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3125" firstSheet="5" activeTab="8"/>
  </bookViews>
  <sheets>
    <sheet name="附表 公用配变侧光伏可开放容量测算（侯营）" sheetId="3" state="hidden" r:id="rId1"/>
    <sheet name="附表 公用配变侧光伏可开放容量测算（城区）  " sheetId="13" state="hidden" r:id="rId2"/>
    <sheet name="Sheet1" sheetId="4" state="hidden" r:id="rId3"/>
    <sheet name="附表 公用配变侧光伏可开放容量测算（张炉集） " sheetId="12" state="hidden" r:id="rId4"/>
    <sheet name="附表 公用配变侧光伏可开放容量测算（道口铺）" sheetId="11" state="hidden" r:id="rId5"/>
    <sheet name="阳谷" sheetId="26" r:id="rId6"/>
    <sheet name="临清" sheetId="27" r:id="rId7"/>
    <sheet name="冠县" sheetId="28" r:id="rId8"/>
    <sheet name="东阿" sheetId="29" r:id="rId9"/>
    <sheet name="莘县" sheetId="30" r:id="rId10"/>
    <sheet name="新城" sheetId="34" r:id="rId11"/>
    <sheet name="东昌" sheetId="36" r:id="rId12"/>
    <sheet name="茌平" sheetId="31" r:id="rId13"/>
    <sheet name="高唐" sheetId="35" r:id="rId14"/>
    <sheet name="Sheet4" sheetId="32" r:id="rId15"/>
    <sheet name="Sheet5" sheetId="33" r:id="rId16"/>
    <sheet name="Sheet2" sheetId="14" state="hidden" r:id="rId17"/>
    <sheet name="附表 公用配变侧光伏可开放容量测算（梁水镇）" sheetId="9" state="hidden" r:id="rId18"/>
    <sheet name="附表 公用配变侧光伏可开放容量测算（嘉明）" sheetId="8" state="hidden" r:id="rId19"/>
    <sheet name="附表 公用配变侧光伏可开放容量测算（堂邑）" sheetId="7" state="hidden" r:id="rId20"/>
    <sheet name="附表 公用配变侧光伏可开放容量测算（沙镇）" sheetId="6" state="hidden" r:id="rId21"/>
    <sheet name="附表 公用配变侧光伏可开放容量测算（郑家）" sheetId="5" state="hidden" r:id="rId22"/>
  </sheets>
  <externalReferences>
    <externalReference r:id="rId28"/>
  </externalReferences>
  <definedNames>
    <definedName name="_xlnm._FilterDatabase" localSheetId="0" hidden="1">'附表 公用配变侧光伏可开放容量测算（侯营）'!$A$2:$J$165</definedName>
    <definedName name="_xlnm._FilterDatabase" localSheetId="1" hidden="1">'附表 公用配变侧光伏可开放容量测算（城区）  '!$A$2:$J$1490</definedName>
    <definedName name="_xlnm._FilterDatabase" localSheetId="2" hidden="1">Sheet1!$A$1:$M$3511</definedName>
    <definedName name="_xlnm._FilterDatabase" localSheetId="3" hidden="1">'附表 公用配变侧光伏可开放容量测算（张炉集） '!$A$2:$J$172</definedName>
    <definedName name="_xlnm._FilterDatabase" localSheetId="4" hidden="1">'附表 公用配变侧光伏可开放容量测算（道口铺）'!$A$2:$J$510</definedName>
    <definedName name="_xlnm._FilterDatabase" localSheetId="8" hidden="1">东阿!$A$1:$J$2389</definedName>
    <definedName name="_xlnm._FilterDatabase" localSheetId="9" hidden="1">莘县!$A$1:$I$4228</definedName>
    <definedName name="_xlnm._FilterDatabase" localSheetId="17" hidden="1">'附表 公用配变侧光伏可开放容量测算（梁水镇）'!$A$2:$J$510</definedName>
    <definedName name="_xlnm._FilterDatabase" localSheetId="18" hidden="1">'附表 公用配变侧光伏可开放容量测算（嘉明）'!$A$2:$J$510</definedName>
    <definedName name="_xlnm._FilterDatabase" localSheetId="19" hidden="1">'附表 公用配变侧光伏可开放容量测算（堂邑）'!$A$2:$J$510</definedName>
    <definedName name="_xlnm._FilterDatabase" localSheetId="20" hidden="1">'附表 公用配变侧光伏可开放容量测算（沙镇）'!$A$2:$J$510</definedName>
    <definedName name="_xlnm._FilterDatabase" localSheetId="21" hidden="1">'附表 公用配变侧光伏可开放容量测算（郑家）'!$A$2:$J$510</definedName>
    <definedName name="_xlnm._FilterDatabase" localSheetId="11" hidden="1">东昌!$A$1:$I$4077</definedName>
    <definedName name="_xlnm._FilterDatabase" localSheetId="5" hidden="1">阳谷!$I$1:$I$4400</definedName>
    <definedName name="_xlnm._FilterDatabase" localSheetId="6" hidden="1">临清!$A$1:$I$3809</definedName>
    <definedName name="_xlnm._FilterDatabase" localSheetId="7" hidden="1">冠县!$A$1:$I$3743</definedName>
    <definedName name="_xlnm._FilterDatabase" localSheetId="13" hidden="1">高唐!$A$1:$I$2917</definedName>
    <definedName name="_xlnm._FilterDatabase" localSheetId="12" hidden="1">茌平!#REF!</definedName>
    <definedName name="_xlnm._FilterDatabase" localSheetId="10" hidden="1">新城!$A$1:$I$3016</definedName>
  </definedNames>
  <calcPr calcId="144525"/>
</workbook>
</file>

<file path=xl/sharedStrings.xml><?xml version="1.0" encoding="utf-8"?>
<sst xmlns="http://schemas.openxmlformats.org/spreadsheetml/2006/main" count="204800" uniqueCount="34196">
  <si>
    <t>填报说明：</t>
  </si>
  <si>
    <t>统计范围为所有公变台区，附件中仅包含已接入光伏的公变台区情况，需补充未接入光伏的台区明细。</t>
  </si>
  <si>
    <t>可由附件1导出数据</t>
  </si>
  <si>
    <t>额定容量*0.8-已接入光伏容量</t>
  </si>
  <si>
    <t>序号</t>
  </si>
  <si>
    <t>单位</t>
  </si>
  <si>
    <t>供电所</t>
  </si>
  <si>
    <t>所属变电站</t>
  </si>
  <si>
    <t>所属馈线</t>
  </si>
  <si>
    <t>公变台区名称</t>
  </si>
  <si>
    <t>额定容量</t>
  </si>
  <si>
    <t>已接入发电户数</t>
  </si>
  <si>
    <t>已接入光伏容量（含已申请）</t>
  </si>
  <si>
    <t>可开放容量容量(kW)</t>
  </si>
  <si>
    <t>东昌供电中心</t>
  </si>
  <si>
    <t>候营供电所</t>
  </si>
  <si>
    <t>候营站</t>
  </si>
  <si>
    <t>10kV侯北Ⅱ线</t>
  </si>
  <si>
    <t>张屯南</t>
  </si>
  <si>
    <t>孟庄西</t>
  </si>
  <si>
    <t>10kV侯北线张方什东支16-07-10-03G张方什台架变</t>
  </si>
  <si>
    <t>孟庄</t>
  </si>
  <si>
    <t>袁庄东</t>
  </si>
  <si>
    <t>袁庄西</t>
  </si>
  <si>
    <t>张方什</t>
  </si>
  <si>
    <t>张屯 </t>
  </si>
  <si>
    <t>六合</t>
  </si>
  <si>
    <t>姬庄</t>
  </si>
  <si>
    <t>10kV侯北线苏庄台架变</t>
  </si>
  <si>
    <t>10kV侯北线岳庄支58-47-25G岳庄西台架变</t>
  </si>
  <si>
    <t>王西吴</t>
  </si>
  <si>
    <t>10kV侯北线袁庄支16-26-06G袁庄01农排台架变</t>
  </si>
  <si>
    <t>郑庄</t>
  </si>
  <si>
    <t>岳庄</t>
  </si>
  <si>
    <t>10kV侯北Ⅱ线张方什北支29-03G张方什北台架变</t>
  </si>
  <si>
    <t>10kV侯北线</t>
  </si>
  <si>
    <t>任楼</t>
  </si>
  <si>
    <t>张楼南（拆迁）</t>
  </si>
  <si>
    <t>2号变配电变压器</t>
  </si>
  <si>
    <t>张楼北</t>
  </si>
  <si>
    <t>1号变配电变压器</t>
  </si>
  <si>
    <t>北高</t>
  </si>
  <si>
    <t>10kV侯北线老庙北台架变</t>
  </si>
  <si>
    <t>10kV侯北线贾集台架变</t>
  </si>
  <si>
    <t>10kV侯北线张楼南2#变支61-10-01G张楼南2#台架变</t>
  </si>
  <si>
    <t>罗庄东</t>
  </si>
  <si>
    <t>10kV侯北线孙庄南台架变</t>
  </si>
  <si>
    <t>10kV侯北线老庙1#煤改电台架变</t>
  </si>
  <si>
    <t>10kV侯北线孙庄北台架变</t>
  </si>
  <si>
    <t>10kV侯北线任楼北支50-07G任楼北台架变</t>
  </si>
  <si>
    <t>王庄</t>
  </si>
  <si>
    <t>10kV侯南Ⅱ线</t>
  </si>
  <si>
    <t>10kV侯南Ⅱ线小柳树西柱上变</t>
  </si>
  <si>
    <t>小柳树</t>
  </si>
  <si>
    <t>10kV侯南线孙集支19-17-03-04G孙集南台架变</t>
  </si>
  <si>
    <t>何庄北柱上变</t>
  </si>
  <si>
    <t>何庄南</t>
  </si>
  <si>
    <t>赵庄中</t>
  </si>
  <si>
    <t>活马店北</t>
  </si>
  <si>
    <t>徐楼北</t>
  </si>
  <si>
    <t>赵庄北柱上变</t>
  </si>
  <si>
    <t>杨庄南</t>
  </si>
  <si>
    <t>10kV侯南Ⅱ线赵庄中街西柱上变</t>
  </si>
  <si>
    <t>徐楼中</t>
  </si>
  <si>
    <t>杨庄北</t>
  </si>
  <si>
    <t>10kV侯南Ⅱ线赵庄南东柱上变</t>
  </si>
  <si>
    <t>孙集</t>
  </si>
  <si>
    <t>孙集北柱上变</t>
  </si>
  <si>
    <t>徐楼南</t>
  </si>
  <si>
    <t>活马店南</t>
  </si>
  <si>
    <t>下马张北</t>
  </si>
  <si>
    <t>下马张南</t>
  </si>
  <si>
    <t>赵庄南</t>
  </si>
  <si>
    <t>窑楼</t>
  </si>
  <si>
    <t>三十里铺</t>
  </si>
  <si>
    <t>何庄安置区配电变压器</t>
  </si>
  <si>
    <t>10kV侯南线</t>
  </si>
  <si>
    <t>盆赵</t>
  </si>
  <si>
    <t>10kV侯南线逯庄柱上变</t>
  </si>
  <si>
    <t>连庄西</t>
  </si>
  <si>
    <t>贺海北西</t>
  </si>
  <si>
    <t>贺海南</t>
  </si>
  <si>
    <t>刘庙北</t>
  </si>
  <si>
    <t>付楼</t>
  </si>
  <si>
    <t>10kV侯南线刘庄南台架变</t>
  </si>
  <si>
    <t>连庄东</t>
  </si>
  <si>
    <t>10kV侯南线逯庄西柱上变</t>
  </si>
  <si>
    <t>10kV侯南线东泓南支50-51-19G东泓南2#台架变</t>
  </si>
  <si>
    <t>东泓南</t>
  </si>
  <si>
    <t>10kV侯南线顾庄北台架变</t>
  </si>
  <si>
    <t>贺海北东</t>
  </si>
  <si>
    <t>曲庄</t>
  </si>
  <si>
    <t>10kV侯南线顾庄南台架变</t>
  </si>
  <si>
    <t>10kV侯南线何屯北2号台架变</t>
  </si>
  <si>
    <t>10kV侯南线曲庄南支83-20-06-06G曲庄南台架变</t>
  </si>
  <si>
    <t>后二十南</t>
  </si>
  <si>
    <t>前二十北</t>
  </si>
  <si>
    <t>10kV侯南线后二十南2台架变</t>
  </si>
  <si>
    <t>邓庄南</t>
  </si>
  <si>
    <t>何屯南</t>
  </si>
  <si>
    <t>前二十南</t>
  </si>
  <si>
    <t>西泓</t>
  </si>
  <si>
    <t>何屯</t>
  </si>
  <si>
    <t>侯营经委南窑厂</t>
  </si>
  <si>
    <t>后二十</t>
  </si>
  <si>
    <t>辛庄</t>
  </si>
  <si>
    <t>旧村屯西</t>
  </si>
  <si>
    <t>刘庙</t>
  </si>
  <si>
    <t>10kV侯南线顾庄南2台架变</t>
  </si>
  <si>
    <t>邓庄</t>
  </si>
  <si>
    <t>旧村屯东</t>
  </si>
  <si>
    <t>10kV侯南线东泓北台架变</t>
  </si>
  <si>
    <t>10kV侯南线刘庄北台架变</t>
  </si>
  <si>
    <t>南张</t>
  </si>
  <si>
    <t>刘庄</t>
  </si>
  <si>
    <t>10kV侯南线前二十南台架变</t>
  </si>
  <si>
    <t>陈泓</t>
  </si>
  <si>
    <t>10kV侯西线</t>
  </si>
  <si>
    <t>于营北东400kVA柱上变</t>
  </si>
  <si>
    <t>孙克胜</t>
  </si>
  <si>
    <t>10kV侯西线郭堂台架变</t>
  </si>
  <si>
    <t>于营北西</t>
  </si>
  <si>
    <t>马屯</t>
  </si>
  <si>
    <t>10kV侯西线马屯西柱上变</t>
  </si>
  <si>
    <t>康营南东柱上变</t>
  </si>
  <si>
    <t>马屯北柱上变</t>
  </si>
  <si>
    <t>三堂</t>
  </si>
  <si>
    <t>10kV侯西线三堂北柱上变</t>
  </si>
  <si>
    <t>于营南东</t>
  </si>
  <si>
    <t>蒋庄</t>
  </si>
  <si>
    <t>康营北东</t>
  </si>
  <si>
    <t>康营北西</t>
  </si>
  <si>
    <t>于营南西</t>
  </si>
  <si>
    <t>蒋庄西</t>
  </si>
  <si>
    <t>田庄村东</t>
  </si>
  <si>
    <t>田庄村西</t>
  </si>
  <si>
    <t>周海子南</t>
  </si>
  <si>
    <t>10kV侯西线高庄北东台架变</t>
  </si>
  <si>
    <t>康营南西</t>
  </si>
  <si>
    <t>10kV侯西线高庄北西台架变</t>
  </si>
  <si>
    <t>10kV侯西线高庄南西台架变</t>
  </si>
  <si>
    <t>10kV侯西线蒋庄西2号柱上变</t>
  </si>
  <si>
    <t>10kV侯西线孙克胜西柱上变</t>
  </si>
  <si>
    <t>田庄南东</t>
  </si>
  <si>
    <t>10kV侯西线高庄南东台架变</t>
  </si>
  <si>
    <t>10kV侯西线周海子南东支055-04-04G周海子南东台架变</t>
  </si>
  <si>
    <t>田庄中街东</t>
  </si>
  <si>
    <t>田庄南西</t>
  </si>
  <si>
    <t>周海子</t>
  </si>
  <si>
    <t>10kV侯营Ⅱ线</t>
  </si>
  <si>
    <t>老鸦陈南</t>
  </si>
  <si>
    <t>10kV侯营线前芦屯东台架变</t>
  </si>
  <si>
    <t>前芦屯</t>
  </si>
  <si>
    <t>侯营村西</t>
  </si>
  <si>
    <t>10kV侯营Ⅱ线侯营东北台区支27-03G侯营东北煤改电台架变</t>
  </si>
  <si>
    <t>侯营中街西</t>
  </si>
  <si>
    <t>侯营村东</t>
  </si>
  <si>
    <t>侯营南西</t>
  </si>
  <si>
    <t>10kV侯营Ⅱ线村西支16-05-03G侯营村西2#台架变</t>
  </si>
  <si>
    <t>10kV侯营Ⅱ线侯营东街支25-02G侯营东街煤改电台架变</t>
  </si>
  <si>
    <t>10kV侯营Ⅱ线老鸦陈北2号台架变</t>
  </si>
  <si>
    <t>10kV侯营Ⅱ线小铺1#公变支50-06-04G小铺1#煤改电台架变</t>
  </si>
  <si>
    <t>芦庄南</t>
  </si>
  <si>
    <t>10kV侯营Ⅱ线侯营中西南台区支16-08-08-03-01G侯营中西南煤改电台架变</t>
  </si>
  <si>
    <t>老鸦陈小区1号箱变配电变压器</t>
  </si>
  <si>
    <t>10kV侯营Ⅱ线侯营西北台区支08-01G侯营西北煤改电台架变</t>
  </si>
  <si>
    <t>10kV侯营Ⅱ线小铺台架变</t>
  </si>
  <si>
    <t>老鸦陈小区2号箱变配电变压器</t>
  </si>
  <si>
    <t>侯营东前门</t>
  </si>
  <si>
    <t>芦庄</t>
  </si>
  <si>
    <t>侯营中街东柱上变</t>
  </si>
  <si>
    <t>老鸦陈北</t>
  </si>
  <si>
    <t>10kV侯营Ⅱ线侯营中台区支16-08-03-01G侯营中煤改电台架变</t>
  </si>
  <si>
    <t>候营公变</t>
  </si>
  <si>
    <t>10kV侯营线</t>
  </si>
  <si>
    <t>10kV侯营线李魏1#公变支45-03-14-04G李魏1#煤改电台架变</t>
  </si>
  <si>
    <t>10kV侯营线孙楼台架变</t>
  </si>
  <si>
    <t>10kV侯营线郭白1#公变支45-03-06G郭白1#煤改电台架变</t>
  </si>
  <si>
    <t>郭白</t>
  </si>
  <si>
    <t>郭白北</t>
  </si>
  <si>
    <t>常庄北</t>
  </si>
  <si>
    <t>郭白南西</t>
  </si>
  <si>
    <t>10kV侯营线常庄1#公变支16-15-03G常庄1#煤改电台架变</t>
  </si>
  <si>
    <t>10kV侯营线孙楼支28-02G孙楼南台架变</t>
  </si>
  <si>
    <t>10kV侯营线孙楼1#公变支28-05-07G孙楼1#煤改电台架变</t>
  </si>
  <si>
    <t>10kV侯营线李位东台架变</t>
  </si>
  <si>
    <t>常庄南</t>
  </si>
  <si>
    <t>配电运检二班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</si>
  <si>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白庄变电站</t>
    </r>
  </si>
  <si>
    <t>10kV振兴西线</t>
  </si>
  <si>
    <t>287#公变-1#</t>
  </si>
  <si>
    <t>110kV白庄变电站</t>
  </si>
  <si>
    <t>794号公变</t>
  </si>
  <si>
    <t>716#配电室1#变压器</t>
  </si>
  <si>
    <t>716#配电室2#变压器</t>
  </si>
  <si>
    <t>564#公变-1#</t>
  </si>
  <si>
    <t>国棉支线266#公变-1#</t>
  </si>
  <si>
    <t>629#配电室2#变压器</t>
  </si>
  <si>
    <t>629#公变兴华房产湖畔佳苑配电室1#变</t>
  </si>
  <si>
    <t>390#公变-1#</t>
  </si>
  <si>
    <t>719#配电室3#变压器</t>
  </si>
  <si>
    <t>717#配电室2#变压器</t>
  </si>
  <si>
    <t>717#配电室3#变压器</t>
  </si>
  <si>
    <t>#414公变富贵花园配电室#1变</t>
  </si>
  <si>
    <t>#174公变</t>
  </si>
  <si>
    <t>656#公变-1#变压器</t>
  </si>
  <si>
    <t>588#公变-3#变压器</t>
  </si>
  <si>
    <t>29号箱变配电变压器</t>
  </si>
  <si>
    <t>657#公变-2#变压器</t>
  </si>
  <si>
    <t>718#配电室1#变压器</t>
  </si>
  <si>
    <t>289#公变-1#</t>
  </si>
  <si>
    <t>656#公变-2#变压器</t>
  </si>
  <si>
    <t>716#配电室4#变压器</t>
  </si>
  <si>
    <t>国棉支线267#公变-1#</t>
  </si>
  <si>
    <t>588#公变-2#变压器</t>
  </si>
  <si>
    <t>#414公变富贵花园配电室#2变</t>
  </si>
  <si>
    <t>701#公变配电变压器</t>
  </si>
  <si>
    <t>719#配电室4#变压器</t>
  </si>
  <si>
    <t>719#配电室1#变压器</t>
  </si>
  <si>
    <t>718#配电室3#变压器</t>
  </si>
  <si>
    <t>340#公变-1#</t>
  </si>
  <si>
    <t>＃92公变</t>
  </si>
  <si>
    <t>588#公变-4#变压器</t>
  </si>
  <si>
    <t>717#配电室4#变压器</t>
  </si>
  <si>
    <t>691#配电室1#变压器</t>
  </si>
  <si>
    <t>691#配电室2#变压器</t>
  </si>
  <si>
    <t>290#公变-1#</t>
  </si>
  <si>
    <t>国棉支线265#公变-1#</t>
  </si>
  <si>
    <t>印染分支线342#-1#</t>
  </si>
  <si>
    <t>588#公变-1#变压器</t>
  </si>
  <si>
    <t>717#配电室1#变压器</t>
  </si>
  <si>
    <t>565#公变-1#</t>
  </si>
  <si>
    <t>719#配电室2#变压器</t>
  </si>
  <si>
    <t>716#配电室3#变压器</t>
  </si>
  <si>
    <t>288#公变-1#</t>
  </si>
  <si>
    <t>国棉支线264#公变-1#</t>
  </si>
  <si>
    <t>657#公变-1#变压器</t>
  </si>
  <si>
    <t>391#公变-1#</t>
  </si>
  <si>
    <t>718#配电室4#变压器</t>
  </si>
  <si>
    <t>718#配电室2#变压器</t>
  </si>
  <si>
    <t>配电运维班</t>
  </si>
  <si>
    <t>10kV振兴西Ⅱ线</t>
  </si>
  <si>
    <t>489#</t>
  </si>
  <si>
    <t>53#公变念窑北</t>
  </si>
  <si>
    <t>427#公变-1#</t>
  </si>
  <si>
    <t>688#公变2#配电变压器</t>
  </si>
  <si>
    <t>688#公变1#配电变压器</t>
  </si>
  <si>
    <t>688#公变3#配电变压器</t>
  </si>
  <si>
    <t>昌润Ⅰ线233#配电变压器</t>
  </si>
  <si>
    <t>545#公变-1#</t>
  </si>
  <si>
    <t>490#公变-1#</t>
  </si>
  <si>
    <t>742#公变2#变压器</t>
  </si>
  <si>
    <t>434#公变-1#</t>
  </si>
  <si>
    <t>411#配电室2#变</t>
  </si>
  <si>
    <t>186#公变-1#</t>
  </si>
  <si>
    <t>304#公变-1#</t>
  </si>
  <si>
    <t>587#公变-1#</t>
  </si>
  <si>
    <t>238#公变-1#</t>
  </si>
  <si>
    <t>411#鸿顺房产配电室1#变</t>
  </si>
  <si>
    <t>968号公变1号变压器</t>
  </si>
  <si>
    <t>104#公变</t>
  </si>
  <si>
    <t>371#公变1#主变</t>
  </si>
  <si>
    <t>100#公变</t>
  </si>
  <si>
    <t>742#公变1#变压器</t>
  </si>
  <si>
    <t>93＃公变</t>
  </si>
  <si>
    <t>968号公变2号变压器</t>
  </si>
  <si>
    <t>126#公变变压器</t>
  </si>
  <si>
    <t>110kV干渠变电站</t>
  </si>
  <si>
    <t>10kV振兴东线</t>
  </si>
  <si>
    <t>61#公变1#主变</t>
  </si>
  <si>
    <t>579#公变欧景丽都配电室1#变</t>
  </si>
  <si>
    <t>961#公变箱变1号变压器</t>
  </si>
  <si>
    <t>37#公变-1#</t>
  </si>
  <si>
    <t>569#公变宏运馨苑Ⅱ期2#变</t>
  </si>
  <si>
    <t>216号公变变压器</t>
  </si>
  <si>
    <t>579#公变欧景丽都配电室5#变</t>
  </si>
  <si>
    <t>579#公变欧景丽都配电室3#变</t>
  </si>
  <si>
    <t>525#公变-1#</t>
  </si>
  <si>
    <t>569#公变宏运馨苑Ⅱ期1#变</t>
  </si>
  <si>
    <t>320#公变-1#</t>
  </si>
  <si>
    <t>129#公变1#主变</t>
  </si>
  <si>
    <t>599#公变1#主变</t>
  </si>
  <si>
    <t>579#公变欧景丽都配电室2#</t>
  </si>
  <si>
    <t>409#公变-1#</t>
  </si>
  <si>
    <t>579#公变欧景丽都配电室4#变</t>
  </si>
  <si>
    <t>599#公变2#主变</t>
  </si>
  <si>
    <t>110kV凤凰台变电站</t>
  </si>
  <si>
    <t>10kV站南Ⅰ线</t>
  </si>
  <si>
    <r>
      <rPr>
        <sz val="11"/>
        <rFont val="Courier New"/>
        <charset val="134"/>
      </rPr>
      <t>650#</t>
    </r>
    <r>
      <rPr>
        <sz val="11"/>
        <rFont val="宋体"/>
        <charset val="134"/>
      </rPr>
      <t>配电室</t>
    </r>
    <r>
      <rPr>
        <sz val="11"/>
        <rFont val="Courier New"/>
        <charset val="134"/>
      </rPr>
      <t>4#</t>
    </r>
    <r>
      <rPr>
        <sz val="11"/>
        <rFont val="宋体"/>
        <charset val="134"/>
      </rPr>
      <t>变压器</t>
    </r>
  </si>
  <si>
    <t>配电运检一班</t>
  </si>
  <si>
    <t>650#配电室2#变压器</t>
  </si>
  <si>
    <t>526号公变1号主变</t>
  </si>
  <si>
    <t>647#配电室2#变压器</t>
  </si>
  <si>
    <t>597#公变3#配电变压器</t>
  </si>
  <si>
    <t>613#配电室4#变压器</t>
  </si>
  <si>
    <t>575#公变西湖馨苑Ⅱ期2#</t>
  </si>
  <si>
    <t>596号公变1号变压器</t>
  </si>
  <si>
    <t>681#公变变压器</t>
  </si>
  <si>
    <t>193#公变</t>
  </si>
  <si>
    <t>3号变配电变压器</t>
  </si>
  <si>
    <t>526号公变5号主变</t>
  </si>
  <si>
    <t>597#公变4#配电变压器</t>
  </si>
  <si>
    <t>671#-4变</t>
  </si>
  <si>
    <t>548#公变-1#变压器</t>
  </si>
  <si>
    <t>651#公变1#变</t>
  </si>
  <si>
    <t>650#配电室3#变压器</t>
  </si>
  <si>
    <t>648#配电室2#变压器</t>
  </si>
  <si>
    <t>598#公变1#配电变压器</t>
  </si>
  <si>
    <t>575#公变西湖馨苑Ⅱ期4#</t>
  </si>
  <si>
    <t>799公变3号变压器</t>
  </si>
  <si>
    <t>10kV站南Ⅰ线民政支101HW-201DF-04G743#公变魏大庙西台架变</t>
  </si>
  <si>
    <t>613#配电室5#变压器</t>
  </si>
  <si>
    <t>647#配电室3#变压器</t>
  </si>
  <si>
    <t>575#公变西湖馨苑Ⅱ期6#</t>
  </si>
  <si>
    <t>649#配电室1#变压器</t>
  </si>
  <si>
    <t>613#配电室3#变压器</t>
  </si>
  <si>
    <t>575#公变西湖馨苑Ⅱ期5#</t>
  </si>
  <si>
    <t>672#-1#变</t>
  </si>
  <si>
    <t>596号公变4号变压器</t>
  </si>
  <si>
    <t>597#公变2#配电变压器</t>
  </si>
  <si>
    <t>648#公变3#主变</t>
  </si>
  <si>
    <t>613#配电室2#变压器</t>
  </si>
  <si>
    <t>526号公变2号主变</t>
  </si>
  <si>
    <t>647#配电室1#变压器</t>
  </si>
  <si>
    <t>672#-3#变</t>
  </si>
  <si>
    <t>799公变1号变压器</t>
  </si>
  <si>
    <t>799公变2号变压器</t>
  </si>
  <si>
    <t>597#公变1#配电变压器</t>
  </si>
  <si>
    <t>526号公变3号主变</t>
  </si>
  <si>
    <t>598#公变3#配电变压器</t>
  </si>
  <si>
    <t>598#公变2#配电变压器</t>
  </si>
  <si>
    <t>799公变4号变压器</t>
  </si>
  <si>
    <t>526号公变4号主变</t>
  </si>
  <si>
    <t>650#配电室1#变压器</t>
  </si>
  <si>
    <t>598#公变4#配电变压器</t>
  </si>
  <si>
    <t>648#配电室1#变压器</t>
  </si>
  <si>
    <t>647#配电室4#变压器</t>
  </si>
  <si>
    <t>596号公变2号变压器</t>
  </si>
  <si>
    <t>90#公变</t>
  </si>
  <si>
    <t>648#配电室4#变压器</t>
  </si>
  <si>
    <t>575#公变西湖馨苑Ⅱ期3#</t>
  </si>
  <si>
    <t>575#公变西湖馨苑Ⅱ期1#变</t>
  </si>
  <si>
    <t>671#-1变</t>
  </si>
  <si>
    <t>671#-2变</t>
  </si>
  <si>
    <t>596号公变3号变压器</t>
  </si>
  <si>
    <t>671#-3变</t>
  </si>
  <si>
    <t>649#配电室4#变压器</t>
  </si>
  <si>
    <t>613#配电室1#变压器</t>
  </si>
  <si>
    <t>10kV站南Ⅰ线39#公变配电变压器</t>
  </si>
  <si>
    <t>649#配电室3#变压器</t>
  </si>
  <si>
    <t>672#-2#变</t>
  </si>
  <si>
    <t>682#望湖二期1号变容量630</t>
  </si>
  <si>
    <t>628#公变配电变压器</t>
  </si>
  <si>
    <t>10kV站北Ⅱ线</t>
  </si>
  <si>
    <t>站北Ⅰ线369#配电变压器</t>
  </si>
  <si>
    <t>673#公变-1#变</t>
  </si>
  <si>
    <t>673#公变-4#变</t>
  </si>
  <si>
    <t>673#公变-2#变</t>
  </si>
  <si>
    <t>692#公变1#主变</t>
  </si>
  <si>
    <t>228号公变1号变</t>
  </si>
  <si>
    <t>229号公变</t>
  </si>
  <si>
    <t>662#公变-1#变压器</t>
  </si>
  <si>
    <t>673#公变-3#变</t>
  </si>
  <si>
    <t>10kV站北Ⅰ线</t>
  </si>
  <si>
    <t>461#公变-1#</t>
  </si>
  <si>
    <t>585#公变-1#</t>
  </si>
  <si>
    <t>462#公变-1#</t>
  </si>
  <si>
    <t>676#公变变压器</t>
  </si>
  <si>
    <t>110kV豆营变电站</t>
  </si>
  <si>
    <t>10kV闸口线</t>
  </si>
  <si>
    <t>741#公变2#变压器</t>
  </si>
  <si>
    <t>481#公变-1#</t>
  </si>
  <si>
    <t>15#公变-1#</t>
  </si>
  <si>
    <t>741#公变1#变压器</t>
  </si>
  <si>
    <t>482#公变-1#</t>
  </si>
  <si>
    <t>488#公变-1#</t>
  </si>
  <si>
    <t>20#公变</t>
  </si>
  <si>
    <t>柳园南线230#配电变压器</t>
  </si>
  <si>
    <t>柳园南线189#配电变压器</t>
  </si>
  <si>
    <t>487#公变-1#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</si>
  <si>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柳园变电站</t>
    </r>
  </si>
  <si>
    <t>10kV一中线</t>
  </si>
  <si>
    <t>693#公变</t>
  </si>
  <si>
    <t>606#配电室1#变压器</t>
  </si>
  <si>
    <t>605#配电室2#变压器</t>
  </si>
  <si>
    <t>778号公变变压器</t>
  </si>
  <si>
    <t>11#公变</t>
  </si>
  <si>
    <t>516#公变-1#</t>
  </si>
  <si>
    <t>10kV一中线957号公变箱式变1号配变</t>
  </si>
  <si>
    <t>一中线330#配电变压器</t>
  </si>
  <si>
    <t>106#公变-1#</t>
  </si>
  <si>
    <t>变压器间隔配电变压器</t>
  </si>
  <si>
    <t>475号公变1号配电变压器</t>
  </si>
  <si>
    <t>606#配电室2#变压器</t>
  </si>
  <si>
    <t>配电变压器</t>
  </si>
  <si>
    <t>605#配电室1#变压器</t>
  </si>
  <si>
    <t>476号公变2号主变</t>
  </si>
  <si>
    <t>96#配电室</t>
  </si>
  <si>
    <t>156#箱变</t>
  </si>
  <si>
    <t>956号公变箱式变1号配变</t>
  </si>
  <si>
    <t>476号公变3号主变</t>
  </si>
  <si>
    <t>48#公变</t>
  </si>
  <si>
    <t>一中线77#配电变压器</t>
  </si>
  <si>
    <t>477#公变-1#</t>
  </si>
  <si>
    <t>476号公变1号主变</t>
  </si>
  <si>
    <t>110kV奥体变电站</t>
  </si>
  <si>
    <t>10kV姚庄Ⅱ线</t>
  </si>
  <si>
    <t>10kV姚庄Ⅱ线东昌府郡开闭所（982号公变）1号配变</t>
  </si>
  <si>
    <t>10kV姚庄Ⅰ线</t>
  </si>
  <si>
    <t>时代中通豪园（967号公变）2号配电室1号配变</t>
  </si>
  <si>
    <t>2号配电室（908号公变）配电室3号配变</t>
  </si>
  <si>
    <t>907号公变2号配电室1号配变</t>
  </si>
  <si>
    <t>时代中通豪园（967号公变）1号配电室1号配变</t>
  </si>
  <si>
    <t>时代中通豪园（967号公变）1号配电室2号配变</t>
  </si>
  <si>
    <t>907号公变1号配电室1号配变</t>
  </si>
  <si>
    <t>2号配电室（908号公变）配电室2号配变</t>
  </si>
  <si>
    <t>2号配电室（908号公变）配电室1号配变</t>
  </si>
  <si>
    <t>时代中通豪园（967号公变）2号配电室2号配变</t>
  </si>
  <si>
    <t>10kV盐业线</t>
  </si>
  <si>
    <t>82#公变</t>
  </si>
  <si>
    <t>10kV盐业线812号公变变压器</t>
  </si>
  <si>
    <t>44#公变和平医院东皋东村</t>
  </si>
  <si>
    <t>327#公变萃苑小区18#楼前-1#</t>
  </si>
  <si>
    <t>506#公变温泉家苑-1#</t>
  </si>
  <si>
    <t>590#公变天恒置业-4#</t>
  </si>
  <si>
    <t>424#公变翠园小区-1#</t>
  </si>
  <si>
    <t>329#公变萃苑小区-1#</t>
  </si>
  <si>
    <t>328#公变萃苑小区18#楼前-1#</t>
  </si>
  <si>
    <t>59#公变</t>
  </si>
  <si>
    <t>594号公变1号变压器</t>
  </si>
  <si>
    <t>241#公变电力办院</t>
  </si>
  <si>
    <t>326#公变萃苑小区14#楼北-1#</t>
  </si>
  <si>
    <t>590#公变天恒置业-3#</t>
  </si>
  <si>
    <t>590#公变天恒置业-1#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</si>
  <si>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薛庄变电站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</si>
  <si>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薛园线</t>
    </r>
  </si>
  <si>
    <t>604#公变-1#变压器</t>
  </si>
  <si>
    <t>110kV薛庄变电站</t>
  </si>
  <si>
    <t>10kV薛园线</t>
  </si>
  <si>
    <t>803号公变1号配电变压器</t>
  </si>
  <si>
    <t>604#公变-2#变压器</t>
  </si>
  <si>
    <t>803号公变3号配电变压器</t>
  </si>
  <si>
    <t>803号公变4号配电变压器</t>
  </si>
  <si>
    <t>604#公变-4#变压器</t>
  </si>
  <si>
    <t>604#公变-3#变压器</t>
  </si>
  <si>
    <t>803号公变2号配电变压器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</si>
  <si>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薛湖线</t>
    </r>
  </si>
  <si>
    <t>776号公变1号配电变压器</t>
  </si>
  <si>
    <t>10kV薛湖线</t>
  </si>
  <si>
    <t>777号公变1号配电变压器</t>
  </si>
  <si>
    <t>777号公变2号配电变压器</t>
  </si>
  <si>
    <t>776号公变2号配电变压器</t>
  </si>
  <si>
    <t>10kV薛干线</t>
  </si>
  <si>
    <t>柳园北线293#配电变压器2#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</si>
  <si>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薛干线</t>
    </r>
  </si>
  <si>
    <t>10kV建设东Ⅱ线835#公变（王屯东）煤改电台架变</t>
  </si>
  <si>
    <t>667#公变4#变压器</t>
  </si>
  <si>
    <t>667#公变2#变压器</t>
  </si>
  <si>
    <t>640#公变王屯北-1#</t>
  </si>
  <si>
    <t>708#公变1#变压器</t>
  </si>
  <si>
    <t>708#公变3#变压器</t>
  </si>
  <si>
    <t>668#公变-4#</t>
  </si>
  <si>
    <t>668#公变-3#</t>
  </si>
  <si>
    <t>523#公变王屯南</t>
  </si>
  <si>
    <t>709#公变2#主变</t>
  </si>
  <si>
    <t>473#公变</t>
  </si>
  <si>
    <t>708#公变4#变压器</t>
  </si>
  <si>
    <t>668#公变-1#</t>
  </si>
  <si>
    <t>667#公变3#变压器</t>
  </si>
  <si>
    <t>10kV建设东Ⅱ线833#公变（王屯中）煤改电台架变</t>
  </si>
  <si>
    <t>667#公变1#变压器</t>
  </si>
  <si>
    <t>708#公变2#变压器</t>
  </si>
  <si>
    <t>10kV建设东Ⅱ线832#公变（王屯南）煤改电台架变</t>
  </si>
  <si>
    <t>10kV建设东Ⅱ线834#公变（王屯北）煤改电台架变</t>
  </si>
  <si>
    <t>10kV薛干线王屯西煤改电台架变</t>
  </si>
  <si>
    <t>668#公变-2#</t>
  </si>
  <si>
    <t>柳园北线293#配电变压器1#</t>
  </si>
  <si>
    <t>464#公变1#主变</t>
  </si>
  <si>
    <t>709#公变1#主变</t>
  </si>
  <si>
    <t>10kV薛干线王屯新西煤改电台架变</t>
  </si>
  <si>
    <t>10kV薛干线王屯东北煤改电台架变</t>
  </si>
  <si>
    <t>10kV薛东线</t>
  </si>
  <si>
    <t>887号公变配电变压器</t>
  </si>
  <si>
    <t>840号公变（谷庄东煤改电）</t>
  </si>
  <si>
    <t>655#公变-2#变</t>
  </si>
  <si>
    <t>117#箱变</t>
  </si>
  <si>
    <t>655#公变范恭屯西区-1#变</t>
  </si>
  <si>
    <t>839号公变（谷庄西煤改电）</t>
  </si>
  <si>
    <t>384#配电变压器2#</t>
  </si>
  <si>
    <t>483#公变安居住宅配电室1#变</t>
  </si>
  <si>
    <t>国安局家属院512#公变变压器</t>
  </si>
  <si>
    <t>319#公变闫庄</t>
  </si>
  <si>
    <t>222#公变</t>
  </si>
  <si>
    <t>541#公变-1#</t>
  </si>
  <si>
    <t>384#配电变压器1#</t>
  </si>
  <si>
    <t>122#</t>
  </si>
  <si>
    <t>392#公变-1#</t>
  </si>
  <si>
    <t>483#配电室2#变压器</t>
  </si>
  <si>
    <t>建设东线182#配电变压器</t>
  </si>
  <si>
    <t>10kV兴华西线</t>
  </si>
  <si>
    <t>34#公变-1#</t>
  </si>
  <si>
    <t>19#公变南-1#</t>
  </si>
  <si>
    <t>19#公变-1#</t>
  </si>
  <si>
    <t>157#公变-1#</t>
  </si>
  <si>
    <t>兴华西线232#配电变压器</t>
  </si>
  <si>
    <t>46#公变-1#</t>
  </si>
  <si>
    <t>兴华西线459#配电变压器</t>
  </si>
  <si>
    <t>10kV兴华西Ⅱ线</t>
  </si>
  <si>
    <t>819号公变1号变压器</t>
  </si>
  <si>
    <t>580#公变</t>
  </si>
  <si>
    <t>819号公变4号变压器</t>
  </si>
  <si>
    <t>347#公变-1#</t>
  </si>
  <si>
    <t>408#公变-1#</t>
  </si>
  <si>
    <t>407#公变-2#</t>
  </si>
  <si>
    <t>423#公变-1#</t>
  </si>
  <si>
    <t>407#公变-1#</t>
  </si>
  <si>
    <t>804号公变变压器</t>
  </si>
  <si>
    <t>522#公变-1#</t>
  </si>
  <si>
    <t>344号公变变压器</t>
  </si>
  <si>
    <t>819号公变2号变压器</t>
  </si>
  <si>
    <t>343号公变变压器</t>
  </si>
  <si>
    <t>346#公变-1#</t>
  </si>
  <si>
    <t>521#公变-1#</t>
  </si>
  <si>
    <t>819号公变3号变压器</t>
  </si>
  <si>
    <t>422#公变-1#</t>
  </si>
  <si>
    <t>421#公变-1#</t>
  </si>
  <si>
    <t>10kV兴华东线</t>
  </si>
  <si>
    <t>566#公变-1#</t>
  </si>
  <si>
    <t>670#公变1号变压器</t>
  </si>
  <si>
    <t>兴化东线165#配电变压器</t>
  </si>
  <si>
    <t>308#公变-1#</t>
  </si>
  <si>
    <t>553#公变-1#</t>
  </si>
  <si>
    <t>669#公变4号变压器</t>
  </si>
  <si>
    <t>236#公变-1#</t>
  </si>
  <si>
    <t>552#公变-1#</t>
  </si>
  <si>
    <t>670#公变3号变压器</t>
  </si>
  <si>
    <t>641#公变香格里文景容量800kVA</t>
  </si>
  <si>
    <t>237#公变-1#</t>
  </si>
  <si>
    <t>670#公变2号变压器</t>
  </si>
  <si>
    <t>25#公变箱变</t>
  </si>
  <si>
    <t>669#公变3号变压器</t>
  </si>
  <si>
    <t>669#公变1号变压器</t>
  </si>
  <si>
    <t>510#公变-1#</t>
  </si>
  <si>
    <t>669#公变2号变压器</t>
  </si>
  <si>
    <t>兴华东线162#配电变压器</t>
  </si>
  <si>
    <t>670#公变4号变压器</t>
  </si>
  <si>
    <t>建行第五家属院981号公变箱式变1号配变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</si>
  <si>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兴华东Ⅲ线</t>
    </r>
  </si>
  <si>
    <t>962箱式变1号配变</t>
  </si>
  <si>
    <t>10kV兴华东Ⅲ线</t>
  </si>
  <si>
    <t>964箱式变1号配变</t>
  </si>
  <si>
    <t>963箱式变1号配变</t>
  </si>
  <si>
    <t>10kV兴华东Ⅱ线</t>
  </si>
  <si>
    <t>561#公变中通领秀城-1#</t>
  </si>
  <si>
    <t>561#公变中通领秀城-4#</t>
  </si>
  <si>
    <t>593#配电室1#变压器</t>
  </si>
  <si>
    <t>744#公变2#变压器</t>
  </si>
  <si>
    <t>593#配电室3#变压器</t>
  </si>
  <si>
    <t>593#配电室2#变压器</t>
  </si>
  <si>
    <t>593#配电室5#变压器</t>
  </si>
  <si>
    <t>561#公变中通领秀城-3#</t>
  </si>
  <si>
    <t>561#公变中通领秀城-2#</t>
  </si>
  <si>
    <t>561#公变中通领秀城-5#</t>
  </si>
  <si>
    <t>建设银行第六家属院905号公变变压器</t>
  </si>
  <si>
    <t>593#配电室4#变压器</t>
  </si>
  <si>
    <t>744#公变1#变压器</t>
  </si>
  <si>
    <t>561#公变中通领秀城-6#</t>
  </si>
  <si>
    <t>10kV新水线</t>
  </si>
  <si>
    <t>658#公变1#变压器</t>
  </si>
  <si>
    <t>658#公变4#变压器</t>
  </si>
  <si>
    <t>658#公变2#变压器</t>
  </si>
  <si>
    <t>658#公变5#变压器</t>
  </si>
  <si>
    <t>658#公变3#变压器</t>
  </si>
  <si>
    <t>110kV柳园变电站</t>
  </si>
  <si>
    <t>10kV新龙线</t>
  </si>
  <si>
    <t>633#公变-2#变压器</t>
  </si>
  <si>
    <t>634#公变-3#变压器</t>
  </si>
  <si>
    <t>633#公变-1#变压器</t>
  </si>
  <si>
    <t>683#公变3#变</t>
  </si>
  <si>
    <t>683#公变2#变</t>
  </si>
  <si>
    <t>630#公变-3#变压器</t>
  </si>
  <si>
    <t>634#公变-2#变压器</t>
  </si>
  <si>
    <t>685#公变2#变</t>
  </si>
  <si>
    <t>630#公变-4#变压器</t>
  </si>
  <si>
    <t>634#公变-4#变压器</t>
  </si>
  <si>
    <t>631#公变-2#变压器</t>
  </si>
  <si>
    <t>636#公变-1#变压器</t>
  </si>
  <si>
    <t>685#公变4#变</t>
  </si>
  <si>
    <t>635#公变-4#变压器</t>
  </si>
  <si>
    <t>633#公变-4#变压器</t>
  </si>
  <si>
    <t>686#公变-2#变</t>
  </si>
  <si>
    <t>685#公变1#变</t>
  </si>
  <si>
    <t>684#公变1#变</t>
  </si>
  <si>
    <t>683#公变1#变</t>
  </si>
  <si>
    <t>632#公变-3#变压器</t>
  </si>
  <si>
    <t>632#公变-2#变压器</t>
  </si>
  <si>
    <t>633#公变-3#变压器</t>
  </si>
  <si>
    <t>635#公变-2#变压器</t>
  </si>
  <si>
    <t>635#公变-3#变压器</t>
  </si>
  <si>
    <t>631#公变-4#变压器</t>
  </si>
  <si>
    <t>685#公变3#变</t>
  </si>
  <si>
    <t>635#公变-1#变压器</t>
  </si>
  <si>
    <t>631#公变-3#变压器</t>
  </si>
  <si>
    <t>636#公变-2#变压器</t>
  </si>
  <si>
    <t>630#公变-2#变压器</t>
  </si>
  <si>
    <t>686#公变-1#变</t>
  </si>
  <si>
    <t>636#公变-4#变压器</t>
  </si>
  <si>
    <t>632#公变-1#变压器</t>
  </si>
  <si>
    <t>636#公变-3#变压器</t>
  </si>
  <si>
    <t>634#公变-1#变压器</t>
  </si>
  <si>
    <t>684#公变2#变</t>
  </si>
  <si>
    <t>683#公变4#变</t>
  </si>
  <si>
    <t>630#公变-1#变压器</t>
  </si>
  <si>
    <t>631#公变-1#变压器</t>
  </si>
  <si>
    <t>10kV向阳南线</t>
  </si>
  <si>
    <t xml:space="preserve">528号公变3号主变 </t>
  </si>
  <si>
    <t>527号公变2号主变</t>
  </si>
  <si>
    <t>528号公变1号主变</t>
  </si>
  <si>
    <t>527号公变1号主变</t>
  </si>
  <si>
    <t xml:space="preserve">528号公变2号主变 </t>
  </si>
  <si>
    <t>527号公变3号主变</t>
  </si>
  <si>
    <t>527号公变4号主变</t>
  </si>
  <si>
    <t>10kV向阳北线</t>
  </si>
  <si>
    <t>577#号公变金柱月亮湾A区1#变</t>
  </si>
  <si>
    <t>577#号公变金柱月亮湾A区2#变</t>
  </si>
  <si>
    <t>600#公变-1#变压器</t>
  </si>
  <si>
    <t>600#公变-2#变压器</t>
  </si>
  <si>
    <t>577#号公变金柱月亮湾A区5#变</t>
  </si>
  <si>
    <t>577#号公变金柱月亮湾A区3#变</t>
  </si>
  <si>
    <t>600#公变-3#变压器</t>
  </si>
  <si>
    <t>603#配电室2#变压器</t>
  </si>
  <si>
    <t>603#配电室5#变压器</t>
  </si>
  <si>
    <t>577#号公变金柱月亮湾A区6#变</t>
  </si>
  <si>
    <t>603#配电室3#变压器</t>
  </si>
  <si>
    <t>603#配电室1#变压器</t>
  </si>
  <si>
    <t>603#配电室7#变压器</t>
  </si>
  <si>
    <t>600#公变-4#变压器</t>
  </si>
  <si>
    <t>603#配电室6#变压器</t>
  </si>
  <si>
    <t>577#号公变金柱月亮湾A区4#变</t>
  </si>
  <si>
    <t>603#配电室4#变压器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</si>
  <si>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向阳Ⅰ线</t>
    </r>
  </si>
  <si>
    <t>286#公变-1#</t>
  </si>
  <si>
    <t>10kV向阳Ⅰ线</t>
  </si>
  <si>
    <t>479#公变东昌华庭配电室1#变</t>
  </si>
  <si>
    <t>479#公变东昌华庭配电室3#变</t>
  </si>
  <si>
    <t>574#公变交运绮园-2#</t>
  </si>
  <si>
    <t>847号公变2号变压器</t>
  </si>
  <si>
    <t>285#公变-1#</t>
  </si>
  <si>
    <t>574#公变交运绮园-1#</t>
  </si>
  <si>
    <t>847号公变1号变压器</t>
  </si>
  <si>
    <t>479#公变东昌华庭配电室2#</t>
  </si>
  <si>
    <t>兴华西Ⅱ线349#配电变压器</t>
  </si>
  <si>
    <t>284#公变-1#</t>
  </si>
  <si>
    <t>10kV香江Ⅱ线</t>
  </si>
  <si>
    <t>365#</t>
  </si>
  <si>
    <t>278#</t>
  </si>
  <si>
    <t>282#</t>
  </si>
  <si>
    <t>366#</t>
  </si>
  <si>
    <t>359#</t>
  </si>
  <si>
    <t>277#</t>
  </si>
  <si>
    <t>279#</t>
  </si>
  <si>
    <t>361#</t>
  </si>
  <si>
    <t>283#</t>
  </si>
  <si>
    <t>362#</t>
  </si>
  <si>
    <t>360#</t>
  </si>
  <si>
    <t>281#</t>
  </si>
  <si>
    <t>280#</t>
  </si>
  <si>
    <t>364#</t>
  </si>
  <si>
    <t>363#</t>
  </si>
  <si>
    <t>10kV香江Ⅰ线</t>
  </si>
  <si>
    <t>270#</t>
  </si>
  <si>
    <t>353#</t>
  </si>
  <si>
    <t>10kV香江Ⅰ线3#公变配电变压器</t>
  </si>
  <si>
    <t>356#</t>
  </si>
  <si>
    <t>354#</t>
  </si>
  <si>
    <t>271#</t>
  </si>
  <si>
    <t>351#</t>
  </si>
  <si>
    <t>276#</t>
  </si>
  <si>
    <t>275#</t>
  </si>
  <si>
    <t>271#公变2号变压器</t>
  </si>
  <si>
    <t>358#</t>
  </si>
  <si>
    <t>272#</t>
  </si>
  <si>
    <t>273#</t>
  </si>
  <si>
    <t>355#</t>
  </si>
  <si>
    <t>274#</t>
  </si>
  <si>
    <t>357#</t>
  </si>
  <si>
    <t>352#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</si>
  <si>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西郊变电站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</si>
  <si>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西堂Ⅱ线（西郊站）</t>
    </r>
  </si>
  <si>
    <t>70#公变</t>
  </si>
  <si>
    <t>10kV西堂Ⅱ线（西郊站）</t>
  </si>
  <si>
    <t>10kV西堂Ⅱ线西郊库支03-02G西郊库台架变</t>
  </si>
  <si>
    <t>10kV西堂Ⅰ线(西郊站)</t>
  </si>
  <si>
    <t>550#公变-1#</t>
  </si>
  <si>
    <t>110kV西郊变电站</t>
  </si>
  <si>
    <t>10kV西湖Ⅱ线</t>
  </si>
  <si>
    <t>637#配电室2#变压器</t>
  </si>
  <si>
    <t>610#公变-1#</t>
  </si>
  <si>
    <t>609公变2#变压器</t>
  </si>
  <si>
    <t>610公变2#变压器</t>
  </si>
  <si>
    <t>609#公变-1#</t>
  </si>
  <si>
    <t>10kV西湖Ⅰ线八东东煤改电台架变</t>
  </si>
  <si>
    <t>10kV西湖Ⅰ线八西北煤改电台架变</t>
  </si>
  <si>
    <t>294#公变-1#</t>
  </si>
  <si>
    <t>532#配电室1#变压器</t>
  </si>
  <si>
    <t>118#公变-1#</t>
  </si>
  <si>
    <t>南变压器</t>
  </si>
  <si>
    <t>637#配电室1#变压器</t>
  </si>
  <si>
    <t>10kV西湖Ⅰ线八东南煤改电台架变</t>
  </si>
  <si>
    <t>677#公变-1#变压器</t>
  </si>
  <si>
    <t>聊堤口1#煤改电箱变配电变压器</t>
  </si>
  <si>
    <t>677#公变-2#变压器</t>
  </si>
  <si>
    <t>960号公变1号变压器</t>
  </si>
  <si>
    <t>501#公变-1#</t>
  </si>
  <si>
    <t>八东北</t>
  </si>
  <si>
    <t>532#配电室3#变压器</t>
  </si>
  <si>
    <t>880号公变变压器</t>
  </si>
  <si>
    <t>十二里</t>
  </si>
  <si>
    <t>530#公变城市主人（三庆置业）北变压器</t>
  </si>
  <si>
    <t>五里屯南</t>
  </si>
  <si>
    <t>聊堤口2#煤改电箱变配电变压器</t>
  </si>
  <si>
    <t>532#配电室2#变压器</t>
  </si>
  <si>
    <t>八西</t>
  </si>
  <si>
    <t>653#公变</t>
  </si>
  <si>
    <t>637#配电室3#变压器</t>
  </si>
  <si>
    <t>10kV西湖Ⅰ线八西南煤改电台架变</t>
  </si>
  <si>
    <t>10kV西湖Ⅰ线</t>
  </si>
  <si>
    <t>543#配电室1#变压器</t>
  </si>
  <si>
    <t>543#配电室3#变压器</t>
  </si>
  <si>
    <t>543#配电室2#变压器</t>
  </si>
  <si>
    <t>929号公变</t>
  </si>
  <si>
    <t>291#公变-1#</t>
  </si>
  <si>
    <t>宋庄</t>
  </si>
  <si>
    <t>10kV卫育Ⅱ线</t>
  </si>
  <si>
    <t>779号公变3号变压器</t>
  </si>
  <si>
    <t>779号公变1号变压器</t>
  </si>
  <si>
    <t>10kV卫育Ⅱ线八里庄支07-20-06-03G八里庄4#井井通台架变</t>
  </si>
  <si>
    <t>闫庄新村463#公变变压器</t>
  </si>
  <si>
    <t>570#公变一诺农园2#变</t>
  </si>
  <si>
    <t>167#公变</t>
  </si>
  <si>
    <t>779号公变2号变压器</t>
  </si>
  <si>
    <t>10kV卫育Ⅱ线八里庄支07-20G八里庄西北台架变</t>
  </si>
  <si>
    <t>164#公变-1#</t>
  </si>
  <si>
    <t>10kV卫育Ⅱ线八里庄支07-20-03-06G八里庄村1号井井通台架变</t>
  </si>
  <si>
    <t>570#公变一诺农园1#变</t>
  </si>
  <si>
    <t>10kV铁塔线</t>
  </si>
  <si>
    <t>东昌西线141#配电变压器</t>
  </si>
  <si>
    <t>6#公变铁塔体育场-1#</t>
  </si>
  <si>
    <t>配电变压器1#变</t>
  </si>
  <si>
    <t>配电变压器2#变</t>
  </si>
  <si>
    <t>746#公变1#变压器</t>
  </si>
  <si>
    <t>746#公变2#变压器</t>
  </si>
  <si>
    <t>10kV体馆线</t>
  </si>
  <si>
    <t>755公变2#变压器</t>
  </si>
  <si>
    <t>754公变3#变压器</t>
  </si>
  <si>
    <t>754公变4#变压器</t>
  </si>
  <si>
    <t>754公变1#变压器</t>
  </si>
  <si>
    <t>754公变2#变压器</t>
  </si>
  <si>
    <t>755公变3#变压器</t>
  </si>
  <si>
    <t>755公变1#变压器</t>
  </si>
  <si>
    <t>755公变4#变压器</t>
  </si>
  <si>
    <t>520#公变-1#</t>
  </si>
  <si>
    <t>10kV水晶Ⅱ线</t>
  </si>
  <si>
    <t>906号公变4号变压器</t>
  </si>
  <si>
    <t>906号公变1号变压器</t>
  </si>
  <si>
    <t>906号公变3号变压器</t>
  </si>
  <si>
    <t>906号公变2号变压器</t>
  </si>
  <si>
    <t>10kV水晶Ⅰ线</t>
  </si>
  <si>
    <t>郑坑东小区1号配电室（787号公变）3号配电变压器</t>
  </si>
  <si>
    <t>郑坑东小区2号配电室（788号公变）3号配电变压器</t>
  </si>
  <si>
    <t>567#新基泰公变-3#变压器</t>
  </si>
  <si>
    <t>713号公变2#变压器</t>
  </si>
  <si>
    <t>712号公变1#变压器</t>
  </si>
  <si>
    <t>铝窗支线549#公变-2#变压器</t>
  </si>
  <si>
    <t>铝窗支线549#公变-4#变压器</t>
  </si>
  <si>
    <t>714号公变3#变压器</t>
  </si>
  <si>
    <t>范恭屯南煤改电箱变配电变压器</t>
  </si>
  <si>
    <t>郑坑东小区1号配电室（787号公变）4号配电变压器</t>
  </si>
  <si>
    <t>268#公变2#主变</t>
  </si>
  <si>
    <t>712号公变2#变压器</t>
  </si>
  <si>
    <t>737#配电室2#变压器</t>
  </si>
  <si>
    <t>738#配电室1#变压器</t>
  </si>
  <si>
    <t>郑坑东小区2号配电室（788号公变）1号配电变压器</t>
  </si>
  <si>
    <t>714号公变4#变压器</t>
  </si>
  <si>
    <t>714号公变2#变压器</t>
  </si>
  <si>
    <t>郑坑东小区2号配电室（788号公变）2号配电变压器</t>
  </si>
  <si>
    <t>567#新基泰公变-2#变压器</t>
  </si>
  <si>
    <t>郑坑东小区2号配电室（788号公变）4号配电变压器</t>
  </si>
  <si>
    <t>铝窗支线549#公变-3#变压器</t>
  </si>
  <si>
    <t>714号公变1#变压器</t>
  </si>
  <si>
    <t>268#公变1#主变</t>
  </si>
  <si>
    <t>460#公变-1#</t>
  </si>
  <si>
    <t>铝窗支线549#公变-1#变压器</t>
  </si>
  <si>
    <t>738#配电室2#变压器</t>
  </si>
  <si>
    <t>212号公变配电变压器</t>
  </si>
  <si>
    <t>567#新基泰公变-4#变压器</t>
  </si>
  <si>
    <t>郑坑东小区1号配电室（787号公变）1号配电变压器</t>
  </si>
  <si>
    <t>郑坑东小区1号配电室（787号公变）2号配电变压器</t>
  </si>
  <si>
    <t>713号公变1#变压器</t>
  </si>
  <si>
    <t>铝窗支线567#新基泰公变-1#变压器</t>
  </si>
  <si>
    <t>737#配电室1#变压器</t>
  </si>
  <si>
    <t>10kV水岸线</t>
  </si>
  <si>
    <t>10kV滨湖新城开闭所（991号公变）1号配变</t>
  </si>
  <si>
    <t>10kV滨湖新城开闭所（991号公变）2号配变</t>
  </si>
  <si>
    <t>10kV滨湖新城2号（992号公变）配电室4号配变</t>
  </si>
  <si>
    <t>10kV滨湖新城2号（992号公变）配电室3号配变</t>
  </si>
  <si>
    <t>611#公变-1#</t>
  </si>
  <si>
    <t>10kV滨湖新城2号（992号公变）配电室1号配变</t>
  </si>
  <si>
    <t>10kV滨湖新城2号（992号公变）配电室2号配变</t>
  </si>
  <si>
    <t>10kV双力线</t>
  </si>
  <si>
    <t>664#公变-1#变压器</t>
  </si>
  <si>
    <t>664#公变-2#变压器</t>
  </si>
  <si>
    <t>665#公变-2#变压器</t>
  </si>
  <si>
    <t>625#公变-4#变压器</t>
  </si>
  <si>
    <t>626#公变-3#变压器</t>
  </si>
  <si>
    <t>626#公变-1#变压器</t>
  </si>
  <si>
    <t>626#公变-4#变压器</t>
  </si>
  <si>
    <t>665#公变-3#变压器</t>
  </si>
  <si>
    <t>664#公变-3#变压器</t>
  </si>
  <si>
    <t>624#公变-4#变压器</t>
  </si>
  <si>
    <t>602#公变-1#变压器</t>
  </si>
  <si>
    <t>665#公变-1#变压器</t>
  </si>
  <si>
    <t>601#配电室2#变</t>
  </si>
  <si>
    <t>624#公变-2#变压器</t>
  </si>
  <si>
    <t>602#公变-3#变压器</t>
  </si>
  <si>
    <t>666#公变-2#变压器</t>
  </si>
  <si>
    <t>602#公变-2#变压器</t>
  </si>
  <si>
    <t>602#公变-4#变压器</t>
  </si>
  <si>
    <t>601#配电室1#变</t>
  </si>
  <si>
    <t>666#公变-3#变压器</t>
  </si>
  <si>
    <t>625#公变-1#变压器</t>
  </si>
  <si>
    <t>666#公变阿尔卡迪亚D区-1#变压器</t>
  </si>
  <si>
    <t>625#公变-3#变压器</t>
  </si>
  <si>
    <t>626#公变-2#变压器</t>
  </si>
  <si>
    <t>624#公变-1#变压器</t>
  </si>
  <si>
    <t>624#公变-3#变压器</t>
  </si>
  <si>
    <t>625#公变-2#变压器</t>
  </si>
  <si>
    <t>10kV十里铺线</t>
  </si>
  <si>
    <t>854号公变3号变压器</t>
  </si>
  <si>
    <t>622#配电室1#变压器</t>
  </si>
  <si>
    <t>768#公变1#变压器</t>
  </si>
  <si>
    <t>十里铺线81#配电变压器</t>
  </si>
  <si>
    <t>622#配电室2#变压器</t>
  </si>
  <si>
    <t>854号公变1号变压器</t>
  </si>
  <si>
    <t>615#配电室1#变压器</t>
  </si>
  <si>
    <t>854号公变2号变压器</t>
  </si>
  <si>
    <t>621#公变中通领郡城2#变</t>
  </si>
  <si>
    <t>616#配电变压器</t>
  </si>
  <si>
    <t>680#公变1#变压器</t>
  </si>
  <si>
    <t>499#</t>
  </si>
  <si>
    <t>615#配电室2#变压器</t>
  </si>
  <si>
    <t>621#公变中通领郡城南配电室1#变</t>
  </si>
  <si>
    <t>10kV师院线</t>
  </si>
  <si>
    <r>
      <rPr>
        <sz val="11"/>
        <rFont val="宋体"/>
        <charset val="134"/>
      </rPr>
      <t>柳园南线</t>
    </r>
    <r>
      <rPr>
        <sz val="11"/>
        <rFont val="Courier New"/>
        <charset val="134"/>
      </rPr>
      <t>253#</t>
    </r>
    <r>
      <rPr>
        <sz val="11"/>
        <rFont val="宋体"/>
        <charset val="134"/>
      </rPr>
      <t>配电室</t>
    </r>
    <r>
      <rPr>
        <sz val="11"/>
        <rFont val="Courier New"/>
        <charset val="134"/>
      </rPr>
      <t>3#</t>
    </r>
    <r>
      <rPr>
        <sz val="11"/>
        <rFont val="宋体"/>
        <charset val="134"/>
      </rPr>
      <t>变压器</t>
    </r>
  </si>
  <si>
    <t>619#配电变压器1#变</t>
  </si>
  <si>
    <t>539#配电室2#变压器</t>
  </si>
  <si>
    <t>435#公变-1#</t>
  </si>
  <si>
    <t>539#配电室1#变压器</t>
  </si>
  <si>
    <t>437#公变-1#</t>
  </si>
  <si>
    <t>柳园南线253#配电室2#变压器</t>
  </si>
  <si>
    <t>811号公变（柳园小区北区）</t>
  </si>
  <si>
    <t>柳园南线253#柳园小区配电室1#变压器</t>
  </si>
  <si>
    <t>436#公变-1#</t>
  </si>
  <si>
    <t>438#公变-1#</t>
  </si>
  <si>
    <t>柳园南线158#配电变压器</t>
  </si>
  <si>
    <t>10kV润发线</t>
  </si>
  <si>
    <t>711#公变3#变压器</t>
  </si>
  <si>
    <t>711#公变2#配电变压器</t>
  </si>
  <si>
    <t>711#公变1#配电变压器</t>
  </si>
  <si>
    <t>711#公变4#变压器</t>
  </si>
  <si>
    <t>10kV前罗线</t>
  </si>
  <si>
    <t>10kV孔堂安置1号配电室（814号公变）2号配电变压器</t>
  </si>
  <si>
    <t>813号公变1号变压器</t>
  </si>
  <si>
    <t>813号公变2号变压器</t>
  </si>
  <si>
    <t>731#配电室2#变压器</t>
  </si>
  <si>
    <t>733#配电室2#变压器</t>
  </si>
  <si>
    <t>732#配电室1#变压器</t>
  </si>
  <si>
    <t>730#配电室2#变压器</t>
  </si>
  <si>
    <t>730#配电室1#变压器</t>
  </si>
  <si>
    <t>733#配电1#变压器</t>
  </si>
  <si>
    <t>732#配电室3#变压器</t>
  </si>
  <si>
    <t>731#配电室1#变压器</t>
  </si>
  <si>
    <t>734#配电室1#变压器</t>
  </si>
  <si>
    <t>10kV孔堂安置1号配电室（814号公变）1号配电变压器</t>
  </si>
  <si>
    <t>10kV农校线</t>
  </si>
  <si>
    <t>689#公变3#主变</t>
  </si>
  <si>
    <t>415#公变衡器厂家属院-1#</t>
  </si>
  <si>
    <t>陈口路消防队家属院511#公变</t>
  </si>
  <si>
    <t>690#公变1#主变</t>
  </si>
  <si>
    <t>247#公变红庙-1#</t>
  </si>
  <si>
    <t>690#公变2#公变</t>
  </si>
  <si>
    <t>511#配电室2#变压器</t>
  </si>
  <si>
    <t>511#配电室3#变压器</t>
  </si>
  <si>
    <t>689#公变1#主变</t>
  </si>
  <si>
    <t>689#公变2#主变</t>
  </si>
  <si>
    <t>607#公变红庙-1#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</si>
  <si>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南郊变电站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</si>
  <si>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南湖Ⅰ线</t>
    </r>
  </si>
  <si>
    <t>南湖新城2-2公变</t>
  </si>
  <si>
    <t>10kV南湖Ⅰ线</t>
  </si>
  <si>
    <t>南湖新城3-2公变</t>
  </si>
  <si>
    <t>南湖新城2-4公变</t>
  </si>
  <si>
    <t>南湖新城3-3公变</t>
  </si>
  <si>
    <t>南湖新城1-3公变</t>
  </si>
  <si>
    <t>南湖新城3-1公变</t>
  </si>
  <si>
    <t>南湖新城2-3公变</t>
  </si>
  <si>
    <t>南湖新城1-4公变</t>
  </si>
  <si>
    <t>南湖新城3-4公变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</si>
  <si>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南奥Ⅰ线</t>
    </r>
  </si>
  <si>
    <t>南湖新城1-1公变</t>
  </si>
  <si>
    <t>10kV南奥Ⅰ线</t>
  </si>
  <si>
    <t>南湖新城1-2公变</t>
  </si>
  <si>
    <t>10kV明德线</t>
  </si>
  <si>
    <t>13#公变-1#</t>
  </si>
  <si>
    <t>897号公变1号配变</t>
  </si>
  <si>
    <t>969号公变2号配变</t>
  </si>
  <si>
    <t>969号公变4号配变</t>
  </si>
  <si>
    <t>143#公变-1#</t>
  </si>
  <si>
    <t>203#公变</t>
  </si>
  <si>
    <t>969号公变3号配变</t>
  </si>
  <si>
    <t>969号公变1号配变</t>
  </si>
  <si>
    <t>495#公变明德公寓-1#</t>
  </si>
  <si>
    <t>654#配电室</t>
  </si>
  <si>
    <t>638#公变-1#</t>
  </si>
  <si>
    <t>10kV名苑线</t>
  </si>
  <si>
    <t>617#公变1#</t>
  </si>
  <si>
    <t>449#公变-1#</t>
  </si>
  <si>
    <t>名苑线439#配电室2#变</t>
  </si>
  <si>
    <t>名苑线439#配电室3#变</t>
  </si>
  <si>
    <t>450#公变-1#</t>
  </si>
  <si>
    <t>617#公变2#</t>
  </si>
  <si>
    <t>名苑线439#名人苑Ⅱ期配电室1#变</t>
  </si>
  <si>
    <t>10kV孟际Ⅱ线</t>
  </si>
  <si>
    <t>946号公变3号主变</t>
  </si>
  <si>
    <t>855号公变2号变压器</t>
  </si>
  <si>
    <t>856号公变4号变压器</t>
  </si>
  <si>
    <t>856号公变1号变压器</t>
  </si>
  <si>
    <t>856号公变2号变压器</t>
  </si>
  <si>
    <t>855号公变3号变压器</t>
  </si>
  <si>
    <t>946号公变4号主变</t>
  </si>
  <si>
    <t>856号公变3号变压器</t>
  </si>
  <si>
    <t>855号公变1号变压器</t>
  </si>
  <si>
    <t>946号公变2号主变</t>
  </si>
  <si>
    <t>946号公变1号主变</t>
  </si>
  <si>
    <t>10kV孟际Ⅰ线</t>
  </si>
  <si>
    <t>857号公变4号变压器</t>
  </si>
  <si>
    <t>869号公变1号变压器</t>
  </si>
  <si>
    <t>857号公变2号变压器</t>
  </si>
  <si>
    <t>869号公变2号变压器</t>
  </si>
  <si>
    <t>857号公变1号变压器</t>
  </si>
  <si>
    <t>869号公变4号变压器</t>
  </si>
  <si>
    <t>857号公变3号变压器</t>
  </si>
  <si>
    <t>869号公变3号变压器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</si>
  <si>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豆营变电站</t>
    </r>
  </si>
  <si>
    <t>10kV楼西线</t>
  </si>
  <si>
    <t>757号公变1号变压器</t>
  </si>
  <si>
    <t>739号公变1#变压器</t>
  </si>
  <si>
    <t>756号公变1号变压器</t>
  </si>
  <si>
    <t>739号公变2#变压器</t>
  </si>
  <si>
    <t>756号公变2号变压器</t>
  </si>
  <si>
    <t>757号公变2号变压器</t>
  </si>
  <si>
    <t>10kV楼北线</t>
  </si>
  <si>
    <t>876号公变2号变压器</t>
  </si>
  <si>
    <t>2#公变古楼西</t>
  </si>
  <si>
    <t>882号公变1号配电变压器</t>
  </si>
  <si>
    <t>874号公变1号变压器</t>
  </si>
  <si>
    <t>882号公变2号配电变压器</t>
  </si>
  <si>
    <t>875号公变2号变压器</t>
  </si>
  <si>
    <t>875号公变1号变压器</t>
  </si>
  <si>
    <t>876号公变1号变压器</t>
  </si>
  <si>
    <t>844号公变变压器</t>
  </si>
  <si>
    <t>874号公变2号变压器</t>
  </si>
  <si>
    <t>10kV龙山线</t>
  </si>
  <si>
    <t>21#公变-1#</t>
  </si>
  <si>
    <t>231#公变-1#</t>
  </si>
  <si>
    <t>10kV柳园南线</t>
  </si>
  <si>
    <t>柳园南线261#配电变压器</t>
  </si>
  <si>
    <t>47#公变-1#</t>
  </si>
  <si>
    <t>柳园南线426#配电变压器</t>
  </si>
  <si>
    <t>652#配电室1#变压器</t>
  </si>
  <si>
    <t>652#配电室3#变压器</t>
  </si>
  <si>
    <t>柳园南线183#配电变压器</t>
  </si>
  <si>
    <t>柳园南线382#配电室2#变压器</t>
  </si>
  <si>
    <t>191#公变-1#</t>
  </si>
  <si>
    <t>199#公变-1#</t>
  </si>
  <si>
    <t>柳园南线382#配电室1#变压器</t>
  </si>
  <si>
    <t>652#配电室2#变压器</t>
  </si>
  <si>
    <t>10kV柳西Ⅱ线</t>
  </si>
  <si>
    <t>10kV西安交大开闭所（922号公变）4号变压器</t>
  </si>
  <si>
    <t>顾庄煤改电配电变压器</t>
  </si>
  <si>
    <t>389#公变姚庄</t>
  </si>
  <si>
    <t>10kV西安交大2号配电室（923号公变）2号变压器</t>
  </si>
  <si>
    <t>10kV西安交大2号配电室（923号公变）1号变压器</t>
  </si>
  <si>
    <t>10kV西安交大开闭所（922号公变）1号变压器</t>
  </si>
  <si>
    <t>383#公变付坟</t>
  </si>
  <si>
    <t>10kV西安交大开闭所（922号公变）2号变压器</t>
  </si>
  <si>
    <t>395#公变西钱</t>
  </si>
  <si>
    <t>795#公变（付坟）</t>
  </si>
  <si>
    <t>10kV西安交大开闭所（922号公变）3号变压器</t>
  </si>
  <si>
    <t>10kV柳西Ⅰ线</t>
  </si>
  <si>
    <t>柳西Ⅰ线58#配电变压器</t>
  </si>
  <si>
    <t>500#公变-1#</t>
  </si>
  <si>
    <t>摩天轮充电桩变压器</t>
  </si>
  <si>
    <t>邓园2号煤改电配电变压器</t>
  </si>
  <si>
    <t>柳西Ⅰ线74#配电变压器</t>
  </si>
  <si>
    <t>南关煤改电1号变压器</t>
  </si>
  <si>
    <t>767#公变1#变压器</t>
  </si>
  <si>
    <t>573#箱变</t>
  </si>
  <si>
    <t>243#公变南关</t>
  </si>
  <si>
    <t>邓园514#变压器</t>
  </si>
  <si>
    <t>200#公变-1#</t>
  </si>
  <si>
    <t>柳西Ⅰ线22#配电变压器</t>
  </si>
  <si>
    <t>425#公变-1#</t>
  </si>
  <si>
    <t>498#公变-1#</t>
  </si>
  <si>
    <t>10kV柳泉线</t>
  </si>
  <si>
    <t>571#配电室</t>
  </si>
  <si>
    <t>497#公变-1#</t>
  </si>
  <si>
    <t>377#公变-1#</t>
  </si>
  <si>
    <t>810号公变变压器</t>
  </si>
  <si>
    <t>496#箱变</t>
  </si>
  <si>
    <t>国税局配电变压器</t>
  </si>
  <si>
    <t>373#公变-1#</t>
  </si>
  <si>
    <t>376#公变-1#</t>
  </si>
  <si>
    <t>375#公变-1#</t>
  </si>
  <si>
    <t>454#</t>
  </si>
  <si>
    <t>378#公变-1#</t>
  </si>
  <si>
    <t>453#</t>
  </si>
  <si>
    <t>379#公变-1#</t>
  </si>
  <si>
    <t>374#公变-1#</t>
  </si>
  <si>
    <t>10kV柳南Ⅱ线</t>
  </si>
  <si>
    <t>155#公变</t>
  </si>
  <si>
    <t>142#公变-1#</t>
  </si>
  <si>
    <t>431#公变-1#</t>
  </si>
  <si>
    <t>534#公变-1#</t>
  </si>
  <si>
    <t>736#公变</t>
  </si>
  <si>
    <t>73#公变-1#</t>
  </si>
  <si>
    <t>900号公变2号变压器</t>
  </si>
  <si>
    <t>644#公变-1#</t>
  </si>
  <si>
    <t>584#配电室</t>
  </si>
  <si>
    <t>联通闸口家属院公变变压器</t>
  </si>
  <si>
    <t>900号公变1号变压器</t>
  </si>
  <si>
    <t>柳园南线123#配电室01#变压器</t>
  </si>
  <si>
    <t>240#公变</t>
  </si>
  <si>
    <t>柳园南线123#配电室02#变压器</t>
  </si>
  <si>
    <t>10kV聊堂Ⅱ线</t>
  </si>
  <si>
    <t>聊堂Ⅱ线124#配电变压器</t>
  </si>
  <si>
    <t>10kV聊堂Ⅱ线913号配电变压器</t>
  </si>
  <si>
    <t>114#公变</t>
  </si>
  <si>
    <t>115#公变</t>
  </si>
  <si>
    <t>10kV聊堂Ⅰ线</t>
  </si>
  <si>
    <t>10kV母向庄安置开闭所（808号公变）3号变压器</t>
  </si>
  <si>
    <t>139#</t>
  </si>
  <si>
    <t>10kV聊堂Ⅰ线818号公变（煤改电）</t>
  </si>
  <si>
    <t>腾龙广场快速充电站配变</t>
  </si>
  <si>
    <t>10kV聊堂Ⅰ线27#公变-1#</t>
  </si>
  <si>
    <t>533#公变-1#</t>
  </si>
  <si>
    <t>10kV母向庄安置开闭所（808号公变）4号变压器</t>
  </si>
  <si>
    <t>537#公变-1#</t>
  </si>
  <si>
    <t>聊堂Ⅱ线69#配电变压器</t>
  </si>
  <si>
    <t>535#变压器</t>
  </si>
  <si>
    <t>504#公变-1#</t>
  </si>
  <si>
    <t>10kV母向庄安置开闭所（808号公变）2号变压器</t>
  </si>
  <si>
    <t>母向庄公变配电变压器</t>
  </si>
  <si>
    <t>538#公变-1#</t>
  </si>
  <si>
    <t>218#公变1#变压器</t>
  </si>
  <si>
    <t>536#公变</t>
  </si>
  <si>
    <t>10kV母向庄安置开闭所（808号公变）1号变压器</t>
  </si>
  <si>
    <t>89#公变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</si>
  <si>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徒骇河变电站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</si>
  <si>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辽西Ⅱ线</t>
    </r>
  </si>
  <si>
    <t>28#公变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</si>
  <si>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莲湖Ⅰ线</t>
    </r>
  </si>
  <si>
    <t>10kV裕昌莲湖北区开闭所（985号公变）3号配变</t>
  </si>
  <si>
    <t>10kV莲湖Ⅰ线</t>
  </si>
  <si>
    <t>10kV裕昌莲湖北区开闭所（985号公变）4号配变</t>
  </si>
  <si>
    <t>10kV裕昌莲湖北区开闭所（985号公变）1号配变</t>
  </si>
  <si>
    <t>944号公变3号变压器</t>
  </si>
  <si>
    <t>裕昌莲湖北区2号（987号公变）配电室3号配变</t>
  </si>
  <si>
    <t>裕昌莲湖北区2号（987号公变）配电室2号配变</t>
  </si>
  <si>
    <t>裕昌莲湖北区3号（988号公变）配电室1号配变</t>
  </si>
  <si>
    <t>裕昌莲湖北区1号（986号公变）配电室1号配变</t>
  </si>
  <si>
    <t>裕昌莲湖北区1号（986号公变）配电室2号配变</t>
  </si>
  <si>
    <t>裕昌莲湖北区2号（987号公变）配电室4号配变</t>
  </si>
  <si>
    <t>944号公变1号变压器</t>
  </si>
  <si>
    <t>裕昌莲湖北区3号（988号公变）配电室4号配变</t>
  </si>
  <si>
    <t>裕昌莲湖北区3号（988号公变）配电室3号配变</t>
  </si>
  <si>
    <t>裕昌莲湖北区2号（987号公变）配电室1号配变</t>
  </si>
  <si>
    <t>裕昌莲湖北区1号（986号公变）配电室3号配变</t>
  </si>
  <si>
    <t>裕昌莲湖北区3号（988号公变）配电室2号配变</t>
  </si>
  <si>
    <t>裕昌莲湖北区1号（986号公变）配电室4号配变</t>
  </si>
  <si>
    <t>10kV裕昌莲湖北区开闭所（985号公变）2号配变</t>
  </si>
  <si>
    <t>944号公变2号变压器</t>
  </si>
  <si>
    <t>944号公变4号变压器</t>
  </si>
  <si>
    <t>10kV莲城线</t>
  </si>
  <si>
    <t>10kV莲城7号配电室（826号公变）4号配电变压器</t>
  </si>
  <si>
    <t>10kV莲城7号配电室（826号公变）2号配电变压器</t>
  </si>
  <si>
    <t>10kV莲城2号配电室（821号公变）1号变压器</t>
  </si>
  <si>
    <t>825号公变3号配电变压器</t>
  </si>
  <si>
    <t>823号公变2号变压器</t>
  </si>
  <si>
    <t>10kV莲城3号配电室（822号公变）1号变压器</t>
  </si>
  <si>
    <t>825号公变2号配电变压器</t>
  </si>
  <si>
    <t>823号公变1号变压器</t>
  </si>
  <si>
    <t>10kV莲城3号配电室（822号公变）4号变压器</t>
  </si>
  <si>
    <t>10kV董付安置开闭所（914号公变）1号变压器</t>
  </si>
  <si>
    <t>10kV莲城2号配电室（821号公变）3号变压器</t>
  </si>
  <si>
    <t>10kV莲城5号开闭所（824号公变）1号变压器</t>
  </si>
  <si>
    <t>10kV莲城5号开闭所（824号公变）3号变压器</t>
  </si>
  <si>
    <t>10kV莲城8号配电室（827号公变）2号变压器</t>
  </si>
  <si>
    <t>10kV董付安置开闭所（914号公变）4号变压器</t>
  </si>
  <si>
    <t>10kV莲城3号配电室（822号公变）3号变压器</t>
  </si>
  <si>
    <t>915号公变1号变压器</t>
  </si>
  <si>
    <t>10kV莲城7号配电室（826号公变）1号配电变压器</t>
  </si>
  <si>
    <t>823号公变3号变压器</t>
  </si>
  <si>
    <t>10kV莲城5号开闭所（824号公变）2号变压器</t>
  </si>
  <si>
    <t>10kV莲城1号开闭所（820号公变）2号变压器</t>
  </si>
  <si>
    <t>10kV莲城1号开闭所（820号公变）3号变压器</t>
  </si>
  <si>
    <t>10kV莲城1号开闭所（820号公变）4号变压器</t>
  </si>
  <si>
    <t>915号公变2号变压器</t>
  </si>
  <si>
    <t>10kV莲城2号配电室（821号公变）4号变压器</t>
  </si>
  <si>
    <t>10kV董付安置开闭所（914号公变）2号变压器</t>
  </si>
  <si>
    <t>10kV莲城2号配电室（821号公变）2号变压器</t>
  </si>
  <si>
    <t>10kV莲城8号配电室（827号公变）1号变压器</t>
  </si>
  <si>
    <t>10kV莲城1号开闭所（820号公变）1号变压器</t>
  </si>
  <si>
    <t>10kV莲城7号配电室（826号公变）3号配电变压器</t>
  </si>
  <si>
    <t>10kV董付安置开闭所（914号公变）3号变压器</t>
  </si>
  <si>
    <t>825号公变1号配电变压器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</si>
  <si>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开发区变电站</t>
    </r>
  </si>
  <si>
    <t>10kV利民东线</t>
  </si>
  <si>
    <t>884号公变配电变压器</t>
  </si>
  <si>
    <t>697#公变1#变压器</t>
  </si>
  <si>
    <t>863号公变变压器</t>
  </si>
  <si>
    <t>纺校家属院978号公变箱式变1号配变</t>
  </si>
  <si>
    <t>663#配电室1#变压器</t>
  </si>
  <si>
    <t>10kV翠苑开闭所（868号公变）2号变压器</t>
  </si>
  <si>
    <t>3#公变</t>
  </si>
  <si>
    <t>687#公变1#变压器</t>
  </si>
  <si>
    <t>663#配电室2#变压器</t>
  </si>
  <si>
    <t>583#配电室1#变压器</t>
  </si>
  <si>
    <t>583#配电室3#变压器</t>
  </si>
  <si>
    <t>2#公变</t>
  </si>
  <si>
    <t>697#公变2#变压器</t>
  </si>
  <si>
    <t>10kV翠苑开闭所（868号公变）1号变压器</t>
  </si>
  <si>
    <t>583#配电室2#变压器</t>
  </si>
  <si>
    <t>1#公变</t>
  </si>
  <si>
    <t>10kV中石化第十六加油站充电站（102号公变）1号配变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</si>
  <si>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立新变电站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</si>
  <si>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立振西线</t>
    </r>
  </si>
  <si>
    <t>国棉支线269#公变-1#</t>
  </si>
  <si>
    <t>10kV立振西II线</t>
  </si>
  <si>
    <t>建行第七家属院904号公变变压器</t>
  </si>
  <si>
    <t>后许组团513#公变2#</t>
  </si>
  <si>
    <t>759号公变3号变压器</t>
  </si>
  <si>
    <t>71#公变</t>
  </si>
  <si>
    <t>760号公变3号变压器</t>
  </si>
  <si>
    <t>760号公变2号变压器</t>
  </si>
  <si>
    <t>759号公变2号变压器</t>
  </si>
  <si>
    <t>后许组团513#公变1#</t>
  </si>
  <si>
    <t>260#公变-1#</t>
  </si>
  <si>
    <t>759号公变1号变压器</t>
  </si>
  <si>
    <t>760号公变1号变压器</t>
  </si>
  <si>
    <t>72#公变-1#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</si>
  <si>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立振东线</t>
    </r>
  </si>
  <si>
    <t>52#公变-1#</t>
  </si>
  <si>
    <t>10kV立振东线</t>
  </si>
  <si>
    <t>144#公变</t>
  </si>
  <si>
    <t>797号公变配电变压器</t>
  </si>
  <si>
    <t>446#公变-1#</t>
  </si>
  <si>
    <t>445#公变-1#</t>
  </si>
  <si>
    <t>鲁西化工锅炉厂公变变压器</t>
  </si>
  <si>
    <t>576#公变1#主变</t>
  </si>
  <si>
    <t>418#公变-1#</t>
  </si>
  <si>
    <t>10kV立华西线</t>
  </si>
  <si>
    <t>255#公变-1#</t>
  </si>
  <si>
    <t>891号公变变压器</t>
  </si>
  <si>
    <t>448#公变-1#</t>
  </si>
  <si>
    <t>兴华西线154#配电变压器</t>
  </si>
  <si>
    <t>201#公变-1#</t>
  </si>
  <si>
    <t>563#公变-1#</t>
  </si>
  <si>
    <t>440#公变-1#</t>
  </si>
  <si>
    <t>84#箱变</t>
  </si>
  <si>
    <t>809号公变变压器</t>
  </si>
  <si>
    <t>兴华西线242#配电变压器</t>
  </si>
  <si>
    <t>447#公变-1#</t>
  </si>
  <si>
    <t>332#公变-1#</t>
  </si>
  <si>
    <t>221#公变</t>
  </si>
  <si>
    <t>10kV立华西Ⅱ线</t>
  </si>
  <si>
    <t>兴华西Ⅱ线443#配电室冠达房产（泊庄）1#变</t>
  </si>
  <si>
    <t>泊岸名邸小区（984号公变）配电室1号配变</t>
  </si>
  <si>
    <t>兴华西Ⅱ线246#配电变压器</t>
  </si>
  <si>
    <t>专院支线兴华西Ⅱ线367#配电室2#变</t>
  </si>
  <si>
    <t>789#公变1号配电变压器</t>
  </si>
  <si>
    <t>140#箱变</t>
  </si>
  <si>
    <t>兴华西Ⅱ线444#配电变压器</t>
  </si>
  <si>
    <t>789#公变2号配电变压器</t>
  </si>
  <si>
    <t>兴华西Ⅱ线443#配电室2#变</t>
  </si>
  <si>
    <t>678#公变-2#变</t>
  </si>
  <si>
    <t>专院支线兴华西Ⅱ线367#配电室1#变</t>
  </si>
  <si>
    <t>49#公变箱变</t>
  </si>
  <si>
    <t>678#公变-1#变</t>
  </si>
  <si>
    <t>泊岸名邸小区（984号公变）配电室2号配变</t>
  </si>
  <si>
    <t>517#公变-1#</t>
  </si>
  <si>
    <t>531#公变-1#</t>
  </si>
  <si>
    <t>517#公变</t>
  </si>
  <si>
    <t>10kV立华东线</t>
  </si>
  <si>
    <t>147号公变配电变压器</t>
  </si>
  <si>
    <t>135#公变-1#</t>
  </si>
  <si>
    <t>214#公变-1#</t>
  </si>
  <si>
    <t>128#公变-1#</t>
  </si>
  <si>
    <t>215#公变-1#</t>
  </si>
  <si>
    <t>845号公变配电变压器</t>
  </si>
  <si>
    <t>147#公变-1#</t>
  </si>
  <si>
    <t>321#公变-1#</t>
  </si>
  <si>
    <t>163#公变-1#</t>
  </si>
  <si>
    <t>24#箱变</t>
  </si>
  <si>
    <t>252#公变-1#</t>
  </si>
  <si>
    <t>702#公变</t>
  </si>
  <si>
    <t>10kV立昌西线</t>
  </si>
  <si>
    <t>416#公变-1#</t>
  </si>
  <si>
    <t>758号公变1#变压器</t>
  </si>
  <si>
    <t>758号公变2#变压器</t>
  </si>
  <si>
    <t>18#公变1#主变</t>
  </si>
  <si>
    <t>10kV立昌东线</t>
  </si>
  <si>
    <r>
      <rPr>
        <sz val="11"/>
        <rFont val="Courier New"/>
        <charset val="134"/>
      </rPr>
      <t>207#</t>
    </r>
    <r>
      <rPr>
        <sz val="11"/>
        <rFont val="宋体"/>
        <charset val="134"/>
      </rPr>
      <t>公变</t>
    </r>
    <r>
      <rPr>
        <sz val="11"/>
        <rFont val="Courier New"/>
        <charset val="134"/>
      </rPr>
      <t>-3#</t>
    </r>
  </si>
  <si>
    <t>26#公变-1#</t>
  </si>
  <si>
    <t>88#公变1#主变</t>
  </si>
  <si>
    <t>207#公变-2#</t>
  </si>
  <si>
    <t>127#公变-1#</t>
  </si>
  <si>
    <t>572#公变1#主变</t>
  </si>
  <si>
    <t>207#公变市委-1#</t>
  </si>
  <si>
    <t>10kV立昌东II线</t>
  </si>
  <si>
    <t>60#公变</t>
  </si>
  <si>
    <t>43#公变1#主变</t>
  </si>
  <si>
    <t>307#公变-1#</t>
  </si>
  <si>
    <t>546#公变-1#</t>
  </si>
  <si>
    <t>295#公变-1#</t>
  </si>
  <si>
    <t>217#公变-1#</t>
  </si>
  <si>
    <t>296#公变-1#</t>
  </si>
  <si>
    <t>306#公变-1#</t>
  </si>
  <si>
    <t>979箱式变1号配变</t>
  </si>
  <si>
    <t>547#公变-1#</t>
  </si>
  <si>
    <t>10kV开发区线</t>
  </si>
  <si>
    <t>405#公变-1#</t>
  </si>
  <si>
    <t>469号公变1号变压器</t>
  </si>
  <si>
    <t>柯镇宅</t>
  </si>
  <si>
    <t>707#公变2#变压器</t>
  </si>
  <si>
    <t>748#公变2#变压器</t>
  </si>
  <si>
    <t>197#公变</t>
  </si>
  <si>
    <t>469号公变2号变压器</t>
  </si>
  <si>
    <t>886号公变1号变压器</t>
  </si>
  <si>
    <t>翁庄变压器</t>
  </si>
  <si>
    <t>699#公变</t>
  </si>
  <si>
    <t>471#公变</t>
  </si>
  <si>
    <t>468#箱变</t>
  </si>
  <si>
    <t>开发区20#配电室1#变压器</t>
  </si>
  <si>
    <t>704#公变3#变压器</t>
  </si>
  <si>
    <t>706#公变2#变压器</t>
  </si>
  <si>
    <t>259#公变</t>
  </si>
  <si>
    <t>707#公变3#变压器</t>
  </si>
  <si>
    <t>865号公变变压器</t>
  </si>
  <si>
    <t>706#公变3#变压器</t>
  </si>
  <si>
    <t>开发区22#公变</t>
  </si>
  <si>
    <t>886号公变2号变压器</t>
  </si>
  <si>
    <t>775号公变（煤改电）</t>
  </si>
  <si>
    <t>705#公变2#变压器</t>
  </si>
  <si>
    <t>706#公变1#变压器</t>
  </si>
  <si>
    <t>704#公变1#变压器</t>
  </si>
  <si>
    <t>132#公变</t>
  </si>
  <si>
    <t>752号公变1#变压器</t>
  </si>
  <si>
    <t>752号公变2#变压器</t>
  </si>
  <si>
    <t>748#公变3#变压器</t>
  </si>
  <si>
    <t>707#公变1#变压器</t>
  </si>
  <si>
    <t>406#公变-1#</t>
  </si>
  <si>
    <t>886号公变3号变压器</t>
  </si>
  <si>
    <t>705#公变1#变压器</t>
  </si>
  <si>
    <t>748#公变1#变压器</t>
  </si>
  <si>
    <t>704#公变2#变压器</t>
  </si>
  <si>
    <t>开发区18#公变-1#</t>
  </si>
  <si>
    <t>开发区20#配电室2#变压器</t>
  </si>
  <si>
    <t>开发区23#公变-1#</t>
  </si>
  <si>
    <t>838号公变（库财刘煤改电）</t>
  </si>
  <si>
    <t>10kV剧院线</t>
  </si>
  <si>
    <t>17#公变</t>
  </si>
  <si>
    <t>675#公变-1#</t>
  </si>
  <si>
    <t>372#公变1#变-1#</t>
  </si>
  <si>
    <t>675#公变-2#</t>
  </si>
  <si>
    <t>柳园南线177#配电变压器</t>
  </si>
  <si>
    <t>372#公变2#变-1#</t>
  </si>
  <si>
    <t>184#公变育新街中段当代-1#</t>
  </si>
  <si>
    <t>153#公变-1#</t>
  </si>
  <si>
    <t>棉厂支线柳园南线380#配电变压器</t>
  </si>
  <si>
    <t>16#公变-1#</t>
  </si>
  <si>
    <t>317#配电室2#变压器</t>
  </si>
  <si>
    <t>10kV剧院线棉厂支101HW-12G715#公变台架变</t>
  </si>
  <si>
    <t>99#公变</t>
  </si>
  <si>
    <t>675#公变-3#</t>
  </si>
  <si>
    <t>317#华港房产配电室1#变压器</t>
  </si>
  <si>
    <t>101#公变</t>
  </si>
  <si>
    <t>10kV酱菜线</t>
  </si>
  <si>
    <t>208#公变酱菜南星光</t>
  </si>
  <si>
    <t>302#公变-1#</t>
  </si>
  <si>
    <t>614#配电室</t>
  </si>
  <si>
    <t>酱菜支线102#公变利民小区-1#</t>
  </si>
  <si>
    <t>311#公变-1#</t>
  </si>
  <si>
    <t>305#配电室2#变压器</t>
  </si>
  <si>
    <t>309#公变-1#</t>
  </si>
  <si>
    <t>783号公变配电变压器</t>
  </si>
  <si>
    <t>酱菜支线220#公变肖庄-1#</t>
  </si>
  <si>
    <t>872号公变配电变压器（联通家属院）</t>
  </si>
  <si>
    <t>310#公变-1#</t>
  </si>
  <si>
    <t>酱菜支线45#公变利民东路明星小区门口-1#</t>
  </si>
  <si>
    <t>305#配电室1#变压器</t>
  </si>
  <si>
    <t>酱菜支线31#公变原公安处门口西-1#</t>
  </si>
  <si>
    <t>酱菜支线花园南线097#配电室2#变压器</t>
  </si>
  <si>
    <t>酱菜支线花园南线097#配电室1#变压器</t>
  </si>
  <si>
    <t>618#配电室</t>
  </si>
  <si>
    <t>227#箱变</t>
  </si>
  <si>
    <t>98#公变</t>
  </si>
  <si>
    <t>柳南Ⅱ线312#配电变压器</t>
  </si>
  <si>
    <t>10kV建设西线</t>
  </si>
  <si>
    <t>建设西线257#配电变压器2#变</t>
  </si>
  <si>
    <t>661#</t>
  </si>
  <si>
    <t>卫育南线458#配电变压器</t>
  </si>
  <si>
    <t>178#配电变压器</t>
  </si>
  <si>
    <t>建设西线315#配电变压器2#变</t>
  </si>
  <si>
    <t>817号公变2号变压器</t>
  </si>
  <si>
    <t>817号公变1号变压器</t>
  </si>
  <si>
    <t>816号公变1号变压器</t>
  </si>
  <si>
    <t>740#公变4#变压器</t>
  </si>
  <si>
    <t>829号公变变压器</t>
  </si>
  <si>
    <t>建设西线315#配电变压器3#变</t>
  </si>
  <si>
    <t>831号公变（念窑煤改电）</t>
  </si>
  <si>
    <t>660#</t>
  </si>
  <si>
    <t>623#配电室</t>
  </si>
  <si>
    <t>790号公变配电变压器</t>
  </si>
  <si>
    <t>816号公变2号变压器</t>
  </si>
  <si>
    <t>121#箱变</t>
  </si>
  <si>
    <t>388#</t>
  </si>
  <si>
    <t>740#公变2#变压器</t>
  </si>
  <si>
    <t>120#</t>
  </si>
  <si>
    <t>119#</t>
  </si>
  <si>
    <t>建设西线315#孟达贵安园配电变压器1#变</t>
  </si>
  <si>
    <t>515＃公变-1#</t>
  </si>
  <si>
    <t>建设西线257#三里铺孟达配电变压器1#变</t>
  </si>
  <si>
    <t>740#公变3#变压器</t>
  </si>
  <si>
    <t>740#公变1#变压器</t>
  </si>
  <si>
    <t>828号箱变配电变压器</t>
  </si>
  <si>
    <t>387#</t>
  </si>
  <si>
    <t>509#</t>
  </si>
  <si>
    <t>10kV薛江线105#公变支101HW-05G105#公变支台架变</t>
  </si>
  <si>
    <t>10kV建设东线</t>
  </si>
  <si>
    <t>建设东线455#配电室01#变压器</t>
  </si>
  <si>
    <t>393#公变-1#</t>
  </si>
  <si>
    <t>456#公变-1#</t>
  </si>
  <si>
    <t>846号公变配电变压器</t>
  </si>
  <si>
    <t>车队支线168#公变-1#</t>
  </si>
  <si>
    <t>491#配电室3#变压器</t>
  </si>
  <si>
    <t>219#公变-1#</t>
  </si>
  <si>
    <t>双庙支线239#公变</t>
  </si>
  <si>
    <t>建设东线160#配电变压器</t>
  </si>
  <si>
    <t>491#配电室4#变压器</t>
  </si>
  <si>
    <t>568#配电室01#变压器</t>
  </si>
  <si>
    <t>455#配电室2#变压器</t>
  </si>
  <si>
    <t>491#配电室2#变压器</t>
  </si>
  <si>
    <t>493#公变-1#</t>
  </si>
  <si>
    <t>394#公变</t>
  </si>
  <si>
    <t>568#公变2#变</t>
  </si>
  <si>
    <t>480#星光水晶城配电室3#</t>
  </si>
  <si>
    <t>480#星光水晶城配电室1#变</t>
  </si>
  <si>
    <t>车队支线建设东线226#配电变压器</t>
  </si>
  <si>
    <t>331#公变-1#</t>
  </si>
  <si>
    <t>491#配电室1#变压器</t>
  </si>
  <si>
    <t>建设东线292#配电变压器</t>
  </si>
  <si>
    <t>341#公变2#变</t>
  </si>
  <si>
    <t>540#配电室</t>
  </si>
  <si>
    <t>480#星光水晶城配电室2#</t>
  </si>
  <si>
    <t>492#公变-1#</t>
  </si>
  <si>
    <t>341#公变1#变</t>
  </si>
  <si>
    <t>494#公变-1#</t>
  </si>
  <si>
    <t>116#箱变</t>
  </si>
  <si>
    <t>467号公变配电变压器</t>
  </si>
  <si>
    <t>车队锅炉-166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</si>
  <si>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建设东Ⅲ线</t>
    </r>
  </si>
  <si>
    <t>10kV建设东Ⅱ线336号公变台架变</t>
  </si>
  <si>
    <t>10kV建设东Ⅲ线</t>
  </si>
  <si>
    <t>畜牧局家属院975号箱式变1号配变</t>
  </si>
  <si>
    <t>桐凤家园980号箱式变1号配变</t>
  </si>
  <si>
    <t>10kV建设东Ⅱ线</t>
  </si>
  <si>
    <t>771号公变4号变压器</t>
  </si>
  <si>
    <t>478#公变6#主变</t>
  </si>
  <si>
    <t>130#公变-1#</t>
  </si>
  <si>
    <t>507#公变-1#</t>
  </si>
  <si>
    <t>771号公变3号变压器</t>
  </si>
  <si>
    <t>592#公变-1#</t>
  </si>
  <si>
    <t>131#公变-1#</t>
  </si>
  <si>
    <t>557#公变1#主变</t>
  </si>
  <si>
    <t>557#公变4#主变</t>
  </si>
  <si>
    <t>771号公变2号变压器</t>
  </si>
  <si>
    <t>335#配电变压器1</t>
  </si>
  <si>
    <t>478#公变3#主变</t>
  </si>
  <si>
    <t>457#公变-1#</t>
  </si>
  <si>
    <t>范恭屯北煤改电箱变配电变压器</t>
  </si>
  <si>
    <t>769号公变1号变压器</t>
  </si>
  <si>
    <t>254#公变-1#</t>
  </si>
  <si>
    <t>770公变2号变压器</t>
  </si>
  <si>
    <t>557#公变3#主变</t>
  </si>
  <si>
    <t>557#公变2#主变</t>
  </si>
  <si>
    <t>478#公变2#主变</t>
  </si>
  <si>
    <t>478#公变5#主变</t>
  </si>
  <si>
    <t>557#公变5#主变</t>
  </si>
  <si>
    <t>478#公变4#主变</t>
  </si>
  <si>
    <t>478#公变7#主变</t>
  </si>
  <si>
    <t>85#公变-1#</t>
  </si>
  <si>
    <t>769号公变2号变压器</t>
  </si>
  <si>
    <t>772号公变配电变压器</t>
  </si>
  <si>
    <t>771号公变1号变压器</t>
  </si>
  <si>
    <t>770公变1号变压器</t>
  </si>
  <si>
    <t>478#公变1#主变</t>
  </si>
  <si>
    <t>592#公变-2#</t>
  </si>
  <si>
    <t>110kV立新变电站</t>
  </si>
  <si>
    <t>10kV建工线</t>
  </si>
  <si>
    <t>562#公变新东方国际-3#</t>
  </si>
  <si>
    <t>562#公变新东方国际-4#</t>
  </si>
  <si>
    <t>东昌西线192#配电变压器2#变</t>
  </si>
  <si>
    <t>东昌西线192#配电变压器1#变</t>
  </si>
  <si>
    <t>562#公变新东方国际-5#</t>
  </si>
  <si>
    <t>562#公变新东方国际-2#</t>
  </si>
  <si>
    <t>562#公变新东方国际-1#</t>
  </si>
  <si>
    <t>385#公变农业局家属院-1#</t>
  </si>
  <si>
    <t>586#公变1#主变</t>
  </si>
  <si>
    <t>10kV华悦线</t>
  </si>
  <si>
    <t>694#公变2#配电变压器</t>
  </si>
  <si>
    <t>696#公变1#变支线配电变压器</t>
  </si>
  <si>
    <t>696#公变2#变支线配电变压器</t>
  </si>
  <si>
    <t>694#公变1#配电变压器</t>
  </si>
  <si>
    <t>695#公变2#变支线配电变压器</t>
  </si>
  <si>
    <t>695#公变1#变支线配电变压器</t>
  </si>
  <si>
    <t>694#公变3#配电变压器</t>
  </si>
  <si>
    <t>695#公变3#变支线配电变压器</t>
  </si>
  <si>
    <t>110kV开发区变电站</t>
  </si>
  <si>
    <t>10kV华山线</t>
  </si>
  <si>
    <t>1#变压器</t>
  </si>
  <si>
    <t>低压客户服务一班</t>
  </si>
  <si>
    <t>10kV湖南Ⅱ线</t>
  </si>
  <si>
    <t>聊城市物价局配电变压器</t>
  </si>
  <si>
    <t>10kV光中Ⅱ线</t>
  </si>
  <si>
    <t>开发区112号公变1号配电变压器</t>
  </si>
  <si>
    <t>开发区211号公变1号变压器</t>
  </si>
  <si>
    <t>开发区211号公变2号变压器</t>
  </si>
  <si>
    <t>开发区112号公变3号配电变压器</t>
  </si>
  <si>
    <t>开发区112号公变2号配电变压器</t>
  </si>
  <si>
    <t>开发区113号公变3号变压器</t>
  </si>
  <si>
    <t>开发区113号公变2号变压器</t>
  </si>
  <si>
    <t>开发区113号公变1号变压器</t>
  </si>
  <si>
    <t>10kV光园线</t>
  </si>
  <si>
    <t>595#公变-1#</t>
  </si>
  <si>
    <t>振兴东线404#公路一处配电室2#变</t>
  </si>
  <si>
    <t>振兴东线404#公路一处配电室1#变</t>
  </si>
  <si>
    <t>30#公变1#主变</t>
  </si>
  <si>
    <t>振兴东线185#配电变压器</t>
  </si>
  <si>
    <t>鲁西化何官屯小区公变变压器</t>
  </si>
  <si>
    <t>843号公变1号变压器</t>
  </si>
  <si>
    <t>175#公变1#主变</t>
  </si>
  <si>
    <t>544#公变-1#</t>
  </si>
  <si>
    <t>873号公变变压器</t>
  </si>
  <si>
    <t>10kV观澜线</t>
  </si>
  <si>
    <t>773号公变2号变压器</t>
  </si>
  <si>
    <t>773号公变3号变压器</t>
  </si>
  <si>
    <t>774号公变2号变压器</t>
  </si>
  <si>
    <t>774号公变1号变压器</t>
  </si>
  <si>
    <t>773号公变1号变压器</t>
  </si>
  <si>
    <t>774号公变3号变压器</t>
  </si>
  <si>
    <t>10kV古楼线（凤凰台站）</t>
  </si>
  <si>
    <t>878号公变1号变压器</t>
  </si>
  <si>
    <t>活动中心支线420#-1#</t>
  </si>
  <si>
    <t>877号公变1号变压器</t>
  </si>
  <si>
    <t>879号公变2号变压器</t>
  </si>
  <si>
    <t>7#公变1#主变</t>
  </si>
  <si>
    <t>活动中心支线419#-1#</t>
  </si>
  <si>
    <t>活动中心支线古楼线430#配电变压器1#变</t>
  </si>
  <si>
    <t>879号公变1号变压器</t>
  </si>
  <si>
    <t>429#公变民族小学</t>
  </si>
  <si>
    <t>活动中心支线古楼线430#配电变压器2#变</t>
  </si>
  <si>
    <t>32号公变箱式变1号配变</t>
  </si>
  <si>
    <t>877号公变2号变压器</t>
  </si>
  <si>
    <t>10kV公园线</t>
  </si>
  <si>
    <t>花园南线249#配电变压器</t>
  </si>
  <si>
    <t>10kV公园线市水利局家属院1号配变</t>
  </si>
  <si>
    <t>14#公变公园-1#</t>
  </si>
  <si>
    <t>250#公变1#主变</t>
  </si>
  <si>
    <t>花园南线151#配电变压器</t>
  </si>
  <si>
    <t>370#公变医疗器械家属院(南)-1#</t>
  </si>
  <si>
    <t>花园南线248#配电变压器</t>
  </si>
  <si>
    <t>10kV公安线</t>
  </si>
  <si>
    <t>138#</t>
  </si>
  <si>
    <t>75#公变</t>
  </si>
  <si>
    <t>735号公变变压器</t>
  </si>
  <si>
    <t>646#公变1#主变</t>
  </si>
  <si>
    <t>108#</t>
  </si>
  <si>
    <t>10kV凤阳北线</t>
  </si>
  <si>
    <t>643#公变-5#变压器</t>
  </si>
  <si>
    <t>642#公变-4#变压器</t>
  </si>
  <si>
    <t>642#公变-1#变压器</t>
  </si>
  <si>
    <t>642#公变-2#变压器</t>
  </si>
  <si>
    <t>643#公变-3#变压器</t>
  </si>
  <si>
    <t>146#公变</t>
  </si>
  <si>
    <t>643#公变-2#变压器</t>
  </si>
  <si>
    <t>642#公变-3#变压器</t>
  </si>
  <si>
    <t>643#公变-4#变压器</t>
  </si>
  <si>
    <t>643#公变月亮湾D区-1#变压器</t>
  </si>
  <si>
    <t>10kV凤堂Ⅱ线</t>
  </si>
  <si>
    <t>508#公变-1#</t>
  </si>
  <si>
    <t>10kV凤堂Ⅰ线</t>
  </si>
  <si>
    <t>聊堂Ⅰ线202#财局院配电室1#变</t>
  </si>
  <si>
    <t>聊堂Ⅰ线234#配电室北变</t>
  </si>
  <si>
    <t>386#公变-2#</t>
  </si>
  <si>
    <t>807号公变变压器</t>
  </si>
  <si>
    <t>805号公变变压器</t>
  </si>
  <si>
    <t>57#公变1#主变</t>
  </si>
  <si>
    <t>聊堂Ⅰ线202#配电室2#变</t>
  </si>
  <si>
    <t>386#公变1#</t>
  </si>
  <si>
    <t>645#公变1#主变</t>
  </si>
  <si>
    <t>聊堂Ⅰ线262#配电变压器</t>
  </si>
  <si>
    <t>806号公变变压器</t>
  </si>
  <si>
    <t>聊堂Ⅰ线234#配电室南变</t>
  </si>
  <si>
    <t>10kV凤润线</t>
  </si>
  <si>
    <t>95#公变</t>
  </si>
  <si>
    <r>
      <rPr>
        <sz val="11"/>
        <rFont val="Courier New"/>
        <charset val="134"/>
      </rPr>
      <t>220kV</t>
    </r>
    <r>
      <rPr>
        <sz val="11"/>
        <rFont val="宋体"/>
        <charset val="134"/>
      </rPr>
      <t>端庄变电站</t>
    </r>
  </si>
  <si>
    <t>10kV端北Ⅱ线</t>
  </si>
  <si>
    <t>10kV端北Ⅱ线新大公司家属院箱式变1号配变</t>
  </si>
  <si>
    <t>171#公变</t>
  </si>
  <si>
    <t>10kV西湖Ⅱ线172#公变</t>
  </si>
  <si>
    <t>700#公变</t>
  </si>
  <si>
    <t>170#公变</t>
  </si>
  <si>
    <t>10kV西湖Ⅱ线军干所支97-04G市区194#台架变</t>
  </si>
  <si>
    <t>169#公变</t>
  </si>
  <si>
    <t>176#公变</t>
  </si>
  <si>
    <t>10kV端北Ⅰ线</t>
  </si>
  <si>
    <t>23#公变</t>
  </si>
  <si>
    <t>559#公变</t>
  </si>
  <si>
    <t>10kV豆营Ⅰ线</t>
  </si>
  <si>
    <t>10kV中央帝景2号配电室（927号公变）3号变压器</t>
  </si>
  <si>
    <t>10kV中央帝景2号配电室（927号公变）4号变压器</t>
  </si>
  <si>
    <t>10kV中央帝景3号配电室（928号公变）1号变压器</t>
  </si>
  <si>
    <t>10kV中央帝景3号配电室（928号公变）3号变压器</t>
  </si>
  <si>
    <t>10kV中央帝景开闭所（926号公变）2号变压器</t>
  </si>
  <si>
    <t>10kV中央帝景开闭所（926号公变）4号变压器</t>
  </si>
  <si>
    <t>10kV中央帝景开闭所（926号公变）1号变压器</t>
  </si>
  <si>
    <t>10kV中央帝景2号配电室（927号公变）2号变压器</t>
  </si>
  <si>
    <t>10kV中央帝景2号配电室（927号公变）1号变压器</t>
  </si>
  <si>
    <t>10kV中央帝景开闭所（926号公变）3号变压器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</si>
  <si>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九州变电站</t>
    </r>
  </si>
  <si>
    <t>10kV东苑线</t>
  </si>
  <si>
    <t>开发区266号公变配电室3号变压器</t>
  </si>
  <si>
    <t>开发区264号公变1号变压器</t>
  </si>
  <si>
    <t>开发区265号公变配电室3号变压器</t>
  </si>
  <si>
    <t>开发区266号公变配电室1号变压器</t>
  </si>
  <si>
    <t>开发区264号公变3号变压器</t>
  </si>
  <si>
    <t>开发区265号公变配电室2号变压器</t>
  </si>
  <si>
    <t>开发区265号公变配电室4号变压器</t>
  </si>
  <si>
    <t>开发区264号公变2号变压器</t>
  </si>
  <si>
    <t>开发区266号公变配电室2号变压器</t>
  </si>
  <si>
    <t>开发区266号公变配电室4号变压器</t>
  </si>
  <si>
    <t>10kV东关线</t>
  </si>
  <si>
    <t>339#公变区医院北临精诚房产-1#</t>
  </si>
  <si>
    <t>古楼线190#配电变压器</t>
  </si>
  <si>
    <t>206#公变</t>
  </si>
  <si>
    <t>452#公变铃铛湖玲珑小区西-1#</t>
  </si>
  <si>
    <t>62#公变1#主变</t>
  </si>
  <si>
    <t>780号公变1号配电变压器</t>
  </si>
  <si>
    <t>781号公变3号配电变压器</t>
  </si>
  <si>
    <t>8#公变米市街</t>
  </si>
  <si>
    <t>608#公变-1#</t>
  </si>
  <si>
    <t>780号公变2号配电变压器</t>
  </si>
  <si>
    <t>水利局家属院（971号公变）箱式变1号配变</t>
  </si>
  <si>
    <t>12#公变1#主变</t>
  </si>
  <si>
    <t>337#公变</t>
  </si>
  <si>
    <t>830号箱变配电变压器</t>
  </si>
  <si>
    <t>451#公变铃铛湖玲珑小区东-1#</t>
  </si>
  <si>
    <t>781号公变1号配电变压器</t>
  </si>
  <si>
    <t>338#公变</t>
  </si>
  <si>
    <t>782号公变1号配电变压器</t>
  </si>
  <si>
    <t>10#公变1#主变</t>
  </si>
  <si>
    <t>205#公变</t>
  </si>
  <si>
    <t>9#公变1#变压器</t>
  </si>
  <si>
    <t>502#公变-1#</t>
  </si>
  <si>
    <t>63#公变1#主变</t>
  </si>
  <si>
    <t>781号公变2号配电变压器</t>
  </si>
  <si>
    <t>503#公变-1#</t>
  </si>
  <si>
    <t>50#公变1#主变</t>
  </si>
  <si>
    <t>782号公变2号配电变压器</t>
  </si>
  <si>
    <t>303#公变1#主变</t>
  </si>
  <si>
    <t>10kV东关Ⅰ线</t>
  </si>
  <si>
    <t>898号公变2号变压器</t>
  </si>
  <si>
    <t>898号公变1号变压器</t>
  </si>
  <si>
    <t>898号公变4号变压器</t>
  </si>
  <si>
    <t>932号公变1号变压器</t>
  </si>
  <si>
    <t>898号公变3号变压器</t>
  </si>
  <si>
    <t>931号公变1号变压器</t>
  </si>
  <si>
    <t>899号公变1号变压器</t>
  </si>
  <si>
    <t>899号公变2号变压器</t>
  </si>
  <si>
    <t>899号公变3号变压器</t>
  </si>
  <si>
    <t>930号公变3号变压器</t>
  </si>
  <si>
    <t>931号公变2号变压器</t>
  </si>
  <si>
    <t>932号公变2号变压器</t>
  </si>
  <si>
    <t>930号公变2号变压器</t>
  </si>
  <si>
    <t>930号公变1号变压器</t>
  </si>
  <si>
    <t>931号公变3号变压器</t>
  </si>
  <si>
    <t>932号公变3号变压器</t>
  </si>
  <si>
    <t>932号公变4号变压器</t>
  </si>
  <si>
    <t>931号公变4号变压器</t>
  </si>
  <si>
    <t>10kV东昌西线</t>
  </si>
  <si>
    <t>94号公变配电变压器</t>
  </si>
  <si>
    <t>东昌西线181#配电变压器</t>
  </si>
  <si>
    <t>东昌西线316#配电变压器2#变</t>
  </si>
  <si>
    <t>38#公变</t>
  </si>
  <si>
    <t>256#公变青年林星光-1#</t>
  </si>
  <si>
    <t>83#箱变</t>
  </si>
  <si>
    <t>10kV东昌西线运河博物馆配电变压器</t>
  </si>
  <si>
    <t>867号公变配电变压器</t>
  </si>
  <si>
    <t>东昌西线188#配电变压器</t>
  </si>
  <si>
    <t>东昌西线316#公路房产配电变压器1#变</t>
  </si>
  <si>
    <t>912号公变变压器</t>
  </si>
  <si>
    <t>256#公变-2#</t>
  </si>
  <si>
    <t>251#公变-1#</t>
  </si>
  <si>
    <t>建行第一家属院983号公变</t>
  </si>
  <si>
    <t>896号公变（建设银行第二家属院）</t>
  </si>
  <si>
    <t>10kV东昌西Ⅱ线</t>
  </si>
  <si>
    <t>东昌西Ⅱ线433#配电变压器3#变</t>
  </si>
  <si>
    <t>东昌西Ⅱ线179#配电变压器</t>
  </si>
  <si>
    <t>东昌西Ⅱ线103#配电变压器</t>
  </si>
  <si>
    <t>209#公变-1#</t>
  </si>
  <si>
    <t>627#公变1#主变</t>
  </si>
  <si>
    <t>10kV东昌西Ⅱ线燃料支线33#公变</t>
  </si>
  <si>
    <t>627#公变2#主变</t>
  </si>
  <si>
    <t>东昌西Ⅱ线161#配电变压器</t>
  </si>
  <si>
    <t>381#公变-1#</t>
  </si>
  <si>
    <t>东昌西Ⅱ线433#配电变压器2#变</t>
  </si>
  <si>
    <t>28#公变1#主变</t>
  </si>
  <si>
    <t>441#公变-1#</t>
  </si>
  <si>
    <t>80#公变</t>
  </si>
  <si>
    <t>432#公变配电变压器</t>
  </si>
  <si>
    <t>210#公变-1#</t>
  </si>
  <si>
    <t>864号公变变压器</t>
  </si>
  <si>
    <t>187#公变配电变压器</t>
  </si>
  <si>
    <t>东昌西Ⅱ线152#配电变压器</t>
  </si>
  <si>
    <t>10kV东昌东线</t>
  </si>
  <si>
    <t>山东轻工机械厂870号公变配电变压器</t>
  </si>
  <si>
    <t>589#配电室1#变压器</t>
  </si>
  <si>
    <t>东昌东线348#亚大园东花园配电变压器1#变</t>
  </si>
  <si>
    <t>东昌东线348#配电变压器2#变</t>
  </si>
  <si>
    <t>54#公变-1#</t>
  </si>
  <si>
    <t>555#公变1#主变</t>
  </si>
  <si>
    <t>554#公变1#主变</t>
  </si>
  <si>
    <t>556#公变1#主变</t>
  </si>
  <si>
    <t>华益食品</t>
  </si>
  <si>
    <t>10kV东昌东Ⅱ线</t>
  </si>
  <si>
    <t>751号公变2号变压器</t>
  </si>
  <si>
    <t>751号公变1号变压器</t>
  </si>
  <si>
    <t>751号公变3号变压器</t>
  </si>
  <si>
    <t>484#公变-1#</t>
  </si>
  <si>
    <t>749号公变2号变压器</t>
  </si>
  <si>
    <t>428#公变-1#</t>
  </si>
  <si>
    <t>133#公变</t>
  </si>
  <si>
    <t>350#公变-2#</t>
  </si>
  <si>
    <t>612#公变-1#</t>
  </si>
  <si>
    <t>749号公变3号变压器</t>
  </si>
  <si>
    <t>751号公变4号变压器</t>
  </si>
  <si>
    <t>750号公变2号变压器</t>
  </si>
  <si>
    <t>866号公变变压器</t>
  </si>
  <si>
    <t>350#公变-1#</t>
  </si>
  <si>
    <t>881号公变变压器</t>
  </si>
  <si>
    <t>749号公变1号变压器</t>
  </si>
  <si>
    <t>750号公变1号变压器</t>
  </si>
  <si>
    <t>749号公变4号变压器</t>
  </si>
  <si>
    <t>134#公变</t>
  </si>
  <si>
    <t>10kV陈庄Ⅱ线</t>
  </si>
  <si>
    <t>859号公变1号变压器</t>
  </si>
  <si>
    <t>849号公变2号变压器</t>
  </si>
  <si>
    <t>861号公变1号变压器</t>
  </si>
  <si>
    <t>848号公变3号变压器</t>
  </si>
  <si>
    <t>848号公变1号变压器</t>
  </si>
  <si>
    <t>849号公变3号变压器</t>
  </si>
  <si>
    <t>858号公变3号变压器</t>
  </si>
  <si>
    <t>858号公变1号变压器</t>
  </si>
  <si>
    <t>862号公变2号变压器</t>
  </si>
  <si>
    <t>848号公变2号变压器</t>
  </si>
  <si>
    <t>861号公变2号变压器</t>
  </si>
  <si>
    <t>860号公变2号变压器</t>
  </si>
  <si>
    <t>849号公变1号变压器</t>
  </si>
  <si>
    <t>860号公变1号变压器</t>
  </si>
  <si>
    <t>859号公变2号变压器</t>
  </si>
  <si>
    <t>858号公变4号变压器</t>
  </si>
  <si>
    <t>862号公变1号变压器</t>
  </si>
  <si>
    <t>858号公变2号变压器</t>
  </si>
  <si>
    <t>10kV陈庄Ⅰ线</t>
  </si>
  <si>
    <t>723#公变2#变压器</t>
  </si>
  <si>
    <t>721#公变1#变压器</t>
  </si>
  <si>
    <t>727号公变1号变压器</t>
  </si>
  <si>
    <t>后街区2号配电室（852号公变）2号变压器</t>
  </si>
  <si>
    <t>720#公变2#配电变压器</t>
  </si>
  <si>
    <t>721#公变2#变压器</t>
  </si>
  <si>
    <t>后街区3号配电室（853号公变）2号变压器</t>
  </si>
  <si>
    <t>727号公变2号变压器</t>
  </si>
  <si>
    <t>后街区3号配电室（853号公变）1号变压器</t>
  </si>
  <si>
    <t>726#公变4#变压器</t>
  </si>
  <si>
    <t>726#公变2#变压器</t>
  </si>
  <si>
    <t>726#公变1#变压器</t>
  </si>
  <si>
    <t>后街区3号配电室（853号公变）3号变压器</t>
  </si>
  <si>
    <t>725#公变2#变压器</t>
  </si>
  <si>
    <t>723#公变4#变压器</t>
  </si>
  <si>
    <t>726#公变3#变压器</t>
  </si>
  <si>
    <t>727号公变4号变压器</t>
  </si>
  <si>
    <t>后街区2号配电室（852号公变）1号变压器</t>
  </si>
  <si>
    <t>725#公变1#变压器</t>
  </si>
  <si>
    <t>722#公变1#变压器</t>
  </si>
  <si>
    <t>后街区开闭所（851号公变）1号变压器</t>
  </si>
  <si>
    <t>724#公变2#变压器</t>
  </si>
  <si>
    <t>720#公变3#配电变压器</t>
  </si>
  <si>
    <t>723#公变3#变压器</t>
  </si>
  <si>
    <t>721#公变4#变压器</t>
  </si>
  <si>
    <t>724#公变1#变压器</t>
  </si>
  <si>
    <t>722#公变2#变压器</t>
  </si>
  <si>
    <t>后街区开闭所（851号公变）2号变压器</t>
  </si>
  <si>
    <t>724#公变4#变压器</t>
  </si>
  <si>
    <t>721#公变3#变压器</t>
  </si>
  <si>
    <t>727号公变3号变压器</t>
  </si>
  <si>
    <t>724#公变3#变压器</t>
  </si>
  <si>
    <t>720#公变1#配电变压器</t>
  </si>
  <si>
    <t>725#公变3#变压器</t>
  </si>
  <si>
    <t>723#公变1#变压器</t>
  </si>
  <si>
    <t>10kV陈口线</t>
  </si>
  <si>
    <t>796号公变变压器</t>
  </si>
  <si>
    <t>10kV昌润Ⅱ线</t>
  </si>
  <si>
    <t>850号公变4号变压器</t>
  </si>
  <si>
    <t>850号公变1号变压器</t>
  </si>
  <si>
    <t>850号公变3号变压器</t>
  </si>
  <si>
    <t>850号公变2号变压器</t>
  </si>
  <si>
    <t>10kV昌润Ⅰ线</t>
  </si>
  <si>
    <t>昌润Ⅰ线403#宇城置业配电室2#变</t>
  </si>
  <si>
    <t>529#公变-1#变压器</t>
  </si>
  <si>
    <t>542#公变-1#</t>
  </si>
  <si>
    <t>505#公变江南公寓3#变压器</t>
  </si>
  <si>
    <t>318#公变</t>
  </si>
  <si>
    <t>413#公变久安房产配电室1#变</t>
  </si>
  <si>
    <t>529#公变-3#变压器</t>
  </si>
  <si>
    <t>578#公变1#主变</t>
  </si>
  <si>
    <t>505#公变江南公寓2#变压器</t>
  </si>
  <si>
    <t>529#公变-2#变压器</t>
  </si>
  <si>
    <t>413#公变2#主变</t>
  </si>
  <si>
    <t>524#公变-1#</t>
  </si>
  <si>
    <t>529#公变-4#变压器</t>
  </si>
  <si>
    <t>505#公变江南公寓1#变压器</t>
  </si>
  <si>
    <t>昌润Ⅰ线403#宇城置业配电室1#变</t>
  </si>
  <si>
    <t>昌润Ⅰ线412#配电室1#变</t>
  </si>
  <si>
    <t>昌润Ⅰ线412#配电室2#变</t>
  </si>
  <si>
    <t>10kV滨河线</t>
  </si>
  <si>
    <t>滨河线402#孟达房产配电室3#变</t>
  </si>
  <si>
    <t>滨河线402#孟达房产配电室1#变</t>
  </si>
  <si>
    <t>301#公变-1#</t>
  </si>
  <si>
    <t>滨河线399#配电变压器</t>
  </si>
  <si>
    <t>滨河线400#配电变压器</t>
  </si>
  <si>
    <t>943号公变2号变压器</t>
  </si>
  <si>
    <t>943号公变1号变压器</t>
  </si>
  <si>
    <t>401#公变-1#</t>
  </si>
  <si>
    <t>滨河线402#孟达房产配电室2#变</t>
  </si>
  <si>
    <t>300#公变-1#</t>
  </si>
  <si>
    <t>滨河线398#配电变压器</t>
  </si>
  <si>
    <t>299#公变-1#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</si>
  <si>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干渠变电站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</si>
  <si>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北杨集线</t>
    </r>
  </si>
  <si>
    <t>465#公变</t>
  </si>
  <si>
    <t>10kV北杨集线</t>
  </si>
  <si>
    <t>绳张西变压器</t>
  </si>
  <si>
    <t>466#配电变压器</t>
  </si>
  <si>
    <t>齐鲁交通收费站公变</t>
  </si>
  <si>
    <t>486#公变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</si>
  <si>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奥体变电站</t>
    </r>
  </si>
  <si>
    <t>10kV奥柳Ⅱ线</t>
  </si>
  <si>
    <t>258#公变</t>
  </si>
  <si>
    <t>10kV奥柳Ⅰ线</t>
  </si>
  <si>
    <t>土城回迁南1#</t>
  </si>
  <si>
    <t>后土城</t>
  </si>
  <si>
    <t>土城回迁南3#</t>
  </si>
  <si>
    <t>土城回迁南2#</t>
  </si>
  <si>
    <t>10kV奥达Ⅱ线</t>
  </si>
  <si>
    <t>924号公变2号变压器</t>
  </si>
  <si>
    <t>925号公变4号变压器</t>
  </si>
  <si>
    <t>924号公变4号变压器</t>
  </si>
  <si>
    <t>925号公变3号变压器</t>
  </si>
  <si>
    <t>925号公变1号变压器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</si>
  <si>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奥达Ⅱ线</t>
    </r>
  </si>
  <si>
    <t>925号公变2号变压器</t>
  </si>
  <si>
    <t>10kV奥达Ⅰ线</t>
  </si>
  <si>
    <t>924号公变3号变压器</t>
  </si>
  <si>
    <t>924号公变1号变压器</t>
  </si>
  <si>
    <t>10kV奥北Ⅰ线</t>
  </si>
  <si>
    <t>910号公变1号变压器</t>
  </si>
  <si>
    <t>911号公变2号变压器</t>
  </si>
  <si>
    <t>890号公变3号变压器</t>
  </si>
  <si>
    <t>888号公变4号变压器</t>
  </si>
  <si>
    <t>890号公变1号变压器</t>
  </si>
  <si>
    <t>889号公变2号变压器</t>
  </si>
  <si>
    <t>909号公变3号变压器</t>
  </si>
  <si>
    <t>889号公变3号变压器</t>
  </si>
  <si>
    <t>909号公变2号变压器</t>
  </si>
  <si>
    <t>888号公变2号变压器</t>
  </si>
  <si>
    <t>890号公变2号变压器</t>
  </si>
  <si>
    <t>909号公变4号变压器</t>
  </si>
  <si>
    <t>889号公变1号变压器</t>
  </si>
  <si>
    <t>888号公变1号变压器</t>
  </si>
  <si>
    <t>888号公变3号变压器</t>
  </si>
  <si>
    <t>911号公变1号变压器</t>
  </si>
  <si>
    <t>909号公变1号变压器</t>
  </si>
  <si>
    <t>910号公变3号变压器</t>
  </si>
  <si>
    <t>910号公变2号变压器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</si>
  <si>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凤凰台变电站</t>
    </r>
  </si>
  <si>
    <t>10kV安民线</t>
  </si>
  <si>
    <t>710#公变</t>
  </si>
  <si>
    <t>581#公变1#主变</t>
  </si>
  <si>
    <t>581#公变2#主变</t>
  </si>
  <si>
    <t>325#公变-1#</t>
  </si>
  <si>
    <t>聊堂Ⅱ线417#站前居委配电室1#变</t>
  </si>
  <si>
    <t>聊堂Ⅱ线417#配电室2#变</t>
  </si>
  <si>
    <t>620#配电变压器</t>
  </si>
  <si>
    <t>885号公变变压器</t>
  </si>
  <si>
    <t>322#公变-1#</t>
  </si>
  <si>
    <t>324#公变-1#</t>
  </si>
  <si>
    <t>323#公变-1#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</si>
  <si>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立昌西线东苑小区（</t>
    </r>
    <r>
      <rPr>
        <sz val="11"/>
        <rFont val="Courier New"/>
        <charset val="134"/>
      </rPr>
      <t>995</t>
    </r>
    <r>
      <rPr>
        <sz val="11"/>
        <rFont val="宋体"/>
        <charset val="134"/>
      </rPr>
      <t>号公变）箱式变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号配变</t>
    </r>
  </si>
  <si>
    <t>发电户台区名称</t>
  </si>
  <si>
    <t>发电户台区编号</t>
  </si>
  <si>
    <t>发电户台区容量</t>
  </si>
  <si>
    <t>已接入发电容量</t>
  </si>
  <si>
    <t>剩余容量</t>
  </si>
  <si>
    <t>道口铺供电所</t>
  </si>
  <si>
    <t>道口铺村东容量400</t>
  </si>
  <si>
    <t>10kV顾庄线四甲李东台架变</t>
  </si>
  <si>
    <t>10kV顾庄线四李西台架变</t>
  </si>
  <si>
    <t>10kV顾庄线双庙北台架变</t>
  </si>
  <si>
    <t>东风****200</t>
  </si>
  <si>
    <t>道口铺村西400</t>
  </si>
  <si>
    <t>10kV顾庄线黄瓜园2#台架变</t>
  </si>
  <si>
    <t>任堤口</t>
  </si>
  <si>
    <t>**镇南</t>
  </si>
  <si>
    <t>胡谢北200</t>
  </si>
  <si>
    <t>高马中315</t>
  </si>
  <si>
    <t>田庙容量315</t>
  </si>
  <si>
    <t>陈化屯容量200</t>
  </si>
  <si>
    <t>肖香坊容量200</t>
  </si>
  <si>
    <t>邵屯容量400</t>
  </si>
  <si>
    <t>山东聊城汇源精铸有限公司</t>
  </si>
  <si>
    <t>10kV道西线郭庄支43-08G郭庄台架变</t>
  </si>
  <si>
    <t>10kV道西线侯庄间隔配电变压器</t>
  </si>
  <si>
    <t>梁刘容量315</t>
  </si>
  <si>
    <t>武庄容量200合井井通</t>
  </si>
  <si>
    <t>苏楼西容量400</t>
  </si>
  <si>
    <t>闫邵屯容量</t>
  </si>
  <si>
    <t>后月河南</t>
  </si>
  <si>
    <t>邵月****200</t>
  </si>
  <si>
    <t>宋月****00</t>
  </si>
  <si>
    <t>程庄容量200</t>
  </si>
  <si>
    <t>张堤口北容量200</t>
  </si>
  <si>
    <t>沙王庄南200合井井通</t>
  </si>
  <si>
    <t>代屯西</t>
  </si>
  <si>
    <t>道口铺苏楼村东</t>
  </si>
  <si>
    <t>陈化屯（西台）400合井井通</t>
  </si>
  <si>
    <t>道口铺田庙315</t>
  </si>
  <si>
    <t>张堤口南</t>
  </si>
  <si>
    <t>0000313250</t>
  </si>
  <si>
    <t>10kV道西线梁庄台架变</t>
  </si>
  <si>
    <t>0000332071</t>
  </si>
  <si>
    <t>胡谢南</t>
  </si>
  <si>
    <t>0000368335</t>
  </si>
  <si>
    <t>王尔镇北</t>
  </si>
  <si>
    <t>0000823411</t>
  </si>
  <si>
    <t>双庙南</t>
  </si>
  <si>
    <t>0000823607</t>
  </si>
  <si>
    <t>10kV道西线沙王庄北台架变合井井通</t>
  </si>
  <si>
    <t>0000830387</t>
  </si>
  <si>
    <t>邵月河北</t>
  </si>
  <si>
    <t>0000847030</t>
  </si>
  <si>
    <t>前马</t>
  </si>
  <si>
    <t>0000988327</t>
  </si>
  <si>
    <t>后马</t>
  </si>
  <si>
    <t>道口铺北台</t>
  </si>
  <si>
    <t>顾庄南合井井通</t>
  </si>
  <si>
    <t>0001034792</t>
  </si>
  <si>
    <t>陈化屯前街西</t>
  </si>
  <si>
    <t>陈化屯前街东</t>
  </si>
  <si>
    <t>田庙北</t>
  </si>
  <si>
    <t>东风北</t>
  </si>
  <si>
    <t>田庙南</t>
  </si>
  <si>
    <t>*程</t>
  </si>
  <si>
    <t>道西线张堤口支59-66-27-30G张堤口中台架变</t>
  </si>
  <si>
    <t>10kV顾庄线王海贯支59-23G王海贯南台架变</t>
  </si>
  <si>
    <t>10kV顾庄线四甲里支68-6G四李北台架变</t>
  </si>
  <si>
    <t>10kV道西线闫邵屯支59-40-19-06G闫邵屯南台架变</t>
  </si>
  <si>
    <t>10kV顾庄线双庙中台架变</t>
  </si>
  <si>
    <t>王月河社区2#箱变变压器</t>
  </si>
  <si>
    <t>10kV西堂Ⅰ线（西郊站）陈化屯支58-54-08G陈化屯五台架变</t>
  </si>
  <si>
    <t>10kV道西线邵月河东支58-61-01-01G邵月河东台架变</t>
  </si>
  <si>
    <t>10kV道西Ⅱ线代屯南台架变</t>
  </si>
  <si>
    <t>武庄南</t>
  </si>
  <si>
    <t>10kV西堂Ⅰ线（西郊站）陈化屯六台架变</t>
  </si>
  <si>
    <t>陈化屯七箱变配电变压器</t>
  </si>
  <si>
    <t>10kV道西Ⅱ线代屯北台架变</t>
  </si>
  <si>
    <t>10kV道西线苏楼西南台架变</t>
  </si>
  <si>
    <t>10kV道西线苏楼东南台架变</t>
  </si>
  <si>
    <t>道口铺供电所公变变压器</t>
  </si>
  <si>
    <t>10kV顾庄线顾庄四台架变</t>
  </si>
  <si>
    <t>10kV任堤线王尔镇三台架变</t>
  </si>
  <si>
    <t>10kV任堤线王尔镇四台架变</t>
  </si>
  <si>
    <t>10kV西道Ⅰ线田庙六台架变</t>
  </si>
  <si>
    <t>10kV道西Ⅱ线张堤口东台架变</t>
  </si>
  <si>
    <t>10kV道西Ⅱ线沙王庄西台架变</t>
  </si>
  <si>
    <t>10kV道西Ⅱ线宋月河北</t>
  </si>
  <si>
    <t>10kV道西Ⅱ线代屯五台架变</t>
  </si>
  <si>
    <t>10kV顾庄线顾庄三台架变</t>
  </si>
  <si>
    <t>10kV道西线倪新庄分支58-79-04G倪新庄台架变</t>
  </si>
  <si>
    <t>10kV顾庄线四李西北支68-10-06G四李西北台架变</t>
  </si>
  <si>
    <t>10kV顾庄线道口铺西北台架变</t>
  </si>
  <si>
    <t>10kV顾庄线道口铺东风三台架变</t>
  </si>
  <si>
    <t>10kV道西线闫邵屯三支58-41-19-07-08G闫邵屯三台架变</t>
  </si>
  <si>
    <t>10kV任堤线胡谢三柱上变</t>
  </si>
  <si>
    <t>高马南箱式变1号配变</t>
  </si>
  <si>
    <t>10kV西堂Ⅰ线陈化屯八柱上变</t>
  </si>
  <si>
    <t>10kV道西Ⅱ线后月河南台架变</t>
  </si>
  <si>
    <t>斗虎屯供电所</t>
  </si>
  <si>
    <t>10kV堠固Ⅰ线秦胡1支83A-01G秦胡1#煤改电台架变</t>
  </si>
  <si>
    <t>10905209</t>
  </si>
  <si>
    <t>400</t>
  </si>
  <si>
    <t>2</t>
  </si>
  <si>
    <t>25.95</t>
  </si>
  <si>
    <t>374.05</t>
  </si>
  <si>
    <t>赵堂新2#</t>
  </si>
  <si>
    <t>4110392</t>
  </si>
  <si>
    <t>630</t>
  </si>
  <si>
    <t>1</t>
  </si>
  <si>
    <t>22.88</t>
  </si>
  <si>
    <t>607.12</t>
  </si>
  <si>
    <t>杨庙</t>
  </si>
  <si>
    <t>1500100307</t>
  </si>
  <si>
    <t>49.62</t>
  </si>
  <si>
    <t>350.38</t>
  </si>
  <si>
    <t>后吴400</t>
  </si>
  <si>
    <t>1500100204</t>
  </si>
  <si>
    <t>3</t>
  </si>
  <si>
    <t>50.87</t>
  </si>
  <si>
    <t>349.13</t>
  </si>
  <si>
    <t>山赵机井通电配变合井井通</t>
  </si>
  <si>
    <t>1500100612</t>
  </si>
  <si>
    <t>200</t>
  </si>
  <si>
    <t>62.835</t>
  </si>
  <si>
    <t>137.165</t>
  </si>
  <si>
    <t>任庄</t>
  </si>
  <si>
    <t>1503187232</t>
  </si>
  <si>
    <t>43.85</t>
  </si>
  <si>
    <t>356.15</t>
  </si>
  <si>
    <t>10kV堠固II线于楼台架变</t>
  </si>
  <si>
    <t>1500100309</t>
  </si>
  <si>
    <t>66.02</t>
  </si>
  <si>
    <t>333.98</t>
  </si>
  <si>
    <t>大徐西</t>
  </si>
  <si>
    <t>1500100822</t>
  </si>
  <si>
    <t>18</t>
  </si>
  <si>
    <t>328.925</t>
  </si>
  <si>
    <t>71.075</t>
  </si>
  <si>
    <t>10kV董庄线后吴支21-53-09G后吴北台架变</t>
  </si>
  <si>
    <t>165365474</t>
  </si>
  <si>
    <t>13.52</t>
  </si>
  <si>
    <t>186.48</t>
  </si>
  <si>
    <t>云水北</t>
  </si>
  <si>
    <t>4129418</t>
  </si>
  <si>
    <t>39.82</t>
  </si>
  <si>
    <t>360.18</t>
  </si>
  <si>
    <t>10kV斗虎屯线回庄南支28-10-07G回庄南台架变</t>
  </si>
  <si>
    <t>4237255</t>
  </si>
  <si>
    <t>17.68</t>
  </si>
  <si>
    <t>182.32</t>
  </si>
  <si>
    <t>赵堂新1#变压器机井通电配变</t>
  </si>
  <si>
    <t>4110391</t>
  </si>
  <si>
    <t>44.24</t>
  </si>
  <si>
    <t>585.76</t>
  </si>
  <si>
    <t>10kV堠固Ⅰ线大徐东支101-08-04G大徐东台架变</t>
  </si>
  <si>
    <t>165394167</t>
  </si>
  <si>
    <t>13</t>
  </si>
  <si>
    <t>242.76</t>
  </si>
  <si>
    <t>157.24</t>
  </si>
  <si>
    <t>大徐合井井通</t>
  </si>
  <si>
    <t>1500100510</t>
  </si>
  <si>
    <t>9</t>
  </si>
  <si>
    <t>122.065</t>
  </si>
  <si>
    <t>77.935</t>
  </si>
  <si>
    <t>董庄</t>
  </si>
  <si>
    <t>1500100219</t>
  </si>
  <si>
    <t>5</t>
  </si>
  <si>
    <t>195</t>
  </si>
  <si>
    <t>阮庄西</t>
  </si>
  <si>
    <t>1500100502</t>
  </si>
  <si>
    <t>315</t>
  </si>
  <si>
    <t>67.26</t>
  </si>
  <si>
    <t>247.74</t>
  </si>
  <si>
    <t>吴老斗</t>
  </si>
  <si>
    <t>1500100217</t>
  </si>
  <si>
    <t>5.3</t>
  </si>
  <si>
    <t>309.7</t>
  </si>
  <si>
    <t>西吕</t>
  </si>
  <si>
    <t>1500100613</t>
  </si>
  <si>
    <t>4</t>
  </si>
  <si>
    <t>81.575</t>
  </si>
  <si>
    <t>118.425</t>
  </si>
  <si>
    <t>南夏机井通电配变合井井通</t>
  </si>
  <si>
    <t>1500100504</t>
  </si>
  <si>
    <t>5.6</t>
  </si>
  <si>
    <t>194.4</t>
  </si>
  <si>
    <t>阮庄东</t>
  </si>
  <si>
    <t>1500100501</t>
  </si>
  <si>
    <t>100</t>
  </si>
  <si>
    <t>10.14</t>
  </si>
  <si>
    <t>89.86</t>
  </si>
  <si>
    <t>闵庄</t>
  </si>
  <si>
    <t>1500100404</t>
  </si>
  <si>
    <t>11.96</t>
  </si>
  <si>
    <t>188.04</t>
  </si>
  <si>
    <t>张乍</t>
  </si>
  <si>
    <t>1500100221</t>
  </si>
  <si>
    <t>32.86</t>
  </si>
  <si>
    <t>167.14</t>
  </si>
  <si>
    <t>10kV堠固Ⅰ线张庄西支92-03-06G张庄西台架变</t>
  </si>
  <si>
    <t>1500100511</t>
  </si>
  <si>
    <t>59.02</t>
  </si>
  <si>
    <t>140.98</t>
  </si>
  <si>
    <t>10kV堠固Ⅱ线山南1支195-06-08G山南1#煤改电台架变合井井通</t>
  </si>
  <si>
    <t>10902991</t>
  </si>
  <si>
    <t>23.94</t>
  </si>
  <si>
    <t>376.06</t>
  </si>
  <si>
    <t>*庙</t>
  </si>
  <si>
    <t>1500100515</t>
  </si>
  <si>
    <t>10</t>
  </si>
  <si>
    <t>268.62</t>
  </si>
  <si>
    <t>46.38</t>
  </si>
  <si>
    <t>翟庄容量200</t>
  </si>
  <si>
    <t>1503181822</t>
  </si>
  <si>
    <t>43.395</t>
  </si>
  <si>
    <t>156.605</t>
  </si>
  <si>
    <t>营子</t>
  </si>
  <si>
    <t>1500100306</t>
  </si>
  <si>
    <t>16.32</t>
  </si>
  <si>
    <t>183.68</t>
  </si>
  <si>
    <t>大陶南柱上变</t>
  </si>
  <si>
    <t>169721473</t>
  </si>
  <si>
    <t>8</t>
  </si>
  <si>
    <t>192</t>
  </si>
  <si>
    <t>10kV堠固Ⅱ线郇庄1支96-24-06G郇庄1#煤改电台架变</t>
  </si>
  <si>
    <t>10902844</t>
  </si>
  <si>
    <t>5.7</t>
  </si>
  <si>
    <t>394.3</t>
  </si>
  <si>
    <t>南回东</t>
  </si>
  <si>
    <t>4210646</t>
  </si>
  <si>
    <t>6.48</t>
  </si>
  <si>
    <t>393.52</t>
  </si>
  <si>
    <t>10kV堠固Ⅱ线山北2（西）支205-09G山北2（西）煤改电台架变</t>
  </si>
  <si>
    <t>10902990</t>
  </si>
  <si>
    <t>12.54</t>
  </si>
  <si>
    <t>387.46</t>
  </si>
  <si>
    <t>陈庙200</t>
  </si>
  <si>
    <t>1500100509</t>
  </si>
  <si>
    <t>93</t>
  </si>
  <si>
    <t>107</t>
  </si>
  <si>
    <t>马庄</t>
  </si>
  <si>
    <t>1500100209</t>
  </si>
  <si>
    <t>55.89</t>
  </si>
  <si>
    <t>344.11</t>
  </si>
  <si>
    <t>10kV堠固Ⅰ线大徐北支103-16-12-04-05G大徐北台架变</t>
  </si>
  <si>
    <t>165291886</t>
  </si>
  <si>
    <t>99.485</t>
  </si>
  <si>
    <t>300.515</t>
  </si>
  <si>
    <t>斗西</t>
  </si>
  <si>
    <t>1500100301</t>
  </si>
  <si>
    <t>10.45</t>
  </si>
  <si>
    <t>304.55</t>
  </si>
  <si>
    <t>薛李****通电配变</t>
  </si>
  <si>
    <t>1500100311</t>
  </si>
  <si>
    <t>7</t>
  </si>
  <si>
    <t>180.12</t>
  </si>
  <si>
    <t>19.88</t>
  </si>
  <si>
    <t>王庙</t>
  </si>
  <si>
    <t>1500110602</t>
  </si>
  <si>
    <t>43.9</t>
  </si>
  <si>
    <t>356.1</t>
  </si>
  <si>
    <t>10kV堠固Ⅰ线赵庄东柱上变</t>
  </si>
  <si>
    <t>170564613</t>
  </si>
  <si>
    <t>75.9</t>
  </si>
  <si>
    <t>324.1</t>
  </si>
  <si>
    <t>孙庄</t>
  </si>
  <si>
    <t>1500100210</t>
  </si>
  <si>
    <t>20.47</t>
  </si>
  <si>
    <t>179.53</t>
  </si>
  <si>
    <t>10kV董庄线孙庄台架变</t>
  </si>
  <si>
    <t>165355303</t>
  </si>
  <si>
    <t>南回</t>
  </si>
  <si>
    <t>1500100213</t>
  </si>
  <si>
    <t>15.12</t>
  </si>
  <si>
    <t>384.88</t>
  </si>
  <si>
    <t>**315合井井通</t>
  </si>
  <si>
    <t>1500100207</t>
  </si>
  <si>
    <t>63.1</t>
  </si>
  <si>
    <t>251.9</t>
  </si>
  <si>
    <t>10kV堠固Ⅰ线唐铺西台架变</t>
  </si>
  <si>
    <t>165375252</t>
  </si>
  <si>
    <t>29.97</t>
  </si>
  <si>
    <t>170.03</t>
  </si>
  <si>
    <t>唐铺</t>
  </si>
  <si>
    <t>1500100513</t>
  </si>
  <si>
    <t>87.99</t>
  </si>
  <si>
    <t>112.01</t>
  </si>
  <si>
    <t>朱枣井井通</t>
  </si>
  <si>
    <t>1500100517</t>
  </si>
  <si>
    <t>160</t>
  </si>
  <si>
    <t>33.615</t>
  </si>
  <si>
    <t>126.385</t>
  </si>
  <si>
    <t>贾庄</t>
  </si>
  <si>
    <t>1500100314</t>
  </si>
  <si>
    <t>77.6</t>
  </si>
  <si>
    <t>322.4</t>
  </si>
  <si>
    <t>后哨北机井通电配变合井井通</t>
  </si>
  <si>
    <t>1500100506</t>
  </si>
  <si>
    <t>6</t>
  </si>
  <si>
    <t>261.6</t>
  </si>
  <si>
    <t>-61.6</t>
  </si>
  <si>
    <t>唐铺****电配变合井井通</t>
  </si>
  <si>
    <t>1500100821</t>
  </si>
  <si>
    <t>9.72</t>
  </si>
  <si>
    <t>190.28</t>
  </si>
  <si>
    <t>10kV堠固Ⅰ线朱枣井井通台架变</t>
  </si>
  <si>
    <t>165329581</t>
  </si>
  <si>
    <t>24.3</t>
  </si>
  <si>
    <t>175.7</t>
  </si>
  <si>
    <t>10kV堠固Ⅱ线东吕1支118-09-04G东吕1#煤改电台架变</t>
  </si>
  <si>
    <t>10902835</t>
  </si>
  <si>
    <t>33.42</t>
  </si>
  <si>
    <t>366.58</t>
  </si>
  <si>
    <t>板桥吴西</t>
  </si>
  <si>
    <t>4129419</t>
  </si>
  <si>
    <t>18.4</t>
  </si>
  <si>
    <t>296.6</t>
  </si>
  <si>
    <t>10kV斗虎屯线杨庙北台架变</t>
  </si>
  <si>
    <t>4178216</t>
  </si>
  <si>
    <t>35.1</t>
  </si>
  <si>
    <t>364.9</t>
  </si>
  <si>
    <t>10kV斗虎屯线大陶台架变</t>
  </si>
  <si>
    <t>1500100315</t>
  </si>
  <si>
    <t>37.4</t>
  </si>
  <si>
    <t>362.6</t>
  </si>
  <si>
    <t>杨庄</t>
  </si>
  <si>
    <t>1500100220</t>
  </si>
  <si>
    <t>143.34</t>
  </si>
  <si>
    <t>56.66</t>
  </si>
  <si>
    <t>王大人</t>
  </si>
  <si>
    <t>1500100218</t>
  </si>
  <si>
    <t>24.75</t>
  </si>
  <si>
    <t>75.25</t>
  </si>
  <si>
    <t>回庄</t>
  </si>
  <si>
    <t>1500100302</t>
  </si>
  <si>
    <t>22.95</t>
  </si>
  <si>
    <t>77.05</t>
  </si>
  <si>
    <t>10kV斗虎屯线斗北南柱上变</t>
  </si>
  <si>
    <t>168794131</t>
  </si>
  <si>
    <t>20.5</t>
  </si>
  <si>
    <t>379.5</t>
  </si>
  <si>
    <t>前吴</t>
  </si>
  <si>
    <t>1500100205</t>
  </si>
  <si>
    <t>52.16</t>
  </si>
  <si>
    <t>147.84</t>
  </si>
  <si>
    <t>满庄机井通电配变</t>
  </si>
  <si>
    <t>1500100310</t>
  </si>
  <si>
    <t>70.19</t>
  </si>
  <si>
    <t>244.81</t>
  </si>
  <si>
    <t>吴老六西机井通电配变</t>
  </si>
  <si>
    <t>1500100316</t>
  </si>
  <si>
    <t>26.675</t>
  </si>
  <si>
    <t>173.325</t>
  </si>
  <si>
    <t>前哨</t>
  </si>
  <si>
    <t>1500100508</t>
  </si>
  <si>
    <t>64.37</t>
  </si>
  <si>
    <t>135.63</t>
  </si>
  <si>
    <t>侯西北</t>
  </si>
  <si>
    <t>1500100606</t>
  </si>
  <si>
    <t>71.1</t>
  </si>
  <si>
    <t>128.9</t>
  </si>
  <si>
    <t>侯东</t>
  </si>
  <si>
    <t>1500100615</t>
  </si>
  <si>
    <t>17.1</t>
  </si>
  <si>
    <t>182.9</t>
  </si>
  <si>
    <t>10kV堠固Ⅱ线北张东柱上变</t>
  </si>
  <si>
    <t>170571619</t>
  </si>
  <si>
    <t>10.66</t>
  </si>
  <si>
    <t>389.34</t>
  </si>
  <si>
    <t>后哨合井井通</t>
  </si>
  <si>
    <t>1500100505</t>
  </si>
  <si>
    <t>182.97</t>
  </si>
  <si>
    <t>17.03</t>
  </si>
  <si>
    <t>10kV斗虎屯线运检单线图.sln_府前街东柱上变压器</t>
  </si>
  <si>
    <t>175758008</t>
  </si>
  <si>
    <t>49.2</t>
  </si>
  <si>
    <t>150.8</t>
  </si>
  <si>
    <t>10kV董庄线许庙支许庙台架变</t>
  </si>
  <si>
    <t>165356872</t>
  </si>
  <si>
    <t>21.6</t>
  </si>
  <si>
    <t>178.4</t>
  </si>
  <si>
    <t>10kV堠固Ⅰ线唐铺东台架变</t>
  </si>
  <si>
    <t>165365993</t>
  </si>
  <si>
    <t>42</t>
  </si>
  <si>
    <t>158</t>
  </si>
  <si>
    <t>秦胡400</t>
  </si>
  <si>
    <t>1500100212</t>
  </si>
  <si>
    <t>49.755</t>
  </si>
  <si>
    <t>350.245</t>
  </si>
  <si>
    <t>10kV堠固Ⅰ线冯庙台架变</t>
  </si>
  <si>
    <t>165365689</t>
  </si>
  <si>
    <t>49.98</t>
  </si>
  <si>
    <t>350.02</t>
  </si>
  <si>
    <t>北夏机井通电配变</t>
  </si>
  <si>
    <t>1500100603</t>
  </si>
  <si>
    <t>19.62</t>
  </si>
  <si>
    <t>180.38</t>
  </si>
  <si>
    <t>满庄合井井通</t>
  </si>
  <si>
    <t>1500100512</t>
  </si>
  <si>
    <t>64.855</t>
  </si>
  <si>
    <t>135.145</t>
  </si>
  <si>
    <t>东吕</t>
  </si>
  <si>
    <t>1500100604</t>
  </si>
  <si>
    <t>16.35</t>
  </si>
  <si>
    <t>183.65</t>
  </si>
  <si>
    <t>张李</t>
  </si>
  <si>
    <t>1500100514</t>
  </si>
  <si>
    <t>15.26</t>
  </si>
  <si>
    <t>299.74</t>
  </si>
  <si>
    <t>岳庄南机井通电配变合井井通</t>
  </si>
  <si>
    <t>嘉明工业园区供电所</t>
  </si>
  <si>
    <t>李什村北</t>
  </si>
  <si>
    <t>闫寺</t>
  </si>
  <si>
    <t>1500010110</t>
  </si>
  <si>
    <t>5.1</t>
  </si>
  <si>
    <t>394.9</t>
  </si>
  <si>
    <t>庞庄315</t>
  </si>
  <si>
    <t>1500010111</t>
  </si>
  <si>
    <t>15</t>
  </si>
  <si>
    <t>311.76</t>
  </si>
  <si>
    <t>3.24</t>
  </si>
  <si>
    <t>西张北</t>
  </si>
  <si>
    <t>1500010112</t>
  </si>
  <si>
    <t>96.35</t>
  </si>
  <si>
    <t>303.65</t>
  </si>
  <si>
    <t>西舒南</t>
  </si>
  <si>
    <t>1500010115</t>
  </si>
  <si>
    <t>5.035</t>
  </si>
  <si>
    <t>394.965</t>
  </si>
  <si>
    <t>10kV谷苏线李找台区</t>
  </si>
  <si>
    <t>1500010116</t>
  </si>
  <si>
    <t>203.15</t>
  </si>
  <si>
    <t>-3.15</t>
  </si>
  <si>
    <t>程堂容量200</t>
  </si>
  <si>
    <t>1500010117</t>
  </si>
  <si>
    <t>52.135</t>
  </si>
  <si>
    <t>147.865</t>
  </si>
  <si>
    <t>陈庄</t>
  </si>
  <si>
    <t>1500010118</t>
  </si>
  <si>
    <t>105.105</t>
  </si>
  <si>
    <t>209.895</t>
  </si>
  <si>
    <t>闫皋</t>
  </si>
  <si>
    <t>1500010120</t>
  </si>
  <si>
    <t>46.11</t>
  </si>
  <si>
    <t>153.89</t>
  </si>
  <si>
    <t>1500010122</t>
  </si>
  <si>
    <t>119.42</t>
  </si>
  <si>
    <t>80.58</t>
  </si>
  <si>
    <t>李什南</t>
  </si>
  <si>
    <t>1500010131</t>
  </si>
  <si>
    <t>36.96</t>
  </si>
  <si>
    <t>363.04</t>
  </si>
  <si>
    <t>1500010132</t>
  </si>
  <si>
    <t>40.22</t>
  </si>
  <si>
    <t>359.78</t>
  </si>
  <si>
    <t>刘庄北</t>
  </si>
  <si>
    <t>凤凰集东</t>
  </si>
  <si>
    <t>1500010136</t>
  </si>
  <si>
    <t>133.685</t>
  </si>
  <si>
    <t>66.315</t>
  </si>
  <si>
    <t>凤凰集西200</t>
  </si>
  <si>
    <t>1500010137</t>
  </si>
  <si>
    <t>56.19</t>
  </si>
  <si>
    <t>143.81</t>
  </si>
  <si>
    <t>10kV义和线义和庄台架变</t>
  </si>
  <si>
    <t>1500010138</t>
  </si>
  <si>
    <t>81.73</t>
  </si>
  <si>
    <t>118.27</t>
  </si>
  <si>
    <t>大屯东</t>
  </si>
  <si>
    <t>1500010139</t>
  </si>
  <si>
    <t>14</t>
  </si>
  <si>
    <t>442.72</t>
  </si>
  <si>
    <t>-42.72</t>
  </si>
  <si>
    <t>大屯西</t>
  </si>
  <si>
    <t>1500010140</t>
  </si>
  <si>
    <t>17</t>
  </si>
  <si>
    <t>394.92</t>
  </si>
  <si>
    <t>5.08</t>
  </si>
  <si>
    <t>赵庄100</t>
  </si>
  <si>
    <t>1500010141</t>
  </si>
  <si>
    <t>199.035</t>
  </si>
  <si>
    <t>0.965</t>
  </si>
  <si>
    <t>秦庄</t>
  </si>
  <si>
    <t>1500010143</t>
  </si>
  <si>
    <t>27.84</t>
  </si>
  <si>
    <t>172.16</t>
  </si>
  <si>
    <t>老吕</t>
  </si>
  <si>
    <t>1500010145</t>
  </si>
  <si>
    <t>34.45</t>
  </si>
  <si>
    <t>165.55</t>
  </si>
  <si>
    <t>铁屯</t>
  </si>
  <si>
    <t>1500010147</t>
  </si>
  <si>
    <t>62.34</t>
  </si>
  <si>
    <t>337.66</t>
  </si>
  <si>
    <t>1500010149</t>
  </si>
  <si>
    <t>298.29</t>
  </si>
  <si>
    <t>-98.29</t>
  </si>
  <si>
    <t>玉皇庙西</t>
  </si>
  <si>
    <t>1500010303</t>
  </si>
  <si>
    <t>42.425</t>
  </si>
  <si>
    <t>357.575</t>
  </si>
  <si>
    <t>玉皇庙东</t>
  </si>
  <si>
    <t>1500010304</t>
  </si>
  <si>
    <t>163.89</t>
  </si>
  <si>
    <t>236.11</t>
  </si>
  <si>
    <t>任庄容量315</t>
  </si>
  <si>
    <t>1500010306</t>
  </si>
  <si>
    <t>59.89</t>
  </si>
  <si>
    <t>255.11</t>
  </si>
  <si>
    <t>郎庄</t>
  </si>
  <si>
    <t>1500010307</t>
  </si>
  <si>
    <t>46.35</t>
  </si>
  <si>
    <t>353.65</t>
  </si>
  <si>
    <t>大成集东</t>
  </si>
  <si>
    <t>1500010313</t>
  </si>
  <si>
    <t>98.415</t>
  </si>
  <si>
    <t>301.585</t>
  </si>
  <si>
    <t>冯庄东</t>
  </si>
  <si>
    <t>1500010315</t>
  </si>
  <si>
    <t>12</t>
  </si>
  <si>
    <t>348.005</t>
  </si>
  <si>
    <t>51.995</t>
  </si>
  <si>
    <t>冯庄西200</t>
  </si>
  <si>
    <t>1500010316</t>
  </si>
  <si>
    <t>11</t>
  </si>
  <si>
    <t>297.76</t>
  </si>
  <si>
    <t>-97.76</t>
  </si>
  <si>
    <t>李寨</t>
  </si>
  <si>
    <t>1500010325</t>
  </si>
  <si>
    <t>187.895</t>
  </si>
  <si>
    <t>12.105</t>
  </si>
  <si>
    <t>东张容量400</t>
  </si>
  <si>
    <t>1500010401</t>
  </si>
  <si>
    <t>48.76</t>
  </si>
  <si>
    <t>351.24</t>
  </si>
  <si>
    <t>单庄200</t>
  </si>
  <si>
    <t>1500010317</t>
  </si>
  <si>
    <t>147.52</t>
  </si>
  <si>
    <t>52.48</t>
  </si>
  <si>
    <t>石庄容量200</t>
  </si>
  <si>
    <t>1500010133</t>
  </si>
  <si>
    <t>74.45</t>
  </si>
  <si>
    <t>125.55</t>
  </si>
  <si>
    <t>后郎</t>
  </si>
  <si>
    <t>1500010327</t>
  </si>
  <si>
    <t>18.675</t>
  </si>
  <si>
    <t>181.325</t>
  </si>
  <si>
    <t>玉皇庙南</t>
  </si>
  <si>
    <t>1500010302</t>
  </si>
  <si>
    <t>37.11</t>
  </si>
  <si>
    <t>362.89</t>
  </si>
  <si>
    <t>南舒</t>
  </si>
  <si>
    <t>1500010144</t>
  </si>
  <si>
    <t>66.51</t>
  </si>
  <si>
    <t>133.49</t>
  </si>
  <si>
    <t>任庄南</t>
  </si>
  <si>
    <t>0000816334</t>
  </si>
  <si>
    <t>109.8</t>
  </si>
  <si>
    <t>290.2</t>
  </si>
  <si>
    <t>西张南</t>
  </si>
  <si>
    <t>0000828744</t>
  </si>
  <si>
    <t>26.75</t>
  </si>
  <si>
    <t>173.25</t>
  </si>
  <si>
    <t>周店北</t>
  </si>
  <si>
    <t>0000828765</t>
  </si>
  <si>
    <t>102.15</t>
  </si>
  <si>
    <t>97.85</t>
  </si>
  <si>
    <t>刘庙南</t>
  </si>
  <si>
    <t>0000850345</t>
  </si>
  <si>
    <t>54.535</t>
  </si>
  <si>
    <t>145.465</t>
  </si>
  <si>
    <t>十里铺移民新村</t>
  </si>
  <si>
    <t>0000971443</t>
  </si>
  <si>
    <t>26.7</t>
  </si>
  <si>
    <t>173.3</t>
  </si>
  <si>
    <t>老吕东</t>
  </si>
  <si>
    <t>0000976143</t>
  </si>
  <si>
    <t>194.9</t>
  </si>
  <si>
    <t>秦庄南</t>
  </si>
  <si>
    <t>0001025949</t>
  </si>
  <si>
    <t>377.05</t>
  </si>
  <si>
    <t>王庙南</t>
  </si>
  <si>
    <t>0001025956</t>
  </si>
  <si>
    <t>51.93</t>
  </si>
  <si>
    <t>148.07</t>
  </si>
  <si>
    <t>凤凰集后东</t>
  </si>
  <si>
    <t>0001034881</t>
  </si>
  <si>
    <t>232.465</t>
  </si>
  <si>
    <t>-32.465</t>
  </si>
  <si>
    <t>凤凰集后西</t>
  </si>
  <si>
    <t>0001034882</t>
  </si>
  <si>
    <t>44.64</t>
  </si>
  <si>
    <t>355.36</t>
  </si>
  <si>
    <t>西舒北</t>
  </si>
  <si>
    <t>0001037366</t>
  </si>
  <si>
    <t>56.1</t>
  </si>
  <si>
    <t>343.9</t>
  </si>
  <si>
    <t>庞庄南</t>
  </si>
  <si>
    <t>4123024</t>
  </si>
  <si>
    <t>358.135</t>
  </si>
  <si>
    <t>41.865</t>
  </si>
  <si>
    <t>西舒</t>
  </si>
  <si>
    <t>4123058</t>
  </si>
  <si>
    <t>199.285</t>
  </si>
  <si>
    <t>200.715</t>
  </si>
  <si>
    <t>冯庄南</t>
  </si>
  <si>
    <t>4146447</t>
  </si>
  <si>
    <t>69.87</t>
  </si>
  <si>
    <t>130.13</t>
  </si>
  <si>
    <t>冯庄北</t>
  </si>
  <si>
    <t>4146448</t>
  </si>
  <si>
    <t>264.525</t>
  </si>
  <si>
    <t>135.475</t>
  </si>
  <si>
    <t>南舒东</t>
  </si>
  <si>
    <t>4154281</t>
  </si>
  <si>
    <t>85.565</t>
  </si>
  <si>
    <t>114.435</t>
  </si>
  <si>
    <t>周店东</t>
  </si>
  <si>
    <t>4173171</t>
  </si>
  <si>
    <t>25.2</t>
  </si>
  <si>
    <t>174.8</t>
  </si>
  <si>
    <t>10kV海源线后田1号煤改电台架变</t>
  </si>
  <si>
    <t>4173308</t>
  </si>
  <si>
    <t>庞庄东</t>
  </si>
  <si>
    <t>4208893</t>
  </si>
  <si>
    <t>104.93</t>
  </si>
  <si>
    <t>95.07</t>
  </si>
  <si>
    <t>10kV谷苏线闫皋南支20-101-06-03-09G闫皋南台架变</t>
  </si>
  <si>
    <t>4260713</t>
  </si>
  <si>
    <t>100.125</t>
  </si>
  <si>
    <t>99.875</t>
  </si>
  <si>
    <t>10kV义和线隋庄社区2#箱变变压器</t>
  </si>
  <si>
    <t>4271406</t>
  </si>
  <si>
    <t>55.86</t>
  </si>
  <si>
    <t>344.14</t>
  </si>
  <si>
    <t>10kV谷苏线闫寺1#公变支20-19-01G闫寺1#煤改电台架变</t>
  </si>
  <si>
    <t>10905399</t>
  </si>
  <si>
    <t>10.78</t>
  </si>
  <si>
    <t>389.22</t>
  </si>
  <si>
    <t>10kV谷苏线闫寺2#公变支20-14A-06G闫寺2#煤改电台架变</t>
  </si>
  <si>
    <t>10905561</t>
  </si>
  <si>
    <t>53.65</t>
  </si>
  <si>
    <t>346.35</t>
  </si>
  <si>
    <t>10kV闫北线任庄1支80-01-11G任庄1#煤改电台架变</t>
  </si>
  <si>
    <t>10905600</t>
  </si>
  <si>
    <t>390</t>
  </si>
  <si>
    <t>10kV嘉明西Ⅱ线王香坊1号煤改电台架变</t>
  </si>
  <si>
    <t>10905604</t>
  </si>
  <si>
    <t>137.25</t>
  </si>
  <si>
    <t>62.75</t>
  </si>
  <si>
    <t>10kV义和线老吕1#公变支24-40-06G老吕1#煤改电台架变</t>
  </si>
  <si>
    <t>10905606</t>
  </si>
  <si>
    <t>76.785</t>
  </si>
  <si>
    <t>323.215</t>
  </si>
  <si>
    <t>10kV义和线老吕2#公变支24-47-10G老吕2#煤改电台架变</t>
  </si>
  <si>
    <t>10905607</t>
  </si>
  <si>
    <t>48.18</t>
  </si>
  <si>
    <t>351.82</t>
  </si>
  <si>
    <t>10kV嘉明西Ⅱ线大成集1支116-03-03G大成集1#煤改电台架变</t>
  </si>
  <si>
    <t>10905609</t>
  </si>
  <si>
    <t>189.135</t>
  </si>
  <si>
    <t>210.865</t>
  </si>
  <si>
    <t>10kV嘉明西Ⅱ线刁庄1号煤改电台架变</t>
  </si>
  <si>
    <t>10905771</t>
  </si>
  <si>
    <t>27.54</t>
  </si>
  <si>
    <t>172.46</t>
  </si>
  <si>
    <t>10kV义和线李什2#公变支22-07G李什2#煤改电台架变</t>
  </si>
  <si>
    <t>10905797</t>
  </si>
  <si>
    <t>15.66</t>
  </si>
  <si>
    <t>384.34</t>
  </si>
  <si>
    <t>10kV嘉明西Ⅱ线辛王1#公变支140-06G辛王1#煤改电台架变</t>
  </si>
  <si>
    <t>10905847</t>
  </si>
  <si>
    <t>29.925</t>
  </si>
  <si>
    <t>370.075</t>
  </si>
  <si>
    <t>10kV义和线凤凰集支55-05G凤凰集南台架变</t>
  </si>
  <si>
    <t>19541451</t>
  </si>
  <si>
    <t>79.87</t>
  </si>
  <si>
    <t>120.13</t>
  </si>
  <si>
    <t>10kV义和线刘庄南台架变</t>
  </si>
  <si>
    <t>40391265</t>
  </si>
  <si>
    <t>15.39</t>
  </si>
  <si>
    <t>184.61</t>
  </si>
  <si>
    <t>10kV义和线南舒北支24-24-05-04G南舒北台架变</t>
  </si>
  <si>
    <t>40391266</t>
  </si>
  <si>
    <t>115.74</t>
  </si>
  <si>
    <t>84.26</t>
  </si>
  <si>
    <t>西吕北</t>
  </si>
  <si>
    <t>40391267</t>
  </si>
  <si>
    <t>16</t>
  </si>
  <si>
    <t>381.59</t>
  </si>
  <si>
    <t>18.41</t>
  </si>
  <si>
    <t>10kV义和线赵庄南台架变</t>
  </si>
  <si>
    <t>61857158</t>
  </si>
  <si>
    <t>51.3</t>
  </si>
  <si>
    <t>148.7</t>
  </si>
  <si>
    <t>10kV义和线凤凰集南支65-01G凤凰集南台架变</t>
  </si>
  <si>
    <t>10kV嘉明西Ⅱ线北张东支106-03G北张东台架变</t>
  </si>
  <si>
    <t>10kV义和线程堂北台架变</t>
  </si>
  <si>
    <t>162880846</t>
  </si>
  <si>
    <t>154.025</t>
  </si>
  <si>
    <t>245.975</t>
  </si>
  <si>
    <t>10kV闫北线玉皇庙台架变</t>
  </si>
  <si>
    <t>162932281</t>
  </si>
  <si>
    <t>290.29</t>
  </si>
  <si>
    <t>109.71</t>
  </si>
  <si>
    <t>10kV谷苏线李找南台架变</t>
  </si>
  <si>
    <t>163100698</t>
  </si>
  <si>
    <t>29.31</t>
  </si>
  <si>
    <t>170.69</t>
  </si>
  <si>
    <t>10kV闫南线高庄1号煤改电台架变（拆迁）</t>
  </si>
  <si>
    <t>165332444</t>
  </si>
  <si>
    <t>193.52</t>
  </si>
  <si>
    <t>10kV嘉明西II线大许台架变</t>
  </si>
  <si>
    <t>165332784</t>
  </si>
  <si>
    <t>63.39</t>
  </si>
  <si>
    <t>136.61</t>
  </si>
  <si>
    <t>10kV海源线冷庄南台架变</t>
  </si>
  <si>
    <t>165365127</t>
  </si>
  <si>
    <t>35</t>
  </si>
  <si>
    <t>280</t>
  </si>
  <si>
    <t>10KV闫北线后胡屯台架变</t>
  </si>
  <si>
    <t>165365146</t>
  </si>
  <si>
    <t>14.84</t>
  </si>
  <si>
    <t>385.16</t>
  </si>
  <si>
    <t>10kV嘉明西Ⅱ线北张1号煤改电台架变</t>
  </si>
  <si>
    <t>165365148</t>
  </si>
  <si>
    <t>65.7</t>
  </si>
  <si>
    <t>134.3</t>
  </si>
  <si>
    <t>10kV义和线刘庄西柱上变</t>
  </si>
  <si>
    <t>168835037</t>
  </si>
  <si>
    <t>19.44</t>
  </si>
  <si>
    <t>380.56</t>
  </si>
  <si>
    <t>10kV闫北线冯庄1号柱上变</t>
  </si>
  <si>
    <t>168912973</t>
  </si>
  <si>
    <t>53.6</t>
  </si>
  <si>
    <t>346.4</t>
  </si>
  <si>
    <t>10kV闫北线冯庄4号柱上变</t>
  </si>
  <si>
    <t>168913365</t>
  </si>
  <si>
    <t>215.25</t>
  </si>
  <si>
    <t>184.75</t>
  </si>
  <si>
    <t>10kV义和线秦庄2号柱上变</t>
  </si>
  <si>
    <t>169307992</t>
  </si>
  <si>
    <t>93.33</t>
  </si>
  <si>
    <t>306.67</t>
  </si>
  <si>
    <t>10kV谷苏线西张2号柱上变</t>
  </si>
  <si>
    <t>10kV义和线老吕3号柱上变</t>
  </si>
  <si>
    <t>169560817</t>
  </si>
  <si>
    <t>31.18</t>
  </si>
  <si>
    <t>368.82</t>
  </si>
  <si>
    <t>大屯1号柱上变</t>
  </si>
  <si>
    <t>173921393</t>
  </si>
  <si>
    <t>381.315</t>
  </si>
  <si>
    <t>18.685</t>
  </si>
  <si>
    <t>大屯5号柱上变</t>
  </si>
  <si>
    <t>173921394</t>
  </si>
  <si>
    <t>463.76</t>
  </si>
  <si>
    <t>-63.76</t>
  </si>
  <si>
    <t>大屯6号柱上变</t>
  </si>
  <si>
    <t>173947143</t>
  </si>
  <si>
    <t>456.51</t>
  </si>
  <si>
    <t>-56.51</t>
  </si>
  <si>
    <t>大屯2号柱上变</t>
  </si>
  <si>
    <t>175866587</t>
  </si>
  <si>
    <t>490.565</t>
  </si>
  <si>
    <t>-90.565</t>
  </si>
  <si>
    <t>嘉明安舜不锈钢315</t>
  </si>
  <si>
    <t>1503191283</t>
  </si>
  <si>
    <t>4809.32</t>
  </si>
  <si>
    <t>聊城新维新能源有限公司</t>
  </si>
  <si>
    <t>0001458544</t>
  </si>
  <si>
    <t>3630</t>
  </si>
  <si>
    <t>聊城市合辉棉纺织有限公司</t>
  </si>
  <si>
    <t>0001043160</t>
  </si>
  <si>
    <t>聊城市东昌府区天宜游乐设备有限公司变台</t>
  </si>
  <si>
    <t>0001383097</t>
  </si>
  <si>
    <r>
      <rPr>
        <sz val="9"/>
        <color theme="1"/>
        <rFont val="宋体"/>
        <charset val="134"/>
        <scheme val="minor"/>
      </rPr>
      <t>2</t>
    </r>
    <r>
      <rPr>
        <sz val="9"/>
        <color theme="1"/>
        <rFont val="宋体"/>
        <charset val="134"/>
        <scheme val="minor"/>
      </rPr>
      <t>50</t>
    </r>
  </si>
  <si>
    <r>
      <rPr>
        <sz val="9"/>
        <color theme="1"/>
        <rFont val="宋体"/>
        <charset val="134"/>
        <scheme val="minor"/>
      </rPr>
      <t>1</t>
    </r>
    <r>
      <rPr>
        <sz val="9"/>
        <color theme="1"/>
        <rFont val="宋体"/>
        <charset val="134"/>
        <scheme val="minor"/>
      </rPr>
      <t>69.65</t>
    </r>
  </si>
  <si>
    <r>
      <rPr>
        <sz val="9"/>
        <color theme="1"/>
        <rFont val="宋体"/>
        <charset val="134"/>
        <scheme val="minor"/>
      </rPr>
      <t>8</t>
    </r>
    <r>
      <rPr>
        <sz val="9"/>
        <color theme="1"/>
        <rFont val="宋体"/>
        <charset val="134"/>
        <scheme val="minor"/>
      </rPr>
      <t>035</t>
    </r>
  </si>
  <si>
    <t>梁水镇供电所</t>
  </si>
  <si>
    <t>姚王刘容量200</t>
  </si>
  <si>
    <t>北赵北</t>
  </si>
  <si>
    <t>10kV梁南线安太集支111-47G东苏台架变</t>
  </si>
  <si>
    <t>南赵容量200</t>
  </si>
  <si>
    <t>10KV梁南线程庄中台架变</t>
  </si>
  <si>
    <t>小任庄容量200</t>
  </si>
  <si>
    <t>王哑巴容量100</t>
  </si>
  <si>
    <t>季庄容量200</t>
  </si>
  <si>
    <t>周庄东</t>
  </si>
  <si>
    <t>10kV程庄线运检单线图.sln_江庄后街西柱上变压器</t>
  </si>
  <si>
    <t>八刘村西街</t>
  </si>
  <si>
    <t>张刘东</t>
  </si>
  <si>
    <t>10kV程庄线苏早科支157-123-01-13G苏早科煤改电台架变</t>
  </si>
  <si>
    <t>杨天洪南</t>
  </si>
  <si>
    <t>10kV程庄线放马吕支111-86-03-02AG放马吕煤改电台架变</t>
  </si>
  <si>
    <t>田园容量100</t>
  </si>
  <si>
    <t>邰庄东</t>
  </si>
  <si>
    <t>田园南</t>
  </si>
  <si>
    <t>梁闸容量200</t>
  </si>
  <si>
    <t>孟庄南1#400</t>
  </si>
  <si>
    <t>杨天红容量100</t>
  </si>
  <si>
    <t>荣堂北</t>
  </si>
  <si>
    <t>西黄村容量200</t>
  </si>
  <si>
    <t>木庄容量200</t>
  </si>
  <si>
    <t>肖庄南</t>
  </si>
  <si>
    <t>刘管营容量200</t>
  </si>
  <si>
    <t>八刘村容量200</t>
  </si>
  <si>
    <t>赵香坊容量100</t>
  </si>
  <si>
    <t>乔集2#200</t>
  </si>
  <si>
    <t>康堂容量200</t>
  </si>
  <si>
    <t>苏堤口容量200</t>
  </si>
  <si>
    <t>闫庄配电变压器</t>
  </si>
  <si>
    <t>张刘容量100</t>
  </si>
  <si>
    <t>10kV土闸线梁浅大队北台架变</t>
  </si>
  <si>
    <t>冻元容量315</t>
  </si>
  <si>
    <t>梁闸2号</t>
  </si>
  <si>
    <t>杜庄容量80</t>
  </si>
  <si>
    <t>马村北</t>
  </si>
  <si>
    <t>周庄北</t>
  </si>
  <si>
    <t>10kV程庄线红伟东台架变</t>
  </si>
  <si>
    <t>10kV程庄线冻元北台架变</t>
  </si>
  <si>
    <t>许屯容量200</t>
  </si>
  <si>
    <t>闫庄2#</t>
  </si>
  <si>
    <t>10kV梁南线拐王前街柱上变</t>
  </si>
  <si>
    <t>10kV梁南线安西北台架变</t>
  </si>
  <si>
    <t>高泽刘南</t>
  </si>
  <si>
    <t>杨庄西</t>
  </si>
  <si>
    <t>西苏村容量200</t>
  </si>
  <si>
    <t>10kV程庄线宏伟北台架变</t>
  </si>
  <si>
    <t>10kV梁南线姚堤口西台架变</t>
  </si>
  <si>
    <t>姚堤口容量400</t>
  </si>
  <si>
    <t>杨庄村公变</t>
  </si>
  <si>
    <t>杨庄东</t>
  </si>
  <si>
    <t>10kV梁南线杨庄南台架变</t>
  </si>
  <si>
    <t>10kV梁南线杨庄北台架变</t>
  </si>
  <si>
    <t>安东容量200</t>
  </si>
  <si>
    <t>10kV土闸线梁浅大队东台架变</t>
  </si>
  <si>
    <t>郭营容量200</t>
  </si>
  <si>
    <t>安东南</t>
  </si>
  <si>
    <t>高泽****15</t>
  </si>
  <si>
    <t>乔集村1#容量200</t>
  </si>
  <si>
    <t>高泽刘北</t>
  </si>
  <si>
    <t>石槽王</t>
  </si>
  <si>
    <t>10kV程庄线郑庄南柱上变</t>
  </si>
  <si>
    <t>拐里****量400</t>
  </si>
  <si>
    <t>张堂容量200</t>
  </si>
  <si>
    <t>10kV梁北线张樊东支53-05-09G张樊东煤改电台架变</t>
  </si>
  <si>
    <t>叶屯容量200</t>
  </si>
  <si>
    <t>小西梭容量100</t>
  </si>
  <si>
    <t>季屯容量200</t>
  </si>
  <si>
    <t>陈坊容量200</t>
  </si>
  <si>
    <t>郑堂容量80</t>
  </si>
  <si>
    <t>10kV梁北线邢屯支147-115-05-08G邢屯台架变</t>
  </si>
  <si>
    <t>10kV土闸线土闸北台架变</t>
  </si>
  <si>
    <t>郑营</t>
  </si>
  <si>
    <t>南黄****00</t>
  </si>
  <si>
    <t>庞庄容量100</t>
  </si>
  <si>
    <t>孙路口容量200</t>
  </si>
  <si>
    <t>魏庄容量200</t>
  </si>
  <si>
    <t>元庄西</t>
  </si>
  <si>
    <t>王东见容量200</t>
  </si>
  <si>
    <t>小荣容量200</t>
  </si>
  <si>
    <t>东升容量100</t>
  </si>
  <si>
    <t>大荣2#</t>
  </si>
  <si>
    <t>10kV梁南线吴庄西台架变</t>
  </si>
  <si>
    <t>吕庄容量200</t>
  </si>
  <si>
    <t>*庄</t>
  </si>
  <si>
    <t>闫坦</t>
  </si>
  <si>
    <t>东赫容量160</t>
  </si>
  <si>
    <t>西赫容量100</t>
  </si>
  <si>
    <t>小合子容量200</t>
  </si>
  <si>
    <t>李井容量100</t>
  </si>
  <si>
    <t>朱庄容量200</t>
  </si>
  <si>
    <t>江庄容量400</t>
  </si>
  <si>
    <t>10kV程庄线胡楼西台架变</t>
  </si>
  <si>
    <t>王岗容量200</t>
  </si>
  <si>
    <t>王铺容量100</t>
  </si>
  <si>
    <t>10kV梁水线梁水镇政府西台架变</t>
  </si>
  <si>
    <t>任香坊容量200</t>
  </si>
  <si>
    <t>赵李王中</t>
  </si>
  <si>
    <t>邱庄2#</t>
  </si>
  <si>
    <t>10kV程庄线杜庄北台架变</t>
  </si>
  <si>
    <t>郭营南</t>
  </si>
  <si>
    <t>梁水镇所用电</t>
  </si>
  <si>
    <t>河下荣南</t>
  </si>
  <si>
    <t>安西南</t>
  </si>
  <si>
    <t>乔集西</t>
  </si>
  <si>
    <t>10kV梁南线姚堤口北台架变</t>
  </si>
  <si>
    <t>苏堤口西</t>
  </si>
  <si>
    <t>前里容量200</t>
  </si>
  <si>
    <t>胡楼容量</t>
  </si>
  <si>
    <t>10KV程庄线小河子南柱上变</t>
  </si>
  <si>
    <t>10kV梁北线宋庄支100-19-14G宋庄台架变</t>
  </si>
  <si>
    <t>大荣容量200</t>
  </si>
  <si>
    <t>安西容量200</t>
  </si>
  <si>
    <t>西梭南</t>
  </si>
  <si>
    <t>10kV梁水线杜庄支13-82-19G杜庄东台架变</t>
  </si>
  <si>
    <t>孟庄后</t>
  </si>
  <si>
    <t>肖集后东</t>
  </si>
  <si>
    <t>肖集后西</t>
  </si>
  <si>
    <t>10kV梁北线李庄东支096-10-03G李庄东台架变</t>
  </si>
  <si>
    <t>孙庄容量200</t>
  </si>
  <si>
    <t>10kV程庄线冻元南台架变</t>
  </si>
  <si>
    <t>10kV梁南线荣堂配电室变压器</t>
  </si>
  <si>
    <t>八刘东</t>
  </si>
  <si>
    <t>苏早科容量200</t>
  </si>
  <si>
    <t>后王容量100</t>
  </si>
  <si>
    <t>10kV程庄线江庄支南145-41-12-09G江庄中台架变</t>
  </si>
  <si>
    <t>东郝北</t>
  </si>
  <si>
    <t>10kV程庄线江庄支南145-41-12-12G江庄南台架变</t>
  </si>
  <si>
    <t>王庄容量200</t>
  </si>
  <si>
    <t>王庄西</t>
  </si>
  <si>
    <t>东昌府区梁水镇松树李村</t>
  </si>
  <si>
    <t>10kV程庄线江庄支145-41-14G江庄西台架变</t>
  </si>
  <si>
    <t>10kV梁北线王屯南53-36-06-11G王屯南台架变</t>
  </si>
  <si>
    <t>邱庄容量200</t>
  </si>
  <si>
    <t>东风容量100</t>
  </si>
  <si>
    <t>10kV程庄线运检单线图.sln_王庄北柱上变压器</t>
  </si>
  <si>
    <t>西梭</t>
  </si>
  <si>
    <t>土闸新村</t>
  </si>
  <si>
    <t>老任庄容量400</t>
  </si>
  <si>
    <t>程庄东</t>
  </si>
  <si>
    <t>河下荣容量100</t>
  </si>
  <si>
    <t>王辛容量200</t>
  </si>
  <si>
    <t>马村南</t>
  </si>
  <si>
    <t>杭楼容量100</t>
  </si>
  <si>
    <t>10kV程庄线八刘大街南支145-11-10-06-08G八刘大街南台架变</t>
  </si>
  <si>
    <t>王辛2#</t>
  </si>
  <si>
    <t>张水坑</t>
  </si>
  <si>
    <t>10kV程庄线江庄支145-41-22G江庄北台架变</t>
  </si>
  <si>
    <t>米屯容量200</t>
  </si>
  <si>
    <t>房屯容量200</t>
  </si>
  <si>
    <t>八刘公变东</t>
  </si>
  <si>
    <t>西郝后</t>
  </si>
  <si>
    <t>闫坦东</t>
  </si>
  <si>
    <t>肖集容量400</t>
  </si>
  <si>
    <t>10kV程庄线放马吕西支111-86-03-09G放马吕西台架变</t>
  </si>
  <si>
    <t>10kV赵李王线高泽刘东台架变</t>
  </si>
  <si>
    <t>孟庄后2#</t>
  </si>
  <si>
    <t>10kV赵李王线高泽刘中台架变</t>
  </si>
  <si>
    <t>土闸南400</t>
  </si>
  <si>
    <t>程庄西</t>
  </si>
  <si>
    <t>邢屯容量200</t>
  </si>
  <si>
    <t>张堂2#</t>
  </si>
  <si>
    <t>10kV程庄线魏庄南台架变</t>
  </si>
  <si>
    <t>高泽刘西</t>
  </si>
  <si>
    <t>10kV梁南线拐里王西台架变</t>
  </si>
  <si>
    <t>10KV梁南线小赵中台架变</t>
  </si>
  <si>
    <t>肖庄</t>
  </si>
  <si>
    <t>10kV梁南线拐里王后街东台架变</t>
  </si>
  <si>
    <t>后李容量200</t>
  </si>
  <si>
    <t>沙镇供电所</t>
  </si>
  <si>
    <t>范西容量</t>
  </si>
  <si>
    <t>钱庄</t>
  </si>
  <si>
    <t>李春台</t>
  </si>
  <si>
    <t>范东</t>
  </si>
  <si>
    <t>潘庄容量200</t>
  </si>
  <si>
    <t>扈庄（井井通）</t>
  </si>
  <si>
    <t>康庙</t>
  </si>
  <si>
    <t>楚庄</t>
  </si>
  <si>
    <t>后高</t>
  </si>
  <si>
    <t>史宋</t>
  </si>
  <si>
    <t>梁庄（井井通）</t>
  </si>
  <si>
    <t>楚坡</t>
  </si>
  <si>
    <t>王桐西</t>
  </si>
  <si>
    <t>柳铁</t>
  </si>
  <si>
    <t>10kV耿海线孙老庄支103-14-02G孙老庄台架变</t>
  </si>
  <si>
    <t>耿海</t>
  </si>
  <si>
    <t>黄东</t>
  </si>
  <si>
    <t>朱台南</t>
  </si>
  <si>
    <t>郭庄</t>
  </si>
  <si>
    <t>黄西北</t>
  </si>
  <si>
    <t>朱台西（井井通）</t>
  </si>
  <si>
    <t>马场</t>
  </si>
  <si>
    <t>后李北</t>
  </si>
  <si>
    <t>邵堂</t>
  </si>
  <si>
    <t>后丁</t>
  </si>
  <si>
    <t>后王</t>
  </si>
  <si>
    <t>刘盐场</t>
  </si>
  <si>
    <t>吕集</t>
  </si>
  <si>
    <t>张八</t>
  </si>
  <si>
    <t>徐庄北</t>
  </si>
  <si>
    <t>元楼</t>
  </si>
  <si>
    <t>程堂</t>
  </si>
  <si>
    <t>油坊（井井通）</t>
  </si>
  <si>
    <t>苇元</t>
  </si>
  <si>
    <t>贾楼</t>
  </si>
  <si>
    <t>朱院</t>
  </si>
  <si>
    <t>前刘</t>
  </si>
  <si>
    <t>大张</t>
  </si>
  <si>
    <t>育红</t>
  </si>
  <si>
    <t>王化西</t>
  </si>
  <si>
    <t>杨宇</t>
  </si>
  <si>
    <t>绳家</t>
  </si>
  <si>
    <t>杨胡</t>
  </si>
  <si>
    <t>谢庄</t>
  </si>
  <si>
    <t>东元</t>
  </si>
  <si>
    <t>耿庄</t>
  </si>
  <si>
    <t>前郭</t>
  </si>
  <si>
    <t>李老庄</t>
  </si>
  <si>
    <t>朱堂北</t>
  </si>
  <si>
    <t>庞家东</t>
  </si>
  <si>
    <t>庞家北</t>
  </si>
  <si>
    <t>小吕</t>
  </si>
  <si>
    <t>豆堂</t>
  </si>
  <si>
    <t>军屯</t>
  </si>
  <si>
    <t>庄户东（井井通）</t>
  </si>
  <si>
    <t>后化</t>
  </si>
  <si>
    <t>朱庄</t>
  </si>
  <si>
    <t>沙西</t>
  </si>
  <si>
    <t>王连</t>
  </si>
  <si>
    <t>沙东小东关</t>
  </si>
  <si>
    <t>庞家南</t>
  </si>
  <si>
    <t>二张</t>
  </si>
  <si>
    <t>西袁</t>
  </si>
  <si>
    <t>东陈海</t>
  </si>
  <si>
    <t>季庄</t>
  </si>
  <si>
    <t>齐楼</t>
  </si>
  <si>
    <t>前盐</t>
  </si>
  <si>
    <t>张葛</t>
  </si>
  <si>
    <t>中国移动通信集团山东有限公司聊城分公司</t>
  </si>
  <si>
    <t>西李</t>
  </si>
  <si>
    <t>菜元东</t>
  </si>
  <si>
    <t>侯家</t>
  </si>
  <si>
    <t>孙丰南</t>
  </si>
  <si>
    <t>杨胡东</t>
  </si>
  <si>
    <t>10kV大吕线大吕南台架变</t>
  </si>
  <si>
    <t>沙北西</t>
  </si>
  <si>
    <t>前李南</t>
  </si>
  <si>
    <t>黄东南</t>
  </si>
  <si>
    <t>王桐东北</t>
  </si>
  <si>
    <t>绳家北</t>
  </si>
  <si>
    <t>康庙西</t>
  </si>
  <si>
    <t>李庄</t>
  </si>
  <si>
    <t>庄户北</t>
  </si>
  <si>
    <t>二张南</t>
  </si>
  <si>
    <t>小吕北</t>
  </si>
  <si>
    <t>朱楼南</t>
  </si>
  <si>
    <t>史宋东</t>
  </si>
  <si>
    <t>王化南（井井通）</t>
  </si>
  <si>
    <t>朱南北</t>
  </si>
  <si>
    <t>张八北</t>
  </si>
  <si>
    <t>刘盐场南</t>
  </si>
  <si>
    <t>齐楼南（井井通）</t>
  </si>
  <si>
    <t>姜堤口东</t>
  </si>
  <si>
    <t>大张北公变</t>
  </si>
  <si>
    <t>李老庄北</t>
  </si>
  <si>
    <t>湾里南</t>
  </si>
  <si>
    <t>堂坊西</t>
  </si>
  <si>
    <t>楚庄南（井井通）</t>
  </si>
  <si>
    <t>白庄东</t>
  </si>
  <si>
    <t>西袁北</t>
  </si>
  <si>
    <t>前郭东</t>
  </si>
  <si>
    <t>黄东中</t>
  </si>
  <si>
    <t>大吕南1</t>
  </si>
  <si>
    <t>大常东</t>
  </si>
  <si>
    <t>10kV耿海线范西支23-21G范西北台架变</t>
  </si>
  <si>
    <t>钱庄北</t>
  </si>
  <si>
    <t>钱庄南</t>
  </si>
  <si>
    <t>10kV耿海线郭庄支132-16-07G郭庄1台架变</t>
  </si>
  <si>
    <t>西董</t>
  </si>
  <si>
    <t>堂坊北</t>
  </si>
  <si>
    <t>10kV大吕线侯家支92-16A-01G侯家2#煤改电台架变</t>
  </si>
  <si>
    <t>马场2#煤改电台架变</t>
  </si>
  <si>
    <t>金庄南</t>
  </si>
  <si>
    <t>10kV后王线徐庄北支50-31-02-09G徐庄北台架变</t>
  </si>
  <si>
    <t>10kV耿海线朱台北支165-14-10G朱台北台架变</t>
  </si>
  <si>
    <t>庞家西台架变</t>
  </si>
  <si>
    <t>沙南南3</t>
  </si>
  <si>
    <t>10kV鸡厂线于半坡南台架变</t>
  </si>
  <si>
    <t>10kV鸡厂线于半坡北台架变</t>
  </si>
  <si>
    <t>10kV宋庄线牛家南台架变</t>
  </si>
  <si>
    <t>10kV钱庄线潘庄北台架变</t>
  </si>
  <si>
    <t>10kV大吕线湾里北台架变</t>
  </si>
  <si>
    <t>10kV梁庄线后高台架变</t>
  </si>
  <si>
    <t>10kV后王线刘盐场东台架变</t>
  </si>
  <si>
    <t>10kV后王线后王台架变</t>
  </si>
  <si>
    <t>10kV耿海线黄东台架变</t>
  </si>
  <si>
    <t>10kV耿海Ⅱ线朱楼东台架变</t>
  </si>
  <si>
    <t>10kV大吕线二张北台架变</t>
  </si>
  <si>
    <t>10kV耿海Ⅱ线油坊台架变</t>
  </si>
  <si>
    <t>10kV大吕线李庄集台架变</t>
  </si>
  <si>
    <t>10kV梁庄线扈庄台架变</t>
  </si>
  <si>
    <t>10kV耿海线黄屯西台架变</t>
  </si>
  <si>
    <t>10kV耿海线范西台架变</t>
  </si>
  <si>
    <t>10kV后王线后刘台架变</t>
  </si>
  <si>
    <t>10kV后王线吕集北台架变柱上变</t>
  </si>
  <si>
    <t>10kV鸡厂线齐楼北台架变</t>
  </si>
  <si>
    <t>10kV后王线邵堂南台架变</t>
  </si>
  <si>
    <t>10kV鸡厂线后化2号台架变</t>
  </si>
  <si>
    <t>10kV鸡厂线后化3号台架变</t>
  </si>
  <si>
    <t>10kV梁庄线冯庄2号台架变</t>
  </si>
  <si>
    <t>10kV梁庄线东陈海台架变</t>
  </si>
  <si>
    <t>10kV后王线后丁台架变</t>
  </si>
  <si>
    <t>10kV后王线后李台架变</t>
  </si>
  <si>
    <t>10kV梁庄线前高南台架变</t>
  </si>
  <si>
    <t>10kV耿海线孙楼支090-10-19G孙楼南台架变</t>
  </si>
  <si>
    <t>10kV梁庄线梁庄台架变</t>
  </si>
  <si>
    <t>10kV宋庄线菜园北台架变</t>
  </si>
  <si>
    <t>10kV大吕线小吕台架变</t>
  </si>
  <si>
    <t>10kV宋庄线西袁南柱上变</t>
  </si>
  <si>
    <t>10kV梁庄线曾楼南柱上变</t>
  </si>
  <si>
    <t>10kV梁庄线郭楼南台架变柱上变</t>
  </si>
  <si>
    <t>10kV后王线张八台架变柱上变</t>
  </si>
  <si>
    <t>10kV宋庄线向阳南台架变柱上变</t>
  </si>
  <si>
    <t>10kV钱庄线前李台架变柱上变</t>
  </si>
  <si>
    <t>10kV梁庄线王楼台架变柱上变</t>
  </si>
  <si>
    <t>孔繁森纪念馆</t>
  </si>
  <si>
    <t>248#公变市经委容量400</t>
  </si>
  <si>
    <t>郑官屯北（拆迁）</t>
  </si>
  <si>
    <t>90#公变岳庄新村容量630</t>
  </si>
  <si>
    <t>504#公变润佳公寓容量800</t>
  </si>
  <si>
    <t>207#公变市委北1#变压器</t>
  </si>
  <si>
    <t>张炉集供电所</t>
  </si>
  <si>
    <t>南双庙南台区</t>
  </si>
  <si>
    <t>1503194257</t>
  </si>
  <si>
    <t>74.06</t>
  </si>
  <si>
    <t>325.94</t>
  </si>
  <si>
    <t>张炉集北台区</t>
  </si>
  <si>
    <t>1503194577</t>
  </si>
  <si>
    <t>55.125</t>
  </si>
  <si>
    <t>344.875</t>
  </si>
  <si>
    <t>东后石</t>
  </si>
  <si>
    <t>1500090713</t>
  </si>
  <si>
    <t>69.945</t>
  </si>
  <si>
    <t>130.055</t>
  </si>
  <si>
    <t>金天轴承厂</t>
  </si>
  <si>
    <t>1500090718</t>
  </si>
  <si>
    <t>50.16</t>
  </si>
  <si>
    <t>49.84</t>
  </si>
  <si>
    <t>10kV毡张线毡张二队台架变</t>
  </si>
  <si>
    <t>1500090719</t>
  </si>
  <si>
    <t>273.55</t>
  </si>
  <si>
    <t>126.45</t>
  </si>
  <si>
    <t>10kV段庄线张庄台架变</t>
  </si>
  <si>
    <t>1500090802</t>
  </si>
  <si>
    <t>114.31</t>
  </si>
  <si>
    <t>200.69</t>
  </si>
  <si>
    <t>细马(村南）</t>
  </si>
  <si>
    <t>1500090824</t>
  </si>
  <si>
    <t>339.37</t>
  </si>
  <si>
    <t>60.63</t>
  </si>
  <si>
    <t>贾庄四队</t>
  </si>
  <si>
    <t>1500090908</t>
  </si>
  <si>
    <t>144.365</t>
  </si>
  <si>
    <t>170.635</t>
  </si>
  <si>
    <t>老贾庄容量400</t>
  </si>
  <si>
    <t>1500090909</t>
  </si>
  <si>
    <t>44.1</t>
  </si>
  <si>
    <t>585.9</t>
  </si>
  <si>
    <t>米炉中1</t>
  </si>
  <si>
    <t>1500090911</t>
  </si>
  <si>
    <t>16.095</t>
  </si>
  <si>
    <t>383.905</t>
  </si>
  <si>
    <t>米炉南1</t>
  </si>
  <si>
    <t>1500090912</t>
  </si>
  <si>
    <t>143.145</t>
  </si>
  <si>
    <t>171.855</t>
  </si>
  <si>
    <t>连庄</t>
  </si>
  <si>
    <t>1500090914</t>
  </si>
  <si>
    <t>83.735</t>
  </si>
  <si>
    <t>116.265</t>
  </si>
  <si>
    <t>张双阵</t>
  </si>
  <si>
    <t>1500091002</t>
  </si>
  <si>
    <t>106.31</t>
  </si>
  <si>
    <t>293.69</t>
  </si>
  <si>
    <t>费庄</t>
  </si>
  <si>
    <t>1500091013</t>
  </si>
  <si>
    <t>112.37</t>
  </si>
  <si>
    <t>287.63</t>
  </si>
  <si>
    <t>细马（村北）</t>
  </si>
  <si>
    <t>1500120606</t>
  </si>
  <si>
    <t>189.075</t>
  </si>
  <si>
    <t>125.925</t>
  </si>
  <si>
    <t>郭大庄西台区250</t>
  </si>
  <si>
    <t>1500120627</t>
  </si>
  <si>
    <t>63.95</t>
  </si>
  <si>
    <t>336.05</t>
  </si>
  <si>
    <t>老贾(南台区)</t>
  </si>
  <si>
    <t>1503180612</t>
  </si>
  <si>
    <t>15.275</t>
  </si>
  <si>
    <t>384.725</t>
  </si>
  <si>
    <t>张炉集小学照明200</t>
  </si>
  <si>
    <t>1503180932</t>
  </si>
  <si>
    <t>406.68</t>
  </si>
  <si>
    <t>-6.68</t>
  </si>
  <si>
    <t>毡张照明</t>
  </si>
  <si>
    <t>1503188673</t>
  </si>
  <si>
    <t>402.5</t>
  </si>
  <si>
    <t>-87.5</t>
  </si>
  <si>
    <t>王双阵南台区</t>
  </si>
  <si>
    <t>0000348573</t>
  </si>
  <si>
    <t>43.545</t>
  </si>
  <si>
    <t>356.455</t>
  </si>
  <si>
    <t>王夫天北台区</t>
  </si>
  <si>
    <t>0000397900</t>
  </si>
  <si>
    <t>65.12</t>
  </si>
  <si>
    <t>334.88</t>
  </si>
  <si>
    <t>10kV段庄线段庄南台架变</t>
  </si>
  <si>
    <t>0001010238</t>
  </si>
  <si>
    <t>428.5</t>
  </si>
  <si>
    <t>-28.5</t>
  </si>
  <si>
    <t>中国电信股份有限公司聊城分公司（张炉集南祝庄村</t>
  </si>
  <si>
    <t>0001104031</t>
  </si>
  <si>
    <t>20</t>
  </si>
  <si>
    <t>中国电信股份有限公司聊城分公司（张炉集南双庙村</t>
  </si>
  <si>
    <t>0001104039</t>
  </si>
  <si>
    <t>费庄东</t>
  </si>
  <si>
    <t>4142788</t>
  </si>
  <si>
    <t>103.06</t>
  </si>
  <si>
    <t>211.94</t>
  </si>
  <si>
    <t>张炉集南</t>
  </si>
  <si>
    <t>4182960</t>
  </si>
  <si>
    <t>138.89</t>
  </si>
  <si>
    <t>261.11</t>
  </si>
  <si>
    <t>10kV乡直线（张炉集）毡张北台架变</t>
  </si>
  <si>
    <t>4272621</t>
  </si>
  <si>
    <t>204.815</t>
  </si>
  <si>
    <t>195.185</t>
  </si>
  <si>
    <t>10kV乡直线后石支03-18-08-04G后石4#台架变</t>
  </si>
  <si>
    <t>4279885</t>
  </si>
  <si>
    <t>84.04</t>
  </si>
  <si>
    <t>315.96</t>
  </si>
  <si>
    <t>10kV李西线前肖南支61-80-10G前肖南台架变</t>
  </si>
  <si>
    <t>4286213</t>
  </si>
  <si>
    <t>34.02</t>
  </si>
  <si>
    <t>165.98</t>
  </si>
  <si>
    <t>10kV细马线细马1支33-04A-01G细马1#煤改电台架变</t>
  </si>
  <si>
    <t>10902467</t>
  </si>
  <si>
    <t>31.185</t>
  </si>
  <si>
    <t>168.815</t>
  </si>
  <si>
    <t>老贾北箱变配电变压器</t>
  </si>
  <si>
    <t>157765303</t>
  </si>
  <si>
    <t>32.83</t>
  </si>
  <si>
    <t>282.17</t>
  </si>
  <si>
    <t>10kV毡张线王双阵台架变</t>
  </si>
  <si>
    <t>162048049</t>
  </si>
  <si>
    <t>107.62</t>
  </si>
  <si>
    <t>292.38</t>
  </si>
  <si>
    <t>10kV郑双线李大西南1号台架变</t>
  </si>
  <si>
    <t>162056106</t>
  </si>
  <si>
    <t>10.26</t>
  </si>
  <si>
    <t>389.74</t>
  </si>
  <si>
    <t>10kV李西线王夫天台架变</t>
  </si>
  <si>
    <t>162063827</t>
  </si>
  <si>
    <t>38.375</t>
  </si>
  <si>
    <t>361.625</t>
  </si>
  <si>
    <t>10kV郑双线费庄台架变</t>
  </si>
  <si>
    <t>162401182</t>
  </si>
  <si>
    <t>54.43</t>
  </si>
  <si>
    <t>345.57</t>
  </si>
  <si>
    <t>10kV毡张线毡张支毡张东台架变</t>
  </si>
  <si>
    <t>162749646</t>
  </si>
  <si>
    <t>240.43</t>
  </si>
  <si>
    <t>-40.43</t>
  </si>
  <si>
    <t>10kV毡张线毡张东南台架变</t>
  </si>
  <si>
    <t>162762256</t>
  </si>
  <si>
    <t>273.76</t>
  </si>
  <si>
    <t>126.24</t>
  </si>
  <si>
    <t>10kV毡张线张炉集南台架变</t>
  </si>
  <si>
    <t>162814375</t>
  </si>
  <si>
    <t>87.365</t>
  </si>
  <si>
    <t>312.635</t>
  </si>
  <si>
    <t>10kV李西线老贾南台架变</t>
  </si>
  <si>
    <t>162814773</t>
  </si>
  <si>
    <t>36.25</t>
  </si>
  <si>
    <t>363.75</t>
  </si>
  <si>
    <t>10kV毡张线周庄1号柱上变</t>
  </si>
  <si>
    <t>168836010</t>
  </si>
  <si>
    <t>472.845</t>
  </si>
  <si>
    <t>-72.845</t>
  </si>
  <si>
    <t>周庄北1#台架变柱上变压器柱上变</t>
  </si>
  <si>
    <t>172002549</t>
  </si>
  <si>
    <t>457.36</t>
  </si>
  <si>
    <t>-57.36</t>
  </si>
  <si>
    <t>70.68</t>
  </si>
  <si>
    <t>张炉集西台区</t>
  </si>
  <si>
    <t>1503192243</t>
  </si>
  <si>
    <t>86.705</t>
  </si>
  <si>
    <t>313.295</t>
  </si>
  <si>
    <t>张炉集东南台区</t>
  </si>
  <si>
    <t>1503194578</t>
  </si>
  <si>
    <t>157.325</t>
  </si>
  <si>
    <t>157.675</t>
  </si>
  <si>
    <t>王双阵容量</t>
  </si>
  <si>
    <t>1500090714</t>
  </si>
  <si>
    <t>46.75</t>
  </si>
  <si>
    <t>268.25</t>
  </si>
  <si>
    <t>1500090716</t>
  </si>
  <si>
    <t>22</t>
  </si>
  <si>
    <t>529.47</t>
  </si>
  <si>
    <t>-129.47</t>
  </si>
  <si>
    <t>张炉集容量400</t>
  </si>
  <si>
    <t>1500090722</t>
  </si>
  <si>
    <t>86.66</t>
  </si>
  <si>
    <t>313.34</t>
  </si>
  <si>
    <t>段庄</t>
  </si>
  <si>
    <t>1500090801</t>
  </si>
  <si>
    <t>301.325</t>
  </si>
  <si>
    <t>98.675</t>
  </si>
  <si>
    <t>广店容量200</t>
  </si>
  <si>
    <t>1500090803</t>
  </si>
  <si>
    <t>126.585</t>
  </si>
  <si>
    <t>73.415</t>
  </si>
  <si>
    <t>关庙容量100</t>
  </si>
  <si>
    <t>1500090805</t>
  </si>
  <si>
    <t>31.46</t>
  </si>
  <si>
    <t>168.54</t>
  </si>
  <si>
    <t>宁庄容量200</t>
  </si>
  <si>
    <t>1500090808</t>
  </si>
  <si>
    <t>42.79</t>
  </si>
  <si>
    <t>157.21</t>
  </si>
  <si>
    <t>胡金堂容量200</t>
  </si>
  <si>
    <t>1500090814</t>
  </si>
  <si>
    <t>68.91</t>
  </si>
  <si>
    <t>131.09</t>
  </si>
  <si>
    <t>姚楼容量200</t>
  </si>
  <si>
    <t>1500090817</t>
  </si>
  <si>
    <t>230.375</t>
  </si>
  <si>
    <t>-30.375</t>
  </si>
  <si>
    <t>路庄居民容量200</t>
  </si>
  <si>
    <t>1500090820</t>
  </si>
  <si>
    <t>120.05</t>
  </si>
  <si>
    <t>79.95</t>
  </si>
  <si>
    <t>郭大庄中台区315</t>
  </si>
  <si>
    <t>1500090822</t>
  </si>
  <si>
    <t>22.4</t>
  </si>
  <si>
    <t>292.6</t>
  </si>
  <si>
    <t>郭小庄</t>
  </si>
  <si>
    <t>1500090823</t>
  </si>
  <si>
    <t>428.8</t>
  </si>
  <si>
    <t>-28.8</t>
  </si>
  <si>
    <t>高寺容量200</t>
  </si>
  <si>
    <t>1500090829</t>
  </si>
  <si>
    <t>97.78</t>
  </si>
  <si>
    <t>102.22</t>
  </si>
  <si>
    <t>西后石1#公变</t>
  </si>
  <si>
    <t>1500090902</t>
  </si>
  <si>
    <t>172.89</t>
  </si>
  <si>
    <t>227.11</t>
  </si>
  <si>
    <t>张念吴容量80</t>
  </si>
  <si>
    <t>1500090903</t>
  </si>
  <si>
    <t>146.71</t>
  </si>
  <si>
    <t>253.29</t>
  </si>
  <si>
    <t>南双庙容量200</t>
  </si>
  <si>
    <t>1500090904</t>
  </si>
  <si>
    <t>21.76</t>
  </si>
  <si>
    <t>378.24</t>
  </si>
  <si>
    <t>葛庄容量400</t>
  </si>
  <si>
    <t>1500090917</t>
  </si>
  <si>
    <t>12.015</t>
  </si>
  <si>
    <t>387.985</t>
  </si>
  <si>
    <t>棉花桃</t>
  </si>
  <si>
    <t>1500090920</t>
  </si>
  <si>
    <t>34.65</t>
  </si>
  <si>
    <t>365.35</t>
  </si>
  <si>
    <t>北双庙容量200</t>
  </si>
  <si>
    <t>1500091004</t>
  </si>
  <si>
    <t>187.46</t>
  </si>
  <si>
    <t>李刘</t>
  </si>
  <si>
    <t>1500091007</t>
  </si>
  <si>
    <t>12.1</t>
  </si>
  <si>
    <t>387.9</t>
  </si>
  <si>
    <t>1500091008</t>
  </si>
  <si>
    <t>于庄容量200</t>
  </si>
  <si>
    <t>1500091012</t>
  </si>
  <si>
    <t>57.115</t>
  </si>
  <si>
    <t>142.885</t>
  </si>
  <si>
    <t>李大东容量200</t>
  </si>
  <si>
    <t>1500091016</t>
  </si>
  <si>
    <t>45.78</t>
  </si>
  <si>
    <t>269.22</t>
  </si>
  <si>
    <t>张炉集公变东</t>
  </si>
  <si>
    <t>1500120673</t>
  </si>
  <si>
    <t>27.93</t>
  </si>
  <si>
    <t>287.07</t>
  </si>
  <si>
    <t>张炉集公变西</t>
  </si>
  <si>
    <t>1500120674</t>
  </si>
  <si>
    <t>198.005</t>
  </si>
  <si>
    <t>201.995</t>
  </si>
  <si>
    <t>老贾庄公变（北台区）</t>
  </si>
  <si>
    <t>1503181192</t>
  </si>
  <si>
    <t>107.9</t>
  </si>
  <si>
    <t>292.1</t>
  </si>
  <si>
    <t>东昌府区张炉集仁义里村2#公变</t>
  </si>
  <si>
    <t>1503184982</t>
  </si>
  <si>
    <t>21</t>
  </si>
  <si>
    <t>362.165</t>
  </si>
  <si>
    <t>-47.165</t>
  </si>
  <si>
    <t>邓院北200kVA</t>
  </si>
  <si>
    <t>1500090804</t>
  </si>
  <si>
    <t>21.06</t>
  </si>
  <si>
    <t>178.94</t>
  </si>
  <si>
    <t>姜庄</t>
  </si>
  <si>
    <t>1500091014</t>
  </si>
  <si>
    <t>295.38</t>
  </si>
  <si>
    <t>孙坊中台区</t>
  </si>
  <si>
    <t>1500090806</t>
  </si>
  <si>
    <t>176.34</t>
  </si>
  <si>
    <t>223.66</t>
  </si>
  <si>
    <t>花园照明</t>
  </si>
  <si>
    <t>1500090828</t>
  </si>
  <si>
    <t>84.805</t>
  </si>
  <si>
    <t>315.195</t>
  </si>
  <si>
    <t>10kV李西线葛庄东台架变</t>
  </si>
  <si>
    <t>0000348572</t>
  </si>
  <si>
    <t>19.885</t>
  </si>
  <si>
    <t>380.115</t>
  </si>
  <si>
    <t>盛庙北400kVA</t>
  </si>
  <si>
    <t>0000830128</t>
  </si>
  <si>
    <t>12.73</t>
  </si>
  <si>
    <t>387.27</t>
  </si>
  <si>
    <t>孙坊北台区</t>
  </si>
  <si>
    <t>0000843058</t>
  </si>
  <si>
    <t>128.25</t>
  </si>
  <si>
    <t>271.75</t>
  </si>
  <si>
    <t>孙坊南台区</t>
  </si>
  <si>
    <t>0000843062</t>
  </si>
  <si>
    <t>142.075</t>
  </si>
  <si>
    <t>257.925</t>
  </si>
  <si>
    <t>马坊东台区</t>
  </si>
  <si>
    <t>0000843069</t>
  </si>
  <si>
    <t>23.04</t>
  </si>
  <si>
    <t>376.96</t>
  </si>
  <si>
    <t>郭大东台区400</t>
  </si>
  <si>
    <t>0000959613</t>
  </si>
  <si>
    <t>218.85</t>
  </si>
  <si>
    <t>181.15</t>
  </si>
  <si>
    <t>老贾村西400KVA</t>
  </si>
  <si>
    <t>0000981536</t>
  </si>
  <si>
    <t>43.08</t>
  </si>
  <si>
    <t>356.92</t>
  </si>
  <si>
    <t>段庄北台区</t>
  </si>
  <si>
    <t>0001010231</t>
  </si>
  <si>
    <t>147.785</t>
  </si>
  <si>
    <t>252.215</t>
  </si>
  <si>
    <t>李大东中台区</t>
  </si>
  <si>
    <t>0001023186</t>
  </si>
  <si>
    <t>60.3</t>
  </si>
  <si>
    <t>139.7</t>
  </si>
  <si>
    <t>邓院南台区200kVA</t>
  </si>
  <si>
    <t>4063079</t>
  </si>
  <si>
    <t>157.125</t>
  </si>
  <si>
    <t>42.875</t>
  </si>
  <si>
    <t>关庙西台区200kVA</t>
  </si>
  <si>
    <t>4063081</t>
  </si>
  <si>
    <t>52.32</t>
  </si>
  <si>
    <t>147.68</t>
  </si>
  <si>
    <t>张炉集东南小区</t>
  </si>
  <si>
    <t>1924008761</t>
  </si>
  <si>
    <t>61.215</t>
  </si>
  <si>
    <t>338.785</t>
  </si>
  <si>
    <t>周庄南变压器</t>
  </si>
  <si>
    <t>4111195</t>
  </si>
  <si>
    <t>421.695</t>
  </si>
  <si>
    <t>-21.695</t>
  </si>
  <si>
    <t>张炉集1#公变</t>
  </si>
  <si>
    <t>4119542</t>
  </si>
  <si>
    <t>125.42</t>
  </si>
  <si>
    <t>189.58</t>
  </si>
  <si>
    <t>细马中</t>
  </si>
  <si>
    <t>4125672</t>
  </si>
  <si>
    <t>250</t>
  </si>
  <si>
    <t>201.64</t>
  </si>
  <si>
    <t>48.36</t>
  </si>
  <si>
    <t>米楼北</t>
  </si>
  <si>
    <t>4126691</t>
  </si>
  <si>
    <t>米楼中2#</t>
  </si>
  <si>
    <t>4126692</t>
  </si>
  <si>
    <t>48.6</t>
  </si>
  <si>
    <t>351.4</t>
  </si>
  <si>
    <t>王胡赵小区</t>
  </si>
  <si>
    <t>4141481</t>
  </si>
  <si>
    <t>500</t>
  </si>
  <si>
    <t>182.4</t>
  </si>
  <si>
    <t>317.6</t>
  </si>
  <si>
    <t>西后石3#公变</t>
  </si>
  <si>
    <t>4155156</t>
  </si>
  <si>
    <t>50.76</t>
  </si>
  <si>
    <t>149.24</t>
  </si>
  <si>
    <t>于庄公变</t>
  </si>
  <si>
    <t>4175585</t>
  </si>
  <si>
    <t>10.6</t>
  </si>
  <si>
    <t>389.4</t>
  </si>
  <si>
    <t>张炉集公变东2#</t>
  </si>
  <si>
    <t>4182963</t>
  </si>
  <si>
    <t>李双阵南</t>
  </si>
  <si>
    <t>4192841</t>
  </si>
  <si>
    <t>22.14</t>
  </si>
  <si>
    <t>177.86</t>
  </si>
  <si>
    <t>连庄2#公变</t>
  </si>
  <si>
    <t>4194714</t>
  </si>
  <si>
    <t>184</t>
  </si>
  <si>
    <t>10kV李西线（郑家站）北双庙北支61-75-31-04G北双庙北台架变</t>
  </si>
  <si>
    <t>4286287</t>
  </si>
  <si>
    <t>63.45</t>
  </si>
  <si>
    <t>136.55</t>
  </si>
  <si>
    <t>10kV段庄线广店支37-13G广店北台架变</t>
  </si>
  <si>
    <t>4294222</t>
  </si>
  <si>
    <t>60.03</t>
  </si>
  <si>
    <t>139.97</t>
  </si>
  <si>
    <t>10kV细马线细马2支33-01-03A-01G细马2#煤改电台架变</t>
  </si>
  <si>
    <t>10902468</t>
  </si>
  <si>
    <t>372.46</t>
  </si>
  <si>
    <t>10kV李西线米楼南支51-36-03AG米炉3#煤改电台架变</t>
  </si>
  <si>
    <t>10902926</t>
  </si>
  <si>
    <t>20.7</t>
  </si>
  <si>
    <t>379.3</t>
  </si>
  <si>
    <t>10kV李西线米楼南支51-36-10AG米炉4#煤改电台架变</t>
  </si>
  <si>
    <t>10902929</t>
  </si>
  <si>
    <t>83.85</t>
  </si>
  <si>
    <t>316.15</t>
  </si>
  <si>
    <t>10kV李西线米炉2#支51-34-03AG米炉2#煤改电台架变</t>
  </si>
  <si>
    <t>10902930</t>
  </si>
  <si>
    <t>22.44</t>
  </si>
  <si>
    <t>377.56</t>
  </si>
  <si>
    <t>10kV李西线（郑家站）李双阵1支61-56-03A-02G李双阵1#煤改电台架变</t>
  </si>
  <si>
    <t>10903225</t>
  </si>
  <si>
    <t>21.255</t>
  </si>
  <si>
    <t>378.745</t>
  </si>
  <si>
    <t>10kV李西线（郑家站）周水1支61-97-03-01G周水1#煤改电台架变</t>
  </si>
  <si>
    <t>10904442</t>
  </si>
  <si>
    <t>184.88</t>
  </si>
  <si>
    <t>10kV李西线（郑家站）姜庄2支61-61-08-08-02G姜庄2#煤改电台架变</t>
  </si>
  <si>
    <t>10904556</t>
  </si>
  <si>
    <t>10kV李西线（郑家站）姜庄1支61-61-08-08-02G姜庄1#煤改电台架变</t>
  </si>
  <si>
    <t>10904557</t>
  </si>
  <si>
    <t>22.89</t>
  </si>
  <si>
    <t>177.11</t>
  </si>
  <si>
    <t>10kV细马线高寺2支27-18A-05G高寺2#煤改电台架变</t>
  </si>
  <si>
    <t>10907450</t>
  </si>
  <si>
    <t>375.25</t>
  </si>
  <si>
    <t>10kV细马线姚楼1支27-28-23-01G姚楼1#煤改电台架变</t>
  </si>
  <si>
    <t>20200016</t>
  </si>
  <si>
    <t>167.15</t>
  </si>
  <si>
    <t>32.85</t>
  </si>
  <si>
    <t>10kV李西线（郑家站）张双阵2支61-51-08-08A-02G张双阵2#煤改电台架变</t>
  </si>
  <si>
    <t>20756547</t>
  </si>
  <si>
    <t>56.61</t>
  </si>
  <si>
    <t>343.39</t>
  </si>
  <si>
    <t>10kV毡张线后石支03-18-16-05G后石台架变</t>
  </si>
  <si>
    <t>73398055</t>
  </si>
  <si>
    <t>121.59</t>
  </si>
  <si>
    <t>78.41</t>
  </si>
  <si>
    <t>10kV细马线郭大庄支郭大1#台架变</t>
  </si>
  <si>
    <t>157022579</t>
  </si>
  <si>
    <t>22.86</t>
  </si>
  <si>
    <t>177.14</t>
  </si>
  <si>
    <t>10kV李西线殷堂西台架变</t>
  </si>
  <si>
    <t>162168101</t>
  </si>
  <si>
    <t>62.51</t>
  </si>
  <si>
    <t>137.49</t>
  </si>
  <si>
    <t>10kV细马线郭大4号台架变</t>
  </si>
  <si>
    <t>27</t>
  </si>
  <si>
    <t>373</t>
  </si>
  <si>
    <t>10kV细马线路庄西台架变</t>
  </si>
  <si>
    <t>162807881</t>
  </si>
  <si>
    <t>290.61</t>
  </si>
  <si>
    <t>109.39</t>
  </si>
  <si>
    <t>10kV毡张线仁义礼台架变</t>
  </si>
  <si>
    <t>162808213</t>
  </si>
  <si>
    <t>344.535</t>
  </si>
  <si>
    <t>55.465</t>
  </si>
  <si>
    <t>10kV李西线前石西台架变</t>
  </si>
  <si>
    <t>162809973</t>
  </si>
  <si>
    <t>107.795</t>
  </si>
  <si>
    <t>292.205</t>
  </si>
  <si>
    <t>10kV李西线王夫天南台架变</t>
  </si>
  <si>
    <t>162816016</t>
  </si>
  <si>
    <t>370.03</t>
  </si>
  <si>
    <t>10kV细马线高寺3号煤改电台架变</t>
  </si>
  <si>
    <t>165335839</t>
  </si>
  <si>
    <t>51.14</t>
  </si>
  <si>
    <t>348.86</t>
  </si>
  <si>
    <t>10kV郑双线张双阵3号煤改电台架变</t>
  </si>
  <si>
    <t>165338427</t>
  </si>
  <si>
    <t>57.6</t>
  </si>
  <si>
    <t>342.4</t>
  </si>
  <si>
    <t>10kV郑双线李大东台架变</t>
  </si>
  <si>
    <t>167257260</t>
  </si>
  <si>
    <t>42.7</t>
  </si>
  <si>
    <t>357.3</t>
  </si>
  <si>
    <t>仁义礼西柱上变</t>
  </si>
  <si>
    <t>168061393</t>
  </si>
  <si>
    <t>19</t>
  </si>
  <si>
    <t>355.585</t>
  </si>
  <si>
    <t>44.415</t>
  </si>
  <si>
    <t>周庄南1#台架变柱上变</t>
  </si>
  <si>
    <t>169432973</t>
  </si>
  <si>
    <t>500.52</t>
  </si>
  <si>
    <t>-100.52</t>
  </si>
  <si>
    <t>10kV郑双线张念吴台架变</t>
  </si>
  <si>
    <t>169527597</t>
  </si>
  <si>
    <t>11.34</t>
  </si>
  <si>
    <t>188.66</t>
  </si>
  <si>
    <t>花园3#台架变柱上变</t>
  </si>
  <si>
    <t>169544543</t>
  </si>
  <si>
    <t>135.115</t>
  </si>
  <si>
    <t>264.885</t>
  </si>
  <si>
    <t>10kV毡张线王双阵北2#柱上变</t>
  </si>
  <si>
    <t>170139142</t>
  </si>
  <si>
    <t>108.13</t>
  </si>
  <si>
    <t>291.87</t>
  </si>
  <si>
    <t>郑家供电所</t>
  </si>
  <si>
    <t>梨园新村</t>
  </si>
  <si>
    <t>郑家1号公变</t>
  </si>
  <si>
    <t>郑家5号公变</t>
  </si>
  <si>
    <t>郑家4号公变</t>
  </si>
  <si>
    <t>郑家7号公变</t>
  </si>
  <si>
    <t>郭子祥东容量200</t>
  </si>
  <si>
    <t>郭子祥中</t>
  </si>
  <si>
    <t>郑家东公变</t>
  </si>
  <si>
    <t>西王北</t>
  </si>
  <si>
    <t>张楼村中</t>
  </si>
  <si>
    <t>温集村4号公变</t>
  </si>
  <si>
    <t>温集村11号公变</t>
  </si>
  <si>
    <t>莫庄</t>
  </si>
  <si>
    <t>郭庄北</t>
  </si>
  <si>
    <t>范庄南</t>
  </si>
  <si>
    <t>林里</t>
  </si>
  <si>
    <t>东邱南</t>
  </si>
  <si>
    <t>温集村6号公变</t>
  </si>
  <si>
    <t>蔡庄北</t>
  </si>
  <si>
    <t>管屯南台架变</t>
  </si>
  <si>
    <t>郭庄南</t>
  </si>
  <si>
    <t>后董容量50</t>
  </si>
  <si>
    <t>烟墩台架变</t>
  </si>
  <si>
    <t>东屯村200kVA</t>
  </si>
  <si>
    <t>前屯南</t>
  </si>
  <si>
    <t>前屯4号公变</t>
  </si>
  <si>
    <t>前靳1号公变</t>
  </si>
  <si>
    <t>宋家南</t>
  </si>
  <si>
    <t>宋家北</t>
  </si>
  <si>
    <t>东于台架变</t>
  </si>
  <si>
    <t>前屯2号公变</t>
  </si>
  <si>
    <t>齐家村北</t>
  </si>
  <si>
    <t>前孙</t>
  </si>
  <si>
    <t>李海东西（照明）</t>
  </si>
  <si>
    <t>潘庙西台架变</t>
  </si>
  <si>
    <t>谢海村南</t>
  </si>
  <si>
    <t>谢海村中</t>
  </si>
  <si>
    <t>杨家村南</t>
  </si>
  <si>
    <t>赵家村西南</t>
  </si>
  <si>
    <t>杨家村北</t>
  </si>
  <si>
    <t>东王村北</t>
  </si>
  <si>
    <t>聊城市亨利轴承配件厂</t>
  </si>
  <si>
    <t>李海村东</t>
  </si>
  <si>
    <t>赵家村北</t>
  </si>
  <si>
    <t>赵家村东</t>
  </si>
  <si>
    <t>张楼村北</t>
  </si>
  <si>
    <t>谢海村西北</t>
  </si>
  <si>
    <t>五圣北公变（200）</t>
  </si>
  <si>
    <t>张郜西北200</t>
  </si>
  <si>
    <t>东邱村中</t>
  </si>
  <si>
    <t>聊城市美华精工机械厂</t>
  </si>
  <si>
    <t>张郜南</t>
  </si>
  <si>
    <t>温集村1号公变</t>
  </si>
  <si>
    <t>温集村3号公变</t>
  </si>
  <si>
    <t>温集村5号公变</t>
  </si>
  <si>
    <t>温集村7号公变</t>
  </si>
  <si>
    <t>温集村8号公变</t>
  </si>
  <si>
    <t>温集村9号公变</t>
  </si>
  <si>
    <t>温集村10号公变</t>
  </si>
  <si>
    <t>温集村12号公变</t>
  </si>
  <si>
    <t>西屯村北</t>
  </si>
  <si>
    <t>东大屯中台架变</t>
  </si>
  <si>
    <t>李海东南</t>
  </si>
  <si>
    <t>大孟西南</t>
  </si>
  <si>
    <t>前靳西南台架变</t>
  </si>
  <si>
    <t>前大屯西</t>
  </si>
  <si>
    <t>小屯中</t>
  </si>
  <si>
    <t>郭庄村3号公变</t>
  </si>
  <si>
    <t>郑家2号公变</t>
  </si>
  <si>
    <t>郑家6号公变</t>
  </si>
  <si>
    <t>莫庄中</t>
  </si>
  <si>
    <t>郭庄4号公变</t>
  </si>
  <si>
    <t>西邱1号公变</t>
  </si>
  <si>
    <t>西邱3号公变</t>
  </si>
  <si>
    <t>西邱4号公变</t>
  </si>
  <si>
    <t>林里南台架变</t>
  </si>
  <si>
    <t>郑家东公变2号</t>
  </si>
  <si>
    <t>苇园4号</t>
  </si>
  <si>
    <t>苇园2号</t>
  </si>
  <si>
    <t>李海西南</t>
  </si>
  <si>
    <t>李海西北</t>
  </si>
  <si>
    <t>齐家3号公变</t>
  </si>
  <si>
    <t>李东4号台架变</t>
  </si>
  <si>
    <t>袁庄中</t>
  </si>
  <si>
    <t>张楼4号公变</t>
  </si>
  <si>
    <t>后景北</t>
  </si>
  <si>
    <t>李东6号公变</t>
  </si>
  <si>
    <t>宋家南2号</t>
  </si>
  <si>
    <t>西公变2号</t>
  </si>
  <si>
    <t>路湾中2号公变</t>
  </si>
  <si>
    <t>前王2号公变</t>
  </si>
  <si>
    <t>郑家工业园2号公变</t>
  </si>
  <si>
    <t>后靳5号公变</t>
  </si>
  <si>
    <t>张郜2号公变</t>
  </si>
  <si>
    <t>侯家东</t>
  </si>
  <si>
    <t>管屯南2号</t>
  </si>
  <si>
    <t>张楼北2号台架变</t>
  </si>
  <si>
    <t>赵家南2号台架变</t>
  </si>
  <si>
    <t>张楼西2号台架变</t>
  </si>
  <si>
    <t>宋家北3号台架变</t>
  </si>
  <si>
    <t>车站2号台架变</t>
  </si>
  <si>
    <t>蔡庄北2号台架变</t>
  </si>
  <si>
    <t>潘庙3号台架变</t>
  </si>
  <si>
    <t>前孙2号台架变</t>
  </si>
  <si>
    <t>郑家工业园3号台架变</t>
  </si>
  <si>
    <t>张楼北3号台架变</t>
  </si>
  <si>
    <t>苇园台架变</t>
  </si>
  <si>
    <t>后田4号柱上变压器</t>
  </si>
  <si>
    <t>齐家6号公变柱上变</t>
  </si>
  <si>
    <t>齐家7号公变柱上变</t>
  </si>
  <si>
    <t>梨园小区2号柱上变</t>
  </si>
  <si>
    <t>宋家南4号公变</t>
  </si>
  <si>
    <t>宋家南3号公变</t>
  </si>
  <si>
    <t>前屯5号公变</t>
  </si>
  <si>
    <t>低压客户服务二班</t>
  </si>
  <si>
    <t>122#公变白庄站路东容量500</t>
  </si>
  <si>
    <t>280#公变香江光彩容量800</t>
  </si>
  <si>
    <t>0000816114</t>
  </si>
  <si>
    <t>363#公变香江光彩Ⅱ期容量1000</t>
  </si>
  <si>
    <t>0000816616</t>
  </si>
  <si>
    <t>463#公变闫庄新村容量315</t>
  </si>
  <si>
    <t>0000816927</t>
  </si>
  <si>
    <t>464#公变北王屯村西容量315</t>
  </si>
  <si>
    <t>0000816928</t>
  </si>
  <si>
    <t>471公变库财刘南200</t>
  </si>
  <si>
    <t>0000816954</t>
  </si>
  <si>
    <t>473#公变王屯东容量315</t>
  </si>
  <si>
    <t>0000816957</t>
  </si>
  <si>
    <t>515#公变念窑北400</t>
  </si>
  <si>
    <t>523王屯西南容量500</t>
  </si>
  <si>
    <t>0000817086</t>
  </si>
  <si>
    <t>640#公变王屯容量630</t>
  </si>
  <si>
    <t>0000979561</t>
  </si>
  <si>
    <t>699#公变库财刘容量400</t>
  </si>
  <si>
    <t>832王屯南煤改电台变容量400</t>
  </si>
  <si>
    <t>833王屯村中部煤改电台变400</t>
  </si>
  <si>
    <t>聊城市新水河污水处理厂</t>
  </si>
  <si>
    <t>0001078935</t>
  </si>
  <si>
    <t>堂邑供电所</t>
  </si>
  <si>
    <t>教场李</t>
  </si>
  <si>
    <t>1500060323</t>
  </si>
  <si>
    <t>西黄</t>
  </si>
  <si>
    <t>1500060317</t>
  </si>
  <si>
    <t>南街</t>
  </si>
  <si>
    <t>1500060105</t>
  </si>
  <si>
    <t>西街</t>
  </si>
  <si>
    <t>1500060104</t>
  </si>
  <si>
    <t>10kV五里线北常庄支20-17-11G教场李西台架变</t>
  </si>
  <si>
    <t>4235468</t>
  </si>
  <si>
    <t>10kV马棉线东关南台台架变</t>
  </si>
  <si>
    <t>4167289</t>
  </si>
  <si>
    <t>乔庄东北</t>
  </si>
  <si>
    <t>162811951</t>
  </si>
  <si>
    <t>110kV许堤线苏堤口支82-33-04G三合台架变</t>
  </si>
  <si>
    <t>4229573</t>
  </si>
  <si>
    <t>南关中</t>
  </si>
  <si>
    <t>1500060106</t>
  </si>
  <si>
    <t>10kV马棉线北街广场台架变</t>
  </si>
  <si>
    <t>157021893</t>
  </si>
  <si>
    <t>罗屯南1台架</t>
  </si>
  <si>
    <t>152998878</t>
  </si>
  <si>
    <t>张庄</t>
  </si>
  <si>
    <t>1500120537</t>
  </si>
  <si>
    <t>聊城清源商贸有限公司</t>
  </si>
  <si>
    <t>马庄北台</t>
  </si>
  <si>
    <t>1500060201</t>
  </si>
  <si>
    <t>周庄西台</t>
  </si>
  <si>
    <t>1500060211</t>
  </si>
  <si>
    <t>10kV王铺Ⅱ线路西中台台架变</t>
  </si>
  <si>
    <t>169416353</t>
  </si>
  <si>
    <t>10kV罗屯线罗屯北1台架变</t>
  </si>
  <si>
    <t>154734905</t>
  </si>
  <si>
    <t>合庄</t>
  </si>
  <si>
    <t>1500060402</t>
  </si>
  <si>
    <t>北关西台</t>
  </si>
  <si>
    <t>1500060339</t>
  </si>
  <si>
    <t>常庄</t>
  </si>
  <si>
    <t>4064362</t>
  </si>
  <si>
    <t>10kV许堤线付庄支71-02-08G台架变</t>
  </si>
  <si>
    <t>4231489</t>
  </si>
  <si>
    <t>10kV王铺Ⅰ线杨庙台架变</t>
  </si>
  <si>
    <t>1500060207</t>
  </si>
  <si>
    <t>赵营南台</t>
  </si>
  <si>
    <t>1500060204</t>
  </si>
  <si>
    <t>罗屯北2台</t>
  </si>
  <si>
    <t>154738195</t>
  </si>
  <si>
    <t>周庄北西台</t>
  </si>
  <si>
    <t>4135957</t>
  </si>
  <si>
    <t>肖李庄</t>
  </si>
  <si>
    <t>1503188512</t>
  </si>
  <si>
    <t>西关南台</t>
  </si>
  <si>
    <t>10kV王铺Ⅱ线于庄东台架变</t>
  </si>
  <si>
    <t>162810924</t>
  </si>
  <si>
    <t>陈庄东台架</t>
  </si>
  <si>
    <t>31054817</t>
  </si>
  <si>
    <t>10kV罗屯线陈庄东南支23-09A-07G陈庄东南台架变</t>
  </si>
  <si>
    <t>31054818</t>
  </si>
  <si>
    <t>10kV王铺线路西北台支110-08-05G路西北台台架变</t>
  </si>
  <si>
    <t>斗西北</t>
  </si>
  <si>
    <t>1500060407</t>
  </si>
  <si>
    <t>斗东南台</t>
  </si>
  <si>
    <t>0000936310</t>
  </si>
  <si>
    <t>肖庙</t>
  </si>
  <si>
    <t>1500060418</t>
  </si>
  <si>
    <t>闫洼</t>
  </si>
  <si>
    <t>1500060210</t>
  </si>
  <si>
    <t>于庄</t>
  </si>
  <si>
    <t>1500060212</t>
  </si>
  <si>
    <t>路西</t>
  </si>
  <si>
    <t>1500060209</t>
  </si>
  <si>
    <t>许堤口</t>
  </si>
  <si>
    <t>1500060321</t>
  </si>
  <si>
    <t>10kV许堤线苏堤口支82-68G苏堤口西台架变</t>
  </si>
  <si>
    <t>4235744</t>
  </si>
  <si>
    <t>罗屯社区</t>
  </si>
  <si>
    <t>4096229</t>
  </si>
  <si>
    <t>高庄</t>
  </si>
  <si>
    <t>4064361</t>
  </si>
  <si>
    <t>苗庄</t>
  </si>
  <si>
    <t>1500060413</t>
  </si>
  <si>
    <t>10kV罗屯线罗屯中台架变</t>
  </si>
  <si>
    <t>154721553</t>
  </si>
  <si>
    <t>南黄</t>
  </si>
  <si>
    <t>1500060405</t>
  </si>
  <si>
    <t>罗屯南台</t>
  </si>
  <si>
    <t>1500060415</t>
  </si>
  <si>
    <t>斗西南台</t>
  </si>
  <si>
    <t>0000935559</t>
  </si>
  <si>
    <t>10kV马棉线郝路庄支24-01G东关台架变</t>
  </si>
  <si>
    <t>1500060101</t>
  </si>
  <si>
    <t>塔下刘西</t>
  </si>
  <si>
    <t>4236838</t>
  </si>
  <si>
    <t>南关南南台</t>
  </si>
  <si>
    <t>斗东北</t>
  </si>
  <si>
    <t>1500060408</t>
  </si>
  <si>
    <t>10kV罗屯线合庄南台架变</t>
  </si>
  <si>
    <t>152993806</t>
  </si>
  <si>
    <t>菜园</t>
  </si>
  <si>
    <t>1500060412</t>
  </si>
  <si>
    <t>陈庄南台</t>
  </si>
  <si>
    <t>1503187292</t>
  </si>
  <si>
    <t>陈庄北台</t>
  </si>
  <si>
    <t>1500060414</t>
  </si>
  <si>
    <t>10kV许堤线坦场北台架变</t>
  </si>
  <si>
    <t>152960762</t>
  </si>
  <si>
    <t>10kV王铺Ⅱ线周庄东台架变</t>
  </si>
  <si>
    <t>1503187122</t>
  </si>
  <si>
    <t>1500060309</t>
  </si>
  <si>
    <t>乔庄西南</t>
  </si>
  <si>
    <t>162811890</t>
  </si>
  <si>
    <t>花园</t>
  </si>
  <si>
    <t>1500060315</t>
  </si>
  <si>
    <t>10kV罗屯线曲庄配电变压器</t>
  </si>
  <si>
    <t>1500060403</t>
  </si>
  <si>
    <t>蒲屯北台</t>
  </si>
  <si>
    <t>1503187304</t>
  </si>
  <si>
    <t>宁庄</t>
  </si>
  <si>
    <t>1500060202</t>
  </si>
  <si>
    <t>金庄（井井通）</t>
  </si>
  <si>
    <t>1500060411</t>
  </si>
  <si>
    <t>10kV罗屯线朱庄台架变</t>
  </si>
  <si>
    <t>152896932</t>
  </si>
  <si>
    <t>乔庄东台</t>
  </si>
  <si>
    <t>1500060205</t>
  </si>
  <si>
    <t>10kV罗屯线陈庄东北支29-01-01G陈庄东北台架变</t>
  </si>
  <si>
    <t>罗屯北台</t>
  </si>
  <si>
    <t>1500060416</t>
  </si>
  <si>
    <t>塔下刘</t>
  </si>
  <si>
    <t>1500060401</t>
  </si>
  <si>
    <t>西关西</t>
  </si>
  <si>
    <t>4159641</t>
  </si>
  <si>
    <t>10kV马棉线北街商业街台架变</t>
  </si>
  <si>
    <t>0001003743</t>
  </si>
  <si>
    <t>10kV罗屯线苗庄南台架变</t>
  </si>
  <si>
    <t>162811078</t>
  </si>
  <si>
    <t>路东北台</t>
  </si>
  <si>
    <t>0000976967</t>
  </si>
  <si>
    <t>前肖</t>
  </si>
  <si>
    <t>1503187113</t>
  </si>
  <si>
    <t>吕庄西台</t>
  </si>
  <si>
    <t>1500060340</t>
  </si>
  <si>
    <t>10kV王铺Ⅰ线马庄1#台架变</t>
  </si>
  <si>
    <t>蒲屯南台</t>
  </si>
  <si>
    <t>1500060319</t>
  </si>
  <si>
    <t>栾庄</t>
  </si>
  <si>
    <t>1500060417</t>
  </si>
  <si>
    <t>牛庄台</t>
  </si>
  <si>
    <t>159968042</t>
  </si>
  <si>
    <t>肖刘</t>
  </si>
  <si>
    <t>1500060410</t>
  </si>
  <si>
    <t>张屯</t>
  </si>
  <si>
    <t>1500060316</t>
  </si>
  <si>
    <t>北街南台</t>
  </si>
  <si>
    <t>4106545</t>
  </si>
  <si>
    <t>郑家站</t>
  </si>
  <si>
    <t>10kV郑双线</t>
  </si>
  <si>
    <t>张双阵北</t>
  </si>
  <si>
    <t>张炉集站</t>
  </si>
  <si>
    <t>10kV细马线</t>
  </si>
  <si>
    <t>细马北</t>
  </si>
  <si>
    <t>10kV李西线(张炉集站)</t>
  </si>
  <si>
    <t>米楼中1</t>
  </si>
  <si>
    <t>10kV段庄线</t>
  </si>
  <si>
    <t>胡金堂</t>
  </si>
  <si>
    <t>细马南</t>
  </si>
  <si>
    <t>老贾村西</t>
  </si>
  <si>
    <t>10kV毡张线</t>
  </si>
  <si>
    <t>后石南</t>
  </si>
  <si>
    <t>段庄北台区200kVA</t>
  </si>
  <si>
    <t>高寺中台区</t>
  </si>
  <si>
    <t>王夫天北</t>
  </si>
  <si>
    <t>10kV毡张线后石2号台架变</t>
  </si>
  <si>
    <t>高寺南200kVA</t>
  </si>
  <si>
    <t>10kV细马线高寺1支27-18A-04G高寺1#煤改电台架变</t>
  </si>
  <si>
    <t>10kV李西线大东支61-06-09G大东1#台架变</t>
  </si>
  <si>
    <t>10kV李西线米炉1#支51-30-03AG米炉1#煤改电台架变</t>
  </si>
  <si>
    <t>南双庙北台区</t>
  </si>
  <si>
    <t>老贾村</t>
  </si>
  <si>
    <t>周庄</t>
  </si>
  <si>
    <t>葛庄西</t>
  </si>
  <si>
    <t>盛庙南</t>
  </si>
  <si>
    <t>张庄西台区400kVA</t>
  </si>
  <si>
    <t>张炉集</t>
  </si>
  <si>
    <t>郭大庄</t>
  </si>
  <si>
    <t>北双庙</t>
  </si>
  <si>
    <t>10kV李西线（张炉集）王夫天支53-20G王夫天南台架变</t>
  </si>
  <si>
    <t>王双阵北</t>
  </si>
  <si>
    <t>10kV段庄线赵庄200台架变柱上变</t>
  </si>
  <si>
    <t>齐庄</t>
  </si>
  <si>
    <t>花园2#公变</t>
  </si>
  <si>
    <t>前石</t>
  </si>
  <si>
    <t>10kV郑双线李大西北2#柱上变</t>
  </si>
  <si>
    <t>王胡同</t>
  </si>
  <si>
    <t>王夫天南</t>
  </si>
  <si>
    <t>张双阵南</t>
  </si>
  <si>
    <t>郭大东台区</t>
  </si>
  <si>
    <t>宁庄西200kVA</t>
  </si>
  <si>
    <t>10kV李西线（郑家站）北双庙1支61-75-31-05A-01G北双庙1#煤改电台架变</t>
  </si>
  <si>
    <t>10kV李西线（郑家站）南双庙2支86-07A-02G南双庙2#煤改电台架变</t>
  </si>
  <si>
    <t>10kV毡张线毡张支03-40-04-23G毡张西台架变</t>
  </si>
  <si>
    <t>姚楼</t>
  </si>
  <si>
    <t>关庙</t>
  </si>
  <si>
    <t>老贾四队</t>
  </si>
  <si>
    <t>后石北</t>
  </si>
  <si>
    <t>10kV李西线（郑家站）南双庙1支86-04-01G南双庙1#煤改电台架变</t>
  </si>
  <si>
    <t>10kV李西线葛庄支51-67-04A葛庄1#台架变</t>
  </si>
  <si>
    <t>周水</t>
  </si>
  <si>
    <t>李双阵</t>
  </si>
  <si>
    <t>李大东南台区315kVA</t>
  </si>
  <si>
    <t>李大东中台区200kVA</t>
  </si>
  <si>
    <t>10kV李西线（郑家站）齐庄1支109-04G齐庄1#煤改电台架变</t>
  </si>
  <si>
    <t>李大西北台区315kVA</t>
  </si>
  <si>
    <t>米楼南1</t>
  </si>
  <si>
    <t>高寺北200kVA</t>
  </si>
  <si>
    <t>10kV李西线李大西北支李大西北台架变</t>
  </si>
  <si>
    <t>10kV李西线（郑家站）北双庙2支61-75-31-07-03G北双庙2#煤改电台架变</t>
  </si>
  <si>
    <t>10kV细马线盛庙2支27-28-17-12-04G盛庙2#煤改电台架变</t>
  </si>
  <si>
    <t>老贾(北台区)</t>
  </si>
  <si>
    <t>毡张</t>
  </si>
  <si>
    <t>公变东</t>
  </si>
  <si>
    <t>10kV李西线（郑家站）张双阵1支61-51-08-08A-04G张双阵1#煤改电台架变</t>
  </si>
  <si>
    <t>米楼南2#</t>
  </si>
  <si>
    <t>10kV李西线后石槽井井通台架变</t>
  </si>
  <si>
    <t>殷堂</t>
  </si>
  <si>
    <t>10kV毡张线后石1号台架变</t>
  </si>
  <si>
    <t>路庄</t>
  </si>
  <si>
    <t>郭小庄变压器</t>
  </si>
  <si>
    <t>郭大</t>
  </si>
  <si>
    <t>公变西</t>
  </si>
  <si>
    <t>广店</t>
  </si>
  <si>
    <t>张念吴</t>
  </si>
  <si>
    <t>10kV郑双线祝庄台架变</t>
  </si>
  <si>
    <t>仁义礼</t>
  </si>
  <si>
    <t>李大西南台区400kVA</t>
  </si>
  <si>
    <t>张炉集东</t>
  </si>
  <si>
    <t>10kV细马线盛庙1支27-28-17-06-02A-01G盛庙1#煤改电台架变</t>
  </si>
  <si>
    <t>祝庄</t>
  </si>
  <si>
    <t>李大东北台区200kVA</t>
  </si>
  <si>
    <t>10kV李西线（郑家站）辛庄南支61-75-19A-01G辛庄南台架变</t>
  </si>
  <si>
    <t>马坊西台区</t>
  </si>
  <si>
    <t>10kV李西线（张炉集站）老贾南支53-08-07-13G老贾南1#台架变</t>
  </si>
  <si>
    <t>10kV郑双线肖天崇2号井井通台架变</t>
  </si>
  <si>
    <t>10kV郑双线肖天崇1号井井通台架变</t>
  </si>
  <si>
    <t>例1</t>
  </si>
  <si>
    <t>例2</t>
  </si>
  <si>
    <t>道口铺站</t>
  </si>
  <si>
    <t>10kV道西Ⅱ线</t>
  </si>
  <si>
    <t>邵月河南</t>
  </si>
  <si>
    <t>西郊站</t>
  </si>
  <si>
    <t>10kV道南线</t>
  </si>
  <si>
    <t>10kV道南线沙王庄西台架变</t>
  </si>
  <si>
    <t>10kV道西线</t>
  </si>
  <si>
    <t>道口铺七配电变压器</t>
  </si>
  <si>
    <t>10kV任堤线</t>
  </si>
  <si>
    <t>胡谢北</t>
  </si>
  <si>
    <t>10kV西道Ⅱ线</t>
  </si>
  <si>
    <t>道口铺南</t>
  </si>
  <si>
    <t>10kV道西线王月河台架变</t>
  </si>
  <si>
    <t>10kV顾庄线</t>
  </si>
  <si>
    <t>道口铺东</t>
  </si>
  <si>
    <t>华能电厂东区2号配电变压器</t>
  </si>
  <si>
    <t>10kV西堂Ⅰ线（西郊站）陈化屯支58-61-10G陈化屯五台架变</t>
  </si>
  <si>
    <t>仙庄一期安置开闭所3号变压器</t>
  </si>
  <si>
    <t>王海贯</t>
  </si>
  <si>
    <t>肖庄支58-39A-4G肖庄井井通台架变</t>
  </si>
  <si>
    <t>10kV道西Ⅱ线闫邵屯村3号井井通台架变</t>
  </si>
  <si>
    <t>10kV西堂Ⅱ线(道口铺站)高马庄2号支70-02-02G高马庄2号井井通台架变</t>
  </si>
  <si>
    <t>肖庄西</t>
  </si>
  <si>
    <t>10kV任堤线胡谢四柱上变</t>
  </si>
  <si>
    <t>10kV道南线代屯东台架变</t>
  </si>
  <si>
    <t>华能电厂西区Ⅱ2号配电变压器</t>
  </si>
  <si>
    <t>10kV顾庄线黄瓜园1#台架变</t>
  </si>
  <si>
    <t>10kV道南线代屯南台架变</t>
  </si>
  <si>
    <t>10kV西堂Ⅰ线邵屯03号支42A-09G邵屯03号井井通台架变</t>
  </si>
  <si>
    <t>10kV西堂Ⅰ线(西郊站)邵屯1号支50-09-04G邵屯1号井井通台架变</t>
  </si>
  <si>
    <t>10kV西堂Ⅰ线仙庄东支58-52-22-06-07G仙庄东台架变</t>
  </si>
  <si>
    <t>仙庄一期安置开闭所1号变压器</t>
  </si>
  <si>
    <t>梁刘</t>
  </si>
  <si>
    <t>10kV西道Ⅰ线</t>
  </si>
  <si>
    <t>田庙东</t>
  </si>
  <si>
    <t>道口铺西</t>
  </si>
  <si>
    <t>前程</t>
  </si>
  <si>
    <t>10kV道南线代屯五台架变</t>
  </si>
  <si>
    <t>10kV道南线代屯北台架变</t>
  </si>
  <si>
    <t>10kV道南线沙王庄北台架变合井井通</t>
  </si>
  <si>
    <t>10kV西堂Ⅰ线(西郊站)安庄南台架变</t>
  </si>
  <si>
    <t>道口铺街道办事处刘海子村1号</t>
  </si>
  <si>
    <t>王月河社区1号箱变变压器</t>
  </si>
  <si>
    <t>10kV西堂Ⅰ线(西郊站)邵屯7号支40-02-04G邵屯7号井井通台架变</t>
  </si>
  <si>
    <t>10kV道西Ⅱ线闫邵屯村2号井井通台架变</t>
  </si>
  <si>
    <t>10kV西堂Ⅰ线北臧3号支31-17-10G北臧3号井井通台架变</t>
  </si>
  <si>
    <t>10kV顾庄线顾庄01井井通台架变</t>
  </si>
  <si>
    <t>仙庄北</t>
  </si>
  <si>
    <t>10kV道西Ⅱ线苏楼3号井井通台架变</t>
  </si>
  <si>
    <t>刘海子</t>
  </si>
  <si>
    <t>10kV西堂Ⅱ线邵屯4号支41-19-07G邵屯4号井井通台架变</t>
  </si>
  <si>
    <t>邵屯安置开闭所1号变压器</t>
  </si>
  <si>
    <t>10kV道西Ⅱ线闫邵屯三台架变</t>
  </si>
  <si>
    <t>10kV道西线道口铺八台架变</t>
  </si>
  <si>
    <t>苏楼东</t>
  </si>
  <si>
    <t>王尔镇南</t>
  </si>
  <si>
    <t>10kV西堂Ⅰ线北臧2号支31-11-11G北臧2号井井通台架变</t>
  </si>
  <si>
    <t>邵屯安置开闭所2号变压器</t>
  </si>
  <si>
    <t>10kV西堂Ⅰ线（西郊站）陈化屯村4号支58-61-26-16-19G陈化屯村4号井井通台架变</t>
  </si>
  <si>
    <t>北臧南</t>
  </si>
  <si>
    <t>10kV西堂Ⅰ线北臧4号支31-33G北臧4号井井通台架变</t>
  </si>
  <si>
    <t>10kV顾庄线顾庄02支35-15-13顾庄02井井通台架变</t>
  </si>
  <si>
    <t>10kV西堂Ⅰ线（西郊站）陈化屯村3号支58-61-26-16G陈化屯村3号井井通台架变</t>
  </si>
  <si>
    <t>10kV任堤线王尔镇农排支47-30-04G王尔镇井井通台架变</t>
  </si>
  <si>
    <t>10kV西堂Ⅰ线北臧1号支31-07-05G北臧1号井井通台架变</t>
  </si>
  <si>
    <t>姜庄（仙庄）</t>
  </si>
  <si>
    <t>10kV顾庄线道口铺九台架变</t>
  </si>
  <si>
    <t>10kV道南线沙王庄南台架变</t>
  </si>
  <si>
    <t>顾庄</t>
  </si>
  <si>
    <t>武庄</t>
  </si>
  <si>
    <t>10kV任堤线任堤口台架变</t>
  </si>
  <si>
    <t>陈化屯东</t>
  </si>
  <si>
    <t>10kV道西线闫邵屯村1号支58-29A-09G闫邵屯村1号井井通台架变</t>
  </si>
  <si>
    <t>道口铺北</t>
  </si>
  <si>
    <t>华能电厂东区1号配电变压器</t>
  </si>
  <si>
    <t>高马庄4号井井通台架变</t>
  </si>
  <si>
    <t>10kV道西Ⅱ线武庄1号井井通台架变</t>
  </si>
  <si>
    <t>10kV西堂Ⅰ线邵屯02号支42A-06G邵屯02号井井通台架变</t>
  </si>
  <si>
    <t>10kV道西Ⅱ线闫邵屯村5号井井通台架变</t>
  </si>
  <si>
    <t>10kV西堂Ⅱ线邵屯5号支41-24-12G邵屯5号井井通台架变</t>
  </si>
  <si>
    <t>仙庄南</t>
  </si>
  <si>
    <t>10kV道口铺王庄井井通柱上变</t>
  </si>
  <si>
    <t>邵屯</t>
  </si>
  <si>
    <t>高马</t>
  </si>
  <si>
    <t>10kV道南线代屯西</t>
  </si>
  <si>
    <t>肖庄东配电变压器</t>
  </si>
  <si>
    <t>苏楼西</t>
  </si>
  <si>
    <t>程庄</t>
  </si>
  <si>
    <t>宋月河</t>
  </si>
  <si>
    <t>田庙西</t>
  </si>
  <si>
    <t>10kV西堂Ⅱ线道口铺六支84-02G道口铺六台架变</t>
  </si>
  <si>
    <t>10kV道南线张堤口东台架变</t>
  </si>
  <si>
    <t>10kV道西Ⅱ线苏楼2号井井通台架变</t>
  </si>
  <si>
    <t>闫邵屯村</t>
  </si>
  <si>
    <t>道口铺街道办事处刘海子村2号</t>
  </si>
  <si>
    <t>10kV道南线沙王庄村2号井井通台架变</t>
  </si>
  <si>
    <t>陈化屯村1号支58-61-06-16-17G陈化屯村1号井井通台架变</t>
  </si>
  <si>
    <t>10kV道西Ⅱ线苏楼1号井井通台架变</t>
  </si>
  <si>
    <t>10kV道南线沙王庄村3号井井通台架变</t>
  </si>
  <si>
    <t>10kV道南线沙王庄村4号井井通台架变</t>
  </si>
  <si>
    <t>10kV西堂Ⅱ线(道口铺站)高马庄1号支93-07-03G高马庄1号井井通台架变</t>
  </si>
  <si>
    <t>东风村</t>
  </si>
  <si>
    <t>道口铺闫邵屯变压器</t>
  </si>
  <si>
    <t>10kV道南线张堤口北台架变</t>
  </si>
  <si>
    <t>十八里铺</t>
  </si>
  <si>
    <t>10kV道南线刘海子南柱上变</t>
  </si>
  <si>
    <t>10kV西堂Ⅱ线邵屯6号支41-09-12G邵屯6号井井通台架变</t>
  </si>
  <si>
    <t>10kV道南线张堤口中台架变</t>
  </si>
  <si>
    <t>仙庄一期安置开闭所2号变压器</t>
  </si>
  <si>
    <t>10kV西道Ⅱ线（道口铺站）前马支93-24-12G前马南台架变</t>
  </si>
  <si>
    <t>高马庄3号井井通台架变</t>
  </si>
  <si>
    <t>10kV道西Ⅱ线后月河北台架变</t>
  </si>
  <si>
    <t>10kV道西线苏楼4号支58-33-09G苏楼4号井井通台架变</t>
  </si>
  <si>
    <t>陈化屯村2号支58-61-06-16G陈化屯村2号井井通台架变</t>
  </si>
  <si>
    <t>10kV道西Ⅱ线闫邵屯南台架变</t>
  </si>
  <si>
    <t>10kV西道Ⅰ线田庙五台架变</t>
  </si>
  <si>
    <t>安庄</t>
  </si>
  <si>
    <t>华能电厂西区Ⅰ1号配电变压器</t>
  </si>
  <si>
    <t>10kV道南线张堤口南台架变</t>
  </si>
  <si>
    <t>王月河社区2号箱变变压器</t>
  </si>
  <si>
    <t>10kV西堂Ⅰ线(西郊站)姜庄（陈化屯）台架变</t>
  </si>
  <si>
    <t>10kV道西线梁刘1号支68-03-05G梁刘1号井井通台架变</t>
  </si>
  <si>
    <t>10kV道西Ⅱ线闫邵屯村4号井井通台架变</t>
  </si>
  <si>
    <t>10kV道南线沙王庄村1号井井通台架变</t>
  </si>
  <si>
    <t>台区变压器容量（kVA）</t>
  </si>
  <si>
    <t>分布式电源可开放容量</t>
  </si>
  <si>
    <t>用电报装可开放容量</t>
  </si>
  <si>
    <t>阳谷供电公司</t>
  </si>
  <si>
    <t>35kV阿城变电站</t>
  </si>
  <si>
    <t>阿城供电所</t>
  </si>
  <si>
    <t>10kV古河线</t>
  </si>
  <si>
    <t>镇东</t>
  </si>
  <si>
    <t>10kV0124古河线刘楼北台架变变压器</t>
  </si>
  <si>
    <t>林庄西</t>
  </si>
  <si>
    <t>林庄北</t>
  </si>
  <si>
    <t>皋门南台</t>
  </si>
  <si>
    <t>东方红南台</t>
  </si>
  <si>
    <t>皋门</t>
  </si>
  <si>
    <t>东方红</t>
  </si>
  <si>
    <t>双庙村北台</t>
  </si>
  <si>
    <t>刘楼南</t>
  </si>
  <si>
    <t>双庙村南台</t>
  </si>
  <si>
    <t>林庄</t>
  </si>
  <si>
    <t>东方红2号台区</t>
  </si>
  <si>
    <t>10kV古河线阿东村2号井井通</t>
  </si>
  <si>
    <t>阿城镇政府台</t>
  </si>
  <si>
    <t>皋门西</t>
  </si>
  <si>
    <t>刘楼</t>
  </si>
  <si>
    <t>10kV古河线林庄村1号井井通</t>
  </si>
  <si>
    <t>镇西</t>
  </si>
  <si>
    <t>阿东北台</t>
  </si>
  <si>
    <t>阿东南</t>
  </si>
  <si>
    <t>阿城南台</t>
  </si>
  <si>
    <t>皋门南2</t>
  </si>
  <si>
    <t>双庙村东台</t>
  </si>
  <si>
    <t>10kV0124古河线阿东西台架变变压器</t>
  </si>
  <si>
    <t>古河</t>
  </si>
  <si>
    <t>10kV1101古河线镇台西一</t>
  </si>
  <si>
    <t>镇台东02</t>
  </si>
  <si>
    <t>东风</t>
  </si>
  <si>
    <t>双庙东1</t>
  </si>
  <si>
    <t>阿城北台</t>
  </si>
  <si>
    <t>阿东</t>
  </si>
  <si>
    <t>10kV古河线古河支线古河北煤改电台架变</t>
  </si>
  <si>
    <t>10kV古河线古河支线古河二台煤改电台架变</t>
  </si>
  <si>
    <t>10kV齐店线</t>
  </si>
  <si>
    <t>10kV齐店线齐店村3号井井通</t>
  </si>
  <si>
    <t>大洼里</t>
  </si>
  <si>
    <t>大洼里北台</t>
  </si>
  <si>
    <t>齐店</t>
  </si>
  <si>
    <t>齐店西</t>
  </si>
  <si>
    <t>10kV齐店线齐店村2号井井通</t>
  </si>
  <si>
    <t>齐店东一</t>
  </si>
  <si>
    <t>齐店东</t>
  </si>
  <si>
    <t>10kV0121齐店线大洼里西台</t>
  </si>
  <si>
    <t>大洼里南</t>
  </si>
  <si>
    <t>10kV齐店线齐店村1号井井通</t>
  </si>
  <si>
    <t>阿城所变</t>
  </si>
  <si>
    <t>齐店南</t>
  </si>
  <si>
    <t>10kV四铺线</t>
  </si>
  <si>
    <t>刘什庄北</t>
  </si>
  <si>
    <t>东铺西2</t>
  </si>
  <si>
    <t>东堤南1</t>
  </si>
  <si>
    <t>阿城变电站10kV1201四铺线岳庄东台台架</t>
  </si>
  <si>
    <t>刘什庄南</t>
  </si>
  <si>
    <t>西铺北</t>
  </si>
  <si>
    <t>岳庄南台</t>
  </si>
  <si>
    <t>10kV四铺线中铺南支线中铺4台煤改电台架变</t>
  </si>
  <si>
    <t>10kV四铺线中铺东支线中铺东煤改电台架变</t>
  </si>
  <si>
    <t>10kV四铺线东堤村1号井井通</t>
  </si>
  <si>
    <t>10kV四铺线中铺村2号机井井通</t>
  </si>
  <si>
    <t>10kV四铺线颜营新村支线颜营新农村公台煤改电台架变</t>
  </si>
  <si>
    <t>刘什庄西</t>
  </si>
  <si>
    <t>10kV四铺线颜营新村支线颜营新东台煤改电台架变</t>
  </si>
  <si>
    <t>西铺东</t>
  </si>
  <si>
    <t>东堤东台</t>
  </si>
  <si>
    <t>10kV四铺线颜营新村支线颜营新西台煤改电台架变</t>
  </si>
  <si>
    <t>后铺中</t>
  </si>
  <si>
    <t>10kV四铺线中铺南支线中铺南台煤改电台架变</t>
  </si>
  <si>
    <t>10kV四铺线东堤支线东堤东2台架变</t>
  </si>
  <si>
    <t>10kV四铺线东铺村1号机井井通</t>
  </si>
  <si>
    <t>10kV四铺线刘什庄村1号井井通</t>
  </si>
  <si>
    <t>东堤北</t>
  </si>
  <si>
    <t>东铺西</t>
  </si>
  <si>
    <t>10kV四铺线中铺村1号井井通</t>
  </si>
  <si>
    <t>后铺西台</t>
  </si>
  <si>
    <t>东铺</t>
  </si>
  <si>
    <t>东堤南</t>
  </si>
  <si>
    <t>刘什庄</t>
  </si>
  <si>
    <t>10kV四铺线颜营支线颜营煤改电配电室变</t>
  </si>
  <si>
    <t>中铺</t>
  </si>
  <si>
    <t>西铺变压器</t>
  </si>
  <si>
    <t>东堤</t>
  </si>
  <si>
    <t>后铺</t>
  </si>
  <si>
    <t>10kV赵店线</t>
  </si>
  <si>
    <t>吴庄南</t>
  </si>
  <si>
    <t>10kV赵店线史堂西支线袁庄台架变</t>
  </si>
  <si>
    <t>赵店</t>
  </si>
  <si>
    <t>10kV赵店线常庄支线常庄西台架变</t>
  </si>
  <si>
    <t>吴庄西</t>
  </si>
  <si>
    <t>赵店东台</t>
  </si>
  <si>
    <t>上闸南台</t>
  </si>
  <si>
    <t>下闸</t>
  </si>
  <si>
    <t>韩海西</t>
  </si>
  <si>
    <t>吴庄</t>
  </si>
  <si>
    <t>史堂中台</t>
  </si>
  <si>
    <t>赵店南</t>
  </si>
  <si>
    <t>上闸</t>
  </si>
  <si>
    <t>岳庄西</t>
  </si>
  <si>
    <t>马湾西</t>
  </si>
  <si>
    <t>10kV赵店线马湾东2支线马湾东2煤改电台架变</t>
  </si>
  <si>
    <t>下闸南台</t>
  </si>
  <si>
    <t>10kV赵店线小洼里支线小洼里北煤改电台架变</t>
  </si>
  <si>
    <t>史堂西</t>
  </si>
  <si>
    <t>10kV赵店线马湾煤改电台架变</t>
  </si>
  <si>
    <t>韩海北台</t>
  </si>
  <si>
    <t>10kV赵店线马湾南煤改电台架变</t>
  </si>
  <si>
    <t>宋庄西</t>
  </si>
  <si>
    <t>史堂北</t>
  </si>
  <si>
    <t>10kV赵店线马湾北煤改电台架变</t>
  </si>
  <si>
    <t>阿城袁庄南</t>
  </si>
  <si>
    <t>赵店西台</t>
  </si>
  <si>
    <t>10kV赵店线小洼里西支线小洼里西煤改电台架变</t>
  </si>
  <si>
    <t>10kV赵店线马湾东支线马湾东煤改电台架变</t>
  </si>
  <si>
    <t>史堂</t>
  </si>
  <si>
    <t>10kV赵店线小洼里支线小洼里煤改电配电室变</t>
  </si>
  <si>
    <t>韩海</t>
  </si>
  <si>
    <t>10kV朱楼线</t>
  </si>
  <si>
    <t>10kV朱楼线于庄支线阿城任庄煤改电台架变</t>
  </si>
  <si>
    <t>夏庄南台</t>
  </si>
  <si>
    <t>夏堂</t>
  </si>
  <si>
    <t>10kV朱楼线夏庄村2号井井通</t>
  </si>
  <si>
    <t>于庄东二台</t>
  </si>
  <si>
    <t>10kV朱楼线朱楼中支线朱楼中煤改电台架变</t>
  </si>
  <si>
    <t>10kV朱楼线于庄支线于庄北煤改电台架变</t>
  </si>
  <si>
    <t>10kV朱楼线朱楼南支线朱楼南煤改电台架变</t>
  </si>
  <si>
    <t>夏庄北</t>
  </si>
  <si>
    <t>10kV朱楼线于庄支线阿城于庄煤改电台架变</t>
  </si>
  <si>
    <t>夏庄</t>
  </si>
  <si>
    <t>10kV朱楼线朱楼北支线朱楼北煤改电台架变</t>
  </si>
  <si>
    <t>10kV朱楼线王庄村2号井井通</t>
  </si>
  <si>
    <t>10kV朱楼线王庄村1号井井通</t>
  </si>
  <si>
    <t>吕场东</t>
  </si>
  <si>
    <t>吕场新农村东</t>
  </si>
  <si>
    <t>10kV朱楼线于庄支线于庄中煤改电台架变</t>
  </si>
  <si>
    <t>10kV朱楼线夏庄村1号井井通</t>
  </si>
  <si>
    <t>夏堂北</t>
  </si>
  <si>
    <t>辛庄北阿城</t>
  </si>
  <si>
    <t>王庄新农村西台</t>
  </si>
  <si>
    <t>王庄新农村</t>
  </si>
  <si>
    <t>10kV朱楼线于庄东一支线于庄东一煤改电台架变</t>
  </si>
  <si>
    <t>10kV朱楼线朱楼支线朱楼煤改电配电室变</t>
  </si>
  <si>
    <t>吕场</t>
  </si>
  <si>
    <t>35kV范海变电站</t>
  </si>
  <si>
    <t>10kV范海线</t>
  </si>
  <si>
    <t>10kV范海线武台支线武台北2煤改电台架变</t>
  </si>
  <si>
    <t>富安镇北台</t>
  </si>
  <si>
    <t>朱庄西台</t>
  </si>
  <si>
    <t>袁楼</t>
  </si>
  <si>
    <t>朱庄台</t>
  </si>
  <si>
    <t>汤海</t>
  </si>
  <si>
    <t>位庄东台</t>
  </si>
  <si>
    <t>10kV范海线武台北支线武台北煤改电台架变</t>
  </si>
  <si>
    <t>位黄西</t>
  </si>
  <si>
    <t>真武庙南台</t>
  </si>
  <si>
    <t>10kV051范海线庞楼南支线庞楼东煤改电台架变</t>
  </si>
  <si>
    <t>10kV范海线范海村2号井井通</t>
  </si>
  <si>
    <t>真武庙</t>
  </si>
  <si>
    <t>10kV范海线范海村1号井井通</t>
  </si>
  <si>
    <t>崔庄东台</t>
  </si>
  <si>
    <t>10kV范海线古柳树中支线古柳树中煤改电台架变</t>
  </si>
  <si>
    <t>杨窑东</t>
  </si>
  <si>
    <t>10kV范海线肖庄东煤改电支线肖庄煤改电台架变</t>
  </si>
  <si>
    <t>10kV范海线富安镇村2号井井通</t>
  </si>
  <si>
    <t>10kV范海线范海支线范海煤改电台架变</t>
  </si>
  <si>
    <t>10kV范海线古柳树南支线古柳树南煤改电台架变</t>
  </si>
  <si>
    <t>10kV范海线古柳树东支线古柳树东煤改电台架变</t>
  </si>
  <si>
    <t>杨窑</t>
  </si>
  <si>
    <t>10kV范海线范海西支线范海西煤改电台架变</t>
  </si>
  <si>
    <t>10kV范海线富安镇村1号井井通</t>
  </si>
  <si>
    <t>魏黄庄</t>
  </si>
  <si>
    <t>真武庙北</t>
  </si>
  <si>
    <t>10kV范海线富安镇村3号井井通</t>
  </si>
  <si>
    <t>十王庙西台</t>
  </si>
  <si>
    <t>10kV范海线武台支线武台煤改电台架变</t>
  </si>
  <si>
    <t>袁楼西</t>
  </si>
  <si>
    <t>汤海北2</t>
  </si>
  <si>
    <t>10kV范海线古柳树南支线常楼北2煤改电台架变</t>
  </si>
  <si>
    <t>10kV范海线古柳树西支线古柳树西煤改电台架变</t>
  </si>
  <si>
    <t>10kV范海线范海北支线范海北2煤改电台架变</t>
  </si>
  <si>
    <t>富安镇</t>
  </si>
  <si>
    <t>庞楼</t>
  </si>
  <si>
    <t>十王庙</t>
  </si>
  <si>
    <t>富安镇北2台</t>
  </si>
  <si>
    <t>10kV范海线富安镇村4号井井通</t>
  </si>
  <si>
    <t>10kV范海线王楼支线王楼煤改电台架变</t>
  </si>
  <si>
    <t>崔庄南台</t>
  </si>
  <si>
    <t>10kV范海线古柳树北2支线古柳树北2煤改电台架变</t>
  </si>
  <si>
    <t>10kV范海线王楼支线阿城王楼南煤改电台架变</t>
  </si>
  <si>
    <t>10kV范海线陈庄西支线陈庄西煤改电台架变</t>
  </si>
  <si>
    <t>10kV范海线陈庄支线陈庄煤改电台架变</t>
  </si>
  <si>
    <t>社直西台</t>
  </si>
  <si>
    <t>10kV范海线武台支线武台南煤改电台架变</t>
  </si>
  <si>
    <t>10kV范海线汤海支线社直煤改电台架变</t>
  </si>
  <si>
    <t>崔庄</t>
  </si>
  <si>
    <t>曹庄台</t>
  </si>
  <si>
    <t>曹庄南台</t>
  </si>
  <si>
    <t>10kV范海线汤海支线社直南煤改电台架变</t>
  </si>
  <si>
    <t>汤海北台</t>
  </si>
  <si>
    <t>阿城杨庄北</t>
  </si>
  <si>
    <t>义和</t>
  </si>
  <si>
    <t>10kV范海线范海北支线范海北煤改电台架变</t>
  </si>
  <si>
    <t>位庄</t>
  </si>
  <si>
    <t>10kV051范海线庞楼南支线庞楼南煤改电台架变</t>
  </si>
  <si>
    <t>10kV范海线十王庙村1号井井通</t>
  </si>
  <si>
    <t>10kV范海线古柳树东2支线古柳树东2煤改电台架变</t>
  </si>
  <si>
    <t>10kV范海线古柳树村3号井井通</t>
  </si>
  <si>
    <t>10kV范海线古柳树西支线古柳树北煤改电台架变</t>
  </si>
  <si>
    <t>阿城崔庄北</t>
  </si>
  <si>
    <t>义和西台</t>
  </si>
  <si>
    <t>石庄</t>
  </si>
  <si>
    <t>10kV范海线庞楼村1号井井通</t>
  </si>
  <si>
    <t>10kV范海线古柳树南2支线古柳树南2煤改电台架变</t>
  </si>
  <si>
    <t>10kV范海线王楼支线王楼北煤改电台架变</t>
  </si>
  <si>
    <t>杨窑南</t>
  </si>
  <si>
    <t>袁楼南台</t>
  </si>
  <si>
    <t>10kV范海线古柳树村2号井井通</t>
  </si>
  <si>
    <t>10kV范海线肖庄煤改电支线肖庄东煤改电台架变</t>
  </si>
  <si>
    <t>10kV范海线古柳树村1号井井通</t>
  </si>
  <si>
    <t>10kV范海线庞楼2号井井通</t>
  </si>
  <si>
    <t>10kV范海线朱庄北台架变</t>
  </si>
  <si>
    <t>10kV雷庄线</t>
  </si>
  <si>
    <t>南刘庄</t>
  </si>
  <si>
    <t>10kV雷庄线温碾南支线温碾南煤改电台架变</t>
  </si>
  <si>
    <t>寇庄东</t>
  </si>
  <si>
    <t>10kV雷庄线温碾村1号井井通</t>
  </si>
  <si>
    <t>10kV孙楼线孙楼村3号井井通</t>
  </si>
  <si>
    <t>白庄</t>
  </si>
  <si>
    <t>南刘庄西台变压器</t>
  </si>
  <si>
    <t>张八北台</t>
  </si>
  <si>
    <t>新村</t>
  </si>
  <si>
    <t>张八台</t>
  </si>
  <si>
    <t>郭位陈西台</t>
  </si>
  <si>
    <t>李炉西</t>
  </si>
  <si>
    <t>雷庄西台</t>
  </si>
  <si>
    <t>双庙</t>
  </si>
  <si>
    <t>10kV雷庄线温碾支线温碾煤改电台架变</t>
  </si>
  <si>
    <t>10kV雷庄线温碾北支线温碾北煤改电台架变</t>
  </si>
  <si>
    <t>寇庄</t>
  </si>
  <si>
    <t>汤洼东台</t>
  </si>
  <si>
    <t>郭位陈东台</t>
  </si>
  <si>
    <t>10kV雷庄线季井支线季井煤改电台架变</t>
  </si>
  <si>
    <t>10kV孙楼线孙楼村4号井井通</t>
  </si>
  <si>
    <t>10kV雷庄线郭位陈村1号井井通</t>
  </si>
  <si>
    <t>10kV雷庄线季井东支线季井东煤改电台架变</t>
  </si>
  <si>
    <t>李炉东</t>
  </si>
  <si>
    <t>李炉南二</t>
  </si>
  <si>
    <t>10kV孙楼线孙楼村5号井井通</t>
  </si>
  <si>
    <t>李炉南一台</t>
  </si>
  <si>
    <t>10kV雷庄线郭位陈村2号井井通</t>
  </si>
  <si>
    <t>双庙刘西变压器</t>
  </si>
  <si>
    <t>南张庄南台</t>
  </si>
  <si>
    <t>10kV雷庄线温碾支线温碾东煤改电台架变</t>
  </si>
  <si>
    <t>武庄北台</t>
  </si>
  <si>
    <t>汤洼西台</t>
  </si>
  <si>
    <t>南张庄</t>
  </si>
  <si>
    <t>郭位陈</t>
  </si>
  <si>
    <t>跌路头</t>
  </si>
  <si>
    <t>雷庄</t>
  </si>
  <si>
    <t>10kV孙楼线</t>
  </si>
  <si>
    <t>10kV孙楼线薛庄村3号井井通</t>
  </si>
  <si>
    <t>薛庄</t>
  </si>
  <si>
    <t>南李庄南台</t>
  </si>
  <si>
    <t>10kV孙楼线孙楼村1号井井通</t>
  </si>
  <si>
    <t>柴楼</t>
  </si>
  <si>
    <t>10kV孙楼线孙楼中支线孙楼中煤改电台架变</t>
  </si>
  <si>
    <t>10kV孙楼线古柳树村4号井井通</t>
  </si>
  <si>
    <t>10kV孙楼线齐庄村1号井井通</t>
  </si>
  <si>
    <t>尤楼</t>
  </si>
  <si>
    <t>10kV孙楼线主杆孙楼东煤改电台架变</t>
  </si>
  <si>
    <t>10kV孙楼线孙楼东二支线孙楼东二煤改电台架变</t>
  </si>
  <si>
    <t>10kV孙楼线孙楼北支线孙楼北煤改电台架变</t>
  </si>
  <si>
    <t>10kV孙楼线齐庄支线齐庄煤改电台架变</t>
  </si>
  <si>
    <t>薛庄北台</t>
  </si>
  <si>
    <t>10kV孙楼线南李庄村2号井井通</t>
  </si>
  <si>
    <t>殷坑东</t>
  </si>
  <si>
    <t>后熬</t>
  </si>
  <si>
    <t>10kV孙楼线孙楼村2号井井通</t>
  </si>
  <si>
    <t>10kV孙楼线南李庄村1号井井通</t>
  </si>
  <si>
    <t>10kV孙楼线齐庄东支线齐庄东煤改电台架变</t>
  </si>
  <si>
    <t>10kV孙楼线薛庄村4号井井通</t>
  </si>
  <si>
    <t>10kV孙楼线齐庄北支线齐庄北煤改电台架变</t>
  </si>
  <si>
    <t>南李庄台</t>
  </si>
  <si>
    <t>10kV孙楼线西齐支线西齐庄煤改电台架变</t>
  </si>
  <si>
    <t>10kV孙楼线薛庄村1号井井通</t>
  </si>
  <si>
    <t>10kV孙楼线乔楼支线乔楼南煤改电台架变</t>
  </si>
  <si>
    <t>10kV孙楼线柴楼村2号井井通</t>
  </si>
  <si>
    <t>10kV孙楼线主杆线乔楼西煤改电台架变</t>
  </si>
  <si>
    <t>孙楼北2</t>
  </si>
  <si>
    <t>10kV孙楼线薛庄村2号井井通</t>
  </si>
  <si>
    <t>10kV孙楼线孙楼西支线孙楼西煤改电台架变</t>
  </si>
  <si>
    <t>前熬北台</t>
  </si>
  <si>
    <t>10kV孙楼线孙楼西2支线孙楼西2台煤改电台架变</t>
  </si>
  <si>
    <t>10kV孙楼线孙楼南支线孙楼南煤改电台架变</t>
  </si>
  <si>
    <t>郭辛庄东柱上变</t>
  </si>
  <si>
    <t>柴楼东台</t>
  </si>
  <si>
    <t>前熬</t>
  </si>
  <si>
    <t>范海所变</t>
  </si>
  <si>
    <t>殷坑</t>
  </si>
  <si>
    <t>后熬东</t>
  </si>
  <si>
    <t>10kV孙楼线孙楼南2支线孙楼南2煤改电台架变</t>
  </si>
  <si>
    <t>10kV孙楼线齐庄南支线阿城齐庄南煤改电台架变</t>
  </si>
  <si>
    <t>10kV孙楼线乔楼支线乔楼煤改电台架变</t>
  </si>
  <si>
    <t>10kV孙楼线孙楼西一支线孙楼西一煤改电台架变</t>
  </si>
  <si>
    <t>10kV孙楼线孙楼村6号井井通</t>
  </si>
  <si>
    <t>10kV孙楼线柴楼村1号井井通</t>
  </si>
  <si>
    <t>10kV武庄线</t>
  </si>
  <si>
    <t>王庄变压器</t>
  </si>
  <si>
    <t>毛坊东台</t>
  </si>
  <si>
    <t>10kV武庄线常楼支线常楼煤改电台架变</t>
  </si>
  <si>
    <t>10kV武庄线常楼东支线常楼东煤改电台架变</t>
  </si>
  <si>
    <t>毛坊菜市场</t>
  </si>
  <si>
    <t>10kV雷庄线闫庄东支线闫庄东煤改电台架变</t>
  </si>
  <si>
    <t>苑井南台</t>
  </si>
  <si>
    <t>毛坊菜市场东</t>
  </si>
  <si>
    <t>苑井西台</t>
  </si>
  <si>
    <t>10kV武庄线苑井村1号机井井通</t>
  </si>
  <si>
    <t>10kV武庄线常楼支线常楼西煤改电台架变</t>
  </si>
  <si>
    <t>10kV雷庄线闫庄支线闫庄煤改电台架变</t>
  </si>
  <si>
    <t>苑井</t>
  </si>
  <si>
    <t>毛坊南</t>
  </si>
  <si>
    <t>10kV雷庄线闫庄西支线闫庄西煤改电台架变</t>
  </si>
  <si>
    <t>10kV武庄线常楼西2支线常楼西二煤改电台架变</t>
  </si>
  <si>
    <t>徐庄南台</t>
  </si>
  <si>
    <t>10kV武庄线常楼支线常楼北煤改电台架</t>
  </si>
  <si>
    <t>毛坊</t>
  </si>
  <si>
    <t>前陈</t>
  </si>
  <si>
    <t>徐庄</t>
  </si>
  <si>
    <t>110kV安镇变电站</t>
  </si>
  <si>
    <t>安镇供电所</t>
  </si>
  <si>
    <t>10kV安镇线</t>
  </si>
  <si>
    <t>东街台</t>
  </si>
  <si>
    <t>东街南</t>
  </si>
  <si>
    <t>薛寨南3台</t>
  </si>
  <si>
    <t>胡楼北台</t>
  </si>
  <si>
    <t>蒋庄北台</t>
  </si>
  <si>
    <t>北街3台</t>
  </si>
  <si>
    <t>胡楼南</t>
  </si>
  <si>
    <t>刘品</t>
  </si>
  <si>
    <t>西街西</t>
  </si>
  <si>
    <t>110kV安镇变电站10kV安镇线北街台台架变</t>
  </si>
  <si>
    <t>薛寨东</t>
  </si>
  <si>
    <t>大申</t>
  </si>
  <si>
    <t>西街北变压器</t>
  </si>
  <si>
    <t>北街4台变压器</t>
  </si>
  <si>
    <t>10kV安镇线大申东煤改电支线大申东台区煤改电台架变</t>
  </si>
  <si>
    <t>南街南</t>
  </si>
  <si>
    <t>薛寨北</t>
  </si>
  <si>
    <t>大申南台变压器</t>
  </si>
  <si>
    <t>王铁匠</t>
  </si>
  <si>
    <t>葛庄</t>
  </si>
  <si>
    <t>薛寨中</t>
  </si>
  <si>
    <t>周庄南</t>
  </si>
  <si>
    <t>王铁匠北</t>
  </si>
  <si>
    <t>薛寨东2台区</t>
  </si>
  <si>
    <t>南街中台</t>
  </si>
  <si>
    <t>薛寨南2</t>
  </si>
  <si>
    <t>西街南</t>
  </si>
  <si>
    <t>薛寨南变压器</t>
  </si>
  <si>
    <t>东街南2台</t>
  </si>
  <si>
    <t>薛寨北2台</t>
  </si>
  <si>
    <t>西街台</t>
  </si>
  <si>
    <t>10kV安镇线刘庄北支线刘庄北台煤改电台架变</t>
  </si>
  <si>
    <t>10kV安镇线肖庄南台架变变压器</t>
  </si>
  <si>
    <t>北街北</t>
  </si>
  <si>
    <t>10kV安镇线刘庄东台区煤改电台架变</t>
  </si>
  <si>
    <t>胡楼</t>
  </si>
  <si>
    <t>胡楼北2台</t>
  </si>
  <si>
    <t>10kV安镇线胡楼村1号井井通</t>
  </si>
  <si>
    <t>胡楼西南</t>
  </si>
  <si>
    <t>10kV安镇线北街西台架变变压器</t>
  </si>
  <si>
    <t>张党</t>
  </si>
  <si>
    <t>崔葛新村</t>
  </si>
  <si>
    <t>10kV胡楼线</t>
  </si>
  <si>
    <t>雷楼变压器</t>
  </si>
  <si>
    <t>孙孟刘南2台</t>
  </si>
  <si>
    <t>七里河南台</t>
  </si>
  <si>
    <t>七里河西台</t>
  </si>
  <si>
    <t>10kV胡楼线蒿铺村2号井井通</t>
  </si>
  <si>
    <t>10kV胡楼线三庙村1号井井通</t>
  </si>
  <si>
    <t>10kV胡楼线七里河村1号井井通</t>
  </si>
  <si>
    <t>10kV胡楼线孙孟刘台区台架变</t>
  </si>
  <si>
    <t>蒿铺南台</t>
  </si>
  <si>
    <t>10kV胡楼线周英台架变</t>
  </si>
  <si>
    <t>孙孟刘北台</t>
  </si>
  <si>
    <t>东刘庄</t>
  </si>
  <si>
    <t>10kV胡楼线南姜屯支线南姜屯台煤改电台架变</t>
  </si>
  <si>
    <t>七里河</t>
  </si>
  <si>
    <t>东刘庄北台</t>
  </si>
  <si>
    <t>10kV胡楼线南姜屯支线南姜屯南台区煤改电台架变</t>
  </si>
  <si>
    <t>10kV胡楼线范庄村2号井井通</t>
  </si>
  <si>
    <t>10kV胡楼线周英村2号井井通</t>
  </si>
  <si>
    <t>10kV胡楼线三庙东煤改电支线三庙东台区煤改电台架变</t>
  </si>
  <si>
    <t>10kV胡楼线南姜屯东支线南姜屯东台煤改电台架变</t>
  </si>
  <si>
    <t>三庙</t>
  </si>
  <si>
    <t>10kV胡楼线孙孟刘村1号井井通</t>
  </si>
  <si>
    <t>10kV胡楼线东刘村1号井井通</t>
  </si>
  <si>
    <t>红旗</t>
  </si>
  <si>
    <t>刘品新村</t>
  </si>
  <si>
    <t>10kV胡楼线七里河村2号井井通</t>
  </si>
  <si>
    <t>10kV胡楼线雷楼村3号井井通</t>
  </si>
  <si>
    <t>10kV胡楼线东李楼村1号井井通</t>
  </si>
  <si>
    <t>10kV胡楼线蒿铺村3号井井通</t>
  </si>
  <si>
    <t>10kV胡楼线东刘村2号井井通</t>
  </si>
  <si>
    <t>10kV胡楼线三庙村2号井井通</t>
  </si>
  <si>
    <t>10kV胡楼线蒿铺村1号井井通</t>
  </si>
  <si>
    <t>10kV胡楼线周英村1号井井通</t>
  </si>
  <si>
    <t>东雷</t>
  </si>
  <si>
    <t>10kV胡楼线孙孟刘村2号井井通</t>
  </si>
  <si>
    <t>10kV胡楼线东刘庄东煤改电支线东刘庄东台区煤改电台架变</t>
  </si>
  <si>
    <t>10kV胡楼线蒿铺村4号井井通</t>
  </si>
  <si>
    <t>10kV胡楼线雷楼村1号井井通</t>
  </si>
  <si>
    <t>范楼北台</t>
  </si>
  <si>
    <t>范楼</t>
  </si>
  <si>
    <t>东李楼北台</t>
  </si>
  <si>
    <t>申洼</t>
  </si>
  <si>
    <t>范庄</t>
  </si>
  <si>
    <t>10kV胡楼线东李楼南煤改电支线东李楼南台区煤改电台架变</t>
  </si>
  <si>
    <t>10kV胡楼线雷楼村2号井井通</t>
  </si>
  <si>
    <t>三庙北</t>
  </si>
  <si>
    <t>10kV胡楼线三庙村3号井井通</t>
  </si>
  <si>
    <t>10kV胡楼线三庙南煤改电支线三庙南台区煤改电台架变</t>
  </si>
  <si>
    <t>10kV胡楼线范楼南台架变变压器</t>
  </si>
  <si>
    <t>东雷南台区</t>
  </si>
  <si>
    <t>孙孟刘南台</t>
  </si>
  <si>
    <t>10kV胡楼线东李楼村2号井井通</t>
  </si>
  <si>
    <t>10kV胡楼线范庄村1号井井通</t>
  </si>
  <si>
    <t>东李楼</t>
  </si>
  <si>
    <t>蒿铺西</t>
  </si>
  <si>
    <t>蒿铺</t>
  </si>
  <si>
    <t>10kV林场线</t>
  </si>
  <si>
    <t>左洼</t>
  </si>
  <si>
    <t>左洼北台</t>
  </si>
  <si>
    <t>丁庄</t>
  </si>
  <si>
    <t>刘子英南</t>
  </si>
  <si>
    <t>刘子英北</t>
  </si>
  <si>
    <t>孟洼3台</t>
  </si>
  <si>
    <t>刘子英</t>
  </si>
  <si>
    <t>孟洼南台</t>
  </si>
  <si>
    <t>辛庄台</t>
  </si>
  <si>
    <t>辛庄南变压器</t>
  </si>
  <si>
    <t>孟洼4台</t>
  </si>
  <si>
    <t>孟洼北台</t>
  </si>
  <si>
    <t>杨庄台</t>
  </si>
  <si>
    <t>10kV刘庙线</t>
  </si>
  <si>
    <t>安镇张庄</t>
  </si>
  <si>
    <t>前屯</t>
  </si>
  <si>
    <t>袁庄西公台</t>
  </si>
  <si>
    <t>10kV刘庙线袁庄村1号井井通</t>
  </si>
  <si>
    <t>张庄南</t>
  </si>
  <si>
    <t>安镇所自用变</t>
  </si>
  <si>
    <t>袁庄南</t>
  </si>
  <si>
    <t>10kV刘庙线袁庄南支线袁庄南二台区煤改电台架变</t>
  </si>
  <si>
    <t>后屯西</t>
  </si>
  <si>
    <t>前屯西</t>
  </si>
  <si>
    <t>10kV刘庙线袁庄中煤改电支线袁庄中台区煤改电台架变</t>
  </si>
  <si>
    <t>后屯南</t>
  </si>
  <si>
    <t>后屯</t>
  </si>
  <si>
    <t>后屯东</t>
  </si>
  <si>
    <t>前张庄</t>
  </si>
  <si>
    <t>10kV刘庙线袁庄支线袁庄东台区煤改电台架变</t>
  </si>
  <si>
    <t>前张庄南</t>
  </si>
  <si>
    <t>刘庙商业街北台</t>
  </si>
  <si>
    <t>刘庙东</t>
  </si>
  <si>
    <t>安镇刘庙充电站箱变间隔配电变压器</t>
  </si>
  <si>
    <t>刘庙商业街变压器间隔配电变压器</t>
  </si>
  <si>
    <t>刘庙中台</t>
  </si>
  <si>
    <t>刘庙北台</t>
  </si>
  <si>
    <t>袁庄变压器</t>
  </si>
  <si>
    <t>10kV061刘庙线刘庙西北箱变</t>
  </si>
  <si>
    <t>10kV刘铺线</t>
  </si>
  <si>
    <t>肖坑台</t>
  </si>
  <si>
    <t>10kV066刘铺线西李楼北支线西李楼东台区煤改电台架变</t>
  </si>
  <si>
    <t>肖坑东</t>
  </si>
  <si>
    <t>10kV066刘铺线邢庄西台区煤改电台架变</t>
  </si>
  <si>
    <t>10kV066刘铺线邢庄南支线邢庄南2台区煤改电台架变</t>
  </si>
  <si>
    <t>西李楼中</t>
  </si>
  <si>
    <t>肖坑6台</t>
  </si>
  <si>
    <t>肖坑3台</t>
  </si>
  <si>
    <t>10kV066刘铺线西李楼北支线西李楼北台煤改电台架变</t>
  </si>
  <si>
    <t>10kV066刘铺线邢庄北支线邢庄东2台区煤改电台架变</t>
  </si>
  <si>
    <t>西李楼</t>
  </si>
  <si>
    <t>刘铺东南台</t>
  </si>
  <si>
    <t>邢庄</t>
  </si>
  <si>
    <t>肖坑2台</t>
  </si>
  <si>
    <t>肖坑5台</t>
  </si>
  <si>
    <t>10kV刘铺线西街村3号井井通</t>
  </si>
  <si>
    <t>董营西台</t>
  </si>
  <si>
    <t>10kV066刘铺线西李楼西支线西李楼西2台区煤改电台架变</t>
  </si>
  <si>
    <t>徐楼</t>
  </si>
  <si>
    <t>10kV刘铺线西街村2号井井通</t>
  </si>
  <si>
    <t>10kV刘铺线西街村1号井井通</t>
  </si>
  <si>
    <t>刘铺东台</t>
  </si>
  <si>
    <t>刘铺</t>
  </si>
  <si>
    <t>邢庄南台</t>
  </si>
  <si>
    <t>肖坑4台</t>
  </si>
  <si>
    <t>董营</t>
  </si>
  <si>
    <t>刘铺南</t>
  </si>
  <si>
    <t>西李楼西</t>
  </si>
  <si>
    <t>邢庄东台</t>
  </si>
  <si>
    <t>四合</t>
  </si>
  <si>
    <t>刘铺小区公台</t>
  </si>
  <si>
    <t>10kV袁楼线</t>
  </si>
  <si>
    <t>于营变压器</t>
  </si>
  <si>
    <t>于营南</t>
  </si>
  <si>
    <t>刘乍胡</t>
  </si>
  <si>
    <t>于营北台</t>
  </si>
  <si>
    <t>袁楼西台</t>
  </si>
  <si>
    <t>史楼南</t>
  </si>
  <si>
    <t>史楼</t>
  </si>
  <si>
    <t>10kV袁楼线马庄台架变</t>
  </si>
  <si>
    <t>袁楼台</t>
  </si>
  <si>
    <t>10kV袁楼线马庄西煤改电支线马庄西台区煤改电台架变</t>
  </si>
  <si>
    <t>110kV蔡伦变电站</t>
  </si>
  <si>
    <t>城区供电中心</t>
  </si>
  <si>
    <t>10kV蔡付南一线</t>
  </si>
  <si>
    <t>西八北</t>
  </si>
  <si>
    <t>10kV蔡燕北线</t>
  </si>
  <si>
    <t>10kV蔡燕北线线明珠嘉苑二期1号配电变</t>
  </si>
  <si>
    <t>城角徐南</t>
  </si>
  <si>
    <t>10kV蔡燕北线五里庙小区3号变压器</t>
  </si>
  <si>
    <t>西八东台</t>
  </si>
  <si>
    <t>政法委公台</t>
  </si>
  <si>
    <t>城角徐东</t>
  </si>
  <si>
    <t>西八1</t>
  </si>
  <si>
    <t>谷庄</t>
  </si>
  <si>
    <t>10kV蔡燕北线西八3#井井通柱上变</t>
  </si>
  <si>
    <t>郭庄北台</t>
  </si>
  <si>
    <t>阳谷澳林五金建材装饰城配电变压器</t>
  </si>
  <si>
    <t>金凤华府1号</t>
  </si>
  <si>
    <t>凤祥小区</t>
  </si>
  <si>
    <t>明珠嘉苑小区2#变</t>
  </si>
  <si>
    <t>10kV蔡燕北线五里庙小区1号</t>
  </si>
  <si>
    <t>澳林公馆</t>
  </si>
  <si>
    <t>10kV王楼变燕山澳林商贸城快速充电站箱式变电站</t>
  </si>
  <si>
    <t>平安东台</t>
  </si>
  <si>
    <t>10kV蔡燕北线五里庙小区5号</t>
  </si>
  <si>
    <t>明珠嘉苑小区配电变压器</t>
  </si>
  <si>
    <t>10kV蔡燕南线</t>
  </si>
  <si>
    <t>10kV蔡燕南线柴庄商业街柱上变</t>
  </si>
  <si>
    <t>张楼凤凰苑公台</t>
  </si>
  <si>
    <t>10kV蔡燕南线司营六台架变柱上变</t>
  </si>
  <si>
    <t>10kV蔡燕南线司营三组2台柱上变</t>
  </si>
  <si>
    <t>东环公变</t>
  </si>
  <si>
    <t>司营商业街西</t>
  </si>
  <si>
    <t>景阳路铁路涵洞台</t>
  </si>
  <si>
    <t>司营三组</t>
  </si>
  <si>
    <t>司营南台</t>
  </si>
  <si>
    <t>柴庄步行街2</t>
  </si>
  <si>
    <t>柴庄步行街</t>
  </si>
  <si>
    <t>张楼东</t>
  </si>
  <si>
    <t>司营2#台</t>
  </si>
  <si>
    <t>10kV蔡燕南线张楼东2台架变</t>
  </si>
  <si>
    <t>东环公变2台区</t>
  </si>
  <si>
    <t>司营商业街东</t>
  </si>
  <si>
    <t>柴庄商业街2</t>
  </si>
  <si>
    <t>10kV蔡燕南线司营家园小区北区6号配电变压器</t>
  </si>
  <si>
    <t>10kV蔡燕南线司营家园小区北区3号配电变</t>
  </si>
  <si>
    <t>柴庄</t>
  </si>
  <si>
    <t>10kV蔡燕南线司营家园小区北区8号配电变压器</t>
  </si>
  <si>
    <t>110kV付唐变电站</t>
  </si>
  <si>
    <t>10kV付北二线</t>
  </si>
  <si>
    <t>110kV付唐站10kV付北二线杜庄支线杜庄煤改电台架变</t>
  </si>
  <si>
    <t>110kV付唐站10kV付北二线杜庄支线杜庄西台煤改电台架变</t>
  </si>
  <si>
    <t>10kV付东一线</t>
  </si>
  <si>
    <t>10kV付东一线付唐西分支线付唐西台煤改电台架变</t>
  </si>
  <si>
    <t>10kV付东一线付唐支线付唐煤改电台架变</t>
  </si>
  <si>
    <t>10kV付东一线付唐南1分支付唐南1台煤改电台架变</t>
  </si>
  <si>
    <t>10kV付东一线付唐南支线付唐南2台煤改电台架变</t>
  </si>
  <si>
    <t>10kV付东一线付唐支线付唐东台煤改电台架变</t>
  </si>
  <si>
    <t>10kV付南三线</t>
  </si>
  <si>
    <t>10kV付南三线东焦西二支线东焦海西2台煤改电台架变</t>
  </si>
  <si>
    <t>10kV付南三线东焦支线东焦海2煤改电台架变</t>
  </si>
  <si>
    <t>10kV付南三线东焦东一支线东焦海东1台煤改电台架变</t>
  </si>
  <si>
    <t>10kV付南三线东焦东二支线东焦海东2台煤改电台架变</t>
  </si>
  <si>
    <t>10kV付南三线东焦东三支线东焦海东3台煤改电台架变</t>
  </si>
  <si>
    <t>10kV付南三线东焦西一支线东焦海西1台煤改电台架变</t>
  </si>
  <si>
    <t>10kV付南三线东焦支线东焦煤改电台架变</t>
  </si>
  <si>
    <t>10kV付南一线</t>
  </si>
  <si>
    <t>老唐南1台</t>
  </si>
  <si>
    <t>老唐南2台</t>
  </si>
  <si>
    <t>老唐西2台</t>
  </si>
  <si>
    <t>老唐2台</t>
  </si>
  <si>
    <t>10kV付南一线老唐东台</t>
  </si>
  <si>
    <t>10kV付南一线老唐西台</t>
  </si>
  <si>
    <t>10kV付南一线老唐北台</t>
  </si>
  <si>
    <t>老唐东2台</t>
  </si>
  <si>
    <t>老唐北2台</t>
  </si>
  <si>
    <t>老唐</t>
  </si>
  <si>
    <t>10kV付唐变顺河线</t>
  </si>
  <si>
    <t>10kV付唐变顺河线孙庄北支线孙庄北煤改电台架变</t>
  </si>
  <si>
    <t>10kV付唐变顺河线大迷阵支线大迷阵煤改电配电变压器</t>
  </si>
  <si>
    <t>10付唐变顺河线秦海支线孙庄煤改电台架变</t>
  </si>
  <si>
    <t>10付唐变顺河线秦海支线秦海煤改电台架变</t>
  </si>
  <si>
    <t>10kV付唐顺河线东外环支线秦海南二台架变</t>
  </si>
  <si>
    <t>10kV付唐顺河线孙庄2支线孙庄2台煤改电台架变</t>
  </si>
  <si>
    <t>10kV付唐顺河线秦海支线孙庄东台煤改电台架变</t>
  </si>
  <si>
    <t>10kV付唐变顺河线大迷阵支线大迷西台煤改电台架变</t>
  </si>
  <si>
    <t>10kV付唐变顺河线大迷阵交运驾校支线大迷北台煤改电台架变</t>
  </si>
  <si>
    <t>10kV付唐顺河线秦海南支线秦海南台煤改电台架变</t>
  </si>
  <si>
    <t>10kV付唐变顺河线东润路公变</t>
  </si>
  <si>
    <t>交运驾校公台</t>
  </si>
  <si>
    <t>10kV付西二线</t>
  </si>
  <si>
    <t>10kV付西二线厦工支线西焦支西焦西支线西焦北台煤改电台架</t>
  </si>
  <si>
    <t>10kV付西二线厦工支线西焦支西焦西支线西焦海Ⅱ煤改电台架</t>
  </si>
  <si>
    <t>10kV付西二线厦工支线西焦支西焦南支线西焦煤改电台架</t>
  </si>
  <si>
    <t>10kV付西二线厦工支线西焦支西焦南支线西焦南台煤改电台架</t>
  </si>
  <si>
    <t>110kV王楼变电站</t>
  </si>
  <si>
    <t>10kV宁津北线</t>
  </si>
  <si>
    <t>平安2台</t>
  </si>
  <si>
    <t>人大台</t>
  </si>
  <si>
    <t>化肥厂家属院台区</t>
  </si>
  <si>
    <t>惠泽园北台</t>
  </si>
  <si>
    <t>万和城1配1号变</t>
  </si>
  <si>
    <t>10kV王楼变顺河线盛世名门6#箱式变电站</t>
  </si>
  <si>
    <t>盛世名门5#</t>
  </si>
  <si>
    <t>烟草公司小区</t>
  </si>
  <si>
    <t>工商局小区</t>
  </si>
  <si>
    <t>北三里</t>
  </si>
  <si>
    <t>销户</t>
  </si>
  <si>
    <t>城角孟小区#2变压器</t>
  </si>
  <si>
    <t>惠泽园小区</t>
  </si>
  <si>
    <t>盛世名门2#</t>
  </si>
  <si>
    <t>城角孟小区#1箱变配电变压器</t>
  </si>
  <si>
    <t>盛世名门3#</t>
  </si>
  <si>
    <t>万和城1配2号变</t>
  </si>
  <si>
    <t>城角孟#3配电变压器</t>
  </si>
  <si>
    <t>盛世名门1#</t>
  </si>
  <si>
    <t>城角孟小区#4箱变</t>
  </si>
  <si>
    <t>万和城4配1号变</t>
  </si>
  <si>
    <t>万和城4配2号变</t>
  </si>
  <si>
    <t>盛世名门4#</t>
  </si>
  <si>
    <t>10kV王楼变工业园线</t>
  </si>
  <si>
    <t>建筑二台</t>
  </si>
  <si>
    <t>10kV王楼变工业园线运河西路邮政小区台台架变</t>
  </si>
  <si>
    <t>10kV阳谷王楼变工业园线前吕村1号井井通</t>
  </si>
  <si>
    <t>大市场台</t>
  </si>
  <si>
    <t>北门台</t>
  </si>
  <si>
    <t>北关公司#3院</t>
  </si>
  <si>
    <t>建筑台</t>
  </si>
  <si>
    <t>10kV王楼变工业园线北关西台</t>
  </si>
  <si>
    <t>大市场西台</t>
  </si>
  <si>
    <t>王楼社区1号变</t>
  </si>
  <si>
    <t>10kV王楼变工业园线北关村1号井井通</t>
  </si>
  <si>
    <t>辛菜郭新村间隔配电变压器</t>
  </si>
  <si>
    <t>王楼变工业园线辛菜郭二期配电变</t>
  </si>
  <si>
    <t>城角吕</t>
  </si>
  <si>
    <t>王楼社区3号变</t>
  </si>
  <si>
    <t>10kV王楼变工业园线万达小区保障房公台箱式变电站</t>
  </si>
  <si>
    <t>北关北台</t>
  </si>
  <si>
    <t>10kV王楼变工业园线一中分支阳谷育才小区配电室</t>
  </si>
  <si>
    <t>运河明珠小区</t>
  </si>
  <si>
    <t>北关西2台</t>
  </si>
  <si>
    <t>黄河路#1公变</t>
  </si>
  <si>
    <t>辛菜郭新村2#变</t>
  </si>
  <si>
    <t>10kV王楼变谷山线</t>
  </si>
  <si>
    <t>阳谷财局家属院公台</t>
  </si>
  <si>
    <t>财局台</t>
  </si>
  <si>
    <t>10kV王楼变谷山线图书4台柱上变</t>
  </si>
  <si>
    <t>浴池东台</t>
  </si>
  <si>
    <t>图书馆台</t>
  </si>
  <si>
    <t>图书馆2台</t>
  </si>
  <si>
    <t>东关西台</t>
  </si>
  <si>
    <t>大寺街公台</t>
  </si>
  <si>
    <t>电影院台</t>
  </si>
  <si>
    <t>城角孟A区</t>
  </si>
  <si>
    <t>农机局公台</t>
  </si>
  <si>
    <t>侨润街道办事处公台</t>
  </si>
  <si>
    <t>司法局公台</t>
  </si>
  <si>
    <t>10kV王楼变谷山线图书馆3号台架变</t>
  </si>
  <si>
    <t>10kV王楼变黄山线</t>
  </si>
  <si>
    <t>北徐</t>
  </si>
  <si>
    <t>北三里东</t>
  </si>
  <si>
    <t>北徐东台</t>
  </si>
  <si>
    <t>10kV王楼变黄山线郭围子西台</t>
  </si>
  <si>
    <t>10kV王楼变黄山线新城金樾府小区8号配电变</t>
  </si>
  <si>
    <t>10kV王楼变黄山线三山帝景城小区2号变箱式变电站</t>
  </si>
  <si>
    <t>10kV王楼变黄山线新城金樾府小区4号配电变压器</t>
  </si>
  <si>
    <t>三山帝景城小区3号变</t>
  </si>
  <si>
    <t>10kV王楼变黄山线新城金樾府小区11号配电变</t>
  </si>
  <si>
    <t>10kV王楼变黄山线新城金樾府小区2号配电变压器</t>
  </si>
  <si>
    <t>10kV王楼变黄山线新城金樾府小区12号配电变</t>
  </si>
  <si>
    <t>颐鑫佳苑1号</t>
  </si>
  <si>
    <t>颐政苑小区</t>
  </si>
  <si>
    <t>颐鑫佳苑2号</t>
  </si>
  <si>
    <t>三山帝景城公台</t>
  </si>
  <si>
    <t>10kV王楼变狮子楼线</t>
  </si>
  <si>
    <t>县委公台</t>
  </si>
  <si>
    <t>一中2台</t>
  </si>
  <si>
    <t>谷北照明</t>
  </si>
  <si>
    <t>10kV王楼变狮子楼线王楼</t>
  </si>
  <si>
    <t>植物园</t>
  </si>
  <si>
    <t>北关南2</t>
  </si>
  <si>
    <t>县委家属楼</t>
  </si>
  <si>
    <t>10kV王楼变狮子楼线招待所家属院</t>
  </si>
  <si>
    <t>尚品名居小区4号</t>
  </si>
  <si>
    <t>交运小区公台</t>
  </si>
  <si>
    <t>10kV王楼变狮子楼线尚品名居二期1号箱变</t>
  </si>
  <si>
    <t>10kV王楼变狮子楼线大众路联通小区配电变压器</t>
  </si>
  <si>
    <t>尚品名居小区1号</t>
  </si>
  <si>
    <t>尚品名居小区3号</t>
  </si>
  <si>
    <t>10kV王楼变狮子楼线融苑家园小区1号变</t>
  </si>
  <si>
    <t>10kV王楼变狮子楼线伴山花园小区箱变</t>
  </si>
  <si>
    <t>一中台</t>
  </si>
  <si>
    <t>10kV王楼变狮子楼线融苑家园小区2号变</t>
  </si>
  <si>
    <t>北关南台</t>
  </si>
  <si>
    <t>10kV王楼变狮子楼线云顶公馆二期1号配电变</t>
  </si>
  <si>
    <t>公司#1院</t>
  </si>
  <si>
    <t>北关东台</t>
  </si>
  <si>
    <t>尚品名居小区2号</t>
  </si>
  <si>
    <t>10kV王楼变顺河线</t>
  </si>
  <si>
    <t>10kV王楼变顺河线七号大院2号台</t>
  </si>
  <si>
    <t>前杨</t>
  </si>
  <si>
    <t>平安台</t>
  </si>
  <si>
    <t>融苑家园1号变</t>
  </si>
  <si>
    <t>七号大院公台</t>
  </si>
  <si>
    <t>汇智大厦</t>
  </si>
  <si>
    <t>东润华庭#1配电变压器</t>
  </si>
  <si>
    <t>融苑家园2号</t>
  </si>
  <si>
    <t>东润华庭#2配电变压器</t>
  </si>
  <si>
    <t>干休所台</t>
  </si>
  <si>
    <t>10kV王楼变西环线</t>
  </si>
  <si>
    <t>10kV王楼变西环线齐庄分支亓庄南台煤改电台架变</t>
  </si>
  <si>
    <t>10kV王楼变西环线齐庄东分支亓庄东台煤改电台架变</t>
  </si>
  <si>
    <t>10kV王楼变西环线齐庄分支亓庄中台煤改电台架变</t>
  </si>
  <si>
    <t>10kV王楼变西环线王楼支线刘灿明西2台煤改电台架变</t>
  </si>
  <si>
    <t>10kV王楼变西环线孟宅支线孟宅北台煤改电台架</t>
  </si>
  <si>
    <t>刘灿明东</t>
  </si>
  <si>
    <t>10kV王楼变西环线孟宅支线孟宅东煤改电台架变</t>
  </si>
  <si>
    <t>10kV王楼变西环线祥和家园配电变压器</t>
  </si>
  <si>
    <t>亓庄西台</t>
  </si>
  <si>
    <t>10kV王楼变西环线孟宅支线孟宅煤改电台架变</t>
  </si>
  <si>
    <t>10kV王楼变西环线刘灿明北刘灿明北煤改电台架变</t>
  </si>
  <si>
    <t>10kV王楼变西环线孟宅支线孟宅西台煤改电台架变</t>
  </si>
  <si>
    <t>10kV王楼变西环线刘灿明北刘灿明北2台煤改电台架</t>
  </si>
  <si>
    <t>10kV王楼变西环线王楼支线刘灿明中煤改电台架变</t>
  </si>
  <si>
    <t>10kV王楼变西环线王楼支线刘灿明东2台煤改电台架变</t>
  </si>
  <si>
    <t>刘灿明西</t>
  </si>
  <si>
    <t>10kV王楼变燕山线</t>
  </si>
  <si>
    <t>五里庙南</t>
  </si>
  <si>
    <t>郭围子东台</t>
  </si>
  <si>
    <t>侨润惠民小区</t>
  </si>
  <si>
    <t>五里庙北</t>
  </si>
  <si>
    <t>110kV阳谷变电站</t>
  </si>
  <si>
    <t>10kV宁津南线</t>
  </si>
  <si>
    <t>物价台</t>
  </si>
  <si>
    <t>10kV宁津南线三中家属院柱上变</t>
  </si>
  <si>
    <t>物价东台</t>
  </si>
  <si>
    <t>东街六队</t>
  </si>
  <si>
    <t>环保局</t>
  </si>
  <si>
    <t>揽湖上城5号变</t>
  </si>
  <si>
    <t>揽湖上城8号变</t>
  </si>
  <si>
    <t>10kV宁津南线揽湖上城2号配电变压器</t>
  </si>
  <si>
    <t>盛尊华府1号箱变</t>
  </si>
  <si>
    <t>揽湖上城6号变</t>
  </si>
  <si>
    <t>盛津华府小区</t>
  </si>
  <si>
    <t>10kV阳谷变宁津南线盛尊华府二期630kVA变</t>
  </si>
  <si>
    <t>10kV阳谷变宁津南线盛尊华府二期号1变</t>
  </si>
  <si>
    <t>盛津华府2号</t>
  </si>
  <si>
    <t>10kV宁津南线人行家属院配电变</t>
  </si>
  <si>
    <t>盛尊华府2号</t>
  </si>
  <si>
    <t>泰格东区南台配电变压器</t>
  </si>
  <si>
    <t>10kV宁津南线盛津华府二期1号配电变</t>
  </si>
  <si>
    <t>泰格东区北台配电变压器</t>
  </si>
  <si>
    <t>执法局公台</t>
  </si>
  <si>
    <t>电业小区二号院南台</t>
  </si>
  <si>
    <t>揽湖上城7号变</t>
  </si>
  <si>
    <t>国税局家属院公台变压器</t>
  </si>
  <si>
    <t>盛津华府二期1#</t>
  </si>
  <si>
    <t>10kV阳谷变谷山线</t>
  </si>
  <si>
    <t>农行 公变</t>
  </si>
  <si>
    <t>三中2台</t>
  </si>
  <si>
    <t>10kV阳谷变谷山线规划局公台</t>
  </si>
  <si>
    <t>汽修台</t>
  </si>
  <si>
    <t>药材公司家属院</t>
  </si>
  <si>
    <t>东南圆台</t>
  </si>
  <si>
    <t>汽修2台</t>
  </si>
  <si>
    <t>东南园2台</t>
  </si>
  <si>
    <t>站前台</t>
  </si>
  <si>
    <t>会盟台</t>
  </si>
  <si>
    <t>布庄</t>
  </si>
  <si>
    <t>站前街#2台</t>
  </si>
  <si>
    <t>检察院家属院</t>
  </si>
  <si>
    <t>粮局台</t>
  </si>
  <si>
    <t>阳谷教委家属院公台</t>
  </si>
  <si>
    <t>10kV阳谷变谷山线信用社家属院配电变</t>
  </si>
  <si>
    <t>三中公台</t>
  </si>
  <si>
    <t>10kV阳谷变黄山线</t>
  </si>
  <si>
    <t>司营西</t>
  </si>
  <si>
    <t>司营</t>
  </si>
  <si>
    <t>滨湖国际2号变</t>
  </si>
  <si>
    <t>滨湖国际1号变</t>
  </si>
  <si>
    <t>滨湖国际8号变</t>
  </si>
  <si>
    <t>滨湖国际5号变</t>
  </si>
  <si>
    <t>滨湖国际9号</t>
  </si>
  <si>
    <t>盛泰华府小区#2箱变</t>
  </si>
  <si>
    <t>盛泰华府小区#1箱变</t>
  </si>
  <si>
    <t>盛泰华府小区#3箱变配电变压器</t>
  </si>
  <si>
    <t>国泰公变</t>
  </si>
  <si>
    <t>滨湖国际7号变</t>
  </si>
  <si>
    <t>法院公变</t>
  </si>
  <si>
    <t>滨湖国际3号变</t>
  </si>
  <si>
    <t>滨湖国际4号变</t>
  </si>
  <si>
    <t>滨湖国际6号变</t>
  </si>
  <si>
    <t>10kV阳谷变南郊线</t>
  </si>
  <si>
    <t>10kV阳谷变南郊线刘坑支线刘坑煤改电台架变</t>
  </si>
  <si>
    <t>南湖御景7号箱变</t>
  </si>
  <si>
    <t>10kV阳谷变南郊线南湖御景二期1号变</t>
  </si>
  <si>
    <t>南湖御景小区3号变</t>
  </si>
  <si>
    <t>董贤北</t>
  </si>
  <si>
    <t>董贤东台</t>
  </si>
  <si>
    <t>南湖御景小区2号变</t>
  </si>
  <si>
    <t>南湖御景小区1号变</t>
  </si>
  <si>
    <t>10kV阳谷变南郊线马庙支线马庙煤改电台架变</t>
  </si>
  <si>
    <t>10kV阳谷变南郊线刘坑南支线刘坑南台煤改电台架变</t>
  </si>
  <si>
    <t>10kV阳谷变南郊线南三里小区</t>
  </si>
  <si>
    <t>南湖御景8号箱变</t>
  </si>
  <si>
    <t>10kV南郊线嘉和城小区2号配1号配电变</t>
  </si>
  <si>
    <t>南湖御景4号箱变</t>
  </si>
  <si>
    <t>10kV阳谷变南郊线李楼分支线李楼东台煤改电台架变</t>
  </si>
  <si>
    <t>嘉和城快速充电站</t>
  </si>
  <si>
    <t>南湖御景5号箱变</t>
  </si>
  <si>
    <t>10kV阳谷变南郊线董贤煤改电台架变</t>
  </si>
  <si>
    <t>10kV阳谷变南郊线南湖御景二期4号变</t>
  </si>
  <si>
    <t>10kV阳谷变南郊线刘坑东支线刘坑东台煤改电台架变</t>
  </si>
  <si>
    <t>10kV阳谷变南郊线南湖御景二期8号变</t>
  </si>
  <si>
    <t>10kV阳谷变南郊线南湖御景二期5号变</t>
  </si>
  <si>
    <t>110kV阳谷站10kV1341南郊线马庙北支线马庙北台煤改电台架变</t>
  </si>
  <si>
    <t>南湖御景6号箱变</t>
  </si>
  <si>
    <t>南三里东台</t>
  </si>
  <si>
    <t>10kV1341南郊线马庙南支线马庙东台煤改电台架变</t>
  </si>
  <si>
    <t>10kV阳谷变南郊线嘉和城小区4配1变</t>
  </si>
  <si>
    <t>10kV南郊线嘉和城小区3号配1号配电变</t>
  </si>
  <si>
    <t>110kV阳谷站10kV阳谷变南郊线李楼分支线李楼中台煤改电台架变</t>
  </si>
  <si>
    <t>10kV南郊线嘉和城小区1号配3号配电变</t>
  </si>
  <si>
    <t>10kV阳谷变南郊线李楼分支线李楼煤改电台架变</t>
  </si>
  <si>
    <t>南三里</t>
  </si>
  <si>
    <t>10kV阳谷变南郊线泰格四期2号变</t>
  </si>
  <si>
    <t>南三里小区1#配电室配电室2号配变</t>
  </si>
  <si>
    <t>10kV阳谷变南郊线泰格四期6号</t>
  </si>
  <si>
    <t>南三里小区3#配电室配电室6号配变</t>
  </si>
  <si>
    <t>10kV阳谷变南郊线泰格四期4号</t>
  </si>
  <si>
    <t>10kV阳谷变南郊线嘉和城5号配1号变</t>
  </si>
  <si>
    <t>南三里小区2#配电室配电室4号配变</t>
  </si>
  <si>
    <t>10kV阳谷变狮子楼线</t>
  </si>
  <si>
    <t>东街东台</t>
  </si>
  <si>
    <t>浴池台</t>
  </si>
  <si>
    <t>政府南台</t>
  </si>
  <si>
    <t>浴池2</t>
  </si>
  <si>
    <t>政府东台</t>
  </si>
  <si>
    <t>10kV阳谷变狮子楼线南街西台架变</t>
  </si>
  <si>
    <t>交警东台</t>
  </si>
  <si>
    <t>东街东台2</t>
  </si>
  <si>
    <t>人大家属楼</t>
  </si>
  <si>
    <t>10kV阳谷变狮子楼线南街南台</t>
  </si>
  <si>
    <t>紫汇御景小区8号变</t>
  </si>
  <si>
    <t>中央府邸小区#2</t>
  </si>
  <si>
    <t>10kV1343狮子楼线紫汇湖御景小区箱变9#</t>
  </si>
  <si>
    <t>紫汇御景小区5号变配电变压器</t>
  </si>
  <si>
    <t>紫汇御景小区4号变</t>
  </si>
  <si>
    <t>紫汇御景小区9号变</t>
  </si>
  <si>
    <t>10kV1343狮子楼线紫汇湖御景小区箱变4#</t>
  </si>
  <si>
    <t>紫汇御景小区3号变</t>
  </si>
  <si>
    <t>南街台</t>
  </si>
  <si>
    <t>南街2台</t>
  </si>
  <si>
    <t>东街西台</t>
  </si>
  <si>
    <t>紫汇御景小区12号变</t>
  </si>
  <si>
    <t>水利局家属院公台</t>
  </si>
  <si>
    <t>紫汇御景小区5号变</t>
  </si>
  <si>
    <t>10kV1343狮子楼线紫汇湖御景小区箱变1#</t>
  </si>
  <si>
    <t>中央府邸小区#1</t>
  </si>
  <si>
    <t>紫汇御景小区1号变</t>
  </si>
  <si>
    <t>10kV1343狮子楼线紫汇湖御景小区箱变8#</t>
  </si>
  <si>
    <t>紫汇御景小区7号变</t>
  </si>
  <si>
    <t>紫汇御景小区11号变</t>
  </si>
  <si>
    <t>县委住宅小区（公台）</t>
  </si>
  <si>
    <t>中央府邸小区#3</t>
  </si>
  <si>
    <t>紫汇御景小区6号变</t>
  </si>
  <si>
    <t>狮子楼台</t>
  </si>
  <si>
    <t>10kV1343狮子楼线紫汇湖御景小区箱变2#</t>
  </si>
  <si>
    <t>10kV1343狮子楼线紫汇湖御景小区箱变7#</t>
  </si>
  <si>
    <t>10kV1343狮子楼线紫汇湖御景小区箱变3#</t>
  </si>
  <si>
    <t>紫汇御景小区2号变</t>
  </si>
  <si>
    <t>中央府邸小区#4</t>
  </si>
  <si>
    <t>10kV阳谷变狮子楼线酒厂公台架变变压器</t>
  </si>
  <si>
    <t>10kV阳谷变顺河线</t>
  </si>
  <si>
    <t>司营台</t>
  </si>
  <si>
    <t>东关南台</t>
  </si>
  <si>
    <t>东街五队2</t>
  </si>
  <si>
    <t>东街五队</t>
  </si>
  <si>
    <t>司营中</t>
  </si>
  <si>
    <t>司营东</t>
  </si>
  <si>
    <t>东关东台</t>
  </si>
  <si>
    <t>税苑小区变压器间隔配电变压器</t>
  </si>
  <si>
    <t>10kV阳谷变顺河线线火车站支线柴庄大锯台架变</t>
  </si>
  <si>
    <t>泰格小区三期4#</t>
  </si>
  <si>
    <t>泰格小区三期3#</t>
  </si>
  <si>
    <t>中石小区</t>
  </si>
  <si>
    <t>泰格小区三期1#箱</t>
  </si>
  <si>
    <t>10kV阳谷变顺河线信合巷小区箱变</t>
  </si>
  <si>
    <t>中通雅苑小区</t>
  </si>
  <si>
    <t>泰格小区4#箱变</t>
  </si>
  <si>
    <t>10kV阳谷变顺河线博济学府1号变压器</t>
  </si>
  <si>
    <t>电业小区二号院北台</t>
  </si>
  <si>
    <t>泰格小区2#箱变</t>
  </si>
  <si>
    <t>泰格小区三期2#箱变</t>
  </si>
  <si>
    <t>土地局公台</t>
  </si>
  <si>
    <t>司营东台</t>
  </si>
  <si>
    <t>10kV阳谷变顺河线清河路联通小区配电变压器</t>
  </si>
  <si>
    <t>泰格小区1#箱变</t>
  </si>
  <si>
    <t>泰格小区3#箱变</t>
  </si>
  <si>
    <t>10kV阳谷变燕山线</t>
  </si>
  <si>
    <t>10kV阳谷变燕山线张楼村西台台架变</t>
  </si>
  <si>
    <t>10kV蔡燕南线揽湖上城2期2号配电室</t>
  </si>
  <si>
    <t>10kV蔡燕南线揽湖上城2期7号配电室</t>
  </si>
  <si>
    <t>金河路铁路涵洞台</t>
  </si>
  <si>
    <t>揽湖上城三期2号变</t>
  </si>
  <si>
    <t>铁路小区变压器</t>
  </si>
  <si>
    <t>10kV蔡燕南线揽湖上城2期5号配电室</t>
  </si>
  <si>
    <t>揽湖上城三期4号变</t>
  </si>
  <si>
    <t>10kV蔡燕南线揽湖上城2期9号配电室</t>
  </si>
  <si>
    <t>10kV蔡燕南线揽湖上城2期4号配电室</t>
  </si>
  <si>
    <t>万盛丽都小区</t>
  </si>
  <si>
    <t>35kV清河西变电站</t>
  </si>
  <si>
    <t>10kV西郊变工业园线</t>
  </si>
  <si>
    <t>西街北台</t>
  </si>
  <si>
    <t>西门东台</t>
  </si>
  <si>
    <t>10kV西郊变工业园线西门3台</t>
  </si>
  <si>
    <t>房管台</t>
  </si>
  <si>
    <t>10kV西郊变工业园线西门台</t>
  </si>
  <si>
    <t>10kV西郊变工业园线西街邮政家属院台台架变</t>
  </si>
  <si>
    <t>西门4台</t>
  </si>
  <si>
    <t>西街台（退运）</t>
  </si>
  <si>
    <t>西街公司#4院</t>
  </si>
  <si>
    <t>10kV西郊变工业园线西街西台</t>
  </si>
  <si>
    <t>10kV西郊变工业园线西门2台</t>
  </si>
  <si>
    <t>广源汽修厂快速充电桩</t>
  </si>
  <si>
    <t>10kV西郊变狮子楼线</t>
  </si>
  <si>
    <t>交警公台</t>
  </si>
  <si>
    <t>南关南台2</t>
  </si>
  <si>
    <t>南关台</t>
  </si>
  <si>
    <t>南关南台</t>
  </si>
  <si>
    <t>谷丰源小区公台</t>
  </si>
  <si>
    <t>10kV西郊变狮子楼线景阳岗酒厂家属院箱变</t>
  </si>
  <si>
    <t>棉纺小区公台</t>
  </si>
  <si>
    <t>南关3台</t>
  </si>
  <si>
    <t>南关西</t>
  </si>
  <si>
    <t>金河路东台</t>
  </si>
  <si>
    <t>10kV西郊变西环线</t>
  </si>
  <si>
    <t>王楼西台</t>
  </si>
  <si>
    <t>国庄</t>
  </si>
  <si>
    <t>国庄东</t>
  </si>
  <si>
    <t>10kV西郊变西环线西汉庄北台柱上变</t>
  </si>
  <si>
    <t>西汉庄</t>
  </si>
  <si>
    <t>刘灿明南台</t>
  </si>
  <si>
    <t>王楼</t>
  </si>
  <si>
    <t>王楼西二台</t>
  </si>
  <si>
    <t>王楼北</t>
  </si>
  <si>
    <t>大布供电所</t>
  </si>
  <si>
    <t>10kV付北一线</t>
  </si>
  <si>
    <t>后迷北</t>
  </si>
  <si>
    <t>10kV付北一线西迷支线杨庄西煤改电台架变</t>
  </si>
  <si>
    <t>10kV付北一线杨庄北支线杨庄北煤改电台架变</t>
  </si>
  <si>
    <t>张海西</t>
  </si>
  <si>
    <t>10kV付北一线东迷东支线东迷东煤改电台架变</t>
  </si>
  <si>
    <t>10kV付北一线东迷南支线东迷南煤改电台架变</t>
  </si>
  <si>
    <t>后迷东</t>
  </si>
  <si>
    <t>10kV付北一线杨庄南支线杨庄南煤改电台架变</t>
  </si>
  <si>
    <t>10kV付北一线西迷支线西迷煤改电台架变变压器</t>
  </si>
  <si>
    <t>张海台</t>
  </si>
  <si>
    <t>后迷南</t>
  </si>
  <si>
    <t>10kV付北一线李庄南支线李庄南煤改电台架变</t>
  </si>
  <si>
    <t>张海北</t>
  </si>
  <si>
    <t>10kV付北一线李庄支线李庄西煤改电台架变</t>
  </si>
  <si>
    <t>10kV付北一线西迷南支线西迷南煤改电台架变变压器</t>
  </si>
  <si>
    <t>张海03台</t>
  </si>
  <si>
    <t>10kV付北一线东迷东支线西迷北煤改电台架变</t>
  </si>
  <si>
    <t>10kV付北一线李庄支线李庄东煤改电台架变</t>
  </si>
  <si>
    <t>10kV付北一线李庄支线李庄煤改电台架变</t>
  </si>
  <si>
    <t>张海东</t>
  </si>
  <si>
    <t>王子仪东台</t>
  </si>
  <si>
    <t>10kV付北一线西迷支线杨庄煤改电台架变</t>
  </si>
  <si>
    <t>王子仪台</t>
  </si>
  <si>
    <t>10kV付北一线西迷支线东迷煤改电台架变</t>
  </si>
  <si>
    <t>10kV付北一线李庄东支线李庄东1煤改电台架变</t>
  </si>
  <si>
    <t>后迷</t>
  </si>
  <si>
    <t>110kV孙膑变电站</t>
  </si>
  <si>
    <t>10kV姜庄线</t>
  </si>
  <si>
    <t>徐良府西</t>
  </si>
  <si>
    <t>刘胡同西</t>
  </si>
  <si>
    <t>苏海小区</t>
  </si>
  <si>
    <t>苏海西</t>
  </si>
  <si>
    <t>徐良府</t>
  </si>
  <si>
    <t>徐良府西2</t>
  </si>
  <si>
    <t>姜庄台</t>
  </si>
  <si>
    <t>刘胡同东</t>
  </si>
  <si>
    <t>徐良府04台</t>
  </si>
  <si>
    <t>苏海</t>
  </si>
  <si>
    <t>熬厂</t>
  </si>
  <si>
    <t>鱼林赵</t>
  </si>
  <si>
    <t>刘胡同</t>
  </si>
  <si>
    <t>刘胡同北</t>
  </si>
  <si>
    <t>熬厂北</t>
  </si>
  <si>
    <t>姜庄北</t>
  </si>
  <si>
    <t>10kV新布线</t>
  </si>
  <si>
    <t>前海子布南</t>
  </si>
  <si>
    <t>家庙布西</t>
  </si>
  <si>
    <t>王楼变电站10kV新布线家庙布台架变</t>
  </si>
  <si>
    <t>家庙布东</t>
  </si>
  <si>
    <t>前海子布</t>
  </si>
  <si>
    <t>35kV大布变电站</t>
  </si>
  <si>
    <t>10kV大布线</t>
  </si>
  <si>
    <t>10kV大布线张董5台架变</t>
  </si>
  <si>
    <t>张胡同南</t>
  </si>
  <si>
    <t>10kV071大布线丁庄东台台架变</t>
  </si>
  <si>
    <t>赵庄北</t>
  </si>
  <si>
    <t>郭海西</t>
  </si>
  <si>
    <t>赵堂西（大布）</t>
  </si>
  <si>
    <t>赵堂北1</t>
  </si>
  <si>
    <t>10kV大布线张董3台架变</t>
  </si>
  <si>
    <t>10kV071大布线王胡同东台架变变压器</t>
  </si>
  <si>
    <t>王胡同台</t>
  </si>
  <si>
    <t>东布</t>
  </si>
  <si>
    <t>郭海南</t>
  </si>
  <si>
    <t>张董后</t>
  </si>
  <si>
    <t>10kV大布线王胡同支线张胡同煤改电台架变</t>
  </si>
  <si>
    <t>郭海台</t>
  </si>
  <si>
    <t>东张南</t>
  </si>
  <si>
    <t>大布变电站10kV大布线张董6台台架变</t>
  </si>
  <si>
    <t>赵堂北2</t>
  </si>
  <si>
    <t>赵堂东1</t>
  </si>
  <si>
    <t>王胡同西</t>
  </si>
  <si>
    <t>丁庄北</t>
  </si>
  <si>
    <t>赵堂北</t>
  </si>
  <si>
    <t>赵堂台（大布）</t>
  </si>
  <si>
    <t>张董北</t>
  </si>
  <si>
    <t>东张中</t>
  </si>
  <si>
    <t>郭海东</t>
  </si>
  <si>
    <t>（大布）赵堂南</t>
  </si>
  <si>
    <t>赵庄</t>
  </si>
  <si>
    <t>王胡同南</t>
  </si>
  <si>
    <t>赵堂东（大布）</t>
  </si>
  <si>
    <t>赵庄南（大布）</t>
  </si>
  <si>
    <t>张董2</t>
  </si>
  <si>
    <t>张董</t>
  </si>
  <si>
    <t>东张</t>
  </si>
  <si>
    <t>10kV淀粉厂线</t>
  </si>
  <si>
    <t>王庄南台</t>
  </si>
  <si>
    <t>10kV淀粉厂线惠庄村2号井井通</t>
  </si>
  <si>
    <t>10kV淀粉厂线惠庄村3号井井通</t>
  </si>
  <si>
    <t>吕超凡西</t>
  </si>
  <si>
    <t>王庄东</t>
  </si>
  <si>
    <t>吕超凡西2</t>
  </si>
  <si>
    <t>吕超凡中</t>
  </si>
  <si>
    <t>吕超凡西南</t>
  </si>
  <si>
    <t>10kV后布线</t>
  </si>
  <si>
    <t>四都北</t>
  </si>
  <si>
    <t>大布变电站10kV后布线高庄3台台架变</t>
  </si>
  <si>
    <t>新布东</t>
  </si>
  <si>
    <t>10kV后布线四都北1台台架变</t>
  </si>
  <si>
    <t>大布变电站10kV后布线高庄2台台架变</t>
  </si>
  <si>
    <t>大布东</t>
  </si>
  <si>
    <t>四都西</t>
  </si>
  <si>
    <t>后布02台</t>
  </si>
  <si>
    <t>牌坊南</t>
  </si>
  <si>
    <t>乡直02台（大布）</t>
  </si>
  <si>
    <t>高庄南</t>
  </si>
  <si>
    <t>蒋孟楼北</t>
  </si>
  <si>
    <t>后布</t>
  </si>
  <si>
    <t>大布03台</t>
  </si>
  <si>
    <t>高庄西</t>
  </si>
  <si>
    <t>西张</t>
  </si>
  <si>
    <t>大布站10kV后布线张董4台台架变</t>
  </si>
  <si>
    <t>西张东台区</t>
  </si>
  <si>
    <t>后布新村</t>
  </si>
  <si>
    <t>后布北</t>
  </si>
  <si>
    <t>前楼布台区</t>
  </si>
  <si>
    <t>乡直（大布）</t>
  </si>
  <si>
    <t>后布03台</t>
  </si>
  <si>
    <t>四都东</t>
  </si>
  <si>
    <t>后布中</t>
  </si>
  <si>
    <t>大布</t>
  </si>
  <si>
    <t>蒋孟楼</t>
  </si>
  <si>
    <t>四都南</t>
  </si>
  <si>
    <t>新布</t>
  </si>
  <si>
    <t>10kV李堂线</t>
  </si>
  <si>
    <t>郝楼东</t>
  </si>
  <si>
    <t>李化真</t>
  </si>
  <si>
    <t>10kV李堂线郭子洛村3号井井通</t>
  </si>
  <si>
    <t>李堂西</t>
  </si>
  <si>
    <t>王大夫北</t>
  </si>
  <si>
    <t>10kV李堂线郝楼村1号井井通</t>
  </si>
  <si>
    <t>10kV李堂线鹅鸭坡村2号井井通</t>
  </si>
  <si>
    <t>10kV李堂线李化真村3号井井通</t>
  </si>
  <si>
    <t>10kV李堂线武堤口村1号井井通</t>
  </si>
  <si>
    <t>10kV李堂线鹅鸭坡村1号井井通</t>
  </si>
  <si>
    <t>惠庄北</t>
  </si>
  <si>
    <t>10kV075李堂线郝楼04台架变变压器</t>
  </si>
  <si>
    <t>李堂东</t>
  </si>
  <si>
    <t>鹅鸭坡东</t>
  </si>
  <si>
    <t>10kV李堂线灵王庙村6号井井通</t>
  </si>
  <si>
    <t>10kV李堂线郭子洛村2号井井通</t>
  </si>
  <si>
    <t>10kV075李堂线灵王庙西台架变变压器</t>
  </si>
  <si>
    <t>李化真西</t>
  </si>
  <si>
    <t>大布变电站10kV李堂线武堤口台架变</t>
  </si>
  <si>
    <t>郭子洛</t>
  </si>
  <si>
    <t>10kV李堂线郭子洛村1号井井通</t>
  </si>
  <si>
    <t>10kV李堂线郝楼村2号井井通</t>
  </si>
  <si>
    <t>鹅鸭坡北台</t>
  </si>
  <si>
    <t>10kV李堂线李堂村1号井井通</t>
  </si>
  <si>
    <t>10kV李堂线灵王庙村4号井井通</t>
  </si>
  <si>
    <t>灵王庙东</t>
  </si>
  <si>
    <t>郝楼北</t>
  </si>
  <si>
    <t>惠庄东台</t>
  </si>
  <si>
    <t>鹅鸭坡03台</t>
  </si>
  <si>
    <t>10kV李堂线灵王庙村7号井井通</t>
  </si>
  <si>
    <t>10kV李堂线灵王庙村5号井井通</t>
  </si>
  <si>
    <t>惠庄西</t>
  </si>
  <si>
    <t>灵王庙台</t>
  </si>
  <si>
    <t>惠庄南</t>
  </si>
  <si>
    <t>10kV李堂线李化真村2号井井通</t>
  </si>
  <si>
    <t>10kV李堂线惠庄村1号井井通</t>
  </si>
  <si>
    <t>10kV李堂线灵王庙村3号井井通</t>
  </si>
  <si>
    <t>王大夫</t>
  </si>
  <si>
    <t>鹅鸭坡南</t>
  </si>
  <si>
    <t>任海</t>
  </si>
  <si>
    <t>鹅鸭坡</t>
  </si>
  <si>
    <t>任海南</t>
  </si>
  <si>
    <t>郭子洛北2</t>
  </si>
  <si>
    <t>10kV李堂线鹅鸭坡村3号井井通</t>
  </si>
  <si>
    <t>10kV075李堂线郝楼05台架变变压器</t>
  </si>
  <si>
    <t>郭子洛北</t>
  </si>
  <si>
    <t>任海03台</t>
  </si>
  <si>
    <t>10kV李堂线李化真村4号井井通</t>
  </si>
  <si>
    <t>西杨庄</t>
  </si>
  <si>
    <t>10kV李堂线李化真村1号井井通</t>
  </si>
  <si>
    <t>郝楼</t>
  </si>
  <si>
    <t>王大夫东</t>
  </si>
  <si>
    <t>惠庄</t>
  </si>
  <si>
    <t>李堂</t>
  </si>
  <si>
    <t>10kV薛楼线</t>
  </si>
  <si>
    <t>朱庙</t>
  </si>
  <si>
    <t>薛楼东二</t>
  </si>
  <si>
    <t>10kV薛楼线薛楼村3号井井通</t>
  </si>
  <si>
    <t>司庄南</t>
  </si>
  <si>
    <t>薛楼南</t>
  </si>
  <si>
    <t>魏村南</t>
  </si>
  <si>
    <t>薛楼北</t>
  </si>
  <si>
    <t>王元</t>
  </si>
  <si>
    <t>穆庄北</t>
  </si>
  <si>
    <t>10kV薛楼线董庄村1号井井通</t>
  </si>
  <si>
    <t>10kV薛楼线薛楼村6号井井通</t>
  </si>
  <si>
    <t>王元北</t>
  </si>
  <si>
    <t>10kV薛楼线薛楼村1号井井通</t>
  </si>
  <si>
    <t>10kV薛楼线穆庄村4号井井通</t>
  </si>
  <si>
    <t>董庄北</t>
  </si>
  <si>
    <t>李堂南</t>
  </si>
  <si>
    <t>朱庙北</t>
  </si>
  <si>
    <t>穆庄</t>
  </si>
  <si>
    <t>薛楼东</t>
  </si>
  <si>
    <t>10kV076薛楼线王元西台架变变压器</t>
  </si>
  <si>
    <t>司庄</t>
  </si>
  <si>
    <t>10kV薛楼线薛楼村2号井井通</t>
  </si>
  <si>
    <t>10kV薛楼线薛楼村7号井井通</t>
  </si>
  <si>
    <t>薛楼西</t>
  </si>
  <si>
    <t>李村北</t>
  </si>
  <si>
    <t>35kV大布站10kV薛楼线薛楼中台台架变</t>
  </si>
  <si>
    <t>10kV076薛楼线王元东台架变变压器</t>
  </si>
  <si>
    <t>10kV薛楼线穆庄村2号井井通</t>
  </si>
  <si>
    <t>穆庄03台</t>
  </si>
  <si>
    <t>王元南</t>
  </si>
  <si>
    <t>10kV薛楼线薛楼村5号井井通</t>
  </si>
  <si>
    <t>李村</t>
  </si>
  <si>
    <t>10kV薛楼线董庄村3号井井通</t>
  </si>
  <si>
    <t>10kV薛楼线穆庄村1号井井通</t>
  </si>
  <si>
    <t>董胡同</t>
  </si>
  <si>
    <t>魏村</t>
  </si>
  <si>
    <t>10kV薛楼线董庄村2号井井通</t>
  </si>
  <si>
    <t>董庄南台</t>
  </si>
  <si>
    <t>薛楼北1台</t>
  </si>
  <si>
    <t>10kV薛楼线董庄村4号井井通</t>
  </si>
  <si>
    <t>10kV薛楼线穆庄村3号井井通</t>
  </si>
  <si>
    <t>10kV杨庄线</t>
  </si>
  <si>
    <t>魏庄东</t>
  </si>
  <si>
    <t>大布訾海西</t>
  </si>
  <si>
    <t>10kV杨庄线魏庄村1号井井通</t>
  </si>
  <si>
    <t>10kV杨庄线訾海村3号井井通</t>
  </si>
  <si>
    <t>訾海中台</t>
  </si>
  <si>
    <t>土山寺东</t>
  </si>
  <si>
    <t>吕超凡北</t>
  </si>
  <si>
    <t>李楼</t>
  </si>
  <si>
    <t>（大布）魏庄</t>
  </si>
  <si>
    <t>訾海集贸</t>
  </si>
  <si>
    <t>10kV杨庄线灵王庙村2号井井通</t>
  </si>
  <si>
    <t>10kV杨庄线魏庄村2号井井通</t>
  </si>
  <si>
    <t>宁仓北</t>
  </si>
  <si>
    <t>吕超凡南公变</t>
  </si>
  <si>
    <t>李楼南</t>
  </si>
  <si>
    <t>訾海北公变</t>
  </si>
  <si>
    <t>土山寺</t>
  </si>
  <si>
    <t>土山寺西</t>
  </si>
  <si>
    <t>冉庙南2</t>
  </si>
  <si>
    <t>訾海东</t>
  </si>
  <si>
    <t>10kV杨庄线魏庄村3号井井通</t>
  </si>
  <si>
    <t>訾海</t>
  </si>
  <si>
    <t>10kV杨庄线訾海村2号井井通</t>
  </si>
  <si>
    <t>宁仓南</t>
  </si>
  <si>
    <t>冉庙南台</t>
  </si>
  <si>
    <t>訾海南公变</t>
  </si>
  <si>
    <t>10kV杨庄线訾海村1号井井通</t>
  </si>
  <si>
    <t>土山寺北</t>
  </si>
  <si>
    <t>10kV淀粉厂线灵王庙村1号井井通</t>
  </si>
  <si>
    <t>冉庙西</t>
  </si>
  <si>
    <t>10kV杨庄线訾海村4号井井通</t>
  </si>
  <si>
    <t>10kV杨庄线訾海村5号井井通</t>
  </si>
  <si>
    <t>大布变电站10kV杨庄线宁仓台架变</t>
  </si>
  <si>
    <t>冉庙</t>
  </si>
  <si>
    <t>吕超凡</t>
  </si>
  <si>
    <t>35kV高庙王变电站</t>
  </si>
  <si>
    <t>高庙王供电所</t>
  </si>
  <si>
    <t>10kV高庙王线</t>
  </si>
  <si>
    <t>刘泗河</t>
  </si>
  <si>
    <t>孟刘庄北台</t>
  </si>
  <si>
    <t>位楼(新)</t>
  </si>
  <si>
    <t>位楼东台</t>
  </si>
  <si>
    <t>北彭（新）</t>
  </si>
  <si>
    <t>李楼北2台柱上变</t>
  </si>
  <si>
    <t>10kV高庙王线刘泗河村1号井井通</t>
  </si>
  <si>
    <t>胡庄台</t>
  </si>
  <si>
    <t>刘泗河东</t>
  </si>
  <si>
    <t>满庄南</t>
  </si>
  <si>
    <t>刘化育</t>
  </si>
  <si>
    <t>苦水王</t>
  </si>
  <si>
    <t>10kV高庙王线苦水王村1号井井通</t>
  </si>
  <si>
    <t>孟楼</t>
  </si>
  <si>
    <t>李楼北</t>
  </si>
  <si>
    <t>10kV高庙王线北新村1号井井通</t>
  </si>
  <si>
    <t>孟楼南变压器</t>
  </si>
  <si>
    <t>朱施董南台</t>
  </si>
  <si>
    <t>满庄</t>
  </si>
  <si>
    <t>10kV高庙王线孔盛村3号井井通</t>
  </si>
  <si>
    <t>孔圣</t>
  </si>
  <si>
    <t>10kV高庙王线孔盛村1号井井通</t>
  </si>
  <si>
    <t>朱施董西台</t>
  </si>
  <si>
    <t>北彭南</t>
  </si>
  <si>
    <t>李楼(高庙王)</t>
  </si>
  <si>
    <t>中新村（新）</t>
  </si>
  <si>
    <t>孟刘庄</t>
  </si>
  <si>
    <t>10kV高庙王线刘泗河村2号井井通</t>
  </si>
  <si>
    <t>10kV高庙王线苦水王村3号井井通</t>
  </si>
  <si>
    <t>苦水王北台</t>
  </si>
  <si>
    <t>孔圣北变压器</t>
  </si>
  <si>
    <t>李楼东</t>
  </si>
  <si>
    <t>刘泗河北台</t>
  </si>
  <si>
    <t>苦水王南</t>
  </si>
  <si>
    <t>10kV高庙王线苦水王村4号井井通</t>
  </si>
  <si>
    <t>尚井东台</t>
  </si>
  <si>
    <t>尚井（新）</t>
  </si>
  <si>
    <t>刘化育东台</t>
  </si>
  <si>
    <t>席桥</t>
  </si>
  <si>
    <t>胡庄北台</t>
  </si>
  <si>
    <t>刘化育南台</t>
  </si>
  <si>
    <t>朱施董</t>
  </si>
  <si>
    <t>北新村</t>
  </si>
  <si>
    <t>10kV高庙王线孔盛村2号井井通</t>
  </si>
  <si>
    <t>10kV高庙王线苦水王村2号井井通</t>
  </si>
  <si>
    <t>10kV前仓线</t>
  </si>
  <si>
    <t>王楼西</t>
  </si>
  <si>
    <t>中孔北</t>
  </si>
  <si>
    <t>10kV041前仓线孙集东台架变变压器</t>
  </si>
  <si>
    <t>毕炉</t>
  </si>
  <si>
    <t>孔寨</t>
  </si>
  <si>
    <t>苗庄（新）</t>
  </si>
  <si>
    <t>吴堂东台</t>
  </si>
  <si>
    <t>吴堂南</t>
  </si>
  <si>
    <t>吴堂</t>
  </si>
  <si>
    <t>东范庄</t>
  </si>
  <si>
    <t>三官庙东台</t>
  </si>
  <si>
    <t>袁楼北公台</t>
  </si>
  <si>
    <t>10kV前仓线前仓村2号井井通</t>
  </si>
  <si>
    <t>后仓</t>
  </si>
  <si>
    <t>杨园(新)</t>
  </si>
  <si>
    <t>郭庄南变压器</t>
  </si>
  <si>
    <t>毕炉西台</t>
  </si>
  <si>
    <t>中孔三台</t>
  </si>
  <si>
    <t>邵楼东</t>
  </si>
  <si>
    <t>王楼南</t>
  </si>
  <si>
    <t>袁楼东台</t>
  </si>
  <si>
    <t>10kV041前仓线前仓1台架变变压器</t>
  </si>
  <si>
    <t>东孙北台</t>
  </si>
  <si>
    <t>前仓</t>
  </si>
  <si>
    <t>王楼(高庙王)</t>
  </si>
  <si>
    <t>邵楼南台</t>
  </si>
  <si>
    <t>前仓2</t>
  </si>
  <si>
    <t>中孔4</t>
  </si>
  <si>
    <t>后仓北台</t>
  </si>
  <si>
    <t>10kV041前仓线苗庄西台架变变压器</t>
  </si>
  <si>
    <t>10kV前仓线孙集村1号井井通</t>
  </si>
  <si>
    <t>10kV041前仓线中孔村3号井井通</t>
  </si>
  <si>
    <t>邵楼</t>
  </si>
  <si>
    <t>石磙张</t>
  </si>
  <si>
    <t>东孙南台</t>
  </si>
  <si>
    <t>10kV前仓线前仓村1号井井通</t>
  </si>
  <si>
    <t>三官庙</t>
  </si>
  <si>
    <t>石磙张南台</t>
  </si>
  <si>
    <t>吕庄</t>
  </si>
  <si>
    <t>10kV041前仓线三官庙村1号井井通</t>
  </si>
  <si>
    <t>35kV高庙王站10kV前仓线孔寨村1号井井通</t>
  </si>
  <si>
    <t>10kV041前仓线中孔村1号井井通</t>
  </si>
  <si>
    <t>10kV041前仓线中孔村2号井井通</t>
  </si>
  <si>
    <t>王楼北公台</t>
  </si>
  <si>
    <t>中孔南</t>
  </si>
  <si>
    <t>郭庄西</t>
  </si>
  <si>
    <t>东孙</t>
  </si>
  <si>
    <t>10kV041前仓线中孔村4号井井通</t>
  </si>
  <si>
    <t>邵楼北公台</t>
  </si>
  <si>
    <t>吴堂北</t>
  </si>
  <si>
    <t>中孔5台</t>
  </si>
  <si>
    <t>席庄（新）</t>
  </si>
  <si>
    <t>10kV徐山斗线</t>
  </si>
  <si>
    <t>徐山斗西1台</t>
  </si>
  <si>
    <t>徐山斗</t>
  </si>
  <si>
    <t>塘坊北</t>
  </si>
  <si>
    <t>王怀</t>
  </si>
  <si>
    <t>塘坊</t>
  </si>
  <si>
    <t>徐山斗东1台</t>
  </si>
  <si>
    <t>秦楼南公台</t>
  </si>
  <si>
    <t>徐山斗西台</t>
  </si>
  <si>
    <t>徐山斗东台</t>
  </si>
  <si>
    <t>10kV徐山斗线西范庄村1号井井通</t>
  </si>
  <si>
    <t>秦楼南东公台</t>
  </si>
  <si>
    <t>西关庄北台</t>
  </si>
  <si>
    <t>秦楼西台</t>
  </si>
  <si>
    <t>西关庄南</t>
  </si>
  <si>
    <t>秦楼南西柱上变压器</t>
  </si>
  <si>
    <t>高庙王2台</t>
  </si>
  <si>
    <t>高庙王所用变</t>
  </si>
  <si>
    <t>高庙王三台</t>
  </si>
  <si>
    <t>乡直</t>
  </si>
  <si>
    <t>10kV徐山斗线西关庄村2号井井通</t>
  </si>
  <si>
    <t>乔庄</t>
  </si>
  <si>
    <t>秦楼北台</t>
  </si>
  <si>
    <t>10kV徐山斗线西范庄村2号井井通</t>
  </si>
  <si>
    <t>乔庄东</t>
  </si>
  <si>
    <t>高庙王站10kV徐山斗线乡直东台台架变</t>
  </si>
  <si>
    <t>藏庄西台</t>
  </si>
  <si>
    <t>高庙王北</t>
  </si>
  <si>
    <t>10kV徐山斗线西关庄村1号井井通</t>
  </si>
  <si>
    <t>藏庄</t>
  </si>
  <si>
    <t>高庙王西台</t>
  </si>
  <si>
    <t>东关庄</t>
  </si>
  <si>
    <t>10kV徐山斗线西关庄村3号井井通</t>
  </si>
  <si>
    <t>乔庄东2台</t>
  </si>
  <si>
    <t>秦楼</t>
  </si>
  <si>
    <t>西范庄</t>
  </si>
  <si>
    <t>东关庄南台</t>
  </si>
  <si>
    <t>西关庄</t>
  </si>
  <si>
    <t>高庙王</t>
  </si>
  <si>
    <t>西范庄南台</t>
  </si>
  <si>
    <t>35kV金斗营变电站</t>
  </si>
  <si>
    <t>10kV南新线</t>
  </si>
  <si>
    <t>张庄南台</t>
  </si>
  <si>
    <t>张庄（高庙王)</t>
  </si>
  <si>
    <t>曹集</t>
  </si>
  <si>
    <t>后薛</t>
  </si>
  <si>
    <t>前薛（高庙王）</t>
  </si>
  <si>
    <t>郎南</t>
  </si>
  <si>
    <t>10kV南新线高里圈东支线高里圈东煤改电台架变</t>
  </si>
  <si>
    <t>杨庄东台</t>
  </si>
  <si>
    <t>10kV0166南新线杨庄南台架变变压器</t>
  </si>
  <si>
    <t>10kV南新线高里圈北支线高里圈北煤改电台架变</t>
  </si>
  <si>
    <t>李寨南台</t>
  </si>
  <si>
    <t>前薛南台</t>
  </si>
  <si>
    <t>10kV南新线郎集东台支线郎集东煤改电台架变</t>
  </si>
  <si>
    <t>徐集</t>
  </si>
  <si>
    <t>10kV南新线郎北支线郎北台架变</t>
  </si>
  <si>
    <t>前薛西台</t>
  </si>
  <si>
    <t>后薛北台(新)</t>
  </si>
  <si>
    <t>10kV南新线郎北2台支线郎北2煤改电台架变</t>
  </si>
  <si>
    <t>前薛北台</t>
  </si>
  <si>
    <t>10kV南新线郎南4台支线郎南4煤改电台架变</t>
  </si>
  <si>
    <t>郎南二</t>
  </si>
  <si>
    <t>周庄（新）</t>
  </si>
  <si>
    <t>徐集东台</t>
  </si>
  <si>
    <t>10kV南新线马庄2台支线马庄2煤改电台架变</t>
  </si>
  <si>
    <t>高里圈</t>
  </si>
  <si>
    <t>郎北西台</t>
  </si>
  <si>
    <t>徐集西(新)</t>
  </si>
  <si>
    <t>刘集</t>
  </si>
  <si>
    <t>许楼南台</t>
  </si>
  <si>
    <t>10kV南新线张庄村1号井井通</t>
  </si>
  <si>
    <t>周庄北台</t>
  </si>
  <si>
    <t>10kV南新线李寨东支线李寨东煤改电台架变</t>
  </si>
  <si>
    <t>10kV南新线李寨北支线李寨北煤改电台架变</t>
  </si>
  <si>
    <t>10kV0166南新线后薛西台架变变压器</t>
  </si>
  <si>
    <t>许楼</t>
  </si>
  <si>
    <t>曹集南台</t>
  </si>
  <si>
    <t>10kV南新线李寨北支线李寨北1煤改电台架变</t>
  </si>
  <si>
    <t>10kV南新线张庄村2号井井通</t>
  </si>
  <si>
    <t>许楼北台</t>
  </si>
  <si>
    <t>郎南三</t>
  </si>
  <si>
    <t>35kV郭屯变电站</t>
  </si>
  <si>
    <t>郭屯供电所</t>
  </si>
  <si>
    <t>10kV东韩线</t>
  </si>
  <si>
    <t>10kV东韩线段庄村3号井井通</t>
  </si>
  <si>
    <t>东韩北台</t>
  </si>
  <si>
    <t>10kV东韩线侯堂2号排灌台</t>
  </si>
  <si>
    <t>南葛</t>
  </si>
  <si>
    <t>10kV东韩线南葛村1号井井通</t>
  </si>
  <si>
    <t>10kV东韩线洪刘煤改电支线洪刘煤改电台架变</t>
  </si>
  <si>
    <t>10kV东韩线葛集村1号井井通</t>
  </si>
  <si>
    <t>10kV东韩线东韩村4号排灌台</t>
  </si>
  <si>
    <t>王屯2台</t>
  </si>
  <si>
    <t>南李配电变压器</t>
  </si>
  <si>
    <t>10kV东韩线王顶村1号井井通</t>
  </si>
  <si>
    <t>10kV东韩线洪刘北支线洪刘北煤改电台架变</t>
  </si>
  <si>
    <t>10kV东韩线段庄村2号井井通</t>
  </si>
  <si>
    <t>10kV东韩线王屯村5号井井通柱上变</t>
  </si>
  <si>
    <t>王顶东</t>
  </si>
  <si>
    <t>10kV东韩线王屯村4号井井通</t>
  </si>
  <si>
    <t>姜屯东</t>
  </si>
  <si>
    <t>10kV东韩线王屯村2号井井通</t>
  </si>
  <si>
    <t>10kV东韩线姜屯村2号井井通</t>
  </si>
  <si>
    <t>王屯台</t>
  </si>
  <si>
    <t>李屯东台</t>
  </si>
  <si>
    <t>侯堂西台</t>
  </si>
  <si>
    <t>10kV东韩线王顶村2号井井通</t>
  </si>
  <si>
    <t>10kV东韩线杨庄村1号井井通</t>
  </si>
  <si>
    <t>10kV东韩线洪刘2号排灌台</t>
  </si>
  <si>
    <t>10kV东韩线李屯村1号排灌台</t>
  </si>
  <si>
    <t>王顶</t>
  </si>
  <si>
    <t>10kV东韩线王屯村1号井井通</t>
  </si>
  <si>
    <t>10kV东韩线姜屯村1号井井通</t>
  </si>
  <si>
    <t>10kV东韩线王屯村3号井井通</t>
  </si>
  <si>
    <t>10kV东韩线段庄村1号井井通</t>
  </si>
  <si>
    <t>10kV东韩线前梨园村2号井井通</t>
  </si>
  <si>
    <t>段庄南</t>
  </si>
  <si>
    <t>10kV东韩线东韩村1号井井通</t>
  </si>
  <si>
    <t>10kV东韩线杨庄村2号井井通</t>
  </si>
  <si>
    <t>10kV东韩线南李村1号井井通</t>
  </si>
  <si>
    <t>王屯北台</t>
  </si>
  <si>
    <t>李屯南台</t>
  </si>
  <si>
    <t>南李北</t>
  </si>
  <si>
    <t>10kV东韩线洪刘南煤改电支线洪刘南煤改电台架变</t>
  </si>
  <si>
    <t>10kV东韩线洪刘1号排灌台</t>
  </si>
  <si>
    <t>10kV东韩线侯堂1号排灌台</t>
  </si>
  <si>
    <t>东韩</t>
  </si>
  <si>
    <t>姜屯</t>
  </si>
  <si>
    <t>李屯变压器</t>
  </si>
  <si>
    <t>侯堂</t>
  </si>
  <si>
    <t>10kV东李线</t>
  </si>
  <si>
    <t>10kV东李线陈堂村2号井井通</t>
  </si>
  <si>
    <t>侯海2台</t>
  </si>
  <si>
    <t>冯集西台</t>
  </si>
  <si>
    <t>10kV东李线孟庄村1号井井通</t>
  </si>
  <si>
    <t>10kV东李线东朱村2号井井通</t>
  </si>
  <si>
    <t>东朱变压器</t>
  </si>
  <si>
    <t>杨皋2台</t>
  </si>
  <si>
    <t>10kV东李线东李村1号井井通</t>
  </si>
  <si>
    <t>10kV东李线苑店支线苑店煤改电台架变</t>
  </si>
  <si>
    <t>梁庄</t>
  </si>
  <si>
    <t>10kV东李线陈堂村1号井井通</t>
  </si>
  <si>
    <t>侯海</t>
  </si>
  <si>
    <t>10kV东李线梁庄村3号井井通</t>
  </si>
  <si>
    <t>10kV东李线苑店北支线苑店北煤改电台架变</t>
  </si>
  <si>
    <t>10kV东李线东李村2号井井通</t>
  </si>
  <si>
    <t>10kV东李线张堂村2号井井通</t>
  </si>
  <si>
    <t>10kV东李线东朱村1号井井通</t>
  </si>
  <si>
    <t>10kV东李线东李3号排灌台</t>
  </si>
  <si>
    <t>东李</t>
  </si>
  <si>
    <t>10kV东李线苑店支线张堂煤改电台架变</t>
  </si>
  <si>
    <t>陈堂</t>
  </si>
  <si>
    <t>陈堂白庄200kVA变</t>
  </si>
  <si>
    <t>东李南台</t>
  </si>
  <si>
    <t>杨皋</t>
  </si>
  <si>
    <t>10kV东李线邢庄村1号井井通</t>
  </si>
  <si>
    <t>梁庄北</t>
  </si>
  <si>
    <t>10kV0145东李线葛集东台架变变压器</t>
  </si>
  <si>
    <t>10kV东李线赵庄村1号井井通</t>
  </si>
  <si>
    <t>陈堂东台</t>
  </si>
  <si>
    <t>10kV东李线葛集村3号井井通</t>
  </si>
  <si>
    <t>10kV东李线张堂二排灌支线张堂西煤改电台架变</t>
  </si>
  <si>
    <t>葛集2台</t>
  </si>
  <si>
    <t>10kV东李线赵庄村2号井井通</t>
  </si>
  <si>
    <t>10kV东李线张堂村1号井井通</t>
  </si>
  <si>
    <t>10kV东李线苑店村3号井井通</t>
  </si>
  <si>
    <t>10kV东李线侯海村1号井井通</t>
  </si>
  <si>
    <t>10kV东李线葛集村2号井井通</t>
  </si>
  <si>
    <t>10kV东李线梁庄村2号井井通</t>
  </si>
  <si>
    <t>冯集</t>
  </si>
  <si>
    <t>10kV东李线苑店支线苑店东煤改电台架变</t>
  </si>
  <si>
    <t>10kV东李线苑店支线苑店西煤改电台架变</t>
  </si>
  <si>
    <t>10kV东李线杨皋村1号井井通</t>
  </si>
  <si>
    <t>10kV东李线苑店村1号井井通</t>
  </si>
  <si>
    <t>葛集</t>
  </si>
  <si>
    <t>10kV东李线侯海村2号井井通</t>
  </si>
  <si>
    <t>10kV东李线孟庄村2号井井通</t>
  </si>
  <si>
    <t>10kV东李线张堂村4号井井通</t>
  </si>
  <si>
    <t>冯集北台</t>
  </si>
  <si>
    <t>10kV东李线冯集村2号井井通</t>
  </si>
  <si>
    <t>10kV东李线冯集村1号井井通</t>
  </si>
  <si>
    <t>10kV东李线梁庄村1号井井通</t>
  </si>
  <si>
    <t>10kV东朱线</t>
  </si>
  <si>
    <t>前于</t>
  </si>
  <si>
    <t>丰徐</t>
  </si>
  <si>
    <t>10kV东朱线丰徐村1号井井通</t>
  </si>
  <si>
    <t>葛集北台</t>
  </si>
  <si>
    <t>孟屯北台</t>
  </si>
  <si>
    <t>10kV东朱线丁庄村1号井井通</t>
  </si>
  <si>
    <t>10kV东朱线丰徐村3号井井通</t>
  </si>
  <si>
    <t>10kV东朱线杨皋村2号井井通</t>
  </si>
  <si>
    <t>黄庄南台</t>
  </si>
  <si>
    <t>10kV东朱线黄庄村1号井井通</t>
  </si>
  <si>
    <t>丁庄东</t>
  </si>
  <si>
    <t>前于东</t>
  </si>
  <si>
    <t>10kV东朱线丰徐村2号井井通</t>
  </si>
  <si>
    <t>丰徐北台</t>
  </si>
  <si>
    <t>郭屯东</t>
  </si>
  <si>
    <t>孟屯Ⅱ台</t>
  </si>
  <si>
    <t>赵元2</t>
  </si>
  <si>
    <t>北葛东台</t>
  </si>
  <si>
    <t>10kV东朱线黄庄村3号井井通</t>
  </si>
  <si>
    <t>10kV东朱线丁庄村2号井井通</t>
  </si>
  <si>
    <t>10kV东朱线黄庄村2号井井通</t>
  </si>
  <si>
    <t>于庄（ 郭屯）</t>
  </si>
  <si>
    <t>10kV0144东朱线黄庄南2台架变变压器</t>
  </si>
  <si>
    <t>10kV东朱线赵元村1号井井通</t>
  </si>
  <si>
    <t>10kV东朱线郭屯村1号井井通</t>
  </si>
  <si>
    <t>北葛</t>
  </si>
  <si>
    <t>孟屯</t>
  </si>
  <si>
    <t>黄庄</t>
  </si>
  <si>
    <t>赵元</t>
  </si>
  <si>
    <t>后刘变压器</t>
  </si>
  <si>
    <t>10kV郭屯线</t>
  </si>
  <si>
    <t>阳谷郭屯供电所</t>
  </si>
  <si>
    <t>10kV郭屯线郭屯村2号井井通</t>
  </si>
  <si>
    <t>10kV郭屯线郭屯村3号井井通</t>
  </si>
  <si>
    <t>姜邢新农村南台</t>
  </si>
  <si>
    <t>王营新村小区</t>
  </si>
  <si>
    <t>姜邢西台</t>
  </si>
  <si>
    <t>姜邢</t>
  </si>
  <si>
    <t>郭屯</t>
  </si>
  <si>
    <t>西韩新村小区</t>
  </si>
  <si>
    <t>张刘新村东</t>
  </si>
  <si>
    <t>郭屯南台</t>
  </si>
  <si>
    <t>郭屯北Ⅱ台</t>
  </si>
  <si>
    <t>张刘</t>
  </si>
  <si>
    <t>姜邢西一</t>
  </si>
  <si>
    <t>10kV郭屯线曹庄2号排灌台</t>
  </si>
  <si>
    <t>邵楼新村小区</t>
  </si>
  <si>
    <t>郭屯北</t>
  </si>
  <si>
    <t>乡直Ⅱ台</t>
  </si>
  <si>
    <t>乡直北</t>
  </si>
  <si>
    <t>10kV郭屯线西韩村1号井井通</t>
  </si>
  <si>
    <t>曹庄</t>
  </si>
  <si>
    <t>姜邢新农村北台</t>
  </si>
  <si>
    <t>10kV郭屯线张刘村3号井井通</t>
  </si>
  <si>
    <t>10kV郭屯线张刘村1号井井通</t>
  </si>
  <si>
    <t>张刘新村小区</t>
  </si>
  <si>
    <t>郭屯西台配电变压器</t>
  </si>
  <si>
    <t>10kV郭屯线后梨园村2号井井通</t>
  </si>
  <si>
    <t>10kV郭屯线曹庄村1号井井通</t>
  </si>
  <si>
    <t>10kV郭屯线张刘村2号井井通</t>
  </si>
  <si>
    <t>西韩</t>
  </si>
  <si>
    <t>10kV郭屯线西韩村2号井井通</t>
  </si>
  <si>
    <t>10kV后宋线</t>
  </si>
  <si>
    <t>10kV西朱线辛集支线辛集煤改电台架变</t>
  </si>
  <si>
    <t>九杨东一</t>
  </si>
  <si>
    <t>10kV西朱线李家村1号井井通</t>
  </si>
  <si>
    <t>后宋</t>
  </si>
  <si>
    <t>10kV西朱线辛集3支线辛集3台煤改电台架变</t>
  </si>
  <si>
    <t>10kV西朱线王营村1号井井通</t>
  </si>
  <si>
    <t>前宋西</t>
  </si>
  <si>
    <t>前宋2台</t>
  </si>
  <si>
    <t>10kV西朱线辛集支线辛集西台煤改电台架变</t>
  </si>
  <si>
    <t>10kV西朱线西朱村2号井井通</t>
  </si>
  <si>
    <t>10kV西朱线西朱北支线西朱北煤改电台架变</t>
  </si>
  <si>
    <t>10kV西朱线焦集村3号井井通</t>
  </si>
  <si>
    <t>10kV西朱线张寨南支线张寨南煤改电台架变</t>
  </si>
  <si>
    <t>李家北台</t>
  </si>
  <si>
    <t>李家西</t>
  </si>
  <si>
    <t>10kV后宋线前梨园3号排灌台</t>
  </si>
  <si>
    <t>10kV后宋线九杨村4号排灌台</t>
  </si>
  <si>
    <t>10kV西朱线辛集村2号井井通</t>
  </si>
  <si>
    <t>后宋2</t>
  </si>
  <si>
    <t>李家</t>
  </si>
  <si>
    <t>焦集</t>
  </si>
  <si>
    <t>前宋</t>
  </si>
  <si>
    <t>10kV西朱线九杨东村1号井井通</t>
  </si>
  <si>
    <t>10kV西朱线西朱村1号井井通</t>
  </si>
  <si>
    <t>10kV后宋线九杨村5号排灌台</t>
  </si>
  <si>
    <t>10kV西朱线辛集2支线辛集2台煤改电台架变</t>
  </si>
  <si>
    <t>10kV西朱线张寨东支线张寨东煤改电台架变</t>
  </si>
  <si>
    <t>九杨东</t>
  </si>
  <si>
    <t>10kV西朱线西朱2台支线西朱2台煤改电台架变</t>
  </si>
  <si>
    <t>后宋3台柱上变</t>
  </si>
  <si>
    <t>10kV西朱线辛集村1号井井通</t>
  </si>
  <si>
    <t>10kV西朱线西朱二排灌支线西朱西煤改电台架变</t>
  </si>
  <si>
    <t>10kV西朱线前宋村2号井井通</t>
  </si>
  <si>
    <t>10kV西朱线张寨支线张寨煤改电台架变</t>
  </si>
  <si>
    <t>10kV后宋线九杨东村2号井井通</t>
  </si>
  <si>
    <t>10kV西朱线主干线西朱煤改电配电变压器</t>
  </si>
  <si>
    <t>10kV西朱线</t>
  </si>
  <si>
    <t>10kV西朱线后梨园村1号井井通</t>
  </si>
  <si>
    <t>九杨西2台</t>
  </si>
  <si>
    <t>10kV西朱线邓楼村3号井井通</t>
  </si>
  <si>
    <t>10kV西朱线邵楼7号排灌台</t>
  </si>
  <si>
    <t>前梨园东</t>
  </si>
  <si>
    <t>九杨中</t>
  </si>
  <si>
    <t>郭屯变电站10kV西朱线邵楼西台台架变</t>
  </si>
  <si>
    <t>10kV西朱线主干线后梨园南台煤改电台架变</t>
  </si>
  <si>
    <t>邓楼</t>
  </si>
  <si>
    <t>10kV西朱线王营村2号井井通</t>
  </si>
  <si>
    <t>郭屯变电站10kV西朱线王营东台台架变</t>
  </si>
  <si>
    <t>前梨园</t>
  </si>
  <si>
    <t>郭屯变电站10kV西朱线邵楼东台台架变</t>
  </si>
  <si>
    <t>邓楼2台</t>
  </si>
  <si>
    <t>10kV西朱线九杨村3号排灌台</t>
  </si>
  <si>
    <t>10kV西朱线邵楼村8号排灌台</t>
  </si>
  <si>
    <t>10kV西朱线王营村4号井井通</t>
  </si>
  <si>
    <t>10kV西朱线九杨西400kVA柱上变</t>
  </si>
  <si>
    <t>10kV西朱线王营支线后梨园煤改电台架变</t>
  </si>
  <si>
    <t>10kV西朱线邵楼村2号井井通</t>
  </si>
  <si>
    <t>10kV西朱线邓楼南台架变</t>
  </si>
  <si>
    <t>10kV西朱线九杨西村1号井井通</t>
  </si>
  <si>
    <t>10kV西朱线前梨园村1号井井通</t>
  </si>
  <si>
    <t>10kV西朱线邓楼村2号井井通</t>
  </si>
  <si>
    <t>10kV西朱线王营村3号井井通</t>
  </si>
  <si>
    <t>郭屯变电站10kV西朱线王营西台台架变</t>
  </si>
  <si>
    <t>10kV西朱线邵楼村5号排灌台</t>
  </si>
  <si>
    <t>10kV西朱线邓楼村1号井井通</t>
  </si>
  <si>
    <t>10kV西朱线邵楼村1号井井通</t>
  </si>
  <si>
    <t>10kV西朱线邵楼村3号井井通</t>
  </si>
  <si>
    <t>10kV西朱线邵楼村4号排灌台</t>
  </si>
  <si>
    <t>金斗营供电所</t>
  </si>
  <si>
    <t>10kV莲花池线</t>
  </si>
  <si>
    <t>张堤</t>
  </si>
  <si>
    <t>花六南台</t>
  </si>
  <si>
    <t>闫堤西</t>
  </si>
  <si>
    <t>王沙沃</t>
  </si>
  <si>
    <t>花六北台变压器</t>
  </si>
  <si>
    <t>新村台架变变压器</t>
  </si>
  <si>
    <t>刘堤2</t>
  </si>
  <si>
    <t>花七</t>
  </si>
  <si>
    <t>花四台台架变</t>
  </si>
  <si>
    <t>胡沙沃东台</t>
  </si>
  <si>
    <t>林炉台</t>
  </si>
  <si>
    <t>花二南</t>
  </si>
  <si>
    <t>王沙沃西</t>
  </si>
  <si>
    <t>花六2台变压器</t>
  </si>
  <si>
    <t>花六</t>
  </si>
  <si>
    <t>花三变压器</t>
  </si>
  <si>
    <t>刘堤台</t>
  </si>
  <si>
    <t>胡沙沃2台</t>
  </si>
  <si>
    <t>闫堤台</t>
  </si>
  <si>
    <t>林炉北</t>
  </si>
  <si>
    <t>王沙沃村1号井井通</t>
  </si>
  <si>
    <t>146.8</t>
  </si>
  <si>
    <t>花七北台</t>
  </si>
  <si>
    <t>72.4</t>
  </si>
  <si>
    <t>王沙北</t>
  </si>
  <si>
    <t>29</t>
  </si>
  <si>
    <t>闫堤南</t>
  </si>
  <si>
    <t>40</t>
  </si>
  <si>
    <t>10kV莲花池线花六南2台台架变</t>
  </si>
  <si>
    <t>24</t>
  </si>
  <si>
    <t>新村西</t>
  </si>
  <si>
    <t>85.6</t>
  </si>
  <si>
    <t>王沙沃南变压器</t>
  </si>
  <si>
    <t>68.8</t>
  </si>
  <si>
    <t>胡沙沃</t>
  </si>
  <si>
    <t>29.6</t>
  </si>
  <si>
    <t>花二变压器</t>
  </si>
  <si>
    <t>61.6</t>
  </si>
  <si>
    <t>金斗营变电站10kV0162莲花池线花五台台架变</t>
  </si>
  <si>
    <t>83.6</t>
  </si>
  <si>
    <t>花二东煤改电台架变</t>
  </si>
  <si>
    <t>132.4</t>
  </si>
  <si>
    <t>10kV子路堤线</t>
  </si>
  <si>
    <t>吴台二南</t>
  </si>
  <si>
    <t>金斗营所变压器</t>
  </si>
  <si>
    <t>78.8</t>
  </si>
  <si>
    <t>东金二台</t>
  </si>
  <si>
    <t>156.8</t>
  </si>
  <si>
    <t>吴台三台架变变压器</t>
  </si>
  <si>
    <t>34</t>
  </si>
  <si>
    <t>台三北</t>
  </si>
  <si>
    <t>27.6</t>
  </si>
  <si>
    <t>吴台二</t>
  </si>
  <si>
    <t>东金北煤改电台架变</t>
  </si>
  <si>
    <t>215.6</t>
  </si>
  <si>
    <t>西金十台架变</t>
  </si>
  <si>
    <t>47.2</t>
  </si>
  <si>
    <t>子中2</t>
  </si>
  <si>
    <t>32</t>
  </si>
  <si>
    <t>子北一</t>
  </si>
  <si>
    <t>76</t>
  </si>
  <si>
    <t>西金17煤改电台架变</t>
  </si>
  <si>
    <t>103.6</t>
  </si>
  <si>
    <t>64</t>
  </si>
  <si>
    <t>吴台二北变压</t>
  </si>
  <si>
    <t>128</t>
  </si>
  <si>
    <t>斗西2</t>
  </si>
  <si>
    <t>34.8</t>
  </si>
  <si>
    <t>子北一南</t>
  </si>
  <si>
    <t>90.4</t>
  </si>
  <si>
    <t>西金16煤改电台架变</t>
  </si>
  <si>
    <t>225.2</t>
  </si>
  <si>
    <t>西金13煤改电台架变</t>
  </si>
  <si>
    <t>256.4</t>
  </si>
  <si>
    <t>东金台</t>
  </si>
  <si>
    <t>东金西煤改电台架变</t>
  </si>
  <si>
    <t>177.2</t>
  </si>
  <si>
    <t>西金村1号井井通</t>
  </si>
  <si>
    <t>158.8</t>
  </si>
  <si>
    <t>斗东</t>
  </si>
  <si>
    <t>东金一西煤改电台架变</t>
  </si>
  <si>
    <t>西金5台架变</t>
  </si>
  <si>
    <t>41.2</t>
  </si>
  <si>
    <t>子南一台</t>
  </si>
  <si>
    <t>48.4</t>
  </si>
  <si>
    <t>西金南台台架变</t>
  </si>
  <si>
    <t>74.8</t>
  </si>
  <si>
    <t>西金村2号井井通</t>
  </si>
  <si>
    <t>318.8</t>
  </si>
  <si>
    <t>子北一北台台架变</t>
  </si>
  <si>
    <t>49.6</t>
  </si>
  <si>
    <t>金斗营台</t>
  </si>
  <si>
    <t>160.4</t>
  </si>
  <si>
    <t>东金一东煤改电台架变</t>
  </si>
  <si>
    <t>186.8</t>
  </si>
  <si>
    <t>西金11煤改电台架变</t>
  </si>
  <si>
    <t>子北二</t>
  </si>
  <si>
    <t>西金7</t>
  </si>
  <si>
    <t>西金8</t>
  </si>
  <si>
    <t>子中3台架变变压器</t>
  </si>
  <si>
    <t>子南二东变压器</t>
  </si>
  <si>
    <t>斗西三</t>
  </si>
  <si>
    <t>吴台一西台</t>
  </si>
  <si>
    <t>子中</t>
  </si>
  <si>
    <t>子北一西台架变变压器</t>
  </si>
  <si>
    <t>东金二二台</t>
  </si>
  <si>
    <t>东金南煤改电台架变</t>
  </si>
  <si>
    <t>西金6</t>
  </si>
  <si>
    <t>子北二西</t>
  </si>
  <si>
    <t>子北二中</t>
  </si>
  <si>
    <t>金斗营村1号井井通</t>
  </si>
  <si>
    <t>子南一西台架变变压器</t>
  </si>
  <si>
    <t>西金15煤改电台架变</t>
  </si>
  <si>
    <t>子中南</t>
  </si>
  <si>
    <t>金斗营2</t>
  </si>
  <si>
    <t>西金9台</t>
  </si>
  <si>
    <t>东金二南台</t>
  </si>
  <si>
    <t>斗西东</t>
  </si>
  <si>
    <t>南一东</t>
  </si>
  <si>
    <t>子中西台架变变压器</t>
  </si>
  <si>
    <t>西金14煤改电台架变</t>
  </si>
  <si>
    <t>金斗营3变压器</t>
  </si>
  <si>
    <t>子南二西台台架变</t>
  </si>
  <si>
    <t>东金一台架变</t>
  </si>
  <si>
    <t>吴台一</t>
  </si>
  <si>
    <t>东金东煤改电台架变</t>
  </si>
  <si>
    <t>188</t>
  </si>
  <si>
    <t>斗东3变压器</t>
  </si>
  <si>
    <t>37.6</t>
  </si>
  <si>
    <t>斗西北台架变</t>
  </si>
  <si>
    <t>287.6</t>
  </si>
  <si>
    <t>斗东2台</t>
  </si>
  <si>
    <t>25.6</t>
  </si>
  <si>
    <t>西金北煤改电台架变</t>
  </si>
  <si>
    <t>192.8</t>
  </si>
  <si>
    <t>西金大队</t>
  </si>
  <si>
    <t>子中北</t>
  </si>
  <si>
    <t>86.8</t>
  </si>
  <si>
    <t>西金3煤改电台架变</t>
  </si>
  <si>
    <t>219.2</t>
  </si>
  <si>
    <t>子南二</t>
  </si>
  <si>
    <t>西金12煤改电台架变</t>
  </si>
  <si>
    <t>228.8</t>
  </si>
  <si>
    <t>西金4台</t>
  </si>
  <si>
    <t>257.6</t>
  </si>
  <si>
    <t>东金二东变压器</t>
  </si>
  <si>
    <t>53.2</t>
  </si>
  <si>
    <t>东金一南台架变</t>
  </si>
  <si>
    <t>李台供电所</t>
  </si>
  <si>
    <t>10kV大寺线</t>
  </si>
  <si>
    <t>10kV大寺线临河二支线临河二煤改电台架变</t>
  </si>
  <si>
    <t>10kV0161大寺线明堤台架变变压器</t>
  </si>
  <si>
    <t>10kV大寺线莲花池六村1号井井通</t>
  </si>
  <si>
    <t>王堤东台架变</t>
  </si>
  <si>
    <t>10kV大寺线临河二南一煤改电台架变</t>
  </si>
  <si>
    <t>临河一</t>
  </si>
  <si>
    <t>前李</t>
  </si>
  <si>
    <t>花一南变压器</t>
  </si>
  <si>
    <t>李台西台</t>
  </si>
  <si>
    <t>10kV大寺线明堤南煤改电台架变</t>
  </si>
  <si>
    <t>10kV0161大寺线大寺一南台架变变压器</t>
  </si>
  <si>
    <t>10kV大寺线明堤村2号井井通</t>
  </si>
  <si>
    <t>10kV大寺线莲花池五村1号井井通</t>
  </si>
  <si>
    <t>10kV大寺线花一东煤改电台架变</t>
  </si>
  <si>
    <t>金斗营变电站10kV0161大寺线何四南台台架变</t>
  </si>
  <si>
    <t>大寺东</t>
  </si>
  <si>
    <t>10kV大寺线李街村1号井井通</t>
  </si>
  <si>
    <t>10kV大寺线莲花池二村1号井井通</t>
  </si>
  <si>
    <t>何二</t>
  </si>
  <si>
    <t>何四</t>
  </si>
  <si>
    <t>10kV大寺线大寺南1煤改电台架变</t>
  </si>
  <si>
    <t>王堤</t>
  </si>
  <si>
    <t>10kV0161大寺线花一南2台台架变</t>
  </si>
  <si>
    <t>10kV大寺线凤凰台西台煤改电台架变</t>
  </si>
  <si>
    <t>10kV大寺线大寺台煤改电台架变</t>
  </si>
  <si>
    <t>10kV大寺线临河二支线临河二南煤改电台架变</t>
  </si>
  <si>
    <t>后李南</t>
  </si>
  <si>
    <t>10kV大寺线凤凰台村1号井井通</t>
  </si>
  <si>
    <t>明堤西台</t>
  </si>
  <si>
    <t>10kV大寺线临河村1号井井通</t>
  </si>
  <si>
    <t>10kV大寺线明堤村1号井井通</t>
  </si>
  <si>
    <t>10kV大寺线甄台村2号井井通</t>
  </si>
  <si>
    <t>10kV大寺线大寺村1号台井井通</t>
  </si>
  <si>
    <t>10kV大寺线后李村1号机井台架变</t>
  </si>
  <si>
    <t>10kV大寺线关门口三村1号井井通</t>
  </si>
  <si>
    <t>10kV0161大寺线临河南煤改电台架变</t>
  </si>
  <si>
    <t>10kV大寺线明堤北煤改电台架变</t>
  </si>
  <si>
    <t>王集台架变</t>
  </si>
  <si>
    <t>王集南</t>
  </si>
  <si>
    <t>10kV大寺线莲花池四村2号井井通</t>
  </si>
  <si>
    <t>10kV大寺线甄台三村2号井井通</t>
  </si>
  <si>
    <t>后李</t>
  </si>
  <si>
    <t>10kV0161大寺线临河一西台架变变压器</t>
  </si>
  <si>
    <t>明堤东2</t>
  </si>
  <si>
    <t>10kV大寺线凤凰台2号台架变</t>
  </si>
  <si>
    <t>何二南</t>
  </si>
  <si>
    <t>10kV大寺线临河东煤改电台架变</t>
  </si>
  <si>
    <t>10kV大寺线明堤东三煤改电台架变</t>
  </si>
  <si>
    <t>10kV大寺线花一南一煤改电台架变</t>
  </si>
  <si>
    <t>王堤西台</t>
  </si>
  <si>
    <t>10kV大寺线临河二北煤改电台架变</t>
  </si>
  <si>
    <t>明堤东</t>
  </si>
  <si>
    <t>何三北</t>
  </si>
  <si>
    <t>10kV大寺线莲花池四村1号井井通</t>
  </si>
  <si>
    <t>何三（新）</t>
  </si>
  <si>
    <t>10kV大寺线莲花池六村2号井井通</t>
  </si>
  <si>
    <t>10kV大寺线甄台村1号井井通</t>
  </si>
  <si>
    <t>李台南台架变</t>
  </si>
  <si>
    <t>10kV0161大寺线李台七连台架变</t>
  </si>
  <si>
    <t>10kV大寺线大寺东2煤改电台架变</t>
  </si>
  <si>
    <t>花一变压器</t>
  </si>
  <si>
    <t>凤凰台</t>
  </si>
  <si>
    <t>35kV李台变电站</t>
  </si>
  <si>
    <t>10kV关南线</t>
  </si>
  <si>
    <t>10kV李台线赵台村3号机井台架变</t>
  </si>
  <si>
    <t>关南</t>
  </si>
  <si>
    <t>武一北</t>
  </si>
  <si>
    <t>路庄南台</t>
  </si>
  <si>
    <t>10kV李台线赵台村1号井井通</t>
  </si>
  <si>
    <t>武二东台</t>
  </si>
  <si>
    <t>10kV045李台线苗台西台架变变压器</t>
  </si>
  <si>
    <t>赵台北</t>
  </si>
  <si>
    <t>武三东台</t>
  </si>
  <si>
    <t>10kV关南线武三村1号排灌台</t>
  </si>
  <si>
    <t>10kV李台线赵台南台架变</t>
  </si>
  <si>
    <t>10kV李台线关北南煤改电台架变</t>
  </si>
  <si>
    <t>关北东</t>
  </si>
  <si>
    <t>关北</t>
  </si>
  <si>
    <t>10kV关南线关四南煤改电台架变</t>
  </si>
  <si>
    <t>10kV李台线苗台台架变</t>
  </si>
  <si>
    <t>谭庄</t>
  </si>
  <si>
    <t>苗台南台</t>
  </si>
  <si>
    <t>10kV李台线赵台村2号井井通</t>
  </si>
  <si>
    <t>关南二变压器</t>
  </si>
  <si>
    <t>谭庄南</t>
  </si>
  <si>
    <t>10kV045李台线武二北台架变</t>
  </si>
  <si>
    <t>10kV关南线关一煤改电台架变</t>
  </si>
  <si>
    <t>10kV李台线关南中煤改电台架变</t>
  </si>
  <si>
    <t>10kV关南线关四北煤改电台架变</t>
  </si>
  <si>
    <t>10kV李台线梁庄村1号井井通</t>
  </si>
  <si>
    <t>苗台堤外井井通</t>
  </si>
  <si>
    <t>10kV李台线武一台架变</t>
  </si>
  <si>
    <t>赵台南二变压器</t>
  </si>
  <si>
    <t>10kV关南线武三南煤改电台架变</t>
  </si>
  <si>
    <t>武二（新）</t>
  </si>
  <si>
    <t>10kV关南线苗台北台</t>
  </si>
  <si>
    <t>关北北台</t>
  </si>
  <si>
    <t>10kV关南线武三村2号排灌台</t>
  </si>
  <si>
    <t>10kV李台线关一煤改电台架变</t>
  </si>
  <si>
    <t>10kV李台线武三南煤改电台架变</t>
  </si>
  <si>
    <t>10kV李台线关四南煤改电台架变</t>
  </si>
  <si>
    <t>武三</t>
  </si>
  <si>
    <t>赵台变压器</t>
  </si>
  <si>
    <t>10kV李台线关四北煤改电台架变</t>
  </si>
  <si>
    <t>10kV花一线</t>
  </si>
  <si>
    <t>李炉</t>
  </si>
  <si>
    <t>钟楼南台</t>
  </si>
  <si>
    <t>张店</t>
  </si>
  <si>
    <t>10kV李台线李炉1号井井通</t>
  </si>
  <si>
    <t>后马尔</t>
  </si>
  <si>
    <t>刘海西</t>
  </si>
  <si>
    <t>刘海</t>
  </si>
  <si>
    <t>钟楼北</t>
  </si>
  <si>
    <t>钟楼</t>
  </si>
  <si>
    <t>前马尔变压器</t>
  </si>
  <si>
    <t>钟楼东台</t>
  </si>
  <si>
    <t>南彭东台</t>
  </si>
  <si>
    <t>钟楼北二</t>
  </si>
  <si>
    <t>李炉北</t>
  </si>
  <si>
    <t>前马尔西台</t>
  </si>
  <si>
    <t>刘海南</t>
  </si>
  <si>
    <t>10kV李台线后马尔北煤改电台架变</t>
  </si>
  <si>
    <t>10kV李台线后马尔支线后马尔南煤改电台架变</t>
  </si>
  <si>
    <t>南彭</t>
  </si>
  <si>
    <t>东塘坊</t>
  </si>
  <si>
    <t>10kV三连线</t>
  </si>
  <si>
    <t>杨店</t>
  </si>
  <si>
    <t>10kV大寺线甄三村1号井井通</t>
  </si>
  <si>
    <t>大寺一</t>
  </si>
  <si>
    <t>10kV三连线前孟楼村1号排灌台</t>
  </si>
  <si>
    <t>李台六连东</t>
  </si>
  <si>
    <t>乡直东台</t>
  </si>
  <si>
    <t>甄台</t>
  </si>
  <si>
    <t>王申楼南台</t>
  </si>
  <si>
    <t>10kV甄台线大寺一西台架变</t>
  </si>
  <si>
    <t>35kV金斗营10kV0161大寺线甄三北台架变</t>
  </si>
  <si>
    <t>前孟楼</t>
  </si>
  <si>
    <t>杨店北台</t>
  </si>
  <si>
    <t>甄三</t>
  </si>
  <si>
    <t>甄三东台变压器</t>
  </si>
  <si>
    <t>10kV三连线三四连东二台架变</t>
  </si>
  <si>
    <t>甄台二东</t>
  </si>
  <si>
    <t>10kV大寺线甄台二南煤改电台架变</t>
  </si>
  <si>
    <t>10kV李台线李台支线乡直西二台架变</t>
  </si>
  <si>
    <t>三四连东</t>
  </si>
  <si>
    <t>乡直南一</t>
  </si>
  <si>
    <t>李台镇政府</t>
  </si>
  <si>
    <t>杨店东</t>
  </si>
  <si>
    <t>李台七八连东台</t>
  </si>
  <si>
    <t>前孟楼南台</t>
  </si>
  <si>
    <t>10kV三连线武堤口一村1号机井通台架变</t>
  </si>
  <si>
    <t>大寺一东</t>
  </si>
  <si>
    <t>10kV大寺线路庄村1号井井通</t>
  </si>
  <si>
    <t>乡直南（新）</t>
  </si>
  <si>
    <t>李台七八连</t>
  </si>
  <si>
    <t>李台三四连</t>
  </si>
  <si>
    <t>高庙王变电站10kV045李台线三四连北台架变</t>
  </si>
  <si>
    <t>10kV大寺线甄一煤改电台架变</t>
  </si>
  <si>
    <t>10kV李台线李台村2号井井通</t>
  </si>
  <si>
    <t>10kV三连线甄台村2号排灌台</t>
  </si>
  <si>
    <t>乡直西台</t>
  </si>
  <si>
    <t>10kV大寺线大寺一东1煤改电台架变</t>
  </si>
  <si>
    <t>甄台二</t>
  </si>
  <si>
    <t>10kV三连线武二村4号排灌台</t>
  </si>
  <si>
    <t>三四连西</t>
  </si>
  <si>
    <t>王申楼</t>
  </si>
  <si>
    <t>李台七八连南台</t>
  </si>
  <si>
    <t>10kV三连线甄台村1号排灌台</t>
  </si>
  <si>
    <t>李台六连台</t>
  </si>
  <si>
    <t>乡直东二变压器</t>
  </si>
  <si>
    <t>10kV大寺线西台南台架变</t>
  </si>
  <si>
    <t>10kV李台线李台村1号井井通</t>
  </si>
  <si>
    <t>10kV大寺线关门口村1号井井通</t>
  </si>
  <si>
    <t>10kV石楼线</t>
  </si>
  <si>
    <t>柿子园西</t>
  </si>
  <si>
    <t>10kV李台线石楼村1号井井通</t>
  </si>
  <si>
    <t>西孟楼</t>
  </si>
  <si>
    <t>梁庄台</t>
  </si>
  <si>
    <t>柿子园西二</t>
  </si>
  <si>
    <t>白楼西</t>
  </si>
  <si>
    <t>贾海</t>
  </si>
  <si>
    <t>李台白楼</t>
  </si>
  <si>
    <t>西孟楼北</t>
  </si>
  <si>
    <t>石楼</t>
  </si>
  <si>
    <t>10kV045李台线柿子园北台架变变压器</t>
  </si>
  <si>
    <t>10kV李台线赵台村4号井井通</t>
  </si>
  <si>
    <t>柿子园东北</t>
  </si>
  <si>
    <t>东孟楼南台</t>
  </si>
  <si>
    <t>东孟楼</t>
  </si>
  <si>
    <t>贾海西台</t>
  </si>
  <si>
    <t>柿子园</t>
  </si>
  <si>
    <t>柿子园东变压器</t>
  </si>
  <si>
    <t>石楼东台</t>
  </si>
  <si>
    <t>10kV石楼线石楼东2台架变</t>
  </si>
  <si>
    <t>10kV李台线白楼村1号井井通</t>
  </si>
  <si>
    <t>35kV七级变电站</t>
  </si>
  <si>
    <t>七级供电所</t>
  </si>
  <si>
    <t>10kV北张线</t>
  </si>
  <si>
    <t>10kV北张线南张煤改电支线南张煤改电配电室变</t>
  </si>
  <si>
    <t>10kV北张线木庄南煤改电支线木庄西煤改电台架变</t>
  </si>
  <si>
    <t>七级西金北</t>
  </si>
  <si>
    <t>10kV北张线东金南煤改电支线东金南煤改电台架变</t>
  </si>
  <si>
    <t>孙楼东</t>
  </si>
  <si>
    <t>10kV北张线东金煤改电支线东金东煤改电台架变</t>
  </si>
  <si>
    <t>10kV北张线北张北支线北张北煤改电台架变</t>
  </si>
  <si>
    <t>10kV北张线后刘村3号井井通</t>
  </si>
  <si>
    <t>10kV北张线清法寺村1号井井通</t>
  </si>
  <si>
    <t>35kV七级变电站10kV北张线东刘村1号井井通</t>
  </si>
  <si>
    <t>七级供电所自用变</t>
  </si>
  <si>
    <t>10kV北张线木庄煤改电支线木庄南煤改电台架变</t>
  </si>
  <si>
    <t>10kV北张线后王鸡场支线后王东煤改电台架变</t>
  </si>
  <si>
    <t>簸箕柳北</t>
  </si>
  <si>
    <t>10kV北张线盛庄西煤改电支线盛庄西煤改电台架变</t>
  </si>
  <si>
    <t>10kV北张线高楼村3号井井通</t>
  </si>
  <si>
    <t>10kV北张线东金村1号井井通</t>
  </si>
  <si>
    <t>七级孙楼南</t>
  </si>
  <si>
    <t>10kV北张线高楼村2号井井通</t>
  </si>
  <si>
    <t>10kV北张线木庄村1号井井通</t>
  </si>
  <si>
    <t>10kV北张线杨屯支线西金西煤改电台架变</t>
  </si>
  <si>
    <t>10kV北张线姚皋东煤改电支线姚皋东煤改电台架变</t>
  </si>
  <si>
    <t>蒋庄北</t>
  </si>
  <si>
    <t>10kV北张线木庄煤改电支线木庄北煤改电台架变</t>
  </si>
  <si>
    <t>崔庄北变压器</t>
  </si>
  <si>
    <t>10kV北张线任庄村1号井井通</t>
  </si>
  <si>
    <t>10kV北张线前王煤改电配电室变</t>
  </si>
  <si>
    <t>10kV北张线后王南煤改电支线七级后王南煤改电台架变</t>
  </si>
  <si>
    <t>10kV北张线关口村3号井井通</t>
  </si>
  <si>
    <t>10kV北张线蒋庄村1号井井通</t>
  </si>
  <si>
    <t>贺庄变压器间隔配电变压器</t>
  </si>
  <si>
    <t>10kV北张线前姚煤改电台架变</t>
  </si>
  <si>
    <t>10kV北张线南张煤改电支线南张西煤改电台架变</t>
  </si>
  <si>
    <t>10kV北张线后刘村1号井井通</t>
  </si>
  <si>
    <t>孙沟</t>
  </si>
  <si>
    <t>10kV北张线南焦西煤改电支线南焦西煤改电台架变</t>
  </si>
  <si>
    <t>10kV北张线关口煤改电支线前姚东煤改电台架变</t>
  </si>
  <si>
    <t>清法寺</t>
  </si>
  <si>
    <t>10kV北张线后王村1号井井通</t>
  </si>
  <si>
    <t>10kV北张线西金村1号井井通</t>
  </si>
  <si>
    <t>10kV北张线孙楼村5号井井通</t>
  </si>
  <si>
    <t>10kV北张线崔庄村1号井井通</t>
  </si>
  <si>
    <t>35kV七级变电站10kV北张线前刘台台架变</t>
  </si>
  <si>
    <t>西金</t>
  </si>
  <si>
    <t>10kV北张线崔庄村2号井井通</t>
  </si>
  <si>
    <t>关口南</t>
  </si>
  <si>
    <t>10kV北张线盛庄村1号井井通</t>
  </si>
  <si>
    <t>关口北</t>
  </si>
  <si>
    <t>10kV北张线关口煤改电支线南焦东煤改电台架变</t>
  </si>
  <si>
    <t>10kV北张线前王村1号井井通</t>
  </si>
  <si>
    <t>10kV北张线孙楼村3号井井通</t>
  </si>
  <si>
    <t>10kV北张线木庄煤改电支线木庄煤改电台架变</t>
  </si>
  <si>
    <t>高楼</t>
  </si>
  <si>
    <t>10kV北张线西金中支线西金中煤改电台架变</t>
  </si>
  <si>
    <t>高楼南</t>
  </si>
  <si>
    <t>南焦北</t>
  </si>
  <si>
    <t>10kV北张线北张村1号井井通</t>
  </si>
  <si>
    <t>10kV北张线高楼村1号井井通</t>
  </si>
  <si>
    <t>10kV北张线崔庄东台架变</t>
  </si>
  <si>
    <t>贺庄北</t>
  </si>
  <si>
    <t>10kV北张线孙楼东2支线孙楼东2煤改电台架变</t>
  </si>
  <si>
    <t>北张</t>
  </si>
  <si>
    <t>10kV北张线姚皋西煤改电支线姚皋西煤改电台架变</t>
  </si>
  <si>
    <t>10kV北张线关口煤改电支线南焦煤改电台架变</t>
  </si>
  <si>
    <t>10kV北张线后姚煤改电支线后姚煤改电台架变</t>
  </si>
  <si>
    <t>10kV北张线前姚北煤改电台架变</t>
  </si>
  <si>
    <t>10kV北张线杨屯北煤改电支线杨屯北煤改电台架变</t>
  </si>
  <si>
    <t>10kV北张线东金东煤改电支线东金东2煤改电台架变</t>
  </si>
  <si>
    <t>任庄北</t>
  </si>
  <si>
    <t>10kV北张线孙楼村4号井井通</t>
  </si>
  <si>
    <t>10kV北张线孙楼村2号井井通</t>
  </si>
  <si>
    <t>10kV北张线贺庄村1号井井通</t>
  </si>
  <si>
    <t>10kV北张线孙楼村1号井井通</t>
  </si>
  <si>
    <t>10kV北张线后刘村2号井井通</t>
  </si>
  <si>
    <t>七级东刘变压器</t>
  </si>
  <si>
    <t>西刘变压器</t>
  </si>
  <si>
    <t>10kV北张线关口东台架变</t>
  </si>
  <si>
    <t>10kV北张线东金村2号井井通</t>
  </si>
  <si>
    <t>10kV北张线关口村1号井井通</t>
  </si>
  <si>
    <t>10kV北张线杨屯村1号井井通</t>
  </si>
  <si>
    <t>10kV北张线蒋庄西支线蒋庄西煤改电台架变</t>
  </si>
  <si>
    <t>10kV北张线关口村2号井井通</t>
  </si>
  <si>
    <t>10kV北张线前王东煤改电支线前王东煤改电台架变</t>
  </si>
  <si>
    <t>后刘北</t>
  </si>
  <si>
    <t>10kV北张线孙楼南2支线孙楼南2煤改电台架变</t>
  </si>
  <si>
    <t>10kV北张线东金煤改电支线东金煤改电台架变</t>
  </si>
  <si>
    <t>10kV北张线西金南支线西金南煤改电台架变</t>
  </si>
  <si>
    <t>10kV北张线杨屯煤改电支线杨屯西煤改电台架变</t>
  </si>
  <si>
    <t>10kV北张线姚皋南煤改电支线姚皋南煤改电台架变</t>
  </si>
  <si>
    <t>盛庄南</t>
  </si>
  <si>
    <t>10kV北张线前王东煤改电支线前王东2煤改电台架变</t>
  </si>
  <si>
    <t>10kV北张线西金村2号井井通</t>
  </si>
  <si>
    <t>10kV北张线贺庄南支线贺庄南煤改电台架变</t>
  </si>
  <si>
    <t>10kV北张线东金村3号井井通</t>
  </si>
  <si>
    <t>10kV北张线贺庄西支线贺庄西煤改电台架变</t>
  </si>
  <si>
    <t>10kV北张线前刘村2号井井通</t>
  </si>
  <si>
    <t>10kV北张线后王煤改电配电室变</t>
  </si>
  <si>
    <t>后刘配电变压器</t>
  </si>
  <si>
    <t>孙楼配电变压器</t>
  </si>
  <si>
    <t>关口</t>
  </si>
  <si>
    <t>10kV北张线杨屯煤改电支线杨屯煤改电配电室变</t>
  </si>
  <si>
    <t>10kV北张线盛庄煤改电支线盛庄煤改电配电室变</t>
  </si>
  <si>
    <t>10kV北张线关口煤改电支线姚皋煤改电配电室变</t>
  </si>
  <si>
    <t>簸箕柳</t>
  </si>
  <si>
    <t>10kV七级线</t>
  </si>
  <si>
    <t>七二中</t>
  </si>
  <si>
    <t>10kV七级线三里北煤改电支线三里北煤改电台架变</t>
  </si>
  <si>
    <t>10kV七级线七一西变压器</t>
  </si>
  <si>
    <t>七三南</t>
  </si>
  <si>
    <t>10kV七级线陈庄新农村煤改电台架变</t>
  </si>
  <si>
    <t>10kV七级线七三村2号井井通</t>
  </si>
  <si>
    <t>10kV七级线七二村2号井井通</t>
  </si>
  <si>
    <t>10kV七级线张庄3煤改电支线张庄3煤改电台架变</t>
  </si>
  <si>
    <t>新丰新农村</t>
  </si>
  <si>
    <t>10kV七级线七一南煤改电支线七一南煤改电台架变</t>
  </si>
  <si>
    <t>10kV七级线姚庄煤改电支线张庄后煤改电台架变</t>
  </si>
  <si>
    <t>七三西</t>
  </si>
  <si>
    <t>10kV七级线七一排灌支线大翟西2煤改电台架变</t>
  </si>
  <si>
    <t>10kV七级线张庄煤改电支线张庄2煤改电台架变</t>
  </si>
  <si>
    <t>10kV七级线前刘村1号井井通</t>
  </si>
  <si>
    <t>10kV七级线三里煤改电支线三里煤改电台架变</t>
  </si>
  <si>
    <t>10kV七级线张庄煤改电支线张庄5煤改电台架变</t>
  </si>
  <si>
    <t>七二西</t>
  </si>
  <si>
    <t>10kV七级线张庄东煤改电支线张庄6煤改电台架变</t>
  </si>
  <si>
    <t>10kV七级线七一1煤改电支线七一一煤改电台架变</t>
  </si>
  <si>
    <t>10kV七级线孙庄煤改电支线孙庄煤改电台架变</t>
  </si>
  <si>
    <t>10kV七级线孙庄南煤改电支线孙庄南煤改电台架变</t>
  </si>
  <si>
    <t>七二北</t>
  </si>
  <si>
    <t>10kV七级线七三村3号井井通</t>
  </si>
  <si>
    <t>医院</t>
  </si>
  <si>
    <t>10kV七级线七一5煤改电台架变</t>
  </si>
  <si>
    <t>10kV七级线三里南煤改电支线三里南煤改电台架变</t>
  </si>
  <si>
    <t>10kV七级线七三村5号井井通</t>
  </si>
  <si>
    <t>10kV七级线范园子村1号井井通</t>
  </si>
  <si>
    <t>10kV七级线七一3煤改电台架变</t>
  </si>
  <si>
    <t>10kV七级线七一东煤改电台架变</t>
  </si>
  <si>
    <t>10kV七级线七二村1号井井通</t>
  </si>
  <si>
    <t>10kV七级线张庄煤改电支线张庄煤改电台架变</t>
  </si>
  <si>
    <t>10kV七级线大翟西3煤改电支线大翟西3煤改电台架变</t>
  </si>
  <si>
    <t>政府二台</t>
  </si>
  <si>
    <t>10kV七级线三里煤改电支线三里西煤改电台架变</t>
  </si>
  <si>
    <t>10kV七级线陈庄新农村2煤改电台架变</t>
  </si>
  <si>
    <t>七二3</t>
  </si>
  <si>
    <t>10kV七级线七三2号公变</t>
  </si>
  <si>
    <t>10kV七级线姚庄煤改电支线张庄4煤改电台架变</t>
  </si>
  <si>
    <t>10kV七级线张庄南煤改电支线张庄南煤改电台架变</t>
  </si>
  <si>
    <t>七三南二变压器</t>
  </si>
  <si>
    <t>七二东</t>
  </si>
  <si>
    <t>古运河</t>
  </si>
  <si>
    <t>10kV七级线姚庄煤改电支线姚庄煤改电台架变</t>
  </si>
  <si>
    <t>10kV七级线张庄东煤改电支线张庄东煤改电台架变</t>
  </si>
  <si>
    <t>七二南</t>
  </si>
  <si>
    <t>10kV七级线七三村1号井井通</t>
  </si>
  <si>
    <t>10kV七级线七一4煤改电支线七一4煤改电台架变</t>
  </si>
  <si>
    <t>10kV七级线郝林煤改电支线郝林东煤改电台架变</t>
  </si>
  <si>
    <t>10kV七级线郝林西煤改电支线郝林西煤改电台架变</t>
  </si>
  <si>
    <t>10kV七级线七一中煤改电支线七一中煤改电台架变</t>
  </si>
  <si>
    <t>镇委</t>
  </si>
  <si>
    <t>10kV七级线齐庄煤改电支线齐庄煤改电配室变</t>
  </si>
  <si>
    <t>新丰</t>
  </si>
  <si>
    <t>10kV七级线郝林煤改电支线郝林煤改电配电室变</t>
  </si>
  <si>
    <t>范园子</t>
  </si>
  <si>
    <t>七二</t>
  </si>
  <si>
    <t>七三公变</t>
  </si>
  <si>
    <t>10kV齐庄线</t>
  </si>
  <si>
    <t>10kV齐庄线七三村4号井井通</t>
  </si>
  <si>
    <t>后杨</t>
  </si>
  <si>
    <t>10kV齐庄线桑庄煤改电支线桑庄煤改电台架变</t>
  </si>
  <si>
    <t>七级郑庄北</t>
  </si>
  <si>
    <t>10kV齐庄线前杨南2支线前杨南2煤改电台架变</t>
  </si>
  <si>
    <t>10kV齐庄线小翟煤改电支线小翟煤改电台架变</t>
  </si>
  <si>
    <t>10kV齐庄线大翟2煤改电支线大翟2煤改电台架变</t>
  </si>
  <si>
    <t>前杨北</t>
  </si>
  <si>
    <t>后杨南变压器</t>
  </si>
  <si>
    <t>后杨西</t>
  </si>
  <si>
    <t>苇铺</t>
  </si>
  <si>
    <t>10kV齐庄线刘文堂煤改电支线井庄北煤改电台架变</t>
  </si>
  <si>
    <t>10kV齐庄线桑庄西煤改电支线桑庄西煤改电台架变</t>
  </si>
  <si>
    <t>李庄南</t>
  </si>
  <si>
    <t>10kV齐庄线刘文堂西煤改电支线刘文堂西煤改电台架变</t>
  </si>
  <si>
    <t>10kV齐庄线小翟东煤改电支线小翟东煤改电台架变</t>
  </si>
  <si>
    <t>10kV齐庄线于庄西支线于庄西煤改电台架变</t>
  </si>
  <si>
    <t>10kV齐庄线前杨北2支线前杨北2煤改电台架变</t>
  </si>
  <si>
    <t>10kV齐庄线刘文堂煤改电支线井庄煤改电台架变</t>
  </si>
  <si>
    <t>10kV齐庄线苇铺支线苇铺东台台架变</t>
  </si>
  <si>
    <t>10kV齐庄线大翟北煤改电支线大翟北煤改电台架变</t>
  </si>
  <si>
    <t>10kV齐庄线大翟煤改电支线大翟煤改电台架变</t>
  </si>
  <si>
    <t>10kV齐庄线后杨村1号井井通</t>
  </si>
  <si>
    <t>苇铺南</t>
  </si>
  <si>
    <t>大翟西4</t>
  </si>
  <si>
    <t>七级于庄北</t>
  </si>
  <si>
    <t>聊位路1号公变</t>
  </si>
  <si>
    <t>10kV齐庄线刘文堂煤改电支线刘文堂煤改电台架变</t>
  </si>
  <si>
    <t>10kV齐庄线大翟3煤改电支线大翟3煤改电台架变</t>
  </si>
  <si>
    <t>前杨南</t>
  </si>
  <si>
    <t>10kV齐庄线前杨东支线前杨东2煤改电台架变</t>
  </si>
  <si>
    <t>10kV齐庄线苇铺支线苇铺西煤改电台架变</t>
  </si>
  <si>
    <t>上闸北</t>
  </si>
  <si>
    <t>郑庄南</t>
  </si>
  <si>
    <t>10kV齐庄线后杨村2号井井通</t>
  </si>
  <si>
    <t>10kV齐庄线大翟煤改电支线镇直公变煤改电台架变</t>
  </si>
  <si>
    <t>10kV齐庄线彭庄煤改电支线彭庄煤改电台架变</t>
  </si>
  <si>
    <t>10kV齐庄线于庄支线于庄东煤改电台架变</t>
  </si>
  <si>
    <t>10kV齐庄线大翟北2煤改电支线大翟北2煤改电台架变</t>
  </si>
  <si>
    <t>10kV齐庄线前杨东台架变</t>
  </si>
  <si>
    <t>10kV前杨线</t>
  </si>
  <si>
    <t>后郎东</t>
  </si>
  <si>
    <t>10kV前杨线前郎2支线前郎2煤改电台架变</t>
  </si>
  <si>
    <t>崔围子</t>
  </si>
  <si>
    <t>10kV前杨线西辛村2号井井通</t>
  </si>
  <si>
    <t>10kV前杨线东辛南支线东辛南煤改电台架变</t>
  </si>
  <si>
    <t>10kV前杨线西辛村3号井井通</t>
  </si>
  <si>
    <t>崔围子东</t>
  </si>
  <si>
    <t>前郎</t>
  </si>
  <si>
    <t>10kV前杨线前郎南支线前郎南2煤改电台架变</t>
  </si>
  <si>
    <t>10kV前杨线崔围子南支线崔围子南煤改电台架变</t>
  </si>
  <si>
    <t>10kV前杨线前郎北2支线前郎北2煤改电台架变</t>
  </si>
  <si>
    <t>幸福院</t>
  </si>
  <si>
    <t>西辛南</t>
  </si>
  <si>
    <t>西辛西</t>
  </si>
  <si>
    <t>西辛</t>
  </si>
  <si>
    <t>10kV前杨线西辛村1号井井通</t>
  </si>
  <si>
    <t>10kV前杨线前郎支线前郎西煤改电台架变</t>
  </si>
  <si>
    <t>10kV前杨线前郎南台台架变</t>
  </si>
  <si>
    <t>10kV前杨线聊位路2号公变台架变</t>
  </si>
  <si>
    <t>10kV前杨线前郎北台架变变压器</t>
  </si>
  <si>
    <t>东辛东</t>
  </si>
  <si>
    <t>东辛</t>
  </si>
  <si>
    <t>10kV四合线</t>
  </si>
  <si>
    <t>东康西</t>
  </si>
  <si>
    <t>周堂东</t>
  </si>
  <si>
    <t>10kV四合线义和村1号井井通</t>
  </si>
  <si>
    <t>西沈北</t>
  </si>
  <si>
    <t>10kV四合线梁庄村3号井井通</t>
  </si>
  <si>
    <t>10kV四合线三合东支线三合东煤改电台架变</t>
  </si>
  <si>
    <t>四合新农村</t>
  </si>
  <si>
    <t>东田</t>
  </si>
  <si>
    <t>东康东</t>
  </si>
  <si>
    <t>田楼西</t>
  </si>
  <si>
    <t>10kV四合线东田中支线东田中煤改电台架变</t>
  </si>
  <si>
    <t>10kV四合线东康4号井井通支线西康煤改电台架变</t>
  </si>
  <si>
    <t>10kV四合线梁庄东支线梁庄东煤改电台架变</t>
  </si>
  <si>
    <t>闫庄</t>
  </si>
  <si>
    <t>三合西</t>
  </si>
  <si>
    <t>10kV四合线三合村1号井井通</t>
  </si>
  <si>
    <t>东康南</t>
  </si>
  <si>
    <t>10kV四合线梁庄村2号井井通</t>
  </si>
  <si>
    <t>10kV四合线高庄北支线高庄北煤改电台架变</t>
  </si>
  <si>
    <t>10kV四合线周堂南支线周堂西煤改电台架变</t>
  </si>
  <si>
    <t>10kV四合线周堂村3号井井通</t>
  </si>
  <si>
    <t>10kV四合线田楼村1号井井通</t>
  </si>
  <si>
    <t>10kV四合线四合台台架变</t>
  </si>
  <si>
    <t>10kV四合线东田中支线东田北煤改电台架变</t>
  </si>
  <si>
    <t>10kV四合线东康村1号井井通</t>
  </si>
  <si>
    <t>四合南</t>
  </si>
  <si>
    <t>10kV四合线苑庄村2号井井通</t>
  </si>
  <si>
    <t>10kV四合线三合村2号井井通</t>
  </si>
  <si>
    <t>10kV四合线周堂村2号井井通</t>
  </si>
  <si>
    <t>10kV四合线东康村2号井井通</t>
  </si>
  <si>
    <t>10kV四合线四合村2号井井通</t>
  </si>
  <si>
    <t>三合</t>
  </si>
  <si>
    <t>10kV四合线田楼村2号井井通</t>
  </si>
  <si>
    <t>梁庄南</t>
  </si>
  <si>
    <t>苑庄东变压器</t>
  </si>
  <si>
    <t>10kV四合线四合村1号井井通</t>
  </si>
  <si>
    <t>10kV四合线苑庄村1号井井通</t>
  </si>
  <si>
    <t>10kV四合线四合村3号井井通</t>
  </si>
  <si>
    <t>10kV四合线苑庄南支线苑庄南煤改电台架变</t>
  </si>
  <si>
    <t>10kV四合线苑庄村3号井井通</t>
  </si>
  <si>
    <t>西沈</t>
  </si>
  <si>
    <t>10kV四合线义和南台架变</t>
  </si>
  <si>
    <t>10kV四合线苑庄北支线苑庄北煤改电台架变</t>
  </si>
  <si>
    <t>10kV四合线梁庄村1号井井通</t>
  </si>
  <si>
    <t>10kV四合线苑庄村4号井井通</t>
  </si>
  <si>
    <t>杨海</t>
  </si>
  <si>
    <t>10kV四合线后郎村1号井井通</t>
  </si>
  <si>
    <t>10kV四合线周堂北支线周堂北煤改电台架变</t>
  </si>
  <si>
    <t>田楼</t>
  </si>
  <si>
    <t>10kV四合线东田支线义和东煤改电台架变</t>
  </si>
  <si>
    <t>10kV四合线东康村3号井井通</t>
  </si>
  <si>
    <t>苑庄中变压器</t>
  </si>
  <si>
    <t>周堂南</t>
  </si>
  <si>
    <t>10kV四合线东康村4号井井通</t>
  </si>
  <si>
    <t>10kV四合线周堂村1号井井通</t>
  </si>
  <si>
    <t>10kV四合线义和村2号井井通</t>
  </si>
  <si>
    <t>东康</t>
  </si>
  <si>
    <t>周堂</t>
  </si>
  <si>
    <t>苑庄</t>
  </si>
  <si>
    <t>110kV沙河变电站</t>
  </si>
  <si>
    <t>十五里元供电所</t>
  </si>
  <si>
    <t>10kV蚩尤冢线</t>
  </si>
  <si>
    <t>叶街北</t>
  </si>
  <si>
    <t>10kV蚩尤冢线闫庄煤改电台架变</t>
  </si>
  <si>
    <t>10kV1107蚩尤冢线枣棵李村1号井井通</t>
  </si>
  <si>
    <t>10kV蚩尤冢线郑街北煤改电台区</t>
  </si>
  <si>
    <t>10kV1107蚩尤冢线郑街村3号井井通</t>
  </si>
  <si>
    <t>10kV1107蚩尤冢线刘大雪村1号井井通</t>
  </si>
  <si>
    <t>肖店</t>
  </si>
  <si>
    <t>110kV沙河站10kV蚩尤冢线朱万一南台台架变</t>
  </si>
  <si>
    <t>10kV蚩尤冢线叶街东北台架变</t>
  </si>
  <si>
    <t>10kV1107蚩尤冢线肖店村1号井井通</t>
  </si>
  <si>
    <t>10kV蚩尤冢线闫庄2号排灌台架变</t>
  </si>
  <si>
    <t>叶街东</t>
  </si>
  <si>
    <t>10kV蚩尤冢线郑街北2煤改电台架变</t>
  </si>
  <si>
    <t>刘大雪南</t>
  </si>
  <si>
    <t>王坑台区</t>
  </si>
  <si>
    <t>张街北2变压器</t>
  </si>
  <si>
    <t>10kV1107蚩尤冢线张街村2号井井通</t>
  </si>
  <si>
    <t>肖店2台区</t>
  </si>
  <si>
    <t>叶街</t>
  </si>
  <si>
    <t>张街南2台区</t>
  </si>
  <si>
    <t>10kV蚩尤冢线郑街南2煤改电台架变</t>
  </si>
  <si>
    <t>张街北台区</t>
  </si>
  <si>
    <t>10kV1107蚩尤冢线张街村5号井井通</t>
  </si>
  <si>
    <t>10kV1107蚩尤冢线郑街村2号井井通</t>
  </si>
  <si>
    <t>王坑南</t>
  </si>
  <si>
    <t>10kV蚩尤冢线郑街煤改电台区</t>
  </si>
  <si>
    <t>10kV蚩尤冢线郑街南煤改电台区</t>
  </si>
  <si>
    <t>10kV蚩尤冢线刘大雪南2煤改电台架变</t>
  </si>
  <si>
    <t>枣棵李</t>
  </si>
  <si>
    <t>10kV蚩尤冢线闫庄南煤改电台架变</t>
  </si>
  <si>
    <t>10kV1107蚩尤冢线叶街村4号井井通</t>
  </si>
  <si>
    <t>10kV1107蚩尤冢线张街村1号井井通</t>
  </si>
  <si>
    <t>10kV1107蚩尤冢线王坑村2号井井通</t>
  </si>
  <si>
    <t>10kV1107蚩尤冢线闫庄村1号井井通</t>
  </si>
  <si>
    <t>10kV蚩尤冢线张街6号排灌台架变</t>
  </si>
  <si>
    <t>肖店南</t>
  </si>
  <si>
    <t>10kV1107蚩尤冢线张街村4号井井通</t>
  </si>
  <si>
    <t>10kV蚩尤冢线枣棵李2号排灌台架变</t>
  </si>
  <si>
    <t>10kV1107蚩尤冢线张街村3号井井通</t>
  </si>
  <si>
    <t>10kV蚩尤冢线郑街5号排灌台架变</t>
  </si>
  <si>
    <t>张街变压器</t>
  </si>
  <si>
    <t>10kV蚩尤冢线朱万一西煤改电台架变</t>
  </si>
  <si>
    <t>10kV1107蚩尤冢线郑街村4号井井通</t>
  </si>
  <si>
    <t>10kV蚩尤冢线闫庄东煤改电台架变</t>
  </si>
  <si>
    <t>10kV1107蚩尤冢线王坑村1号井井通</t>
  </si>
  <si>
    <t>刘大雪</t>
  </si>
  <si>
    <t>10kV1107蚩尤冢线朱万一村2号井井通</t>
  </si>
  <si>
    <t>10kV1107蚩尤冢线肖店村2号井井通</t>
  </si>
  <si>
    <t>10kV1107蚩尤冢线朱万一村1号井井通</t>
  </si>
  <si>
    <t>10kV蚩尤冢线刘大雪东煤改电台架变</t>
  </si>
  <si>
    <t>10kV1107蚩尤冢线郑街村1号井井通</t>
  </si>
  <si>
    <t>2016张街南</t>
  </si>
  <si>
    <t>张街西变压器</t>
  </si>
  <si>
    <t>10kV蚩尤冢线王坑支线王坑东煤改电台架变</t>
  </si>
  <si>
    <t>10kV蚩尤冢线朱万一煤改电台架变</t>
  </si>
  <si>
    <t>枣棵李西台</t>
  </si>
  <si>
    <t>110kV沙河站10kV1107线郑街东台台架变</t>
  </si>
  <si>
    <t>10kV1107蚩尤冢线后王村1号井井通</t>
  </si>
  <si>
    <t>35kV十五里元变电站</t>
  </si>
  <si>
    <t>10kV马楼线</t>
  </si>
  <si>
    <t>陈八南2</t>
  </si>
  <si>
    <t>龙王庙东</t>
  </si>
  <si>
    <t>10kV马楼线陈八南2支线八里庄煤改电台架变</t>
  </si>
  <si>
    <t>陈八北台区</t>
  </si>
  <si>
    <t>10kV0136马楼线马楼村2号井井通</t>
  </si>
  <si>
    <t>10kV马楼线范庄支线范庄煤改电台架变</t>
  </si>
  <si>
    <t>10kV0136马楼线牛吴村3号井井通</t>
  </si>
  <si>
    <t>马楼南2</t>
  </si>
  <si>
    <t>10kV0136马楼线马楼村1号井井通</t>
  </si>
  <si>
    <t>10kV0136马楼线马楼村3号井井通</t>
  </si>
  <si>
    <t>10kV马楼线龙王庙支线贾庄北煤改电台架变</t>
  </si>
  <si>
    <t>10kV马楼线新村台架变</t>
  </si>
  <si>
    <t>孙关北</t>
  </si>
  <si>
    <t>牛吴</t>
  </si>
  <si>
    <t>10kV马楼线程庄北煤改电台架变</t>
  </si>
  <si>
    <t>牛吴东台</t>
  </si>
  <si>
    <t>10kV0136马楼线龙王庙村1号井井通</t>
  </si>
  <si>
    <t>牛吴西台</t>
  </si>
  <si>
    <t>10kV马楼线龙王庙支线龙王庙煤改电台架变</t>
  </si>
  <si>
    <t>马楼南台</t>
  </si>
  <si>
    <t>10kV0136马楼线牛吴村4号井井通</t>
  </si>
  <si>
    <t>10kV0136马楼线牛吴村1号井井通</t>
  </si>
  <si>
    <t>孙关南台区</t>
  </si>
  <si>
    <t>新村南</t>
  </si>
  <si>
    <t>孙关西</t>
  </si>
  <si>
    <t>10kV0136马楼线程庄村1号井井通</t>
  </si>
  <si>
    <t>10kV0136马楼线孙关村1号井井通</t>
  </si>
  <si>
    <t>10kV0136马楼线樱桃园村1号井井通</t>
  </si>
  <si>
    <t>10kV马楼线程庄南支线程庄南2煤改电台架变</t>
  </si>
  <si>
    <t>牛吴北</t>
  </si>
  <si>
    <t>陈八南台区</t>
  </si>
  <si>
    <t>10kV0136马楼线胜利村1号井井通</t>
  </si>
  <si>
    <t>10kV0136马楼线陈店村2号井井通</t>
  </si>
  <si>
    <t>10kV0136马楼线贾庄村1号井井通</t>
  </si>
  <si>
    <t>10kV0136马楼线孙关村3号井井通</t>
  </si>
  <si>
    <t>10kV马楼线马楼西煤改电台架变</t>
  </si>
  <si>
    <t>10kV马楼线龙王庙支线贾庄煤改电台架变</t>
  </si>
  <si>
    <t>10kV马楼线程庄支线程庄煤改电台架变</t>
  </si>
  <si>
    <t>10kV马楼线马楼东煤改电台架变</t>
  </si>
  <si>
    <t>10kV0136马楼线陈店村3号井井通</t>
  </si>
  <si>
    <t>10kV马楼线马楼北支线马楼北2煤改电台架变</t>
  </si>
  <si>
    <t>10kV0136马楼线牛吴南台台架变</t>
  </si>
  <si>
    <t>10kV0136马楼线孙关村2号井井通</t>
  </si>
  <si>
    <t>10kV0136马楼线范庄村1号井井通</t>
  </si>
  <si>
    <t>10kV0136马楼线牛吴村2号井井通</t>
  </si>
  <si>
    <t>马楼北</t>
  </si>
  <si>
    <t>10kV马楼线新村北台架变</t>
  </si>
  <si>
    <t>10kV马楼线马楼支线马楼煤改电台架变</t>
  </si>
  <si>
    <t>10kV马楼线程庄支线程庄东煤改电台架变</t>
  </si>
  <si>
    <t>10kV0136马楼线陈店村1号井井通</t>
  </si>
  <si>
    <t>程庄南</t>
  </si>
  <si>
    <t>10kV0136马楼线马楼村4号井井通</t>
  </si>
  <si>
    <t>10kV0136马楼线十里井村1号井井通</t>
  </si>
  <si>
    <t>陈八</t>
  </si>
  <si>
    <t>孙关</t>
  </si>
  <si>
    <t>10kV孟堤口线</t>
  </si>
  <si>
    <t>10kV0135孟堤口线王堤口村2号井井通</t>
  </si>
  <si>
    <t>郭杨台</t>
  </si>
  <si>
    <t>郭阳台东</t>
  </si>
  <si>
    <t>10kV孟堤口线王堤口北台架变</t>
  </si>
  <si>
    <t>十五里元东台区</t>
  </si>
  <si>
    <t>孟堤口北</t>
  </si>
  <si>
    <t>孟堤口</t>
  </si>
  <si>
    <t>10kV0135孟堤口线王堤口村1号井井通</t>
  </si>
  <si>
    <t>10kV0135孟堤口线孟堤口村5号井井通</t>
  </si>
  <si>
    <t>10kV0135孟堤口线孟堤口村2号井井通</t>
  </si>
  <si>
    <t>10kV0135孟堤口线孟堤口村3号井井通</t>
  </si>
  <si>
    <t>10kV孟堤口线李社头北台架变</t>
  </si>
  <si>
    <t>10kV0135孟堤口线谢庄村2号井井通</t>
  </si>
  <si>
    <t>35kV十五里元变电站10kV0135孟堤口线孟堤口东2台架变</t>
  </si>
  <si>
    <t>张堤口</t>
  </si>
  <si>
    <t>孟堤口南</t>
  </si>
  <si>
    <t>谢庄北</t>
  </si>
  <si>
    <t>谢庄东</t>
  </si>
  <si>
    <t>10kV0135孟堤口线谢庄村1号井井通</t>
  </si>
  <si>
    <t>王堤口</t>
  </si>
  <si>
    <t>孟堤口东</t>
  </si>
  <si>
    <t>王堤口东台区</t>
  </si>
  <si>
    <t>10kV0135孟堤口线王堤口村5号井井通</t>
  </si>
  <si>
    <t>10kV0135孟堤口线王堤口村6号井井通</t>
  </si>
  <si>
    <t>郭阳南</t>
  </si>
  <si>
    <t>王堤口西变压器</t>
  </si>
  <si>
    <t>10kV0135孟堤口线东汪村2号井井通</t>
  </si>
  <si>
    <t>10kV0135孟堤口线杨武龙1号井井通</t>
  </si>
  <si>
    <t>10kV0135孟堤口线郭杨村2号井井通</t>
  </si>
  <si>
    <t>10kV孟堤口线谢庄配电变</t>
  </si>
  <si>
    <t>李社头</t>
  </si>
  <si>
    <t>10kV十五里元线</t>
  </si>
  <si>
    <t>葛堤口</t>
  </si>
  <si>
    <t>刘海南台</t>
  </si>
  <si>
    <t>葛堤口北2</t>
  </si>
  <si>
    <t>10kV0133十五里元线党店村1号井井通</t>
  </si>
  <si>
    <t>10kV0133十五里元线十五里元南3台台架变</t>
  </si>
  <si>
    <t>10kV0133十五里元线后王村2号井井通</t>
  </si>
  <si>
    <t>10kV0133十五里元线陈堤口村1号井井通</t>
  </si>
  <si>
    <t>10kV0133十五里元线王堤口村7号井井通</t>
  </si>
  <si>
    <t>东汪北</t>
  </si>
  <si>
    <t>10kV0133十五里元线田庄村2号井井通</t>
  </si>
  <si>
    <t>十五里元</t>
  </si>
  <si>
    <t>刘海台区</t>
  </si>
  <si>
    <t>35kV十五里元站10kV十五里元线党店南台台架变</t>
  </si>
  <si>
    <t>后王南</t>
  </si>
  <si>
    <t>10kV0133十五里元线十五里元村2号井井通</t>
  </si>
  <si>
    <t>火炮王北</t>
  </si>
  <si>
    <t>东汪西二</t>
  </si>
  <si>
    <t>10kV0133十五里元线王堤口村3号井井通</t>
  </si>
  <si>
    <t>35kV十五里元变电站10kV十五里元线十五元西台台架变</t>
  </si>
  <si>
    <t>陈堤口</t>
  </si>
  <si>
    <t>东汪西变压器</t>
  </si>
  <si>
    <t>十五里元北3</t>
  </si>
  <si>
    <t>10kV0133十五里元线葛堤口村2号井井通</t>
  </si>
  <si>
    <t>10kV十五里元线火炮王东台架变</t>
  </si>
  <si>
    <t>10kV0133十五里元线田庄村3号井井通</t>
  </si>
  <si>
    <t>10kV0133十五里元线西汪村1号井井通</t>
  </si>
  <si>
    <t>10kV0133十五里元线王堤口村8号井井通</t>
  </si>
  <si>
    <t>10kV0133十五里元线葛堤口村3号井井通</t>
  </si>
  <si>
    <t>十五里元西2</t>
  </si>
  <si>
    <t>田庄</t>
  </si>
  <si>
    <t>西汪西</t>
  </si>
  <si>
    <t>十五里元北4</t>
  </si>
  <si>
    <t>10kV0133十五里元线刘海村1号井井通</t>
  </si>
  <si>
    <t>10kV0133十五里元线十五里元村1号井井通</t>
  </si>
  <si>
    <t>10kV0133十五里元线田庄村1号井井通</t>
  </si>
  <si>
    <t>10kV十五里元线贾海5号排灌台架变柱上变</t>
  </si>
  <si>
    <t>贾海南</t>
  </si>
  <si>
    <t>葛堤口南</t>
  </si>
  <si>
    <t>乡政府台</t>
  </si>
  <si>
    <t>陈堤口北</t>
  </si>
  <si>
    <t>乡政府西台</t>
  </si>
  <si>
    <t>东汪</t>
  </si>
  <si>
    <t>10kV0133十五里元线火炮王村1号井井通</t>
  </si>
  <si>
    <t>10kV0133十五里元线贾海村1号井井通</t>
  </si>
  <si>
    <t>10kV0133十五里元线贾海村4号井井通</t>
  </si>
  <si>
    <t>10kV0133十五里元线火炮王村3号井井通</t>
  </si>
  <si>
    <t>35kV十五里元变电站10kV0133十五里元线贾海2台台架变</t>
  </si>
  <si>
    <t>10kV0133十五里元线贾海村3号井井通</t>
  </si>
  <si>
    <t>10kV0133十五里元线东汪村1号井井通</t>
  </si>
  <si>
    <t>十五里元南</t>
  </si>
  <si>
    <t>党店</t>
  </si>
  <si>
    <t>35kV十五里元变电站10kV十五里元线乡政府北台台架变</t>
  </si>
  <si>
    <t>十五里元北2</t>
  </si>
  <si>
    <t>西汪</t>
  </si>
  <si>
    <t>火炮王</t>
  </si>
  <si>
    <t>贾海北</t>
  </si>
  <si>
    <t>10kV0133十五里元线贾海村2号井井通</t>
  </si>
  <si>
    <t>10kV0133十五里元线葛堤口村1号井井通</t>
  </si>
  <si>
    <t>10kV0133十五里元线葛堤口村4号井井通</t>
  </si>
  <si>
    <t>10kV0133十五里元线王堤口村4号井井通</t>
  </si>
  <si>
    <t>后王北台变压器</t>
  </si>
  <si>
    <t>葛堤口北台区</t>
  </si>
  <si>
    <t>10kV十五里元线贾海北2台架变</t>
  </si>
  <si>
    <t>十五里元南2</t>
  </si>
  <si>
    <t>田庄西</t>
  </si>
  <si>
    <t>10kV0133十五里元线孟堤口村1号井井通</t>
  </si>
  <si>
    <t>10kV新村线</t>
  </si>
  <si>
    <t>崔大丰</t>
  </si>
  <si>
    <t>10kV0131新村线狮子阁村2号井井通</t>
  </si>
  <si>
    <t>10kV0131新村线王天绪村1号井井通</t>
  </si>
  <si>
    <t>10kV0131新村线玄庄村1号井井通</t>
  </si>
  <si>
    <t>十里井东</t>
  </si>
  <si>
    <t>狮子阁东变压器</t>
  </si>
  <si>
    <t>四合东</t>
  </si>
  <si>
    <t>荣庄新村</t>
  </si>
  <si>
    <t>10kV0131新村线荣庄村1号井井通</t>
  </si>
  <si>
    <t>10kV0131新村线小英格村1号井井通</t>
  </si>
  <si>
    <t>10kV0131新村线大碓臼村1号井井通</t>
  </si>
  <si>
    <t>狮子阁</t>
  </si>
  <si>
    <t>玄庄北台</t>
  </si>
  <si>
    <t>10kV0131新村线狮子阁村1号井井通</t>
  </si>
  <si>
    <t>10kV0131新村线十里井村2号井井通</t>
  </si>
  <si>
    <t>荣庄</t>
  </si>
  <si>
    <t>10kV新村线玄庄东台架变</t>
  </si>
  <si>
    <t>10kV0131新村线四合村1号井井通</t>
  </si>
  <si>
    <t>10kV0131新村线四合村2号井井通</t>
  </si>
  <si>
    <t>10kV新村线玄庄西台架变</t>
  </si>
  <si>
    <t>10kV新村线狮子阁支线前曾北煤改电台架变</t>
  </si>
  <si>
    <t>小英格西</t>
  </si>
  <si>
    <t>小英格北</t>
  </si>
  <si>
    <t>十里井</t>
  </si>
  <si>
    <t>10kV0131新村线罗庄村1号井井通</t>
  </si>
  <si>
    <t>10kV新村线小英格东煤改电台架变</t>
  </si>
  <si>
    <t>10kV新村线前曾南煤改电台架变</t>
  </si>
  <si>
    <t>10kV0131新村线狮子阁村3号井井通</t>
  </si>
  <si>
    <t>10kV0131新村线大碓臼村2号井井通</t>
  </si>
  <si>
    <t>10kV新村线十里井支线十里井北煤改电台架变</t>
  </si>
  <si>
    <t>狮子阁北变压器</t>
  </si>
  <si>
    <t>10kV0131新村线崔大丰村1号井井通</t>
  </si>
  <si>
    <t>十五里元供电所自用变</t>
  </si>
  <si>
    <t>大碓臼</t>
  </si>
  <si>
    <t>10kV新村线罗庄支线罗庄煤改电台架变</t>
  </si>
  <si>
    <t>35kV十五里元站10kV新村线狮子阁西台台架变</t>
  </si>
  <si>
    <t>罗庄南</t>
  </si>
  <si>
    <t>大碓臼北</t>
  </si>
  <si>
    <t>10kV新村线小英格煤改电台架变</t>
  </si>
  <si>
    <t>前曾</t>
  </si>
  <si>
    <t>玄庄台区</t>
  </si>
  <si>
    <t>10kV张街线</t>
  </si>
  <si>
    <t>10kV张街线赵洼东煤改电台架变</t>
  </si>
  <si>
    <t>10kV张街线王天绪南1煤改电台架变</t>
  </si>
  <si>
    <t>王天绪南</t>
  </si>
  <si>
    <t>朱坊南台区</t>
  </si>
  <si>
    <t>10kV张街线朱坊北支线朱坊东煤改电台架变</t>
  </si>
  <si>
    <t>10kV张街线王天绪1煤改电台架变</t>
  </si>
  <si>
    <t>10kV张街线朱坊2号支线朱坊北1煤改电台架变</t>
  </si>
  <si>
    <t>赵洼</t>
  </si>
  <si>
    <t>10kV张街线李士亭支线李士亭北煤改电台架变</t>
  </si>
  <si>
    <t>10kV0132张街线朱坊村5号井井通</t>
  </si>
  <si>
    <t>10kV0132张街线赵洼村1号井井通</t>
  </si>
  <si>
    <t>10kV张街线朱坊西煤改电台架变</t>
  </si>
  <si>
    <t>10kV0132张街线赵洼村2号井井通</t>
  </si>
  <si>
    <t>10kV张街线李士亭煤改电台架变</t>
  </si>
  <si>
    <t>10kV张街线赵洼南东煤改电台架变</t>
  </si>
  <si>
    <t>10kV0132张街线王天绪村2号井井通</t>
  </si>
  <si>
    <t>10kV张街线朱坊南支线朱坊南1煤改电台架变</t>
  </si>
  <si>
    <t>杨庙北台</t>
  </si>
  <si>
    <t>10kV1107蚩尤冢线叶街村2号井井通</t>
  </si>
  <si>
    <t>10kV0132张街线朱坊村6号井井通</t>
  </si>
  <si>
    <t>10kV0132张街线赵洼村3号井井通</t>
  </si>
  <si>
    <t>10kV张街线赵洼南西煤改电台架变</t>
  </si>
  <si>
    <t>35kV十五里元变电站10kV张街线杨庙台台架变</t>
  </si>
  <si>
    <t>北吕台区</t>
  </si>
  <si>
    <t>王天绪</t>
  </si>
  <si>
    <t>10kV0132张街线朱坊村2号井井通</t>
  </si>
  <si>
    <t>10kV张街线刘大雪2号排灌台架变</t>
  </si>
  <si>
    <t>10kV张街线朱坊西2煤改电台架变</t>
  </si>
  <si>
    <t>赵洼南台区</t>
  </si>
  <si>
    <t>10kV0132张街线朱坊村3号井井通</t>
  </si>
  <si>
    <t>10kV0132张街线叶街村1号井井通</t>
  </si>
  <si>
    <t>10kV张街线石庄西煤改电台架变</t>
  </si>
  <si>
    <t>10kV0132张街线朱坊村1号井井通</t>
  </si>
  <si>
    <t>李士亭西</t>
  </si>
  <si>
    <t>朱坊北台区</t>
  </si>
  <si>
    <t>杨庙南</t>
  </si>
  <si>
    <t>北吕北</t>
  </si>
  <si>
    <t>10kV张街线赵洼西煤改电台架变</t>
  </si>
  <si>
    <t>10kV张街线朱坊东1煤改电台架变</t>
  </si>
  <si>
    <t>10kV1107蚩尤冢线叶街村3号井井通</t>
  </si>
  <si>
    <t>10kV0132张街线朱坊村4号井井通</t>
  </si>
  <si>
    <t>10kV0132张街线杨庙村1号井井通</t>
  </si>
  <si>
    <t>10kV0132张街线王天绪村3号井井通</t>
  </si>
  <si>
    <t>10kV张街线朱坊西3煤改电台架变</t>
  </si>
  <si>
    <t>10kV张街线王天绪东煤改电台架变</t>
  </si>
  <si>
    <t>朱坊</t>
  </si>
  <si>
    <t>10kV0132张街线李士亭村1号井井通</t>
  </si>
  <si>
    <t>石佛供电所</t>
  </si>
  <si>
    <t>10kV凤栖湾线</t>
  </si>
  <si>
    <t>康居A区4号箱变</t>
  </si>
  <si>
    <t>康居A区5号</t>
  </si>
  <si>
    <t>10kV铜谷线康居C区10号箱变</t>
  </si>
  <si>
    <t>康居A区1号</t>
  </si>
  <si>
    <t>蓝海湾6号变压器</t>
  </si>
  <si>
    <t>蓝海湾B1区1号变压器</t>
  </si>
  <si>
    <t>10kV凤栖湾线康居新城B区8号箱变</t>
  </si>
  <si>
    <t>康居新城D区13号箱变配电变压器</t>
  </si>
  <si>
    <t>康居6号配电变压器</t>
  </si>
  <si>
    <t>康居2号配电变压器</t>
  </si>
  <si>
    <t>蓝海湾1号变压器</t>
  </si>
  <si>
    <t>10kV铜谷线康居C区12号变压器</t>
  </si>
  <si>
    <t>10kV凤栖湾线康居新城B区9号箱变</t>
  </si>
  <si>
    <t>康居新城D区14号箱变配电变压器</t>
  </si>
  <si>
    <t>10kV铜谷线康居D区15号变压器</t>
  </si>
  <si>
    <t>康居B区7号</t>
  </si>
  <si>
    <t>10kV铜谷线康居A区3号箱变</t>
  </si>
  <si>
    <t>10kV铜谷线康居C区11号箱变</t>
  </si>
  <si>
    <t>蓝海湾4号变压器</t>
  </si>
  <si>
    <t>10kV沙庄线</t>
  </si>
  <si>
    <t>后陈海</t>
  </si>
  <si>
    <t>前陈海中台</t>
  </si>
  <si>
    <t>10kV沙庄线后陈海村2号井井通</t>
  </si>
  <si>
    <t>10kV沙庄线后陈海村1号井井通</t>
  </si>
  <si>
    <t>韩庄</t>
  </si>
  <si>
    <t>韩庄东台</t>
  </si>
  <si>
    <t>后陈海2台</t>
  </si>
  <si>
    <t>居必安公台</t>
  </si>
  <si>
    <t>10kV铜谷线</t>
  </si>
  <si>
    <t>10kV铜谷线王楼煤改电支线王楼新村南煤改电台架变</t>
  </si>
  <si>
    <t>工业园公台</t>
  </si>
  <si>
    <t>凤栖湾4.2期6号箱变</t>
  </si>
  <si>
    <t>阳谷县凤栖湾快速充电站配电变压器</t>
  </si>
  <si>
    <t>10kV铜谷线凤栖湾4号箱变</t>
  </si>
  <si>
    <t>凤栖湾4.2期五号</t>
  </si>
  <si>
    <t>10kV铜谷线凤栖湾二期6号箱变</t>
  </si>
  <si>
    <t>凤栖湾2号</t>
  </si>
  <si>
    <t>凤栖湾4.1期3号箱变</t>
  </si>
  <si>
    <t>凤栖湾4.2期1号箱变</t>
  </si>
  <si>
    <t>凤栖湾南区1号箱变</t>
  </si>
  <si>
    <t>凤栖湾4.1期6号箱变</t>
  </si>
  <si>
    <t>10kV铜谷线凤栖湾二期4号箱变</t>
  </si>
  <si>
    <t>凤栖湾4.2期3号箱变</t>
  </si>
  <si>
    <t>10kV铜谷线凤栖湾二期2号箱变</t>
  </si>
  <si>
    <t>10kV铜谷线王楼煤改电支线王楼新农村2台煤改电配变</t>
  </si>
  <si>
    <t>凤栖湾南区5号台</t>
  </si>
  <si>
    <t>10kV铜谷线凤栖湾二期1号箱变</t>
  </si>
  <si>
    <t>10kV铜谷线凤栖湾二期3号箱变</t>
  </si>
  <si>
    <t>10kV铜谷线凤栖湾二期8号箱变</t>
  </si>
  <si>
    <t>10kV铜谷线王楼煤改电支线王楼新农村煤改电配变</t>
  </si>
  <si>
    <t>凤栖湾3号</t>
  </si>
  <si>
    <t>凤栖湾5号</t>
  </si>
  <si>
    <t>渔林赵小区2号变压器</t>
  </si>
  <si>
    <t>渔林赵小区1号变压器</t>
  </si>
  <si>
    <t>10kV铜谷线凤栖湾二期7号箱变</t>
  </si>
  <si>
    <t>10kV铜谷线凤栖湾二期5号箱变</t>
  </si>
  <si>
    <t>凤栖湾1号</t>
  </si>
  <si>
    <t>10kV温庄线</t>
  </si>
  <si>
    <t>10kV温庄线王楼支线王楼台架变</t>
  </si>
  <si>
    <t>温庄</t>
  </si>
  <si>
    <t>郗海台</t>
  </si>
  <si>
    <t>郗海南台</t>
  </si>
  <si>
    <t>10kV温庄线葛海煤改电支线葛海东变压器煤改电台架变</t>
  </si>
  <si>
    <t>明杰变压器</t>
  </si>
  <si>
    <t>魏海东台</t>
  </si>
  <si>
    <t>10kV温庄线葛海煤改电支线葛海西煤改电台架变</t>
  </si>
  <si>
    <t>范庄变压器</t>
  </si>
  <si>
    <t>10kV温庄线葛海煤改电支线葛海变压器煤改电配变</t>
  </si>
  <si>
    <t>魏海</t>
  </si>
  <si>
    <t>35kV定水变电站</t>
  </si>
  <si>
    <t>10kV定水线</t>
  </si>
  <si>
    <t>10kV定水线定水煤改电支线定水西台区煤改电台架变</t>
  </si>
  <si>
    <t>张庙</t>
  </si>
  <si>
    <t>大坑王北</t>
  </si>
  <si>
    <t>10kV定水线东崔煤改电支线东崔南2煤改电台架变</t>
  </si>
  <si>
    <t>孟庄台</t>
  </si>
  <si>
    <t>张庙北</t>
  </si>
  <si>
    <t>张庙西公台</t>
  </si>
  <si>
    <t>徐庄东</t>
  </si>
  <si>
    <t>定水东</t>
  </si>
  <si>
    <t>孟庄新农村</t>
  </si>
  <si>
    <t>10kV定水线东崔煤改电支线东崔南1煤改电台架变</t>
  </si>
  <si>
    <t>10kV雷海线张大庙村1号井井通</t>
  </si>
  <si>
    <t>10kV定水线定水煤改电支定水西2台煤改电台架变</t>
  </si>
  <si>
    <t>10kV定水线东崔煤改电支线东崔南煤改电台架变</t>
  </si>
  <si>
    <t>10kV定水线定水煤改电支线定水南2煤改电台架变</t>
  </si>
  <si>
    <t>炉里宋北</t>
  </si>
  <si>
    <t>10kV定水线定水村5号井井通</t>
  </si>
  <si>
    <t>10kV雷海线张大庙村2号井井通</t>
  </si>
  <si>
    <t>炉里宋</t>
  </si>
  <si>
    <t>10kV定水线定水煤改电支线定水南台区煤改电台架变</t>
  </si>
  <si>
    <t>大坑王</t>
  </si>
  <si>
    <t>10kV定水线东崔煤改电支线东崔中台煤改电台架变</t>
  </si>
  <si>
    <t>店张台</t>
  </si>
  <si>
    <t>10kV定水线小坑王支线小坑王台架变</t>
  </si>
  <si>
    <t>10kV定水线定水煤改电支线定水北台煤改电台架变</t>
  </si>
  <si>
    <t>10kV定水线东崔村4号井井通</t>
  </si>
  <si>
    <t>10kV雷海线定水村2号井井通</t>
  </si>
  <si>
    <t>店张北</t>
  </si>
  <si>
    <t>炉里宋西台</t>
  </si>
  <si>
    <t>10kV定水线东崔煤改电支线东崔东台煤改电台架变</t>
  </si>
  <si>
    <t>10kV雷海线</t>
  </si>
  <si>
    <t>坡里西</t>
  </si>
  <si>
    <t>10kV雷海线坡里1号井井通</t>
  </si>
  <si>
    <t>10kV定水线定水煤改电支线定水台煤改电台架变</t>
  </si>
  <si>
    <t>10kV雷海线李家村2号井井通</t>
  </si>
  <si>
    <t>10kV雷海线坡里村2号井井通</t>
  </si>
  <si>
    <t>坡里北台</t>
  </si>
  <si>
    <t>10kV雷海线坡里村6号井井通</t>
  </si>
  <si>
    <t>10kV雷海线坡里村5号井井通</t>
  </si>
  <si>
    <t>10kV雷海线定水村3号井井通</t>
  </si>
  <si>
    <t>10kV雷海线坡里村7号井井通</t>
  </si>
  <si>
    <t>10kV雷海线定水村4号井井通</t>
  </si>
  <si>
    <t>坡里南</t>
  </si>
  <si>
    <t>10kV雷海线前宋村1号井井通</t>
  </si>
  <si>
    <t>10kV雷海线坡里村8号井井通</t>
  </si>
  <si>
    <t>10kV雷海线焦集村2号井井通</t>
  </si>
  <si>
    <t>10kV雷海线坡里村3号井井通</t>
  </si>
  <si>
    <t>坡里</t>
  </si>
  <si>
    <t>10kV雷海线坡里村9号井井通</t>
  </si>
  <si>
    <t>10kV雷海线定水村1号井井通</t>
  </si>
  <si>
    <t>10kV雷海线焦集村1号井井通</t>
  </si>
  <si>
    <t>10kV李丙东线</t>
  </si>
  <si>
    <t>殷坡南</t>
  </si>
  <si>
    <t>五杨北2台</t>
  </si>
  <si>
    <t>孙胡同</t>
  </si>
  <si>
    <t>房海北</t>
  </si>
  <si>
    <t>五杨东</t>
  </si>
  <si>
    <t>10kV李丙东线李庄村2号井井通</t>
  </si>
  <si>
    <t>王海滨南02台</t>
  </si>
  <si>
    <t>10kV李丙东线西崔村3号井井通</t>
  </si>
  <si>
    <t>10kV李丙东线郑庄村3号井井通</t>
  </si>
  <si>
    <t>10kV李丙东线郑庄村1号井井通</t>
  </si>
  <si>
    <t>10kV李丙东线石海村6号井井通</t>
  </si>
  <si>
    <t>10kV李丙东线石海村2号井井通</t>
  </si>
  <si>
    <t>10kV李丙东线王庄集村2号井井通</t>
  </si>
  <si>
    <t>10kV李丙东线石海村4号井井通</t>
  </si>
  <si>
    <t>10kV李丙东线蒲庄村1号井井通</t>
  </si>
  <si>
    <t>10kV李丙东线张八村机井4号台架变</t>
  </si>
  <si>
    <t>张八南</t>
  </si>
  <si>
    <t>殷坡北</t>
  </si>
  <si>
    <t>蒲庄东</t>
  </si>
  <si>
    <t>王海滨南</t>
  </si>
  <si>
    <t>石海西</t>
  </si>
  <si>
    <t>10kV李丙东线房海村1号井井通</t>
  </si>
  <si>
    <t>10kV李丙东线胥庄村3号井井通</t>
  </si>
  <si>
    <t>10kV李丙东线西崔村2号井井通</t>
  </si>
  <si>
    <t>10kV李丙东线殷坡村3号井井通</t>
  </si>
  <si>
    <t>10kV李炳东线殷坡村殷坡4号井井通台架变</t>
  </si>
  <si>
    <t>10kV李丙东线薛庄村3号井井通</t>
  </si>
  <si>
    <t>石海北2台</t>
  </si>
  <si>
    <t>五杨</t>
  </si>
  <si>
    <t>李丙东中</t>
  </si>
  <si>
    <t>10kV李丙东线孙胡同村1号井井通</t>
  </si>
  <si>
    <t>郑庄西</t>
  </si>
  <si>
    <t>王海滨东</t>
  </si>
  <si>
    <t>五杨北</t>
  </si>
  <si>
    <t>楼里</t>
  </si>
  <si>
    <t>孙胡同东</t>
  </si>
  <si>
    <t>10kV李丙东线五杨村机井5号台架变</t>
  </si>
  <si>
    <t>10kV李丙东线五杨村机井6号台架变</t>
  </si>
  <si>
    <t>10kV李丙东线殷坡村2号井井通</t>
  </si>
  <si>
    <t>10kV李丙东线李丙东村机井1号台架变</t>
  </si>
  <si>
    <t>李庄南台</t>
  </si>
  <si>
    <t>王海滨西</t>
  </si>
  <si>
    <t>张八村1号井井通</t>
  </si>
  <si>
    <t>西崔北</t>
  </si>
  <si>
    <t>殷坡台</t>
  </si>
  <si>
    <t>五杨南东</t>
  </si>
  <si>
    <t>10kV李丙东线李庄村1号井井通</t>
  </si>
  <si>
    <t>五杨西台</t>
  </si>
  <si>
    <t>郭安</t>
  </si>
  <si>
    <t>10kV李丙东线五杨村机井2号台架变</t>
  </si>
  <si>
    <t>10kV李丙东线张八村机井2号台架变</t>
  </si>
  <si>
    <t>10kV李丙东线郑庄村郑庄2号井井通台架变</t>
  </si>
  <si>
    <t>10kV李丙东线王庄集村1号井井通</t>
  </si>
  <si>
    <t>五杨南2</t>
  </si>
  <si>
    <t>薛庄南台</t>
  </si>
  <si>
    <t>房海南台</t>
  </si>
  <si>
    <t>10kV李丙东线郭庄村1号井井通</t>
  </si>
  <si>
    <t>楼里南台</t>
  </si>
  <si>
    <t>李庄中变压器</t>
  </si>
  <si>
    <t>10kV李丙东线薛庄村1号井井通</t>
  </si>
  <si>
    <t>10kV李丙东线东崔村2号井井通</t>
  </si>
  <si>
    <t>10kV李丙东线五杨村机井1号台架变</t>
  </si>
  <si>
    <t>10kV李丙东线胥庄村2号井井通</t>
  </si>
  <si>
    <t>10kV李丙东线五杨村3号井井通</t>
  </si>
  <si>
    <t>10kV李丙东线薛庄村2号井井通</t>
  </si>
  <si>
    <t>房海西公台</t>
  </si>
  <si>
    <t>殷坡公台</t>
  </si>
  <si>
    <t>郑庄北</t>
  </si>
  <si>
    <t>西崔</t>
  </si>
  <si>
    <t>10kV李丙东线殷坡村1号井井通</t>
  </si>
  <si>
    <t>王海滨</t>
  </si>
  <si>
    <t>10kV李丙东线胥庄村4号井井通</t>
  </si>
  <si>
    <t>10kV李丙东线房海村2号井井通</t>
  </si>
  <si>
    <t>10kV李丙东线胥庄村5号井井通</t>
  </si>
  <si>
    <t>10kV李丙东线郭庄村2号井井通</t>
  </si>
  <si>
    <t>石海04台</t>
  </si>
  <si>
    <t>10kV李丙东线石海村3号井井通</t>
  </si>
  <si>
    <t>西崔西</t>
  </si>
  <si>
    <t>五杨西1</t>
  </si>
  <si>
    <t>薛庄东</t>
  </si>
  <si>
    <t>10kV李丙东线张八堤口村机井3号台架变</t>
  </si>
  <si>
    <t>10kV李丙东线五杨村4号井井通</t>
  </si>
  <si>
    <t>10kV李丙东线石海村1号井井通</t>
  </si>
  <si>
    <t>10kV李丙东线胥庄村1号井井通</t>
  </si>
  <si>
    <t>10kV李丙东线石海村5号井井通</t>
  </si>
  <si>
    <t>10kV李丙东线殷坡村5号井井通</t>
  </si>
  <si>
    <t>五杨南</t>
  </si>
  <si>
    <t>房海</t>
  </si>
  <si>
    <t>石海东</t>
  </si>
  <si>
    <t>石海</t>
  </si>
  <si>
    <t>10kV石海线</t>
  </si>
  <si>
    <t>定水变电站10kV石海线李八堤口北台台架变</t>
  </si>
  <si>
    <t>10kV石海线武堤口村5号井井通</t>
  </si>
  <si>
    <t>10kV石海线双楼村3号井井通</t>
  </si>
  <si>
    <t>李八堤口东</t>
  </si>
  <si>
    <t>曹楼东</t>
  </si>
  <si>
    <t>曹楼北</t>
  </si>
  <si>
    <t>王庄集南</t>
  </si>
  <si>
    <t>李八堤口</t>
  </si>
  <si>
    <t>10kV石海线曹楼村1号井井通</t>
  </si>
  <si>
    <t>10kV石海线双楼村2号井井通</t>
  </si>
  <si>
    <t>王庄集</t>
  </si>
  <si>
    <t>王庄集02台</t>
  </si>
  <si>
    <t>草寺西</t>
  </si>
  <si>
    <t>草寺东台</t>
  </si>
  <si>
    <t>草寺新村</t>
  </si>
  <si>
    <t>10kV石海线草寺村4号井井通</t>
  </si>
  <si>
    <t>双楼南</t>
  </si>
  <si>
    <t>10kV石海线李八堤口北2台</t>
  </si>
  <si>
    <t>10kV石海线草寺村5号井井通</t>
  </si>
  <si>
    <t>10kV石海线草寺村3号井井通</t>
  </si>
  <si>
    <t>10kV石海线王庄集村3号井井通</t>
  </si>
  <si>
    <t>10kV石海线曹楼村2号井井通</t>
  </si>
  <si>
    <t>10kV石海线东崔村3号井井通</t>
  </si>
  <si>
    <t>曹楼</t>
  </si>
  <si>
    <t>草寺</t>
  </si>
  <si>
    <t>10kV睡虎线</t>
  </si>
  <si>
    <t>董庄东台</t>
  </si>
  <si>
    <t>10kV洪庄线西孙村2号井井通</t>
  </si>
  <si>
    <t>10kV洪庄线董庄村1号井井通</t>
  </si>
  <si>
    <t>10kV洪庄线西孙村1号井井通</t>
  </si>
  <si>
    <t>雷庄南台</t>
  </si>
  <si>
    <t>方庄</t>
  </si>
  <si>
    <t>10kV洪庄线西孙村3号井井通</t>
  </si>
  <si>
    <t>10kV洪庄线青杨李村1号井井通</t>
  </si>
  <si>
    <t>10kV洪庄线贾庄村4号井井通</t>
  </si>
  <si>
    <t>10kV洪庄线贾庄村1号井井通</t>
  </si>
  <si>
    <t>方庄北台</t>
  </si>
  <si>
    <t>孙庄北台</t>
  </si>
  <si>
    <t>贾庄南台</t>
  </si>
  <si>
    <t>贾庄北台</t>
  </si>
  <si>
    <t>10kV洪庄线青杨李村2号井井通</t>
  </si>
  <si>
    <t>10kV036睡虎线方庄村1号井井通</t>
  </si>
  <si>
    <t>10kV036睡虎线方庄村2号井井通</t>
  </si>
  <si>
    <t>10kV036睡虎线方庄村3号井井通</t>
  </si>
  <si>
    <t>10kV洪庄线西孙村4号井井通</t>
  </si>
  <si>
    <t>10kV洪庄线贾庄村3号井井通</t>
  </si>
  <si>
    <t>10kV洪庄线雷庄村1号井井通</t>
  </si>
  <si>
    <t>10kV洪庄线贾庄村2号井井通</t>
  </si>
  <si>
    <t>10kV洪庄线贾庄村5号井井通</t>
  </si>
  <si>
    <t>10kV五泓线</t>
  </si>
  <si>
    <t>五楼北</t>
  </si>
  <si>
    <t>武堤口北</t>
  </si>
  <si>
    <t>10kV石海线草寺村1号井井通</t>
  </si>
  <si>
    <t>10kV石海线杨皋村4号井井通</t>
  </si>
  <si>
    <t>10kV石海线王把势村6号井井通</t>
  </si>
  <si>
    <t>10kV石海线宋庄村2号井井通</t>
  </si>
  <si>
    <t>10kV石海线王把势村5号井井通</t>
  </si>
  <si>
    <t>后泓东</t>
  </si>
  <si>
    <t>杨王李南</t>
  </si>
  <si>
    <t>简宋南一台</t>
  </si>
  <si>
    <t>五泓东台区变压器</t>
  </si>
  <si>
    <t>10kV石海线杨皋村3号井井通</t>
  </si>
  <si>
    <t>10kV石海线王把势村3号井井通</t>
  </si>
  <si>
    <t>10kV石海线前泓村1号井井通</t>
  </si>
  <si>
    <t>10kV石海线杨王李村2号井井通</t>
  </si>
  <si>
    <t>10kV石海线前泓村2号井井通</t>
  </si>
  <si>
    <t>杨王李北</t>
  </si>
  <si>
    <t>五楼</t>
  </si>
  <si>
    <t>简宋南</t>
  </si>
  <si>
    <t>五泓</t>
  </si>
  <si>
    <t>10kV石海线武堤口村7号井井通</t>
  </si>
  <si>
    <t>10kV石海线双楼村4号井井通</t>
  </si>
  <si>
    <t>10kV石海线王把势村2号井井通</t>
  </si>
  <si>
    <t>10kV石海线杨王李村1号井井通</t>
  </si>
  <si>
    <t>10kV石海线宋庄村1号井井通</t>
  </si>
  <si>
    <t>武堤口</t>
  </si>
  <si>
    <t>简宋村</t>
  </si>
  <si>
    <t>武堤口东</t>
  </si>
  <si>
    <t>双楼东</t>
  </si>
  <si>
    <t>杨皋东</t>
  </si>
  <si>
    <t>童庄东变压器</t>
  </si>
  <si>
    <t>10kV石海线康泓村3号井井通</t>
  </si>
  <si>
    <t>郭房2号井井通</t>
  </si>
  <si>
    <t>10kV石海线武堤口村1号井井通</t>
  </si>
  <si>
    <t>10kV石海线杨皋村2号井井通</t>
  </si>
  <si>
    <t>10kV石海线杨皋村1号井井通</t>
  </si>
  <si>
    <t>10kV石海线王把势村4号井井通</t>
  </si>
  <si>
    <t>杨皋西</t>
  </si>
  <si>
    <t>五楼西</t>
  </si>
  <si>
    <t>武堤口南</t>
  </si>
  <si>
    <t>双楼台区</t>
  </si>
  <si>
    <t>郭房1号井井通</t>
  </si>
  <si>
    <t>10kV石海线吴楼村2号井井通</t>
  </si>
  <si>
    <t>王把士西台</t>
  </si>
  <si>
    <t>10kV五泓线后泓北台机井通</t>
  </si>
  <si>
    <t>杨王李</t>
  </si>
  <si>
    <t>10kV石海线武堤口村4号井井通</t>
  </si>
  <si>
    <t>10kV石海线前泓村3号井井通</t>
  </si>
  <si>
    <t>10kV石海线武堤口村3号井井通</t>
  </si>
  <si>
    <t>郭房东</t>
  </si>
  <si>
    <t>10kV石海线双楼村5号井井通</t>
  </si>
  <si>
    <t>10kV雷海线东崔村1号井井通</t>
  </si>
  <si>
    <t>前泓</t>
  </si>
  <si>
    <t>童庄</t>
  </si>
  <si>
    <t>郭房</t>
  </si>
  <si>
    <t>10kV石海线王把势村1号井井通</t>
  </si>
  <si>
    <t>10kV石海线吴楼村1号井井通</t>
  </si>
  <si>
    <t>10kV石海线双楼村1号井井通</t>
  </si>
  <si>
    <t>10kV石海线草寺村2号井井通</t>
  </si>
  <si>
    <t>10kV石海线武堤口村2号井井通</t>
  </si>
  <si>
    <t>郭房北</t>
  </si>
  <si>
    <t>35kV石佛变电站</t>
  </si>
  <si>
    <t>10kV洪庄线</t>
  </si>
  <si>
    <t>王皋如南台</t>
  </si>
  <si>
    <t>青杨李西台</t>
  </si>
  <si>
    <t>10kV洪庄线青杨李南2支线青杨李南2台煤改电台架变</t>
  </si>
  <si>
    <t>10kV洪庄线前虎村2号井井通</t>
  </si>
  <si>
    <t>10kV洪庄线后虎村1号井井通</t>
  </si>
  <si>
    <t>10kV洪庄线王皋如村6号井井通</t>
  </si>
  <si>
    <t>10kV洪庄线后洪村2号井井通</t>
  </si>
  <si>
    <t>后睡虎2号台</t>
  </si>
  <si>
    <t>10kV洪庄线沙集中支线沙集中台架变</t>
  </si>
  <si>
    <t>10kV洪庄线王皋如村5号井井通</t>
  </si>
  <si>
    <t>10kV洪庄线沙土集村1号井井通</t>
  </si>
  <si>
    <t>10kV洪庄线青杨李村7号井井通</t>
  </si>
  <si>
    <t>前睡虎东台</t>
  </si>
  <si>
    <t>10kV洪庄线后洪村1号井井通</t>
  </si>
  <si>
    <t>王皋如2号台</t>
  </si>
  <si>
    <t>10kV洪庄线青杨李村8号井井通</t>
  </si>
  <si>
    <t>10kV洪庄线王皋如村3号井井通</t>
  </si>
  <si>
    <t>10kV洪庄线青杨李村6号井井通</t>
  </si>
  <si>
    <t>10kV洪庄线王皋如村4号井井通</t>
  </si>
  <si>
    <t>10kV洪庄线青杨李村4号井井通</t>
  </si>
  <si>
    <t>王皋如3号台</t>
  </si>
  <si>
    <t>10kV洪庄线沙土集村4号井井通</t>
  </si>
  <si>
    <t>冯营汝华</t>
  </si>
  <si>
    <t>王皋如4号台</t>
  </si>
  <si>
    <t>10kV洪庄线后虎村2号井井通</t>
  </si>
  <si>
    <t>10kV洪庄线青杨李北1支线青杨李北1台煤改电台架变</t>
  </si>
  <si>
    <t>王皋如1号台</t>
  </si>
  <si>
    <t>王皋如北台</t>
  </si>
  <si>
    <t>10kV洪庄线王皋如村2号井井通</t>
  </si>
  <si>
    <t>10kV洪庄线王皋如村1号井井通</t>
  </si>
  <si>
    <t>冯营中台</t>
  </si>
  <si>
    <t>10kV洪庄线青杨李西2支线青杨李西2台煤改电台架变</t>
  </si>
  <si>
    <t>10kV洪庄线沙土集村3号井井通</t>
  </si>
  <si>
    <t>10kV洪庄线青杨李北支线青杨李北台煤改电台架变</t>
  </si>
  <si>
    <t>冯营南台</t>
  </si>
  <si>
    <t>10kV洪庄线青杨李东1支线青杨李东1台煤改电台架变</t>
  </si>
  <si>
    <t>10kV洪庄线青杨李村5号井井通</t>
  </si>
  <si>
    <t>10kV洪庄线沙集支线沙集南台架变</t>
  </si>
  <si>
    <t>后睡虎台</t>
  </si>
  <si>
    <t>冯营庆然台</t>
  </si>
  <si>
    <t>青杨李南台</t>
  </si>
  <si>
    <t>10kV洪庄线青杨李南1支线青杨李南1台煤改电台架变</t>
  </si>
  <si>
    <t>10kV洪庄线前虎村1号井井通</t>
  </si>
  <si>
    <t>10kV洪庄线青杨李村3号井井通</t>
  </si>
  <si>
    <t>青杨李</t>
  </si>
  <si>
    <t>王皋如</t>
  </si>
  <si>
    <t>后虎东台</t>
  </si>
  <si>
    <t>前虎</t>
  </si>
  <si>
    <t>沙集</t>
  </si>
  <si>
    <t>10kV青杨李线</t>
  </si>
  <si>
    <t>10kV青杨李线后洪支线后洪2号煤改电台架变</t>
  </si>
  <si>
    <t>前洪南台</t>
  </si>
  <si>
    <t>后洪南台</t>
  </si>
  <si>
    <t>10kV青杨李线后洪支线后洪3号煤改电台架变</t>
  </si>
  <si>
    <t>10kV工业园线前洪村1号井井通</t>
  </si>
  <si>
    <t>10kV青杨李线后洪支线后洪1号煤改电台架变</t>
  </si>
  <si>
    <t>10kV工业园线后洪村3号井井通</t>
  </si>
  <si>
    <t>前洪</t>
  </si>
  <si>
    <t>后洪变压器</t>
  </si>
  <si>
    <t>10kV石佛线</t>
  </si>
  <si>
    <t>刘庄东台</t>
  </si>
  <si>
    <t>10kV石佛线陈集村8号井井通</t>
  </si>
  <si>
    <t>前刘元</t>
  </si>
  <si>
    <t>陈集东2台</t>
  </si>
  <si>
    <t>10kV石佛线平房村4号井井通</t>
  </si>
  <si>
    <t>陈集东台</t>
  </si>
  <si>
    <t>白庄东台</t>
  </si>
  <si>
    <t>廉庄北2台</t>
  </si>
  <si>
    <t>陈集北台</t>
  </si>
  <si>
    <t>10kV石佛线东范支线东范台煤改电台架变</t>
  </si>
  <si>
    <t>魏庄西台</t>
  </si>
  <si>
    <t>10kV周白线陶楼支线陶楼台煤改电台架变变压器</t>
  </si>
  <si>
    <t>10kV石佛线陈集村9号井井通</t>
  </si>
  <si>
    <t>10kV石佛线尹庄村1号井井通</t>
  </si>
  <si>
    <t>鲁庄北台</t>
  </si>
  <si>
    <t>平房中台</t>
  </si>
  <si>
    <t>廉庄南2台</t>
  </si>
  <si>
    <t>廉庄南台</t>
  </si>
  <si>
    <t>朱庄东台</t>
  </si>
  <si>
    <t>10kV石佛线刘元煤改电支线刘元西煤改电台架变</t>
  </si>
  <si>
    <t>10kV周白线赵庄煤改电支线赵庄东台煤改电台架变</t>
  </si>
  <si>
    <t>拖拉机站变压器</t>
  </si>
  <si>
    <t>10kV石佛线廉庄村1号井井通</t>
  </si>
  <si>
    <t>10kV石佛线朱庄村3号井井通</t>
  </si>
  <si>
    <t>10kV石佛线平房村5号井井通</t>
  </si>
  <si>
    <t>10kV石佛线朱庄村4号井井通</t>
  </si>
  <si>
    <t>高庄农排</t>
  </si>
  <si>
    <t>10kV周白线陶楼煤改电支线陶楼东台煤改电台架变变压器</t>
  </si>
  <si>
    <t>石佛南台</t>
  </si>
  <si>
    <t>刘尧</t>
  </si>
  <si>
    <t>10kV石佛线东柿元台台架变</t>
  </si>
  <si>
    <t>10kV石佛线高庄支线高庄南台煤改电台架变变压器</t>
  </si>
  <si>
    <t>西柿子园西台</t>
  </si>
  <si>
    <t>鲁庄东台</t>
  </si>
  <si>
    <t>陈集南</t>
  </si>
  <si>
    <t>10kV石佛线石佛村6号井井通</t>
  </si>
  <si>
    <t>10kV石佛线陈集村3号井井通</t>
  </si>
  <si>
    <t>10kV石佛线鲁庄村1号井井通</t>
  </si>
  <si>
    <t>尹庄</t>
  </si>
  <si>
    <t>10kV周白线陶楼煤改电支线陶楼南台煤改电台架变变压器</t>
  </si>
  <si>
    <t>陈集</t>
  </si>
  <si>
    <t>廉庄北台</t>
  </si>
  <si>
    <t>平房台</t>
  </si>
  <si>
    <t>10kV石佛线陈集村4号井井通</t>
  </si>
  <si>
    <t>10kV石佛线陈集村5号井井通</t>
  </si>
  <si>
    <t>10kV石佛线鲁庄村2号井井通</t>
  </si>
  <si>
    <t>10kV石佛线平房村1号井井通</t>
  </si>
  <si>
    <t>10kV石佛线陈集村7号井井通</t>
  </si>
  <si>
    <t>10kV石佛线廉庄村2号井井通</t>
  </si>
  <si>
    <t>陈集西2台</t>
  </si>
  <si>
    <t>平房东</t>
  </si>
  <si>
    <t>10kV石佛线朱庄村2号井井通</t>
  </si>
  <si>
    <t>陈集西台</t>
  </si>
  <si>
    <t>刘庄台</t>
  </si>
  <si>
    <t>10kV石佛线刘元煤改电支线刘元东煤改电台架变</t>
  </si>
  <si>
    <t>鲁庄南台</t>
  </si>
  <si>
    <t>10kV石佛线东孙支线东孙西煤改电台架变</t>
  </si>
  <si>
    <t>10kV石佛线廉庄村3号井井通</t>
  </si>
  <si>
    <t>10kV石佛线朱庄村1号井井通</t>
  </si>
  <si>
    <t>10kV石佛线东孙村1号井井通</t>
  </si>
  <si>
    <t>10kV石佛线后刘元村1号井井通</t>
  </si>
  <si>
    <t>10kV石佛线陈集村2号井井通</t>
  </si>
  <si>
    <t>10kV石佛线石佛排灌2号</t>
  </si>
  <si>
    <t>石佛南2台</t>
  </si>
  <si>
    <t>10kV石佛线刘尧西支线刘尧西台煤改电台架变变压器</t>
  </si>
  <si>
    <t>10kV石佛线政府街支线政府街台架变</t>
  </si>
  <si>
    <t>10kV周白线赵庄煤改电支线赵庄北台煤改电台架变变压器</t>
  </si>
  <si>
    <t>10kV周白线赵庄煤改电支线赵庄南台煤改电台架变</t>
  </si>
  <si>
    <t>10kV石佛线高庄煤改电支线高庄西煤改电台架变变压器</t>
  </si>
  <si>
    <t>东孙东</t>
  </si>
  <si>
    <t>10kV石佛线刘尧南1支线刘尧南1台煤改电台架变变压器</t>
  </si>
  <si>
    <t>10kV石佛线平房村2号井井通</t>
  </si>
  <si>
    <t>10kV石佛线鲁庄村3号井井通</t>
  </si>
  <si>
    <t>10kV0192石佛线西柿子园南支线西柿子园南煤改电台架变变压器</t>
  </si>
  <si>
    <t>10kV石佛线东孙北支线东孙北煤改电台架变</t>
  </si>
  <si>
    <t>10kV石佛线东孙村2号井井通</t>
  </si>
  <si>
    <t>白庄东二台</t>
  </si>
  <si>
    <t>10kV石佛线陈集村6号井井通</t>
  </si>
  <si>
    <t>魏庄</t>
  </si>
  <si>
    <t>东范西台变压器</t>
  </si>
  <si>
    <t>10kV石佛线柿子园村1号井井通</t>
  </si>
  <si>
    <t>10kV石佛线刘元煤改电支线刘元煤改电台架变</t>
  </si>
  <si>
    <t>10kV周白线陶楼煤改电支线陶楼西台煤改电台架变变压器</t>
  </si>
  <si>
    <t>10kV石佛线后刘元村2号井井通</t>
  </si>
  <si>
    <t>陈集北2台</t>
  </si>
  <si>
    <t>10kV石佛线平房村3号井井通</t>
  </si>
  <si>
    <t>刘尧东台</t>
  </si>
  <si>
    <t>10kV石佛线西柿元支线西柿元煤改电台架变</t>
  </si>
  <si>
    <t>10kV石佛线陈集村1号井井通</t>
  </si>
  <si>
    <t>10kV周白线赵庄煤改电支线赵庄台煤改电台架变</t>
  </si>
  <si>
    <t>10kV0192石佛线刘窑南支线刘窑南台煤改电台架变变压器</t>
  </si>
  <si>
    <t>山东省聊城市阳谷县石佛电动汽车公共快充站</t>
  </si>
  <si>
    <t>10kV石佛线高庄煤改电支线高庄煤改电配变</t>
  </si>
  <si>
    <t>乡直（2）配电室变压器间隔配电变压器</t>
  </si>
  <si>
    <t>10kV石佛线高庄村1号井井通</t>
  </si>
  <si>
    <t>廉庄</t>
  </si>
  <si>
    <t>鲁庄</t>
  </si>
  <si>
    <t>10kV周白线</t>
  </si>
  <si>
    <t>石东2台</t>
  </si>
  <si>
    <t>石西2台</t>
  </si>
  <si>
    <t>10kV周白线石东Ⅱ02台架变变压器</t>
  </si>
  <si>
    <t>石佛东</t>
  </si>
  <si>
    <t>10kV周白线石佛西支线石佛西台架变</t>
  </si>
  <si>
    <t>白庄西台</t>
  </si>
  <si>
    <t>石西北台</t>
  </si>
  <si>
    <t>10kV周白线石佛村3号井井通</t>
  </si>
  <si>
    <t>10kV周白线石佛村4号井井通</t>
  </si>
  <si>
    <t>佟庄台</t>
  </si>
  <si>
    <t>10kV周白线乡直三台架变变压器</t>
  </si>
  <si>
    <t>10kV周白线石佛村2号井井通</t>
  </si>
  <si>
    <t>白庄2台</t>
  </si>
  <si>
    <t>10kV周白线石佛村1号井井通</t>
  </si>
  <si>
    <t>10kV白庄线石佛村5号井井通</t>
  </si>
  <si>
    <t>镇政府南公台</t>
  </si>
  <si>
    <t>乡直配电变压器</t>
  </si>
  <si>
    <t>石门宋供电所</t>
  </si>
  <si>
    <t>10kV付东二线</t>
  </si>
  <si>
    <t>10kV付东二线东八里营05号排灌台架变柱上变压器</t>
  </si>
  <si>
    <t>10kV付东二线东八里营村02号机井通</t>
  </si>
  <si>
    <t>10kV付东二线东八里营村4号井井通</t>
  </si>
  <si>
    <t>10kV付东二线石门宋快速充电站台架变</t>
  </si>
  <si>
    <t>10kV付东二线东八里营村3号机井通</t>
  </si>
  <si>
    <t>10kV付东二线东唐村4号井井通</t>
  </si>
  <si>
    <t>东八后</t>
  </si>
  <si>
    <t>东八前南#2柱上变压器</t>
  </si>
  <si>
    <t>10kV付东二线门庄西煤改电支线门庄西煤改电台架变</t>
  </si>
  <si>
    <t>10kV付东二线东唐北煤改电支线东唐北煤改电台架变</t>
  </si>
  <si>
    <t>110kV付唐变电站10kV付东二线门庄西2煤改电支线门庄西2煤改电台架变</t>
  </si>
  <si>
    <t>10kV付东二线东唐煤改电支线东唐煤改电台架变</t>
  </si>
  <si>
    <t>红校变压器</t>
  </si>
  <si>
    <t>10kV付东二线门庄煤改电支线门庄煤改电台架变</t>
  </si>
  <si>
    <t>10kV付东二线门庄北2煤改电支线门庄北2煤改电台架变</t>
  </si>
  <si>
    <t>东八前南</t>
  </si>
  <si>
    <t>10kV西宋线韩洼村2号井井通</t>
  </si>
  <si>
    <t>10kV付东二线东唐村2号井井通</t>
  </si>
  <si>
    <t>10kV付东二线韩洼村3号机井通台架变</t>
  </si>
  <si>
    <t>10kV付东二线东唐村3号井井通</t>
  </si>
  <si>
    <t>10kV付东二线东唐南煤改电支线东唐南煤改电台架变</t>
  </si>
  <si>
    <t>10kV付东二线门庄北煤改电支线门庄北煤改电台架变</t>
  </si>
  <si>
    <t>10kV西宋线韩洼煤改电支线韩洼（2）煤改电台架变</t>
  </si>
  <si>
    <t>10kV付东二线东唐东煤改电支线东唐东煤改电台架变</t>
  </si>
  <si>
    <t>东八后西台变压器</t>
  </si>
  <si>
    <t>东八前</t>
  </si>
  <si>
    <t>110kV付唐变电站10kV付东二线门庄东煤改电支线门庄东煤改电台架变</t>
  </si>
  <si>
    <t>10kV付东二线东唐北2煤改电支线东唐北2煤改电台架变</t>
  </si>
  <si>
    <t>10kV付东二线东八里营村01号机井通台架变</t>
  </si>
  <si>
    <t>10kV鲁坊线</t>
  </si>
  <si>
    <t>10kV1101鲁坊线谭庄北（1）煤改电支线谭庄北（1）煤改电台架变</t>
  </si>
  <si>
    <t>10kV鲁坊线郑庄西支线郑庄西煤改电台架变</t>
  </si>
  <si>
    <t>国庄北</t>
  </si>
  <si>
    <t>10kV鲁坊线郑庄南支线郑庄南煤改电台架变</t>
  </si>
  <si>
    <t>10kV鲁坊线国庄村2号机井通台架变</t>
  </si>
  <si>
    <t>10kV鲁坊线国庄1号机井通台架变</t>
  </si>
  <si>
    <t>10kV鲁坊线鲁坊村1号井井通</t>
  </si>
  <si>
    <t>10kV鲁坊线国庄村3号井井通</t>
  </si>
  <si>
    <t>苏楼西台</t>
  </si>
  <si>
    <t>国庄农</t>
  </si>
  <si>
    <t>10kV鲁坊线后金海村1号井井通</t>
  </si>
  <si>
    <t>10kV鲁坊线沙河张村2号井井通</t>
  </si>
  <si>
    <t>10kV鲁坊线郑庄村1号井井通</t>
  </si>
  <si>
    <t>沙河张北台</t>
  </si>
  <si>
    <t>国庄南台</t>
  </si>
  <si>
    <t>10kV鲁坊线国庄北2台变压器</t>
  </si>
  <si>
    <t>10kV鲁坊线谭庄西支线谭庄西煤改电台架变</t>
  </si>
  <si>
    <t>10kV鲁坊线后金海西2煤改电支线后金海西2煤改电台架变</t>
  </si>
  <si>
    <t>110kV沙河变电站10kV鲁坊线后金海西煤改电支线后金海西煤改电台架变</t>
  </si>
  <si>
    <t>10kV1101鲁坊线谭庄东煤改电支线谭庄东台架变</t>
  </si>
  <si>
    <t>10kV鲁坊线苏楼西2台变压器</t>
  </si>
  <si>
    <t>10kV鲁坊线郑庄西1支线郑庄西1煤改电台架变</t>
  </si>
  <si>
    <t>10kV鲁坊线陈庄东台台架变</t>
  </si>
  <si>
    <t>10kV鲁坊线苏楼东煤改电台架变</t>
  </si>
  <si>
    <t>国庄南（2）变压器</t>
  </si>
  <si>
    <t>10kV鲁坊线后金海南煤改电支线后金海南煤改电台架变</t>
  </si>
  <si>
    <t>谭庄北</t>
  </si>
  <si>
    <t>10kV鲁坊线郑庄北支线郑庄北煤改电台架变</t>
  </si>
  <si>
    <t>10kV鲁坊线国庄5号机井通台架变</t>
  </si>
  <si>
    <t>10kV1101鲁坊线沙河张东台架变变压器</t>
  </si>
  <si>
    <t>10kV鲁坊线沙河张西台架变</t>
  </si>
  <si>
    <t>10kV鲁坊线谭庄南煤改电台架变</t>
  </si>
  <si>
    <t>10kV鲁坊线郑庄东支线郑庄东煤改电台架变</t>
  </si>
  <si>
    <t>10kV鲁坊线苏楼村机井1号台架变</t>
  </si>
  <si>
    <t>10kV鲁坊线国庄村4号机井通电台架变</t>
  </si>
  <si>
    <t>国庄西</t>
  </si>
  <si>
    <t>10kV鲁坊线后金海村2号井井通</t>
  </si>
  <si>
    <t>魏台南台</t>
  </si>
  <si>
    <t>10kV鲁坊线谭庄西1煤改电台架变</t>
  </si>
  <si>
    <t>国庄南3号台</t>
  </si>
  <si>
    <t>10kV鲁坊线沙河张村1号井井通</t>
  </si>
  <si>
    <t>10kV鲁坊线谭庄村2号井井通</t>
  </si>
  <si>
    <t>10kV鲁坊线后金海煤改电支线后金海煤改电配电变压器</t>
  </si>
  <si>
    <t>苏楼</t>
  </si>
  <si>
    <t>位台</t>
  </si>
  <si>
    <t>沙河张</t>
  </si>
  <si>
    <t>10kV骆驼巷线</t>
  </si>
  <si>
    <t>郑杜</t>
  </si>
  <si>
    <t>双庙苏西</t>
  </si>
  <si>
    <t>二郎庙</t>
  </si>
  <si>
    <t>10kV骆驼巷线郭庄村1号井井通</t>
  </si>
  <si>
    <t>郑杜东</t>
  </si>
  <si>
    <t>二郎庙北台</t>
  </si>
  <si>
    <t>赵庄台</t>
  </si>
  <si>
    <t>10kV1106骆驼巷线后双庙苏05台架变变压器</t>
  </si>
  <si>
    <t>10kV骆驼巷线二郎庙北一台架变</t>
  </si>
  <si>
    <t>郑杜南</t>
  </si>
  <si>
    <t>曹庙</t>
  </si>
  <si>
    <t>双庙苏南台</t>
  </si>
  <si>
    <t>10kV骆驼巷线骆巷东台架变</t>
  </si>
  <si>
    <t>闫胡北</t>
  </si>
  <si>
    <t>前双庙苏</t>
  </si>
  <si>
    <t>10kV1106骆驼巷线前双庙苏02台架变变压器</t>
  </si>
  <si>
    <t>骆巷村西</t>
  </si>
  <si>
    <t>闫胡前</t>
  </si>
  <si>
    <t>骆巷西</t>
  </si>
  <si>
    <t>沙河变电站10kV骆驼巷线双庙苏北台台架变</t>
  </si>
  <si>
    <t>10kV1101骆驼巷线谭庄北（2）煤改电支线谭庄北（2）煤改电台架变</t>
  </si>
  <si>
    <t>曹庙02台</t>
  </si>
  <si>
    <t>曹庙北</t>
  </si>
  <si>
    <t>曹庙东</t>
  </si>
  <si>
    <t>曹庙西北台</t>
  </si>
  <si>
    <t>10kV骆驼巷线谭庄村1号井井通</t>
  </si>
  <si>
    <t>闫胡</t>
  </si>
  <si>
    <t>后双庙苏</t>
  </si>
  <si>
    <t>10kV西宋线</t>
  </si>
  <si>
    <t>10kV西宋线前金海煤改电支线前金海煤改电配电变压器</t>
  </si>
  <si>
    <t>10kV西宋线韩洼煤改电支线韩洼煤改电台架变</t>
  </si>
  <si>
    <t>10kV西宋线闫集村4号井井通</t>
  </si>
  <si>
    <t>10kV西宋线鲁坊东煤改电支线鲁坊西煤改电台架变</t>
  </si>
  <si>
    <t>闫集北</t>
  </si>
  <si>
    <t>10kV西宋线前金海南煤改电支线前金海南煤改电台架变</t>
  </si>
  <si>
    <t>10kV西宋线国庙北1煤改电支线国庙北1煤改电台架变</t>
  </si>
  <si>
    <t>10kV西宋线国庙村01号排灌台区</t>
  </si>
  <si>
    <t>10kV西宋线刘海村2号机井通台架变</t>
  </si>
  <si>
    <t>10kV西宋线闫集村3号井井通</t>
  </si>
  <si>
    <t>10kV西宋线国庙北煤改电支线国庙北2煤改电台架变</t>
  </si>
  <si>
    <t>10kV西宋线鲁坊西2煤改电台架变</t>
  </si>
  <si>
    <t>10kV西宋线闫集村2号井井通</t>
  </si>
  <si>
    <t>闫集</t>
  </si>
  <si>
    <t>闫集东</t>
  </si>
  <si>
    <t>10kV西宋线前金海西1煤改电支线前金海西1煤改电台架变</t>
  </si>
  <si>
    <t>10kV西宋线前金海煤改电支线前金海北煤改电台架变</t>
  </si>
  <si>
    <t>10kV西宋线刘海南煤改电支线刘海南煤改电台架变</t>
  </si>
  <si>
    <t>10kV西宋线前金海煤改电支线前金海西煤改电台架变</t>
  </si>
  <si>
    <t>10kV西宋线国庙煤改电支线国庙煤改电配电变压器</t>
  </si>
  <si>
    <t>10kV西宋线韩洼村4号机井通台架变</t>
  </si>
  <si>
    <t>10kV西宋线韩洼煤改电支线韩洼西煤改电台架变</t>
  </si>
  <si>
    <t>10kV西宋线国庙煤改电支线国庙西煤改电台架变</t>
  </si>
  <si>
    <t>10kV西宋线鲁坊东煤改电支线鲁坊西1煤改电台架变</t>
  </si>
  <si>
    <t>10kV西宋线鲁坊北煤改电支线鲁坊北煤改电台架变</t>
  </si>
  <si>
    <t>10kV西宋线闫集南台变压器</t>
  </si>
  <si>
    <t>10kV西宋线韩洼村1号井井通</t>
  </si>
  <si>
    <t>10kV西宋线闫集前2台台架变</t>
  </si>
  <si>
    <t>10kV西宋线国庙煤改电支线国庙东煤改电台架变</t>
  </si>
  <si>
    <t>沙河站西宋线闫集西变压器</t>
  </si>
  <si>
    <t>10kV西宋线国庙村03号排灌台区</t>
  </si>
  <si>
    <t>10kV西宋线国庙南煤改电支线国庙南煤改电台架变</t>
  </si>
  <si>
    <t>10kV西宋线前金东支线前金东煤改电台架变</t>
  </si>
  <si>
    <t>10kV西宋线鲁坊南煤改电支线鲁坊南煤改电台架变</t>
  </si>
  <si>
    <t>10kV西宋线闫集村5号井井通</t>
  </si>
  <si>
    <t>10kV西宋线鲁坊北1煤改电台架变</t>
  </si>
  <si>
    <t>10kV西宋线刘海煤改电支线刘海煤改电配电变压器</t>
  </si>
  <si>
    <t>10kV西宋线国庙村4号机井通台架变</t>
  </si>
  <si>
    <t>10kV西宋线刘海村1号井井通台架变</t>
  </si>
  <si>
    <t>闫集前</t>
  </si>
  <si>
    <t>10kV西宋线鲁坊东煤改电支线鲁坊东煤改电台架变</t>
  </si>
  <si>
    <t>10kV西宋线刘海南煤改电支线刘海1煤改电台架变</t>
  </si>
  <si>
    <t>10kV西宋线国庙北煤改电支线国庙北煤改电台架变</t>
  </si>
  <si>
    <t>10kV西宋线国庙村02号排灌台区</t>
  </si>
  <si>
    <t>10kV西宋线闫集村1号井井通</t>
  </si>
  <si>
    <t>10kV西宋线前金海村机井1号台架变</t>
  </si>
  <si>
    <t>10kV西宋线国庙村5号机井通台架变</t>
  </si>
  <si>
    <t>10kV西宋线闫集村6号台架变</t>
  </si>
  <si>
    <t>10kV石门宋线</t>
  </si>
  <si>
    <t>10kV1347石门宋线马庄支线马庄煤改电台架变</t>
  </si>
  <si>
    <t>10kV石门宋线西三里北支线西三里北煤改电台架变</t>
  </si>
  <si>
    <t>10kV1347石门宋线东宋北1煤改电支线东宋北1煤改电台架变</t>
  </si>
  <si>
    <t>华佗庙南</t>
  </si>
  <si>
    <t>西三里</t>
  </si>
  <si>
    <t>岳海南</t>
  </si>
  <si>
    <t>10kV石门宋线华佗庙村2号井井通</t>
  </si>
  <si>
    <t>东宋南</t>
  </si>
  <si>
    <t>10kV石门宋线西宋南煤改电台架变</t>
  </si>
  <si>
    <t>东三里北台</t>
  </si>
  <si>
    <t>10kV石门宋线岳海东支线岳海东煤改电台架变</t>
  </si>
  <si>
    <t>10kV石门宋线西宋西支线西宋西煤改电台架变</t>
  </si>
  <si>
    <t>10kV石门宋线商坑东煤改电支线商坑东煤改电台架变</t>
  </si>
  <si>
    <t>10kV石门宋线商坑东煤改电支线商坑西煤改电台架变</t>
  </si>
  <si>
    <t>10kV石门宋线华佗东一支线华佗东一煤改电台架变</t>
  </si>
  <si>
    <t>10kV石门宋线华佗庙村5号井井通</t>
  </si>
  <si>
    <t>岳海</t>
  </si>
  <si>
    <t>西宋北台</t>
  </si>
  <si>
    <t>10kV石门宋线东宋村2号井井通</t>
  </si>
  <si>
    <t>10kV石门宋线官路唐煤改电支线官路唐西煤改电台架变</t>
  </si>
  <si>
    <t>10kV石门宋线东宋北支线东宋北煤改电台架变</t>
  </si>
  <si>
    <t>华佗北 变压器</t>
  </si>
  <si>
    <t>华佗中2 变压器</t>
  </si>
  <si>
    <t>东三里</t>
  </si>
  <si>
    <t>10kV石门宋线西三里北支线西三里北2煤改电台架变</t>
  </si>
  <si>
    <t>10kV石门宋线商坑东煤改电支线商坑西2煤改电台架变</t>
  </si>
  <si>
    <t>10kV石门宋线华佗庙村4号井井通</t>
  </si>
  <si>
    <t>10kV石门宋线岳海南2支线岳海南2煤改电台架变</t>
  </si>
  <si>
    <t>10kV石门宋线许庄西支线许庄西煤改电台架变</t>
  </si>
  <si>
    <t>10kV石门宋线许庄煤改电支线许庄煤改电台架变</t>
  </si>
  <si>
    <t>10kV石门宋线华佗庙村3号井井通</t>
  </si>
  <si>
    <t>10kV石门宋线商坑村1号井井通</t>
  </si>
  <si>
    <t>10kV石门宋线东三里北支线东三里南煤改电台架变</t>
  </si>
  <si>
    <t>10kV石门宋线龙虎寨村2号井井通</t>
  </si>
  <si>
    <t>10kV石门宋线西宋东支线煤改电支线西宋东线煤改电台架变</t>
  </si>
  <si>
    <t>10kV石门宋线东三里支线东三里北1煤改电台架变</t>
  </si>
  <si>
    <t>华佗西</t>
  </si>
  <si>
    <t>10kV石门宋线东宋中学支线东宋东煤改电台架变</t>
  </si>
  <si>
    <t>10kV石门宋线岳海村2号井井通</t>
  </si>
  <si>
    <t>10kV石门宋线马庄支线马庄2煤改电台架变</t>
  </si>
  <si>
    <t>10kV石门宋线许庄北支线许庄北煤改电台架变</t>
  </si>
  <si>
    <t>10kV石门宋线官路唐煤改电支线官路唐煤改电台架变</t>
  </si>
  <si>
    <t>10kV石门宋线西宋村1号井井通</t>
  </si>
  <si>
    <t>10kV石门宋线华佗庙村1号井井通</t>
  </si>
  <si>
    <t>10kV石门宋线岳海村1号井井通</t>
  </si>
  <si>
    <t>10kV石门宋线东三里支线东三里西煤改电台架变</t>
  </si>
  <si>
    <t>10kV石门宋线岳海东2支线岳海东2煤改电台架变</t>
  </si>
  <si>
    <t>10kV石门宋线官路唐煤改电支线官路唐北煤改电台架变</t>
  </si>
  <si>
    <t>10kV石门宋线龙虎寨村3号井井通</t>
  </si>
  <si>
    <t>10kV石门宋线东宋村1号井井通</t>
  </si>
  <si>
    <t>10kV石门宋线商坑村2号井井通</t>
  </si>
  <si>
    <t>华佗庙变压器</t>
  </si>
  <si>
    <t>东宋中学公变</t>
  </si>
  <si>
    <t>华佗东</t>
  </si>
  <si>
    <t>东宋街</t>
  </si>
  <si>
    <t>10kV石门宋线许庄煤改电支线许庄2煤改电配电变压器</t>
  </si>
  <si>
    <t>10kV石门宋线商坑煤改电支线商坑煤改电配电变压器</t>
  </si>
  <si>
    <t>西宋街</t>
  </si>
  <si>
    <t>35kV闫楼变电站</t>
  </si>
  <si>
    <t>10kV范庄线</t>
  </si>
  <si>
    <t>10kV范庄线谷岩寨02台架变</t>
  </si>
  <si>
    <t>陈堂东</t>
  </si>
  <si>
    <t>任岩寨北</t>
  </si>
  <si>
    <t>陈堂西</t>
  </si>
  <si>
    <t>赵海西二台</t>
  </si>
  <si>
    <t>10kV范庄线任岩寨村1号井井通</t>
  </si>
  <si>
    <t>10kV范庄线范庄村1号井井通</t>
  </si>
  <si>
    <t>范庄北</t>
  </si>
  <si>
    <t>候岩寨2</t>
  </si>
  <si>
    <t>范庄南台</t>
  </si>
  <si>
    <t>张岩寨 公寓</t>
  </si>
  <si>
    <t>陈堂北台</t>
  </si>
  <si>
    <t>赵岩寨西</t>
  </si>
  <si>
    <t>任岩寨南</t>
  </si>
  <si>
    <t>赵海西北台</t>
  </si>
  <si>
    <t>谷岩寨</t>
  </si>
  <si>
    <t>张岩寨（1）</t>
  </si>
  <si>
    <t>赵海西一台</t>
  </si>
  <si>
    <t>10kV范庄线张岩寨村2号井井通</t>
  </si>
  <si>
    <t>张岩寨（2）</t>
  </si>
  <si>
    <t>王岩寨</t>
  </si>
  <si>
    <t>陈堂5台</t>
  </si>
  <si>
    <t>10kV范庄线张岩寨村4号井井通</t>
  </si>
  <si>
    <t>范庄东</t>
  </si>
  <si>
    <t>侯岩寨东</t>
  </si>
  <si>
    <t>10kV范庄线张岩寨村1号井井通</t>
  </si>
  <si>
    <t>10kV范庄线王岩寨村1号井井通</t>
  </si>
  <si>
    <t>任岩寨</t>
  </si>
  <si>
    <t>王岩寨东</t>
  </si>
  <si>
    <t>张岩寨新村</t>
  </si>
  <si>
    <t>赵岩寨</t>
  </si>
  <si>
    <t>侯岩寨</t>
  </si>
  <si>
    <t>10kV姜庙线</t>
  </si>
  <si>
    <t>姜庙东</t>
  </si>
  <si>
    <t>庄户</t>
  </si>
  <si>
    <t>北李庄</t>
  </si>
  <si>
    <t>姜庙</t>
  </si>
  <si>
    <t>赵海</t>
  </si>
  <si>
    <t>赵海北台</t>
  </si>
  <si>
    <t>赵海东南台</t>
  </si>
  <si>
    <t>庄户南</t>
  </si>
  <si>
    <t>高门楼东</t>
  </si>
  <si>
    <t>北李庄02台</t>
  </si>
  <si>
    <t>庄户西</t>
  </si>
  <si>
    <t>高门楼</t>
  </si>
  <si>
    <t>闫楼变电站10kV姜庙线姜庙南台台架变</t>
  </si>
  <si>
    <t>姜庙北</t>
  </si>
  <si>
    <t>夹河</t>
  </si>
  <si>
    <t>赵海东台</t>
  </si>
  <si>
    <t>冯楼南</t>
  </si>
  <si>
    <t>10kV姜庙线庄户村1号井井通</t>
  </si>
  <si>
    <t>于便</t>
  </si>
  <si>
    <t>10kV王振阳线</t>
  </si>
  <si>
    <t>10kV0111王振阳线许寨03台架变变压器</t>
  </si>
  <si>
    <t>王庄台</t>
  </si>
  <si>
    <t>王振阳西</t>
  </si>
  <si>
    <t>关庄西变压器</t>
  </si>
  <si>
    <t>10kV王振阳线新四村1号井井通</t>
  </si>
  <si>
    <t>崔堂</t>
  </si>
  <si>
    <t>10kV王振阳线高庙南台架变</t>
  </si>
  <si>
    <t>10kV王振阳线关庄村2号井井通</t>
  </si>
  <si>
    <t>高庙</t>
  </si>
  <si>
    <t>王振阳东</t>
  </si>
  <si>
    <t>关庄北</t>
  </si>
  <si>
    <t>关庄</t>
  </si>
  <si>
    <t>闫楼变电站10kV王振阳线王庄北台台架变</t>
  </si>
  <si>
    <t>高庙西</t>
  </si>
  <si>
    <t>10kV王振阳线关庄村1号井井通</t>
  </si>
  <si>
    <t>白庄排灌</t>
  </si>
  <si>
    <t>10kV0111王振阳线王振阳04台架变变压器</t>
  </si>
  <si>
    <t>关庄南</t>
  </si>
  <si>
    <t>10kV王振阳线高庙南2台架变</t>
  </si>
  <si>
    <t>10kV王振阳线新四村3号井井通</t>
  </si>
  <si>
    <t>10kV王振阳线新四村2号井井通</t>
  </si>
  <si>
    <t>许寨北变压器</t>
  </si>
  <si>
    <t>10kV王振阳线赵园</t>
  </si>
  <si>
    <t>王振阳北</t>
  </si>
  <si>
    <t>柳庙</t>
  </si>
  <si>
    <t>杨庄前</t>
  </si>
  <si>
    <t>勾庙</t>
  </si>
  <si>
    <t>10kV0111王振阳线许寨04台架变变压器</t>
  </si>
  <si>
    <t>许寨</t>
  </si>
  <si>
    <t>王振阳台</t>
  </si>
  <si>
    <t>10kV吴海线</t>
  </si>
  <si>
    <t>石堂北</t>
  </si>
  <si>
    <t>赵堂东台</t>
  </si>
  <si>
    <t>胡马2</t>
  </si>
  <si>
    <t>10kV吴海线赵堂村1号井井通</t>
  </si>
  <si>
    <t>吴海北</t>
  </si>
  <si>
    <t>三寺北二</t>
  </si>
  <si>
    <t>吴海</t>
  </si>
  <si>
    <t>赵堂南</t>
  </si>
  <si>
    <t>胡马</t>
  </si>
  <si>
    <t>石堂南</t>
  </si>
  <si>
    <t>胡马南</t>
  </si>
  <si>
    <t>赵堂西</t>
  </si>
  <si>
    <t>10kV吴海线赵堂村2号井井通</t>
  </si>
  <si>
    <t>三寺西</t>
  </si>
  <si>
    <t>吴海南</t>
  </si>
  <si>
    <t>胡马北</t>
  </si>
  <si>
    <t>石堂</t>
  </si>
  <si>
    <t>赵堂</t>
  </si>
  <si>
    <t>10kV闫楼线</t>
  </si>
  <si>
    <t>闫楼南</t>
  </si>
  <si>
    <t>10kV0114姜庙线石虎03台架变变压器</t>
  </si>
  <si>
    <t>辛庄南</t>
  </si>
  <si>
    <t>石狮子</t>
  </si>
  <si>
    <t>闫楼前</t>
  </si>
  <si>
    <t>穆庄西</t>
  </si>
  <si>
    <t>10kV闫楼线闫楼南二台架变</t>
  </si>
  <si>
    <t>冯楼</t>
  </si>
  <si>
    <t>后罗海北</t>
  </si>
  <si>
    <t>闫楼东</t>
  </si>
  <si>
    <t>高庄北</t>
  </si>
  <si>
    <t>石狮子北</t>
  </si>
  <si>
    <t>半楼</t>
  </si>
  <si>
    <t>前罗海西变压器</t>
  </si>
  <si>
    <t>石虎南</t>
  </si>
  <si>
    <t>汤庄北</t>
  </si>
  <si>
    <t>10kV闫楼线闫楼西北台架变</t>
  </si>
  <si>
    <t>闫楼06台</t>
  </si>
  <si>
    <t>辛庄东台</t>
  </si>
  <si>
    <t>10kV姜庙线罗海村1号井井通</t>
  </si>
  <si>
    <t>闫楼西</t>
  </si>
  <si>
    <t>10kV闫楼线土囤北台架变</t>
  </si>
  <si>
    <t>半楼南</t>
  </si>
  <si>
    <t>后罗海</t>
  </si>
  <si>
    <t>汤庄</t>
  </si>
  <si>
    <t>闫楼变电站10kV闫楼线辛庄台台架变</t>
  </si>
  <si>
    <t>前罗海</t>
  </si>
  <si>
    <t>石狮子西</t>
  </si>
  <si>
    <t>汤庄南台</t>
  </si>
  <si>
    <t>辛庄04台</t>
  </si>
  <si>
    <t>闫楼 半楼2台</t>
  </si>
  <si>
    <t>汤庄5台</t>
  </si>
  <si>
    <t>土囤</t>
  </si>
  <si>
    <t>10kV闫楼线后罗海中台架变</t>
  </si>
  <si>
    <t>辛庄北</t>
  </si>
  <si>
    <t>闫楼村东台</t>
  </si>
  <si>
    <t>石虎</t>
  </si>
  <si>
    <t>10kV姜庙线罗海村2号井井通</t>
  </si>
  <si>
    <t>10kV周庄线</t>
  </si>
  <si>
    <t>周庄东台</t>
  </si>
  <si>
    <t>周庄后</t>
  </si>
  <si>
    <t>马庄中</t>
  </si>
  <si>
    <t>马庄北</t>
  </si>
  <si>
    <t>三寺北</t>
  </si>
  <si>
    <t>柿子园东2台</t>
  </si>
  <si>
    <t>10kV周庄线马庄村1号井井通</t>
  </si>
  <si>
    <t>三寺后</t>
  </si>
  <si>
    <t>三教寺2台</t>
  </si>
  <si>
    <t>周庄南台</t>
  </si>
  <si>
    <t>10kV周庄线柿子园村2号井井通</t>
  </si>
  <si>
    <t>柿子园东</t>
  </si>
  <si>
    <t>三寺前变压器</t>
  </si>
  <si>
    <t>柿子园北</t>
  </si>
  <si>
    <t>三寺南</t>
  </si>
  <si>
    <t>周庄5台</t>
  </si>
  <si>
    <t>马庄西变压器</t>
  </si>
  <si>
    <t>10kV周庄线柿子园村1号井井通</t>
  </si>
  <si>
    <t>寿张供电所</t>
  </si>
  <si>
    <t>10kV三支王线</t>
  </si>
  <si>
    <t>大杜北</t>
  </si>
  <si>
    <t>三支王前</t>
  </si>
  <si>
    <t>河东赵</t>
  </si>
  <si>
    <t>雷海</t>
  </si>
  <si>
    <t>河东赵南</t>
  </si>
  <si>
    <t>10kV三支王线辛庄村2号井井通</t>
  </si>
  <si>
    <t>三支王西</t>
  </si>
  <si>
    <t>三支王东</t>
  </si>
  <si>
    <t>双庙杜社区250kVA台架变</t>
  </si>
  <si>
    <t>毛庙前街</t>
  </si>
  <si>
    <t>10kV三支王线辛庄村1号井井通</t>
  </si>
  <si>
    <t>毛庙北</t>
  </si>
  <si>
    <t>双庙杜北</t>
  </si>
  <si>
    <t>10kV三支王线大杜村1号井井通</t>
  </si>
  <si>
    <t>双庙杜东</t>
  </si>
  <si>
    <t>三支王后</t>
  </si>
  <si>
    <t>10kV三支王线三支王村3号井井通</t>
  </si>
  <si>
    <t>大杜前街台</t>
  </si>
  <si>
    <t>10kV三支王线雷海村1号井井通</t>
  </si>
  <si>
    <t>10kV三支王线三支王村2号井井通</t>
  </si>
  <si>
    <t>大杜西</t>
  </si>
  <si>
    <t>毛庙</t>
  </si>
  <si>
    <t>辛庄东</t>
  </si>
  <si>
    <t>10kV三支王线三支王村1号井井通</t>
  </si>
  <si>
    <t>10kV三支王线大杜村3号井井通</t>
  </si>
  <si>
    <t>大雷前街</t>
  </si>
  <si>
    <t>辛庄东1</t>
  </si>
  <si>
    <t>沙河站10kV三支王线北徐台架变</t>
  </si>
  <si>
    <t>大杜</t>
  </si>
  <si>
    <t>10kV三支王线大雷前街2台架变</t>
  </si>
  <si>
    <t>大雷</t>
  </si>
  <si>
    <t>雷海东</t>
  </si>
  <si>
    <t>双庙杜南</t>
  </si>
  <si>
    <t>北徐2</t>
  </si>
  <si>
    <t>三支王南</t>
  </si>
  <si>
    <t>双庙杜</t>
  </si>
  <si>
    <t>35kV寿张变电站</t>
  </si>
  <si>
    <t>10kV侯庄线</t>
  </si>
  <si>
    <t>10kV侯庄线赵白西支线赵白西煤改电台架变</t>
  </si>
  <si>
    <t>北石南</t>
  </si>
  <si>
    <t>10kV侯庄线侯庄西支线侯庄西煤改电台架变</t>
  </si>
  <si>
    <t>10kV侯庄线仝堤北支线仝堤北煤改电台架变</t>
  </si>
  <si>
    <t>赵白南</t>
  </si>
  <si>
    <t>10kV侯庄线北石北支线北石北煤改电台架变</t>
  </si>
  <si>
    <t>10kV侯庄线赵白东2台架变</t>
  </si>
  <si>
    <t>10kV侯庄线北孟煤改电台架变</t>
  </si>
  <si>
    <t>王楼北台</t>
  </si>
  <si>
    <t>10kV侯庄线赵白北支线赵白西2煤改电台架变</t>
  </si>
  <si>
    <t>10kV侯庄线马庙支线马庙煤改电台架变</t>
  </si>
  <si>
    <t>10kV侯庄线马庙东2支线马庙东2煤改电台架变</t>
  </si>
  <si>
    <t>赵白北</t>
  </si>
  <si>
    <t>10kV侯庄线侯庄北支线侯庄北煤改电台架变</t>
  </si>
  <si>
    <t>寿张站10kV侯庄线北孟南支线北孟南煤改电台架变</t>
  </si>
  <si>
    <t>10kV侯庄线侯庄东支线侯庄东煤改电台架变</t>
  </si>
  <si>
    <t>寿张站10kV侯庄线赵白北2支线赵白北2煤改电台架变</t>
  </si>
  <si>
    <t>马庙东</t>
  </si>
  <si>
    <t>10kV侯庄线马庙西支线马庙西煤改电台架变</t>
  </si>
  <si>
    <t>10kV侯庄线侯庄东2支线侯庄东2煤改电台架变</t>
  </si>
  <si>
    <t>侯庄</t>
  </si>
  <si>
    <t>10kV侯庄线赵白西南支线赵白西南煤改电台架变</t>
  </si>
  <si>
    <t>10kV侯庄线北孟北支线北孟北煤改电台架变</t>
  </si>
  <si>
    <t>北石台</t>
  </si>
  <si>
    <t>10kV侯庄线寿张供电所台架变</t>
  </si>
  <si>
    <t>仝堤</t>
  </si>
  <si>
    <t>赵白东</t>
  </si>
  <si>
    <t>10kV寿张线</t>
  </si>
  <si>
    <t>戏院</t>
  </si>
  <si>
    <t>东纸坊</t>
  </si>
  <si>
    <t>陈窑</t>
  </si>
  <si>
    <t>北崔西</t>
  </si>
  <si>
    <t>10kV寿张线东门支线东门煤改电台架变</t>
  </si>
  <si>
    <t>10kV寿张线大楼南台架变</t>
  </si>
  <si>
    <t>10kV0103寿张线二另北支线二另北1煤改电台架变</t>
  </si>
  <si>
    <t>10kV寿张线南街2支线南街2煤改电台架变</t>
  </si>
  <si>
    <t>寿张南门</t>
  </si>
  <si>
    <t>10kV寿张线东门西支线东门西煤改电台架变</t>
  </si>
  <si>
    <t>南门东</t>
  </si>
  <si>
    <t>北台东变压器</t>
  </si>
  <si>
    <t>大楼北</t>
  </si>
  <si>
    <t>西纸坊</t>
  </si>
  <si>
    <t>北城墙</t>
  </si>
  <si>
    <t>北门</t>
  </si>
  <si>
    <t>史胡同公台</t>
  </si>
  <si>
    <t>北台200kVA台架变</t>
  </si>
  <si>
    <t>10kV寿张线北台支线北台西煤改电台架变</t>
  </si>
  <si>
    <t>北崔</t>
  </si>
  <si>
    <t>二另北</t>
  </si>
  <si>
    <t>10kV寿张线西纸坊村1号井井通</t>
  </si>
  <si>
    <t>北崔东</t>
  </si>
  <si>
    <t>满坑东</t>
  </si>
  <si>
    <t>闫堤北</t>
  </si>
  <si>
    <t>满坑西</t>
  </si>
  <si>
    <t>旅馆东400kVA台架变</t>
  </si>
  <si>
    <t>西街西台区</t>
  </si>
  <si>
    <t>10kV寿张线北台北支线北台北煤改电台架变</t>
  </si>
  <si>
    <t>徐堤南</t>
  </si>
  <si>
    <t>10kV寿张线南街南支线南街南煤改电台架变</t>
  </si>
  <si>
    <t>许堤东台</t>
  </si>
  <si>
    <t>北街</t>
  </si>
  <si>
    <t>10kV寿张线凤凰苑西支线凤凰苑西煤改电台架变</t>
  </si>
  <si>
    <t>北台南</t>
  </si>
  <si>
    <t>纸坊北台</t>
  </si>
  <si>
    <t>大楼北2台</t>
  </si>
  <si>
    <t>二另西</t>
  </si>
  <si>
    <t>10kV寿张线东门东支线东门东煤改电台架变</t>
  </si>
  <si>
    <t>10kV寿张线许堤南1支线许堤南1煤改电台架变</t>
  </si>
  <si>
    <t>徐堤</t>
  </si>
  <si>
    <t>10kV寿张线闫堤支线闫堤台架变</t>
  </si>
  <si>
    <t>西纸坊东</t>
  </si>
  <si>
    <t>10kV寿张线凤凰苑东支线凤凰苑东煤改电台架变</t>
  </si>
  <si>
    <t>10kV寿张线西门农灌2支线西门北2号井井通</t>
  </si>
  <si>
    <t>10kV寿张线东门南支线东门南煤改电台架变</t>
  </si>
  <si>
    <t>10kV寿张线西门农灌1支线西门南1号井井通</t>
  </si>
  <si>
    <t>10kV武堂线</t>
  </si>
  <si>
    <t>南徐1</t>
  </si>
  <si>
    <t>杨庄北变压器</t>
  </si>
  <si>
    <t>赵梦俭村</t>
  </si>
  <si>
    <t>武堂西台</t>
  </si>
  <si>
    <t>烟墩北400kVA台架变</t>
  </si>
  <si>
    <t>吕街西</t>
  </si>
  <si>
    <t>吕街东</t>
  </si>
  <si>
    <t>荣街北台架变</t>
  </si>
  <si>
    <t>烟墩东</t>
  </si>
  <si>
    <t>南徐2台</t>
  </si>
  <si>
    <t>南徐东</t>
  </si>
  <si>
    <t>10kV武堂线陈街村1号井井通</t>
  </si>
  <si>
    <t>赵梦俭北</t>
  </si>
  <si>
    <t>武堂村</t>
  </si>
  <si>
    <t>荣街村</t>
  </si>
  <si>
    <t>陈街村</t>
  </si>
  <si>
    <t>10kV武堂线武堂东支线武堂东煤改电台架变</t>
  </si>
  <si>
    <t>10kV武堂线史胡同村1号井井通</t>
  </si>
  <si>
    <t>蒋海北</t>
  </si>
  <si>
    <t>10kV武堂线杨庄村1号井井通</t>
  </si>
  <si>
    <t>10kV武堂线杨庄村2号井井通</t>
  </si>
  <si>
    <t>刘虎山</t>
  </si>
  <si>
    <t>10kV武堂线杨庄东台架变</t>
  </si>
  <si>
    <t>寿张站10kV武堂线武堂西2支线武堂西2煤改电台架变</t>
  </si>
  <si>
    <t>曹庄村</t>
  </si>
  <si>
    <t>烟墩</t>
  </si>
  <si>
    <t>武堂北变压器</t>
  </si>
  <si>
    <t>冯街村</t>
  </si>
  <si>
    <t>曹庄北</t>
  </si>
  <si>
    <t>蒋海村</t>
  </si>
  <si>
    <t>10kV武堂线荣街东支线荣街东煤改电台架变</t>
  </si>
  <si>
    <t>杨庄村</t>
  </si>
  <si>
    <t>荣街南</t>
  </si>
  <si>
    <t>10kV武堂线蒋海西台架变</t>
  </si>
  <si>
    <t>10kV武堂线冯街村1号井井通</t>
  </si>
  <si>
    <t>10kV武堂线武堂北2支线武堂北2煤改电台架变</t>
  </si>
  <si>
    <t>10kV武堂线荣街村1号井井通</t>
  </si>
  <si>
    <t>35kV四棚变电站</t>
  </si>
  <si>
    <t>10kV陈集线</t>
  </si>
  <si>
    <t>10kV马庄线马庄东台架变</t>
  </si>
  <si>
    <t>10kV马庄线马庄台架变</t>
  </si>
  <si>
    <t>10kV陈集线马庄村1号井井通</t>
  </si>
  <si>
    <t>10kV陈集线西海村1号井井通</t>
  </si>
  <si>
    <t>10kV陈集线陈集南支线陈集南煤改电台架变</t>
  </si>
  <si>
    <t>10kV陈集线段庄村2号井井通</t>
  </si>
  <si>
    <t>前席南</t>
  </si>
  <si>
    <t>10kV陈集线西海东支线西海东煤改电台架变</t>
  </si>
  <si>
    <t>10kV陈集线后李村1号井井通</t>
  </si>
  <si>
    <t>10kV陈集线东国村2号井井通</t>
  </si>
  <si>
    <t>10kV陈集线东国西支线东国西煤改电台架变</t>
  </si>
  <si>
    <t>10kV陈集线位庄村1号井井通</t>
  </si>
  <si>
    <t>10kV陈集线石楼西支线石楼西煤改电台架变</t>
  </si>
  <si>
    <t>毛董</t>
  </si>
  <si>
    <t>10kV陈集线毛董村2号井井通</t>
  </si>
  <si>
    <t>后席</t>
  </si>
  <si>
    <t>段庄西</t>
  </si>
  <si>
    <t>前席东</t>
  </si>
  <si>
    <t>10kV陈集线东国村1号井井通</t>
  </si>
  <si>
    <t>10kV陈集线西国中支线西国中煤改电台架变</t>
  </si>
  <si>
    <t>10kV陈集线后席西支线后席西煤改电台架变</t>
  </si>
  <si>
    <t>10kV马庄线马庄西台架变</t>
  </si>
  <si>
    <t>10kV陈集线前席村1号井井通</t>
  </si>
  <si>
    <t>10kV陈集线毛董南支线毛董南煤改电台架变</t>
  </si>
  <si>
    <t>10kV陈集线石楼中支线石楼中煤改电台架变</t>
  </si>
  <si>
    <t>10kV陈集线段庄村1号井井通</t>
  </si>
  <si>
    <t>10kV陈集线陈集支线陈集台煤改电台架变</t>
  </si>
  <si>
    <t>10kV陈集线北石楼南支线北石楼南煤改电台架变</t>
  </si>
  <si>
    <t>10kV陈集线段庄支线段庄中煤改电台架变</t>
  </si>
  <si>
    <t>10kV陈集线毛董村1号井井通</t>
  </si>
  <si>
    <t>10kV陈集线东国东煤改电台架变</t>
  </si>
  <si>
    <t>前席</t>
  </si>
  <si>
    <t>西国</t>
  </si>
  <si>
    <t>西海</t>
  </si>
  <si>
    <t>10kV陈集线位庄东配电室位庄东</t>
  </si>
  <si>
    <t>10kV城关线</t>
  </si>
  <si>
    <t>前李东南</t>
  </si>
  <si>
    <t>位楼西</t>
  </si>
  <si>
    <t>10kV城关线位楼北支线位楼北煤改电台架变</t>
  </si>
  <si>
    <t>赵庙北</t>
  </si>
  <si>
    <t>西龙虎寨东</t>
  </si>
  <si>
    <t>10kV城关线东齐坊支线东齐坊东煤改电台架变</t>
  </si>
  <si>
    <t>10kV城关线费楼北支线费楼北台架变</t>
  </si>
  <si>
    <t>费楼西</t>
  </si>
  <si>
    <t>后海中</t>
  </si>
  <si>
    <t>10kV城关线龙虎寨支线龙虎寨中煤改电台架变</t>
  </si>
  <si>
    <t>前李东北</t>
  </si>
  <si>
    <t>费楼西南</t>
  </si>
  <si>
    <t>35kV四棚站10kV城关线王宝玉西2支线王宝玉西2煤改电台架变</t>
  </si>
  <si>
    <t>东龙虎寨煤改电台</t>
  </si>
  <si>
    <t>10kV城关线后海南支线后海南煤改电台架变</t>
  </si>
  <si>
    <t>10kV城关线龙虎寨村1号井井通</t>
  </si>
  <si>
    <t>10kV陈集线赵庙前街东台架变</t>
  </si>
  <si>
    <t>10kV城关线赵庙西2支线赵庙西2煤改电台架变</t>
  </si>
  <si>
    <t>10kV陈集线后李支线后李中煤改电台架变</t>
  </si>
  <si>
    <t>10kV城关线前李南支线前李南煤改电台架变</t>
  </si>
  <si>
    <t>东龙虎寨东</t>
  </si>
  <si>
    <t>10kV城关线后海东南支线后海东南煤改电台架变</t>
  </si>
  <si>
    <t>西龙虎寨2</t>
  </si>
  <si>
    <t>10kV城关线西齐坊支线西齐坊煤改电台架变</t>
  </si>
  <si>
    <t>东龙虎寨东北</t>
  </si>
  <si>
    <t>10kV城关线王宝玉支线王宝玉煤改电台架变</t>
  </si>
  <si>
    <t>东龙虎寨北台</t>
  </si>
  <si>
    <t>10kV陈集线赵庙村3号井井通</t>
  </si>
  <si>
    <t>10kV城关线东齐坊村1号井井通</t>
  </si>
  <si>
    <t>10kV096城关线赵庙南支线赵庙南煤改电台架变</t>
  </si>
  <si>
    <t>后李南台</t>
  </si>
  <si>
    <t>10kV陈集线赵庙村1号井井通</t>
  </si>
  <si>
    <t>费楼后街</t>
  </si>
  <si>
    <t>10kV城关线赵庙北2支线赵庙北2煤改电台架变</t>
  </si>
  <si>
    <t>35kV四棚站10kV城关线王宝玉支线王宝玉西煤改电台架变</t>
  </si>
  <si>
    <t>北石楼北</t>
  </si>
  <si>
    <t>费楼西北</t>
  </si>
  <si>
    <t>10kV城关线位楼支线位楼煤改电台架变</t>
  </si>
  <si>
    <t>10kV城关线后海新支线前李煤改电台架变</t>
  </si>
  <si>
    <t>10kV城关线东齐坊支线东齐坊煤改电台架变</t>
  </si>
  <si>
    <t>10kV城关线赵庙村4号井井通</t>
  </si>
  <si>
    <t>赵庙前街</t>
  </si>
  <si>
    <t>费楼</t>
  </si>
  <si>
    <t>后李西</t>
  </si>
  <si>
    <t>10kV城关线龙虎寨支线西龙虎寨煤改电台架变</t>
  </si>
  <si>
    <t>10kV陈集线石楼村1号井井通</t>
  </si>
  <si>
    <t>10kV陈集线后海村1号井井通</t>
  </si>
  <si>
    <t>10kV城关线赵庙村2号井井通</t>
  </si>
  <si>
    <t>龙虎寨</t>
  </si>
  <si>
    <t>10kV城关线后海支线后海煤改电配电变压器</t>
  </si>
  <si>
    <t>10kV陈集线赵庙东配电室赵庙东配电变</t>
  </si>
  <si>
    <t>东龙虎寨</t>
  </si>
  <si>
    <t>10kV城关线赵庙西配电室赵庙西配电变</t>
  </si>
  <si>
    <t>10kV大雷线</t>
  </si>
  <si>
    <t>薛王南</t>
  </si>
  <si>
    <t>10kV大雷线闫兴鲁村1号井井通</t>
  </si>
  <si>
    <t>大郭东</t>
  </si>
  <si>
    <t>薛王北</t>
  </si>
  <si>
    <t>大郭</t>
  </si>
  <si>
    <t>四棚站10kV大雷线大段东台架变</t>
  </si>
  <si>
    <t>10kV大雷线寿张供电所四棚</t>
  </si>
  <si>
    <t>阎兴鲁东2</t>
  </si>
  <si>
    <t>10kV大雷线四棚后街村1号井井通</t>
  </si>
  <si>
    <t>大段西</t>
  </si>
  <si>
    <t>薛王</t>
  </si>
  <si>
    <t>闫兴鲁</t>
  </si>
  <si>
    <t>大段</t>
  </si>
  <si>
    <t>10kV吕庄线</t>
  </si>
  <si>
    <t>沙河后街</t>
  </si>
  <si>
    <t>北方村2</t>
  </si>
  <si>
    <t>10kV吕庄线北方村2号井井通</t>
  </si>
  <si>
    <t>10kV吕庄线冀王村1号井井通</t>
  </si>
  <si>
    <t>10kV吕庄线吕庄村2号井井通</t>
  </si>
  <si>
    <t>10kV吕庄线吕庄村1号井井通</t>
  </si>
  <si>
    <t>北方中</t>
  </si>
  <si>
    <t>潘庄西</t>
  </si>
  <si>
    <t>10kV吕庄线何旅店支线何旅店南煤改电台架变</t>
  </si>
  <si>
    <t>张湾北200kVA台架变</t>
  </si>
  <si>
    <t>四棚站10kV吕庄线孙庙西支线孙庙西煤改电台架变</t>
  </si>
  <si>
    <t>丁集东</t>
  </si>
  <si>
    <t>四棚站10kV吕庄线孙庙南支线孙庙南煤改电台架变</t>
  </si>
  <si>
    <t>丁集东北</t>
  </si>
  <si>
    <t>孙庙</t>
  </si>
  <si>
    <t>殷黄</t>
  </si>
  <si>
    <t>10kV吕庄线周庄村1号井井通</t>
  </si>
  <si>
    <t>10kV吕庄线冀王村2号井井通</t>
  </si>
  <si>
    <t>10kV吕庄线北方村1号井井通</t>
  </si>
  <si>
    <t>冀王西2</t>
  </si>
  <si>
    <t>许庄</t>
  </si>
  <si>
    <t>北方村</t>
  </si>
  <si>
    <t>10kV吕庄线杨松林村2号井井通</t>
  </si>
  <si>
    <t>10kV吕庄线何旅店村1号井井通</t>
  </si>
  <si>
    <t>10kV吕庄线许庄南支线许庄南煤改电台架变</t>
  </si>
  <si>
    <t>冀王西</t>
  </si>
  <si>
    <t>许庄西</t>
  </si>
  <si>
    <t>丁集南</t>
  </si>
  <si>
    <t>10kV吕庄线何旅店村2号井井通</t>
  </si>
  <si>
    <t>冀王北</t>
  </si>
  <si>
    <t>张湾西</t>
  </si>
  <si>
    <t>沙河北</t>
  </si>
  <si>
    <t>何旅店</t>
  </si>
  <si>
    <t>丁集</t>
  </si>
  <si>
    <t>吕庄南</t>
  </si>
  <si>
    <t>刘堂</t>
  </si>
  <si>
    <t>北方南</t>
  </si>
  <si>
    <t>四棚站10kV吕庄线何旅店西支线何旅店西煤改电台架变</t>
  </si>
  <si>
    <t>10kV吕庄线许庄东支线许庄东煤改电台架变</t>
  </si>
  <si>
    <t>管庄</t>
  </si>
  <si>
    <t>冀王南</t>
  </si>
  <si>
    <t>10kV吕庄线潘庄支线潘庄东煤改电台架变</t>
  </si>
  <si>
    <t>10kV吕庄线孙庙村1号井井通</t>
  </si>
  <si>
    <t>10kV吕庄线位老楼村2号井井通</t>
  </si>
  <si>
    <t>10kV吕庄线丁集村1号井井通</t>
  </si>
  <si>
    <t>10kV吕庄线吕庄村3号井井通</t>
  </si>
  <si>
    <t>10kV吕庄线冀王东400kVA台架变柱上变压器</t>
  </si>
  <si>
    <t>10kV吕庄线北方配电变</t>
  </si>
  <si>
    <t>丁集南1</t>
  </si>
  <si>
    <t>10kV吕庄线刘庄台架变</t>
  </si>
  <si>
    <t>10kV吕庄线沙河中台架变</t>
  </si>
  <si>
    <t>10kV吕庄线潘庄支线潘庄中煤改电台架变</t>
  </si>
  <si>
    <t>吕庄西</t>
  </si>
  <si>
    <t>丁集北</t>
  </si>
  <si>
    <t>吕庄后街</t>
  </si>
  <si>
    <t>10kV吕庄线沙河村1号井井通</t>
  </si>
  <si>
    <t>10kV吕庄线河西赵村1号井井通</t>
  </si>
  <si>
    <t>10kV吕庄线潘庄村1号井井通</t>
  </si>
  <si>
    <t>位老楼</t>
  </si>
  <si>
    <t>吕庄北</t>
  </si>
  <si>
    <t>杨松林</t>
  </si>
  <si>
    <t>刘堂北</t>
  </si>
  <si>
    <t>10kV吕庄线冀王村3号井井通</t>
  </si>
  <si>
    <t>10kV吕庄线位老楼村1号井井通</t>
  </si>
  <si>
    <t>殷黄北</t>
  </si>
  <si>
    <t>潘庄</t>
  </si>
  <si>
    <t>四棚站10kV吕庄线孙庙支线孙庙东煤改电台架变</t>
  </si>
  <si>
    <t>张湾</t>
  </si>
  <si>
    <t>10kV吕庄线杨松林村1号井井通</t>
  </si>
  <si>
    <t>10kV四棚线</t>
  </si>
  <si>
    <t>河西赵南</t>
  </si>
  <si>
    <t>10kV四棚线田庄1支线田庄1煤改电台架变</t>
  </si>
  <si>
    <t>四棚后街</t>
  </si>
  <si>
    <t>10kV四棚线田庄2支线田庄2煤改电台架变</t>
  </si>
  <si>
    <t>周庄南2</t>
  </si>
  <si>
    <t>四棚后街西</t>
  </si>
  <si>
    <t>周庄后街</t>
  </si>
  <si>
    <t>河西赵北</t>
  </si>
  <si>
    <t>10kV093四棚线后街南支线后街南煤改电台架变</t>
  </si>
  <si>
    <t>四棚西台区</t>
  </si>
  <si>
    <t>10kV四棚线四棚后街北支线四棚后街北煤改电台架变</t>
  </si>
  <si>
    <t>河西赵</t>
  </si>
  <si>
    <t>四棚</t>
  </si>
  <si>
    <t>10kV四棚线后街支线四棚菜市场台架变</t>
  </si>
  <si>
    <t>河西赵南2</t>
  </si>
  <si>
    <t>10kV四棚线周庄村2号井井通</t>
  </si>
  <si>
    <t>110kV苏西变电站</t>
  </si>
  <si>
    <t>西湖供电所</t>
  </si>
  <si>
    <t>10kV大王楼线</t>
  </si>
  <si>
    <t>10kV大王楼线陈段俞北支线陈段俞北煤改电台架变</t>
  </si>
  <si>
    <t>10kV大王楼线苏庄东支线苏庄东煤改电台架变</t>
  </si>
  <si>
    <t>秦庄西</t>
  </si>
  <si>
    <t>10kV翟庄线陈庄村1号井井通</t>
  </si>
  <si>
    <t>10kV大王楼线段桥支线段桥煤改电台架变</t>
  </si>
  <si>
    <t>俞家楼</t>
  </si>
  <si>
    <t>秦庄西1</t>
  </si>
  <si>
    <t>10kV大王楼线陈段俞支线陈段俞西煤改电台架变</t>
  </si>
  <si>
    <t>陈段俞南</t>
  </si>
  <si>
    <t>秦庄东</t>
  </si>
  <si>
    <t>10kV大王楼线苏庄北支线苏庄北煤改电台架变</t>
  </si>
  <si>
    <t>陈段俞</t>
  </si>
  <si>
    <t>苏庄</t>
  </si>
  <si>
    <t>石皋窑</t>
  </si>
  <si>
    <t>10kV光电Ⅰ线</t>
  </si>
  <si>
    <t>10kV光电一线东西聂支线东聂二煤改电台架变</t>
  </si>
  <si>
    <t>10kV光电一线东西聂支线东聂煤改电台架变</t>
  </si>
  <si>
    <t>老董庄西</t>
  </si>
  <si>
    <t>10kV光电一线西聂支线西聂二煤改电台架变</t>
  </si>
  <si>
    <t>10kV光电一线西聂支线西聂煤改电台架变</t>
  </si>
  <si>
    <t>10kV孔桥线</t>
  </si>
  <si>
    <t>10kV孔桥线赵佰升村2号井井通</t>
  </si>
  <si>
    <t>苏王董北</t>
  </si>
  <si>
    <t>10kV孔桥线赵佰升村4号井井通</t>
  </si>
  <si>
    <t>10kV孔桥线齐庄台架变</t>
  </si>
  <si>
    <t>齐庄南</t>
  </si>
  <si>
    <t>10kV孔桥线任伍村1号井井通</t>
  </si>
  <si>
    <t>孔桥西</t>
  </si>
  <si>
    <t>西湖商业街</t>
  </si>
  <si>
    <t>10kV孔桥线赵佰升村1号井井通</t>
  </si>
  <si>
    <t>西湖西</t>
  </si>
  <si>
    <t>0152王庄</t>
  </si>
  <si>
    <t>西湖岳庄</t>
  </si>
  <si>
    <t>1106郑庄南</t>
  </si>
  <si>
    <t>赵佰升北</t>
  </si>
  <si>
    <t>李店</t>
  </si>
  <si>
    <t>10kV孔桥线苏王董村1号井井通</t>
  </si>
  <si>
    <t>任伍西</t>
  </si>
  <si>
    <t>苏王董</t>
  </si>
  <si>
    <t>西湖三</t>
  </si>
  <si>
    <t>苏王董东</t>
  </si>
  <si>
    <t>10kV孔桥线孙楼村1号井井通</t>
  </si>
  <si>
    <t>10kV孔桥线李店村1号井井通</t>
  </si>
  <si>
    <t>任伍东</t>
  </si>
  <si>
    <t>10kV孔桥线永泰家园配电变</t>
  </si>
  <si>
    <t>赵佰升南台</t>
  </si>
  <si>
    <t>小赵庄</t>
  </si>
  <si>
    <t>孙楼</t>
  </si>
  <si>
    <t>10kV孔桥线齐庄村2号井井通</t>
  </si>
  <si>
    <t>10kV1106孔桥线齐庄西台架变变压器</t>
  </si>
  <si>
    <t>孔桥</t>
  </si>
  <si>
    <t>赵佰升台变</t>
  </si>
  <si>
    <t>郭寨</t>
  </si>
  <si>
    <t>田王楼西</t>
  </si>
  <si>
    <t>10kV孔桥线齐庄村1号井井通</t>
  </si>
  <si>
    <t>苏王董西</t>
  </si>
  <si>
    <t>岳庄北</t>
  </si>
  <si>
    <t>西湖一</t>
  </si>
  <si>
    <t>田王楼</t>
  </si>
  <si>
    <t>郑庄台变</t>
  </si>
  <si>
    <t>10kV1106孔桥线孔桥南台架变变压器</t>
  </si>
  <si>
    <t>10kV孔桥线赵佰升村3号井井通</t>
  </si>
  <si>
    <t>西湖2台</t>
  </si>
  <si>
    <t>10kV孔桥线苏王董村2号井井通</t>
  </si>
  <si>
    <t>孙楼新农村东台</t>
  </si>
  <si>
    <t>孙楼新农村西台</t>
  </si>
  <si>
    <t>任伍</t>
  </si>
  <si>
    <t>电缆集团家属院</t>
  </si>
  <si>
    <t>西湖美景小区</t>
  </si>
  <si>
    <t>西湖1号院小区4#</t>
  </si>
  <si>
    <t>西湖1号院小区2#</t>
  </si>
  <si>
    <t>10kV许庄线</t>
  </si>
  <si>
    <t>张海龙</t>
  </si>
  <si>
    <t>小刘</t>
  </si>
  <si>
    <t>小刘北</t>
  </si>
  <si>
    <t>门坊中</t>
  </si>
  <si>
    <t>尹洼东台</t>
  </si>
  <si>
    <t>10kV许庄线红卫村2号井井通</t>
  </si>
  <si>
    <t>10kV许庄线月堤村2号井井通</t>
  </si>
  <si>
    <t>10kV许庄线陈庄村2号井井通</t>
  </si>
  <si>
    <t>大刘西</t>
  </si>
  <si>
    <t>10kV许庄线翟庄村3号井井通</t>
  </si>
  <si>
    <t>红卫北</t>
  </si>
  <si>
    <t>10kV许庄线岳庄村2号井井通</t>
  </si>
  <si>
    <t>月堤西</t>
  </si>
  <si>
    <t>红卫</t>
  </si>
  <si>
    <t>10kV许庄线尹洼村3号井井通</t>
  </si>
  <si>
    <t>10kV许庄线月堤村6号井井通</t>
  </si>
  <si>
    <t>10kV许庄线翟庄村5号井井通</t>
  </si>
  <si>
    <t>10kV许庄线胥庄东支线胥庄东煤改电台架变</t>
  </si>
  <si>
    <t>10kV许庄线月堤村1号井井通</t>
  </si>
  <si>
    <t>10kV许庄线月堤北台台架变</t>
  </si>
  <si>
    <t>月堤东</t>
  </si>
  <si>
    <t>10kV许庄线月堤村3号井井通</t>
  </si>
  <si>
    <t>胥庄南台</t>
  </si>
  <si>
    <t>10kV许庄线门坊村2号井井通</t>
  </si>
  <si>
    <t>10kV许庄线尹洼村2号井井通</t>
  </si>
  <si>
    <t>张海龙西</t>
  </si>
  <si>
    <t>10kV许庄线尹洼村1号井井通</t>
  </si>
  <si>
    <t>10kV许庄线月堤村4号井井通</t>
  </si>
  <si>
    <t>门坊南</t>
  </si>
  <si>
    <t>10kV许庄线代庄村1号井井通</t>
  </si>
  <si>
    <t>10kV许庄线大刘村1号井井通</t>
  </si>
  <si>
    <t>月堤中</t>
  </si>
  <si>
    <t>10kV许庄线胥庄西支线胥庄西煤改电台架变</t>
  </si>
  <si>
    <t>门坊东</t>
  </si>
  <si>
    <t>10kV许庄线西干村1号井井通</t>
  </si>
  <si>
    <t>10kV许庄线门坊村3号井井通</t>
  </si>
  <si>
    <t>胥庄</t>
  </si>
  <si>
    <t>红卫南</t>
  </si>
  <si>
    <t>10kV许庄线红卫村1号井井通</t>
  </si>
  <si>
    <t>10kV1105许庄线小刘西台架变变压器</t>
  </si>
  <si>
    <t>10kV许庄线翟庄村6号井井通</t>
  </si>
  <si>
    <t>尹洼东二</t>
  </si>
  <si>
    <t>大刘</t>
  </si>
  <si>
    <t>10kV许庄线门坊村4号井井通</t>
  </si>
  <si>
    <t>10kV许庄线门坊村1号井井通</t>
  </si>
  <si>
    <t>尹洼西台</t>
  </si>
  <si>
    <t>10kV许庄线月堤村5号井井通</t>
  </si>
  <si>
    <t>10kV许庄线大刘村2号井井通</t>
  </si>
  <si>
    <t>月堤</t>
  </si>
  <si>
    <t>10kV1105许庄线大刘南台架变变压器</t>
  </si>
  <si>
    <t>小刘南</t>
  </si>
  <si>
    <t>10kV许庄线尹洼村4号井井通</t>
  </si>
  <si>
    <t>尹洼</t>
  </si>
  <si>
    <t>10kV许庄线月堤村7号井井通</t>
  </si>
  <si>
    <t>门坊西</t>
  </si>
  <si>
    <t>大刘北</t>
  </si>
  <si>
    <t>10kV许庄线大刘村3号井井通</t>
  </si>
  <si>
    <t>10kV许庄线岳庄村1号井井通</t>
  </si>
  <si>
    <t>门坊</t>
  </si>
  <si>
    <t>国网（山东）电动汽车服务有限公司</t>
  </si>
  <si>
    <t>10kV翟庄线</t>
  </si>
  <si>
    <t>10kV翟庄线贾庄支线贾庄南煤改电台架变</t>
  </si>
  <si>
    <t>10kV许庄线刘华村1号井井通</t>
  </si>
  <si>
    <t>10kV翟庄线苏庄村1号井井通</t>
  </si>
  <si>
    <t>10kV许庄线斜店村1号井井通</t>
  </si>
  <si>
    <t>10kV翟庄线石皋窑村3号井井通</t>
  </si>
  <si>
    <t>翟庄北台</t>
  </si>
  <si>
    <t>10kV许庄线汪庄南一煤改电台架变</t>
  </si>
  <si>
    <t>翟庄东2</t>
  </si>
  <si>
    <t>10kV许庄线胡庄支线胡庄东煤改电台架变</t>
  </si>
  <si>
    <t>西干</t>
  </si>
  <si>
    <t>西湖10kV许庄线胡庄支线胡庄煤改电台架变</t>
  </si>
  <si>
    <t>东干东</t>
  </si>
  <si>
    <t>10kV翟庄线石皋窑村1号井井通</t>
  </si>
  <si>
    <t>10kV许庄线许庄村1号井井通</t>
  </si>
  <si>
    <t>10kV许庄线东干村1号井井通</t>
  </si>
  <si>
    <t>10kV翟庄线贾庄村1号井井通</t>
  </si>
  <si>
    <t>10kV许庄线翟庄东台台架变</t>
  </si>
  <si>
    <t>后干营</t>
  </si>
  <si>
    <t>10kV许庄线石皋窑村2号井井通</t>
  </si>
  <si>
    <t>张乾</t>
  </si>
  <si>
    <t>武海南</t>
  </si>
  <si>
    <t>东干北</t>
  </si>
  <si>
    <t>前楼</t>
  </si>
  <si>
    <t>1105王胡同</t>
  </si>
  <si>
    <t>10kV许庄线张庄村2号井井通</t>
  </si>
  <si>
    <t>武海东</t>
  </si>
  <si>
    <t>10kV许庄线翟庄村4号井井通</t>
  </si>
  <si>
    <t>10kV许庄线张庄村1号井井通</t>
  </si>
  <si>
    <t>西干南</t>
  </si>
  <si>
    <t>后干营西</t>
  </si>
  <si>
    <t>10kV许庄线汪庄南二煤改电台架变</t>
  </si>
  <si>
    <t>武海</t>
  </si>
  <si>
    <t>八里桥西</t>
  </si>
  <si>
    <t>10kV许庄线翟庄村1号井井通</t>
  </si>
  <si>
    <t>10kV许庄线仓子村1号井井通</t>
  </si>
  <si>
    <t>10kV许庄线胡庄村1号井井通</t>
  </si>
  <si>
    <t>胡庄西</t>
  </si>
  <si>
    <t>翟庄1</t>
  </si>
  <si>
    <t>翟庄西</t>
  </si>
  <si>
    <t>石皋窑西</t>
  </si>
  <si>
    <t>西干西</t>
  </si>
  <si>
    <t>代李南</t>
  </si>
  <si>
    <t>翟庄南</t>
  </si>
  <si>
    <t>10kV许庄线翟庄村2号井井通</t>
  </si>
  <si>
    <t>10kV翟庄线贾庄支线贾庄北煤改电台架变</t>
  </si>
  <si>
    <t>10kV许庄线汪庄西一煤改电台架变</t>
  </si>
  <si>
    <t>10kV许庄线汪庄西二煤改电台架变</t>
  </si>
  <si>
    <t>10kV许庄线东干村2号井井通</t>
  </si>
  <si>
    <t>10kV翟庄线贾庄支线贾庄南二煤改电台架变</t>
  </si>
  <si>
    <t>10kV许庄线代庄村2号井井通</t>
  </si>
  <si>
    <t>代李</t>
  </si>
  <si>
    <t>10kV许庄线门坊村5号井井通</t>
  </si>
  <si>
    <t>10kV翟庄线张乾村1号井井通</t>
  </si>
  <si>
    <t>10kV翟庄线俞楼村1号井井通</t>
  </si>
  <si>
    <t>10kV翟庄线八里桥煤改电台架变</t>
  </si>
  <si>
    <t>刘华北</t>
  </si>
  <si>
    <t>代李北</t>
  </si>
  <si>
    <t>洼俞</t>
  </si>
  <si>
    <t>10kV许庄线西干村2号井井通</t>
  </si>
  <si>
    <t>10kV许庄线苏庄村2号井井通</t>
  </si>
  <si>
    <t>10kV许庄线胡庄支线胡庄南煤改电台架变</t>
  </si>
  <si>
    <t>10kV1105许庄线西干南二台架变变压器</t>
  </si>
  <si>
    <t>10kV翟庄线刘华西支线刘华西煤改电台架变</t>
  </si>
  <si>
    <t>西湖供电所公变</t>
  </si>
  <si>
    <t>东干新农村</t>
  </si>
  <si>
    <t>翟庄</t>
  </si>
  <si>
    <t>10kV翟庄线贾庄支线贾庄煤改电配电变压器</t>
  </si>
  <si>
    <t>10kV翟庄线刘华配电室刘华配电变</t>
  </si>
  <si>
    <t>10kV庄海线</t>
  </si>
  <si>
    <t>席庄</t>
  </si>
  <si>
    <t>10kV庄海线蒋墩台架变变压器</t>
  </si>
  <si>
    <t>白庙西</t>
  </si>
  <si>
    <t>张代西</t>
  </si>
  <si>
    <t>皂刘</t>
  </si>
  <si>
    <t>庄海西台区</t>
  </si>
  <si>
    <t>贺庄</t>
  </si>
  <si>
    <t>东孙北</t>
  </si>
  <si>
    <t>西王庄东</t>
  </si>
  <si>
    <t>10kV庄海线曹庄村1号井井通</t>
  </si>
  <si>
    <t>10kV庄海线蒋墩村3号井井通</t>
  </si>
  <si>
    <t>西湖费庄</t>
  </si>
  <si>
    <t>10kV庄海线杜庄村4号井井通</t>
  </si>
  <si>
    <t>10kV庄海线辛庄村1号井井通</t>
  </si>
  <si>
    <t>10kV庄海线雷庄村1号井井通</t>
  </si>
  <si>
    <t>俞楼东</t>
  </si>
  <si>
    <t>庄海南台变</t>
  </si>
  <si>
    <t>10kV庄海线西老董庄北支线西老董庄北煤改电台架变</t>
  </si>
  <si>
    <t>张庄西</t>
  </si>
  <si>
    <t>西老董庄南1</t>
  </si>
  <si>
    <t>10kV庄海线蒋墩村1号井井通</t>
  </si>
  <si>
    <t>10kV庄海线马庄村3号井井通</t>
  </si>
  <si>
    <t>10kV庄海线白庙村4号井井通</t>
  </si>
  <si>
    <t>张代东</t>
  </si>
  <si>
    <t>10kV庄海线张庄村3号井井通</t>
  </si>
  <si>
    <t>10kV庄海线马庄村2号井井通</t>
  </si>
  <si>
    <t>10kV庄海线蒋墩村2号井井通</t>
  </si>
  <si>
    <t>10kV庄海线席庄村2号井井通</t>
  </si>
  <si>
    <t>10kV庄海线张岱村3号井井通</t>
  </si>
  <si>
    <t>赵王楼北</t>
  </si>
  <si>
    <t>10kV庄海线贺庄村1号井井通</t>
  </si>
  <si>
    <t>10kV庄海线马庄村1号井井通</t>
  </si>
  <si>
    <t>10kV庄海线张庄村4号井井通</t>
  </si>
  <si>
    <t>10kV庄海线皂刘村2号井井通</t>
  </si>
  <si>
    <t>杜庄</t>
  </si>
  <si>
    <t>张代</t>
  </si>
  <si>
    <t>西王庄</t>
  </si>
  <si>
    <t>杜庄北台变</t>
  </si>
  <si>
    <t>西老董庄</t>
  </si>
  <si>
    <t>曹集东</t>
  </si>
  <si>
    <t>10kV庄海线张岱村1号井井通</t>
  </si>
  <si>
    <t>10kV庄海线杜庄村3号井井通</t>
  </si>
  <si>
    <t>10kV庄海线杜庄村2号井井通</t>
  </si>
  <si>
    <t>10kV庄海线庄海村2号井井通</t>
  </si>
  <si>
    <t>俞楼西</t>
  </si>
  <si>
    <t>西俞楼</t>
  </si>
  <si>
    <t>10kV庄海线张岱村2号井井通</t>
  </si>
  <si>
    <t>刘庄南</t>
  </si>
  <si>
    <t>白庙</t>
  </si>
  <si>
    <t>10kV庄海线赵王楼村1号井井通</t>
  </si>
  <si>
    <t>10kV庄海线赵王楼村2号井井通</t>
  </si>
  <si>
    <t>蒋墩1</t>
  </si>
  <si>
    <t>10kV庄海线庄海村1号井井通</t>
  </si>
  <si>
    <t>10kV庄海线刘庄村2号井井通</t>
  </si>
  <si>
    <t>10kV庄海线席庄村1号井井通</t>
  </si>
  <si>
    <t>西老董庄南</t>
  </si>
  <si>
    <t>10kV庄海线蒋墩北台架变变压器</t>
  </si>
  <si>
    <t>10kV庄海线曹庄村2号井井通</t>
  </si>
  <si>
    <t>西老董庄东</t>
  </si>
  <si>
    <t>辛庄南台</t>
  </si>
  <si>
    <t>10kV庄海线白庙村3号井井通</t>
  </si>
  <si>
    <t>赵王楼南</t>
  </si>
  <si>
    <t>10kV庄海线白庙村2号井井通</t>
  </si>
  <si>
    <t>10kV庄海线杜庄村5号井井通</t>
  </si>
  <si>
    <t>杜庄南</t>
  </si>
  <si>
    <t>门庄台变</t>
  </si>
  <si>
    <t>庄海</t>
  </si>
  <si>
    <t>皂刘东</t>
  </si>
  <si>
    <t>10kV庄海线白庙南台架变变压器</t>
  </si>
  <si>
    <t>10kV庄海线杜庄村1号井井通</t>
  </si>
  <si>
    <t>10kV庄海线小门庄台台架变</t>
  </si>
  <si>
    <t>10kV1106孔桥线西湖东孙东台架变变压器</t>
  </si>
  <si>
    <t>10kV庄海线刘庄村1号井井通</t>
  </si>
  <si>
    <t>10kV庄海线孙庄北台架变</t>
  </si>
  <si>
    <t>赵王楼</t>
  </si>
  <si>
    <t>曹庄南</t>
  </si>
  <si>
    <t>席庄东</t>
  </si>
  <si>
    <t>10kV庄海线皂刘村1号井井通</t>
  </si>
  <si>
    <t>马庄南</t>
  </si>
  <si>
    <t>10kV庄海村3号排灌台架变</t>
  </si>
  <si>
    <t>南雷庄</t>
  </si>
  <si>
    <t>10kV庄海线白庙村1号井井通</t>
  </si>
  <si>
    <t>10kV庄海线贺庄村2号井井通</t>
  </si>
  <si>
    <t>10kV庄海线皂刘村3号井井通</t>
  </si>
  <si>
    <t>10kV庄海线皂刘村4号井井通</t>
  </si>
  <si>
    <t>10kV西老庄线</t>
  </si>
  <si>
    <t>10kV西老庄线俞楼支线北俞楼煤改电台架变</t>
  </si>
  <si>
    <t>西老庄南</t>
  </si>
  <si>
    <t>西湖10kV西老庄线仓子西支线仓子西煤改电台架变</t>
  </si>
  <si>
    <t>10kV西老庄线仓子村7号井井通</t>
  </si>
  <si>
    <t>10kV西老庄线汪庄南支线汪庄南煤改电台架变</t>
  </si>
  <si>
    <t>杨园西</t>
  </si>
  <si>
    <t>后郭石西</t>
  </si>
  <si>
    <t>10kV西老庄线东老庄村1号井井通</t>
  </si>
  <si>
    <t>10kV西老庄线西老庄村2号井井通</t>
  </si>
  <si>
    <t>10kV西老庄线大王楼村6号井井通</t>
  </si>
  <si>
    <t>10kV西老庄线大王楼村5号井井通</t>
  </si>
  <si>
    <t>10kV西老庄线仓子村5号井井通</t>
  </si>
  <si>
    <t>10kV西老庄线大王楼村1号井井通</t>
  </si>
  <si>
    <t>西湖10kV西老庄线仓子北支线仓子北煤改电台架变</t>
  </si>
  <si>
    <t>10kV西老庄线东老庄村2号井井通</t>
  </si>
  <si>
    <t>10kV西老庄线北张楼支线北张楼煤改电台架变</t>
  </si>
  <si>
    <t>10kV西老庄线汪庄东支线汪庄东煤改电台架变</t>
  </si>
  <si>
    <t>10kV西老庄线仓子村6号井井通</t>
  </si>
  <si>
    <t>10kV西老庄线仓子村8号井井通</t>
  </si>
  <si>
    <t>后郭石台变</t>
  </si>
  <si>
    <t>10kV西老庄线仓子南支线仓子南煤改电台架变</t>
  </si>
  <si>
    <t>10kV西老庄线石海支线石海南煤改电台架变</t>
  </si>
  <si>
    <t>10kV西老庄线仓子北二支线仓子北二煤改电台架变</t>
  </si>
  <si>
    <t>西老庄北</t>
  </si>
  <si>
    <t>10kV西老庄线仓子村2号井井通</t>
  </si>
  <si>
    <t>10kV西老庄线汪庄北煤改电台架变</t>
  </si>
  <si>
    <t>10kV西老庄线大王楼村2号井井通</t>
  </si>
  <si>
    <t>10kV西老庄线斜店村2号井井通</t>
  </si>
  <si>
    <t>10kV西老庄线石海支线石海煤改电台架变</t>
  </si>
  <si>
    <t>大王楼西</t>
  </si>
  <si>
    <t>东老庄</t>
  </si>
  <si>
    <t>斜店</t>
  </si>
  <si>
    <t>10kV西老庄线西老庄村1号井井通</t>
  </si>
  <si>
    <t>10kV西老庄线大王楼东台架变</t>
  </si>
  <si>
    <t>10kV西老庄线汪庄煤改电台架变</t>
  </si>
  <si>
    <t>杨园</t>
  </si>
  <si>
    <t>10kV西老庄线东老庄村3号井井通</t>
  </si>
  <si>
    <t>西老庄</t>
  </si>
  <si>
    <t>斜店西</t>
  </si>
  <si>
    <t>10kV西老庄线石海支线石海东煤改电台架变</t>
  </si>
  <si>
    <t>西湖10kV西老庄线仓子东煤改电台架变</t>
  </si>
  <si>
    <t>10kV西老庄线俞楼支线俞楼南煤改电台架变</t>
  </si>
  <si>
    <t>大王楼西1</t>
  </si>
  <si>
    <t>10kV西老庄线仓子村4号井井通</t>
  </si>
  <si>
    <t>东老庄南台</t>
  </si>
  <si>
    <t>10kV西老庄线汪庄西煤改电台架变</t>
  </si>
  <si>
    <t>东老庄北</t>
  </si>
  <si>
    <t>10kV西老庄线大王楼村3号井井通</t>
  </si>
  <si>
    <t>10kV西老庄线仓子村3号井井通</t>
  </si>
  <si>
    <t>10kV西老庄线后郭石北台架变</t>
  </si>
  <si>
    <t>大王楼</t>
  </si>
  <si>
    <t>10kV西老庄线仓子煤改电配电变压器</t>
  </si>
  <si>
    <t>10kV金河线</t>
  </si>
  <si>
    <t>金紫南苑小区</t>
  </si>
  <si>
    <t>金紫南苑西</t>
  </si>
  <si>
    <t>金紫南苑C区7#</t>
  </si>
  <si>
    <t>西城佳苑1台变</t>
  </si>
  <si>
    <t>金紫南苑C区3#</t>
  </si>
  <si>
    <t>10kV金河线邵楼南二煤改电台架变</t>
  </si>
  <si>
    <t>金紫南苑B区6#</t>
  </si>
  <si>
    <t>金紫南苑东台</t>
  </si>
  <si>
    <t>金紫南苑C区5#</t>
  </si>
  <si>
    <t>金紫南苑B区1#箱变</t>
  </si>
  <si>
    <t>金紫南苑B区4#箱变</t>
  </si>
  <si>
    <t>陈石小区1#箱变</t>
  </si>
  <si>
    <t>金紫南苑A南区2#</t>
  </si>
  <si>
    <t>南街小区1号</t>
  </si>
  <si>
    <t>金紫南苑B区8#</t>
  </si>
  <si>
    <t>金紫南苑C区2#</t>
  </si>
  <si>
    <t>金紫南苑B区3#箱变</t>
  </si>
  <si>
    <t>金紫南苑B区10#</t>
  </si>
  <si>
    <t>陈石小区2#箱变</t>
  </si>
  <si>
    <t>金紫南苑A南区3#</t>
  </si>
  <si>
    <t>金紫南苑B区2#箱变</t>
  </si>
  <si>
    <t>金紫南苑B区5#</t>
  </si>
  <si>
    <t>西城佳苑2台变</t>
  </si>
  <si>
    <t>金紫南苑C区6#</t>
  </si>
  <si>
    <t>金紫南苑A南区1#</t>
  </si>
  <si>
    <t>南街2号</t>
  </si>
  <si>
    <t>金紫南苑B区7#</t>
  </si>
  <si>
    <t>金紫南苑C区9#</t>
  </si>
  <si>
    <t>邵楼南</t>
  </si>
  <si>
    <t>金紫南苑B区9#</t>
  </si>
  <si>
    <t>金河路西台</t>
  </si>
  <si>
    <t>10kV西湖线</t>
  </si>
  <si>
    <t>大门东</t>
  </si>
  <si>
    <t>10kV西湖线东老董庄北二煤改电台架变</t>
  </si>
  <si>
    <t>老董庄北</t>
  </si>
  <si>
    <t>南关董</t>
  </si>
  <si>
    <t>崔王西</t>
  </si>
  <si>
    <t>张辛南</t>
  </si>
  <si>
    <t>10kV西湖崔王北支线崔王北煤改电台架变</t>
  </si>
  <si>
    <t>大门南</t>
  </si>
  <si>
    <t>10kV西湖线邵楼8号煤改电台架变</t>
  </si>
  <si>
    <t>崔王东</t>
  </si>
  <si>
    <t>张楼</t>
  </si>
  <si>
    <t>10kV西湖线钟海支线钟海中煤改电台架变</t>
  </si>
  <si>
    <t>10kV西湖线邵楼西煤改电台架变</t>
  </si>
  <si>
    <t>10kV西湖线东老董庄南煤改电台架变</t>
  </si>
  <si>
    <t>10kV西湖崔王支线崔王煤改电台架变</t>
  </si>
  <si>
    <t>10kV西湖崔王南支线崔王南煤改电台架变</t>
  </si>
  <si>
    <t>东老董庄</t>
  </si>
  <si>
    <t>10kV西湖线邵楼村1号井井通</t>
  </si>
  <si>
    <t>西湖赵庄</t>
  </si>
  <si>
    <t>张辛</t>
  </si>
  <si>
    <t>10kV西湖线邵楼7号煤改电台架变</t>
  </si>
  <si>
    <t>10kV西湖线东老董庄北支线东老董庄北煤改电台架变</t>
  </si>
  <si>
    <t>10kV西湖线钟海支线钟海东煤改电台架变</t>
  </si>
  <si>
    <t>大门东1</t>
  </si>
  <si>
    <t>10kV西湖线东老董庄北一煤改电台架变</t>
  </si>
  <si>
    <t>10kV西湖线金水湖路东台台架变</t>
  </si>
  <si>
    <t>老董庄</t>
  </si>
  <si>
    <t>10kV西湖线邵楼5号煤改电台架变</t>
  </si>
  <si>
    <t>赵庄东</t>
  </si>
  <si>
    <t>10kV西湖线金水湖路西台台架变</t>
  </si>
  <si>
    <t>10kV西湖线大门煤改电台架变</t>
  </si>
  <si>
    <t>大门南1</t>
  </si>
  <si>
    <t>大门北</t>
  </si>
  <si>
    <t>10kV西湖线邵楼6号煤改电台架变</t>
  </si>
  <si>
    <t>西湖赵庄南</t>
  </si>
  <si>
    <t>大门北1</t>
  </si>
  <si>
    <t>金紫南苑C南区4#</t>
  </si>
  <si>
    <t>金紫南苑C南区6#</t>
  </si>
  <si>
    <t>10kV西湖线金紫南苑C南区8号配电变压器</t>
  </si>
  <si>
    <t>南关董小区1台变</t>
  </si>
  <si>
    <t>南关董小区2台变</t>
  </si>
  <si>
    <t>10kV西湖线钟海支线钟海煤改电配电变压器</t>
  </si>
  <si>
    <t>35kV张秋变电站</t>
  </si>
  <si>
    <t>张秋供电所</t>
  </si>
  <si>
    <t>10kV孟楼线</t>
  </si>
  <si>
    <t>姑女坟</t>
  </si>
  <si>
    <t>西沙西</t>
  </si>
  <si>
    <t>孟楼南</t>
  </si>
  <si>
    <t>张庄北</t>
  </si>
  <si>
    <t>赵盘炉</t>
  </si>
  <si>
    <t>小闫楼北</t>
  </si>
  <si>
    <t>西义和</t>
  </si>
  <si>
    <t>吴庙</t>
  </si>
  <si>
    <t>吴庙北</t>
  </si>
  <si>
    <t>西沙</t>
  </si>
  <si>
    <t>35kV张秋变电站10kV孟楼线孟楼东台台架变</t>
  </si>
  <si>
    <t>许楼南</t>
  </si>
  <si>
    <t>孟楼西</t>
  </si>
  <si>
    <t>10kV孟楼线许楼台架变压器</t>
  </si>
  <si>
    <t>小闫楼</t>
  </si>
  <si>
    <t>许楼东</t>
  </si>
  <si>
    <t>杨岳北</t>
  </si>
  <si>
    <t>赵盘炉北</t>
  </si>
  <si>
    <t>10kV孟楼线张庄村井井通</t>
  </si>
  <si>
    <t>杨岳</t>
  </si>
  <si>
    <t>小闫楼东</t>
  </si>
  <si>
    <t>小闫楼南</t>
  </si>
  <si>
    <t>西沙东</t>
  </si>
  <si>
    <t>西沙北</t>
  </si>
  <si>
    <t>陆海南</t>
  </si>
  <si>
    <t>姑女坟2台</t>
  </si>
  <si>
    <t>10kV孟楼线西义和东台架变</t>
  </si>
  <si>
    <t>张秋10kV孟楼线西义和一煤改电台架变</t>
  </si>
  <si>
    <t>刘楼东</t>
  </si>
  <si>
    <t>景阳</t>
  </si>
  <si>
    <t>10kV025孟楼线陆海配电变压器</t>
  </si>
  <si>
    <t>10kV孟楼线吴庙东台架变压器</t>
  </si>
  <si>
    <t>孟楼中</t>
  </si>
  <si>
    <t>姑女坟西</t>
  </si>
  <si>
    <t>10kV田堤口线</t>
  </si>
  <si>
    <t>10kV田堤口线前海台架变</t>
  </si>
  <si>
    <t>10kV曹堤口线</t>
  </si>
  <si>
    <t>三里庄</t>
  </si>
  <si>
    <t>10kV田堤口线城坡南台架变压器</t>
  </si>
  <si>
    <t>10kV田堤口线李堤口南台架变</t>
  </si>
  <si>
    <t>李堤口</t>
  </si>
  <si>
    <t>10kV田堤口线翟庄村1号井井通</t>
  </si>
  <si>
    <t>三里庄北</t>
  </si>
  <si>
    <t>田堤口中台</t>
  </si>
  <si>
    <t>空石西</t>
  </si>
  <si>
    <t>钱楼</t>
  </si>
  <si>
    <t>10kV田堤口线钱楼村1号井井通</t>
  </si>
  <si>
    <t>10kV田堤口线空石村3号井井通</t>
  </si>
  <si>
    <t>10kV田堤口线空石一煤改电台架变</t>
  </si>
  <si>
    <t>田堤口南二</t>
  </si>
  <si>
    <t>10kV田堤口线曹堤口一煤改电台架变</t>
  </si>
  <si>
    <t>10kV田堤口线姜营村1号井井通</t>
  </si>
  <si>
    <t>空石南</t>
  </si>
  <si>
    <t>10kV田堤口线南街村1号井井通</t>
  </si>
  <si>
    <t>10kV田堤口线曹堤口村1号井井通</t>
  </si>
  <si>
    <t>10kV田堤口线钱楼一煤改电台架变</t>
  </si>
  <si>
    <t>空石南二</t>
  </si>
  <si>
    <t>杨堤口北</t>
  </si>
  <si>
    <t>10kV田堤口线西街西二台架变</t>
  </si>
  <si>
    <t>桑营</t>
  </si>
  <si>
    <t>田堤口西</t>
  </si>
  <si>
    <t>杨堤口南</t>
  </si>
  <si>
    <t>钱楼西</t>
  </si>
  <si>
    <t>10kV田堤口线李堤口北台架变</t>
  </si>
  <si>
    <t>10kV田堤口线田堤口村2号井井通</t>
  </si>
  <si>
    <t>桑营北</t>
  </si>
  <si>
    <t>曹堤口</t>
  </si>
  <si>
    <t>10kV田堤口线田堤口村1号井井通</t>
  </si>
  <si>
    <t>10kV田堤口线曹堤口支线曹堤口三煤改电台架变</t>
  </si>
  <si>
    <t>10kV田堤口线杨堤口村2号井井通</t>
  </si>
  <si>
    <t>杨堤口</t>
  </si>
  <si>
    <t>城坡北</t>
  </si>
  <si>
    <t>田堤口</t>
  </si>
  <si>
    <t>10kV田堤口线空石村1号井井通</t>
  </si>
  <si>
    <t>10kV田堤口线曹堤口支线曹堤口二煤改电台架变</t>
  </si>
  <si>
    <t>田堤口南</t>
  </si>
  <si>
    <t>10kV田堤口线钱楼南支线钱楼南台架变</t>
  </si>
  <si>
    <t>35kV张秋变电站10kV田堤口线田堤口二台台架变</t>
  </si>
  <si>
    <t>曹堤口西</t>
  </si>
  <si>
    <t>35kV张秋变电站10kV田堤口线田堤口中二台台架变</t>
  </si>
  <si>
    <t>城坡</t>
  </si>
  <si>
    <t>曹堤口北</t>
  </si>
  <si>
    <t>10kV田堤口线姜营村井井通</t>
  </si>
  <si>
    <t>10kV田堤口线桑营村1号井井通</t>
  </si>
  <si>
    <t>空石东</t>
  </si>
  <si>
    <t>10kV田堤口线空石二煤改电台架变</t>
  </si>
  <si>
    <t>空石村</t>
  </si>
  <si>
    <t>空石北</t>
  </si>
  <si>
    <t>10kV田堤口线党街西台架变</t>
  </si>
  <si>
    <t>10kV王营线</t>
  </si>
  <si>
    <t>碧桃园</t>
  </si>
  <si>
    <t>王庄北</t>
  </si>
  <si>
    <t>董营东</t>
  </si>
  <si>
    <t>10kV王营线豆营西台台架变</t>
  </si>
  <si>
    <t>10kV王营线五里营中台架变</t>
  </si>
  <si>
    <t>10kV王营线东义和一煤改电台架变</t>
  </si>
  <si>
    <t>10kV王营线西孟海台架变</t>
  </si>
  <si>
    <t>10kV王营线东孟海二煤改电台架变</t>
  </si>
  <si>
    <t>后沙西</t>
  </si>
  <si>
    <t>五里营西</t>
  </si>
  <si>
    <t>梨园北</t>
  </si>
  <si>
    <t>10kV王营线董营村农田排灌2号台</t>
  </si>
  <si>
    <t>10kV王营线王营村农田排灌3号台</t>
  </si>
  <si>
    <t>五里营东</t>
  </si>
  <si>
    <t>豆营北</t>
  </si>
  <si>
    <t>10kV王营线翁庄村井井通</t>
  </si>
  <si>
    <t>前沙</t>
  </si>
  <si>
    <t>东义和北</t>
  </si>
  <si>
    <t>10kV王营线王营村农田排灌5号台</t>
  </si>
  <si>
    <t>10kV王营线五里营村农田排灌3号台</t>
  </si>
  <si>
    <t>10kV王营线王营村1号井井通</t>
  </si>
  <si>
    <t>前沙西</t>
  </si>
  <si>
    <t>张秋10kV王营线东义和二煤改电台架变</t>
  </si>
  <si>
    <t>王营北</t>
  </si>
  <si>
    <t>张秋10kV王营线董营一煤改电台架变</t>
  </si>
  <si>
    <t>五里营南</t>
  </si>
  <si>
    <t>10kV王营线东孟海一煤改电台架变</t>
  </si>
  <si>
    <t>王营南</t>
  </si>
  <si>
    <t>10kV王营线董营二台架变压器</t>
  </si>
  <si>
    <t>10kV王营线西孟海西台架变</t>
  </si>
  <si>
    <t>东义和2</t>
  </si>
  <si>
    <t>董营西</t>
  </si>
  <si>
    <t>北海子西</t>
  </si>
  <si>
    <t>10kV王营线豆营村1号井井通</t>
  </si>
  <si>
    <t>10kV王营线王营东台架变</t>
  </si>
  <si>
    <t>10kV王营线董营村农田排灌1号台</t>
  </si>
  <si>
    <t>10kV王营线翁庄新区</t>
  </si>
  <si>
    <t>10kV王营线西孟海一煤改电台架变</t>
  </si>
  <si>
    <t>碧桃园北</t>
  </si>
  <si>
    <t>10kV王营线王营村农田排灌6号台</t>
  </si>
  <si>
    <t>10kV王营线碧桃园村2号井井通</t>
  </si>
  <si>
    <t>10kV王营线豆营东台架变</t>
  </si>
  <si>
    <t>王营2</t>
  </si>
  <si>
    <t>10kV王营线五里营村1号井井通</t>
  </si>
  <si>
    <t>10kV王营线东孟海台架变</t>
  </si>
  <si>
    <t>10kV王营线碧桃园村1号井井通</t>
  </si>
  <si>
    <t>10kV王营线董营南台架变</t>
  </si>
  <si>
    <t>10kV王营线豆营村农田排灌3号台</t>
  </si>
  <si>
    <t>10kV王营线董营二煤改电台架变</t>
  </si>
  <si>
    <t>10kV王营线五里营村2号井井通</t>
  </si>
  <si>
    <t>10kV孟楼线景阳村1号井井通</t>
  </si>
  <si>
    <t>10kV王营线王营村农田排灌2号台</t>
  </si>
  <si>
    <t>10kV王营线王营村农田排灌4号台</t>
  </si>
  <si>
    <t>（张秋）王庄</t>
  </si>
  <si>
    <t>景阳东</t>
  </si>
  <si>
    <t>王营西</t>
  </si>
  <si>
    <t>东义和</t>
  </si>
  <si>
    <t>五里营</t>
  </si>
  <si>
    <t>10kV024王营线王营台变压器</t>
  </si>
  <si>
    <t>梨园</t>
  </si>
  <si>
    <t>豆营</t>
  </si>
  <si>
    <t>后沙</t>
  </si>
  <si>
    <t>10kV张秋线</t>
  </si>
  <si>
    <t>西街东（新）</t>
  </si>
  <si>
    <t>西街北</t>
  </si>
  <si>
    <t>南街东</t>
  </si>
  <si>
    <t>10kV张秋线东街村2号井井通</t>
  </si>
  <si>
    <t>35kV张秋变电站10kV张秋线社直二台台架变</t>
  </si>
  <si>
    <t>东街北</t>
  </si>
  <si>
    <t>10kV张秋线南街南台架变</t>
  </si>
  <si>
    <t>35kV张秋变电站10kV张秋线西街二台台架变</t>
  </si>
  <si>
    <t>（张秋）南街</t>
  </si>
  <si>
    <t>花园东</t>
  </si>
  <si>
    <t>10kV张秋线南街北二台架变</t>
  </si>
  <si>
    <t>南街中</t>
  </si>
  <si>
    <t>姜营新村</t>
  </si>
  <si>
    <t>北海子东</t>
  </si>
  <si>
    <t>北街2</t>
  </si>
  <si>
    <t>张秋供电所自用变</t>
  </si>
  <si>
    <t>10kV张秋线大闫楼东二台架柱上变</t>
  </si>
  <si>
    <t>东街南二</t>
  </si>
  <si>
    <t>大闫楼</t>
  </si>
  <si>
    <t>北街南</t>
  </si>
  <si>
    <t>大闫楼东</t>
  </si>
  <si>
    <t>社直</t>
  </si>
  <si>
    <t>北街西</t>
  </si>
  <si>
    <t>南街北</t>
  </si>
  <si>
    <t>10kV张秋线东街村1号井井通</t>
  </si>
  <si>
    <t>10kV023张秋线北街台架变压器</t>
  </si>
  <si>
    <t>北海子</t>
  </si>
  <si>
    <t>运河人家小区</t>
  </si>
  <si>
    <t>运河人家小区2号变800kVA</t>
  </si>
  <si>
    <t>10kV古河线林庄支线林庄东台架变</t>
  </si>
  <si>
    <t>10kV孙楼线柴楼支线柴楼西台架变</t>
  </si>
  <si>
    <t>10kV孙楼线薛庄支线薛庄西台架变</t>
  </si>
  <si>
    <t>10kV赵店线马湾南2台架变</t>
  </si>
  <si>
    <t>明珠嘉苑二期2号箱式变1号配变</t>
  </si>
  <si>
    <t>揽湖上城配电室5号配变</t>
  </si>
  <si>
    <t>揽湖上城配电室1号配变</t>
  </si>
  <si>
    <t>揽湖上城配电室2号配变</t>
  </si>
  <si>
    <t>揽湖上城配电室4号配变</t>
  </si>
  <si>
    <t>揽湖上城配电室6号配变</t>
  </si>
  <si>
    <t>揽湖上城配电室3号配变</t>
  </si>
  <si>
    <t>育才小区2号变压器</t>
  </si>
  <si>
    <t>10kV王楼变工业园线辛菜郭二期2号配电变</t>
  </si>
  <si>
    <t>10kV王楼变狮子楼线融苑西区2号配变</t>
  </si>
  <si>
    <t>10kV王楼变狮子楼线融苑西区1号配变</t>
  </si>
  <si>
    <t>壹号学府1号配电变</t>
  </si>
  <si>
    <t>10kV阳谷变谷山线自来水小区</t>
  </si>
  <si>
    <t>南湖御景小区二期7号箱式变1号配变</t>
  </si>
  <si>
    <t>南湖御景二期3号箱式变1号配变</t>
  </si>
  <si>
    <t>南湖御景二期2号箱式变1号配变</t>
  </si>
  <si>
    <t>南湖御景小区二期6号箱式变1号配变</t>
  </si>
  <si>
    <t>揽湖二期配电室8号配变</t>
  </si>
  <si>
    <t>揽湖二期配电室6号配变</t>
  </si>
  <si>
    <t>揽湖二期配电室3号配变</t>
  </si>
  <si>
    <t>揽湖二期配电室1号配变</t>
  </si>
  <si>
    <t>揽湖二期配电室10号配变</t>
  </si>
  <si>
    <t>10kV后布线后布北2台架变</t>
  </si>
  <si>
    <t>蓝海湾二期7号变压器</t>
  </si>
  <si>
    <t>蓝海湾二期10号变压器</t>
  </si>
  <si>
    <t>蓝海湾二期5号变压器</t>
  </si>
  <si>
    <t>10kV凤栖湾线蓝海湾二期2号变压器</t>
  </si>
  <si>
    <t>蓝海湾二期15号变压器</t>
  </si>
  <si>
    <t>10kV大雷线大郭南台架变</t>
  </si>
  <si>
    <t>10kV大雷线薛王西台架变</t>
  </si>
  <si>
    <t>10kV吕庄线冀王中台架变</t>
  </si>
  <si>
    <t>10kV寿张线陈窑南台架变</t>
  </si>
  <si>
    <t>10kV寿张线府前街东台架变</t>
  </si>
  <si>
    <t>10kV寿张线府前街南台架变</t>
  </si>
  <si>
    <t>10kV寿张线府前街中台架变</t>
  </si>
  <si>
    <t>10kV寿张线府前街西台架变</t>
  </si>
  <si>
    <t>10kV孔桥线西湖1号院1号配变</t>
  </si>
  <si>
    <t>10kV孔桥线西湖1号院3号配变</t>
  </si>
  <si>
    <t>10kV西湖线金紫南苑C东区1号配变</t>
  </si>
  <si>
    <t>10kV西湖线金紫南苑C东区3号配变</t>
  </si>
  <si>
    <t>10kV西湖线金紫南苑C东区2号配变</t>
  </si>
  <si>
    <t>10kV曹堤口线翟庄南台架变</t>
  </si>
  <si>
    <t>10kV子路堤线东金二北台</t>
  </si>
  <si>
    <t>10kV子路堤线吴台一北台</t>
  </si>
  <si>
    <t>10kV子路堤线子北二北台</t>
  </si>
  <si>
    <r>
      <rPr>
        <sz val="11"/>
        <rFont val="Arial"/>
        <charset val="0"/>
      </rPr>
      <t>10kV</t>
    </r>
    <r>
      <rPr>
        <sz val="11"/>
        <rFont val="宋体"/>
        <charset val="0"/>
      </rPr>
      <t>安镇线</t>
    </r>
  </si>
  <si>
    <t>10kV安镇线张党西台台架变</t>
  </si>
  <si>
    <r>
      <rPr>
        <sz val="11"/>
        <rFont val="Arial"/>
        <charset val="0"/>
      </rPr>
      <t>10kV</t>
    </r>
    <r>
      <rPr>
        <sz val="11"/>
        <rFont val="宋体"/>
        <charset val="0"/>
      </rPr>
      <t>袁楼线</t>
    </r>
  </si>
  <si>
    <t>10kV金河线金紫南苑D区3号配变</t>
  </si>
  <si>
    <t>10kV金河线金紫南苑D区10号配变</t>
  </si>
  <si>
    <t>10kV金河线金紫南苑D区8号配变</t>
  </si>
  <si>
    <t>10kV三连线乡直西三台架变</t>
  </si>
  <si>
    <t>10kV徐山斗线钟楼西台架变</t>
  </si>
  <si>
    <t>临清35kV路庄变电站</t>
  </si>
  <si>
    <t>八岔路供电所</t>
  </si>
  <si>
    <t>10kV1101路东线</t>
  </si>
  <si>
    <t>国塔头2#</t>
  </si>
  <si>
    <t>后杨坟</t>
  </si>
  <si>
    <t>柴庄2#</t>
  </si>
  <si>
    <t>西二庄3#</t>
  </si>
  <si>
    <t>后杨坟2#</t>
  </si>
  <si>
    <t xml:space="preserve">10kV路东线后杨坟支线64-15-11G后杨坟3号台架变
</t>
  </si>
  <si>
    <t>10kV路东线东潘庄64-08G后杨坟2号机井通</t>
  </si>
  <si>
    <t>官庄3#</t>
  </si>
  <si>
    <t>官庄</t>
  </si>
  <si>
    <t>刘塔头</t>
  </si>
  <si>
    <t>赵塔头2#</t>
  </si>
  <si>
    <t>娄塔头北</t>
  </si>
  <si>
    <t>路庄3#</t>
  </si>
  <si>
    <t>李兴寨2#</t>
  </si>
  <si>
    <t>影庄西</t>
  </si>
  <si>
    <t>马塔头2#</t>
  </si>
  <si>
    <t>西二庄公变</t>
  </si>
  <si>
    <t>西二庄</t>
  </si>
  <si>
    <t>官庄西公变</t>
  </si>
  <si>
    <t>刘塔头2#</t>
  </si>
  <si>
    <t>路庄2#</t>
  </si>
  <si>
    <t>影庄西2号</t>
  </si>
  <si>
    <t>国塔头3#</t>
  </si>
  <si>
    <t>赵塔头</t>
  </si>
  <si>
    <t>影庄东</t>
  </si>
  <si>
    <t>国塔头</t>
  </si>
  <si>
    <t>刘塔头3号</t>
  </si>
  <si>
    <t>官庄4号</t>
  </si>
  <si>
    <t>10kV路东线87G李兴寨台架变</t>
  </si>
  <si>
    <t>影庄东2#</t>
  </si>
  <si>
    <t>娄塔头3#</t>
  </si>
  <si>
    <t>10kV路西线</t>
  </si>
  <si>
    <t>艾寨四街</t>
  </si>
  <si>
    <t>10kV路西线艾寨四街支46-12G艾寨四街3号台架变</t>
  </si>
  <si>
    <t>10kV1204彭店线</t>
  </si>
  <si>
    <t>艾寨一街</t>
  </si>
  <si>
    <t>艾寨三街2#</t>
  </si>
  <si>
    <t>辛集南队</t>
  </si>
  <si>
    <t>西艾寨</t>
  </si>
  <si>
    <t>艾寨二街</t>
  </si>
  <si>
    <t>西艾寨2#</t>
  </si>
  <si>
    <t>艾寨二街2#</t>
  </si>
  <si>
    <t>前常二庄2号井井通</t>
  </si>
  <si>
    <t>艾寨三街</t>
  </si>
  <si>
    <t>辛集东</t>
  </si>
  <si>
    <t>艾寨二街3#</t>
  </si>
  <si>
    <t>艾寨一街2#</t>
  </si>
  <si>
    <t>西艾寨3号台架变</t>
  </si>
  <si>
    <t>10kV路工Ⅱ线</t>
  </si>
  <si>
    <t>前常二庄2#</t>
  </si>
  <si>
    <t>前常二庄</t>
  </si>
  <si>
    <t>后常二庄2#</t>
  </si>
  <si>
    <t>后常二庄</t>
  </si>
  <si>
    <t>后常二庄1号井井通</t>
  </si>
  <si>
    <t>前常二庄1号井井通</t>
  </si>
  <si>
    <t>后常二庄2号井井通</t>
  </si>
  <si>
    <t>后杨坟1号井井通</t>
  </si>
  <si>
    <t>10kV路工线</t>
  </si>
  <si>
    <t>镇驻地公变</t>
  </si>
  <si>
    <t xml:space="preserve">10kV路工线镇驻地支20-17G镇驻地2号台架变
</t>
  </si>
  <si>
    <t>古槐新苑变压器</t>
  </si>
  <si>
    <t>万庄西</t>
  </si>
  <si>
    <t>万庄南2#</t>
  </si>
  <si>
    <t>艾寨四街2#</t>
  </si>
  <si>
    <t>辛集南队2#</t>
  </si>
  <si>
    <t>万庄东</t>
  </si>
  <si>
    <t>辛集北队2#</t>
  </si>
  <si>
    <t>万庄西北2#</t>
  </si>
  <si>
    <t>万庄北</t>
  </si>
  <si>
    <t>万庄西北</t>
  </si>
  <si>
    <t>万庄南</t>
  </si>
  <si>
    <t>辛集北队</t>
  </si>
  <si>
    <t>八岔路万庄西2#</t>
  </si>
  <si>
    <t>10kV路西线高标准农田田庙二号台架变</t>
  </si>
  <si>
    <t>临清110kV顺和变电站</t>
  </si>
  <si>
    <t>10kV顺彭线</t>
  </si>
  <si>
    <t>杨二庄北</t>
  </si>
  <si>
    <t>彭店小区公变</t>
  </si>
  <si>
    <t>潘彭店南</t>
  </si>
  <si>
    <t>潘店西南</t>
  </si>
  <si>
    <t>潘澎店西北2#</t>
  </si>
  <si>
    <t>杨二庄南</t>
  </si>
  <si>
    <t>潘澎店东2#</t>
  </si>
  <si>
    <t>杨二庄北2#</t>
  </si>
  <si>
    <t>田庙村160kVA</t>
  </si>
  <si>
    <t>潘彭店东</t>
  </si>
  <si>
    <t>杨二庄中</t>
  </si>
  <si>
    <t>潘店西北</t>
  </si>
  <si>
    <t>杨澎店</t>
  </si>
  <si>
    <t>潘澎店西北3#</t>
  </si>
  <si>
    <t>杨二庄中2号</t>
  </si>
  <si>
    <t>潘彭店西南4#</t>
  </si>
  <si>
    <t>10kV顺彭线高标准农田杨二庄三号台架变</t>
  </si>
  <si>
    <t>10kV顺彭线高标准农田杨二庄二号台架变</t>
  </si>
  <si>
    <t>10kV顺彭线高标准农田杨二庄一号台架变</t>
  </si>
  <si>
    <t>10kV顺彭线高标准农田田庙一号台架变</t>
  </si>
  <si>
    <t>10kV顺彭线高标准农田田庙三号台架变</t>
  </si>
  <si>
    <t>潘彭店西南2#</t>
  </si>
  <si>
    <t>潘澎店南2#</t>
  </si>
  <si>
    <t>潘彭店中</t>
  </si>
  <si>
    <t>杨二庄南3#</t>
  </si>
  <si>
    <t>田庙北公变</t>
  </si>
  <si>
    <t>潘澎店西南3#</t>
  </si>
  <si>
    <t>临清110kV会通变电站</t>
  </si>
  <si>
    <t>10kV1031会山线</t>
  </si>
  <si>
    <t>烟草公变</t>
  </si>
  <si>
    <t>竹竿巷3#公变</t>
  </si>
  <si>
    <t>青碗3号</t>
  </si>
  <si>
    <t>白布巷</t>
  </si>
  <si>
    <t>会通2号公变</t>
  </si>
  <si>
    <t>双辰公变2号</t>
  </si>
  <si>
    <t>螯头矶公变</t>
  </si>
  <si>
    <t>三另公变</t>
  </si>
  <si>
    <t>凤岭小区</t>
  </si>
  <si>
    <t>市委公变2</t>
  </si>
  <si>
    <t>夹道3#公变</t>
  </si>
  <si>
    <t>青碗2号</t>
  </si>
  <si>
    <t>桃园公变</t>
  </si>
  <si>
    <t>市委公变</t>
  </si>
  <si>
    <t>凤岭小区2号</t>
  </si>
  <si>
    <t>武训2号公变</t>
  </si>
  <si>
    <t>一轻茶庄公变</t>
  </si>
  <si>
    <t>青碗市口公变</t>
  </si>
  <si>
    <t>武训公变</t>
  </si>
  <si>
    <t>烟草公司东公变</t>
  </si>
  <si>
    <t>教场公变</t>
  </si>
  <si>
    <t>桃园2号</t>
  </si>
  <si>
    <t>竹杆巷公变</t>
  </si>
  <si>
    <t>白布巷3号变压器</t>
  </si>
  <si>
    <t>三中2号</t>
  </si>
  <si>
    <t>三中公变</t>
  </si>
  <si>
    <t>双辰公变</t>
  </si>
  <si>
    <t>竹杆巷2号</t>
  </si>
  <si>
    <t>10kV会山线会通支线25G玉明台架变</t>
  </si>
  <si>
    <t>二轻公变</t>
  </si>
  <si>
    <t>烟草二零</t>
  </si>
  <si>
    <t>亚太西2号公变</t>
  </si>
  <si>
    <t>亚太3号公变</t>
  </si>
  <si>
    <t>亚太东公变</t>
  </si>
  <si>
    <t>德州房产公变</t>
  </si>
  <si>
    <t>亚太西公变</t>
  </si>
  <si>
    <t>鳌头矶2号</t>
  </si>
  <si>
    <t>体育场公变</t>
  </si>
  <si>
    <t>龙华工行家属院公变</t>
  </si>
  <si>
    <t>白布巷2号</t>
  </si>
  <si>
    <t>10kV1033温泉线</t>
  </si>
  <si>
    <t>党校家属院公变</t>
  </si>
  <si>
    <t>青年建筑公司逸夫对过</t>
  </si>
  <si>
    <t>农发行公变</t>
  </si>
  <si>
    <t>曹岗小区公变</t>
  </si>
  <si>
    <t>九龙公变</t>
  </si>
  <si>
    <t>公安局家属院公变</t>
  </si>
  <si>
    <t>计委家属楼</t>
  </si>
  <si>
    <t>水利局南公变</t>
  </si>
  <si>
    <t>温泉公变</t>
  </si>
  <si>
    <t>新雅小区公变</t>
  </si>
  <si>
    <t>曹岗小区西</t>
  </si>
  <si>
    <t>园丁小区1</t>
  </si>
  <si>
    <t>青年建筑党校2公变</t>
  </si>
  <si>
    <t>育新街2#公变</t>
  </si>
  <si>
    <t>九龙2#公变</t>
  </si>
  <si>
    <t>水利局</t>
  </si>
  <si>
    <t>环卫处家属院</t>
  </si>
  <si>
    <t>龙苑小区公变</t>
  </si>
  <si>
    <t>曹岗检察院公变</t>
  </si>
  <si>
    <t>10kV温泉线育新东支05G教育局配变</t>
  </si>
  <si>
    <t>水利局家属院2</t>
  </si>
  <si>
    <t>园丁小区2#</t>
  </si>
  <si>
    <t>10kV温泉线21G中行家属院公变</t>
  </si>
  <si>
    <t>园丁小区4#</t>
  </si>
  <si>
    <t>排灌处公变（温泉线）</t>
  </si>
  <si>
    <t>建委西</t>
  </si>
  <si>
    <t>建委家属楼东公变</t>
  </si>
  <si>
    <t>园丁小区3#</t>
  </si>
  <si>
    <t>曹岗小区东公变</t>
  </si>
  <si>
    <t>建筑工程质检站公变</t>
  </si>
  <si>
    <t>温泉线五中家属院公变</t>
  </si>
  <si>
    <t>党校公变</t>
  </si>
  <si>
    <t>水厂家属院公变</t>
  </si>
  <si>
    <t>10kV1034市委线</t>
  </si>
  <si>
    <t>古楼小木桥</t>
  </si>
  <si>
    <t>10kV市委线广播剧家属院配变</t>
  </si>
  <si>
    <t>市医院回迁楼</t>
  </si>
  <si>
    <t>10kV1035会青线</t>
  </si>
  <si>
    <t>青年小区5#、6#公变</t>
  </si>
  <si>
    <t>青年小区西家属院</t>
  </si>
  <si>
    <t>青年盛世嘉苑1#</t>
  </si>
  <si>
    <t>看守所</t>
  </si>
  <si>
    <t>青年家属楼东公变</t>
  </si>
  <si>
    <t>青年小区临街</t>
  </si>
  <si>
    <t>盛世嘉园3#</t>
  </si>
  <si>
    <t>青年盛世嘉苑2#</t>
  </si>
  <si>
    <t>10kV1040银座线</t>
  </si>
  <si>
    <t>阳光小区公变</t>
  </si>
  <si>
    <t>10kV银座线23G新华乾城3号箱变</t>
  </si>
  <si>
    <t>张凯6#楼公变</t>
  </si>
  <si>
    <t>张凯4#楼公变</t>
  </si>
  <si>
    <t>士管局家属楼公变</t>
  </si>
  <si>
    <t>工商局家属楼</t>
  </si>
  <si>
    <t>未来城B区1#公变</t>
  </si>
  <si>
    <t>南桥苑4号箱式变电站配电变压器</t>
  </si>
  <si>
    <t>南桥苑1号箱式变电站配电变压器间隔</t>
  </si>
  <si>
    <t>未来城B区2#公变</t>
  </si>
  <si>
    <t>张凯5#楼公变</t>
  </si>
  <si>
    <t>10kV银座线曙光南支14-24G名仕嘉苑5号箱变</t>
  </si>
  <si>
    <t>10kV银座线23G新华乾城4号箱变</t>
  </si>
  <si>
    <t>10kV银座线23G新华乾城1号箱变</t>
  </si>
  <si>
    <t>10kV银座线23G新华乾城2号箱变</t>
  </si>
  <si>
    <t>南桥苑2号箱式变电站配电变压器</t>
  </si>
  <si>
    <t>南桥苑3号箱式变电站配电变压器</t>
  </si>
  <si>
    <t>10kV1041桑园线</t>
  </si>
  <si>
    <t>西家属楼职工</t>
  </si>
  <si>
    <t>供电公司营销东楼</t>
  </si>
  <si>
    <t>供电公司西办公楼</t>
  </si>
  <si>
    <t>建行（京华）家属楼公变</t>
  </si>
  <si>
    <t>市纪委对过公变</t>
  </si>
  <si>
    <t>农业局公变</t>
  </si>
  <si>
    <t>新家属楼公变</t>
  </si>
  <si>
    <t>老检察院</t>
  </si>
  <si>
    <t>果园东公变</t>
  </si>
  <si>
    <t>贵雅园公变（2号）</t>
  </si>
  <si>
    <t>贵雅园公变</t>
  </si>
  <si>
    <t>市纪委公变</t>
  </si>
  <si>
    <t>10kV桑园线北支线01G东杨桥台架变</t>
  </si>
  <si>
    <t>西家属楼（职工）公变</t>
  </si>
  <si>
    <t>新华苑公变</t>
  </si>
  <si>
    <t>工行家属楼(北)</t>
  </si>
  <si>
    <t>古楼东公变</t>
  </si>
  <si>
    <t>新楼家属院（职工）公变</t>
  </si>
  <si>
    <t>电业公司机关</t>
  </si>
  <si>
    <t>杨桥2#</t>
  </si>
  <si>
    <t>曙光路1号</t>
  </si>
  <si>
    <t>工行家属院公变(南）</t>
  </si>
  <si>
    <t>10kV1042清泉线</t>
  </si>
  <si>
    <t>古楼新区2#</t>
  </si>
  <si>
    <t>法院2#公变</t>
  </si>
  <si>
    <t>人大南</t>
  </si>
  <si>
    <t>古楼新村北</t>
  </si>
  <si>
    <t>古楼四号公变</t>
  </si>
  <si>
    <t>人大公变</t>
  </si>
  <si>
    <t>古楼新区3#</t>
  </si>
  <si>
    <t>古楼新区1#</t>
  </si>
  <si>
    <t>人大南1</t>
  </si>
  <si>
    <t>人大北公变</t>
  </si>
  <si>
    <t>10kV清泉线招商局支16-16G府邸西公变</t>
  </si>
  <si>
    <t>古楼新村3号公变</t>
  </si>
  <si>
    <t>中央帝景C区西</t>
  </si>
  <si>
    <t>中央帝景C区东</t>
  </si>
  <si>
    <t>10kV1043京华线</t>
  </si>
  <si>
    <t>供电公司北办公楼</t>
  </si>
  <si>
    <t>供电公司南办公楼</t>
  </si>
  <si>
    <t>10kV1044逸景线</t>
  </si>
  <si>
    <t>逸景家园8#公变配电变压器</t>
  </si>
  <si>
    <t>逸景家园2#公变</t>
  </si>
  <si>
    <t>逸景家园4#配电变压器</t>
  </si>
  <si>
    <t>逸景家园6#配电变压器</t>
  </si>
  <si>
    <t>逸景家园7#配电变压器</t>
  </si>
  <si>
    <t>逸景家园5#公变</t>
  </si>
  <si>
    <t>逸景家园3#配电变压器</t>
  </si>
  <si>
    <t>逸景家园1#配电变压器</t>
  </si>
  <si>
    <t>临清110kV先锋变电站</t>
  </si>
  <si>
    <t>10kV10517华联I线</t>
  </si>
  <si>
    <t>二院小区公变</t>
  </si>
  <si>
    <t>清雅苑小区公变</t>
  </si>
  <si>
    <t>印刷厂考核表公变</t>
  </si>
  <si>
    <t>食品饮料公变</t>
  </si>
  <si>
    <t>鲁润小吃街公变</t>
  </si>
  <si>
    <t>上苑小区3#</t>
  </si>
  <si>
    <t>交委公变</t>
  </si>
  <si>
    <t>凤凰公变</t>
  </si>
  <si>
    <t>广厦嘉园公变</t>
  </si>
  <si>
    <t>东方红公变</t>
  </si>
  <si>
    <t>交委西公变</t>
  </si>
  <si>
    <t>卫运河美食城公变</t>
  </si>
  <si>
    <t>二院小区东公变</t>
  </si>
  <si>
    <t>鲁天南公变</t>
  </si>
  <si>
    <t>雅德利南公变</t>
  </si>
  <si>
    <t>聊建三处公变</t>
  </si>
  <si>
    <t>招待所楼公变</t>
  </si>
  <si>
    <t>工商局公变</t>
  </si>
  <si>
    <t>鲁天公变</t>
  </si>
  <si>
    <t>元仓公变</t>
  </si>
  <si>
    <t>鲁润公变</t>
  </si>
  <si>
    <t>第二建筑公司公变</t>
  </si>
  <si>
    <t>10kV10520林园南线</t>
  </si>
  <si>
    <t>城郊北三里4#公变（煤）</t>
  </si>
  <si>
    <t>城郊北三里5#公变(煤）</t>
  </si>
  <si>
    <t>北三里2号公变</t>
  </si>
  <si>
    <t>建筑机械厂家属楼公变</t>
  </si>
  <si>
    <t>二面2号公变</t>
  </si>
  <si>
    <t>城郊北三里3#公变</t>
  </si>
  <si>
    <t>啤酒厂公变</t>
  </si>
  <si>
    <t>烟厂东环家属院</t>
  </si>
  <si>
    <t>瀛洲公变</t>
  </si>
  <si>
    <t>建筑小区</t>
  </si>
  <si>
    <t>10kV10528唐窑线</t>
  </si>
  <si>
    <t>10kV林园南线三合支02G三和宾舍充电桩台架变</t>
  </si>
  <si>
    <t>10kV10529林园北线</t>
  </si>
  <si>
    <t>二针公变</t>
  </si>
  <si>
    <t>印染厂家属楼</t>
  </si>
  <si>
    <t>北三里三</t>
  </si>
  <si>
    <t>北三里北公变</t>
  </si>
  <si>
    <t>鲲鹏小区公变</t>
  </si>
  <si>
    <t>彩虹佳园公变</t>
  </si>
  <si>
    <t>10kV10533大众Ⅱ线</t>
  </si>
  <si>
    <t>大桥公变</t>
  </si>
  <si>
    <t>机床厂西院公变</t>
  </si>
  <si>
    <t>卫河段公变</t>
  </si>
  <si>
    <t>粮局北公变</t>
  </si>
  <si>
    <t>太平小区公变</t>
  </si>
  <si>
    <t>市联社公变</t>
  </si>
  <si>
    <t>振阳公变</t>
  </si>
  <si>
    <t>饲料公变</t>
  </si>
  <si>
    <t>车站公变</t>
  </si>
  <si>
    <t>健康公变</t>
  </si>
  <si>
    <t>10kV大众II线6G运河5号台架变</t>
  </si>
  <si>
    <t>大酒店对过公变</t>
  </si>
  <si>
    <t>大家庭公变</t>
  </si>
  <si>
    <t>中馨佳园4#公变</t>
  </si>
  <si>
    <t>电厂西家属楼东公变</t>
  </si>
  <si>
    <t>电厂西家属楼西公变</t>
  </si>
  <si>
    <t>新车站(太平街)</t>
  </si>
  <si>
    <t>二院公变</t>
  </si>
  <si>
    <t>中馨佳园2#公变</t>
  </si>
  <si>
    <t>西域公变</t>
  </si>
  <si>
    <t>造纸小区</t>
  </si>
  <si>
    <t>中馨佳园3#公变</t>
  </si>
  <si>
    <t>10kV大众Ⅱ线35G汽车六队家属院</t>
  </si>
  <si>
    <t>杏林嘉园</t>
  </si>
  <si>
    <t>太平小区二院家属楼</t>
  </si>
  <si>
    <t>阳光房地产开发公司</t>
  </si>
  <si>
    <t>粮局南公变</t>
  </si>
  <si>
    <t>幸福公变</t>
  </si>
  <si>
    <t>中馨佳园1#公变</t>
  </si>
  <si>
    <t>临清110kV曙光变电站</t>
  </si>
  <si>
    <t>10kV1074文化线</t>
  </si>
  <si>
    <t>南厂（14）4#公变（煤）</t>
  </si>
  <si>
    <t>名仕嘉苑2#公变</t>
  </si>
  <si>
    <t>南关新村2号</t>
  </si>
  <si>
    <t>10kV文化线名仕佳苑102环网柜14G名仕嘉苑二期2号配电室</t>
  </si>
  <si>
    <t>大三里西4</t>
  </si>
  <si>
    <t>土桥南公变</t>
  </si>
  <si>
    <t>城郊所华美医院充电桩公变</t>
  </si>
  <si>
    <t>土桥东公变</t>
  </si>
  <si>
    <t>大三里2#公变</t>
  </si>
  <si>
    <t>大三里村</t>
  </si>
  <si>
    <t>南厂（14）3#公变</t>
  </si>
  <si>
    <t>天鑫人家2#</t>
  </si>
  <si>
    <t>天鑫人家4#</t>
  </si>
  <si>
    <t>天鑫人家3#</t>
  </si>
  <si>
    <t>大三里3#</t>
  </si>
  <si>
    <t>10kV文化线名仕佳苑102环网柜14G名仕嘉苑二期1号配电室</t>
  </si>
  <si>
    <t>10kV文化线名仕佳苑102环网柜14G名仕嘉苑二期4号配电室</t>
  </si>
  <si>
    <t>10kV文化线名仕佳苑102环网柜14G名仕嘉苑二期3号配电室</t>
  </si>
  <si>
    <t>名仕嘉苑1#公变</t>
  </si>
  <si>
    <t>10kV文化线职高支03G南厂（14）2号台架变</t>
  </si>
  <si>
    <t>10kV文化线大三里支01G西屯4号台架变</t>
  </si>
  <si>
    <t>10kV文化线新华南支12G西屯3号台架变</t>
  </si>
  <si>
    <t>天鑫人家1#</t>
  </si>
  <si>
    <t>名仕嘉苑3#公变</t>
  </si>
  <si>
    <t>10kV1076南门线</t>
  </si>
  <si>
    <t>南门村西变</t>
  </si>
  <si>
    <t>杨桥东2#</t>
  </si>
  <si>
    <t>10kV南门线1G运检楼箱变</t>
  </si>
  <si>
    <t>南门东4#公变</t>
  </si>
  <si>
    <t>沙窝屯2#公变</t>
  </si>
  <si>
    <t>先锋办事处家属院</t>
  </si>
  <si>
    <t>田园小区</t>
  </si>
  <si>
    <t>水资源家属院</t>
  </si>
  <si>
    <t>沙窝屯3#公变</t>
  </si>
  <si>
    <t>蔡家胡同5#公变</t>
  </si>
  <si>
    <t>劳动局家属楼公变</t>
  </si>
  <si>
    <t>沙窝屯5#</t>
  </si>
  <si>
    <t>铁路小区公变</t>
  </si>
  <si>
    <t>南门村东变</t>
  </si>
  <si>
    <t>财局家属楼公变</t>
  </si>
  <si>
    <t>南门西2#公变</t>
  </si>
  <si>
    <t>老赵庄油厂家属院</t>
  </si>
  <si>
    <t>城郊公变</t>
  </si>
  <si>
    <t>新华办事处开发区</t>
  </si>
  <si>
    <t>百旺城小区4#公变</t>
  </si>
  <si>
    <t>顾家佳苑小区公变</t>
  </si>
  <si>
    <t>杨桥东3#</t>
  </si>
  <si>
    <t>桑树园南2#</t>
  </si>
  <si>
    <t>杨桥公变1</t>
  </si>
  <si>
    <t>黑庄村</t>
  </si>
  <si>
    <t>公路局家属院公变</t>
  </si>
  <si>
    <t>粮局家属院</t>
  </si>
  <si>
    <t>站前小区综合楼</t>
  </si>
  <si>
    <t>南门西3#公变</t>
  </si>
  <si>
    <t>百旺城小区3#公变</t>
  </si>
  <si>
    <t>南门东2#公变</t>
  </si>
  <si>
    <t>百旺城小区1#公变</t>
  </si>
  <si>
    <t>桑树园南1#</t>
  </si>
  <si>
    <t>南门东3#公变</t>
  </si>
  <si>
    <t>桑树园东公变</t>
  </si>
  <si>
    <t>黑庄3号变</t>
  </si>
  <si>
    <t>黑庄5#</t>
  </si>
  <si>
    <t>黑庄4#</t>
  </si>
  <si>
    <t>交警队公变</t>
  </si>
  <si>
    <t>百旺城小区2#公变</t>
  </si>
  <si>
    <t>10kV1083北关线</t>
  </si>
  <si>
    <t>10kV北关线19G华昌台架变</t>
  </si>
  <si>
    <t>10kV1084通达线</t>
  </si>
  <si>
    <t>西屯公变</t>
  </si>
  <si>
    <t>城郊所后八里村西井井通</t>
  </si>
  <si>
    <t>城郊所后八里村南井井通</t>
  </si>
  <si>
    <t>北关东公变</t>
  </si>
  <si>
    <t>吴刘庄</t>
  </si>
  <si>
    <t>北关南2#公变</t>
  </si>
  <si>
    <t>西屯1#</t>
  </si>
  <si>
    <t>东屯1#</t>
  </si>
  <si>
    <t>10kV通达线吴刘庄支线06G东屯4号台架变</t>
  </si>
  <si>
    <t>东屯2#</t>
  </si>
  <si>
    <t>北关南</t>
  </si>
  <si>
    <t>东旧县2#</t>
  </si>
  <si>
    <t>10kV通达线东屯支线09-07G东屯3#台架变</t>
  </si>
  <si>
    <t>后八里4#</t>
  </si>
  <si>
    <t>后八里2号</t>
  </si>
  <si>
    <t>东旧县3#</t>
  </si>
  <si>
    <t>10kV通达线南环东支后八里支07G后八里5号台架变</t>
  </si>
  <si>
    <t>10kV通达线吴刘庄支24G吴刘庄3号台架变</t>
  </si>
  <si>
    <t>10kV通达线临莘支24G高标准农田东旧县2号变</t>
  </si>
  <si>
    <t>10kV通达线西屯支17G高标准农田西屯1号变</t>
  </si>
  <si>
    <t>10kV通达线吴刘庄支10-20-07G高标准农田吴刘庄1号变</t>
  </si>
  <si>
    <t>10kV通达线吴刘庄支10-23G高标准农田吴刘庄3号变</t>
  </si>
  <si>
    <t>10kV通达线吴刘庄支10-33-06G高标准农田吴刘庄2号变</t>
  </si>
  <si>
    <t>10kV通达线临莘支34G高标准农田东旧县1号变</t>
  </si>
  <si>
    <t>北关南3号台变</t>
  </si>
  <si>
    <t>后八里3#</t>
  </si>
  <si>
    <t>东旧县</t>
  </si>
  <si>
    <t>后八里1号井井通</t>
  </si>
  <si>
    <t>西屯5#公变</t>
  </si>
  <si>
    <t>10kV1089济津线</t>
  </si>
  <si>
    <t>东方明珠5#公变</t>
  </si>
  <si>
    <t>东方明珠6#公变</t>
  </si>
  <si>
    <t>10kV济津线103环网柜13G碧桂园1号配变</t>
  </si>
  <si>
    <t>馨和郦舍二期1250kVA公变3#变压器间隔配电变压器</t>
  </si>
  <si>
    <t>东方明珠3#公变变压器</t>
  </si>
  <si>
    <t>华美家园2#公变</t>
  </si>
  <si>
    <t>华美家园3#公变</t>
  </si>
  <si>
    <t>东方明珠4#公变</t>
  </si>
  <si>
    <t>10kV济津线103环网柜13G碧桂园2号配变</t>
  </si>
  <si>
    <t>馨和郦舍一期1250kVA公变4#</t>
  </si>
  <si>
    <t>馨和郦舍二期1250kVA公变2#变压器间隔配电变压器</t>
  </si>
  <si>
    <t>馨和郦舍一期1250kVA公变3#</t>
  </si>
  <si>
    <t>万豪星河湾二期2#公变</t>
  </si>
  <si>
    <t>10kV济津线1号环网柜14G东方明珠7号箱变</t>
  </si>
  <si>
    <t>馨和郦舍二期1250kVA公变1#变压器间隔配电变压器</t>
  </si>
  <si>
    <t>万豪星河湾1#公变</t>
  </si>
  <si>
    <t>万豪星河湾2#公变</t>
  </si>
  <si>
    <t>万豪星河湾二期1#公变</t>
  </si>
  <si>
    <t>馨和郦舍一期1250kVA公变2#</t>
  </si>
  <si>
    <t>10kV济津线01G曙光站信通台架变</t>
  </si>
  <si>
    <t>碧桂园二期配电室1号变</t>
  </si>
  <si>
    <t>碧桂园二期配电室2号变</t>
  </si>
  <si>
    <t>碧桂园二期配电室3号变</t>
  </si>
  <si>
    <t>万豪星河湾3#配电变压器</t>
  </si>
  <si>
    <t>东方明珠1#公变</t>
  </si>
  <si>
    <t>华美家园1#公变</t>
  </si>
  <si>
    <t>馨和郦舍一期1250kVA公变1#</t>
  </si>
  <si>
    <t>馨和郦舍二期1250kVA公变4#</t>
  </si>
  <si>
    <t>10kV济津线1号环网柜14G东方明珠8号箱变</t>
  </si>
  <si>
    <t>东方明珠2#公变</t>
  </si>
  <si>
    <t>万豪星河湾二期3#公变</t>
  </si>
  <si>
    <t>10kV1092南城I线</t>
  </si>
  <si>
    <t>恒中清园小区1#公变</t>
  </si>
  <si>
    <t>恒中清园小区5#公变</t>
  </si>
  <si>
    <t>10kV文化线潘庄支线02G恒中清园二期4号箱变</t>
  </si>
  <si>
    <t>10kV文化线潘庄支线02G恒中清园二期1号箱变</t>
  </si>
  <si>
    <t>10kV文化线潘庄支线02G恒中清园二期2号箱变</t>
  </si>
  <si>
    <t>10kV文化线潘庄支线02G恒中清园二期3号箱变</t>
  </si>
  <si>
    <t>怡警苑小区800kVA动力1#公变</t>
  </si>
  <si>
    <t>怡警苑小区1250kVA照明1#公变</t>
  </si>
  <si>
    <t>10kV南城I线紫御欣城102环网柜12G紫御欣城5号箱变</t>
  </si>
  <si>
    <t>10kV南城I线紫御欣城102环网柜11G紫御欣城4号箱变</t>
  </si>
  <si>
    <t>10kV新龙湾2#公变</t>
  </si>
  <si>
    <t>10kV南城I线紫御欣城101环网柜13G紫御欣城3号箱变</t>
  </si>
  <si>
    <t>10kV南城I线紫御欣城102环网柜13G紫御欣城6号箱变</t>
  </si>
  <si>
    <t>10kV南城I线紫御欣城101环网柜11G紫御欣城1号箱变</t>
  </si>
  <si>
    <t>怡警苑小区1250kVA照明2#公变</t>
  </si>
  <si>
    <t>恒中清园小区3#公变</t>
  </si>
  <si>
    <t>恒中清园小区4#公变</t>
  </si>
  <si>
    <t>10kV南城I线鑫苑线1号环网柜11G河洼新城雅居3号箱变</t>
  </si>
  <si>
    <t>10kV南城I线鑫苑线1号环网柜11G河洼新城雅居2号箱变</t>
  </si>
  <si>
    <t>10kV新龙湾配电变压器</t>
  </si>
  <si>
    <t>10kV南城I线紫御欣城101环网柜12G紫御欣城2号箱变</t>
  </si>
  <si>
    <t>10kV南城I线鑫苑线1号环网柜11G河洼新城雅居1号箱变</t>
  </si>
  <si>
    <t>恒中清园小区2#公变</t>
  </si>
  <si>
    <t>临清10kV南关开关站</t>
  </si>
  <si>
    <t>10kV1101西城线</t>
  </si>
  <si>
    <t>托修2#公变（煤）</t>
  </si>
  <si>
    <t>夹道新村4#公变</t>
  </si>
  <si>
    <t>托修家属院</t>
  </si>
  <si>
    <t>夹道2#公变</t>
  </si>
  <si>
    <t>胡家湾小区</t>
  </si>
  <si>
    <t>夹道新村</t>
  </si>
  <si>
    <t>机械厂家属院2#公变</t>
  </si>
  <si>
    <t>南关新村</t>
  </si>
  <si>
    <t>山水嘉园</t>
  </si>
  <si>
    <t>南场（18）2#公变</t>
  </si>
  <si>
    <t>电机厂家属院公变</t>
  </si>
  <si>
    <t>棉科所</t>
  </si>
  <si>
    <t>南厂村</t>
  </si>
  <si>
    <t>南场（18）3#公变（煤）</t>
  </si>
  <si>
    <t>10kV西城线汽配厂环网柜11G山水嘉园3号配变</t>
  </si>
  <si>
    <t>10kV西城线电机厂家属院支05G夹道新村5号台架变</t>
  </si>
  <si>
    <t>汽配公变</t>
  </si>
  <si>
    <t>南关新村3号</t>
  </si>
  <si>
    <t>汽配2#</t>
  </si>
  <si>
    <t>机械厂家属院</t>
  </si>
  <si>
    <t>10kV1102市区线</t>
  </si>
  <si>
    <t>车营家属院公变</t>
  </si>
  <si>
    <t>龙泽苑</t>
  </si>
  <si>
    <t>消防队公变</t>
  </si>
  <si>
    <t>思延公变</t>
  </si>
  <si>
    <t>龙清苑公变</t>
  </si>
  <si>
    <t>电器公变</t>
  </si>
  <si>
    <t>夹道公变</t>
  </si>
  <si>
    <t>附件厂公变</t>
  </si>
  <si>
    <t>10kV1103闸口线</t>
  </si>
  <si>
    <t>南关街5#公变（煤）</t>
  </si>
  <si>
    <t>南关街3#公变</t>
  </si>
  <si>
    <t>南关2#</t>
  </si>
  <si>
    <t>东温</t>
  </si>
  <si>
    <t>南关村</t>
  </si>
  <si>
    <t>胡家湾村</t>
  </si>
  <si>
    <t>南关街4#公变（煤）</t>
  </si>
  <si>
    <t>1新华南街</t>
  </si>
  <si>
    <t>10kV1108会新线</t>
  </si>
  <si>
    <t>露天公变</t>
  </si>
  <si>
    <t>政府2号公变</t>
  </si>
  <si>
    <t>政府</t>
  </si>
  <si>
    <t>露天2#</t>
  </si>
  <si>
    <t>10kV1201跃进线</t>
  </si>
  <si>
    <t>飞轮2#公变</t>
  </si>
  <si>
    <t>夹道2#</t>
  </si>
  <si>
    <t>新飞轮</t>
  </si>
  <si>
    <t>配件厂西院公变</t>
  </si>
  <si>
    <t>火石厂</t>
  </si>
  <si>
    <t>火石厂东变压器</t>
  </si>
  <si>
    <t>10kV跃进线6G运河名郡2号箱变</t>
  </si>
  <si>
    <t>10kV跃进线6G运河名郡1号箱变</t>
  </si>
  <si>
    <t>10kV跃进线6G运河名郡4号箱变</t>
  </si>
  <si>
    <t>10kV跃进线6G运河名郡3号箱变</t>
  </si>
  <si>
    <t>10kV1202南华线</t>
  </si>
  <si>
    <t>10kV南华线31G天凤苑2号配电室</t>
  </si>
  <si>
    <t>迅力龙山雅居公变</t>
  </si>
  <si>
    <t>10kV南华线31G天凤苑3号配电室</t>
  </si>
  <si>
    <t>南厂公变</t>
  </si>
  <si>
    <t>电机厂公变</t>
  </si>
  <si>
    <t>10kV南华线31G天凤苑1号配变</t>
  </si>
  <si>
    <t>10kV1204会元线</t>
  </si>
  <si>
    <t>龙凤城2#公变</t>
  </si>
  <si>
    <t>龙凤城3#公变</t>
  </si>
  <si>
    <t>龙凤城4#公变</t>
  </si>
  <si>
    <t>龙凤城1#公变</t>
  </si>
  <si>
    <t>110kV新华变电站</t>
  </si>
  <si>
    <t>10kV1205五样松Ⅱ线</t>
  </si>
  <si>
    <t>10kV五样松II线东郊线08G黑庄6号台架变</t>
  </si>
  <si>
    <t>郭庄2号</t>
  </si>
  <si>
    <t>狄楼村</t>
  </si>
  <si>
    <t>朱杨桥2号</t>
  </si>
  <si>
    <t>周三里公变</t>
  </si>
  <si>
    <t>油坊村</t>
  </si>
  <si>
    <t>沙窝屯照明</t>
  </si>
  <si>
    <t>县医院东院区充电桩公变</t>
  </si>
  <si>
    <t>狄楼</t>
  </si>
  <si>
    <t>周三里村2#公变</t>
  </si>
  <si>
    <t>韦庄2#公变</t>
  </si>
  <si>
    <t>10kV五样松II线东二环南支牛八里支29G杨桥站信通台架变</t>
  </si>
  <si>
    <t>10kV五样松Ⅱ线先锋西支20-09-07-01G东兴街6号台架变</t>
  </si>
  <si>
    <t>东兴街2号变</t>
  </si>
  <si>
    <t>牛八里</t>
  </si>
  <si>
    <t>黑庄2号变</t>
  </si>
  <si>
    <t>朱杨桥3#公变</t>
  </si>
  <si>
    <t>韦庄村</t>
  </si>
  <si>
    <t>东兴街5#公变</t>
  </si>
  <si>
    <t>110kV临清变电站</t>
  </si>
  <si>
    <t>10kV302先锋线</t>
  </si>
  <si>
    <t>北门里公变</t>
  </si>
  <si>
    <t>五小学北公变</t>
  </si>
  <si>
    <t>德波公变</t>
  </si>
  <si>
    <t>10kV先锋线24G美隆香城2号变压器</t>
  </si>
  <si>
    <t>林园西公变</t>
  </si>
  <si>
    <t>烟厂北门里楼公变</t>
  </si>
  <si>
    <t>世纪经典东公变</t>
  </si>
  <si>
    <t>世纪经典西公变</t>
  </si>
  <si>
    <t>印西公变</t>
  </si>
  <si>
    <t>林园公变</t>
  </si>
  <si>
    <t>缝纫公变1</t>
  </si>
  <si>
    <t>阳光城建公司（万和园）小区</t>
  </si>
  <si>
    <t>先锋所公变1</t>
  </si>
  <si>
    <t>烟厂家属院公变</t>
  </si>
  <si>
    <t>10kV先锋线11G华润北院5号变压器</t>
  </si>
  <si>
    <t>10kV先锋线11G华润北院3号变压器</t>
  </si>
  <si>
    <t>10kV先锋线11G华润北院2号变压器</t>
  </si>
  <si>
    <t>电池厂公变</t>
  </si>
  <si>
    <t>印西2号</t>
  </si>
  <si>
    <t>制线厂公变</t>
  </si>
  <si>
    <t>10kV先锋线11G华润北院1号变压器</t>
  </si>
  <si>
    <t>10kV先锋线24G美隆香城3号变压器</t>
  </si>
  <si>
    <t>10kV先锋线24G美隆香城5号箱变</t>
  </si>
  <si>
    <t>公安局公变</t>
  </si>
  <si>
    <t>国棉公变</t>
  </si>
  <si>
    <t>10kV先锋线24G美隆香城1号变压器</t>
  </si>
  <si>
    <t>10kV先锋线11G华润北院4号变压器</t>
  </si>
  <si>
    <t>10kV先锋线24G美隆香城4号箱变</t>
  </si>
  <si>
    <t>10kV303水厂线</t>
  </si>
  <si>
    <t>啤酒南公变</t>
  </si>
  <si>
    <t>中央福邸4号</t>
  </si>
  <si>
    <t>御龙湾6#公变</t>
  </si>
  <si>
    <t>消防二队公变</t>
  </si>
  <si>
    <t>阳光小区2#公变</t>
  </si>
  <si>
    <t>御龙湾4#公变</t>
  </si>
  <si>
    <t>御龙湾3#公变</t>
  </si>
  <si>
    <t>御龙湾1#公变</t>
  </si>
  <si>
    <t>10kV水厂线东环支24-14G乾和御府A区3号配变</t>
  </si>
  <si>
    <t>10kV水厂线东环支24-14G乾和御府A区1号配变</t>
  </si>
  <si>
    <t>10kV水厂线东环支24-14G乾和御府A区4号配变</t>
  </si>
  <si>
    <t>10kV水厂线东环支24-14G乾和御府A区2号配变</t>
  </si>
  <si>
    <t>10kV水厂线东环支24-14G乾和御府B区2号配变</t>
  </si>
  <si>
    <t>10kV水厂线东环支24-14G乾和御府B区3号配变</t>
  </si>
  <si>
    <t>10kV水厂线东环支24-14G乾和御府B区1号配变</t>
  </si>
  <si>
    <t>10kV水厂线东环支24-14G乾和御府B区4号配变</t>
  </si>
  <si>
    <t>御龙湾2#公变</t>
  </si>
  <si>
    <t>审计局家属院</t>
  </si>
  <si>
    <t>中央福邸1号</t>
  </si>
  <si>
    <t>中央福邸2号</t>
  </si>
  <si>
    <t>中央福邸3号</t>
  </si>
  <si>
    <t>御龙湾5#公变</t>
  </si>
  <si>
    <t>大辛庄家属公变</t>
  </si>
  <si>
    <t>御龙湾7#公变</t>
  </si>
  <si>
    <t>10kV305红星线</t>
  </si>
  <si>
    <t>国棉东公变</t>
  </si>
  <si>
    <t>杨桥3#</t>
  </si>
  <si>
    <t>杨桥东街2号公变</t>
  </si>
  <si>
    <t>精铸厂家属楼</t>
  </si>
  <si>
    <t>凯利达西公变</t>
  </si>
  <si>
    <t>凯利达公变</t>
  </si>
  <si>
    <t>杨桥公变</t>
  </si>
  <si>
    <t>文苑小区公变</t>
  </si>
  <si>
    <t>杨桥粮所公变</t>
  </si>
  <si>
    <t>未来城1#公变</t>
  </si>
  <si>
    <t>未来城2#公变</t>
  </si>
  <si>
    <t>未来城4#公变</t>
  </si>
  <si>
    <t>杨桥东公变</t>
  </si>
  <si>
    <t>未来城3#公变</t>
  </si>
  <si>
    <t>运配公变</t>
  </si>
  <si>
    <t>运配2#</t>
  </si>
  <si>
    <t>10kV312曙光北线</t>
  </si>
  <si>
    <t>燃料3号</t>
  </si>
  <si>
    <t>面粉厂2号公变</t>
  </si>
  <si>
    <t>燃料公变</t>
  </si>
  <si>
    <t>北三里南公变</t>
  </si>
  <si>
    <t>林园3#公变</t>
  </si>
  <si>
    <t>面粉厂东公变</t>
  </si>
  <si>
    <t>燃料2#公变</t>
  </si>
  <si>
    <t>二面公变1</t>
  </si>
  <si>
    <t>10kV曙光北线解放东支10G瀛洲2号台架变</t>
  </si>
  <si>
    <t>10kV314永清北线</t>
  </si>
  <si>
    <t>翰林院3#箱变配电变压器</t>
  </si>
  <si>
    <t>10kV永青北线5G华润小区1号变压器</t>
  </si>
  <si>
    <t>10kV永青北线5G华润小区4号变压器</t>
  </si>
  <si>
    <t>翰林院1#公变配电变压器</t>
  </si>
  <si>
    <t>翰林院A区1#配电变压器</t>
  </si>
  <si>
    <t>翰林院A区2#配电变压器</t>
  </si>
  <si>
    <t>翰林院A区2#箱变配电变压器</t>
  </si>
  <si>
    <t>翰林苑A区二期8号公变</t>
  </si>
  <si>
    <t>翰林苑B区二期3号公变</t>
  </si>
  <si>
    <t>10kV永青北线5G华润小区5号变压器</t>
  </si>
  <si>
    <t>10kV永青北线5G华润小区3号变压器</t>
  </si>
  <si>
    <t>10kV永青北线5G华润小区2号变压器</t>
  </si>
  <si>
    <t>翰林苑太军公变</t>
  </si>
  <si>
    <t>翰林苑A区二期6号公变</t>
  </si>
  <si>
    <t>翰林苑德波公变</t>
  </si>
  <si>
    <t>翰林苑A区二期7号公变</t>
  </si>
  <si>
    <t>110kV官庄变电站</t>
  </si>
  <si>
    <t>10kV官北线</t>
  </si>
  <si>
    <t>北关西</t>
  </si>
  <si>
    <t>西窑2#公变</t>
  </si>
  <si>
    <t>西旧县</t>
  </si>
  <si>
    <t>西窑村</t>
  </si>
  <si>
    <t>东窑</t>
  </si>
  <si>
    <t>于林头2#</t>
  </si>
  <si>
    <t>东窑2#公变</t>
  </si>
  <si>
    <t>10kV官北线于林头支14G于林头3号台架变</t>
  </si>
  <si>
    <t>西旧县3号台变</t>
  </si>
  <si>
    <t>10kV官北线西窑3支61-15-11-14G西窑3号台架变</t>
  </si>
  <si>
    <t>10kV官北线北关西支西2号支08-06G北关西2号台变</t>
  </si>
  <si>
    <t>10kV官北线西旧县支27-19G高标准农田1号公变</t>
  </si>
  <si>
    <t>东窑3号台变</t>
  </si>
  <si>
    <t>于林头村</t>
  </si>
  <si>
    <t>10kV华联Ⅱ线</t>
  </si>
  <si>
    <t>七小学公变</t>
  </si>
  <si>
    <t>紫金华庭2#公变</t>
  </si>
  <si>
    <t>二中公变</t>
  </si>
  <si>
    <t>制线里公变</t>
  </si>
  <si>
    <t>五队公变</t>
  </si>
  <si>
    <t>外贸公变</t>
  </si>
  <si>
    <t>二院上苑小区2</t>
  </si>
  <si>
    <t>10kV华联II线7G银河小区4号变压器</t>
  </si>
  <si>
    <t>10kV华联II线7G银河小区3号变压器</t>
  </si>
  <si>
    <t>10kV华联II线7G银河小区5号台变压器</t>
  </si>
  <si>
    <t>生资公变</t>
  </si>
  <si>
    <t>10kV华联II线7G银河小区6号台变压器</t>
  </si>
  <si>
    <t>板厂平房公变</t>
  </si>
  <si>
    <t>植物油厂公变</t>
  </si>
  <si>
    <t>紫金华庭1#公变</t>
  </si>
  <si>
    <t>10kV华联II线7G银河社区1号变压器</t>
  </si>
  <si>
    <t>10kV华联Ⅱ线元仓1号配变</t>
  </si>
  <si>
    <t>10kV华联Ⅱ线元仓2号配变</t>
  </si>
  <si>
    <t>10kV华联Ⅱ线元仓3号配变</t>
  </si>
  <si>
    <t>10kV华联Ⅱ线元仓4号配变</t>
  </si>
  <si>
    <t>10kV华联Ⅱ线元仓5号配变</t>
  </si>
  <si>
    <t>10kV华联Ⅱ线元仓6号配变</t>
  </si>
  <si>
    <t>10kV华联Ⅱ线元仓7号配变</t>
  </si>
  <si>
    <t>10kV华联II线7G银河小区2号变压器</t>
  </si>
  <si>
    <t>10kV鑫城Ⅰ线</t>
  </si>
  <si>
    <t>华夏幸福城5#公变</t>
  </si>
  <si>
    <t>华夏幸福城3#公变</t>
  </si>
  <si>
    <t>广播局</t>
  </si>
  <si>
    <t>华夏幸福城4#公变</t>
  </si>
  <si>
    <t>华夏幸福城6#公变</t>
  </si>
  <si>
    <t>华夏幸福城1#公变</t>
  </si>
  <si>
    <t>华夏幸福城2#公变</t>
  </si>
  <si>
    <t>10kV鑫城Ⅱ线</t>
  </si>
  <si>
    <t>阳光丽景</t>
  </si>
  <si>
    <t>10kV鑫城Ⅱ线05-01G十小学台架变</t>
  </si>
  <si>
    <t>一中公变</t>
  </si>
  <si>
    <t>纺织品公变</t>
  </si>
  <si>
    <t>阳光丽景南</t>
  </si>
  <si>
    <t>10kV鑫城Ⅱ线14G三厂2号柱上变</t>
  </si>
  <si>
    <t>阳光丽景北</t>
  </si>
  <si>
    <t>公路局公变</t>
  </si>
  <si>
    <t>三厂公变</t>
  </si>
  <si>
    <t>10kV永青线</t>
  </si>
  <si>
    <t>永青小区1号配变</t>
  </si>
  <si>
    <t>永青小区2号配变</t>
  </si>
  <si>
    <t>永青小区3号配变</t>
  </si>
  <si>
    <t>永青小区4号配变</t>
  </si>
  <si>
    <t>永青小区5号配变</t>
  </si>
  <si>
    <t>永青小区6号配变</t>
  </si>
  <si>
    <t>永青小区7号配变</t>
  </si>
  <si>
    <t>永青小区8号配变</t>
  </si>
  <si>
    <t>临清35kV大辛庄变电站</t>
  </si>
  <si>
    <t>大辛庄供电所</t>
  </si>
  <si>
    <t>10kV1039辛北线</t>
  </si>
  <si>
    <t>大辛庄8号井井通</t>
  </si>
  <si>
    <t>大辛庄9号井井通</t>
  </si>
  <si>
    <t>郭屯1#</t>
  </si>
  <si>
    <t>郭屯4#</t>
  </si>
  <si>
    <t>黄官屯4#公变</t>
  </si>
  <si>
    <t>大辛庄郭屯3号井井通</t>
  </si>
  <si>
    <t>大辛庄10号井井通</t>
  </si>
  <si>
    <t>10kV1040黄官屯线</t>
  </si>
  <si>
    <t>黄官屯3#</t>
  </si>
  <si>
    <t>小王庄</t>
  </si>
  <si>
    <t>大辛庄西二十3号井井通</t>
  </si>
  <si>
    <t>大辛庄黄官屯3号井井通</t>
  </si>
  <si>
    <t>大辛庄黄官屯9号井井通</t>
  </si>
  <si>
    <t>大辛庄小王庄1号井井通</t>
  </si>
  <si>
    <t>大辛庄张庄3号井井通</t>
  </si>
  <si>
    <t>西二十</t>
  </si>
  <si>
    <t>张庄1#</t>
  </si>
  <si>
    <t>张庄2#</t>
  </si>
  <si>
    <t>10kV黄官屯线西二十排灌支40-01G西二十3号台架变</t>
  </si>
  <si>
    <t>10kV黄官屯线53G东二十2号台架变</t>
  </si>
  <si>
    <t>张庄3#</t>
  </si>
  <si>
    <t>黄官屯2#</t>
  </si>
  <si>
    <t>大辛庄5号井井通</t>
  </si>
  <si>
    <t>大辛庄黄官屯6号井井通</t>
  </si>
  <si>
    <t>大辛庄西二十2号井井通</t>
  </si>
  <si>
    <t>大辛庄张庄1号井井通</t>
  </si>
  <si>
    <t>大辛庄黄官屯4号井井通</t>
  </si>
  <si>
    <t>大辛庄东二十1号井井通</t>
  </si>
  <si>
    <t>西二十2#</t>
  </si>
  <si>
    <t>小王庄2#</t>
  </si>
  <si>
    <t>10kV黄官屯线64G小王庄3号台架变</t>
  </si>
  <si>
    <t>大辛庄崔庄2号井井通</t>
  </si>
  <si>
    <t>大辛庄黄官屯7号井井通</t>
  </si>
  <si>
    <t>大辛庄7号井井通</t>
  </si>
  <si>
    <t>大辛庄黄官屯8号井井通</t>
  </si>
  <si>
    <t>大辛庄东二十2号井井通</t>
  </si>
  <si>
    <t>大辛庄西二十1号井井通</t>
  </si>
  <si>
    <t>大辛庄黄官屯1号井井通</t>
  </si>
  <si>
    <t>大辛庄张庄2号井井通</t>
  </si>
  <si>
    <t>大辛庄黄官屯5号井井通</t>
  </si>
  <si>
    <t>大辛庄黄官屯2号井井通</t>
  </si>
  <si>
    <t>大辛庄崔庄1号井井通</t>
  </si>
  <si>
    <t>10kV黄官屯线黄官屯村支线28-4G黄官屯5公变台架变</t>
  </si>
  <si>
    <t>10kV黄官屯线崔庄2号台架变</t>
  </si>
  <si>
    <t>黄官屯</t>
  </si>
  <si>
    <t>10kV1078邱屯线</t>
  </si>
  <si>
    <t>邱屯2#</t>
  </si>
  <si>
    <t>邱屯1#</t>
  </si>
  <si>
    <t>邱屯3#</t>
  </si>
  <si>
    <t>柳坟3#</t>
  </si>
  <si>
    <t>柳坟新</t>
  </si>
  <si>
    <t>大辛庄办事处家属院</t>
  </si>
  <si>
    <t>邱屯4#</t>
  </si>
  <si>
    <t>10kV1103辛和线</t>
  </si>
  <si>
    <t>孙庄1#</t>
  </si>
  <si>
    <t>五里庙2#</t>
  </si>
  <si>
    <t>大辛庄3号井井通</t>
  </si>
  <si>
    <t>大辛庄长屯1号井井通</t>
  </si>
  <si>
    <t>大辛庄长屯6号井井通</t>
  </si>
  <si>
    <t>杏园4#</t>
  </si>
  <si>
    <t>东周3#公变</t>
  </si>
  <si>
    <t>大辛庄小辛庄2号井井通</t>
  </si>
  <si>
    <t>大辛庄小辛庄1号井井通</t>
  </si>
  <si>
    <t>东长屯</t>
  </si>
  <si>
    <t>姚地头3#</t>
  </si>
  <si>
    <t>仁和4#</t>
  </si>
  <si>
    <t>姚地头</t>
  </si>
  <si>
    <t>长屯公变2#</t>
  </si>
  <si>
    <t>仁和1#</t>
  </si>
  <si>
    <t>中周</t>
  </si>
  <si>
    <t>大辛庄东周4号井井通</t>
  </si>
  <si>
    <t>大辛庄杨庙3号井井通</t>
  </si>
  <si>
    <t>大辛庄杏园4号井井通</t>
  </si>
  <si>
    <t>大辛庄孙庄2号井井通</t>
  </si>
  <si>
    <t>大辛庄石槽1号井井通</t>
  </si>
  <si>
    <t>大辛庄长屯3号井井通</t>
  </si>
  <si>
    <t>大辛庄孙庄1号井井通</t>
  </si>
  <si>
    <t>大辛庄杨庙4号井井通</t>
  </si>
  <si>
    <t>大辛庄长屯4号井井通</t>
  </si>
  <si>
    <t>大辛庄杏园1号井井通</t>
  </si>
  <si>
    <t>大辛庄长屯5号井井通</t>
  </si>
  <si>
    <t>大辛庄杏园2号井井通</t>
  </si>
  <si>
    <t>大辛庄五里庙2号井井通</t>
  </si>
  <si>
    <t>大辛庄孙庄3号井井通</t>
  </si>
  <si>
    <t>大辛庄江庄3号井井通</t>
  </si>
  <si>
    <t>大辛庄江庄2号井井通</t>
  </si>
  <si>
    <t>大辛庄杏园3号井井通</t>
  </si>
  <si>
    <t>大辛庄五里庙1号井井通</t>
  </si>
  <si>
    <t>大辛庄冶庄2号井井通</t>
  </si>
  <si>
    <t>大辛庄五里庙3号井井通</t>
  </si>
  <si>
    <t>曹庄公变2#</t>
  </si>
  <si>
    <t>五里庙1#</t>
  </si>
  <si>
    <t>大辛庄江庄1号井井通</t>
  </si>
  <si>
    <t>大辛庄秦刘1号井井通</t>
  </si>
  <si>
    <t>大辛庄东周1号井井通</t>
  </si>
  <si>
    <t>大辛庄东周3号井井通</t>
  </si>
  <si>
    <t>大辛庄东周2号井井通</t>
  </si>
  <si>
    <t>杏园2#</t>
  </si>
  <si>
    <t>西周2号</t>
  </si>
  <si>
    <t>孙庄3#</t>
  </si>
  <si>
    <t>大辛庄冶庄3号井井通</t>
  </si>
  <si>
    <t>五里庙3#</t>
  </si>
  <si>
    <t>冶庄1#</t>
  </si>
  <si>
    <t>姚地头2#</t>
  </si>
  <si>
    <t>杏园3#</t>
  </si>
  <si>
    <t>后长屯</t>
  </si>
  <si>
    <t>杨庙2#</t>
  </si>
  <si>
    <t>西周</t>
  </si>
  <si>
    <t>中周2#</t>
  </si>
  <si>
    <t>后长屯2#</t>
  </si>
  <si>
    <t>东江庄2#</t>
  </si>
  <si>
    <t>大辛庄秦刘2号井井通</t>
  </si>
  <si>
    <t>仁和2#</t>
  </si>
  <si>
    <t>东周2#</t>
  </si>
  <si>
    <t>杏园1#</t>
  </si>
  <si>
    <t>西长屯</t>
  </si>
  <si>
    <t>秦刘2#</t>
  </si>
  <si>
    <t>大辛庄所变</t>
  </si>
  <si>
    <t>石槽1#</t>
  </si>
  <si>
    <t>石槽2#</t>
  </si>
  <si>
    <t>冶庄2#</t>
  </si>
  <si>
    <t>石槽3#</t>
  </si>
  <si>
    <t>东周</t>
  </si>
  <si>
    <t>孙庄2#</t>
  </si>
  <si>
    <t>秦刘</t>
  </si>
  <si>
    <t>仁和3#</t>
  </si>
  <si>
    <t>东江庄1#</t>
  </si>
  <si>
    <t>大辛庄2号井井通</t>
  </si>
  <si>
    <t>大辛庄1号井井通</t>
  </si>
  <si>
    <t>大辛庄长屯2号井井通</t>
  </si>
  <si>
    <t>大辛庄孙庄4#</t>
  </si>
  <si>
    <t>10kV辛和线杏元支线杏元5公变支线132-9-7G杏元5公变台架变</t>
  </si>
  <si>
    <t>10kV辛和线五里庙2支线105-9G五里庙4公变台架变</t>
  </si>
  <si>
    <t>10kV辛和线长屯3号台架变</t>
  </si>
  <si>
    <t>10kV辛和线东江庄1号高标准农田台架变</t>
  </si>
  <si>
    <t>10kV辛和线东江庄2号高标准农田台架变</t>
  </si>
  <si>
    <t>10kV1105辛鑫线</t>
  </si>
  <si>
    <t>大辛庄颜刘1号井井通</t>
  </si>
  <si>
    <t>大辛庄颜刘2号井井通</t>
  </si>
  <si>
    <t>大辛庄董庄1号井井通</t>
  </si>
  <si>
    <t>大辛庄董庄2号井井通</t>
  </si>
  <si>
    <t>大辛庄姜堂2号井井通</t>
  </si>
  <si>
    <t>大辛庄姜堂1号井井通</t>
  </si>
  <si>
    <t>姜堂</t>
  </si>
  <si>
    <t>大辛庄董庄3号井井通</t>
  </si>
  <si>
    <t>大辛庄姜堂3号井井通</t>
  </si>
  <si>
    <t>千户营</t>
  </si>
  <si>
    <t>王坊</t>
  </si>
  <si>
    <t>董庄2#</t>
  </si>
  <si>
    <t>大辛庄高坊2号井井通</t>
  </si>
  <si>
    <t>大辛庄高坊1号井井通</t>
  </si>
  <si>
    <t>大辛庄孟庄2号井井通</t>
  </si>
  <si>
    <t>大辛庄孟庄1号井井通</t>
  </si>
  <si>
    <t>大辛庄千户营1号井井通</t>
  </si>
  <si>
    <t>大辛庄杨庙1号井井通</t>
  </si>
  <si>
    <t>大辛庄高坊4号井井通</t>
  </si>
  <si>
    <t>大辛庄千户营2号井井通</t>
  </si>
  <si>
    <t>大辛庄近古2号井井通</t>
  </si>
  <si>
    <t>大辛庄王坊2号井井通</t>
  </si>
  <si>
    <t>大辛庄孟庄3号井井通</t>
  </si>
  <si>
    <t>大辛庄王坊4号井井通</t>
  </si>
  <si>
    <t>大辛庄王坊1号井井通</t>
  </si>
  <si>
    <t>大辛庄孟庄4号井井通</t>
  </si>
  <si>
    <t>大辛庄杨庙2号井井通</t>
  </si>
  <si>
    <t>大辛庄王坊3号井井通</t>
  </si>
  <si>
    <t>高坊2#</t>
  </si>
  <si>
    <t>王刘</t>
  </si>
  <si>
    <t>大辛庄近古1号井井通</t>
  </si>
  <si>
    <t>颜刘2#</t>
  </si>
  <si>
    <t>杨庙3#</t>
  </si>
  <si>
    <t>董庄1#</t>
  </si>
  <si>
    <t>大辛庄近古3号井井通</t>
  </si>
  <si>
    <t>千户营3#</t>
  </si>
  <si>
    <t>近古村</t>
  </si>
  <si>
    <t>近古2#</t>
  </si>
  <si>
    <t>颜刘</t>
  </si>
  <si>
    <t>姜堂2#</t>
  </si>
  <si>
    <t>千户营2#</t>
  </si>
  <si>
    <t>大辛庄4号井井通</t>
  </si>
  <si>
    <t>大辛庄6号井井通</t>
  </si>
  <si>
    <t>王坊2#公变</t>
  </si>
  <si>
    <t>高坊</t>
  </si>
  <si>
    <t>孟庄2#</t>
  </si>
  <si>
    <t>大辛庄王刘1号井井通</t>
  </si>
  <si>
    <t>大辛庄王坊5号井井通</t>
  </si>
  <si>
    <t>大辛庄王坊6号井井通</t>
  </si>
  <si>
    <t>大辛庄高坊3号井井通</t>
  </si>
  <si>
    <t>10kV1105辛鑫线董王千支48-28G王坊4公变台架变</t>
  </si>
  <si>
    <t>10kV1105辛鑫线董王千支王坊1号排灌支48-37-6-4G王坊3公变台架变</t>
  </si>
  <si>
    <t>10kV官东线</t>
  </si>
  <si>
    <t>郭屯2#</t>
  </si>
  <si>
    <t>高庄2公变</t>
  </si>
  <si>
    <t>大辛庄方辛庄2号井井通</t>
  </si>
  <si>
    <t>10kV辛北线宁馨医院支线43-2G郭屯4公变台架变</t>
  </si>
  <si>
    <t>方辛庄</t>
  </si>
  <si>
    <t>10kV官辛线</t>
  </si>
  <si>
    <t>大辛庄前八里4号井井通</t>
  </si>
  <si>
    <t>大辛庄小辛庄3号井井通</t>
  </si>
  <si>
    <t>大辛庄小辛庄4号井井通</t>
  </si>
  <si>
    <t>小辛庄公变2#</t>
  </si>
  <si>
    <t>前八里3#</t>
  </si>
  <si>
    <t>大辛庄12号井井通</t>
  </si>
  <si>
    <t>大辛庄前八里2号井井通</t>
  </si>
  <si>
    <t>小辛庄公变3#</t>
  </si>
  <si>
    <t>前八里2#</t>
  </si>
  <si>
    <t>前八里4号</t>
  </si>
  <si>
    <t>大辛庄前八里1号井井通</t>
  </si>
  <si>
    <t>大辛庄前八里5号井井通</t>
  </si>
  <si>
    <t>大辛庄后八里1号井井通</t>
  </si>
  <si>
    <t>大辛庄11号井井通</t>
  </si>
  <si>
    <t>大辛庄前八里3号井井通</t>
  </si>
  <si>
    <t>大辛庄后八里2号井井通</t>
  </si>
  <si>
    <t>10kV辛工和线37G小辛庄4公变台架变</t>
  </si>
  <si>
    <t>10kV官辛线前八里5号台架变</t>
  </si>
  <si>
    <t>小辛庄</t>
  </si>
  <si>
    <t>前八里</t>
  </si>
  <si>
    <t>10kV辛工线1038</t>
  </si>
  <si>
    <t>大辛庄3#</t>
  </si>
  <si>
    <t>大辛庄4#</t>
  </si>
  <si>
    <t>大辛庄2#</t>
  </si>
  <si>
    <t>10kV辛工线21G大辛庄7公变台架变</t>
  </si>
  <si>
    <t>10kV辛工线大辛庄支线14-6G大辛庄6公变台架变</t>
  </si>
  <si>
    <t>大辛庄5#</t>
  </si>
  <si>
    <t>大辛庄1</t>
  </si>
  <si>
    <t>临清35kV朱庄变电站</t>
  </si>
  <si>
    <t>10kV朱北线</t>
  </si>
  <si>
    <t>付庄1#</t>
  </si>
  <si>
    <t>车庄</t>
  </si>
  <si>
    <t>房村厂3</t>
  </si>
  <si>
    <t>李堂中</t>
  </si>
  <si>
    <t>朱庄所变</t>
  </si>
  <si>
    <t>房村厂4</t>
  </si>
  <si>
    <t>马庄西公变</t>
  </si>
  <si>
    <t>马庄西南公变</t>
  </si>
  <si>
    <t>付庄2#</t>
  </si>
  <si>
    <t>付庄3#</t>
  </si>
  <si>
    <t>陈厂</t>
  </si>
  <si>
    <t>李堂北</t>
  </si>
  <si>
    <t>马庄中公变</t>
  </si>
  <si>
    <t>房村厂1</t>
  </si>
  <si>
    <t>张堂1#</t>
  </si>
  <si>
    <t>10kV朱北线马庄支车庄分支15-22-16G车庄2号公变</t>
  </si>
  <si>
    <t>10kV朱北线张堂支线36-2G张堂3公变台架变</t>
  </si>
  <si>
    <t>10kV朱北线45G陈厂高标准农田台架变</t>
  </si>
  <si>
    <t>房村厂2</t>
  </si>
  <si>
    <t>马庄东公变</t>
  </si>
  <si>
    <t>10kV朱东线</t>
  </si>
  <si>
    <t>10kV朱东线鸿飞支线07-01G李堂东南台架变</t>
  </si>
  <si>
    <t>江庄2#</t>
  </si>
  <si>
    <t>于楼</t>
  </si>
  <si>
    <t>姬庄4#</t>
  </si>
  <si>
    <t>后坑</t>
  </si>
  <si>
    <t>姬庄3#</t>
  </si>
  <si>
    <t>十里坞1#</t>
  </si>
  <si>
    <t>姬庄1#</t>
  </si>
  <si>
    <t>前坑</t>
  </si>
  <si>
    <t>十里坞2#</t>
  </si>
  <si>
    <t>汪庄</t>
  </si>
  <si>
    <t>孙合庄</t>
  </si>
  <si>
    <t>10kV朱东线于楼支线27-6G于楼2公变台架变</t>
  </si>
  <si>
    <t>10kV朱东线后坑支线81-10G后坑2公变台架变</t>
  </si>
  <si>
    <t>10kV朱东线前坑支线85-13G前坑2公变台架变</t>
  </si>
  <si>
    <t>10kV朱东线江庄支线公变支线47-10-2G江庄4公变台架变</t>
  </si>
  <si>
    <t>10kV朱东线十里坞3号台架变</t>
  </si>
  <si>
    <t>10kV朱东线高标准农田孙合庄台架变</t>
  </si>
  <si>
    <t>姬庄2#</t>
  </si>
  <si>
    <t>江庄1#</t>
  </si>
  <si>
    <t>10kV朱工线</t>
  </si>
  <si>
    <t>朱庄6</t>
  </si>
  <si>
    <t>朱庄2</t>
  </si>
  <si>
    <t>朱庄6南公变</t>
  </si>
  <si>
    <t>朱庄4</t>
  </si>
  <si>
    <t>10kV朱工线乡中学支21-6G朱庄2北</t>
  </si>
  <si>
    <t>朱庄4北公变</t>
  </si>
  <si>
    <t>10kV朱南线</t>
  </si>
  <si>
    <t>里东1#</t>
  </si>
  <si>
    <t>里后1#</t>
  </si>
  <si>
    <t>薛店北1#</t>
  </si>
  <si>
    <t>贾庄2#</t>
  </si>
  <si>
    <t>里南4#</t>
  </si>
  <si>
    <t>里北3#</t>
  </si>
  <si>
    <t>薛店北2#</t>
  </si>
  <si>
    <t>里东2#</t>
  </si>
  <si>
    <t>里南1#</t>
  </si>
  <si>
    <t>江庄3#</t>
  </si>
  <si>
    <t>薛店北3#</t>
  </si>
  <si>
    <t>里南3#</t>
  </si>
  <si>
    <t>里后2#</t>
  </si>
  <si>
    <t>薛店南3#</t>
  </si>
  <si>
    <t>里北2#</t>
  </si>
  <si>
    <t>兴庄1#</t>
  </si>
  <si>
    <t>薛店南2#</t>
  </si>
  <si>
    <t>薛店南1#</t>
  </si>
  <si>
    <t>西鸭寨</t>
  </si>
  <si>
    <t>里北1#</t>
  </si>
  <si>
    <t>贾庄1#</t>
  </si>
  <si>
    <t>兴庄2#</t>
  </si>
  <si>
    <t>里南2#</t>
  </si>
  <si>
    <t>东鸭寨</t>
  </si>
  <si>
    <t>薛店北4#</t>
  </si>
  <si>
    <t>大辛庄薛店北5号</t>
  </si>
  <si>
    <t>10kV朱南线贾庄支贾庄1支线39-5-4G贾庄3公变台架变</t>
  </si>
  <si>
    <t>10kV朱西线</t>
  </si>
  <si>
    <t>唐庄3#</t>
  </si>
  <si>
    <t>朱庄7西公变</t>
  </si>
  <si>
    <t>朱庄5</t>
  </si>
  <si>
    <t>朱庄3南公变</t>
  </si>
  <si>
    <t>唐庄1#</t>
  </si>
  <si>
    <t>朱庄3</t>
  </si>
  <si>
    <t>寺上</t>
  </si>
  <si>
    <t>朱庄7</t>
  </si>
  <si>
    <t>唐庄2#</t>
  </si>
  <si>
    <t>朱庄1</t>
  </si>
  <si>
    <t>临清35kV代湾变电站</t>
  </si>
  <si>
    <t>代湾供电所</t>
  </si>
  <si>
    <t>10kV1001代北线</t>
  </si>
  <si>
    <t>10kV代北线48G庞庄3号台架变</t>
  </si>
  <si>
    <t>牛庄煤改电2#台区变压器</t>
  </si>
  <si>
    <t>10kV代北线东温支56-56-07G东温4号台架变</t>
  </si>
  <si>
    <t>10kV代北线东温支56-56-15G西温3号台架变</t>
  </si>
  <si>
    <t>温庄村1号井井通</t>
  </si>
  <si>
    <t>10kV代北线吉庄支王刘庄支56-70-08王刘庄煤改电2号台架变</t>
  </si>
  <si>
    <t>10kV代北线34G牛庄煤改电3号台架变</t>
  </si>
  <si>
    <t>10kV代北线吉庄支东温支56-56-23G贾庄煤改电2号台架变</t>
  </si>
  <si>
    <t>10kV代北线吉庄支东温支56-56-13G西温煤改电1号台架变</t>
  </si>
  <si>
    <t>西温2#</t>
  </si>
  <si>
    <t>王刘庄西3号井井通</t>
  </si>
  <si>
    <t>10kV代北线吉庄支东温支56-56-08G东温煤改电2号台架变</t>
  </si>
  <si>
    <t>10kV代北线吉庄支东温支56-56-21G贾庄煤改电1号台架变</t>
  </si>
  <si>
    <t>王刘庄西2号井井通</t>
  </si>
  <si>
    <t>王刘庄西1号井井通</t>
  </si>
  <si>
    <t>10kV代北线吉庄支王刘庄支56-70-14王刘庄煤改电3号台架变</t>
  </si>
  <si>
    <t>10kV代北线吉庄支56-20G景庄2号台架变</t>
  </si>
  <si>
    <t>吉庄3#</t>
  </si>
  <si>
    <t>10kV代北线吉庄支东温支56-56-17G西温煤改电2号台架变</t>
  </si>
  <si>
    <t>10kV代北线吉庄支东温支56-56-05G东温煤改电1号台架变</t>
  </si>
  <si>
    <t>贾庄4#</t>
  </si>
  <si>
    <t>景庄</t>
  </si>
  <si>
    <t>东王3#</t>
  </si>
  <si>
    <t>10kV代北线吉庄支王刘庄支56-70-02王刘庄煤改电1号台架变</t>
  </si>
  <si>
    <t>牛庄煤改电1#台区变压器</t>
  </si>
  <si>
    <t>西王刘</t>
  </si>
  <si>
    <t>东温3#</t>
  </si>
  <si>
    <t>西温</t>
  </si>
  <si>
    <t>景庄公变</t>
  </si>
  <si>
    <t>吉庄北公变</t>
  </si>
  <si>
    <t>吉庄5#</t>
  </si>
  <si>
    <t>吉庄4#</t>
  </si>
  <si>
    <t>西王刘2#</t>
  </si>
  <si>
    <t>牛庄2#公变</t>
  </si>
  <si>
    <t>东温西公变</t>
  </si>
  <si>
    <t>吉庄</t>
  </si>
  <si>
    <t>牛庄</t>
  </si>
  <si>
    <t>贾庄3#</t>
  </si>
  <si>
    <t>10kV1003代南线</t>
  </si>
  <si>
    <t>陈中3#</t>
  </si>
  <si>
    <t>陈官营中村2号井井通</t>
  </si>
  <si>
    <t>陈官营中村3号井井通</t>
  </si>
  <si>
    <t>西西庄村2号井井通</t>
  </si>
  <si>
    <t>卢庄公变</t>
  </si>
  <si>
    <t>10kV代南线53G杭庄煤改电1号台架变</t>
  </si>
  <si>
    <t>陈官营南村2号井井通</t>
  </si>
  <si>
    <t>10kV代南线33G代北西台架变</t>
  </si>
  <si>
    <t>代闸</t>
  </si>
  <si>
    <t>陈中村公变井井通</t>
  </si>
  <si>
    <t>陈南</t>
  </si>
  <si>
    <t>陈北村2#井井通</t>
  </si>
  <si>
    <t>陈北村3#井井通</t>
  </si>
  <si>
    <t>卢庄村4#井井通</t>
  </si>
  <si>
    <t>陈北村1#井井通</t>
  </si>
  <si>
    <t>陈官营中村1号井井通</t>
  </si>
  <si>
    <t>卢庄村1#井井通</t>
  </si>
  <si>
    <t>陈官营南村3号井井通</t>
  </si>
  <si>
    <t>10kV代南线四陈支3-37G卢庄煤改电1号台架变</t>
  </si>
  <si>
    <t>陈官营南村1号井井通</t>
  </si>
  <si>
    <t>西西庄村1#井井通</t>
  </si>
  <si>
    <t>陈官营中村4号井井通</t>
  </si>
  <si>
    <t>陈官营南村4号井井通</t>
  </si>
  <si>
    <t>卢庄村2#井井通</t>
  </si>
  <si>
    <t>陈东村1#井井通</t>
  </si>
  <si>
    <t>李官营2#</t>
  </si>
  <si>
    <t>东西庄2#</t>
  </si>
  <si>
    <t>卢庄村5#井井通</t>
  </si>
  <si>
    <t>李官营4#</t>
  </si>
  <si>
    <t>卢庄村3#井井通</t>
  </si>
  <si>
    <t>10kV代南线四陈支3-49G卢庄煤改电3号台架变</t>
  </si>
  <si>
    <t>李官营3#</t>
  </si>
  <si>
    <t>陈东</t>
  </si>
  <si>
    <t>代闸煤改电2#台区变压器</t>
  </si>
  <si>
    <t>代湾所北井井通</t>
  </si>
  <si>
    <t>陈南2号</t>
  </si>
  <si>
    <t>10kV代南线四陈支3-44G卢庄煤改电2号台架变</t>
  </si>
  <si>
    <t>10kV代南线四陈支3-53G卢庄煤改电4号台架变</t>
  </si>
  <si>
    <t>代闸煤改电1#台区变压器</t>
  </si>
  <si>
    <t>陈北2号柱上变</t>
  </si>
  <si>
    <t>西西庄公变</t>
  </si>
  <si>
    <t>杭庄</t>
  </si>
  <si>
    <t>陈中井井通</t>
  </si>
  <si>
    <t>陈北</t>
  </si>
  <si>
    <t>西西庄</t>
  </si>
  <si>
    <t>东西庄</t>
  </si>
  <si>
    <t>李管营</t>
  </si>
  <si>
    <t>10kV1005代西线</t>
  </si>
  <si>
    <t>代南</t>
  </si>
  <si>
    <t>代北</t>
  </si>
  <si>
    <t>10kV代西线赵官营支42-11东赵煤改电2号台架变</t>
  </si>
  <si>
    <t>代北煤改电2#台区变压器</t>
  </si>
  <si>
    <t>10kV代西线61G李资庄煤改电1号台架变</t>
  </si>
  <si>
    <t>代南东4#</t>
  </si>
  <si>
    <t>李资庄</t>
  </si>
  <si>
    <t>赵官营3号井井通</t>
  </si>
  <si>
    <t>李资庄4号井井通</t>
  </si>
  <si>
    <t>赵官营5号井井通</t>
  </si>
  <si>
    <t>赵官营12号井井通</t>
  </si>
  <si>
    <t>赵官营11号井井通</t>
  </si>
  <si>
    <t>10kV代西线68G李资庄煤改电2号台架变</t>
  </si>
  <si>
    <t>赵官营2号井井通</t>
  </si>
  <si>
    <t>赵官营6号井井通</t>
  </si>
  <si>
    <t>赵官营7号井井通</t>
  </si>
  <si>
    <t>李资庄2号井井通</t>
  </si>
  <si>
    <t>赵官营8号井井通</t>
  </si>
  <si>
    <t>李资庄1号井井通</t>
  </si>
  <si>
    <t>赵官营4号井井通</t>
  </si>
  <si>
    <t>赵官营1号井井通</t>
  </si>
  <si>
    <t>赵官营13号井井通</t>
  </si>
  <si>
    <t>代南南</t>
  </si>
  <si>
    <t>东赵东</t>
  </si>
  <si>
    <t>赵官营9号井井通</t>
  </si>
  <si>
    <t>李资庄3号井井通</t>
  </si>
  <si>
    <t>李资庄2#井井通</t>
  </si>
  <si>
    <t>西赵西公变</t>
  </si>
  <si>
    <t>代南煤改电2#台区变压器</t>
  </si>
  <si>
    <t>10kV代南线东赵支116-04G东赵煤改电台架变</t>
  </si>
  <si>
    <t>10kV代南线西赵支95-10G西赵煤改电2#台架变</t>
  </si>
  <si>
    <t>西赵3号</t>
  </si>
  <si>
    <t>10kV代西线赵官营支42-18西赵煤改电3号台架变</t>
  </si>
  <si>
    <t>代南煤改电3#台区变压器</t>
  </si>
  <si>
    <t>10kV代南线西赵支95-06G西赵煤改电1#台架变</t>
  </si>
  <si>
    <t>代北东</t>
  </si>
  <si>
    <t>东赵</t>
  </si>
  <si>
    <t>东赵4#</t>
  </si>
  <si>
    <t>代南北</t>
  </si>
  <si>
    <t>西赵</t>
  </si>
  <si>
    <t>代南煤改电1#台区变压器</t>
  </si>
  <si>
    <t>东赵3#</t>
  </si>
  <si>
    <t>代北煤改电1#台区变压器</t>
  </si>
  <si>
    <t>10kV代北Ⅱ线</t>
  </si>
  <si>
    <t>10kV代北线廖庄支80-03G廖庄煤改电2#台架变</t>
  </si>
  <si>
    <t>北于庄2号</t>
  </si>
  <si>
    <t>10kV代北线52G庞庄1号台架变</t>
  </si>
  <si>
    <t>孔庄村1号井井通</t>
  </si>
  <si>
    <t>孙伍营3号</t>
  </si>
  <si>
    <t>孔庄村2号井井通</t>
  </si>
  <si>
    <t>10kV代北线55G庞庄2号台架变</t>
  </si>
  <si>
    <t>10kV代北线80-04G廖庄煤改电台架变</t>
  </si>
  <si>
    <t>10kV代北线孙伍营5#井井通配变</t>
  </si>
  <si>
    <t>孙伍营</t>
  </si>
  <si>
    <t>孙伍营4#</t>
  </si>
  <si>
    <t>孙伍营公变</t>
  </si>
  <si>
    <t>廖庄变压器</t>
  </si>
  <si>
    <t>庞庄</t>
  </si>
  <si>
    <t>10kV代东Ⅱ线</t>
  </si>
  <si>
    <t>大刘庄2#井井通</t>
  </si>
  <si>
    <t>10kV代东线水南支74-09G水南煤改电2#台架变</t>
  </si>
  <si>
    <t>10kV代东线水南支74-06G水南煤改电1#台架变</t>
  </si>
  <si>
    <t>大刘庄3#井井通</t>
  </si>
  <si>
    <t>10kV代东线于庄支135-14G于庄煤改电2号台架变</t>
  </si>
  <si>
    <t>10kV代东线于庄支135-10G于庄煤改电1号台架变</t>
  </si>
  <si>
    <t>于庄村1号井井通</t>
  </si>
  <si>
    <t>水南4号井井通</t>
  </si>
  <si>
    <t>水南1号井井通</t>
  </si>
  <si>
    <t>水南3号井井通</t>
  </si>
  <si>
    <t>大柳庄1号井井通</t>
  </si>
  <si>
    <t>戴北村1号井井通</t>
  </si>
  <si>
    <t>水城新村</t>
  </si>
  <si>
    <t>10kV代北线92支-12G北于庄煤改电1号台架变</t>
  </si>
  <si>
    <t>水南2号井井通</t>
  </si>
  <si>
    <t>戴北村2号井井通</t>
  </si>
  <si>
    <t>水东</t>
  </si>
  <si>
    <t>水南3#</t>
  </si>
  <si>
    <t>水中</t>
  </si>
  <si>
    <t>10kV代东线于庄支135-05G孔庄3号台架变</t>
  </si>
  <si>
    <t>10kV代东线水南支74-08G水南煤改电3号台架变</t>
  </si>
  <si>
    <t>水西</t>
  </si>
  <si>
    <t>水中2#</t>
  </si>
  <si>
    <t>水前</t>
  </si>
  <si>
    <t>10kV代东线74G水东4号台架变</t>
  </si>
  <si>
    <t>大刘庄煤改电2#台区变压器</t>
  </si>
  <si>
    <t>10kV代东线水中支88-04G水中煤改电2#台架变</t>
  </si>
  <si>
    <t>10kV代东线102G水前2号台架变</t>
  </si>
  <si>
    <t>水东2#</t>
  </si>
  <si>
    <t>水南</t>
  </si>
  <si>
    <t>长生3#</t>
  </si>
  <si>
    <t>孔庄</t>
  </si>
  <si>
    <t>孔庄2#</t>
  </si>
  <si>
    <t>水中3#</t>
  </si>
  <si>
    <t>水南东公变</t>
  </si>
  <si>
    <t>大屯</t>
  </si>
  <si>
    <t>大刘庄</t>
  </si>
  <si>
    <t>10kV代东线水中支88-19G水东煤改电台架变</t>
  </si>
  <si>
    <t>长生公变</t>
  </si>
  <si>
    <t>10kV代东线水中支88-04G水中煤改电1#台架变</t>
  </si>
  <si>
    <t>临清110kV肖寨变电站</t>
  </si>
  <si>
    <t>金郝庄供电所</t>
  </si>
  <si>
    <t>10kV1101肖石线</t>
  </si>
  <si>
    <t>西石集4队井井通</t>
  </si>
  <si>
    <t>西孙村北井井通</t>
  </si>
  <si>
    <t>西石集村学校井井通</t>
  </si>
  <si>
    <t>西石集村1队井井通</t>
  </si>
  <si>
    <t>东孙村东北井井通</t>
  </si>
  <si>
    <t>东石集村南井井通</t>
  </si>
  <si>
    <t>石集4#</t>
  </si>
  <si>
    <t>东石集</t>
  </si>
  <si>
    <t>东石</t>
  </si>
  <si>
    <t>监生庄村3号井井通</t>
  </si>
  <si>
    <t>肖南村1号井井通</t>
  </si>
  <si>
    <t>西石集西</t>
  </si>
  <si>
    <t>孟东村南井井通</t>
  </si>
  <si>
    <t>西石集</t>
  </si>
  <si>
    <t>东石集村北井井通</t>
  </si>
  <si>
    <t>任中村2号井井通</t>
  </si>
  <si>
    <t>西石集村5队井井通</t>
  </si>
  <si>
    <t>昌庄村井井通</t>
  </si>
  <si>
    <t>西石集村7队井井通</t>
  </si>
  <si>
    <t>东孙村北井井通</t>
  </si>
  <si>
    <t>西石集3#公变</t>
  </si>
  <si>
    <t>昌庄</t>
  </si>
  <si>
    <t>临清35kV金郝庄变电站</t>
  </si>
  <si>
    <t>10kV1103金南线</t>
  </si>
  <si>
    <t>肖北村东北井井通</t>
  </si>
  <si>
    <t>金炉店村井井通</t>
  </si>
  <si>
    <t>商业街</t>
  </si>
  <si>
    <t>肖北4公变</t>
  </si>
  <si>
    <t>10kV1103肖工Ⅱ线</t>
  </si>
  <si>
    <t>孟西村2号井井通</t>
  </si>
  <si>
    <t>监生庄</t>
  </si>
  <si>
    <t>肖南</t>
  </si>
  <si>
    <t>肖北-2</t>
  </si>
  <si>
    <t>孟西</t>
  </si>
  <si>
    <t>肖南村3号井井通</t>
  </si>
  <si>
    <t>肖北村东井井通</t>
  </si>
  <si>
    <t>肖北村-2北井井通</t>
  </si>
  <si>
    <t>肖北村-2南井井通</t>
  </si>
  <si>
    <t>肖南村2号井井通</t>
  </si>
  <si>
    <t>肖南5公变</t>
  </si>
  <si>
    <t>肖南4公变</t>
  </si>
  <si>
    <t>肖北3#公变</t>
  </si>
  <si>
    <t>肖南#3公变</t>
  </si>
  <si>
    <t>监生庄公变2#</t>
  </si>
  <si>
    <t>肖南2#公变</t>
  </si>
  <si>
    <t>孟西2#公变</t>
  </si>
  <si>
    <t>10kV1105金西线</t>
  </si>
  <si>
    <t>刘公庄村3号井井通</t>
  </si>
  <si>
    <t>刘公庄村6号井井通</t>
  </si>
  <si>
    <t>金西村1号井井通</t>
  </si>
  <si>
    <t>刘公庄村2号井井通</t>
  </si>
  <si>
    <t>野村寨村南井井通</t>
  </si>
  <si>
    <t>10kV金西线104支10-01G东张井井通台架</t>
  </si>
  <si>
    <t>夏庄2#</t>
  </si>
  <si>
    <t>野村寨3#公变</t>
  </si>
  <si>
    <t>野村寨南</t>
  </si>
  <si>
    <t>刘公庄2#公变</t>
  </si>
  <si>
    <t>野村寨</t>
  </si>
  <si>
    <t>代庄2#公变</t>
  </si>
  <si>
    <t>野村寨西</t>
  </si>
  <si>
    <t>马庄村井井通</t>
  </si>
  <si>
    <t>夏庄村3号井井通</t>
  </si>
  <si>
    <t>夏庄村2号井井通</t>
  </si>
  <si>
    <t>野村寨村北井井通</t>
  </si>
  <si>
    <t>代庄村1号井井通</t>
  </si>
  <si>
    <t>代庄村4号井井通</t>
  </si>
  <si>
    <t>刘公庄村5号井井通</t>
  </si>
  <si>
    <t>代庄村3号井井通</t>
  </si>
  <si>
    <t>夏庄村5号井井通</t>
  </si>
  <si>
    <t>刘公庄公变</t>
  </si>
  <si>
    <t>代庄公变</t>
  </si>
  <si>
    <t>野村寨#2</t>
  </si>
  <si>
    <t>代庄</t>
  </si>
  <si>
    <t>代庄村2号井井通</t>
  </si>
  <si>
    <t>周庄村3号井井通</t>
  </si>
  <si>
    <t>周庄村1号井井通</t>
  </si>
  <si>
    <t>刘公庄村4号井井通</t>
  </si>
  <si>
    <t>西张村井井通</t>
  </si>
  <si>
    <t>濮庄村井井通</t>
  </si>
  <si>
    <t>周庄村2号井井通</t>
  </si>
  <si>
    <t>东张村井井通</t>
  </si>
  <si>
    <t>东张2号公变</t>
  </si>
  <si>
    <t>野村寨村2井井通</t>
  </si>
  <si>
    <t>刘公庄村1号井井通</t>
  </si>
  <si>
    <t>金东村1号井井通</t>
  </si>
  <si>
    <t>夏庄2号</t>
  </si>
  <si>
    <t>刘公庄</t>
  </si>
  <si>
    <t>卜庄</t>
  </si>
  <si>
    <t>周庄公变</t>
  </si>
  <si>
    <t>10kV1105肖工线</t>
  </si>
  <si>
    <t>孟西村1号井井通</t>
  </si>
  <si>
    <t>10kV肖工线31-03G孟西台架</t>
  </si>
  <si>
    <t>肖南村4号井井通</t>
  </si>
  <si>
    <t>孙庄村井井通</t>
  </si>
  <si>
    <t>10kV1106金马线</t>
  </si>
  <si>
    <t>海坡村1号井井通</t>
  </si>
  <si>
    <t>由庄村2号井井通</t>
  </si>
  <si>
    <t>金西村2号井井通</t>
  </si>
  <si>
    <t>高庄村2号井井通</t>
  </si>
  <si>
    <t>金炉店村2号井井通</t>
  </si>
  <si>
    <t>由庄村东井井通</t>
  </si>
  <si>
    <t>由庄村1号井井通</t>
  </si>
  <si>
    <t>方屯</t>
  </si>
  <si>
    <t>高庄2#公变</t>
  </si>
  <si>
    <t>由庄2#公变</t>
  </si>
  <si>
    <t>高庄公变4#</t>
  </si>
  <si>
    <t>10kV金马线73-03G由庄台架</t>
  </si>
  <si>
    <t>海坡村2号井井通</t>
  </si>
  <si>
    <t>高庄村3号井井通</t>
  </si>
  <si>
    <t>程马庄村1号井井通</t>
  </si>
  <si>
    <t>程马庄村3号井井通</t>
  </si>
  <si>
    <t>高庄村8号井井通</t>
  </si>
  <si>
    <t>高庄村7号井井通</t>
  </si>
  <si>
    <t>高庄村5号井井通</t>
  </si>
  <si>
    <t>高庄村6号井井通</t>
  </si>
  <si>
    <t>高庄3#公变</t>
  </si>
  <si>
    <t>东张村2号井井通</t>
  </si>
  <si>
    <t>金西村3号井井通</t>
  </si>
  <si>
    <t>程马庄村2号井井通</t>
  </si>
  <si>
    <t>高庄村4号井井通</t>
  </si>
  <si>
    <t>由庄村3号井井通</t>
  </si>
  <si>
    <t>高庄村1号井井通</t>
  </si>
  <si>
    <t>由庄</t>
  </si>
  <si>
    <t>海坡2#</t>
  </si>
  <si>
    <t>由庄东</t>
  </si>
  <si>
    <t>程马庄2#公变</t>
  </si>
  <si>
    <t>程马庄</t>
  </si>
  <si>
    <t>海坡</t>
  </si>
  <si>
    <t>10kV1108肖西线</t>
  </si>
  <si>
    <t>赵庄村南井井通</t>
  </si>
  <si>
    <t>李营子村6号井井通</t>
  </si>
  <si>
    <t>李寨村4号井井通</t>
  </si>
  <si>
    <t>刘芳庄村1号井井通</t>
  </si>
  <si>
    <t>李寨村3号井井通</t>
  </si>
  <si>
    <t>李寨村1号井井通</t>
  </si>
  <si>
    <t>李营子村5号井井通</t>
  </si>
  <si>
    <t>宋洼</t>
  </si>
  <si>
    <t>宋洼2#公变</t>
  </si>
  <si>
    <t>刘芳庄3#</t>
  </si>
  <si>
    <t>刘芳庄2#公变</t>
  </si>
  <si>
    <t>孔官屯</t>
  </si>
  <si>
    <t>宋洼村东北井井通</t>
  </si>
  <si>
    <t>宋洼村西井井通</t>
  </si>
  <si>
    <t>肖南村西南井井通</t>
  </si>
  <si>
    <t>赵庄村北井井通</t>
  </si>
  <si>
    <t>刘芳庄村2号井井通</t>
  </si>
  <si>
    <t>刘芳庄村3号井井通</t>
  </si>
  <si>
    <t>李寨村2号井井通</t>
  </si>
  <si>
    <t>张炉村井井通</t>
  </si>
  <si>
    <t>宋洼村东南井井通</t>
  </si>
  <si>
    <t>孔官屯村1号井井通</t>
  </si>
  <si>
    <t>刘芳庄村4号井井通</t>
  </si>
  <si>
    <t>肖西村井井通</t>
  </si>
  <si>
    <t>李营子村4号井井通</t>
  </si>
  <si>
    <t>张炉</t>
  </si>
  <si>
    <t>李寨2</t>
  </si>
  <si>
    <t>赵庄村</t>
  </si>
  <si>
    <t>孔官屯3#</t>
  </si>
  <si>
    <t>李寨-4公变</t>
  </si>
  <si>
    <t>孔官屯1#公变</t>
  </si>
  <si>
    <t>李寨3</t>
  </si>
  <si>
    <t>刘芳庄</t>
  </si>
  <si>
    <t>肖西村</t>
  </si>
  <si>
    <t>10kV1201金高线</t>
  </si>
  <si>
    <t>新南公变</t>
  </si>
  <si>
    <t>新南村4号井井通</t>
  </si>
  <si>
    <t>新南村1号井井通</t>
  </si>
  <si>
    <t>新东村2号井井通</t>
  </si>
  <si>
    <t>新南工业园井井通北</t>
  </si>
  <si>
    <t>10kV金高线44-01G张南井井通台架</t>
  </si>
  <si>
    <t>新南</t>
  </si>
  <si>
    <t>监生庄村1号井井通</t>
  </si>
  <si>
    <t>新东公变3#</t>
  </si>
  <si>
    <t>新南2#公变</t>
  </si>
  <si>
    <t>新东</t>
  </si>
  <si>
    <t>新南村2号井井通</t>
  </si>
  <si>
    <t>张南3号井井通</t>
  </si>
  <si>
    <t>张南2号井井通</t>
  </si>
  <si>
    <t>新东4#公变</t>
  </si>
  <si>
    <t>张南1号井井通</t>
  </si>
  <si>
    <t>新南村3号井井通</t>
  </si>
  <si>
    <t>新南村5号井井通</t>
  </si>
  <si>
    <t>新东村1号井井通</t>
  </si>
  <si>
    <t>新南#2</t>
  </si>
  <si>
    <t>新南4#公变</t>
  </si>
  <si>
    <t>张南3#公变</t>
  </si>
  <si>
    <t>新南村工业园南井井通</t>
  </si>
  <si>
    <t>10kV1201肖谷线</t>
  </si>
  <si>
    <t>孟东村2号井井通</t>
  </si>
  <si>
    <t>孟东村北井井通</t>
  </si>
  <si>
    <t>谷庄村东井井通</t>
  </si>
  <si>
    <t>张北3号井井通</t>
  </si>
  <si>
    <t>谷庄3#</t>
  </si>
  <si>
    <t>东孙村水厂南井井通</t>
  </si>
  <si>
    <t>谷庄村西井井通</t>
  </si>
  <si>
    <t>张北5号井井通</t>
  </si>
  <si>
    <t>谷庄公变2#</t>
  </si>
  <si>
    <t>10kV1202金东线</t>
  </si>
  <si>
    <t>金西村煤改电南</t>
  </si>
  <si>
    <t>金郝庄乡政府公变变压器</t>
  </si>
  <si>
    <t>张北2号井井通</t>
  </si>
  <si>
    <t>金炉店村3号井井通</t>
  </si>
  <si>
    <t>张北4号井井通</t>
  </si>
  <si>
    <t>金东村煤改电200</t>
  </si>
  <si>
    <t>新北3#公变</t>
  </si>
  <si>
    <t>商业街5#公变</t>
  </si>
  <si>
    <t>新北2#公变</t>
  </si>
  <si>
    <t>新北</t>
  </si>
  <si>
    <t>金炉店</t>
  </si>
  <si>
    <t>马庄#2</t>
  </si>
  <si>
    <t>张北4#</t>
  </si>
  <si>
    <t>金西</t>
  </si>
  <si>
    <t>金东村乡政府南井井通</t>
  </si>
  <si>
    <t>金炉店村4号井井通</t>
  </si>
  <si>
    <t>张南#2</t>
  </si>
  <si>
    <t>张北1号井井通</t>
  </si>
  <si>
    <t>金东村井井通</t>
  </si>
  <si>
    <t>张伴屯村南煤改电2号</t>
  </si>
  <si>
    <t>金炉店村1号井井通</t>
  </si>
  <si>
    <t>金炉店东公变</t>
  </si>
  <si>
    <t>张南</t>
  </si>
  <si>
    <t>金西公变2#</t>
  </si>
  <si>
    <t>张伴屯村南扶贫</t>
  </si>
  <si>
    <t>张伴屯村北煤改电4号</t>
  </si>
  <si>
    <t>张北#2</t>
  </si>
  <si>
    <t>新东2#公变</t>
  </si>
  <si>
    <t>金东</t>
  </si>
  <si>
    <t>金炉店西公变</t>
  </si>
  <si>
    <t>张北6#公变</t>
  </si>
  <si>
    <t>金东2#</t>
  </si>
  <si>
    <t>张北</t>
  </si>
  <si>
    <t>商业街3#</t>
  </si>
  <si>
    <t>张伴屯村北煤改电3号</t>
  </si>
  <si>
    <t>商业街2#</t>
  </si>
  <si>
    <t>金东村煤改电400</t>
  </si>
  <si>
    <t>马庄公变</t>
  </si>
  <si>
    <t>张伴屯村南煤改电1号</t>
  </si>
  <si>
    <t>马庄村煤改电1</t>
  </si>
  <si>
    <t>金西村煤改电北</t>
  </si>
  <si>
    <t>马庄村煤改电2</t>
  </si>
  <si>
    <t>张伴屯村北煤改电2号</t>
  </si>
  <si>
    <t>张伴屯村北煤改电1号</t>
  </si>
  <si>
    <t>10kV1203肖东线</t>
  </si>
  <si>
    <t>孟东村1号井井通</t>
  </si>
  <si>
    <t>任中村</t>
  </si>
  <si>
    <t>孟东</t>
  </si>
  <si>
    <t>10kV1204金工线</t>
  </si>
  <si>
    <t>西孙村西井井通</t>
  </si>
  <si>
    <t>东孙公变</t>
  </si>
  <si>
    <t>冯杨</t>
  </si>
  <si>
    <t>冯杨2#公变</t>
  </si>
  <si>
    <t>10kV金工线01-01G金郝庄供电所营业厅台架</t>
  </si>
  <si>
    <t>西孙</t>
  </si>
  <si>
    <t>新东村4号井井通</t>
  </si>
  <si>
    <t>新东村3号井井通</t>
  </si>
  <si>
    <t>西孙村南井井通</t>
  </si>
  <si>
    <t>新北村65杆井井通</t>
  </si>
  <si>
    <t>新北村53杆井井通</t>
  </si>
  <si>
    <t>冯杨村西井井通</t>
  </si>
  <si>
    <t>冯杨3#公变</t>
  </si>
  <si>
    <t>西孙2#公变</t>
  </si>
  <si>
    <t>东孙#2</t>
  </si>
  <si>
    <t>10kV1208肖刘线</t>
  </si>
  <si>
    <t>杜洼村2号井井通</t>
  </si>
  <si>
    <t>任官屯村4号井井通</t>
  </si>
  <si>
    <t>李洼村2号井井通</t>
  </si>
  <si>
    <t>任中村1号井井通</t>
  </si>
  <si>
    <t>任官屯村5号井井通</t>
  </si>
  <si>
    <t>杜洼村15杆井井通</t>
  </si>
  <si>
    <t>杜洼村21杆井井通</t>
  </si>
  <si>
    <t>杜洼北</t>
  </si>
  <si>
    <t>杜洼村3号井井通</t>
  </si>
  <si>
    <t>刘洼村井井通</t>
  </si>
  <si>
    <t>杜洼村1号井井通</t>
  </si>
  <si>
    <t>任西</t>
  </si>
  <si>
    <t>刘洼</t>
  </si>
  <si>
    <t>李洼村4号井井通</t>
  </si>
  <si>
    <t>李洼村1号井井通</t>
  </si>
  <si>
    <t>杜洼村4号井井通</t>
  </si>
  <si>
    <t>监生庄村2号井井通</t>
  </si>
  <si>
    <t>任中</t>
  </si>
  <si>
    <t>杜洼</t>
  </si>
  <si>
    <t>任东-1</t>
  </si>
  <si>
    <t>李洼村3号井井通</t>
  </si>
  <si>
    <t>李洼村5号井井通</t>
  </si>
  <si>
    <t>李洼</t>
  </si>
  <si>
    <t>李洼2#公变</t>
  </si>
  <si>
    <t>杜洼3号</t>
  </si>
  <si>
    <t>杜洼2#公变</t>
  </si>
  <si>
    <t>10kV肖南线1204间隔</t>
  </si>
  <si>
    <t>史庄村1号井井通</t>
  </si>
  <si>
    <t>孔官屯村2号井井通</t>
  </si>
  <si>
    <t>栗官屯村南井井通</t>
  </si>
  <si>
    <t>贾庄村3号井井通</t>
  </si>
  <si>
    <t>栗官屯村西南井井通</t>
  </si>
  <si>
    <t>冷东村南井井通</t>
  </si>
  <si>
    <t>李营子村2号井井通</t>
  </si>
  <si>
    <t>陈官屯2#公变</t>
  </si>
  <si>
    <t>冷东村北井井通</t>
  </si>
  <si>
    <t>栗官屯村西井井通</t>
  </si>
  <si>
    <t>陈官屯村西北井井通</t>
  </si>
  <si>
    <t>陈官屯村北井井通</t>
  </si>
  <si>
    <t>史庄村2号井井通</t>
  </si>
  <si>
    <t>史庄村3号井井通</t>
  </si>
  <si>
    <t>栗官屯</t>
  </si>
  <si>
    <t>栗官屯2#公变</t>
  </si>
  <si>
    <t>李营子2#公变</t>
  </si>
  <si>
    <t>10kV肖南线30支54-01G孔官屯井井通台架</t>
  </si>
  <si>
    <t>刘芳庄村5号井井通</t>
  </si>
  <si>
    <t>贾庄村5号井井通</t>
  </si>
  <si>
    <t>贾庄村6号井井通</t>
  </si>
  <si>
    <t>吴庄村井井通</t>
  </si>
  <si>
    <t>李营子村1号井井通</t>
  </si>
  <si>
    <t>陈官屯村西井井通</t>
  </si>
  <si>
    <t>陈官屯村南井井通</t>
  </si>
  <si>
    <t>贾庄村1号井井通</t>
  </si>
  <si>
    <t>贾庄村4号井井通</t>
  </si>
  <si>
    <t>张官屯村2号井井通</t>
  </si>
  <si>
    <t>冷西村井井通</t>
  </si>
  <si>
    <t>肖南线吴庄东井井通</t>
  </si>
  <si>
    <t>贾庄村2号井井通</t>
  </si>
  <si>
    <t>栗官屯村北井井通</t>
  </si>
  <si>
    <t>栗官屯村东井井通</t>
  </si>
  <si>
    <t>李营子村3号井井通</t>
  </si>
  <si>
    <t>张官屯</t>
  </si>
  <si>
    <t>陈官屯-3公变</t>
  </si>
  <si>
    <t>张官屯村1号井井通</t>
  </si>
  <si>
    <t>史庄公变3号</t>
  </si>
  <si>
    <t>陈官屯</t>
  </si>
  <si>
    <t>贾庄1#公变</t>
  </si>
  <si>
    <t>李营子</t>
  </si>
  <si>
    <t>史庄</t>
  </si>
  <si>
    <t>李营子-3公变</t>
  </si>
  <si>
    <t>冷西</t>
  </si>
  <si>
    <t>史庄2#</t>
  </si>
  <si>
    <t>冷东</t>
  </si>
  <si>
    <t>临清110kV龙庄变电站</t>
  </si>
  <si>
    <t>经济开发区供电所</t>
  </si>
  <si>
    <t>10kV1002胡东线</t>
  </si>
  <si>
    <t>葡香公变</t>
  </si>
  <si>
    <t>城郊所东胡村7号井井通</t>
  </si>
  <si>
    <t>城郊所西胡村2号井井通</t>
  </si>
  <si>
    <t>城郊所西胡村7队井井通</t>
  </si>
  <si>
    <t>西胡北2#公变</t>
  </si>
  <si>
    <t>城郊所西胡村6队井井通</t>
  </si>
  <si>
    <t>西胡北</t>
  </si>
  <si>
    <t>西胡南</t>
  </si>
  <si>
    <t>东胡中</t>
  </si>
  <si>
    <t>镇配</t>
  </si>
  <si>
    <t>东胡集口公变</t>
  </si>
  <si>
    <t>东胡南公变</t>
  </si>
  <si>
    <t>西胡南2#公变</t>
  </si>
  <si>
    <t>桥子庙公变</t>
  </si>
  <si>
    <t>西胡村</t>
  </si>
  <si>
    <t>东胡村</t>
  </si>
  <si>
    <t>城郊所西胡村4队井井通</t>
  </si>
  <si>
    <t>东胡西</t>
  </si>
  <si>
    <t>东胡北公变</t>
  </si>
  <si>
    <t>城郊所西胡村3号井井通</t>
  </si>
  <si>
    <t>西东</t>
  </si>
  <si>
    <t>西面22</t>
  </si>
  <si>
    <t>城郊所东胡村1号井井通</t>
  </si>
  <si>
    <t>科技园公变</t>
  </si>
  <si>
    <t>城郊所西胡村4号井井通</t>
  </si>
  <si>
    <t>新华公变2</t>
  </si>
  <si>
    <t>西面2</t>
  </si>
  <si>
    <t>10kV1003胡南线</t>
  </si>
  <si>
    <t>赵建庄东</t>
  </si>
  <si>
    <t>城郊所东陶2号井井通</t>
  </si>
  <si>
    <t>西陶西2#公变</t>
  </si>
  <si>
    <t>城郊所东胡村6号井井通</t>
  </si>
  <si>
    <t>东陶南公变</t>
  </si>
  <si>
    <t>刁庄南公变</t>
  </si>
  <si>
    <t>城郊所西胡村1-3队井井通</t>
  </si>
  <si>
    <t>城郊所廖庄1号井井通</t>
  </si>
  <si>
    <t>10kV胡南线东总支李庄支廖庄支12-24-40-05G廖庄西北台架变</t>
  </si>
  <si>
    <t>晁寨村</t>
  </si>
  <si>
    <t>城郊所东胡4号井井通</t>
  </si>
  <si>
    <t>城郊所赵建庄2号井井通</t>
  </si>
  <si>
    <t>城郊所刁庄1号井井通</t>
  </si>
  <si>
    <t>城郊所东陶1号井井通</t>
  </si>
  <si>
    <t>城郊所赵建庄3号井井通</t>
  </si>
  <si>
    <t>城郊所赵建庄4号井井通</t>
  </si>
  <si>
    <t>东陶北公变</t>
  </si>
  <si>
    <t>刁庄2</t>
  </si>
  <si>
    <t>晁寨公变（东）</t>
  </si>
  <si>
    <t>晁寨南公变</t>
  </si>
  <si>
    <t>城郊所东陶村排灌井井通</t>
  </si>
  <si>
    <t>城郊所西胡村3队井井通</t>
  </si>
  <si>
    <t>城郊所东胡3号井井通</t>
  </si>
  <si>
    <t>城郊所西胡村2队井井通</t>
  </si>
  <si>
    <t>城郊所董街1号井井通</t>
  </si>
  <si>
    <t>李庄2#</t>
  </si>
  <si>
    <t>刁庄北</t>
  </si>
  <si>
    <t>赵建庄</t>
  </si>
  <si>
    <t>李庄村</t>
  </si>
  <si>
    <t>城郊所西胡村1号井井通</t>
  </si>
  <si>
    <t>刁庄村</t>
  </si>
  <si>
    <t>李庄北公变</t>
  </si>
  <si>
    <t>廖庄南</t>
  </si>
  <si>
    <t>城郊所东胡2号井井通</t>
  </si>
  <si>
    <t>西陶村</t>
  </si>
  <si>
    <t>东胡东</t>
  </si>
  <si>
    <t>晁寨村2#公变</t>
  </si>
  <si>
    <t>西陶</t>
  </si>
  <si>
    <t>赵建庄北公变</t>
  </si>
  <si>
    <t>李庄北2#公变</t>
  </si>
  <si>
    <t>廖庄村</t>
  </si>
  <si>
    <t>东陶村</t>
  </si>
  <si>
    <t>东陶东公变</t>
  </si>
  <si>
    <t>城郊所东胡5号井井通</t>
  </si>
  <si>
    <t>廖庄2#公变</t>
  </si>
  <si>
    <t>城郊所东胡村8号井井通</t>
  </si>
  <si>
    <t>城郊所赵建庄1号井井通</t>
  </si>
  <si>
    <t>10kV胡南线运检单线图.sln_10kV胡南线03G刁庄北2号台架变柱上变压器</t>
  </si>
  <si>
    <t>城郊所刁庄2号井井通</t>
  </si>
  <si>
    <t>西陶公变</t>
  </si>
  <si>
    <t>东陶公变（西）</t>
  </si>
  <si>
    <t>城郊所李庄东井井通</t>
  </si>
  <si>
    <t>城郊所李庄西井井通</t>
  </si>
  <si>
    <t>西陶南公变</t>
  </si>
  <si>
    <t>刁庄东</t>
  </si>
  <si>
    <t>10kV1004胡西线</t>
  </si>
  <si>
    <t>陈庄公变2#</t>
  </si>
  <si>
    <t>城郊所西陶1号井井通</t>
  </si>
  <si>
    <t>城郊所东陶3号井井通</t>
  </si>
  <si>
    <t>城郊所西胡村10队井井通</t>
  </si>
  <si>
    <t>陈庄村</t>
  </si>
  <si>
    <t>董街公变2#</t>
  </si>
  <si>
    <t>站前公变</t>
  </si>
  <si>
    <t>王院村</t>
  </si>
  <si>
    <t>董街公变（西）</t>
  </si>
  <si>
    <t>东闫1号公变</t>
  </si>
  <si>
    <t>董街村</t>
  </si>
  <si>
    <t>陈庄3#公变</t>
  </si>
  <si>
    <t>董街东公变</t>
  </si>
  <si>
    <t>王院2#公变</t>
  </si>
  <si>
    <t>英荣公变</t>
  </si>
  <si>
    <t>东闫2号公变</t>
  </si>
  <si>
    <t>10kV10519二棉线</t>
  </si>
  <si>
    <t>新开小区</t>
  </si>
  <si>
    <t>东兴东公变</t>
  </si>
  <si>
    <t>林园公业园公变</t>
  </si>
  <si>
    <t>东兴街4#</t>
  </si>
  <si>
    <t>新石油公司公变（东兴街3号变）</t>
  </si>
  <si>
    <t>临清市锦鹏棉纺织家属楼</t>
  </si>
  <si>
    <t>徐庄2#变</t>
  </si>
  <si>
    <t>李庄村东公变</t>
  </si>
  <si>
    <t>10kV唐窑线唐窑支07-50G张窑4号井井通</t>
  </si>
  <si>
    <t>新开新区4#公变（煤）</t>
  </si>
  <si>
    <t>城郊所徐庄村2#井井通</t>
  </si>
  <si>
    <t>新北临时房公变</t>
  </si>
  <si>
    <t>新开新区5#公变（煤）</t>
  </si>
  <si>
    <t>城郊所徐庄村4#井井通</t>
  </si>
  <si>
    <t>张窑村变压器</t>
  </si>
  <si>
    <t>城郊所先锋李庄1#井井通</t>
  </si>
  <si>
    <t>徐庄3#公变</t>
  </si>
  <si>
    <t>唐窑2#</t>
  </si>
  <si>
    <t>新开新区2#</t>
  </si>
  <si>
    <t>李庄3号公变</t>
  </si>
  <si>
    <t>唐窑村</t>
  </si>
  <si>
    <t>10kV唐窑线张窑支线25G张窑3#井井通</t>
  </si>
  <si>
    <t>10kV唐窑线张窑支线16G张窑1#井井通</t>
  </si>
  <si>
    <t>新开新区</t>
  </si>
  <si>
    <t>张窑村2#公变</t>
  </si>
  <si>
    <t>10kV唐窑线张窑支线20G张窑2#井井通</t>
  </si>
  <si>
    <t>城郊所徐庄村1#井井通</t>
  </si>
  <si>
    <t>城郊所先锋李庄2#井井通</t>
  </si>
  <si>
    <t>北环公路局</t>
  </si>
  <si>
    <t>新开新区3#公变（煤）</t>
  </si>
  <si>
    <t>新开新区6#公变（煤）</t>
  </si>
  <si>
    <t>城郊所徐庄村3#井井通</t>
  </si>
  <si>
    <t>加油站公变</t>
  </si>
  <si>
    <t>唐窑3#</t>
  </si>
  <si>
    <t>张窑3#公变</t>
  </si>
  <si>
    <t>10kV1105东胡线</t>
  </si>
  <si>
    <t>张芳庄</t>
  </si>
  <si>
    <t>城郊所张芳庄东北井井通</t>
  </si>
  <si>
    <t>张芳庄北</t>
  </si>
  <si>
    <t>张芳庄南</t>
  </si>
  <si>
    <t>十二里屯公变+</t>
  </si>
  <si>
    <t>作西店东</t>
  </si>
  <si>
    <t>十二里屯</t>
  </si>
  <si>
    <t>张芳庄北2#公变</t>
  </si>
  <si>
    <t>十二里屯东公变</t>
  </si>
  <si>
    <t>屈庄村</t>
  </si>
  <si>
    <t>十二里屯北公变</t>
  </si>
  <si>
    <t>作东村</t>
  </si>
  <si>
    <t>张芳庄2#公变</t>
  </si>
  <si>
    <t>十二里屯西井井通200kVA台架变</t>
  </si>
  <si>
    <t>十二里屯5号台架变</t>
  </si>
  <si>
    <t>作西店南公变</t>
  </si>
  <si>
    <t>作中</t>
  </si>
  <si>
    <t>开发区公变</t>
  </si>
  <si>
    <t>10kV1106于庄线</t>
  </si>
  <si>
    <t>城郊所龙庄西井井通</t>
  </si>
  <si>
    <t>城郊所于庄1号井井通</t>
  </si>
  <si>
    <t>城郊所龙庄东井井通</t>
  </si>
  <si>
    <t>作中公变2#</t>
  </si>
  <si>
    <t>作西店北</t>
  </si>
  <si>
    <t>龙庄公变</t>
  </si>
  <si>
    <t>城郊所于庄3号井井通</t>
  </si>
  <si>
    <t>城郊所于庄4号井井通</t>
  </si>
  <si>
    <t>龙庄村+</t>
  </si>
  <si>
    <t>于庄公变（2）</t>
  </si>
  <si>
    <t>作北村</t>
  </si>
  <si>
    <t>于庄村+</t>
  </si>
  <si>
    <t>城郊所于庄2号井井通</t>
  </si>
  <si>
    <t>于庄东公变</t>
  </si>
  <si>
    <t>10kV1107唐庄线</t>
  </si>
  <si>
    <t>城郊所唐庄北井井通</t>
  </si>
  <si>
    <t>千佛堂</t>
  </si>
  <si>
    <t>小王院</t>
  </si>
  <si>
    <t>甄八里公变</t>
  </si>
  <si>
    <t>唐庄村</t>
  </si>
  <si>
    <t>城郊所唐庄西井井通</t>
  </si>
  <si>
    <t>10kV1107卫河线</t>
  </si>
  <si>
    <t>星光星悦城B区高层630kVA动力1#公变变压器间隔配电变压器</t>
  </si>
  <si>
    <t>星光星悦城C区800kVA动力2#公变变压器间隔配电变压器</t>
  </si>
  <si>
    <t>星光星悦城二期C区动力4#公变</t>
  </si>
  <si>
    <t>星光星悦城C区1250kVA照明2#公变变压器间隔配电变压器</t>
  </si>
  <si>
    <t>百特清城华府2#公变</t>
  </si>
  <si>
    <t>星光星悦城A区500kVA动力2#公变变压器间隔配电变压器</t>
  </si>
  <si>
    <t>星光星悦城A区500kVA动力1#公变变压器间隔配电变压器</t>
  </si>
  <si>
    <t>10kV卫河线星悦城1号高压电缆分支箱12G星光星悦城二期D区照明3号配电室</t>
  </si>
  <si>
    <t>星光星悦城B区2多层500kVA动力公变变压器间隔配电变压器</t>
  </si>
  <si>
    <t>10kV卫河线星悦城1号高压电缆分支箱12G星光星悦城二期D区动力5号配电室</t>
  </si>
  <si>
    <t>10kV卫河线星悦城1号高压电缆分支箱12G星光星悦城二期D区照明1号配电室</t>
  </si>
  <si>
    <t>星光星悦城D区800kVA动力1#公变变压器间隔配电变压器</t>
  </si>
  <si>
    <t>10kV卫河线星悦城1号高压电缆分支箱12G星光星悦城二期D区照明2号配电室</t>
  </si>
  <si>
    <t>10kV卫河线星悦城1号高压电缆分支箱12G星光星悦城二期D区动力4号配电室</t>
  </si>
  <si>
    <t>星光星悦城C区800kVA动力1#公变变压器间隔配电变压器</t>
  </si>
  <si>
    <t>星光星悦城A区1250kVA照明2#公变变压器间隔配电变压器</t>
  </si>
  <si>
    <t>星光星悦城B区高层630kVA动力2#公变变压器间隔配电变压器</t>
  </si>
  <si>
    <t>星光星悦城廉租房1000kVA公变变压器间隔配电变压器</t>
  </si>
  <si>
    <t>星光星悦城B区2多层1250kVA照明1#公变变压器间隔配电变压器</t>
  </si>
  <si>
    <t>星光星悦城超市630kVA公变变压器间隔配电变压器</t>
  </si>
  <si>
    <t>星光星悦城D区1250kVA照明1#公变变压器间隔配电变压器</t>
  </si>
  <si>
    <t>星光星悦城A区1250kVA照明1#公变变压器间隔配电变压器</t>
  </si>
  <si>
    <t>星光星悦城C区1250kVA照明3#公变变压器间隔配电变压器</t>
  </si>
  <si>
    <t>星光星悦城B区高层1000kVA照明2#公变变压器间隔配电变压器</t>
  </si>
  <si>
    <t>星光星悦城C区1250kVA照明1#公变变压器间隔配电变压器</t>
  </si>
  <si>
    <t>百特清城华府3#公变</t>
  </si>
  <si>
    <t>星光星悦城二期C区动力5#公变</t>
  </si>
  <si>
    <t>星光星悦城二期C区照明1#公变</t>
  </si>
  <si>
    <t>星光星悦城D区800kVA动力2#公变变压器间隔配电变压器</t>
  </si>
  <si>
    <t>星光星悦城二期C区照明3#公变</t>
  </si>
  <si>
    <t>星光星悦城D区1250kVA照明2#公变变压器间隔配电变压器</t>
  </si>
  <si>
    <t>百特清城华府干变</t>
  </si>
  <si>
    <t>星光星悦城B区高层1000kVA照明1#公变变压器间隔配电变压器</t>
  </si>
  <si>
    <t>星光星悦城二期C区照明2#公变</t>
  </si>
  <si>
    <t>10kV1108杨八里线</t>
  </si>
  <si>
    <t>杨八里四号公变</t>
  </si>
  <si>
    <t>杨八里</t>
  </si>
  <si>
    <t>杨八里2#</t>
  </si>
  <si>
    <t>10kV杨八里线08G杨八里南台架变</t>
  </si>
  <si>
    <t>杨八里3#公变</t>
  </si>
  <si>
    <t>10kV1207龙发线</t>
  </si>
  <si>
    <t>花园东公变</t>
  </si>
  <si>
    <t>城郊所西胡村8-9队井井通</t>
  </si>
  <si>
    <t>城郊所新华排灌井井通</t>
  </si>
  <si>
    <t>城郊所花园村井井通</t>
  </si>
  <si>
    <t>牛八里公变</t>
  </si>
  <si>
    <t>花园村北公变</t>
  </si>
  <si>
    <t>10kV龙发线西支大金支12-08-04G东郊台架变</t>
  </si>
  <si>
    <t>城郊所西胡村9队井井通</t>
  </si>
  <si>
    <t>10kV大众Ⅰ线</t>
  </si>
  <si>
    <t>小庄小区800kVA公变</t>
  </si>
  <si>
    <t>小庄2#公变（煤）</t>
  </si>
  <si>
    <t>城郊所先锋李庄3#井井通</t>
  </si>
  <si>
    <t>舜和家园小区3#公变</t>
  </si>
  <si>
    <t>小庄小区1250kVA公变</t>
  </si>
  <si>
    <t>小庄廉租房公变</t>
  </si>
  <si>
    <t>10kV大众I线舍利塔分支10-25-04G舍利宝塔台架变</t>
  </si>
  <si>
    <t>先锋李庄4公变</t>
  </si>
  <si>
    <t>先锋李庄2#公变</t>
  </si>
  <si>
    <t>临清35kV康盛庄变电站</t>
  </si>
  <si>
    <t>康庄供电所</t>
  </si>
  <si>
    <t>10kV10214盛南线</t>
  </si>
  <si>
    <t>冯付100</t>
  </si>
  <si>
    <t>兴安集</t>
  </si>
  <si>
    <t>南刘</t>
  </si>
  <si>
    <t>冯付</t>
  </si>
  <si>
    <t>兴安集4#</t>
  </si>
  <si>
    <t>高桥</t>
  </si>
  <si>
    <t>兴安集西</t>
  </si>
  <si>
    <t>冯付西</t>
  </si>
  <si>
    <t>兴安集南</t>
  </si>
  <si>
    <t>10kV10215盛工线</t>
  </si>
  <si>
    <t>大陈2#公变</t>
  </si>
  <si>
    <t>康盛庄北</t>
  </si>
  <si>
    <t>彭寨子</t>
  </si>
  <si>
    <t>康盛庄#2公变</t>
  </si>
  <si>
    <t>柴吕油2#公变</t>
  </si>
  <si>
    <t>柴吕油</t>
  </si>
  <si>
    <t>康盛庄东</t>
  </si>
  <si>
    <t>大陈</t>
  </si>
  <si>
    <t>康圣庄</t>
  </si>
  <si>
    <t>10kV10216盛北线</t>
  </si>
  <si>
    <t>东崔3#</t>
  </si>
  <si>
    <t>万屯</t>
  </si>
  <si>
    <t>东崔200公变</t>
  </si>
  <si>
    <t>后李1号井井通</t>
  </si>
  <si>
    <t>东崔2#公变</t>
  </si>
  <si>
    <t>周楼</t>
  </si>
  <si>
    <t>10kV盛北线东崔4号台架变</t>
  </si>
  <si>
    <t>万屯南</t>
  </si>
  <si>
    <t>周楼3#公变</t>
  </si>
  <si>
    <t>西崔公变2#</t>
  </si>
  <si>
    <t>10kV10217盛颜线</t>
  </si>
  <si>
    <t>张万</t>
  </si>
  <si>
    <t>邢庄北</t>
  </si>
  <si>
    <t>张洼3#公变</t>
  </si>
  <si>
    <t>丰庄</t>
  </si>
  <si>
    <t>张洼</t>
  </si>
  <si>
    <t>10kV盛颜线张万3号台架变</t>
  </si>
  <si>
    <t>10kV盛颜线55G邢庄南台架变</t>
  </si>
  <si>
    <t>邢庄西</t>
  </si>
  <si>
    <t>张洼公变2#</t>
  </si>
  <si>
    <t>临清110kV康庄变电站</t>
  </si>
  <si>
    <t>10kV103康南线</t>
  </si>
  <si>
    <t>东六南</t>
  </si>
  <si>
    <t>管庄公变</t>
  </si>
  <si>
    <t>庞维</t>
  </si>
  <si>
    <t>西六2#</t>
  </si>
  <si>
    <t>刘皮村</t>
  </si>
  <si>
    <t>刘皮2#</t>
  </si>
  <si>
    <t>东六3#</t>
  </si>
  <si>
    <t>前六</t>
  </si>
  <si>
    <t>王屯</t>
  </si>
  <si>
    <t>位庄2#</t>
  </si>
  <si>
    <t>官庄2#公变</t>
  </si>
  <si>
    <t>东六4#</t>
  </si>
  <si>
    <t>东六</t>
  </si>
  <si>
    <t>王屯南</t>
  </si>
  <si>
    <t>肖庄3号</t>
  </si>
  <si>
    <t>路桥</t>
  </si>
  <si>
    <t>官庄西新公变</t>
  </si>
  <si>
    <t>白辛</t>
  </si>
  <si>
    <t>西六</t>
  </si>
  <si>
    <t>康庄庞维3号</t>
  </si>
  <si>
    <t>庞维配电室</t>
  </si>
  <si>
    <t>王屯4#</t>
  </si>
  <si>
    <t>路桥2#</t>
  </si>
  <si>
    <t>10kV104康工线</t>
  </si>
  <si>
    <t>王惯</t>
  </si>
  <si>
    <t>康三</t>
  </si>
  <si>
    <t>10kV康工线38-03G翰林嘉苑配电室</t>
  </si>
  <si>
    <t>康六公变</t>
  </si>
  <si>
    <t>10kV康工线38-02G翰林嘉苑配电室</t>
  </si>
  <si>
    <t>康一</t>
  </si>
  <si>
    <t>康二</t>
  </si>
  <si>
    <t>王贯3#</t>
  </si>
  <si>
    <t>康六3#</t>
  </si>
  <si>
    <t>南公变3#</t>
  </si>
  <si>
    <t>康四</t>
  </si>
  <si>
    <t>南公变南</t>
  </si>
  <si>
    <t>10kV康工线38-01G翰林嘉苑配电室</t>
  </si>
  <si>
    <t>康六</t>
  </si>
  <si>
    <t>王贯村西公变</t>
  </si>
  <si>
    <t>康庄康六4号柱上变</t>
  </si>
  <si>
    <t>康三西</t>
  </si>
  <si>
    <t>南公变</t>
  </si>
  <si>
    <t>锦绣康城小区</t>
  </si>
  <si>
    <t>北公变</t>
  </si>
  <si>
    <t>徐窑</t>
  </si>
  <si>
    <t>10kV105康北线</t>
  </si>
  <si>
    <t>梅王公变2#</t>
  </si>
  <si>
    <t>双井3#</t>
  </si>
  <si>
    <t>前善公变2#</t>
  </si>
  <si>
    <t>吕庙</t>
  </si>
  <si>
    <t>端丁配电室</t>
  </si>
  <si>
    <t>前善</t>
  </si>
  <si>
    <t>吕庙2#160</t>
  </si>
  <si>
    <t>双井2#</t>
  </si>
  <si>
    <t>端丁3号</t>
  </si>
  <si>
    <t>梅井公变</t>
  </si>
  <si>
    <t>前善3#</t>
  </si>
  <si>
    <t>康三北</t>
  </si>
  <si>
    <t>双井</t>
  </si>
  <si>
    <t>梅井4#</t>
  </si>
  <si>
    <t>梅井</t>
  </si>
  <si>
    <t>端丁西变</t>
  </si>
  <si>
    <t>康庄端丁4号柱上变</t>
  </si>
  <si>
    <t>康二北</t>
  </si>
  <si>
    <t>梅王</t>
  </si>
  <si>
    <t>后善2#200</t>
  </si>
  <si>
    <t>10kV吕庙支线-06-G吕庙1号变0.4kV排灌台架变</t>
  </si>
  <si>
    <t>吕庙3</t>
  </si>
  <si>
    <t>吕庙4#</t>
  </si>
  <si>
    <t>后善</t>
  </si>
  <si>
    <t>梅井2#40</t>
  </si>
  <si>
    <t>吕庙5#</t>
  </si>
  <si>
    <t>10kV106康棉线</t>
  </si>
  <si>
    <t>南庄村</t>
  </si>
  <si>
    <t>康五</t>
  </si>
  <si>
    <t>康四南村</t>
  </si>
  <si>
    <t>康四2#</t>
  </si>
  <si>
    <t>鸿运公变</t>
  </si>
  <si>
    <t>10kV106康棉线25G康四南2号台架变</t>
  </si>
  <si>
    <t>康五东</t>
  </si>
  <si>
    <t>10kV1103盛丁线</t>
  </si>
  <si>
    <t>西马3#公变</t>
  </si>
  <si>
    <t>丁庄北2</t>
  </si>
  <si>
    <t>郭池南</t>
  </si>
  <si>
    <t>10kV盛北线西马支134-39G西马北台架变</t>
  </si>
  <si>
    <t>郭盛</t>
  </si>
  <si>
    <t>郭池</t>
  </si>
  <si>
    <t>西马</t>
  </si>
  <si>
    <t>前李2#公变</t>
  </si>
  <si>
    <t>张盛公变</t>
  </si>
  <si>
    <t>10kV1104盛马线</t>
  </si>
  <si>
    <t>北刘</t>
  </si>
  <si>
    <t>颜庄东</t>
  </si>
  <si>
    <t>东马北（后街）</t>
  </si>
  <si>
    <t>东马</t>
  </si>
  <si>
    <t>颜庄2#</t>
  </si>
  <si>
    <t>宁店</t>
  </si>
  <si>
    <t>东马北村</t>
  </si>
  <si>
    <t>宁店北</t>
  </si>
  <si>
    <t>颜庄</t>
  </si>
  <si>
    <t>大万</t>
  </si>
  <si>
    <t>东马2#公变</t>
  </si>
  <si>
    <t>10kV盛颜线后街支线62-43-46-02G东马北3号台架变</t>
  </si>
  <si>
    <t>10kV盛马线79号G北刘北台架变</t>
  </si>
  <si>
    <t>10kV盛马线丁庄支线81-12G丁庄1号台架变</t>
  </si>
  <si>
    <t>10kV盛回线</t>
  </si>
  <si>
    <t>张庄2#公变</t>
  </si>
  <si>
    <t>侯寨子南</t>
  </si>
  <si>
    <t>候寨子400</t>
  </si>
  <si>
    <t>侯寨子</t>
  </si>
  <si>
    <t>张庄5#公变</t>
  </si>
  <si>
    <t>侯寨子公变</t>
  </si>
  <si>
    <t>10kV10215盛工线张庄1号变0.4kV排灌台架变</t>
  </si>
  <si>
    <t>吕桥100</t>
  </si>
  <si>
    <t>王坊子</t>
  </si>
  <si>
    <t>10kV吕桥村支线-7-G吕桥1号变0.4kV排灌台架变</t>
  </si>
  <si>
    <t>张庄3#公变</t>
  </si>
  <si>
    <t>吕桥</t>
  </si>
  <si>
    <t>菜赵</t>
  </si>
  <si>
    <t>小陈</t>
  </si>
  <si>
    <t>小陈2#</t>
  </si>
  <si>
    <t>王坊子2#</t>
  </si>
  <si>
    <t>刘寨子</t>
  </si>
  <si>
    <t>大陈3#公变</t>
  </si>
  <si>
    <t>候寨子3#公变</t>
  </si>
  <si>
    <t>候寨子</t>
  </si>
  <si>
    <t>王铁</t>
  </si>
  <si>
    <t>张庄公变4#</t>
  </si>
  <si>
    <t>吕桥3#</t>
  </si>
  <si>
    <t>小陈3#</t>
  </si>
  <si>
    <t>张庄公变</t>
  </si>
  <si>
    <t>临清110kV自忠变电站</t>
  </si>
  <si>
    <t>刘垓子供电所</t>
  </si>
  <si>
    <t>10kV1103刘代线</t>
  </si>
  <si>
    <t>尹庄3#</t>
  </si>
  <si>
    <t>左桥公变2#</t>
  </si>
  <si>
    <t>左桥南</t>
  </si>
  <si>
    <t>姜油坊西</t>
  </si>
  <si>
    <t>姜油坊西1号井井通</t>
  </si>
  <si>
    <t>尹庄南5号井井通</t>
  </si>
  <si>
    <t>姜油坊南1号井井通</t>
  </si>
  <si>
    <t>尹庄南1号井井通</t>
  </si>
  <si>
    <t>尹庄南4号井井通</t>
  </si>
  <si>
    <t>姜油坊北1号井井通</t>
  </si>
  <si>
    <t>宋庄2号井井通</t>
  </si>
  <si>
    <t>尹庄南6号井井通</t>
  </si>
  <si>
    <t>辛庄2</t>
  </si>
  <si>
    <t>赵圈</t>
  </si>
  <si>
    <t>姜油坊西2号井井通</t>
  </si>
  <si>
    <t>刘垓子6</t>
  </si>
  <si>
    <t>井庄2</t>
  </si>
  <si>
    <t>左桥4#</t>
  </si>
  <si>
    <t>左桥西公变2#</t>
  </si>
  <si>
    <t>尹庄西公变</t>
  </si>
  <si>
    <t>廖庄</t>
  </si>
  <si>
    <t>尹庄1号井井通</t>
  </si>
  <si>
    <t>刘垓子5</t>
  </si>
  <si>
    <t>王庙2</t>
  </si>
  <si>
    <t>廖庄3号井井通</t>
  </si>
  <si>
    <t>廖庄1号井井通</t>
  </si>
  <si>
    <t>姜油坊东</t>
  </si>
  <si>
    <t>廖庄2号井井通</t>
  </si>
  <si>
    <t>朱楼2号井井通</t>
  </si>
  <si>
    <t>廖庄东</t>
  </si>
  <si>
    <t>廖庄4号井井通</t>
  </si>
  <si>
    <t>尹庄3号井井通</t>
  </si>
  <si>
    <t>朱楼1号井井通</t>
  </si>
  <si>
    <t>尹庄5号井井通</t>
  </si>
  <si>
    <t>尹庄4号井井通</t>
  </si>
  <si>
    <t>赵圈2号井井通</t>
  </si>
  <si>
    <t>朱楼4号井井通</t>
  </si>
  <si>
    <t>九圣庙</t>
  </si>
  <si>
    <t>瓦房2</t>
  </si>
  <si>
    <t>尹庄2号 井井通</t>
  </si>
  <si>
    <t>赵圈1号井井通</t>
  </si>
  <si>
    <t>朱楼3号井井通</t>
  </si>
  <si>
    <t>瓦房</t>
  </si>
  <si>
    <t>姜油坊</t>
  </si>
  <si>
    <t>朱楼2#</t>
  </si>
  <si>
    <t>朱楼变3号井井通</t>
  </si>
  <si>
    <t>廖庄西</t>
  </si>
  <si>
    <t>尹庄南3号井井通</t>
  </si>
  <si>
    <t>瓦房3号</t>
  </si>
  <si>
    <t>九圣庙2#</t>
  </si>
  <si>
    <t>姜油坊北2号井井通</t>
  </si>
  <si>
    <t>尹庄南2号井井通</t>
  </si>
  <si>
    <t>宋庄1号井井通</t>
  </si>
  <si>
    <t>尹阁</t>
  </si>
  <si>
    <t>姜油坊公变1#</t>
  </si>
  <si>
    <t>朱楼</t>
  </si>
  <si>
    <t>10kV1206刘工线</t>
  </si>
  <si>
    <t>刘垓子3号井井通</t>
  </si>
  <si>
    <t>刘垓子西公变</t>
  </si>
  <si>
    <t>刘垓子4#</t>
  </si>
  <si>
    <t>刘垓子</t>
  </si>
  <si>
    <t>10kV刘工线刘垓子7号台架变</t>
  </si>
  <si>
    <t>10kV刘工线张庄4号台架变</t>
  </si>
  <si>
    <t>刘垓子南公变</t>
  </si>
  <si>
    <t>刘垓子1</t>
  </si>
  <si>
    <t>10kV1207刘东线</t>
  </si>
  <si>
    <t>姜庄2#</t>
  </si>
  <si>
    <t>南薛西1号井井通</t>
  </si>
  <si>
    <t>孔庄南2号井井通</t>
  </si>
  <si>
    <t>孔庄南1号井井通</t>
  </si>
  <si>
    <t>孔集北1号井井通</t>
  </si>
  <si>
    <t>南刘2号井井通</t>
  </si>
  <si>
    <t>施庄北1号井井通</t>
  </si>
  <si>
    <t>南刘1号井井通</t>
  </si>
  <si>
    <t>南薛南1号井井通</t>
  </si>
  <si>
    <t>孔集南1号井井通</t>
  </si>
  <si>
    <t>孔集南2号井井通</t>
  </si>
  <si>
    <t>孔集北2号井井通</t>
  </si>
  <si>
    <t>逯庄</t>
  </si>
  <si>
    <t>南薛</t>
  </si>
  <si>
    <t>乜元</t>
  </si>
  <si>
    <t>逯庄1号井井通</t>
  </si>
  <si>
    <t>姜庄南1号井井通</t>
  </si>
  <si>
    <t>南刘3号井井通</t>
  </si>
  <si>
    <t>施庄</t>
  </si>
  <si>
    <t>马庄1号井井通</t>
  </si>
  <si>
    <t>逯庄2号井井通</t>
  </si>
  <si>
    <t>逯庄3号井井通</t>
  </si>
  <si>
    <t>薛楼1号井井通</t>
  </si>
  <si>
    <t>姜庄北1号井井通</t>
  </si>
  <si>
    <t>刘垓子2号井井通</t>
  </si>
  <si>
    <t>薛楼</t>
  </si>
  <si>
    <t>薛楼2号井井通</t>
  </si>
  <si>
    <t>孔集东2号井井通</t>
  </si>
  <si>
    <t>逯庄2#</t>
  </si>
  <si>
    <t>逯庄4号井井通</t>
  </si>
  <si>
    <t>孔集东1号井井通</t>
  </si>
  <si>
    <t>薛楼3号井井通</t>
  </si>
  <si>
    <t>刘垓子1号井井通</t>
  </si>
  <si>
    <t>马庄2号井井通</t>
  </si>
  <si>
    <t>郝庄</t>
  </si>
  <si>
    <t>乜元1号</t>
  </si>
  <si>
    <t>南刘2#</t>
  </si>
  <si>
    <t>10kV刘东线郝庄分支92-03姜庄3号台架变</t>
  </si>
  <si>
    <t>乜元景庄</t>
  </si>
  <si>
    <t>许庄2</t>
  </si>
  <si>
    <t>薛楼2</t>
  </si>
  <si>
    <t>北刘2#</t>
  </si>
  <si>
    <t>马庄2#</t>
  </si>
  <si>
    <t>孔庄东1号井井通</t>
  </si>
  <si>
    <t>孔庄北2号井井通</t>
  </si>
  <si>
    <t>孔集2#</t>
  </si>
  <si>
    <t>乜元2</t>
  </si>
  <si>
    <t>白佛寺1号井井通</t>
  </si>
  <si>
    <t>孔庄北1号井井通</t>
  </si>
  <si>
    <t>孔庄东2号井井通</t>
  </si>
  <si>
    <t>10kV刘东线孔集东1号台架变</t>
  </si>
  <si>
    <t>10kV刘东线97-15-10-1乜园4号台架变</t>
  </si>
  <si>
    <t>孔集新</t>
  </si>
  <si>
    <t>孔庄公变2#</t>
  </si>
  <si>
    <t>10kV刘梁线</t>
  </si>
  <si>
    <t>吕堂1号 井井通</t>
  </si>
  <si>
    <t>北薛公变</t>
  </si>
  <si>
    <t>北薛南1号井井通</t>
  </si>
  <si>
    <t>三十里铺4号井井通</t>
  </si>
  <si>
    <t>梁庄东南1号井井通</t>
  </si>
  <si>
    <t>北薛桥东北1号井井通</t>
  </si>
  <si>
    <t>北薛西1号井井通</t>
  </si>
  <si>
    <t>北薛桥西北1号井井通</t>
  </si>
  <si>
    <t>北薛西2号井井通</t>
  </si>
  <si>
    <t>吕堂东2号井井通</t>
  </si>
  <si>
    <t>吕堂西2号井井通</t>
  </si>
  <si>
    <t>北薛南2号井井通</t>
  </si>
  <si>
    <t>三十里铺2号井井通</t>
  </si>
  <si>
    <t>三十里铺3号井井通</t>
  </si>
  <si>
    <t>三十里铺1号井井通</t>
  </si>
  <si>
    <t>北薛桥东0号井井通</t>
  </si>
  <si>
    <t>三十里铺5号井井通</t>
  </si>
  <si>
    <t>梁庄东</t>
  </si>
  <si>
    <t>吕堂2#</t>
  </si>
  <si>
    <t>吕堂4#</t>
  </si>
  <si>
    <t>三十里铺公变</t>
  </si>
  <si>
    <t>梁庄西北0号井井通</t>
  </si>
  <si>
    <t>三十里铺3#</t>
  </si>
  <si>
    <t>北薛南4号井井通</t>
  </si>
  <si>
    <t>吕堂西1号 井井通</t>
  </si>
  <si>
    <t>刘梁线吕堂6号井井通</t>
  </si>
  <si>
    <t>梁庄东北1号井井通</t>
  </si>
  <si>
    <t>北薛</t>
  </si>
  <si>
    <t>白佛寺</t>
  </si>
  <si>
    <t>吕堂3#</t>
  </si>
  <si>
    <t>梁庄3#</t>
  </si>
  <si>
    <t>梁庄西南1号井井通</t>
  </si>
  <si>
    <t>白佛寺2号井井通</t>
  </si>
  <si>
    <t>北薛村东1号井井通</t>
  </si>
  <si>
    <t>北薛南3号井井通</t>
  </si>
  <si>
    <t>吕堂东1号井井通</t>
  </si>
  <si>
    <t>10kV刘梁线梁庄四号</t>
  </si>
  <si>
    <t>北薛西公变</t>
  </si>
  <si>
    <t>吕堂</t>
  </si>
  <si>
    <t>临清35kV潘岳变电站</t>
  </si>
  <si>
    <t>潘庄供电所</t>
  </si>
  <si>
    <t>10kV1067潘工线</t>
  </si>
  <si>
    <t>潘庄政府公变</t>
  </si>
  <si>
    <t>10kV1102潘南线</t>
  </si>
  <si>
    <t>英东北</t>
  </si>
  <si>
    <t>庄科公变</t>
  </si>
  <si>
    <t>10kV潘南线高标准农田英东村1台架变</t>
  </si>
  <si>
    <t>10kV潘南线高标准农田庄科村1台架变</t>
  </si>
  <si>
    <t>10kV潘南线高标准农田庄科村2台架变</t>
  </si>
  <si>
    <t>10kV潘南线高标准农田油坊村2台架变</t>
  </si>
  <si>
    <t>10kV潘南线高标准农田英东村2台架变</t>
  </si>
  <si>
    <t>10kV潘南线高标准农田油坊村1台架变</t>
  </si>
  <si>
    <t>10kV潘南线高标准农田迟彭店台架变</t>
  </si>
  <si>
    <t>10kV潘南线高标准农田英东村3台架变</t>
  </si>
  <si>
    <t>潘东公变</t>
  </si>
  <si>
    <t>10kV1103潘英线</t>
  </si>
  <si>
    <t>10kV潘英线高标准农田宋齐寨台架变</t>
  </si>
  <si>
    <t>10kV1106顺北线</t>
  </si>
  <si>
    <t>10kV顺北线高标准农田后汪堤1台架变</t>
  </si>
  <si>
    <t>10kV顺北线高标准农田后汪堤2台架变</t>
  </si>
  <si>
    <t>汪堤新村</t>
  </si>
  <si>
    <t>10kV1201顺东线</t>
  </si>
  <si>
    <t>西堡公变</t>
  </si>
  <si>
    <t>西堡</t>
  </si>
  <si>
    <t>10kV顺东线高标准农田东大堡村台架变</t>
  </si>
  <si>
    <t>10kV顺东线高标准农田前汪堤村2#台架变</t>
  </si>
  <si>
    <t>10kV顺东线高标准农田前汪堤村1#台架变</t>
  </si>
  <si>
    <t>10kV1202顺汪线</t>
  </si>
  <si>
    <t>张齐寨</t>
  </si>
  <si>
    <t>都齐寨西</t>
  </si>
  <si>
    <t>都齐寨中公变</t>
  </si>
  <si>
    <t>10kV顺汪线高标准农田都齐寨台架变</t>
  </si>
  <si>
    <t>10kV顺汪线高标准农田梁齐寨台架变</t>
  </si>
  <si>
    <t>都齐寨</t>
  </si>
  <si>
    <t>10kV1207潘棉线</t>
  </si>
  <si>
    <t>吴梭庄</t>
  </si>
  <si>
    <t>吴梭庄公变</t>
  </si>
  <si>
    <t>110kV南崔变电站</t>
  </si>
  <si>
    <t>10kV崔路线</t>
  </si>
  <si>
    <t>10kV崔路线高标准农田东路西1台架变</t>
  </si>
  <si>
    <t>10kV崔路线高标准农田东入东1台架变</t>
  </si>
  <si>
    <t>10kV崔路线高标准农田东路西3台架变</t>
  </si>
  <si>
    <t>10kV崔路线高标准农田赵庄村1#台架变</t>
  </si>
  <si>
    <t>10kV崔路线高标准农田西路寨1台架变</t>
  </si>
  <si>
    <t>10kV崔路线高标准农田西路寨3台架变</t>
  </si>
  <si>
    <t>10kV崔路线高标准农田赵庄村2#台架变</t>
  </si>
  <si>
    <t>10kV崔路线高标准农田东路西2台架变</t>
  </si>
  <si>
    <t>10kV崔路线高标准农田西路寨2台架变</t>
  </si>
  <si>
    <t>东路西小区</t>
  </si>
  <si>
    <t>10kV崔潘线</t>
  </si>
  <si>
    <t>10kV崔潘线高标准农田潘北台架变</t>
  </si>
  <si>
    <t>10kV崔潘线高标准农田潘东台架变</t>
  </si>
  <si>
    <t>10kV崔潘线高标准农田吴沿村台架变</t>
  </si>
  <si>
    <t>10kV崔潘线高标准农田潘西台架变</t>
  </si>
  <si>
    <t>10kV崔潘线高标准农田潘南台架变</t>
  </si>
  <si>
    <t>10kV崔闫线</t>
  </si>
  <si>
    <t>刘梭庄东</t>
  </si>
  <si>
    <t>新城丽景1柱上变压器</t>
  </si>
  <si>
    <t>新城丽景柱上变压器</t>
  </si>
  <si>
    <t>10kV崔闫线高标准农田刘梭庄台架变</t>
  </si>
  <si>
    <t>10kV崔英线</t>
  </si>
  <si>
    <t>英西北</t>
  </si>
  <si>
    <t>英西北2</t>
  </si>
  <si>
    <t>英西北2###</t>
  </si>
  <si>
    <t>10kV崔英线高标准农田英西村2台架变</t>
  </si>
  <si>
    <t>10kV崔英线高标准农田英西村3台架变</t>
  </si>
  <si>
    <t>10kV崔英线高标准农田英西村1台架变</t>
  </si>
  <si>
    <t>临清35kV岩庄变电站</t>
  </si>
  <si>
    <t>尚店供电所</t>
  </si>
  <si>
    <t>10kV1001尚东线</t>
  </si>
  <si>
    <t>苇元公变2#</t>
  </si>
  <si>
    <t>司洼</t>
  </si>
  <si>
    <t>南辛庄</t>
  </si>
  <si>
    <t>祝楼2#</t>
  </si>
  <si>
    <t>10kV尚东线南辛水利支线64-28-03-15G南辛庄井井通台架变</t>
  </si>
  <si>
    <t>苇元2号井井通</t>
  </si>
  <si>
    <t>10kV尚东线闫屯公变支线37-22-01G闫屯1号井井通台架变</t>
  </si>
  <si>
    <t>苇元1号井井通</t>
  </si>
  <si>
    <t>尚店5号井井通</t>
  </si>
  <si>
    <t>东荆1号井井通</t>
  </si>
  <si>
    <t>西荆7号井井通</t>
  </si>
  <si>
    <t>黄杨1号井井通</t>
  </si>
  <si>
    <t>尚店2号井井通</t>
  </si>
  <si>
    <t>苇元4号井井通</t>
  </si>
  <si>
    <t>草庙1号井井通</t>
  </si>
  <si>
    <t>黄杨3号井井通</t>
  </si>
  <si>
    <t>尚店3号井井通</t>
  </si>
  <si>
    <t>司洼1号井井通</t>
  </si>
  <si>
    <t>10kV尚东线苇元支线65-15G苇元6号井井通台架变</t>
  </si>
  <si>
    <t>10kV尚东线闫屯农水支37-28-15G闫屯2号井井通台架变</t>
  </si>
  <si>
    <t>段刘2#</t>
  </si>
  <si>
    <t>西荆3#</t>
  </si>
  <si>
    <t>祝楼</t>
  </si>
  <si>
    <t>韦元</t>
  </si>
  <si>
    <t>10kV尚东线闫屯3公变支线37-28-01G闫屯3号井井通台架变</t>
  </si>
  <si>
    <t>方荆村井井通</t>
  </si>
  <si>
    <t>尚北2#</t>
  </si>
  <si>
    <t>10kV尚东线尚北支线09-26-01G尚南2号台架变</t>
  </si>
  <si>
    <t>司洼3#</t>
  </si>
  <si>
    <t>闫屯</t>
  </si>
  <si>
    <t>东荆2#</t>
  </si>
  <si>
    <t>10kV尚东线闫屯支线37-08号杆G祝楼2号井井通台架变</t>
  </si>
  <si>
    <t>闫屯公变</t>
  </si>
  <si>
    <t>胡宅2#</t>
  </si>
  <si>
    <t>田庄2#</t>
  </si>
  <si>
    <t>黄扬村</t>
  </si>
  <si>
    <t>方荆公变2#</t>
  </si>
  <si>
    <t>隋庄2号井井通</t>
  </si>
  <si>
    <t>苇元5号井井通</t>
  </si>
  <si>
    <t>田庄1号井井通</t>
  </si>
  <si>
    <t>西荆1号井井通</t>
  </si>
  <si>
    <t>黄杨2号井井通</t>
  </si>
  <si>
    <t>西荆林2#</t>
  </si>
  <si>
    <t>曲庄东2#</t>
  </si>
  <si>
    <t>尚南</t>
  </si>
  <si>
    <t>方荆</t>
  </si>
  <si>
    <t>10kV1001尚东线41号杆G祝楼1号井井通台架变</t>
  </si>
  <si>
    <t>苇元3号井井通</t>
  </si>
  <si>
    <t>尚店4号井井通</t>
  </si>
  <si>
    <t>西荆6号井井通</t>
  </si>
  <si>
    <t>西荆3号井井通</t>
  </si>
  <si>
    <t>隋庄1号井井通</t>
  </si>
  <si>
    <t>西荆5号井井通</t>
  </si>
  <si>
    <t>司洼3号井井通</t>
  </si>
  <si>
    <t>司洼2号井井通</t>
  </si>
  <si>
    <t>西荆4号井井通</t>
  </si>
  <si>
    <t>西荆2号井井通</t>
  </si>
  <si>
    <t>胡宅1号井井通</t>
  </si>
  <si>
    <t>10kV尚东线曲庄北支线64-16-02G曲庄3号台架变</t>
  </si>
  <si>
    <t>10kV尚东线南辛支线64-28-03G南辛庄南变台架变</t>
  </si>
  <si>
    <t>段刘3#</t>
  </si>
  <si>
    <t>10kV尚东线西荆支线23-11G西荆南变台架变</t>
  </si>
  <si>
    <t>胡宅</t>
  </si>
  <si>
    <t>司洼2号公变</t>
  </si>
  <si>
    <t>隋庄</t>
  </si>
  <si>
    <t>段刘</t>
  </si>
  <si>
    <t>东荆</t>
  </si>
  <si>
    <t>苇元西变</t>
  </si>
  <si>
    <t>草庙</t>
  </si>
  <si>
    <t>尚北</t>
  </si>
  <si>
    <t>西荆</t>
  </si>
  <si>
    <t>10kV尚东线尚店支线09-09G尚北3号台架变</t>
  </si>
  <si>
    <t>10kV1002尚工线</t>
  </si>
  <si>
    <t>10kV尚工线前宅科支线01G前宅3号井井通台架变</t>
  </si>
  <si>
    <t>洼里6号井井通</t>
  </si>
  <si>
    <t>洼里7号井井通</t>
  </si>
  <si>
    <t>仓上3号井井通</t>
  </si>
  <si>
    <t>10kV1002尚工线仓上分支04G仓上6号井井通台架变</t>
  </si>
  <si>
    <t>仓上东</t>
  </si>
  <si>
    <t>10kV1002尚工线洼里支线27G洼里8号井井通台架变</t>
  </si>
  <si>
    <t>仓上三队</t>
  </si>
  <si>
    <t>10kV尚工线前宅科支线01G前宅3号台架变</t>
  </si>
  <si>
    <t>前宅科2#</t>
  </si>
  <si>
    <t>洼里1号井井通</t>
  </si>
  <si>
    <t>洼里3号井井通</t>
  </si>
  <si>
    <t>前宅1号井井通</t>
  </si>
  <si>
    <t>洼里5号井井通</t>
  </si>
  <si>
    <t>仓上1号井井通</t>
  </si>
  <si>
    <t>洼里4号井井通</t>
  </si>
  <si>
    <t>仓上5号井井通</t>
  </si>
  <si>
    <t>仓上2号井井通</t>
  </si>
  <si>
    <t>后宅科2#</t>
  </si>
  <si>
    <t>洼里2</t>
  </si>
  <si>
    <t>前宅2号井井通</t>
  </si>
  <si>
    <t>仓上4号井井通</t>
  </si>
  <si>
    <t>洼里2号井井通</t>
  </si>
  <si>
    <t>后宅科</t>
  </si>
  <si>
    <t>仓上北</t>
  </si>
  <si>
    <t>仓上南</t>
  </si>
  <si>
    <t>10kV尚工线洼里支线24G洼里4号公变台架变</t>
  </si>
  <si>
    <t>岩庄公变</t>
  </si>
  <si>
    <t>仓上东2#</t>
  </si>
  <si>
    <t>洼里村</t>
  </si>
  <si>
    <t>洼里公变3#</t>
  </si>
  <si>
    <t>仓上一队</t>
  </si>
  <si>
    <t>洼里西公变</t>
  </si>
  <si>
    <t>前宅科</t>
  </si>
  <si>
    <t>10kV1003尚西线</t>
  </si>
  <si>
    <t>东王2#</t>
  </si>
  <si>
    <t>西段北台区</t>
  </si>
  <si>
    <t>东段3号井井通</t>
  </si>
  <si>
    <t>龚刘庄</t>
  </si>
  <si>
    <t>10kV尚西线01G尚店所台架变</t>
  </si>
  <si>
    <t>东段</t>
  </si>
  <si>
    <t>10kV尚西线中学支线28-02G前宅4号井井通台架变</t>
  </si>
  <si>
    <t>西段</t>
  </si>
  <si>
    <t>东段2</t>
  </si>
  <si>
    <t>龚刘庄2#</t>
  </si>
  <si>
    <t>龚刘2号井井通</t>
  </si>
  <si>
    <t>尚店1号井井通</t>
  </si>
  <si>
    <t>龚刘1号井井通</t>
  </si>
  <si>
    <t>西段1号井井通</t>
  </si>
  <si>
    <t>东段2号井井通</t>
  </si>
  <si>
    <t>东段1号井井通</t>
  </si>
  <si>
    <t>东王1号井井通</t>
  </si>
  <si>
    <t>10kV1003尚西线西王支线89-7G西王2号台架变</t>
  </si>
  <si>
    <t>10kV1003尚西线东段北支线37-20G东段5号台架变</t>
  </si>
  <si>
    <t>东王</t>
  </si>
  <si>
    <t>东段4#</t>
  </si>
  <si>
    <t>10kV尚南线</t>
  </si>
  <si>
    <t>焦南4#</t>
  </si>
  <si>
    <t>贾牌3号井井通</t>
  </si>
  <si>
    <t>西王1号井井通</t>
  </si>
  <si>
    <t>焦东2号井井通</t>
  </si>
  <si>
    <t>10kV1003尚西线148G焦南1号井井通台架变</t>
  </si>
  <si>
    <t>张庄1号井井通</t>
  </si>
  <si>
    <t>焦东公变2#</t>
  </si>
  <si>
    <t>10kV尚西线西白支线99-48G西王西台架变</t>
  </si>
  <si>
    <t>10kV尚西线贾牌支线100-32G贾牌6号井井通台架变</t>
  </si>
  <si>
    <t>10kV尚西线贾牌村南水利支100-40-03G贾牌4号井井通台架变</t>
  </si>
  <si>
    <t>10kV尚西线焦南公变支线155-12-10G焦南5号台架变</t>
  </si>
  <si>
    <t>贾牌</t>
  </si>
  <si>
    <t>贾牌5#</t>
  </si>
  <si>
    <t>10kV尚西线贾牌村南水利支100-40-10G贾牌5号井井通台架变</t>
  </si>
  <si>
    <t>焦东公变3#</t>
  </si>
  <si>
    <t>贾牌3#</t>
  </si>
  <si>
    <t>西白</t>
  </si>
  <si>
    <t>10kV尚西线焦南支线117-06-37G焦南2号井井通台架变</t>
  </si>
  <si>
    <t>10kV尚西线焦东机井通电支线117-06-07-02G焦东5号台架变</t>
  </si>
  <si>
    <t>西白3#</t>
  </si>
  <si>
    <t>焦东</t>
  </si>
  <si>
    <t>焦庄焦西公变</t>
  </si>
  <si>
    <t>焦南</t>
  </si>
  <si>
    <t>贾牌4#</t>
  </si>
  <si>
    <t>西白4#</t>
  </si>
  <si>
    <t>东白3#</t>
  </si>
  <si>
    <t>前焦东</t>
  </si>
  <si>
    <t>10kV1003尚西线157号杆G前焦东3号井井通台架变</t>
  </si>
  <si>
    <t>贾牌1号井井通</t>
  </si>
  <si>
    <t>东白</t>
  </si>
  <si>
    <t>东白2#公变</t>
  </si>
  <si>
    <t>前焦东4#</t>
  </si>
  <si>
    <t>10kV尚西线前焦王2号台区支线174-07号杆G前焦东2号井井通台架变</t>
  </si>
  <si>
    <t>10kV1003尚西线164号杆G前焦东1号井井通台架变</t>
  </si>
  <si>
    <t>焦东4号井井通</t>
  </si>
  <si>
    <t>焦东1号井井通</t>
  </si>
  <si>
    <t>贾牌2号井井通</t>
  </si>
  <si>
    <t>焦东3号井井通</t>
  </si>
  <si>
    <t>焦东5号井井通</t>
  </si>
  <si>
    <t>张庄2号井井通</t>
  </si>
  <si>
    <t>10kV尚西线焦南支线117-06-11G焦东6号台架变</t>
  </si>
  <si>
    <t>10kV尚西线焦南支线117-06-18G焦西4号台架变</t>
  </si>
  <si>
    <t>贾牌2</t>
  </si>
  <si>
    <t>张庄2号公变</t>
  </si>
  <si>
    <t>10kV尚西线174G前焦东西变台架变</t>
  </si>
  <si>
    <t>10kV尚西线167G前焦东3号台架变</t>
  </si>
  <si>
    <t>林庄2#</t>
  </si>
  <si>
    <t>焦西3#</t>
  </si>
  <si>
    <t>西白2#公变</t>
  </si>
  <si>
    <t>前焦王2#</t>
  </si>
  <si>
    <t>焦南3#公变</t>
  </si>
  <si>
    <t>焦西</t>
  </si>
  <si>
    <t>焦南公变2#</t>
  </si>
  <si>
    <t>前焦东2</t>
  </si>
  <si>
    <t>临清110kV沈庄变电站</t>
  </si>
  <si>
    <t>松林供电所</t>
  </si>
  <si>
    <t>10kV1067沈郝线</t>
  </si>
  <si>
    <t>10kV沈郝线小郝庄支37-14-01G小郝庄3号机井通电台架变</t>
  </si>
  <si>
    <t>小郝庄1号井井通</t>
  </si>
  <si>
    <t>小郝庄公变3#</t>
  </si>
  <si>
    <t>4021大郝庄4号</t>
  </si>
  <si>
    <t>4073郝庄东公变</t>
  </si>
  <si>
    <t>4001郝庄北</t>
  </si>
  <si>
    <t>4029小郝庄</t>
  </si>
  <si>
    <t>40109大郝庄北2</t>
  </si>
  <si>
    <t>4078郝庄南</t>
  </si>
  <si>
    <t>大郝庄2号井井通</t>
  </si>
  <si>
    <t>大郝庄3号井井通</t>
  </si>
  <si>
    <t>由庄5号井井通</t>
  </si>
  <si>
    <t>小郝庄2号井井通</t>
  </si>
  <si>
    <t>4061小郝庄公变2#</t>
  </si>
  <si>
    <t>大郝庄1号井井通</t>
  </si>
  <si>
    <t>10kV沈郝II线郝庄5号支57-05G郝庄5号台架变</t>
  </si>
  <si>
    <t>4077郝庄西</t>
  </si>
  <si>
    <t>10kV1068沈田线</t>
  </si>
  <si>
    <t>4013麻佛寺</t>
  </si>
  <si>
    <t>麻佛寺村1号井井通</t>
  </si>
  <si>
    <t>仓上6号井井通</t>
  </si>
  <si>
    <t>10kV沈田线麻佛寺支38-06-02G麻佛寺7号机井通电台架变</t>
  </si>
  <si>
    <t>麻佛寺村4号井井通</t>
  </si>
  <si>
    <t>40107仓上4号</t>
  </si>
  <si>
    <t>4083仓上南</t>
  </si>
  <si>
    <t>仓上村1号井井通</t>
  </si>
  <si>
    <t>麻佛寺村2号井井通</t>
  </si>
  <si>
    <t>仓上村4号井井通</t>
  </si>
  <si>
    <t>仓上村3号井井通</t>
  </si>
  <si>
    <t>麻佛寺村3号井井通</t>
  </si>
  <si>
    <t>麻佛寺村5号井井通</t>
  </si>
  <si>
    <t>麻佛寺村6号井井通</t>
  </si>
  <si>
    <t>4085仓上公变2#</t>
  </si>
  <si>
    <t>4036仓上东</t>
  </si>
  <si>
    <t>仓上村5号井井通</t>
  </si>
  <si>
    <t>40119麻佛寺4号</t>
  </si>
  <si>
    <t>10kV沈田线麻佛寺支49-09-03G麻佛寺5号台架变</t>
  </si>
  <si>
    <t>4012麻佛寺公变</t>
  </si>
  <si>
    <t>4015王花包</t>
  </si>
  <si>
    <t>4084仓上公变</t>
  </si>
  <si>
    <t>4093仓上公变3#</t>
  </si>
  <si>
    <t>40108马佛寺3号</t>
  </si>
  <si>
    <t>10kV1101华方线</t>
  </si>
  <si>
    <t>五里庄小区三公变</t>
  </si>
  <si>
    <t>五里庄四</t>
  </si>
  <si>
    <t>五里庄小区一公变</t>
  </si>
  <si>
    <t>五里庄小区二公变</t>
  </si>
  <si>
    <t>临清35kV石槽变电站</t>
  </si>
  <si>
    <t>10kV1101石工线</t>
  </si>
  <si>
    <t>郭堤五</t>
  </si>
  <si>
    <t>郭堤西公变</t>
  </si>
  <si>
    <t>杜庄1号井井通</t>
  </si>
  <si>
    <t>杜庄二</t>
  </si>
  <si>
    <t>郭堤北公变</t>
  </si>
  <si>
    <t>郭堤公变中</t>
  </si>
  <si>
    <t>张官屯公变</t>
  </si>
  <si>
    <t>什方院东公变</t>
  </si>
  <si>
    <t>五里庄东</t>
  </si>
  <si>
    <t>10kV石工线42G郭堤北二变压器</t>
  </si>
  <si>
    <t>10kV石工线什方院北支43-03G什方院北台架变</t>
  </si>
  <si>
    <t>临清35kV松林变电站</t>
  </si>
  <si>
    <t>10kV1101松北线</t>
  </si>
  <si>
    <t>4086西丁东</t>
  </si>
  <si>
    <t>10kV松北线西尚支56-11-14G西尚5号台架变</t>
  </si>
  <si>
    <t>10kV松北线后丁支111-03-09G后丁3号机井通电台架变</t>
  </si>
  <si>
    <t>前尚2号井井通</t>
  </si>
  <si>
    <t>王常刘2号井井通</t>
  </si>
  <si>
    <t>亢庙9号井井通</t>
  </si>
  <si>
    <t>西尚1号井井通</t>
  </si>
  <si>
    <t>西丁3号井井通</t>
  </si>
  <si>
    <t>王常刘1号井井通</t>
  </si>
  <si>
    <t>西丁1号井井通</t>
  </si>
  <si>
    <t>10kV松北线刘斗支56-03-02G西尚3号机井通电台架变</t>
  </si>
  <si>
    <t>东丁3号井井通</t>
  </si>
  <si>
    <t>东尚3号井井通</t>
  </si>
  <si>
    <t>4004常刘庄</t>
  </si>
  <si>
    <t>4092西丁4#公变</t>
  </si>
  <si>
    <t>4088西尚2#公变</t>
  </si>
  <si>
    <t>10kV松北线78-03G东尚6号台架变</t>
  </si>
  <si>
    <t>4058东尚1#</t>
  </si>
  <si>
    <t>4043东丁中</t>
  </si>
  <si>
    <t>东尚1号井井通</t>
  </si>
  <si>
    <t>东丁4号井井通</t>
  </si>
  <si>
    <t>东尚2号井井通</t>
  </si>
  <si>
    <t>东丁1号井井通</t>
  </si>
  <si>
    <t>马张村3号井井通</t>
  </si>
  <si>
    <t>海军张村1号井井通</t>
  </si>
  <si>
    <t>海军张村2号井井通</t>
  </si>
  <si>
    <t>前尚5号井井通</t>
  </si>
  <si>
    <t>40103西尚4#公变</t>
  </si>
  <si>
    <t>4018刘斗庄公变</t>
  </si>
  <si>
    <t>4044西尚</t>
  </si>
  <si>
    <t>4066后丁</t>
  </si>
  <si>
    <t>4075海军张4#</t>
  </si>
  <si>
    <t>4023海军张2#</t>
  </si>
  <si>
    <t>4003王庄</t>
  </si>
  <si>
    <t>4042东丁南</t>
  </si>
  <si>
    <t>4056西尚3#</t>
  </si>
  <si>
    <t>40102王庄2#</t>
  </si>
  <si>
    <t>4037刘斗</t>
  </si>
  <si>
    <t>4060东丁3#公变</t>
  </si>
  <si>
    <t>刘斗庄村1号井井通</t>
  </si>
  <si>
    <t>4024海军张3#</t>
  </si>
  <si>
    <t>40111海军张5#</t>
  </si>
  <si>
    <t>40100后丁2#</t>
  </si>
  <si>
    <t>西丁2号井井通</t>
  </si>
  <si>
    <t>姚楼5号井井通</t>
  </si>
  <si>
    <t>前尚4号井井通</t>
  </si>
  <si>
    <t>4041西丁</t>
  </si>
  <si>
    <t>40110东尚3号</t>
  </si>
  <si>
    <t>4046东尚南</t>
  </si>
  <si>
    <t>4057前尚二公变</t>
  </si>
  <si>
    <t>4002海军张</t>
  </si>
  <si>
    <t>4052前尚</t>
  </si>
  <si>
    <t>西丁村6号井井通</t>
  </si>
  <si>
    <t>东丁2号井井通</t>
  </si>
  <si>
    <t>西丁4号井井通</t>
  </si>
  <si>
    <t>王常刘3号井井通</t>
  </si>
  <si>
    <t>西尚2号井井通</t>
  </si>
  <si>
    <t>前尚3号井井通</t>
  </si>
  <si>
    <t>后丁1号井井通</t>
  </si>
  <si>
    <t>40116东尚5号</t>
  </si>
  <si>
    <t>前尚1号井井通</t>
  </si>
  <si>
    <t>10kV松北线刘斗支56-16-02G西尚4号机井通电台架变</t>
  </si>
  <si>
    <t>10kV松北线东尚7号</t>
  </si>
  <si>
    <t>10kV松北线西丁5号支106-02G西丁5号台架变</t>
  </si>
  <si>
    <t>10kV松北线117G后丁3号台架变</t>
  </si>
  <si>
    <t>4072东丁2#</t>
  </si>
  <si>
    <t>东丁西</t>
  </si>
  <si>
    <t>4051东尚</t>
  </si>
  <si>
    <t>4045前尚</t>
  </si>
  <si>
    <t>4087西丁公变3#</t>
  </si>
  <si>
    <t>后丁2号井井通</t>
  </si>
  <si>
    <t>40106前尚4号</t>
  </si>
  <si>
    <t>10kV1101王井线</t>
  </si>
  <si>
    <t>扬存北</t>
  </si>
  <si>
    <t>范尔庄北公变</t>
  </si>
  <si>
    <t>西小庄北</t>
  </si>
  <si>
    <t>宋庄北公变</t>
  </si>
  <si>
    <t>杨存3#</t>
  </si>
  <si>
    <t>宋庄五公变</t>
  </si>
  <si>
    <t>10kV王井线东路范尔庄支48-16-01G范儿庄1号台架变</t>
  </si>
  <si>
    <t>范尔庄南</t>
  </si>
  <si>
    <t>马庄村</t>
  </si>
  <si>
    <t>范尔庄</t>
  </si>
  <si>
    <t>西小庄村</t>
  </si>
  <si>
    <t>护国寺</t>
  </si>
  <si>
    <t>范庄5#公变</t>
  </si>
  <si>
    <t>王井村</t>
  </si>
  <si>
    <t>杨存南村</t>
  </si>
  <si>
    <t>宋庄村</t>
  </si>
  <si>
    <t>护国寺1号井井通</t>
  </si>
  <si>
    <t>宋庄机井配变2号</t>
  </si>
  <si>
    <t>宋庄四</t>
  </si>
  <si>
    <t>宋庄机井配变3号</t>
  </si>
  <si>
    <t>10kV王井线宋庄支111-10G宋庄村6号台架变</t>
  </si>
  <si>
    <t>宋庄4号井井通</t>
  </si>
  <si>
    <t>护国寺2号井井通</t>
  </si>
  <si>
    <t>范庄1号井井通</t>
  </si>
  <si>
    <t>王井1号井井通</t>
  </si>
  <si>
    <t>10kV王井线范庄支80-15G范尔庄7号</t>
  </si>
  <si>
    <t>宋庄2号</t>
  </si>
  <si>
    <t>范庄北2</t>
  </si>
  <si>
    <t>范庄六公变</t>
  </si>
  <si>
    <t>东小庄村</t>
  </si>
  <si>
    <t>10kV1102松工北线</t>
  </si>
  <si>
    <t>马张村5号井井通</t>
  </si>
  <si>
    <t>松南村2号井井通</t>
  </si>
  <si>
    <t>松北村1号井井通</t>
  </si>
  <si>
    <t>马张村2号井井通</t>
  </si>
  <si>
    <t>4080马张北</t>
  </si>
  <si>
    <t>4039松北东</t>
  </si>
  <si>
    <t>张四道村1号井井通</t>
  </si>
  <si>
    <t>马张村1号井井通</t>
  </si>
  <si>
    <t>马张村6号井井通</t>
  </si>
  <si>
    <t>40114松南4号</t>
  </si>
  <si>
    <t>40101松北5#</t>
  </si>
  <si>
    <t>4079马张（2）</t>
  </si>
  <si>
    <t>4011马张</t>
  </si>
  <si>
    <t>4038松北3#</t>
  </si>
  <si>
    <t>10kV松工北线31G松北东3号台架变</t>
  </si>
  <si>
    <t>4082松北1</t>
  </si>
  <si>
    <t>马张村7号井井通</t>
  </si>
  <si>
    <t>松北4号井井通</t>
  </si>
  <si>
    <t>马张村4号井井通</t>
  </si>
  <si>
    <t>4099马张中公变</t>
  </si>
  <si>
    <t>4059马张3#</t>
  </si>
  <si>
    <t>松北村2号井井通</t>
  </si>
  <si>
    <t>松北3号井井通</t>
  </si>
  <si>
    <t>10kV松工北线马张东</t>
  </si>
  <si>
    <t>10kV松工北线马张中2号</t>
  </si>
  <si>
    <t>4095松北公变2#</t>
  </si>
  <si>
    <t>4064松北东2#公变</t>
  </si>
  <si>
    <t>4006张四道</t>
  </si>
  <si>
    <t>40112张四道2#</t>
  </si>
  <si>
    <t>4032松北银行</t>
  </si>
  <si>
    <t>10kV松工北线林城支29-11G松北东4号台架变</t>
  </si>
  <si>
    <t>10kV1103华屯线</t>
  </si>
  <si>
    <t>胡八里工业园（一）</t>
  </si>
  <si>
    <t>胡八里中</t>
  </si>
  <si>
    <t>10kV1103松西线</t>
  </si>
  <si>
    <t>梁庄2号井井通</t>
  </si>
  <si>
    <t>梁庄4号井井通</t>
  </si>
  <si>
    <t>4009上堤</t>
  </si>
  <si>
    <t>4014孟店1#</t>
  </si>
  <si>
    <t>4017梁庄2号</t>
  </si>
  <si>
    <t>孟店2号井井通</t>
  </si>
  <si>
    <t>4010下堤</t>
  </si>
  <si>
    <t>10kV松西线梁庄支17-10G下堤2号台架变</t>
  </si>
  <si>
    <t>40104梁庄公变3#</t>
  </si>
  <si>
    <t>梁庄1号井井通</t>
  </si>
  <si>
    <t>上堤1号井井通</t>
  </si>
  <si>
    <t>梁庄5号井井通</t>
  </si>
  <si>
    <t>10kV松西线03G松林所台架变</t>
  </si>
  <si>
    <t>4094上堤公变2#</t>
  </si>
  <si>
    <t>4091上堤公变</t>
  </si>
  <si>
    <t>40117孟店4号公变</t>
  </si>
  <si>
    <t>孟店1号井井通</t>
  </si>
  <si>
    <t>10kV松西线孟店支43-1G孟店5号台架变</t>
  </si>
  <si>
    <t>梁庄3号井井通</t>
  </si>
  <si>
    <t>10kV松西线02G松南5号台架变</t>
  </si>
  <si>
    <t>10kV松西线上堤3支23-03G上堤3号台架变</t>
  </si>
  <si>
    <t>4070松南公变</t>
  </si>
  <si>
    <t>4068铁市</t>
  </si>
  <si>
    <t>4076孟店中</t>
  </si>
  <si>
    <t>4016梁庄</t>
  </si>
  <si>
    <t>4054孟店公变2#</t>
  </si>
  <si>
    <t>10kV1104孙庄线</t>
  </si>
  <si>
    <t>孙庄1号井井通</t>
  </si>
  <si>
    <t>10kV孙庄线路灯支62-004G林园1号台架变</t>
  </si>
  <si>
    <t>什方院</t>
  </si>
  <si>
    <t>五里庄中</t>
  </si>
  <si>
    <t>10kV1201松工南线</t>
  </si>
  <si>
    <t>10kV松工南线移动支10-02G西尚6号台架变</t>
  </si>
  <si>
    <t>4025松南</t>
  </si>
  <si>
    <t>4081松南2#</t>
  </si>
  <si>
    <t>松南3号井井通</t>
  </si>
  <si>
    <t>4040松北东1#</t>
  </si>
  <si>
    <t>4026松南公变3#</t>
  </si>
  <si>
    <t>10KV1202石东线</t>
  </si>
  <si>
    <t>10kV石东线朱庄支31-23G朱庄台架变</t>
  </si>
  <si>
    <t>10kV石东线47-02G大屯1号机井通电台架变</t>
  </si>
  <si>
    <t>管辛庄2号井井通</t>
  </si>
  <si>
    <t>西石北公变160</t>
  </si>
  <si>
    <t>路庄北二</t>
  </si>
  <si>
    <t>柴庄4#公变</t>
  </si>
  <si>
    <t>东石公变</t>
  </si>
  <si>
    <t>管辛庄西</t>
  </si>
  <si>
    <t>10kV石东线小屯支51-25-12G小屯1号机井通电台架变</t>
  </si>
  <si>
    <t>供变台区</t>
  </si>
  <si>
    <t>10kV石东线41-18G大屯村2号排灌台架变</t>
  </si>
  <si>
    <t>东石四</t>
  </si>
  <si>
    <t>供变</t>
  </si>
  <si>
    <t>小屯三</t>
  </si>
  <si>
    <t>10kV石东线东石支25-15-10G东石南台架变</t>
  </si>
  <si>
    <t>东柴庄东</t>
  </si>
  <si>
    <t>大屯公变</t>
  </si>
  <si>
    <t>管辛庄</t>
  </si>
  <si>
    <t>小屯村</t>
  </si>
  <si>
    <t>供变三</t>
  </si>
  <si>
    <t>西石北西</t>
  </si>
  <si>
    <t>小屯2#</t>
  </si>
  <si>
    <t>大屯2号井井通</t>
  </si>
  <si>
    <t>柴庄村</t>
  </si>
  <si>
    <t>管辛庄1号井井通</t>
  </si>
  <si>
    <t>10kV石东线杨庄支65-7G柴庄5号台架变</t>
  </si>
  <si>
    <t>蛤蜊屯公变2#</t>
  </si>
  <si>
    <t>蛤蜊屯村</t>
  </si>
  <si>
    <t>管辛庄3号井井通</t>
  </si>
  <si>
    <t>10kV石东线东石支25-15-01G西石槽南2号台架变</t>
  </si>
  <si>
    <t>东石村公变</t>
  </si>
  <si>
    <t>蛤蜊屯三</t>
  </si>
  <si>
    <t>小屯4号台区</t>
  </si>
  <si>
    <t>柴庄南</t>
  </si>
  <si>
    <t>10kV1202松南线</t>
  </si>
  <si>
    <t>4055田庄公变</t>
  </si>
  <si>
    <t>10kV松南线王大人支92-01G王大人4号机井通电台架变</t>
  </si>
  <si>
    <t>松南村4号井井通</t>
  </si>
  <si>
    <t>张庄村1号井井通</t>
  </si>
  <si>
    <t>张庄村2号井井通</t>
  </si>
  <si>
    <t>由集村10号井井通</t>
  </si>
  <si>
    <t>亢庙村3号井井通</t>
  </si>
  <si>
    <t>亢庙村6号井井通</t>
  </si>
  <si>
    <t>由集村7号井井通</t>
  </si>
  <si>
    <t>由集村9号井井通</t>
  </si>
  <si>
    <t>4020王大人</t>
  </si>
  <si>
    <t>亢庙村5号井井通</t>
  </si>
  <si>
    <t>亢庙村10号井井通</t>
  </si>
  <si>
    <t>4096王大人公变2#</t>
  </si>
  <si>
    <t>亢庙村11号井井通</t>
  </si>
  <si>
    <t>亢庙村2号井井通</t>
  </si>
  <si>
    <t>亢庙村1号井井通</t>
  </si>
  <si>
    <t>由集村1号井井通</t>
  </si>
  <si>
    <t>田庄村1号井井通</t>
  </si>
  <si>
    <t>4034康庙</t>
  </si>
  <si>
    <t>4053由集</t>
  </si>
  <si>
    <t>4022亢庙4号</t>
  </si>
  <si>
    <t>4048田庄南</t>
  </si>
  <si>
    <t>4007田庄</t>
  </si>
  <si>
    <t>4033康庙1</t>
  </si>
  <si>
    <t>4089由集西</t>
  </si>
  <si>
    <t>王大人村1号井井通</t>
  </si>
  <si>
    <t>松南村1号井井通</t>
  </si>
  <si>
    <t>由集村3号井井通</t>
  </si>
  <si>
    <t>由集村6号井井通</t>
  </si>
  <si>
    <t>松南村5号井井通</t>
  </si>
  <si>
    <t>松北5号井井通</t>
  </si>
  <si>
    <t>4063由集东</t>
  </si>
  <si>
    <t>4008张庄</t>
  </si>
  <si>
    <t>亢庙村4号井井通</t>
  </si>
  <si>
    <t>亢庙村8号井井通</t>
  </si>
  <si>
    <t>由集村2号井井通</t>
  </si>
  <si>
    <t>亢庙村7号井井通</t>
  </si>
  <si>
    <t>王大人村2号井井通</t>
  </si>
  <si>
    <t>王大人村3号井井通</t>
  </si>
  <si>
    <t>由集村8号井井通</t>
  </si>
  <si>
    <t>刘斗庄村2号井井通</t>
  </si>
  <si>
    <t>由集村4号井井通</t>
  </si>
  <si>
    <t>由集村5号井井通</t>
  </si>
  <si>
    <t>亢庙村12号井井通</t>
  </si>
  <si>
    <t>40112亢庙5#公变</t>
  </si>
  <si>
    <t>亢庙公变5#</t>
  </si>
  <si>
    <t>4074由集4#公变</t>
  </si>
  <si>
    <t>4035亢庙公变3#</t>
  </si>
  <si>
    <t>40113张庄公变2#</t>
  </si>
  <si>
    <t>4019王大人2号</t>
  </si>
  <si>
    <t>10kV1203华棉线</t>
  </si>
  <si>
    <t>胡八里三</t>
  </si>
  <si>
    <t>五里庄西</t>
  </si>
  <si>
    <t>胡八里北</t>
  </si>
  <si>
    <t>10kV华棉线五里庄支06-01G五里庄5号台架变</t>
  </si>
  <si>
    <t>10kV华棉线五里庄西2支02-02G五里庄西2号台架变</t>
  </si>
  <si>
    <t>胡八里工业园（二）</t>
  </si>
  <si>
    <t>胡八里工业园3</t>
  </si>
  <si>
    <t>胡八里东</t>
  </si>
  <si>
    <t>10kV1204石西线</t>
  </si>
  <si>
    <t>权庄村南</t>
  </si>
  <si>
    <t>路庄东公变</t>
  </si>
  <si>
    <t>张官屯2号井井通</t>
  </si>
  <si>
    <t>10kV石西线权庄北支线23-28-08G权庄北二</t>
  </si>
  <si>
    <t>张官屯北</t>
  </si>
  <si>
    <t>权庄东公变</t>
  </si>
  <si>
    <t>10kV石西线路庄北3支06-14-13路庄北3号台架变</t>
  </si>
  <si>
    <t>胡八里南</t>
  </si>
  <si>
    <t>路庄公变西</t>
  </si>
  <si>
    <t>权庄</t>
  </si>
  <si>
    <t>张官屯西</t>
  </si>
  <si>
    <t>胡八里四</t>
  </si>
  <si>
    <t>胡八里</t>
  </si>
  <si>
    <t>石佛三公变</t>
  </si>
  <si>
    <t>路庄村</t>
  </si>
  <si>
    <t>路庄中</t>
  </si>
  <si>
    <t>石佛村</t>
  </si>
  <si>
    <t>权庄北</t>
  </si>
  <si>
    <t>路庄北</t>
  </si>
  <si>
    <t>10kV沈郝Ⅱ线</t>
  </si>
  <si>
    <t>姚楼3号井井通</t>
  </si>
  <si>
    <t>姚庄4号井井通</t>
  </si>
  <si>
    <t>石槽村4号井井通</t>
  </si>
  <si>
    <t>姚庄1号井井通</t>
  </si>
  <si>
    <t>10kV沈郝线石槽支103-05G石槽5号机井通电台架变</t>
  </si>
  <si>
    <t>4028姚庄</t>
  </si>
  <si>
    <t>姚楼4号井井通</t>
  </si>
  <si>
    <t>姚庄2号井井通</t>
  </si>
  <si>
    <t>石槽3号井井通</t>
  </si>
  <si>
    <t>姚楼1号井井通</t>
  </si>
  <si>
    <t>姚庄3号井井通</t>
  </si>
  <si>
    <t>姚楼2号井井通</t>
  </si>
  <si>
    <t>石槽村1号井井通</t>
  </si>
  <si>
    <t>石槽村2号井井通</t>
  </si>
  <si>
    <t>姚楼6号井井通</t>
  </si>
  <si>
    <t>4098姚庄公变2#</t>
  </si>
  <si>
    <t>4050姚楼2#公变</t>
  </si>
  <si>
    <t>4090姚楼公变</t>
  </si>
  <si>
    <t>4027姚庄1</t>
  </si>
  <si>
    <t>4062姚楼北公变2#</t>
  </si>
  <si>
    <t>40105姚楼6#</t>
  </si>
  <si>
    <t>4005石槽</t>
  </si>
  <si>
    <t>仓上7号井井通</t>
  </si>
  <si>
    <t>西丁5号井井通</t>
  </si>
  <si>
    <t>10kV沈郝2线姚楼北3号</t>
  </si>
  <si>
    <t>4031姚搂南</t>
  </si>
  <si>
    <t>4047姚楼北</t>
  </si>
  <si>
    <t>4030石槽1</t>
  </si>
  <si>
    <t>4049石槽公变2#</t>
  </si>
  <si>
    <t>10kV石南线</t>
  </si>
  <si>
    <t>张官屯3号井井通</t>
  </si>
  <si>
    <t>张官屯1号井井通</t>
  </si>
  <si>
    <t>西石北</t>
  </si>
  <si>
    <t>郭堤2号井井通</t>
  </si>
  <si>
    <t>10kV石南线01G石槽所台架变</t>
  </si>
  <si>
    <t>郭堤村</t>
  </si>
  <si>
    <t>西石南</t>
  </si>
  <si>
    <t>临清110kV唐元变电站</t>
  </si>
  <si>
    <t>唐元供电所</t>
  </si>
  <si>
    <t>10kV1033唐孙线</t>
  </si>
  <si>
    <t>12054孙寨南变</t>
  </si>
  <si>
    <t>12094孙寨南2#</t>
  </si>
  <si>
    <t>12076唐元村南变</t>
  </si>
  <si>
    <t>12006唐元村</t>
  </si>
  <si>
    <t>12026闫元</t>
  </si>
  <si>
    <t>10kV1034凯美瑞线</t>
  </si>
  <si>
    <t>12005后卜头2#</t>
  </si>
  <si>
    <t>唐元12327后卜头1号井井通</t>
  </si>
  <si>
    <t>10kV1035唐西线</t>
  </si>
  <si>
    <t>10kV唐西线丰圈扬水站支8G12333丰圈8#井井通台架变</t>
  </si>
  <si>
    <t>唐元12331丰圈井井通7#井井通</t>
  </si>
  <si>
    <t>唐元12317李官寨2号井井通</t>
  </si>
  <si>
    <t>唐元12312丰圈1号井井通</t>
  </si>
  <si>
    <t>唐元12320李官寨5号井井通</t>
  </si>
  <si>
    <t>唐元12313丰圈2号井井通</t>
  </si>
  <si>
    <t>唐元12202丰圈6号井井通</t>
  </si>
  <si>
    <t>唐元12319李官寨4号井井通</t>
  </si>
  <si>
    <t>12062郭圈南变</t>
  </si>
  <si>
    <t>12016东桥</t>
  </si>
  <si>
    <t>12075西桥东南</t>
  </si>
  <si>
    <t>12012郭圈</t>
  </si>
  <si>
    <t>10kV唐西线84-03G12334千集1井井通台架变</t>
  </si>
  <si>
    <t>12083西桥南变</t>
  </si>
  <si>
    <t>12082郭圈北变</t>
  </si>
  <si>
    <t>12014丰圈东</t>
  </si>
  <si>
    <t>12048丰圈村</t>
  </si>
  <si>
    <t>唐元12310郭圈东3号井井通</t>
  </si>
  <si>
    <t>唐元12315丰圈5号井井通</t>
  </si>
  <si>
    <t>唐元12314丰圈4号井井通</t>
  </si>
  <si>
    <t>12002丰圈西</t>
  </si>
  <si>
    <t>12056丰圈南</t>
  </si>
  <si>
    <t>12015西桥北变</t>
  </si>
  <si>
    <t>10kV唐西线85G12335千集2井井通台架变</t>
  </si>
  <si>
    <t>唐元12318李官寨3号井井通</t>
  </si>
  <si>
    <t>唐元12321西桥2号井井通</t>
  </si>
  <si>
    <t>唐元12308郭圈1号井井通</t>
  </si>
  <si>
    <t>唐元12309郭圈南2号井井通</t>
  </si>
  <si>
    <t>唐元12205西桥1号井井通</t>
  </si>
  <si>
    <t>唐元12201丰圈3号井井通</t>
  </si>
  <si>
    <t>唐元12311郭圈西4号井井通</t>
  </si>
  <si>
    <t>10kV唐西线东桥支15-35G12135东桥东台架变</t>
  </si>
  <si>
    <t>12106郭圈西</t>
  </si>
  <si>
    <t>12119西桥南2#</t>
  </si>
  <si>
    <t>12061东桥南变</t>
  </si>
  <si>
    <t>12055西桥西变</t>
  </si>
  <si>
    <t>10kV1036唐寨线</t>
  </si>
  <si>
    <t>12127孙寨新村</t>
  </si>
  <si>
    <t>唐元12206马虎寨1号井井通</t>
  </si>
  <si>
    <t>唐元12207马虎寨2号井井通</t>
  </si>
  <si>
    <t>12028马虎寨</t>
  </si>
  <si>
    <t>12116孙寨村2#</t>
  </si>
  <si>
    <t>12029孙寨东变</t>
  </si>
  <si>
    <t>122021唐元所变</t>
  </si>
  <si>
    <t>12113马虎寨东变</t>
  </si>
  <si>
    <t>12138马虎寨东二台架变</t>
  </si>
  <si>
    <t>12137孙寨西二台架变</t>
  </si>
  <si>
    <t>10kV唐寨线高标准农田孙寨台架变</t>
  </si>
  <si>
    <t>12079马虎寨北变</t>
  </si>
  <si>
    <t>12050西尚庄</t>
  </si>
  <si>
    <t>12109孙寨北变</t>
  </si>
  <si>
    <t>12118孙寨西2#</t>
  </si>
  <si>
    <t>12080孙寨西变</t>
  </si>
  <si>
    <t>12053孙寨村</t>
  </si>
  <si>
    <t>10kV1037唐科线</t>
  </si>
  <si>
    <t>12107于科北变</t>
  </si>
  <si>
    <t>12020东科</t>
  </si>
  <si>
    <t>12018张科东</t>
  </si>
  <si>
    <t>12103张科新村</t>
  </si>
  <si>
    <t>12019张科西</t>
  </si>
  <si>
    <t>10kV唐科线高标准农田于科台架变</t>
  </si>
  <si>
    <t>10kV唐科线高标准农田东科台架变</t>
  </si>
  <si>
    <t>10kV唐科线高标准农田张科台架变</t>
  </si>
  <si>
    <t>10kV唐科线高标准农田孙寨台架变</t>
  </si>
  <si>
    <t>12021于科</t>
  </si>
  <si>
    <t>120102东科东变</t>
  </si>
  <si>
    <t>12052张科南</t>
  </si>
  <si>
    <t>10kV1038李官线</t>
  </si>
  <si>
    <t>10kV李官线48-16-9G12336千集3井井通台架变</t>
  </si>
  <si>
    <t>12003李官寨村4#</t>
  </si>
  <si>
    <t>12066千集村</t>
  </si>
  <si>
    <t>12111孙井东变</t>
  </si>
  <si>
    <t>12084李官寨村3#</t>
  </si>
  <si>
    <t>10kV李官线48-16-37G12337千集4井井通台架变</t>
  </si>
  <si>
    <t>12011千集东变</t>
  </si>
  <si>
    <t>10kV李官线48-16-37G12338千集5井井通台架变</t>
  </si>
  <si>
    <t>12058孙井西变</t>
  </si>
  <si>
    <t>12128千集东北变</t>
  </si>
  <si>
    <t>12101李官寨南变</t>
  </si>
  <si>
    <t>12073东尚南变</t>
  </si>
  <si>
    <t>12081千集北变</t>
  </si>
  <si>
    <t>12060千集南公变</t>
  </si>
  <si>
    <t>12010东尚北变</t>
  </si>
  <si>
    <t>唐元12326东尚庄2号井井通</t>
  </si>
  <si>
    <t>10kV李官线高标准农田李官寨1台架变</t>
  </si>
  <si>
    <t>10kV李官线高标准农田李官寨2台架变</t>
  </si>
  <si>
    <t>12013李官寨村</t>
  </si>
  <si>
    <t>12074韩家村</t>
  </si>
  <si>
    <t>12004千集西</t>
  </si>
  <si>
    <t>12009孙井</t>
  </si>
  <si>
    <t>12095李官寨北变</t>
  </si>
  <si>
    <t>唐元12316李官寨1号井井通</t>
  </si>
  <si>
    <t>12085李官寨村2#</t>
  </si>
  <si>
    <t>12104韩家村东变</t>
  </si>
  <si>
    <t>12123李官寨南2#</t>
  </si>
  <si>
    <t>10kV1040唐枣线</t>
  </si>
  <si>
    <t>12044畈疃</t>
  </si>
  <si>
    <t>12097西丁皂东变</t>
  </si>
  <si>
    <t>12072枣林北变2#</t>
  </si>
  <si>
    <t>10kV唐枣线12G12339枣林井井通架变</t>
  </si>
  <si>
    <t>10kV唐枣线26-10G12340枣林2井井通台架变</t>
  </si>
  <si>
    <t>10kV唐枣线22G12129枣林北3台架变</t>
  </si>
  <si>
    <t>12017西丁皂</t>
  </si>
  <si>
    <t>12031东丁皂东变</t>
  </si>
  <si>
    <t>12071东丁西公变</t>
  </si>
  <si>
    <t>12065枣林南变3#</t>
  </si>
  <si>
    <t>12063前畈瞳</t>
  </si>
  <si>
    <t>12120畈疃东变</t>
  </si>
  <si>
    <t>12122枣林北1#</t>
  </si>
  <si>
    <t>12040后畈疃</t>
  </si>
  <si>
    <t>12067后畈疃4#</t>
  </si>
  <si>
    <t>12030枣林村</t>
  </si>
  <si>
    <t>10kV1042唐东线</t>
  </si>
  <si>
    <t>12070林潘寨东5#</t>
  </si>
  <si>
    <t>12096石佛北2#</t>
  </si>
  <si>
    <t>12036瑶坡村</t>
  </si>
  <si>
    <t>唐元12323营子1号井井通</t>
  </si>
  <si>
    <t>12039林潘水厂</t>
  </si>
  <si>
    <t>10kV唐东线53-43G12341瑶坡2井井通台架变</t>
  </si>
  <si>
    <t>10kV唐东线54支26#杆G12134瑶坡台架变</t>
  </si>
  <si>
    <t>12086瑶坡西变</t>
  </si>
  <si>
    <t>10kV唐东线营子支5G12332营子井井通台架变</t>
  </si>
  <si>
    <t>10kV唐东线40-05G12130林潘寨东6台架变</t>
  </si>
  <si>
    <t>10kV唐东线40-05-15G12132林潘寨西1台架变</t>
  </si>
  <si>
    <t>12049林潘西变</t>
  </si>
  <si>
    <t>12045杨楼北</t>
  </si>
  <si>
    <t>12032杨楼</t>
  </si>
  <si>
    <t>12033辛庄南变</t>
  </si>
  <si>
    <t>12087瑶坡东变</t>
  </si>
  <si>
    <t>唐元12322林潘寨1号井井通</t>
  </si>
  <si>
    <t>唐元12324营子2号井井通</t>
  </si>
  <si>
    <t>12125营子南变</t>
  </si>
  <si>
    <t>12035营子村</t>
  </si>
  <si>
    <t>唐元12329瑶坡1号井井通</t>
  </si>
  <si>
    <t>唐元12204营子4号井井通</t>
  </si>
  <si>
    <t>唐元12203营子3号井井通</t>
  </si>
  <si>
    <t>12121辛庄2#</t>
  </si>
  <si>
    <t>唐元12330瑶坡2号井井通</t>
  </si>
  <si>
    <t>10kV唐东线40-13G12131林潘寨村1台架变</t>
  </si>
  <si>
    <t>12124瑶坡南变</t>
  </si>
  <si>
    <t>12034石佛南变</t>
  </si>
  <si>
    <t>12038林潘寨村</t>
  </si>
  <si>
    <t>12068杨楼3#</t>
  </si>
  <si>
    <t>12051营子东</t>
  </si>
  <si>
    <t>12117瑶坡南2#</t>
  </si>
  <si>
    <t>12112林潘寨西南变</t>
  </si>
  <si>
    <t>12037瑶坡南</t>
  </si>
  <si>
    <t>12047林潘西4#</t>
  </si>
  <si>
    <t>12069辛庄北</t>
  </si>
  <si>
    <t>12043石佛北变</t>
  </si>
  <si>
    <t>12093瑶坡东南公变</t>
  </si>
  <si>
    <t>10kV唐东线85支01#杆G12133营子台架变</t>
  </si>
  <si>
    <t>10kV1107顺园线</t>
  </si>
  <si>
    <t>12088燕元西变</t>
  </si>
  <si>
    <t>12041东科西</t>
  </si>
  <si>
    <t>12022西科村里</t>
  </si>
  <si>
    <t>12064西科东变</t>
  </si>
  <si>
    <t>12098霍元西变</t>
  </si>
  <si>
    <t>12024燕元村</t>
  </si>
  <si>
    <t>唐元12328毛寨1号井井通</t>
  </si>
  <si>
    <t>12105西科西2变</t>
  </si>
  <si>
    <t>12027西科西变</t>
  </si>
  <si>
    <t>12091毛寨西2#</t>
  </si>
  <si>
    <t>12114毛寨幸福家园1</t>
  </si>
  <si>
    <t>12089燕元东变</t>
  </si>
  <si>
    <t>12092毛寨南3#</t>
  </si>
  <si>
    <t>12136燕元东三台架变</t>
  </si>
  <si>
    <t>12139霍元北台架变</t>
  </si>
  <si>
    <t>12023毛寨村</t>
  </si>
  <si>
    <t>12042燕元南变</t>
  </si>
  <si>
    <t>12090霍元南变</t>
  </si>
  <si>
    <t>12025霍元</t>
  </si>
  <si>
    <t>12099毛寨东变</t>
  </si>
  <si>
    <t>12108燕元东2变</t>
  </si>
  <si>
    <t>10kV唐社线</t>
  </si>
  <si>
    <t>12077镇驻地1#</t>
  </si>
  <si>
    <t>12100前卜头北变</t>
  </si>
  <si>
    <t>12057后卜头南变</t>
  </si>
  <si>
    <t>12059前卜头南变</t>
  </si>
  <si>
    <t>12078前卜头东变</t>
  </si>
  <si>
    <t>12008前卜头西变</t>
  </si>
  <si>
    <t>12110粮所口南变</t>
  </si>
  <si>
    <t>12046粮所口</t>
  </si>
  <si>
    <t>12007镇驻地2#</t>
  </si>
  <si>
    <t>12115孙寨东南变</t>
  </si>
  <si>
    <t>12001前卜头</t>
  </si>
  <si>
    <t>12126前卜头东变2#</t>
  </si>
  <si>
    <t>唐元12325东尚庄1号井井通</t>
  </si>
  <si>
    <t>临清35kV魏湾变电站</t>
  </si>
  <si>
    <t>魏湾供电所</t>
  </si>
  <si>
    <t>10kV10114魏东线</t>
  </si>
  <si>
    <t>魏湾王杜2号井井通</t>
  </si>
  <si>
    <t>魏湾跨马2号井井通</t>
  </si>
  <si>
    <t>10kV魏东线王杜北台架变</t>
  </si>
  <si>
    <t>贾庄南</t>
  </si>
  <si>
    <t>魏湾大由7号井井通</t>
  </si>
  <si>
    <t>仁庄公变</t>
  </si>
  <si>
    <t>10kV魏东线魏湾跨马2号台架变</t>
  </si>
  <si>
    <t>10kV魏东线09-03号杆G大由扶贫井井通台架变</t>
  </si>
  <si>
    <t>10kV魏东线贾庄3号支线21-57-17-03号杆G魏湾贾庄3号台架变</t>
  </si>
  <si>
    <t>魏湾高堆4号井井通</t>
  </si>
  <si>
    <t>王杜</t>
  </si>
  <si>
    <t>跨马</t>
  </si>
  <si>
    <t>魏湾跨马北井井通</t>
  </si>
  <si>
    <t>魏湾王杜西井井通</t>
  </si>
  <si>
    <t>大由北</t>
  </si>
  <si>
    <t>王杜3号</t>
  </si>
  <si>
    <t>魏湾供电所所内变</t>
  </si>
  <si>
    <t>魏湾小由1号井井通</t>
  </si>
  <si>
    <t>魏湾贾庄3号井井通</t>
  </si>
  <si>
    <t>魏湾贾庄2号井井通</t>
  </si>
  <si>
    <t>高堆2号</t>
  </si>
  <si>
    <t>贾庄2号</t>
  </si>
  <si>
    <t>魏湾贾庄1号井井通</t>
  </si>
  <si>
    <t>魏湾大由扶贫</t>
  </si>
  <si>
    <t>魏湾王杜1号井井通</t>
  </si>
  <si>
    <t>10kV魏东线21-57-08-06G魏湾贾庄5号台架变</t>
  </si>
  <si>
    <t>10kV魏东线G魏湾大由6号台架变</t>
  </si>
  <si>
    <t>10kV魏东线G魏湾贾庄4号台架变</t>
  </si>
  <si>
    <t>10kV魏东线G跨马4号台架变</t>
  </si>
  <si>
    <t>10kV魏东线跨马3支线21-20-03G跨马3号台架变</t>
  </si>
  <si>
    <t>10kV魏东线G魏湾王杜南台架变</t>
  </si>
  <si>
    <t>魏湾贾庄6号台架变</t>
  </si>
  <si>
    <t>10kV魏东线跨马5号台架变</t>
  </si>
  <si>
    <t>10kV魏东线王杜4号台架变</t>
  </si>
  <si>
    <t>小由</t>
  </si>
  <si>
    <t>高堆</t>
  </si>
  <si>
    <t>大由</t>
  </si>
  <si>
    <t>大由中</t>
  </si>
  <si>
    <t>于林2号</t>
  </si>
  <si>
    <t>高堆3号</t>
  </si>
  <si>
    <t>于林</t>
  </si>
  <si>
    <t>10kV10116魏北线</t>
  </si>
  <si>
    <t>魏湾十里3号井井通</t>
  </si>
  <si>
    <t>十里4号</t>
  </si>
  <si>
    <t>魏湾丁马前4号井井通</t>
  </si>
  <si>
    <t>丁马前</t>
  </si>
  <si>
    <t>丁马前3号</t>
  </si>
  <si>
    <t>魏湾丁马后4号井井通</t>
  </si>
  <si>
    <t>丁马前2#</t>
  </si>
  <si>
    <t>魏湾十里2号井井通</t>
  </si>
  <si>
    <t>十里2号</t>
  </si>
  <si>
    <t>10kV魏北线魏湾丁马5号台架变</t>
  </si>
  <si>
    <t>魏湾十里1号井井通</t>
  </si>
  <si>
    <t>十里</t>
  </si>
  <si>
    <t>十里3</t>
  </si>
  <si>
    <t>丁马</t>
  </si>
  <si>
    <t>丁马后</t>
  </si>
  <si>
    <t>丁马后3号</t>
  </si>
  <si>
    <t>10kV10117魏西线</t>
  </si>
  <si>
    <t>10kV魏西线122-09-10-03号杆G前营煤改电5号台架变</t>
  </si>
  <si>
    <t>魏湾薛楼5号井井通</t>
  </si>
  <si>
    <t>魏湾三里1号井井通</t>
  </si>
  <si>
    <t>魏湾前营4号井井通</t>
  </si>
  <si>
    <t>魏湾前营1号井井通</t>
  </si>
  <si>
    <t>10kV魏西线122-09-14号杆G前营煤改电6号台架变</t>
  </si>
  <si>
    <t>前营</t>
  </si>
  <si>
    <t>后营新村</t>
  </si>
  <si>
    <t>魏湾前营2号井井通</t>
  </si>
  <si>
    <t>魏湾前营3号井井通</t>
  </si>
  <si>
    <t>魏湾前营5号井井通</t>
  </si>
  <si>
    <t>10kV魏西线122-11-05号杆G前营煤改电4号台架变</t>
  </si>
  <si>
    <t>前营村2#</t>
  </si>
  <si>
    <t>魏湾后营西</t>
  </si>
  <si>
    <t>后营3#</t>
  </si>
  <si>
    <t>10kV魏西线李圈3号支线065-10-11G魏湾李圈5号台架变</t>
  </si>
  <si>
    <t>前营3号</t>
  </si>
  <si>
    <t>朵庄</t>
  </si>
  <si>
    <t>10kV魏西线薛楼煤改电南台架变</t>
  </si>
  <si>
    <t>10kV魏西线薛楼煤改电北2台架变</t>
  </si>
  <si>
    <t>相庄</t>
  </si>
  <si>
    <t>丁马南</t>
  </si>
  <si>
    <t>魏湾辛道3号井井通</t>
  </si>
  <si>
    <t>魏湾薛楼2号井井通</t>
  </si>
  <si>
    <t>魏湾后营2号井井通</t>
  </si>
  <si>
    <t>魏湾辛道1号井井通</t>
  </si>
  <si>
    <t>魏湾后营3号井井通</t>
  </si>
  <si>
    <t>魏湾后营4号井井通</t>
  </si>
  <si>
    <t>魏湾后营5号井井通</t>
  </si>
  <si>
    <t>魏湾薛楼7号井井通</t>
  </si>
  <si>
    <t>魏湾后营1号井井通</t>
  </si>
  <si>
    <t>魏湾辛道2号井井通</t>
  </si>
  <si>
    <t>魏湾朵庄1号井井通</t>
  </si>
  <si>
    <t>魏湾后营6号井井通</t>
  </si>
  <si>
    <t>魏湾薛楼4号井井通</t>
  </si>
  <si>
    <t>魏湾薛楼3号井井通</t>
  </si>
  <si>
    <t>魏湾薛楼1号井井通</t>
  </si>
  <si>
    <t>魏湾薛楼6号井井通</t>
  </si>
  <si>
    <t>魏湾相庄1号井井通</t>
  </si>
  <si>
    <t>魏湾丁马南2号</t>
  </si>
  <si>
    <t>10kV魏西线G魏湾相庄2号台架变</t>
  </si>
  <si>
    <t>李圈4号</t>
  </si>
  <si>
    <t>李圈</t>
  </si>
  <si>
    <t>后营北</t>
  </si>
  <si>
    <t>后营南</t>
  </si>
  <si>
    <t>魏湾薛楼5号</t>
  </si>
  <si>
    <t>李圈3号</t>
  </si>
  <si>
    <t>薛楼4号</t>
  </si>
  <si>
    <t>10kV魏西线薛楼后街台架变</t>
  </si>
  <si>
    <t>辛道2号</t>
  </si>
  <si>
    <t>李圈北</t>
  </si>
  <si>
    <t>辛道</t>
  </si>
  <si>
    <t>朵庄2号</t>
  </si>
  <si>
    <t>10kV魏宏线</t>
  </si>
  <si>
    <t>田庄南</t>
  </si>
  <si>
    <t>魏湾西魏2号井井通</t>
  </si>
  <si>
    <t>魏湾薛王6号井井通</t>
  </si>
  <si>
    <t>魏湾薛王3号井井通</t>
  </si>
  <si>
    <t>魏湾西魏4号井井通</t>
  </si>
  <si>
    <t>魏湾薛王2号井井通</t>
  </si>
  <si>
    <t>魏湾东辛1号井井通</t>
  </si>
  <si>
    <t>魏湾薛王4号井井通</t>
  </si>
  <si>
    <t>魏湾西魏1号井井通</t>
  </si>
  <si>
    <t>西魏4号</t>
  </si>
  <si>
    <t>东魏2</t>
  </si>
  <si>
    <t>西魏2号</t>
  </si>
  <si>
    <t>薛王中</t>
  </si>
  <si>
    <t>薛王东</t>
  </si>
  <si>
    <t>田庄北</t>
  </si>
  <si>
    <t>河南</t>
  </si>
  <si>
    <t>河南2号</t>
  </si>
  <si>
    <t>河南3号</t>
  </si>
  <si>
    <t>赵回西</t>
  </si>
  <si>
    <t>薛王北2号</t>
  </si>
  <si>
    <t>魏湾薛王5号井井通</t>
  </si>
  <si>
    <t>魏湾东魏2号井井通</t>
  </si>
  <si>
    <t>魏湾薛王1号井井通</t>
  </si>
  <si>
    <t>魏湾东魏1号井井通</t>
  </si>
  <si>
    <t>东魏</t>
  </si>
  <si>
    <t>赵回</t>
  </si>
  <si>
    <t>魏湾田庄东</t>
  </si>
  <si>
    <t>10kV魏东线G魏湾赵回6号台架变</t>
  </si>
  <si>
    <t>10kV魏东线东魏4号支线30-30-24-05G东魏4号台架变</t>
  </si>
  <si>
    <t>10kV魏东线田庄支线30-15-08G田庄北2号台架变</t>
  </si>
  <si>
    <t>西魏</t>
  </si>
  <si>
    <t>赵回4号</t>
  </si>
  <si>
    <t>东辛3号</t>
  </si>
  <si>
    <t>10kV魏东线赵回西支线30-01-26-14号杆魏湾赵回5号台架变</t>
  </si>
  <si>
    <t>冯庄2</t>
  </si>
  <si>
    <t>东魏3号</t>
  </si>
  <si>
    <t>赵回村公变</t>
  </si>
  <si>
    <t>东辛公变</t>
  </si>
  <si>
    <t>西位北</t>
  </si>
  <si>
    <t>西魏3号</t>
  </si>
  <si>
    <t>蔺桥</t>
  </si>
  <si>
    <t>赵回东</t>
  </si>
  <si>
    <t>薛王4号</t>
  </si>
  <si>
    <t>冯庄公变</t>
  </si>
  <si>
    <t>西魏煤改电</t>
  </si>
  <si>
    <t>魏湾薛王西</t>
  </si>
  <si>
    <t>10kV魏南线</t>
  </si>
  <si>
    <t>魏湾王营北</t>
  </si>
  <si>
    <t>魏湾孙庄4号井井通</t>
  </si>
  <si>
    <t>魏湾孙庄2号井井通</t>
  </si>
  <si>
    <t>魏湾西魏3号井井通</t>
  </si>
  <si>
    <t>三里2号</t>
  </si>
  <si>
    <t>西魏公变</t>
  </si>
  <si>
    <t>魏湾张牌南井井通</t>
  </si>
  <si>
    <t>魏湾孙庄西井井通</t>
  </si>
  <si>
    <t>魏湾黄庄东井井通</t>
  </si>
  <si>
    <t>魏湾黄庄1号井井通</t>
  </si>
  <si>
    <t>王营</t>
  </si>
  <si>
    <t>黄庄北</t>
  </si>
  <si>
    <t>三里商业街公变</t>
  </si>
  <si>
    <t>魏湾张牌西井井通</t>
  </si>
  <si>
    <t>魏湾张牌1号井井通</t>
  </si>
  <si>
    <t>魏湾孙庄5号井井通</t>
  </si>
  <si>
    <t>孙庄2号</t>
  </si>
  <si>
    <t>孙庄南</t>
  </si>
  <si>
    <t>魏湾黄庄2号井井通</t>
  </si>
  <si>
    <t>魏湾黄庄3号井井通</t>
  </si>
  <si>
    <t>魏湾孙庄3号井井通</t>
  </si>
  <si>
    <t>魏湾孙庄1号井井通</t>
  </si>
  <si>
    <t>魏湾张牌2号井井通</t>
  </si>
  <si>
    <t>10kV魏西线张牌扶贫支线021-07-08号杆G张牌扶贫井井通</t>
  </si>
  <si>
    <t>10kV魏南线G魏湾王营4号台架变</t>
  </si>
  <si>
    <t>西魏新村</t>
  </si>
  <si>
    <t>张牌</t>
  </si>
  <si>
    <t>王营2号</t>
  </si>
  <si>
    <t>王营3号</t>
  </si>
  <si>
    <t>三里</t>
  </si>
  <si>
    <t>10kV魏西线西魏后街台架变</t>
  </si>
  <si>
    <t>10kV魏由线</t>
  </si>
  <si>
    <t>魏湾大由4号井井通</t>
  </si>
  <si>
    <t>魏湾大由1号井井通</t>
  </si>
  <si>
    <t>大由西</t>
  </si>
  <si>
    <t>魏湾大由5号井井通</t>
  </si>
  <si>
    <t>魏湾大由3号井井通</t>
  </si>
  <si>
    <t>魏湾大由6号井井通</t>
  </si>
  <si>
    <t>魏湾大由2号井井通</t>
  </si>
  <si>
    <t>临清110kV烟店变电站</t>
  </si>
  <si>
    <t>烟店轴承产业园区供电所</t>
  </si>
  <si>
    <t>10kV1103烟工Ⅰ线</t>
  </si>
  <si>
    <t>荣耀尚城1#公变</t>
  </si>
  <si>
    <t>荣耀尚城2#公变</t>
  </si>
  <si>
    <t>10kV1104烟南线</t>
  </si>
  <si>
    <t>许张寨2</t>
  </si>
  <si>
    <t>曹张寨3</t>
  </si>
  <si>
    <t>许张寨东</t>
  </si>
  <si>
    <t>许张寨</t>
  </si>
  <si>
    <t>曹张寨</t>
  </si>
  <si>
    <t>许张寨3</t>
  </si>
  <si>
    <t>10kV烟南线46G许张寨5台架变</t>
  </si>
  <si>
    <t>牛张寨4</t>
  </si>
  <si>
    <t>许张寨小区公变</t>
  </si>
  <si>
    <t>牛张寨3</t>
  </si>
  <si>
    <t>曹张寨2</t>
  </si>
  <si>
    <t>10kV1105烟棉线</t>
  </si>
  <si>
    <t>牛张寨南</t>
  </si>
  <si>
    <t>烟店公用中</t>
  </si>
  <si>
    <t>前张寨南</t>
  </si>
  <si>
    <t>已拆迁，变压器转移</t>
  </si>
  <si>
    <t>牛张寨2</t>
  </si>
  <si>
    <t>前张寨西</t>
  </si>
  <si>
    <t>烟店公用</t>
  </si>
  <si>
    <t>前张寨北</t>
  </si>
  <si>
    <t>前张寨村</t>
  </si>
  <si>
    <t>10kV烟棉线33G牛张寨6台架变</t>
  </si>
  <si>
    <t>牛张寨</t>
  </si>
  <si>
    <t>10kV烟棉线52G前张寨2台架变</t>
  </si>
  <si>
    <t>牛张寨5</t>
  </si>
  <si>
    <t>前张寨东</t>
  </si>
  <si>
    <t>烟店公用3</t>
  </si>
  <si>
    <t>烟店公用5</t>
  </si>
  <si>
    <t>10kV1106烟工Ⅱ线</t>
  </si>
  <si>
    <t>金昊苑2#</t>
  </si>
  <si>
    <t>贵和佳苑B区2#公变</t>
  </si>
  <si>
    <t>贵和佳苑B区1#公变</t>
  </si>
  <si>
    <t>金昊苑3#</t>
  </si>
  <si>
    <t>金昊苑1#</t>
  </si>
  <si>
    <t>公用4#</t>
  </si>
  <si>
    <t>10kV1107烟王线</t>
  </si>
  <si>
    <t>贵和佳苑1#公变</t>
  </si>
  <si>
    <t>前张寨村1号井井通</t>
  </si>
  <si>
    <t>金昊苑二期公变</t>
  </si>
  <si>
    <t>政府公用2</t>
  </si>
  <si>
    <t>汇景嘉苑</t>
  </si>
  <si>
    <t>贵和佳苑2#公变</t>
  </si>
  <si>
    <t>政府公用1</t>
  </si>
  <si>
    <t>10kV1108烟西线</t>
  </si>
  <si>
    <t>庞烟店前</t>
  </si>
  <si>
    <t>庞烟店6</t>
  </si>
  <si>
    <t>刘烟店村1号井井通</t>
  </si>
  <si>
    <t>杨烟店东</t>
  </si>
  <si>
    <t>杨烟西</t>
  </si>
  <si>
    <t>刘北2</t>
  </si>
  <si>
    <t>庞烟店</t>
  </si>
  <si>
    <t>刘北</t>
  </si>
  <si>
    <t>杨烟店村2号井井通</t>
  </si>
  <si>
    <t>杨烟店</t>
  </si>
  <si>
    <t>10kV烟西线高标准农田杨烟店台架变</t>
  </si>
  <si>
    <t>拳厂5#</t>
  </si>
  <si>
    <t>拳厂2</t>
  </si>
  <si>
    <t>拳厂3#</t>
  </si>
  <si>
    <t>拳厂</t>
  </si>
  <si>
    <t>杨烟东</t>
  </si>
  <si>
    <t>拳厂西</t>
  </si>
  <si>
    <t>拳厂村1号井井通</t>
  </si>
  <si>
    <t>杨烟店前</t>
  </si>
  <si>
    <t>杨烟店村3号井井通</t>
  </si>
  <si>
    <t>庞烟店5</t>
  </si>
  <si>
    <t>拳厂4#</t>
  </si>
  <si>
    <t>庞烟店小区</t>
  </si>
  <si>
    <t>庞烟店东</t>
  </si>
  <si>
    <t>10kV1204烟北Ⅱ线</t>
  </si>
  <si>
    <t>孟口村2</t>
  </si>
  <si>
    <t>冯圈东4#</t>
  </si>
  <si>
    <t>北崔庄西</t>
  </si>
  <si>
    <t>邢坊村1号井井通</t>
  </si>
  <si>
    <t>有户无变压器，智造小镇拆迁时公司已拆回</t>
  </si>
  <si>
    <t>北崔村3号井井通</t>
  </si>
  <si>
    <t>北崔村4号井井通</t>
  </si>
  <si>
    <t>北崔村1号井井通</t>
  </si>
  <si>
    <t>王集村1号井井通</t>
  </si>
  <si>
    <t>冯圈村1号井井通</t>
  </si>
  <si>
    <t>杨圈村1号井井通</t>
  </si>
  <si>
    <t>李圈村</t>
  </si>
  <si>
    <t>10kV烟北二线83G北崔庄公变台架变</t>
  </si>
  <si>
    <t>10kV烟北Ⅱ线冯圈水站82-26G冯圈村6号井井通公变台架变</t>
  </si>
  <si>
    <t>10kV烟北Ⅱ线冯圈水站82-26G冯圈村7号井井通公变台架变</t>
  </si>
  <si>
    <t>冯东（二）</t>
  </si>
  <si>
    <t>杨圈3#</t>
  </si>
  <si>
    <t>冯东（三）</t>
  </si>
  <si>
    <t>杨圈2#公变</t>
  </si>
  <si>
    <t>北崔西3#</t>
  </si>
  <si>
    <t>冯西（三）</t>
  </si>
  <si>
    <t>北崔庄西2</t>
  </si>
  <si>
    <t>冯西4#</t>
  </si>
  <si>
    <t>冯圈东</t>
  </si>
  <si>
    <t>冯东5#</t>
  </si>
  <si>
    <t>孟口村</t>
  </si>
  <si>
    <t>10kV烟北Ⅱ线高标准农田李圈村台架变</t>
  </si>
  <si>
    <t>冯西（2）</t>
  </si>
  <si>
    <t>北崔东2</t>
  </si>
  <si>
    <t>孟口村（3）</t>
  </si>
  <si>
    <t>冯西5#</t>
  </si>
  <si>
    <t>冯圈村4号井井通</t>
  </si>
  <si>
    <t>冯圈村3号井井通</t>
  </si>
  <si>
    <t>北崔村5号井井通</t>
  </si>
  <si>
    <t>冯圈村西</t>
  </si>
  <si>
    <t>杨圈村2号井井通</t>
  </si>
  <si>
    <t>北崔村2号井井通</t>
  </si>
  <si>
    <t>冯圈村5号井井通</t>
  </si>
  <si>
    <t>北崔中2台架变</t>
  </si>
  <si>
    <t>北崔西4#</t>
  </si>
  <si>
    <t>冯中</t>
  </si>
  <si>
    <t>杨圈</t>
  </si>
  <si>
    <t>北崔中</t>
  </si>
  <si>
    <t>孟口村4</t>
  </si>
  <si>
    <t>北崔村6号井井通</t>
  </si>
  <si>
    <t>孟口村1</t>
  </si>
  <si>
    <t>冯圈村2号井井通</t>
  </si>
  <si>
    <t>10kV1205烟北Ⅰ线</t>
  </si>
  <si>
    <t>邢坊东2</t>
  </si>
  <si>
    <t>水坡1</t>
  </si>
  <si>
    <t>水坡（二）</t>
  </si>
  <si>
    <t>邢坊</t>
  </si>
  <si>
    <t>张庄4#</t>
  </si>
  <si>
    <t>邢坊村</t>
  </si>
  <si>
    <t>邢坊村2号井井通</t>
  </si>
  <si>
    <t>10kV烟北I线14G邢坊中台架变</t>
  </si>
  <si>
    <t>水坡村4台架变</t>
  </si>
  <si>
    <t>水坡3</t>
  </si>
  <si>
    <t>张常庄3#</t>
  </si>
  <si>
    <t>水坡村</t>
  </si>
  <si>
    <t>张庄（二）</t>
  </si>
  <si>
    <t>10kV1206桃园线</t>
  </si>
  <si>
    <t>郑厂东</t>
  </si>
  <si>
    <t>王集村7号井井通</t>
  </si>
  <si>
    <t>王集村4号井井通</t>
  </si>
  <si>
    <t>郑厂东村1号井井通</t>
  </si>
  <si>
    <t>邢坊村3号井井通</t>
  </si>
  <si>
    <t>王集中3号</t>
  </si>
  <si>
    <t>王集村3号井井通</t>
  </si>
  <si>
    <t>郑厂东（三）</t>
  </si>
  <si>
    <t>郑厂西</t>
  </si>
  <si>
    <t>郑厂西二</t>
  </si>
  <si>
    <t>魏厂新村</t>
  </si>
  <si>
    <t>郑厂东（二）</t>
  </si>
  <si>
    <t>郑厂东4</t>
  </si>
  <si>
    <t>王集</t>
  </si>
  <si>
    <t>王集中</t>
  </si>
  <si>
    <t>王集村6号井井通</t>
  </si>
  <si>
    <t>郑厂村2号井井通</t>
  </si>
  <si>
    <t>王集村2号井井通</t>
  </si>
  <si>
    <t>堤口村2号井井通</t>
  </si>
  <si>
    <t>王集村5号井井通</t>
  </si>
  <si>
    <t>郑厂西4台架变</t>
  </si>
  <si>
    <t>郑厂东5台架变</t>
  </si>
  <si>
    <t>堤口村</t>
  </si>
  <si>
    <t>王集中2号</t>
  </si>
  <si>
    <t>王集南3号</t>
  </si>
  <si>
    <t>堤口3</t>
  </si>
  <si>
    <t>王集南公变</t>
  </si>
  <si>
    <t>堤口（二）</t>
  </si>
  <si>
    <t>10kV1207东常线</t>
  </si>
  <si>
    <t>刘北1</t>
  </si>
  <si>
    <t>西常村1号井井通</t>
  </si>
  <si>
    <t>位厂村3</t>
  </si>
  <si>
    <t>刘南</t>
  </si>
  <si>
    <t>刘中2</t>
  </si>
  <si>
    <t>西常村2号井井通</t>
  </si>
  <si>
    <t>位厂村2</t>
  </si>
  <si>
    <t>位厂村</t>
  </si>
  <si>
    <t>刘中</t>
  </si>
  <si>
    <t>10kV东常线高标准农田刘烟店台架变</t>
  </si>
  <si>
    <t>10kV东常线高标准农田西常庄台架变</t>
  </si>
  <si>
    <t>刘中3</t>
  </si>
  <si>
    <t>刘南（二）</t>
  </si>
  <si>
    <t>西常</t>
  </si>
  <si>
    <t>东常庄</t>
  </si>
  <si>
    <t>刘南3号</t>
  </si>
  <si>
    <t>魏厂村2号井井通</t>
  </si>
  <si>
    <t>10kV东常线46G位厂西台架变</t>
  </si>
  <si>
    <t>东常庄2#</t>
  </si>
  <si>
    <t>刘中5</t>
  </si>
  <si>
    <t>西常庄2</t>
  </si>
  <si>
    <t>刘南4</t>
  </si>
  <si>
    <t>10kV东常线23G东常庄4台架变</t>
  </si>
  <si>
    <t>10kV1208利民线</t>
  </si>
  <si>
    <t>烟店公用2</t>
  </si>
  <si>
    <t>10kV崔工线</t>
  </si>
  <si>
    <t>许张寨村2号井井通</t>
  </si>
  <si>
    <t>曹张寨村1号井井通</t>
  </si>
  <si>
    <t>宝宇翠湖苑西</t>
  </si>
  <si>
    <t>宝宇翠湖苑东</t>
  </si>
  <si>
    <t>许张寨村1号井井通</t>
  </si>
  <si>
    <t>中轴智慧园1#公变</t>
  </si>
  <si>
    <t>中轴智慧园2#公变</t>
  </si>
  <si>
    <t>中轴智慧园3#公变</t>
  </si>
  <si>
    <t>中轴智慧园4#公变</t>
  </si>
  <si>
    <t>曹张寨新村</t>
  </si>
  <si>
    <t>轴承市场</t>
  </si>
  <si>
    <t>10kV烟南线42G翠湖苑西台架变</t>
  </si>
  <si>
    <t>10kV烟南线42G翠湖苑东台架变</t>
  </si>
  <si>
    <t>10kV崔棉Ⅰ线</t>
  </si>
  <si>
    <t>汪庄（二）</t>
  </si>
  <si>
    <t>李拐村2号井井通</t>
  </si>
  <si>
    <t>汪庄3</t>
  </si>
  <si>
    <t>李拐村3号井井通</t>
  </si>
  <si>
    <t>王庄村公变</t>
  </si>
  <si>
    <t>汪庄公变</t>
  </si>
  <si>
    <t>王庄2</t>
  </si>
  <si>
    <t>10kV崔棉Ⅰ线高标准农田李拐村台架变</t>
  </si>
  <si>
    <t>10kV崔棉Ⅰ线高标准农田汪庄3#台架变</t>
  </si>
  <si>
    <t>李拐5#</t>
  </si>
  <si>
    <t>王庄村南公变</t>
  </si>
  <si>
    <t>李拐村</t>
  </si>
  <si>
    <t>汪庄村1号井井通</t>
  </si>
  <si>
    <t>李拐3</t>
  </si>
  <si>
    <t>10kV崔棉I线71G李拐村6台架变</t>
  </si>
  <si>
    <t>10kV崔棉I线39G李拐村7台架变</t>
  </si>
  <si>
    <t>李拐4#</t>
  </si>
  <si>
    <t>李拐2</t>
  </si>
  <si>
    <t>王庄东公变</t>
  </si>
  <si>
    <t>10kV崔棉Ⅱ线</t>
  </si>
  <si>
    <t>王沿村北公变</t>
  </si>
  <si>
    <t>南崔2#公变</t>
  </si>
  <si>
    <t>王沿村中2</t>
  </si>
  <si>
    <t>王沿村1号井井通</t>
  </si>
  <si>
    <t>陈辛庄村2号井井通</t>
  </si>
  <si>
    <t>10kV烟棉线120G樊庄村2号井井通台架变</t>
  </si>
  <si>
    <t>10kV烟棉线120G樊庄村1号井井通台架变</t>
  </si>
  <si>
    <t>10kV烟棉线81G南崔3号井井通台架变</t>
  </si>
  <si>
    <t>大罗卜1号井井通</t>
  </si>
  <si>
    <t>樊庄南</t>
  </si>
  <si>
    <t>南崔4号</t>
  </si>
  <si>
    <t>10kV烟棉线119G陈辛庄5号井井通台架变</t>
  </si>
  <si>
    <t>10kV崔棉Ⅱ线高标准农田大罗卜村1#台架变</t>
  </si>
  <si>
    <t>10kV崔棉Ⅱ线高标准农田南崔庄台架变</t>
  </si>
  <si>
    <t>10kV崔棉Ⅱ线高标准农田樊庄村2#台架变</t>
  </si>
  <si>
    <t>10kV崔棉Ⅱ线高标准农田娄子坡2#台架变</t>
  </si>
  <si>
    <t>10kV崔棉Ⅱ线高标准农田王沿村台架变</t>
  </si>
  <si>
    <t>10kV崔棉Ⅱ线高标准农田陈辛庄台架变</t>
  </si>
  <si>
    <t>10kV崔棉Ⅱ线高标准农田樊庄村1#台架变</t>
  </si>
  <si>
    <t>10kV崔棉Ⅱ线高标准农田大罗卜村2#台架变</t>
  </si>
  <si>
    <t>王沿村</t>
  </si>
  <si>
    <t>辛庄西村</t>
  </si>
  <si>
    <t>陈辛庄村3号井井通</t>
  </si>
  <si>
    <t>陈辛庄村4号井井通</t>
  </si>
  <si>
    <t>大罗卜村公变</t>
  </si>
  <si>
    <t>樊庄村2</t>
  </si>
  <si>
    <t>大罗卜2号井井通</t>
  </si>
  <si>
    <t>王沿村2号井井通</t>
  </si>
  <si>
    <t>陈辛庄村1号井井通</t>
  </si>
  <si>
    <t>大罗卜3号井井通</t>
  </si>
  <si>
    <t>南崔村2号井井通</t>
  </si>
  <si>
    <t>南崔村1号井井通</t>
  </si>
  <si>
    <t>10kV崔棉Ⅱ线6G樊庄村5台架变</t>
  </si>
  <si>
    <t>10kV崔棉Ⅱ线6G辛庄6台架变</t>
  </si>
  <si>
    <t>10kV崔棉Ⅱ线32G大罗卜2台架变</t>
  </si>
  <si>
    <t>王沿村中3台架变</t>
  </si>
  <si>
    <t>大罗卜北</t>
  </si>
  <si>
    <t>南崔5</t>
  </si>
  <si>
    <t>王沿村东</t>
  </si>
  <si>
    <t>南崔</t>
  </si>
  <si>
    <t>辛庄东公变</t>
  </si>
  <si>
    <t>康庄2</t>
  </si>
  <si>
    <t>樊庄4号</t>
  </si>
  <si>
    <t>大罗卜中</t>
  </si>
  <si>
    <t>大罗卜</t>
  </si>
  <si>
    <t>樊庄村</t>
  </si>
  <si>
    <t>大萝卜西</t>
  </si>
  <si>
    <t>10kV崔王Ⅰ线</t>
  </si>
  <si>
    <t>路庄西</t>
  </si>
  <si>
    <t>路庄村1号井井通</t>
  </si>
  <si>
    <t>康庄村1号井井通</t>
  </si>
  <si>
    <t>青磙</t>
  </si>
  <si>
    <t>娄子坡5#</t>
  </si>
  <si>
    <t>娄子坡</t>
  </si>
  <si>
    <t>娄子坡3</t>
  </si>
  <si>
    <t>10kV崔王Ⅰ线高标准农田西路庄台架变</t>
  </si>
  <si>
    <t>10kV崔王Ⅰ线高标准农田娄子坡1#台架变</t>
  </si>
  <si>
    <t>10kV崔王Ⅰ线高标准农田青石磙1#台架变</t>
  </si>
  <si>
    <t>10kV崔王Ⅰ线高标准农田汪庄2#台架变</t>
  </si>
  <si>
    <t>10kV崔王Ⅰ线高标准农田汪庄1#台架变</t>
  </si>
  <si>
    <t>10kV崔王Ⅰ线高标准农田青石磙2#台架变</t>
  </si>
  <si>
    <t>青石磙</t>
  </si>
  <si>
    <t>路庄南</t>
  </si>
  <si>
    <t>青磙公变</t>
  </si>
  <si>
    <t>汪庄村2号井井通</t>
  </si>
  <si>
    <t>汪庄村3号井井通</t>
  </si>
  <si>
    <t>10kV崔王I线44G康庄南台架变</t>
  </si>
  <si>
    <t>汪庄4</t>
  </si>
  <si>
    <t>康庄3#</t>
  </si>
  <si>
    <t>娄子坡4#</t>
  </si>
  <si>
    <t>青磙4#</t>
  </si>
  <si>
    <t>娄子坡2</t>
  </si>
  <si>
    <t>康庄</t>
  </si>
  <si>
    <t>赵庄供电所</t>
  </si>
  <si>
    <t>10kV1063沈油线</t>
  </si>
  <si>
    <t>赵庄找军营南1号井井通</t>
  </si>
  <si>
    <t>赵庄找军营西6号井井通</t>
  </si>
  <si>
    <t>找军营西2号</t>
  </si>
  <si>
    <t>找军营中2号</t>
  </si>
  <si>
    <t>赵庄找军营北4号井井通</t>
  </si>
  <si>
    <t>赵庄找军营西北3号井井通</t>
  </si>
  <si>
    <t>赵庄找军营东北5号井井通</t>
  </si>
  <si>
    <t>赵庄找军营东2号井井通</t>
  </si>
  <si>
    <t>赵庄北3号</t>
  </si>
  <si>
    <t>赵庄西3#</t>
  </si>
  <si>
    <t>后丁2号</t>
  </si>
  <si>
    <t>赵庄北二</t>
  </si>
  <si>
    <t>赵庄友礼</t>
  </si>
  <si>
    <t>赵西成</t>
  </si>
  <si>
    <t>赵庄西</t>
  </si>
  <si>
    <t>赵庄新区</t>
  </si>
  <si>
    <t>找军营西</t>
  </si>
  <si>
    <t>找军营东2号</t>
  </si>
  <si>
    <t>10kV沈油线找军营南井井通支090-08G找军营南台架变</t>
  </si>
  <si>
    <t>赵庄村3号</t>
  </si>
  <si>
    <t>赵庄中2号</t>
  </si>
  <si>
    <t>找军营中</t>
  </si>
  <si>
    <t>赵庄东北</t>
  </si>
  <si>
    <t>赵庄西北</t>
  </si>
  <si>
    <t>10kV沈油线赵庄东支46-14G赵庄东北2号台架变</t>
  </si>
  <si>
    <t>赵庄北公变</t>
  </si>
  <si>
    <t>找军营东</t>
  </si>
  <si>
    <t>10kV沈油线139G后丁东北台架变</t>
  </si>
  <si>
    <t>10kV1064沈姚线</t>
  </si>
  <si>
    <t>赵坊东公变</t>
  </si>
  <si>
    <t>赵坊</t>
  </si>
  <si>
    <t>姚里庄南2号</t>
  </si>
  <si>
    <t>姚里庄南1号</t>
  </si>
  <si>
    <t>姚里庄中</t>
  </si>
  <si>
    <t>赵坊西公变</t>
  </si>
  <si>
    <t>10kV沈姚线赵坊支025-04-07-03G赵坊南台架变</t>
  </si>
  <si>
    <t>姚里庄北</t>
  </si>
  <si>
    <t>姚里庄东</t>
  </si>
  <si>
    <t>10kV沈姚线姚里庄西支17-6-1G姚里庄6号台架变</t>
  </si>
  <si>
    <t>冯庄中</t>
  </si>
  <si>
    <t>10kV1066沈庞线</t>
  </si>
  <si>
    <t>杨千户北</t>
  </si>
  <si>
    <t>由庄4号</t>
  </si>
  <si>
    <t>赵庄由庄1号井井通</t>
  </si>
  <si>
    <t>赵庄沈庄2号井井通</t>
  </si>
  <si>
    <t>沈庄北1号</t>
  </si>
  <si>
    <t>沈庄西3号</t>
  </si>
  <si>
    <t>赵庄沈庄5号井井通</t>
  </si>
  <si>
    <t>杨千户</t>
  </si>
  <si>
    <t>沈庄北2号</t>
  </si>
  <si>
    <t>沈庄西2号</t>
  </si>
  <si>
    <t>沈庄西</t>
  </si>
  <si>
    <t>赵庄沈庄3号井井通</t>
  </si>
  <si>
    <t>沈庄北3#</t>
  </si>
  <si>
    <t>10kV沈庞线26G沈庄西北台架变</t>
  </si>
  <si>
    <t>10kV沈庞线17G姜庄南台架</t>
  </si>
  <si>
    <t>10kV沈庞线沈庄西支26-06G沈庄中心村2号台架变</t>
  </si>
  <si>
    <t>沈庄中心村</t>
  </si>
  <si>
    <t>杨千户3号</t>
  </si>
  <si>
    <t>10kV1074沈丁线</t>
  </si>
  <si>
    <t>南丁</t>
  </si>
  <si>
    <t>南丁北</t>
  </si>
  <si>
    <t>南丁2号</t>
  </si>
  <si>
    <t>南丁西</t>
  </si>
  <si>
    <t>南丁3号</t>
  </si>
  <si>
    <t>南丁前街</t>
  </si>
  <si>
    <t>临清35kV赵坊变电站</t>
  </si>
  <si>
    <t>10kV1075赵南线</t>
  </si>
  <si>
    <t>红庙周</t>
  </si>
  <si>
    <t>赵庄西2号公变</t>
  </si>
  <si>
    <t>红庙周北</t>
  </si>
  <si>
    <t>红庙周2号</t>
  </si>
  <si>
    <t>老周庄</t>
  </si>
  <si>
    <t>红庙周南2号台架变</t>
  </si>
  <si>
    <t>老周庄北</t>
  </si>
  <si>
    <t>红庙周南</t>
  </si>
  <si>
    <t>10kV1076赵北线</t>
  </si>
  <si>
    <t>车子周西</t>
  </si>
  <si>
    <t>车子周南</t>
  </si>
  <si>
    <t>相庄中</t>
  </si>
  <si>
    <t>相庄东</t>
  </si>
  <si>
    <t>相庄南</t>
  </si>
  <si>
    <t>赵庄车子周1号井井通</t>
  </si>
  <si>
    <t>伞匠庄东</t>
  </si>
  <si>
    <t>10kV赵北线05G赵庄所台架变</t>
  </si>
  <si>
    <t>赵庄伞匠庄1号井井通</t>
  </si>
  <si>
    <t>相庄西2号</t>
  </si>
  <si>
    <t>伞匠庄3号</t>
  </si>
  <si>
    <t>车子周</t>
  </si>
  <si>
    <t>相庄北</t>
  </si>
  <si>
    <t>伞匠庄</t>
  </si>
  <si>
    <t>相庄西</t>
  </si>
  <si>
    <t>10kV1078赵王线</t>
  </si>
  <si>
    <t>前营东</t>
  </si>
  <si>
    <t>赵庄后营1号井井通</t>
  </si>
  <si>
    <t>赵庄齐楼东南3号井井通</t>
  </si>
  <si>
    <t>赵庄谭庄南3号井井通</t>
  </si>
  <si>
    <t>赵庄谭庄中1号井井通</t>
  </si>
  <si>
    <t>赵庄黄庄1号井井通</t>
  </si>
  <si>
    <t>赵庄蔡庄南3号井井通</t>
  </si>
  <si>
    <t>齐楼中</t>
  </si>
  <si>
    <t>赵庄王集张成1号井井通</t>
  </si>
  <si>
    <t>赵庄王集西北1号井井通</t>
  </si>
  <si>
    <t>赵庄王集东北3号井井通</t>
  </si>
  <si>
    <t>赵庄王集东南4号井井通</t>
  </si>
  <si>
    <t>10kV赵王线46G王集8号台架变</t>
  </si>
  <si>
    <t>齐楼西公变</t>
  </si>
  <si>
    <t>赵庄王集北2号井井通</t>
  </si>
  <si>
    <t>蔡庄西</t>
  </si>
  <si>
    <t>王集西</t>
  </si>
  <si>
    <t>王集张成2号</t>
  </si>
  <si>
    <t>蔡庄中</t>
  </si>
  <si>
    <t>十八里村</t>
  </si>
  <si>
    <t>齐楼西</t>
  </si>
  <si>
    <t>蔡庄南</t>
  </si>
  <si>
    <t>黄庄南</t>
  </si>
  <si>
    <t>蔡庄东</t>
  </si>
  <si>
    <t>黄庄中</t>
  </si>
  <si>
    <t>赵庄前营1号井井通</t>
  </si>
  <si>
    <t>赵庄齐楼8号井井通</t>
  </si>
  <si>
    <t>赵庄谭庄北1号井井通</t>
  </si>
  <si>
    <t>赵庄齐楼东北1号井井通</t>
  </si>
  <si>
    <t>赵庄蔡庄西北1号井井通</t>
  </si>
  <si>
    <t>赵庄齐楼北2号井井通</t>
  </si>
  <si>
    <t>双庙北</t>
  </si>
  <si>
    <t>赵庄蔡庄西南2号井井通</t>
  </si>
  <si>
    <t>赵庄齐楼南5号井井通</t>
  </si>
  <si>
    <t>赵庄蔡庄北1号井井通</t>
  </si>
  <si>
    <t>赵庄王集南5号井井通</t>
  </si>
  <si>
    <t>10kV赵王线齐楼支74-08G齐楼北2号台架变</t>
  </si>
  <si>
    <t>10kV赵王线齐楼支75-12-06G齐楼西北柱上变</t>
  </si>
  <si>
    <t>王集北</t>
  </si>
  <si>
    <t>屈庄</t>
  </si>
  <si>
    <t>王集东祥</t>
  </si>
  <si>
    <t>前营中</t>
  </si>
  <si>
    <t>屈庄北</t>
  </si>
  <si>
    <t>齐楼北</t>
  </si>
  <si>
    <t>十八里村北</t>
  </si>
  <si>
    <t>后营西</t>
  </si>
  <si>
    <t>双庙中</t>
  </si>
  <si>
    <t>齐楼南公变</t>
  </si>
  <si>
    <t>后营</t>
  </si>
  <si>
    <t>十八里村中</t>
  </si>
  <si>
    <t>10kV沈工Ⅱ线</t>
  </si>
  <si>
    <t>五股道公变</t>
  </si>
  <si>
    <t>赵庄五股道西南2号井井通</t>
  </si>
  <si>
    <t>李将夏西</t>
  </si>
  <si>
    <t>赵庄李将夏1号井井通</t>
  </si>
  <si>
    <t>赵庄李将夏2号井井通</t>
  </si>
  <si>
    <t>天宫庙中</t>
  </si>
  <si>
    <t>五股道西公变</t>
  </si>
  <si>
    <t>天宫庙西</t>
  </si>
  <si>
    <t>庞庄6号</t>
  </si>
  <si>
    <t>五股道西</t>
  </si>
  <si>
    <t>李将夏3号</t>
  </si>
  <si>
    <t>庞庄中</t>
  </si>
  <si>
    <t>天宫庙南</t>
  </si>
  <si>
    <t>庞庄七</t>
  </si>
  <si>
    <t>李将夏</t>
  </si>
  <si>
    <t>李将夏东</t>
  </si>
  <si>
    <t>赵庄庞庄1号井井通</t>
  </si>
  <si>
    <t>五股道西2号</t>
  </si>
  <si>
    <t>董庄东</t>
  </si>
  <si>
    <t>庞东</t>
  </si>
  <si>
    <t>五股道中</t>
  </si>
  <si>
    <t>赵庄五股道东南3号井井通</t>
  </si>
  <si>
    <t>赵庄五股道西1号井井通</t>
  </si>
  <si>
    <t>赵庄庞庄2号井井通</t>
  </si>
  <si>
    <t>10kV沈工线五股道支043-033G五股道西4号台架变</t>
  </si>
  <si>
    <t>10kV沈工二线庞庄支63-58G庞庄5号柱上变</t>
  </si>
  <si>
    <t>10kV沈工线庞庄支56-53-1G庞庄南2号台架变</t>
  </si>
  <si>
    <t>李将夏南公变</t>
  </si>
  <si>
    <t>天宫庙公变</t>
  </si>
  <si>
    <t>天宫庙东</t>
  </si>
  <si>
    <t>10kV沈庞Ⅱ线</t>
  </si>
  <si>
    <t>李庄东</t>
  </si>
  <si>
    <t>匙庄</t>
  </si>
  <si>
    <t>李庄北</t>
  </si>
  <si>
    <t>赵庄沈庄1号井井通</t>
  </si>
  <si>
    <t>李庄中公变</t>
  </si>
  <si>
    <t>由庄南</t>
  </si>
  <si>
    <t>沈庄东5号</t>
  </si>
  <si>
    <t>沈庄东2号</t>
  </si>
  <si>
    <t>匙庄北</t>
  </si>
  <si>
    <t>五股道东</t>
  </si>
  <si>
    <t>沈庄东3号</t>
  </si>
  <si>
    <t>赵庄由庄西北2号井井通</t>
  </si>
  <si>
    <t>赵庄由庄南4号井井通</t>
  </si>
  <si>
    <t>匙庄北2号</t>
  </si>
  <si>
    <t>由庄西</t>
  </si>
  <si>
    <t>沈庄东1号</t>
  </si>
  <si>
    <t>沈庄南</t>
  </si>
  <si>
    <t>10kV尚东线尚南3号台架变</t>
  </si>
  <si>
    <t>10kV康南线</t>
  </si>
  <si>
    <t>10kV康南线王屯5号台架变</t>
  </si>
  <si>
    <t>10kV康南线肖庄4号台架变</t>
  </si>
  <si>
    <t>10kV盛丁线</t>
  </si>
  <si>
    <t>10kV盛丁线西马4号台架变</t>
  </si>
  <si>
    <t>10kV盛北线</t>
  </si>
  <si>
    <t>10kV盛北线后李3号台架变</t>
  </si>
  <si>
    <t>10kV盛回线张庄西台架变</t>
  </si>
  <si>
    <t>10kV盛马线</t>
  </si>
  <si>
    <t>10kV盛马线东马3号台架变</t>
  </si>
  <si>
    <t>10kV胡东线西胡北3号台架变</t>
  </si>
  <si>
    <t>10kV东胡线作中村3号台架变</t>
  </si>
  <si>
    <t xml:space="preserve">10kV杨八里线杨八里5号台架变 </t>
  </si>
  <si>
    <t>10kV尚工线仓上南2号台架变</t>
  </si>
  <si>
    <t>10kV魏宏线冯庄北台架</t>
  </si>
  <si>
    <t>10kV魏宏线冯庄东台架变</t>
  </si>
  <si>
    <t>10kV尚南线焦东4号台架变</t>
  </si>
  <si>
    <t>10kV辛和线</t>
  </si>
  <si>
    <t>10kV辛和线东周4号台架变</t>
  </si>
  <si>
    <t>10kV路东线西二庄4号台架变</t>
  </si>
  <si>
    <t>10kV路工Ⅱ线后常二庄3号台架变</t>
  </si>
  <si>
    <t>10kV官东线方辛庄3号台架变</t>
  </si>
  <si>
    <t>10kV官东线郭屯5号台架变</t>
  </si>
  <si>
    <t>10kV辛北线</t>
  </si>
  <si>
    <t>10kV辛北线郭屯6号台架变</t>
  </si>
  <si>
    <t>10kV辛和线小辛庄5号台架变</t>
  </si>
  <si>
    <t>10kV辛和线冶庄东台架变</t>
  </si>
  <si>
    <t>10kV辛鑫线</t>
  </si>
  <si>
    <t>10kV辛鑫线千户营4号台架变</t>
  </si>
  <si>
    <t>10kV朱北线房村厂5号台架变</t>
  </si>
  <si>
    <t>10kV朱北线房村厂6号台架变</t>
  </si>
  <si>
    <t>10kV朱北线长有台架变</t>
  </si>
  <si>
    <t>50</t>
  </si>
  <si>
    <t>10kV朱东线姬庄5号台架变</t>
  </si>
  <si>
    <t>10kV朱南线里南5号台架变</t>
  </si>
  <si>
    <t>10kV朱南线兴庄3号台架变</t>
  </si>
  <si>
    <t>10kV朱南线薛店北6号台架变</t>
  </si>
  <si>
    <t>10kV朱南线薛店南5台架变</t>
  </si>
  <si>
    <t>10kV朱西线朱庄7南台架变</t>
  </si>
  <si>
    <t>亢庙公变7号</t>
  </si>
  <si>
    <t>亢庙公变8号</t>
  </si>
  <si>
    <t>由集东2号</t>
  </si>
  <si>
    <t>10kV松工北线</t>
  </si>
  <si>
    <t>10kV松工北线松北东5号台架变</t>
  </si>
  <si>
    <t>10kV王井线宋庄7号台架变</t>
  </si>
  <si>
    <t>10kV唐社线12140粮所口东台架变</t>
  </si>
  <si>
    <t>10kV顺园线12141茅寨东南台架变</t>
  </si>
  <si>
    <t>10kV盛回线小陈4号台架变</t>
  </si>
  <si>
    <t>10kV盛南线</t>
  </si>
  <si>
    <t>10kV盛南线兴安集5号台架变</t>
  </si>
  <si>
    <t>10kV康东线</t>
  </si>
  <si>
    <t>10kV康东线端丁5号台架变</t>
  </si>
  <si>
    <t>10kV盛回线吕桥4号台架变</t>
  </si>
  <si>
    <t>10kV盛马线颜庄3号台架变</t>
  </si>
  <si>
    <t>10kV康南线庞维4号台架变</t>
  </si>
  <si>
    <t xml:space="preserve">10kV石东线柴庄北台架变
</t>
  </si>
  <si>
    <t>10kV康北线</t>
  </si>
  <si>
    <t>10kV康北线康三北2号台架变</t>
  </si>
  <si>
    <t>10kV辛鑫线王刘2号台架变</t>
  </si>
  <si>
    <t>10kV朱西线朱庄1南台架变</t>
  </si>
  <si>
    <t>10kV盛工线</t>
  </si>
  <si>
    <t>10kV盛工线柴庄2号台架变</t>
  </si>
  <si>
    <t>10kV康棉线</t>
  </si>
  <si>
    <t>10kV康棉线南公变4号台架变</t>
  </si>
  <si>
    <t>10kV盛马线大万2号台架变</t>
  </si>
  <si>
    <t>朱庄2东台架变</t>
  </si>
  <si>
    <t>李堂西南台架变</t>
  </si>
  <si>
    <t>10kV康北线梅井5号台架变</t>
  </si>
  <si>
    <t>10kV康棉线康五4号台架变</t>
  </si>
  <si>
    <t>10kV尚西线</t>
  </si>
  <si>
    <t>10kV尚西线岩庄2号台架变</t>
  </si>
  <si>
    <t>冠县供电公司</t>
  </si>
  <si>
    <t>城西站</t>
  </si>
  <si>
    <r>
      <rPr>
        <sz val="11"/>
        <rFont val="Courier New"/>
        <charset val="134"/>
      </rPr>
      <t>10KV1105</t>
    </r>
    <r>
      <rPr>
        <sz val="11"/>
        <rFont val="宋体"/>
        <charset val="134"/>
      </rPr>
      <t>城园Ⅰ线</t>
    </r>
  </si>
  <si>
    <r>
      <rPr>
        <sz val="11"/>
        <rFont val="Courier New"/>
        <charset val="134"/>
      </rPr>
      <t>范庄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</si>
  <si>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范庄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号排灌</t>
    </r>
  </si>
  <si>
    <t>范庄街里</t>
  </si>
  <si>
    <t>马宋店</t>
  </si>
  <si>
    <r>
      <rPr>
        <sz val="11"/>
        <rFont val="宋体"/>
        <charset val="134"/>
      </rPr>
      <t>马宋店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</si>
  <si>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马宋店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</si>
  <si>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马宋店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</si>
  <si>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马宋店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</si>
  <si>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马宋店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</si>
  <si>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马宋店</t>
    </r>
    <r>
      <rPr>
        <sz val="11"/>
        <rFont val="Courier New"/>
        <charset val="134"/>
      </rPr>
      <t>6</t>
    </r>
    <r>
      <rPr>
        <sz val="11"/>
        <rFont val="宋体"/>
        <charset val="134"/>
      </rPr>
      <t>号排灌</t>
    </r>
  </si>
  <si>
    <t>马宋店南照明</t>
  </si>
  <si>
    <t>王庄子北</t>
  </si>
  <si>
    <t>王庄子南公变</t>
  </si>
  <si>
    <r>
      <rPr>
        <sz val="11"/>
        <rFont val="宋体"/>
        <charset val="134"/>
      </rPr>
      <t>西范庄</t>
    </r>
    <r>
      <rPr>
        <sz val="11"/>
        <rFont val="Courier New"/>
        <charset val="134"/>
      </rPr>
      <t>2#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</si>
  <si>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滨河西线</t>
    </r>
  </si>
  <si>
    <r>
      <rPr>
        <sz val="11"/>
        <rFont val="Courier New"/>
        <charset val="134"/>
      </rPr>
      <t>5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1#</t>
    </r>
  </si>
  <si>
    <r>
      <rPr>
        <sz val="11"/>
        <rFont val="Courier New"/>
        <charset val="134"/>
      </rPr>
      <t>5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2#</t>
    </r>
  </si>
  <si>
    <r>
      <rPr>
        <sz val="11"/>
        <rFont val="Courier New"/>
        <charset val="134"/>
      </rPr>
      <t>5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3#</t>
    </r>
  </si>
  <si>
    <r>
      <rPr>
        <sz val="11"/>
        <rFont val="宋体"/>
        <charset val="134"/>
      </rPr>
      <t>滨湖壹号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</si>
  <si>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滨湖壹号</t>
    </r>
    <r>
      <rPr>
        <sz val="11"/>
        <rFont val="Courier New"/>
        <charset val="134"/>
      </rPr>
      <t>2#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</si>
  <si>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滨湖壹号</t>
    </r>
    <r>
      <rPr>
        <sz val="11"/>
        <rFont val="Courier New"/>
        <charset val="134"/>
      </rPr>
      <t>3#</t>
    </r>
    <r>
      <rPr>
        <sz val="11"/>
        <rFont val="宋体"/>
        <charset val="134"/>
      </rPr>
      <t>变压器</t>
    </r>
  </si>
  <si>
    <t>常兴花园</t>
  </si>
  <si>
    <t>教师进修住宅楼</t>
  </si>
  <si>
    <t>靖庄</t>
  </si>
  <si>
    <r>
      <rPr>
        <sz val="11"/>
        <rFont val="宋体"/>
        <charset val="134"/>
      </rPr>
      <t>靖庄</t>
    </r>
    <r>
      <rPr>
        <sz val="11"/>
        <rFont val="Courier New"/>
        <charset val="134"/>
      </rPr>
      <t>2</t>
    </r>
  </si>
  <si>
    <r>
      <rPr>
        <sz val="11"/>
        <rFont val="宋体"/>
        <charset val="134"/>
      </rPr>
      <t>美树湾小区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</si>
  <si>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美树湾小区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</si>
  <si>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美树湾小区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</si>
  <si>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美树湾小区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</si>
  <si>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美树湾小区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</si>
  <si>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南关</t>
    </r>
    <r>
      <rPr>
        <sz val="11"/>
        <rFont val="Courier New"/>
        <charset val="134"/>
      </rPr>
      <t>2</t>
    </r>
  </si>
  <si>
    <r>
      <rPr>
        <sz val="11"/>
        <rFont val="宋体"/>
        <charset val="134"/>
      </rPr>
      <t>南关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</si>
  <si>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南关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</si>
  <si>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南关</t>
    </r>
    <r>
      <rPr>
        <sz val="11"/>
        <rFont val="Courier New"/>
        <charset val="134"/>
      </rPr>
      <t>5</t>
    </r>
  </si>
  <si>
    <r>
      <rPr>
        <sz val="11"/>
        <rFont val="宋体"/>
        <charset val="134"/>
      </rPr>
      <t>南关</t>
    </r>
    <r>
      <rPr>
        <sz val="11"/>
        <rFont val="Courier New"/>
        <charset val="134"/>
      </rPr>
      <t>6</t>
    </r>
  </si>
  <si>
    <r>
      <rPr>
        <sz val="11"/>
        <rFont val="宋体"/>
        <charset val="134"/>
      </rPr>
      <t>南街</t>
    </r>
    <r>
      <rPr>
        <sz val="11"/>
        <rFont val="Courier New"/>
        <charset val="134"/>
      </rPr>
      <t>2</t>
    </r>
  </si>
  <si>
    <r>
      <rPr>
        <sz val="11"/>
        <rFont val="宋体"/>
        <charset val="134"/>
      </rPr>
      <t>南街</t>
    </r>
    <r>
      <rPr>
        <sz val="11"/>
        <rFont val="Courier New"/>
        <charset val="134"/>
      </rPr>
      <t>3#</t>
    </r>
  </si>
  <si>
    <r>
      <rPr>
        <sz val="11"/>
        <rFont val="宋体"/>
        <charset val="134"/>
      </rPr>
      <t>南街</t>
    </r>
    <r>
      <rPr>
        <sz val="11"/>
        <rFont val="Courier New"/>
        <charset val="134"/>
      </rPr>
      <t>4#</t>
    </r>
  </si>
  <si>
    <r>
      <rPr>
        <sz val="11"/>
        <rFont val="宋体"/>
        <charset val="134"/>
      </rPr>
      <t>清泉一品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配电变压器</t>
    </r>
  </si>
  <si>
    <r>
      <rPr>
        <sz val="11"/>
        <rFont val="宋体"/>
        <charset val="134"/>
      </rPr>
      <t>清泉一品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2#</t>
    </r>
    <r>
      <rPr>
        <sz val="11"/>
        <rFont val="宋体"/>
        <charset val="134"/>
      </rPr>
      <t>配电变压器</t>
    </r>
  </si>
  <si>
    <r>
      <rPr>
        <sz val="11"/>
        <rFont val="宋体"/>
        <charset val="134"/>
      </rPr>
      <t>清泉一品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3#</t>
    </r>
    <r>
      <rPr>
        <sz val="11"/>
        <rFont val="宋体"/>
        <charset val="134"/>
      </rPr>
      <t>配电变压器</t>
    </r>
  </si>
  <si>
    <r>
      <rPr>
        <sz val="11"/>
        <rFont val="宋体"/>
        <charset val="134"/>
      </rPr>
      <t>清泉一品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</si>
  <si>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清泉一品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配电变压器</t>
    </r>
  </si>
  <si>
    <r>
      <rPr>
        <sz val="11"/>
        <rFont val="宋体"/>
        <charset val="134"/>
      </rPr>
      <t>清泉一品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2#</t>
    </r>
    <r>
      <rPr>
        <sz val="11"/>
        <rFont val="宋体"/>
        <charset val="134"/>
      </rPr>
      <t>配电变压器</t>
    </r>
  </si>
  <si>
    <r>
      <rPr>
        <sz val="11"/>
        <rFont val="宋体"/>
        <charset val="134"/>
      </rPr>
      <t>清泉一品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</si>
  <si>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清泉一品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</si>
  <si>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清泉一品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</si>
  <si>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西街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号排灌</t>
    </r>
  </si>
  <si>
    <t>西街公变</t>
  </si>
  <si>
    <r>
      <rPr>
        <sz val="11"/>
        <rFont val="宋体"/>
        <charset val="134"/>
      </rPr>
      <t>西街公变</t>
    </r>
    <r>
      <rPr>
        <sz val="11"/>
        <rFont val="Courier New"/>
        <charset val="134"/>
      </rPr>
      <t>3#</t>
    </r>
  </si>
  <si>
    <t>西街内</t>
  </si>
  <si>
    <t>西街外</t>
  </si>
  <si>
    <r>
      <rPr>
        <sz val="11"/>
        <rFont val="宋体"/>
        <charset val="134"/>
      </rPr>
      <t>西街西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</si>
  <si>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县政府家</t>
  </si>
  <si>
    <r>
      <rPr>
        <sz val="11"/>
        <rFont val="宋体"/>
        <charset val="134"/>
      </rPr>
      <t>张尹庄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</si>
  <si>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张尹庄</t>
    </r>
    <r>
      <rPr>
        <sz val="11"/>
        <rFont val="Courier New"/>
        <charset val="134"/>
      </rPr>
      <t>2</t>
    </r>
  </si>
  <si>
    <r>
      <rPr>
        <sz val="11"/>
        <rFont val="宋体"/>
        <charset val="134"/>
      </rPr>
      <t>张尹庄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</si>
  <si>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张尹庄</t>
    </r>
    <r>
      <rPr>
        <sz val="11"/>
        <rFont val="Courier New"/>
        <charset val="134"/>
      </rPr>
      <t>5</t>
    </r>
  </si>
  <si>
    <r>
      <rPr>
        <sz val="11"/>
        <rFont val="宋体"/>
        <charset val="134"/>
      </rPr>
      <t>张尹庄</t>
    </r>
    <r>
      <rPr>
        <sz val="11"/>
        <rFont val="Courier New"/>
        <charset val="134"/>
      </rPr>
      <t>6#</t>
    </r>
  </si>
  <si>
    <r>
      <rPr>
        <sz val="11"/>
        <rFont val="宋体"/>
        <charset val="134"/>
      </rPr>
      <t>张尹庄</t>
    </r>
    <r>
      <rPr>
        <sz val="11"/>
        <rFont val="Courier New"/>
        <charset val="134"/>
      </rPr>
      <t>7</t>
    </r>
  </si>
  <si>
    <r>
      <rPr>
        <sz val="11"/>
        <rFont val="宋体"/>
        <charset val="134"/>
      </rPr>
      <t>张尹庄</t>
    </r>
    <r>
      <rPr>
        <sz val="11"/>
        <rFont val="Courier New"/>
        <charset val="134"/>
      </rPr>
      <t>8</t>
    </r>
  </si>
  <si>
    <t>张尹庄10号</t>
  </si>
  <si>
    <t>南关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</si>
  <si>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城杨Ⅰ线</t>
    </r>
  </si>
  <si>
    <r>
      <rPr>
        <sz val="11"/>
        <rFont val="宋体"/>
        <charset val="134"/>
      </rPr>
      <t>高三里</t>
    </r>
    <r>
      <rPr>
        <sz val="11"/>
        <rFont val="Courier New"/>
        <charset val="134"/>
      </rPr>
      <t>2</t>
    </r>
  </si>
  <si>
    <t>高三里南</t>
  </si>
  <si>
    <r>
      <rPr>
        <sz val="11"/>
        <rFont val="宋体"/>
        <charset val="134"/>
      </rPr>
      <t>冠县安居置业服务中心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</si>
  <si>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冠县安居置业服务中心</t>
    </r>
    <r>
      <rPr>
        <sz val="11"/>
        <rFont val="Courier New"/>
        <charset val="134"/>
      </rPr>
      <t>2#</t>
    </r>
  </si>
  <si>
    <t>红旗北农行家</t>
  </si>
  <si>
    <t>交电大楼公变</t>
  </si>
  <si>
    <t>山东金冠房地产有限公司</t>
  </si>
  <si>
    <r>
      <rPr>
        <sz val="11"/>
        <rFont val="宋体"/>
        <charset val="134"/>
      </rPr>
      <t>陶然居小区箱变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</si>
  <si>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陶然居小区箱变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</si>
  <si>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陶然居小区箱变</t>
    </r>
    <r>
      <rPr>
        <sz val="11"/>
        <rFont val="Courier New"/>
        <charset val="134"/>
      </rPr>
      <t>3#</t>
    </r>
  </si>
  <si>
    <r>
      <rPr>
        <sz val="11"/>
        <rFont val="宋体"/>
        <charset val="134"/>
      </rPr>
      <t>陶然居小区箱变</t>
    </r>
    <r>
      <rPr>
        <sz val="11"/>
        <rFont val="Courier New"/>
        <charset val="134"/>
      </rPr>
      <t>4#</t>
    </r>
  </si>
  <si>
    <r>
      <rPr>
        <sz val="11"/>
        <rFont val="宋体"/>
        <charset val="134"/>
      </rPr>
      <t>陶然居小区箱变</t>
    </r>
    <r>
      <rPr>
        <sz val="11"/>
        <rFont val="Courier New"/>
        <charset val="134"/>
      </rPr>
      <t>5#</t>
    </r>
  </si>
  <si>
    <r>
      <rPr>
        <sz val="11"/>
        <rFont val="宋体"/>
        <charset val="134"/>
      </rPr>
      <t>政协家属院</t>
    </r>
    <r>
      <rPr>
        <sz val="11"/>
        <rFont val="Courier New"/>
        <charset val="134"/>
      </rPr>
      <t>1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</si>
  <si>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城园Ⅱ线</t>
    </r>
  </si>
  <si>
    <t>东提固</t>
  </si>
  <si>
    <r>
      <rPr>
        <sz val="11"/>
        <rFont val="宋体"/>
        <charset val="134"/>
      </rPr>
      <t>东提固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公变</t>
    </r>
  </si>
  <si>
    <r>
      <rPr>
        <sz val="11"/>
        <rFont val="宋体"/>
        <charset val="134"/>
      </rPr>
      <t>东提固</t>
    </r>
    <r>
      <rPr>
        <sz val="11"/>
        <rFont val="Courier New"/>
        <charset val="134"/>
      </rPr>
      <t>3</t>
    </r>
  </si>
  <si>
    <r>
      <rPr>
        <sz val="11"/>
        <rFont val="宋体"/>
        <charset val="134"/>
      </rPr>
      <t>东提固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</si>
  <si>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范庄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</si>
  <si>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范庄社区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号公变箱式变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号配变</t>
    </r>
  </si>
  <si>
    <t>李八里办公院</t>
  </si>
  <si>
    <r>
      <rPr>
        <sz val="11"/>
        <rFont val="宋体"/>
        <charset val="134"/>
      </rPr>
      <t>李八里北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公变</t>
    </r>
  </si>
  <si>
    <r>
      <rPr>
        <sz val="11"/>
        <rFont val="宋体"/>
        <charset val="134"/>
      </rPr>
      <t>李八里北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</si>
  <si>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t>李八里村内北</t>
  </si>
  <si>
    <r>
      <rPr>
        <sz val="11"/>
        <rFont val="宋体"/>
        <charset val="134"/>
      </rPr>
      <t>马宋店</t>
    </r>
    <r>
      <rPr>
        <sz val="11"/>
        <rFont val="Courier New"/>
        <charset val="134"/>
      </rPr>
      <t>7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</si>
  <si>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马宋店村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</si>
  <si>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马宋店村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</si>
  <si>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王孝村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</si>
  <si>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王孝村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</si>
  <si>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王孝村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</si>
  <si>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王孝村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</si>
  <si>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王孝村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</si>
  <si>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王孝村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号排灌</t>
    </r>
  </si>
  <si>
    <t>王孝村北</t>
  </si>
  <si>
    <t>王孝村南</t>
  </si>
  <si>
    <r>
      <rPr>
        <sz val="11"/>
        <rFont val="宋体"/>
        <charset val="134"/>
      </rPr>
      <t>王孝村中（</t>
    </r>
    <r>
      <rPr>
        <sz val="11"/>
        <rFont val="Courier New"/>
        <charset val="134"/>
      </rPr>
      <t>400</t>
    </r>
    <r>
      <rPr>
        <sz val="11"/>
        <rFont val="宋体"/>
        <charset val="134"/>
      </rPr>
      <t>）</t>
    </r>
  </si>
  <si>
    <r>
      <rPr>
        <sz val="11"/>
        <rFont val="宋体"/>
        <charset val="134"/>
      </rPr>
      <t>西提固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</si>
  <si>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西提固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</si>
  <si>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西提固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</si>
  <si>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西提固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号排灌</t>
    </r>
  </si>
  <si>
    <t>西提固村</t>
  </si>
  <si>
    <r>
      <rPr>
        <sz val="11"/>
        <rFont val="宋体"/>
        <charset val="134"/>
      </rPr>
      <t>西提固村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号公变</t>
    </r>
  </si>
  <si>
    <t>西提固南</t>
  </si>
  <si>
    <t>郑宋店</t>
  </si>
  <si>
    <r>
      <rPr>
        <sz val="11"/>
        <rFont val="宋体"/>
        <charset val="134"/>
      </rPr>
      <t>郑宋店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</si>
  <si>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郑宋店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</si>
  <si>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郑宋店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号排灌</t>
    </r>
  </si>
  <si>
    <t>郑宋店北公变</t>
  </si>
  <si>
    <t>郑宋店南公变</t>
  </si>
  <si>
    <t>冠县站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</si>
  <si>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东风东线</t>
    </r>
  </si>
  <si>
    <r>
      <rPr>
        <sz val="11"/>
        <rFont val="宋体"/>
        <charset val="134"/>
      </rPr>
      <t>北关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号公变</t>
    </r>
  </si>
  <si>
    <t>电业公司东家属院</t>
  </si>
  <si>
    <t>冠州商城</t>
  </si>
  <si>
    <r>
      <rPr>
        <sz val="11"/>
        <rFont val="宋体"/>
        <charset val="134"/>
      </rPr>
      <t>冠州商城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</si>
  <si>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检察院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</si>
  <si>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检察院</t>
    </r>
    <r>
      <rPr>
        <sz val="11"/>
        <rFont val="Courier New"/>
        <charset val="134"/>
      </rPr>
      <t>2#</t>
    </r>
  </si>
  <si>
    <t>粮食家</t>
  </si>
  <si>
    <t>农村信用社变压器</t>
  </si>
  <si>
    <t>天和丽宛三期</t>
  </si>
  <si>
    <t>天和丽苑二期</t>
  </si>
  <si>
    <t>天和丽苑公变</t>
  </si>
  <si>
    <t>邮政局公变</t>
  </si>
  <si>
    <t>邮政局家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</si>
  <si>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东风西线</t>
    </r>
  </si>
  <si>
    <r>
      <rPr>
        <sz val="11"/>
        <rFont val="宋体"/>
        <charset val="134"/>
      </rPr>
      <t>城西站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东风西线珺璟苑配电变压器</t>
    </r>
  </si>
  <si>
    <r>
      <rPr>
        <sz val="11"/>
        <rFont val="宋体"/>
        <charset val="134"/>
      </rPr>
      <t>电业公司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</t>
    </r>
  </si>
  <si>
    <t>电业公司西院</t>
  </si>
  <si>
    <t>检察院公变</t>
  </si>
  <si>
    <r>
      <rPr>
        <sz val="11"/>
        <rFont val="宋体"/>
        <charset val="134"/>
      </rPr>
      <t>吕庄公变</t>
    </r>
    <r>
      <rPr>
        <sz val="11"/>
        <rFont val="Courier New"/>
        <charset val="134"/>
      </rPr>
      <t>2</t>
    </r>
  </si>
  <si>
    <t>审计局西家</t>
  </si>
  <si>
    <t>水利局公变</t>
  </si>
  <si>
    <t>西街农机公变</t>
  </si>
  <si>
    <t>医院公变</t>
  </si>
  <si>
    <t>吕庄公变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</si>
  <si>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富华线</t>
    </r>
  </si>
  <si>
    <r>
      <rPr>
        <sz val="11"/>
        <rFont val="宋体"/>
        <charset val="134"/>
      </rPr>
      <t>北关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</si>
  <si>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t>北街新村（派出所内）</t>
  </si>
  <si>
    <t>步行街</t>
  </si>
  <si>
    <r>
      <rPr>
        <sz val="11"/>
        <rFont val="宋体"/>
        <charset val="134"/>
      </rPr>
      <t>代屯北</t>
    </r>
    <r>
      <rPr>
        <sz val="11"/>
        <rFont val="Courier New"/>
        <charset val="134"/>
      </rPr>
      <t>3</t>
    </r>
  </si>
  <si>
    <t>冠县广播局家属楼</t>
  </si>
  <si>
    <t>和平新村</t>
  </si>
  <si>
    <r>
      <rPr>
        <sz val="11"/>
        <rFont val="宋体"/>
        <charset val="134"/>
      </rPr>
      <t>和平新村公变</t>
    </r>
    <r>
      <rPr>
        <sz val="11"/>
        <rFont val="Courier New"/>
        <charset val="134"/>
      </rPr>
      <t>(400)</t>
    </r>
  </si>
  <si>
    <t>花园小区公变</t>
  </si>
  <si>
    <t>建设路公变</t>
  </si>
  <si>
    <t>建委物业</t>
  </si>
  <si>
    <r>
      <rPr>
        <sz val="11"/>
        <rFont val="宋体"/>
        <charset val="134"/>
      </rPr>
      <t>建委物业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</si>
  <si>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农机局家公变</t>
  </si>
  <si>
    <t>汽运二公司住宅小区</t>
  </si>
  <si>
    <t>人事局家</t>
  </si>
  <si>
    <r>
      <rPr>
        <sz val="11"/>
        <rFont val="宋体"/>
        <charset val="134"/>
      </rPr>
      <t>盛世华府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</si>
  <si>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盛世华府小区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</si>
  <si>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盛世华府小区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</si>
  <si>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县委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</si>
  <si>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县委公变</t>
  </si>
  <si>
    <t>烟草家</t>
  </si>
  <si>
    <r>
      <rPr>
        <sz val="11"/>
        <rFont val="宋体"/>
        <charset val="134"/>
      </rPr>
      <t>智慧城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号公变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</si>
  <si>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国棉Ⅱ线</t>
    </r>
  </si>
  <si>
    <t>冠星集团家属院</t>
  </si>
  <si>
    <t>冠星小区公变一号</t>
  </si>
  <si>
    <t>清泉站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</si>
  <si>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黄城线</t>
    </r>
  </si>
  <si>
    <r>
      <rPr>
        <sz val="11"/>
        <rFont val="宋体"/>
        <charset val="134"/>
      </rPr>
      <t>北黄城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</si>
  <si>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北黄城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</si>
  <si>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北黄城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</si>
  <si>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北黄城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</si>
  <si>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北黄城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</si>
  <si>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北黄城</t>
    </r>
    <r>
      <rPr>
        <sz val="11"/>
        <rFont val="Courier New"/>
        <charset val="134"/>
      </rPr>
      <t>6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</si>
  <si>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北黄城</t>
    </r>
    <r>
      <rPr>
        <sz val="11"/>
        <rFont val="Courier New"/>
        <charset val="134"/>
      </rPr>
      <t>7</t>
    </r>
    <r>
      <rPr>
        <sz val="11"/>
        <rFont val="宋体"/>
        <charset val="134"/>
      </rPr>
      <t>号排灌</t>
    </r>
  </si>
  <si>
    <t>北黄城村北</t>
  </si>
  <si>
    <r>
      <rPr>
        <sz val="11"/>
        <rFont val="宋体"/>
        <charset val="134"/>
      </rPr>
      <t>北黄城街里</t>
    </r>
    <r>
      <rPr>
        <sz val="11"/>
        <rFont val="Courier New"/>
        <charset val="134"/>
      </rPr>
      <t>(400)</t>
    </r>
  </si>
  <si>
    <t>北黄城南</t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</si>
  <si>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1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</si>
  <si>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10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</si>
  <si>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</si>
  <si>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</si>
  <si>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3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</si>
  <si>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</si>
  <si>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4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</si>
  <si>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</si>
  <si>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5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</si>
  <si>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</si>
  <si>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6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</si>
  <si>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6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</si>
  <si>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7#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</si>
  <si>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7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</si>
  <si>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8#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</si>
  <si>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8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</si>
  <si>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9</t>
    </r>
  </si>
  <si>
    <r>
      <rPr>
        <sz val="11"/>
        <rFont val="宋体"/>
        <charset val="134"/>
      </rPr>
      <t>耿儿庄</t>
    </r>
    <r>
      <rPr>
        <sz val="11"/>
        <rFont val="Courier New"/>
        <charset val="134"/>
      </rPr>
      <t>9</t>
    </r>
    <r>
      <rPr>
        <sz val="11"/>
        <rFont val="宋体"/>
        <charset val="134"/>
      </rPr>
      <t>号井井通</t>
    </r>
  </si>
  <si>
    <t>耿街里中</t>
  </si>
  <si>
    <t>耿儿庄4东柱上变</t>
  </si>
  <si>
    <t>耿儿庄5东柱上变</t>
  </si>
  <si>
    <r>
      <rPr>
        <sz val="11"/>
        <rFont val="宋体"/>
        <charset val="134"/>
      </rPr>
      <t>后张义堡</t>
    </r>
    <r>
      <rPr>
        <sz val="11"/>
        <rFont val="Courier New"/>
        <charset val="134"/>
      </rPr>
      <t>3#</t>
    </r>
  </si>
  <si>
    <t>后张义堡公变</t>
  </si>
  <si>
    <t>后张义堡西</t>
  </si>
  <si>
    <r>
      <rPr>
        <sz val="11"/>
        <rFont val="宋体"/>
        <charset val="134"/>
      </rPr>
      <t>花六庄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</si>
  <si>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前堡公变</t>
  </si>
  <si>
    <t>前卜街里</t>
  </si>
  <si>
    <t>前卜南</t>
  </si>
  <si>
    <r>
      <rPr>
        <sz val="11"/>
        <rFont val="宋体"/>
        <charset val="134"/>
      </rPr>
      <t>前张义堡</t>
    </r>
    <r>
      <rPr>
        <sz val="11"/>
        <rFont val="Courier New"/>
        <charset val="134"/>
      </rPr>
      <t>2</t>
    </r>
  </si>
  <si>
    <r>
      <rPr>
        <sz val="11"/>
        <rFont val="宋体"/>
        <charset val="134"/>
      </rPr>
      <t>前张义堡</t>
    </r>
    <r>
      <rPr>
        <sz val="11"/>
        <rFont val="Courier New"/>
        <charset val="134"/>
      </rPr>
      <t>3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</si>
  <si>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刘村线</t>
    </r>
  </si>
  <si>
    <r>
      <rPr>
        <sz val="11"/>
        <rFont val="宋体"/>
        <charset val="134"/>
      </rPr>
      <t>杜刘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</si>
  <si>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杜刘村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</si>
  <si>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杜刘村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号公变</t>
    </r>
  </si>
  <si>
    <t>杜刘村照明</t>
  </si>
  <si>
    <t>多庄</t>
  </si>
  <si>
    <r>
      <rPr>
        <sz val="11"/>
        <rFont val="宋体"/>
        <charset val="134"/>
      </rPr>
      <t>多庄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</si>
  <si>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多庄</t>
    </r>
    <r>
      <rPr>
        <sz val="11"/>
        <rFont val="Courier New"/>
        <charset val="134"/>
      </rPr>
      <t>3#</t>
    </r>
  </si>
  <si>
    <r>
      <rPr>
        <sz val="11"/>
        <rFont val="宋体"/>
        <charset val="134"/>
      </rPr>
      <t>多庄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</si>
  <si>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多庄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</si>
  <si>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多庄</t>
    </r>
    <r>
      <rPr>
        <sz val="11"/>
        <rFont val="Courier New"/>
        <charset val="134"/>
      </rPr>
      <t>6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</si>
  <si>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宫庄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</si>
  <si>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靖刘</t>
    </r>
    <r>
      <rPr>
        <sz val="11"/>
        <rFont val="Courier New"/>
        <charset val="134"/>
      </rPr>
      <t xml:space="preserve">2 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</si>
  <si>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靖刘</t>
    </r>
    <r>
      <rPr>
        <sz val="11"/>
        <rFont val="Courier New"/>
        <charset val="134"/>
      </rPr>
      <t xml:space="preserve">3 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</si>
  <si>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靖刘村</t>
    </r>
    <r>
      <rPr>
        <sz val="11"/>
        <rFont val="Courier New"/>
        <charset val="134"/>
      </rPr>
      <t>1#</t>
    </r>
  </si>
  <si>
    <t>靖刘东</t>
  </si>
  <si>
    <r>
      <rPr>
        <sz val="11"/>
        <rFont val="宋体"/>
        <charset val="134"/>
      </rPr>
      <t>看守所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</si>
  <si>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铺尚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</si>
  <si>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铺尚北</t>
    </r>
    <r>
      <rPr>
        <sz val="11"/>
        <rFont val="Courier New"/>
        <charset val="134"/>
      </rPr>
      <t>200</t>
    </r>
  </si>
  <si>
    <r>
      <rPr>
        <sz val="11"/>
        <rFont val="宋体"/>
        <charset val="134"/>
      </rPr>
      <t>铺尚北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</si>
  <si>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铺尚东公变</t>
  </si>
  <si>
    <t>铺尚南公变</t>
  </si>
  <si>
    <t>铺尚中</t>
  </si>
  <si>
    <t>前董固</t>
  </si>
  <si>
    <r>
      <rPr>
        <sz val="11"/>
        <rFont val="宋体"/>
        <charset val="134"/>
      </rPr>
      <t>前董固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</si>
  <si>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前董固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</si>
  <si>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前董固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</si>
  <si>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徐刘</t>
    </r>
    <r>
      <rPr>
        <sz val="11"/>
        <rFont val="Courier New"/>
        <charset val="134"/>
      </rPr>
      <t>9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</si>
  <si>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徐刘东（</t>
    </r>
    <r>
      <rPr>
        <sz val="11"/>
        <rFont val="Courier New"/>
        <charset val="134"/>
      </rPr>
      <t>200</t>
    </r>
    <r>
      <rPr>
        <sz val="11"/>
        <rFont val="宋体"/>
        <charset val="134"/>
      </rPr>
      <t>）</t>
    </r>
  </si>
  <si>
    <r>
      <rPr>
        <sz val="11"/>
        <rFont val="宋体"/>
        <charset val="134"/>
      </rPr>
      <t>徐刘东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</si>
  <si>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徐刘东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</si>
  <si>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徐刘东</t>
    </r>
    <r>
      <rPr>
        <sz val="11"/>
        <rFont val="Courier New"/>
        <charset val="134"/>
      </rPr>
      <t>7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</si>
  <si>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徐刘东</t>
    </r>
    <r>
      <rPr>
        <sz val="11"/>
        <rFont val="Courier New"/>
        <charset val="134"/>
      </rPr>
      <t>8</t>
    </r>
    <r>
      <rPr>
        <sz val="11"/>
        <rFont val="宋体"/>
        <charset val="134"/>
      </rPr>
      <t>号</t>
    </r>
  </si>
  <si>
    <t>徐刘南</t>
  </si>
  <si>
    <r>
      <rPr>
        <sz val="11"/>
        <rFont val="宋体"/>
        <charset val="134"/>
      </rPr>
      <t>徐刘南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</si>
  <si>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徐刘中（</t>
    </r>
    <r>
      <rPr>
        <sz val="11"/>
        <rFont val="Courier New"/>
        <charset val="134"/>
      </rPr>
      <t>200</t>
    </r>
    <r>
      <rPr>
        <sz val="11"/>
        <rFont val="宋体"/>
        <charset val="134"/>
      </rPr>
      <t>）</t>
    </r>
  </si>
  <si>
    <t>张刘村公变</t>
  </si>
  <si>
    <t>宫庄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</si>
  <si>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芦村线</t>
    </r>
  </si>
  <si>
    <r>
      <rPr>
        <sz val="11"/>
        <rFont val="宋体"/>
        <charset val="134"/>
      </rPr>
      <t>北头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</si>
  <si>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北头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</si>
  <si>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t>北头照明</t>
  </si>
  <si>
    <r>
      <rPr>
        <sz val="11"/>
        <rFont val="宋体"/>
        <charset val="134"/>
      </rPr>
      <t>常芦村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</si>
  <si>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常芦村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</si>
  <si>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常芦村</t>
    </r>
    <r>
      <rPr>
        <sz val="11"/>
        <rFont val="Courier New"/>
        <charset val="134"/>
      </rPr>
      <t>4#</t>
    </r>
    <r>
      <rPr>
        <sz val="11"/>
        <rFont val="宋体"/>
        <charset val="134"/>
      </rPr>
      <t>公变</t>
    </r>
  </si>
  <si>
    <r>
      <rPr>
        <sz val="11"/>
        <rFont val="宋体"/>
        <charset val="134"/>
      </rPr>
      <t>常芦村</t>
    </r>
    <r>
      <rPr>
        <sz val="11"/>
        <rFont val="Courier New"/>
        <charset val="134"/>
      </rPr>
      <t>5#</t>
    </r>
    <r>
      <rPr>
        <sz val="11"/>
        <rFont val="宋体"/>
        <charset val="134"/>
      </rPr>
      <t>公变</t>
    </r>
  </si>
  <si>
    <r>
      <rPr>
        <sz val="11"/>
        <rFont val="宋体"/>
        <charset val="134"/>
      </rPr>
      <t>常芦村</t>
    </r>
    <r>
      <rPr>
        <sz val="11"/>
        <rFont val="Courier New"/>
        <charset val="134"/>
      </rPr>
      <t>6#</t>
    </r>
    <r>
      <rPr>
        <sz val="11"/>
        <rFont val="宋体"/>
        <charset val="134"/>
      </rPr>
      <t>公变</t>
    </r>
  </si>
  <si>
    <t>常芦村街</t>
  </si>
  <si>
    <t>崇文办事处李芦村照明</t>
  </si>
  <si>
    <t>崇文办事处殷芦村照明</t>
  </si>
  <si>
    <r>
      <rPr>
        <sz val="11"/>
        <rFont val="宋体"/>
        <charset val="134"/>
      </rPr>
      <t>后董固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公变</t>
    </r>
  </si>
  <si>
    <t>后董固街</t>
  </si>
  <si>
    <t>吉固</t>
  </si>
  <si>
    <t>吉固4号</t>
  </si>
  <si>
    <r>
      <rPr>
        <sz val="11"/>
        <rFont val="宋体"/>
        <charset val="134"/>
      </rPr>
      <t>吉固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</si>
  <si>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吉固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</si>
  <si>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t>李芦村</t>
  </si>
  <si>
    <t>孙疃街</t>
  </si>
  <si>
    <r>
      <rPr>
        <sz val="11"/>
        <rFont val="宋体"/>
        <charset val="134"/>
      </rPr>
      <t>孙疃街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</si>
  <si>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孙疃街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</si>
  <si>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孙疃南公变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</si>
  <si>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孙疃西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照明</t>
    </r>
  </si>
  <si>
    <r>
      <rPr>
        <sz val="11"/>
        <rFont val="宋体"/>
        <charset val="134"/>
      </rPr>
      <t>孙疃西</t>
    </r>
    <r>
      <rPr>
        <sz val="11"/>
        <rFont val="Courier New"/>
        <charset val="134"/>
      </rPr>
      <t>2#</t>
    </r>
    <r>
      <rPr>
        <sz val="11"/>
        <rFont val="宋体"/>
        <charset val="134"/>
      </rPr>
      <t>照明</t>
    </r>
  </si>
  <si>
    <t>孙疃西照明</t>
  </si>
  <si>
    <r>
      <rPr>
        <sz val="11"/>
        <rFont val="宋体"/>
        <charset val="134"/>
      </rPr>
      <t>唐寺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</si>
  <si>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唐寺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</si>
  <si>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唐寺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号公变</t>
    </r>
  </si>
  <si>
    <t>唐寺6号</t>
  </si>
  <si>
    <t>唐寺7号</t>
  </si>
  <si>
    <t>唐寺东照明</t>
  </si>
  <si>
    <t>唐寺中</t>
  </si>
  <si>
    <t>因村</t>
  </si>
  <si>
    <t>赵永波</t>
  </si>
  <si>
    <r>
      <rPr>
        <sz val="11"/>
        <rFont val="宋体"/>
        <charset val="134"/>
      </rPr>
      <t>朱王芦村（</t>
    </r>
    <r>
      <rPr>
        <sz val="11"/>
        <rFont val="Courier New"/>
        <charset val="134"/>
      </rPr>
      <t>200</t>
    </r>
    <r>
      <rPr>
        <sz val="11"/>
        <rFont val="宋体"/>
        <charset val="134"/>
      </rPr>
      <t>）</t>
    </r>
  </si>
  <si>
    <r>
      <rPr>
        <sz val="11"/>
        <rFont val="宋体"/>
        <charset val="134"/>
      </rPr>
      <t>朱王芦村</t>
    </r>
    <r>
      <rPr>
        <sz val="11"/>
        <rFont val="Courier New"/>
        <charset val="134"/>
      </rPr>
      <t>2#</t>
    </r>
    <r>
      <rPr>
        <sz val="11"/>
        <rFont val="宋体"/>
        <charset val="134"/>
      </rPr>
      <t>公变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</si>
  <si>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清泉线</t>
    </r>
  </si>
  <si>
    <r>
      <rPr>
        <sz val="11"/>
        <rFont val="宋体"/>
        <charset val="134"/>
      </rPr>
      <t>滨河路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</si>
  <si>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滨河路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</si>
  <si>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代屯（南）</t>
    </r>
    <r>
      <rPr>
        <sz val="11"/>
        <rFont val="Courier New"/>
        <charset val="134"/>
      </rPr>
      <t>5</t>
    </r>
  </si>
  <si>
    <r>
      <rPr>
        <sz val="11"/>
        <rFont val="宋体"/>
        <charset val="134"/>
      </rPr>
      <t>代屯</t>
    </r>
    <r>
      <rPr>
        <sz val="11"/>
        <rFont val="Courier New"/>
        <charset val="134"/>
      </rPr>
      <t>7</t>
    </r>
  </si>
  <si>
    <r>
      <rPr>
        <sz val="11"/>
        <rFont val="宋体"/>
        <charset val="134"/>
      </rPr>
      <t>代屯</t>
    </r>
    <r>
      <rPr>
        <sz val="11"/>
        <rFont val="Courier New"/>
        <charset val="134"/>
      </rPr>
      <t>8</t>
    </r>
  </si>
  <si>
    <r>
      <rPr>
        <sz val="11"/>
        <rFont val="宋体"/>
        <charset val="134"/>
      </rPr>
      <t>代屯北</t>
    </r>
    <r>
      <rPr>
        <sz val="11"/>
        <rFont val="Courier New"/>
        <charset val="134"/>
      </rPr>
      <t>2</t>
    </r>
  </si>
  <si>
    <r>
      <rPr>
        <sz val="11"/>
        <rFont val="宋体"/>
        <charset val="134"/>
      </rPr>
      <t>代屯中</t>
    </r>
    <r>
      <rPr>
        <sz val="11"/>
        <rFont val="Courier New"/>
        <charset val="134"/>
      </rPr>
      <t>4</t>
    </r>
  </si>
  <si>
    <r>
      <rPr>
        <sz val="11"/>
        <rFont val="宋体"/>
        <charset val="134"/>
      </rPr>
      <t>冠宏星湖湾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</si>
  <si>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冠宏星湖湾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</si>
  <si>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冠宏星湖湾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</si>
  <si>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冠宏星湖湾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</si>
  <si>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冠宏星湖湾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</si>
  <si>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建设线滨河家园配电变压器</t>
    </r>
  </si>
  <si>
    <r>
      <rPr>
        <sz val="11"/>
        <rFont val="宋体"/>
        <charset val="134"/>
      </rPr>
      <t>冠玉星湖湾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</si>
  <si>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冠玉星湖湾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</si>
  <si>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冠玉星湖湾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</si>
  <si>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冠玉星湖湾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号变压器</t>
    </r>
  </si>
  <si>
    <t>华泰房产</t>
  </si>
  <si>
    <t>信用联社家</t>
  </si>
  <si>
    <r>
      <rPr>
        <sz val="11"/>
        <rFont val="宋体"/>
        <charset val="134"/>
      </rPr>
      <t>星湖湾东区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</si>
  <si>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t>芝兰居小区公变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</si>
  <si>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冉子Ⅰ线</t>
    </r>
  </si>
  <si>
    <t>地税局家</t>
  </si>
  <si>
    <r>
      <rPr>
        <sz val="11"/>
        <rFont val="宋体"/>
        <charset val="134"/>
      </rPr>
      <t>高三里</t>
    </r>
    <r>
      <rPr>
        <sz val="11"/>
        <rFont val="Courier New"/>
        <charset val="134"/>
      </rPr>
      <t>3#</t>
    </r>
  </si>
  <si>
    <t>冠县公路局家属楼</t>
  </si>
  <si>
    <r>
      <rPr>
        <sz val="11"/>
        <rFont val="宋体"/>
        <charset val="134"/>
      </rPr>
      <t>金世纪中华苑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</si>
  <si>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金世纪中华苑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号变压器间隔配电变压器</t>
    </r>
  </si>
  <si>
    <r>
      <rPr>
        <sz val="11"/>
        <rFont val="宋体"/>
        <charset val="134"/>
      </rPr>
      <t>金世纪中华苑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</si>
  <si>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金世纪中华苑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</si>
  <si>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金世纪中华苑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</t>
    </r>
  </si>
  <si>
    <t>山东金冠房地产开发有限公司三期</t>
  </si>
  <si>
    <r>
      <rPr>
        <sz val="11"/>
        <rFont val="宋体"/>
        <charset val="134"/>
      </rPr>
      <t>宋三里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</si>
  <si>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宋三里公变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</si>
  <si>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冉子Ⅱ线</t>
    </r>
  </si>
  <si>
    <r>
      <rPr>
        <sz val="11"/>
        <rFont val="宋体"/>
        <charset val="134"/>
      </rPr>
      <t>范庄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</si>
  <si>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范庄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号排灌</t>
    </r>
  </si>
  <si>
    <t>冠县阳光花园小区</t>
  </si>
  <si>
    <r>
      <rPr>
        <sz val="11"/>
        <rFont val="宋体"/>
        <charset val="134"/>
      </rPr>
      <t>锦绣江南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</si>
  <si>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锦绣江南</t>
    </r>
    <r>
      <rPr>
        <sz val="11"/>
        <rFont val="Courier New"/>
        <charset val="134"/>
      </rPr>
      <t>2#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</si>
  <si>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锦绣江南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</si>
  <si>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锦绣江南</t>
    </r>
    <r>
      <rPr>
        <sz val="11"/>
        <rFont val="Courier New"/>
        <charset val="134"/>
      </rPr>
      <t>4#</t>
    </r>
    <r>
      <rPr>
        <sz val="11"/>
        <rFont val="宋体"/>
        <charset val="134"/>
      </rPr>
      <t>配变</t>
    </r>
  </si>
  <si>
    <t>名仕花园二期</t>
  </si>
  <si>
    <t>名仕花园一期</t>
  </si>
  <si>
    <r>
      <rPr>
        <sz val="11"/>
        <rFont val="宋体"/>
        <charset val="134"/>
      </rPr>
      <t>阳光花园小区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</si>
  <si>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阳光花园小区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</si>
  <si>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阳光花园小区</t>
    </r>
    <r>
      <rPr>
        <sz val="11"/>
        <rFont val="Courier New"/>
        <charset val="134"/>
      </rPr>
      <t>3#</t>
    </r>
  </si>
  <si>
    <r>
      <rPr>
        <sz val="11"/>
        <rFont val="宋体"/>
        <charset val="134"/>
      </rPr>
      <t>育龙庄园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号变压器间隔</t>
    </r>
  </si>
  <si>
    <r>
      <rPr>
        <sz val="11"/>
        <rFont val="宋体"/>
        <charset val="134"/>
      </rPr>
      <t>育龙庄园</t>
    </r>
    <r>
      <rPr>
        <sz val="11"/>
        <rFont val="Courier New"/>
        <charset val="134"/>
      </rPr>
      <t>2#</t>
    </r>
    <r>
      <rPr>
        <sz val="11"/>
        <rFont val="宋体"/>
        <charset val="134"/>
      </rPr>
      <t>配电变压器</t>
    </r>
  </si>
  <si>
    <r>
      <rPr>
        <sz val="11"/>
        <rFont val="宋体"/>
        <charset val="134"/>
      </rPr>
      <t>育龙庄园</t>
    </r>
    <r>
      <rPr>
        <sz val="11"/>
        <rFont val="Courier New"/>
        <charset val="134"/>
      </rPr>
      <t>4#</t>
    </r>
    <r>
      <rPr>
        <sz val="11"/>
        <rFont val="宋体"/>
        <charset val="134"/>
      </rPr>
      <t>配电变压器</t>
    </r>
  </si>
  <si>
    <r>
      <rPr>
        <sz val="11"/>
        <rFont val="宋体"/>
        <charset val="134"/>
      </rPr>
      <t>育龙庄园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号变压器间隔配电变压器</t>
    </r>
  </si>
  <si>
    <r>
      <rPr>
        <sz val="11"/>
        <rFont val="宋体"/>
        <charset val="134"/>
      </rPr>
      <t>育龙庄园</t>
    </r>
    <r>
      <rPr>
        <sz val="11"/>
        <rFont val="Courier New"/>
        <charset val="134"/>
      </rPr>
      <t>6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</si>
  <si>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育龙庄园小区</t>
    </r>
    <r>
      <rPr>
        <sz val="11"/>
        <rFont val="Courier New"/>
        <charset val="134"/>
      </rPr>
      <t>10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</si>
  <si>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育龙庄园小区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</si>
  <si>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育龙庄园小区</t>
    </r>
    <r>
      <rPr>
        <sz val="11"/>
        <rFont val="Courier New"/>
        <charset val="134"/>
      </rPr>
      <t>7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</si>
  <si>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育龙庄园小区</t>
    </r>
    <r>
      <rPr>
        <sz val="11"/>
        <rFont val="Courier New"/>
        <charset val="134"/>
      </rPr>
      <t>8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</si>
  <si>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育龙庄园小区</t>
    </r>
    <r>
      <rPr>
        <sz val="11"/>
        <rFont val="Courier New"/>
        <charset val="134"/>
      </rPr>
      <t>9</t>
    </r>
    <r>
      <rPr>
        <sz val="11"/>
        <rFont val="宋体"/>
        <charset val="134"/>
      </rPr>
      <t>号公变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</si>
  <si>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润东线</t>
    </r>
  </si>
  <si>
    <t>东三里公变二号</t>
  </si>
  <si>
    <r>
      <rPr>
        <sz val="11"/>
        <rFont val="宋体"/>
        <charset val="134"/>
      </rPr>
      <t>东三里小区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</si>
  <si>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东三里小区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</si>
  <si>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公安干警公寓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公变</t>
    </r>
  </si>
  <si>
    <r>
      <rPr>
        <sz val="11"/>
        <rFont val="宋体"/>
        <charset val="134"/>
      </rPr>
      <t>公安干警公寓</t>
    </r>
    <r>
      <rPr>
        <sz val="11"/>
        <rFont val="Courier New"/>
        <charset val="134"/>
      </rPr>
      <t>2#</t>
    </r>
    <r>
      <rPr>
        <sz val="11"/>
        <rFont val="宋体"/>
        <charset val="134"/>
      </rPr>
      <t>公变</t>
    </r>
  </si>
  <si>
    <r>
      <rPr>
        <sz val="11"/>
        <rFont val="宋体"/>
        <charset val="134"/>
      </rPr>
      <t>公安干警公寓</t>
    </r>
    <r>
      <rPr>
        <sz val="11"/>
        <rFont val="Courier New"/>
        <charset val="134"/>
      </rPr>
      <t>3#</t>
    </r>
    <r>
      <rPr>
        <sz val="11"/>
        <rFont val="宋体"/>
        <charset val="134"/>
      </rPr>
      <t>公变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</si>
  <si>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润东线盛世豪庭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</si>
  <si>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润东线盛世豪庭</t>
    </r>
    <r>
      <rPr>
        <sz val="11"/>
        <rFont val="Courier New"/>
        <charset val="134"/>
      </rPr>
      <t>2#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</si>
  <si>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润东线盛世豪庭</t>
    </r>
    <r>
      <rPr>
        <sz val="11"/>
        <rFont val="Courier New"/>
        <charset val="134"/>
      </rPr>
      <t>3#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</si>
  <si>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润东线盛世豪庭</t>
    </r>
    <r>
      <rPr>
        <sz val="11"/>
        <rFont val="Courier New"/>
        <charset val="134"/>
      </rPr>
      <t>4#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</si>
  <si>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润东线盛世豪庭</t>
    </r>
    <r>
      <rPr>
        <sz val="11"/>
        <rFont val="Courier New"/>
        <charset val="134"/>
      </rPr>
      <t>5#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</si>
  <si>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润东线盛世豪庭</t>
    </r>
    <r>
      <rPr>
        <sz val="11"/>
        <rFont val="Courier New"/>
        <charset val="134"/>
      </rPr>
      <t>6#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</si>
  <si>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嘉润小区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</si>
  <si>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嘉润小区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</si>
  <si>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嘉润小区</t>
    </r>
    <r>
      <rPr>
        <sz val="11"/>
        <rFont val="Courier New"/>
        <charset val="134"/>
      </rPr>
      <t>3#</t>
    </r>
  </si>
  <si>
    <r>
      <rPr>
        <sz val="11"/>
        <rFont val="宋体"/>
        <charset val="134"/>
      </rPr>
      <t>嘉润小区</t>
    </r>
    <r>
      <rPr>
        <sz val="11"/>
        <rFont val="Courier New"/>
        <charset val="134"/>
      </rPr>
      <t>4#</t>
    </r>
  </si>
  <si>
    <r>
      <rPr>
        <sz val="11"/>
        <rFont val="宋体"/>
        <charset val="134"/>
      </rPr>
      <t>嘉润小区</t>
    </r>
    <r>
      <rPr>
        <sz val="11"/>
        <rFont val="Courier New"/>
        <charset val="134"/>
      </rPr>
      <t>5#</t>
    </r>
  </si>
  <si>
    <r>
      <rPr>
        <sz val="11"/>
        <rFont val="宋体"/>
        <charset val="134"/>
      </rPr>
      <t>嘉润小区</t>
    </r>
    <r>
      <rPr>
        <sz val="11"/>
        <rFont val="Courier New"/>
        <charset val="134"/>
      </rPr>
      <t>6#</t>
    </r>
  </si>
  <si>
    <r>
      <rPr>
        <sz val="11"/>
        <rFont val="宋体"/>
        <charset val="134"/>
      </rPr>
      <t>水韵新城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箱变</t>
    </r>
  </si>
  <si>
    <r>
      <rPr>
        <sz val="11"/>
        <rFont val="宋体"/>
        <charset val="134"/>
      </rPr>
      <t>水韵新城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</si>
  <si>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水韵新城</t>
    </r>
    <r>
      <rPr>
        <sz val="11"/>
        <rFont val="Courier New"/>
        <charset val="134"/>
      </rPr>
      <t>3#</t>
    </r>
  </si>
  <si>
    <r>
      <rPr>
        <sz val="11"/>
        <rFont val="宋体"/>
        <charset val="134"/>
      </rPr>
      <t>水韵新城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</si>
  <si>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水韵新城</t>
    </r>
    <r>
      <rPr>
        <sz val="11"/>
        <rFont val="Courier New"/>
        <charset val="134"/>
      </rPr>
      <t>7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</si>
  <si>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水韵新城</t>
    </r>
    <r>
      <rPr>
        <sz val="11"/>
        <rFont val="Courier New"/>
        <charset val="134"/>
      </rPr>
      <t>8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</si>
  <si>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水韵新城</t>
    </r>
    <r>
      <rPr>
        <sz val="11"/>
        <rFont val="Courier New"/>
        <charset val="134"/>
      </rPr>
      <t>9</t>
    </r>
    <r>
      <rPr>
        <sz val="11"/>
        <rFont val="宋体"/>
        <charset val="134"/>
      </rPr>
      <t>号公变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</si>
  <si>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宋店线</t>
    </r>
  </si>
  <si>
    <t>后旺庄照明</t>
  </si>
  <si>
    <r>
      <rPr>
        <sz val="11"/>
        <rFont val="宋体"/>
        <charset val="134"/>
      </rPr>
      <t>马宋店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</si>
  <si>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马寨</t>
    </r>
    <r>
      <rPr>
        <sz val="11"/>
        <rFont val="Courier New"/>
        <charset val="134"/>
      </rPr>
      <t>6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</si>
  <si>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马寨</t>
    </r>
    <r>
      <rPr>
        <sz val="11"/>
        <rFont val="Courier New"/>
        <charset val="134"/>
      </rPr>
      <t>7</t>
    </r>
    <r>
      <rPr>
        <sz val="11"/>
        <rFont val="宋体"/>
        <charset val="134"/>
      </rPr>
      <t>号</t>
    </r>
  </si>
  <si>
    <t>马寨西</t>
  </si>
  <si>
    <r>
      <rPr>
        <sz val="11"/>
        <rFont val="宋体"/>
        <charset val="134"/>
      </rPr>
      <t>马寨照明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</si>
  <si>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马寨照明</t>
    </r>
    <r>
      <rPr>
        <sz val="11"/>
        <rFont val="Courier New"/>
        <charset val="134"/>
      </rPr>
      <t>3#</t>
    </r>
  </si>
  <si>
    <r>
      <rPr>
        <sz val="11"/>
        <rFont val="宋体"/>
        <charset val="134"/>
      </rPr>
      <t>马寨照明</t>
    </r>
    <r>
      <rPr>
        <sz val="11"/>
        <rFont val="Courier New"/>
        <charset val="134"/>
      </rPr>
      <t>4#</t>
    </r>
  </si>
  <si>
    <r>
      <rPr>
        <sz val="11"/>
        <rFont val="宋体"/>
        <charset val="134"/>
      </rPr>
      <t>马寨照明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</t>
    </r>
  </si>
  <si>
    <t>前旺庄北照明</t>
  </si>
  <si>
    <t>前旺庄南照明</t>
  </si>
  <si>
    <t>前旺庄照明</t>
  </si>
  <si>
    <t>前旺庄2号</t>
  </si>
  <si>
    <r>
      <rPr>
        <sz val="11"/>
        <rFont val="宋体"/>
        <charset val="134"/>
      </rPr>
      <t>殷宋店</t>
    </r>
    <r>
      <rPr>
        <sz val="11"/>
        <rFont val="Courier New"/>
        <charset val="134"/>
      </rPr>
      <t>1</t>
    </r>
  </si>
  <si>
    <r>
      <rPr>
        <sz val="11"/>
        <rFont val="宋体"/>
        <charset val="134"/>
      </rPr>
      <t>殷宋店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</si>
  <si>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唐田线</t>
    </r>
  </si>
  <si>
    <r>
      <rPr>
        <sz val="11"/>
        <rFont val="宋体"/>
        <charset val="134"/>
      </rPr>
      <t>安村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</si>
  <si>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安村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</si>
  <si>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安村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</si>
  <si>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t>安村照明</t>
  </si>
  <si>
    <r>
      <rPr>
        <sz val="11"/>
        <rFont val="宋体"/>
        <charset val="134"/>
      </rPr>
      <t>包村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</si>
  <si>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包村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</si>
  <si>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t>包村农</t>
  </si>
  <si>
    <r>
      <rPr>
        <sz val="11"/>
        <rFont val="宋体"/>
        <charset val="134"/>
      </rPr>
      <t>曹尹庄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</si>
  <si>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曹尹庄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</si>
  <si>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曹尹庄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</si>
  <si>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t>曹尹庄照明</t>
  </si>
  <si>
    <t>东谷头</t>
  </si>
  <si>
    <r>
      <rPr>
        <sz val="11"/>
        <rFont val="宋体"/>
        <charset val="134"/>
      </rPr>
      <t>东谷头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</si>
  <si>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t>东谷头照明</t>
  </si>
  <si>
    <r>
      <rPr>
        <sz val="11"/>
        <rFont val="宋体"/>
        <charset val="134"/>
      </rPr>
      <t>胡庄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</si>
  <si>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胡庄公变</t>
  </si>
  <si>
    <t>刘东</t>
  </si>
  <si>
    <t>刘东后</t>
  </si>
  <si>
    <r>
      <rPr>
        <sz val="11"/>
        <rFont val="宋体"/>
        <charset val="134"/>
      </rPr>
      <t>刘神伯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</si>
  <si>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刘神伯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</si>
  <si>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刘神伯东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</si>
  <si>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刘神伯东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</si>
  <si>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刘神伯东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</si>
  <si>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刘西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</si>
  <si>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刘西中</t>
  </si>
  <si>
    <r>
      <rPr>
        <sz val="11"/>
        <rFont val="宋体"/>
        <charset val="134"/>
      </rPr>
      <t>孟谷头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</si>
  <si>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t>孟谷头村</t>
  </si>
  <si>
    <r>
      <rPr>
        <sz val="11"/>
        <rFont val="宋体"/>
        <charset val="134"/>
      </rPr>
      <t>前谷头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</si>
  <si>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前谷头中</t>
  </si>
  <si>
    <t>前唐固</t>
  </si>
  <si>
    <r>
      <rPr>
        <sz val="11"/>
        <rFont val="宋体"/>
        <charset val="134"/>
      </rPr>
      <t>前唐固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</si>
  <si>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前唐固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</si>
  <si>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前唐固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</si>
  <si>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前唐固农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</si>
  <si>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前唐固农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</si>
  <si>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沙庄</t>
  </si>
  <si>
    <r>
      <rPr>
        <sz val="11"/>
        <rFont val="宋体"/>
        <charset val="134"/>
      </rPr>
      <t>沙庄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</si>
  <si>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沙庄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</si>
  <si>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t>沙庄公变</t>
  </si>
  <si>
    <t>沙庄4号</t>
  </si>
  <si>
    <t>沙庄5号</t>
  </si>
  <si>
    <r>
      <rPr>
        <sz val="11"/>
        <rFont val="宋体"/>
        <charset val="134"/>
      </rPr>
      <t>申尹庄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</si>
  <si>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t>申尹庄公变</t>
  </si>
  <si>
    <t>申尹庄农二号排灌</t>
  </si>
  <si>
    <t>申尹庄农一号排灌</t>
  </si>
  <si>
    <t>申尹庄照明</t>
  </si>
  <si>
    <r>
      <rPr>
        <sz val="11"/>
        <rFont val="宋体"/>
        <charset val="134"/>
      </rPr>
      <t>田庄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号排灌</t>
    </r>
  </si>
  <si>
    <r>
      <rPr>
        <sz val="11"/>
        <rFont val="宋体"/>
        <charset val="134"/>
      </rPr>
      <t>田庄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</si>
  <si>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田庄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号排灌变压器</t>
    </r>
  </si>
  <si>
    <t>五里铺</t>
  </si>
  <si>
    <r>
      <rPr>
        <sz val="11"/>
        <rFont val="宋体"/>
        <charset val="134"/>
      </rPr>
      <t>五里铺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</si>
  <si>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五里铺3号</t>
  </si>
  <si>
    <r>
      <rPr>
        <sz val="11"/>
        <rFont val="宋体"/>
        <charset val="134"/>
      </rPr>
      <t>西谷头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号公变</t>
    </r>
  </si>
  <si>
    <t>西谷头中</t>
  </si>
  <si>
    <r>
      <rPr>
        <sz val="11"/>
        <rFont val="宋体"/>
        <charset val="134"/>
      </rPr>
      <t>杨村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</si>
  <si>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杨村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</si>
  <si>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杨村农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</si>
  <si>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t>杨村照明</t>
  </si>
  <si>
    <r>
      <rPr>
        <sz val="11"/>
        <rFont val="宋体"/>
        <charset val="134"/>
      </rPr>
      <t>于村农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</si>
  <si>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于村农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</si>
  <si>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于村农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</si>
  <si>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t>于村中</t>
  </si>
  <si>
    <t>于村2号柱上变</t>
  </si>
  <si>
    <t>寨里</t>
  </si>
  <si>
    <r>
      <rPr>
        <sz val="11"/>
        <rFont val="宋体"/>
        <charset val="134"/>
      </rPr>
      <t>寨里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</si>
  <si>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寨里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</si>
  <si>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寨里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</si>
  <si>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寨里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号公变</t>
    </r>
  </si>
  <si>
    <t>寨里后</t>
  </si>
  <si>
    <t>张伊庄西</t>
  </si>
  <si>
    <t>东谷头4号</t>
  </si>
  <si>
    <t>孟谷子头3号柱上变</t>
  </si>
  <si>
    <t>赵庄公变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</si>
  <si>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团结Ⅰ线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</si>
  <si>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#1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</si>
  <si>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#2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</si>
  <si>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#3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</si>
  <si>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#4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</si>
  <si>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#5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</si>
  <si>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#6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</si>
  <si>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#7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</si>
  <si>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3#</t>
    </r>
    <r>
      <rPr>
        <sz val="11"/>
        <rFont val="宋体"/>
        <charset val="134"/>
      </rPr>
      <t>配电室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公变间隔配电变压器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</si>
  <si>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3-2#</t>
    </r>
    <r>
      <rPr>
        <sz val="11"/>
        <rFont val="宋体"/>
        <charset val="134"/>
      </rPr>
      <t>变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</si>
  <si>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3-3#</t>
    </r>
    <r>
      <rPr>
        <sz val="11"/>
        <rFont val="宋体"/>
        <charset val="134"/>
      </rPr>
      <t>变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</si>
  <si>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3-4#</t>
    </r>
    <r>
      <rPr>
        <sz val="11"/>
        <rFont val="宋体"/>
        <charset val="134"/>
      </rPr>
      <t>变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</si>
  <si>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3-5#</t>
    </r>
    <r>
      <rPr>
        <sz val="11"/>
        <rFont val="宋体"/>
        <charset val="134"/>
      </rPr>
      <t>变</t>
    </r>
  </si>
  <si>
    <r>
      <rPr>
        <sz val="11"/>
        <rFont val="宋体"/>
        <charset val="134"/>
      </rPr>
      <t>中通领尚城</t>
    </r>
    <r>
      <rPr>
        <sz val="11"/>
        <rFont val="Courier New"/>
        <charset val="134"/>
      </rPr>
      <t>3-6#</t>
    </r>
    <r>
      <rPr>
        <sz val="11"/>
        <rFont val="宋体"/>
        <charset val="134"/>
      </rPr>
      <t>变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</si>
  <si>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团结Ⅱ线</t>
    </r>
  </si>
  <si>
    <t>东街外</t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</si>
  <si>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建设线广泽水映城</t>
    </r>
    <r>
      <rPr>
        <sz val="11"/>
        <rFont val="Courier New"/>
        <charset val="134"/>
      </rPr>
      <t>1-1#</t>
    </r>
    <r>
      <rPr>
        <sz val="11"/>
        <rFont val="宋体"/>
        <charset val="134"/>
      </rPr>
      <t>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</si>
  <si>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建设线广泽水映城</t>
    </r>
    <r>
      <rPr>
        <sz val="11"/>
        <rFont val="Courier New"/>
        <charset val="134"/>
      </rPr>
      <t>1-2#</t>
    </r>
    <r>
      <rPr>
        <sz val="11"/>
        <rFont val="宋体"/>
        <charset val="134"/>
      </rPr>
      <t>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</si>
  <si>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建设线广泽水映城</t>
    </r>
    <r>
      <rPr>
        <sz val="11"/>
        <rFont val="Courier New"/>
        <charset val="134"/>
      </rPr>
      <t>1-3#</t>
    </r>
    <r>
      <rPr>
        <sz val="11"/>
        <rFont val="宋体"/>
        <charset val="134"/>
      </rPr>
      <t>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</si>
  <si>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建设线广泽水映城</t>
    </r>
    <r>
      <rPr>
        <sz val="11"/>
        <rFont val="Courier New"/>
        <charset val="134"/>
      </rPr>
      <t>2-1#</t>
    </r>
    <r>
      <rPr>
        <sz val="11"/>
        <rFont val="宋体"/>
        <charset val="134"/>
      </rPr>
      <t>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</si>
  <si>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建设线广泽水映城</t>
    </r>
    <r>
      <rPr>
        <sz val="11"/>
        <rFont val="Courier New"/>
        <charset val="134"/>
      </rPr>
      <t>2-2#</t>
    </r>
    <r>
      <rPr>
        <sz val="11"/>
        <rFont val="宋体"/>
        <charset val="134"/>
      </rPr>
      <t>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</si>
  <si>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建设线广泽水映城</t>
    </r>
    <r>
      <rPr>
        <sz val="11"/>
        <rFont val="Courier New"/>
        <charset val="134"/>
      </rPr>
      <t>2-3#</t>
    </r>
    <r>
      <rPr>
        <sz val="11"/>
        <rFont val="宋体"/>
        <charset val="134"/>
      </rPr>
      <t>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</si>
  <si>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建设线广泽水映城</t>
    </r>
    <r>
      <rPr>
        <sz val="11"/>
        <rFont val="Courier New"/>
        <charset val="134"/>
      </rPr>
      <t>2-4#</t>
    </r>
    <r>
      <rPr>
        <sz val="11"/>
        <rFont val="宋体"/>
        <charset val="134"/>
      </rPr>
      <t>变</t>
    </r>
  </si>
  <si>
    <t>建材市场公变</t>
  </si>
  <si>
    <r>
      <rPr>
        <sz val="11"/>
        <rFont val="宋体"/>
        <charset val="134"/>
      </rPr>
      <t>南街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</si>
  <si>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南街</t>
    </r>
    <r>
      <rPr>
        <sz val="11"/>
        <rFont val="Courier New"/>
        <charset val="134"/>
      </rPr>
      <t>6#</t>
    </r>
  </si>
  <si>
    <t>南街公变</t>
  </si>
  <si>
    <r>
      <rPr>
        <sz val="11"/>
        <rFont val="宋体"/>
        <charset val="134"/>
      </rPr>
      <t>三里韩村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</si>
  <si>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饲养场公变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</si>
  <si>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西环线</t>
    </r>
  </si>
  <si>
    <r>
      <rPr>
        <sz val="11"/>
        <rFont val="宋体"/>
        <charset val="134"/>
      </rPr>
      <t>城建委</t>
    </r>
    <r>
      <rPr>
        <sz val="11"/>
        <rFont val="Courier New"/>
        <charset val="134"/>
      </rPr>
      <t>1#</t>
    </r>
  </si>
  <si>
    <r>
      <rPr>
        <sz val="11"/>
        <rFont val="宋体"/>
        <charset val="134"/>
      </rPr>
      <t>工商局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</si>
  <si>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t>后唐固</t>
  </si>
  <si>
    <t>后唐固北</t>
  </si>
  <si>
    <t>后唐固中</t>
  </si>
  <si>
    <t>后塘沽公变</t>
  </si>
  <si>
    <t>佳合苑小区</t>
  </si>
  <si>
    <t>交通培训中心</t>
  </si>
  <si>
    <r>
      <rPr>
        <sz val="11"/>
        <rFont val="宋体"/>
        <charset val="134"/>
      </rPr>
      <t>清泉学府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</si>
  <si>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清泉学府</t>
    </r>
    <r>
      <rPr>
        <sz val="11"/>
        <rFont val="Courier New"/>
        <charset val="134"/>
      </rPr>
      <t>2</t>
    </r>
  </si>
  <si>
    <t>审计局公变</t>
  </si>
  <si>
    <r>
      <rPr>
        <sz val="11"/>
        <rFont val="宋体"/>
        <charset val="134"/>
      </rPr>
      <t>审计局家</t>
    </r>
    <r>
      <rPr>
        <sz val="11"/>
        <rFont val="Courier New"/>
        <charset val="134"/>
      </rPr>
      <t>1#</t>
    </r>
  </si>
  <si>
    <t>生资公司</t>
  </si>
  <si>
    <r>
      <rPr>
        <sz val="11"/>
        <rFont val="宋体"/>
        <charset val="134"/>
      </rPr>
      <t>土管局家</t>
    </r>
    <r>
      <rPr>
        <sz val="11"/>
        <rFont val="Courier New"/>
        <charset val="134"/>
      </rPr>
      <t>1#</t>
    </r>
  </si>
  <si>
    <t>西环公变</t>
  </si>
  <si>
    <r>
      <rPr>
        <sz val="11"/>
        <rFont val="宋体"/>
        <charset val="134"/>
      </rPr>
      <t>西环公变</t>
    </r>
    <r>
      <rPr>
        <sz val="11"/>
        <rFont val="Courier New"/>
        <charset val="134"/>
      </rPr>
      <t>2</t>
    </r>
  </si>
  <si>
    <r>
      <rPr>
        <sz val="11"/>
        <rFont val="宋体"/>
        <charset val="134"/>
      </rPr>
      <t>西环公变</t>
    </r>
    <r>
      <rPr>
        <sz val="11"/>
        <rFont val="Courier New"/>
        <charset val="134"/>
      </rPr>
      <t>3</t>
    </r>
  </si>
  <si>
    <t>兴贸路公变</t>
  </si>
  <si>
    <r>
      <rPr>
        <sz val="11"/>
        <rFont val="宋体"/>
        <charset val="134"/>
      </rPr>
      <t>元庄</t>
    </r>
    <r>
      <rPr>
        <sz val="11"/>
        <rFont val="Courier New"/>
        <charset val="134"/>
      </rPr>
      <t>2#</t>
    </r>
  </si>
  <si>
    <t>朱霍三里公变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</si>
  <si>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辛庄线</t>
    </r>
  </si>
  <si>
    <r>
      <rPr>
        <sz val="11"/>
        <rFont val="宋体"/>
        <charset val="134"/>
      </rPr>
      <t>东三里公变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</si>
  <si>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t>东三里公变一号</t>
  </si>
  <si>
    <t>东三里新村公变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</si>
  <si>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新城线</t>
    </r>
  </si>
  <si>
    <t>防疫站家</t>
  </si>
  <si>
    <t>工商所家</t>
  </si>
  <si>
    <t>冠县财政局宿舍楼</t>
  </si>
  <si>
    <t>冠县国土资源局宿舍楼</t>
  </si>
  <si>
    <t>冠县金世纪房地产开发有限公司（锦绣佳苑）</t>
  </si>
  <si>
    <r>
      <rPr>
        <sz val="11"/>
        <rFont val="宋体"/>
        <charset val="134"/>
      </rPr>
      <t>花园小区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号公变</t>
    </r>
  </si>
  <si>
    <t>建行公变</t>
  </si>
  <si>
    <t>教育局家属楼</t>
  </si>
  <si>
    <r>
      <rPr>
        <sz val="11"/>
        <rFont val="宋体"/>
        <charset val="134"/>
      </rPr>
      <t>教育局家属楼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</si>
  <si>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清泉明珠小区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</si>
  <si>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清泉明珠小区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</si>
  <si>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t>石油公司家公变</t>
  </si>
  <si>
    <t>世纪花园二期</t>
  </si>
  <si>
    <t>世纪花园一期公变</t>
  </si>
  <si>
    <t>县社公变</t>
  </si>
  <si>
    <t>县委家</t>
  </si>
  <si>
    <r>
      <rPr>
        <sz val="11"/>
        <rFont val="宋体"/>
        <charset val="134"/>
      </rPr>
      <t>新城名都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</si>
  <si>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新城名都小区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</si>
  <si>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新城名都小区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</si>
  <si>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新城名都小区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2-2</t>
    </r>
    <r>
      <rPr>
        <sz val="11"/>
        <rFont val="宋体"/>
        <charset val="134"/>
      </rPr>
      <t>配电变压器</t>
    </r>
  </si>
  <si>
    <r>
      <rPr>
        <sz val="11"/>
        <rFont val="宋体"/>
        <charset val="134"/>
      </rPr>
      <t>新城名都小区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2-4</t>
    </r>
    <r>
      <rPr>
        <sz val="11"/>
        <rFont val="宋体"/>
        <charset val="134"/>
      </rPr>
      <t>配电变压器</t>
    </r>
  </si>
  <si>
    <r>
      <rPr>
        <sz val="11"/>
        <rFont val="宋体"/>
        <charset val="134"/>
      </rPr>
      <t>徐三里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</si>
  <si>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徐三里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</si>
  <si>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徐三里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</si>
  <si>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徐三里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台区公变</t>
    </r>
  </si>
  <si>
    <r>
      <rPr>
        <sz val="11"/>
        <rFont val="宋体"/>
        <charset val="134"/>
      </rPr>
      <t>徐三里</t>
    </r>
    <r>
      <rPr>
        <sz val="11"/>
        <rFont val="Courier New"/>
        <charset val="134"/>
      </rPr>
      <t>6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</si>
  <si>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徐三里</t>
    </r>
    <r>
      <rPr>
        <sz val="11"/>
        <rFont val="Courier New"/>
        <charset val="134"/>
      </rPr>
      <t>7</t>
    </r>
    <r>
      <rPr>
        <sz val="11"/>
        <rFont val="宋体"/>
        <charset val="134"/>
      </rPr>
      <t>号</t>
    </r>
  </si>
  <si>
    <t>振兴路公变</t>
  </si>
  <si>
    <r>
      <rPr>
        <sz val="11"/>
        <rFont val="宋体"/>
        <charset val="134"/>
      </rPr>
      <t>朱霍三里村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</si>
  <si>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t>朱霍三里二号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</si>
  <si>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振兴线</t>
    </r>
  </si>
  <si>
    <t>城关棉站</t>
  </si>
  <si>
    <t>城市信用社</t>
  </si>
  <si>
    <t>代屯</t>
  </si>
  <si>
    <r>
      <rPr>
        <sz val="11"/>
        <rFont val="宋体"/>
        <charset val="134"/>
      </rPr>
      <t>富华苑小区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</si>
  <si>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富华苑小区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</si>
  <si>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富华苑小区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</si>
  <si>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富华苑小区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</si>
  <si>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富华苑小区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号公变</t>
    </r>
  </si>
  <si>
    <t>冠县劳动家园小区</t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</si>
  <si>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振兴东线冠州苑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3#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</si>
  <si>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振兴东线冠州苑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</si>
  <si>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振兴东线冠州苑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3#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</si>
  <si>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振兴东线冠州苑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</si>
  <si>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振兴东线冠州苑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2#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</si>
  <si>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冠县站</t>
    </r>
    <r>
      <rPr>
        <sz val="11"/>
        <rFont val="Courier New"/>
        <charset val="134"/>
      </rPr>
      <t>10kV</t>
    </r>
    <r>
      <rPr>
        <sz val="11"/>
        <rFont val="宋体"/>
        <charset val="134"/>
      </rPr>
      <t>振兴东线冠州苑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3#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</si>
  <si>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冠县中信房产有限公司中信花园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</si>
  <si>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冠县中信房产有限公司中信花园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</si>
  <si>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冠县中信房地产开发公司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</si>
  <si>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冠州苑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1#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</si>
  <si>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冠州苑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2#</t>
    </r>
    <r>
      <rPr>
        <sz val="11"/>
        <rFont val="宋体"/>
        <charset val="134"/>
      </rPr>
      <t>配变</t>
    </r>
  </si>
  <si>
    <r>
      <rPr>
        <sz val="11"/>
        <rFont val="宋体"/>
        <charset val="134"/>
      </rPr>
      <t>冠州苑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  <r>
      <rPr>
        <sz val="11"/>
        <rFont val="Courier New"/>
        <charset val="134"/>
      </rPr>
      <t>3#</t>
    </r>
    <r>
      <rPr>
        <sz val="11"/>
        <rFont val="宋体"/>
        <charset val="134"/>
      </rPr>
      <t>配变</t>
    </r>
  </si>
  <si>
    <t>嘉和明珠小区</t>
  </si>
  <si>
    <t>交警队住宅小区</t>
  </si>
  <si>
    <r>
      <rPr>
        <sz val="11"/>
        <rFont val="宋体"/>
        <charset val="134"/>
      </rPr>
      <t>客户中心</t>
    </r>
    <r>
      <rPr>
        <sz val="11"/>
        <rFont val="Courier New"/>
        <charset val="134"/>
      </rPr>
      <t>2</t>
    </r>
  </si>
  <si>
    <t>客户中心配变间隔配电变压器</t>
  </si>
  <si>
    <r>
      <rPr>
        <sz val="11"/>
        <rFont val="宋体"/>
        <charset val="134"/>
      </rPr>
      <t>民生冠洲苑</t>
    </r>
    <r>
      <rPr>
        <sz val="11"/>
        <rFont val="Courier New"/>
        <charset val="134"/>
      </rPr>
      <t>1-4</t>
    </r>
    <r>
      <rPr>
        <sz val="11"/>
        <rFont val="宋体"/>
        <charset val="134"/>
      </rPr>
      <t>配电变压器</t>
    </r>
  </si>
  <si>
    <r>
      <rPr>
        <sz val="11"/>
        <rFont val="宋体"/>
        <charset val="134"/>
      </rPr>
      <t>民生冠洲苑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号配电室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</si>
  <si>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民生冠洲苑</t>
    </r>
    <r>
      <rPr>
        <sz val="11"/>
        <rFont val="Courier New"/>
        <charset val="134"/>
      </rPr>
      <t>2-1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</si>
  <si>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民生冠洲苑</t>
    </r>
    <r>
      <rPr>
        <sz val="11"/>
        <rFont val="Courier New"/>
        <charset val="134"/>
      </rPr>
      <t>2-2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</si>
  <si>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民生冠洲苑</t>
    </r>
    <r>
      <rPr>
        <sz val="11"/>
        <rFont val="Courier New"/>
        <charset val="134"/>
      </rPr>
      <t>2-3</t>
    </r>
    <r>
      <rPr>
        <sz val="11"/>
        <rFont val="宋体"/>
        <charset val="134"/>
      </rPr>
      <t>变压器</t>
    </r>
  </si>
  <si>
    <r>
      <rPr>
        <sz val="11"/>
        <rFont val="宋体"/>
        <charset val="134"/>
      </rPr>
      <t>民生冠洲苑小区</t>
    </r>
    <r>
      <rPr>
        <sz val="11"/>
        <rFont val="Courier New"/>
        <charset val="134"/>
      </rPr>
      <t>1-2</t>
    </r>
    <r>
      <rPr>
        <sz val="11"/>
        <rFont val="宋体"/>
        <charset val="134"/>
      </rPr>
      <t>变压器</t>
    </r>
  </si>
  <si>
    <t>农委</t>
  </si>
  <si>
    <r>
      <rPr>
        <sz val="11"/>
        <rFont val="宋体"/>
        <charset val="134"/>
      </rPr>
      <t>世纪昌隆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</si>
  <si>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世纪昌隆小区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号变压器</t>
    </r>
  </si>
  <si>
    <r>
      <rPr>
        <sz val="11"/>
        <rFont val="宋体"/>
        <charset val="134"/>
      </rPr>
      <t>御龙湾小区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</si>
  <si>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御龙湾小区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号间隔配电变压器</t>
    </r>
  </si>
  <si>
    <t>长城房地产富华苑小区</t>
  </si>
  <si>
    <r>
      <rPr>
        <sz val="11"/>
        <rFont val="宋体"/>
        <charset val="134"/>
      </rPr>
      <t>振兴美景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</si>
  <si>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直隶村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号公变</t>
    </r>
  </si>
  <si>
    <t>职教中心教师公寓</t>
  </si>
  <si>
    <t>中行公变</t>
  </si>
  <si>
    <t>住宅公司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</si>
  <si>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中通线</t>
    </r>
  </si>
  <si>
    <t>东三里村</t>
  </si>
  <si>
    <t>东三里村北台区</t>
  </si>
  <si>
    <t>东三里村东</t>
  </si>
  <si>
    <t>东三里村西</t>
  </si>
  <si>
    <r>
      <rPr>
        <sz val="11"/>
        <rFont val="宋体"/>
        <charset val="134"/>
      </rPr>
      <t>东三里东</t>
    </r>
    <r>
      <rPr>
        <sz val="11"/>
        <rFont val="Courier New"/>
        <charset val="134"/>
      </rPr>
      <t>2</t>
    </r>
  </si>
  <si>
    <t>三里韩街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</si>
  <si>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忠信线</t>
    </r>
  </si>
  <si>
    <r>
      <rPr>
        <sz val="11"/>
        <rFont val="宋体"/>
        <charset val="134"/>
      </rPr>
      <t>七里韩</t>
    </r>
    <r>
      <rPr>
        <sz val="11"/>
        <rFont val="Courier New"/>
        <charset val="134"/>
      </rPr>
      <t>4</t>
    </r>
  </si>
  <si>
    <r>
      <rPr>
        <sz val="11"/>
        <rFont val="宋体"/>
        <charset val="134"/>
      </rPr>
      <t>七里韩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</si>
  <si>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七里韩</t>
    </r>
    <r>
      <rPr>
        <sz val="11"/>
        <rFont val="Courier New"/>
        <charset val="134"/>
      </rPr>
      <t>6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</si>
  <si>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七里韩村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号公变</t>
    </r>
  </si>
  <si>
    <r>
      <rPr>
        <sz val="11"/>
        <rFont val="宋体"/>
        <charset val="134"/>
      </rPr>
      <t>七里韩村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号公变</t>
    </r>
  </si>
  <si>
    <t>七里韩公变</t>
  </si>
  <si>
    <t>七里韩街</t>
  </si>
  <si>
    <r>
      <rPr>
        <sz val="11"/>
        <rFont val="宋体"/>
        <charset val="134"/>
      </rPr>
      <t>五里韩</t>
    </r>
    <r>
      <rPr>
        <sz val="11"/>
        <rFont val="Courier New"/>
        <charset val="134"/>
      </rPr>
      <t>2#</t>
    </r>
  </si>
  <si>
    <r>
      <rPr>
        <sz val="11"/>
        <rFont val="宋体"/>
        <charset val="134"/>
      </rPr>
      <t>五里韩</t>
    </r>
    <r>
      <rPr>
        <sz val="11"/>
        <rFont val="Courier New"/>
        <charset val="134"/>
      </rPr>
      <t>3#</t>
    </r>
  </si>
  <si>
    <r>
      <rPr>
        <sz val="11"/>
        <rFont val="宋体"/>
        <charset val="134"/>
      </rPr>
      <t>五里韩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</si>
  <si>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五里韩</t>
    </r>
    <r>
      <rPr>
        <sz val="11"/>
        <rFont val="Courier New"/>
        <charset val="134"/>
      </rPr>
      <t>5</t>
    </r>
    <r>
      <rPr>
        <sz val="11"/>
        <rFont val="宋体"/>
        <charset val="134"/>
      </rPr>
      <t>号</t>
    </r>
  </si>
  <si>
    <t>五里韩街</t>
  </si>
  <si>
    <t>店子供电所</t>
  </si>
  <si>
    <t>工业园站</t>
  </si>
  <si>
    <t>10kV1207赵固线</t>
  </si>
  <si>
    <t>东化村</t>
  </si>
  <si>
    <t>东化村1</t>
  </si>
  <si>
    <t>东化村2号</t>
  </si>
  <si>
    <t>东化村3</t>
  </si>
  <si>
    <t>东化村4号</t>
  </si>
  <si>
    <t>东化村5号</t>
  </si>
  <si>
    <t>东化村家园小区</t>
  </si>
  <si>
    <t>高庄子</t>
  </si>
  <si>
    <t>高庄子2#</t>
  </si>
  <si>
    <t>高庄子公变</t>
  </si>
  <si>
    <t>高庄子南</t>
  </si>
  <si>
    <t>西化村</t>
  </si>
  <si>
    <t>西化村1号</t>
  </si>
  <si>
    <t>西化村2号</t>
  </si>
  <si>
    <t>西化村3号</t>
  </si>
  <si>
    <t>西化村4号</t>
  </si>
  <si>
    <t>西化村5号</t>
  </si>
  <si>
    <t>西化村新1#</t>
  </si>
  <si>
    <t>西孔村1</t>
  </si>
  <si>
    <t>西孔村2</t>
  </si>
  <si>
    <t>西孔村3</t>
  </si>
  <si>
    <t>西孔村4号</t>
  </si>
  <si>
    <t>西孔村5号</t>
  </si>
  <si>
    <t>赵固</t>
  </si>
  <si>
    <t>赵固1号</t>
  </si>
  <si>
    <t>赵固2号</t>
  </si>
  <si>
    <t>赵固3号</t>
  </si>
  <si>
    <t>赵固4号</t>
  </si>
  <si>
    <t>赵固5号</t>
  </si>
  <si>
    <t>10kV当铺线</t>
  </si>
  <si>
    <t>店子董当铺5号</t>
  </si>
  <si>
    <t>董当铺</t>
  </si>
  <si>
    <t>董当铺3号</t>
  </si>
  <si>
    <t>董当铺4</t>
  </si>
  <si>
    <t>董当铺6号</t>
  </si>
  <si>
    <t>董当铺7号</t>
  </si>
  <si>
    <t>董当铺8#</t>
  </si>
  <si>
    <t>董当铺9#</t>
  </si>
  <si>
    <t>靖当铺北</t>
  </si>
  <si>
    <t>靖当铺北2号</t>
  </si>
  <si>
    <t>靖当铺东</t>
  </si>
  <si>
    <t>靖当铺东2#</t>
  </si>
  <si>
    <t>靖当铺南</t>
  </si>
  <si>
    <t>靖当铺南2号</t>
  </si>
  <si>
    <t>靖当铺南3号</t>
  </si>
  <si>
    <t>王当铺3</t>
  </si>
  <si>
    <t>王当铺4</t>
  </si>
  <si>
    <t>王当铺5号</t>
  </si>
  <si>
    <t>王当铺6号</t>
  </si>
  <si>
    <t>王当铺7#</t>
  </si>
  <si>
    <t>王当铺8#</t>
  </si>
  <si>
    <t>王当铺9#</t>
  </si>
  <si>
    <t>赵当铺10号</t>
  </si>
  <si>
    <t>赵当铺11#</t>
  </si>
  <si>
    <t>赵当铺5</t>
  </si>
  <si>
    <t>赵当铺6</t>
  </si>
  <si>
    <t>赵当铺7号</t>
  </si>
  <si>
    <t>赵当铺8号</t>
  </si>
  <si>
    <t>赵当铺9号</t>
  </si>
  <si>
    <t>10kV店北Ⅱ线</t>
  </si>
  <si>
    <t>店子8#柱上变</t>
  </si>
  <si>
    <t>店子社区公变</t>
  </si>
  <si>
    <t>郭张谷</t>
  </si>
  <si>
    <t>郭张固2</t>
  </si>
  <si>
    <t>郭张固3#</t>
  </si>
  <si>
    <t>郭张固4号</t>
  </si>
  <si>
    <t>郭张固5#</t>
  </si>
  <si>
    <t>社直2号</t>
  </si>
  <si>
    <t>石头村1</t>
  </si>
  <si>
    <t>石头村2</t>
  </si>
  <si>
    <t>石头村6＃</t>
  </si>
  <si>
    <t>石头村7号</t>
  </si>
  <si>
    <t>石头村8号</t>
  </si>
  <si>
    <t>10kV店北线</t>
  </si>
  <si>
    <t>店子2</t>
  </si>
  <si>
    <t>店子7#柱上变</t>
  </si>
  <si>
    <t>店子街4号</t>
  </si>
  <si>
    <t>野马庄3</t>
  </si>
  <si>
    <t>野马庄4</t>
  </si>
  <si>
    <t>野马庄5</t>
  </si>
  <si>
    <t>野马庄6</t>
  </si>
  <si>
    <t>赵庄2号</t>
  </si>
  <si>
    <t>10kV店兰线</t>
  </si>
  <si>
    <t>小近村</t>
  </si>
  <si>
    <t>小近村2号</t>
  </si>
  <si>
    <t>10kV店南线</t>
  </si>
  <si>
    <t>店南线东大近4号</t>
  </si>
  <si>
    <t>店南线西大近4号</t>
  </si>
  <si>
    <t>东大近村</t>
  </si>
  <si>
    <t>东大近村2</t>
  </si>
  <si>
    <t>东大近村3号</t>
  </si>
  <si>
    <t>东大近村5号</t>
  </si>
  <si>
    <t>西大近3号</t>
  </si>
  <si>
    <t>西大近5#</t>
  </si>
  <si>
    <t>西大近村</t>
  </si>
  <si>
    <t>西大近村1号</t>
  </si>
  <si>
    <t>10kV店直线</t>
  </si>
  <si>
    <t>店子商业街1号</t>
  </si>
  <si>
    <t>郭张固1号井井通</t>
  </si>
  <si>
    <t>郭张固2号井井通</t>
  </si>
  <si>
    <t>郭张固3号井井通</t>
  </si>
  <si>
    <t>郭张固4号井井通</t>
  </si>
  <si>
    <t>郭张固5号井井通</t>
  </si>
  <si>
    <t>郭张固6号井井通</t>
  </si>
  <si>
    <t>郭张固7号井井通</t>
  </si>
  <si>
    <t>李张固</t>
  </si>
  <si>
    <t>李张固1</t>
  </si>
  <si>
    <t>李张固3</t>
  </si>
  <si>
    <t>李张固3号井井通</t>
  </si>
  <si>
    <t>李张固4号井井通</t>
  </si>
  <si>
    <t>李张固5号井井通</t>
  </si>
  <si>
    <t>里固1</t>
  </si>
  <si>
    <t>里固2</t>
  </si>
  <si>
    <t>里固3</t>
  </si>
  <si>
    <t>里固4</t>
  </si>
  <si>
    <t>里固5号</t>
  </si>
  <si>
    <t>里固6号</t>
  </si>
  <si>
    <t>里固7号</t>
  </si>
  <si>
    <t>里固8号</t>
  </si>
  <si>
    <t>刘张固3</t>
  </si>
  <si>
    <t>刘张固4</t>
  </si>
  <si>
    <t>刘张固5号</t>
  </si>
  <si>
    <t>刘张固6号</t>
  </si>
  <si>
    <t>刘张固7#</t>
  </si>
  <si>
    <t>刘张固8#</t>
  </si>
  <si>
    <t>西曲</t>
  </si>
  <si>
    <t>西曲2</t>
  </si>
  <si>
    <t>西曲3</t>
  </si>
  <si>
    <t>西曲4#</t>
  </si>
  <si>
    <t>姚张固4</t>
  </si>
  <si>
    <t>姚张固5</t>
  </si>
  <si>
    <t>姚张固6</t>
  </si>
  <si>
    <t>姚张固7号</t>
  </si>
  <si>
    <t>姚张固8号</t>
  </si>
  <si>
    <t>政府街公变2号</t>
  </si>
  <si>
    <t>10kV东曲线</t>
  </si>
  <si>
    <t>店子1</t>
  </si>
  <si>
    <t>店子3号</t>
  </si>
  <si>
    <t>店子5号</t>
  </si>
  <si>
    <t>店子6号</t>
  </si>
  <si>
    <t>东曲1号井井通</t>
  </si>
  <si>
    <t>东曲2号井井通</t>
  </si>
  <si>
    <t>东曲3</t>
  </si>
  <si>
    <t>东曲3号井井通</t>
  </si>
  <si>
    <t>东曲5#</t>
  </si>
  <si>
    <t>东曲6#</t>
  </si>
  <si>
    <t>东曲张固4号</t>
  </si>
  <si>
    <t>九甲</t>
  </si>
  <si>
    <t>九甲2号</t>
  </si>
  <si>
    <t>九甲3#</t>
  </si>
  <si>
    <t>李寨1</t>
  </si>
  <si>
    <t>李寨1号井井通</t>
  </si>
  <si>
    <t>李寨2号</t>
  </si>
  <si>
    <t>李寨2号井井通</t>
  </si>
  <si>
    <t>李寨3号</t>
  </si>
  <si>
    <t>李寨3号井井通</t>
  </si>
  <si>
    <t>七甲1</t>
  </si>
  <si>
    <t>七甲村1号井井通</t>
  </si>
  <si>
    <t>七甲村2号井井通</t>
  </si>
  <si>
    <t>七甲村3号井井通</t>
  </si>
  <si>
    <t>七甲村4号井井通</t>
  </si>
  <si>
    <t>七甲村5号井井通</t>
  </si>
  <si>
    <t>七甲村6号井井通</t>
  </si>
  <si>
    <t>七甲村7号井井通</t>
  </si>
  <si>
    <t>七甲公变1号</t>
  </si>
  <si>
    <t>七甲公变2号</t>
  </si>
  <si>
    <t>七甲公变3号</t>
  </si>
  <si>
    <t>七甲公变4号</t>
  </si>
  <si>
    <t>石头村9号</t>
  </si>
  <si>
    <t>张张固1</t>
  </si>
  <si>
    <t>张张固2#</t>
  </si>
  <si>
    <t>张张固3号</t>
  </si>
  <si>
    <t>李寨4号井井通</t>
  </si>
  <si>
    <t>定寨供电所</t>
  </si>
  <si>
    <t>定寨站</t>
  </si>
  <si>
    <t>10kV定许线</t>
  </si>
  <si>
    <t>范王庄</t>
  </si>
  <si>
    <t>范王庄北</t>
  </si>
  <si>
    <t>许马</t>
  </si>
  <si>
    <t>许马2</t>
  </si>
  <si>
    <t>许马3#</t>
  </si>
  <si>
    <t>许马4</t>
  </si>
  <si>
    <t>张桂(400)</t>
  </si>
  <si>
    <t>张桂1号</t>
  </si>
  <si>
    <t>赵桂</t>
  </si>
  <si>
    <t>10kV海子线</t>
  </si>
  <si>
    <t>定远寨村3号井井通</t>
  </si>
  <si>
    <t>定远寨村4号井井通</t>
  </si>
  <si>
    <t>定远寨村5号井井通</t>
  </si>
  <si>
    <t>定远寨村6号井井通</t>
  </si>
  <si>
    <t>定寨1</t>
  </si>
  <si>
    <t>定寨10号</t>
  </si>
  <si>
    <t>定寨2</t>
  </si>
  <si>
    <t>定寨3#</t>
  </si>
  <si>
    <t>定寨4</t>
  </si>
  <si>
    <t>定寨5#</t>
  </si>
  <si>
    <t>定寨6#</t>
  </si>
  <si>
    <t>定寨7#</t>
  </si>
  <si>
    <t>定寨8号</t>
  </si>
  <si>
    <t>高家</t>
  </si>
  <si>
    <t>高家1号井井通</t>
  </si>
  <si>
    <t>高家2号</t>
  </si>
  <si>
    <t>高家2号井井通</t>
  </si>
  <si>
    <t>高家3号井井通</t>
  </si>
  <si>
    <t>黑周</t>
  </si>
  <si>
    <t>黑周2号</t>
  </si>
  <si>
    <t>黑周3号</t>
  </si>
  <si>
    <t>黑周4号</t>
  </si>
  <si>
    <t>黑周4号井井通</t>
  </si>
  <si>
    <t>黑周村1号井井通</t>
  </si>
  <si>
    <t>黑周村2号井井通</t>
  </si>
  <si>
    <t>黑周村3号井井通</t>
  </si>
  <si>
    <t>侯家2</t>
  </si>
  <si>
    <t>侯家3号</t>
  </si>
  <si>
    <t>侯家4号</t>
  </si>
  <si>
    <t>侯家5号</t>
  </si>
  <si>
    <t>候家1号井井通</t>
  </si>
  <si>
    <t>候家2号井井通</t>
  </si>
  <si>
    <t>候家3号井井通</t>
  </si>
  <si>
    <t>候家4号井井通</t>
  </si>
  <si>
    <t>李海子</t>
  </si>
  <si>
    <t>李海子公变</t>
  </si>
  <si>
    <t>李海子公变2号</t>
  </si>
  <si>
    <t>马家</t>
  </si>
  <si>
    <t>马家南</t>
  </si>
  <si>
    <t>王海子</t>
  </si>
  <si>
    <t>王海子2号</t>
  </si>
  <si>
    <t>王海子3号</t>
  </si>
  <si>
    <t>王海子村1号井井通</t>
  </si>
  <si>
    <t>王海子村2号井井通</t>
  </si>
  <si>
    <t>王海子村3号井井通</t>
  </si>
  <si>
    <t>王海子村4号井井通</t>
  </si>
  <si>
    <t>位庄2号</t>
  </si>
  <si>
    <t>魏家庄3号</t>
  </si>
  <si>
    <t>魏家庄4号</t>
  </si>
  <si>
    <t>10kV千户营线</t>
  </si>
  <si>
    <t>大郭庄</t>
  </si>
  <si>
    <t>大郭庄2</t>
  </si>
  <si>
    <t>大郭庄扶贫农灌</t>
  </si>
  <si>
    <t>东三庙</t>
  </si>
  <si>
    <t>金郭庄3号</t>
  </si>
  <si>
    <t>金郭庄4号</t>
  </si>
  <si>
    <t>吕铺</t>
  </si>
  <si>
    <t>吕铺2</t>
  </si>
  <si>
    <t>千户营1号井井通</t>
  </si>
  <si>
    <t>千户营2号井井通</t>
  </si>
  <si>
    <t>千户营3号井井通</t>
  </si>
  <si>
    <t>千户营北</t>
  </si>
  <si>
    <t>千户营北2</t>
  </si>
  <si>
    <t>千户营东</t>
  </si>
  <si>
    <t>千户营南</t>
  </si>
  <si>
    <t>千户营南2</t>
  </si>
  <si>
    <t>任洼</t>
  </si>
  <si>
    <t>任洼2号</t>
  </si>
  <si>
    <t>闫元庄</t>
  </si>
  <si>
    <t>闫元庄南</t>
  </si>
  <si>
    <t>银郭庄2号</t>
  </si>
  <si>
    <t>小郭庄</t>
  </si>
  <si>
    <t>10kV双庙线</t>
  </si>
  <si>
    <t>大闫</t>
  </si>
  <si>
    <t>大闫1号井井通</t>
  </si>
  <si>
    <t>丁闫</t>
  </si>
  <si>
    <t>丁营公变</t>
  </si>
  <si>
    <t>呼家</t>
  </si>
  <si>
    <t>呼家2#</t>
  </si>
  <si>
    <t>呼家3号</t>
  </si>
  <si>
    <t>呼家4号</t>
  </si>
  <si>
    <t>呼家5号柱上变</t>
  </si>
  <si>
    <t>栾付</t>
  </si>
  <si>
    <t>栾付1号井井通</t>
  </si>
  <si>
    <t>栾付2号井井通</t>
  </si>
  <si>
    <t>栾付北</t>
  </si>
  <si>
    <t>秦闫</t>
  </si>
  <si>
    <t>秦闫1号井井通</t>
  </si>
  <si>
    <t>秦闫2号</t>
  </si>
  <si>
    <t>秦闫2号井井通</t>
  </si>
  <si>
    <t>石薛</t>
  </si>
  <si>
    <t>石薛1</t>
  </si>
  <si>
    <t>石薛2</t>
  </si>
  <si>
    <t>石薛3</t>
  </si>
  <si>
    <t>双庙1</t>
  </si>
  <si>
    <t>双庙3号</t>
  </si>
  <si>
    <t>小闫</t>
  </si>
  <si>
    <t>小闫村1号井井通</t>
  </si>
  <si>
    <t>小闫村2号井井通</t>
  </si>
  <si>
    <t>薛闫</t>
  </si>
  <si>
    <t>薛闫1号井井通</t>
  </si>
  <si>
    <t>薛闫2号</t>
  </si>
  <si>
    <t>张桂北</t>
  </si>
  <si>
    <t>张闫</t>
  </si>
  <si>
    <t>张闫1号井井通</t>
  </si>
  <si>
    <t>10kV杏园线</t>
  </si>
  <si>
    <t>白周</t>
  </si>
  <si>
    <t>白周2号</t>
  </si>
  <si>
    <t>定远寨村1号井井通</t>
  </si>
  <si>
    <t>定远寨村2号井井通</t>
  </si>
  <si>
    <t>定寨9号</t>
  </si>
  <si>
    <t>郭关庙2号</t>
  </si>
  <si>
    <t>后杏元南</t>
  </si>
  <si>
    <t>后杏园3＃</t>
  </si>
  <si>
    <t>后杏园4#</t>
  </si>
  <si>
    <t>后杏园5#</t>
  </si>
  <si>
    <t>后杏园6号</t>
  </si>
  <si>
    <t>后杏园7号</t>
  </si>
  <si>
    <t>后杏园北</t>
  </si>
  <si>
    <t>黄寨子1</t>
  </si>
  <si>
    <t>黄寨子2</t>
  </si>
  <si>
    <t>黄寨子3号</t>
  </si>
  <si>
    <t>黄寨子4号</t>
  </si>
  <si>
    <t>黄寨子5号</t>
  </si>
  <si>
    <t>黄寨子6号</t>
  </si>
  <si>
    <t>毛庄1号</t>
  </si>
  <si>
    <t>毛庄2号</t>
  </si>
  <si>
    <t>毛庄北</t>
  </si>
  <si>
    <t>毛庄南</t>
  </si>
  <si>
    <t>前杏元</t>
  </si>
  <si>
    <t>前杏元1号</t>
  </si>
  <si>
    <t>前杏元2号</t>
  </si>
  <si>
    <t>前杏元4号</t>
  </si>
  <si>
    <t>前杏元5号</t>
  </si>
  <si>
    <t>前杏园3号</t>
  </si>
  <si>
    <t>前杏园6号</t>
  </si>
  <si>
    <t>10kV闫营线</t>
  </si>
  <si>
    <t>范王庄2</t>
  </si>
  <si>
    <t>许马北</t>
  </si>
  <si>
    <t>闫营1号</t>
  </si>
  <si>
    <t>闫营北</t>
  </si>
  <si>
    <t>10kV园区线</t>
  </si>
  <si>
    <t>南杨庄</t>
  </si>
  <si>
    <t>南杨庄东</t>
  </si>
  <si>
    <t>西三庙2＃</t>
  </si>
  <si>
    <t>张洼北</t>
  </si>
  <si>
    <t>10kV寨南线</t>
  </si>
  <si>
    <t>后闫营2号</t>
  </si>
  <si>
    <t>闫营南</t>
  </si>
  <si>
    <t>东古城供电所</t>
  </si>
  <si>
    <t>东古城站</t>
  </si>
  <si>
    <r>
      <rPr>
        <sz val="10"/>
        <rFont val="Courier New"/>
        <charset val="0"/>
      </rPr>
      <t>10kV</t>
    </r>
    <r>
      <rPr>
        <sz val="10"/>
        <rFont val="宋体"/>
        <charset val="0"/>
      </rPr>
      <t>安堤线</t>
    </r>
  </si>
  <si>
    <t>称钩湾</t>
  </si>
  <si>
    <t>称钩湾1号</t>
  </si>
  <si>
    <t>称钩湾4号</t>
  </si>
  <si>
    <t>称湾2</t>
  </si>
  <si>
    <t>东王庄</t>
  </si>
  <si>
    <t>东王庄1号</t>
  </si>
  <si>
    <t>东王庄2号</t>
  </si>
  <si>
    <t>东徐庄（400）</t>
  </si>
  <si>
    <t>东徐庄2号</t>
  </si>
  <si>
    <t>东徐庄3号</t>
  </si>
  <si>
    <t>董安堤</t>
  </si>
  <si>
    <t>董安堤南台区</t>
  </si>
  <si>
    <t>郭安堤3号</t>
  </si>
  <si>
    <t>郭安堤4号</t>
  </si>
  <si>
    <t>郭安堤5号</t>
  </si>
  <si>
    <t>郭安堤北</t>
  </si>
  <si>
    <t>郭安堤公变</t>
  </si>
  <si>
    <t>后刘庄</t>
  </si>
  <si>
    <t>后刘庄1号</t>
  </si>
  <si>
    <t>李草村</t>
  </si>
  <si>
    <t>李草村2#</t>
  </si>
  <si>
    <t>辽安堤</t>
  </si>
  <si>
    <t>辽安堤1#</t>
  </si>
  <si>
    <t>路庄1号</t>
  </si>
  <si>
    <t>路庄4号</t>
  </si>
  <si>
    <t>吕庄1号</t>
  </si>
  <si>
    <t>吕庄配变</t>
  </si>
  <si>
    <t>马庄东</t>
  </si>
  <si>
    <t>马庄东1号</t>
  </si>
  <si>
    <t>么安堤</t>
  </si>
  <si>
    <t>么安堤3号</t>
  </si>
  <si>
    <t>么安堤公变</t>
  </si>
  <si>
    <t>乜村1号</t>
  </si>
  <si>
    <t>乜村6号</t>
  </si>
  <si>
    <t>乜村7号</t>
  </si>
  <si>
    <t>乜村8号</t>
  </si>
  <si>
    <t>乜村东</t>
  </si>
  <si>
    <t>乜村公变</t>
  </si>
  <si>
    <t>乜村南</t>
  </si>
  <si>
    <t>乜村西</t>
  </si>
  <si>
    <t>宁草村</t>
  </si>
  <si>
    <t>宁草村1号</t>
  </si>
  <si>
    <t>前刘庄1号</t>
  </si>
  <si>
    <t>前刘庄北</t>
  </si>
  <si>
    <t>前刘庄公变</t>
  </si>
  <si>
    <t>王安堤公变</t>
  </si>
  <si>
    <t>王安堤西</t>
  </si>
  <si>
    <r>
      <rPr>
        <sz val="10"/>
        <rFont val="Courier New"/>
        <charset val="0"/>
      </rPr>
      <t>10kV</t>
    </r>
    <r>
      <rPr>
        <sz val="10"/>
        <rFont val="宋体"/>
        <charset val="0"/>
      </rPr>
      <t>东陶线</t>
    </r>
  </si>
  <si>
    <t>东陶</t>
  </si>
  <si>
    <t>东陶1#</t>
  </si>
  <si>
    <t>东陶4号</t>
  </si>
  <si>
    <t>东陶5号</t>
  </si>
  <si>
    <t>东陶村2＃</t>
  </si>
  <si>
    <t>古北公变</t>
  </si>
  <si>
    <t>古南公变</t>
  </si>
  <si>
    <t>古南西</t>
  </si>
  <si>
    <t>焦圈1号排灌</t>
  </si>
  <si>
    <t>焦圈2号排灌</t>
  </si>
  <si>
    <t>焦圈3号</t>
  </si>
  <si>
    <t>焦圈3号排灌</t>
  </si>
  <si>
    <t>焦圈4号</t>
  </si>
  <si>
    <t>焦圈北</t>
  </si>
  <si>
    <t>焦圈南</t>
  </si>
  <si>
    <t>焦庄</t>
  </si>
  <si>
    <t>焦庄1#排灌台区</t>
  </si>
  <si>
    <t>焦庄2#排灌台区</t>
  </si>
  <si>
    <t>焦庄公变</t>
  </si>
  <si>
    <t>南么庄</t>
  </si>
  <si>
    <t>南么庄1号</t>
  </si>
  <si>
    <t>南么庄2号</t>
  </si>
  <si>
    <t>南么庄公变</t>
  </si>
  <si>
    <t>南童庄5号</t>
  </si>
  <si>
    <t>南童庄东</t>
  </si>
  <si>
    <t>南童庄公变</t>
  </si>
  <si>
    <t>南童庄中</t>
  </si>
  <si>
    <t>四合村</t>
  </si>
  <si>
    <t>四合村1号排灌</t>
  </si>
  <si>
    <t>四合村2号</t>
  </si>
  <si>
    <t>童堤</t>
  </si>
  <si>
    <t>童堤1号</t>
  </si>
  <si>
    <t>西王庄2号</t>
  </si>
  <si>
    <t>西薛庄2号</t>
  </si>
  <si>
    <r>
      <rPr>
        <sz val="10"/>
        <rFont val="Courier New"/>
        <charset val="0"/>
      </rPr>
      <t>10kV</t>
    </r>
    <r>
      <rPr>
        <sz val="10"/>
        <rFont val="宋体"/>
        <charset val="0"/>
      </rPr>
      <t>马园线</t>
    </r>
  </si>
  <si>
    <t>东古城看守所1号</t>
  </si>
  <si>
    <t>东古城镇尹固南村1#排灌台区</t>
  </si>
  <si>
    <t>后东公变</t>
  </si>
  <si>
    <t>后东西</t>
  </si>
  <si>
    <t>胡马元1号</t>
  </si>
  <si>
    <t>胡马元西</t>
  </si>
  <si>
    <t>李才北</t>
  </si>
  <si>
    <t>李才南</t>
  </si>
  <si>
    <t>李才中</t>
  </si>
  <si>
    <t>平村（200）</t>
  </si>
  <si>
    <t>平村1号</t>
  </si>
  <si>
    <t>平村2号</t>
  </si>
  <si>
    <t>平村3号</t>
  </si>
  <si>
    <t>平村7号</t>
  </si>
  <si>
    <t>平村8号</t>
  </si>
  <si>
    <t>平村北台区</t>
  </si>
  <si>
    <t>平村公变</t>
  </si>
  <si>
    <t>十三队公变</t>
  </si>
  <si>
    <t>田马元</t>
  </si>
  <si>
    <t>田马元2号</t>
  </si>
  <si>
    <t>田马元3号</t>
  </si>
  <si>
    <t>田马园1＃</t>
  </si>
  <si>
    <t>王马元</t>
  </si>
  <si>
    <t>王马元1号</t>
  </si>
  <si>
    <t>温马元公变</t>
  </si>
  <si>
    <t>温马园1号</t>
  </si>
  <si>
    <t>肖王草村</t>
  </si>
  <si>
    <t>肖王草村1号</t>
  </si>
  <si>
    <t>尹北北</t>
  </si>
  <si>
    <t>尹北公变</t>
  </si>
  <si>
    <t>尹固北村1#排灌台区</t>
  </si>
  <si>
    <t>尹固北村2#排灌台区</t>
  </si>
  <si>
    <t>尹固北村3#排灌台区</t>
  </si>
  <si>
    <t>尹固北村4#排灌台区</t>
  </si>
  <si>
    <t>尹固南村2#排灌台区</t>
  </si>
  <si>
    <t>尹固南村3#排灌台区</t>
  </si>
  <si>
    <t>尹固南村4#排灌台区</t>
  </si>
  <si>
    <t>尹固南村5#排灌台区</t>
  </si>
  <si>
    <t>尹固南村6#排灌台区</t>
  </si>
  <si>
    <t>尹南3号</t>
  </si>
  <si>
    <t>尹南村1号</t>
  </si>
  <si>
    <t>尹南村2号</t>
  </si>
  <si>
    <t>尹南村公变</t>
  </si>
  <si>
    <t>尹南南</t>
  </si>
  <si>
    <t>尹南配变</t>
  </si>
  <si>
    <t>尹中东</t>
  </si>
  <si>
    <t>尹中公变</t>
  </si>
  <si>
    <t>张查后东1号</t>
  </si>
  <si>
    <t>张查后东2号</t>
  </si>
  <si>
    <t>张查后西</t>
  </si>
  <si>
    <t>张查后西1号</t>
  </si>
  <si>
    <t>张查后西公变</t>
  </si>
  <si>
    <r>
      <rPr>
        <sz val="10"/>
        <rFont val="Courier New"/>
        <charset val="0"/>
      </rPr>
      <t>10kV</t>
    </r>
    <r>
      <rPr>
        <sz val="10"/>
        <rFont val="宋体"/>
        <charset val="0"/>
      </rPr>
      <t>曲庄线</t>
    </r>
  </si>
  <si>
    <t>北刘庄</t>
  </si>
  <si>
    <t>北刘庄3号</t>
  </si>
  <si>
    <t>北刘庄公变</t>
  </si>
  <si>
    <t>北么庄1号</t>
  </si>
  <si>
    <t>北么庄后1号</t>
  </si>
  <si>
    <t>北徐庄2号</t>
  </si>
  <si>
    <t>北幺庄</t>
  </si>
  <si>
    <t>北幺庄后</t>
  </si>
  <si>
    <t>东古城乡政府公变</t>
  </si>
  <si>
    <t>古北</t>
  </si>
  <si>
    <t>古南</t>
  </si>
  <si>
    <t>古南1号</t>
  </si>
  <si>
    <t>郭庄村1#排灌台区</t>
  </si>
  <si>
    <t>郭庄村2#排灌台区</t>
  </si>
  <si>
    <t>李庄1号排灌</t>
  </si>
  <si>
    <t>李庄2号排灌</t>
  </si>
  <si>
    <t>李庄3号排灌</t>
  </si>
  <si>
    <t>李庄4号排灌</t>
  </si>
  <si>
    <t>李庄5号井井通</t>
  </si>
  <si>
    <t>李庄6号井井通</t>
  </si>
  <si>
    <t>李庄公变</t>
  </si>
  <si>
    <t>李庄上</t>
  </si>
  <si>
    <t>年庄</t>
  </si>
  <si>
    <t>年庄1号</t>
  </si>
  <si>
    <t>曲庄1号</t>
  </si>
  <si>
    <t>曲庄1号井井通</t>
  </si>
  <si>
    <t>曲庄2号井井通</t>
  </si>
  <si>
    <t>曲庄3号井井通</t>
  </si>
  <si>
    <t>曲庄4号井井通</t>
  </si>
  <si>
    <t>曲庄公变</t>
  </si>
  <si>
    <r>
      <rPr>
        <sz val="10"/>
        <rFont val="Courier New"/>
        <charset val="0"/>
      </rPr>
      <t>10kV</t>
    </r>
    <r>
      <rPr>
        <sz val="10"/>
        <rFont val="宋体"/>
        <charset val="0"/>
      </rPr>
      <t>郑疃线</t>
    </r>
  </si>
  <si>
    <t>陈井东（200）</t>
  </si>
  <si>
    <t>陈井西（200）</t>
  </si>
  <si>
    <t>东么庄</t>
  </si>
  <si>
    <t>后马固</t>
  </si>
  <si>
    <t>后马固北台区</t>
  </si>
  <si>
    <t>后辛庄1号</t>
  </si>
  <si>
    <t>后辛庄1号排灌</t>
  </si>
  <si>
    <t>后辛庄2号排灌</t>
  </si>
  <si>
    <t>后辛庄3号</t>
  </si>
  <si>
    <t>后辛庄3号排灌</t>
  </si>
  <si>
    <t>后辛庄4号排灌</t>
  </si>
  <si>
    <t>后辛庄5号排灌</t>
  </si>
  <si>
    <t>后辛庄中</t>
  </si>
  <si>
    <t>后正曈2#</t>
  </si>
  <si>
    <t>后正疃</t>
  </si>
  <si>
    <t>后郑疃1号排灌</t>
  </si>
  <si>
    <t>后郑疃2号排灌</t>
  </si>
  <si>
    <t>后郑疃3号排灌</t>
  </si>
  <si>
    <t>后郑疃4号排灌</t>
  </si>
  <si>
    <t>后郑疃5号排灌</t>
  </si>
  <si>
    <t>前辛庄2号</t>
  </si>
  <si>
    <t>前正疃</t>
  </si>
  <si>
    <t>前正疃村3#排灌台区</t>
  </si>
  <si>
    <t>前郑疃1号</t>
  </si>
  <si>
    <t>前郑疃村1#排灌台区</t>
  </si>
  <si>
    <t>前郑疃村2#排灌台区</t>
  </si>
  <si>
    <t>前郑疃村4#排灌台区</t>
  </si>
  <si>
    <t>温庄公变</t>
  </si>
  <si>
    <t>西马固</t>
  </si>
  <si>
    <t>西马固1号</t>
  </si>
  <si>
    <t>翟庄1号井井通</t>
  </si>
  <si>
    <t>翟庄2号</t>
  </si>
  <si>
    <t>翟庄2号井井通</t>
  </si>
  <si>
    <t>前辛庄</t>
  </si>
  <si>
    <t>范寨供电所</t>
  </si>
  <si>
    <t>范寨站</t>
  </si>
  <si>
    <t>10k范东线</t>
  </si>
  <si>
    <t>王汉庄</t>
  </si>
  <si>
    <t>雷庄后2#</t>
  </si>
  <si>
    <t>温庄后</t>
  </si>
  <si>
    <t>宗堂2号</t>
  </si>
  <si>
    <t>东辛庄</t>
  </si>
  <si>
    <t>雷庄后</t>
  </si>
  <si>
    <t>陈汉庄</t>
  </si>
  <si>
    <t>陈楼</t>
  </si>
  <si>
    <t>范寨后2</t>
  </si>
  <si>
    <t>宗堂北</t>
  </si>
  <si>
    <t>陈楼东</t>
  </si>
  <si>
    <t>范寨后1#</t>
  </si>
  <si>
    <t>张汉庄</t>
  </si>
  <si>
    <t>马楼</t>
  </si>
  <si>
    <t>马楼1号</t>
  </si>
  <si>
    <t>马楼南</t>
  </si>
  <si>
    <t>温庄前</t>
  </si>
  <si>
    <t>马楼东</t>
  </si>
  <si>
    <t>王韩庄1号</t>
  </si>
  <si>
    <t>马楼西</t>
  </si>
  <si>
    <t>宗堂</t>
  </si>
  <si>
    <t>东邢庄</t>
  </si>
  <si>
    <t>雷庄后#1</t>
  </si>
  <si>
    <t>雷庄前</t>
  </si>
  <si>
    <t>10k范开线</t>
  </si>
  <si>
    <t>范寨中街1号</t>
  </si>
  <si>
    <t>范寨东4号</t>
  </si>
  <si>
    <t>范寨后4</t>
  </si>
  <si>
    <t>范寨后</t>
  </si>
  <si>
    <t>范寨前</t>
  </si>
  <si>
    <t>范寨前街1号</t>
  </si>
  <si>
    <t>范寨前中街200</t>
  </si>
  <si>
    <t>范寨东1号</t>
  </si>
  <si>
    <t>范寨东</t>
  </si>
  <si>
    <t>范寨东2#</t>
  </si>
  <si>
    <t>范寨东3#</t>
  </si>
  <si>
    <t>范寨后3#</t>
  </si>
  <si>
    <t>10k范芦线</t>
  </si>
  <si>
    <t>刘国庄</t>
  </si>
  <si>
    <t>芦贯庄</t>
  </si>
  <si>
    <t>芦贯庄西</t>
  </si>
  <si>
    <t>贾国庄北</t>
  </si>
  <si>
    <t>芦贯庄2号</t>
  </si>
  <si>
    <t>贾国庄2号</t>
  </si>
  <si>
    <t>宋小屯南</t>
  </si>
  <si>
    <t>贾国庄中街</t>
  </si>
  <si>
    <t>贾国庄</t>
  </si>
  <si>
    <t>宋小屯</t>
  </si>
  <si>
    <t>刘国庄1#</t>
  </si>
  <si>
    <t>梁罗庄</t>
  </si>
  <si>
    <t>近古寨西</t>
  </si>
  <si>
    <t>宋小屯1号</t>
  </si>
  <si>
    <t>近古寨</t>
  </si>
  <si>
    <t>梁罗庄西</t>
  </si>
  <si>
    <t>贾国庄3号</t>
  </si>
  <si>
    <t>10k范南线</t>
  </si>
  <si>
    <t>祈家务南</t>
  </si>
  <si>
    <t>沙王庄3号</t>
  </si>
  <si>
    <t>小纸坊头</t>
  </si>
  <si>
    <t>祈家务东</t>
  </si>
  <si>
    <t>大头前</t>
  </si>
  <si>
    <t>祁家务1号</t>
  </si>
  <si>
    <t>沙王庄南</t>
  </si>
  <si>
    <t>大头西</t>
  </si>
  <si>
    <t>大纸坊头1号</t>
  </si>
  <si>
    <t>沙王庄东</t>
  </si>
  <si>
    <t>大头后</t>
  </si>
  <si>
    <t>沙王庄中</t>
  </si>
  <si>
    <t>沙王庄2号</t>
  </si>
  <si>
    <t>祁务北</t>
  </si>
  <si>
    <t>沙王庄</t>
  </si>
  <si>
    <t>沙王庄#1</t>
  </si>
  <si>
    <t>西纸坊头南</t>
  </si>
  <si>
    <t>10k范西线</t>
  </si>
  <si>
    <t>赵南1号</t>
  </si>
  <si>
    <t>小王信</t>
  </si>
  <si>
    <t>胡里庄（200）新</t>
  </si>
  <si>
    <t>赵东</t>
  </si>
  <si>
    <t>赵南（200）</t>
  </si>
  <si>
    <t>赵西</t>
  </si>
  <si>
    <t>胡里庄4#</t>
  </si>
  <si>
    <t>10k范直线</t>
  </si>
  <si>
    <t>供电所专变</t>
  </si>
  <si>
    <t>专变</t>
  </si>
  <si>
    <t>代东3#</t>
  </si>
  <si>
    <t>代里庄南</t>
  </si>
  <si>
    <t>前街（代里前）</t>
  </si>
  <si>
    <t>代里庄后变压器</t>
  </si>
  <si>
    <t>胡里庄2号</t>
  </si>
  <si>
    <t>祁家务</t>
  </si>
  <si>
    <t>胡里庄1</t>
  </si>
  <si>
    <t>胡里庄东1号</t>
  </si>
  <si>
    <t>代里东1#</t>
  </si>
  <si>
    <t>胡里庄3号</t>
  </si>
  <si>
    <t>范寨乡政府开发区</t>
  </si>
  <si>
    <t>孔里庄西</t>
  </si>
  <si>
    <t>代里东2#</t>
  </si>
  <si>
    <t>胡里庄东</t>
  </si>
  <si>
    <t>戴南2#</t>
  </si>
  <si>
    <t>代里庄1号</t>
  </si>
  <si>
    <t>代里庄中街</t>
  </si>
  <si>
    <t>戴里庄后街1号</t>
  </si>
  <si>
    <t>孔里庄</t>
  </si>
  <si>
    <t>孔里庄3</t>
  </si>
  <si>
    <t>10k随庄线</t>
  </si>
  <si>
    <t>西邢庄南</t>
  </si>
  <si>
    <t>张坊2号</t>
  </si>
  <si>
    <t>关王庙</t>
  </si>
  <si>
    <t>宁辛庄北</t>
  </si>
  <si>
    <t>关王庙北</t>
  </si>
  <si>
    <t>莫王庄1号</t>
  </si>
  <si>
    <t>宁辛庄1号</t>
  </si>
  <si>
    <t>宁辛庄南</t>
  </si>
  <si>
    <t>小井西</t>
  </si>
  <si>
    <t>宁辛庄</t>
  </si>
  <si>
    <t>小井1号</t>
  </si>
  <si>
    <t>小井</t>
  </si>
  <si>
    <t>随庄</t>
  </si>
  <si>
    <t>西邢庄</t>
  </si>
  <si>
    <t>西邢庄西</t>
  </si>
  <si>
    <t>张坊北</t>
  </si>
  <si>
    <t>张坊东</t>
  </si>
  <si>
    <t>10k杨林线</t>
  </si>
  <si>
    <t>张坊1号</t>
  </si>
  <si>
    <t>张坊村</t>
  </si>
  <si>
    <t>甘屯供电所</t>
  </si>
  <si>
    <t>甘屯站</t>
  </si>
  <si>
    <t>10kV0261甘直线</t>
  </si>
  <si>
    <t>甘屯街1号</t>
  </si>
  <si>
    <t>甘直公变</t>
  </si>
  <si>
    <t>甘屯街南</t>
  </si>
  <si>
    <t>甘屯街</t>
  </si>
  <si>
    <t>赵郎寨南</t>
  </si>
  <si>
    <t>甘直公变2号</t>
  </si>
  <si>
    <t>甘屯村4号井井通</t>
  </si>
  <si>
    <t>甘屯村5号井井通</t>
  </si>
  <si>
    <t>甘屯村3号井井通</t>
  </si>
  <si>
    <t>甘屯村6号井井通</t>
  </si>
  <si>
    <t>甘屯村7号井井通</t>
  </si>
  <si>
    <t>甘直公变南</t>
  </si>
  <si>
    <t>甘直公变西</t>
  </si>
  <si>
    <t>甘直公变南2号</t>
  </si>
  <si>
    <t>10kV0262布寨线</t>
  </si>
  <si>
    <t>东布寨</t>
  </si>
  <si>
    <t>后王二寨</t>
  </si>
  <si>
    <t>后王二寨2号</t>
  </si>
  <si>
    <t>七姓屯</t>
  </si>
  <si>
    <t>岳庄2号</t>
  </si>
  <si>
    <t>东布寨南</t>
  </si>
  <si>
    <t>后王二寨北</t>
  </si>
  <si>
    <t>甘屯街东</t>
  </si>
  <si>
    <t>后王二寨北端</t>
  </si>
  <si>
    <t>赵郎寨</t>
  </si>
  <si>
    <t>西王信北</t>
  </si>
  <si>
    <t>东王信</t>
  </si>
  <si>
    <t>甘屯北</t>
  </si>
  <si>
    <t>中布寨</t>
  </si>
  <si>
    <t>西王信</t>
  </si>
  <si>
    <t>西布寨</t>
  </si>
  <si>
    <t>刘贯庄</t>
  </si>
  <si>
    <t>前王二寨</t>
  </si>
  <si>
    <t>甘屯中1#</t>
  </si>
  <si>
    <t>七姓屯2号公变</t>
  </si>
  <si>
    <t>甘屯北1号</t>
  </si>
  <si>
    <t>七姓屯3号</t>
  </si>
  <si>
    <t>东王信2号</t>
  </si>
  <si>
    <t>东布寨北</t>
  </si>
  <si>
    <t>刘贯庄村3号井井通</t>
  </si>
  <si>
    <t>刘贯庄村2号井井通</t>
  </si>
  <si>
    <t>刘贯庄村1号井井通</t>
  </si>
  <si>
    <t>东王信3号</t>
  </si>
  <si>
    <t>七姓屯西</t>
  </si>
  <si>
    <t>西布寨南</t>
  </si>
  <si>
    <t>刘贯庄前街</t>
  </si>
  <si>
    <t>甘屯街西北</t>
  </si>
  <si>
    <t>野庄南</t>
  </si>
  <si>
    <t>野庄西</t>
  </si>
  <si>
    <t>野庄北</t>
  </si>
  <si>
    <t>七姓屯西北</t>
  </si>
  <si>
    <t>七姓屯西南</t>
  </si>
  <si>
    <t>前王二寨南</t>
  </si>
  <si>
    <t>中布寨南</t>
  </si>
  <si>
    <t>东王信西</t>
  </si>
  <si>
    <t>野庄</t>
  </si>
  <si>
    <t>10kV0263南屯线</t>
  </si>
  <si>
    <t>甘屯村8号井井通</t>
  </si>
  <si>
    <t>甘屯村1号井井通</t>
  </si>
  <si>
    <t>10kV0264许村线</t>
  </si>
  <si>
    <t>张官寨东</t>
  </si>
  <si>
    <t>张官寨中</t>
  </si>
  <si>
    <t>张官寨西</t>
  </si>
  <si>
    <t>梁村2号</t>
  </si>
  <si>
    <t>梁村南</t>
  </si>
  <si>
    <t>张官寨西1号</t>
  </si>
  <si>
    <t>张官寨东南</t>
  </si>
  <si>
    <t>东杏庄东北</t>
  </si>
  <si>
    <t>东国寨</t>
  </si>
  <si>
    <t>西国寨</t>
  </si>
  <si>
    <t>东杏庄北</t>
  </si>
  <si>
    <t>张官寨中1</t>
  </si>
  <si>
    <t>西杏庄3号</t>
  </si>
  <si>
    <t>西杏庄南</t>
  </si>
  <si>
    <t>梁村北</t>
  </si>
  <si>
    <t>梁村</t>
  </si>
  <si>
    <t>东杏庄</t>
  </si>
  <si>
    <t>西杏庄2号</t>
  </si>
  <si>
    <t>西杏庄</t>
  </si>
  <si>
    <t>东杏庄村</t>
  </si>
  <si>
    <t>东国寨北</t>
  </si>
  <si>
    <t>西杏庄村1号井井通</t>
  </si>
  <si>
    <t>东国寨南</t>
  </si>
  <si>
    <t>东杏庄东南</t>
  </si>
  <si>
    <t>张官寨东北</t>
  </si>
  <si>
    <t>兰沃站</t>
  </si>
  <si>
    <t>西杏庄中</t>
  </si>
  <si>
    <t>10kV0265甘工线</t>
  </si>
  <si>
    <t>前连寨东南</t>
  </si>
  <si>
    <t>前连南</t>
  </si>
  <si>
    <t>许村东</t>
  </si>
  <si>
    <t>中连寨1号</t>
  </si>
  <si>
    <t>后连寨西</t>
  </si>
  <si>
    <t>中连寨</t>
  </si>
  <si>
    <t>后连寨</t>
  </si>
  <si>
    <t>许村北</t>
  </si>
  <si>
    <t>后连中</t>
  </si>
  <si>
    <t>许村A</t>
  </si>
  <si>
    <t>前连村</t>
  </si>
  <si>
    <t>许村B</t>
  </si>
  <si>
    <t>后连寨2号</t>
  </si>
  <si>
    <t>许村1号</t>
  </si>
  <si>
    <t>前连2号</t>
  </si>
  <si>
    <t>许A2号</t>
  </si>
  <si>
    <t>许东2号</t>
  </si>
  <si>
    <t>许B2号</t>
  </si>
  <si>
    <t>后连寨西北</t>
  </si>
  <si>
    <t>西国寨西</t>
  </si>
  <si>
    <t>前连寨南3号</t>
  </si>
  <si>
    <t>中连东</t>
  </si>
  <si>
    <t>10kV0266王庄线</t>
  </si>
  <si>
    <t>后庙4号</t>
  </si>
  <si>
    <t>后庙东</t>
  </si>
  <si>
    <t>甘屯村2号井井通</t>
  </si>
  <si>
    <t>10kV后庙Ⅰ线</t>
  </si>
  <si>
    <t>后庙村</t>
  </si>
  <si>
    <t>后庙2号</t>
  </si>
  <si>
    <t>后庙3号</t>
  </si>
  <si>
    <t>后庙5号</t>
  </si>
  <si>
    <t>10kV后庙Ⅱ线</t>
  </si>
  <si>
    <t>西杏庄村4号井井通</t>
  </si>
  <si>
    <t>西杏庄村3号井井通</t>
  </si>
  <si>
    <t>西杏庄村2号井井通</t>
  </si>
  <si>
    <t>西杏庄村5号井井通</t>
  </si>
  <si>
    <t>后庙北</t>
  </si>
  <si>
    <t>10kV兰西II线</t>
  </si>
  <si>
    <t>南屯北</t>
  </si>
  <si>
    <t>大辛庄</t>
  </si>
  <si>
    <t>前王二庄</t>
  </si>
  <si>
    <t>后王二庄</t>
  </si>
  <si>
    <t>后王二庄西</t>
  </si>
  <si>
    <t>南屯东</t>
  </si>
  <si>
    <t>南屯中</t>
  </si>
  <si>
    <t>南屯</t>
  </si>
  <si>
    <t>前王庄西</t>
  </si>
  <si>
    <t>太平庄西</t>
  </si>
  <si>
    <t>前王二庄3号</t>
  </si>
  <si>
    <t>大辛庄村2号井井通</t>
  </si>
  <si>
    <t>大辛庄村1号井井通</t>
  </si>
  <si>
    <t>大辛庄村3号井井通</t>
  </si>
  <si>
    <t>大辛庄南</t>
  </si>
  <si>
    <t>南屯中东</t>
  </si>
  <si>
    <t>太平庄北</t>
  </si>
  <si>
    <t>前王二庄小区公变配电室1号配变</t>
  </si>
  <si>
    <t>邓官屯小区公变箱式变1号配变</t>
  </si>
  <si>
    <t>10kV兰西I线</t>
  </si>
  <si>
    <t>前庙</t>
  </si>
  <si>
    <t>前庙3号</t>
  </si>
  <si>
    <t>前庙2号</t>
  </si>
  <si>
    <t>前庙公变</t>
  </si>
  <si>
    <t>前庙1号</t>
  </si>
  <si>
    <t>后庙1号</t>
  </si>
  <si>
    <t>10kV兰寨线</t>
  </si>
  <si>
    <t>佀庄</t>
  </si>
  <si>
    <t>张东</t>
  </si>
  <si>
    <t>佀庄2号</t>
  </si>
  <si>
    <t>佀庄东</t>
  </si>
  <si>
    <t>张中</t>
  </si>
  <si>
    <t>张西</t>
  </si>
  <si>
    <t>梅庄南</t>
  </si>
  <si>
    <t>张东1</t>
  </si>
  <si>
    <t>梅庄</t>
  </si>
  <si>
    <t>卢辛庄</t>
  </si>
  <si>
    <t>张西1号</t>
  </si>
  <si>
    <t>张中1号</t>
  </si>
  <si>
    <t>梅庄村5号井井通</t>
  </si>
  <si>
    <t>梅庄村1号井井通</t>
  </si>
  <si>
    <t>梅庄村3号井井通</t>
  </si>
  <si>
    <t>梅庄村4号井井通</t>
  </si>
  <si>
    <t>梅庄村2号井井通</t>
  </si>
  <si>
    <t>佀庄南</t>
  </si>
  <si>
    <t>梅庄东</t>
  </si>
  <si>
    <t>梅庄西南</t>
  </si>
  <si>
    <t>卢辛庄东北</t>
  </si>
  <si>
    <t>张东南</t>
  </si>
  <si>
    <t>卢辛庄西</t>
  </si>
  <si>
    <t>贾镇供电所</t>
  </si>
  <si>
    <t>贾镇站</t>
  </si>
  <si>
    <t>10kV1108荆楼线</t>
  </si>
  <si>
    <t>刘洼寨北</t>
  </si>
  <si>
    <t>刘洼寨3号</t>
  </si>
  <si>
    <t>岑庄</t>
  </si>
  <si>
    <t>洼里2号</t>
  </si>
  <si>
    <t>荆楼村1</t>
  </si>
  <si>
    <t>10kV贾南线</t>
  </si>
  <si>
    <r>
      <rPr>
        <sz val="9"/>
        <rFont val="宋体"/>
        <charset val="134"/>
      </rPr>
      <t>西赵</t>
    </r>
    <r>
      <rPr>
        <sz val="9"/>
        <rFont val="å®ä½"/>
        <charset val="134"/>
      </rPr>
      <t>3</t>
    </r>
    <r>
      <rPr>
        <sz val="9"/>
        <rFont val="宋体"/>
        <charset val="134"/>
      </rPr>
      <t>号</t>
    </r>
  </si>
  <si>
    <t>西赵公变</t>
  </si>
  <si>
    <t>西赵北</t>
  </si>
  <si>
    <t>张二支明</t>
  </si>
  <si>
    <t>张二支北</t>
  </si>
  <si>
    <t>张一支</t>
  </si>
  <si>
    <t>张一支南</t>
  </si>
  <si>
    <t>丁庄2号</t>
  </si>
  <si>
    <t>杨马庄明</t>
  </si>
  <si>
    <t>杨马庄南</t>
  </si>
  <si>
    <t>杨马庄3号</t>
  </si>
  <si>
    <t>任二庄</t>
  </si>
  <si>
    <t>任二庄3号</t>
  </si>
  <si>
    <t>任二庄4号</t>
  </si>
  <si>
    <t>石家村</t>
  </si>
  <si>
    <t>石家村2#</t>
  </si>
  <si>
    <t>前铺公变</t>
  </si>
  <si>
    <t>前铺东</t>
  </si>
  <si>
    <t>前铺（200）变压器</t>
  </si>
  <si>
    <t>相里东</t>
  </si>
  <si>
    <t>相里村1#</t>
  </si>
  <si>
    <t>相里东2号</t>
  </si>
  <si>
    <t>相里村2号</t>
  </si>
  <si>
    <t>宁营3号</t>
  </si>
  <si>
    <r>
      <rPr>
        <sz val="11"/>
        <rFont val="å®ä½"/>
        <charset val="134"/>
      </rPr>
      <t>10kV</t>
    </r>
    <r>
      <rPr>
        <sz val="11"/>
        <rFont val="宋体"/>
        <charset val="134"/>
      </rPr>
      <t>贾南线</t>
    </r>
  </si>
  <si>
    <t>崔庞庄</t>
  </si>
  <si>
    <t>崔庞庄2#</t>
  </si>
  <si>
    <t>崔庞庄3号</t>
  </si>
  <si>
    <t>崔庞庄村二号井井通</t>
  </si>
  <si>
    <t>崔庞庄村三号井井通</t>
  </si>
  <si>
    <t>崔庞庄村一号井井通</t>
  </si>
  <si>
    <t>丁庄1#</t>
  </si>
  <si>
    <t>丁庄村</t>
  </si>
  <si>
    <t>丁庄公变</t>
  </si>
  <si>
    <t>东赵2#</t>
  </si>
  <si>
    <t>东赵3号</t>
  </si>
  <si>
    <t>东赵4号</t>
  </si>
  <si>
    <t>后铺公变</t>
  </si>
  <si>
    <t>花果屯</t>
  </si>
  <si>
    <t>花果屯2号</t>
  </si>
  <si>
    <t>活佛堂</t>
  </si>
  <si>
    <t>宁营</t>
  </si>
  <si>
    <t>宁营2号</t>
  </si>
  <si>
    <t>仁二庄村二号井井通</t>
  </si>
  <si>
    <t>仁二庄村三号井井通</t>
  </si>
  <si>
    <t>仁二庄村一号井井通</t>
  </si>
  <si>
    <t>任二庄南</t>
  </si>
  <si>
    <t>石家村3号</t>
  </si>
  <si>
    <t>王赵</t>
  </si>
  <si>
    <t>许家村</t>
  </si>
  <si>
    <t>许家村2号</t>
  </si>
  <si>
    <t>杨马庄4号</t>
  </si>
  <si>
    <t>张二支南</t>
  </si>
  <si>
    <t>张三支2号</t>
  </si>
  <si>
    <t>张三支3号</t>
  </si>
  <si>
    <t>张三支明</t>
  </si>
  <si>
    <t>10kV贾镇线</t>
  </si>
  <si>
    <t>李一二支4号</t>
  </si>
  <si>
    <r>
      <rPr>
        <sz val="11"/>
        <rFont val="å®ä½"/>
        <charset val="134"/>
      </rPr>
      <t>10kV</t>
    </r>
    <r>
      <rPr>
        <sz val="11"/>
        <rFont val="宋体"/>
        <charset val="134"/>
      </rPr>
      <t>贾镇线</t>
    </r>
  </si>
  <si>
    <t>贾镇贾镇村</t>
  </si>
  <si>
    <t>庞田村</t>
  </si>
  <si>
    <t>庞田村1号</t>
  </si>
  <si>
    <t>庞田村东台区</t>
  </si>
  <si>
    <t>庞田村南台区</t>
  </si>
  <si>
    <t>庞田村5号</t>
  </si>
  <si>
    <t>王田村3号公变</t>
  </si>
  <si>
    <t>史二寨</t>
  </si>
  <si>
    <t>史二寨3号</t>
  </si>
  <si>
    <t>许二寨</t>
  </si>
  <si>
    <t>吕田村</t>
  </si>
  <si>
    <t>艾寨</t>
  </si>
  <si>
    <t>艾寨2号</t>
  </si>
  <si>
    <t>西庄南</t>
  </si>
  <si>
    <t>迟庞庄</t>
  </si>
  <si>
    <t>司庞庄2#</t>
  </si>
  <si>
    <t>司庞庄3号</t>
  </si>
  <si>
    <t>司庞庄4号</t>
  </si>
  <si>
    <t>后铺北</t>
  </si>
  <si>
    <t>张林头</t>
  </si>
  <si>
    <t>张林头3号</t>
  </si>
  <si>
    <t>张林头4号柱上变</t>
  </si>
  <si>
    <t>许辛村</t>
  </si>
  <si>
    <t>许辛村东</t>
  </si>
  <si>
    <t>许辛村3号</t>
  </si>
  <si>
    <t>王辛村2号</t>
  </si>
  <si>
    <t>李三支</t>
  </si>
  <si>
    <t>李一二支1</t>
  </si>
  <si>
    <t>李一二支2</t>
  </si>
  <si>
    <t>李一二支3号</t>
  </si>
  <si>
    <t>岑庄2号</t>
  </si>
  <si>
    <t>迟庞庄2号</t>
  </si>
  <si>
    <t>堤下庄北</t>
  </si>
  <si>
    <t>堤下庄南</t>
  </si>
  <si>
    <t>东庄</t>
  </si>
  <si>
    <t>东庄北</t>
  </si>
  <si>
    <t>高庄铺1</t>
  </si>
  <si>
    <t>高庄铺3号</t>
  </si>
  <si>
    <t>高庄铺4号</t>
  </si>
  <si>
    <t>高庄铺村八号井井通</t>
  </si>
  <si>
    <t>高庄铺村二号井井通</t>
  </si>
  <si>
    <t>高庄铺村六号井井通</t>
  </si>
  <si>
    <t>高庄铺村七号井井通</t>
  </si>
  <si>
    <t>高庄铺村三号井井通</t>
  </si>
  <si>
    <t>高庄铺村四号井井通</t>
  </si>
  <si>
    <t>高庄铺村五号井井通</t>
  </si>
  <si>
    <t>高庄铺村一号井井通</t>
  </si>
  <si>
    <t>高庄铺公变2</t>
  </si>
  <si>
    <t>葛辛村</t>
  </si>
  <si>
    <t>葛辛村2号</t>
  </si>
  <si>
    <t>贾镇村二号井井通</t>
  </si>
  <si>
    <t>贾镇村三号井井通</t>
  </si>
  <si>
    <t>贾镇村一号井井通</t>
  </si>
  <si>
    <t>荆楼2号</t>
  </si>
  <si>
    <t>李林头</t>
  </si>
  <si>
    <t>李林头2号</t>
  </si>
  <si>
    <t>李三支2号</t>
  </si>
  <si>
    <t>刘洼寨</t>
  </si>
  <si>
    <t>刘洼寨4号</t>
  </si>
  <si>
    <t>陆辛村</t>
  </si>
  <si>
    <t>吕田村2号</t>
  </si>
  <si>
    <t>史二寨北</t>
  </si>
  <si>
    <t>司庞庄</t>
  </si>
  <si>
    <t>提下庄</t>
  </si>
  <si>
    <t>洼里村1#</t>
  </si>
  <si>
    <t>王二寨</t>
  </si>
  <si>
    <t>王谈二寨3号</t>
  </si>
  <si>
    <t>王谈二寨4号</t>
  </si>
  <si>
    <t>王谈二寨北</t>
  </si>
  <si>
    <t>王田村</t>
  </si>
  <si>
    <t>王田村1号</t>
  </si>
  <si>
    <t>王辛村</t>
  </si>
  <si>
    <t>西庄</t>
  </si>
  <si>
    <t>徐辛村</t>
  </si>
  <si>
    <t>许二寨2号公变</t>
  </si>
  <si>
    <t>于林头2号</t>
  </si>
  <si>
    <t>于林头村二号井井通</t>
  </si>
  <si>
    <t>于林头村一号井井通</t>
  </si>
  <si>
    <t>张林头2#</t>
  </si>
  <si>
    <t>于林头</t>
  </si>
  <si>
    <r>
      <rPr>
        <sz val="11"/>
        <rFont val="å®ä½"/>
        <charset val="134"/>
      </rPr>
      <t>10kV</t>
    </r>
    <r>
      <rPr>
        <sz val="11"/>
        <rFont val="宋体"/>
        <charset val="134"/>
      </rPr>
      <t>石家村线</t>
    </r>
  </si>
  <si>
    <t>贾镇公变1＃</t>
  </si>
  <si>
    <r>
      <rPr>
        <sz val="11"/>
        <rFont val="å®ä½"/>
        <charset val="134"/>
      </rPr>
      <t>10kV</t>
    </r>
    <r>
      <rPr>
        <sz val="11"/>
        <rFont val="宋体"/>
        <charset val="134"/>
      </rPr>
      <t>许棉线</t>
    </r>
  </si>
  <si>
    <t>田营南</t>
  </si>
  <si>
    <t>宫庄2#</t>
  </si>
  <si>
    <t>田营村二号井井通</t>
  </si>
  <si>
    <t>田营村三号井井通</t>
  </si>
  <si>
    <t>田营村四号井井通</t>
  </si>
  <si>
    <t>田营村五号井井通</t>
  </si>
  <si>
    <t>田营村一号井井通</t>
  </si>
  <si>
    <t>周庄（200）变压器</t>
  </si>
  <si>
    <t>开发区供电所</t>
  </si>
  <si>
    <t>烟庄站</t>
  </si>
  <si>
    <t>10kV白集线</t>
  </si>
  <si>
    <t>后十里铺南</t>
  </si>
  <si>
    <t>北郊站</t>
  </si>
  <si>
    <t>10kV北清线</t>
  </si>
  <si>
    <t>前张平中2号</t>
  </si>
  <si>
    <t>后张平4号</t>
  </si>
  <si>
    <t>冠县充电站南区</t>
  </si>
  <si>
    <t>10kV北宋线</t>
  </si>
  <si>
    <t>赵村街</t>
  </si>
  <si>
    <t>赵村3号</t>
  </si>
  <si>
    <t>赵村2#公变</t>
  </si>
  <si>
    <t>赵村1号</t>
  </si>
  <si>
    <t>野庄1#</t>
  </si>
  <si>
    <t>西宋村中</t>
  </si>
  <si>
    <t>西宋村西南</t>
  </si>
  <si>
    <t>西宋村西</t>
  </si>
  <si>
    <t>西宋村南</t>
  </si>
  <si>
    <t>西宋村东</t>
  </si>
  <si>
    <t>马玉新4号</t>
  </si>
  <si>
    <t>马玉3号</t>
  </si>
  <si>
    <t>马玉2#</t>
  </si>
  <si>
    <t>马玉</t>
  </si>
  <si>
    <t>后铺4号</t>
  </si>
  <si>
    <t>冠县充电站北区</t>
  </si>
  <si>
    <t>东孔村2#</t>
  </si>
  <si>
    <t>东孔村</t>
  </si>
  <si>
    <t>10kV陈辛线</t>
  </si>
  <si>
    <t>西开河头南</t>
  </si>
  <si>
    <t>西开河头街</t>
  </si>
  <si>
    <t>西开河头2号</t>
  </si>
  <si>
    <t>庞辛庄村</t>
  </si>
  <si>
    <t>庞辛庄3号</t>
  </si>
  <si>
    <t>庞辛庄</t>
  </si>
  <si>
    <t>梁辛庄街西</t>
  </si>
  <si>
    <t>梁辛庄街东</t>
  </si>
  <si>
    <t>梁辛庄街</t>
  </si>
  <si>
    <t>梁辛庄北</t>
  </si>
  <si>
    <t>梁辛庄1号</t>
  </si>
  <si>
    <t>东开河头北</t>
  </si>
  <si>
    <t>东开河头</t>
  </si>
  <si>
    <t>陈辛庄南公变</t>
  </si>
  <si>
    <t>陈辛庄街</t>
  </si>
  <si>
    <t>陈辛庄4号</t>
  </si>
  <si>
    <t>陈辛庄1号</t>
  </si>
  <si>
    <t>10kV宏达线</t>
  </si>
  <si>
    <t>前十里铺南充电配电变压器</t>
  </si>
  <si>
    <t>振兴站</t>
  </si>
  <si>
    <t>前十里铺北</t>
  </si>
  <si>
    <t>前铺2号</t>
  </si>
  <si>
    <t>前铺</t>
  </si>
  <si>
    <t>10kV华杭I线</t>
  </si>
  <si>
    <t>张平2队</t>
  </si>
  <si>
    <t>前张平西新4号</t>
  </si>
  <si>
    <t>前张平西3号</t>
  </si>
  <si>
    <t>前张平西2#</t>
  </si>
  <si>
    <t>前张平西</t>
  </si>
  <si>
    <t>前张平东2号</t>
  </si>
  <si>
    <t>前张平东1号</t>
  </si>
  <si>
    <t>后张平3号</t>
  </si>
  <si>
    <t>后张平2号</t>
  </si>
  <si>
    <t>后张平1号</t>
  </si>
  <si>
    <t>白集站</t>
  </si>
  <si>
    <t>10kV集北线</t>
  </si>
  <si>
    <t>五岔路街</t>
  </si>
  <si>
    <t>五岔路4号</t>
  </si>
  <si>
    <t>五岔路3号</t>
  </si>
  <si>
    <t>五岔路2#</t>
  </si>
  <si>
    <t>五岔路1#</t>
  </si>
  <si>
    <t>白集西街中</t>
  </si>
  <si>
    <t>白集西街1号</t>
  </si>
  <si>
    <t>白集西街</t>
  </si>
  <si>
    <t>白集北街2号</t>
  </si>
  <si>
    <t>白集北街</t>
  </si>
  <si>
    <t>10kV三里线</t>
  </si>
  <si>
    <t>吴家村西</t>
  </si>
  <si>
    <t>吴家村</t>
  </si>
  <si>
    <t>七里佛堂村</t>
  </si>
  <si>
    <t>七里佛堂北</t>
  </si>
  <si>
    <t>10kV兴冠线</t>
  </si>
  <si>
    <t>西十里营4号井井通</t>
  </si>
  <si>
    <t>东十里营4号井井通</t>
  </si>
  <si>
    <t>东十里营3号井井通</t>
  </si>
  <si>
    <t>10kV兴冉II线</t>
  </si>
  <si>
    <t>张八里南公变</t>
  </si>
  <si>
    <t>张八里村</t>
  </si>
  <si>
    <t>张八里北公变</t>
  </si>
  <si>
    <t>雅捷充电配电变压器</t>
  </si>
  <si>
    <t>邢八里公变</t>
  </si>
  <si>
    <t>邢八里1号</t>
  </si>
  <si>
    <t>崔八里中</t>
  </si>
  <si>
    <t>崔八里北街照明</t>
  </si>
  <si>
    <t>崔八里4号公变</t>
  </si>
  <si>
    <t>崔八里3号公变</t>
  </si>
  <si>
    <t>崔八里</t>
  </si>
  <si>
    <t>陈八里东</t>
  </si>
  <si>
    <t>陈八里北</t>
  </si>
  <si>
    <t>陈八里2号井井通</t>
  </si>
  <si>
    <t>陈八里2号公变</t>
  </si>
  <si>
    <t>陈八里1号井井通</t>
  </si>
  <si>
    <t>10kV兴冉I线</t>
  </si>
  <si>
    <t>冠宇公司安置楼</t>
  </si>
  <si>
    <t>冠县经济开发区管委会公变</t>
  </si>
  <si>
    <t>10kV烟直线</t>
  </si>
  <si>
    <t>张庄新4号</t>
  </si>
  <si>
    <t>张庄2号</t>
  </si>
  <si>
    <t>烟庄晓春亭2号公变</t>
  </si>
  <si>
    <t>烟庄晓春亭1号公变</t>
  </si>
  <si>
    <t>烟庄西南</t>
  </si>
  <si>
    <t>烟庄西北</t>
  </si>
  <si>
    <t>烟庄西</t>
  </si>
  <si>
    <t>烟庄南</t>
  </si>
  <si>
    <t>烟庄东北</t>
  </si>
  <si>
    <t>烟庄东</t>
  </si>
  <si>
    <t>烟庄村东南</t>
  </si>
  <si>
    <t>烟庄村5号井井通</t>
  </si>
  <si>
    <t>烟庄村3号井井通</t>
  </si>
  <si>
    <t>烟庄1#</t>
  </si>
  <si>
    <t>王马庄南</t>
  </si>
  <si>
    <t>王马庄村7号井井通</t>
  </si>
  <si>
    <t>王马庄村6号井井通</t>
  </si>
  <si>
    <t>王马庄村5号井井通</t>
  </si>
  <si>
    <t>王马庄村4号井井通</t>
  </si>
  <si>
    <t>王马庄村3号井井通</t>
  </si>
  <si>
    <t>王马庄村2号井井通</t>
  </si>
  <si>
    <t>王马庄村1号井井通</t>
  </si>
  <si>
    <t>王马庄2#</t>
  </si>
  <si>
    <t>王马庄</t>
  </si>
  <si>
    <t>王村东4号</t>
  </si>
  <si>
    <t>王村东</t>
  </si>
  <si>
    <t>王村1号</t>
  </si>
  <si>
    <t>王村</t>
  </si>
  <si>
    <t>10kV野庄线1104间隔</t>
  </si>
  <si>
    <t>后十里铺东北</t>
  </si>
  <si>
    <t>后十里铺东</t>
  </si>
  <si>
    <t>后十里铺村2号井井通</t>
  </si>
  <si>
    <t>后十里铺村1号井井通</t>
  </si>
  <si>
    <t>后十里铺6号</t>
  </si>
  <si>
    <t>后十里铺3号</t>
  </si>
  <si>
    <t>后十里铺2</t>
  </si>
  <si>
    <t>后十里铺1号</t>
  </si>
  <si>
    <t>后铺村</t>
  </si>
  <si>
    <t>10kV义村线</t>
  </si>
  <si>
    <t>东宋西</t>
  </si>
  <si>
    <t>义村西</t>
  </si>
  <si>
    <t>义村东</t>
  </si>
  <si>
    <t>义村4号</t>
  </si>
  <si>
    <t>义村3#</t>
  </si>
  <si>
    <t>义村1#</t>
  </si>
  <si>
    <t>烟庄村4号井井通</t>
  </si>
  <si>
    <t>烟庄村2号井井通</t>
  </si>
  <si>
    <t>烟庄村1号井井通</t>
  </si>
  <si>
    <t>西贾庄1号</t>
  </si>
  <si>
    <t>西贾庄</t>
  </si>
  <si>
    <t>均庄子4号</t>
  </si>
  <si>
    <t>均庄子3号</t>
  </si>
  <si>
    <t>均庄子2号</t>
  </si>
  <si>
    <t>均庄子</t>
  </si>
  <si>
    <t>东宋东新</t>
  </si>
  <si>
    <t>东宋北</t>
  </si>
  <si>
    <t>东宋2号</t>
  </si>
  <si>
    <t>东宋1号</t>
  </si>
  <si>
    <t>东南庄西南</t>
  </si>
  <si>
    <t>东南庄西</t>
  </si>
  <si>
    <t>东南庄南</t>
  </si>
  <si>
    <t>东南庄东北</t>
  </si>
  <si>
    <t>东南庄东</t>
  </si>
  <si>
    <t>东贾庄北</t>
  </si>
  <si>
    <t>东贾庄</t>
  </si>
  <si>
    <t>东范庄西</t>
  </si>
  <si>
    <t>东范庄东1号</t>
  </si>
  <si>
    <t>东范庄东</t>
  </si>
  <si>
    <t>东范庄3号</t>
  </si>
  <si>
    <t>10kV园北II线</t>
  </si>
  <si>
    <t>赛雅世纪城2#配电变压器</t>
  </si>
  <si>
    <t>赛雅世纪城1#配电变压器</t>
  </si>
  <si>
    <t>后小化2号</t>
  </si>
  <si>
    <t>后小华西</t>
  </si>
  <si>
    <t>后小华东</t>
  </si>
  <si>
    <t>后小华1#</t>
  </si>
  <si>
    <t>东提固2号公变</t>
  </si>
  <si>
    <t>10kV园南I线</t>
  </si>
  <si>
    <t>前小华2号</t>
  </si>
  <si>
    <t>10kV赵辛线</t>
  </si>
  <si>
    <t>赵辛庄南</t>
  </si>
  <si>
    <t>赵辛庄街</t>
  </si>
  <si>
    <t>赵辛庄东南</t>
  </si>
  <si>
    <t>赵辛庄北</t>
  </si>
  <si>
    <t>赵辛庄2</t>
  </si>
  <si>
    <t>西十里照明北</t>
  </si>
  <si>
    <t>西十里营街</t>
  </si>
  <si>
    <t>西十里营东北</t>
  </si>
  <si>
    <t>西十里营3号井井通</t>
  </si>
  <si>
    <t>西十里营2号井井通</t>
  </si>
  <si>
    <t>西十里营2号</t>
  </si>
  <si>
    <t>西十里营1号井井通</t>
  </si>
  <si>
    <t>刘辛庄南</t>
  </si>
  <si>
    <t>刘辛庄街</t>
  </si>
  <si>
    <t>刘辛庄2＃</t>
  </si>
  <si>
    <t>东十里营照明2</t>
  </si>
  <si>
    <t>东十里营8号井井通</t>
  </si>
  <si>
    <t>东十里营7号井井通</t>
  </si>
  <si>
    <t>东十里营6号井井通</t>
  </si>
  <si>
    <t>东十里营5号井井通</t>
  </si>
  <si>
    <t>东十里营2号井井通</t>
  </si>
  <si>
    <t>东十里营1号井井通</t>
  </si>
  <si>
    <t>东十里营1号</t>
  </si>
  <si>
    <t>东十里街</t>
  </si>
  <si>
    <t>兰沃供电所</t>
  </si>
  <si>
    <t>10kV柳邵线</t>
  </si>
  <si>
    <t>大兰沃北</t>
  </si>
  <si>
    <t>大兰沃北2号</t>
  </si>
  <si>
    <t>大兰沃南2号</t>
  </si>
  <si>
    <t>大兰沃中3号</t>
  </si>
  <si>
    <t>大留邵北</t>
  </si>
  <si>
    <t>大留邵北2号</t>
  </si>
  <si>
    <t>大留邵南</t>
  </si>
  <si>
    <t>大留邵南1号</t>
  </si>
  <si>
    <t>大留邵南2号</t>
  </si>
  <si>
    <t>大留邵南3号</t>
  </si>
  <si>
    <t>大张西</t>
  </si>
  <si>
    <t>东兰沃</t>
  </si>
  <si>
    <t>东兰沃2号</t>
  </si>
  <si>
    <t>段连子</t>
  </si>
  <si>
    <t>段连子2</t>
  </si>
  <si>
    <t>郭留邵</t>
  </si>
  <si>
    <t>郭柳邵2#</t>
  </si>
  <si>
    <t>柳留邵</t>
  </si>
  <si>
    <t>石家寨</t>
  </si>
  <si>
    <t>石家寨北</t>
  </si>
  <si>
    <t>石家寨南</t>
  </si>
  <si>
    <t>石家寨西</t>
  </si>
  <si>
    <t>王连子</t>
  </si>
  <si>
    <t>王连子1号</t>
  </si>
  <si>
    <t>西张庄</t>
  </si>
  <si>
    <t>西张庄3</t>
  </si>
  <si>
    <t>西张庄4号</t>
  </si>
  <si>
    <t>西张庄5号</t>
  </si>
  <si>
    <t>西张庄6号</t>
  </si>
  <si>
    <t>西张庄7号</t>
  </si>
  <si>
    <t>邢留邵</t>
  </si>
  <si>
    <t>邢留邵2号</t>
  </si>
  <si>
    <t>邢留邵3号</t>
  </si>
  <si>
    <t>张保管1#</t>
  </si>
  <si>
    <t>张保管村2#</t>
  </si>
  <si>
    <t>张保管西1</t>
  </si>
  <si>
    <t>张保管西2</t>
  </si>
  <si>
    <t>张连子</t>
  </si>
  <si>
    <t>张连子2号</t>
  </si>
  <si>
    <t>张连子3号</t>
  </si>
  <si>
    <t>张连子4号</t>
  </si>
  <si>
    <t>张留邵</t>
  </si>
  <si>
    <t>张柳邵2#</t>
  </si>
  <si>
    <t>赵留邵</t>
  </si>
  <si>
    <t>赵留邵2号</t>
  </si>
  <si>
    <t>朱庄1#</t>
  </si>
  <si>
    <t>10kV曲村线</t>
  </si>
  <si>
    <t>大兰沃</t>
  </si>
  <si>
    <t>大兰沃二号</t>
  </si>
  <si>
    <t>大兰沃南</t>
  </si>
  <si>
    <t>大兰沃西</t>
  </si>
  <si>
    <t>大兰沃中</t>
  </si>
  <si>
    <t>大曲村</t>
  </si>
  <si>
    <t>大曲村（中）</t>
  </si>
  <si>
    <t>大曲村1号井井通</t>
  </si>
  <si>
    <t>大曲村2号井井通</t>
  </si>
  <si>
    <t>大曲村3号井井通</t>
  </si>
  <si>
    <t>大曲村4号井井通</t>
  </si>
  <si>
    <t>大曲村5号井井通</t>
  </si>
  <si>
    <t>大曲村6号井井通</t>
  </si>
  <si>
    <t>大曲村7号井井通</t>
  </si>
  <si>
    <t>大曲村8号井井通</t>
  </si>
  <si>
    <t>大曲村北</t>
  </si>
  <si>
    <t>大曲村北1号</t>
  </si>
  <si>
    <t>大曲村东</t>
  </si>
  <si>
    <t>大曲村南</t>
  </si>
  <si>
    <t>大曲村中2号</t>
  </si>
  <si>
    <t>贾曲村</t>
  </si>
  <si>
    <t>贾曲村2</t>
  </si>
  <si>
    <t>贾曲村4号</t>
  </si>
  <si>
    <t>贾曲村西</t>
  </si>
  <si>
    <t>贾曲村中</t>
  </si>
  <si>
    <t>王曲村</t>
  </si>
  <si>
    <t>王曲村1</t>
  </si>
  <si>
    <t>王曲村2号</t>
  </si>
  <si>
    <t>10kV田寨线</t>
  </si>
  <si>
    <t>菜庄</t>
  </si>
  <si>
    <t>菜庄北</t>
  </si>
  <si>
    <t>菜庄农灌1号</t>
  </si>
  <si>
    <t>菜庄农灌2号</t>
  </si>
  <si>
    <t>菜庄农灌3号</t>
  </si>
  <si>
    <t>菜庄农灌4号</t>
  </si>
  <si>
    <t>菜庄四号</t>
  </si>
  <si>
    <t>菜庄中</t>
  </si>
  <si>
    <t>蔡庄5号</t>
  </si>
  <si>
    <t>大焦庄1号</t>
  </si>
  <si>
    <t>大焦庄2号</t>
  </si>
  <si>
    <t>大焦庄3号</t>
  </si>
  <si>
    <t>后王羡2号</t>
  </si>
  <si>
    <t>后王羡3号</t>
  </si>
  <si>
    <t>前王</t>
  </si>
  <si>
    <t>前王羡1号</t>
  </si>
  <si>
    <t>前王羡3号</t>
  </si>
  <si>
    <t>曲屯</t>
  </si>
  <si>
    <t>曲屯1号</t>
  </si>
  <si>
    <t>曲屯2</t>
  </si>
  <si>
    <t>曲屯3号</t>
  </si>
  <si>
    <t>田寨</t>
  </si>
  <si>
    <t>田寨1号</t>
  </si>
  <si>
    <t>田寨2号</t>
  </si>
  <si>
    <t>田寨3号</t>
  </si>
  <si>
    <t>田寨南</t>
  </si>
  <si>
    <t>小焦庄北</t>
  </si>
  <si>
    <t>小焦庄南</t>
  </si>
  <si>
    <t>小焦庄三号</t>
  </si>
  <si>
    <t>中王</t>
  </si>
  <si>
    <t>中王羡1号</t>
  </si>
  <si>
    <t>梁堂供电所</t>
  </si>
  <si>
    <t>梁堂站</t>
  </si>
  <si>
    <t>10kV高庄线</t>
  </si>
  <si>
    <t>前何仲</t>
  </si>
  <si>
    <t>王庄二号</t>
  </si>
  <si>
    <t>前何仲公变三号</t>
  </si>
  <si>
    <t>胡史村北</t>
  </si>
  <si>
    <t>胡史村西</t>
  </si>
  <si>
    <t>常菜庄</t>
  </si>
  <si>
    <t>常菜庄二号</t>
  </si>
  <si>
    <t>常菜庄公变四号</t>
  </si>
  <si>
    <t>常菜庄井井通二号</t>
  </si>
  <si>
    <t>常菜庄井井通六号</t>
  </si>
  <si>
    <t>常菜庄井井通三号</t>
  </si>
  <si>
    <t>常菜庄井井通四号</t>
  </si>
  <si>
    <t>常菜庄井井通五号</t>
  </si>
  <si>
    <t>常菜庄井井通一号变</t>
  </si>
  <si>
    <t>常菜庄三号</t>
  </si>
  <si>
    <t>陈菜庄</t>
  </si>
  <si>
    <t>陈菜庄公变二号</t>
  </si>
  <si>
    <t>高庄东</t>
  </si>
  <si>
    <t>高庄东二号</t>
  </si>
  <si>
    <t>高庄二号</t>
  </si>
  <si>
    <t>高庄三号</t>
  </si>
  <si>
    <t>前何仲2＃公变</t>
  </si>
  <si>
    <t>许菜庄2号</t>
  </si>
  <si>
    <t>许菜庄南</t>
  </si>
  <si>
    <t>于林头1号井井通</t>
  </si>
  <si>
    <t>于林头2号井井通</t>
  </si>
  <si>
    <t>于林头3号井井通</t>
  </si>
  <si>
    <t>于林头4号井井通</t>
  </si>
  <si>
    <t>于林头公变2号</t>
  </si>
  <si>
    <t>于林头三号</t>
  </si>
  <si>
    <t>10kV集西线</t>
  </si>
  <si>
    <t>西白塔公变南二</t>
  </si>
  <si>
    <t>北寺地4#</t>
  </si>
  <si>
    <t>杨寺地东</t>
  </si>
  <si>
    <t>杨寺地四号</t>
  </si>
  <si>
    <t>北寺地2号</t>
  </si>
  <si>
    <t>北寺地3#</t>
  </si>
  <si>
    <t>北寺地3号井井通</t>
  </si>
  <si>
    <t>北寺地北</t>
  </si>
  <si>
    <t>北寺地公变五号</t>
  </si>
  <si>
    <t>西白塔</t>
  </si>
  <si>
    <t>西白塔北</t>
  </si>
  <si>
    <t>西白塔北公变三</t>
  </si>
  <si>
    <t>西白塔公变北二</t>
  </si>
  <si>
    <t>西白塔南</t>
  </si>
  <si>
    <t>杨寺北</t>
  </si>
  <si>
    <t>杨寺地公变五号</t>
  </si>
  <si>
    <t>杨寺地三号</t>
  </si>
  <si>
    <t>10kV里村线</t>
  </si>
  <si>
    <t>东里村2号</t>
  </si>
  <si>
    <t>绍庄二号</t>
  </si>
  <si>
    <t>梁堂街</t>
  </si>
  <si>
    <t>梁堂街2号</t>
  </si>
  <si>
    <t>东里村公变四号</t>
  </si>
  <si>
    <t>张里村2号</t>
  </si>
  <si>
    <t>绍庄</t>
  </si>
  <si>
    <t>曹里村新村</t>
  </si>
  <si>
    <t>田李村</t>
  </si>
  <si>
    <t>王家街四号</t>
  </si>
  <si>
    <t>田里村2号</t>
  </si>
  <si>
    <t>东里村东</t>
  </si>
  <si>
    <t>西李村西</t>
  </si>
  <si>
    <t>张李村</t>
  </si>
  <si>
    <t>西里村2号</t>
  </si>
  <si>
    <t>曹李村2号</t>
  </si>
  <si>
    <t>曹里村</t>
  </si>
  <si>
    <t>东里村公变三号</t>
  </si>
  <si>
    <t>前辛庄1号井井通</t>
  </si>
  <si>
    <t>前辛庄2号井井通</t>
  </si>
  <si>
    <t>前辛庄3号井井通</t>
  </si>
  <si>
    <t>前辛庄公变二号</t>
  </si>
  <si>
    <t>前辛庄公变三号</t>
  </si>
  <si>
    <t>绍庄一号</t>
  </si>
  <si>
    <t>田里村1号井井通</t>
  </si>
  <si>
    <t>田里村2号井井通</t>
  </si>
  <si>
    <t>田里村3号井井通</t>
  </si>
  <si>
    <t>田里村4号井井通</t>
  </si>
  <si>
    <t>田里村5号井井通</t>
  </si>
  <si>
    <t>田里村6号井井通</t>
  </si>
  <si>
    <t>王家街二号</t>
  </si>
  <si>
    <t>西里村1号井井通</t>
  </si>
  <si>
    <t>西里村2号井井通</t>
  </si>
  <si>
    <t>西里村3号井井通</t>
  </si>
  <si>
    <t>西里村4号井井通</t>
  </si>
  <si>
    <t>西里村5号井井通</t>
  </si>
  <si>
    <t>10kV六庄线</t>
  </si>
  <si>
    <t>后李赵</t>
  </si>
  <si>
    <t>后李赵2号</t>
  </si>
  <si>
    <t>后里赵1号井井通</t>
  </si>
  <si>
    <t>后里赵3井井通</t>
  </si>
  <si>
    <t>后里赵2号井井通</t>
  </si>
  <si>
    <t>贾六庄</t>
  </si>
  <si>
    <t>贾六庄2号</t>
  </si>
  <si>
    <t>贾六庄三号</t>
  </si>
  <si>
    <t>贾六庄四号</t>
  </si>
  <si>
    <t>前里赵2号井井通</t>
  </si>
  <si>
    <t>10kV寺地线</t>
  </si>
  <si>
    <t>刘寺地二号</t>
  </si>
  <si>
    <t>杨皇城西</t>
  </si>
  <si>
    <t>后何仲二号</t>
  </si>
  <si>
    <t>赵梁堂</t>
  </si>
  <si>
    <t>康寺地</t>
  </si>
  <si>
    <t>康寺地公变三号</t>
  </si>
  <si>
    <t>杨皇城2#</t>
  </si>
  <si>
    <t>王皇城</t>
  </si>
  <si>
    <t>安庄二号</t>
  </si>
  <si>
    <t>北寺地1号井井通</t>
  </si>
  <si>
    <t>北寺地2号井井通</t>
  </si>
  <si>
    <t>北寺地4号井井通</t>
  </si>
  <si>
    <t>北寺地5号井井通</t>
  </si>
  <si>
    <t>北寺地6号井井通</t>
  </si>
  <si>
    <t>北寺地7号井井通</t>
  </si>
  <si>
    <t>北寺地8号井井通</t>
  </si>
  <si>
    <t>北寺地社区</t>
  </si>
  <si>
    <t>北寺地社区公变二号箱式变1号配变</t>
  </si>
  <si>
    <t>北寺地新村</t>
  </si>
  <si>
    <t>杜皇城变压器</t>
  </si>
  <si>
    <t>后何仲</t>
  </si>
  <si>
    <t>康寺地二号</t>
  </si>
  <si>
    <t>康寺地四号</t>
  </si>
  <si>
    <t>刘寺地西</t>
  </si>
  <si>
    <t>王家街</t>
  </si>
  <si>
    <t>王家街公变三号</t>
  </si>
  <si>
    <t>杨皇城公变3号</t>
  </si>
  <si>
    <t>赵梁堂1号井井通</t>
  </si>
  <si>
    <t>赵梁堂2号井井通</t>
  </si>
  <si>
    <t>赵梁堂3号井井通</t>
  </si>
  <si>
    <t>赵梁堂4号井井通</t>
  </si>
  <si>
    <t>赵梁堂5号井井通</t>
  </si>
  <si>
    <t>赵梁堂6号井井通</t>
  </si>
  <si>
    <t>赵梁堂二号</t>
  </si>
  <si>
    <t>10kV闫村线</t>
  </si>
  <si>
    <t>菜庄集3#</t>
  </si>
  <si>
    <t>菜庄集4号</t>
  </si>
  <si>
    <t>沙闫村</t>
  </si>
  <si>
    <t>要庄2号</t>
  </si>
  <si>
    <t>要庄公变三号</t>
  </si>
  <si>
    <t>姬闫村2号</t>
  </si>
  <si>
    <t>胡闫村公变三号</t>
  </si>
  <si>
    <t>姬闫村</t>
  </si>
  <si>
    <t>沙闫村二号</t>
  </si>
  <si>
    <t>胡闫村</t>
  </si>
  <si>
    <t>要庄</t>
  </si>
  <si>
    <t>菜庄集1#</t>
  </si>
  <si>
    <t>要庄公变四号</t>
  </si>
  <si>
    <t>菜庄集2号</t>
  </si>
  <si>
    <t>胡闫村公变四号</t>
  </si>
  <si>
    <t>胡闫村南</t>
  </si>
  <si>
    <t>姬闫村1号井井通</t>
  </si>
  <si>
    <t>姬闫村2号井井通</t>
  </si>
  <si>
    <t>姬闫村3号井井通</t>
  </si>
  <si>
    <t>申闫村</t>
  </si>
  <si>
    <t>申闫村二号</t>
  </si>
  <si>
    <t>要庄井井通二号</t>
  </si>
  <si>
    <t>要庄井井通三号</t>
  </si>
  <si>
    <t>要庄井井通四号</t>
  </si>
  <si>
    <t>要庄井井通一号</t>
  </si>
  <si>
    <t>10kV赵庄线</t>
  </si>
  <si>
    <t>邹六庄公变三号</t>
  </si>
  <si>
    <t>邹六庄北</t>
  </si>
  <si>
    <t>李梁堂</t>
  </si>
  <si>
    <t>邹六庄</t>
  </si>
  <si>
    <t>李梁堂二号</t>
  </si>
  <si>
    <t>李梁堂三号</t>
  </si>
  <si>
    <t>邹六庄四号</t>
  </si>
  <si>
    <t>侯六庄</t>
  </si>
  <si>
    <t>侯六庄1号井井通</t>
  </si>
  <si>
    <t>侯六庄2号井井通</t>
  </si>
  <si>
    <t>前李赵</t>
  </si>
  <si>
    <t>前里赵1号井井通</t>
  </si>
  <si>
    <t>王六庄</t>
  </si>
  <si>
    <t>王六庄2号</t>
  </si>
  <si>
    <t>柳林供电所</t>
  </si>
  <si>
    <t>柳林站</t>
  </si>
  <si>
    <r>
      <rPr>
        <sz val="11"/>
        <rFont val="Arial"/>
        <charset val="0"/>
      </rPr>
      <t>10kV</t>
    </r>
    <r>
      <rPr>
        <sz val="11"/>
        <rFont val="宋体"/>
        <charset val="0"/>
      </rPr>
      <t>元户线</t>
    </r>
  </si>
  <si>
    <t>东菜园</t>
  </si>
  <si>
    <t>东菜园南</t>
  </si>
  <si>
    <t>老君堂</t>
  </si>
  <si>
    <t>老君堂北</t>
  </si>
  <si>
    <t>梁庄2号</t>
  </si>
  <si>
    <t>吴海子</t>
  </si>
  <si>
    <t>吴海子1号</t>
  </si>
  <si>
    <t>吴海子2#</t>
  </si>
  <si>
    <t>吴海子3号</t>
  </si>
  <si>
    <t>吴海子4号</t>
  </si>
  <si>
    <t>吴海子5号</t>
  </si>
  <si>
    <t>吴庄2号</t>
  </si>
  <si>
    <t>元造户2号</t>
  </si>
  <si>
    <t>元造户公变</t>
  </si>
  <si>
    <t>张四台</t>
  </si>
  <si>
    <t>张四台2号</t>
  </si>
  <si>
    <t>张四台3号</t>
  </si>
  <si>
    <t>张四台4号</t>
  </si>
  <si>
    <r>
      <rPr>
        <sz val="11"/>
        <rFont val="Arial"/>
        <charset val="0"/>
      </rPr>
      <t>10kV</t>
    </r>
    <r>
      <rPr>
        <sz val="11"/>
        <rFont val="宋体"/>
        <charset val="0"/>
      </rPr>
      <t>柳南线</t>
    </r>
  </si>
  <si>
    <t>南菜园</t>
  </si>
  <si>
    <t>南菜园1号</t>
  </si>
  <si>
    <t>南菜园2号</t>
  </si>
  <si>
    <t>乔北</t>
  </si>
  <si>
    <t>乔南</t>
  </si>
  <si>
    <t>乔庄1#</t>
  </si>
  <si>
    <t>乔庄2#</t>
  </si>
  <si>
    <t>乔庄北</t>
  </si>
  <si>
    <t>乔庄南</t>
  </si>
  <si>
    <t>乔庄中</t>
  </si>
  <si>
    <t>张凡庄</t>
  </si>
  <si>
    <t>张凡庄2号</t>
  </si>
  <si>
    <r>
      <rPr>
        <sz val="11"/>
        <rFont val="Arial"/>
        <charset val="0"/>
      </rPr>
      <t>10kV</t>
    </r>
    <r>
      <rPr>
        <sz val="11"/>
        <rFont val="宋体"/>
        <charset val="0"/>
      </rPr>
      <t>柳直线</t>
    </r>
  </si>
  <si>
    <t>单庄</t>
  </si>
  <si>
    <t>单庄1号</t>
  </si>
  <si>
    <t>大桑树1#公变</t>
  </si>
  <si>
    <t>大桑树2#公变</t>
  </si>
  <si>
    <t>大桑树3#公变</t>
  </si>
  <si>
    <t>靳万庄</t>
  </si>
  <si>
    <t>靳万庄1号</t>
  </si>
  <si>
    <t>靳万庄西</t>
  </si>
  <si>
    <t>李庄2号</t>
  </si>
  <si>
    <t>娄庄</t>
  </si>
  <si>
    <t>娄庄2#</t>
  </si>
  <si>
    <t>夫北</t>
  </si>
  <si>
    <t>夫南</t>
  </si>
  <si>
    <t>夫仁寨1号台区</t>
  </si>
  <si>
    <t>夫仁寨2号台区</t>
  </si>
  <si>
    <t>夫仁寨3号台区</t>
  </si>
  <si>
    <t>夫仁寨西</t>
  </si>
  <si>
    <t>西武庄</t>
  </si>
  <si>
    <t>西武庄1号井井通</t>
  </si>
  <si>
    <t>西武庄2#</t>
  </si>
  <si>
    <t>西武庄2号井井通</t>
  </si>
  <si>
    <t>西武庄3号井井通</t>
  </si>
  <si>
    <t>东街1#</t>
  </si>
  <si>
    <t>柳林东街1号井井通</t>
  </si>
  <si>
    <t>柳林东街公变</t>
  </si>
  <si>
    <t>柳林西街1号井井通</t>
  </si>
  <si>
    <t>柳林西街2号井井通</t>
  </si>
  <si>
    <t>柳林镇政府</t>
  </si>
  <si>
    <t>西街2号箱变</t>
  </si>
  <si>
    <t>西街1</t>
  </si>
  <si>
    <t>柳林东街2号井井通</t>
  </si>
  <si>
    <t>苟庄</t>
  </si>
  <si>
    <t>苟庄1号</t>
  </si>
  <si>
    <t>小张四北</t>
  </si>
  <si>
    <t>张四古庄</t>
  </si>
  <si>
    <t>张四古庄2号公变</t>
  </si>
  <si>
    <t>张四古庄3号</t>
  </si>
  <si>
    <t>张四古庄西</t>
  </si>
  <si>
    <r>
      <rPr>
        <sz val="11"/>
        <rFont val="Arial"/>
        <charset val="0"/>
      </rPr>
      <t>10kV</t>
    </r>
    <r>
      <rPr>
        <sz val="11"/>
        <rFont val="宋体"/>
        <charset val="0"/>
      </rPr>
      <t>柳工线</t>
    </r>
  </si>
  <si>
    <t>柳林工业园公用箱变</t>
  </si>
  <si>
    <t>大杨庄</t>
  </si>
  <si>
    <t>大杨庄1号</t>
  </si>
  <si>
    <t>大杨庄2号</t>
  </si>
  <si>
    <t>大杨庄3号</t>
  </si>
  <si>
    <t>大杨庄南</t>
  </si>
  <si>
    <t>大杨庄西</t>
  </si>
  <si>
    <t>柳林镇文轩佳苑</t>
  </si>
  <si>
    <t>崔庄2号</t>
  </si>
  <si>
    <t>崔庄北柱上变</t>
  </si>
  <si>
    <t>崔庄南柱上变</t>
  </si>
  <si>
    <t>崔庄中</t>
  </si>
  <si>
    <t>柳林武风文韵小区</t>
  </si>
  <si>
    <t>柳林镇清馨园社区</t>
  </si>
  <si>
    <t>清馨园2号箱变</t>
  </si>
  <si>
    <t>清馨园三期配电变压器</t>
  </si>
  <si>
    <t>武风文韵小区2号箱变</t>
  </si>
  <si>
    <t>后合寨</t>
  </si>
  <si>
    <t>后和寨1号</t>
  </si>
  <si>
    <t>前合寨</t>
  </si>
  <si>
    <t>前合寨2#</t>
  </si>
  <si>
    <t>前和寨3号</t>
  </si>
  <si>
    <t>三里屯</t>
  </si>
  <si>
    <t>三里屯2号</t>
  </si>
  <si>
    <t>三里屯3号</t>
  </si>
  <si>
    <t>三里屯4号</t>
  </si>
  <si>
    <t>三里屯5号</t>
  </si>
  <si>
    <t>三里屯西</t>
  </si>
  <si>
    <t>王凡庄</t>
  </si>
  <si>
    <t>王凡庄1号</t>
  </si>
  <si>
    <t>王凡庄2号</t>
  </si>
  <si>
    <t>王凡庄北</t>
  </si>
  <si>
    <t>王凡庄东</t>
  </si>
  <si>
    <t>王凡庄南</t>
  </si>
  <si>
    <t>油坊北</t>
  </si>
  <si>
    <t>岳刘庄</t>
  </si>
  <si>
    <t>岳刘庄北</t>
  </si>
  <si>
    <t>油坊</t>
  </si>
  <si>
    <t>陈杜庄</t>
  </si>
  <si>
    <t>陈杜庄2号</t>
  </si>
  <si>
    <t>倪屯东</t>
  </si>
  <si>
    <t>倪屯东1号</t>
  </si>
  <si>
    <t>倪屯西</t>
  </si>
  <si>
    <t>倪屯西1号</t>
  </si>
  <si>
    <t>倪屯中</t>
  </si>
  <si>
    <t>陈杨林</t>
  </si>
  <si>
    <t>陈杨林1号</t>
  </si>
  <si>
    <t>高杨林</t>
  </si>
  <si>
    <t>高杨林2号</t>
  </si>
  <si>
    <t>高杨林南</t>
  </si>
  <si>
    <t>李杨林</t>
  </si>
  <si>
    <t>李杨林2号</t>
  </si>
  <si>
    <t>刘杨林</t>
  </si>
  <si>
    <t>刘杨林2#</t>
  </si>
  <si>
    <t>孙杨林</t>
  </si>
  <si>
    <t>孙杨林2号</t>
  </si>
  <si>
    <t>邓庄2号</t>
  </si>
  <si>
    <t>邵庄</t>
  </si>
  <si>
    <t>邵庄2#</t>
  </si>
  <si>
    <t>邵庄3号</t>
  </si>
  <si>
    <t>聚贤家园1号变压器</t>
  </si>
  <si>
    <t>聚贤家园2号变压器</t>
  </si>
  <si>
    <t>聚贤嘉苑3#变压器</t>
  </si>
  <si>
    <t>柳林镇政府公变</t>
  </si>
  <si>
    <t>南街1号井井通</t>
  </si>
  <si>
    <t>南街2号井井通</t>
  </si>
  <si>
    <t>南街3号</t>
  </si>
  <si>
    <t>南街4号</t>
  </si>
  <si>
    <t>柳林振兴路公变</t>
  </si>
  <si>
    <t>大界碑北</t>
  </si>
  <si>
    <t>大界牌</t>
  </si>
  <si>
    <t>大界牌1号</t>
  </si>
  <si>
    <t>大界牌2号</t>
  </si>
  <si>
    <t>大界牌东</t>
  </si>
  <si>
    <t>大界牌中</t>
  </si>
  <si>
    <t>大梨园头</t>
  </si>
  <si>
    <t>大梨园头3号</t>
  </si>
  <si>
    <t>大梨园头西</t>
  </si>
  <si>
    <t>大梨园头中</t>
  </si>
  <si>
    <t>大林园头2#</t>
  </si>
  <si>
    <t>东路堂</t>
  </si>
  <si>
    <t>东路堂2#</t>
  </si>
  <si>
    <t>东路堂北</t>
  </si>
  <si>
    <t>后路堂2号</t>
  </si>
  <si>
    <t>后路堂北</t>
  </si>
  <si>
    <t>后入堂</t>
  </si>
  <si>
    <t>柳林镇大梨园头社区</t>
  </si>
  <si>
    <t>乔庙</t>
  </si>
  <si>
    <t>乔庙2号</t>
  </si>
  <si>
    <t>乔庙南</t>
  </si>
  <si>
    <t>三合庄</t>
  </si>
  <si>
    <t>三合庄北</t>
  </si>
  <si>
    <t>三合庄南</t>
  </si>
  <si>
    <t>西梨园头</t>
  </si>
  <si>
    <t>西梨园头2号</t>
  </si>
  <si>
    <t>北街1号井井通</t>
  </si>
  <si>
    <t>柳林西杨庄1号井井通</t>
  </si>
  <si>
    <t>柳林西杨庄2号井井通</t>
  </si>
  <si>
    <t>西杨庄2号</t>
  </si>
  <si>
    <t>清水供电所</t>
  </si>
  <si>
    <t>杜行站</t>
  </si>
  <si>
    <t>10kV安轮线</t>
  </si>
  <si>
    <t>崔庄村5号井井通</t>
  </si>
  <si>
    <t>10kV昌利线</t>
  </si>
  <si>
    <t>杜行3-3</t>
  </si>
  <si>
    <t>杜行南</t>
  </si>
  <si>
    <t>10kV崔西线</t>
  </si>
  <si>
    <t>崔庄9号</t>
  </si>
  <si>
    <t>崔庄3号</t>
  </si>
  <si>
    <t>崔庄5号</t>
  </si>
  <si>
    <t>崔庄7号</t>
  </si>
  <si>
    <t>崔庄8号</t>
  </si>
  <si>
    <t>崔庄北</t>
  </si>
  <si>
    <t>崔庄村3号井井通</t>
  </si>
  <si>
    <t>崔庄村4号井井通</t>
  </si>
  <si>
    <t>10kV崔庄线</t>
  </si>
  <si>
    <t>崔庄4号</t>
  </si>
  <si>
    <t>崔庄6号</t>
  </si>
  <si>
    <t>崔庄1号</t>
  </si>
  <si>
    <t>10kV东汪线</t>
  </si>
  <si>
    <t>后东</t>
  </si>
  <si>
    <t>后东1号</t>
  </si>
  <si>
    <t>后东2号</t>
  </si>
  <si>
    <t>后东3号</t>
  </si>
  <si>
    <t>范庄2#</t>
  </si>
  <si>
    <t>10kV杜中线</t>
  </si>
  <si>
    <t>冯西</t>
  </si>
  <si>
    <t>冯西1号</t>
  </si>
  <si>
    <t>冯西大队</t>
  </si>
  <si>
    <t>10kV冯东线</t>
  </si>
  <si>
    <t>冯东1号</t>
  </si>
  <si>
    <t>冯东3号</t>
  </si>
  <si>
    <t>冯东大队</t>
  </si>
  <si>
    <t>冯东东</t>
  </si>
  <si>
    <t>冯东南</t>
  </si>
  <si>
    <t>邢行</t>
  </si>
  <si>
    <t>邢行1号</t>
  </si>
  <si>
    <t>邢行2号</t>
  </si>
  <si>
    <t>邢行3号</t>
  </si>
  <si>
    <t>邢行西</t>
  </si>
  <si>
    <t>杜行二号</t>
  </si>
  <si>
    <t>杜行三号</t>
  </si>
  <si>
    <t>杜行4号</t>
  </si>
  <si>
    <t>杜行8号</t>
  </si>
  <si>
    <t>杜行9号</t>
  </si>
  <si>
    <t>杜行5号</t>
  </si>
  <si>
    <t>杜行6号</t>
  </si>
  <si>
    <t>杜行7号</t>
  </si>
  <si>
    <t>郭庄2#</t>
  </si>
  <si>
    <t>郭庄3#</t>
  </si>
  <si>
    <t>郭庄4号</t>
  </si>
  <si>
    <t>郭庄大队</t>
  </si>
  <si>
    <t>10kV冯西线</t>
  </si>
  <si>
    <t>郭庄市场</t>
  </si>
  <si>
    <t>郭庄市场北台区</t>
  </si>
  <si>
    <t>郭庄市场南</t>
  </si>
  <si>
    <t>10kV钢厂线</t>
  </si>
  <si>
    <t>姚行3号</t>
  </si>
  <si>
    <t>姚行2号</t>
  </si>
  <si>
    <t>姚行4号公变</t>
  </si>
  <si>
    <t>柳行头</t>
  </si>
  <si>
    <t>柳行头1号</t>
  </si>
  <si>
    <t>柳行头2号</t>
  </si>
  <si>
    <t>10kV工业园线</t>
  </si>
  <si>
    <t>杜行1号</t>
  </si>
  <si>
    <t>杜行3-1号</t>
  </si>
  <si>
    <t>杜行3-2</t>
  </si>
  <si>
    <t>10kV前庙线</t>
  </si>
  <si>
    <t>王行1号</t>
  </si>
  <si>
    <t>王行2号</t>
  </si>
  <si>
    <t>王行3号</t>
  </si>
  <si>
    <t>王行西</t>
  </si>
  <si>
    <t>卢行1号</t>
  </si>
  <si>
    <t>卢行村</t>
  </si>
  <si>
    <t>卢行二号</t>
  </si>
  <si>
    <t>卢行三号</t>
  </si>
  <si>
    <t>10kV前王线</t>
  </si>
  <si>
    <t>刘屯4号</t>
  </si>
  <si>
    <t>刘屯村公变</t>
  </si>
  <si>
    <t>菜庄农灌5号</t>
  </si>
  <si>
    <t>菜庄农灌7号</t>
  </si>
  <si>
    <t>蔡庄6号</t>
  </si>
  <si>
    <t>清水站</t>
  </si>
  <si>
    <t>10kV清棉线1103</t>
  </si>
  <si>
    <t>清水佳苑</t>
  </si>
  <si>
    <t>10kV清水北线</t>
  </si>
  <si>
    <t>崔庄东</t>
  </si>
  <si>
    <t>崔庄村6号井井通</t>
  </si>
  <si>
    <t>10kV清源线</t>
  </si>
  <si>
    <t>清水乡政府公变</t>
  </si>
  <si>
    <t>10kV润生线</t>
  </si>
  <si>
    <t>刘屯1#公变</t>
  </si>
  <si>
    <t>刘屯2#公变</t>
  </si>
  <si>
    <t>刘屯3#公变</t>
  </si>
  <si>
    <t>刘屯5号</t>
  </si>
  <si>
    <t>刘屯6号</t>
  </si>
  <si>
    <t>前东</t>
  </si>
  <si>
    <t>前东2#</t>
  </si>
  <si>
    <t>前东3号</t>
  </si>
  <si>
    <t>10kV汤村线</t>
  </si>
  <si>
    <t>崔庄村1号井井通</t>
  </si>
  <si>
    <t>崔庄村2号井井通</t>
  </si>
  <si>
    <t>后要庄</t>
  </si>
  <si>
    <t>后要庄1号</t>
  </si>
  <si>
    <t>后要庄北</t>
  </si>
  <si>
    <t>10kV许西线</t>
  </si>
  <si>
    <t>姚行</t>
  </si>
  <si>
    <t>姚行1号</t>
  </si>
  <si>
    <t>许东</t>
  </si>
  <si>
    <t>许西1号</t>
  </si>
  <si>
    <t>许西3号</t>
  </si>
  <si>
    <t>许西大队</t>
  </si>
  <si>
    <t>南崔站</t>
  </si>
  <si>
    <t>10kV烟杜Ⅰ线</t>
  </si>
  <si>
    <t>后井寨</t>
  </si>
  <si>
    <t>后井寨2号</t>
  </si>
  <si>
    <t>后井寨公变</t>
  </si>
  <si>
    <t>后井寨1号公变</t>
  </si>
  <si>
    <t>前井寨</t>
  </si>
  <si>
    <t>前井寨1号公变</t>
  </si>
  <si>
    <t>汤村东</t>
  </si>
  <si>
    <t>汤村西</t>
  </si>
  <si>
    <t>汤村</t>
  </si>
  <si>
    <t>汤村3</t>
  </si>
  <si>
    <t>汤村4</t>
  </si>
  <si>
    <t>汤村5#</t>
  </si>
  <si>
    <t>汤村6号</t>
  </si>
  <si>
    <t>汤村7号</t>
  </si>
  <si>
    <t>汤村8号</t>
  </si>
  <si>
    <t>汤村9号</t>
  </si>
  <si>
    <t>10kV烟杜Ⅱ线</t>
  </si>
  <si>
    <t>后蒋寨</t>
  </si>
  <si>
    <t>后蒋寨东</t>
  </si>
  <si>
    <t>前蒋寨</t>
  </si>
  <si>
    <t>前蒋寨2号</t>
  </si>
  <si>
    <t>前蒋寨3号</t>
  </si>
  <si>
    <t>前蒋寨公变</t>
  </si>
  <si>
    <t>前小庄1号</t>
  </si>
  <si>
    <t>前小庄二号台区</t>
  </si>
  <si>
    <t>前小庄3号公变</t>
  </si>
  <si>
    <t>后小庄</t>
  </si>
  <si>
    <t>后小庄公变</t>
  </si>
  <si>
    <t>厉小庄社区</t>
  </si>
  <si>
    <t>西华1</t>
  </si>
  <si>
    <t>西华2</t>
  </si>
  <si>
    <t>西华3</t>
  </si>
  <si>
    <t>西华4号</t>
  </si>
  <si>
    <t>西华5号</t>
  </si>
  <si>
    <t>西华6号</t>
  </si>
  <si>
    <t>西华7号</t>
  </si>
  <si>
    <t>西华8号</t>
  </si>
  <si>
    <t>西华公变</t>
  </si>
  <si>
    <t>西华9#</t>
  </si>
  <si>
    <t>文村3</t>
  </si>
  <si>
    <t>文村公变</t>
  </si>
  <si>
    <t>文村西</t>
  </si>
  <si>
    <t>文村东</t>
  </si>
  <si>
    <t>闫村</t>
  </si>
  <si>
    <t>闫村3号</t>
  </si>
  <si>
    <t>闫村4号</t>
  </si>
  <si>
    <t>闫村公变</t>
  </si>
  <si>
    <t>10kV要庄线</t>
  </si>
  <si>
    <t>前要庄1号</t>
  </si>
  <si>
    <t>前要庄2号</t>
  </si>
  <si>
    <t>前要庄三号</t>
  </si>
  <si>
    <t>桑阿镇供电所</t>
  </si>
  <si>
    <r>
      <rPr>
        <sz val="10"/>
        <rFont val="Arial"/>
        <charset val="0"/>
      </rPr>
      <t>10kV</t>
    </r>
    <r>
      <rPr>
        <sz val="10"/>
        <rFont val="宋体"/>
        <charset val="0"/>
      </rPr>
      <t>胡疃线</t>
    </r>
  </si>
  <si>
    <t>白集南街</t>
  </si>
  <si>
    <t>白集南街1号</t>
  </si>
  <si>
    <t>白集南街东</t>
  </si>
  <si>
    <t>白集南街东1号</t>
  </si>
  <si>
    <t>程赵庄</t>
  </si>
  <si>
    <t>程赵庄2号</t>
  </si>
  <si>
    <t>程赵庄3号</t>
  </si>
  <si>
    <t>东周堡2号</t>
  </si>
  <si>
    <t>东周堡3号</t>
  </si>
  <si>
    <t>东周卜</t>
  </si>
  <si>
    <t>杜赵庄</t>
  </si>
  <si>
    <t>杜赵庄2号</t>
  </si>
  <si>
    <t>杜赵庄3号柱上变</t>
  </si>
  <si>
    <t>杜赵庄4号</t>
  </si>
  <si>
    <t>郭胡盯1号</t>
  </si>
  <si>
    <t>郭胡町</t>
  </si>
  <si>
    <r>
      <rPr>
        <sz val="11"/>
        <rFont val="宋体"/>
        <charset val="134"/>
      </rPr>
      <t>郭胡盯</t>
    </r>
    <r>
      <rPr>
        <sz val="10"/>
        <rFont val="Arial"/>
        <charset val="0"/>
      </rPr>
      <t>1</t>
    </r>
    <r>
      <rPr>
        <sz val="10"/>
        <rFont val="宋体"/>
        <charset val="134"/>
      </rPr>
      <t>号</t>
    </r>
  </si>
  <si>
    <t>郭胡町村1号井井通</t>
  </si>
  <si>
    <t>郭胡町村2号井井通</t>
  </si>
  <si>
    <t>郭胡町村3号井井通</t>
  </si>
  <si>
    <t>郭胡町村4号井井通</t>
  </si>
  <si>
    <t>郝胡町</t>
  </si>
  <si>
    <t>郝胡町1号</t>
  </si>
  <si>
    <t>郝胡町2号</t>
  </si>
  <si>
    <t>郝胡町北</t>
  </si>
  <si>
    <t>胡胡町</t>
  </si>
  <si>
    <t>胡胡町2号</t>
  </si>
  <si>
    <t>苏胡町</t>
  </si>
  <si>
    <t>苏胡町西</t>
  </si>
  <si>
    <t>苏胡疃2号</t>
  </si>
  <si>
    <t>苏胡疃3号</t>
  </si>
  <si>
    <t>西周堡</t>
  </si>
  <si>
    <t>西周堡2号</t>
  </si>
  <si>
    <t>杨胡南</t>
  </si>
  <si>
    <t>杨胡町</t>
  </si>
  <si>
    <t>杨胡町1号</t>
  </si>
  <si>
    <t>杨胡町2号</t>
  </si>
  <si>
    <t>杨赵庄</t>
  </si>
  <si>
    <t>杨赵庄2号</t>
  </si>
  <si>
    <t>杨赵庄3号</t>
  </si>
  <si>
    <r>
      <rPr>
        <sz val="10"/>
        <rFont val="Arial"/>
        <charset val="0"/>
      </rPr>
      <t>10kV</t>
    </r>
    <r>
      <rPr>
        <sz val="10"/>
        <rFont val="宋体"/>
        <charset val="0"/>
      </rPr>
      <t>槐木园线</t>
    </r>
  </si>
  <si>
    <t>程村</t>
  </si>
  <si>
    <t>程村3号</t>
  </si>
  <si>
    <t>程村4号</t>
  </si>
  <si>
    <t>程村5#</t>
  </si>
  <si>
    <t>程村6#</t>
  </si>
  <si>
    <t>程村北</t>
  </si>
  <si>
    <t>程村南</t>
  </si>
  <si>
    <t>韩槐木园</t>
  </si>
  <si>
    <t>槐木园1号井井通</t>
  </si>
  <si>
    <t>孟槐木园</t>
  </si>
  <si>
    <t>王槐木园</t>
  </si>
  <si>
    <t>于槐木园</t>
  </si>
  <si>
    <t>于槐木园1号</t>
  </si>
  <si>
    <r>
      <rPr>
        <sz val="10"/>
        <rFont val="Arial"/>
        <charset val="0"/>
      </rPr>
      <t>10kV</t>
    </r>
    <r>
      <rPr>
        <sz val="10"/>
        <rFont val="宋体"/>
        <charset val="0"/>
      </rPr>
      <t>务头线</t>
    </r>
  </si>
  <si>
    <t>桑桥</t>
  </si>
  <si>
    <t>桑桥1号</t>
  </si>
  <si>
    <t>桑桥2号</t>
  </si>
  <si>
    <t>桑桥南</t>
  </si>
  <si>
    <t>桑桥4号</t>
  </si>
  <si>
    <t>桑桥5号</t>
  </si>
  <si>
    <t>务头1号</t>
  </si>
  <si>
    <t>务头2号</t>
  </si>
  <si>
    <t>务头3号</t>
  </si>
  <si>
    <t>务头4号</t>
  </si>
  <si>
    <t>务头北</t>
  </si>
  <si>
    <t>务头村1号井井通</t>
  </si>
  <si>
    <t>务头村2号井井通</t>
  </si>
  <si>
    <t>务头村3号井井通</t>
  </si>
  <si>
    <t>务头村4号井井通</t>
  </si>
  <si>
    <t>务头村5号井井通</t>
  </si>
  <si>
    <t>务头村7号井井通</t>
  </si>
  <si>
    <t>务头村8号井井通</t>
  </si>
  <si>
    <t>务头南</t>
  </si>
  <si>
    <t>西吕后街</t>
  </si>
  <si>
    <t>西吕庄后街2号</t>
  </si>
  <si>
    <t>桑阿镇站</t>
  </si>
  <si>
    <r>
      <rPr>
        <sz val="10"/>
        <rFont val="Arial"/>
        <charset val="0"/>
      </rPr>
      <t>10kV</t>
    </r>
    <r>
      <rPr>
        <sz val="10"/>
        <rFont val="宋体"/>
        <charset val="0"/>
      </rPr>
      <t>菜庄线</t>
    </r>
  </si>
  <si>
    <t>段菜庄</t>
  </si>
  <si>
    <t>段菜庄2号</t>
  </si>
  <si>
    <t>段菜庄3号</t>
  </si>
  <si>
    <t>段菜庄4号</t>
  </si>
  <si>
    <t>李菜庄</t>
  </si>
  <si>
    <t>李菜庄北</t>
  </si>
  <si>
    <t>李菜庄南</t>
  </si>
  <si>
    <t>任菜庄</t>
  </si>
  <si>
    <t>任菜庄2号</t>
  </si>
  <si>
    <t>任菜庄3号</t>
  </si>
  <si>
    <t>任菜庄4号</t>
  </si>
  <si>
    <t>任菜庄村1号井井通</t>
  </si>
  <si>
    <t>任菜庄村2号井井通</t>
  </si>
  <si>
    <t>任菜庄村3号井井通</t>
  </si>
  <si>
    <t>任菜庄村4号井井通</t>
  </si>
  <si>
    <t>任菜庄村5号井井通</t>
  </si>
  <si>
    <t>任菜庄村6号井井通</t>
  </si>
  <si>
    <t>任菜庄村7号井井通</t>
  </si>
  <si>
    <t>任菜庄村8号井井通</t>
  </si>
  <si>
    <t>任菜庄西</t>
  </si>
  <si>
    <t>任菜庄西2号</t>
  </si>
  <si>
    <t>桑阿镇10号</t>
  </si>
  <si>
    <t>桑阿镇街2号井井通</t>
  </si>
  <si>
    <t>轧庄</t>
  </si>
  <si>
    <t>轧庄2号</t>
  </si>
  <si>
    <r>
      <rPr>
        <sz val="10"/>
        <rFont val="Arial"/>
        <charset val="0"/>
      </rPr>
      <t>10kV</t>
    </r>
    <r>
      <rPr>
        <sz val="10"/>
        <rFont val="宋体"/>
        <charset val="0"/>
      </rPr>
      <t>程村线</t>
    </r>
  </si>
  <si>
    <t>槐木园2号井井通</t>
  </si>
  <si>
    <t>槐木园3号井井通</t>
  </si>
  <si>
    <t>槐木园村4号井井通</t>
  </si>
  <si>
    <t>槐木园村5号井井通</t>
  </si>
  <si>
    <t>申小屯3号</t>
  </si>
  <si>
    <t>申小屯北</t>
  </si>
  <si>
    <t>申小屯南</t>
  </si>
  <si>
    <t>小花园头2号</t>
  </si>
  <si>
    <t>小欢头</t>
  </si>
  <si>
    <t>玉庄</t>
  </si>
  <si>
    <t>玉庄1号</t>
  </si>
  <si>
    <t>玉庄1号井井通</t>
  </si>
  <si>
    <t>玉庄2号</t>
  </si>
  <si>
    <t>玉庄2号井井通</t>
  </si>
  <si>
    <t>玉庄3号</t>
  </si>
  <si>
    <t>玉庄3号井井通</t>
  </si>
  <si>
    <t>玉庄4号</t>
  </si>
  <si>
    <t>玉庄4号井井通</t>
  </si>
  <si>
    <t>玉庄5号</t>
  </si>
  <si>
    <t>玉庄5号井井通</t>
  </si>
  <si>
    <t>玉庄6号</t>
  </si>
  <si>
    <t>玉庄6号井井通</t>
  </si>
  <si>
    <t>岳庄1号</t>
  </si>
  <si>
    <r>
      <rPr>
        <sz val="10"/>
        <rFont val="Arial"/>
        <charset val="0"/>
      </rPr>
      <t>10kV</t>
    </r>
    <r>
      <rPr>
        <sz val="10"/>
        <rFont val="宋体"/>
        <charset val="0"/>
      </rPr>
      <t>郭庄线</t>
    </r>
  </si>
  <si>
    <t>大张庄</t>
  </si>
  <si>
    <t>大张庄1号</t>
  </si>
  <si>
    <t>大张庄2号</t>
  </si>
  <si>
    <t>大张庄南</t>
  </si>
  <si>
    <t>风庄</t>
  </si>
  <si>
    <t>风庄2号</t>
  </si>
  <si>
    <t>风庄北</t>
  </si>
  <si>
    <t>风庄北2号</t>
  </si>
  <si>
    <t>小张庄1＃</t>
  </si>
  <si>
    <t>小张庄1号井井通</t>
  </si>
  <si>
    <t>小张庄2＃</t>
  </si>
  <si>
    <t>小张庄3号</t>
  </si>
  <si>
    <t>叶庄1号</t>
  </si>
  <si>
    <t>叶庄2号</t>
  </si>
  <si>
    <t>叶庄东南</t>
  </si>
  <si>
    <t>叶庄西</t>
  </si>
  <si>
    <r>
      <rPr>
        <sz val="10"/>
        <rFont val="Arial"/>
        <charset val="0"/>
      </rPr>
      <t>10kV</t>
    </r>
    <r>
      <rPr>
        <sz val="10"/>
        <rFont val="宋体"/>
        <charset val="0"/>
      </rPr>
      <t>潘家线</t>
    </r>
  </si>
  <si>
    <t>郭庄1台区</t>
  </si>
  <si>
    <t>郭庄2</t>
  </si>
  <si>
    <t>郭庄3台区</t>
  </si>
  <si>
    <t>郭庄4</t>
  </si>
  <si>
    <t>郭庄5号</t>
  </si>
  <si>
    <t>郭庄6号</t>
  </si>
  <si>
    <t>郭庄7号</t>
  </si>
  <si>
    <t>潘家</t>
  </si>
  <si>
    <t>潘家2号</t>
  </si>
  <si>
    <t>潘家3号</t>
  </si>
  <si>
    <t>小张庄2号井井通</t>
  </si>
  <si>
    <t>小张庄3号井井通</t>
  </si>
  <si>
    <t>小张庄4号井井通</t>
  </si>
  <si>
    <t>油坊2号</t>
  </si>
  <si>
    <r>
      <rPr>
        <sz val="10"/>
        <rFont val="Arial"/>
        <charset val="0"/>
      </rPr>
      <t>10kV</t>
    </r>
    <r>
      <rPr>
        <sz val="10"/>
        <rFont val="宋体"/>
        <charset val="0"/>
      </rPr>
      <t>潘庄线</t>
    </r>
  </si>
  <si>
    <t>陈贯庄</t>
  </si>
  <si>
    <t>陈贯庄2</t>
  </si>
  <si>
    <t>陈贯庄3</t>
  </si>
  <si>
    <t>陈贯庄4号</t>
  </si>
  <si>
    <t>大欢头北</t>
  </si>
  <si>
    <t>大欢头南</t>
  </si>
  <si>
    <t>东朵庄2#</t>
  </si>
  <si>
    <t>东朵庄3号</t>
  </si>
  <si>
    <t>东朵庄4号</t>
  </si>
  <si>
    <t>朵庄东</t>
  </si>
  <si>
    <t>朵庄西</t>
  </si>
  <si>
    <t>范村</t>
  </si>
  <si>
    <t>范家1号井井通</t>
  </si>
  <si>
    <t>范家2号井井通</t>
  </si>
  <si>
    <t>范家3号井井通</t>
  </si>
  <si>
    <t>范家4号井井通</t>
  </si>
  <si>
    <t>梁庄1号</t>
  </si>
  <si>
    <t>梁庄2号公变</t>
  </si>
  <si>
    <t>潘庄1号井井通</t>
  </si>
  <si>
    <t>潘庄2号</t>
  </si>
  <si>
    <t>潘庄2号井井通</t>
  </si>
  <si>
    <t>潘庄3号井井通</t>
  </si>
  <si>
    <t>潘庄4号井井通</t>
  </si>
  <si>
    <t>潘庄5号井井通</t>
  </si>
  <si>
    <t>潘庄后街</t>
  </si>
  <si>
    <t>潘庄后街2号</t>
  </si>
  <si>
    <t>潘庄前街</t>
  </si>
  <si>
    <t>潘庄前街2号</t>
  </si>
  <si>
    <t>苇园</t>
  </si>
  <si>
    <t>魏辛庄2号</t>
  </si>
  <si>
    <t>位辛庄</t>
  </si>
  <si>
    <t>西朵庄2#</t>
  </si>
  <si>
    <t>小尹庄</t>
  </si>
  <si>
    <r>
      <rPr>
        <sz val="10"/>
        <rFont val="Arial"/>
        <charset val="0"/>
      </rPr>
      <t>10kV</t>
    </r>
    <r>
      <rPr>
        <sz val="10"/>
        <rFont val="宋体"/>
        <charset val="0"/>
      </rPr>
      <t>桑桥线</t>
    </r>
  </si>
  <si>
    <t>白佛头</t>
  </si>
  <si>
    <t>白佛头1号井井通</t>
  </si>
  <si>
    <t>白佛头2#</t>
  </si>
  <si>
    <t>白佛头2号井井通</t>
  </si>
  <si>
    <t>白佛头3号</t>
  </si>
  <si>
    <t>白佛头3号井井通</t>
  </si>
  <si>
    <t>白佛头4号</t>
  </si>
  <si>
    <t>白佛头4号井井通</t>
  </si>
  <si>
    <t>白佛头5号井井通</t>
  </si>
  <si>
    <t>白佛头6号井井通</t>
  </si>
  <si>
    <t>白佛头7号井井通</t>
  </si>
  <si>
    <t>白佛头8号井井通</t>
  </si>
  <si>
    <t>东吕庄</t>
  </si>
  <si>
    <t>东吕庄1号井井通</t>
  </si>
  <si>
    <t>东吕庄2#</t>
  </si>
  <si>
    <t>东吕庄3号</t>
  </si>
  <si>
    <t>东吕庄3号井井通</t>
  </si>
  <si>
    <t>东吕庄4号</t>
  </si>
  <si>
    <t>东吕庄4号井井通</t>
  </si>
  <si>
    <t>东吕庄5号井井通</t>
  </si>
  <si>
    <t>东吕庄6号井井通</t>
  </si>
  <si>
    <t>东吕庄7号井井通</t>
  </si>
  <si>
    <t>段庄1号</t>
  </si>
  <si>
    <t>段庄2号</t>
  </si>
  <si>
    <t>段庄村1号井井通</t>
  </si>
  <si>
    <t>段庄村2号井井通</t>
  </si>
  <si>
    <t>段庄村3号井井通</t>
  </si>
  <si>
    <t>段庄村4号井井通</t>
  </si>
  <si>
    <t>段庄村5号井井通</t>
  </si>
  <si>
    <t>段庄村6号井井通</t>
  </si>
  <si>
    <t>段庄东</t>
  </si>
  <si>
    <t>吕庄前街</t>
  </si>
  <si>
    <t>吕庄中街1号</t>
  </si>
  <si>
    <t>吕庄中街2号</t>
  </si>
  <si>
    <t>务头村6号井井通</t>
  </si>
  <si>
    <t>西吕庄中街3号</t>
  </si>
  <si>
    <r>
      <rPr>
        <sz val="10"/>
        <rFont val="Arial"/>
        <charset val="0"/>
      </rPr>
      <t>10kV</t>
    </r>
    <r>
      <rPr>
        <sz val="10"/>
        <rFont val="宋体"/>
        <charset val="0"/>
      </rPr>
      <t>桑镇线</t>
    </r>
  </si>
  <si>
    <t>杜庄3号</t>
  </si>
  <si>
    <t>杜庄4号</t>
  </si>
  <si>
    <t>杜庄5号</t>
  </si>
  <si>
    <t>杜庄村1号井井通</t>
  </si>
  <si>
    <t>杜庄村2号井井通</t>
  </si>
  <si>
    <t>杜庄村3号井井通</t>
  </si>
  <si>
    <t>杜庄村4号井井通</t>
  </si>
  <si>
    <t>杜庄村5号井井通</t>
  </si>
  <si>
    <t>杜庄东</t>
  </si>
  <si>
    <t>杜庄西</t>
  </si>
  <si>
    <t>桑阿镇4号</t>
  </si>
  <si>
    <t>桑阿镇5号</t>
  </si>
  <si>
    <t>桑阿镇9号</t>
  </si>
  <si>
    <t>桑阿镇街1号井井通</t>
  </si>
  <si>
    <t>桑阿镇街2号</t>
  </si>
  <si>
    <t>桑阿镇街3号</t>
  </si>
  <si>
    <t>桑阿镇街3号井井通</t>
  </si>
  <si>
    <t>桑阿镇街4号井井通</t>
  </si>
  <si>
    <t>桑阿镇街5号井井通</t>
  </si>
  <si>
    <t>桑阿镇街6号</t>
  </si>
  <si>
    <t>桑阿镇街6号井井通</t>
  </si>
  <si>
    <t>桑阿镇街7号</t>
  </si>
  <si>
    <t>桑阿镇街8号</t>
  </si>
  <si>
    <t>桑镇街</t>
  </si>
  <si>
    <t>桑镇西街</t>
  </si>
  <si>
    <t>谢家海</t>
  </si>
  <si>
    <t>谢家海1号</t>
  </si>
  <si>
    <t>谢家海2号</t>
  </si>
  <si>
    <t>野场</t>
  </si>
  <si>
    <t>野场2号</t>
  </si>
  <si>
    <t>袁菜庄</t>
  </si>
  <si>
    <t>袁菜庄2号</t>
  </si>
  <si>
    <t>袁菜庄3号</t>
  </si>
  <si>
    <t>万善供电所</t>
  </si>
  <si>
    <t>北陶站</t>
  </si>
  <si>
    <t>10kV北工Ⅱ线</t>
  </si>
  <si>
    <t>大刘庄2＃</t>
  </si>
  <si>
    <t>大刘庄3＃</t>
  </si>
  <si>
    <t>大刘庄4＃公变</t>
  </si>
  <si>
    <t>大刘庄5#公变</t>
  </si>
  <si>
    <t>大刘庄6#公变</t>
  </si>
  <si>
    <t>大刘庄7#公变</t>
  </si>
  <si>
    <t>孟庄2</t>
  </si>
  <si>
    <t>孟庄3号</t>
  </si>
  <si>
    <t>孟庄4号</t>
  </si>
  <si>
    <t>10kV北工线</t>
  </si>
  <si>
    <t>小庄</t>
  </si>
  <si>
    <t>小庄社区</t>
  </si>
  <si>
    <t>小庄2号</t>
  </si>
  <si>
    <t>北宗庄</t>
  </si>
  <si>
    <t>北宗2号</t>
  </si>
  <si>
    <t>小庄村1号井井通</t>
  </si>
  <si>
    <t>丁庄照明2号</t>
  </si>
  <si>
    <t>李元</t>
  </si>
  <si>
    <t>李元2号</t>
  </si>
  <si>
    <t>米庄</t>
  </si>
  <si>
    <t>米庄2号</t>
  </si>
  <si>
    <t>10kV北陶线</t>
  </si>
  <si>
    <t>崔庄照明</t>
  </si>
  <si>
    <t>崔庄北3号</t>
  </si>
  <si>
    <t>北街1号公变</t>
  </si>
  <si>
    <t>东关新村1号</t>
  </si>
  <si>
    <t>东街1＃公变</t>
  </si>
  <si>
    <t>10kV北陶线北街4号</t>
  </si>
  <si>
    <t>北陶线北街3号</t>
  </si>
  <si>
    <t>北陶线东街2号</t>
  </si>
  <si>
    <t>代庄2＃公变</t>
  </si>
  <si>
    <t>代庄3号</t>
  </si>
  <si>
    <t>乔庄2</t>
  </si>
  <si>
    <t>乔庄2号</t>
  </si>
  <si>
    <t>小郭庄2号</t>
  </si>
  <si>
    <t>代庄4号</t>
  </si>
  <si>
    <t>张庄1号</t>
  </si>
  <si>
    <t>张庄2</t>
  </si>
  <si>
    <t>北刘庄2号</t>
  </si>
  <si>
    <t>张庄3号</t>
  </si>
  <si>
    <t>张庄4号</t>
  </si>
  <si>
    <t>东街</t>
  </si>
  <si>
    <t>东街新村</t>
  </si>
  <si>
    <t>东街新村1号</t>
  </si>
  <si>
    <t>东街照明</t>
  </si>
  <si>
    <t>南关1#</t>
  </si>
  <si>
    <t>南关2号</t>
  </si>
  <si>
    <t>西街1#</t>
  </si>
  <si>
    <t>学门口</t>
  </si>
  <si>
    <t>学门口2号</t>
  </si>
  <si>
    <t>南关3号</t>
  </si>
  <si>
    <t>古城新苑小区1号公变柱上变</t>
  </si>
  <si>
    <t>东关</t>
  </si>
  <si>
    <t>东关1＃公变</t>
  </si>
  <si>
    <t>东关新村</t>
  </si>
  <si>
    <t>东关新村3号</t>
  </si>
  <si>
    <t>西关</t>
  </si>
  <si>
    <t>西关2号</t>
  </si>
  <si>
    <t>10kV北宗线</t>
  </si>
  <si>
    <t>林庄2</t>
  </si>
  <si>
    <t>林庄3</t>
  </si>
  <si>
    <t>林庄4号</t>
  </si>
  <si>
    <t>杜庄公变1#</t>
  </si>
  <si>
    <t>位庄照明</t>
  </si>
  <si>
    <t>阎庄2＃公变</t>
  </si>
  <si>
    <t>闫庄北</t>
  </si>
  <si>
    <t>大郭庄1公变</t>
  </si>
  <si>
    <t>大郭庄3号</t>
  </si>
  <si>
    <t>大郭庄4号</t>
  </si>
  <si>
    <t>林庄5号</t>
  </si>
  <si>
    <t>闫庄4号</t>
  </si>
  <si>
    <t>欧庄</t>
  </si>
  <si>
    <t>欧庄北</t>
  </si>
  <si>
    <t>欧庄3号</t>
  </si>
  <si>
    <t>欧庄村1号井井通</t>
  </si>
  <si>
    <t>欧庄村2号井井通</t>
  </si>
  <si>
    <t>10kV柴庄线</t>
  </si>
  <si>
    <t>东柴庄</t>
  </si>
  <si>
    <t>东柴庄2#</t>
  </si>
  <si>
    <t>西沟塞</t>
  </si>
  <si>
    <t>西沟塞2号</t>
  </si>
  <si>
    <t>西沟塞3号</t>
  </si>
  <si>
    <t>西柴庄</t>
  </si>
  <si>
    <t>西柴庄2#</t>
  </si>
  <si>
    <t>许庄2#</t>
  </si>
  <si>
    <t>许庄4号</t>
  </si>
  <si>
    <t>许庄5号</t>
  </si>
  <si>
    <t>许庄公变3号</t>
  </si>
  <si>
    <t>西柴庄3号</t>
  </si>
  <si>
    <t>许庄6号</t>
  </si>
  <si>
    <t>南刘2</t>
  </si>
  <si>
    <t>南刘3号</t>
  </si>
  <si>
    <t>吴庄照明2号</t>
  </si>
  <si>
    <t>沟塞村</t>
  </si>
  <si>
    <t>何庄</t>
  </si>
  <si>
    <t>后纸房</t>
  </si>
  <si>
    <t>成庄</t>
  </si>
  <si>
    <t>成庄2号</t>
  </si>
  <si>
    <t>沟塞2号</t>
  </si>
  <si>
    <t>何庄2号</t>
  </si>
  <si>
    <t>何庄3号</t>
  </si>
  <si>
    <t>后纸房2号</t>
  </si>
  <si>
    <t>前纸坊2＃</t>
  </si>
  <si>
    <t>前纸房村1号井井通</t>
  </si>
  <si>
    <t>前纸房村2号井井通</t>
  </si>
  <si>
    <t>前纸房</t>
  </si>
  <si>
    <t>前纸房3号</t>
  </si>
  <si>
    <t>邢庄照明</t>
  </si>
  <si>
    <t>郎庄1#</t>
  </si>
  <si>
    <t>孙沟塞</t>
  </si>
  <si>
    <t>庄村</t>
  </si>
  <si>
    <t>孙沟塞照明</t>
  </si>
  <si>
    <t>庄村2号</t>
  </si>
  <si>
    <t>10kV冀张线</t>
  </si>
  <si>
    <t>沃头</t>
  </si>
  <si>
    <t>沃头2＃公变</t>
  </si>
  <si>
    <t>沃头3号</t>
  </si>
  <si>
    <t>崔拐</t>
  </si>
  <si>
    <t>冀庄照明</t>
  </si>
  <si>
    <t>王庄2号</t>
  </si>
  <si>
    <t>小张庄2号</t>
  </si>
  <si>
    <t>北馆陶南关新时代小区</t>
  </si>
  <si>
    <t>王庄照明</t>
  </si>
  <si>
    <t>10kV肖城线</t>
  </si>
  <si>
    <t>东沟塞</t>
  </si>
  <si>
    <t>东沟塞3号</t>
  </si>
  <si>
    <t>东沟寨照明</t>
  </si>
  <si>
    <t>东沟塞4号</t>
  </si>
  <si>
    <t>耿屯</t>
  </si>
  <si>
    <t>北陶镇胡屯社区</t>
  </si>
  <si>
    <t>胡屯</t>
  </si>
  <si>
    <t>胡屯机井通电1号</t>
  </si>
  <si>
    <t>胡屯机井通电2号</t>
  </si>
  <si>
    <t>胡屯2号</t>
  </si>
  <si>
    <t>东门口</t>
  </si>
  <si>
    <t>东门口2号</t>
  </si>
  <si>
    <t>东宋公变2号</t>
  </si>
  <si>
    <t>东宋庄3号</t>
  </si>
  <si>
    <t>东宋庄4号</t>
  </si>
  <si>
    <t>宗屯</t>
  </si>
  <si>
    <t>西宋庄3号井井通</t>
  </si>
  <si>
    <t>西宋庄6号井井通</t>
  </si>
  <si>
    <t>宗屯机井通电2号</t>
  </si>
  <si>
    <t>宗屯机井通电1号</t>
  </si>
  <si>
    <t>东门口机井通电1号</t>
  </si>
  <si>
    <t>东门口机井通电2号</t>
  </si>
  <si>
    <t>东门口机井通电3号</t>
  </si>
  <si>
    <t>东门口机井通电4号</t>
  </si>
  <si>
    <t>宗屯3号</t>
  </si>
  <si>
    <t>西宋庄村1号</t>
  </si>
  <si>
    <t>西宋庄村2号井井通电</t>
  </si>
  <si>
    <t>西宋庄村4号井井通电</t>
  </si>
  <si>
    <t>西宋庄村5号井井通电</t>
  </si>
  <si>
    <t>西宋北</t>
  </si>
  <si>
    <t>西宋南</t>
  </si>
  <si>
    <t>西宋中</t>
  </si>
  <si>
    <t>肖城2</t>
  </si>
  <si>
    <t>肖城公变3号</t>
  </si>
  <si>
    <t>肖城公变4号</t>
  </si>
  <si>
    <t>肖城照明</t>
  </si>
  <si>
    <t>王屯2＃公变</t>
  </si>
  <si>
    <t>王屯3号</t>
  </si>
  <si>
    <t>王屯4号</t>
  </si>
  <si>
    <t>南宗庄</t>
  </si>
  <si>
    <t>南宗2号</t>
  </si>
  <si>
    <t>万善站</t>
  </si>
  <si>
    <t>10kV店工线</t>
  </si>
  <si>
    <t>段辛庄9号井井通</t>
  </si>
  <si>
    <t>10kV邵村线</t>
  </si>
  <si>
    <t>程庄北</t>
  </si>
  <si>
    <t>后邵村</t>
  </si>
  <si>
    <t>后邵村2</t>
  </si>
  <si>
    <t>后邵村东</t>
  </si>
  <si>
    <t>后邵村南</t>
  </si>
  <si>
    <t>后邵村中</t>
  </si>
  <si>
    <t>后田平2#</t>
  </si>
  <si>
    <t>后田庄</t>
  </si>
  <si>
    <t>后田庄南</t>
  </si>
  <si>
    <t>井庄</t>
  </si>
  <si>
    <t>井庄1号排灌</t>
  </si>
  <si>
    <t>克宁</t>
  </si>
  <si>
    <t>克宁1号排灌</t>
  </si>
  <si>
    <t>克宁2#</t>
  </si>
  <si>
    <t>克宁2号排灌</t>
  </si>
  <si>
    <t>克宁3号排灌</t>
  </si>
  <si>
    <t>克宁4号排灌</t>
  </si>
  <si>
    <t>克宁南</t>
  </si>
  <si>
    <t>克宁西南</t>
  </si>
  <si>
    <t>李圈1号井井通</t>
  </si>
  <si>
    <t>李圈2</t>
  </si>
  <si>
    <t>李圈2号井井通</t>
  </si>
  <si>
    <t>李圈3号井井通</t>
  </si>
  <si>
    <t>李圈4号井井通</t>
  </si>
  <si>
    <t>李圈5号井井通</t>
  </si>
  <si>
    <t>李圈6号井井通</t>
  </si>
  <si>
    <t>李圈公变</t>
  </si>
  <si>
    <t>吝庄</t>
  </si>
  <si>
    <t>吝庄南</t>
  </si>
  <si>
    <t>前邵村</t>
  </si>
  <si>
    <t>前邵村公变</t>
  </si>
  <si>
    <t>前田庄</t>
  </si>
  <si>
    <t>前田庄1号排灌</t>
  </si>
  <si>
    <t>前田庄2号排灌</t>
  </si>
  <si>
    <t>前田庄3号排灌</t>
  </si>
  <si>
    <t>前田庄4号排灌</t>
  </si>
  <si>
    <t>前田庄5号排灌</t>
  </si>
  <si>
    <t>前田庄北</t>
  </si>
  <si>
    <t>前田庄南</t>
  </si>
  <si>
    <t>前田庄西</t>
  </si>
  <si>
    <t>童庄1号井井通</t>
  </si>
  <si>
    <t>童庄2号</t>
  </si>
  <si>
    <t>童庄2号井井通</t>
  </si>
  <si>
    <t>童庄3号井井通</t>
  </si>
  <si>
    <t>童庄4号井井通</t>
  </si>
  <si>
    <t>童庄北</t>
  </si>
  <si>
    <t>童庄东南</t>
  </si>
  <si>
    <t>西邵村</t>
  </si>
  <si>
    <t>西邵村1号井井通</t>
  </si>
  <si>
    <t>西邵村2号井井通</t>
  </si>
  <si>
    <t>西杨召2</t>
  </si>
  <si>
    <t>张庄1号排灌</t>
  </si>
  <si>
    <t>10kV水赞线</t>
  </si>
  <si>
    <t>大万善</t>
  </si>
  <si>
    <t>大万善1＃</t>
  </si>
  <si>
    <t>大万善1号排灌</t>
  </si>
  <si>
    <t>大万善北</t>
  </si>
  <si>
    <t>大万善东</t>
  </si>
  <si>
    <t>大万善东北</t>
  </si>
  <si>
    <t>大万善南街</t>
  </si>
  <si>
    <t>大万善西</t>
  </si>
  <si>
    <t>林场公变</t>
  </si>
  <si>
    <t>前万善1＃</t>
  </si>
  <si>
    <t>前万善北</t>
  </si>
  <si>
    <t>前万善公变</t>
  </si>
  <si>
    <t>社直东</t>
  </si>
  <si>
    <t>社直西</t>
  </si>
  <si>
    <t>水赞</t>
  </si>
  <si>
    <t>水赞公变</t>
  </si>
  <si>
    <t>宋村</t>
  </si>
  <si>
    <t>宋村3</t>
  </si>
  <si>
    <t>宋村公变</t>
  </si>
  <si>
    <t>宋村南</t>
  </si>
  <si>
    <t>万善社直公变</t>
  </si>
  <si>
    <t>万善屯1</t>
  </si>
  <si>
    <t>万善屯公变</t>
  </si>
  <si>
    <t>10kV万善线</t>
  </si>
  <si>
    <t>崔王段1＃公变</t>
  </si>
  <si>
    <t>崔王段变压器</t>
  </si>
  <si>
    <t>崔王段南</t>
  </si>
  <si>
    <t>崔王段中</t>
  </si>
  <si>
    <t>东贾村</t>
  </si>
  <si>
    <t>东贾村2</t>
  </si>
  <si>
    <t>东贾村北</t>
  </si>
  <si>
    <t>东贾村南</t>
  </si>
  <si>
    <t>东元坊</t>
  </si>
  <si>
    <t>东元坊1号井井通</t>
  </si>
  <si>
    <t>东元坊2#</t>
  </si>
  <si>
    <t>东元坊2号井井通</t>
  </si>
  <si>
    <t>东元坊3</t>
  </si>
  <si>
    <t>东元坊3号井井通</t>
  </si>
  <si>
    <t>东元坊4号井井通</t>
  </si>
  <si>
    <t>东元坊东北</t>
  </si>
  <si>
    <t>高王段</t>
  </si>
  <si>
    <t>高王段公变</t>
  </si>
  <si>
    <t>高王段西</t>
  </si>
  <si>
    <t>马王段</t>
  </si>
  <si>
    <t>马王段4号排灌</t>
  </si>
  <si>
    <t>马王段5号排灌</t>
  </si>
  <si>
    <t>马王段东北</t>
  </si>
  <si>
    <t>马王段东南</t>
  </si>
  <si>
    <t>马王段公变</t>
  </si>
  <si>
    <t>马王段西</t>
  </si>
  <si>
    <t>前元坊</t>
  </si>
  <si>
    <t>前元坊公变</t>
  </si>
  <si>
    <t>前元坊西</t>
  </si>
  <si>
    <t>前庄子北</t>
  </si>
  <si>
    <t>前庄子南</t>
  </si>
  <si>
    <t>王王段</t>
  </si>
  <si>
    <t>王王段北</t>
  </si>
  <si>
    <t>西贾村</t>
  </si>
  <si>
    <t>西贾村北</t>
  </si>
  <si>
    <t>西元坊1</t>
  </si>
  <si>
    <t>西元坊1号井井通</t>
  </si>
  <si>
    <t>西元坊2#</t>
  </si>
  <si>
    <t>西元坊2号井井通</t>
  </si>
  <si>
    <t>西元坊3号井井通</t>
  </si>
  <si>
    <t>孝子哭</t>
  </si>
  <si>
    <t>孝子哭1#井井通</t>
  </si>
  <si>
    <t>孝子哭2</t>
  </si>
  <si>
    <t>孝子哭2#井井通</t>
  </si>
  <si>
    <t>孝子哭3#井井通</t>
  </si>
  <si>
    <t>孝子哭4#井井通</t>
  </si>
  <si>
    <t>孝子哭北</t>
  </si>
  <si>
    <t>孝子哭南</t>
  </si>
  <si>
    <t>孝子哭西</t>
  </si>
  <si>
    <t>张王段</t>
  </si>
  <si>
    <t>10kV王段线</t>
  </si>
  <si>
    <t>北田平6</t>
  </si>
  <si>
    <t>北田平北</t>
  </si>
  <si>
    <t>北田平公变</t>
  </si>
  <si>
    <t>北田平西</t>
  </si>
  <si>
    <t>北田平西北</t>
  </si>
  <si>
    <t>东马固1</t>
  </si>
  <si>
    <t>东马固南</t>
  </si>
  <si>
    <t>东马固西</t>
  </si>
  <si>
    <t>后田平1</t>
  </si>
  <si>
    <t>后田平2</t>
  </si>
  <si>
    <t>后田平3</t>
  </si>
  <si>
    <t>后田平北</t>
  </si>
  <si>
    <t>后田平公变</t>
  </si>
  <si>
    <t>马王段1号排灌</t>
  </si>
  <si>
    <t>马王段2号排灌</t>
  </si>
  <si>
    <t>马王段3号排灌</t>
  </si>
  <si>
    <t>马王段南</t>
  </si>
  <si>
    <t>南马固</t>
  </si>
  <si>
    <t>南马固北</t>
  </si>
  <si>
    <t>南王段1＃公变</t>
  </si>
  <si>
    <t>南王段1号排灌</t>
  </si>
  <si>
    <t>南王段2</t>
  </si>
  <si>
    <t>南王段2号排灌</t>
  </si>
  <si>
    <t>南王段3号排灌</t>
  </si>
  <si>
    <t>南王段4</t>
  </si>
  <si>
    <t>南王段4号排灌</t>
  </si>
  <si>
    <t>南王段5</t>
  </si>
  <si>
    <t>南王段5号排灌</t>
  </si>
  <si>
    <t>南王段6公变</t>
  </si>
  <si>
    <t>南王段6号排灌</t>
  </si>
  <si>
    <t>南王段7号排灌</t>
  </si>
  <si>
    <t>南王段8号井井通</t>
  </si>
  <si>
    <t>南王段9号井井通</t>
  </si>
  <si>
    <t>南王段东</t>
  </si>
  <si>
    <t>南王段街7</t>
  </si>
  <si>
    <t>前田平</t>
  </si>
  <si>
    <t>前田平1号井井通</t>
  </si>
  <si>
    <t>前田平2号井井通</t>
  </si>
  <si>
    <t>前田平东</t>
  </si>
  <si>
    <t>前田平公变</t>
  </si>
  <si>
    <t>前万善1号井井通</t>
  </si>
  <si>
    <t>前万善2号井井通</t>
  </si>
  <si>
    <t>10kV杨召线</t>
  </si>
  <si>
    <t>大万善2号井井通</t>
  </si>
  <si>
    <t>大万善3号井井通</t>
  </si>
  <si>
    <t>东木堤</t>
  </si>
  <si>
    <t>东木堤1＃</t>
  </si>
  <si>
    <t>东木堤1号井井通</t>
  </si>
  <si>
    <t>东木堤2号井井通</t>
  </si>
  <si>
    <t>东木堤3号井井通</t>
  </si>
  <si>
    <t>东木堤东</t>
  </si>
  <si>
    <t>东木堤公变</t>
  </si>
  <si>
    <t>东杨召</t>
  </si>
  <si>
    <t>东杨召公变</t>
  </si>
  <si>
    <t>东杨召公变1</t>
  </si>
  <si>
    <t>东杨召西</t>
  </si>
  <si>
    <t>公曹1</t>
  </si>
  <si>
    <t>公曹2</t>
  </si>
  <si>
    <t>公曹北</t>
  </si>
  <si>
    <t>公曹北街公变</t>
  </si>
  <si>
    <t>公曹南街公变</t>
  </si>
  <si>
    <t>公曹西</t>
  </si>
  <si>
    <t>后杨后</t>
  </si>
  <si>
    <t>后杨召1</t>
  </si>
  <si>
    <t>葫芦营1号排灌</t>
  </si>
  <si>
    <t>罗头</t>
  </si>
  <si>
    <t>罗头东</t>
  </si>
  <si>
    <t>铺上2#</t>
  </si>
  <si>
    <t>铺尚</t>
  </si>
  <si>
    <t>铺尚1号排灌</t>
  </si>
  <si>
    <t>铺尚2号排灌</t>
  </si>
  <si>
    <t>铺尚3号排灌</t>
  </si>
  <si>
    <t>铺尚4号排灌</t>
  </si>
  <si>
    <t>铺尚东</t>
  </si>
  <si>
    <t>前杨召</t>
  </si>
  <si>
    <t>前杨召1号</t>
  </si>
  <si>
    <t>前杨召东</t>
  </si>
  <si>
    <t>前杨召东南</t>
  </si>
  <si>
    <t>前杨召公变</t>
  </si>
  <si>
    <t>前杨召南</t>
  </si>
  <si>
    <t>宋庄北</t>
  </si>
  <si>
    <t>宋庄公变</t>
  </si>
  <si>
    <t>田坡</t>
  </si>
  <si>
    <t>田坡东</t>
  </si>
  <si>
    <t>田坡公变</t>
  </si>
  <si>
    <t>田坡南</t>
  </si>
  <si>
    <t>西木堤</t>
  </si>
  <si>
    <t>西木堤1号排灌</t>
  </si>
  <si>
    <t>西木堤2号排灌</t>
  </si>
  <si>
    <t>西木堤东</t>
  </si>
  <si>
    <t>西杨召</t>
  </si>
  <si>
    <t>西杨召东</t>
  </si>
  <si>
    <t>西杨召公变</t>
  </si>
  <si>
    <t>薛圈2</t>
  </si>
  <si>
    <t>薛圈3#</t>
  </si>
  <si>
    <t>薛圈变压器</t>
  </si>
  <si>
    <t>薛圈西</t>
  </si>
  <si>
    <t>10kV召村线</t>
  </si>
  <si>
    <t>大万善5号排灌</t>
  </si>
  <si>
    <t>东北召村1</t>
  </si>
  <si>
    <t>东北召村2号</t>
  </si>
  <si>
    <t>东北召公变</t>
  </si>
  <si>
    <t>东北召南公变</t>
  </si>
  <si>
    <t>东召村1</t>
  </si>
  <si>
    <t>东召村1号排灌</t>
  </si>
  <si>
    <t>斜店供电所</t>
  </si>
  <si>
    <t>斜店站</t>
  </si>
  <si>
    <t>10kV社庄线</t>
  </si>
  <si>
    <t>后社庄2号</t>
  </si>
  <si>
    <t>后社庄公变3号</t>
  </si>
  <si>
    <t>后社庄公变4号</t>
  </si>
  <si>
    <t>后社庄公变5号</t>
  </si>
  <si>
    <t>后社庄公变6号</t>
  </si>
  <si>
    <t>后社庄中</t>
  </si>
  <si>
    <t>南盘后</t>
  </si>
  <si>
    <t>南盘后村1号井井通</t>
  </si>
  <si>
    <t>南盘后公变2号</t>
  </si>
  <si>
    <t>前社庄</t>
  </si>
  <si>
    <t>前社庄公变1号</t>
  </si>
  <si>
    <t>前社庄公变2号</t>
  </si>
  <si>
    <t>前社庄公变3号</t>
  </si>
  <si>
    <t>前社庄公变4号</t>
  </si>
  <si>
    <t>前社庄公变5号</t>
  </si>
  <si>
    <t>前社庄公变7号</t>
  </si>
  <si>
    <t>前社庄公变8号</t>
  </si>
  <si>
    <t>前社庄公变9号</t>
  </si>
  <si>
    <t>前社庄中心社区1号公变</t>
  </si>
  <si>
    <t>前社庄中心社区2号公变</t>
  </si>
  <si>
    <t>十里铺村1号井井通</t>
  </si>
  <si>
    <t>十里铺村2号井井通</t>
  </si>
  <si>
    <t>十里铺村3号井井通</t>
  </si>
  <si>
    <t>十里铺村4号井井通</t>
  </si>
  <si>
    <t>十里铺村5号井井通</t>
  </si>
  <si>
    <t>十里铺村6号井井通</t>
  </si>
  <si>
    <t>十里铺公变</t>
  </si>
  <si>
    <t>十里铺公变2号</t>
  </si>
  <si>
    <t>十里铺公变3号</t>
  </si>
  <si>
    <t>孙庄公变4号</t>
  </si>
  <si>
    <t>许盘北</t>
  </si>
  <si>
    <t>许盘北公变2号</t>
  </si>
  <si>
    <t>许盘东</t>
  </si>
  <si>
    <t>许盘东公变</t>
  </si>
  <si>
    <t>许盘东公变1号</t>
  </si>
  <si>
    <t>许盘西公变1号</t>
  </si>
  <si>
    <t>10kV史村线</t>
  </si>
  <si>
    <t>东张史村</t>
  </si>
  <si>
    <t>东张史村公变1号</t>
  </si>
  <si>
    <t>南盘后村2号井井通</t>
  </si>
  <si>
    <t>南盘后村3号井井通</t>
  </si>
  <si>
    <t>南盘后村4号井井通</t>
  </si>
  <si>
    <t>南盘后村6号井井通</t>
  </si>
  <si>
    <t>南盘前村</t>
  </si>
  <si>
    <t>南盘前公变2号</t>
  </si>
  <si>
    <t>南史村</t>
  </si>
  <si>
    <t>南史村北</t>
  </si>
  <si>
    <t>南史村公变3号</t>
  </si>
  <si>
    <t>前社庄公变6号</t>
  </si>
  <si>
    <t>孙庄村1号井井通</t>
  </si>
  <si>
    <t>孙庄村2号井井通</t>
  </si>
  <si>
    <t>孙庄村3号井井通</t>
  </si>
  <si>
    <t>孙庄村4号井井通</t>
  </si>
  <si>
    <t>孙庄村5号井井通</t>
  </si>
  <si>
    <t>孙庄村6号井井通</t>
  </si>
  <si>
    <t>孙庄村7号井井通</t>
  </si>
  <si>
    <t>孙庄村8号井井通</t>
  </si>
  <si>
    <t>孙庄公变1号</t>
  </si>
  <si>
    <t>孙庄公变2号</t>
  </si>
  <si>
    <t>孙庄公变5号</t>
  </si>
  <si>
    <t>孙庄街</t>
  </si>
  <si>
    <t>王史村</t>
  </si>
  <si>
    <t>王史村公变2号</t>
  </si>
  <si>
    <t>王史村公变3号</t>
  </si>
  <si>
    <t>西张史村</t>
  </si>
  <si>
    <t>10kV汤庄线</t>
  </si>
  <si>
    <t>东也庄</t>
  </si>
  <si>
    <t>东野庄公变2号</t>
  </si>
  <si>
    <t>东野庄公变3号</t>
  </si>
  <si>
    <t>吕屯</t>
  </si>
  <si>
    <t>吕屯公变2号</t>
  </si>
  <si>
    <t>庞屯</t>
  </si>
  <si>
    <t>施庄铺2#</t>
  </si>
  <si>
    <t>施庄铺北</t>
  </si>
  <si>
    <t>施庄铺公变3号</t>
  </si>
  <si>
    <t>塔庄北1#</t>
  </si>
  <si>
    <t>汤庄东</t>
  </si>
  <si>
    <t>辛集供电所</t>
  </si>
  <si>
    <t>辛集站</t>
  </si>
  <si>
    <t>10kV史庄线</t>
  </si>
  <si>
    <t>西康</t>
  </si>
  <si>
    <t>齐庄2#</t>
  </si>
  <si>
    <t>齐庄后</t>
  </si>
  <si>
    <t>肖集</t>
  </si>
  <si>
    <t>肖集公变</t>
  </si>
  <si>
    <t>西康2号</t>
  </si>
  <si>
    <r>
      <rPr>
        <sz val="11"/>
        <rFont val="宋体"/>
        <charset val="134"/>
      </rPr>
      <t>齐庄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</t>
    </r>
  </si>
  <si>
    <t>齐庄前</t>
  </si>
  <si>
    <t>许庄南3号</t>
  </si>
  <si>
    <t>许庄东2号</t>
  </si>
  <si>
    <t>允庄2号</t>
  </si>
  <si>
    <t>石槽</t>
  </si>
  <si>
    <t>贠庄3号</t>
  </si>
  <si>
    <t>允庄</t>
  </si>
  <si>
    <t>10kV辛东线</t>
  </si>
  <si>
    <t>五岔路</t>
  </si>
  <si>
    <t>五岔路公变</t>
  </si>
  <si>
    <t>西合庄变压器</t>
  </si>
  <si>
    <t>军盘寨</t>
  </si>
  <si>
    <t>军盘寨王庄</t>
  </si>
  <si>
    <t>军盘寨南</t>
  </si>
  <si>
    <t>军盘寨3号</t>
  </si>
  <si>
    <t>军盘寨4号</t>
  </si>
  <si>
    <t>大王庄</t>
  </si>
  <si>
    <t>大王庄西</t>
  </si>
  <si>
    <t>大王庄3号</t>
  </si>
  <si>
    <t>史庄北</t>
  </si>
  <si>
    <t>洼陈</t>
  </si>
  <si>
    <t>洼丁</t>
  </si>
  <si>
    <t>史庄公变</t>
  </si>
  <si>
    <t>洼陈公变</t>
  </si>
  <si>
    <t>史庄东公变</t>
  </si>
  <si>
    <t>洼刘2#</t>
  </si>
  <si>
    <t>洼刘</t>
  </si>
  <si>
    <t>鲍庄</t>
  </si>
  <si>
    <t>鲍庄西</t>
  </si>
  <si>
    <t>草镇</t>
  </si>
  <si>
    <t>草镇2号</t>
  </si>
  <si>
    <t>鲍庄3#</t>
  </si>
  <si>
    <t>贾庄公变</t>
  </si>
  <si>
    <t>杨洼</t>
  </si>
  <si>
    <t>杨洼公变</t>
  </si>
  <si>
    <t>10kV辛集线</t>
  </si>
  <si>
    <t>丁刘八寨</t>
  </si>
  <si>
    <t>李刘八寨</t>
  </si>
  <si>
    <t>丁刘八寨2</t>
  </si>
  <si>
    <t>丁刘八寨3＃</t>
  </si>
  <si>
    <t>元虎寨东</t>
  </si>
  <si>
    <t>丁刘八寨公变</t>
  </si>
  <si>
    <t>丁刘八寨4号</t>
  </si>
  <si>
    <t>崔刘八寨公变</t>
  </si>
  <si>
    <t>崔刘八寨</t>
  </si>
  <si>
    <t>元虎寨</t>
  </si>
  <si>
    <r>
      <rPr>
        <sz val="11"/>
        <rFont val="宋体"/>
        <charset val="134"/>
      </rPr>
      <t>元虎寨</t>
    </r>
    <r>
      <rPr>
        <sz val="11"/>
        <rFont val="Courier New"/>
        <charset val="134"/>
      </rPr>
      <t>2</t>
    </r>
  </si>
  <si>
    <t>辛集南公变</t>
  </si>
  <si>
    <t>后屯2号</t>
  </si>
  <si>
    <t>野屋2</t>
  </si>
  <si>
    <t>野屋</t>
  </si>
  <si>
    <t>辛南1</t>
  </si>
  <si>
    <t>野屋3号</t>
  </si>
  <si>
    <t>辛南2#</t>
  </si>
  <si>
    <r>
      <rPr>
        <sz val="11"/>
        <rFont val="宋体"/>
        <charset val="134"/>
      </rPr>
      <t>辛集后屯</t>
    </r>
    <r>
      <rPr>
        <sz val="11"/>
        <rFont val="Courier New"/>
        <charset val="134"/>
      </rPr>
      <t>1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</si>
  <si>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辛集后屯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号井井通</t>
    </r>
  </si>
  <si>
    <r>
      <rPr>
        <sz val="11"/>
        <rFont val="宋体"/>
        <charset val="134"/>
      </rPr>
      <t>辛集后屯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号井井通</t>
    </r>
  </si>
  <si>
    <t>辛集中心社区快速充电站</t>
  </si>
  <si>
    <t>10kV辛集线辛南3号</t>
  </si>
  <si>
    <t>前屯2号</t>
  </si>
  <si>
    <t>前屯3号</t>
  </si>
  <si>
    <t>后屯4号</t>
  </si>
  <si>
    <t>后屯3号</t>
  </si>
  <si>
    <t>辛南4</t>
  </si>
  <si>
    <t>辛北5</t>
  </si>
  <si>
    <t>辛北1#</t>
  </si>
  <si>
    <t>边庄公变</t>
  </si>
  <si>
    <t>边庄北</t>
  </si>
  <si>
    <t>辛集北3</t>
  </si>
  <si>
    <t>边庄南</t>
  </si>
  <si>
    <t>辛北2#</t>
  </si>
  <si>
    <t>辛集北公变</t>
  </si>
  <si>
    <t>边庄3#</t>
  </si>
  <si>
    <t>邱庄</t>
  </si>
  <si>
    <t>辛集北4号</t>
  </si>
  <si>
    <t>辛集街</t>
  </si>
  <si>
    <t>边庄4号</t>
  </si>
  <si>
    <t>辛集北6号</t>
  </si>
  <si>
    <r>
      <rPr>
        <sz val="11"/>
        <rFont val="宋体"/>
        <charset val="134"/>
      </rPr>
      <t>邱庄</t>
    </r>
    <r>
      <rPr>
        <sz val="11"/>
        <rFont val="Courier New"/>
        <charset val="134"/>
      </rPr>
      <t>2</t>
    </r>
  </si>
  <si>
    <t>辛北7号</t>
  </si>
  <si>
    <t>10kV辛南线</t>
  </si>
  <si>
    <t>白管屯公变</t>
  </si>
  <si>
    <t>小寨</t>
  </si>
  <si>
    <t>小夫人寨公变</t>
  </si>
  <si>
    <t>兴太集2号</t>
  </si>
  <si>
    <t>兴太集</t>
  </si>
  <si>
    <t>大寨</t>
  </si>
  <si>
    <t>小夫人寨1#井井通</t>
  </si>
  <si>
    <t>穆庄1号井井通</t>
  </si>
  <si>
    <t>穆庄2号井井通</t>
  </si>
  <si>
    <t>白官屯2号井井通</t>
  </si>
  <si>
    <t>大寨1号井井通</t>
  </si>
  <si>
    <t>白官屯变压器</t>
  </si>
  <si>
    <t>大寨3号井井通</t>
  </si>
  <si>
    <t>大夫人寨2号</t>
  </si>
  <si>
    <t>兴太集3号</t>
  </si>
  <si>
    <t>兴太集4号</t>
  </si>
  <si>
    <t>穆庄南</t>
  </si>
  <si>
    <t>大寨2号井井通</t>
  </si>
  <si>
    <t>冯杜庄</t>
  </si>
  <si>
    <t>冯杜庄北</t>
  </si>
  <si>
    <t>10kV辛南线冯杜庄公变</t>
  </si>
  <si>
    <t>西山2#</t>
  </si>
  <si>
    <t>东山</t>
  </si>
  <si>
    <t>赵庄2#</t>
  </si>
  <si>
    <t>尹村</t>
  </si>
  <si>
    <t>赵庄新建1号井井通</t>
  </si>
  <si>
    <t>赵庄新建3号井井通</t>
  </si>
  <si>
    <t>尹村1号井井通</t>
  </si>
  <si>
    <t>尹村2号井井通</t>
  </si>
  <si>
    <t>西山</t>
  </si>
  <si>
    <t>赵庄新建2号井井通</t>
  </si>
  <si>
    <t>赵庄3号</t>
  </si>
  <si>
    <t>东山2</t>
  </si>
  <si>
    <r>
      <rPr>
        <sz val="11"/>
        <rFont val="宋体"/>
        <charset val="134"/>
      </rPr>
      <t>赵庄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号变压器</t>
    </r>
  </si>
  <si>
    <t>赵庄5号变压器</t>
  </si>
  <si>
    <t>10kV辛西线</t>
  </si>
  <si>
    <t>韩路东3＃</t>
  </si>
  <si>
    <t>韩路公变</t>
  </si>
  <si>
    <t>韩路西3＃</t>
  </si>
  <si>
    <t>韩路西1＃</t>
  </si>
  <si>
    <t>韩西2</t>
  </si>
  <si>
    <t>韩路西4#</t>
  </si>
  <si>
    <t>韩路东4#</t>
  </si>
  <si>
    <t>韩路东1＃</t>
  </si>
  <si>
    <t>韩路东2＃</t>
  </si>
  <si>
    <t>东张庄</t>
  </si>
  <si>
    <t>东张庄北</t>
  </si>
  <si>
    <t>东张庄3号</t>
  </si>
  <si>
    <r>
      <rPr>
        <sz val="11"/>
        <rFont val="宋体"/>
        <charset val="134"/>
      </rPr>
      <t>东张庄</t>
    </r>
    <r>
      <rPr>
        <sz val="11"/>
        <rFont val="Courier New"/>
        <charset val="134"/>
      </rPr>
      <t>4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</si>
  <si>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韩路公变</t>
    </r>
    <r>
      <rPr>
        <sz val="11"/>
        <rFont val="Courier New"/>
        <charset val="134"/>
      </rPr>
      <t>2</t>
    </r>
  </si>
  <si>
    <r>
      <rPr>
        <sz val="11"/>
        <rFont val="宋体"/>
        <charset val="134"/>
      </rPr>
      <t>韩路西</t>
    </r>
    <r>
      <rPr>
        <sz val="11"/>
        <rFont val="Courier New"/>
        <charset val="134"/>
      </rPr>
      <t>5#</t>
    </r>
  </si>
  <si>
    <t>白官屯1号井井通</t>
  </si>
  <si>
    <t>火烧营2#</t>
  </si>
  <si>
    <t>邹村</t>
  </si>
  <si>
    <t>于村公变</t>
  </si>
  <si>
    <t>于村2#</t>
  </si>
  <si>
    <t>于村</t>
  </si>
  <si>
    <t>火烧营1号</t>
  </si>
  <si>
    <t>于村5号井井通</t>
  </si>
  <si>
    <t>火烧营村1号井井通</t>
  </si>
  <si>
    <t>火烧营村2号井井通</t>
  </si>
  <si>
    <t>邹村1号井井通</t>
  </si>
  <si>
    <t>邹村2号井井通</t>
  </si>
  <si>
    <t>于村2号井井通</t>
  </si>
  <si>
    <t>于村1号井井通</t>
  </si>
  <si>
    <t>于村3号井井通</t>
  </si>
  <si>
    <t>于村4号井井通</t>
  </si>
  <si>
    <t>于村6号井井通</t>
  </si>
  <si>
    <t>邹村公变</t>
  </si>
  <si>
    <t>邹村3号井井通</t>
  </si>
  <si>
    <t>邹村南</t>
  </si>
  <si>
    <t>闫二庄</t>
  </si>
  <si>
    <t>饮马庄村</t>
  </si>
  <si>
    <t>饮马庄公变</t>
  </si>
  <si>
    <t>闫二庄2#</t>
  </si>
  <si>
    <t>闫二庄村2号井井通</t>
  </si>
  <si>
    <t>闫二庄村3号井井通</t>
  </si>
  <si>
    <t>饮马庄1号井井通</t>
  </si>
  <si>
    <t>饮马庄3号井井通</t>
  </si>
  <si>
    <t>饮马庄4号井井通</t>
  </si>
  <si>
    <t>闫二庄村1号井井通</t>
  </si>
  <si>
    <t>饮马庄2号井井通</t>
  </si>
  <si>
    <t>饮马庄3号</t>
  </si>
  <si>
    <t>闫二庄东</t>
  </si>
  <si>
    <t>闫二庄南</t>
  </si>
  <si>
    <t>王刘八寨公变</t>
  </si>
  <si>
    <t>王刘八寨</t>
  </si>
  <si>
    <t>王刘八寨3#</t>
  </si>
  <si>
    <t>王刘八寨2#</t>
  </si>
  <si>
    <t>王刘八寨4号</t>
  </si>
  <si>
    <t>王刘八寨公变5号</t>
  </si>
  <si>
    <t>王刘八寨7号</t>
  </si>
  <si>
    <r>
      <rPr>
        <sz val="11"/>
        <rFont val="宋体"/>
        <charset val="134"/>
      </rPr>
      <t>王刘八寨</t>
    </r>
    <r>
      <rPr>
        <sz val="11"/>
        <rFont val="Courier New"/>
        <charset val="134"/>
      </rPr>
      <t>8</t>
    </r>
    <r>
      <rPr>
        <sz val="11"/>
        <rFont val="宋体"/>
        <charset val="134"/>
      </rPr>
      <t>号</t>
    </r>
  </si>
  <si>
    <t>王刘八寨9号</t>
  </si>
  <si>
    <t>王六庄公变三号</t>
  </si>
  <si>
    <t>王六庄公变四号</t>
  </si>
  <si>
    <t>东召村2</t>
  </si>
  <si>
    <t>东召村2号排灌</t>
  </si>
  <si>
    <t>东召村3</t>
  </si>
  <si>
    <t>东召村3号排灌</t>
  </si>
  <si>
    <t>东召村4号排灌</t>
  </si>
  <si>
    <t>东召村5号排灌</t>
  </si>
  <si>
    <t>东召村6号排灌</t>
  </si>
  <si>
    <t>东召村7号井井通</t>
  </si>
  <si>
    <t>东召村8号井井通</t>
  </si>
  <si>
    <t>东召村北</t>
  </si>
  <si>
    <t>东召村西</t>
  </si>
  <si>
    <t>段辛庄1</t>
  </si>
  <si>
    <t>段辛庄1号排灌</t>
  </si>
  <si>
    <t>段辛庄2</t>
  </si>
  <si>
    <t>段辛庄2号排灌</t>
  </si>
  <si>
    <t>段辛庄3号排灌</t>
  </si>
  <si>
    <t>段辛庄4号排灌</t>
  </si>
  <si>
    <t>段辛庄5号排灌</t>
  </si>
  <si>
    <t>段辛庄6号排灌</t>
  </si>
  <si>
    <t>段辛庄7号排灌</t>
  </si>
  <si>
    <t>段辛庄8号井井通</t>
  </si>
  <si>
    <t>段辛庄东</t>
  </si>
  <si>
    <t>段辛庄东北</t>
  </si>
  <si>
    <t>段辛庄东南</t>
  </si>
  <si>
    <t>段辛庄公变北</t>
  </si>
  <si>
    <t>段辛庄公变南</t>
  </si>
  <si>
    <t>葫芦营</t>
  </si>
  <si>
    <t>葫芦营1#</t>
  </si>
  <si>
    <t>葫芦营2号排灌</t>
  </si>
  <si>
    <t>葫芦营3号排灌</t>
  </si>
  <si>
    <t>葫芦营4号排灌</t>
  </si>
  <si>
    <t>葫芦营东</t>
  </si>
  <si>
    <t>葫芦营南</t>
  </si>
  <si>
    <t>刘召村北</t>
  </si>
  <si>
    <t>刘召村公变</t>
  </si>
  <si>
    <t>西北召1</t>
  </si>
  <si>
    <t>西北召1号排灌</t>
  </si>
  <si>
    <t>西北召2号排灌</t>
  </si>
  <si>
    <t>西北召3号排灌</t>
  </si>
  <si>
    <t>西北召西</t>
  </si>
  <si>
    <t>召村铺1</t>
  </si>
  <si>
    <t>召村铺1号排灌</t>
  </si>
  <si>
    <t>召村铺2号排灌</t>
  </si>
  <si>
    <t>汤庄东公变2号</t>
  </si>
  <si>
    <t>汤庄南</t>
  </si>
  <si>
    <t>汤庄南公变2号</t>
  </si>
  <si>
    <t>西也庄公变</t>
  </si>
  <si>
    <t>西也庄南</t>
  </si>
  <si>
    <t>西野庄公变3号</t>
  </si>
  <si>
    <t>斜店二大队</t>
  </si>
  <si>
    <t>斜店二大队公变2号</t>
  </si>
  <si>
    <t>斜店二大队公变3号</t>
  </si>
  <si>
    <t>斜店二大队公变4号</t>
  </si>
  <si>
    <t>斜店公变1号</t>
  </si>
  <si>
    <t>斜店公变3号</t>
  </si>
  <si>
    <t>斜店公变4号</t>
  </si>
  <si>
    <t>斜店西1#</t>
  </si>
  <si>
    <t>斜店西2#</t>
  </si>
  <si>
    <t>斜店新区公变</t>
  </si>
  <si>
    <t>斜店一大队</t>
  </si>
  <si>
    <t>辛屯</t>
  </si>
  <si>
    <t>赵屯东</t>
  </si>
  <si>
    <t>赵屯公变</t>
  </si>
  <si>
    <t>赵屯公变2号</t>
  </si>
  <si>
    <t>赵屯公变4号</t>
  </si>
  <si>
    <t>赵屯公变5号</t>
  </si>
  <si>
    <t>10kV斜店线</t>
  </si>
  <si>
    <t>北才北</t>
  </si>
  <si>
    <t>北满才公变</t>
  </si>
  <si>
    <t>北满才公变2号</t>
  </si>
  <si>
    <t>郭庄公变2号</t>
  </si>
  <si>
    <t>郭庄公变3号</t>
  </si>
  <si>
    <t>南满才</t>
  </si>
  <si>
    <t>南满才公变2号</t>
  </si>
  <si>
    <t>南满才公变3号</t>
  </si>
  <si>
    <t>南满才公变4号</t>
  </si>
  <si>
    <t>南满才公变5号</t>
  </si>
  <si>
    <t>南满才公变6号</t>
  </si>
  <si>
    <t>10kV张查线</t>
  </si>
  <si>
    <t>班庄</t>
  </si>
  <si>
    <t>班庄2#</t>
  </si>
  <si>
    <t>班庄公变3号</t>
  </si>
  <si>
    <t>班庄公变4号</t>
  </si>
  <si>
    <t>班庄公变5号</t>
  </si>
  <si>
    <t>樊楼</t>
  </si>
  <si>
    <t>樊楼公变</t>
  </si>
  <si>
    <t>马寨</t>
  </si>
  <si>
    <t>马寨公变2号</t>
  </si>
  <si>
    <t>马寨公变3号</t>
  </si>
  <si>
    <t>南盘后村5号井井通</t>
  </si>
  <si>
    <t>辛庄2#</t>
  </si>
  <si>
    <t>辛庄公变1号</t>
  </si>
  <si>
    <t>辛庄中</t>
  </si>
  <si>
    <t>张查前东</t>
  </si>
  <si>
    <t>张查前东公变</t>
  </si>
  <si>
    <t>张查前东公变3号</t>
  </si>
  <si>
    <t>张查前西</t>
  </si>
  <si>
    <t>张查前西公变</t>
  </si>
  <si>
    <t>10kV张盘线</t>
  </si>
  <si>
    <t>吴村公变2号</t>
  </si>
  <si>
    <t>吴村公变3号</t>
  </si>
  <si>
    <t>吴村公变4号</t>
  </si>
  <si>
    <t>吴村中</t>
  </si>
  <si>
    <t>许盘西公变</t>
  </si>
  <si>
    <t>张盘</t>
  </si>
  <si>
    <t>张盘公变</t>
  </si>
  <si>
    <t>张盘公变3号</t>
  </si>
  <si>
    <t>张盘公变4号</t>
  </si>
  <si>
    <t>10kV桑镇线</t>
  </si>
  <si>
    <t>袁菜庄4号</t>
  </si>
  <si>
    <t>怡心居小区</t>
  </si>
  <si>
    <t>10kV周堡线</t>
  </si>
  <si>
    <t>东吕庄2号井井通</t>
  </si>
  <si>
    <t>务头村10号井井通</t>
  </si>
  <si>
    <t>务头村9号井井通</t>
  </si>
  <si>
    <t>崔庄11号</t>
  </si>
  <si>
    <t>后小庄1号</t>
  </si>
  <si>
    <t>崔庄10号</t>
  </si>
  <si>
    <t>崔庄九号</t>
  </si>
  <si>
    <t>姚行5号</t>
  </si>
  <si>
    <t>后要庄2号</t>
  </si>
  <si>
    <t>后蒋寨2号</t>
  </si>
  <si>
    <t>刘屯7号</t>
  </si>
  <si>
    <t>刘屯8号</t>
  </si>
  <si>
    <t>王行4号</t>
  </si>
  <si>
    <t>高标崔刘八寨2号柱上变</t>
  </si>
  <si>
    <t>高标崔刘八寨1号柱上变</t>
  </si>
  <si>
    <t>高标元虎寨2号柱上变</t>
  </si>
  <si>
    <t>高标李刘八寨1号柱上变</t>
  </si>
  <si>
    <t>高标李刘八寨3号柱上变</t>
  </si>
  <si>
    <t>高标元虎寨1号柱上变</t>
  </si>
  <si>
    <t>高标李刘八寨2号柱上变</t>
  </si>
  <si>
    <t>草镇3号</t>
  </si>
  <si>
    <t>孟庄3</t>
  </si>
  <si>
    <t>贾庄3号</t>
  </si>
  <si>
    <t>洼丁新</t>
  </si>
  <si>
    <t>李刘八寨2号</t>
  </si>
  <si>
    <t>鲍庄4号</t>
  </si>
  <si>
    <t>东康2号</t>
  </si>
  <si>
    <t>王胡同2号</t>
  </si>
  <si>
    <t>高标大夫人寨2号台架变</t>
  </si>
  <si>
    <t>高标大夫人寨3号台架变</t>
  </si>
  <si>
    <t>高标大夫人寨1号台架变</t>
  </si>
  <si>
    <t>高标后张官屯3号台架变</t>
  </si>
  <si>
    <t>高标后张官屯2号台架变</t>
  </si>
  <si>
    <t>高标小夫人寨2号台架变</t>
  </si>
  <si>
    <t>冯杜庄南</t>
  </si>
  <si>
    <t>小夫人寨3号</t>
  </si>
  <si>
    <t>白官屯中</t>
  </si>
  <si>
    <t>高标小夫人寨1号台架变</t>
  </si>
  <si>
    <t>高标前张官屯2号台架变</t>
  </si>
  <si>
    <t>高标前张官屯1号台架变</t>
  </si>
  <si>
    <t>高标西骆驼山1号台架变</t>
  </si>
  <si>
    <t>高标东骆驼山2号台架变</t>
  </si>
  <si>
    <t>高标东骆驼山1号台架变</t>
  </si>
  <si>
    <t>高标兴太集2号台架变</t>
  </si>
  <si>
    <t>高标兴太集1号台架变</t>
  </si>
  <si>
    <t>高标辛集村2号台架变</t>
  </si>
  <si>
    <t>高标辛集村1号台架变</t>
  </si>
  <si>
    <t>高标岳胡庄2号台架变</t>
  </si>
  <si>
    <t>高标岳胡庄1号台架变</t>
  </si>
  <si>
    <t>高标孟庄1号台架变</t>
  </si>
  <si>
    <t>高标鲍庄1号台架变</t>
  </si>
  <si>
    <t>高标岳胡庄3号台架变</t>
  </si>
  <si>
    <t>高标后张官屯1号台架变</t>
  </si>
  <si>
    <t>高标洼刘1号台架变</t>
  </si>
  <si>
    <t>高标鲍庄2号台架变</t>
  </si>
  <si>
    <t>高标史庄1号台架变</t>
  </si>
  <si>
    <t>高标野屋2号台架变</t>
  </si>
  <si>
    <t>高标辛集村3号台架变</t>
  </si>
  <si>
    <t>高标辛集村4号台架变</t>
  </si>
  <si>
    <t>高标柴庄1号台架变</t>
  </si>
  <si>
    <t>高标野屋1号台架变</t>
  </si>
  <si>
    <t>高标柴庄2号台架变</t>
  </si>
  <si>
    <t>高标史庄2号台架变</t>
  </si>
  <si>
    <t>高标邱庄1号台架变</t>
  </si>
  <si>
    <t>柴庄北</t>
  </si>
  <si>
    <t>边庄5号</t>
  </si>
  <si>
    <t>大纸坊头1#排灌</t>
  </si>
  <si>
    <t>大纸坊头2#排灌</t>
  </si>
  <si>
    <t>大纸坊头3#排灌</t>
  </si>
  <si>
    <t>大纸坊头4#排灌</t>
  </si>
  <si>
    <t>代里庄1#排灌</t>
  </si>
  <si>
    <t>代里庄2#排灌</t>
  </si>
  <si>
    <t>代前2号</t>
  </si>
  <si>
    <t>高标赵里庄2号台架变</t>
  </si>
  <si>
    <t>胡里庄1#排灌</t>
  </si>
  <si>
    <t>胡里庄2#排灌</t>
  </si>
  <si>
    <t>胡里庄3#排灌</t>
  </si>
  <si>
    <t>胡里庄4#排灌</t>
  </si>
  <si>
    <t>胡里庄5#排灌</t>
  </si>
  <si>
    <t>胡里庄6#排灌</t>
  </si>
  <si>
    <t>胡里庄7#排灌</t>
  </si>
  <si>
    <t>孔里庄1#排灌</t>
  </si>
  <si>
    <t>孔里庄2#排灌</t>
  </si>
  <si>
    <t>芦贯庄1#</t>
  </si>
  <si>
    <t>芦贯庄1#排灌</t>
  </si>
  <si>
    <t>芦贯庄3号</t>
  </si>
  <si>
    <t>芦贯庄村1#排灌</t>
  </si>
  <si>
    <t>马楼3号</t>
  </si>
  <si>
    <t>莫王庄</t>
  </si>
  <si>
    <t>莫王庄1#排灌</t>
  </si>
  <si>
    <t>莫王庄2#排灌</t>
  </si>
  <si>
    <t>莫王庄3#排灌</t>
  </si>
  <si>
    <t>祁家务1#排灌</t>
  </si>
  <si>
    <t>祁家务2#排灌</t>
  </si>
  <si>
    <t>西邢庄1号排灌</t>
  </si>
  <si>
    <t>西纸坊头1#排灌</t>
  </si>
  <si>
    <t>小王信排灌1#</t>
  </si>
  <si>
    <t>小王信排灌2#</t>
  </si>
  <si>
    <t>赵里庄8号排灌</t>
  </si>
  <si>
    <t>赵里庄排灌1号</t>
  </si>
  <si>
    <t>赵里庄排灌2号</t>
  </si>
  <si>
    <t>赵里庄排灌3号</t>
  </si>
  <si>
    <t>赵里庄排灌4号</t>
  </si>
  <si>
    <t>赵里庄排灌5号</t>
  </si>
  <si>
    <t>赵里庄排灌6号</t>
  </si>
  <si>
    <t>赵里庄排灌7号</t>
  </si>
  <si>
    <r>
      <rPr>
        <sz val="11"/>
        <rFont val="宋体"/>
        <charset val="134"/>
      </rPr>
      <t>10kV</t>
    </r>
    <r>
      <rPr>
        <sz val="10"/>
        <rFont val="宋体"/>
        <charset val="134"/>
      </rPr>
      <t>北宋线</t>
    </r>
  </si>
  <si>
    <t>东孔村3号</t>
  </si>
  <si>
    <t>东孔村4号</t>
  </si>
  <si>
    <t>10kV园北Ⅱ线</t>
  </si>
  <si>
    <t>东提固5号</t>
  </si>
  <si>
    <t>东提固6号</t>
  </si>
  <si>
    <t>刘辛庄北</t>
  </si>
  <si>
    <t>赵辛庄新</t>
  </si>
  <si>
    <t>白集西街2号</t>
  </si>
  <si>
    <t>东范东</t>
  </si>
  <si>
    <t>东宋西2号</t>
  </si>
  <si>
    <t>克宁3号</t>
  </si>
  <si>
    <t>吕屯公变3号</t>
  </si>
  <si>
    <t>南盘后公变3号</t>
  </si>
  <si>
    <t>南盘后公变4号</t>
  </si>
  <si>
    <t>南史村公变4号</t>
  </si>
  <si>
    <t>前社庄公变10号</t>
  </si>
  <si>
    <t>前社庄公变11号</t>
  </si>
  <si>
    <t>许盘西公变3号</t>
  </si>
  <si>
    <t>高标前社庄1号台架变</t>
  </si>
  <si>
    <t>高标前社庄2号台架变</t>
  </si>
  <si>
    <t>高标前社庄3号台架变</t>
  </si>
  <si>
    <t>高标前社庄4号台架变</t>
  </si>
  <si>
    <t>高标前社庄5号台架变</t>
  </si>
  <si>
    <t>高标前社庄6号台架变</t>
  </si>
  <si>
    <t>高标汤庄1号台架变</t>
  </si>
  <si>
    <t>高标汤庄2号台架变</t>
  </si>
  <si>
    <t>高标汤庄3号台架变</t>
  </si>
  <si>
    <t>高标班庄10号台架变</t>
  </si>
  <si>
    <t>高标班庄11号台架变</t>
  </si>
  <si>
    <t>高标班庄7号台架变</t>
  </si>
  <si>
    <t>高标班庄8号台架变</t>
  </si>
  <si>
    <t>高标班庄9号台架变</t>
  </si>
  <si>
    <t>高标北满才1号台架变</t>
  </si>
  <si>
    <t>高标北满才2号台架变</t>
  </si>
  <si>
    <t>高标北满才3号台架变</t>
  </si>
  <si>
    <t>高标北满才4号台架变</t>
  </si>
  <si>
    <t>高标北满才5号台架变</t>
  </si>
  <si>
    <t>高标北满才6号台架变</t>
  </si>
  <si>
    <t>高标北满才7号台架变</t>
  </si>
  <si>
    <t>高标南满才1号台架变</t>
  </si>
  <si>
    <t>高标南满才2号台架变</t>
  </si>
  <si>
    <t>高标南满才3号台架变</t>
  </si>
  <si>
    <t>高标南满才4号台架变</t>
  </si>
  <si>
    <t>高标南满才5号台架变</t>
  </si>
  <si>
    <t>高标南满才6号台架变</t>
  </si>
  <si>
    <t>高标南满才7号台架变</t>
  </si>
  <si>
    <t>高标南满才8号台架变</t>
  </si>
  <si>
    <t>高标班庄1号台架变</t>
  </si>
  <si>
    <t>高标班庄2号台架变</t>
  </si>
  <si>
    <t>高标班庄3号台架变</t>
  </si>
  <si>
    <t>高标班庄4号台架变</t>
  </si>
  <si>
    <t>高标班庄5号台架变</t>
  </si>
  <si>
    <t>高标班庄6号台架变</t>
  </si>
  <si>
    <t>甘屯街南1号</t>
  </si>
  <si>
    <t>邓官屯西</t>
  </si>
  <si>
    <t>10kV菜庄线</t>
  </si>
  <si>
    <t>任菜庄西3号</t>
  </si>
  <si>
    <t>10kV潘家线</t>
  </si>
  <si>
    <t>郭庄东</t>
  </si>
  <si>
    <t>10kV郭庄线</t>
  </si>
  <si>
    <t>风庄3号</t>
  </si>
  <si>
    <t>10kV潘庄线</t>
  </si>
  <si>
    <t>高标魏辛庄1号台架变</t>
  </si>
  <si>
    <t>高标魏辛庄2号台架变</t>
  </si>
  <si>
    <t>高标魏辛庄3号台架变</t>
  </si>
  <si>
    <t>高标魏辛庄4号台架变</t>
  </si>
  <si>
    <t>高标梁庄1号台架变</t>
  </si>
  <si>
    <r>
      <rPr>
        <sz val="9"/>
        <rFont val="å®ä½"/>
        <charset val="134"/>
      </rPr>
      <t>10kV</t>
    </r>
    <r>
      <rPr>
        <sz val="9"/>
        <rFont val="宋体"/>
        <charset val="134"/>
      </rPr>
      <t>贾南线</t>
    </r>
  </si>
  <si>
    <t>高标东赵庄1号台架变</t>
  </si>
  <si>
    <t>高标活佛堂1号台架变</t>
  </si>
  <si>
    <t>高标宁茉莉1号台架变</t>
  </si>
  <si>
    <t>高标相里1号台架变</t>
  </si>
  <si>
    <t>高标相里2号台架变</t>
  </si>
  <si>
    <t>高标相里3号台架变</t>
  </si>
  <si>
    <t>高标相里4号台架变</t>
  </si>
  <si>
    <t>10kV滨河西线</t>
  </si>
  <si>
    <t>清泉一品3号配电室2#配电变压器</t>
  </si>
  <si>
    <t>清泉一品4号配电室2#配电变压器</t>
  </si>
  <si>
    <t>清泉一品5号配电室1#配电变压器</t>
  </si>
  <si>
    <t>清泉一品5号配电室2#配电变压器</t>
  </si>
  <si>
    <t>清泉一品5号配电室3#配电变压器</t>
  </si>
  <si>
    <t>清泉一品5号配电室4#配电变压器</t>
  </si>
  <si>
    <t>盛世华都1号配变</t>
  </si>
  <si>
    <t>盛世华都2号配变</t>
  </si>
  <si>
    <t>盛世华都3号配变</t>
  </si>
  <si>
    <t>盛世华都4号配变</t>
  </si>
  <si>
    <t>10kV城杨Ⅰ线</t>
  </si>
  <si>
    <t>交通局家</t>
  </si>
  <si>
    <t>10kV芦村线</t>
  </si>
  <si>
    <t>冠县崇文街道李芦村社区安置区箱式变1号配变</t>
  </si>
  <si>
    <t>10kV西环线</t>
  </si>
  <si>
    <t>滨湖壹号南区1号配变</t>
  </si>
  <si>
    <t>滨湖壹号南区2号配变</t>
  </si>
  <si>
    <t>滨湖壹号南区3号配变</t>
  </si>
  <si>
    <t>滨湖壹号南区4号配变</t>
  </si>
  <si>
    <t>滨湖壹号南区5号配变</t>
  </si>
  <si>
    <t>10kV新城线</t>
  </si>
  <si>
    <t>冠岳府1号配变</t>
  </si>
  <si>
    <t>冠岳府2号配变</t>
  </si>
  <si>
    <t>冠岳府3号配变</t>
  </si>
  <si>
    <t>冠岳府4号配变</t>
  </si>
  <si>
    <t>工会公变</t>
  </si>
  <si>
    <t>靖当铺北3</t>
  </si>
  <si>
    <t>孟庄5号</t>
  </si>
  <si>
    <t>学门口3号</t>
  </si>
  <si>
    <t>东街新村3号台架变</t>
  </si>
  <si>
    <t>林庄6号</t>
  </si>
  <si>
    <t>位庄3号</t>
  </si>
  <si>
    <t>位庄4号</t>
  </si>
  <si>
    <t>大郭庄5号</t>
  </si>
  <si>
    <t>沟塞3号</t>
  </si>
  <si>
    <t>南刘庄4号台架变</t>
  </si>
  <si>
    <t>东宋6号台架变</t>
  </si>
  <si>
    <t>前纸坊4号</t>
  </si>
  <si>
    <t>西沟塞4号</t>
  </si>
  <si>
    <t>沃头南</t>
  </si>
  <si>
    <t>肖城5号</t>
  </si>
  <si>
    <t>东宋5号</t>
  </si>
  <si>
    <t>宗屯2号</t>
  </si>
  <si>
    <t>东沟塞5号</t>
  </si>
  <si>
    <t>耿屯2号</t>
  </si>
  <si>
    <t>10kV城园Ⅱ线</t>
  </si>
  <si>
    <t>王孝村中1号柱上变</t>
  </si>
  <si>
    <t>10kV黄城线</t>
  </si>
  <si>
    <t>高三里村变压器</t>
  </si>
  <si>
    <t>10kV团结Ⅱ线</t>
  </si>
  <si>
    <t>东街公变</t>
  </si>
  <si>
    <t>高标义和庄1号台架变</t>
  </si>
  <si>
    <t>高标黄寨子2号台架变</t>
  </si>
  <si>
    <t>高标黄寨子1号台架变</t>
  </si>
  <si>
    <t>高标魏庄1号台架变</t>
  </si>
  <si>
    <t>高标赵桂1号台架变</t>
  </si>
  <si>
    <t>高标定远寨村1号台架变</t>
  </si>
  <si>
    <t>高标栾付桂2号台架变</t>
  </si>
  <si>
    <t>高标呼家村3号台架变</t>
  </si>
  <si>
    <t>高标李海子1号台架变</t>
  </si>
  <si>
    <t>高标小闫二庄2号台架变</t>
  </si>
  <si>
    <t>高标小闫二庄1号台架变</t>
  </si>
  <si>
    <t>高标张桂1号台架变</t>
  </si>
  <si>
    <t>高标张桂2号台架变</t>
  </si>
  <si>
    <t>高标栾付桂1号台架变</t>
  </si>
  <si>
    <t>高标丁茉莉营1号台架变</t>
  </si>
  <si>
    <t>高标丁茉莉营2号台架变</t>
  </si>
  <si>
    <t>高标秦闫二庄1号台架变</t>
  </si>
  <si>
    <t>高标丁闫二庄2号台架变</t>
  </si>
  <si>
    <t>高标呼家村2号台架变</t>
  </si>
  <si>
    <t>高标丁闫二庄1号台架变</t>
  </si>
  <si>
    <t>高标呼家村4号台架变</t>
  </si>
  <si>
    <t>高标定远寨村2号台架变</t>
  </si>
  <si>
    <t>高标黑周1号台架变</t>
  </si>
  <si>
    <t>高标呼家村1号台架变</t>
  </si>
  <si>
    <t>高标丁闫二庄3号台架变</t>
  </si>
  <si>
    <t>高标高家1号台架变</t>
  </si>
  <si>
    <t>10kV西庙线</t>
  </si>
  <si>
    <t>西三庙3#公变</t>
  </si>
  <si>
    <t>10kV范芦线</t>
  </si>
  <si>
    <t>高标梁罗庄1号台架变</t>
  </si>
  <si>
    <t>高标贾国庄1号台架变</t>
  </si>
  <si>
    <t>高标贾国庄2号台架变</t>
  </si>
  <si>
    <t>高标刘国庄1号台架变</t>
  </si>
  <si>
    <t>高标刘国庄2号台架变</t>
  </si>
  <si>
    <t>高标赵里庄1号台架变</t>
  </si>
  <si>
    <t>10kV范东线</t>
  </si>
  <si>
    <t>高标马庄1号台架变</t>
  </si>
  <si>
    <t>高标范寨村1号台架变</t>
  </si>
  <si>
    <t>10kV随庄线</t>
  </si>
  <si>
    <t>高标随庄1号台架变</t>
  </si>
  <si>
    <t>前铺4号柱上变</t>
  </si>
  <si>
    <t>10kV清棉线</t>
  </si>
  <si>
    <t>王赵2号</t>
  </si>
  <si>
    <t>10kV许棉线</t>
  </si>
  <si>
    <t>田营3号</t>
  </si>
  <si>
    <t>田营公变</t>
  </si>
  <si>
    <t>东庄2号</t>
  </si>
  <si>
    <t>葛辛村3号</t>
  </si>
  <si>
    <t>宫庄3号</t>
  </si>
  <si>
    <t>石家村4号</t>
  </si>
  <si>
    <t>10kV兰西Ⅱ线</t>
  </si>
  <si>
    <t>前王二庄4号</t>
  </si>
  <si>
    <t>梅庄5号</t>
  </si>
  <si>
    <t>10kV东陶线</t>
  </si>
  <si>
    <t>南童庄6号</t>
  </si>
  <si>
    <t>南童庄西400</t>
  </si>
  <si>
    <t>杜庄6号</t>
  </si>
  <si>
    <t>杜庄7号</t>
  </si>
  <si>
    <t>杜庄8号</t>
  </si>
  <si>
    <t>10kV桑桥线</t>
  </si>
  <si>
    <t>吕庄前街4号</t>
  </si>
  <si>
    <t>吕庄中街4号</t>
  </si>
  <si>
    <r>
      <rPr>
        <sz val="11"/>
        <rFont val="宋体"/>
        <charset val="134"/>
      </rPr>
      <t>桑阿镇吕庄前街</t>
    </r>
    <r>
      <rPr>
        <sz val="11"/>
        <rFont val="Calibri"/>
        <charset val="134"/>
      </rPr>
      <t>2</t>
    </r>
    <r>
      <rPr>
        <sz val="11"/>
        <rFont val="宋体"/>
        <charset val="134"/>
      </rPr>
      <t>号</t>
    </r>
  </si>
  <si>
    <r>
      <rPr>
        <sz val="11"/>
        <rFont val="宋体"/>
        <charset val="134"/>
      </rPr>
      <t>桑阿镇西吕庄前街</t>
    </r>
    <r>
      <rPr>
        <sz val="11"/>
        <rFont val="Calibri"/>
        <charset val="134"/>
      </rPr>
      <t>3</t>
    </r>
    <r>
      <rPr>
        <sz val="11"/>
        <rFont val="宋体"/>
        <charset val="134"/>
      </rPr>
      <t>号</t>
    </r>
  </si>
  <si>
    <t>油坊3号</t>
  </si>
  <si>
    <t>西野庄公变4号</t>
  </si>
  <si>
    <t>范庄4号</t>
  </si>
  <si>
    <t>10kV范直线</t>
  </si>
  <si>
    <t>里庄5号</t>
  </si>
  <si>
    <t>北陶服务站</t>
  </si>
  <si>
    <t>北宗庄3号</t>
  </si>
  <si>
    <t>东柴庄3号</t>
  </si>
  <si>
    <t>10kV韩路线</t>
  </si>
  <si>
    <t>南王段6号</t>
  </si>
  <si>
    <t>朱庄2号</t>
  </si>
  <si>
    <t>后王羡4号</t>
  </si>
  <si>
    <t>王曲村3号</t>
  </si>
  <si>
    <t>双庙4号</t>
  </si>
  <si>
    <t>前杏园7号</t>
  </si>
  <si>
    <t>范王庄3号</t>
  </si>
  <si>
    <t>关庙3号</t>
  </si>
  <si>
    <t>后杏园8号</t>
  </si>
  <si>
    <t>王海子4号</t>
  </si>
  <si>
    <t>毛庄东</t>
  </si>
  <si>
    <t>杜行南2号</t>
  </si>
  <si>
    <t>柳行头4号</t>
  </si>
  <si>
    <t>前东1号</t>
  </si>
  <si>
    <t>10kV柳直线</t>
  </si>
  <si>
    <t>郭庄市场南2号</t>
  </si>
  <si>
    <t>10kV城园Ⅰ线</t>
  </si>
  <si>
    <t>王庄子公变</t>
  </si>
  <si>
    <t>10kV宋店线</t>
  </si>
  <si>
    <t>殷宋店1号</t>
  </si>
  <si>
    <t>10kV唐田线</t>
  </si>
  <si>
    <t>刘东前</t>
  </si>
  <si>
    <t>西谷头2号公变</t>
  </si>
  <si>
    <t>10kV忠信线</t>
  </si>
  <si>
    <t>张尹庄</t>
  </si>
  <si>
    <t>南街5号公变</t>
  </si>
  <si>
    <t>分布式电源可开放容量容量</t>
  </si>
  <si>
    <t>东阿县供电公司</t>
  </si>
  <si>
    <t>姚寨供电所</t>
  </si>
  <si>
    <t>35kV姚寨变电站</t>
  </si>
  <si>
    <t>10kV八里线</t>
  </si>
  <si>
    <t>后八里北台区配电变压器</t>
  </si>
  <si>
    <t>35kV杨柳变电站</t>
  </si>
  <si>
    <t>10kV石屯线</t>
  </si>
  <si>
    <t>东孙西台区</t>
  </si>
  <si>
    <t>盐场台区</t>
  </si>
  <si>
    <t>10kV张海线</t>
  </si>
  <si>
    <t>乡直东台区配电变压器-400</t>
  </si>
  <si>
    <t>东庞新台区</t>
  </si>
  <si>
    <t>10kV枣科线</t>
  </si>
  <si>
    <t>大尧北台区</t>
  </si>
  <si>
    <t>大尧南台区</t>
  </si>
  <si>
    <t>刘集北台区</t>
  </si>
  <si>
    <t>10kV丰于线</t>
  </si>
  <si>
    <t>王丰于南台区</t>
  </si>
  <si>
    <t>10kV三庙线</t>
  </si>
  <si>
    <t>前庙北台区</t>
  </si>
  <si>
    <t>10kV杨庙线</t>
  </si>
  <si>
    <t>杨庄东台区</t>
  </si>
  <si>
    <t>路庄南台区</t>
  </si>
  <si>
    <t>宗庄北台区</t>
  </si>
  <si>
    <t>常刘北台区</t>
  </si>
  <si>
    <t>10kV范集线</t>
  </si>
  <si>
    <t>刘海洋北台区</t>
  </si>
  <si>
    <t>杨西西台区变压器</t>
  </si>
  <si>
    <t>东六口东南台区变压器</t>
  </si>
  <si>
    <t>魏堂子北台区变压器</t>
  </si>
  <si>
    <t>孙庄新台区200</t>
  </si>
  <si>
    <t>小街子新村北台区变压器</t>
  </si>
  <si>
    <t>吴海子北台区变压器</t>
  </si>
  <si>
    <t>杨北社区</t>
  </si>
  <si>
    <t>纪庄新台区变压器</t>
  </si>
  <si>
    <t>郎坊北台区变压器</t>
  </si>
  <si>
    <t>宋楼北台区变压器</t>
  </si>
  <si>
    <t>小街子北台区变压器</t>
  </si>
  <si>
    <t>魏庄西台区变压器</t>
  </si>
  <si>
    <t>东新北台区配电变压器</t>
  </si>
  <si>
    <t>黄圈北台区配电变压器</t>
  </si>
  <si>
    <t>西六口北</t>
  </si>
  <si>
    <t>前河东台区配电变压器200</t>
  </si>
  <si>
    <t>南张西台区配电变压器200</t>
  </si>
  <si>
    <t>领子北台区变压器1</t>
  </si>
  <si>
    <t>寨东北台区变压器1</t>
  </si>
  <si>
    <t>王井南台区变压器1</t>
  </si>
  <si>
    <t>东新新村200</t>
  </si>
  <si>
    <t>前八里东台区200</t>
  </si>
  <si>
    <t>岭子东台区200</t>
  </si>
  <si>
    <t>前范北台区200</t>
  </si>
  <si>
    <t>枣颗杨北台区</t>
  </si>
  <si>
    <t>石后南台区</t>
  </si>
  <si>
    <t>西孙北台区</t>
  </si>
  <si>
    <t>杨柳大尧新台区200</t>
  </si>
  <si>
    <t>杨柳周庄北台区200</t>
  </si>
  <si>
    <t>杨柳大成西台区200</t>
  </si>
  <si>
    <t>杨柳西庙东台区200</t>
  </si>
  <si>
    <t>杨柳东庙北台区200</t>
  </si>
  <si>
    <t>石前北（煤改电）400</t>
  </si>
  <si>
    <t>杨柳张集西台区</t>
  </si>
  <si>
    <t>杨北煤改电南台区400</t>
  </si>
  <si>
    <t>杨北煤改电北台区400</t>
  </si>
  <si>
    <t>寨东煤改电东台区400</t>
  </si>
  <si>
    <t>寨东煤改电西台区400</t>
  </si>
  <si>
    <t>寨东煤改电北台区200</t>
  </si>
  <si>
    <t>郑庄煤改电北台区400</t>
  </si>
  <si>
    <t>石前煤改电台区400</t>
  </si>
  <si>
    <t>前河煤改电北台区400</t>
  </si>
  <si>
    <t>前河煤改电南台区400</t>
  </si>
  <si>
    <t>杨北煤改电2#台区</t>
  </si>
  <si>
    <t>石东北台区200</t>
  </si>
  <si>
    <t>大尧西南台区200</t>
  </si>
  <si>
    <t>杨东西台区200</t>
  </si>
  <si>
    <t>东候西台区200</t>
  </si>
  <si>
    <t>东候东台区200</t>
  </si>
  <si>
    <t>后八里东台区200</t>
  </si>
  <si>
    <t>前屯北台区200</t>
  </si>
  <si>
    <t>杨西东台区200</t>
  </si>
  <si>
    <t>孙庄北台区200</t>
  </si>
  <si>
    <t>刘海洋新台区200</t>
  </si>
  <si>
    <t>蔡楼新台区200</t>
  </si>
  <si>
    <t>西庙西台区200</t>
  </si>
  <si>
    <t>杨庄北台区200</t>
  </si>
  <si>
    <t>西六口南400</t>
  </si>
  <si>
    <t>刘集东北台区200</t>
  </si>
  <si>
    <t>杨东煤改电200</t>
  </si>
  <si>
    <t>前屯煤改电200</t>
  </si>
  <si>
    <t>王丰于煤改电200</t>
  </si>
  <si>
    <t>前八里200（2020煤改电）</t>
  </si>
  <si>
    <t>东新400（2020煤改电）</t>
  </si>
  <si>
    <t>刘集东400（2020煤改电）</t>
  </si>
  <si>
    <t>纪庄东200（2020煤改电）</t>
  </si>
  <si>
    <t>纪庄西北200（2020煤改电）</t>
  </si>
  <si>
    <t>石后西200（2020年煤改电）</t>
  </si>
  <si>
    <t>谢屯南200（2020煤改电）</t>
  </si>
  <si>
    <t>10kV黄河线</t>
  </si>
  <si>
    <t>魏庄200（2020煤改电）</t>
  </si>
  <si>
    <t>后八里南200（2020煤改电）</t>
  </si>
  <si>
    <t>王守200（2020煤改电）</t>
  </si>
  <si>
    <t>枣科杨东北200（2020煤改电）</t>
  </si>
  <si>
    <t>枣科杨南200（2020煤改电）</t>
  </si>
  <si>
    <t>杨南西台区</t>
  </si>
  <si>
    <t>井井通南张2#井井通</t>
  </si>
  <si>
    <t>杨柳田庄北台区400</t>
  </si>
  <si>
    <t>大尧东200（2020年煤改电）</t>
  </si>
  <si>
    <t>路庄东台区400</t>
  </si>
  <si>
    <t>王井煤改电北台区200(2020年煤改电)</t>
  </si>
  <si>
    <t>姚寨刘集南台区200</t>
  </si>
  <si>
    <t>大尧东北200（2020年煤改电）</t>
  </si>
  <si>
    <t>大尧西400（2020年煤改电）</t>
  </si>
  <si>
    <t>大尧北200（2020年煤改电）</t>
  </si>
  <si>
    <t>王井煤改电南台区200(2020年煤改电)</t>
  </si>
  <si>
    <t>纪庄西南台区200</t>
  </si>
  <si>
    <t>纪庄大棚西台区</t>
  </si>
  <si>
    <t>东六口北400台区</t>
  </si>
  <si>
    <t>纪庄北台区</t>
  </si>
  <si>
    <t>蔡楼南台区（200）</t>
  </si>
  <si>
    <t>东岭子煤改电台区200（2020年煤改电）</t>
  </si>
  <si>
    <t>西岭子煤改电台区200（2020年煤改电）</t>
  </si>
  <si>
    <t>杨庄西煤改电台区200（2020年煤改电）</t>
  </si>
  <si>
    <t>柳庄煤改电台区200（2020年煤改电）</t>
  </si>
  <si>
    <t>杨南煤改电台区200（2020年煤改电）</t>
  </si>
  <si>
    <t>东新西台区</t>
  </si>
  <si>
    <t>杨西煤改电台区200（2020年煤改电）</t>
  </si>
  <si>
    <t>冯海台区400</t>
  </si>
  <si>
    <t>姚寨田庄200（2020年煤改电）</t>
  </si>
  <si>
    <t>邱杭煤改电西台区400</t>
  </si>
  <si>
    <t>邱杭煤改电南台区200</t>
  </si>
  <si>
    <t>小街子200（2020年煤改电）</t>
  </si>
  <si>
    <t>后范东台区200</t>
  </si>
  <si>
    <t>常刘西台区200</t>
  </si>
  <si>
    <t>姚寨南张新</t>
  </si>
  <si>
    <t>魏堂子西台区</t>
  </si>
  <si>
    <t>姚寨寨西新</t>
  </si>
  <si>
    <t>东庙东台区200</t>
  </si>
  <si>
    <t>东庙西台区200</t>
  </si>
  <si>
    <t>前河新台区400</t>
  </si>
  <si>
    <t>石前南台区400</t>
  </si>
  <si>
    <t>邱杭东台区400</t>
  </si>
  <si>
    <t>寨西</t>
  </si>
  <si>
    <t>魏堂子</t>
  </si>
  <si>
    <t>寨东（煤改电）400</t>
  </si>
  <si>
    <t>中街</t>
  </si>
  <si>
    <t>杨东</t>
  </si>
  <si>
    <t>大尧</t>
  </si>
  <si>
    <t>杨西</t>
  </si>
  <si>
    <t>王丰于</t>
  </si>
  <si>
    <t>石前（煤改电）200</t>
  </si>
  <si>
    <t>黄圈大队</t>
  </si>
  <si>
    <t>吴海大队</t>
  </si>
  <si>
    <t>蔡楼</t>
  </si>
  <si>
    <t>宗庄</t>
  </si>
  <si>
    <t>常刘</t>
  </si>
  <si>
    <t>后八里</t>
  </si>
  <si>
    <t>后范大队</t>
  </si>
  <si>
    <t>柳庄</t>
  </si>
  <si>
    <t>西庙400（2020年煤改电）</t>
  </si>
  <si>
    <t>东六口</t>
  </si>
  <si>
    <t>小街子</t>
  </si>
  <si>
    <t>郎坊大队</t>
  </si>
  <si>
    <t>宋楼大队</t>
  </si>
  <si>
    <t>**南台区</t>
  </si>
  <si>
    <t>机关</t>
  </si>
  <si>
    <t>东侯</t>
  </si>
  <si>
    <t>西六口</t>
  </si>
  <si>
    <t>大成</t>
  </si>
  <si>
    <t>解屯</t>
  </si>
  <si>
    <t>石后</t>
  </si>
  <si>
    <t>盐场</t>
  </si>
  <si>
    <t>枣科杨</t>
  </si>
  <si>
    <t>南张大 队</t>
  </si>
  <si>
    <t>北张南台区</t>
  </si>
  <si>
    <t>前范大队</t>
  </si>
  <si>
    <t>张集400（2020年煤改电）</t>
  </si>
  <si>
    <t>*集</t>
  </si>
  <si>
    <t>石东</t>
  </si>
  <si>
    <t>小街子新村</t>
  </si>
  <si>
    <t>纪庄</t>
  </si>
  <si>
    <t>东阿县泡沫厂</t>
  </si>
  <si>
    <t>杨南</t>
  </si>
  <si>
    <t>东庞</t>
  </si>
  <si>
    <t>邱杭</t>
  </si>
  <si>
    <t>岭子</t>
  </si>
  <si>
    <t>移动大成机站</t>
  </si>
  <si>
    <t>孙庄新台区变压器</t>
  </si>
  <si>
    <t>王守</t>
  </si>
  <si>
    <t>镇直</t>
  </si>
  <si>
    <t>东新大队</t>
  </si>
  <si>
    <t>贝少辉</t>
  </si>
  <si>
    <t>寨东东台区</t>
  </si>
  <si>
    <t>前八里北</t>
  </si>
  <si>
    <t>张集新台区</t>
  </si>
  <si>
    <t>后范北台区</t>
  </si>
  <si>
    <t>东侯北台区</t>
  </si>
  <si>
    <t>杨东新</t>
  </si>
  <si>
    <t>东庙南</t>
  </si>
  <si>
    <t>西庙南</t>
  </si>
  <si>
    <t>枣科杨南台区</t>
  </si>
  <si>
    <t>石前西台区</t>
  </si>
  <si>
    <t>岭子西台区</t>
  </si>
  <si>
    <t>南张南台区</t>
  </si>
  <si>
    <t>前屯新台区</t>
  </si>
  <si>
    <t>邱杭新台区</t>
  </si>
  <si>
    <t>东阿县浩天建材有限公司200</t>
  </si>
  <si>
    <t>东新东台区（200）</t>
  </si>
  <si>
    <t>杨北新台区变压器</t>
  </si>
  <si>
    <t>孙庄西台区箱变</t>
  </si>
  <si>
    <t>机井通电王丰于#2农排</t>
  </si>
  <si>
    <t>姚寨东侯2#机井通电配变</t>
  </si>
  <si>
    <t>郎坊3#机井200kVA</t>
  </si>
  <si>
    <t>井井通魏堂子2#井井通</t>
  </si>
  <si>
    <t>姚寨魏庄#2机井通电.配变</t>
  </si>
  <si>
    <t>姚寨郑庄#2机井通电.配变</t>
  </si>
  <si>
    <t>姚寨东侯1#机井通电配变</t>
  </si>
  <si>
    <t>井井通魏庄3#井井通</t>
  </si>
  <si>
    <t>姚寨东新1#机井通电配变</t>
  </si>
  <si>
    <t>姚寨寨东2#机井通电配变</t>
  </si>
  <si>
    <t>姚寨东庙井井通5#</t>
  </si>
  <si>
    <t>机井通电王丰于#1农排</t>
  </si>
  <si>
    <t>前屯井井通2#</t>
  </si>
  <si>
    <t>杨柳田庄1#机井通电</t>
  </si>
  <si>
    <t>姚寨前范1#机井通电配变</t>
  </si>
  <si>
    <t>前屯井井通1#</t>
  </si>
  <si>
    <t>杨柳田庄2#机井通电</t>
  </si>
  <si>
    <t>姚寨魏庄#4机井通电.配变</t>
  </si>
  <si>
    <t>姚寨魏庄#1机井通电.配变</t>
  </si>
  <si>
    <t>姚寨吴海1#机井通电配变</t>
  </si>
  <si>
    <t>姚寨前河机井通电配变</t>
  </si>
  <si>
    <t>杨路庄庄1#机井通电</t>
  </si>
  <si>
    <t>姚寨孙庄1#机井通电配变</t>
  </si>
  <si>
    <t>姚寨蔡楼机井通电配变</t>
  </si>
  <si>
    <t>姚寨宋楼2#机井通电配变</t>
  </si>
  <si>
    <t>姚寨北张#2机井通电.配变</t>
  </si>
  <si>
    <t>杨南村#1机井通电台区</t>
  </si>
  <si>
    <t>杨柳邱杭#2机井通电配变</t>
  </si>
  <si>
    <t>姚寨孙庄2#机井通电配变</t>
  </si>
  <si>
    <t>姚寨大成井井通1#</t>
  </si>
  <si>
    <t>姚寨北张#1机井通电.配变</t>
  </si>
  <si>
    <t>柳庄南机井通电</t>
  </si>
  <si>
    <t>姚寨寨西#1机井通电.配变</t>
  </si>
  <si>
    <t>姚寨前范4#机井通电配变</t>
  </si>
  <si>
    <t>姚寨前范2#机井通电配变</t>
  </si>
  <si>
    <t>杨南2机井通电</t>
  </si>
  <si>
    <t>杨路庄庄3#机井通电</t>
  </si>
  <si>
    <t>姚寨东庙井井通4#</t>
  </si>
  <si>
    <t>姚寨郎坊#1机井通电.配变</t>
  </si>
  <si>
    <t>姚寨黄圈2#机井通电配变</t>
  </si>
  <si>
    <t>姚寨吴海2#机井通电配变</t>
  </si>
  <si>
    <t>姚寨宋楼1#机井通电配变</t>
  </si>
  <si>
    <t>姚寨西庙井井通1#</t>
  </si>
  <si>
    <t>柳庄北机井通电</t>
  </si>
  <si>
    <t>姚寨南张#3机井通电.配变</t>
  </si>
  <si>
    <t>姚寨小街子1#机井通电配变</t>
  </si>
  <si>
    <t>姚寨西庙井井通2#</t>
  </si>
  <si>
    <t>姚寨东庙井井通3#</t>
  </si>
  <si>
    <t>井井通东庙2#井井通</t>
  </si>
  <si>
    <t>井井通魏堂子1#井井通</t>
  </si>
  <si>
    <t>姚寨小街子2#机井通电配变</t>
  </si>
  <si>
    <t>姚寨东新3#机井通电配变</t>
  </si>
  <si>
    <t>杨柳邱杭#1机井通电配变</t>
  </si>
  <si>
    <t>西六口1机井通电</t>
  </si>
  <si>
    <t>姚寨黄圈1#机井通电配变</t>
  </si>
  <si>
    <t>姚寨东新2#机井通电配变</t>
  </si>
  <si>
    <t>东庙北机井通电</t>
  </si>
  <si>
    <t>姚寨田庄2#机井通电配变</t>
  </si>
  <si>
    <t>姚寨寨西#2机井通电.配变</t>
  </si>
  <si>
    <t>姚寨西庙井井通3#</t>
  </si>
  <si>
    <t>姚寨小街子3#机井通电配变</t>
  </si>
  <si>
    <t>姚寨前范3#机井通电配变</t>
  </si>
  <si>
    <t>井井通郑庄1#井井通</t>
  </si>
  <si>
    <t>杨路庄庄2#机井通电</t>
  </si>
  <si>
    <t>姚寨南张#1机井通电.配变</t>
  </si>
  <si>
    <t>姚寨郎坊#2机井通电.配变</t>
  </si>
  <si>
    <t>姚寨田庄3#机井通电配变</t>
  </si>
  <si>
    <t>牛角店供电所</t>
  </si>
  <si>
    <t>35kV高集变电站</t>
  </si>
  <si>
    <t>10kV陈海线</t>
  </si>
  <si>
    <t>陈集新</t>
  </si>
  <si>
    <t>10kV张集线</t>
  </si>
  <si>
    <t>老赵新</t>
  </si>
  <si>
    <t>张武举新</t>
  </si>
  <si>
    <t>110kV牛店变电站</t>
  </si>
  <si>
    <t>10kV西张线</t>
  </si>
  <si>
    <t>刘子宜台变</t>
  </si>
  <si>
    <t>10kV南赵线</t>
  </si>
  <si>
    <t>娄集新</t>
  </si>
  <si>
    <t>潘赵新</t>
  </si>
  <si>
    <t>10kV鲁嘉线</t>
  </si>
  <si>
    <t>牛西公变东台区</t>
  </si>
  <si>
    <t>牛西台区</t>
  </si>
  <si>
    <t>10kV南陈线</t>
  </si>
  <si>
    <t>付二北台区</t>
  </si>
  <si>
    <t>西张北台区配变</t>
  </si>
  <si>
    <t>10kV王成线</t>
  </si>
  <si>
    <t>题韩南台区配变</t>
  </si>
  <si>
    <t>邱庄新</t>
  </si>
  <si>
    <t>范庄新</t>
  </si>
  <si>
    <t>10kV程楼线</t>
  </si>
  <si>
    <t>前王新</t>
  </si>
  <si>
    <t>刁李北</t>
  </si>
  <si>
    <t>东娄新</t>
  </si>
  <si>
    <t>胡坑北配变</t>
  </si>
  <si>
    <t>10kV北王线</t>
  </si>
  <si>
    <t>大楚南台区配变</t>
  </si>
  <si>
    <t>大申南台区配变</t>
  </si>
  <si>
    <t>10kV后曹线</t>
  </si>
  <si>
    <t>后曹北配变</t>
  </si>
  <si>
    <t>10kV高南线</t>
  </si>
  <si>
    <t>大贝新</t>
  </si>
  <si>
    <t>后曹配变</t>
  </si>
  <si>
    <t>北张配变</t>
  </si>
  <si>
    <t>刘守配变</t>
  </si>
  <si>
    <t>高海东配变</t>
  </si>
  <si>
    <t>牛庄配变</t>
  </si>
  <si>
    <t>前曹南配变</t>
  </si>
  <si>
    <t>董元东配电室</t>
  </si>
  <si>
    <t>朵庄配变</t>
  </si>
  <si>
    <t>董元配变</t>
  </si>
  <si>
    <t>前曹配变</t>
  </si>
  <si>
    <t>围子董北台区配变</t>
  </si>
  <si>
    <t>冷河配变</t>
  </si>
  <si>
    <t>娄固堆新</t>
  </si>
  <si>
    <t>西蒋新</t>
  </si>
  <si>
    <t>35kV大李变电站</t>
  </si>
  <si>
    <t>10kV大李线</t>
  </si>
  <si>
    <t>黄七元新村</t>
  </si>
  <si>
    <t>10kV西南线</t>
  </si>
  <si>
    <t>陶咀东</t>
  </si>
  <si>
    <t>旗杆刘西台区配变</t>
  </si>
  <si>
    <t>王楼东台区配变</t>
  </si>
  <si>
    <t>10kV三营线</t>
  </si>
  <si>
    <t>付岸南台区</t>
  </si>
  <si>
    <t>李营南台区配电变压器</t>
  </si>
  <si>
    <t>郭桃北台区</t>
  </si>
  <si>
    <t>前王北配变</t>
  </si>
  <si>
    <t>吕楼北台区</t>
  </si>
  <si>
    <t>店子东台区</t>
  </si>
  <si>
    <t>韩庄北台区</t>
  </si>
  <si>
    <t>黄七元北台区</t>
  </si>
  <si>
    <t>刘营小区台区</t>
  </si>
  <si>
    <t>黄渡南台区</t>
  </si>
  <si>
    <t>董圈北台区</t>
  </si>
  <si>
    <t>周门前南</t>
  </si>
  <si>
    <t>后王北台区配变</t>
  </si>
  <si>
    <t>北张南台区变压器</t>
  </si>
  <si>
    <t>牛店商业街变</t>
  </si>
  <si>
    <t>西邵新台区</t>
  </si>
  <si>
    <t>千士西台区</t>
  </si>
  <si>
    <t>165西张配变200</t>
  </si>
  <si>
    <t>店子北</t>
  </si>
  <si>
    <t>郭桃100</t>
  </si>
  <si>
    <t>烈庄西</t>
  </si>
  <si>
    <t>东邵北</t>
  </si>
  <si>
    <t>安庄北</t>
  </si>
  <si>
    <t>孟庄北</t>
  </si>
  <si>
    <t>西唐北</t>
  </si>
  <si>
    <t>牛南南</t>
  </si>
  <si>
    <t>红布刘东</t>
  </si>
  <si>
    <t>付一东</t>
  </si>
  <si>
    <t>董元北</t>
  </si>
  <si>
    <t>张庄东</t>
  </si>
  <si>
    <t>庙杨东</t>
  </si>
  <si>
    <t>高海南</t>
  </si>
  <si>
    <t>付六东</t>
  </si>
  <si>
    <t>玉庙南</t>
  </si>
  <si>
    <t>李吉武新</t>
  </si>
  <si>
    <t>娄集南</t>
  </si>
  <si>
    <t>秦庄新</t>
  </si>
  <si>
    <t>刁李西</t>
  </si>
  <si>
    <t>大候北</t>
  </si>
  <si>
    <t>户庄新</t>
  </si>
  <si>
    <t>孙安西</t>
  </si>
  <si>
    <t>程楼南</t>
  </si>
  <si>
    <t>吕楼东台区</t>
  </si>
  <si>
    <t>牛中东台区</t>
  </si>
  <si>
    <t>王楼西台区</t>
  </si>
  <si>
    <t>史圈南</t>
  </si>
  <si>
    <t>10kV店子线</t>
  </si>
  <si>
    <t>大李中</t>
  </si>
  <si>
    <t>庙杨西</t>
  </si>
  <si>
    <t>张集北</t>
  </si>
  <si>
    <t>高集张集西（2020年煤改电）</t>
  </si>
  <si>
    <t>玉庙西</t>
  </si>
  <si>
    <t>娄集西</t>
  </si>
  <si>
    <t>井井通牛角店牛东1号井井通</t>
  </si>
  <si>
    <t>大楚东台区配变</t>
  </si>
  <si>
    <t>西张南台区配变</t>
  </si>
  <si>
    <t>夏码头南</t>
  </si>
  <si>
    <t>东唐西</t>
  </si>
  <si>
    <t>小黄东</t>
  </si>
  <si>
    <t>陈庄东</t>
  </si>
  <si>
    <t>东蒋新</t>
  </si>
  <si>
    <t>旦南北</t>
  </si>
  <si>
    <t>夏沟西</t>
  </si>
  <si>
    <t>烈西南</t>
  </si>
  <si>
    <t>西邵东</t>
  </si>
  <si>
    <t>旗杆刘南</t>
  </si>
  <si>
    <t>机关北</t>
  </si>
  <si>
    <t>牛东西</t>
  </si>
  <si>
    <t>韩寨南</t>
  </si>
  <si>
    <t>西唐南</t>
  </si>
  <si>
    <t>韩庄南</t>
  </si>
  <si>
    <t>前曹西</t>
  </si>
  <si>
    <t>大窑东</t>
  </si>
  <si>
    <t>大黄东北</t>
  </si>
  <si>
    <t>金牛世纪城1</t>
  </si>
  <si>
    <t>渐庄北台区煤改电</t>
  </si>
  <si>
    <t>旦北东台区煤改电</t>
  </si>
  <si>
    <t>旦北新西台区煤改电</t>
  </si>
  <si>
    <t>旦北西台区煤改电</t>
  </si>
  <si>
    <t>陈集北煤改电</t>
  </si>
  <si>
    <t>陈集西南煤改电</t>
  </si>
  <si>
    <t>陈集西煤改电</t>
  </si>
  <si>
    <t>高集西台区</t>
  </si>
  <si>
    <t>高集南新台区</t>
  </si>
  <si>
    <t>付岸北</t>
  </si>
  <si>
    <t>刘营西</t>
  </si>
  <si>
    <t>西唐村-煤改电</t>
  </si>
  <si>
    <t>西唐南-煤改电</t>
  </si>
  <si>
    <t>西唐北-煤改电</t>
  </si>
  <si>
    <t>牛西公变南</t>
  </si>
  <si>
    <t>张海南-煤改电</t>
  </si>
  <si>
    <t>张海北-煤改电</t>
  </si>
  <si>
    <t>张海-煤改电</t>
  </si>
  <si>
    <t>牛西中</t>
  </si>
  <si>
    <t>李营西</t>
  </si>
  <si>
    <t>胡坑西</t>
  </si>
  <si>
    <t>陶咀北</t>
  </si>
  <si>
    <t>旗杆刘新</t>
  </si>
  <si>
    <t>南陈南</t>
  </si>
  <si>
    <t>大贝东</t>
  </si>
  <si>
    <t>朱海东</t>
  </si>
  <si>
    <t>朱海西</t>
  </si>
  <si>
    <t>程王新</t>
  </si>
  <si>
    <t>烈南2</t>
  </si>
  <si>
    <t>烈庄2</t>
  </si>
  <si>
    <t>黄七元东</t>
  </si>
  <si>
    <t>陶咀南</t>
  </si>
  <si>
    <t>大黄南</t>
  </si>
  <si>
    <t>烈北2</t>
  </si>
  <si>
    <t>东唐新村南</t>
  </si>
  <si>
    <t>刘千士南</t>
  </si>
  <si>
    <t>朱圈东</t>
  </si>
  <si>
    <t>旦西西</t>
  </si>
  <si>
    <t>井井通牛角店王楼2号井井通</t>
  </si>
  <si>
    <t>前王南</t>
  </si>
  <si>
    <t>高海西</t>
  </si>
  <si>
    <t>井井通牛角店刘文天1号井井通</t>
  </si>
  <si>
    <t>娄集中(2020年煤改电）</t>
  </si>
  <si>
    <t>夏码头北（2020年煤改电）</t>
  </si>
  <si>
    <t>黄七元南（2020年煤改电）</t>
  </si>
  <si>
    <t>黄七元（2020年煤改电）</t>
  </si>
  <si>
    <t>东邵东（2020年煤改电）</t>
  </si>
  <si>
    <t>双庙东（2020年煤改电）</t>
  </si>
  <si>
    <t>黄七元新村（2020年煤改电）</t>
  </si>
  <si>
    <t>黄七元北（2020年煤改电）</t>
  </si>
  <si>
    <t>店子南1（2020年煤改电）</t>
  </si>
  <si>
    <t>店子南2（2020年煤改电）</t>
  </si>
  <si>
    <t>史圈东（2020年煤改电）</t>
  </si>
  <si>
    <t>井井通牛角店题韩井井通</t>
  </si>
  <si>
    <t>西娄北</t>
  </si>
  <si>
    <t>南赵北煤改电</t>
  </si>
  <si>
    <t>西邵北（2020年煤改电）</t>
  </si>
  <si>
    <t>西邵（2020年煤改电）</t>
  </si>
  <si>
    <t>店子西新</t>
  </si>
  <si>
    <t>付六</t>
  </si>
  <si>
    <t>渐庄</t>
  </si>
  <si>
    <t>渐庄西台区煤改电</t>
  </si>
  <si>
    <t>渐庄东台区煤改电</t>
  </si>
  <si>
    <t>陈集东煤改电</t>
  </si>
  <si>
    <t>孙安北</t>
  </si>
  <si>
    <t>前曹煤改电1</t>
  </si>
  <si>
    <t>前曹煤改电2</t>
  </si>
  <si>
    <t>前曹煤改电3</t>
  </si>
  <si>
    <t>后曹煤改电1</t>
  </si>
  <si>
    <t>后曹煤改电2</t>
  </si>
  <si>
    <t>后曹煤改电3</t>
  </si>
  <si>
    <t>徐庄新200</t>
  </si>
  <si>
    <t>苑庄东台区煤改电</t>
  </si>
  <si>
    <t>苑庄北台区煤改电</t>
  </si>
  <si>
    <t>苑庄新</t>
  </si>
  <si>
    <t>郭桃南</t>
  </si>
  <si>
    <t>高海新南</t>
  </si>
  <si>
    <t>董元煤改电1</t>
  </si>
  <si>
    <t>董元煤改电2</t>
  </si>
  <si>
    <t>周门前南（2020年煤改电）</t>
  </si>
  <si>
    <t>安庄（2020年煤改电）</t>
  </si>
  <si>
    <t>牛庄煤改电1</t>
  </si>
  <si>
    <t>牛庄煤改电3</t>
  </si>
  <si>
    <t>牛庄煤改电2</t>
  </si>
  <si>
    <t>北张煤改电1</t>
  </si>
  <si>
    <t>北张煤改电2</t>
  </si>
  <si>
    <t>北张南煤改电1</t>
  </si>
  <si>
    <t>北张南煤改电2</t>
  </si>
  <si>
    <t>董圈东</t>
  </si>
  <si>
    <t>程王北煤改电</t>
  </si>
  <si>
    <t>辛庄新煤改电</t>
  </si>
  <si>
    <t>大候东</t>
  </si>
  <si>
    <t>大候新煤改电</t>
  </si>
  <si>
    <t>潘赵中煤改电</t>
  </si>
  <si>
    <t>李营台区</t>
  </si>
  <si>
    <t>张小南煤改电</t>
  </si>
  <si>
    <t>程楼新南台区煤改电</t>
  </si>
  <si>
    <t>高集张集东</t>
  </si>
  <si>
    <t>张集西新煤改电</t>
  </si>
  <si>
    <t>程楼东</t>
  </si>
  <si>
    <t>程楼西煤改电</t>
  </si>
  <si>
    <t>大候西新煤改电</t>
  </si>
  <si>
    <t>大候南新煤改电</t>
  </si>
  <si>
    <t>后王新</t>
  </si>
  <si>
    <t>旗杆刘东</t>
  </si>
  <si>
    <t>高集贾庄北</t>
  </si>
  <si>
    <t>户庄西</t>
  </si>
  <si>
    <t>孟庄中</t>
  </si>
  <si>
    <t>西申东</t>
  </si>
  <si>
    <t>草寺南</t>
  </si>
  <si>
    <t>牛店国侯中</t>
  </si>
  <si>
    <t>牛店董元南</t>
  </si>
  <si>
    <t>大贝南</t>
  </si>
  <si>
    <t>牛店高海南</t>
  </si>
  <si>
    <t>门前东</t>
  </si>
  <si>
    <t>门前北</t>
  </si>
  <si>
    <t>题韩北</t>
  </si>
  <si>
    <t>刘千士新</t>
  </si>
  <si>
    <t>吕楼新</t>
  </si>
  <si>
    <t>牛店陈庄西</t>
  </si>
  <si>
    <t>韩庄西</t>
  </si>
  <si>
    <t>大李西</t>
  </si>
  <si>
    <t>大李南</t>
  </si>
  <si>
    <t>红布刘西</t>
  </si>
  <si>
    <t>门前西</t>
  </si>
  <si>
    <t>国候南</t>
  </si>
  <si>
    <t>国候东</t>
  </si>
  <si>
    <t>旗杆刘北</t>
  </si>
  <si>
    <t>围子董南</t>
  </si>
  <si>
    <t>北张东</t>
  </si>
  <si>
    <t>贾庄西</t>
  </si>
  <si>
    <t>谢庄西</t>
  </si>
  <si>
    <t>范庄2台区</t>
  </si>
  <si>
    <t>范庄3台区</t>
  </si>
  <si>
    <t>牛庄4台区</t>
  </si>
  <si>
    <t>牛西北新</t>
  </si>
  <si>
    <t>东申西</t>
  </si>
  <si>
    <t>机关西</t>
  </si>
  <si>
    <t>付三新</t>
  </si>
  <si>
    <t>付四西</t>
  </si>
  <si>
    <t>牛北新</t>
  </si>
  <si>
    <t>大楚北</t>
  </si>
  <si>
    <t>大贝东新</t>
  </si>
  <si>
    <t>旦南西</t>
  </si>
  <si>
    <t>围子董东</t>
  </si>
  <si>
    <t>南陈新</t>
  </si>
  <si>
    <t>付六新</t>
  </si>
  <si>
    <t>苏庄北</t>
  </si>
  <si>
    <t>韩寨北</t>
  </si>
  <si>
    <t>东唐南</t>
  </si>
  <si>
    <t>南陈北</t>
  </si>
  <si>
    <t>小黄新</t>
  </si>
  <si>
    <t>朵庄南</t>
  </si>
  <si>
    <t>付二</t>
  </si>
  <si>
    <t>高海</t>
  </si>
  <si>
    <t>高集南</t>
  </si>
  <si>
    <t>刘千士</t>
  </si>
  <si>
    <t>史圈</t>
  </si>
  <si>
    <t>范营</t>
  </si>
  <si>
    <t>大黄</t>
  </si>
  <si>
    <t>刘文天</t>
  </si>
  <si>
    <t>前申100</t>
  </si>
  <si>
    <t>张武举</t>
  </si>
  <si>
    <t>程楼</t>
  </si>
  <si>
    <t>南赵</t>
  </si>
  <si>
    <t>付岸</t>
  </si>
  <si>
    <t>旗杆刘</t>
  </si>
  <si>
    <t>大贝</t>
  </si>
  <si>
    <t>付一</t>
  </si>
  <si>
    <t>旦北北</t>
  </si>
  <si>
    <t>旦西</t>
  </si>
  <si>
    <t>夏沟</t>
  </si>
  <si>
    <t>刘营</t>
  </si>
  <si>
    <t>小胡</t>
  </si>
  <si>
    <t>冯庄</t>
  </si>
  <si>
    <t>镇直公变</t>
  </si>
  <si>
    <t>小贝</t>
  </si>
  <si>
    <t>蔡庄</t>
  </si>
  <si>
    <t>娄固堆</t>
  </si>
  <si>
    <t>东娄</t>
  </si>
  <si>
    <t>牛中</t>
  </si>
  <si>
    <t>牛西北区</t>
  </si>
  <si>
    <t>高集高海</t>
  </si>
  <si>
    <t>旦南</t>
  </si>
  <si>
    <t>东邵</t>
  </si>
  <si>
    <t>列庄新村</t>
  </si>
  <si>
    <t>牛西公变</t>
  </si>
  <si>
    <t>北王</t>
  </si>
  <si>
    <t>大楚</t>
  </si>
  <si>
    <t>刁李</t>
  </si>
  <si>
    <t>东蒋</t>
  </si>
  <si>
    <t>董圈</t>
  </si>
  <si>
    <t>陶嘴</t>
  </si>
  <si>
    <t>庙杨</t>
  </si>
  <si>
    <t>题韩</t>
  </si>
  <si>
    <t>于河</t>
  </si>
  <si>
    <t>大候</t>
  </si>
  <si>
    <t>老赵</t>
  </si>
  <si>
    <t>张小</t>
  </si>
  <si>
    <t>大棚</t>
  </si>
  <si>
    <t>牛店草寺</t>
  </si>
  <si>
    <t>烈庄</t>
  </si>
  <si>
    <t>围子董</t>
  </si>
  <si>
    <t>所公变200</t>
  </si>
  <si>
    <t>国侯</t>
  </si>
  <si>
    <t>付四</t>
  </si>
  <si>
    <t>贺寺</t>
  </si>
  <si>
    <t>牛南</t>
  </si>
  <si>
    <t>韩寨配变200</t>
  </si>
  <si>
    <t>牛北南台区</t>
  </si>
  <si>
    <t>谢庄200</t>
  </si>
  <si>
    <t>王楼北台区</t>
  </si>
  <si>
    <t>南陈</t>
  </si>
  <si>
    <t>牛西新村</t>
  </si>
  <si>
    <t>玉庙</t>
  </si>
  <si>
    <t>大窑</t>
  </si>
  <si>
    <t>小黄</t>
  </si>
  <si>
    <t>黄渡</t>
  </si>
  <si>
    <t>户庄</t>
  </si>
  <si>
    <t>黄七元</t>
  </si>
  <si>
    <t>夏马头</t>
  </si>
  <si>
    <t>西娄</t>
  </si>
  <si>
    <t>朱场</t>
  </si>
  <si>
    <t>周门前</t>
  </si>
  <si>
    <t>红布刘</t>
  </si>
  <si>
    <t>水利</t>
  </si>
  <si>
    <t>高集北</t>
  </si>
  <si>
    <t>张海</t>
  </si>
  <si>
    <t>牛西南400</t>
  </si>
  <si>
    <t>吕楼</t>
  </si>
  <si>
    <t>东唐</t>
  </si>
  <si>
    <t>徐苑</t>
  </si>
  <si>
    <t>朱海</t>
  </si>
  <si>
    <t>西蒋</t>
  </si>
  <si>
    <t>西唐村</t>
  </si>
  <si>
    <t>东申台区</t>
  </si>
  <si>
    <t>高集前王</t>
  </si>
  <si>
    <t>李吉武</t>
  </si>
  <si>
    <t>大李村</t>
  </si>
  <si>
    <t>东唐新村</t>
  </si>
  <si>
    <t>朱圈</t>
  </si>
  <si>
    <t>大李新村</t>
  </si>
  <si>
    <t>高集张集（2020年煤改电）</t>
  </si>
  <si>
    <t>程王</t>
  </si>
  <si>
    <t>娄集</t>
  </si>
  <si>
    <t>胡坑</t>
  </si>
  <si>
    <t>店子</t>
  </si>
  <si>
    <t>西邵</t>
  </si>
  <si>
    <t>孙安</t>
  </si>
  <si>
    <t>牛北200</t>
  </si>
  <si>
    <t>牛店兴业棉绒有限公司</t>
  </si>
  <si>
    <t>牛东200</t>
  </si>
  <si>
    <t>东阿县万路机械厂</t>
  </si>
  <si>
    <t>付三</t>
  </si>
  <si>
    <t>高集新</t>
  </si>
  <si>
    <t>高海新</t>
  </si>
  <si>
    <t>烈庄南台区</t>
  </si>
  <si>
    <t>烈庄北台区</t>
  </si>
  <si>
    <t>吕楼南台区</t>
  </si>
  <si>
    <t>店子南台区</t>
  </si>
  <si>
    <t>旦北南</t>
  </si>
  <si>
    <t>刁李新</t>
  </si>
  <si>
    <t>西邵北台区</t>
  </si>
  <si>
    <t>夏沟南台区</t>
  </si>
  <si>
    <t>孙安新</t>
  </si>
  <si>
    <t>西娄西</t>
  </si>
  <si>
    <t>渐庄新</t>
  </si>
  <si>
    <t>机关南台区</t>
  </si>
  <si>
    <t>陶嘴西台区</t>
  </si>
  <si>
    <t>大黄北台区</t>
  </si>
  <si>
    <t>程楼新</t>
  </si>
  <si>
    <t>付岸东</t>
  </si>
  <si>
    <t>大候西煤改电</t>
  </si>
  <si>
    <t>大候南</t>
  </si>
  <si>
    <t>玉庙新</t>
  </si>
  <si>
    <t>牛中西400</t>
  </si>
  <si>
    <t>刘营北</t>
  </si>
  <si>
    <t>刘千士北</t>
  </si>
  <si>
    <t>旦西新</t>
  </si>
  <si>
    <t>朱海新</t>
  </si>
  <si>
    <t>旦南新</t>
  </si>
  <si>
    <t>牛东南台区</t>
  </si>
  <si>
    <t>庙杨新</t>
  </si>
  <si>
    <t>贾庄新台区</t>
  </si>
  <si>
    <t>南赵新台区</t>
  </si>
  <si>
    <t>东阿县润鑫纺织有限公司</t>
  </si>
  <si>
    <t>史圈北台区</t>
  </si>
  <si>
    <t>东唐东台区200</t>
  </si>
  <si>
    <t>小黄北台区</t>
  </si>
  <si>
    <t>朱圈南台区</t>
  </si>
  <si>
    <t>国侯北台区</t>
  </si>
  <si>
    <t>西申西台区</t>
  </si>
  <si>
    <t>张小新</t>
  </si>
  <si>
    <t>潘庄新</t>
  </si>
  <si>
    <t>李营北</t>
  </si>
  <si>
    <t>黄七元南台区配变</t>
  </si>
  <si>
    <t>尹海台区配变</t>
  </si>
  <si>
    <t>大李北台区配变</t>
  </si>
  <si>
    <t>老赵南</t>
  </si>
  <si>
    <t>老赵北</t>
  </si>
  <si>
    <t>井井通牛角店大候3号井井通</t>
  </si>
  <si>
    <t>井井通吕楼1</t>
  </si>
  <si>
    <t>井井通牛角店大候2号井井通</t>
  </si>
  <si>
    <t>井井通牛角店高集南1号井井通</t>
  </si>
  <si>
    <t>井井通牛角店潘庄井井通</t>
  </si>
  <si>
    <t>井井通牛角店朱海5号井井通</t>
  </si>
  <si>
    <t>井井通牛角店胡坑1号井井通</t>
  </si>
  <si>
    <t>井井通牛角店李吉武井井通</t>
  </si>
  <si>
    <t>井井通牛角店朱海一井井通</t>
  </si>
  <si>
    <t>井井通史圈2</t>
  </si>
  <si>
    <t>井井通牛角店庙杨1号井井通</t>
  </si>
  <si>
    <t>井井通牛角店刁李1号井井通</t>
  </si>
  <si>
    <t>朱圈机井通电2#</t>
  </si>
  <si>
    <t>徐庄井井通</t>
  </si>
  <si>
    <t>井井通牛角店前王1号井井通</t>
  </si>
  <si>
    <t>井井通牛角店朱海3号井井通</t>
  </si>
  <si>
    <t>西娄3井井通</t>
  </si>
  <si>
    <t>井井通牛角店娄集1号井井通</t>
  </si>
  <si>
    <t>井井通牛角店张武举2号井井通</t>
  </si>
  <si>
    <t>井井通牛角店东娄2号井井通</t>
  </si>
  <si>
    <t>井井通烈庄2</t>
  </si>
  <si>
    <t>井井通牛角店朱海4号井井通</t>
  </si>
  <si>
    <t>井井通牛角店红布刘井井通</t>
  </si>
  <si>
    <t>井井通牛角店黄七元1号井井通</t>
  </si>
  <si>
    <t>井井通董圈</t>
  </si>
  <si>
    <t>井井通双庙</t>
  </si>
  <si>
    <t>井井通史圈1</t>
  </si>
  <si>
    <t>程楼3井井通</t>
  </si>
  <si>
    <t>井井通牛角店孙安井井通</t>
  </si>
  <si>
    <t>井井通牛角店程楼1号井井通</t>
  </si>
  <si>
    <t>井井通牛角店朱海2号井井通</t>
  </si>
  <si>
    <t>井井通牛角店娄集2号井井通</t>
  </si>
  <si>
    <t>井井通牛角店邱庄1号井井通</t>
  </si>
  <si>
    <t>井井通牛角店王楼3号井井通</t>
  </si>
  <si>
    <t>朱圈机井通电1#</t>
  </si>
  <si>
    <t>程楼2井井通</t>
  </si>
  <si>
    <t>井井通吕楼2</t>
  </si>
  <si>
    <t>井井通烈庄3</t>
  </si>
  <si>
    <t>井井通牛角店张集1号井井通</t>
  </si>
  <si>
    <t>胡坑机井通电配变2#</t>
  </si>
  <si>
    <t>井井通牛角店旦北井井通</t>
  </si>
  <si>
    <t>井井通牛角店潘赵1号井井通</t>
  </si>
  <si>
    <t>潘赵3井井通电</t>
  </si>
  <si>
    <t>井井通牛角店大候4号井井通</t>
  </si>
  <si>
    <t>西娄2井井通</t>
  </si>
  <si>
    <t>井井通牛角店渐庄1号井井通</t>
  </si>
  <si>
    <t>井井通牛角店户庄1号井井通</t>
  </si>
  <si>
    <t>井井通姜庄</t>
  </si>
  <si>
    <t>井井通吕楼4</t>
  </si>
  <si>
    <t>井井通夏码头</t>
  </si>
  <si>
    <t>西申机井通电配变</t>
  </si>
  <si>
    <t>井井通牛角店户庄2号井井通</t>
  </si>
  <si>
    <t>井井通付岸</t>
  </si>
  <si>
    <t>井井通牛角店西蒋西井井通</t>
  </si>
  <si>
    <t>西张机井通电配变1#</t>
  </si>
  <si>
    <t>井井通牛角店黄七元2号井井通</t>
  </si>
  <si>
    <t>井井通牛角店南陈2号井井通</t>
  </si>
  <si>
    <t>井井通牛角店张武举1号井井通</t>
  </si>
  <si>
    <t>井井通牛角店张集3号井井通</t>
  </si>
  <si>
    <t>井井通牛角店大候1号井井通</t>
  </si>
  <si>
    <t>井井通大李1</t>
  </si>
  <si>
    <t>井井通牛角店贾庄1号井井通</t>
  </si>
  <si>
    <t>井井通牛角店东邵1号井井通</t>
  </si>
  <si>
    <t>井井通吕楼3</t>
  </si>
  <si>
    <t>井井通牛角店西蒋东井井通</t>
  </si>
  <si>
    <t>玉庙井井通电</t>
  </si>
  <si>
    <t>井井通牛角店高集北1号井井通</t>
  </si>
  <si>
    <t>井井通牛角店东娄1号井井通</t>
  </si>
  <si>
    <t>井井通烈庄1</t>
  </si>
  <si>
    <t>国侯机井通电配变</t>
  </si>
  <si>
    <t>井井通牛角店老赵井井通</t>
  </si>
  <si>
    <t>小胡井井通</t>
  </si>
  <si>
    <t>牛西机井通电配变</t>
  </si>
  <si>
    <t>井井通大黄</t>
  </si>
  <si>
    <t>井井通牛角店张集4号井井通</t>
  </si>
  <si>
    <t>井井通牛角店庙杨2号井井通</t>
  </si>
  <si>
    <t>井井通朱圈</t>
  </si>
  <si>
    <t>井井通牛角店高海1号井井通</t>
  </si>
  <si>
    <t>井井通夏沟1</t>
  </si>
  <si>
    <t>井井通牛角店黄七元3号井井通</t>
  </si>
  <si>
    <t>冷河机井通电配变</t>
  </si>
  <si>
    <t>潘赵2井井通电</t>
  </si>
  <si>
    <t>程王井井通电</t>
  </si>
  <si>
    <t>井井通大李2</t>
  </si>
  <si>
    <t>井井通夏沟2</t>
  </si>
  <si>
    <t>渐庄2井井通</t>
  </si>
  <si>
    <t>井井通李营</t>
  </si>
  <si>
    <t>井井通牛角店苑庄1号井井通</t>
  </si>
  <si>
    <t>西张机井通电配变2#</t>
  </si>
  <si>
    <t>井井通牛角店张集2号井井通</t>
  </si>
  <si>
    <t>大桥供电所</t>
  </si>
  <si>
    <t>110kV尹庄变电站</t>
  </si>
  <si>
    <t>10kV大王线</t>
  </si>
  <si>
    <t>王洼北台区</t>
  </si>
  <si>
    <t>10kV尹陈Ⅰ线</t>
  </si>
  <si>
    <t>大太北</t>
  </si>
  <si>
    <t>尹庄北</t>
  </si>
  <si>
    <t>孙六南</t>
  </si>
  <si>
    <t>小生西</t>
  </si>
  <si>
    <t>湖西北</t>
  </si>
  <si>
    <t>35kV张山变电站</t>
  </si>
  <si>
    <t>10kV王洼线</t>
  </si>
  <si>
    <t>麻庄南</t>
  </si>
  <si>
    <t>10kV滑口线</t>
  </si>
  <si>
    <t>郭口南</t>
  </si>
  <si>
    <t>10kV凌山线</t>
  </si>
  <si>
    <t>井圈北台区新建</t>
  </si>
  <si>
    <t>10kV大桥线</t>
  </si>
  <si>
    <t>毕庄新</t>
  </si>
  <si>
    <t>10kV后韩线</t>
  </si>
  <si>
    <t>后韩西</t>
  </si>
  <si>
    <t>凌山新村</t>
  </si>
  <si>
    <t>位翁西</t>
  </si>
  <si>
    <t>大义屯中</t>
  </si>
  <si>
    <t>大太西</t>
  </si>
  <si>
    <t>井井通大桥镇毕庄村井井通</t>
  </si>
  <si>
    <t>于沃2变压器</t>
  </si>
  <si>
    <t>大生2变压器</t>
  </si>
  <si>
    <t>郭口东台区</t>
  </si>
  <si>
    <t>湖西4号台区</t>
  </si>
  <si>
    <t>张山中台区</t>
  </si>
  <si>
    <t>凌山5号台区</t>
  </si>
  <si>
    <t>李刘北台区</t>
  </si>
  <si>
    <t>毕庄7号台区</t>
  </si>
  <si>
    <t>毕庄8号台区</t>
  </si>
  <si>
    <t>大生南台区</t>
  </si>
  <si>
    <t>大义屯5号台区</t>
  </si>
  <si>
    <t>大义屯6号台区</t>
  </si>
  <si>
    <t>麻庄北台区</t>
  </si>
  <si>
    <t>麻庄北1</t>
  </si>
  <si>
    <t>大义屯7号台区</t>
  </si>
  <si>
    <t>张山东南</t>
  </si>
  <si>
    <t>张山西1台区</t>
  </si>
  <si>
    <t>郭口西台区</t>
  </si>
  <si>
    <t>井圈3号台区</t>
  </si>
  <si>
    <t>赵庄社区西台区</t>
  </si>
  <si>
    <t>王洼6号台区（2020年煤改电）</t>
  </si>
  <si>
    <t>王庄北（2020年煤改电）</t>
  </si>
  <si>
    <t>双凤北台区</t>
  </si>
  <si>
    <t>凌山6号台区</t>
  </si>
  <si>
    <t>李坡北台区</t>
  </si>
  <si>
    <t>李刘3#台区</t>
  </si>
  <si>
    <t>秦姚村2#</t>
  </si>
  <si>
    <t>新建王洼北</t>
  </si>
  <si>
    <t>王洼东南</t>
  </si>
  <si>
    <t>王洼南2</t>
  </si>
  <si>
    <t>湖溪村5#</t>
  </si>
  <si>
    <t>前韩2#台区</t>
  </si>
  <si>
    <t>孙溜3#</t>
  </si>
  <si>
    <t>孙溜4#</t>
  </si>
  <si>
    <t>康韩村2#</t>
  </si>
  <si>
    <t>小山2#台区</t>
  </si>
  <si>
    <t>郭口东2台区</t>
  </si>
  <si>
    <t>张山北1</t>
  </si>
  <si>
    <t>10kV大高线</t>
  </si>
  <si>
    <t>大桥赵庄扶贫</t>
  </si>
  <si>
    <t>后韩东2台区</t>
  </si>
  <si>
    <t>小太2号</t>
  </si>
  <si>
    <t>小生3#台区</t>
  </si>
  <si>
    <t>郭口5#台区</t>
  </si>
  <si>
    <t>井圈4#台区</t>
  </si>
  <si>
    <t>西刘庄</t>
  </si>
  <si>
    <t>张山20</t>
  </si>
  <si>
    <t>南候</t>
  </si>
  <si>
    <t>大生</t>
  </si>
  <si>
    <t>小张</t>
  </si>
  <si>
    <t>镇直东</t>
  </si>
  <si>
    <t>大义屯50</t>
  </si>
  <si>
    <t>孙六</t>
  </si>
  <si>
    <t>金桥</t>
  </si>
  <si>
    <t>凌山</t>
  </si>
  <si>
    <t>井圈</t>
  </si>
  <si>
    <t>位翁</t>
  </si>
  <si>
    <t>山东省东阿县大桥石灰厂</t>
  </si>
  <si>
    <t>大太</t>
  </si>
  <si>
    <t>小太</t>
  </si>
  <si>
    <t>张山30</t>
  </si>
  <si>
    <t>郭口 30</t>
  </si>
  <si>
    <t>前韩</t>
  </si>
  <si>
    <t>小生</t>
  </si>
  <si>
    <t>郭口50</t>
  </si>
  <si>
    <t>小山</t>
  </si>
  <si>
    <t>孙六20</t>
  </si>
  <si>
    <t>毕庄南</t>
  </si>
  <si>
    <t>双凤</t>
  </si>
  <si>
    <t>大义屯30</t>
  </si>
  <si>
    <t>于沃</t>
  </si>
  <si>
    <t>康韩</t>
  </si>
  <si>
    <t>镇直西</t>
  </si>
  <si>
    <t>李坡</t>
  </si>
  <si>
    <t>秦姚</t>
  </si>
  <si>
    <t>毕庄北</t>
  </si>
  <si>
    <t>张山南</t>
  </si>
  <si>
    <t>10kV研磨线</t>
  </si>
  <si>
    <t>后韩</t>
  </si>
  <si>
    <t>湖西</t>
  </si>
  <si>
    <t>镇灰厂</t>
  </si>
  <si>
    <t>东阿县锈清水产养殖专业合作社</t>
  </si>
  <si>
    <t>张山北</t>
  </si>
  <si>
    <t>大义屯南</t>
  </si>
  <si>
    <t>张山西台区</t>
  </si>
  <si>
    <t>凌山南台区</t>
  </si>
  <si>
    <t>凌山北</t>
  </si>
  <si>
    <t>湖西南</t>
  </si>
  <si>
    <t>于沃西</t>
  </si>
  <si>
    <t>毕庄西台区</t>
  </si>
  <si>
    <t>麻庄西</t>
  </si>
  <si>
    <t>大生北</t>
  </si>
  <si>
    <t>山东东阿润禧堂阿胶有限公司</t>
  </si>
  <si>
    <t>毕庄东</t>
  </si>
  <si>
    <t>后韩东</t>
  </si>
  <si>
    <t>井井通大桥王洼村井井通</t>
  </si>
  <si>
    <t>井井通大桥镇井圈2#井井通</t>
  </si>
  <si>
    <t>大桥镇于沃村井井通</t>
  </si>
  <si>
    <t>大桥大生村井井通#1</t>
  </si>
  <si>
    <t>井井通大桥大生村#2井井通</t>
  </si>
  <si>
    <t>井井通井圈1#井井通</t>
  </si>
  <si>
    <t>井井通大桥镇张山2#井井通</t>
  </si>
  <si>
    <t>鱼山供电所</t>
  </si>
  <si>
    <t>35kV单庄变电站</t>
  </si>
  <si>
    <t>10kV后殷线</t>
  </si>
  <si>
    <t>周井东</t>
  </si>
  <si>
    <t>10kV大刘线</t>
  </si>
  <si>
    <t>10kV赵洼线</t>
  </si>
  <si>
    <t>司庄中配电变压器</t>
  </si>
  <si>
    <t>单庄东配电变压器</t>
  </si>
  <si>
    <t>10kV徐屯线</t>
  </si>
  <si>
    <t>王坡南配电变压器</t>
  </si>
  <si>
    <t>周庄北配电变压器</t>
  </si>
  <si>
    <t>周井西配电变压器</t>
  </si>
  <si>
    <t>向阳东配电变压器</t>
  </si>
  <si>
    <t>鱼南南配电变压器</t>
  </si>
  <si>
    <t>鱼中南配电变压器</t>
  </si>
  <si>
    <t>鱼南北配电变压器</t>
  </si>
  <si>
    <t>西城西配变</t>
  </si>
  <si>
    <t>李元中配电变压器</t>
  </si>
  <si>
    <t>后殷南配电变压器</t>
  </si>
  <si>
    <t>南城****压器</t>
  </si>
  <si>
    <t>曹庙西</t>
  </si>
  <si>
    <t>曹庙南</t>
  </si>
  <si>
    <t>葛集东</t>
  </si>
  <si>
    <t>鱼北北</t>
  </si>
  <si>
    <t>徐屯东</t>
  </si>
  <si>
    <t>张坊中</t>
  </si>
  <si>
    <t>单庄快速充电站配变</t>
  </si>
  <si>
    <t>毛屯北</t>
  </si>
  <si>
    <t>单庄北</t>
  </si>
  <si>
    <t>沙沃南</t>
  </si>
  <si>
    <t>安平西</t>
  </si>
  <si>
    <t>大姜西南</t>
  </si>
  <si>
    <t>黄胡南2</t>
  </si>
  <si>
    <t>黄胡2配变</t>
  </si>
  <si>
    <t>黄胡北2</t>
  </si>
  <si>
    <t>范坡西南</t>
  </si>
  <si>
    <t>后翟南</t>
  </si>
  <si>
    <t>周庄西</t>
  </si>
  <si>
    <t>西于西北</t>
  </si>
  <si>
    <t>候庄西</t>
  </si>
  <si>
    <t>沙沃西南</t>
  </si>
  <si>
    <t>沙沃北</t>
  </si>
  <si>
    <t>向阳南</t>
  </si>
  <si>
    <t>姜韩中</t>
  </si>
  <si>
    <t>周井东南</t>
  </si>
  <si>
    <t>小店中东</t>
  </si>
  <si>
    <t>小店东南</t>
  </si>
  <si>
    <t>小店中西</t>
  </si>
  <si>
    <t>黄胡西南2020煤改电</t>
  </si>
  <si>
    <t>鱼北东2020煤改电</t>
  </si>
  <si>
    <t>鱼南2020煤改电</t>
  </si>
  <si>
    <t>南王（2020煤改电）</t>
  </si>
  <si>
    <t>大姜南煤改电</t>
  </si>
  <si>
    <t>西于煤改电</t>
  </si>
  <si>
    <t>林马煤改电</t>
  </si>
  <si>
    <t>鱼中西北</t>
  </si>
  <si>
    <t>崔庄北配变</t>
  </si>
  <si>
    <t>李元东</t>
  </si>
  <si>
    <t>李元煤改电北</t>
  </si>
  <si>
    <t>前桥东2</t>
  </si>
  <si>
    <t>南城</t>
  </si>
  <si>
    <t>于庄煤改电</t>
  </si>
  <si>
    <t>鱼中东（2020煤改电）</t>
  </si>
  <si>
    <t>宋集西</t>
  </si>
  <si>
    <t>车店北</t>
  </si>
  <si>
    <t>车店煤改电</t>
  </si>
  <si>
    <t>大姜煤改电中</t>
  </si>
  <si>
    <t>前曲西</t>
  </si>
  <si>
    <t>范坡煤改电北</t>
  </si>
  <si>
    <t>范坡煤改电南</t>
  </si>
  <si>
    <t>候庄西南</t>
  </si>
  <si>
    <t>沙沃西北</t>
  </si>
  <si>
    <t>沙沃北中</t>
  </si>
  <si>
    <t>沙沃东南</t>
  </si>
  <si>
    <t>青苔南</t>
  </si>
  <si>
    <t>大刘中配变</t>
  </si>
  <si>
    <t>大刘东南</t>
  </si>
  <si>
    <t>冯庄西北</t>
  </si>
  <si>
    <t>郑集西</t>
  </si>
  <si>
    <t>张坊西南</t>
  </si>
  <si>
    <t>沙沃中</t>
  </si>
  <si>
    <t>安平西北</t>
  </si>
  <si>
    <t>鱼南</t>
  </si>
  <si>
    <t>前殷</t>
  </si>
  <si>
    <t>王坡</t>
  </si>
  <si>
    <t>司庄200</t>
  </si>
  <si>
    <t>郑集</t>
  </si>
  <si>
    <t>小店</t>
  </si>
  <si>
    <t>青台</t>
  </si>
  <si>
    <t>向阳</t>
  </si>
  <si>
    <t>黄胡</t>
  </si>
  <si>
    <t>徐屯</t>
  </si>
  <si>
    <t>大姜北台区</t>
  </si>
  <si>
    <t>后翟</t>
  </si>
  <si>
    <t>宋集</t>
  </si>
  <si>
    <t>周井村</t>
  </si>
  <si>
    <t>周井2</t>
  </si>
  <si>
    <t>沙沃</t>
  </si>
  <si>
    <t>东魏新村</t>
  </si>
  <si>
    <t>安平</t>
  </si>
  <si>
    <t>林马</t>
  </si>
  <si>
    <t>前桥</t>
  </si>
  <si>
    <t>后殷</t>
  </si>
  <si>
    <t>旧城</t>
  </si>
  <si>
    <t>单庄村</t>
  </si>
  <si>
    <t>鱼中</t>
  </si>
  <si>
    <t>前翟</t>
  </si>
  <si>
    <t>曹庙北200</t>
  </si>
  <si>
    <t>范坡</t>
  </si>
  <si>
    <t>毛屯</t>
  </si>
  <si>
    <t>前曲</t>
  </si>
  <si>
    <t>鱼北</t>
  </si>
  <si>
    <t>周庄台架配变</t>
  </si>
  <si>
    <t>东位庄</t>
  </si>
  <si>
    <t>车店</t>
  </si>
  <si>
    <t>王古庄</t>
  </si>
  <si>
    <t>南桥</t>
  </si>
  <si>
    <t>候庄</t>
  </si>
  <si>
    <t>西于庄</t>
  </si>
  <si>
    <t>张坊</t>
  </si>
  <si>
    <t>南王</t>
  </si>
  <si>
    <t>东阿县仁脉水业有限公司</t>
  </si>
  <si>
    <t>小店东台区</t>
  </si>
  <si>
    <t>黄胡南</t>
  </si>
  <si>
    <t>黄胡北</t>
  </si>
  <si>
    <t>大姜南台区</t>
  </si>
  <si>
    <t>东阿县联合网络通信有限公司</t>
  </si>
  <si>
    <t>前曲南台区</t>
  </si>
  <si>
    <t>候庄南台区</t>
  </si>
  <si>
    <t>安平北</t>
  </si>
  <si>
    <t>姜韩北台区</t>
  </si>
  <si>
    <t>南桥西台区</t>
  </si>
  <si>
    <t>王古庄北台区</t>
  </si>
  <si>
    <t>司庄北台区</t>
  </si>
  <si>
    <t>沙窝西台区</t>
  </si>
  <si>
    <t>大刘东台区</t>
  </si>
  <si>
    <t>单庄南台区</t>
  </si>
  <si>
    <t>鱼北西台区</t>
  </si>
  <si>
    <t>范坡南台区</t>
  </si>
  <si>
    <t>后曲北</t>
  </si>
  <si>
    <t>徐屯南台区</t>
  </si>
  <si>
    <t>张坊南台区</t>
  </si>
  <si>
    <t>前桥东台区</t>
  </si>
  <si>
    <t>大刘北台区</t>
  </si>
  <si>
    <t>东阿县鲁鑫钢球有限公司</t>
  </si>
  <si>
    <t>东阿三星钢球有限责任公司</t>
  </si>
  <si>
    <t>东阿县岳兴钢球有限公司</t>
  </si>
  <si>
    <t>东阿县鱼山镇新型光伏科技服务站</t>
  </si>
  <si>
    <t>东阿县鱼山镇美味副食品加工厂</t>
  </si>
  <si>
    <t>井井通张坊村西2#井井通</t>
  </si>
  <si>
    <t>黄胡村北1#井井通</t>
  </si>
  <si>
    <t>曹庙井井通北</t>
  </si>
  <si>
    <t>前殷井井通</t>
  </si>
  <si>
    <t>井井通张坊村西南1#井井通</t>
  </si>
  <si>
    <t>井井通范坡东南1#井井通</t>
  </si>
  <si>
    <t>张坊井井通东南</t>
  </si>
  <si>
    <t>井井通安平1#井井通</t>
  </si>
  <si>
    <t>井井通范坡东北2#井井通</t>
  </si>
  <si>
    <t>井井通小店1#井井通</t>
  </si>
  <si>
    <t>单庄井井通西北</t>
  </si>
  <si>
    <t>单庄井井通北</t>
  </si>
  <si>
    <t>后殷井井通</t>
  </si>
  <si>
    <t>周井农排配变</t>
  </si>
  <si>
    <t>黄胡井井通北2</t>
  </si>
  <si>
    <t>侯庄井井通</t>
  </si>
  <si>
    <t>曹庙井井通南</t>
  </si>
  <si>
    <t>刘集供电所</t>
  </si>
  <si>
    <t>110kV刘集变电站</t>
  </si>
  <si>
    <t>10kV高村线</t>
  </si>
  <si>
    <t>尚文寨西</t>
  </si>
  <si>
    <t>35kV关山变电站</t>
  </si>
  <si>
    <t>10kV堤口线</t>
  </si>
  <si>
    <t>孙清南</t>
  </si>
  <si>
    <t>10kV苫山线</t>
  </si>
  <si>
    <t>南杨西配变</t>
  </si>
  <si>
    <t>皋上西配变</t>
  </si>
  <si>
    <t>10kV狮子宋线</t>
  </si>
  <si>
    <t>子宋南台区</t>
  </si>
  <si>
    <t>堤口东台区</t>
  </si>
  <si>
    <t>10kV牛屯线</t>
  </si>
  <si>
    <t>牛屯村</t>
  </si>
  <si>
    <t>10kV西崔线</t>
  </si>
  <si>
    <t>孟村中</t>
  </si>
  <si>
    <t>10kV北崔线</t>
  </si>
  <si>
    <t>陶庄东</t>
  </si>
  <si>
    <t>刘合束西</t>
  </si>
  <si>
    <t>10kV柳束线</t>
  </si>
  <si>
    <t>大杨北</t>
  </si>
  <si>
    <t>坡理南</t>
  </si>
  <si>
    <t>西杨南</t>
  </si>
  <si>
    <t>10kV贾集线</t>
  </si>
  <si>
    <t>任庄东</t>
  </si>
  <si>
    <t>东三合南</t>
  </si>
  <si>
    <t>西三合中</t>
  </si>
  <si>
    <t>楼营北</t>
  </si>
  <si>
    <t>楼营西2</t>
  </si>
  <si>
    <t>四合屯北</t>
  </si>
  <si>
    <t>中贾山南</t>
  </si>
  <si>
    <t>西苫山西北变压器</t>
  </si>
  <si>
    <t>沙梯子南</t>
  </si>
  <si>
    <t>张广北台区</t>
  </si>
  <si>
    <t>子宋东北</t>
  </si>
  <si>
    <t>后关山西台区配电</t>
  </si>
  <si>
    <t>郎营50配变</t>
  </si>
  <si>
    <t>牛屯北台区</t>
  </si>
  <si>
    <t>10kV五局线</t>
  </si>
  <si>
    <t>前关山西台区配变</t>
  </si>
  <si>
    <t>赵寺台区</t>
  </si>
  <si>
    <t>后张北一台区</t>
  </si>
  <si>
    <t>田马东台区</t>
  </si>
  <si>
    <t>小赵刘坑台区（2020煤改电）</t>
  </si>
  <si>
    <t>夏口北</t>
  </si>
  <si>
    <t>南双庙北</t>
  </si>
  <si>
    <t>牛屯南二</t>
  </si>
  <si>
    <t>四合屯贾屯配变</t>
  </si>
  <si>
    <t>官庄六台区</t>
  </si>
  <si>
    <t>北耿北台区</t>
  </si>
  <si>
    <t>赵寺西配变</t>
  </si>
  <si>
    <t>前关山北二配变</t>
  </si>
  <si>
    <t>前关山北一配变</t>
  </si>
  <si>
    <t>堤口西配变</t>
  </si>
  <si>
    <t>陶庄西北配变</t>
  </si>
  <si>
    <t>孙郭南二配变</t>
  </si>
  <si>
    <t>孙郭西配变</t>
  </si>
  <si>
    <t>后关山东南配变</t>
  </si>
  <si>
    <t>娄营东台区配变</t>
  </si>
  <si>
    <t>大林崔东配变</t>
  </si>
  <si>
    <t>大林崔南配变</t>
  </si>
  <si>
    <t>娄营中台区配变</t>
  </si>
  <si>
    <t>西张东配变</t>
  </si>
  <si>
    <t>贾集西配变</t>
  </si>
  <si>
    <t>张集南配变</t>
  </si>
  <si>
    <t>后关山西二配变</t>
  </si>
  <si>
    <t>高村西二配变</t>
  </si>
  <si>
    <t>位山北配变</t>
  </si>
  <si>
    <t>姬庄北配变</t>
  </si>
  <si>
    <t>孟村东南配变</t>
  </si>
  <si>
    <t>前苫山二配变</t>
  </si>
  <si>
    <t>东苫山东配变</t>
  </si>
  <si>
    <t>查庄西配变</t>
  </si>
  <si>
    <t>陶庄西配变</t>
  </si>
  <si>
    <t>小冯西配变</t>
  </si>
  <si>
    <t>刘集南二配变</t>
  </si>
  <si>
    <t>西苫山1#煤改电</t>
  </si>
  <si>
    <t>西苫山东南煤改电</t>
  </si>
  <si>
    <t>西苫山南1#煤改电</t>
  </si>
  <si>
    <t>东苫山6#煤改电</t>
  </si>
  <si>
    <t>东苫山7#煤改电</t>
  </si>
  <si>
    <t>东苫山3#煤改电</t>
  </si>
  <si>
    <t>东苫山4#煤改电</t>
  </si>
  <si>
    <t>东苫山5#煤改电</t>
  </si>
  <si>
    <t>前苫山1#煤改电</t>
  </si>
  <si>
    <t>前苫山2#煤改电</t>
  </si>
  <si>
    <t>前苫山南2#煤改电</t>
  </si>
  <si>
    <t>前苫山南3#煤改电</t>
  </si>
  <si>
    <t>西杨西配变</t>
  </si>
  <si>
    <t>南双庙东配变</t>
  </si>
  <si>
    <t>皋上东配变</t>
  </si>
  <si>
    <t>南王东配变</t>
  </si>
  <si>
    <t>吕营西配变</t>
  </si>
  <si>
    <t>位海北配变</t>
  </si>
  <si>
    <t>后韩北配变</t>
  </si>
  <si>
    <t>罗辛北台区</t>
  </si>
  <si>
    <t>关营西台区</t>
  </si>
  <si>
    <t>孙郭东一台区</t>
  </si>
  <si>
    <t>姚洼西台区</t>
  </si>
  <si>
    <t>狮子宋北台区</t>
  </si>
  <si>
    <t>高村南二台区</t>
  </si>
  <si>
    <t>张集南二台区</t>
  </si>
  <si>
    <t>葫芦头东台区</t>
  </si>
  <si>
    <t>北崔南台区</t>
  </si>
  <si>
    <t>柳合束北一台区</t>
  </si>
  <si>
    <t>官庄东台区</t>
  </si>
  <si>
    <t>官庄西台区</t>
  </si>
  <si>
    <t>华寺南台区</t>
  </si>
  <si>
    <t>付石东南台区</t>
  </si>
  <si>
    <t>王董南台区</t>
  </si>
  <si>
    <t>孙郭北二台区</t>
  </si>
  <si>
    <t>郭庄南台区</t>
  </si>
  <si>
    <t>小冯南二台区</t>
  </si>
  <si>
    <t>贾集东台区</t>
  </si>
  <si>
    <t>贾集南二台区</t>
  </si>
  <si>
    <t>刘集北二台区</t>
  </si>
  <si>
    <t>万庄西二台区</t>
  </si>
  <si>
    <t>孙郭中一台区</t>
  </si>
  <si>
    <t>孟村北一台区</t>
  </si>
  <si>
    <t>油坊东南台区</t>
  </si>
  <si>
    <t>北耿南台区</t>
  </si>
  <si>
    <t>万庄南台区</t>
  </si>
  <si>
    <t>位海中台区</t>
  </si>
  <si>
    <t>乔湾东台区</t>
  </si>
  <si>
    <t>夏口西台区</t>
  </si>
  <si>
    <t>李庄西一台区</t>
  </si>
  <si>
    <t>坡里北台区</t>
  </si>
  <si>
    <t>王龙岗北台区</t>
  </si>
  <si>
    <t>王龙岗东台区</t>
  </si>
  <si>
    <t>孙清东台区</t>
  </si>
  <si>
    <t>牛屯东台区</t>
  </si>
  <si>
    <t>南双庙南一台区</t>
  </si>
  <si>
    <t>牛屯北西台区</t>
  </si>
  <si>
    <t>牛屯北东台区</t>
  </si>
  <si>
    <t>牛屯西台区</t>
  </si>
  <si>
    <t>吕营南台区</t>
  </si>
  <si>
    <t>吕营东一台区</t>
  </si>
  <si>
    <t>郎营东南台区</t>
  </si>
  <si>
    <t>郎营西北台区</t>
  </si>
  <si>
    <t>郎营东北台区</t>
  </si>
  <si>
    <t>四合屯一配变</t>
  </si>
  <si>
    <t>程村西南煤改电</t>
  </si>
  <si>
    <t>皋上西南煤改电</t>
  </si>
  <si>
    <t>西程村南煤改电</t>
  </si>
  <si>
    <t>皋上中煤改电</t>
  </si>
  <si>
    <t>辛庄2#煤改电</t>
  </si>
  <si>
    <t>四合屯南一煤改电</t>
  </si>
  <si>
    <t>孙郭北一煤改电</t>
  </si>
  <si>
    <t>孙郭北煤改电</t>
  </si>
  <si>
    <t>孙郭中煤改电</t>
  </si>
  <si>
    <t>孙郭东煤改电</t>
  </si>
  <si>
    <t>西三合西煤改电</t>
  </si>
  <si>
    <t>娄营北一煤改电</t>
  </si>
  <si>
    <t>北双庙西煤改电</t>
  </si>
  <si>
    <t>大赵2#煤改电</t>
  </si>
  <si>
    <t>大赵3#煤改电</t>
  </si>
  <si>
    <t>大赵北一煤改电</t>
  </si>
  <si>
    <t>尚文寨中煤改电</t>
  </si>
  <si>
    <t>周庄南煤改电</t>
  </si>
  <si>
    <t>刘和束南煤改电</t>
  </si>
  <si>
    <t>刘和束东煤改电</t>
  </si>
  <si>
    <t>田马中煤改电</t>
  </si>
  <si>
    <t>刘集北三台区</t>
  </si>
  <si>
    <t>前苫山南1#煤改电</t>
  </si>
  <si>
    <t>堤口北一煤改电</t>
  </si>
  <si>
    <t>东三合北煤改电</t>
  </si>
  <si>
    <t>油坊北煤改电</t>
  </si>
  <si>
    <t>罗辛西二配变</t>
  </si>
  <si>
    <t>陈庄北台区</t>
  </si>
  <si>
    <t>大杨配变</t>
  </si>
  <si>
    <t>娄营南一煤改电</t>
  </si>
  <si>
    <t>孙清北台区</t>
  </si>
  <si>
    <t>前韩南二台区</t>
  </si>
  <si>
    <t>后韩南台区</t>
  </si>
  <si>
    <t>前韩东台区</t>
  </si>
  <si>
    <t>姚洼东台区</t>
  </si>
  <si>
    <t>吕营一台区</t>
  </si>
  <si>
    <t>吕营西一台区</t>
  </si>
  <si>
    <t>谭庄西台区</t>
  </si>
  <si>
    <t>张广西煤改电</t>
  </si>
  <si>
    <t>河洼西煤改电</t>
  </si>
  <si>
    <t>姚洼北煤改电</t>
  </si>
  <si>
    <t>北路庄西台区</t>
  </si>
  <si>
    <t>郭庄西二台区</t>
  </si>
  <si>
    <t>后关山西三台区</t>
  </si>
  <si>
    <t>官庄东一台区</t>
  </si>
  <si>
    <t>官庄东二台区</t>
  </si>
  <si>
    <t>前韩东南台区</t>
  </si>
  <si>
    <t>后韩北一台区</t>
  </si>
  <si>
    <t>罗辛南台区</t>
  </si>
  <si>
    <t>南杨东台区</t>
  </si>
  <si>
    <t>万庄东台区</t>
  </si>
  <si>
    <t>万庄西三台区</t>
  </si>
  <si>
    <t>前韩中台区</t>
  </si>
  <si>
    <t>贾集中台区</t>
  </si>
  <si>
    <t>贾集南一台区</t>
  </si>
  <si>
    <t>大赵北</t>
  </si>
  <si>
    <t>西杨</t>
  </si>
  <si>
    <t>贾集</t>
  </si>
  <si>
    <t>张集</t>
  </si>
  <si>
    <t>西苫山西台区</t>
  </si>
  <si>
    <t>楼营村</t>
  </si>
  <si>
    <t>北王庄</t>
  </si>
  <si>
    <t>付石西</t>
  </si>
  <si>
    <t>位山西</t>
  </si>
  <si>
    <t>吕营</t>
  </si>
  <si>
    <t>南杨南台</t>
  </si>
  <si>
    <t>孙清</t>
  </si>
  <si>
    <t>堤口</t>
  </si>
  <si>
    <t>万庄</t>
  </si>
  <si>
    <t>河洼</t>
  </si>
  <si>
    <t>南双庙</t>
  </si>
  <si>
    <t>孟村西</t>
  </si>
  <si>
    <t>刘集东台区</t>
  </si>
  <si>
    <t>田马</t>
  </si>
  <si>
    <t>高村西台区</t>
  </si>
  <si>
    <t>孙郭北</t>
  </si>
  <si>
    <t>前贾山村</t>
  </si>
  <si>
    <t>东苫山村</t>
  </si>
  <si>
    <t>官庄三台区</t>
  </si>
  <si>
    <t>堤口村北台区</t>
  </si>
  <si>
    <t>姚洼</t>
  </si>
  <si>
    <t>崔付石东</t>
  </si>
  <si>
    <t>刘和束</t>
  </si>
  <si>
    <t>位海东</t>
  </si>
  <si>
    <t>王董</t>
  </si>
  <si>
    <t>赵寺东</t>
  </si>
  <si>
    <t>西三合</t>
  </si>
  <si>
    <t>子宋西台区</t>
  </si>
  <si>
    <t>孟村东</t>
  </si>
  <si>
    <t>大杨煤改电</t>
  </si>
  <si>
    <t>后关山南</t>
  </si>
  <si>
    <t>子宋东台区</t>
  </si>
  <si>
    <t>位海</t>
  </si>
  <si>
    <t>前苫山</t>
  </si>
  <si>
    <t>四合屯村</t>
  </si>
  <si>
    <t>前关山东</t>
  </si>
  <si>
    <t>尚文寨</t>
  </si>
  <si>
    <t>南耿</t>
  </si>
  <si>
    <t>查庄</t>
  </si>
  <si>
    <t>油坊南</t>
  </si>
  <si>
    <t>王龙岗</t>
  </si>
  <si>
    <t>关营</t>
  </si>
  <si>
    <t>张广</t>
  </si>
  <si>
    <t>高村东台区</t>
  </si>
  <si>
    <t>小冯</t>
  </si>
  <si>
    <t>胡芦头</t>
  </si>
  <si>
    <t>中贾山村</t>
  </si>
  <si>
    <t>西苫山</t>
  </si>
  <si>
    <t>华寺</t>
  </si>
  <si>
    <t>大赵</t>
  </si>
  <si>
    <t>罗辛</t>
  </si>
  <si>
    <t>孙郭南</t>
  </si>
  <si>
    <t>北耿</t>
  </si>
  <si>
    <t>坡理</t>
  </si>
  <si>
    <t>油房村北</t>
  </si>
  <si>
    <t>皋上</t>
  </si>
  <si>
    <t>陶庄</t>
  </si>
  <si>
    <t>夏口</t>
  </si>
  <si>
    <t>后张</t>
  </si>
  <si>
    <t>大林崔</t>
  </si>
  <si>
    <t>官庄二台区</t>
  </si>
  <si>
    <t>郎营</t>
  </si>
  <si>
    <t>东苫山20台区</t>
  </si>
  <si>
    <t>官庄一台区</t>
  </si>
  <si>
    <t>郎营西</t>
  </si>
  <si>
    <t>楼营西</t>
  </si>
  <si>
    <t>四合屯南台区</t>
  </si>
  <si>
    <t>东阿县永安木制品加工厂</t>
  </si>
  <si>
    <t>堤口南台区</t>
  </si>
  <si>
    <t>中国电信集团公司山东网络资产分公司</t>
  </si>
  <si>
    <t>官庄四台区</t>
  </si>
  <si>
    <t>后关山东</t>
  </si>
  <si>
    <t>贾集新村</t>
  </si>
  <si>
    <t>西苫山南</t>
  </si>
  <si>
    <t>楼营南台区</t>
  </si>
  <si>
    <t>程村西台区</t>
  </si>
  <si>
    <t>谭庄东</t>
  </si>
  <si>
    <t>陶庄南</t>
  </si>
  <si>
    <t>刘集南一</t>
  </si>
  <si>
    <t>后张北台区</t>
  </si>
  <si>
    <t>孟村北台区</t>
  </si>
  <si>
    <t>高村南</t>
  </si>
  <si>
    <t>小冯南</t>
  </si>
  <si>
    <t>王董东</t>
  </si>
  <si>
    <t>张集东</t>
  </si>
  <si>
    <t>北耿西</t>
  </si>
  <si>
    <t>东苫山中</t>
  </si>
  <si>
    <t>前关山中</t>
  </si>
  <si>
    <t>前苫山南</t>
  </si>
  <si>
    <t>南杨南一</t>
  </si>
  <si>
    <t>吕营东400</t>
  </si>
  <si>
    <t>小赵东</t>
  </si>
  <si>
    <t>孙郭中</t>
  </si>
  <si>
    <t>王龙岗南</t>
  </si>
  <si>
    <t>孙郭东</t>
  </si>
  <si>
    <t>大林崔北</t>
  </si>
  <si>
    <t>罗辛西</t>
  </si>
  <si>
    <t>位山台区</t>
  </si>
  <si>
    <t>华寺西</t>
  </si>
  <si>
    <t>南双庙南</t>
  </si>
  <si>
    <t>刘和束北</t>
  </si>
  <si>
    <t>谭庄东北</t>
  </si>
  <si>
    <t>北王南</t>
  </si>
  <si>
    <t>南王南</t>
  </si>
  <si>
    <t>油坊北1</t>
  </si>
  <si>
    <t>油坊南1</t>
  </si>
  <si>
    <t>田马西</t>
  </si>
  <si>
    <t>梁庄新村</t>
  </si>
  <si>
    <t>聊城汇力塑料编织有限公司</t>
  </si>
  <si>
    <t>移动高庄机站</t>
  </si>
  <si>
    <t>刘集涉外度假村</t>
  </si>
  <si>
    <t>东阿新华钎具有限公司</t>
  </si>
  <si>
    <t>东阿县永生机械有限公司</t>
  </si>
  <si>
    <t>移动葫芦头机站</t>
  </si>
  <si>
    <t>北崔农排</t>
  </si>
  <si>
    <t>东阿联通陶庄基站</t>
  </si>
  <si>
    <t>东阿县盛利木业有限公司</t>
  </si>
  <si>
    <t>孙郭北一</t>
  </si>
  <si>
    <t>西张西台区</t>
  </si>
  <si>
    <t>北崔北</t>
  </si>
  <si>
    <t>关营东</t>
  </si>
  <si>
    <t>葫芦头南</t>
  </si>
  <si>
    <t>贾集南</t>
  </si>
  <si>
    <t>前韩南</t>
  </si>
  <si>
    <t>付石南</t>
  </si>
  <si>
    <t>大赵北一</t>
  </si>
  <si>
    <t>高村东一</t>
  </si>
  <si>
    <t>李庄西</t>
  </si>
  <si>
    <t>乔湾新台区</t>
  </si>
  <si>
    <t>万庄西台区</t>
  </si>
  <si>
    <t>郭庄西台区</t>
  </si>
  <si>
    <t>北双庙北</t>
  </si>
  <si>
    <t>北双庙南</t>
  </si>
  <si>
    <t>东阿县刘集镇浩泽光伏发电服务中心400</t>
  </si>
  <si>
    <t>牛屯南400台区</t>
  </si>
  <si>
    <t>吕营东南台区</t>
  </si>
  <si>
    <t>路庄东台区</t>
  </si>
  <si>
    <t>西苫山南井井通配变</t>
  </si>
  <si>
    <t>井井通前苫山一配变</t>
  </si>
  <si>
    <t>井井通刘集镇路庄村井井通</t>
  </si>
  <si>
    <t>孙郭井井通200kVA</t>
  </si>
  <si>
    <t>井井通前苫山三配变</t>
  </si>
  <si>
    <t>油坊北一井井通配变</t>
  </si>
  <si>
    <t>楼营西2井井通</t>
  </si>
  <si>
    <t>孙清井井通</t>
  </si>
  <si>
    <t>井井通牛屯一号</t>
  </si>
  <si>
    <t>井井通牛屯二号</t>
  </si>
  <si>
    <t>井井通油坊一号</t>
  </si>
  <si>
    <t>井井通刘集镇后关山村1#井井通</t>
  </si>
  <si>
    <t>井井通堤口配变</t>
  </si>
  <si>
    <t>井井通前关山一配变</t>
  </si>
  <si>
    <t>井井通前关山二配变</t>
  </si>
  <si>
    <t>井井通查庄配变</t>
  </si>
  <si>
    <t>井井通前苫山二配变</t>
  </si>
  <si>
    <t>井井通油坊三</t>
  </si>
  <si>
    <t>井井通前贾山配变</t>
  </si>
  <si>
    <t>井井通刘集镇后关山村3#井井通</t>
  </si>
  <si>
    <t>楼营1井井通</t>
  </si>
  <si>
    <t>四合屯正南井井通配变</t>
  </si>
  <si>
    <t>井井通牛屯三号</t>
  </si>
  <si>
    <t>油坊井井通2</t>
  </si>
  <si>
    <t>井井通路庄一配变</t>
  </si>
  <si>
    <t>井井通后关山农排2#</t>
  </si>
  <si>
    <t>东三合一井井通</t>
  </si>
  <si>
    <t>姜楼供电所</t>
  </si>
  <si>
    <t>110kV姜楼变电站</t>
  </si>
  <si>
    <t>10kV徐陈线</t>
  </si>
  <si>
    <t>东杨南200</t>
  </si>
  <si>
    <t>110kV陈店变电站</t>
  </si>
  <si>
    <t>10kV广粮线</t>
  </si>
  <si>
    <t>前王西台区</t>
  </si>
  <si>
    <t>10kV闫庄线</t>
  </si>
  <si>
    <t>东寺北</t>
  </si>
  <si>
    <t>10kV陈店线</t>
  </si>
  <si>
    <t>夏庄北台区</t>
  </si>
  <si>
    <t>10kV陈咸线</t>
  </si>
  <si>
    <t>姜庄南</t>
  </si>
  <si>
    <t>10kV王小楼线</t>
  </si>
  <si>
    <t>王小楼东</t>
  </si>
  <si>
    <t>西寺南</t>
  </si>
  <si>
    <t>后寺北</t>
  </si>
  <si>
    <t>红庙中配变</t>
  </si>
  <si>
    <t>王小楼西</t>
  </si>
  <si>
    <t>姜楼东2#台区</t>
  </si>
  <si>
    <t>马安村东</t>
  </si>
  <si>
    <t>马安西北</t>
  </si>
  <si>
    <t>南杨南台区</t>
  </si>
  <si>
    <t>姜楼魏庄北台区</t>
  </si>
  <si>
    <t>卢集南台区</t>
  </si>
  <si>
    <t>姜楼大杨南台区</t>
  </si>
  <si>
    <t>司岗西（姜楼）</t>
  </si>
  <si>
    <t>司岗新村南台区</t>
  </si>
  <si>
    <t>姜楼赵陶北</t>
  </si>
  <si>
    <t>姜楼东3#台区</t>
  </si>
  <si>
    <t>姜楼闫庄南台区</t>
  </si>
  <si>
    <t>姜楼归德铺北2#台区</t>
  </si>
  <si>
    <t>姜楼闫庄西台区</t>
  </si>
  <si>
    <t>柳林屯4#台区</t>
  </si>
  <si>
    <t>柳林屯5#台区</t>
  </si>
  <si>
    <t>柳林屯6#台区</t>
  </si>
  <si>
    <t>10kV陈姜线</t>
  </si>
  <si>
    <t>姜楼陈店西北台区</t>
  </si>
  <si>
    <t>姜楼卢集北台区</t>
  </si>
  <si>
    <t>姜楼徐楼南2#台区</t>
  </si>
  <si>
    <t>姜楼南杨南2#台区</t>
  </si>
  <si>
    <t>姜楼马安西南</t>
  </si>
  <si>
    <t>姜楼郭庄02台区</t>
  </si>
  <si>
    <t>司岗02#台区</t>
  </si>
  <si>
    <t>广粮门10#煤改电台区</t>
  </si>
  <si>
    <t>广粮门9#煤改电台区</t>
  </si>
  <si>
    <t>广粮门4#煤改电台区</t>
  </si>
  <si>
    <t>10kV陈鱼线</t>
  </si>
  <si>
    <t>广粮门8#煤改电台区</t>
  </si>
  <si>
    <t>广粮门7#煤改电台区</t>
  </si>
  <si>
    <t>广粮门6#煤改电台区</t>
  </si>
  <si>
    <t>广粮门5#煤改电台区</t>
  </si>
  <si>
    <t>广粮门3#台区</t>
  </si>
  <si>
    <t>西寺04#台区</t>
  </si>
  <si>
    <t>归德铺西北台区</t>
  </si>
  <si>
    <t>姜楼陈庄东台区</t>
  </si>
  <si>
    <t>赵陶南台区</t>
  </si>
  <si>
    <t>魏庄北1#台区</t>
  </si>
  <si>
    <t>归德铺东台区</t>
  </si>
  <si>
    <t>闫庄北2#台区</t>
  </si>
  <si>
    <t>柳林屯北2#台区</t>
  </si>
  <si>
    <t>陈店南3#台区</t>
  </si>
  <si>
    <t>陶楼04#台区</t>
  </si>
  <si>
    <t>姜楼西2#台区</t>
  </si>
  <si>
    <t>姜楼北3#台区</t>
  </si>
  <si>
    <t>姜楼南2#台区</t>
  </si>
  <si>
    <t>柳林屯9#台区</t>
  </si>
  <si>
    <t>棉厂家属院2#台区</t>
  </si>
  <si>
    <t>姜楼东4#台区</t>
  </si>
  <si>
    <t>姜楼西杨南（2020煤改电）</t>
  </si>
  <si>
    <t>姜楼夏庄西（2020煤改电）</t>
  </si>
  <si>
    <t>归德铺南</t>
  </si>
  <si>
    <t>姜楼西杨中煤改电</t>
  </si>
  <si>
    <t>中杨02#台区</t>
  </si>
  <si>
    <t>西辛南台区</t>
  </si>
  <si>
    <t>姜楼卢集南2#台区</t>
  </si>
  <si>
    <t>姜楼红庙中煤改电</t>
  </si>
  <si>
    <t>姜楼红庙西煤改电</t>
  </si>
  <si>
    <t>姜楼红庙煤改电</t>
  </si>
  <si>
    <t>柳林屯煤改电5#台区</t>
  </si>
  <si>
    <t>咸集东煤改电台区</t>
  </si>
  <si>
    <t>咸集北煤改电台区</t>
  </si>
  <si>
    <t>姜楼陈庄西煤改电</t>
  </si>
  <si>
    <t>马安煤改电鞍庄台区</t>
  </si>
  <si>
    <t>马安煤改电东南台区</t>
  </si>
  <si>
    <t>柳林屯煤改电3#台区</t>
  </si>
  <si>
    <t>柳林屯煤改电4#台区</t>
  </si>
  <si>
    <t>柳林屯煤改电2#台区</t>
  </si>
  <si>
    <t>柳林屯煤改电1#台区</t>
  </si>
  <si>
    <t>姜楼南杨4#台区</t>
  </si>
  <si>
    <t>卢集东2#台区</t>
  </si>
  <si>
    <t>姜楼陈店东台区</t>
  </si>
  <si>
    <t>姜楼东寺西台区</t>
  </si>
  <si>
    <t>前王04台区</t>
  </si>
  <si>
    <t>胡庄03台区</t>
  </si>
  <si>
    <t>归德铺东南台区</t>
  </si>
  <si>
    <t>归德铺东北台区</t>
  </si>
  <si>
    <t>柳林屯东南台区</t>
  </si>
  <si>
    <t>大杨2#</t>
  </si>
  <si>
    <t>陶楼5#</t>
  </si>
  <si>
    <t>胡庄04</t>
  </si>
  <si>
    <t>柳林屯东</t>
  </si>
  <si>
    <t>柳林屯北2#东</t>
  </si>
  <si>
    <t>10kV乡企线</t>
  </si>
  <si>
    <t>归德铺东2</t>
  </si>
  <si>
    <t>西寺东2台区</t>
  </si>
  <si>
    <t>姜庄东</t>
  </si>
  <si>
    <t>10kV陈咸线运检单线图.sln_尹庄东柱上变压器</t>
  </si>
  <si>
    <t>南杨中</t>
  </si>
  <si>
    <t>南杨东北</t>
  </si>
  <si>
    <t>马安东南2</t>
  </si>
  <si>
    <t>大杨3</t>
  </si>
  <si>
    <t>卢集北2</t>
  </si>
  <si>
    <t>姜楼村北</t>
  </si>
  <si>
    <t>姜楼南台区</t>
  </si>
  <si>
    <t>归德铺北</t>
  </si>
  <si>
    <t>王小楼南</t>
  </si>
  <si>
    <t>陈店北</t>
  </si>
  <si>
    <t>广粮门南</t>
  </si>
  <si>
    <t>后寺</t>
  </si>
  <si>
    <t>南杨</t>
  </si>
  <si>
    <t>姜楼前王200台区</t>
  </si>
  <si>
    <t>西寺</t>
  </si>
  <si>
    <t>马安</t>
  </si>
  <si>
    <t>红庙</t>
  </si>
  <si>
    <t>陶楼</t>
  </si>
  <si>
    <t>王小楼北</t>
  </si>
  <si>
    <t>东杨</t>
  </si>
  <si>
    <t>柳林屯北</t>
  </si>
  <si>
    <t>陈店南400台区</t>
  </si>
  <si>
    <t>姜楼东</t>
  </si>
  <si>
    <t>咸集</t>
  </si>
  <si>
    <t>赵陶</t>
  </si>
  <si>
    <t>芦集</t>
  </si>
  <si>
    <t>东寺</t>
  </si>
  <si>
    <t>归德铺</t>
  </si>
  <si>
    <t>邓庙</t>
  </si>
  <si>
    <t>王小楼</t>
  </si>
  <si>
    <t>大杨</t>
  </si>
  <si>
    <t>柳林屯南</t>
  </si>
  <si>
    <t>胡庄</t>
  </si>
  <si>
    <t>东阿县华光轴承配件有限公司</t>
  </si>
  <si>
    <t>姜楼西台区</t>
  </si>
  <si>
    <t>宏泰钢球</t>
  </si>
  <si>
    <t>卢集东台区</t>
  </si>
  <si>
    <t>司岗新村</t>
  </si>
  <si>
    <t>姜楼中台区</t>
  </si>
  <si>
    <t>魏庄南</t>
  </si>
  <si>
    <t>马安西</t>
  </si>
  <si>
    <t>陈庄西</t>
  </si>
  <si>
    <t>赵陶西</t>
  </si>
  <si>
    <t>红庙西</t>
  </si>
  <si>
    <t>西寺东</t>
  </si>
  <si>
    <t>柳林屯1#</t>
  </si>
  <si>
    <t>柳林屯2#</t>
  </si>
  <si>
    <t>柳林屯3#</t>
  </si>
  <si>
    <t>广粮门1#</t>
  </si>
  <si>
    <t>广粮门2#</t>
  </si>
  <si>
    <t>后王西</t>
  </si>
  <si>
    <t>徐楼南台区</t>
  </si>
  <si>
    <t>东阿县元通钢球厂</t>
  </si>
  <si>
    <t>东阿县姜楼镇祥瑞钢球厂200</t>
  </si>
  <si>
    <t>东阿县姜楼镇祥瑞钢球厂160</t>
  </si>
  <si>
    <t>东阿兴国钢球有限公司</t>
  </si>
  <si>
    <t>东阿县姜楼镇祥瑞钢球厂</t>
  </si>
  <si>
    <t>七色粘合剂</t>
  </si>
  <si>
    <t>东阿县再生资源有限公司</t>
  </si>
  <si>
    <t>中国电信姜楼徐楼基站</t>
  </si>
  <si>
    <t>东阿县华信钢球有限公司</t>
  </si>
  <si>
    <t>东阿县奇源金属制品有限公司</t>
  </si>
  <si>
    <t>山东桂鲁高速公路建设有限公司</t>
  </si>
  <si>
    <t>东阿县鲁润木业有限公司</t>
  </si>
  <si>
    <t>聊城市欣欣复合材料有限公司</t>
  </si>
  <si>
    <t>东阿县中亚专用汽车有限公司</t>
  </si>
  <si>
    <t>孙庄东变压器</t>
  </si>
  <si>
    <t>郭庄变压器</t>
  </si>
  <si>
    <t>陶楼东</t>
  </si>
  <si>
    <t>中杨变压器</t>
  </si>
  <si>
    <t>魏庄中</t>
  </si>
  <si>
    <t>魏庄西南</t>
  </si>
  <si>
    <t>邓庙2#井井通台区</t>
  </si>
  <si>
    <t>井井通柳林屯3#井井通</t>
  </si>
  <si>
    <t>王小楼4#井井通</t>
  </si>
  <si>
    <t>广粮门井井通台区</t>
  </si>
  <si>
    <t>姜楼井井通农排</t>
  </si>
  <si>
    <t>姜楼东杨井井通</t>
  </si>
  <si>
    <t>徐楼井井通</t>
  </si>
  <si>
    <t>井井通魏庄1#井井通</t>
  </si>
  <si>
    <t>井井通柳林屯2#井井通</t>
  </si>
  <si>
    <t>后王西井井通台区</t>
  </si>
  <si>
    <t>孙庄井井通台区</t>
  </si>
  <si>
    <t>后王井井通台区</t>
  </si>
  <si>
    <t>井井通魏庄2#井井通</t>
  </si>
  <si>
    <t>姜楼王小楼井井通1#台区</t>
  </si>
  <si>
    <t>井井通姜楼镇西寺井井通</t>
  </si>
  <si>
    <t>陶楼井井通台区</t>
  </si>
  <si>
    <t>姜楼王小楼井井通3#台区</t>
  </si>
  <si>
    <t>闫庄井井通</t>
  </si>
  <si>
    <t>姜楼邓庙井井通</t>
  </si>
  <si>
    <t>姜楼王小楼井井通2#台区</t>
  </si>
  <si>
    <t>35kV黄屯变电站</t>
  </si>
  <si>
    <t>10kV沿黄线</t>
  </si>
  <si>
    <t>前张南台变</t>
  </si>
  <si>
    <t>10kV乡店线</t>
  </si>
  <si>
    <t>10kV芦庄线</t>
  </si>
  <si>
    <t>王庙子东台变</t>
  </si>
  <si>
    <t>110kV东阿变电站</t>
  </si>
  <si>
    <t>10kV黄屯线</t>
  </si>
  <si>
    <t>曹庄南台区</t>
  </si>
  <si>
    <t>兴屯北配变</t>
  </si>
  <si>
    <t>110kV鱼山变电站</t>
  </si>
  <si>
    <t>于北北台区</t>
  </si>
  <si>
    <t>陈集北配变</t>
  </si>
  <si>
    <t>于前北台区</t>
  </si>
  <si>
    <t>110kV科技园变电站</t>
  </si>
  <si>
    <t>10kV科集Ⅰ线</t>
  </si>
  <si>
    <t>后王集北台区</t>
  </si>
  <si>
    <t>东王集北台区</t>
  </si>
  <si>
    <t>香山南台区</t>
  </si>
  <si>
    <t>10kV三堂线</t>
  </si>
  <si>
    <t>褚庄</t>
  </si>
  <si>
    <t>胡庄北</t>
  </si>
  <si>
    <t>河西王</t>
  </si>
  <si>
    <t>李庙东</t>
  </si>
  <si>
    <t>东堂</t>
  </si>
  <si>
    <t>张楼配变</t>
  </si>
  <si>
    <t>刘庄东</t>
  </si>
  <si>
    <t>大店70</t>
  </si>
  <si>
    <t>崔庄南</t>
  </si>
  <si>
    <t>白庄北台区变压器新增</t>
  </si>
  <si>
    <t>曹屯东变压器</t>
  </si>
  <si>
    <t>10kV三屯线</t>
  </si>
  <si>
    <t>前屯南台区</t>
  </si>
  <si>
    <t>前屯北</t>
  </si>
  <si>
    <t>庄科北配变</t>
  </si>
  <si>
    <t>新建姬庄南台区</t>
  </si>
  <si>
    <t>新增乡直北台区</t>
  </si>
  <si>
    <t>前堂配变</t>
  </si>
  <si>
    <t>10kV科集Ⅱ线</t>
  </si>
  <si>
    <t>西王集北台区</t>
  </si>
  <si>
    <t>王庄台区</t>
  </si>
  <si>
    <t>郭庄台区</t>
  </si>
  <si>
    <t>张太宁西配变</t>
  </si>
  <si>
    <t>胡庄东配变</t>
  </si>
  <si>
    <t>张楼东配变</t>
  </si>
  <si>
    <t>东王集东台区</t>
  </si>
  <si>
    <t>胡楼北台区</t>
  </si>
  <si>
    <t>曹屯东北台区</t>
  </si>
  <si>
    <t>大店子社区2</t>
  </si>
  <si>
    <t>前堂东</t>
  </si>
  <si>
    <t>朱北西北</t>
  </si>
  <si>
    <t>朱南东北</t>
  </si>
  <si>
    <t>孙道口西北</t>
  </si>
  <si>
    <t>孙道口北</t>
  </si>
  <si>
    <t>西堂东</t>
  </si>
  <si>
    <t>黄屯南</t>
  </si>
  <si>
    <t>解庄西</t>
  </si>
  <si>
    <t>路庄西#2台区配变</t>
  </si>
  <si>
    <t>张楼西</t>
  </si>
  <si>
    <t>兴屯东</t>
  </si>
  <si>
    <t>迟庄南</t>
  </si>
  <si>
    <t>耿庄南</t>
  </si>
  <si>
    <t>耿集南</t>
  </si>
  <si>
    <t>耿庄东</t>
  </si>
  <si>
    <t>曹庄西</t>
  </si>
  <si>
    <t>王庙子南</t>
  </si>
  <si>
    <t>于北西</t>
  </si>
  <si>
    <t>孙庄东</t>
  </si>
  <si>
    <t>东堂北</t>
  </si>
  <si>
    <t>10kV北鱼线</t>
  </si>
  <si>
    <t>卓庄南</t>
  </si>
  <si>
    <t>10kV鱼环线</t>
  </si>
  <si>
    <t>卓庄北2</t>
  </si>
  <si>
    <t>曹屯西</t>
  </si>
  <si>
    <t>陈店东</t>
  </si>
  <si>
    <t>解庄中</t>
  </si>
  <si>
    <t>郑屯北台区</t>
  </si>
  <si>
    <t>10kV曙光线</t>
  </si>
  <si>
    <t>阿胶小区6号公变</t>
  </si>
  <si>
    <t>六里北</t>
  </si>
  <si>
    <t>六里东</t>
  </si>
  <si>
    <t>许楼西</t>
  </si>
  <si>
    <t>兴屯南2号</t>
  </si>
  <si>
    <t>耿集北台区</t>
  </si>
  <si>
    <t>耿集6号配变</t>
  </si>
  <si>
    <t>西王集西</t>
  </si>
  <si>
    <t>西王集东</t>
  </si>
  <si>
    <t>王道口南（2020年煤改电）</t>
  </si>
  <si>
    <t>孙庄北</t>
  </si>
  <si>
    <t>中屯西（2020年煤改电）</t>
  </si>
  <si>
    <t>汝道口南（2020年煤改电）</t>
  </si>
  <si>
    <t>艾山西（2020年煤改电）</t>
  </si>
  <si>
    <t>前张煤改电</t>
  </si>
  <si>
    <t>西堂煤改电</t>
  </si>
  <si>
    <t>郭庄煤改电</t>
  </si>
  <si>
    <t>曹屯1#煤改电</t>
  </si>
  <si>
    <t>曹屯2#煤改电</t>
  </si>
  <si>
    <t>于前中台区</t>
  </si>
  <si>
    <t>迟庄煤改电</t>
  </si>
  <si>
    <t>张楼东南台区</t>
  </si>
  <si>
    <t>姬庄（2020年煤改电）</t>
  </si>
  <si>
    <t>许郎煤改电</t>
  </si>
  <si>
    <t>朱庄西</t>
  </si>
  <si>
    <t>朱庄南</t>
  </si>
  <si>
    <t>前堂2#煤改电</t>
  </si>
  <si>
    <t>前堂1#煤改电</t>
  </si>
  <si>
    <t>许楼煤改电</t>
  </si>
  <si>
    <t>赵楼煤改电</t>
  </si>
  <si>
    <t>郑屯西</t>
  </si>
  <si>
    <t>任集</t>
  </si>
  <si>
    <t>曹屯3#煤改电</t>
  </si>
  <si>
    <t>胡楼东</t>
  </si>
  <si>
    <t>东堂煤改电</t>
  </si>
  <si>
    <t>解庄北台区</t>
  </si>
  <si>
    <t>黄屯解庄1#煤改电</t>
  </si>
  <si>
    <t>黄屯解庄2#煤改电</t>
  </si>
  <si>
    <t>张庄煤改电</t>
  </si>
  <si>
    <t>艾山南</t>
  </si>
  <si>
    <t>艾山3#煤改电</t>
  </si>
  <si>
    <t>艾山东台区</t>
  </si>
  <si>
    <t>艾山1#煤改电</t>
  </si>
  <si>
    <t>艾山2#煤改电</t>
  </si>
  <si>
    <t>井杨北2号</t>
  </si>
  <si>
    <t>刘墩煤改电</t>
  </si>
  <si>
    <t>芦庄煤改电</t>
  </si>
  <si>
    <t>香山煤改电</t>
  </si>
  <si>
    <t>陈集西配变</t>
  </si>
  <si>
    <t>朱北东（2020年煤改电）</t>
  </si>
  <si>
    <t>朱北东北</t>
  </si>
  <si>
    <t>朱北北（2020年煤改电）</t>
  </si>
  <si>
    <t>耿庄2#煤改电</t>
  </si>
  <si>
    <t>耿庄3#煤改电</t>
  </si>
  <si>
    <t>耿庄1#煤改电</t>
  </si>
  <si>
    <t>井井通2#朱北配变</t>
  </si>
  <si>
    <t>杜庄东台区</t>
  </si>
  <si>
    <t>山东东阿古胶阿胶系列产品有限公</t>
  </si>
  <si>
    <t>香山</t>
  </si>
  <si>
    <t>王凤轩</t>
  </si>
  <si>
    <t>解庄</t>
  </si>
  <si>
    <t>许郎</t>
  </si>
  <si>
    <t>庄科</t>
  </si>
  <si>
    <t>刘墩</t>
  </si>
  <si>
    <t>马顶</t>
  </si>
  <si>
    <t>王道口</t>
  </si>
  <si>
    <t>于北</t>
  </si>
  <si>
    <t>张太宁</t>
  </si>
  <si>
    <t>赵楼</t>
  </si>
  <si>
    <t>于前</t>
  </si>
  <si>
    <t>水坡</t>
  </si>
  <si>
    <t>卓庄</t>
  </si>
  <si>
    <t>六里</t>
  </si>
  <si>
    <t>李庙</t>
  </si>
  <si>
    <t>郑屯</t>
  </si>
  <si>
    <t>兴屯</t>
  </si>
  <si>
    <t>芦庄村</t>
  </si>
  <si>
    <t>王庙子</t>
  </si>
  <si>
    <t>孙道口</t>
  </si>
  <si>
    <t>艾山</t>
  </si>
  <si>
    <t>朱南</t>
  </si>
  <si>
    <t>朱集</t>
  </si>
  <si>
    <t>东王集</t>
  </si>
  <si>
    <t>大店14</t>
  </si>
  <si>
    <t>朱北</t>
  </si>
  <si>
    <t>中屯</t>
  </si>
  <si>
    <t>黄屯</t>
  </si>
  <si>
    <t>肖屯</t>
  </si>
  <si>
    <t>曹屯</t>
  </si>
  <si>
    <t>陈店</t>
  </si>
  <si>
    <t>大店13</t>
  </si>
  <si>
    <t>华庄</t>
  </si>
  <si>
    <t>刘塘坊</t>
  </si>
  <si>
    <t>汝道口</t>
  </si>
  <si>
    <t>迟庄</t>
  </si>
  <si>
    <t>前张</t>
  </si>
  <si>
    <t>耿集</t>
  </si>
  <si>
    <t>10kV城北线</t>
  </si>
  <si>
    <t>郭铁家属区</t>
  </si>
  <si>
    <t>孙道口西</t>
  </si>
  <si>
    <t>芦庄北</t>
  </si>
  <si>
    <t>井扬</t>
  </si>
  <si>
    <t>后王集</t>
  </si>
  <si>
    <t>10kV铜农线</t>
  </si>
  <si>
    <t>山东东阿阿胶生物工程有限公司</t>
  </si>
  <si>
    <t>马棚顶西</t>
  </si>
  <si>
    <t>肖存波</t>
  </si>
  <si>
    <t>曹屯北台区</t>
  </si>
  <si>
    <t>大店移动机站</t>
  </si>
  <si>
    <t>曲集东台区</t>
  </si>
  <si>
    <t>山东永诚建筑安装有限公司计量点</t>
  </si>
  <si>
    <t>堂子社区</t>
  </si>
  <si>
    <t>耿庄北台区</t>
  </si>
  <si>
    <t>马顶东台区</t>
  </si>
  <si>
    <t>10kV四丰线</t>
  </si>
  <si>
    <t>中国石油天然气股份有限公司山东聊城销售分公司计量点</t>
  </si>
  <si>
    <t>兴屯南台区</t>
  </si>
  <si>
    <t>10kV齐南线</t>
  </si>
  <si>
    <t>中国移动通信集团山东有限公司东阿分公司工业园卓庄基站</t>
  </si>
  <si>
    <t>耿集东台区</t>
  </si>
  <si>
    <t>耿集西台区</t>
  </si>
  <si>
    <t>黄屯北台区</t>
  </si>
  <si>
    <t>解庄东台区</t>
  </si>
  <si>
    <t>卓庄西台区</t>
  </si>
  <si>
    <t>赵楼东台区</t>
  </si>
  <si>
    <t>西王集南台区</t>
  </si>
  <si>
    <t>10kV光明线</t>
  </si>
  <si>
    <t>东关东南台区</t>
  </si>
  <si>
    <t>朱庄北台区</t>
  </si>
  <si>
    <t>井杨北台区</t>
  </si>
  <si>
    <t>刘塘坊南台区</t>
  </si>
  <si>
    <t>于前南台区</t>
  </si>
  <si>
    <t>张太宁北台区</t>
  </si>
  <si>
    <t>东阿县方圆包装制品有限公司</t>
  </si>
  <si>
    <t>10kV科南线</t>
  </si>
  <si>
    <t>山东双冠轴承有限公司</t>
  </si>
  <si>
    <t>110kV香山变电站</t>
  </si>
  <si>
    <t>10kV香桥线</t>
  </si>
  <si>
    <t>东阿县金牧匠农业开发有限公司</t>
  </si>
  <si>
    <t>10kV科王Ⅰ线</t>
  </si>
  <si>
    <t>东阿县聚金金属制品有限公司</t>
  </si>
  <si>
    <t>东阿县金球轴承配件有限公司</t>
  </si>
  <si>
    <t>10kV科王Ⅱ线</t>
  </si>
  <si>
    <t>东阿县颐养堂商贸有限公司</t>
  </si>
  <si>
    <t>东阿县古胶文化传媒有限公司</t>
  </si>
  <si>
    <t>东阿县鑫飞钢球有限公司</t>
  </si>
  <si>
    <t>10kV铜南线</t>
  </si>
  <si>
    <t>建筑机械厂</t>
  </si>
  <si>
    <t>东阿县华鑫纺织有限公司</t>
  </si>
  <si>
    <t>东阿县弘康物流有限公司</t>
  </si>
  <si>
    <t>10kV科技园线</t>
  </si>
  <si>
    <t>东阿久顺产业园有限公司</t>
  </si>
  <si>
    <t>朱北西配变</t>
  </si>
  <si>
    <t>水坡西台区</t>
  </si>
  <si>
    <t>朱南东台区配变</t>
  </si>
  <si>
    <t>陈集南配变</t>
  </si>
  <si>
    <t>六里南</t>
  </si>
  <si>
    <t>王凤轩北</t>
  </si>
  <si>
    <t>东阿县源渌光伏科技服务有限公司400</t>
  </si>
  <si>
    <t>(机井通电）大店2</t>
  </si>
  <si>
    <t>井井通朱南1#配变</t>
  </si>
  <si>
    <t>胡楼南机井通台区</t>
  </si>
  <si>
    <t>（机井通电）西堂</t>
  </si>
  <si>
    <t>(机井通电）耿集2</t>
  </si>
  <si>
    <t>孙道口2#农排（机井）</t>
  </si>
  <si>
    <t>(机井通电）芦庄</t>
  </si>
  <si>
    <t>井井通2#后王集配变</t>
  </si>
  <si>
    <t>艾山2#农排（机井）</t>
  </si>
  <si>
    <t>井井通2#胡楼配变</t>
  </si>
  <si>
    <t>井井通3#解庄配变</t>
  </si>
  <si>
    <t>井井通1#西堂配变</t>
  </si>
  <si>
    <t>井井通1#张楼配变</t>
  </si>
  <si>
    <t>井井通1#任集配变</t>
  </si>
  <si>
    <t>井井通1#姜庄配变</t>
  </si>
  <si>
    <t>井井通2#解庄配变</t>
  </si>
  <si>
    <t>井井通1#姬庄农排</t>
  </si>
  <si>
    <t>井井通1#前堂配变</t>
  </si>
  <si>
    <t>井井通1#许楼配变</t>
  </si>
  <si>
    <t>井井通1#解庄配变</t>
  </si>
  <si>
    <t>井井通1#胡楼配变</t>
  </si>
  <si>
    <t>井井通1#孙楼配变</t>
  </si>
  <si>
    <t>井井通2#白庄配变</t>
  </si>
  <si>
    <t>(机井通电）耿集1</t>
  </si>
  <si>
    <t>机井通电-马庄1#农灌台区</t>
  </si>
  <si>
    <t>井井通1#西辛配变</t>
  </si>
  <si>
    <t>井井通1#赵楼配变</t>
  </si>
  <si>
    <t>井井通1#李庙配变</t>
  </si>
  <si>
    <t>(机井通电）曲集1#</t>
  </si>
  <si>
    <t>郑屯农排（机井）</t>
  </si>
  <si>
    <t>井井通1#马棚顶配变</t>
  </si>
  <si>
    <t>井井通1#于北农排</t>
  </si>
  <si>
    <t>井井通1#曹屯配变</t>
  </si>
  <si>
    <t>(机井通电）黄屯1#</t>
  </si>
  <si>
    <t>井井通1#陈店配变</t>
  </si>
  <si>
    <t>(机井通电）艾山1#</t>
  </si>
  <si>
    <t>井井通1#东王集配变</t>
  </si>
  <si>
    <t>井井通2#于前配变</t>
  </si>
  <si>
    <t>(机井通电）刘庄2</t>
  </si>
  <si>
    <t>井井通1#东堂配变</t>
  </si>
  <si>
    <t>(机井通电）香山</t>
  </si>
  <si>
    <t>(机井通电）曲集2#</t>
  </si>
  <si>
    <t>井井通2#任集配变</t>
  </si>
  <si>
    <t>(机井通电）黄屯2#</t>
  </si>
  <si>
    <t>井井通1#白庄配变</t>
  </si>
  <si>
    <t>井井通1#刘庄配变</t>
  </si>
  <si>
    <t>(机井通电）前屯2#</t>
  </si>
  <si>
    <t>井井通3#于前配变</t>
  </si>
  <si>
    <t>周庄井井通1#</t>
  </si>
  <si>
    <t>机井通电-南张1#农灌台区</t>
  </si>
  <si>
    <t>井井通1#于前配变</t>
  </si>
  <si>
    <t>井井通褚庄</t>
  </si>
  <si>
    <t>井井通1#河西王农排</t>
  </si>
  <si>
    <t>（机井通电）孙道口1#</t>
  </si>
  <si>
    <t>(机井通电）前屯1#</t>
  </si>
  <si>
    <t>(机井通电）大店3</t>
  </si>
  <si>
    <t>井井通1#后王集配变</t>
  </si>
  <si>
    <t>(机井通电）大店1</t>
  </si>
  <si>
    <t>(机井通电）王海1</t>
  </si>
  <si>
    <t>机井通电-南关农排</t>
  </si>
  <si>
    <t>井井通朱南2#配变</t>
  </si>
  <si>
    <t>（机井通电）杜庄</t>
  </si>
  <si>
    <t>井井通2#曹屯配变</t>
  </si>
  <si>
    <t>井井通3#任集配变</t>
  </si>
  <si>
    <t>井井通2#六里配变</t>
  </si>
  <si>
    <t>(机井通电）王海3</t>
  </si>
  <si>
    <t>井井通3#曹屯配变</t>
  </si>
  <si>
    <t>(机井通电）中屯</t>
  </si>
  <si>
    <t>新城供电所</t>
  </si>
  <si>
    <t>10kV科西线</t>
  </si>
  <si>
    <t>刘堂子西台区</t>
  </si>
  <si>
    <t>110kV铜城变电站</t>
  </si>
  <si>
    <t>10kV铜科线</t>
  </si>
  <si>
    <t>茄李400东</t>
  </si>
  <si>
    <t>茄李400西</t>
  </si>
  <si>
    <t>10kV三合线</t>
  </si>
  <si>
    <t>大秦西</t>
  </si>
  <si>
    <t>110kV胶城变电站</t>
  </si>
  <si>
    <t>10kV胶前Ⅰ线</t>
  </si>
  <si>
    <t>北关东北400</t>
  </si>
  <si>
    <t>北关北公变630</t>
  </si>
  <si>
    <t>北关西南</t>
  </si>
  <si>
    <t>10kV北环线</t>
  </si>
  <si>
    <t>西侯西台区</t>
  </si>
  <si>
    <t>卜庄北台区</t>
  </si>
  <si>
    <t>10kV阿胶线</t>
  </si>
  <si>
    <t>郭铁1号公变</t>
  </si>
  <si>
    <t>大秦东台区</t>
  </si>
  <si>
    <t>李堂北台区</t>
  </si>
  <si>
    <t>张集北台区</t>
  </si>
  <si>
    <t>10kV科工线</t>
  </si>
  <si>
    <t>贾庄东配电变压器</t>
  </si>
  <si>
    <t>10kV城西线</t>
  </si>
  <si>
    <t>赵徐3#公变配电变压器</t>
  </si>
  <si>
    <t>郭洞南</t>
  </si>
  <si>
    <t>郭铁中</t>
  </si>
  <si>
    <t>王汤南200</t>
  </si>
  <si>
    <t>王汤北</t>
  </si>
  <si>
    <t>刘堂子西北</t>
  </si>
  <si>
    <t>刘堂子中</t>
  </si>
  <si>
    <t>大秦北台区</t>
  </si>
  <si>
    <t>卜庄东台区</t>
  </si>
  <si>
    <t>北关西北公变</t>
  </si>
  <si>
    <t>大秦南1#</t>
  </si>
  <si>
    <t>贾庄西2</t>
  </si>
  <si>
    <t>西侯南变压器</t>
  </si>
  <si>
    <t>卜庄（煤）</t>
  </si>
  <si>
    <t>张集东台区</t>
  </si>
  <si>
    <t>卜庄（煤2）</t>
  </si>
  <si>
    <t>卜庄（煤3）</t>
  </si>
  <si>
    <t>刘明吴（煤）</t>
  </si>
  <si>
    <t>洼李（煤）</t>
  </si>
  <si>
    <t>宋庄（煤2）</t>
  </si>
  <si>
    <t>付庄东</t>
  </si>
  <si>
    <t>付庄（煤）</t>
  </si>
  <si>
    <t>付庄（煤2）</t>
  </si>
  <si>
    <t>张八（煤）</t>
  </si>
  <si>
    <t>张八北2</t>
  </si>
  <si>
    <t>代井（煤）</t>
  </si>
  <si>
    <t>代井北</t>
  </si>
  <si>
    <t>大秦南台区</t>
  </si>
  <si>
    <t>郭洞东</t>
  </si>
  <si>
    <t>刘坑中台区（新增）</t>
  </si>
  <si>
    <t>李堂西北</t>
  </si>
  <si>
    <t>李堂东南</t>
  </si>
  <si>
    <t>10kV西郊线</t>
  </si>
  <si>
    <t>大周东台区</t>
  </si>
  <si>
    <t>赵徐中台区</t>
  </si>
  <si>
    <t>张集西北台区</t>
  </si>
  <si>
    <t>贾庄东一</t>
  </si>
  <si>
    <t>刘坑西南</t>
  </si>
  <si>
    <t>贾庄二号</t>
  </si>
  <si>
    <t>贾庄三号</t>
  </si>
  <si>
    <t>贾庄一号</t>
  </si>
  <si>
    <t>前王西</t>
  </si>
  <si>
    <t>北关东南</t>
  </si>
  <si>
    <t>西候</t>
  </si>
  <si>
    <t>刘明吴</t>
  </si>
  <si>
    <t>洼里</t>
  </si>
  <si>
    <t>郭洞</t>
  </si>
  <si>
    <t>代井</t>
  </si>
  <si>
    <t>付庄</t>
  </si>
  <si>
    <t>大秦</t>
  </si>
  <si>
    <t>王汤</t>
  </si>
  <si>
    <t>郭铁</t>
  </si>
  <si>
    <t>大周</t>
  </si>
  <si>
    <t>郑于南台区</t>
  </si>
  <si>
    <t>沈庄400（2020年煤改电）</t>
  </si>
  <si>
    <t>刘堂子</t>
  </si>
  <si>
    <t>郭铁东台区</t>
  </si>
  <si>
    <t>大秦煤场</t>
  </si>
  <si>
    <t>刘堂子南台区</t>
  </si>
  <si>
    <t>贾庄西台区</t>
  </si>
  <si>
    <t>刘庄台区</t>
  </si>
  <si>
    <t>大周西</t>
  </si>
  <si>
    <t>张集井井通1#</t>
  </si>
  <si>
    <t>井井通付庄1#</t>
  </si>
  <si>
    <t>井井通大王</t>
  </si>
  <si>
    <t>井井通茄李</t>
  </si>
  <si>
    <t>卜庄井井通2#</t>
  </si>
  <si>
    <t>赵徐井井通2#</t>
  </si>
  <si>
    <t>井井通西侯</t>
  </si>
  <si>
    <t>井井通新城大秦村1号井井通</t>
  </si>
  <si>
    <t>赵徐井井通1#</t>
  </si>
  <si>
    <t>井井通李庄</t>
  </si>
  <si>
    <t>北贺庄井井通4#</t>
  </si>
  <si>
    <t>井井通大周</t>
  </si>
  <si>
    <t>郑于井井通2#</t>
  </si>
  <si>
    <t>北贺庄井井通1#</t>
  </si>
  <si>
    <t>井井通洼里</t>
  </si>
  <si>
    <t>井井通刘明吴井井通</t>
  </si>
  <si>
    <t>北贺庄井井通3#</t>
  </si>
  <si>
    <t>卜庄井井通1#</t>
  </si>
  <si>
    <t>北贺庄井井通2#</t>
  </si>
  <si>
    <t>井井通堂子200</t>
  </si>
  <si>
    <t>井井通新城郑于村1号井井通</t>
  </si>
  <si>
    <t>井井通宋庄2#</t>
  </si>
  <si>
    <t>王汤井井通1#</t>
  </si>
  <si>
    <t>井井通新城郑于村3号井井通</t>
  </si>
  <si>
    <t>赵徐井井通3#</t>
  </si>
  <si>
    <t>井井通宋庄1#</t>
  </si>
  <si>
    <t>井井通付庄2#</t>
  </si>
  <si>
    <t>姜韩台区</t>
  </si>
  <si>
    <t>姜楼北2#台区</t>
  </si>
  <si>
    <t>金牛福苑小区2</t>
  </si>
  <si>
    <t>阳光小区</t>
  </si>
  <si>
    <t>10kV水韵线</t>
  </si>
  <si>
    <t>西关小区2</t>
  </si>
  <si>
    <t>和顺小区配变</t>
  </si>
  <si>
    <t>阿胶小区4号</t>
  </si>
  <si>
    <t>阿胶小区1号</t>
  </si>
  <si>
    <t>阳光小区2号</t>
  </si>
  <si>
    <t>郑于花园小区东配电变压器</t>
  </si>
  <si>
    <t>悦和苑小区1#配电变压器</t>
  </si>
  <si>
    <t>1000</t>
  </si>
  <si>
    <t>10kV商业线</t>
  </si>
  <si>
    <t>天源交电小区1#公变配电变压器</t>
  </si>
  <si>
    <t>郑于花园小区南1</t>
  </si>
  <si>
    <t>佳和苑小区1#</t>
  </si>
  <si>
    <t>颐景园小区配变</t>
  </si>
  <si>
    <t>800</t>
  </si>
  <si>
    <t>瑞苑小区间隔配电变压器</t>
  </si>
  <si>
    <t>金牛福苑小区3</t>
  </si>
  <si>
    <t>10kV文政线</t>
  </si>
  <si>
    <t>翰林院小区配电变压器</t>
  </si>
  <si>
    <t>阿胶小区3号</t>
  </si>
  <si>
    <t>阿胶小区5号</t>
  </si>
  <si>
    <t>惠民小区配变变压器</t>
  </si>
  <si>
    <t>悦和苑小区2#配电变压器</t>
  </si>
  <si>
    <t>郭铁小区2#公变</t>
  </si>
  <si>
    <t>盛世华府居民小区</t>
  </si>
  <si>
    <t>海鸥2#小区公变</t>
  </si>
  <si>
    <t>悦和苑小区3#配电变压器</t>
  </si>
  <si>
    <t>阿胶小区2号</t>
  </si>
  <si>
    <t>劳动服务小区公变</t>
  </si>
  <si>
    <t>金牛福苑小区4</t>
  </si>
  <si>
    <t>陆安小区</t>
  </si>
  <si>
    <t>王海小区公变</t>
  </si>
  <si>
    <t>城东小区</t>
  </si>
  <si>
    <t>10kV铜工线</t>
  </si>
  <si>
    <t>南关小区1</t>
  </si>
  <si>
    <t>金牛福苑小区1</t>
  </si>
  <si>
    <t>寨东小区400</t>
  </si>
  <si>
    <t>幸福姚寨小区</t>
  </si>
  <si>
    <t>西关小区400</t>
  </si>
  <si>
    <t>翰林院小区3号配电变压器</t>
  </si>
  <si>
    <t>郑于花园小区南台区配电变压器</t>
  </si>
  <si>
    <t>寨西小区</t>
  </si>
  <si>
    <t>佳和苑小区2#</t>
  </si>
  <si>
    <t>海鸥1#小区</t>
  </si>
  <si>
    <t>郑于花园小区西配电变压器</t>
  </si>
  <si>
    <t>贺庄小区12号</t>
  </si>
  <si>
    <t>贺庄小区10号</t>
  </si>
  <si>
    <t>杨庄小区3号</t>
  </si>
  <si>
    <t>贺庄小区2号</t>
  </si>
  <si>
    <t>贺庄小区8号</t>
  </si>
  <si>
    <t>杨庄小区1号</t>
  </si>
  <si>
    <t>1250</t>
  </si>
  <si>
    <t>贺庄小区6号</t>
  </si>
  <si>
    <t>10kV陈工线</t>
  </si>
  <si>
    <t>贺庄小区4号</t>
  </si>
  <si>
    <t>名仕佳苑1号</t>
  </si>
  <si>
    <t>750</t>
  </si>
  <si>
    <t>10kV铜北线</t>
  </si>
  <si>
    <t>吉祥苑1#</t>
  </si>
  <si>
    <t>吉祥苑4#</t>
  </si>
  <si>
    <t>10kV北环Ⅱ线</t>
  </si>
  <si>
    <t>东昌新苑1号</t>
  </si>
  <si>
    <t>名仕佳苑3号</t>
  </si>
  <si>
    <t>御景苑1号</t>
  </si>
  <si>
    <t>博学苑间配电</t>
  </si>
  <si>
    <t>名仕佳苑5号</t>
  </si>
  <si>
    <t>御景苑3号</t>
  </si>
  <si>
    <t>博学苑2号配电</t>
  </si>
  <si>
    <t>东城新苑1号配电室</t>
  </si>
  <si>
    <t>吉祥苑3号</t>
  </si>
  <si>
    <t>名仕佳苑2号</t>
  </si>
  <si>
    <t>名仕佳苑4号</t>
  </si>
  <si>
    <t>10kV硫酸线</t>
  </si>
  <si>
    <t>胶苑美景1#</t>
  </si>
  <si>
    <t>胶苑美景2#</t>
  </si>
  <si>
    <t>东昌新苑2号</t>
  </si>
  <si>
    <t>吉祥苑5#</t>
  </si>
  <si>
    <t>恒诺名苑配电变压器</t>
  </si>
  <si>
    <t>御景苑2#公变</t>
  </si>
  <si>
    <t>名仕佳苑6号</t>
  </si>
  <si>
    <t>御景苑4#公变</t>
  </si>
  <si>
    <t>东城新苑4号配变</t>
  </si>
  <si>
    <t>吉祥苑2#</t>
  </si>
  <si>
    <t>胶都佳苑2号</t>
  </si>
  <si>
    <t>胶都佳苑1号</t>
  </si>
  <si>
    <t>湖镜壹品3号公变</t>
  </si>
  <si>
    <t>湖镜壹品8号公变</t>
  </si>
  <si>
    <t>湖镜壹品7号公变</t>
  </si>
  <si>
    <t>湖镜壹品5号公变</t>
  </si>
  <si>
    <t>湖镜壹品6号公变</t>
  </si>
  <si>
    <t>湖镜壹品1号公变</t>
  </si>
  <si>
    <t>湖镜壹品9号公变</t>
  </si>
  <si>
    <t>湖镜壹品2号公变</t>
  </si>
  <si>
    <t>湖镜壹品4号公变</t>
  </si>
  <si>
    <t>王庄东农排</t>
  </si>
  <si>
    <t>南陈村3#农排</t>
  </si>
  <si>
    <t>刘庄农排1#</t>
  </si>
  <si>
    <t>付六村2#农排</t>
  </si>
  <si>
    <t>付五村2#农排</t>
  </si>
  <si>
    <t>南陈村1#农排</t>
  </si>
  <si>
    <t>东关农排</t>
  </si>
  <si>
    <t>水坡农排南</t>
  </si>
  <si>
    <t>兴屯2#农排</t>
  </si>
  <si>
    <t>付五村1#农排</t>
  </si>
  <si>
    <t>贺寺村2#农排</t>
  </si>
  <si>
    <t>付二村农排</t>
  </si>
  <si>
    <t>苏庄村农排</t>
  </si>
  <si>
    <t>西六口#4农排灌台区</t>
  </si>
  <si>
    <t>付三村2#农排</t>
  </si>
  <si>
    <t>付三村1#农排</t>
  </si>
  <si>
    <t>贺寺村1#农排</t>
  </si>
  <si>
    <t>刘海洋农排变压器80kVA</t>
  </si>
  <si>
    <t>80</t>
  </si>
  <si>
    <t>刘塘坊农排</t>
  </si>
  <si>
    <t>125</t>
  </si>
  <si>
    <t>兴屯1#农排</t>
  </si>
  <si>
    <t>付六村1#农排</t>
  </si>
  <si>
    <t>西六口农排变压器</t>
  </si>
  <si>
    <t>陈集西堂农排</t>
  </si>
  <si>
    <t>李庙农排（公变）</t>
  </si>
  <si>
    <t>耿集3#农排</t>
  </si>
  <si>
    <t>付四村农排</t>
  </si>
  <si>
    <t>大桥镇毕庄2#农灌台区</t>
  </si>
  <si>
    <t>西六口#2农灌台区</t>
  </si>
  <si>
    <t>大桥镇大义屯1#农灌台区</t>
  </si>
  <si>
    <t>大桥镇大义屯2#农灌台区</t>
  </si>
  <si>
    <t>大桥镇麻庄1#农灌台区</t>
  </si>
  <si>
    <t>西六口#3农灌台区</t>
  </si>
  <si>
    <t>大桥镇张山1#农灌台区</t>
  </si>
  <si>
    <t>西孙村#2农灌台区</t>
  </si>
  <si>
    <t>西孙村#1农灌台区</t>
  </si>
  <si>
    <t>马庄社区二</t>
  </si>
  <si>
    <t>赵徐社区</t>
  </si>
  <si>
    <t>王营社区3号变压器</t>
  </si>
  <si>
    <t>朱北社区</t>
  </si>
  <si>
    <t>大王社区5#</t>
  </si>
  <si>
    <t>机关社区</t>
  </si>
  <si>
    <t>胡庄社区2#台区</t>
  </si>
  <si>
    <t>马庄社区3</t>
  </si>
  <si>
    <t>崔赵社区C</t>
  </si>
  <si>
    <t>黄河人家社区</t>
  </si>
  <si>
    <t>邓庙社区1号变压器</t>
  </si>
  <si>
    <t>雷庄社区3号配变</t>
  </si>
  <si>
    <t>赵庄社区东台区</t>
  </si>
  <si>
    <t>邓庙社区2号变压器</t>
  </si>
  <si>
    <t>赵徐社区4号间隔</t>
  </si>
  <si>
    <t>于沃社区</t>
  </si>
  <si>
    <t>杨北社区煤改电东台区400</t>
  </si>
  <si>
    <t>马庄社区</t>
  </si>
  <si>
    <t>雷庄社区2号配变</t>
  </si>
  <si>
    <t>陈集镇凤凰社区</t>
  </si>
  <si>
    <t>胡庄社区1#台区</t>
  </si>
  <si>
    <t>赵徐社区1号公变</t>
  </si>
  <si>
    <t>赵徐社区#2公变</t>
  </si>
  <si>
    <t>大王社区1#</t>
  </si>
  <si>
    <t>阳光社区</t>
  </si>
  <si>
    <r>
      <rPr>
        <sz val="11"/>
        <rFont val="宋体"/>
        <charset val="134"/>
      </rPr>
      <t>任集凤凰社区</t>
    </r>
    <r>
      <rPr>
        <sz val="11"/>
        <rFont val="Courier New"/>
        <charset val="134"/>
      </rPr>
      <t>2</t>
    </r>
    <r>
      <rPr>
        <sz val="11"/>
        <rFont val="宋体"/>
        <charset val="134"/>
      </rPr>
      <t>期</t>
    </r>
  </si>
  <si>
    <t>1600</t>
  </si>
  <si>
    <t>崔赵社区A</t>
  </si>
  <si>
    <t>尹庄社区南台区</t>
  </si>
  <si>
    <t>崔赵社区B配电变压器</t>
  </si>
  <si>
    <t>雷庄社区1号配变</t>
  </si>
  <si>
    <t>王营社区1号变压器</t>
  </si>
  <si>
    <t>王营社区2号变压器</t>
  </si>
  <si>
    <t>尹庄社区北台区</t>
  </si>
  <si>
    <t>贺庄社区5号</t>
  </si>
  <si>
    <t>贺庄社区9号</t>
  </si>
  <si>
    <t>贺庄社区1号</t>
  </si>
  <si>
    <t>贺庄社区7号</t>
  </si>
  <si>
    <t>贺庄社区3号</t>
  </si>
  <si>
    <t>贺庄社区11号</t>
  </si>
  <si>
    <t>大赵居民楼</t>
  </si>
  <si>
    <t>崔庄岳源新居</t>
  </si>
  <si>
    <t>岳源新居（西）</t>
  </si>
  <si>
    <t>新福居</t>
  </si>
  <si>
    <t>新福居中</t>
  </si>
  <si>
    <t>大赵居民楼400kVA配电变压器</t>
  </si>
  <si>
    <t>新福居新</t>
  </si>
  <si>
    <t>蓝泉名居2号配变</t>
  </si>
  <si>
    <t>蓝泉名居1号配变</t>
  </si>
  <si>
    <t>汇景二期2#公变配电变压器</t>
  </si>
  <si>
    <t>10kV学府线</t>
  </si>
  <si>
    <t>名仕学府2#</t>
  </si>
  <si>
    <t>丰泽园3号</t>
  </si>
  <si>
    <t>10kV铜商线</t>
  </si>
  <si>
    <t>东关家缘1#</t>
  </si>
  <si>
    <t>东关家缘7#</t>
  </si>
  <si>
    <t>10kV如意府线</t>
  </si>
  <si>
    <t>如意府4号</t>
  </si>
  <si>
    <t>丰泽园1号</t>
  </si>
  <si>
    <t>昌隆府前广场2号配电变压器</t>
  </si>
  <si>
    <t>名仕学府3#</t>
  </si>
  <si>
    <t>昌隆府前广场4号配电变压器</t>
  </si>
  <si>
    <t>喜园5号</t>
  </si>
  <si>
    <t>10kV东城线</t>
  </si>
  <si>
    <t>东城御府5号</t>
  </si>
  <si>
    <t>东城御府3号</t>
  </si>
  <si>
    <t>汇景二期3#公变配电变压器</t>
  </si>
  <si>
    <t>鱼山美郡2号台区</t>
  </si>
  <si>
    <t>东关家缘5#</t>
  </si>
  <si>
    <t>汇景二期1#公变间隔配电变压器</t>
  </si>
  <si>
    <t>如意府3号</t>
  </si>
  <si>
    <t>鹊舞园1号</t>
  </si>
  <si>
    <t>凯旋城3号</t>
  </si>
  <si>
    <t>名仕丽都1号</t>
  </si>
  <si>
    <t>水岸国际二期间隔配电变压器</t>
  </si>
  <si>
    <t>鱼山美郡4#台区</t>
  </si>
  <si>
    <t>如意府5号</t>
  </si>
  <si>
    <t>城央首府3号</t>
  </si>
  <si>
    <t>盛世华庭2号</t>
  </si>
  <si>
    <t>喜园3号</t>
  </si>
  <si>
    <t>喜园1号</t>
  </si>
  <si>
    <t>盛世华庭1号</t>
  </si>
  <si>
    <t>东关家缘10#</t>
  </si>
  <si>
    <t>金牛世纪城3</t>
  </si>
  <si>
    <t>名仕名都2配电变压器</t>
  </si>
  <si>
    <t>城央帝景配电变压器</t>
  </si>
  <si>
    <t>名仕丽都2号配电变压器</t>
  </si>
  <si>
    <t>水岸丽景10#配电变压器</t>
  </si>
  <si>
    <t>凯旋城2号配电变压器</t>
  </si>
  <si>
    <t>水岸国际2号配电变压器</t>
  </si>
  <si>
    <t>如意府1号</t>
  </si>
  <si>
    <t>城央首府4号</t>
  </si>
  <si>
    <t>如意府2号</t>
  </si>
  <si>
    <t>江北国际2#</t>
  </si>
  <si>
    <t>城央首府2号</t>
  </si>
  <si>
    <t>名仕学府4#</t>
  </si>
  <si>
    <t>东关家缘2#</t>
  </si>
  <si>
    <t>水岸丽景9#配电变压器</t>
  </si>
  <si>
    <t>水岸丽景5#配电变压器</t>
  </si>
  <si>
    <t>汇景国际一期2#</t>
  </si>
  <si>
    <t>凯旋城1号配电变压器</t>
  </si>
  <si>
    <t>东关家缘6#</t>
  </si>
  <si>
    <t>盛世华庭3#</t>
  </si>
  <si>
    <t>鱼山美郡5#台区</t>
  </si>
  <si>
    <t>东贸新村</t>
  </si>
  <si>
    <t>东关新村1#</t>
  </si>
  <si>
    <t>江北国际3#</t>
  </si>
  <si>
    <t>城央首府1号</t>
  </si>
  <si>
    <t>东关家缘11#</t>
  </si>
  <si>
    <t>鱼山美郡3#台区</t>
  </si>
  <si>
    <t>江北国际4#</t>
  </si>
  <si>
    <t>鱼山美郡1号台区</t>
  </si>
  <si>
    <t>湖畔花园配变</t>
  </si>
  <si>
    <t>东关家缘8#</t>
  </si>
  <si>
    <t>名仕学府1#</t>
  </si>
  <si>
    <t>名仕名都1配电变压器</t>
  </si>
  <si>
    <t>水岸丽景3#公变配电变压器</t>
  </si>
  <si>
    <t>名仕名都3配电变压器</t>
  </si>
  <si>
    <t>东城御府一号</t>
  </si>
  <si>
    <t>水岸国际1号配电变压器</t>
  </si>
  <si>
    <t>鹊舞园2号</t>
  </si>
  <si>
    <t>江北国际1#</t>
  </si>
  <si>
    <t>东关家缘3#</t>
  </si>
  <si>
    <t>金牛世纪城2</t>
  </si>
  <si>
    <t>水岸丽景西区1#配电变压器</t>
  </si>
  <si>
    <t>水岸丽景西区3#配电变压器</t>
  </si>
  <si>
    <t>汇景国际一期1#</t>
  </si>
  <si>
    <t>鱼山美郡6#台区</t>
  </si>
  <si>
    <t>东关家缘9#</t>
  </si>
  <si>
    <t>东关家缘4#</t>
  </si>
  <si>
    <t>名仕名都4配电变压器</t>
  </si>
  <si>
    <t>幸福里1号</t>
  </si>
  <si>
    <t>水岸丽景公变3#配电变压器</t>
  </si>
  <si>
    <t>昌隆府前广场3号配电变压器</t>
  </si>
  <si>
    <t>昌隆府前广场1号配电变压器</t>
  </si>
  <si>
    <t>幸福里3号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</si>
  <si>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科技园变电站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</si>
  <si>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科集Ⅱ线</t>
    </r>
  </si>
  <si>
    <r>
      <rPr>
        <sz val="11"/>
        <rFont val="宋体"/>
        <charset val="134"/>
      </rPr>
      <t>聊城儒意新能源科集有限公司</t>
    </r>
    <r>
      <rPr>
        <sz val="11"/>
        <rFont val="Courier New"/>
        <charset val="134"/>
      </rPr>
      <t>3025kW</t>
    </r>
    <r>
      <rPr>
        <sz val="11"/>
        <rFont val="宋体"/>
        <charset val="134"/>
      </rPr>
      <t>台区</t>
    </r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</si>
  <si>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鱼山变电站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</si>
  <si>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北鱼线</t>
    </r>
  </si>
  <si>
    <r>
      <rPr>
        <sz val="11"/>
        <rFont val="宋体"/>
        <charset val="134"/>
      </rPr>
      <t>聊城儒意新能源科技有限公司</t>
    </r>
    <r>
      <rPr>
        <sz val="11"/>
        <rFont val="Courier New"/>
        <charset val="134"/>
      </rPr>
      <t>1375kW</t>
    </r>
    <r>
      <rPr>
        <sz val="11"/>
        <rFont val="宋体"/>
        <charset val="134"/>
      </rPr>
      <t>台区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</si>
  <si>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陈工线</t>
    </r>
  </si>
  <si>
    <r>
      <rPr>
        <sz val="11"/>
        <rFont val="宋体"/>
        <charset val="134"/>
      </rPr>
      <t>聊城儒意新能源科技有限公司</t>
    </r>
    <r>
      <rPr>
        <sz val="11"/>
        <rFont val="Courier New"/>
        <charset val="134"/>
      </rPr>
      <t>1045kW</t>
    </r>
    <r>
      <rPr>
        <sz val="11"/>
        <rFont val="宋体"/>
        <charset val="134"/>
      </rPr>
      <t>台区</t>
    </r>
  </si>
  <si>
    <t>东阿县客户服务中心</t>
  </si>
  <si>
    <r>
      <rPr>
        <sz val="11"/>
        <rFont val="Courier New"/>
        <charset val="134"/>
      </rPr>
      <t>220kV</t>
    </r>
    <r>
      <rPr>
        <sz val="11"/>
        <rFont val="宋体"/>
        <charset val="134"/>
      </rPr>
      <t>耿庄变电站</t>
    </r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</si>
  <si>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耿热线</t>
    </r>
    <r>
      <rPr>
        <sz val="11"/>
        <rFont val="Courier New"/>
        <charset val="134"/>
      </rPr>
      <t>117</t>
    </r>
  </si>
  <si>
    <t>华通热电台区</t>
  </si>
  <si>
    <r>
      <rPr>
        <sz val="11"/>
        <rFont val="Courier New"/>
        <charset val="134"/>
      </rPr>
      <t>110kV</t>
    </r>
    <r>
      <rPr>
        <sz val="11"/>
        <rFont val="宋体"/>
        <charset val="134"/>
      </rPr>
      <t>姜楼变电站</t>
    </r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</si>
  <si>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陈咸线</t>
    </r>
  </si>
  <si>
    <t>山东高速新能源开发有限公司台区</t>
  </si>
  <si>
    <t>郭口东台区新建</t>
  </si>
  <si>
    <t>南王中台区</t>
  </si>
  <si>
    <t>沙梯子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</si>
  <si>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后曹线</t>
    </r>
  </si>
  <si>
    <t>井井通牛角店刘文天2号井井通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</si>
  <si>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四丰线</t>
    </r>
  </si>
  <si>
    <t>东阿县鱼山新型光伏科技有限公司2250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</si>
  <si>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南陈线</t>
    </r>
  </si>
  <si>
    <t>井井通牛角店牛西1号井井通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</si>
  <si>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西张线</t>
    </r>
  </si>
  <si>
    <t>前申东</t>
  </si>
  <si>
    <t>大申东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</si>
  <si>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北王线</t>
    </r>
  </si>
  <si>
    <t>葛庄东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</si>
  <si>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陈海线</t>
    </r>
  </si>
  <si>
    <t>陈集北新</t>
  </si>
  <si>
    <t>南赵西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</si>
  <si>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高南线</t>
    </r>
  </si>
  <si>
    <t>大贝北</t>
  </si>
  <si>
    <t>小贝新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</si>
  <si>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大李线</t>
    </r>
  </si>
  <si>
    <t>店子2台区</t>
  </si>
  <si>
    <t>黄七元南1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</si>
  <si>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程楼线</t>
    </r>
  </si>
  <si>
    <t>前王东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</si>
  <si>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王成线</t>
    </r>
  </si>
  <si>
    <t>题韩东</t>
  </si>
  <si>
    <t>10KV后殷线</t>
  </si>
  <si>
    <t>鱼北东煤改电</t>
  </si>
  <si>
    <r>
      <rPr>
        <sz val="11"/>
        <rFont val="Courier New"/>
        <charset val="134"/>
      </rPr>
      <t>10kV</t>
    </r>
    <r>
      <rPr>
        <sz val="11"/>
        <rFont val="宋体"/>
        <charset val="134"/>
      </rPr>
      <t>科集Ⅰ线</t>
    </r>
  </si>
  <si>
    <t>后王集南台区</t>
  </si>
  <si>
    <t>朱集南台区</t>
  </si>
  <si>
    <t>莘县供电公司</t>
  </si>
  <si>
    <t>朝城供电所</t>
  </si>
  <si>
    <t>110kV朝城变电站</t>
  </si>
  <si>
    <t>10kV1102三里营线</t>
  </si>
  <si>
    <t>供电所东公变</t>
  </si>
  <si>
    <t>北郭庄公变</t>
  </si>
  <si>
    <t>10kV三里营线谢炉机井通台架变</t>
  </si>
  <si>
    <t>程路口公变</t>
  </si>
  <si>
    <t>北三里北</t>
  </si>
  <si>
    <t>供电所北充电桩公变</t>
  </si>
  <si>
    <t>北三里西公变</t>
  </si>
  <si>
    <t>大谢楼公变</t>
  </si>
  <si>
    <t>小谢楼公变</t>
  </si>
  <si>
    <t>北杨庄公变</t>
  </si>
  <si>
    <t>北郭庄北公变</t>
  </si>
  <si>
    <t>程路口北</t>
  </si>
  <si>
    <t>北岳庄公变</t>
  </si>
  <si>
    <t>大谢楼南</t>
  </si>
  <si>
    <t>供电所西公变</t>
  </si>
  <si>
    <t>10kV三里营线北三里高耗能台架变</t>
  </si>
  <si>
    <t>10kV1103三里庄线</t>
  </si>
  <si>
    <t>夏庙公变</t>
  </si>
  <si>
    <t>10kV三里庄线东关7台架变</t>
  </si>
  <si>
    <t>10kV三里庄线东关6台架变</t>
  </si>
  <si>
    <t>新东街公变</t>
  </si>
  <si>
    <t>李达任公变</t>
  </si>
  <si>
    <t>10kV三里庄线赵庄台架变</t>
  </si>
  <si>
    <t>夏庙1公变</t>
  </si>
  <si>
    <t>东岳庄公变</t>
  </si>
  <si>
    <t>赵庄西公变</t>
  </si>
  <si>
    <t>新东街北</t>
  </si>
  <si>
    <t>商城东公变</t>
  </si>
  <si>
    <t>东关1公变</t>
  </si>
  <si>
    <t>东关中公变</t>
  </si>
  <si>
    <t>东关2公变2</t>
  </si>
  <si>
    <t>新街公变</t>
  </si>
  <si>
    <t>三里庄公变</t>
  </si>
  <si>
    <t>后口公变</t>
  </si>
  <si>
    <t>东关2变压器</t>
  </si>
  <si>
    <t>新街中公变台区</t>
  </si>
  <si>
    <t>刘庄公变</t>
  </si>
  <si>
    <t>东岳庄西公变</t>
  </si>
  <si>
    <t>东关4公变</t>
  </si>
  <si>
    <t>10kV1104武阳线</t>
  </si>
  <si>
    <t>宋海东公变</t>
  </si>
  <si>
    <t>10kV武阳线东关5台架变</t>
  </si>
  <si>
    <t>北街4</t>
  </si>
  <si>
    <t>北街3公变</t>
  </si>
  <si>
    <t>新街5</t>
  </si>
  <si>
    <t>西街1公变</t>
  </si>
  <si>
    <t>10kV武阳线北街南高耗能台架变</t>
  </si>
  <si>
    <t>10kV武阳线北街台架变</t>
  </si>
  <si>
    <t>10kV武阳线北街6公变台架变</t>
  </si>
  <si>
    <t>宋海公变</t>
  </si>
  <si>
    <t>10kV武阳线西街5台架变</t>
  </si>
  <si>
    <t>10kV武阳线北街小区高耗能台架变</t>
  </si>
  <si>
    <t>北街5</t>
  </si>
  <si>
    <t>10kV武阳线北关高耗能台架变</t>
  </si>
  <si>
    <t>新北街南</t>
  </si>
  <si>
    <t>10kV武阳线新北街4台架变</t>
  </si>
  <si>
    <t>新北关公变</t>
  </si>
  <si>
    <t>东街1公变</t>
  </si>
  <si>
    <t>10kV武阳线北街2台架变</t>
  </si>
  <si>
    <t>东关3公变</t>
  </si>
  <si>
    <t>西街西公变</t>
  </si>
  <si>
    <t>东街中公变</t>
  </si>
  <si>
    <t>10kV武阳线新北街2高耗能台架变</t>
  </si>
  <si>
    <t>新北关西公变变压器</t>
  </si>
  <si>
    <t>西街2公变</t>
  </si>
  <si>
    <t>新北街1公变</t>
  </si>
  <si>
    <t>10kV1201赵坑线</t>
  </si>
  <si>
    <t>邵庄公变</t>
  </si>
  <si>
    <t>邵庄2公变</t>
  </si>
  <si>
    <t>东徐庄公变</t>
  </si>
  <si>
    <t>熊马庄公变</t>
  </si>
  <si>
    <t>10kV赵坑线东孟高耗能台架变</t>
  </si>
  <si>
    <t>熊马庄1公变</t>
  </si>
  <si>
    <t>江楼2公变</t>
  </si>
  <si>
    <t>10kV赵坑线江楼机井通2台架变</t>
  </si>
  <si>
    <t>东孟南变压器</t>
  </si>
  <si>
    <t>西孟东</t>
  </si>
  <si>
    <t>西关西公变</t>
  </si>
  <si>
    <t>10kV赵坑线东徐庄南台架变</t>
  </si>
  <si>
    <t>10kV赵坑线熊马庄南台架变</t>
  </si>
  <si>
    <t>西关公变</t>
  </si>
  <si>
    <t>10kV赵坑线江楼4台架变</t>
  </si>
  <si>
    <t>辛庄公变</t>
  </si>
  <si>
    <t>10kV赵坑线江楼机井通1台架变</t>
  </si>
  <si>
    <t>江楼公变</t>
  </si>
  <si>
    <t>江楼北</t>
  </si>
  <si>
    <t>西关井井通1变压器</t>
  </si>
  <si>
    <t>10kV1202秦庙线</t>
  </si>
  <si>
    <t>周武庄中</t>
  </si>
  <si>
    <t>杨登庄南公变变压器</t>
  </si>
  <si>
    <t>杨登庄北公变变压器</t>
  </si>
  <si>
    <t>夏庄东</t>
  </si>
  <si>
    <t>白庙南公变</t>
  </si>
  <si>
    <t>陈庄南</t>
  </si>
  <si>
    <t>10kV秦庙线五里后机井通南台架变</t>
  </si>
  <si>
    <t>10kV1202秦庙线西关机井通2台架变</t>
  </si>
  <si>
    <t>10kV秦庙线前三里机井通台架变</t>
  </si>
  <si>
    <t>10kV秦庙线陈庄井井通东台架变</t>
  </si>
  <si>
    <t>10kV秦庙线西孟庄机井通台架变</t>
  </si>
  <si>
    <t>10kV秦庙线陈庄井井通西台架变</t>
  </si>
  <si>
    <t>10kV秦庙线秦庙北台架变</t>
  </si>
  <si>
    <t>西砖庄公变</t>
  </si>
  <si>
    <t>大贾庄公变3</t>
  </si>
  <si>
    <t>陈庄公变</t>
  </si>
  <si>
    <t>后三里井井通变压器</t>
  </si>
  <si>
    <t>五里后西公变</t>
  </si>
  <si>
    <t>东孟2农业公变</t>
  </si>
  <si>
    <t>刘菜园公变</t>
  </si>
  <si>
    <t>朱庄公变</t>
  </si>
  <si>
    <t>左庄公变</t>
  </si>
  <si>
    <t>秦庙东公变</t>
  </si>
  <si>
    <t>东孟3农业公变</t>
  </si>
  <si>
    <t>熊楼公变</t>
  </si>
  <si>
    <t>小贾庄公变</t>
  </si>
  <si>
    <t>大贾庄变压器</t>
  </si>
  <si>
    <t>10kV秦庙线白庙西台架变</t>
  </si>
  <si>
    <t>前三里1公变</t>
  </si>
  <si>
    <t>刘菜园社区2箱式变</t>
  </si>
  <si>
    <t>10kV秦庙线陈庄东台架变</t>
  </si>
  <si>
    <t>东孟庄农业1公变</t>
  </si>
  <si>
    <t>前三里2公变</t>
  </si>
  <si>
    <t>10kV秦庙线白庙北台架变</t>
  </si>
  <si>
    <t>10kV1202秦庙线后三里北机井通台架变</t>
  </si>
  <si>
    <t>杨登庄西</t>
  </si>
  <si>
    <t>东砖庄公变</t>
  </si>
  <si>
    <t>10kV秦庙线西砖庄2台架变</t>
  </si>
  <si>
    <t>10kV秦庙线秦庙南台架变</t>
  </si>
  <si>
    <t>10kV秦庙线西徐庄台架变</t>
  </si>
  <si>
    <t>西孟庄公变</t>
  </si>
  <si>
    <t>秦庙西公变</t>
  </si>
  <si>
    <t>王山公变</t>
  </si>
  <si>
    <t>后三里公变</t>
  </si>
  <si>
    <t>刘菜园社区1箱式变</t>
  </si>
  <si>
    <t>后三里2公变</t>
  </si>
  <si>
    <t>东砖庄公变2</t>
  </si>
  <si>
    <t>大贾庄2公变</t>
  </si>
  <si>
    <t>白庙东公变</t>
  </si>
  <si>
    <t>10kV1202秦庙线左庄2台架变</t>
  </si>
  <si>
    <t>孙寨</t>
  </si>
  <si>
    <t>周武庄公变</t>
  </si>
  <si>
    <t>前三里井井通2公变</t>
  </si>
  <si>
    <t>10kV秦庙线西街村机井通台架变</t>
  </si>
  <si>
    <t>10kV秦庙线东孟4农业高耗能台架变</t>
  </si>
  <si>
    <t>前三里3公变</t>
  </si>
  <si>
    <t>杨登庄公变</t>
  </si>
  <si>
    <t>五里后中公变</t>
  </si>
  <si>
    <t>西街3公变</t>
  </si>
  <si>
    <t>夏庄公变</t>
  </si>
  <si>
    <t>10kV秦庙线五里后机井通西南台架变</t>
  </si>
  <si>
    <t>10kV1202秦庙线后三里南机井通台架变</t>
  </si>
  <si>
    <t>10kV1205朝魏线</t>
  </si>
  <si>
    <t>南街5公变</t>
  </si>
  <si>
    <t>东杨庄公变</t>
  </si>
  <si>
    <t>魏花园东公变</t>
  </si>
  <si>
    <t>南街1公变</t>
  </si>
  <si>
    <t>南关中公变</t>
  </si>
  <si>
    <t>新街西公变</t>
  </si>
  <si>
    <t>魏花园公变</t>
  </si>
  <si>
    <t>南关1公变</t>
  </si>
  <si>
    <t>南关4公变</t>
  </si>
  <si>
    <t>南关3公变</t>
  </si>
  <si>
    <t>南街1-1公变</t>
  </si>
  <si>
    <t>魏花园南公变</t>
  </si>
  <si>
    <t>新街南公变</t>
  </si>
  <si>
    <t>南街3公变</t>
  </si>
  <si>
    <t>王庄公变</t>
  </si>
  <si>
    <t>南街4公变</t>
  </si>
  <si>
    <t>南关1-2公变</t>
  </si>
  <si>
    <t>南关2公变</t>
  </si>
  <si>
    <t>南街2公变</t>
  </si>
  <si>
    <t>五里后公变</t>
  </si>
  <si>
    <t>35kV徐庄变电站</t>
  </si>
  <si>
    <t>10kV1102徐园线</t>
  </si>
  <si>
    <t>10kV三里庄线刘庄机井通台架变</t>
  </si>
  <si>
    <t>10kV1103徐寨线</t>
  </si>
  <si>
    <t>栗庄公变</t>
  </si>
  <si>
    <t>岳楼公变</t>
  </si>
  <si>
    <t>10kV徐寨线韩马庄2高耗能台架变</t>
  </si>
  <si>
    <t>西小寨公变</t>
  </si>
  <si>
    <t>牛庙公变</t>
  </si>
  <si>
    <t>赵坑公变</t>
  </si>
  <si>
    <t>10kV赵坑线赵坑机井通北台架变</t>
  </si>
  <si>
    <t>10kV赵坑线东小寨3台架变</t>
  </si>
  <si>
    <t>10kV徐寨线韩马庄高耗能台架变</t>
  </si>
  <si>
    <t>后种楼东公变</t>
  </si>
  <si>
    <t>西小寨东变压器</t>
  </si>
  <si>
    <t>10kV赵坑线赵坑机井通南台架变</t>
  </si>
  <si>
    <t>10kV赵坑线后种楼中煤改电台架变</t>
  </si>
  <si>
    <t>大郝庄北</t>
  </si>
  <si>
    <t>前种楼南</t>
  </si>
  <si>
    <t>10kV徐寨线前楼高耗能台架变</t>
  </si>
  <si>
    <t>大郝庄公变</t>
  </si>
  <si>
    <t>后楼公变</t>
  </si>
  <si>
    <t>罗庄公变</t>
  </si>
  <si>
    <t>申河口公变</t>
  </si>
  <si>
    <t>四大庄西变压器</t>
  </si>
  <si>
    <t>10kV赵坑线申河口机井通台架变</t>
  </si>
  <si>
    <t>赵坑中公变</t>
  </si>
  <si>
    <t>10kV徐寨线东小寨高耗能台架变</t>
  </si>
  <si>
    <t>10kV徐寨线大郝庄中高耗能台架变</t>
  </si>
  <si>
    <t>南武庄庄公变</t>
  </si>
  <si>
    <t>四大庄公变</t>
  </si>
  <si>
    <t>韩马庄东</t>
  </si>
  <si>
    <t>东小寨2公变</t>
  </si>
  <si>
    <t>大王寨供电所</t>
  </si>
  <si>
    <t>110kV马西变电站</t>
  </si>
  <si>
    <t>10kV1101大场线</t>
  </si>
  <si>
    <t>西大场公变变压器</t>
  </si>
  <si>
    <t>西丈八3公变变压器</t>
  </si>
  <si>
    <t>西丈八公变变压器</t>
  </si>
  <si>
    <t>东丈八南公变变压器</t>
  </si>
  <si>
    <t>10kV大场线西丈八2台架变</t>
  </si>
  <si>
    <t>西丈八南2公变变压器</t>
  </si>
  <si>
    <t>西丈八南公变变压器</t>
  </si>
  <si>
    <t>东丈八3公变变压器</t>
  </si>
  <si>
    <t>东丈八公变变压器</t>
  </si>
  <si>
    <t>大场集公变变压器</t>
  </si>
  <si>
    <t>西大场3公变变压器</t>
  </si>
  <si>
    <t>10kV1103于家线</t>
  </si>
  <si>
    <t>于家3公变变压器</t>
  </si>
  <si>
    <t>于家1公变</t>
  </si>
  <si>
    <t>郑家2公变</t>
  </si>
  <si>
    <t>于家2公变</t>
  </si>
  <si>
    <t>郑家1公变</t>
  </si>
  <si>
    <t>10kV1104观上线</t>
  </si>
  <si>
    <t>前观西公变</t>
  </si>
  <si>
    <t>前观东公变</t>
  </si>
  <si>
    <t>10kV观上线前观东3台架变</t>
  </si>
  <si>
    <t>后观公变2</t>
  </si>
  <si>
    <t>前观西公变2</t>
  </si>
  <si>
    <t>后观公变</t>
  </si>
  <si>
    <t>10kV1105田庄线</t>
  </si>
  <si>
    <t>庙头公变3</t>
  </si>
  <si>
    <t>富余集中2公变变压器</t>
  </si>
  <si>
    <t>富余集南3公变变压器</t>
  </si>
  <si>
    <t>富裕集东北</t>
  </si>
  <si>
    <t>东田庄1公变变压器</t>
  </si>
  <si>
    <t>西田庄2公变变压器</t>
  </si>
  <si>
    <t>富裕集中公变变压器</t>
  </si>
  <si>
    <t>西田庄3公变变压器</t>
  </si>
  <si>
    <t>庙头公变变压器</t>
  </si>
  <si>
    <t>庙头公变2</t>
  </si>
  <si>
    <t>富裕集南公变变压器</t>
  </si>
  <si>
    <t>东田庄3公变变压器</t>
  </si>
  <si>
    <t>10kV田庄线邢町井井通台架变</t>
  </si>
  <si>
    <t>东田庄2公变变压器</t>
  </si>
  <si>
    <t>西田庄公变4</t>
  </si>
  <si>
    <t>富裕集北公变变压器</t>
  </si>
  <si>
    <t>富裕集南2公变</t>
  </si>
  <si>
    <t>东田庄4公变变压器</t>
  </si>
  <si>
    <t>西田庄1公变变压器</t>
  </si>
  <si>
    <t>35kV大王寨变电站</t>
  </si>
  <si>
    <t>10kV1102东王线</t>
  </si>
  <si>
    <t>东王西公变</t>
  </si>
  <si>
    <t>吕村北变压器</t>
  </si>
  <si>
    <t>西王庄南2公变</t>
  </si>
  <si>
    <t>东王中2公变</t>
  </si>
  <si>
    <t>吕村公变3</t>
  </si>
  <si>
    <t>10kV东王线大王西台架变</t>
  </si>
  <si>
    <t>西王庄公变</t>
  </si>
  <si>
    <t>东王东公变</t>
  </si>
  <si>
    <t>新村2公变</t>
  </si>
  <si>
    <t>东王中公变</t>
  </si>
  <si>
    <t>西王庄北</t>
  </si>
  <si>
    <t>西王庄北2公变</t>
  </si>
  <si>
    <t>10kV东王线吕村台架变</t>
  </si>
  <si>
    <t>新村公变</t>
  </si>
  <si>
    <t>东王东2公变变压器</t>
  </si>
  <si>
    <t>10kV1103大涯线</t>
  </si>
  <si>
    <t>10kV大涯线大王寨南2台架变</t>
  </si>
  <si>
    <t>10kV大涯线大王寨台架变</t>
  </si>
  <si>
    <t>河涯公变3</t>
  </si>
  <si>
    <t>王村公变</t>
  </si>
  <si>
    <t>河涯2公变</t>
  </si>
  <si>
    <t>河涯公变</t>
  </si>
  <si>
    <t>吕村南公变</t>
  </si>
  <si>
    <t>王村3公变</t>
  </si>
  <si>
    <t>大王寨公变2</t>
  </si>
  <si>
    <t>10kV大涯线大王寨北台架变</t>
  </si>
  <si>
    <t>大王寨机井变压器</t>
  </si>
  <si>
    <t>王村2公变</t>
  </si>
  <si>
    <t>大王寨南公变</t>
  </si>
  <si>
    <t>大王寨南3公变</t>
  </si>
  <si>
    <t>大王寨北2公变</t>
  </si>
  <si>
    <t>10kV1202丈八线</t>
  </si>
  <si>
    <t>玉庄公变4变压器</t>
  </si>
  <si>
    <t>10kV丈八线杨庄台架变</t>
  </si>
  <si>
    <t>玉庄公变3变压器</t>
  </si>
  <si>
    <t>尧头公变变压器</t>
  </si>
  <si>
    <t>余庄公变4</t>
  </si>
  <si>
    <t>玉庄公变变压器</t>
  </si>
  <si>
    <t>余庄南公变变压器</t>
  </si>
  <si>
    <t>夏庄公变3</t>
  </si>
  <si>
    <t>10kV丈八线武家河1台架变</t>
  </si>
  <si>
    <t>夏庄2公变</t>
  </si>
  <si>
    <t>武家河4公变</t>
  </si>
  <si>
    <t>武家河3公变变压器</t>
  </si>
  <si>
    <t>余庄公变5变压器</t>
  </si>
  <si>
    <t>10kV丈八线玉庄5台架变</t>
  </si>
  <si>
    <t>武家河公变5变压器</t>
  </si>
  <si>
    <t>余庄公变3</t>
  </si>
  <si>
    <t>武家河2公变变压器</t>
  </si>
  <si>
    <t>夏庄公变变压器</t>
  </si>
  <si>
    <t>玉庄2公变变压器</t>
  </si>
  <si>
    <t>杨庄2公变变压器</t>
  </si>
  <si>
    <t>余庄北公变变压器</t>
  </si>
  <si>
    <t>10kV丈八线杨庄3公变柱上变压器</t>
  </si>
  <si>
    <t>大张供电所</t>
  </si>
  <si>
    <t>110kV古云变电站</t>
  </si>
  <si>
    <t>10kV1201张台线</t>
  </si>
  <si>
    <t>10kV123张台线大李楼1台架变</t>
  </si>
  <si>
    <t>10kV张台线孙堤口4台架变</t>
  </si>
  <si>
    <t>10kV张台线孙堤口3台架变</t>
  </si>
  <si>
    <t>10kV123张台线姜庄台架变</t>
  </si>
  <si>
    <t>10kV123张台线齐堤口2台架变</t>
  </si>
  <si>
    <t>10kV123张台线齐堤口1台架变</t>
  </si>
  <si>
    <t>10kV123张台线大李楼3台架变</t>
  </si>
  <si>
    <t>10kV123张台线大李楼4台架变</t>
  </si>
  <si>
    <t>10kV123张台线陈堤口4台架变</t>
  </si>
  <si>
    <t>10kV123张台线陈堤口2台架变</t>
  </si>
  <si>
    <t>10kV123张台线西李楼1台架变</t>
  </si>
  <si>
    <t>10kV张台线孙堤口6台架变</t>
  </si>
  <si>
    <t>10kV123张台线后王庄2台架变</t>
  </si>
  <si>
    <t>10kV张台线孙堤口台架变</t>
  </si>
  <si>
    <t>10kV123张台线西李楼4台架变</t>
  </si>
  <si>
    <t>10kV123张台线卢庄台架变</t>
  </si>
  <si>
    <t>10kV张台线孙堤口5台架变</t>
  </si>
  <si>
    <t>10kV123张台线西李楼5台架变</t>
  </si>
  <si>
    <t>10kV123张台线刘楼1台架变</t>
  </si>
  <si>
    <t>10kV123张台线王堤口5台架变</t>
  </si>
  <si>
    <t>10kV123张台线陈堤口3台架变</t>
  </si>
  <si>
    <t>10kV123张台线大李楼6台架变</t>
  </si>
  <si>
    <t>10kV123张台线刘楼2台架变</t>
  </si>
  <si>
    <t>10kV123张台线王堤口3台架变</t>
  </si>
  <si>
    <t>10kV123张台线王堤口1台架变</t>
  </si>
  <si>
    <t>10kV123张台线大李楼5台架变</t>
  </si>
  <si>
    <t>10kV123张台线张台2台架变</t>
  </si>
  <si>
    <t>10kV123张台线陈堤口1台架变</t>
  </si>
  <si>
    <t>10kV张台线孙堤口2台架变</t>
  </si>
  <si>
    <t>10kV123张台线王堤口2台架变</t>
  </si>
  <si>
    <t>10kV123张台线西李楼2台架变</t>
  </si>
  <si>
    <t>10kV123张台线张台1台架变</t>
  </si>
  <si>
    <t>10kV123张台线西李楼3台架变</t>
  </si>
  <si>
    <t>10kV123张台线王堤口4台架变</t>
  </si>
  <si>
    <t>10kV123张台线陈堤口5台架变</t>
  </si>
  <si>
    <t>10kV123张台线大李楼2台架变</t>
  </si>
  <si>
    <t>10kV123张台线后王庄1台架变</t>
  </si>
  <si>
    <t>110kV前仓变电站</t>
  </si>
  <si>
    <t>10kV1107观城Ⅱ线</t>
  </si>
  <si>
    <t>10kV观城Ⅱ线韩庙台架变</t>
  </si>
  <si>
    <t>老凹张2公变</t>
  </si>
  <si>
    <t>10kV大张线老凹张3台架变</t>
  </si>
  <si>
    <t>10kV观城Ⅱ线西武庄南台架变</t>
  </si>
  <si>
    <t>10V观城Ⅱ线邓东高耗能台架变</t>
  </si>
  <si>
    <t>邓西2公变</t>
  </si>
  <si>
    <t>邓东2公变</t>
  </si>
  <si>
    <t>邓西公变</t>
  </si>
  <si>
    <t>10kV观城Ⅱ线西武庄2台架变</t>
  </si>
  <si>
    <t>西仓公变</t>
  </si>
  <si>
    <t>老凹张公变</t>
  </si>
  <si>
    <t>10kV大张线西仓2台架变</t>
  </si>
  <si>
    <t>10kV观城Ⅱ线老洼张村北台架变</t>
  </si>
  <si>
    <t>10V观城Ⅱ线西武庄高耗能台架变</t>
  </si>
  <si>
    <t>10kV观城Ⅱ线老洼张村南台架变</t>
  </si>
  <si>
    <t>10kV113陈庄线</t>
  </si>
  <si>
    <t>车川口2公变</t>
  </si>
  <si>
    <t>东川口公变</t>
  </si>
  <si>
    <t>陈庄2公变</t>
  </si>
  <si>
    <t>前夏沟2公变</t>
  </si>
  <si>
    <t>前夏沟公变</t>
  </si>
  <si>
    <t>东刘海公变</t>
  </si>
  <si>
    <t>东武庄公变</t>
  </si>
  <si>
    <t>后夏沟公变</t>
  </si>
  <si>
    <t>后夏沟2公变</t>
  </si>
  <si>
    <t>西刘海公变</t>
  </si>
  <si>
    <t>10kV陈庄线后夏沟3台架变</t>
  </si>
  <si>
    <t>前夏沟西公变</t>
  </si>
  <si>
    <t>10kV115纸厂线</t>
  </si>
  <si>
    <t>10kV纸厂线道东3台架变</t>
  </si>
  <si>
    <t>10kV纸厂线孙庄2台架变</t>
  </si>
  <si>
    <t>10kV纸厂线道西南台架变</t>
  </si>
  <si>
    <t>安楼2公变</t>
  </si>
  <si>
    <t>10kV纸厂线道西北台架变</t>
  </si>
  <si>
    <t>道东公变</t>
  </si>
  <si>
    <t>孙庄公变</t>
  </si>
  <si>
    <t>大张道东2公变</t>
  </si>
  <si>
    <t>安楼公变</t>
  </si>
  <si>
    <t>10kV1201大张线</t>
  </si>
  <si>
    <t>10kV大张线寨外新村北箱式变1号配变</t>
  </si>
  <si>
    <t>10kV大张线东街台架变</t>
  </si>
  <si>
    <t>大张西街4公变</t>
  </si>
  <si>
    <t>大张东仓2公变</t>
  </si>
  <si>
    <t>大张东仓4公变</t>
  </si>
  <si>
    <t>10kV大张线寨里5台架变</t>
  </si>
  <si>
    <t>10kV大张线大张北街台架变</t>
  </si>
  <si>
    <t>前仓2公变</t>
  </si>
  <si>
    <t>10kV大张线西街5台架变</t>
  </si>
  <si>
    <t>寨里3公变</t>
  </si>
  <si>
    <t>寨里2公变</t>
  </si>
  <si>
    <t>大张西街3公变</t>
  </si>
  <si>
    <t>10kV大张线前仓台架变</t>
  </si>
  <si>
    <t>大张南街公变</t>
  </si>
  <si>
    <t>大张东仓3公变</t>
  </si>
  <si>
    <t>大张西街公变</t>
  </si>
  <si>
    <t>10kV大张线寨外新村南箱式变1号配变</t>
  </si>
  <si>
    <t>大张西街2公变</t>
  </si>
  <si>
    <t>10kV大张线前朱庙煤改电台架变</t>
  </si>
  <si>
    <t>寨里公变</t>
  </si>
  <si>
    <t>大张北街4公变</t>
  </si>
  <si>
    <t>东仓公变</t>
  </si>
  <si>
    <t>10kV大张线寨里4公变</t>
  </si>
  <si>
    <t>10kV1202马陵线</t>
  </si>
  <si>
    <t>10kV马陵线西开河台架变租赁</t>
  </si>
  <si>
    <t>南马陵公变</t>
  </si>
  <si>
    <t>10kV马陵线常庄西台架变</t>
  </si>
  <si>
    <t>陈营公变</t>
  </si>
  <si>
    <t>10kV马陵线常庄东台架变</t>
  </si>
  <si>
    <t>张斯楼2公变</t>
  </si>
  <si>
    <t>东开河公变</t>
  </si>
  <si>
    <t>10kV马陵线陈营4台架变</t>
  </si>
  <si>
    <t>10kV马陵线保西2台架变</t>
  </si>
  <si>
    <t>北马陵2公变</t>
  </si>
  <si>
    <t>10kV马陵线保东2台架变</t>
  </si>
  <si>
    <t>小屯2公变</t>
  </si>
  <si>
    <t>10kV马陵线陈营3台架变</t>
  </si>
  <si>
    <t>10kV马陵线保西南台架变</t>
  </si>
  <si>
    <t>10kV马陵线南马陵2公变</t>
  </si>
  <si>
    <t>10kV马陵线西开河2台架变租赁</t>
  </si>
  <si>
    <t>10kV马陵线常庄南台架变</t>
  </si>
  <si>
    <t>10kV马陵线张斯楼高耗能台架变</t>
  </si>
  <si>
    <t>10kV马陵线钱庄台架变</t>
  </si>
  <si>
    <t>10kV马陵线北马陵北台架变</t>
  </si>
  <si>
    <t>大张陈营2公变</t>
  </si>
  <si>
    <t>王庄寨公变</t>
  </si>
  <si>
    <t>东开河2公变</t>
  </si>
  <si>
    <t>10kV马陵线保西台架变</t>
  </si>
  <si>
    <t>10kV马陵线保东台架变</t>
  </si>
  <si>
    <t>10kV马陵线小屯台架变租赁</t>
  </si>
  <si>
    <t>10kV马陵线吕楼台架变</t>
  </si>
  <si>
    <t>35kV史楼变电站</t>
  </si>
  <si>
    <t>10kV1103李庄线</t>
  </si>
  <si>
    <t>寨外南公变</t>
  </si>
  <si>
    <t>大张蒋庄2东公变</t>
  </si>
  <si>
    <t>10kV李庄线李庄北台架变</t>
  </si>
  <si>
    <t>10kV李庄线李庄南台架变</t>
  </si>
  <si>
    <t>大张冯海公变</t>
  </si>
  <si>
    <t>10kV李庄线李庄3台架变</t>
  </si>
  <si>
    <t>10kV李庄线后楼台架变</t>
  </si>
  <si>
    <t>后史楼2公变</t>
  </si>
  <si>
    <t>东大张公变</t>
  </si>
  <si>
    <t>蒋庄公变</t>
  </si>
  <si>
    <t>寨外北公变</t>
  </si>
  <si>
    <t>10kV1104樱桃线</t>
  </si>
  <si>
    <t>会河2公变</t>
  </si>
  <si>
    <t>10kV樱桃线大张红庙社区南台架</t>
  </si>
  <si>
    <t>10kV樱桃线前午3台架变</t>
  </si>
  <si>
    <t>玉皇庙公变</t>
  </si>
  <si>
    <t>大张红庙社区北公变</t>
  </si>
  <si>
    <t>前午南公变</t>
  </si>
  <si>
    <t>大张马庄2东公变</t>
  </si>
  <si>
    <t>红庙南公变</t>
  </si>
  <si>
    <t>六队公变</t>
  </si>
  <si>
    <t>后午北公变</t>
  </si>
  <si>
    <t>10kV樱桃线马庄高耗能台架变</t>
  </si>
  <si>
    <t>10kV樱桃线杜河东台架变</t>
  </si>
  <si>
    <t>后午南公变</t>
  </si>
  <si>
    <t>前午北公变</t>
  </si>
  <si>
    <t>大张红庙2公变</t>
  </si>
  <si>
    <t>会河3公变</t>
  </si>
  <si>
    <t>会河公变</t>
  </si>
  <si>
    <t>10kV樱桃线前史楼高耗能台架变</t>
  </si>
  <si>
    <t>10kV樱桃线杜河南台架变（新）</t>
  </si>
  <si>
    <t>陈村公变</t>
  </si>
  <si>
    <t>10kV樱桃线后午东台区</t>
  </si>
  <si>
    <t>大张红庙3公变</t>
  </si>
  <si>
    <t>前史楼2公变</t>
  </si>
  <si>
    <t>红庙公变</t>
  </si>
  <si>
    <t>10kV1201田河线</t>
  </si>
  <si>
    <t>田河公变</t>
  </si>
  <si>
    <t>田河2公变</t>
  </si>
  <si>
    <t>裴海公变</t>
  </si>
  <si>
    <t>双庙西公变</t>
  </si>
  <si>
    <t>10kV田河线双庙东台架变</t>
  </si>
  <si>
    <t>陈村北公变</t>
  </si>
  <si>
    <t>公用公变</t>
  </si>
  <si>
    <t>10kV田河线双庙南台架变</t>
  </si>
  <si>
    <t>35kV观城变电站</t>
  </si>
  <si>
    <t>10kV1203观排线</t>
  </si>
  <si>
    <t>观城前三里公变</t>
  </si>
  <si>
    <t>10kV1101观桥线</t>
  </si>
  <si>
    <t>10kV116观城2线台架变新东街5</t>
  </si>
  <si>
    <t>观城新街2号公变</t>
  </si>
  <si>
    <t>10kV观城Ⅱ线岳坊充电桩台架变</t>
  </si>
  <si>
    <t>观城联校2公变</t>
  </si>
  <si>
    <t>观城政府6公变</t>
  </si>
  <si>
    <t>观城东街新村小区公变</t>
  </si>
  <si>
    <t>10kV观城Ⅱ线西场3煤改电台架变</t>
  </si>
  <si>
    <t>新东街3公变</t>
  </si>
  <si>
    <t>观城联校公变</t>
  </si>
  <si>
    <t>观城镇政府小区公变</t>
  </si>
  <si>
    <t>观城桥下南公变</t>
  </si>
  <si>
    <t>10kV1202观谷线</t>
  </si>
  <si>
    <t>桥下东机井通公变</t>
  </si>
  <si>
    <t>桥下北机井通公变</t>
  </si>
  <si>
    <t>观怡佳苑社区公变</t>
  </si>
  <si>
    <t>观城联校1公变</t>
  </si>
  <si>
    <t>桥下南机井通公变</t>
  </si>
  <si>
    <t>观城镇政府5公变</t>
  </si>
  <si>
    <t>观城新东街1公变</t>
  </si>
  <si>
    <t>10kV观城Ⅱ线东街新村煤改电台架变</t>
  </si>
  <si>
    <t>观城桥下公变</t>
  </si>
  <si>
    <t>高菜园北公变</t>
  </si>
  <si>
    <t>观城东街6公变</t>
  </si>
  <si>
    <t>观城镇政府公变</t>
  </si>
  <si>
    <t>高菜园公变</t>
  </si>
  <si>
    <t>10kV116观城2线台架变新东街4</t>
  </si>
  <si>
    <t>10kV1102观林线</t>
  </si>
  <si>
    <t>吕庙公变</t>
  </si>
  <si>
    <t>孟秋寺公变</t>
  </si>
  <si>
    <t>观城东关公变</t>
  </si>
  <si>
    <t>观城新街公变</t>
  </si>
  <si>
    <t>老东街公变</t>
  </si>
  <si>
    <t>观城南关2公变</t>
  </si>
  <si>
    <t>观城西街2公变</t>
  </si>
  <si>
    <t>观城东关北公变</t>
  </si>
  <si>
    <t>10kV观林线观城孟秋寺1台架变</t>
  </si>
  <si>
    <t>观城南关北公变</t>
  </si>
  <si>
    <t>10kV观城Ⅱ线吕村煤改电台架变</t>
  </si>
  <si>
    <t>观城贾庄公变</t>
  </si>
  <si>
    <t>观城吴坑公变</t>
  </si>
  <si>
    <t>观城黄堂公变</t>
  </si>
  <si>
    <t>观城南关公变</t>
  </si>
  <si>
    <t>吕庄机井通公变</t>
  </si>
  <si>
    <t>观城吕庄1公变</t>
  </si>
  <si>
    <t>观城林庄西公变</t>
  </si>
  <si>
    <t>观城李庄公变</t>
  </si>
  <si>
    <t>观城西场公变</t>
  </si>
  <si>
    <t>老街公变</t>
  </si>
  <si>
    <t>吴坑机井通公变</t>
  </si>
  <si>
    <t>观城新东街2公变</t>
  </si>
  <si>
    <t>观城北街公变</t>
  </si>
  <si>
    <t>10kV观城Ⅱ线西场2煤改电台架变</t>
  </si>
  <si>
    <t>观城西街1公变</t>
  </si>
  <si>
    <t>观城武庙公变</t>
  </si>
  <si>
    <t>10kV观林线观城西街3台架变</t>
  </si>
  <si>
    <t>观城东街2公变</t>
  </si>
  <si>
    <t>观城东街公变</t>
  </si>
  <si>
    <t>观城孟秋寺3公变</t>
  </si>
  <si>
    <t>观城南街公变</t>
  </si>
  <si>
    <t>观城北街2公变</t>
  </si>
  <si>
    <t>观城林庄1公变</t>
  </si>
  <si>
    <t>文山谷2公变</t>
  </si>
  <si>
    <t>观城李山谷南公变</t>
  </si>
  <si>
    <t>10kV1107观韩线</t>
  </si>
  <si>
    <t>西韩2公变</t>
  </si>
  <si>
    <t>观城东韩楼公变</t>
  </si>
  <si>
    <t>徐排2机井通公变</t>
  </si>
  <si>
    <t>李排公变</t>
  </si>
  <si>
    <t>观城后朱庙南公变</t>
  </si>
  <si>
    <t>10kV观城线前朱庙2煤改电台架变</t>
  </si>
  <si>
    <t>刘山谷公变</t>
  </si>
  <si>
    <t>后朱庙公变</t>
  </si>
  <si>
    <t>文山谷公变</t>
  </si>
  <si>
    <t>大柳树公变</t>
  </si>
  <si>
    <t>10kV观韩线王排2台架变</t>
  </si>
  <si>
    <t>前韩公变</t>
  </si>
  <si>
    <t>秦村公变</t>
  </si>
  <si>
    <t>西马沟公变</t>
  </si>
  <si>
    <t>李山谷公变</t>
  </si>
  <si>
    <t>辛山谷公变</t>
  </si>
  <si>
    <t>后山谷公变</t>
  </si>
  <si>
    <t>徐排公变</t>
  </si>
  <si>
    <t>前朱庙公变</t>
  </si>
  <si>
    <t>张排公变</t>
  </si>
  <si>
    <t>观城李排2公变</t>
  </si>
  <si>
    <t>10kV624大柳树2台架变</t>
  </si>
  <si>
    <t>后韩公变</t>
  </si>
  <si>
    <t>西韩公变</t>
  </si>
  <si>
    <t>观城后山谷2公变</t>
  </si>
  <si>
    <t>王排公变</t>
  </si>
  <si>
    <t>10kV1108观庙线</t>
  </si>
  <si>
    <t>黄虫庙北公变</t>
  </si>
  <si>
    <t>10kV观城线王庄台架变</t>
  </si>
  <si>
    <t>观城远庙南公变</t>
  </si>
  <si>
    <t>焦村公变</t>
  </si>
  <si>
    <t>观城周路村2公变</t>
  </si>
  <si>
    <t>远庙东公变</t>
  </si>
  <si>
    <t>观城后三里公变</t>
  </si>
  <si>
    <t>远庙中公变</t>
  </si>
  <si>
    <t>观城东马沟南公变</t>
  </si>
  <si>
    <t>黄虫庙北1公变</t>
  </si>
  <si>
    <t>远村公变</t>
  </si>
  <si>
    <t>东马沟西公变</t>
  </si>
  <si>
    <t>前黄公变</t>
  </si>
  <si>
    <t>远庙西公变</t>
  </si>
  <si>
    <t>马沟社区公变</t>
  </si>
  <si>
    <t>于沟公变</t>
  </si>
  <si>
    <t>观城焦村北公变</t>
  </si>
  <si>
    <t>观城小屯公变</t>
  </si>
  <si>
    <t>前黄2公变</t>
  </si>
  <si>
    <t>黄虫庙东公变</t>
  </si>
  <si>
    <t>观城小屯2公变</t>
  </si>
  <si>
    <t>后黄2公变</t>
  </si>
  <si>
    <t>王沟公变</t>
  </si>
  <si>
    <t>观城远庙北公变</t>
  </si>
  <si>
    <t>东马沟公变</t>
  </si>
  <si>
    <t>观城周路村公变</t>
  </si>
  <si>
    <t>观城黄虫庙南公变</t>
  </si>
  <si>
    <t>后黄公变</t>
  </si>
  <si>
    <t>10kV1201观郭线</t>
  </si>
  <si>
    <t>观城原庄公变</t>
  </si>
  <si>
    <t>10kV观城Ⅱ线原庄2台架变</t>
  </si>
  <si>
    <t>前郭东机井通公变</t>
  </si>
  <si>
    <t>观城大吕海西公变</t>
  </si>
  <si>
    <t>观城大吕海东1公变</t>
  </si>
  <si>
    <t>后郭公变</t>
  </si>
  <si>
    <t>观城岳庄公变</t>
  </si>
  <si>
    <t>前郭南机井通公变</t>
  </si>
  <si>
    <t>大吕海东公变</t>
  </si>
  <si>
    <t>10kV观城Ⅱ线后郭2台架变</t>
  </si>
  <si>
    <t>前郭西机井通公变</t>
  </si>
  <si>
    <t>观城赵海公变</t>
  </si>
  <si>
    <t>观城前郭1公变</t>
  </si>
  <si>
    <t>西街机井通公变</t>
  </si>
  <si>
    <t>10kV1101观黄线</t>
  </si>
  <si>
    <t>古井公变</t>
  </si>
  <si>
    <t>观城岳东公变</t>
  </si>
  <si>
    <t>古井3公变</t>
  </si>
  <si>
    <t>大张红庙公变</t>
  </si>
  <si>
    <t>岳东5公变</t>
  </si>
  <si>
    <t>岳东4公变</t>
  </si>
  <si>
    <t>观城红庙2公变</t>
  </si>
  <si>
    <t>10kV观黄线郭海台架变</t>
  </si>
  <si>
    <t>古井2公变</t>
  </si>
  <si>
    <t>岳东2公变</t>
  </si>
  <si>
    <t>岳西公变</t>
  </si>
  <si>
    <t>观城郭海2公变</t>
  </si>
  <si>
    <t>岳东3公变</t>
  </si>
  <si>
    <t>古城供电所</t>
  </si>
  <si>
    <t>35kV金堤变电站</t>
  </si>
  <si>
    <t>10kV1101金吕线</t>
  </si>
  <si>
    <t>10kV吕堤线坊子铺4台区台架变</t>
  </si>
  <si>
    <t>五里后</t>
  </si>
  <si>
    <t>10kV吕堤线后杜楼3煤改电台架变</t>
  </si>
  <si>
    <t>丁庄机井1台区</t>
  </si>
  <si>
    <t>丁庄机井2台区</t>
  </si>
  <si>
    <t>坊子埔公变3</t>
  </si>
  <si>
    <t>坊子铺1井台区变压器</t>
  </si>
  <si>
    <t>坊子铺</t>
  </si>
  <si>
    <t>后杜楼</t>
  </si>
  <si>
    <t>10kV吕堤线坊子铺6台区台架变</t>
  </si>
  <si>
    <t>前杜楼</t>
  </si>
  <si>
    <t>10kV吕堤线坊子铺井井通4台区台架变</t>
  </si>
  <si>
    <t>吕西2</t>
  </si>
  <si>
    <t>吕西</t>
  </si>
  <si>
    <t>10kV金吕线前杜楼北台架变</t>
  </si>
  <si>
    <t>新吕北</t>
  </si>
  <si>
    <t>后杜楼公变2</t>
  </si>
  <si>
    <t>坊子铺3井台区变压器</t>
  </si>
  <si>
    <t>苗庄机井1台区</t>
  </si>
  <si>
    <t>10kV吕堤线后杜楼4煤改电台架变</t>
  </si>
  <si>
    <t>10kV金吕线五里后台架变</t>
  </si>
  <si>
    <t>五里后机井1台区</t>
  </si>
  <si>
    <t>苗庄2</t>
  </si>
  <si>
    <t>10kV吕堤线坊子铺7台区台架变</t>
  </si>
  <si>
    <t>10kV吕堤线苗庄台架变</t>
  </si>
  <si>
    <t>坊子铺2</t>
  </si>
  <si>
    <t>吕东</t>
  </si>
  <si>
    <t>坊子铺2井台区变压器</t>
  </si>
  <si>
    <t>10kV吕堤线后杜楼5煤改电台架变</t>
  </si>
  <si>
    <t>朱楼2</t>
  </si>
  <si>
    <t>10kV吕堤线坊子铺5台区台架变</t>
  </si>
  <si>
    <t>10kV1102金瓦线</t>
  </si>
  <si>
    <t>前湾堤2公变</t>
  </si>
  <si>
    <t>西瓦井1公变台区</t>
  </si>
  <si>
    <t>前湾堤井3台区变压器</t>
  </si>
  <si>
    <t>前湾堤3台区配电变压器</t>
  </si>
  <si>
    <t>前湾堤井4台区变压器</t>
  </si>
  <si>
    <t>徐楼井3台区变压器</t>
  </si>
  <si>
    <t>前湾堤井1台区变压器</t>
  </si>
  <si>
    <t>西瓦南井公变</t>
  </si>
  <si>
    <t>东瓦2</t>
  </si>
  <si>
    <t>前湾堤4台区配电变压器</t>
  </si>
  <si>
    <t>徐楼3台区变压器</t>
  </si>
  <si>
    <t>前湾堤井2台区变压器</t>
  </si>
  <si>
    <t>前湾堤</t>
  </si>
  <si>
    <t>东瓦</t>
  </si>
  <si>
    <t>西瓦</t>
  </si>
  <si>
    <t>徐楼井1台区变压器</t>
  </si>
  <si>
    <t>徐楼公变2</t>
  </si>
  <si>
    <t>徐楼井2台区变压器</t>
  </si>
  <si>
    <t>荣庄井3公变</t>
  </si>
  <si>
    <t>10kV1201金营线</t>
  </si>
  <si>
    <t>10kV金营线开发区4台区台架变</t>
  </si>
  <si>
    <t>西关公变3</t>
  </si>
  <si>
    <t>10kV古城线后三里南井井通台架变</t>
  </si>
  <si>
    <t>前三里公变2</t>
  </si>
  <si>
    <t>前三里井1台区变压器</t>
  </si>
  <si>
    <t>西仓机井1台区</t>
  </si>
  <si>
    <t>西关4公变变压器</t>
  </si>
  <si>
    <t>开发区公变2</t>
  </si>
  <si>
    <t>10kV金营线开发区台架变</t>
  </si>
  <si>
    <t>10kV金营线板桥商城社区高耗能台架变</t>
  </si>
  <si>
    <t>后三里</t>
  </si>
  <si>
    <t>医院公变小区</t>
  </si>
  <si>
    <t>西关2</t>
  </si>
  <si>
    <t>10kV金营线前三里4台架变</t>
  </si>
  <si>
    <t>前三里</t>
  </si>
  <si>
    <t>10kV金营线古城中学高耗能台架变</t>
  </si>
  <si>
    <t>10kV金营线开发区公变3</t>
  </si>
  <si>
    <t>前三里3台区配电变压器</t>
  </si>
  <si>
    <t>10kV古城线后三里北井井通台架变</t>
  </si>
  <si>
    <t>前三里5台区配电变压器</t>
  </si>
  <si>
    <t>西仓</t>
  </si>
  <si>
    <t>古城北关顺河小区</t>
  </si>
  <si>
    <t>35kV舍利寺变电站</t>
  </si>
  <si>
    <t>10kV1101古城线</t>
  </si>
  <si>
    <t>岔西</t>
  </si>
  <si>
    <t>10kV金营线新北街1公变</t>
  </si>
  <si>
    <t>10kV古城线贾庄台架变</t>
  </si>
  <si>
    <t>10kV古城线东台头东台架变</t>
  </si>
  <si>
    <t>北关</t>
  </si>
  <si>
    <t>东红庙井3台区</t>
  </si>
  <si>
    <t>西红庙3台区配电变压器</t>
  </si>
  <si>
    <t>西红庙</t>
  </si>
  <si>
    <t>10kV古城线陈庄公变</t>
  </si>
  <si>
    <t>10kV古城线牛营2高耗能台架变</t>
  </si>
  <si>
    <t>10kV古城线东曹高耗能台架变</t>
  </si>
  <si>
    <t>北寨2台区</t>
  </si>
  <si>
    <t>东曹2台区</t>
  </si>
  <si>
    <t>西红庙井2台区</t>
  </si>
  <si>
    <t>西台头机井南台区</t>
  </si>
  <si>
    <t>贾庄井北台区</t>
  </si>
  <si>
    <t>东台头机井4台区变压器</t>
  </si>
  <si>
    <t>东北街</t>
  </si>
  <si>
    <t>东红庙公变</t>
  </si>
  <si>
    <t>10kV古城线东红庙3台架变</t>
  </si>
  <si>
    <t>10kV古城线东台头台架变</t>
  </si>
  <si>
    <t>东台头机井5台区变压器</t>
  </si>
  <si>
    <t>北寨</t>
  </si>
  <si>
    <t>赵楼2</t>
  </si>
  <si>
    <t>胡庄2台区配电变压器</t>
  </si>
  <si>
    <t>10kV古城线西台头高耗能台架变</t>
  </si>
  <si>
    <t>10kV古城线北关3台区台架变</t>
  </si>
  <si>
    <t>贾庄公变2</t>
  </si>
  <si>
    <t>东红庙井1台区</t>
  </si>
  <si>
    <t>东台头机井1台区变压器</t>
  </si>
  <si>
    <t>西曹西井台区变压器</t>
  </si>
  <si>
    <t>西红庙井3台区</t>
  </si>
  <si>
    <t>东台头机井3台区变压器</t>
  </si>
  <si>
    <t>西曹</t>
  </si>
  <si>
    <t>牛营</t>
  </si>
  <si>
    <t>东街1</t>
  </si>
  <si>
    <t>北关2</t>
  </si>
  <si>
    <t>西曹东井台区变压器</t>
  </si>
  <si>
    <t>岔东</t>
  </si>
  <si>
    <t>西红庙2台区配电变压器</t>
  </si>
  <si>
    <t>南街公变2</t>
  </si>
  <si>
    <t>新北街公变2</t>
  </si>
  <si>
    <t>东街3公变</t>
  </si>
  <si>
    <t>贾庄井南台区</t>
  </si>
  <si>
    <t>西红庙井1台区</t>
  </si>
  <si>
    <t>10kV金营线北街台架变</t>
  </si>
  <si>
    <t>西曹2台区</t>
  </si>
  <si>
    <t>东红庙</t>
  </si>
  <si>
    <t>牛营4台区配电变压器</t>
  </si>
  <si>
    <t>西台头机井北台区</t>
  </si>
  <si>
    <t>贾庄井西台区</t>
  </si>
  <si>
    <t>邱赵庄东井台区变压器</t>
  </si>
  <si>
    <t>东街2</t>
  </si>
  <si>
    <t>东红庙公变4变压器</t>
  </si>
  <si>
    <t>东台头2台区</t>
  </si>
  <si>
    <t>牛营公变3</t>
  </si>
  <si>
    <t>邱赵庄井西台区</t>
  </si>
  <si>
    <t>东红庙井2台区</t>
  </si>
  <si>
    <t>东台头机井2台区变压器</t>
  </si>
  <si>
    <t>10kV1202舍集线</t>
  </si>
  <si>
    <t>10kV张化龙线王庄台架变</t>
  </si>
  <si>
    <t>10kV张化龙线小屯2台架变</t>
  </si>
  <si>
    <t>艾集2</t>
  </si>
  <si>
    <t>小屯</t>
  </si>
  <si>
    <t>10kV舍集线四合村2台架变</t>
  </si>
  <si>
    <t>张化龙</t>
  </si>
  <si>
    <t>10kV舍集线小屯南台架变</t>
  </si>
  <si>
    <t>小屯井2台区</t>
  </si>
  <si>
    <t>郭庄1井台区变压器</t>
  </si>
  <si>
    <t>张化龙1井台区柱上变压器</t>
  </si>
  <si>
    <t>小郝庄公变</t>
  </si>
  <si>
    <t>张化龙3井台区柱上变压器</t>
  </si>
  <si>
    <t>郭庄井3台区变压器</t>
  </si>
  <si>
    <t>舍南街井3台区变压器</t>
  </si>
  <si>
    <t>10kV张化龙线舍王庄2台区台架变</t>
  </si>
  <si>
    <t>郭庄2井台区变压器</t>
  </si>
  <si>
    <t>10kV张化龙线郭庄台架变</t>
  </si>
  <si>
    <t>10kV张化龙线张化龙2台区台架变</t>
  </si>
  <si>
    <t>张化龙2井台区柱上变压器</t>
  </si>
  <si>
    <t>艾集机井5台区变压器</t>
  </si>
  <si>
    <t>艾集机井4台区变压器</t>
  </si>
  <si>
    <t>舍南街井2台区变压器</t>
  </si>
  <si>
    <t>张化龙4井台区柱上变压器</t>
  </si>
  <si>
    <t>舍南街井1台区变压器</t>
  </si>
  <si>
    <t>四合村井东台区变压器</t>
  </si>
  <si>
    <t>10kV舍集线艾集1公变</t>
  </si>
  <si>
    <t>小屯井3台区</t>
  </si>
  <si>
    <t>小屯井4台区</t>
  </si>
  <si>
    <t>小屯井5台区</t>
  </si>
  <si>
    <t>艾集机井1台区变压器</t>
  </si>
  <si>
    <t>北王庄井南台区</t>
  </si>
  <si>
    <t>四合村井北台区变压器</t>
  </si>
  <si>
    <t>四合村井西台区变压器</t>
  </si>
  <si>
    <t>艾集机井2台区变压器</t>
  </si>
  <si>
    <t>艾集机井3台区变压器</t>
  </si>
  <si>
    <t>北王庄井北台区</t>
  </si>
  <si>
    <t>小郝庄井2台区</t>
  </si>
  <si>
    <t>10kV1102张化龙线</t>
  </si>
  <si>
    <t>小郝庄井1台区</t>
  </si>
  <si>
    <t>舍东街井1台区变压器</t>
  </si>
  <si>
    <t>舍东街井2台区变压器</t>
  </si>
  <si>
    <t>大屯机井5台区变压器</t>
  </si>
  <si>
    <t>小屯井1台区</t>
  </si>
  <si>
    <t>10kV1201马庄线</t>
  </si>
  <si>
    <t>北闫庄</t>
  </si>
  <si>
    <t>10kV1103金闫线</t>
  </si>
  <si>
    <t>南闫庄</t>
  </si>
  <si>
    <t>10kV马庄线东马5煤改电台架变</t>
  </si>
  <si>
    <t>10kV马庄线东马3煤改电台架变</t>
  </si>
  <si>
    <t>10kV马庄线虞铺台架变</t>
  </si>
  <si>
    <t>西马3台区配电变压器</t>
  </si>
  <si>
    <t>西马2</t>
  </si>
  <si>
    <t>10kV马庄线孙庄高耗能台架变</t>
  </si>
  <si>
    <t>10kV马庄线东马4煤改电台架变</t>
  </si>
  <si>
    <t>袁屯南</t>
  </si>
  <si>
    <t>北闫庄公变2</t>
  </si>
  <si>
    <t>10kV马庄线黄堤口高耗能台架变</t>
  </si>
  <si>
    <t>孙庄机井3台区</t>
  </si>
  <si>
    <t>钟庄2台区</t>
  </si>
  <si>
    <t>10kV马庄线钟庄台架变</t>
  </si>
  <si>
    <t>袁屯南2</t>
  </si>
  <si>
    <t>赵头</t>
  </si>
  <si>
    <t>黄堤口2</t>
  </si>
  <si>
    <t>孙庄西公变2</t>
  </si>
  <si>
    <t>10kV马庄线北闫庄2井井通台架变</t>
  </si>
  <si>
    <t>袁屯北台区</t>
  </si>
  <si>
    <t>虞铺2</t>
  </si>
  <si>
    <t>10kV马庄线东马高耗能台架变</t>
  </si>
  <si>
    <t>宋庄2</t>
  </si>
  <si>
    <t>孙庄机井2台区</t>
  </si>
  <si>
    <t>孙庄机井1台区</t>
  </si>
  <si>
    <t>钟庄井2台区</t>
  </si>
  <si>
    <t>10kV马庄线钟庄东台架变</t>
  </si>
  <si>
    <t>邱赵庄</t>
  </si>
  <si>
    <t>10kV马庄线北闫庄1井井通台架变</t>
  </si>
  <si>
    <t>10kV马庄线东马2高耗能台架变</t>
  </si>
  <si>
    <t>虞铺公变3</t>
  </si>
  <si>
    <t>钟庄井1台区</t>
  </si>
  <si>
    <t>西小尧</t>
  </si>
  <si>
    <t>舍北街2</t>
  </si>
  <si>
    <t>10kV张化龙线舍西街3台区台架变</t>
  </si>
  <si>
    <t>西小尧机井1台区</t>
  </si>
  <si>
    <t>东小尧井1台区</t>
  </si>
  <si>
    <t>东小尧井2台区</t>
  </si>
  <si>
    <t>10kV张化龙线舍北街3台区台架变</t>
  </si>
  <si>
    <t>舍东街公变2</t>
  </si>
  <si>
    <t>大屯机井3台区变压器</t>
  </si>
  <si>
    <t>舍位庄井1台区</t>
  </si>
  <si>
    <t>北赵庄井1台区变压器</t>
  </si>
  <si>
    <t>大屯机井2台区变压器</t>
  </si>
  <si>
    <t>舍南街公变</t>
  </si>
  <si>
    <t>舍东街公变</t>
  </si>
  <si>
    <t>舍北街井5台区柱上变压器</t>
  </si>
  <si>
    <t>舍北街井4台区柱上变压器</t>
  </si>
  <si>
    <t>舍西街2公变</t>
  </si>
  <si>
    <t>舍北街公变</t>
  </si>
  <si>
    <t>10kV张化龙线舍位庄2台架变</t>
  </si>
  <si>
    <t>舍南街公变2</t>
  </si>
  <si>
    <t>10kV张化龙线舍北街4台区台架变</t>
  </si>
  <si>
    <t>舍位庄台区</t>
  </si>
  <si>
    <t>舍西街公变</t>
  </si>
  <si>
    <t>大屯2台区</t>
  </si>
  <si>
    <t>舍西街2井台区变压器</t>
  </si>
  <si>
    <t>大屯机井4台区变压器</t>
  </si>
  <si>
    <t>舍西街3井台区变压器</t>
  </si>
  <si>
    <t>10kV张化龙线西小尧台架变</t>
  </si>
  <si>
    <t>北赵庄</t>
  </si>
  <si>
    <t>北赵庄井4台区变压器</t>
  </si>
  <si>
    <t>北赵庄井3台区变压器</t>
  </si>
  <si>
    <t>舍西街4井台区变压器</t>
  </si>
  <si>
    <t>舍北街井1台区柱上变压器</t>
  </si>
  <si>
    <t>10kV张化龙线舍西街4台区台架变</t>
  </si>
  <si>
    <t>舍中学公变</t>
  </si>
  <si>
    <t>北赵庄2</t>
  </si>
  <si>
    <t>舍西街1井台区变压器</t>
  </si>
  <si>
    <t>东小尧</t>
  </si>
  <si>
    <t>西小尧机井2台区</t>
  </si>
  <si>
    <t>大屯3台区</t>
  </si>
  <si>
    <t>大屯机井1台区变压器</t>
  </si>
  <si>
    <t>北赵庄井2台区变压器</t>
  </si>
  <si>
    <t>舍位庄井2台区</t>
  </si>
  <si>
    <t>舍北街井2台区柱上变压器</t>
  </si>
  <si>
    <t>舍北街井3台区柱上变压器</t>
  </si>
  <si>
    <t>10kV1103吕堤线</t>
  </si>
  <si>
    <t>荣庄2</t>
  </si>
  <si>
    <t>岔西2</t>
  </si>
  <si>
    <t>荣庄井2公变</t>
  </si>
  <si>
    <t>10kV吕堤线赵头井井通台架变</t>
  </si>
  <si>
    <t>南王庄村南井1台区</t>
  </si>
  <si>
    <t>南王庄村北井1台区</t>
  </si>
  <si>
    <t>荣庄井1公变</t>
  </si>
  <si>
    <t>10kV吕堤线豆庄台架变</t>
  </si>
  <si>
    <t>10kV吕堤线荣庄台架变</t>
  </si>
  <si>
    <t>10kV吕堤线荣庄3台架变</t>
  </si>
  <si>
    <t>南王庄村北井2台区</t>
  </si>
  <si>
    <t>10kV吕堤线王庄台架变</t>
  </si>
  <si>
    <t>10kV吕堤线王庄2高耗能台架变</t>
  </si>
  <si>
    <t>10kV1105徐古线</t>
  </si>
  <si>
    <t>十二庙2台区配电变压器</t>
  </si>
  <si>
    <t>10kV徐古线十二里庙高耗能台架变</t>
  </si>
  <si>
    <t>前代庄</t>
  </si>
  <si>
    <t>西花园公变2</t>
  </si>
  <si>
    <t>三义庙4台区配电变压器</t>
  </si>
  <si>
    <t>陈花园</t>
  </si>
  <si>
    <t>西花园</t>
  </si>
  <si>
    <t>三义庙</t>
  </si>
  <si>
    <t>三义庙3台区配电变压器</t>
  </si>
  <si>
    <t>10kV徐古线八里铺台架变</t>
  </si>
  <si>
    <t>樊庄2台区配电变压器</t>
  </si>
  <si>
    <t>西花园井井通</t>
  </si>
  <si>
    <t>前甄庄</t>
  </si>
  <si>
    <t>10kV徐古线刘庄公变</t>
  </si>
  <si>
    <t>前代庄2公变</t>
  </si>
  <si>
    <t>10kV徐古线刘庄2台架变</t>
  </si>
  <si>
    <t>樊庄</t>
  </si>
  <si>
    <t>孙花园</t>
  </si>
  <si>
    <t>10kV马庄线位庄台架变</t>
  </si>
  <si>
    <t>后代庄</t>
  </si>
  <si>
    <t>三义庙2</t>
  </si>
  <si>
    <t>10kV徐古线江庄高耗能台架变</t>
  </si>
  <si>
    <t>10kV马庄线陈花园2台架变</t>
  </si>
  <si>
    <t>10kV马庄线八里铺井井通2台区台架变</t>
  </si>
  <si>
    <t>江庄2台区配电变压器</t>
  </si>
  <si>
    <t>10kV马庄线八里庄台架变</t>
  </si>
  <si>
    <t>10kV马庄线八里铺井井通1台区台架变</t>
  </si>
  <si>
    <t>河店供电所</t>
  </si>
  <si>
    <t>35kV河店变电站</t>
  </si>
  <si>
    <t>10kV1104吴家线</t>
  </si>
  <si>
    <t>10kV1101河潘线</t>
  </si>
  <si>
    <t>田海南公变</t>
  </si>
  <si>
    <t>10kV河潘线姬家南台架变</t>
  </si>
  <si>
    <t>10kV河潘线小三门台架变</t>
  </si>
  <si>
    <t>10kV河潘线潘庄中高耗能台架变</t>
  </si>
  <si>
    <t>10kV河潘线潘庄2台架变</t>
  </si>
  <si>
    <t>10kV1101河潘线姬家东南台架变</t>
  </si>
  <si>
    <t>前王公变</t>
  </si>
  <si>
    <t>姬家公变2</t>
  </si>
  <si>
    <t>10kV河潘线前王西台架变</t>
  </si>
  <si>
    <t>小三门公变2</t>
  </si>
  <si>
    <t>田海公变</t>
  </si>
  <si>
    <t>小三门北公变</t>
  </si>
  <si>
    <t>田海公变2</t>
  </si>
  <si>
    <t>姬家公变</t>
  </si>
  <si>
    <t>翟家公变</t>
  </si>
  <si>
    <t>10kV1102务庄线</t>
  </si>
  <si>
    <t>楚家公变3</t>
  </si>
  <si>
    <t>10kV务庄线东郭3台架变</t>
  </si>
  <si>
    <t>枣徐苏2公变</t>
  </si>
  <si>
    <t>10kV务庄线务庄2公变台架变</t>
  </si>
  <si>
    <t>务庄农业4</t>
  </si>
  <si>
    <t>枣徐苏公变</t>
  </si>
  <si>
    <t>10kV务庄线务庄后街北东高耗能台架变</t>
  </si>
  <si>
    <t>楚家2</t>
  </si>
  <si>
    <t>10kV务庄线西郭南台架变</t>
  </si>
  <si>
    <t>枣徐苏3公变</t>
  </si>
  <si>
    <t>西郭公变1</t>
  </si>
  <si>
    <t>10kV务庄线东郭东台架变</t>
  </si>
  <si>
    <t>务庄前街中西公变</t>
  </si>
  <si>
    <t>务庄农业3</t>
  </si>
  <si>
    <t>10kV务庄线东郭</t>
  </si>
  <si>
    <t>务庄前街西公变</t>
  </si>
  <si>
    <t>务庄前街中东公变</t>
  </si>
  <si>
    <t>西赵庄北公变</t>
  </si>
  <si>
    <t>楚家公变</t>
  </si>
  <si>
    <t>10kV务庄线东郭2台架变租赁</t>
  </si>
  <si>
    <t>西赵庄3公变</t>
  </si>
  <si>
    <t>西赵庄南公变</t>
  </si>
  <si>
    <t>10kV务庄线务庄1台架变</t>
  </si>
  <si>
    <t>西郭公变</t>
  </si>
  <si>
    <t>西赵庄南公1</t>
  </si>
  <si>
    <t>10kV务庄线西赵庄2高耗能台架变</t>
  </si>
  <si>
    <t>务庄农业2</t>
  </si>
  <si>
    <t>姬家北变压器</t>
  </si>
  <si>
    <t>10kV1103马桥线</t>
  </si>
  <si>
    <t>10kV马桥线马西北台架变</t>
  </si>
  <si>
    <t>西大杨公变2</t>
  </si>
  <si>
    <t>西大杨南公变</t>
  </si>
  <si>
    <t>马西公变3</t>
  </si>
  <si>
    <t>西大杨公变3</t>
  </si>
  <si>
    <t>10kV金吕线菜园2台架变</t>
  </si>
  <si>
    <t>马菜园公变</t>
  </si>
  <si>
    <t>务庄农业1</t>
  </si>
  <si>
    <t>务庄后街公变</t>
  </si>
  <si>
    <t>西大杨公变1</t>
  </si>
  <si>
    <t>马西变压器</t>
  </si>
  <si>
    <t>10kV马桥线马菜园北2煤改电台架变</t>
  </si>
  <si>
    <t>10kV马桥线马菜园西煤改电台架变</t>
  </si>
  <si>
    <t>10kV马桥线马菜园东煤改电台架变</t>
  </si>
  <si>
    <t>10kV马桥线马西后街台架变</t>
  </si>
  <si>
    <t>马西公变2</t>
  </si>
  <si>
    <t>马菜园公变2</t>
  </si>
  <si>
    <t>河店南公变3</t>
  </si>
  <si>
    <t>河店政府街公变</t>
  </si>
  <si>
    <t>河店南公变2</t>
  </si>
  <si>
    <t>河店北公变</t>
  </si>
  <si>
    <t>10kV吴家线河店北公变3高耗能台架变</t>
  </si>
  <si>
    <t>河店村公变</t>
  </si>
  <si>
    <t>吴家公变</t>
  </si>
  <si>
    <t>宋家北公变</t>
  </si>
  <si>
    <t>10kV吴家线河店北2台架变</t>
  </si>
  <si>
    <t>河店南公变1</t>
  </si>
  <si>
    <t>河店王庄南公变</t>
  </si>
  <si>
    <t>宋家公变</t>
  </si>
  <si>
    <t>王庄北公变</t>
  </si>
  <si>
    <t>王庄西公变</t>
  </si>
  <si>
    <t>河店东公变</t>
  </si>
  <si>
    <t>10kV1201销寺线</t>
  </si>
  <si>
    <t>后辛张公变2</t>
  </si>
  <si>
    <t>前柴公变3</t>
  </si>
  <si>
    <t>10kV销寺线大三门台架变</t>
  </si>
  <si>
    <t>前柴中公变</t>
  </si>
  <si>
    <t>前柴南公变</t>
  </si>
  <si>
    <t>后柴公变</t>
  </si>
  <si>
    <t>后柴北公变</t>
  </si>
  <si>
    <t>后辛庄北公变</t>
  </si>
  <si>
    <t>销金寺公变</t>
  </si>
  <si>
    <t>大三门机井通公变4</t>
  </si>
  <si>
    <t>大三门公变3</t>
  </si>
  <si>
    <t>前柴北公变</t>
  </si>
  <si>
    <t>后辛张公变3</t>
  </si>
  <si>
    <t>后辛张变压器</t>
  </si>
  <si>
    <t>前柴2公变</t>
  </si>
  <si>
    <t>销金寺公变2</t>
  </si>
  <si>
    <t>大三门机井通公变5</t>
  </si>
  <si>
    <t>大三门公变</t>
  </si>
  <si>
    <t>盐场南公变</t>
  </si>
  <si>
    <t>肖金寺北公变</t>
  </si>
  <si>
    <t>大三门机井通公变1</t>
  </si>
  <si>
    <t>大三门机井通公变2</t>
  </si>
  <si>
    <t>前柴公变</t>
  </si>
  <si>
    <t>10kV销寺线销金寺公变3高耗能台架变</t>
  </si>
  <si>
    <t>10kV销寺线盐场高耗能台架变</t>
  </si>
  <si>
    <t>大三门机井通公变6</t>
  </si>
  <si>
    <t>大三门机井通公变3</t>
  </si>
  <si>
    <t>10kV1202贾庄线</t>
  </si>
  <si>
    <t>赵炳海南公变</t>
  </si>
  <si>
    <t>后刘</t>
  </si>
  <si>
    <t>后刘2</t>
  </si>
  <si>
    <t>赵炳海西南公变</t>
  </si>
  <si>
    <t>10kV贾庄线郑堂北台架变</t>
  </si>
  <si>
    <t>10kV贾庄线赵丙海2公变台架变</t>
  </si>
  <si>
    <t>前刘公变</t>
  </si>
  <si>
    <t>10kV贾庄线郑堂前东台架变</t>
  </si>
  <si>
    <t>赵炳海3公变</t>
  </si>
  <si>
    <t>郑堂公变2</t>
  </si>
  <si>
    <t>后刘南公变</t>
  </si>
  <si>
    <t>郑堂</t>
  </si>
  <si>
    <t>10kV1203河孟线</t>
  </si>
  <si>
    <t>马北公变1</t>
  </si>
  <si>
    <t>安头北公变</t>
  </si>
  <si>
    <t>马南公3</t>
  </si>
  <si>
    <t>10kV务庄线杨炉北台架变</t>
  </si>
  <si>
    <t>马北公变3</t>
  </si>
  <si>
    <t>马东3公变</t>
  </si>
  <si>
    <t>10kV务庄线杨炉公变台架变</t>
  </si>
  <si>
    <t>安头公变2</t>
  </si>
  <si>
    <t>安头公变3</t>
  </si>
  <si>
    <t>10kV河孟线马东台架变</t>
  </si>
  <si>
    <t>马东公变2</t>
  </si>
  <si>
    <t>安头公变</t>
  </si>
  <si>
    <t>马南公2</t>
  </si>
  <si>
    <t>马北井井通公变</t>
  </si>
  <si>
    <t>10kV务庄线马北南台架变</t>
  </si>
  <si>
    <t>10kV务庄线马南东台架变</t>
  </si>
  <si>
    <t>马北公变2</t>
  </si>
  <si>
    <t>10kV务庄线马北中台架变</t>
  </si>
  <si>
    <t>10kV河孟线马东村东南高耗能台架变</t>
  </si>
  <si>
    <t>前柴机井通公变</t>
  </si>
  <si>
    <t>10kV1204河侯线</t>
  </si>
  <si>
    <t>东大杨公变新增</t>
  </si>
  <si>
    <t>东大杨3公变</t>
  </si>
  <si>
    <t>东大杨北公变</t>
  </si>
  <si>
    <t>东大杨公变</t>
  </si>
  <si>
    <t>东大杨2公变</t>
  </si>
  <si>
    <t>东大杨南公变</t>
  </si>
  <si>
    <t>潘庄公变</t>
  </si>
  <si>
    <t>10kV务庄线马南公变台架变</t>
  </si>
  <si>
    <t>妹冢供电所</t>
  </si>
  <si>
    <t>35kV妹冢变电站</t>
  </si>
  <si>
    <t>10kV1101胡集线</t>
  </si>
  <si>
    <t>东沙河北公变</t>
  </si>
  <si>
    <t>五里屯北公变</t>
  </si>
  <si>
    <t>10kV胡集线西沙河东北台架变</t>
  </si>
  <si>
    <t>前香庙东公变</t>
  </si>
  <si>
    <t>10kV胡集线东妹冢中公变</t>
  </si>
  <si>
    <t>西沙河南公变</t>
  </si>
  <si>
    <t>西沙河西公变</t>
  </si>
  <si>
    <t>东沙河公变</t>
  </si>
  <si>
    <t>前香庙公变</t>
  </si>
  <si>
    <t>后香庙东公变</t>
  </si>
  <si>
    <t>五里屯南公变</t>
  </si>
  <si>
    <t>东妹仲北公变</t>
  </si>
  <si>
    <t>韩庄中东公变</t>
  </si>
  <si>
    <t>东妹冢西公变</t>
  </si>
  <si>
    <t>10kV胡集线后香庙台架变</t>
  </si>
  <si>
    <t>温炉公变</t>
  </si>
  <si>
    <t>五里屯东公变</t>
  </si>
  <si>
    <t>西沙河东公变</t>
  </si>
  <si>
    <t>10kV胡集线韩庄台架变</t>
  </si>
  <si>
    <t>10kV1103毛湾线</t>
  </si>
  <si>
    <t>胡集村南机井通</t>
  </si>
  <si>
    <t>东妹仲正东公变</t>
  </si>
  <si>
    <t>卞营正东公变</t>
  </si>
  <si>
    <t>三合村公变</t>
  </si>
  <si>
    <t>胡集公变2台区</t>
  </si>
  <si>
    <t>程庄公变</t>
  </si>
  <si>
    <t>10kV毛湾线后毛湾台架变</t>
  </si>
  <si>
    <t>前毛湾南公变</t>
  </si>
  <si>
    <t>10kV毛湾线三合村东公变</t>
  </si>
  <si>
    <t>程庄北公变</t>
  </si>
  <si>
    <t>卞营北公变</t>
  </si>
  <si>
    <t>卞营公变</t>
  </si>
  <si>
    <t>大王庄公变2</t>
  </si>
  <si>
    <t>程庄南公变</t>
  </si>
  <si>
    <t>秦庄公变</t>
  </si>
  <si>
    <t>三合村北公变</t>
  </si>
  <si>
    <t>张王庄公变</t>
  </si>
  <si>
    <t>10kV毛湾线大王庄台架变</t>
  </si>
  <si>
    <t>胡集公变</t>
  </si>
  <si>
    <t>前毛湾公变</t>
  </si>
  <si>
    <t>前毛湾北公变</t>
  </si>
  <si>
    <t>秦庄公变2</t>
  </si>
  <si>
    <t>张王庄西公变</t>
  </si>
  <si>
    <t>10kV1104妹康线</t>
  </si>
  <si>
    <t>康元公变2公变台区</t>
  </si>
  <si>
    <t>康元井通西南</t>
  </si>
  <si>
    <t>刘屯井通村西南</t>
  </si>
  <si>
    <t>康元公变3台区</t>
  </si>
  <si>
    <t>刘庄北公变</t>
  </si>
  <si>
    <t>刘屯井通村南</t>
  </si>
  <si>
    <t>刘屯</t>
  </si>
  <si>
    <t>谢楼公变1台区</t>
  </si>
  <si>
    <t>李庄西北公变</t>
  </si>
  <si>
    <t>孔庄公变台区</t>
  </si>
  <si>
    <t>10kV妹康线莘南高速莘县妹冢服务区充电站配电变压器</t>
  </si>
  <si>
    <t>刘庄公变台区</t>
  </si>
  <si>
    <t>10kV妹康线刘庄3台架变</t>
  </si>
  <si>
    <t>刘屯村东</t>
  </si>
  <si>
    <t>10kV妹康线谢楼北台架变</t>
  </si>
  <si>
    <t>谢楼公变2台区</t>
  </si>
  <si>
    <t>10kV妹康线孔庄北台架变</t>
  </si>
  <si>
    <t>康元公变台区</t>
  </si>
  <si>
    <t>孔庄井通村正东</t>
  </si>
  <si>
    <t>谢楼南公变</t>
  </si>
  <si>
    <t>刘屯村中</t>
  </si>
  <si>
    <t>康元井通西北</t>
  </si>
  <si>
    <t>康元井通东南</t>
  </si>
  <si>
    <t>10kV1201谭庄线</t>
  </si>
  <si>
    <t>苗楼公变2台区</t>
  </si>
  <si>
    <t>苗楼公变</t>
  </si>
  <si>
    <t>李堂公变</t>
  </si>
  <si>
    <t>辛店集1（新）</t>
  </si>
  <si>
    <t>谭庄南街公变</t>
  </si>
  <si>
    <t>砖王庄公变</t>
  </si>
  <si>
    <t>10kV谭庄线王世厚高耗能台架变</t>
  </si>
  <si>
    <t>10kV谭庄线李排营东煤改电台架变</t>
  </si>
  <si>
    <t>妹冢马庄公变2</t>
  </si>
  <si>
    <t>东年营</t>
  </si>
  <si>
    <t>王世厚南公变</t>
  </si>
  <si>
    <t>李排营公变</t>
  </si>
  <si>
    <t>10kV谭庄线李排营中煤改电台架变</t>
  </si>
  <si>
    <t>10kV谭庄线李排营西南煤改电台架变</t>
  </si>
  <si>
    <t>10kV谭庄线辛店集北台架变</t>
  </si>
  <si>
    <t>宋庄井通村东北</t>
  </si>
  <si>
    <t>朱庄井通北</t>
  </si>
  <si>
    <t>李堂公变2</t>
  </si>
  <si>
    <t>谭庄公变2</t>
  </si>
  <si>
    <t>谭庄村北公变</t>
  </si>
  <si>
    <t>店子东南公变</t>
  </si>
  <si>
    <t>郭庄公变2</t>
  </si>
  <si>
    <t>10kV谭庄线马庄台架变</t>
  </si>
  <si>
    <t>店子公变2台区</t>
  </si>
  <si>
    <t>杨庄村前街</t>
  </si>
  <si>
    <t>10kV谭庄线宋庄2高耗能台架变</t>
  </si>
  <si>
    <t>砖王庄南公变</t>
  </si>
  <si>
    <t>东年营公变4</t>
  </si>
  <si>
    <t>杨庄公变</t>
  </si>
  <si>
    <t>宋庄井通村南</t>
  </si>
  <si>
    <t>辛店集公变</t>
  </si>
  <si>
    <t>店子公变1</t>
  </si>
  <si>
    <t>谭庄公变</t>
  </si>
  <si>
    <t>10kV谭庄线李堂西公变</t>
  </si>
  <si>
    <t>武祖庙公变</t>
  </si>
  <si>
    <t>杨庄公变3</t>
  </si>
  <si>
    <t>郭庄公变1</t>
  </si>
  <si>
    <t>朱庄井通南</t>
  </si>
  <si>
    <t>10kV1202颜庄线</t>
  </si>
  <si>
    <t>安庄公变</t>
  </si>
  <si>
    <t>10kV颜庄线碱场1台架变</t>
  </si>
  <si>
    <t>10kV颜庄线碱场北台架变</t>
  </si>
  <si>
    <t>栗海井通正东</t>
  </si>
  <si>
    <t>东付庄井通村东</t>
  </si>
  <si>
    <t>10kV颜庄线张乙屯西台架变</t>
  </si>
  <si>
    <t>10kV颜庄线碱场2台架变</t>
  </si>
  <si>
    <t>碱场南公变</t>
  </si>
  <si>
    <t>颜庄北公变</t>
  </si>
  <si>
    <t>西付庄公变</t>
  </si>
  <si>
    <t>张乙屯公变1</t>
  </si>
  <si>
    <t>10kV颜庄线大常庄台架变</t>
  </si>
  <si>
    <t>10kV颜庄线安庄2高耗能台架变</t>
  </si>
  <si>
    <t>10kV颜庄线东年营台架变</t>
  </si>
  <si>
    <t>西付庄北</t>
  </si>
  <si>
    <t>东付庄井通村南</t>
  </si>
  <si>
    <t>张乙屯公变3</t>
  </si>
  <si>
    <t>大常庄公变2台区</t>
  </si>
  <si>
    <t>10kV颜庄线张乙屯北公变</t>
  </si>
  <si>
    <t>东付庄公变</t>
  </si>
  <si>
    <t>西常庄东公变</t>
  </si>
  <si>
    <t>西长庄公变</t>
  </si>
  <si>
    <t>西年营西南公变</t>
  </si>
  <si>
    <t>10kV颜庄线栗海高耗能台架变</t>
  </si>
  <si>
    <t>西年营公变台区</t>
  </si>
  <si>
    <t>栗海南公变</t>
  </si>
  <si>
    <t>东年营公变3</t>
  </si>
  <si>
    <t>10kV颜庄线颜庄公变</t>
  </si>
  <si>
    <t>西付庄西北机井通</t>
  </si>
  <si>
    <t>10kV1203西冯线</t>
  </si>
  <si>
    <t>程海公变台区</t>
  </si>
  <si>
    <t>东高庄村中公变</t>
  </si>
  <si>
    <t>草佛寺公变</t>
  </si>
  <si>
    <t>10kV西冯线掌史后街东台架变</t>
  </si>
  <si>
    <t>10kV西冯线后冯1台架变</t>
  </si>
  <si>
    <t>10kV西冯线掌史前街东台架变</t>
  </si>
  <si>
    <t>高庄农业公变3</t>
  </si>
  <si>
    <t>西高公变2台区</t>
  </si>
  <si>
    <t>四合村井井通南</t>
  </si>
  <si>
    <t>刘屯井通村东</t>
  </si>
  <si>
    <t>高庄农业4公变台区</t>
  </si>
  <si>
    <t>谢楼西北机井通公变</t>
  </si>
  <si>
    <t>牛庄公变</t>
  </si>
  <si>
    <t>四合村1</t>
  </si>
  <si>
    <t>谭古村东南公变</t>
  </si>
  <si>
    <t>程海井井通东北</t>
  </si>
  <si>
    <t>四合村井井通北</t>
  </si>
  <si>
    <t>程海井通村东南</t>
  </si>
  <si>
    <t>掌史井通村正西</t>
  </si>
  <si>
    <t>许海公变2</t>
  </si>
  <si>
    <t>掌史公变台区</t>
  </si>
  <si>
    <t>高庄农业公变5</t>
  </si>
  <si>
    <t>许海公变1台区</t>
  </si>
  <si>
    <t>10kV西冯线西冯台架变</t>
  </si>
  <si>
    <t>谭古村公变1</t>
  </si>
  <si>
    <t>程海井通村南</t>
  </si>
  <si>
    <t>10kV西冯线许海南台架变</t>
  </si>
  <si>
    <t>西高庄</t>
  </si>
  <si>
    <t>前冯南公变</t>
  </si>
  <si>
    <t>掌史公变2台区</t>
  </si>
  <si>
    <t>牛庄东机井通公变</t>
  </si>
  <si>
    <t>西年营井通村正西</t>
  </si>
  <si>
    <t>四合村公变2台区</t>
  </si>
  <si>
    <t>草佛寺南公变</t>
  </si>
  <si>
    <t>10kV西冯线掌史后街西台架变</t>
  </si>
  <si>
    <t>周庄公变台区</t>
  </si>
  <si>
    <t>牛庄西机井通公变</t>
  </si>
  <si>
    <t>前冯公变台区</t>
  </si>
  <si>
    <t>西冯井通村南</t>
  </si>
  <si>
    <t>刘屯井通村西北</t>
  </si>
  <si>
    <t>10kV西冯线程海4台架变</t>
  </si>
  <si>
    <t>谭古村北公变</t>
  </si>
  <si>
    <t>10kV西冯线牛庄东公变</t>
  </si>
  <si>
    <t>后冯北公变</t>
  </si>
  <si>
    <t>李庙公变台区</t>
  </si>
  <si>
    <t>连庄公变2台区</t>
  </si>
  <si>
    <t>西年营井通村西南</t>
  </si>
  <si>
    <t>高庄农业公变7</t>
  </si>
  <si>
    <t>高庄农业公变1</t>
  </si>
  <si>
    <t>连庄公变1台区</t>
  </si>
  <si>
    <t>掌史东南机井</t>
  </si>
  <si>
    <t>刘屯井通村北</t>
  </si>
  <si>
    <t>高庄农业公变2</t>
  </si>
  <si>
    <t>程海井井通村北</t>
  </si>
  <si>
    <t>谭古村公变2台区</t>
  </si>
  <si>
    <t>10kV西冯线牛庄北台架变</t>
  </si>
  <si>
    <t>10kV西冯线连庄3煤改电台架变</t>
  </si>
  <si>
    <t>四合村公变3台区</t>
  </si>
  <si>
    <t>东高庄公变台区</t>
  </si>
  <si>
    <t>程海南街公变</t>
  </si>
  <si>
    <t>掌史井通村南</t>
  </si>
  <si>
    <t>高庄农业公变6</t>
  </si>
  <si>
    <t>10kV1204皇姑线</t>
  </si>
  <si>
    <t>西妹仲中公变台区</t>
  </si>
  <si>
    <t>10kV皇姑线李庄东北台架变台区</t>
  </si>
  <si>
    <t>西妹仲公变北台区</t>
  </si>
  <si>
    <t>李庄北公变台区</t>
  </si>
  <si>
    <t>东妹冢东公变</t>
  </si>
  <si>
    <t>西妹仲西公变</t>
  </si>
  <si>
    <t>李庄正南公变</t>
  </si>
  <si>
    <t>吴庄公变2台区</t>
  </si>
  <si>
    <t>吴庄公变4</t>
  </si>
  <si>
    <t>西妹仲南公变台区</t>
  </si>
  <si>
    <t>10kV皇姑线西妹冢6公变</t>
  </si>
  <si>
    <t>李庄南公变台区</t>
  </si>
  <si>
    <t>李庄东南公变</t>
  </si>
  <si>
    <t>10kV皇姑线李庄3台架变</t>
  </si>
  <si>
    <t>西妹仲公变4台区</t>
  </si>
  <si>
    <t>吴庄北公变</t>
  </si>
  <si>
    <t>西妹冢西北机井通</t>
  </si>
  <si>
    <t>10kV皇姑线东妹冢南台架变</t>
  </si>
  <si>
    <t>东妹仲3公变</t>
  </si>
  <si>
    <t>西妹冢5（新）</t>
  </si>
  <si>
    <t>西妹仲南北公变</t>
  </si>
  <si>
    <t>吴庄公变台区</t>
  </si>
  <si>
    <t>10kV皇姑线西妹冢东公变</t>
  </si>
  <si>
    <t>配电运检班</t>
  </si>
  <si>
    <t>110kV本斋变电站</t>
  </si>
  <si>
    <t>10kV1101盛屯线</t>
  </si>
  <si>
    <t>王化公变3</t>
  </si>
  <si>
    <t>10kV城郊西线铭盛嘉园2</t>
  </si>
  <si>
    <t>盛屯1公变</t>
  </si>
  <si>
    <t>10kV城郊西线铭盛嘉园1</t>
  </si>
  <si>
    <t>王化机井通6公变</t>
  </si>
  <si>
    <t>王化机井通4公变</t>
  </si>
  <si>
    <t>10kV盛屯线王化高耗能台架变</t>
  </si>
  <si>
    <t>盛屯2</t>
  </si>
  <si>
    <t>王化机井通2公变</t>
  </si>
  <si>
    <t>10kV1101盛河线刘河东台架变</t>
  </si>
  <si>
    <t>吕庄2公变</t>
  </si>
  <si>
    <t>王化机井通3公变</t>
  </si>
  <si>
    <t>王化机井通5公变</t>
  </si>
  <si>
    <t>王化公变4</t>
  </si>
  <si>
    <t>盛屯公变</t>
  </si>
  <si>
    <t>10kV城郊西线铭盛嘉园4</t>
  </si>
  <si>
    <t>王化公变2</t>
  </si>
  <si>
    <t>10kV城郊西线铭盛嘉园3</t>
  </si>
  <si>
    <t>王化公变5</t>
  </si>
  <si>
    <t>王化机井通1公变</t>
  </si>
  <si>
    <t>10kV1102尧舜线</t>
  </si>
  <si>
    <t>刘二庄东南井井通</t>
  </si>
  <si>
    <t>礼院公变3</t>
  </si>
  <si>
    <t>10kV礼院线礼院7煤改电台架变</t>
  </si>
  <si>
    <t>张屯公变2</t>
  </si>
  <si>
    <t>尧舜公变</t>
  </si>
  <si>
    <t>刘二庄公变2</t>
  </si>
  <si>
    <t>刘二庄公变</t>
  </si>
  <si>
    <t>尧舜公变3</t>
  </si>
  <si>
    <t>10kV礼院线礼院6煤改电台架变</t>
  </si>
  <si>
    <t>尧舜2公</t>
  </si>
  <si>
    <t>10kV1104曹楼线</t>
  </si>
  <si>
    <t>于楼3公变</t>
  </si>
  <si>
    <t>于楼6台区</t>
  </si>
  <si>
    <t>10kV曹楼线于楼2高耗能台架变</t>
  </si>
  <si>
    <t>10kV工业Ⅱ线董王庄后（4）台架变</t>
  </si>
  <si>
    <t>10kV曹楼线董王庄6台架变</t>
  </si>
  <si>
    <t>于楼机井4台区</t>
  </si>
  <si>
    <t>董王庄机井7台区</t>
  </si>
  <si>
    <t>李园子2公变</t>
  </si>
  <si>
    <t>李园子公变</t>
  </si>
  <si>
    <t>董王庄机井4台区</t>
  </si>
  <si>
    <t>曹楼2公变</t>
  </si>
  <si>
    <t>于楼公变</t>
  </si>
  <si>
    <t>于楼5</t>
  </si>
  <si>
    <t>于楼机井3台区</t>
  </si>
  <si>
    <t>纸房机井通2公变</t>
  </si>
  <si>
    <t>10kV曹楼线于楼7台架变</t>
  </si>
  <si>
    <t>纸房公变</t>
  </si>
  <si>
    <t>董王庄机井1台区</t>
  </si>
  <si>
    <t>董王庄3公变</t>
  </si>
  <si>
    <t>董王庄2公变</t>
  </si>
  <si>
    <t>于楼8台区</t>
  </si>
  <si>
    <t>于楼机井5台区</t>
  </si>
  <si>
    <t>纸房机井通1公变</t>
  </si>
  <si>
    <t>于楼机井1台区</t>
  </si>
  <si>
    <t>于楼机井2台区</t>
  </si>
  <si>
    <t>董王庄机井3台区</t>
  </si>
  <si>
    <t>董王庄机井8台区</t>
  </si>
  <si>
    <t>董王庄机井6台区</t>
  </si>
  <si>
    <t>于楼机井7台区</t>
  </si>
  <si>
    <t>于楼机井6台区</t>
  </si>
  <si>
    <t>10kV曹楼线董王庄高耗能台架变</t>
  </si>
  <si>
    <t>于楼4公变</t>
  </si>
  <si>
    <t>董王庄机井2台区</t>
  </si>
  <si>
    <t>董王庄机井5台区</t>
  </si>
  <si>
    <t>董王庄4公变</t>
  </si>
  <si>
    <t>曹楼西5</t>
  </si>
  <si>
    <t>10kV1202本园线</t>
  </si>
  <si>
    <t>10kV礼院线礼院9煤改电台架变</t>
  </si>
  <si>
    <t>礼院公变2</t>
  </si>
  <si>
    <t>10kV礼院线礼院4煤改电台架变</t>
  </si>
  <si>
    <t>10kV礼院线礼院10煤改电台架变</t>
  </si>
  <si>
    <t>礼院公变1</t>
  </si>
  <si>
    <t>10kV礼院线礼院5煤改电台架变</t>
  </si>
  <si>
    <t>10kV礼院线礼院8煤改电台架变</t>
  </si>
  <si>
    <t>110kV城南变电站</t>
  </si>
  <si>
    <t>10kV1208礼院线</t>
  </si>
  <si>
    <t>10kV礼院线张屯3台架变</t>
  </si>
  <si>
    <t>110kV莘县变电站</t>
  </si>
  <si>
    <t>10kV1113干渠东线</t>
  </si>
  <si>
    <t>金都花园4号变压器</t>
  </si>
  <si>
    <t>大刘庄公变</t>
  </si>
  <si>
    <t>西街公变3</t>
  </si>
  <si>
    <t>金都花园1号变压器</t>
  </si>
  <si>
    <t>金都花园3号变压器</t>
  </si>
  <si>
    <t>金都花园2号变压器</t>
  </si>
  <si>
    <t>10kV1102工农线</t>
  </si>
  <si>
    <t>城镇.公司西家属院（城镇公变）</t>
  </si>
  <si>
    <t>盐业公司家属院（公）</t>
  </si>
  <si>
    <t>10kV1205健康西线</t>
  </si>
  <si>
    <t>学府家园配电室2号配变</t>
  </si>
  <si>
    <t>10kV工农线农电台高耗能台架变</t>
  </si>
  <si>
    <t>双英社区#2</t>
  </si>
  <si>
    <t>10kV工农线西街新村台架变</t>
  </si>
  <si>
    <t>10kV133工农线中央华府配电变压器（1250）南配电变压器</t>
  </si>
  <si>
    <t>学府家园配电室1号配变</t>
  </si>
  <si>
    <t>电业公司西家属院公变</t>
  </si>
  <si>
    <t>杨庄4#公变</t>
  </si>
  <si>
    <t>10kV133工农线中央华府箱变间隔配电变压器</t>
  </si>
  <si>
    <t>燕塔憩苑</t>
  </si>
  <si>
    <t>杨庄3#公变</t>
  </si>
  <si>
    <t>土管局南</t>
  </si>
  <si>
    <t>杨庄1#公变</t>
  </si>
  <si>
    <t>10kV133工农线学林苑400kVA配电变压器</t>
  </si>
  <si>
    <t>学林苑箱变800kVA配变</t>
  </si>
  <si>
    <t>小刘庄公变3</t>
  </si>
  <si>
    <t>琴韵花园小区公变</t>
  </si>
  <si>
    <t>西街乐园公变</t>
  </si>
  <si>
    <t>华阳小区</t>
  </si>
  <si>
    <t>10kV1103北街线</t>
  </si>
  <si>
    <t>计生委公变配电变压器</t>
  </si>
  <si>
    <t>高庙1公变</t>
  </si>
  <si>
    <t>高庙4公变</t>
  </si>
  <si>
    <t>10kV1108燕华线</t>
  </si>
  <si>
    <t>兴隆小区公变</t>
  </si>
  <si>
    <t>北街1#公变</t>
  </si>
  <si>
    <t>北街振公变</t>
  </si>
  <si>
    <t>10kV干渠线高庙2高耗能台架变</t>
  </si>
  <si>
    <t>地税局公变</t>
  </si>
  <si>
    <t>土管局家属院公变</t>
  </si>
  <si>
    <t>民法局公变</t>
  </si>
  <si>
    <t>供电公司北环家属院配电变压器</t>
  </si>
  <si>
    <t>翰林花园东区配电变压器</t>
  </si>
  <si>
    <t>议价公司家属院</t>
  </si>
  <si>
    <t>工商局小区2</t>
  </si>
  <si>
    <t>人行家属院</t>
  </si>
  <si>
    <t>10kV燕华线新街桥台架变</t>
  </si>
  <si>
    <t>北街5#公变</t>
  </si>
  <si>
    <t>新街桥2公变</t>
  </si>
  <si>
    <t>高庙3公变</t>
  </si>
  <si>
    <t>110kV燕塔变电站</t>
  </si>
  <si>
    <t>10kV1208安庆线</t>
  </si>
  <si>
    <t>北街7#公变</t>
  </si>
  <si>
    <t>10kV1201城郊南线</t>
  </si>
  <si>
    <t>安庄西（新）</t>
  </si>
  <si>
    <t>10kV城郊南线郝庄公变台架变</t>
  </si>
  <si>
    <t>10kV1101健康东线</t>
  </si>
  <si>
    <t>国税局公变2</t>
  </si>
  <si>
    <t>丽水富苑北</t>
  </si>
  <si>
    <t>丽水富苑南</t>
  </si>
  <si>
    <t>10kV健康西线机关幼儿园高耗能配变</t>
  </si>
  <si>
    <t>10kV城郊南线武庄2台架变</t>
  </si>
  <si>
    <t>10kV城郊南线后王楼台架变</t>
  </si>
  <si>
    <t>胡楼公变</t>
  </si>
  <si>
    <t>胡楼公变2</t>
  </si>
  <si>
    <t>10kV健康东线国税局小区高耗能配电室</t>
  </si>
  <si>
    <t>郝庄2</t>
  </si>
  <si>
    <t>10kV城郊南线武庄台架变</t>
  </si>
  <si>
    <t>谢庄公用公变</t>
  </si>
  <si>
    <t>10kV1202城郊西线</t>
  </si>
  <si>
    <t>老宅公变</t>
  </si>
  <si>
    <t>赵王庄公变2</t>
  </si>
  <si>
    <t>110kV鸿图变电站</t>
  </si>
  <si>
    <t>10kV1306姜鸿线</t>
  </si>
  <si>
    <t>后姜庄公变</t>
  </si>
  <si>
    <t>大姜庄3公变</t>
  </si>
  <si>
    <t>大姜庄2公变</t>
  </si>
  <si>
    <t>10kV1203工业Ⅱ线</t>
  </si>
  <si>
    <t>曹楼后3</t>
  </si>
  <si>
    <t>藏屯后4公变</t>
  </si>
  <si>
    <t>10kV工业Ⅱ线曹楼6台架变</t>
  </si>
  <si>
    <t>藏屯公变</t>
  </si>
  <si>
    <t>藏屯（137）2公变</t>
  </si>
  <si>
    <t>曹楼北4</t>
  </si>
  <si>
    <t>大姜庄机井2</t>
  </si>
  <si>
    <t>大姜庄机井1</t>
  </si>
  <si>
    <t>大姜庄1公变</t>
  </si>
  <si>
    <t>后姜庄西2</t>
  </si>
  <si>
    <t>曹楼公变</t>
  </si>
  <si>
    <t>10kV工业Ⅱ线臧屯安置区台架变</t>
  </si>
  <si>
    <t>大姜庄机井4</t>
  </si>
  <si>
    <t>大姜庄机井3</t>
  </si>
  <si>
    <t>大姜庄4公变</t>
  </si>
  <si>
    <t>后姜庄机井1</t>
  </si>
  <si>
    <t>10kV1101莘亭线</t>
  </si>
  <si>
    <t>剧院1公变</t>
  </si>
  <si>
    <t>政府2公变</t>
  </si>
  <si>
    <t>10kV1102蒋庄线</t>
  </si>
  <si>
    <t>王炉西公变</t>
  </si>
  <si>
    <t>王炉公变</t>
  </si>
  <si>
    <t>王炉子公变2</t>
  </si>
  <si>
    <t>10kV1106燕振线</t>
  </si>
  <si>
    <t>邹梨园3公变</t>
  </si>
  <si>
    <t>公路局小区东</t>
  </si>
  <si>
    <t>尹昌楼</t>
  </si>
  <si>
    <t>通运路2#公变</t>
  </si>
  <si>
    <t>中央生活城公变配电变压器</t>
  </si>
  <si>
    <t>10kV1103通运线</t>
  </si>
  <si>
    <t>顺河苑小区</t>
  </si>
  <si>
    <t>一建小区公变</t>
  </si>
  <si>
    <t>尹昌楼北公变</t>
  </si>
  <si>
    <t>东鲁城市花园公变</t>
  </si>
  <si>
    <t>神农小区</t>
  </si>
  <si>
    <t>东街4</t>
  </si>
  <si>
    <t>观澜国际城11#公变</t>
  </si>
  <si>
    <t>观澜国际城12#公变</t>
  </si>
  <si>
    <t>观澜国际城10#公变</t>
  </si>
  <si>
    <t>莘城公寓公变</t>
  </si>
  <si>
    <t>北邹庄公变</t>
  </si>
  <si>
    <t>尹昌楼1#公变</t>
  </si>
  <si>
    <t>公路局小区西公变</t>
  </si>
  <si>
    <t>10kV1104建设线</t>
  </si>
  <si>
    <t>立信御苑2#公变</t>
  </si>
  <si>
    <t>城建公变</t>
  </si>
  <si>
    <t>立信御苑4#公变</t>
  </si>
  <si>
    <t>10kV建设线西街2台架变</t>
  </si>
  <si>
    <t>电影院公变</t>
  </si>
  <si>
    <t>10kV建设线西街1箱变配电变压器</t>
  </si>
  <si>
    <t>立信御苑公变</t>
  </si>
  <si>
    <t>立信御苑3#公变</t>
  </si>
  <si>
    <t>10kV1105新华线</t>
  </si>
  <si>
    <t>烟草公司家属院</t>
  </si>
  <si>
    <t>杨庄小区公变</t>
  </si>
  <si>
    <t>农机局1</t>
  </si>
  <si>
    <t>堤子王</t>
  </si>
  <si>
    <t>农机公变3</t>
  </si>
  <si>
    <t>自来水公变</t>
  </si>
  <si>
    <t>康健小区（公变）</t>
  </si>
  <si>
    <t>名仕苑公变</t>
  </si>
  <si>
    <t>10kV1106刁庄线</t>
  </si>
  <si>
    <t>一中家属院公变</t>
  </si>
  <si>
    <t>观澜国际城高层3配电变压器3</t>
  </si>
  <si>
    <t>东街5</t>
  </si>
  <si>
    <t>东街顺河小区</t>
  </si>
  <si>
    <t>观澜国际城高层1配电变压器1</t>
  </si>
  <si>
    <t>观澜国际城高层5配电变压器5</t>
  </si>
  <si>
    <t>东街2西</t>
  </si>
  <si>
    <t>观澜国际城高层2配电变压器2</t>
  </si>
  <si>
    <t>顺河充电桩配电变压器</t>
  </si>
  <si>
    <t>汤庄公变</t>
  </si>
  <si>
    <t>东街新村公变</t>
  </si>
  <si>
    <t>聋哑学校公变</t>
  </si>
  <si>
    <t>观澜国际城高层4配电变压器4</t>
  </si>
  <si>
    <t>10kV1114甘南线</t>
  </si>
  <si>
    <t>金叶小区配电变压器</t>
  </si>
  <si>
    <t>紫东园公变</t>
  </si>
  <si>
    <t>检察院公寓</t>
  </si>
  <si>
    <t>10kV1203邹梨园线</t>
  </si>
  <si>
    <t>星州公变配电变压器</t>
  </si>
  <si>
    <t>公司东院</t>
  </si>
  <si>
    <t>邹梨园公变</t>
  </si>
  <si>
    <t>锦绣雨林小区北（检察院）</t>
  </si>
  <si>
    <t>锦绣雨林小区南（民政局）</t>
  </si>
  <si>
    <t>福鑫花园</t>
  </si>
  <si>
    <t>10kV1204朱庄线</t>
  </si>
  <si>
    <t>10kV朱庄线江鞠庄北高耗能台架变</t>
  </si>
  <si>
    <t>刘马庄</t>
  </si>
  <si>
    <t>赵庄东公变2</t>
  </si>
  <si>
    <t>10kV朱庄线后孙庄台架变</t>
  </si>
  <si>
    <t>赵庄西公变2</t>
  </si>
  <si>
    <t>前孙庄公变</t>
  </si>
  <si>
    <t>彭庄公变2</t>
  </si>
  <si>
    <t>黄河公变</t>
  </si>
  <si>
    <t>10kV朱庄线后孙庄2台架变</t>
  </si>
  <si>
    <t>刘马庄公变</t>
  </si>
  <si>
    <t>江鞠庄3</t>
  </si>
  <si>
    <t>10kV朱庄线彭庄台架变</t>
  </si>
  <si>
    <t>刘马庄公变3</t>
  </si>
  <si>
    <t>前孙庄2公变</t>
  </si>
  <si>
    <t>朱庄公变1</t>
  </si>
  <si>
    <t>朱庄东</t>
  </si>
  <si>
    <t>朱庄4公变</t>
  </si>
  <si>
    <t>朱庄公变2</t>
  </si>
  <si>
    <t>10kV朱庄线东刘马高耗能台架变</t>
  </si>
  <si>
    <t>郭王庄公变</t>
  </si>
  <si>
    <t>江鞠庄机井台区</t>
  </si>
  <si>
    <t>10kV1206曹庄线</t>
  </si>
  <si>
    <t>于屯机井通变压器</t>
  </si>
  <si>
    <t>王升公北</t>
  </si>
  <si>
    <t>10kV曹庄线蒋庄农业4高耗能台架变</t>
  </si>
  <si>
    <t>王升公东</t>
  </si>
  <si>
    <t>10kV曹庄线蒋庄农业2高耗能台架变</t>
  </si>
  <si>
    <t>徐庄（西）</t>
  </si>
  <si>
    <t>10kV曹庄线曹庄高耗能台架变</t>
  </si>
  <si>
    <t>曹庄公变3</t>
  </si>
  <si>
    <t>10kV曹庄线蒋庄农业3高耗能台架变</t>
  </si>
  <si>
    <t>四合村南</t>
  </si>
  <si>
    <t>温庄北</t>
  </si>
  <si>
    <t>温庄机井1台区</t>
  </si>
  <si>
    <t>四合村北公变</t>
  </si>
  <si>
    <t>曹庄公变2</t>
  </si>
  <si>
    <t>10kV曹庄线江鞠庄南高耗能台架变</t>
  </si>
  <si>
    <t>温庄机井2台区</t>
  </si>
  <si>
    <t>10kV曹庄线蒋庄农业1高耗能台架变</t>
  </si>
  <si>
    <t>王升公西</t>
  </si>
  <si>
    <t>10kV曹庄线四合村高耗能台架变</t>
  </si>
  <si>
    <t>徐庄公变3</t>
  </si>
  <si>
    <t>温庄公变3</t>
  </si>
  <si>
    <t>盛河</t>
  </si>
  <si>
    <t>10kV曹庄线温庄高耗能台架变</t>
  </si>
  <si>
    <t>四合村4公变</t>
  </si>
  <si>
    <t>刘花园公变</t>
  </si>
  <si>
    <t>田花园公变</t>
  </si>
  <si>
    <t>魏马场公变2</t>
  </si>
  <si>
    <t>10kV1207城园线</t>
  </si>
  <si>
    <t>毛坊2公变</t>
  </si>
  <si>
    <t>杨马厂公变</t>
  </si>
  <si>
    <t>西于庄公变</t>
  </si>
  <si>
    <t>前杨公变</t>
  </si>
  <si>
    <t>前杨庄公变</t>
  </si>
  <si>
    <t>肖屯机井通3公变</t>
  </si>
  <si>
    <t>十里槽公变</t>
  </si>
  <si>
    <t>袁花园公变</t>
  </si>
  <si>
    <t>毛坊公变</t>
  </si>
  <si>
    <t>孙楼公变</t>
  </si>
  <si>
    <t>西毛坊公变2</t>
  </si>
  <si>
    <t>焦花园公变</t>
  </si>
  <si>
    <t>西毛坊公变</t>
  </si>
  <si>
    <t>前王楼</t>
  </si>
  <si>
    <t>前杨庄2公变</t>
  </si>
  <si>
    <t>肖屯机井通东</t>
  </si>
  <si>
    <t>安马厂公变</t>
  </si>
  <si>
    <t>袁花园2公变</t>
  </si>
  <si>
    <t>毛坊4公变</t>
  </si>
  <si>
    <t>魏马厂公变</t>
  </si>
  <si>
    <t>肖屯公变</t>
  </si>
  <si>
    <t>李花园公变</t>
  </si>
  <si>
    <t>十里槽2公变</t>
  </si>
  <si>
    <t>毛坊3配变间隔配电变压器</t>
  </si>
  <si>
    <t>10kV城园线十里槽3台架变</t>
  </si>
  <si>
    <t>岳花园公变</t>
  </si>
  <si>
    <t>10kV城园线十里槽4台架变</t>
  </si>
  <si>
    <t>10kV城园线彭庄台架变</t>
  </si>
  <si>
    <t>10kV礼院线金御豪庭配电室1号配变</t>
  </si>
  <si>
    <t>10kV礼院线金御豪庭配电室2号配变</t>
  </si>
  <si>
    <t>10kV礼院线赵庄台架变</t>
  </si>
  <si>
    <t>10kV礼院线谷庄台架变</t>
  </si>
  <si>
    <t>段庄公变</t>
  </si>
  <si>
    <t>张屯公变1</t>
  </si>
  <si>
    <t>10kV礼院线金御豪庭配电室3号配变</t>
  </si>
  <si>
    <t>谢庄东井</t>
  </si>
  <si>
    <t>谢庄西井</t>
  </si>
  <si>
    <t>张屯新村</t>
  </si>
  <si>
    <t>10kV礼院线谢庄2台架变</t>
  </si>
  <si>
    <t>10kV礼院线段庄2台架变</t>
  </si>
  <si>
    <t>谢庄1公变</t>
  </si>
  <si>
    <t>10kV1209蔡庄线</t>
  </si>
  <si>
    <t>甘泉公变</t>
  </si>
  <si>
    <t>10kV1101耕莘线</t>
  </si>
  <si>
    <t>碱场李3台架变</t>
  </si>
  <si>
    <t>10kV1103凤桃线</t>
  </si>
  <si>
    <t>10kV凤桃线八里铺高耗能台架变</t>
  </si>
  <si>
    <t>10kV凤桃线八里铺2高耗能台架变</t>
  </si>
  <si>
    <t>10kV凤桃线潘庄公变2</t>
  </si>
  <si>
    <t>前大邹农业1</t>
  </si>
  <si>
    <t>前大邹农业4</t>
  </si>
  <si>
    <t>八里铺公变3</t>
  </si>
  <si>
    <t>10kV凤桃线李凤桃高耗能台架变</t>
  </si>
  <si>
    <t>铺王庄公变2</t>
  </si>
  <si>
    <t>前邹公变</t>
  </si>
  <si>
    <t>前邹2公变</t>
  </si>
  <si>
    <t>前大邹农业3</t>
  </si>
  <si>
    <t>铺王庄公变</t>
  </si>
  <si>
    <t>前大邹农业2</t>
  </si>
  <si>
    <t>10KV1103朱北线</t>
  </si>
  <si>
    <t>10kV朱北线郑庄3公变</t>
  </si>
  <si>
    <t>郑庄公变</t>
  </si>
  <si>
    <t>10KV1204温州线</t>
  </si>
  <si>
    <t>澜泊湾2公变箱变配电变压器</t>
  </si>
  <si>
    <t>郑庄东</t>
  </si>
  <si>
    <t>澜泊湾1公变箱变配电变压器</t>
  </si>
  <si>
    <t>10kV1201东升Ⅱ线</t>
  </si>
  <si>
    <t>孙屯公变</t>
  </si>
  <si>
    <t>10kV1202甘泉Ⅱ线</t>
  </si>
  <si>
    <t>土楼公变</t>
  </si>
  <si>
    <t>10kV甘泉Ⅱ线寇庄2高耗能台架变</t>
  </si>
  <si>
    <t>10kV甘泉Ⅱ线寇楼3台架变</t>
  </si>
  <si>
    <t>园林小区</t>
  </si>
  <si>
    <t>寇庄1</t>
  </si>
  <si>
    <t>10kV甘泉Ⅱ线土楼东台架变</t>
  </si>
  <si>
    <t>10kV甘泉Ⅱ线乔庙高耗能台架变</t>
  </si>
  <si>
    <t>10kV1206东升Ⅰ线</t>
  </si>
  <si>
    <t>10kV东升线印象云梦轩配电室配电室1号配变</t>
  </si>
  <si>
    <t>10kV东升线印象云梦轩配电室配电室3号配变</t>
  </si>
  <si>
    <t>10kV东升线印象云梦轩配电室配电室4号配变</t>
  </si>
  <si>
    <t>10kV东升线印象云梦轩配电室配电室2号配变</t>
  </si>
  <si>
    <t>10kV1204温州线</t>
  </si>
  <si>
    <t>套庙王公变</t>
  </si>
  <si>
    <t>10kV0229蔡庄线甘泉1公变台架变</t>
  </si>
  <si>
    <t>10kV1102工业北线</t>
  </si>
  <si>
    <t>10kV新华北线后高庙高耗能台架变</t>
  </si>
  <si>
    <t>10kV1304新华北线</t>
  </si>
  <si>
    <t>蒋庄5公变</t>
  </si>
  <si>
    <t>10kV新华北线后高庙3台架变</t>
  </si>
  <si>
    <t>后高庙2</t>
  </si>
  <si>
    <t>10kV1304新华北线充电桩</t>
  </si>
  <si>
    <t>后高庙7台区</t>
  </si>
  <si>
    <t>后高庙6台区</t>
  </si>
  <si>
    <t>蒋庄4公变</t>
  </si>
  <si>
    <t>后高庙西5</t>
  </si>
  <si>
    <t>蒋庄2</t>
  </si>
  <si>
    <t>后高庙公变2</t>
  </si>
  <si>
    <t>臧屯3</t>
  </si>
  <si>
    <t>10kV1305伊园线</t>
  </si>
  <si>
    <t>蒋庄公变3</t>
  </si>
  <si>
    <t>10kV0227城郊南线翰林花园箱变东</t>
  </si>
  <si>
    <t>10kV0227城郊南线翰林花园箱变北</t>
  </si>
  <si>
    <t>高庙5公变</t>
  </si>
  <si>
    <t>聊城安居新苑公变1</t>
  </si>
  <si>
    <t>小刘庄公变</t>
  </si>
  <si>
    <t>御景华府（南）配电变压器</t>
  </si>
  <si>
    <t>10kV1305伊园线御景华府箱变配电变压器</t>
  </si>
  <si>
    <t>聊城安居新苑公变2</t>
  </si>
  <si>
    <t>御景华府（北）配电变压器</t>
  </si>
  <si>
    <t>10kV0227城郊南线翰林花园箱变南</t>
  </si>
  <si>
    <t>将庄</t>
  </si>
  <si>
    <t>农发行小区</t>
  </si>
  <si>
    <t>交警大队家属院公变</t>
  </si>
  <si>
    <t>10kV1307工业Ⅰ线</t>
  </si>
  <si>
    <t>碱厂里3公变</t>
  </si>
  <si>
    <t>碱场里</t>
  </si>
  <si>
    <t>10kV1308邹东线</t>
  </si>
  <si>
    <t>大邹西公变</t>
  </si>
  <si>
    <t>10kV邹东线邹东3台架变</t>
  </si>
  <si>
    <t>10kV邹东线邹东2台架变</t>
  </si>
  <si>
    <t>碱场李2</t>
  </si>
  <si>
    <t>邹东公变</t>
  </si>
  <si>
    <t>35kV城郊变电站</t>
  </si>
  <si>
    <t>10kV1102城郊东线</t>
  </si>
  <si>
    <t>伊园公变</t>
  </si>
  <si>
    <t>10kV1201雁塔线</t>
  </si>
  <si>
    <t>北街公变8</t>
  </si>
  <si>
    <t>10kV1206燕兴线</t>
  </si>
  <si>
    <t>时代清华园公变2</t>
  </si>
  <si>
    <t>10kV1201公园线舜玉家园（315）配电变压器</t>
  </si>
  <si>
    <t>10kV1201公园线舜玉家园（630）配电变压器</t>
  </si>
  <si>
    <t>城关中学公变</t>
  </si>
  <si>
    <t>北街公变9</t>
  </si>
  <si>
    <t>北街公变2</t>
  </si>
  <si>
    <t>10kV785莘亭线舜玉家园箱变配电变压器</t>
  </si>
  <si>
    <t>北街11公变</t>
  </si>
  <si>
    <t>10kV雁塔线农行北家属院高耗能配变</t>
  </si>
  <si>
    <t>北街10公变</t>
  </si>
  <si>
    <t>时代清华园公变</t>
  </si>
  <si>
    <t>中医院公变</t>
  </si>
  <si>
    <t>邹梨园2公变</t>
  </si>
  <si>
    <t>北街公变4</t>
  </si>
  <si>
    <t>10kV雁塔线光明小区高耗能配电室</t>
  </si>
  <si>
    <t>北街公变6</t>
  </si>
  <si>
    <t>10kV雁塔线北街南8台架变</t>
  </si>
  <si>
    <t>10kV1203寇楼线</t>
  </si>
  <si>
    <t>人大小区</t>
  </si>
  <si>
    <t>10kV寇楼线寇楼4台架变</t>
  </si>
  <si>
    <t>油区办公变</t>
  </si>
  <si>
    <t>天泰华庭公变</t>
  </si>
  <si>
    <t>寇楼西</t>
  </si>
  <si>
    <t>物价局家属院</t>
  </si>
  <si>
    <t>资金公变</t>
  </si>
  <si>
    <t>寇楼新村公变</t>
  </si>
  <si>
    <t>通运路3#公变</t>
  </si>
  <si>
    <t>寇楼3</t>
  </si>
  <si>
    <t>天泰华庭母线配电变压器</t>
  </si>
  <si>
    <t>莘亭供电所</t>
  </si>
  <si>
    <t>10kV1104关庄线</t>
  </si>
  <si>
    <t>冯东公变4</t>
  </si>
  <si>
    <t>10kV关庄线小邹家3台架变</t>
  </si>
  <si>
    <t>冯西2</t>
  </si>
  <si>
    <t>单庙2</t>
  </si>
  <si>
    <t>单庙8</t>
  </si>
  <si>
    <t>辛林庄2</t>
  </si>
  <si>
    <t>10kV关庄线前关庄2台架变</t>
  </si>
  <si>
    <t>于庙</t>
  </si>
  <si>
    <t>冯东北</t>
  </si>
  <si>
    <t>张吕家</t>
  </si>
  <si>
    <t>于庙2公变</t>
  </si>
  <si>
    <t>10kV关庄线辛林庄高耗能台架变</t>
  </si>
  <si>
    <t>10kV立信线单庙14台架变</t>
  </si>
  <si>
    <t>陈庙</t>
  </si>
  <si>
    <t>小邹家2公变变压器</t>
  </si>
  <si>
    <t>孙边家北</t>
  </si>
  <si>
    <t>10kV关庄线新村高耗能台架变</t>
  </si>
  <si>
    <t>小邹家</t>
  </si>
  <si>
    <t>10kV关庄线张吕家2台架变</t>
  </si>
  <si>
    <t>申苇园3</t>
  </si>
  <si>
    <t>刘庄公变3</t>
  </si>
  <si>
    <t>张吕家3公变</t>
  </si>
  <si>
    <t>冯东西南公变</t>
  </si>
  <si>
    <t>徐丁黄</t>
  </si>
  <si>
    <t>杨家</t>
  </si>
  <si>
    <t>徐丁黄公变3</t>
  </si>
  <si>
    <t>刘庄公变2</t>
  </si>
  <si>
    <t>10kV关庄线孙边家高耗能台架变</t>
  </si>
  <si>
    <t>冯东中公变</t>
  </si>
  <si>
    <t>前关庄</t>
  </si>
  <si>
    <t>10kV关庄线刘庄公变台架变</t>
  </si>
  <si>
    <t>申苇园2</t>
  </si>
  <si>
    <t>申苇园</t>
  </si>
  <si>
    <t>冯东</t>
  </si>
  <si>
    <t>冯东西北公变</t>
  </si>
  <si>
    <t>武庄2公变</t>
  </si>
  <si>
    <t>杨家4</t>
  </si>
  <si>
    <t>后关庄</t>
  </si>
  <si>
    <t>徐丁黄2</t>
  </si>
  <si>
    <t>单庙公变</t>
  </si>
  <si>
    <t>10kV关庄线单庙4台架变</t>
  </si>
  <si>
    <t>小邹家机井通</t>
  </si>
  <si>
    <t>杨家2</t>
  </si>
  <si>
    <t>杨家3公变</t>
  </si>
  <si>
    <t>杨家5公变</t>
  </si>
  <si>
    <t>单庙5</t>
  </si>
  <si>
    <t>10kV1105徐庙线</t>
  </si>
  <si>
    <t>四女树西公变</t>
  </si>
  <si>
    <t>曹屯东</t>
  </si>
  <si>
    <t>10kV徐庙线孙庄2高耗能台架变</t>
  </si>
  <si>
    <t>杜家4公变</t>
  </si>
  <si>
    <t>杜家3公变</t>
  </si>
  <si>
    <t>四女树南公变</t>
  </si>
  <si>
    <t>徐庙</t>
  </si>
  <si>
    <t>曹屯西南</t>
  </si>
  <si>
    <t>柴庙公变</t>
  </si>
  <si>
    <t>曹屯东新</t>
  </si>
  <si>
    <t>孙庄公变3</t>
  </si>
  <si>
    <t>后大里北公变</t>
  </si>
  <si>
    <t>10kV白庄线后大里4台架变</t>
  </si>
  <si>
    <t>四女树东</t>
  </si>
  <si>
    <t>后大里</t>
  </si>
  <si>
    <t>杜家</t>
  </si>
  <si>
    <t>杜家2公变变压器</t>
  </si>
  <si>
    <t>10kV徐庙线孙庄台架变</t>
  </si>
  <si>
    <t>10kV徐庙线曹屯东南高耗能台架变</t>
  </si>
  <si>
    <t>曹屯西新</t>
  </si>
  <si>
    <t>10kV徐庙线四女树6台区</t>
  </si>
  <si>
    <t>柴庙北</t>
  </si>
  <si>
    <t>四女树</t>
  </si>
  <si>
    <t>四女树中西</t>
  </si>
  <si>
    <t>曹屯西3公变</t>
  </si>
  <si>
    <t>10kV1106岳庄线</t>
  </si>
  <si>
    <t>岳庄中北</t>
  </si>
  <si>
    <t>白西公变2</t>
  </si>
  <si>
    <t>白东南</t>
  </si>
  <si>
    <t>岳庄公变</t>
  </si>
  <si>
    <t>白东</t>
  </si>
  <si>
    <t>白西3</t>
  </si>
  <si>
    <t>马庄公变2</t>
  </si>
  <si>
    <t>白东东公变</t>
  </si>
  <si>
    <t>白西</t>
  </si>
  <si>
    <t>马庄3公变</t>
  </si>
  <si>
    <t>岳庄南</t>
  </si>
  <si>
    <t>10kV1201嘉华线</t>
  </si>
  <si>
    <t>10kV嘉华线前大里3台架变</t>
  </si>
  <si>
    <t>10kV嘉华线前大里台架变</t>
  </si>
  <si>
    <t>10kV1301白庄线</t>
  </si>
  <si>
    <t>前大里公变东</t>
  </si>
  <si>
    <t>后大里南</t>
  </si>
  <si>
    <t>10kV1302冯海线</t>
  </si>
  <si>
    <t>后十里3</t>
  </si>
  <si>
    <t>后十里公变2</t>
  </si>
  <si>
    <t>后十里4公变</t>
  </si>
  <si>
    <t>10kV冯海线后十里台架变</t>
  </si>
  <si>
    <t>10kV冯海线丁庄台架变</t>
  </si>
  <si>
    <t>丁庄2</t>
  </si>
  <si>
    <t>10kV1303立信线</t>
  </si>
  <si>
    <t>单庙公变7</t>
  </si>
  <si>
    <t>乡直7公变</t>
  </si>
  <si>
    <t>前十里</t>
  </si>
  <si>
    <t>乡直3公变</t>
  </si>
  <si>
    <t>乡直8</t>
  </si>
  <si>
    <t>单庙3</t>
  </si>
  <si>
    <t>前十里公变4</t>
  </si>
  <si>
    <t>10kV立信线单庙13台架变</t>
  </si>
  <si>
    <t>前十里3</t>
  </si>
  <si>
    <t>单庙10</t>
  </si>
  <si>
    <t>前十里2</t>
  </si>
  <si>
    <t>乡直1公变变压器</t>
  </si>
  <si>
    <t>单庙9</t>
  </si>
  <si>
    <t>乡直6公变</t>
  </si>
  <si>
    <t>单庙12公变</t>
  </si>
  <si>
    <t>单庙公变6</t>
  </si>
  <si>
    <t>乡直5公变</t>
  </si>
  <si>
    <t>乡直9公变</t>
  </si>
  <si>
    <t>10kV立信线前十里5台架变</t>
  </si>
  <si>
    <t>单庙11</t>
  </si>
  <si>
    <t>莘亭南广场公变</t>
  </si>
  <si>
    <t>乡直2</t>
  </si>
  <si>
    <t>大里王</t>
  </si>
  <si>
    <t>乡直公变4</t>
  </si>
  <si>
    <t>十八里供电所</t>
  </si>
  <si>
    <t>110kV星亚变电站</t>
  </si>
  <si>
    <t>10kV1106尹营线</t>
  </si>
  <si>
    <t>十八里所夏庄北公变</t>
  </si>
  <si>
    <t>十八里所农场井井通1公变</t>
  </si>
  <si>
    <t>十八里所农场井井通2公变</t>
  </si>
  <si>
    <t>十八里所康夏村井井通1公变</t>
  </si>
  <si>
    <t>十八里所康夏农业2公变</t>
  </si>
  <si>
    <t>十八里所农场公变</t>
  </si>
  <si>
    <t>10kV尹营线康夏农业1高耗能台架变</t>
  </si>
  <si>
    <t>十八里所位庄公变</t>
  </si>
  <si>
    <t>十八里所康庄公变</t>
  </si>
  <si>
    <t>十八里所张洼村井井通3公变</t>
  </si>
  <si>
    <t>十八里所夏庄公变</t>
  </si>
  <si>
    <t>10kV1106尹营线马庙高耗能台架变</t>
  </si>
  <si>
    <t>十八里所张洼公变</t>
  </si>
  <si>
    <t>十八里所葛庄井井通东台区公变</t>
  </si>
  <si>
    <t>十八里所尹营公变</t>
  </si>
  <si>
    <t>十八里所位庄井井通2台区公变</t>
  </si>
  <si>
    <t>10kV尹营线张洼南台架变</t>
  </si>
  <si>
    <t>10kV尹营线农场东台架变</t>
  </si>
  <si>
    <t>十八里所尹营东台区公变</t>
  </si>
  <si>
    <t>十八里所西段屯井井通2公变</t>
  </si>
  <si>
    <t>十八里所位庄井井通1台区公变</t>
  </si>
  <si>
    <t>十八里所张洼村井井通2公变</t>
  </si>
  <si>
    <t>10kV1107于屯线</t>
  </si>
  <si>
    <t>十八里所宁堂井井通3台区公变</t>
  </si>
  <si>
    <t>十八里所宁堂中公变</t>
  </si>
  <si>
    <t>十八里所东段东公变</t>
  </si>
  <si>
    <t>十八里所东段屯井井通1公变</t>
  </si>
  <si>
    <t>十八里所碱场井井通1台区公变</t>
  </si>
  <si>
    <t>宁堂井井通2台区</t>
  </si>
  <si>
    <t>十八里所碱场南公变</t>
  </si>
  <si>
    <t>十八里所鲁庄井井通公变</t>
  </si>
  <si>
    <t>十八里所铺张井井通2台区公变</t>
  </si>
  <si>
    <t>十八里所宁堂东公变</t>
  </si>
  <si>
    <t>十八里所西段屯井井通3公变</t>
  </si>
  <si>
    <t>十八里所西段屯井井通1公变</t>
  </si>
  <si>
    <t>宁堂井井通4台区</t>
  </si>
  <si>
    <t>十八里所小营井井通1公变</t>
  </si>
  <si>
    <t>十八里所小营东公变</t>
  </si>
  <si>
    <t>十八里所前柳北公变</t>
  </si>
  <si>
    <t>十八里所前柳南公变</t>
  </si>
  <si>
    <t>十八里所东段屯公变</t>
  </si>
  <si>
    <t>十八里所后柳北公变</t>
  </si>
  <si>
    <t>十八里所宁堂西公变</t>
  </si>
  <si>
    <t>十八里所西段东公变</t>
  </si>
  <si>
    <t>十八里所宁堂井井通1台区公变</t>
  </si>
  <si>
    <t>10kV于屯线前柳屯3台架变</t>
  </si>
  <si>
    <t>十八里所于屯公变</t>
  </si>
  <si>
    <t>10kV于屯线宁堂南东高耗能台架变</t>
  </si>
  <si>
    <t>于屯井井通2台区</t>
  </si>
  <si>
    <t>十八里所后柳东公变</t>
  </si>
  <si>
    <t>十八里所西段西公变</t>
  </si>
  <si>
    <t>十八里所小营井井通2公变</t>
  </si>
  <si>
    <t>十八里所小营西公变</t>
  </si>
  <si>
    <t>十八里所于屯井井通3台区公变</t>
  </si>
  <si>
    <t>十八里所碱场公变</t>
  </si>
  <si>
    <t>十八里所碱场井井通2台区公变</t>
  </si>
  <si>
    <t>宁堂井井通5台区</t>
  </si>
  <si>
    <t>十八里所张洼村井井通1公变</t>
  </si>
  <si>
    <t>十八里所于屯东公变台区</t>
  </si>
  <si>
    <t>十八里所宁堂南西公变</t>
  </si>
  <si>
    <t>10kV1108铺张线</t>
  </si>
  <si>
    <t>十八里所葛庄井井通南台区公变</t>
  </si>
  <si>
    <t>十八里所刘庄井井通1公变</t>
  </si>
  <si>
    <t>十八里所铺张井井通1台区公变</t>
  </si>
  <si>
    <t>十八里所十里井井井通1公变</t>
  </si>
  <si>
    <t>十八里所马林南公变</t>
  </si>
  <si>
    <t>十八里所十八里街1公变</t>
  </si>
  <si>
    <t>十八里所赵马十3公变</t>
  </si>
  <si>
    <t>十八里所铺张公变</t>
  </si>
  <si>
    <t>十八里所赵马十1公变</t>
  </si>
  <si>
    <t>十八里所街北公变</t>
  </si>
  <si>
    <t>十八里所街东公变</t>
  </si>
  <si>
    <t>十八里所铺张北公变</t>
  </si>
  <si>
    <t>十八里所十里井东公变</t>
  </si>
  <si>
    <t>十八里所丁庄井井通1公变</t>
  </si>
  <si>
    <t>十八里所丁庄井井通2公变</t>
  </si>
  <si>
    <t>10kV铺张线十里井3台架变</t>
  </si>
  <si>
    <t>十八里所赵马十2公变</t>
  </si>
  <si>
    <t>十八里所十八里街2公变</t>
  </si>
  <si>
    <t>10kV铺张线马林北高耗能台架变</t>
  </si>
  <si>
    <t>十八里所街4公变</t>
  </si>
  <si>
    <t>十八里所丁庄东公变</t>
  </si>
  <si>
    <t>十八里所十里井井井通2公变</t>
  </si>
  <si>
    <t>十八里所曹庄街东公变</t>
  </si>
  <si>
    <t>十八里所十里井西公变</t>
  </si>
  <si>
    <t>十八里所赵马十4公变</t>
  </si>
  <si>
    <t>十八里所马林庄井井通2公变</t>
  </si>
  <si>
    <t>10kV1208尚楼线</t>
  </si>
  <si>
    <t>十八里所后黄北公变</t>
  </si>
  <si>
    <t>十八里所前黄北公变</t>
  </si>
  <si>
    <t>十八里所中心阁公变</t>
  </si>
  <si>
    <t>十八里所刘炉公变</t>
  </si>
  <si>
    <t>十八里所东王庄井井通1台区公变</t>
  </si>
  <si>
    <t>十八里所东王庄井井通2台区公变</t>
  </si>
  <si>
    <t>10kV尚楼线东李庄北高耗能台架变</t>
  </si>
  <si>
    <t>十八里所尚楼井井通1台区公变</t>
  </si>
  <si>
    <t>十八里所尚楼北公变</t>
  </si>
  <si>
    <t>十八里所尚楼公变</t>
  </si>
  <si>
    <t>十八里所前黄西公变</t>
  </si>
  <si>
    <t>10kV尚楼线后黄三台区</t>
  </si>
  <si>
    <t>十八里所刘炉井井通台区公变</t>
  </si>
  <si>
    <t>10kV尚楼线东李庄台架变</t>
  </si>
  <si>
    <t>十八里所林场公变</t>
  </si>
  <si>
    <t>十八里所前黄南公变</t>
  </si>
  <si>
    <t>十八里所尚楼井井通2台区公变</t>
  </si>
  <si>
    <t>十八里所东王庄公变</t>
  </si>
  <si>
    <t>十八里所后黄南公变</t>
  </si>
  <si>
    <t>十八里所刘炉井井通西台区公变</t>
  </si>
  <si>
    <t>十八里所尚楼井井通4台区公变</t>
  </si>
  <si>
    <t>东李庄西台区</t>
  </si>
  <si>
    <t>10kV尚楼线鲁庄台架变</t>
  </si>
  <si>
    <t>十八里所前黄东公变</t>
  </si>
  <si>
    <t>前黄南西台区</t>
  </si>
  <si>
    <t>十八里所碱场井井通3台区公变</t>
  </si>
  <si>
    <t>十八里所尚楼井井通3台区公变</t>
  </si>
  <si>
    <t>35kV十八里变电站</t>
  </si>
  <si>
    <t>10kV1202田张线</t>
  </si>
  <si>
    <t>10kV田张线杨庄北高耗能台架变</t>
  </si>
  <si>
    <t>十八里所曹庄南公变</t>
  </si>
  <si>
    <t>李大庙公变</t>
  </si>
  <si>
    <t>十八里所前十公变</t>
  </si>
  <si>
    <t>十八里所郭庄井井通台区公变</t>
  </si>
  <si>
    <t>十八里所田集西公变</t>
  </si>
  <si>
    <t>十八里所杨庄2井井通公变</t>
  </si>
  <si>
    <t>田集井井通2台区</t>
  </si>
  <si>
    <t>十八里所三合村西公变</t>
  </si>
  <si>
    <t>十八里所吴宋公变</t>
  </si>
  <si>
    <t>十八里所三合村北公变</t>
  </si>
  <si>
    <t>10kV田张线张李楼南公变台架变</t>
  </si>
  <si>
    <t>十八里所三义村西公变</t>
  </si>
  <si>
    <t>十八里所三合村井井通2台区公变</t>
  </si>
  <si>
    <t>田张井井通2台区</t>
  </si>
  <si>
    <t>十八里所范庄井井通1台区公变</t>
  </si>
  <si>
    <t>10kV田张线李早科高耗能台架变</t>
  </si>
  <si>
    <t>十八里所双庙东台区公变</t>
  </si>
  <si>
    <t>十八里所三合村井井通3台区公变</t>
  </si>
  <si>
    <t>十八里所三合村井井通1台区公变</t>
  </si>
  <si>
    <t>10kV731双庙线三合村公变</t>
  </si>
  <si>
    <t>十八里所刘早公变</t>
  </si>
  <si>
    <t>十八里所后十公变</t>
  </si>
  <si>
    <t>十八里所曹庄北台区公变</t>
  </si>
  <si>
    <t>十八里所高庄公变</t>
  </si>
  <si>
    <t>十八里所张李楼公变</t>
  </si>
  <si>
    <t>10kV田张线三义村北台架变</t>
  </si>
  <si>
    <t>曹庄井井通1台区</t>
  </si>
  <si>
    <t>田张井井通1台区</t>
  </si>
  <si>
    <t>10kV田张线三义村2机井通电台架变</t>
  </si>
  <si>
    <t>李大庙井井通台区</t>
  </si>
  <si>
    <t>十八里所李大庙北台区公变</t>
  </si>
  <si>
    <t>曹庄井井通2台区</t>
  </si>
  <si>
    <t>十八里所张早井井通1公变</t>
  </si>
  <si>
    <t>十八里所田集南台区公变</t>
  </si>
  <si>
    <t>10kV田张线吴宋东台架变</t>
  </si>
  <si>
    <t>十八里所李庄公变</t>
  </si>
  <si>
    <t>十八里所范庄公变</t>
  </si>
  <si>
    <t>十八里所破楼西公变</t>
  </si>
  <si>
    <t>10kV田张线刘早南台架变</t>
  </si>
  <si>
    <t>张早井井通3台区</t>
  </si>
  <si>
    <t>十八里所后十里井井通公变</t>
  </si>
  <si>
    <t>十八里所前十井井通1公变</t>
  </si>
  <si>
    <t>十八里所杨庄公变</t>
  </si>
  <si>
    <t>十八里所田集东公变</t>
  </si>
  <si>
    <t>田集井井通1台区</t>
  </si>
  <si>
    <t>10kV田张线孙庄南台架变</t>
  </si>
  <si>
    <t>10kV田张线三义村东高耗能台架变</t>
  </si>
  <si>
    <t>十八里所破楼东公变</t>
  </si>
  <si>
    <t>10kV田张线李枣南台架变</t>
  </si>
  <si>
    <t>十八里所张早公变</t>
  </si>
  <si>
    <t>十八里所双庙公变</t>
  </si>
  <si>
    <t>十八里所吴宋北公变</t>
  </si>
  <si>
    <t>张早井井通2台区</t>
  </si>
  <si>
    <t>十八里所郭庄公变</t>
  </si>
  <si>
    <t>十八里所李庄北公变</t>
  </si>
  <si>
    <t>十八里田张公变</t>
  </si>
  <si>
    <t>10kV田张线破楼北台架变</t>
  </si>
  <si>
    <t>十八里所孙庄公变</t>
  </si>
  <si>
    <t>十八里所范庄井井通2台区公变</t>
  </si>
  <si>
    <t>10kV1201杜庄线</t>
  </si>
  <si>
    <t>十八里所后李公变</t>
  </si>
  <si>
    <t>十八里所政府街2公变</t>
  </si>
  <si>
    <t>十八里所鞠屯北公变</t>
  </si>
  <si>
    <t>十八里所杜庄机井通8台区</t>
  </si>
  <si>
    <t>十八里所后王铺井井通2公变</t>
  </si>
  <si>
    <t>十八里所杜庄井井通4台区公变</t>
  </si>
  <si>
    <t>十八里所杜庄井井通5台区公变</t>
  </si>
  <si>
    <t>十八里所王铺街北井井通公变</t>
  </si>
  <si>
    <t>十八里所宋庄村井井通公变</t>
  </si>
  <si>
    <t>十八里所中心阁井井通台区公变</t>
  </si>
  <si>
    <t>十八里所杜庄井井通6台区公变</t>
  </si>
  <si>
    <t>十八里所徐庄井井通公变</t>
  </si>
  <si>
    <t>十八里所后王铺井井通1公变</t>
  </si>
  <si>
    <t>十八里所李坊井井通西台区公变</t>
  </si>
  <si>
    <t>十八里所鞠屯公变</t>
  </si>
  <si>
    <t>十八里所李坊井井通东台区公变</t>
  </si>
  <si>
    <t>十八里所鞠屯井井通1台区公变</t>
  </si>
  <si>
    <t>鞠屯井井通5台区</t>
  </si>
  <si>
    <t>10kV杜庄线邢庄北台架变</t>
  </si>
  <si>
    <t>十八里所徐庄3公变</t>
  </si>
  <si>
    <t>十八里所杜庄井井通1台区公变</t>
  </si>
  <si>
    <t>十八里所杜庄1公变</t>
  </si>
  <si>
    <t>十八里所前王铺公变</t>
  </si>
  <si>
    <t>十八里所齐王庄公变</t>
  </si>
  <si>
    <t>十八里所鞠屯南公变</t>
  </si>
  <si>
    <t>十八里所宋庄公变</t>
  </si>
  <si>
    <t>十八里所徐庄公变</t>
  </si>
  <si>
    <t>十八里所杜庄3公变</t>
  </si>
  <si>
    <t>十八里所政府街公变</t>
  </si>
  <si>
    <t>十八里所王铺街南公变</t>
  </si>
  <si>
    <t>鞠屯井井通2台区</t>
  </si>
  <si>
    <t>十八里所后李庄井井通公变</t>
  </si>
  <si>
    <t>十八里所邢庄公变</t>
  </si>
  <si>
    <t>十八里所李坊公变</t>
  </si>
  <si>
    <t>十八里所王铺新村公变</t>
  </si>
  <si>
    <t>十八里所高堂井井通1台区公变</t>
  </si>
  <si>
    <t>十八里所邢庄新村公变</t>
  </si>
  <si>
    <t>十八里所杜庄井井通2台区公变</t>
  </si>
  <si>
    <t>十八里所高堂井井通2台区公变</t>
  </si>
  <si>
    <t>政府街南东公变</t>
  </si>
  <si>
    <t>十八里所前李公变</t>
  </si>
  <si>
    <t>十八里所杜庄2公变</t>
  </si>
  <si>
    <t>鞠屯井井通6台区</t>
  </si>
  <si>
    <t>十八里所前李庄井井通1公变</t>
  </si>
  <si>
    <t>十八里所鞠屯井井通4台区公变</t>
  </si>
  <si>
    <t>十八里所鞠屯井井通7台区公变</t>
  </si>
  <si>
    <t>鞠屯井井通3台区</t>
  </si>
  <si>
    <t>10kV杜庄线王铺街高耗能台架变</t>
  </si>
  <si>
    <t>十八里所后王铺公变</t>
  </si>
  <si>
    <t>十八里所王铺街2公变</t>
  </si>
  <si>
    <t>十八里所高堂公变</t>
  </si>
  <si>
    <t>十八里所杜庄井井通7台区公变</t>
  </si>
  <si>
    <t>十八里所杜庄西公变</t>
  </si>
  <si>
    <t>十八里所杜庄井井通3台区公变</t>
  </si>
  <si>
    <t>十八里所杨堤公变</t>
  </si>
  <si>
    <t>10kV杜庄线前王铺南台区</t>
  </si>
  <si>
    <t>十八里所李坊井井通南台区公变</t>
  </si>
  <si>
    <t>十八里所王铺社区公变</t>
  </si>
  <si>
    <t>10kV1101贾庙线</t>
  </si>
  <si>
    <t>十八里所前高北公变</t>
  </si>
  <si>
    <t>十八里所贾庙西公变</t>
  </si>
  <si>
    <t>苑庄井井通2台区</t>
  </si>
  <si>
    <t>十八里所十姓庄2公变</t>
  </si>
  <si>
    <t>周庄井井通3台区</t>
  </si>
  <si>
    <t>十八里所西李南公变</t>
  </si>
  <si>
    <t>十八里所南夏庄井井通1公变</t>
  </si>
  <si>
    <t>十八里所翟庄井井通3公变</t>
  </si>
  <si>
    <t>十八里所前高公变公变</t>
  </si>
  <si>
    <t>十八里所苑庄北公变</t>
  </si>
  <si>
    <t>翟庄公变</t>
  </si>
  <si>
    <t>十八里所苑庄南公变</t>
  </si>
  <si>
    <t>10kV贾庙线薛庙东台架变</t>
  </si>
  <si>
    <t>十八里所申屯井井通1公变</t>
  </si>
  <si>
    <t>十八里所任庄井井通1公变</t>
  </si>
  <si>
    <t>十八里所西王庄南公变</t>
  </si>
  <si>
    <t>十八里所十姓庄1公变</t>
  </si>
  <si>
    <t>林庄井井通1台区</t>
  </si>
  <si>
    <t>高庄井井通东台区</t>
  </si>
  <si>
    <t>十八里所杨河口公变</t>
  </si>
  <si>
    <t>10kV贾庙线申屯南台架变</t>
  </si>
  <si>
    <t>十八里所前高井井通2台区公变</t>
  </si>
  <si>
    <t>十八里所西王庄井井通3公变</t>
  </si>
  <si>
    <t>十八里所翟庄井井通2公变</t>
  </si>
  <si>
    <t>薛庙</t>
  </si>
  <si>
    <t>十八里所南常庄公变</t>
  </si>
  <si>
    <t>十八里所西王庄东公变</t>
  </si>
  <si>
    <t>十八里所西王庄北台区公变</t>
  </si>
  <si>
    <t>苑庄井井通1台区</t>
  </si>
  <si>
    <t>十八里所任庄北公变</t>
  </si>
  <si>
    <t>10kV贾庙线杨河口北台架变</t>
  </si>
  <si>
    <t>十八里所大常庄井井通1台区公变</t>
  </si>
  <si>
    <t>十八里所翟庄井井通1公变</t>
  </si>
  <si>
    <t>十八里所周庄井井通2公变</t>
  </si>
  <si>
    <t>高庄井井通西台区</t>
  </si>
  <si>
    <t>十八里所西王庄井井通1公变</t>
  </si>
  <si>
    <t>贾庙井井通1台区</t>
  </si>
  <si>
    <t>十八里所任庄公变</t>
  </si>
  <si>
    <t>十八里所苑庄2公变</t>
  </si>
  <si>
    <t>十八里所大常庄西台区公变</t>
  </si>
  <si>
    <t>10kV贾庙线后高南台架变</t>
  </si>
  <si>
    <t>十八里所周庄北台区公变</t>
  </si>
  <si>
    <t>十八里所大常庄井井通2台区公变</t>
  </si>
  <si>
    <t>十八里所邵庄井井通1公变</t>
  </si>
  <si>
    <t>十八里所大常庄南台区公变</t>
  </si>
  <si>
    <t>十八里所郝楼井井通1台区公变</t>
  </si>
  <si>
    <t>十八里所申屯井井通2公变</t>
  </si>
  <si>
    <t>十八里所后高公变</t>
  </si>
  <si>
    <t>十八里所高林庄公变</t>
  </si>
  <si>
    <t>任十八里所庄井井通3公变</t>
  </si>
  <si>
    <t>十八里所邵庄井井通2公变</t>
  </si>
  <si>
    <t>贾庙井井通2台区</t>
  </si>
  <si>
    <t>十八里所太子张公变</t>
  </si>
  <si>
    <t>10kV贾庙线大常庄井井通3高耗能台架变</t>
  </si>
  <si>
    <t>十八里所贾庙北北公变</t>
  </si>
  <si>
    <t>十八里所流水坑2公变</t>
  </si>
  <si>
    <t>十八里所申屯公变</t>
  </si>
  <si>
    <t>十八里所前高井井通1台区公变</t>
  </si>
  <si>
    <t>十八里所西李庄公变</t>
  </si>
  <si>
    <t>10kV贾庙线高林庄北台架变</t>
  </si>
  <si>
    <t>南夏庄井井通2台区</t>
  </si>
  <si>
    <t>西李南井井通公变</t>
  </si>
  <si>
    <t>西李北井井通公变</t>
  </si>
  <si>
    <t>十八里所大常庄1公变</t>
  </si>
  <si>
    <t>十八里所郝楼公变</t>
  </si>
  <si>
    <t>十八里所贾庙公变</t>
  </si>
  <si>
    <t>10kV贾庙线流水坑高耗能台架变</t>
  </si>
  <si>
    <t>十八里所西王庄西公变</t>
  </si>
  <si>
    <t>十八里所郝楼井井通2台区公变</t>
  </si>
  <si>
    <t>十八里所太子张井井通1公变</t>
  </si>
  <si>
    <t>十八里所西王庄西北公变</t>
  </si>
  <si>
    <t>十八里所大常庄2公变</t>
  </si>
  <si>
    <t>十八里所周庄公变</t>
  </si>
  <si>
    <t>十八里所太子张井井通2公变</t>
  </si>
  <si>
    <t>十八里所大常3公变</t>
  </si>
  <si>
    <t>贾庙井井通3台区</t>
  </si>
  <si>
    <t>十八里所南夏庄公变</t>
  </si>
  <si>
    <t>十八里所大常庄井井通4台区公变</t>
  </si>
  <si>
    <t>十八里所西王庄井井通2公变</t>
  </si>
  <si>
    <t>十八里所任庄井井通2公变</t>
  </si>
  <si>
    <t>十八里所周庄井井通4公变</t>
  </si>
  <si>
    <t>十八里所申屯井井通3公变</t>
  </si>
  <si>
    <t>林庄井井通2台区</t>
  </si>
  <si>
    <t>三义村机井通1公变</t>
  </si>
  <si>
    <t>王奉供电所</t>
  </si>
  <si>
    <t>35kV王奉变电站</t>
  </si>
  <si>
    <t>10kV1101北王奉线</t>
  </si>
  <si>
    <t>元庄公变</t>
  </si>
  <si>
    <t>10kV1205河王线</t>
  </si>
  <si>
    <t>尹庄东公变</t>
  </si>
  <si>
    <t>闫庄南公变</t>
  </si>
  <si>
    <t>闫庄公变</t>
  </si>
  <si>
    <t>邢中公变</t>
  </si>
  <si>
    <t>邢中2公变</t>
  </si>
  <si>
    <t>邢南公变2</t>
  </si>
  <si>
    <t>邢南公变</t>
  </si>
  <si>
    <t>10kV1103化庄线</t>
  </si>
  <si>
    <t>邢町机井2变压器</t>
  </si>
  <si>
    <t>邢町机井1变压器</t>
  </si>
  <si>
    <t>西岩南公变</t>
  </si>
  <si>
    <t>西岩公变</t>
  </si>
  <si>
    <t>西岩北公变</t>
  </si>
  <si>
    <t>西岩2公变</t>
  </si>
  <si>
    <t>西滩西</t>
  </si>
  <si>
    <t>10kV1207孟庄线</t>
  </si>
  <si>
    <t>10kV孟庄线西滩台架变</t>
  </si>
  <si>
    <t>西宋公变</t>
  </si>
  <si>
    <t>西宋北公变</t>
  </si>
  <si>
    <t>10kV1208岩集线</t>
  </si>
  <si>
    <t>西寺公变公变</t>
  </si>
  <si>
    <t>西寺公变</t>
  </si>
  <si>
    <t>10kV1204时固线</t>
  </si>
  <si>
    <t>西时固西</t>
  </si>
  <si>
    <t>西时固公变</t>
  </si>
  <si>
    <t>西时固4号井井通公变变压器</t>
  </si>
  <si>
    <t>西时固3号井井通公变变压器</t>
  </si>
  <si>
    <t>西时固2号井井通公变变压器</t>
  </si>
  <si>
    <t>西时固1号井井通公变变压器</t>
  </si>
  <si>
    <t>10kV河王线武程集北高耗能台架变</t>
  </si>
  <si>
    <t>武程集3号井井通公变变压器</t>
  </si>
  <si>
    <t>武程集2号井井通公变变压器</t>
  </si>
  <si>
    <t>武程集1号井井通公变变压器</t>
  </si>
  <si>
    <t>武呈集公变</t>
  </si>
  <si>
    <t>王庄公变南</t>
  </si>
  <si>
    <t>王奉中公变</t>
  </si>
  <si>
    <t>王奉南公变</t>
  </si>
  <si>
    <t>王奉集西公变</t>
  </si>
  <si>
    <t>王奉集东公变</t>
  </si>
  <si>
    <t>王奉机关西公变</t>
  </si>
  <si>
    <t>王店子南公变</t>
  </si>
  <si>
    <t>王店子公变</t>
  </si>
  <si>
    <t>10kV河王线田六北2台架变</t>
  </si>
  <si>
    <t>田六1公变</t>
  </si>
  <si>
    <t>邵店子公变</t>
  </si>
  <si>
    <t>邵店子2</t>
  </si>
  <si>
    <t>前岩公变3</t>
  </si>
  <si>
    <t>前岩公变</t>
  </si>
  <si>
    <t>前岩东公变</t>
  </si>
  <si>
    <t>前马南公变</t>
  </si>
  <si>
    <t>前马东公变</t>
  </si>
  <si>
    <t>前马村公变</t>
  </si>
  <si>
    <t>前耿楼西南公变</t>
  </si>
  <si>
    <t>前耿楼西公变</t>
  </si>
  <si>
    <t>前耿楼3</t>
  </si>
  <si>
    <t>前耿楼2</t>
  </si>
  <si>
    <t>前耿楼</t>
  </si>
  <si>
    <t>南庄南公变</t>
  </si>
  <si>
    <t>南庄公变北</t>
  </si>
  <si>
    <t>南庄公变</t>
  </si>
  <si>
    <t>南滩西公变变压器</t>
  </si>
  <si>
    <t>南滩公变2</t>
  </si>
  <si>
    <t>南滩公变</t>
  </si>
  <si>
    <t>南滩东公变变压器</t>
  </si>
  <si>
    <t>南滩3公变</t>
  </si>
  <si>
    <t>孟庄公变北</t>
  </si>
  <si>
    <t>孟庄公变2</t>
  </si>
  <si>
    <t>孟庄公变</t>
  </si>
  <si>
    <t>罗庄西南公变</t>
  </si>
  <si>
    <t>罗庄机井8台区变压器</t>
  </si>
  <si>
    <t>罗庄机井7台区变压器</t>
  </si>
  <si>
    <t>罗庄机井6台区变压器</t>
  </si>
  <si>
    <t>罗庄机井4台区变压器</t>
  </si>
  <si>
    <t>罗庄机井3台区变压器</t>
  </si>
  <si>
    <t>罗庄机井2台区变压器</t>
  </si>
  <si>
    <t>罗庄机井1台区变压器</t>
  </si>
  <si>
    <t>罗西公变</t>
  </si>
  <si>
    <t>罗东</t>
  </si>
  <si>
    <t>刘西公变</t>
  </si>
  <si>
    <t>刘西2公变</t>
  </si>
  <si>
    <t>刘东公变</t>
  </si>
  <si>
    <t>刘东2公变</t>
  </si>
  <si>
    <t>机关公变</t>
  </si>
  <si>
    <t>化庄公变</t>
  </si>
  <si>
    <t>后岩西变压器</t>
  </si>
  <si>
    <t>后岩公变</t>
  </si>
  <si>
    <t>后岩2井井通公变变压器</t>
  </si>
  <si>
    <t>后岩1井井通公变变压器</t>
  </si>
  <si>
    <t>后马公变2</t>
  </si>
  <si>
    <t>后马公变</t>
  </si>
  <si>
    <t>后耿楼南公变</t>
  </si>
  <si>
    <t>后耿楼公变</t>
  </si>
  <si>
    <t>后耿楼2公变</t>
  </si>
  <si>
    <t>桂庄中公变</t>
  </si>
  <si>
    <t>桂庄机井5台区变压器</t>
  </si>
  <si>
    <t>桂庄机井4台区变压器</t>
  </si>
  <si>
    <t>桂庄机井3公变</t>
  </si>
  <si>
    <t>桂庄机井2台区变压器</t>
  </si>
  <si>
    <t>桂庄机井1台区柱上变压器</t>
  </si>
  <si>
    <t>桂庄公变</t>
  </si>
  <si>
    <t>桂庄2公变</t>
  </si>
  <si>
    <t>东滩公变</t>
  </si>
  <si>
    <t>东宋公变</t>
  </si>
  <si>
    <t>东宋北公变</t>
  </si>
  <si>
    <t>东寺南公变</t>
  </si>
  <si>
    <t>东寺公变</t>
  </si>
  <si>
    <t>东时固机井5台区变压器</t>
  </si>
  <si>
    <t>东时固机井4台区变压器</t>
  </si>
  <si>
    <t>东时固机井3台区变压器</t>
  </si>
  <si>
    <t>东时固机井2台区变压器</t>
  </si>
  <si>
    <t>东时固机井1台区变压器</t>
  </si>
  <si>
    <t>东时固公变</t>
  </si>
  <si>
    <t>东时固4</t>
  </si>
  <si>
    <t>东时固3公变</t>
  </si>
  <si>
    <t>东时固2公变</t>
  </si>
  <si>
    <t>东町公变西</t>
  </si>
  <si>
    <t>东町公变东</t>
  </si>
  <si>
    <t>道庄西公变</t>
  </si>
  <si>
    <t>10kV孟庄线道庄南高耗能台架变</t>
  </si>
  <si>
    <t>道庄机井1公变</t>
  </si>
  <si>
    <t>道庄东公变</t>
  </si>
  <si>
    <t>北王奉公变3</t>
  </si>
  <si>
    <t>北王奉公变2</t>
  </si>
  <si>
    <t>北王奉公变1</t>
  </si>
  <si>
    <t>北王奉北</t>
  </si>
  <si>
    <t>北滩新公变</t>
  </si>
  <si>
    <t>北滩西</t>
  </si>
  <si>
    <t>北滩明公变</t>
  </si>
  <si>
    <t>北十户公变</t>
  </si>
  <si>
    <t>北十户3公变</t>
  </si>
  <si>
    <t>北十户2公变</t>
  </si>
  <si>
    <t>白庄公变</t>
  </si>
  <si>
    <t>白庄2井井通公变变压器</t>
  </si>
  <si>
    <t>白庄2公变</t>
  </si>
  <si>
    <t>白庄1井井通公变变压器</t>
  </si>
  <si>
    <t>安尚南公变</t>
  </si>
  <si>
    <t>安尚公变</t>
  </si>
  <si>
    <t>10kV岩集线王店子井井通1号台架变</t>
  </si>
  <si>
    <t>10kV岩集线邵店子南台架变</t>
  </si>
  <si>
    <t>10kV岩集线邵店子北台架变</t>
  </si>
  <si>
    <t>10kV岩集线罗庄东北台架变</t>
  </si>
  <si>
    <t>10kV岩集线北王奉机井通4台架变</t>
  </si>
  <si>
    <t>10kV时固线王奉集9台架变</t>
  </si>
  <si>
    <t>10kV时固线王奉集8台架变</t>
  </si>
  <si>
    <t>10kV时固线王奉集11台架变</t>
  </si>
  <si>
    <t>10kV时固线王奉10台架变</t>
  </si>
  <si>
    <t>10kV时固线刘庄台架变</t>
  </si>
  <si>
    <t>10kV孟庄线闫庄公变3台架变</t>
  </si>
  <si>
    <t>10kV孟庄线西宋西台架变</t>
  </si>
  <si>
    <t>10kV孟庄线武程集机井西台架变</t>
  </si>
  <si>
    <t>10kV孟庄线前马机井3台架变</t>
  </si>
  <si>
    <t>10kV孟庄线前马机井2台架变</t>
  </si>
  <si>
    <t>10kV孟庄线前马机井1台架变</t>
  </si>
  <si>
    <t>10kV孟庄线孟庄机井通3台架变</t>
  </si>
  <si>
    <t>10kV孟庄线孟庄机井通2台架变</t>
  </si>
  <si>
    <t>10kV孟庄线孟庄机井通1台架变</t>
  </si>
  <si>
    <t>10kV孟庄线孟庄北台架变</t>
  </si>
  <si>
    <t>10kV孟庄线后马机井4台架变</t>
  </si>
  <si>
    <t>10kV孟庄线后马机井3台架变</t>
  </si>
  <si>
    <t>10kV孟庄线后马机井2台架变</t>
  </si>
  <si>
    <t>10kV孟庄线后马机井1台架变</t>
  </si>
  <si>
    <t>10kV孟庄线郝庄1高耗能台架变</t>
  </si>
  <si>
    <t>10kV孟庄线道庄机井通3台架变</t>
  </si>
  <si>
    <t>10kV孟庄线道庄机井通2台架变</t>
  </si>
  <si>
    <t>10kV孟庄线道庄机井通1台架变</t>
  </si>
  <si>
    <t>10kV化庄线邢町机井通4台架变</t>
  </si>
  <si>
    <t>10kV化庄线邢町机井通3台架变</t>
  </si>
  <si>
    <t>10kV化庄线邢町机井通2台架变</t>
  </si>
  <si>
    <t>10kV化庄线邢町机井通1台架变</t>
  </si>
  <si>
    <t>10kV化庄线邢町机井通10台架变</t>
  </si>
  <si>
    <t>10kV化庄线邢町机井通08台架变</t>
  </si>
  <si>
    <t>10kV化庄线邢町机井通07台架变</t>
  </si>
  <si>
    <t>10kV化庄线邢町机井通06台架变</t>
  </si>
  <si>
    <t>10kV化庄线邢町机井通05台架变</t>
  </si>
  <si>
    <t>10kV化庄线南庄机井通6台架变</t>
  </si>
  <si>
    <t>10kV化庄线南庄机井通5台架变</t>
  </si>
  <si>
    <t>10kV化庄线南庄机井通4台架变</t>
  </si>
  <si>
    <t>10kV化庄线南庄机井通3台架变</t>
  </si>
  <si>
    <t>10kV化庄线南庄机井通2台架变</t>
  </si>
  <si>
    <t>10kV化庄线南庄机井通1台架变</t>
  </si>
  <si>
    <t>10kV化庄线南庄村西公变台架变</t>
  </si>
  <si>
    <t>10kV化庄线化庄公变4</t>
  </si>
  <si>
    <t>10kV化庄线化庄公变3</t>
  </si>
  <si>
    <t>10kV化庄线化庄2台架变</t>
  </si>
  <si>
    <t>10kV化庄线后岩机井通3台架变</t>
  </si>
  <si>
    <t>10kV化庄线东寺机井通3台架变</t>
  </si>
  <si>
    <t>10kV化庄线北滩南台架变</t>
  </si>
  <si>
    <t>10kV化庄线北十户南台架变</t>
  </si>
  <si>
    <t>10kV化庄线北十户北2台架变</t>
  </si>
  <si>
    <t>10kV河王线王奉集公变12</t>
  </si>
  <si>
    <t>10kV河王线王奉集6台架变</t>
  </si>
  <si>
    <t>10kV河王线王奉集5台架变</t>
  </si>
  <si>
    <t>10kV河王线田六南2台架变</t>
  </si>
  <si>
    <t>10kV河王线白庄公变4台架变</t>
  </si>
  <si>
    <t>10kV河王线白庄公变3台架变</t>
  </si>
  <si>
    <t>10kV北王奉线元庄井井通1号台架变</t>
  </si>
  <si>
    <t>10kV北王奉线邢南公变3台架变</t>
  </si>
  <si>
    <t>10kV北王奉线邢町井井通13台架变</t>
  </si>
  <si>
    <t>10kV北王奉线邢町井井通11台架变</t>
  </si>
  <si>
    <t>10kV北王奉线邢町井井通09台架变</t>
  </si>
  <si>
    <t>10kV北王奉线邢町东台架变</t>
  </si>
  <si>
    <t>10kV北王奉线邢町东北台架变</t>
  </si>
  <si>
    <t>10kV北王奉线东寺机井通2台架变</t>
  </si>
  <si>
    <t>10kV北王奉线东寺机井通1台架变</t>
  </si>
  <si>
    <t>10kV北王奉线北王奉机井通5台架变</t>
  </si>
  <si>
    <t>10kV北王奉线北王奉机井通3台架变</t>
  </si>
  <si>
    <t>10kV北王奉线北王奉机井通2台架变</t>
  </si>
  <si>
    <t>10kV北王奉线北王奉机井通1台架变</t>
  </si>
  <si>
    <t>10kV北王奉线北王奉6公变台架变</t>
  </si>
  <si>
    <t>10kV北王奉线北王奉5公变台架变</t>
  </si>
  <si>
    <t>10kV1404时固线西时固机井通6台架变</t>
  </si>
  <si>
    <t>10kV1404时固线西时固机井通5台架变</t>
  </si>
  <si>
    <t>10kV1404时固线西时固北台架变</t>
  </si>
  <si>
    <t>王庄供电所</t>
  </si>
  <si>
    <t>35kV王庄集变电站</t>
  </si>
  <si>
    <t>10kV1204柴楼线</t>
  </si>
  <si>
    <t>10kV柴楼线政府街东台架变</t>
  </si>
  <si>
    <t>110kV张寨变电站</t>
  </si>
  <si>
    <t>10kV1105前呈线</t>
  </si>
  <si>
    <t>10kV前呈线前渠西台架变</t>
  </si>
  <si>
    <t>10kV1201刘王店线</t>
  </si>
  <si>
    <t>10kV刘王店西大张中台架变</t>
  </si>
  <si>
    <t>王庄东新区公变</t>
  </si>
  <si>
    <t>10kV1203邱楼线</t>
  </si>
  <si>
    <t>10kV邱楼线韩东街台架变</t>
  </si>
  <si>
    <t>余粮海3公变</t>
  </si>
  <si>
    <t>10kV1101沙村线</t>
  </si>
  <si>
    <t>10kV沙村线中沙村台架变</t>
  </si>
  <si>
    <t>东沙村</t>
  </si>
  <si>
    <t>10kV1202马集线</t>
  </si>
  <si>
    <t>马集北</t>
  </si>
  <si>
    <t>10kV刘王店线宋王店北台架变</t>
  </si>
  <si>
    <t>10kV邱楼线常庄西台架变</t>
  </si>
  <si>
    <t>开发区2</t>
  </si>
  <si>
    <t>聊城莘县王庄集孙庄1#台区机井通电工程</t>
  </si>
  <si>
    <t>后张村北</t>
  </si>
  <si>
    <t>聊城莘县王庄集马集村1号台区机井通电工程</t>
  </si>
  <si>
    <t>10kV邱楼线梧桐寺井井通1台架变</t>
  </si>
  <si>
    <t>郭庄机井通</t>
  </si>
  <si>
    <t>前候庄</t>
  </si>
  <si>
    <t>10kV邱楼线孙庄2台架变</t>
  </si>
  <si>
    <t>10kV沙村线桑庄北台架变</t>
  </si>
  <si>
    <t>刘王店2</t>
  </si>
  <si>
    <t>韩西街公变</t>
  </si>
  <si>
    <t>西社庄东公变</t>
  </si>
  <si>
    <t>西社庄</t>
  </si>
  <si>
    <t>10kV刘王店线宋王店2台架变</t>
  </si>
  <si>
    <t>10kV邱楼线常庄台架变</t>
  </si>
  <si>
    <t>前张村东</t>
  </si>
  <si>
    <t>刘元</t>
  </si>
  <si>
    <t>10kV沙村线蒋店南台架变</t>
  </si>
  <si>
    <t>袁庄公变</t>
  </si>
  <si>
    <t>聊城莘县王庄集西大张村1号台区机井通电工程</t>
  </si>
  <si>
    <t>前渠</t>
  </si>
  <si>
    <t>10kV刘王店线西马厂中台架变</t>
  </si>
  <si>
    <t>10kV柴楼线柴楼台架变</t>
  </si>
  <si>
    <t>10kV邱楼线康庄台架变</t>
  </si>
  <si>
    <t>10kV马集线前侯庄北台架变</t>
  </si>
  <si>
    <t>10kV邱楼线东奶庙北台架变</t>
  </si>
  <si>
    <t>10kV刘王店线五楼屯高标准农田39号台架变</t>
  </si>
  <si>
    <t>聊城莘县王庄集马集村2号台区机井通电工程</t>
  </si>
  <si>
    <t>齐海村1号台区机井通</t>
  </si>
  <si>
    <t>聊城莘县王庄集后张村1号台区机井通电工程</t>
  </si>
  <si>
    <t>聊城莘县王庄集前渠村1号台区机井通电工程</t>
  </si>
  <si>
    <t>10kV沙村线蒋店北台架变</t>
  </si>
  <si>
    <t>李官村公变</t>
  </si>
  <si>
    <t>东沙村中公变</t>
  </si>
  <si>
    <t>余粮海2</t>
  </si>
  <si>
    <t>安庙东</t>
  </si>
  <si>
    <t>韩后街公变</t>
  </si>
  <si>
    <t>10kV邱楼线大候庄台架变</t>
  </si>
  <si>
    <t>罗海南</t>
  </si>
  <si>
    <t>10kV邱楼线肖窑台架变</t>
  </si>
  <si>
    <t>10kV刘王店线刘王店东台架变</t>
  </si>
  <si>
    <t>10kV沙村线后张村南台架变</t>
  </si>
  <si>
    <t>10kV1101刘王店线东马厂中街台架变</t>
  </si>
  <si>
    <t>郭庄公变</t>
  </si>
  <si>
    <t>宋王店</t>
  </si>
  <si>
    <t>东沙村北公变</t>
  </si>
  <si>
    <t>东马厂2号台区机井通</t>
  </si>
  <si>
    <t>10kV邱楼线肖窑2台架变</t>
  </si>
  <si>
    <t>聊城莘县王庄集后张村2号台区机井通电工程</t>
  </si>
  <si>
    <t>邱楼机井通3台区</t>
  </si>
  <si>
    <t>10kV刘王店线五楼屯高标准农田38号台架变</t>
  </si>
  <si>
    <t>10kV邱楼线梧桐寺南井井通台架变</t>
  </si>
  <si>
    <t>10kV刘王店线苗卜台架变</t>
  </si>
  <si>
    <t>西马厂</t>
  </si>
  <si>
    <t>10kV马集线齐海台架变</t>
  </si>
  <si>
    <t>东社庄</t>
  </si>
  <si>
    <t>宋王店西公变</t>
  </si>
  <si>
    <t>10kV1102马集线罗海中街台架变</t>
  </si>
  <si>
    <t>余粮海4</t>
  </si>
  <si>
    <t>10kV邱楼线孙庄南台架变</t>
  </si>
  <si>
    <t>邱楼东</t>
  </si>
  <si>
    <t>10kV沙村线西沙村北台架变</t>
  </si>
  <si>
    <t>10kV马集线马集村台架变</t>
  </si>
  <si>
    <t>10kV沙村线王庄南小学台架变</t>
  </si>
  <si>
    <t>10kV沙村线西沙村中台架变</t>
  </si>
  <si>
    <t>10kV马集线安庙台架变</t>
  </si>
  <si>
    <t>中沙桥东公变</t>
  </si>
  <si>
    <t>10kV马集线齐海开发区台架变</t>
  </si>
  <si>
    <t>常庄中</t>
  </si>
  <si>
    <t>东马厂2</t>
  </si>
  <si>
    <t>王庄南</t>
  </si>
  <si>
    <t>西社庄机井通1台区</t>
  </si>
  <si>
    <t>邱楼机井通1台区</t>
  </si>
  <si>
    <t>东马厂3号台区机井通</t>
  </si>
  <si>
    <t>刘王店2号台区机井通</t>
  </si>
  <si>
    <t>东奶庙1号台区机井通</t>
  </si>
  <si>
    <t>聊城莘县王庄集余粮海2号台区机井通电工程</t>
  </si>
  <si>
    <t>西大张2</t>
  </si>
  <si>
    <t>10kV邱楼线孙庄东台架变</t>
  </si>
  <si>
    <t>10kV沙村线政府街台架变</t>
  </si>
  <si>
    <t>10kV沙村线王坊台架变</t>
  </si>
  <si>
    <t>大候庄南</t>
  </si>
  <si>
    <t>齐海南</t>
  </si>
  <si>
    <t>东马厂</t>
  </si>
  <si>
    <t>罗海</t>
  </si>
  <si>
    <t>大候庄西</t>
  </si>
  <si>
    <t>10kV邱楼线刘楼北台架变</t>
  </si>
  <si>
    <t>10kV刘王店线刘王店北台架变</t>
  </si>
  <si>
    <t>10kV沙村线王坊西台架变</t>
  </si>
  <si>
    <t>聊城莘县王庄集后渠村台区机井通电工程</t>
  </si>
  <si>
    <t>聊城莘县王庄集西奶庙村1#台区机井通电工程</t>
  </si>
  <si>
    <t>东大张</t>
  </si>
  <si>
    <t>蒋店西</t>
  </si>
  <si>
    <t>10kV刘王店线宋王店新街台架变</t>
  </si>
  <si>
    <t>10kV邱楼线大候庄中台架变</t>
  </si>
  <si>
    <t>聊城莘县王庄集前张村1号台区机井通电工程</t>
  </si>
  <si>
    <t>10kV沙村线西沙村台架变</t>
  </si>
  <si>
    <t>齐海村3号台区机井通</t>
  </si>
  <si>
    <t>10kV邱楼线刘楼南台架变</t>
  </si>
  <si>
    <t>齐海村2号台区机井通</t>
  </si>
  <si>
    <t>聊城莘县王庄集罗海村台区机井通电工程</t>
  </si>
  <si>
    <t>10kV邱楼线肖窑2机井通台架变</t>
  </si>
  <si>
    <t>聊城莘县王庄集东大张村1号台区机井通电工程</t>
  </si>
  <si>
    <t>聊城莘县王庄集西大张村2号台区机井通电工程</t>
  </si>
  <si>
    <t>邱楼公变</t>
  </si>
  <si>
    <t>马集南</t>
  </si>
  <si>
    <t>10kV1201沙村线王庄南东台架变</t>
  </si>
  <si>
    <t>10kV沙村线蒋店开发区台架变</t>
  </si>
  <si>
    <t>10kV沙村线前张村台架变</t>
  </si>
  <si>
    <t>后张村</t>
  </si>
  <si>
    <t>五楼屯</t>
  </si>
  <si>
    <t>10kV沙村线中沙村南台架变</t>
  </si>
  <si>
    <t>梧桐寺公变</t>
  </si>
  <si>
    <t>郭庄南配电变压器</t>
  </si>
  <si>
    <t>王坊东</t>
  </si>
  <si>
    <t>10kV1101刘王店线东马厂小学西台架变</t>
  </si>
  <si>
    <t>刘王店</t>
  </si>
  <si>
    <t>10kV沙村线王庄后街西台架变</t>
  </si>
  <si>
    <t>10kV1102马集线范村西台架变</t>
  </si>
  <si>
    <t>邱楼机井通2台区</t>
  </si>
  <si>
    <t>10kV沙村线王庄集西台架变</t>
  </si>
  <si>
    <t>聊城莘县王庄集前张村2号台区机井通电工程</t>
  </si>
  <si>
    <t>苗卜2</t>
  </si>
  <si>
    <t>10kV马集线前候庄2台架变</t>
  </si>
  <si>
    <t>10kV沙村线王庄南西台架变</t>
  </si>
  <si>
    <t>中沙桥</t>
  </si>
  <si>
    <t>10kV1101刘王店线东马厂后街东台架变</t>
  </si>
  <si>
    <t>10kV沙村线东社庄西台架变</t>
  </si>
  <si>
    <t>桑庄</t>
  </si>
  <si>
    <t>马集西</t>
  </si>
  <si>
    <t>西马厂南公变</t>
  </si>
  <si>
    <t>康庄东公变</t>
  </si>
  <si>
    <t>东奶庙</t>
  </si>
  <si>
    <t>10kV沙村线蒋店台架变</t>
  </si>
  <si>
    <t>10kV马集线马集院台架变</t>
  </si>
  <si>
    <t>韩后街2公变</t>
  </si>
  <si>
    <t>姚庙公变</t>
  </si>
  <si>
    <t>东大张西</t>
  </si>
  <si>
    <t>余粮海</t>
  </si>
  <si>
    <t>10kV刘王店线五楼屯高标准农田41号台架变</t>
  </si>
  <si>
    <t>西大张</t>
  </si>
  <si>
    <t>10kV沙村线政府街西台架变</t>
  </si>
  <si>
    <t>10kV沙村线王庄后街东台架变</t>
  </si>
  <si>
    <t>10kV刘王店线开发区台架变</t>
  </si>
  <si>
    <t>10kV1101刘王店线东马厂前街东台架变</t>
  </si>
  <si>
    <t>10kV刘王店线五楼屯高标准农田40号台架变</t>
  </si>
  <si>
    <t>东马厂1号台区机井通</t>
  </si>
  <si>
    <t>聊城莘县王庄集余粮海1号台区机井通电工程</t>
  </si>
  <si>
    <t>刘王店1号台区机井通</t>
  </si>
  <si>
    <t>聊城莘县王庄集安庙村1#台区机井通电工程</t>
  </si>
  <si>
    <t>10kV前呈线前呈南煤改电台架变</t>
  </si>
  <si>
    <t>前渠南公变</t>
  </si>
  <si>
    <t>西社庄南</t>
  </si>
  <si>
    <t>五楼屯南</t>
  </si>
  <si>
    <t>刘楼公变</t>
  </si>
  <si>
    <t>王庄南北</t>
  </si>
  <si>
    <t>西社庄西公变</t>
  </si>
  <si>
    <t>朱村</t>
  </si>
  <si>
    <t>10kV前呈线前呈北煤改电台架变</t>
  </si>
  <si>
    <t>魏庄供电所</t>
  </si>
  <si>
    <t>35kV魏庄变电站</t>
  </si>
  <si>
    <t>10kV1101明公集线</t>
  </si>
  <si>
    <t>张炉2公变变压器</t>
  </si>
  <si>
    <t>草佛堂公变</t>
  </si>
  <si>
    <t>10kV1203南阳线</t>
  </si>
  <si>
    <t>东江店2公变</t>
  </si>
  <si>
    <t>10kV明公集草佛堂西台架变</t>
  </si>
  <si>
    <t>后卓庄公变</t>
  </si>
  <si>
    <t>甘寨前街南公变</t>
  </si>
  <si>
    <t>洼流公变</t>
  </si>
  <si>
    <t>东江店公变</t>
  </si>
  <si>
    <t>聂家公变</t>
  </si>
  <si>
    <t>后卓庄2公变</t>
  </si>
  <si>
    <t>东江店中东公变</t>
  </si>
  <si>
    <t>前卓庄公变变压器</t>
  </si>
  <si>
    <t>甘寨后</t>
  </si>
  <si>
    <t>甘寨公变</t>
  </si>
  <si>
    <t>10kV1202邹巷线</t>
  </si>
  <si>
    <t>明公集2公变</t>
  </si>
  <si>
    <t>明公集公变</t>
  </si>
  <si>
    <t>后卓庄南公变</t>
  </si>
  <si>
    <t>甘寨后3公变</t>
  </si>
  <si>
    <t>洼流北公变</t>
  </si>
  <si>
    <t>张炉公变</t>
  </si>
  <si>
    <t>甘寨前街北公变</t>
  </si>
  <si>
    <t>甘寨3公变</t>
  </si>
  <si>
    <t>东江店东北公变</t>
  </si>
  <si>
    <t>10kV明公集线甘寨前街4公变台架变</t>
  </si>
  <si>
    <t>10kV明公集前卓庄南台架变</t>
  </si>
  <si>
    <t>聂家2公变</t>
  </si>
  <si>
    <t>草佛堂2公变</t>
  </si>
  <si>
    <t>草佛堂3公变</t>
  </si>
  <si>
    <t>10kV明公集张炉中台架变</t>
  </si>
  <si>
    <t>后卓庄东公变</t>
  </si>
  <si>
    <t>10kV1101西江店线</t>
  </si>
  <si>
    <t>焦庄2公变</t>
  </si>
  <si>
    <t>10kV崔马固焦庄东南台架变</t>
  </si>
  <si>
    <t>西江店东南公变</t>
  </si>
  <si>
    <t>西江店西北公变</t>
  </si>
  <si>
    <t>西江店西2公变</t>
  </si>
  <si>
    <t>焦庄3公变</t>
  </si>
  <si>
    <t>西江店西1公变</t>
  </si>
  <si>
    <t>尚二庄公变</t>
  </si>
  <si>
    <t>西江店东2公变</t>
  </si>
  <si>
    <t>尚二庄2公变</t>
  </si>
  <si>
    <t>焦庄1公变</t>
  </si>
  <si>
    <t>西江店东1公变</t>
  </si>
  <si>
    <t>10kV1103钞家线</t>
  </si>
  <si>
    <t>位庄2公变</t>
  </si>
  <si>
    <t>乡直1公变</t>
  </si>
  <si>
    <t>钞家公变</t>
  </si>
  <si>
    <t>魏庄村中</t>
  </si>
  <si>
    <t>位庄新村</t>
  </si>
  <si>
    <t>位庄3公变</t>
  </si>
  <si>
    <t>10kV明公集乡直中台架变</t>
  </si>
  <si>
    <t>乡直2公变</t>
  </si>
  <si>
    <t>位庄1公变</t>
  </si>
  <si>
    <t>10kV1201崔马固线</t>
  </si>
  <si>
    <t>田马固公变</t>
  </si>
  <si>
    <t>10kV崔马固线崔马固示范园2台架变</t>
  </si>
  <si>
    <t>崔马固2公变</t>
  </si>
  <si>
    <t>崔马固东街公变</t>
  </si>
  <si>
    <t>前炉町西1机井通</t>
  </si>
  <si>
    <t>10kV崔马固线崔马固示范园1台架变</t>
  </si>
  <si>
    <t>前炉町2公变</t>
  </si>
  <si>
    <t>10kV崔马固线后炉町南煤改电台架变</t>
  </si>
  <si>
    <t>10kV崔马固线后炉町东煤改电台架变</t>
  </si>
  <si>
    <t>前炉町西3机井通</t>
  </si>
  <si>
    <t>前炉町东5机井通</t>
  </si>
  <si>
    <t>崔马固南街公变</t>
  </si>
  <si>
    <t>田马固南公变</t>
  </si>
  <si>
    <t>崔马固3公变</t>
  </si>
  <si>
    <t>10kV崔马固线王马固台架变</t>
  </si>
  <si>
    <t>前炉町西2机井通</t>
  </si>
  <si>
    <t>前炉町1公变</t>
  </si>
  <si>
    <t>前炉町东4机井通</t>
  </si>
  <si>
    <t>崔马固1公变</t>
  </si>
  <si>
    <t>后炉町公变</t>
  </si>
  <si>
    <t>田马固2公变</t>
  </si>
  <si>
    <t>格庄公变</t>
  </si>
  <si>
    <t>邵净庄南公变</t>
  </si>
  <si>
    <t>邹巷公变</t>
  </si>
  <si>
    <t>李净庄东北公变</t>
  </si>
  <si>
    <t>邵净庄公变</t>
  </si>
  <si>
    <t>南阳公变</t>
  </si>
  <si>
    <t>葛庄公变</t>
  </si>
  <si>
    <t>落寨2公变</t>
  </si>
  <si>
    <t>南阳2公变</t>
  </si>
  <si>
    <t>10kV邹巷线落寨台架变</t>
  </si>
  <si>
    <t>康净庄北公变变压器</t>
  </si>
  <si>
    <t>邵净庄北公变</t>
  </si>
  <si>
    <t>邵净庄西南公变</t>
  </si>
  <si>
    <t>康净庄3公变</t>
  </si>
  <si>
    <t>李净庄西北公变</t>
  </si>
  <si>
    <t>李净庄1公变</t>
  </si>
  <si>
    <t>10kV邹巷线落寨3台架变</t>
  </si>
  <si>
    <t>南阳东</t>
  </si>
  <si>
    <t>邵净庄2公变</t>
  </si>
  <si>
    <t>康净庄东</t>
  </si>
  <si>
    <t>康净庄西南公变变压器</t>
  </si>
  <si>
    <t>落寨东公变</t>
  </si>
  <si>
    <t>南阳西公变</t>
  </si>
  <si>
    <t>10kV邹巷线邹巷西北台架变</t>
  </si>
  <si>
    <t>10kV邹巷线葛庄西南台架变</t>
  </si>
  <si>
    <t>10kV邹巷线康净庄台架变</t>
  </si>
  <si>
    <t>李净庄2公变</t>
  </si>
  <si>
    <t>信庄东公变2</t>
  </si>
  <si>
    <t>信庄北公变</t>
  </si>
  <si>
    <t>井王庄井西南</t>
  </si>
  <si>
    <t>井王庄井东</t>
  </si>
  <si>
    <t>井王庄井西北</t>
  </si>
  <si>
    <t>西八庙北公变</t>
  </si>
  <si>
    <t>邹巷南2</t>
  </si>
  <si>
    <t>井王庄井东北</t>
  </si>
  <si>
    <t>东八庙井东台区变压器</t>
  </si>
  <si>
    <t>西八庙井南公变</t>
  </si>
  <si>
    <t>辛王庄公变变压器</t>
  </si>
  <si>
    <t>牛王庄公变</t>
  </si>
  <si>
    <t>邹巷西台区租赁</t>
  </si>
  <si>
    <t>10kV南阳线东八庙北台架变</t>
  </si>
  <si>
    <t>10kV南阳线东八庙3台架变</t>
  </si>
  <si>
    <t>邹巷南公变</t>
  </si>
  <si>
    <t>牛王庄2公变</t>
  </si>
  <si>
    <t>10kV南阳线井王庄台架变</t>
  </si>
  <si>
    <t>东八庙井南台区变压器</t>
  </si>
  <si>
    <t>西八庙公变</t>
  </si>
  <si>
    <t>信庄南公变</t>
  </si>
  <si>
    <t>信庄公变</t>
  </si>
  <si>
    <t>东八庙井西南台区变压器</t>
  </si>
  <si>
    <t>邹巷中心公变</t>
  </si>
  <si>
    <t>井王庄2公变</t>
  </si>
  <si>
    <t>牛王庄西公变</t>
  </si>
  <si>
    <t>10kV南阳线信庄西2台架变</t>
  </si>
  <si>
    <t>10kV南阳线东八庙台架变</t>
  </si>
  <si>
    <t>信庄西南公变</t>
  </si>
  <si>
    <t>西八庙2</t>
  </si>
  <si>
    <t>邹巷北公变</t>
  </si>
  <si>
    <t>东八庙2公变变压器</t>
  </si>
  <si>
    <t>西八庙井北公变</t>
  </si>
  <si>
    <t>范庄公变</t>
  </si>
  <si>
    <t>辛王庄2公变</t>
  </si>
  <si>
    <t>东八庙井东南台区变压器</t>
  </si>
  <si>
    <t>信庄4公变</t>
  </si>
  <si>
    <t>井王庄井北</t>
  </si>
  <si>
    <t>徐庄供电所</t>
  </si>
  <si>
    <t>10kV1101徐牧线</t>
  </si>
  <si>
    <t>后店南公变</t>
  </si>
  <si>
    <t>10kV863后店公变变压器</t>
  </si>
  <si>
    <t>10kV后店线前店西南台架变</t>
  </si>
  <si>
    <t>后店机井通西</t>
  </si>
  <si>
    <t>后店机井通东</t>
  </si>
  <si>
    <t>后店公边北</t>
  </si>
  <si>
    <t>10kV863后店线冯姚南台架变</t>
  </si>
  <si>
    <t>10kV徐牧线前店台架变</t>
  </si>
  <si>
    <t>10kV后店线前店3台架变</t>
  </si>
  <si>
    <t>10kV863后店冯姚1公变变压器</t>
  </si>
  <si>
    <t>张楼机井通公变</t>
  </si>
  <si>
    <t>10kV后店线德上徐庄服务区充电站东</t>
  </si>
  <si>
    <t>10kV1104栾屯线</t>
  </si>
  <si>
    <t>北周北公变</t>
  </si>
  <si>
    <t>10kV865东李屯台架变</t>
  </si>
  <si>
    <t>10kV谭罗线姬庄台架变</t>
  </si>
  <si>
    <t>10kV栾屯线栾屯东南台架变</t>
  </si>
  <si>
    <t>10kV865乡直线北周庄公变</t>
  </si>
  <si>
    <t>东里屯东变压器</t>
  </si>
  <si>
    <t>10kV865谭罗线石庄台架</t>
  </si>
  <si>
    <t>罗屯公变2</t>
  </si>
  <si>
    <t>10kV谭罗线苏堂机井通4台架变</t>
  </si>
  <si>
    <t>八里铺公变西</t>
  </si>
  <si>
    <t>八里铺2公变</t>
  </si>
  <si>
    <t>10kV乡直线谭庄台架变</t>
  </si>
  <si>
    <t>栾屯西公变变压器</t>
  </si>
  <si>
    <t>姬庄机井通变压器</t>
  </si>
  <si>
    <t>谭庄中公变</t>
  </si>
  <si>
    <t>10kV栾屯线罗屯东台架变</t>
  </si>
  <si>
    <t>谭庄西</t>
  </si>
  <si>
    <t>罗屯西南</t>
  </si>
  <si>
    <t>石庄机井通南</t>
  </si>
  <si>
    <t>10kV谭罗线苏堂机井通3台架变</t>
  </si>
  <si>
    <t>10kV谭罗线苏堂机井通1台架变</t>
  </si>
  <si>
    <t>10kV栾屯线栾屯西南台架变</t>
  </si>
  <si>
    <t>苏堂1公变</t>
  </si>
  <si>
    <t>罗屯机井通公变</t>
  </si>
  <si>
    <t>栾屯变压器</t>
  </si>
  <si>
    <t>苏堂2公变</t>
  </si>
  <si>
    <t>北林屯东公变</t>
  </si>
  <si>
    <t>10kV栾屯线栾屯中台架变</t>
  </si>
  <si>
    <t>10kV谭罗线苏堂机井通2台架变</t>
  </si>
  <si>
    <t>罗屯东北</t>
  </si>
  <si>
    <t>10kV865乡直线北林屯公变</t>
  </si>
  <si>
    <t>栾屯东变压器</t>
  </si>
  <si>
    <t>10kV谭罗线苏堂3台架变</t>
  </si>
  <si>
    <t>罗屯东</t>
  </si>
  <si>
    <t>罗屯西</t>
  </si>
  <si>
    <t>石庄机井通北</t>
  </si>
  <si>
    <t>10kV1201谢集线</t>
  </si>
  <si>
    <t>南周庄1公变</t>
  </si>
  <si>
    <t>史河口公变</t>
  </si>
  <si>
    <t>10kV谢集线张行2台架变</t>
  </si>
  <si>
    <t>谢集西</t>
  </si>
  <si>
    <t>10kV谢集线张行台架变</t>
  </si>
  <si>
    <t>桃园公变东</t>
  </si>
  <si>
    <t>颜庄公变</t>
  </si>
  <si>
    <t>桃园北公变台架变</t>
  </si>
  <si>
    <t>10kV谢集线前王楼南台架变</t>
  </si>
  <si>
    <t>谢集2公变</t>
  </si>
  <si>
    <t>南周机井通1号变压器</t>
  </si>
  <si>
    <t>10kV谢集线仁义村台架变</t>
  </si>
  <si>
    <t>谢集社区东箱变</t>
  </si>
  <si>
    <t>10kV谢集线谢集北2煤改电台架变</t>
  </si>
  <si>
    <t>谢集西公变</t>
  </si>
  <si>
    <t>武庄南公变</t>
  </si>
  <si>
    <t>谢集东公变</t>
  </si>
  <si>
    <t>后王楼公变</t>
  </si>
  <si>
    <t>王西岭南</t>
  </si>
  <si>
    <t>南周机井通2号变压器</t>
  </si>
  <si>
    <t>10kV谢集线高前庄东台架变</t>
  </si>
  <si>
    <t>史河口南公变</t>
  </si>
  <si>
    <t>桃元公变</t>
  </si>
  <si>
    <t>10kV谢集线高前庄台架变</t>
  </si>
  <si>
    <t>后王楼机井通变压器</t>
  </si>
  <si>
    <t>马厂公变</t>
  </si>
  <si>
    <t>10kV谢集线王西岭台架变租赁</t>
  </si>
  <si>
    <t>元庄变压器</t>
  </si>
  <si>
    <t>10kV谢集线谢集北1煤改电台架变</t>
  </si>
  <si>
    <t>南周村2公变</t>
  </si>
  <si>
    <t>10kV谢集线武庄台架变</t>
  </si>
  <si>
    <t>前王楼公变</t>
  </si>
  <si>
    <t>元庄东公变</t>
  </si>
  <si>
    <t>马厂公变南</t>
  </si>
  <si>
    <t>谢集社区西箱变</t>
  </si>
  <si>
    <t>10kV1203后店线</t>
  </si>
  <si>
    <t>东梁庄东</t>
  </si>
  <si>
    <t>10kV863后店张楼2公变变压器</t>
  </si>
  <si>
    <t>10kV863后店陈庄公变变压器</t>
  </si>
  <si>
    <t>10kV后店线后刁坊2台架变</t>
  </si>
  <si>
    <t>10kV863后店张楼3公变变压器</t>
  </si>
  <si>
    <t>陈庄南变压器</t>
  </si>
  <si>
    <t>10kV863后店葛庄公变变压器</t>
  </si>
  <si>
    <t>10kV后店线后刁坊公变</t>
  </si>
  <si>
    <t>后刁坊机井通变压器</t>
  </si>
  <si>
    <t>10kV863后店前刁坊公变变压器</t>
  </si>
  <si>
    <t>张楼公变北</t>
  </si>
  <si>
    <t>10kV863后店郭庄公变变压器</t>
  </si>
  <si>
    <t>陈庄机井通变压器</t>
  </si>
  <si>
    <t>10kV后店线郭庄西台架变</t>
  </si>
  <si>
    <t>10kV后店线徐楼高耗能台架变</t>
  </si>
  <si>
    <t>葛庄南</t>
  </si>
  <si>
    <t>10kV863后店东梁庄公变变压器</t>
  </si>
  <si>
    <t>10kV1204翟庄线</t>
  </si>
  <si>
    <t>翟庄线西梁公变</t>
  </si>
  <si>
    <t>翟庄线翟庄公变1</t>
  </si>
  <si>
    <t>10kV864翟庄线元坑公变</t>
  </si>
  <si>
    <t>翟庄线翟庄公变2</t>
  </si>
  <si>
    <t>10kV翟庄线中古楼井井通台架变</t>
  </si>
  <si>
    <t>周海北公变变压器</t>
  </si>
  <si>
    <t>翟庄机井通</t>
  </si>
  <si>
    <t>朱庄变压器</t>
  </si>
  <si>
    <t>西孙公变南</t>
  </si>
  <si>
    <t>10kV864翟庄线中古楼公变</t>
  </si>
  <si>
    <t>10kV864翟庄线吴海公变</t>
  </si>
  <si>
    <t>10kV864翟庄线纸坊2公变</t>
  </si>
  <si>
    <t>周海南</t>
  </si>
  <si>
    <t>10kV864翟庄线王逯庄公变</t>
  </si>
  <si>
    <t>10kV864翟庄线马庄公变</t>
  </si>
  <si>
    <t>高前庄机井通</t>
  </si>
  <si>
    <t>10kV翟庄线周海台架变</t>
  </si>
  <si>
    <t>10kV864翟庄线西孙庄公变</t>
  </si>
  <si>
    <t>10kV864翟庄2公变</t>
  </si>
  <si>
    <t>中古楼东</t>
  </si>
  <si>
    <t>中古楼公变南</t>
  </si>
  <si>
    <t>10kV1205谭罗线</t>
  </si>
  <si>
    <t>八里庄南公变变压器</t>
  </si>
  <si>
    <t>10kV谭罗线东孙东北台架变</t>
  </si>
  <si>
    <t>东孙庄公变</t>
  </si>
  <si>
    <t>八里庄2</t>
  </si>
  <si>
    <t>10kV谭罗线八里庄4台架变</t>
  </si>
  <si>
    <t>东孙公变北</t>
  </si>
  <si>
    <t>姬庄南</t>
  </si>
  <si>
    <t>10kV谭罗线德上徐庄服务区充电站西</t>
  </si>
  <si>
    <t>10kV865乡直线八里庄2公变</t>
  </si>
  <si>
    <t>徐庄西公变</t>
  </si>
  <si>
    <t>10kV谭罗线八里庄5台架变</t>
  </si>
  <si>
    <t>徐庄公变1</t>
  </si>
  <si>
    <t>徐庄公变2</t>
  </si>
  <si>
    <t>乡直南公变</t>
  </si>
  <si>
    <t>王古路#1公变</t>
  </si>
  <si>
    <t>10kV谭罗线东孙2台架变</t>
  </si>
  <si>
    <t>10kV谭罗线东孙3台架变</t>
  </si>
  <si>
    <t>燕店供电所</t>
  </si>
  <si>
    <t>35kV燕店变电站</t>
  </si>
  <si>
    <t>10kV1101孟家线</t>
  </si>
  <si>
    <t>雅里公变</t>
  </si>
  <si>
    <t>赵庄中公变</t>
  </si>
  <si>
    <t>赵堂北公变</t>
  </si>
  <si>
    <t>雅理后街东公变</t>
  </si>
  <si>
    <t>赵庄明1公变</t>
  </si>
  <si>
    <t>10kV孟家线雅里北井井通台架变</t>
  </si>
  <si>
    <t>10kV孟家线桂鲁高速北台架变</t>
  </si>
  <si>
    <t>雅里1公变</t>
  </si>
  <si>
    <t>马庄西明公变</t>
  </si>
  <si>
    <t>大马庄西南公变</t>
  </si>
  <si>
    <t>雅理后街西公变</t>
  </si>
  <si>
    <t>10kV孟家线雅里5公变</t>
  </si>
  <si>
    <t>郭庄明公变</t>
  </si>
  <si>
    <t>赵堂公变</t>
  </si>
  <si>
    <t>大马庄南公变</t>
  </si>
  <si>
    <t>前辛张中公变</t>
  </si>
  <si>
    <t>剪子股公变</t>
  </si>
  <si>
    <t>大马庄东南公变</t>
  </si>
  <si>
    <t>孟家南公变</t>
  </si>
  <si>
    <t>10kV孟家线桂鲁高速南台架变</t>
  </si>
  <si>
    <t>剪子股北公变</t>
  </si>
  <si>
    <t>郭庄西公变2</t>
  </si>
  <si>
    <t>郭庄东公变2</t>
  </si>
  <si>
    <t>郭庄西公变</t>
  </si>
  <si>
    <t>大马庄西北公变</t>
  </si>
  <si>
    <t>小马庄公变</t>
  </si>
  <si>
    <t>马庄明公变</t>
  </si>
  <si>
    <t>10kV孟家线孟家北台架变</t>
  </si>
  <si>
    <t>燕店赵庄公变</t>
  </si>
  <si>
    <t>大马中公变</t>
  </si>
  <si>
    <t>前新张明公变</t>
  </si>
  <si>
    <t>10kV孟家线孟家台架变</t>
  </si>
  <si>
    <t>前新张明3公变</t>
  </si>
  <si>
    <t>前新张明4公变</t>
  </si>
  <si>
    <t>小马庄公变2</t>
  </si>
  <si>
    <t>10kV1102五屯线</t>
  </si>
  <si>
    <t>路屯公变</t>
  </si>
  <si>
    <t>黄楼北公变</t>
  </si>
  <si>
    <t>吕屯公变</t>
  </si>
  <si>
    <t>白堂公变</t>
  </si>
  <si>
    <t>于林庄公变</t>
  </si>
  <si>
    <t>百巷前街东公变</t>
  </si>
  <si>
    <t>杨屯公变</t>
  </si>
  <si>
    <t>李屯西公变</t>
  </si>
  <si>
    <t>于林庄西公变</t>
  </si>
  <si>
    <t>百巷公变</t>
  </si>
  <si>
    <t>李屯公变</t>
  </si>
  <si>
    <t>百巷2公变</t>
  </si>
  <si>
    <t>黄楼公变</t>
  </si>
  <si>
    <t>白堂后街西公变</t>
  </si>
  <si>
    <t>于林庄中公变1</t>
  </si>
  <si>
    <t>藏庄公变</t>
  </si>
  <si>
    <t>翟庄西公变</t>
  </si>
  <si>
    <t>10kV五屯线翟庄台架变</t>
  </si>
  <si>
    <t>吕屯北公变</t>
  </si>
  <si>
    <t>藏庄公变2</t>
  </si>
  <si>
    <t>百巷北公变</t>
  </si>
  <si>
    <t>李屯南公变</t>
  </si>
  <si>
    <t>10kV1103房庄线</t>
  </si>
  <si>
    <t>10kV房庄线麻寨东台架变</t>
  </si>
  <si>
    <t>霍庄公变</t>
  </si>
  <si>
    <t>霍庄东公变</t>
  </si>
  <si>
    <t>朱庄中公变</t>
  </si>
  <si>
    <t>葛楼南机井通</t>
  </si>
  <si>
    <t>房庄后街东公变</t>
  </si>
  <si>
    <t>柿子园北公变</t>
  </si>
  <si>
    <t>10kV房庄线朱庄台架变</t>
  </si>
  <si>
    <t>后耿公变</t>
  </si>
  <si>
    <t>后耿南公变</t>
  </si>
  <si>
    <t>10kV房庄线房庄台架变</t>
  </si>
  <si>
    <t>房庄北机井通</t>
  </si>
  <si>
    <t>后耿西</t>
  </si>
  <si>
    <t>麻寨西公变</t>
  </si>
  <si>
    <t>麻寨南公变</t>
  </si>
  <si>
    <t>霍庄南公变</t>
  </si>
  <si>
    <t>康庄北</t>
  </si>
  <si>
    <t>10kV房庄线柿子园南台架变</t>
  </si>
  <si>
    <t>罗村庄北公变</t>
  </si>
  <si>
    <t>罗村庄东公变</t>
  </si>
  <si>
    <t>朱庄南公变</t>
  </si>
  <si>
    <t>后耿中公变</t>
  </si>
  <si>
    <t>霍庄中公变</t>
  </si>
  <si>
    <t>10kV房庄线柿子园2台架变</t>
  </si>
  <si>
    <t>麻寨6号公变</t>
  </si>
  <si>
    <t>10kV房庄线康庄台架变</t>
  </si>
  <si>
    <t>麻寨北</t>
  </si>
  <si>
    <t>康庄北公变2</t>
  </si>
  <si>
    <t>罗村庄2公变</t>
  </si>
  <si>
    <t>房庄西机井通</t>
  </si>
  <si>
    <t>葛楼东公变</t>
  </si>
  <si>
    <t>葛楼</t>
  </si>
  <si>
    <t>房庄2公变</t>
  </si>
  <si>
    <t>麻寨5号公变</t>
  </si>
  <si>
    <t>葛楼北机井通</t>
  </si>
  <si>
    <t>葛楼北公变</t>
  </si>
  <si>
    <t>柿子园公变</t>
  </si>
  <si>
    <t>房庄南机井通</t>
  </si>
  <si>
    <t>10kV1201甘寨线</t>
  </si>
  <si>
    <t>河口2公变</t>
  </si>
  <si>
    <t>朱家行公变</t>
  </si>
  <si>
    <t>10kV甘寨线中街5台架变</t>
  </si>
  <si>
    <t>10kV甘寨线中街台架变</t>
  </si>
  <si>
    <t>10kV甘寨线北街2台架变</t>
  </si>
  <si>
    <t>安庄2公变</t>
  </si>
  <si>
    <t>朱家行公变3</t>
  </si>
  <si>
    <t>安庄西公变</t>
  </si>
  <si>
    <t>后李公变</t>
  </si>
  <si>
    <t>许二行公变</t>
  </si>
  <si>
    <t>康家行公变</t>
  </si>
  <si>
    <t>朱家行公变2</t>
  </si>
  <si>
    <t>中街3公变</t>
  </si>
  <si>
    <t>安庄北公变</t>
  </si>
  <si>
    <t>刑家行公变</t>
  </si>
  <si>
    <t>北环西2公变</t>
  </si>
  <si>
    <t>安庄南公变</t>
  </si>
  <si>
    <t>中街北变压器</t>
  </si>
  <si>
    <t>10kV甘寨线杨二庄南台架变</t>
  </si>
  <si>
    <t>杨二庄代清公变</t>
  </si>
  <si>
    <t>10kV甘寨线康家行2台架变</t>
  </si>
  <si>
    <t>中街东公变</t>
  </si>
  <si>
    <t>刑家行公变1</t>
  </si>
  <si>
    <t>10kV甘寨线北环台架变</t>
  </si>
  <si>
    <t>10kV甘寨线安庄台架变</t>
  </si>
  <si>
    <t>10kV甘寨线河口1台架变</t>
  </si>
  <si>
    <t>河口后街中公变</t>
  </si>
  <si>
    <t>北环西公变</t>
  </si>
  <si>
    <t>许一行公变</t>
  </si>
  <si>
    <t>后李公变2</t>
  </si>
  <si>
    <t>10kV1202燕店线</t>
  </si>
  <si>
    <t>范海南街东公变</t>
  </si>
  <si>
    <t>东孙庄29号公变</t>
  </si>
  <si>
    <t>南街北公变</t>
  </si>
  <si>
    <t>东孙庄北</t>
  </si>
  <si>
    <t>西孙庄南公变</t>
  </si>
  <si>
    <t>东孙庄中公变</t>
  </si>
  <si>
    <t>付庄南公变</t>
  </si>
  <si>
    <t>南街西公变</t>
  </si>
  <si>
    <t>范海公变</t>
  </si>
  <si>
    <t>东孙庄42号</t>
  </si>
  <si>
    <t>10kV燕店线南街5台架变</t>
  </si>
  <si>
    <t>后孙庄公变2</t>
  </si>
  <si>
    <t>东孙庄南公变</t>
  </si>
  <si>
    <t>付庄公变</t>
  </si>
  <si>
    <t>范海南街西公变</t>
  </si>
  <si>
    <t>10kV燕店线范海西台架变</t>
  </si>
  <si>
    <t>10kV燕店线范海北台架变</t>
  </si>
  <si>
    <t>燕店南街</t>
  </si>
  <si>
    <t>后孙庄公变</t>
  </si>
  <si>
    <t>10kV燕店线西孙庄台架变</t>
  </si>
  <si>
    <t>付庄南公变2</t>
  </si>
  <si>
    <t>付庄公变3</t>
  </si>
  <si>
    <t>樱桃园供电所</t>
  </si>
  <si>
    <t>35kV樱桃园变电站</t>
  </si>
  <si>
    <t>10kV1101耿王线</t>
  </si>
  <si>
    <t>文村2公变变压器</t>
  </si>
  <si>
    <t>庄和4东</t>
  </si>
  <si>
    <t>10kV耿王线西赵海台架变</t>
  </si>
  <si>
    <t>东耿王4公变</t>
  </si>
  <si>
    <t>陶村公变台区2</t>
  </si>
  <si>
    <t>庄和3西</t>
  </si>
  <si>
    <t>10kV耿王线西耿王高耗能台架变</t>
  </si>
  <si>
    <t>雪屯</t>
  </si>
  <si>
    <t>陶村</t>
  </si>
  <si>
    <t>薛屯3</t>
  </si>
  <si>
    <t>10kV耿王线中耿王高耗能台架变</t>
  </si>
  <si>
    <t>西耿王北</t>
  </si>
  <si>
    <t>东五口寺2</t>
  </si>
  <si>
    <t>10kV耿王线庄和高耗能台架变</t>
  </si>
  <si>
    <t>10kV耿王线中耿王2农业高耗能台架变</t>
  </si>
  <si>
    <t>10kV耿王线中耿王4农业高耗能台架变</t>
  </si>
  <si>
    <t>10kV耿王线中耿王5农业高耗能台架变</t>
  </si>
  <si>
    <t>东赵2</t>
  </si>
  <si>
    <t>10kV耿王线郭海2台架变</t>
  </si>
  <si>
    <t>宁村</t>
  </si>
  <si>
    <t>郭海</t>
  </si>
  <si>
    <t>10kV耿王线中耿王3农业高耗能台架变</t>
  </si>
  <si>
    <t>东耿王北</t>
  </si>
  <si>
    <t>薛屯4</t>
  </si>
  <si>
    <t>中耿王新村</t>
  </si>
  <si>
    <t>西五口</t>
  </si>
  <si>
    <t>10kV耿王线郭海3公变</t>
  </si>
  <si>
    <t>10kV耿王线庄和2高耗能台架变</t>
  </si>
  <si>
    <t>郭海4公变变压器</t>
  </si>
  <si>
    <t>姚村</t>
  </si>
  <si>
    <t>10kV耿王线百寨东3高耗能台架变</t>
  </si>
  <si>
    <t>东耿王中公变</t>
  </si>
  <si>
    <t>姚村公变2</t>
  </si>
  <si>
    <t>东耿王南公变</t>
  </si>
  <si>
    <t>10kV耿王线文村3高耗能台架变</t>
  </si>
  <si>
    <t>10kV耿王线中耿王1农业高耗能台架变</t>
  </si>
  <si>
    <t>东五口</t>
  </si>
  <si>
    <t>10kV耿王线东赵高耗能台架变</t>
  </si>
  <si>
    <t>10kV耿王线薛屯2高耗能台架变</t>
  </si>
  <si>
    <t>西赵2</t>
  </si>
  <si>
    <t>10kV1201刘楼线</t>
  </si>
  <si>
    <t>刘楼南公变2</t>
  </si>
  <si>
    <t>青西2</t>
  </si>
  <si>
    <t>郑楼3</t>
  </si>
  <si>
    <t>郑楼8</t>
  </si>
  <si>
    <t>青东2</t>
  </si>
  <si>
    <t>青后3</t>
  </si>
  <si>
    <t>郑楼2</t>
  </si>
  <si>
    <t>10kV刘楼线马庄2台架变</t>
  </si>
  <si>
    <t>10kV刘楼线郑楼1高耗能台架变</t>
  </si>
  <si>
    <t>青西4</t>
  </si>
  <si>
    <t>10kV刘楼线马沟2高耗能台架变</t>
  </si>
  <si>
    <t>10kV刘楼线马沟高耗能台架变</t>
  </si>
  <si>
    <t>刘楼井井通1</t>
  </si>
  <si>
    <t>郑楼5</t>
  </si>
  <si>
    <t>马庄1</t>
  </si>
  <si>
    <t>10kV刘楼线青前高耗能台架变</t>
  </si>
  <si>
    <t>青西</t>
  </si>
  <si>
    <t>10kV刘楼线马庄3公变</t>
  </si>
  <si>
    <t>郑楼4</t>
  </si>
  <si>
    <t>庄和机井通变压器</t>
  </si>
  <si>
    <t>四合村公变台区</t>
  </si>
  <si>
    <t>庄和新村</t>
  </si>
  <si>
    <t>郑楼7公变</t>
  </si>
  <si>
    <t>青西3</t>
  </si>
  <si>
    <t>青后2</t>
  </si>
  <si>
    <t>刘楼北</t>
  </si>
  <si>
    <t>郑楼6</t>
  </si>
  <si>
    <t>青后</t>
  </si>
  <si>
    <t>青东</t>
  </si>
  <si>
    <t>10kV刘楼线马沟北台架变</t>
  </si>
  <si>
    <t>10kV1202道口线</t>
  </si>
  <si>
    <t>北寨3</t>
  </si>
  <si>
    <t>赵亭2</t>
  </si>
  <si>
    <t>百寨井井通5台区</t>
  </si>
  <si>
    <t>张楼村</t>
  </si>
  <si>
    <t>北寨东</t>
  </si>
  <si>
    <t>岳亭</t>
  </si>
  <si>
    <t>10kV道口线岳亭2高耗能台架变</t>
  </si>
  <si>
    <t>付亭公变2</t>
  </si>
  <si>
    <t>10kV道口线北刘亭高耗能台架变</t>
  </si>
  <si>
    <t>镇政府小区公变</t>
  </si>
  <si>
    <t>北刘公变2</t>
  </si>
  <si>
    <t>南刘村</t>
  </si>
  <si>
    <t>海子村</t>
  </si>
  <si>
    <t>赵亭</t>
  </si>
  <si>
    <t>南刘公变2</t>
  </si>
  <si>
    <t>10kV道口线北寨西2前台架变</t>
  </si>
  <si>
    <t>张楼北公变</t>
  </si>
  <si>
    <t>10kV道口线海子3台架变</t>
  </si>
  <si>
    <t>北寨西</t>
  </si>
  <si>
    <t>北寨4</t>
  </si>
  <si>
    <t>10kV道口线海子2台架变</t>
  </si>
  <si>
    <t>集上村</t>
  </si>
  <si>
    <t>北刘公变3</t>
  </si>
  <si>
    <t>百寨东2公变</t>
  </si>
  <si>
    <t>付亭</t>
  </si>
  <si>
    <t>王亭</t>
  </si>
  <si>
    <t>10kV1203谷町线</t>
  </si>
  <si>
    <t>10kV谷町线东高</t>
  </si>
  <si>
    <t>谷东</t>
  </si>
  <si>
    <t>谷北3东</t>
  </si>
  <si>
    <t>前吕2公变</t>
  </si>
  <si>
    <t>将中</t>
  </si>
  <si>
    <t>将军寨6</t>
  </si>
  <si>
    <t>刘郎庄</t>
  </si>
  <si>
    <t>10kV谷町线前吕高耗能台架变</t>
  </si>
  <si>
    <t>刘楼井井通2</t>
  </si>
  <si>
    <t>10kV谷町线贾海高耗能台架变</t>
  </si>
  <si>
    <t>西白滩2</t>
  </si>
  <si>
    <t>贾海2</t>
  </si>
  <si>
    <t>10kV谷町线将军寨7台架变</t>
  </si>
  <si>
    <t>10kV谷町线贾海3台架变</t>
  </si>
  <si>
    <t>将中3</t>
  </si>
  <si>
    <t>谷北2西</t>
  </si>
  <si>
    <t>10kV谷町线谷南台架变</t>
  </si>
  <si>
    <t>韩滩</t>
  </si>
  <si>
    <t>10kV谷町线侯楼台架变</t>
  </si>
  <si>
    <t>姜庄2</t>
  </si>
  <si>
    <t>谷南2公变</t>
  </si>
  <si>
    <t>东高2公变台区</t>
  </si>
  <si>
    <t>10kV谷町线张铁炉高耗能台架变</t>
  </si>
  <si>
    <t>贾海井井通变压器</t>
  </si>
  <si>
    <t>10kV谷町线东白2台架变</t>
  </si>
  <si>
    <t>后吕楼东公变</t>
  </si>
  <si>
    <t>10kV843谷町线西高公变</t>
  </si>
  <si>
    <t>将军寨5</t>
  </si>
  <si>
    <t>姬楼</t>
  </si>
  <si>
    <t>10kV谷町线谷北高耗能台架变</t>
  </si>
  <si>
    <t>10kV谷町线后吕台架变</t>
  </si>
  <si>
    <t>10kV谷町线王庄台架变</t>
  </si>
  <si>
    <t>10kV谷町线将中2台架变</t>
  </si>
  <si>
    <t>10kV谷町线姜庄3台架变</t>
  </si>
  <si>
    <t>张铁炉2台区</t>
  </si>
  <si>
    <t>姬楼2</t>
  </si>
  <si>
    <t>将军寨4</t>
  </si>
  <si>
    <t>10kV谷町线将军寨8台架变</t>
  </si>
  <si>
    <t>10kV谷町线将军寨9台架变</t>
  </si>
  <si>
    <t>10kV谷町线将军寨10台架变</t>
  </si>
  <si>
    <t>35kV柿子园变电站</t>
  </si>
  <si>
    <t>10kV1101贺庄线</t>
  </si>
  <si>
    <t>10kV1101贺庄线寻庄3柱上变压器</t>
  </si>
  <si>
    <t>10kV1104张大线</t>
  </si>
  <si>
    <t>10kV张大线吕楼高耗能台架变</t>
  </si>
  <si>
    <t>10kV1102陈堂线</t>
  </si>
  <si>
    <t>10kV陈堂线西刘2煤改电台架变</t>
  </si>
  <si>
    <t>10kV陈堂线西刘3煤改电台架变</t>
  </si>
  <si>
    <t>10kV1103磁营线</t>
  </si>
  <si>
    <t>10kV磁营线北郭南井井通台架变</t>
  </si>
  <si>
    <t>10kV磁营线北郭庄2台架变</t>
  </si>
  <si>
    <t>10kV磁营线东雷庄2台架变</t>
  </si>
  <si>
    <t>10kV磁营线两恍庄2台架变</t>
  </si>
  <si>
    <t>10kV磁营线十里坑2台架变</t>
  </si>
  <si>
    <t>谢庄公变</t>
  </si>
  <si>
    <t>10kV贺庄线富豪庄2台区变压器</t>
  </si>
  <si>
    <t>10kV贺庄线郑庄1井井通台架变</t>
  </si>
  <si>
    <t>10kV贺庄线郑庄2井井通台架变</t>
  </si>
  <si>
    <t>10kV贺庄线郑庄3井井通台架变</t>
  </si>
  <si>
    <t>10kV贺庄线郑庄4台架变</t>
  </si>
  <si>
    <t>10kV张大线柿子园公变3台架变</t>
  </si>
  <si>
    <t>10kV张大线吴海3台架变</t>
  </si>
  <si>
    <t>10kV张大线吴海4台架变</t>
  </si>
  <si>
    <t>北李庄公变</t>
  </si>
  <si>
    <t>陈堂2公变</t>
  </si>
  <si>
    <t>陈堂公变</t>
  </si>
  <si>
    <t>磁营3公变</t>
  </si>
  <si>
    <t>磁营公变</t>
  </si>
  <si>
    <t>磁营公变2</t>
  </si>
  <si>
    <t>10kV贺庄线崔庄台架变租赁</t>
  </si>
  <si>
    <t>大井公变</t>
  </si>
  <si>
    <t>大井公变2</t>
  </si>
  <si>
    <t>东雷庄公变公变</t>
  </si>
  <si>
    <t>10kV陈堂线东刘墩高耗能台架变</t>
  </si>
  <si>
    <t>10kV陈堂线段吉楼公变租赁</t>
  </si>
  <si>
    <t>10kV1202赵海线</t>
  </si>
  <si>
    <t>范行公变</t>
  </si>
  <si>
    <t>范行公变2</t>
  </si>
  <si>
    <t>富豪庄农业</t>
  </si>
  <si>
    <t>10kV陈堂线郭炉2高耗能台架变</t>
  </si>
  <si>
    <t>10kV陈堂线郭炉高耗能台架变</t>
  </si>
  <si>
    <t>贺庄2</t>
  </si>
  <si>
    <t>贺庄公变</t>
  </si>
  <si>
    <t>10kV赵海线侯行公变租赁</t>
  </si>
  <si>
    <t>后集</t>
  </si>
  <si>
    <t>后集1</t>
  </si>
  <si>
    <t>后集公变3</t>
  </si>
  <si>
    <t>后雷公变2</t>
  </si>
  <si>
    <t>后雷公变3</t>
  </si>
  <si>
    <t>后雷庄公变公变</t>
  </si>
  <si>
    <t>10kV张大线后孙桥高耗能台架变</t>
  </si>
  <si>
    <t>10kV陈堂线后湾堤公变租赁</t>
  </si>
  <si>
    <t>后湾堤公变2</t>
  </si>
  <si>
    <t>后王观2公变</t>
  </si>
  <si>
    <t>10kV赵海线后赵海高耗能台架变</t>
  </si>
  <si>
    <t>后赵海公变2</t>
  </si>
  <si>
    <t>后甄庄公变</t>
  </si>
  <si>
    <t>候行2公变</t>
  </si>
  <si>
    <t>井井通北郭北柱上变压器</t>
  </si>
  <si>
    <t>井井通北郭中柱上变压器</t>
  </si>
  <si>
    <t>井井通刘口农业</t>
  </si>
  <si>
    <t>井井通柿子园农业</t>
  </si>
  <si>
    <t>井井通王绳庄1变压器</t>
  </si>
  <si>
    <t>井井通王绳庄2变压器</t>
  </si>
  <si>
    <t>井井通王绳庄3变压器</t>
  </si>
  <si>
    <t>井井通王顺亭农业</t>
  </si>
  <si>
    <t>井井通堰里铺后街1变压器</t>
  </si>
  <si>
    <t>井井通堰里铺后街2变压器</t>
  </si>
  <si>
    <t>井井通堰里铺西街1变压器</t>
  </si>
  <si>
    <t>井井通堰里铺西街2变压器</t>
  </si>
  <si>
    <t>寇庄2公变</t>
  </si>
  <si>
    <t>寇庄公变</t>
  </si>
  <si>
    <t>李行公变</t>
  </si>
  <si>
    <t>李行公变2</t>
  </si>
  <si>
    <t>李花雨公变</t>
  </si>
  <si>
    <t>10kV陈堂线李化雨高耗能台架变</t>
  </si>
  <si>
    <t>两恍庄公变</t>
  </si>
  <si>
    <t>刘口2</t>
  </si>
  <si>
    <t>刘口公变</t>
  </si>
  <si>
    <t>刘口公变3</t>
  </si>
  <si>
    <t>刘口公变4</t>
  </si>
  <si>
    <t>刘口公变5</t>
  </si>
  <si>
    <t>逯庄公变</t>
  </si>
  <si>
    <t>10kV贺庄线孟海高耗能台架变</t>
  </si>
  <si>
    <t>南郭庄公变</t>
  </si>
  <si>
    <t>10kV磁营线宁庄高耗能台架变</t>
  </si>
  <si>
    <t>10kV赵海线前孙桥高耗能台架变</t>
  </si>
  <si>
    <t>前王观公变</t>
  </si>
  <si>
    <t>前王观井井通1号变压器（西）</t>
  </si>
  <si>
    <t>前王观井井通2号变压器（东）</t>
  </si>
  <si>
    <t>前赵海公变</t>
  </si>
  <si>
    <t>前赵海公变2</t>
  </si>
  <si>
    <t>商庄公变</t>
  </si>
  <si>
    <t>十里坑公变</t>
  </si>
  <si>
    <t>柿子元公变</t>
  </si>
  <si>
    <t>10kV张大线柿子园2台架变租赁</t>
  </si>
  <si>
    <t>柿子园4公变</t>
  </si>
  <si>
    <t>田海2公变</t>
  </si>
  <si>
    <t>田海公变3</t>
  </si>
  <si>
    <t>王观社区1箱变箱式变1号配变</t>
  </si>
  <si>
    <t>王观社区2箱变箱式变1号配变</t>
  </si>
  <si>
    <t>王绳庄2公变</t>
  </si>
  <si>
    <t>王绳庄3公变</t>
  </si>
  <si>
    <t>王绳庄4公变</t>
  </si>
  <si>
    <t>10kV陈堂线王绳庄高耗能台架变</t>
  </si>
  <si>
    <t>王顺亭公变</t>
  </si>
  <si>
    <t>王顺亭公变2</t>
  </si>
  <si>
    <t>王顺亭公变3</t>
  </si>
  <si>
    <t>10kV张大线吴海公变</t>
  </si>
  <si>
    <t>吴海公变2</t>
  </si>
  <si>
    <t>西雷公变2</t>
  </si>
  <si>
    <t>西雷公变3</t>
  </si>
  <si>
    <t>西雷庄公变公变</t>
  </si>
  <si>
    <t>10kV陈堂线西刘墩高耗能台架变</t>
  </si>
  <si>
    <t>戏楼公变</t>
  </si>
  <si>
    <t>寻庄2</t>
  </si>
  <si>
    <t>寻庄公变</t>
  </si>
  <si>
    <t>10kV贺庄线堰里铺后街高耗能台架变</t>
  </si>
  <si>
    <t>10kV贺庄线堰里铺高耗能台架变</t>
  </si>
  <si>
    <t>10kV贺庄线堰里铺西街高耗能台架变</t>
  </si>
  <si>
    <t>10kV赵海线杨行2高耗能台架变</t>
  </si>
  <si>
    <t>10kV赵海线杨行高耗能台架变</t>
  </si>
  <si>
    <t>尤坊2</t>
  </si>
  <si>
    <t>尤坊4公变</t>
  </si>
  <si>
    <t>10kV陈堂线尤坊高耗能台架变</t>
  </si>
  <si>
    <t>尤坊公变3变压器</t>
  </si>
  <si>
    <t>尤坊井井1台区</t>
  </si>
  <si>
    <t>尤坊井井2台区</t>
  </si>
  <si>
    <t>尤坊井井3台区</t>
  </si>
  <si>
    <t>余庄公变</t>
  </si>
  <si>
    <t>袁堂公变</t>
  </si>
  <si>
    <t>袁堂公变2变压器</t>
  </si>
  <si>
    <t>10kV贺庄线增桥高耗能台架变</t>
  </si>
  <si>
    <t>增桥公变2变压器</t>
  </si>
  <si>
    <t>张大庙公变</t>
  </si>
  <si>
    <t>张大庙公变2</t>
  </si>
  <si>
    <t>张大庙公变3</t>
  </si>
  <si>
    <t>赵行公变</t>
  </si>
  <si>
    <t>赵行公变2</t>
  </si>
  <si>
    <t>郑庄4公变</t>
  </si>
  <si>
    <t>郑庄5公变</t>
  </si>
  <si>
    <t>郑庄6公变</t>
  </si>
  <si>
    <t>郑庄公变1</t>
  </si>
  <si>
    <t>郑庄公变2</t>
  </si>
  <si>
    <t>10kV贺庄线郑庄公变3高耗能台架变</t>
  </si>
  <si>
    <t>张鲁供电所</t>
  </si>
  <si>
    <t>35kV张鲁变电站</t>
  </si>
  <si>
    <t>10kV1105索町线</t>
  </si>
  <si>
    <t>10kV耿楼线北沈庄公变4台架变</t>
  </si>
  <si>
    <t>10kV1102耿楼线</t>
  </si>
  <si>
    <t>10kV耿楼线宫庄公变2高耗能台架变</t>
  </si>
  <si>
    <t>10kV耿楼线宫庄公变5台架变</t>
  </si>
  <si>
    <t>10kV耿楼线南无村井井通2号台架变</t>
  </si>
  <si>
    <t>10kV耿楼线南无村井井通4号台架变</t>
  </si>
  <si>
    <t>10kV耿楼线南无村井井通5号台架变</t>
  </si>
  <si>
    <t>10kV耿楼线南无村井井通6号台架变</t>
  </si>
  <si>
    <t>10kV耿楼线索北公变5台架变</t>
  </si>
  <si>
    <t>10kV耿楼线索南公变4台架变</t>
  </si>
  <si>
    <t>10kV耿楼线索南公变5台架变</t>
  </si>
  <si>
    <t>10kV耿楼线索中公变5台架变</t>
  </si>
  <si>
    <t>10kV耿楼线吴堤口公变4台架变</t>
  </si>
  <si>
    <t>10kV耿楼线吴堤口公变5台架变</t>
  </si>
  <si>
    <t>10kV耿楼线吴堤口机井通1台架变</t>
  </si>
  <si>
    <t>10kV1201韩庄线</t>
  </si>
  <si>
    <t>10kV韩庄线韩庄公变3台架变</t>
  </si>
  <si>
    <t>10kV韩庄线韩庄公变4台架变</t>
  </si>
  <si>
    <t>10kV韩庄线韩庄公变5台架变</t>
  </si>
  <si>
    <t>10kV韩庄线韩庄公变6台架变</t>
  </si>
  <si>
    <t>10kV韩庄线韩庄公变7台架变</t>
  </si>
  <si>
    <t>10kV韩庄线韩庄机井通1号台架变</t>
  </si>
  <si>
    <t>10kV韩庄线韩庄机井通2号台架变</t>
  </si>
  <si>
    <t>10kV韩庄线韩庄机井通3号台架变</t>
  </si>
  <si>
    <t>10kV韩庄线南安头公变5台架变</t>
  </si>
  <si>
    <t>10kV韩庄线南安头公变6台架变</t>
  </si>
  <si>
    <t>10kV韩庄线南安头机井通1号台架变</t>
  </si>
  <si>
    <t>10kV韩庄线南安头机井通2号台架变</t>
  </si>
  <si>
    <t>10kV韩庄线南安头机井通3号台架变</t>
  </si>
  <si>
    <t>10kV韩庄线潘庄公变1台架变</t>
  </si>
  <si>
    <t>10kV韩庄线张鲁北街5台架变</t>
  </si>
  <si>
    <t>10kV韩庄线张鲁北街公变4台架变</t>
  </si>
  <si>
    <t>10kV韩庄线张鲁东街机井通1号台架变</t>
  </si>
  <si>
    <t>10kV韩庄线张鲁东街机井通2号台架变</t>
  </si>
  <si>
    <t>10kV韩庄线张鲁东街机井通3号台架变</t>
  </si>
  <si>
    <t>10kV韩庄线张鲁东街机井通4号台架变</t>
  </si>
  <si>
    <t>10kV韩庄线张鲁南街公变3台架变</t>
  </si>
  <si>
    <t>10kV韩庄线张鲁南街公变4台架变</t>
  </si>
  <si>
    <t>10kV韩庄线张鲁南街机井通1号台架变</t>
  </si>
  <si>
    <t>10kV韩庄线张鲁南街机井通2号台架变</t>
  </si>
  <si>
    <t>10kV韩庄线张鲁西街公变6台架变</t>
  </si>
  <si>
    <t>10kV韩庄线张鲁西街公变7台架变</t>
  </si>
  <si>
    <t>10kV韩庄线张鲁西街机井通1号台架变</t>
  </si>
  <si>
    <t>10kV韩庄线张鲁西街机井通2号台架变</t>
  </si>
  <si>
    <t>10kV韩庄线张鲁西街机井通3号台架变</t>
  </si>
  <si>
    <t>10kV韩庄线张鲁中街公变4台架变</t>
  </si>
  <si>
    <t>10kV刘庄线敬老院高耗能台架变</t>
  </si>
  <si>
    <t>10kV1103刘庄线</t>
  </si>
  <si>
    <t>10kV刘庄线李官目公变3台架变</t>
  </si>
  <si>
    <t>10kV刘庄线李官目机井通1台架变</t>
  </si>
  <si>
    <t>10kV刘庄线李官目机井通2台架变</t>
  </si>
  <si>
    <t>10kV刘庄线李官目机井通3台架变</t>
  </si>
  <si>
    <t>10kV1205官目线</t>
  </si>
  <si>
    <t>10kV刘庄线南刘庄公变2台架变</t>
  </si>
  <si>
    <t>10kV1104元町线</t>
  </si>
  <si>
    <t>10kV刘庄线南无村井井通1号台架变</t>
  </si>
  <si>
    <t>10kV刘庄线申官目3台架变</t>
  </si>
  <si>
    <t>10kV刘庄线申官目4台架变</t>
  </si>
  <si>
    <t>10kV刘庄线申官目机井通1台架变</t>
  </si>
  <si>
    <t>10kV刘庄线申官目机井通2台架变</t>
  </si>
  <si>
    <t>10kV刘庄线申官目机井通3台架变</t>
  </si>
  <si>
    <t>10kV刘庄线申官目机井通4台架变</t>
  </si>
  <si>
    <t>10kV刘庄线索町后公变1台架变</t>
  </si>
  <si>
    <t>10kV刘庄线索町后公变2台架变</t>
  </si>
  <si>
    <t>10kV刘庄线索町前公变3台架变</t>
  </si>
  <si>
    <t>10kV刘庄线王楼3台架变</t>
  </si>
  <si>
    <t>10kV刘庄线王楼4台架变</t>
  </si>
  <si>
    <t>10kV刘庄线薛庄公变3台架变</t>
  </si>
  <si>
    <t>10kV刘庄线薛庄机井通1台架变</t>
  </si>
  <si>
    <t>10kV刘庄线薛庄机井通2台架变</t>
  </si>
  <si>
    <t>10kV刘庄线薛庄机井通3台架变</t>
  </si>
  <si>
    <t>10kV刘庄线赵官目公变3台架变</t>
  </si>
  <si>
    <t>10kV刘庄线赵官目公变4台架变</t>
  </si>
  <si>
    <t>10kV刘庄线赵官目机井通1台架变</t>
  </si>
  <si>
    <t>10kV刘庄线周元町公变1台架变</t>
  </si>
  <si>
    <t>10kV1202马村线</t>
  </si>
  <si>
    <t>10kV马村线马村北公变5台架变</t>
  </si>
  <si>
    <t>10kV马村线马村北机井通1台架变</t>
  </si>
  <si>
    <t>10kV马村线马村北机井通2台架变</t>
  </si>
  <si>
    <t>10kV马村线马村北机井通3台架变</t>
  </si>
  <si>
    <t>10kV马村线马村东机井通1台架变</t>
  </si>
  <si>
    <t>10kV马村线马村东机井通2台架变</t>
  </si>
  <si>
    <t>10kV马村线马村东机井通3台架变</t>
  </si>
  <si>
    <t>10kV马村线马村东机井通4台架变</t>
  </si>
  <si>
    <t>10kV马村线马村西机井通1台架变</t>
  </si>
  <si>
    <t>10kV马村线马村西机井通2台架变</t>
  </si>
  <si>
    <t>10kV马村线马村西机井通3台架变</t>
  </si>
  <si>
    <t>10kV马村线马村西机井通4台架变</t>
  </si>
  <si>
    <t>10kV马村线马西公变5台架变</t>
  </si>
  <si>
    <t>10kV马村线马西公变6台架变</t>
  </si>
  <si>
    <t>10kV元町线南沈庄公变3台架变</t>
  </si>
  <si>
    <t>10kV元町线南无村公变4台架变</t>
  </si>
  <si>
    <t>10kV元町线南无村公变5台架变</t>
  </si>
  <si>
    <t>10kV元町线石元町公变1高耗能台架变</t>
  </si>
  <si>
    <t>10kV元町线石元町公变6台架变</t>
  </si>
  <si>
    <t>10kV元町线张鲁东街机井通5号台架变</t>
  </si>
  <si>
    <t>10kV1203任堂线</t>
  </si>
  <si>
    <t>10kV张湖线北庄公变5台架变</t>
  </si>
  <si>
    <t>10kV1101张湖线</t>
  </si>
  <si>
    <t>化庄公变2</t>
  </si>
  <si>
    <t>10kV张湖线化庄公变1台架变</t>
  </si>
  <si>
    <t>10kV张湖线南安头机井通4号台架变</t>
  </si>
  <si>
    <t>10kV张湖线潘海公变5台架变</t>
  </si>
  <si>
    <t>10kV张湖线潘海公变6台架变</t>
  </si>
  <si>
    <t>10kV张湖线潘海机井通1号台架变</t>
  </si>
  <si>
    <t>10kV张湖线潘海机井通2号台架变</t>
  </si>
  <si>
    <t>10kV张湖线任堂公变3台架变</t>
  </si>
  <si>
    <t>10kV张湖线任堂公变4台架变</t>
  </si>
  <si>
    <t>10kV张湖线杨东公变3台架变</t>
  </si>
  <si>
    <t>10kV张湖线杨西公变4台架变</t>
  </si>
  <si>
    <t>10kV张湖线杨西公变5台架变</t>
  </si>
  <si>
    <t>10kV张湖线杨西公变6台架变</t>
  </si>
  <si>
    <t>10kV张湖线张鲁中街机井通1号台架变</t>
  </si>
  <si>
    <t>10kV张湖线张鲁中街机井通2号台架变</t>
  </si>
  <si>
    <t>安北东公变</t>
  </si>
  <si>
    <t>安北公变</t>
  </si>
  <si>
    <t>安北西公变</t>
  </si>
  <si>
    <t>安南公变</t>
  </si>
  <si>
    <t>安南公变2</t>
  </si>
  <si>
    <t>安南公变3</t>
  </si>
  <si>
    <t>安西1公变</t>
  </si>
  <si>
    <t>安西2公变</t>
  </si>
  <si>
    <t>安西公变3</t>
  </si>
  <si>
    <t>安西公变4</t>
  </si>
  <si>
    <t>北街北公变3</t>
  </si>
  <si>
    <t>北街北公变4</t>
  </si>
  <si>
    <t>北街公变</t>
  </si>
  <si>
    <t>北刘庄公变南</t>
  </si>
  <si>
    <t>北刘庄明公变011#</t>
  </si>
  <si>
    <t>北沈庄公变</t>
  </si>
  <si>
    <t>北沈庄公变2</t>
  </si>
  <si>
    <t>北沈庄公变3</t>
  </si>
  <si>
    <t>北小丈公变</t>
  </si>
  <si>
    <t>北小丈公变2</t>
  </si>
  <si>
    <t>北小丈公变3</t>
  </si>
  <si>
    <t>北小丈公变4</t>
  </si>
  <si>
    <t>北庄公变</t>
  </si>
  <si>
    <t>北庄公变4</t>
  </si>
  <si>
    <t>北庄公变北</t>
  </si>
  <si>
    <t>北庄公变南</t>
  </si>
  <si>
    <t>10kV官目线菜园台架变</t>
  </si>
  <si>
    <t>菜园公变2</t>
  </si>
  <si>
    <t>菜园机井通1台区</t>
  </si>
  <si>
    <t>菜园机井通2台区</t>
  </si>
  <si>
    <t>菜园机井通3台区</t>
  </si>
  <si>
    <t>菜园机井通4台区</t>
  </si>
  <si>
    <t>东化庄公变</t>
  </si>
  <si>
    <t>东街开发区2</t>
  </si>
  <si>
    <t>东街开发区公变</t>
  </si>
  <si>
    <t>耿楼1明公变</t>
  </si>
  <si>
    <t>耿楼2明公变09#</t>
  </si>
  <si>
    <t>10kV耿楼线耿楼公变北</t>
  </si>
  <si>
    <t>耿楼公变东</t>
  </si>
  <si>
    <t>耿楼机井通1台区</t>
  </si>
  <si>
    <t>耿楼机井通2台区</t>
  </si>
  <si>
    <t>耿楼机井通3台区</t>
  </si>
  <si>
    <t>耿楼机井通4台区</t>
  </si>
  <si>
    <t>耿楼机井通5台区</t>
  </si>
  <si>
    <t>宫庄1公变</t>
  </si>
  <si>
    <t>10kV耿楼线宫庄3台架变</t>
  </si>
  <si>
    <t>宫庄公变4</t>
  </si>
  <si>
    <t>韩庄公变</t>
  </si>
  <si>
    <t>韩庄公变2</t>
  </si>
  <si>
    <t>10kV张湖线化庄公变3</t>
  </si>
  <si>
    <t>化庄公变4</t>
  </si>
  <si>
    <t>化庄公变5</t>
  </si>
  <si>
    <t>李官目2</t>
  </si>
  <si>
    <t>李官目公变</t>
  </si>
  <si>
    <t>刘楼公变2</t>
  </si>
  <si>
    <t>刘楼公变3</t>
  </si>
  <si>
    <t>刘楼明</t>
  </si>
  <si>
    <t>马村北1公变08#</t>
  </si>
  <si>
    <t>马村北2公变05#</t>
  </si>
  <si>
    <t>马村北公变3</t>
  </si>
  <si>
    <t>马村北公变4</t>
  </si>
  <si>
    <t>马村东2明公变06#</t>
  </si>
  <si>
    <t>马村东公变3</t>
  </si>
  <si>
    <t>马村东公变4</t>
  </si>
  <si>
    <t>马东1公变</t>
  </si>
  <si>
    <t>马西公变4</t>
  </si>
  <si>
    <t>马西公变北07#</t>
  </si>
  <si>
    <t>马西公变西</t>
  </si>
  <si>
    <t>马西明公变06#</t>
  </si>
  <si>
    <t>南安头北公变</t>
  </si>
  <si>
    <t>南安头东公变</t>
  </si>
  <si>
    <t>南安头南公变</t>
  </si>
  <si>
    <t>南安头中公变</t>
  </si>
  <si>
    <t>南街公变1#</t>
  </si>
  <si>
    <t>南街公变2#</t>
  </si>
  <si>
    <t>南刘庄变压器</t>
  </si>
  <si>
    <t>南沈庄公变</t>
  </si>
  <si>
    <t>南沈庄公变2</t>
  </si>
  <si>
    <t>南沈庄机井通1台区</t>
  </si>
  <si>
    <t>南沈庄机井通2台区</t>
  </si>
  <si>
    <t>南无村1公变</t>
  </si>
  <si>
    <t>南无村2公变</t>
  </si>
  <si>
    <t>南无村3公变</t>
  </si>
  <si>
    <t>南无村机井通3台区</t>
  </si>
  <si>
    <t>潘海1公变</t>
  </si>
  <si>
    <t>潘海2公变</t>
  </si>
  <si>
    <t>潘海3公变</t>
  </si>
  <si>
    <t>潘海4公变</t>
  </si>
  <si>
    <t>潘庄东公变</t>
  </si>
  <si>
    <t>任堂公变</t>
  </si>
  <si>
    <t>任堂公变2</t>
  </si>
  <si>
    <t>任堂机井通东台区</t>
  </si>
  <si>
    <t>任堂机井通西台区</t>
  </si>
  <si>
    <t>申官目1公变</t>
  </si>
  <si>
    <t>申官目公变2</t>
  </si>
  <si>
    <t>石元町3</t>
  </si>
  <si>
    <t>石元町4</t>
  </si>
  <si>
    <t>石元町5</t>
  </si>
  <si>
    <t>石元町公变2</t>
  </si>
  <si>
    <t>索北村公变3</t>
  </si>
  <si>
    <t>索北明公变19#</t>
  </si>
  <si>
    <t>索北南公变05#</t>
  </si>
  <si>
    <t>索町前公变2</t>
  </si>
  <si>
    <t>索町前明公变</t>
  </si>
  <si>
    <t>索南东</t>
  </si>
  <si>
    <t>索南公变1</t>
  </si>
  <si>
    <t>索南公变3</t>
  </si>
  <si>
    <t>索南新公变50kVA</t>
  </si>
  <si>
    <t>索中1公变</t>
  </si>
  <si>
    <t>索中北公变13#</t>
  </si>
  <si>
    <t>索中公变4</t>
  </si>
  <si>
    <t>索中南变压器</t>
  </si>
  <si>
    <t>王楼公变中</t>
  </si>
  <si>
    <t>王楼机井通1台区</t>
  </si>
  <si>
    <t>王楼机井通2台区</t>
  </si>
  <si>
    <t>王楼机井通3台区</t>
  </si>
  <si>
    <t>王楼明公变</t>
  </si>
  <si>
    <t>吴堤口1公变</t>
  </si>
  <si>
    <t>吴堤口2公变</t>
  </si>
  <si>
    <t>吴堤口公变南</t>
  </si>
  <si>
    <t>西街4公变</t>
  </si>
  <si>
    <t>西街北公变</t>
  </si>
  <si>
    <t>乡机关公变</t>
  </si>
  <si>
    <t>乡机关公变2</t>
  </si>
  <si>
    <t>薛庄2</t>
  </si>
  <si>
    <t>薛庄公变</t>
  </si>
  <si>
    <t>杨东2公变</t>
  </si>
  <si>
    <t>杨东公变</t>
  </si>
  <si>
    <t>杨东机井通1台区</t>
  </si>
  <si>
    <t>杨东机井通2台区</t>
  </si>
  <si>
    <t>杨西1公变</t>
  </si>
  <si>
    <t>杨西2公变20#</t>
  </si>
  <si>
    <t>杨西公变3</t>
  </si>
  <si>
    <t>杨中2台区</t>
  </si>
  <si>
    <t>杨中公变</t>
  </si>
  <si>
    <t>营头</t>
  </si>
  <si>
    <t>营头3公变</t>
  </si>
  <si>
    <t>营头4公变</t>
  </si>
  <si>
    <t>营头公变2</t>
  </si>
  <si>
    <t>张湖崖2公变</t>
  </si>
  <si>
    <t>张湖崖公变</t>
  </si>
  <si>
    <t>张鲁北街2公变</t>
  </si>
  <si>
    <t>张鲁北街3</t>
  </si>
  <si>
    <t>张鲁东街公变</t>
  </si>
  <si>
    <t>张鲁东街公变2</t>
  </si>
  <si>
    <t>张鲁东街公变3</t>
  </si>
  <si>
    <t>张鲁西街2（新）</t>
  </si>
  <si>
    <t>张鲁西街5</t>
  </si>
  <si>
    <t>张鲁中街3公变</t>
  </si>
  <si>
    <t>赵官目2</t>
  </si>
  <si>
    <t>赵官目变压器</t>
  </si>
  <si>
    <t>镇机关公变</t>
  </si>
  <si>
    <t>中町1公变08#</t>
  </si>
  <si>
    <t>中町2公变08#</t>
  </si>
  <si>
    <t>中町公变3</t>
  </si>
  <si>
    <t>中町公变4</t>
  </si>
  <si>
    <t>中街公变</t>
  </si>
  <si>
    <t>中街西2</t>
  </si>
  <si>
    <t>周元町公变2</t>
  </si>
  <si>
    <t>周元町公变3</t>
  </si>
  <si>
    <t>张寨供电所</t>
  </si>
  <si>
    <t>35kV齐南变电站</t>
  </si>
  <si>
    <t>10kV1203土陈线</t>
  </si>
  <si>
    <t>东节村南公变</t>
  </si>
  <si>
    <t>东节村北公变</t>
  </si>
  <si>
    <t>10kV1101节村线</t>
  </si>
  <si>
    <t>10kV节村线苏村农业8高耗能台架变</t>
  </si>
  <si>
    <t>10kV节村线苏村北台架变</t>
  </si>
  <si>
    <t>程望西公变台区</t>
  </si>
  <si>
    <t>邱寺农业井2台区</t>
  </si>
  <si>
    <t>南周公变台区</t>
  </si>
  <si>
    <t>苏村农业10公变</t>
  </si>
  <si>
    <t>肖屯南</t>
  </si>
  <si>
    <t>双庙公变台区</t>
  </si>
  <si>
    <t>东节村2公变</t>
  </si>
  <si>
    <t>刘庄井井通2</t>
  </si>
  <si>
    <t>沙河东1公变</t>
  </si>
  <si>
    <t>程望东2公变</t>
  </si>
  <si>
    <t>段庄公变台区</t>
  </si>
  <si>
    <t>10kV节村线沙河北台架变</t>
  </si>
  <si>
    <t>10kV节村线沙河东2台架变</t>
  </si>
  <si>
    <t>段庄南公变</t>
  </si>
  <si>
    <t>邱寺井井通南柱上变压器</t>
  </si>
  <si>
    <t>邱寺井井通东柱上变压器</t>
  </si>
  <si>
    <t>10kV节村线苏村农业2高耗能台架变</t>
  </si>
  <si>
    <t>程望井井通北柱上变压器</t>
  </si>
  <si>
    <t>苏村东公变</t>
  </si>
  <si>
    <t>苏村西公变</t>
  </si>
  <si>
    <t>10kV节村线苏村南台架变</t>
  </si>
  <si>
    <t>土陈公变1</t>
  </si>
  <si>
    <t>10kV节村线沙河东3台架变</t>
  </si>
  <si>
    <t>西节村公变台区</t>
  </si>
  <si>
    <t>苏村农业3公变台区</t>
  </si>
  <si>
    <t>沙河西公变台区</t>
  </si>
  <si>
    <t>10kV节村线苏村农业4高耗能台架变</t>
  </si>
  <si>
    <t>苏村农业5台区</t>
  </si>
  <si>
    <t>10kV节村线苏村农业7高耗能台架变</t>
  </si>
  <si>
    <t>10kV节村线苏村农业1高耗能台架变</t>
  </si>
  <si>
    <t>土陈3公变</t>
  </si>
  <si>
    <t>10kV1101节村线沙河南台架变</t>
  </si>
  <si>
    <t>土陈2公变</t>
  </si>
  <si>
    <t>邱寺1公变</t>
  </si>
  <si>
    <t>西节村西公变</t>
  </si>
  <si>
    <t>邱寺农业井1台区</t>
  </si>
  <si>
    <t>10kV节村线苏村农业9高耗能台架变</t>
  </si>
  <si>
    <t>程望西2公变</t>
  </si>
  <si>
    <t>邱寺2公变</t>
  </si>
  <si>
    <t>北周公变台区</t>
  </si>
  <si>
    <t>东节村公变</t>
  </si>
  <si>
    <t>程望东公变</t>
  </si>
  <si>
    <t>10kV节村线苏村农业6高耗能台架变</t>
  </si>
  <si>
    <t>10kV1102吉祥线</t>
  </si>
  <si>
    <t>10kV吉祥线主四东台架变</t>
  </si>
  <si>
    <t>郭坊</t>
  </si>
  <si>
    <t>郭坊北公变</t>
  </si>
  <si>
    <t>主二北公变</t>
  </si>
  <si>
    <t>主三中公变</t>
  </si>
  <si>
    <t>吉祥寺南</t>
  </si>
  <si>
    <t>10kV吉祥线主一2台架变</t>
  </si>
  <si>
    <t>主三西公变</t>
  </si>
  <si>
    <t>主三东公变</t>
  </si>
  <si>
    <t>吉祥寺公变</t>
  </si>
  <si>
    <t>主一1公变</t>
  </si>
  <si>
    <t>10kV吉祥线主二台架变</t>
  </si>
  <si>
    <t>主四公变</t>
  </si>
  <si>
    <t>主一中台区</t>
  </si>
  <si>
    <t>10kV1104园区Ⅰ线</t>
  </si>
  <si>
    <t>沙河井井通台区</t>
  </si>
  <si>
    <t>10kV1108窦楼线</t>
  </si>
  <si>
    <t>安寨北公变</t>
  </si>
  <si>
    <t>安寨公变1</t>
  </si>
  <si>
    <t>10kV窦楼前吕村东台架变</t>
  </si>
  <si>
    <t>10kV窦楼前吕村西台架变</t>
  </si>
  <si>
    <t>前吕村1公变</t>
  </si>
  <si>
    <t>前吕村2公变</t>
  </si>
  <si>
    <t>安寨公变2</t>
  </si>
  <si>
    <t>沙沃南公变</t>
  </si>
  <si>
    <t>前吕村井井通</t>
  </si>
  <si>
    <t>沙沃公变</t>
  </si>
  <si>
    <t>豆楼公变</t>
  </si>
  <si>
    <t>后吕村公变</t>
  </si>
  <si>
    <t>前吕村北公变</t>
  </si>
  <si>
    <t>10kV节村线邱寺南台架变</t>
  </si>
  <si>
    <t>10kV节村线邱寺北台架变</t>
  </si>
  <si>
    <t>10kV窦楼线窦楼南台架变</t>
  </si>
  <si>
    <t>10kV1101段屯线</t>
  </si>
  <si>
    <t>10kV段屯线姬庙高耗能台架变</t>
  </si>
  <si>
    <t>三刘羡北</t>
  </si>
  <si>
    <t>10kV段屯线郝庄北井井通台架变</t>
  </si>
  <si>
    <t>10kV段屯线郝庄西井井通台架变</t>
  </si>
  <si>
    <t>郝庄2公变台区</t>
  </si>
  <si>
    <t>方家东变压器</t>
  </si>
  <si>
    <t>三合村东公变</t>
  </si>
  <si>
    <t>周庄西公变</t>
  </si>
  <si>
    <t>西段屯公变台区</t>
  </si>
  <si>
    <t>方家公变台区</t>
  </si>
  <si>
    <t>李家公变台区</t>
  </si>
  <si>
    <t>杨寨公变台区</t>
  </si>
  <si>
    <t>10kV段屯线三合村井井南通台架变</t>
  </si>
  <si>
    <t>10kV段屯线郝庄台架变</t>
  </si>
  <si>
    <t>东段屯南变压器</t>
  </si>
  <si>
    <t>10kV段屯线郝庄西北井井通台架变</t>
  </si>
  <si>
    <t>杨寨南</t>
  </si>
  <si>
    <t>东段屯公变台区</t>
  </si>
  <si>
    <t>荆庄北变压器</t>
  </si>
  <si>
    <t>郭炉2公变</t>
  </si>
  <si>
    <t>郝庄东台架变</t>
  </si>
  <si>
    <t>10kV段屯线三合村井井通台架变</t>
  </si>
  <si>
    <t>西王楼公变台区</t>
  </si>
  <si>
    <t>郭炉1公变台区</t>
  </si>
  <si>
    <t>10kV段屯线郭炉南台架变</t>
  </si>
  <si>
    <t>洪福集公变台区</t>
  </si>
  <si>
    <t>10kV段屯线马家台架变</t>
  </si>
  <si>
    <t>刘羡街2公变台区</t>
  </si>
  <si>
    <t>荆庄公变台区</t>
  </si>
  <si>
    <t>刘羡街1公变台区</t>
  </si>
  <si>
    <t>三刘羡公变台区</t>
  </si>
  <si>
    <t>刘先街3</t>
  </si>
  <si>
    <t>马家北变压器</t>
  </si>
  <si>
    <t>10kV段屯线三刘羡南井井通台架变</t>
  </si>
  <si>
    <t>10kV段屯线郝庄南井井通台架变</t>
  </si>
  <si>
    <t>郝庄3公变台区</t>
  </si>
  <si>
    <t>三合村公变台区</t>
  </si>
  <si>
    <t>刘庄井台区</t>
  </si>
  <si>
    <t>八大庄机井通</t>
  </si>
  <si>
    <t>10kV段屯线三刘羡北井井通台架变</t>
  </si>
  <si>
    <t>西王楼南2</t>
  </si>
  <si>
    <t>姬庙北</t>
  </si>
  <si>
    <t>郭炉机井通</t>
  </si>
  <si>
    <t>10kV1102张庄线</t>
  </si>
  <si>
    <t>常庄公变</t>
  </si>
  <si>
    <t>申庄公变2</t>
  </si>
  <si>
    <t>董东西公变</t>
  </si>
  <si>
    <t>前董公变2</t>
  </si>
  <si>
    <t>10kV854张庄线前董北台架变</t>
  </si>
  <si>
    <t>菜杨庄2公变</t>
  </si>
  <si>
    <t>申庄西</t>
  </si>
  <si>
    <t>田庄公变</t>
  </si>
  <si>
    <t>董西2公变台区</t>
  </si>
  <si>
    <t>10kV张庄线菜杨庄南井井通台架变</t>
  </si>
  <si>
    <t>10kV张庄线菜杨庄西井井通台架变</t>
  </si>
  <si>
    <t>10kV张庄线董西南井井通台架变</t>
  </si>
  <si>
    <t>10kV张庄线潘庄东井井通台架变</t>
  </si>
  <si>
    <t>常庄南公变</t>
  </si>
  <si>
    <t>殷庄公变</t>
  </si>
  <si>
    <t>菜杨庄公变</t>
  </si>
  <si>
    <t>10kV张庄线莘南高速莘县张寨服务区箱变配电变压器</t>
  </si>
  <si>
    <t>10kV张庄线潘庄北台架变</t>
  </si>
  <si>
    <t>10kV张庄线董西中台架变</t>
  </si>
  <si>
    <t>10kV854张庄线前董南台架变</t>
  </si>
  <si>
    <t>董西公变</t>
  </si>
  <si>
    <t>10kV张庄线董西北井井通台架变</t>
  </si>
  <si>
    <t>10kV张庄线菜杨庄北井井通台架变</t>
  </si>
  <si>
    <t>10kV张庄线张庄西井井通台架变</t>
  </si>
  <si>
    <t>赵庄南公变</t>
  </si>
  <si>
    <t>前董1公变</t>
  </si>
  <si>
    <t>董东公变</t>
  </si>
  <si>
    <t>10kV张庄线张庄北井井通台架变</t>
  </si>
  <si>
    <t>10kV张庄线前董西井井通台架变</t>
  </si>
  <si>
    <t>10kV张庄线前董东井井通台架变</t>
  </si>
  <si>
    <t>殷庄东公变</t>
  </si>
  <si>
    <t>申庄1公变</t>
  </si>
  <si>
    <t>10kV1201前寨线</t>
  </si>
  <si>
    <t>寨东2公变</t>
  </si>
  <si>
    <t>乡直五公变</t>
  </si>
  <si>
    <t>乡直四公变</t>
  </si>
  <si>
    <t>黄二台架变</t>
  </si>
  <si>
    <t>府前花园1公变</t>
  </si>
  <si>
    <t>10kV前寨线乡直4南台架变</t>
  </si>
  <si>
    <t>黄三公变</t>
  </si>
  <si>
    <t>黄一南公变</t>
  </si>
  <si>
    <t>乡直一东台架变</t>
  </si>
  <si>
    <t>乡直一公变台区</t>
  </si>
  <si>
    <t>黄二东公变</t>
  </si>
  <si>
    <t>寨东新村2台区</t>
  </si>
  <si>
    <t>黄一北公变变压器</t>
  </si>
  <si>
    <t>10kV前寨线前寨北台架变</t>
  </si>
  <si>
    <t>前寨2公变</t>
  </si>
  <si>
    <t>乡直三东台架变</t>
  </si>
  <si>
    <t>寨西公变</t>
  </si>
  <si>
    <t>寨西2公变</t>
  </si>
  <si>
    <t>张寨镇政府家属院</t>
  </si>
  <si>
    <t>前寨井井通1</t>
  </si>
  <si>
    <t>乡直三公变台区</t>
  </si>
  <si>
    <t>乡直六</t>
  </si>
  <si>
    <t>府前花园2公变</t>
  </si>
  <si>
    <t>10kV前寨线前寨高耗能台架变</t>
  </si>
  <si>
    <t>10kV前寨线寨东台架变</t>
  </si>
  <si>
    <t>寨东新村公变</t>
  </si>
  <si>
    <t>乡直二公变</t>
  </si>
  <si>
    <t>10kV1202尚庙线</t>
  </si>
  <si>
    <t>后巨2公变</t>
  </si>
  <si>
    <t>10kV尚庙线南杨庄南通井井通台架变</t>
  </si>
  <si>
    <t>南杨庄南</t>
  </si>
  <si>
    <t>10kV尚庙线南杨庄东高耗能台架变</t>
  </si>
  <si>
    <t>10kV尚庙线尚庙南台架变</t>
  </si>
  <si>
    <t>尚庄2公变</t>
  </si>
  <si>
    <t>后王庄公变</t>
  </si>
  <si>
    <t>10kV尚庙线尚庄东台架变</t>
  </si>
  <si>
    <t>尚庙公变</t>
  </si>
  <si>
    <t>前巨北变压器</t>
  </si>
  <si>
    <t>东王楼北</t>
  </si>
  <si>
    <t>前巨公变</t>
  </si>
  <si>
    <t>10kV尚庙线东王楼台架变</t>
  </si>
  <si>
    <t>东大寺公变</t>
  </si>
  <si>
    <t>桑庄公变</t>
  </si>
  <si>
    <t>10kV857尚庙线东王楼东台架变</t>
  </si>
  <si>
    <t>桑庄公变3</t>
  </si>
  <si>
    <t>10kV尚庙线尚庄北井井通台架变</t>
  </si>
  <si>
    <t>西大寺公变</t>
  </si>
  <si>
    <t>东大寺南公变</t>
  </si>
  <si>
    <t>前王庄北</t>
  </si>
  <si>
    <t>尚庄公变</t>
  </si>
  <si>
    <t>后王庄南</t>
  </si>
  <si>
    <t>10kV尚庙线尚庙北井井通台架变</t>
  </si>
  <si>
    <t>10kV尚庙线后王庄北井井通台架变</t>
  </si>
  <si>
    <t>10kV尚庙线尚庙东井井通台架变</t>
  </si>
  <si>
    <t>10kV尚庙线东大寺东井井通台架变</t>
  </si>
  <si>
    <t>桑庄2公变</t>
  </si>
  <si>
    <t>10kV尚庙线尚庄南井井通台架变</t>
  </si>
  <si>
    <t>前王庄公变</t>
  </si>
  <si>
    <t>10kV尚庙线东大寺北井井通台架变</t>
  </si>
  <si>
    <t>桑庄南公变台区</t>
  </si>
  <si>
    <t>后巨公变</t>
  </si>
  <si>
    <t>南杨庄公变</t>
  </si>
  <si>
    <t>俎店供电所</t>
  </si>
  <si>
    <t>35kV俎店变电站</t>
  </si>
  <si>
    <t>10kV1201董杜庄线</t>
  </si>
  <si>
    <t>10kV1101沙王庄线</t>
  </si>
  <si>
    <t>蔡营2公变</t>
  </si>
  <si>
    <t>夹堤北3公变</t>
  </si>
  <si>
    <t>小钱楼公变</t>
  </si>
  <si>
    <t>西张庄2公变</t>
  </si>
  <si>
    <t>张端南3公变</t>
  </si>
  <si>
    <t>东沙南4公变</t>
  </si>
  <si>
    <t>东沙3公变</t>
  </si>
  <si>
    <t>西函丈公变</t>
  </si>
  <si>
    <t>西沙公变</t>
  </si>
  <si>
    <t>西张庄公变</t>
  </si>
  <si>
    <t>孔堂机井4台区</t>
  </si>
  <si>
    <t>孔堂南3公变</t>
  </si>
  <si>
    <t>10kV沙王庄线东沙台架变租赁</t>
  </si>
  <si>
    <t>西函丈北2公变</t>
  </si>
  <si>
    <t>夹堤2公变</t>
  </si>
  <si>
    <t>10kV沙王庄线孔堂台架变</t>
  </si>
  <si>
    <t>10kV沙王庄线西函丈4台架变</t>
  </si>
  <si>
    <t>西函丈东3公变</t>
  </si>
  <si>
    <t>张端2公变</t>
  </si>
  <si>
    <t>夹堤公变</t>
  </si>
  <si>
    <t>马庄2公变</t>
  </si>
  <si>
    <t>张端公变</t>
  </si>
  <si>
    <t>10kV沙王庄线马庄4台架变</t>
  </si>
  <si>
    <t>孔堂机井3台区</t>
  </si>
  <si>
    <t>后朱家3公变</t>
  </si>
  <si>
    <t>后朱家2公变</t>
  </si>
  <si>
    <t>马庄南3公变</t>
  </si>
  <si>
    <t>孔堂机井5台区</t>
  </si>
  <si>
    <t>东沙2公变</t>
  </si>
  <si>
    <t>孔堂机井1台区</t>
  </si>
  <si>
    <t>夹堤南4公变</t>
  </si>
  <si>
    <t>孔堂北2公变</t>
  </si>
  <si>
    <t>俎店机井1台区</t>
  </si>
  <si>
    <t>孔堂机井2台区</t>
  </si>
  <si>
    <t>蔡营公变</t>
  </si>
  <si>
    <t>10kV沙王庄线张端东5台架变</t>
  </si>
  <si>
    <t>后朱家</t>
  </si>
  <si>
    <t>张端北4公变</t>
  </si>
  <si>
    <t>10kV沙王庄线西沙2台架变</t>
  </si>
  <si>
    <t>10kV1102毕屯线</t>
  </si>
  <si>
    <t>徐集机井3台区</t>
  </si>
  <si>
    <t>徐集机井4台区</t>
  </si>
  <si>
    <t>赵海公变</t>
  </si>
  <si>
    <t>10kV1102毕屯线赵海2台架变</t>
  </si>
  <si>
    <t>徐集东3公变</t>
  </si>
  <si>
    <t>大钱炉机井1台区</t>
  </si>
  <si>
    <t>肖庄公变</t>
  </si>
  <si>
    <t>10kV毕屯线刘营2井井通台架变</t>
  </si>
  <si>
    <t>山庄公变</t>
  </si>
  <si>
    <t>林楼公变</t>
  </si>
  <si>
    <t>徐集南4公变</t>
  </si>
  <si>
    <t>10kV毕屯线程营台架变</t>
  </si>
  <si>
    <t>10kV毕屯线西延营台架变</t>
  </si>
  <si>
    <t>后王海西3公变</t>
  </si>
  <si>
    <t>东延营东4公变</t>
  </si>
  <si>
    <t>肖郭庄南3公变</t>
  </si>
  <si>
    <t>李家2公变</t>
  </si>
  <si>
    <t>高庄南3公变</t>
  </si>
  <si>
    <t>10kV毕屯线刘营3井井通台架变</t>
  </si>
  <si>
    <t>10kV毕屯线刘营1井井通台架变</t>
  </si>
  <si>
    <t>东延营机井1台区</t>
  </si>
  <si>
    <t>前王海2公变</t>
  </si>
  <si>
    <t>程营4公变</t>
  </si>
  <si>
    <t>山王庄3公变</t>
  </si>
  <si>
    <t>10kV毕屯线林楼西3台架变</t>
  </si>
  <si>
    <t>10kV毕屯线刘营4井井通台架变</t>
  </si>
  <si>
    <t>西吴家东3公变</t>
  </si>
  <si>
    <t>前王海公</t>
  </si>
  <si>
    <t>10kV毕屯线高庄台架变</t>
  </si>
  <si>
    <t>徐集公变</t>
  </si>
  <si>
    <t>程营2公变</t>
  </si>
  <si>
    <t>后王海2公变</t>
  </si>
  <si>
    <t>10kV毕屯线刘营3台架变</t>
  </si>
  <si>
    <t>徐集2公变</t>
  </si>
  <si>
    <t>徐集机井1台区</t>
  </si>
  <si>
    <t>西延营1公变</t>
  </si>
  <si>
    <t>东延营2公变</t>
  </si>
  <si>
    <t>肖郭庄4公变</t>
  </si>
  <si>
    <t>10kV毕屯线刘营2台架变</t>
  </si>
  <si>
    <t>西吴家4公变</t>
  </si>
  <si>
    <t>后梁2公变</t>
  </si>
  <si>
    <t>大钱炉南3公变</t>
  </si>
  <si>
    <t>10kV毕屯线刘营5井井通台架变</t>
  </si>
  <si>
    <t>西吴家公变</t>
  </si>
  <si>
    <t>徐集机井2台区</t>
  </si>
  <si>
    <t>东延营西3公变</t>
  </si>
  <si>
    <t>大钱楼2公变</t>
  </si>
  <si>
    <t>程营东3公变</t>
  </si>
  <si>
    <t>西延营东3公变</t>
  </si>
  <si>
    <t>林楼4公变</t>
  </si>
  <si>
    <t>东延营公变</t>
  </si>
  <si>
    <t>后梁公变</t>
  </si>
  <si>
    <t>大钱楼公变</t>
  </si>
  <si>
    <t>西吴家2公变</t>
  </si>
  <si>
    <t>10kV毕屯线滑营南4台架变</t>
  </si>
  <si>
    <t>华营公变</t>
  </si>
  <si>
    <t>西延营4公变</t>
  </si>
  <si>
    <t>梁庄公变</t>
  </si>
  <si>
    <t>刘营公变</t>
  </si>
  <si>
    <t>后王海公</t>
  </si>
  <si>
    <t>滑营2公变</t>
  </si>
  <si>
    <t>滑营东3公变</t>
  </si>
  <si>
    <t>李家公变</t>
  </si>
  <si>
    <t>大钱炉4公变</t>
  </si>
  <si>
    <t>山王庄2公变</t>
  </si>
  <si>
    <t>10kV毕屯线林楼2台架变</t>
  </si>
  <si>
    <t>林楼东5公变</t>
  </si>
  <si>
    <t>程营南5公变</t>
  </si>
  <si>
    <t>肖庄2公变</t>
  </si>
  <si>
    <t>10kV1103郑楼线</t>
  </si>
  <si>
    <t>董杜庄2公变</t>
  </si>
  <si>
    <t>前梁公变</t>
  </si>
  <si>
    <t>前孙2公变</t>
  </si>
  <si>
    <t>前梁南3公变</t>
  </si>
  <si>
    <t>董杜庄7公变</t>
  </si>
  <si>
    <t>董杜庄6公变</t>
  </si>
  <si>
    <t>后孙家公</t>
  </si>
  <si>
    <t>前梁小区</t>
  </si>
  <si>
    <t>郑楼公变</t>
  </si>
  <si>
    <t>花李家公变</t>
  </si>
  <si>
    <t>西宋庄2公变</t>
  </si>
  <si>
    <t>董杜庄3公变</t>
  </si>
  <si>
    <t>10kV郑楼线前孙北3台架变</t>
  </si>
  <si>
    <t>西宋庄公变</t>
  </si>
  <si>
    <t>后孙2公变</t>
  </si>
  <si>
    <t>董杜庄南4公变</t>
  </si>
  <si>
    <t>前孙公变</t>
  </si>
  <si>
    <t>前梁2公变</t>
  </si>
  <si>
    <t>董杜庄西5公变</t>
  </si>
  <si>
    <t>董杜庄8公变</t>
  </si>
  <si>
    <t>前梁北4公变</t>
  </si>
  <si>
    <t>花李家公变2</t>
  </si>
  <si>
    <t>10kV郑楼线董杜庄高耗能台架变</t>
  </si>
  <si>
    <t>郑楼2公变</t>
  </si>
  <si>
    <t>毕屯北7公变</t>
  </si>
  <si>
    <t>康庄2公变</t>
  </si>
  <si>
    <t>康庄公变</t>
  </si>
  <si>
    <t>娄庄1公变</t>
  </si>
  <si>
    <t>榆林南4公变</t>
  </si>
  <si>
    <t>康庄机井4台区</t>
  </si>
  <si>
    <t>康庄机井3台区</t>
  </si>
  <si>
    <t>毕屯西5公</t>
  </si>
  <si>
    <t>后花庄公变</t>
  </si>
  <si>
    <t>10kV董杜庄线南张庄北3台架变</t>
  </si>
  <si>
    <t>毕屯孟庄</t>
  </si>
  <si>
    <t>榆林机井1台区</t>
  </si>
  <si>
    <t>榆林机井2台区</t>
  </si>
  <si>
    <t>东函丈2公变</t>
  </si>
  <si>
    <t>娄庄3公变</t>
  </si>
  <si>
    <t>10kV董杜庄线南张庄南2台架变</t>
  </si>
  <si>
    <t>谢庄3公变</t>
  </si>
  <si>
    <t>黑刘家公变</t>
  </si>
  <si>
    <t>娄庄北4公变</t>
  </si>
  <si>
    <t>段王庄公变</t>
  </si>
  <si>
    <t>毕屯中6公变</t>
  </si>
  <si>
    <t>黑刘家北3公变</t>
  </si>
  <si>
    <t>东函丈公变</t>
  </si>
  <si>
    <t>夏庄二公变</t>
  </si>
  <si>
    <t>庞王庄2公变</t>
  </si>
  <si>
    <t>10kV董杜庄线谢庄5台架变</t>
  </si>
  <si>
    <t>段王庄3公</t>
  </si>
  <si>
    <t>庞王庄公变</t>
  </si>
  <si>
    <t>谢庄机井1台区</t>
  </si>
  <si>
    <t>于林中2公变</t>
  </si>
  <si>
    <t>毕屯1公变</t>
  </si>
  <si>
    <t>后花庄西</t>
  </si>
  <si>
    <t>谢庄2公变</t>
  </si>
  <si>
    <t>段王庄2公变</t>
  </si>
  <si>
    <t>康庄机井2台区</t>
  </si>
  <si>
    <t>邵庄二公变</t>
  </si>
  <si>
    <t>南张庄公变</t>
  </si>
  <si>
    <t>毕屯2公变</t>
  </si>
  <si>
    <t>娄庄南6</t>
  </si>
  <si>
    <t>娄庄西5公变</t>
  </si>
  <si>
    <t>毕屯3公变</t>
  </si>
  <si>
    <t>谢庄北4公变</t>
  </si>
  <si>
    <t>毕屯南4公</t>
  </si>
  <si>
    <t>10kV董杜庄线夏庄南3台架变</t>
  </si>
  <si>
    <t>10kV董杜庄线前花庄西2台架变</t>
  </si>
  <si>
    <t>前花庄3公变</t>
  </si>
  <si>
    <t>10kV董杜庄线东函丈南3台架变</t>
  </si>
  <si>
    <t>前花庄公变</t>
  </si>
  <si>
    <t>榆林西5公变</t>
  </si>
  <si>
    <t>于林北3公变</t>
  </si>
  <si>
    <t>娄庄2公变</t>
  </si>
  <si>
    <t>于林公变</t>
  </si>
  <si>
    <t>黑刘家西2公变</t>
  </si>
  <si>
    <t>10kV1203占海线</t>
  </si>
  <si>
    <t>北宋庄公变</t>
  </si>
  <si>
    <t>韩楼公变</t>
  </si>
  <si>
    <t>占海公变</t>
  </si>
  <si>
    <t>10kV1103姜屯线</t>
  </si>
  <si>
    <t>前马屯南2</t>
  </si>
  <si>
    <t>周辛庄2公变</t>
  </si>
  <si>
    <t>大宋庄南公变</t>
  </si>
  <si>
    <t>大宋庄公变</t>
  </si>
  <si>
    <t>陈集东3公变</t>
  </si>
  <si>
    <t>10kV马屯线韩楼1井井通台架变</t>
  </si>
  <si>
    <t>占海机井1台区</t>
  </si>
  <si>
    <t>10kV1202马屯线</t>
  </si>
  <si>
    <t>10kV马屯线西路满2井井通台架变</t>
  </si>
  <si>
    <t>占海机井5台区</t>
  </si>
  <si>
    <t>东路满2公变</t>
  </si>
  <si>
    <t>10kV马屯线后马屯1井井通台架变</t>
  </si>
  <si>
    <t>天齐庙公变</t>
  </si>
  <si>
    <t>10kV马屯线豆村东3台架变</t>
  </si>
  <si>
    <t>杨安洲公变</t>
  </si>
  <si>
    <t>许村机井5台区</t>
  </si>
  <si>
    <t>10kV马屯线韩楼3井井通台架变</t>
  </si>
  <si>
    <t>占海机井6台区</t>
  </si>
  <si>
    <t>10kV马屯线姜屯1井井通台架变</t>
  </si>
  <si>
    <t>10kV马屯线李安洲1井井通台架变</t>
  </si>
  <si>
    <t>10kV马屯线东路满台架变</t>
  </si>
  <si>
    <t>李楼小区公变</t>
  </si>
  <si>
    <t>10kV姜屯线王楼2台架变</t>
  </si>
  <si>
    <t>许村北3公变</t>
  </si>
  <si>
    <t>占海中公变</t>
  </si>
  <si>
    <t>10kV马屯线王楼台架变</t>
  </si>
  <si>
    <t>西路满公变</t>
  </si>
  <si>
    <t>10kV马屯线后马屯2台架变</t>
  </si>
  <si>
    <t>10kV马屯线姜屯东3台架变</t>
  </si>
  <si>
    <t>10kV马屯线李安洲3台架变</t>
  </si>
  <si>
    <t>姜屯公变</t>
  </si>
  <si>
    <t>许村机井1台区</t>
  </si>
  <si>
    <t>王楼机井3台区</t>
  </si>
  <si>
    <t>王安洲公变</t>
  </si>
  <si>
    <t>王楼机井4台区</t>
  </si>
  <si>
    <t>武宋庄2公变</t>
  </si>
  <si>
    <t>李楼中2公变</t>
  </si>
  <si>
    <t>10kV马屯线西路满2台架变</t>
  </si>
  <si>
    <t>10kV马屯线占海西4台架变</t>
  </si>
  <si>
    <t>许村2公变</t>
  </si>
  <si>
    <t>10kV马屯线宁安洲中3台架变</t>
  </si>
  <si>
    <t>宁安洲2公变</t>
  </si>
  <si>
    <t>占海机井4台区</t>
  </si>
  <si>
    <t>10kV马屯线李安洲3井井通台架变</t>
  </si>
  <si>
    <t>10kV马屯线宁安洲1井井通台架变</t>
  </si>
  <si>
    <t>10kV马屯线姜屯2井井通台架变</t>
  </si>
  <si>
    <t>10kV马屯线北宋庄1井井通台架变</t>
  </si>
  <si>
    <t>许村机井4台区</t>
  </si>
  <si>
    <t>王楼机井1台区</t>
  </si>
  <si>
    <t>10kV马屯线李楼1井井通台架变</t>
  </si>
  <si>
    <t>占海机井3台区</t>
  </si>
  <si>
    <t>王楼机井2台区</t>
  </si>
  <si>
    <t>10kV马屯线王安洲2井井通台架变</t>
  </si>
  <si>
    <t>陈集公变</t>
  </si>
  <si>
    <t>豆村2公变</t>
  </si>
  <si>
    <t>姜屯2公变</t>
  </si>
  <si>
    <t>杨安州2公变</t>
  </si>
  <si>
    <t>10kV马屯线李安洲2井井通台架变</t>
  </si>
  <si>
    <t>10kV马屯线李楼2井井通台架变</t>
  </si>
  <si>
    <t>李安洲公变</t>
  </si>
  <si>
    <t>许村公变</t>
  </si>
  <si>
    <t>10kV马屯线杨安洲2井井通台架变</t>
  </si>
  <si>
    <t>天齐庙2公变</t>
  </si>
  <si>
    <t>后马屯公变</t>
  </si>
  <si>
    <t>10kV马屯线北宋庄2台架变</t>
  </si>
  <si>
    <t>李楼公变</t>
  </si>
  <si>
    <t>周辛庄公变</t>
  </si>
  <si>
    <t>10kV马屯线天齐庙2井井通台架变</t>
  </si>
  <si>
    <t>10kV马屯线王安洲1井井通台架变</t>
  </si>
  <si>
    <t>10kV马屯线杨安洲1井井通台架变</t>
  </si>
  <si>
    <t>10kV马屯线西路满1井井通台架变</t>
  </si>
  <si>
    <t>10kV马屯线前马屯1井井通台架变</t>
  </si>
  <si>
    <t>10kV马屯线韩楼2井井通台架变</t>
  </si>
  <si>
    <t>10kV马屯线韩楼中3台架变</t>
  </si>
  <si>
    <t>10kV马屯线王安州2台架变</t>
  </si>
  <si>
    <t>吴宋庄公变</t>
  </si>
  <si>
    <t>宁安洲公变</t>
  </si>
  <si>
    <t>李楼南3公变</t>
  </si>
  <si>
    <t>前马屯公变</t>
  </si>
  <si>
    <t>纪庄公变</t>
  </si>
  <si>
    <t>10kV马屯线李安洲5井井通台架变</t>
  </si>
  <si>
    <t>10kV马屯线天齐庙1井井通台架变</t>
  </si>
  <si>
    <t>10kV马屯线李安洲4井井通台架变</t>
  </si>
  <si>
    <t>曹村机井1台区</t>
  </si>
  <si>
    <t>韩楼2公变</t>
  </si>
  <si>
    <t>许村南4公变</t>
  </si>
  <si>
    <t>豆村公变</t>
  </si>
  <si>
    <t>许村机井2台区</t>
  </si>
  <si>
    <t>占海2公变</t>
  </si>
  <si>
    <t>曹村2公变</t>
  </si>
  <si>
    <t>曹村北3公变</t>
  </si>
  <si>
    <t>大宋庄西公变</t>
  </si>
  <si>
    <t>李安洲2公变</t>
  </si>
  <si>
    <t>10kV马屯线宁安洲2井井通台架变</t>
  </si>
  <si>
    <t>陈集2公变</t>
  </si>
  <si>
    <t>曹村公变</t>
  </si>
  <si>
    <t>10kV马屯线宁安洲3井井通台架变</t>
  </si>
  <si>
    <t>许村机井3台区</t>
  </si>
  <si>
    <t>占海机井2台区</t>
  </si>
  <si>
    <t>10kV1204店董庄线</t>
  </si>
  <si>
    <t>俎店15公变</t>
  </si>
  <si>
    <t>俎店11公变</t>
  </si>
  <si>
    <t>10kV沙王庄线店董庄2台架变</t>
  </si>
  <si>
    <t>俎店9公变</t>
  </si>
  <si>
    <t>俎店东7</t>
  </si>
  <si>
    <t>俎店13公变</t>
  </si>
  <si>
    <t>俎店12公变</t>
  </si>
  <si>
    <t>俎店5公变</t>
  </si>
  <si>
    <t>俎店10公变</t>
  </si>
  <si>
    <t>俎店1公变</t>
  </si>
  <si>
    <t>俎店2公变</t>
  </si>
  <si>
    <t>俎店8公变</t>
  </si>
  <si>
    <t>俎店4公变</t>
  </si>
  <si>
    <t>10kV店董庄线俎店3台架变</t>
  </si>
  <si>
    <t>俎店14公变</t>
  </si>
  <si>
    <t>店董庄公变</t>
  </si>
  <si>
    <t>俎店南6</t>
  </si>
  <si>
    <t>10kV三里庄线新街1台架变</t>
  </si>
  <si>
    <t>10kV樱桃线陈村东2台架变</t>
  </si>
  <si>
    <t>10kV丈八线杨庄4台架变</t>
  </si>
  <si>
    <t>10kV东王线东王东3台架变</t>
  </si>
  <si>
    <t>10kV东王线东王西2台架变</t>
  </si>
  <si>
    <t>10kV徐古线司庄2台架变</t>
  </si>
  <si>
    <t>10kV徐古线前甄庄2台架变</t>
  </si>
  <si>
    <t>10kV田河线谷炉东台架变</t>
  </si>
  <si>
    <t>10kV舍集线四合村3台架变</t>
  </si>
  <si>
    <t>10kV金营线北关4台架变</t>
  </si>
  <si>
    <t>10KV西江店线焦庄西北台架变</t>
  </si>
  <si>
    <t>10KV西江店线焦庄西台架变</t>
  </si>
  <si>
    <t>10kV金闫线宋庄3台架变</t>
  </si>
  <si>
    <t>10kV甘寨线许一行2台架变</t>
  </si>
  <si>
    <t>10kV毕屯线大钱炉5台架变</t>
  </si>
  <si>
    <t>10kV观林线东关2台架变</t>
  </si>
  <si>
    <t>10kV土陈线土陈4台架变</t>
  </si>
  <si>
    <t>10kV土陈线土陈5台架变</t>
  </si>
  <si>
    <t>10kV刘楼线郑楼11台架变</t>
  </si>
  <si>
    <t>10kV道口线张楼西台架变</t>
  </si>
  <si>
    <t>10kV吉祥线吉祥北台架变</t>
  </si>
  <si>
    <t>10kV窦楼线后吕村东台架变</t>
  </si>
  <si>
    <t>10kV张庄线申庄东台架变</t>
  </si>
  <si>
    <t>10kV河孟线杨炉东台架变</t>
  </si>
  <si>
    <t>10kV谭庄线杨庄西台架变</t>
  </si>
  <si>
    <t>10kV邱楼线韩西街南台架变</t>
  </si>
  <si>
    <t>10kV邱楼线韩西街北台架变</t>
  </si>
  <si>
    <t>10kV田河线双庙北台架变</t>
  </si>
  <si>
    <t>10kV田河线双庙中台架变</t>
  </si>
  <si>
    <t>10kV田河线双庙西南台架变</t>
  </si>
  <si>
    <t>10kV立信线单庙15台架变</t>
  </si>
  <si>
    <t>10kV立信线乡直10台架变</t>
  </si>
  <si>
    <t>10kV吴家线河店北东台架变</t>
  </si>
  <si>
    <t>10kV杜庄线鞠屯北2台架变</t>
  </si>
  <si>
    <t>10kV杜庄线前李南台架变</t>
  </si>
  <si>
    <t>10kV南阳线辛王庄3台架变</t>
  </si>
  <si>
    <t>10kV西江店线尚二庄3台架变</t>
  </si>
  <si>
    <t>10kV明公集线东江店5台架变</t>
  </si>
  <si>
    <t>10kV嘉华线前大里5台架变</t>
  </si>
  <si>
    <t>10kV嘉华线前大里4台架变</t>
  </si>
  <si>
    <t>10kV关庄线单庙16台架变</t>
  </si>
  <si>
    <t>10kV胡集线前香庙南台架变</t>
  </si>
  <si>
    <t>10kV本园线焦花园2台架变</t>
  </si>
  <si>
    <t>10kV谷町线东白3台架变</t>
  </si>
  <si>
    <t>10kV工业Ⅰ线碱厂李4台架变</t>
  </si>
  <si>
    <t>10kV大场线东丈八4台架变</t>
  </si>
  <si>
    <t>10kV田河线谷炉西台架变</t>
  </si>
  <si>
    <t>10kV盛屯线盛屯西台架变</t>
  </si>
  <si>
    <t>10kV岳庄线岳庄5台架变</t>
  </si>
  <si>
    <t>10kV河孟线安头东台架变</t>
  </si>
  <si>
    <t>10kV关庄线张吕家4台架变</t>
  </si>
  <si>
    <t>10kV贺庄线北李庄2台架变</t>
  </si>
  <si>
    <t>10kV郑楼线后孙北3台架变</t>
  </si>
  <si>
    <t>10kV吕堤线豆庄2台架变</t>
  </si>
  <si>
    <t>10kV吕堤线豆庄3台架变</t>
  </si>
  <si>
    <t>10kV吕堤线豆庄4台架变</t>
  </si>
  <si>
    <t>10kV沙王庄线钱楼2台架变</t>
  </si>
  <si>
    <t>10kV沙王庄线后朱家4台架变</t>
  </si>
  <si>
    <t>10kV观庙线马沟社区2台架变</t>
  </si>
  <si>
    <t>10kV观排线王排3台架变</t>
  </si>
  <si>
    <t>10kV河孟线杨炉西台架变</t>
  </si>
  <si>
    <t>10kV丈八线余庄6台架变</t>
  </si>
  <si>
    <t>10kV大涯线辛庄2台架变</t>
  </si>
  <si>
    <t>10kV南阳线范庄2台架变</t>
  </si>
  <si>
    <t>10kV贺庄线贺庄3台架变</t>
  </si>
  <si>
    <t>10kV崔马固线王马固2号台架变</t>
  </si>
  <si>
    <t>10kV妹康线李庄西南台架变</t>
  </si>
  <si>
    <t>10kV皇姑线李庄西台架变</t>
  </si>
  <si>
    <t>10kV皇姑线李庄中台架变</t>
  </si>
  <si>
    <t>10kV杜庄线徐庄南高耗能台架变</t>
  </si>
  <si>
    <t>10kV尹营线康庄南台架变</t>
  </si>
  <si>
    <t>10kV杜庄线李坊东台架变</t>
  </si>
  <si>
    <t>10kV铺张线葛庄东台架变</t>
  </si>
  <si>
    <t>10kV前寨线乡直五西台架变</t>
  </si>
  <si>
    <t>10kV前寨线乡直七台架变</t>
  </si>
  <si>
    <t>10kV时固线桂庄南台架变</t>
  </si>
  <si>
    <t>10kV河王线闫庄4台架变</t>
  </si>
  <si>
    <t>10kV孟庄线郝庄2高耗能台架变</t>
  </si>
  <si>
    <t>10kV岩集线王店子3号台架变</t>
  </si>
  <si>
    <t>10kV毕屯线梁庄2台架变</t>
  </si>
  <si>
    <t>10kV董杜庄线段王庄北4台架变</t>
  </si>
  <si>
    <t>10kV董杜庄线段王庄南5台架变</t>
  </si>
  <si>
    <t>10kV毕屯线肖郭庄5台架变</t>
  </si>
  <si>
    <t>10kV毕屯线肖郭庄6台架变</t>
  </si>
  <si>
    <t>10kV道口线岳亭3台架变</t>
  </si>
  <si>
    <t>10kV务庄线枣徐苏北台架变</t>
  </si>
  <si>
    <t>10kV销寺线盐厂东台架变</t>
  </si>
  <si>
    <t>10kV谭庄线苗楼东台架变</t>
  </si>
  <si>
    <t>10kV颜庄线大常庄西北台架变</t>
  </si>
  <si>
    <t>10kV观黄线古井5台架变</t>
  </si>
  <si>
    <t>10kV盛屯线盛屯4台架变</t>
  </si>
  <si>
    <t>10kV三里庄线新街4台架变</t>
  </si>
  <si>
    <t>10kV三里庄线新街3台架变</t>
  </si>
  <si>
    <t>10kV谢集线南周东台架变</t>
  </si>
  <si>
    <t>10kV吴家线河店南西台架变</t>
  </si>
  <si>
    <t>10kV东王线大王寨东台架变</t>
  </si>
  <si>
    <t>10kV道口线百寨西北6台架变</t>
  </si>
  <si>
    <t>10kV观黄线古井4台架变</t>
  </si>
  <si>
    <t>10kV金吕线五里后3台架变</t>
  </si>
  <si>
    <t>10kV寇楼线园林小区东台架变</t>
  </si>
  <si>
    <t>10kV樱桃线杜河西台架变</t>
  </si>
  <si>
    <t>10kV化庄线西滩后街台架变</t>
  </si>
  <si>
    <t>10kV工业北线后高庙8台架变</t>
  </si>
  <si>
    <t>10kV田庄线西田庄5台架变</t>
  </si>
  <si>
    <t>10kV妹康线康园东台架变</t>
  </si>
  <si>
    <t>10kV妹康线康园西台架变</t>
  </si>
  <si>
    <t>10kV化庄线后耿楼西台架变</t>
  </si>
  <si>
    <t>10kV燕店线南街充电桩台架变</t>
  </si>
  <si>
    <t>10kV徐牧线后店4台架变</t>
  </si>
  <si>
    <t>10kV尚楼线尚楼养殖台架变</t>
  </si>
  <si>
    <t>10kV贾庙线十姓庄南台架变</t>
  </si>
  <si>
    <t>10kV孟家线孟家中台架变</t>
  </si>
  <si>
    <t>10kV邱楼线李官村北台架变</t>
  </si>
  <si>
    <t>10kV燕店线西孙庄3台架变</t>
  </si>
  <si>
    <t>10kV化庄线后耿楼南2台架变</t>
  </si>
  <si>
    <t>10kV贾庙线周庄南台架变</t>
  </si>
  <si>
    <t>10kV柴楼线刘元东台架变</t>
  </si>
  <si>
    <t>10kV窦楼线安寨东台架变</t>
  </si>
  <si>
    <t>10kV甘寨线北街3台架变</t>
  </si>
  <si>
    <t>10kV杜庄线杜庄北台架变</t>
  </si>
  <si>
    <t>10kV甘寨线北环3台架</t>
  </si>
  <si>
    <t>10kV栾屯线谭庄西南台架变</t>
  </si>
  <si>
    <t>10kV贾庙线十姓庄北台架变</t>
  </si>
  <si>
    <t>10kV房庄线葛楼4台架</t>
  </si>
  <si>
    <t>10kV董杜庄线前花庄4台架变</t>
  </si>
  <si>
    <t>10kV沙王庄线后朱家6台架变</t>
  </si>
  <si>
    <t>10kV沙王庄线后朱家5台架变</t>
  </si>
  <si>
    <t>10kV郑楼线前孙西4台架变</t>
  </si>
  <si>
    <t>10kV董杜庄线榆林北7台架变</t>
  </si>
  <si>
    <t>10kV郑楼线后孙南4台架变</t>
  </si>
  <si>
    <t>10kV郑楼线后孙西5台架变</t>
  </si>
  <si>
    <t>10kV姜屯线武宋庄东3台架变</t>
  </si>
  <si>
    <t>10kV姜屯线陈集北4台架变</t>
  </si>
  <si>
    <t>10kV沙王庄线夹堤5台架变</t>
  </si>
  <si>
    <t>10kV董杜庄线榆林东南6台架变</t>
  </si>
  <si>
    <t>10kV姜屯线王楼3台架变</t>
  </si>
  <si>
    <t>10kV毕屯线西延营5台架变</t>
  </si>
  <si>
    <t>10kV毕屯线东延营5台架变</t>
  </si>
  <si>
    <t>10kV甘寨线河口南台架变</t>
  </si>
  <si>
    <t>10kV1104栾屯线罗屯西台架变</t>
  </si>
  <si>
    <t>10kV邹巷线东江店西台架变</t>
  </si>
  <si>
    <t>10kV邱楼线康庄南台架变</t>
  </si>
  <si>
    <t>10kV邱楼线前张村北台架变</t>
  </si>
  <si>
    <t>10kV时固线东时固东南台架变（育苗养殖棚）</t>
  </si>
  <si>
    <t>10kV杜庄线杨堤南台架变（育苗养殖棚）</t>
  </si>
  <si>
    <t>10kV杜庄线杜庄南台架变</t>
  </si>
  <si>
    <t>10kV尹营线位庄东台架变</t>
  </si>
  <si>
    <t>10kV姜鸿线后姜庄3台架变</t>
  </si>
  <si>
    <t>10kV颜庄线西常庄南台架变</t>
  </si>
  <si>
    <t>10kV销寺线后柴南台架变</t>
  </si>
  <si>
    <t>10kV金营线开发区5台架变</t>
  </si>
  <si>
    <t>10kV马庄线虞铺4台架变</t>
  </si>
  <si>
    <t>10kV金营线西街2台架变</t>
  </si>
  <si>
    <t>10kV金营线北街2台架变</t>
  </si>
  <si>
    <t>邹梨园A区1号配变</t>
  </si>
  <si>
    <t>邹梨园A区2号配变</t>
  </si>
  <si>
    <t>邹梨园A区3号配变</t>
  </si>
  <si>
    <t>10kV吴家线王庄东台架变</t>
  </si>
  <si>
    <t>10kV礼院线谷庄2台架变</t>
  </si>
  <si>
    <t>10kV河潘线潘庄南台架变</t>
  </si>
  <si>
    <t>水木华府1号配变</t>
  </si>
  <si>
    <t>水木华府3号配变</t>
  </si>
  <si>
    <t>水木华府2号配变</t>
  </si>
  <si>
    <t>水木华府4号配变</t>
  </si>
  <si>
    <t>10kV盛屯线张屯4台架变（育苗养殖）</t>
  </si>
  <si>
    <t>1号配变</t>
  </si>
  <si>
    <t>2号配变</t>
  </si>
  <si>
    <t>10kV谷町线谷东2台架变</t>
  </si>
  <si>
    <t>10kV观庙线于沟2台架变</t>
  </si>
  <si>
    <t>新城供电中心</t>
  </si>
  <si>
    <t>经济技术开发区供电所</t>
  </si>
  <si>
    <t>35kV广平变电站</t>
  </si>
  <si>
    <t>10kV广张线</t>
  </si>
  <si>
    <t>广平吉庄1#机井通台架变</t>
  </si>
  <si>
    <t>10kV广棉线</t>
  </si>
  <si>
    <t>广平韩阁3#井井通台架变</t>
  </si>
  <si>
    <t>110kV蒋官屯变电站</t>
  </si>
  <si>
    <t>10kV贺海南线</t>
  </si>
  <si>
    <t>蒋官屯贺海中公变变压器</t>
  </si>
  <si>
    <t>10kV任南线</t>
  </si>
  <si>
    <t>蒋官屯季海南公变容量315</t>
  </si>
  <si>
    <t>110kV松江变电站</t>
  </si>
  <si>
    <t>10kV贺海线</t>
  </si>
  <si>
    <t>蒋官屯周吴海南</t>
  </si>
  <si>
    <t>蒋官屯朱高</t>
  </si>
  <si>
    <t>蒋官屯贺海六队</t>
  </si>
  <si>
    <t>广平大赵</t>
  </si>
  <si>
    <t>110kV陶海变电站</t>
  </si>
  <si>
    <t>10kV海曲线</t>
  </si>
  <si>
    <t>广平大曲南2</t>
  </si>
  <si>
    <t>10kV广街线</t>
  </si>
  <si>
    <t>广平东街南</t>
  </si>
  <si>
    <t>110kV于庄变电站</t>
  </si>
  <si>
    <t>10kV于蒋Ⅱ线</t>
  </si>
  <si>
    <t>北城邱张东</t>
  </si>
  <si>
    <t>10kV薛嘉线</t>
  </si>
  <si>
    <t>北城辛闸南2</t>
  </si>
  <si>
    <t>广平贾刘</t>
  </si>
  <si>
    <t>10kV松园Ⅰ线</t>
  </si>
  <si>
    <t>蒋官屯姜庄南</t>
  </si>
  <si>
    <t>北城周集东</t>
  </si>
  <si>
    <t>10kV于蒋Ⅰ线</t>
  </si>
  <si>
    <t>北城三官庙</t>
  </si>
  <si>
    <t>北城东曾北</t>
  </si>
  <si>
    <t>广平大曲南</t>
  </si>
  <si>
    <t>蒋官屯周吴海西北</t>
  </si>
  <si>
    <t>10kV前屯线</t>
  </si>
  <si>
    <t>后屯中公变</t>
  </si>
  <si>
    <t>北城代桥西</t>
  </si>
  <si>
    <t>300</t>
  </si>
  <si>
    <t>广平贾刘1号井井通</t>
  </si>
  <si>
    <t>10kV张善线</t>
  </si>
  <si>
    <t>张善南变压器</t>
  </si>
  <si>
    <t>广平三高南台架变</t>
  </si>
  <si>
    <t>10kV松海线</t>
  </si>
  <si>
    <t>蒋官屯后屯西南井井通台架变</t>
  </si>
  <si>
    <t>10kV松高线</t>
  </si>
  <si>
    <t>蒋官屯王洪木井井通台架变</t>
  </si>
  <si>
    <t>110kV东昌变电站（临）</t>
  </si>
  <si>
    <t>北城刘刚北1号井井通</t>
  </si>
  <si>
    <t>广平南周南（拆迁）</t>
  </si>
  <si>
    <t>广平东街南井井通</t>
  </si>
  <si>
    <t>蒋官屯吴庄2#井井通</t>
  </si>
  <si>
    <t>110kV嘉明变电站</t>
  </si>
  <si>
    <t>10kV嘉明北线</t>
  </si>
  <si>
    <t>北城新鹏都绿岛开闭所2号变压器</t>
  </si>
  <si>
    <t>广平颜庄井井通3号台区</t>
  </si>
  <si>
    <t>蒋官屯李守金煤改电</t>
  </si>
  <si>
    <t>10kV东环Ⅰ线</t>
  </si>
  <si>
    <t>蒋官屯四合1号井井通台架变</t>
  </si>
  <si>
    <t>10kV任庄线</t>
  </si>
  <si>
    <t>蒋官屯季海3#井井通台架变</t>
  </si>
  <si>
    <t>蒋官屯姜庄1号井井通台架变</t>
  </si>
  <si>
    <t>北城王辉井井通3#</t>
  </si>
  <si>
    <t>10kV冯庄线</t>
  </si>
  <si>
    <t>蒋官屯冯庄台架变</t>
  </si>
  <si>
    <t>蒋官屯后铺井井通台架变</t>
  </si>
  <si>
    <t>北城李东楼3号井井通台架</t>
  </si>
  <si>
    <t>北城苏庄新</t>
  </si>
  <si>
    <t>广平韩仁1号井井通</t>
  </si>
  <si>
    <t>蒋官屯季海1号井井通台架变</t>
  </si>
  <si>
    <t>广平东街井井通2#</t>
  </si>
  <si>
    <t>蒋官屯后屯1号井井通台架变</t>
  </si>
  <si>
    <t>10kV广窦线</t>
  </si>
  <si>
    <t>广平颐和家园西</t>
  </si>
  <si>
    <t>北城李楼02井井通</t>
  </si>
  <si>
    <t>北城李东楼2号井井通</t>
  </si>
  <si>
    <t>北城李东楼1号井井通</t>
  </si>
  <si>
    <t>蒋官屯安庄南台架变</t>
  </si>
  <si>
    <t>北城王楼1#井井通电</t>
  </si>
  <si>
    <t>蒋官屯安庄1号井井通台架变</t>
  </si>
  <si>
    <t>广平东街北</t>
  </si>
  <si>
    <t>蒋官屯盛庄1号井井通台架变</t>
  </si>
  <si>
    <t>广平三高南井井通</t>
  </si>
  <si>
    <t>10kV镇委线</t>
  </si>
  <si>
    <t>蒋官屯桑海台架变（拆迁）</t>
  </si>
  <si>
    <t>广平南张楼井井通台架变</t>
  </si>
  <si>
    <t>北城蒋庄村2#井井通台架变</t>
  </si>
  <si>
    <t>北城辛闸2#井井通台架变</t>
  </si>
  <si>
    <t>蒋官屯大刀高1号井井通台架变</t>
  </si>
  <si>
    <t>广平双庙魏1#井井通</t>
  </si>
  <si>
    <t>北城宋邢东</t>
  </si>
  <si>
    <t>10kV广窦线王楼支48-04G王楼支台柱上变压器</t>
  </si>
  <si>
    <t>北城谢楼1号井井通</t>
  </si>
  <si>
    <t>广平胡明宇3号井井通</t>
  </si>
  <si>
    <t>北城东鲁4号井井通台架变</t>
  </si>
  <si>
    <t>蒋官屯四合2#井井通</t>
  </si>
  <si>
    <t>广平前石1#井井通电</t>
  </si>
  <si>
    <t>北城代桥5#井井通电</t>
  </si>
  <si>
    <t>广平大曲1#井井通</t>
  </si>
  <si>
    <t>蒋官屯张灿光1#井井通台架变</t>
  </si>
  <si>
    <t>蒋官屯后张井井通</t>
  </si>
  <si>
    <t>广平颜庄2#井井通台架变</t>
  </si>
  <si>
    <t>北城八里庄2#</t>
  </si>
  <si>
    <t>蒋官屯前铺1号井井通台架变</t>
  </si>
  <si>
    <t>10kV前铺线</t>
  </si>
  <si>
    <t>蒋官屯李庄1号井井通台架变</t>
  </si>
  <si>
    <t>北城八里庄4#井井通台架变</t>
  </si>
  <si>
    <t>北城小段西柱上变</t>
  </si>
  <si>
    <t>北城范庄西2号变压器</t>
  </si>
  <si>
    <t>北城谢庙村井井通台架变</t>
  </si>
  <si>
    <t>北城小段3#井井通台架变</t>
  </si>
  <si>
    <t>北城戴桥2号井井通台架变</t>
  </si>
  <si>
    <t>北城李楼3#井井通台架变</t>
  </si>
  <si>
    <t>蒋官屯朱高台架变</t>
  </si>
  <si>
    <t>10kV黑龙Ⅱ线</t>
  </si>
  <si>
    <t>开发区205号公变变压器</t>
  </si>
  <si>
    <t>广平贾刘东台架变</t>
  </si>
  <si>
    <t>10kV前屯线前屯中东台架变</t>
  </si>
  <si>
    <t>北城东鲁（中）</t>
  </si>
  <si>
    <t>北城小段1#井井通台架变</t>
  </si>
  <si>
    <t>蒋官屯季海2号井井通台架变</t>
  </si>
  <si>
    <t>北城蒋庄1#煤改电</t>
  </si>
  <si>
    <t>蒋官屯周吴海井井通</t>
  </si>
  <si>
    <t>北城朱王南</t>
  </si>
  <si>
    <t>蒋官屯后张西北台区</t>
  </si>
  <si>
    <t>北城秦庄井井通</t>
  </si>
  <si>
    <t>北城东鲁3号井井通台架变</t>
  </si>
  <si>
    <t>广平颜庄1#井井通台架变</t>
  </si>
  <si>
    <t>蒋官屯候庄2号井井通台架变</t>
  </si>
  <si>
    <t>蒋官屯前张1#井井通</t>
  </si>
  <si>
    <t>北城蒋庄3号</t>
  </si>
  <si>
    <t>10kV韩集线</t>
  </si>
  <si>
    <t>广平颜庄4号井通台</t>
  </si>
  <si>
    <t>蒋官屯王行中</t>
  </si>
  <si>
    <t>北城河刘中</t>
  </si>
  <si>
    <t>北城瓜圆</t>
  </si>
  <si>
    <t>蒋官屯前铺容量200</t>
  </si>
  <si>
    <t>蒋官屯后张西</t>
  </si>
  <si>
    <t>10kV周公东线</t>
  </si>
  <si>
    <t>北城冯庄北箱变</t>
  </si>
  <si>
    <t>广平丁莫东</t>
  </si>
  <si>
    <t>北城东曾南</t>
  </si>
  <si>
    <t>北城王庄（拆迁）</t>
  </si>
  <si>
    <t>蒋官屯后屯南</t>
  </si>
  <si>
    <t>广平大曲北</t>
  </si>
  <si>
    <t>辛庄变压器</t>
  </si>
  <si>
    <t>北城秦庄公变</t>
  </si>
  <si>
    <t>蒋官屯四合程庄</t>
  </si>
  <si>
    <t>北城谢楼南</t>
  </si>
  <si>
    <t>广平麻庄南（拆迁）</t>
  </si>
  <si>
    <t>广平吉庄</t>
  </si>
  <si>
    <t>广平韩阁2#井井通台架变</t>
  </si>
  <si>
    <t>北城东顾井井通</t>
  </si>
  <si>
    <t>蒋官屯冯庄1号井井通</t>
  </si>
  <si>
    <t>蒋官屯后屯东北东配电变压器</t>
  </si>
  <si>
    <t>广平胡明宇4号井井通</t>
  </si>
  <si>
    <t>蒋官屯孟庄1号井井通</t>
  </si>
  <si>
    <t>广平北街台区</t>
  </si>
  <si>
    <t>广平张家楼6#井井通</t>
  </si>
  <si>
    <t>广平张家楼3#井井通</t>
  </si>
  <si>
    <t>蒋官屯周吴海村北（新）</t>
  </si>
  <si>
    <t>北城新鹏都绿岛开闭所3号变压器</t>
  </si>
  <si>
    <t>蒋官屯后屯东南东变压器</t>
  </si>
  <si>
    <t>北城范庄西箱变（新）</t>
  </si>
  <si>
    <t>蒋官屯李行井井通</t>
  </si>
  <si>
    <t>蒋官屯盛庄2号井井通台架变</t>
  </si>
  <si>
    <t>北城八里庄村1号井井通台架变</t>
  </si>
  <si>
    <t>蒋官屯前张西南</t>
  </si>
  <si>
    <t>蒋官屯邓官屯配电变压器（北）</t>
  </si>
  <si>
    <t>北城蒋庄4#</t>
  </si>
  <si>
    <t>北城戴桥4号井井通台架变</t>
  </si>
  <si>
    <t>广平于海子南台架变</t>
  </si>
  <si>
    <t>北城小段2#井井通台架变</t>
  </si>
  <si>
    <t>蒋官屯李皮井井通</t>
  </si>
  <si>
    <t>广平前石北台架变</t>
  </si>
  <si>
    <t>北城付庄北</t>
  </si>
  <si>
    <t>蒋官屯前张东南</t>
  </si>
  <si>
    <t>北城八里庄东北</t>
  </si>
  <si>
    <t>北城杨集北</t>
  </si>
  <si>
    <t>北城归庄</t>
  </si>
  <si>
    <t>蒋官屯老程</t>
  </si>
  <si>
    <t>蒋官屯颜老容量200</t>
  </si>
  <si>
    <t>蒋官屯姜高250</t>
  </si>
  <si>
    <t>广平张家楼2#井井通台架变</t>
  </si>
  <si>
    <t>广平张家楼1#井井通台区</t>
  </si>
  <si>
    <t>广平南楼台区</t>
  </si>
  <si>
    <t>广平后马（新）</t>
  </si>
  <si>
    <t>广平韩油坊1#井井通电</t>
  </si>
  <si>
    <t>广平麻庄新（拆迁）</t>
  </si>
  <si>
    <t>北城北杨集2号井井通台架变</t>
  </si>
  <si>
    <t>蒋官屯济聊高速聊城服务区冠县方向</t>
  </si>
  <si>
    <t>蒋官屯前张南配电变压器</t>
  </si>
  <si>
    <t>110kV徒骇河变电站</t>
  </si>
  <si>
    <t>10kV辽东Ⅱ线</t>
  </si>
  <si>
    <t>蒋官屯中</t>
  </si>
  <si>
    <t>广平张家楼4#井井通台区</t>
  </si>
  <si>
    <t>广平北楼西台架变</t>
  </si>
  <si>
    <t>北城朱庄井井通</t>
  </si>
  <si>
    <t>广平李振祥1#井井通</t>
  </si>
  <si>
    <t>蒋官屯后屯孙庄东南</t>
  </si>
  <si>
    <t>蒋官屯前屯东南北</t>
  </si>
  <si>
    <t>北城东鲁5号井井通台架变</t>
  </si>
  <si>
    <t>蒋官屯桑海社区1#变压器</t>
  </si>
  <si>
    <t>北城东鲁2号井井通台架变</t>
  </si>
  <si>
    <t>蒋官屯大孟营西200kVA</t>
  </si>
  <si>
    <t>北城黄洼</t>
  </si>
  <si>
    <t>蒋官屯季海东南315</t>
  </si>
  <si>
    <t>蒋官屯冯庄南</t>
  </si>
  <si>
    <t>蒋官屯小孟营容量315</t>
  </si>
  <si>
    <t>蒋官屯南公变</t>
  </si>
  <si>
    <t>蒋官屯王行东北</t>
  </si>
  <si>
    <t>广平大曲北2</t>
  </si>
  <si>
    <t>蒋官屯华严西</t>
  </si>
  <si>
    <t>蒋官屯邓官屯容量200</t>
  </si>
  <si>
    <t>蒋官屯王行西315</t>
  </si>
  <si>
    <t>广平三高西</t>
  </si>
  <si>
    <t>蒋官屯周吴海东北箱变</t>
  </si>
  <si>
    <t>蒋官屯前屯北</t>
  </si>
  <si>
    <t>北城白庄北（拆迁）</t>
  </si>
  <si>
    <t>广平丁莫西</t>
  </si>
  <si>
    <t>北城李东楼西</t>
  </si>
  <si>
    <t>任庄南公变</t>
  </si>
  <si>
    <t>广平乡医院箱变变压器</t>
  </si>
  <si>
    <t>北城绳张西配电室（拆迁）</t>
  </si>
  <si>
    <t>蒋官屯后屯孙庄东</t>
  </si>
  <si>
    <t>柳园社区1号配电变压器</t>
  </si>
  <si>
    <t>北城谢楼2号井井通</t>
  </si>
  <si>
    <t>广平魏王机1号井井通台架变</t>
  </si>
  <si>
    <t>广平王楼(新)</t>
  </si>
  <si>
    <t>蒋官屯季海西南公变（新）</t>
  </si>
  <si>
    <t>广平颜庄6号井井通台架变</t>
  </si>
  <si>
    <t>蒋官屯李庄中</t>
  </si>
  <si>
    <t>北城杨集1号井井通台架变</t>
  </si>
  <si>
    <t>广平双庙魏东</t>
  </si>
  <si>
    <t>北城周集西北井井通</t>
  </si>
  <si>
    <t>北城周集1号井井通台架变</t>
  </si>
  <si>
    <t>广平三高南新</t>
  </si>
  <si>
    <t>广平胡明宇南</t>
  </si>
  <si>
    <t>蒋官屯济聊高速聊城服务区齐河方向</t>
  </si>
  <si>
    <t>北城东鲁北台架变</t>
  </si>
  <si>
    <t>北城周集2号井井通台架变</t>
  </si>
  <si>
    <t>广平张洪北台架变</t>
  </si>
  <si>
    <t>蒋官屯王洪木西配电变压器</t>
  </si>
  <si>
    <t>蒋官屯小孟营西</t>
  </si>
  <si>
    <t>蒋官屯孟庄东</t>
  </si>
  <si>
    <t>北城八里庄西</t>
  </si>
  <si>
    <t>北城秦庄北</t>
  </si>
  <si>
    <t>北城八里庄北</t>
  </si>
  <si>
    <t>北城杜宅（拆迁）</t>
  </si>
  <si>
    <t>广平北楼北</t>
  </si>
  <si>
    <t>广平郭庄支台架变</t>
  </si>
  <si>
    <t>北城谢楼北</t>
  </si>
  <si>
    <t>北城代桥</t>
  </si>
  <si>
    <t>蒋官屯吴庄容量（拆迁）</t>
  </si>
  <si>
    <t>广平王油坊</t>
  </si>
  <si>
    <t>蒋官屯前屯东315</t>
  </si>
  <si>
    <t>蒋官屯王洪木西台架变</t>
  </si>
  <si>
    <t>蒋官屯后屯</t>
  </si>
  <si>
    <t>北城乡政府</t>
  </si>
  <si>
    <t>广平北楼南</t>
  </si>
  <si>
    <t>北城冯庄南台架变</t>
  </si>
  <si>
    <t>蒋官屯姜韩村</t>
  </si>
  <si>
    <t>北城耿庄西</t>
  </si>
  <si>
    <t>北城白庄南（拆迁）</t>
  </si>
  <si>
    <t>广平南周东（拆迁）</t>
  </si>
  <si>
    <t>蒋官屯前屯中315</t>
  </si>
  <si>
    <t>蒋官屯大孟营西北</t>
  </si>
  <si>
    <t>10kV燕山线</t>
  </si>
  <si>
    <t>蒋官屯隋庄容量200</t>
  </si>
  <si>
    <t>北城柯针寨（拆迁）</t>
  </si>
  <si>
    <t>北城邱庙东配电室</t>
  </si>
  <si>
    <t>北城三官庙西</t>
  </si>
  <si>
    <t>北城王楼村北</t>
  </si>
  <si>
    <t>广平贾刘2号井井通</t>
  </si>
  <si>
    <t>广平焦集3#井井通台架变</t>
  </si>
  <si>
    <t>北城张老庄</t>
  </si>
  <si>
    <t>北城代桥南变压器</t>
  </si>
  <si>
    <t>广平魏王</t>
  </si>
  <si>
    <t>张善村</t>
  </si>
  <si>
    <t>北城朱庄</t>
  </si>
  <si>
    <t>广平纪高</t>
  </si>
  <si>
    <t>广平张善北台架变</t>
  </si>
  <si>
    <t>蒋官屯任庄北</t>
  </si>
  <si>
    <t>北城杨集南</t>
  </si>
  <si>
    <t>北城常楼南</t>
  </si>
  <si>
    <t>广平大曲西</t>
  </si>
  <si>
    <t>北城周堂西</t>
  </si>
  <si>
    <t>110kV筑先变电站</t>
  </si>
  <si>
    <t>10kV庐山线</t>
  </si>
  <si>
    <t>开发区169号公变1号变</t>
  </si>
  <si>
    <t>北城常楼西</t>
  </si>
  <si>
    <t>蒋官屯前铺东公变</t>
  </si>
  <si>
    <t>杜庄公变</t>
  </si>
  <si>
    <t>蒋官屯大孟营东北</t>
  </si>
  <si>
    <t>广平于海子西</t>
  </si>
  <si>
    <t>广平四韩二队西</t>
  </si>
  <si>
    <t>广平武庄</t>
  </si>
  <si>
    <t>北城西顾北</t>
  </si>
  <si>
    <t>蒋官屯侯庄中台架</t>
  </si>
  <si>
    <t>蒋官屯前屯东北东配电变压器</t>
  </si>
  <si>
    <t>蒋官屯华严东容量200</t>
  </si>
  <si>
    <t>蒋官屯后张容量315</t>
  </si>
  <si>
    <t>蒋官屯安庄容量200</t>
  </si>
  <si>
    <t>北城王庄井井通</t>
  </si>
  <si>
    <t>蒋官屯后屯西</t>
  </si>
  <si>
    <t>广平韩阁1#井井通台架变</t>
  </si>
  <si>
    <t>广平颜庄5号井井通台架变</t>
  </si>
  <si>
    <t>广平张家楼5#井井通</t>
  </si>
  <si>
    <t>广平姜庄1#井井通电</t>
  </si>
  <si>
    <t>广平三高1号井井通</t>
  </si>
  <si>
    <t>北城河刘3#井井通</t>
  </si>
  <si>
    <t>北城邱张西</t>
  </si>
  <si>
    <t>北城常楼井井通</t>
  </si>
  <si>
    <t>10kV西街线</t>
  </si>
  <si>
    <t>广平小刘井井通台架变</t>
  </si>
  <si>
    <t>蒋官屯前屯机场配电变压器</t>
  </si>
  <si>
    <t>蒋官屯季海中台架变</t>
  </si>
  <si>
    <t>北城周堂2号井井通</t>
  </si>
  <si>
    <t>广平丁莫井井通台架变</t>
  </si>
  <si>
    <t>广平吉庄2号井井通台架变</t>
  </si>
  <si>
    <t>广平南街井井通台架变</t>
  </si>
  <si>
    <t>蒋官屯李行西公变（拆迁）</t>
  </si>
  <si>
    <t>蒋官屯代庄井井通</t>
  </si>
  <si>
    <t>北城代桥东台架变</t>
  </si>
  <si>
    <t>北城邱张1号井井通</t>
  </si>
  <si>
    <t>广平袁庄南台架变</t>
  </si>
  <si>
    <t>北城白庄西北台架变（拆迁）</t>
  </si>
  <si>
    <t>10kV后姜线</t>
  </si>
  <si>
    <t>广平大曲南工业园配电变压器</t>
  </si>
  <si>
    <t>蒋官屯冯庄2号井井通台架变</t>
  </si>
  <si>
    <t>广平焦集1#井井通台架变</t>
  </si>
  <si>
    <t>蒋庄南箱变变压器</t>
  </si>
  <si>
    <t>广平马明智</t>
  </si>
  <si>
    <t>蒋官屯桑海东（拆迁）</t>
  </si>
  <si>
    <t>北城物流公变</t>
  </si>
  <si>
    <t>蒋官屯王庄</t>
  </si>
  <si>
    <t>广平袁庄</t>
  </si>
  <si>
    <t>北城周集南</t>
  </si>
  <si>
    <t>北城黄庄</t>
  </si>
  <si>
    <t>前石变压器</t>
  </si>
  <si>
    <t>开发区170号公变</t>
  </si>
  <si>
    <t>蒋官屯前后屯公用容量315</t>
  </si>
  <si>
    <t>北城王辉南</t>
  </si>
  <si>
    <t>蒋官屯后屯东</t>
  </si>
  <si>
    <t>1400</t>
  </si>
  <si>
    <t>北城西曾</t>
  </si>
  <si>
    <t>窦庄变压器</t>
  </si>
  <si>
    <t>10kV北杨集线黄庄支122-52-18G黄庄台架变</t>
  </si>
  <si>
    <t>蒋官屯侯庄西</t>
  </si>
  <si>
    <t>蒋官屯老程南箱变</t>
  </si>
  <si>
    <t>广平梁庄</t>
  </si>
  <si>
    <t>广平李振祥北</t>
  </si>
  <si>
    <t>广平于海子</t>
  </si>
  <si>
    <t>蒋官屯前屯东北变压器</t>
  </si>
  <si>
    <t>广平梁庄2号井井通</t>
  </si>
  <si>
    <t>广平胡明宇1号井井通</t>
  </si>
  <si>
    <t>广平韩阁北台架变</t>
  </si>
  <si>
    <t>北城西鲁南台架变</t>
  </si>
  <si>
    <t>北城黄洼西台架变</t>
  </si>
  <si>
    <t>蒋官屯王行西南西</t>
  </si>
  <si>
    <t>北城刘刚东井井通台区（拆迁）</t>
  </si>
  <si>
    <t>广平赵庄台区</t>
  </si>
  <si>
    <t>蒋官屯大孟营西南配电变压器</t>
  </si>
  <si>
    <t>蒋官屯前屯线前屯台架变</t>
  </si>
  <si>
    <t>北城辛闸1#井井通电台架变</t>
  </si>
  <si>
    <t>北城戴桥1#井井通台架变</t>
  </si>
  <si>
    <t>北城三官庙1号井井通台架变</t>
  </si>
  <si>
    <t>北城三官庙2号井井通台架变</t>
  </si>
  <si>
    <t>北城河刘5#井井通</t>
  </si>
  <si>
    <t>北城西顾井井通</t>
  </si>
  <si>
    <t>蒋官屯周吴海村台架变</t>
  </si>
  <si>
    <t>北城河刘1号井井通</t>
  </si>
  <si>
    <t>北城苏庄2号井井通</t>
  </si>
  <si>
    <t>北城苏庄1号井井通</t>
  </si>
  <si>
    <t>广平双庙魏西北台架变</t>
  </si>
  <si>
    <t>北城河刘4#井井通</t>
  </si>
  <si>
    <t>北城邱张井井通</t>
  </si>
  <si>
    <t>广平大磨刘南台架变</t>
  </si>
  <si>
    <t>北城西鲁井井通台架变</t>
  </si>
  <si>
    <t>北城曾归刘1#井井通</t>
  </si>
  <si>
    <t>广平牟庄井井通台架变</t>
  </si>
  <si>
    <t>北城聊高路口</t>
  </si>
  <si>
    <t>蒋官屯华严北</t>
  </si>
  <si>
    <t>广平大曲南箱变</t>
  </si>
  <si>
    <t>蒋官屯后铺容量200</t>
  </si>
  <si>
    <t>广平石刘</t>
  </si>
  <si>
    <t>北城河刘北</t>
  </si>
  <si>
    <t>广平焦集</t>
  </si>
  <si>
    <t>北城白庄（拆迁）</t>
  </si>
  <si>
    <t>北城西鲁北</t>
  </si>
  <si>
    <t>北城辛闸一队</t>
  </si>
  <si>
    <t>蒋官屯四合村</t>
  </si>
  <si>
    <t>蒋官屯冯庄公变400</t>
  </si>
  <si>
    <t>北城周集西</t>
  </si>
  <si>
    <t>蒋官屯季海北</t>
  </si>
  <si>
    <t>广平常楼</t>
  </si>
  <si>
    <t>广平南周北（拆迁）</t>
  </si>
  <si>
    <t>广平韩油坊</t>
  </si>
  <si>
    <t>北城蒋庄北公变</t>
  </si>
  <si>
    <t>蒋官屯庄堂容量160（拆迁）</t>
  </si>
  <si>
    <t>北城宋邢西</t>
  </si>
  <si>
    <t>北城范庄</t>
  </si>
  <si>
    <t>北城谢庙(拆迁)</t>
  </si>
  <si>
    <t>广平北街北台架变</t>
  </si>
  <si>
    <t>北城王辉东</t>
  </si>
  <si>
    <t>蒋官屯前屯西北台架变</t>
  </si>
  <si>
    <t>北城辛闸一队2</t>
  </si>
  <si>
    <t>北城李中楼</t>
  </si>
  <si>
    <t>广平大李海子</t>
  </si>
  <si>
    <t>广平双庙魏</t>
  </si>
  <si>
    <t>北城庄庄北</t>
  </si>
  <si>
    <t>广平李海子南</t>
  </si>
  <si>
    <t>北城曾归刘庄</t>
  </si>
  <si>
    <t>大孟营公变</t>
  </si>
  <si>
    <t>北城河刘南</t>
  </si>
  <si>
    <t>蒋官屯大孟营中315</t>
  </si>
  <si>
    <t>北城朱王北</t>
  </si>
  <si>
    <t>广平丁莫南台架变</t>
  </si>
  <si>
    <t>广平梁庄1号井井通</t>
  </si>
  <si>
    <t>10kV长江线</t>
  </si>
  <si>
    <t>蒋官屯贺海2号井井通</t>
  </si>
  <si>
    <t>广平胡明宇2号井井通</t>
  </si>
  <si>
    <t>广平孟庄公变（拆迁）</t>
  </si>
  <si>
    <t>北城李楼1#井井通</t>
  </si>
  <si>
    <t>蒋官屯贺海1号井井通</t>
  </si>
  <si>
    <t>10kV广窦线21G乡政府支台架变</t>
  </si>
  <si>
    <t>北城小屯西井井通台架变</t>
  </si>
  <si>
    <t>蒋官屯后屯东400台区</t>
  </si>
  <si>
    <t>北城和谐社区Ⅰ期1号变压器</t>
  </si>
  <si>
    <t>广平三高2号井井通</t>
  </si>
  <si>
    <t>10kV冯白Ⅱ线</t>
  </si>
  <si>
    <t>于庄变压器</t>
  </si>
  <si>
    <t>北城梁庄1#井井通台架变</t>
  </si>
  <si>
    <t>华严南变压器</t>
  </si>
  <si>
    <t>蒋官屯华严3号井井通</t>
  </si>
  <si>
    <t>蒋官屯任庄变压器</t>
  </si>
  <si>
    <t>蒋官屯前后屯公用西台架变</t>
  </si>
  <si>
    <t>北城崔庄井井通</t>
  </si>
  <si>
    <t>广平线张洪南台架变（广平）</t>
  </si>
  <si>
    <t>北城小瓜园村井井通台架变</t>
  </si>
  <si>
    <t>北城周集3号井井通台架变</t>
  </si>
  <si>
    <t>北城周集东台架变</t>
  </si>
  <si>
    <t>广平三高北</t>
  </si>
  <si>
    <t>10kV前铺线王行台架变</t>
  </si>
  <si>
    <t>北城戴桥3号井井通</t>
  </si>
  <si>
    <t>北城曾归刘2#井井通</t>
  </si>
  <si>
    <t>北城耿庄1号井井通台架变</t>
  </si>
  <si>
    <t>蒋官屯姜韩1号井井通台架变</t>
  </si>
  <si>
    <t>北城东鲁1#井井通台架变</t>
  </si>
  <si>
    <t>蒋官屯颜老1号井井通台架变</t>
  </si>
  <si>
    <t>北城辛闸5#井井通台架变</t>
  </si>
  <si>
    <t>北城辛闸4#井井通电</t>
  </si>
  <si>
    <t>北城东曾村台架变</t>
  </si>
  <si>
    <t>北城东顾配电室（拆迁）</t>
  </si>
  <si>
    <t>10kV广棉线大赵北台架变</t>
  </si>
  <si>
    <t>北城冯庄村井井通台架变</t>
  </si>
  <si>
    <t>北城耿庄2#井井通台架变</t>
  </si>
  <si>
    <t>北城杜宅村井井通台架变</t>
  </si>
  <si>
    <t>北城大瓜园井井通</t>
  </si>
  <si>
    <t>北城河刘2号井井通</t>
  </si>
  <si>
    <t>北城辛闸3#井井通电台架变</t>
  </si>
  <si>
    <t>蒋官屯侯庄北台架变</t>
  </si>
  <si>
    <t>北城曾归刘3#井井通</t>
  </si>
  <si>
    <t>北城小段南（北城）</t>
  </si>
  <si>
    <t>蒋官屯大刀高2号井井通台架变</t>
  </si>
  <si>
    <t>蒋官屯任庄1号井井通台架变</t>
  </si>
  <si>
    <t>蒋官屯吴庄1号井井通台架变</t>
  </si>
  <si>
    <t>蒋官屯孟庄2号井井通台架变</t>
  </si>
  <si>
    <t>蒋官屯小孟营1号井井通台架变</t>
  </si>
  <si>
    <t>北城周堂井井通台架变</t>
  </si>
  <si>
    <t>北城东鲁南台架变</t>
  </si>
  <si>
    <t>北城王辉中台架</t>
  </si>
  <si>
    <t>北城宋邢中台架</t>
  </si>
  <si>
    <t>大曲2#变压器柱上变</t>
  </si>
  <si>
    <t>大曲1#变压器柱上变</t>
  </si>
  <si>
    <t>蒋官屯侯庄西南台架变</t>
  </si>
  <si>
    <t>孟庄西台架变柱上变</t>
  </si>
  <si>
    <t>蒋官屯大孟营南柱上变</t>
  </si>
  <si>
    <t>蒋官屯四合程庄西北柱上变</t>
  </si>
  <si>
    <t>北城黄洼南台架变</t>
  </si>
  <si>
    <t>蒋官屯盛庄西北箱式变1号配变</t>
  </si>
  <si>
    <t>吉庄南400kV柱上变压器</t>
  </si>
  <si>
    <t>蒋官屯大孟营东北东柱上变</t>
  </si>
  <si>
    <t>任庄北台架变柱上变</t>
  </si>
  <si>
    <t>10kV广窦线麻庄支线麻庄西南台架变</t>
  </si>
  <si>
    <t>北城卫育Ⅱ线1号配电变压器</t>
  </si>
  <si>
    <t>北城府前街一号台架变</t>
  </si>
  <si>
    <t>北城白庄丽湾4号配电室2号变压器</t>
  </si>
  <si>
    <t>10kV海特线</t>
  </si>
  <si>
    <t>10kV海特线焦集东南柱上变</t>
  </si>
  <si>
    <t>王洪木东南台架变</t>
  </si>
  <si>
    <t>贺海东北台架变</t>
  </si>
  <si>
    <t>代庄东北台架变</t>
  </si>
  <si>
    <t>侯庄东南东台架变</t>
  </si>
  <si>
    <t>10kV薛嘉线付庄北柱上变</t>
  </si>
  <si>
    <t>10kV松高线华严东北柱上变</t>
  </si>
  <si>
    <t>付庄高标准农田台架变</t>
  </si>
  <si>
    <t>10kV海曲线南周柱上变</t>
  </si>
  <si>
    <t>10kV广张线东韩西柱上变</t>
  </si>
  <si>
    <t>三官庙高标准农田1号台架变</t>
  </si>
  <si>
    <t>前铺2号井井通</t>
  </si>
  <si>
    <t>10kV松高线孟庄2号台架变</t>
  </si>
  <si>
    <t>10kV桑海安置区二期开闭所1号配变</t>
  </si>
  <si>
    <t>1890</t>
  </si>
  <si>
    <t>10kV桑海安置区二期开闭所2号配变</t>
  </si>
  <si>
    <t>蒋官屯后屯中2号变压器</t>
  </si>
  <si>
    <t>10kV泰山Ⅱ线</t>
  </si>
  <si>
    <t>10kV泰山Ⅱ线张七南台架变</t>
  </si>
  <si>
    <t>广平东街东台架变</t>
  </si>
  <si>
    <t>北城范庄1号井井通</t>
  </si>
  <si>
    <t>北城范庄2号井井通</t>
  </si>
  <si>
    <t>北城范庄3号井井通</t>
  </si>
  <si>
    <t>北城曾庄1号井井通</t>
  </si>
  <si>
    <t>北城曾庄2号井井通</t>
  </si>
  <si>
    <t>10kV颐和家园二期开闭所1号变</t>
  </si>
  <si>
    <t>周堂高标准农田1号台架变</t>
  </si>
  <si>
    <t>10kV广街线李振祥3号高标准农田台架变</t>
  </si>
  <si>
    <t>10kV广街线李振祥2号高标准农田台架变</t>
  </si>
  <si>
    <t>10kV前屯线后屯东台架变</t>
  </si>
  <si>
    <t>10kV松高线张灿光1号台架变</t>
  </si>
  <si>
    <t>蒋官屯周庄2号井井通</t>
  </si>
  <si>
    <t>蒋官屯王洪木1号井井通</t>
  </si>
  <si>
    <t>蒋官屯大孟营1号井井通</t>
  </si>
  <si>
    <t>蒋官屯大孟营2号井井通</t>
  </si>
  <si>
    <t>10kV前铺线王行西南台架变</t>
  </si>
  <si>
    <t>蒋官屯后铺1号井井通台架柱上变</t>
  </si>
  <si>
    <t>蒋官屯周庄1号井井通台架变</t>
  </si>
  <si>
    <t>北城曾归刘高标准农田台架变</t>
  </si>
  <si>
    <t>10kV前屯线大刀高东台架变</t>
  </si>
  <si>
    <t>10kV广街线东街西南台架变</t>
  </si>
  <si>
    <t>广平小刘</t>
  </si>
  <si>
    <t>北城西顾南</t>
  </si>
  <si>
    <t>广平邵庄</t>
  </si>
  <si>
    <t>蒋官屯侯庄东南</t>
  </si>
  <si>
    <t>北城周堂东</t>
  </si>
  <si>
    <t>蒋官屯任庄东北400</t>
  </si>
  <si>
    <t>蒋官屯李守金</t>
  </si>
  <si>
    <t>广平东街西</t>
  </si>
  <si>
    <t>北城杨集村</t>
  </si>
  <si>
    <t>北城小段北</t>
  </si>
  <si>
    <t>北城八里庄1#</t>
  </si>
  <si>
    <t>广平颐和家园东</t>
  </si>
  <si>
    <t>北城齐鲁交通收费站公变</t>
  </si>
  <si>
    <t>蒋官屯张灿光台架变</t>
  </si>
  <si>
    <t>广平大曲东台架变</t>
  </si>
  <si>
    <t>北城小瓜圆</t>
  </si>
  <si>
    <t>蒋官屯周吴海西</t>
  </si>
  <si>
    <t>蒋官屯前屯东南</t>
  </si>
  <si>
    <t>北城新鹏都绿岛开闭所1号变压器</t>
  </si>
  <si>
    <t>北城梁庄东北</t>
  </si>
  <si>
    <t>蒋官屯前张北</t>
  </si>
  <si>
    <t>北城圣庄南</t>
  </si>
  <si>
    <t>北城小屯北新</t>
  </si>
  <si>
    <t>蒋官屯邓官屯支（东）</t>
  </si>
  <si>
    <t>广平西街北台架变</t>
  </si>
  <si>
    <t>广平王楼南台架变</t>
  </si>
  <si>
    <t>广平贾刘台架</t>
  </si>
  <si>
    <t>北城梁庄2号</t>
  </si>
  <si>
    <t>北城梁庄3#</t>
  </si>
  <si>
    <t>蒋官屯前张东北台架变</t>
  </si>
  <si>
    <t>北城曾归刘南台架变村台架变</t>
  </si>
  <si>
    <t>广平牟庄西台架变</t>
  </si>
  <si>
    <t>北城八里庄4#</t>
  </si>
  <si>
    <t>北城八里庄3#煤改电</t>
  </si>
  <si>
    <t>广平四韩三四队东</t>
  </si>
  <si>
    <t>515</t>
  </si>
  <si>
    <t>蒋官屯王行2号台架变</t>
  </si>
  <si>
    <t>广平姜庄</t>
  </si>
  <si>
    <t>北城范庄西台变</t>
  </si>
  <si>
    <t>蒋官屯盛庄东北</t>
  </si>
  <si>
    <t>北城王楼村南</t>
  </si>
  <si>
    <t>蒋官屯任庄东南</t>
  </si>
  <si>
    <t>蒋官屯周庄东</t>
  </si>
  <si>
    <t>北城邱庙西南</t>
  </si>
  <si>
    <t>北城邱庙东新</t>
  </si>
  <si>
    <t>广平郭庄南</t>
  </si>
  <si>
    <t>蒋官屯王行东公变</t>
  </si>
  <si>
    <t>广平魏庄南台架变</t>
  </si>
  <si>
    <t>北城付庄西台架变</t>
  </si>
  <si>
    <t>北城八里庄6#</t>
  </si>
  <si>
    <t>北城庄庄东台架变</t>
  </si>
  <si>
    <t>北城蒋庄2号</t>
  </si>
  <si>
    <t>北城辛闸南3#变压器</t>
  </si>
  <si>
    <t>广平常楼二队</t>
  </si>
  <si>
    <t>蒋官屯王行北</t>
  </si>
  <si>
    <t>蒋官屯大孟营东南</t>
  </si>
  <si>
    <t>北城辛闸南</t>
  </si>
  <si>
    <t>蒋官屯后屯东北台区</t>
  </si>
  <si>
    <t>蒋官屯前屯南</t>
  </si>
  <si>
    <t>蒋官屯邓官屯西配电变压器</t>
  </si>
  <si>
    <t>蒋官屯姜韩南变压器</t>
  </si>
  <si>
    <t>广平李振祥南台架变</t>
  </si>
  <si>
    <t>北城李东楼东台架变</t>
  </si>
  <si>
    <t>广平姜庄东北台架变</t>
  </si>
  <si>
    <t>北城和谐社区II期北</t>
  </si>
  <si>
    <t>蒋官屯冯庄东南</t>
  </si>
  <si>
    <t>广平西街南</t>
  </si>
  <si>
    <t>蒋官屯贺海北</t>
  </si>
  <si>
    <t>北城邱庙东南</t>
  </si>
  <si>
    <t>北城崔庄（拆迁）</t>
  </si>
  <si>
    <t>蒋官屯朱高东</t>
  </si>
  <si>
    <t>蒋官屯后屯北</t>
  </si>
  <si>
    <t>蒋官屯周吴海东</t>
  </si>
  <si>
    <t>蒋官屯桑海西315（拆迁）</t>
  </si>
  <si>
    <t>蒋官屯代庄公变315</t>
  </si>
  <si>
    <t>蒋官屯前张容量315</t>
  </si>
  <si>
    <t>广平南街</t>
  </si>
  <si>
    <t>10kV辽东Ⅰ线</t>
  </si>
  <si>
    <t>开发区167#公变</t>
  </si>
  <si>
    <t>蒋官屯后屯东南</t>
  </si>
  <si>
    <t>北城庄庄南</t>
  </si>
  <si>
    <t>10kV周集Ⅰ线</t>
  </si>
  <si>
    <t>10kV明珠1号司机之家配电室1号配变</t>
  </si>
  <si>
    <t>10kV周集Ⅱ线</t>
  </si>
  <si>
    <t>10kV明珠1号司机之家配电室2号配变</t>
  </si>
  <si>
    <t>蒋官屯王洪木西南</t>
  </si>
  <si>
    <t>蒋官屯大刀高西北变压器</t>
  </si>
  <si>
    <t>广平颜庄东</t>
  </si>
  <si>
    <t>北城谢楼新</t>
  </si>
  <si>
    <t>蒋官屯桑海社区2#变压器</t>
  </si>
  <si>
    <t>北城杨集东南台架变</t>
  </si>
  <si>
    <t>北城苏庄</t>
  </si>
  <si>
    <t>北城和谐社区II期南</t>
  </si>
  <si>
    <t>广平武庄西台架变</t>
  </si>
  <si>
    <t>广平颜庄东北台架变</t>
  </si>
  <si>
    <t>北城圣庄北台架变</t>
  </si>
  <si>
    <t>蒋官屯周庄北</t>
  </si>
  <si>
    <t>蒋官屯贺海南</t>
  </si>
  <si>
    <t>北城柯针寨北（拆迁）</t>
  </si>
  <si>
    <t>蒋官屯颜老南箱变</t>
  </si>
  <si>
    <t>广平大牟刘</t>
  </si>
  <si>
    <t>北城梁庄村内</t>
  </si>
  <si>
    <t>蒋官屯任庄中台架</t>
  </si>
  <si>
    <t>北城和谐社区Ⅰ期2号变压器</t>
  </si>
  <si>
    <t>北城秦庄西</t>
  </si>
  <si>
    <t>北城李楼中台架变</t>
  </si>
  <si>
    <t>广平常楼北台架变</t>
  </si>
  <si>
    <t>蒋官屯任庄西台架变</t>
  </si>
  <si>
    <t>蒋官屯侯庄东容量315</t>
  </si>
  <si>
    <t>广平焦集东台架变</t>
  </si>
  <si>
    <t>蒋官屯季海工业园变压器</t>
  </si>
  <si>
    <t>蒋官屯后屯孙庄</t>
  </si>
  <si>
    <t>蒋官屯季海东</t>
  </si>
  <si>
    <t>广平东韩</t>
  </si>
  <si>
    <t>北城一级路公变</t>
  </si>
  <si>
    <t>蒋官屯吴庄东（拆迁）</t>
  </si>
  <si>
    <t>蒋官屯姜庄容量200</t>
  </si>
  <si>
    <t>广平小李海子</t>
  </si>
  <si>
    <t>蒋官屯盛庄北315</t>
  </si>
  <si>
    <t>北城小段东柱上变</t>
  </si>
  <si>
    <t>北城梁庄1#</t>
  </si>
  <si>
    <t>北城邱张东南台架变</t>
  </si>
  <si>
    <t>北城邱庙西2台架变</t>
  </si>
  <si>
    <t>蒋官屯孟庄北配电变压器</t>
  </si>
  <si>
    <t>北城邱庙东3号台架变</t>
  </si>
  <si>
    <t>北城范庄北台架变</t>
  </si>
  <si>
    <t>蒋官屯季海台架变</t>
  </si>
  <si>
    <t>蒋官屯王行箱变配电变压器</t>
  </si>
  <si>
    <t>蒋官屯大刀高南容量315</t>
  </si>
  <si>
    <t>北城一级路公变1</t>
  </si>
  <si>
    <t>广平窦庄西（拆迁）</t>
  </si>
  <si>
    <t>蒋官屯任庄西南</t>
  </si>
  <si>
    <t>广平后马北</t>
  </si>
  <si>
    <t>蒋官屯麻庄容量315</t>
  </si>
  <si>
    <t>广平李振祥南</t>
  </si>
  <si>
    <t>广平韩孝仁</t>
  </si>
  <si>
    <t>蒋官屯大刀高东南</t>
  </si>
  <si>
    <t>北城李楼</t>
  </si>
  <si>
    <t>蒋官屯前张西</t>
  </si>
  <si>
    <t>蒋官屯周吴海北</t>
  </si>
  <si>
    <t>广平大曲东</t>
  </si>
  <si>
    <t>北城小屯南台架变</t>
  </si>
  <si>
    <t>蒋官屯前屯西南</t>
  </si>
  <si>
    <t>蒋官屯周庄南</t>
  </si>
  <si>
    <t>北城绳张公变（拆迁）</t>
  </si>
  <si>
    <t>广平北楼西南台架变</t>
  </si>
  <si>
    <t>广平麻庄东南配电变压器</t>
  </si>
  <si>
    <t>广平四韩三四队1（新）</t>
  </si>
  <si>
    <t>广平东街东北台区</t>
  </si>
  <si>
    <t>蒋官屯李庄东南</t>
  </si>
  <si>
    <t>北城蒋庄村1#井井通台架变</t>
  </si>
  <si>
    <t>广平南周北2（拆迁）</t>
  </si>
  <si>
    <t>蒋官屯代庄东台架变</t>
  </si>
  <si>
    <t>广平赵庄西台架变</t>
  </si>
  <si>
    <t>北城邱庙东北台架变</t>
  </si>
  <si>
    <t>广平大曲西南台架变</t>
  </si>
  <si>
    <t>蒋官屯代庄南</t>
  </si>
  <si>
    <t>北城邱庙西3号台架变</t>
  </si>
  <si>
    <t>蒋官屯周庄东南台架变</t>
  </si>
  <si>
    <t>广平韩秀仁新</t>
  </si>
  <si>
    <t>蒋官屯王行东南</t>
  </si>
  <si>
    <t>北城付庄南</t>
  </si>
  <si>
    <t>北城马庄</t>
  </si>
  <si>
    <t>广平牟庄</t>
  </si>
  <si>
    <t>广平东街</t>
  </si>
  <si>
    <t>广平双魏西</t>
  </si>
  <si>
    <t>蒋官屯蒋官屯西容量200</t>
  </si>
  <si>
    <t>325广棉线颜庄1配电室</t>
  </si>
  <si>
    <t>蒋官屯王洪木东南</t>
  </si>
  <si>
    <t>蒋官屯麻庄东公变</t>
  </si>
  <si>
    <t>蒋官屯四合周庄</t>
  </si>
  <si>
    <t>蒋官屯李庄</t>
  </si>
  <si>
    <t>北城梁庄村南</t>
  </si>
  <si>
    <t>广平西街</t>
  </si>
  <si>
    <t>广平四韩三四队北</t>
  </si>
  <si>
    <t>蒋官屯盛庄东</t>
  </si>
  <si>
    <t>广平胡明宇</t>
  </si>
  <si>
    <t>蒋官屯王行西南</t>
  </si>
  <si>
    <t>蒋官屯前屯东南东</t>
  </si>
  <si>
    <t>广平梁庄西</t>
  </si>
  <si>
    <t>广平韩阁（新）</t>
  </si>
  <si>
    <t>广平南周北箱变配电变压器（拆迁）</t>
  </si>
  <si>
    <t>北城黄庄西台架变</t>
  </si>
  <si>
    <t>广平西街南配电变压器</t>
  </si>
  <si>
    <t>北城绿园社区</t>
  </si>
  <si>
    <t>蒋官屯周庄西台架变</t>
  </si>
  <si>
    <t>广平纪高东</t>
  </si>
  <si>
    <t>广平颜庄南台架变</t>
  </si>
  <si>
    <t>北城蒋庄西北台架变</t>
  </si>
  <si>
    <t>北城瓜园西台架变</t>
  </si>
  <si>
    <t>蒋官屯冯庄北配电变压器</t>
  </si>
  <si>
    <t>蒋官屯大刀高台架变</t>
  </si>
  <si>
    <t>蒋官屯代庄北</t>
  </si>
  <si>
    <t>广平西街东</t>
  </si>
  <si>
    <t>蒋官屯四合北台架变</t>
  </si>
  <si>
    <t>蒋官屯王洪木东配电变压器</t>
  </si>
  <si>
    <t>季海1#台架变柱上变</t>
  </si>
  <si>
    <t>大刀高西南柱上变柱上变</t>
  </si>
  <si>
    <t>小段中</t>
  </si>
  <si>
    <t>蒋官屯姜韩西台架柱上变</t>
  </si>
  <si>
    <t>白庄丽湾4号配电室1号变压器</t>
  </si>
  <si>
    <t>北城白庄丽湾4号配电室3号变压器</t>
  </si>
  <si>
    <t>蒋官屯后屯东北2号柱上变</t>
  </si>
  <si>
    <t>蒋官屯季海东南东台架变柱上变压器</t>
  </si>
  <si>
    <t>蒋官屯桑海箱变</t>
  </si>
  <si>
    <t>10kV广棉线韩阁西柱上变</t>
  </si>
  <si>
    <t>10kV于蒋Ⅱ线瓜园支165-17G瓜园北台架变</t>
  </si>
  <si>
    <t>蒋官屯王行东北东2号台架变</t>
  </si>
  <si>
    <t>蒋官屯王行西南东台架变</t>
  </si>
  <si>
    <t>北城邱张西南台架</t>
  </si>
  <si>
    <t>10kV张善线张善1号柱上变</t>
  </si>
  <si>
    <t>蒋官屯朱高1#柱上变</t>
  </si>
  <si>
    <t>10kV冯庄线冯庄西南柱上变</t>
  </si>
  <si>
    <t>10kV海曲线纪高南柱上变</t>
  </si>
  <si>
    <t>10kV海曲线纪高北柱上变</t>
  </si>
  <si>
    <t>任庄西北公变</t>
  </si>
  <si>
    <t>王行东南东台架变柱上变</t>
  </si>
  <si>
    <t>10kV任南线季海工业园东柱上变</t>
  </si>
  <si>
    <t>10kV桑海安置区二期开闭所3号配变</t>
  </si>
  <si>
    <t>10kV桑海安置区2号配电室4号配变</t>
  </si>
  <si>
    <t>10kV桑海安置区2号配电室5号配变</t>
  </si>
  <si>
    <t>10kV桑海安置区2号配电室6号配变</t>
  </si>
  <si>
    <t>蒋官屯任庄西2号柱上变</t>
  </si>
  <si>
    <t>10kV颐和家园二期开闭所2号变</t>
  </si>
  <si>
    <t>10kV前铺线王行东台架变</t>
  </si>
  <si>
    <t>任庄台架变</t>
  </si>
  <si>
    <t>10kV前铺线王行北台架变</t>
  </si>
  <si>
    <t>新城供电中心本部</t>
  </si>
  <si>
    <t>10kV中华线</t>
  </si>
  <si>
    <t>开发区80号公变2号变公路馨苑</t>
  </si>
  <si>
    <t>10kV黄山Ⅰ线</t>
  </si>
  <si>
    <t>开发区47#公变东方家园</t>
  </si>
  <si>
    <t>10kV当代Ⅰ线</t>
  </si>
  <si>
    <t>开发区201号公变1号变压器当代国际</t>
  </si>
  <si>
    <t>10kV南苑线</t>
  </si>
  <si>
    <t>开发区90号公变2号变压器南苑新城</t>
  </si>
  <si>
    <t>开发区94号公变1号变压器南苑新城</t>
  </si>
  <si>
    <t>开发区91号公变2号变压器南苑新城</t>
  </si>
  <si>
    <t>开发区93号公变2号变压器南苑新城</t>
  </si>
  <si>
    <t>开发区243号公变3号变压器锦绣观邸</t>
  </si>
  <si>
    <t>10kV黄淮线</t>
  </si>
  <si>
    <t>开发区207号公变1号变九洲花园</t>
  </si>
  <si>
    <t>开发区22号公变明珠苑</t>
  </si>
  <si>
    <t>10kV光岳线</t>
  </si>
  <si>
    <t>开发区75号公变2号变建科小区</t>
  </si>
  <si>
    <t>开发区82号公变1号变润东花园</t>
  </si>
  <si>
    <t>开发区84号公变3号变丽水阳光</t>
  </si>
  <si>
    <t>10kV奥体线</t>
  </si>
  <si>
    <t>开发区238号公变4号变压器军王屯</t>
  </si>
  <si>
    <t>220kV端庄变电站</t>
  </si>
  <si>
    <t>10kV民生Ⅰ线</t>
  </si>
  <si>
    <t>开发区246号公变1号变民生2号院</t>
  </si>
  <si>
    <t>开发区245号公变1号变民生2号院</t>
  </si>
  <si>
    <t>开发区246号公变4号变民生2号院</t>
  </si>
  <si>
    <t>10kV大胡Ⅰ线</t>
  </si>
  <si>
    <t>开发区214号公变4号变清水湾</t>
  </si>
  <si>
    <t>开发区243号公变4号变压器锦绣观邸</t>
  </si>
  <si>
    <t>开发区243号公变2号变压器锦绣观邸</t>
  </si>
  <si>
    <t>开发区243号公变1号变压器锦绣观邸</t>
  </si>
  <si>
    <t>10kV筑建Ⅰ线</t>
  </si>
  <si>
    <t>开发区241号1号变华建1街区四期</t>
  </si>
  <si>
    <t>开发区92号公变1号变压器南苑新城</t>
  </si>
  <si>
    <t>开发区93号公变1号变压器南苑新城</t>
  </si>
  <si>
    <t>开发区冯庄1号开闭所1号变</t>
  </si>
  <si>
    <t>10kV丽都Ⅱ线</t>
  </si>
  <si>
    <t>开发区87号公变1号变顺德嘉园</t>
  </si>
  <si>
    <t>10kV中华Ⅱ线</t>
  </si>
  <si>
    <t>开发区107号公变1号变压器英伦花园</t>
  </si>
  <si>
    <t>10kV燕山Ⅱ线</t>
  </si>
  <si>
    <t>开发区77号公变1号变鲁西化工英才小区</t>
  </si>
  <si>
    <t>开发区77号公变3号变鲁西化工英才小区</t>
  </si>
  <si>
    <t>开发区198公变2号变大胡社区</t>
  </si>
  <si>
    <t>开发区242号公变2号变华建一街区四期</t>
  </si>
  <si>
    <t>10kV黄山Ⅱ线</t>
  </si>
  <si>
    <t>开发区96号公变1号变阳光逸墅东配电室</t>
  </si>
  <si>
    <t>开发区183号公变2号变单光屯3#配电室</t>
  </si>
  <si>
    <t>开发区108号公变1号变英伦花园</t>
  </si>
  <si>
    <t>开发区68号公变2号变压器久和社区南</t>
  </si>
  <si>
    <t>10kV淮河Ⅰ线</t>
  </si>
  <si>
    <t>开发区37#公变大羽服饰住宅区</t>
  </si>
  <si>
    <t>开发区21#公变怡园春</t>
  </si>
  <si>
    <t>开发区81号公变2号变公路馨苑</t>
  </si>
  <si>
    <t>1260</t>
  </si>
  <si>
    <t>开发区41号公变3号变御润财富城</t>
  </si>
  <si>
    <t>开发区23号公变明珠苑</t>
  </si>
  <si>
    <t>开发区30#公变大众日报大报置业</t>
  </si>
  <si>
    <t>开发区207号公变4号变九洲花园</t>
  </si>
  <si>
    <t>110kV南郊变电站</t>
  </si>
  <si>
    <t>10kV经三北线</t>
  </si>
  <si>
    <t>开发区221号公变2号变先锋社区</t>
  </si>
  <si>
    <t>开发区202号公变1号变东昌丽都北</t>
  </si>
  <si>
    <t>开发区222号公变2号变压器先锋翡翠湾</t>
  </si>
  <si>
    <t>开发区19号公变市政小区</t>
  </si>
  <si>
    <t>开发区237号公变1号变压器军王屯</t>
  </si>
  <si>
    <t>开发区97号公变4号变压器东昌丽都</t>
  </si>
  <si>
    <t>开发区91号公变1号变压器南苑新城</t>
  </si>
  <si>
    <t>开发区68号公变1号变压器久和社区南</t>
  </si>
  <si>
    <t>开发区77号公变4号变鲁西化工英才小区</t>
  </si>
  <si>
    <t>开发区114号公变2号变裕昌国际居住小区</t>
  </si>
  <si>
    <t>开发区92号公变2号变压器南苑新城</t>
  </si>
  <si>
    <t>10kV丽都Ⅰ线</t>
  </si>
  <si>
    <t>开发区99号公变1号变东昌丽都</t>
  </si>
  <si>
    <t>10kV辽庐Ⅱ线</t>
  </si>
  <si>
    <t>开发区196号公变1号变星美二期</t>
  </si>
  <si>
    <t>10kV燕山南Ⅱ线</t>
  </si>
  <si>
    <t>开发区200号公变张古禹</t>
  </si>
  <si>
    <t>开发区145号公变1号变华建</t>
  </si>
  <si>
    <t>开发区244号公变1号变压器锦绣观邸</t>
  </si>
  <si>
    <t>10kV庐东线</t>
  </si>
  <si>
    <t>开发区85#公变汽车产业园2</t>
  </si>
  <si>
    <t>开发区58#公变奥林城市花园</t>
  </si>
  <si>
    <t>开发区70#公变3号变馨润花园</t>
  </si>
  <si>
    <t>开发区89号公变1号变南苑新城</t>
  </si>
  <si>
    <t>4500</t>
  </si>
  <si>
    <t>开发区197公变4号变压器大胡</t>
  </si>
  <si>
    <t>10kV黄山南线</t>
  </si>
  <si>
    <t>蒋官屯军王屯（拆迁）</t>
  </si>
  <si>
    <t>开发区240号公变2号变九州花园</t>
  </si>
  <si>
    <t>2000</t>
  </si>
  <si>
    <t>开发区221号公变3号变先锋社区</t>
  </si>
  <si>
    <t>开发区241号2号变华建1街区四期</t>
  </si>
  <si>
    <t>开发区99号公变4号变东昌丽都</t>
  </si>
  <si>
    <t>开发区225号公变温泉花园东区</t>
  </si>
  <si>
    <t>开发区67号公变3号变压器久和社区</t>
  </si>
  <si>
    <t>开发区115号公变4号变裕昌国际居住小区</t>
  </si>
  <si>
    <t>开发区73号公变2号变昆仑小区</t>
  </si>
  <si>
    <t>开发区199公变2号变大胡社区</t>
  </si>
  <si>
    <t>开发区49#公变-1#</t>
  </si>
  <si>
    <t>开发区114号公变4号变压器</t>
  </si>
  <si>
    <t>开发区199公变1号变大胡社区</t>
  </si>
  <si>
    <t>开发区220号公变1号变压器先锋翡翠湾</t>
  </si>
  <si>
    <t>开发区204号公变1号变华建壹街区</t>
  </si>
  <si>
    <t>开发区97号公变1号变压器东昌丽都</t>
  </si>
  <si>
    <t>开发区82号公变2号变润东花园</t>
  </si>
  <si>
    <t>开发区68号公变3号变久和社区南</t>
  </si>
  <si>
    <t>2520</t>
  </si>
  <si>
    <t>10kV光中Ⅰ线</t>
  </si>
  <si>
    <t>开发区42#公变-1#</t>
  </si>
  <si>
    <t>开发区78#公变黄山公寓</t>
  </si>
  <si>
    <t>开发区196号公变2号变星美二期</t>
  </si>
  <si>
    <t>开发区90号公变1号变南苑新城</t>
  </si>
  <si>
    <t>开发区228号公变1号变金信御花园</t>
  </si>
  <si>
    <t>开发区118号公变3号变压器东昌丽都</t>
  </si>
  <si>
    <t>开发区197公变3号变压器大胡</t>
  </si>
  <si>
    <t>开发区66号公变2号变压器久和社区</t>
  </si>
  <si>
    <t>开发区月季公园充电站1号变</t>
  </si>
  <si>
    <t>开发区74号公变1号变御润财富城</t>
  </si>
  <si>
    <t>开发区冯庄1号开闭所2号变</t>
  </si>
  <si>
    <t>开发区197公变2号变压器大胡</t>
  </si>
  <si>
    <t>开发区221号公变1号变先锋社区</t>
  </si>
  <si>
    <t>开发区108号公变4号变英伦花园</t>
  </si>
  <si>
    <t>开发区220号公变2号变压器先锋翡翠湾</t>
  </si>
  <si>
    <t>开发区207号公变2号变九洲花园</t>
  </si>
  <si>
    <t>1#变</t>
  </si>
  <si>
    <t>10kV庐西线</t>
  </si>
  <si>
    <t>开发区65#配电室2#变压器</t>
  </si>
  <si>
    <t>开发区231号公变2号变压器星光和园</t>
  </si>
  <si>
    <t>开发区227号公变2号变压器金信御花园</t>
  </si>
  <si>
    <t>开发区冯庄1号开闭所3号变</t>
  </si>
  <si>
    <t>开发区65#配电室1#变压器</t>
  </si>
  <si>
    <t>开发区18号公变市政小区</t>
  </si>
  <si>
    <t>开发区4#公变台胞联谊</t>
  </si>
  <si>
    <t>开发区32#公变凤凰新城华庭</t>
  </si>
  <si>
    <t>开发区66号公变1号变压器久和社区</t>
  </si>
  <si>
    <t>开发区77号公变2号变鲁西化工英才小区</t>
  </si>
  <si>
    <t>开发区109号公变2号变英伦花园</t>
  </si>
  <si>
    <t>35#公变</t>
  </si>
  <si>
    <t>开发区67号公变1号变压器久和社区</t>
  </si>
  <si>
    <t>开发区199公变3号变大胡社区</t>
  </si>
  <si>
    <t>开发区7#公变东苑小区</t>
  </si>
  <si>
    <t>36#公变</t>
  </si>
  <si>
    <t>开发区79#公变奥林城市北</t>
  </si>
  <si>
    <t>10kV黄山Ⅱ线55G城区1号快速充电站配电变压器</t>
  </si>
  <si>
    <t>开发区64#配电室1#变压器</t>
  </si>
  <si>
    <t>开发区198公变3号变大胡社区</t>
  </si>
  <si>
    <t>开发区223号公变3号变先锋社区</t>
  </si>
  <si>
    <t>开发区222号公变1号变先锋翡翠湾</t>
  </si>
  <si>
    <t>开发区231号公变1号变星光和园</t>
  </si>
  <si>
    <t>开发区98号公变2号变东昌丽都</t>
  </si>
  <si>
    <t>开发区97号公变3号变压器东昌丽都</t>
  </si>
  <si>
    <t>开发区74号公变2号变御润财富城</t>
  </si>
  <si>
    <t>开发区59#公变奥林城市花园</t>
  </si>
  <si>
    <t>开发区70#公变1号变馨润花园</t>
  </si>
  <si>
    <t>开发区87号公变2号变顺德嘉园</t>
  </si>
  <si>
    <t>10kV大胡Ⅱ线</t>
  </si>
  <si>
    <t>开发区213号公变1号变清水湾</t>
  </si>
  <si>
    <t>开发区99号公变2号变东昌丽都</t>
  </si>
  <si>
    <t>开发区67号公变2号变压器久和社区</t>
  </si>
  <si>
    <t>开发区67号公变4号变压器久和社区</t>
  </si>
  <si>
    <t>开发区218号公变1号变先锋翡翠湾</t>
  </si>
  <si>
    <t>开发区219号公变先锋翡翠湾</t>
  </si>
  <si>
    <t>开发区229号公变3号变压器李太屯三期</t>
  </si>
  <si>
    <t>开发区208公变1号变九州花园</t>
  </si>
  <si>
    <t>开发区220号公变3号变先锋翡翠湾</t>
  </si>
  <si>
    <t>开发区52#公变民生小区建科南</t>
  </si>
  <si>
    <t>开发区85#公变汽车产业园1</t>
  </si>
  <si>
    <t>开发区96号公变2号变阳光逸墅东配电室</t>
  </si>
  <si>
    <t>开发区34#公变锦绣花园兴华房产</t>
  </si>
  <si>
    <t>开发区95号公变2号变阳光逸墅西配电室</t>
  </si>
  <si>
    <t>开发区8#公变东苑小区</t>
  </si>
  <si>
    <t>开发区83#公变大众报业</t>
  </si>
  <si>
    <t>开发区9#公变东苑小区</t>
  </si>
  <si>
    <t>开发区73号公变1号变昆仑小区</t>
  </si>
  <si>
    <t>开发区70#公变2号变馨润花园</t>
  </si>
  <si>
    <t>开发区197公变1号变压器大胡</t>
  </si>
  <si>
    <t>开发区203公变2号变华建壹街区</t>
  </si>
  <si>
    <t>开发区203公变1号变华建壹街区</t>
  </si>
  <si>
    <t>开发区98号公变4号变东昌丽都</t>
  </si>
  <si>
    <t>开发区242号公变1号变华建一街区四期</t>
  </si>
  <si>
    <t>开发区88号公变张古禹新村</t>
  </si>
  <si>
    <t>开发区94号公变2号变压器南苑新城</t>
  </si>
  <si>
    <t>开发区231号公变3号变压器星光和园</t>
  </si>
  <si>
    <t>开发区148号公变配电变压器</t>
  </si>
  <si>
    <t>开发区244号公变2号变压器锦绣观邸</t>
  </si>
  <si>
    <t>开发区80号公变1号变公路馨苑</t>
  </si>
  <si>
    <t>开发区226号公变检察院</t>
  </si>
  <si>
    <t>开发区64#配电室2#变压器</t>
  </si>
  <si>
    <t>开发区68号公变4号变压器久和社区南</t>
  </si>
  <si>
    <t>开发区89号公变2号变压器南苑新城</t>
  </si>
  <si>
    <t>10kV凤凰线</t>
  </si>
  <si>
    <t>开发区71号公变2号变压器凤凰新城东区</t>
  </si>
  <si>
    <t>开发区81号公变1号变公路馨苑</t>
  </si>
  <si>
    <t>开发区71号公变1号变压器凤凰新城东区</t>
  </si>
  <si>
    <t>开发区221号公变4号变先锋社区</t>
  </si>
  <si>
    <t>10kV中华线32G4号快速充电站</t>
  </si>
  <si>
    <t>10kV江北Ⅰ线</t>
  </si>
  <si>
    <t>开发区251号公变1号变江北水镇二期</t>
  </si>
  <si>
    <t>10kV滦河Ⅰ线</t>
  </si>
  <si>
    <t>10kV碧桂园国岳府开闭所（开发区298号公变）1号变压器</t>
  </si>
  <si>
    <t>开发区218号公变2号变先锋翡翠湾</t>
  </si>
  <si>
    <t>开发区255号公变3号变压器</t>
  </si>
  <si>
    <t>10kV碧桂园国岳府开闭所（开发区298号公变）3号变压器</t>
  </si>
  <si>
    <t>10kV筑合线</t>
  </si>
  <si>
    <t>10kV碧桂园国岳府（开发区299号公变）2号变压器</t>
  </si>
  <si>
    <t>110kV九州变电站</t>
  </si>
  <si>
    <t>10kV九杭Ⅰ线</t>
  </si>
  <si>
    <t>开发区282号公变1号变中梁国宾府</t>
  </si>
  <si>
    <t>开发区297号公变1号变民生3号院</t>
  </si>
  <si>
    <t>2400</t>
  </si>
  <si>
    <t>10kV碧桂园国岳府（开发区299号公变）3号变压器</t>
  </si>
  <si>
    <t>10kV和源Ⅰ线</t>
  </si>
  <si>
    <t>开发区297号公变4号变民生3号院</t>
  </si>
  <si>
    <t>10kV碧桂园国岳府开闭所（开发区298号公变）4号变压器</t>
  </si>
  <si>
    <t>开发区270号公变2号变固均店</t>
  </si>
  <si>
    <t>开发区266号公变4号变</t>
  </si>
  <si>
    <t>开发区265号公变2号变</t>
  </si>
  <si>
    <t>开发区265号公变4号变</t>
  </si>
  <si>
    <t>开发区266号公变3号变</t>
  </si>
  <si>
    <t>10kV筑辛线</t>
  </si>
  <si>
    <t>开发区274号公变1号变百合新城三期</t>
  </si>
  <si>
    <t>开发区271号公变2号变百合新城三期</t>
  </si>
  <si>
    <t>开发区264号公变1号变大学城东苑</t>
  </si>
  <si>
    <t>开发区263号公变1号变大学城东苑</t>
  </si>
  <si>
    <t>开发区263号公变2号变大学城东苑</t>
  </si>
  <si>
    <t>开发区271号公变1号变百合新城三期</t>
  </si>
  <si>
    <t>开发区273号公变1号变百合新城三期</t>
  </si>
  <si>
    <t>开发区271号公变3号变百合新城三期</t>
  </si>
  <si>
    <t>开发区274号公变4号变百合新城三期</t>
  </si>
  <si>
    <t>开发区208号公变3号变九州花园</t>
  </si>
  <si>
    <t>开发区208号公变2号变九州花园</t>
  </si>
  <si>
    <t>10kV碧桂园国岳府（开发区299号公变）1号变压器</t>
  </si>
  <si>
    <t>开发区294号公变1号张庄安置区</t>
  </si>
  <si>
    <t>10kV国际线</t>
  </si>
  <si>
    <t>开发区275号公变1号变九州新城</t>
  </si>
  <si>
    <t>开发区276号公变2号变九州新城</t>
  </si>
  <si>
    <t>10kV九杭Ⅱ线</t>
  </si>
  <si>
    <t>开发区277号公变4号变天悦府</t>
  </si>
  <si>
    <t>开发区218号公变3号变先锋翡翠湾</t>
  </si>
  <si>
    <t>开发区277号公变2号变天悦府</t>
  </si>
  <si>
    <t>开发区272号公变1号变百合新城三期</t>
  </si>
  <si>
    <t>开发区253号公变4号变江北水镇二期</t>
  </si>
  <si>
    <t>10kV碧桂园国岳府开闭所（开发区298号公变）2号变压器</t>
  </si>
  <si>
    <t>开发区219号公变3号变先锋翡翠湾</t>
  </si>
  <si>
    <t>开发区282号公变2号变中梁国宾府</t>
  </si>
  <si>
    <t>开发区275号公变3号变九州新城</t>
  </si>
  <si>
    <t>开发区233号公变1号变星光和园</t>
  </si>
  <si>
    <t>开发区282号公变4号变中梁国宾府</t>
  </si>
  <si>
    <t>开发区256号公变3号变压器</t>
  </si>
  <si>
    <t>10kV大学城东苑2号配电室（开发区264号公变）4号变压器</t>
  </si>
  <si>
    <t>开发区213号公变2号变压器清水湾</t>
  </si>
  <si>
    <t>开发区256号公变1号变压器</t>
  </si>
  <si>
    <t>开发区245号公变3号变民生2号院</t>
  </si>
  <si>
    <t>开发区245号公变4号变民生2号院</t>
  </si>
  <si>
    <t>开发区272号公变2号变百合新城三期</t>
  </si>
  <si>
    <t>开发区255号公变2号变压器</t>
  </si>
  <si>
    <t>开发区249号公变马庙二期</t>
  </si>
  <si>
    <t>开发区274号公变3号变百合新城三期</t>
  </si>
  <si>
    <t>开发区273号公变4号变百合新城三期</t>
  </si>
  <si>
    <t>开发区269#公变1号变固均店</t>
  </si>
  <si>
    <t>开发区255号公变1号变压器</t>
  </si>
  <si>
    <t>开发区27号公变黄山路1号院内</t>
  </si>
  <si>
    <t>开发区269#公变2号变固均店</t>
  </si>
  <si>
    <t>开发区254号公变1号变江北水镇二期</t>
  </si>
  <si>
    <t>开发区251号公变2号变江北水镇二期</t>
  </si>
  <si>
    <t>开发区255号公变4号变江北水镇二期</t>
  </si>
  <si>
    <t>开发区282号公变3号变中梁国宾府</t>
  </si>
  <si>
    <t>开发区277号公变3号变天悦府</t>
  </si>
  <si>
    <t>10kV大学城东苑2号配电室（开发区264号公变）3号变压器</t>
  </si>
  <si>
    <t>开发区276号公变3号变九州新城</t>
  </si>
  <si>
    <t>开发区272号公变3号变百合新城三期</t>
  </si>
  <si>
    <t>开发区272号公变4号变百合新城三期</t>
  </si>
  <si>
    <t>开发区212号公变局大楼箱变</t>
  </si>
  <si>
    <t>开发区280号公变4号变凤凰城1号院</t>
  </si>
  <si>
    <t>开发区219号公变4号变先锋翡翠湾</t>
  </si>
  <si>
    <t>开发区277号公变1号变天悦府</t>
  </si>
  <si>
    <t>开发区219号公变2号变先锋翡翠湾</t>
  </si>
  <si>
    <t>开发区284号公变1号变中梁国宾府</t>
  </si>
  <si>
    <t>开发区274号公变2号变百合新城三期</t>
  </si>
  <si>
    <t>开发区273号公变3号变百合新城三期</t>
  </si>
  <si>
    <t>开发区273号公变2号变百合新城三期</t>
  </si>
  <si>
    <t>开发区296号公变1号张庄安置区</t>
  </si>
  <si>
    <t>开发区275号公变2号变九州新城</t>
  </si>
  <si>
    <t>开发区283箱式变1号变中梁国宾府</t>
  </si>
  <si>
    <t>开发区264号公变2号变大学城东苑</t>
  </si>
  <si>
    <t>开发区295号公变1号张庄安置区</t>
  </si>
  <si>
    <t>10kV大学城东苑3号配电室(开发区265号公变)1号变压器</t>
  </si>
  <si>
    <t>开发区246号公变2号变民生2号院</t>
  </si>
  <si>
    <t>开发区213号公变3号变压器清水湾</t>
  </si>
  <si>
    <t>开发区245号公变2号变民生2号院</t>
  </si>
  <si>
    <t>开发区246号公变3号变民生2号院</t>
  </si>
  <si>
    <t>开发区263号公变4号变大学城东苑</t>
  </si>
  <si>
    <t>开发区208号公变4号变九州花园</t>
  </si>
  <si>
    <t>开发区234号公变1号变星光和园</t>
  </si>
  <si>
    <t>开发区266号公变1号变</t>
  </si>
  <si>
    <t>开发区266号公变2号变</t>
  </si>
  <si>
    <t>开发区移动小区公变</t>
  </si>
  <si>
    <t>开发区268号公变金柱东苑充电桩</t>
  </si>
  <si>
    <t>开发区276号公变1号变九州新城</t>
  </si>
  <si>
    <t>开发区227号公变3号变压器金信御花园</t>
  </si>
  <si>
    <t>开发区265号公变3号变</t>
  </si>
  <si>
    <t>开发区263号公变3号变大学城东苑</t>
  </si>
  <si>
    <t>开发区213号公变4号变压器清水湾</t>
  </si>
  <si>
    <t>开发区228号公变2号变压器金信御花园</t>
  </si>
  <si>
    <t>开发区232号公变3号变星光和园</t>
  </si>
  <si>
    <t>开发区234号公变2号变星光和园</t>
  </si>
  <si>
    <t>开发区232号公变2号变星光和园</t>
  </si>
  <si>
    <t>开发区256号公变2号变压器</t>
  </si>
  <si>
    <t>开发区233号公变2号变星光和园</t>
  </si>
  <si>
    <t>开发区308号公变4号变</t>
  </si>
  <si>
    <t>开发区308号公变1号变</t>
  </si>
  <si>
    <t>开发区308号公变2号变</t>
  </si>
  <si>
    <t>开发区308号公变3号变</t>
  </si>
  <si>
    <t>开发区320号公变2号变</t>
  </si>
  <si>
    <t>开发区320号公变1号变</t>
  </si>
  <si>
    <t>开发区320号公变4号变</t>
  </si>
  <si>
    <t>开发区320号公变3号变</t>
  </si>
  <si>
    <t>10kV星美线</t>
  </si>
  <si>
    <t>开发区325号公变</t>
  </si>
  <si>
    <t>开发区324号公变</t>
  </si>
  <si>
    <t>光岳路社区3号配电室1号变</t>
  </si>
  <si>
    <t>光岳路社区3号配电室4号变</t>
  </si>
  <si>
    <t>开发区光岳路社区1号配电室3号变</t>
  </si>
  <si>
    <t>开发区光岳路社区1号配电室4号变</t>
  </si>
  <si>
    <t>10kV湖南Ⅰ线</t>
  </si>
  <si>
    <t>开发区318号公变</t>
  </si>
  <si>
    <t>开发区315号公变3号变碧云轩</t>
  </si>
  <si>
    <t>10kV当代Ⅱ线</t>
  </si>
  <si>
    <t>开发区315号公变1号变碧云轩</t>
  </si>
  <si>
    <t>开发区光岳路社区2号配电室1号变</t>
  </si>
  <si>
    <t>10kV松江Ⅰ线</t>
  </si>
  <si>
    <t>开发区302号公变1号变卢卡庄园</t>
  </si>
  <si>
    <t>开发区303号公变1号变江北水镇B区</t>
  </si>
  <si>
    <t>10kV松园Ⅱ线</t>
  </si>
  <si>
    <t>开发区304号公变4号变</t>
  </si>
  <si>
    <t>开发区304号公变1号变江北水镇B区</t>
  </si>
  <si>
    <t>10kV天悦线</t>
  </si>
  <si>
    <t>开发区306号公变1号变星光璟园</t>
  </si>
  <si>
    <t>开发区306号公变3号变星光璟园</t>
  </si>
  <si>
    <t>开发区307号公变1号变星光璟园</t>
  </si>
  <si>
    <t>开发区307号公变3号变星光璟园</t>
  </si>
  <si>
    <t>开发区316号公变中通充电桩箱变</t>
  </si>
  <si>
    <t>开发区63#公变御润财富城</t>
  </si>
  <si>
    <t>开发区182号公变3号变单光屯</t>
  </si>
  <si>
    <t>开发区122号公变2号变星美一期</t>
  </si>
  <si>
    <t>开发区10#公变规划设计院</t>
  </si>
  <si>
    <t>开发区110号公变1号变</t>
  </si>
  <si>
    <t>开发区108号公变3号变英伦花园</t>
  </si>
  <si>
    <t>开发区104号公变1号变压器当代国际</t>
  </si>
  <si>
    <t>开发区149号公变3号变压器宝龙花园</t>
  </si>
  <si>
    <t>2#变</t>
  </si>
  <si>
    <t>开发区104号公变3号变压器当代国际</t>
  </si>
  <si>
    <t>开发区41号公变2号变御润财富城</t>
  </si>
  <si>
    <t>开发区62号公变御润财富城</t>
  </si>
  <si>
    <t>开发区41号公变1号变御润财富城</t>
  </si>
  <si>
    <t>开发区194号公变3号变星美二期</t>
  </si>
  <si>
    <t>开发区239号公变1号变压器军王屯</t>
  </si>
  <si>
    <t>开发区238号公变2号变压器军王屯</t>
  </si>
  <si>
    <t>开发区120号公变1号变</t>
  </si>
  <si>
    <t>10kV松河线</t>
  </si>
  <si>
    <t>开发区138号公变1号变滨河社区二期</t>
  </si>
  <si>
    <t>开发区138号公变3号变压器</t>
  </si>
  <si>
    <t>开发区97号公变2号变压器东昌丽都</t>
  </si>
  <si>
    <t>开发区211号公变2号变馨润花园</t>
  </si>
  <si>
    <t>开发区146号公变3号变盛唐阳光</t>
  </si>
  <si>
    <t>10kV张屠Ⅱ线</t>
  </si>
  <si>
    <t>开发区124号公变4号变压器九州安置区</t>
  </si>
  <si>
    <t>开发区193号公变1号变李太屯</t>
  </si>
  <si>
    <t>开发区192号公变1号变李太屯</t>
  </si>
  <si>
    <t>开发区202号公变2号变东昌丽都北</t>
  </si>
  <si>
    <t>开发区149号公变2号变压器宝龙花园</t>
  </si>
  <si>
    <t>开发区239号公变3号变压器军王屯</t>
  </si>
  <si>
    <t>铭德公寓2号变</t>
  </si>
  <si>
    <t>开发区117号公变2号变压器东昌丽都</t>
  </si>
  <si>
    <t>开发区69号公变张古禹新村</t>
  </si>
  <si>
    <t>开发区75号公变1号变建科小区</t>
  </si>
  <si>
    <t>开发区239号公变2号变压器军王屯</t>
  </si>
  <si>
    <t>开发区117号公变1号变压器东昌丽都</t>
  </si>
  <si>
    <t>开发区229号公变2号变压器李太屯三期</t>
  </si>
  <si>
    <t>开发区238号公变1号变压器军王屯</t>
  </si>
  <si>
    <t>开发区238号公变3号变压器军王屯</t>
  </si>
  <si>
    <t>开发区116号公变4号变压器东昌丽都</t>
  </si>
  <si>
    <t>开发区103号公变2号变当代国际</t>
  </si>
  <si>
    <t>开发区214号公变3号变清水湾</t>
  </si>
  <si>
    <t>开发区108号公变2号变英伦花园</t>
  </si>
  <si>
    <t>开发区184号公变1号变单光屯</t>
  </si>
  <si>
    <t>白庄丽湾2号配电室2号变</t>
  </si>
  <si>
    <t>开发区182号公变2号变单光屯</t>
  </si>
  <si>
    <t>开发区112号公变1号变裕昌国际居住小区</t>
  </si>
  <si>
    <t>蒋官屯张庄南（拆迁）</t>
  </si>
  <si>
    <t>开发区184#公变3号变单光屯</t>
  </si>
  <si>
    <t>开发区112号公变2号变裕昌国际居住小区</t>
  </si>
  <si>
    <t>开发区119号公变2号变压器东昌丽都</t>
  </si>
  <si>
    <t>开发区183号公变1号变单光屯3#配电室</t>
  </si>
  <si>
    <t>开发区106#公变1号变李太屯</t>
  </si>
  <si>
    <t>开发区183号公变3号变单光屯3#配电室</t>
  </si>
  <si>
    <t>开发区182号公变1号变单光屯</t>
  </si>
  <si>
    <t>开发区185号公变1号变单光屯</t>
  </si>
  <si>
    <t>开发区223号公变1号变先锋社区</t>
  </si>
  <si>
    <t>开发区202号公变3号变东昌丽都北</t>
  </si>
  <si>
    <t>10kV筑建Ⅱ线</t>
  </si>
  <si>
    <t>开发区144号公变3号变华建</t>
  </si>
  <si>
    <t>开发区144号公变1号变华建</t>
  </si>
  <si>
    <t>开发区113号公变1号变裕昌国际居住小区</t>
  </si>
  <si>
    <t>开发区144号公变2号变华建</t>
  </si>
  <si>
    <t>开发区123号公变1号变星美一期</t>
  </si>
  <si>
    <t>开发区122号公变1号变星美一期</t>
  </si>
  <si>
    <t>开发区237号公变3号变压器军王屯</t>
  </si>
  <si>
    <t>开发区187号公变1号变华建壹街区</t>
  </si>
  <si>
    <t>开发区155号公变4号华粹园</t>
  </si>
  <si>
    <t>开发区136号公变3号变压器</t>
  </si>
  <si>
    <t>开发区137号公变1号变滨河社区</t>
  </si>
  <si>
    <t>开发区136号公变4号变压器</t>
  </si>
  <si>
    <t>开发区204号公变2号变华建壹街区</t>
  </si>
  <si>
    <t>开发区147号公变（武楼小区）</t>
  </si>
  <si>
    <t>开发区135号公变2号变滨河社区</t>
  </si>
  <si>
    <t>开发区76号公变2号变鲁西化工英才小区</t>
  </si>
  <si>
    <t>开发区114号公变1号变裕昌国际居住小区</t>
  </si>
  <si>
    <t>开发区113号公变2号变裕昌国际居住小区</t>
  </si>
  <si>
    <t>开发区198公变1号变大胡社区</t>
  </si>
  <si>
    <t>开发区76号公变1号变鲁西化工英才小区</t>
  </si>
  <si>
    <t>开发区145号公变2号变华建</t>
  </si>
  <si>
    <t>开发区119号公变1号变压器东昌丽都</t>
  </si>
  <si>
    <t>开发区105号公变2号变当代国际</t>
  </si>
  <si>
    <t>开发区11#公变规划设计院</t>
  </si>
  <si>
    <t>开发区71号公变3号变凤凰新城东区</t>
  </si>
  <si>
    <t>2060</t>
  </si>
  <si>
    <t>开发区12#公变天安小区北</t>
  </si>
  <si>
    <t>开发区45#聊大东苑</t>
  </si>
  <si>
    <t>开发区103号公变3号变当代国际</t>
  </si>
  <si>
    <t>铭德公寓3号变</t>
  </si>
  <si>
    <t>开发区179号公变1号变浙报置业国际豪庭</t>
  </si>
  <si>
    <t>开发区106#公变3号变李太屯</t>
  </si>
  <si>
    <t>开发区220号公变4号变压器先锋翡翠湾</t>
  </si>
  <si>
    <t>开发区222号公变3号变压器先锋翡翠湾</t>
  </si>
  <si>
    <t>开发区237号公变4号变压器军王屯</t>
  </si>
  <si>
    <t>开发区194号公变1号变星美二期</t>
  </si>
  <si>
    <t>开发区100号公变1号变东昌丽都</t>
  </si>
  <si>
    <t>开发区121#公变3#配电变压器</t>
  </si>
  <si>
    <t>开发区195号公变1号变星美二期</t>
  </si>
  <si>
    <t>开发区115号公变2号变裕昌国际居住小区</t>
  </si>
  <si>
    <t>开发区107号公变2号变压器英伦花园</t>
  </si>
  <si>
    <t>开发区98号公变1号变东昌丽都</t>
  </si>
  <si>
    <t>开发区239号公变4号变压器军王屯</t>
  </si>
  <si>
    <t>开发区109号公变1号变英伦花园</t>
  </si>
  <si>
    <t>开发区84号公变1号变丽水阳光</t>
  </si>
  <si>
    <t>铭德公寓1号变</t>
  </si>
  <si>
    <t>开发区235号公变4号变压器军王屯</t>
  </si>
  <si>
    <t>开发区235号公变1号变压器军王屯</t>
  </si>
  <si>
    <t>开发区136号公变1号变滨河社区</t>
  </si>
  <si>
    <t>开发区76号公变4号变鲁西化工英才小区</t>
  </si>
  <si>
    <t>10kV天津Ⅰ线</t>
  </si>
  <si>
    <t>开发区187号公变3号变华建壹街区</t>
  </si>
  <si>
    <t>开发区101号公变2号变压器当代国际</t>
  </si>
  <si>
    <t>开发区127号公变3号变压器九州安置区</t>
  </si>
  <si>
    <t>10kV张屠Ⅰ线</t>
  </si>
  <si>
    <t>开发区126号公变1号变压器九州安置区</t>
  </si>
  <si>
    <t>开发区137号公变3号变压器</t>
  </si>
  <si>
    <t>开发区135号公变1号变滨河社区</t>
  </si>
  <si>
    <t>开发区155号公变3号华粹园</t>
  </si>
  <si>
    <t>开发区194号公变2号变星美二期</t>
  </si>
  <si>
    <t>开发区155号公变2号华粹园</t>
  </si>
  <si>
    <t>开发区146号公变2号变盛唐阳光</t>
  </si>
  <si>
    <t>开发区116号公变1号变压器东昌丽都</t>
  </si>
  <si>
    <t>开发区124号公变3号变压器九州安置区</t>
  </si>
  <si>
    <t>开发区124号公变1号变压器九州安置区</t>
  </si>
  <si>
    <t>开发区187号公变2号变华建壹街区</t>
  </si>
  <si>
    <t>开发区240号公变1号变九州花园</t>
  </si>
  <si>
    <t>开发区116号公变3号变压器东昌丽都</t>
  </si>
  <si>
    <t>开发区123号公变2号变星美一期</t>
  </si>
  <si>
    <t>开发区84号公变2号变丽水阳光</t>
  </si>
  <si>
    <t>开发区118号公变2号变压器东昌丽都</t>
  </si>
  <si>
    <t>开发区181号公变1号变单光屯</t>
  </si>
  <si>
    <t>开发区1#公变凤凰新城菊花园</t>
  </si>
  <si>
    <t>开发区61#公变温泉花园西区</t>
  </si>
  <si>
    <t>开发区44#公变凤凰新城山茶园桂花园荷花园</t>
  </si>
  <si>
    <t>开发区106#公变2号变李太屯</t>
  </si>
  <si>
    <t>开发区195号公变3号变星美二期</t>
  </si>
  <si>
    <t>开发区227号公变1号变金信御花园</t>
  </si>
  <si>
    <t>开发区229号公变1号变李太屯三期</t>
  </si>
  <si>
    <t>开发区215号公变3变压器</t>
  </si>
  <si>
    <t>开发区116号公变2号变压器东昌丽都</t>
  </si>
  <si>
    <t>开发区128号公变2号变压器九州安置区</t>
  </si>
  <si>
    <t>开发区118号公变1号变压器东昌丽都</t>
  </si>
  <si>
    <t>开发区207号公变3号变九洲花园</t>
  </si>
  <si>
    <t>开发区136号公变2号变滨河社区</t>
  </si>
  <si>
    <t>开发区126号公变2号变压器九州安置区</t>
  </si>
  <si>
    <t>开发区115号公变1号变裕昌国际居住小区</t>
  </si>
  <si>
    <t>开发区121#公变2#配电变压器</t>
  </si>
  <si>
    <t>开发区193#公变2号变李太屯</t>
  </si>
  <si>
    <t>开发区195号公变2号变星美二期</t>
  </si>
  <si>
    <t>开发区46号公变聊大东苑</t>
  </si>
  <si>
    <t>开发区100号公变4号变东昌丽都</t>
  </si>
  <si>
    <t>开发区104号公变2号变压器当代国际</t>
  </si>
  <si>
    <t>开发区201号公变3号变压器当代国际</t>
  </si>
  <si>
    <t>开发区102号公变2号变压器当代国际</t>
  </si>
  <si>
    <t>开发区126号公变4号变压器九州安置区</t>
  </si>
  <si>
    <t>开发区129号公变1号变压器九州安置区</t>
  </si>
  <si>
    <t>开发区101号公变1号变压器当代国际</t>
  </si>
  <si>
    <t>开发区129号公变2号变压器九州安置区</t>
  </si>
  <si>
    <t>开发区128号公变3号变压器九州安置区</t>
  </si>
  <si>
    <t>开发区124号公变2号变压器九州安置区</t>
  </si>
  <si>
    <t>开发区127号公变1号变压器九州安置区</t>
  </si>
  <si>
    <t>开发区127号公变2号变压器九州安置区</t>
  </si>
  <si>
    <t>开发区128号公变1号变压器九州安置区</t>
  </si>
  <si>
    <t>开发区125号公变1号变压器九州安置区</t>
  </si>
  <si>
    <t>开发区95号公变1号变阳光逸墅西配电室</t>
  </si>
  <si>
    <t>开发区237号公变2号变压器军王屯</t>
  </si>
  <si>
    <t>开发区184号公变2号变单光屯</t>
  </si>
  <si>
    <t>开发区126号公变3号变压器九州安置区</t>
  </si>
  <si>
    <t>开发区125号公变2号变压器九州安置区</t>
  </si>
  <si>
    <t>开发区101号公变3号变压器当代国际</t>
  </si>
  <si>
    <t>开发区29号公变1号变压器东方家园</t>
  </si>
  <si>
    <t>开发区125号公变3号变压器九州安置区</t>
  </si>
  <si>
    <t>开发区236号公变3号变压器军王屯小区</t>
  </si>
  <si>
    <t>15#公变</t>
  </si>
  <si>
    <t>开发区194号公变4号变星美二期</t>
  </si>
  <si>
    <t>开发区192号公变2号变李太屯</t>
  </si>
  <si>
    <t>开发区215号公变1号变压器</t>
  </si>
  <si>
    <t>开发区215号公变2号变压器</t>
  </si>
  <si>
    <t>开发区5#公变天安小区南</t>
  </si>
  <si>
    <t>开发区60#公变温泉花园东区</t>
  </si>
  <si>
    <t>开发区72#公变凤凰新城玫瑰园</t>
  </si>
  <si>
    <t>开发区99号公变3号变东昌丽都</t>
  </si>
  <si>
    <t>开发区14#公变东昌路东</t>
  </si>
  <si>
    <t>开发区111号公变1号变</t>
  </si>
  <si>
    <t>开发区6#公变东苑小区</t>
  </si>
  <si>
    <t>开发区43#公变-1#</t>
  </si>
  <si>
    <t>铭德公寓4号变</t>
  </si>
  <si>
    <t>开发区101号公变4号变压器当代国际</t>
  </si>
  <si>
    <t>开发区48号公变东方家园北</t>
  </si>
  <si>
    <t>开发区33#公变凤凰新城馨宜园</t>
  </si>
  <si>
    <t>开发区3#公变凤凰新城</t>
  </si>
  <si>
    <t>开发区104号公变4号变当代国际</t>
  </si>
  <si>
    <t>开发区51号公变</t>
  </si>
  <si>
    <t>开发区105号公变3号变当代国际</t>
  </si>
  <si>
    <t>开发区113#公变3号变裕昌国际居住小区</t>
  </si>
  <si>
    <t>开发区100号公变3号变东昌丽都</t>
  </si>
  <si>
    <t>开发区50号公变1号变马庙</t>
  </si>
  <si>
    <t>开发区98号公变3号变东昌丽都</t>
  </si>
  <si>
    <t>开发区214号公变1号变清水湾</t>
  </si>
  <si>
    <t>开发区103号公变1号变当代国际</t>
  </si>
  <si>
    <t>开发区215号公变4号变压器</t>
  </si>
  <si>
    <t>开发区13#公变东昌路路灯</t>
  </si>
  <si>
    <t>开发区132号公变大羽家园</t>
  </si>
  <si>
    <t>开发区234号公变3号变星光和园</t>
  </si>
  <si>
    <t>开发区233号公变3号变星光和园</t>
  </si>
  <si>
    <t>开发区155号公变1号华粹园</t>
  </si>
  <si>
    <t>开发区50#公变2#主变</t>
  </si>
  <si>
    <t>开发区100#公变东昌丽都2#变</t>
  </si>
  <si>
    <t>蒋官屯张庄容量400</t>
  </si>
  <si>
    <t>开发区115号公变3号变裕昌国际居住小区</t>
  </si>
  <si>
    <t>开发区76号公变3号变鲁西化工英才小区</t>
  </si>
  <si>
    <t>16#公变</t>
  </si>
  <si>
    <t>开发区114号公变3号变裕昌国际居住小区</t>
  </si>
  <si>
    <t>开发区121#公变4#配电变压器</t>
  </si>
  <si>
    <t>开发区179#公变2号变浙报置业国际豪庭</t>
  </si>
  <si>
    <t>开发区105号公变1号变当代国际</t>
  </si>
  <si>
    <t>开发区102号公变3号变压器当代国际</t>
  </si>
  <si>
    <t>开发区140号公变1号变压器</t>
  </si>
  <si>
    <t>开发区121#公变1#配电变压器</t>
  </si>
  <si>
    <t>开发区129号公变3号变压器九州安置区</t>
  </si>
  <si>
    <t>开发区102号公变1号变压器当代国际</t>
  </si>
  <si>
    <t>开发区223号公变2号变先锋社区</t>
  </si>
  <si>
    <t>开发区185号公变2号变单光屯</t>
  </si>
  <si>
    <t>开发区201号公变2号变压器当代国际</t>
  </si>
  <si>
    <t>开发区236号公变2号变压器军王屯小区</t>
  </si>
  <si>
    <t>开发区235号公变2号变压器军王屯</t>
  </si>
  <si>
    <t>开发区235号公变3号变压器军王屯</t>
  </si>
  <si>
    <t>开发区236号公变4号变压器军王屯小区</t>
  </si>
  <si>
    <t>开发区236号公变1号变压器军王屯小区</t>
  </si>
  <si>
    <t>开发区181号公变3号变单光屯</t>
  </si>
  <si>
    <t>开发区202号公变4号变东昌丽都北</t>
  </si>
  <si>
    <t>开发区214号公变2号变清水湾</t>
  </si>
  <si>
    <t>开发区181号公变2号变单光屯</t>
  </si>
  <si>
    <t>开发区135号公变3号变压器</t>
  </si>
  <si>
    <t>开发区146号公变1号变盛唐阳光</t>
  </si>
  <si>
    <t>开发区130号公变中通首府</t>
  </si>
  <si>
    <t>开发区149号公变1号变宝龙花园</t>
  </si>
  <si>
    <t>开发区232号公变1号变星光和园</t>
  </si>
  <si>
    <t>开发区201号公变4号变当代</t>
  </si>
  <si>
    <t>3200</t>
  </si>
  <si>
    <t>开发区278号公变4号变天悦府</t>
  </si>
  <si>
    <t>开发区278号公变1号变天悦府</t>
  </si>
  <si>
    <t>开发区281号公变1号变凤凰城1号院</t>
  </si>
  <si>
    <t>开发区281号公变4号变凤凰城1号院</t>
  </si>
  <si>
    <t>开发区281号公变3号变凤凰城1号院</t>
  </si>
  <si>
    <t>开发区281号公变2号变凤凰城1号院</t>
  </si>
  <si>
    <t>开发区280号公变1号变凤凰城1号院</t>
  </si>
  <si>
    <t>开发区280号公变2号变凤凰城1号院</t>
  </si>
  <si>
    <t>开发区280号公变3号变凤凰城1号院</t>
  </si>
  <si>
    <t>开发区2号公变凤凰新城</t>
  </si>
  <si>
    <t>开发区光岳路社区2号配电室2号变</t>
  </si>
  <si>
    <t>开发区光岳路社区2号配电室3号变</t>
  </si>
  <si>
    <t>高新技术产业园区供电所</t>
  </si>
  <si>
    <t>110kV韩南变电站</t>
  </si>
  <si>
    <t>10kV高墙线</t>
  </si>
  <si>
    <t>韩集乡高墙西台区</t>
  </si>
  <si>
    <t>35kV顾官屯变电站</t>
  </si>
  <si>
    <t>10kV顾韩线</t>
  </si>
  <si>
    <t>顾官屯徐庄东台区</t>
  </si>
  <si>
    <t>35kV许营变电站</t>
  </si>
  <si>
    <t>10kV许南线</t>
  </si>
  <si>
    <t>许营周庄南台区</t>
  </si>
  <si>
    <t>许营崔庄北台区</t>
  </si>
  <si>
    <t>10kV晋许线</t>
  </si>
  <si>
    <t>许营大石台区</t>
  </si>
  <si>
    <t>10kV于才线</t>
  </si>
  <si>
    <t>顾官屯果子王台区</t>
  </si>
  <si>
    <t>10kV晋赵线</t>
  </si>
  <si>
    <t>许营五排刘台区</t>
  </si>
  <si>
    <t>10kV花石线</t>
  </si>
  <si>
    <t>顾官屯界牌西台区</t>
  </si>
  <si>
    <t>10kV高囤线</t>
  </si>
  <si>
    <t>顾官屯孟庄西台区</t>
  </si>
  <si>
    <t>10kV双韩线</t>
  </si>
  <si>
    <t>韩集乡张会所北台区</t>
  </si>
  <si>
    <t>许营赵盘煤改电3号台区</t>
  </si>
  <si>
    <t>许营赵盘煤改电1号台区</t>
  </si>
  <si>
    <t>10kV大杨线</t>
  </si>
  <si>
    <t>韩集陶海1号井井通</t>
  </si>
  <si>
    <t>顾官屯胥寺4号井井通</t>
  </si>
  <si>
    <t>顾官屯马海5#煤改电</t>
  </si>
  <si>
    <t>韩集大白4号井井通</t>
  </si>
  <si>
    <t>10kV韩集II线</t>
  </si>
  <si>
    <t>韩集乡牛庄1号井井通</t>
  </si>
  <si>
    <t>韩集张庆雨1号井井通</t>
  </si>
  <si>
    <t>韩集乡吴庄中台区</t>
  </si>
  <si>
    <t>顾官屯胥寺1号井井通</t>
  </si>
  <si>
    <t>韩集吴窎1号井井通</t>
  </si>
  <si>
    <t>顾官屯东庄2号井井通</t>
  </si>
  <si>
    <t>顾官屯花石槽1号井井通</t>
  </si>
  <si>
    <t>韩集季古鹏井井通</t>
  </si>
  <si>
    <t>许营于庙3号井井通</t>
  </si>
  <si>
    <t>10kV聊牛Ⅰ线</t>
  </si>
  <si>
    <t>韩集曹庄2号井井通</t>
  </si>
  <si>
    <t>顾官屯黄河涯北煤改电</t>
  </si>
  <si>
    <t>许营西衣北台区</t>
  </si>
  <si>
    <t>许营赵泮3#井井通</t>
  </si>
  <si>
    <t>10kV索苏线</t>
  </si>
  <si>
    <t>顾官屯刘海1号井井通</t>
  </si>
  <si>
    <t>许营西衣煤改电2号台架</t>
  </si>
  <si>
    <t>许营民王屯3#井井通</t>
  </si>
  <si>
    <t>10kV沙赵线</t>
  </si>
  <si>
    <t>许营贾庄井井通</t>
  </si>
  <si>
    <t>顾官屯镇直台区</t>
  </si>
  <si>
    <t>10kV张徐线</t>
  </si>
  <si>
    <t>韩集乡东集东台区</t>
  </si>
  <si>
    <t>10kV绣集线</t>
  </si>
  <si>
    <t>许营付老庄6#井井通</t>
  </si>
  <si>
    <t>韩集门李4#井井通</t>
  </si>
  <si>
    <t>顾官屯胥寺2#井井通</t>
  </si>
  <si>
    <t>许营曹庄2#井井通</t>
  </si>
  <si>
    <t>许营民王屯东</t>
  </si>
  <si>
    <t>顾官屯官路3#井井通</t>
  </si>
  <si>
    <t>许营赵盘煤改电2号台区</t>
  </si>
  <si>
    <t>许营后王3#井井通</t>
  </si>
  <si>
    <t>顾官屯马海煤改电2号</t>
  </si>
  <si>
    <t>顾官屯胥寺3号煤改电台区</t>
  </si>
  <si>
    <t>顾官屯祁庄2号井井通</t>
  </si>
  <si>
    <t>顾官屯于才井井通</t>
  </si>
  <si>
    <t>许营袁庄3号井井通</t>
  </si>
  <si>
    <t>韩集蒋庄1号井井通</t>
  </si>
  <si>
    <t>顾官屯枣寨1号井井通</t>
  </si>
  <si>
    <t>顾官屯黄河涯南台区</t>
  </si>
  <si>
    <t>韩集张徐4号井井通</t>
  </si>
  <si>
    <t>顾官屯兴隆1号井井通</t>
  </si>
  <si>
    <t>许营周刘4号井井通</t>
  </si>
  <si>
    <t>韩集邹庄1号井井通</t>
  </si>
  <si>
    <t>10kV晋石线后王农排支73-54-134-06-09G后王台架变</t>
  </si>
  <si>
    <t>许营贾庄南台区</t>
  </si>
  <si>
    <t>许营西衣煤改电1台架</t>
  </si>
  <si>
    <t>顾官屯界牌东北台区</t>
  </si>
  <si>
    <t>顾官屯华集井井通</t>
  </si>
  <si>
    <t>许营曹庄煤改电</t>
  </si>
  <si>
    <t>韩集陶海子台区</t>
  </si>
  <si>
    <t>顾官屯界牌北台区</t>
  </si>
  <si>
    <t>顾官屯黄集东台区</t>
  </si>
  <si>
    <t>韩集乡高垣墙台区</t>
  </si>
  <si>
    <t>顾官屯西程铺北台区</t>
  </si>
  <si>
    <t>许营宋郎公变台区</t>
  </si>
  <si>
    <t>韩集乡大杨新村台区</t>
  </si>
  <si>
    <t>顾官屯苏庄台区</t>
  </si>
  <si>
    <t>顾官屯黄河涯东台区</t>
  </si>
  <si>
    <t>韩集张庆雨中台区</t>
  </si>
  <si>
    <t>许营三亢煤改电2号台区</t>
  </si>
  <si>
    <t>韩集前姜3号井井通</t>
  </si>
  <si>
    <t>许营贾庄2#井井通（白楼）</t>
  </si>
  <si>
    <t>许营白楼东台区</t>
  </si>
  <si>
    <t>10kV高囤线柿子园村台架变</t>
  </si>
  <si>
    <t>许营崔庄煤改电2#</t>
  </si>
  <si>
    <t>顾官屯胥寺1号煤改电台区</t>
  </si>
  <si>
    <t>10kV大花线</t>
  </si>
  <si>
    <t>顾官屯贾庄西北台区</t>
  </si>
  <si>
    <t>韩集陈栾1号井井通</t>
  </si>
  <si>
    <t>顾官屯界牌西北台区</t>
  </si>
  <si>
    <t>韩集乡草庙杨东北台区</t>
  </si>
  <si>
    <t>许营斗虎台区</t>
  </si>
  <si>
    <t>韩集刘望海2号井井通</t>
  </si>
  <si>
    <t>顾官屯常庙1号井井通</t>
  </si>
  <si>
    <t>顾官屯西刘2号井井通</t>
  </si>
  <si>
    <t>韩集陈栾3号井井通</t>
  </si>
  <si>
    <t>韩集陈栾2号井井通</t>
  </si>
  <si>
    <t>10kV晋石线</t>
  </si>
  <si>
    <t>许营葛庄台区</t>
  </si>
  <si>
    <t>顾官屯东董2#井井通</t>
  </si>
  <si>
    <t>许营三亢北台区</t>
  </si>
  <si>
    <t>许营三亢3#井井通</t>
  </si>
  <si>
    <t>许营三亢6#井井通</t>
  </si>
  <si>
    <t>顾官屯前秦北台架</t>
  </si>
  <si>
    <t>韩集刘望海1号井井通</t>
  </si>
  <si>
    <t>顾官屯南曹庄台区</t>
  </si>
  <si>
    <t>顾官屯胥寺台区</t>
  </si>
  <si>
    <t>顾官屯界牌台区</t>
  </si>
  <si>
    <t>顾官屯于桃台区</t>
  </si>
  <si>
    <t>顾官屯邢庄台区</t>
  </si>
  <si>
    <t>许营斗虎张井井通</t>
  </si>
  <si>
    <t>顾官屯姚庄台区</t>
  </si>
  <si>
    <t>顾官屯兴隆北台区</t>
  </si>
  <si>
    <t>顾官屯东庄台区</t>
  </si>
  <si>
    <t>顾官屯祁庄社区1#公变</t>
  </si>
  <si>
    <t>顾官屯于庄台区</t>
  </si>
  <si>
    <t>许营付老庄1#井井通</t>
  </si>
  <si>
    <t>韩集莫庄台井井通</t>
  </si>
  <si>
    <t>顾官屯常庙2号井井通</t>
  </si>
  <si>
    <t>许营西屯北井井通</t>
  </si>
  <si>
    <t>许营三亢煤改电4号台区</t>
  </si>
  <si>
    <t>顾官屯常庙北台架变</t>
  </si>
  <si>
    <t>许营三亢西南台区</t>
  </si>
  <si>
    <t>顾官屯苏庄南台架</t>
  </si>
  <si>
    <t>顾官屯辛庄南台架变</t>
  </si>
  <si>
    <t>韩集乡牛庄南台区</t>
  </si>
  <si>
    <t>顾官屯于桃西台架</t>
  </si>
  <si>
    <t>韩集陶海子3号井井通</t>
  </si>
  <si>
    <t>10kV州海线</t>
  </si>
  <si>
    <t>许营孙庄台区</t>
  </si>
  <si>
    <t>韩集乡朱楼台区</t>
  </si>
  <si>
    <t>顾官屯索集台区（拆迁）</t>
  </si>
  <si>
    <t>10kV顾韩线常庙支48-05G常庙台架变</t>
  </si>
  <si>
    <t>顾官屯魏庄台区</t>
  </si>
  <si>
    <t>许营武庄台区</t>
  </si>
  <si>
    <t>顾官屯章凌台区（拆迁）</t>
  </si>
  <si>
    <t>顾官屯西程铺台区</t>
  </si>
  <si>
    <t>顾官屯马海南台区</t>
  </si>
  <si>
    <t>顾官屯扒棍刘台区（拆迁）</t>
  </si>
  <si>
    <t>许营后王4#井井通</t>
  </si>
  <si>
    <t>韩集乡张徐东北台区</t>
  </si>
  <si>
    <t>韩集门李2#井井通</t>
  </si>
  <si>
    <t>顾官屯姚庄东台区</t>
  </si>
  <si>
    <t>顾官屯前王北</t>
  </si>
  <si>
    <t>顾官屯王庄台架变</t>
  </si>
  <si>
    <t>10kV顾韩线吕庄南台架变</t>
  </si>
  <si>
    <t>10kV汪庄线</t>
  </si>
  <si>
    <t>许营汪庄台区</t>
  </si>
  <si>
    <t>许营栾庄台区</t>
  </si>
  <si>
    <t>韩集乡刘庄东台区</t>
  </si>
  <si>
    <t>许营三亢台区</t>
  </si>
  <si>
    <t>顾官屯马海北台区</t>
  </si>
  <si>
    <t>韩集陶海子北台区</t>
  </si>
  <si>
    <t>韩集乡王鄂南台区</t>
  </si>
  <si>
    <t>顾官屯赵庄台区</t>
  </si>
  <si>
    <t>后王东公变</t>
  </si>
  <si>
    <t>10kV聊牛Ⅱ线</t>
  </si>
  <si>
    <t>许营绣集村西台区</t>
  </si>
  <si>
    <t>韩集乡张庆雨台区</t>
  </si>
  <si>
    <t>许营三亢1#井井通</t>
  </si>
  <si>
    <t>10kV顾韩线高墙东台架变</t>
  </si>
  <si>
    <t>许营东衣煤改电1#</t>
  </si>
  <si>
    <t>许营汪庄4号井井通</t>
  </si>
  <si>
    <t>韩集大白2号井井通</t>
  </si>
  <si>
    <t>顾官屯孟庄台区</t>
  </si>
  <si>
    <t>许营海子1#井井通</t>
  </si>
  <si>
    <t>许营海子4#井井通</t>
  </si>
  <si>
    <t>顾官屯于才2号井井通</t>
  </si>
  <si>
    <t>顾官屯花石槽2号井井通</t>
  </si>
  <si>
    <t>顾官屯花石槽3号井井通</t>
  </si>
  <si>
    <t>顾官屯马海3号井井通</t>
  </si>
  <si>
    <t>顾官屯于桃1号井井通</t>
  </si>
  <si>
    <t>韩集高垣墙1号井井通</t>
  </si>
  <si>
    <t>顾官屯马海2号井井通</t>
  </si>
  <si>
    <t>韩集高垣墙2号井井通</t>
  </si>
  <si>
    <t>顾官屯于才3号煤改电</t>
  </si>
  <si>
    <t>韩集邹庄2号井井通</t>
  </si>
  <si>
    <t>10kV东环线</t>
  </si>
  <si>
    <t>许营王庄台区（拆迁）</t>
  </si>
  <si>
    <t>顾官屯陈庄2号井井通</t>
  </si>
  <si>
    <t>顾官屯陈庄1号井井通</t>
  </si>
  <si>
    <t>韩集张徐3号井井通</t>
  </si>
  <si>
    <t>顾官屯果子王1号煤改电</t>
  </si>
  <si>
    <t>韩集大白5号井井通</t>
  </si>
  <si>
    <t>10kV州海线五排支43-36G五排2井井通台架变</t>
  </si>
  <si>
    <t>许营袁庄台区</t>
  </si>
  <si>
    <t>10kV州海线海子支43-22G海子5井井通台架变</t>
  </si>
  <si>
    <t>顾官屯邢庄3号井井通</t>
  </si>
  <si>
    <t>韩集大白3号井井通</t>
  </si>
  <si>
    <t>韩集大白6号井井通</t>
  </si>
  <si>
    <t>10kV晋赵线83-33-15号1号井井通台架变</t>
  </si>
  <si>
    <t>许营民王屯4#井井通</t>
  </si>
  <si>
    <t>10kV晋赵线83-33-15号2号井井通台架变</t>
  </si>
  <si>
    <t>许营汪庄3号井井通</t>
  </si>
  <si>
    <t>许营东衣2号井井通</t>
  </si>
  <si>
    <t>韩集迟桥3号井井通</t>
  </si>
  <si>
    <t>顾官屯黄集东北台架变</t>
  </si>
  <si>
    <t>许营武庄井井通</t>
  </si>
  <si>
    <t>顾官屯王庄井井通</t>
  </si>
  <si>
    <t>许营西衣1号井井通</t>
  </si>
  <si>
    <t>韩集张徐东台区</t>
  </si>
  <si>
    <t>顾官屯扒刘东台区（拆迁）</t>
  </si>
  <si>
    <t>许营晋庄台区</t>
  </si>
  <si>
    <t>顾官屯吕庄台区</t>
  </si>
  <si>
    <t>许营韩庄南台区</t>
  </si>
  <si>
    <t>顾官屯刘海台区（拆迁）</t>
  </si>
  <si>
    <t>许营姚庄公变</t>
  </si>
  <si>
    <t>顾官屯兴隆西台区</t>
  </si>
  <si>
    <t>顾官屯西刘台区</t>
  </si>
  <si>
    <t>10kV晋赵线曹庄1#井井通台架变</t>
  </si>
  <si>
    <t>顾官屯胥寺5#井井通</t>
  </si>
  <si>
    <t>顾官屯胥寺3#井井通</t>
  </si>
  <si>
    <t>许营付老庄2#井井通</t>
  </si>
  <si>
    <t>韩集草庙杨井井通</t>
  </si>
  <si>
    <t>许营付老庄5#井井通</t>
  </si>
  <si>
    <t>许营付老庄4#井井通</t>
  </si>
  <si>
    <t>韩集门李5#井井通</t>
  </si>
  <si>
    <t>顾官屯南曹2号井井通</t>
  </si>
  <si>
    <t>顾官屯孟庄南台架</t>
  </si>
  <si>
    <t>顾官屯于庄井井通</t>
  </si>
  <si>
    <t>许营西屯南井井通</t>
  </si>
  <si>
    <t>许营三亢煤改电1号台区</t>
  </si>
  <si>
    <t>许营赵盘村北台区</t>
  </si>
  <si>
    <t>韩集小于庄台区</t>
  </si>
  <si>
    <t>10kV天江线</t>
  </si>
  <si>
    <t>许营后许北台区（拆迁）</t>
  </si>
  <si>
    <t>许营沙刘北台区</t>
  </si>
  <si>
    <t>韩集刘望海3号井井通</t>
  </si>
  <si>
    <t>顾官屯镇直北台区</t>
  </si>
  <si>
    <t>顾官屯宫庄井井通</t>
  </si>
  <si>
    <t>韩集大白1号井井通</t>
  </si>
  <si>
    <t>许营付老庄3#井井通</t>
  </si>
  <si>
    <t>韩集吴庄井井通</t>
  </si>
  <si>
    <t>顾官屯于桃2号井井通</t>
  </si>
  <si>
    <t>韩集曹庄1号井井通</t>
  </si>
  <si>
    <t>许营周刘1#井井通</t>
  </si>
  <si>
    <t>许营海子2#井井通</t>
  </si>
  <si>
    <t>许营袁庄1号井井通</t>
  </si>
  <si>
    <t>许营姚庄台区</t>
  </si>
  <si>
    <t>顾官屯官路1井井通</t>
  </si>
  <si>
    <t>顾官屯苏庄3号井井通</t>
  </si>
  <si>
    <t>顾官屯孟庄3号井井通</t>
  </si>
  <si>
    <t>许营后王1#井井通</t>
  </si>
  <si>
    <t>韩集乡牛庄2号井井通</t>
  </si>
  <si>
    <t>许营汪庄1号井井通</t>
  </si>
  <si>
    <t>顾官屯官路2号井井通</t>
  </si>
  <si>
    <t>顾官屯黄集1号井井通</t>
  </si>
  <si>
    <t>顾官屯陈庄3号井井通</t>
  </si>
  <si>
    <t>顾官屯界牌3号井井通</t>
  </si>
  <si>
    <t>顾官屯苏庄1号井井通</t>
  </si>
  <si>
    <t>顾官屯南曹1号井井通</t>
  </si>
  <si>
    <t>10kV纬二东线宋郎机井通电支59-35-04-01G宋郎04农排台架变</t>
  </si>
  <si>
    <t>许营东衣1号井井通</t>
  </si>
  <si>
    <t>顾官屯前秦西北台架</t>
  </si>
  <si>
    <t>顾官屯邢庄2号井井通</t>
  </si>
  <si>
    <t>顾官屯邢庄1号井井通</t>
  </si>
  <si>
    <t>许营海子3#井井通</t>
  </si>
  <si>
    <t>许营宋郎2#井井通</t>
  </si>
  <si>
    <t>许营赵泮5#井井通</t>
  </si>
  <si>
    <t>顾官屯大张东南台架变</t>
  </si>
  <si>
    <t>许营老庄中煤改电台区</t>
  </si>
  <si>
    <t>韩集迟桥5号井井通</t>
  </si>
  <si>
    <t>韩集前姜1号井井通</t>
  </si>
  <si>
    <t>韩集前姜2号井井通</t>
  </si>
  <si>
    <t>韩集迟桥1号井井通</t>
  </si>
  <si>
    <t>顾官屯孟庄1号井井通</t>
  </si>
  <si>
    <t>许营五排1号井井通</t>
  </si>
  <si>
    <t>10kV后姜线沙杨井井通支129-29-25-08G沙杨1号台架变</t>
  </si>
  <si>
    <t>韩集陶海子2号井井通</t>
  </si>
  <si>
    <t>顾官屯胥寺北台区</t>
  </si>
  <si>
    <t>韩集乡季寺台区</t>
  </si>
  <si>
    <t>顾官屯高囤台区</t>
  </si>
  <si>
    <t>顾官屯华集台架变</t>
  </si>
  <si>
    <t>韩集乡大白台区</t>
  </si>
  <si>
    <t>顾官屯祁庄社区2#公变</t>
  </si>
  <si>
    <t>顾官屯邢庄南台区</t>
  </si>
  <si>
    <t>韩集乡曹庄东台区</t>
  </si>
  <si>
    <t>韩集乡尹庄台区</t>
  </si>
  <si>
    <t>顾官屯李堂北台区（拆迁）</t>
  </si>
  <si>
    <t>顾官屯西刘北台区</t>
  </si>
  <si>
    <t>许营三亢村中台区</t>
  </si>
  <si>
    <t>许营于庙公变</t>
  </si>
  <si>
    <t>顾官屯西曹庄台区</t>
  </si>
  <si>
    <t>顾官屯张洪津台区</t>
  </si>
  <si>
    <t>韩集门李1#井井通</t>
  </si>
  <si>
    <t>许营三亢5#井井通</t>
  </si>
  <si>
    <t>许营三亢4#井井通</t>
  </si>
  <si>
    <t>许营三亢2#井井通</t>
  </si>
  <si>
    <t>韩集门李3#井井通</t>
  </si>
  <si>
    <t>顾官屯东庄1号井井通</t>
  </si>
  <si>
    <t>顾官屯西刘1号井井通</t>
  </si>
  <si>
    <t>韩集高垣墙3号井井通</t>
  </si>
  <si>
    <t>韩集高庄井井通</t>
  </si>
  <si>
    <t>韩集迟桥2号井井通</t>
  </si>
  <si>
    <t>许营周刘2#井井通</t>
  </si>
  <si>
    <t>顾官屯孟庄2号井井通</t>
  </si>
  <si>
    <t>许营民王屯6#井井通</t>
  </si>
  <si>
    <t>顾官屯西程铺井井通</t>
  </si>
  <si>
    <t>韩集西集2号井井通</t>
  </si>
  <si>
    <t>韩集蒋庄2号井井通</t>
  </si>
  <si>
    <t>许营袁庄2号井井通</t>
  </si>
  <si>
    <t>韩集迟桥4号井井通</t>
  </si>
  <si>
    <t>顾官屯东董1#井井通</t>
  </si>
  <si>
    <t>顾官屯徐庄井井通</t>
  </si>
  <si>
    <t>顾官屯界牌1号井井通</t>
  </si>
  <si>
    <t>顾官屯于才1号井井通</t>
  </si>
  <si>
    <t>许营赵盘南台区</t>
  </si>
  <si>
    <t>10kV纬二东线侯营1支59-38-02G侯营1井井通台架变</t>
  </si>
  <si>
    <t>顾官屯界牌2号井井通</t>
  </si>
  <si>
    <t>许营赵泮1#井井通</t>
  </si>
  <si>
    <t>许营宋郎1#井井通</t>
  </si>
  <si>
    <t>许营于庙1号井井通</t>
  </si>
  <si>
    <t>10kV纬二东线侯营2支59-23-03-04G侯营2井井通台架变</t>
  </si>
  <si>
    <t>许营赵泮2#井井通</t>
  </si>
  <si>
    <t>韩集张徐2号井井通</t>
  </si>
  <si>
    <t>10kV州海线海子支43-07G海子6井井通台架变</t>
  </si>
  <si>
    <t>顾官屯苏庄2号井井通</t>
  </si>
  <si>
    <t>许营宋郎3#井井通</t>
  </si>
  <si>
    <t>顾官屯马海1号井井通</t>
  </si>
  <si>
    <t>顾官屯于才2号煤改电台区</t>
  </si>
  <si>
    <t>韩集张徐1号井井通</t>
  </si>
  <si>
    <t>许营于庙2号井井通</t>
  </si>
  <si>
    <t>韩集怪李井井通台架</t>
  </si>
  <si>
    <t>许营赵泮4#井井通</t>
  </si>
  <si>
    <t>许营民王屯东3号台区</t>
  </si>
  <si>
    <t>许营贾庄中台区</t>
  </si>
  <si>
    <t>韩集西集1号井井通</t>
  </si>
  <si>
    <t>顾官屯西程铺西台区</t>
  </si>
  <si>
    <t>顾官屯兴隆东台区</t>
  </si>
  <si>
    <t>顾官屯兴隆村台区</t>
  </si>
  <si>
    <t>顾官屯于庄北台区</t>
  </si>
  <si>
    <t>韩集门刘台区</t>
  </si>
  <si>
    <t>顾官屯西程铺东台区</t>
  </si>
  <si>
    <t>韩集乡牛庄东台区</t>
  </si>
  <si>
    <t>顾官屯杜庄西台区</t>
  </si>
  <si>
    <t>顾官屯界牌西南台区</t>
  </si>
  <si>
    <t>顾官屯胥寺光伏2号台区</t>
  </si>
  <si>
    <t>许营贾庄东南台区</t>
  </si>
  <si>
    <t>许营白楼西台区</t>
  </si>
  <si>
    <t>顾官屯胥寺光伏4号台区</t>
  </si>
  <si>
    <t>顾官屯胥寺光伏3号台区</t>
  </si>
  <si>
    <t>韩集公变中台区</t>
  </si>
  <si>
    <t>顾官屯东庄东台区</t>
  </si>
  <si>
    <t>顾官屯界牌东南台区</t>
  </si>
  <si>
    <t>顾官屯胥寺光伏1号台区</t>
  </si>
  <si>
    <t>韩集贾庄中台区</t>
  </si>
  <si>
    <t>韩集乡草庙杨东南台区</t>
  </si>
  <si>
    <t>顾官屯南曹光伏1号台区</t>
  </si>
  <si>
    <t>顾官屯胥寺光伏5号台区</t>
  </si>
  <si>
    <t>顾官屯胥寺光伏7号台区</t>
  </si>
  <si>
    <t>顾官屯南曹光伏2号台区</t>
  </si>
  <si>
    <t>10kV晋赵线沙刘西台架变</t>
  </si>
  <si>
    <t>10kV晋许线崔官屯南2台架变</t>
  </si>
  <si>
    <t>10kV晋许线崔官屯台架变</t>
  </si>
  <si>
    <t>10kV高囤线黄集西南台架变</t>
  </si>
  <si>
    <t>10kV双韩线陈庄西台架变</t>
  </si>
  <si>
    <t>10kV双韩线韩集乡政府台架变</t>
  </si>
  <si>
    <t>10kV双韩线张会所台架变</t>
  </si>
  <si>
    <t>韩集曹庄西台区</t>
  </si>
  <si>
    <t>韩集赵庄高标准农田1号台区</t>
  </si>
  <si>
    <t>韩集赵庄高标准农田2号台区</t>
  </si>
  <si>
    <t>韩集仇陶高标准农田3号台区</t>
  </si>
  <si>
    <t>韩集贾庄高标准农田1号台区</t>
  </si>
  <si>
    <t>韩集贾庄高标准农田3号台区</t>
  </si>
  <si>
    <t>韩集贾庄高标准农田2号台区</t>
  </si>
  <si>
    <t>韩集朱楼高标准农田1号台区</t>
  </si>
  <si>
    <t>韩集大杨高标准农田3号台区</t>
  </si>
  <si>
    <t>韩集大杨高标准农田2号台区</t>
  </si>
  <si>
    <t>韩集仇陶高标准农田4号台区</t>
  </si>
  <si>
    <t>韩集仇陶高标准农田2号台区</t>
  </si>
  <si>
    <t>韩集仇陶高标准农田1号台区</t>
  </si>
  <si>
    <t>韩集后姜千斤粮食2号台区</t>
  </si>
  <si>
    <t>韩集后姜千斤粮食1号台区</t>
  </si>
  <si>
    <t>韩集季寺千斤粮食1号台区</t>
  </si>
  <si>
    <t>韩集高墙千斤粮食2号台区</t>
  </si>
  <si>
    <t>韩集尹庄千斤粮食1号台区</t>
  </si>
  <si>
    <t>韩集门李千斤粮食1号台区</t>
  </si>
  <si>
    <t>韩集门李千斤粮食2号台区</t>
  </si>
  <si>
    <t>韩集高墙千斤粮食1号台区</t>
  </si>
  <si>
    <t>顾官屯乡政府南台区</t>
  </si>
  <si>
    <t>顾官屯前秦中台区</t>
  </si>
  <si>
    <t>韩集石海子高标准农田3号台区</t>
  </si>
  <si>
    <t>韩集石海子高标准农田2号台区</t>
  </si>
  <si>
    <t>韩集大杨高标准农田1号台区</t>
  </si>
  <si>
    <t>韩集石海子高标准农田4号台区</t>
  </si>
  <si>
    <t>韩集石海子高标准农田1号台区</t>
  </si>
  <si>
    <t>许营绣集南台区</t>
  </si>
  <si>
    <t>10kV顾韩线刘望海支145-73-10G刘望海台架变</t>
  </si>
  <si>
    <t>韩集乡刘望海台区</t>
  </si>
  <si>
    <t>韩集乡沙杨台区</t>
  </si>
  <si>
    <t>韩集乡前姜东台区</t>
  </si>
  <si>
    <t>韩集乡邹庄北台区</t>
  </si>
  <si>
    <t>许营袁庄北台区</t>
  </si>
  <si>
    <t>顾官屯高囤南台区</t>
  </si>
  <si>
    <t>韩集乡栾庄台区</t>
  </si>
  <si>
    <t>顾官屯贾庄南台区</t>
  </si>
  <si>
    <t>韩集乡陈庄台区</t>
  </si>
  <si>
    <t>顾官屯枣寨台区</t>
  </si>
  <si>
    <t>许营白楼公变台区</t>
  </si>
  <si>
    <t>许营韩庄北台区</t>
  </si>
  <si>
    <t>顾官屯大张南台区</t>
  </si>
  <si>
    <t>许营老庄中台区</t>
  </si>
  <si>
    <t>乡公变西</t>
  </si>
  <si>
    <t>许营王屯西台区</t>
  </si>
  <si>
    <t>许营海子台区</t>
  </si>
  <si>
    <t>许营武庄北台区</t>
  </si>
  <si>
    <t>韩集乡前姜南台区</t>
  </si>
  <si>
    <t>600</t>
  </si>
  <si>
    <t>许营赵盘中台区</t>
  </si>
  <si>
    <t>许营周庄北台区</t>
  </si>
  <si>
    <t>韩集后姜东台区</t>
  </si>
  <si>
    <t>许营斗虎西台区</t>
  </si>
  <si>
    <t>张徐南</t>
  </si>
  <si>
    <t>许营周庄东南台区</t>
  </si>
  <si>
    <t>韩集吴窎南台区</t>
  </si>
  <si>
    <t>韩集乡前姜北台区</t>
  </si>
  <si>
    <t>顾官屯马海3#煤改电</t>
  </si>
  <si>
    <t>许营宋郎南台区</t>
  </si>
  <si>
    <t>许营宋郎西台区</t>
  </si>
  <si>
    <t>顾官屯宫庄3#煤改电</t>
  </si>
  <si>
    <t>许营潘庙煤改电1#台区</t>
  </si>
  <si>
    <t>许营潘庙煤改电2#台区</t>
  </si>
  <si>
    <t>韩集乡石海子东台区</t>
  </si>
  <si>
    <t>顾官屯2变压器</t>
  </si>
  <si>
    <t>韩集贾庄南台架变</t>
  </si>
  <si>
    <t>韩集迟桥北新台架变</t>
  </si>
  <si>
    <t>许营后许台区（拆迁）</t>
  </si>
  <si>
    <t>许营武楼煤改电台区</t>
  </si>
  <si>
    <t>顾官屯花石槽北台区</t>
  </si>
  <si>
    <t>顾官屯宫庄煤改电1号</t>
  </si>
  <si>
    <t>顾官屯马海4#煤改电</t>
  </si>
  <si>
    <t>韩集张徐前东台区</t>
  </si>
  <si>
    <t>韩集乡东集台区</t>
  </si>
  <si>
    <t>韩集乡蒋庄西台区</t>
  </si>
  <si>
    <t>许营张屠北台区</t>
  </si>
  <si>
    <t>许营许营东煤改电台区</t>
  </si>
  <si>
    <t>顾官屯马海煤改电1号</t>
  </si>
  <si>
    <t>顾官屯贾庄西南台区</t>
  </si>
  <si>
    <t>顾官屯宫庄4#煤改电</t>
  </si>
  <si>
    <t>顾官屯胥寺2号煤改电台区</t>
  </si>
  <si>
    <t>韩集乡前姜西南台区</t>
  </si>
  <si>
    <t>顾官屯枣寨台架变</t>
  </si>
  <si>
    <t>韩集乡仇陶北台区</t>
  </si>
  <si>
    <t>韩集乡曹庄南台区</t>
  </si>
  <si>
    <t>韩集陶海子东南台区</t>
  </si>
  <si>
    <t>顾官屯胥寺4号煤改电台区</t>
  </si>
  <si>
    <t>许营三亢煤改电3号台区</t>
  </si>
  <si>
    <t>许营尹单庄煤改电</t>
  </si>
  <si>
    <t>韩集乡前姜3号变压器台区</t>
  </si>
  <si>
    <t>顾官屯大张东台架</t>
  </si>
  <si>
    <t>韩集乡怪李台区</t>
  </si>
  <si>
    <t>草庙杨配电变压器</t>
  </si>
  <si>
    <t>韩集乡张徐前西台区</t>
  </si>
  <si>
    <t>韩集乡张徐西北台区</t>
  </si>
  <si>
    <t>韩集乡怪李南台区</t>
  </si>
  <si>
    <t>韩集乡大杨新村西箱变台区</t>
  </si>
  <si>
    <t>许营于庙台区</t>
  </si>
  <si>
    <t>韩集乡公变东台区</t>
  </si>
  <si>
    <t>韩集乡季古棚台区</t>
  </si>
  <si>
    <t>顾官屯大张西台区</t>
  </si>
  <si>
    <t>顾官屯陈庄台区</t>
  </si>
  <si>
    <t>韩集乡东集前台区</t>
  </si>
  <si>
    <t>韩集乡石海子南台区</t>
  </si>
  <si>
    <t>顾官屯陈庄小区1号变</t>
  </si>
  <si>
    <t>许营尹堂煤改电2#</t>
  </si>
  <si>
    <t>韩集曹庄北台区</t>
  </si>
  <si>
    <t>许营东屯南台区</t>
  </si>
  <si>
    <t>韩集乡石海子东北台区</t>
  </si>
  <si>
    <t>顾官屯常庙西台架变</t>
  </si>
  <si>
    <t>韩集乡后姜前台区</t>
  </si>
  <si>
    <t>韩集乡东集北台区</t>
  </si>
  <si>
    <t>许营崔庄煤改电1#</t>
  </si>
  <si>
    <t>许营韩庄台区</t>
  </si>
  <si>
    <t>许营宋郎东台区</t>
  </si>
  <si>
    <t>顾官屯中心社区A区2#公变</t>
  </si>
  <si>
    <t>许营绣集中台区</t>
  </si>
  <si>
    <t>顾官屯后公变</t>
  </si>
  <si>
    <t>韩集乡西集南台区</t>
  </si>
  <si>
    <t>韩集乡西集西台区</t>
  </si>
  <si>
    <t>韩集乡草庙杨南台区</t>
  </si>
  <si>
    <t>韩集乡大白南台区</t>
  </si>
  <si>
    <t>韩集乡大白东台区</t>
  </si>
  <si>
    <t>许营宋郎北台区</t>
  </si>
  <si>
    <t>韩集乡东集西台区</t>
  </si>
  <si>
    <t>顾官屯官路南台架</t>
  </si>
  <si>
    <t>许营五排刘北台区</t>
  </si>
  <si>
    <t>韩集乡迟桥中台区</t>
  </si>
  <si>
    <t>许营崔官屯北台区</t>
  </si>
  <si>
    <t>韩集乡陶庄北台区</t>
  </si>
  <si>
    <t>许营武堂台区</t>
  </si>
  <si>
    <t>韩集乡大白前台区</t>
  </si>
  <si>
    <t>许营赵盘煤改电4号台区</t>
  </si>
  <si>
    <t>许营周刘台区</t>
  </si>
  <si>
    <t>韩集乡蒋庄北台区</t>
  </si>
  <si>
    <t>许营许营台区</t>
  </si>
  <si>
    <t>韩集乡尹庄南台区</t>
  </si>
  <si>
    <t>许营荆围子台区</t>
  </si>
  <si>
    <t>顾官屯孟庄东台区</t>
  </si>
  <si>
    <t>顾官屯贾庄北台区</t>
  </si>
  <si>
    <t>顾官屯黄集台区</t>
  </si>
  <si>
    <t>顾官屯大张北台区</t>
  </si>
  <si>
    <t>顾官屯中心社区B区2#变</t>
  </si>
  <si>
    <t>许营朱庄北公变</t>
  </si>
  <si>
    <t>顾官屯陈庄小区2号变</t>
  </si>
  <si>
    <t>许营大孙西台区</t>
  </si>
  <si>
    <t>许营朱庄村中台区</t>
  </si>
  <si>
    <t>顾官屯东庄北台架</t>
  </si>
  <si>
    <t>顾官屯果子王东台架变</t>
  </si>
  <si>
    <t>韩集乡西集社区南台区</t>
  </si>
  <si>
    <t>10kV索苏线张洪津支67-09G张洪津北台架变</t>
  </si>
  <si>
    <t>10kV后姜线172G东集西台架变</t>
  </si>
  <si>
    <t>韩集乡迟桥台区</t>
  </si>
  <si>
    <t>许营王屯台区</t>
  </si>
  <si>
    <t>韩集乡仇陶村台区</t>
  </si>
  <si>
    <t>许营绣集西南台区</t>
  </si>
  <si>
    <t>韩集乡仇陶南台区</t>
  </si>
  <si>
    <t>顾官屯宫庄台区</t>
  </si>
  <si>
    <t>韩集乡石海子北台区</t>
  </si>
  <si>
    <t>许营李朝成台区</t>
  </si>
  <si>
    <t>顾官屯杜庄台区</t>
  </si>
  <si>
    <t>韩集乡朱楼南台区</t>
  </si>
  <si>
    <t>许营三亢西北台区</t>
  </si>
  <si>
    <t>韩集乡贾庄台区</t>
  </si>
  <si>
    <t>许营朱庄村南台区</t>
  </si>
  <si>
    <t>许营张货郎西台区</t>
  </si>
  <si>
    <t>顾官屯徐庄台区</t>
  </si>
  <si>
    <t>顾官屯杜庄南公变</t>
  </si>
  <si>
    <t>韩集乡吴庄南台区</t>
  </si>
  <si>
    <t>顾官屯中心社区B区1#变</t>
  </si>
  <si>
    <t>顾官屯东董台区</t>
  </si>
  <si>
    <t>顾官屯乡直南公变</t>
  </si>
  <si>
    <t>侯营北公变</t>
  </si>
  <si>
    <t>韩集乡莫庄台区</t>
  </si>
  <si>
    <t>许营尹堂煤改电1#</t>
  </si>
  <si>
    <t>韩集乡邹庄台区</t>
  </si>
  <si>
    <t>侯营中</t>
  </si>
  <si>
    <t>顾官屯前秦台区</t>
  </si>
  <si>
    <t>许营尹单庄台区</t>
  </si>
  <si>
    <t>许营尹堂315</t>
  </si>
  <si>
    <t>许营东衣北台区</t>
  </si>
  <si>
    <t>韩集乡刘庄台区</t>
  </si>
  <si>
    <t>许营东衣台区</t>
  </si>
  <si>
    <t>张货郎</t>
  </si>
  <si>
    <t>许营大孙台区</t>
  </si>
  <si>
    <t>许营葛庄煤改电台区</t>
  </si>
  <si>
    <t>韩集乡大杨北（拆迁）</t>
  </si>
  <si>
    <t>许营泮庙台区</t>
  </si>
  <si>
    <t>韩集乡蒋庄台区</t>
  </si>
  <si>
    <t>顾官屯黄集北公变</t>
  </si>
  <si>
    <t>许营王屯西北台区</t>
  </si>
  <si>
    <t>韩集乡石海子台区</t>
  </si>
  <si>
    <t>韩集乡石海子西台区</t>
  </si>
  <si>
    <t>许营西屯北台区</t>
  </si>
  <si>
    <t>顾官屯西赵庄台区</t>
  </si>
  <si>
    <t>韩集乡荒场台区</t>
  </si>
  <si>
    <t>韩集乡张徐台区</t>
  </si>
  <si>
    <t>韩集乡西集台区</t>
  </si>
  <si>
    <t>韩集乡公变台区</t>
  </si>
  <si>
    <t>韩集乡仇陶台区</t>
  </si>
  <si>
    <t>韩集乡蒋庄后台区</t>
  </si>
  <si>
    <t>许营朱营台区</t>
  </si>
  <si>
    <t>许营老庄北煤改电台区</t>
  </si>
  <si>
    <t>许营朱庄煤改电3#台区</t>
  </si>
  <si>
    <t>顾官屯果子王3号煤改电</t>
  </si>
  <si>
    <t>许营朱庄煤改电1（南）</t>
  </si>
  <si>
    <t>许营民王屯西中</t>
  </si>
  <si>
    <t>韩集怪李东台架煤改电</t>
  </si>
  <si>
    <t>顾官屯台区</t>
  </si>
  <si>
    <t>韩集曹庄东南台架变</t>
  </si>
  <si>
    <t>顾官屯黄集西台架变</t>
  </si>
  <si>
    <t>顾官屯大张东北台架变</t>
  </si>
  <si>
    <t>韩集乡季古棚北台区</t>
  </si>
  <si>
    <t>许营西屯南台区</t>
  </si>
  <si>
    <t>顾官屯东董南台区</t>
  </si>
  <si>
    <t>崔官屯南</t>
  </si>
  <si>
    <t>蒋庄东公变</t>
  </si>
  <si>
    <t>许营前海子台区</t>
  </si>
  <si>
    <t>顾官屯花石槽台区</t>
  </si>
  <si>
    <t>韩集乡曹庄台区</t>
  </si>
  <si>
    <t>韩集乡贾赵台区</t>
  </si>
  <si>
    <t>许营李庄台区</t>
  </si>
  <si>
    <t>韩集乡西集社区北箱变台区</t>
  </si>
  <si>
    <t>许营土楼公变台区</t>
  </si>
  <si>
    <t>许营李楼台区</t>
  </si>
  <si>
    <t>韩集乡石海子后街台区</t>
  </si>
  <si>
    <t>许营东屯台区</t>
  </si>
  <si>
    <t>许营尹堂台区</t>
  </si>
  <si>
    <t>韩集乡吴庄西台区</t>
  </si>
  <si>
    <t>韩集乡吴庄台区</t>
  </si>
  <si>
    <t>韩集乡季古棚西台区</t>
  </si>
  <si>
    <t>顾官屯兴隆台架</t>
  </si>
  <si>
    <t>10kV晋赵线赵盘西台架变</t>
  </si>
  <si>
    <t>10kV纬二东线崔官屯东支崔官屯东台架变</t>
  </si>
  <si>
    <t>韩集王鄂东南台区</t>
  </si>
  <si>
    <t>顾官屯高囤东台区</t>
  </si>
  <si>
    <t>顾官屯黄集南台架变</t>
  </si>
  <si>
    <t>顾官屯果子王2号煤改电</t>
  </si>
  <si>
    <t>韩集沙杨台架煤改电</t>
  </si>
  <si>
    <t>顾官屯于才1号煤改电</t>
  </si>
  <si>
    <t>许营老庄南煤改电台区</t>
  </si>
  <si>
    <t>顾官屯高囤北台架</t>
  </si>
  <si>
    <t>许营朱庄煤改电2#台区</t>
  </si>
  <si>
    <t>顾官屯大张西南台架变</t>
  </si>
  <si>
    <t>许营许营东台区</t>
  </si>
  <si>
    <t>顾官屯宫庄2号煤改电</t>
  </si>
  <si>
    <t>许营老庄南台区</t>
  </si>
  <si>
    <t>韩集乡贾庄西台区</t>
  </si>
  <si>
    <t>许营关庙台区</t>
  </si>
  <si>
    <t>韩集乡前李台区</t>
  </si>
  <si>
    <t>顾官屯董囤台区</t>
  </si>
  <si>
    <t>许营汪庄北台区</t>
  </si>
  <si>
    <t>韩集乡王鄂台区</t>
  </si>
  <si>
    <t>韩集双庙台架变</t>
  </si>
  <si>
    <t>韩集乡前李南台区</t>
  </si>
  <si>
    <t>顾官屯黄河涯台区</t>
  </si>
  <si>
    <t>韩集乡李庄台区</t>
  </si>
  <si>
    <t>顾官屯马海西台区</t>
  </si>
  <si>
    <t>顾官屯陈庄东台区</t>
  </si>
  <si>
    <t>顾官屯于才台区</t>
  </si>
  <si>
    <t>许营老庄北台区</t>
  </si>
  <si>
    <t>许营朱庄公变台区</t>
  </si>
  <si>
    <t>顾官屯乡政府台区</t>
  </si>
  <si>
    <t>许营绣集村北台区</t>
  </si>
  <si>
    <t>顾官屯南曹庄北台区</t>
  </si>
  <si>
    <t>许营周庄中台区</t>
  </si>
  <si>
    <t>顾官屯于才南公变</t>
  </si>
  <si>
    <t>韩集乡后姜后台区</t>
  </si>
  <si>
    <t>顾官屯中心社区A区1#公变</t>
  </si>
  <si>
    <t>顾官屯魏庄南台区</t>
  </si>
  <si>
    <t>韩集乡老户王南台区</t>
  </si>
  <si>
    <t>韩集乡供销社台区</t>
  </si>
  <si>
    <t>呼辛</t>
  </si>
  <si>
    <t>许营武楼台区</t>
  </si>
  <si>
    <t>许营沙刘台区</t>
  </si>
  <si>
    <t>顾官屯白庄台区</t>
  </si>
  <si>
    <t>韩集乡牛庄台区</t>
  </si>
  <si>
    <t>韩集乡赵庄台区</t>
  </si>
  <si>
    <t>韩集乡迟桥南台区</t>
  </si>
  <si>
    <t>许营乡侯营村台区</t>
  </si>
  <si>
    <t>顾官屯高庄台区（拆迁）</t>
  </si>
  <si>
    <t>韩集乡贾赵后台区</t>
  </si>
  <si>
    <t>顾官屯贾庄东台区</t>
  </si>
  <si>
    <t>顾官屯官路台区</t>
  </si>
  <si>
    <t>韩集乡贾赵西台区</t>
  </si>
  <si>
    <t>韩集乡陶庄南台区</t>
  </si>
  <si>
    <t>韩集乡前姜前台区</t>
  </si>
  <si>
    <t>顾官屯杜庄东台区</t>
  </si>
  <si>
    <t>顾官屯前秦西箱变</t>
  </si>
  <si>
    <t>韩集西集北台架</t>
  </si>
  <si>
    <t>韩集乡张会所南台区</t>
  </si>
  <si>
    <t>韩集蒋庄前台架</t>
  </si>
  <si>
    <t>许营李楼西煤改电台架</t>
  </si>
  <si>
    <t>韩集怪李西台架煤改电</t>
  </si>
  <si>
    <t>韩集邹庄煤改电台架</t>
  </si>
  <si>
    <t>许营姚庄煤改电台区</t>
  </si>
  <si>
    <t>韩集前李台架煤改电</t>
  </si>
  <si>
    <t>顾官屯东董中台区</t>
  </si>
  <si>
    <t>韩集陶海子东北台区</t>
  </si>
  <si>
    <t>韩集乡草庙杨北台区</t>
  </si>
  <si>
    <t>韩集陶海子南台区</t>
  </si>
  <si>
    <t>许营贾庄北台区</t>
  </si>
  <si>
    <t>顾官屯东董北台区</t>
  </si>
  <si>
    <t>韩集乡草庙杨东台区</t>
  </si>
  <si>
    <t>韩集陶海子东台区</t>
  </si>
  <si>
    <t>韩集公变南台区</t>
  </si>
  <si>
    <t>顾官屯花石槽南台区</t>
  </si>
  <si>
    <t>许营民王屯南台区</t>
  </si>
  <si>
    <t>顾官屯赵庄东台区</t>
  </si>
  <si>
    <t>韩集乡石海子东2台区</t>
  </si>
  <si>
    <t>韩集大杨新村Ⅲ期1号台区</t>
  </si>
  <si>
    <t>韩集牛庄北台区</t>
  </si>
  <si>
    <t>韩集乡石海子中台区</t>
  </si>
  <si>
    <t>韩集大杨新村Ⅲ期2号台区</t>
  </si>
  <si>
    <t>旅游度假区供电所</t>
  </si>
  <si>
    <t>110kV朱东变电站</t>
  </si>
  <si>
    <t>10kV谷营Ⅱ线</t>
  </si>
  <si>
    <t>朱老庄东四李中</t>
  </si>
  <si>
    <t>35kV于集变电站</t>
  </si>
  <si>
    <t>10kV于西线</t>
  </si>
  <si>
    <t>韩庄北变</t>
  </si>
  <si>
    <t>35kV李海务变电站</t>
  </si>
  <si>
    <t>10kV李海线</t>
  </si>
  <si>
    <t>李海务东曹中</t>
  </si>
  <si>
    <t>10kV李朱线(李海务站）</t>
  </si>
  <si>
    <t>郝路口</t>
  </si>
  <si>
    <t>10kV李南Ⅱ线</t>
  </si>
  <si>
    <t>李海务马黄</t>
  </si>
  <si>
    <t>10kV姚屯线</t>
  </si>
  <si>
    <t>湖西东八</t>
  </si>
  <si>
    <t>10kV刘皋线</t>
  </si>
  <si>
    <t>蔺皋</t>
  </si>
  <si>
    <t>10kV李南线</t>
  </si>
  <si>
    <t>李海务闫庄南</t>
  </si>
  <si>
    <t>10kV三寺线</t>
  </si>
  <si>
    <t>朱老庄刘集北</t>
  </si>
  <si>
    <t>于集魏庄北</t>
  </si>
  <si>
    <t>于集董庄村4号井井通</t>
  </si>
  <si>
    <t>10kV于北线</t>
  </si>
  <si>
    <t>于集董庄1号井井通</t>
  </si>
  <si>
    <t>10kV焦营线</t>
  </si>
  <si>
    <t>朱老庄曹庄井井通2号</t>
  </si>
  <si>
    <t>李海务李海务南3</t>
  </si>
  <si>
    <t>朱老庄井庄2号井井通</t>
  </si>
  <si>
    <t>10kV于西线付庄2支67-08-10付庄2井井通台架变</t>
  </si>
  <si>
    <t>10kV谷营Ⅰ线</t>
  </si>
  <si>
    <t>10kV张庙线朱莲子1号支104-04-14-08-08-10G朱莲子1号井井通台架变</t>
  </si>
  <si>
    <t>10kV张庙线朱连子村3号台区支104-07-03朱连子村3号台区井井通台架变</t>
  </si>
  <si>
    <t>于集盐屯1号井井通</t>
  </si>
  <si>
    <t>于集刘子元4号井井通</t>
  </si>
  <si>
    <t>于集顾庄</t>
  </si>
  <si>
    <t>朱老庄刘集4号井井通</t>
  </si>
  <si>
    <t>朱老庄刘海1号井井通</t>
  </si>
  <si>
    <t>10kV甄庄线</t>
  </si>
  <si>
    <t>朱老庄陈庄2号井井通</t>
  </si>
  <si>
    <t>10kV于南线</t>
  </si>
  <si>
    <t>于集前高3号井井通</t>
  </si>
  <si>
    <t>于集前高1号井井通</t>
  </si>
  <si>
    <t>朱老庄刘集3号井井通</t>
  </si>
  <si>
    <t>朱老庄刘海2号井井通</t>
  </si>
  <si>
    <t>10kV徐集线</t>
  </si>
  <si>
    <t>朱老庄盛世天湖充电桩</t>
  </si>
  <si>
    <t>朱老庄观堂北</t>
  </si>
  <si>
    <t>朱老庄东昌府院三期2号配电变压器</t>
  </si>
  <si>
    <t>10kV于西线于集4号台区支06-01于集4号台区井井通台架变</t>
  </si>
  <si>
    <t>110kV圣泉变电站</t>
  </si>
  <si>
    <t>湖西潘屯西北</t>
  </si>
  <si>
    <t>于集于集5号井井通</t>
  </si>
  <si>
    <t>10kV李北线(李海务站）</t>
  </si>
  <si>
    <t>李海务米堂西北</t>
  </si>
  <si>
    <t>10kV荆庄线</t>
  </si>
  <si>
    <t>工业园梧桐嘉苑-桃源居4号</t>
  </si>
  <si>
    <t>朱老庄大吴北</t>
  </si>
  <si>
    <t>工业园左庄西</t>
  </si>
  <si>
    <t>朱老庄许堂3号井井通</t>
  </si>
  <si>
    <t>于集双庙北</t>
  </si>
  <si>
    <t>朱老庄高庄北</t>
  </si>
  <si>
    <t>朱老庄毛营南</t>
  </si>
  <si>
    <t>于集前白东</t>
  </si>
  <si>
    <t>于集牟庄2号井井通</t>
  </si>
  <si>
    <t>于集顾庄1号井井通</t>
  </si>
  <si>
    <t>于集前高6号井井通</t>
  </si>
  <si>
    <t>朱老庄东红庙1号井井通</t>
  </si>
  <si>
    <t>10kV于西线刁海1号台区支35-12A-04-12刁海1号台区井井通台架变</t>
  </si>
  <si>
    <t>朱老庄焦营2号井井通</t>
  </si>
  <si>
    <t>10kV于西线刁海4号台区支35-12A-04-04-06刁海4号台区井井通台架变</t>
  </si>
  <si>
    <t>10kV王堤口线小徐2号支23-14-03-06G小徐2号井井通台架变</t>
  </si>
  <si>
    <t>朱老庄刘集2号井井通</t>
  </si>
  <si>
    <t>朱老庄杭海1号井井通</t>
  </si>
  <si>
    <t>朱老庄陈庄1号井井通</t>
  </si>
  <si>
    <t>10kV钱楼线</t>
  </si>
  <si>
    <t>湖西后芦屯西南</t>
  </si>
  <si>
    <t>朱老庄东昌府院二期1号配电变压器</t>
  </si>
  <si>
    <t>朱老庄齐里店</t>
  </si>
  <si>
    <t>朱老庄王堤口北</t>
  </si>
  <si>
    <t>湖西姚屯南2</t>
  </si>
  <si>
    <t>朱老庄许堂2号井井通</t>
  </si>
  <si>
    <t>于集前高5号井井通</t>
  </si>
  <si>
    <t>于集冯王贾2号井井通</t>
  </si>
  <si>
    <t>朱老庄盛世天湖一期</t>
  </si>
  <si>
    <t>于集连海3号井井通</t>
  </si>
  <si>
    <t>朱老庄东四李北</t>
  </si>
  <si>
    <t>10kV李东线(李海务站）</t>
  </si>
  <si>
    <t>李海务曾庄北</t>
  </si>
  <si>
    <t>朱老庄辛庄南</t>
  </si>
  <si>
    <t>10kV张庙线新城海台架变</t>
  </si>
  <si>
    <t>李海务郭海北</t>
  </si>
  <si>
    <t>李海务倪官张东</t>
  </si>
  <si>
    <t>李海务王庄南</t>
  </si>
  <si>
    <t>10kV王堤口线小徐3号支23-14-03-08-03G小徐3号井井通台架变</t>
  </si>
  <si>
    <t>工业园翡翠城1号配电室4号</t>
  </si>
  <si>
    <t>10kV姚集线</t>
  </si>
  <si>
    <t>于集林庙</t>
  </si>
  <si>
    <t>李海务谭庄西</t>
  </si>
  <si>
    <t>李海务米堂西</t>
  </si>
  <si>
    <t>于集刘子元村北</t>
  </si>
  <si>
    <t>李海务刘皋西</t>
  </si>
  <si>
    <t>李海务米仓南</t>
  </si>
  <si>
    <t>湖西514号公变邓园</t>
  </si>
  <si>
    <t>李海务杨于北</t>
  </si>
  <si>
    <t>于集西董村</t>
  </si>
  <si>
    <t>李海务曾庄南</t>
  </si>
  <si>
    <t>10kV曾庄Ⅱ线</t>
  </si>
  <si>
    <t>工业园赵庙中</t>
  </si>
  <si>
    <t>付庄西变</t>
  </si>
  <si>
    <t>李海务西李庄西</t>
  </si>
  <si>
    <t>湖西估庄南</t>
  </si>
  <si>
    <t>于集连海中</t>
  </si>
  <si>
    <t>朱老庄西四李西</t>
  </si>
  <si>
    <t>于集董庄3号井井通</t>
  </si>
  <si>
    <t>于集董庄村5号井井通</t>
  </si>
  <si>
    <t>工业园张飞北2</t>
  </si>
  <si>
    <t>朱老庄李庙1号井井通</t>
  </si>
  <si>
    <t>于集前军屯1号井井通</t>
  </si>
  <si>
    <t>于集白堌堆村1号井井通</t>
  </si>
  <si>
    <t>10kV于西线付庄1支67-09-10付庄1井井通台架变</t>
  </si>
  <si>
    <t>10kV于东线</t>
  </si>
  <si>
    <t>于集于集村北</t>
  </si>
  <si>
    <t>湖西559端庄东</t>
  </si>
  <si>
    <t>于集于集3号井井通</t>
  </si>
  <si>
    <t>于集西董井井通</t>
  </si>
  <si>
    <t>于集董庄2号井井通</t>
  </si>
  <si>
    <t>10kV王堤口线小徐1号支23-15-03G小徐1号井井通台架变</t>
  </si>
  <si>
    <t>朱老庄辛十李3号井井通</t>
  </si>
  <si>
    <t>朱老庄西红庙1号井井通</t>
  </si>
  <si>
    <t>10kV张庙线宓城集南台架变</t>
  </si>
  <si>
    <t>朱老庄西红庙2号井井通</t>
  </si>
  <si>
    <t>于集东杜支中西杜</t>
  </si>
  <si>
    <t>10kV张庙线毛营1号井井通台架变</t>
  </si>
  <si>
    <t>朱老庄高庄1号井井通</t>
  </si>
  <si>
    <t>于集冯王贾北</t>
  </si>
  <si>
    <t>朱老庄刘海3号井井通</t>
  </si>
  <si>
    <t>于集前高2号井井通</t>
  </si>
  <si>
    <t>朱老庄刘庄西</t>
  </si>
  <si>
    <t>赵营南</t>
  </si>
  <si>
    <t>于集王庄西</t>
  </si>
  <si>
    <t>李海务大柳张北（拆迁）</t>
  </si>
  <si>
    <t>李海务刘道之东</t>
  </si>
  <si>
    <t>朱老庄焦营</t>
  </si>
  <si>
    <t>于集刘池子村1号井井通</t>
  </si>
  <si>
    <t>于集徐庄1号井井通</t>
  </si>
  <si>
    <t>于集中西杜2号井井通</t>
  </si>
  <si>
    <t>于集顾庄村2号井井通</t>
  </si>
  <si>
    <t>朱老庄辛十李1号井井通</t>
  </si>
  <si>
    <t>朱老庄辛十李2号井井通</t>
  </si>
  <si>
    <t>李海务前屯南</t>
  </si>
  <si>
    <t>10kV南许线</t>
  </si>
  <si>
    <t>10kV南许线王堂西2配电室1号变压器</t>
  </si>
  <si>
    <t>10kV张庙线宓韩庄1号台区支058-07-06台区宓韩庄1号井井通台架变</t>
  </si>
  <si>
    <t>朱老庄姜赵1号井井通</t>
  </si>
  <si>
    <t>10kV南奥Ⅱ线</t>
  </si>
  <si>
    <t>工业园中通宿舍东</t>
  </si>
  <si>
    <t>工业园梧桐嘉苑-桃源居3号</t>
  </si>
  <si>
    <t>于集连海4号井井通</t>
  </si>
  <si>
    <t>朱老庄金信南苑1号</t>
  </si>
  <si>
    <t>于集连海1号井井通</t>
  </si>
  <si>
    <t>李海务东曹南</t>
  </si>
  <si>
    <t>李海务周店东3号</t>
  </si>
  <si>
    <t>于集牟庄1号井井通</t>
  </si>
  <si>
    <t>湖西红庙南（新）</t>
  </si>
  <si>
    <t>工业园翡翠城4号配电室2号</t>
  </si>
  <si>
    <t>10kV王堤口线大徐1号支23-29-10-13G大徐1号井井通台架变</t>
  </si>
  <si>
    <t>于集刘子元1号井井通</t>
  </si>
  <si>
    <t>李海务西曹西</t>
  </si>
  <si>
    <t>李海务蔡庄东</t>
  </si>
  <si>
    <t>湖西东八中街</t>
  </si>
  <si>
    <t>李海务米仓东</t>
  </si>
  <si>
    <t>湖西许庄北</t>
  </si>
  <si>
    <t>朱老庄杜庄</t>
  </si>
  <si>
    <t>朱老庄杜庄中</t>
  </si>
  <si>
    <t>李海务米堂东</t>
  </si>
  <si>
    <t>于集前高南</t>
  </si>
  <si>
    <t>工业园辛庄南</t>
  </si>
  <si>
    <t>湖西西王东（拆迁）</t>
  </si>
  <si>
    <t>朱老庄西红庙东</t>
  </si>
  <si>
    <t>朱老庄东昌府院</t>
  </si>
  <si>
    <t>工业园中通客车凤凰苑小区2号</t>
  </si>
  <si>
    <t>湖西姚屯北台架变</t>
  </si>
  <si>
    <t>湖西姚屯南</t>
  </si>
  <si>
    <t>朱老庄井庄1号井井通</t>
  </si>
  <si>
    <t>湖西钱楼东南</t>
  </si>
  <si>
    <t>工业园梧桐嘉苑-桃源居1号</t>
  </si>
  <si>
    <t>湖西谢园北煤改电</t>
  </si>
  <si>
    <t>于集中西杜1号井井通</t>
  </si>
  <si>
    <t>朱老庄东昌府院二期2号配电变压器</t>
  </si>
  <si>
    <t>于集冯王贾1号井井通</t>
  </si>
  <si>
    <t>于集双庙于2号井井通</t>
  </si>
  <si>
    <t>于集裴寨井井通</t>
  </si>
  <si>
    <t>工业园翡翠城1号配电室3号</t>
  </si>
  <si>
    <t>湖西陈屯（拆迁）</t>
  </si>
  <si>
    <t>朱老庄茄子李4号井井通</t>
  </si>
  <si>
    <t>朱老庄曹庄井井通1号</t>
  </si>
  <si>
    <t>朱老庄老槐荫1号井井通</t>
  </si>
  <si>
    <t>10kV张庙线宓韩庄2号台区支058-07-04-台区宓韩庄2号井井通台架变</t>
  </si>
  <si>
    <t>朱老庄茄子李3号井井通</t>
  </si>
  <si>
    <t>10kV于西线刁海3号台区支35-12A-04-04刁海3号台区井井通台架变</t>
  </si>
  <si>
    <t>10kV于南线连海2号支67-02G连海2号井井通台架变</t>
  </si>
  <si>
    <t>李海务李海务双街2</t>
  </si>
  <si>
    <t>于集盐屯2号井井通</t>
  </si>
  <si>
    <t>朱老庄金信南苑2号井井通</t>
  </si>
  <si>
    <t>工业园中通客车凤凰苑小区1号</t>
  </si>
  <si>
    <t>朱老庄毛营3号井井通</t>
  </si>
  <si>
    <t>于集徐庄2号井井通</t>
  </si>
  <si>
    <t>于集连海5号井井通</t>
  </si>
  <si>
    <t>于集前军屯2号井井通</t>
  </si>
  <si>
    <t>朱老庄姜赵2号井井通</t>
  </si>
  <si>
    <t>朱老庄东四李井井通2号</t>
  </si>
  <si>
    <t>朱老庄盛世天湖北</t>
  </si>
  <si>
    <t>工业园梧桐嘉苑-桃源居2号</t>
  </si>
  <si>
    <t>朱老庄曹庄井井通3号</t>
  </si>
  <si>
    <t>于集徐庄</t>
  </si>
  <si>
    <t>朱老庄孟庄东</t>
  </si>
  <si>
    <t>朱老庄刘集南</t>
  </si>
  <si>
    <t>于集林庙西</t>
  </si>
  <si>
    <t>于集姚集西</t>
  </si>
  <si>
    <t>于集三排芦西</t>
  </si>
  <si>
    <t>李海务河洼东</t>
  </si>
  <si>
    <t>李海务东曹北</t>
  </si>
  <si>
    <t>工业园张飞西锦绣园西变</t>
  </si>
  <si>
    <t>于集刘皋村</t>
  </si>
  <si>
    <t>李海务米仓西</t>
  </si>
  <si>
    <t>于集刘池子村</t>
  </si>
  <si>
    <t>杨集西北台区</t>
  </si>
  <si>
    <t>于集冯王贾村</t>
  </si>
  <si>
    <t>于集郭老虎村</t>
  </si>
  <si>
    <t>李海务吕胡同</t>
  </si>
  <si>
    <t>湖西估庄北</t>
  </si>
  <si>
    <t>李海务邴堂</t>
  </si>
  <si>
    <t>于集连海西</t>
  </si>
  <si>
    <t>李海务周店东</t>
  </si>
  <si>
    <t>李海务谭庄北</t>
  </si>
  <si>
    <t>李海务周店中</t>
  </si>
  <si>
    <t>湖西东王（拆迁）</t>
  </si>
  <si>
    <t>10kV于西线刁海北支35-06-12G刁海北台架变</t>
  </si>
  <si>
    <t>朱老庄前夏1号井井通</t>
  </si>
  <si>
    <t>朱老庄井庄北</t>
  </si>
  <si>
    <t>朱老庄西红庙西</t>
  </si>
  <si>
    <t>10kV于西线刁海2号台区支35-12A-09刁海2号台区井井通台架变</t>
  </si>
  <si>
    <t>朱老庄茄子李1号井井通</t>
  </si>
  <si>
    <t>朱老庄孟庄西</t>
  </si>
  <si>
    <t>于集连海东</t>
  </si>
  <si>
    <t>湖西红庙北</t>
  </si>
  <si>
    <t>李海务闫庄北</t>
  </si>
  <si>
    <t>于集李海村</t>
  </si>
  <si>
    <t>付庄北变</t>
  </si>
  <si>
    <t>朱老庄杭海</t>
  </si>
  <si>
    <t>朱老庄蒿科李北</t>
  </si>
  <si>
    <t>10kV齐北线</t>
  </si>
  <si>
    <t>湖西石庄</t>
  </si>
  <si>
    <t>韩庄北变压器</t>
  </si>
  <si>
    <t>于集于集供销社箱变</t>
  </si>
  <si>
    <t>李海务前屯</t>
  </si>
  <si>
    <t>朱老庄田海南</t>
  </si>
  <si>
    <t>湖西许庄南</t>
  </si>
  <si>
    <t>李海务权庄南</t>
  </si>
  <si>
    <t>于集牛王村</t>
  </si>
  <si>
    <t>李海务西曹北</t>
  </si>
  <si>
    <t>李海务桐芳园南</t>
  </si>
  <si>
    <t>湖西潘屯西</t>
  </si>
  <si>
    <t>李海务谭庄南</t>
  </si>
  <si>
    <t>于集后高村</t>
  </si>
  <si>
    <t>李海务荆庄南</t>
  </si>
  <si>
    <t>于集冷庄西</t>
  </si>
  <si>
    <t>李海务西白南</t>
  </si>
  <si>
    <t>35kV侯营变电站</t>
  </si>
  <si>
    <t>朱老庄新城海1号高标准农田</t>
  </si>
  <si>
    <t>朱老庄新城海2号高标准农田</t>
  </si>
  <si>
    <t>于集双庙于1号井井通</t>
  </si>
  <si>
    <t>10kV于西线梁庄南台架变</t>
  </si>
  <si>
    <t>于集于集供电所</t>
  </si>
  <si>
    <t>李海务西曹东</t>
  </si>
  <si>
    <t>10kV曾庄线</t>
  </si>
  <si>
    <t>工业园吴铺南</t>
  </si>
  <si>
    <t>李海务河洼南</t>
  </si>
  <si>
    <t>李海务谭庄东2</t>
  </si>
  <si>
    <t>于集冷庄北</t>
  </si>
  <si>
    <t>李海务葛海南</t>
  </si>
  <si>
    <t>朱老庄老槐荫北</t>
  </si>
  <si>
    <t>朱老庄姜赵北</t>
  </si>
  <si>
    <t>李海务谭庄东1</t>
  </si>
  <si>
    <t>于集前白村</t>
  </si>
  <si>
    <t>于集盐屯南</t>
  </si>
  <si>
    <t>李海务桐芳园北</t>
  </si>
  <si>
    <t>于集祝柴村西</t>
  </si>
  <si>
    <t>李海务杨于南</t>
  </si>
  <si>
    <t>李海务西李庄东</t>
  </si>
  <si>
    <t>李海务大柳张南（拆迁）</t>
  </si>
  <si>
    <t>杨集西</t>
  </si>
  <si>
    <t>于集董庄村</t>
  </si>
  <si>
    <t>于集白堌堆</t>
  </si>
  <si>
    <t>于集于集社区</t>
  </si>
  <si>
    <t>于集前高西</t>
  </si>
  <si>
    <t>王寨北</t>
  </si>
  <si>
    <t>李海务郭海南</t>
  </si>
  <si>
    <t>朱老庄薛庄南</t>
  </si>
  <si>
    <t>湖西前十南</t>
  </si>
  <si>
    <t>于集后军屯</t>
  </si>
  <si>
    <t>工业园辛庄西</t>
  </si>
  <si>
    <t>湖西368号公变东钱（拆迁）</t>
  </si>
  <si>
    <t>李海务宋庄北</t>
  </si>
  <si>
    <t>于集刘池子东</t>
  </si>
  <si>
    <t>于集王庄西2号</t>
  </si>
  <si>
    <t>于集前军屯南</t>
  </si>
  <si>
    <t>10kV于西线刁海7号台区支35-05-04刁海7号台区井井通台架变</t>
  </si>
  <si>
    <t>于集前高4号井井通</t>
  </si>
  <si>
    <t>朱老庄刘集1号井井通</t>
  </si>
  <si>
    <t>朱老庄茄子李2号井井通</t>
  </si>
  <si>
    <t>李海务度假区供电所自用</t>
  </si>
  <si>
    <t>李海务荆庄北</t>
  </si>
  <si>
    <t>于集东白中02号台架变</t>
  </si>
  <si>
    <t>湖西宋庄南</t>
  </si>
  <si>
    <t>李海务张古南</t>
  </si>
  <si>
    <t>工业园吴铺北</t>
  </si>
  <si>
    <t>李海务李海务南</t>
  </si>
  <si>
    <t>于集董庄东</t>
  </si>
  <si>
    <t>于集赵庄东</t>
  </si>
  <si>
    <t>朱老庄高庄南</t>
  </si>
  <si>
    <t>朱老庄苏里井</t>
  </si>
  <si>
    <t>任寨南</t>
  </si>
  <si>
    <t>于集三排芦东</t>
  </si>
  <si>
    <t>湖西东八南</t>
  </si>
  <si>
    <t>湖西22号公变谢园</t>
  </si>
  <si>
    <t>朱老庄观堂</t>
  </si>
  <si>
    <t>朱老庄辛庄北</t>
  </si>
  <si>
    <t>孙堂西</t>
  </si>
  <si>
    <t>李海务后屯西</t>
  </si>
  <si>
    <t>高堤口</t>
  </si>
  <si>
    <t>李海务葛海东</t>
  </si>
  <si>
    <t>李海务西白北</t>
  </si>
  <si>
    <t>全营</t>
  </si>
  <si>
    <t>朱老庄谷营</t>
  </si>
  <si>
    <t>李海务杨庙</t>
  </si>
  <si>
    <t>李海务王庄北</t>
  </si>
  <si>
    <t>于集赵庄村</t>
  </si>
  <si>
    <t>10kV于西线刁海支35-14G刁海台架变</t>
  </si>
  <si>
    <t>王堂南台区</t>
  </si>
  <si>
    <t>王堂</t>
  </si>
  <si>
    <t>于集王庄村</t>
  </si>
  <si>
    <t>于集李古泉西</t>
  </si>
  <si>
    <t>魏营</t>
  </si>
  <si>
    <t>李海务前韩</t>
  </si>
  <si>
    <t>李海务刘道之西</t>
  </si>
  <si>
    <t>李海务葛海西</t>
  </si>
  <si>
    <t>朱老庄杜庄南</t>
  </si>
  <si>
    <t>湖西翟楼</t>
  </si>
  <si>
    <t>湖西潘屯东</t>
  </si>
  <si>
    <t>湖西钱楼西北</t>
  </si>
  <si>
    <t>于集刘子元3号井井通</t>
  </si>
  <si>
    <t>朱老庄观堂2号井井通</t>
  </si>
  <si>
    <t>于集后军屯南</t>
  </si>
  <si>
    <t>工业园中通轻客小区1号</t>
  </si>
  <si>
    <t>于集刘池子村2号井井通</t>
  </si>
  <si>
    <t>10kV张庙线朱连子村2号台区支104-04-14-08-09朱连子村2号台区井井通台架变</t>
  </si>
  <si>
    <t>于集盐屯3号井井通</t>
  </si>
  <si>
    <t>于集姚集支于集2号井井通</t>
  </si>
  <si>
    <t>朱老庄焦营1号井井通</t>
  </si>
  <si>
    <t>朱老庄观堂1号井井通</t>
  </si>
  <si>
    <t>于集盐屯4号井井通</t>
  </si>
  <si>
    <t>朱老庄许堂1号井井通</t>
  </si>
  <si>
    <t>10kV南许线王堂西2配电室2号变压器</t>
  </si>
  <si>
    <t>朱老庄毛营2号井井通</t>
  </si>
  <si>
    <t>朱老庄高庄2号井井通</t>
  </si>
  <si>
    <t>朱老庄观堂郭庄</t>
  </si>
  <si>
    <t>于集东白南01</t>
  </si>
  <si>
    <t>李海务蔡庄北</t>
  </si>
  <si>
    <t>于集于集1号井井通</t>
  </si>
  <si>
    <t>李海务刘道之北</t>
  </si>
  <si>
    <t>于集于集6号井井通</t>
  </si>
  <si>
    <t>于集连海东北变</t>
  </si>
  <si>
    <t>朱老庄锦绣庄园1号配电室1号变</t>
  </si>
  <si>
    <t>于集李古泉社区1号配变</t>
  </si>
  <si>
    <t>李海务东曹北2</t>
  </si>
  <si>
    <t>于集石翁屯</t>
  </si>
  <si>
    <t>于集李古泉社区2号配变</t>
  </si>
  <si>
    <t>10kV谷营Ⅰ线全营台架变400kVA</t>
  </si>
  <si>
    <t>朱老庄茄子李北</t>
  </si>
  <si>
    <t>李海务周店中2</t>
  </si>
  <si>
    <t>李海务耿庄南</t>
  </si>
  <si>
    <t>李海务谭庄北2</t>
  </si>
  <si>
    <t>李海务宋庄东</t>
  </si>
  <si>
    <t>李海务谭庄南2</t>
  </si>
  <si>
    <t>李海务谭庄西2</t>
  </si>
  <si>
    <t>李海务米仓北</t>
  </si>
  <si>
    <t>朱老庄大吴西柱上变压器</t>
  </si>
  <si>
    <t>10kV于北线邢庄西台架变</t>
  </si>
  <si>
    <t>于集东太平东400kVA台架变</t>
  </si>
  <si>
    <t>10kV于西线孙堂#1台架变</t>
  </si>
  <si>
    <t>10kV于西线孙堂#2台架变</t>
  </si>
  <si>
    <t>李海务蔡庄高标准农田井井通</t>
  </si>
  <si>
    <t>李海务宋庄高标准农田井井通</t>
  </si>
  <si>
    <t>李海务河洼高标准农田井井通</t>
  </si>
  <si>
    <t>朱老庄王堤口高标准农田井井通</t>
  </si>
  <si>
    <t>李海务周店1#高标准农田井井通</t>
  </si>
  <si>
    <t>李海务周店2#高标准农田井井通</t>
  </si>
  <si>
    <t>李海务周店3#高标准农田井井通</t>
  </si>
  <si>
    <t>李海务杨于2号高标准农田井井通</t>
  </si>
  <si>
    <t>凤凰郦城1号变</t>
  </si>
  <si>
    <t>李海务刘道之井井通</t>
  </si>
  <si>
    <t>湖西钱楼东北</t>
  </si>
  <si>
    <t>朱老庄朱老庄井井通</t>
  </si>
  <si>
    <t>李海务凤凰办事处驻地小区</t>
  </si>
  <si>
    <t>李海务老韩西</t>
  </si>
  <si>
    <t>宓成集</t>
  </si>
  <si>
    <t>于集魏庄东</t>
  </si>
  <si>
    <t>朱老庄朱老庄中心社区东区</t>
  </si>
  <si>
    <t>赵营北</t>
  </si>
  <si>
    <t>朱老庄毛营北</t>
  </si>
  <si>
    <t>于集孙堂南</t>
  </si>
  <si>
    <t>于集王寨西</t>
  </si>
  <si>
    <t>朱老庄王寺张北</t>
  </si>
  <si>
    <t>10kV张庙线新兴集支109-09G新兴集台架变</t>
  </si>
  <si>
    <t>10kV南许线碱场李北煤改电台架变</t>
  </si>
  <si>
    <t>小徐北</t>
  </si>
  <si>
    <t>杨集东</t>
  </si>
  <si>
    <t>小吴</t>
  </si>
  <si>
    <t>李海务杨于中</t>
  </si>
  <si>
    <t>湖西刘扒庄南315</t>
  </si>
  <si>
    <t>李海务老韩东</t>
  </si>
  <si>
    <t>于集西太平200KVA</t>
  </si>
  <si>
    <t>李海务付海</t>
  </si>
  <si>
    <t>于集乡直东</t>
  </si>
  <si>
    <t>李海务张各北</t>
  </si>
  <si>
    <t>朱老庄辛十李南</t>
  </si>
  <si>
    <t>王堂西1号变压器</t>
  </si>
  <si>
    <t>朱老庄二张北</t>
  </si>
  <si>
    <t>朱老庄许堂北</t>
  </si>
  <si>
    <t>湖西许庄北中</t>
  </si>
  <si>
    <t>工业园吴铺西</t>
  </si>
  <si>
    <t>李海务张各南</t>
  </si>
  <si>
    <t>于集郭老虎</t>
  </si>
  <si>
    <t>10kV张庙线魏营南台架变</t>
  </si>
  <si>
    <t>工业园张古北</t>
  </si>
  <si>
    <t>朱老庄草庙李</t>
  </si>
  <si>
    <t>湖西74号公变刘扒庄</t>
  </si>
  <si>
    <t>朱老庄徐集南</t>
  </si>
  <si>
    <t>于集魏庄西</t>
  </si>
  <si>
    <t>工业园翡翠城4号配电室4号</t>
  </si>
  <si>
    <t>于集姚集北3号</t>
  </si>
  <si>
    <t>于集于集商业街东2</t>
  </si>
  <si>
    <t>于集商业街西2</t>
  </si>
  <si>
    <t>工业园张飞南1</t>
  </si>
  <si>
    <t>朱老庄观堂社区西</t>
  </si>
  <si>
    <t>朱老庄东昌府院三期1号配电变压器</t>
  </si>
  <si>
    <t>10kV南许线碱场李西煤改电台架变</t>
  </si>
  <si>
    <t>湖西刘扒庄西北</t>
  </si>
  <si>
    <t>10kV于西线于庄东台架变</t>
  </si>
  <si>
    <t>朱老庄大吴南</t>
  </si>
  <si>
    <t>朱老庄许堂南</t>
  </si>
  <si>
    <t>李海务周店东1号</t>
  </si>
  <si>
    <t>工业园翡翠城2号配电室2号</t>
  </si>
  <si>
    <t>于集冷庄</t>
  </si>
  <si>
    <t>于集西太平100KVA</t>
  </si>
  <si>
    <t>湖西许庄中西</t>
  </si>
  <si>
    <t>于集祝柴南</t>
  </si>
  <si>
    <t>李海务狄庄</t>
  </si>
  <si>
    <t>孙堂北变</t>
  </si>
  <si>
    <t>工业园乔刘北</t>
  </si>
  <si>
    <t>朱老庄姜庄</t>
  </si>
  <si>
    <t>李海务周店东2号</t>
  </si>
  <si>
    <t>10kV张庙线靖堤口分支38-18-07G靖堤口台架变</t>
  </si>
  <si>
    <t>10kV于西线席庙西柱上变压器</t>
  </si>
  <si>
    <t>于集双庙南</t>
  </si>
  <si>
    <t>工业园张飞西</t>
  </si>
  <si>
    <t>朱老庄王堤口南</t>
  </si>
  <si>
    <t>工业园张飞南</t>
  </si>
  <si>
    <t>杨集东北变压器</t>
  </si>
  <si>
    <t>大徐南</t>
  </si>
  <si>
    <t>工业园代庄南（拆迁）</t>
  </si>
  <si>
    <t>于集于集南街东</t>
  </si>
  <si>
    <t>朱老庄杜庄北1</t>
  </si>
  <si>
    <t>10kV张庙线高堤口台架变</t>
  </si>
  <si>
    <t>工业园翡翠城1号配电室2号</t>
  </si>
  <si>
    <t>湖西钱楼西南</t>
  </si>
  <si>
    <t>朱老庄刘庄东</t>
  </si>
  <si>
    <t>湖西后芦屯东南台架变</t>
  </si>
  <si>
    <t>湖西红庙北（新）</t>
  </si>
  <si>
    <t>于集姚集北1号</t>
  </si>
  <si>
    <t>朱老庄杜庄北2</t>
  </si>
  <si>
    <t>于集西杜</t>
  </si>
  <si>
    <t>工业园翡翠城3号北箱</t>
  </si>
  <si>
    <t>朱老庄朱老庄配电组</t>
  </si>
  <si>
    <t>李海务李海务南2</t>
  </si>
  <si>
    <t>工业园张飞</t>
  </si>
  <si>
    <t>于集西姚</t>
  </si>
  <si>
    <t>朱老庄李庙</t>
  </si>
  <si>
    <t>任寨北</t>
  </si>
  <si>
    <t>湖西宋庄北</t>
  </si>
  <si>
    <t>于集乡直西</t>
  </si>
  <si>
    <t>朱老庄薛庄北</t>
  </si>
  <si>
    <t>工业园赵庙北</t>
  </si>
  <si>
    <t>湖西西八南</t>
  </si>
  <si>
    <t>朱老庄焦营西</t>
  </si>
  <si>
    <t>朱老庄赵楼东</t>
  </si>
  <si>
    <t>工业园翡翠城5号配电室2号</t>
  </si>
  <si>
    <t>工业园翡翠城5号配电室4号</t>
  </si>
  <si>
    <t>朱老庄二张中</t>
  </si>
  <si>
    <t>姚于</t>
  </si>
  <si>
    <t>朱老庄三寺</t>
  </si>
  <si>
    <t>湖西500号公变付坟南</t>
  </si>
  <si>
    <t>朱老庄杜庄北</t>
  </si>
  <si>
    <t>李海务周店南</t>
  </si>
  <si>
    <t>李海务李海务公变</t>
  </si>
  <si>
    <t>湖西湖西辛庄</t>
  </si>
  <si>
    <t>工业园翡翠城4号配电室1号</t>
  </si>
  <si>
    <t>全营南</t>
  </si>
  <si>
    <t>10kV于西线席庙台架变</t>
  </si>
  <si>
    <t>新城海北</t>
  </si>
  <si>
    <t>工业园辛庄北</t>
  </si>
  <si>
    <t>朱老庄曹庄</t>
  </si>
  <si>
    <t>朱老庄王堂</t>
  </si>
  <si>
    <t>朱莲子北</t>
  </si>
  <si>
    <t>于集西靖村</t>
  </si>
  <si>
    <t>和平配电变压器</t>
  </si>
  <si>
    <t>朱老庄徐集北</t>
  </si>
  <si>
    <t>于集于集村东</t>
  </si>
  <si>
    <t>左庄东</t>
  </si>
  <si>
    <t>朱老庄茄子李南</t>
  </si>
  <si>
    <t>工业园翡翠城5号配电室1号</t>
  </si>
  <si>
    <t>朱老庄徐集东</t>
  </si>
  <si>
    <t>朱老庄井庄南</t>
  </si>
  <si>
    <t>朱老庄朱老庄西社区2号</t>
  </si>
  <si>
    <t>于集于集南街西</t>
  </si>
  <si>
    <t>李海务倪官张西</t>
  </si>
  <si>
    <t>10kV张庙线宓庄南台架变</t>
  </si>
  <si>
    <t>王堂北</t>
  </si>
  <si>
    <t>王堂西2号变压器</t>
  </si>
  <si>
    <t>工业园翡翠城4号配电室3号</t>
  </si>
  <si>
    <t>工业园翡翠城5号配电室3号</t>
  </si>
  <si>
    <t>于集商业街北</t>
  </si>
  <si>
    <t>湖西邓园南煤改电</t>
  </si>
  <si>
    <t>朱老庄杜庄南1</t>
  </si>
  <si>
    <t>朱老庄朱老庄中心社区西区</t>
  </si>
  <si>
    <t>朱老庄毛营东</t>
  </si>
  <si>
    <t>于集重化于南</t>
  </si>
  <si>
    <t>朱老庄徐集西</t>
  </si>
  <si>
    <t>于集东白北</t>
  </si>
  <si>
    <t>朱老庄后夏</t>
  </si>
  <si>
    <t>朱老庄姜赵南</t>
  </si>
  <si>
    <t>朱老庄东红庙北</t>
  </si>
  <si>
    <t>李海务赵岗</t>
  </si>
  <si>
    <t>于集西董北</t>
  </si>
  <si>
    <t>朱莲子南</t>
  </si>
  <si>
    <t>朱老庄王寺张南</t>
  </si>
  <si>
    <t>辛城海南</t>
  </si>
  <si>
    <t>工业园张飞西锦绣园东变</t>
  </si>
  <si>
    <t>李海务河洼西</t>
  </si>
  <si>
    <t>于集东太平200KVA</t>
  </si>
  <si>
    <t>于集于集商业街公变</t>
  </si>
  <si>
    <t>于集裴寨西</t>
  </si>
  <si>
    <t>于集裴寨东</t>
  </si>
  <si>
    <t>朱老庄朱老庄公变</t>
  </si>
  <si>
    <t>朱老庄王堤口西</t>
  </si>
  <si>
    <t>朱老庄田海北</t>
  </si>
  <si>
    <t>工业园赵庙南</t>
  </si>
  <si>
    <t>于集前军屯北</t>
  </si>
  <si>
    <t>于集盐屯北</t>
  </si>
  <si>
    <t>朱老庄刘海南</t>
  </si>
  <si>
    <t>李海务李楼路庄</t>
  </si>
  <si>
    <t>湖西五里屯南</t>
  </si>
  <si>
    <t>工业园张飞中</t>
  </si>
  <si>
    <t>湖西曲黄</t>
  </si>
  <si>
    <t>于集于集公</t>
  </si>
  <si>
    <t>工业园乔刘中</t>
  </si>
  <si>
    <t>工业园张飞北</t>
  </si>
  <si>
    <t>李海务蔡庄西</t>
  </si>
  <si>
    <t>湖西后芦屯</t>
  </si>
  <si>
    <t>工业园左庄中</t>
  </si>
  <si>
    <t>于集王寨（南）</t>
  </si>
  <si>
    <t>小徐南</t>
  </si>
  <si>
    <t>小吴南</t>
  </si>
  <si>
    <t>朱老庄两界北</t>
  </si>
  <si>
    <t>李海务米堂北</t>
  </si>
  <si>
    <t>于集乡直中</t>
  </si>
  <si>
    <t>工业园乔刘南</t>
  </si>
  <si>
    <t>于集姜官屯村</t>
  </si>
  <si>
    <t>朱老庄前夏</t>
  </si>
  <si>
    <t>大吴中</t>
  </si>
  <si>
    <t>10kV于西线姚于1#台架变</t>
  </si>
  <si>
    <t>于集于集西台架变</t>
  </si>
  <si>
    <t>于集后高南</t>
  </si>
  <si>
    <t>于集牛王南</t>
  </si>
  <si>
    <t>朱老庄锦绣庄园2号配电室4号变</t>
  </si>
  <si>
    <t>于集刘皋</t>
  </si>
  <si>
    <t>湖西潘屯南</t>
  </si>
  <si>
    <t>于集前高东</t>
  </si>
  <si>
    <t>于集东杜1号</t>
  </si>
  <si>
    <t>于集马庄1号</t>
  </si>
  <si>
    <t>李海务周店代庄</t>
  </si>
  <si>
    <t>李海务耿庄</t>
  </si>
  <si>
    <t>于集蔺皋西</t>
  </si>
  <si>
    <t>沙店东</t>
  </si>
  <si>
    <t>朱老庄刘海北</t>
  </si>
  <si>
    <t>李海务周店井井通</t>
  </si>
  <si>
    <t>李海务张皋</t>
  </si>
  <si>
    <t>于集白固堆北</t>
  </si>
  <si>
    <t>朱老庄两界南</t>
  </si>
  <si>
    <t>湖西姜堤</t>
  </si>
  <si>
    <t>李海务后屯东</t>
  </si>
  <si>
    <t>于集东白村</t>
  </si>
  <si>
    <t>于集东靖村</t>
  </si>
  <si>
    <t>靖堤口北台区</t>
  </si>
  <si>
    <t>于集姚集</t>
  </si>
  <si>
    <t>工业园翡翠城2号配电室1号</t>
  </si>
  <si>
    <t>李海务宋庄西</t>
  </si>
  <si>
    <t>10kV于西线孙堂东柱上变压器</t>
  </si>
  <si>
    <t>于集前高北</t>
  </si>
  <si>
    <t>10kV张庙线宓庄支59-02G宓庄台架变</t>
  </si>
  <si>
    <t>工业园赵庙李海</t>
  </si>
  <si>
    <t>于集王庄东</t>
  </si>
  <si>
    <t>10kV纬二东线</t>
  </si>
  <si>
    <t>工业园南郊充电站</t>
  </si>
  <si>
    <t>于集于集东</t>
  </si>
  <si>
    <t>于集西靖南</t>
  </si>
  <si>
    <t>工业园乔刘西</t>
  </si>
  <si>
    <t>于集东靖东</t>
  </si>
  <si>
    <t>于集梁堂</t>
  </si>
  <si>
    <t>10kV南许线碱场李中台架变</t>
  </si>
  <si>
    <t>韩庄村</t>
  </si>
  <si>
    <t>于集姚集南</t>
  </si>
  <si>
    <t>10kV南许线碱场李新村东台架变</t>
  </si>
  <si>
    <t>于集祝柴村东</t>
  </si>
  <si>
    <t>朱老庄老槐荫南</t>
  </si>
  <si>
    <t>李海务李南陈庄</t>
  </si>
  <si>
    <t>于集于集商业街东</t>
  </si>
  <si>
    <t>于集姜官屯北</t>
  </si>
  <si>
    <t>李海务魏庄</t>
  </si>
  <si>
    <t>朱老庄西四李南</t>
  </si>
  <si>
    <t>朱老庄西四李北</t>
  </si>
  <si>
    <t>李海务葛海北</t>
  </si>
  <si>
    <t>李海务葛海中</t>
  </si>
  <si>
    <t>于集裴寨村南</t>
  </si>
  <si>
    <t>朱老庄辛十李北</t>
  </si>
  <si>
    <t>朱老庄马庄</t>
  </si>
  <si>
    <t>李海务李海务双街</t>
  </si>
  <si>
    <t>湖西西八</t>
  </si>
  <si>
    <t>李海务金水湾小区</t>
  </si>
  <si>
    <t>朱老庄二张南</t>
  </si>
  <si>
    <t>于集于集村西</t>
  </si>
  <si>
    <t>湖西573号公变刘扒庄西</t>
  </si>
  <si>
    <t>碱场李南</t>
  </si>
  <si>
    <t>于集林庙南</t>
  </si>
  <si>
    <t>于集东杜</t>
  </si>
  <si>
    <t>于集李海南</t>
  </si>
  <si>
    <t>裴寨北</t>
  </si>
  <si>
    <t>朱老庄东红庙南</t>
  </si>
  <si>
    <t>朱老庄赵楼西</t>
  </si>
  <si>
    <t>工业园翡翠城1号配电室1号</t>
  </si>
  <si>
    <t>于集周庄村</t>
  </si>
  <si>
    <t>于集王希庄</t>
  </si>
  <si>
    <t>湖西红庙南</t>
  </si>
  <si>
    <t>于集姚集北2号</t>
  </si>
  <si>
    <t>朱老庄东四李南</t>
  </si>
  <si>
    <t>10kV南许线王堂南煤改电台架变</t>
  </si>
  <si>
    <t>工业园代庄中（拆迁）</t>
  </si>
  <si>
    <t>于集商业街中</t>
  </si>
  <si>
    <t>10kV于西线哈庄南台架变</t>
  </si>
  <si>
    <t>10kV张庙线田庄支46-26田庄北台架柱上变压器</t>
  </si>
  <si>
    <t>朱老庄薛庄西</t>
  </si>
  <si>
    <t>李海务权庄北</t>
  </si>
  <si>
    <t>于集姚集东南400kVA台架变</t>
  </si>
  <si>
    <t>朱老庄朱老庄社区南区</t>
  </si>
  <si>
    <t>朱老庄锦绣庄园1号配电室4号变</t>
  </si>
  <si>
    <t>10kV顾韩线高庄支106-13G高庄台架变</t>
  </si>
  <si>
    <t>高庄东台区</t>
  </si>
  <si>
    <t>10kV聊牛Ⅰ线王鄂北台架变</t>
  </si>
  <si>
    <t>10kV聊牛Ⅰ线王鄂中煤改电台架变</t>
  </si>
  <si>
    <t>前姜变压器</t>
  </si>
  <si>
    <t>店子南</t>
  </si>
  <si>
    <t>徐田北</t>
  </si>
  <si>
    <t>徐田村</t>
  </si>
  <si>
    <t>10kV天津南线</t>
  </si>
  <si>
    <t>10kV南许线武楼台架变</t>
  </si>
  <si>
    <t>10kV南许线乡公变东台架变</t>
  </si>
  <si>
    <t>10kV南许线许营镇公变中台架变</t>
  </si>
  <si>
    <t>开发区157#公变</t>
  </si>
  <si>
    <t>10kV西湖Ⅰ线前八里屯1支33-22-8-04-08G前八里屯1#煤改电台架变</t>
  </si>
  <si>
    <t>10kV西湖Ⅰ线前十北台架变</t>
  </si>
  <si>
    <t>后十</t>
  </si>
  <si>
    <t>齐北东2</t>
  </si>
  <si>
    <t>前八</t>
  </si>
  <si>
    <t>前八北</t>
  </si>
  <si>
    <t>王行东北东1号变压器</t>
  </si>
  <si>
    <t>10kV卫育Ⅱ线八里庄5#支07-13A-03G八里庄5#煤改电台架变</t>
  </si>
  <si>
    <t>10kV卫育Ⅱ线八里庄北支07-20-23G八里庄7#煤改电台架变</t>
  </si>
  <si>
    <t>八里庄容量400</t>
  </si>
  <si>
    <t>1号变</t>
  </si>
  <si>
    <t>2号变</t>
  </si>
  <si>
    <t>10kV王堤口线蒿科李农排支145-33-08G蒿科李1号井井通台架变</t>
  </si>
  <si>
    <t>蒿科李南</t>
  </si>
  <si>
    <t>开发区189#配电室1#变压器</t>
  </si>
  <si>
    <t>开发区189#配电室2#变压器</t>
  </si>
  <si>
    <t>开发区189#配电室3#变压器</t>
  </si>
  <si>
    <t>开发区189#配电室4#变压器</t>
  </si>
  <si>
    <t>开发区133号公变3号变压器</t>
  </si>
  <si>
    <t>开发区134号公变1号变压器</t>
  </si>
  <si>
    <t>开发区134号公变2号变压器</t>
  </si>
  <si>
    <t>开发区134号公变3号变压器</t>
  </si>
  <si>
    <t>开发区140号公变3号变压器</t>
  </si>
  <si>
    <t>开发区141号公变1号变压器</t>
  </si>
  <si>
    <t>开发区141号公变2号变压器</t>
  </si>
  <si>
    <t>开发区141号公变3号变压器</t>
  </si>
  <si>
    <t>开发区141号公变4号变压器</t>
  </si>
  <si>
    <t>开发区142号公变3号变压器</t>
  </si>
  <si>
    <t>开发区142号公变4号变压器</t>
  </si>
  <si>
    <t>开发区143号公变1号变压器</t>
  </si>
  <si>
    <t>开发区143号公变2号变压器</t>
  </si>
  <si>
    <t>开发区143号公变3号变压器</t>
  </si>
  <si>
    <t>开发区143号公变4号变压器</t>
  </si>
  <si>
    <t>开发区209号公变1号变压器</t>
  </si>
  <si>
    <t>开发区209号公变2号变压器</t>
  </si>
  <si>
    <t>开发区209号公变3号变压器</t>
  </si>
  <si>
    <t>开发区209号公变4号变压器</t>
  </si>
  <si>
    <t>开发区210号公变1号变压器</t>
  </si>
  <si>
    <t>开发区210号公变2号变压器</t>
  </si>
  <si>
    <t>开发区210号公变3号变压器</t>
  </si>
  <si>
    <t>开发区210号公变4号变压器</t>
  </si>
  <si>
    <t>开发区145号公变3号配电变压器</t>
  </si>
  <si>
    <t>开发区203公变3号变压器</t>
  </si>
  <si>
    <t>开发区203公变4号变压器</t>
  </si>
  <si>
    <t>开发区204号公变3号变压器</t>
  </si>
  <si>
    <t>开发区204号公变4号变压器</t>
  </si>
  <si>
    <t>开发区241号公变3号变压器</t>
  </si>
  <si>
    <t>开发区242号公变3号变压器</t>
  </si>
  <si>
    <t>开发区133号公变1号变压器</t>
  </si>
  <si>
    <t>开发区133号公变2号变压器</t>
  </si>
  <si>
    <t>开发区140号公变2号变压器</t>
  </si>
  <si>
    <t>开发区140号公变4号变压器</t>
  </si>
  <si>
    <t>开发区142号公变1号变压器</t>
  </si>
  <si>
    <t>开发区142号公变2号变压器</t>
  </si>
  <si>
    <t>东刘</t>
  </si>
  <si>
    <t>西城铺南</t>
  </si>
  <si>
    <t>10kV顾韩线顾官屯北支22-06G顾官屯北台架变</t>
  </si>
  <si>
    <t>10kV顾韩线辛庄支48-04-22G辛庄台架变</t>
  </si>
  <si>
    <t>10kV大花线祁庄1支46-42-07G祁庄1井井通台架变</t>
  </si>
  <si>
    <t>10kV苏索线华集2支137-03G华集2井井通台架变</t>
  </si>
  <si>
    <t>10kV棉厂线果子王南支34-19-07G果子王南台架变</t>
  </si>
  <si>
    <t>韩油坊北台架变</t>
  </si>
  <si>
    <t>10kV李海线米堂西台架变</t>
  </si>
  <si>
    <t>气站</t>
  </si>
  <si>
    <t>10kV汪庄线汪庄2号支91-06A-06-04G汪庄2号井井通台架变</t>
  </si>
  <si>
    <t>沙赵</t>
  </si>
  <si>
    <t>10kV晋石线崔庄分支12-73-08-08G崔庄南台架变</t>
  </si>
  <si>
    <t>10kV南许线崔庄支73-105-08-08-16G崔庄台架变</t>
  </si>
  <si>
    <t>10kV南许线潘庙支线83-19-07-02潘庙井井通</t>
  </si>
  <si>
    <t>10kV南许线潘庙支线83-19-07-15号杆王屯5#台架变</t>
  </si>
  <si>
    <t>潘庙公变200</t>
  </si>
  <si>
    <t>10kV于北线北郭东台架变</t>
  </si>
  <si>
    <t>10kV于北线北郭台架变</t>
  </si>
  <si>
    <t>10kV于北线陈庄东1号台架变</t>
  </si>
  <si>
    <t>10kV于北线陈庄西台架变</t>
  </si>
  <si>
    <t>10kV于北线金吕1号台架变</t>
  </si>
  <si>
    <t>10kV于北线金吕2号台架变</t>
  </si>
  <si>
    <t>10kV于北线牟庄3号井井通台架变</t>
  </si>
  <si>
    <t>10kV于北线牟庄支99-14G牟庄东台架变</t>
  </si>
  <si>
    <t>10kV于北线牟庄支99-16-11G李古泉井井通台架变</t>
  </si>
  <si>
    <t>10kV于北线沙店集支77-20A-01G沙店集4#台架变</t>
  </si>
  <si>
    <t>10kV于北线沙店支77-31-08-07-05G沙店集3号井井通台架变</t>
  </si>
  <si>
    <t>10kV于北线沙店支77-36-02G沙店集2号井井通台架变</t>
  </si>
  <si>
    <t>10kV于北线邢庄北台架变</t>
  </si>
  <si>
    <t>10kV于北线衣庄井井通台架变</t>
  </si>
  <si>
    <t>10kV于北线衣庄支77-79-08-12G衣庄1号井井通台架变</t>
  </si>
  <si>
    <t>10kV于北线闫庄1号井井通台架变</t>
  </si>
  <si>
    <t>10kV于北线闫庄2号井井通台架变</t>
  </si>
  <si>
    <t>北郭</t>
  </si>
  <si>
    <t>陈庄200</t>
  </si>
  <si>
    <t>陈庄东变</t>
  </si>
  <si>
    <t>牟庄</t>
  </si>
  <si>
    <t>沙店</t>
  </si>
  <si>
    <t>沙店北变</t>
  </si>
  <si>
    <t>沙店井井通1#</t>
  </si>
  <si>
    <t>沙店南变</t>
  </si>
  <si>
    <t>沙店西</t>
  </si>
  <si>
    <t>邢庄村北</t>
  </si>
  <si>
    <t>邢庄村南</t>
  </si>
  <si>
    <t>衣庄</t>
  </si>
  <si>
    <t>衣庄北变</t>
  </si>
  <si>
    <t>闫庄东变</t>
  </si>
  <si>
    <t>10kV周公西线</t>
  </si>
  <si>
    <t>10kV艾科水岸开闭所1号变</t>
  </si>
  <si>
    <t>10kV冯白Ⅰ线</t>
  </si>
  <si>
    <t>10kV艾科水岸开闭所2号变</t>
  </si>
  <si>
    <t>10kV卫育Ⅰ线</t>
  </si>
  <si>
    <t>10kV北杨集线辛闸支60-75G城区2号快速充电站配电变压器</t>
  </si>
  <si>
    <t>10kV冯庄2号配电室1号变压器</t>
  </si>
  <si>
    <t>10kV冯庄2号配电室2号变压器</t>
  </si>
  <si>
    <t>10kV冯庄2号配电室3号变压器</t>
  </si>
  <si>
    <t>10kV冯庄3号配电室1号变压器</t>
  </si>
  <si>
    <t>10kV冯庄3号配电室2号变压器</t>
  </si>
  <si>
    <t>10kV冯庄3号配电室3号变压器</t>
  </si>
  <si>
    <t>10kV冯庄4号配电室1号变压器</t>
  </si>
  <si>
    <t>10kV冯庄4号配电室2号变压器</t>
  </si>
  <si>
    <t>10kV海曲线焦集支33-09-01G焦集2#台架变</t>
  </si>
  <si>
    <t>10kV韩集线老户王高标准农田1号台架变</t>
  </si>
  <si>
    <t>10kV韩集线老户王高标准农田2号台架变</t>
  </si>
  <si>
    <t>10kV端清Ⅰ线</t>
  </si>
  <si>
    <t>10kV金柱润景1号配电室（792号公变）1号配电变压器</t>
  </si>
  <si>
    <t>10kV端清Ⅱ线</t>
  </si>
  <si>
    <t>10kV金柱润景1号配电室（792号公变）2号配电变压器</t>
  </si>
  <si>
    <t>10kV金柱润景1号配电室（792号公变）3号配电变压器</t>
  </si>
  <si>
    <t>10kV金柱润景1号配电室（792号公变）4号配电变压器</t>
  </si>
  <si>
    <t>10kV金柱润景东开闭所（791号公变）1号配电变压器</t>
  </si>
  <si>
    <t>10kV金柱润景东开闭所（791号公变）2号配电变压器</t>
  </si>
  <si>
    <t>10kV金柱润景东开闭所（791号公变）3号配电变压器</t>
  </si>
  <si>
    <t>10kV金柱润景东开闭所（791号公变）4号配电变压器</t>
  </si>
  <si>
    <t>10kV李北线（李海务站）</t>
  </si>
  <si>
    <t>10kV李北线刘皋支41-09G刘皋台架变</t>
  </si>
  <si>
    <t>10kV李海线李海务单街1号台架变</t>
  </si>
  <si>
    <t>10kV李海线李海务公变2台架变</t>
  </si>
  <si>
    <t>10kV沙赵线聚鑫钢管支072-06G汪庄南台架变</t>
  </si>
  <si>
    <t>10kV于蒋Ⅰ线河洼刘北2号台架变</t>
  </si>
  <si>
    <t>10kV于蒋Ⅱ线农机站变压器</t>
  </si>
  <si>
    <t>10kV于西线刁海5号台区支18-12-10刁海5号台区井井通台架变</t>
  </si>
  <si>
    <t>10kV于西线刁海6号台区支18-12-03-02刁海6号台区井井通台架变</t>
  </si>
  <si>
    <t>10kV于西线刘子元2号台区支18-12-12刘子元2号台区井井通台架变</t>
  </si>
  <si>
    <t>10kV甄庄线两界东台架变</t>
  </si>
  <si>
    <t>10kV甄庄线甄庄西台架变</t>
  </si>
  <si>
    <t>247公变1号变压器</t>
  </si>
  <si>
    <t>247号公变2号变压器</t>
  </si>
  <si>
    <t>247号公变3号变压器</t>
  </si>
  <si>
    <t>247号公变4号变压器</t>
  </si>
  <si>
    <t>248号公变1号变压器</t>
  </si>
  <si>
    <t>248号公变2号变压器</t>
  </si>
  <si>
    <t>248号公变3号变压器</t>
  </si>
  <si>
    <t>248号公变4号变压器</t>
  </si>
  <si>
    <t>784号公变1号配电变压器</t>
  </si>
  <si>
    <t>784号公变2号配电变压器</t>
  </si>
  <si>
    <t>784号公变3号配电变压器</t>
  </si>
  <si>
    <t>785号公变1号配电变压器</t>
  </si>
  <si>
    <t>785号公变2号配电变压器</t>
  </si>
  <si>
    <t>785号公变3号配电变压器</t>
  </si>
  <si>
    <t>786号公变1号配电变压器</t>
  </si>
  <si>
    <t>786号公变2号配电变压器</t>
  </si>
  <si>
    <t>786号公变3号配电变压器</t>
  </si>
  <si>
    <t>801号公变1号变压器</t>
  </si>
  <si>
    <t>801号公变2号变压器</t>
  </si>
  <si>
    <t>801号公变3号变压器</t>
  </si>
  <si>
    <t>801号公变4号变压器</t>
  </si>
  <si>
    <t>802号公变1号配电变压器</t>
  </si>
  <si>
    <t>802号公变2号配电变压器</t>
  </si>
  <si>
    <t>802号公变3号配电变压器</t>
  </si>
  <si>
    <t>802号公变4号配电变压器</t>
  </si>
  <si>
    <t>艾科水岸2号配电室1号变</t>
  </si>
  <si>
    <t>艾科水岸2号配电室2号变</t>
  </si>
  <si>
    <t>艾科水岸3号配电室1号变</t>
  </si>
  <si>
    <t>艾科水岸3号配电室2号变</t>
  </si>
  <si>
    <t>艾科水岸4号配电室1号变</t>
  </si>
  <si>
    <t>艾科水岸4号配电室2号变</t>
  </si>
  <si>
    <t>白庄丽湾1号配电室1号变压器</t>
  </si>
  <si>
    <t>白庄丽湾1号配电室2号变压器</t>
  </si>
  <si>
    <t>白庄丽湾1号配电室3号变压器</t>
  </si>
  <si>
    <t>白庄丽湾3号配电室1号变压器</t>
  </si>
  <si>
    <t>白庄丽湾3号配电室2号变压器</t>
  </si>
  <si>
    <t>白庄丽湾3号配电室3号变压器</t>
  </si>
  <si>
    <t>白庄丽湾3号配电室4号变压器</t>
  </si>
  <si>
    <t>白庄丽湾开闭所3号变压器</t>
  </si>
  <si>
    <t>东苑小区1#公变</t>
  </si>
  <si>
    <t>东苑小区2#公变</t>
  </si>
  <si>
    <t>耿庄高标准农田2#台架变柱上变</t>
  </si>
  <si>
    <t>观堂社区-1#变</t>
  </si>
  <si>
    <t>河洼刘南2号台架变</t>
  </si>
  <si>
    <t>金柱润景2号配电室（793号公变）1号配电变压器</t>
  </si>
  <si>
    <t>金柱润景2号配电室（793号公变）2号配电变压器</t>
  </si>
  <si>
    <t>金柱润景2号配电室（793号公变）3号配电变压器</t>
  </si>
  <si>
    <t>金柱润景2号配电室（793号公变）4号配电变压器</t>
  </si>
  <si>
    <t>开发区139号公变配电变压器</t>
  </si>
  <si>
    <t>开发区186#公变1#变压器</t>
  </si>
  <si>
    <t>开发区186#公变2#变压器</t>
  </si>
  <si>
    <t>开发区188号公变1号变压器</t>
  </si>
  <si>
    <t>开发区188号公变2号变压器</t>
  </si>
  <si>
    <t>开发区188号公变3号变压器</t>
  </si>
  <si>
    <t>开发区188号公变4号变压器</t>
  </si>
  <si>
    <t>开发区190号公变1号变压器</t>
  </si>
  <si>
    <t>开发区190号公变2号变压器</t>
  </si>
  <si>
    <t>开发区190号公变3号变压器</t>
  </si>
  <si>
    <t>开发区190号公变4号变压器</t>
  </si>
  <si>
    <t>开发区191号公变1号变压器</t>
  </si>
  <si>
    <t>开发区191号公变2号变压器</t>
  </si>
  <si>
    <t>开发区191号公变3号变压器</t>
  </si>
  <si>
    <t>开发区191号公变4号变压器</t>
  </si>
  <si>
    <t>开发区206号公变1号配电变压器</t>
  </si>
  <si>
    <t>开发区206号公变2号配电变压器</t>
  </si>
  <si>
    <t>开发区206号公变3号配电变压器</t>
  </si>
  <si>
    <t>开发区206号公变4号配电变压器</t>
  </si>
  <si>
    <t>开发区270号公变1号配电变压器</t>
  </si>
  <si>
    <t>开发区302号公变3号变</t>
  </si>
  <si>
    <t>开发区303号公变4号变</t>
  </si>
  <si>
    <t>10kV九庐Ⅰ线</t>
  </si>
  <si>
    <t>开发区309号公变1号变</t>
  </si>
  <si>
    <t>开发区309号公变2号变</t>
  </si>
  <si>
    <t>10kV徐田线</t>
  </si>
  <si>
    <t>开发区309号公变3号变</t>
  </si>
  <si>
    <t>开发区310号公变1号变</t>
  </si>
  <si>
    <t>开发区310号公变2号变</t>
  </si>
  <si>
    <t>开发区310号公变3号变</t>
  </si>
  <si>
    <t>开发区311号公变1号变</t>
  </si>
  <si>
    <t>开发区311号公变2号变</t>
  </si>
  <si>
    <t>开发区311号公变3号变</t>
  </si>
  <si>
    <t>开发区311号公变4号变</t>
  </si>
  <si>
    <t>开发区312号公变1号变</t>
  </si>
  <si>
    <t>开发区312号公变2号变</t>
  </si>
  <si>
    <t>开发区312号公变3号变</t>
  </si>
  <si>
    <t>开发区313号公变1号变</t>
  </si>
  <si>
    <t>开发区313号公变2号变</t>
  </si>
  <si>
    <t>开发区313号公变3号变</t>
  </si>
  <si>
    <t>开发区313号公变4号变</t>
  </si>
  <si>
    <t>李海务北</t>
  </si>
  <si>
    <t>李海务单街</t>
  </si>
  <si>
    <t>李海务西</t>
  </si>
  <si>
    <t>李海务中</t>
  </si>
  <si>
    <t>李皮公变</t>
  </si>
  <si>
    <t>孟庄公变1号配电变压器</t>
  </si>
  <si>
    <t>孟庄公变2号配电变压器</t>
  </si>
  <si>
    <t>王洪木北公变</t>
  </si>
  <si>
    <t>王洪木西公变</t>
  </si>
  <si>
    <t>张灿光公变</t>
  </si>
  <si>
    <t>朱老庄谷营南柱上变压器</t>
  </si>
  <si>
    <t>10kV嘉明北线（薛庄站）王辉井井通2#支60-06-04G王辉井井通2#台架变</t>
  </si>
  <si>
    <t>聊夏路口变压器</t>
  </si>
  <si>
    <t>开发区172#公变</t>
  </si>
  <si>
    <t>大段西公变</t>
  </si>
  <si>
    <t>大段变压器</t>
  </si>
  <si>
    <t>星业大厦快速充电站箱变配电变压器</t>
  </si>
  <si>
    <t>10kV嘉明北线（薛庄站）大段台架变</t>
  </si>
  <si>
    <t>10kV嘉明北线（薛庄站）大段村2#支60-15-01G大段村2号井井通台架变</t>
  </si>
  <si>
    <t>固均店西公变</t>
  </si>
  <si>
    <t>开发区328号公变4号变</t>
  </si>
  <si>
    <t>220kV干渠变电站</t>
  </si>
  <si>
    <t>开发区328号公变2号变</t>
  </si>
  <si>
    <t>开发区328号公变3号变</t>
  </si>
  <si>
    <t>开发区328号公变1号变</t>
  </si>
  <si>
    <t>10kV集美线</t>
  </si>
  <si>
    <t>开发区323号公变（集美壹品3号配电室）2号变压器</t>
  </si>
  <si>
    <t>开发区321号公变（集美壹品开闭所）3号变压器</t>
  </si>
  <si>
    <t>开发区321号公变（集美壹品开闭所）4号变压器</t>
  </si>
  <si>
    <t>开发区322号公变（集美壹品2号配电室）3号变压器</t>
  </si>
  <si>
    <t>开发区323号公变（集美壹品3号配电室）3号变压器</t>
  </si>
  <si>
    <t>开发区321号公变（集美壹品开闭所）1号变压器</t>
  </si>
  <si>
    <t>开发区322号公变（集美壹品2号配电室）2号变压器</t>
  </si>
  <si>
    <t>开发区321号公变（集美壹品开闭所）2号变压器</t>
  </si>
  <si>
    <t>开发区322号公变（集美壹品2号配电室）1号变压器</t>
  </si>
  <si>
    <t>开发区323号公变（集美壹品3号配电室）1号变压器</t>
  </si>
  <si>
    <t>西刘</t>
  </si>
  <si>
    <t>10kV双韩线蒋庄东南台架变</t>
  </si>
  <si>
    <t>10kV韩集线老户王支098-10G老户王台架变</t>
  </si>
  <si>
    <t>赵王河新村#1箱式变1号配变</t>
  </si>
  <si>
    <t>赵王河新村#1箱式变2号配变</t>
  </si>
  <si>
    <t>10kV李北线米堂南台架变</t>
  </si>
  <si>
    <t>10kV李海线西曹北2台架变</t>
  </si>
  <si>
    <t>10kV李东线（李海务站）</t>
  </si>
  <si>
    <t>10kV李东线（李海务站）吕胡同南台架变</t>
  </si>
  <si>
    <t>10kV王堤口线齐里店西台架变</t>
  </si>
  <si>
    <t>10kV于西线刘子元南柱上变压器</t>
  </si>
  <si>
    <t>重化于</t>
  </si>
  <si>
    <t>开发区279号公变4号变</t>
  </si>
  <si>
    <t>开发区279号公变2号变</t>
  </si>
  <si>
    <t>开发区279号公变1号变</t>
  </si>
  <si>
    <t>开发区279号公变3号变</t>
  </si>
  <si>
    <t>开发区314号公变（徐田6号配电室）2号变压器</t>
  </si>
  <si>
    <t>开发区314号公变（徐田6号配电室）1号变压器</t>
  </si>
  <si>
    <t>开发区314号公变（徐田6号配电室）3号变压器</t>
  </si>
  <si>
    <t>开发区329号公变1号变压器</t>
  </si>
  <si>
    <t>开发区329号公变2号变压器</t>
  </si>
  <si>
    <t>开发区329号公变3号变压器</t>
  </si>
  <si>
    <t>10kV江北Ⅱ线</t>
  </si>
  <si>
    <t>开发区327号公变3号变压器</t>
  </si>
  <si>
    <t>开发区327号公变2号变压器</t>
  </si>
  <si>
    <t>开发区327号公变1号变压器</t>
  </si>
  <si>
    <t>开发区300号公变1号变压器</t>
  </si>
  <si>
    <t>开发区300号公变4号变压器</t>
  </si>
  <si>
    <t>开发区300号公变3号变压器</t>
  </si>
  <si>
    <t>开发区301号公变4号变压器</t>
  </si>
  <si>
    <t>开发区300号公变2号变压器</t>
  </si>
  <si>
    <t>开发区301号公变1号变压器</t>
  </si>
  <si>
    <t>开发区301号公变3号变压器</t>
  </si>
  <si>
    <t>开发区301号公变2号变压器</t>
  </si>
  <si>
    <t>开发区291号公变2号变压器</t>
  </si>
  <si>
    <t>开发区293号公变2号变压器</t>
  </si>
  <si>
    <t>开发区293号公变4号变压器</t>
  </si>
  <si>
    <t>开发区288号公变2号变压器</t>
  </si>
  <si>
    <t>开发区290号公变4号变压器</t>
  </si>
  <si>
    <t>开发区292号公变2号变压器</t>
  </si>
  <si>
    <t>10kV陈屯线</t>
  </si>
  <si>
    <t>开发区291号公变1号变压器</t>
  </si>
  <si>
    <t>开发区292号公变3号变压器</t>
  </si>
  <si>
    <t>开发区292号公变1号变压器</t>
  </si>
  <si>
    <t>开发区290号公变1号变压器</t>
  </si>
  <si>
    <t>开发区293号公变3号变压器</t>
  </si>
  <si>
    <t>开发区289号公变2号变压器</t>
  </si>
  <si>
    <t>开发区292号公变4号变压器</t>
  </si>
  <si>
    <t>开发区288号公变1号变压器</t>
  </si>
  <si>
    <t>开发区290号公变2号变压器</t>
  </si>
  <si>
    <t>开发区291号公变4号变压器</t>
  </si>
  <si>
    <t>开发区290号公变3号变压器</t>
  </si>
  <si>
    <t>开发区288号公变3号变压器</t>
  </si>
  <si>
    <t>开发区289号公变3号变压器</t>
  </si>
  <si>
    <t>开发区291号公变3号变压器</t>
  </si>
  <si>
    <t>开发区289号公变1号变压器</t>
  </si>
  <si>
    <t>开发区293号公变1号变压器</t>
  </si>
  <si>
    <t>10kV西钱配电室3号变压器</t>
  </si>
  <si>
    <t>10kV西钱配电室4号变压器</t>
  </si>
  <si>
    <t>10kV西钱配电室2号变压器</t>
  </si>
  <si>
    <t>10kV西钱配电室1号变压器</t>
  </si>
  <si>
    <t>10kV辛庄Ⅱ线</t>
  </si>
  <si>
    <t>开发区331号公变2号变压器</t>
  </si>
  <si>
    <t>10kV辛庄Ⅰ线</t>
  </si>
  <si>
    <t>开发区330号公变3号变压器</t>
  </si>
  <si>
    <t>开发区330号公变4号变压器</t>
  </si>
  <si>
    <t>开发区331号公变1号变压器</t>
  </si>
  <si>
    <t>开发区330号公变1号变压器</t>
  </si>
  <si>
    <t>开发区330号公变2号变压器</t>
  </si>
  <si>
    <t>10kV张徐线西集北台架变</t>
  </si>
  <si>
    <t>10kV高墙线刘望海北台架变</t>
  </si>
  <si>
    <t>邴堂新村2号配变</t>
  </si>
  <si>
    <t>邴堂新村1号配变</t>
  </si>
  <si>
    <t>10kV西湖Ⅱ线五里屯北</t>
  </si>
  <si>
    <t>顾庄村新农村1号变压器</t>
  </si>
  <si>
    <t>双庙于村新农村1号变压器</t>
  </si>
  <si>
    <t>顾庄村新农村2号变压器</t>
  </si>
  <si>
    <t>双庙于村新农村2号变压器</t>
  </si>
  <si>
    <t>10kV于南线西太平#1机井通200kVA台架变</t>
  </si>
  <si>
    <t>10kV于南线东太平#1机井通200kVA台架变</t>
  </si>
  <si>
    <t>开发区339号公变（鑫泰新城）3号变压器</t>
  </si>
  <si>
    <t>开发区338号公变（鑫泰新城）4号变</t>
  </si>
  <si>
    <t>开发区340号公变（鑫泰新城）3号变压器</t>
  </si>
  <si>
    <t>10kV艺境线</t>
  </si>
  <si>
    <t>开发区339号公变（鑫泰新城）2号变压器</t>
  </si>
  <si>
    <t>开发区339号公变（鑫泰新城）1号变压器</t>
  </si>
  <si>
    <t>开发区339号公变（鑫泰新城）4号变压器</t>
  </si>
  <si>
    <t>开发区338号公变（鑫泰新城）3号变</t>
  </si>
  <si>
    <t>开发区340号公变（鑫泰新城）2号变压器</t>
  </si>
  <si>
    <t>开发区338号公变（鑫泰新城）1号变</t>
  </si>
  <si>
    <t>开发区338号公变（鑫泰新城）2号变</t>
  </si>
  <si>
    <t>开发区340号公变（鑫泰新城）1号变压器</t>
  </si>
  <si>
    <t>开发区305号公变张庄工业园</t>
  </si>
  <si>
    <t>120</t>
  </si>
  <si>
    <t>10kV于蒋Ⅰ线耿庄台架变</t>
  </si>
  <si>
    <t>10kV于蒋Ⅰ线耿庄北台架变</t>
  </si>
  <si>
    <t>开发区334号公变（民生11号院）4号变压器</t>
  </si>
  <si>
    <t>开发区334号公变（民生11号院）1号变压器</t>
  </si>
  <si>
    <t>开发区334号公变（民生11号院）3号变压器</t>
  </si>
  <si>
    <t>开发区334号公变（民生11号院）2号变压器</t>
  </si>
  <si>
    <t>开发区335号公变（民生11号院）3号变压器</t>
  </si>
  <si>
    <t>开发区335号公变（民生11号院）1号变压器</t>
  </si>
  <si>
    <t>开发区335号公变（民生11号院）2号变压器</t>
  </si>
  <si>
    <t>开发区341号公变（城市森林花园）1号变压器</t>
  </si>
  <si>
    <t>开发区341号公变（城市森林花园）2号变压器</t>
  </si>
  <si>
    <t>开发区341号（城市森林花园）公变3号变压器</t>
  </si>
  <si>
    <t>创新大厦开发区326号公变1号变压器</t>
  </si>
  <si>
    <t>创新大厦开发区326号公变2号变压器</t>
  </si>
  <si>
    <t>10kV广张线王庄支67-42-10-14G王庄台架变</t>
  </si>
  <si>
    <t>10kV于蒋Ⅱ杨集东北台架变</t>
  </si>
  <si>
    <t>10kV薛嘉线小段北2号台架变</t>
  </si>
  <si>
    <t>10kV薛嘉线大段4号台架变</t>
  </si>
  <si>
    <t>10kV于蒋Ⅱ线谢楼东南台架变</t>
  </si>
  <si>
    <t>10kV民生凤凰城16号院2号配电室（开发区337号公变）3号配变</t>
  </si>
  <si>
    <t>10kV民生凤凰城16号院1号配电室（开发区336号公变）2号配变</t>
  </si>
  <si>
    <t>10kV双齐Ⅰ线</t>
  </si>
  <si>
    <t>10kV民生凤凰城16号院1号配电室（开发区336号公变）3号配变</t>
  </si>
  <si>
    <t>10kV民生凤凰城16号院1号配电室（开发区336号公变）1号配变</t>
  </si>
  <si>
    <t>10kV民生凤凰城16号院1号配电室（开发区336号公变）4号配变</t>
  </si>
  <si>
    <t>10kV民生凤凰城16号院2号配电室（开发区337号公变）2号配变</t>
  </si>
  <si>
    <t>10kV民生凤凰城16号院2号配电室（开发区337号公变）4号配变</t>
  </si>
  <si>
    <t>10kV民生凤凰城16号院2号配电室（开发区337号公变）1号配变</t>
  </si>
  <si>
    <t>10kV民生凤凰城10号院2号配电室（开发区333号公变）4号变压器</t>
  </si>
  <si>
    <t>10kV民生凤凰城10号院1号配电室（开发区332号公变）2号变压器</t>
  </si>
  <si>
    <t>10kV民生凤凰城10号院1号配电室（开发区332号公变）1号变压器</t>
  </si>
  <si>
    <t>10kV民生凤凰城10号院1号配电室（开发区332号公变）3号变压器</t>
  </si>
  <si>
    <t>10kV民生凤凰城10号院2号配电室（开发区333号公变）2号变压器</t>
  </si>
  <si>
    <t>10kV民生凤凰城10号院2号配电室（开发区333号公变）3号变压器</t>
  </si>
  <si>
    <t>10kV民生凤凰城10号院2号配电室（开发区333号公变）1号变压器</t>
  </si>
  <si>
    <t>10kV民生凤凰城10号院1号配电室（开发区332号公变）4号变压器</t>
  </si>
  <si>
    <t>10kV丽水线</t>
  </si>
  <si>
    <t>10kV丽水社区北区1号配电室（开发区346号公变）1号变压器</t>
  </si>
  <si>
    <t>10kV丽水社区北区1号配电室（开发区346号公变）2号变压器</t>
  </si>
  <si>
    <t>10kV丽水社区北区2号配电室（开发区347号公变）3号变压器</t>
  </si>
  <si>
    <t>10kV丽水社区北区2号配电室（开发区347号公变）1号变压器</t>
  </si>
  <si>
    <t>10kV丽水社区北区2号配电室（开发区347号公变）2号变压器</t>
  </si>
  <si>
    <t>10kV丽水社区北区1号配电室（开发区346号公变）3号变压器</t>
  </si>
  <si>
    <t>10kV丽水社区北区2号配电室（开发区347号公变）4号变压器</t>
  </si>
  <si>
    <t>10kV大花线魏庄3号台架变</t>
  </si>
  <si>
    <t>10kV张徐线张徐北中台架变</t>
  </si>
  <si>
    <t>10kV绣集线沙赵2号台架变</t>
  </si>
  <si>
    <t>10kV高囤线孟庄光伏2号台架变</t>
  </si>
  <si>
    <t>10kV高囤线孟庄光伏1号台架变</t>
  </si>
  <si>
    <t>10kV大杨线陶海子南2号台架变</t>
  </si>
  <si>
    <t>10kV大杨线新村2期1号箱变</t>
  </si>
  <si>
    <t>10kV索苏线王庄西南台架变</t>
  </si>
  <si>
    <t>10kV晋赵线王屯中台架变</t>
  </si>
  <si>
    <t>10kV晋赵线王屯东2号台架变</t>
  </si>
  <si>
    <t>10kV晋赵线王屯东1号台架变</t>
  </si>
  <si>
    <t>10kV韩集线草庙杨东北2号台架变</t>
  </si>
  <si>
    <t>10kV高墙线季寺东台架变</t>
  </si>
  <si>
    <t>10kV顾韩线邢庄北台架变</t>
  </si>
  <si>
    <t>10kV三寺线大徐北630kVA柱上变压器</t>
  </si>
  <si>
    <t>10kV甄庄线陈庄630kVA柱上变压器</t>
  </si>
  <si>
    <t>10kV甄庄线甄庄630kVA柱上变压器</t>
  </si>
  <si>
    <t>于集安置E区500kVA箱变</t>
  </si>
  <si>
    <t>于集安置商业400kVA箱变</t>
  </si>
  <si>
    <t>于集安置D区500kVA箱变</t>
  </si>
  <si>
    <t>于集安置商业630kVA箱变</t>
  </si>
  <si>
    <t>于集安置C区630kVA箱变</t>
  </si>
  <si>
    <t>于集安置B区630kVA箱变</t>
  </si>
  <si>
    <t>于集安置商业500kVA箱变</t>
  </si>
  <si>
    <t>于集安置A区630kVA箱变</t>
  </si>
  <si>
    <t>10kV于北线金吕3号台架变</t>
  </si>
  <si>
    <t>10kV于北线沙店6号台架变</t>
  </si>
  <si>
    <t>10kV刘皋线董庄3号台架变</t>
  </si>
  <si>
    <t>10kV李南线闫庄南台架变</t>
  </si>
  <si>
    <t>10kV北杨集线谢楼支154-16-16-10G谢楼3#井井通台架变</t>
  </si>
  <si>
    <t>10kV于蒋Ⅰ线苏庄高标准农田2号台区</t>
  </si>
  <si>
    <t>10kV镇委线代庄2号高标准农田</t>
  </si>
  <si>
    <t>苏庄高标准农田2#台架变柱上变</t>
  </si>
  <si>
    <t>10kV高囤线黄集井井通2号台架变</t>
  </si>
  <si>
    <t>10kV高囤线兴隆井井通2号台架变</t>
  </si>
  <si>
    <t>10kV高囤线南赵南台架变</t>
  </si>
  <si>
    <t>10kV高墙线高墙北台架变</t>
  </si>
  <si>
    <t>10kV高墙线高墙后台架变</t>
  </si>
  <si>
    <t>10kV后姜线吴窎台架变</t>
  </si>
  <si>
    <t>10kV高墙线新高墙台架变</t>
  </si>
  <si>
    <t>10kV后姜线前李井井通支129-15-25-03G前李1号台架变</t>
  </si>
  <si>
    <t>10kV王堤口线东四李1号支91-09-06G东四李1号井井通台架变</t>
  </si>
  <si>
    <t>10kV王堤口线草庙李1号支29-10-07G草庙李1号井井通台架变</t>
  </si>
  <si>
    <t>10kV于南线白堌堆村2号井井通台架变</t>
  </si>
  <si>
    <t>10kV王堤口线东红庙2号支23-106-27-06G东红庙2井井通台架变</t>
  </si>
  <si>
    <t>10kV李南线杨于1#高标准农田100kVA台架变</t>
  </si>
  <si>
    <t>10kV李南线闫庄高标准农田100kVA台架变</t>
  </si>
  <si>
    <t>35kV陈坊站</t>
  </si>
  <si>
    <t>张学线</t>
  </si>
  <si>
    <t>10kV张学线翟庄配电室配电室1号配变</t>
  </si>
  <si>
    <t>王庙东机井通电配变</t>
  </si>
  <si>
    <t>10kV堠堌Ⅰ线冯庙台架变</t>
  </si>
  <si>
    <t>10kV堠堌Ⅰ线翟庄支66-19-16G冯庙西台架变</t>
  </si>
  <si>
    <t>冯庙</t>
  </si>
  <si>
    <t>10kV张学线王庙配电室配电室1号配变</t>
  </si>
  <si>
    <t>朱枣线</t>
  </si>
  <si>
    <t>任庙</t>
  </si>
  <si>
    <t>秦胡西</t>
  </si>
  <si>
    <t>张学机井通电配变</t>
  </si>
  <si>
    <t>10kV朱枣线秦胡配电室1号配变</t>
  </si>
  <si>
    <t>秦胡</t>
  </si>
  <si>
    <t>10kV堠堌Ⅰ线张学台架变</t>
  </si>
  <si>
    <t>10kV朱枣线张学配电室（小农水）</t>
  </si>
  <si>
    <t>10kV朱枣线孙庄配电室（小农水）</t>
  </si>
  <si>
    <t>110kV马颊站</t>
  </si>
  <si>
    <t>罗屯Ⅱ线</t>
  </si>
  <si>
    <t>10kV罗屯线陈庄3号支23-14-08-16G陈庄3号井井通台架变</t>
  </si>
  <si>
    <t>10kV堠堌Ⅰ线秦胡1支83A-01G秦胡1#煤改电台架变</t>
  </si>
  <si>
    <t>任庙北</t>
  </si>
  <si>
    <t>10kV堠堌Ⅰ线董庄农排支66-18-17G董庄03农排台架变</t>
  </si>
  <si>
    <t>35kV斗虎屯站</t>
  </si>
  <si>
    <t>董庄线</t>
  </si>
  <si>
    <t>10kV董庄线许庙5#支21-34-17G许庙5#井井通台架变</t>
  </si>
  <si>
    <t>10kV董庄线许庙2#支21-34-13-03-12-07G许庙2#井井通台架变</t>
  </si>
  <si>
    <t>10kV罗屯线斗西1号支23-48-07-2G斗西1号井井通台架变</t>
  </si>
  <si>
    <t>崔刘东机井通电配变</t>
  </si>
  <si>
    <t>前吴东</t>
  </si>
  <si>
    <t>董庄南</t>
  </si>
  <si>
    <t>10kV董庄线后吴1号井井通台架变</t>
  </si>
  <si>
    <t>关王庙02农排柱上变</t>
  </si>
  <si>
    <t>10kV董庄线管庄支21-39-02G前吴村2#井井通台架变</t>
  </si>
  <si>
    <t>10kV董庄线孙庄井井通</t>
  </si>
  <si>
    <t>陈庄机井通电配变</t>
  </si>
  <si>
    <t>10kV董庄线后吴4号井井通台架变</t>
  </si>
  <si>
    <t>官庄配电变压器</t>
  </si>
  <si>
    <t>10kV董庄线杨庄井井通</t>
  </si>
  <si>
    <t>10kV董庄线许庙4#支21-34-13-07G许庙4#井井通台架变</t>
  </si>
  <si>
    <t>10kV董庄线许庙1号支45-31-2G许庙1号井井通台架变</t>
  </si>
  <si>
    <t>许庙</t>
  </si>
  <si>
    <t>崔刘机井通电配变</t>
  </si>
  <si>
    <t>10kV董庄线陈庄南支21-37-08-04G陈庄南台架变</t>
  </si>
  <si>
    <t>10kV董庄线崔刘支崔刘台架变</t>
  </si>
  <si>
    <t>10kV董庄线吴老斗支21-15-04G吴老斗01农排台架变</t>
  </si>
  <si>
    <t>10kV董庄线许庙3#支21-34-13-03-12G许庙3#井井通台架变</t>
  </si>
  <si>
    <t>10kV董庄线马庄南支45-08-04-07G马庄南煤改电台架变</t>
  </si>
  <si>
    <t>10kV董庄线吴老斗支吴老斗台架变</t>
  </si>
  <si>
    <t>10kV董庄线后吴3号井井通台架变</t>
  </si>
  <si>
    <t>吴老斗南柱上变</t>
  </si>
  <si>
    <t>10kV董庄线王大人农排支15-08G王大人农排台架变</t>
  </si>
  <si>
    <t>10kV董庄线后吴2号井井通台架变</t>
  </si>
  <si>
    <t>10kV董庄线后吴1支21-53-12-01G后吴1#煤改电台架变</t>
  </si>
  <si>
    <t>10kV董庄线马寨支21-48-06-04G前吴村3#井井通台架变</t>
  </si>
  <si>
    <t>10kV董庄线管庄支21-72-14G陈庄2#井井通台架变</t>
  </si>
  <si>
    <t>前吴1号井井通台架变柱上变</t>
  </si>
  <si>
    <t>陈庄村1#井井通台架变柱上变</t>
  </si>
  <si>
    <t>后吴</t>
  </si>
  <si>
    <t>10kV董庄线马寨南支21-48-15-06G马寨南台架变</t>
  </si>
  <si>
    <t>10kV董庄线吴老斗北支21-15-04-03G吴老斗北台架变</t>
  </si>
  <si>
    <t>10kV董庄线吴老斗02农排支21-15-04-06G吴老斗02农排台架变</t>
  </si>
  <si>
    <t>10kV董庄线吴老斗农排03#支35A-10G吴老斗农排03#台架变</t>
  </si>
  <si>
    <t>关王庙01农排柱上变</t>
  </si>
  <si>
    <t>董庄01农排台架变柱上变</t>
  </si>
  <si>
    <t>郝庄配电变压器</t>
  </si>
  <si>
    <t>10kV董庄线董庄农排02#支35AG董庄02#井井通台架变</t>
  </si>
  <si>
    <t>斗虎屯线</t>
  </si>
  <si>
    <t>薛李张北机井通电配变</t>
  </si>
  <si>
    <t>10kV斗虎屯线斗西南台架变</t>
  </si>
  <si>
    <t>10kV斗虎屯线北刘北台架变</t>
  </si>
  <si>
    <t>10kV斗虎屯线薛李张东柱上变</t>
  </si>
  <si>
    <t>10kV斗虎屯线任回1#支28-07-04G任回1#井井通台架变</t>
  </si>
  <si>
    <t>10kV斗虎屯线贾庄村1号支19-55-09-6G贾庄村1号井井通台架变</t>
  </si>
  <si>
    <t>10kV斗虎屯线高标准农田1号</t>
  </si>
  <si>
    <t>薛李张机井通电配变</t>
  </si>
  <si>
    <t>斗北</t>
  </si>
  <si>
    <t>10kV斗虎屯线杨庙4号井井通台架变</t>
  </si>
  <si>
    <t>10kV斗虎屯线斗虎屯供电所台架变</t>
  </si>
  <si>
    <t>蔡卫机井通电配变</t>
  </si>
  <si>
    <t>板桥吴</t>
  </si>
  <si>
    <t>10kV斗虎屯线板桥吴西支06-15G板桥吴02农排台架变</t>
  </si>
  <si>
    <t>斗北东</t>
  </si>
  <si>
    <t>金域嘉园变压器</t>
  </si>
  <si>
    <t>10kV斗虎屯线北刘台架变</t>
  </si>
  <si>
    <t>10kV斗虎屯线贾庄村2号支19-55-09-01-5G贾庄村2号井井通台架变</t>
  </si>
  <si>
    <t>10kV斗虎屯线高标准农田2号</t>
  </si>
  <si>
    <t>10kV斗虎屯线高标准农田3号</t>
  </si>
  <si>
    <t>10kV斗虎屯线杨庙2号井井通台架变</t>
  </si>
  <si>
    <t>10kV斗虎屯线谭楼中支19-34A-06G谭楼中变压器</t>
  </si>
  <si>
    <t>谭楼东机井通电配变</t>
  </si>
  <si>
    <t>10kV斗虎屯线72-6G杨庙6#井井通台架变</t>
  </si>
  <si>
    <t>10kV斗虎屯线任回2#支28-07-05-07G任回2#井井通台架变</t>
  </si>
  <si>
    <t>10kV斗虎屯线府前街西台架变</t>
  </si>
  <si>
    <t>吴老六东</t>
  </si>
  <si>
    <t>10kV斗虎屯线薛李张中支19-34-19-09G薛李张东台架变</t>
  </si>
  <si>
    <t>10kV斗虎屯线高标准农田5号</t>
  </si>
  <si>
    <t>10kV斗虎屯线高标准农田6号</t>
  </si>
  <si>
    <t>谭楼西机井通电配变</t>
  </si>
  <si>
    <t>10kV斗虎屯线斗北中柱上变</t>
  </si>
  <si>
    <t>斗北西</t>
  </si>
  <si>
    <t>斗中</t>
  </si>
  <si>
    <t>府前街</t>
  </si>
  <si>
    <t>10kV斗虎屯线杨庙1号井井通台架变</t>
  </si>
  <si>
    <t>贾东</t>
  </si>
  <si>
    <t>10kV斗虎屯线高标准农田4号</t>
  </si>
  <si>
    <t>堠堌Ⅰ线</t>
  </si>
  <si>
    <t>前哨南</t>
  </si>
  <si>
    <t>10kV堠堌Ⅰ线张李南台架变</t>
  </si>
  <si>
    <t>10kV堠堌Ⅰ线辛南台架变</t>
  </si>
  <si>
    <t>南夏机井通电配变</t>
  </si>
  <si>
    <t>10kV堠堌Ⅰ线南下北支134-07G南下北台架变</t>
  </si>
  <si>
    <t>10kV堠堌Ⅰ线岳庄01农排支26-02G岳庄01农排台架变</t>
  </si>
  <si>
    <t>10kV堠堌Ⅰ线岳庄南支25-10-03岳庄3#井井通台架变</t>
  </si>
  <si>
    <t>10kV堠堌Ⅰ线朱枣台架变</t>
  </si>
  <si>
    <t>10kV堠堌Ⅰ线后哨支103-38-18-11-15-07G后哨5#井井通台架变</t>
  </si>
  <si>
    <t>10kV堠堌Ⅰ线后哨支103-38-09-09-17-11G后哨2#井井通台架变</t>
  </si>
  <si>
    <t>10kV堠堌Ⅰ线赵庄配电室（小农水）</t>
  </si>
  <si>
    <t>唐铺北机井通电配变</t>
  </si>
  <si>
    <t>后哨西南</t>
  </si>
  <si>
    <t>10kV堠堌Ⅰ线赵庄东柱上变</t>
  </si>
  <si>
    <t>10kV堠堌Ⅰ线唐铺东台架变</t>
  </si>
  <si>
    <t>10kV堠堌Ⅰ线阮庄农排支87-06-07G阮庄农排3#台架变</t>
  </si>
  <si>
    <t>10kV堠堌Ⅰ线阮庄02农排支128-12G阮主02农排台架变</t>
  </si>
  <si>
    <t>10kV堠堌Ⅰ线南夏1#台区支130-10G南夏1#井井通台架变</t>
  </si>
  <si>
    <t>阮西南</t>
  </si>
  <si>
    <t>后哨西北</t>
  </si>
  <si>
    <t>岳庄中</t>
  </si>
  <si>
    <t>10kV堠堌Ⅰ线唐铺村2#支161-11G唐铺村2#井井通台架变</t>
  </si>
  <si>
    <t>10kV堠堌Ⅰ线后哨支103-38-09-09-17-08-10G后哨3#井井通台架变</t>
  </si>
  <si>
    <t>10kV堠堌Ⅰ线后哨支103-38-18-11-15G后哨4#井井通台架变</t>
  </si>
  <si>
    <t>10kV堠堌Ⅰ线阮庄农排支115-03G阮庄05农排台架变</t>
  </si>
  <si>
    <t>10kV堠堌Ⅰ线张庄西支92-03-06G张庄西台架变</t>
  </si>
  <si>
    <t>大徐</t>
  </si>
  <si>
    <t>阮庄中</t>
  </si>
  <si>
    <t>10kV堠堌Ⅰ线唐铺村1#支160-10G唐铺村1#井井通台架变</t>
  </si>
  <si>
    <t>10kV堠堌Ⅰ线阮庄农排支115-15G阮庄06农排台架变</t>
  </si>
  <si>
    <t>10kV堠堌Ⅰ线赵庄农排支43-18-05G赵庄02井井通台架变</t>
  </si>
  <si>
    <t>10kV堠堌Ⅰ线后哨西北支103-38-09-09-17G后哨1#井井通台架变</t>
  </si>
  <si>
    <t>朱枣</t>
  </si>
  <si>
    <t>后哨</t>
  </si>
  <si>
    <t>10kV堠堌Ⅰ线唐铺西台架变</t>
  </si>
  <si>
    <t>10kV堠堌Ⅰ线岳庄南支25-10-03岳庄2#井井通台架变</t>
  </si>
  <si>
    <t>10kV堠堌Ⅰ线大徐2#支103-16-12-03G大徐2#井井通台架变</t>
  </si>
  <si>
    <t>10kV堠堌Ⅰ线大徐1#支103-16-06-06G大徐1#井井通台架变</t>
  </si>
  <si>
    <t>10kV堠堌Ⅰ线陈庙配电室（小农水）</t>
  </si>
  <si>
    <t>10kV堠堌Ⅰ线阮庄04农排支85-06G阮庄04农排台架变</t>
  </si>
  <si>
    <t>10kV堠堌Ⅰ线陈庙南台架变</t>
  </si>
  <si>
    <t>赵庄机井通电配变</t>
  </si>
  <si>
    <t>10kV堠堌Ⅰ线大徐东支101-08-04G大徐东台架变</t>
  </si>
  <si>
    <t>10kV堠堌Ⅰ线张满村3#台区支88-03G张满村3#井井通台架变</t>
  </si>
  <si>
    <t>10kV堠堌Ⅰ线南夏2#台区支137-07G南夏2#井井通台架变</t>
  </si>
  <si>
    <t>10kV堠堌Ⅰ线南夏3#台区支155-03G南夏3#井井通台架变</t>
  </si>
  <si>
    <t>10kV堠堌Ⅰ线大徐北支103-16-12-04-05G大徐北台架变</t>
  </si>
  <si>
    <t>岳庄南机井通电配变</t>
  </si>
  <si>
    <t>后哨北机井通电配变</t>
  </si>
  <si>
    <t>10kV堠堌Ⅰ线阮庄01农排支122-06G阮庄01农排台架变</t>
  </si>
  <si>
    <t>10kV堠堌Ⅰ线朱枣科村台区支141-05-11G朱枣科村井井通台架变</t>
  </si>
  <si>
    <t>10kV堠堌Ⅰ线张满村4#台区支95-03G张满村4#井井通台架变</t>
  </si>
  <si>
    <t>10kV堠堌Ⅰ线岳庄东柱上变</t>
  </si>
  <si>
    <t>10kV堠堌Ⅰ线大徐4#支101-07-04-06G大徐4#井井通台架变</t>
  </si>
  <si>
    <t>10kV堠堌Ⅰ线大徐3#支101-07-04G大徐3#井井通台架变</t>
  </si>
  <si>
    <t>堠堌Ⅱ线</t>
  </si>
  <si>
    <t>侯南西</t>
  </si>
  <si>
    <t>10kV堠堌Ⅱ线张李东台架变</t>
  </si>
  <si>
    <t>山庄南</t>
  </si>
  <si>
    <t>闵庄北</t>
  </si>
  <si>
    <t>10kV堠堌Ⅱ线山赵村台区支193-14-16G山赵村井井通台架变</t>
  </si>
  <si>
    <t>山北</t>
  </si>
  <si>
    <t>10kV堠堌Ⅱ线云水1号井井通台架变</t>
  </si>
  <si>
    <t>10kV堠堌Ⅱ线北张南支195-19-05G北张南台架变</t>
  </si>
  <si>
    <t>10kV堠堌Ⅱ赵堂4号井井通台架变</t>
  </si>
  <si>
    <t>堠东南</t>
  </si>
  <si>
    <t>10kV堠堌Ⅱ线山北1（东）支205-06G山北1（东）煤改电台架变</t>
  </si>
  <si>
    <t>云水</t>
  </si>
  <si>
    <t>张李机井通电配变</t>
  </si>
  <si>
    <t>10kV堠堌2线堠南机井通电柱上变</t>
  </si>
  <si>
    <t>赵堂新2#变压器</t>
  </si>
  <si>
    <t>杠庄机井通电配变</t>
  </si>
  <si>
    <t>郇庄</t>
  </si>
  <si>
    <t>10kV堠堌Ⅱ张李1号井井通台架变</t>
  </si>
  <si>
    <t>10kV堠堌Ⅱ线斗虎屯配电室配电室1号配变</t>
  </si>
  <si>
    <t>10kV堠堌Ⅱ杨庙5号井井通台架变</t>
  </si>
  <si>
    <t>10kV堠堌Ⅱ线堠南中柱上变</t>
  </si>
  <si>
    <t>山赵机井通电配变</t>
  </si>
  <si>
    <t>山南</t>
  </si>
  <si>
    <t>堠西机井通电配变</t>
  </si>
  <si>
    <t>10kV堠堌Ⅱ线闵庄2#支96-02-09-06G闵庄2#井井通台架变</t>
  </si>
  <si>
    <t>东吕北</t>
  </si>
  <si>
    <t>盖北</t>
  </si>
  <si>
    <t>10kV堠堌Ⅱ线赵堂3号井井通台架变</t>
  </si>
  <si>
    <t>10kV堠堌Ⅱ线闵庄1#支100-01G闵庄1#井井通台架变</t>
  </si>
  <si>
    <t>10kV堠堌Ⅱ线赵堂2号井井通台架变</t>
  </si>
  <si>
    <t>10kV堠堌Ⅱ线山北2（西）支205-09G山北2（西）煤改电台架变</t>
  </si>
  <si>
    <t>10kV堠堌Ⅱ张李2号井井通台架变</t>
  </si>
  <si>
    <t>10kV堠堌Ⅱ线闵庄3#支92-11-02G闵庄3#井井通台架变</t>
  </si>
  <si>
    <t>10kV堠堌Ⅱ线山南村2#台区支209-12-03G山南村2#井井通台架变</t>
  </si>
  <si>
    <t>10kV堠堌Ⅱ线于楼3号井井通台架变</t>
  </si>
  <si>
    <t>10kV堠堌Ⅱ线于楼2号井井通台架变</t>
  </si>
  <si>
    <t>10kV堠堌Ⅱ线堠东2#台区支153-10-07G堠东2#井井通台架变</t>
  </si>
  <si>
    <t>10kV堠堌Ⅱ线北张2#支195-07-15-13G北张2#井井通台架变</t>
  </si>
  <si>
    <t>10kV堠堌Ⅱ线岳庄04农排支13-04G岳庄04农排台架变</t>
  </si>
  <si>
    <t>10kV堠堌Ⅱ线大徐5#支92-03G大徐5#井井通台架变</t>
  </si>
  <si>
    <t>10kV堠堌Ⅱ线赵堂1号井井通台架变</t>
  </si>
  <si>
    <t>10kV堠堌Ⅱ线北张1#支195-07-14G北张1#井井通台架变</t>
  </si>
  <si>
    <t>10kV堠堌Ⅱ线板桥吴01农排支03-03G板桥吴01农排台架变</t>
  </si>
  <si>
    <t>西吕北机井通电配变</t>
  </si>
  <si>
    <t>10kV堠堌Ⅱ线杨庙3号井井通台架变</t>
  </si>
  <si>
    <t>10kV堠堌Ⅱ张李4号井井通台架变</t>
  </si>
  <si>
    <t>10kV堠堌Ⅱ线堠西2#台区支164-03G堠西2#井井通台架变</t>
  </si>
  <si>
    <t>10kV堠堌Ⅱ线山北村3#台区支209-14G山北村3#井井通台架变</t>
  </si>
  <si>
    <t>10kV堠堌Ⅱ线于楼4号井井通台架变</t>
  </si>
  <si>
    <t>10kV堠堌Ⅱ线于楼1号井井通台架变</t>
  </si>
  <si>
    <t>山北东</t>
  </si>
  <si>
    <t>郇庄西机井通电配变</t>
  </si>
  <si>
    <t>小满水</t>
  </si>
  <si>
    <t>10kV堠堌Ⅱ线山北村1#支207-11G山北村1#井井通台架变</t>
  </si>
  <si>
    <t>盖庄</t>
  </si>
  <si>
    <t>10kV堠堌Ⅱ线郇庄1支96-24-06G郇庄1#煤改电台架变</t>
  </si>
  <si>
    <t>10kV堠堌Ⅱ线堠东1#台区支153-18-07G堠东1#井井通台架变</t>
  </si>
  <si>
    <t>10kV堠堌Ⅱ线云水2号井井通台架变</t>
  </si>
  <si>
    <t>10kV堠堌Ⅱ线于楼台架变</t>
  </si>
  <si>
    <t>10kV堠堌Ⅱ线山南1支195-06-08G山南1#煤改电台架变</t>
  </si>
  <si>
    <t>10kV堠堌Ⅱ线堠西3#台区支163-07-08G堠西3#井井通台架变</t>
  </si>
  <si>
    <t>10kV堠堌Ⅱ线堠西1#台区支153-27G堠西1#井井通台架变</t>
  </si>
  <si>
    <t>10kV堠堌Ⅱ线张满村1#支91-04G张满村1#井井通台架变</t>
  </si>
  <si>
    <t>10kV堠堌Ⅱ线张李6号井井通台架变</t>
  </si>
  <si>
    <t>10kV堠堌Ⅱ线山北村2#台区支209-17-05G山北村2#井井通台架变</t>
  </si>
  <si>
    <t>10kV堠堌Ⅱ线北张东柱上变</t>
  </si>
  <si>
    <t>10kV堠堌Ⅱ线东吕1支118-09-04G东吕1#煤改电台架变</t>
  </si>
  <si>
    <t>北张南机井通电配变</t>
  </si>
  <si>
    <t>10kV堠堌Ⅱ张李3号井井通台架变</t>
  </si>
  <si>
    <t>10kV堠堌Ⅱ线赵庄01农排支42-03G赵庄01农排台架变</t>
  </si>
  <si>
    <t>10kV堠堌Ⅱ线张李5号井井通台架变</t>
  </si>
  <si>
    <t>10kV堠堌Ⅱ赵堂5号井井通台架变</t>
  </si>
  <si>
    <t>10kV堠堌Ⅱ线张满村2#支81A-13G张满村2#井井通台架变</t>
  </si>
  <si>
    <t>10kV堠堌Ⅱ线山南村1#台区支193-14-07G山南村1#井井通台架变</t>
  </si>
  <si>
    <t>侯营供电所</t>
  </si>
  <si>
    <t>35kV侯营站</t>
  </si>
  <si>
    <t>侯北Ⅱ线</t>
  </si>
  <si>
    <t>张方什东</t>
  </si>
  <si>
    <t>张屯南西</t>
  </si>
  <si>
    <t>侯北线</t>
  </si>
  <si>
    <t>老庙</t>
  </si>
  <si>
    <t>老庙1#煤改电</t>
  </si>
  <si>
    <t>任楼北</t>
  </si>
  <si>
    <t>张楼南</t>
  </si>
  <si>
    <t>侯南Ⅱ线</t>
  </si>
  <si>
    <t>何庄北</t>
  </si>
  <si>
    <t>孙集北</t>
  </si>
  <si>
    <t>孙集南</t>
  </si>
  <si>
    <t>小柳树西</t>
  </si>
  <si>
    <t>赵庄南东</t>
  </si>
  <si>
    <t>赵庄中街西</t>
  </si>
  <si>
    <t>侯南线</t>
  </si>
  <si>
    <t>东泓北</t>
  </si>
  <si>
    <t>东泓南2#</t>
  </si>
  <si>
    <t>顾庄北</t>
  </si>
  <si>
    <t>顾庄南</t>
  </si>
  <si>
    <t>顾庄南2</t>
  </si>
  <si>
    <t>何屯北2</t>
  </si>
  <si>
    <t>后二十（北）</t>
  </si>
  <si>
    <t>后二十南2</t>
  </si>
  <si>
    <t>逯庄西</t>
  </si>
  <si>
    <t>前二十南台架</t>
  </si>
  <si>
    <t>曲庄南</t>
  </si>
  <si>
    <t>侯西线</t>
  </si>
  <si>
    <t>高庄北东</t>
  </si>
  <si>
    <t>高庄北西</t>
  </si>
  <si>
    <t>高庄南东</t>
  </si>
  <si>
    <t>高庄南西</t>
  </si>
  <si>
    <t>郭堂</t>
  </si>
  <si>
    <t>郭堂东</t>
  </si>
  <si>
    <t>蒋庄西2</t>
  </si>
  <si>
    <t>康营南东</t>
  </si>
  <si>
    <t>马屯北</t>
  </si>
  <si>
    <t>马屯西</t>
  </si>
  <si>
    <t>三堂北</t>
  </si>
  <si>
    <t>孙克胜西</t>
  </si>
  <si>
    <t>于营北东</t>
  </si>
  <si>
    <t>于营北东2</t>
  </si>
  <si>
    <t>周海子(北)</t>
  </si>
  <si>
    <t>周海子南东</t>
  </si>
  <si>
    <t>侯营Ⅱ线</t>
  </si>
  <si>
    <t>侯营北西</t>
  </si>
  <si>
    <t>侯营村西2#</t>
  </si>
  <si>
    <t>侯营东北</t>
  </si>
  <si>
    <t>侯营东街</t>
  </si>
  <si>
    <t>侯营中街东</t>
  </si>
  <si>
    <t>侯营中西南</t>
  </si>
  <si>
    <t>老鸦陈北2</t>
  </si>
  <si>
    <t>李位</t>
  </si>
  <si>
    <t>李魏1#煤改电</t>
  </si>
  <si>
    <t>芦庄（北）</t>
  </si>
  <si>
    <t>前芦屯东</t>
  </si>
  <si>
    <t>小铺</t>
  </si>
  <si>
    <t>小铺1#</t>
  </si>
  <si>
    <t>侯营线</t>
  </si>
  <si>
    <t>常庄1#煤改电</t>
  </si>
  <si>
    <t>郭白1#煤改电</t>
  </si>
  <si>
    <t>孙楼
1#煤改电</t>
  </si>
  <si>
    <t>孙楼南</t>
  </si>
  <si>
    <t>110kV嘉明站</t>
  </si>
  <si>
    <t>安居东线</t>
  </si>
  <si>
    <t>坡许</t>
  </si>
  <si>
    <t>10kV安居东线舒坡2号井井通电台架变</t>
  </si>
  <si>
    <t>10kV安居东线舒坡3号井井通电台架变</t>
  </si>
  <si>
    <t>10kV安居东线刁庄3号井井通电台架变</t>
  </si>
  <si>
    <t>10kV安居东线周店1号井井通电台架变</t>
  </si>
  <si>
    <t>10kV安居东线舒坡1号井井通电台架变</t>
  </si>
  <si>
    <t>10kV安居东线坡苏台架变</t>
  </si>
  <si>
    <t>10kV安居东线坡苏北支42-06-03G坡苏北台架变</t>
  </si>
  <si>
    <t>10kV安居东线邓王2号井井通电台架变</t>
  </si>
  <si>
    <t>安居西线</t>
  </si>
  <si>
    <t>10kV安居西线邓王1号井井通电台架变</t>
  </si>
  <si>
    <t>邓王北（拆迁）</t>
  </si>
  <si>
    <t>邓王安置区3号变压器</t>
  </si>
  <si>
    <t>邓王安置区2号变压器</t>
  </si>
  <si>
    <t>10kV安居西线邓王3号井井通电台架变</t>
  </si>
  <si>
    <t>嘉和线</t>
  </si>
  <si>
    <t>盛世嘉苑4#变</t>
  </si>
  <si>
    <t>嘉明工业园区供电所变压器</t>
  </si>
  <si>
    <t>君悦海棠变压器</t>
  </si>
  <si>
    <t>盛世嘉苑2-2#配电室</t>
  </si>
  <si>
    <t>10kV嘉明西线恒信配电室01配电变压器</t>
  </si>
  <si>
    <t>盛世嘉苑配电室1-3</t>
  </si>
  <si>
    <t>盛世嘉苑1#配电室</t>
  </si>
  <si>
    <t>10kV嘉明西线恒信阳光配电室02配电变压器</t>
  </si>
  <si>
    <t>盛世嘉苑2#变</t>
  </si>
  <si>
    <t>嘉隆南线</t>
  </si>
  <si>
    <t>尚东新城邦二期3#变</t>
  </si>
  <si>
    <t>尚东新城邦二期4#变</t>
  </si>
  <si>
    <t>水岸新城亲水园1#配电室1#变</t>
  </si>
  <si>
    <t>尚东新城邦3#变</t>
  </si>
  <si>
    <t>尚东新城邦4#变</t>
  </si>
  <si>
    <t>尚东新城邦6#变</t>
  </si>
  <si>
    <t>尚东新城邦二期2#变</t>
  </si>
  <si>
    <t>尚东新城邦7#变</t>
  </si>
  <si>
    <t>10kV万豪臻品开闭所1号变压器</t>
  </si>
  <si>
    <t>上景园#3配电室#3变压器</t>
  </si>
  <si>
    <t>水岸新城亲水园1#配电室2#变</t>
  </si>
  <si>
    <t>上景园#3配电室#2变压器</t>
  </si>
  <si>
    <t>水岸新城亲水园1-3#变</t>
  </si>
  <si>
    <t>上景园#4配电室1#变压器</t>
  </si>
  <si>
    <t>香格里二期配电室2</t>
  </si>
  <si>
    <t>上景园#5配电室-2</t>
  </si>
  <si>
    <t>尚东新城邦8#变压器</t>
  </si>
  <si>
    <t>上景园#5配电室-3</t>
  </si>
  <si>
    <t>尚东新城邦1#变</t>
  </si>
  <si>
    <t>香格里二期配电室1</t>
  </si>
  <si>
    <t>香格里二期配电室3</t>
  </si>
  <si>
    <t>上景园#3配电室#1变压器</t>
  </si>
  <si>
    <t>上景园#4配电室2#变压器</t>
  </si>
  <si>
    <t>水岸新城亲水园2#配电室2#变</t>
  </si>
  <si>
    <t>上景园#5配电室-1</t>
  </si>
  <si>
    <t>上景园#5配电室-4</t>
  </si>
  <si>
    <t>水岸新城亲水园2#配电室4#变</t>
  </si>
  <si>
    <t>尚东新城邦5#变</t>
  </si>
  <si>
    <t>上景园#4配电室3#变压器</t>
  </si>
  <si>
    <t>水岸新城亲水园2#配电室3#变</t>
  </si>
  <si>
    <t>水岸新城亲水园2-1#变</t>
  </si>
  <si>
    <t>尚东新城邦2#变压器</t>
  </si>
  <si>
    <t>尚东新城邦二期1#变</t>
  </si>
  <si>
    <t>10kV万豪臻品开闭所2号变压器</t>
  </si>
  <si>
    <t>嘉明西Ⅱ线</t>
  </si>
  <si>
    <t>王香坊</t>
  </si>
  <si>
    <t>周店</t>
  </si>
  <si>
    <t>10kV嘉明西Ⅱ线大许台架变</t>
  </si>
  <si>
    <t xml:space="preserve"> 周店东</t>
  </si>
  <si>
    <t>10kV嘉明西Ⅱ线韩庄南支114-06-07G韩庄南台架变</t>
  </si>
  <si>
    <t>10kV嘉明西Ⅱ线李寨3号井井通电台架变</t>
  </si>
  <si>
    <t>10kV嘉明西Ⅱ线周店4号井井通电台架变</t>
  </si>
  <si>
    <t>10kV嘉明西Ⅱ线辛王村3号井井通电台架变</t>
  </si>
  <si>
    <t>大成集1号井井通电台架变</t>
  </si>
  <si>
    <t>10kV嘉明西Ⅱ线刁庄1号井井通电台架变</t>
  </si>
  <si>
    <t>10kV嘉明西Ⅱ线周店2号井井通电台架变</t>
  </si>
  <si>
    <t>10kV嘉明西Ⅱ线刘庙3号井井通电台架变</t>
  </si>
  <si>
    <t>10kV嘉明西Ⅱ线北张井井通电台架变</t>
  </si>
  <si>
    <t>10kV嘉明西Ⅱ线李寨4号井井通电台架变</t>
  </si>
  <si>
    <t>10kV嘉明西Ⅱ线辛王村2号井井通电台架变</t>
  </si>
  <si>
    <t>10kV嘉明西Ⅱ线李寨2号井井通电台架变</t>
  </si>
  <si>
    <t>10kV嘉明西Ⅱ线枣李村1号井井通电台架变</t>
  </si>
  <si>
    <t>10kV嘉明西Ⅱ线刁庄2号井井通电台架变</t>
  </si>
  <si>
    <t>10kV嘉明西Ⅱ线周店3号井井通电台架变</t>
  </si>
  <si>
    <t>10kV嘉明西Ⅱ线辛王村1号井井通电台架变</t>
  </si>
  <si>
    <t>枣李</t>
  </si>
  <si>
    <t>李寨1号井井通电台架变</t>
  </si>
  <si>
    <t>辛王南</t>
  </si>
  <si>
    <t>10kV嘉明西Ⅱ线刘庙2号井井通电台架变</t>
  </si>
  <si>
    <t>10kV嘉明西Ⅱ线大成集2号井井通电台架变</t>
  </si>
  <si>
    <t>10kV嘉明西Ⅱ线刘庙1号井井通电台架变</t>
  </si>
  <si>
    <t>10kV嘉明西Ⅱ线周店5号井井通电台架变</t>
  </si>
  <si>
    <t>10kV嘉明西2线刘庙2号柱上变</t>
  </si>
  <si>
    <t>10kV嘉明西Ⅱ线刁庄新村东支058-06G刁庄新村东台架变</t>
  </si>
  <si>
    <t>大成集西</t>
  </si>
  <si>
    <t>李寨社区</t>
  </si>
  <si>
    <t>王丛吴</t>
  </si>
  <si>
    <t>刁庄</t>
  </si>
  <si>
    <t>辛王</t>
  </si>
  <si>
    <t>10kV嘉明西Ⅱ线王香坊1号井井通电台架变</t>
  </si>
  <si>
    <t>刁庄新村</t>
  </si>
  <si>
    <t>辛王4号煤改电柱上变</t>
  </si>
  <si>
    <t>邓王南</t>
  </si>
  <si>
    <t>嘉尚线</t>
  </si>
  <si>
    <t>新城邦三期1-3#变</t>
  </si>
  <si>
    <t>10kV融景园开闭所1号变压器</t>
  </si>
  <si>
    <t>新城邦三期1-1#变</t>
  </si>
  <si>
    <t>水岸新城和枫园1-1#变</t>
  </si>
  <si>
    <t>新城邦三期2-3#变</t>
  </si>
  <si>
    <t>新城邦三期1-2#变</t>
  </si>
  <si>
    <t>新城邦三期1-4#变</t>
  </si>
  <si>
    <t>水岸新城3#变压器</t>
  </si>
  <si>
    <t>新城邦三期2-1#变</t>
  </si>
  <si>
    <t>水岸新城和枫园1-3#变</t>
  </si>
  <si>
    <t>水岸新城2#变压器</t>
  </si>
  <si>
    <t>新城邦三期2-2#变</t>
  </si>
  <si>
    <t>水岸新城和枫园2-1#变</t>
  </si>
  <si>
    <t>水岸新城和枫园1-2#变</t>
  </si>
  <si>
    <t>水岸新城和枫园2-2#变</t>
  </si>
  <si>
    <t>水岸新城和枫园1-4#变</t>
  </si>
  <si>
    <t>水岸新城1#变压器</t>
  </si>
  <si>
    <t>聊临东线</t>
  </si>
  <si>
    <t>10kV聊临东线十里铺5号煤改电台架变</t>
  </si>
  <si>
    <t>万豪置业3#变</t>
  </si>
  <si>
    <t>万豪置业2#变</t>
  </si>
  <si>
    <t>10kV聊临东线十里铺2号煤改电台架变</t>
  </si>
  <si>
    <t>十里铺新村</t>
  </si>
  <si>
    <t>万豪置业4#变</t>
  </si>
  <si>
    <t>10kV聊临东线十里铺9号台架变</t>
  </si>
  <si>
    <t>10kV聊临东线十里铺1#支40-03-01-12G十里铺1#台架变</t>
  </si>
  <si>
    <t>香格里小镇1#</t>
  </si>
  <si>
    <t>香格里小镇2#</t>
  </si>
  <si>
    <t>香格里小镇4#</t>
  </si>
  <si>
    <t>十里铺南</t>
  </si>
  <si>
    <t>白洼</t>
  </si>
  <si>
    <t>10kV聊临东线十里铺8号煤改电台架变</t>
  </si>
  <si>
    <t>十里铺北200</t>
  </si>
  <si>
    <t>10kV聊临东线十里铺4号煤改电台架变</t>
  </si>
  <si>
    <t>10kV聊临东线十里铺东支35-24-12-24-01G十里铺东台架变</t>
  </si>
  <si>
    <t>万豪置业1#变</t>
  </si>
  <si>
    <t>香格里小镇3#</t>
  </si>
  <si>
    <t>10kV昌庭花园2号配电室2号配变</t>
  </si>
  <si>
    <t>10kV昌庭花园开闭所1号变</t>
  </si>
  <si>
    <t>尚万线</t>
  </si>
  <si>
    <t>安居嘉和开闭所3号变压器</t>
  </si>
  <si>
    <t>安居嘉和开闭所2号变压器</t>
  </si>
  <si>
    <t>水岸新城二期2#变压器</t>
  </si>
  <si>
    <t>君悦华庭配电室1#变压器</t>
  </si>
  <si>
    <t>君悦华庭配电室2#变压器</t>
  </si>
  <si>
    <t>水岸新城二期1#变压器</t>
  </si>
  <si>
    <t>君悦华庭配电室4#变压器</t>
  </si>
  <si>
    <t>君悦华庭配电室3#变压器</t>
  </si>
  <si>
    <t>安居嘉和开闭所1号变压器</t>
  </si>
  <si>
    <t>嘉和花园</t>
  </si>
  <si>
    <t>水岸新城二期3#变压器</t>
  </si>
  <si>
    <t>110kV西郊站</t>
  </si>
  <si>
    <t>海源线</t>
  </si>
  <si>
    <t>佳苑新城1-1号变压器</t>
  </si>
  <si>
    <t>佳苑新城1-4号变压器</t>
  </si>
  <si>
    <t>10kV海源线徐庄1号煤改电台架变</t>
  </si>
  <si>
    <t>前田2号井井通台区</t>
  </si>
  <si>
    <t>10kV海源线郭庄井井通台架变</t>
  </si>
  <si>
    <t>10kV海源线徐庄2号煤改电台架变</t>
  </si>
  <si>
    <t>辛庄井井通电台架变</t>
  </si>
  <si>
    <t>10kV海源线前田3号井井通电台架变</t>
  </si>
  <si>
    <t>佳苑新城2-4号变压器</t>
  </si>
  <si>
    <t>佳苑新城1-3号变压器</t>
  </si>
  <si>
    <t>肖太井井通台架变</t>
  </si>
  <si>
    <t>佳苑新城2-2号变压器</t>
  </si>
  <si>
    <t>八里庄井井通台区</t>
  </si>
  <si>
    <t>10kV海源线顾庄南台架变</t>
  </si>
  <si>
    <t>佳苑新城2-3号变压器</t>
  </si>
  <si>
    <t>佳苑新城2-1号变压器</t>
  </si>
  <si>
    <t>前田新村</t>
  </si>
  <si>
    <t>10kV海源线前田4号井井通电台架变</t>
  </si>
  <si>
    <t>10kV海源线后田东台架变</t>
  </si>
  <si>
    <t>佳苑新城1-2号变压器</t>
  </si>
  <si>
    <t>冷庄容量200</t>
  </si>
  <si>
    <t>后田</t>
  </si>
  <si>
    <t>35kV闫寺站</t>
  </si>
  <si>
    <t>谷苏线</t>
  </si>
  <si>
    <t>谷苏</t>
  </si>
  <si>
    <t>10kV谷苏线西张村1号井井通电台架变</t>
  </si>
  <si>
    <t>10kV义和线凤凰集5号井井通电台架变</t>
  </si>
  <si>
    <t>10kV谷苏线李找村1号井井通电台架变</t>
  </si>
  <si>
    <t>隋庄社区二期1号变压器</t>
  </si>
  <si>
    <t>10kV谷苏线谷苏东支20-101-06-10-07G谷苏东台架变</t>
  </si>
  <si>
    <t>10kV义和线凤凰集6号井井通电台架变</t>
  </si>
  <si>
    <t>随庄200(拆迁）</t>
  </si>
  <si>
    <t>10kV谷苏线陈庄南台架变</t>
  </si>
  <si>
    <t>闫北线</t>
  </si>
  <si>
    <t>10kV闫北线后胡屯台架变</t>
  </si>
  <si>
    <t>10kV闫北线玉皇庙2号井井通台架变</t>
  </si>
  <si>
    <t>10kV闫北线任庄支78-07G任庄井井通台架变</t>
  </si>
  <si>
    <t>10kV闫北线玉皇庙1号井井通台架变</t>
  </si>
  <si>
    <t>后胡屯200</t>
  </si>
  <si>
    <t>10kV闫北线任庄2支77-03-05G任庄2#煤改电台架变</t>
  </si>
  <si>
    <t>10kV闫北线前胡屯北支100-08-04G前胡屯北台架变</t>
  </si>
  <si>
    <t>前胡屯315</t>
  </si>
  <si>
    <t>闫南线</t>
  </si>
  <si>
    <t>10kV闫南线高庄1号煤改电台架变</t>
  </si>
  <si>
    <t>南帖</t>
  </si>
  <si>
    <t>10kV闫南线申李1号井井通电台架变</t>
  </si>
  <si>
    <t>苏南</t>
  </si>
  <si>
    <t>10kV闫南线苏南1号井井通电台架变</t>
  </si>
  <si>
    <t>10kV闫南线苏南2号井井通电台架变</t>
  </si>
  <si>
    <t>南帖西台架</t>
  </si>
  <si>
    <t>10kV闫南线高庄2号井井通电台架变</t>
  </si>
  <si>
    <t>10kV闫南线秦庄3号井井通电台架变</t>
  </si>
  <si>
    <t>10kV闫南线老吕4号井井通电台架变</t>
  </si>
  <si>
    <t>乔黄</t>
  </si>
  <si>
    <t>10kV闫南线秦庄2#井井通台架变</t>
  </si>
  <si>
    <t>申李（拆迁）</t>
  </si>
  <si>
    <t>10kV闫南线秦庄4号井井通电台架变</t>
  </si>
  <si>
    <t>10kV闫南线苏南6号井井通电台架变</t>
  </si>
  <si>
    <t>侯庄煤改电</t>
  </si>
  <si>
    <t>高庄南井井通</t>
  </si>
  <si>
    <t>10kV闫南线高庄台架变</t>
  </si>
  <si>
    <t>10kV闫南线钱庄1号煤改电台架变</t>
  </si>
  <si>
    <t>10kV闫南线苏南4号井井通电台架变</t>
  </si>
  <si>
    <t>苏南煤改电</t>
  </si>
  <si>
    <t>10kV闫南线高庄1号井井通电台架变</t>
  </si>
  <si>
    <t>10kV闫南线乔黄1号井井通电台架变</t>
  </si>
  <si>
    <t>10kV闫南线苏南3号井井通电台架变</t>
  </si>
  <si>
    <t>钱庄200</t>
  </si>
  <si>
    <t>10kV闫南线申李东台架变</t>
  </si>
  <si>
    <t>王世安容量100</t>
  </si>
  <si>
    <t>10kV闫南线乔黄1号煤改电台架变</t>
  </si>
  <si>
    <t>10kV闫南线王世安1号煤改电台架变</t>
  </si>
  <si>
    <t>10kV闫南线乔黄东台架变</t>
  </si>
  <si>
    <t>武镇</t>
  </si>
  <si>
    <t>10kV闫南线付庄1号煤改电台架变</t>
  </si>
  <si>
    <t>10kV闫南线西张2号井井通电台架变</t>
  </si>
  <si>
    <t>10kV闫南线钱庄1号井井通电台架变</t>
  </si>
  <si>
    <t>义和线</t>
  </si>
  <si>
    <t>铁屯南</t>
  </si>
  <si>
    <t>10kV义和线凤凰集</t>
  </si>
  <si>
    <t>10kV义和线秦庄1号井井通电台架变</t>
  </si>
  <si>
    <t>10kV义和线马庄井井通电台架变</t>
  </si>
  <si>
    <t>10kV义和线老吕2号井井通电台架变</t>
  </si>
  <si>
    <t>10kV义和线凤凰集3号井井通电台架变</t>
  </si>
  <si>
    <t>10kV义和线李什1号井井通电台架变</t>
  </si>
  <si>
    <t>10kV义和线铁屯2号井井通电台架变</t>
  </si>
  <si>
    <t>隋庄社区二期2号变压器</t>
  </si>
  <si>
    <t>10kV义和线凤凰集2号井井通电台架变</t>
  </si>
  <si>
    <t>10kV义和线西吕村井井通电台架变</t>
  </si>
  <si>
    <t>10kV义和线南舒村井井通电架变</t>
  </si>
  <si>
    <t>10kV义和线老吕1号井井通电台架变</t>
  </si>
  <si>
    <t>老吕3号井井通台架变</t>
  </si>
  <si>
    <t>10kV义和线凤凰集1号井井通电台架变</t>
  </si>
  <si>
    <t>10kV义和线凤凰集4号井井通电台架变</t>
  </si>
  <si>
    <t>10kV义和线刘庄井井通电台架变</t>
  </si>
  <si>
    <t>10kV义和线隋庄社区1#箱变变压器</t>
  </si>
  <si>
    <t>10kV义和线铁屯1号井井通电台架变</t>
  </si>
  <si>
    <t>李什庄新村</t>
  </si>
  <si>
    <t>10kV义和线李什1#公变支31-12G李什1#煤改电台架变</t>
  </si>
  <si>
    <t>李什4号柱上变</t>
  </si>
  <si>
    <t>油厂线</t>
  </si>
  <si>
    <t>10kV油厂线李什2号支04-02G李什2号井井通台架变</t>
  </si>
  <si>
    <t>10kV嘉明西Ⅱ线北铁1号井井通电台架变</t>
  </si>
  <si>
    <t>10kV油厂线北铁2号井井通电台架变</t>
  </si>
  <si>
    <t>北铁新村100</t>
  </si>
  <si>
    <t>北铁</t>
  </si>
  <si>
    <t>10kV义和线凤凰集东柱上变</t>
  </si>
  <si>
    <t>10kV义和线大屯7号台架变</t>
  </si>
  <si>
    <t>10kV义和线大屯8号台架变</t>
  </si>
  <si>
    <t>10kV义和线大屯9号台架变</t>
  </si>
  <si>
    <t>西吕3号</t>
  </si>
  <si>
    <t>35kV大张站</t>
  </si>
  <si>
    <t>大吕线</t>
  </si>
  <si>
    <t>10kV大吕线庞家南台架变</t>
  </si>
  <si>
    <t>10kV大吕线西支104-05G大吕西台架变</t>
  </si>
  <si>
    <t>大张八队</t>
  </si>
  <si>
    <t>弯里</t>
  </si>
  <si>
    <t>10kV大吕线湾里4号台架变</t>
  </si>
  <si>
    <t>徐庄西</t>
  </si>
  <si>
    <t>10kV大吕线徐庄西支56-02-10G徐庄西台架变</t>
  </si>
  <si>
    <t>10kV大吕线朱堂北西柱上变</t>
  </si>
  <si>
    <t>10kV大吕线徐庄高标准柱上变</t>
  </si>
  <si>
    <t>李庄集</t>
  </si>
  <si>
    <t>糖坊</t>
  </si>
  <si>
    <t>二张农排1号公变箱式变1号配变</t>
  </si>
  <si>
    <t>10kV大吕线朱堂南柱上变</t>
  </si>
  <si>
    <t>朱堂西</t>
  </si>
  <si>
    <t>10kV大吕线庞家支63-18-06G庞家村台架变</t>
  </si>
  <si>
    <t>10kV大吕线糖坊支60-01-02G糖坊2号煤改电台架变</t>
  </si>
  <si>
    <t>10kV大吕线庞家西支70-18-11-05G庞家西台架变</t>
  </si>
  <si>
    <t>二张农排2号公变箱式变1号配变</t>
  </si>
  <si>
    <t>10kV大吕线侯家支77-26G侯家西台架变</t>
  </si>
  <si>
    <t>10kV大吕线糖坊高标准柱上变</t>
  </si>
  <si>
    <t>10kV大吕线糖坊支60-07-01G糖坊3号煤改电台架变</t>
  </si>
  <si>
    <t>10kV大吕线李庄集1号井井通台架变</t>
  </si>
  <si>
    <t>10kV大吕线寨里台架变</t>
  </si>
  <si>
    <t>10kV大吕线李老庄北1号柱上变</t>
  </si>
  <si>
    <t>寨里北</t>
  </si>
  <si>
    <t>10kV大吕线大吕台架变</t>
  </si>
  <si>
    <t>10kV大吕线糖坊支60-01G糖坊1号煤改电台架变</t>
  </si>
  <si>
    <t>堂里</t>
  </si>
  <si>
    <t>10kV大吕线侯家支92-05A-01G侯家1#煤改电台架变</t>
  </si>
  <si>
    <t>10kV大吕线堂里2#台架变</t>
  </si>
  <si>
    <t>10kV大吕线堂里高标准柱上变</t>
  </si>
  <si>
    <t>10kV大吕线李庄集2号井井通台架变</t>
  </si>
  <si>
    <t>鸡厂线</t>
  </si>
  <si>
    <t>齐楼南</t>
  </si>
  <si>
    <t>前化</t>
  </si>
  <si>
    <t>10kV鸡厂线庄户支69-22-10G庄户1号井井通台架变</t>
  </si>
  <si>
    <t>10kV鸡厂线大张农排3号公变配电变压器</t>
  </si>
  <si>
    <t>庄户东</t>
  </si>
  <si>
    <t>10kV鸡厂线沙镇豆堂2号支17-34-03-14G沙镇豆堂2号井井通台架变</t>
  </si>
  <si>
    <t>10kV鸡厂线齐楼1号17-33-9G沙镇齐楼1号井井通台架变</t>
  </si>
  <si>
    <t>10kV鸡厂线大张农排1号公变配电变压器</t>
  </si>
  <si>
    <t>10kV鸡厂线庄户支69-22-05-07G庄户2号井井通台架变</t>
  </si>
  <si>
    <t>大常</t>
  </si>
  <si>
    <t>于半坡</t>
  </si>
  <si>
    <t>10kV鸡厂线齐楼2号17-29-7G沙镇齐楼2号井井通台架变</t>
  </si>
  <si>
    <t>10kV鸡厂线后化农排（井井通公变）</t>
  </si>
  <si>
    <t>前化南</t>
  </si>
  <si>
    <t>10kV鸡厂线沙镇豆堂3号支17-34-03-06-07G沙镇豆堂3号井井通台架变</t>
  </si>
  <si>
    <t>10kV鸡厂线沙镇豆堂4号支17-34-03-06-07-13G沙镇豆堂4号井井通台架变</t>
  </si>
  <si>
    <t>10kV鸡厂线赫楼农排公变配电变压器</t>
  </si>
  <si>
    <t>赫楼</t>
  </si>
  <si>
    <t>朱庄北</t>
  </si>
  <si>
    <t>10kV鸡厂线前化支102-02-05G前化02井井通台架变</t>
  </si>
  <si>
    <t>10kV鸡厂线庄户东支线69-05G庄户07井井通台架变</t>
  </si>
  <si>
    <t>10kV鸡厂线前化支102-01-11G前化01井井通台架变</t>
  </si>
  <si>
    <t>于半坡东</t>
  </si>
  <si>
    <t>10kV鸡厂线沙镇豆堂1号支17-34-14G沙镇豆堂1号井井通台架变</t>
  </si>
  <si>
    <t>10kV鸡厂线大常东支47-13G大常东台架变</t>
  </si>
  <si>
    <t>豆堂北</t>
  </si>
  <si>
    <t>宋庄线</t>
  </si>
  <si>
    <t>10kV宋庄线李知洲北台架变</t>
  </si>
  <si>
    <t>10kV宋庄线菜园西台架变</t>
  </si>
  <si>
    <t>后郭</t>
  </si>
  <si>
    <t>张乡</t>
  </si>
  <si>
    <t>马庙</t>
  </si>
  <si>
    <t>10kV宋庄线牛家北台架变</t>
  </si>
  <si>
    <t>马官</t>
  </si>
  <si>
    <t>10kV宋庄线杨胡农排公变（井井通）箱式变1号配变</t>
  </si>
  <si>
    <t>牛家高标准农田柱上变</t>
  </si>
  <si>
    <t>绳家农排公变配电室1号配变</t>
  </si>
  <si>
    <t>10kV宋庄线前郭南支53-28-06G前郭南台架变</t>
  </si>
  <si>
    <t>绳家2配电变压器（煤改电）</t>
  </si>
  <si>
    <t>耿庄北</t>
  </si>
  <si>
    <t>东袁</t>
  </si>
  <si>
    <t>10kV宋庄线西袁支46-10G西袁北台架变</t>
  </si>
  <si>
    <t>中郭</t>
  </si>
  <si>
    <t>后郭北</t>
  </si>
  <si>
    <t>中郭东</t>
  </si>
  <si>
    <t>10kV宋庄线谢庄中台架变</t>
  </si>
  <si>
    <t>10kV宋庄线绳家1支30-20-15-02G绳家1#煤改电台架变</t>
  </si>
  <si>
    <t>牛家</t>
  </si>
  <si>
    <t>李知州</t>
  </si>
  <si>
    <t>10kV宋庄线宋庄支61A-03-03G宋庄煤改电台架变</t>
  </si>
  <si>
    <t>大张供电所配电变压器</t>
  </si>
  <si>
    <t>10kV宋庄线李知州北1台架变柱上变</t>
  </si>
  <si>
    <t>10kV宋庄线东袁支48-05-07G东袁北台架变</t>
  </si>
  <si>
    <t>10kV宋庄线李知洲西台架变</t>
  </si>
  <si>
    <t>育红线</t>
  </si>
  <si>
    <t>10kV育红线王化台架变</t>
  </si>
  <si>
    <t>王化东</t>
  </si>
  <si>
    <t>张南线</t>
  </si>
  <si>
    <t>10kV鸡厂线庄户3#支24-19-14G庄户03农排台架变</t>
  </si>
  <si>
    <t>王化南</t>
  </si>
  <si>
    <t>10kV鸡厂线庄户6#支24-19-18-06-10G庄户06农排台架变</t>
  </si>
  <si>
    <t>10kV鸡厂线庄户5#支24-19-18-06G庄户05农排台架变</t>
  </si>
  <si>
    <t>10kV鸡厂线庄户支24-19-14-12G庄户4号井井通台架变</t>
  </si>
  <si>
    <t>110kV范庄站</t>
  </si>
  <si>
    <t>梁庄线</t>
  </si>
  <si>
    <t>张葛2号箱式变1号配变</t>
  </si>
  <si>
    <t>张葛千亿斤粮食1号公变（井井通）箱式变1号配变</t>
  </si>
  <si>
    <t>曾楼1号箱式变1号配变</t>
  </si>
  <si>
    <t>曾楼千亿斤粮食2号公变箱式变1号配变</t>
  </si>
  <si>
    <t>耿海Ⅱ线</t>
  </si>
  <si>
    <t>沙南东1</t>
  </si>
  <si>
    <t>10kV耿海Ⅱ线沙东台架变</t>
  </si>
  <si>
    <t>10kV耿海线沙南西支51-15-10-01G沙南西台架变</t>
  </si>
  <si>
    <t>沙镇镇政府</t>
  </si>
  <si>
    <t>沙北</t>
  </si>
  <si>
    <t>阳光佳园</t>
  </si>
  <si>
    <t>10kV后王线油坊支50-43-05G油坊01井井通台架变</t>
  </si>
  <si>
    <t>沙西1</t>
  </si>
  <si>
    <t>慧民佳园</t>
  </si>
  <si>
    <t>前刘千亿斤粮食2号公变箱式变1号配变</t>
  </si>
  <si>
    <t>10kV耿海线沙南南3号支51-15-15-05G沙南南3号台架变</t>
  </si>
  <si>
    <t>前刘西</t>
  </si>
  <si>
    <t>沙镇公变</t>
  </si>
  <si>
    <t>沙南南4</t>
  </si>
  <si>
    <t>沙南南</t>
  </si>
  <si>
    <t>10kV耿海Ⅱ线沙镇公变北台架变</t>
  </si>
  <si>
    <t>10kV后王线油坊支50-36A-07G油坊02井井通台架变</t>
  </si>
  <si>
    <t>金庄2号千亿斤粮食公变箱式变1号配变</t>
  </si>
  <si>
    <t>武水文苑配电变压器</t>
  </si>
  <si>
    <t>范西千亿斤粮食3号公变（井井通）箱式变1号配变</t>
  </si>
  <si>
    <t>沙南东2北</t>
  </si>
  <si>
    <t>10kV耿海Ⅱ线孙楼台架变</t>
  </si>
  <si>
    <t>沙南西</t>
  </si>
  <si>
    <t>10kV耿海Ⅱ线沙北台架变</t>
  </si>
  <si>
    <t>10kV耿海线沙南南1号支51-15-12-03G沙南南1号台架变</t>
  </si>
  <si>
    <t>西李千亿斤粮食箱式变1号配变</t>
  </si>
  <si>
    <t>前刘千亿斤粮食3号公变（井井通）箱式变1号配变</t>
  </si>
  <si>
    <t>沙南东2</t>
  </si>
  <si>
    <t>沙东南</t>
  </si>
  <si>
    <t>10kV耿海线供电所分支23-08-05G沙镇供电所台架变</t>
  </si>
  <si>
    <t>耿海线</t>
  </si>
  <si>
    <t>皋冯庄</t>
  </si>
  <si>
    <t>10kV耿海线西庞西台架变</t>
  </si>
  <si>
    <t>10kV耿海线任王堂台架变</t>
  </si>
  <si>
    <t>黄西南</t>
  </si>
  <si>
    <t>王堂西</t>
  </si>
  <si>
    <t>10kV耿海线西庞东支117-13G西庞东台架变</t>
  </si>
  <si>
    <t>任庄农排1号公变（井井通）配电室1号配变</t>
  </si>
  <si>
    <t>郭庄千亿斤粮食3号公变箱式变1号配变</t>
  </si>
  <si>
    <t>10kV耿海线朱东01支165-14-10-14G朱东01井井通台架变</t>
  </si>
  <si>
    <t>10kV耿海线王桐东千亿斤粮食1号公变箱式变1号配变</t>
  </si>
  <si>
    <t>朱东千亿斤粮食2号公变（井井通）箱式变1号配变</t>
  </si>
  <si>
    <t>王庄千亿斤粮食2号公变箱式变1号配变</t>
  </si>
  <si>
    <t>10kV耿海线柳铁东台架变</t>
  </si>
  <si>
    <t>10kV耿海线黄东千亿斤粮食1号公变箱式变1号配变</t>
  </si>
  <si>
    <t>郭庄千亿斤粮食1号公变箱式变1号配变</t>
  </si>
  <si>
    <t>黄西千亿斤粮食2号公变箱式变1号配变</t>
  </si>
  <si>
    <t>10kV耿海线东庞北台架变</t>
  </si>
  <si>
    <t>朱台东</t>
  </si>
  <si>
    <t>孙丰</t>
  </si>
  <si>
    <t>王桐东</t>
  </si>
  <si>
    <t>朱东千亿斤粮食3号公变（井井通）箱式变1号配变</t>
  </si>
  <si>
    <t>郭庄千亿斤粮食2号公变箱式变1号配变</t>
  </si>
  <si>
    <t>向庄农排1箱式变1号配变</t>
  </si>
  <si>
    <t>皋冯千亿斤粮食1号公变箱式变1号配变</t>
  </si>
  <si>
    <t>黄西千亿斤粮食3号公变箱式变1号配变</t>
  </si>
  <si>
    <t>向庄东</t>
  </si>
  <si>
    <t>10kV耿海线沙镇公变南台架变</t>
  </si>
  <si>
    <t>10kV耿海线马场支142-11-02G马场1#煤改电台架变</t>
  </si>
  <si>
    <t>朱台西</t>
  </si>
  <si>
    <t>10kV耿海线皋冯1号支165-17-04-11G皋冯1号井井通台架变</t>
  </si>
  <si>
    <t>朱西千亿斤粮食1号公变箱式变1号配变</t>
  </si>
  <si>
    <t>朱西千亿斤粮食2号公变箱式变1号配变</t>
  </si>
  <si>
    <t>耿海千亿斤粮食3号公变箱式变1号配变</t>
  </si>
  <si>
    <t>10kV耿海线黄东中支153-13-07G黄东中台架变</t>
  </si>
  <si>
    <t>10kV耿海线郭庄支132-18-01G郭庄2#煤改电台架变</t>
  </si>
  <si>
    <t>10kV耿海线朱南2号支165-17-04-24G朱南2号井井通台架变</t>
  </si>
  <si>
    <t>10kV耿海线朱南4号160-6G沙镇朱南4号井井通台架变</t>
  </si>
  <si>
    <t>王堂农排2号公变（井井通）配电室1号配变</t>
  </si>
  <si>
    <t>10kV耿海线向庄千亿斤粮食1号公变箱式变1号配变</t>
  </si>
  <si>
    <t>朱南千亿斤粮食2号公变箱式变1号配变</t>
  </si>
  <si>
    <t>10kV耿海线王桐西千亿斤粮食2号公变箱式变1号配变</t>
  </si>
  <si>
    <t>东庞千亿斤粮食公变(井井通）箱式变1号配变</t>
  </si>
  <si>
    <t>马场千亿斤粮食2号公变箱式变1号配变</t>
  </si>
  <si>
    <t>黄东千亿斤粮食2号公变箱式变1号配变</t>
  </si>
  <si>
    <t>黄东5号箱式变1号配变</t>
  </si>
  <si>
    <t>10kV耿海线西庞支116-02-10G西庞1#煤改电台架变</t>
  </si>
  <si>
    <t>10kV耿海线小东关西支55-06G小东关西台架变</t>
  </si>
  <si>
    <t>10kV耿海线马场支142-11-06G马场2#煤改电台架变</t>
  </si>
  <si>
    <t>柳铁千亿斤粮食2号公变（井井通）箱式变1号配变</t>
  </si>
  <si>
    <t>10kV耿海线柳铁千亿斤粮食1号公变（井箱式变1号配变</t>
  </si>
  <si>
    <t>黄东千亿斤粮食7号公变箱式变1号配变</t>
  </si>
  <si>
    <t>耿海2号千亿斤粮食箱式变1号配变</t>
  </si>
  <si>
    <t>向庄农排2配电室1号配变</t>
  </si>
  <si>
    <t>耿海千亿斤粮食1号公变（井井通）箱式变1号配变</t>
  </si>
  <si>
    <t>黄东千亿斤粮食4号公变箱式变1号配变</t>
  </si>
  <si>
    <t>向庄</t>
  </si>
  <si>
    <t>10kV耿海线耿海东支133-34-03G耿海东台架变</t>
  </si>
  <si>
    <t>黄西中</t>
  </si>
  <si>
    <t>范西</t>
  </si>
  <si>
    <t>10kV耿海线皋冯支165-17-04-05G皋冯台架变（迎峰度夏）</t>
  </si>
  <si>
    <t>10kV耿海线朱西2号165-13G沙镇朱西2号井井通台架变</t>
  </si>
  <si>
    <t>朱东千亿斤粮食1号公变箱式变1号配变</t>
  </si>
  <si>
    <t>黄东千亿斤粮食3号公变箱式变1号配变</t>
  </si>
  <si>
    <t>马场千亿斤粮食1号台区箱式变1号配变</t>
  </si>
  <si>
    <t>黄东千亿斤粮食6号公变箱式变1号配变</t>
  </si>
  <si>
    <t>沙南东（3）</t>
  </si>
  <si>
    <t>王堂东</t>
  </si>
  <si>
    <t>10kV耿海线郭庄支132-16-07G郭庄1#煤改电台架变</t>
  </si>
  <si>
    <t>王庄千亿斤粮食1号公变箱式变1号配变</t>
  </si>
  <si>
    <t>西庞</t>
  </si>
  <si>
    <t>10kV耿海线朱西支165-12G朱西01井井通台架变</t>
  </si>
  <si>
    <t>黄西农排公变箱式变1号配变</t>
  </si>
  <si>
    <t>朱南千亿斤粮食1号公变（井井通）箱式变1号配变</t>
  </si>
  <si>
    <t>10kV耿海线黄西千亿斤粮食1号公变箱式变1号配变</t>
  </si>
  <si>
    <t>黄西千亿斤粮食4号公变箱式变1号配变</t>
  </si>
  <si>
    <t>10kV耿海线王桐东千亿斤粮食2号公变箱式变1号配变</t>
  </si>
  <si>
    <t>10kV耿海线王桐西千亿斤粮食1号公变箱式变1号配变</t>
  </si>
  <si>
    <t>皋冯千亿斤粮食2号公变箱式变1号配变</t>
  </si>
  <si>
    <t>后王线</t>
  </si>
  <si>
    <t>10kV后王线贾楼支50-05-16G贾楼1号煤改电台架变</t>
  </si>
  <si>
    <t>前刘千亿斤粮食1号公变（井井通）箱式变1号配变</t>
  </si>
  <si>
    <t>10kV后王线金庄中支29-07-08G金庄中台架变</t>
  </si>
  <si>
    <t>10kV后王线前盐支63-26-11-11G前盐煤改电台架变</t>
  </si>
  <si>
    <t>后李千亿斤粮食2号公变箱式变1号配变</t>
  </si>
  <si>
    <t>后李千亿斤粮食1号公变箱式变1号配变</t>
  </si>
  <si>
    <t>后刘千亿斤粮食公变箱式变1号配变</t>
  </si>
  <si>
    <t>10kV后王线元楼支76-14G元楼南台架变</t>
  </si>
  <si>
    <t>10kV后王线吕集西台架变</t>
  </si>
  <si>
    <t>张八千亿斤粮食2号公变箱式变1号配变</t>
  </si>
  <si>
    <t>10kV后王线贾楼支50-05-16-04G贾楼2号煤改电台架变</t>
  </si>
  <si>
    <t>贾楼千亿斤粮食公变箱式变1号配变</t>
  </si>
  <si>
    <t>前丁千亿斤粮食1号公变箱式变1号配变</t>
  </si>
  <si>
    <t>10kV后王线刘盐场中柱上变</t>
  </si>
  <si>
    <t>10kV后王线后王支118-01AG后王北台架变</t>
  </si>
  <si>
    <t>金庄千亿斤粮食1号公变（井井通）箱式变1号配变</t>
  </si>
  <si>
    <t>后王农排公变箱式变1号配变</t>
  </si>
  <si>
    <t>苇园农排公变（井井通）箱式变1号配变</t>
  </si>
  <si>
    <t>10kV后王线金庄南支29-07-06-05G金庄南台架变</t>
  </si>
  <si>
    <t>前盐南</t>
  </si>
  <si>
    <t>苇园千亿斤粮食1号公变箱式变1号配变</t>
  </si>
  <si>
    <t>后李千亿斤粮食3号公变箱式变1号配变</t>
  </si>
  <si>
    <t>袁楼千亿斤粮食2号公变箱式变1号配变</t>
  </si>
  <si>
    <t>苇园千亿斤粮食2号公变（井井通)箱式变1号配变</t>
  </si>
  <si>
    <t>前丁千亿斤粮食3号公变箱式变1号配变</t>
  </si>
  <si>
    <t>前丁</t>
  </si>
  <si>
    <t>10kV后王线朱院台架变</t>
  </si>
  <si>
    <t>10kV后王线苇元北台架变</t>
  </si>
  <si>
    <t>金庄</t>
  </si>
  <si>
    <t>张八千亿斤粮食1号公变箱式变1号配变</t>
  </si>
  <si>
    <t>程堂千亿斤粮食公变箱式变1号配变</t>
  </si>
  <si>
    <t>10kV后王线贾楼北支50-02-07G贾楼北台架变</t>
  </si>
  <si>
    <t>10kV后王线张八南台架变</t>
  </si>
  <si>
    <t>前丁千亿斤粮食2号公变箱式变1号配变</t>
  </si>
  <si>
    <t>10kV后王线吕集北台架变</t>
  </si>
  <si>
    <t>袁楼千亿斤粮食1号公变箱式变1号配变</t>
  </si>
  <si>
    <t>邵堂千亿斤粮食公变（井井通)箱式变1号配变</t>
  </si>
  <si>
    <t>袁楼千亿斤粮食3号公变箱式变1号配变</t>
  </si>
  <si>
    <t>扈庄</t>
  </si>
  <si>
    <t>10kV梁庄线徐连彩台架变</t>
  </si>
  <si>
    <t>10kV梁庄线朱东02支135A-21G朱东02井井通台架变</t>
  </si>
  <si>
    <t>10kV梁庄线贾庄东台架变</t>
  </si>
  <si>
    <t>徐连彩配电变压器</t>
  </si>
  <si>
    <t>10kV梁庄线陈海东支52-15-12G陈海东台架变</t>
  </si>
  <si>
    <t>楚庄南</t>
  </si>
  <si>
    <t>10kV梁庄线扈庄支110-02-04G扈庄01井井通台架变</t>
  </si>
  <si>
    <t>范西千亿斤1号公变箱式变1号配变</t>
  </si>
  <si>
    <t>10kV梁庄线朱南5号186-06G沙镇朱南5号井井通台架变</t>
  </si>
  <si>
    <t>10kV梁庄线朱南3号177-02G沙镇朱南3号井井通台架变</t>
  </si>
  <si>
    <t>前高</t>
  </si>
  <si>
    <t>姜堤口</t>
  </si>
  <si>
    <t>10kV梁庄线朱南1号95-9G沙镇朱南1号井井通台架变</t>
  </si>
  <si>
    <t>10kV梁庄线梁庄1号189-4G沙镇梁庄1号井井通台架变</t>
  </si>
  <si>
    <t>陈海</t>
  </si>
  <si>
    <t>10kV梁庄线姜堤口支150-06G姜堤口井井通台架变</t>
  </si>
  <si>
    <t>郭楼</t>
  </si>
  <si>
    <t>范东千亿斤粮食1号公变箱式变1号配变</t>
  </si>
  <si>
    <t>楚庄千亿斤粮食1号公变箱式变1号配变</t>
  </si>
  <si>
    <t>德商高速快速充电站夏津方向箱变变压器</t>
  </si>
  <si>
    <t>楚庄千亿斤粮食2号公变箱式变1号配变</t>
  </si>
  <si>
    <t>范西千亿斤粮食2号公变（井井通）箱式变1号配变</t>
  </si>
  <si>
    <t>范东千亿斤粮食2号公变（井井通）箱式变1号配变</t>
  </si>
  <si>
    <t>曾楼</t>
  </si>
  <si>
    <t>10kV梁庄线扈庄2号支122-01-03G扈庄2号井井通台架变</t>
  </si>
  <si>
    <t>德商高速快速充电站商丘方向箱变变压器</t>
  </si>
  <si>
    <t>楚庄千亿斤粮食3号公变箱式变1号配变</t>
  </si>
  <si>
    <t>郭楼千亿斤粮食公变箱式变1号配变</t>
  </si>
  <si>
    <t>王楼千亿斤粮食1号公变箱式变1号配变</t>
  </si>
  <si>
    <t>后高千亿斤粮食1号公变配电室1号配变</t>
  </si>
  <si>
    <t>贾庄千亿斤粮食1号公变箱式变1号配变</t>
  </si>
  <si>
    <t>扈庄千亿斤粮食公变箱式变1号配变</t>
  </si>
  <si>
    <t>钱庄线</t>
  </si>
  <si>
    <t>10kV钱庄线安庄西台架变</t>
  </si>
  <si>
    <t>前李千亿斤粮食1号公变箱式变1号配变</t>
  </si>
  <si>
    <t>前李千亿斤粮食2号公变箱式变1号配变</t>
  </si>
  <si>
    <t>安庄千亿斤粮食1号公变箱式变1号配变</t>
  </si>
  <si>
    <t>10kV钱庄线千亿斤粮食2号公变箱式变1号配变</t>
  </si>
  <si>
    <t>李春台千亿斤粮食公变箱式变1号配变</t>
  </si>
  <si>
    <t>10kV钱庄线钱庄北台架变</t>
  </si>
  <si>
    <t>10kV钱庄线钱庄南支35A-05G钱庄南台架变</t>
  </si>
  <si>
    <t>10kV钱庄线李春台柱上变</t>
  </si>
  <si>
    <t>10kV钱庄线千亿斤粮食3号公变箱式变1号配变</t>
  </si>
  <si>
    <t>10kV钱庄线千亿斤粮食1号公变箱式变1号配变</t>
  </si>
  <si>
    <t>报本堂</t>
  </si>
  <si>
    <t>10kV钱庄线报本堂柱上变</t>
  </si>
  <si>
    <t>10kV钱庄线潘庄千亿斤粮食1号公变箱式变1号配变</t>
  </si>
  <si>
    <t>潘庄千亿斤粮食2号公变箱式变1号配变</t>
  </si>
  <si>
    <t>王铺Ⅰ线</t>
  </si>
  <si>
    <t>杨庙北</t>
  </si>
  <si>
    <t>王铺Ⅱ线</t>
  </si>
  <si>
    <t>南黄线</t>
  </si>
  <si>
    <t>许堤线</t>
  </si>
  <si>
    <t>10kV许堤线苏堤口支82-33-04G三合台架变</t>
  </si>
  <si>
    <t>罗屯线</t>
  </si>
  <si>
    <t>10kV罗屯线罗屯南1台架变</t>
  </si>
  <si>
    <t>10kV罗屯Ⅱ线陈庄东南柱上变</t>
  </si>
  <si>
    <t>10kV罗屯线斗东南分支23-48-10-10-01-03G斗东北台架变</t>
  </si>
  <si>
    <t>10kV罗屯线陈庄东支23-11A-07G陈庄东台架变</t>
  </si>
  <si>
    <t>吕庄东台</t>
  </si>
  <si>
    <t>10kV罗屯线陈庄5号支23-14-08-10-13-05G陈庄5号井井通台架变</t>
  </si>
  <si>
    <t>10kV罗屯线斗西3号支23-48-24-01-4G斗西3号井井通台架变</t>
  </si>
  <si>
    <t>马棉线</t>
  </si>
  <si>
    <t>东街西</t>
  </si>
  <si>
    <t>文庙小区2号公变</t>
  </si>
  <si>
    <t>罗屯北2柱上变</t>
  </si>
  <si>
    <t>10kV王铺线赵营北支59-02-09G赵营北台架变</t>
  </si>
  <si>
    <t>五里线</t>
  </si>
  <si>
    <t>10kV许堤线堂邑镇西关4号支20-17-33-03G堂邑镇西关4号井井通台架变</t>
  </si>
  <si>
    <t>10kV许堤线张庄1号支20-21-02G张庄1号井井通台架变</t>
  </si>
  <si>
    <t>10kV许堤线军庄2#支71-41-12-04G军庄2#井井通台架变</t>
  </si>
  <si>
    <t>10kV许堤线西关2号支046-14A-09G堂邑镇西关2号井井通台架变</t>
  </si>
  <si>
    <t>西黄东160水利公变配电室1号配变</t>
  </si>
  <si>
    <t>10kV罗屯线陈庄1号支23-12-08-02G陈庄1号井井通台架变</t>
  </si>
  <si>
    <t>10kV罗屯线陈庄2号支23-06-02G陈庄2号井井通台架变</t>
  </si>
  <si>
    <t>10kV罗屯线堂邑镇斗东1号支23-48-10-13-10G堂邑镇斗东1号井井通台架变</t>
  </si>
  <si>
    <t>10kV罗屯线堂邑镇斗东2号支23-48-10-13-04-06G堂邑镇斗东2号井井通台架变</t>
  </si>
  <si>
    <t>10kV罗屯线堂邑镇斗东4号支23-48-10-08-03G堂邑镇斗东4号井井通台架变</t>
  </si>
  <si>
    <t>10kV罗屯线朱庄1号支23-47-05-09G朱庄1号井井通台架变</t>
  </si>
  <si>
    <t>陈庄水利公变配电室1号配变</t>
  </si>
  <si>
    <t>陈庄水利公变配电室2号配变</t>
  </si>
  <si>
    <t>苗庄水利公变配电室1号配变</t>
  </si>
  <si>
    <t>10kV罗屯线赵子营2号支53-09-08-01-9-17G赵子营2号井井通台架变</t>
  </si>
  <si>
    <t>罗屯3号井柱上变</t>
  </si>
  <si>
    <t>10kV马棉线府前街西台架变</t>
  </si>
  <si>
    <t>北街北台</t>
  </si>
  <si>
    <t>南关南北台</t>
  </si>
  <si>
    <t>南街北配电变压器</t>
  </si>
  <si>
    <t>文庙小区1号公变</t>
  </si>
  <si>
    <t>10kV罗屯线高庄支23-86-04G高庄北台架变</t>
  </si>
  <si>
    <t>10kV罗屯线合庄1号支23-70-05-01G合庄1号井井通台架变</t>
  </si>
  <si>
    <t>10kV王铺线刘庄2号支32-12-03G刘庄2号井井通台架变</t>
  </si>
  <si>
    <t>10kV王铺线堂邑镇宁庄1号支22-03-02-05G宁庄1号井井通台架变</t>
  </si>
  <si>
    <t>乔庄西水利公变箱式变1号配变</t>
  </si>
  <si>
    <t>乔庄西台</t>
  </si>
  <si>
    <t>10kV王铺Ⅰ线马庄1号支19-07-05G马庄1号井井通台架变</t>
  </si>
  <si>
    <t>10kV王铺Ⅰ线马庄2号支19-15G马庄2号井井通台架变</t>
  </si>
  <si>
    <t>10kV王铺Ⅰ线于庄1号支75-44-13-03G于庄1号井井通台架变</t>
  </si>
  <si>
    <t>10kV王铺Ⅰ线于庄2号支75-44-18-04G于庄2号井井通台架变</t>
  </si>
  <si>
    <t>10kV王铺线路东1号支093-02-07G路东1号井井通台架变</t>
  </si>
  <si>
    <t>10kV王铺线乔庄支68A-12G乔庄1号井井通台架变</t>
  </si>
  <si>
    <t>10kV王铺线乔庄支84A-03G乔庄2号井井通台架变</t>
  </si>
  <si>
    <t>路西西南水利公变箱式变1号配变</t>
  </si>
  <si>
    <t>10kV许堤线五里台架变</t>
  </si>
  <si>
    <t>10kV许堤线付庄支71-02-08G张屯东台架变</t>
  </si>
  <si>
    <t>花园水利公变配电室1号配变</t>
  </si>
  <si>
    <t>许堤口东160水利公变配电室1号配变</t>
  </si>
  <si>
    <t>10kV罗屯线斗西分支23-16G斗西北台架变</t>
  </si>
  <si>
    <t>10kV王铺Ⅱ线乔庄东北台架变</t>
  </si>
  <si>
    <t>10kV许堤线付庄1号支71-54-11G付庄1号井井通台架变</t>
  </si>
  <si>
    <t>路西西北水利公变箱式变1号配变</t>
  </si>
  <si>
    <t>乔庄东北水利公变箱式变1号配变</t>
  </si>
  <si>
    <t>乔庄东南水利公变箱式变1号配变</t>
  </si>
  <si>
    <t>闫洼水利公变箱式变1号配变</t>
  </si>
  <si>
    <t>于庄东北水利公变箱式变1号配变</t>
  </si>
  <si>
    <t>于庄西北水利公变箱式变1号配变</t>
  </si>
  <si>
    <t>周庄南箱式变1号配变</t>
  </si>
  <si>
    <t>周庄西南水利公变箱式变1号配变</t>
  </si>
  <si>
    <t>周庄西水利公变箱式变1号配变</t>
  </si>
  <si>
    <t>10kV许堤线五里墩3#支20-40-02G五里墩3#井井通台架变</t>
  </si>
  <si>
    <t>10kV许堤线路口1号支071-41-02A-04G堂邑镇路口1号井井通台架变</t>
  </si>
  <si>
    <t>10kV许堤线路口2号支071-38A-04G堂邑镇路口2号井井通台架变</t>
  </si>
  <si>
    <t>10kV许堤线西关1号支046-23A-03G堂邑镇西关1号井井通台架变</t>
  </si>
  <si>
    <t>吕庄80水利公变配电室1号配变</t>
  </si>
  <si>
    <t>西黄西160水利公变配电室1号配变</t>
  </si>
  <si>
    <t>坦场</t>
  </si>
  <si>
    <t>张屯北柱上变</t>
  </si>
  <si>
    <t>10kV罗屯线陈庄4号支23-14-08-10-20G陈庄4号井井通台架变</t>
  </si>
  <si>
    <t>10kV罗屯线斗西2号支23-48-24-04-11G斗西2号井井通台架变</t>
  </si>
  <si>
    <t>粉干李</t>
  </si>
  <si>
    <t>南黄水利公变</t>
  </si>
  <si>
    <t>前肖水利公变配电室1号配变</t>
  </si>
  <si>
    <t>10kV马棉线郝路庄支24-10G郝路庄台架变</t>
  </si>
  <si>
    <t>10kV罗屯Ⅱ线南黄2号井柱上变</t>
  </si>
  <si>
    <t>10kV罗屯线南黄1号支23-88-02G南黄1号井井通台架变</t>
  </si>
  <si>
    <t>10kV罗屯线塔下刘1号支23-70-25-06G塔下刘1号井井通台架变</t>
  </si>
  <si>
    <t>10kV王铺Ⅰ线马庄2#台架变</t>
  </si>
  <si>
    <t>10kV王铺线刘庄1号49-02G刘庄1号井井通台架变</t>
  </si>
  <si>
    <t>马庄南台</t>
  </si>
  <si>
    <t>路东南台</t>
  </si>
  <si>
    <t>10kV许堤线北常庄支20-17-33G南北庄台架变</t>
  </si>
  <si>
    <t>10kV许堤线北关支20-17-29-10G北关井井通台架变</t>
  </si>
  <si>
    <t>10kV许堤线路西支20-56-05A-07G路西01井井通台架变</t>
  </si>
  <si>
    <t>10kV许堤线吕庄支20-11-02G吕庄井井通台架变</t>
  </si>
  <si>
    <t>10kV许堤线南北常排灌支020-17-24-03G南北常井井通台架变</t>
  </si>
  <si>
    <t>10kV许堤线三里支20-14-05-06G三里台架变</t>
  </si>
  <si>
    <t>10kV许堤线五里墩2#支20-53-13-04-06G五里墩2#井井通台架变</t>
  </si>
  <si>
    <t>10kV许堤线牛庄台架变</t>
  </si>
  <si>
    <t>10kV许堤线堂邑镇西街1号支46-08A-05G堂邑镇西街1号井井通台架变</t>
  </si>
  <si>
    <t>10kV许堤线西关3号支38-02G堂邑镇西关3号井井通台架变</t>
  </si>
  <si>
    <t>崔陈屯</t>
  </si>
  <si>
    <t>军庄</t>
  </si>
  <si>
    <t>宁常庄</t>
  </si>
  <si>
    <t>浦屯160水利公变配电室1号配变</t>
  </si>
  <si>
    <t>许堤口西160公变配电室1号配变</t>
  </si>
  <si>
    <t>罗屯</t>
  </si>
  <si>
    <t>肖庙2号柱上变</t>
  </si>
  <si>
    <t>10kV马棉线北街北城墙台架变</t>
  </si>
  <si>
    <t>10kV许堤线北常庄支20-17-11G教场李西台架变</t>
  </si>
  <si>
    <t>罗屯中柱上变</t>
  </si>
  <si>
    <t>路口</t>
  </si>
  <si>
    <t>10kV王铺线堂邑镇宁庄2号支23-02G宁庄2号井井通台架变</t>
  </si>
  <si>
    <t>马庄农排公变配电室1号配变</t>
  </si>
  <si>
    <t>10kV王铺线路东2号支093-21-11G路东2号井井通台架变</t>
  </si>
  <si>
    <t>10kV许堤线张庄2号支20-31-02G张庄2号井井通台架变</t>
  </si>
  <si>
    <t>10kV许堤线南街2号支23A-07G南街2号井井通台架变</t>
  </si>
  <si>
    <t>10kV许堤线许堤口北支126-05G许堤口北台架变</t>
  </si>
  <si>
    <t>花园水利80公变配电室1号配变</t>
  </si>
  <si>
    <t>10kV许堤线西关北台</t>
  </si>
  <si>
    <t>10kV王铺Ⅰ线乔庄西南台架变</t>
  </si>
  <si>
    <t>10kV罗屯线堂邑镇斗东3号支23-48-10-10-03-03G堂邑镇斗东3号井井通台架变</t>
  </si>
  <si>
    <t>10kV罗屯2号井柱上变</t>
  </si>
  <si>
    <t>10kV罗屯线罗屯1号支53-09-11G罗屯1号井井通台架变</t>
  </si>
  <si>
    <t>10kV罗屯线堂邑镇栾庄1号支22-03-13G堂邑镇栾庄1号井井通台架变</t>
  </si>
  <si>
    <t>10kV罗屯线肖庙1号支45A-5G肖庙一号井井通台架变</t>
  </si>
  <si>
    <t>10kV罗屯线赵子营1号支53-09-08-01-16G赵子营1号井井通台架变</t>
  </si>
  <si>
    <t>10kV罗屯线赵子营3号支53-09-08-01-9-10-9G赵子营3号井井通台架变</t>
  </si>
  <si>
    <t>罗屯4号井柱上变</t>
  </si>
  <si>
    <t>南关北</t>
  </si>
  <si>
    <t>10kV王铺Ⅱ线路西南台台架变</t>
  </si>
  <si>
    <t>路东东北水利公变箱式变1号配变</t>
  </si>
  <si>
    <t>路东南水利公变箱式变1号配变</t>
  </si>
  <si>
    <t>10kV许堤线五里西支20-47-08G五里西台架变</t>
  </si>
  <si>
    <t>北常庄</t>
  </si>
  <si>
    <t>10kV许堤线牛庄1#支46-33-03G牛庄1#井井通台架变</t>
  </si>
  <si>
    <t>牛庄水利台架公变柱上变</t>
  </si>
  <si>
    <t>苏堤口</t>
  </si>
  <si>
    <t>苏堤口160水利公变配电室1号配变</t>
  </si>
  <si>
    <t>10kV罗屯线塔下刘支23-68-22G塔下刘西台台架变</t>
  </si>
  <si>
    <t>10kV许堤线五里墩1#支20-53-13-04G五里墩1#井井通台架变</t>
  </si>
  <si>
    <t>堂邑怡景园小区1号变压器</t>
  </si>
  <si>
    <t>堂邑怡景园小区2号变压器</t>
  </si>
  <si>
    <t>堂邑怡景园小区3号变压器</t>
  </si>
  <si>
    <t>10kV许堤线付庄2号支71-49-7G付庄2号井井通台架变</t>
  </si>
  <si>
    <t>10kV王铺Ⅱ线赵营东台架变</t>
  </si>
  <si>
    <t>10kV许堤线西黄南柱上变</t>
  </si>
  <si>
    <t>35kV张炉集站</t>
  </si>
  <si>
    <t>段庄线</t>
  </si>
  <si>
    <t>李西线</t>
  </si>
  <si>
    <t>10kV李西线老贾南支53-08-07-13G老贾南1#台架变</t>
  </si>
  <si>
    <t>110kV郑家站</t>
  </si>
  <si>
    <t>郑双线</t>
  </si>
  <si>
    <t>细马线</t>
  </si>
  <si>
    <t>毡张线</t>
  </si>
  <si>
    <t>10kV毡张线后石支03-18-16-05G后石5#台架变</t>
  </si>
  <si>
    <t>高寺南公变</t>
  </si>
  <si>
    <t>老贾村西400kVA</t>
  </si>
  <si>
    <t>李大东北台区</t>
  </si>
  <si>
    <t>李大东南容量200</t>
  </si>
  <si>
    <t>李大西南台区</t>
  </si>
  <si>
    <t>米炉1#煤改电台架变</t>
  </si>
  <si>
    <t>宁庄西台区</t>
  </si>
  <si>
    <t>王夫天容量315</t>
  </si>
  <si>
    <t>张双阵南台区</t>
  </si>
  <si>
    <t>祝庄容量200</t>
  </si>
  <si>
    <t>10kV毡张线毡张西2号台架变</t>
  </si>
  <si>
    <t>10kV毡张线周庄北1#台架变</t>
  </si>
  <si>
    <t>10kV毡张线周庄南1#台架变</t>
  </si>
  <si>
    <t>南双庙2#煤改电台架变</t>
  </si>
  <si>
    <t>西后石2#公变</t>
  </si>
  <si>
    <t>米楼南2</t>
  </si>
  <si>
    <t>香江Ⅱ线</t>
  </si>
  <si>
    <t>北双庙2#煤改电</t>
  </si>
  <si>
    <t>卫育Ⅱ线</t>
  </si>
  <si>
    <t>薛干线</t>
  </si>
  <si>
    <t>开发区线</t>
  </si>
  <si>
    <t>立华东线</t>
  </si>
  <si>
    <t>702#公变西姚北村315</t>
  </si>
  <si>
    <t>建设西线</t>
  </si>
  <si>
    <t>刘官营线</t>
  </si>
  <si>
    <t>杨天红</t>
  </si>
  <si>
    <t>10kV程庄线张水坑#1支111-54-10-02-36-05-07G张水坑#1井井通台架变</t>
  </si>
  <si>
    <t>10kV程庄线元庄#1支111-54-10-02-22-03-03G元庄#1井井通台架变</t>
  </si>
  <si>
    <t>刘官营</t>
  </si>
  <si>
    <t>10kV程庄线龙王庙支111-82-02G龙王庙#1井井通台架变</t>
  </si>
  <si>
    <t>10kV程庄线王哑巴2号井井通台架变</t>
  </si>
  <si>
    <t>10kV程庄线姚王刘支111-86-09A-07G姚王刘04农排台架变</t>
  </si>
  <si>
    <t>10kV程庄线小刘庄支111-86-13-05G小刘庄台架变</t>
  </si>
  <si>
    <t>河下荣</t>
  </si>
  <si>
    <t>10kV程庄线任香坊支111-86-23-18G任香坊#1井井通台架变</t>
  </si>
  <si>
    <t>10kV程庄线松李支111-54-10-02-42-10G松李#2井井通台架变</t>
  </si>
  <si>
    <t>10kV程庄线姚家庙支111-86-17-07-09G姚家庙台架变</t>
  </si>
  <si>
    <t>赵香坊</t>
  </si>
  <si>
    <t>10kV程庄线元庄#2支111-54-10-02-22-06-06G元庄#2井井通台架变</t>
  </si>
  <si>
    <t>放马吕</t>
  </si>
  <si>
    <t>张水坑东</t>
  </si>
  <si>
    <t>任香坊</t>
  </si>
  <si>
    <t>元庄</t>
  </si>
  <si>
    <t>松李东</t>
  </si>
  <si>
    <t>王亚吧</t>
  </si>
  <si>
    <t>10kV程庄线放马吕支111-86-03-08-20G放马吕#1井井通台架变</t>
  </si>
  <si>
    <t>10kV程庄线河下荣支111-33-14-3G河下荣#1井井通台架变</t>
  </si>
  <si>
    <t>松李西</t>
  </si>
  <si>
    <t>东升</t>
  </si>
  <si>
    <t>姚王刘</t>
  </si>
  <si>
    <t>10kV程庄线元庄#3支111-54-10-02-22-03-02G元庄#3井井通台架变</t>
  </si>
  <si>
    <t>10kV程庄线松李支111-54-10-02-50-05G松李#1井井通台架变</t>
  </si>
  <si>
    <t>10kV程庄线杨天洪#1支111-66-07G杨天洪#1井井通台架变</t>
  </si>
  <si>
    <t>10kV程庄线王大沟支111-86-16-15G王大沟台架变</t>
  </si>
  <si>
    <t>10kV程庄线张刘东支16-09G邱庄井井通台架变</t>
  </si>
  <si>
    <t>10kV程庄线王哑巴1号井井通台架变</t>
  </si>
  <si>
    <t>10kV程庄线杨天洪#2支111-54-10-04-03G杨天洪#2井井通台架变</t>
  </si>
  <si>
    <t>10kV程庄线姚王刘01支111-86-17-07-09-09G姚王刘01井井通台架变</t>
  </si>
  <si>
    <t>10kV程庄线刘官营支111-77-11G刘官营井井通台架变</t>
  </si>
  <si>
    <t>苏早科线</t>
  </si>
  <si>
    <t>陈法</t>
  </si>
  <si>
    <t>10kV程庄线张庄1号井井通台架变</t>
  </si>
  <si>
    <t>王早科</t>
  </si>
  <si>
    <t>李井</t>
  </si>
  <si>
    <t>杭楼</t>
  </si>
  <si>
    <t>孙路口</t>
  </si>
  <si>
    <t>王早科南柱上变</t>
  </si>
  <si>
    <t>肖集南</t>
  </si>
  <si>
    <t>10kV程庄线陈坊支157-102-29-07-11G陈坊#1井井通台架变</t>
  </si>
  <si>
    <t>10kV程庄线王早科支102-17-17-14G王早科#1井井通台架变</t>
  </si>
  <si>
    <t>10kV程庄线南赵井井通台架变</t>
  </si>
  <si>
    <t>陈法南柱上变</t>
  </si>
  <si>
    <t>冻元</t>
  </si>
  <si>
    <t>10kV程庄线孙路口支157-102-25-07-22G孙路口#1井井通台架变</t>
  </si>
  <si>
    <t>闫庄#1</t>
  </si>
  <si>
    <t>10kV程庄线南赵支157-105-51-09G南赵煤改电台架变</t>
  </si>
  <si>
    <t>苏早科</t>
  </si>
  <si>
    <t>10kV程庄线苏枣科井井通台架变</t>
  </si>
  <si>
    <t>110kV梁水镇站</t>
  </si>
  <si>
    <t>程庄线</t>
  </si>
  <si>
    <t>邱庄#2</t>
  </si>
  <si>
    <t>10kV程庄线小河子南柱上变</t>
  </si>
  <si>
    <t>八刘公变西</t>
  </si>
  <si>
    <t>西郝</t>
  </si>
  <si>
    <t>10kV程庄线胡楼支145-50-6-13G胡楼井井通台架变</t>
  </si>
  <si>
    <t>江庄</t>
  </si>
  <si>
    <t>10kV程庄线宏伟西台架变</t>
  </si>
  <si>
    <t>10kV程庄线张庄2号井井通台架变</t>
  </si>
  <si>
    <t>秦甫配电变压器</t>
  </si>
  <si>
    <t>八刘</t>
  </si>
  <si>
    <t>10kV程庄线八刘中台架变</t>
  </si>
  <si>
    <t>王铺</t>
  </si>
  <si>
    <t>10kV程庄线小河子支131-06-03G小河子井井通台架变</t>
  </si>
  <si>
    <t>10kV程庄线王铺西台架变</t>
  </si>
  <si>
    <t>王岗</t>
  </si>
  <si>
    <t>小河子</t>
  </si>
  <si>
    <t>10kV程庄线乔集04农排支111-03-02G乔集04农排台架变</t>
  </si>
  <si>
    <t>10kV程庄线乔集05农排支119-08G乔集05农排台架变</t>
  </si>
  <si>
    <t>10kV程庄线张庄支177-12-11G张庄台架变</t>
  </si>
  <si>
    <t>红伟北</t>
  </si>
  <si>
    <t>东郝</t>
  </si>
  <si>
    <t>红伟南配电变压器</t>
  </si>
  <si>
    <t>10kV程庄线乔集03农排支89-02G乔集03农排台架变</t>
  </si>
  <si>
    <t>梁北线</t>
  </si>
  <si>
    <t>张堂村</t>
  </si>
  <si>
    <t>大王</t>
  </si>
  <si>
    <t>10kV梁北线李延白南台架变</t>
  </si>
  <si>
    <t>10kV梁北线张诗庄支63-02G张诗庄1#井井通台架变</t>
  </si>
  <si>
    <t>10kV梁北线张堂2#台架变</t>
  </si>
  <si>
    <t>北赵</t>
  </si>
  <si>
    <t>10kV梁北线付楼支80-45-16G付楼1#井井通台架变</t>
  </si>
  <si>
    <t>10kV梁北线北赵农排支96-27-04-02G北赵04农排台架变</t>
  </si>
  <si>
    <t>房屯</t>
  </si>
  <si>
    <t>房屯西</t>
  </si>
  <si>
    <t>老任庄</t>
  </si>
  <si>
    <t>李延白</t>
  </si>
  <si>
    <t>10kV梁北线闫坦2#支91-11-06G闫坦2#井井通台架变</t>
  </si>
  <si>
    <t>张诗庄</t>
  </si>
  <si>
    <t>西黄村</t>
  </si>
  <si>
    <t>10kV梁北线付楼支刘庄北台架变</t>
  </si>
  <si>
    <t>10kV梁北线张诗庄支72-03G张诗庄2#井井通台架变</t>
  </si>
  <si>
    <t>10kV梁北线闫坦1#支91-03-02G闫坦1#井井通台架变</t>
  </si>
  <si>
    <t>10kV梁北线排李支100-05-19-12-11G排李1#井井通台架变</t>
  </si>
  <si>
    <t>10kV梁北线北赵农排支96-27-09-09-09G北赵02农排台架变</t>
  </si>
  <si>
    <t>10kV梁北线北赵岳庄支96-21-16-05G北赵岳庄井井通台架变</t>
  </si>
  <si>
    <t>房屯中</t>
  </si>
  <si>
    <t>10kV梁北线北赵农排支96-27-09-12G北赵03农排台架变</t>
  </si>
  <si>
    <t>10kV梁北线北赵农排支96-21-15G北赵01农排台架变</t>
  </si>
  <si>
    <t>排里</t>
  </si>
  <si>
    <t>10kV梁北线北赵支96-21-03A-14G北赵05井井通台架变</t>
  </si>
  <si>
    <t>10kV梁北线大王支100-19-05-06-10G大王农排台架变</t>
  </si>
  <si>
    <t>北赵中</t>
  </si>
  <si>
    <t>小王</t>
  </si>
  <si>
    <t>苏庄公变100kVA</t>
  </si>
  <si>
    <t>梁南线</t>
  </si>
  <si>
    <t>10kV梁南线冯段王5号井井通台架变柱上变压器</t>
  </si>
  <si>
    <t>10kV梁南线007G冯段王北台架变</t>
  </si>
  <si>
    <t>拐里王后</t>
  </si>
  <si>
    <t>10kV梁南线安太集支111-70-11G杆郭营井井通台架变</t>
  </si>
  <si>
    <t>10kV梁南线安西2#公变支111-74-06-04G安西2#井井通台架变</t>
  </si>
  <si>
    <t>乔集</t>
  </si>
  <si>
    <t>郭营</t>
  </si>
  <si>
    <t>10kV梁南线周庄支01-24-01-06-02G周庄3#台架变</t>
  </si>
  <si>
    <t>10kV梁南线安西1#公变支111-74-10-10G安西1#井井通台架变</t>
  </si>
  <si>
    <t>10kV梁南线苏堤口</t>
  </si>
  <si>
    <t>乔集2#</t>
  </si>
  <si>
    <t>安西</t>
  </si>
  <si>
    <t>10kV梁南线乔集01农排支111-13-10G乔集01农排台架变</t>
  </si>
  <si>
    <t>10kV梁南线冯段王1号井井通台架变</t>
  </si>
  <si>
    <t>梁水镇供电所自用电</t>
  </si>
  <si>
    <t>西苏</t>
  </si>
  <si>
    <t>安东</t>
  </si>
  <si>
    <t>10kV梁南线乔集农排支111-03-21-06G乔集02#台架变</t>
  </si>
  <si>
    <t>10kV梁南线苏堤口1#公变支111-25-03-02G苏堤口1#井井通台架变</t>
  </si>
  <si>
    <t>10kV梁南线程庄北高标准农田柱上变</t>
  </si>
  <si>
    <t>10kV梁南线拐里王南台架变</t>
  </si>
  <si>
    <t>乔集1#</t>
  </si>
  <si>
    <t>10kV梁南线周庄01农排支16-11-04-21-03-16G周庄01农排台架变</t>
  </si>
  <si>
    <t>10kV梁南线拐李王东高标准农田柱上变</t>
  </si>
  <si>
    <t>段王7-8队</t>
  </si>
  <si>
    <t>姚堤口</t>
  </si>
  <si>
    <t>10kV梁南线运检单线图.sln_10kV梁南线马村南柱上变压器</t>
  </si>
  <si>
    <t>10kV梁南线荣堂1#公变支111-35-35-03G荣堂1#井井通台架变</t>
  </si>
  <si>
    <t>10kV梁南线周庄02农排支16-11-04-21-05G周庄02农排台架变</t>
  </si>
  <si>
    <t>梁水线</t>
  </si>
  <si>
    <t>镇政府家属院</t>
  </si>
  <si>
    <t>印庄2#</t>
  </si>
  <si>
    <t>10kV梁水线吕庄大队西台架变</t>
  </si>
  <si>
    <t>金域嘉圆社区</t>
  </si>
  <si>
    <t>印庄</t>
  </si>
  <si>
    <t>邰庄</t>
  </si>
  <si>
    <t xml:space="preserve">10kV梁水线西梭支13-02G任老九台架变 </t>
  </si>
  <si>
    <t>任老九2#</t>
  </si>
  <si>
    <t>孟庄线</t>
  </si>
  <si>
    <t>孟庄北2#</t>
  </si>
  <si>
    <t>10kV梁南线王东见北柱上变</t>
  </si>
  <si>
    <t>小荣</t>
  </si>
  <si>
    <t>10kV梁南线小赵北支57-25-08G小赵北台架变</t>
  </si>
  <si>
    <t>10kV梁南线小荣1#公变支57-91-14-06-04G小荣1#井井通台架变</t>
  </si>
  <si>
    <t>10kV梁南线杨庄4#公变支57-47-12-03G杨庄4#井井通台架变</t>
  </si>
  <si>
    <t>10kV孟庄线程庄南高标准农田柱上变</t>
  </si>
  <si>
    <t>孟庄南</t>
  </si>
  <si>
    <t>孟庄1#柱上变压器</t>
  </si>
  <si>
    <t>10kV孟庄线拐里王西高标准农田柱上变</t>
  </si>
  <si>
    <t>王东见</t>
  </si>
  <si>
    <t>10kV梁南线杨庄1#支57-68-02G杨庄1#井井通台架变</t>
  </si>
  <si>
    <t>10kV梁南线孟庄03农排台架变</t>
  </si>
  <si>
    <t>10kV孟庄线程庄东高标准农田柱上</t>
  </si>
  <si>
    <t>小赵</t>
  </si>
  <si>
    <t>10kV梁南线小赵中台架变</t>
  </si>
  <si>
    <t>10kV梁南线孟庄支106-10-04A-07G孟庄5#台架变</t>
  </si>
  <si>
    <t>10kV梁南线杨庄3#支57-47-06-09G杨庄3#井井通台架变</t>
  </si>
  <si>
    <t>10kV梁南线前李1#公变支57-91-23-05G前李1#井井通台架变</t>
  </si>
  <si>
    <t>10kV梁南线程庄中台架变</t>
  </si>
  <si>
    <t>10kV梁南线杨庄2#支57-54-02G杨庄2#井井通台架变</t>
  </si>
  <si>
    <t>大荣1#</t>
  </si>
  <si>
    <t>10kV梁南线孟庄04农排台架变</t>
  </si>
  <si>
    <t>10kV梁南线王东见1#公变支57-31-03-11G王东见1#井井通台架变</t>
  </si>
  <si>
    <t>10kV孟庄线大荣南高标准农田柱上变</t>
  </si>
  <si>
    <t>孟庄南1#</t>
  </si>
  <si>
    <t>10kV梁南线程庄北台架变</t>
  </si>
  <si>
    <t>10kV梁南线孟庄支106-10-11-10G孟庄2#台架变</t>
  </si>
  <si>
    <t>10kV梁南线石槽王支57-91-29-05-08G石槽王井井通台架变</t>
  </si>
  <si>
    <t>10kV梁南线杨庄5#公变支57-47-03-11G杨庄5#井井通台架变</t>
  </si>
  <si>
    <t>土闸线</t>
  </si>
  <si>
    <t>梁浅大街西</t>
  </si>
  <si>
    <t>梁闸村</t>
  </si>
  <si>
    <t>10kV梁北线张樊西支53-06-10G张樊西煤改电台架变</t>
  </si>
  <si>
    <t>张凡</t>
  </si>
  <si>
    <t>10kV土闸线梁浅大队西台架变</t>
  </si>
  <si>
    <t>小任庄南柱上变</t>
  </si>
  <si>
    <t>西海子</t>
  </si>
  <si>
    <t>10kV土闸线邢屯4号井井通台架变</t>
  </si>
  <si>
    <t>梁浅大街东</t>
  </si>
  <si>
    <t>季屯</t>
  </si>
  <si>
    <t>10kV梁北线季屯支53-120-08季屯01农排台架变</t>
  </si>
  <si>
    <t>10kV土闸线邢屯3号井井通台架变</t>
  </si>
  <si>
    <t>10kV梁北线土闸1号支53-148-13-10G土闸1号井井通台架变</t>
  </si>
  <si>
    <t>10kV梁北线土闸5号支53-133-13土闸5号井井通台架变</t>
  </si>
  <si>
    <t>10kV梁水线梁浅公变台架变</t>
  </si>
  <si>
    <t>土闸村</t>
  </si>
  <si>
    <t>王屯村</t>
  </si>
  <si>
    <t>张诗庄东配电变压器</t>
  </si>
  <si>
    <t>土闸东</t>
  </si>
  <si>
    <t>10kV梁北线土闸2号支53-148-13G土闸2号井井通台架变</t>
  </si>
  <si>
    <t>米屯</t>
  </si>
  <si>
    <t>梁浅大队</t>
  </si>
  <si>
    <t>许屯</t>
  </si>
  <si>
    <t>10kV土闸线邢屯5号井井通台架变</t>
  </si>
  <si>
    <t>10kV梁北线土闸4号支53-133-11土闸4号井井通台架变</t>
  </si>
  <si>
    <t>10kV梁北线梁乡闸支53-39-11-03G梁乡闸01农排台架变</t>
  </si>
  <si>
    <t>10kV梁北线土闸3号支53-149-02G土闸3号井井通台架变</t>
  </si>
  <si>
    <t>邢屯</t>
  </si>
  <si>
    <t>10kV土闸线西海子南柱上变压器</t>
  </si>
  <si>
    <t>土闸1#</t>
  </si>
  <si>
    <t>10kV土闸线土闸南台架变</t>
  </si>
  <si>
    <t>10kV土闸线叶屯2号柱上变压器</t>
  </si>
  <si>
    <t>张堂3号</t>
  </si>
  <si>
    <t>张凡2号</t>
  </si>
  <si>
    <t>10kV梁北线梁乡闸支53-39-24-13G梁乡闸02农排台架变</t>
  </si>
  <si>
    <t>10kV土闸线邢屯2号井井通台架变</t>
  </si>
  <si>
    <t>10kV土闸线邢屯1号井井通台架变</t>
  </si>
  <si>
    <t>10kV梁北线叶屯1号支53-36-07-08G叶屯1号井井通台架变</t>
  </si>
  <si>
    <t>小任庄</t>
  </si>
  <si>
    <t>10kV梁北线郑屯支053-107-06G郑屯台架变</t>
  </si>
  <si>
    <t>叶屯</t>
  </si>
  <si>
    <t>10kV梁北线梁乡闸支53-39-24-08-03G梁乡闸03农排台架变</t>
  </si>
  <si>
    <t>西梭线</t>
  </si>
  <si>
    <t>10kV梁水线郑营1#支13-63-07G郑营1#井井通台架变</t>
  </si>
  <si>
    <t>10kV梁水线蒿庄2#支13-38-02G蒿庄2#井井通台架变</t>
  </si>
  <si>
    <t>10kV梁水线杜庄支13-82-19-09G杜庄2井井通台架变</t>
  </si>
  <si>
    <t>郑营西</t>
  </si>
  <si>
    <t>小西梭</t>
  </si>
  <si>
    <t>田元</t>
  </si>
  <si>
    <t>10kV梁水线蒿庄中柱上变</t>
  </si>
  <si>
    <t>10kV梁水线蒿庄1#支13-25-04-02G蒿庄1#井井通台架变</t>
  </si>
  <si>
    <t>10kV梁水线郑营南台架变</t>
  </si>
  <si>
    <t>10kV梁水线西梭支13-90-05G郑营5#井井通台架变</t>
  </si>
  <si>
    <t>10kV梁水线蒿庄3#支13-39-13-02-02G蒿庄3#井井通台架变</t>
  </si>
  <si>
    <t>10kV梁水线郑营2#支13-63-09G郑营2#井井通台架变</t>
  </si>
  <si>
    <t>蒿庄</t>
  </si>
  <si>
    <t>10kV梁水线西梭支13-98-04-09-18-09G西梭7#井井通台架变</t>
  </si>
  <si>
    <t>10kV梁水线蒿庄4#支13-39-13-02-15-09G蒿庄4#井井通台架变</t>
  </si>
  <si>
    <t>10kV梁水线蒿庄5#支13-39-13-02-16G蒿庄5#井井通台架变</t>
  </si>
  <si>
    <t>10kV梁水线西梭支13-06-03G西梭3#井井通台架变</t>
  </si>
  <si>
    <t>10kV梁水线杜庄支13-82-04-02G杜庄井井通台架变</t>
  </si>
  <si>
    <t>10kV梁水线西梭支13-104-02G西梭4#井井通台架变</t>
  </si>
  <si>
    <t>10kV梁水线西梭支13-93-11G郑营3#井井通台架变</t>
  </si>
  <si>
    <t>10kV梁水线季庄支13-41-08A-04-02G季庄井井通台架变</t>
  </si>
  <si>
    <t>10kV梁水线田园支13-41-09-07-03-04G田园井井通台架变</t>
  </si>
  <si>
    <t>季庄后</t>
  </si>
  <si>
    <t>蒿庄北</t>
  </si>
  <si>
    <t>10kV梁水线西梭支13-99-03G西梭1#井井通台架变</t>
  </si>
  <si>
    <t>10kV梁水线西梭支13-106-06G西梭2#井井通台架变</t>
  </si>
  <si>
    <t>10kV梁水线西梭支13-98-04-09-03-07G西梭5#井井通台架变</t>
  </si>
  <si>
    <t>10kV梁水线蒿庄6#支13-39-13-12-04G蒿庄6#井井通台架变</t>
  </si>
  <si>
    <t>10kV梁水线杜庄3支13-82-12-03G杜庄3井井通台架变</t>
  </si>
  <si>
    <t>10kV梁水线西梭支13-98-4-9-22-17G西梭6#井井通台架变</t>
  </si>
  <si>
    <t>赵李王线</t>
  </si>
  <si>
    <t>10kV赵李王线冯段王3号井井通台架变</t>
  </si>
  <si>
    <t>段王1-2队</t>
  </si>
  <si>
    <t>康堂</t>
  </si>
  <si>
    <t>10kV赵李王线冯段王2号井井通台架变</t>
  </si>
  <si>
    <t>10kV赵李王线王辛北高标准农田柱上变</t>
  </si>
  <si>
    <t>高泽刘</t>
  </si>
  <si>
    <t>10kV赵李王线高泽刘2号井井通台架变</t>
  </si>
  <si>
    <t>康堂北</t>
  </si>
  <si>
    <t>10kV赵李王线赵李王2号井井通台架变</t>
  </si>
  <si>
    <t>段王3-4队</t>
  </si>
  <si>
    <t>赵李王北</t>
  </si>
  <si>
    <t>段王大队</t>
  </si>
  <si>
    <t>10kV赵李王线南黄东台架变</t>
  </si>
  <si>
    <t>10kV赵李王线赵李王1号井井通台架变</t>
  </si>
  <si>
    <t>10kV赵李王线冯段王6号井井通台架变</t>
  </si>
  <si>
    <t>10kV赵李王线黄庄1号井井通台架变</t>
  </si>
  <si>
    <t>王辛1号</t>
  </si>
  <si>
    <t>10kV赵李王线高泽刘1号井井通台架变</t>
  </si>
  <si>
    <t>10kV赵李王线冯段王4号井井通台架变</t>
  </si>
  <si>
    <t>赵李王</t>
  </si>
  <si>
    <t>王辛</t>
  </si>
  <si>
    <t>110kV郑家变电站</t>
  </si>
  <si>
    <t>大孟线</t>
  </si>
  <si>
    <t>10kV大孟线白堂支106-08-16-09G白堂#1机井通电台架变</t>
  </si>
  <si>
    <t>10kV大孟线白堂支109-01G白堂03农排台架变</t>
  </si>
  <si>
    <t>10kV大孟线白堂支122-04-04G白堂05农排台架变</t>
  </si>
  <si>
    <t>10kV大孟线白堂支96-06-04G白堂02农排台架变</t>
  </si>
  <si>
    <t>10kV大孟线侯家1#支160-16-04G侯家1#农排台架变</t>
  </si>
  <si>
    <t>10kV大孟线侯家东柱上变</t>
  </si>
  <si>
    <t>10kV大孟线侯家南台架变</t>
  </si>
  <si>
    <t>10kV大孟线华庙3号柱上变</t>
  </si>
  <si>
    <t>10kV大孟线李东支82-09G李东4号台架变</t>
  </si>
  <si>
    <t>10kV大孟线李海东杨水站箱式变1号配变</t>
  </si>
  <si>
    <t>10kV大孟线潘庙3号台架变</t>
  </si>
  <si>
    <t>10kV大孟线潘庙村3号支57-34-01-06G潘庙村3号台架变</t>
  </si>
  <si>
    <t>10kV大孟线潘庙支57-21G潘庙西台架变</t>
  </si>
  <si>
    <t>10kV大孟线齐家1#支160-18-02-15G齐家1#农排台架变</t>
  </si>
  <si>
    <t>10kV大孟线齐家4号台架变</t>
  </si>
  <si>
    <t>10kV大孟线齐家5号台架变</t>
  </si>
  <si>
    <t>10kV大孟线齐家6号公变柱上变</t>
  </si>
  <si>
    <t>10kV大孟线齐家7号公变柱上变</t>
  </si>
  <si>
    <t>10kV大孟线齐家支152-12-06G齐家2#台架变</t>
  </si>
  <si>
    <t>10kV大孟线前孙1#支160-18-02G前孙1#农排台架变</t>
  </si>
  <si>
    <t>10kV大孟线前孙2号柱上变</t>
  </si>
  <si>
    <t>10kV大孟线五圣支197-02-04G五圣02农排台架变</t>
  </si>
  <si>
    <t>10kV大孟线谢海03农排支63A-06G谢海03农排台架变</t>
  </si>
  <si>
    <t>10kV大孟线闫家4号柱上变</t>
  </si>
  <si>
    <t>10kV大孟线闫家台架变</t>
  </si>
  <si>
    <t>10kV大孟线闫家支170-01G闫家台架变</t>
  </si>
  <si>
    <t>10kV大孟线张郜台架变</t>
  </si>
  <si>
    <t>10kV大孟线张楼01农排台架变</t>
  </si>
  <si>
    <t>府前线</t>
  </si>
  <si>
    <t>10kV府前线府前3号柱上变</t>
  </si>
  <si>
    <t>10kV府前线府前支线1号台架变</t>
  </si>
  <si>
    <t>10kV府前线郭子祥西南支32-04-19G郭子祥南中煤改电台架变</t>
  </si>
  <si>
    <t>10kV府前线郭子祥中支32-05A-07G郭子祥中煤改电台架变</t>
  </si>
  <si>
    <t>10kV府前线梨园小区2号柱上变</t>
  </si>
  <si>
    <t>侯家线</t>
  </si>
  <si>
    <t>10kV侯家线大孙贫困村支176-01A-07-03-12G大孙贫困村台架变</t>
  </si>
  <si>
    <t>10kV侯家线大孙支176-01A-07-08G大孙03农排台架变</t>
  </si>
  <si>
    <t>10kV侯家线大孙支176-01A-07G大孙02农排台架变</t>
  </si>
  <si>
    <t>10kV侯家线大孙支176-22-10G大孙01农排台架变</t>
  </si>
  <si>
    <t>10kV侯家线侯家6号公变</t>
  </si>
  <si>
    <t>10kV侯家线侯家北台架变</t>
  </si>
  <si>
    <t>10kV侯家线王庄支176-04-11-07G王庄01农排台架变</t>
  </si>
  <si>
    <t>10kV侯家线苇园农排支33-12-06G苇园02农排台架变</t>
  </si>
  <si>
    <t>10kV侯家线苇园农排支33-12-13G苇园01农排台架变</t>
  </si>
  <si>
    <t>10kV侯家线苇园支33-20-05G苇园台架变</t>
  </si>
  <si>
    <t>10kV侯家线五圣1#台架变</t>
  </si>
  <si>
    <t>10kV侯家线五圣北支183-19-02G五圣7#台架变</t>
  </si>
  <si>
    <t>10kV侯家线五圣北支183-25-03G五圣6#台架变</t>
  </si>
  <si>
    <t>10kV侯家线五圣东公变2号台架变</t>
  </si>
  <si>
    <t>10kV侯家线五圣西2号台架变</t>
  </si>
  <si>
    <t>10kV侯家线五圣西北2号台架变</t>
  </si>
  <si>
    <t>10kV侯家线五圣西南2号台架变</t>
  </si>
  <si>
    <t>10kV侯家线五圣支197-13-07G五圣03农排台架变</t>
  </si>
  <si>
    <t>10kV侯家线张楼02农排支52A-08G张楼02农排台架变</t>
  </si>
  <si>
    <t>五圣线</t>
  </si>
  <si>
    <t>10kV五圣线邴东2号柱上变</t>
  </si>
  <si>
    <t>10kV五圣线邴家农排支118-06A-01G邴家01农排台架变</t>
  </si>
  <si>
    <t>10kV五圣线邴西支107-15G邴西2号台架变</t>
  </si>
  <si>
    <t>10kV五圣线王堂3号公变台架变</t>
  </si>
  <si>
    <t>10kV五圣线五圣中东配电变压器</t>
  </si>
  <si>
    <t>10kV五圣线辛庄4号公变</t>
  </si>
  <si>
    <t>10kV五圣线辛庄支115-15-05-10G辛庄02农排台架变</t>
  </si>
  <si>
    <t>10kV五圣线杨家北台架变</t>
  </si>
  <si>
    <t>10kV五圣线杨家东南2号台架变</t>
  </si>
  <si>
    <t>10kV五圣线杨家南支115-15-03-16G杨家南3号台架变</t>
  </si>
  <si>
    <t>10kV五圣线赵家2#支115-53-3-12G赵家2#台架变</t>
  </si>
  <si>
    <t>10kV五圣线赵家南支115-46A-04G赵家南2号台架变</t>
  </si>
  <si>
    <t>10kV五圣线赵家支115-43-08G赵家1#台架变</t>
  </si>
  <si>
    <t>10kV五圣线郑家镇卧龙社区1号变</t>
  </si>
  <si>
    <t>10kV五圣线郑家镇卧龙社区2号变</t>
  </si>
  <si>
    <t>10kV五圣线郑家镇卧龙社区3号变</t>
  </si>
  <si>
    <t>10kV五圣线郑家镇卧龙社区4号变</t>
  </si>
  <si>
    <t>10kV五圣线郑家镇卧龙社区5号变</t>
  </si>
  <si>
    <t>郑北Ⅱ线</t>
  </si>
  <si>
    <t>10kV郑北Ⅱ线林里2号台架变</t>
  </si>
  <si>
    <t>10kV郑北Ⅱ线前屯5号公变</t>
  </si>
  <si>
    <t>10kV郑北Ⅱ线西大屯2号台架变</t>
  </si>
  <si>
    <t>郑北线</t>
  </si>
  <si>
    <t>10kV郑北线蔡庄南2号台架变</t>
  </si>
  <si>
    <t>10kV郑北线蔡庄支10-56-03-12G蔡庄01农排台架变</t>
  </si>
  <si>
    <t>10kV郑北线蔡庄支10-56-07-09G蔡庄03农排台架变</t>
  </si>
  <si>
    <t>10kV郑北线蔡庄中台架变</t>
  </si>
  <si>
    <t>10kV郑北线东邱01农排台架变</t>
  </si>
  <si>
    <t>10kV郑北线东邱农排支10-18-16-05-01G东邱02农排台架变</t>
  </si>
  <si>
    <t>10kV郑北线范庄台架变</t>
  </si>
  <si>
    <t>10kV郑北线官屯农排支10-51-10-15G官屯01农排台架变</t>
  </si>
  <si>
    <t>10kV郑北线官屯农排支10-51-26-12G官屯03农排台架变</t>
  </si>
  <si>
    <t>10kV郑北线官屯农排支10-51-26-15G官屯02农排台架变</t>
  </si>
  <si>
    <t>10kV郑北线管屯南台架变</t>
  </si>
  <si>
    <t>10kV郑北线后景屯01农排支10-87-08-14G后景屯01农排台架变</t>
  </si>
  <si>
    <t>10kV郑北线后景屯02农排支10-87-07-02-05G后景屯02农排台架变</t>
  </si>
  <si>
    <t>10kV郑北线后景屯03农排支10-84-04G后景屯03农排台架变</t>
  </si>
  <si>
    <t>10kV郑北线前景01农排台架变</t>
  </si>
  <si>
    <t>10kV郑北线前景02农排支10-69-15-07G前景02农排台架变</t>
  </si>
  <si>
    <t>10kV郑北线前景03农排支10-66-04G前景03农排台架变</t>
  </si>
  <si>
    <t>10kV郑北线前景北台架变</t>
  </si>
  <si>
    <t>10kV郑北线温集3#支10-27-21-05-04G温集3#台架变</t>
  </si>
  <si>
    <t>10kV郑北线温集6#支10-51-19-07G温集6#台架变</t>
  </si>
  <si>
    <t>10kV郑北线西邱工业园2号台架变</t>
  </si>
  <si>
    <t>10kV郑北线西邱工业园支10-06-05-02G西邱工业园台架变</t>
  </si>
  <si>
    <t>10kV郑北线西邱农排支10-18-01G西邱03农排台架变</t>
  </si>
  <si>
    <t>10kV郑北线西邱农排支10-18-09-05G西邱02农排台架变</t>
  </si>
  <si>
    <t>10kV郑北线袁庄04农排支10-69-09G袁庄04农排台架变</t>
  </si>
  <si>
    <t>郑工线</t>
  </si>
  <si>
    <t>10kV郑工线朝阳3号柱上变</t>
  </si>
  <si>
    <t>10kV郑工线恒盛支34-16G中西3号公变台架变</t>
  </si>
  <si>
    <t>10kV郑工线金工支39-16G林里南台架变</t>
  </si>
  <si>
    <t>10kV郑工线谢家4号台架变</t>
  </si>
  <si>
    <t>10kV郑工线谢家农排支46-10-06G谢家农排台架变</t>
  </si>
  <si>
    <t>10kV郑工线振兴路支28G振兴路2号台架变</t>
  </si>
  <si>
    <t>10kV郑工线郑长珍支32-04G名仕嘉苑变压器</t>
  </si>
  <si>
    <t>郑南线</t>
  </si>
  <si>
    <t>10kV郑南线东王东台架变</t>
  </si>
  <si>
    <t>10kV郑南线刘庄2号台架变</t>
  </si>
  <si>
    <t>10kV郑南线运检单线图.sln_东王北柱上变压器</t>
  </si>
  <si>
    <t>10kV郑南线张楼北3号台架变</t>
  </si>
  <si>
    <t>10kV郑南线张楼北支32-05-06G张楼北2号台架变</t>
  </si>
  <si>
    <t>10kV郑南线张楼西2支44-03-01G张楼西2号台架变</t>
  </si>
  <si>
    <t>10kV郑南线张楼支32-11-06G张楼03农排台架变</t>
  </si>
  <si>
    <t>10kV郑南线张楼支44-03-03G张楼04农排台架变</t>
  </si>
  <si>
    <t>郑西Ⅱ线</t>
  </si>
  <si>
    <t>10kV郑西Ⅱ线路湾中2号公变台架变</t>
  </si>
  <si>
    <t>10kV郑西Ⅱ线宋家支101--21G宋家北3号台架变</t>
  </si>
  <si>
    <t>10kV郑西Ⅱ线宋家支76-20A-04G宋家05农排台架变</t>
  </si>
  <si>
    <t>10kV郑西Ⅱ线宋家支76-27-05-06G宋家03农排台架变</t>
  </si>
  <si>
    <t>10kV郑西Ⅱ线宋家支76-27-08-11-06G宋家04农排台架变</t>
  </si>
  <si>
    <t>10kV郑西Ⅱ线西屯新村支76-03-01G西屯新村2号台架变</t>
  </si>
  <si>
    <t>10kV郑西Ⅱ线小屯6号台架变</t>
  </si>
  <si>
    <t>10kV郑西Ⅱ线小屯东2号台架变</t>
  </si>
  <si>
    <t>10kV郑西Ⅱ线郑家1#机井通电台区</t>
  </si>
  <si>
    <t>10kV郑西Ⅱ线郑家工业园3号台架变</t>
  </si>
  <si>
    <t>10kV郑西Ⅱ线郑家工业园4号台架变</t>
  </si>
  <si>
    <t>郑西线</t>
  </si>
  <si>
    <t>10kV郑西线38G北公变2号台架变</t>
  </si>
  <si>
    <t>10kV郑西线车站2号台架变</t>
  </si>
  <si>
    <t>10kV郑西线东大屯中台架变</t>
  </si>
  <si>
    <t>10kV郑西线东于支45-03-03G东于台架变</t>
  </si>
  <si>
    <t xml:space="preserve">10kV郑西线后董支27-07G烟墩台架变 </t>
  </si>
  <si>
    <t>10kV郑西线后靳5号公变台架变</t>
  </si>
  <si>
    <t>10kV郑西线后田3号柱上变压器</t>
  </si>
  <si>
    <t>10kV郑西线后田4号柱上变压器</t>
  </si>
  <si>
    <t>10kV郑西线花园路支40G花园路台架变</t>
  </si>
  <si>
    <t>10kV郑西线前董1号柱上变</t>
  </si>
  <si>
    <t>10kV郑西线前董支27-02-05G前董2号台架变</t>
  </si>
  <si>
    <t>10kV郑西线前靳支99-15G前靳西南台架变</t>
  </si>
  <si>
    <t>10kV郑西线西于台架变</t>
  </si>
  <si>
    <t>10kV郑西线小屯支76-47-08G小屯01农排台架变</t>
  </si>
  <si>
    <t>10kV郑西线烟墩北台架变</t>
  </si>
  <si>
    <t>10kV郑西线烟墩南台架变</t>
  </si>
  <si>
    <t>10kV郑西线郑家工业园支61-08A-04G郑家2#机井通电台区</t>
  </si>
  <si>
    <t>白堂北</t>
  </si>
  <si>
    <t>白堂东</t>
  </si>
  <si>
    <t>白堂南</t>
  </si>
  <si>
    <t>白堂西</t>
  </si>
  <si>
    <t>白堂中</t>
  </si>
  <si>
    <t>北公变3号柱上变</t>
  </si>
  <si>
    <t>邴东</t>
  </si>
  <si>
    <t>邴东3号公变</t>
  </si>
  <si>
    <t>邴西</t>
  </si>
  <si>
    <t>邴西3号公变</t>
  </si>
  <si>
    <t>朝阳路2#公变</t>
  </si>
  <si>
    <t>朝阳路公变</t>
  </si>
  <si>
    <t>大孟北</t>
  </si>
  <si>
    <t>大孟东</t>
  </si>
  <si>
    <t>大孟南</t>
  </si>
  <si>
    <t>大孟西</t>
  </si>
  <si>
    <t>大孟扬水站箱式变1号配变</t>
  </si>
  <si>
    <t>大孙1号公变</t>
  </si>
  <si>
    <t>大孙2号公变</t>
  </si>
  <si>
    <t>大孙3号公变</t>
  </si>
  <si>
    <t>大孙4号公变</t>
  </si>
  <si>
    <t>丁昌</t>
  </si>
  <si>
    <t>东大屯</t>
  </si>
  <si>
    <t>东大屯北</t>
  </si>
  <si>
    <t>东大屯工业园</t>
  </si>
  <si>
    <t>东大屯南</t>
  </si>
  <si>
    <t>东邱北</t>
  </si>
  <si>
    <t>东邱工业园</t>
  </si>
  <si>
    <t>东邱中</t>
  </si>
  <si>
    <t>东王南</t>
  </si>
  <si>
    <t>东王南2号公变</t>
  </si>
  <si>
    <t>范庄2号</t>
  </si>
  <si>
    <t>范庄3号</t>
  </si>
  <si>
    <t>府前支线2号公变</t>
  </si>
  <si>
    <t>管屯北</t>
  </si>
  <si>
    <t>郭子祥东</t>
  </si>
  <si>
    <t>郭子祥东南</t>
  </si>
  <si>
    <t>郭子祥工业园</t>
  </si>
  <si>
    <t>郭子祥工业园2号柱上变</t>
  </si>
  <si>
    <t>郭子祥西</t>
  </si>
  <si>
    <t>郭子祥西北</t>
  </si>
  <si>
    <t>郭子祥西南</t>
  </si>
  <si>
    <t>和聚家园变压器</t>
  </si>
  <si>
    <t>侯家东2号公变</t>
  </si>
  <si>
    <t>侯家西</t>
  </si>
  <si>
    <t>后董</t>
  </si>
  <si>
    <t>后靳3号公变</t>
  </si>
  <si>
    <t>后靳4号公变</t>
  </si>
  <si>
    <t>后靳6号公变</t>
  </si>
  <si>
    <t>后靳东</t>
  </si>
  <si>
    <t>后靳西</t>
  </si>
  <si>
    <t>后景</t>
  </si>
  <si>
    <t>后景南</t>
  </si>
  <si>
    <t>后田2号公变</t>
  </si>
  <si>
    <t>华庙</t>
  </si>
  <si>
    <t>华庙南</t>
  </si>
  <si>
    <t>焦孙2号公变</t>
  </si>
  <si>
    <t>焦孙3号公变</t>
  </si>
  <si>
    <t>焦孙6号公变</t>
  </si>
  <si>
    <t>焦孙7号公变</t>
  </si>
  <si>
    <t>焦孙北</t>
  </si>
  <si>
    <t>焦孙南</t>
  </si>
  <si>
    <t>焦孙西南</t>
  </si>
  <si>
    <t>梨园小区</t>
  </si>
  <si>
    <t>李东1号公变</t>
  </si>
  <si>
    <t>李海东</t>
  </si>
  <si>
    <t>李海东西照明</t>
  </si>
  <si>
    <t>李海西</t>
  </si>
  <si>
    <t>李海西东</t>
  </si>
  <si>
    <t>龙岗社区1号变压器</t>
  </si>
  <si>
    <t>龙岗社区2号变压器</t>
  </si>
  <si>
    <t>龙岗社区3号变压器</t>
  </si>
  <si>
    <t>龙升苑配电变压器</t>
  </si>
  <si>
    <t>路湾北</t>
  </si>
  <si>
    <t>路湾北2号公变</t>
  </si>
  <si>
    <t>路湾南</t>
  </si>
  <si>
    <t>路湾南2号公变</t>
  </si>
  <si>
    <t>路湾中</t>
  </si>
  <si>
    <t>路湾中东</t>
  </si>
  <si>
    <t>路湾中东2号公变</t>
  </si>
  <si>
    <t>莫庄南</t>
  </si>
  <si>
    <t>潘庙东</t>
  </si>
  <si>
    <t>齐家2号公变</t>
  </si>
  <si>
    <t>齐家北</t>
  </si>
  <si>
    <t>齐家西</t>
  </si>
  <si>
    <t>前大屯2号</t>
  </si>
  <si>
    <t>前大屯4号</t>
  </si>
  <si>
    <t>前大屯南</t>
  </si>
  <si>
    <t>前靳1号</t>
  </si>
  <si>
    <t>前靳2号</t>
  </si>
  <si>
    <t>前靳北</t>
  </si>
  <si>
    <t>前景东</t>
  </si>
  <si>
    <t>前景南2号</t>
  </si>
  <si>
    <t>前景西</t>
  </si>
  <si>
    <t>前王村</t>
  </si>
  <si>
    <t>前王东南</t>
  </si>
  <si>
    <t>世扬嘉苑配电变压器</t>
  </si>
  <si>
    <t>双二张4号柱上变压器</t>
  </si>
  <si>
    <t>双二张东</t>
  </si>
  <si>
    <t>双二张南</t>
  </si>
  <si>
    <t>双二张西</t>
  </si>
  <si>
    <t>宋家北2号</t>
  </si>
  <si>
    <t>王堂1号公变</t>
  </si>
  <si>
    <t>王堂2号公变</t>
  </si>
  <si>
    <t>王堂4号公变</t>
  </si>
  <si>
    <t>王堂5号公变</t>
  </si>
  <si>
    <t>王堂6号公变</t>
  </si>
  <si>
    <t>王庄北二号台架变</t>
  </si>
  <si>
    <t>苇园北</t>
  </si>
  <si>
    <t>苇园南</t>
  </si>
  <si>
    <t>温集1#公变</t>
  </si>
  <si>
    <t>温集10#公变</t>
  </si>
  <si>
    <t>温集11#公变</t>
  </si>
  <si>
    <t>温集12#公变</t>
  </si>
  <si>
    <t>温集2#公变</t>
  </si>
  <si>
    <t>温集3#公变</t>
  </si>
  <si>
    <t>温集4#公变</t>
  </si>
  <si>
    <t>温集5#公变</t>
  </si>
  <si>
    <t>温集6#公变</t>
  </si>
  <si>
    <t>温集7#公变</t>
  </si>
  <si>
    <t>温集8#公变</t>
  </si>
  <si>
    <t>温集9#公变</t>
  </si>
  <si>
    <t>卧龙小区</t>
  </si>
  <si>
    <t>五圣</t>
  </si>
  <si>
    <t>五圣北公变</t>
  </si>
  <si>
    <t>五圣东北</t>
  </si>
  <si>
    <t>五圣东公变</t>
  </si>
  <si>
    <t>五圣东南</t>
  </si>
  <si>
    <t>五圣西</t>
  </si>
  <si>
    <t>五圣西北</t>
  </si>
  <si>
    <t>五圣西北公变</t>
  </si>
  <si>
    <t>五圣西南</t>
  </si>
  <si>
    <t>五圣西南公变</t>
  </si>
  <si>
    <t>西大屯</t>
  </si>
  <si>
    <t>西大屯北</t>
  </si>
  <si>
    <t>西大屯南</t>
  </si>
  <si>
    <t>西大屯新村</t>
  </si>
  <si>
    <t>西公变</t>
  </si>
  <si>
    <t>西邱7号公变</t>
  </si>
  <si>
    <t>西邱北</t>
  </si>
  <si>
    <t>西邱村</t>
  </si>
  <si>
    <t>西邱南</t>
  </si>
  <si>
    <t>西王南</t>
  </si>
  <si>
    <t>小屯4号公变</t>
  </si>
  <si>
    <t>小屯5号公变</t>
  </si>
  <si>
    <t>小屯东</t>
  </si>
  <si>
    <t>小屯西</t>
  </si>
  <si>
    <t>谢海南</t>
  </si>
  <si>
    <t>谢海西北</t>
  </si>
  <si>
    <t>谢海中</t>
  </si>
  <si>
    <t>谢家</t>
  </si>
  <si>
    <t>谢家2号公变</t>
  </si>
  <si>
    <t>谢家3号公变</t>
  </si>
  <si>
    <t>闫家</t>
  </si>
  <si>
    <t>闫家西</t>
  </si>
  <si>
    <t>杨家北2号公变</t>
  </si>
  <si>
    <t>杨家东南</t>
  </si>
  <si>
    <t>袁庄北</t>
  </si>
  <si>
    <t>张郜</t>
  </si>
  <si>
    <t>张郜西北</t>
  </si>
  <si>
    <t>赵家北</t>
  </si>
  <si>
    <t>赵家南</t>
  </si>
  <si>
    <t>赵家西北</t>
  </si>
  <si>
    <t>郑家1#公变</t>
  </si>
  <si>
    <t>郑家2#公变</t>
  </si>
  <si>
    <t>郑家3#台变</t>
  </si>
  <si>
    <t>郑家4#公变</t>
  </si>
  <si>
    <t>郑家5#公变</t>
  </si>
  <si>
    <t>郑家6#公变</t>
  </si>
  <si>
    <t>郑家7#公变</t>
  </si>
  <si>
    <t>郑家工业园</t>
  </si>
  <si>
    <t>郑家西公变2号</t>
  </si>
  <si>
    <t>中西公变</t>
  </si>
  <si>
    <t>中西公变2号</t>
  </si>
  <si>
    <t>35kV道口铺站</t>
  </si>
  <si>
    <t>道南线</t>
  </si>
  <si>
    <t>10kV道南线代屯06号台架变</t>
  </si>
  <si>
    <t>道西Ⅱ线</t>
  </si>
  <si>
    <t>10kV道西Ⅱ线后月河03号台架变</t>
  </si>
  <si>
    <t>道西线</t>
  </si>
  <si>
    <t>顾庄线</t>
  </si>
  <si>
    <t>任堤线</t>
  </si>
  <si>
    <t>西道Ⅰ线</t>
  </si>
  <si>
    <t>西道Ⅱ线</t>
  </si>
  <si>
    <t>西堂Ⅰ线</t>
  </si>
  <si>
    <t>10kV西堂Ⅰ线陈化屯支58-61-10G陈化屯五台架变</t>
  </si>
  <si>
    <t>10kV西堂Ⅰ线邵屯1号支50-09-04G邵屯1号井井通台架变</t>
  </si>
  <si>
    <t>10kV西堂Ⅰ线安庄南台架变</t>
  </si>
  <si>
    <t>10kV西堂Ⅰ线邵屯7号支40-02-04G邵屯7号井井通台架变</t>
  </si>
  <si>
    <t>10kV西堂Ⅰ线陈化屯六台架变</t>
  </si>
  <si>
    <t>10kV西堂Ⅰ线陈化屯村4号支58-61-26-16-19G陈化屯村4号井井通台架变</t>
  </si>
  <si>
    <t>10kV西堂Ⅰ线陈化屯村3号支58-61-26-16G陈化屯村3号井井通台架变</t>
  </si>
  <si>
    <t>10kV西堂Ⅰ线姜庄（陈化屯）台架变</t>
  </si>
  <si>
    <t>西堂Ⅱ线</t>
  </si>
  <si>
    <t>110kV奥体站</t>
  </si>
  <si>
    <t>奥北Ⅰ线</t>
  </si>
  <si>
    <t>奥柳Ⅰ线</t>
  </si>
  <si>
    <t>孟际Ⅰ线</t>
  </si>
  <si>
    <t>孟际Ⅱ线</t>
  </si>
  <si>
    <t>姚庄Ⅱ线</t>
  </si>
  <si>
    <t>110kV白庄站</t>
  </si>
  <si>
    <t>昌润Ⅰ线</t>
  </si>
  <si>
    <t>昌润Ⅱ线</t>
  </si>
  <si>
    <t>柳泉线</t>
  </si>
  <si>
    <t>十里铺线</t>
  </si>
  <si>
    <t>香江Ⅰ线</t>
  </si>
  <si>
    <t>向阳北线</t>
  </si>
  <si>
    <t>站北Ⅰ线</t>
  </si>
  <si>
    <t>站北Ⅱ线</t>
  </si>
  <si>
    <t>振兴西Ⅱ线</t>
  </si>
  <si>
    <t>振兴西线</t>
  </si>
  <si>
    <t>110kV豆营站</t>
  </si>
  <si>
    <t>陈口线</t>
  </si>
  <si>
    <t>陈庄Ⅰ线</t>
  </si>
  <si>
    <t>陈庄Ⅱ线</t>
  </si>
  <si>
    <t>东关Ⅰ线</t>
  </si>
  <si>
    <t>110kV柳园站</t>
  </si>
  <si>
    <t>东关线</t>
  </si>
  <si>
    <t>豆营Ⅰ线</t>
  </si>
  <si>
    <t>酱菜线</t>
  </si>
  <si>
    <t>龙山线</t>
  </si>
  <si>
    <t>楼西线</t>
  </si>
  <si>
    <t>明德线</t>
  </si>
  <si>
    <t>农校线</t>
  </si>
  <si>
    <t>铁塔线</t>
  </si>
  <si>
    <t>盐业线</t>
  </si>
  <si>
    <t>闸口线</t>
  </si>
  <si>
    <t>110kV凤凰台站</t>
  </si>
  <si>
    <t>安民线</t>
  </si>
  <si>
    <t>东昌西Ⅱ线</t>
  </si>
  <si>
    <t>东昌西线</t>
  </si>
  <si>
    <t>凤润线</t>
  </si>
  <si>
    <t>凤堂Ⅰ线</t>
  </si>
  <si>
    <t>凤堂Ⅱ线</t>
  </si>
  <si>
    <t>凤阳北线</t>
  </si>
  <si>
    <t>公安线</t>
  </si>
  <si>
    <t>古楼线</t>
  </si>
  <si>
    <t>观澜线</t>
  </si>
  <si>
    <t>华悦线</t>
  </si>
  <si>
    <t>楼北线</t>
  </si>
  <si>
    <t>名苑线</t>
  </si>
  <si>
    <t>向阳Ⅰ线</t>
  </si>
  <si>
    <t>向阳南线</t>
  </si>
  <si>
    <t>新水线</t>
  </si>
  <si>
    <t>兴华西Ⅱ线</t>
  </si>
  <si>
    <t>兴华西线</t>
  </si>
  <si>
    <t>站南Ⅰ线</t>
  </si>
  <si>
    <t>110kV东昌站（临）</t>
  </si>
  <si>
    <t>北杨集线</t>
  </si>
  <si>
    <t>东昌东Ⅱ线</t>
  </si>
  <si>
    <t>光园线</t>
  </si>
  <si>
    <t>建设东Ⅱ线</t>
  </si>
  <si>
    <t>建设东Ⅲ线</t>
  </si>
  <si>
    <t>建设东线</t>
  </si>
  <si>
    <t>莲城线</t>
  </si>
  <si>
    <t>莲湖Ⅰ线</t>
  </si>
  <si>
    <t>双力线</t>
  </si>
  <si>
    <t>水岸线</t>
  </si>
  <si>
    <t>水晶Ⅰ线</t>
  </si>
  <si>
    <t>水晶Ⅱ线</t>
  </si>
  <si>
    <t>兴华东Ⅱ线</t>
  </si>
  <si>
    <t>兴华东Ⅲ线</t>
  </si>
  <si>
    <t>兴华东线</t>
  </si>
  <si>
    <t>振兴东线</t>
  </si>
  <si>
    <t>110kV开发区站</t>
  </si>
  <si>
    <t>东苑线</t>
  </si>
  <si>
    <t>光中Ⅱ线</t>
  </si>
  <si>
    <t>利民东线</t>
  </si>
  <si>
    <t>110kV立新站</t>
  </si>
  <si>
    <t>公园线</t>
  </si>
  <si>
    <t>建工线</t>
  </si>
  <si>
    <t>剧院线</t>
  </si>
  <si>
    <t>立昌东Ⅱ线</t>
  </si>
  <si>
    <t>立昌西线</t>
  </si>
  <si>
    <t>10kV立昌西线东苑小区（995号公变）箱式变1号配变</t>
  </si>
  <si>
    <t>立华西Ⅱ线</t>
  </si>
  <si>
    <t>立华西线</t>
  </si>
  <si>
    <t>立振东线</t>
  </si>
  <si>
    <t>立振西Ⅱ线</t>
  </si>
  <si>
    <t>立振西线</t>
  </si>
  <si>
    <t>柳南Ⅱ线</t>
  </si>
  <si>
    <t>柳西Ⅰ线</t>
  </si>
  <si>
    <t>柳西Ⅱ线</t>
  </si>
  <si>
    <t>柳园南线</t>
  </si>
  <si>
    <t>前罗线</t>
  </si>
  <si>
    <t>体馆线</t>
  </si>
  <si>
    <t>新龙线</t>
  </si>
  <si>
    <t>一中线</t>
  </si>
  <si>
    <t>110kV南郊站</t>
  </si>
  <si>
    <t>南奥Ⅰ线</t>
  </si>
  <si>
    <t>南湖Ⅰ线</t>
  </si>
  <si>
    <t>聊堂Ⅰ线</t>
  </si>
  <si>
    <t>聊堂Ⅱ线</t>
  </si>
  <si>
    <t>西湖Ⅰ线</t>
  </si>
  <si>
    <t>西湖Ⅱ线</t>
  </si>
  <si>
    <t>110kV薛庄站</t>
  </si>
  <si>
    <t>薛东线</t>
  </si>
  <si>
    <t>薛湖线</t>
  </si>
  <si>
    <t>薛园线</t>
  </si>
  <si>
    <t>220kV端庄站</t>
  </si>
  <si>
    <t>端北Ⅰ线</t>
  </si>
  <si>
    <t>端北Ⅱ线</t>
  </si>
  <si>
    <t>奥达Ⅰ线</t>
  </si>
  <si>
    <t>奥达Ⅱ线</t>
  </si>
  <si>
    <t>奥柳Ⅱ线</t>
  </si>
  <si>
    <t>姚庄Ⅰ线</t>
  </si>
  <si>
    <t>润发线</t>
  </si>
  <si>
    <t>东昌东线</t>
  </si>
  <si>
    <t>滨河线</t>
  </si>
  <si>
    <t>650#配电室4#变压器</t>
  </si>
  <si>
    <t>华山线</t>
  </si>
  <si>
    <t>立昌东线</t>
  </si>
  <si>
    <t>207#公变-3#</t>
  </si>
  <si>
    <t>师院线</t>
  </si>
  <si>
    <t>柳园南线253#配电室3#变压器</t>
  </si>
  <si>
    <t>110kV徒骇河站</t>
  </si>
  <si>
    <t>辽西Ⅱ线</t>
  </si>
  <si>
    <r>
      <rPr>
        <sz val="11"/>
        <color theme="1"/>
        <rFont val="Courier New"/>
        <charset val="134"/>
      </rPr>
      <t>28#</t>
    </r>
    <r>
      <rPr>
        <sz val="11"/>
        <color theme="1"/>
        <rFont val="宋体"/>
        <charset val="134"/>
      </rPr>
      <t>公变</t>
    </r>
  </si>
  <si>
    <t>10kV大吕线小屯西台架变</t>
  </si>
  <si>
    <t>10kV宋庄线张乡西台架变</t>
  </si>
  <si>
    <t>10kV钱庄线潘庄1号台架变</t>
  </si>
  <si>
    <t>10kV毡张线毡张西1号台架变</t>
  </si>
  <si>
    <t>赵庄北东</t>
  </si>
  <si>
    <t>茌平区供电公司</t>
  </si>
  <si>
    <t>博平供电所</t>
  </si>
  <si>
    <t>茌平110kV博平变电站</t>
  </si>
  <si>
    <t>10kV博方线</t>
  </si>
  <si>
    <t>10kV大桑线</t>
  </si>
  <si>
    <t>10kV博街线</t>
  </si>
  <si>
    <t>中铺（东）</t>
  </si>
  <si>
    <t>10kV博棉线</t>
  </si>
  <si>
    <t>西八里东</t>
  </si>
  <si>
    <t>10kV博陵线</t>
  </si>
  <si>
    <t>中铺〈三〉</t>
  </si>
  <si>
    <t>菜张</t>
  </si>
  <si>
    <t>西八里西</t>
  </si>
  <si>
    <t>南关配变</t>
  </si>
  <si>
    <t>于庄（北）</t>
  </si>
  <si>
    <t>10kV博方线牛胡3号台区</t>
  </si>
  <si>
    <t>牛胡</t>
  </si>
  <si>
    <t>10kV博街线东贾5号台区</t>
  </si>
  <si>
    <t>赫庄（东）</t>
  </si>
  <si>
    <t>何东</t>
  </si>
  <si>
    <t>陈铺2号井井通</t>
  </si>
  <si>
    <t>10kV大桑线博陵社区配电室东配变</t>
  </si>
  <si>
    <t>10kV1204博街线北关4号台区</t>
  </si>
  <si>
    <t>孙桥（北）</t>
  </si>
  <si>
    <t>乌庄</t>
  </si>
  <si>
    <t>10kV博棉线尹庄4号台区配电变压器</t>
  </si>
  <si>
    <t>10kV大桑线刘坦村3号配电变压器</t>
  </si>
  <si>
    <t>10kV博陵线盛世名门台区配电变压器</t>
  </si>
  <si>
    <t>千岛山庄充电桩</t>
  </si>
  <si>
    <t>二刘南</t>
  </si>
  <si>
    <t>杨庄（西）</t>
  </si>
  <si>
    <t>刘坦农业</t>
  </si>
  <si>
    <t>前八村高标准农田03台架变</t>
  </si>
  <si>
    <t>三里2</t>
  </si>
  <si>
    <t>刘坦西</t>
  </si>
  <si>
    <t>10kV1201大桑线何东3号</t>
  </si>
  <si>
    <t>10kV大桑线周庄</t>
  </si>
  <si>
    <t>10kV二棉线东王</t>
  </si>
  <si>
    <t>北关公用</t>
  </si>
  <si>
    <t>10kV博棉线西八2台区配电变压器</t>
  </si>
  <si>
    <t>10kV博陵线锦悦名府小区台区</t>
  </si>
  <si>
    <t>东邱</t>
  </si>
  <si>
    <t>南关南</t>
  </si>
  <si>
    <t>三里（三）</t>
  </si>
  <si>
    <t>10kV博方线秦庄西</t>
  </si>
  <si>
    <t>辛庄井井通</t>
  </si>
  <si>
    <t>岔路口</t>
  </si>
  <si>
    <t>十甲张</t>
  </si>
  <si>
    <t>10kV大桑线何西2号台区</t>
  </si>
  <si>
    <t>尹庄（南）</t>
  </si>
  <si>
    <t>北关四队</t>
  </si>
  <si>
    <t>硷刘</t>
  </si>
  <si>
    <t>10kV博陵线十甲张4号台区配电变压器</t>
  </si>
  <si>
    <t>景庄北</t>
  </si>
  <si>
    <t>10kV大桑线碱刘南台区</t>
  </si>
  <si>
    <t>北苏3号井井通</t>
  </si>
  <si>
    <t>10kV1202博陵线西街西</t>
  </si>
  <si>
    <t>谭西1号井井通</t>
  </si>
  <si>
    <t>10kV博陵线岔路口（东）</t>
  </si>
  <si>
    <t>西八2号井井通</t>
  </si>
  <si>
    <t>博平供电所公变</t>
  </si>
  <si>
    <t>高胡二井井通电</t>
  </si>
  <si>
    <t>孙桥1号井井通</t>
  </si>
  <si>
    <t>陈铺1号井井通</t>
  </si>
  <si>
    <t>陈铺（西）</t>
  </si>
  <si>
    <t>初庄</t>
  </si>
  <si>
    <t>东贾（北）</t>
  </si>
  <si>
    <t>谭西</t>
  </si>
  <si>
    <t>10kV博桑线</t>
  </si>
  <si>
    <t>10kV博方线岳庄南台区配电变压器</t>
  </si>
  <si>
    <t>郭东（二）</t>
  </si>
  <si>
    <t>10kV博陵线西关（南）</t>
  </si>
  <si>
    <t>10kV大桑线碱刘东台区</t>
  </si>
  <si>
    <t>北苏</t>
  </si>
  <si>
    <t>豆堂2号井井通</t>
  </si>
  <si>
    <t>季郭社区</t>
  </si>
  <si>
    <t>张匠</t>
  </si>
  <si>
    <t>10kV大桑线杨庄</t>
  </si>
  <si>
    <t>10kV博方线贾马东台区配电变压器</t>
  </si>
  <si>
    <t>10kV大桑线西贾</t>
  </si>
  <si>
    <t>袁楼北</t>
  </si>
  <si>
    <t>东贾（西）</t>
  </si>
  <si>
    <t>10kV博方线贾马</t>
  </si>
  <si>
    <t>10kV大桑线博陵社区配电室西配变</t>
  </si>
  <si>
    <t>中铺五</t>
  </si>
  <si>
    <t>任何1号井井通</t>
  </si>
  <si>
    <t>孙桥</t>
  </si>
  <si>
    <t>10kV大桑线何西</t>
  </si>
  <si>
    <t>北关1号井井通</t>
  </si>
  <si>
    <t>10kV大桑线尹刘西台区配电变压器</t>
  </si>
  <si>
    <t>10kV博街线东贾（南）</t>
  </si>
  <si>
    <t>初苏</t>
  </si>
  <si>
    <t>10kV博陵线西关2号台区配电变压器</t>
  </si>
  <si>
    <t>周庄井井通</t>
  </si>
  <si>
    <t>尹庄西</t>
  </si>
  <si>
    <t>赵庄东农</t>
  </si>
  <si>
    <t>前八村高标准农田04台架变</t>
  </si>
  <si>
    <t>赫庄村高标准农田02号台架变</t>
  </si>
  <si>
    <t>秦庄村高标准农田01号台架变</t>
  </si>
  <si>
    <t>10kV博方线牛营4号台区配电变压器</t>
  </si>
  <si>
    <t>牛营（南）</t>
  </si>
  <si>
    <t>豆堂东</t>
  </si>
  <si>
    <t>梁道口</t>
  </si>
  <si>
    <t>孟庄（东）</t>
  </si>
  <si>
    <t>张岳</t>
  </si>
  <si>
    <t>10kV博陵线锦悦名府小区台区1</t>
  </si>
  <si>
    <t>高胡</t>
  </si>
  <si>
    <t>10kV博街线北关六队二台区</t>
  </si>
  <si>
    <t>中铺（六）</t>
  </si>
  <si>
    <t>十甲张南</t>
  </si>
  <si>
    <t>东贾4号台区</t>
  </si>
  <si>
    <t>小何庄</t>
  </si>
  <si>
    <t>10kV大桑线孙桥3号台区</t>
  </si>
  <si>
    <t>西关（东）</t>
  </si>
  <si>
    <t>10kV博街线朱庄2号台区配电变压器</t>
  </si>
  <si>
    <t>徐屯（北）</t>
  </si>
  <si>
    <t>10kV大桑线何西3号台区配电变压器</t>
  </si>
  <si>
    <t>郭西</t>
  </si>
  <si>
    <t>后王（西）</t>
  </si>
  <si>
    <t>毛庄井井通</t>
  </si>
  <si>
    <t>北关六队</t>
  </si>
  <si>
    <t>孙桥4号井井通</t>
  </si>
  <si>
    <t>赵庄1号井井通</t>
  </si>
  <si>
    <t>东街1号井井通</t>
  </si>
  <si>
    <t>牛营三</t>
  </si>
  <si>
    <t>景庄村高标准农田01号台架变</t>
  </si>
  <si>
    <t>毛庄</t>
  </si>
  <si>
    <t>陈付社区</t>
  </si>
  <si>
    <t>大桑北</t>
  </si>
  <si>
    <t>罗庄</t>
  </si>
  <si>
    <t>徐屯（中）</t>
  </si>
  <si>
    <t>二刘</t>
  </si>
  <si>
    <t>刘坦</t>
  </si>
  <si>
    <t>10kV博陵线乌庄2号台区配电变压器</t>
  </si>
  <si>
    <t>10kV博陵线中铺四</t>
  </si>
  <si>
    <t>三教</t>
  </si>
  <si>
    <t>刘古（东）</t>
  </si>
  <si>
    <t>辛庄（北）</t>
  </si>
  <si>
    <t>10kV大桑线西贾西</t>
  </si>
  <si>
    <t>中铺街西</t>
  </si>
  <si>
    <t>后八东</t>
  </si>
  <si>
    <t>10kV大桑线潘庄2号台区配电变压器</t>
  </si>
  <si>
    <t>袁楼东北</t>
  </si>
  <si>
    <t>10kV1104博街线后成</t>
  </si>
  <si>
    <t>北关2号井井通</t>
  </si>
  <si>
    <t>前王1号井井通台架变</t>
  </si>
  <si>
    <t>前八2号井井通</t>
  </si>
  <si>
    <t>赵庄西农</t>
  </si>
  <si>
    <t>井冯1号井井通</t>
  </si>
  <si>
    <t>陈铺农业</t>
  </si>
  <si>
    <t>大桑村</t>
  </si>
  <si>
    <t>西关（西）</t>
  </si>
  <si>
    <t>菜张西</t>
  </si>
  <si>
    <t>后八1号井井通</t>
  </si>
  <si>
    <t>谭东（南）</t>
  </si>
  <si>
    <t>10kV博陵线西关西（二）</t>
  </si>
  <si>
    <t>东街（南）</t>
  </si>
  <si>
    <t>前成</t>
  </si>
  <si>
    <t>袁楼（西）</t>
  </si>
  <si>
    <t>孙桥3号井井通</t>
  </si>
  <si>
    <t>十甲张北</t>
  </si>
  <si>
    <t>10kV博陵线中铺四二台区</t>
  </si>
  <si>
    <t>杨庄2</t>
  </si>
  <si>
    <t>10kV大桑线三里4号台区配电变压器</t>
  </si>
  <si>
    <t>西八</t>
  </si>
  <si>
    <t>尹刘</t>
  </si>
  <si>
    <t>10kV大桑线小桑社区配电变压器</t>
  </si>
  <si>
    <t>谭东</t>
  </si>
  <si>
    <t>前八1号井井通</t>
  </si>
  <si>
    <t>二刘1号井井通</t>
  </si>
  <si>
    <t>潘庄2井井通</t>
  </si>
  <si>
    <t>张岳北</t>
  </si>
  <si>
    <t>北苏2号井井通</t>
  </si>
  <si>
    <t>10kV博方线谭东3号台区变压器</t>
  </si>
  <si>
    <t>孙桥2号井井通</t>
  </si>
  <si>
    <t>碱刘1号井井通</t>
  </si>
  <si>
    <t>北苏1号井井通</t>
  </si>
  <si>
    <t>西八1号井井通</t>
  </si>
  <si>
    <t>北苏南</t>
  </si>
  <si>
    <t>贾马（南）</t>
  </si>
  <si>
    <t>10kV博街线张匠2号台区配电变压器</t>
  </si>
  <si>
    <t>二刘（东）</t>
  </si>
  <si>
    <t>李铁匠新</t>
  </si>
  <si>
    <t>赵庄2号井井通</t>
  </si>
  <si>
    <t>10kV博街线南街2号台区</t>
  </si>
  <si>
    <t>井冯（二）</t>
  </si>
  <si>
    <t>岔路口（西）</t>
  </si>
  <si>
    <t>中铺公用</t>
  </si>
  <si>
    <t>10kV博陵线岔路口东2台区</t>
  </si>
  <si>
    <t>刘古</t>
  </si>
  <si>
    <t>陈铺</t>
  </si>
  <si>
    <t>牛胡（三）</t>
  </si>
  <si>
    <t>10kV博街线二刘北台区</t>
  </si>
  <si>
    <t>碱刘3号井井通</t>
  </si>
  <si>
    <t>赫庄井井通</t>
  </si>
  <si>
    <t>乌庄1号井井通</t>
  </si>
  <si>
    <t>张匠1号井井通</t>
  </si>
  <si>
    <t>碱刘2号井井通</t>
  </si>
  <si>
    <t>东八1井井通</t>
  </si>
  <si>
    <t>枣刘</t>
  </si>
  <si>
    <t>毛庄2</t>
  </si>
  <si>
    <t>东八里</t>
  </si>
  <si>
    <t>任何</t>
  </si>
  <si>
    <t>季郭社区（二）</t>
  </si>
  <si>
    <t>井冯</t>
  </si>
  <si>
    <t>10kV博街线北关5号台区</t>
  </si>
  <si>
    <t>西街（东）</t>
  </si>
  <si>
    <t>西邱</t>
  </si>
  <si>
    <t>何东(东)</t>
  </si>
  <si>
    <t>高胡北</t>
  </si>
  <si>
    <t>后八</t>
  </si>
  <si>
    <t>北关二队</t>
  </si>
  <si>
    <t>赫庄</t>
  </si>
  <si>
    <t>袁楼东</t>
  </si>
  <si>
    <t>孙桥（西）</t>
  </si>
  <si>
    <t>成庄（南）</t>
  </si>
  <si>
    <t>郭东</t>
  </si>
  <si>
    <t>10kV大桑线孙桥5号台区1</t>
  </si>
  <si>
    <t>孟庄井井通</t>
  </si>
  <si>
    <t>高胡一井井通电</t>
  </si>
  <si>
    <t>秦庄井井通</t>
  </si>
  <si>
    <t>10kV大桑线周庄北台区配电变压器</t>
  </si>
  <si>
    <t>杜庄井井通</t>
  </si>
  <si>
    <t>东八东井井通</t>
  </si>
  <si>
    <t>小辛庄（二刘）</t>
  </si>
  <si>
    <t>东贾1号井井通</t>
  </si>
  <si>
    <t>10kV博工线</t>
  </si>
  <si>
    <t>杨庄2号井井通</t>
  </si>
  <si>
    <t>三教农业</t>
  </si>
  <si>
    <t>张岳井井通</t>
  </si>
  <si>
    <t>菜张东</t>
  </si>
  <si>
    <t>杨庄1号井井通</t>
  </si>
  <si>
    <t>中铺井井通</t>
  </si>
  <si>
    <t>茌平110kV枣园变电站</t>
  </si>
  <si>
    <t>10kV丽华线</t>
  </si>
  <si>
    <t>10kV丽华线周楼翠文名居台区配电室变</t>
  </si>
  <si>
    <t>冯屯供电所</t>
  </si>
  <si>
    <t>茌平35kV冯屯变电站</t>
  </si>
  <si>
    <t>10kV豆张线</t>
  </si>
  <si>
    <t>10kV六棉线</t>
  </si>
  <si>
    <t>阎庄</t>
  </si>
  <si>
    <t>茌平35kV王老变电站</t>
  </si>
  <si>
    <t>10kV王老线</t>
  </si>
  <si>
    <t>崔庄村</t>
  </si>
  <si>
    <t>后店3</t>
  </si>
  <si>
    <t>大王楼2</t>
  </si>
  <si>
    <t>10kV史红线</t>
  </si>
  <si>
    <t>王相</t>
  </si>
  <si>
    <t>10kV史红线范庄西台区配电室变</t>
  </si>
  <si>
    <t>10kV武王线</t>
  </si>
  <si>
    <t>马王80</t>
  </si>
  <si>
    <t>10kV微波线</t>
  </si>
  <si>
    <t>徐排</t>
  </si>
  <si>
    <t>10kV六棉线西封照明2号配电变压器</t>
  </si>
  <si>
    <t>刘马新村2</t>
  </si>
  <si>
    <t>豆张4</t>
  </si>
  <si>
    <t>圣楼2</t>
  </si>
  <si>
    <t>10kV机窑线</t>
  </si>
  <si>
    <t>前赵村</t>
  </si>
  <si>
    <t>三官庙村</t>
  </si>
  <si>
    <r>
      <rPr>
        <sz val="11"/>
        <color rgb="FF000000"/>
        <rFont val="宋体"/>
        <charset val="134"/>
        <scheme val="minor"/>
      </rPr>
      <t>三</t>
    </r>
    <r>
      <rPr>
        <sz val="11"/>
        <color rgb="FF000000"/>
        <rFont val="宋体"/>
        <charset val="134"/>
        <scheme val="minor"/>
      </rPr>
      <t xml:space="preserve">  </t>
    </r>
    <r>
      <rPr>
        <sz val="11"/>
        <color rgb="FF000000"/>
        <rFont val="宋体"/>
        <charset val="134"/>
        <scheme val="minor"/>
      </rPr>
      <t>楼</t>
    </r>
  </si>
  <si>
    <t>许坊叁</t>
  </si>
  <si>
    <t>大吕新村</t>
  </si>
  <si>
    <t>祁楼</t>
  </si>
  <si>
    <t>10kV环保线</t>
  </si>
  <si>
    <t>武赵1号井井通</t>
  </si>
  <si>
    <t>王子占东井井通</t>
  </si>
  <si>
    <t>10kV王老线菜园西配电变压器</t>
  </si>
  <si>
    <t>后寨1号井井通</t>
  </si>
  <si>
    <t>季庄南井井通</t>
  </si>
  <si>
    <t>许坊桃变井井通</t>
  </si>
  <si>
    <t>南店2号井井通</t>
  </si>
  <si>
    <t>前桑井井通</t>
  </si>
  <si>
    <t>周皋南井井通</t>
  </si>
  <si>
    <t>10kV王专线</t>
  </si>
  <si>
    <t>高岭3号井井通</t>
  </si>
  <si>
    <t>10kV微波线顺利机械设备加工厂</t>
  </si>
  <si>
    <t>冯屯中心社区</t>
  </si>
  <si>
    <t>南店2</t>
  </si>
  <si>
    <t>林辛西照</t>
  </si>
  <si>
    <t>潘庄2</t>
  </si>
  <si>
    <t>前寨二队</t>
  </si>
  <si>
    <t>祁楼3</t>
  </si>
  <si>
    <t>后寨2</t>
  </si>
  <si>
    <t>张冯照明</t>
  </si>
  <si>
    <t>10kV微波线公变7</t>
  </si>
  <si>
    <t>薛店新村C区</t>
  </si>
  <si>
    <t>南辛</t>
  </si>
  <si>
    <t>10kV史红线小高配电变压器</t>
  </si>
  <si>
    <t>10kV豆张线康庄2</t>
  </si>
  <si>
    <t>林辛5号</t>
  </si>
  <si>
    <t>10kV豆张线义户2台架变</t>
  </si>
  <si>
    <t>小王楼北</t>
  </si>
  <si>
    <t>胡口</t>
  </si>
  <si>
    <t>10kV王老线小王2</t>
  </si>
  <si>
    <t>10kV王老线望店新村2</t>
  </si>
  <si>
    <t>10kV微波线公变2台架变</t>
  </si>
  <si>
    <t>10kV微波线王吉2台区配电变压器</t>
  </si>
  <si>
    <t>北辛西</t>
  </si>
  <si>
    <t>史河</t>
  </si>
  <si>
    <t>10kV机窑线王子占2</t>
  </si>
  <si>
    <t>王老2</t>
  </si>
  <si>
    <t>刘集2</t>
  </si>
  <si>
    <t>大桑</t>
  </si>
  <si>
    <t>前桑</t>
  </si>
  <si>
    <t>杨屯</t>
  </si>
  <si>
    <t>崔庄井井通</t>
  </si>
  <si>
    <t>南辛东井井通</t>
  </si>
  <si>
    <t>西封</t>
  </si>
  <si>
    <t>薛店井井通</t>
  </si>
  <si>
    <t>许坊塔变井井通</t>
  </si>
  <si>
    <t>菜刘东井井通</t>
  </si>
  <si>
    <t>薛店新村A区</t>
  </si>
  <si>
    <t>菜刘</t>
  </si>
  <si>
    <t>大吕</t>
  </si>
  <si>
    <t>10kV王专线北辛4</t>
  </si>
  <si>
    <t>10kV六棉线西封3台架变</t>
  </si>
  <si>
    <t>10kV王老线栾庄台架变</t>
  </si>
  <si>
    <t>武赵200农网</t>
  </si>
  <si>
    <t>高岭二</t>
  </si>
  <si>
    <t>东封照明（农网）</t>
  </si>
  <si>
    <t>公变五号</t>
  </si>
  <si>
    <t>10kV豆张线大周西照2号</t>
  </si>
  <si>
    <t>10kV史红线史庄照明2号</t>
  </si>
  <si>
    <t>南辛东</t>
  </si>
  <si>
    <t>10kV微波线前张社区3</t>
  </si>
  <si>
    <t>后唐2</t>
  </si>
  <si>
    <t>刘集井井通</t>
  </si>
  <si>
    <t>韩辛北</t>
  </si>
  <si>
    <t>东封</t>
  </si>
  <si>
    <t>10kV六棉线史庄3台区配电变压器</t>
  </si>
  <si>
    <t>前董3号</t>
  </si>
  <si>
    <t>马王1#井井通</t>
  </si>
  <si>
    <t>10kV环保线林辛6号</t>
  </si>
  <si>
    <t>10kV豆张线张楼农排1台区配电变压器</t>
  </si>
  <si>
    <t>许坊窑北井井通</t>
  </si>
  <si>
    <t>候庄井井通</t>
  </si>
  <si>
    <t>10kV王专线王老东南台架变</t>
  </si>
  <si>
    <t>圣楼</t>
  </si>
  <si>
    <t>10kV机窑线后赵台架变</t>
  </si>
  <si>
    <t>徐庄200</t>
  </si>
  <si>
    <t>10kV微波线公变配电变压器</t>
  </si>
  <si>
    <t>孙庄东南照</t>
  </si>
  <si>
    <t>小王楼</t>
  </si>
  <si>
    <t>北辛东</t>
  </si>
  <si>
    <t>三楼照明200</t>
  </si>
  <si>
    <t>前张2</t>
  </si>
  <si>
    <t>前赵2</t>
  </si>
  <si>
    <t>刘集3</t>
  </si>
  <si>
    <t>10kV豆张线周杨配电变压器</t>
  </si>
  <si>
    <t>10kV机窑线前赵3配电变压器</t>
  </si>
  <si>
    <t>豆张3</t>
  </si>
  <si>
    <t>周北庆2</t>
  </si>
  <si>
    <t>业屯南3</t>
  </si>
  <si>
    <t>孙庄2号井井通</t>
  </si>
  <si>
    <t>豆张1</t>
  </si>
  <si>
    <t>张麦康</t>
  </si>
  <si>
    <t>10kV豆张线尹庄台架变</t>
  </si>
  <si>
    <t>后寨2号井井通</t>
  </si>
  <si>
    <t>三官庙南井井通</t>
  </si>
  <si>
    <t>刘马160</t>
  </si>
  <si>
    <t>王吉照明</t>
  </si>
  <si>
    <t>金杜</t>
  </si>
  <si>
    <t>赫庙</t>
  </si>
  <si>
    <t>10kV王老线庞庄西</t>
  </si>
  <si>
    <t>武赵2号井井通</t>
  </si>
  <si>
    <t>高岭2号井井通</t>
  </si>
  <si>
    <t>高岭1号井井通</t>
  </si>
  <si>
    <t>菜刘东2配电变压器</t>
  </si>
  <si>
    <t>南店1号井井通</t>
  </si>
  <si>
    <t>10kV豆张线大周南农台架变</t>
  </si>
  <si>
    <t>杰昌工贸</t>
  </si>
  <si>
    <t>朱庄小微企业</t>
  </si>
  <si>
    <t>邢庄4号井井通</t>
  </si>
  <si>
    <t>马王2#井井通</t>
  </si>
  <si>
    <t>10kV武王线马王小微企业台架变</t>
  </si>
  <si>
    <t>范庄井井通</t>
  </si>
  <si>
    <t>大高2#井井通</t>
  </si>
  <si>
    <t>10kV王老线刘集四台架变</t>
  </si>
  <si>
    <t>梁庄2</t>
  </si>
  <si>
    <t>10kV微波线前寨配电变压器</t>
  </si>
  <si>
    <t>10kV机窑线董庄台架变</t>
  </si>
  <si>
    <t>大高</t>
  </si>
  <si>
    <t>胡口1号井井通</t>
  </si>
  <si>
    <t>乡南变北2</t>
  </si>
  <si>
    <t>东店</t>
  </si>
  <si>
    <t>后张2</t>
  </si>
  <si>
    <t>薛店新村</t>
  </si>
  <si>
    <t>菜刘东北井井通</t>
  </si>
  <si>
    <t>10kV豆张线肖庄台架变</t>
  </si>
  <si>
    <t>10kV机窑线许坊南台架变</t>
  </si>
  <si>
    <t>业屯北</t>
  </si>
  <si>
    <t>祁庄50</t>
  </si>
  <si>
    <t>林辛1</t>
  </si>
  <si>
    <r>
      <rPr>
        <sz val="11"/>
        <color rgb="FF000000"/>
        <rFont val="宋体"/>
        <charset val="134"/>
        <scheme val="minor"/>
      </rPr>
      <t>马</t>
    </r>
    <r>
      <rPr>
        <sz val="11"/>
        <color rgb="FF000000"/>
        <rFont val="宋体"/>
        <charset val="134"/>
        <scheme val="minor"/>
      </rPr>
      <t xml:space="preserve">  </t>
    </r>
    <r>
      <rPr>
        <sz val="11"/>
        <color rgb="FF000000"/>
        <rFont val="宋体"/>
        <charset val="134"/>
        <scheme val="minor"/>
      </rPr>
      <t>庄</t>
    </r>
  </si>
  <si>
    <t>林辛1号井井通</t>
  </si>
  <si>
    <t>10kV六棉线大高2台架变</t>
  </si>
  <si>
    <t>豆张2</t>
  </si>
  <si>
    <t>10kV王老线张麦糠南台区</t>
  </si>
  <si>
    <t>林辛南</t>
  </si>
  <si>
    <t>10kV六棉线吕店</t>
  </si>
  <si>
    <t>10kV机窑线许坊西台架变</t>
  </si>
  <si>
    <t>南辛南井井通</t>
  </si>
  <si>
    <t>10kV环保线大周北农台架变</t>
  </si>
  <si>
    <t>史河井井通</t>
  </si>
  <si>
    <t>后唐井井通</t>
  </si>
  <si>
    <t>林辛3号井井通</t>
  </si>
  <si>
    <t>马庄东1号井井通</t>
  </si>
  <si>
    <t>刘寨</t>
  </si>
  <si>
    <t>前董照明东</t>
  </si>
  <si>
    <t>10kV王专线乡南变北3台区配电变压器</t>
  </si>
  <si>
    <t>李王1号井井通</t>
  </si>
  <si>
    <t>前张社区1000</t>
  </si>
  <si>
    <t>刘马新村</t>
  </si>
  <si>
    <t>前董200</t>
  </si>
  <si>
    <t>10kV王老线潘庄</t>
  </si>
  <si>
    <t>菜刘2</t>
  </si>
  <si>
    <t>前寨西照</t>
  </si>
  <si>
    <t>包朱</t>
  </si>
  <si>
    <t>10kV王老线包朱2</t>
  </si>
  <si>
    <t>徐排村内</t>
  </si>
  <si>
    <t>王老村</t>
  </si>
  <si>
    <t>大周西照</t>
  </si>
  <si>
    <t>10kV豆张线大周西南台架变</t>
  </si>
  <si>
    <t>后寨3</t>
  </si>
  <si>
    <t>公变6</t>
  </si>
  <si>
    <t>武五队</t>
  </si>
  <si>
    <t>10kV王老线大吕2</t>
  </si>
  <si>
    <t>韩皋</t>
  </si>
  <si>
    <t>10kV王老线孟庄2台架变</t>
  </si>
  <si>
    <t>10kV史红线史庄4台架变柱上变压器</t>
  </si>
  <si>
    <t>豆张东变</t>
  </si>
  <si>
    <t>薛店新村B区</t>
  </si>
  <si>
    <t>义户200农网</t>
  </si>
  <si>
    <t>大王楼村西井井通</t>
  </si>
  <si>
    <t>马庄照明2</t>
  </si>
  <si>
    <t>10kV机窑线许坊四台架变</t>
  </si>
  <si>
    <t>周北庆3</t>
  </si>
  <si>
    <t>邢庄2号井井通</t>
  </si>
  <si>
    <t>季庄北井井通</t>
  </si>
  <si>
    <t>冯屯镇工业园</t>
  </si>
  <si>
    <t>胡口2号井井通</t>
  </si>
  <si>
    <t>前张社区南变400</t>
  </si>
  <si>
    <t>乡南变北</t>
  </si>
  <si>
    <t>李王</t>
  </si>
  <si>
    <t>10kV豆张线大周西照3号</t>
  </si>
  <si>
    <t>10kV微波线公变8台区配电变压器</t>
  </si>
  <si>
    <t>10kV豆张线张楼农排3台区配电变压器</t>
  </si>
  <si>
    <t>大王楼村南井井通</t>
  </si>
  <si>
    <t>北辛南</t>
  </si>
  <si>
    <t>武赵</t>
  </si>
  <si>
    <t>后店</t>
  </si>
  <si>
    <t>10kV武王线朱庄配电变压器</t>
  </si>
  <si>
    <t>大周照明3号</t>
  </si>
  <si>
    <t>祁楼照明2号</t>
  </si>
  <si>
    <t>闫庄2</t>
  </si>
  <si>
    <t>林辛</t>
  </si>
  <si>
    <t>10kV六棉线东封4台架变</t>
  </si>
  <si>
    <t>10kV史红线史庄配电变压器</t>
  </si>
  <si>
    <t>公变3</t>
  </si>
  <si>
    <t>刘寨照明2号</t>
  </si>
  <si>
    <t>10kV豆张线李庄井井通台架变</t>
  </si>
  <si>
    <t>菜刘东南井井通</t>
  </si>
  <si>
    <t>许坊陈井井通</t>
  </si>
  <si>
    <t>三官庙北井井通</t>
  </si>
  <si>
    <t>前桑2</t>
  </si>
  <si>
    <t>10kV豆张线周杨2台架变</t>
  </si>
  <si>
    <t>10kV豆张线张楼农排2台区配电变压器</t>
  </si>
  <si>
    <t>邢庄1号井井通</t>
  </si>
  <si>
    <t>武赵3号井井通</t>
  </si>
  <si>
    <t>10kV微波线黄排小微企业台架变</t>
  </si>
  <si>
    <t>祁楼小微企业</t>
  </si>
  <si>
    <t>大高3#井井通</t>
  </si>
  <si>
    <t>周北庆</t>
  </si>
  <si>
    <t>薛店新村2</t>
  </si>
  <si>
    <t>张楼3号</t>
  </si>
  <si>
    <t>孙庄西</t>
  </si>
  <si>
    <t>10kV环保线徐庄台架变</t>
  </si>
  <si>
    <t>高岭</t>
  </si>
  <si>
    <t>东店2</t>
  </si>
  <si>
    <t>菜庄2</t>
  </si>
  <si>
    <t>10kV六棉线吕店2台架变</t>
  </si>
  <si>
    <t>公变4</t>
  </si>
  <si>
    <t>10kV微波线后寨配电变压器</t>
  </si>
  <si>
    <t>后店2</t>
  </si>
  <si>
    <t>周皋</t>
  </si>
  <si>
    <t>后唐</t>
  </si>
  <si>
    <t>小杨屯2</t>
  </si>
  <si>
    <t>南店</t>
  </si>
  <si>
    <t>王刘2</t>
  </si>
  <si>
    <t>10kV六棉线胡口3台架变</t>
  </si>
  <si>
    <t>韩辛</t>
  </si>
  <si>
    <t>大桑2</t>
  </si>
  <si>
    <t>孙庄东50</t>
  </si>
  <si>
    <t>盛楼井井通</t>
  </si>
  <si>
    <t>胡口2</t>
  </si>
  <si>
    <t>许坊东</t>
  </si>
  <si>
    <t>薛店东</t>
  </si>
  <si>
    <t>10kV赵王线业屯1</t>
  </si>
  <si>
    <t>业屯北4</t>
  </si>
  <si>
    <t>10kV环保线大周西北</t>
  </si>
  <si>
    <t>马庄西2号井井通</t>
  </si>
  <si>
    <t>薛店</t>
  </si>
  <si>
    <t>10kV六棉线东封3号台区配电变压器</t>
  </si>
  <si>
    <t>兴隆农贸市场变压器</t>
  </si>
  <si>
    <t>10kV六棉线盛楼3台架变柱上变压器</t>
  </si>
  <si>
    <t>薛店新村西</t>
  </si>
  <si>
    <t>朱庙南照</t>
  </si>
  <si>
    <t>10kV王老线孟庄台架变</t>
  </si>
  <si>
    <t>李王2号井井通</t>
  </si>
  <si>
    <t>10kV王专线邢庄3号井井通</t>
  </si>
  <si>
    <t>林辛2号井井通</t>
  </si>
  <si>
    <t>后寨4</t>
  </si>
  <si>
    <t>10kV六棉线闫庄3台区配电变压器</t>
  </si>
  <si>
    <t>大高1#井井通</t>
  </si>
  <si>
    <t>茌平县信和禽业有限公司</t>
  </si>
  <si>
    <t>10kV微波线前张社区4</t>
  </si>
  <si>
    <t>韩屯供电所</t>
  </si>
  <si>
    <t>茌平110kV韩屯变电站</t>
  </si>
  <si>
    <t>10kV张营线</t>
  </si>
  <si>
    <t>还驾店中心社区</t>
  </si>
  <si>
    <t>10kV韩街线</t>
  </si>
  <si>
    <t>10kV韩街线米庄5台区台区台架</t>
  </si>
  <si>
    <t>清凉寺</t>
  </si>
  <si>
    <t>聊城茌平韩屯镇魏庄村1农灌台区机井通电工程</t>
  </si>
  <si>
    <t>10kV韩农线</t>
  </si>
  <si>
    <t>东仓2</t>
  </si>
  <si>
    <t>10kV韩街线马李2台区台架配电变压器</t>
  </si>
  <si>
    <t>李灿然</t>
  </si>
  <si>
    <t>10kV张营线常庄2台区台架</t>
  </si>
  <si>
    <t>许桥2</t>
  </si>
  <si>
    <t>玉皇庙</t>
  </si>
  <si>
    <t>韩屯快速充电桩</t>
  </si>
  <si>
    <t>聊城茌平韩屯镇王桥村1农灌台区机井通电工程</t>
  </si>
  <si>
    <t>夏营村高标准农田1号台架变</t>
  </si>
  <si>
    <t>聊城茌平韩屯镇韩东村排灌台区机井通电工程</t>
  </si>
  <si>
    <t>夏营村高标准农田2号台架变</t>
  </si>
  <si>
    <t>10kV韩街线韩北台区台架配电变压器</t>
  </si>
  <si>
    <t>郭芦高南</t>
  </si>
  <si>
    <t>聊城茌平韩屯镇何庄村3号排灌台区机井通电工程</t>
  </si>
  <si>
    <t>10kV韩街线田庄配电室</t>
  </si>
  <si>
    <t>北孟3中心村</t>
  </si>
  <si>
    <t>北屯2</t>
  </si>
  <si>
    <t>聊城茌平韩屯镇冯庄村农灌台区机井通电工程</t>
  </si>
  <si>
    <t>北屯</t>
  </si>
  <si>
    <t>孙庄2台</t>
  </si>
  <si>
    <t>罗东中心村</t>
  </si>
  <si>
    <t>小周配电</t>
  </si>
  <si>
    <t>前西</t>
  </si>
  <si>
    <t>位庄2</t>
  </si>
  <si>
    <t>司芦村高标准农田3号台架变</t>
  </si>
  <si>
    <t>冯郎村东高标准农田台架变</t>
  </si>
  <si>
    <t>10kV张营线后东井井通台区台架</t>
  </si>
  <si>
    <t>10kV韩街线韩北2</t>
  </si>
  <si>
    <t>10kV张营线马杜3</t>
  </si>
  <si>
    <t>鑫源村</t>
  </si>
  <si>
    <t>后东2</t>
  </si>
  <si>
    <t>小刘2</t>
  </si>
  <si>
    <t>罗东2</t>
  </si>
  <si>
    <t>棉布刘</t>
  </si>
  <si>
    <t>玉皇庙3中心村</t>
  </si>
  <si>
    <t>司卢</t>
  </si>
  <si>
    <t>王提灵2</t>
  </si>
  <si>
    <t>罗西</t>
  </si>
  <si>
    <t>司芦村高标准农田4号台架变</t>
  </si>
  <si>
    <t>聊城茌平韩屯镇潘堂村排灌台区机井通电工程</t>
  </si>
  <si>
    <t>夏营2</t>
  </si>
  <si>
    <t>聊城茌平韩屯镇何庄村1号排灌台区机井通电工程</t>
  </si>
  <si>
    <t>高庙子</t>
  </si>
  <si>
    <t>棉布刘2</t>
  </si>
  <si>
    <t>聊城茌平韩屯镇李庄村农灌台区机井通电工程</t>
  </si>
  <si>
    <t>小刘村高标准农田2号台架变</t>
  </si>
  <si>
    <t>聊城茌平韩屯镇许桥村排灌台区机井通电工程</t>
  </si>
  <si>
    <t>冯郎村高标准农田1号台架变</t>
  </si>
  <si>
    <t>10kV韩农线李灿然3台区台架</t>
  </si>
  <si>
    <t>景庄村高标准农田02台架变</t>
  </si>
  <si>
    <t>大周配变</t>
  </si>
  <si>
    <t>10kV韩街线田庄2台架变</t>
  </si>
  <si>
    <t>米庄4</t>
  </si>
  <si>
    <t>小屯南</t>
  </si>
  <si>
    <t>郭卢高</t>
  </si>
  <si>
    <t>清凉寺北</t>
  </si>
  <si>
    <t>孟楼2台架变</t>
  </si>
  <si>
    <t>鑫源2</t>
  </si>
  <si>
    <t>前东3</t>
  </si>
  <si>
    <t>何庄村高标准农田1号台架变</t>
  </si>
  <si>
    <t>郭芦高北</t>
  </si>
  <si>
    <t>前西2</t>
  </si>
  <si>
    <t>韩北西</t>
  </si>
  <si>
    <t>大碾李3</t>
  </si>
  <si>
    <t>聊城茌平韩屯镇魏庄村2农灌台区机井通电工程</t>
  </si>
  <si>
    <t>聊城茌平韩屯镇前东村排灌台区机井通电工程</t>
  </si>
  <si>
    <t>聊城茌平韩屯镇何庄村2号排灌台区机井通电工程</t>
  </si>
  <si>
    <t>10kV韩农线许桥井井通台区台架</t>
  </si>
  <si>
    <t>司卢2</t>
  </si>
  <si>
    <t>许桥</t>
  </si>
  <si>
    <t>李灿然北</t>
  </si>
  <si>
    <t>东刘配变</t>
  </si>
  <si>
    <t>王桥12</t>
  </si>
  <si>
    <t>高庙子中心村</t>
  </si>
  <si>
    <t>冯郎社区变压器</t>
  </si>
  <si>
    <t>韩西</t>
  </si>
  <si>
    <t>王桥45</t>
  </si>
  <si>
    <t>夏营</t>
  </si>
  <si>
    <t>高双池</t>
  </si>
  <si>
    <t>10kV韩农线许桥3台区台架</t>
  </si>
  <si>
    <t>魏庄村高标准农田3号台架变</t>
  </si>
  <si>
    <t>前东村高标准农田1号台架变</t>
  </si>
  <si>
    <t>袋子李村高标准农田1号台架变</t>
  </si>
  <si>
    <t>田庄村南高标准农田台架变</t>
  </si>
  <si>
    <t>聊城茌平韩屯镇韩北村排灌台区机井通电工程</t>
  </si>
  <si>
    <t>韩西井井通</t>
  </si>
  <si>
    <t>张营村高标准农田1号台架变</t>
  </si>
  <si>
    <t>韩北村高标准农田2号台架变</t>
  </si>
  <si>
    <t>聊城茌平韩屯镇司芦村1农灌台区机井通电工程井井通</t>
  </si>
  <si>
    <t>袋子李村高标准农田2号台架变</t>
  </si>
  <si>
    <t>王堤灵</t>
  </si>
  <si>
    <t>前东西</t>
  </si>
  <si>
    <t>10kV韩街线马庄台架配电变压器</t>
  </si>
  <si>
    <t>10kV韩街线何庄配电室</t>
  </si>
  <si>
    <t>马杜南</t>
  </si>
  <si>
    <t>10kV韩街线何庄2配电室</t>
  </si>
  <si>
    <t>北屯3</t>
  </si>
  <si>
    <t>10kV张营线袁营3台区台架</t>
  </si>
  <si>
    <t>10kV张营线张庄3台区台架</t>
  </si>
  <si>
    <t>西仓2</t>
  </si>
  <si>
    <t>聊城茌平韩屯镇司芦村2农灌台区机井通电工程</t>
  </si>
  <si>
    <t>袁营村高标准农田1号台架变</t>
  </si>
  <si>
    <t>韩北村高标准农田3号台架变</t>
  </si>
  <si>
    <t>10kV韩街线韩东3</t>
  </si>
  <si>
    <t>泮堂</t>
  </si>
  <si>
    <t>孙林</t>
  </si>
  <si>
    <t>马李</t>
  </si>
  <si>
    <t>袁营2</t>
  </si>
  <si>
    <t>泮堂南</t>
  </si>
  <si>
    <t>聊城茌平韩屯镇小刘村排灌台区机井通电工程</t>
  </si>
  <si>
    <t>大碾李</t>
  </si>
  <si>
    <t>韩东</t>
  </si>
  <si>
    <t>司卢北</t>
  </si>
  <si>
    <t>王桥367</t>
  </si>
  <si>
    <t>10kV张营线清凉寺南</t>
  </si>
  <si>
    <t>10kV韩街线米庄配电室</t>
  </si>
  <si>
    <t>聊城茌平韩屯镇罗东村排灌台区机井通电工程</t>
  </si>
  <si>
    <t>聊城茌平韩屯镇冯郎村1农灌台区机井通电工程</t>
  </si>
  <si>
    <t>聊城茌平韩屯镇冯郎村2农灌台区机井通电工程</t>
  </si>
  <si>
    <t>聊城茌平韩屯镇李灿然村排灌台区机井通电工程</t>
  </si>
  <si>
    <t>东仓</t>
  </si>
  <si>
    <t>聊城茌平韩屯镇田庄村排灌台区机井通电工程</t>
  </si>
  <si>
    <t>聊城茌平韩屯镇郗屯村3农灌台区机井通电工程</t>
  </si>
  <si>
    <t>聊城茌平韩屯镇冯郎村3农灌台区机井通电工程</t>
  </si>
  <si>
    <t>田庄村东高标准农田台架变</t>
  </si>
  <si>
    <t>袁营配变</t>
  </si>
  <si>
    <t>冯郎村高标准农田2号台架变</t>
  </si>
  <si>
    <t>聊城茌平韩屯镇棉布刘村排灌台区机井通电工程</t>
  </si>
  <si>
    <t>10kV韩农线潘堂公变台区台架</t>
  </si>
  <si>
    <t>王桥367南</t>
  </si>
  <si>
    <t>北孟2</t>
  </si>
  <si>
    <t>张营村</t>
  </si>
  <si>
    <t>韩东2</t>
  </si>
  <si>
    <t>东刘2</t>
  </si>
  <si>
    <t>玉皇庙2</t>
  </si>
  <si>
    <t>泮堂东</t>
  </si>
  <si>
    <t>北孟</t>
  </si>
  <si>
    <t>王桥1队</t>
  </si>
  <si>
    <t>马杜</t>
  </si>
  <si>
    <t>小屯1队</t>
  </si>
  <si>
    <t>王桥45井井通</t>
  </si>
  <si>
    <t>罗西2</t>
  </si>
  <si>
    <t>冯庄西</t>
  </si>
  <si>
    <t>高双池2</t>
  </si>
  <si>
    <t>大碾李2</t>
  </si>
  <si>
    <t>小周2</t>
  </si>
  <si>
    <t>北孟4中心村</t>
  </si>
  <si>
    <t>张营2</t>
  </si>
  <si>
    <t>聊城茌平县韩屯镇郗屯村1农灌台区机井通电工程</t>
  </si>
  <si>
    <t>米庄3</t>
  </si>
  <si>
    <t>王桥1队井井通</t>
  </si>
  <si>
    <t>聊城茌平韩屯镇郗屯村2农灌台区机井通电工程</t>
  </si>
  <si>
    <t>米庄2</t>
  </si>
  <si>
    <t>10kV韩街线何庄3台区台架变柱上变压器</t>
  </si>
  <si>
    <t>10kV韩街线米庄井井通台区台架</t>
  </si>
  <si>
    <t>冯郎</t>
  </si>
  <si>
    <t>李庄2</t>
  </si>
  <si>
    <t>10kV张营线张庄井井通台区台架</t>
  </si>
  <si>
    <t>魏庄村高标准农田4号台架变</t>
  </si>
  <si>
    <t>前东村高标准农田2号台架变</t>
  </si>
  <si>
    <t>韩北</t>
  </si>
  <si>
    <t>胡屯供电所</t>
  </si>
  <si>
    <t>茌平110kV陈庄变电站</t>
  </si>
  <si>
    <t>10kV胡韩线</t>
  </si>
  <si>
    <t>大么王东街</t>
  </si>
  <si>
    <t>戚庄</t>
  </si>
  <si>
    <t>10kV陶集线</t>
  </si>
  <si>
    <t>10kV1107陶集线陶集东街</t>
  </si>
  <si>
    <t>李双西中街</t>
  </si>
  <si>
    <t>10kV胡屯线</t>
  </si>
  <si>
    <t>雷庄新村</t>
  </si>
  <si>
    <t>10kV营寺线</t>
  </si>
  <si>
    <t>胡屯村</t>
  </si>
  <si>
    <t>雷庄2</t>
  </si>
  <si>
    <t>陶桥</t>
  </si>
  <si>
    <t>10kV陈岳线</t>
  </si>
  <si>
    <t>郭庄新村</t>
  </si>
  <si>
    <t>10kV陶集线徐河口东街台架变</t>
  </si>
  <si>
    <t>苗屯2</t>
  </si>
  <si>
    <t>张桥1</t>
  </si>
  <si>
    <t>胡屯村２</t>
  </si>
  <si>
    <t>茌平110kV茌平变电站</t>
  </si>
  <si>
    <t>10kV魏庄线</t>
  </si>
  <si>
    <t>10kV陶集线周小中街台架变</t>
  </si>
  <si>
    <t>韩庄2</t>
  </si>
  <si>
    <t>李双西</t>
  </si>
  <si>
    <t>马沙北街</t>
  </si>
  <si>
    <t>楼庄</t>
  </si>
  <si>
    <t>朱庄后街</t>
  </si>
  <si>
    <t>北田</t>
  </si>
  <si>
    <t>徐庄后街台架变</t>
  </si>
  <si>
    <t>东韩庄</t>
  </si>
  <si>
    <t>岳庄2</t>
  </si>
  <si>
    <t>10kV1108胡韩线古入赵南街</t>
  </si>
  <si>
    <t>北于</t>
  </si>
  <si>
    <t>石庄村</t>
  </si>
  <si>
    <t>王久</t>
  </si>
  <si>
    <t>10kV陶集线韩庄北街台架变</t>
  </si>
  <si>
    <t>甄桥北街</t>
  </si>
  <si>
    <t>徐河口</t>
  </si>
  <si>
    <t>河西刘</t>
  </si>
  <si>
    <t>10kV营寺线张桥北街</t>
  </si>
  <si>
    <t>10kV陶集线徐庄南街</t>
  </si>
  <si>
    <t>张二马</t>
  </si>
  <si>
    <t>10kV1107陶集线朱庄后街2台架变</t>
  </si>
  <si>
    <t>赵豪</t>
  </si>
  <si>
    <t>朱庄新村</t>
  </si>
  <si>
    <t>刘豪</t>
  </si>
  <si>
    <t>苗屯</t>
  </si>
  <si>
    <t>薛庄北街</t>
  </si>
  <si>
    <t>10kV胡屯线东田西街台架变</t>
  </si>
  <si>
    <t>10kV胡韩线老官李中街</t>
  </si>
  <si>
    <t>10kV陶集线陶集南街台架变</t>
  </si>
  <si>
    <t>翟庄村农业排灌井井通</t>
  </si>
  <si>
    <t>李石村农业排灌井井通</t>
  </si>
  <si>
    <t>孙庄西农业排灌井井通</t>
  </si>
  <si>
    <t>北田东街</t>
  </si>
  <si>
    <t>10kV营寺线碱陈配电变压器</t>
  </si>
  <si>
    <t>河西刘2村</t>
  </si>
  <si>
    <t>吴杨西街</t>
  </si>
  <si>
    <t>老官李</t>
  </si>
  <si>
    <t>罗庄2村</t>
  </si>
  <si>
    <t>10kV胡韩线李明环东街台架变</t>
  </si>
  <si>
    <t>周老</t>
  </si>
  <si>
    <t>韩庄东农业排灌井井通</t>
  </si>
  <si>
    <t>10kV1104胡屯线东田西街</t>
  </si>
  <si>
    <t>10kV陶集线陈刘台架变</t>
  </si>
  <si>
    <t>周老2井井通</t>
  </si>
  <si>
    <t>10kV胡屯线张良桥东街</t>
  </si>
  <si>
    <t>景马北街</t>
  </si>
  <si>
    <t>10kV陶集线马沙北街2号台架变</t>
  </si>
  <si>
    <t>10kV营寺线苗庄南街</t>
  </si>
  <si>
    <t>安庙西农业排灌井井通</t>
  </si>
  <si>
    <t>南薛北街</t>
  </si>
  <si>
    <t>碱陈前街</t>
  </si>
  <si>
    <t>10kV陶集线徐庄3台架变</t>
  </si>
  <si>
    <t>张良桥</t>
  </si>
  <si>
    <t>李石南街</t>
  </si>
  <si>
    <t>李石</t>
  </si>
  <si>
    <t>10kV1104胡屯线刘豪西街</t>
  </si>
  <si>
    <t>10kV营寺线陶桥2</t>
  </si>
  <si>
    <t>胡屯宋庄</t>
  </si>
  <si>
    <t>周老中街</t>
  </si>
  <si>
    <t>南于村农业排灌井井通</t>
  </si>
  <si>
    <t>双营三队</t>
  </si>
  <si>
    <t>西田</t>
  </si>
  <si>
    <t>井马</t>
  </si>
  <si>
    <t>营坊2村</t>
  </si>
  <si>
    <t>10kV营寺线甄桥南街台架变</t>
  </si>
  <si>
    <t>李双西前街</t>
  </si>
  <si>
    <t>10kV陶集线徐河口中街台架变</t>
  </si>
  <si>
    <t>孙庄后街</t>
  </si>
  <si>
    <t>戚庄北街</t>
  </si>
  <si>
    <t>10kV胡韩线大刘东后街台架变</t>
  </si>
  <si>
    <t>10kV陶集线罗庄3</t>
  </si>
  <si>
    <t>西田村农业排灌井井通</t>
  </si>
  <si>
    <t>孙庄东农业排灌井井通</t>
  </si>
  <si>
    <t>薛风台</t>
  </si>
  <si>
    <t>陶桥北街</t>
  </si>
  <si>
    <t>马沙</t>
  </si>
  <si>
    <t>陶桥东街</t>
  </si>
  <si>
    <t>10kV陶集线北张北街台架变</t>
  </si>
  <si>
    <t>安庙北街</t>
  </si>
  <si>
    <t>宋庄北街</t>
  </si>
  <si>
    <t>陶桥南街</t>
  </si>
  <si>
    <t>大刘西东街</t>
  </si>
  <si>
    <t>陶集2村</t>
  </si>
  <si>
    <t>张桥2</t>
  </si>
  <si>
    <t>10kV1105营寺线娄庄中街配电变压器</t>
  </si>
  <si>
    <t>南于2</t>
  </si>
  <si>
    <t>宋庄东街</t>
  </si>
  <si>
    <t>10kV胡韩线王贡后街</t>
  </si>
  <si>
    <t>安庙</t>
  </si>
  <si>
    <t>王久2</t>
  </si>
  <si>
    <t>张桥东村（旧）</t>
  </si>
  <si>
    <t>10kV胡韩线胡屯3台架变</t>
  </si>
  <si>
    <t>10kV1106陈岳线张二马南街</t>
  </si>
  <si>
    <t>10kV陶集线北张西街台架变</t>
  </si>
  <si>
    <t>大刘东</t>
  </si>
  <si>
    <t>安庙东农业排灌井井通</t>
  </si>
  <si>
    <t>徐庄2</t>
  </si>
  <si>
    <t>小王久</t>
  </si>
  <si>
    <t>10kV1105营寺线苗屯北街</t>
  </si>
  <si>
    <t>张良桥农业排灌井井通</t>
  </si>
  <si>
    <t>薛风台前街</t>
  </si>
  <si>
    <t>老官李村农业排灌井井通</t>
  </si>
  <si>
    <t>公变</t>
  </si>
  <si>
    <t>寺后刘</t>
  </si>
  <si>
    <t>古入赵</t>
  </si>
  <si>
    <t>安庙南街</t>
  </si>
  <si>
    <t>安庙中街</t>
  </si>
  <si>
    <t>朱庄前街</t>
  </si>
  <si>
    <t>南于</t>
  </si>
  <si>
    <t>十里2村</t>
  </si>
  <si>
    <t>老官李后街</t>
  </si>
  <si>
    <t>谷堂北街</t>
  </si>
  <si>
    <t>韩庙</t>
  </si>
  <si>
    <t>10kV胡韩线薛庄3台架变</t>
  </si>
  <si>
    <t>东西杨中心村</t>
  </si>
  <si>
    <t>张庄村农业排灌井井通</t>
  </si>
  <si>
    <t>十里村农业排灌井井通</t>
  </si>
  <si>
    <t>大么王村农业排灌井井通</t>
  </si>
  <si>
    <t>10kV1104胡屯线金庄西街</t>
  </si>
  <si>
    <t>尹庄西街</t>
  </si>
  <si>
    <t>寺后王</t>
  </si>
  <si>
    <t>10kV1108胡韩线胡屯中街</t>
  </si>
  <si>
    <t>吴杨</t>
  </si>
  <si>
    <t>徐庄6柱上变压器</t>
  </si>
  <si>
    <t>北于南街</t>
  </si>
  <si>
    <t>大刘东新村</t>
  </si>
  <si>
    <t>大么王</t>
  </si>
  <si>
    <t>10kV营寺线营坊台架变</t>
  </si>
  <si>
    <t>楼庄北街</t>
  </si>
  <si>
    <t>陈刘2村</t>
  </si>
  <si>
    <t>胡屯公变3</t>
  </si>
  <si>
    <t>10kV营寺线娄庄南街台架变</t>
  </si>
  <si>
    <t>南于前街</t>
  </si>
  <si>
    <t>10kV胡韩线王贡前街</t>
  </si>
  <si>
    <t>张庄南街</t>
  </si>
  <si>
    <t>魏庄（2）</t>
  </si>
  <si>
    <t>张良桥2村</t>
  </si>
  <si>
    <t>陶集</t>
  </si>
  <si>
    <t>10kV营寺线苗屯南街台架变</t>
  </si>
  <si>
    <t>甄桥</t>
  </si>
  <si>
    <t>前王贡</t>
  </si>
  <si>
    <t>刑寺</t>
  </si>
  <si>
    <t>双营一、二队</t>
  </si>
  <si>
    <t>10kV陶集线朱庄前街2台架变</t>
  </si>
  <si>
    <t>谷堂</t>
  </si>
  <si>
    <t>10kV陶集线徐河口西街台架变</t>
  </si>
  <si>
    <t>周小2村</t>
  </si>
  <si>
    <t>周小</t>
  </si>
  <si>
    <t>10kV胡韩线薛风台西街</t>
  </si>
  <si>
    <t>10kV胡韩线宋庄西街台架变</t>
  </si>
  <si>
    <t>10kV1107陶集线陈刘东街</t>
  </si>
  <si>
    <t>10kV胡韩线古入赵新村台架变</t>
  </si>
  <si>
    <t>石庄村农业排灌井井通</t>
  </si>
  <si>
    <t>李明环</t>
  </si>
  <si>
    <t>10kV营寺线张桥东村台架变</t>
  </si>
  <si>
    <t>陈刘</t>
  </si>
  <si>
    <t>贾寨供电所</t>
  </si>
  <si>
    <t>茌平35kV郭堤口变电站</t>
  </si>
  <si>
    <t>10kV郭袁线</t>
  </si>
  <si>
    <t>10kV贾寨线袁庄南2台架</t>
  </si>
  <si>
    <t>10kV贾寨线</t>
  </si>
  <si>
    <t>前寨</t>
  </si>
  <si>
    <t>10kV耿张线</t>
  </si>
  <si>
    <t>侯楼西</t>
  </si>
  <si>
    <t>邢胡刘南</t>
  </si>
  <si>
    <t>10kV耿张线侯楼东2台架配电变压器</t>
  </si>
  <si>
    <t>肖庄井井通2</t>
  </si>
  <si>
    <t>崔庄村2</t>
  </si>
  <si>
    <t>侯楼西2</t>
  </si>
  <si>
    <t>前付井井通1</t>
  </si>
  <si>
    <t>10kV郭袁线西寨西台区配电变压器</t>
  </si>
  <si>
    <t>贾贡</t>
  </si>
  <si>
    <t>10kV纸坊线</t>
  </si>
  <si>
    <t>10kV纸坊线郭堤口东台架</t>
  </si>
  <si>
    <t>后寨井井通2号</t>
  </si>
  <si>
    <t>贾庄井井通2号</t>
  </si>
  <si>
    <t>贾贡南</t>
  </si>
  <si>
    <t>郑庄井井通2</t>
  </si>
  <si>
    <t>芦吴</t>
  </si>
  <si>
    <t>10kV216耿张线耿店北台架</t>
  </si>
  <si>
    <t>袁庄井井通4号</t>
  </si>
  <si>
    <t>10kV耿张线耿店西3台架</t>
  </si>
  <si>
    <t>管张井井通</t>
  </si>
  <si>
    <t>邢胡刘井井通1号</t>
  </si>
  <si>
    <t>10kV贾寨线侯楼东南台架</t>
  </si>
  <si>
    <t>郭堤口南</t>
  </si>
  <si>
    <t>10kV贾寨线袁庄南台架</t>
  </si>
  <si>
    <t>10kV216耿张线耿店西2台架</t>
  </si>
  <si>
    <t>前寨西</t>
  </si>
  <si>
    <t>郭堤口商场</t>
  </si>
  <si>
    <t>杜沟2</t>
  </si>
  <si>
    <t>10kV耿张线侯楼北台架</t>
  </si>
  <si>
    <t>10kV贾寨线耿二庄西台架</t>
  </si>
  <si>
    <t>10kV耿张线梁庄南台区配电变压器</t>
  </si>
  <si>
    <t>10kV纸坊线郭堤口西台架</t>
  </si>
  <si>
    <t>张明杨</t>
  </si>
  <si>
    <t>耿三庄西</t>
  </si>
  <si>
    <t>张陈井井通1</t>
  </si>
  <si>
    <t>10kV郭袁线张明杨新台架变压器</t>
  </si>
  <si>
    <t>管赵北</t>
  </si>
  <si>
    <t>10kV贾寨线贾寨街东台架</t>
  </si>
  <si>
    <t>10kV耿张线耿店东</t>
  </si>
  <si>
    <t>10kV贾寨线袁庄北台架</t>
  </si>
  <si>
    <t>10kV郭西线</t>
  </si>
  <si>
    <t>张洪井井通3</t>
  </si>
  <si>
    <t>梅庄村2</t>
  </si>
  <si>
    <t>耿二庄</t>
  </si>
  <si>
    <t>张洪井井通1</t>
  </si>
  <si>
    <t>10kV耿张线耿店南4台区配电变压器</t>
  </si>
  <si>
    <r>
      <rPr>
        <sz val="11"/>
        <color rgb="FF000000"/>
        <rFont val="宋体"/>
        <charset val="134"/>
        <scheme val="minor"/>
      </rPr>
      <t>善</t>
    </r>
    <r>
      <rPr>
        <sz val="11"/>
        <color rgb="FF000000"/>
        <rFont val="宋体"/>
        <charset val="134"/>
        <scheme val="minor"/>
      </rPr>
      <t xml:space="preserve">  </t>
    </r>
    <r>
      <rPr>
        <sz val="11"/>
        <color rgb="FF000000"/>
        <rFont val="宋体"/>
        <charset val="134"/>
        <scheme val="minor"/>
      </rPr>
      <t>庄</t>
    </r>
  </si>
  <si>
    <t>西寨1</t>
  </si>
  <si>
    <t>后寨</t>
  </si>
  <si>
    <t>贾庄北</t>
  </si>
  <si>
    <t>苗庄东</t>
  </si>
  <si>
    <t>侯楼中</t>
  </si>
  <si>
    <t>卢吴井井通</t>
  </si>
  <si>
    <t>大郑庄井井通1#</t>
  </si>
  <si>
    <t>邢胡刘1</t>
  </si>
  <si>
    <t>邢胡刘井井通4号</t>
  </si>
  <si>
    <t>10kV郭袁线张陈西台架</t>
  </si>
  <si>
    <t>邢胡刘井井通3号</t>
  </si>
  <si>
    <t>前寨井井通2</t>
  </si>
  <si>
    <t>前付井井通2</t>
  </si>
  <si>
    <t>10kV贾寨线侯楼西南台架</t>
  </si>
  <si>
    <t>10kV贾寨线西寨南台架</t>
  </si>
  <si>
    <t>10kV贾寨线袁庄西台架</t>
  </si>
  <si>
    <t>杜沟</t>
  </si>
  <si>
    <t>10kV贾寨线贾寨街2台架</t>
  </si>
  <si>
    <t>耿三庄</t>
  </si>
  <si>
    <t>郭堤口井井通</t>
  </si>
  <si>
    <t>10kV贾寨线前付北台架</t>
  </si>
  <si>
    <t>大朱东</t>
  </si>
  <si>
    <t>侯楼东</t>
  </si>
  <si>
    <t>10kV郭西线杜沟4台架变压器</t>
  </si>
  <si>
    <t>10kV纸坊线纸坊头东台架</t>
  </si>
  <si>
    <t>杨庄新</t>
  </si>
  <si>
    <t>耿二庄井井通</t>
  </si>
  <si>
    <t>东邢南</t>
  </si>
  <si>
    <t>纸纺头</t>
  </si>
  <si>
    <t>杜沟北</t>
  </si>
  <si>
    <t>管赵</t>
  </si>
  <si>
    <t>10kV纸坊线张洪新村2台架</t>
  </si>
  <si>
    <t>邢胡刘井井通5号</t>
  </si>
  <si>
    <t>10kV耿张线耿店南3台架配电变压器</t>
  </si>
  <si>
    <t>大郑庄村井井通2#</t>
  </si>
  <si>
    <t>10kV耿张线茌平县彤康肉鸽养殖专业合作社台架配电变压器</t>
  </si>
  <si>
    <t>郭堤口北2</t>
  </si>
  <si>
    <t>10kV耿张线侯楼西4台架变压器</t>
  </si>
  <si>
    <t>张洪西</t>
  </si>
  <si>
    <t>王药包南</t>
  </si>
  <si>
    <t>10kV郭西线苗庄北台架变压器</t>
  </si>
  <si>
    <t>10kV耿张线耿张</t>
  </si>
  <si>
    <t>10kV贾寨线后寨新台架</t>
  </si>
  <si>
    <t>张明杨东</t>
  </si>
  <si>
    <t>郭堤口</t>
  </si>
  <si>
    <t>郭堤口村2</t>
  </si>
  <si>
    <t>纸坊头井井通3</t>
  </si>
  <si>
    <t>贾庄井井通1号</t>
  </si>
  <si>
    <t>10kV纸坊线纸坊头井井通4号</t>
  </si>
  <si>
    <t>10kV耿张线翰森精密仪器有限公司台架</t>
  </si>
  <si>
    <t>10kV耿张线耿店南5台区配电变压器</t>
  </si>
  <si>
    <t>耿二庄南</t>
  </si>
  <si>
    <t>后寨井井通1号</t>
  </si>
  <si>
    <t>草林张</t>
  </si>
  <si>
    <t>东邢</t>
  </si>
  <si>
    <t>大朱</t>
  </si>
  <si>
    <t>10kV耿张线侯楼西3台架</t>
  </si>
  <si>
    <t>袁庄井井通2号</t>
  </si>
  <si>
    <t>张陈井井通2</t>
  </si>
  <si>
    <t>官张</t>
  </si>
  <si>
    <t>西寨村2</t>
  </si>
  <si>
    <t>10kV郭西线杜沟3台架柱上变压器</t>
  </si>
  <si>
    <t>10kV纸坊线张洪东台架</t>
  </si>
  <si>
    <t>纸坊头井井通1</t>
  </si>
  <si>
    <t>张洪井井通2</t>
  </si>
  <si>
    <t>后陈2</t>
  </si>
  <si>
    <t>梅庄井井通</t>
  </si>
  <si>
    <t>纸坊头井井通2</t>
  </si>
  <si>
    <t>10kV耿张线耿店南2台架</t>
  </si>
  <si>
    <t>10kV耿张线侯楼南台架</t>
  </si>
  <si>
    <t>后寨北</t>
  </si>
  <si>
    <t>张洪北</t>
  </si>
  <si>
    <t>10kV216耿张线芦吴东台架</t>
  </si>
  <si>
    <t>10kV215贾寨线张陈东台架</t>
  </si>
  <si>
    <t>耿张北</t>
  </si>
  <si>
    <t>苗庄新增变压器</t>
  </si>
  <si>
    <t>肖庄中</t>
  </si>
  <si>
    <t>贾寨街</t>
  </si>
  <si>
    <t>耿店西</t>
  </si>
  <si>
    <t>王药包</t>
  </si>
  <si>
    <t>纸坊头南</t>
  </si>
  <si>
    <t>纸坊头2新增配电变压器</t>
  </si>
  <si>
    <t>后付</t>
  </si>
  <si>
    <t>10kV贾寨线冯庄新增柱上变压器</t>
  </si>
  <si>
    <t>袁庄井井通1号</t>
  </si>
  <si>
    <t>后寨井井通3号</t>
  </si>
  <si>
    <t>张陈井井通3</t>
  </si>
  <si>
    <t>邢胡刘北</t>
  </si>
  <si>
    <t>前付</t>
  </si>
  <si>
    <t>张陈100</t>
  </si>
  <si>
    <t>草林张2</t>
  </si>
  <si>
    <t>后陈</t>
  </si>
  <si>
    <t>10kV郭袁线梅庄配电变压器</t>
  </si>
  <si>
    <t>10kV耿张线芦吴西台区配电变压器</t>
  </si>
  <si>
    <t>邢胡刘井井通2号</t>
  </si>
  <si>
    <t>耿店南</t>
  </si>
  <si>
    <t>肖庄井井通1号</t>
  </si>
  <si>
    <t>耿大庄</t>
  </si>
  <si>
    <t>袁庄文卓</t>
  </si>
  <si>
    <t>10kV耿张线耿店西南台架</t>
  </si>
  <si>
    <t>前付村2</t>
  </si>
  <si>
    <t>郭堤口北</t>
  </si>
  <si>
    <t>10kV贾寨线梅庄新台架</t>
  </si>
  <si>
    <t>前付井井通3</t>
  </si>
  <si>
    <t>袁庄井井通3号</t>
  </si>
  <si>
    <t>张洪1</t>
  </si>
  <si>
    <t>纸坊头2</t>
  </si>
  <si>
    <t>乐平供电所</t>
  </si>
  <si>
    <t>茌平110kV宾王变电站</t>
  </si>
  <si>
    <t>10kV乐农线</t>
  </si>
  <si>
    <t>10kV乐农线大崔3变压器</t>
  </si>
  <si>
    <t>茌平35kV郝集变电站</t>
  </si>
  <si>
    <t>10kV双营线</t>
  </si>
  <si>
    <t>10kV双营线东张3台架变</t>
  </si>
  <si>
    <t>10kV卅专线</t>
  </si>
  <si>
    <t>南街（北）</t>
  </si>
  <si>
    <t>大徐（东）</t>
  </si>
  <si>
    <t>大尉</t>
  </si>
  <si>
    <t>10kV宾梨线</t>
  </si>
  <si>
    <t>郭田台区配电变压器</t>
  </si>
  <si>
    <t>泮庄1井井通</t>
  </si>
  <si>
    <t>10kV乐吴线</t>
  </si>
  <si>
    <t>张李南0</t>
  </si>
  <si>
    <t>10kV乐农线李庄台区台架配电变压器</t>
  </si>
  <si>
    <t>10kV双营线小刘新村台区配电变压器</t>
  </si>
  <si>
    <t>10kV郝东线</t>
  </si>
  <si>
    <t>崔楼3号井井通</t>
  </si>
  <si>
    <t>聊城茌平县乐平镇梨园村1号农灌台区机井通电工程</t>
  </si>
  <si>
    <t>10kV郝齐线</t>
  </si>
  <si>
    <t>10kV乡直线郝西1</t>
  </si>
  <si>
    <t>大尉村</t>
  </si>
  <si>
    <t>崔楼村</t>
  </si>
  <si>
    <t>张家坑</t>
  </si>
  <si>
    <t>10kV宾梨线瓦刀刘配电变压器</t>
  </si>
  <si>
    <t>教北</t>
  </si>
  <si>
    <t>姚庄村#1农灌井井通</t>
  </si>
  <si>
    <t>10kV四棉线</t>
  </si>
  <si>
    <t>北大吴东</t>
  </si>
  <si>
    <t>10kV郝齐线常杨西1号井井通</t>
  </si>
  <si>
    <t>英布刘东</t>
  </si>
  <si>
    <t>10kV乐吴线杜刘台架变</t>
  </si>
  <si>
    <t>杠子王</t>
  </si>
  <si>
    <t>刘望山#1井井通</t>
  </si>
  <si>
    <t>10kV郝齐线后齐2</t>
  </si>
  <si>
    <t>10kV东张线</t>
  </si>
  <si>
    <t>明庄2</t>
  </si>
  <si>
    <t>10kV乐农线朱庄2台区台架变</t>
  </si>
  <si>
    <t>姚庄村#2农灌井井通</t>
  </si>
  <si>
    <t>温坊西</t>
  </si>
  <si>
    <t>大尉宋庄</t>
  </si>
  <si>
    <t>崔楼2号井井通</t>
  </si>
  <si>
    <t>10kV郝东线吕庄4</t>
  </si>
  <si>
    <t>小马</t>
  </si>
  <si>
    <t>北街3井井通</t>
  </si>
  <si>
    <t>10kV郝齐线王兰廷3</t>
  </si>
  <si>
    <t>石李1井井通</t>
  </si>
  <si>
    <t>杜庄村高标准农田05台架变</t>
  </si>
  <si>
    <t>大徐#1井井通</t>
  </si>
  <si>
    <t>小刘村#2农灌井井通</t>
  </si>
  <si>
    <t>焦梁村高标准农田2号台架变</t>
  </si>
  <si>
    <t>军王黄西高标准农田</t>
  </si>
  <si>
    <t>杜庄村高标准农田04台架变</t>
  </si>
  <si>
    <t>10kV郝齐线后屯3号井井通</t>
  </si>
  <si>
    <t>郭赵2井井通</t>
  </si>
  <si>
    <t>北街4井井通</t>
  </si>
  <si>
    <t>10kV郝东线国网（山东）电动汽车服务有限公司2</t>
  </si>
  <si>
    <t>孙元村</t>
  </si>
  <si>
    <t>10kV郝东线吕庄3</t>
  </si>
  <si>
    <t>10kV四棉线米庄3台架变</t>
  </si>
  <si>
    <t>张李2井井通</t>
  </si>
  <si>
    <t>南大吴中</t>
  </si>
  <si>
    <t>吴泗老</t>
  </si>
  <si>
    <t>10kV东张线袁楼3台区台架变柱上变压器</t>
  </si>
  <si>
    <t>10kV郝东线吕庄2台架变</t>
  </si>
  <si>
    <t>双营</t>
  </si>
  <si>
    <t>10kV四棉线东路小微企业</t>
  </si>
  <si>
    <t>张大屯</t>
  </si>
  <si>
    <t>北白</t>
  </si>
  <si>
    <t>10kV郝齐线温坊3</t>
  </si>
  <si>
    <t>张楼2</t>
  </si>
  <si>
    <t>10kV乐农线石李北台架变</t>
  </si>
  <si>
    <t>石李</t>
  </si>
  <si>
    <t>东张2</t>
  </si>
  <si>
    <t>10kV郝东线崔楼4</t>
  </si>
  <si>
    <t>周韩</t>
  </si>
  <si>
    <t>前东2井井通</t>
  </si>
  <si>
    <t>寺后张</t>
  </si>
  <si>
    <t>明庄</t>
  </si>
  <si>
    <t>崔韩（2）</t>
  </si>
  <si>
    <t>西路北</t>
  </si>
  <si>
    <t>10kV乐吴线大韩配电变压器</t>
  </si>
  <si>
    <t>郝东村#2农灌井井通</t>
  </si>
  <si>
    <t>10kV郝东线王营5号井井通</t>
  </si>
  <si>
    <t>10kV郝齐线小胡4柱上变压器</t>
  </si>
  <si>
    <t>10kV四棉线田庄变压器</t>
  </si>
  <si>
    <t>袁楼村#1农灌井井通</t>
  </si>
  <si>
    <t>双营2</t>
  </si>
  <si>
    <t>米庄西</t>
  </si>
  <si>
    <t>尚庄2井井通</t>
  </si>
  <si>
    <t>10kV乐吴线崔海子2号台架变</t>
  </si>
  <si>
    <t>二十铺村东高标准农田台架变</t>
  </si>
  <si>
    <t>小马1井井通</t>
  </si>
  <si>
    <t>崔楼1号井井通</t>
  </si>
  <si>
    <t>闫屯排灌1井井通</t>
  </si>
  <si>
    <t>10kV郝齐线常杨3号井井通</t>
  </si>
  <si>
    <t>南街村高标准农田01号台架变</t>
  </si>
  <si>
    <t>10kV郝齐线常庄4台架变</t>
  </si>
  <si>
    <t>10kV双营线赵楼2号井井通</t>
  </si>
  <si>
    <t>10kV郝东线王营1号井井通</t>
  </si>
  <si>
    <t>温坊#1井井通</t>
  </si>
  <si>
    <t>10kV郝齐线后齐3台架变</t>
  </si>
  <si>
    <t>10kV郝齐线常庄3台架变</t>
  </si>
  <si>
    <t>姚庄村#3农灌井井通</t>
  </si>
  <si>
    <t>郭赵新村</t>
  </si>
  <si>
    <t>南大吴（西）</t>
  </si>
  <si>
    <t>大尉西</t>
  </si>
  <si>
    <t>10kV郝齐线周韩3</t>
  </si>
  <si>
    <t>大崔排灌4井井通</t>
  </si>
  <si>
    <t>崔韩</t>
  </si>
  <si>
    <t>小马南</t>
  </si>
  <si>
    <t>闫屯排灌2井井通</t>
  </si>
  <si>
    <t>北大吴村高标准农田2号台架变</t>
  </si>
  <si>
    <t>张楼3</t>
  </si>
  <si>
    <t>常杨东南</t>
  </si>
  <si>
    <t>东石庄</t>
  </si>
  <si>
    <t>东路西</t>
  </si>
  <si>
    <t>10kV乐农线大崔4台区柱上变压器</t>
  </si>
  <si>
    <t>寺后张#1井井通</t>
  </si>
  <si>
    <t>10kV双营线张楼4</t>
  </si>
  <si>
    <t>后齐</t>
  </si>
  <si>
    <t>刘望山2台区配电变压器</t>
  </si>
  <si>
    <t>东张1</t>
  </si>
  <si>
    <t>杠子王1井井通</t>
  </si>
  <si>
    <t>郭田村高标准农田01号台架变</t>
  </si>
  <si>
    <t>10kV郝东线吕庄配电变压器</t>
  </si>
  <si>
    <t>常杨东北</t>
  </si>
  <si>
    <t>军王黄东</t>
  </si>
  <si>
    <t>前东1井井通</t>
  </si>
  <si>
    <t>小马3井井通</t>
  </si>
  <si>
    <t>10kV双营线赵楼3号井井通</t>
  </si>
  <si>
    <t>郭赵1井井通</t>
  </si>
  <si>
    <t>温坊#2井井通</t>
  </si>
  <si>
    <t>邓庄西</t>
  </si>
  <si>
    <t>郭田村高标准农田02号台架变</t>
  </si>
  <si>
    <t>10kV乐农线教北2</t>
  </si>
  <si>
    <t>10kV郝齐线英布刘台区配电变压器</t>
  </si>
  <si>
    <t>万庄3号井井通</t>
  </si>
  <si>
    <t>泮庄2井井通</t>
  </si>
  <si>
    <t>10kV东张线刘廷2</t>
  </si>
  <si>
    <t>大徐#5井井通</t>
  </si>
  <si>
    <t>10kV郝齐线后屯2号井井通</t>
  </si>
  <si>
    <t>杠子王2井井通</t>
  </si>
  <si>
    <t>10kV郝东线王营7号井井通</t>
  </si>
  <si>
    <t>10kV乐农线何庄井井通</t>
  </si>
  <si>
    <t>前西1井井通</t>
  </si>
  <si>
    <t>木梳刘村高标准农田04号台架变</t>
  </si>
  <si>
    <t>杜庄村高标准农田02台架变</t>
  </si>
  <si>
    <t>石李2井井通</t>
  </si>
  <si>
    <t>泮庄</t>
  </si>
  <si>
    <t>10kV卅专线大徐西南台架变</t>
  </si>
  <si>
    <t>西路</t>
  </si>
  <si>
    <t>刘庆洪</t>
  </si>
  <si>
    <t>10kV郝齐线宋庄台架变</t>
  </si>
  <si>
    <t>常杨西2变压器</t>
  </si>
  <si>
    <t>10kV四棉线尚庄2台区台架</t>
  </si>
  <si>
    <t>郝东3</t>
  </si>
  <si>
    <t>万庄村</t>
  </si>
  <si>
    <t>10kV乐农线大崔5台架变</t>
  </si>
  <si>
    <t>10kV东张线赵楼1号井井通</t>
  </si>
  <si>
    <t>10kV乐农线教北3</t>
  </si>
  <si>
    <t>赫扬</t>
  </si>
  <si>
    <t>东路村高标准农田1号台架变</t>
  </si>
  <si>
    <t>10kV乐农线何庄2台架变</t>
  </si>
  <si>
    <t>崔楼北</t>
  </si>
  <si>
    <t>10kV双营线刘望山4</t>
  </si>
  <si>
    <t>木梳刘村高标准农田01号台架变</t>
  </si>
  <si>
    <t>崔徐</t>
  </si>
  <si>
    <t>10kV郝齐线公变1台架变</t>
  </si>
  <si>
    <t>10kV郝东线彭庄新村</t>
  </si>
  <si>
    <t>土刘村</t>
  </si>
  <si>
    <t>10kV郝齐线郝东2</t>
  </si>
  <si>
    <t>教东</t>
  </si>
  <si>
    <t>北街东</t>
  </si>
  <si>
    <t>张楼#5井井通</t>
  </si>
  <si>
    <t>前齐</t>
  </si>
  <si>
    <t>10kV双营线张楼5</t>
  </si>
  <si>
    <t>10kV乐农线后常4</t>
  </si>
  <si>
    <t>后常</t>
  </si>
  <si>
    <t>10kV郝东线崔楼5</t>
  </si>
  <si>
    <t>10kV朱庄井井通</t>
  </si>
  <si>
    <t>10kV双营线双营7</t>
  </si>
  <si>
    <t>10kV乐吴线崔海子台架变</t>
  </si>
  <si>
    <t>东张村#1农灌井井通</t>
  </si>
  <si>
    <t>齐常#2井井通</t>
  </si>
  <si>
    <t>刘望山#2井井通</t>
  </si>
  <si>
    <t>张李东南</t>
  </si>
  <si>
    <t>10kV双营线双营5</t>
  </si>
  <si>
    <t>10kV四棉线曹庄井井通</t>
  </si>
  <si>
    <t>10kV双营线张楼6台区台架</t>
  </si>
  <si>
    <t>后常2</t>
  </si>
  <si>
    <t>南街2井井通</t>
  </si>
  <si>
    <t>杜庄村高标准农田03台架变</t>
  </si>
  <si>
    <t>西路村高标准农田2号台架变</t>
  </si>
  <si>
    <t>米庄排灌2井井通</t>
  </si>
  <si>
    <t>孙元井井通</t>
  </si>
  <si>
    <t>万庄1号井井通</t>
  </si>
  <si>
    <t>10kV郝东线王营2号井井通</t>
  </si>
  <si>
    <t>大马排灌2井井通</t>
  </si>
  <si>
    <t>10kV双营线东张4</t>
  </si>
  <si>
    <t>聊城茌平县乐平镇梨园村2号农灌台区机井通电工程</t>
  </si>
  <si>
    <t>大徐#3井井通</t>
  </si>
  <si>
    <t>袁楼村#3农灌井井通</t>
  </si>
  <si>
    <t>北街村高标准农田01号台架变</t>
  </si>
  <si>
    <t>北大吴#2井井通</t>
  </si>
  <si>
    <t>10kV卅专线乐平供电所</t>
  </si>
  <si>
    <t>彭庄</t>
  </si>
  <si>
    <t>教东1井井通</t>
  </si>
  <si>
    <t>西路村高标准农田1号台架变</t>
  </si>
  <si>
    <t>10kV郝东线国网（山东）电动汽车服务有限公司</t>
  </si>
  <si>
    <t>教东2井井通</t>
  </si>
  <si>
    <t>小刘村</t>
  </si>
  <si>
    <t>10kV东张线孙庄3</t>
  </si>
  <si>
    <t>前常2</t>
  </si>
  <si>
    <t>明庄井井通</t>
  </si>
  <si>
    <t>10kV四棉线军王黄前</t>
  </si>
  <si>
    <t>10kV郝齐线公变3</t>
  </si>
  <si>
    <t>10kV双营线双营7台架变</t>
  </si>
  <si>
    <t>常杨(西)</t>
  </si>
  <si>
    <t>齐常#1井井通</t>
  </si>
  <si>
    <t>10kV乐农线大马南台架变</t>
  </si>
  <si>
    <t>王少田2井井通</t>
  </si>
  <si>
    <t>10kV郝齐线公变2台架变</t>
  </si>
  <si>
    <t>10kV双营线双营3台架变</t>
  </si>
  <si>
    <t>高庄村</t>
  </si>
  <si>
    <t>大崔排灌2井井通</t>
  </si>
  <si>
    <t>双营村3#农灌井井通</t>
  </si>
  <si>
    <t>10kV郝齐线王兰廷配电变压器</t>
  </si>
  <si>
    <t>10kV双营线东张5</t>
  </si>
  <si>
    <t>东路</t>
  </si>
  <si>
    <t>10kV乐农线大崔6台架变</t>
  </si>
  <si>
    <t>10kV乐吴线杜庄2台区台架配电变压器柱柱上变压器</t>
  </si>
  <si>
    <t>张李西</t>
  </si>
  <si>
    <t>邓庄3号井井通</t>
  </si>
  <si>
    <t>崔海子2</t>
  </si>
  <si>
    <t>温坊东</t>
  </si>
  <si>
    <t>万庄2号井井通</t>
  </si>
  <si>
    <t>邓庄1号井井通</t>
  </si>
  <si>
    <t>小王井井通</t>
  </si>
  <si>
    <t>军王黄西</t>
  </si>
  <si>
    <t>闫屯北</t>
  </si>
  <si>
    <t>张楼#4井井通</t>
  </si>
  <si>
    <t>小刘村#1农灌井井通</t>
  </si>
  <si>
    <t>张李3井井通</t>
  </si>
  <si>
    <t>大崔排灌3井井通</t>
  </si>
  <si>
    <t>木梳刘村高标准农田02号台架变</t>
  </si>
  <si>
    <t>10kV郝东线崔韩井井通</t>
  </si>
  <si>
    <t>王少田村高标准农田02号台架变</t>
  </si>
  <si>
    <t>张楼村#1农灌井井通</t>
  </si>
  <si>
    <t>大马排灌3井井通</t>
  </si>
  <si>
    <t>大崔排灌1井井通</t>
  </si>
  <si>
    <t>赫扬井井通</t>
  </si>
  <si>
    <t>10kV郝东线王营4号井井通</t>
  </si>
  <si>
    <t>西路村高标准农田3号台架变</t>
  </si>
  <si>
    <t>10kV双营线泮庄2台架变</t>
  </si>
  <si>
    <t>北街4号变</t>
  </si>
  <si>
    <t>教西2</t>
  </si>
  <si>
    <t>后屯3</t>
  </si>
  <si>
    <t>南街西</t>
  </si>
  <si>
    <t>万庄2</t>
  </si>
  <si>
    <t>10kV郝齐线前西配电变压器</t>
  </si>
  <si>
    <t>10kV郝齐线小胡2台架变</t>
  </si>
  <si>
    <t>王少田西</t>
  </si>
  <si>
    <t>教西</t>
  </si>
  <si>
    <t>郝东南东</t>
  </si>
  <si>
    <t>土城西</t>
  </si>
  <si>
    <t>10kV双营线姚庄3</t>
  </si>
  <si>
    <t>郝西2</t>
  </si>
  <si>
    <t>10kV乐农线郭赵2</t>
  </si>
  <si>
    <t>10kV郝齐线常杨西3</t>
  </si>
  <si>
    <t>木梳刘北</t>
  </si>
  <si>
    <t>北白北</t>
  </si>
  <si>
    <t>10kV乐农线教西3</t>
  </si>
  <si>
    <t>东张村#2农灌井井通</t>
  </si>
  <si>
    <t>张楼村#3农灌井井通</t>
  </si>
  <si>
    <t>10kV双营线姚庄4台区配电变压器</t>
  </si>
  <si>
    <t>王营村</t>
  </si>
  <si>
    <t>10kV郝齐线王兰廷2</t>
  </si>
  <si>
    <t>前常</t>
  </si>
  <si>
    <t>木梳刘</t>
  </si>
  <si>
    <t>张李东</t>
  </si>
  <si>
    <t>常海子</t>
  </si>
  <si>
    <t>10kV乐农线何庄3</t>
  </si>
  <si>
    <t>石李3井井通</t>
  </si>
  <si>
    <t>军王黄</t>
  </si>
  <si>
    <t>10kV双营线张楼7台区台架</t>
  </si>
  <si>
    <t>刘廷、小王</t>
  </si>
  <si>
    <t>前西2井井通</t>
  </si>
  <si>
    <t>张李1井井通</t>
  </si>
  <si>
    <t>张大屯北</t>
  </si>
  <si>
    <t>大崔</t>
  </si>
  <si>
    <t>英布刘</t>
  </si>
  <si>
    <t>10kV郝齐线常杨2号井井通</t>
  </si>
  <si>
    <t>吕庄1号井井通</t>
  </si>
  <si>
    <t>北白井井通</t>
  </si>
  <si>
    <t>宋庄井井通</t>
  </si>
  <si>
    <t>小马2井井通</t>
  </si>
  <si>
    <t>常海子井井通</t>
  </si>
  <si>
    <t>_崔徐村高标准农田02号台架变</t>
  </si>
  <si>
    <t>齐常#3井井通</t>
  </si>
  <si>
    <t>寺后张#2井井通</t>
  </si>
  <si>
    <t>邓庄2号井井通</t>
  </si>
  <si>
    <t>南街1井井通</t>
  </si>
  <si>
    <t>大马排灌1井井通</t>
  </si>
  <si>
    <t>瓦刀刘井井通</t>
  </si>
  <si>
    <t>吴泗老2号井井通</t>
  </si>
  <si>
    <t>尚庄3井井通</t>
  </si>
  <si>
    <t>南街村高标准农田02号台架变</t>
  </si>
  <si>
    <t>张大屯高标准农田01号台架变</t>
  </si>
  <si>
    <t>木梳刘村高标准农田03号台架变</t>
  </si>
  <si>
    <t>瓦刀刘2</t>
  </si>
  <si>
    <t>王少田</t>
  </si>
  <si>
    <t>史庄南</t>
  </si>
  <si>
    <t>10kV双营线张小新村</t>
  </si>
  <si>
    <t>10kV双营线双营4</t>
  </si>
  <si>
    <t>郝东南西</t>
  </si>
  <si>
    <t>10kV郝东线土城3</t>
  </si>
  <si>
    <t>张楼村#2农灌井井通</t>
  </si>
  <si>
    <t>郭赵村高标准农田02号台架变</t>
  </si>
  <si>
    <t>大崔2</t>
  </si>
  <si>
    <t>10kV卅专线北街3号变台架</t>
  </si>
  <si>
    <t>刘望山南</t>
  </si>
  <si>
    <t>10kV四棉线二十铺台架变</t>
  </si>
  <si>
    <t>10kV乐农线何庄台架变</t>
  </si>
  <si>
    <t>10kV乐吴线周庄台架变</t>
  </si>
  <si>
    <t>土刘西</t>
  </si>
  <si>
    <t>姚庄村</t>
  </si>
  <si>
    <t>张小#1井井通</t>
  </si>
  <si>
    <t>郭赵</t>
  </si>
  <si>
    <t>郝东1</t>
  </si>
  <si>
    <t>10kV乐农线后常3</t>
  </si>
  <si>
    <t>郝东村#1农灌井井通</t>
  </si>
  <si>
    <t>袁楼村#2农灌井井通</t>
  </si>
  <si>
    <t>10kV郝齐线前东2台架变</t>
  </si>
  <si>
    <t>土城村</t>
  </si>
  <si>
    <t>北街1井井通</t>
  </si>
  <si>
    <t>焦梁东</t>
  </si>
  <si>
    <t>10kV四棉线西路3台区台架配电变压器柱上变压器</t>
  </si>
  <si>
    <t>米庄排灌1井井通</t>
  </si>
  <si>
    <t>双营村#2农灌井井通</t>
  </si>
  <si>
    <t>10kV郝东线万庄村3</t>
  </si>
  <si>
    <t>10kV郝齐线后屯2</t>
  </si>
  <si>
    <t>双营村#1农灌井井通</t>
  </si>
  <si>
    <t>姚庄村#4农灌井井通</t>
  </si>
  <si>
    <t>军王黄村东高标准农田01号台架变</t>
  </si>
  <si>
    <t>大徐#4井井通</t>
  </si>
  <si>
    <t>北街2井井通</t>
  </si>
  <si>
    <t>北大吴#1井井通</t>
  </si>
  <si>
    <t>10kV郝东线王营6号井井通</t>
  </si>
  <si>
    <t>南街村高标准农田04号台架变</t>
  </si>
  <si>
    <t>北街村高标准农田02号台架变</t>
  </si>
  <si>
    <t>南街村高标准农田03号台架变</t>
  </si>
  <si>
    <t>孙庄、田庄</t>
  </si>
  <si>
    <t>寺后张（2）</t>
  </si>
  <si>
    <t>刘庆洪北</t>
  </si>
  <si>
    <t>10kV郝齐线常庄2</t>
  </si>
  <si>
    <t>常杨东井井通</t>
  </si>
  <si>
    <t>北大吴</t>
  </si>
  <si>
    <t>孙庄2</t>
  </si>
  <si>
    <t>尚庄</t>
  </si>
  <si>
    <t>10kV乐农线小马北</t>
  </si>
  <si>
    <t>周韩北</t>
  </si>
  <si>
    <t>北街(西)</t>
  </si>
  <si>
    <t>大马</t>
  </si>
  <si>
    <t>刘廷</t>
  </si>
  <si>
    <t>10kV郝齐线前西2台架变</t>
  </si>
  <si>
    <t>10kV双营线姚庄2台架变</t>
  </si>
  <si>
    <t>刘望山北</t>
  </si>
  <si>
    <t>10kV东张线袁楼3</t>
  </si>
  <si>
    <t>丁庄西</t>
  </si>
  <si>
    <t>二十铺北</t>
  </si>
  <si>
    <t>供销社</t>
  </si>
  <si>
    <t>10kV双营线双营8台架变</t>
  </si>
  <si>
    <t>10kV双营线双营6台区配电变压器</t>
  </si>
  <si>
    <t>10kV郝东线王营3号井井通</t>
  </si>
  <si>
    <t>邓庄东</t>
  </si>
  <si>
    <t>大韩2</t>
  </si>
  <si>
    <t>10kV郝东线崔韩1号井井通</t>
  </si>
  <si>
    <t>南大吴（东）</t>
  </si>
  <si>
    <t>10kV郝东线崔楼2</t>
  </si>
  <si>
    <t>焦梁（西）</t>
  </si>
  <si>
    <t>尚庄1井井通</t>
  </si>
  <si>
    <t>崔徐村高标准农田01号台架变</t>
  </si>
  <si>
    <t>10kV郝齐线常庄台架变</t>
  </si>
  <si>
    <t>10kV乐农线南大吴东南台架变</t>
  </si>
  <si>
    <t>米庄排灌3井井通</t>
  </si>
  <si>
    <t>郝西井井通</t>
  </si>
  <si>
    <t>温坊#3井井通</t>
  </si>
  <si>
    <t>北街村高标准农田04号台架变</t>
  </si>
  <si>
    <t>10kV郝齐线小胡3</t>
  </si>
  <si>
    <t>焦梁井井通</t>
  </si>
  <si>
    <t>大徐#2井井通</t>
  </si>
  <si>
    <t>杜庄村高标准农田01台架变</t>
  </si>
  <si>
    <t>王少田村高标准农田01号台架变</t>
  </si>
  <si>
    <t>崔徐井井通</t>
  </si>
  <si>
    <t>王少田1井井通</t>
  </si>
  <si>
    <t>10kV郝齐线后屯1号井井通</t>
  </si>
  <si>
    <t>吴泗老1号井井通</t>
  </si>
  <si>
    <t>高庄井井通</t>
  </si>
  <si>
    <t>二十铺村西高标准农田台架变</t>
  </si>
  <si>
    <t>10kV郝齐线后屯4号井井通</t>
  </si>
  <si>
    <t>尚庄村高标准农田1号台架变</t>
  </si>
  <si>
    <t>前西村</t>
  </si>
  <si>
    <t>王兰廷</t>
  </si>
  <si>
    <t>吕庄村</t>
  </si>
  <si>
    <t>10kV双营线东张6台架变</t>
  </si>
  <si>
    <t>大韩</t>
  </si>
  <si>
    <t>茌平110kV曹庄变电站</t>
  </si>
  <si>
    <t>10kV迎宾线</t>
  </si>
  <si>
    <t>隅东金街北区西1变压器</t>
  </si>
  <si>
    <t>10kV中学线</t>
  </si>
  <si>
    <t>文化广场住宅小区配变</t>
  </si>
  <si>
    <t>茌平110kV文昌变电站</t>
  </si>
  <si>
    <t>10kV莱茵线</t>
  </si>
  <si>
    <t>南关四队配变</t>
  </si>
  <si>
    <t>10kV马坊线</t>
  </si>
  <si>
    <t>林庄商贸城配变</t>
  </si>
  <si>
    <t>10kV茌广线</t>
  </si>
  <si>
    <t>南关三五队配变</t>
  </si>
  <si>
    <t>隅东金街南区3变压器</t>
  </si>
  <si>
    <t>10kV泉林线</t>
  </si>
  <si>
    <t>北关四队1</t>
  </si>
  <si>
    <t>周楼村配变</t>
  </si>
  <si>
    <t>贵和家苑B区配变</t>
  </si>
  <si>
    <t>10kV广场线</t>
  </si>
  <si>
    <t>新清华园南区配变</t>
  </si>
  <si>
    <t>10kV泉林线齐韩新村2配电室3号配变</t>
  </si>
  <si>
    <t>劳动保险事业处</t>
  </si>
  <si>
    <t>供电公司三产公变（高层）</t>
  </si>
  <si>
    <t>10kV工交线</t>
  </si>
  <si>
    <t>阁三里新楼</t>
  </si>
  <si>
    <t>阳光福林4—6配电变压器</t>
  </si>
  <si>
    <t>10kV茌汽线</t>
  </si>
  <si>
    <t>10kV茌汽线花千树小区3号配变</t>
  </si>
  <si>
    <t>河畔</t>
  </si>
  <si>
    <t>10kV韩庄</t>
  </si>
  <si>
    <t>城关信用社家属院</t>
  </si>
  <si>
    <t>南关六队配变</t>
  </si>
  <si>
    <t>10kV河畔新楼</t>
  </si>
  <si>
    <t>10kV信鸽线</t>
  </si>
  <si>
    <t>焦庄（5）</t>
  </si>
  <si>
    <t>10kV京都线</t>
  </si>
  <si>
    <t>10kV京都线前曹朝阳家园2期4台区配电室变</t>
  </si>
  <si>
    <t>丁庄庄园（二）配变</t>
  </si>
  <si>
    <t>10kV镇工线</t>
  </si>
  <si>
    <t>祥瑞家园</t>
  </si>
  <si>
    <t>公司农网仓库</t>
  </si>
  <si>
    <t>福禄庄苑1</t>
  </si>
  <si>
    <t>朝阳家苑（南）配变</t>
  </si>
  <si>
    <t>一诺龙城A区配变</t>
  </si>
  <si>
    <t>汇鑫花园C区（路南）配变</t>
  </si>
  <si>
    <t>福禄庄苑2</t>
  </si>
  <si>
    <t>焦庄（4）配变</t>
  </si>
  <si>
    <t>隅东金街南区1变压器</t>
  </si>
  <si>
    <t>10kV茌汽线花千树小区1号配变</t>
  </si>
  <si>
    <t>北关五队</t>
  </si>
  <si>
    <t>凯利毛巾厂家属院配变</t>
  </si>
  <si>
    <t>局内一号家属楼配变</t>
  </si>
  <si>
    <t>福禄庄苑4</t>
  </si>
  <si>
    <t>信鸽家园</t>
  </si>
  <si>
    <t>物价局家属院19</t>
  </si>
  <si>
    <t>阁三里3</t>
  </si>
  <si>
    <t>丁庄庄园配变</t>
  </si>
  <si>
    <t>10kV泉林线韩庄2</t>
  </si>
  <si>
    <t>卫生局家属楼公变配电变压器</t>
  </si>
  <si>
    <t>中医院公变配变</t>
  </si>
  <si>
    <t>三产一号家属楼配变</t>
  </si>
  <si>
    <t>10kV文京线</t>
  </si>
  <si>
    <t>一诺龙城B3区配变</t>
  </si>
  <si>
    <t>新清华园</t>
  </si>
  <si>
    <t>周楼新村</t>
  </si>
  <si>
    <t>马坊新村（2）</t>
  </si>
  <si>
    <t>牟庄新村配变</t>
  </si>
  <si>
    <t>齐韩开发区</t>
  </si>
  <si>
    <t>一诺龙城B4区配变</t>
  </si>
  <si>
    <t>一诺龙城B区配变</t>
  </si>
  <si>
    <t>信诚家苑箱变</t>
  </si>
  <si>
    <t>周楼西二</t>
  </si>
  <si>
    <t>阁三里4</t>
  </si>
  <si>
    <t>10kV文化南线</t>
  </si>
  <si>
    <t>聚福家园配变</t>
  </si>
  <si>
    <t>茌平县顺鑫家园</t>
  </si>
  <si>
    <t>西关顺和家苑小区1号配变</t>
  </si>
  <si>
    <t>汇鑫D北区</t>
  </si>
  <si>
    <t>北关四队2</t>
  </si>
  <si>
    <t>何潘西（西）配变</t>
  </si>
  <si>
    <t>莱茵小镇3配变</t>
  </si>
  <si>
    <t>润诚学府小区1#</t>
  </si>
  <si>
    <t>新清华园6#楼</t>
  </si>
  <si>
    <t>健康家苑（虚）</t>
  </si>
  <si>
    <t>任庄六队配变</t>
  </si>
  <si>
    <t>聚鑫花园配变</t>
  </si>
  <si>
    <t>曹庄一队公变</t>
  </si>
  <si>
    <t>茌平110kV新城变电站</t>
  </si>
  <si>
    <t>10kV中街线</t>
  </si>
  <si>
    <t>残联家属院配变</t>
  </si>
  <si>
    <t>阳光福林7—9配电变压器</t>
  </si>
  <si>
    <t>郭高2</t>
  </si>
  <si>
    <t>10kV文京线饮食公司配变</t>
  </si>
  <si>
    <t>周楼振兴小区配变</t>
  </si>
  <si>
    <t>阳光家园小区</t>
  </si>
  <si>
    <t>龙山小区配变</t>
  </si>
  <si>
    <t>新农村信用社家属院配变</t>
  </si>
  <si>
    <t>西关大队（二）配变</t>
  </si>
  <si>
    <t>贵和家苑A区配变</t>
  </si>
  <si>
    <t>郭高1</t>
  </si>
  <si>
    <t>何潘东配变</t>
  </si>
  <si>
    <t>汇鑫花园D区配变</t>
  </si>
  <si>
    <t>何潘西一配变</t>
  </si>
  <si>
    <t>西关大队</t>
  </si>
  <si>
    <t>10kV焦庄三</t>
  </si>
  <si>
    <t>润诚学府小区2#</t>
  </si>
  <si>
    <t>西关顺和家苑小区3号配变</t>
  </si>
  <si>
    <t>法院家属楼</t>
  </si>
  <si>
    <t>丁庄庄园3#</t>
  </si>
  <si>
    <t>10kV广场线正泰一诺1号配变</t>
  </si>
  <si>
    <t>周楼东后街</t>
  </si>
  <si>
    <t>10kV京都线前曹朝阳家园2期2台区配电室变</t>
  </si>
  <si>
    <t>北关三队住宅楼配变</t>
  </si>
  <si>
    <t>城中信用社家属楼配变</t>
  </si>
  <si>
    <t>实小公变配变</t>
  </si>
  <si>
    <t>阁三里5</t>
  </si>
  <si>
    <t>10kV工交线阁三里6台架变柱上变压器</t>
  </si>
  <si>
    <t>焦庄（2）</t>
  </si>
  <si>
    <t>曹庄新区2配变</t>
  </si>
  <si>
    <t>粮苑小区</t>
  </si>
  <si>
    <t>10kV1101泉林线齐韩二期</t>
  </si>
  <si>
    <t>王庄佳苑小区3号配变</t>
  </si>
  <si>
    <t>阁三里2</t>
  </si>
  <si>
    <t>翠竹园小区</t>
  </si>
  <si>
    <t>智慧新居配变</t>
  </si>
  <si>
    <t>隅东金街北区东1变压器</t>
  </si>
  <si>
    <t>10kV泉林线齐韩新村1配变</t>
  </si>
  <si>
    <t>莱茵小镇1配变</t>
  </si>
  <si>
    <t>莱茵小镇2配变</t>
  </si>
  <si>
    <t>曹庄新区配变</t>
  </si>
  <si>
    <t>农行家属院配变</t>
  </si>
  <si>
    <t>郭高3</t>
  </si>
  <si>
    <t>林庄前配变</t>
  </si>
  <si>
    <t>10kV中学线任庄六队2</t>
  </si>
  <si>
    <t>林业局小区间隔配电变压器</t>
  </si>
  <si>
    <t>10kV何潘46二</t>
  </si>
  <si>
    <t>经委家属院</t>
  </si>
  <si>
    <t>10kV枣齐Ⅰ线</t>
  </si>
  <si>
    <t>阁三里井井通</t>
  </si>
  <si>
    <t>10kV李相武</t>
  </si>
  <si>
    <t>王庄佳苑小区1配电</t>
  </si>
  <si>
    <t>阁三里1</t>
  </si>
  <si>
    <t>马坊新村配变</t>
  </si>
  <si>
    <t>北关五队2</t>
  </si>
  <si>
    <t>翡翠郡小区配变</t>
  </si>
  <si>
    <t>中行家属楼</t>
  </si>
  <si>
    <t>丁庄庄园4#</t>
  </si>
  <si>
    <t>小刘庄</t>
  </si>
  <si>
    <t>前曹三四队公变</t>
  </si>
  <si>
    <t>隅东金街北区西3变压器</t>
  </si>
  <si>
    <t>迎宾家园徐王新村配电变压器</t>
  </si>
  <si>
    <t>前曹村高标准农田01台架变</t>
  </si>
  <si>
    <t>南关东家后新区</t>
  </si>
  <si>
    <t>汇鑫花园C区（路北）配变</t>
  </si>
  <si>
    <t>齐鲁交通发展集团有限公司聊城分公司茌平家属区</t>
  </si>
  <si>
    <t>向阳庄园</t>
  </si>
  <si>
    <t>东关村配变</t>
  </si>
  <si>
    <t>10kV广场线正泰一诺2号配变</t>
  </si>
  <si>
    <t>东关4</t>
  </si>
  <si>
    <t>向阳庄园2</t>
  </si>
  <si>
    <t>福禄庄苑3</t>
  </si>
  <si>
    <t>茌平京都购物广场有限公司1</t>
  </si>
  <si>
    <t>一诺住宅楼C区配变</t>
  </si>
  <si>
    <t>10kV丽华线振兴东路公变</t>
  </si>
  <si>
    <t>光明新型社区</t>
  </si>
  <si>
    <t>农村信用联社配变</t>
  </si>
  <si>
    <t>政府南检察院家属院配变</t>
  </si>
  <si>
    <t>南关二队西区</t>
  </si>
  <si>
    <t>实验小学小区配电间隔1配电变压器</t>
  </si>
  <si>
    <t>10kV广场线聊城茌平信发街道办事处10kV县委公变2号台区配电变压器</t>
  </si>
  <si>
    <t>焦庄公变箱变</t>
  </si>
  <si>
    <t>10kV工交线信乐世纪园间隔3配电变压器</t>
  </si>
  <si>
    <t>欣悦东郡（西4）配电变压器</t>
  </si>
  <si>
    <t>欣悦东郡（东4）</t>
  </si>
  <si>
    <t>10kV泉林线齐韩新村1配电室2配变</t>
  </si>
  <si>
    <t>保险公变配变</t>
  </si>
  <si>
    <t>龙山御景3 间隔配电变压器</t>
  </si>
  <si>
    <t>周楼翠文名居西4配电变压器</t>
  </si>
  <si>
    <t>欣悦东郡（东2）</t>
  </si>
  <si>
    <t>烟草公司西家属院</t>
  </si>
  <si>
    <t>10kV中街线阳光绿城1#台区配电室变</t>
  </si>
  <si>
    <t>财局家属楼公变配电变压器</t>
  </si>
  <si>
    <t>隅东金街南区4变压器</t>
  </si>
  <si>
    <t>10kV路庄</t>
  </si>
  <si>
    <t>10kV泉林线齐韩新村2配电室4号配变</t>
  </si>
  <si>
    <t>西关二队</t>
  </si>
  <si>
    <t>10kV工交线信乐世纪园变压器4</t>
  </si>
  <si>
    <t>何潘西二配变</t>
  </si>
  <si>
    <t>丁庄一队</t>
  </si>
  <si>
    <t>欣悦东郡（东1）配电变压器</t>
  </si>
  <si>
    <t>站西雅苑</t>
  </si>
  <si>
    <t>新华书店家属楼配变</t>
  </si>
  <si>
    <t>北关三队</t>
  </si>
  <si>
    <t>体委公变</t>
  </si>
  <si>
    <t>政府公变配变</t>
  </si>
  <si>
    <t>隅东金街南区2变压器</t>
  </si>
  <si>
    <t>周楼翠文名居西2配电变压器</t>
  </si>
  <si>
    <t>欣悦东郡（东3）</t>
  </si>
  <si>
    <t>大隅首公变配变</t>
  </si>
  <si>
    <t>实验小学公变2 间隔配电变压器</t>
  </si>
  <si>
    <t>周楼西3</t>
  </si>
  <si>
    <t>土产公司家属院配变</t>
  </si>
  <si>
    <t>化工公变配变</t>
  </si>
  <si>
    <t>10kV中街线南外环公变</t>
  </si>
  <si>
    <t>隅东金街北区西2变压器</t>
  </si>
  <si>
    <t>周楼翠文名居西1配电变压器</t>
  </si>
  <si>
    <t>朝阳家园2期1 间隔配电变压器</t>
  </si>
  <si>
    <t>东外环公变</t>
  </si>
  <si>
    <t>10kV621马坊线林庄村</t>
  </si>
  <si>
    <t>欣悦东郡（西2）配电变压器</t>
  </si>
  <si>
    <t>阳光绿城公变2 间隔配电变压器</t>
  </si>
  <si>
    <r>
      <rPr>
        <sz val="11"/>
        <color rgb="FF000000"/>
        <rFont val="宋体"/>
        <charset val="134"/>
        <scheme val="minor"/>
      </rPr>
      <t>林庄村配变</t>
    </r>
    <r>
      <rPr>
        <sz val="11"/>
        <color rgb="FF000000"/>
        <rFont val="宋体"/>
        <charset val="134"/>
        <scheme val="minor"/>
      </rPr>
      <t xml:space="preserve">   </t>
    </r>
  </si>
  <si>
    <t>西关顺和家苑小区4号配变</t>
  </si>
  <si>
    <t>西关顺和家苑小区2号配变</t>
  </si>
  <si>
    <t>北关聚隆家园</t>
  </si>
  <si>
    <t>王庄佳苑小区4号配变</t>
  </si>
  <si>
    <t>隅东金街北区西4变压器</t>
  </si>
  <si>
    <t>正泰和谐家苑</t>
  </si>
  <si>
    <t>丁庄庄园东区2配电变压器</t>
  </si>
  <si>
    <t>隅东金街北区东2变压器</t>
  </si>
  <si>
    <t>周楼配变</t>
  </si>
  <si>
    <t>北顺河街公变</t>
  </si>
  <si>
    <t>周楼翠文名居西3配电变压器</t>
  </si>
  <si>
    <t>王庄佳苑小区2号配变</t>
  </si>
  <si>
    <t>老国税局家属楼配电变压器</t>
  </si>
  <si>
    <t>建委花园（中学线）配电变压器</t>
  </si>
  <si>
    <t>10kV泉林线北关五队3</t>
  </si>
  <si>
    <t>10kV茌汽线花千树小区2号配变</t>
  </si>
  <si>
    <t>城区 龙山御景小区 间隔配电变压器</t>
  </si>
  <si>
    <t>欣悦东郡（西1）配电变压器</t>
  </si>
  <si>
    <t>10kV茌汽线花千树小区4号配变</t>
  </si>
  <si>
    <t>朝阳家园2期3 间隔配电变压器</t>
  </si>
  <si>
    <t>居沁园（散热器）配电变压器</t>
  </si>
  <si>
    <t>丁庄庄园东区1配电变压器</t>
  </si>
  <si>
    <t>10kV工交线信乐世纪园间隔1配电变压器</t>
  </si>
  <si>
    <t>欣悦东郡（西3）配电变压器</t>
  </si>
  <si>
    <t>药材公司（燃料公司）配电变压器</t>
  </si>
  <si>
    <t>10kV工交线信乐世纪园间隔2配电变压器</t>
  </si>
  <si>
    <t>政府机关综合办公室</t>
  </si>
  <si>
    <t>北关四五队公变配变</t>
  </si>
  <si>
    <t>何潘西2北</t>
  </si>
  <si>
    <t>技校家属楼配电变压器</t>
  </si>
  <si>
    <t>龙山御景2 间隔配电变压器</t>
  </si>
  <si>
    <t>焦庄6台架变</t>
  </si>
  <si>
    <t>县委公变配变</t>
  </si>
  <si>
    <t>商业局家属楼配电变压器</t>
  </si>
  <si>
    <t>周楼翠文名居2 间隔配电变压器</t>
  </si>
  <si>
    <t>温陈供电所</t>
  </si>
  <si>
    <t>茌平110kV丁块变电站</t>
  </si>
  <si>
    <t>10kV丁西线</t>
  </si>
  <si>
    <t>10kV丁块线于庄1</t>
  </si>
  <si>
    <t>茌平35kV温陈变电站</t>
  </si>
  <si>
    <t>10kV温农线</t>
  </si>
  <si>
    <t>10kV芦仓线</t>
  </si>
  <si>
    <t>前李煤改电2</t>
  </si>
  <si>
    <t>东西杨</t>
  </si>
  <si>
    <t>10kV芦仓线石东</t>
  </si>
  <si>
    <t>刘仓</t>
  </si>
  <si>
    <t>10kV张李线</t>
  </si>
  <si>
    <t>红庙1</t>
  </si>
  <si>
    <t>10kV温东线</t>
  </si>
  <si>
    <t>杜庄煤改电东</t>
  </si>
  <si>
    <t>王桥</t>
  </si>
  <si>
    <t>步庄煤改电</t>
  </si>
  <si>
    <t>10kV丁块线</t>
  </si>
  <si>
    <t>南付楼排灌（二）井井通</t>
  </si>
  <si>
    <t>10kV丁块线杭庄煤改电2</t>
  </si>
  <si>
    <t>10kV芦仓线西张2配电变压器</t>
  </si>
  <si>
    <t>李市</t>
  </si>
  <si>
    <t>沈东煤改电1</t>
  </si>
  <si>
    <t>10kV张李线李庄1</t>
  </si>
  <si>
    <t>南北张排灌井井通</t>
  </si>
  <si>
    <t>马庄煤改电1</t>
  </si>
  <si>
    <t>张楼村东高标准农田台架变</t>
  </si>
  <si>
    <t>10kV丁齐线</t>
  </si>
  <si>
    <t>丁块许庄煤改电1</t>
  </si>
  <si>
    <t>10kV温企线</t>
  </si>
  <si>
    <t>温庄1</t>
  </si>
  <si>
    <t>谢天贡</t>
  </si>
  <si>
    <t>刘三斗1</t>
  </si>
  <si>
    <t>李市排灌（二）井井通</t>
  </si>
  <si>
    <t>齐中</t>
  </si>
  <si>
    <t>石中1</t>
  </si>
  <si>
    <t>10kV丁块线店子街2配电变压器</t>
  </si>
  <si>
    <t>前李排灌（二）井井通</t>
  </si>
  <si>
    <t>贾仓2</t>
  </si>
  <si>
    <t>温侯排灌井井通</t>
  </si>
  <si>
    <t>袁庄1</t>
  </si>
  <si>
    <t>张楼排灌（一）井井通</t>
  </si>
  <si>
    <t>齐中排灌井井通</t>
  </si>
  <si>
    <t>后石排灌井井通</t>
  </si>
  <si>
    <t>刁楼</t>
  </si>
  <si>
    <t>吴胡同排灌（一）井井通</t>
  </si>
  <si>
    <t>甄仓排灌井井通</t>
  </si>
  <si>
    <t>东西杨村北高标准农田台架变</t>
  </si>
  <si>
    <t>东张排灌（二）井井通</t>
  </si>
  <si>
    <t>刘培排灌（二）井井通</t>
  </si>
  <si>
    <t>宋庄排灌井井通</t>
  </si>
  <si>
    <t>10kV芦仓线田园幸福社区西1号配电变压器</t>
  </si>
  <si>
    <t>范庄1</t>
  </si>
  <si>
    <t>东西杨煤改电1</t>
  </si>
  <si>
    <t>10kV丁块线杭庄煤改电1</t>
  </si>
  <si>
    <t>张供排灌井井通</t>
  </si>
  <si>
    <t>郝庄1</t>
  </si>
  <si>
    <t>温侯</t>
  </si>
  <si>
    <t>史胡1</t>
  </si>
  <si>
    <t>宋刘</t>
  </si>
  <si>
    <t>10kV张李线冯庄1</t>
  </si>
  <si>
    <t>史西煤改电2</t>
  </si>
  <si>
    <t>步庄1</t>
  </si>
  <si>
    <t>10kV温农线乌堂1</t>
  </si>
  <si>
    <t>10kV张李线红庙2</t>
  </si>
  <si>
    <t>温庄2</t>
  </si>
  <si>
    <t>金庄村</t>
  </si>
  <si>
    <t>丁块公变</t>
  </si>
  <si>
    <t>史东排灌井井通</t>
  </si>
  <si>
    <t>前石煤改电</t>
  </si>
  <si>
    <t>杜庄1</t>
  </si>
  <si>
    <t>10kV温农线赵庄2</t>
  </si>
  <si>
    <t>刘培</t>
  </si>
  <si>
    <t>杜庄排灌（一）井井通</t>
  </si>
  <si>
    <t>张会尚1</t>
  </si>
  <si>
    <t>大李</t>
  </si>
  <si>
    <t>10kV丁块线丁块公变1</t>
  </si>
  <si>
    <t>姜堂排灌（一）井井通</t>
  </si>
  <si>
    <t>金楼排灌（二）井井通</t>
  </si>
  <si>
    <t>前石排灌井井通</t>
  </si>
  <si>
    <t>董庄排灌井井通</t>
  </si>
  <si>
    <t>大刁</t>
  </si>
  <si>
    <t>乌堂排灌（二）井井通</t>
  </si>
  <si>
    <t>常范排灌（一）井井通</t>
  </si>
  <si>
    <t>李市排灌（一）井井通</t>
  </si>
  <si>
    <t>乌堂排灌（四）井井通</t>
  </si>
  <si>
    <t>芦翟排灌（二）井井通</t>
  </si>
  <si>
    <t>刘仓排灌井井通</t>
  </si>
  <si>
    <t>大刁排灌（二）井井通</t>
  </si>
  <si>
    <t>南付楼</t>
  </si>
  <si>
    <t>齐东中心村</t>
  </si>
  <si>
    <t>付集(崔)</t>
  </si>
  <si>
    <t>史中煤改电</t>
  </si>
  <si>
    <t>吴胡同</t>
  </si>
  <si>
    <t>杨庄1</t>
  </si>
  <si>
    <t>史西煤改电3</t>
  </si>
  <si>
    <t>前李煤改电1</t>
  </si>
  <si>
    <t>乌堂</t>
  </si>
  <si>
    <t>前石1</t>
  </si>
  <si>
    <t>大慈</t>
  </si>
  <si>
    <t>金楼2</t>
  </si>
  <si>
    <t>豆庄2</t>
  </si>
  <si>
    <t>甄仓</t>
  </si>
  <si>
    <t>姜堂中心村</t>
  </si>
  <si>
    <t>贾白煤改电2</t>
  </si>
  <si>
    <t>大刁煤改电2</t>
  </si>
  <si>
    <t>张会尚煤改电</t>
  </si>
  <si>
    <t>10kV丁块线万庄1</t>
  </si>
  <si>
    <t>五里</t>
  </si>
  <si>
    <t>南五里1</t>
  </si>
  <si>
    <t>大张1</t>
  </si>
  <si>
    <t>观上</t>
  </si>
  <si>
    <t>纪庄煤改电1</t>
  </si>
  <si>
    <t>刁庄1#</t>
  </si>
  <si>
    <t>黄庄2</t>
  </si>
  <si>
    <t>沈东煤改电2</t>
  </si>
  <si>
    <t>观上1</t>
  </si>
  <si>
    <t>李市村东高标准农田1号台架变</t>
  </si>
  <si>
    <t>顾庄1</t>
  </si>
  <si>
    <t>贾白排灌井井通</t>
  </si>
  <si>
    <t>大李排灌井井通</t>
  </si>
  <si>
    <t>宋刘村东高标准农田台架变</t>
  </si>
  <si>
    <t>五里排灌井井通</t>
  </si>
  <si>
    <t>宋刘排灌井井通</t>
  </si>
  <si>
    <t>郭庄村东高标准农田台架变</t>
  </si>
  <si>
    <t>马庄排灌（四）井井通</t>
  </si>
  <si>
    <t>于庄排灌井井通</t>
  </si>
  <si>
    <t>李堂排灌井井通</t>
  </si>
  <si>
    <t>芦翟南养殖场</t>
  </si>
  <si>
    <t>10kV芦仓线芦翟村南农业</t>
  </si>
  <si>
    <t>常范排灌（二）井井通</t>
  </si>
  <si>
    <t>南陈庄</t>
  </si>
  <si>
    <t>小赵1</t>
  </si>
  <si>
    <t>付集崔村南高标准农田台架变</t>
  </si>
  <si>
    <t>齐东排灌井井通</t>
  </si>
  <si>
    <t>10kV芦仓线刘仓煤改电</t>
  </si>
  <si>
    <t>10kV丁块线齐西1</t>
  </si>
  <si>
    <t>沈东村西高标准农田2号台架变</t>
  </si>
  <si>
    <t>刁楼1</t>
  </si>
  <si>
    <t>史西1</t>
  </si>
  <si>
    <t>10kV丁块线后石1</t>
  </si>
  <si>
    <t>10kV温东线杜庄配电变压器</t>
  </si>
  <si>
    <t>史西煤改电1</t>
  </si>
  <si>
    <t>10kV丁西线温侯1台区配电变压器</t>
  </si>
  <si>
    <t>芦仓煤改电1</t>
  </si>
  <si>
    <t>齐东</t>
  </si>
  <si>
    <t>大慈1</t>
  </si>
  <si>
    <t>步庄</t>
  </si>
  <si>
    <t>店子街</t>
  </si>
  <si>
    <t>齐中2</t>
  </si>
  <si>
    <t>顾庄煤改电2</t>
  </si>
  <si>
    <t>杨楼</t>
  </si>
  <si>
    <t>贾仓1</t>
  </si>
  <si>
    <t>陈庄小区</t>
  </si>
  <si>
    <t>大刁1</t>
  </si>
  <si>
    <t>姜堂煤改电</t>
  </si>
  <si>
    <t>10kV温农线李市煤改电1</t>
  </si>
  <si>
    <t>后石</t>
  </si>
  <si>
    <t>东西杨煤改电3</t>
  </si>
  <si>
    <t>郝庄排灌（一）井井通</t>
  </si>
  <si>
    <t>温侯2</t>
  </si>
  <si>
    <t>史西排灌（一）井井通</t>
  </si>
  <si>
    <t>史中排灌井井通</t>
  </si>
  <si>
    <t>张明台1</t>
  </si>
  <si>
    <t>付集催（乌庄）排灌井井通</t>
  </si>
  <si>
    <t>芦翟排灌（一）井井通</t>
  </si>
  <si>
    <t>张楼排灌（二）井井通</t>
  </si>
  <si>
    <t>李市村西北（南）高标准农田2号台架变</t>
  </si>
  <si>
    <t>马庄排灌（三）井井通</t>
  </si>
  <si>
    <t>姜堂排灌（三）井井通</t>
  </si>
  <si>
    <t>杜庄煤改电西</t>
  </si>
  <si>
    <t>沈西</t>
  </si>
  <si>
    <t>东西杨1</t>
  </si>
  <si>
    <t>豆庄</t>
  </si>
  <si>
    <t>郝庄煤改电1</t>
  </si>
  <si>
    <t>豆庄1</t>
  </si>
  <si>
    <t>南五里2</t>
  </si>
  <si>
    <t>姜堂2</t>
  </si>
  <si>
    <t>田李</t>
  </si>
  <si>
    <t>付集王1</t>
  </si>
  <si>
    <t>小赵2</t>
  </si>
  <si>
    <t>店子街1</t>
  </si>
  <si>
    <t>干韩排灌（二）井井通</t>
  </si>
  <si>
    <t>杭庄排灌井井通</t>
  </si>
  <si>
    <t>胡同1</t>
  </si>
  <si>
    <t>石中</t>
  </si>
  <si>
    <t>袁庄</t>
  </si>
  <si>
    <t>杨楼煤改电</t>
  </si>
  <si>
    <t>杜庄排灌（二）井井通</t>
  </si>
  <si>
    <t>10kV丁块线前董1</t>
  </si>
  <si>
    <t>王贾</t>
  </si>
  <si>
    <t>贾白1</t>
  </si>
  <si>
    <t>芦翟</t>
  </si>
  <si>
    <t>马庄煤改电3</t>
  </si>
  <si>
    <t>温庄3</t>
  </si>
  <si>
    <t>张会上排灌井井通</t>
  </si>
  <si>
    <t>芦仓</t>
  </si>
  <si>
    <t>史西排灌（二）井井通</t>
  </si>
  <si>
    <t>10kV温农线干韩煤改电2</t>
  </si>
  <si>
    <t>北五里排灌井井通</t>
  </si>
  <si>
    <t>袁庄排灌井井通</t>
  </si>
  <si>
    <t>10kV张李线红庙排灌（一）井井通配电变压器</t>
  </si>
  <si>
    <t>观上排灌（一）井井通</t>
  </si>
  <si>
    <t>乌堂排灌（一）井井通</t>
  </si>
  <si>
    <t>付楼1</t>
  </si>
  <si>
    <t>姜堂排灌（二）井井通</t>
  </si>
  <si>
    <t>马庄排灌（二）井井通</t>
  </si>
  <si>
    <t>芦仓煤改电2</t>
  </si>
  <si>
    <t>刘三斗</t>
  </si>
  <si>
    <t>10kV温农线宋庄台区配电变压器</t>
  </si>
  <si>
    <t>常范</t>
  </si>
  <si>
    <t>大赵1</t>
  </si>
  <si>
    <t>大慈排灌井井通</t>
  </si>
  <si>
    <t>于庄2</t>
  </si>
  <si>
    <t>沈东村东高标准农田1号台架变</t>
  </si>
  <si>
    <t>纪庄煤改电2</t>
  </si>
  <si>
    <t>付集王排灌井井通</t>
  </si>
  <si>
    <t>霍庄煤改电</t>
  </si>
  <si>
    <t>郝庄煤改电2</t>
  </si>
  <si>
    <t>丁块许庄</t>
  </si>
  <si>
    <t>10kV丁西线于庄3配电变压器</t>
  </si>
  <si>
    <t>金楼排灌（一）井井通</t>
  </si>
  <si>
    <t>马庄煤改电2</t>
  </si>
  <si>
    <t>史西</t>
  </si>
  <si>
    <t>金楼</t>
  </si>
  <si>
    <t>芦仓1</t>
  </si>
  <si>
    <t>常范煤改电</t>
  </si>
  <si>
    <t>刘三斗排灌（一）井井通</t>
  </si>
  <si>
    <t>10kV芦仓线刘仓1</t>
  </si>
  <si>
    <t>10kV张李线张庄1</t>
  </si>
  <si>
    <t>小慈</t>
  </si>
  <si>
    <t>乌堂排灌（三）井井通</t>
  </si>
  <si>
    <t>顾庄排灌（一）井井通</t>
  </si>
  <si>
    <t>10kV芦仓线刘保1</t>
  </si>
  <si>
    <t>大刁排灌（三）井井通</t>
  </si>
  <si>
    <t>金李排灌（二）井井通</t>
  </si>
  <si>
    <t>沈东</t>
  </si>
  <si>
    <t>红庙3</t>
  </si>
  <si>
    <t>贾白</t>
  </si>
  <si>
    <t>刘三斗排灌（二）井井通</t>
  </si>
  <si>
    <t>东张排灌（一）井井通</t>
  </si>
  <si>
    <t>东西杨排灌井井通</t>
  </si>
  <si>
    <t>大刁排灌（一）井井通</t>
  </si>
  <si>
    <t>干韩排灌（三）井井通</t>
  </si>
  <si>
    <t>马庄排灌（一）井井通</t>
  </si>
  <si>
    <t>王桥排灌井井通</t>
  </si>
  <si>
    <t>王贾村西高标准农田台架变</t>
  </si>
  <si>
    <t>沈西村东高标准农田台架变</t>
  </si>
  <si>
    <t>10kV温农线东西杨农业</t>
  </si>
  <si>
    <t>东张煤改电1</t>
  </si>
  <si>
    <t>王庙1</t>
  </si>
  <si>
    <t>1104丁块线大赵</t>
  </si>
  <si>
    <t>前李煤改电3</t>
  </si>
  <si>
    <t>玉皇庙1</t>
  </si>
  <si>
    <t>杜庄煤改电南</t>
  </si>
  <si>
    <t>张供</t>
  </si>
  <si>
    <t>大刁煤改电1</t>
  </si>
  <si>
    <t>大刁煤改电3</t>
  </si>
  <si>
    <t>齐西</t>
  </si>
  <si>
    <t>田李1</t>
  </si>
  <si>
    <t>张明台</t>
  </si>
  <si>
    <t>杜庄（丁）</t>
  </si>
  <si>
    <t>丁块许庄煤改电2</t>
  </si>
  <si>
    <t>张会尚</t>
  </si>
  <si>
    <t>付集崔1</t>
  </si>
  <si>
    <t>宋刘1</t>
  </si>
  <si>
    <t>后李1</t>
  </si>
  <si>
    <t>王桥新村</t>
  </si>
  <si>
    <t>谢天贡村东高标准农田01号台架变</t>
  </si>
  <si>
    <t>甄仓煤改电</t>
  </si>
  <si>
    <t>10kV芦仓线田园幸福社区东1号配电变压器</t>
  </si>
  <si>
    <t>干韩</t>
  </si>
  <si>
    <t>10kV温农线乌堂2</t>
  </si>
  <si>
    <t>10kV芦仓线史东煤改电1</t>
  </si>
  <si>
    <t>10kV芦仓线史东煤改电3</t>
  </si>
  <si>
    <t>齐东1</t>
  </si>
  <si>
    <t>刘佩1</t>
  </si>
  <si>
    <t>10kV温农线王贾煤改电</t>
  </si>
  <si>
    <t>前李1</t>
  </si>
  <si>
    <t>贾白煤改电1</t>
  </si>
  <si>
    <t>南五里</t>
  </si>
  <si>
    <t>南五里3</t>
  </si>
  <si>
    <t>10kV温农线干韩煤改电1</t>
  </si>
  <si>
    <t>干韩1</t>
  </si>
  <si>
    <t>顾庄煤改电1</t>
  </si>
  <si>
    <t>后元</t>
  </si>
  <si>
    <t>干韩排灌（一）井井通</t>
  </si>
  <si>
    <t>杭庄1</t>
  </si>
  <si>
    <t>10kV芦仓线贾仓3配电变压器</t>
  </si>
  <si>
    <t>10kV温农线李市煤改电2</t>
  </si>
  <si>
    <t>姜堂1</t>
  </si>
  <si>
    <t>北五里1</t>
  </si>
  <si>
    <t>陈庄北</t>
  </si>
  <si>
    <t>观上排灌（二）井井通</t>
  </si>
  <si>
    <t>前董</t>
  </si>
  <si>
    <t>前李排灌（一）井井通</t>
  </si>
  <si>
    <t>10kV丁齐线小赵东配电变压器</t>
  </si>
  <si>
    <t>10kV丁块线后元1</t>
  </si>
  <si>
    <t>10kV丁块线北五里2配电变压器</t>
  </si>
  <si>
    <t>东西杨煤改电2</t>
  </si>
  <si>
    <t>大李1</t>
  </si>
  <si>
    <t>乌堂村东南高标准农田台架变</t>
  </si>
  <si>
    <t>袁庄村东高标准农田1号台架变</t>
  </si>
  <si>
    <t>吴胡同排灌（二）井井通</t>
  </si>
  <si>
    <t>西张排灌井井通</t>
  </si>
  <si>
    <t>谢天贡村西高标准农田02号台架变</t>
  </si>
  <si>
    <t>南付楼排灌（一）井井通</t>
  </si>
  <si>
    <t>郝庄排灌（二）井井通</t>
  </si>
  <si>
    <t>刘培排灌（一）井井通</t>
  </si>
  <si>
    <t>温庄排灌井井通</t>
  </si>
  <si>
    <t>袁庄村西高标准农田2号台架变</t>
  </si>
  <si>
    <t>大赵排灌井井通</t>
  </si>
  <si>
    <t>金李</t>
  </si>
  <si>
    <t>贾仓</t>
  </si>
  <si>
    <t>丁块刘庄</t>
  </si>
  <si>
    <t>刁楼煤改电2</t>
  </si>
  <si>
    <t>史胡</t>
  </si>
  <si>
    <t>芦翟煤改电</t>
  </si>
  <si>
    <t>霍庄</t>
  </si>
  <si>
    <t>玉皇庙煤改电</t>
  </si>
  <si>
    <t>金李1</t>
  </si>
  <si>
    <t>赵庄1</t>
  </si>
  <si>
    <t>10kV芦仓线东张煤改电2配电变压器</t>
  </si>
  <si>
    <t>南北张</t>
  </si>
  <si>
    <t>刁楼煤改电1</t>
  </si>
  <si>
    <t>大李煤改电</t>
  </si>
  <si>
    <t>齐西排灌井井通</t>
  </si>
  <si>
    <t>李市1</t>
  </si>
  <si>
    <t>付集(王)</t>
  </si>
  <si>
    <t>红庙排灌（二）井井通</t>
  </si>
  <si>
    <t>10kV芦仓线史东煤改电2</t>
  </si>
  <si>
    <t>田李排灌井井通</t>
  </si>
  <si>
    <t>西张1</t>
  </si>
  <si>
    <t>刘三斗2</t>
  </si>
  <si>
    <t>金李排灌（一）井井通</t>
  </si>
  <si>
    <t>李市村西北（北）高标准农田3号台架变</t>
  </si>
  <si>
    <t>后李排灌井井通</t>
  </si>
  <si>
    <t>玉皇庙排灌井井通</t>
  </si>
  <si>
    <t>解庄排灌井井通</t>
  </si>
  <si>
    <t>顾庄排灌（二）井井通</t>
  </si>
  <si>
    <t>张明台排灌井井通</t>
  </si>
  <si>
    <t>温陈宋庄</t>
  </si>
  <si>
    <t>肖庄供电所</t>
  </si>
  <si>
    <t>茌平35kV肖庄变电站</t>
  </si>
  <si>
    <t>10kV肖罗线</t>
  </si>
  <si>
    <t>马场胡</t>
  </si>
  <si>
    <t>10kV肖算线</t>
  </si>
  <si>
    <t>后场中</t>
  </si>
  <si>
    <t>算子李西</t>
  </si>
  <si>
    <t>10kV肖农线</t>
  </si>
  <si>
    <t>田庄三</t>
  </si>
  <si>
    <t>茌平35kV菜屯变电站</t>
  </si>
  <si>
    <t>10kV丰李线</t>
  </si>
  <si>
    <t>菜屯东</t>
  </si>
  <si>
    <t>10kV周桥线</t>
  </si>
  <si>
    <t>西海子（东）</t>
  </si>
  <si>
    <t>后场</t>
  </si>
  <si>
    <t>10kV肖专线</t>
  </si>
  <si>
    <t>后冯北</t>
  </si>
  <si>
    <t>菜屯村(东)</t>
  </si>
  <si>
    <t>10kV丰李线菜屯东2</t>
  </si>
  <si>
    <t>10kV丰李线丰李村</t>
  </si>
  <si>
    <t>老小（2）</t>
  </si>
  <si>
    <t>10kV阚庄Ⅱ线</t>
  </si>
  <si>
    <t>杨槐</t>
  </si>
  <si>
    <t>高营北</t>
  </si>
  <si>
    <t>菜屯镇周桥村3号排灌台区井井通</t>
  </si>
  <si>
    <t>杨槐南</t>
  </si>
  <si>
    <t>10kV周桥线前樊南</t>
  </si>
  <si>
    <t>10kV于洼线</t>
  </si>
  <si>
    <t>菜屯伦许（2）</t>
  </si>
  <si>
    <t>落角元井井通电</t>
  </si>
  <si>
    <t>周桥2</t>
  </si>
  <si>
    <t>商石（西）</t>
  </si>
  <si>
    <t>马场胡中心村</t>
  </si>
  <si>
    <t>菜屯镇黄庄村3号排灌台区井井通</t>
  </si>
  <si>
    <t>10kV小微企业枣乡佳缘食品专业合作社变压器</t>
  </si>
  <si>
    <t>朱启虎1#井井通电</t>
  </si>
  <si>
    <t>10kV周桥线南海子东南台区配电变压器</t>
  </si>
  <si>
    <t>娄庄（2）</t>
  </si>
  <si>
    <t>10kV丰李线菜屯东（3）</t>
  </si>
  <si>
    <t>茌平县菜屯镇10kV阚庄2号台区</t>
  </si>
  <si>
    <t>10kV周桥线西海子东（2）配变</t>
  </si>
  <si>
    <t>菜屯西（3）</t>
  </si>
  <si>
    <t>10kV肖朱线</t>
  </si>
  <si>
    <t>蒋庄南</t>
  </si>
  <si>
    <t>梁李（2）</t>
  </si>
  <si>
    <t>10kV阚庄线</t>
  </si>
  <si>
    <t>菜屯供电所后樊1号机井通电台区</t>
  </si>
  <si>
    <t>10kV肖朱线朱启虎南二号</t>
  </si>
  <si>
    <t>康孟二</t>
  </si>
  <si>
    <t>菜屯南北街</t>
  </si>
  <si>
    <t>商石</t>
  </si>
  <si>
    <t>席店北</t>
  </si>
  <si>
    <t>10kV肖李线</t>
  </si>
  <si>
    <t>冯营南</t>
  </si>
  <si>
    <t>李桥</t>
  </si>
  <si>
    <t>金牛角社区二</t>
  </si>
  <si>
    <t>黄庄中（2）</t>
  </si>
  <si>
    <t>聊城慧帮果蔬专业合作社</t>
  </si>
  <si>
    <t>朱启虎</t>
  </si>
  <si>
    <t>八刘2</t>
  </si>
  <si>
    <t>黄庄南（2）</t>
  </si>
  <si>
    <t>算子李四</t>
  </si>
  <si>
    <t>马场胡南</t>
  </si>
  <si>
    <t>10kV肖罗线赵宣三</t>
  </si>
  <si>
    <t>小胡2</t>
  </si>
  <si>
    <t>菜屯镇梁李村2号排灌台区井井通</t>
  </si>
  <si>
    <t>菜屯供电所阚庄机井通电台区</t>
  </si>
  <si>
    <t>菜屯镇黄庄村1号排灌台区井井通</t>
  </si>
  <si>
    <t>算子李市场</t>
  </si>
  <si>
    <t>菜屯镇娄庄村3号排灌台区井井通</t>
  </si>
  <si>
    <t>菜屯供电所北海子机井通电台区</t>
  </si>
  <si>
    <t>肖庄小微企业（东兴养殖场）</t>
  </si>
  <si>
    <t>南海子</t>
  </si>
  <si>
    <t>阚庄北2</t>
  </si>
  <si>
    <t>王麻子北</t>
  </si>
  <si>
    <t>菜屯村(西)</t>
  </si>
  <si>
    <t>茌平县菜屯镇10kV周桥2号台区</t>
  </si>
  <si>
    <t>金牛角社区</t>
  </si>
  <si>
    <t>菜屯西（2）</t>
  </si>
  <si>
    <t>林场（东）</t>
  </si>
  <si>
    <t>高营南二号</t>
  </si>
  <si>
    <t>伦许</t>
  </si>
  <si>
    <t>前樊</t>
  </si>
  <si>
    <t>伦武（2）</t>
  </si>
  <si>
    <t>肖庄公变东</t>
  </si>
  <si>
    <t>黄庄东</t>
  </si>
  <si>
    <t>郝庄南</t>
  </si>
  <si>
    <t>冯营</t>
  </si>
  <si>
    <t>王麻子</t>
  </si>
  <si>
    <t>10kV丰李线堤口冯村（西）</t>
  </si>
  <si>
    <t>许庄北</t>
  </si>
  <si>
    <t>菜屯镇周桥村4号排灌台区井井通</t>
  </si>
  <si>
    <t>河子张</t>
  </si>
  <si>
    <t>朱启虎市场</t>
  </si>
  <si>
    <t>伦徐（3）</t>
  </si>
  <si>
    <t>小八刘</t>
  </si>
  <si>
    <t>10kV周桥线北海子（南）</t>
  </si>
  <si>
    <t>落元</t>
  </si>
  <si>
    <t>菜屯供电所菜屯3号机井通电台区</t>
  </si>
  <si>
    <t>菜屯供电所商石2号机井通电台区</t>
  </si>
  <si>
    <t>菜屯供电所伦徐村机井通电台区</t>
  </si>
  <si>
    <t>康孟三</t>
  </si>
  <si>
    <t>10kV肖东线冯营北</t>
  </si>
  <si>
    <t>朱启虎南</t>
  </si>
  <si>
    <t>八刘四</t>
  </si>
  <si>
    <t>算子李三</t>
  </si>
  <si>
    <t>茌平县菜屯镇10kV黄庄2号台区</t>
  </si>
  <si>
    <t>张贾</t>
  </si>
  <si>
    <t>公变北</t>
  </si>
  <si>
    <t>王菜瓜井井通电</t>
  </si>
  <si>
    <t>康孟南</t>
  </si>
  <si>
    <t>菜屯供电所任庄2号机井通电台区</t>
  </si>
  <si>
    <t>何子张南配变</t>
  </si>
  <si>
    <t>菜屯供电所催营1号机井通电台区</t>
  </si>
  <si>
    <t>李桥四</t>
  </si>
  <si>
    <t>梁李</t>
  </si>
  <si>
    <t>郝庄北</t>
  </si>
  <si>
    <t>10kV于洼线段庄村2台区配电变压器</t>
  </si>
  <si>
    <t>10kV于洼线崔营（南）</t>
  </si>
  <si>
    <t>许庄村井井通电</t>
  </si>
  <si>
    <t>菜屯供电所任庄1号机井通电台区</t>
  </si>
  <si>
    <t>10kV肖算线茌平春晓畜牧有限公司</t>
  </si>
  <si>
    <t>丰李（2）</t>
  </si>
  <si>
    <t>菜屯镇周桥村1号排灌台区井井通</t>
  </si>
  <si>
    <t>菜屯镇孙庄村2号排灌台区井井通</t>
  </si>
  <si>
    <t>菜屯供电所菜屯4号机井通电台区</t>
  </si>
  <si>
    <t>10kV丰李线梁李（3）台区</t>
  </si>
  <si>
    <t>菜屯供电所菜屯2号机井通电台区</t>
  </si>
  <si>
    <t>菜屯供电所段庄机井通电台区</t>
  </si>
  <si>
    <t>北海子（东）</t>
  </si>
  <si>
    <t>菜屯镇孙庄村3号排灌台区井井通</t>
  </si>
  <si>
    <t>崔营</t>
  </si>
  <si>
    <t>冯营西</t>
  </si>
  <si>
    <t>高营北二号</t>
  </si>
  <si>
    <t>菜南2</t>
  </si>
  <si>
    <t>王菜瓜</t>
  </si>
  <si>
    <t>李桥北</t>
  </si>
  <si>
    <t>菜屯镇阚庄村04台区</t>
  </si>
  <si>
    <t>冯庄（西）</t>
  </si>
  <si>
    <t>田庄2</t>
  </si>
  <si>
    <t>算子李东</t>
  </si>
  <si>
    <t>冯营东变压器</t>
  </si>
  <si>
    <t>菜屯商石木材加工厂</t>
  </si>
  <si>
    <t>李井范北</t>
  </si>
  <si>
    <t>聂堂北</t>
  </si>
  <si>
    <t>郝庄四</t>
  </si>
  <si>
    <t>10kV肖朱线茌平睿智艺文具有限公司（小微企业）</t>
  </si>
  <si>
    <t>南海子(南)</t>
  </si>
  <si>
    <t>前樊（2）</t>
  </si>
  <si>
    <t>赵公宣南</t>
  </si>
  <si>
    <t>肖庄镇枣尚好农业开发有限公司</t>
  </si>
  <si>
    <t>菜屯供电所商石1号机井通电台区</t>
  </si>
  <si>
    <t>菜屯供电所菜屯5号机井通电台区</t>
  </si>
  <si>
    <t>10kV肖专线小高西配电变压器</t>
  </si>
  <si>
    <t>10kV阚庄线林场（西）</t>
  </si>
  <si>
    <t>10kV于洼线菜屯西南配变</t>
  </si>
  <si>
    <t>菜屯服务站充电桩</t>
  </si>
  <si>
    <t>菜屯镇娄庄村1号排灌台区井井通</t>
  </si>
  <si>
    <t>10kV丰李线堤口冯村南</t>
  </si>
  <si>
    <t>10kV周桥线西海子北</t>
  </si>
  <si>
    <t>算子李井井通电</t>
  </si>
  <si>
    <t>菜屯镇孙庄村1号排灌台区井井通</t>
  </si>
  <si>
    <t>10kV肖算线茌平龙航农副产品经销社（小微企业）</t>
  </si>
  <si>
    <t>八刘三</t>
  </si>
  <si>
    <t>许寨北</t>
  </si>
  <si>
    <t>朱楼中心村</t>
  </si>
  <si>
    <t>10kV于洼线赵庄（2）</t>
  </si>
  <si>
    <t>皮李南</t>
  </si>
  <si>
    <t>阚庄南（2）</t>
  </si>
  <si>
    <t>张贾（2）</t>
  </si>
  <si>
    <t>社办林场</t>
  </si>
  <si>
    <t>韩庄村2</t>
  </si>
  <si>
    <t>后韩（2）</t>
  </si>
  <si>
    <t>高营</t>
  </si>
  <si>
    <t>茌平县菜屯镇10kV任庄2号台区</t>
  </si>
  <si>
    <t>王菜瓜北</t>
  </si>
  <si>
    <t>后樊（2）配变</t>
  </si>
  <si>
    <t>算子李中心村</t>
  </si>
  <si>
    <t>李桥三</t>
  </si>
  <si>
    <t>前韩（西）</t>
  </si>
  <si>
    <t>茌平县菜屯镇10kV杨槐南2号台区</t>
  </si>
  <si>
    <t>聂堂3</t>
  </si>
  <si>
    <t>朱楼东</t>
  </si>
  <si>
    <t>张贾新村（1）</t>
  </si>
  <si>
    <t>小高</t>
  </si>
  <si>
    <t>后樊</t>
  </si>
  <si>
    <t>菜屯供电所崔营3号机井通电台区</t>
  </si>
  <si>
    <t>菜屯供电所前韩2号机井通电台区</t>
  </si>
  <si>
    <t>菜屯镇孙庄村</t>
  </si>
  <si>
    <t>菜屯供电所前韩1号机井通电台区</t>
  </si>
  <si>
    <t>菜屯镇黄庄村2号排灌台区井井通</t>
  </si>
  <si>
    <t>菜屯供电所西海子2号机井通电台区</t>
  </si>
  <si>
    <t>10kV肖算线茌平桑田贺之肥料有限公司</t>
  </si>
  <si>
    <t>朱启虎#2井井通电</t>
  </si>
  <si>
    <t>肖庄田庄北台区</t>
  </si>
  <si>
    <t>周桥</t>
  </si>
  <si>
    <t>10kV周桥线西海子东（3）配变</t>
  </si>
  <si>
    <t>菜屯供电所后樊2号机井通电台区</t>
  </si>
  <si>
    <t>席店</t>
  </si>
  <si>
    <t>聂堂</t>
  </si>
  <si>
    <t>10kV肖朱线班庄南</t>
  </si>
  <si>
    <t>商石村(2)</t>
  </si>
  <si>
    <t>张贾新村（2）</t>
  </si>
  <si>
    <t>菜屯镇阚庄村05台区</t>
  </si>
  <si>
    <t>菜屯供电所崔营2号机井通电台区</t>
  </si>
  <si>
    <t>算子李5</t>
  </si>
  <si>
    <t>10kV肖罗线王菜瓜东配电变压器</t>
  </si>
  <si>
    <t>菜屯镇梁李村1号排灌台区井井通</t>
  </si>
  <si>
    <t>10kV周桥线南海子（西）</t>
  </si>
  <si>
    <t>茌平县菜屯镇老小东南</t>
  </si>
  <si>
    <t>后冯</t>
  </si>
  <si>
    <t>朱启虎中</t>
  </si>
  <si>
    <t>菜屯镇林场中</t>
  </si>
  <si>
    <t>商石（中）</t>
  </si>
  <si>
    <t>李井范</t>
  </si>
  <si>
    <t>许庄3</t>
  </si>
  <si>
    <t>朱启虎北</t>
  </si>
  <si>
    <t>路庄(2)</t>
  </si>
  <si>
    <t>老小</t>
  </si>
  <si>
    <t>孙庄（2）配变</t>
  </si>
  <si>
    <t>后场北</t>
  </si>
  <si>
    <t>菜屯供电所菜屯1号机井通电台区</t>
  </si>
  <si>
    <t>10kV于洼线后韩</t>
  </si>
  <si>
    <t>肖庄村</t>
  </si>
  <si>
    <t>菜屯镇娄庄村2号排灌台区井井通</t>
  </si>
  <si>
    <t>阚庄(南)</t>
  </si>
  <si>
    <t>肖庄公变西</t>
  </si>
  <si>
    <t>赵公宣</t>
  </si>
  <si>
    <t>南海子（2）</t>
  </si>
  <si>
    <t>高庄（2）</t>
  </si>
  <si>
    <t>于洼</t>
  </si>
  <si>
    <t>伦武</t>
  </si>
  <si>
    <t>皮李1</t>
  </si>
  <si>
    <t>马场胡北</t>
  </si>
  <si>
    <t>菜屯供电所商石3号机井通电台区</t>
  </si>
  <si>
    <t>菜屯供电所任庄3号机井通电台区</t>
  </si>
  <si>
    <t>周桥农业（2）井井通</t>
  </si>
  <si>
    <t>马场胡村井井通电</t>
  </si>
  <si>
    <t>肖专供电所所用变</t>
  </si>
  <si>
    <t>菜屯供电所西海子1号机井通电台区</t>
  </si>
  <si>
    <t>小微企业10kV茌平永顺畜牧有限公司</t>
  </si>
  <si>
    <t>茌平县菜屯镇张贾东南</t>
  </si>
  <si>
    <t>小高村井井通电</t>
  </si>
  <si>
    <t>朱楼村井井通电</t>
  </si>
  <si>
    <t>杨屯供电所</t>
  </si>
  <si>
    <t>茌平35kV洪屯变电站</t>
  </si>
  <si>
    <t>10kV洪街线</t>
  </si>
  <si>
    <t>大新北</t>
  </si>
  <si>
    <t>10kV洪官线</t>
  </si>
  <si>
    <t>10kV洪官线朱庄2台区台架</t>
  </si>
  <si>
    <t>10kV224洪官线朱管屯新村变压器</t>
  </si>
  <si>
    <t>10kV杨北线</t>
  </si>
  <si>
    <t>邓庄2台区</t>
  </si>
  <si>
    <t>李连甫</t>
  </si>
  <si>
    <t>老范2</t>
  </si>
  <si>
    <t>东梭</t>
  </si>
  <si>
    <t>10kV杨南线</t>
  </si>
  <si>
    <t>石庄2台区</t>
  </si>
  <si>
    <t>小谢2台区</t>
  </si>
  <si>
    <t>老范</t>
  </si>
  <si>
    <t>潘西2台区</t>
  </si>
  <si>
    <t>潘东2</t>
  </si>
  <si>
    <t>南孙2</t>
  </si>
  <si>
    <t>西于2井井通</t>
  </si>
  <si>
    <t>关庄2台区</t>
  </si>
  <si>
    <t>10kV洪官线小段台区配电变压器</t>
  </si>
  <si>
    <t>大新中</t>
  </si>
  <si>
    <t>洪屯2台区</t>
  </si>
  <si>
    <t>10kV杨南线南孙4台区台架配电变压器</t>
  </si>
  <si>
    <t>10kV杨北线毕庄2台区台架配电变压器</t>
  </si>
  <si>
    <t>10kV223洪街线洪屯4南街台区台架</t>
  </si>
  <si>
    <t>朱管屯南井井通</t>
  </si>
  <si>
    <t>杨东1井井通</t>
  </si>
  <si>
    <t>石庄1井井通</t>
  </si>
  <si>
    <t>大段2井井通</t>
  </si>
  <si>
    <t>金洼井井通</t>
  </si>
  <si>
    <t>朱湾井井通</t>
  </si>
  <si>
    <t>杨西2台区</t>
  </si>
  <si>
    <t>耿茂林2</t>
  </si>
  <si>
    <t>10kV洪街线碱王3台区台架配电变压器</t>
  </si>
  <si>
    <t>杨东2</t>
  </si>
  <si>
    <t>大谢</t>
  </si>
  <si>
    <t>小谢</t>
  </si>
  <si>
    <t>10kV洪街线官庄3台区台架配电变压器</t>
  </si>
  <si>
    <t>大马后街</t>
  </si>
  <si>
    <t>10kV杨北线后曹台区配电变压器</t>
  </si>
  <si>
    <t>回民李</t>
  </si>
  <si>
    <t>杨前村2</t>
  </si>
  <si>
    <t>李召安2</t>
  </si>
  <si>
    <t>小范井井通</t>
  </si>
  <si>
    <t>郎庄南井井通</t>
  </si>
  <si>
    <t>洪屯2井井通</t>
  </si>
  <si>
    <t>姜于</t>
  </si>
  <si>
    <t>洪屯5井井通</t>
  </si>
  <si>
    <t>袁车1井井通</t>
  </si>
  <si>
    <t>朱管屯西井井通</t>
  </si>
  <si>
    <t>邓庄南井井通</t>
  </si>
  <si>
    <t>大谢2井井通</t>
  </si>
  <si>
    <t>豆于</t>
  </si>
  <si>
    <t>袁庄2</t>
  </si>
  <si>
    <t>10kV223洪街线碱王2台区</t>
  </si>
  <si>
    <t>10kV223洪街线洪屯3北街台区台架</t>
  </si>
  <si>
    <t>洪屯</t>
  </si>
  <si>
    <t>10kV洪街线洪屯黄氏快餐点台区台架</t>
  </si>
  <si>
    <t>10kV224洪官线耿茂林3变压器</t>
  </si>
  <si>
    <t>前曹2台区</t>
  </si>
  <si>
    <t>10kV洪官线张德一3台区台架</t>
  </si>
  <si>
    <t>10kV洪街线郭庄2台区台架</t>
  </si>
  <si>
    <t>豆赵2</t>
  </si>
  <si>
    <t>圈刘2</t>
  </si>
  <si>
    <t>大谢2台区</t>
  </si>
  <si>
    <r>
      <rPr>
        <sz val="11"/>
        <color rgb="FF000000"/>
        <rFont val="宋体"/>
        <charset val="134"/>
        <scheme val="minor"/>
      </rPr>
      <t>渡</t>
    </r>
    <r>
      <rPr>
        <sz val="11"/>
        <color rgb="FF000000"/>
        <rFont val="宋体"/>
        <charset val="134"/>
        <scheme val="minor"/>
      </rPr>
      <t xml:space="preserve">  </t>
    </r>
    <r>
      <rPr>
        <sz val="11"/>
        <color rgb="FF000000"/>
        <rFont val="宋体"/>
        <charset val="134"/>
        <scheme val="minor"/>
      </rPr>
      <t>口</t>
    </r>
  </si>
  <si>
    <t>10kV洪官线小马台区配电变压器</t>
  </si>
  <si>
    <t>大冯3台区</t>
  </si>
  <si>
    <t>范新</t>
  </si>
  <si>
    <t>西高</t>
  </si>
  <si>
    <t>洪屯街道</t>
  </si>
  <si>
    <t>石庄2井井通</t>
  </si>
  <si>
    <t>南孙3井井通</t>
  </si>
  <si>
    <t>小范</t>
  </si>
  <si>
    <t>郎庄北井井通</t>
  </si>
  <si>
    <t>姜于3井井通</t>
  </si>
  <si>
    <t>10kV洪官线朱庄台区配电变压器</t>
  </si>
  <si>
    <t>西高井井通</t>
  </si>
  <si>
    <t>老范3台区</t>
  </si>
  <si>
    <t>10kV洪官线西于3井井通台区台架</t>
  </si>
  <si>
    <t>邓庄北井井通</t>
  </si>
  <si>
    <t>胡杨2</t>
  </si>
  <si>
    <t>李显明</t>
  </si>
  <si>
    <t>10kV洪官线小段2台架变</t>
  </si>
  <si>
    <t>小宋2</t>
  </si>
  <si>
    <t>10kV杨南线袁庄台区配电变压器</t>
  </si>
  <si>
    <t>洪屯八队</t>
  </si>
  <si>
    <t>10kV221杨南线杨西3台区</t>
  </si>
  <si>
    <t>金洼2</t>
  </si>
  <si>
    <t>10kV杨北线后曹3台区台架</t>
  </si>
  <si>
    <t>大新</t>
  </si>
  <si>
    <t>前辛2台区</t>
  </si>
  <si>
    <t>朱管屯4台区</t>
  </si>
  <si>
    <t>10kV杨北线大冯台区配电变压器</t>
  </si>
  <si>
    <t>10kV洪街线李连甫2台区台架配电变压器</t>
  </si>
  <si>
    <t>范新3</t>
  </si>
  <si>
    <t>10kV杨北线邓桥3台区</t>
  </si>
  <si>
    <t>10kV杨南线杨屯</t>
  </si>
  <si>
    <t>范新2</t>
  </si>
  <si>
    <t>郭王井井通</t>
  </si>
  <si>
    <t>郭王2</t>
  </si>
  <si>
    <t>朱管屯北井井通</t>
  </si>
  <si>
    <t>10kV洪街线郭庄4台区台架配电变压器</t>
  </si>
  <si>
    <t>10kV洪街线大段台区配电变压器</t>
  </si>
  <si>
    <t>潘西</t>
  </si>
  <si>
    <t>东梭2</t>
  </si>
  <si>
    <t>碱王</t>
  </si>
  <si>
    <t>邓桥2</t>
  </si>
  <si>
    <t>前新</t>
  </si>
  <si>
    <t>10kV杨南线李召安4南街台架变</t>
  </si>
  <si>
    <t>姜庄南台区</t>
  </si>
  <si>
    <t>回民李东</t>
  </si>
  <si>
    <t>10kV杨南线杨前4台架变</t>
  </si>
  <si>
    <t>10kV杨北线郭王台区配电变压器</t>
  </si>
  <si>
    <t>豆于2</t>
  </si>
  <si>
    <t>10kV洪官线圈刘32台区台架</t>
  </si>
  <si>
    <t>10kV洪街线姜于4台区台架</t>
  </si>
  <si>
    <t>10kV杨北线西高3台区台架配电变压器</t>
  </si>
  <si>
    <t>豆赵</t>
  </si>
  <si>
    <t>大马前街</t>
  </si>
  <si>
    <t>李显明2</t>
  </si>
  <si>
    <t>南孙50</t>
  </si>
  <si>
    <t>袁车2井井通</t>
  </si>
  <si>
    <t>胡杨</t>
  </si>
  <si>
    <t>西高2</t>
  </si>
  <si>
    <t>耿茂林</t>
  </si>
  <si>
    <t>10kV杨北线后曹2台区台架</t>
  </si>
  <si>
    <t>10kV杨南线李召安3台区</t>
  </si>
  <si>
    <t>张德一</t>
  </si>
  <si>
    <t>小谢2井井通</t>
  </si>
  <si>
    <t>洪屯3井井通</t>
  </si>
  <si>
    <t>姜于1井井通</t>
  </si>
  <si>
    <t>朱管屯东井井通</t>
  </si>
  <si>
    <t>后曹井井通</t>
  </si>
  <si>
    <t>南孙1井井通</t>
  </si>
  <si>
    <t>10kV杨南线袁车华川台区</t>
  </si>
  <si>
    <t>大段1井井通</t>
  </si>
  <si>
    <t>10kV洪官线小马南街台区台架</t>
  </si>
  <si>
    <t>大冯2</t>
  </si>
  <si>
    <t>朱管屯3</t>
  </si>
  <si>
    <t>10kV杨南线南孙3台区台架配电变压器</t>
  </si>
  <si>
    <t>南孙5井井通</t>
  </si>
  <si>
    <t>李召安</t>
  </si>
  <si>
    <t>10kV杨南线孙庄台区台架</t>
  </si>
  <si>
    <t>公李1井井通</t>
  </si>
  <si>
    <t>10kV洪街线大段2台区台架配电变压器</t>
  </si>
  <si>
    <t>成庄2</t>
  </si>
  <si>
    <t>10kV洪街线洪屯5台区台架配电变压器</t>
  </si>
  <si>
    <t>潘东</t>
  </si>
  <si>
    <t>毕庄</t>
  </si>
  <si>
    <t>张德一2台区</t>
  </si>
  <si>
    <t>10kV杨北线谢刘2台区台架</t>
  </si>
  <si>
    <t>10kV洪街线金洼3台区台架配电变压器</t>
  </si>
  <si>
    <t>前曹</t>
  </si>
  <si>
    <t>姜于4井井通</t>
  </si>
  <si>
    <t>大谢1井井通</t>
  </si>
  <si>
    <t>大冯井井通</t>
  </si>
  <si>
    <t>南孙2井井通</t>
  </si>
  <si>
    <t>姜于2井井通</t>
  </si>
  <si>
    <t>杨西井井通</t>
  </si>
  <si>
    <t>10kV洪街线小乐乐服装厂台区台架</t>
  </si>
  <si>
    <t>10kV洪街线杨屯供电所台区台架</t>
  </si>
  <si>
    <r>
      <rPr>
        <sz val="11"/>
        <color rgb="FF000000"/>
        <rFont val="宋体"/>
        <charset val="134"/>
        <scheme val="minor"/>
      </rPr>
      <t>徐</t>
    </r>
    <r>
      <rPr>
        <sz val="11"/>
        <color rgb="FF000000"/>
        <rFont val="宋体"/>
        <charset val="134"/>
        <scheme val="minor"/>
      </rPr>
      <t xml:space="preserve">  </t>
    </r>
    <r>
      <rPr>
        <sz val="11"/>
        <color rgb="FF000000"/>
        <rFont val="宋体"/>
        <charset val="134"/>
        <scheme val="minor"/>
      </rPr>
      <t>庄</t>
    </r>
  </si>
  <si>
    <t>10kV杨南线袁车3台区台架</t>
  </si>
  <si>
    <t>10kV洪官线朱官屯台区配电变压器</t>
  </si>
  <si>
    <t>小谢1井井通</t>
  </si>
  <si>
    <t>10kV杨北线大冯4台区台架配电变压器</t>
  </si>
  <si>
    <t>朱管屯2</t>
  </si>
  <si>
    <t>杨前3</t>
  </si>
  <si>
    <t>10kV洪官线公李3台区台架配电变压器</t>
  </si>
  <si>
    <t>10kV224洪官线渡口2台区</t>
  </si>
  <si>
    <t>10kV杨北线胡杨3台区台架</t>
  </si>
  <si>
    <t>10kV杨北线小冯2台区台架配电变压器</t>
  </si>
  <si>
    <t>10kV洪官线耿茂林4台区台架配电变压器</t>
  </si>
  <si>
    <t>官庄1井井通</t>
  </si>
  <si>
    <t>袁车2台区</t>
  </si>
  <si>
    <t>洪屯4井井通</t>
  </si>
  <si>
    <t>10kV洪街线郭庄台区配电变压器</t>
  </si>
  <si>
    <t>洪屯1井井通</t>
  </si>
  <si>
    <t>10kV洪官线朱湾井井通变压器</t>
  </si>
  <si>
    <t>官厅</t>
  </si>
  <si>
    <t>回民李南</t>
  </si>
  <si>
    <t>10kV杨南线袁车杨帆一泓台区台架</t>
  </si>
  <si>
    <t>李召安井井通</t>
  </si>
  <si>
    <t>石庄3井井通</t>
  </si>
  <si>
    <t>前新1井井通</t>
  </si>
  <si>
    <t>公李</t>
  </si>
  <si>
    <t>姜庄北台区</t>
  </si>
  <si>
    <t>金洼</t>
  </si>
  <si>
    <t>西于</t>
  </si>
  <si>
    <t>10kV杨南线李召安5北街台架变</t>
  </si>
  <si>
    <t>石王庙2</t>
  </si>
  <si>
    <t>10kV杨南线袁车台区配电变压器</t>
  </si>
  <si>
    <t>邓桥</t>
  </si>
  <si>
    <t>10kV洪街线姜于3台区台架</t>
  </si>
  <si>
    <t>10kV洪街线洪屯百信超市台区台架</t>
  </si>
  <si>
    <t>西于2</t>
  </si>
  <si>
    <t>圈刘</t>
  </si>
  <si>
    <t>公李2</t>
  </si>
  <si>
    <t>10kV杨北线谢刘台区配电变压器</t>
  </si>
  <si>
    <t>石王庙</t>
  </si>
  <si>
    <t>姜于2</t>
  </si>
  <si>
    <t>摆渡口井井通</t>
  </si>
  <si>
    <t>南孙4井井通</t>
  </si>
  <si>
    <t>10kV洪官线朱管屯5台区台架配电变压器</t>
  </si>
  <si>
    <t>官庄3井井通</t>
  </si>
  <si>
    <t>小冯1井井通</t>
  </si>
  <si>
    <t>前曹井井通</t>
  </si>
  <si>
    <t>西于1井井通</t>
  </si>
  <si>
    <t>公李2井井通</t>
  </si>
  <si>
    <t>杨东2井井通</t>
  </si>
  <si>
    <t>前新2井井通</t>
  </si>
  <si>
    <t>官庄2井井通</t>
  </si>
  <si>
    <t>袁车</t>
  </si>
  <si>
    <t>小冯2井井通</t>
  </si>
  <si>
    <t>振兴供电所</t>
  </si>
  <si>
    <t>10kV李寺线</t>
  </si>
  <si>
    <t>赵西西变</t>
  </si>
  <si>
    <t>10kV城郊线</t>
  </si>
  <si>
    <t>吴官屯社区1</t>
  </si>
  <si>
    <t>赵东南变</t>
  </si>
  <si>
    <t>茌平35kV杜郎口变电站</t>
  </si>
  <si>
    <t>10kV杜丁线</t>
  </si>
  <si>
    <t>鲍庄新村</t>
  </si>
  <si>
    <t>10kV薛宋线</t>
  </si>
  <si>
    <t>10kV薛宋线张屯西2变台架变压器柱上变压器</t>
  </si>
  <si>
    <t>10kV四街线</t>
  </si>
  <si>
    <t>10kV张杨线</t>
  </si>
  <si>
    <t>李孝堂西</t>
  </si>
  <si>
    <t>天鹅湖小区（2）</t>
  </si>
  <si>
    <t>10kV薛宋线苇子园北</t>
  </si>
  <si>
    <t>10kV孙桥线</t>
  </si>
  <si>
    <t>10kV孙桥线茌平县怡心园餐饮有限公司</t>
  </si>
  <si>
    <t>10kV杜张线</t>
  </si>
  <si>
    <t>东大刘</t>
  </si>
  <si>
    <t>10kV郝张线</t>
  </si>
  <si>
    <t>10kV郝张线花牛陈</t>
  </si>
  <si>
    <t>10kV北农线</t>
  </si>
  <si>
    <t>10kV李庙线</t>
  </si>
  <si>
    <t>滨湖家苑小区</t>
  </si>
  <si>
    <t>丁刘</t>
  </si>
  <si>
    <t>10kV枣付线</t>
  </si>
  <si>
    <t>北八里</t>
  </si>
  <si>
    <t>四新</t>
  </si>
  <si>
    <t>10kV民生线</t>
  </si>
  <si>
    <t>永泰小区二期2</t>
  </si>
  <si>
    <t>10kV油库线</t>
  </si>
  <si>
    <t>10kV薛宋线张官屯6号配电柱上变压器柱上变压器</t>
  </si>
  <si>
    <t>纸坊头</t>
  </si>
  <si>
    <t>杜郎口刘董井井通</t>
  </si>
  <si>
    <t>10kV朱王线</t>
  </si>
  <si>
    <t>国税局公变配电变压器</t>
  </si>
  <si>
    <t>洼李北变</t>
  </si>
  <si>
    <t>10kV民生线凯旋城四</t>
  </si>
  <si>
    <t>贾庄西变</t>
  </si>
  <si>
    <t>10kV孙桥线西曹南</t>
  </si>
  <si>
    <t>张海子</t>
  </si>
  <si>
    <t>葛庄南变</t>
  </si>
  <si>
    <t>赵庄北变</t>
  </si>
  <si>
    <t>唐洼北</t>
  </si>
  <si>
    <t>万通和馨园4号配变</t>
  </si>
  <si>
    <t>10kV薛宋线五里西变</t>
  </si>
  <si>
    <t>后曹东变</t>
  </si>
  <si>
    <t>10kV郝张线姜刘3号配电柱上变压器柱上变压器</t>
  </si>
  <si>
    <t>10kV八里线山东隆和冷冻食品有限公司</t>
  </si>
  <si>
    <t>小李庙新村1号配变</t>
  </si>
  <si>
    <t>赵王村高标准农田04号台架变</t>
  </si>
  <si>
    <t>10kV枣付线北八里5号台架变压器</t>
  </si>
  <si>
    <t>小李庙</t>
  </si>
  <si>
    <t>10kV李寺线吴七东</t>
  </si>
  <si>
    <t>10kV李寺线北贾东</t>
  </si>
  <si>
    <t>刁洼北变煤改电</t>
  </si>
  <si>
    <t>10kV李寺线左庄4台架变</t>
  </si>
  <si>
    <t>10kV实高线</t>
  </si>
  <si>
    <t>朱王新村</t>
  </si>
  <si>
    <t>袁庄井井通</t>
  </si>
  <si>
    <t>北付井井通</t>
  </si>
  <si>
    <t>城郊贾庄东井井通</t>
  </si>
  <si>
    <t>10kV汇鑫线</t>
  </si>
  <si>
    <t>10kV王庄前街（虚拟）</t>
  </si>
  <si>
    <t>10kV八里线冷庄台区配电变压器</t>
  </si>
  <si>
    <t>杜郎口周集井井通</t>
  </si>
  <si>
    <t>城郊北八里#2井井通</t>
  </si>
  <si>
    <t>赵西村高标准农田02台架变</t>
  </si>
  <si>
    <t>北贾</t>
  </si>
  <si>
    <t>十里铺村北高标准农田台架变</t>
  </si>
  <si>
    <t>10kV城郊线茌平区名扬农家宴饭店</t>
  </si>
  <si>
    <t>唐洼南</t>
  </si>
  <si>
    <t>10kV李庙线滨湖壹号2</t>
  </si>
  <si>
    <t>永盛家园</t>
  </si>
  <si>
    <t>尹庄西变</t>
  </si>
  <si>
    <t>10kV张杨线夏庄台区配电变压器</t>
  </si>
  <si>
    <t>李寺</t>
  </si>
  <si>
    <t>崔何</t>
  </si>
  <si>
    <t>10kV1107城郊线吴官屯公变2间隔配电变压器</t>
  </si>
  <si>
    <t>10kV大崔线</t>
  </si>
  <si>
    <t>10kV大崔线大崔南变</t>
  </si>
  <si>
    <t>纸坊头西变</t>
  </si>
  <si>
    <t>郝庄小区#1配电变压器</t>
  </si>
  <si>
    <t>城郊翟庄南</t>
  </si>
  <si>
    <t>10kV李寺线赵东东</t>
  </si>
  <si>
    <t>公安小区4</t>
  </si>
  <si>
    <t>马沙西煤改电</t>
  </si>
  <si>
    <t>四新东</t>
  </si>
  <si>
    <t>吴七庄</t>
  </si>
  <si>
    <t>10kV李庙线大李庙新村东区配电变压器</t>
  </si>
  <si>
    <t>10kV三馆线</t>
  </si>
  <si>
    <t>后张43号</t>
  </si>
  <si>
    <t>10kV1107城郊线吴官屯公变1配电变压器</t>
  </si>
  <si>
    <t>10kV三馆线尹马</t>
  </si>
  <si>
    <t>吉王西变</t>
  </si>
  <si>
    <t>10kV三中线</t>
  </si>
  <si>
    <t>10kV1108三中线大柳农业井井通</t>
  </si>
  <si>
    <t>韩庄新村1号配变</t>
  </si>
  <si>
    <t>北付</t>
  </si>
  <si>
    <t>10kV张杨线赵庄东北2号煤改电</t>
  </si>
  <si>
    <t>张杨</t>
  </si>
  <si>
    <t>五里村高标准农田01台架变</t>
  </si>
  <si>
    <t>张刷子西变</t>
  </si>
  <si>
    <t>刘董南</t>
  </si>
  <si>
    <t>10kV四街线武庄3号柱上配电变压器柱上变压器</t>
  </si>
  <si>
    <t>张乐天</t>
  </si>
  <si>
    <t>李寨南</t>
  </si>
  <si>
    <t>10kV郝张线十里西南台架变压器柱上变压器</t>
  </si>
  <si>
    <t>10kV李寺线左庄3台架变</t>
  </si>
  <si>
    <t>赵王村</t>
  </si>
  <si>
    <t>大李庙</t>
  </si>
  <si>
    <t>公变2</t>
  </si>
  <si>
    <t>陈庄1#农业井井通</t>
  </si>
  <si>
    <t>闫庄村高标准农田02台架变</t>
  </si>
  <si>
    <t>庞庄新村</t>
  </si>
  <si>
    <t>10kV杜丁线庆新养鸡场</t>
  </si>
  <si>
    <t>10kV李庙线大柳北变</t>
  </si>
  <si>
    <t>赵西村高标准农田04台架变</t>
  </si>
  <si>
    <t>杜郎口西大刘井井通</t>
  </si>
  <si>
    <t>10kV八里线任匠台架变</t>
  </si>
  <si>
    <t>赵王村高标准农田05号台架变</t>
  </si>
  <si>
    <t>10kV李庙线大柳新村东变配电变压器</t>
  </si>
  <si>
    <t>10kV李寺线北贾3号井井通</t>
  </si>
  <si>
    <t>10kV1107城郊线国网（山东）电动汽车服务公司</t>
  </si>
  <si>
    <t>后曹</t>
  </si>
  <si>
    <t>张杨南变</t>
  </si>
  <si>
    <t>佛堂</t>
  </si>
  <si>
    <t>10kV四街线后赵东变</t>
  </si>
  <si>
    <t>10kV李寺线李寺北</t>
  </si>
  <si>
    <t>吴所西变</t>
  </si>
  <si>
    <t>北陈南</t>
  </si>
  <si>
    <t>吴官屯社区</t>
  </si>
  <si>
    <t>牛庄北变</t>
  </si>
  <si>
    <t>10kV北农线辛代张4号柱上配电变压器柱上变压器</t>
  </si>
  <si>
    <t>南陈北变</t>
  </si>
  <si>
    <t>马沙南变煤改电</t>
  </si>
  <si>
    <t>丁堂东变</t>
  </si>
  <si>
    <t>10kV李寺线北贾1号井井通</t>
  </si>
  <si>
    <t>尹马东变</t>
  </si>
  <si>
    <t>10kV孙桥线后曹北3号煤改电</t>
  </si>
  <si>
    <t>10kV1107城郊线吴官屯公变4配电变压器</t>
  </si>
  <si>
    <t>10kV油库线高户北</t>
  </si>
  <si>
    <t>10kV薛宋线南八里东井井通</t>
  </si>
  <si>
    <t>五里村高标准农田02台架变</t>
  </si>
  <si>
    <t>翟庄农业井井通</t>
  </si>
  <si>
    <t>10kV民生线凯旋城五</t>
  </si>
  <si>
    <t>围子李井井通</t>
  </si>
  <si>
    <t>10kV薛宋线刘庙北</t>
  </si>
  <si>
    <t>10kV孙桥线孙桥北</t>
  </si>
  <si>
    <t>公安小区3</t>
  </si>
  <si>
    <t>大冯</t>
  </si>
  <si>
    <t>10kV张杨线南八里西</t>
  </si>
  <si>
    <t>10kV孙桥线张乐天北</t>
  </si>
  <si>
    <t>王庄新村</t>
  </si>
  <si>
    <t>东一甲井井通</t>
  </si>
  <si>
    <t>10kV薛宋线双庙</t>
  </si>
  <si>
    <t>大崔北变</t>
  </si>
  <si>
    <t>10kV民生线名人府公变配电变压器</t>
  </si>
  <si>
    <t>周公村</t>
  </si>
  <si>
    <t>天鹅湖小区东</t>
  </si>
  <si>
    <t>杜郎口唐洼3井井通</t>
  </si>
  <si>
    <t>赵实</t>
  </si>
  <si>
    <t>10kV四街线后赵2井井通</t>
  </si>
  <si>
    <t>城郊尹庄北井井通</t>
  </si>
  <si>
    <t>杜郎口后赵3井井通</t>
  </si>
  <si>
    <t>东街井井通</t>
  </si>
  <si>
    <t>闫庄村高标准农田1号台架变</t>
  </si>
  <si>
    <t>城郊左庄2#井井通</t>
  </si>
  <si>
    <t>闫庄西变井井通</t>
  </si>
  <si>
    <t>10kV油库线聊城市金达机动车检测有限公司</t>
  </si>
  <si>
    <t>10kV孙桥线山东斯迪尔凯创意家具有限公司</t>
  </si>
  <si>
    <t>10kV1107城郊线吴官屯公变3间隔配电变压器</t>
  </si>
  <si>
    <t>朱王永泰家园</t>
  </si>
  <si>
    <t>辛代张2</t>
  </si>
  <si>
    <t>茌平大成置业有限公司2#</t>
  </si>
  <si>
    <t>10kV民生线凯旋城三</t>
  </si>
  <si>
    <t>后张新村2#</t>
  </si>
  <si>
    <t>10kV孙桥线丁楼东</t>
  </si>
  <si>
    <t>韩庄新村4号配变</t>
  </si>
  <si>
    <t>南街2</t>
  </si>
  <si>
    <t>10kV杜丁线前孙中</t>
  </si>
  <si>
    <t>万通和馨园3号配变</t>
  </si>
  <si>
    <t>张固皮</t>
  </si>
  <si>
    <t>崔何南</t>
  </si>
  <si>
    <t>齐庄1#农业井井通</t>
  </si>
  <si>
    <t>韩庄新村3号配变</t>
  </si>
  <si>
    <t>城郊翟庄</t>
  </si>
  <si>
    <t>辛代张1</t>
  </si>
  <si>
    <t>谢庄东变</t>
  </si>
  <si>
    <t>10kV三馆线前张北</t>
  </si>
  <si>
    <t>台子高</t>
  </si>
  <si>
    <t>10kV杜张线丁刘北</t>
  </si>
  <si>
    <t>丁楼南公路</t>
  </si>
  <si>
    <t>10kV孙桥线何屯西</t>
  </si>
  <si>
    <t>后吴东变</t>
  </si>
  <si>
    <t>10kV张杨线赵庄北3号煤改电</t>
  </si>
  <si>
    <t>佛堂北</t>
  </si>
  <si>
    <t>10kV张杨线樊王西煤改电</t>
  </si>
  <si>
    <t>前张南变</t>
  </si>
  <si>
    <t>10kV李寺线赵西中</t>
  </si>
  <si>
    <t>10kV孙桥线西曹王庄2号柱上配电变压器柱上变压器</t>
  </si>
  <si>
    <t>城郊姜刘南井井通</t>
  </si>
  <si>
    <t>10kV北农线山东泽邦农牧科技有限公司</t>
  </si>
  <si>
    <t>刘户掌</t>
  </si>
  <si>
    <t>10kV枣付线北八里北2号台架变</t>
  </si>
  <si>
    <t>10kV李寺线泥王南</t>
  </si>
  <si>
    <t>杜郎口南曹井井通</t>
  </si>
  <si>
    <t>杜郎口唐洼2井井通</t>
  </si>
  <si>
    <t>城郊北八里#3井井通</t>
  </si>
  <si>
    <t>杜郎口后赵1井井通</t>
  </si>
  <si>
    <t>大李庙东</t>
  </si>
  <si>
    <t>城郊洼李东井井通</t>
  </si>
  <si>
    <t>薛庄农业井井通</t>
  </si>
  <si>
    <t>10kV张杨线南八里南</t>
  </si>
  <si>
    <t>小井李1#农业井井通</t>
  </si>
  <si>
    <t>城郊北八里北井井通</t>
  </si>
  <si>
    <t>城郊泥王东井井通</t>
  </si>
  <si>
    <t>10kV张扬线城郊刘庄南</t>
  </si>
  <si>
    <t>10kV实高线朱王新村2</t>
  </si>
  <si>
    <t>崔何井井通</t>
  </si>
  <si>
    <t>赵王村高标准农田02号台架变</t>
  </si>
  <si>
    <t>李庄井井通</t>
  </si>
  <si>
    <t>10kV张杨线南八里北井井通</t>
  </si>
  <si>
    <t>杜郎口北董井井通</t>
  </si>
  <si>
    <t>大柳南变</t>
  </si>
  <si>
    <t>杜郎口唐洼4井井通</t>
  </si>
  <si>
    <t>后孙井井通</t>
  </si>
  <si>
    <t>后曹2</t>
  </si>
  <si>
    <t>国网（山东）电动汽车服务有限公司配电变压器</t>
  </si>
  <si>
    <t>10kV杜丁线杜郎口服务站</t>
  </si>
  <si>
    <t>双庙东</t>
  </si>
  <si>
    <t>10kV民生线朱王商贸城东变配电变压器</t>
  </si>
  <si>
    <t>10kV张扬线李效堂</t>
  </si>
  <si>
    <t>党管（南变）</t>
  </si>
  <si>
    <t>张东泉西变</t>
  </si>
  <si>
    <t>后赵</t>
  </si>
  <si>
    <t>10kV孙桥线后曹5号煤改电</t>
  </si>
  <si>
    <t>10kV杜张线张海子西</t>
  </si>
  <si>
    <t>高士居</t>
  </si>
  <si>
    <t>赵石东变</t>
  </si>
  <si>
    <t>后孙</t>
  </si>
  <si>
    <t>小李庙新村2号配变</t>
  </si>
  <si>
    <t>宋庄南煤改电</t>
  </si>
  <si>
    <t>北董</t>
  </si>
  <si>
    <t>10kV李寺线小井李南</t>
  </si>
  <si>
    <t>何官屯</t>
  </si>
  <si>
    <t>刁洼西北煤改电</t>
  </si>
  <si>
    <t>10kV薛宋线腰庄北变</t>
  </si>
  <si>
    <t>10kV汇鑫线文昌公馆</t>
  </si>
  <si>
    <t>前吴北变</t>
  </si>
  <si>
    <t>周庄南变</t>
  </si>
  <si>
    <t>郝庄小区#2配电变压器</t>
  </si>
  <si>
    <t>10kV孙桥线西曹徐庄2号柱上配电变压器柱上变压器</t>
  </si>
  <si>
    <t>城郊赵东#4井井通</t>
  </si>
  <si>
    <t>10kV四街线袁庄南</t>
  </si>
  <si>
    <t>南八里7号配电变压器柱上变压器</t>
  </si>
  <si>
    <t>10kV薛宋线南陈3台架变</t>
  </si>
  <si>
    <t>城郊尹庄南井井通</t>
  </si>
  <si>
    <t>马坊</t>
  </si>
  <si>
    <t>10kV油库线王庄东台区配电变压器</t>
  </si>
  <si>
    <t>吉王</t>
  </si>
  <si>
    <t>10kV张杨线南八里6号配电柱上变压器柱上变压器</t>
  </si>
  <si>
    <t>10kV三馆线杜陈西南</t>
  </si>
  <si>
    <t>赵西村高标准农田05台架变</t>
  </si>
  <si>
    <t>西曹王庄</t>
  </si>
  <si>
    <t>赵王村高标准农田06台架变</t>
  </si>
  <si>
    <t>加庙</t>
  </si>
  <si>
    <t>杜郎口四新井井通</t>
  </si>
  <si>
    <t>薛庄村高标准农田01台架变</t>
  </si>
  <si>
    <t>10kV李寺线大牤牛现代农业科技有限公司</t>
  </si>
  <si>
    <t>陈庄2#农业井井通</t>
  </si>
  <si>
    <t>10kV城郊线仁和粮食收储</t>
  </si>
  <si>
    <t>10kV杜丁线庆德养鸡场</t>
  </si>
  <si>
    <t>城郊吴小井井通</t>
  </si>
  <si>
    <t>10kV郝张线茌平县恒斌建材销售中心</t>
  </si>
  <si>
    <t>10kV李寺线北贾2号井井通</t>
  </si>
  <si>
    <t>后吴村高标准农田1号台架变</t>
  </si>
  <si>
    <t>10kV杨南线袁庄3台架变</t>
  </si>
  <si>
    <t>西街2</t>
  </si>
  <si>
    <t>丁楼西</t>
  </si>
  <si>
    <t>洼李南变</t>
  </si>
  <si>
    <t>姜刘南公变</t>
  </si>
  <si>
    <t>10kV薛宋线五里中西配电变压器</t>
  </si>
  <si>
    <t>翟庄北变</t>
  </si>
  <si>
    <t>花牛陈西变</t>
  </si>
  <si>
    <t>10kV杜张线张海子南</t>
  </si>
  <si>
    <t>南李</t>
  </si>
  <si>
    <t>永泰小区二期1</t>
  </si>
  <si>
    <t>党管</t>
  </si>
  <si>
    <t>任匠</t>
  </si>
  <si>
    <t>吴小</t>
  </si>
  <si>
    <t>永盛家园东</t>
  </si>
  <si>
    <t>城郊花牛陈西井井通</t>
  </si>
  <si>
    <t>周公西</t>
  </si>
  <si>
    <t>城郊宋庄井井通</t>
  </si>
  <si>
    <t>张东泉</t>
  </si>
  <si>
    <t>泥王</t>
  </si>
  <si>
    <t>丁楼北变</t>
  </si>
  <si>
    <t>10kV大柳线</t>
  </si>
  <si>
    <t>10kV大柳线名人府二期</t>
  </si>
  <si>
    <t>10kV薛宋线张屯北2变台架变压器柱上变压器</t>
  </si>
  <si>
    <t>何屯南变</t>
  </si>
  <si>
    <t>10kV杜丁线前孙南</t>
  </si>
  <si>
    <t>10kV杜丁线二十铺北</t>
  </si>
  <si>
    <t>10kV八里线冷庄东配电变压器</t>
  </si>
  <si>
    <t>宋庄1煤改电</t>
  </si>
  <si>
    <t>齐庄北变</t>
  </si>
  <si>
    <t>10kV枣付线北八里6号台架变压器</t>
  </si>
  <si>
    <t>10kV枣付线付庄2号柱上配电变压器柱上变压器</t>
  </si>
  <si>
    <t>郝张新村</t>
  </si>
  <si>
    <t>10kV张杨线赫张西箱变</t>
  </si>
  <si>
    <t>后赵北</t>
  </si>
  <si>
    <t>10kV薛宋线张屯东</t>
  </si>
  <si>
    <t>宋庄村高标准农田01台架变</t>
  </si>
  <si>
    <t>10kV八里线马坊2号柱上配电变压器</t>
  </si>
  <si>
    <t>吴所</t>
  </si>
  <si>
    <t>10kV李寺线张老庄</t>
  </si>
  <si>
    <t>10kV孙桥线台子高东</t>
  </si>
  <si>
    <t>刁洼煤改电</t>
  </si>
  <si>
    <t>杜陈北变煤改电</t>
  </si>
  <si>
    <t>前赵</t>
  </si>
  <si>
    <t>张官屯北变</t>
  </si>
  <si>
    <t>城郊李寺南井井通</t>
  </si>
  <si>
    <t>杜郎口唐洼5井井通</t>
  </si>
  <si>
    <t>前孙井井通</t>
  </si>
  <si>
    <t>10kV薛宋线五里东配电变压器</t>
  </si>
  <si>
    <t>城郊翟庄西</t>
  </si>
  <si>
    <t>赵西1#农业井井通</t>
  </si>
  <si>
    <t>任匠北变</t>
  </si>
  <si>
    <t>前吴村高标准农田1号台架变</t>
  </si>
  <si>
    <t>城郊付庄井井通</t>
  </si>
  <si>
    <t>10kV张杨线樊王南煤改电</t>
  </si>
  <si>
    <t>10kV李寺线左庄东</t>
  </si>
  <si>
    <t>庞庄1#农业井井通</t>
  </si>
  <si>
    <t>城郊泥王西井井通</t>
  </si>
  <si>
    <t>左庄村高标准农田01台架变</t>
  </si>
  <si>
    <t>10kV北农线茌平县乐行生态牧业农场</t>
  </si>
  <si>
    <t>10kV李寺线清旺农牧公司</t>
  </si>
  <si>
    <t>茌平大成置业有限公司1#</t>
  </si>
  <si>
    <t>10kV薛宋线丁堂4号配电柱上变压器柱上变压器</t>
  </si>
  <si>
    <t>10kV张杨线赫张中箱变</t>
  </si>
  <si>
    <t>城郊洼李西井井通</t>
  </si>
  <si>
    <t>10kV1101李寺线尹马南</t>
  </si>
  <si>
    <t>薛庄北煤改电</t>
  </si>
  <si>
    <t>北八里北变</t>
  </si>
  <si>
    <t>南八里东变</t>
  </si>
  <si>
    <t>10kV赵屯线</t>
  </si>
  <si>
    <t>田庄新村</t>
  </si>
  <si>
    <t>10kV李寺线尹庄南</t>
  </si>
  <si>
    <t>10kV油库线高户</t>
  </si>
  <si>
    <t>二十铺</t>
  </si>
  <si>
    <t>小井李（公变）</t>
  </si>
  <si>
    <t>10kV薛宋线纸坊头南台架变</t>
  </si>
  <si>
    <t>10kV623张杨线郝张新村#1箱变</t>
  </si>
  <si>
    <t>10kV李寺线齐庄东煤改电</t>
  </si>
  <si>
    <t>周庄村北变柱上变压器</t>
  </si>
  <si>
    <t>杜陈南变煤改电</t>
  </si>
  <si>
    <t>赵王村高标准农田03号台架变</t>
  </si>
  <si>
    <t>城郊井井通姜刘西井井通</t>
  </si>
  <si>
    <t>东大刘南</t>
  </si>
  <si>
    <t>周集</t>
  </si>
  <si>
    <t>10kV李寺线齐庄西北煤改电</t>
  </si>
  <si>
    <t>李刀子南变</t>
  </si>
  <si>
    <t>盛达馨苑配电变压器</t>
  </si>
  <si>
    <t>城郊左庄南变</t>
  </si>
  <si>
    <t>十里村东台区</t>
  </si>
  <si>
    <t>10kV薛宋线丁堂3</t>
  </si>
  <si>
    <t>后张新村3号</t>
  </si>
  <si>
    <t>姜刘</t>
  </si>
  <si>
    <t>杜郎口北陈井井通</t>
  </si>
  <si>
    <t>左庄</t>
  </si>
  <si>
    <t>10kV孙桥线孙桥</t>
  </si>
  <si>
    <t>城郊谢庄井井通</t>
  </si>
  <si>
    <t>樊王</t>
  </si>
  <si>
    <t>后赵3</t>
  </si>
  <si>
    <t>前屯井井通</t>
  </si>
  <si>
    <t>万通和馨园2号配变</t>
  </si>
  <si>
    <t>薛庄煤改电</t>
  </si>
  <si>
    <t>丁楼南变</t>
  </si>
  <si>
    <t>10kV郝张线洼李2号台架变</t>
  </si>
  <si>
    <t>10kV薛宋线南八里东南井井通</t>
  </si>
  <si>
    <t>刁洼中煤改电</t>
  </si>
  <si>
    <t>辛代张东</t>
  </si>
  <si>
    <t>10kV薛宋线翟庄东配电变压器</t>
  </si>
  <si>
    <t>10kV孙桥线后曹北1号煤改电</t>
  </si>
  <si>
    <t>围子原</t>
  </si>
  <si>
    <t>南街井井通</t>
  </si>
  <si>
    <t>丁堂</t>
  </si>
  <si>
    <t>庞庄2#农业井井通</t>
  </si>
  <si>
    <t>10kV张杨线南八里西井井通</t>
  </si>
  <si>
    <t>10kV三馆线茌平县驰琳养殖有限公司</t>
  </si>
  <si>
    <t>赵西2#农业井井通</t>
  </si>
  <si>
    <t>城郊花牛陈北井井通</t>
  </si>
  <si>
    <t>10kV张扬线南八里西南井井通</t>
  </si>
  <si>
    <t>城郊李寺东井井通</t>
  </si>
  <si>
    <t>城郊赵东#1井井通</t>
  </si>
  <si>
    <t>石庄村高标准农田1号台架变</t>
  </si>
  <si>
    <t>城郊赵东#2井井通</t>
  </si>
  <si>
    <t>10kV油库线欣欣园林绿化工程有限公司</t>
  </si>
  <si>
    <t>赵西村高标准农田03台架变</t>
  </si>
  <si>
    <t>赵西村高标准农田01台架变</t>
  </si>
  <si>
    <t>10kV1205赵屯线田庄新村北间隔配电变压器</t>
  </si>
  <si>
    <t>公安小区2</t>
  </si>
  <si>
    <t>李德运</t>
  </si>
  <si>
    <t>城郊赵东#3井井通</t>
  </si>
  <si>
    <t>马沙村东煤改电</t>
  </si>
  <si>
    <t>北陈</t>
  </si>
  <si>
    <t>万通和馨园1号配变</t>
  </si>
  <si>
    <t>10kV1111李庙线大柳新村西变间隔配电变压器</t>
  </si>
  <si>
    <t>10kV四街线西大刘东</t>
  </si>
  <si>
    <t>刁洼南煤改电</t>
  </si>
  <si>
    <t>水榭明珠南配电变压器</t>
  </si>
  <si>
    <t>10kV民生线凯旋城一</t>
  </si>
  <si>
    <t>10kV四街线袁庄北</t>
  </si>
  <si>
    <t>五里1</t>
  </si>
  <si>
    <t>温馨家园</t>
  </si>
  <si>
    <t>10kV油库线葛庄北</t>
  </si>
  <si>
    <t>10kV汇鑫线文昌公馆2</t>
  </si>
  <si>
    <t>赵东单庄</t>
  </si>
  <si>
    <t>五里2</t>
  </si>
  <si>
    <t>永泰小区二期3</t>
  </si>
  <si>
    <t>韩庄新村2号配变</t>
  </si>
  <si>
    <t>10kV杜张线胡庄西</t>
  </si>
  <si>
    <t>石庄变压器</t>
  </si>
  <si>
    <t>薛庄中煤改电</t>
  </si>
  <si>
    <t>公安小区1</t>
  </si>
  <si>
    <t>武庄北</t>
  </si>
  <si>
    <t>杜郎口后赵4井井通</t>
  </si>
  <si>
    <t>水榭明珠北配电变压器</t>
  </si>
  <si>
    <t>西李井井通</t>
  </si>
  <si>
    <t>五里庄村高标准农田3号台架变</t>
  </si>
  <si>
    <t>10kV枣付线北八里后街配电变压器</t>
  </si>
  <si>
    <t>10kV民生线凯旋城二</t>
  </si>
  <si>
    <t>10kV张杨线范庄东煤改电</t>
  </si>
  <si>
    <t>腰庄南变</t>
  </si>
  <si>
    <t>八里</t>
  </si>
  <si>
    <t>永泰小区二期4</t>
  </si>
  <si>
    <t>腰庄</t>
  </si>
  <si>
    <t>御景园配电室配电室1号配变</t>
  </si>
  <si>
    <t>吴起南变</t>
  </si>
  <si>
    <t>杜陈北1煤改电</t>
  </si>
  <si>
    <t>南曹</t>
  </si>
  <si>
    <t>邓庄南变</t>
  </si>
  <si>
    <t>公变1</t>
  </si>
  <si>
    <t>西曹徐庄</t>
  </si>
  <si>
    <t>高庄农业井井通</t>
  </si>
  <si>
    <t>赫张</t>
  </si>
  <si>
    <t>10kV民生线朱王商贸城西变配电变压器</t>
  </si>
  <si>
    <t>10kV李寺线牛庄中配电变压器</t>
  </si>
  <si>
    <t>10kV李寺线赵西北</t>
  </si>
  <si>
    <t>10kV油库线高户2#台架柱上配电变压器柱上变压器</t>
  </si>
  <si>
    <t>10kV李寺线邓庄东</t>
  </si>
  <si>
    <t>10kV孙桥线孙桥#2台区柱上配电变压器</t>
  </si>
  <si>
    <t>10kV三馆线智宇窗业有限公司</t>
  </si>
  <si>
    <t>小井李2#农业井井通</t>
  </si>
  <si>
    <t>闫庄农业井井通</t>
  </si>
  <si>
    <t>城郊贾庄西井井通</t>
  </si>
  <si>
    <t>李寨井井通</t>
  </si>
  <si>
    <t>杜郎口唐洼1井井通</t>
  </si>
  <si>
    <t>赵王村高标准农田01号台架变</t>
  </si>
  <si>
    <t>城郊花牛陈南井井通</t>
  </si>
  <si>
    <t>10kV红盾线</t>
  </si>
  <si>
    <t>10kV1108三中线国网（山东）电动汽车服务公司</t>
  </si>
  <si>
    <t>10kV张杨线茌平县聚金养殖专业合作社台区配电变压器</t>
  </si>
  <si>
    <t>左庄1#农业井井通</t>
  </si>
  <si>
    <t>10kV李寺线聊城市茌平区顺旺建筑工程有限公司</t>
  </si>
  <si>
    <t>南八里北变</t>
  </si>
  <si>
    <t>王庄南变</t>
  </si>
  <si>
    <t>后曹西变</t>
  </si>
  <si>
    <t>赵邦子新村配电变压器</t>
  </si>
  <si>
    <t>正泰一诺15号楼配变</t>
  </si>
  <si>
    <t>10kV四棉线北白3台架变</t>
  </si>
  <si>
    <t>10kV乐吴线大韩3台架变</t>
  </si>
  <si>
    <t>10kV乐吴线大韩4台架变</t>
  </si>
  <si>
    <t>10kV朱王线滨湖壹号1配变</t>
  </si>
  <si>
    <t>10kV芦仓线田园幸福社区西2号配电变压器</t>
  </si>
  <si>
    <t>10kV芦仓线田园幸福社区东2号配电变压器</t>
  </si>
  <si>
    <t>10kV文喜线</t>
  </si>
  <si>
    <t>10kV文喜线润诚如意府小区充电桩配变</t>
  </si>
  <si>
    <t>10kV杨北Ⅱ线</t>
  </si>
  <si>
    <t>10kV杨北Ⅱ线杨屯社区8号配电室1</t>
  </si>
  <si>
    <t>10kV杨北Ⅱ线杨屯社区7号配电室1</t>
  </si>
  <si>
    <t>10kV杨北Ⅱ线杨屯社区2号配电室</t>
  </si>
  <si>
    <t>10kV杨北Ⅱ线杨屯社区3号配电室</t>
  </si>
  <si>
    <t>10kV杨北Ⅱ线杨屯社区1号配电室</t>
  </si>
  <si>
    <t>10kV杨北Ⅱ线杨屯社区7号配电室2</t>
  </si>
  <si>
    <t>10kV韩街线田庄3号台架变</t>
  </si>
  <si>
    <t>10kV杨北Ⅱ线杨屯社区6号配电室1</t>
  </si>
  <si>
    <t>10kV杨北Ⅱ线杨屯社区6号配电室2</t>
  </si>
  <si>
    <t>10kV杨北Ⅱ线杨屯社区8号配电室2</t>
  </si>
  <si>
    <t>10kV杨北Ⅱ线杨屯社区4号配电室</t>
  </si>
  <si>
    <t>10kV杨北Ⅱ线杨屯社区5号配电室</t>
  </si>
  <si>
    <t>10kV洪街线大马前街东台架变</t>
  </si>
  <si>
    <t>10kV大崔线聊城市茌平区国智蔬菜加工有限公司</t>
  </si>
  <si>
    <t>10kV北农线聊城市茌平区杜郎森棵颗粒厂台架变</t>
  </si>
  <si>
    <t>10kV胡屯线东田3台架变</t>
  </si>
  <si>
    <t>10kV陶集线北田北街台架变</t>
  </si>
  <si>
    <t>10kV博工线乌庄3号台架变</t>
  </si>
  <si>
    <t>正泰一诺15号楼02配变</t>
  </si>
  <si>
    <t>10kV大桑线大桑社区2号配变</t>
  </si>
  <si>
    <t>10kV薛宋线纸坊头3号台架变</t>
  </si>
  <si>
    <t>10kV张扬线香格里拉配电室4号配变</t>
  </si>
  <si>
    <t>10kV文喜线如意府配电室4号配变</t>
  </si>
  <si>
    <t>10kV张扬线香格里拉配电室2号配变</t>
  </si>
  <si>
    <t>10kV胡韩线景马东街台架变</t>
  </si>
  <si>
    <t>10kV文喜线如意府配电室3号配变</t>
  </si>
  <si>
    <t>10kV文喜线如意府配电室2号配变</t>
  </si>
  <si>
    <t>10kV民生线名人府三期南区2号配变</t>
  </si>
  <si>
    <t>10kV民生线名人府三期北区2号配变</t>
  </si>
  <si>
    <t>10kV张李线正泰湖西畔景小区配变2</t>
  </si>
  <si>
    <t>10kV博方线牛胡4号台架变</t>
  </si>
  <si>
    <t>10kV韩农线罗西4号台架变</t>
  </si>
  <si>
    <t>10kV芦仓线东张3台架变</t>
  </si>
  <si>
    <t>10kV芦仓线王庙3台架变</t>
  </si>
  <si>
    <t>10kV张扬线香格里拉配电室1号配变</t>
  </si>
  <si>
    <t>10kV张扬线香格里拉配电室3号配变</t>
  </si>
  <si>
    <t>10kV张营线玉皇庙4台架</t>
  </si>
  <si>
    <t>10kV郭西线王药包2台架变</t>
  </si>
  <si>
    <t>10kV尹庄南街台架变</t>
  </si>
  <si>
    <t>10kV郭西线王药包南2台架变</t>
  </si>
  <si>
    <t>10kV四棉线东路3台架变</t>
  </si>
  <si>
    <t>10kV孙桥线李庄3号台架变</t>
  </si>
  <si>
    <t>10kV博街线任何3号台架变</t>
  </si>
  <si>
    <t>10kV豆张线康庄3台架变</t>
  </si>
  <si>
    <t>10kV文化南线名居苑小区东1号配变</t>
  </si>
  <si>
    <t>10kV文化南线名居苑小区西2号配变</t>
  </si>
  <si>
    <t>10kV文化南线名居苑小区西1号配变</t>
  </si>
  <si>
    <t>10kV孙桥线曹庄3号台架变</t>
  </si>
  <si>
    <t>10kV文化南线名居苑小区东2号配变</t>
  </si>
  <si>
    <t>10kV泉林线郭高5台架变</t>
  </si>
  <si>
    <t>10kV泉林线郭高4台架变</t>
  </si>
  <si>
    <t>10kV薛宋线纸坊头4台架变</t>
  </si>
  <si>
    <t>10kV文喜线如意府配电室1号配变</t>
  </si>
  <si>
    <t>10kV张营线大周1台架变</t>
  </si>
  <si>
    <t>10kV张营线小周1台架变</t>
  </si>
  <si>
    <t>10kV韩农线罗西3号台架变</t>
  </si>
  <si>
    <r>
      <rPr>
        <sz val="11"/>
        <rFont val="宋体"/>
        <charset val="134"/>
        <scheme val="minor"/>
      </rPr>
      <t>10kV</t>
    </r>
    <r>
      <rPr>
        <sz val="11"/>
        <rFont val="宋体"/>
        <charset val="134"/>
      </rPr>
      <t>博工线</t>
    </r>
  </si>
  <si>
    <t>10kV博工线袁楼井井通台架变</t>
  </si>
  <si>
    <r>
      <rPr>
        <sz val="11"/>
        <rFont val="宋体"/>
        <charset val="134"/>
        <scheme val="minor"/>
      </rPr>
      <t>10kV</t>
    </r>
    <r>
      <rPr>
        <sz val="11"/>
        <rFont val="宋体"/>
        <charset val="134"/>
      </rPr>
      <t>茌广线</t>
    </r>
  </si>
  <si>
    <r>
      <rPr>
        <sz val="11"/>
        <rFont val="宋体"/>
        <charset val="134"/>
      </rPr>
      <t>供电公司三产公变（高层）</t>
    </r>
    <r>
      <rPr>
        <sz val="11"/>
        <rFont val="Courier New"/>
        <charset val="134"/>
      </rPr>
      <t>02</t>
    </r>
  </si>
  <si>
    <t>10kV民生线民生豪园1号配变</t>
  </si>
  <si>
    <t>10kV民生线民生豪园2号配变</t>
  </si>
  <si>
    <t>10kV胡屯线十里3台架变</t>
  </si>
  <si>
    <t>10kV四街线刘董2台架变</t>
  </si>
  <si>
    <r>
      <rPr>
        <sz val="11"/>
        <rFont val="宋体"/>
        <charset val="134"/>
      </rPr>
      <t>10kV郝东线邓庄</t>
    </r>
    <r>
      <rPr>
        <sz val="11"/>
        <rFont val="Courier New"/>
        <charset val="134"/>
      </rPr>
      <t>3</t>
    </r>
    <r>
      <rPr>
        <sz val="11"/>
        <rFont val="宋体"/>
        <charset val="134"/>
      </rPr>
      <t>台架变</t>
    </r>
  </si>
  <si>
    <t>高唐县供电公司</t>
  </si>
  <si>
    <t>高唐35kV张大屯变电站</t>
  </si>
  <si>
    <t>10kV张辛线</t>
  </si>
  <si>
    <t>10kV1601张东线周老庄北台架变</t>
  </si>
  <si>
    <t>高唐35kV尹集变电站</t>
  </si>
  <si>
    <t>尹集供电所</t>
  </si>
  <si>
    <t>10kV棉二线</t>
  </si>
  <si>
    <t>10kV905棉二线后叶东南台架变</t>
  </si>
  <si>
    <t>高唐35kV姜店变电站</t>
  </si>
  <si>
    <t>姜店供电所</t>
  </si>
  <si>
    <t>10kV姜北线</t>
  </si>
  <si>
    <t>尚官屯西北</t>
  </si>
  <si>
    <t>高唐35kV清平变电站</t>
  </si>
  <si>
    <t>清平供电所</t>
  </si>
  <si>
    <t>10kV清西线</t>
  </si>
  <si>
    <t>10kV1402清西线代官屯南变台架变</t>
  </si>
  <si>
    <t>刘海子东2</t>
  </si>
  <si>
    <t>10kV1402清西线皮庄5台架变</t>
  </si>
  <si>
    <t>高唐35kV卅里变电站</t>
  </si>
  <si>
    <t>三十里供电所</t>
  </si>
  <si>
    <t>10kV卅西线</t>
  </si>
  <si>
    <t>10kV804卅西线董集台架变</t>
  </si>
  <si>
    <t>10kV清南线</t>
  </si>
  <si>
    <t>10kV1401请东线尹庄南台架变</t>
  </si>
  <si>
    <t>高唐110kV太和变电站</t>
  </si>
  <si>
    <t>汇鑫供电所</t>
  </si>
  <si>
    <t>10kV民营线</t>
  </si>
  <si>
    <t>邵庄东</t>
  </si>
  <si>
    <t>10kV1601张东线周老庄西台架变</t>
  </si>
  <si>
    <t>高唐110kV南镇变电站</t>
  </si>
  <si>
    <t>10kV南镇线</t>
  </si>
  <si>
    <t>10kV202南镇线王仙北台架变</t>
  </si>
  <si>
    <t>10kV张南线</t>
  </si>
  <si>
    <t>10kV1602张南线孙庄北台架变</t>
  </si>
  <si>
    <t>10kV1705赵东线杨庄东台架变</t>
  </si>
  <si>
    <t>高唐35kV固河变电站</t>
  </si>
  <si>
    <t>10kV固河线</t>
  </si>
  <si>
    <t>10kV1105固河线东华台架变</t>
  </si>
  <si>
    <t>10kV张吴线</t>
  </si>
  <si>
    <t>四家洼西</t>
  </si>
  <si>
    <t>10kV滨湖线</t>
  </si>
  <si>
    <t>10kV1206滨湖线西街西东南台架变</t>
  </si>
  <si>
    <t>高唐110kV赵庄变电站</t>
  </si>
  <si>
    <t>10kV十里线</t>
  </si>
  <si>
    <t>10kV1709十里线十里北台架变</t>
  </si>
  <si>
    <t>10kV赵梁线</t>
  </si>
  <si>
    <t>10kV辛兴店线梁庄配电室</t>
  </si>
  <si>
    <t>高唐110kV光明变电站</t>
  </si>
  <si>
    <t>10kV明东线</t>
  </si>
  <si>
    <t>10kV906尹南线刘双安西台架变</t>
  </si>
  <si>
    <t>桑庄南</t>
  </si>
  <si>
    <t>10kV辛兴店线</t>
  </si>
  <si>
    <t>10kV1706辛兴店线太平台架变</t>
  </si>
  <si>
    <t>高唐35kV张庙变电站</t>
  </si>
  <si>
    <t>赵寨子供电所</t>
  </si>
  <si>
    <t>10kV赵寨子线</t>
  </si>
  <si>
    <t>10kV301赵寨子线东屯台架变</t>
  </si>
  <si>
    <t>10kV固王线</t>
  </si>
  <si>
    <t>10kV1104固北线固河杨庄2台架变</t>
  </si>
  <si>
    <t>高唐110kV金城变电站</t>
  </si>
  <si>
    <t>10kV东兴南线</t>
  </si>
  <si>
    <t>10kV1309东兴南线周官屯西台架变</t>
  </si>
  <si>
    <t>高唐35kV梁村变电站</t>
  </si>
  <si>
    <t>梁村供电所</t>
  </si>
  <si>
    <t>10kV梁郭线</t>
  </si>
  <si>
    <t>南小杨新</t>
  </si>
  <si>
    <t>高唐35kV杨屯变电站</t>
  </si>
  <si>
    <t>10kV杨固线</t>
  </si>
  <si>
    <t>侯桥2变</t>
  </si>
  <si>
    <t>高唐110kV东高变电站</t>
  </si>
  <si>
    <t>琉寺供电所</t>
  </si>
  <si>
    <t>10kV高范线</t>
  </si>
  <si>
    <t>10kV601琉北线大范2台架变</t>
  </si>
  <si>
    <t>10kV梁东线</t>
  </si>
  <si>
    <t>10kV405梁东线后赵北台架变</t>
  </si>
  <si>
    <t>10kV601琉北线东马台架变</t>
  </si>
  <si>
    <t>10kV杨东线</t>
  </si>
  <si>
    <t>10kV0508杨东线云庄北台架变</t>
  </si>
  <si>
    <t>10kV姜辛线</t>
  </si>
  <si>
    <t>10kV1201姜辛线辛店西台架变</t>
  </si>
  <si>
    <t>10kV杨桥线</t>
  </si>
  <si>
    <t>10kV506杨桥线刘西台架变</t>
  </si>
  <si>
    <t>10kV405梁东线郭庄台架变</t>
  </si>
  <si>
    <t>10kV0508杨东线聂集3变台架变</t>
  </si>
  <si>
    <t>10kV杨桥线董官屯东台架变</t>
  </si>
  <si>
    <t>10kV高辛线</t>
  </si>
  <si>
    <t>10kV604琉南线安阜屯台架变</t>
  </si>
  <si>
    <t>10kV506杨桥线杜庄台架变</t>
  </si>
  <si>
    <t>10kV405梁东线西张台架变</t>
  </si>
  <si>
    <t>10kV高韩线</t>
  </si>
  <si>
    <t>10kV1102高韩线徐庙台架变</t>
  </si>
  <si>
    <t>10kV琉北线营坊台架变</t>
  </si>
  <si>
    <t>10kV高姜线</t>
  </si>
  <si>
    <t>10kV603琉东线郝庄东台架变</t>
  </si>
  <si>
    <t>10kV太平线</t>
  </si>
  <si>
    <t>10kV1107太平线南贾庄台架变</t>
  </si>
  <si>
    <t>10kV1402清西线东街花生市场台架变</t>
  </si>
  <si>
    <t>高唐110kV丁张变电站</t>
  </si>
  <si>
    <t>10kV丁环Ⅰ线</t>
  </si>
  <si>
    <t>10kV301赵寨子线李棉台架变</t>
  </si>
  <si>
    <t>高唐110kV励公变电站</t>
  </si>
  <si>
    <t>10kV励杨线</t>
  </si>
  <si>
    <t>10kV801卅东线二十里台架变</t>
  </si>
  <si>
    <t>10kV1201姜辛线坟台（新）台架变</t>
  </si>
  <si>
    <t>10kV清东线清平石庄2台架变</t>
  </si>
  <si>
    <t>10kV杨王线</t>
  </si>
  <si>
    <t>10kV0505杨南线小律庄台架变</t>
  </si>
  <si>
    <t>10kV杨高线</t>
  </si>
  <si>
    <t>10kV507杨北线高官屯南台架变</t>
  </si>
  <si>
    <t>10kV507杨北线郭庄台架变</t>
  </si>
  <si>
    <t>10kV1102高韩线于庄2台架变</t>
  </si>
  <si>
    <t>10kV203镇东线天西（西）台架变</t>
  </si>
  <si>
    <t>10kV励东线</t>
  </si>
  <si>
    <t>10kV301赵寨子线东孙台架变</t>
  </si>
  <si>
    <t>10kV202南镇线北街台架变</t>
  </si>
  <si>
    <t>10kV励新线</t>
  </si>
  <si>
    <t>10kV801卅东线前屯台架变</t>
  </si>
  <si>
    <t>高唐110kV高唐变电站</t>
  </si>
  <si>
    <t>10kV唐张线</t>
  </si>
  <si>
    <t>10kV0102张庄线林寨西3台架变</t>
  </si>
  <si>
    <t>10kV张堂线</t>
  </si>
  <si>
    <t>10kV302赵西线后东南台架变</t>
  </si>
  <si>
    <t>高唐110kV曲庄变电站</t>
  </si>
  <si>
    <t>10kV曲西线</t>
  </si>
  <si>
    <t>10kV1107太平线西铺2台架变</t>
  </si>
  <si>
    <t>10kV1107太平线田寨台架变</t>
  </si>
  <si>
    <t>10kV梁吴线</t>
  </si>
  <si>
    <t>10kV404梁吴线贾庄台架变</t>
  </si>
  <si>
    <t>10kV人和线</t>
  </si>
  <si>
    <t>10kV0108二纸线010801箱变</t>
  </si>
  <si>
    <t>10kV804卅西线五寨台架变</t>
  </si>
  <si>
    <t>10kV906尹南线小刘西2台架变</t>
  </si>
  <si>
    <t>10kV金城东线</t>
  </si>
  <si>
    <t>10kV0105给水线一里庄西台架变</t>
  </si>
  <si>
    <t>10kV梁西线</t>
  </si>
  <si>
    <t>10kV402梁西线韩庄东台架变</t>
  </si>
  <si>
    <t>10kV姜店线</t>
  </si>
  <si>
    <t>三杨新</t>
  </si>
  <si>
    <t>10kV1107太平线藏庄台架变</t>
  </si>
  <si>
    <t>10kV1602张南线付桥南台架变</t>
  </si>
  <si>
    <t>10kV尹东线</t>
  </si>
  <si>
    <t>10kV907尹东线张官屯3台架变</t>
  </si>
  <si>
    <t>10kV0102张庄线肖庄南台架变</t>
  </si>
  <si>
    <t>10kV杨西线</t>
  </si>
  <si>
    <t>10kV503杨西线西朱台架变</t>
  </si>
  <si>
    <t>后关（新）</t>
  </si>
  <si>
    <t>10kV福兴线</t>
  </si>
  <si>
    <t>10kV1312春长线大市场北箱变</t>
  </si>
  <si>
    <t>10kV402梁西线董姑桥南箱变</t>
  </si>
  <si>
    <t>10kV604琉南线陈营台架变</t>
  </si>
  <si>
    <t>高寨子东</t>
  </si>
  <si>
    <t>10kV杜李线</t>
  </si>
  <si>
    <t>殷庄东</t>
  </si>
  <si>
    <t>10kV203镇东线天东台架变</t>
  </si>
  <si>
    <t>10kV301赵寨子线姚王西台架变</t>
  </si>
  <si>
    <t>10kV202南镇线西街北台架变</t>
  </si>
  <si>
    <t>10kV姜西线</t>
  </si>
  <si>
    <t>10kV1204姜西线郝庄台架变</t>
  </si>
  <si>
    <t>10kV302赵西线后东台架变</t>
  </si>
  <si>
    <t>10kV卅北线</t>
  </si>
  <si>
    <t>10kV806卅北线阚牌北台架变</t>
  </si>
  <si>
    <t>10kV七屯线</t>
  </si>
  <si>
    <t>10kV201镇西线东屯台架变</t>
  </si>
  <si>
    <t>10kV清邱线</t>
  </si>
  <si>
    <t>10kV1404清平线西关台架变</t>
  </si>
  <si>
    <t>10kV罗寨线</t>
  </si>
  <si>
    <t>10kV0102张庄线麻庄南台架变</t>
  </si>
  <si>
    <t>10kV301赵寨子线高寨子南台架变</t>
  </si>
  <si>
    <t>10kV905棉二线王官屯后街台架变</t>
  </si>
  <si>
    <t>10kV0101张北线前张台架变</t>
  </si>
  <si>
    <t>10kV806卅北线杓子刘东台架变</t>
  </si>
  <si>
    <t>10kV301赵寨子线曹庄台架变</t>
  </si>
  <si>
    <t>10kV蓝山线</t>
  </si>
  <si>
    <t>10kV1206滨湖线孙屯台架变</t>
  </si>
  <si>
    <t>10kV1204姜西线潘庄新村台架变</t>
  </si>
  <si>
    <t>10kV励西线</t>
  </si>
  <si>
    <t>10kV804卅西线陈井北台架变</t>
  </si>
  <si>
    <t>10kV0106金城西线地税局家属院院西配电室</t>
  </si>
  <si>
    <t>10kV402梁西线梁屯台架变</t>
  </si>
  <si>
    <t>10kV励南线</t>
  </si>
  <si>
    <t>10kV402梁西线前孙北台架变</t>
  </si>
  <si>
    <t>10kV0102张庄线孙五里箱变</t>
  </si>
  <si>
    <t>10kV1602张南线三里台架变</t>
  </si>
  <si>
    <t>10kV1205姜店线二杨北变台架变</t>
  </si>
  <si>
    <t>10kV1107太平线韩寨公变台架变</t>
  </si>
  <si>
    <t>10kV905棉二线解庄东台架变</t>
  </si>
  <si>
    <t>10kV0102张庄线迈官屯南箱变</t>
  </si>
  <si>
    <t>10kV402梁西线陈屯台架变</t>
  </si>
  <si>
    <t>10kV尹集线</t>
  </si>
  <si>
    <t>10kV902镇直线尹东新变箱变</t>
  </si>
  <si>
    <t>10kV1205姜店线三杨东变台架变</t>
  </si>
  <si>
    <t>10kV固东线</t>
  </si>
  <si>
    <t>10kV1101固东线张桃2台架变</t>
  </si>
  <si>
    <t>10kV1202姜北线老君堂台架变</t>
  </si>
  <si>
    <t>10kV姜北线尚官屯台架变</t>
  </si>
  <si>
    <t>10kV东湖线</t>
  </si>
  <si>
    <t>10kV1301城中线130212箱变</t>
  </si>
  <si>
    <t>10kV1202姜北线张井东变台架变</t>
  </si>
  <si>
    <t>10kV1204姜西线西白台架变</t>
  </si>
  <si>
    <t>10kV尹北线</t>
  </si>
  <si>
    <t>老王寨西1</t>
  </si>
  <si>
    <t>10kV1105固河线岳堂台架变</t>
  </si>
  <si>
    <t>10kV1205姜店线和兴路西变台架变</t>
  </si>
  <si>
    <t>10kV清北线</t>
  </si>
  <si>
    <t>丁堤口南</t>
  </si>
  <si>
    <t>10kV604琉南线郭吕店2台架变</t>
  </si>
  <si>
    <t>10kV1709十里线袁庄台架变</t>
  </si>
  <si>
    <t>10kV海新线</t>
  </si>
  <si>
    <t>10kV1304双海线倪官屯台架变</t>
  </si>
  <si>
    <t>尚品福成1号配电变压器</t>
  </si>
  <si>
    <t>10kV1401请东线孙梁2台架变</t>
  </si>
  <si>
    <t>梁村东北</t>
  </si>
  <si>
    <t>10kV1602张南线庄庄2台架变</t>
  </si>
  <si>
    <t>10kV1404清平线东街南台架变</t>
  </si>
  <si>
    <t>10kV清东线十里铺台架变</t>
  </si>
  <si>
    <t>马庄西2</t>
  </si>
  <si>
    <t>10kV赵中线</t>
  </si>
  <si>
    <t>10kV304赵北线赵寨子9#箱变</t>
  </si>
  <si>
    <t>西朱井井通2变</t>
  </si>
  <si>
    <t>10kV清东线</t>
  </si>
  <si>
    <t>10kV清东线小屯西2台架变</t>
  </si>
  <si>
    <t>10kV开发区Ⅱ线</t>
  </si>
  <si>
    <t>10kV开发区Ⅱ线汇鑫小区北箱变</t>
  </si>
  <si>
    <t>10kV泉林东线</t>
  </si>
  <si>
    <t>10kV0707曲东线吕寨东台架变</t>
  </si>
  <si>
    <t>10kV卅东线</t>
  </si>
  <si>
    <t>10kV1709十里线陈庄北台架变</t>
  </si>
  <si>
    <t>10kV806卅北线曹堤口台架变</t>
  </si>
  <si>
    <t>10kV双海线</t>
  </si>
  <si>
    <t>10kV1304双海线南五里铺回迁楼2#配电室</t>
  </si>
  <si>
    <t>北邱南</t>
  </si>
  <si>
    <t>清平中平街2</t>
  </si>
  <si>
    <t>10kV1601张东线张大屯北变台架变</t>
  </si>
  <si>
    <t>东街北2</t>
  </si>
  <si>
    <t>10kV304赵北线赵寨子1#台架变</t>
  </si>
  <si>
    <t>10kV张东线</t>
  </si>
  <si>
    <t>10kV1601张东线张大屯新村台架变</t>
  </si>
  <si>
    <t>10kV1304双海线南五里铺回迁楼4#配电室</t>
  </si>
  <si>
    <t>西街东变</t>
  </si>
  <si>
    <t>10kV1402清西线清平盛世嘉苑箱变</t>
  </si>
  <si>
    <t>10kV804卅西线薛庄台架变</t>
  </si>
  <si>
    <t>10kV0102张庄线芦五里西台架变</t>
  </si>
  <si>
    <t>10kV1601张东线张四屯西2变台架变</t>
  </si>
  <si>
    <t>10kV倪王线</t>
  </si>
  <si>
    <t>10kV303赵南线赵庄台架变</t>
  </si>
  <si>
    <t>10kV1205姜店线政兴路公变台架变</t>
  </si>
  <si>
    <t>太和庄2变</t>
  </si>
  <si>
    <t>10kV开发区Ⅰ线</t>
  </si>
  <si>
    <t>西街东3</t>
  </si>
  <si>
    <t>鲁西商城南</t>
  </si>
  <si>
    <t>10kV906尹南线小刘庄台架变</t>
  </si>
  <si>
    <t>10kV梁王线</t>
  </si>
  <si>
    <t>10kV401韩寨线西崔配电室</t>
  </si>
  <si>
    <t>10kV1402清西线代官屯台架变</t>
  </si>
  <si>
    <t>10kV张寨线</t>
  </si>
  <si>
    <t>10kV303赵南线和悦家园1#箱变</t>
  </si>
  <si>
    <t>10kV907尹东线徐官屯南台架变</t>
  </si>
  <si>
    <t>10kV固东线巩庄台架变</t>
  </si>
  <si>
    <t>10kV1304双海线南五里铺回迁楼3#配电室</t>
  </si>
  <si>
    <t>10kV1107太平线谷官屯东北台架变</t>
  </si>
  <si>
    <t>10kV金海线</t>
  </si>
  <si>
    <t>10kV1309东兴南线海子台架变</t>
  </si>
  <si>
    <t>10kV0102张庄线迈后街2台架变</t>
  </si>
  <si>
    <t>10kV803水源地线沈庄台架变</t>
  </si>
  <si>
    <t>10kV1709十里线田楼东台架变</t>
  </si>
  <si>
    <t>10kV发展线</t>
  </si>
  <si>
    <t>10kV1103固南线崔堂台架变</t>
  </si>
  <si>
    <t>10kV琉东线秦庄南台架变</t>
  </si>
  <si>
    <t>隆城华府小区1号配电变压器</t>
  </si>
  <si>
    <t>10kV1201姜辛线南店台架变</t>
  </si>
  <si>
    <t>10kV1102高韩线仉井台架变</t>
  </si>
  <si>
    <t>10kV603琉东线秦庄台架变</t>
  </si>
  <si>
    <t>10kV镇北线</t>
  </si>
  <si>
    <t>10kV204镇北线前屯西台架变</t>
  </si>
  <si>
    <t>10kV1405清北线新村南2台架变</t>
  </si>
  <si>
    <t>10kV1107太平线陈庄台架变</t>
  </si>
  <si>
    <t>10kV804卅西线小马场东台架变</t>
  </si>
  <si>
    <t>10kV尹西线</t>
  </si>
  <si>
    <t>10kV903尹西线吴庄2台架变</t>
  </si>
  <si>
    <t>10kV303赵南线王寨1台架变</t>
  </si>
  <si>
    <t>10kV304赵北线赵寨子5#台架变</t>
  </si>
  <si>
    <t>10kV1601张东线安庄南台架变</t>
  </si>
  <si>
    <t>10kV南梁线</t>
  </si>
  <si>
    <t>10kV203镇东线梁庄西台架变</t>
  </si>
  <si>
    <t>张南北</t>
  </si>
  <si>
    <t>10kV1602张南线娘庙北台架变</t>
  </si>
  <si>
    <t>10kV1405清北线新村西台架变</t>
  </si>
  <si>
    <t>10kV1101固东线北张2台架变</t>
  </si>
  <si>
    <t>10kV301赵寨子线将官屯2台架变</t>
  </si>
  <si>
    <t>10kV304赵北线赵寨子7#箱变</t>
  </si>
  <si>
    <t>10kV清西线刘海子西2台架变</t>
  </si>
  <si>
    <t>10kV尹东3台架变</t>
  </si>
  <si>
    <t>10kV406梁郭线南大杨西台架变</t>
  </si>
  <si>
    <t>10kV尹南线</t>
  </si>
  <si>
    <t>10kV906尹南线十里园东台架变</t>
  </si>
  <si>
    <t>10kV赵丁线</t>
  </si>
  <si>
    <t>10kV307赵丁线寺后刘台架变</t>
  </si>
  <si>
    <t>10kV603琉东线秦庄3号井井通台架变</t>
  </si>
  <si>
    <t>10kV301赵寨子线将官屯3#【井井通】台架变</t>
  </si>
  <si>
    <t>陈牌2</t>
  </si>
  <si>
    <t>10kV203镇东线梁庄2号井井通台架变</t>
  </si>
  <si>
    <t>10kV1602张南线小朱二变台架变</t>
  </si>
  <si>
    <t>10kV1201姜辛线坟台3号井井通台架变</t>
  </si>
  <si>
    <t>10kV卅北线杓子刘西2台架变</t>
  </si>
  <si>
    <t>吴庄北</t>
  </si>
  <si>
    <t>10kV北湖线</t>
  </si>
  <si>
    <t>幸福家园公变2配电变压器</t>
  </si>
  <si>
    <t>10kV梁高线</t>
  </si>
  <si>
    <t>10kV405梁东线后王1井井通台架变</t>
  </si>
  <si>
    <t>10kV1706辛兴店线北孙井井通台架变</t>
  </si>
  <si>
    <t>10kV固南线</t>
  </si>
  <si>
    <t>10kV1103固南线后吴台架变</t>
  </si>
  <si>
    <t>10kV1107太平线潘庄1井井通台架变</t>
  </si>
  <si>
    <t>10kV402梁西线郝王1井井通台架变</t>
  </si>
  <si>
    <t>10kV307赵丁线王新4号【井井通】台架变</t>
  </si>
  <si>
    <t>10kV806卅北线大周3号井井通台架变</t>
  </si>
  <si>
    <t>10kV903尹西线纪庄台架变</t>
  </si>
  <si>
    <t>10kV903尹西线隋庄台架变</t>
  </si>
  <si>
    <t>10kV806卅北线杓子刘2号井井通台架变</t>
  </si>
  <si>
    <t>10kV903尹西线佛堂台架变</t>
  </si>
  <si>
    <t>10kV406梁郭线南大杨2井井通台架变</t>
  </si>
  <si>
    <t>10kV0102张庄线肖庄台架变</t>
  </si>
  <si>
    <t>10kV1709十里线王欠庄2变井井通台架变</t>
  </si>
  <si>
    <t>10kV1107太平线柳庄1井井通台架变</t>
  </si>
  <si>
    <t>10kV卅直线</t>
  </si>
  <si>
    <t>10kV805乡直线囤庄4号（井井通）台架变</t>
  </si>
  <si>
    <t>10kV301赵寨子线曹庄南台架变</t>
  </si>
  <si>
    <t>10kV806卅北线北王5号井井通台架变</t>
  </si>
  <si>
    <t>10kV803水源地线五神庙1号（井井通）台架变</t>
  </si>
  <si>
    <t>10kV姜辛线刘村2台架变</t>
  </si>
  <si>
    <t>10kV1706辛兴店线桑庄2变井井通台架变</t>
  </si>
  <si>
    <t>10kV901尹集线西李台架变</t>
  </si>
  <si>
    <t>10kV907尹东线石光吴台架变</t>
  </si>
  <si>
    <t>10kV1103固南线蒲庄2台架变</t>
  </si>
  <si>
    <t>10kV806卅北线张庄台架变</t>
  </si>
  <si>
    <t>10kV1204姜西线西郭新村台架变</t>
  </si>
  <si>
    <t>10kV清东线军户李1井井通台架变</t>
  </si>
  <si>
    <t>南范3号井井通</t>
  </si>
  <si>
    <t>10kV1402清西线刘庄3井井通台架变</t>
  </si>
  <si>
    <t>10kV903尹西线尹北3台架变</t>
  </si>
  <si>
    <t>10kV1107太平线南范村1号井井通台架变</t>
  </si>
  <si>
    <t>10kV805乡直线曲庄3号井井通台架变</t>
  </si>
  <si>
    <t>幸福家园公变4配电变压器</t>
  </si>
  <si>
    <t>10kV805乡直线囤庄6号（井井通）台架变</t>
  </si>
  <si>
    <t>10kV1705赵东线太平村1号井井通台架变</t>
  </si>
  <si>
    <t>10kV梁吴线梁东4台架变</t>
  </si>
  <si>
    <t>10kV303赵南线赵寨子4号【井井通】台架变</t>
  </si>
  <si>
    <t>10kV0107北环线康乐小区箱变</t>
  </si>
  <si>
    <t>10kV302赵西线西韩东台架变</t>
  </si>
  <si>
    <t>10kV303赵南线周寨东台架变</t>
  </si>
  <si>
    <t>10kV梁西线皮户李东台架变</t>
  </si>
  <si>
    <t>10kV春长线</t>
  </si>
  <si>
    <t>10kV1312春长线010517箱变</t>
  </si>
  <si>
    <t>10kV1105固河线贾庄北台架变</t>
  </si>
  <si>
    <t>10kV大田线</t>
  </si>
  <si>
    <t>10kV大田线教研室家属院箱变1号变</t>
  </si>
  <si>
    <t>10kV907尹东线袁庄南2台架变</t>
  </si>
  <si>
    <t>10kV1602张南线李北2变台架变</t>
  </si>
  <si>
    <t>后杨二变</t>
  </si>
  <si>
    <t>10kV204镇北线中屯配电室</t>
  </si>
  <si>
    <t>10kV0101张北线后七里台架变</t>
  </si>
  <si>
    <t>10kV清东线前辛南台架变</t>
  </si>
  <si>
    <t>10kV906尹南线岳王台架变</t>
  </si>
  <si>
    <t>10kV盛世线</t>
  </si>
  <si>
    <t>10kV0104镇东线祁寨南2台架变</t>
  </si>
  <si>
    <t>10kV203镇东线刘庄台架变</t>
  </si>
  <si>
    <t>10kV1101固东线太和井井通2#台架变</t>
  </si>
  <si>
    <t>10kV905棉二线堤子张西台架变</t>
  </si>
  <si>
    <t>10kV905棉二线前叶台架变</t>
  </si>
  <si>
    <t>10kV0105给水线010511台架变</t>
  </si>
  <si>
    <t>10kV204镇北线后屯配电室</t>
  </si>
  <si>
    <t>10kV905棉二线河沟前街台架变</t>
  </si>
  <si>
    <t>10kV南梁线钟潘庄南台架变</t>
  </si>
  <si>
    <t>10kV805乡直线囤庄5号（井井通）台架变</t>
  </si>
  <si>
    <t>10kV806卅北线车庄3号（井井通）台架变</t>
  </si>
  <si>
    <t>10kV405梁东线前赵2号井井通台架变</t>
  </si>
  <si>
    <t>10kV1103固南线南刘台架变</t>
  </si>
  <si>
    <t>10kV0104镇东线祁寨西台架变</t>
  </si>
  <si>
    <t>10kV尹东线刘王3台架变</t>
  </si>
  <si>
    <t>10kV1205姜店线东白北台架变</t>
  </si>
  <si>
    <t>10kV1103固南线吴圈台架变</t>
  </si>
  <si>
    <t>政通路南变</t>
  </si>
  <si>
    <t>10kV1603张西线四家洼台架变</t>
  </si>
  <si>
    <t>10kV1101固东线窦集井井通1#台架变</t>
  </si>
  <si>
    <t>大赵后街东</t>
  </si>
  <si>
    <t>固河镇北辛东北</t>
  </si>
  <si>
    <t>10kV1402清西线南街2变台架变</t>
  </si>
  <si>
    <t>10kV804卅西线五寨2号井井通台架变</t>
  </si>
  <si>
    <t>10kV0102张庄线寨南1号井井通台架变</t>
  </si>
  <si>
    <t>10kV1107太平线韩寨南台架变</t>
  </si>
  <si>
    <t>10kV604琉南线李楼台架变</t>
  </si>
  <si>
    <t>10kV405梁东线盖洼1井井通台架变</t>
  </si>
  <si>
    <t>尹北4#（公变台区）903</t>
  </si>
  <si>
    <t>10kV1201姜辛线坟台1号井井通台架变</t>
  </si>
  <si>
    <t>10kV405梁东线北镇6号井井通台架变</t>
  </si>
  <si>
    <t>10kV202南镇线东街2号井井通台架变</t>
  </si>
  <si>
    <t>10kV202南镇线东街1号井井通台架变</t>
  </si>
  <si>
    <t>10kV1107太平线潘庄2井井通台架变</t>
  </si>
  <si>
    <t>10kV1204姜西线西郭4号井井通台架变</t>
  </si>
  <si>
    <t>10kV203镇东线梁庄3号井井通台架变</t>
  </si>
  <si>
    <t>10kV1103固南线崔堂井井通5#台架变</t>
  </si>
  <si>
    <t>10kV901尹集线尹西北台架变</t>
  </si>
  <si>
    <t>10kV1101固东线小华井井通1#台架变</t>
  </si>
  <si>
    <t>10kV402梁西线河西王1井井通台架变</t>
  </si>
  <si>
    <t>10kV镇北线苦水郭北台架变</t>
  </si>
  <si>
    <t>10kV1709十里线袁庄2台架变</t>
  </si>
  <si>
    <t>10kV1309东兴南线周官屯南台架变</t>
  </si>
  <si>
    <t>10kV906尹南线王花园村2号（井井通）台架变</t>
  </si>
  <si>
    <t>10kV1709十里线王欠井井通4变台架变</t>
  </si>
  <si>
    <t>10kV903尹西线盐场2(井井通）台架变</t>
  </si>
  <si>
    <t>10kV1101固东线胡集井井通2#台架变</t>
  </si>
  <si>
    <t>10kV1101固东线张浩井井通2#台架变</t>
  </si>
  <si>
    <t>10kV1205姜店线和兴路公変台架变</t>
  </si>
  <si>
    <t>杨西驴棚光伏项目</t>
  </si>
  <si>
    <t>10kV402梁西线皮户李4号井井通台架变</t>
  </si>
  <si>
    <t>姜北2变</t>
  </si>
  <si>
    <t>10kV1304双海线城市花园1变箱变</t>
  </si>
  <si>
    <t>10kV尹东线焦庄村高标准农田西2号台架变</t>
  </si>
  <si>
    <t>10kV806卅北线小周1号（井井通）台架变</t>
  </si>
  <si>
    <t>10kV1304双海线城市花园4变箱变</t>
  </si>
  <si>
    <t>10kV402梁西线皮户李2号井井通台架变</t>
  </si>
  <si>
    <t>10kV姜南线</t>
  </si>
  <si>
    <t>10kV1203姜南线彭寺2号井井通台架变</t>
  </si>
  <si>
    <t>10kV姜北线姜庄2号高标准农田</t>
  </si>
  <si>
    <t>10kV罗寨线麻庄村高标准农田5号台架变</t>
  </si>
  <si>
    <t>10kV0108二纸线二纸厂台架变</t>
  </si>
  <si>
    <t>夹滩东井井通</t>
  </si>
  <si>
    <t>10kV1706辛兴店线杨老庄西井井通台架变</t>
  </si>
  <si>
    <t>10kV1204姜西线大杨1号井井通台架变</t>
  </si>
  <si>
    <t>10kV粮所线</t>
  </si>
  <si>
    <t>10kV601琉北线后屯2号井井通台架变</t>
  </si>
  <si>
    <t>10kV405梁东线穆庄1井井通台架变</t>
  </si>
  <si>
    <t>10kV1101固东线沙王井井通5#变</t>
  </si>
  <si>
    <t>10kV201镇西线西街2号井井通台架变</t>
  </si>
  <si>
    <t>10kV804卅西线董集5号井井通台架变</t>
  </si>
  <si>
    <t>10kV倪王线倪堂北2台架变</t>
  </si>
  <si>
    <t>10kV固北线</t>
  </si>
  <si>
    <t>10kV1104固北线小华井井通3#台架变</t>
  </si>
  <si>
    <t>10kV城中线</t>
  </si>
  <si>
    <t>10kV城中线法院家属院配电室</t>
  </si>
  <si>
    <t>10kV1101固东线史前台架变</t>
  </si>
  <si>
    <t>10kV东兴北线</t>
  </si>
  <si>
    <t>10kV1308东兴北线大市场东台架变</t>
  </si>
  <si>
    <t>北孙市场</t>
  </si>
  <si>
    <t>庄庄西井井通</t>
  </si>
  <si>
    <t>10kV605琉韩线前屯村5号井井通台架变</t>
  </si>
  <si>
    <t>10kV卅北线小辛1号高标台架变</t>
  </si>
  <si>
    <t>10kV1201姜辛线八刘5号井井通台架变</t>
  </si>
  <si>
    <t>10kV803水源地线长屯1号（井井通）台架变</t>
  </si>
  <si>
    <t>10kV1102高韩线于庄3台架变</t>
  </si>
  <si>
    <t>10kV304赵北线赵寨子1号【井井通】台架变</t>
  </si>
  <si>
    <t>茶棚东</t>
  </si>
  <si>
    <t>10kV卅北线杓子刘1号高标台架变</t>
  </si>
  <si>
    <t>10kV卅北线杓子刘4号高标台架变</t>
  </si>
  <si>
    <t>云庄井井通3变</t>
  </si>
  <si>
    <t>10kV0102张庄线华南西台架变</t>
  </si>
  <si>
    <t>10kV907尹东线苏庄村1号（井井通）907台架变</t>
  </si>
  <si>
    <t>10kV402梁西线张老庄3井井通台架变</t>
  </si>
  <si>
    <t>10kV1706辛兴店线太平村2号井井通台架变</t>
  </si>
  <si>
    <t>10kV301赵寨子线曹庄2号【井井通】台架变</t>
  </si>
  <si>
    <t>10kV1309东兴南线后郭井井通3台架变</t>
  </si>
  <si>
    <t>10kV401韩寨线西屯村5号井井通台架变</t>
  </si>
  <si>
    <t>10kV赵东线</t>
  </si>
  <si>
    <t>10kV1705赵东线沙刘1变井井通台架变</t>
  </si>
  <si>
    <t>10kV906尹南线王花园村1号（井井通）台架变</t>
  </si>
  <si>
    <t>10kV906尹南线大社李2#变台架变</t>
  </si>
  <si>
    <t>10kV1105固河线石羊村井井通1#台架变</t>
  </si>
  <si>
    <t>10kV301赵寨子线李棉3#【井井通】台架变</t>
  </si>
  <si>
    <t>10kV1312春长线工业街中台架变</t>
  </si>
  <si>
    <t>10kV清东线于庄东2号高标台架变</t>
  </si>
  <si>
    <t>10kV806卅北线阚牌6号（井井通）台架变</t>
  </si>
  <si>
    <t>10kV906尹南线十里园村2号（井井通）台架变</t>
  </si>
  <si>
    <t>10kV1709十里线王欠井井通8变台架变</t>
  </si>
  <si>
    <t>10kV丁岗线</t>
  </si>
  <si>
    <t>10kV丁岗线毛庄1号高标台架变</t>
  </si>
  <si>
    <t>10kV张寨线许寨小区东高标准农田台架变</t>
  </si>
  <si>
    <t>10kV丁岗线葛屯高标准农田2号台架变</t>
  </si>
  <si>
    <t>10kV1404清平线宫庄2台架变</t>
  </si>
  <si>
    <t>10kV1401请东线由庄台架变</t>
  </si>
  <si>
    <t>10kV1402清西线土楼台架变</t>
  </si>
  <si>
    <t>10kV1401请东线许庄台架变</t>
  </si>
  <si>
    <t>10kV1402清西线皮庄6台架变</t>
  </si>
  <si>
    <t>仓上3</t>
  </si>
  <si>
    <t>10kV1207大田线130310配电室</t>
  </si>
  <si>
    <t>10kV1207大田线国土局家属院台架变</t>
  </si>
  <si>
    <t>10kV1601张东线北陈台架变</t>
  </si>
  <si>
    <t>10kV1204姜西线刘郭台架变</t>
  </si>
  <si>
    <t>清平由庄北200kVA</t>
  </si>
  <si>
    <t>10kV梁王线张唐台架变新</t>
  </si>
  <si>
    <t>10kV1706辛兴店线太平西台架变</t>
  </si>
  <si>
    <t>10kV金城西线</t>
  </si>
  <si>
    <t>10kV0106金城西线130315配电室</t>
  </si>
  <si>
    <t>10kV清东线刘善仁台架变</t>
  </si>
  <si>
    <t>崔庄二变</t>
  </si>
  <si>
    <t>10kV清东线军户李3台架变</t>
  </si>
  <si>
    <t>10kV清东线军户李2台架变</t>
  </si>
  <si>
    <t>10kV907尹东线徐官屯南2台架变</t>
  </si>
  <si>
    <t>10kV806卅北线曹堤口北台架变</t>
  </si>
  <si>
    <t>10kV1402清西线皮庄北2台架变</t>
  </si>
  <si>
    <t>10kV1603张西线海法寺2变台架变</t>
  </si>
  <si>
    <t>10kV603琉东线东王台架变</t>
  </si>
  <si>
    <t>10kV东兴南线姜堂新村台架变</t>
  </si>
  <si>
    <t>10kV605琉韩线茄子王2箱变</t>
  </si>
  <si>
    <t>10kV401韩寨线黄圈北台架变</t>
  </si>
  <si>
    <t>10kV306丁岗线葛屯1#台架变</t>
  </si>
  <si>
    <t>10kV601琉北线冯庄箱变</t>
  </si>
  <si>
    <t>10kV203镇东线殷楼台架变</t>
  </si>
  <si>
    <t>梁庄南一</t>
  </si>
  <si>
    <t>10kV601琉北线前杨东台架变</t>
  </si>
  <si>
    <t>10kV0505杨南线元庄台架变</t>
  </si>
  <si>
    <t>10kV0504杨固线小刘台架变</t>
  </si>
  <si>
    <t>10kV301赵寨子线李棉东台架变</t>
  </si>
  <si>
    <t>10kV梁西线茶棚台架变</t>
  </si>
  <si>
    <t>10kV405梁东线大杨南台架变</t>
  </si>
  <si>
    <t>10kV404梁吴线大刘三台架变</t>
  </si>
  <si>
    <t>10kV高琉线</t>
  </si>
  <si>
    <t>10kV606琉寺线琉北台架变</t>
  </si>
  <si>
    <t>10kV601琉北线西牛台架变</t>
  </si>
  <si>
    <t>10kV506杨桥线夹滩东台架变</t>
  </si>
  <si>
    <t>小王2变</t>
  </si>
  <si>
    <t>10kV琉东线孙庄台架变</t>
  </si>
  <si>
    <t>10kV0504杨固线邓庄台架变</t>
  </si>
  <si>
    <t>10kV605琉韩线南姜南台架变</t>
  </si>
  <si>
    <t>10kV0504杨固线候桥台架变</t>
  </si>
  <si>
    <t>10kV杨王线大李六台架变</t>
  </si>
  <si>
    <t>10kV0504杨固线冯庄台架变</t>
  </si>
  <si>
    <t>10kV604琉南线东牛2台架变</t>
  </si>
  <si>
    <t>10kV606琉寺线琉西台架变</t>
  </si>
  <si>
    <t>10kV杨中线</t>
  </si>
  <si>
    <t>10kV0501杨中线杨西台架变</t>
  </si>
  <si>
    <t>10kV0501杨中线杨东北台架变</t>
  </si>
  <si>
    <t>10kV0504杨固线任庄配电室</t>
  </si>
  <si>
    <t>10kV604琉南线陈营2台架变</t>
  </si>
  <si>
    <t>10kV806卅北线张牌台架变</t>
  </si>
  <si>
    <t>10kV604琉南线王厨2台架变</t>
  </si>
  <si>
    <t>10kV0106金城西线卫校街台架变</t>
  </si>
  <si>
    <t>10kV506杨桥线康桥2台架变</t>
  </si>
  <si>
    <t>10kV金城西线130325变台(新华书店)配电室</t>
  </si>
  <si>
    <t>10kV405梁东线小杨南台架变</t>
  </si>
  <si>
    <t>10kV1709十里线王欠中台架变</t>
  </si>
  <si>
    <t>10kV1203姜南线董前西台架变</t>
  </si>
  <si>
    <t>10kV0504杨固线大王2台架变</t>
  </si>
  <si>
    <t>10kV粮所线焦庄2台架变</t>
  </si>
  <si>
    <t>10kV405梁东线东张台架变</t>
  </si>
  <si>
    <t>10kV1602张南线庄庄台架变</t>
  </si>
  <si>
    <t>10kV0104镇东线祁寨南台架变</t>
  </si>
  <si>
    <t>10kV907尹东线田南2台架变</t>
  </si>
  <si>
    <t>10kV604琉南线许楼2变台架变</t>
  </si>
  <si>
    <t>10kV405梁东线孟庄2台架变</t>
  </si>
  <si>
    <t>10kV张北线</t>
  </si>
  <si>
    <t>孙五里小区新</t>
  </si>
  <si>
    <t>10kV404梁吴线吴庄台架变</t>
  </si>
  <si>
    <t>10kV301赵寨子线西屯台架变</t>
  </si>
  <si>
    <t>10kV1107太平线张唐2台架变</t>
  </si>
  <si>
    <t>10kV1105固河线三甲王2台架变</t>
  </si>
  <si>
    <t>燕庄南</t>
  </si>
  <si>
    <t>王大连北</t>
  </si>
  <si>
    <t>10kV1601张东线丁庄台架变</t>
  </si>
  <si>
    <t>10kV1601张东线周小庄2台架变</t>
  </si>
  <si>
    <t>10kV301赵寨子线丁张台架变</t>
  </si>
  <si>
    <t>10kV606琉寺线琉西2（新）台架变</t>
  </si>
  <si>
    <t>10kV0505杨南线小井台架变</t>
  </si>
  <si>
    <t>10kV402梁西线韩三南台架变</t>
  </si>
  <si>
    <t>10kV1204姜西线小董台架变</t>
  </si>
  <si>
    <t>10kV1103固南线后辛2台架变</t>
  </si>
  <si>
    <t>10kV东兴南线金寨西台架变</t>
  </si>
  <si>
    <t>10kV1309东兴南线后郭北台架变</t>
  </si>
  <si>
    <t>10kV梁西线前孙东台架变</t>
  </si>
  <si>
    <t>10kV801卅东线大马东台架变</t>
  </si>
  <si>
    <t>10kV204镇北线长郭南台架变</t>
  </si>
  <si>
    <t>10kV1405清北线杨庄2台架变</t>
  </si>
  <si>
    <t>杨屯大市场2</t>
  </si>
  <si>
    <t>10kV1104固北线小华台架变</t>
  </si>
  <si>
    <t>10kV1705赵东线赵东2变台架变</t>
  </si>
  <si>
    <t>10kV1308东兴北线福源商城北台架变</t>
  </si>
  <si>
    <t>10kV清平线西关3公变</t>
  </si>
  <si>
    <t>10kV0102张庄线寨南2台架变</t>
  </si>
  <si>
    <t>10kV0107北环线康乐小区2#箱变</t>
  </si>
  <si>
    <t>10kV0107北环线010702箱变</t>
  </si>
  <si>
    <t>10kV明李线</t>
  </si>
  <si>
    <t>10kV0101张北线芦田东台架变</t>
  </si>
  <si>
    <t>10kV0108二纸线三里庄北公变台架变</t>
  </si>
  <si>
    <t>10kV301赵寨子线麻屯台架变</t>
  </si>
  <si>
    <t>10kV804卅西线李祥西台架变</t>
  </si>
  <si>
    <t>10kV1103固南线黄园子配电室</t>
  </si>
  <si>
    <t>10kV803水源地线袁庄配电室</t>
  </si>
  <si>
    <t>10kV201镇西线牛屯配电室</t>
  </si>
  <si>
    <t>10kV0102张庄线林寨南台架变</t>
  </si>
  <si>
    <t>10kV901尹集线尹东2号箱变</t>
  </si>
  <si>
    <t>10kV1601张东线张大屯新村2台架变</t>
  </si>
  <si>
    <t>10kV806卅北线王牌西台架变</t>
  </si>
  <si>
    <t>10kV0102张庄线迈管屯台架变</t>
  </si>
  <si>
    <t>10kV905棉二线堤子张前街台架变</t>
  </si>
  <si>
    <t>西街南配电变压器</t>
  </si>
  <si>
    <t>10kV604琉南线许楼台架变</t>
  </si>
  <si>
    <t>10kV孟南线</t>
  </si>
  <si>
    <t>10kV0101张北线孟楼南台架变</t>
  </si>
  <si>
    <t>10kV0102张庄线李明桥台架变</t>
  </si>
  <si>
    <t>10kV1308东兴北线010510台架变</t>
  </si>
  <si>
    <t>10kV905棉二线解庄台架变</t>
  </si>
  <si>
    <t>10kV1107太平线南王东台架变</t>
  </si>
  <si>
    <t>10kV0104镇东线010406台架变</t>
  </si>
  <si>
    <t>10kV806卅北线阚牌台架变</t>
  </si>
  <si>
    <t>10kV905棉二线后叶台架变</t>
  </si>
  <si>
    <t>10kV907尹东线张官屯台架变</t>
  </si>
  <si>
    <t>10kV907尹东线朱庄台架变</t>
  </si>
  <si>
    <t>10kV1312春长线130206台架变</t>
  </si>
  <si>
    <t>10kV0102张庄线前花园东台架变</t>
  </si>
  <si>
    <t>10kV0102张庄线孙五里西台架变</t>
  </si>
  <si>
    <t>10kV806卅北线庄庄台架变</t>
  </si>
  <si>
    <t>10kV907尹东线唐洼台架变</t>
  </si>
  <si>
    <t>10kV906尹南线武花园配电室</t>
  </si>
  <si>
    <t>10kV604琉南线王莫台架变</t>
  </si>
  <si>
    <t>10kV301赵寨子线宋楼西台架变</t>
  </si>
  <si>
    <t>10kV907尹东线刘王2台架变</t>
  </si>
  <si>
    <t>10kV1105固河线石庄台架变</t>
  </si>
  <si>
    <t>十里东变</t>
  </si>
  <si>
    <t>10kV1104固北线付庄台架变</t>
  </si>
  <si>
    <t>10kV1202姜北线张井台架变</t>
  </si>
  <si>
    <t>10kV904尹北线杨寨子台架变</t>
  </si>
  <si>
    <t>10kV时风东线</t>
  </si>
  <si>
    <t>御景澜庭1配电变压器</t>
  </si>
  <si>
    <t>10kV904尹北线老王寨东（新）台架变</t>
  </si>
  <si>
    <t>10kV1202姜北线尚南西变台架变</t>
  </si>
  <si>
    <t>10kV1101固东线胡集台架变</t>
  </si>
  <si>
    <t>10kV303赵南线穆庄台架变</t>
  </si>
  <si>
    <t>10kV907尹东线朱庄北台架变</t>
  </si>
  <si>
    <t>10kV1203姜南线董后台架变</t>
  </si>
  <si>
    <t>10kV804卅西线董集4号井井通台架变</t>
  </si>
  <si>
    <t>10kV907尹东线北代台架变</t>
  </si>
  <si>
    <t>10kV开发区Ⅰ线杜庄1台架变</t>
  </si>
  <si>
    <t>10kV姜北线才楼台架变</t>
  </si>
  <si>
    <t>10kV1709十里线王欠东台架变</t>
  </si>
  <si>
    <t>10kV0107北环线聚兴广场小区东变箱变</t>
  </si>
  <si>
    <t>10kV1706辛兴店线四合田台架变</t>
  </si>
  <si>
    <t>10kV803水源地线五神庙南台架变</t>
  </si>
  <si>
    <t>10kV1309东兴南线水韵华城2#配电室</t>
  </si>
  <si>
    <t>10kV1405清北线周庄台架变</t>
  </si>
  <si>
    <t>10kV803水源地线袁庄2号 井井通台架变</t>
  </si>
  <si>
    <t>泰地新城3号配电变压器</t>
  </si>
  <si>
    <t>10kV辛兴店线四合李东变箱变</t>
  </si>
  <si>
    <t>10kV姜东线</t>
  </si>
  <si>
    <t>10kV1204姜西线三杨3号井井通台架变</t>
  </si>
  <si>
    <t>10kV0106金城西线130322变台配电室</t>
  </si>
  <si>
    <t>10kV1104固北线巩庄3</t>
  </si>
  <si>
    <t>10kV1402清西线小高2台架变</t>
  </si>
  <si>
    <t>10kV303赵南线倪堂北台架变</t>
  </si>
  <si>
    <t>星河湾小区公变</t>
  </si>
  <si>
    <t>回民小区回迁楼配电变压器</t>
  </si>
  <si>
    <t>10kV806卅北线李奇西台架变</t>
  </si>
  <si>
    <t>10kV604琉南线王官屯3台架变</t>
  </si>
  <si>
    <t>将官屯7号【井井通】</t>
  </si>
  <si>
    <t>曹庄东井井通</t>
  </si>
  <si>
    <t>10kV1709十里线邱庄北台架变</t>
  </si>
  <si>
    <t>二杨杜庄变</t>
  </si>
  <si>
    <t>10kV清东线西大2台架变</t>
  </si>
  <si>
    <t>10kV1309东兴南线林庄东台架变</t>
  </si>
  <si>
    <t>10kV1706辛兴店线北邱4变台架变</t>
  </si>
  <si>
    <t>10kV1402清西线马庄西台架变</t>
  </si>
  <si>
    <t>10kV1402清西线小老官庄台架变</t>
  </si>
  <si>
    <t>10kV905棉二线店子中心变台架变</t>
  </si>
  <si>
    <t>10kV1103固南线孙家庙台架变</t>
  </si>
  <si>
    <t>10kV0706曲梁线北五里西（东）台架变</t>
  </si>
  <si>
    <t>10kV尹东线田寨村高标准农田东1号台架变</t>
  </si>
  <si>
    <t>10kV805乡直线卅里南台架变</t>
  </si>
  <si>
    <t>美林湖1#配电变压器</t>
  </si>
  <si>
    <t>北蒋</t>
  </si>
  <si>
    <t>10kV604琉南线董寨台架变</t>
  </si>
  <si>
    <t>10kV尹东线田寨村高标准农田西2号台架变</t>
  </si>
  <si>
    <t>10kV801卅东线大徐台架变</t>
  </si>
  <si>
    <t>10kV303赵南线芦头台架变</t>
  </si>
  <si>
    <t>10kV1405清北线新村东台架变</t>
  </si>
  <si>
    <t>10kV1103固南线前辛3台架变</t>
  </si>
  <si>
    <t>10kV1102高韩线小屯台架变</t>
  </si>
  <si>
    <t>10kV805乡直线孙庄西台架变</t>
  </si>
  <si>
    <t>10kV907尹东线张立吴配电室</t>
  </si>
  <si>
    <t>10kV906尹南线王花园2台架变</t>
  </si>
  <si>
    <t>10kV604琉南线大吴2台架变</t>
  </si>
  <si>
    <t>赵寨子10#变</t>
  </si>
  <si>
    <t>10kV301赵寨子线西孙台架变</t>
  </si>
  <si>
    <t>10kV406梁郭线洼李南台架变</t>
  </si>
  <si>
    <t>10kV1105固河线固北3台架变</t>
  </si>
  <si>
    <t>10kV清东线前辛台架变</t>
  </si>
  <si>
    <t>10kV1201姜辛线柳庄台架变</t>
  </si>
  <si>
    <t>10kV0707曲东线董楼北台架变</t>
  </si>
  <si>
    <t>后辛2</t>
  </si>
  <si>
    <t>10kV304赵北线赵寨子4#台架变</t>
  </si>
  <si>
    <t>刘庄新村西井井通</t>
  </si>
  <si>
    <t>商庄东2</t>
  </si>
  <si>
    <t>10kV303赵南线丁岗东台架变</t>
  </si>
  <si>
    <t>10kV0107北环线010712变台配电室</t>
  </si>
  <si>
    <t>10kV203镇东线仉庄台架变</t>
  </si>
  <si>
    <t>10kV1206姜东线曹寨南变台架变</t>
  </si>
  <si>
    <t>10kV401韩寨线打渔李1号井井通台架变</t>
  </si>
  <si>
    <t>10kV双海线赛石小区1变配电室</t>
  </si>
  <si>
    <t>10kV801卅东线张铺2箱变</t>
  </si>
  <si>
    <t>10kV1706辛兴店线臧庄井井通台架变</t>
  </si>
  <si>
    <t>10kV405梁东线穆庄5井井通台架变</t>
  </si>
  <si>
    <t>10kV903尹西线双庙9号（井井通）903台架变</t>
  </si>
  <si>
    <t>10kV906尹南线桃李社区南2号变箱变</t>
  </si>
  <si>
    <t>10kV804卅西线董集3号井井通台架变</t>
  </si>
  <si>
    <t>10kV1105固河线固河井井通4#台架变</t>
  </si>
  <si>
    <t>10kV905棉二线陈堤子台架变</t>
  </si>
  <si>
    <t>10kV604琉南线安阜屯1号井井通台架变</t>
  </si>
  <si>
    <t>10kV903尹西线双庙2号（井井通）903台架变</t>
  </si>
  <si>
    <t>10kV806卅北线李奇1号（井井通）台架变</t>
  </si>
  <si>
    <t>10kV604琉南线东高村2号井井通台架变</t>
  </si>
  <si>
    <t>10kV1706辛兴店线太平村3号井井通台架变</t>
  </si>
  <si>
    <t>10kV804卅西线于楼1号（井井通）台架变</t>
  </si>
  <si>
    <t>10kV204镇北线长郭2号井井通台架变</t>
  </si>
  <si>
    <t>10kV发展线南刘4台架变</t>
  </si>
  <si>
    <t>10kV903尹西线西代村1#（井井通）903台架变</t>
  </si>
  <si>
    <t>10kV401韩寨线南李楼1井井通台架变</t>
  </si>
  <si>
    <t>10kV1308东兴北线张八里东变台架变</t>
  </si>
  <si>
    <t>10kV南唐线</t>
  </si>
  <si>
    <t>后刘井井通3号变</t>
  </si>
  <si>
    <t>10kV605琉韩线闫庄村1号井井通台架变</t>
  </si>
  <si>
    <t>10kV604琉南线安阜屯4号井井通台架变</t>
  </si>
  <si>
    <t>鲁西商城东</t>
  </si>
  <si>
    <t>10kV402梁西线韩庄3号井井通台架变</t>
  </si>
  <si>
    <t>10kV401韩寨线李化梓1井井通台架变</t>
  </si>
  <si>
    <t>10kV806卅北线北王3号井井通台架变</t>
  </si>
  <si>
    <t>10kV1101固东线沙王井井通2#台架变</t>
  </si>
  <si>
    <t>10kV806卅北线陈牌1号（井井通）台架变</t>
  </si>
  <si>
    <t>10kV1105固河线固河街5#台架变</t>
  </si>
  <si>
    <t>10kV307赵丁线东赵户村2号【井井通】台架变</t>
  </si>
  <si>
    <t>10kV906尹南线小刘西（新）台架变</t>
  </si>
  <si>
    <t>10kV1105固河线固河井井通1#台架变</t>
  </si>
  <si>
    <t>10kV301赵寨子线将官屯2#【井井通】台架变</t>
  </si>
  <si>
    <t>户贾庄2</t>
  </si>
  <si>
    <t>10kV203镇东线李庄1号井井通台架变</t>
  </si>
  <si>
    <t>10kV402梁西线琉璃庙2井井通台架变</t>
  </si>
  <si>
    <t>10kV1204姜西线刘郭2号井井通台架变</t>
  </si>
  <si>
    <t>徐官屯东</t>
  </si>
  <si>
    <t>10kV901尹集线尹西南2号箱变</t>
  </si>
  <si>
    <t>10kV1308东兴北线管五里北台架变</t>
  </si>
  <si>
    <t>10kV401韩寨线西屯北台架变</t>
  </si>
  <si>
    <t>10kV梁王线南范庄台架变</t>
  </si>
  <si>
    <t>10kV401韩寨线打渔北2台架变</t>
  </si>
  <si>
    <t>10kV404梁吴线贾庄南台架变</t>
  </si>
  <si>
    <t>10kV401韩寨线代楼台架变</t>
  </si>
  <si>
    <t>西朱井井通1变</t>
  </si>
  <si>
    <t>10kV1103固南线李西台架变</t>
  </si>
  <si>
    <t>10kV903尹西线盐场台架变</t>
  </si>
  <si>
    <t>10kV303赵南线后纸台架变</t>
  </si>
  <si>
    <t>10kV0101张北线马庄台架变</t>
  </si>
  <si>
    <t>10kV1204姜西线西郭北台架变</t>
  </si>
  <si>
    <t>10kV806卅北线曹堤口3井井通台架变</t>
  </si>
  <si>
    <t>10kV301赵寨子线北韩1号井井通台架变</t>
  </si>
  <si>
    <t>10kV1709十里线田楼东井井通台架变</t>
  </si>
  <si>
    <t>10kV903尹西线双庙1号（井井通）903台架变</t>
  </si>
  <si>
    <t>10kV506杨桥线董官屯7号井井通台架变</t>
  </si>
  <si>
    <t>10kV1301城中线130201台架变</t>
  </si>
  <si>
    <t>10kV1103固南线后坡台架变</t>
  </si>
  <si>
    <t>10kV806卅北线杓子刘1号井井通台架变</t>
  </si>
  <si>
    <t>10kV1203姜南线郭老1号井井通台架变</t>
  </si>
  <si>
    <t>10kV固河线谷庄东</t>
  </si>
  <si>
    <t>10kV1105固河线张浩台架变</t>
  </si>
  <si>
    <t>10kV1601张东线前屯台架变</t>
  </si>
  <si>
    <t>10kV307赵丁线王新5号【井井通】台架变</t>
  </si>
  <si>
    <t>10kV1201姜辛线坟台2号井井通台架变</t>
  </si>
  <si>
    <t>10kV1601张东线后屯台架变</t>
  </si>
  <si>
    <t>10kV1706辛兴店线梁庄3变井井通台架变</t>
  </si>
  <si>
    <t>10kV1107太平线张唐5井井通台架变</t>
  </si>
  <si>
    <t>10kV806卅北线阚牌2号（井井通）台架变</t>
  </si>
  <si>
    <t>沙王扶贫（公变）</t>
  </si>
  <si>
    <t>10kV204镇北线长郭4号井井通台架变</t>
  </si>
  <si>
    <t>10kV905棉二线华务集市变台架变</t>
  </si>
  <si>
    <t>10kV1706辛兴店线四合李1号井井通台架变</t>
  </si>
  <si>
    <t>10kV405梁东线穆庄4井井通台架变</t>
  </si>
  <si>
    <t>10kV605琉韩线小屯村3号井井通台架变</t>
  </si>
  <si>
    <t>10kV1101固东线太和井井通1#台架变</t>
  </si>
  <si>
    <t>10kV1709十里线王欠井井通7变台架变</t>
  </si>
  <si>
    <t>小徐新</t>
  </si>
  <si>
    <t>10kV903尹西线赵庄2台架变</t>
  </si>
  <si>
    <t>10kV1709十里线十里铺6变井井通台架变</t>
  </si>
  <si>
    <t>10kV907尹东线北李配电室</t>
  </si>
  <si>
    <t>10kV姜南线巍庄北台架变</t>
  </si>
  <si>
    <t>10kV1107太平线东铺东2台架变</t>
  </si>
  <si>
    <t>10kV清南线张庄东2高标台架变</t>
  </si>
  <si>
    <t>10kV开发区Ⅲ线</t>
  </si>
  <si>
    <t>10kV开发区Ⅰ线颐景苑小区东南箱变</t>
  </si>
  <si>
    <t>10kV1107太平线田寨3号井井通台架变</t>
  </si>
  <si>
    <t>前辛1井井通</t>
  </si>
  <si>
    <t>10kV张寨线后张高标准农田2号台架变</t>
  </si>
  <si>
    <t>10kV1103固南线大陈2台架变</t>
  </si>
  <si>
    <t>10kV203镇东线仉庄1号井井通台架变</t>
  </si>
  <si>
    <t>10kV806卅北线大周1号（井井通）台架变</t>
  </si>
  <si>
    <t>10kV402梁西线皮户李1号井井通台架变</t>
  </si>
  <si>
    <t>10kV1202姜北线姜店1号井井通台架变</t>
  </si>
  <si>
    <t>10kV1706辛兴店线张庄2号井井通台架变</t>
  </si>
  <si>
    <t>10kV1107太平线田寨2井井通台架变</t>
  </si>
  <si>
    <t>10kV506杨桥线董官屯1号井井通台架变</t>
  </si>
  <si>
    <t>将官屯8号【井井通】</t>
  </si>
  <si>
    <t>10kV1304双海线许楼北台架变</t>
  </si>
  <si>
    <t>10kV1101固东线沙王井井通3#台架变</t>
  </si>
  <si>
    <t>10kV601琉北线后屯1号井井通台架变</t>
  </si>
  <si>
    <t>10kV303赵南线孟庄1号【井井通】台架变</t>
  </si>
  <si>
    <t>10kV0104镇东线010404箱变</t>
  </si>
  <si>
    <t>10kV204镇北线前屯1号井井通台架变</t>
  </si>
  <si>
    <t>10kV402梁西线张老庄2井井通台架变</t>
  </si>
  <si>
    <t>10kV张东线夏庄村2号高标台架变</t>
  </si>
  <si>
    <t>10kV0105给水线一里新村台架变</t>
  </si>
  <si>
    <t>高寨子8号【井井通】</t>
  </si>
  <si>
    <t>10kV明东线高速路西5号高标准台架变</t>
  </si>
  <si>
    <t>10kV尹南线尹集高速东高标准农田东1号台架变</t>
  </si>
  <si>
    <t>10kV0102张庄线寨北1号井井通台架变</t>
  </si>
  <si>
    <t>10kV907尹东线后刘东台架变</t>
  </si>
  <si>
    <t>10kV1203姜南线彭寺1号井井通台架变</t>
  </si>
  <si>
    <t>10kV1101固东线北刘台架变</t>
  </si>
  <si>
    <t>10kV903尹西线双庙4号（井井通）903台架变</t>
  </si>
  <si>
    <t>10kV805乡直线囤庄3号（井井通）台架变</t>
  </si>
  <si>
    <t>10kV1709十里线王欠井井通6变台架变</t>
  </si>
  <si>
    <t>10kV张寨线周寨台区高标准农田2号台架变</t>
  </si>
  <si>
    <t>10kV1107太平线谷官屯1号井井通台架变</t>
  </si>
  <si>
    <t>北辛西北</t>
  </si>
  <si>
    <t>10kV302赵西线张庙2号井井通台架变</t>
  </si>
  <si>
    <t>10kV303赵南线解庄6号【井井通】台架变</t>
  </si>
  <si>
    <t>10kV805乡直线曲庄4号井井通台架变</t>
  </si>
  <si>
    <t>10kV清东线军户李2井井通台架变</t>
  </si>
  <si>
    <t>10kV1105民营线三殿庙井井通台架变</t>
  </si>
  <si>
    <t>10kV丁岗线葛屯高标准农田3号台架变</t>
  </si>
  <si>
    <t>10kV903尹西线徐庄村2号（井井通）903台架变</t>
  </si>
  <si>
    <t>10kV1706辛兴店线四合刘井井通台架变</t>
  </si>
  <si>
    <t>10kV开发区Ⅰ线开发区工业园供电所充电桩台架变</t>
  </si>
  <si>
    <t>10kV303赵南线解庄5号【井井通】台架变</t>
  </si>
  <si>
    <t>10kV1107太平线张唐1井井通台架变</t>
  </si>
  <si>
    <t>10kV804卅西线五寨4号井井通台架变</t>
  </si>
  <si>
    <t>10kV1107太平线田寨1井井通台架变</t>
  </si>
  <si>
    <t>10kV604琉南线安阜屯5号井井通台架变</t>
  </si>
  <si>
    <t>10kV903尹西线佛堂1号（井井通）903台架变</t>
  </si>
  <si>
    <t>高唐县人民医院充电桩配电变压器</t>
  </si>
  <si>
    <t>韩庄二号</t>
  </si>
  <si>
    <t>10kV604琉南线安阜屯2号井井通台架变</t>
  </si>
  <si>
    <t>10kV张寨线许寨村南高标准农田台架变</t>
  </si>
  <si>
    <t>10kV804卅西线五寨1号井井通台架变</t>
  </si>
  <si>
    <t>10kV1706辛兴店线梁庄西台架变</t>
  </si>
  <si>
    <t>10kV0106金城西线130312台架变</t>
  </si>
  <si>
    <t>10kV0105给水线010512台架变</t>
  </si>
  <si>
    <t>10kV1203姜南线唐楼西台架变</t>
  </si>
  <si>
    <t>10kV405梁东线前赵东台架变</t>
  </si>
  <si>
    <t>10kV1401请东线于庄南台架变</t>
  </si>
  <si>
    <t>10kV清东线仓上台架变</t>
  </si>
  <si>
    <t>周小庄新</t>
  </si>
  <si>
    <t>10kV1401请东线张庄台架变</t>
  </si>
  <si>
    <t>10kV1312春长线130102箱变</t>
  </si>
  <si>
    <t>10kV城中线电业局家属院台架变</t>
  </si>
  <si>
    <t>10kV曲西线北五里南新</t>
  </si>
  <si>
    <t>10kV1404清平线北街东台架变</t>
  </si>
  <si>
    <t>10kV清东线邢庄台架变</t>
  </si>
  <si>
    <t>10kV1202姜北线1202姜北线张井北台架变</t>
  </si>
  <si>
    <t>10kV开发区Ⅲ线西街西北台架变</t>
  </si>
  <si>
    <t>10kV清东线张庄2台架变</t>
  </si>
  <si>
    <t>10kV清东线于庄北台架变</t>
  </si>
  <si>
    <t>10kV1404清平线北街西台架变</t>
  </si>
  <si>
    <t>10kV1105固河线三甲王台架变</t>
  </si>
  <si>
    <t>10kV金城西线130318变台箱变</t>
  </si>
  <si>
    <t>10kV1705赵东线沙刘西台架变</t>
  </si>
  <si>
    <t>10kV601琉北线后屯2台架变</t>
  </si>
  <si>
    <t>10kV203镇东线殷楼东台架变</t>
  </si>
  <si>
    <t>10kV0501杨中线杨西2#台架变</t>
  </si>
  <si>
    <t>10kV601琉北线大范台架变</t>
  </si>
  <si>
    <t>10kV506杨桥线杜庄南台架变</t>
  </si>
  <si>
    <t>10kV0505杨南线王架子台架变</t>
  </si>
  <si>
    <t>10kV0508杨东线杨屯小屯2台架变</t>
  </si>
  <si>
    <t>10kV601琉北线王屯北台架变</t>
  </si>
  <si>
    <t>10kV204镇北线和兴家园台架变</t>
  </si>
  <si>
    <t>10kV1309东兴南线姜堂台架变</t>
  </si>
  <si>
    <t>10kV604琉南线安阜屯2台架变</t>
  </si>
  <si>
    <t>10kV203镇东线高庄台架变</t>
  </si>
  <si>
    <t>高官屯北变</t>
  </si>
  <si>
    <t>10kV401韩寨线西屯西台架变</t>
  </si>
  <si>
    <t>10kV503杨西线西朱2变台架变</t>
  </si>
  <si>
    <t>10kV404梁吴线大刘四南台架变</t>
  </si>
  <si>
    <t>10kV0508杨东线聂集2台架变</t>
  </si>
  <si>
    <t>10kV0505杨南线大李六南变台架变</t>
  </si>
  <si>
    <t>10kV0504杨固线姜南2变台架变</t>
  </si>
  <si>
    <t>10kV601琉北线西马台架变</t>
  </si>
  <si>
    <t>10kV603琉东线北蒋2东台架变</t>
  </si>
  <si>
    <t>小刘北新</t>
  </si>
  <si>
    <t>10kV405梁东线高庄东台架变</t>
  </si>
  <si>
    <t>10kV601琉北线于屯台架变</t>
  </si>
  <si>
    <t>10kV0505杨南线小井东变台架变</t>
  </si>
  <si>
    <t>10kV1709十里线邱庄台架变</t>
  </si>
  <si>
    <t>任庄3</t>
  </si>
  <si>
    <t>10kV405梁东线南小杨台架变</t>
  </si>
  <si>
    <t>10kV506杨桥线夹滩4台架变</t>
  </si>
  <si>
    <t>10kV506杨桥线钱庄南台架变</t>
  </si>
  <si>
    <t>10kV401韩寨线打渔中2台架变</t>
  </si>
  <si>
    <t>10kV南湖线</t>
  </si>
  <si>
    <t>10kV1302南湖线紫宸苑公变1箱变</t>
  </si>
  <si>
    <t>10kV405梁东线大杨台架变</t>
  </si>
  <si>
    <t>10kV404梁吴线梁村西台架变</t>
  </si>
  <si>
    <t>10kV0501杨中线杨东2台架变</t>
  </si>
  <si>
    <t>10kV0504杨固线小王台架变</t>
  </si>
  <si>
    <t>10kV601琉北线后屯台架变</t>
  </si>
  <si>
    <t>10kV404梁吴线梁村东2台架变</t>
  </si>
  <si>
    <t>10kV0501杨中线杨东台架变</t>
  </si>
  <si>
    <t>10kV1204姜西线枣园台架变</t>
  </si>
  <si>
    <t>10kV605琉韩线三里堂台架变</t>
  </si>
  <si>
    <t>10kV604琉南线孙庄台架变</t>
  </si>
  <si>
    <t>10kV0102张庄线辛家楼配电室</t>
  </si>
  <si>
    <t>10kV1103固南线后坡2台架变</t>
  </si>
  <si>
    <t>10kV东兴南线后郭台架变</t>
  </si>
  <si>
    <t>琉寺孙庄南</t>
  </si>
  <si>
    <t>10kV405梁东线盖洼南台架变</t>
  </si>
  <si>
    <t>10kV406梁郭线东崔南台架变</t>
  </si>
  <si>
    <t>10kV401韩寨线打渔李中台架变</t>
  </si>
  <si>
    <t>10kV0102张庄线寨北东台架变</t>
  </si>
  <si>
    <t>10kV203镇东线窦庙台架变</t>
  </si>
  <si>
    <t>10kV605琉韩线三里堂2台架变</t>
  </si>
  <si>
    <t>10kV琉韩线潘庄台架变</t>
  </si>
  <si>
    <t>10kV204镇北线苦水郭东台架变</t>
  </si>
  <si>
    <t>梁庄中</t>
  </si>
  <si>
    <t>10kV404梁吴线西姜南台架变</t>
  </si>
  <si>
    <t>10kV402梁西线陈屯北台架变</t>
  </si>
  <si>
    <t>10kV804卅西线董集南台架变</t>
  </si>
  <si>
    <t>10kV0504杨固线闫庄台架变</t>
  </si>
  <si>
    <t>10kV杨西线谢王3台架变</t>
  </si>
  <si>
    <t>10kV1602张南线付桥台架变</t>
  </si>
  <si>
    <t>于屯北</t>
  </si>
  <si>
    <t>10kV1402清西线清平皮庄8台区台架变</t>
  </si>
  <si>
    <t>10kV清东线尹庄台架变</t>
  </si>
  <si>
    <t>10kV清东线王贵庄台架变</t>
  </si>
  <si>
    <t>金寨南</t>
  </si>
  <si>
    <t>黄圈南</t>
  </si>
  <si>
    <t>10kV姜南线盐场南台架变</t>
  </si>
  <si>
    <t>10kV203镇东线燕庄台架变</t>
  </si>
  <si>
    <t>10kV203镇东线石庄东台架变</t>
  </si>
  <si>
    <t>10kV0101张北线前七里南台架变</t>
  </si>
  <si>
    <t>10kV0101张北线前张南台架变</t>
  </si>
  <si>
    <t>打渔李中3</t>
  </si>
  <si>
    <t>10kV0101张北线赵秦台架变</t>
  </si>
  <si>
    <t>贺庄新</t>
  </si>
  <si>
    <t>10kV201镇西线西屯西台架变</t>
  </si>
  <si>
    <t>栾屯北</t>
  </si>
  <si>
    <t>10kV1105民营线邵庄箱变</t>
  </si>
  <si>
    <t>10kV203镇东线窦庙西变台架变</t>
  </si>
  <si>
    <t>10kV0102张庄线蛮子营东台架变</t>
  </si>
  <si>
    <t>10kV尹东线张立安台架变</t>
  </si>
  <si>
    <t>10kV1205姜店线二杨西台架变</t>
  </si>
  <si>
    <t>10kV804卅西线宜丰镇南台架变</t>
  </si>
  <si>
    <t>10kV0102张庄线赵八里箱变</t>
  </si>
  <si>
    <t>10kV0102张庄线林寨西台架变</t>
  </si>
  <si>
    <t>10kV204镇北线栾屯台架变</t>
  </si>
  <si>
    <t>10kV0104镇东线一街新村台架变</t>
  </si>
  <si>
    <t>10kV303赵南线王楼台架变</t>
  </si>
  <si>
    <t>10kV801卅东线后屯台架变</t>
  </si>
  <si>
    <t>10kV1309东兴南线付堂新村南台架变</t>
  </si>
  <si>
    <t>王仙南</t>
  </si>
  <si>
    <t>10kV905棉二线华务东台架变</t>
  </si>
  <si>
    <t>10kV东兴南线大赵西台架变</t>
  </si>
  <si>
    <t>10kV204镇北线王奉台架变</t>
  </si>
  <si>
    <t>10kV301赵寨子线王新东台架变</t>
  </si>
  <si>
    <t>10kV1709十里线田楼北台架变</t>
  </si>
  <si>
    <t>10kV赵寨子线宋楼北台架变</t>
  </si>
  <si>
    <t>10kV806卅北线庄庄北1台架变</t>
  </si>
  <si>
    <t>10kV南梁线钟庄新台架变</t>
  </si>
  <si>
    <t>10kV301赵寨子线朱寨东台架变</t>
  </si>
  <si>
    <t>10kV1312春长线工业街北变箱变</t>
  </si>
  <si>
    <t>10kV303赵南线解庄4号【井井通】台架变</t>
  </si>
  <si>
    <t>10kV204镇北线河西王台架变</t>
  </si>
  <si>
    <t>10kV1105固河线固南台架变</t>
  </si>
  <si>
    <t>10kV1105固河线西华台架变</t>
  </si>
  <si>
    <t>张桃3</t>
  </si>
  <si>
    <t>10kV1104固北线崔官屯台架变</t>
  </si>
  <si>
    <t>10kV907尹东线张官屯北台架变</t>
  </si>
  <si>
    <t>10kV1104固北线李庙台架变</t>
  </si>
  <si>
    <t>10kV906尹南线王花园台架变</t>
  </si>
  <si>
    <t>10kV401韩寨线黄圈台架变</t>
  </si>
  <si>
    <t>10kV1308东兴北线胡庄东台架变</t>
  </si>
  <si>
    <t>10kV1107太平线谷西北台架变</t>
  </si>
  <si>
    <t>10kV1205姜店线东白台架变</t>
  </si>
  <si>
    <t>10kV1401请东线小屯西台架变</t>
  </si>
  <si>
    <t>10kV1709十里线田楼西台架变</t>
  </si>
  <si>
    <t>田楼5变</t>
  </si>
  <si>
    <t>御景澜庭7配电变压器</t>
  </si>
  <si>
    <t>10kV双海线新城明珠南变配电室</t>
  </si>
  <si>
    <t>10kV南华Ⅰ线</t>
  </si>
  <si>
    <t>南华苑1号配电变压器</t>
  </si>
  <si>
    <t>10kV303赵南线炉头西台架变</t>
  </si>
  <si>
    <t>10kV0101张北线芦田箱变</t>
  </si>
  <si>
    <t>10kV303赵南线前纸台架变</t>
  </si>
  <si>
    <t>高寨井井通</t>
  </si>
  <si>
    <t>10kV开发区Ⅱ线180112箱变</t>
  </si>
  <si>
    <t>10kV1705赵东线于庄南台架变</t>
  </si>
  <si>
    <t>10kV赵丁线赵寨子11号台架变</t>
  </si>
  <si>
    <t>将官屯4号【井井通】</t>
  </si>
  <si>
    <t>10kV0101张北线芦田北2变台架变</t>
  </si>
  <si>
    <t>10kV0106金城西线防疫站家属院配电室</t>
  </si>
  <si>
    <t>尹北5#（公变台区）901</t>
  </si>
  <si>
    <t>10kV时风西线</t>
  </si>
  <si>
    <t>仁恒颐景园3号公变变压器</t>
  </si>
  <si>
    <t>10kV1309东兴南线周官屯东台架变</t>
  </si>
  <si>
    <t>10kV1709十里线倪官屯西台架变</t>
  </si>
  <si>
    <t>10kV1601张东线夏庄北台架变</t>
  </si>
  <si>
    <t>大田公变配电变压器</t>
  </si>
  <si>
    <t>10kV0107北环线010718变台配电室</t>
  </si>
  <si>
    <t>10kV1705赵东线赵东3变台架变</t>
  </si>
  <si>
    <t>云庄井井通4变</t>
  </si>
  <si>
    <t>山水文苑1箱变</t>
  </si>
  <si>
    <t>10kV1205姜店线姜店台架变</t>
  </si>
  <si>
    <t>10kV1706辛兴店线辛兴店南2变台架变</t>
  </si>
  <si>
    <t>10kV301赵寨子线李楼台架变</t>
  </si>
  <si>
    <t>10kV906尹南线岳王北台架变</t>
  </si>
  <si>
    <t>10kV清东线芒庄台架变</t>
  </si>
  <si>
    <t>10kV803水源地线长屯东台架变</t>
  </si>
  <si>
    <t>10kV0107北环线聚兴广场小区东南变箱变</t>
  </si>
  <si>
    <t>10kV1103固南线李西2台架变</t>
  </si>
  <si>
    <t>10kV1603张西线梁庄南变台架变</t>
  </si>
  <si>
    <t>10kV1401请东线马庄南台架变</t>
  </si>
  <si>
    <t>10kV固王线谷庄台架变</t>
  </si>
  <si>
    <t>琉璃寺北</t>
  </si>
  <si>
    <t>10kV清东线军户李南台架变</t>
  </si>
  <si>
    <t>10kV1705赵东线赵东台架变</t>
  </si>
  <si>
    <t>10kV203镇东线燕庄北变箱变</t>
  </si>
  <si>
    <t>10kV1203姜南线唐楼东台架变</t>
  </si>
  <si>
    <t>10kV1103固南线蒲庄台架变</t>
  </si>
  <si>
    <t>10kV清东线王贵庄2台架变</t>
  </si>
  <si>
    <t>10kV0107北环线010707箱变</t>
  </si>
  <si>
    <t>10kV1206滨湖线孙屯西台架变</t>
  </si>
  <si>
    <t>10kV1304双海线南五里铺回迁楼1变配电室</t>
  </si>
  <si>
    <t>10kV姜北线姜庄1号高标准农田</t>
  </si>
  <si>
    <t>10kV1103固南线前坡井井通2#台架变</t>
  </si>
  <si>
    <t>10kV1601张东线张西二变台架变</t>
  </si>
  <si>
    <t>和悦家园5号变</t>
  </si>
  <si>
    <t>10kV1204姜西线刘郭北变台架变</t>
  </si>
  <si>
    <t>10kV南华Ⅰ线如意府2号箱变</t>
  </si>
  <si>
    <t>10kV1107太平线东铺东箱变</t>
  </si>
  <si>
    <t>10kV801卅东线大马北台架变</t>
  </si>
  <si>
    <t>10kV303赵南线炉头东台架变</t>
  </si>
  <si>
    <t>王华南</t>
  </si>
  <si>
    <t>10kV402梁西线后孙台架变</t>
  </si>
  <si>
    <t>10kV清南线于庄西3高标台架变</t>
  </si>
  <si>
    <t>10kV清南线于庄西4高标台架变</t>
  </si>
  <si>
    <t>10kV303赵南线丁寨2台架变</t>
  </si>
  <si>
    <t>10kV1103固南线后吴3台架变</t>
  </si>
  <si>
    <t>天西</t>
  </si>
  <si>
    <t>10kV1405清北线杨庄台架变</t>
  </si>
  <si>
    <t>10kV603琉东线罗营2台架变</t>
  </si>
  <si>
    <t>10kV604琉南线郭吕店台架变</t>
  </si>
  <si>
    <t>10kV906尹南线药王西台架变</t>
  </si>
  <si>
    <t>10kV姜辛线刘村台架变</t>
  </si>
  <si>
    <t>将官屯5号【井井通】</t>
  </si>
  <si>
    <t>10kV109高平线华王小区配电室</t>
  </si>
  <si>
    <t>10kV307赵丁线西赵户台架变</t>
  </si>
  <si>
    <t>10kV1105固河线固北4台架变</t>
  </si>
  <si>
    <t>清平刘臻庄北2</t>
  </si>
  <si>
    <t>10kV清东线高寨台架变</t>
  </si>
  <si>
    <t>10kV1601张东线大刘台架变</t>
  </si>
  <si>
    <t>10kV806卅北线小辛台架变</t>
  </si>
  <si>
    <t>10kV203镇东线天王台架变</t>
  </si>
  <si>
    <t>于庄西3</t>
  </si>
  <si>
    <t>10kV赵西线</t>
  </si>
  <si>
    <t>10kV302赵西线东小南台架变</t>
  </si>
  <si>
    <t>10kV402梁西线张老庄台架变</t>
  </si>
  <si>
    <t>10kV1405清北线刘臻庄南台架变</t>
  </si>
  <si>
    <t>10kV1405清北线户贾村台架变</t>
  </si>
  <si>
    <t>10kV1103固南线后坡3台架变</t>
  </si>
  <si>
    <t>10kV张辛线张东2（新）台架变</t>
  </si>
  <si>
    <t>10kV804卅西线郭庄西台架变</t>
  </si>
  <si>
    <t>10kV0107北环线聚兴小区公变箱变</t>
  </si>
  <si>
    <t>王广东</t>
  </si>
  <si>
    <t>10kV1105固河线贾庄4号农灌井井通台架变</t>
  </si>
  <si>
    <t>10kV1105固河线石羊村井井通2#台架变</t>
  </si>
  <si>
    <t>10kV402梁西线李楼2号井井通台架变</t>
  </si>
  <si>
    <t>10kV404梁吴线梁村街5号井井通台架变</t>
  </si>
  <si>
    <t>10kV201镇西线西屯配电室</t>
  </si>
  <si>
    <t>10kV904尹北线老王寨东2(新）台架变</t>
  </si>
  <si>
    <t>10kV1101固东线小华井井通2#台架变</t>
  </si>
  <si>
    <t>10kV1101固东线蒋庄村井井通2#台架变</t>
  </si>
  <si>
    <t>10kV1204姜西线小董南变台架变</t>
  </si>
  <si>
    <t>10kV1203姜南线郭老2号井井通台架变</t>
  </si>
  <si>
    <t>10kV0107北环线如意鑫居小区东南箱变</t>
  </si>
  <si>
    <t>10kV905棉二线后业村2号（井井通）905台架变</t>
  </si>
  <si>
    <t>10kV1105固河线小赵2台架变</t>
  </si>
  <si>
    <t>东白南</t>
  </si>
  <si>
    <t>10kV1309东兴南线金寨2号井井通台架变</t>
  </si>
  <si>
    <t>10kV1103固南线前坡井井通3#台架变</t>
  </si>
  <si>
    <t>10kV开发区Ⅰ线颐景苑小区东北箱变</t>
  </si>
  <si>
    <t>10kV605琉韩线闫庄村2号井井通台架变</t>
  </si>
  <si>
    <t>10kV1205姜店线三杨路公变台架变</t>
  </si>
  <si>
    <t>10kV401韩寨线打渔李2号井井通台架变</t>
  </si>
  <si>
    <t>10kV开发区Ⅰ线杜庄2台架变</t>
  </si>
  <si>
    <t>10kV803水源地线五神庙3号（井井通）台架变</t>
  </si>
  <si>
    <t>10kV907尹东线朱庄7号井井通台架变</t>
  </si>
  <si>
    <t>10kV903尹西线盐场1(井井通）台架变</t>
  </si>
  <si>
    <t>10kV1206姜东线三杨1号井井通台架变</t>
  </si>
  <si>
    <t>10kV903尹西线刘华1号（井井通）903台架变</t>
  </si>
  <si>
    <t>10kV401韩寨线打渔李9号井井通台架变</t>
  </si>
  <si>
    <t>10kV0102张庄线迈官屯南2台架变</t>
  </si>
  <si>
    <t>10kV1201姜辛线疗王2号井井通台架变</t>
  </si>
  <si>
    <t>10kV806卅北线王贵台架变</t>
  </si>
  <si>
    <t>10kV302赵西线周庄1#【井井通】台架变</t>
  </si>
  <si>
    <t>10kV806卅北线张庄西部台架变</t>
  </si>
  <si>
    <t>10kV402梁西线韩庄2号井井通台架变</t>
  </si>
  <si>
    <t>10kV0104镇东线运输公司西配电室</t>
  </si>
  <si>
    <t>10kV903尹西线双庙12号（井井通）903台架变</t>
  </si>
  <si>
    <t>10kV907尹东线朱庄10号井井通台架变</t>
  </si>
  <si>
    <t>10kV1204姜西线刘郭1号井井通台架变</t>
  </si>
  <si>
    <t>10kV806卅北线田牌1号（井井通）台架变</t>
  </si>
  <si>
    <t>10kV904尹北线后张配电室</t>
  </si>
  <si>
    <t>永宁街</t>
  </si>
  <si>
    <t>10kV1312春长线010516箱变</t>
  </si>
  <si>
    <t>10kV0104镇东线010410台架变</t>
  </si>
  <si>
    <t>10kV赵西线东小东台架变</t>
  </si>
  <si>
    <t>10kV404梁吴线大刘二队台架变</t>
  </si>
  <si>
    <t>10kV401韩寨线打渔李北台架变</t>
  </si>
  <si>
    <t>10kV张堂线刘堂西台架变</t>
  </si>
  <si>
    <t>10kV0106金城西线地税局家属院东配电室</t>
  </si>
  <si>
    <t>10kV806卅北线曹堤口北2台架变</t>
  </si>
  <si>
    <t>大赵后街西</t>
  </si>
  <si>
    <t>10kV1308东兴北线付堂台架变</t>
  </si>
  <si>
    <t>10kV405梁东线北镇3号井井通台架变</t>
  </si>
  <si>
    <t>10kV805乡直线囤庄1号（井井通）台架变</t>
  </si>
  <si>
    <t>10kV1709十里线十里铺3变井井通台架变</t>
  </si>
  <si>
    <t>10kV307赵丁线东赵户村3号【井井通】台架变</t>
  </si>
  <si>
    <t>10kV202南镇线西李1号井井通台架变</t>
  </si>
  <si>
    <t>10kV1405清北线杨庄3台架变</t>
  </si>
  <si>
    <t>10kV907尹东线袁庄北台架变</t>
  </si>
  <si>
    <t>10kV402梁西线李楼4号井井通台架变</t>
  </si>
  <si>
    <t>10kV901尹集线鑫源路西变台架变</t>
  </si>
  <si>
    <t>10kV903尹西线范庄北台架变</t>
  </si>
  <si>
    <t>10kV1301城中线130202箱变</t>
  </si>
  <si>
    <t>10kV306丁岗线葛屯2号【井井通】台架变</t>
  </si>
  <si>
    <t>10kV302赵西线前西1号【井井通】台架变</t>
  </si>
  <si>
    <t>10kV1706辛兴店线藏庄东台架变</t>
  </si>
  <si>
    <t>10kV805乡直线曲庄中台架变</t>
  </si>
  <si>
    <t>10kV907尹东线前彭台架变</t>
  </si>
  <si>
    <t>10kV城中线公安局家属院箱变</t>
  </si>
  <si>
    <t>10kV1203姜南线董后新村台架变</t>
  </si>
  <si>
    <t>刑庄5</t>
  </si>
  <si>
    <t>10kV1601张东线张西台架变</t>
  </si>
  <si>
    <t>10kV203镇东线刘庄东台架变</t>
  </si>
  <si>
    <t>10kV605琉韩线南姜北台架变</t>
  </si>
  <si>
    <t>10kV1107太平线谷官屯西2台架变</t>
  </si>
  <si>
    <t>10kV1706辛兴店线辛兴店北台架变</t>
  </si>
  <si>
    <t>10kV1706辛兴店线梁庄井井通1变台架变</t>
  </si>
  <si>
    <t>10kV1706辛兴店线天齐庙井井通2变台架变</t>
  </si>
  <si>
    <t>10kV1204姜西线西潘庄3号井井通台架变</t>
  </si>
  <si>
    <t>亚王东</t>
  </si>
  <si>
    <t>10kV907尹东线北代村1号（井井通）907台架变</t>
  </si>
  <si>
    <t>10kV1107太平线张唐2井井通台架变</t>
  </si>
  <si>
    <t>10kV806卅北线张牌1号井井通台架变</t>
  </si>
  <si>
    <t>10kV405梁东线盖洼4井井通台架变</t>
  </si>
  <si>
    <t>10kV405梁东线盖洼5井井通台架变</t>
  </si>
  <si>
    <t>10kV1705赵东线赵东教堂台架变</t>
  </si>
  <si>
    <t>10kV1201姜辛线张井1号井井通台架变</t>
  </si>
  <si>
    <t>10kV604琉南线郭吕店3台架变</t>
  </si>
  <si>
    <t>张屯新</t>
  </si>
  <si>
    <t>董庄3变</t>
  </si>
  <si>
    <t>10kV1304双海线180109西台架变</t>
  </si>
  <si>
    <t>10kV804卅西线薛庄南台架变</t>
  </si>
  <si>
    <t>10kV605琉韩线小屯村2号井井通台架变</t>
  </si>
  <si>
    <t>10kV1101固东线北张井井通1#台架变</t>
  </si>
  <si>
    <t>10kV907尹东线朱庄9号井井通台架变</t>
  </si>
  <si>
    <t>10kV906尹南线大社里东台架变</t>
  </si>
  <si>
    <t>10kV1101固东线蒋庄村井井通1#台架变</t>
  </si>
  <si>
    <t>10kV601琉北线于屯3台架变</t>
  </si>
  <si>
    <t>师保庄西</t>
  </si>
  <si>
    <t>吕寨东南公变</t>
  </si>
  <si>
    <t>10kV1709十里线十里南2变台架变</t>
  </si>
  <si>
    <t>辛店北</t>
  </si>
  <si>
    <t>10kV203镇东线小庄台架变</t>
  </si>
  <si>
    <t>10kV0106金城西线财局家属院西台架变</t>
  </si>
  <si>
    <t>10kV905棉二线温庄东台架变</t>
  </si>
  <si>
    <t>10kV张东线张庄村高标准农田2号台架变</t>
  </si>
  <si>
    <t>10kV1309东兴南线祺昕花园西台架变</t>
  </si>
  <si>
    <t>10kV1107太平线前李北台架变</t>
  </si>
  <si>
    <t>10kV906尹南线唐东台架变</t>
  </si>
  <si>
    <t>10kV302赵西线前西2号【井井通】台架变</t>
  </si>
  <si>
    <t>10kV801卅东线王签庄（井井通）台架变</t>
  </si>
  <si>
    <t>10kV604琉南线东高村3号井井通台架变</t>
  </si>
  <si>
    <t>10kV806卅北线阚牌3号（井井通）台架变</t>
  </si>
  <si>
    <t>10kV固王线窦集北高标台架变</t>
  </si>
  <si>
    <t>西街西南2变</t>
  </si>
  <si>
    <t>10kV401韩寨线西屯6号井井通台架变</t>
  </si>
  <si>
    <t>10kV301赵寨子线北韩2号井井通台架变</t>
  </si>
  <si>
    <t>10kV1204姜西线西郭2号井井通台架变</t>
  </si>
  <si>
    <t>10kV503杨西线谢庄井井通5#台架变</t>
  </si>
  <si>
    <t>10kV开发区Ⅱ线180110台架变</t>
  </si>
  <si>
    <t>10kV0104镇东线田楼北变台架变</t>
  </si>
  <si>
    <t>西屯3号【井井通】</t>
  </si>
  <si>
    <t>10kV开发区Ⅱ线敬老院南台架变</t>
  </si>
  <si>
    <t>10kV卅北线小辛2号高标台架变</t>
  </si>
  <si>
    <t>10kV清北线清平雅居配电室2号</t>
  </si>
  <si>
    <t>10kV清东线许庄东1号高标台架变</t>
  </si>
  <si>
    <t>10kV401韩寨线西屯村4号井井通台架变</t>
  </si>
  <si>
    <t>10kV401韩寨线打渔李11号井井通台架变</t>
  </si>
  <si>
    <t>10kV903尹西线隋庄村1号（井井通）903台架变</t>
  </si>
  <si>
    <t>10kV801卅东线小马台架变</t>
  </si>
  <si>
    <t>10kV固东线张桃东北高标台架变</t>
  </si>
  <si>
    <t>大范井井通2号</t>
  </si>
  <si>
    <t>10kV1107太平线柳庄2井井通台架变</t>
  </si>
  <si>
    <t>10kV903尹西线隋庄村4号（井井通）903台架变</t>
  </si>
  <si>
    <t>10kV301赵寨子线宋楼4号【井井通】台架变</t>
  </si>
  <si>
    <t>小徐东台架变</t>
  </si>
  <si>
    <t>西屯4号【井井通】</t>
  </si>
  <si>
    <t>10kV清东线邢庄东高标台架变</t>
  </si>
  <si>
    <t>10kV杨固线邓庄村21年高标准农田1号台架变</t>
  </si>
  <si>
    <t>10kV1202姜北线鲁庄1号井井通台架变</t>
  </si>
  <si>
    <t>10kV801卅东线十五里2 井井通台架变</t>
  </si>
  <si>
    <t>10kV1309东兴南线后郭井井通4台架变</t>
  </si>
  <si>
    <t>宋庄扶贫</t>
  </si>
  <si>
    <t>10kV302赵西线张庙1号井井通台架变</t>
  </si>
  <si>
    <t>10kV401韩寨线西屯村2号井井通台架变</t>
  </si>
  <si>
    <t>10kV301赵寨子线王新3号【井井通】台架变</t>
  </si>
  <si>
    <t>10kV1105固河线固河井井通2#台架变</t>
  </si>
  <si>
    <t>10kV806卅北线北王7号井井通台架变</t>
  </si>
  <si>
    <t>10kV1105固河线许庄2号农灌井井通台架变</t>
  </si>
  <si>
    <t>10kV903尹西线宋庄村3号（井井通）903台架变</t>
  </si>
  <si>
    <t>10kV401韩寨线打渔李12号井井通台架变</t>
  </si>
  <si>
    <t>10kV1706辛兴店线曹堤口1变井井通台架变</t>
  </si>
  <si>
    <t>10kV307赵丁线东赵户村1号【井井通】台架变</t>
  </si>
  <si>
    <t>10kV203镇东线天王1号井井通台架变</t>
  </si>
  <si>
    <t>10kV805乡直线曲庄2号井井通台架变</t>
  </si>
  <si>
    <t>10kV1101固东线沙王井井通4#台架变</t>
  </si>
  <si>
    <t>南范2号井井通</t>
  </si>
  <si>
    <t>10kV806卅北线李奇3号（井井通）台架变</t>
  </si>
  <si>
    <t>10kV204镇北线长郭1号井井通台架变</t>
  </si>
  <si>
    <t>10kV梁西线盎然庭院1变配电室</t>
  </si>
  <si>
    <t>10kV杨固线任庄村高标准农田1号台架变</t>
  </si>
  <si>
    <t>王官屯南</t>
  </si>
  <si>
    <t>10kV张寨线丁寨东高标台架变</t>
  </si>
  <si>
    <t>10kV1601张东线张四屯东2变台架变</t>
  </si>
  <si>
    <t>10kV301赵寨子线小张台架变</t>
  </si>
  <si>
    <t>10kV1402清西线刘海子西台架变</t>
  </si>
  <si>
    <t>10kV1602张南线小林南台架变</t>
  </si>
  <si>
    <t>10kV1402清西线大高东台架变</t>
  </si>
  <si>
    <t>10kV1706辛兴店线杨老庄台架变</t>
  </si>
  <si>
    <t>10kV开发区Ⅲ线三里叉东台架变</t>
  </si>
  <si>
    <t>10kV0106金城西线130321台架变</t>
  </si>
  <si>
    <t>10kV301赵寨子线姚王台架变</t>
  </si>
  <si>
    <t>10kV1308东兴北线010506箱变</t>
  </si>
  <si>
    <t>天齐庙北</t>
  </si>
  <si>
    <t>10kV清东线张庄西台架变</t>
  </si>
  <si>
    <t>芒庄西</t>
  </si>
  <si>
    <t>10kV1602张南线姜庄台架变</t>
  </si>
  <si>
    <t>10kV506杨桥线刘东台架变</t>
  </si>
  <si>
    <t>10kV1601张东线绿瓦庙台架变</t>
  </si>
  <si>
    <t>10kV804卅西线冯庄配电室</t>
  </si>
  <si>
    <t>绿瓦庙西</t>
  </si>
  <si>
    <t>10kV302赵西线西小台架变</t>
  </si>
  <si>
    <t>10kV清东线前辛2台架变</t>
  </si>
  <si>
    <t>三官庙北变</t>
  </si>
  <si>
    <t>10kV202南镇线东街东台架变</t>
  </si>
  <si>
    <t>10kV1102高韩线小屯2号台架变</t>
  </si>
  <si>
    <t>10kV604琉南线王官屯西台架变</t>
  </si>
  <si>
    <t>韩寨西</t>
  </si>
  <si>
    <t>10kV402梁西线刘庙北台架变</t>
  </si>
  <si>
    <t>10kV405梁东线王庄台架变</t>
  </si>
  <si>
    <t>10kV805乡直线三十里台架变</t>
  </si>
  <si>
    <t>10kV605琉韩线茄子王台架变</t>
  </si>
  <si>
    <t>10kV801卅东线杨庄台架变</t>
  </si>
  <si>
    <t>10kV0508杨东线云庄南变台架变</t>
  </si>
  <si>
    <t>10kV琉北线营坊南2台架变</t>
  </si>
  <si>
    <t>10kV605琉韩线闫庄台架变</t>
  </si>
  <si>
    <t>10kV604琉南线于科2台架变</t>
  </si>
  <si>
    <t>杨东1</t>
  </si>
  <si>
    <t>10kV1102高韩线郭庄配电室</t>
  </si>
  <si>
    <t>10kV0107北环线金裕花园东变箱变</t>
  </si>
  <si>
    <t>10kV604琉南线李楼2台架变</t>
  </si>
  <si>
    <t>10kV0501杨中线杨西3台架变</t>
  </si>
  <si>
    <t>10kV804卅西线李祥北台架变</t>
  </si>
  <si>
    <t>10kV804卅西线于楼台架变</t>
  </si>
  <si>
    <t>10kV804卅西线冯庄南台架变</t>
  </si>
  <si>
    <t>10kV601琉北线西牛西台架变</t>
  </si>
  <si>
    <t>10kV1201姜辛线辛店台架变</t>
  </si>
  <si>
    <t>10kV605琉韩线南姜台架变</t>
  </si>
  <si>
    <t>10kV601琉北线营坊南台架变</t>
  </si>
  <si>
    <t>10kV603琉东线北郭台架变</t>
  </si>
  <si>
    <t>10kV302赵西线康口台架变</t>
  </si>
  <si>
    <t>10kV405梁东线东张东台架变</t>
  </si>
  <si>
    <t>10kV604琉南线于科台架变</t>
  </si>
  <si>
    <t>10kV405梁东线高庄台架变</t>
  </si>
  <si>
    <t>10kV604琉南线许楼公变台架变</t>
  </si>
  <si>
    <t>10kV604琉南线靳庄台架变</t>
  </si>
  <si>
    <t>10kV506杨桥线刘西南变台架变</t>
  </si>
  <si>
    <t>10kV603琉东线北郭2台架变</t>
  </si>
  <si>
    <t>10kV203镇东线殷楼北台架变</t>
  </si>
  <si>
    <t>10kV406梁郭线郭丰台架变</t>
  </si>
  <si>
    <t>10kV203镇东线梁庄东台架变</t>
  </si>
  <si>
    <t>10kV1102高韩线韩庄西台架变</t>
  </si>
  <si>
    <t>10kV1202姜北线尚官屯北台架变</t>
  </si>
  <si>
    <t>10kV303赵南线许寨台架变</t>
  </si>
  <si>
    <t>10kV404梁吴线梁村西北台架变</t>
  </si>
  <si>
    <t>10kV0505杨南线南朱二变台架变</t>
  </si>
  <si>
    <t>10kV604琉南线郭吕店4台架变</t>
  </si>
  <si>
    <t>10kV603琉东线郝庄台架变</t>
  </si>
  <si>
    <t>10kV203镇东线李庄台架变</t>
  </si>
  <si>
    <t>10kV402梁西线韩1队台架变</t>
  </si>
  <si>
    <t>10kV1401请东线商庄东台架变</t>
  </si>
  <si>
    <t>10kV604琉南线初庄2台架变</t>
  </si>
  <si>
    <t>10kV605琉韩线焦庄箱变</t>
  </si>
  <si>
    <t>10kV1309东兴南线海子新村台架变</t>
  </si>
  <si>
    <t>10kV406梁郭线二十铺台架变</t>
  </si>
  <si>
    <t>10kV302赵西线周庄台架变</t>
  </si>
  <si>
    <t>10kV0102张庄线蛮子营台架变</t>
  </si>
  <si>
    <t>10kV0102张庄线东寨台架变</t>
  </si>
  <si>
    <t>10kV204镇北线中屯西台架变</t>
  </si>
  <si>
    <t>10kV0104镇东线010407台架变</t>
  </si>
  <si>
    <t>10kV0106金城西线130302箱变</t>
  </si>
  <si>
    <t>10kV301赵寨子线大寨台架变</t>
  </si>
  <si>
    <t>10kV1309东兴南线后郭东台架变</t>
  </si>
  <si>
    <t>大王东（新建）</t>
  </si>
  <si>
    <t>10kV903尹西线西代台架变</t>
  </si>
  <si>
    <t>10kV0107北环线如意鑫居小区西南箱变</t>
  </si>
  <si>
    <t>10kV301赵寨子线王新2台架变</t>
  </si>
  <si>
    <t>10kV903尹西线坊庄配电室</t>
  </si>
  <si>
    <t>袁庄北2</t>
  </si>
  <si>
    <t>10kV0101张北线保合寨台架变</t>
  </si>
  <si>
    <t>10kV1107太平线韩寨配电室</t>
  </si>
  <si>
    <t>10kV1706辛兴店线北孙台架变</t>
  </si>
  <si>
    <t>10kV904尹北线户庄台架变</t>
  </si>
  <si>
    <t>迈后街3</t>
  </si>
  <si>
    <t>大周2</t>
  </si>
  <si>
    <t>10kV402梁西线于庄(新)台架变</t>
  </si>
  <si>
    <t>10kV202南镇线王贡台架变</t>
  </si>
  <si>
    <t>南华苑1-2配电变压器</t>
  </si>
  <si>
    <t>一街新村东</t>
  </si>
  <si>
    <t>10kV805乡直线囤西台架变</t>
  </si>
  <si>
    <t>10kV905棉二线华务西台架变</t>
  </si>
  <si>
    <t>南镇北街2</t>
  </si>
  <si>
    <t>10kV南梁线仉庄西台架变</t>
  </si>
  <si>
    <t>10kV0101张北线保合寨东配电室</t>
  </si>
  <si>
    <t>10kV904尹北线四新2台架变</t>
  </si>
  <si>
    <t xml:space="preserve">吕寨 </t>
  </si>
  <si>
    <t>10kV高辛线王官屯北台架变</t>
  </si>
  <si>
    <t>10kV1107太平线南亚庄台架变</t>
  </si>
  <si>
    <t>10kV1102高韩线小范台架变</t>
  </si>
  <si>
    <t>10kV1705赵东线颜辛西台架变</t>
  </si>
  <si>
    <t>10kV603琉东线南陈2台架变</t>
  </si>
  <si>
    <t>10kV903尹西线西彭2台架变</t>
  </si>
  <si>
    <t>10kV0101张北线杜李台架变</t>
  </si>
  <si>
    <t>10kV1105固河线胥庄台架变</t>
  </si>
  <si>
    <t>10kV1309东兴南线海子新村南台架变</t>
  </si>
  <si>
    <t>10kV1202姜北线东杨（新）台架变</t>
  </si>
  <si>
    <t>10kV907尹东线朱庄东台架变</t>
  </si>
  <si>
    <t>10kV1105固河线小赵台架变</t>
  </si>
  <si>
    <t>10kV906尹南线武花园南台架变</t>
  </si>
  <si>
    <t>10kV803水源地线石门北台架变</t>
  </si>
  <si>
    <t>10kV0106金城西线130304台架变</t>
  </si>
  <si>
    <t>10kV1201姜辛线南范台架变</t>
  </si>
  <si>
    <t>10kV东兴南线金寨台架变</t>
  </si>
  <si>
    <t>人和嘉苑小区配电变压器</t>
  </si>
  <si>
    <t>尚品福成2号配电变压器</t>
  </si>
  <si>
    <t>10kV1401请东线孙梁3台架变</t>
  </si>
  <si>
    <t>10kV1602张南线后刘北台架变</t>
  </si>
  <si>
    <t>10kV1105民营线太和庄台架变</t>
  </si>
  <si>
    <t>10kV1401请东线小屯东2台架变</t>
  </si>
  <si>
    <t>10kV1705赵东线赵庄北台架变</t>
  </si>
  <si>
    <t>10kV1309东兴南线水韵华城1#配电室</t>
  </si>
  <si>
    <t>美林湖2#配电变压器</t>
  </si>
  <si>
    <t>10kV301赵寨子线北韩1台架变</t>
  </si>
  <si>
    <t>韩屯2变</t>
  </si>
  <si>
    <t>10kV0101张北线李小庄南台架变</t>
  </si>
  <si>
    <t>10kV402梁西线朱楼南台架变</t>
  </si>
  <si>
    <t>10kV开发区Ⅰ线颐景苑小区西北箱变</t>
  </si>
  <si>
    <t>10kV307赵丁线赵寨子6#箱变</t>
  </si>
  <si>
    <t>10kV开发区Ⅰ线杜庄西公变箱变</t>
  </si>
  <si>
    <t>臧庄南</t>
  </si>
  <si>
    <t>10kV1601张东线盐场台架变</t>
  </si>
  <si>
    <t>10kV1107太平线张庄东台架变</t>
  </si>
  <si>
    <t>10kV1705赵东线于庄北台架变</t>
  </si>
  <si>
    <t>10kV1602张南线李南2台架变</t>
  </si>
  <si>
    <t>10kV1706辛兴店线张庄台架变</t>
  </si>
  <si>
    <t>10kV1304双海线许楼西北台架变</t>
  </si>
  <si>
    <t>10kV1602张南线大林2台架变</t>
  </si>
  <si>
    <t>10kV1709十里线韩屯台架变</t>
  </si>
  <si>
    <t>隆城华府小区3号配电变压器</t>
  </si>
  <si>
    <t>10kV赵东线三殿庙西箱变</t>
  </si>
  <si>
    <t>10kV1405清北线老官庄北台架变</t>
  </si>
  <si>
    <t>赵八里东2</t>
  </si>
  <si>
    <t>10kV1103固南线郭营台架变</t>
  </si>
  <si>
    <t>10kV1312春长线春长北台架变</t>
  </si>
  <si>
    <t>10kV0101张北线前张西台架变</t>
  </si>
  <si>
    <t>10kV804卅西线五寨3号井井通台架变</t>
  </si>
  <si>
    <t>政兴路西变</t>
  </si>
  <si>
    <t>10kV0101张北线杜李东台架变</t>
  </si>
  <si>
    <t>西街东6</t>
  </si>
  <si>
    <t>10kV1601张东线张庄南1台架变</t>
  </si>
  <si>
    <t>10kV401韩寨线王广台架变</t>
  </si>
  <si>
    <t>10kV金城西线130309变台配电室</t>
  </si>
  <si>
    <t>10kV0102张庄线林寨南2台架变</t>
  </si>
  <si>
    <t>10kV301赵寨子线于庄台架变</t>
  </si>
  <si>
    <t>10kV双海线舜华园小区配电室1号变</t>
  </si>
  <si>
    <t>10kV0107北环线聚兴广场小区西变箱变</t>
  </si>
  <si>
    <t>10kV1404清平线西关2台架变</t>
  </si>
  <si>
    <t>10kV803水源地线五神庙台架变</t>
  </si>
  <si>
    <t>10kV1104固北线阎庄2台架变</t>
  </si>
  <si>
    <t>宋庄东</t>
  </si>
  <si>
    <t>陈营4</t>
  </si>
  <si>
    <t>10kV307赵丁线东赵户台架变</t>
  </si>
  <si>
    <t>10kV903尹西线大王西南台架变</t>
  </si>
  <si>
    <t>丁堤口东2</t>
  </si>
  <si>
    <t>10kV1103固南线刘菜园2台架变</t>
  </si>
  <si>
    <t>10kV1103固南线南刘2#公变台架变</t>
  </si>
  <si>
    <t>10kV904尹北线后刘台架变</t>
  </si>
  <si>
    <t>10kV301赵寨子线于庄西台架变</t>
  </si>
  <si>
    <t>10kV303赵南线周楼台架变</t>
  </si>
  <si>
    <t>北韩2</t>
  </si>
  <si>
    <t>前纸西</t>
  </si>
  <si>
    <t>10kV0106金城西线130311配电室</t>
  </si>
  <si>
    <t>10kV1705赵东线沙刘庄台架变</t>
  </si>
  <si>
    <t>10kV0106金城西线中行家属院变配电室</t>
  </si>
  <si>
    <t>10kV1603张西线莘庄台架变</t>
  </si>
  <si>
    <t>10kV1401请东线小屯南台架变</t>
  </si>
  <si>
    <t>10kV清东线后辛台架变</t>
  </si>
  <si>
    <t>10kV301赵寨子线朱寨台架变</t>
  </si>
  <si>
    <t>10kV1101固东线沙王中南台架变</t>
  </si>
  <si>
    <t>10kV401韩寨线打渔李南台架变</t>
  </si>
  <si>
    <t>10kV406梁郭线刘百户北台架变</t>
  </si>
  <si>
    <t>10kV1602张南线姜庄南变台架变</t>
  </si>
  <si>
    <t>10kV1602张南线李北台架变</t>
  </si>
  <si>
    <t>10kV303赵南线毛庄台架变</t>
  </si>
  <si>
    <t>10kV402梁西线果子孙南台架变</t>
  </si>
  <si>
    <t>10kV301赵寨子线姜铺东台架变</t>
  </si>
  <si>
    <t>10kV303赵南线和悦家园2#箱变</t>
  </si>
  <si>
    <t>10kV1706辛兴店线北邱东台架变</t>
  </si>
  <si>
    <t>10kV0107北环线聚兴广场小区南变箱变</t>
  </si>
  <si>
    <t>10kV506杨桥线董官屯6号井井通台架变</t>
  </si>
  <si>
    <t>10kV906尹南线亚王台架变</t>
  </si>
  <si>
    <t>10kV405梁东线北镇1号井井通台架变</t>
  </si>
  <si>
    <t>10kV301赵寨子线邹阁新家园1#变箱变</t>
  </si>
  <si>
    <t>10kV906尹南线小刘3号（井井通）台架变</t>
  </si>
  <si>
    <t>10kV906尹南线亚王2台架变</t>
  </si>
  <si>
    <t>10kV公司专线</t>
  </si>
  <si>
    <t>10kV0103公司专线运输公司北配电室</t>
  </si>
  <si>
    <t>10kV1201姜辛线坟台4号井井通台架变</t>
  </si>
  <si>
    <t>10kV301赵寨子线高寨子1号井井通台架变</t>
  </si>
  <si>
    <t>10kV906尹南线桃李社区北1号变箱变</t>
  </si>
  <si>
    <t>10kV1105固河线宋庄2台架变</t>
  </si>
  <si>
    <t>10kV603琉东线秦庄1号井井通台架变</t>
  </si>
  <si>
    <t>10kV903尹西线刘华2号（井井通）903台架变</t>
  </si>
  <si>
    <t>10kV503杨西线谢庄井井通4#台架变</t>
  </si>
  <si>
    <t>10kV601琉北线前屯村1号井井通台架变</t>
  </si>
  <si>
    <t>10kV906尹南线唐东1号（井井通）台架变</t>
  </si>
  <si>
    <t>王庄东井井通</t>
  </si>
  <si>
    <t>10kV1105固河线王堂2台架变</t>
  </si>
  <si>
    <t>10kV405梁东线郭庄2号井井通台架变</t>
  </si>
  <si>
    <t>10kV0101张北线芦田村1号井井通台架变</t>
  </si>
  <si>
    <t>大范井井通5#</t>
  </si>
  <si>
    <t>10kV402梁西线李楼1号井井通台架变</t>
  </si>
  <si>
    <t>赛石小区6变（东）</t>
  </si>
  <si>
    <t>10kV1107太平线田寨5井井通台架变</t>
  </si>
  <si>
    <t>北镇9号井井通</t>
  </si>
  <si>
    <t>10kV1709十里线十里铺1变井井通台架变</t>
  </si>
  <si>
    <t>10kV1206姜东线曹寨新村台架变</t>
  </si>
  <si>
    <t>10kV1107太平线南亚庄2号井井通台架变</t>
  </si>
  <si>
    <t>10kV1202姜北线刘平1号井井通台架变</t>
  </si>
  <si>
    <t>10kV401韩寨线西屯村3号井井通台架变</t>
  </si>
  <si>
    <t>10kV806卅北线张庄2号井井通台架变</t>
  </si>
  <si>
    <t>10kV清东线军户李3井井通台架变</t>
  </si>
  <si>
    <t>10kV405梁东线北镇7号井井通台架变</t>
  </si>
  <si>
    <t>10kV1105固河线北辛台架变</t>
  </si>
  <si>
    <t>10kV1312春长线130101箱变</t>
  </si>
  <si>
    <t>10kV1308东兴北线010503台架变</t>
  </si>
  <si>
    <t>10kV1308东兴北线福源组团台架变</t>
  </si>
  <si>
    <t>10kV402梁西线朱楼台架变</t>
  </si>
  <si>
    <t>许楼3</t>
  </si>
  <si>
    <t>10kV402梁西线前苦北台架变</t>
  </si>
  <si>
    <t>10kV303赵南线赵庄南台架变</t>
  </si>
  <si>
    <t>10kV805乡直线曲庄台架变</t>
  </si>
  <si>
    <t>后纸南</t>
  </si>
  <si>
    <t>10kV1107太平线林井台架变</t>
  </si>
  <si>
    <t>10kV404梁吴线范庄1井井通台架变</t>
  </si>
  <si>
    <t>10kV404梁吴线范庄台架变</t>
  </si>
  <si>
    <t>10kV0107北环线010706箱变</t>
  </si>
  <si>
    <t>10kV1103固南线前吴台架变</t>
  </si>
  <si>
    <t>10kV0101张北线前七里台架变</t>
  </si>
  <si>
    <t>10kV903尹西线双庙台架变</t>
  </si>
  <si>
    <t>10kV302赵西线刘堂东台架变</t>
  </si>
  <si>
    <t>10kV904尹北线后张2台架变</t>
  </si>
  <si>
    <t>10kV1308东兴北线大市场中台架变</t>
  </si>
  <si>
    <t>五里南</t>
  </si>
  <si>
    <t>10kV204镇北线祝庄台架变</t>
  </si>
  <si>
    <t>10kV0104镇东线祁寨北台架变</t>
  </si>
  <si>
    <t>10kV201镇西线庞屯配电室</t>
  </si>
  <si>
    <t>10kV0101张北线贺庄西台架变</t>
  </si>
  <si>
    <t>10kV301赵寨子线王新1#【井井通】台架变</t>
  </si>
  <si>
    <t>天王北变</t>
  </si>
  <si>
    <t>李祥东1井井通</t>
  </si>
  <si>
    <t>10kV806卅北线王牌2号（井井通）台架变</t>
  </si>
  <si>
    <t>10kV303赵南线后张庄1号【井井通】台架变</t>
  </si>
  <si>
    <t>10kV906尹南线孙庄台架变</t>
  </si>
  <si>
    <t>10kV907尹东线焦庄台架变</t>
  </si>
  <si>
    <t>10kV1204姜西线小候台架变</t>
  </si>
  <si>
    <t>大赵2变</t>
  </si>
  <si>
    <t>10kV1103固南线孙家庙2台架变</t>
  </si>
  <si>
    <t>10kV1103固南线前辛2台架变</t>
  </si>
  <si>
    <t>10kV1401请东线王大连台架变</t>
  </si>
  <si>
    <t>10kV904尹北线四新配电室</t>
  </si>
  <si>
    <t>10kV906尹南线红庙台架变</t>
  </si>
  <si>
    <t>10kV1202姜北线小董井井通台架变</t>
  </si>
  <si>
    <t>10kV0104镇东线怡兴苑南配电室</t>
  </si>
  <si>
    <t>10kV尹西线盐场4台架变</t>
  </si>
  <si>
    <t>孟庄新</t>
  </si>
  <si>
    <t>10kV903尹西线高庄北变台架变</t>
  </si>
  <si>
    <t>10kV806卅北线杓子刘3号井井通台架变</t>
  </si>
  <si>
    <t>10kV1105固河线固河井井通5#台架变</t>
  </si>
  <si>
    <t>10kV1309东兴南线后郭井井通1台架变</t>
  </si>
  <si>
    <t>高寨子6号【井井通】</t>
  </si>
  <si>
    <t>10kV906尹南线小刘1号（井井通）台架变</t>
  </si>
  <si>
    <t>10kV1101固东线史前3号井井通台架变</t>
  </si>
  <si>
    <t>10kV1107太平线打渔李3号井井通台架变</t>
  </si>
  <si>
    <t>10kV405梁东线盖洼2井井通台架变</t>
  </si>
  <si>
    <t>10kV1301城中线130215东变箱变</t>
  </si>
  <si>
    <t>10kV0106金城西线财局家属院东台架变</t>
  </si>
  <si>
    <t>10kV1103固南线前坡井井通1#台架变</t>
  </si>
  <si>
    <t>10kV906尹南线大社李台架变</t>
  </si>
  <si>
    <t>10kV1301城中线130204台架变</t>
  </si>
  <si>
    <t>10kV903尹西线宋庄西台架变</t>
  </si>
  <si>
    <t>10kV903尹西线大王台架变</t>
  </si>
  <si>
    <t>10kV303赵南线孔堂配电室</t>
  </si>
  <si>
    <t>10kV1401请东线孙梁台架变</t>
  </si>
  <si>
    <t>烟草公司家属院公变</t>
  </si>
  <si>
    <t>10kV清东线于庄东1号高标台架变</t>
  </si>
  <si>
    <t>10kV0504杨固线姜北村台架变</t>
  </si>
  <si>
    <t>10kV金城西线水利局家属院箱变</t>
  </si>
  <si>
    <t>10kV罗寨线林庄东高标准农田台架变</t>
  </si>
  <si>
    <t>10kV张南线庄庄村21年高标准农田2号台架变</t>
  </si>
  <si>
    <t>10kV301赵寨子线窦官屯1号【井井通】台架变</t>
  </si>
  <si>
    <t>大范井井通3#</t>
  </si>
  <si>
    <t>10kV903尹西线高庄村1号（井井通）903台架变</t>
  </si>
  <si>
    <t>10kV303赵南线前张台架变</t>
  </si>
  <si>
    <t>10kV1202姜北线才楼井井通台架变</t>
  </si>
  <si>
    <t>10kV1309东兴南线祺昕花园东箱变</t>
  </si>
  <si>
    <t>10kV1105固河线固河井井通3#台架变</t>
  </si>
  <si>
    <t>10kV姜南线盐场北台架变</t>
  </si>
  <si>
    <t>10kV806卅北线大周2号井井通台架变</t>
  </si>
  <si>
    <t>10kV1104固北线蔡官屯台架变</t>
  </si>
  <si>
    <t>10kV张南线后杨村高标准农田2号台架变</t>
  </si>
  <si>
    <t>10kV卅北线杓子刘7号高标台架变</t>
  </si>
  <si>
    <t>10kV406梁郭线大杨1号井井通台架变</t>
  </si>
  <si>
    <t>10kV806卅北线阚牌5号（井井通）台架变</t>
  </si>
  <si>
    <t>10kV803水源地线长屯3号（井井通）台架变</t>
  </si>
  <si>
    <t>10kV1101固东线史后台架变</t>
  </si>
  <si>
    <t>10kV张东线张庄村高标准农田1号台架变</t>
  </si>
  <si>
    <t>10kV罗寨线麻庄村高标准农田4号台架变</t>
  </si>
  <si>
    <t>10kV401韩寨线西屯村1号井井通台架变</t>
  </si>
  <si>
    <t>10kV806卅北线陈牌2号（井井通）台架变</t>
  </si>
  <si>
    <t>10kV1309东兴南线海子井井通东台架变</t>
  </si>
  <si>
    <t>殷楼2号井井通</t>
  </si>
  <si>
    <t>10kV907尹东线朱庄2号井井通台架变</t>
  </si>
  <si>
    <t>10kV固南线后辛西高标台架变</t>
  </si>
  <si>
    <t>10kV1107太平线张唐3号井井通台架变</t>
  </si>
  <si>
    <t>10kV1103固南线崔堂井井通6#台架变</t>
  </si>
  <si>
    <t>10kV1706辛兴店线张庄1号井井通台架变</t>
  </si>
  <si>
    <t>10kV1203姜南线彭寺3号井井通台架变</t>
  </si>
  <si>
    <t>10kV姜东线曹寨北高标准农田台架变</t>
  </si>
  <si>
    <t>后刘井井通2变</t>
  </si>
  <si>
    <t>10kV806卅北线北王4号井井通台架变</t>
  </si>
  <si>
    <t>10kV301赵寨子线丁张村2号【井井通】台架变</t>
  </si>
  <si>
    <t>10kV404梁吴线梁村街1号井井通台架变</t>
  </si>
  <si>
    <t>10kV清东线邢庄西1高标台架变</t>
  </si>
  <si>
    <t>10kV605琉韩线茄子王1号井井通台架变</t>
  </si>
  <si>
    <t>国网（山东）电动汽车服务有限公司东区</t>
  </si>
  <si>
    <t>国网（山东）电动汽车服务有限公司西区</t>
  </si>
  <si>
    <t>10kV罗寨线罗寨隔离点台架变</t>
  </si>
  <si>
    <t>梁村敬老院1</t>
  </si>
  <si>
    <t>施屯井井通2变</t>
  </si>
  <si>
    <t>西屯1号【井井通】</t>
  </si>
  <si>
    <t>10kV1705赵东线沙刘东北井井通台架变</t>
  </si>
  <si>
    <t>10kV903尹西线青银高速服务区充电站（银川）箱变</t>
  </si>
  <si>
    <t>徐官屯南3</t>
  </si>
  <si>
    <t>10kV张寨线丁寨村北高标准农田台架</t>
  </si>
  <si>
    <t>10kV907尹东线北代村2号（井井通）907台架变</t>
  </si>
  <si>
    <t>10kV丁岗线穆庄高标准农田1号台架变</t>
  </si>
  <si>
    <t>10kV1107太平线南贾庄南台架变</t>
  </si>
  <si>
    <t>10kV清东线石庄台架变</t>
  </si>
  <si>
    <t>10kV405梁东线北镇西台架变</t>
  </si>
  <si>
    <t>范庄西</t>
  </si>
  <si>
    <t>10kV1601张东线后楼台架变</t>
  </si>
  <si>
    <t>10kV开发区Ⅱ线西街东2#台架变</t>
  </si>
  <si>
    <t>10kV401韩寨线打渔南2台架变</t>
  </si>
  <si>
    <t>10kV1402清西线大高北台架变</t>
  </si>
  <si>
    <t>王欠西2</t>
  </si>
  <si>
    <t>周辛庄南</t>
  </si>
  <si>
    <t>10kV1401请东线马庄台架变</t>
  </si>
  <si>
    <t>10kV1602张南线大林台架变</t>
  </si>
  <si>
    <t>10kV302赵西线东小台架变</t>
  </si>
  <si>
    <t>清平代官屯东变</t>
  </si>
  <si>
    <t>10kV0101张北线前张2台架变</t>
  </si>
  <si>
    <t>后屯北变</t>
  </si>
  <si>
    <t>10kV1404清平线刘庄台架变</t>
  </si>
  <si>
    <t>10kV806卅北线李奇北台架变</t>
  </si>
  <si>
    <t>10kV903尹西线蔡庄台架变</t>
  </si>
  <si>
    <t>10kV清东线刑庄4台架变</t>
  </si>
  <si>
    <t>10kV清东线东大台架变</t>
  </si>
  <si>
    <t>10kV1402清西线南街台架变</t>
  </si>
  <si>
    <t>10kV301赵寨子线朱寨北台架变</t>
  </si>
  <si>
    <t>10kV506杨桥线康桥村配电室</t>
  </si>
  <si>
    <t>10kV1401请东线小屯东台架变</t>
  </si>
  <si>
    <t>10kV203镇东线天东（东）台架变</t>
  </si>
  <si>
    <t>10kV1107太平线潘庄台架变</t>
  </si>
  <si>
    <t>10kV0508杨东线施屯台架变</t>
  </si>
  <si>
    <t>10kV405梁东线西张东台架变</t>
  </si>
  <si>
    <t>10kV506杨桥线钱庄台架变</t>
  </si>
  <si>
    <t>10kV604琉南线王厨台架变</t>
  </si>
  <si>
    <t>后辛北</t>
  </si>
  <si>
    <t>10kV0107北环线010709台架变</t>
  </si>
  <si>
    <t>东屯南</t>
  </si>
  <si>
    <t>10kV507杨北线高官屯台架变</t>
  </si>
  <si>
    <t>10kV506杨桥线夹滩3台架变</t>
  </si>
  <si>
    <t>10kV0508杨东线小屯东变台架变</t>
  </si>
  <si>
    <t>10kV804卅西线王浩配电室</t>
  </si>
  <si>
    <t>10kV801卅东线后辛南台架变</t>
  </si>
  <si>
    <t>10kV404梁吴线梁村北2箱变</t>
  </si>
  <si>
    <t>10kV405梁东线王屯东台架变</t>
  </si>
  <si>
    <t>李集3变</t>
  </si>
  <si>
    <t>10kV辛兴店线辛兴店中箱变</t>
  </si>
  <si>
    <t>10kV404梁吴线大刘一队北台架变</t>
  </si>
  <si>
    <t>10kV601琉北线大范3台架变</t>
  </si>
  <si>
    <t>10kV0508杨东线云庄台架变</t>
  </si>
  <si>
    <t>10kV604琉南线皮庄2台架变</t>
  </si>
  <si>
    <t>10kV405梁东线前王台架变</t>
  </si>
  <si>
    <t>10kV1705赵东线谷官屯井井通西变台架变</t>
  </si>
  <si>
    <t>10kV405梁东线木庄台架变</t>
  </si>
  <si>
    <t>10kV503杨西线谢庄2台架变</t>
  </si>
  <si>
    <t>10kV606琉寺线琉南2台架变</t>
  </si>
  <si>
    <t>10kV506杨桥线刘楼台架变</t>
  </si>
  <si>
    <t>10kV804卅西线于楼南台架变</t>
  </si>
  <si>
    <t>10kV606琉寺线琉东Ⅱ台架变</t>
  </si>
  <si>
    <t>10kV辛兴店线北邱西1台架变</t>
  </si>
  <si>
    <t>10kV302赵西线前西北台架变</t>
  </si>
  <si>
    <t>10kV1203姜南线姜店1203郭老北变台架变</t>
  </si>
  <si>
    <t>10kV清东线邢庄2台架变</t>
  </si>
  <si>
    <t>10kV601琉北线后屯南台架变</t>
  </si>
  <si>
    <t>10kV506杨桥线夹滩台架变</t>
  </si>
  <si>
    <t>10kV1107太平线东铺西台架变</t>
  </si>
  <si>
    <t>10kV604琉南线前关台架变</t>
  </si>
  <si>
    <t>商庄西3公变</t>
  </si>
  <si>
    <t>10kV402梁西线李楼台架变</t>
  </si>
  <si>
    <t>10kV301赵寨子线李棉中台架变</t>
  </si>
  <si>
    <t>10kV琉东线南陈台架变</t>
  </si>
  <si>
    <t>盐场3</t>
  </si>
  <si>
    <t>10kV303赵南线解庄台架变</t>
  </si>
  <si>
    <t>10kV0107北环线康乐小区1#配电室</t>
  </si>
  <si>
    <t>10kV1105固河线大赵配电室</t>
  </si>
  <si>
    <t>10kV1402清西线代官屯中台架变</t>
  </si>
  <si>
    <t>10kV梁东线东张广场台架变</t>
  </si>
  <si>
    <t>10kV1201姜辛线辛店东台架变</t>
  </si>
  <si>
    <t>10kV301赵寨子线西屯2#台架变</t>
  </si>
  <si>
    <t>10kV1309东兴南线周官屯北台架变</t>
  </si>
  <si>
    <t>10kV803水源地线石门西台架变</t>
  </si>
  <si>
    <t>佶地国际1号公变</t>
  </si>
  <si>
    <t>10kV803水源地线石门2台架变</t>
  </si>
  <si>
    <t>10kV801卅东线十五铺北台架变</t>
  </si>
  <si>
    <t>10kV清东线高寨2台架变</t>
  </si>
  <si>
    <t>10kV604琉南线董庄台架变</t>
  </si>
  <si>
    <t>10kV0707曲东线董楼台架变</t>
  </si>
  <si>
    <t>10kV301赵寨子线东屯北台架变</t>
  </si>
  <si>
    <t>10kV402梁西线李楼北台架变</t>
  </si>
  <si>
    <t>10kV0107北环线010716箱变</t>
  </si>
  <si>
    <t>10kV204镇北线于桥西台架变</t>
  </si>
  <si>
    <t>10kV0107北环线010715配电室</t>
  </si>
  <si>
    <t>10kV301赵寨子线宋楼台架变</t>
  </si>
  <si>
    <t>10kV806卅北线杓子刘北台架变</t>
  </si>
  <si>
    <t>10kV0101张北线相庄台架变</t>
  </si>
  <si>
    <t>10kV202南镇线北街北台架变</t>
  </si>
  <si>
    <t>10kV1206滨湖线房庙东台架变</t>
  </si>
  <si>
    <t>10kV805乡直线崔庄台架变</t>
  </si>
  <si>
    <t>10kV1602张南线韩庄台架变</t>
  </si>
  <si>
    <t>10kV0102张庄线麻庄村台架变</t>
  </si>
  <si>
    <t>10kV1709十里线十里西台架变</t>
  </si>
  <si>
    <t>10kV805乡直线囤庄2台架变</t>
  </si>
  <si>
    <t>10kV905棉二线堤子张台架变</t>
  </si>
  <si>
    <t>10kV803水源地线五神庙北台架变</t>
  </si>
  <si>
    <t>10kV203镇东线钟潘庄台架变</t>
  </si>
  <si>
    <t>10kV204镇北线于桥北台架变</t>
  </si>
  <si>
    <t>10kV907尹东线袁庄南台架变</t>
  </si>
  <si>
    <t>10kV905棉二线唐庄台架变</t>
  </si>
  <si>
    <t>10kV东兴南线姜庙台架变</t>
  </si>
  <si>
    <t>10kV903尹西线双庙西北台架变</t>
  </si>
  <si>
    <t>10kV1308东兴北线福兴家属院台架变</t>
  </si>
  <si>
    <t>10kV806卅北线李奇西2台架变</t>
  </si>
  <si>
    <t>10kV1203姜南线巍庄台架变</t>
  </si>
  <si>
    <t>10kV1308东兴北线大市场地税局配电室</t>
  </si>
  <si>
    <t>10kV1312春长线永宁街南台架变</t>
  </si>
  <si>
    <t>10kV1203姜南线巍庄南变台架变</t>
  </si>
  <si>
    <t>10kV201镇西线牛屯西台架变</t>
  </si>
  <si>
    <t>10kV905棉二线王管屯台架变</t>
  </si>
  <si>
    <t>10kV203镇东线钟庄台架变</t>
  </si>
  <si>
    <t>盛世嘉苑二期</t>
  </si>
  <si>
    <t>10kV1101固东线谷庄2台架变</t>
  </si>
  <si>
    <t>10kV804卅西线陈井台架变</t>
  </si>
  <si>
    <t>西郭南</t>
  </si>
  <si>
    <t>10kV805乡直线囤东台架变</t>
  </si>
  <si>
    <t>10kV尹东线王庄北台架变</t>
  </si>
  <si>
    <t>10kV907尹东线张老庄北台架变</t>
  </si>
  <si>
    <t>10kV402梁西线李楼西台架变</t>
  </si>
  <si>
    <t>10kV1709十里线王欠南台架变</t>
  </si>
  <si>
    <t>10kV1706辛兴店线北邱中台架变</t>
  </si>
  <si>
    <t>尚品福成3号配电变压器</t>
  </si>
  <si>
    <t>10kV赵东线赵西西箱变</t>
  </si>
  <si>
    <t>庞庄北</t>
  </si>
  <si>
    <t>十里北2</t>
  </si>
  <si>
    <t>10kV0504杨固线任庄1#井井通台架变</t>
  </si>
  <si>
    <t>袁庄3</t>
  </si>
  <si>
    <t>10kV903尹西线王华台架变</t>
  </si>
  <si>
    <t>10kV907尹东线田南台架变</t>
  </si>
  <si>
    <t>10kV姜东线曹寨新村北台架变</t>
  </si>
  <si>
    <t>10kV滨湖线房庙南2变台架变</t>
  </si>
  <si>
    <t>10kV1302南湖线南湖九悦2箱变</t>
  </si>
  <si>
    <t>10kV1602张南线李南台架变</t>
  </si>
  <si>
    <t>金樾府5变配电变压器</t>
  </si>
  <si>
    <t>10kV开发区Ⅱ线180104台架变</t>
  </si>
  <si>
    <t>10kV1302南湖线180106台架变</t>
  </si>
  <si>
    <t>10kV1301城中线130205台架变</t>
  </si>
  <si>
    <t>高寨子4号【井井通】</t>
  </si>
  <si>
    <t>10kV204镇北线西赵西台架变</t>
  </si>
  <si>
    <t>10kV406梁郭线洼里台架变</t>
  </si>
  <si>
    <t>三杨路公变北变</t>
  </si>
  <si>
    <t>金樾府1变配电变压器</t>
  </si>
  <si>
    <t>田北2#（公变台区）</t>
  </si>
  <si>
    <t>仁恒颐景园1号公变变压器</t>
  </si>
  <si>
    <t>金三角</t>
  </si>
  <si>
    <t>10kV开发区Ⅱ线汇鑫小区1箱变</t>
  </si>
  <si>
    <t>10kV1104固北线巩庄2台架变</t>
  </si>
  <si>
    <t>10kV梁西线苦王台架变</t>
  </si>
  <si>
    <t>10kV1706辛兴店线天齐庙台架变</t>
  </si>
  <si>
    <t>10kV开发区Ⅰ线颐景苑小区中箱变</t>
  </si>
  <si>
    <t>10kV1302南湖线南湖九悦1箱变</t>
  </si>
  <si>
    <t>10kV901尹集线尹北2台架变</t>
  </si>
  <si>
    <t>10kV尹东线邓官屯2台架变</t>
  </si>
  <si>
    <t>10kV1103固南线刘菜园台架变</t>
  </si>
  <si>
    <t>民俗街Ⅰ变</t>
  </si>
  <si>
    <t>10kV清东线西大台架变</t>
  </si>
  <si>
    <t>10kV201镇西线陈庄北变台架变</t>
  </si>
  <si>
    <t>10kV1705赵东线赵西台架变</t>
  </si>
  <si>
    <t>10kV1107太平线西铺村台架变</t>
  </si>
  <si>
    <t>10kV尹南线单庄1台架变投运柱上变压器</t>
  </si>
  <si>
    <t>10kV1206滨湖线西街西南台架变</t>
  </si>
  <si>
    <t>后楼2变</t>
  </si>
  <si>
    <t>10kV604琉南线王官屯台架变</t>
  </si>
  <si>
    <t>10kV1102高韩线韩庄配电室</t>
  </si>
  <si>
    <t>10kV1107太平线谷西三台架变</t>
  </si>
  <si>
    <t>10kV1101固东线太河台架变</t>
  </si>
  <si>
    <t>陈井西</t>
  </si>
  <si>
    <t>10kV804卅西线郭庄东台架变</t>
  </si>
  <si>
    <t>10kV804卅西线小马厂台架变</t>
  </si>
  <si>
    <t>10kV1104固北线候庄配电室</t>
  </si>
  <si>
    <t>10kV604琉南线董寨3台架变</t>
  </si>
  <si>
    <t>10kV806卅北线大周西台架变</t>
  </si>
  <si>
    <t>10kV804卅西线宜丰镇配电室</t>
  </si>
  <si>
    <t>10kV清北线许庄西2高标台架变</t>
  </si>
  <si>
    <t>10kV803水源地线黑牢配电室</t>
  </si>
  <si>
    <t>10kV1101固东线胡集3台架变</t>
  </si>
  <si>
    <t>10kV唐张线前花园台架变</t>
  </si>
  <si>
    <t>10kV405梁东线后赵台架变</t>
  </si>
  <si>
    <t>10kV卅北线杓子刘6号高标台架变</t>
  </si>
  <si>
    <t>清平丁堤口东</t>
  </si>
  <si>
    <t>10kV906尹南线武花园西台架变</t>
  </si>
  <si>
    <t>10kV1101固东线董庄台架变</t>
  </si>
  <si>
    <t>10kV罗寨线麻庄村高标准农田3号台架变</t>
  </si>
  <si>
    <t>10kV806卅北线田牌2台架变</t>
  </si>
  <si>
    <t>10kV801卅东线杨庄南台架变</t>
  </si>
  <si>
    <t>10kV806卅北线阚牌东台架变</t>
  </si>
  <si>
    <t>10kV307赵丁线东赵户西变台架变</t>
  </si>
  <si>
    <t>10kV302赵西线北街台架变</t>
  </si>
  <si>
    <t>10kV402梁西线刘庙台架变</t>
  </si>
  <si>
    <t>大高北2-公变</t>
  </si>
  <si>
    <t>10kV1101固东线蒋庄2台架变</t>
  </si>
  <si>
    <t>10kV1603张西线唐庄台架变</t>
  </si>
  <si>
    <t>10kV清东线于庄东台架变</t>
  </si>
  <si>
    <t>10kV清北线朱小吴2</t>
  </si>
  <si>
    <t>10kV1104固北线崔官屯2台架变</t>
  </si>
  <si>
    <t>10kV402梁西线李楼东台架变</t>
  </si>
  <si>
    <t>10kV806卅北线北王北台架变</t>
  </si>
  <si>
    <t>10kV301赵寨子线宋楼南台架变</t>
  </si>
  <si>
    <t>10kV405梁东线郭庄1号井井通台架变</t>
  </si>
  <si>
    <t>联通公司家属院</t>
  </si>
  <si>
    <t>御景澜庭3#配电变压器</t>
  </si>
  <si>
    <t>10kV1107太平线韩寨3井井通台架变</t>
  </si>
  <si>
    <t>10kV204镇北线长郭3号井井通台架变</t>
  </si>
  <si>
    <t>10kV905棉二线后业村1号（井井通）905台架变</t>
  </si>
  <si>
    <t>10kV801卅东线张铺社区箱变</t>
  </si>
  <si>
    <t>10kV1203姜南线王楼东变台架变</t>
  </si>
  <si>
    <t>10kV903尹西线纪庄村1号台（井井通）903台架变</t>
  </si>
  <si>
    <t>10kV1104固北线李庙井井通2#台架变</t>
  </si>
  <si>
    <t>10kV吕寨线</t>
  </si>
  <si>
    <t>吕寨东北</t>
  </si>
  <si>
    <t>10kV903尹西线隋庄村3号（井井通）903台架变</t>
  </si>
  <si>
    <t>10kV805乡直线孙庄1号井井通台架变</t>
  </si>
  <si>
    <t>10kV1204姜西线西郭3号井井通台架变</t>
  </si>
  <si>
    <t>10kV1204姜西线西郭5号井井通台架变</t>
  </si>
  <si>
    <t>10kV301赵寨子线将官屯1#【井井通】台架变</t>
  </si>
  <si>
    <t>10kV906尹南线刘双安（西双安）台架变</t>
  </si>
  <si>
    <t>10kV401韩寨线东屯1井井通台架变</t>
  </si>
  <si>
    <t>10kV301赵寨子线东屯1#【井井通】台架变</t>
  </si>
  <si>
    <t>10kV清东线商庄北（井井通）台架变</t>
  </si>
  <si>
    <t>10kV405梁东线北镇4号井井通台架变</t>
  </si>
  <si>
    <t>10kV406梁郭线南小杨1号井井通台架变</t>
  </si>
  <si>
    <t>10kV1101固东线张浩井井通1#台架变</t>
  </si>
  <si>
    <t>10kV804卅西线于楼3号（井井通）台架变</t>
  </si>
  <si>
    <t>10kV806卅北线车庄2台架变</t>
  </si>
  <si>
    <t>10kV806卅北线李奇2号（井井通）台架变</t>
  </si>
  <si>
    <t>岳王西北（公变）</t>
  </si>
  <si>
    <t>10kV1103固南线南张2台架变</t>
  </si>
  <si>
    <t>金樾府4变配电变压器</t>
  </si>
  <si>
    <t>10kV907尹东线徐官屯北台架变</t>
  </si>
  <si>
    <t>10kV1105固河线小赵村井井通2#台架变</t>
  </si>
  <si>
    <t>10kV1103固南线南张台架变</t>
  </si>
  <si>
    <t>10kV203镇东线天王2号井井通台架变</t>
  </si>
  <si>
    <t>10kV0107北环线010703台架变</t>
  </si>
  <si>
    <t>10kV903尹西线双庙3号（井井通）903台架变</t>
  </si>
  <si>
    <t>10kV301赵寨子线北韩3号井井通台架变</t>
  </si>
  <si>
    <t>10kV1309东兴南线海子井井通西台架变</t>
  </si>
  <si>
    <t>10kV1705赵东线赵西井井通1变台架变</t>
  </si>
  <si>
    <t>大范井井通1#</t>
  </si>
  <si>
    <t>高寨子中</t>
  </si>
  <si>
    <t>祝庄南</t>
  </si>
  <si>
    <t>10kV202南镇线西街台架变</t>
  </si>
  <si>
    <t>10kV301赵寨子线邹阁台架变</t>
  </si>
  <si>
    <t>10kV303赵南线王楼北台架变</t>
  </si>
  <si>
    <t>10kV0107北环线康乐小区3#变台架变</t>
  </si>
  <si>
    <t>10kV406梁郭线马辛台架变</t>
  </si>
  <si>
    <t>10kV302赵西线刘堂台架变</t>
  </si>
  <si>
    <t>10kV604琉南线北辛2台架变</t>
  </si>
  <si>
    <t>10kV405梁东线王屯西台架变</t>
  </si>
  <si>
    <t>10kV303赵南线许寨南台架变</t>
  </si>
  <si>
    <t>10kV励东线丁张东台架变</t>
  </si>
  <si>
    <t>10kV301赵寨子线朱寨2号【井井通】台架变</t>
  </si>
  <si>
    <t>10kV1309东兴南线金寨1号井井通台架变</t>
  </si>
  <si>
    <t>10kV604琉南线董寨2台架变</t>
  </si>
  <si>
    <t>10kV907尹东线田北台架变</t>
  </si>
  <si>
    <t>10kV903尹西线盐场2台架变</t>
  </si>
  <si>
    <t>10kV904尹北线杨寨子2台架变</t>
  </si>
  <si>
    <t>10kV1101固东线沙王南台架变</t>
  </si>
  <si>
    <t>清平南街东</t>
  </si>
  <si>
    <t>10kV302赵西线东小北台架变</t>
  </si>
  <si>
    <t>10kV0101张北线马庄西变台架变</t>
  </si>
  <si>
    <t>10kV0102张庄线林寨西2台架变</t>
  </si>
  <si>
    <t>10kV405梁东线盖洼3井井通台架变</t>
  </si>
  <si>
    <t>10kV1202姜北线姜店2号井井通台架变</t>
  </si>
  <si>
    <t>南街南公变</t>
  </si>
  <si>
    <t>10kV903尹西线双庙6号（井井通）903台架变</t>
  </si>
  <si>
    <t>10kV806卅北线北王8号井井通台架变</t>
  </si>
  <si>
    <t>10kV307赵丁线赵寨子3号【井井通】台架变</t>
  </si>
  <si>
    <t>殷楼3号井井通</t>
  </si>
  <si>
    <t>10kV1101固东线侯庄2台架变</t>
  </si>
  <si>
    <t>10kV1301城中线130203箱变</t>
  </si>
  <si>
    <t>10kV202南镇线王仙台架变</t>
  </si>
  <si>
    <t>10kV907尹东线张立吴东台架变</t>
  </si>
  <si>
    <t>10kV1107太平线谷官屯3号井井通台架变</t>
  </si>
  <si>
    <t>10kV1104固北线李庙井井通1#台架变</t>
  </si>
  <si>
    <t>10kV301赵寨子线宋楼1号【井井通】台架变</t>
  </si>
  <si>
    <t>10kV1105固河线许庄1号农灌井井通台架变</t>
  </si>
  <si>
    <t>10kV806卅北线张庄1号井井通台架变</t>
  </si>
  <si>
    <t>10kV1201姜辛线疗王1号井井通台架变</t>
  </si>
  <si>
    <t>三甲王北</t>
  </si>
  <si>
    <t>10kV906尹南线小刘2号（井井通）台架变</t>
  </si>
  <si>
    <t>10kV1309东兴南线后郭井井通2台架变</t>
  </si>
  <si>
    <t>10kV0103公司专线运输公司南配电室</t>
  </si>
  <si>
    <t>10kV1103固南线崔堂井井通3#台架变</t>
  </si>
  <si>
    <t>10kV1101固东线沙王井井通1#台架变</t>
  </si>
  <si>
    <t>10kV1204姜西线孙庄台架变</t>
  </si>
  <si>
    <t>10kV806卅北线曹堤口2号（井井通）台架变</t>
  </si>
  <si>
    <t>10kV1103固南线崔堂井井通4#台架变</t>
  </si>
  <si>
    <t>10kV固河线董庄4台架变</t>
  </si>
  <si>
    <t>10kV1309东兴南线姜堂北台架变</t>
  </si>
  <si>
    <t>10kV1709十里线十里东台架变</t>
  </si>
  <si>
    <t>10kV1102高韩线小屯村1号井井通台架变</t>
  </si>
  <si>
    <t>西屯2号【井井通】</t>
  </si>
  <si>
    <t>10kV906尹南线红庙西台架变</t>
  </si>
  <si>
    <t>10kV1201姜辛线坟台新村台架变</t>
  </si>
  <si>
    <t>10kV1304双海线城市花园2变箱变</t>
  </si>
  <si>
    <t>10kV张南线庄庄村21年高标准农田1号台架变</t>
  </si>
  <si>
    <t>10kV尹南线尹西高速路西高标准农田3号台架变</t>
  </si>
  <si>
    <t>10kV张寨线许寨村西北高标准农田台架变</t>
  </si>
  <si>
    <t>10kV辛兴店线张庄南箱变</t>
  </si>
  <si>
    <t>10kV尹东线尹西北村高标准农田1号台架变</t>
  </si>
  <si>
    <t>高寨子7号【井井通】</t>
  </si>
  <si>
    <t>10kV907尹东线朱庄西台架变</t>
  </si>
  <si>
    <t>10kV1601张东线前屯南变台架变</t>
  </si>
  <si>
    <t>10kV906尹南线十里园村1号（井井通）台架变</t>
  </si>
  <si>
    <t>10kV904尹北线老王寨西2台架变</t>
  </si>
  <si>
    <t>田寨村扶贫（公变）</t>
  </si>
  <si>
    <t>10kV1104固北线小华井井通5#台架变</t>
  </si>
  <si>
    <t>10kV806卅北线阚牌北1号（井井通）台架变</t>
  </si>
  <si>
    <t>10kV605琉韩线闫庄2台架变</t>
  </si>
  <si>
    <t>10kV1107太平线姚李2台架变</t>
  </si>
  <si>
    <t>小张东</t>
  </si>
  <si>
    <t>10kV1107太平线田寨4井井通台架变</t>
  </si>
  <si>
    <t>施屯井井通1变</t>
  </si>
  <si>
    <t>10kV301赵寨子线李棉1#【井井通】台架变</t>
  </si>
  <si>
    <t>10kV1601张东线安庄2井井通台架变台架变</t>
  </si>
  <si>
    <t>10kV清东线军户李4井井通台架变</t>
  </si>
  <si>
    <t>王架子驴棚光伏</t>
  </si>
  <si>
    <t>10kV301赵寨子线东屯2#【井井通】台架变</t>
  </si>
  <si>
    <t>10kV604琉南线东牛台架变</t>
  </si>
  <si>
    <t>10kV303赵南线赵庄2号【井井通】台架变</t>
  </si>
  <si>
    <t>10kV1709十里线辛庄井井通2变新台架变</t>
  </si>
  <si>
    <t>10kV罗寨线东罗寨1-21高标台架变</t>
  </si>
  <si>
    <t>10kV卅北线大周5号高标台架变</t>
  </si>
  <si>
    <t>10kV806卅北线北王2号（井井通）台架变</t>
  </si>
  <si>
    <t>王仙西</t>
  </si>
  <si>
    <t>10kV1101固东线史前1号井井通台架变</t>
  </si>
  <si>
    <t>10kV404梁吴线刘屯2号井井通台架变</t>
  </si>
  <si>
    <t>10kV1706辛兴店线四合田井井通台架变</t>
  </si>
  <si>
    <t>10kV1103固南线崔堂井井通2#台架变</t>
  </si>
  <si>
    <t>南范1号井井通</t>
  </si>
  <si>
    <t>李苦禅纪念馆东充电站</t>
  </si>
  <si>
    <t>10kV固南线吴圈东高标台架变</t>
  </si>
  <si>
    <t>陈井驴棚光伏</t>
  </si>
  <si>
    <t>10kV601琉北线后屯5号井井通台架变</t>
  </si>
  <si>
    <t>10kV204镇北线西赵村2号井井通台架变</t>
  </si>
  <si>
    <t>10kV903尹西线高庄村2号（井井通）903台架变</t>
  </si>
  <si>
    <t>10kV806卅北线阚牌4号（井井通）台架变</t>
  </si>
  <si>
    <t>10kV张东线夏庄村1号高标台架变</t>
  </si>
  <si>
    <t>10kV1402清西线刘庄村2井井通台架变</t>
  </si>
  <si>
    <t>10kV1101固东线太和井井通3#台架变</t>
  </si>
  <si>
    <t>10kV604琉南线王厨东变台架变</t>
  </si>
  <si>
    <t>10kV1101固东线史前2号井井通台架变</t>
  </si>
  <si>
    <t>10kV1706辛兴店线天齐庙井井通1变台架变</t>
  </si>
  <si>
    <t>10kV903尹西线小刘4号（井井通）906台架变</t>
  </si>
  <si>
    <t>10kV1706辛兴店线四合桑井井通台架变</t>
  </si>
  <si>
    <t>10kV1107太平线韩寨2井井通台架变</t>
  </si>
  <si>
    <t>10kV1102高韩线徐庙2台架变</t>
  </si>
  <si>
    <t>10kV1104固北线小华井井通4#台架变</t>
  </si>
  <si>
    <t>10kV1107太平线南范庄台架变</t>
  </si>
  <si>
    <t>10kV903尹西线宋庄村2号（井井通）903台架变</t>
  </si>
  <si>
    <t>10kV1402清西线小高台架变</t>
  </si>
  <si>
    <t>10kV1107太平线谷官屯2号井井通台架变</t>
  </si>
  <si>
    <t>10kV404梁吴线刘屯1号井井通台架变</t>
  </si>
  <si>
    <t>10kV罗寨线大赵村高标准农田3号台架变</t>
  </si>
  <si>
    <t>10kV张寨线穆庄高标准农田2号台架变</t>
  </si>
  <si>
    <t>10kV张寨线周寨台区高标准农田1号台架变</t>
  </si>
  <si>
    <t>10kV镇北线西赵村高标准农田</t>
  </si>
  <si>
    <t>李化梓南</t>
  </si>
  <si>
    <t>10kV政通线</t>
  </si>
  <si>
    <t>10kV1303政通线充电站（政府）箱变</t>
  </si>
  <si>
    <t>10kV1304双海线鱼邱湖院内充电桩配电室</t>
  </si>
  <si>
    <t>10kV双海线许楼西箱变</t>
  </si>
  <si>
    <t>10kV903尹西线青银高速服务区充电站（青岛）箱变</t>
  </si>
  <si>
    <t>10kV0106金城西线130319台架变</t>
  </si>
  <si>
    <t>10kV0107北环线010713箱变</t>
  </si>
  <si>
    <t>10kV0104镇东线管五里配电室</t>
  </si>
  <si>
    <t>10kV404梁吴线汇景新城公变箱变</t>
  </si>
  <si>
    <t>10kV1603张西线梁庄台架变</t>
  </si>
  <si>
    <t>10kV清东线桑园台架变</t>
  </si>
  <si>
    <t>10kV清东线叶韩2台架变</t>
  </si>
  <si>
    <t>10kV1402清西线皮南东台架变</t>
  </si>
  <si>
    <t>10kV404梁吴线刘屯台架变</t>
  </si>
  <si>
    <t>10kV东兴南线大赵东台架变</t>
  </si>
  <si>
    <t>10kV清东线商庄西台架变</t>
  </si>
  <si>
    <t>10kV0106金城西线130326公变台架变</t>
  </si>
  <si>
    <t>10kV1402清西线皮北西台架变</t>
  </si>
  <si>
    <t>10kV301赵寨子线王新配电室</t>
  </si>
  <si>
    <t>10kV1402清西线桑庄台架变</t>
  </si>
  <si>
    <t>10kV尹东线刘董2台架变</t>
  </si>
  <si>
    <t>10kV301赵寨子线北孙配电室</t>
  </si>
  <si>
    <t>10kV清东线军户李台架变</t>
  </si>
  <si>
    <t>10kV十里线辛庄2变台架变</t>
  </si>
  <si>
    <t>10kV1107太平线柳庄台架变</t>
  </si>
  <si>
    <t>10kV204镇北线西赵台架变</t>
  </si>
  <si>
    <t>10kV0505杨南线小李六台架变</t>
  </si>
  <si>
    <t>10kV507杨北线芦泗台架变</t>
  </si>
  <si>
    <t>10kV402梁西线张老庄西台架变</t>
  </si>
  <si>
    <t>10kV0508杨东线施屯2台架变</t>
  </si>
  <si>
    <t>10kV0504杨固线东刘桥台架变</t>
  </si>
  <si>
    <t>10kV0101张北线北北台架变</t>
  </si>
  <si>
    <t>10kV0504杨固线杨屯大市场台架变</t>
  </si>
  <si>
    <t>10kV1107太平线前李配电室</t>
  </si>
  <si>
    <t>10kV0508杨东线小屯台架变</t>
  </si>
  <si>
    <t>10kV0504杨固线任庄2台架变</t>
  </si>
  <si>
    <t>10kV0504杨固线李集台架变</t>
  </si>
  <si>
    <t>10kV506杨桥线董官屯台架变</t>
  </si>
  <si>
    <t>10kV804卅西线郭庄台架变</t>
  </si>
  <si>
    <t>10kV405梁东线盖洼南2台架变</t>
  </si>
  <si>
    <t>10kV604琉南线大吴台架变</t>
  </si>
  <si>
    <t>10kV0508杨东线芒庄2台架变</t>
  </si>
  <si>
    <t>10kV506杨桥线邱庄台架变</t>
  </si>
  <si>
    <t>10kV507杨北线三官庙台架变</t>
  </si>
  <si>
    <t>10kV1103固南线大陈台架变</t>
  </si>
  <si>
    <t>10kV开发区Ⅱ线180122台架变</t>
  </si>
  <si>
    <t>10kV601琉北线前屯2台架变</t>
  </si>
  <si>
    <t>10kV604琉南线康庄台架变</t>
  </si>
  <si>
    <t>10kV506杨桥线董官屯西台架变</t>
  </si>
  <si>
    <t>10kV1101固东线窦集台架变</t>
  </si>
  <si>
    <t>10kV0504杨固线大王台架变</t>
  </si>
  <si>
    <t>10kV801卅东线大徐南台架变</t>
  </si>
  <si>
    <t>10kV1302南湖线紫宸苑南箱变</t>
  </si>
  <si>
    <t>10kV406梁郭线代楼南台架变</t>
  </si>
  <si>
    <t>付堂新村北</t>
  </si>
  <si>
    <t>10kV0104镇东线祁寨商住楼东变台架变</t>
  </si>
  <si>
    <t>10kV1107太平线南王台架变</t>
  </si>
  <si>
    <t>10kV1204姜西线大杨台架变</t>
  </si>
  <si>
    <t>10kV1401请东线叶韩台架变</t>
  </si>
  <si>
    <t>佶地国际3号公变</t>
  </si>
  <si>
    <t>10kV401韩寨线南李楼西台架变</t>
  </si>
  <si>
    <t>10kV506杨桥线刘楼2变台架变</t>
  </si>
  <si>
    <t>10kV503杨西线谢王2台架变</t>
  </si>
  <si>
    <t>10kV303赵南线孟庄台架变</t>
  </si>
  <si>
    <t>10kV506杨桥线刘东2台架变</t>
  </si>
  <si>
    <t>10kV402梁西线梁村西2台架变</t>
  </si>
  <si>
    <t>邮局家属院配电变压器</t>
  </si>
  <si>
    <t>10kV202南镇线西李台架变</t>
  </si>
  <si>
    <t>10kV302赵西线后西南台架变</t>
  </si>
  <si>
    <t>10kV302赵西线后西台架变</t>
  </si>
  <si>
    <t>10kV1404清平线东街北箱变</t>
  </si>
  <si>
    <t>10kV东兴南线前郭台架变</t>
  </si>
  <si>
    <t>10kV0106金城西线130305台架变</t>
  </si>
  <si>
    <t>10kV903尹西线双庙东台架变</t>
  </si>
  <si>
    <t>10kV0707曲东线北五里台架变</t>
  </si>
  <si>
    <t>10kV204镇北线长郭北台架变</t>
  </si>
  <si>
    <t>10kV405梁东线北镇西变台架变</t>
  </si>
  <si>
    <t>10kV801卅东线大马台架变</t>
  </si>
  <si>
    <t>10kV405梁东线王屯南台架变</t>
  </si>
  <si>
    <t>10kV202南镇线东街台架变</t>
  </si>
  <si>
    <t>董姑桥西</t>
  </si>
  <si>
    <t>10kV405梁东线亚庄台架变</t>
  </si>
  <si>
    <t>10kV1206滨湖线孙屯东台架变</t>
  </si>
  <si>
    <t>姜店东</t>
  </si>
  <si>
    <t>10kV高辛线初庄3台架变</t>
  </si>
  <si>
    <t>10kV1308东兴北线010515台架变</t>
  </si>
  <si>
    <t>10kV301赵寨子线北韩台架变</t>
  </si>
  <si>
    <t>10kV1309东兴南线大赵北台架变</t>
  </si>
  <si>
    <t>10kV905棉二线华家务316路公变台架变</t>
  </si>
  <si>
    <t>10kV0104镇东线010405配电室</t>
  </si>
  <si>
    <t>10kV0707曲东线董楼东台架变</t>
  </si>
  <si>
    <t>10kV303赵南线倪堂东台架变</t>
  </si>
  <si>
    <t>10kV东兴南线林庄台架变</t>
  </si>
  <si>
    <t>10kV905棉二线华务西南台架变</t>
  </si>
  <si>
    <t>10kV204镇北线于桥配电室</t>
  </si>
  <si>
    <t>10kV0102张庄线迈后街台架变</t>
  </si>
  <si>
    <t>10kV1206滨湖线房庙南台架变</t>
  </si>
  <si>
    <t>10kV402梁西线于庄台架变</t>
  </si>
  <si>
    <t>林寨东</t>
  </si>
  <si>
    <t>10kV1103固南线前吴2台架变</t>
  </si>
  <si>
    <t>10kV1308东兴北线张八里南台架变</t>
  </si>
  <si>
    <t>10kV402梁西线前孙台架变</t>
  </si>
  <si>
    <t>10kV1105民营线邵庄南台架变</t>
  </si>
  <si>
    <t>10kV1312春长线010504台架变</t>
  </si>
  <si>
    <t>10kV806卅北线庄庄南1台架变</t>
  </si>
  <si>
    <t>10kV806卅北线杓子刘南台架变</t>
  </si>
  <si>
    <t>10kV1705赵东线赵东新村2变台架变</t>
  </si>
  <si>
    <t>10kV402梁西线后孙西台架变</t>
  </si>
  <si>
    <t>10kV1102高韩线师保庄台架变</t>
  </si>
  <si>
    <t>10kV1105固河线固北台架变</t>
  </si>
  <si>
    <t>10kV发展线崔堂3台架变</t>
  </si>
  <si>
    <t>10kV303赵南线孔堂北台架变</t>
  </si>
  <si>
    <t>田牌北</t>
  </si>
  <si>
    <t>10kV1201姜辛线寥王南变台架变</t>
  </si>
  <si>
    <t>10kV1101固东线蒋庄台架变</t>
  </si>
  <si>
    <t>10kV1105固河线石羊2台架变</t>
  </si>
  <si>
    <t>10kV904尹北线户庄北台架变</t>
  </si>
  <si>
    <t>10kV907尹东线焦庄北台架变</t>
  </si>
  <si>
    <t>10kV1103固南线前辛台架变</t>
  </si>
  <si>
    <t>叶韩东</t>
  </si>
  <si>
    <t>金樾府7变配电变压器</t>
  </si>
  <si>
    <t>周官屯东2</t>
  </si>
  <si>
    <t>10kV1602张南线后杨台架变</t>
  </si>
  <si>
    <t>10kV1706辛兴店线辛兴店4变台架变</t>
  </si>
  <si>
    <t>10kV1206滨湖线大田C台架变</t>
  </si>
  <si>
    <t>10kV1304双海线窦官屯台架变</t>
  </si>
  <si>
    <t>赛石小区3变（西）2</t>
  </si>
  <si>
    <t>10kV1602张南线董庄台架变</t>
  </si>
  <si>
    <t>10kV401韩寨线南李楼2井井通台架变</t>
  </si>
  <si>
    <t>10kV803水源地线王架子台架变</t>
  </si>
  <si>
    <t>10kV1304双海线新城明珠1变配电室</t>
  </si>
  <si>
    <t>10kV1104固北线阎庄配电室</t>
  </si>
  <si>
    <t>永泰公馆1配电变压器</t>
  </si>
  <si>
    <t>10kV1105民营线太和庄东台架变</t>
  </si>
  <si>
    <t>10kV开发区Ⅱ线180115台架变</t>
  </si>
  <si>
    <t>10kV503杨西线谢王村台架变</t>
  </si>
  <si>
    <t>10kV1706辛兴店线桑庄台架变</t>
  </si>
  <si>
    <t>10kV805乡直线孙庄3号井井通台架变</t>
  </si>
  <si>
    <t>张牌北</t>
  </si>
  <si>
    <t>10kV清东线小屯西3台架变</t>
  </si>
  <si>
    <t>10kV1304双海线许楼南2变台架变</t>
  </si>
  <si>
    <t>10kV303赵南线解庄东台架变</t>
  </si>
  <si>
    <t>10kV1103固南线前坡台架变</t>
  </si>
  <si>
    <t>10kV1105固河线石羊村井井通3#台架变</t>
  </si>
  <si>
    <t>隋庄北</t>
  </si>
  <si>
    <t>10kV清东线东大北台架变</t>
  </si>
  <si>
    <t>10kV1601张东线丁庄西台架变</t>
  </si>
  <si>
    <t>10kV901尹集线尹东台架变</t>
  </si>
  <si>
    <t>10kV201镇西线201东屯北台架变</t>
  </si>
  <si>
    <t>10kV604琉南线高庄台架变</t>
  </si>
  <si>
    <t>10kV1603张西线莘庄西台架变</t>
  </si>
  <si>
    <t>10kV301赵寨子线朱寨1#【井井通】台架变</t>
  </si>
  <si>
    <t>10kV1101固东线沙王南2台架变</t>
  </si>
  <si>
    <t>10kV1706辛兴店线四合李台架变</t>
  </si>
  <si>
    <t>北辛农业</t>
  </si>
  <si>
    <t>10kV1103固南线崔堂井井通1#台架变</t>
  </si>
  <si>
    <t>10kV1601张东线张南配电室（新）</t>
  </si>
  <si>
    <t>10kV0102张庄线麻庄东台架变</t>
  </si>
  <si>
    <t>10kV903尹西线双庙西台架变</t>
  </si>
  <si>
    <t>10kV1602张南线林寨台架变</t>
  </si>
  <si>
    <t>后刘3</t>
  </si>
  <si>
    <t>10kV201镇西线陈庄西台架变</t>
  </si>
  <si>
    <t>10kV604琉南线皮庄公台架变</t>
  </si>
  <si>
    <t>10kV303赵南线丁寨台架变</t>
  </si>
  <si>
    <t>10kV804卅西线陈井南台架变</t>
  </si>
  <si>
    <t>10kV1405清北线东街东变箱变</t>
  </si>
  <si>
    <t>10kV0102张庄线寨北台架变</t>
  </si>
  <si>
    <t>10kV1107太平线白庄台架变</t>
  </si>
  <si>
    <t>10kV307赵丁线西赵户西台架变</t>
  </si>
  <si>
    <t>10kV805乡直线孙庄台架变</t>
  </si>
  <si>
    <t>10kV905棉二线孔张东台架变</t>
  </si>
  <si>
    <t>10kV0102张庄线辛家楼西台架变</t>
  </si>
  <si>
    <t>10kV805乡直线曲庄2台架变</t>
  </si>
  <si>
    <t>10kV1404清平线中平街台架变</t>
  </si>
  <si>
    <t>10kV803水源地线南王2台架变</t>
  </si>
  <si>
    <t>10kV304赵北线赵寨子8#台架变</t>
  </si>
  <si>
    <t>10kV1103固南线魏庄台架变</t>
  </si>
  <si>
    <t>金樾府6变配电变压器</t>
  </si>
  <si>
    <t>10kV904尹北线后刘2台架变</t>
  </si>
  <si>
    <t>10kV1203姜南线盐场台架变</t>
  </si>
  <si>
    <t>10kV尹东线邓官屯3台架变</t>
  </si>
  <si>
    <t>10kV双海线赛石小区2变箱变</t>
  </si>
  <si>
    <t>10kV1105固河线固河街3＃台架变</t>
  </si>
  <si>
    <t>10kV302赵西线北街2台架变</t>
  </si>
  <si>
    <t>10kV1402清西线刘庄西村台架变</t>
  </si>
  <si>
    <t>10kV303赵南线解庄北台架变</t>
  </si>
  <si>
    <t>10kV1601张东线夏庄台架变</t>
  </si>
  <si>
    <t>10kV清南线王庄公变台架变</t>
  </si>
  <si>
    <t>10kV1405清北线刘臻庄东台架变</t>
  </si>
  <si>
    <t>东街3</t>
  </si>
  <si>
    <t>10kV402梁西线杜屯台架变</t>
  </si>
  <si>
    <t>10kV303赵南线倪堂中台架变</t>
  </si>
  <si>
    <t>10kV806卅北线王牌配电室</t>
  </si>
  <si>
    <t>10kV1602张南线孙庄配电室</t>
  </si>
  <si>
    <t>10kV0101张北线殷庄台架变</t>
  </si>
  <si>
    <t>10kV1405清北线丁堤口北台架变</t>
  </si>
  <si>
    <t>10kV1402清西线刘海子2台架变</t>
  </si>
  <si>
    <t>10kV302赵西线西小南台架变</t>
  </si>
  <si>
    <t>10kV301赵寨子线将官屯3#台架变</t>
  </si>
  <si>
    <t>10kV303赵南线唐庄台架变</t>
  </si>
  <si>
    <t>10kV302赵西线南街南台架变</t>
  </si>
  <si>
    <t>10kV303赵南线芦头北台架变</t>
  </si>
  <si>
    <t>10kV303赵南线解庄3号【井井通】台架变</t>
  </si>
  <si>
    <t>10kV301赵寨子线宋楼2号【井井通】台架变</t>
  </si>
  <si>
    <t>10kV604琉南线靳庄1号井井通台架变</t>
  </si>
  <si>
    <t>鲁西商城中</t>
  </si>
  <si>
    <t>10kV307赵丁线高寨子3号井井通台架变</t>
  </si>
  <si>
    <t>10kV北环线仁和嘉园小区南区箱变</t>
  </si>
  <si>
    <t>王庄西井井通</t>
  </si>
  <si>
    <t>10kV1101固东线北张井井通2#台架变</t>
  </si>
  <si>
    <t>10kV804卅西线董集1号井井通台架变</t>
  </si>
  <si>
    <t>10kV907尹东线朱庄4号井井通台架变</t>
  </si>
  <si>
    <t>10kV605琉韩线焦庄村东台架变</t>
  </si>
  <si>
    <t>10kV辛兴店线颜寺台架变</t>
  </si>
  <si>
    <t>10kV1706辛兴店线大里井井通台架变</t>
  </si>
  <si>
    <t>10kV406梁郭线韩庄4号井井通台架变</t>
  </si>
  <si>
    <t>10kV1107太平线陈庄1号井井通台架变</t>
  </si>
  <si>
    <t>10kV1107太平线张唐4井井通台架变</t>
  </si>
  <si>
    <t>10kV303赵南线解庄7号【井井通】台架变</t>
  </si>
  <si>
    <t>10kV1203姜南线魏庄1号井井通台架变</t>
  </si>
  <si>
    <t>10kV806卅北线北王1号井井通台架变</t>
  </si>
  <si>
    <t>10kV1206姜东线曹寨台架变</t>
  </si>
  <si>
    <t>10kV405梁东线前王1井井通台架变</t>
  </si>
  <si>
    <t>10kV806卅北线车庄4号（井井通）台架变</t>
  </si>
  <si>
    <t>10kV601琉北线后屯4号井井通台架变</t>
  </si>
  <si>
    <t>10kV404梁吴线范庄2井井通台架变</t>
  </si>
  <si>
    <t>10kV806卅北线车庄2号（井井通）台架变</t>
  </si>
  <si>
    <t>10kV1709十里线田楼南台架变</t>
  </si>
  <si>
    <t>10kV903尹西线宋庄台架变</t>
  </si>
  <si>
    <t>10kV906尹南线温庄台架变</t>
  </si>
  <si>
    <t>10kV1309东兴南线前郭井井通2台架变</t>
  </si>
  <si>
    <t>10kV803水源地线五神庙2号（井井通）台架变</t>
  </si>
  <si>
    <t>10kV806卅北线车庄1号台架变</t>
  </si>
  <si>
    <t>金樾府3变配电变压器</t>
  </si>
  <si>
    <t>尚官屯南</t>
  </si>
  <si>
    <t>10kV806卅北线北王台架变</t>
  </si>
  <si>
    <t>10kV402梁西线韩庄1号井井通台架变</t>
  </si>
  <si>
    <t>10kV1201姜辛线八刘2号井井通台架变</t>
  </si>
  <si>
    <t>10kV304赵北线赵寨子3#台架变</t>
  </si>
  <si>
    <t>10kV903尹西线双庙11号（井井通）903台架变</t>
  </si>
  <si>
    <t>10kV1104固北线李东台架变</t>
  </si>
  <si>
    <t>云庄井井通1变</t>
  </si>
  <si>
    <t>10kV503杨西线谢庄井井通3#台架变</t>
  </si>
  <si>
    <t>10kV203镇东线辛庄村1号井井通台架变</t>
  </si>
  <si>
    <t>10kV1107太平线南亚庄1号井井通台架变</t>
  </si>
  <si>
    <t>10kV1105固河线贾庄1号农灌井井通台架变</t>
  </si>
  <si>
    <t>10kV905棉二线华务东南台架变</t>
  </si>
  <si>
    <t>前张4</t>
  </si>
  <si>
    <t>10kV303赵南线后张台架变</t>
  </si>
  <si>
    <t>10kV0706曲梁线东铺南台架变</t>
  </si>
  <si>
    <t>10kV401韩寨线黄圈北2台架变</t>
  </si>
  <si>
    <t>10kV402梁西线后苦台架变</t>
  </si>
  <si>
    <t>10kV406梁郭线郭丰南台架变</t>
  </si>
  <si>
    <t>杜屯北</t>
  </si>
  <si>
    <t>10kV1107太平线谷官屯南台架变</t>
  </si>
  <si>
    <t>姜店御景园小区</t>
  </si>
  <si>
    <t>10kV401韩寨线西崔1井井通台架变</t>
  </si>
  <si>
    <t>10kV蓝山线水利局家属院南配电室1号变</t>
  </si>
  <si>
    <t>云庄井井通2变</t>
  </si>
  <si>
    <t>沙刘中</t>
  </si>
  <si>
    <t>10kV903尹西线范庄配电室</t>
  </si>
  <si>
    <t>10kV金城西线审计局家属院东配电室</t>
  </si>
  <si>
    <t>10kV906尹南线小刘东台架变</t>
  </si>
  <si>
    <t>10kV202南镇线南街西台架变</t>
  </si>
  <si>
    <t>10kV0105给水线010513台架变</t>
  </si>
  <si>
    <t>10kV0107北环线010714台架变</t>
  </si>
  <si>
    <t>10kV506杨桥线董官屯5号井井通台架变</t>
  </si>
  <si>
    <t>10kV1107太平线南王1号井井通台架变</t>
  </si>
  <si>
    <t>10kV1103固南线郭庄2台架变</t>
  </si>
  <si>
    <t>10kV1709十里线辛庄井井通1变台架变</t>
  </si>
  <si>
    <t>10kV804卅西线于楼2号（井井通）台架变</t>
  </si>
  <si>
    <t>后刘井井通南</t>
  </si>
  <si>
    <t>10kV1709十里线田楼西井井通台架变</t>
  </si>
  <si>
    <t>10kV1709十里线十里铺5变井井通台架变</t>
  </si>
  <si>
    <t>10kV806卅北线李奇东台架变</t>
  </si>
  <si>
    <t>10kV1201姜辛线坟台北变台架变</t>
  </si>
  <si>
    <t>10kV801卅东线十五里1 井井通台架变</t>
  </si>
  <si>
    <t>10kV806卅北线王牌1号（井井通）台架变</t>
  </si>
  <si>
    <t>10kV1107太平线南贾庄1号井井通台架变</t>
  </si>
  <si>
    <t>10kV203镇东线高庄东台架变</t>
  </si>
  <si>
    <t>杨庄南变</t>
  </si>
  <si>
    <t>10kV1405清北线朱小吴台架变</t>
  </si>
  <si>
    <t>10kV1601张东线张南2变台架变</t>
  </si>
  <si>
    <t>沈庄东</t>
  </si>
  <si>
    <t>蔡庄2#（公变台区）903</t>
  </si>
  <si>
    <t>10kV1103固南线南刘3台架变</t>
  </si>
  <si>
    <t>10kV1709十里线陈庄南台架变</t>
  </si>
  <si>
    <t>李棉西</t>
  </si>
  <si>
    <t>10kV903尹西线孔张村3号（井井通）905台架变</t>
  </si>
  <si>
    <t>10kV804卅西线于楼4号（井井通）台架变</t>
  </si>
  <si>
    <t>10kV1105固河线贾庄2号农灌井井通台架变</t>
  </si>
  <si>
    <t>10kV0101张北线小田楼1号井井通台架变</t>
  </si>
  <si>
    <t>10kV903尹西线范庄村1号（井井通）903台架变</t>
  </si>
  <si>
    <t>10kV1602张南线索庄台架变</t>
  </si>
  <si>
    <t>10kV903尹西线徐庄村1号（井井通）903台架变</t>
  </si>
  <si>
    <t>10kV907尹东线朱庄3号井井通台架变</t>
  </si>
  <si>
    <t>10kV1103固南线后辛井井通3#台架变</t>
  </si>
  <si>
    <t>10kV201镇西线五里台架变</t>
  </si>
  <si>
    <t>张老庄井井通</t>
  </si>
  <si>
    <t>10kV405梁东线穆庄3井井通台架变</t>
  </si>
  <si>
    <t>10kV903尹西线宋庄村1号（井井通）903台架变</t>
  </si>
  <si>
    <t>10kV903尹西线双庙7号（井井通）903台架变</t>
  </si>
  <si>
    <t>10kV907尹东线徐官屯北2台架变</t>
  </si>
  <si>
    <t>10kV1103固南线前坡2台架变</t>
  </si>
  <si>
    <t>10kV1105固河线固北2#公变台架变</t>
  </si>
  <si>
    <t>10kV1201姜辛线疗王井井通3号变台架变</t>
  </si>
  <si>
    <t>10kV303赵南线穆庄西台架变</t>
  </si>
  <si>
    <t>10kV发展线靳庄3台架变</t>
  </si>
  <si>
    <t>10kV固东线张桃东高标台架变</t>
  </si>
  <si>
    <t>10kV清东线于庄西2台架变</t>
  </si>
  <si>
    <t>10kV601琉北线后屯6号井井通台架变</t>
  </si>
  <si>
    <t>10kV罗寨线东罗寨2-21高标台架变</t>
  </si>
  <si>
    <t>10kV固王线窦集东高标台架变</t>
  </si>
  <si>
    <t>10kV清北线清平雅居配电室1号</t>
  </si>
  <si>
    <t>10kV906尹南线唐西台架变</t>
  </si>
  <si>
    <t>10kV1103固南线小陈2台架变</t>
  </si>
  <si>
    <t>10kV0102张庄线林寨南4台架变</t>
  </si>
  <si>
    <t>卅里南2</t>
  </si>
  <si>
    <t>10kV1201姜辛线八刘3号井井通台架变</t>
  </si>
  <si>
    <t>10kV1105固河线宋庄井井通2#台架变</t>
  </si>
  <si>
    <t>10kV清东线商庄南（井井通）台架变</t>
  </si>
  <si>
    <t>10kV303赵南线许寨2#【井井通】台架变</t>
  </si>
  <si>
    <t>10kV803水源地线袁庄1号 井井通台架变</t>
  </si>
  <si>
    <t>10kV1601张东线安庄3井井通台架变台架变</t>
  </si>
  <si>
    <t>10kV503杨西线谢庄井井通2#台架变</t>
  </si>
  <si>
    <t>10kV405梁东线穆庄2井井通台架变</t>
  </si>
  <si>
    <t>10kV1709十里线十里南台架变</t>
  </si>
  <si>
    <t>10kV1103固南线后辛井井通1#台架变</t>
  </si>
  <si>
    <t>10kV罗寨线麻庄村高标准农田2号台架变</t>
  </si>
  <si>
    <t>10kV罗寨线东罗寨3-21高标台架变</t>
  </si>
  <si>
    <t>焦庄村北</t>
  </si>
  <si>
    <t>10kV404梁吴线梁村街4号井井通台架变</t>
  </si>
  <si>
    <t>10kV1202姜北线刘平南变台架变</t>
  </si>
  <si>
    <t>10kV903尹西线蔡庄南台架变</t>
  </si>
  <si>
    <t>10kV303赵南线许寨1#【井井通】台架变</t>
  </si>
  <si>
    <t>前辛2井井通</t>
  </si>
  <si>
    <t>疗王4号井井通</t>
  </si>
  <si>
    <t>10kV1107太平线田寨6井井通台架变</t>
  </si>
  <si>
    <t>10kV固南线吴圈东南高标台架变</t>
  </si>
  <si>
    <t>10kV张寨线后张高标准农田1号台架变</t>
  </si>
  <si>
    <t>10kV203镇东线天王3号井井通台架变</t>
  </si>
  <si>
    <t>10kV301赵寨子线东屯4#【井井通】台架变</t>
  </si>
  <si>
    <t>高寨子5号【井井通】</t>
  </si>
  <si>
    <t>邱庄3变</t>
  </si>
  <si>
    <t>10kV401韩寨线打渔李8号井井通台架变</t>
  </si>
  <si>
    <t>10kV401韩寨线打渔李4号井井通台架变</t>
  </si>
  <si>
    <t>10kV907尹东线朱庄5号井井通台架变</t>
  </si>
  <si>
    <t>大张西井井通</t>
  </si>
  <si>
    <t>10kV1107太平线打渔李10号井井通台架变</t>
  </si>
  <si>
    <t>10kV903尹西线西代2#（井井通）903台架变</t>
  </si>
  <si>
    <t>小树林充电桩</t>
  </si>
  <si>
    <t>10kV丁岗线葛屯高标准农田4号台架变</t>
  </si>
  <si>
    <t>梁村敬老院2</t>
  </si>
  <si>
    <t>10kV张寨线许寨小区南高标准农田台架变</t>
  </si>
  <si>
    <t>10kV805乡直线曲庄1号井井通台架变</t>
  </si>
  <si>
    <t>10kV203镇东线程庄配电室</t>
  </si>
  <si>
    <t>10kV0706曲梁线曲庄西台架变</t>
  </si>
  <si>
    <t>10kV1709十里线安庄北1台架变</t>
  </si>
  <si>
    <t>10kV1402清西线大高南台架变</t>
  </si>
  <si>
    <t>10kV1602张南线香坊台架变</t>
  </si>
  <si>
    <t>10kV1401请东线陈庄台架变</t>
  </si>
  <si>
    <t>10kV清东线邢庄3台架变</t>
  </si>
  <si>
    <t>10kV1601张东线芦庄台架变</t>
  </si>
  <si>
    <t>10kV1202姜北线姜庄台架变</t>
  </si>
  <si>
    <t>10kV1601张东线周辛庄台架变</t>
  </si>
  <si>
    <t>10kV1309东兴南线周官屯中台架变</t>
  </si>
  <si>
    <t>10kV806卅北线李奇南台架变</t>
  </si>
  <si>
    <t>10kV1104固北线杨庄台架变</t>
  </si>
  <si>
    <t>10kV1401请东线于庄南2台架变</t>
  </si>
  <si>
    <t>东赵户东</t>
  </si>
  <si>
    <t>10kV606琉寺线琉东台架变</t>
  </si>
  <si>
    <t>10kV清东线王庄2台架变</t>
  </si>
  <si>
    <t>10kV1402清西线皮南西台架变</t>
  </si>
  <si>
    <t>10kV1404清平线西街台架变</t>
  </si>
  <si>
    <t>10kV804卅西线焦庄东台架变</t>
  </si>
  <si>
    <t>10kV1402清西线刘海子东台架变</t>
  </si>
  <si>
    <t>10kV1405清北线新村北台架变</t>
  </si>
  <si>
    <t>10kV401韩寨线李化梓北台架变</t>
  </si>
  <si>
    <t>10kV404梁吴线梁村东台架变</t>
  </si>
  <si>
    <t>10kV203镇东线仉庄东台架变</t>
  </si>
  <si>
    <t>10kV303赵南线韩庙台架变</t>
  </si>
  <si>
    <t>10kV202南镇线南街台架变</t>
  </si>
  <si>
    <t>10kV1402清西线大高西台架变</t>
  </si>
  <si>
    <t>10kV506杨桥线夹西北台架变</t>
  </si>
  <si>
    <t>10kV0508杨东线芒庄配电室</t>
  </si>
  <si>
    <t>10kV405梁东线徐庄箱变</t>
  </si>
  <si>
    <t>10kV1202姜北线夹西南台架变</t>
  </si>
  <si>
    <t>10kV601琉北线西牛3台架变</t>
  </si>
  <si>
    <t>10kV杨东线聂集台架变</t>
  </si>
  <si>
    <t>康桥3</t>
  </si>
  <si>
    <t>10kV0504杨固线东朱3台架变</t>
  </si>
  <si>
    <t>10kV405梁东线后王台架变</t>
  </si>
  <si>
    <t>10kV603琉东线崔庄2台架变</t>
  </si>
  <si>
    <t>10kV503杨西线谢庄台架变</t>
  </si>
  <si>
    <t>10kV604琉南线后关2台架变</t>
  </si>
  <si>
    <t>梁村东3</t>
  </si>
  <si>
    <t>10kV803水源地线沈庄南台架变</t>
  </si>
  <si>
    <t>10kV604琉南线初庄台架变</t>
  </si>
  <si>
    <t>10kV0504杨固线冯庄2台架变</t>
  </si>
  <si>
    <t>10kV804卅西线小刘庄配电室</t>
  </si>
  <si>
    <t>10kV梁东线郭庄北台架变</t>
  </si>
  <si>
    <t>10kV603琉东线西王台架变</t>
  </si>
  <si>
    <t>10kV405梁东线姜庄2台架变</t>
  </si>
  <si>
    <t>10kV605琉韩线张庄1台架变</t>
  </si>
  <si>
    <t>10kV601琉北线东马2台架变</t>
  </si>
  <si>
    <t>10kV1401请东线于庄西1台架变</t>
  </si>
  <si>
    <t>10kV0504杨固线李集2台架变</t>
  </si>
  <si>
    <t>10kV0505杨南线王架子南变台架变</t>
  </si>
  <si>
    <t>10kV601琉北线前杨台架变</t>
  </si>
  <si>
    <t>10kV0102张庄线孙五里北台架变</t>
  </si>
  <si>
    <t>闫庄2变</t>
  </si>
  <si>
    <t>10kV0504杨固线大市场台架变</t>
  </si>
  <si>
    <t>10kV0104镇东线010409台架变</t>
  </si>
  <si>
    <t>10kV604琉南线东高2台架变</t>
  </si>
  <si>
    <t>10kV1107太平线谷官屯西台架变</t>
  </si>
  <si>
    <t>10kV301赵寨子线西屯3#台架变</t>
  </si>
  <si>
    <t>10kV604琉南线董庄2台架变</t>
  </si>
  <si>
    <t>10kV1706辛兴店线大里台架变</t>
  </si>
  <si>
    <t>10kV601琉北线毛庄配电室</t>
  </si>
  <si>
    <t>10kV801卅东线大马2台架变</t>
  </si>
  <si>
    <t>10kV605琉韩线张庄台架变</t>
  </si>
  <si>
    <t>10kV404梁吴线大刘四队台架变</t>
  </si>
  <si>
    <t>10kV603琉东线姜寺台架变</t>
  </si>
  <si>
    <t>10kV601琉北线营坊东台架变</t>
  </si>
  <si>
    <t>10kV601琉北线王屯台架变</t>
  </si>
  <si>
    <t>10kV603琉东线东王2台架变</t>
  </si>
  <si>
    <t>10kV1107太平线十五里铺南台架变</t>
  </si>
  <si>
    <t>10kV302赵西线西韩北变台架变</t>
  </si>
  <si>
    <t>10kV1709十里线王欠西台架变</t>
  </si>
  <si>
    <t>10kV306丁岗线葛屯台架变</t>
  </si>
  <si>
    <t>10kV1402清西线皮庄7台架变</t>
  </si>
  <si>
    <t>10kV0107北环线010711箱变</t>
  </si>
  <si>
    <t>10kV0504杨固线东朱2台架变</t>
  </si>
  <si>
    <t>10kV1101固东线沙王中东台架变</t>
  </si>
  <si>
    <t>10kV203镇东线梁庄南台架变</t>
  </si>
  <si>
    <t>10kV404梁吴线吴庄东台架变</t>
  </si>
  <si>
    <t>10kV603琉东线秦庄2台架变</t>
  </si>
  <si>
    <t>10kV1705赵东线于庄台架变</t>
  </si>
  <si>
    <t>10kV804卅西线于楼东台架变</t>
  </si>
  <si>
    <t>10kV907尹东线刘王台架变</t>
  </si>
  <si>
    <t>10kV603琉东线姜寺南台架变</t>
  </si>
  <si>
    <t>10kV806卅北线小周北台架变</t>
  </si>
  <si>
    <t>姜庙南</t>
  </si>
  <si>
    <t>10kV302赵西线前西台架变</t>
  </si>
  <si>
    <t>10kV1405清北线新村南台架变</t>
  </si>
  <si>
    <t>10kV1308东兴北线管五里南台架变</t>
  </si>
  <si>
    <t>10kV0101张北线杜李南台架变</t>
  </si>
  <si>
    <t>10kV0101张北线王庄台架变</t>
  </si>
  <si>
    <t>10kV905棉二线河沟配电室</t>
  </si>
  <si>
    <t>10kV204镇北线长郭台架变</t>
  </si>
  <si>
    <t>10kV301赵寨子线高寨子西台架变</t>
  </si>
  <si>
    <t>10kV0102张庄线东寨2台架变</t>
  </si>
  <si>
    <t>10kV1203姜南线三义庙中心变台架变</t>
  </si>
  <si>
    <t>10kV0101张北线后七里西台架变</t>
  </si>
  <si>
    <t>10kV806卅北线大周台架变</t>
  </si>
  <si>
    <t>10kV906尹南线十里园台架变</t>
  </si>
  <si>
    <t>10kV201镇西线庞屯南台架变</t>
  </si>
  <si>
    <t>10kV805乡直线囤庄北台架变</t>
  </si>
  <si>
    <t>10kV1309东兴南线后郭南台架变</t>
  </si>
  <si>
    <t>10kV0707曲东线刘楼台架变</t>
  </si>
  <si>
    <t>10kV806卅北线北王东台架变</t>
  </si>
  <si>
    <t>中街新村</t>
  </si>
  <si>
    <t>10kV尹集线政通路西箱变</t>
  </si>
  <si>
    <t>10kV1308东兴北线010505箱变</t>
  </si>
  <si>
    <t>10kV806卅北线张牌西2台架变</t>
  </si>
  <si>
    <t>10kV204镇北线前屯台架变</t>
  </si>
  <si>
    <t>10kV301赵寨子线丁张西台架变</t>
  </si>
  <si>
    <t>10kV901尹集线尹北台架变</t>
  </si>
  <si>
    <t>10kV903尹西线徐庄配电室</t>
  </si>
  <si>
    <t>10kV804卅西线王浩南台架变</t>
  </si>
  <si>
    <t>10kV903尹西线刘华配电室</t>
  </si>
  <si>
    <t>张八里北</t>
  </si>
  <si>
    <t>10kV907尹东线张老庄台架变</t>
  </si>
  <si>
    <t>10kV1202姜北线刘平台架变</t>
  </si>
  <si>
    <t>10kV1201姜辛线辛店南台架变</t>
  </si>
  <si>
    <t>10kV固东线候庄3台架变</t>
  </si>
  <si>
    <t>朱庄中台架变</t>
  </si>
  <si>
    <t>10kV907尹东线王庄西台架变</t>
  </si>
  <si>
    <t>10kV1205姜店线二杨台架变</t>
  </si>
  <si>
    <t>10kV805乡直线三十里铺东台架变</t>
  </si>
  <si>
    <t>老君堂东</t>
  </si>
  <si>
    <t>10kV1201姜辛线疗王台架变</t>
  </si>
  <si>
    <t>10kV固河线许庄台架变</t>
  </si>
  <si>
    <t>10kV1103固南线郭庄台架变</t>
  </si>
  <si>
    <t>10kV202南镇线王贡南台架变</t>
  </si>
  <si>
    <t>书香苑1号公变</t>
  </si>
  <si>
    <t>10kV1603张西线吴庄台架变</t>
  </si>
  <si>
    <t>10kV1602张南线高庄北台架变</t>
  </si>
  <si>
    <t>10kV1602张南线董庄2台架变</t>
  </si>
  <si>
    <t>10kV1602张南线盖王台架变</t>
  </si>
  <si>
    <t>10kV1202姜北线鲁庄西变台架变</t>
  </si>
  <si>
    <t>10kV1105民营线三殿庙东箱变</t>
  </si>
  <si>
    <t>10kV开发区Ⅱ线180117箱变</t>
  </si>
  <si>
    <t>10kV清东线十里铺北台架变</t>
  </si>
  <si>
    <t>御景澜庭5配电变压器</t>
  </si>
  <si>
    <t>英伦小镇3号变</t>
  </si>
  <si>
    <t>10kV1107太平线十五铺台架变</t>
  </si>
  <si>
    <t>10kV清东线桑园北台架变</t>
  </si>
  <si>
    <t>10kV804卅西线焦庄配电室</t>
  </si>
  <si>
    <t>前屯东</t>
  </si>
  <si>
    <t>10kV开发区Ⅲ线西街西东台架变</t>
  </si>
  <si>
    <t>书香苑2号公变</t>
  </si>
  <si>
    <t>邹阁2#</t>
  </si>
  <si>
    <t>10kV1204姜西线西郭东变台架变</t>
  </si>
  <si>
    <t>10kV1105固河线固河街4#台架变</t>
  </si>
  <si>
    <t>窦集2</t>
  </si>
  <si>
    <t>10kV1602张南线代王台架变</t>
  </si>
  <si>
    <t>清平商庄西2</t>
  </si>
  <si>
    <t>10kV1204姜西线十里台架变</t>
  </si>
  <si>
    <t>幸福嘉园北</t>
  </si>
  <si>
    <t>10kV开发区Ⅱ线180103台架变</t>
  </si>
  <si>
    <t>10kV0108二纸线三里庄台架变</t>
  </si>
  <si>
    <t>10kV903尹西线尹西北2台架变</t>
  </si>
  <si>
    <t>李祥北1井井通</t>
  </si>
  <si>
    <t>索庄东</t>
  </si>
  <si>
    <t>10kV1207大田线世博学苑箱变</t>
  </si>
  <si>
    <t>10kV1601张东线前楼台架变</t>
  </si>
  <si>
    <t>10kV1104固北线崔官屯3台架变</t>
  </si>
  <si>
    <t>10kV太平线十五铺2台架变</t>
  </si>
  <si>
    <t>红庙东（新建）</t>
  </si>
  <si>
    <t>10kV904尹北线陈庄台架变</t>
  </si>
  <si>
    <t>10kV固南线固河镇李西3台架变</t>
  </si>
  <si>
    <t>10kV1601张东线张四屯东变台架变</t>
  </si>
  <si>
    <t>10kV804卅西线小马厂南台架变</t>
  </si>
  <si>
    <t>10kV1603张西线唐庄2变台架变</t>
  </si>
  <si>
    <t>10kV固河线宋庄东北台架变</t>
  </si>
  <si>
    <t>10kV1404清平线东街2变台架变</t>
  </si>
  <si>
    <t>10kV1709十里线陈庄西台架变</t>
  </si>
  <si>
    <t>10kV603琉东线崔庄台架变</t>
  </si>
  <si>
    <t>10kV804卅西线陈井东台架变</t>
  </si>
  <si>
    <t>10kV双海线舜华园小区配电室3号变</t>
  </si>
  <si>
    <t>10kV801卅东线十五铺配电室</t>
  </si>
  <si>
    <t>10kV尹南线南崔村高标准农田1号台架变</t>
  </si>
  <si>
    <t>和悦家园4号变</t>
  </si>
  <si>
    <t>10kV1107太平线谷官屯东台架变</t>
  </si>
  <si>
    <t>10kV1101固东线董庄2台架变</t>
  </si>
  <si>
    <t>10kV0102张庄线李明桥东台架变</t>
  </si>
  <si>
    <t>10kV303赵南线周楼北台架变</t>
  </si>
  <si>
    <t>10kV302赵西线东街2台架变</t>
  </si>
  <si>
    <t>10kV805乡直线孙庄东台架变</t>
  </si>
  <si>
    <t>鲁庄东</t>
  </si>
  <si>
    <t>10kV1101固东线窦集井井通2#台架变</t>
  </si>
  <si>
    <t>10kV1706辛兴店线四合刘2变台架变</t>
  </si>
  <si>
    <t>10kV603琉东线罗营台架变</t>
  </si>
  <si>
    <t>10kV301赵寨子线邹阁1台架变</t>
  </si>
  <si>
    <t>10kV1101固东线胡集2箱变</t>
  </si>
  <si>
    <t>芦田中</t>
  </si>
  <si>
    <t>小辛西</t>
  </si>
  <si>
    <t>10kV1101固东线沙王北台架变</t>
  </si>
  <si>
    <t>10kV0101张北线芦田北台架变</t>
  </si>
  <si>
    <t>10kV302赵西线康口南台架变</t>
  </si>
  <si>
    <t>10kV0102张庄线寨南台架变</t>
  </si>
  <si>
    <t>10kV1601张东线张南3变台架变</t>
  </si>
  <si>
    <t>水韵华城4箱变</t>
  </si>
  <si>
    <t>10kV1104固北线李庙2台架变</t>
  </si>
  <si>
    <t>10kV1603张西线庞庄台架变</t>
  </si>
  <si>
    <t>10kV1602张南线高庄台架变</t>
  </si>
  <si>
    <t>10kV1102高韩线小范2台架变</t>
  </si>
  <si>
    <t>10kV1301城中线130213台架变</t>
  </si>
  <si>
    <t>10kV402梁西线曹庄台架变</t>
  </si>
  <si>
    <t>10kV302赵西线西韩台架变</t>
  </si>
  <si>
    <t>福明家园西变</t>
  </si>
  <si>
    <t>10kV601琉北线前屯村4号井井通台架变</t>
  </si>
  <si>
    <t>10kV203镇东线梁庄1号井井通台架变</t>
  </si>
  <si>
    <t>10kV0104镇东线怡兴苑北配电室</t>
  </si>
  <si>
    <t>三甲王西北</t>
  </si>
  <si>
    <t>10kV506杨桥线董官屯3号井井通台架变</t>
  </si>
  <si>
    <t>10kV203镇东线程庄1号井井通台架变</t>
  </si>
  <si>
    <t>10kV1105固河线宋庄井井通3#台架变</t>
  </si>
  <si>
    <t>10kV1601张东线张庄台架变</t>
  </si>
  <si>
    <t>10kV603琉东线秦庄5号井井通台架变</t>
  </si>
  <si>
    <t>10kV姜南线王楼中台架变</t>
  </si>
  <si>
    <t>10kV405梁东线后王2井井通台架变</t>
  </si>
  <si>
    <t>10kV0102张庄线寨北2号井井通台架变</t>
  </si>
  <si>
    <t>10kV402梁西线张老庄1井井通台架变</t>
  </si>
  <si>
    <t>10kV303赵南线解庄2号【井井通】台架变</t>
  </si>
  <si>
    <t>10kV0505杨南线小律庄01井井通台架变</t>
  </si>
  <si>
    <t>10kV503杨西线谢庄井井通1#台架变</t>
  </si>
  <si>
    <t>10kV金城西线学府壹号公变箱式变电站箱变</t>
  </si>
  <si>
    <t>10kV506杨桥线董官屯2号井井通台架变</t>
  </si>
  <si>
    <t>10kV401韩寨线李化梓5井井通台架变</t>
  </si>
  <si>
    <t>10kV401韩寨线李化梓4井井通台架变</t>
  </si>
  <si>
    <t>10kV901尹集线西李1号（井井通）901台架变</t>
  </si>
  <si>
    <t>10kV905棉二线尹东（井井通）公变台架变</t>
  </si>
  <si>
    <t>李化梓新</t>
  </si>
  <si>
    <t>10kV北环线仁和嘉园小区北区箱变</t>
  </si>
  <si>
    <t>10kV301赵寨子线李棉2号【井井通】台架变</t>
  </si>
  <si>
    <t>10kV604琉南线小吴台架变</t>
  </si>
  <si>
    <t>10kV506杨桥线董官屯4号井井通台架变</t>
  </si>
  <si>
    <t>东街西Ⅵ变</t>
  </si>
  <si>
    <t>10kV1201姜辛线八刘4号井井通台架变</t>
  </si>
  <si>
    <t>10kV303赵南线毛庄北台架变</t>
  </si>
  <si>
    <t>10kV1101固东线史前2台架变</t>
  </si>
  <si>
    <t>10kV402梁西线郝王2台架变</t>
  </si>
  <si>
    <t>西牛4</t>
  </si>
  <si>
    <t>10kV604琉南线陈营3台架变</t>
  </si>
  <si>
    <t>10kV1104固北线巩庄3台架变</t>
  </si>
  <si>
    <t>大范井井通4#</t>
  </si>
  <si>
    <t>贤达雅居1#公变配电变压器</t>
  </si>
  <si>
    <t>10kV1103固南线崔堂2台架变</t>
  </si>
  <si>
    <t>10kV907尹东线朱庄8号井井通台架变</t>
  </si>
  <si>
    <t>10kV903尹西线双庙13号（井井通）903台架变</t>
  </si>
  <si>
    <t>10kV0101张北线殷庄南台架变</t>
  </si>
  <si>
    <t>10kV204镇北线河西王北台架变</t>
  </si>
  <si>
    <t>10kV907尹东线北李西台架变</t>
  </si>
  <si>
    <t>迈官屯南1</t>
  </si>
  <si>
    <t>10kV901尹集线尹西南台架变</t>
  </si>
  <si>
    <t>10kV镇北线祝庄新台架变</t>
  </si>
  <si>
    <t>西高北</t>
  </si>
  <si>
    <t>10kV203镇东线石庄台架变</t>
  </si>
  <si>
    <t>10kV204镇北线后屯中台架变</t>
  </si>
  <si>
    <t>10kV0108二纸线010808（检察院）配电室</t>
  </si>
  <si>
    <t>西白北</t>
  </si>
  <si>
    <t>10kV0505杨南线小律庄02井井通台架变</t>
  </si>
  <si>
    <t>10kV203镇东线仉庄3号井井通台架变</t>
  </si>
  <si>
    <t>10kV1709十里线十里铺2变井井通台架变</t>
  </si>
  <si>
    <t>10kV806卅北线杓子刘4号井井通台架变</t>
  </si>
  <si>
    <t>曹庄北井井通</t>
  </si>
  <si>
    <t>10kV405梁东线前赵1号井井通台架变</t>
  </si>
  <si>
    <t>10kV1705赵东线沙刘2变井井通台架变</t>
  </si>
  <si>
    <t>新村西3井井通配变</t>
  </si>
  <si>
    <t>北李井井通</t>
  </si>
  <si>
    <t>10kV306丁岗线葛屯1号【井井通】台架变</t>
  </si>
  <si>
    <t>10kV401韩寨线打渔李7号井井通台架变</t>
  </si>
  <si>
    <t>10kV1107太平线张庄1号井井通台架变</t>
  </si>
  <si>
    <t>10kV1105固河线东华2台架变</t>
  </si>
  <si>
    <t>10kV1107太平线姚李村台架变</t>
  </si>
  <si>
    <t>10kV1104固北线小刘台架变</t>
  </si>
  <si>
    <t>10kV203镇东线辛庄北台架变</t>
  </si>
  <si>
    <t>和穆王光伏公变</t>
  </si>
  <si>
    <t>10kV1102高韩线小屯村4号井井通台架变</t>
  </si>
  <si>
    <t>10kV1203姜南线彭寺台架变</t>
  </si>
  <si>
    <t>10kV903尹西线赵庄台架变</t>
  </si>
  <si>
    <t>10kV1103固南线后辛台架变</t>
  </si>
  <si>
    <t>10kV202南镇线北街1号井井通台架变</t>
  </si>
  <si>
    <t>10kV1204姜西线西白1号井井通台架变</t>
  </si>
  <si>
    <t>10kV903尹西线双庙8号（井井通）903台架变</t>
  </si>
  <si>
    <t>10kV805乡直线曲庄5号井井通台架变</t>
  </si>
  <si>
    <t>10kV402梁西线梁屯2井井通台架变</t>
  </si>
  <si>
    <t>10kV401韩寨线东屯2井井通台架变</t>
  </si>
  <si>
    <t>10kV601琉北线前屯村3号井井通台架变</t>
  </si>
  <si>
    <t>10kV204镇北线中屯1号井井通台架变</t>
  </si>
  <si>
    <t>10kV1404清平线西关2井井通电台架变</t>
  </si>
  <si>
    <t>10kV903尹西线大王南台架变</t>
  </si>
  <si>
    <t>10kV奈伦线</t>
  </si>
  <si>
    <t>10kV1705赵东线房庙西台架变</t>
  </si>
  <si>
    <t>10kV1105固河线宋庄井井通1#台架变</t>
  </si>
  <si>
    <t>10kV806卅北线大周北台架变</t>
  </si>
  <si>
    <t>10kV1203姜南线郭老3号井井通台架变</t>
  </si>
  <si>
    <t>10kV1402清西线西街2台架变</t>
  </si>
  <si>
    <t>10kV开发区Ⅲ线180101台架变</t>
  </si>
  <si>
    <t>10kV603琉东线秦庄4号井井通台架变</t>
  </si>
  <si>
    <t>10kV605琉韩线前屯村2号井井通台架变</t>
  </si>
  <si>
    <t>蓝岭鑫顺</t>
  </si>
  <si>
    <t>10kV1706辛兴店线四合刘台架变</t>
  </si>
  <si>
    <t>10kV405梁东线盖洼6井井通台架变</t>
  </si>
  <si>
    <t>10kV806卅北线李奇4号（井井通）台架变</t>
  </si>
  <si>
    <t>10kV1706辛兴店线苗庄井井通2变台架变</t>
  </si>
  <si>
    <t>10kV0107北环线金裕花园西变箱变</t>
  </si>
  <si>
    <t>10kV301赵寨子线东屯3#【井井通】台架变</t>
  </si>
  <si>
    <t>10kV402梁西线梁屯1井井通台架变</t>
  </si>
  <si>
    <t>10kV203镇东线仉庄2号井井通台架变</t>
  </si>
  <si>
    <t>10kV1709十里线王欠井井通3变台架变</t>
  </si>
  <si>
    <t>10kV907尹东线石光吴南台架变</t>
  </si>
  <si>
    <t>10kV东兴南线大赵村高标准农田1号台架变</t>
  </si>
  <si>
    <t>10kV202南镇线西李南台架变</t>
  </si>
  <si>
    <t>10kV尹南线尹西高速路西高标准农田4号台架变</t>
  </si>
  <si>
    <t>10kV904尹北线老王寨北台架变</t>
  </si>
  <si>
    <t>前杨万龙养殖公变</t>
  </si>
  <si>
    <t>10kV402梁西线前苦台架变</t>
  </si>
  <si>
    <t>10kV806卅北线王贵1号（井井通）台架变</t>
  </si>
  <si>
    <t>10kV805乡直线孙庄2号井井通台架变</t>
  </si>
  <si>
    <t>10kV0102张庄线寨南2号井井通台架变</t>
  </si>
  <si>
    <t>10kV张南线后杨村高标准农田1号台架变</t>
  </si>
  <si>
    <t>10kV402梁西线琉璃庙1井井通台架变</t>
  </si>
  <si>
    <t>清平由庄东</t>
  </si>
  <si>
    <t>10kV清东线军户李1号高标台架变</t>
  </si>
  <si>
    <t>10kV1309东兴南线金寨东台架变</t>
  </si>
  <si>
    <t>新村南3</t>
  </si>
  <si>
    <t>10kV806卅北线王贵2号（井井通）台架变</t>
  </si>
  <si>
    <t>10kV401韩寨线打渔李5号井井通台架变</t>
  </si>
  <si>
    <t>10kV202南镇线西街1号井井通台架变</t>
  </si>
  <si>
    <t>10kV1709十里线王欠井井通1变台架变</t>
  </si>
  <si>
    <t>10kV404梁吴线梁村街3号井井通台架变</t>
  </si>
  <si>
    <t>10kV0706曲梁线北五里西（西）台架变</t>
  </si>
  <si>
    <t>10kV303赵南线赵寨子2号【井井通】台架变</t>
  </si>
  <si>
    <t>10kV1201姜辛线八刘1号井井通台架变</t>
  </si>
  <si>
    <t>10kV0102张庄线华家庙井井通台架变</t>
  </si>
  <si>
    <t>10kV906尹南线王花园村3号（井井通）台架变</t>
  </si>
  <si>
    <t>10kV清东线张庄1号高标台架变</t>
  </si>
  <si>
    <t>葛屯2</t>
  </si>
  <si>
    <t>10kV卅北线杓子刘3号高标台架变</t>
  </si>
  <si>
    <t>10kV姜北线姜庄3号高标准农田</t>
  </si>
  <si>
    <t>10kV罗寨线林庄中高标准农田台架变</t>
  </si>
  <si>
    <t>清平刘庄驴棚</t>
  </si>
  <si>
    <t>10kV402梁西线皮户李3号井井通台架变</t>
  </si>
  <si>
    <t>换马刘</t>
  </si>
  <si>
    <t>10kV1402清西线刘庄4井井通台架变</t>
  </si>
  <si>
    <t>10kV1706辛兴店线苗庄3变井井通台架变</t>
  </si>
  <si>
    <t>10kV1709十里线陈庄井井通台架变</t>
  </si>
  <si>
    <t>10kV301赵寨子线宋楼3号【井井通】台架变</t>
  </si>
  <si>
    <t>10kV806卅北线小周台架变</t>
  </si>
  <si>
    <t>10kV丁环Ⅱ线</t>
  </si>
  <si>
    <t>10kV1304双海线丁张井井通3变台架变</t>
  </si>
  <si>
    <t>10kV双海线果子市箱变</t>
  </si>
  <si>
    <t>10kV姜东线曹寨西高标准农田台架变</t>
  </si>
  <si>
    <t>阚牌7号井井通</t>
  </si>
  <si>
    <t>10kV302赵西线周庄2#【井井通】台架变</t>
  </si>
  <si>
    <t>10kV905棉二线孔张村1号（井井通）905台架变</t>
  </si>
  <si>
    <t>10kV1105固河线贾庄3号农灌井井通台架变</t>
  </si>
  <si>
    <t>10kV1107太平线白庄1号井井通台架变</t>
  </si>
  <si>
    <t>10kV401韩寨线李化梓3号井井通台架变</t>
  </si>
  <si>
    <t>10kV201镇西线北街2号井井通台架变</t>
  </si>
  <si>
    <t>10kV801卅东线十五里3 井井通台架变</t>
  </si>
  <si>
    <t>前孙北西</t>
  </si>
  <si>
    <t>10kV1709十里线安庄井井通台架变</t>
  </si>
  <si>
    <t>10kV1404清平线西关1井井通台架变</t>
  </si>
  <si>
    <t>10kV东兴南线大赵村高标准农田2号台架变</t>
  </si>
  <si>
    <t>10kV204镇北线栾屯2号井井通台架变</t>
  </si>
  <si>
    <t>10kV1705赵东线谷官屯东变井井通台架变</t>
  </si>
  <si>
    <t>10kV0107北环线010717箱变</t>
  </si>
  <si>
    <t>10kV张南线香坊村21年高标准农田1号台架变</t>
  </si>
  <si>
    <t>10kV1107太平线韩寨1井井通台架变</t>
  </si>
  <si>
    <t>10kV301赵寨子线丁张村1号【井井通】台架变</t>
  </si>
  <si>
    <t>10kV903尹西线双庙5号（井井通）903台架变</t>
  </si>
  <si>
    <t>10kV罗寨线麻庄村高标准农田1号台架变</t>
  </si>
  <si>
    <t>10kV404梁吴线三十里铺1台架变</t>
  </si>
  <si>
    <t>10kV1207大田线130323配电室</t>
  </si>
  <si>
    <t>和兴路南变</t>
  </si>
  <si>
    <t>盖王北变</t>
  </si>
  <si>
    <t>10kV406梁郭线韩寨公变东台架变</t>
  </si>
  <si>
    <t>10kV1203姜南线董前台架变</t>
  </si>
  <si>
    <t>10kV1601张东线张四屯西台架变</t>
  </si>
  <si>
    <t>10kV1601张东线东赵台架变</t>
  </si>
  <si>
    <t>10kV1709十里线安庄南变台架变</t>
  </si>
  <si>
    <t>清平刘庄2</t>
  </si>
  <si>
    <t>10kV1402清西线老官庄台架变</t>
  </si>
  <si>
    <t>10kV1402清西线吕庄台架变</t>
  </si>
  <si>
    <t>10kV1601张东线绿瓦庙2变台架变</t>
  </si>
  <si>
    <t>10kV0108二纸线三里庄中台架变</t>
  </si>
  <si>
    <t>刘屯西</t>
  </si>
  <si>
    <t>10kV清东线仓上2台架变</t>
  </si>
  <si>
    <t>10kV蓝山线180116箱变</t>
  </si>
  <si>
    <t>10kV1602张南线后刘台架变</t>
  </si>
  <si>
    <t>小屯南2</t>
  </si>
  <si>
    <t>10kV0101张北线李小庄台架变</t>
  </si>
  <si>
    <t>10kV开发区Ⅱ线180114台架变</t>
  </si>
  <si>
    <t>10kV405梁东线前赵台架变</t>
  </si>
  <si>
    <t>10kV801卅东线前屯南台架变</t>
  </si>
  <si>
    <t>北小杨南2</t>
  </si>
  <si>
    <t>10kV1102高韩线南郭台架变</t>
  </si>
  <si>
    <t>大杨南2新</t>
  </si>
  <si>
    <t>10kV0504杨固线冯庄3台架变</t>
  </si>
  <si>
    <t>10kV601琉北线前屯台架变</t>
  </si>
  <si>
    <t>10kV1706辛兴店线辛兴店南台架变</t>
  </si>
  <si>
    <t>10kV0508杨东线施屯3台架变</t>
  </si>
  <si>
    <t>10kV0504杨固线东刘桥2台架变</t>
  </si>
  <si>
    <t>10kV601琉北线于屯西台架变</t>
  </si>
  <si>
    <t>10kV0508杨东线聂集4台架变</t>
  </si>
  <si>
    <t>10kV604琉南线前关2台架变</t>
  </si>
  <si>
    <t>10kV0504杨固线东朱台架变</t>
  </si>
  <si>
    <t>北镇东</t>
  </si>
  <si>
    <t>10kV405梁东线盖洼配电室</t>
  </si>
  <si>
    <t xml:space="preserve">王屯北 </t>
  </si>
  <si>
    <t>尹西</t>
  </si>
  <si>
    <t>10kV801卅东线前屯北台架变</t>
  </si>
  <si>
    <t>10kV805乡直线崔庄东台架变</t>
  </si>
  <si>
    <t>10kV905棉二线孔张台架变</t>
  </si>
  <si>
    <t>10kV1308东兴北线张八里西台架变</t>
  </si>
  <si>
    <t>10kV804卅西线焦庄南台架变</t>
  </si>
  <si>
    <t>10kV清东线东大西台架变</t>
  </si>
  <si>
    <t>10kV1107太平线臧庄东台架变</t>
  </si>
  <si>
    <t>10kV804卅西线郭庄北1台架变</t>
  </si>
  <si>
    <t>10kV0505杨南线南朱配电室</t>
  </si>
  <si>
    <t>10kV0101张北线孙五里小区箱变</t>
  </si>
  <si>
    <t>10kV303赵南线王寨2#台架变</t>
  </si>
  <si>
    <t>10kV606琉寺线琉南台架变</t>
  </si>
  <si>
    <t>10kV1202姜北线鲁庄台架变</t>
  </si>
  <si>
    <t>10kV601琉北线西马2台架变</t>
  </si>
  <si>
    <t>10kV0706曲梁线北五里东2台架变</t>
  </si>
  <si>
    <t>10kV太平线谷官屯东2新台架变</t>
  </si>
  <si>
    <t>10kV405梁东线木庄南台架变</t>
  </si>
  <si>
    <t>10kV405梁东线北镇台架变</t>
  </si>
  <si>
    <t>10kV1601张东线安庄北台架变</t>
  </si>
  <si>
    <t>10kV404梁吴线魏庄东台架变</t>
  </si>
  <si>
    <t>10kV1103固南线后吴2台架变</t>
  </si>
  <si>
    <t>10kV402梁西线皮户李北台架变</t>
  </si>
  <si>
    <t>东刘桥3</t>
  </si>
  <si>
    <t>10kV1301城中线130215箱变</t>
  </si>
  <si>
    <t>10kV401韩寨线西屯台架变</t>
  </si>
  <si>
    <t>10kV903尹西线双庙东2台架变</t>
  </si>
  <si>
    <t>10kV204镇北线王奉东台架变</t>
  </si>
  <si>
    <t>10kV303赵南线王寨台架变</t>
  </si>
  <si>
    <t>10kV1107太平线田寨南台架变</t>
  </si>
  <si>
    <t>10kV806卅北线阚牌西台架变</t>
  </si>
  <si>
    <t>10kV1102高韩线徐庙西台架变</t>
  </si>
  <si>
    <t>10kV开发区Ⅰ线180304箱变</t>
  </si>
  <si>
    <t>10kV1203姜南线彭寺中心变台架变</t>
  </si>
  <si>
    <t>10kV1312春长线010509箱变</t>
  </si>
  <si>
    <t>10kV0102张庄线赵八里西台架变</t>
  </si>
  <si>
    <t>10kV803水源地线黑牢东台架变</t>
  </si>
  <si>
    <t>10kV0101张北线和平社区台架变</t>
  </si>
  <si>
    <t>10kV904尹北线大张西2台架变</t>
  </si>
  <si>
    <t>10kV907尹东线北崔台架变</t>
  </si>
  <si>
    <t>10kV尹南线刘双安东台架变</t>
  </si>
  <si>
    <t>10kV东兴南线付堂新村台架变</t>
  </si>
  <si>
    <t>10kV804卅西线董集2号井井通台架变</t>
  </si>
  <si>
    <t>10kV203镇东线梁庄北台架变</t>
  </si>
  <si>
    <t>10kV0102张庄线林寨南3台架变</t>
  </si>
  <si>
    <t>10kV0101张北线赵秦东台架变</t>
  </si>
  <si>
    <t>10kV1308东兴北线郭五里台架变</t>
  </si>
  <si>
    <t>丁岗</t>
  </si>
  <si>
    <t>10kV405梁东线东姜2台架变</t>
  </si>
  <si>
    <t>10kV805乡直线卅里西台架变</t>
  </si>
  <si>
    <t>10kV401韩寨线东屯台架变</t>
  </si>
  <si>
    <t>10kV806卅北线王贵南台架变</t>
  </si>
  <si>
    <t>10kV0102张庄线赵八里南台架变</t>
  </si>
  <si>
    <t>10kV1709十里线辛庄台架变</t>
  </si>
  <si>
    <t>10kV804卅西线李祥台架变</t>
  </si>
  <si>
    <t>10kV905棉二线王官屯西台架变</t>
  </si>
  <si>
    <t>10kV0101张北线孟楼台架变</t>
  </si>
  <si>
    <t>10kV0101张北线前张北台架变</t>
  </si>
  <si>
    <t>10kV804卅西线宜丰镇北台架变</t>
  </si>
  <si>
    <t>10kV903尹西线双庙西南台架变</t>
  </si>
  <si>
    <t>10kV303赵南线唐庄南台架变</t>
  </si>
  <si>
    <t>10kV203镇东线辛庄配电室</t>
  </si>
  <si>
    <t>10kV开发区Ⅲ线三里叉台架变</t>
  </si>
  <si>
    <t>10kV0102张庄线迈官屯东变台架变</t>
  </si>
  <si>
    <t>10kV402梁西线皮户李台架变</t>
  </si>
  <si>
    <t>10kV0102张庄线卢五里东台架变</t>
  </si>
  <si>
    <t>10kV904尹北线大张西台架变</t>
  </si>
  <si>
    <t>10kV301赵寨子线曹庄西台架变</t>
  </si>
  <si>
    <t>10kV1202姜北线姜庄北变台架变</t>
  </si>
  <si>
    <t>10kV1105固河线固南2台架变</t>
  </si>
  <si>
    <t>10kV1204姜西线潘庄台架变</t>
  </si>
  <si>
    <t>10kV907尹东线唐洼东台架变</t>
  </si>
  <si>
    <t>10kV1105固河线石羊台架变</t>
  </si>
  <si>
    <t>10kV1202姜北线张井西台架变</t>
  </si>
  <si>
    <t>10kV1101固东线太河2台架变</t>
  </si>
  <si>
    <t>10kV1301城中线130207台架变</t>
  </si>
  <si>
    <t>南范南</t>
  </si>
  <si>
    <t>10kV1105固河线贾庄变压器台架变</t>
  </si>
  <si>
    <t>10kV907尹东线邓官屯台架变</t>
  </si>
  <si>
    <t>英伦小镇1号变</t>
  </si>
  <si>
    <t>泰地新城1号配电变压器</t>
  </si>
  <si>
    <t>永泰公馆3配电变压器</t>
  </si>
  <si>
    <t>10kV1405清北线刘臻庄北台架变</t>
  </si>
  <si>
    <t>10kV1705赵东线房庙4变台架变</t>
  </si>
  <si>
    <t>10kV906尹南线红庙北台架变</t>
  </si>
  <si>
    <t>10kV1602张南线娘庙配电室</t>
  </si>
  <si>
    <t>金樾府8变配电变压器</t>
  </si>
  <si>
    <t>10kV1601张东线周老庄南台架变</t>
  </si>
  <si>
    <t>10kV0104镇东线010403台架变</t>
  </si>
  <si>
    <t>10kV1104固北线小华2台架变</t>
  </si>
  <si>
    <t>10kV905棉二线店子配电室</t>
  </si>
  <si>
    <t>如意府1号配电变压器</t>
  </si>
  <si>
    <t>10kV301赵寨子线将官屯台架变</t>
  </si>
  <si>
    <t>10kV1709十里线安庄配电室</t>
  </si>
  <si>
    <t>皮庄9公变</t>
  </si>
  <si>
    <t>10kV1404清平线东街台架变</t>
  </si>
  <si>
    <t>10kV406梁郭线东崔台架变</t>
  </si>
  <si>
    <t>10kV303赵南线孔堂东台架变</t>
  </si>
  <si>
    <t>10kV1705赵东线颜辛台架变</t>
  </si>
  <si>
    <t>10kV1705赵东线杨庄台架变</t>
  </si>
  <si>
    <t>10kV1204姜西线西郭台架变</t>
  </si>
  <si>
    <t>10kV0102张庄线赵八里东台架变</t>
  </si>
  <si>
    <t>辛兴店5变</t>
  </si>
  <si>
    <t>10kV1709十里线王欠庄北台架变</t>
  </si>
  <si>
    <t>10kV0107北环线如意鑫居小区西北箱变</t>
  </si>
  <si>
    <t>10kV清平线西街3公变</t>
  </si>
  <si>
    <t>10kV1102高韩线于庄台架变</t>
  </si>
  <si>
    <t>10kV1705赵东线赵东南台架变</t>
  </si>
  <si>
    <t>10kV301赵寨子线高寨子台架变</t>
  </si>
  <si>
    <t>10kV1101固东线沙王中台架变</t>
  </si>
  <si>
    <t>许寨1</t>
  </si>
  <si>
    <t>10kV302赵西线东街1箱变</t>
  </si>
  <si>
    <t>邹阁新家园2#变</t>
  </si>
  <si>
    <t>李祥南1井井通</t>
  </si>
  <si>
    <t>10kV406梁郭线刘百户台架变</t>
  </si>
  <si>
    <t>10kV1107太平线谷官屯南2台架变</t>
  </si>
  <si>
    <t>10kV1308东兴北线大市场南变台架变</t>
  </si>
  <si>
    <t>农商银行家属院</t>
  </si>
  <si>
    <t>焦庄2</t>
  </si>
  <si>
    <t>10kV梁西线盎然庭院2变配电室</t>
  </si>
  <si>
    <t>10kV琉寺线琉西3台架变</t>
  </si>
  <si>
    <t>10kV0101张北线后张东台架变</t>
  </si>
  <si>
    <t>10kV302赵西线刘堂北台架变</t>
  </si>
  <si>
    <t>10kV803水源地线南王台架变</t>
  </si>
  <si>
    <t>10kV镇北线祝庄村高标准农田</t>
  </si>
  <si>
    <t>10kV清东线邢庄西2高标台架变</t>
  </si>
  <si>
    <t>10kV1706辛兴店线苗庄台架变</t>
  </si>
  <si>
    <t>徐庙村南</t>
  </si>
  <si>
    <t>10kV1105固河线宋庄台架变</t>
  </si>
  <si>
    <t>10kV806卅北线陈牌台架变</t>
  </si>
  <si>
    <t>10kV0504杨固线刘安长2台架变</t>
  </si>
  <si>
    <t>10kV1405清北线丁堤口台架变</t>
  </si>
  <si>
    <t>10kV1104固北线赵庄台架变</t>
  </si>
  <si>
    <t>10kV304赵北线赵寨子2#台架变</t>
  </si>
  <si>
    <t>10kV503杨西线谢庄3台架变</t>
  </si>
  <si>
    <t>金樾府2变配电变压器</t>
  </si>
  <si>
    <t>10kV402梁西线董姑桥北台架变</t>
  </si>
  <si>
    <t>10kV201镇西线陈庄配电室</t>
  </si>
  <si>
    <t>10kV1602张南线小林台架变</t>
  </si>
  <si>
    <t>10kV1405清北线孙庄台架变</t>
  </si>
  <si>
    <t>10kV清西线刘海子东3台架变</t>
  </si>
  <si>
    <t>10kV1601张东线张东箱变（新）</t>
  </si>
  <si>
    <t>10kV903尹西线徐庄西台架变</t>
  </si>
  <si>
    <t>10kV1601张东线崔庄台架变</t>
  </si>
  <si>
    <t>10kV1105固河线张浩北台架变</t>
  </si>
  <si>
    <t>10kV301赵寨子线姜铺台架变</t>
  </si>
  <si>
    <t>邹阁3</t>
  </si>
  <si>
    <t>10kV303赵南线解庄1号【井井通】台架变</t>
  </si>
  <si>
    <t>10kV903尹西线隋庄村2号（井井通）903台架变</t>
  </si>
  <si>
    <t>幸福家园公变1</t>
  </si>
  <si>
    <t>10kV201镇西线牛官屯1号井井通台架变</t>
  </si>
  <si>
    <t>10kV1105固河线王堂台架变</t>
  </si>
  <si>
    <t>10kV1204姜西线西白2号井井通台架变</t>
  </si>
  <si>
    <t>10kV1706辛兴店线杨老庄东井井通台架变</t>
  </si>
  <si>
    <t>10kV1201姜辛线南店1号井井通台架变</t>
  </si>
  <si>
    <t>10kV903尹西线西代东台架变</t>
  </si>
  <si>
    <t>琉璃寺东</t>
  </si>
  <si>
    <t>10kV1103固南线后辛井井通2#台架变</t>
  </si>
  <si>
    <t>10kV1204姜西线郝庄西公变台架变</t>
  </si>
  <si>
    <t>10kV1204姜西线西潘庄2号井井通台架变</t>
  </si>
  <si>
    <t>10kV1101固东线胡集井井通1#台架变</t>
  </si>
  <si>
    <t>10kV1105固河线小赵村井井通1#台架变</t>
  </si>
  <si>
    <t>10kV姜西线枣园南台架变</t>
  </si>
  <si>
    <t>10kV1203姜南线王楼台架变</t>
  </si>
  <si>
    <t>10kV开发区Ⅱ线170201台架变</t>
  </si>
  <si>
    <t>北镇8号井井通</t>
  </si>
  <si>
    <t>10kV203镇东线辛庄村2号井井通台架变</t>
  </si>
  <si>
    <t>10kV806卅北线大周4号井井通台架变</t>
  </si>
  <si>
    <t>10kV0107北环线聚兴广场小区北变箱变</t>
  </si>
  <si>
    <t>10kV1204姜西线大杨2号井井通台架变</t>
  </si>
  <si>
    <t>10kV401韩寨线李化梓2井井通台架变</t>
  </si>
  <si>
    <t>10kV1309东兴南线前郭井井通1台架变</t>
  </si>
  <si>
    <t>10kV301赵寨子线王新2#【井井通】台架变</t>
  </si>
  <si>
    <t>10kV402梁西线董姑桥台架变</t>
  </si>
  <si>
    <t>10kV固南线郭庄3台架变</t>
  </si>
  <si>
    <t>10kV1204姜西线西郭中台架变</t>
  </si>
  <si>
    <t>10kV806卅北线田牌2号（井井通）台架变</t>
  </si>
  <si>
    <t>10kV907尹东线苏庄台架变</t>
  </si>
  <si>
    <t>10kV903尹西线小刘北2台架变</t>
  </si>
  <si>
    <t>10kV806卅北线北王南变台架变</t>
  </si>
  <si>
    <t>10kV清东线军户李2号高标台架变</t>
  </si>
  <si>
    <t>10kV805乡直线囤庄2号（井井通）台架变</t>
  </si>
  <si>
    <t>10kV1705赵东线沙刘西北井井通台架变</t>
  </si>
  <si>
    <t>10kV1107太平线南贾庄2号井井通台架变</t>
  </si>
  <si>
    <t>10kV1312春长线010514台架变</t>
  </si>
  <si>
    <t>10kV301赵寨子线将官屯4台架变</t>
  </si>
  <si>
    <t>小马场北</t>
  </si>
  <si>
    <t>10kV405梁东线孟庄台架变</t>
  </si>
  <si>
    <t>10kV0107北环线010710箱变</t>
  </si>
  <si>
    <t>10kV604琉南线北辛配电室</t>
  </si>
  <si>
    <t>10kV601琉北线毛庄东台架变</t>
  </si>
  <si>
    <t>10kV402梁西线河西王台架变</t>
  </si>
  <si>
    <t>10kV1304双海线新城明珠2变配电室</t>
  </si>
  <si>
    <t>10kV1105固河线胥庄2台架变</t>
  </si>
  <si>
    <t>10kV803水源地线五神庙4号（井井通）台架变</t>
  </si>
  <si>
    <t>10kV907尹东线王庄台架变</t>
  </si>
  <si>
    <t>10kV1601张东线小刘台架变</t>
  </si>
  <si>
    <t>10kV金城西线审计局家属院西箱变</t>
  </si>
  <si>
    <t>10kV东兴北线胡庄西台架变</t>
  </si>
  <si>
    <t>10kV204镇北线苦水郭村台架变</t>
  </si>
  <si>
    <t>10kV1103固南线前坡井井通4#台架变</t>
  </si>
  <si>
    <t>10kV905棉二线后叶西台架变</t>
  </si>
  <si>
    <t>10kV1601张东线安庄4井井通台架变台架变</t>
  </si>
  <si>
    <t>10kV402梁西线李楼3号井井通台架变</t>
  </si>
  <si>
    <t>10kV301赵寨子线曹庄1号【井井通】台架变</t>
  </si>
  <si>
    <t>10kV0505杨南线小律庄03井井通台架变</t>
  </si>
  <si>
    <t>10kV1104固北线李东2台架变</t>
  </si>
  <si>
    <t>10kV1204姜西线西郭1号井井通台架变</t>
  </si>
  <si>
    <t>10kV405梁东线北镇5号井井通台架变</t>
  </si>
  <si>
    <t>10kV405梁东线北镇2号井井通台架变</t>
  </si>
  <si>
    <t>10kV0101张北线孙五里小区北台架变</t>
  </si>
  <si>
    <t>10kV204镇北线栾屯1号井井通台架变</t>
  </si>
  <si>
    <t>10kV1202姜北线刘平2号井井通台架变</t>
  </si>
  <si>
    <t>10kV1101固东线董庄3台架变</t>
  </si>
  <si>
    <t>10kV904尹北线大张东台架变</t>
  </si>
  <si>
    <t>10kV1203姜南线郭老台架变</t>
  </si>
  <si>
    <t>10kV城中线130210变台箱变</t>
  </si>
  <si>
    <t>10kV904尹北线杨寨子3台架变</t>
  </si>
  <si>
    <t>10kV806卅北线车庄北台架变</t>
  </si>
  <si>
    <t>10kV1203姜南线董前新村台架变</t>
  </si>
  <si>
    <t>10kV903尹西线高庄配电室</t>
  </si>
  <si>
    <t>10kV404梁吴线西姜台架变</t>
  </si>
  <si>
    <t>10kV1101固东线北张台架变</t>
  </si>
  <si>
    <t>10kV903尹西线双庙10号（井井通）903台架变</t>
  </si>
  <si>
    <t>10kV907尹东线朱庄1号井井通台架变</t>
  </si>
  <si>
    <t>10kV1206姜东线三杨2号井井通台架变</t>
  </si>
  <si>
    <t>10kV904尹北线大张东2台架变</t>
  </si>
  <si>
    <t>10kV405梁东线吴庄1号井井通台架变</t>
  </si>
  <si>
    <t>10kV1709十里线十里铺4变井井通台架变</t>
  </si>
  <si>
    <t>10kV301赵寨子线高寨子2号井井通台架变</t>
  </si>
  <si>
    <t>10kV901尹集线南崔台架变</t>
  </si>
  <si>
    <t>10kV1201姜辛线南店2号井井通台架变</t>
  </si>
  <si>
    <t>130203南配电变压器</t>
  </si>
  <si>
    <t>10kV604琉南线东高村4号井井通台架变</t>
  </si>
  <si>
    <t>10kV1103固南线靳庄2台架变</t>
  </si>
  <si>
    <t>10kV1204姜西线西潘庄1号井井通台架变</t>
  </si>
  <si>
    <t>10kV604琉南线东高村1号井井通台架变</t>
  </si>
  <si>
    <t>10kV603琉东线秦庄2号井井通台架变</t>
  </si>
  <si>
    <t>10kV辛兴店线臧庄箱变</t>
  </si>
  <si>
    <t>10kV506杨桥线邱庄南台架变</t>
  </si>
  <si>
    <t>10kV1312春长线金兴市场南台架变</t>
  </si>
  <si>
    <t>10kV806卅北线田牌3号（井井通）台架变</t>
  </si>
  <si>
    <t>10kV0106金城西线药材公司家属院配电室</t>
  </si>
  <si>
    <t>10kV1304双海线城市花园3变箱变</t>
  </si>
  <si>
    <t>10kV开发区Ⅰ线颐景苑小区西南箱变</t>
  </si>
  <si>
    <t>10kV401韩寨线打渔李6号井井通台架变</t>
  </si>
  <si>
    <t>10kV803水源地线长屯2号（井井通）台架变</t>
  </si>
  <si>
    <t>10KV尹集线南崔村高标准农田2号台架变</t>
  </si>
  <si>
    <t>10kV卅北线杓子刘8号高标台架变</t>
  </si>
  <si>
    <t>10kV1705赵东线赵西井井通2变台架变</t>
  </si>
  <si>
    <t>10kV1301城中线130214台架变</t>
  </si>
  <si>
    <t>10kV1103固南线靳庄配电室</t>
  </si>
  <si>
    <t>付堂新村东配电变压器</t>
  </si>
  <si>
    <t>10kV905棉二线孔张村2号（井井通）905台架变</t>
  </si>
  <si>
    <t>10kV903尹西线隋庄村5号（井井通）903台架变</t>
  </si>
  <si>
    <t>10kV806卅北线小周北2号井井通台架变</t>
  </si>
  <si>
    <t>10kV201镇西线牛官屯2号井井通台架变</t>
  </si>
  <si>
    <t>10kV605琉韩线茄子王3号井井通台架变</t>
  </si>
  <si>
    <t>西郭东2</t>
  </si>
  <si>
    <t>曹庄南井井通</t>
  </si>
  <si>
    <t>10kV806卅北线李奇5号（井井通）台架变</t>
  </si>
  <si>
    <t>10kV1601张东线安庄1井井通台架变台架变</t>
  </si>
  <si>
    <t>庄庄东井井通</t>
  </si>
  <si>
    <t>三义庙台架变</t>
  </si>
  <si>
    <t>10kV尹南线唐西高标准农田1号台架变</t>
  </si>
  <si>
    <t>10kV张寨线许寨小区北高标准农田台架变</t>
  </si>
  <si>
    <t>10kV601琉北线后屯3号井井通台架变</t>
  </si>
  <si>
    <t>10kV404梁吴线梁村街2号井井通台架变</t>
  </si>
  <si>
    <t>10kV303赵南线赵庄1号【井井通】台架变</t>
  </si>
  <si>
    <t>10kV1101固东线固河镇北刘社区</t>
  </si>
  <si>
    <t>10kV尹东线焦庄村高标准农田东1号台架变</t>
  </si>
  <si>
    <t>10kV清东线马庄高标台架变</t>
  </si>
  <si>
    <t>打渔李光伏公变</t>
  </si>
  <si>
    <t>10kV402梁西线后苦1井井通号台架变</t>
  </si>
  <si>
    <t>北镇10号井井通</t>
  </si>
  <si>
    <t>10kV806卅北线北王6号井井通台架变</t>
  </si>
  <si>
    <t>西屯5号【井井通】</t>
  </si>
  <si>
    <t>10kV204镇北线西赵村1号井井通台架变</t>
  </si>
  <si>
    <t>10kV905棉二线孔张村4号（井井通）905台架变</t>
  </si>
  <si>
    <t>殷楼1号井井通</t>
  </si>
  <si>
    <t>10KV棉二线王管屯村高标准农田1号台架变</t>
  </si>
  <si>
    <t>10kV907尹东线朱庄6号井井通台架变</t>
  </si>
  <si>
    <t>10kV1706辛兴店线苗庄井井通1变台架变</t>
  </si>
  <si>
    <t>将官屯6号【井井通】</t>
  </si>
  <si>
    <t>10kV303赵南线孟庄2号【井井通】台架变</t>
  </si>
  <si>
    <t>10kV1101固东线太和井井通4#台架变</t>
  </si>
  <si>
    <t>10kV604琉南线安阜屯3号井井通台架变</t>
  </si>
  <si>
    <t>10kV城中线金城广场警务室台架变</t>
  </si>
  <si>
    <t>10kV903尹西线纪庄2号（井井通）903台架变</t>
  </si>
  <si>
    <t>10kV东兴南线林庄西高标准农田台架变</t>
  </si>
  <si>
    <t>尹集镇政府扶贫</t>
  </si>
  <si>
    <t>10kV605琉韩线茄子王2号井井通台架变</t>
  </si>
  <si>
    <t>10kV1706辛兴店线梁庄井井通2变台架变</t>
  </si>
  <si>
    <t>10kV404梁吴线刘屯3号井井通台架变</t>
  </si>
  <si>
    <t>代楼二</t>
  </si>
  <si>
    <t>仁恒颐景园2号公变变压器</t>
  </si>
  <si>
    <t>10kV开发区Ⅱ线道德广场充电站箱变</t>
  </si>
  <si>
    <t>10kV赵寨子线邹阁小区箱变</t>
  </si>
  <si>
    <t>幸福家园公变5配电变压器</t>
  </si>
  <si>
    <t>仁恒颐景园4号公变变压器</t>
  </si>
  <si>
    <t>10kV张寨线王寨村南高标准农田台架变</t>
  </si>
  <si>
    <t>10kV0104镇东线010408台架变</t>
  </si>
  <si>
    <t>10kV1302南湖线紫宸苑公变2箱变</t>
  </si>
  <si>
    <t>10kV0108二纸线三里庄西台架变</t>
  </si>
  <si>
    <t>周管屯西2</t>
  </si>
  <si>
    <t>永泰公馆4配电变压器</t>
  </si>
  <si>
    <t>10kV1312春长线010501箱变</t>
  </si>
  <si>
    <t>杨庄南公变</t>
  </si>
  <si>
    <t>10kV0106金城西线130313配电室</t>
  </si>
  <si>
    <t>御景澜庭6配电变压器</t>
  </si>
  <si>
    <t>10kV1401请东线王庄台架变</t>
  </si>
  <si>
    <t>三杨路公变北</t>
  </si>
  <si>
    <t>10kV402梁西线果子孙配电室</t>
  </si>
  <si>
    <t>10kV1302南湖线紫宸苑南2公变箱变</t>
  </si>
  <si>
    <t>10kV1303政通线聊城市高唐县政通路充电站（东区）箱变</t>
  </si>
  <si>
    <t>10kV盛世线小树林充电桩箱变</t>
  </si>
  <si>
    <t>山水文苑2箱变</t>
  </si>
  <si>
    <t>10kV1303政通线聊城市高唐县政通路充电站（西区）箱变</t>
  </si>
  <si>
    <t>姜店御景园小区2</t>
  </si>
  <si>
    <t>10kV开发区Ⅱ线开发区充电桩箱变1号变</t>
  </si>
  <si>
    <t>10kV金城西线学府壹号箱变</t>
  </si>
  <si>
    <t>10kV605琉韩线潘庄台架变</t>
  </si>
  <si>
    <t>10kV303赵南线丁岗箱变</t>
  </si>
  <si>
    <t>10kV404梁吴线魏庄配电室</t>
  </si>
  <si>
    <t>10kV806卅北线杓子刘西台架变</t>
  </si>
  <si>
    <t>10kV开发区Ⅲ线田马庄东台架变</t>
  </si>
  <si>
    <t>佶地国际4号公变</t>
  </si>
  <si>
    <t>10kV604琉南线后关台架变</t>
  </si>
  <si>
    <t>10kV0108二纸线三里庄东台架变</t>
  </si>
  <si>
    <t>10kV1203姜南线魏庄2号井井通台架变</t>
  </si>
  <si>
    <t>10kV1302南湖线南湖九悦3箱变</t>
  </si>
  <si>
    <t>四合田2变</t>
  </si>
  <si>
    <t>永泰公馆2配电变压器</t>
  </si>
  <si>
    <t>幸福嘉园南</t>
  </si>
  <si>
    <t>福明家园东变压器</t>
  </si>
  <si>
    <t>10kV南梁线仉庄西1台架变</t>
  </si>
  <si>
    <t>10kV杨固线大王村21年高标准农田1号台架变</t>
  </si>
  <si>
    <t>御景澜庭4#配电变压器</t>
  </si>
  <si>
    <t>御景澜庭2配电变压器</t>
  </si>
  <si>
    <t>水韵华城3箱变</t>
  </si>
  <si>
    <t>贤达雅居2#公变配电变压器</t>
  </si>
  <si>
    <t>10KV1312春长线130316箱变</t>
  </si>
  <si>
    <t>10kV1302南湖线南湖九悦4箱变</t>
  </si>
  <si>
    <t>10kV1308东兴北线010508配电室</t>
  </si>
  <si>
    <t>佶地国际2号公变</t>
  </si>
  <si>
    <t>10kV404梁吴线梁村东北变箱变</t>
  </si>
  <si>
    <t>幸福家园公变3配电变压器</t>
  </si>
  <si>
    <t>梁水镇站</t>
  </si>
  <si>
    <t>10kV梁南线</t>
  </si>
  <si>
    <t>陈坊站</t>
  </si>
  <si>
    <t>10kV苏早科线</t>
  </si>
  <si>
    <t>10kV程庄线</t>
  </si>
  <si>
    <t>10kV梁北线</t>
  </si>
  <si>
    <t>10kV土闸线</t>
  </si>
  <si>
    <t>10kV赵李王线</t>
  </si>
  <si>
    <t>10kV刘官营线</t>
  </si>
  <si>
    <t>10kV孟庄线</t>
  </si>
  <si>
    <t>10kV西梭线</t>
  </si>
  <si>
    <t>10kV梁水线</t>
  </si>
  <si>
    <t>10kV朱枣线</t>
  </si>
  <si>
    <t>10kV张学线</t>
  </si>
  <si>
    <t>闫寺站</t>
  </si>
  <si>
    <t>10kV谷苏线</t>
  </si>
  <si>
    <t>10kV谷苏线陈庄台架变</t>
  </si>
  <si>
    <t>10kV闫北线</t>
  </si>
  <si>
    <t>10kV义和线</t>
  </si>
  <si>
    <t>10kV义和线老吕台架变</t>
  </si>
  <si>
    <t>嘉明站</t>
  </si>
  <si>
    <t>10kV尚万线</t>
  </si>
  <si>
    <t>10kV安居嘉和开闭所2号变压器</t>
  </si>
  <si>
    <t>10kV嘉明西Ⅱ线</t>
  </si>
  <si>
    <t>10kV嘉明西Ⅱ线大成集1号煤改电台架变</t>
  </si>
  <si>
    <t>10kV嘉明西Ⅱ线大成集2号煤改电柱上变</t>
  </si>
  <si>
    <t>10kV嘉尚线</t>
  </si>
  <si>
    <t>10kV融景园开闭所1号变</t>
  </si>
  <si>
    <t>10kV谷苏线闫皋南台架变</t>
  </si>
  <si>
    <t>10kV谷苏线西舒南台架变</t>
  </si>
  <si>
    <t>水岸新城.雅清园1#</t>
  </si>
  <si>
    <t>10kV义和线秦庄3号柱上变</t>
  </si>
  <si>
    <t>10kV义和线刘庄北台架变</t>
  </si>
  <si>
    <t>10kV嘉隆南线</t>
  </si>
  <si>
    <t>10kV义和线大屯1号柱上变</t>
  </si>
  <si>
    <t>10kV嘉明西Ⅱ线辛王南台架变</t>
  </si>
  <si>
    <t>香格里二期3#变</t>
  </si>
  <si>
    <t>10kV聊临东线</t>
  </si>
  <si>
    <t>香格里小镇3号变</t>
  </si>
  <si>
    <t>水岸新城和枫园1#配电室2#变</t>
  </si>
  <si>
    <t>10kV嘉明西Ⅱ线大成集1号机井通电台架变</t>
  </si>
  <si>
    <t>10kV闫南线</t>
  </si>
  <si>
    <t>10kV义和线秦庄1号机井通电台架变</t>
  </si>
  <si>
    <t>10kV谷苏线西张村1号机井通电台架变</t>
  </si>
  <si>
    <t>10kV闫南线苏南1号机井通电台架变</t>
  </si>
  <si>
    <t>10kV闫南线西张2号机井通电台架变</t>
  </si>
  <si>
    <t>10kV闫南线秦庄3号机井通电台架变</t>
  </si>
  <si>
    <t>10kV闫南线南帖西台架变</t>
  </si>
  <si>
    <t>10kV安居东线</t>
  </si>
  <si>
    <t>10kV安居东线邓王2号机井通电台架变</t>
  </si>
  <si>
    <t>水岸新城和枫园1#配电室3#变</t>
  </si>
  <si>
    <t>10kV义和线凤凰集后西台架变</t>
  </si>
  <si>
    <t>10kV安居嘉和开闭所所3号变压器</t>
  </si>
  <si>
    <t>10kV闫北线庞庄东台架变</t>
  </si>
  <si>
    <t>10kV海源线</t>
  </si>
  <si>
    <t>10kV闫北线冯庄西台架变</t>
  </si>
  <si>
    <t>10kV义和线大屯6号柱上变</t>
  </si>
  <si>
    <t>10kV义和线凤凰集南台架变</t>
  </si>
  <si>
    <t>10kV义和线凤凰集台架变</t>
  </si>
  <si>
    <t>10kV嘉隆南线亲水园1号配电室2号变压器</t>
  </si>
  <si>
    <t>10kV海源线顾庄台架变</t>
  </si>
  <si>
    <t>10kV聊临东线十里铺北3号台架变</t>
  </si>
  <si>
    <t>10kV聊临东线十里铺新村台架变</t>
  </si>
  <si>
    <t>上景园#4配电室#2变压器</t>
  </si>
  <si>
    <t>尚东新城邦2#变</t>
  </si>
  <si>
    <t>10kV嘉明西Ⅱ线刘庙南台架变</t>
  </si>
  <si>
    <t>10kV闫南线乔黄1号机井通电台架变</t>
  </si>
  <si>
    <t>10kV闫南线高庄1号机井通电台架变</t>
  </si>
  <si>
    <t>10kV谷苏线凤凰集6号机井通电台架变</t>
  </si>
  <si>
    <t>10kV闫北线玉皇庙东配电变压器</t>
  </si>
  <si>
    <t>10kV嘉明西Ⅱ线大成集2号机井通电台架变</t>
  </si>
  <si>
    <t>10kV嘉明西Ⅱ线刁庄1号机井通电台架变</t>
  </si>
  <si>
    <t>10kV安居东线刁庄3号机井通电台架变</t>
  </si>
  <si>
    <t>10kV闫南线苏南4号机井通电台架变</t>
  </si>
  <si>
    <t>10kV义和线李什1号机井通电台架变</t>
  </si>
  <si>
    <t>10kV义和线凤凰集1号机井通电台架变</t>
  </si>
  <si>
    <t>10kV义和线凤凰集2号机井通电台架变</t>
  </si>
  <si>
    <t>10kV嘉和线</t>
  </si>
  <si>
    <t>盛世嘉苑1#变</t>
  </si>
  <si>
    <t>10kV闫北线任庄机井通电台架变</t>
  </si>
  <si>
    <t>10kV闫南线钱庄1号机井通电台架变</t>
  </si>
  <si>
    <t>10kV谷苏线李找村1号机井通电台架变</t>
  </si>
  <si>
    <t>10kV闫南线秦庄4号机井通电台架变</t>
  </si>
  <si>
    <t>10kV嘉明西Ⅱ线刘庙2号机井通电台架变</t>
  </si>
  <si>
    <t>10kV嘉明西Ⅱ线周店3号机井通电台架变</t>
  </si>
  <si>
    <t>10kV嘉明西Ⅱ线李寨4号机井通电台架变</t>
  </si>
  <si>
    <t>10kV安居西线</t>
  </si>
  <si>
    <t>10kV安居西线邓王3号机井通电台架变</t>
  </si>
  <si>
    <t>10kV闫北线冯庄东台架变</t>
  </si>
  <si>
    <t>10kV安居嘉和开闭所1号变压器</t>
  </si>
  <si>
    <t>佳苑新城2号配电室2号变压器</t>
  </si>
  <si>
    <t>10kV闫北线任庄南台架变</t>
  </si>
  <si>
    <t>10kV嘉明西Ⅱ线刁庄新村台架变</t>
  </si>
  <si>
    <t>10kV谷苏线西张北台架变</t>
  </si>
  <si>
    <t>上景园#5配电室#2变压器</t>
  </si>
  <si>
    <t>上景园#4配电室#1变压器</t>
  </si>
  <si>
    <t>10kV闫北线庞庄南台架变</t>
  </si>
  <si>
    <t>10kV油厂线</t>
  </si>
  <si>
    <t>10kV油厂线北铁新村台架变</t>
  </si>
  <si>
    <t>10kV义和线老吕1号煤改电台架变</t>
  </si>
  <si>
    <t>10kV义和线程堂台架变</t>
  </si>
  <si>
    <t>10kV闫北线前胡屯北台架变</t>
  </si>
  <si>
    <t>香格里小镇4号</t>
  </si>
  <si>
    <t>10kV聊临东线十里铺1号台架变</t>
  </si>
  <si>
    <t>10kV义和线西吕北柱上变</t>
  </si>
  <si>
    <t>10kV义和线李什庄台架变</t>
  </si>
  <si>
    <t>10kV义和线老吕2号机井通电台架变</t>
  </si>
  <si>
    <t>佳苑新城开闭所1号变压器</t>
  </si>
  <si>
    <t>前田</t>
  </si>
  <si>
    <t>10kV闫北线任庄1号煤改电台架变</t>
  </si>
  <si>
    <t>10kV嘉明西Ⅱ线刘庙1号机井通电台架变</t>
  </si>
  <si>
    <t>佳苑新城开闭所4号变压器</t>
  </si>
  <si>
    <t>10kV嘉明西Ⅱ线北张机井通电台架变</t>
  </si>
  <si>
    <t>10kV嘉明西Ⅱ线后郎台架变</t>
  </si>
  <si>
    <t>10kV义和线凤凰集4号机井通电台架变</t>
  </si>
  <si>
    <t>10kV闫南线苏南2号机井通电台架变</t>
  </si>
  <si>
    <t>10kV闫南线秦庄2号机井通电台架变</t>
  </si>
  <si>
    <t>申李</t>
  </si>
  <si>
    <t>10kV义和线铁屯2号机井通电台架变</t>
  </si>
  <si>
    <t>10kV安居东线坡舒2号机井通电台架变</t>
  </si>
  <si>
    <t>10kV安居西线邓王1号机井通电台架变</t>
  </si>
  <si>
    <t>10kV嘉明西Ⅱ线北铁1号机井通电台架变</t>
  </si>
  <si>
    <t>香格里小镇1号变</t>
  </si>
  <si>
    <t>10kV嘉明西Ⅱ线韩庄台架变</t>
  </si>
  <si>
    <t>10kV油厂线东张配电变压器</t>
  </si>
  <si>
    <t>10kV嘉明西Ⅱ线周店北台架变</t>
  </si>
  <si>
    <t>10kV嘉明西Ⅱ线枣李台架变</t>
  </si>
  <si>
    <t>水岸新城亲水园2#配电室1#变</t>
  </si>
  <si>
    <t>冷庄</t>
  </si>
  <si>
    <t>10kV谷苏线闫寺台架变</t>
  </si>
  <si>
    <t>10kV谷苏线王庙南台架变</t>
  </si>
  <si>
    <t>10kV聊临东线十里铺7号台架变</t>
  </si>
  <si>
    <t>玉西</t>
  </si>
  <si>
    <t>前胡屯</t>
  </si>
  <si>
    <t>10kV义和线大屯东台架变</t>
  </si>
  <si>
    <t>10kV义和线大屯2号柱上变</t>
  </si>
  <si>
    <t>10kV嘉明西Ⅱ线北张东台架变</t>
  </si>
  <si>
    <t>10kV嘉明西Ⅱ线刘庙3号机井通电台架变</t>
  </si>
  <si>
    <t>10kV嘉明西Ⅱ线辛王村3号机井通电台架变</t>
  </si>
  <si>
    <t>10kV闫南线申李1号机井通电台架变</t>
  </si>
  <si>
    <t>恒信阳光配电室1号变</t>
  </si>
  <si>
    <t>上景园#5配电室#4变压器</t>
  </si>
  <si>
    <t>10kV谷苏线闫寺1号煤改电台架变</t>
  </si>
  <si>
    <t>10kV嘉明西Ⅱ线李寨2号机井通电台架变</t>
  </si>
  <si>
    <t>10kV义和线老吕1号机井通电台架变</t>
  </si>
  <si>
    <t>10kV闫南线武镇柱上变压器</t>
  </si>
  <si>
    <t>10kV嘉明西Ⅱ线周店5号机井通电台架变</t>
  </si>
  <si>
    <t>10kV油厂线北铁2号机井通电台架变</t>
  </si>
  <si>
    <t>10kV海源线前田3号机井通电台架变</t>
  </si>
  <si>
    <t>王世安</t>
  </si>
  <si>
    <t>10kV闫南线苏南1号煤改电台架变</t>
  </si>
  <si>
    <t>10kV嘉明西线</t>
  </si>
  <si>
    <t>水岸新城.融景园1#变</t>
  </si>
  <si>
    <t>佳苑新城2号配电室1号变压器</t>
  </si>
  <si>
    <t>后胡屯</t>
  </si>
  <si>
    <t>10kV嘉明西Ⅱ线刘庙2号柱上变</t>
  </si>
  <si>
    <t>10kV义和线赵庄台架变</t>
  </si>
  <si>
    <t>佳苑新城2号配电室3号变压器</t>
  </si>
  <si>
    <t>李什北</t>
  </si>
  <si>
    <t>10kV义和线大屯5号柱上变</t>
  </si>
  <si>
    <t>10kV义和线大屯西台架变</t>
  </si>
  <si>
    <t>10kV义和线李什3号煤改电柱上变</t>
  </si>
  <si>
    <t>水岸新城.雅清园3#</t>
  </si>
  <si>
    <t>10kV义和线南舒北台架变</t>
  </si>
  <si>
    <t>10kV义和线铁屯南台架变</t>
  </si>
  <si>
    <t>10kV义和线老吕2号煤改电台架变</t>
  </si>
  <si>
    <t>新城邦三期2号配电室3号变</t>
  </si>
  <si>
    <t>10kV玉皇庙南配电变压器</t>
  </si>
  <si>
    <t>嘉明南水北调移民安置区</t>
  </si>
  <si>
    <t>10kV闫北线郎庄台架变</t>
  </si>
  <si>
    <t>10kV海源线苏南5号机井通电台架变</t>
  </si>
  <si>
    <t>10kV安居东线坡舒1号机井通电台架变</t>
  </si>
  <si>
    <t>10kV嘉明西Ⅱ线周店4号机井通电台架变</t>
  </si>
  <si>
    <t>恒信阳光配电室2号变</t>
  </si>
  <si>
    <t>上景园#5配电室#1变压器</t>
  </si>
  <si>
    <t>10kV君悦海棠开闭所变压器</t>
  </si>
  <si>
    <t>10kV嘉明西Ⅱ线周店2号机井通电台架变</t>
  </si>
  <si>
    <t>10kV闫南线高庄南台架变</t>
  </si>
  <si>
    <t>辛庄村</t>
  </si>
  <si>
    <t>10kV安居东线周店1号机井通电台架变</t>
  </si>
  <si>
    <t>10kV闫南线侯庄1号煤改电台架变</t>
  </si>
  <si>
    <t>10kV闫南线苏南3号机井通电台架变</t>
  </si>
  <si>
    <t>10kV闫北线任庄2号煤改电台架变</t>
  </si>
  <si>
    <t>10kV闫北线冯庄北台架变</t>
  </si>
  <si>
    <t>10kV义和线李什1号煤改电台架变</t>
  </si>
  <si>
    <t>10kV嘉明西Ⅱ线北张1号煤改电柱上变</t>
  </si>
  <si>
    <t>10kV嘉明西Ⅲ线</t>
  </si>
  <si>
    <t>香格里小镇2号变</t>
  </si>
  <si>
    <t>10kV谷苏线李找台架变</t>
  </si>
  <si>
    <t>4号变</t>
  </si>
  <si>
    <t>水岸新城和枫园1#配电室1#变</t>
  </si>
  <si>
    <t>水岸新城.融景园3#变</t>
  </si>
  <si>
    <t>10kV义和线石庄台架变</t>
  </si>
  <si>
    <t>水岸新城.雅清园2#</t>
  </si>
  <si>
    <t>水岸新城和枫园2#配电室2#变</t>
  </si>
  <si>
    <t>10kV义和线凤凰集后东台架变</t>
  </si>
  <si>
    <t>佳苑新城2号配电室4号变压器</t>
  </si>
  <si>
    <t>10kV嘉明西Ⅱ线周店东台架变</t>
  </si>
  <si>
    <t>10kV海源线郭庄台架变</t>
  </si>
  <si>
    <t>10kV嘉明西Ⅱ线李寨1号机井通电台架变</t>
  </si>
  <si>
    <t>上景园#5配电室#3变压器</t>
  </si>
  <si>
    <t>10kV嘉明西Ⅱ线刘庙1号柱上变</t>
  </si>
  <si>
    <t>10kV义和线老吕3号机井通电台架变</t>
  </si>
  <si>
    <t>10kV海源线前田新村台架变</t>
  </si>
  <si>
    <t>10kV义和线马庄机井通电台架变</t>
  </si>
  <si>
    <t>10kV义和线铁屯1号机井通电台架变</t>
  </si>
  <si>
    <t>10kV闫南线钱庄台架变</t>
  </si>
  <si>
    <t>10kV闫南线高庄2号机井通电台架变</t>
  </si>
  <si>
    <t>10kV嘉明西Ⅱ线辛王4号煤改电柱上变</t>
  </si>
  <si>
    <t>佳苑新城开闭所3号变压器</t>
  </si>
  <si>
    <t>新城邦三期2号配电室1号变</t>
  </si>
  <si>
    <t>10kV闫北线冯庄南台架变</t>
  </si>
  <si>
    <t>10kV义和线李什2号煤改电台架变</t>
  </si>
  <si>
    <t>白洼新村</t>
  </si>
  <si>
    <t>10kV嘉隆南线亲水园1号配电室1号变压器</t>
  </si>
  <si>
    <t>3号变</t>
  </si>
  <si>
    <t>10kV海源线顾庄南柱上变</t>
  </si>
  <si>
    <t>水岸新城和枫园2#配电室1#变</t>
  </si>
  <si>
    <t>10kV谷苏线西张南台架变</t>
  </si>
  <si>
    <t>香格里二期1#变</t>
  </si>
  <si>
    <t>10kV义和线老吕东台架变</t>
  </si>
  <si>
    <t>10kV义和线南舒村机井通电架变</t>
  </si>
  <si>
    <t>10kV海源线前田4号机井通电台架变</t>
  </si>
  <si>
    <t>10kV安居东线坡舒3号机井通电台架变</t>
  </si>
  <si>
    <t>盛世嘉苑3#变</t>
  </si>
  <si>
    <t>邓王北</t>
  </si>
  <si>
    <t>10kV闫南线苏南6号机井通电台架变</t>
  </si>
  <si>
    <t>10kV义和线刘庄机井通电台架变</t>
  </si>
  <si>
    <t>10kV义和线西吕村机井通电台架变</t>
  </si>
  <si>
    <t>10kV义和线凤凰集3号机井通电台架变</t>
  </si>
  <si>
    <t>10kV嘉明西Ⅱ线李寨3号机井通电台架变</t>
  </si>
  <si>
    <t>10kV海源线苏南7号机井通电台架变</t>
  </si>
  <si>
    <t>10kV谷苏线凤凰集5号机井通电台架变</t>
  </si>
  <si>
    <t>10kV油厂线李什2号机井通电台架变</t>
  </si>
  <si>
    <t>10kV闫南线苏南柱上变压器</t>
  </si>
  <si>
    <t>10kV义和线南舒东台架变</t>
  </si>
  <si>
    <t>水岸新城和枫园1#配电室4#变</t>
  </si>
  <si>
    <t>10kV谷苏线西舒柱上变</t>
  </si>
  <si>
    <t>10kV安居东线坡苏北台架变</t>
  </si>
  <si>
    <t>水岸新城.融景园2#变</t>
  </si>
  <si>
    <t>10kV安居东线坡许台架变</t>
  </si>
  <si>
    <t>10kV谷苏线谷苏东台架变</t>
  </si>
  <si>
    <t>10kV嘉明西Ⅱ线韩庄南台架变</t>
  </si>
  <si>
    <t>10kV义和线李什4号柱上变</t>
  </si>
  <si>
    <t>少年军校家属院</t>
  </si>
  <si>
    <t>10kV谷苏线西舒北台架变</t>
  </si>
  <si>
    <t>新城邦三期2号配电室2号变</t>
  </si>
  <si>
    <t>香格里二期2#变</t>
  </si>
  <si>
    <t>10kV谷苏线闫寺2号煤改电台架变</t>
  </si>
  <si>
    <t>10kV嘉隆南线亲水园1号配电室3号变压器</t>
  </si>
  <si>
    <t>凤凰集西</t>
  </si>
  <si>
    <t>10kV嘉明西Ⅱ线辛王1号煤改电台架变</t>
  </si>
  <si>
    <t>佳苑新城开闭所2号变压器</t>
  </si>
  <si>
    <t>八里庄</t>
  </si>
  <si>
    <t>上景园#4配电室#3变压器</t>
  </si>
  <si>
    <t>盛世嘉苑5#变</t>
  </si>
  <si>
    <t>10kV嘉明西Ⅱ线辛王村1号机井通电台架变</t>
  </si>
  <si>
    <t>10kV嘉明西Ⅱ线刁庄新村东台架变</t>
  </si>
  <si>
    <t>10kV嘉明西Ⅱ线王香坊1号机井通电台架变</t>
  </si>
  <si>
    <t>10kV闫南线老吕4号机井通电台架变</t>
  </si>
  <si>
    <t>10kV嘉明西Ⅱ线刁庄2号机井通电台架变</t>
  </si>
  <si>
    <t>10kV闫南线乔黄台架变</t>
  </si>
  <si>
    <t>10kV嘉明西Ⅱ线枣李村1号机井通电台架变</t>
  </si>
  <si>
    <t>马颊站</t>
  </si>
  <si>
    <t>10kV五里线</t>
  </si>
  <si>
    <t>10kV王铺Ⅱ线</t>
  </si>
  <si>
    <t>10kV罗屯Ⅱ线</t>
  </si>
  <si>
    <t>10kV罗屯线</t>
  </si>
  <si>
    <t>10kV王铺Ⅰ线</t>
  </si>
  <si>
    <t>10kV许堤线</t>
  </si>
  <si>
    <t>10kV马棉线</t>
  </si>
  <si>
    <t>10kV南黄线</t>
  </si>
  <si>
    <t>大张站</t>
  </si>
  <si>
    <t>10kV鸡厂线</t>
  </si>
  <si>
    <t>范庄站</t>
  </si>
  <si>
    <t>10kV耿海线</t>
  </si>
  <si>
    <t>10kV大吕线</t>
  </si>
  <si>
    <t>10kV宋庄线</t>
  </si>
  <si>
    <t>10kV梁庄线</t>
  </si>
  <si>
    <t>10kV耿海Ⅱ线</t>
  </si>
  <si>
    <t>10kV后王线</t>
  </si>
  <si>
    <t>10kV钱庄线</t>
  </si>
  <si>
    <t>10kV育红线</t>
  </si>
  <si>
    <t xml:space="preserve"> </t>
  </si>
  <si>
    <t>10kV郑北线</t>
  </si>
  <si>
    <t>10kV郑西Ⅱ线</t>
  </si>
  <si>
    <t>10kV侯家线</t>
  </si>
  <si>
    <t>10kV郑南线</t>
  </si>
  <si>
    <t>10kV府前线</t>
  </si>
  <si>
    <t>10kV大孟线</t>
  </si>
  <si>
    <t>10kV郑工线</t>
  </si>
  <si>
    <t>10kV五圣线</t>
  </si>
  <si>
    <t>10kV郑西线</t>
  </si>
  <si>
    <t>10kV大孟线李西村2号支89-12-03-02G李西村2号井井通台架变</t>
  </si>
  <si>
    <t>10kV五圣线杨家1#支115-22A-04G杨家1#井井通台架变</t>
  </si>
  <si>
    <t>10kV郑南线郑家镇前王井井通台架变</t>
  </si>
  <si>
    <t>10kV郑北Ⅱ线</t>
  </si>
  <si>
    <t>10kV郑北Ⅱ线郑家镇支50-10-25G前董1号井井通台架变</t>
  </si>
  <si>
    <t>10kV郑北Ⅱ线郑家镇西大屯1支68-10G郑家镇西大屯1支井井通台架变</t>
  </si>
  <si>
    <t>10kV郑北线范庄支10-18-28-03G范庄2号井井通台架变</t>
  </si>
  <si>
    <t>10kV郑西线前靳屯03支99-04-19-10G前靳屯03井井通台架变</t>
  </si>
  <si>
    <t>10kV郑西线后靳02支97-12-02-17-21G后靳02井井通台架变</t>
  </si>
  <si>
    <t>10kV郑西线后田01支97-12-02-13G后田01井井通台架变</t>
  </si>
  <si>
    <t>10kV郑北线蔡庄2号支10-49-04G蔡庄2号井井通台架变</t>
  </si>
  <si>
    <t>10kV郑北线前景南台架变</t>
  </si>
  <si>
    <t>前屯万昌</t>
  </si>
  <si>
    <t>10kV郑北Ⅱ线后董1号支27-02-09-08后董1号井井通台架变</t>
  </si>
  <si>
    <t>10kV大孟线大孟支106-01-05G大孟2#井井通台架变</t>
  </si>
  <si>
    <t>10kV大孟线李东3号支82A-06G李东3号井井通台架变</t>
  </si>
  <si>
    <t>10kV大孟线李东4号支88A-09G李东4号井井通台架变</t>
  </si>
  <si>
    <t>10kV郑西线烟墩1号支27-10-07G烟墩1号井井通台架变</t>
  </si>
  <si>
    <t>10kV郑西线前靳屯02支99-04-19-06G前靳屯02井井通台架变</t>
  </si>
  <si>
    <t>前靳西</t>
  </si>
  <si>
    <t>10kV大孟线大孟1#井井通台架变</t>
  </si>
  <si>
    <t>10kV郑南线张郜村2号支20-10-03-08G张郜村2号井井通台架变</t>
  </si>
  <si>
    <t>10kV侯家线五圣支188-37-06G五圣4#井井通台架变</t>
  </si>
  <si>
    <t>10kV郑西线郑家东大屯1号支55-12-04郑家东大屯1号井井通台架变</t>
  </si>
  <si>
    <t>10kV郑北线范庄支10-18-37-05G范庄1号井井通台架变</t>
  </si>
  <si>
    <t>10kV郑北线温集4#支10-35-02-02G温集4#井井通台架变</t>
  </si>
  <si>
    <t>10kV郑西Ⅱ线郑家3#支61-08A-04-05G郑家3#井井通台区</t>
  </si>
  <si>
    <t>10kV郑北Ⅱ线前董2号支27-02-01-08G前董2号井井通台架变</t>
  </si>
  <si>
    <t>10kV大孟线侯家4#支196-20-05-04G侯家4#井井通台架变</t>
  </si>
  <si>
    <t>10kV大孟线郑家镇王堂1号支74-13郑家镇王堂1号井井通台架变</t>
  </si>
  <si>
    <t>10kV郑园Ⅱ线</t>
  </si>
  <si>
    <t>10kV郑北Ⅱ线郑家西大屯2支66-04-23G郑家镇西大屯2支井井通台架变</t>
  </si>
  <si>
    <t>10kV郑北Ⅱ线东大屯2号支50-05-09G东大屯2号井井通台架变</t>
  </si>
  <si>
    <t>10kV郑北Ⅱ线郑家东大屯3号支27-02-09-05郑家东大屯3号井井通台架变</t>
  </si>
  <si>
    <t>10kV大孟线侯家2#支160-24-05-04G侯家2#井井通台架变</t>
  </si>
  <si>
    <t>10kV大孟线潘庙村4号支57-17-05G潘庙村4号井井通台架变</t>
  </si>
  <si>
    <t>10kV郑北线西邱1#井井通台架变</t>
  </si>
  <si>
    <t>10kV侯家线李西04支138A-08G李西04井井通台架变</t>
  </si>
  <si>
    <t>10kV郑北线袁庄01支10-75-20-13G袁庄01井井通台架变</t>
  </si>
  <si>
    <t>10kV郑北线莫庄支10-62-11-07G莫庄井井通台架变</t>
  </si>
  <si>
    <t>10kV郑西线前靳屯01支99-04-10G前靳屯05井井通台架变</t>
  </si>
  <si>
    <t>10kV郑西线前靳屯01支99-04-26G前靳屯01井井通台架变</t>
  </si>
  <si>
    <t>10kV大孟线齐家支157-01G齐家3#井井通台架变</t>
  </si>
  <si>
    <t>10kV郑北线温集5#支10-51-07-07G温集5#井井通台架变</t>
  </si>
  <si>
    <t>10kV郑北Ⅱ线郑家西大屯3#井井通台架变</t>
  </si>
  <si>
    <t>10kV大孟线李西村3号支89-12-11-07-04G李西村3号井井通台架变</t>
  </si>
  <si>
    <t>10kV大孟线侯家3#支160-24-05-04-04G侯家3#井井通台架变</t>
  </si>
  <si>
    <t>10kV郑北线温集7#支10-27-21-07-08-03G温集7#井井通台架变</t>
  </si>
  <si>
    <t>10kV五圣线王堂3号支58-18-02G王堂3号井井通台架变</t>
  </si>
  <si>
    <t>10kV郑西线后田01支97-12-02-21G后田02井井通台架变</t>
  </si>
  <si>
    <t>10kV郑西线前靳屯04支99-15-12G前靳屯04井井通台架变</t>
  </si>
  <si>
    <t>10kV郑北线温集8#支10-27-21-07-21G温集8#井井通台架变</t>
  </si>
  <si>
    <t>10kV五圣线辛庄1#井井通台架变</t>
  </si>
  <si>
    <t>10kV郑北线袁庄02支10-75-27-10G袁庄02井井通台架变</t>
  </si>
  <si>
    <t>10kV郑大孟线谢海1号支70-10-07G谢海1号井井通台架变</t>
  </si>
  <si>
    <t>10kV大孟线李西村5号支89-12-11-05-05G李西村5号井井通台架变</t>
  </si>
  <si>
    <t>10kV郑南线邴家村3号支58-23-08-11G邴家村3号井井通台架变</t>
  </si>
  <si>
    <t>10kV郑北线西邱支10-05-01G西邱4#井井通台架变</t>
  </si>
  <si>
    <t>李东</t>
  </si>
  <si>
    <t>赵家中东</t>
  </si>
  <si>
    <t>前靳东</t>
  </si>
  <si>
    <t>范庄中</t>
  </si>
  <si>
    <t>10kV五圣线郑家镇邴家村2号支110-03G郑家镇邴家村2号井井通台架变</t>
  </si>
  <si>
    <t>10kV郑南线郑家镇东王支20-15-05郑家镇东王井井通台架变</t>
  </si>
  <si>
    <t>10kV郑西Ⅱ线前大屯农排支76-03A-06G前大屯2号井井通台架变</t>
  </si>
  <si>
    <t>10kV郑西线后靳01支97-12-02-17-09-21G后靳03井井通台架变</t>
  </si>
  <si>
    <t>10kV郑北线郭庄支10-30-19-15-03G郭庄3号井井通台架变</t>
  </si>
  <si>
    <t>10kV郑北线温集9#支10-27-21-07-13-09G温集9#井井通台架变</t>
  </si>
  <si>
    <t>10kV郑西线前大屯1号支90-06前大屯1号井井通台架变</t>
  </si>
  <si>
    <t>10kV郑北线郭庄支10-30-12-03G郭庄4号井井通台架变</t>
  </si>
  <si>
    <t>张郜北</t>
  </si>
  <si>
    <t>10kV大孟线李东村2号支78-06G李东村2号井井通台架变</t>
  </si>
  <si>
    <t>杨家西</t>
  </si>
  <si>
    <t>10kV大孟线候家支160-24-12G白堂4#井井通台架变</t>
  </si>
  <si>
    <t>10kV大孟线潘庙村2号支57-34-05G潘庙村2号井井通台架变</t>
  </si>
  <si>
    <t>10kV大孟线华庙支89-25-01G华庙井井通台架变</t>
  </si>
  <si>
    <t>10kV大孟线李东村1号支95-04A-02G李东村1号井井通台架变</t>
  </si>
  <si>
    <t>10kV郑西Ⅱ线小屯5号支101-43-09G小屯02井井通台架变</t>
  </si>
  <si>
    <t>10kV郑北线温集1#井井通台架变</t>
  </si>
  <si>
    <t>10kV郑北线郭庄1#支10-30-18-05-12G郭庄1#井井通台架变</t>
  </si>
  <si>
    <t>10kV侯家线王堂2号井井通台架变</t>
  </si>
  <si>
    <t>10kV五圣线郑家镇西王支21-04G郑家镇西王井井通台架变</t>
  </si>
  <si>
    <t>前大屯中</t>
  </si>
  <si>
    <t>10kV大孟线李西村1号井井通台架变</t>
  </si>
  <si>
    <t>10kV五圣线张郜01支09-01-07G张郜01井井通台架变</t>
  </si>
  <si>
    <t>10kV五圣线宋家1#支88-05G宋家1#井井通台架变</t>
  </si>
  <si>
    <t>10kV大孟线潘庙村1号支57-28-01-06G潘庙村1号井井通台架变</t>
  </si>
  <si>
    <t>10kV郑北线温集1#支10-27-21-06A-06G温集2#井井通台架变</t>
  </si>
  <si>
    <t>10kV郑北线袁庄03支10-75-09-02G袁庄03井井通台架变</t>
  </si>
  <si>
    <t>10kV大孟线郑家镇谢海2号支70-04A-02郑家镇谢海2号井井通台架变</t>
  </si>
  <si>
    <t>10kV郑北线郭庄支10-30-21-15G郭庄2号井井通台架变</t>
  </si>
  <si>
    <t>10kV五圣线宋家2#支79-05G宋家2#井井通台架变</t>
  </si>
  <si>
    <t>10kV郑西线后靳01支97-12-02-17-09-12G后靳01井井通台架变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</si>
</sst>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;[Red]0.00"/>
    <numFmt numFmtId="178" formatCode="0.000_ "/>
  </numFmts>
  <fonts count="69">
    <font>
      <sz val="11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1"/>
      <name val="Courier New"/>
      <charset val="134"/>
    </font>
    <font>
      <b/>
      <sz val="11"/>
      <name val="宋体"/>
      <charset val="134"/>
    </font>
    <font>
      <sz val="11"/>
      <name val="Courier New"/>
      <charset val="134"/>
    </font>
    <font>
      <sz val="11"/>
      <name val="宋体"/>
      <charset val="134"/>
    </font>
    <font>
      <sz val="11"/>
      <color indexed="8"/>
      <name val="宋体"/>
      <charset val="134"/>
      <scheme val="minor"/>
    </font>
    <font>
      <sz val="9"/>
      <color theme="1"/>
      <name val="宋体"/>
      <charset val="134"/>
      <scheme val="minor"/>
    </font>
    <font>
      <sz val="9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color rgb="FF000000"/>
      <name val="宋体"/>
      <charset val="134"/>
    </font>
    <font>
      <b/>
      <sz val="11"/>
      <name val="宋体"/>
      <charset val="134"/>
      <scheme val="minor"/>
    </font>
    <font>
      <b/>
      <sz val="11"/>
      <color rgb="FF000000"/>
      <name val="宋体"/>
      <charset val="134"/>
      <scheme val="minor"/>
    </font>
    <font>
      <sz val="11"/>
      <name val="宋体"/>
      <charset val="134"/>
      <scheme val="minor"/>
    </font>
    <font>
      <sz val="11"/>
      <color rgb="FF000000"/>
      <name val="宋体"/>
      <charset val="134"/>
      <scheme val="minor"/>
    </font>
    <font>
      <sz val="11"/>
      <name val="等线"/>
      <charset val="134"/>
    </font>
    <font>
      <sz val="11"/>
      <color rgb="FF000000"/>
      <name val="等线"/>
      <charset val="134"/>
    </font>
    <font>
      <b/>
      <sz val="11"/>
      <color theme="1"/>
      <name val="宋体"/>
      <charset val="134"/>
      <scheme val="minor"/>
    </font>
    <font>
      <b/>
      <sz val="11"/>
      <color theme="1"/>
      <name val="宋体"/>
      <charset val="134"/>
    </font>
    <font>
      <sz val="10.5"/>
      <color theme="1"/>
      <name val="宋体"/>
      <charset val="134"/>
      <scheme val="minor"/>
    </font>
    <font>
      <sz val="11"/>
      <color theme="1"/>
      <name val="宋体"/>
      <charset val="134"/>
    </font>
    <font>
      <sz val="11"/>
      <color theme="1"/>
      <name val="Courier New"/>
      <charset val="134"/>
    </font>
    <font>
      <sz val="12"/>
      <color theme="1"/>
      <name val="宋体"/>
      <charset val="134"/>
      <scheme val="minor"/>
    </font>
    <font>
      <sz val="10"/>
      <name val="宋体"/>
      <charset val="134"/>
      <scheme val="minor"/>
    </font>
    <font>
      <sz val="11"/>
      <name val="宋体"/>
      <charset val="134"/>
      <scheme val="major"/>
    </font>
    <font>
      <sz val="11"/>
      <color theme="1"/>
      <name val="宋体"/>
      <charset val="134"/>
      <scheme val="major"/>
    </font>
    <font>
      <sz val="11"/>
      <name val="仿宋"/>
      <charset val="134"/>
    </font>
    <font>
      <sz val="10"/>
      <name val="Arial"/>
      <charset val="134"/>
    </font>
    <font>
      <sz val="11"/>
      <name val="宋体"/>
      <charset val="0"/>
      <scheme val="minor"/>
    </font>
    <font>
      <sz val="10"/>
      <name val="Arial"/>
      <charset val="0"/>
    </font>
    <font>
      <sz val="10"/>
      <color theme="1"/>
      <name val="Arial"/>
      <charset val="134"/>
    </font>
    <font>
      <sz val="9"/>
      <name val="Arial"/>
      <charset val="0"/>
    </font>
    <font>
      <sz val="10"/>
      <name val="宋体"/>
      <charset val="0"/>
    </font>
    <font>
      <sz val="12"/>
      <name val="宋体"/>
      <charset val="134"/>
      <scheme val="minor"/>
    </font>
    <font>
      <sz val="9"/>
      <name val="宋体"/>
      <charset val="0"/>
    </font>
    <font>
      <sz val="10.5"/>
      <color rgb="FF000000"/>
      <name val="微软雅黑"/>
      <charset val="134"/>
    </font>
    <font>
      <sz val="10.5"/>
      <color rgb="FF000000"/>
      <name val="宋体"/>
      <charset val="134"/>
    </font>
    <font>
      <sz val="10.5"/>
      <name val="微软雅黑"/>
      <charset val="134"/>
    </font>
    <font>
      <sz val="10"/>
      <name val="宋体"/>
      <charset val="134"/>
    </font>
    <font>
      <sz val="10"/>
      <name val="Courier New"/>
      <charset val="0"/>
    </font>
    <font>
      <sz val="9"/>
      <name val="宋体"/>
      <charset val="134"/>
    </font>
    <font>
      <sz val="11"/>
      <name val="å®ä½"/>
      <charset val="134"/>
    </font>
    <font>
      <sz val="12"/>
      <name val="宋体"/>
      <charset val="134"/>
    </font>
    <font>
      <sz val="11"/>
      <name val="Arial"/>
      <charset val="0"/>
    </font>
    <font>
      <b/>
      <sz val="9"/>
      <name val="宋体"/>
      <charset val="134"/>
      <scheme val="minor"/>
    </font>
    <font>
      <sz val="9"/>
      <name val="å®ä½"/>
      <charset val="134"/>
    </font>
    <font>
      <sz val="9"/>
      <name val="Microsoft YaHei"/>
      <charset val="134"/>
    </font>
    <font>
      <sz val="11"/>
      <name val="宋体"/>
      <charset val="0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indexed="0"/>
      <name val="宋体"/>
      <charset val="134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name val="Calibri"/>
      <charset val="134"/>
    </font>
  </fonts>
  <fills count="3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gradientFill degree="90">
        <stop position="0">
          <color theme="0"/>
        </stop>
        <stop position="1">
          <color rgb="FFFFFFFF"/>
        </stop>
      </gradient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3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theme="1"/>
      </left>
      <right/>
      <top style="thin">
        <color theme="1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8" fillId="5" borderId="0" applyNumberFormat="0" applyBorder="0" applyAlignment="0" applyProtection="0">
      <alignment vertical="center"/>
    </xf>
    <xf numFmtId="0" fontId="49" fillId="6" borderId="2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50" fillId="0" borderId="0" applyNumberFormat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8" fillId="7" borderId="0" applyNumberFormat="0" applyBorder="0" applyAlignment="0" applyProtection="0">
      <alignment vertical="center"/>
    </xf>
    <xf numFmtId="0" fontId="51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4" fillId="0" borderId="0" applyNumberFormat="0" applyFill="0" applyBorder="0" applyAlignment="0" applyProtection="0">
      <alignment vertical="center"/>
    </xf>
    <xf numFmtId="0" fontId="0" fillId="10" borderId="27" applyNumberFormat="0" applyFont="0" applyAlignment="0" applyProtection="0">
      <alignment vertical="center"/>
    </xf>
    <xf numFmtId="0" fontId="52" fillId="11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9" fillId="0" borderId="28" applyNumberFormat="0" applyFill="0" applyAlignment="0" applyProtection="0">
      <alignment vertical="center"/>
    </xf>
    <xf numFmtId="0" fontId="60" fillId="0" borderId="28" applyNumberFormat="0" applyFill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5" fillId="0" borderId="29" applyNumberFormat="0" applyFill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61" fillId="14" borderId="30" applyNumberFormat="0" applyAlignment="0" applyProtection="0">
      <alignment vertical="center"/>
    </xf>
    <xf numFmtId="0" fontId="62" fillId="14" borderId="26" applyNumberFormat="0" applyAlignment="0" applyProtection="0">
      <alignment vertical="center"/>
    </xf>
    <xf numFmtId="0" fontId="63" fillId="15" borderId="31" applyNumberFormat="0" applyAlignment="0" applyProtection="0">
      <alignment vertical="center"/>
    </xf>
    <xf numFmtId="0" fontId="48" fillId="16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64" fillId="0" borderId="32" applyNumberFormat="0" applyFill="0" applyAlignment="0" applyProtection="0">
      <alignment vertical="center"/>
    </xf>
    <xf numFmtId="0" fontId="65" fillId="0" borderId="33" applyNumberFormat="0" applyFill="0" applyAlignment="0" applyProtection="0">
      <alignment vertical="center"/>
    </xf>
    <xf numFmtId="0" fontId="66" fillId="18" borderId="0" applyNumberFormat="0" applyBorder="0" applyAlignment="0" applyProtection="0">
      <alignment vertical="center"/>
    </xf>
    <xf numFmtId="0" fontId="67" fillId="19" borderId="0" applyNumberFormat="0" applyBorder="0" applyAlignment="0" applyProtection="0">
      <alignment vertical="center"/>
    </xf>
    <xf numFmtId="0" fontId="48" fillId="20" borderId="0" applyNumberFormat="0" applyBorder="0" applyAlignment="0" applyProtection="0">
      <alignment vertical="center"/>
    </xf>
    <xf numFmtId="0" fontId="52" fillId="21" borderId="0" applyNumberFormat="0" applyBorder="0" applyAlignment="0" applyProtection="0">
      <alignment vertical="center"/>
    </xf>
    <xf numFmtId="0" fontId="48" fillId="22" borderId="0" applyNumberFormat="0" applyBorder="0" applyAlignment="0" applyProtection="0">
      <alignment vertical="center"/>
    </xf>
    <xf numFmtId="0" fontId="48" fillId="23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48" fillId="25" borderId="0" applyNumberFormat="0" applyBorder="0" applyAlignment="0" applyProtection="0">
      <alignment vertical="center"/>
    </xf>
    <xf numFmtId="0" fontId="52" fillId="26" borderId="0" applyNumberFormat="0" applyBorder="0" applyAlignment="0" applyProtection="0">
      <alignment vertical="center"/>
    </xf>
    <xf numFmtId="0" fontId="52" fillId="27" borderId="0" applyNumberFormat="0" applyBorder="0" applyAlignment="0" applyProtection="0">
      <alignment vertical="center"/>
    </xf>
    <xf numFmtId="0" fontId="48" fillId="28" borderId="0" applyNumberFormat="0" applyBorder="0" applyAlignment="0" applyProtection="0">
      <alignment vertical="center"/>
    </xf>
    <xf numFmtId="0" fontId="48" fillId="29" borderId="0" applyNumberFormat="0" applyBorder="0" applyAlignment="0" applyProtection="0">
      <alignment vertical="center"/>
    </xf>
    <xf numFmtId="0" fontId="52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48" fillId="31" borderId="0" applyNumberFormat="0" applyBorder="0" applyAlignment="0" applyProtection="0">
      <alignment vertical="center"/>
    </xf>
    <xf numFmtId="0" fontId="52" fillId="32" borderId="0" applyNumberFormat="0" applyBorder="0" applyAlignment="0" applyProtection="0">
      <alignment vertical="center"/>
    </xf>
    <xf numFmtId="0" fontId="52" fillId="33" borderId="0" applyNumberFormat="0" applyBorder="0" applyAlignment="0" applyProtection="0">
      <alignment vertical="center"/>
    </xf>
    <xf numFmtId="0" fontId="48" fillId="34" borderId="0" applyNumberFormat="0" applyBorder="0" applyAlignment="0" applyProtection="0">
      <alignment vertical="center"/>
    </xf>
    <xf numFmtId="0" fontId="52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268">
    <xf numFmtId="0" fontId="0" fillId="0" borderId="0" xfId="0">
      <alignment vertical="center"/>
    </xf>
    <xf numFmtId="0" fontId="1" fillId="2" borderId="1" xfId="0" applyFont="1" applyFill="1" applyBorder="1" applyAlignment="1">
      <alignment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4" fillId="0" borderId="2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 wrapText="1"/>
    </xf>
    <xf numFmtId="49" fontId="0" fillId="0" borderId="1" xfId="0" applyNumberFormat="1" applyFill="1" applyBorder="1" applyAlignment="1">
      <alignment horizontal="center" vertical="center" wrapText="1"/>
    </xf>
    <xf numFmtId="49" fontId="0" fillId="0" borderId="1" xfId="0" applyNumberFormat="1" applyFill="1" applyBorder="1" applyAlignment="1">
      <alignment horizontal="center" vertical="center"/>
    </xf>
    <xf numFmtId="49" fontId="9" fillId="0" borderId="1" xfId="0" applyNumberFormat="1" applyFont="1" applyFill="1" applyBorder="1" applyAlignment="1">
      <alignment horizontal="center" vertical="center" wrapText="1"/>
    </xf>
    <xf numFmtId="49" fontId="10" fillId="0" borderId="1" xfId="0" applyNumberFormat="1" applyFont="1" applyBorder="1" applyAlignment="1">
      <alignment horizontal="center" vertical="center"/>
    </xf>
    <xf numFmtId="0" fontId="11" fillId="0" borderId="1" xfId="51" applyFont="1" applyFill="1" applyBorder="1" applyAlignment="1">
      <alignment horizontal="center" vertical="center" wrapText="1"/>
    </xf>
    <xf numFmtId="0" fontId="12" fillId="0" borderId="3" xfId="51" applyNumberFormat="1" applyFont="1" applyFill="1" applyBorder="1" applyAlignment="1">
      <alignment horizontal="center" vertical="center" wrapText="1"/>
    </xf>
    <xf numFmtId="0" fontId="3" fillId="0" borderId="1" xfId="51" applyFont="1" applyFill="1" applyBorder="1" applyAlignment="1">
      <alignment horizontal="center" vertical="center" wrapText="1"/>
    </xf>
    <xf numFmtId="176" fontId="0" fillId="0" borderId="0" xfId="0" applyNumberFormat="1" applyFill="1">
      <alignment vertical="center"/>
    </xf>
    <xf numFmtId="0" fontId="11" fillId="0" borderId="3" xfId="51" applyNumberFormat="1" applyFont="1" applyFill="1" applyBorder="1" applyAlignment="1">
      <alignment horizontal="center" vertical="center" wrapText="1"/>
    </xf>
    <xf numFmtId="0" fontId="13" fillId="0" borderId="3" xfId="0" applyNumberFormat="1" applyFont="1" applyFill="1" applyBorder="1" applyAlignment="1">
      <alignment horizontal="center" vertical="center"/>
    </xf>
    <xf numFmtId="176" fontId="3" fillId="0" borderId="1" xfId="51" applyNumberFormat="1" applyFont="1" applyFill="1" applyBorder="1" applyAlignment="1">
      <alignment horizontal="center" vertical="center" wrapText="1"/>
    </xf>
    <xf numFmtId="176" fontId="14" fillId="0" borderId="3" xfId="0" applyNumberFormat="1" applyFont="1" applyFill="1" applyBorder="1" applyAlignment="1">
      <alignment horizontal="center" vertical="center"/>
    </xf>
    <xf numFmtId="0" fontId="13" fillId="0" borderId="0" xfId="0" applyFont="1" applyFill="1">
      <alignment vertical="center"/>
    </xf>
    <xf numFmtId="0" fontId="13" fillId="0" borderId="0" xfId="0" applyFont="1" applyFill="1" applyAlignment="1">
      <alignment horizontal="center" vertical="center"/>
    </xf>
    <xf numFmtId="0" fontId="15" fillId="0" borderId="3" xfId="0" applyNumberFormat="1" applyFont="1" applyFill="1" applyBorder="1" applyAlignment="1">
      <alignment horizontal="center"/>
    </xf>
    <xf numFmtId="0" fontId="14" fillId="0" borderId="1" xfId="0" applyNumberFormat="1" applyFont="1" applyBorder="1" applyAlignment="1">
      <alignment horizontal="center" vertical="center"/>
    </xf>
    <xf numFmtId="0" fontId="16" fillId="0" borderId="1" xfId="0" applyNumberFormat="1" applyFont="1" applyBorder="1" applyAlignment="1"/>
    <xf numFmtId="0" fontId="14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/>
    <xf numFmtId="177" fontId="15" fillId="0" borderId="1" xfId="0" applyNumberFormat="1" applyFont="1" applyFill="1" applyBorder="1" applyAlignment="1"/>
    <xf numFmtId="0" fontId="1" fillId="0" borderId="1" xfId="0" applyNumberFormat="1" applyFont="1" applyFill="1" applyBorder="1" applyAlignment="1">
      <alignment horizontal="center" vertical="center"/>
    </xf>
    <xf numFmtId="0" fontId="14" fillId="0" borderId="4" xfId="0" applyNumberFormat="1" applyFont="1" applyBorder="1" applyAlignment="1">
      <alignment horizontal="center" vertical="center"/>
    </xf>
    <xf numFmtId="0" fontId="16" fillId="0" borderId="4" xfId="0" applyNumberFormat="1" applyFont="1" applyBorder="1" applyAlignment="1"/>
    <xf numFmtId="0" fontId="14" fillId="0" borderId="4" xfId="0" applyNumberFormat="1" applyFont="1" applyFill="1" applyBorder="1" applyAlignment="1">
      <alignment horizontal="center" vertical="center"/>
    </xf>
    <xf numFmtId="0" fontId="14" fillId="0" borderId="3" xfId="0" applyNumberFormat="1" applyFont="1" applyBorder="1" applyAlignment="1">
      <alignment horizontal="center" vertical="center"/>
    </xf>
    <xf numFmtId="0" fontId="16" fillId="0" borderId="3" xfId="0" applyNumberFormat="1" applyFont="1" applyBorder="1" applyAlignment="1"/>
    <xf numFmtId="0" fontId="14" fillId="0" borderId="3" xfId="0" applyNumberFormat="1" applyFont="1" applyFill="1" applyBorder="1" applyAlignment="1">
      <alignment horizontal="center" vertical="center"/>
    </xf>
    <xf numFmtId="0" fontId="14" fillId="0" borderId="5" xfId="0" applyNumberFormat="1" applyFont="1" applyBorder="1" applyAlignment="1">
      <alignment horizontal="center" vertical="center"/>
    </xf>
    <xf numFmtId="0" fontId="16" fillId="0" borderId="5" xfId="0" applyNumberFormat="1" applyFont="1" applyBorder="1" applyAlignment="1"/>
    <xf numFmtId="0" fontId="14" fillId="0" borderId="5" xfId="0" applyNumberFormat="1" applyFont="1" applyFill="1" applyBorder="1" applyAlignment="1">
      <alignment horizontal="center" vertical="center"/>
    </xf>
    <xf numFmtId="0" fontId="13" fillId="0" borderId="3" xfId="0" applyNumberFormat="1" applyFont="1" applyBorder="1" applyAlignment="1">
      <alignment horizontal="center" vertical="center"/>
    </xf>
    <xf numFmtId="0" fontId="15" fillId="0" borderId="3" xfId="0" applyNumberFormat="1" applyFont="1" applyBorder="1" applyAlignment="1"/>
    <xf numFmtId="0" fontId="5" fillId="0" borderId="3" xfId="0" applyFont="1" applyFill="1" applyBorder="1" applyAlignment="1">
      <alignment horizontal="center" vertical="center"/>
    </xf>
    <xf numFmtId="0" fontId="13" fillId="0" borderId="3" xfId="0" applyFont="1" applyFill="1" applyBorder="1" applyAlignment="1">
      <alignment horizontal="center" vertical="center"/>
    </xf>
    <xf numFmtId="0" fontId="13" fillId="0" borderId="6" xfId="0" applyNumberFormat="1" applyFont="1" applyBorder="1" applyAlignment="1">
      <alignment horizontal="center" vertical="center"/>
    </xf>
    <xf numFmtId="0" fontId="5" fillId="0" borderId="3" xfId="0" applyNumberFormat="1" applyFont="1" applyBorder="1" applyAlignment="1">
      <alignment horizontal="center" vertical="center"/>
    </xf>
    <xf numFmtId="0" fontId="13" fillId="0" borderId="3" xfId="0" applyNumberFormat="1" applyFont="1" applyFill="1" applyBorder="1" applyAlignment="1">
      <alignment horizontal="center"/>
    </xf>
    <xf numFmtId="0" fontId="5" fillId="0" borderId="3" xfId="0" applyNumberFormat="1" applyFont="1" applyFill="1" applyBorder="1" applyAlignment="1">
      <alignment horizontal="center"/>
    </xf>
    <xf numFmtId="0" fontId="0" fillId="0" borderId="0" xfId="0" applyFont="1" applyFill="1" applyAlignment="1">
      <alignment horizontal="center" vertical="center"/>
    </xf>
    <xf numFmtId="176" fontId="0" fillId="0" borderId="0" xfId="0" applyNumberFormat="1" applyFont="1" applyFill="1" applyAlignment="1">
      <alignment horizontal="center" vertical="center"/>
    </xf>
    <xf numFmtId="0" fontId="17" fillId="0" borderId="1" xfId="51" applyFont="1" applyFill="1" applyBorder="1" applyAlignment="1">
      <alignment horizontal="center" vertical="center" wrapText="1"/>
    </xf>
    <xf numFmtId="0" fontId="17" fillId="0" borderId="3" xfId="51" applyNumberFormat="1" applyFont="1" applyFill="1" applyBorder="1" applyAlignment="1">
      <alignment horizontal="center" vertical="center" wrapText="1"/>
    </xf>
    <xf numFmtId="176" fontId="18" fillId="0" borderId="1" xfId="51" applyNumberFormat="1" applyFont="1" applyFill="1" applyBorder="1" applyAlignment="1">
      <alignment horizontal="center" vertical="center" wrapText="1"/>
    </xf>
    <xf numFmtId="0" fontId="0" fillId="0" borderId="1" xfId="51" applyNumberFormat="1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178" fontId="14" fillId="0" borderId="3" xfId="0" applyNumberFormat="1" applyFont="1" applyFill="1" applyBorder="1" applyAlignment="1">
      <alignment horizontal="center" vertical="center"/>
    </xf>
    <xf numFmtId="176" fontId="0" fillId="0" borderId="3" xfId="0" applyNumberFormat="1" applyFont="1" applyFill="1" applyBorder="1" applyAlignment="1">
      <alignment horizontal="center" vertical="center" wrapText="1"/>
    </xf>
    <xf numFmtId="49" fontId="9" fillId="0" borderId="3" xfId="0" applyNumberFormat="1" applyFont="1" applyFill="1" applyBorder="1" applyAlignment="1">
      <alignment horizontal="center" wrapText="1"/>
    </xf>
    <xf numFmtId="0" fontId="9" fillId="0" borderId="8" xfId="0" applyNumberFormat="1" applyFont="1" applyFill="1" applyBorder="1" applyAlignment="1">
      <alignment horizontal="center" wrapText="1"/>
    </xf>
    <xf numFmtId="0" fontId="9" fillId="0" borderId="3" xfId="0" applyNumberFormat="1" applyFont="1" applyFill="1" applyBorder="1" applyAlignment="1">
      <alignment horizontal="center" wrapText="1"/>
    </xf>
    <xf numFmtId="178" fontId="13" fillId="0" borderId="1" xfId="0" applyNumberFormat="1" applyFont="1" applyFill="1" applyBorder="1" applyAlignment="1">
      <alignment horizontal="center" vertical="center"/>
    </xf>
    <xf numFmtId="0" fontId="9" fillId="0" borderId="9" xfId="0" applyNumberFormat="1" applyFont="1" applyFill="1" applyBorder="1" applyAlignment="1">
      <alignment horizontal="center" wrapText="1"/>
    </xf>
    <xf numFmtId="0" fontId="9" fillId="0" borderId="10" xfId="0" applyNumberFormat="1" applyFont="1" applyFill="1" applyBorder="1" applyAlignment="1">
      <alignment horizontal="center" wrapText="1"/>
    </xf>
    <xf numFmtId="0" fontId="0" fillId="0" borderId="8" xfId="0" applyNumberFormat="1" applyFont="1" applyFill="1" applyBorder="1" applyAlignment="1">
      <alignment horizont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0" fillId="0" borderId="7" xfId="0" applyNumberFormat="1" applyFont="1" applyFill="1" applyBorder="1" applyAlignment="1">
      <alignment horizontal="center" vertical="center"/>
    </xf>
    <xf numFmtId="178" fontId="14" fillId="0" borderId="7" xfId="0" applyNumberFormat="1" applyFont="1" applyFill="1" applyBorder="1" applyAlignment="1">
      <alignment horizontal="center" vertical="center"/>
    </xf>
    <xf numFmtId="0" fontId="0" fillId="0" borderId="11" xfId="0" applyNumberFormat="1" applyFont="1" applyFill="1" applyBorder="1" applyAlignment="1">
      <alignment horizontal="center" vertical="center"/>
    </xf>
    <xf numFmtId="178" fontId="14" fillId="0" borderId="11" xfId="0" applyNumberFormat="1" applyFont="1" applyFill="1" applyBorder="1" applyAlignment="1">
      <alignment horizontal="center" vertical="center"/>
    </xf>
    <xf numFmtId="0" fontId="0" fillId="0" borderId="1" xfId="0" applyNumberFormat="1" applyFont="1" applyFill="1" applyBorder="1" applyAlignment="1">
      <alignment horizontal="center" vertical="center"/>
    </xf>
    <xf numFmtId="0" fontId="0" fillId="0" borderId="5" xfId="0" applyNumberFormat="1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/>
    </xf>
    <xf numFmtId="0" fontId="0" fillId="0" borderId="12" xfId="0" applyFont="1" applyFill="1" applyBorder="1" applyAlignment="1">
      <alignment horizontal="center" vertical="center"/>
    </xf>
    <xf numFmtId="0" fontId="0" fillId="0" borderId="13" xfId="0" applyFont="1" applyFill="1" applyBorder="1" applyAlignment="1">
      <alignment horizontal="center" vertical="center"/>
    </xf>
    <xf numFmtId="0" fontId="19" fillId="0" borderId="3" xfId="0" applyNumberFormat="1" applyFont="1" applyFill="1" applyBorder="1" applyAlignment="1">
      <alignment horizontal="center" vertical="center"/>
    </xf>
    <xf numFmtId="0" fontId="19" fillId="0" borderId="8" xfId="0" applyNumberFormat="1" applyFont="1" applyFill="1" applyBorder="1" applyAlignment="1">
      <alignment horizontal="center" vertical="center"/>
    </xf>
    <xf numFmtId="0" fontId="13" fillId="0" borderId="3" xfId="0" applyNumberFormat="1" applyFont="1" applyFill="1" applyBorder="1">
      <alignment vertical="center"/>
    </xf>
    <xf numFmtId="0" fontId="0" fillId="0" borderId="3" xfId="0" applyNumberFormat="1" applyFont="1" applyFill="1" applyBorder="1" applyAlignment="1">
      <alignment horizontal="center" vertical="center"/>
    </xf>
    <xf numFmtId="0" fontId="0" fillId="0" borderId="8" xfId="0" applyNumberFormat="1" applyFont="1" applyFill="1" applyBorder="1" applyAlignment="1">
      <alignment horizontal="center" vertical="center"/>
    </xf>
    <xf numFmtId="0" fontId="0" fillId="0" borderId="3" xfId="0" applyNumberFormat="1" applyFont="1" applyFill="1" applyBorder="1" applyAlignment="1">
      <alignment horizontal="center" vertical="center" wrapText="1"/>
    </xf>
    <xf numFmtId="0" fontId="0" fillId="0" borderId="8" xfId="0" applyNumberFormat="1" applyFont="1" applyFill="1" applyBorder="1" applyAlignment="1">
      <alignment horizontal="center" vertical="center" wrapText="1"/>
    </xf>
    <xf numFmtId="0" fontId="19" fillId="0" borderId="0" xfId="0" applyNumberFormat="1" applyFont="1" applyFill="1" applyAlignment="1">
      <alignment horizontal="center" vertical="center"/>
    </xf>
    <xf numFmtId="178" fontId="13" fillId="0" borderId="5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9" xfId="0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21" fillId="0" borderId="3" xfId="0" applyFont="1" applyFill="1" applyBorder="1" applyAlignment="1">
      <alignment horizontal="center" vertical="center"/>
    </xf>
    <xf numFmtId="0" fontId="20" fillId="0" borderId="7" xfId="0" applyFont="1" applyFill="1" applyBorder="1" applyAlignment="1">
      <alignment horizontal="center" vertical="center"/>
    </xf>
    <xf numFmtId="49" fontId="0" fillId="0" borderId="1" xfId="0" applyNumberFormat="1" applyFont="1" applyFill="1" applyBorder="1" applyAlignment="1">
      <alignment horizontal="center" vertical="center"/>
    </xf>
    <xf numFmtId="0" fontId="21" fillId="0" borderId="7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22" fillId="0" borderId="3" xfId="0" applyNumberFormat="1" applyFont="1" applyFill="1" applyBorder="1" applyAlignment="1">
      <alignment horizontal="center" vertical="center" wrapText="1"/>
    </xf>
    <xf numFmtId="0" fontId="22" fillId="0" borderId="7" xfId="0" applyNumberFormat="1" applyFont="1" applyFill="1" applyBorder="1" applyAlignment="1">
      <alignment horizontal="center" vertical="center" wrapText="1"/>
    </xf>
    <xf numFmtId="0" fontId="22" fillId="0" borderId="1" xfId="0" applyNumberFormat="1" applyFont="1" applyFill="1" applyBorder="1" applyAlignment="1">
      <alignment horizontal="center" vertical="center" wrapText="1"/>
    </xf>
    <xf numFmtId="0" fontId="0" fillId="0" borderId="1" xfId="0" applyNumberFormat="1" applyFont="1" applyFill="1" applyBorder="1" applyAlignment="1">
      <alignment horizontal="center"/>
    </xf>
    <xf numFmtId="0" fontId="4" fillId="0" borderId="1" xfId="0" applyNumberFormat="1" applyFont="1" applyFill="1" applyBorder="1" applyAlignment="1">
      <alignment horizontal="center" vertical="center"/>
    </xf>
    <xf numFmtId="0" fontId="23" fillId="0" borderId="1" xfId="0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/>
    </xf>
    <xf numFmtId="0" fontId="0" fillId="0" borderId="8" xfId="0" applyFont="1" applyFill="1" applyBorder="1" applyAlignment="1">
      <alignment horizontal="center" vertical="center"/>
    </xf>
    <xf numFmtId="176" fontId="0" fillId="0" borderId="3" xfId="0" applyNumberFormat="1" applyFont="1" applyFill="1" applyBorder="1" applyAlignment="1">
      <alignment horizontal="center" vertical="center"/>
    </xf>
    <xf numFmtId="0" fontId="0" fillId="0" borderId="0" xfId="0" applyFont="1" applyFill="1">
      <alignment vertical="center"/>
    </xf>
    <xf numFmtId="176" fontId="13" fillId="0" borderId="0" xfId="0" applyNumberFormat="1" applyFont="1" applyFill="1" applyAlignment="1">
      <alignment horizontal="center" vertical="center"/>
    </xf>
    <xf numFmtId="176" fontId="11" fillId="0" borderId="1" xfId="51" applyNumberFormat="1" applyFont="1" applyFill="1" applyBorder="1" applyAlignment="1">
      <alignment horizontal="center" vertical="center" wrapText="1"/>
    </xf>
    <xf numFmtId="0" fontId="13" fillId="0" borderId="10" xfId="0" applyNumberFormat="1" applyFont="1" applyFill="1" applyBorder="1" applyAlignment="1">
      <alignment horizontal="center"/>
    </xf>
    <xf numFmtId="0" fontId="13" fillId="0" borderId="14" xfId="0" applyNumberFormat="1" applyFont="1" applyFill="1" applyBorder="1" applyAlignment="1">
      <alignment horizontal="center" vertical="center"/>
    </xf>
    <xf numFmtId="0" fontId="24" fillId="0" borderId="1" xfId="0" applyNumberFormat="1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horizontal="center"/>
    </xf>
    <xf numFmtId="0" fontId="25" fillId="0" borderId="1" xfId="0" applyNumberFormat="1" applyFont="1" applyFill="1" applyBorder="1" applyAlignment="1">
      <alignment horizontal="center"/>
    </xf>
    <xf numFmtId="176" fontId="26" fillId="0" borderId="3" xfId="0" applyNumberFormat="1" applyFont="1" applyFill="1" applyBorder="1" applyAlignment="1">
      <alignment horizontal="center" vertical="center"/>
    </xf>
    <xf numFmtId="49" fontId="13" fillId="0" borderId="10" xfId="0" applyNumberFormat="1" applyFont="1" applyFill="1" applyBorder="1" applyAlignment="1">
      <alignment horizontal="center"/>
    </xf>
    <xf numFmtId="0" fontId="24" fillId="0" borderId="1" xfId="0" applyNumberFormat="1" applyFont="1" applyFill="1" applyBorder="1" applyAlignment="1">
      <alignment horizontal="center"/>
    </xf>
    <xf numFmtId="0" fontId="24" fillId="0" borderId="1" xfId="0" applyNumberFormat="1" applyFont="1" applyFill="1" applyBorder="1" applyAlignment="1">
      <alignment horizontal="center" vertical="center" wrapText="1"/>
    </xf>
    <xf numFmtId="49" fontId="24" fillId="0" borderId="1" xfId="0" applyNumberFormat="1" applyFont="1" applyFill="1" applyBorder="1" applyAlignment="1">
      <alignment horizontal="center" vertical="center"/>
    </xf>
    <xf numFmtId="176" fontId="13" fillId="0" borderId="3" xfId="0" applyNumberFormat="1" applyFont="1" applyFill="1" applyBorder="1" applyAlignment="1">
      <alignment horizontal="center" vertical="center"/>
    </xf>
    <xf numFmtId="176" fontId="13" fillId="0" borderId="1" xfId="0" applyNumberFormat="1" applyFont="1" applyFill="1" applyBorder="1" applyAlignment="1">
      <alignment horizontal="center" vertical="center"/>
    </xf>
    <xf numFmtId="0" fontId="25" fillId="0" borderId="1" xfId="0" applyFont="1" applyBorder="1" applyAlignment="1">
      <alignment horizontal="center"/>
    </xf>
    <xf numFmtId="49" fontId="24" fillId="0" borderId="1" xfId="0" applyNumberFormat="1" applyFont="1" applyFill="1" applyBorder="1" applyAlignment="1">
      <alignment horizontal="center" vertical="center" wrapText="1"/>
    </xf>
    <xf numFmtId="176" fontId="13" fillId="0" borderId="15" xfId="0" applyNumberFormat="1" applyFont="1" applyFill="1" applyBorder="1" applyAlignment="1">
      <alignment horizontal="center" vertical="center"/>
    </xf>
    <xf numFmtId="0" fontId="13" fillId="0" borderId="1" xfId="0" applyNumberFormat="1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13" fillId="0" borderId="16" xfId="0" applyNumberFormat="1" applyFont="1" applyFill="1" applyBorder="1" applyAlignment="1">
      <alignment horizontal="center" vertical="center"/>
    </xf>
    <xf numFmtId="0" fontId="13" fillId="0" borderId="4" xfId="0" applyNumberFormat="1" applyFont="1" applyFill="1" applyBorder="1" applyAlignment="1">
      <alignment horizontal="center" vertical="center"/>
    </xf>
    <xf numFmtId="0" fontId="13" fillId="0" borderId="15" xfId="0" applyFont="1" applyFill="1" applyBorder="1" applyAlignment="1">
      <alignment horizontal="center" vertical="center"/>
    </xf>
    <xf numFmtId="176" fontId="13" fillId="0" borderId="1" xfId="0" applyNumberFormat="1" applyFont="1" applyFill="1" applyBorder="1" applyAlignment="1">
      <alignment horizontal="center" vertical="center" wrapText="1"/>
    </xf>
    <xf numFmtId="0" fontId="27" fillId="0" borderId="0" xfId="51" applyFont="1" applyFill="1" applyBorder="1" applyAlignment="1">
      <alignment horizontal="center" vertical="center"/>
    </xf>
    <xf numFmtId="0" fontId="27" fillId="0" borderId="0" xfId="51" applyFont="1" applyFill="1" applyBorder="1" applyAlignment="1"/>
    <xf numFmtId="176" fontId="13" fillId="0" borderId="0" xfId="51" applyNumberFormat="1" applyFont="1" applyFill="1" applyBorder="1" applyAlignment="1">
      <alignment horizontal="center" vertical="center"/>
    </xf>
    <xf numFmtId="176" fontId="27" fillId="0" borderId="0" xfId="51" applyNumberFormat="1" applyFont="1" applyFill="1" applyBorder="1" applyAlignment="1">
      <alignment horizontal="center"/>
    </xf>
    <xf numFmtId="0" fontId="28" fillId="0" borderId="1" xfId="0" applyNumberFormat="1" applyFont="1" applyFill="1" applyBorder="1" applyAlignment="1">
      <alignment horizontal="center" vertical="center"/>
    </xf>
    <xf numFmtId="176" fontId="0" fillId="0" borderId="1" xfId="0" applyNumberFormat="1" applyFont="1" applyFill="1" applyBorder="1" applyAlignment="1">
      <alignment horizontal="center" vertical="center"/>
    </xf>
    <xf numFmtId="0" fontId="29" fillId="0" borderId="0" xfId="0" applyFont="1" applyFill="1" applyBorder="1" applyAlignment="1"/>
    <xf numFmtId="176" fontId="30" fillId="0" borderId="1" xfId="51" applyNumberFormat="1" applyFont="1" applyFill="1" applyBorder="1" applyAlignment="1">
      <alignment horizontal="center"/>
    </xf>
    <xf numFmtId="0" fontId="31" fillId="0" borderId="2" xfId="0" applyNumberFormat="1" applyFont="1" applyFill="1" applyBorder="1" applyAlignment="1">
      <alignment horizontal="center" vertical="center"/>
    </xf>
    <xf numFmtId="0" fontId="13" fillId="0" borderId="0" xfId="0" applyNumberFormat="1" applyFont="1" applyFill="1" applyAlignment="1">
      <alignment horizontal="center" vertical="center"/>
    </xf>
    <xf numFmtId="0" fontId="32" fillId="0" borderId="0" xfId="0" applyFont="1" applyFill="1" applyBorder="1" applyAlignment="1"/>
    <xf numFmtId="0" fontId="0" fillId="0" borderId="1" xfId="51" applyFont="1" applyFill="1" applyBorder="1" applyAlignment="1">
      <alignment horizontal="center" vertical="center"/>
    </xf>
    <xf numFmtId="0" fontId="13" fillId="0" borderId="1" xfId="0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33" fillId="0" borderId="1" xfId="0" applyNumberFormat="1" applyFont="1" applyFill="1" applyBorder="1" applyAlignment="1">
      <alignment horizontal="center" vertical="center"/>
    </xf>
    <xf numFmtId="0" fontId="31" fillId="0" borderId="1" xfId="0" applyNumberFormat="1" applyFont="1" applyFill="1" applyBorder="1" applyAlignment="1">
      <alignment horizontal="center" vertical="center"/>
    </xf>
    <xf numFmtId="176" fontId="30" fillId="0" borderId="1" xfId="51" applyNumberFormat="1" applyFont="1" applyFill="1" applyBorder="1" applyAlignment="1">
      <alignment horizontal="center" vertical="center"/>
    </xf>
    <xf numFmtId="0" fontId="27" fillId="0" borderId="1" xfId="0" applyNumberFormat="1" applyFont="1" applyFill="1" applyBorder="1" applyAlignment="1">
      <alignment horizontal="center" vertical="center"/>
    </xf>
    <xf numFmtId="0" fontId="13" fillId="0" borderId="4" xfId="0" applyFont="1" applyFill="1" applyBorder="1" applyAlignment="1">
      <alignment horizontal="center" vertical="center"/>
    </xf>
    <xf numFmtId="0" fontId="34" fillId="0" borderId="1" xfId="0" applyNumberFormat="1" applyFont="1" applyFill="1" applyBorder="1" applyAlignment="1">
      <alignment horizontal="center" vertical="center"/>
    </xf>
    <xf numFmtId="0" fontId="34" fillId="0" borderId="4" xfId="0" applyNumberFormat="1" applyFont="1" applyFill="1" applyBorder="1" applyAlignment="1">
      <alignment horizontal="center" vertical="center"/>
    </xf>
    <xf numFmtId="0" fontId="31" fillId="0" borderId="4" xfId="0" applyNumberFormat="1" applyFont="1" applyFill="1" applyBorder="1" applyAlignment="1">
      <alignment horizontal="center" vertical="center"/>
    </xf>
    <xf numFmtId="176" fontId="0" fillId="0" borderId="4" xfId="0" applyNumberFormat="1" applyFont="1" applyFill="1" applyBorder="1" applyAlignment="1">
      <alignment horizontal="center" vertical="center"/>
    </xf>
    <xf numFmtId="0" fontId="34" fillId="0" borderId="2" xfId="0" applyNumberFormat="1" applyFont="1" applyFill="1" applyBorder="1" applyAlignment="1">
      <alignment horizontal="center" vertical="center"/>
    </xf>
    <xf numFmtId="0" fontId="31" fillId="0" borderId="17" xfId="0" applyNumberFormat="1" applyFont="1" applyFill="1" applyBorder="1" applyAlignment="1">
      <alignment horizontal="center" vertical="center"/>
    </xf>
    <xf numFmtId="176" fontId="0" fillId="0" borderId="1" xfId="51" applyNumberFormat="1" applyFont="1" applyFill="1" applyBorder="1" applyAlignment="1">
      <alignment horizontal="center" vertical="center"/>
    </xf>
    <xf numFmtId="0" fontId="31" fillId="0" borderId="18" xfId="0" applyNumberFormat="1" applyFont="1" applyFill="1" applyBorder="1" applyAlignment="1">
      <alignment horizontal="center" vertical="center"/>
    </xf>
    <xf numFmtId="0" fontId="31" fillId="0" borderId="19" xfId="0" applyNumberFormat="1" applyFont="1" applyFill="1" applyBorder="1" applyAlignment="1">
      <alignment horizontal="center" vertical="center"/>
    </xf>
    <xf numFmtId="176" fontId="0" fillId="0" borderId="4" xfId="51" applyNumberFormat="1" applyFont="1" applyFill="1" applyBorder="1" applyAlignment="1">
      <alignment horizontal="center" vertical="center"/>
    </xf>
    <xf numFmtId="0" fontId="34" fillId="0" borderId="18" xfId="0" applyNumberFormat="1" applyFont="1" applyFill="1" applyBorder="1" applyAlignment="1">
      <alignment horizontal="center" vertical="center"/>
    </xf>
    <xf numFmtId="0" fontId="31" fillId="0" borderId="6" xfId="0" applyNumberFormat="1" applyFont="1" applyFill="1" applyBorder="1" applyAlignment="1">
      <alignment horizontal="center" vertical="center"/>
    </xf>
    <xf numFmtId="176" fontId="13" fillId="0" borderId="1" xfId="51" applyNumberFormat="1" applyFont="1" applyFill="1" applyBorder="1" applyAlignment="1">
      <alignment horizontal="center" vertical="center"/>
    </xf>
    <xf numFmtId="0" fontId="13" fillId="0" borderId="0" xfId="51" applyFont="1" applyFill="1">
      <alignment vertical="center"/>
    </xf>
    <xf numFmtId="0" fontId="13" fillId="0" borderId="0" xfId="51" applyFont="1" applyFill="1" applyAlignment="1">
      <alignment horizontal="center" vertical="center"/>
    </xf>
    <xf numFmtId="0" fontId="13" fillId="0" borderId="1" xfId="51" applyFont="1" applyFill="1" applyBorder="1" applyAlignment="1">
      <alignment horizontal="center" vertical="center"/>
    </xf>
    <xf numFmtId="0" fontId="35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11" fillId="0" borderId="0" xfId="51" applyFont="1" applyFill="1">
      <alignment vertical="center"/>
    </xf>
    <xf numFmtId="0" fontId="4" fillId="0" borderId="1" xfId="0" applyFont="1" applyFill="1" applyBorder="1" applyAlignment="1">
      <alignment horizontal="center" vertical="center"/>
    </xf>
    <xf numFmtId="0" fontId="35" fillId="0" borderId="1" xfId="0" applyNumberFormat="1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37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vertical="center"/>
    </xf>
    <xf numFmtId="0" fontId="4" fillId="0" borderId="1" xfId="51" applyFont="1" applyFill="1" applyBorder="1" applyAlignment="1">
      <alignment horizontal="center" vertical="center"/>
    </xf>
    <xf numFmtId="0" fontId="13" fillId="0" borderId="0" xfId="51" applyFont="1" applyFill="1" applyBorder="1" applyAlignment="1">
      <alignment vertical="center"/>
    </xf>
    <xf numFmtId="0" fontId="27" fillId="0" borderId="0" xfId="51" applyFont="1" applyFill="1" applyBorder="1" applyAlignment="1">
      <alignment horizontal="center"/>
    </xf>
    <xf numFmtId="0" fontId="13" fillId="0" borderId="20" xfId="0" applyFont="1" applyFill="1" applyBorder="1" applyAlignment="1">
      <alignment horizontal="center" vertical="center"/>
    </xf>
    <xf numFmtId="0" fontId="4" fillId="0" borderId="20" xfId="0" applyFont="1" applyFill="1" applyBorder="1" applyAlignment="1">
      <alignment horizontal="center" vertical="center"/>
    </xf>
    <xf numFmtId="0" fontId="13" fillId="0" borderId="20" xfId="0" applyNumberFormat="1" applyFont="1" applyFill="1" applyBorder="1" applyAlignment="1">
      <alignment horizontal="center"/>
    </xf>
    <xf numFmtId="176" fontId="27" fillId="0" borderId="1" xfId="0" applyNumberFormat="1" applyFont="1" applyFill="1" applyBorder="1" applyAlignment="1">
      <alignment horizontal="center"/>
    </xf>
    <xf numFmtId="0" fontId="5" fillId="0" borderId="20" xfId="0" applyFont="1" applyFill="1" applyBorder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20" fillId="0" borderId="20" xfId="0" applyFont="1" applyFill="1" applyBorder="1" applyAlignment="1">
      <alignment horizontal="center" vertical="center"/>
    </xf>
    <xf numFmtId="0" fontId="13" fillId="0" borderId="20" xfId="0" applyNumberFormat="1" applyFont="1" applyFill="1" applyBorder="1" applyAlignment="1">
      <alignment horizontal="center" vertical="center"/>
    </xf>
    <xf numFmtId="49" fontId="13" fillId="0" borderId="20" xfId="0" applyNumberFormat="1" applyFont="1" applyFill="1" applyBorder="1" applyAlignment="1">
      <alignment horizontal="center" vertical="center"/>
    </xf>
    <xf numFmtId="0" fontId="13" fillId="0" borderId="20" xfId="0" applyNumberFormat="1" applyFont="1" applyFill="1" applyBorder="1" applyAlignment="1">
      <alignment horizontal="center" vertical="center" wrapText="1"/>
    </xf>
    <xf numFmtId="0" fontId="13" fillId="0" borderId="20" xfId="0" applyFont="1" applyFill="1" applyBorder="1" applyAlignment="1">
      <alignment horizontal="center" vertical="center" wrapText="1"/>
    </xf>
    <xf numFmtId="0" fontId="39" fillId="0" borderId="20" xfId="0" applyFont="1" applyFill="1" applyBorder="1" applyAlignment="1">
      <alignment horizontal="center" vertical="center"/>
    </xf>
    <xf numFmtId="0" fontId="40" fillId="0" borderId="20" xfId="0" applyFont="1" applyFill="1" applyBorder="1" applyAlignment="1">
      <alignment horizontal="center" vertical="center"/>
    </xf>
    <xf numFmtId="0" fontId="41" fillId="0" borderId="20" xfId="0" applyFont="1" applyFill="1" applyBorder="1" applyAlignment="1">
      <alignment horizontal="center" vertical="center"/>
    </xf>
    <xf numFmtId="49" fontId="8" fillId="0" borderId="20" xfId="0" applyNumberFormat="1" applyFont="1" applyFill="1" applyBorder="1" applyAlignment="1">
      <alignment horizontal="center" vertical="center"/>
    </xf>
    <xf numFmtId="0" fontId="40" fillId="0" borderId="20" xfId="0" applyNumberFormat="1" applyFont="1" applyFill="1" applyBorder="1" applyAlignment="1">
      <alignment horizontal="center" vertical="center"/>
    </xf>
    <xf numFmtId="49" fontId="42" fillId="0" borderId="20" xfId="0" applyNumberFormat="1" applyFont="1" applyFill="1" applyBorder="1" applyAlignment="1">
      <alignment horizontal="center" vertical="center"/>
    </xf>
    <xf numFmtId="0" fontId="8" fillId="0" borderId="20" xfId="0" applyNumberFormat="1" applyFont="1" applyFill="1" applyBorder="1" applyAlignment="1">
      <alignment horizontal="center" vertical="center"/>
    </xf>
    <xf numFmtId="49" fontId="40" fillId="0" borderId="20" xfId="0" applyNumberFormat="1" applyFont="1" applyFill="1" applyBorder="1" applyAlignment="1">
      <alignment horizontal="center" vertical="center"/>
    </xf>
    <xf numFmtId="0" fontId="43" fillId="0" borderId="20" xfId="0" applyNumberFormat="1" applyFont="1" applyFill="1" applyBorder="1" applyAlignment="1">
      <alignment horizontal="center" vertical="center"/>
    </xf>
    <xf numFmtId="0" fontId="23" fillId="0" borderId="20" xfId="0" applyNumberFormat="1" applyFont="1" applyFill="1" applyBorder="1" applyAlignment="1">
      <alignment horizontal="center" vertical="center" wrapText="1"/>
    </xf>
    <xf numFmtId="0" fontId="32" fillId="0" borderId="20" xfId="5" applyNumberFormat="1" applyFont="1" applyFill="1" applyBorder="1" applyAlignment="1">
      <alignment horizontal="center" vertical="center"/>
    </xf>
    <xf numFmtId="0" fontId="29" fillId="0" borderId="20" xfId="5" applyNumberFormat="1" applyFont="1" applyFill="1" applyBorder="1" applyAlignment="1">
      <alignment horizontal="center" vertical="center"/>
    </xf>
    <xf numFmtId="0" fontId="5" fillId="0" borderId="20" xfId="0" applyNumberFormat="1" applyFont="1" applyFill="1" applyBorder="1" applyAlignment="1">
      <alignment horizontal="center" vertical="center"/>
    </xf>
    <xf numFmtId="0" fontId="38" fillId="0" borderId="20" xfId="5" applyNumberFormat="1" applyFont="1" applyFill="1" applyBorder="1" applyAlignment="1">
      <alignment horizontal="center" vertical="center"/>
    </xf>
    <xf numFmtId="44" fontId="13" fillId="4" borderId="20" xfId="0" applyNumberFormat="1" applyFont="1" applyFill="1" applyBorder="1" applyAlignment="1">
      <alignment horizontal="center" vertical="center"/>
    </xf>
    <xf numFmtId="0" fontId="44" fillId="0" borderId="20" xfId="0" applyNumberFormat="1" applyFont="1" applyFill="1" applyBorder="1" applyAlignment="1">
      <alignment horizontal="center" vertical="center" wrapText="1"/>
    </xf>
    <xf numFmtId="0" fontId="13" fillId="0" borderId="21" xfId="0" applyFont="1" applyFill="1" applyBorder="1" applyAlignment="1">
      <alignment horizontal="center" vertical="center"/>
    </xf>
    <xf numFmtId="0" fontId="13" fillId="0" borderId="21" xfId="0" applyNumberFormat="1" applyFont="1" applyFill="1" applyBorder="1" applyAlignment="1">
      <alignment horizontal="center" vertical="center"/>
    </xf>
    <xf numFmtId="0" fontId="13" fillId="0" borderId="22" xfId="0" applyFont="1" applyFill="1" applyBorder="1" applyAlignment="1">
      <alignment horizontal="center" vertical="center"/>
    </xf>
    <xf numFmtId="0" fontId="13" fillId="0" borderId="22" xfId="0" applyNumberFormat="1" applyFont="1" applyFill="1" applyBorder="1" applyAlignment="1">
      <alignment horizontal="center" vertical="center"/>
    </xf>
    <xf numFmtId="0" fontId="13" fillId="0" borderId="23" xfId="0" applyFont="1" applyFill="1" applyBorder="1" applyAlignment="1">
      <alignment horizontal="center" vertical="center"/>
    </xf>
    <xf numFmtId="0" fontId="13" fillId="0" borderId="24" xfId="0" applyFont="1" applyFill="1" applyBorder="1" applyAlignment="1">
      <alignment horizontal="center" vertical="center"/>
    </xf>
    <xf numFmtId="0" fontId="13" fillId="0" borderId="5" xfId="0" applyNumberFormat="1" applyFont="1" applyFill="1" applyBorder="1" applyAlignment="1">
      <alignment horizontal="center" vertical="center"/>
    </xf>
    <xf numFmtId="0" fontId="13" fillId="0" borderId="5" xfId="0" applyFont="1" applyFill="1" applyBorder="1" applyAlignment="1">
      <alignment horizontal="center" vertical="center"/>
    </xf>
    <xf numFmtId="0" fontId="11" fillId="0" borderId="3" xfId="0" applyNumberFormat="1" applyFont="1" applyFill="1" applyBorder="1" applyAlignment="1">
      <alignment horizontal="center" vertical="center"/>
    </xf>
    <xf numFmtId="0" fontId="13" fillId="0" borderId="25" xfId="0" applyNumberFormat="1" applyFont="1" applyFill="1" applyBorder="1" applyAlignment="1">
      <alignment horizontal="center" vertical="center"/>
    </xf>
    <xf numFmtId="176" fontId="13" fillId="0" borderId="3" xfId="0" applyNumberFormat="1" applyFont="1" applyFill="1" applyBorder="1" applyAlignment="1">
      <alignment horizontal="center" vertical="center" wrapText="1"/>
    </xf>
    <xf numFmtId="0" fontId="13" fillId="0" borderId="3" xfId="0" applyNumberFormat="1" applyFont="1" applyFill="1" applyBorder="1" applyAlignment="1">
      <alignment horizontal="center" vertical="center" wrapText="1"/>
    </xf>
    <xf numFmtId="0" fontId="5" fillId="0" borderId="3" xfId="0" applyNumberFormat="1" applyFont="1" applyFill="1" applyBorder="1" applyAlignment="1">
      <alignment horizontal="center" vertical="center" wrapText="1"/>
    </xf>
    <xf numFmtId="0" fontId="11" fillId="0" borderId="3" xfId="0" applyNumberFormat="1" applyFont="1" applyFill="1" applyBorder="1" applyAlignment="1">
      <alignment horizontal="center" vertical="center" wrapText="1"/>
    </xf>
    <xf numFmtId="0" fontId="23" fillId="0" borderId="3" xfId="0" applyNumberFormat="1" applyFont="1" applyFill="1" applyBorder="1" applyAlignment="1">
      <alignment horizontal="center"/>
    </xf>
    <xf numFmtId="49" fontId="13" fillId="0" borderId="3" xfId="0" applyNumberFormat="1" applyFont="1" applyFill="1" applyBorder="1" applyAlignment="1">
      <alignment horizontal="center" vertical="center"/>
    </xf>
    <xf numFmtId="0" fontId="45" fillId="0" borderId="3" xfId="0" applyNumberFormat="1" applyFont="1" applyFill="1" applyBorder="1" applyAlignment="1">
      <alignment horizontal="center" vertical="center"/>
    </xf>
    <xf numFmtId="0" fontId="46" fillId="0" borderId="3" xfId="0" applyNumberFormat="1" applyFont="1" applyFill="1" applyBorder="1" applyAlignment="1">
      <alignment horizontal="center" vertical="center"/>
    </xf>
    <xf numFmtId="0" fontId="37" fillId="0" borderId="3" xfId="0" applyNumberFormat="1" applyFont="1" applyFill="1" applyBorder="1" applyAlignment="1">
      <alignment horizontal="center" vertical="center"/>
    </xf>
    <xf numFmtId="49" fontId="8" fillId="0" borderId="3" xfId="0" applyNumberFormat="1" applyFont="1" applyFill="1" applyBorder="1" applyAlignment="1">
      <alignment horizontal="center" vertical="center"/>
    </xf>
    <xf numFmtId="49" fontId="8" fillId="0" borderId="15" xfId="0" applyNumberFormat="1" applyFont="1" applyFill="1" applyBorder="1" applyAlignment="1">
      <alignment horizontal="center" vertical="center"/>
    </xf>
    <xf numFmtId="0" fontId="11" fillId="0" borderId="15" xfId="0" applyNumberFormat="1" applyFont="1" applyFill="1" applyBorder="1" applyAlignment="1">
      <alignment horizontal="center" vertical="center"/>
    </xf>
    <xf numFmtId="0" fontId="13" fillId="0" borderId="25" xfId="0" applyFont="1" applyFill="1" applyBorder="1" applyAlignment="1">
      <alignment horizontal="center" vertical="center"/>
    </xf>
    <xf numFmtId="0" fontId="13" fillId="0" borderId="10" xfId="0" applyNumberFormat="1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176" fontId="27" fillId="0" borderId="4" xfId="0" applyNumberFormat="1" applyFont="1" applyFill="1" applyBorder="1" applyAlignment="1">
      <alignment horizontal="center"/>
    </xf>
    <xf numFmtId="0" fontId="47" fillId="0" borderId="1" xfId="5" applyNumberFormat="1" applyFont="1" applyFill="1" applyBorder="1" applyAlignment="1">
      <alignment horizontal="center" vertical="center"/>
    </xf>
    <xf numFmtId="0" fontId="0" fillId="0" borderId="0" xfId="0" applyFill="1">
      <alignment vertical="center"/>
    </xf>
    <xf numFmtId="176" fontId="0" fillId="0" borderId="0" xfId="0" applyNumberFormat="1" applyFill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3" fillId="0" borderId="1" xfId="45" applyFont="1" applyFill="1" applyBorder="1" applyAlignment="1">
      <alignment horizontal="center" vertical="center" wrapText="1"/>
    </xf>
    <xf numFmtId="176" fontId="0" fillId="0" borderId="1" xfId="0" applyNumberFormat="1" applyFill="1" applyBorder="1" applyAlignment="1">
      <alignment horizontal="center" vertical="center"/>
    </xf>
    <xf numFmtId="0" fontId="27" fillId="0" borderId="0" xfId="0" applyFont="1" applyFill="1" applyBorder="1" applyAlignment="1"/>
    <xf numFmtId="0" fontId="13" fillId="0" borderId="0" xfId="0" applyFont="1" applyFill="1" applyBorder="1" applyAlignment="1">
      <alignment vertical="center"/>
    </xf>
    <xf numFmtId="178" fontId="13" fillId="0" borderId="3" xfId="0" applyNumberFormat="1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15" xfId="0" applyNumberFormat="1" applyFont="1" applyFill="1" applyBorder="1" applyAlignment="1">
      <alignment horizontal="center" vertical="center" wrapText="1"/>
    </xf>
    <xf numFmtId="0" fontId="13" fillId="0" borderId="3" xfId="0" applyNumberFormat="1" applyFont="1" applyFill="1" applyBorder="1" applyAlignment="1">
      <alignment horizontal="center" wrapText="1"/>
    </xf>
    <xf numFmtId="0" fontId="13" fillId="0" borderId="10" xfId="0" applyNumberFormat="1" applyFont="1" applyFill="1" applyBorder="1" applyAlignment="1">
      <alignment horizontal="center" vertical="center" wrapText="1"/>
    </xf>
    <xf numFmtId="0" fontId="43" fillId="0" borderId="3" xfId="0" applyNumberFormat="1" applyFont="1" applyFill="1" applyBorder="1" applyAlignment="1">
      <alignment horizontal="center" vertical="center" wrapText="1"/>
    </xf>
    <xf numFmtId="178" fontId="13" fillId="0" borderId="25" xfId="0" applyNumberFormat="1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49" fontId="0" fillId="0" borderId="0" xfId="0" applyNumberFormat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49" fontId="0" fillId="0" borderId="1" xfId="0" applyNumberFormat="1" applyBorder="1" applyAlignment="1">
      <alignment vertical="center" wrapText="1"/>
    </xf>
    <xf numFmtId="49" fontId="0" fillId="0" borderId="1" xfId="0" applyNumberFormat="1" applyBorder="1" applyAlignment="1">
      <alignment horizontal="left" vertical="center" wrapText="1"/>
    </xf>
    <xf numFmtId="0" fontId="0" fillId="0" borderId="1" xfId="0" applyFill="1" applyBorder="1" applyAlignment="1">
      <alignment vertical="center" wrapText="1"/>
    </xf>
    <xf numFmtId="0" fontId="0" fillId="0" borderId="1" xfId="0" applyFill="1" applyBorder="1" applyAlignment="1">
      <alignment horizontal="right" vertical="center" wrapText="1"/>
    </xf>
    <xf numFmtId="49" fontId="0" fillId="0" borderId="1" xfId="0" applyNumberFormat="1" applyFill="1" applyBorder="1">
      <alignment vertical="center"/>
    </xf>
    <xf numFmtId="49" fontId="0" fillId="2" borderId="1" xfId="0" applyNumberFormat="1" applyFill="1" applyBorder="1" applyAlignment="1">
      <alignment horizontal="center" vertical="center" wrapText="1"/>
    </xf>
    <xf numFmtId="0" fontId="0" fillId="0" borderId="1" xfId="0" applyFill="1" applyBorder="1">
      <alignment vertical="center"/>
    </xf>
    <xf numFmtId="0" fontId="9" fillId="0" borderId="1" xfId="0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0" fontId="10" fillId="0" borderId="1" xfId="0" applyFont="1" applyBorder="1">
      <alignment vertical="center"/>
    </xf>
    <xf numFmtId="49" fontId="10" fillId="0" borderId="1" xfId="0" applyNumberFormat="1" applyFont="1" applyBorder="1" applyAlignment="1">
      <alignment horizontal="left" vertical="center"/>
    </xf>
    <xf numFmtId="0" fontId="10" fillId="0" borderId="1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0" fontId="7" fillId="0" borderId="1" xfId="0" applyFont="1" applyFill="1" applyBorder="1" applyAlignment="1" quotePrefix="1">
      <alignment horizontal="center" vertical="center" wrapText="1"/>
    </xf>
    <xf numFmtId="0" fontId="8" fillId="0" borderId="1" xfId="0" applyFont="1" applyFill="1" applyBorder="1" applyAlignment="1" quotePrefix="1">
      <alignment horizontal="center" vertical="center" wrapText="1"/>
    </xf>
  </cellXfs>
  <cellStyles count="5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常规_附表 公用配变侧光伏可开放容量测算" xfId="5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 2 2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 2" xfId="51"/>
    <cellStyle name="常规 3" xfId="52"/>
  </cellStyles>
  <dxfs count="3"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rgb="FFFF9900"/>
        </patternFill>
      </fill>
    </dxf>
    <dxf>
      <fill>
        <patternFill patternType="solid">
          <bgColor rgb="FFFF0C01"/>
        </patternFill>
      </fill>
    </dxf>
  </dxfs>
  <tableStyles count="0" defaultTableStyle="TableStyleMedium2" defaultPivotStyle="PivotStyleLight16"/>
  <colors>
    <mruColors>
      <color rgb="00FFFF00"/>
      <color rgb="00FF0000"/>
      <color rgb="00FFFFFF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1" Type="http://schemas.openxmlformats.org/officeDocument/2006/relationships/sharedStrings" Target="sharedStrings.xml"/><Relationship Id="rId30" Type="http://schemas.openxmlformats.org/officeDocument/2006/relationships/styles" Target="styles.xml"/><Relationship Id="rId3" Type="http://schemas.openxmlformats.org/officeDocument/2006/relationships/worksheet" Target="worksheets/sheet3.xml"/><Relationship Id="rId29" Type="http://schemas.openxmlformats.org/officeDocument/2006/relationships/theme" Target="theme/theme1.xml"/><Relationship Id="rId28" Type="http://schemas.openxmlformats.org/officeDocument/2006/relationships/externalLink" Target="externalLinks/externalLink1.xml"/><Relationship Id="rId27" Type="http://schemas.openxmlformats.org/officeDocument/2006/relationships/customXml" Target="../customXml/item5.xml"/><Relationship Id="rId26" Type="http://schemas.openxmlformats.org/officeDocument/2006/relationships/customXml" Target="../customXml/item4.xml"/><Relationship Id="rId25" Type="http://schemas.openxmlformats.org/officeDocument/2006/relationships/customXml" Target="../customXml/item3.xml"/><Relationship Id="rId24" Type="http://schemas.openxmlformats.org/officeDocument/2006/relationships/customXml" Target="../customXml/item2.xml"/><Relationship Id="rId23" Type="http://schemas.openxmlformats.org/officeDocument/2006/relationships/customXml" Target="../customXml/item1.xml"/><Relationship Id="rId22" Type="http://schemas.openxmlformats.org/officeDocument/2006/relationships/worksheet" Target="worksheets/sheet22.xml"/><Relationship Id="rId21" Type="http://schemas.openxmlformats.org/officeDocument/2006/relationships/worksheet" Target="worksheets/sheet21.xml"/><Relationship Id="rId20" Type="http://schemas.openxmlformats.org/officeDocument/2006/relationships/worksheet" Target="worksheets/sheet20.xml"/><Relationship Id="rId2" Type="http://schemas.openxmlformats.org/officeDocument/2006/relationships/worksheet" Target="worksheets/sheet2.xml"/><Relationship Id="rId19" Type="http://schemas.openxmlformats.org/officeDocument/2006/relationships/worksheet" Target="worksheets/sheet19.xml"/><Relationship Id="rId18" Type="http://schemas.openxmlformats.org/officeDocument/2006/relationships/worksheet" Target="worksheets/sheet18.xml"/><Relationship Id="rId17" Type="http://schemas.openxmlformats.org/officeDocument/2006/relationships/worksheet" Target="worksheets/sheet17.xml"/><Relationship Id="rId16" Type="http://schemas.openxmlformats.org/officeDocument/2006/relationships/worksheet" Target="worksheets/sheet16.xml"/><Relationship Id="rId15" Type="http://schemas.openxmlformats.org/officeDocument/2006/relationships/worksheet" Target="worksheets/sheet15.xml"/><Relationship Id="rId14" Type="http://schemas.openxmlformats.org/officeDocument/2006/relationships/worksheet" Target="worksheets/sheet14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le:///C:\Users\Administrator\Desktop\&#21508;&#31181;&#25253;&#34920;\&#20809;&#20239;&#21487;&#24320;&#25918;&#23481;&#37327;\2024&#24180;3&#26376;\&#38468;&#20214;2 2024&#24180;3&#26376;&#20221;&#32842;&#22478;&#24066;&#20844;&#29992;&#21488;&#21306;&#20998;&#24067;&#24335;&#21487;&#24320;&#25918;&#23481;&#37327;&#20449;&#24687;&#26126;&#32454;&#34920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附表 公用配变侧光伏可开放容量测算（侯营）"/>
      <sheetName val="附表 公用配变侧光伏可开放容量测算（城区）  "/>
      <sheetName val="Sheet1"/>
      <sheetName val="附表 公用配变侧光伏可开放容量测算（张炉集） "/>
      <sheetName val="附表 公用配变侧光伏可开放容量测算（道口铺）"/>
      <sheetName val="临清-3811"/>
      <sheetName val="莘县-4182"/>
      <sheetName val="新城-3015"/>
      <sheetName val="东昌-4087"/>
      <sheetName val="冠县（全区域不能并网）"/>
      <sheetName val="阳谷（全区域不能并网）"/>
      <sheetName val="茌平（全区域不能并网）"/>
      <sheetName val="高唐（全区域不能并网）"/>
      <sheetName val="东阿（全区域不能并网）"/>
      <sheetName val="Sheet2"/>
      <sheetName val="附表 公用配变侧光伏可开放容量测算（梁水镇）"/>
      <sheetName val="附表 公用配变侧光伏可开放容量测算（嘉明）"/>
      <sheetName val="附表 公用配变侧光伏可开放容量测算（堂邑）"/>
      <sheetName val="附表 公用配变侧光伏可开放容量测算（沙镇）"/>
      <sheetName val="附表 公用配变侧光伏可开放容量测算（郑家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F2" t="str">
            <v>台区名称</v>
          </cell>
          <cell r="G2" t="str">
            <v>台区变压器容量（kVA）</v>
          </cell>
          <cell r="H2" t="str">
            <v>已接入发电容量（kW）</v>
          </cell>
          <cell r="I2" t="str">
            <v>在途发电容量（已受理申请未接入的）（kW）</v>
          </cell>
          <cell r="J2" t="str">
            <v>0.4kV主干线载流量（A）</v>
          </cell>
          <cell r="K2" t="str">
            <v>0.4kV线路运行容量(=1.732*0.4*线径载流量)</v>
          </cell>
          <cell r="L2" t="str">
            <v>分布式电源可开放容量容量(不超过配变额定容量的90%、不超过0.4kV线路允许容量的88%，两者取最小值)直接公式计算，不需要填写</v>
          </cell>
          <cell r="M2" t="str">
            <v>用电报装可开放容量(kVA,请根据变压器容量及负载率情况，合理计算)</v>
          </cell>
        </row>
        <row r="3">
          <cell r="F3" t="str">
            <v>翟庄南</v>
          </cell>
          <cell r="G3">
            <v>400</v>
          </cell>
          <cell r="H3">
            <v>110</v>
          </cell>
          <cell r="I3">
            <v>150</v>
          </cell>
          <cell r="J3">
            <v>345</v>
          </cell>
          <cell r="K3">
            <v>239.02</v>
          </cell>
          <cell r="L3">
            <v>0</v>
          </cell>
          <cell r="M3">
            <v>0</v>
          </cell>
        </row>
        <row r="4">
          <cell r="F4" t="str">
            <v>10kV张学线翟庄配电室配电室1号配变</v>
          </cell>
          <cell r="G4">
            <v>200</v>
          </cell>
          <cell r="H4">
            <v>60</v>
          </cell>
          <cell r="I4">
            <v>140</v>
          </cell>
          <cell r="J4">
            <v>465</v>
          </cell>
          <cell r="K4">
            <v>322.15</v>
          </cell>
          <cell r="L4">
            <v>0</v>
          </cell>
          <cell r="M4">
            <v>0</v>
          </cell>
        </row>
        <row r="5">
          <cell r="F5" t="str">
            <v>王庙东机井通电配变</v>
          </cell>
          <cell r="G5">
            <v>400</v>
          </cell>
          <cell r="H5">
            <v>98.055</v>
          </cell>
        </row>
        <row r="5">
          <cell r="J5">
            <v>345</v>
          </cell>
          <cell r="K5">
            <v>239.02</v>
          </cell>
          <cell r="L5">
            <v>0</v>
          </cell>
          <cell r="M5">
            <v>0</v>
          </cell>
        </row>
        <row r="6">
          <cell r="F6" t="str">
            <v>10kV堠堌Ⅰ线冯庙台架变</v>
          </cell>
          <cell r="G6">
            <v>400</v>
          </cell>
          <cell r="H6">
            <v>49.98</v>
          </cell>
        </row>
        <row r="6">
          <cell r="J6">
            <v>405</v>
          </cell>
          <cell r="K6">
            <v>280.58</v>
          </cell>
          <cell r="L6">
            <v>0</v>
          </cell>
          <cell r="M6">
            <v>0</v>
          </cell>
        </row>
        <row r="7">
          <cell r="F7" t="str">
            <v>王庙</v>
          </cell>
          <cell r="G7">
            <v>400</v>
          </cell>
          <cell r="H7">
            <v>43.9</v>
          </cell>
        </row>
        <row r="7">
          <cell r="J7">
            <v>345</v>
          </cell>
          <cell r="K7">
            <v>239.02</v>
          </cell>
          <cell r="L7">
            <v>0</v>
          </cell>
          <cell r="M7">
            <v>0</v>
          </cell>
        </row>
        <row r="8">
          <cell r="F8" t="str">
            <v>10kV堠堌Ⅰ线翟庄支66-19-16G冯庙西台架变</v>
          </cell>
          <cell r="G8">
            <v>400</v>
          </cell>
          <cell r="H8">
            <v>0</v>
          </cell>
        </row>
        <row r="8">
          <cell r="J8">
            <v>405</v>
          </cell>
          <cell r="K8">
            <v>280.58</v>
          </cell>
          <cell r="L8">
            <v>0</v>
          </cell>
          <cell r="M8">
            <v>6.2</v>
          </cell>
        </row>
        <row r="9">
          <cell r="F9" t="str">
            <v>冯庙</v>
          </cell>
          <cell r="G9">
            <v>315</v>
          </cell>
          <cell r="H9">
            <v>268.62</v>
          </cell>
          <cell r="I9">
            <v>55.59</v>
          </cell>
          <cell r="J9">
            <v>405</v>
          </cell>
          <cell r="K9">
            <v>280.58</v>
          </cell>
          <cell r="L9">
            <v>0</v>
          </cell>
          <cell r="M9">
            <v>0</v>
          </cell>
        </row>
        <row r="10">
          <cell r="F10" t="str">
            <v>10kV张学线王庙配电室配电室1号配变</v>
          </cell>
          <cell r="G10">
            <v>200</v>
          </cell>
          <cell r="H10">
            <v>0</v>
          </cell>
        </row>
        <row r="10">
          <cell r="J10">
            <v>465</v>
          </cell>
          <cell r="K10">
            <v>322.15</v>
          </cell>
          <cell r="L10">
            <v>0</v>
          </cell>
          <cell r="M10">
            <v>0</v>
          </cell>
        </row>
        <row r="11">
          <cell r="F11" t="str">
            <v>翟庄</v>
          </cell>
          <cell r="G11">
            <v>200</v>
          </cell>
          <cell r="H11">
            <v>43.395</v>
          </cell>
        </row>
        <row r="11">
          <cell r="J11">
            <v>345</v>
          </cell>
          <cell r="K11">
            <v>239.02</v>
          </cell>
          <cell r="L11">
            <v>0</v>
          </cell>
          <cell r="M11">
            <v>0</v>
          </cell>
        </row>
        <row r="12">
          <cell r="F12" t="str">
            <v>任庙</v>
          </cell>
          <cell r="G12">
            <v>200</v>
          </cell>
          <cell r="H12">
            <v>0</v>
          </cell>
        </row>
        <row r="12">
          <cell r="J12">
            <v>465</v>
          </cell>
          <cell r="K12">
            <v>322.15</v>
          </cell>
          <cell r="L12">
            <v>0</v>
          </cell>
          <cell r="M12">
            <v>0</v>
          </cell>
        </row>
        <row r="13">
          <cell r="F13" t="str">
            <v>秦胡西</v>
          </cell>
          <cell r="G13">
            <v>400</v>
          </cell>
          <cell r="H13">
            <v>0</v>
          </cell>
        </row>
        <row r="13">
          <cell r="J13">
            <v>405</v>
          </cell>
          <cell r="K13">
            <v>280.58</v>
          </cell>
          <cell r="L13">
            <v>0</v>
          </cell>
          <cell r="M13">
            <v>2.6</v>
          </cell>
        </row>
        <row r="14">
          <cell r="F14" t="str">
            <v>张学机井通电配变</v>
          </cell>
          <cell r="G14">
            <v>315</v>
          </cell>
          <cell r="H14">
            <v>0</v>
          </cell>
        </row>
        <row r="14">
          <cell r="J14">
            <v>405</v>
          </cell>
          <cell r="K14">
            <v>280.58</v>
          </cell>
          <cell r="L14">
            <v>0</v>
          </cell>
          <cell r="M14">
            <v>0</v>
          </cell>
        </row>
        <row r="15">
          <cell r="F15" t="str">
            <v>10kV朱枣线秦胡配电室1号配变</v>
          </cell>
          <cell r="G15">
            <v>200</v>
          </cell>
          <cell r="H15">
            <v>0</v>
          </cell>
        </row>
        <row r="15">
          <cell r="J15">
            <v>465</v>
          </cell>
          <cell r="K15">
            <v>322.15</v>
          </cell>
          <cell r="L15">
            <v>0</v>
          </cell>
          <cell r="M15">
            <v>0</v>
          </cell>
        </row>
        <row r="16">
          <cell r="F16" t="str">
            <v>秦胡</v>
          </cell>
          <cell r="G16">
            <v>400</v>
          </cell>
          <cell r="H16">
            <v>49.755</v>
          </cell>
        </row>
        <row r="16">
          <cell r="J16">
            <v>405</v>
          </cell>
          <cell r="K16">
            <v>280.58</v>
          </cell>
          <cell r="L16">
            <v>0</v>
          </cell>
          <cell r="M16">
            <v>0</v>
          </cell>
        </row>
        <row r="17">
          <cell r="F17" t="str">
            <v>南回东</v>
          </cell>
          <cell r="G17">
            <v>400</v>
          </cell>
          <cell r="H17">
            <v>6.48</v>
          </cell>
          <cell r="I17">
            <v>23.52</v>
          </cell>
          <cell r="J17">
            <v>465</v>
          </cell>
          <cell r="K17">
            <v>322.15</v>
          </cell>
          <cell r="L17">
            <v>0</v>
          </cell>
          <cell r="M17">
            <v>64.4</v>
          </cell>
        </row>
        <row r="18">
          <cell r="F18" t="str">
            <v>10kV堠堌Ⅰ线张学台架变</v>
          </cell>
          <cell r="G18">
            <v>400</v>
          </cell>
          <cell r="H18">
            <v>0</v>
          </cell>
          <cell r="I18">
            <v>80</v>
          </cell>
          <cell r="J18">
            <v>405</v>
          </cell>
          <cell r="K18">
            <v>280.58</v>
          </cell>
          <cell r="L18">
            <v>0</v>
          </cell>
          <cell r="M18">
            <v>45</v>
          </cell>
        </row>
        <row r="19">
          <cell r="F19" t="str">
            <v>南回</v>
          </cell>
          <cell r="G19">
            <v>400</v>
          </cell>
          <cell r="H19">
            <v>15.12</v>
          </cell>
          <cell r="I19">
            <v>47.04</v>
          </cell>
          <cell r="J19">
            <v>465</v>
          </cell>
          <cell r="K19">
            <v>322.15</v>
          </cell>
          <cell r="L19">
            <v>0</v>
          </cell>
          <cell r="M19">
            <v>10.4</v>
          </cell>
        </row>
        <row r="20">
          <cell r="F20" t="str">
            <v>胡庄</v>
          </cell>
          <cell r="G20">
            <v>200</v>
          </cell>
          <cell r="H20">
            <v>0</v>
          </cell>
        </row>
        <row r="20">
          <cell r="J20">
            <v>405</v>
          </cell>
          <cell r="K20">
            <v>280.58</v>
          </cell>
          <cell r="L20">
            <v>0</v>
          </cell>
          <cell r="M20">
            <v>0</v>
          </cell>
        </row>
        <row r="21">
          <cell r="F21" t="str">
            <v>10kV朱枣线张学配电室（小农水）</v>
          </cell>
          <cell r="G21">
            <v>200</v>
          </cell>
          <cell r="H21">
            <v>0</v>
          </cell>
        </row>
        <row r="21">
          <cell r="J21">
            <v>465</v>
          </cell>
          <cell r="K21">
            <v>322.15</v>
          </cell>
          <cell r="L21">
            <v>0</v>
          </cell>
          <cell r="M21">
            <v>112</v>
          </cell>
        </row>
        <row r="22">
          <cell r="F22" t="str">
            <v>10kV朱枣线孙庄配电室（小农水）</v>
          </cell>
          <cell r="G22">
            <v>200</v>
          </cell>
          <cell r="H22">
            <v>0</v>
          </cell>
        </row>
        <row r="22">
          <cell r="J22">
            <v>465</v>
          </cell>
          <cell r="K22">
            <v>322.15</v>
          </cell>
          <cell r="L22">
            <v>0</v>
          </cell>
          <cell r="M22">
            <v>112</v>
          </cell>
        </row>
        <row r="23">
          <cell r="F23" t="str">
            <v>10kV罗屯线陈庄3号支23-14-08-16G陈庄3号井井通台架变</v>
          </cell>
          <cell r="G23">
            <v>100</v>
          </cell>
          <cell r="H23">
            <v>0</v>
          </cell>
          <cell r="I23">
            <v>0</v>
          </cell>
          <cell r="J23">
            <v>180</v>
          </cell>
          <cell r="K23">
            <v>124.7</v>
          </cell>
          <cell r="L23">
            <v>0</v>
          </cell>
          <cell r="M23">
            <v>20.33</v>
          </cell>
        </row>
        <row r="24">
          <cell r="F24" t="str">
            <v>10kV堠堌Ⅰ线秦胡1支83A-01G秦胡1#煤改电台架变</v>
          </cell>
          <cell r="G24">
            <v>400</v>
          </cell>
          <cell r="H24">
            <v>46.85</v>
          </cell>
        </row>
        <row r="24">
          <cell r="J24">
            <v>405</v>
          </cell>
          <cell r="K24">
            <v>280.58</v>
          </cell>
          <cell r="L24">
            <v>0</v>
          </cell>
          <cell r="M24">
            <v>93.8</v>
          </cell>
        </row>
        <row r="25">
          <cell r="F25" t="str">
            <v>任庙北</v>
          </cell>
          <cell r="G25">
            <v>400</v>
          </cell>
          <cell r="H25">
            <v>499.06</v>
          </cell>
          <cell r="I25">
            <v>120.45</v>
          </cell>
          <cell r="J25">
            <v>465</v>
          </cell>
          <cell r="K25">
            <v>322.15</v>
          </cell>
          <cell r="L25">
            <v>0</v>
          </cell>
          <cell r="M25">
            <v>48</v>
          </cell>
        </row>
        <row r="26">
          <cell r="F26" t="str">
            <v>10kV堠堌Ⅰ线董庄农排支66-18-17G董庄03农排台架变</v>
          </cell>
          <cell r="G26">
            <v>200</v>
          </cell>
          <cell r="H26">
            <v>425.26</v>
          </cell>
        </row>
        <row r="26">
          <cell r="J26">
            <v>180</v>
          </cell>
          <cell r="K26">
            <v>124.7</v>
          </cell>
          <cell r="L26">
            <v>0</v>
          </cell>
          <cell r="M26">
            <v>14.2</v>
          </cell>
        </row>
        <row r="27">
          <cell r="F27" t="str">
            <v>10kV董庄线后吴支21-53-09G后吴北台架变</v>
          </cell>
          <cell r="G27">
            <v>200</v>
          </cell>
          <cell r="H27">
            <v>148.885</v>
          </cell>
        </row>
        <row r="27">
          <cell r="J27">
            <v>405</v>
          </cell>
          <cell r="K27">
            <v>280.58</v>
          </cell>
          <cell r="L27">
            <v>0</v>
          </cell>
          <cell r="M27">
            <v>0</v>
          </cell>
        </row>
        <row r="28">
          <cell r="F28" t="str">
            <v>10kV董庄线孙庄台架变</v>
          </cell>
          <cell r="G28">
            <v>200</v>
          </cell>
          <cell r="H28">
            <v>20.47</v>
          </cell>
        </row>
        <row r="28">
          <cell r="J28">
            <v>405</v>
          </cell>
          <cell r="K28">
            <v>280.58</v>
          </cell>
          <cell r="L28">
            <v>0</v>
          </cell>
          <cell r="M28">
            <v>63.4</v>
          </cell>
        </row>
        <row r="29">
          <cell r="F29" t="str">
            <v>10kV董庄线许庙5#支21-34-17G许庙5#井井通台架变</v>
          </cell>
          <cell r="G29">
            <v>100</v>
          </cell>
          <cell r="H29">
            <v>453.43</v>
          </cell>
        </row>
        <row r="29">
          <cell r="J29">
            <v>180</v>
          </cell>
          <cell r="K29">
            <v>124.7</v>
          </cell>
          <cell r="L29">
            <v>0</v>
          </cell>
          <cell r="M29">
            <v>38.627</v>
          </cell>
        </row>
        <row r="30">
          <cell r="F30" t="str">
            <v>10kV董庄线许庙2#支21-34-13-03-12-07G许庙2#井井通台架变</v>
          </cell>
          <cell r="G30">
            <v>100</v>
          </cell>
          <cell r="H30">
            <v>429.945</v>
          </cell>
        </row>
        <row r="30">
          <cell r="J30">
            <v>180</v>
          </cell>
          <cell r="K30">
            <v>124.7</v>
          </cell>
          <cell r="L30">
            <v>0</v>
          </cell>
          <cell r="M30">
            <v>32.436</v>
          </cell>
        </row>
        <row r="31">
          <cell r="F31" t="str">
            <v>10kV罗屯线斗西1号支23-48-07-2G斗西1号井井通台架变</v>
          </cell>
          <cell r="G31">
            <v>100</v>
          </cell>
          <cell r="H31">
            <v>0</v>
          </cell>
          <cell r="I31">
            <v>0</v>
          </cell>
          <cell r="J31">
            <v>180</v>
          </cell>
          <cell r="K31">
            <v>124.7</v>
          </cell>
          <cell r="L31">
            <v>0</v>
          </cell>
          <cell r="M31">
            <v>25.11</v>
          </cell>
        </row>
        <row r="32">
          <cell r="F32" t="str">
            <v>崔刘东机井通电配变</v>
          </cell>
          <cell r="G32">
            <v>200</v>
          </cell>
          <cell r="H32">
            <v>401.145</v>
          </cell>
        </row>
        <row r="32">
          <cell r="J32">
            <v>405</v>
          </cell>
          <cell r="K32">
            <v>280.58</v>
          </cell>
          <cell r="L32">
            <v>0</v>
          </cell>
          <cell r="M32">
            <v>32.2</v>
          </cell>
        </row>
        <row r="33">
          <cell r="F33" t="str">
            <v>前吴东</v>
          </cell>
          <cell r="G33">
            <v>200</v>
          </cell>
          <cell r="H33">
            <v>516.315</v>
          </cell>
        </row>
        <row r="33">
          <cell r="J33">
            <v>465</v>
          </cell>
          <cell r="K33">
            <v>322.15</v>
          </cell>
          <cell r="L33">
            <v>0</v>
          </cell>
          <cell r="M33">
            <v>0</v>
          </cell>
        </row>
        <row r="34">
          <cell r="F34" t="str">
            <v>董庄南</v>
          </cell>
          <cell r="G34">
            <v>400</v>
          </cell>
          <cell r="H34">
            <v>574.485</v>
          </cell>
        </row>
        <row r="34">
          <cell r="J34">
            <v>405</v>
          </cell>
          <cell r="K34">
            <v>280.58</v>
          </cell>
          <cell r="L34">
            <v>0</v>
          </cell>
          <cell r="M34">
            <v>47</v>
          </cell>
        </row>
        <row r="35">
          <cell r="F35" t="str">
            <v>马庄</v>
          </cell>
          <cell r="G35">
            <v>400</v>
          </cell>
          <cell r="H35">
            <v>326.01</v>
          </cell>
          <cell r="I35">
            <v>67.62</v>
          </cell>
          <cell r="J35">
            <v>640</v>
          </cell>
          <cell r="K35">
            <v>443.39</v>
          </cell>
          <cell r="L35">
            <v>0</v>
          </cell>
          <cell r="M35">
            <v>0</v>
          </cell>
        </row>
        <row r="36">
          <cell r="F36" t="str">
            <v>前吴</v>
          </cell>
          <cell r="G36">
            <v>200</v>
          </cell>
          <cell r="H36">
            <v>299.88</v>
          </cell>
          <cell r="I36">
            <v>33</v>
          </cell>
          <cell r="J36">
            <v>465</v>
          </cell>
          <cell r="K36">
            <v>322.15</v>
          </cell>
          <cell r="L36">
            <v>0</v>
          </cell>
          <cell r="M36">
            <v>0</v>
          </cell>
        </row>
        <row r="37">
          <cell r="F37" t="str">
            <v>10kV董庄线后吴1号井井通台架变</v>
          </cell>
          <cell r="G37">
            <v>200</v>
          </cell>
          <cell r="H37">
            <v>258.395</v>
          </cell>
        </row>
        <row r="37">
          <cell r="J37">
            <v>180</v>
          </cell>
          <cell r="K37">
            <v>124.7</v>
          </cell>
          <cell r="L37">
            <v>0</v>
          </cell>
          <cell r="M37">
            <v>100.653</v>
          </cell>
        </row>
        <row r="38">
          <cell r="F38" t="str">
            <v>关王庙02农排柱上变</v>
          </cell>
          <cell r="G38">
            <v>100</v>
          </cell>
          <cell r="H38">
            <v>340.72</v>
          </cell>
        </row>
        <row r="38">
          <cell r="J38">
            <v>180</v>
          </cell>
          <cell r="K38">
            <v>124.7</v>
          </cell>
          <cell r="L38">
            <v>0</v>
          </cell>
          <cell r="M38">
            <v>33.996</v>
          </cell>
        </row>
        <row r="39">
          <cell r="F39" t="str">
            <v>张乍</v>
          </cell>
          <cell r="G39">
            <v>200</v>
          </cell>
          <cell r="H39">
            <v>79.28</v>
          </cell>
        </row>
        <row r="39">
          <cell r="J39">
            <v>405</v>
          </cell>
          <cell r="K39">
            <v>280.58</v>
          </cell>
          <cell r="L39">
            <v>0</v>
          </cell>
          <cell r="M39">
            <v>43</v>
          </cell>
        </row>
        <row r="40">
          <cell r="F40" t="str">
            <v>10kV董庄线管庄支21-39-02G前吴村2#井井通台架变</v>
          </cell>
          <cell r="G40">
            <v>200</v>
          </cell>
          <cell r="H40">
            <v>122</v>
          </cell>
        </row>
        <row r="40">
          <cell r="J40">
            <v>180</v>
          </cell>
          <cell r="K40">
            <v>124.7</v>
          </cell>
          <cell r="L40">
            <v>0</v>
          </cell>
          <cell r="M40">
            <v>103.851</v>
          </cell>
        </row>
        <row r="41">
          <cell r="F41" t="str">
            <v>马寨</v>
          </cell>
          <cell r="G41">
            <v>315</v>
          </cell>
          <cell r="H41">
            <v>218.365</v>
          </cell>
          <cell r="I41">
            <v>45.7</v>
          </cell>
          <cell r="J41">
            <v>405</v>
          </cell>
          <cell r="K41">
            <v>280.58</v>
          </cell>
          <cell r="L41">
            <v>0</v>
          </cell>
          <cell r="M41">
            <v>90</v>
          </cell>
        </row>
        <row r="42">
          <cell r="F42" t="str">
            <v>10kV董庄线孙庄井井通</v>
          </cell>
          <cell r="G42">
            <v>200</v>
          </cell>
          <cell r="H42">
            <v>0</v>
          </cell>
          <cell r="I42">
            <v>87.42</v>
          </cell>
          <cell r="J42">
            <v>465</v>
          </cell>
          <cell r="K42">
            <v>322.15</v>
          </cell>
          <cell r="L42">
            <v>0</v>
          </cell>
          <cell r="M42">
            <v>27</v>
          </cell>
        </row>
        <row r="43">
          <cell r="F43" t="str">
            <v>陈庄机井通电配变</v>
          </cell>
          <cell r="G43">
            <v>400</v>
          </cell>
          <cell r="H43">
            <v>0</v>
          </cell>
        </row>
        <row r="43">
          <cell r="J43">
            <v>405</v>
          </cell>
          <cell r="K43">
            <v>280.58</v>
          </cell>
          <cell r="L43">
            <v>0</v>
          </cell>
          <cell r="M43">
            <v>54.8</v>
          </cell>
        </row>
        <row r="44">
          <cell r="F44" t="str">
            <v>10kV董庄线后吴4号井井通台架变</v>
          </cell>
          <cell r="G44">
            <v>200</v>
          </cell>
          <cell r="H44">
            <v>0</v>
          </cell>
        </row>
        <row r="44">
          <cell r="J44">
            <v>180</v>
          </cell>
          <cell r="K44">
            <v>124.7</v>
          </cell>
          <cell r="L44">
            <v>0</v>
          </cell>
          <cell r="M44">
            <v>133.248</v>
          </cell>
        </row>
        <row r="45">
          <cell r="F45" t="str">
            <v>官庄配电变压器</v>
          </cell>
          <cell r="G45">
            <v>200</v>
          </cell>
          <cell r="H45">
            <v>61.8</v>
          </cell>
        </row>
        <row r="45">
          <cell r="J45">
            <v>405</v>
          </cell>
          <cell r="K45">
            <v>280.58</v>
          </cell>
          <cell r="L45">
            <v>0</v>
          </cell>
          <cell r="M45">
            <v>92.8</v>
          </cell>
        </row>
        <row r="46">
          <cell r="F46" t="str">
            <v>10kV董庄线杨庄井井通</v>
          </cell>
          <cell r="G46">
            <v>200</v>
          </cell>
          <cell r="H46">
            <v>99</v>
          </cell>
        </row>
        <row r="46">
          <cell r="J46">
            <v>465</v>
          </cell>
          <cell r="K46">
            <v>322.15</v>
          </cell>
          <cell r="L46">
            <v>0</v>
          </cell>
          <cell r="M46">
            <v>153.261</v>
          </cell>
        </row>
        <row r="47">
          <cell r="F47" t="str">
            <v>10kV董庄线许庙4#支21-34-13-07G许庙4#井井通台架变</v>
          </cell>
          <cell r="G47">
            <v>100</v>
          </cell>
          <cell r="H47">
            <v>325.6</v>
          </cell>
        </row>
        <row r="47">
          <cell r="J47">
            <v>180</v>
          </cell>
          <cell r="K47">
            <v>124.7</v>
          </cell>
          <cell r="L47">
            <v>0</v>
          </cell>
          <cell r="M47">
            <v>0</v>
          </cell>
        </row>
        <row r="48">
          <cell r="F48" t="str">
            <v>10kV董庄线许庙1号支45-31-2G许庙1号井井通台架变</v>
          </cell>
          <cell r="G48">
            <v>200</v>
          </cell>
          <cell r="H48">
            <v>203</v>
          </cell>
        </row>
        <row r="48">
          <cell r="J48">
            <v>180</v>
          </cell>
          <cell r="K48">
            <v>124.7</v>
          </cell>
          <cell r="L48">
            <v>0</v>
          </cell>
          <cell r="M48">
            <v>36.4</v>
          </cell>
        </row>
        <row r="49">
          <cell r="F49" t="str">
            <v>许庙</v>
          </cell>
          <cell r="G49">
            <v>315</v>
          </cell>
          <cell r="H49">
            <v>75.2</v>
          </cell>
        </row>
        <row r="49">
          <cell r="J49">
            <v>405</v>
          </cell>
          <cell r="K49">
            <v>280.58</v>
          </cell>
          <cell r="L49">
            <v>0</v>
          </cell>
          <cell r="M49">
            <v>0</v>
          </cell>
        </row>
        <row r="50">
          <cell r="F50" t="str">
            <v>10kV董庄线许庙支许庙台架变</v>
          </cell>
          <cell r="G50">
            <v>200</v>
          </cell>
          <cell r="H50">
            <v>21.16</v>
          </cell>
        </row>
        <row r="50">
          <cell r="J50">
            <v>405</v>
          </cell>
          <cell r="K50">
            <v>280.58</v>
          </cell>
          <cell r="L50">
            <v>0</v>
          </cell>
          <cell r="M50">
            <v>0</v>
          </cell>
        </row>
        <row r="51">
          <cell r="F51" t="str">
            <v>崔刘机井通电配变</v>
          </cell>
          <cell r="G51">
            <v>200</v>
          </cell>
          <cell r="H51">
            <v>296.36</v>
          </cell>
        </row>
        <row r="51">
          <cell r="J51">
            <v>405</v>
          </cell>
          <cell r="K51">
            <v>280.58</v>
          </cell>
          <cell r="L51">
            <v>0</v>
          </cell>
          <cell r="M51">
            <v>0</v>
          </cell>
        </row>
        <row r="52">
          <cell r="F52" t="str">
            <v>10kV董庄线陈庄南支21-37-08-04G陈庄南台架变</v>
          </cell>
          <cell r="G52">
            <v>200</v>
          </cell>
          <cell r="H52">
            <v>106.66</v>
          </cell>
        </row>
        <row r="52">
          <cell r="J52">
            <v>405</v>
          </cell>
          <cell r="K52">
            <v>280.58</v>
          </cell>
          <cell r="L52">
            <v>0</v>
          </cell>
          <cell r="M52">
            <v>28</v>
          </cell>
        </row>
        <row r="53">
          <cell r="F53" t="str">
            <v>10kV董庄线崔刘支崔刘台架变</v>
          </cell>
          <cell r="G53">
            <v>200</v>
          </cell>
          <cell r="H53">
            <v>131.75</v>
          </cell>
        </row>
        <row r="53">
          <cell r="J53">
            <v>405</v>
          </cell>
          <cell r="K53">
            <v>280.58</v>
          </cell>
          <cell r="L53">
            <v>0</v>
          </cell>
          <cell r="M53">
            <v>82.474</v>
          </cell>
        </row>
        <row r="54">
          <cell r="F54" t="str">
            <v>10kV董庄线吴老斗支21-15-04G吴老斗01农排台架变</v>
          </cell>
          <cell r="G54">
            <v>200</v>
          </cell>
          <cell r="H54">
            <v>202.21</v>
          </cell>
        </row>
        <row r="54">
          <cell r="J54">
            <v>180</v>
          </cell>
          <cell r="K54">
            <v>124.7</v>
          </cell>
          <cell r="L54">
            <v>0</v>
          </cell>
          <cell r="M54">
            <v>80.3</v>
          </cell>
        </row>
        <row r="55">
          <cell r="F55" t="str">
            <v>10kV董庄线许庙3#支21-34-13-03-12G许庙3#井井通台架变</v>
          </cell>
          <cell r="G55">
            <v>100</v>
          </cell>
          <cell r="H55">
            <v>6.57</v>
          </cell>
        </row>
        <row r="55">
          <cell r="J55">
            <v>180</v>
          </cell>
          <cell r="K55">
            <v>124.7</v>
          </cell>
          <cell r="L55">
            <v>0</v>
          </cell>
          <cell r="M55">
            <v>19.125</v>
          </cell>
        </row>
        <row r="56">
          <cell r="F56" t="str">
            <v>杨庄</v>
          </cell>
          <cell r="G56">
            <v>200</v>
          </cell>
          <cell r="H56">
            <v>0</v>
          </cell>
          <cell r="I56">
            <v>29.4</v>
          </cell>
          <cell r="J56">
            <v>280</v>
          </cell>
          <cell r="K56">
            <v>193.98</v>
          </cell>
          <cell r="L56">
            <v>0</v>
          </cell>
          <cell r="M56">
            <v>0</v>
          </cell>
        </row>
        <row r="57">
          <cell r="F57" t="str">
            <v>10kV董庄线马庄南支45-08-04-07G马庄南煤改电台架变</v>
          </cell>
          <cell r="G57">
            <v>400</v>
          </cell>
          <cell r="H57">
            <v>61.015</v>
          </cell>
        </row>
        <row r="57">
          <cell r="J57">
            <v>640</v>
          </cell>
          <cell r="K57">
            <v>443.39</v>
          </cell>
          <cell r="L57">
            <v>0</v>
          </cell>
          <cell r="M57">
            <v>104.6</v>
          </cell>
        </row>
        <row r="58">
          <cell r="F58" t="str">
            <v>王大人</v>
          </cell>
          <cell r="G58">
            <v>100</v>
          </cell>
          <cell r="H58">
            <v>0</v>
          </cell>
        </row>
        <row r="58">
          <cell r="J58">
            <v>405</v>
          </cell>
          <cell r="K58">
            <v>280.58</v>
          </cell>
          <cell r="L58">
            <v>0</v>
          </cell>
          <cell r="M58">
            <v>0</v>
          </cell>
        </row>
        <row r="59">
          <cell r="F59" t="str">
            <v>10kV董庄线吴老斗支吴老斗台架变</v>
          </cell>
          <cell r="G59">
            <v>400</v>
          </cell>
          <cell r="H59">
            <v>0</v>
          </cell>
          <cell r="I59">
            <v>120</v>
          </cell>
          <cell r="J59">
            <v>405</v>
          </cell>
          <cell r="K59">
            <v>280.58</v>
          </cell>
          <cell r="L59">
            <v>0</v>
          </cell>
          <cell r="M59">
            <v>0</v>
          </cell>
        </row>
        <row r="60">
          <cell r="F60" t="str">
            <v>10kV董庄线后吴3号井井通台架变</v>
          </cell>
          <cell r="G60">
            <v>200</v>
          </cell>
          <cell r="H60">
            <v>0</v>
          </cell>
        </row>
        <row r="60">
          <cell r="J60">
            <v>180</v>
          </cell>
          <cell r="K60">
            <v>124.7</v>
          </cell>
          <cell r="L60">
            <v>0</v>
          </cell>
          <cell r="M60">
            <v>90.312</v>
          </cell>
        </row>
        <row r="61">
          <cell r="F61" t="str">
            <v>吴老斗南柱上变</v>
          </cell>
          <cell r="G61">
            <v>400</v>
          </cell>
          <cell r="H61">
            <v>82.95</v>
          </cell>
        </row>
        <row r="61">
          <cell r="J61">
            <v>405</v>
          </cell>
          <cell r="K61">
            <v>280.58</v>
          </cell>
          <cell r="L61">
            <v>0</v>
          </cell>
          <cell r="M61">
            <v>21</v>
          </cell>
        </row>
        <row r="62">
          <cell r="F62" t="str">
            <v>10kV董庄线王大人农排支15-08G王大人农排台架变</v>
          </cell>
          <cell r="G62">
            <v>100</v>
          </cell>
          <cell r="H62">
            <v>184.88</v>
          </cell>
        </row>
        <row r="62">
          <cell r="J62">
            <v>180</v>
          </cell>
          <cell r="K62">
            <v>124.7</v>
          </cell>
          <cell r="L62">
            <v>0</v>
          </cell>
          <cell r="M62">
            <v>21.445</v>
          </cell>
        </row>
        <row r="63">
          <cell r="F63" t="str">
            <v>10kV董庄线后吴2号井井通台架变</v>
          </cell>
          <cell r="G63">
            <v>200</v>
          </cell>
          <cell r="H63">
            <v>0</v>
          </cell>
        </row>
        <row r="63">
          <cell r="J63">
            <v>180</v>
          </cell>
          <cell r="K63">
            <v>124.7</v>
          </cell>
          <cell r="L63">
            <v>0</v>
          </cell>
          <cell r="M63">
            <v>109.971</v>
          </cell>
        </row>
        <row r="64">
          <cell r="F64" t="str">
            <v>10kV董庄线后吴1支21-53-12-01G后吴1#煤改电台架变</v>
          </cell>
          <cell r="G64">
            <v>400</v>
          </cell>
          <cell r="H64">
            <v>141.9</v>
          </cell>
        </row>
        <row r="64">
          <cell r="J64">
            <v>405</v>
          </cell>
          <cell r="K64">
            <v>280.58</v>
          </cell>
          <cell r="L64">
            <v>0</v>
          </cell>
          <cell r="M64">
            <v>0</v>
          </cell>
        </row>
        <row r="65">
          <cell r="F65" t="str">
            <v>吴老斗</v>
          </cell>
          <cell r="G65">
            <v>315</v>
          </cell>
          <cell r="H65">
            <v>0</v>
          </cell>
          <cell r="I65">
            <v>55.85</v>
          </cell>
          <cell r="J65">
            <v>405</v>
          </cell>
          <cell r="K65">
            <v>280.58</v>
          </cell>
          <cell r="L65">
            <v>0</v>
          </cell>
          <cell r="M65">
            <v>0</v>
          </cell>
        </row>
        <row r="66">
          <cell r="F66" t="str">
            <v>10kV董庄线马寨支21-48-06-04G前吴村3#井井通台架变</v>
          </cell>
          <cell r="G66">
            <v>100</v>
          </cell>
          <cell r="H66">
            <v>0</v>
          </cell>
        </row>
        <row r="66">
          <cell r="J66">
            <v>180</v>
          </cell>
          <cell r="K66">
            <v>124.7</v>
          </cell>
          <cell r="L66">
            <v>0</v>
          </cell>
          <cell r="M66">
            <v>12.612</v>
          </cell>
        </row>
        <row r="67">
          <cell r="F67" t="str">
            <v>10kV董庄线管庄支21-72-14G陈庄2#井井通台架变</v>
          </cell>
          <cell r="G67">
            <v>100</v>
          </cell>
          <cell r="H67">
            <v>0</v>
          </cell>
        </row>
        <row r="67">
          <cell r="J67">
            <v>180</v>
          </cell>
          <cell r="K67">
            <v>124.7</v>
          </cell>
          <cell r="L67">
            <v>0</v>
          </cell>
          <cell r="M67">
            <v>48.375</v>
          </cell>
        </row>
        <row r="68">
          <cell r="F68" t="str">
            <v>前吴1号井井通台架变柱上变</v>
          </cell>
          <cell r="G68">
            <v>100</v>
          </cell>
          <cell r="H68">
            <v>0</v>
          </cell>
        </row>
        <row r="68">
          <cell r="J68">
            <v>180</v>
          </cell>
          <cell r="K68">
            <v>124.7</v>
          </cell>
          <cell r="L68">
            <v>0</v>
          </cell>
          <cell r="M68">
            <v>41.113</v>
          </cell>
        </row>
        <row r="69">
          <cell r="F69" t="str">
            <v>陈庄村1#井井通台架变柱上变</v>
          </cell>
          <cell r="G69">
            <v>100</v>
          </cell>
          <cell r="H69">
            <v>0</v>
          </cell>
        </row>
        <row r="69">
          <cell r="J69">
            <v>180</v>
          </cell>
          <cell r="K69">
            <v>124.7</v>
          </cell>
          <cell r="L69">
            <v>0</v>
          </cell>
          <cell r="M69">
            <v>51.2</v>
          </cell>
        </row>
        <row r="70">
          <cell r="F70" t="str">
            <v>后吴</v>
          </cell>
          <cell r="G70">
            <v>400</v>
          </cell>
          <cell r="H70">
            <v>64.8</v>
          </cell>
        </row>
        <row r="70">
          <cell r="J70">
            <v>405</v>
          </cell>
          <cell r="K70">
            <v>280.58</v>
          </cell>
          <cell r="L70">
            <v>0</v>
          </cell>
          <cell r="M70">
            <v>0</v>
          </cell>
        </row>
        <row r="71">
          <cell r="F71" t="str">
            <v>孙庄</v>
          </cell>
          <cell r="G71">
            <v>200</v>
          </cell>
          <cell r="H71">
            <v>0</v>
          </cell>
        </row>
        <row r="71">
          <cell r="J71">
            <v>405</v>
          </cell>
          <cell r="K71">
            <v>280.58</v>
          </cell>
          <cell r="L71">
            <v>0</v>
          </cell>
          <cell r="M71">
            <v>0</v>
          </cell>
        </row>
        <row r="72">
          <cell r="F72" t="str">
            <v>10kV董庄线马寨南支21-48-15-06G马寨南台架变</v>
          </cell>
          <cell r="G72">
            <v>200</v>
          </cell>
          <cell r="H72">
            <v>140.2</v>
          </cell>
        </row>
        <row r="72">
          <cell r="J72">
            <v>405</v>
          </cell>
          <cell r="K72">
            <v>280.58</v>
          </cell>
          <cell r="L72">
            <v>0</v>
          </cell>
          <cell r="M72">
            <v>0</v>
          </cell>
        </row>
        <row r="73">
          <cell r="F73" t="str">
            <v>10kV董庄线吴老斗北支21-15-04-03G吴老斗北台架变</v>
          </cell>
          <cell r="G73">
            <v>400</v>
          </cell>
          <cell r="H73">
            <v>49.5</v>
          </cell>
        </row>
        <row r="73">
          <cell r="J73">
            <v>405</v>
          </cell>
          <cell r="K73">
            <v>280.58</v>
          </cell>
          <cell r="L73">
            <v>0</v>
          </cell>
          <cell r="M73">
            <v>0</v>
          </cell>
        </row>
        <row r="74">
          <cell r="F74" t="str">
            <v>10kV董庄线吴老斗02农排支21-15-04-06G吴老斗02农排台架变</v>
          </cell>
          <cell r="G74">
            <v>200</v>
          </cell>
          <cell r="H74">
            <v>129.9</v>
          </cell>
        </row>
        <row r="74">
          <cell r="J74">
            <v>180</v>
          </cell>
          <cell r="K74">
            <v>124.7</v>
          </cell>
          <cell r="L74">
            <v>0</v>
          </cell>
          <cell r="M74">
            <v>58.542</v>
          </cell>
        </row>
        <row r="75">
          <cell r="F75" t="str">
            <v>关王庙</v>
          </cell>
          <cell r="G75">
            <v>100</v>
          </cell>
          <cell r="H75">
            <v>0</v>
          </cell>
        </row>
        <row r="75">
          <cell r="J75">
            <v>405</v>
          </cell>
          <cell r="K75">
            <v>280.58</v>
          </cell>
          <cell r="L75">
            <v>0</v>
          </cell>
          <cell r="M75">
            <v>0</v>
          </cell>
        </row>
        <row r="76">
          <cell r="F76" t="str">
            <v>10kV董庄线吴老斗农排03#支35A-10G吴老斗农排03#台架变</v>
          </cell>
          <cell r="G76">
            <v>200</v>
          </cell>
          <cell r="H76">
            <v>0</v>
          </cell>
        </row>
        <row r="76">
          <cell r="J76">
            <v>180</v>
          </cell>
          <cell r="K76">
            <v>124.7</v>
          </cell>
          <cell r="L76">
            <v>0</v>
          </cell>
          <cell r="M76">
            <v>19.6</v>
          </cell>
        </row>
        <row r="77">
          <cell r="F77" t="str">
            <v>关王庙01农排柱上变</v>
          </cell>
          <cell r="G77">
            <v>100</v>
          </cell>
          <cell r="H77">
            <v>0</v>
          </cell>
        </row>
        <row r="77">
          <cell r="J77">
            <v>180</v>
          </cell>
          <cell r="K77">
            <v>124.7</v>
          </cell>
          <cell r="L77">
            <v>0</v>
          </cell>
          <cell r="M77">
            <v>46.4</v>
          </cell>
        </row>
        <row r="78">
          <cell r="F78" t="str">
            <v>董庄01农排台架变柱上变</v>
          </cell>
          <cell r="G78">
            <v>100</v>
          </cell>
          <cell r="H78">
            <v>0</v>
          </cell>
        </row>
        <row r="78">
          <cell r="J78">
            <v>180</v>
          </cell>
          <cell r="K78">
            <v>124.7</v>
          </cell>
          <cell r="L78">
            <v>0</v>
          </cell>
          <cell r="M78">
            <v>26.879</v>
          </cell>
        </row>
        <row r="79">
          <cell r="F79" t="str">
            <v>董庄</v>
          </cell>
          <cell r="G79">
            <v>200</v>
          </cell>
          <cell r="H79">
            <v>210</v>
          </cell>
          <cell r="I79">
            <v>0</v>
          </cell>
          <cell r="J79">
            <v>405</v>
          </cell>
          <cell r="K79">
            <v>280.58</v>
          </cell>
          <cell r="L79">
            <v>0</v>
          </cell>
          <cell r="M79">
            <v>0</v>
          </cell>
        </row>
        <row r="80">
          <cell r="F80" t="str">
            <v>郝庄配电变压器</v>
          </cell>
          <cell r="G80">
            <v>160</v>
          </cell>
          <cell r="H80">
            <v>0</v>
          </cell>
          <cell r="I80">
            <v>23.98</v>
          </cell>
          <cell r="J80">
            <v>405</v>
          </cell>
          <cell r="K80">
            <v>280.58</v>
          </cell>
          <cell r="L80">
            <v>0</v>
          </cell>
          <cell r="M80">
            <v>0</v>
          </cell>
        </row>
        <row r="81">
          <cell r="F81" t="str">
            <v>10kV董庄线董庄农排02#支35AG董庄02#井井通台架变</v>
          </cell>
          <cell r="G81">
            <v>100</v>
          </cell>
          <cell r="H81">
            <v>0</v>
          </cell>
        </row>
        <row r="81">
          <cell r="J81">
            <v>180</v>
          </cell>
          <cell r="K81">
            <v>124.7</v>
          </cell>
          <cell r="L81">
            <v>0</v>
          </cell>
          <cell r="M81">
            <v>30.2</v>
          </cell>
        </row>
        <row r="82">
          <cell r="F82" t="str">
            <v>斗西</v>
          </cell>
          <cell r="G82">
            <v>100</v>
          </cell>
          <cell r="H82">
            <v>0</v>
          </cell>
        </row>
        <row r="82">
          <cell r="J82">
            <v>295</v>
          </cell>
          <cell r="K82">
            <v>204.38</v>
          </cell>
          <cell r="L82">
            <v>0</v>
          </cell>
          <cell r="M82">
            <v>0</v>
          </cell>
        </row>
        <row r="83">
          <cell r="F83" t="str">
            <v>薛李张北机井通电配变</v>
          </cell>
          <cell r="G83">
            <v>200</v>
          </cell>
          <cell r="H83">
            <v>0</v>
          </cell>
        </row>
        <row r="83">
          <cell r="J83">
            <v>405</v>
          </cell>
          <cell r="K83">
            <v>280.58</v>
          </cell>
          <cell r="L83">
            <v>0</v>
          </cell>
          <cell r="M83">
            <v>0</v>
          </cell>
        </row>
        <row r="84">
          <cell r="F84" t="str">
            <v>10kV斗虎屯线斗西南台架变</v>
          </cell>
          <cell r="G84">
            <v>400</v>
          </cell>
          <cell r="H84">
            <v>0</v>
          </cell>
        </row>
        <row r="84">
          <cell r="J84">
            <v>350</v>
          </cell>
          <cell r="K84">
            <v>242.48</v>
          </cell>
          <cell r="L84">
            <v>0</v>
          </cell>
          <cell r="M84">
            <v>0</v>
          </cell>
        </row>
        <row r="85">
          <cell r="F85" t="str">
            <v>板桥吴西</v>
          </cell>
          <cell r="G85">
            <v>200</v>
          </cell>
          <cell r="H85">
            <v>94.2</v>
          </cell>
          <cell r="I85">
            <v>76.2</v>
          </cell>
          <cell r="J85">
            <v>640</v>
          </cell>
          <cell r="K85">
            <v>443.39</v>
          </cell>
          <cell r="L85">
            <v>0</v>
          </cell>
          <cell r="M85">
            <v>0</v>
          </cell>
        </row>
        <row r="86">
          <cell r="F86" t="str">
            <v>10kV斗虎屯线大陶台架变</v>
          </cell>
          <cell r="G86">
            <v>400</v>
          </cell>
          <cell r="H86">
            <v>265.5</v>
          </cell>
        </row>
        <row r="86">
          <cell r="J86">
            <v>405</v>
          </cell>
          <cell r="K86">
            <v>280.58</v>
          </cell>
          <cell r="L86">
            <v>0</v>
          </cell>
          <cell r="M86">
            <v>0</v>
          </cell>
        </row>
        <row r="87">
          <cell r="F87" t="str">
            <v>10kV斗虎屯线北刘北台架变</v>
          </cell>
          <cell r="G87">
            <v>400</v>
          </cell>
          <cell r="H87">
            <v>0</v>
          </cell>
        </row>
        <row r="87">
          <cell r="J87">
            <v>405</v>
          </cell>
          <cell r="K87">
            <v>280.58</v>
          </cell>
          <cell r="L87">
            <v>0</v>
          </cell>
          <cell r="M87">
            <v>104.6</v>
          </cell>
        </row>
        <row r="88">
          <cell r="F88" t="str">
            <v>10kV斗虎屯线薛李张东柱上变</v>
          </cell>
          <cell r="G88">
            <v>400</v>
          </cell>
          <cell r="H88">
            <v>0</v>
          </cell>
          <cell r="I88">
            <v>48.4</v>
          </cell>
          <cell r="J88">
            <v>405</v>
          </cell>
          <cell r="K88">
            <v>280.58</v>
          </cell>
          <cell r="L88">
            <v>0</v>
          </cell>
          <cell r="M88">
            <v>85</v>
          </cell>
        </row>
        <row r="89">
          <cell r="F89" t="str">
            <v>10kV斗虎屯线任回1#支28-07-04G任回1#井井通台架变</v>
          </cell>
          <cell r="G89">
            <v>100</v>
          </cell>
          <cell r="H89">
            <v>0</v>
          </cell>
        </row>
        <row r="89">
          <cell r="J89">
            <v>180</v>
          </cell>
          <cell r="K89">
            <v>124.7</v>
          </cell>
          <cell r="L89">
            <v>0</v>
          </cell>
          <cell r="M89">
            <v>40.477</v>
          </cell>
        </row>
        <row r="90">
          <cell r="F90" t="str">
            <v>10kV斗虎屯线贾庄村1号支19-55-09-6G贾庄村1号井井通台架变</v>
          </cell>
          <cell r="G90">
            <v>400</v>
          </cell>
          <cell r="H90">
            <v>0</v>
          </cell>
        </row>
        <row r="90">
          <cell r="J90">
            <v>180</v>
          </cell>
          <cell r="K90">
            <v>124.7</v>
          </cell>
          <cell r="L90">
            <v>0</v>
          </cell>
          <cell r="M90">
            <v>0</v>
          </cell>
        </row>
        <row r="91">
          <cell r="F91" t="str">
            <v>10kV斗虎屯线高标准农田1号</v>
          </cell>
          <cell r="G91">
            <v>400</v>
          </cell>
          <cell r="H91">
            <v>0</v>
          </cell>
        </row>
        <row r="91">
          <cell r="J91">
            <v>405</v>
          </cell>
          <cell r="K91">
            <v>280.58</v>
          </cell>
          <cell r="L91">
            <v>0</v>
          </cell>
          <cell r="M91">
            <v>0</v>
          </cell>
        </row>
        <row r="92">
          <cell r="F92" t="str">
            <v>10kV斗虎屯线回庄南支28-10-07G回庄南台架变</v>
          </cell>
          <cell r="G92">
            <v>200</v>
          </cell>
          <cell r="H92">
            <v>72.68</v>
          </cell>
        </row>
        <row r="92">
          <cell r="J92">
            <v>405</v>
          </cell>
          <cell r="K92">
            <v>280.58</v>
          </cell>
          <cell r="L92">
            <v>0</v>
          </cell>
          <cell r="M92">
            <v>8.2</v>
          </cell>
        </row>
        <row r="93">
          <cell r="F93" t="str">
            <v>薛李张机井通电配变</v>
          </cell>
          <cell r="G93">
            <v>200</v>
          </cell>
          <cell r="H93">
            <v>0</v>
          </cell>
        </row>
        <row r="93">
          <cell r="J93">
            <v>405</v>
          </cell>
          <cell r="K93">
            <v>280.58</v>
          </cell>
          <cell r="L93">
            <v>0</v>
          </cell>
          <cell r="M93">
            <v>0</v>
          </cell>
        </row>
        <row r="94">
          <cell r="F94" t="str">
            <v>斗北</v>
          </cell>
          <cell r="G94">
            <v>200</v>
          </cell>
          <cell r="H94">
            <v>0</v>
          </cell>
          <cell r="I94">
            <v>26.16</v>
          </cell>
          <cell r="J94">
            <v>465</v>
          </cell>
          <cell r="K94">
            <v>322.15</v>
          </cell>
          <cell r="L94">
            <v>0</v>
          </cell>
          <cell r="M94">
            <v>0</v>
          </cell>
        </row>
        <row r="95">
          <cell r="F95" t="str">
            <v>10kV斗虎屯线杨庙4号井井通台架变</v>
          </cell>
          <cell r="G95">
            <v>200</v>
          </cell>
          <cell r="H95">
            <v>0</v>
          </cell>
        </row>
        <row r="95">
          <cell r="J95">
            <v>180</v>
          </cell>
          <cell r="K95">
            <v>124.7</v>
          </cell>
          <cell r="L95">
            <v>0</v>
          </cell>
          <cell r="M95">
            <v>120.88</v>
          </cell>
        </row>
        <row r="96">
          <cell r="F96" t="str">
            <v>10kV斗虎屯线斗虎屯供电所台架变</v>
          </cell>
          <cell r="G96">
            <v>200</v>
          </cell>
          <cell r="H96">
            <v>0</v>
          </cell>
        </row>
        <row r="96">
          <cell r="J96">
            <v>345</v>
          </cell>
          <cell r="K96">
            <v>239.02</v>
          </cell>
          <cell r="L96">
            <v>0</v>
          </cell>
          <cell r="M96">
            <v>40.898</v>
          </cell>
        </row>
        <row r="97">
          <cell r="F97" t="str">
            <v>蔡卫机井通电配变</v>
          </cell>
          <cell r="G97">
            <v>200</v>
          </cell>
          <cell r="H97">
            <v>0</v>
          </cell>
        </row>
        <row r="97">
          <cell r="J97">
            <v>405</v>
          </cell>
          <cell r="K97">
            <v>280.58</v>
          </cell>
          <cell r="L97">
            <v>0</v>
          </cell>
          <cell r="M97">
            <v>0</v>
          </cell>
        </row>
        <row r="98">
          <cell r="F98" t="str">
            <v>板桥吴</v>
          </cell>
          <cell r="G98">
            <v>200</v>
          </cell>
          <cell r="H98">
            <v>0</v>
          </cell>
        </row>
        <row r="98">
          <cell r="J98">
            <v>640</v>
          </cell>
          <cell r="K98">
            <v>443.39</v>
          </cell>
          <cell r="L98">
            <v>0</v>
          </cell>
          <cell r="M98">
            <v>0</v>
          </cell>
        </row>
        <row r="99">
          <cell r="F99" t="str">
            <v>10kV斗虎屯线板桥吴西支06-15G板桥吴02农排台架变</v>
          </cell>
          <cell r="G99">
            <v>100</v>
          </cell>
          <cell r="H99">
            <v>121.76</v>
          </cell>
        </row>
        <row r="99">
          <cell r="J99">
            <v>180</v>
          </cell>
          <cell r="K99">
            <v>124.7</v>
          </cell>
          <cell r="L99">
            <v>0</v>
          </cell>
          <cell r="M99">
            <v>44.002</v>
          </cell>
        </row>
        <row r="100">
          <cell r="F100" t="str">
            <v>斗北东</v>
          </cell>
          <cell r="G100">
            <v>200</v>
          </cell>
          <cell r="H100">
            <v>424.235</v>
          </cell>
          <cell r="I100">
            <v>37.4</v>
          </cell>
          <cell r="J100">
            <v>465</v>
          </cell>
          <cell r="K100">
            <v>322.15</v>
          </cell>
          <cell r="L100">
            <v>0</v>
          </cell>
          <cell r="M100">
            <v>0</v>
          </cell>
        </row>
        <row r="101">
          <cell r="F101" t="str">
            <v>任庄</v>
          </cell>
          <cell r="G101">
            <v>100</v>
          </cell>
          <cell r="H101">
            <v>313.815</v>
          </cell>
        </row>
        <row r="101">
          <cell r="J101">
            <v>405</v>
          </cell>
          <cell r="K101">
            <v>280.58</v>
          </cell>
          <cell r="L101">
            <v>0</v>
          </cell>
          <cell r="M101">
            <v>0</v>
          </cell>
        </row>
        <row r="102">
          <cell r="F102" t="str">
            <v>杨庙</v>
          </cell>
          <cell r="G102">
            <v>100</v>
          </cell>
          <cell r="H102">
            <v>393.36</v>
          </cell>
        </row>
        <row r="102">
          <cell r="J102">
            <v>405</v>
          </cell>
          <cell r="K102">
            <v>280.58</v>
          </cell>
          <cell r="L102">
            <v>0</v>
          </cell>
          <cell r="M102">
            <v>0</v>
          </cell>
        </row>
        <row r="103">
          <cell r="F103" t="str">
            <v>金域嘉园变压器</v>
          </cell>
          <cell r="G103">
            <v>400</v>
          </cell>
          <cell r="H103">
            <v>127.86</v>
          </cell>
        </row>
        <row r="103">
          <cell r="J103">
            <v>255</v>
          </cell>
          <cell r="K103">
            <v>176.66</v>
          </cell>
          <cell r="L103">
            <v>0</v>
          </cell>
          <cell r="M103">
            <v>94.4</v>
          </cell>
        </row>
        <row r="104">
          <cell r="F104" t="str">
            <v>吴老六西机井通电配变</v>
          </cell>
          <cell r="G104">
            <v>400</v>
          </cell>
          <cell r="H104">
            <v>0</v>
          </cell>
        </row>
        <row r="104">
          <cell r="J104">
            <v>405</v>
          </cell>
          <cell r="K104">
            <v>280.58</v>
          </cell>
          <cell r="L104">
            <v>0</v>
          </cell>
          <cell r="M104">
            <v>0</v>
          </cell>
        </row>
        <row r="105">
          <cell r="F105" t="str">
            <v>10kV斗虎屯线北刘台架变</v>
          </cell>
          <cell r="G105">
            <v>200</v>
          </cell>
          <cell r="H105">
            <v>235.15</v>
          </cell>
        </row>
        <row r="105">
          <cell r="J105">
            <v>405</v>
          </cell>
          <cell r="K105">
            <v>280.58</v>
          </cell>
          <cell r="L105">
            <v>0</v>
          </cell>
          <cell r="M105">
            <v>44.8</v>
          </cell>
        </row>
        <row r="106">
          <cell r="F106" t="str">
            <v>10kV斗虎屯线贾庄村2号支19-55-09-01-5G贾庄村2号井井通台架变</v>
          </cell>
          <cell r="G106">
            <v>400</v>
          </cell>
          <cell r="H106">
            <v>186.59</v>
          </cell>
        </row>
        <row r="106">
          <cell r="J106">
            <v>180</v>
          </cell>
          <cell r="K106">
            <v>124.7</v>
          </cell>
          <cell r="L106">
            <v>0</v>
          </cell>
          <cell r="M106">
            <v>106.741</v>
          </cell>
        </row>
        <row r="107">
          <cell r="F107" t="str">
            <v>10kV斗虎屯线高标准农田2号</v>
          </cell>
          <cell r="G107">
            <v>200</v>
          </cell>
          <cell r="H107">
            <v>46.5</v>
          </cell>
        </row>
        <row r="107">
          <cell r="J107">
            <v>465</v>
          </cell>
          <cell r="K107">
            <v>322.15</v>
          </cell>
          <cell r="L107">
            <v>0</v>
          </cell>
          <cell r="M107">
            <v>0</v>
          </cell>
        </row>
        <row r="108">
          <cell r="F108" t="str">
            <v>10kV斗虎屯线高标准农田3号</v>
          </cell>
          <cell r="G108">
            <v>200</v>
          </cell>
          <cell r="H108">
            <v>338.255</v>
          </cell>
        </row>
        <row r="108">
          <cell r="J108">
            <v>465</v>
          </cell>
          <cell r="K108">
            <v>322.15</v>
          </cell>
          <cell r="L108">
            <v>0</v>
          </cell>
          <cell r="M108">
            <v>0</v>
          </cell>
        </row>
        <row r="109">
          <cell r="F109" t="str">
            <v>10kV斗虎屯线杨庙2号井井通台架变</v>
          </cell>
          <cell r="G109">
            <v>400</v>
          </cell>
          <cell r="H109">
            <v>51.91</v>
          </cell>
        </row>
        <row r="109">
          <cell r="J109">
            <v>180</v>
          </cell>
          <cell r="K109">
            <v>124.7</v>
          </cell>
          <cell r="L109">
            <v>0</v>
          </cell>
          <cell r="M109">
            <v>124.237</v>
          </cell>
        </row>
        <row r="110">
          <cell r="F110" t="str">
            <v>10kV斗虎屯线谭楼中支19-34A-06G谭楼中变压器</v>
          </cell>
          <cell r="G110">
            <v>200</v>
          </cell>
          <cell r="H110">
            <v>0</v>
          </cell>
        </row>
        <row r="110">
          <cell r="J110">
            <v>345</v>
          </cell>
          <cell r="K110">
            <v>239.02</v>
          </cell>
          <cell r="L110">
            <v>0</v>
          </cell>
          <cell r="M110">
            <v>114.8</v>
          </cell>
        </row>
        <row r="111">
          <cell r="F111" t="str">
            <v>谭楼东机井通电配变</v>
          </cell>
          <cell r="G111">
            <v>200</v>
          </cell>
          <cell r="H111">
            <v>0</v>
          </cell>
        </row>
        <row r="111">
          <cell r="J111">
            <v>345</v>
          </cell>
          <cell r="K111">
            <v>239.02</v>
          </cell>
          <cell r="L111">
            <v>0</v>
          </cell>
          <cell r="M111">
            <v>0</v>
          </cell>
        </row>
        <row r="112">
          <cell r="F112" t="str">
            <v>10kV斗虎屯线72-6G杨庙6#井井通台架变</v>
          </cell>
          <cell r="G112">
            <v>315</v>
          </cell>
          <cell r="H112">
            <v>0</v>
          </cell>
        </row>
        <row r="112">
          <cell r="J112">
            <v>180</v>
          </cell>
          <cell r="K112">
            <v>124.7</v>
          </cell>
          <cell r="L112">
            <v>0</v>
          </cell>
          <cell r="M112">
            <v>11.099</v>
          </cell>
        </row>
        <row r="113">
          <cell r="F113" t="str">
            <v>10kV斗虎屯线任回2#支28-07-05-07G任回2#井井通台架变</v>
          </cell>
          <cell r="G113">
            <v>200</v>
          </cell>
          <cell r="H113">
            <v>0</v>
          </cell>
        </row>
        <row r="113">
          <cell r="J113">
            <v>180</v>
          </cell>
          <cell r="K113">
            <v>124.7</v>
          </cell>
          <cell r="L113">
            <v>0</v>
          </cell>
          <cell r="M113">
            <v>30.741</v>
          </cell>
        </row>
        <row r="114">
          <cell r="F114" t="str">
            <v>大陶南柱上变</v>
          </cell>
          <cell r="G114">
            <v>315</v>
          </cell>
          <cell r="H114">
            <v>0</v>
          </cell>
        </row>
        <row r="114">
          <cell r="J114">
            <v>405</v>
          </cell>
          <cell r="K114">
            <v>280.58</v>
          </cell>
          <cell r="L114">
            <v>0</v>
          </cell>
          <cell r="M114">
            <v>0</v>
          </cell>
        </row>
        <row r="115">
          <cell r="F115" t="str">
            <v>10kV斗虎屯线府前街西台架变</v>
          </cell>
          <cell r="G115">
            <v>200</v>
          </cell>
          <cell r="H115">
            <v>0</v>
          </cell>
        </row>
        <row r="115">
          <cell r="J115">
            <v>405</v>
          </cell>
          <cell r="K115">
            <v>280.58</v>
          </cell>
          <cell r="L115">
            <v>0</v>
          </cell>
          <cell r="M115">
            <v>117.384</v>
          </cell>
        </row>
        <row r="116">
          <cell r="F116" t="str">
            <v>吴老六东</v>
          </cell>
          <cell r="G116">
            <v>315</v>
          </cell>
          <cell r="H116">
            <v>0</v>
          </cell>
          <cell r="I116">
            <v>30</v>
          </cell>
          <cell r="J116">
            <v>405</v>
          </cell>
          <cell r="K116">
            <v>280.58</v>
          </cell>
          <cell r="L116">
            <v>0</v>
          </cell>
          <cell r="M116">
            <v>0</v>
          </cell>
        </row>
        <row r="117">
          <cell r="F117" t="str">
            <v>10kV斗虎屯线薛李张中支19-34-19-09G薛李张东台架变</v>
          </cell>
          <cell r="G117">
            <v>400</v>
          </cell>
          <cell r="H117">
            <v>0</v>
          </cell>
        </row>
        <row r="117">
          <cell r="J117">
            <v>405</v>
          </cell>
          <cell r="K117">
            <v>280.58</v>
          </cell>
          <cell r="L117">
            <v>0</v>
          </cell>
          <cell r="M117">
            <v>31</v>
          </cell>
        </row>
        <row r="118">
          <cell r="F118" t="str">
            <v>10kV斗虎屯线高标准农田5号</v>
          </cell>
          <cell r="G118">
            <v>400</v>
          </cell>
          <cell r="H118">
            <v>0</v>
          </cell>
        </row>
        <row r="118">
          <cell r="J118">
            <v>465</v>
          </cell>
          <cell r="K118">
            <v>322.15</v>
          </cell>
          <cell r="L118">
            <v>0</v>
          </cell>
          <cell r="M118">
            <v>0</v>
          </cell>
        </row>
        <row r="119">
          <cell r="F119" t="str">
            <v>10kV斗虎屯线运检单线图.sln_府前街东柱上变压器</v>
          </cell>
          <cell r="G119">
            <v>315</v>
          </cell>
          <cell r="H119">
            <v>0</v>
          </cell>
        </row>
        <row r="119">
          <cell r="J119">
            <v>405</v>
          </cell>
          <cell r="K119">
            <v>280.58</v>
          </cell>
          <cell r="L119">
            <v>0</v>
          </cell>
          <cell r="M119">
            <v>140.947</v>
          </cell>
        </row>
        <row r="120">
          <cell r="F120" t="str">
            <v>10kV斗虎屯线高标准农田6号</v>
          </cell>
          <cell r="G120">
            <v>315</v>
          </cell>
          <cell r="H120">
            <v>0</v>
          </cell>
        </row>
        <row r="120">
          <cell r="J120">
            <v>465</v>
          </cell>
          <cell r="K120">
            <v>322.15</v>
          </cell>
          <cell r="L120">
            <v>0</v>
          </cell>
          <cell r="M120">
            <v>0</v>
          </cell>
        </row>
        <row r="121">
          <cell r="F121" t="str">
            <v>10kV斗虎屯线斗北南柱上变</v>
          </cell>
          <cell r="G121">
            <v>315</v>
          </cell>
          <cell r="H121">
            <v>0</v>
          </cell>
        </row>
        <row r="121">
          <cell r="J121">
            <v>405</v>
          </cell>
          <cell r="K121">
            <v>280.58</v>
          </cell>
          <cell r="L121">
            <v>0</v>
          </cell>
          <cell r="M121">
            <v>36.2</v>
          </cell>
        </row>
        <row r="122">
          <cell r="F122" t="str">
            <v>谭楼西机井通电配变</v>
          </cell>
          <cell r="G122">
            <v>400</v>
          </cell>
          <cell r="H122">
            <v>0</v>
          </cell>
        </row>
        <row r="122">
          <cell r="J122">
            <v>465</v>
          </cell>
          <cell r="K122">
            <v>322.15</v>
          </cell>
          <cell r="L122">
            <v>0</v>
          </cell>
          <cell r="M122">
            <v>0</v>
          </cell>
        </row>
        <row r="123">
          <cell r="F123" t="str">
            <v>10kV斗虎屯线斗北中柱上变</v>
          </cell>
          <cell r="G123">
            <v>100</v>
          </cell>
          <cell r="H123">
            <v>0</v>
          </cell>
        </row>
        <row r="123">
          <cell r="J123">
            <v>465</v>
          </cell>
          <cell r="K123">
            <v>322.15</v>
          </cell>
          <cell r="L123">
            <v>0</v>
          </cell>
          <cell r="M123">
            <v>0</v>
          </cell>
        </row>
        <row r="124">
          <cell r="F124" t="str">
            <v>斗北西</v>
          </cell>
          <cell r="G124">
            <v>400</v>
          </cell>
          <cell r="H124">
            <v>0</v>
          </cell>
        </row>
        <row r="124">
          <cell r="J124">
            <v>465</v>
          </cell>
          <cell r="K124">
            <v>322.15</v>
          </cell>
          <cell r="L124">
            <v>0</v>
          </cell>
          <cell r="M124">
            <v>0</v>
          </cell>
        </row>
        <row r="125">
          <cell r="F125" t="str">
            <v>北刘</v>
          </cell>
          <cell r="G125">
            <v>400</v>
          </cell>
          <cell r="H125">
            <v>59.98</v>
          </cell>
        </row>
        <row r="125">
          <cell r="J125">
            <v>405</v>
          </cell>
          <cell r="K125">
            <v>280.58</v>
          </cell>
          <cell r="L125">
            <v>0</v>
          </cell>
          <cell r="M125">
            <v>0</v>
          </cell>
        </row>
        <row r="126">
          <cell r="F126" t="str">
            <v>回庄</v>
          </cell>
          <cell r="G126">
            <v>400</v>
          </cell>
          <cell r="H126">
            <v>21.78</v>
          </cell>
        </row>
        <row r="126">
          <cell r="J126">
            <v>405</v>
          </cell>
          <cell r="K126">
            <v>280.58</v>
          </cell>
          <cell r="L126">
            <v>0</v>
          </cell>
          <cell r="M126">
            <v>0</v>
          </cell>
        </row>
        <row r="127">
          <cell r="F127" t="str">
            <v>斗中</v>
          </cell>
          <cell r="G127">
            <v>400</v>
          </cell>
          <cell r="H127">
            <v>27.25</v>
          </cell>
        </row>
        <row r="127">
          <cell r="J127">
            <v>295</v>
          </cell>
          <cell r="K127">
            <v>204.38</v>
          </cell>
          <cell r="L127">
            <v>0</v>
          </cell>
          <cell r="M127">
            <v>0</v>
          </cell>
        </row>
        <row r="128">
          <cell r="F128" t="str">
            <v>斗东</v>
          </cell>
          <cell r="G128">
            <v>400</v>
          </cell>
          <cell r="H128">
            <v>65.16</v>
          </cell>
        </row>
        <row r="128">
          <cell r="J128">
            <v>295</v>
          </cell>
          <cell r="K128">
            <v>204.38</v>
          </cell>
          <cell r="L128">
            <v>0</v>
          </cell>
          <cell r="M128">
            <v>0</v>
          </cell>
        </row>
        <row r="129">
          <cell r="F129" t="str">
            <v>10kV斗虎屯线杨庙北台架变</v>
          </cell>
          <cell r="G129">
            <v>200</v>
          </cell>
          <cell r="H129">
            <v>115.5</v>
          </cell>
        </row>
        <row r="129">
          <cell r="J129">
            <v>405</v>
          </cell>
          <cell r="K129">
            <v>280.58</v>
          </cell>
          <cell r="L129">
            <v>0</v>
          </cell>
          <cell r="M129">
            <v>0</v>
          </cell>
        </row>
        <row r="130">
          <cell r="F130" t="str">
            <v>府前街</v>
          </cell>
          <cell r="G130">
            <v>200</v>
          </cell>
          <cell r="H130">
            <v>82.09</v>
          </cell>
        </row>
        <row r="130">
          <cell r="J130">
            <v>405</v>
          </cell>
          <cell r="K130">
            <v>280.58</v>
          </cell>
          <cell r="L130">
            <v>0</v>
          </cell>
          <cell r="M130">
            <v>0</v>
          </cell>
        </row>
        <row r="131">
          <cell r="F131" t="str">
            <v>贾庄</v>
          </cell>
          <cell r="G131">
            <v>200</v>
          </cell>
          <cell r="H131">
            <v>252.775</v>
          </cell>
        </row>
        <row r="131">
          <cell r="J131">
            <v>640</v>
          </cell>
          <cell r="K131">
            <v>443.39</v>
          </cell>
          <cell r="L131">
            <v>0</v>
          </cell>
          <cell r="M131">
            <v>0</v>
          </cell>
        </row>
        <row r="132">
          <cell r="F132" t="str">
            <v>10kV斗虎屯线杨庙1号井井通台架变</v>
          </cell>
          <cell r="G132">
            <v>200</v>
          </cell>
          <cell r="H132">
            <v>15.08</v>
          </cell>
        </row>
        <row r="132">
          <cell r="J132">
            <v>180</v>
          </cell>
          <cell r="K132">
            <v>124.7</v>
          </cell>
          <cell r="L132">
            <v>0</v>
          </cell>
          <cell r="M132">
            <v>179.6</v>
          </cell>
        </row>
        <row r="133">
          <cell r="F133" t="str">
            <v>贾东</v>
          </cell>
          <cell r="G133">
            <v>200</v>
          </cell>
          <cell r="H133">
            <v>61.75</v>
          </cell>
        </row>
        <row r="133">
          <cell r="J133">
            <v>640</v>
          </cell>
          <cell r="K133">
            <v>443.39</v>
          </cell>
          <cell r="L133">
            <v>0</v>
          </cell>
          <cell r="M133">
            <v>247.4</v>
          </cell>
        </row>
        <row r="134">
          <cell r="F134" t="str">
            <v>10kV斗虎屯线高标准农田4号</v>
          </cell>
          <cell r="G134">
            <v>200</v>
          </cell>
          <cell r="H134">
            <v>0</v>
          </cell>
        </row>
        <row r="134">
          <cell r="J134">
            <v>465</v>
          </cell>
          <cell r="K134">
            <v>322.15</v>
          </cell>
          <cell r="L134">
            <v>0</v>
          </cell>
          <cell r="M134">
            <v>0</v>
          </cell>
        </row>
        <row r="135">
          <cell r="F135" t="str">
            <v>阮庄西</v>
          </cell>
          <cell r="G135">
            <v>400</v>
          </cell>
          <cell r="H135">
            <v>181.39</v>
          </cell>
          <cell r="I135">
            <v>76.45</v>
          </cell>
          <cell r="J135">
            <v>465</v>
          </cell>
          <cell r="K135">
            <v>322.15</v>
          </cell>
          <cell r="L135">
            <v>0</v>
          </cell>
          <cell r="M135">
            <v>0</v>
          </cell>
        </row>
        <row r="136">
          <cell r="F136" t="str">
            <v>前哨南</v>
          </cell>
          <cell r="G136">
            <v>400</v>
          </cell>
          <cell r="H136">
            <v>295.395</v>
          </cell>
          <cell r="I136">
            <v>52.78</v>
          </cell>
          <cell r="J136">
            <v>405</v>
          </cell>
          <cell r="K136">
            <v>280.58</v>
          </cell>
          <cell r="L136">
            <v>0</v>
          </cell>
          <cell r="M136">
            <v>96.2</v>
          </cell>
        </row>
        <row r="137">
          <cell r="F137" t="str">
            <v>10kV堠堌Ⅰ线张李南台架变</v>
          </cell>
          <cell r="G137">
            <v>100</v>
          </cell>
          <cell r="H137">
            <v>240.35</v>
          </cell>
        </row>
        <row r="137">
          <cell r="J137">
            <v>405</v>
          </cell>
          <cell r="K137">
            <v>280.58</v>
          </cell>
          <cell r="L137">
            <v>0</v>
          </cell>
          <cell r="M137">
            <v>164</v>
          </cell>
        </row>
        <row r="138">
          <cell r="F138" t="str">
            <v>10kV堠堌Ⅰ线辛南台架变</v>
          </cell>
          <cell r="G138">
            <v>100</v>
          </cell>
          <cell r="H138">
            <v>0</v>
          </cell>
        </row>
        <row r="138">
          <cell r="J138">
            <v>345</v>
          </cell>
          <cell r="K138">
            <v>239.02</v>
          </cell>
          <cell r="L138">
            <v>0</v>
          </cell>
          <cell r="M138">
            <v>191.208</v>
          </cell>
        </row>
        <row r="139">
          <cell r="F139" t="str">
            <v>南夏机井通电配变</v>
          </cell>
          <cell r="G139">
            <v>100</v>
          </cell>
          <cell r="H139">
            <v>41.8</v>
          </cell>
        </row>
        <row r="139">
          <cell r="J139">
            <v>405</v>
          </cell>
          <cell r="K139">
            <v>280.58</v>
          </cell>
          <cell r="L139">
            <v>0</v>
          </cell>
          <cell r="M139">
            <v>0</v>
          </cell>
        </row>
        <row r="140">
          <cell r="F140" t="str">
            <v>陈庙</v>
          </cell>
          <cell r="G140">
            <v>400</v>
          </cell>
          <cell r="H140">
            <v>128.23</v>
          </cell>
        </row>
        <row r="140">
          <cell r="J140">
            <v>405</v>
          </cell>
          <cell r="K140">
            <v>280.58</v>
          </cell>
          <cell r="L140">
            <v>0</v>
          </cell>
          <cell r="M140">
            <v>0</v>
          </cell>
        </row>
        <row r="141">
          <cell r="F141" t="str">
            <v>10kV堠堌Ⅰ线南下北支134-07G南下北台架变</v>
          </cell>
          <cell r="G141">
            <v>400</v>
          </cell>
          <cell r="H141">
            <v>0</v>
          </cell>
        </row>
        <row r="141">
          <cell r="J141">
            <v>405</v>
          </cell>
          <cell r="K141">
            <v>280.58</v>
          </cell>
          <cell r="L141">
            <v>0</v>
          </cell>
          <cell r="M141">
            <v>0</v>
          </cell>
        </row>
        <row r="142">
          <cell r="F142" t="str">
            <v>10kV堠堌Ⅰ线岳庄01农排支26-02G岳庄01农排台架变</v>
          </cell>
          <cell r="G142">
            <v>100</v>
          </cell>
          <cell r="H142">
            <v>32.635</v>
          </cell>
        </row>
        <row r="142">
          <cell r="J142">
            <v>180</v>
          </cell>
          <cell r="K142">
            <v>124.7</v>
          </cell>
          <cell r="L142">
            <v>0</v>
          </cell>
          <cell r="M142">
            <v>80.8</v>
          </cell>
        </row>
        <row r="143">
          <cell r="F143" t="str">
            <v>10kV堠堌Ⅰ线岳庄南支25-10-03岳庄3#井井通台架变</v>
          </cell>
          <cell r="G143">
            <v>200</v>
          </cell>
          <cell r="H143">
            <v>0</v>
          </cell>
        </row>
        <row r="143">
          <cell r="J143">
            <v>180</v>
          </cell>
          <cell r="K143">
            <v>124.7</v>
          </cell>
          <cell r="L143">
            <v>0</v>
          </cell>
          <cell r="M143">
            <v>0</v>
          </cell>
        </row>
        <row r="144">
          <cell r="F144" t="str">
            <v>10kV堠堌Ⅰ线朱枣台架变</v>
          </cell>
          <cell r="G144">
            <v>200</v>
          </cell>
          <cell r="H144">
            <v>99.82</v>
          </cell>
        </row>
        <row r="144">
          <cell r="J144">
            <v>405</v>
          </cell>
          <cell r="K144">
            <v>280.58</v>
          </cell>
          <cell r="L144">
            <v>0</v>
          </cell>
          <cell r="M144">
            <v>118</v>
          </cell>
        </row>
        <row r="145">
          <cell r="F145" t="str">
            <v>10kV堠堌Ⅰ线后哨支103-38-18-11-15-07G后哨5#井井通台架变</v>
          </cell>
          <cell r="G145">
            <v>200</v>
          </cell>
          <cell r="H145">
            <v>0</v>
          </cell>
        </row>
        <row r="145">
          <cell r="J145">
            <v>180</v>
          </cell>
          <cell r="K145">
            <v>124.7</v>
          </cell>
          <cell r="L145">
            <v>0</v>
          </cell>
          <cell r="M145">
            <v>94.356</v>
          </cell>
        </row>
        <row r="146">
          <cell r="F146" t="str">
            <v>10kV堠堌Ⅰ线后哨支103-38-09-09-17-11G后哨2#井井通台架变</v>
          </cell>
          <cell r="G146">
            <v>200</v>
          </cell>
          <cell r="H146">
            <v>0</v>
          </cell>
        </row>
        <row r="146">
          <cell r="J146">
            <v>180</v>
          </cell>
          <cell r="K146">
            <v>124.7</v>
          </cell>
          <cell r="L146">
            <v>0</v>
          </cell>
          <cell r="M146">
            <v>89.2</v>
          </cell>
        </row>
        <row r="147">
          <cell r="F147" t="str">
            <v>10kV堠堌Ⅰ线赵庄配电室（小农水）</v>
          </cell>
          <cell r="G147">
            <v>200</v>
          </cell>
          <cell r="H147">
            <v>22.05</v>
          </cell>
        </row>
        <row r="147">
          <cell r="J147">
            <v>465</v>
          </cell>
          <cell r="K147">
            <v>322.15</v>
          </cell>
          <cell r="L147">
            <v>0</v>
          </cell>
          <cell r="M147">
            <v>129.16</v>
          </cell>
        </row>
        <row r="148">
          <cell r="F148" t="str">
            <v>唐铺北机井通电配变</v>
          </cell>
          <cell r="G148">
            <v>100</v>
          </cell>
          <cell r="H148">
            <v>0</v>
          </cell>
        </row>
        <row r="148">
          <cell r="J148">
            <v>405</v>
          </cell>
          <cell r="K148">
            <v>280.58</v>
          </cell>
          <cell r="L148">
            <v>0</v>
          </cell>
          <cell r="M148">
            <v>0</v>
          </cell>
        </row>
        <row r="149">
          <cell r="F149" t="str">
            <v>后哨西南</v>
          </cell>
          <cell r="G149">
            <v>100</v>
          </cell>
          <cell r="H149">
            <v>0</v>
          </cell>
        </row>
        <row r="149">
          <cell r="J149">
            <v>405</v>
          </cell>
          <cell r="K149">
            <v>280.58</v>
          </cell>
          <cell r="L149">
            <v>0</v>
          </cell>
          <cell r="M149">
            <v>31.8</v>
          </cell>
        </row>
        <row r="150">
          <cell r="F150" t="str">
            <v>10kV堠堌Ⅰ线赵庄东柱上变</v>
          </cell>
          <cell r="G150">
            <v>100</v>
          </cell>
          <cell r="H150">
            <v>0</v>
          </cell>
        </row>
        <row r="150">
          <cell r="J150">
            <v>405</v>
          </cell>
          <cell r="K150">
            <v>280.58</v>
          </cell>
          <cell r="L150">
            <v>0</v>
          </cell>
          <cell r="M150">
            <v>0</v>
          </cell>
        </row>
        <row r="151">
          <cell r="F151" t="str">
            <v>唐铺</v>
          </cell>
          <cell r="G151">
            <v>200</v>
          </cell>
          <cell r="H151">
            <v>165</v>
          </cell>
        </row>
        <row r="151">
          <cell r="J151">
            <v>405</v>
          </cell>
          <cell r="K151">
            <v>280.58</v>
          </cell>
          <cell r="L151">
            <v>0</v>
          </cell>
          <cell r="M151">
            <v>0</v>
          </cell>
        </row>
        <row r="152">
          <cell r="F152" t="str">
            <v>10kV堠堌Ⅰ线唐铺东台架变</v>
          </cell>
          <cell r="G152">
            <v>100</v>
          </cell>
          <cell r="H152">
            <v>98</v>
          </cell>
        </row>
        <row r="152">
          <cell r="J152">
            <v>405</v>
          </cell>
          <cell r="K152">
            <v>280.58</v>
          </cell>
          <cell r="L152">
            <v>0</v>
          </cell>
          <cell r="M152">
            <v>0</v>
          </cell>
        </row>
        <row r="153">
          <cell r="F153" t="str">
            <v>朵庄</v>
          </cell>
          <cell r="G153">
            <v>100</v>
          </cell>
          <cell r="H153">
            <v>0</v>
          </cell>
        </row>
        <row r="153">
          <cell r="J153">
            <v>405</v>
          </cell>
          <cell r="K153">
            <v>280.58</v>
          </cell>
          <cell r="L153">
            <v>0</v>
          </cell>
          <cell r="M153">
            <v>80.8</v>
          </cell>
        </row>
        <row r="154">
          <cell r="F154" t="str">
            <v>10kV堠堌Ⅰ线阮庄农排支87-06-07G阮庄农排3#台架变</v>
          </cell>
          <cell r="G154">
            <v>200</v>
          </cell>
          <cell r="H154">
            <v>0</v>
          </cell>
        </row>
        <row r="154">
          <cell r="J154">
            <v>180</v>
          </cell>
          <cell r="K154">
            <v>124.7</v>
          </cell>
          <cell r="L154">
            <v>0</v>
          </cell>
          <cell r="M154">
            <v>0</v>
          </cell>
        </row>
        <row r="155">
          <cell r="F155" t="str">
            <v>10kV堠堌Ⅰ线阮庄02农排支128-12G阮主02农排台架变</v>
          </cell>
          <cell r="G155">
            <v>200</v>
          </cell>
          <cell r="H155">
            <v>0</v>
          </cell>
        </row>
        <row r="155">
          <cell r="J155">
            <v>180</v>
          </cell>
          <cell r="K155">
            <v>124.7</v>
          </cell>
          <cell r="L155">
            <v>0</v>
          </cell>
          <cell r="M155">
            <v>0</v>
          </cell>
        </row>
        <row r="156">
          <cell r="F156" t="str">
            <v>10kV堠堌Ⅰ线南夏1#台区支130-10G南夏1#井井通台架变</v>
          </cell>
          <cell r="G156">
            <v>200</v>
          </cell>
          <cell r="H156">
            <v>0</v>
          </cell>
        </row>
        <row r="156">
          <cell r="J156">
            <v>180</v>
          </cell>
          <cell r="K156">
            <v>124.7</v>
          </cell>
          <cell r="L156">
            <v>0</v>
          </cell>
          <cell r="M156">
            <v>28.96</v>
          </cell>
        </row>
        <row r="157">
          <cell r="F157" t="str">
            <v>阮庄东</v>
          </cell>
          <cell r="G157">
            <v>100</v>
          </cell>
          <cell r="H157">
            <v>0</v>
          </cell>
        </row>
        <row r="157">
          <cell r="J157">
            <v>405</v>
          </cell>
          <cell r="K157">
            <v>280.58</v>
          </cell>
          <cell r="L157">
            <v>0</v>
          </cell>
          <cell r="M157">
            <v>0</v>
          </cell>
        </row>
        <row r="158">
          <cell r="F158" t="str">
            <v>岳庄</v>
          </cell>
          <cell r="G158">
            <v>100</v>
          </cell>
          <cell r="H158">
            <v>0</v>
          </cell>
        </row>
        <row r="158">
          <cell r="J158">
            <v>405</v>
          </cell>
          <cell r="K158">
            <v>280.58</v>
          </cell>
          <cell r="L158">
            <v>0</v>
          </cell>
          <cell r="M158">
            <v>27.8</v>
          </cell>
        </row>
        <row r="159">
          <cell r="F159" t="str">
            <v>赵庄南公变</v>
          </cell>
          <cell r="G159">
            <v>200</v>
          </cell>
          <cell r="H159">
            <v>61.255</v>
          </cell>
        </row>
        <row r="159">
          <cell r="J159">
            <v>405</v>
          </cell>
          <cell r="K159">
            <v>280.58</v>
          </cell>
          <cell r="L159">
            <v>0</v>
          </cell>
          <cell r="M159">
            <v>0</v>
          </cell>
        </row>
        <row r="160">
          <cell r="F160" t="str">
            <v>阮西南</v>
          </cell>
          <cell r="G160">
            <v>200</v>
          </cell>
          <cell r="H160">
            <v>185</v>
          </cell>
          <cell r="I160">
            <v>30.6</v>
          </cell>
          <cell r="J160">
            <v>405</v>
          </cell>
          <cell r="K160">
            <v>280.58</v>
          </cell>
          <cell r="L160">
            <v>0</v>
          </cell>
          <cell r="M160">
            <v>0</v>
          </cell>
        </row>
        <row r="161">
          <cell r="F161" t="str">
            <v>后哨西北</v>
          </cell>
          <cell r="G161">
            <v>400</v>
          </cell>
          <cell r="H161">
            <v>0</v>
          </cell>
        </row>
        <row r="161">
          <cell r="J161">
            <v>405</v>
          </cell>
          <cell r="K161">
            <v>280.58</v>
          </cell>
          <cell r="L161">
            <v>0</v>
          </cell>
          <cell r="M161">
            <v>0</v>
          </cell>
        </row>
        <row r="162">
          <cell r="F162" t="str">
            <v>岳庄中</v>
          </cell>
          <cell r="G162">
            <v>200</v>
          </cell>
          <cell r="H162">
            <v>23.65</v>
          </cell>
        </row>
        <row r="162">
          <cell r="J162">
            <v>405</v>
          </cell>
          <cell r="K162">
            <v>280.58</v>
          </cell>
          <cell r="L162">
            <v>0</v>
          </cell>
          <cell r="M162">
            <v>0</v>
          </cell>
        </row>
        <row r="163">
          <cell r="F163" t="str">
            <v>10kV堠堌Ⅰ线唐铺村2#支161-11G唐铺村2#井井通台架变</v>
          </cell>
          <cell r="G163">
            <v>200</v>
          </cell>
          <cell r="H163">
            <v>162.51</v>
          </cell>
        </row>
        <row r="163">
          <cell r="J163">
            <v>180</v>
          </cell>
          <cell r="K163">
            <v>124.7</v>
          </cell>
          <cell r="L163">
            <v>0</v>
          </cell>
          <cell r="M163">
            <v>35.728</v>
          </cell>
        </row>
        <row r="164">
          <cell r="F164" t="str">
            <v>10kV堠堌Ⅰ线后哨支103-38-09-09-17-08-10G后哨3#井井通台架变</v>
          </cell>
          <cell r="G164">
            <v>200</v>
          </cell>
          <cell r="H164">
            <v>77.75</v>
          </cell>
        </row>
        <row r="164">
          <cell r="J164">
            <v>180</v>
          </cell>
          <cell r="K164">
            <v>124.7</v>
          </cell>
          <cell r="L164">
            <v>0</v>
          </cell>
          <cell r="M164">
            <v>93.4</v>
          </cell>
        </row>
        <row r="165">
          <cell r="F165" t="str">
            <v>10kV堠堌Ⅰ线后哨支103-38-18-11-15G后哨4#井井通台架变</v>
          </cell>
          <cell r="G165">
            <v>400</v>
          </cell>
          <cell r="H165">
            <v>0</v>
          </cell>
        </row>
        <row r="165">
          <cell r="J165">
            <v>180</v>
          </cell>
          <cell r="K165">
            <v>124.7</v>
          </cell>
          <cell r="L165">
            <v>0</v>
          </cell>
          <cell r="M165">
            <v>86.989</v>
          </cell>
        </row>
        <row r="166">
          <cell r="F166" t="str">
            <v>10kV堠堌Ⅰ线阮庄农排支115-03G阮庄05农排台架变</v>
          </cell>
          <cell r="G166">
            <v>200</v>
          </cell>
          <cell r="H166">
            <v>0</v>
          </cell>
        </row>
        <row r="166">
          <cell r="J166">
            <v>180</v>
          </cell>
          <cell r="K166">
            <v>124.7</v>
          </cell>
          <cell r="L166">
            <v>0</v>
          </cell>
          <cell r="M166">
            <v>92.539</v>
          </cell>
        </row>
        <row r="167">
          <cell r="F167" t="str">
            <v>10kV堠堌Ⅰ线张庄西支92-03-06G张庄西台架变</v>
          </cell>
          <cell r="G167">
            <v>200</v>
          </cell>
          <cell r="H167">
            <v>0</v>
          </cell>
          <cell r="I167">
            <v>117.015</v>
          </cell>
          <cell r="J167">
            <v>405</v>
          </cell>
          <cell r="K167">
            <v>280.58</v>
          </cell>
          <cell r="L167">
            <v>0</v>
          </cell>
          <cell r="M167">
            <v>0</v>
          </cell>
        </row>
        <row r="168">
          <cell r="F168" t="str">
            <v>大徐</v>
          </cell>
          <cell r="G168">
            <v>200</v>
          </cell>
          <cell r="H168">
            <v>155</v>
          </cell>
        </row>
        <row r="168">
          <cell r="J168">
            <v>345</v>
          </cell>
          <cell r="K168">
            <v>239.02</v>
          </cell>
          <cell r="L168">
            <v>0</v>
          </cell>
          <cell r="M168">
            <v>0</v>
          </cell>
        </row>
        <row r="169">
          <cell r="F169" t="str">
            <v>阮庄中</v>
          </cell>
          <cell r="G169">
            <v>400</v>
          </cell>
          <cell r="H169">
            <v>175.845</v>
          </cell>
        </row>
        <row r="169">
          <cell r="J169">
            <v>405</v>
          </cell>
          <cell r="K169">
            <v>280.58</v>
          </cell>
          <cell r="L169">
            <v>0</v>
          </cell>
          <cell r="M169">
            <v>0</v>
          </cell>
        </row>
        <row r="170">
          <cell r="F170" t="str">
            <v>10kV堠堌Ⅰ线唐铺村1#支160-10G唐铺村1#井井通台架变</v>
          </cell>
          <cell r="G170">
            <v>400</v>
          </cell>
          <cell r="H170">
            <v>219.96</v>
          </cell>
        </row>
        <row r="170">
          <cell r="J170">
            <v>180</v>
          </cell>
          <cell r="K170">
            <v>124.7</v>
          </cell>
          <cell r="L170">
            <v>0</v>
          </cell>
          <cell r="M170">
            <v>25.721</v>
          </cell>
        </row>
        <row r="171">
          <cell r="F171" t="str">
            <v>10kV堠堌Ⅰ线阮庄农排支115-15G阮庄06农排台架变</v>
          </cell>
          <cell r="G171">
            <v>200</v>
          </cell>
          <cell r="H171">
            <v>201.975</v>
          </cell>
        </row>
        <row r="171">
          <cell r="J171">
            <v>180</v>
          </cell>
          <cell r="K171">
            <v>124.7</v>
          </cell>
          <cell r="L171">
            <v>0</v>
          </cell>
          <cell r="M171">
            <v>0</v>
          </cell>
        </row>
        <row r="172">
          <cell r="F172" t="str">
            <v>10kV堠堌Ⅰ线赵庄农排支43-18-05G赵庄02井井通台架变</v>
          </cell>
          <cell r="G172">
            <v>200</v>
          </cell>
          <cell r="H172">
            <v>0</v>
          </cell>
        </row>
        <row r="172">
          <cell r="J172">
            <v>180</v>
          </cell>
          <cell r="K172">
            <v>124.7</v>
          </cell>
          <cell r="L172">
            <v>0</v>
          </cell>
          <cell r="M172">
            <v>121.272</v>
          </cell>
        </row>
        <row r="173">
          <cell r="F173" t="str">
            <v>10kV堠堌Ⅰ线后哨西北支103-38-09-09-17G后哨1#井井通台架变</v>
          </cell>
          <cell r="G173">
            <v>200</v>
          </cell>
          <cell r="H173">
            <v>125.775</v>
          </cell>
        </row>
        <row r="173">
          <cell r="J173">
            <v>180</v>
          </cell>
          <cell r="K173">
            <v>124.7</v>
          </cell>
          <cell r="L173">
            <v>0</v>
          </cell>
          <cell r="M173">
            <v>12.8</v>
          </cell>
        </row>
        <row r="174">
          <cell r="F174" t="str">
            <v>朱枣</v>
          </cell>
          <cell r="G174">
            <v>400</v>
          </cell>
          <cell r="H174">
            <v>123.93</v>
          </cell>
        </row>
        <row r="174">
          <cell r="J174">
            <v>405</v>
          </cell>
          <cell r="K174">
            <v>280.58</v>
          </cell>
          <cell r="L174">
            <v>0</v>
          </cell>
          <cell r="M174">
            <v>0</v>
          </cell>
        </row>
        <row r="175">
          <cell r="F175" t="str">
            <v>后哨</v>
          </cell>
          <cell r="G175">
            <v>200</v>
          </cell>
          <cell r="H175">
            <v>147.42</v>
          </cell>
          <cell r="I175">
            <v>44.94</v>
          </cell>
          <cell r="J175">
            <v>405</v>
          </cell>
          <cell r="K175">
            <v>280.58</v>
          </cell>
          <cell r="L175">
            <v>0</v>
          </cell>
          <cell r="M175">
            <v>0</v>
          </cell>
        </row>
        <row r="176">
          <cell r="F176" t="str">
            <v>辛庄</v>
          </cell>
          <cell r="G176">
            <v>200</v>
          </cell>
          <cell r="H176">
            <v>524.705</v>
          </cell>
        </row>
        <row r="176">
          <cell r="J176">
            <v>405</v>
          </cell>
          <cell r="K176">
            <v>280.58</v>
          </cell>
          <cell r="L176">
            <v>0</v>
          </cell>
          <cell r="M176">
            <v>0</v>
          </cell>
        </row>
        <row r="177">
          <cell r="F177" t="str">
            <v>10kV堠堌Ⅰ线唐铺西台架变</v>
          </cell>
          <cell r="G177">
            <v>200</v>
          </cell>
          <cell r="H177">
            <v>107.1</v>
          </cell>
          <cell r="I177">
            <v>220</v>
          </cell>
          <cell r="J177">
            <v>405</v>
          </cell>
          <cell r="K177">
            <v>280.58</v>
          </cell>
          <cell r="L177">
            <v>0</v>
          </cell>
          <cell r="M177">
            <v>0</v>
          </cell>
        </row>
        <row r="178">
          <cell r="F178" t="str">
            <v>10kV堠堌Ⅰ线岳庄南支25-10-03岳庄2#井井通台架变</v>
          </cell>
          <cell r="G178">
            <v>400</v>
          </cell>
          <cell r="H178">
            <v>104.075</v>
          </cell>
        </row>
        <row r="178">
          <cell r="J178">
            <v>180</v>
          </cell>
          <cell r="K178">
            <v>124.7</v>
          </cell>
          <cell r="L178">
            <v>0</v>
          </cell>
          <cell r="M178">
            <v>49.879</v>
          </cell>
        </row>
        <row r="179">
          <cell r="F179" t="str">
            <v>10kV堠堌Ⅰ线大徐2#支103-16-12-03G大徐2#井井通台架变</v>
          </cell>
          <cell r="G179">
            <v>200</v>
          </cell>
          <cell r="H179">
            <v>297.51</v>
          </cell>
        </row>
        <row r="179">
          <cell r="J179">
            <v>180</v>
          </cell>
          <cell r="K179">
            <v>124.7</v>
          </cell>
          <cell r="L179">
            <v>0</v>
          </cell>
          <cell r="M179">
            <v>0</v>
          </cell>
        </row>
        <row r="180">
          <cell r="F180" t="str">
            <v>前哨</v>
          </cell>
          <cell r="G180">
            <v>200</v>
          </cell>
          <cell r="H180">
            <v>25.08</v>
          </cell>
        </row>
        <row r="180">
          <cell r="J180">
            <v>405</v>
          </cell>
          <cell r="K180">
            <v>280.58</v>
          </cell>
          <cell r="L180">
            <v>0</v>
          </cell>
          <cell r="M180">
            <v>0</v>
          </cell>
        </row>
        <row r="181">
          <cell r="F181" t="str">
            <v>10kV堠堌Ⅰ线大徐1#支103-16-06-06G大徐1#井井通台架变</v>
          </cell>
          <cell r="G181">
            <v>200</v>
          </cell>
          <cell r="H181">
            <v>119.865</v>
          </cell>
        </row>
        <row r="181">
          <cell r="J181">
            <v>180</v>
          </cell>
          <cell r="K181">
            <v>124.7</v>
          </cell>
          <cell r="L181">
            <v>0</v>
          </cell>
          <cell r="M181">
            <v>0</v>
          </cell>
        </row>
        <row r="182">
          <cell r="F182" t="str">
            <v>10kV堠堌Ⅰ线陈庙配电室（小农水）</v>
          </cell>
          <cell r="G182">
            <v>315</v>
          </cell>
          <cell r="H182">
            <v>22.68</v>
          </cell>
        </row>
        <row r="182">
          <cell r="J182">
            <v>465</v>
          </cell>
          <cell r="K182">
            <v>322.15</v>
          </cell>
          <cell r="L182">
            <v>0</v>
          </cell>
          <cell r="M182">
            <v>61.424</v>
          </cell>
        </row>
        <row r="183">
          <cell r="F183" t="str">
            <v>10kV堠堌Ⅰ线阮庄04农排支85-06G阮庄04农排台架变</v>
          </cell>
          <cell r="G183">
            <v>315</v>
          </cell>
          <cell r="H183">
            <v>90.6</v>
          </cell>
        </row>
        <row r="183">
          <cell r="J183">
            <v>18</v>
          </cell>
          <cell r="K183">
            <v>12.47</v>
          </cell>
          <cell r="L183">
            <v>0</v>
          </cell>
          <cell r="M183">
            <v>17.041</v>
          </cell>
        </row>
        <row r="184">
          <cell r="F184" t="str">
            <v>10kV堠堌Ⅰ线陈庙南台架变</v>
          </cell>
          <cell r="G184">
            <v>200</v>
          </cell>
          <cell r="H184">
            <v>250.265</v>
          </cell>
        </row>
        <row r="184">
          <cell r="J184">
            <v>405</v>
          </cell>
          <cell r="K184">
            <v>280.58</v>
          </cell>
          <cell r="L184">
            <v>0</v>
          </cell>
          <cell r="M184">
            <v>192.2</v>
          </cell>
        </row>
        <row r="185">
          <cell r="F185" t="str">
            <v>赵庄机井通电配变</v>
          </cell>
          <cell r="G185">
            <v>200</v>
          </cell>
          <cell r="H185">
            <v>175.875</v>
          </cell>
        </row>
        <row r="185">
          <cell r="J185">
            <v>405</v>
          </cell>
          <cell r="K185">
            <v>280.58</v>
          </cell>
          <cell r="L185">
            <v>0</v>
          </cell>
          <cell r="M185">
            <v>104.4</v>
          </cell>
        </row>
        <row r="186">
          <cell r="F186" t="str">
            <v>10kV堠堌Ⅰ线大徐东支101-08-04G大徐东台架变</v>
          </cell>
          <cell r="G186">
            <v>200</v>
          </cell>
          <cell r="H186">
            <v>5.1</v>
          </cell>
        </row>
        <row r="186">
          <cell r="J186">
            <v>180</v>
          </cell>
          <cell r="K186">
            <v>124.7</v>
          </cell>
          <cell r="L186">
            <v>0</v>
          </cell>
          <cell r="M186">
            <v>0</v>
          </cell>
        </row>
        <row r="187">
          <cell r="F187" t="str">
            <v>10kV堠堌Ⅰ线张满村3#台区支88-03G张满村3#井井通台架变</v>
          </cell>
          <cell r="G187">
            <v>200</v>
          </cell>
          <cell r="H187">
            <v>49.38</v>
          </cell>
        </row>
        <row r="187">
          <cell r="J187">
            <v>180</v>
          </cell>
          <cell r="K187">
            <v>124.7</v>
          </cell>
          <cell r="L187">
            <v>0</v>
          </cell>
          <cell r="M187">
            <v>85.6</v>
          </cell>
        </row>
        <row r="188">
          <cell r="F188" t="str">
            <v>10kV堠堌Ⅰ线南夏2#台区支137-07G南夏2#井井通台架变</v>
          </cell>
          <cell r="G188">
            <v>200</v>
          </cell>
          <cell r="H188">
            <v>0</v>
          </cell>
        </row>
        <row r="188">
          <cell r="J188">
            <v>180</v>
          </cell>
          <cell r="K188">
            <v>124.7</v>
          </cell>
          <cell r="L188">
            <v>0</v>
          </cell>
          <cell r="M188">
            <v>41.6</v>
          </cell>
        </row>
        <row r="189">
          <cell r="F189" t="str">
            <v>10kV堠堌Ⅰ线南夏3#台区支155-03G南夏3#井井通台架变</v>
          </cell>
          <cell r="G189">
            <v>100</v>
          </cell>
          <cell r="H189">
            <v>0</v>
          </cell>
        </row>
        <row r="189">
          <cell r="J189">
            <v>180</v>
          </cell>
          <cell r="K189">
            <v>124.7</v>
          </cell>
          <cell r="L189">
            <v>0</v>
          </cell>
          <cell r="M189">
            <v>41.6</v>
          </cell>
        </row>
        <row r="190">
          <cell r="F190" t="str">
            <v>10kV堠堌Ⅰ线大徐北支103-16-12-04-05G大徐北台架变</v>
          </cell>
          <cell r="G190">
            <v>315</v>
          </cell>
          <cell r="H190">
            <v>99.485</v>
          </cell>
        </row>
        <row r="190">
          <cell r="J190">
            <v>180</v>
          </cell>
          <cell r="K190">
            <v>124.7</v>
          </cell>
          <cell r="L190">
            <v>0</v>
          </cell>
          <cell r="M190">
            <v>170</v>
          </cell>
        </row>
        <row r="191">
          <cell r="F191" t="str">
            <v>岳庄南机井通电配变</v>
          </cell>
          <cell r="G191">
            <v>200</v>
          </cell>
          <cell r="H191">
            <v>0</v>
          </cell>
          <cell r="I191">
            <v>14.17</v>
          </cell>
          <cell r="J191">
            <v>405</v>
          </cell>
          <cell r="K191">
            <v>280.58</v>
          </cell>
          <cell r="L191">
            <v>0</v>
          </cell>
          <cell r="M191">
            <v>0</v>
          </cell>
        </row>
        <row r="192">
          <cell r="F192" t="str">
            <v>后哨北机井通电配变</v>
          </cell>
          <cell r="G192">
            <v>200</v>
          </cell>
          <cell r="H192">
            <v>0</v>
          </cell>
        </row>
        <row r="192">
          <cell r="J192">
            <v>405</v>
          </cell>
          <cell r="K192">
            <v>280.58</v>
          </cell>
          <cell r="L192">
            <v>0</v>
          </cell>
          <cell r="M192">
            <v>0</v>
          </cell>
        </row>
        <row r="193">
          <cell r="F193" t="str">
            <v>10kV堠堌Ⅰ线阮庄01农排支122-06G阮庄01农排台架变</v>
          </cell>
          <cell r="G193">
            <v>200</v>
          </cell>
          <cell r="H193">
            <v>98.565</v>
          </cell>
        </row>
        <row r="193">
          <cell r="J193">
            <v>180</v>
          </cell>
          <cell r="K193">
            <v>124.7</v>
          </cell>
          <cell r="L193">
            <v>0</v>
          </cell>
          <cell r="M193">
            <v>26.834</v>
          </cell>
        </row>
        <row r="194">
          <cell r="F194" t="str">
            <v>10kV堠堌Ⅰ线朱枣科村台区支141-05-11G朱枣科村井井通台架变</v>
          </cell>
          <cell r="G194">
            <v>400</v>
          </cell>
          <cell r="H194">
            <v>165</v>
          </cell>
        </row>
        <row r="194">
          <cell r="J194">
            <v>405</v>
          </cell>
          <cell r="K194">
            <v>280.58</v>
          </cell>
          <cell r="L194">
            <v>0</v>
          </cell>
          <cell r="M194">
            <v>75.949</v>
          </cell>
        </row>
        <row r="195">
          <cell r="F195" t="str">
            <v>大徐西</v>
          </cell>
          <cell r="G195">
            <v>400</v>
          </cell>
          <cell r="H195">
            <v>328.56</v>
          </cell>
        </row>
        <row r="195">
          <cell r="J195">
            <v>405</v>
          </cell>
          <cell r="K195">
            <v>280.58</v>
          </cell>
          <cell r="L195">
            <v>0</v>
          </cell>
          <cell r="M195">
            <v>0</v>
          </cell>
        </row>
        <row r="196">
          <cell r="F196" t="str">
            <v>满庄</v>
          </cell>
          <cell r="G196">
            <v>200</v>
          </cell>
          <cell r="H196">
            <v>66</v>
          </cell>
        </row>
        <row r="196">
          <cell r="J196">
            <v>405</v>
          </cell>
          <cell r="K196">
            <v>280.58</v>
          </cell>
          <cell r="L196">
            <v>0</v>
          </cell>
          <cell r="M196">
            <v>0</v>
          </cell>
        </row>
        <row r="197">
          <cell r="F197" t="str">
            <v>10kV堠堌Ⅰ线张满村4#台区支95-03G张满村4#井井通台架变</v>
          </cell>
          <cell r="G197">
            <v>200</v>
          </cell>
          <cell r="H197">
            <v>51.3</v>
          </cell>
        </row>
        <row r="197">
          <cell r="J197">
            <v>180</v>
          </cell>
          <cell r="K197">
            <v>124.7</v>
          </cell>
          <cell r="L197">
            <v>0</v>
          </cell>
          <cell r="M197">
            <v>92.8</v>
          </cell>
        </row>
        <row r="198">
          <cell r="F198" t="str">
            <v>10kV堠堌Ⅰ线岳庄东柱上变</v>
          </cell>
          <cell r="G198">
            <v>315</v>
          </cell>
          <cell r="H198">
            <v>119.24</v>
          </cell>
          <cell r="I198">
            <v>13.08</v>
          </cell>
          <cell r="J198">
            <v>405</v>
          </cell>
          <cell r="K198">
            <v>280.58</v>
          </cell>
          <cell r="L198">
            <v>0</v>
          </cell>
          <cell r="M198">
            <v>193.4</v>
          </cell>
        </row>
        <row r="199">
          <cell r="F199" t="str">
            <v>10kV堠堌Ⅰ线大徐4#支101-07-04-06G大徐4#井井通台架变</v>
          </cell>
          <cell r="G199">
            <v>200</v>
          </cell>
          <cell r="H199">
            <v>47.13</v>
          </cell>
        </row>
        <row r="199">
          <cell r="J199">
            <v>180</v>
          </cell>
          <cell r="K199">
            <v>124.7</v>
          </cell>
          <cell r="L199">
            <v>0</v>
          </cell>
          <cell r="M199">
            <v>0</v>
          </cell>
        </row>
        <row r="200">
          <cell r="F200" t="str">
            <v>10kV堠堌Ⅰ线大徐3#支101-07-04G大徐3#井井通台架变</v>
          </cell>
          <cell r="G200">
            <v>160</v>
          </cell>
          <cell r="H200">
            <v>0</v>
          </cell>
        </row>
        <row r="200">
          <cell r="J200">
            <v>180</v>
          </cell>
          <cell r="K200">
            <v>124.7</v>
          </cell>
          <cell r="L200">
            <v>0</v>
          </cell>
          <cell r="M200">
            <v>14.681</v>
          </cell>
        </row>
        <row r="201">
          <cell r="F201" t="str">
            <v>侯南西</v>
          </cell>
          <cell r="G201">
            <v>200</v>
          </cell>
          <cell r="H201">
            <v>37.13</v>
          </cell>
          <cell r="I201">
            <v>21.6</v>
          </cell>
          <cell r="J201">
            <v>280</v>
          </cell>
          <cell r="K201">
            <v>193.98</v>
          </cell>
          <cell r="L201">
            <v>0</v>
          </cell>
          <cell r="M201">
            <v>0</v>
          </cell>
        </row>
        <row r="202">
          <cell r="F202" t="str">
            <v>10kV堠堌Ⅱ线张李东台架变</v>
          </cell>
          <cell r="G202">
            <v>400</v>
          </cell>
          <cell r="H202">
            <v>35.28</v>
          </cell>
          <cell r="I202">
            <v>150.15</v>
          </cell>
          <cell r="J202">
            <v>405</v>
          </cell>
          <cell r="K202">
            <v>280.58</v>
          </cell>
          <cell r="L202">
            <v>0</v>
          </cell>
          <cell r="M202">
            <v>0</v>
          </cell>
        </row>
        <row r="203">
          <cell r="F203" t="str">
            <v>山庄南</v>
          </cell>
          <cell r="G203">
            <v>400</v>
          </cell>
          <cell r="H203">
            <v>32.87</v>
          </cell>
        </row>
        <row r="203">
          <cell r="J203">
            <v>405</v>
          </cell>
          <cell r="K203">
            <v>280.58</v>
          </cell>
          <cell r="L203">
            <v>0</v>
          </cell>
          <cell r="M203">
            <v>0</v>
          </cell>
        </row>
        <row r="204">
          <cell r="F204" t="str">
            <v>闵庄</v>
          </cell>
          <cell r="G204">
            <v>200</v>
          </cell>
          <cell r="H204">
            <v>183.92</v>
          </cell>
        </row>
        <row r="204">
          <cell r="J204">
            <v>405</v>
          </cell>
          <cell r="K204">
            <v>280.58</v>
          </cell>
          <cell r="L204">
            <v>0</v>
          </cell>
          <cell r="M204">
            <v>0</v>
          </cell>
        </row>
        <row r="205">
          <cell r="F205" t="str">
            <v>闵庄北</v>
          </cell>
          <cell r="G205">
            <v>200</v>
          </cell>
          <cell r="H205">
            <v>299.245</v>
          </cell>
        </row>
        <row r="205">
          <cell r="J205">
            <v>405</v>
          </cell>
          <cell r="K205">
            <v>280.58</v>
          </cell>
          <cell r="L205">
            <v>0</v>
          </cell>
          <cell r="M205">
            <v>7</v>
          </cell>
        </row>
        <row r="206">
          <cell r="F206" t="str">
            <v>10kV堠堌Ⅱ线山赵村台区支193-14-16G山赵村井井通台架变</v>
          </cell>
          <cell r="G206">
            <v>200</v>
          </cell>
          <cell r="H206">
            <v>25.76</v>
          </cell>
        </row>
        <row r="206">
          <cell r="J206">
            <v>180</v>
          </cell>
          <cell r="K206">
            <v>124.7</v>
          </cell>
          <cell r="L206">
            <v>0</v>
          </cell>
          <cell r="M206">
            <v>91.027</v>
          </cell>
        </row>
        <row r="207">
          <cell r="F207" t="str">
            <v>山北</v>
          </cell>
          <cell r="G207">
            <v>315</v>
          </cell>
          <cell r="H207">
            <v>42.89</v>
          </cell>
        </row>
        <row r="207">
          <cell r="J207">
            <v>345</v>
          </cell>
          <cell r="K207">
            <v>239.02</v>
          </cell>
          <cell r="L207">
            <v>0</v>
          </cell>
          <cell r="M207">
            <v>30.6</v>
          </cell>
        </row>
        <row r="208">
          <cell r="F208" t="str">
            <v>10kV堠堌Ⅱ线云水1号井井通台架变</v>
          </cell>
          <cell r="G208">
            <v>200</v>
          </cell>
          <cell r="H208">
            <v>0</v>
          </cell>
        </row>
        <row r="208">
          <cell r="J208">
            <v>180</v>
          </cell>
          <cell r="K208">
            <v>124.7</v>
          </cell>
          <cell r="L208">
            <v>0</v>
          </cell>
          <cell r="M208">
            <v>0</v>
          </cell>
        </row>
        <row r="209">
          <cell r="F209" t="str">
            <v>10kV堠堌Ⅱ线北张南支195-19-05G北张南台架变</v>
          </cell>
          <cell r="G209">
            <v>200</v>
          </cell>
          <cell r="H209">
            <v>18</v>
          </cell>
        </row>
        <row r="209">
          <cell r="J209">
            <v>405</v>
          </cell>
          <cell r="K209">
            <v>280.58</v>
          </cell>
          <cell r="L209">
            <v>0</v>
          </cell>
          <cell r="M209">
            <v>0</v>
          </cell>
        </row>
        <row r="210">
          <cell r="F210" t="str">
            <v>10kV堠堌Ⅱ赵堂4号井井通台架变</v>
          </cell>
          <cell r="G210">
            <v>100</v>
          </cell>
          <cell r="H210">
            <v>167.81</v>
          </cell>
        </row>
        <row r="210">
          <cell r="J210">
            <v>180</v>
          </cell>
          <cell r="K210">
            <v>124.7</v>
          </cell>
          <cell r="L210">
            <v>0</v>
          </cell>
          <cell r="M210">
            <v>28.275</v>
          </cell>
        </row>
        <row r="211">
          <cell r="F211" t="str">
            <v>堠东南</v>
          </cell>
          <cell r="G211">
            <v>200</v>
          </cell>
          <cell r="H211">
            <v>0</v>
          </cell>
        </row>
        <row r="211">
          <cell r="J211">
            <v>405</v>
          </cell>
          <cell r="K211">
            <v>280.58</v>
          </cell>
          <cell r="L211">
            <v>0</v>
          </cell>
          <cell r="M211">
            <v>0</v>
          </cell>
        </row>
        <row r="212">
          <cell r="F212" t="str">
            <v>侯西北</v>
          </cell>
          <cell r="G212">
            <v>200</v>
          </cell>
          <cell r="H212">
            <v>0</v>
          </cell>
        </row>
        <row r="212">
          <cell r="J212">
            <v>280</v>
          </cell>
          <cell r="K212">
            <v>193.98</v>
          </cell>
          <cell r="L212">
            <v>0</v>
          </cell>
          <cell r="M212">
            <v>0</v>
          </cell>
        </row>
        <row r="213">
          <cell r="F213" t="str">
            <v>10kV堠堌Ⅱ线山北1（东）支205-06G山北1（东）煤改电台架变</v>
          </cell>
          <cell r="G213">
            <v>400</v>
          </cell>
          <cell r="H213">
            <v>0</v>
          </cell>
        </row>
        <row r="213">
          <cell r="J213">
            <v>345</v>
          </cell>
          <cell r="K213">
            <v>239.02</v>
          </cell>
          <cell r="L213">
            <v>0</v>
          </cell>
          <cell r="M213">
            <v>0</v>
          </cell>
        </row>
        <row r="214">
          <cell r="F214" t="str">
            <v>赵堂新1#变压器机井通电配变</v>
          </cell>
          <cell r="G214">
            <v>630</v>
          </cell>
          <cell r="H214">
            <v>44.24</v>
          </cell>
        </row>
        <row r="214">
          <cell r="J214">
            <v>370</v>
          </cell>
          <cell r="K214">
            <v>256.34</v>
          </cell>
          <cell r="L214">
            <v>0</v>
          </cell>
          <cell r="M214">
            <v>0</v>
          </cell>
        </row>
        <row r="215">
          <cell r="F215" t="str">
            <v>云水</v>
          </cell>
          <cell r="G215">
            <v>400</v>
          </cell>
          <cell r="H215">
            <v>338.25</v>
          </cell>
        </row>
        <row r="215">
          <cell r="J215">
            <v>405</v>
          </cell>
          <cell r="K215">
            <v>280.58</v>
          </cell>
          <cell r="L215">
            <v>0</v>
          </cell>
          <cell r="M215">
            <v>0</v>
          </cell>
        </row>
        <row r="216">
          <cell r="F216" t="str">
            <v>西吕</v>
          </cell>
          <cell r="G216">
            <v>200</v>
          </cell>
          <cell r="H216">
            <v>97.32</v>
          </cell>
          <cell r="I216">
            <v>49.755</v>
          </cell>
          <cell r="J216">
            <v>405</v>
          </cell>
          <cell r="K216">
            <v>280.58</v>
          </cell>
          <cell r="L216">
            <v>0</v>
          </cell>
          <cell r="M216">
            <v>0</v>
          </cell>
        </row>
        <row r="217">
          <cell r="F217" t="str">
            <v>张李机井通电配变</v>
          </cell>
          <cell r="G217">
            <v>315</v>
          </cell>
          <cell r="H217">
            <v>0</v>
          </cell>
          <cell r="I217">
            <v>414.88</v>
          </cell>
          <cell r="J217">
            <v>405</v>
          </cell>
          <cell r="K217">
            <v>280.58</v>
          </cell>
          <cell r="L217">
            <v>0</v>
          </cell>
          <cell r="M217">
            <v>0</v>
          </cell>
        </row>
        <row r="218">
          <cell r="F218" t="str">
            <v>10kV堠堌2线堠南机井通电柱上变</v>
          </cell>
          <cell r="G218">
            <v>400</v>
          </cell>
          <cell r="H218">
            <v>0</v>
          </cell>
        </row>
        <row r="218">
          <cell r="J218">
            <v>280</v>
          </cell>
          <cell r="K218">
            <v>193.98</v>
          </cell>
          <cell r="L218">
            <v>0</v>
          </cell>
          <cell r="M218">
            <v>0</v>
          </cell>
        </row>
        <row r="219">
          <cell r="F219" t="str">
            <v>赵堂新2#变压器</v>
          </cell>
          <cell r="G219">
            <v>630</v>
          </cell>
          <cell r="H219">
            <v>22.88</v>
          </cell>
        </row>
        <row r="219">
          <cell r="J219">
            <v>370</v>
          </cell>
          <cell r="K219">
            <v>256.34</v>
          </cell>
          <cell r="L219">
            <v>0</v>
          </cell>
          <cell r="M219">
            <v>95.4</v>
          </cell>
        </row>
        <row r="220">
          <cell r="F220" t="str">
            <v>杠庄机井通电配变</v>
          </cell>
          <cell r="G220">
            <v>200</v>
          </cell>
          <cell r="H220">
            <v>0</v>
          </cell>
        </row>
        <row r="220">
          <cell r="J220">
            <v>280</v>
          </cell>
          <cell r="K220">
            <v>193.98</v>
          </cell>
          <cell r="L220">
            <v>0</v>
          </cell>
          <cell r="M220">
            <v>37</v>
          </cell>
        </row>
        <row r="221">
          <cell r="F221" t="str">
            <v>郇庄</v>
          </cell>
          <cell r="G221">
            <v>200</v>
          </cell>
          <cell r="H221">
            <v>175.32</v>
          </cell>
        </row>
        <row r="221">
          <cell r="J221">
            <v>405</v>
          </cell>
          <cell r="K221">
            <v>280.58</v>
          </cell>
          <cell r="L221">
            <v>0</v>
          </cell>
          <cell r="M221">
            <v>67.243</v>
          </cell>
        </row>
        <row r="222">
          <cell r="F222" t="str">
            <v>10kV堠堌Ⅱ张李1号井井通台架变</v>
          </cell>
          <cell r="G222">
            <v>200</v>
          </cell>
          <cell r="H222">
            <v>0</v>
          </cell>
        </row>
        <row r="222">
          <cell r="J222">
            <v>180</v>
          </cell>
          <cell r="K222">
            <v>124.7</v>
          </cell>
          <cell r="L222">
            <v>0</v>
          </cell>
          <cell r="M222">
            <v>124</v>
          </cell>
        </row>
        <row r="223">
          <cell r="F223" t="str">
            <v>10kV堠堌Ⅱ线斗虎屯配电室配电室1号配变</v>
          </cell>
          <cell r="G223">
            <v>200</v>
          </cell>
          <cell r="H223">
            <v>0</v>
          </cell>
        </row>
        <row r="223">
          <cell r="J223">
            <v>465</v>
          </cell>
          <cell r="K223">
            <v>322.15</v>
          </cell>
          <cell r="L223">
            <v>0</v>
          </cell>
          <cell r="M223">
            <v>50.096</v>
          </cell>
        </row>
        <row r="224">
          <cell r="F224" t="str">
            <v>10kV堠堌Ⅱ杨庙5号井井通台架变</v>
          </cell>
          <cell r="G224">
            <v>200</v>
          </cell>
          <cell r="H224">
            <v>0</v>
          </cell>
        </row>
        <row r="224">
          <cell r="J224">
            <v>180</v>
          </cell>
          <cell r="K224">
            <v>124.7</v>
          </cell>
          <cell r="L224">
            <v>0</v>
          </cell>
          <cell r="M224">
            <v>94.581</v>
          </cell>
        </row>
        <row r="225">
          <cell r="F225" t="str">
            <v>10kV堠堌Ⅱ线堠南中柱上变</v>
          </cell>
          <cell r="G225">
            <v>400</v>
          </cell>
          <cell r="H225">
            <v>0</v>
          </cell>
        </row>
        <row r="225">
          <cell r="J225">
            <v>280</v>
          </cell>
          <cell r="K225">
            <v>193.98</v>
          </cell>
          <cell r="L225">
            <v>0</v>
          </cell>
          <cell r="M225">
            <v>0</v>
          </cell>
        </row>
        <row r="226">
          <cell r="F226" t="str">
            <v>山赵机井通电配变</v>
          </cell>
          <cell r="G226">
            <v>200</v>
          </cell>
          <cell r="H226">
            <v>0</v>
          </cell>
        </row>
        <row r="226">
          <cell r="J226">
            <v>405</v>
          </cell>
          <cell r="K226">
            <v>280.58</v>
          </cell>
          <cell r="L226">
            <v>0</v>
          </cell>
          <cell r="M226">
            <v>0</v>
          </cell>
        </row>
        <row r="227">
          <cell r="F227" t="str">
            <v>山南</v>
          </cell>
          <cell r="G227">
            <v>400</v>
          </cell>
          <cell r="H227">
            <v>73.575</v>
          </cell>
        </row>
        <row r="227">
          <cell r="J227">
            <v>345</v>
          </cell>
          <cell r="K227">
            <v>239.02</v>
          </cell>
          <cell r="L227">
            <v>0</v>
          </cell>
          <cell r="M227">
            <v>0</v>
          </cell>
        </row>
        <row r="228">
          <cell r="F228" t="str">
            <v>堠西机井通电配变</v>
          </cell>
          <cell r="G228">
            <v>200</v>
          </cell>
          <cell r="H228">
            <v>0</v>
          </cell>
        </row>
        <row r="228">
          <cell r="J228">
            <v>280</v>
          </cell>
          <cell r="K228">
            <v>193.98</v>
          </cell>
          <cell r="L228">
            <v>0</v>
          </cell>
          <cell r="M228">
            <v>0</v>
          </cell>
        </row>
        <row r="229">
          <cell r="F229" t="str">
            <v>10kV堠堌Ⅱ线闵庄2#支96-02-09-06G闵庄2#井井通台架变</v>
          </cell>
          <cell r="G229">
            <v>200</v>
          </cell>
          <cell r="H229">
            <v>84.06</v>
          </cell>
        </row>
        <row r="229">
          <cell r="J229">
            <v>180</v>
          </cell>
          <cell r="K229">
            <v>124.7</v>
          </cell>
          <cell r="L229">
            <v>0</v>
          </cell>
          <cell r="M229">
            <v>83.2</v>
          </cell>
        </row>
        <row r="230">
          <cell r="F230" t="str">
            <v>东吕北</v>
          </cell>
          <cell r="G230">
            <v>400</v>
          </cell>
          <cell r="H230">
            <v>0</v>
          </cell>
        </row>
        <row r="230">
          <cell r="J230">
            <v>405</v>
          </cell>
          <cell r="K230">
            <v>280.58</v>
          </cell>
          <cell r="L230">
            <v>0</v>
          </cell>
          <cell r="M230">
            <v>0</v>
          </cell>
        </row>
        <row r="231">
          <cell r="F231" t="str">
            <v>盖北</v>
          </cell>
          <cell r="G231">
            <v>200</v>
          </cell>
          <cell r="H231">
            <v>259.74</v>
          </cell>
        </row>
        <row r="231">
          <cell r="J231">
            <v>405</v>
          </cell>
          <cell r="K231">
            <v>280.58</v>
          </cell>
          <cell r="L231">
            <v>0</v>
          </cell>
          <cell r="M231">
            <v>0</v>
          </cell>
        </row>
        <row r="232">
          <cell r="F232" t="str">
            <v>10kV堠堌Ⅱ线赵堂3号井井通台架变</v>
          </cell>
          <cell r="G232">
            <v>100</v>
          </cell>
          <cell r="H232">
            <v>0</v>
          </cell>
        </row>
        <row r="232">
          <cell r="J232">
            <v>180</v>
          </cell>
          <cell r="K232">
            <v>124.7</v>
          </cell>
          <cell r="L232">
            <v>0</v>
          </cell>
          <cell r="M232">
            <v>42.2</v>
          </cell>
        </row>
        <row r="233">
          <cell r="F233" t="str">
            <v>10kV堠堌Ⅱ线闵庄1#支100-01G闵庄1#井井通台架变</v>
          </cell>
          <cell r="G233">
            <v>100</v>
          </cell>
          <cell r="H233">
            <v>0</v>
          </cell>
        </row>
        <row r="233">
          <cell r="J233">
            <v>180</v>
          </cell>
          <cell r="K233">
            <v>124.7</v>
          </cell>
          <cell r="L233">
            <v>0</v>
          </cell>
          <cell r="M233">
            <v>29.475</v>
          </cell>
        </row>
        <row r="234">
          <cell r="F234" t="str">
            <v>10kV堠堌Ⅱ线赵堂2号井井通台架变</v>
          </cell>
          <cell r="G234">
            <v>100</v>
          </cell>
          <cell r="H234">
            <v>0</v>
          </cell>
        </row>
        <row r="234">
          <cell r="J234">
            <v>180</v>
          </cell>
          <cell r="K234">
            <v>124.7</v>
          </cell>
          <cell r="L234">
            <v>0</v>
          </cell>
          <cell r="M234">
            <v>47.975</v>
          </cell>
        </row>
        <row r="235">
          <cell r="F235" t="str">
            <v>10kV堠堌Ⅱ线山北2（西）支205-09G山北2（西）煤改电台架变</v>
          </cell>
          <cell r="G235">
            <v>400</v>
          </cell>
          <cell r="H235">
            <v>35.43</v>
          </cell>
        </row>
        <row r="235">
          <cell r="J235">
            <v>345</v>
          </cell>
          <cell r="K235">
            <v>239.02</v>
          </cell>
          <cell r="L235">
            <v>0</v>
          </cell>
          <cell r="M235">
            <v>84.8</v>
          </cell>
        </row>
        <row r="236">
          <cell r="F236" t="str">
            <v>侯东</v>
          </cell>
          <cell r="G236">
            <v>200</v>
          </cell>
          <cell r="H236">
            <v>158.33</v>
          </cell>
        </row>
        <row r="236">
          <cell r="J236">
            <v>405</v>
          </cell>
          <cell r="K236">
            <v>280.58</v>
          </cell>
          <cell r="L236">
            <v>0</v>
          </cell>
          <cell r="M236">
            <v>0</v>
          </cell>
        </row>
        <row r="237">
          <cell r="F237" t="str">
            <v>10kV堠堌Ⅱ张李2号井井通台架变</v>
          </cell>
          <cell r="G237">
            <v>200</v>
          </cell>
          <cell r="H237">
            <v>0</v>
          </cell>
        </row>
        <row r="237">
          <cell r="J237">
            <v>180</v>
          </cell>
          <cell r="K237">
            <v>124.7</v>
          </cell>
          <cell r="L237">
            <v>0</v>
          </cell>
          <cell r="M237">
            <v>76.072</v>
          </cell>
        </row>
        <row r="238">
          <cell r="F238" t="str">
            <v>10kV堠堌Ⅱ线闵庄3#支92-11-02G闵庄3#井井通台架变</v>
          </cell>
          <cell r="G238">
            <v>200</v>
          </cell>
          <cell r="H238">
            <v>0</v>
          </cell>
        </row>
        <row r="238">
          <cell r="J238">
            <v>180</v>
          </cell>
          <cell r="K238">
            <v>124.7</v>
          </cell>
          <cell r="L238">
            <v>0</v>
          </cell>
          <cell r="M238">
            <v>56.8</v>
          </cell>
        </row>
        <row r="239">
          <cell r="F239" t="str">
            <v>10kV堠堌Ⅱ线山南村2#台区支209-12-03G山南村2#井井通台架变</v>
          </cell>
          <cell r="G239">
            <v>50</v>
          </cell>
          <cell r="H239">
            <v>0</v>
          </cell>
        </row>
        <row r="239">
          <cell r="J239">
            <v>180</v>
          </cell>
          <cell r="K239">
            <v>124.7</v>
          </cell>
          <cell r="L239">
            <v>0</v>
          </cell>
          <cell r="M239">
            <v>0</v>
          </cell>
        </row>
        <row r="240">
          <cell r="F240" t="str">
            <v>10kV堠堌Ⅱ线于楼3号井井通台架变</v>
          </cell>
          <cell r="G240">
            <v>100</v>
          </cell>
          <cell r="H240">
            <v>0</v>
          </cell>
        </row>
        <row r="240">
          <cell r="J240">
            <v>180</v>
          </cell>
          <cell r="K240">
            <v>124.7</v>
          </cell>
          <cell r="L240">
            <v>0</v>
          </cell>
          <cell r="M240">
            <v>52.376</v>
          </cell>
        </row>
        <row r="241">
          <cell r="F241" t="str">
            <v>10kV堠堌Ⅱ线于楼2号井井通台架变</v>
          </cell>
          <cell r="G241">
            <v>200</v>
          </cell>
          <cell r="H241">
            <v>0</v>
          </cell>
        </row>
        <row r="241">
          <cell r="J241">
            <v>180</v>
          </cell>
          <cell r="K241">
            <v>124.7</v>
          </cell>
          <cell r="L241">
            <v>0</v>
          </cell>
          <cell r="M241">
            <v>106.36</v>
          </cell>
        </row>
        <row r="242">
          <cell r="F242" t="str">
            <v>10kV堠堌Ⅱ线堠东2#台区支153-10-07G堠东2#井井通台架变</v>
          </cell>
          <cell r="G242">
            <v>200</v>
          </cell>
          <cell r="H242">
            <v>0</v>
          </cell>
        </row>
        <row r="242">
          <cell r="J242">
            <v>180</v>
          </cell>
          <cell r="K242">
            <v>124.7</v>
          </cell>
          <cell r="L242">
            <v>0</v>
          </cell>
          <cell r="M242">
            <v>91.6</v>
          </cell>
        </row>
        <row r="243">
          <cell r="F243" t="str">
            <v>10kV堠堌Ⅱ线北张2#支195-07-15-13G北张2#井井通台架变</v>
          </cell>
          <cell r="G243">
            <v>100</v>
          </cell>
          <cell r="H243">
            <v>0</v>
          </cell>
        </row>
        <row r="243">
          <cell r="J243">
            <v>180</v>
          </cell>
          <cell r="K243">
            <v>124.7</v>
          </cell>
          <cell r="L243">
            <v>0</v>
          </cell>
          <cell r="M243">
            <v>20</v>
          </cell>
        </row>
        <row r="244">
          <cell r="F244" t="str">
            <v>10kV堠堌Ⅱ线岳庄04农排支13-04G岳庄04农排台架变</v>
          </cell>
          <cell r="G244">
            <v>400</v>
          </cell>
          <cell r="H244">
            <v>0</v>
          </cell>
        </row>
        <row r="244">
          <cell r="J244">
            <v>180</v>
          </cell>
          <cell r="K244">
            <v>124.7</v>
          </cell>
          <cell r="L244">
            <v>0</v>
          </cell>
          <cell r="M244">
            <v>199.428</v>
          </cell>
        </row>
        <row r="245">
          <cell r="F245" t="str">
            <v>10kV堠堌Ⅱ线大徐5#支92-03G大徐5#井井通台架变</v>
          </cell>
          <cell r="G245">
            <v>100</v>
          </cell>
          <cell r="H245">
            <v>0</v>
          </cell>
        </row>
        <row r="245">
          <cell r="J245">
            <v>180</v>
          </cell>
          <cell r="K245">
            <v>124.7</v>
          </cell>
          <cell r="L245">
            <v>0</v>
          </cell>
          <cell r="M245">
            <v>53.919</v>
          </cell>
        </row>
        <row r="246">
          <cell r="F246" t="str">
            <v>10kV堠堌Ⅱ线赵堂1号井井通台架变</v>
          </cell>
          <cell r="G246">
            <v>200</v>
          </cell>
          <cell r="H246">
            <v>0</v>
          </cell>
        </row>
        <row r="246">
          <cell r="J246">
            <v>180</v>
          </cell>
          <cell r="K246">
            <v>124.7</v>
          </cell>
          <cell r="L246">
            <v>0</v>
          </cell>
          <cell r="M246">
            <v>108.925</v>
          </cell>
        </row>
        <row r="247">
          <cell r="F247" t="str">
            <v>10kV堠堌Ⅱ线北张1#支195-07-14G北张1#井井通台架变</v>
          </cell>
          <cell r="G247">
            <v>100</v>
          </cell>
          <cell r="H247">
            <v>0</v>
          </cell>
        </row>
        <row r="247">
          <cell r="J247">
            <v>180</v>
          </cell>
          <cell r="K247">
            <v>124.7</v>
          </cell>
          <cell r="L247">
            <v>0</v>
          </cell>
          <cell r="M247">
            <v>26</v>
          </cell>
        </row>
        <row r="248">
          <cell r="F248" t="str">
            <v>10kV堠堌Ⅱ线板桥吴01农排支03-03G板桥吴01农排台架变</v>
          </cell>
          <cell r="G248">
            <v>200</v>
          </cell>
          <cell r="H248">
            <v>0</v>
          </cell>
        </row>
        <row r="248">
          <cell r="J248">
            <v>180</v>
          </cell>
          <cell r="K248">
            <v>124.7</v>
          </cell>
          <cell r="L248">
            <v>0</v>
          </cell>
          <cell r="M248">
            <v>121.6</v>
          </cell>
        </row>
        <row r="249">
          <cell r="F249" t="str">
            <v>云水北</v>
          </cell>
          <cell r="G249">
            <v>400</v>
          </cell>
          <cell r="H249">
            <v>123.84</v>
          </cell>
        </row>
        <row r="249">
          <cell r="J249">
            <v>405</v>
          </cell>
          <cell r="K249">
            <v>280.58</v>
          </cell>
          <cell r="L249">
            <v>0</v>
          </cell>
          <cell r="M249">
            <v>0</v>
          </cell>
        </row>
        <row r="250">
          <cell r="F250" t="str">
            <v>西吕北机井通电配变</v>
          </cell>
          <cell r="G250">
            <v>200</v>
          </cell>
          <cell r="H250">
            <v>0</v>
          </cell>
        </row>
        <row r="250">
          <cell r="J250">
            <v>405</v>
          </cell>
          <cell r="K250">
            <v>280.58</v>
          </cell>
          <cell r="L250">
            <v>0</v>
          </cell>
          <cell r="M250">
            <v>0</v>
          </cell>
        </row>
        <row r="251">
          <cell r="F251" t="str">
            <v>10kV堠堌Ⅱ线杨庙3号井井通台架变</v>
          </cell>
          <cell r="G251">
            <v>100</v>
          </cell>
          <cell r="H251">
            <v>0</v>
          </cell>
        </row>
        <row r="251">
          <cell r="J251">
            <v>180</v>
          </cell>
          <cell r="K251">
            <v>124.7</v>
          </cell>
          <cell r="L251">
            <v>0</v>
          </cell>
          <cell r="M251">
            <v>47.812</v>
          </cell>
        </row>
        <row r="252">
          <cell r="F252" t="str">
            <v>10kV堠堌Ⅱ张李4号井井通台架变</v>
          </cell>
          <cell r="G252">
            <v>400</v>
          </cell>
          <cell r="H252">
            <v>0</v>
          </cell>
        </row>
        <row r="252">
          <cell r="J252">
            <v>180</v>
          </cell>
          <cell r="K252">
            <v>124.7</v>
          </cell>
          <cell r="L252">
            <v>0</v>
          </cell>
          <cell r="M252">
            <v>190.268</v>
          </cell>
        </row>
        <row r="253">
          <cell r="F253" t="str">
            <v>北夏机井通电配变</v>
          </cell>
          <cell r="G253">
            <v>200</v>
          </cell>
          <cell r="H253">
            <v>19.62</v>
          </cell>
        </row>
        <row r="253">
          <cell r="J253">
            <v>405</v>
          </cell>
          <cell r="K253">
            <v>280.58</v>
          </cell>
          <cell r="L253">
            <v>0</v>
          </cell>
          <cell r="M253">
            <v>0</v>
          </cell>
        </row>
        <row r="254">
          <cell r="F254" t="str">
            <v>10kV堠堌Ⅱ线堠西2#台区支164-03G堠西2#井井通台架变</v>
          </cell>
          <cell r="G254">
            <v>200</v>
          </cell>
          <cell r="H254">
            <v>0</v>
          </cell>
        </row>
        <row r="254">
          <cell r="J254">
            <v>180</v>
          </cell>
          <cell r="K254">
            <v>124.7</v>
          </cell>
          <cell r="L254">
            <v>0</v>
          </cell>
          <cell r="M254">
            <v>65.2</v>
          </cell>
        </row>
        <row r="255">
          <cell r="F255" t="str">
            <v>10kV堠堌Ⅱ线山北村3#台区支209-14G山北村3#井井通台架变</v>
          </cell>
          <cell r="G255">
            <v>200</v>
          </cell>
          <cell r="H255">
            <v>0</v>
          </cell>
        </row>
        <row r="255">
          <cell r="J255">
            <v>180</v>
          </cell>
          <cell r="K255">
            <v>124.7</v>
          </cell>
          <cell r="L255">
            <v>0</v>
          </cell>
          <cell r="M255">
            <v>111.381</v>
          </cell>
        </row>
        <row r="256">
          <cell r="F256" t="str">
            <v>10kV堠堌Ⅱ线于楼4号井井通台架变</v>
          </cell>
          <cell r="G256">
            <v>200</v>
          </cell>
          <cell r="H256">
            <v>0</v>
          </cell>
        </row>
        <row r="256">
          <cell r="J256">
            <v>180</v>
          </cell>
          <cell r="K256">
            <v>124.7</v>
          </cell>
          <cell r="L256">
            <v>0</v>
          </cell>
          <cell r="M256">
            <v>97.288</v>
          </cell>
        </row>
        <row r="257">
          <cell r="F257" t="str">
            <v>10kV堠堌Ⅱ线于楼1号井井通台架变</v>
          </cell>
          <cell r="G257">
            <v>200</v>
          </cell>
          <cell r="H257">
            <v>0</v>
          </cell>
        </row>
        <row r="257">
          <cell r="J257">
            <v>180</v>
          </cell>
          <cell r="K257">
            <v>124.7</v>
          </cell>
          <cell r="L257">
            <v>0</v>
          </cell>
          <cell r="M257">
            <v>90.4</v>
          </cell>
        </row>
        <row r="258">
          <cell r="F258" t="str">
            <v>东吕</v>
          </cell>
          <cell r="G258">
            <v>200</v>
          </cell>
          <cell r="H258">
            <v>16.35</v>
          </cell>
        </row>
        <row r="258">
          <cell r="J258">
            <v>405</v>
          </cell>
          <cell r="K258">
            <v>280.58</v>
          </cell>
          <cell r="L258">
            <v>0</v>
          </cell>
          <cell r="M258">
            <v>0</v>
          </cell>
        </row>
        <row r="259">
          <cell r="F259" t="str">
            <v>山北东</v>
          </cell>
          <cell r="G259">
            <v>400</v>
          </cell>
          <cell r="H259">
            <v>0</v>
          </cell>
        </row>
        <row r="259">
          <cell r="J259">
            <v>345</v>
          </cell>
          <cell r="K259">
            <v>239.02</v>
          </cell>
          <cell r="L259">
            <v>0</v>
          </cell>
          <cell r="M259">
            <v>0</v>
          </cell>
        </row>
        <row r="260">
          <cell r="F260" t="str">
            <v>郇庄西机井通电配变</v>
          </cell>
          <cell r="G260">
            <v>400</v>
          </cell>
          <cell r="H260">
            <v>0</v>
          </cell>
        </row>
        <row r="260">
          <cell r="J260">
            <v>405</v>
          </cell>
          <cell r="K260">
            <v>280.58</v>
          </cell>
          <cell r="L260">
            <v>0</v>
          </cell>
          <cell r="M260">
            <v>0</v>
          </cell>
        </row>
        <row r="261">
          <cell r="F261" t="str">
            <v>营子</v>
          </cell>
          <cell r="G261">
            <v>200</v>
          </cell>
          <cell r="H261">
            <v>16.32</v>
          </cell>
        </row>
        <row r="261">
          <cell r="J261">
            <v>640</v>
          </cell>
          <cell r="K261">
            <v>443.39</v>
          </cell>
          <cell r="L261">
            <v>0</v>
          </cell>
          <cell r="M261">
            <v>0</v>
          </cell>
        </row>
        <row r="262">
          <cell r="F262" t="str">
            <v>小满水</v>
          </cell>
          <cell r="G262">
            <v>100</v>
          </cell>
          <cell r="H262">
            <v>0</v>
          </cell>
        </row>
        <row r="262">
          <cell r="J262">
            <v>255</v>
          </cell>
          <cell r="K262">
            <v>176.66</v>
          </cell>
          <cell r="L262">
            <v>0</v>
          </cell>
          <cell r="M262">
            <v>0</v>
          </cell>
        </row>
        <row r="263">
          <cell r="F263" t="str">
            <v>10kV堠堌Ⅱ线山北村1#支207-11G山北村1#井井通台架变</v>
          </cell>
          <cell r="G263">
            <v>100</v>
          </cell>
          <cell r="H263">
            <v>0</v>
          </cell>
        </row>
        <row r="263">
          <cell r="J263">
            <v>180</v>
          </cell>
          <cell r="K263">
            <v>124.7</v>
          </cell>
          <cell r="L263">
            <v>0</v>
          </cell>
          <cell r="M263">
            <v>0</v>
          </cell>
        </row>
        <row r="264">
          <cell r="F264" t="str">
            <v>盖庄</v>
          </cell>
          <cell r="G264">
            <v>200</v>
          </cell>
          <cell r="H264">
            <v>0</v>
          </cell>
        </row>
        <row r="264">
          <cell r="J264">
            <v>405</v>
          </cell>
          <cell r="K264">
            <v>280.58</v>
          </cell>
          <cell r="L264">
            <v>0</v>
          </cell>
          <cell r="M264">
            <v>124</v>
          </cell>
        </row>
        <row r="265">
          <cell r="F265" t="str">
            <v>10kV堠堌Ⅱ线郇庄1支96-24-06G郇庄1#煤改电台架变</v>
          </cell>
          <cell r="G265">
            <v>400</v>
          </cell>
          <cell r="H265">
            <v>187.75</v>
          </cell>
        </row>
        <row r="265">
          <cell r="J265">
            <v>405</v>
          </cell>
          <cell r="K265">
            <v>280.58</v>
          </cell>
          <cell r="L265">
            <v>0</v>
          </cell>
          <cell r="M265">
            <v>0</v>
          </cell>
        </row>
        <row r="266">
          <cell r="F266" t="str">
            <v>10kV堠堌Ⅱ线堠东1#台区支153-18-07G堠东1#井井通台架变</v>
          </cell>
          <cell r="G266">
            <v>200</v>
          </cell>
          <cell r="H266">
            <v>0</v>
          </cell>
        </row>
        <row r="266">
          <cell r="J266">
            <v>180</v>
          </cell>
          <cell r="K266">
            <v>124.7</v>
          </cell>
          <cell r="L266">
            <v>0</v>
          </cell>
          <cell r="M266">
            <v>73.6</v>
          </cell>
        </row>
        <row r="267">
          <cell r="F267" t="str">
            <v>10kV堠堌Ⅱ线云水2号井井通台架变</v>
          </cell>
          <cell r="G267">
            <v>200</v>
          </cell>
          <cell r="H267">
            <v>0</v>
          </cell>
        </row>
        <row r="267">
          <cell r="J267">
            <v>180</v>
          </cell>
          <cell r="K267">
            <v>124.7</v>
          </cell>
          <cell r="L267">
            <v>0</v>
          </cell>
          <cell r="M267">
            <v>116.8</v>
          </cell>
        </row>
        <row r="268">
          <cell r="F268" t="str">
            <v>10kV堠堌Ⅱ线于楼台架变</v>
          </cell>
          <cell r="G268">
            <v>400</v>
          </cell>
          <cell r="H268">
            <v>66.02</v>
          </cell>
          <cell r="I268">
            <v>42.7</v>
          </cell>
          <cell r="J268">
            <v>405</v>
          </cell>
          <cell r="K268">
            <v>280.58</v>
          </cell>
          <cell r="L268">
            <v>0</v>
          </cell>
          <cell r="M268">
            <v>34.4</v>
          </cell>
        </row>
        <row r="269">
          <cell r="F269" t="str">
            <v>10kV堠堌Ⅱ线山南1支195-06-08G山南1#煤改电台架变</v>
          </cell>
          <cell r="G269">
            <v>400</v>
          </cell>
          <cell r="H269">
            <v>23.94</v>
          </cell>
        </row>
        <row r="269">
          <cell r="J269">
            <v>345</v>
          </cell>
          <cell r="K269">
            <v>239.02</v>
          </cell>
          <cell r="L269">
            <v>0</v>
          </cell>
          <cell r="M269">
            <v>51.2</v>
          </cell>
        </row>
        <row r="270">
          <cell r="F270" t="str">
            <v>10kV堠堌Ⅱ线堠西3#台区支163-07-08G堠西3#井井通台架变</v>
          </cell>
          <cell r="G270">
            <v>200</v>
          </cell>
          <cell r="H270">
            <v>0</v>
          </cell>
        </row>
        <row r="270">
          <cell r="J270">
            <v>180</v>
          </cell>
          <cell r="K270">
            <v>124.7</v>
          </cell>
          <cell r="L270">
            <v>0</v>
          </cell>
          <cell r="M270">
            <v>88</v>
          </cell>
        </row>
        <row r="271">
          <cell r="F271" t="str">
            <v>10kV堠堌Ⅱ线堠西1#台区支153-27G堠西1#井井通台架变</v>
          </cell>
          <cell r="G271">
            <v>200</v>
          </cell>
          <cell r="H271">
            <v>0</v>
          </cell>
        </row>
        <row r="271">
          <cell r="J271">
            <v>180</v>
          </cell>
          <cell r="K271">
            <v>124.7</v>
          </cell>
          <cell r="L271">
            <v>0</v>
          </cell>
          <cell r="M271">
            <v>112</v>
          </cell>
        </row>
        <row r="272">
          <cell r="F272" t="str">
            <v>10kV堠堌Ⅱ线张满村1#支91-04G张满村1#井井通台架变</v>
          </cell>
          <cell r="G272">
            <v>200</v>
          </cell>
          <cell r="H272">
            <v>0</v>
          </cell>
        </row>
        <row r="272">
          <cell r="J272">
            <v>180</v>
          </cell>
          <cell r="K272">
            <v>124.7</v>
          </cell>
          <cell r="L272">
            <v>0</v>
          </cell>
          <cell r="M272">
            <v>112</v>
          </cell>
        </row>
        <row r="273">
          <cell r="F273" t="str">
            <v>10kV堠堌Ⅱ线张李6号井井通台架变</v>
          </cell>
          <cell r="G273">
            <v>200</v>
          </cell>
          <cell r="H273">
            <v>0</v>
          </cell>
        </row>
        <row r="273">
          <cell r="J273">
            <v>180</v>
          </cell>
          <cell r="K273">
            <v>124.7</v>
          </cell>
          <cell r="L273">
            <v>0</v>
          </cell>
          <cell r="M273">
            <v>117.816</v>
          </cell>
        </row>
        <row r="274">
          <cell r="F274" t="str">
            <v>10kV堠堌Ⅱ线山北村2#台区支209-17-05G山北村2#井井通台架变</v>
          </cell>
          <cell r="G274">
            <v>200</v>
          </cell>
          <cell r="H274">
            <v>0</v>
          </cell>
        </row>
        <row r="274">
          <cell r="J274">
            <v>180</v>
          </cell>
          <cell r="K274">
            <v>124.7</v>
          </cell>
          <cell r="L274">
            <v>0</v>
          </cell>
          <cell r="M274">
            <v>125.08</v>
          </cell>
        </row>
        <row r="275">
          <cell r="F275" t="str">
            <v>10kV堠堌Ⅱ线北张东柱上变</v>
          </cell>
          <cell r="G275">
            <v>400</v>
          </cell>
          <cell r="H275">
            <v>36.58</v>
          </cell>
          <cell r="I275">
            <v>97.55</v>
          </cell>
          <cell r="J275">
            <v>405</v>
          </cell>
          <cell r="K275">
            <v>280.58</v>
          </cell>
          <cell r="L275">
            <v>0</v>
          </cell>
          <cell r="M275">
            <v>0</v>
          </cell>
        </row>
        <row r="276">
          <cell r="F276" t="str">
            <v>北张</v>
          </cell>
          <cell r="G276">
            <v>200</v>
          </cell>
          <cell r="H276">
            <v>185.32</v>
          </cell>
        </row>
        <row r="276">
          <cell r="J276">
            <v>405</v>
          </cell>
          <cell r="K276">
            <v>280.58</v>
          </cell>
          <cell r="L276">
            <v>0</v>
          </cell>
          <cell r="M276">
            <v>0</v>
          </cell>
        </row>
        <row r="277">
          <cell r="F277" t="str">
            <v>10kV堠堌Ⅱ线东吕1支118-09-04G东吕1#煤改电台架变</v>
          </cell>
          <cell r="G277">
            <v>400</v>
          </cell>
          <cell r="H277">
            <v>33.42</v>
          </cell>
        </row>
        <row r="277">
          <cell r="J277">
            <v>405</v>
          </cell>
          <cell r="K277">
            <v>280.58</v>
          </cell>
          <cell r="L277">
            <v>0</v>
          </cell>
          <cell r="M277">
            <v>0</v>
          </cell>
        </row>
        <row r="278">
          <cell r="F278" t="str">
            <v>满庄机井通电配变</v>
          </cell>
          <cell r="G278">
            <v>315</v>
          </cell>
          <cell r="H278">
            <v>70.19</v>
          </cell>
          <cell r="I278">
            <v>116.6</v>
          </cell>
          <cell r="J278">
            <v>405</v>
          </cell>
          <cell r="K278">
            <v>280.58</v>
          </cell>
          <cell r="L278">
            <v>0</v>
          </cell>
          <cell r="M278">
            <v>0</v>
          </cell>
        </row>
        <row r="279">
          <cell r="F279" t="str">
            <v>北张南机井通电配变</v>
          </cell>
          <cell r="G279">
            <v>200</v>
          </cell>
          <cell r="H279">
            <v>0</v>
          </cell>
        </row>
        <row r="279">
          <cell r="J279">
            <v>405</v>
          </cell>
          <cell r="K279">
            <v>280.58</v>
          </cell>
          <cell r="L279">
            <v>0</v>
          </cell>
          <cell r="M279">
            <v>19.6</v>
          </cell>
        </row>
        <row r="280">
          <cell r="F280" t="str">
            <v>10kV堠堌Ⅱ张李3号井井通台架变</v>
          </cell>
          <cell r="G280">
            <v>200</v>
          </cell>
          <cell r="H280">
            <v>0</v>
          </cell>
        </row>
        <row r="280">
          <cell r="J280">
            <v>180</v>
          </cell>
          <cell r="K280">
            <v>124.7</v>
          </cell>
          <cell r="L280">
            <v>0</v>
          </cell>
          <cell r="M280">
            <v>100.056</v>
          </cell>
        </row>
        <row r="281">
          <cell r="F281" t="str">
            <v>10kV堠堌Ⅱ线赵庄01农排支42-03G赵庄01农排台架变</v>
          </cell>
          <cell r="G281">
            <v>200</v>
          </cell>
          <cell r="H281">
            <v>0</v>
          </cell>
        </row>
        <row r="281">
          <cell r="J281">
            <v>465</v>
          </cell>
          <cell r="K281">
            <v>322.15</v>
          </cell>
          <cell r="L281">
            <v>0</v>
          </cell>
          <cell r="M281">
            <v>76.264</v>
          </cell>
        </row>
        <row r="282">
          <cell r="F282" t="str">
            <v>10kV堠堌Ⅱ线张李5号井井通台架变</v>
          </cell>
          <cell r="G282">
            <v>200</v>
          </cell>
          <cell r="H282">
            <v>0</v>
          </cell>
        </row>
        <row r="282">
          <cell r="J282">
            <v>180</v>
          </cell>
          <cell r="K282">
            <v>124.7</v>
          </cell>
          <cell r="L282">
            <v>0</v>
          </cell>
          <cell r="M282">
            <v>111.512</v>
          </cell>
        </row>
        <row r="283">
          <cell r="F283" t="str">
            <v>10kV堠堌Ⅱ赵堂5号井井通台架变</v>
          </cell>
          <cell r="G283">
            <v>200</v>
          </cell>
          <cell r="H283">
            <v>0</v>
          </cell>
        </row>
        <row r="283">
          <cell r="J283">
            <v>180</v>
          </cell>
          <cell r="K283">
            <v>124.7</v>
          </cell>
          <cell r="L283">
            <v>0</v>
          </cell>
          <cell r="M283">
            <v>112.677</v>
          </cell>
        </row>
        <row r="284">
          <cell r="F284" t="str">
            <v>10kV堠堌Ⅱ线张满村2#支81A-13G张满村2#井井通台架变</v>
          </cell>
          <cell r="G284">
            <v>200</v>
          </cell>
          <cell r="H284">
            <v>0</v>
          </cell>
        </row>
        <row r="284">
          <cell r="J284">
            <v>180</v>
          </cell>
          <cell r="K284">
            <v>124.7</v>
          </cell>
          <cell r="L284">
            <v>0</v>
          </cell>
          <cell r="M284">
            <v>61.163</v>
          </cell>
        </row>
        <row r="285">
          <cell r="F285" t="str">
            <v>10kV堠堌Ⅱ线山南村1#台区支193-14-07G山南村1#井井通台架变</v>
          </cell>
          <cell r="G285">
            <v>200</v>
          </cell>
          <cell r="H285">
            <v>0</v>
          </cell>
        </row>
        <row r="285">
          <cell r="J285">
            <v>180</v>
          </cell>
          <cell r="K285">
            <v>124.7</v>
          </cell>
          <cell r="L285">
            <v>0</v>
          </cell>
          <cell r="M285">
            <v>28.309</v>
          </cell>
        </row>
        <row r="286">
          <cell r="F286" t="str">
            <v>姬庄</v>
          </cell>
          <cell r="G286">
            <v>200</v>
          </cell>
          <cell r="H286">
            <v>187.9</v>
          </cell>
          <cell r="I286">
            <v>0</v>
          </cell>
          <cell r="J286">
            <v>405</v>
          </cell>
          <cell r="K286">
            <v>280.584</v>
          </cell>
          <cell r="L286">
            <v>0</v>
          </cell>
          <cell r="M286">
            <v>167.2</v>
          </cell>
        </row>
        <row r="287">
          <cell r="F287" t="str">
            <v>六合</v>
          </cell>
          <cell r="G287">
            <v>200</v>
          </cell>
          <cell r="H287">
            <v>195.07</v>
          </cell>
          <cell r="I287">
            <v>29.5</v>
          </cell>
          <cell r="J287">
            <v>405</v>
          </cell>
          <cell r="K287">
            <v>280.584</v>
          </cell>
          <cell r="L287">
            <v>0</v>
          </cell>
          <cell r="M287">
            <v>176.4</v>
          </cell>
        </row>
        <row r="288">
          <cell r="F288" t="str">
            <v>孟庄</v>
          </cell>
          <cell r="G288">
            <v>400</v>
          </cell>
          <cell r="H288">
            <v>370.16</v>
          </cell>
          <cell r="I288">
            <v>0</v>
          </cell>
          <cell r="J288">
            <v>405</v>
          </cell>
          <cell r="K288">
            <v>280.584</v>
          </cell>
          <cell r="L288">
            <v>0</v>
          </cell>
          <cell r="M288">
            <v>116</v>
          </cell>
        </row>
        <row r="289">
          <cell r="F289" t="str">
            <v>孟庄西</v>
          </cell>
          <cell r="G289">
            <v>400</v>
          </cell>
          <cell r="H289">
            <v>507.89</v>
          </cell>
          <cell r="I289">
            <v>0</v>
          </cell>
          <cell r="J289">
            <v>405</v>
          </cell>
          <cell r="K289">
            <v>280.584</v>
          </cell>
          <cell r="L289">
            <v>0</v>
          </cell>
          <cell r="M289">
            <v>176</v>
          </cell>
        </row>
        <row r="290">
          <cell r="F290" t="str">
            <v>苏庄</v>
          </cell>
          <cell r="G290">
            <v>400</v>
          </cell>
          <cell r="H290">
            <v>69.48</v>
          </cell>
          <cell r="I290">
            <v>0</v>
          </cell>
          <cell r="J290">
            <v>405</v>
          </cell>
          <cell r="K290">
            <v>280.584</v>
          </cell>
          <cell r="L290">
            <v>0</v>
          </cell>
          <cell r="M290">
            <v>191.2</v>
          </cell>
        </row>
        <row r="291">
          <cell r="F291" t="str">
            <v>王西吴</v>
          </cell>
          <cell r="G291">
            <v>200</v>
          </cell>
          <cell r="H291">
            <v>0</v>
          </cell>
          <cell r="I291">
            <v>0</v>
          </cell>
          <cell r="J291">
            <v>405</v>
          </cell>
          <cell r="K291">
            <v>280.584</v>
          </cell>
          <cell r="L291">
            <v>0</v>
          </cell>
          <cell r="M291">
            <v>123.5</v>
          </cell>
        </row>
        <row r="292">
          <cell r="F292" t="str">
            <v>袁庄东</v>
          </cell>
          <cell r="G292">
            <v>400</v>
          </cell>
          <cell r="H292">
            <v>199.01</v>
          </cell>
          <cell r="I292">
            <v>0</v>
          </cell>
          <cell r="J292">
            <v>405</v>
          </cell>
          <cell r="K292">
            <v>280.584</v>
          </cell>
          <cell r="L292">
            <v>0</v>
          </cell>
          <cell r="M292">
            <v>168.2</v>
          </cell>
        </row>
        <row r="293">
          <cell r="F293" t="str">
            <v>袁庄西</v>
          </cell>
          <cell r="G293">
            <v>400</v>
          </cell>
          <cell r="H293">
            <v>289.92</v>
          </cell>
          <cell r="I293">
            <v>0</v>
          </cell>
          <cell r="J293">
            <v>405</v>
          </cell>
          <cell r="K293">
            <v>280.584</v>
          </cell>
          <cell r="L293">
            <v>0</v>
          </cell>
          <cell r="M293">
            <v>243.2</v>
          </cell>
        </row>
        <row r="294">
          <cell r="F294" t="str">
            <v>岳庄西</v>
          </cell>
          <cell r="G294">
            <v>400</v>
          </cell>
          <cell r="H294">
            <v>165.1</v>
          </cell>
          <cell r="I294">
            <v>95.7</v>
          </cell>
          <cell r="J294">
            <v>405</v>
          </cell>
          <cell r="K294">
            <v>280.584</v>
          </cell>
          <cell r="L294">
            <v>0</v>
          </cell>
          <cell r="M294">
            <v>31.2</v>
          </cell>
        </row>
        <row r="295">
          <cell r="F295" t="str">
            <v>岳庄</v>
          </cell>
          <cell r="G295">
            <v>200</v>
          </cell>
          <cell r="H295">
            <v>0</v>
          </cell>
          <cell r="I295">
            <v>0</v>
          </cell>
          <cell r="J295">
            <v>405</v>
          </cell>
          <cell r="K295">
            <v>280.584</v>
          </cell>
          <cell r="L295">
            <v>0</v>
          </cell>
          <cell r="M295">
            <v>109.6</v>
          </cell>
        </row>
        <row r="296">
          <cell r="F296" t="str">
            <v>张方什</v>
          </cell>
          <cell r="G296">
            <v>315</v>
          </cell>
          <cell r="H296">
            <v>302.04</v>
          </cell>
          <cell r="I296">
            <v>0</v>
          </cell>
          <cell r="J296">
            <v>405</v>
          </cell>
          <cell r="K296">
            <v>280.584</v>
          </cell>
          <cell r="L296">
            <v>0</v>
          </cell>
          <cell r="M296">
            <v>142.8</v>
          </cell>
        </row>
        <row r="297">
          <cell r="F297" t="str">
            <v>张方什东</v>
          </cell>
          <cell r="G297">
            <v>400</v>
          </cell>
          <cell r="H297">
            <v>131.04</v>
          </cell>
          <cell r="I297">
            <v>0</v>
          </cell>
          <cell r="J297">
            <v>405</v>
          </cell>
          <cell r="K297">
            <v>280.584</v>
          </cell>
          <cell r="L297">
            <v>0</v>
          </cell>
          <cell r="M297">
            <v>246.4</v>
          </cell>
        </row>
        <row r="298">
          <cell r="F298" t="str">
            <v>张屯</v>
          </cell>
          <cell r="G298">
            <v>400</v>
          </cell>
          <cell r="H298">
            <v>266.29</v>
          </cell>
          <cell r="I298">
            <v>73.3</v>
          </cell>
          <cell r="J298">
            <v>405</v>
          </cell>
          <cell r="K298">
            <v>280.584</v>
          </cell>
          <cell r="L298">
            <v>0</v>
          </cell>
          <cell r="M298">
            <v>93.8</v>
          </cell>
        </row>
        <row r="299">
          <cell r="F299" t="str">
            <v>张屯南</v>
          </cell>
          <cell r="G299">
            <v>400</v>
          </cell>
          <cell r="H299">
            <v>409.91</v>
          </cell>
          <cell r="I299">
            <v>0</v>
          </cell>
          <cell r="J299">
            <v>180</v>
          </cell>
          <cell r="K299">
            <v>124.704</v>
          </cell>
          <cell r="L299">
            <v>0</v>
          </cell>
          <cell r="M299">
            <v>90</v>
          </cell>
        </row>
        <row r="300">
          <cell r="F300" t="str">
            <v>张屯南西</v>
          </cell>
          <cell r="G300">
            <v>400</v>
          </cell>
          <cell r="H300">
            <v>186.07</v>
          </cell>
          <cell r="I300">
            <v>0</v>
          </cell>
        </row>
        <row r="300">
          <cell r="L300">
            <v>0</v>
          </cell>
        </row>
        <row r="301">
          <cell r="F301" t="str">
            <v>郑庄</v>
          </cell>
          <cell r="G301">
            <v>100</v>
          </cell>
          <cell r="H301">
            <v>0</v>
          </cell>
          <cell r="I301">
            <v>0</v>
          </cell>
          <cell r="J301">
            <v>405</v>
          </cell>
          <cell r="K301">
            <v>280.584</v>
          </cell>
          <cell r="L301">
            <v>0</v>
          </cell>
          <cell r="M301">
            <v>31.8</v>
          </cell>
        </row>
        <row r="302">
          <cell r="F302" t="str">
            <v>贾集</v>
          </cell>
          <cell r="G302">
            <v>400</v>
          </cell>
          <cell r="H302">
            <v>0</v>
          </cell>
          <cell r="I302">
            <v>0</v>
          </cell>
          <cell r="J302">
            <v>405</v>
          </cell>
          <cell r="K302">
            <v>280.584</v>
          </cell>
          <cell r="L302">
            <v>0</v>
          </cell>
          <cell r="M302">
            <v>105.6</v>
          </cell>
        </row>
        <row r="303">
          <cell r="F303" t="str">
            <v>老庙</v>
          </cell>
          <cell r="G303">
            <v>200</v>
          </cell>
          <cell r="H303">
            <v>66</v>
          </cell>
          <cell r="I303">
            <v>0</v>
          </cell>
          <cell r="J303">
            <v>405</v>
          </cell>
          <cell r="K303">
            <v>280.584</v>
          </cell>
          <cell r="L303">
            <v>0</v>
          </cell>
          <cell r="M303">
            <v>187.6</v>
          </cell>
        </row>
        <row r="304">
          <cell r="F304" t="str">
            <v>老庙1#煤改电</v>
          </cell>
          <cell r="G304">
            <v>200</v>
          </cell>
          <cell r="H304">
            <v>62.7</v>
          </cell>
          <cell r="I304">
            <v>0</v>
          </cell>
          <cell r="J304">
            <v>405</v>
          </cell>
          <cell r="K304">
            <v>280.584</v>
          </cell>
          <cell r="L304">
            <v>0</v>
          </cell>
          <cell r="M304">
            <v>48</v>
          </cell>
        </row>
        <row r="305">
          <cell r="F305" t="str">
            <v>任楼北</v>
          </cell>
          <cell r="G305">
            <v>200</v>
          </cell>
          <cell r="H305">
            <v>0</v>
          </cell>
          <cell r="I305">
            <v>24.78</v>
          </cell>
          <cell r="J305">
            <v>405</v>
          </cell>
          <cell r="K305">
            <v>280.584</v>
          </cell>
          <cell r="L305">
            <v>0</v>
          </cell>
          <cell r="M305">
            <v>146</v>
          </cell>
        </row>
        <row r="306">
          <cell r="F306" t="str">
            <v>任楼</v>
          </cell>
          <cell r="G306">
            <v>200</v>
          </cell>
          <cell r="H306">
            <v>33.75</v>
          </cell>
          <cell r="I306">
            <v>145.14</v>
          </cell>
          <cell r="J306">
            <v>640</v>
          </cell>
          <cell r="K306">
            <v>443.392</v>
          </cell>
          <cell r="L306">
            <v>0</v>
          </cell>
          <cell r="M306">
            <v>660</v>
          </cell>
        </row>
        <row r="307">
          <cell r="F307" t="str">
            <v>王庄</v>
          </cell>
          <cell r="G307">
            <v>100</v>
          </cell>
          <cell r="H307">
            <v>0</v>
          </cell>
          <cell r="I307">
            <v>0</v>
          </cell>
          <cell r="J307">
            <v>405</v>
          </cell>
          <cell r="K307">
            <v>280.584</v>
          </cell>
          <cell r="L307">
            <v>0</v>
          </cell>
          <cell r="M307">
            <v>136</v>
          </cell>
        </row>
        <row r="308">
          <cell r="F308" t="str">
            <v>张楼南</v>
          </cell>
          <cell r="G308">
            <v>200</v>
          </cell>
          <cell r="H308">
            <v>6.48</v>
          </cell>
          <cell r="I308">
            <v>0</v>
          </cell>
          <cell r="J308">
            <v>640</v>
          </cell>
          <cell r="K308">
            <v>443.392</v>
          </cell>
          <cell r="L308">
            <v>0</v>
          </cell>
          <cell r="M308">
            <v>701</v>
          </cell>
        </row>
        <row r="309">
          <cell r="F309" t="str">
            <v>邓庄</v>
          </cell>
          <cell r="G309">
            <v>315</v>
          </cell>
          <cell r="H309">
            <v>325.51</v>
          </cell>
          <cell r="I309">
            <v>72.9</v>
          </cell>
          <cell r="J309">
            <v>315</v>
          </cell>
          <cell r="K309">
            <v>218.232</v>
          </cell>
          <cell r="L309">
            <v>0</v>
          </cell>
          <cell r="M309">
            <v>82.8</v>
          </cell>
        </row>
        <row r="310">
          <cell r="F310" t="str">
            <v>邓庄南</v>
          </cell>
          <cell r="G310">
            <v>200</v>
          </cell>
          <cell r="H310">
            <v>119.1</v>
          </cell>
          <cell r="I310">
            <v>103.3</v>
          </cell>
          <cell r="J310">
            <v>405</v>
          </cell>
          <cell r="K310">
            <v>280.584</v>
          </cell>
          <cell r="L310">
            <v>0</v>
          </cell>
          <cell r="M310">
            <v>104</v>
          </cell>
        </row>
        <row r="311">
          <cell r="F311" t="str">
            <v>何庄北</v>
          </cell>
          <cell r="G311">
            <v>400</v>
          </cell>
          <cell r="H311">
            <v>359.55</v>
          </cell>
          <cell r="I311">
            <v>0</v>
          </cell>
          <cell r="J311">
            <v>405</v>
          </cell>
          <cell r="K311">
            <v>280.584</v>
          </cell>
          <cell r="L311">
            <v>0</v>
          </cell>
          <cell r="M311">
            <v>217.6</v>
          </cell>
        </row>
        <row r="312">
          <cell r="F312" t="str">
            <v>何庄南</v>
          </cell>
          <cell r="G312">
            <v>315</v>
          </cell>
          <cell r="H312">
            <v>222.43</v>
          </cell>
          <cell r="I312">
            <v>0</v>
          </cell>
          <cell r="J312">
            <v>315</v>
          </cell>
          <cell r="K312">
            <v>218.232</v>
          </cell>
          <cell r="L312">
            <v>0</v>
          </cell>
          <cell r="M312">
            <v>255</v>
          </cell>
        </row>
        <row r="313">
          <cell r="F313" t="str">
            <v>活马店北</v>
          </cell>
          <cell r="G313">
            <v>200</v>
          </cell>
          <cell r="H313">
            <v>238.59</v>
          </cell>
          <cell r="I313">
            <v>0</v>
          </cell>
          <cell r="J313">
            <v>405</v>
          </cell>
          <cell r="K313">
            <v>280.584</v>
          </cell>
          <cell r="L313">
            <v>0</v>
          </cell>
          <cell r="M313">
            <v>142.4</v>
          </cell>
        </row>
        <row r="314">
          <cell r="F314" t="str">
            <v>活马店南</v>
          </cell>
          <cell r="G314">
            <v>200</v>
          </cell>
          <cell r="H314">
            <v>178.115</v>
          </cell>
          <cell r="I314">
            <v>25.53</v>
          </cell>
          <cell r="J314">
            <v>345</v>
          </cell>
          <cell r="K314">
            <v>239.016</v>
          </cell>
          <cell r="L314">
            <v>0</v>
          </cell>
          <cell r="M314">
            <v>133</v>
          </cell>
        </row>
        <row r="315">
          <cell r="F315" t="str">
            <v>三十里铺</v>
          </cell>
          <cell r="G315">
            <v>200</v>
          </cell>
          <cell r="H315">
            <v>0</v>
          </cell>
          <cell r="I315">
            <v>73</v>
          </cell>
          <cell r="J315">
            <v>405</v>
          </cell>
          <cell r="K315">
            <v>280.584</v>
          </cell>
          <cell r="L315">
            <v>0</v>
          </cell>
          <cell r="M315">
            <v>47.2</v>
          </cell>
        </row>
        <row r="316">
          <cell r="F316" t="str">
            <v>孙集</v>
          </cell>
          <cell r="G316">
            <v>400</v>
          </cell>
          <cell r="H316">
            <v>156.54</v>
          </cell>
          <cell r="I316">
            <v>0</v>
          </cell>
          <cell r="J316">
            <v>95</v>
          </cell>
          <cell r="K316">
            <v>65.816</v>
          </cell>
          <cell r="L316">
            <v>0</v>
          </cell>
          <cell r="M316">
            <v>56.7</v>
          </cell>
        </row>
        <row r="317">
          <cell r="F317" t="str">
            <v>孙集北</v>
          </cell>
          <cell r="G317">
            <v>200</v>
          </cell>
          <cell r="H317">
            <v>136.72</v>
          </cell>
          <cell r="I317">
            <v>0</v>
          </cell>
          <cell r="J317">
            <v>405</v>
          </cell>
          <cell r="K317">
            <v>280.584</v>
          </cell>
          <cell r="L317">
            <v>0</v>
          </cell>
          <cell r="M317">
            <v>67.2</v>
          </cell>
        </row>
        <row r="318">
          <cell r="F318" t="str">
            <v>孙集南</v>
          </cell>
          <cell r="G318">
            <v>400</v>
          </cell>
          <cell r="H318">
            <v>372.86</v>
          </cell>
          <cell r="I318">
            <v>0</v>
          </cell>
          <cell r="J318">
            <v>315</v>
          </cell>
          <cell r="K318">
            <v>218.232</v>
          </cell>
          <cell r="L318">
            <v>0</v>
          </cell>
          <cell r="M318">
            <v>28.8</v>
          </cell>
        </row>
        <row r="319">
          <cell r="F319" t="str">
            <v>下马张北</v>
          </cell>
          <cell r="G319">
            <v>315</v>
          </cell>
          <cell r="H319">
            <v>112.66</v>
          </cell>
          <cell r="I319">
            <v>0</v>
          </cell>
          <cell r="J319">
            <v>405</v>
          </cell>
          <cell r="K319">
            <v>280.584</v>
          </cell>
          <cell r="L319">
            <v>0</v>
          </cell>
          <cell r="M319">
            <v>216.4</v>
          </cell>
        </row>
        <row r="320">
          <cell r="F320" t="str">
            <v>下马张南</v>
          </cell>
          <cell r="G320">
            <v>400</v>
          </cell>
          <cell r="H320">
            <v>120.47</v>
          </cell>
          <cell r="I320">
            <v>44.25</v>
          </cell>
          <cell r="J320">
            <v>405</v>
          </cell>
          <cell r="K320">
            <v>280.584</v>
          </cell>
          <cell r="L320">
            <v>0</v>
          </cell>
          <cell r="M320">
            <v>262.8</v>
          </cell>
        </row>
        <row r="321">
          <cell r="F321" t="str">
            <v>小柳树</v>
          </cell>
          <cell r="G321">
            <v>400</v>
          </cell>
          <cell r="H321">
            <v>423.74</v>
          </cell>
          <cell r="I321">
            <v>0</v>
          </cell>
          <cell r="J321">
            <v>405</v>
          </cell>
          <cell r="K321">
            <v>280.584</v>
          </cell>
          <cell r="L321">
            <v>0</v>
          </cell>
          <cell r="M321">
            <v>234.8</v>
          </cell>
        </row>
        <row r="322">
          <cell r="F322" t="str">
            <v>小柳树西</v>
          </cell>
          <cell r="G322">
            <v>400</v>
          </cell>
          <cell r="H322">
            <v>371.52</v>
          </cell>
          <cell r="I322">
            <v>40.15</v>
          </cell>
          <cell r="J322">
            <v>405</v>
          </cell>
          <cell r="K322">
            <v>280.584</v>
          </cell>
          <cell r="L322">
            <v>0</v>
          </cell>
          <cell r="M322">
            <v>252.2</v>
          </cell>
        </row>
        <row r="323">
          <cell r="F323" t="str">
            <v>徐楼北</v>
          </cell>
          <cell r="G323">
            <v>200</v>
          </cell>
          <cell r="H323">
            <v>235.66</v>
          </cell>
          <cell r="I323">
            <v>0</v>
          </cell>
          <cell r="J323">
            <v>405</v>
          </cell>
          <cell r="K323">
            <v>280.584</v>
          </cell>
          <cell r="L323">
            <v>0</v>
          </cell>
          <cell r="M323">
            <v>195.3</v>
          </cell>
        </row>
        <row r="324">
          <cell r="F324" t="str">
            <v>徐楼南</v>
          </cell>
          <cell r="G324">
            <v>200</v>
          </cell>
          <cell r="H324">
            <v>155.3</v>
          </cell>
          <cell r="I324">
            <v>43</v>
          </cell>
          <cell r="J324">
            <v>405</v>
          </cell>
          <cell r="K324">
            <v>280.584</v>
          </cell>
          <cell r="L324">
            <v>0</v>
          </cell>
          <cell r="M324">
            <v>154.8</v>
          </cell>
        </row>
        <row r="325">
          <cell r="F325" t="str">
            <v>徐楼中</v>
          </cell>
          <cell r="G325">
            <v>400</v>
          </cell>
          <cell r="H325">
            <v>302.26</v>
          </cell>
          <cell r="I325">
            <v>45.375</v>
          </cell>
          <cell r="J325">
            <v>405</v>
          </cell>
          <cell r="K325">
            <v>280.584</v>
          </cell>
          <cell r="L325">
            <v>0</v>
          </cell>
          <cell r="M325">
            <v>37.4</v>
          </cell>
        </row>
        <row r="326">
          <cell r="F326" t="str">
            <v>杨庄北</v>
          </cell>
          <cell r="G326">
            <v>200</v>
          </cell>
          <cell r="H326">
            <v>295.54</v>
          </cell>
          <cell r="I326">
            <v>0</v>
          </cell>
          <cell r="J326">
            <v>640</v>
          </cell>
          <cell r="K326">
            <v>443.392</v>
          </cell>
          <cell r="L326">
            <v>0</v>
          </cell>
          <cell r="M326">
            <v>130.6</v>
          </cell>
        </row>
        <row r="327">
          <cell r="F327" t="str">
            <v>杨庄南</v>
          </cell>
          <cell r="G327">
            <v>200</v>
          </cell>
          <cell r="H327">
            <v>248.1</v>
          </cell>
          <cell r="I327">
            <v>52.325</v>
          </cell>
          <cell r="J327">
            <v>405</v>
          </cell>
          <cell r="K327">
            <v>280.584</v>
          </cell>
          <cell r="L327">
            <v>0</v>
          </cell>
          <cell r="M327">
            <v>199.2</v>
          </cell>
        </row>
        <row r="328">
          <cell r="F328" t="str">
            <v>窑楼</v>
          </cell>
          <cell r="G328">
            <v>100</v>
          </cell>
          <cell r="H328">
            <v>91.75</v>
          </cell>
          <cell r="I328">
            <v>0</v>
          </cell>
          <cell r="J328">
            <v>405</v>
          </cell>
          <cell r="K328">
            <v>280.584</v>
          </cell>
          <cell r="L328">
            <v>0</v>
          </cell>
          <cell r="M328">
            <v>42.4</v>
          </cell>
        </row>
        <row r="329">
          <cell r="F329" t="str">
            <v>赵庄北</v>
          </cell>
          <cell r="G329">
            <v>400</v>
          </cell>
          <cell r="H329">
            <v>310.46</v>
          </cell>
          <cell r="I329">
            <v>88.06</v>
          </cell>
          <cell r="J329">
            <v>405</v>
          </cell>
          <cell r="K329">
            <v>280.584</v>
          </cell>
          <cell r="L329">
            <v>0</v>
          </cell>
          <cell r="M329">
            <v>135.6</v>
          </cell>
        </row>
        <row r="330">
          <cell r="F330" t="str">
            <v>赵庄南</v>
          </cell>
          <cell r="G330">
            <v>400</v>
          </cell>
          <cell r="H330">
            <v>325.205</v>
          </cell>
          <cell r="I330">
            <v>0</v>
          </cell>
          <cell r="J330">
            <v>640</v>
          </cell>
          <cell r="K330">
            <v>443.392</v>
          </cell>
          <cell r="L330">
            <v>0</v>
          </cell>
          <cell r="M330">
            <v>136</v>
          </cell>
        </row>
        <row r="331">
          <cell r="F331" t="str">
            <v>赵庄南东</v>
          </cell>
          <cell r="G331">
            <v>400</v>
          </cell>
          <cell r="H331">
            <v>399.6</v>
          </cell>
          <cell r="I331">
            <v>0</v>
          </cell>
          <cell r="J331">
            <v>405</v>
          </cell>
          <cell r="K331">
            <v>280.584</v>
          </cell>
          <cell r="L331">
            <v>0</v>
          </cell>
          <cell r="M331">
            <v>71.4</v>
          </cell>
        </row>
        <row r="332">
          <cell r="F332" t="str">
            <v>赵庄中</v>
          </cell>
          <cell r="G332">
            <v>200</v>
          </cell>
          <cell r="H332">
            <v>247.69</v>
          </cell>
          <cell r="I332">
            <v>30.65</v>
          </cell>
          <cell r="J332">
            <v>405</v>
          </cell>
          <cell r="K332">
            <v>280.584</v>
          </cell>
          <cell r="L332">
            <v>0</v>
          </cell>
          <cell r="M332">
            <v>219.2</v>
          </cell>
        </row>
        <row r="333">
          <cell r="F333" t="str">
            <v>赵庄中街西</v>
          </cell>
          <cell r="G333">
            <v>200</v>
          </cell>
          <cell r="H333">
            <v>187.44</v>
          </cell>
          <cell r="I333">
            <v>48.84</v>
          </cell>
          <cell r="J333">
            <v>405</v>
          </cell>
          <cell r="K333">
            <v>280.584</v>
          </cell>
          <cell r="L333">
            <v>0</v>
          </cell>
          <cell r="M333">
            <v>211.6</v>
          </cell>
        </row>
        <row r="334">
          <cell r="F334" t="str">
            <v>陈泓</v>
          </cell>
          <cell r="G334">
            <v>400</v>
          </cell>
          <cell r="H334">
            <v>398.45</v>
          </cell>
          <cell r="I334">
            <v>0</v>
          </cell>
          <cell r="J334">
            <v>405</v>
          </cell>
          <cell r="K334">
            <v>280.584</v>
          </cell>
          <cell r="L334">
            <v>0</v>
          </cell>
          <cell r="M334">
            <v>99.2</v>
          </cell>
        </row>
        <row r="335">
          <cell r="F335" t="str">
            <v>东泓北</v>
          </cell>
          <cell r="G335">
            <v>200</v>
          </cell>
          <cell r="H335">
            <v>165.25</v>
          </cell>
          <cell r="I335">
            <v>0</v>
          </cell>
          <cell r="J335">
            <v>640</v>
          </cell>
          <cell r="K335">
            <v>443.392</v>
          </cell>
          <cell r="L335">
            <v>0</v>
          </cell>
          <cell r="M335">
            <v>41.6</v>
          </cell>
        </row>
        <row r="336">
          <cell r="F336" t="str">
            <v>东泓南</v>
          </cell>
          <cell r="G336">
            <v>400</v>
          </cell>
          <cell r="H336">
            <v>304.81</v>
          </cell>
          <cell r="I336">
            <v>0</v>
          </cell>
          <cell r="J336">
            <v>405</v>
          </cell>
          <cell r="K336">
            <v>280.584</v>
          </cell>
          <cell r="L336">
            <v>0</v>
          </cell>
          <cell r="M336">
            <v>57</v>
          </cell>
        </row>
        <row r="337">
          <cell r="F337" t="str">
            <v>东泓南2#</v>
          </cell>
          <cell r="G337">
            <v>400</v>
          </cell>
          <cell r="H337">
            <v>220.83</v>
          </cell>
          <cell r="I337">
            <v>27.25</v>
          </cell>
          <cell r="J337">
            <v>405</v>
          </cell>
          <cell r="K337">
            <v>280.584</v>
          </cell>
          <cell r="L337">
            <v>0</v>
          </cell>
          <cell r="M337">
            <v>126.6</v>
          </cell>
        </row>
        <row r="338">
          <cell r="F338" t="str">
            <v>付楼</v>
          </cell>
          <cell r="G338">
            <v>200</v>
          </cell>
          <cell r="H338">
            <v>110.73</v>
          </cell>
          <cell r="I338">
            <v>0</v>
          </cell>
          <cell r="J338">
            <v>405</v>
          </cell>
          <cell r="K338">
            <v>280.584</v>
          </cell>
          <cell r="L338">
            <v>0</v>
          </cell>
          <cell r="M338">
            <v>170</v>
          </cell>
        </row>
        <row r="339">
          <cell r="F339" t="str">
            <v>顾庄北</v>
          </cell>
          <cell r="G339">
            <v>200</v>
          </cell>
          <cell r="H339">
            <v>154.01</v>
          </cell>
          <cell r="I339">
            <v>0</v>
          </cell>
          <cell r="J339">
            <v>405</v>
          </cell>
          <cell r="K339">
            <v>280.584</v>
          </cell>
          <cell r="L339">
            <v>0</v>
          </cell>
          <cell r="M339">
            <v>153.6</v>
          </cell>
        </row>
        <row r="340">
          <cell r="F340" t="str">
            <v>顾庄南</v>
          </cell>
          <cell r="G340">
            <v>200</v>
          </cell>
          <cell r="H340">
            <v>159.93</v>
          </cell>
          <cell r="I340">
            <v>0</v>
          </cell>
          <cell r="J340">
            <v>405</v>
          </cell>
          <cell r="K340">
            <v>280.584</v>
          </cell>
          <cell r="L340">
            <v>0</v>
          </cell>
          <cell r="M340">
            <v>22.5</v>
          </cell>
        </row>
        <row r="341">
          <cell r="F341" t="str">
            <v>顾庄南2</v>
          </cell>
          <cell r="G341">
            <v>200</v>
          </cell>
          <cell r="H341">
            <v>78.86</v>
          </cell>
          <cell r="I341">
            <v>197.48</v>
          </cell>
          <cell r="J341">
            <v>405</v>
          </cell>
          <cell r="K341">
            <v>280.584</v>
          </cell>
          <cell r="L341">
            <v>0</v>
          </cell>
          <cell r="M341">
            <v>105.2</v>
          </cell>
        </row>
        <row r="342">
          <cell r="F342" t="str">
            <v>何屯</v>
          </cell>
          <cell r="G342">
            <v>200</v>
          </cell>
          <cell r="H342">
            <v>130.03</v>
          </cell>
          <cell r="I342">
            <v>42</v>
          </cell>
          <cell r="J342">
            <v>640</v>
          </cell>
          <cell r="K342">
            <v>443.392</v>
          </cell>
          <cell r="L342">
            <v>0</v>
          </cell>
          <cell r="M342">
            <v>367.3</v>
          </cell>
        </row>
        <row r="343">
          <cell r="F343" t="str">
            <v>何屯北2</v>
          </cell>
          <cell r="G343">
            <v>400</v>
          </cell>
          <cell r="H343">
            <v>335.87</v>
          </cell>
          <cell r="I343">
            <v>0</v>
          </cell>
          <cell r="J343">
            <v>405</v>
          </cell>
          <cell r="K343">
            <v>280.584</v>
          </cell>
          <cell r="L343">
            <v>0</v>
          </cell>
          <cell r="M343">
            <v>197.2</v>
          </cell>
        </row>
        <row r="344">
          <cell r="F344" t="str">
            <v>何屯南</v>
          </cell>
          <cell r="G344">
            <v>400</v>
          </cell>
          <cell r="H344">
            <v>222.22</v>
          </cell>
          <cell r="I344">
            <v>99</v>
          </cell>
          <cell r="J344">
            <v>405</v>
          </cell>
          <cell r="K344">
            <v>280.584</v>
          </cell>
          <cell r="L344">
            <v>0</v>
          </cell>
          <cell r="M344">
            <v>320</v>
          </cell>
        </row>
        <row r="345">
          <cell r="F345" t="str">
            <v>贺海北东</v>
          </cell>
          <cell r="G345">
            <v>200</v>
          </cell>
          <cell r="H345">
            <v>108.95</v>
          </cell>
          <cell r="I345">
            <v>0</v>
          </cell>
          <cell r="J345">
            <v>405</v>
          </cell>
          <cell r="K345">
            <v>280.584</v>
          </cell>
          <cell r="L345">
            <v>0</v>
          </cell>
          <cell r="M345">
            <v>56.8</v>
          </cell>
        </row>
        <row r="346">
          <cell r="F346" t="str">
            <v>贺海北西</v>
          </cell>
          <cell r="G346">
            <v>400</v>
          </cell>
          <cell r="H346">
            <v>335.45</v>
          </cell>
          <cell r="I346">
            <v>0</v>
          </cell>
          <cell r="J346">
            <v>405</v>
          </cell>
          <cell r="K346">
            <v>280.584</v>
          </cell>
          <cell r="L346">
            <v>0</v>
          </cell>
          <cell r="M346">
            <v>86.8</v>
          </cell>
        </row>
        <row r="347">
          <cell r="F347" t="str">
            <v>贺海南</v>
          </cell>
          <cell r="G347">
            <v>315</v>
          </cell>
          <cell r="H347">
            <v>317.4</v>
          </cell>
          <cell r="I347">
            <v>0</v>
          </cell>
          <cell r="J347">
            <v>405</v>
          </cell>
          <cell r="K347">
            <v>280.584</v>
          </cell>
          <cell r="L347">
            <v>0</v>
          </cell>
          <cell r="M347">
            <v>111.8</v>
          </cell>
        </row>
        <row r="348">
          <cell r="F348" t="str">
            <v>后二十（北）</v>
          </cell>
          <cell r="G348">
            <v>200</v>
          </cell>
          <cell r="H348">
            <v>232.195</v>
          </cell>
          <cell r="I348">
            <v>0</v>
          </cell>
          <cell r="J348">
            <v>405</v>
          </cell>
          <cell r="K348">
            <v>280.584</v>
          </cell>
          <cell r="L348">
            <v>0</v>
          </cell>
          <cell r="M348">
            <v>39.4</v>
          </cell>
        </row>
        <row r="349">
          <cell r="F349" t="str">
            <v>后二十南</v>
          </cell>
          <cell r="G349">
            <v>200</v>
          </cell>
          <cell r="H349">
            <v>203.345</v>
          </cell>
          <cell r="I349">
            <v>0</v>
          </cell>
          <cell r="J349">
            <v>405</v>
          </cell>
          <cell r="K349">
            <v>280.584</v>
          </cell>
          <cell r="L349">
            <v>0</v>
          </cell>
          <cell r="M349">
            <v>90.6</v>
          </cell>
        </row>
        <row r="350">
          <cell r="F350" t="str">
            <v>后二十南2</v>
          </cell>
          <cell r="G350">
            <v>400</v>
          </cell>
          <cell r="H350">
            <v>283.82</v>
          </cell>
          <cell r="I350">
            <v>0</v>
          </cell>
          <cell r="J350">
            <v>405</v>
          </cell>
          <cell r="K350">
            <v>280.584</v>
          </cell>
          <cell r="L350">
            <v>0</v>
          </cell>
          <cell r="M350">
            <v>98</v>
          </cell>
        </row>
        <row r="351">
          <cell r="F351" t="str">
            <v>旧村屯东</v>
          </cell>
          <cell r="G351">
            <v>200</v>
          </cell>
          <cell r="H351">
            <v>33.3</v>
          </cell>
          <cell r="I351">
            <v>0</v>
          </cell>
          <cell r="J351">
            <v>405</v>
          </cell>
          <cell r="K351">
            <v>280.584</v>
          </cell>
          <cell r="L351">
            <v>0</v>
          </cell>
          <cell r="M351">
            <v>80.6</v>
          </cell>
        </row>
        <row r="352">
          <cell r="F352" t="str">
            <v>旧村屯西</v>
          </cell>
          <cell r="G352">
            <v>200</v>
          </cell>
          <cell r="H352">
            <v>107.115</v>
          </cell>
          <cell r="I352">
            <v>0</v>
          </cell>
          <cell r="J352">
            <v>405</v>
          </cell>
          <cell r="K352">
            <v>280.584</v>
          </cell>
          <cell r="L352">
            <v>0</v>
          </cell>
          <cell r="M352">
            <v>258</v>
          </cell>
        </row>
        <row r="353">
          <cell r="F353" t="str">
            <v>连庄东</v>
          </cell>
          <cell r="G353">
            <v>200</v>
          </cell>
          <cell r="H353">
            <v>245.14</v>
          </cell>
          <cell r="I353">
            <v>0</v>
          </cell>
          <cell r="J353">
            <v>405</v>
          </cell>
          <cell r="K353">
            <v>280.584</v>
          </cell>
          <cell r="L353">
            <v>0</v>
          </cell>
          <cell r="M353">
            <v>188.8</v>
          </cell>
        </row>
        <row r="354">
          <cell r="F354" t="str">
            <v>连庄西</v>
          </cell>
          <cell r="G354">
            <v>200</v>
          </cell>
          <cell r="H354">
            <v>254.68</v>
          </cell>
          <cell r="I354">
            <v>0</v>
          </cell>
          <cell r="J354">
            <v>405</v>
          </cell>
          <cell r="K354">
            <v>280.584</v>
          </cell>
          <cell r="L354">
            <v>0</v>
          </cell>
          <cell r="M354">
            <v>251.2</v>
          </cell>
        </row>
        <row r="355">
          <cell r="F355" t="str">
            <v>刘庙</v>
          </cell>
          <cell r="G355">
            <v>400</v>
          </cell>
          <cell r="H355">
            <v>337.515</v>
          </cell>
          <cell r="I355">
            <v>0</v>
          </cell>
          <cell r="J355">
            <v>405</v>
          </cell>
          <cell r="K355">
            <v>280.584</v>
          </cell>
          <cell r="L355">
            <v>0</v>
          </cell>
          <cell r="M355">
            <v>63</v>
          </cell>
        </row>
        <row r="356">
          <cell r="F356" t="str">
            <v>刘庙北</v>
          </cell>
          <cell r="G356">
            <v>200</v>
          </cell>
          <cell r="H356">
            <v>266.92</v>
          </cell>
          <cell r="I356">
            <v>130.41</v>
          </cell>
          <cell r="J356">
            <v>405</v>
          </cell>
          <cell r="K356">
            <v>280.584</v>
          </cell>
          <cell r="L356">
            <v>0</v>
          </cell>
          <cell r="M356">
            <v>106.6</v>
          </cell>
        </row>
        <row r="357">
          <cell r="F357" t="str">
            <v>刘庄</v>
          </cell>
          <cell r="G357">
            <v>200</v>
          </cell>
          <cell r="H357">
            <v>0</v>
          </cell>
          <cell r="I357">
            <v>0</v>
          </cell>
          <cell r="J357">
            <v>405</v>
          </cell>
          <cell r="K357">
            <v>280.584</v>
          </cell>
          <cell r="L357">
            <v>0</v>
          </cell>
          <cell r="M357">
            <v>97.8</v>
          </cell>
        </row>
        <row r="358">
          <cell r="F358" t="str">
            <v>刘庄北</v>
          </cell>
          <cell r="G358">
            <v>200</v>
          </cell>
          <cell r="H358">
            <v>88.04</v>
          </cell>
          <cell r="I358">
            <v>50.76</v>
          </cell>
          <cell r="J358">
            <v>405</v>
          </cell>
          <cell r="K358">
            <v>280.584</v>
          </cell>
          <cell r="L358">
            <v>0</v>
          </cell>
          <cell r="M358">
            <v>90.6</v>
          </cell>
        </row>
        <row r="359">
          <cell r="F359" t="str">
            <v>刘庄南</v>
          </cell>
          <cell r="G359">
            <v>200</v>
          </cell>
          <cell r="H359">
            <v>212.96</v>
          </cell>
          <cell r="I359">
            <v>0</v>
          </cell>
          <cell r="J359">
            <v>405</v>
          </cell>
          <cell r="K359">
            <v>280.584</v>
          </cell>
          <cell r="L359">
            <v>0</v>
          </cell>
          <cell r="M359">
            <v>230.4</v>
          </cell>
        </row>
        <row r="360">
          <cell r="F360" t="str">
            <v>逯庄</v>
          </cell>
          <cell r="G360">
            <v>630</v>
          </cell>
          <cell r="H360">
            <v>560.01</v>
          </cell>
          <cell r="I360">
            <v>0</v>
          </cell>
          <cell r="J360">
            <v>405</v>
          </cell>
          <cell r="K360">
            <v>280.584</v>
          </cell>
          <cell r="L360">
            <v>0</v>
          </cell>
          <cell r="M360">
            <v>66.4</v>
          </cell>
        </row>
        <row r="361">
          <cell r="F361" t="str">
            <v>逯庄西</v>
          </cell>
          <cell r="G361">
            <v>400</v>
          </cell>
          <cell r="H361">
            <v>331.16</v>
          </cell>
          <cell r="I361">
            <v>164.235</v>
          </cell>
          <cell r="J361">
            <v>405</v>
          </cell>
          <cell r="K361">
            <v>280.584</v>
          </cell>
          <cell r="L361">
            <v>0</v>
          </cell>
          <cell r="M361">
            <v>52.6</v>
          </cell>
        </row>
        <row r="362">
          <cell r="F362" t="str">
            <v>南张</v>
          </cell>
          <cell r="G362">
            <v>200</v>
          </cell>
          <cell r="H362">
            <v>195.41</v>
          </cell>
          <cell r="I362">
            <v>0</v>
          </cell>
          <cell r="J362">
            <v>405</v>
          </cell>
          <cell r="K362">
            <v>280.584</v>
          </cell>
          <cell r="L362">
            <v>0</v>
          </cell>
          <cell r="M362">
            <v>44.4</v>
          </cell>
        </row>
        <row r="363">
          <cell r="F363" t="str">
            <v>盆赵</v>
          </cell>
          <cell r="G363">
            <v>400</v>
          </cell>
          <cell r="H363">
            <v>275.62</v>
          </cell>
          <cell r="I363">
            <v>30.5</v>
          </cell>
          <cell r="J363">
            <v>405</v>
          </cell>
          <cell r="K363">
            <v>280.584</v>
          </cell>
          <cell r="L363">
            <v>0</v>
          </cell>
          <cell r="M363">
            <v>152</v>
          </cell>
        </row>
        <row r="364">
          <cell r="F364" t="str">
            <v>前二十北</v>
          </cell>
          <cell r="G364">
            <v>200</v>
          </cell>
          <cell r="H364">
            <v>163.82</v>
          </cell>
          <cell r="I364">
            <v>0</v>
          </cell>
          <cell r="J364">
            <v>405</v>
          </cell>
          <cell r="K364">
            <v>280.584</v>
          </cell>
          <cell r="L364">
            <v>0</v>
          </cell>
          <cell r="M364">
            <v>14.8</v>
          </cell>
        </row>
        <row r="365">
          <cell r="F365" t="str">
            <v>前二十南</v>
          </cell>
          <cell r="G365">
            <v>315</v>
          </cell>
          <cell r="H365">
            <v>185.425</v>
          </cell>
          <cell r="I365">
            <v>38.5</v>
          </cell>
          <cell r="J365">
            <v>405</v>
          </cell>
          <cell r="K365">
            <v>280.584</v>
          </cell>
          <cell r="L365">
            <v>0</v>
          </cell>
          <cell r="M365">
            <v>149.6</v>
          </cell>
        </row>
        <row r="366">
          <cell r="F366" t="str">
            <v>前二十南台架</v>
          </cell>
          <cell r="G366">
            <v>200</v>
          </cell>
          <cell r="H366">
            <v>0</v>
          </cell>
          <cell r="I366">
            <v>29.7</v>
          </cell>
          <cell r="J366">
            <v>405</v>
          </cell>
          <cell r="K366">
            <v>280.584</v>
          </cell>
          <cell r="L366">
            <v>0</v>
          </cell>
          <cell r="M366">
            <v>183.2</v>
          </cell>
        </row>
        <row r="367">
          <cell r="F367" t="str">
            <v>曲庄</v>
          </cell>
          <cell r="G367">
            <v>200</v>
          </cell>
          <cell r="H367">
            <v>129.15</v>
          </cell>
          <cell r="I367">
            <v>55.8</v>
          </cell>
          <cell r="J367">
            <v>405</v>
          </cell>
          <cell r="K367">
            <v>280.584</v>
          </cell>
          <cell r="L367">
            <v>0</v>
          </cell>
          <cell r="M367">
            <v>122</v>
          </cell>
        </row>
        <row r="368">
          <cell r="F368" t="str">
            <v>曲庄南</v>
          </cell>
          <cell r="G368">
            <v>200</v>
          </cell>
          <cell r="H368">
            <v>194.78</v>
          </cell>
          <cell r="I368">
            <v>0</v>
          </cell>
          <cell r="J368">
            <v>405</v>
          </cell>
          <cell r="K368">
            <v>280.584</v>
          </cell>
          <cell r="L368">
            <v>0</v>
          </cell>
          <cell r="M368">
            <v>270</v>
          </cell>
        </row>
        <row r="369">
          <cell r="F369" t="str">
            <v>西泓</v>
          </cell>
          <cell r="G369">
            <v>400</v>
          </cell>
          <cell r="H369">
            <v>312.98</v>
          </cell>
          <cell r="I369">
            <v>0</v>
          </cell>
          <cell r="J369">
            <v>405</v>
          </cell>
          <cell r="K369">
            <v>280.584</v>
          </cell>
          <cell r="L369">
            <v>0</v>
          </cell>
          <cell r="M369">
            <v>160</v>
          </cell>
        </row>
        <row r="370">
          <cell r="F370" t="str">
            <v>辛庄</v>
          </cell>
          <cell r="G370">
            <v>200</v>
          </cell>
          <cell r="H370">
            <v>162.405</v>
          </cell>
          <cell r="I370">
            <v>0</v>
          </cell>
          <cell r="J370">
            <v>405</v>
          </cell>
          <cell r="K370">
            <v>280.584</v>
          </cell>
          <cell r="L370">
            <v>0</v>
          </cell>
          <cell r="M370">
            <v>51.6</v>
          </cell>
        </row>
        <row r="371">
          <cell r="F371" t="str">
            <v>高庄北东</v>
          </cell>
          <cell r="G371">
            <v>315</v>
          </cell>
          <cell r="H371">
            <v>108.865</v>
          </cell>
          <cell r="I371">
            <v>0</v>
          </cell>
          <cell r="J371">
            <v>405</v>
          </cell>
          <cell r="K371">
            <v>280.584</v>
          </cell>
          <cell r="L371">
            <v>0</v>
          </cell>
          <cell r="M371">
            <v>61.4</v>
          </cell>
        </row>
        <row r="372">
          <cell r="F372" t="str">
            <v>高庄北西</v>
          </cell>
          <cell r="G372">
            <v>315</v>
          </cell>
          <cell r="H372">
            <v>105.53</v>
          </cell>
          <cell r="I372">
            <v>79.12</v>
          </cell>
          <cell r="J372">
            <v>405</v>
          </cell>
          <cell r="K372">
            <v>280.584</v>
          </cell>
          <cell r="L372">
            <v>0</v>
          </cell>
          <cell r="M372">
            <v>70.6</v>
          </cell>
        </row>
        <row r="373">
          <cell r="F373" t="str">
            <v>高庄南东</v>
          </cell>
          <cell r="G373">
            <v>400</v>
          </cell>
          <cell r="H373">
            <v>62.71</v>
          </cell>
          <cell r="I373">
            <v>0</v>
          </cell>
          <cell r="J373">
            <v>405</v>
          </cell>
          <cell r="K373">
            <v>280.584</v>
          </cell>
          <cell r="L373">
            <v>0</v>
          </cell>
          <cell r="M373">
            <v>115.8</v>
          </cell>
        </row>
        <row r="374">
          <cell r="F374" t="str">
            <v>高庄南西</v>
          </cell>
          <cell r="G374">
            <v>400</v>
          </cell>
          <cell r="H374">
            <v>102.94</v>
          </cell>
          <cell r="I374">
            <v>0</v>
          </cell>
          <cell r="J374">
            <v>405</v>
          </cell>
          <cell r="K374">
            <v>280.584</v>
          </cell>
          <cell r="L374">
            <v>0</v>
          </cell>
          <cell r="M374">
            <v>97.2</v>
          </cell>
        </row>
        <row r="375">
          <cell r="F375" t="str">
            <v>郭堂</v>
          </cell>
          <cell r="G375">
            <v>400</v>
          </cell>
          <cell r="H375">
            <v>454.9</v>
          </cell>
          <cell r="I375">
            <v>0</v>
          </cell>
          <cell r="J375">
            <v>405</v>
          </cell>
          <cell r="K375">
            <v>280.584</v>
          </cell>
          <cell r="L375">
            <v>0</v>
          </cell>
          <cell r="M375">
            <v>145.8</v>
          </cell>
        </row>
        <row r="376">
          <cell r="F376" t="str">
            <v>郭堂东</v>
          </cell>
          <cell r="G376">
            <v>400</v>
          </cell>
          <cell r="H376">
            <v>348.315</v>
          </cell>
          <cell r="I376">
            <v>0</v>
          </cell>
          <cell r="J376">
            <v>405</v>
          </cell>
          <cell r="K376">
            <v>280.584</v>
          </cell>
          <cell r="L376">
            <v>0</v>
          </cell>
          <cell r="M376">
            <v>81</v>
          </cell>
        </row>
        <row r="377">
          <cell r="F377" t="str">
            <v>蒋庄</v>
          </cell>
          <cell r="G377">
            <v>315</v>
          </cell>
          <cell r="H377">
            <v>347.65</v>
          </cell>
          <cell r="I377">
            <v>27</v>
          </cell>
          <cell r="J377">
            <v>405</v>
          </cell>
          <cell r="K377">
            <v>280.584</v>
          </cell>
          <cell r="L377">
            <v>0</v>
          </cell>
          <cell r="M377">
            <v>147.2</v>
          </cell>
        </row>
        <row r="378">
          <cell r="F378" t="str">
            <v>蒋庄西</v>
          </cell>
          <cell r="G378">
            <v>400</v>
          </cell>
          <cell r="H378">
            <v>298.275</v>
          </cell>
          <cell r="I378">
            <v>85.4</v>
          </cell>
          <cell r="J378">
            <v>405</v>
          </cell>
          <cell r="K378">
            <v>280.584</v>
          </cell>
          <cell r="L378">
            <v>0</v>
          </cell>
          <cell r="M378">
            <v>39.4</v>
          </cell>
        </row>
        <row r="379">
          <cell r="F379" t="str">
            <v>蒋庄西2</v>
          </cell>
          <cell r="G379">
            <v>400</v>
          </cell>
          <cell r="H379">
            <v>277.86</v>
          </cell>
          <cell r="I379">
            <v>0</v>
          </cell>
          <cell r="J379">
            <v>405</v>
          </cell>
          <cell r="K379">
            <v>280.584</v>
          </cell>
          <cell r="L379">
            <v>0</v>
          </cell>
          <cell r="M379">
            <v>81.2</v>
          </cell>
        </row>
        <row r="380">
          <cell r="F380" t="str">
            <v>康营北东</v>
          </cell>
          <cell r="G380">
            <v>200</v>
          </cell>
          <cell r="H380">
            <v>211.025</v>
          </cell>
          <cell r="I380">
            <v>0</v>
          </cell>
          <cell r="J380">
            <v>405</v>
          </cell>
          <cell r="K380">
            <v>280.584</v>
          </cell>
          <cell r="L380">
            <v>0</v>
          </cell>
          <cell r="M380">
            <v>116.4</v>
          </cell>
        </row>
        <row r="381">
          <cell r="F381" t="str">
            <v>康营北西</v>
          </cell>
          <cell r="G381">
            <v>315</v>
          </cell>
          <cell r="H381">
            <v>246.01</v>
          </cell>
          <cell r="I381">
            <v>0</v>
          </cell>
          <cell r="J381">
            <v>405</v>
          </cell>
          <cell r="K381">
            <v>280.584</v>
          </cell>
          <cell r="L381">
            <v>0</v>
          </cell>
          <cell r="M381">
            <v>56.6</v>
          </cell>
        </row>
        <row r="382">
          <cell r="F382" t="str">
            <v>康营南东</v>
          </cell>
          <cell r="G382">
            <v>400</v>
          </cell>
          <cell r="H382">
            <v>362.575</v>
          </cell>
          <cell r="I382">
            <v>0</v>
          </cell>
          <cell r="J382">
            <v>405</v>
          </cell>
          <cell r="K382">
            <v>280.584</v>
          </cell>
          <cell r="L382">
            <v>0</v>
          </cell>
          <cell r="M382">
            <v>116</v>
          </cell>
        </row>
        <row r="383">
          <cell r="F383" t="str">
            <v>康营南西</v>
          </cell>
          <cell r="G383">
            <v>400</v>
          </cell>
          <cell r="H383">
            <v>284.01</v>
          </cell>
          <cell r="I383">
            <v>60.855</v>
          </cell>
          <cell r="J383">
            <v>405</v>
          </cell>
          <cell r="K383">
            <v>280.584</v>
          </cell>
          <cell r="L383">
            <v>0</v>
          </cell>
          <cell r="M383">
            <v>185.6</v>
          </cell>
        </row>
        <row r="384">
          <cell r="F384" t="str">
            <v>马屯</v>
          </cell>
          <cell r="G384">
            <v>400</v>
          </cell>
          <cell r="H384">
            <v>437.9</v>
          </cell>
          <cell r="I384">
            <v>0</v>
          </cell>
          <cell r="J384">
            <v>405</v>
          </cell>
          <cell r="K384">
            <v>280.584</v>
          </cell>
          <cell r="L384">
            <v>0</v>
          </cell>
          <cell r="M384">
            <v>186.4</v>
          </cell>
        </row>
        <row r="385">
          <cell r="F385" t="str">
            <v>马屯北</v>
          </cell>
          <cell r="G385">
            <v>400</v>
          </cell>
          <cell r="H385">
            <v>329.115</v>
          </cell>
          <cell r="I385">
            <v>45.1</v>
          </cell>
          <cell r="J385">
            <v>405</v>
          </cell>
          <cell r="K385">
            <v>280.584</v>
          </cell>
          <cell r="L385">
            <v>0</v>
          </cell>
          <cell r="M385">
            <v>270.8</v>
          </cell>
        </row>
        <row r="386">
          <cell r="F386" t="str">
            <v>马屯西</v>
          </cell>
          <cell r="G386">
            <v>400</v>
          </cell>
          <cell r="H386">
            <v>356.73</v>
          </cell>
          <cell r="I386">
            <v>0</v>
          </cell>
          <cell r="J386">
            <v>405</v>
          </cell>
          <cell r="K386">
            <v>280.584</v>
          </cell>
          <cell r="L386">
            <v>0</v>
          </cell>
          <cell r="M386">
            <v>180</v>
          </cell>
        </row>
        <row r="387">
          <cell r="F387" t="str">
            <v>三堂</v>
          </cell>
          <cell r="G387">
            <v>400</v>
          </cell>
          <cell r="H387">
            <v>300.16</v>
          </cell>
          <cell r="I387">
            <v>49.95</v>
          </cell>
          <cell r="J387">
            <v>405</v>
          </cell>
          <cell r="K387">
            <v>280.584</v>
          </cell>
          <cell r="L387">
            <v>0</v>
          </cell>
          <cell r="M387">
            <v>197.2</v>
          </cell>
        </row>
        <row r="388">
          <cell r="F388" t="str">
            <v>三堂北</v>
          </cell>
          <cell r="G388">
            <v>400</v>
          </cell>
          <cell r="H388">
            <v>412.88</v>
          </cell>
          <cell r="I388">
            <v>0</v>
          </cell>
          <cell r="J388">
            <v>405</v>
          </cell>
          <cell r="K388">
            <v>280.584</v>
          </cell>
          <cell r="L388">
            <v>0</v>
          </cell>
          <cell r="M388">
            <v>260</v>
          </cell>
        </row>
        <row r="389">
          <cell r="F389" t="str">
            <v>孙克胜</v>
          </cell>
          <cell r="G389">
            <v>400</v>
          </cell>
          <cell r="H389">
            <v>517.78</v>
          </cell>
          <cell r="I389">
            <v>0</v>
          </cell>
          <cell r="J389">
            <v>405</v>
          </cell>
          <cell r="K389">
            <v>280.584</v>
          </cell>
          <cell r="L389">
            <v>0</v>
          </cell>
          <cell r="M389">
            <v>220</v>
          </cell>
        </row>
        <row r="390">
          <cell r="F390" t="str">
            <v>孙克胜西</v>
          </cell>
          <cell r="G390">
            <v>400</v>
          </cell>
          <cell r="H390">
            <v>320.53</v>
          </cell>
          <cell r="I390">
            <v>59</v>
          </cell>
          <cell r="J390">
            <v>405</v>
          </cell>
          <cell r="K390">
            <v>280.584</v>
          </cell>
          <cell r="L390">
            <v>0</v>
          </cell>
          <cell r="M390">
            <v>272</v>
          </cell>
        </row>
        <row r="391">
          <cell r="F391" t="str">
            <v>田庄村东</v>
          </cell>
          <cell r="G391">
            <v>315</v>
          </cell>
          <cell r="H391">
            <v>292.04</v>
          </cell>
          <cell r="I391">
            <v>0</v>
          </cell>
          <cell r="J391">
            <v>405</v>
          </cell>
          <cell r="K391">
            <v>280.584</v>
          </cell>
          <cell r="L391">
            <v>0</v>
          </cell>
          <cell r="M391">
            <v>204.8</v>
          </cell>
        </row>
        <row r="392">
          <cell r="F392" t="str">
            <v>田庄村西</v>
          </cell>
          <cell r="G392">
            <v>400</v>
          </cell>
          <cell r="H392">
            <v>210.065</v>
          </cell>
          <cell r="I392">
            <v>24.75</v>
          </cell>
          <cell r="J392">
            <v>405</v>
          </cell>
          <cell r="K392">
            <v>280.584</v>
          </cell>
          <cell r="L392">
            <v>0</v>
          </cell>
          <cell r="M392">
            <v>280.4</v>
          </cell>
        </row>
        <row r="393">
          <cell r="F393" t="str">
            <v>田庄南东</v>
          </cell>
          <cell r="G393">
            <v>400</v>
          </cell>
          <cell r="H393">
            <v>249.14</v>
          </cell>
          <cell r="I393">
            <v>71.92</v>
          </cell>
          <cell r="J393">
            <v>405</v>
          </cell>
          <cell r="K393">
            <v>280.584</v>
          </cell>
          <cell r="L393">
            <v>0</v>
          </cell>
          <cell r="M393">
            <v>21.8</v>
          </cell>
        </row>
        <row r="394">
          <cell r="F394" t="str">
            <v>田庄南西</v>
          </cell>
          <cell r="G394">
            <v>400</v>
          </cell>
          <cell r="H394">
            <v>292.14</v>
          </cell>
          <cell r="I394">
            <v>24.75</v>
          </cell>
          <cell r="J394">
            <v>405</v>
          </cell>
          <cell r="K394">
            <v>280.584</v>
          </cell>
          <cell r="L394">
            <v>0</v>
          </cell>
          <cell r="M394">
            <v>39.7</v>
          </cell>
        </row>
        <row r="395">
          <cell r="F395" t="str">
            <v>田庄中街东</v>
          </cell>
          <cell r="G395">
            <v>200</v>
          </cell>
          <cell r="H395">
            <v>124.26</v>
          </cell>
          <cell r="I395">
            <v>15.805</v>
          </cell>
          <cell r="J395">
            <v>405</v>
          </cell>
          <cell r="K395">
            <v>280.584</v>
          </cell>
          <cell r="L395">
            <v>0</v>
          </cell>
          <cell r="M395">
            <v>80.6</v>
          </cell>
        </row>
        <row r="396">
          <cell r="F396" t="str">
            <v>于营北东</v>
          </cell>
          <cell r="G396">
            <v>400</v>
          </cell>
          <cell r="H396">
            <v>495.67</v>
          </cell>
          <cell r="I396">
            <v>0</v>
          </cell>
          <cell r="J396">
            <v>405</v>
          </cell>
          <cell r="K396">
            <v>280.584</v>
          </cell>
          <cell r="L396">
            <v>0</v>
          </cell>
          <cell r="M396">
            <v>93.2</v>
          </cell>
        </row>
        <row r="397">
          <cell r="F397" t="str">
            <v>于营北东2</v>
          </cell>
          <cell r="G397">
            <v>400</v>
          </cell>
          <cell r="H397">
            <v>397.86</v>
          </cell>
          <cell r="I397">
            <v>0</v>
          </cell>
          <cell r="J397">
            <v>405</v>
          </cell>
          <cell r="K397">
            <v>280.584</v>
          </cell>
          <cell r="L397">
            <v>0</v>
          </cell>
          <cell r="M397">
            <v>124</v>
          </cell>
        </row>
        <row r="398">
          <cell r="F398" t="str">
            <v>于营北西</v>
          </cell>
          <cell r="G398">
            <v>400</v>
          </cell>
          <cell r="H398">
            <v>501.16</v>
          </cell>
          <cell r="I398">
            <v>0</v>
          </cell>
          <cell r="J398">
            <v>405</v>
          </cell>
          <cell r="K398">
            <v>280.584</v>
          </cell>
          <cell r="L398">
            <v>0</v>
          </cell>
          <cell r="M398">
            <v>140.4</v>
          </cell>
        </row>
        <row r="399">
          <cell r="F399" t="str">
            <v>于营南东</v>
          </cell>
          <cell r="G399">
            <v>200</v>
          </cell>
          <cell r="H399">
            <v>281.14</v>
          </cell>
          <cell r="I399">
            <v>0</v>
          </cell>
          <cell r="J399">
            <v>405</v>
          </cell>
          <cell r="K399">
            <v>280.584</v>
          </cell>
          <cell r="L399">
            <v>0</v>
          </cell>
          <cell r="M399">
            <v>35.3</v>
          </cell>
        </row>
        <row r="400">
          <cell r="F400" t="str">
            <v>于营南西</v>
          </cell>
          <cell r="G400">
            <v>400</v>
          </cell>
          <cell r="H400">
            <v>271.745</v>
          </cell>
          <cell r="I400">
            <v>0</v>
          </cell>
          <cell r="J400">
            <v>405</v>
          </cell>
          <cell r="K400">
            <v>280.584</v>
          </cell>
          <cell r="L400">
            <v>0</v>
          </cell>
          <cell r="M400">
            <v>144</v>
          </cell>
        </row>
        <row r="401">
          <cell r="F401" t="str">
            <v>周海子(北)</v>
          </cell>
          <cell r="G401">
            <v>315</v>
          </cell>
          <cell r="H401">
            <v>299.585</v>
          </cell>
          <cell r="I401">
            <v>85.4</v>
          </cell>
          <cell r="J401">
            <v>405</v>
          </cell>
          <cell r="K401">
            <v>280.584</v>
          </cell>
          <cell r="L401">
            <v>0</v>
          </cell>
          <cell r="M401">
            <v>210.7</v>
          </cell>
        </row>
        <row r="402">
          <cell r="F402" t="str">
            <v>周海子南</v>
          </cell>
          <cell r="G402">
            <v>315</v>
          </cell>
          <cell r="H402">
            <v>181.28</v>
          </cell>
          <cell r="I402">
            <v>38.5</v>
          </cell>
          <cell r="J402">
            <v>405</v>
          </cell>
          <cell r="K402">
            <v>280.584</v>
          </cell>
          <cell r="L402">
            <v>0</v>
          </cell>
          <cell r="M402">
            <v>152.1</v>
          </cell>
        </row>
        <row r="403">
          <cell r="F403" t="str">
            <v>周海子南东</v>
          </cell>
          <cell r="G403" t="str">
            <v>200</v>
          </cell>
          <cell r="H403">
            <v>195.09</v>
          </cell>
          <cell r="I403">
            <v>0</v>
          </cell>
          <cell r="J403">
            <v>405</v>
          </cell>
          <cell r="K403">
            <v>280.584</v>
          </cell>
          <cell r="L403">
            <v>0</v>
          </cell>
          <cell r="M403">
            <v>196.4</v>
          </cell>
        </row>
        <row r="404">
          <cell r="F404" t="str">
            <v>侯营北西</v>
          </cell>
          <cell r="G404">
            <v>400</v>
          </cell>
          <cell r="H404">
            <v>0</v>
          </cell>
          <cell r="I404">
            <v>79.75</v>
          </cell>
          <cell r="J404">
            <v>405</v>
          </cell>
          <cell r="K404">
            <v>280.584</v>
          </cell>
          <cell r="L404">
            <v>0</v>
          </cell>
          <cell r="M404">
            <v>142.4</v>
          </cell>
        </row>
        <row r="405">
          <cell r="F405" t="str">
            <v>侯营村东</v>
          </cell>
          <cell r="G405">
            <v>400</v>
          </cell>
          <cell r="H405">
            <v>365.825</v>
          </cell>
          <cell r="I405">
            <v>41.8</v>
          </cell>
          <cell r="J405">
            <v>405</v>
          </cell>
          <cell r="K405">
            <v>280.584</v>
          </cell>
          <cell r="L405">
            <v>0</v>
          </cell>
          <cell r="M405">
            <v>144.8</v>
          </cell>
        </row>
        <row r="406">
          <cell r="F406" t="str">
            <v>侯营村西</v>
          </cell>
          <cell r="G406">
            <v>400</v>
          </cell>
          <cell r="H406">
            <v>91.84</v>
          </cell>
          <cell r="I406">
            <v>0</v>
          </cell>
          <cell r="J406">
            <v>405</v>
          </cell>
          <cell r="K406">
            <v>280.584</v>
          </cell>
          <cell r="L406">
            <v>0</v>
          </cell>
          <cell r="M406">
            <v>84.4</v>
          </cell>
        </row>
        <row r="407">
          <cell r="F407" t="str">
            <v>侯营村西2#</v>
          </cell>
          <cell r="G407">
            <v>400</v>
          </cell>
          <cell r="H407">
            <v>74</v>
          </cell>
          <cell r="I407">
            <v>0</v>
          </cell>
          <cell r="J407">
            <v>405</v>
          </cell>
          <cell r="K407">
            <v>280.584</v>
          </cell>
          <cell r="L407">
            <v>0</v>
          </cell>
          <cell r="M407">
            <v>220</v>
          </cell>
        </row>
        <row r="408">
          <cell r="F408" t="str">
            <v>侯营东北</v>
          </cell>
          <cell r="G408">
            <v>400</v>
          </cell>
          <cell r="H408">
            <v>198.135</v>
          </cell>
          <cell r="I408">
            <v>33</v>
          </cell>
          <cell r="J408">
            <v>405</v>
          </cell>
          <cell r="K408">
            <v>280.584</v>
          </cell>
          <cell r="L408">
            <v>0</v>
          </cell>
          <cell r="M408">
            <v>153.2</v>
          </cell>
        </row>
        <row r="409">
          <cell r="F409" t="str">
            <v>侯营东街</v>
          </cell>
          <cell r="G409">
            <v>400</v>
          </cell>
          <cell r="H409">
            <v>386.08</v>
          </cell>
          <cell r="I409">
            <v>0</v>
          </cell>
          <cell r="J409">
            <v>405</v>
          </cell>
          <cell r="K409">
            <v>280.584</v>
          </cell>
          <cell r="L409">
            <v>0</v>
          </cell>
          <cell r="M409">
            <v>86.4</v>
          </cell>
        </row>
        <row r="410">
          <cell r="F410" t="str">
            <v>侯营东前门</v>
          </cell>
          <cell r="G410">
            <v>400</v>
          </cell>
          <cell r="H410">
            <v>300.77</v>
          </cell>
          <cell r="I410">
            <v>51.38</v>
          </cell>
          <cell r="J410">
            <v>405</v>
          </cell>
          <cell r="K410">
            <v>280.584</v>
          </cell>
          <cell r="L410">
            <v>0</v>
          </cell>
          <cell r="M410">
            <v>53.6</v>
          </cell>
        </row>
        <row r="411">
          <cell r="F411" t="str">
            <v>侯营南西</v>
          </cell>
          <cell r="G411">
            <v>400</v>
          </cell>
          <cell r="H411">
            <v>89.57</v>
          </cell>
          <cell r="I411">
            <v>0</v>
          </cell>
          <cell r="J411">
            <v>405</v>
          </cell>
          <cell r="K411">
            <v>280.584</v>
          </cell>
          <cell r="L411">
            <v>0</v>
          </cell>
          <cell r="M411">
            <v>53.6</v>
          </cell>
        </row>
        <row r="412">
          <cell r="F412" t="str">
            <v>侯营中</v>
          </cell>
          <cell r="G412">
            <v>400</v>
          </cell>
          <cell r="H412">
            <v>64.35</v>
          </cell>
          <cell r="I412">
            <v>103.4</v>
          </cell>
          <cell r="J412">
            <v>405</v>
          </cell>
          <cell r="K412">
            <v>280.584</v>
          </cell>
          <cell r="L412">
            <v>0</v>
          </cell>
          <cell r="M412">
            <v>17.6</v>
          </cell>
        </row>
        <row r="413">
          <cell r="F413" t="str">
            <v>侯营中街东</v>
          </cell>
          <cell r="G413">
            <v>400</v>
          </cell>
          <cell r="H413">
            <v>120.725</v>
          </cell>
          <cell r="I413">
            <v>79.425</v>
          </cell>
          <cell r="J413">
            <v>405</v>
          </cell>
          <cell r="K413">
            <v>280.584</v>
          </cell>
          <cell r="L413">
            <v>0</v>
          </cell>
          <cell r="M413">
            <v>128.5</v>
          </cell>
        </row>
        <row r="414">
          <cell r="F414" t="str">
            <v>侯营中街西</v>
          </cell>
          <cell r="G414">
            <v>400</v>
          </cell>
          <cell r="H414">
            <v>20.56</v>
          </cell>
          <cell r="I414">
            <v>0</v>
          </cell>
          <cell r="J414">
            <v>405</v>
          </cell>
          <cell r="K414">
            <v>280.584</v>
          </cell>
          <cell r="L414">
            <v>0</v>
          </cell>
          <cell r="M414">
            <v>170.4</v>
          </cell>
        </row>
        <row r="415">
          <cell r="F415" t="str">
            <v>侯营中西南</v>
          </cell>
          <cell r="G415">
            <v>400</v>
          </cell>
          <cell r="H415">
            <v>27.265</v>
          </cell>
          <cell r="I415">
            <v>238.965</v>
          </cell>
          <cell r="J415">
            <v>405</v>
          </cell>
          <cell r="K415">
            <v>280.584</v>
          </cell>
          <cell r="L415">
            <v>0</v>
          </cell>
          <cell r="M415">
            <v>232.4</v>
          </cell>
        </row>
        <row r="416">
          <cell r="F416" t="str">
            <v>候营公变</v>
          </cell>
          <cell r="G416">
            <v>200</v>
          </cell>
          <cell r="H416">
            <v>326.78</v>
          </cell>
          <cell r="I416">
            <v>0</v>
          </cell>
          <cell r="J416">
            <v>405</v>
          </cell>
          <cell r="K416">
            <v>280.584</v>
          </cell>
          <cell r="L416">
            <v>0</v>
          </cell>
          <cell r="M416">
            <v>43.4</v>
          </cell>
        </row>
        <row r="417">
          <cell r="F417" t="str">
            <v>老鸦陈北</v>
          </cell>
          <cell r="G417">
            <v>200</v>
          </cell>
          <cell r="H417">
            <v>201.85</v>
          </cell>
          <cell r="I417">
            <v>41.25</v>
          </cell>
          <cell r="J417">
            <v>405</v>
          </cell>
          <cell r="K417">
            <v>280.584</v>
          </cell>
          <cell r="L417">
            <v>0</v>
          </cell>
          <cell r="M417">
            <v>128</v>
          </cell>
        </row>
        <row r="418">
          <cell r="F418" t="str">
            <v>老鸦陈北2</v>
          </cell>
          <cell r="G418">
            <v>400</v>
          </cell>
          <cell r="H418">
            <v>39</v>
          </cell>
          <cell r="I418">
            <v>0</v>
          </cell>
          <cell r="J418">
            <v>405</v>
          </cell>
          <cell r="K418">
            <v>280.584</v>
          </cell>
          <cell r="L418">
            <v>0</v>
          </cell>
          <cell r="M418">
            <v>216</v>
          </cell>
        </row>
        <row r="419">
          <cell r="F419" t="str">
            <v>老鸦陈南</v>
          </cell>
          <cell r="G419">
            <v>400</v>
          </cell>
          <cell r="H419">
            <v>382.89</v>
          </cell>
          <cell r="I419">
            <v>0</v>
          </cell>
          <cell r="J419">
            <v>405</v>
          </cell>
          <cell r="K419">
            <v>280.584</v>
          </cell>
          <cell r="L419">
            <v>0</v>
          </cell>
          <cell r="M419">
            <v>244.8</v>
          </cell>
        </row>
        <row r="420">
          <cell r="F420" t="str">
            <v>李位</v>
          </cell>
          <cell r="G420">
            <v>200</v>
          </cell>
          <cell r="H420">
            <v>0</v>
          </cell>
          <cell r="I420">
            <v>0</v>
          </cell>
          <cell r="J420">
            <v>405</v>
          </cell>
          <cell r="K420">
            <v>280.584</v>
          </cell>
          <cell r="L420">
            <v>0</v>
          </cell>
          <cell r="M420">
            <v>162</v>
          </cell>
        </row>
        <row r="421">
          <cell r="F421" t="str">
            <v>李魏1#煤改电</v>
          </cell>
          <cell r="G421">
            <v>200</v>
          </cell>
          <cell r="H421">
            <v>439.4</v>
          </cell>
          <cell r="I421">
            <v>0</v>
          </cell>
          <cell r="J421">
            <v>405</v>
          </cell>
          <cell r="K421">
            <v>280.584</v>
          </cell>
          <cell r="L421">
            <v>0</v>
          </cell>
          <cell r="M421">
            <v>195.2</v>
          </cell>
        </row>
        <row r="422">
          <cell r="F422" t="str">
            <v>芦庄（北）</v>
          </cell>
          <cell r="G422">
            <v>200</v>
          </cell>
          <cell r="H422">
            <v>246.78</v>
          </cell>
          <cell r="I422">
            <v>0</v>
          </cell>
          <cell r="J422">
            <v>405</v>
          </cell>
          <cell r="K422">
            <v>280.584</v>
          </cell>
          <cell r="L422">
            <v>0</v>
          </cell>
          <cell r="M422">
            <v>53.9</v>
          </cell>
        </row>
        <row r="423">
          <cell r="F423" t="str">
            <v>芦庄南</v>
          </cell>
          <cell r="G423">
            <v>315</v>
          </cell>
          <cell r="H423">
            <v>180.32</v>
          </cell>
          <cell r="I423">
            <v>31.35</v>
          </cell>
          <cell r="J423">
            <v>405</v>
          </cell>
          <cell r="K423">
            <v>280.584</v>
          </cell>
          <cell r="L423">
            <v>0</v>
          </cell>
          <cell r="M423">
            <v>17.2</v>
          </cell>
        </row>
        <row r="424">
          <cell r="F424" t="str">
            <v>前芦屯</v>
          </cell>
          <cell r="G424">
            <v>200</v>
          </cell>
          <cell r="H424">
            <v>122.4</v>
          </cell>
          <cell r="I424">
            <v>0</v>
          </cell>
          <cell r="J424">
            <v>405</v>
          </cell>
          <cell r="K424">
            <v>280.584</v>
          </cell>
          <cell r="L424">
            <v>0</v>
          </cell>
          <cell r="M424">
            <v>255.2</v>
          </cell>
        </row>
        <row r="425">
          <cell r="F425" t="str">
            <v>前芦屯东</v>
          </cell>
          <cell r="G425">
            <v>400</v>
          </cell>
          <cell r="H425">
            <v>288.4</v>
          </cell>
          <cell r="I425">
            <v>0</v>
          </cell>
          <cell r="J425">
            <v>405</v>
          </cell>
          <cell r="K425">
            <v>280.584</v>
          </cell>
          <cell r="L425">
            <v>0</v>
          </cell>
          <cell r="M425">
            <v>224.4</v>
          </cell>
        </row>
        <row r="426">
          <cell r="F426" t="str">
            <v>小铺</v>
          </cell>
          <cell r="G426">
            <v>400</v>
          </cell>
          <cell r="H426">
            <v>74.34</v>
          </cell>
          <cell r="I426">
            <v>87.32</v>
          </cell>
          <cell r="J426">
            <v>405</v>
          </cell>
          <cell r="K426">
            <v>280.584</v>
          </cell>
          <cell r="L426">
            <v>0</v>
          </cell>
          <cell r="M426">
            <v>83.8</v>
          </cell>
        </row>
        <row r="427">
          <cell r="F427" t="str">
            <v>小铺1#</v>
          </cell>
          <cell r="G427">
            <v>400</v>
          </cell>
          <cell r="H427">
            <v>86.52</v>
          </cell>
          <cell r="I427">
            <v>43.66</v>
          </cell>
          <cell r="J427">
            <v>405</v>
          </cell>
          <cell r="K427">
            <v>280.584</v>
          </cell>
          <cell r="L427">
            <v>0</v>
          </cell>
          <cell r="M427">
            <v>215.2</v>
          </cell>
        </row>
        <row r="428">
          <cell r="F428" t="str">
            <v>常庄1#煤改电</v>
          </cell>
          <cell r="G428">
            <v>400</v>
          </cell>
          <cell r="H428">
            <v>0</v>
          </cell>
          <cell r="I428">
            <v>0</v>
          </cell>
          <cell r="J428">
            <v>405</v>
          </cell>
          <cell r="K428">
            <v>280.584</v>
          </cell>
          <cell r="L428">
            <v>0</v>
          </cell>
          <cell r="M428">
            <v>512.8</v>
          </cell>
        </row>
        <row r="429">
          <cell r="F429" t="str">
            <v>常庄北</v>
          </cell>
          <cell r="G429">
            <v>200</v>
          </cell>
          <cell r="H429">
            <v>76.5</v>
          </cell>
          <cell r="I429">
            <v>40.71</v>
          </cell>
          <cell r="J429">
            <v>405</v>
          </cell>
          <cell r="K429">
            <v>280.584</v>
          </cell>
          <cell r="L429">
            <v>0</v>
          </cell>
          <cell r="M429">
            <v>33.2</v>
          </cell>
        </row>
        <row r="430">
          <cell r="F430" t="str">
            <v>常庄南</v>
          </cell>
          <cell r="G430">
            <v>400</v>
          </cell>
          <cell r="H430">
            <v>204.75</v>
          </cell>
          <cell r="I430">
            <v>0</v>
          </cell>
          <cell r="J430">
            <v>405</v>
          </cell>
          <cell r="K430">
            <v>280.584</v>
          </cell>
          <cell r="L430">
            <v>0</v>
          </cell>
          <cell r="M430">
            <v>240</v>
          </cell>
        </row>
        <row r="431">
          <cell r="F431" t="str">
            <v>郭白</v>
          </cell>
          <cell r="G431">
            <v>400</v>
          </cell>
          <cell r="H431">
            <v>48.76</v>
          </cell>
          <cell r="I431">
            <v>0</v>
          </cell>
          <cell r="J431">
            <v>405</v>
          </cell>
          <cell r="K431">
            <v>280.584</v>
          </cell>
          <cell r="L431">
            <v>0</v>
          </cell>
          <cell r="M431">
            <v>555.2</v>
          </cell>
        </row>
        <row r="432">
          <cell r="F432" t="str">
            <v>郭白1#煤改电</v>
          </cell>
          <cell r="G432">
            <v>200</v>
          </cell>
          <cell r="H432">
            <v>10.2</v>
          </cell>
          <cell r="I432">
            <v>0</v>
          </cell>
          <cell r="J432">
            <v>405</v>
          </cell>
          <cell r="K432">
            <v>280.584</v>
          </cell>
          <cell r="L432">
            <v>0</v>
          </cell>
          <cell r="M432">
            <v>182</v>
          </cell>
        </row>
        <row r="433">
          <cell r="F433" t="str">
            <v>郭白北</v>
          </cell>
          <cell r="G433">
            <v>400</v>
          </cell>
          <cell r="H433">
            <v>10.2</v>
          </cell>
          <cell r="I433">
            <v>49.88</v>
          </cell>
          <cell r="J433">
            <v>405</v>
          </cell>
          <cell r="K433">
            <v>280.584</v>
          </cell>
          <cell r="L433">
            <v>0</v>
          </cell>
          <cell r="M433">
            <v>21.4</v>
          </cell>
        </row>
        <row r="434">
          <cell r="F434" t="str">
            <v>郭白南西</v>
          </cell>
          <cell r="G434">
            <v>400</v>
          </cell>
          <cell r="H434">
            <v>38</v>
          </cell>
          <cell r="I434">
            <v>0</v>
          </cell>
          <cell r="J434">
            <v>405</v>
          </cell>
          <cell r="K434">
            <v>280.584</v>
          </cell>
          <cell r="L434">
            <v>0</v>
          </cell>
          <cell r="M434">
            <v>44.4</v>
          </cell>
        </row>
        <row r="435">
          <cell r="F435" t="str">
            <v>孙楼</v>
          </cell>
          <cell r="G435">
            <v>315</v>
          </cell>
          <cell r="H435">
            <v>23.4</v>
          </cell>
          <cell r="I435">
            <v>0</v>
          </cell>
          <cell r="J435">
            <v>405</v>
          </cell>
          <cell r="K435">
            <v>280.584</v>
          </cell>
          <cell r="L435">
            <v>0</v>
          </cell>
          <cell r="M435">
            <v>132.6</v>
          </cell>
        </row>
        <row r="436">
          <cell r="F436" t="str">
            <v>孙楼
1#煤改电</v>
          </cell>
          <cell r="G436">
            <v>200</v>
          </cell>
          <cell r="H436">
            <v>0</v>
          </cell>
          <cell r="I436">
            <v>0</v>
          </cell>
          <cell r="J436">
            <v>405</v>
          </cell>
          <cell r="K436">
            <v>280.584</v>
          </cell>
          <cell r="L436">
            <v>0</v>
          </cell>
          <cell r="M436">
            <v>103.8</v>
          </cell>
        </row>
        <row r="437">
          <cell r="F437" t="str">
            <v>孙楼南</v>
          </cell>
          <cell r="G437">
            <v>400</v>
          </cell>
          <cell r="H437">
            <v>0</v>
          </cell>
          <cell r="I437">
            <v>0</v>
          </cell>
          <cell r="J437">
            <v>405</v>
          </cell>
          <cell r="K437">
            <v>280.584</v>
          </cell>
          <cell r="L437">
            <v>0</v>
          </cell>
          <cell r="M437">
            <v>188.8</v>
          </cell>
        </row>
        <row r="438">
          <cell r="F438" t="str">
            <v>坡许</v>
          </cell>
          <cell r="G438">
            <v>200</v>
          </cell>
          <cell r="H438">
            <v>0</v>
          </cell>
        </row>
        <row r="438">
          <cell r="J438">
            <v>425</v>
          </cell>
          <cell r="K438">
            <v>294.44</v>
          </cell>
          <cell r="L438">
            <v>0</v>
          </cell>
          <cell r="M438">
            <v>60.387</v>
          </cell>
        </row>
        <row r="439">
          <cell r="F439" t="str">
            <v>10kV安居东线舒坡2号井井通电台架变</v>
          </cell>
          <cell r="G439">
            <v>400</v>
          </cell>
          <cell r="H439">
            <v>0</v>
          </cell>
        </row>
        <row r="439">
          <cell r="J439">
            <v>180</v>
          </cell>
          <cell r="K439">
            <v>124.704</v>
          </cell>
          <cell r="L439">
            <v>0</v>
          </cell>
          <cell r="M439">
            <v>52.048</v>
          </cell>
        </row>
        <row r="440">
          <cell r="F440" t="str">
            <v>10kV安居东线舒坡3号井井通电台架变</v>
          </cell>
          <cell r="G440">
            <v>200</v>
          </cell>
          <cell r="H440">
            <v>0</v>
          </cell>
        </row>
        <row r="440">
          <cell r="J440">
            <v>180</v>
          </cell>
          <cell r="K440">
            <v>124.704</v>
          </cell>
          <cell r="L440">
            <v>0</v>
          </cell>
          <cell r="M440">
            <v>58.008</v>
          </cell>
        </row>
        <row r="441">
          <cell r="F441" t="str">
            <v>10kV安居东线刁庄3号井井通电台架变</v>
          </cell>
          <cell r="G441">
            <v>400</v>
          </cell>
          <cell r="H441">
            <v>0</v>
          </cell>
        </row>
        <row r="441">
          <cell r="J441">
            <v>180</v>
          </cell>
          <cell r="K441">
            <v>124.704</v>
          </cell>
          <cell r="L441">
            <v>0</v>
          </cell>
          <cell r="M441">
            <v>130.826</v>
          </cell>
        </row>
        <row r="442">
          <cell r="F442" t="str">
            <v>10kV安居东线周店1号井井通电台架变</v>
          </cell>
          <cell r="G442">
            <v>315</v>
          </cell>
          <cell r="H442">
            <v>0</v>
          </cell>
        </row>
        <row r="442">
          <cell r="J442">
            <v>180</v>
          </cell>
          <cell r="K442">
            <v>124.704</v>
          </cell>
          <cell r="L442">
            <v>0</v>
          </cell>
          <cell r="M442">
            <v>130.392</v>
          </cell>
        </row>
        <row r="443">
          <cell r="F443" t="str">
            <v>10kV安居东线舒坡1号井井通电台架变</v>
          </cell>
          <cell r="G443">
            <v>400</v>
          </cell>
          <cell r="H443">
            <v>0</v>
          </cell>
        </row>
        <row r="443">
          <cell r="J443">
            <v>180</v>
          </cell>
          <cell r="K443">
            <v>124.704</v>
          </cell>
          <cell r="L443">
            <v>0</v>
          </cell>
          <cell r="M443">
            <v>79.974</v>
          </cell>
        </row>
        <row r="444">
          <cell r="F444" t="str">
            <v>10kV安居东线坡苏台架变</v>
          </cell>
          <cell r="G444">
            <v>400</v>
          </cell>
          <cell r="H444">
            <v>0</v>
          </cell>
        </row>
        <row r="444">
          <cell r="J444">
            <v>175</v>
          </cell>
          <cell r="K444">
            <v>121.24</v>
          </cell>
          <cell r="L444">
            <v>0</v>
          </cell>
          <cell r="M444">
            <v>82.387</v>
          </cell>
        </row>
        <row r="445">
          <cell r="F445" t="str">
            <v>10kV安居东线坡苏北支42-06-03G坡苏北台架变</v>
          </cell>
          <cell r="G445">
            <v>400</v>
          </cell>
          <cell r="H445">
            <v>0</v>
          </cell>
        </row>
        <row r="445">
          <cell r="J445">
            <v>175</v>
          </cell>
          <cell r="K445">
            <v>121.24</v>
          </cell>
          <cell r="L445">
            <v>0</v>
          </cell>
          <cell r="M445">
            <v>103.696</v>
          </cell>
        </row>
        <row r="446">
          <cell r="F446" t="str">
            <v>10kV安居东线邓王2号井井通电台架变</v>
          </cell>
          <cell r="G446">
            <v>200</v>
          </cell>
          <cell r="H446">
            <v>0</v>
          </cell>
        </row>
        <row r="446">
          <cell r="J446">
            <v>180</v>
          </cell>
          <cell r="K446">
            <v>124.704</v>
          </cell>
          <cell r="L446">
            <v>0</v>
          </cell>
          <cell r="M446">
            <v>28.416</v>
          </cell>
        </row>
        <row r="447">
          <cell r="F447" t="str">
            <v>10kV安居西线邓王1号井井通电台架变</v>
          </cell>
          <cell r="G447">
            <v>200</v>
          </cell>
          <cell r="H447">
            <v>0</v>
          </cell>
        </row>
        <row r="447">
          <cell r="J447">
            <v>175</v>
          </cell>
          <cell r="K447">
            <v>121.24</v>
          </cell>
          <cell r="L447">
            <v>0</v>
          </cell>
          <cell r="M447">
            <v>46.929</v>
          </cell>
        </row>
        <row r="448">
          <cell r="F448" t="str">
            <v>邓王北（拆迁）</v>
          </cell>
          <cell r="G448">
            <v>400</v>
          </cell>
          <cell r="H448">
            <v>0</v>
          </cell>
        </row>
        <row r="448">
          <cell r="J448">
            <v>425</v>
          </cell>
          <cell r="K448">
            <v>294.44</v>
          </cell>
          <cell r="L448">
            <v>0</v>
          </cell>
          <cell r="M448">
            <v>147.817</v>
          </cell>
        </row>
        <row r="449">
          <cell r="F449" t="str">
            <v>邓王安置区3号变压器</v>
          </cell>
          <cell r="G449">
            <v>200</v>
          </cell>
          <cell r="H449">
            <v>0</v>
          </cell>
        </row>
        <row r="449">
          <cell r="J449">
            <v>305</v>
          </cell>
          <cell r="K449">
            <v>211.304</v>
          </cell>
          <cell r="L449">
            <v>0</v>
          </cell>
          <cell r="M449">
            <v>469.533</v>
          </cell>
        </row>
        <row r="450">
          <cell r="F450" t="str">
            <v>邓王安置区2号变压器</v>
          </cell>
          <cell r="G450">
            <v>200</v>
          </cell>
          <cell r="H450">
            <v>0</v>
          </cell>
        </row>
        <row r="450">
          <cell r="J450">
            <v>305</v>
          </cell>
          <cell r="K450">
            <v>211.304</v>
          </cell>
          <cell r="L450">
            <v>0</v>
          </cell>
          <cell r="M450">
            <v>375.6</v>
          </cell>
        </row>
        <row r="451">
          <cell r="F451" t="str">
            <v>10kV安居西线邓王3号井井通电台架变</v>
          </cell>
          <cell r="G451">
            <v>100</v>
          </cell>
          <cell r="H451">
            <v>0</v>
          </cell>
        </row>
        <row r="451">
          <cell r="J451">
            <v>175</v>
          </cell>
          <cell r="K451">
            <v>121.24</v>
          </cell>
          <cell r="L451">
            <v>0</v>
          </cell>
          <cell r="M451">
            <v>70.957</v>
          </cell>
        </row>
        <row r="452">
          <cell r="F452" t="str">
            <v>盛世嘉苑4#变</v>
          </cell>
          <cell r="G452">
            <v>400</v>
          </cell>
          <cell r="H452">
            <v>0</v>
          </cell>
        </row>
        <row r="452">
          <cell r="J452">
            <v>255</v>
          </cell>
          <cell r="K452">
            <v>176.664</v>
          </cell>
          <cell r="L452">
            <v>0</v>
          </cell>
          <cell r="M452">
            <v>452.51</v>
          </cell>
        </row>
        <row r="453">
          <cell r="F453" t="str">
            <v>嘉明工业园区供电所变压器</v>
          </cell>
          <cell r="G453">
            <v>400</v>
          </cell>
          <cell r="H453">
            <v>0</v>
          </cell>
        </row>
        <row r="453">
          <cell r="J453">
            <v>260</v>
          </cell>
          <cell r="K453">
            <v>180.128</v>
          </cell>
          <cell r="L453">
            <v>0</v>
          </cell>
          <cell r="M453">
            <v>252.808</v>
          </cell>
        </row>
        <row r="454">
          <cell r="F454" t="str">
            <v>君悦海棠变压器</v>
          </cell>
          <cell r="G454">
            <v>400</v>
          </cell>
          <cell r="H454">
            <v>0</v>
          </cell>
        </row>
        <row r="454">
          <cell r="J454">
            <v>305</v>
          </cell>
          <cell r="K454">
            <v>211.304</v>
          </cell>
          <cell r="L454">
            <v>0</v>
          </cell>
          <cell r="M454">
            <v>515.8</v>
          </cell>
        </row>
        <row r="455">
          <cell r="F455" t="str">
            <v>盛世嘉苑2-2#配电室</v>
          </cell>
          <cell r="G455">
            <v>200</v>
          </cell>
          <cell r="H455">
            <v>0</v>
          </cell>
        </row>
        <row r="455">
          <cell r="J455">
            <v>255</v>
          </cell>
          <cell r="K455">
            <v>176.664</v>
          </cell>
          <cell r="L455">
            <v>0</v>
          </cell>
          <cell r="M455">
            <v>156.96</v>
          </cell>
        </row>
        <row r="456">
          <cell r="F456" t="str">
            <v>10kV嘉明西线恒信配电室01配电变压器</v>
          </cell>
          <cell r="G456">
            <v>200</v>
          </cell>
          <cell r="H456">
            <v>0</v>
          </cell>
        </row>
        <row r="456">
          <cell r="J456">
            <v>305</v>
          </cell>
          <cell r="K456">
            <v>211.304</v>
          </cell>
          <cell r="L456">
            <v>0</v>
          </cell>
          <cell r="M456">
            <v>359.16</v>
          </cell>
        </row>
        <row r="457">
          <cell r="F457" t="str">
            <v>盛世嘉苑配电室1-3</v>
          </cell>
          <cell r="G457">
            <v>400</v>
          </cell>
          <cell r="H457">
            <v>0</v>
          </cell>
        </row>
        <row r="457">
          <cell r="J457">
            <v>255</v>
          </cell>
          <cell r="K457">
            <v>176.664</v>
          </cell>
          <cell r="L457">
            <v>0</v>
          </cell>
          <cell r="M457">
            <v>309.227</v>
          </cell>
        </row>
        <row r="458">
          <cell r="F458" t="str">
            <v>盛世嘉苑1#配电室</v>
          </cell>
          <cell r="G458">
            <v>200</v>
          </cell>
          <cell r="H458">
            <v>0</v>
          </cell>
        </row>
        <row r="458">
          <cell r="J458">
            <v>255</v>
          </cell>
          <cell r="K458">
            <v>176.664</v>
          </cell>
          <cell r="L458">
            <v>0</v>
          </cell>
          <cell r="M458">
            <v>447.153</v>
          </cell>
        </row>
        <row r="459">
          <cell r="F459" t="str">
            <v>10kV嘉明西线恒信阳光配电室02配电变压器</v>
          </cell>
          <cell r="G459">
            <v>400</v>
          </cell>
          <cell r="H459">
            <v>0</v>
          </cell>
        </row>
        <row r="459">
          <cell r="J459">
            <v>305</v>
          </cell>
          <cell r="K459">
            <v>211.304</v>
          </cell>
          <cell r="L459">
            <v>0</v>
          </cell>
          <cell r="M459">
            <v>339.38</v>
          </cell>
        </row>
        <row r="460">
          <cell r="F460" t="str">
            <v>盛世嘉苑2#变</v>
          </cell>
          <cell r="G460">
            <v>400</v>
          </cell>
          <cell r="H460">
            <v>0</v>
          </cell>
        </row>
        <row r="460">
          <cell r="J460">
            <v>255</v>
          </cell>
          <cell r="K460">
            <v>176.664</v>
          </cell>
          <cell r="L460">
            <v>0</v>
          </cell>
          <cell r="M460">
            <v>156.96</v>
          </cell>
        </row>
        <row r="461">
          <cell r="F461" t="str">
            <v>尚东新城邦二期3#变</v>
          </cell>
          <cell r="G461">
            <v>200</v>
          </cell>
          <cell r="H461">
            <v>0</v>
          </cell>
        </row>
        <row r="461">
          <cell r="J461">
            <v>505</v>
          </cell>
          <cell r="K461">
            <v>349.864</v>
          </cell>
          <cell r="L461">
            <v>0</v>
          </cell>
          <cell r="M461">
            <v>239.42</v>
          </cell>
        </row>
        <row r="462">
          <cell r="F462" t="str">
            <v>尚东新城邦二期4#变</v>
          </cell>
          <cell r="G462">
            <v>200</v>
          </cell>
          <cell r="H462">
            <v>0</v>
          </cell>
        </row>
        <row r="462">
          <cell r="J462">
            <v>505</v>
          </cell>
          <cell r="K462">
            <v>349.864</v>
          </cell>
          <cell r="L462">
            <v>0</v>
          </cell>
          <cell r="M462">
            <v>355.187</v>
          </cell>
        </row>
        <row r="463">
          <cell r="F463" t="str">
            <v>水岸新城亲水园1#配电室1#变</v>
          </cell>
          <cell r="G463">
            <v>200</v>
          </cell>
          <cell r="H463">
            <v>0</v>
          </cell>
        </row>
        <row r="463">
          <cell r="J463">
            <v>235</v>
          </cell>
          <cell r="K463">
            <v>162.808</v>
          </cell>
          <cell r="L463">
            <v>0</v>
          </cell>
          <cell r="M463">
            <v>321.56</v>
          </cell>
        </row>
        <row r="464">
          <cell r="F464" t="str">
            <v>尚东新城邦3#变</v>
          </cell>
          <cell r="G464">
            <v>200</v>
          </cell>
          <cell r="H464">
            <v>0</v>
          </cell>
        </row>
        <row r="464">
          <cell r="J464">
            <v>505</v>
          </cell>
          <cell r="K464">
            <v>349.864</v>
          </cell>
          <cell r="L464">
            <v>0</v>
          </cell>
          <cell r="M464">
            <v>232.987</v>
          </cell>
        </row>
        <row r="465">
          <cell r="F465" t="str">
            <v>尚东新城邦4#变</v>
          </cell>
          <cell r="G465">
            <v>200</v>
          </cell>
          <cell r="H465">
            <v>0</v>
          </cell>
        </row>
        <row r="465">
          <cell r="J465">
            <v>505</v>
          </cell>
          <cell r="K465">
            <v>349.864</v>
          </cell>
          <cell r="L465">
            <v>0</v>
          </cell>
          <cell r="M465">
            <v>310.74</v>
          </cell>
        </row>
        <row r="466">
          <cell r="F466" t="str">
            <v>尚东新城邦6#变</v>
          </cell>
          <cell r="G466">
            <v>400</v>
          </cell>
          <cell r="H466">
            <v>0</v>
          </cell>
        </row>
        <row r="466">
          <cell r="J466">
            <v>505</v>
          </cell>
          <cell r="K466">
            <v>349.864</v>
          </cell>
          <cell r="L466">
            <v>0</v>
          </cell>
          <cell r="M466">
            <v>384.453</v>
          </cell>
        </row>
        <row r="467">
          <cell r="F467" t="str">
            <v>尚东新城邦二期2#变</v>
          </cell>
          <cell r="G467">
            <v>400</v>
          </cell>
          <cell r="H467">
            <v>0</v>
          </cell>
        </row>
        <row r="467">
          <cell r="J467">
            <v>505</v>
          </cell>
          <cell r="K467">
            <v>349.864</v>
          </cell>
          <cell r="L467">
            <v>0</v>
          </cell>
          <cell r="M467">
            <v>256.38</v>
          </cell>
        </row>
        <row r="468">
          <cell r="F468" t="str">
            <v>尚东新城邦7#变</v>
          </cell>
          <cell r="G468">
            <v>200</v>
          </cell>
          <cell r="H468">
            <v>0</v>
          </cell>
        </row>
        <row r="468">
          <cell r="J468">
            <v>505</v>
          </cell>
          <cell r="K468">
            <v>349.864</v>
          </cell>
          <cell r="L468">
            <v>0</v>
          </cell>
          <cell r="M468">
            <v>256.38</v>
          </cell>
        </row>
        <row r="469">
          <cell r="F469" t="str">
            <v>10kV万豪臻品开闭所1号变压器</v>
          </cell>
          <cell r="G469">
            <v>400</v>
          </cell>
          <cell r="H469">
            <v>0</v>
          </cell>
        </row>
        <row r="469">
          <cell r="J469">
            <v>260</v>
          </cell>
          <cell r="K469">
            <v>180.128</v>
          </cell>
          <cell r="L469">
            <v>0</v>
          </cell>
          <cell r="M469">
            <v>349.007</v>
          </cell>
        </row>
        <row r="470">
          <cell r="F470" t="str">
            <v>上景园#3配电室#3变压器</v>
          </cell>
          <cell r="G470">
            <v>315</v>
          </cell>
          <cell r="H470">
            <v>0</v>
          </cell>
        </row>
        <row r="470">
          <cell r="J470">
            <v>305</v>
          </cell>
          <cell r="K470">
            <v>211.304</v>
          </cell>
          <cell r="L470">
            <v>0</v>
          </cell>
          <cell r="M470">
            <v>356.347</v>
          </cell>
        </row>
        <row r="471">
          <cell r="F471" t="str">
            <v>水岸新城亲水园1#配电室2#变</v>
          </cell>
          <cell r="G471">
            <v>200</v>
          </cell>
          <cell r="H471">
            <v>0</v>
          </cell>
        </row>
        <row r="471">
          <cell r="J471">
            <v>235</v>
          </cell>
          <cell r="K471">
            <v>162.808</v>
          </cell>
          <cell r="L471">
            <v>0</v>
          </cell>
          <cell r="M471">
            <v>294.13</v>
          </cell>
        </row>
        <row r="472">
          <cell r="F472" t="str">
            <v>上景园#3配电室#2变压器</v>
          </cell>
          <cell r="G472">
            <v>200</v>
          </cell>
          <cell r="H472">
            <v>0</v>
          </cell>
        </row>
        <row r="472">
          <cell r="J472">
            <v>305</v>
          </cell>
          <cell r="K472">
            <v>211.304</v>
          </cell>
          <cell r="L472">
            <v>0</v>
          </cell>
          <cell r="M472">
            <v>283.067</v>
          </cell>
        </row>
        <row r="473">
          <cell r="F473" t="str">
            <v>水岸新城亲水园1-3#变</v>
          </cell>
          <cell r="G473">
            <v>400</v>
          </cell>
          <cell r="H473">
            <v>0</v>
          </cell>
        </row>
        <row r="473">
          <cell r="J473">
            <v>235</v>
          </cell>
          <cell r="K473">
            <v>162.808</v>
          </cell>
          <cell r="L473">
            <v>0</v>
          </cell>
          <cell r="M473">
            <v>324.953</v>
          </cell>
        </row>
        <row r="474">
          <cell r="F474" t="str">
            <v>上景园#4配电室1#变压器</v>
          </cell>
          <cell r="G474">
            <v>200</v>
          </cell>
          <cell r="H474">
            <v>0</v>
          </cell>
        </row>
        <row r="474">
          <cell r="J474">
            <v>305</v>
          </cell>
          <cell r="K474">
            <v>211.304</v>
          </cell>
          <cell r="L474">
            <v>0</v>
          </cell>
          <cell r="M474">
            <v>283.32</v>
          </cell>
        </row>
        <row r="475">
          <cell r="F475" t="str">
            <v>香格里二期配电室2</v>
          </cell>
          <cell r="G475">
            <v>200</v>
          </cell>
          <cell r="H475">
            <v>0</v>
          </cell>
        </row>
        <row r="475">
          <cell r="J475">
            <v>260</v>
          </cell>
          <cell r="K475">
            <v>180.128</v>
          </cell>
          <cell r="L475">
            <v>0</v>
          </cell>
          <cell r="M475">
            <v>282.327</v>
          </cell>
        </row>
        <row r="476">
          <cell r="F476" t="str">
            <v>上景园#5配电室-2</v>
          </cell>
          <cell r="G476">
            <v>200</v>
          </cell>
          <cell r="H476">
            <v>0</v>
          </cell>
        </row>
        <row r="476">
          <cell r="J476">
            <v>305</v>
          </cell>
          <cell r="K476">
            <v>211.304</v>
          </cell>
          <cell r="L476">
            <v>0</v>
          </cell>
          <cell r="M476">
            <v>183.124</v>
          </cell>
        </row>
        <row r="477">
          <cell r="F477" t="str">
            <v>尚东新城邦8#变压器</v>
          </cell>
          <cell r="G477">
            <v>200</v>
          </cell>
          <cell r="H477">
            <v>0</v>
          </cell>
        </row>
        <row r="477">
          <cell r="J477">
            <v>505</v>
          </cell>
          <cell r="K477">
            <v>349.864</v>
          </cell>
          <cell r="L477">
            <v>0</v>
          </cell>
          <cell r="M477">
            <v>204.207</v>
          </cell>
        </row>
        <row r="478">
          <cell r="F478" t="str">
            <v>上景园#5配电室-3</v>
          </cell>
          <cell r="G478">
            <v>400</v>
          </cell>
          <cell r="H478">
            <v>0</v>
          </cell>
        </row>
        <row r="478">
          <cell r="J478">
            <v>305</v>
          </cell>
          <cell r="K478">
            <v>211.304</v>
          </cell>
          <cell r="L478">
            <v>0</v>
          </cell>
          <cell r="M478">
            <v>240.448</v>
          </cell>
        </row>
        <row r="479">
          <cell r="F479" t="str">
            <v>尚东新城邦1#变</v>
          </cell>
          <cell r="G479">
            <v>200</v>
          </cell>
          <cell r="H479">
            <v>0</v>
          </cell>
        </row>
        <row r="479">
          <cell r="J479">
            <v>505</v>
          </cell>
          <cell r="K479">
            <v>349.864</v>
          </cell>
          <cell r="L479">
            <v>0</v>
          </cell>
          <cell r="M479">
            <v>308.3</v>
          </cell>
        </row>
        <row r="480">
          <cell r="F480" t="str">
            <v>香格里二期配电室1</v>
          </cell>
          <cell r="G480">
            <v>200</v>
          </cell>
          <cell r="H480">
            <v>0</v>
          </cell>
        </row>
        <row r="480">
          <cell r="J480">
            <v>260</v>
          </cell>
          <cell r="K480">
            <v>180.128</v>
          </cell>
          <cell r="L480">
            <v>0</v>
          </cell>
          <cell r="M480">
            <v>385.61</v>
          </cell>
        </row>
        <row r="481">
          <cell r="F481" t="str">
            <v>香格里二期配电室3</v>
          </cell>
          <cell r="G481">
            <v>200</v>
          </cell>
          <cell r="H481">
            <v>0</v>
          </cell>
        </row>
        <row r="481">
          <cell r="J481">
            <v>260</v>
          </cell>
          <cell r="K481">
            <v>180.128</v>
          </cell>
          <cell r="L481">
            <v>0</v>
          </cell>
          <cell r="M481">
            <v>315.69</v>
          </cell>
        </row>
        <row r="482">
          <cell r="F482" t="str">
            <v>上景园#3配电室#1变压器</v>
          </cell>
          <cell r="G482">
            <v>200</v>
          </cell>
          <cell r="H482">
            <v>0</v>
          </cell>
        </row>
        <row r="482">
          <cell r="J482">
            <v>305</v>
          </cell>
          <cell r="K482">
            <v>211.304</v>
          </cell>
          <cell r="L482">
            <v>0</v>
          </cell>
          <cell r="M482">
            <v>208.427</v>
          </cell>
        </row>
        <row r="483">
          <cell r="F483" t="str">
            <v>上景园#4配电室2#变压器</v>
          </cell>
          <cell r="G483">
            <v>630</v>
          </cell>
          <cell r="H483">
            <v>0</v>
          </cell>
        </row>
        <row r="483">
          <cell r="J483">
            <v>305</v>
          </cell>
          <cell r="K483">
            <v>211.304</v>
          </cell>
          <cell r="L483">
            <v>0</v>
          </cell>
          <cell r="M483">
            <v>294.52</v>
          </cell>
        </row>
        <row r="484">
          <cell r="F484" t="str">
            <v>水岸新城亲水园2#配电室2#变</v>
          </cell>
          <cell r="G484">
            <v>400</v>
          </cell>
          <cell r="H484">
            <v>0</v>
          </cell>
        </row>
        <row r="484">
          <cell r="J484">
            <v>235</v>
          </cell>
          <cell r="K484">
            <v>162.808</v>
          </cell>
          <cell r="L484">
            <v>0</v>
          </cell>
          <cell r="M484">
            <v>319.89</v>
          </cell>
        </row>
        <row r="485">
          <cell r="F485" t="str">
            <v>上景园#5配电室-1</v>
          </cell>
          <cell r="G485">
            <v>200</v>
          </cell>
          <cell r="H485">
            <v>0</v>
          </cell>
        </row>
        <row r="485">
          <cell r="J485">
            <v>305</v>
          </cell>
          <cell r="K485">
            <v>211.304</v>
          </cell>
          <cell r="L485">
            <v>0</v>
          </cell>
          <cell r="M485">
            <v>215.992</v>
          </cell>
        </row>
        <row r="486">
          <cell r="F486" t="str">
            <v>上景园#5配电室-4</v>
          </cell>
          <cell r="G486">
            <v>400</v>
          </cell>
          <cell r="H486">
            <v>0</v>
          </cell>
        </row>
        <row r="486">
          <cell r="J486">
            <v>305</v>
          </cell>
          <cell r="K486">
            <v>211.304</v>
          </cell>
          <cell r="L486">
            <v>0</v>
          </cell>
          <cell r="M486">
            <v>227.224</v>
          </cell>
        </row>
        <row r="487">
          <cell r="F487" t="str">
            <v>水岸新城亲水园2#配电室4#变</v>
          </cell>
          <cell r="G487">
            <v>200</v>
          </cell>
          <cell r="H487">
            <v>0</v>
          </cell>
        </row>
        <row r="487">
          <cell r="J487">
            <v>235</v>
          </cell>
          <cell r="K487">
            <v>162.808</v>
          </cell>
          <cell r="L487">
            <v>0</v>
          </cell>
          <cell r="M487">
            <v>360.62</v>
          </cell>
        </row>
        <row r="488">
          <cell r="F488" t="str">
            <v>尚东新城邦5#变</v>
          </cell>
          <cell r="G488">
            <v>315</v>
          </cell>
          <cell r="H488">
            <v>0</v>
          </cell>
        </row>
        <row r="488">
          <cell r="J488">
            <v>505</v>
          </cell>
          <cell r="K488">
            <v>349.864</v>
          </cell>
          <cell r="L488">
            <v>0</v>
          </cell>
          <cell r="M488">
            <v>305.96</v>
          </cell>
        </row>
        <row r="489">
          <cell r="F489" t="str">
            <v>上景园#4配电室3#变压器</v>
          </cell>
          <cell r="G489">
            <v>200</v>
          </cell>
          <cell r="H489">
            <v>0</v>
          </cell>
        </row>
        <row r="489">
          <cell r="J489">
            <v>305</v>
          </cell>
          <cell r="K489">
            <v>211.304</v>
          </cell>
          <cell r="L489">
            <v>0</v>
          </cell>
          <cell r="M489">
            <v>372.887</v>
          </cell>
        </row>
        <row r="490">
          <cell r="F490" t="str">
            <v>水岸新城亲水园2#配电室3#变</v>
          </cell>
          <cell r="G490">
            <v>200</v>
          </cell>
          <cell r="H490">
            <v>0</v>
          </cell>
        </row>
        <row r="490">
          <cell r="J490">
            <v>235</v>
          </cell>
          <cell r="K490">
            <v>162.808</v>
          </cell>
          <cell r="L490">
            <v>0</v>
          </cell>
          <cell r="M490">
            <v>178.793</v>
          </cell>
        </row>
        <row r="491">
          <cell r="F491" t="str">
            <v>水岸新城亲水园2-1#变</v>
          </cell>
          <cell r="G491">
            <v>200</v>
          </cell>
          <cell r="H491">
            <v>0</v>
          </cell>
        </row>
        <row r="491">
          <cell r="J491">
            <v>235</v>
          </cell>
          <cell r="K491">
            <v>162.808</v>
          </cell>
          <cell r="L491">
            <v>0</v>
          </cell>
          <cell r="M491">
            <v>304.58</v>
          </cell>
        </row>
        <row r="492">
          <cell r="F492" t="str">
            <v>尚东新城邦2#变压器</v>
          </cell>
          <cell r="G492">
            <v>400</v>
          </cell>
          <cell r="H492">
            <v>0</v>
          </cell>
        </row>
        <row r="492">
          <cell r="J492">
            <v>505</v>
          </cell>
          <cell r="K492">
            <v>349.864</v>
          </cell>
          <cell r="L492">
            <v>0</v>
          </cell>
          <cell r="M492">
            <v>302.593</v>
          </cell>
        </row>
        <row r="493">
          <cell r="F493" t="str">
            <v>尚东新城邦二期1#变</v>
          </cell>
          <cell r="G493">
            <v>200</v>
          </cell>
          <cell r="H493">
            <v>0</v>
          </cell>
        </row>
        <row r="493">
          <cell r="J493">
            <v>505</v>
          </cell>
          <cell r="K493">
            <v>349.864</v>
          </cell>
          <cell r="L493">
            <v>0</v>
          </cell>
          <cell r="M493">
            <v>345.8</v>
          </cell>
        </row>
        <row r="494">
          <cell r="F494" t="str">
            <v>10kV万豪臻品开闭所2号变压器</v>
          </cell>
          <cell r="G494">
            <v>315</v>
          </cell>
          <cell r="H494">
            <v>0</v>
          </cell>
        </row>
        <row r="494">
          <cell r="J494">
            <v>260</v>
          </cell>
          <cell r="K494">
            <v>180.128</v>
          </cell>
          <cell r="L494">
            <v>0</v>
          </cell>
          <cell r="M494">
            <v>288.073</v>
          </cell>
        </row>
        <row r="495">
          <cell r="F495" t="str">
            <v>周店北</v>
          </cell>
          <cell r="G495">
            <v>315</v>
          </cell>
          <cell r="H495">
            <v>365.42</v>
          </cell>
        </row>
        <row r="495">
          <cell r="J495">
            <v>315</v>
          </cell>
          <cell r="K495">
            <v>218.232</v>
          </cell>
          <cell r="L495">
            <v>0</v>
          </cell>
          <cell r="M495">
            <v>183.844</v>
          </cell>
        </row>
        <row r="496">
          <cell r="F496" t="str">
            <v>刘庙南</v>
          </cell>
          <cell r="G496">
            <v>400</v>
          </cell>
          <cell r="H496">
            <v>217.15</v>
          </cell>
        </row>
        <row r="496">
          <cell r="J496">
            <v>365</v>
          </cell>
          <cell r="K496">
            <v>252.872</v>
          </cell>
          <cell r="L496">
            <v>0</v>
          </cell>
          <cell r="M496">
            <v>82.188</v>
          </cell>
        </row>
        <row r="497">
          <cell r="F497" t="str">
            <v>10kV嘉明西Ⅱ线王香坊1号煤改电台架变</v>
          </cell>
          <cell r="G497">
            <v>400</v>
          </cell>
          <cell r="H497">
            <v>226.895</v>
          </cell>
        </row>
        <row r="497">
          <cell r="J497">
            <v>175</v>
          </cell>
          <cell r="K497">
            <v>121.24</v>
          </cell>
          <cell r="L497">
            <v>0</v>
          </cell>
          <cell r="M497">
            <v>111.42</v>
          </cell>
        </row>
        <row r="498">
          <cell r="F498" t="str">
            <v>10kV嘉明西Ⅱ线大成集1支116-03-03G大成集1#煤改电台架变</v>
          </cell>
          <cell r="G498">
            <v>400</v>
          </cell>
          <cell r="H498">
            <v>189.135</v>
          </cell>
        </row>
        <row r="498">
          <cell r="J498">
            <v>175</v>
          </cell>
          <cell r="K498">
            <v>121.24</v>
          </cell>
          <cell r="L498">
            <v>0</v>
          </cell>
          <cell r="M498">
            <v>225.5</v>
          </cell>
        </row>
        <row r="499">
          <cell r="F499" t="str">
            <v>10kV嘉明西Ⅱ线刁庄1号煤改电台架变</v>
          </cell>
          <cell r="G499">
            <v>400</v>
          </cell>
          <cell r="H499">
            <v>297.49</v>
          </cell>
        </row>
        <row r="499">
          <cell r="J499">
            <v>175</v>
          </cell>
          <cell r="K499">
            <v>121.24</v>
          </cell>
          <cell r="L499">
            <v>0</v>
          </cell>
          <cell r="M499">
            <v>18.92</v>
          </cell>
        </row>
        <row r="500">
          <cell r="F500" t="str">
            <v>10kV嘉明西Ⅱ线辛王1#公变支140-06G辛王1#煤改电台架变</v>
          </cell>
          <cell r="G500">
            <v>315</v>
          </cell>
          <cell r="H500">
            <v>307.675</v>
          </cell>
        </row>
        <row r="500">
          <cell r="J500">
            <v>175</v>
          </cell>
          <cell r="K500">
            <v>121.24</v>
          </cell>
          <cell r="L500">
            <v>0</v>
          </cell>
          <cell r="M500">
            <v>280.68</v>
          </cell>
        </row>
        <row r="501">
          <cell r="F501" t="str">
            <v>王香坊</v>
          </cell>
          <cell r="G501">
            <v>400</v>
          </cell>
          <cell r="H501">
            <v>185.245</v>
          </cell>
          <cell r="I501">
            <v>54.83</v>
          </cell>
          <cell r="J501">
            <v>175</v>
          </cell>
          <cell r="K501">
            <v>121.24</v>
          </cell>
          <cell r="L501">
            <v>0</v>
          </cell>
          <cell r="M501">
            <v>128.709</v>
          </cell>
        </row>
        <row r="502">
          <cell r="F502" t="str">
            <v>大成集东</v>
          </cell>
          <cell r="G502">
            <v>400</v>
          </cell>
          <cell r="H502">
            <v>126.715</v>
          </cell>
          <cell r="I502">
            <v>112.75</v>
          </cell>
          <cell r="J502">
            <v>365</v>
          </cell>
          <cell r="K502">
            <v>252.872</v>
          </cell>
          <cell r="L502">
            <v>0</v>
          </cell>
          <cell r="M502">
            <v>103.8</v>
          </cell>
        </row>
        <row r="503">
          <cell r="F503" t="str">
            <v>刘庙</v>
          </cell>
          <cell r="G503">
            <v>400</v>
          </cell>
          <cell r="H503">
            <v>484.805</v>
          </cell>
        </row>
        <row r="503">
          <cell r="J503">
            <v>365</v>
          </cell>
          <cell r="K503">
            <v>252.872</v>
          </cell>
          <cell r="L503">
            <v>0</v>
          </cell>
          <cell r="M503">
            <v>288.498</v>
          </cell>
        </row>
        <row r="504">
          <cell r="F504" t="str">
            <v>李寨</v>
          </cell>
          <cell r="G504">
            <v>315</v>
          </cell>
          <cell r="H504">
            <v>187.895</v>
          </cell>
        </row>
        <row r="504">
          <cell r="J504">
            <v>175</v>
          </cell>
          <cell r="K504">
            <v>121.24</v>
          </cell>
          <cell r="L504">
            <v>0</v>
          </cell>
          <cell r="M504">
            <v>92.226</v>
          </cell>
        </row>
        <row r="505">
          <cell r="F505" t="str">
            <v>后郎</v>
          </cell>
          <cell r="G505">
            <v>400</v>
          </cell>
          <cell r="H505">
            <v>58.275</v>
          </cell>
          <cell r="I505">
            <v>52.32</v>
          </cell>
          <cell r="J505">
            <v>175</v>
          </cell>
          <cell r="K505">
            <v>121.24</v>
          </cell>
          <cell r="L505">
            <v>0</v>
          </cell>
          <cell r="M505">
            <v>135.283</v>
          </cell>
        </row>
        <row r="506">
          <cell r="F506" t="str">
            <v>周店</v>
          </cell>
          <cell r="G506">
            <v>400</v>
          </cell>
          <cell r="H506">
            <v>70.015</v>
          </cell>
          <cell r="I506">
            <v>36.3</v>
          </cell>
          <cell r="J506">
            <v>315</v>
          </cell>
          <cell r="K506">
            <v>218.232</v>
          </cell>
          <cell r="L506">
            <v>0</v>
          </cell>
          <cell r="M506">
            <v>181.355</v>
          </cell>
        </row>
        <row r="507">
          <cell r="F507" t="str">
            <v>10kV嘉明西Ⅱ线大许台架变</v>
          </cell>
          <cell r="G507">
            <v>400</v>
          </cell>
          <cell r="H507">
            <v>247.14</v>
          </cell>
          <cell r="I507">
            <v>47.55</v>
          </cell>
          <cell r="J507">
            <v>175</v>
          </cell>
          <cell r="K507">
            <v>121.24</v>
          </cell>
          <cell r="L507">
            <v>0</v>
          </cell>
          <cell r="M507">
            <v>48.354</v>
          </cell>
        </row>
        <row r="508">
          <cell r="F508" t="str">
            <v>10kV嘉明西Ⅱ线北张1号煤改电台架变</v>
          </cell>
          <cell r="G508">
            <v>400</v>
          </cell>
          <cell r="H508">
            <v>253.845</v>
          </cell>
        </row>
        <row r="508">
          <cell r="J508">
            <v>175</v>
          </cell>
          <cell r="K508">
            <v>121.24</v>
          </cell>
          <cell r="L508">
            <v>0</v>
          </cell>
          <cell r="M508">
            <v>85.612</v>
          </cell>
        </row>
        <row r="509">
          <cell r="F509" t="str">
            <v> 周店东</v>
          </cell>
          <cell r="G509">
            <v>400</v>
          </cell>
          <cell r="H509">
            <v>108.22</v>
          </cell>
        </row>
        <row r="509">
          <cell r="J509">
            <v>175</v>
          </cell>
          <cell r="K509">
            <v>121.24</v>
          </cell>
          <cell r="L509">
            <v>0</v>
          </cell>
          <cell r="M509">
            <v>233.696</v>
          </cell>
        </row>
        <row r="510">
          <cell r="F510" t="str">
            <v>10kV嘉明西Ⅱ线韩庄南支114-06-07G韩庄南台架变</v>
          </cell>
          <cell r="G510">
            <v>400</v>
          </cell>
          <cell r="H510">
            <v>113.85</v>
          </cell>
        </row>
        <row r="510">
          <cell r="J510">
            <v>175</v>
          </cell>
          <cell r="K510">
            <v>121.24</v>
          </cell>
          <cell r="L510">
            <v>0</v>
          </cell>
          <cell r="M510">
            <v>96.862</v>
          </cell>
        </row>
        <row r="511">
          <cell r="F511" t="str">
            <v>10kV嘉明西Ⅱ线北张东支106-03G北张东台架变</v>
          </cell>
          <cell r="G511">
            <v>400</v>
          </cell>
          <cell r="H511">
            <v>48.49</v>
          </cell>
        </row>
        <row r="511">
          <cell r="J511">
            <v>175</v>
          </cell>
          <cell r="K511">
            <v>121.24</v>
          </cell>
          <cell r="L511">
            <v>0</v>
          </cell>
          <cell r="M511">
            <v>119.226</v>
          </cell>
        </row>
        <row r="512">
          <cell r="F512" t="str">
            <v>10kV嘉明西Ⅱ线李寨3号井井通电台架变</v>
          </cell>
          <cell r="G512">
            <v>400</v>
          </cell>
          <cell r="H512">
            <v>0</v>
          </cell>
        </row>
        <row r="512">
          <cell r="J512">
            <v>175</v>
          </cell>
          <cell r="K512">
            <v>121.24</v>
          </cell>
          <cell r="L512">
            <v>0</v>
          </cell>
          <cell r="M512">
            <v>56.933</v>
          </cell>
        </row>
        <row r="513">
          <cell r="F513" t="str">
            <v>10kV嘉明西Ⅱ线周店4号井井通电台架变</v>
          </cell>
          <cell r="G513">
            <v>400</v>
          </cell>
          <cell r="H513">
            <v>0</v>
          </cell>
        </row>
        <row r="513">
          <cell r="J513">
            <v>175</v>
          </cell>
          <cell r="K513">
            <v>121.24</v>
          </cell>
          <cell r="L513">
            <v>0</v>
          </cell>
          <cell r="M513">
            <v>57.315</v>
          </cell>
        </row>
        <row r="514">
          <cell r="F514" t="str">
            <v>10kV嘉明西Ⅱ线辛王村3号井井通电台架变</v>
          </cell>
          <cell r="G514">
            <v>315</v>
          </cell>
          <cell r="H514">
            <v>0</v>
          </cell>
        </row>
        <row r="514">
          <cell r="J514">
            <v>175</v>
          </cell>
          <cell r="K514">
            <v>121.24</v>
          </cell>
          <cell r="L514">
            <v>0</v>
          </cell>
          <cell r="M514">
            <v>112.866</v>
          </cell>
        </row>
        <row r="515">
          <cell r="F515" t="str">
            <v>大成集1号井井通电台架变</v>
          </cell>
          <cell r="G515">
            <v>400</v>
          </cell>
          <cell r="H515">
            <v>0</v>
          </cell>
        </row>
        <row r="515">
          <cell r="J515">
            <v>175</v>
          </cell>
          <cell r="K515">
            <v>121.24</v>
          </cell>
          <cell r="L515">
            <v>0</v>
          </cell>
          <cell r="M515">
            <v>66.736</v>
          </cell>
        </row>
        <row r="516">
          <cell r="F516" t="str">
            <v>10kV嘉明西Ⅱ线刁庄1号井井通电台架变</v>
          </cell>
          <cell r="G516">
            <v>400</v>
          </cell>
          <cell r="H516">
            <v>0</v>
          </cell>
        </row>
        <row r="516">
          <cell r="J516">
            <v>175</v>
          </cell>
          <cell r="K516">
            <v>121.24</v>
          </cell>
          <cell r="L516">
            <v>0</v>
          </cell>
          <cell r="M516">
            <v>42.773</v>
          </cell>
        </row>
        <row r="517">
          <cell r="F517" t="str">
            <v>10kV嘉明西Ⅱ线周店2号井井通电台架变</v>
          </cell>
          <cell r="G517">
            <v>400</v>
          </cell>
          <cell r="H517">
            <v>0</v>
          </cell>
        </row>
        <row r="517">
          <cell r="J517">
            <v>175</v>
          </cell>
          <cell r="K517">
            <v>121.24</v>
          </cell>
          <cell r="L517">
            <v>0</v>
          </cell>
          <cell r="M517">
            <v>135.182</v>
          </cell>
        </row>
        <row r="518">
          <cell r="F518" t="str">
            <v>10kV嘉明西Ⅱ线刘庙3号井井通电台架变</v>
          </cell>
          <cell r="G518">
            <v>200</v>
          </cell>
          <cell r="H518">
            <v>0</v>
          </cell>
        </row>
        <row r="518">
          <cell r="J518">
            <v>175</v>
          </cell>
          <cell r="K518">
            <v>121.24</v>
          </cell>
          <cell r="L518">
            <v>0</v>
          </cell>
          <cell r="M518">
            <v>66.609</v>
          </cell>
        </row>
        <row r="519">
          <cell r="F519" t="str">
            <v>10kV嘉明西Ⅱ线北张井井通电台架变</v>
          </cell>
          <cell r="G519">
            <v>400</v>
          </cell>
          <cell r="H519">
            <v>0</v>
          </cell>
        </row>
        <row r="519">
          <cell r="J519">
            <v>175</v>
          </cell>
          <cell r="K519">
            <v>121.24</v>
          </cell>
          <cell r="L519">
            <v>0</v>
          </cell>
          <cell r="M519">
            <v>94.528</v>
          </cell>
        </row>
        <row r="520">
          <cell r="F520" t="str">
            <v>10kV嘉明西Ⅱ线李寨4号井井通电台架变</v>
          </cell>
          <cell r="G520">
            <v>400</v>
          </cell>
          <cell r="H520">
            <v>0</v>
          </cell>
        </row>
        <row r="520">
          <cell r="J520">
            <v>175</v>
          </cell>
          <cell r="K520">
            <v>121.24</v>
          </cell>
          <cell r="L520">
            <v>0</v>
          </cell>
          <cell r="M520">
            <v>67.856</v>
          </cell>
        </row>
        <row r="521">
          <cell r="F521" t="str">
            <v>10kV嘉明西Ⅱ线辛王村2号井井通电台架变</v>
          </cell>
          <cell r="G521">
            <v>400</v>
          </cell>
          <cell r="H521">
            <v>0</v>
          </cell>
        </row>
        <row r="521">
          <cell r="J521">
            <v>175</v>
          </cell>
          <cell r="K521">
            <v>121.24</v>
          </cell>
          <cell r="L521">
            <v>0</v>
          </cell>
          <cell r="M521">
            <v>6.681</v>
          </cell>
        </row>
        <row r="522">
          <cell r="F522" t="str">
            <v>10kV嘉明西Ⅱ线李寨2号井井通电台架变</v>
          </cell>
          <cell r="G522">
            <v>200</v>
          </cell>
          <cell r="H522">
            <v>0</v>
          </cell>
        </row>
        <row r="522">
          <cell r="J522">
            <v>175</v>
          </cell>
          <cell r="K522">
            <v>121.24</v>
          </cell>
          <cell r="L522">
            <v>0</v>
          </cell>
          <cell r="M522">
            <v>56.559</v>
          </cell>
        </row>
        <row r="523">
          <cell r="F523" t="str">
            <v>10kV嘉明西Ⅱ线枣李村1号井井通电台架变</v>
          </cell>
          <cell r="G523">
            <v>400</v>
          </cell>
          <cell r="H523">
            <v>0</v>
          </cell>
        </row>
        <row r="523">
          <cell r="J523">
            <v>175</v>
          </cell>
          <cell r="K523">
            <v>121.24</v>
          </cell>
          <cell r="L523">
            <v>0</v>
          </cell>
          <cell r="M523">
            <v>21.239</v>
          </cell>
        </row>
        <row r="524">
          <cell r="F524" t="str">
            <v>10kV嘉明西Ⅱ线刁庄2号井井通电台架变</v>
          </cell>
          <cell r="G524">
            <v>315</v>
          </cell>
          <cell r="H524">
            <v>0</v>
          </cell>
        </row>
        <row r="524">
          <cell r="J524">
            <v>175</v>
          </cell>
          <cell r="K524">
            <v>121.24</v>
          </cell>
          <cell r="L524">
            <v>0</v>
          </cell>
          <cell r="M524">
            <v>141.453</v>
          </cell>
        </row>
        <row r="525">
          <cell r="F525" t="str">
            <v>10kV嘉明西Ⅱ线周店3号井井通电台架变</v>
          </cell>
          <cell r="G525">
            <v>315</v>
          </cell>
          <cell r="H525">
            <v>0</v>
          </cell>
        </row>
        <row r="525">
          <cell r="J525">
            <v>175</v>
          </cell>
          <cell r="K525">
            <v>121.24</v>
          </cell>
          <cell r="L525">
            <v>0</v>
          </cell>
          <cell r="M525">
            <v>22.556</v>
          </cell>
        </row>
        <row r="526">
          <cell r="F526" t="str">
            <v>10kV嘉明西Ⅱ线辛王村1号井井通电台架变</v>
          </cell>
          <cell r="G526" t="str">
            <v>200</v>
          </cell>
          <cell r="H526">
            <v>0</v>
          </cell>
        </row>
        <row r="526">
          <cell r="J526">
            <v>175</v>
          </cell>
          <cell r="K526">
            <v>121.24</v>
          </cell>
          <cell r="L526">
            <v>0</v>
          </cell>
          <cell r="M526">
            <v>100.506</v>
          </cell>
        </row>
        <row r="527">
          <cell r="F527" t="str">
            <v>枣李</v>
          </cell>
          <cell r="G527">
            <v>400</v>
          </cell>
          <cell r="H527">
            <v>0</v>
          </cell>
          <cell r="I527">
            <v>35.52</v>
          </cell>
          <cell r="J527">
            <v>175</v>
          </cell>
          <cell r="K527">
            <v>121.24</v>
          </cell>
          <cell r="L527">
            <v>0</v>
          </cell>
          <cell r="M527">
            <v>71.901</v>
          </cell>
        </row>
        <row r="528">
          <cell r="F528" t="str">
            <v>李寨1号井井通电台架变</v>
          </cell>
          <cell r="G528">
            <v>400</v>
          </cell>
          <cell r="H528">
            <v>0</v>
          </cell>
        </row>
        <row r="528">
          <cell r="J528">
            <v>175</v>
          </cell>
          <cell r="K528">
            <v>121.24</v>
          </cell>
          <cell r="L528">
            <v>0</v>
          </cell>
          <cell r="M528">
            <v>126.564</v>
          </cell>
        </row>
        <row r="529">
          <cell r="F529" t="str">
            <v>辛王南</v>
          </cell>
          <cell r="G529">
            <v>400</v>
          </cell>
          <cell r="H529">
            <v>0</v>
          </cell>
        </row>
        <row r="529">
          <cell r="J529">
            <v>365</v>
          </cell>
          <cell r="K529">
            <v>252.872</v>
          </cell>
          <cell r="L529">
            <v>0</v>
          </cell>
          <cell r="M529">
            <v>79.612</v>
          </cell>
        </row>
        <row r="530">
          <cell r="F530" t="str">
            <v>10kV嘉明西Ⅱ线刘庙2号井井通电台架变</v>
          </cell>
          <cell r="G530">
            <v>400</v>
          </cell>
          <cell r="H530">
            <v>0</v>
          </cell>
        </row>
        <row r="530">
          <cell r="J530">
            <v>175</v>
          </cell>
          <cell r="K530">
            <v>121.24</v>
          </cell>
          <cell r="L530">
            <v>0</v>
          </cell>
          <cell r="M530">
            <v>56.661</v>
          </cell>
        </row>
        <row r="531">
          <cell r="F531" t="str">
            <v>10kV嘉明西Ⅱ线大成集2号井井通电台架变</v>
          </cell>
          <cell r="G531">
            <v>400</v>
          </cell>
          <cell r="H531">
            <v>0</v>
          </cell>
        </row>
        <row r="531">
          <cell r="J531">
            <v>175</v>
          </cell>
          <cell r="K531">
            <v>121.24</v>
          </cell>
          <cell r="L531">
            <v>0</v>
          </cell>
          <cell r="M531">
            <v>38.431</v>
          </cell>
        </row>
        <row r="532">
          <cell r="F532" t="str">
            <v>10kV嘉明西Ⅱ线刘庙1号井井通电台架变</v>
          </cell>
          <cell r="G532">
            <v>400</v>
          </cell>
          <cell r="H532">
            <v>0</v>
          </cell>
        </row>
        <row r="532">
          <cell r="J532">
            <v>175</v>
          </cell>
          <cell r="K532">
            <v>121.24</v>
          </cell>
          <cell r="L532">
            <v>0</v>
          </cell>
          <cell r="M532">
            <v>52.875</v>
          </cell>
        </row>
        <row r="533">
          <cell r="F533" t="str">
            <v>10kV嘉明西Ⅱ线周店5号井井通电台架变</v>
          </cell>
          <cell r="G533">
            <v>400</v>
          </cell>
          <cell r="H533">
            <v>0</v>
          </cell>
        </row>
        <row r="533">
          <cell r="J533">
            <v>175</v>
          </cell>
          <cell r="K533">
            <v>121.24</v>
          </cell>
          <cell r="L533">
            <v>0</v>
          </cell>
          <cell r="M533">
            <v>59.125</v>
          </cell>
        </row>
        <row r="534">
          <cell r="F534" t="str">
            <v>10kV嘉明西2线刘庙2号柱上变</v>
          </cell>
          <cell r="G534">
            <v>400</v>
          </cell>
          <cell r="H534">
            <v>373.49</v>
          </cell>
        </row>
        <row r="534">
          <cell r="J534">
            <v>365</v>
          </cell>
          <cell r="K534">
            <v>252.872</v>
          </cell>
          <cell r="L534">
            <v>0</v>
          </cell>
          <cell r="M534">
            <v>231.688</v>
          </cell>
        </row>
        <row r="535">
          <cell r="F535" t="str">
            <v>10kV嘉明西Ⅱ线刁庄新村东支058-06G刁庄新村东台架变</v>
          </cell>
          <cell r="G535">
            <v>400</v>
          </cell>
          <cell r="H535">
            <v>0</v>
          </cell>
        </row>
        <row r="535">
          <cell r="J535">
            <v>175</v>
          </cell>
          <cell r="K535">
            <v>121.24</v>
          </cell>
          <cell r="L535">
            <v>0</v>
          </cell>
          <cell r="M535">
            <v>86.712</v>
          </cell>
        </row>
        <row r="536">
          <cell r="F536" t="str">
            <v>大成集西</v>
          </cell>
          <cell r="G536">
            <v>400</v>
          </cell>
          <cell r="H536">
            <v>126.57</v>
          </cell>
          <cell r="I536">
            <v>62.5</v>
          </cell>
          <cell r="J536">
            <v>365</v>
          </cell>
          <cell r="K536">
            <v>252.872</v>
          </cell>
          <cell r="L536">
            <v>0</v>
          </cell>
          <cell r="M536">
            <v>103.8</v>
          </cell>
        </row>
        <row r="537">
          <cell r="F537" t="str">
            <v>李寨社区</v>
          </cell>
          <cell r="G537">
            <v>400</v>
          </cell>
          <cell r="H537">
            <v>0</v>
          </cell>
        </row>
        <row r="537">
          <cell r="J537">
            <v>365</v>
          </cell>
          <cell r="K537">
            <v>252.872</v>
          </cell>
          <cell r="L537">
            <v>0</v>
          </cell>
          <cell r="M537">
            <v>191.407</v>
          </cell>
        </row>
        <row r="538">
          <cell r="F538" t="str">
            <v>王丛吴</v>
          </cell>
          <cell r="G538">
            <v>400</v>
          </cell>
          <cell r="H538">
            <v>161.15</v>
          </cell>
          <cell r="I538">
            <v>75.9</v>
          </cell>
          <cell r="J538">
            <v>365</v>
          </cell>
          <cell r="K538">
            <v>252.872</v>
          </cell>
          <cell r="L538">
            <v>0</v>
          </cell>
          <cell r="M538">
            <v>93.621</v>
          </cell>
        </row>
        <row r="539">
          <cell r="F539" t="str">
            <v>刁庄</v>
          </cell>
          <cell r="G539">
            <v>200</v>
          </cell>
          <cell r="H539">
            <v>24.75</v>
          </cell>
        </row>
        <row r="539">
          <cell r="J539">
            <v>175</v>
          </cell>
          <cell r="K539">
            <v>121.24</v>
          </cell>
          <cell r="L539">
            <v>0</v>
          </cell>
          <cell r="M539">
            <v>128.411</v>
          </cell>
        </row>
        <row r="540">
          <cell r="F540" t="str">
            <v>韩庄</v>
          </cell>
          <cell r="G540">
            <v>200</v>
          </cell>
          <cell r="H540">
            <v>49.5</v>
          </cell>
          <cell r="I540">
            <v>50</v>
          </cell>
          <cell r="J540">
            <v>175</v>
          </cell>
          <cell r="K540">
            <v>121.24</v>
          </cell>
          <cell r="L540">
            <v>0</v>
          </cell>
          <cell r="M540">
            <v>48.342</v>
          </cell>
        </row>
        <row r="541">
          <cell r="F541" t="str">
            <v>辛王</v>
          </cell>
          <cell r="G541">
            <v>400</v>
          </cell>
          <cell r="H541">
            <v>88.59</v>
          </cell>
        </row>
        <row r="541">
          <cell r="J541">
            <v>365</v>
          </cell>
          <cell r="K541">
            <v>252.872</v>
          </cell>
          <cell r="L541">
            <v>0</v>
          </cell>
          <cell r="M541">
            <v>112.86</v>
          </cell>
        </row>
        <row r="542">
          <cell r="F542" t="str">
            <v>10kV嘉明西Ⅱ线王香坊1号井井通电台架变</v>
          </cell>
          <cell r="G542">
            <v>400</v>
          </cell>
          <cell r="H542">
            <v>0</v>
          </cell>
        </row>
        <row r="542">
          <cell r="J542">
            <v>175</v>
          </cell>
          <cell r="K542">
            <v>121.24</v>
          </cell>
          <cell r="L542">
            <v>0</v>
          </cell>
          <cell r="M542">
            <v>126.284</v>
          </cell>
        </row>
        <row r="543">
          <cell r="F543" t="str">
            <v>刁庄新村</v>
          </cell>
          <cell r="G543">
            <v>200</v>
          </cell>
          <cell r="H543">
            <v>0</v>
          </cell>
        </row>
        <row r="543">
          <cell r="J543">
            <v>175</v>
          </cell>
          <cell r="K543">
            <v>121.24</v>
          </cell>
          <cell r="L543">
            <v>0</v>
          </cell>
          <cell r="M543">
            <v>39.883</v>
          </cell>
        </row>
        <row r="544">
          <cell r="F544" t="str">
            <v>北张</v>
          </cell>
          <cell r="G544">
            <v>200</v>
          </cell>
          <cell r="H544">
            <v>15.95</v>
          </cell>
          <cell r="I544">
            <v>0</v>
          </cell>
          <cell r="J544">
            <v>175</v>
          </cell>
          <cell r="K544">
            <v>121.24</v>
          </cell>
          <cell r="L544">
            <v>0</v>
          </cell>
          <cell r="M544">
            <v>66.493</v>
          </cell>
        </row>
        <row r="545">
          <cell r="F545" t="str">
            <v>辛王4号煤改电柱上变</v>
          </cell>
          <cell r="G545">
            <v>200</v>
          </cell>
          <cell r="H545">
            <v>156.585</v>
          </cell>
        </row>
        <row r="545">
          <cell r="J545">
            <v>175</v>
          </cell>
          <cell r="K545">
            <v>121.24</v>
          </cell>
          <cell r="L545">
            <v>0</v>
          </cell>
          <cell r="M545">
            <v>251.732</v>
          </cell>
        </row>
        <row r="546">
          <cell r="F546" t="str">
            <v>邓王南</v>
          </cell>
          <cell r="G546">
            <v>315</v>
          </cell>
          <cell r="H546">
            <v>0</v>
          </cell>
        </row>
        <row r="546">
          <cell r="J546">
            <v>425</v>
          </cell>
          <cell r="K546">
            <v>294.44</v>
          </cell>
          <cell r="L546">
            <v>0</v>
          </cell>
          <cell r="M546">
            <v>28.144</v>
          </cell>
        </row>
        <row r="547">
          <cell r="F547" t="str">
            <v>新城邦三期1-3#变</v>
          </cell>
          <cell r="G547">
            <v>200</v>
          </cell>
          <cell r="H547">
            <v>0</v>
          </cell>
        </row>
        <row r="547">
          <cell r="J547">
            <v>365</v>
          </cell>
          <cell r="K547">
            <v>252.872</v>
          </cell>
          <cell r="L547">
            <v>0</v>
          </cell>
          <cell r="M547">
            <v>254.3</v>
          </cell>
        </row>
        <row r="548">
          <cell r="F548" t="str">
            <v>10kV融景园开闭所1号变压器</v>
          </cell>
          <cell r="G548">
            <v>400</v>
          </cell>
          <cell r="H548">
            <v>0</v>
          </cell>
        </row>
        <row r="548">
          <cell r="J548">
            <v>120</v>
          </cell>
          <cell r="K548">
            <v>83.136</v>
          </cell>
          <cell r="L548">
            <v>0</v>
          </cell>
          <cell r="M548">
            <v>343.907</v>
          </cell>
        </row>
        <row r="549">
          <cell r="F549" t="str">
            <v>新城邦三期1-1#变</v>
          </cell>
          <cell r="G549">
            <v>400</v>
          </cell>
          <cell r="H549">
            <v>0</v>
          </cell>
        </row>
        <row r="549">
          <cell r="J549">
            <v>365</v>
          </cell>
          <cell r="K549">
            <v>252.872</v>
          </cell>
          <cell r="L549">
            <v>0</v>
          </cell>
          <cell r="M549">
            <v>371.613</v>
          </cell>
        </row>
        <row r="550">
          <cell r="F550" t="str">
            <v>水岸新城和枫园1-1#变</v>
          </cell>
          <cell r="G550">
            <v>400</v>
          </cell>
          <cell r="H550">
            <v>0</v>
          </cell>
        </row>
        <row r="550">
          <cell r="J550">
            <v>365</v>
          </cell>
          <cell r="K550">
            <v>252.872</v>
          </cell>
          <cell r="L550">
            <v>0</v>
          </cell>
          <cell r="M550">
            <v>388.527</v>
          </cell>
        </row>
        <row r="551">
          <cell r="F551" t="str">
            <v>新城邦三期2-3#变</v>
          </cell>
          <cell r="G551">
            <v>400</v>
          </cell>
          <cell r="H551">
            <v>0</v>
          </cell>
        </row>
        <row r="551">
          <cell r="J551">
            <v>365</v>
          </cell>
          <cell r="K551">
            <v>252.872</v>
          </cell>
          <cell r="L551">
            <v>0</v>
          </cell>
          <cell r="M551">
            <v>343.007</v>
          </cell>
        </row>
        <row r="552">
          <cell r="F552" t="str">
            <v>新城邦三期1-2#变</v>
          </cell>
          <cell r="G552">
            <v>200</v>
          </cell>
          <cell r="H552">
            <v>0</v>
          </cell>
        </row>
        <row r="552">
          <cell r="J552">
            <v>365</v>
          </cell>
          <cell r="K552">
            <v>252.872</v>
          </cell>
          <cell r="L552">
            <v>0</v>
          </cell>
          <cell r="M552">
            <v>310.347</v>
          </cell>
        </row>
        <row r="553">
          <cell r="F553" t="str">
            <v>新城邦三期1-4#变</v>
          </cell>
          <cell r="G553">
            <v>400</v>
          </cell>
          <cell r="H553">
            <v>0</v>
          </cell>
        </row>
        <row r="553">
          <cell r="J553">
            <v>365</v>
          </cell>
          <cell r="K553">
            <v>252.872</v>
          </cell>
          <cell r="L553">
            <v>0</v>
          </cell>
          <cell r="M553">
            <v>300.707</v>
          </cell>
        </row>
        <row r="554">
          <cell r="F554" t="str">
            <v>水岸新城3#变压器</v>
          </cell>
          <cell r="G554">
            <v>400</v>
          </cell>
          <cell r="H554">
            <v>0</v>
          </cell>
        </row>
        <row r="554">
          <cell r="J554">
            <v>365</v>
          </cell>
          <cell r="K554">
            <v>252.872</v>
          </cell>
          <cell r="L554">
            <v>0</v>
          </cell>
          <cell r="M554">
            <v>351.656</v>
          </cell>
        </row>
        <row r="555">
          <cell r="F555" t="str">
            <v>新城邦三期2-1#变</v>
          </cell>
          <cell r="G555">
            <v>200</v>
          </cell>
          <cell r="H555">
            <v>0</v>
          </cell>
        </row>
        <row r="555">
          <cell r="J555">
            <v>365</v>
          </cell>
          <cell r="K555">
            <v>252.872</v>
          </cell>
          <cell r="L555">
            <v>0</v>
          </cell>
          <cell r="M555">
            <v>329.73</v>
          </cell>
        </row>
        <row r="556">
          <cell r="F556" t="str">
            <v>水岸新城和枫园1-3#变</v>
          </cell>
          <cell r="G556">
            <v>400</v>
          </cell>
          <cell r="H556">
            <v>0</v>
          </cell>
        </row>
        <row r="556">
          <cell r="J556">
            <v>365</v>
          </cell>
          <cell r="K556">
            <v>252.872</v>
          </cell>
          <cell r="L556">
            <v>0</v>
          </cell>
          <cell r="M556">
            <v>202.78</v>
          </cell>
        </row>
        <row r="557">
          <cell r="F557" t="str">
            <v>水岸新城2#变压器</v>
          </cell>
          <cell r="G557">
            <v>400</v>
          </cell>
          <cell r="H557">
            <v>0</v>
          </cell>
        </row>
        <row r="557">
          <cell r="J557">
            <v>365</v>
          </cell>
          <cell r="K557">
            <v>252.872</v>
          </cell>
          <cell r="L557">
            <v>0</v>
          </cell>
          <cell r="M557">
            <v>440.712</v>
          </cell>
        </row>
        <row r="558">
          <cell r="F558" t="str">
            <v>新城邦三期2-2#变</v>
          </cell>
          <cell r="G558">
            <v>315</v>
          </cell>
          <cell r="H558">
            <v>0</v>
          </cell>
        </row>
        <row r="558">
          <cell r="J558">
            <v>365</v>
          </cell>
          <cell r="K558">
            <v>252.872</v>
          </cell>
          <cell r="L558">
            <v>0</v>
          </cell>
          <cell r="M558">
            <v>280.027</v>
          </cell>
        </row>
        <row r="559">
          <cell r="F559" t="str">
            <v>水岸新城和枫园2-1#变</v>
          </cell>
          <cell r="G559">
            <v>200</v>
          </cell>
          <cell r="H559">
            <v>0</v>
          </cell>
        </row>
        <row r="559">
          <cell r="J559">
            <v>365</v>
          </cell>
          <cell r="K559">
            <v>252.872</v>
          </cell>
          <cell r="L559">
            <v>0</v>
          </cell>
          <cell r="M559">
            <v>353.793</v>
          </cell>
        </row>
        <row r="560">
          <cell r="F560" t="str">
            <v>水岸新城和枫园1-2#变</v>
          </cell>
          <cell r="G560">
            <v>400</v>
          </cell>
          <cell r="H560">
            <v>0</v>
          </cell>
        </row>
        <row r="560">
          <cell r="J560">
            <v>365</v>
          </cell>
          <cell r="K560">
            <v>252.872</v>
          </cell>
          <cell r="L560">
            <v>0</v>
          </cell>
          <cell r="M560">
            <v>346.69</v>
          </cell>
        </row>
        <row r="561">
          <cell r="F561" t="str">
            <v>水岸新城和枫园2-2#变</v>
          </cell>
          <cell r="G561">
            <v>630</v>
          </cell>
          <cell r="H561">
            <v>0</v>
          </cell>
        </row>
        <row r="561">
          <cell r="J561">
            <v>365</v>
          </cell>
          <cell r="K561">
            <v>252.872</v>
          </cell>
          <cell r="L561">
            <v>0</v>
          </cell>
          <cell r="M561">
            <v>331.14</v>
          </cell>
        </row>
        <row r="562">
          <cell r="F562" t="str">
            <v>水岸新城和枫园1-4#变</v>
          </cell>
          <cell r="G562">
            <v>630</v>
          </cell>
          <cell r="H562">
            <v>0</v>
          </cell>
        </row>
        <row r="562">
          <cell r="J562">
            <v>365</v>
          </cell>
          <cell r="K562">
            <v>252.872</v>
          </cell>
          <cell r="L562">
            <v>0</v>
          </cell>
          <cell r="M562">
            <v>321.347</v>
          </cell>
        </row>
        <row r="563">
          <cell r="F563" t="str">
            <v>水岸新城1#变压器</v>
          </cell>
          <cell r="G563">
            <v>800</v>
          </cell>
          <cell r="H563">
            <v>0</v>
          </cell>
        </row>
        <row r="563">
          <cell r="J563">
            <v>365</v>
          </cell>
          <cell r="K563">
            <v>252.872</v>
          </cell>
          <cell r="L563">
            <v>0</v>
          </cell>
          <cell r="M563">
            <v>466.472</v>
          </cell>
        </row>
        <row r="564">
          <cell r="F564" t="str">
            <v>十里铺移民新村</v>
          </cell>
          <cell r="G564">
            <v>200</v>
          </cell>
          <cell r="H564">
            <v>26.7</v>
          </cell>
        </row>
        <row r="564">
          <cell r="J564">
            <v>175</v>
          </cell>
          <cell r="K564">
            <v>121.24</v>
          </cell>
          <cell r="L564">
            <v>0</v>
          </cell>
          <cell r="M564">
            <v>123.099</v>
          </cell>
        </row>
        <row r="565">
          <cell r="F565" t="str">
            <v>10kV聊临东线十里铺5号煤改电台架变</v>
          </cell>
          <cell r="G565">
            <v>400</v>
          </cell>
          <cell r="H565">
            <v>86.135</v>
          </cell>
        </row>
        <row r="565">
          <cell r="J565">
            <v>175</v>
          </cell>
          <cell r="K565">
            <v>121.24</v>
          </cell>
          <cell r="L565">
            <v>0</v>
          </cell>
          <cell r="M565">
            <v>206.876</v>
          </cell>
        </row>
        <row r="566">
          <cell r="F566" t="str">
            <v>万豪置业3#变</v>
          </cell>
          <cell r="G566">
            <v>630</v>
          </cell>
          <cell r="H566">
            <v>0</v>
          </cell>
        </row>
        <row r="566">
          <cell r="J566">
            <v>260</v>
          </cell>
          <cell r="K566">
            <v>180.128</v>
          </cell>
          <cell r="L566">
            <v>0</v>
          </cell>
          <cell r="M566">
            <v>300.608</v>
          </cell>
        </row>
        <row r="567">
          <cell r="F567" t="str">
            <v>万豪置业2#变</v>
          </cell>
          <cell r="G567">
            <v>630</v>
          </cell>
          <cell r="H567">
            <v>0</v>
          </cell>
        </row>
        <row r="567">
          <cell r="J567">
            <v>260</v>
          </cell>
          <cell r="K567">
            <v>180.128</v>
          </cell>
          <cell r="L567">
            <v>0</v>
          </cell>
          <cell r="M567">
            <v>260.232</v>
          </cell>
        </row>
        <row r="568">
          <cell r="F568" t="str">
            <v>10kV聊临东线十里铺2号煤改电台架变</v>
          </cell>
          <cell r="G568">
            <v>400</v>
          </cell>
          <cell r="H568">
            <v>0</v>
          </cell>
        </row>
        <row r="568">
          <cell r="J568">
            <v>175</v>
          </cell>
          <cell r="K568">
            <v>121.24</v>
          </cell>
          <cell r="L568">
            <v>0</v>
          </cell>
          <cell r="M568">
            <v>222.18</v>
          </cell>
        </row>
        <row r="569">
          <cell r="F569" t="str">
            <v>十里铺新村</v>
          </cell>
          <cell r="G569">
            <v>200</v>
          </cell>
          <cell r="H569">
            <v>0</v>
          </cell>
        </row>
        <row r="569">
          <cell r="J569">
            <v>175</v>
          </cell>
          <cell r="K569">
            <v>121.24</v>
          </cell>
          <cell r="L569">
            <v>0</v>
          </cell>
          <cell r="M569">
            <v>123.099</v>
          </cell>
        </row>
        <row r="570">
          <cell r="F570" t="str">
            <v>万豪置业4#变</v>
          </cell>
          <cell r="G570">
            <v>630</v>
          </cell>
          <cell r="H570">
            <v>0</v>
          </cell>
        </row>
        <row r="570">
          <cell r="J570">
            <v>260</v>
          </cell>
          <cell r="K570">
            <v>180.128</v>
          </cell>
          <cell r="L570">
            <v>0</v>
          </cell>
          <cell r="M570">
            <v>363.088</v>
          </cell>
        </row>
        <row r="571">
          <cell r="F571" t="str">
            <v>10kV聊临东线十里铺9号台架变</v>
          </cell>
          <cell r="G571">
            <v>400</v>
          </cell>
          <cell r="H571">
            <v>0</v>
          </cell>
        </row>
        <row r="571">
          <cell r="J571">
            <v>175</v>
          </cell>
          <cell r="K571">
            <v>121.24</v>
          </cell>
          <cell r="L571">
            <v>0</v>
          </cell>
          <cell r="M571">
            <v>202.557</v>
          </cell>
        </row>
        <row r="572">
          <cell r="F572" t="str">
            <v>10kV聊临东线十里铺1#支40-03-01-12G十里铺1#台架变</v>
          </cell>
          <cell r="G572">
            <v>200</v>
          </cell>
          <cell r="H572">
            <v>0</v>
          </cell>
        </row>
        <row r="572">
          <cell r="J572">
            <v>175</v>
          </cell>
          <cell r="K572">
            <v>121.24</v>
          </cell>
          <cell r="L572">
            <v>0</v>
          </cell>
          <cell r="M572">
            <v>67.294</v>
          </cell>
        </row>
        <row r="573">
          <cell r="F573" t="str">
            <v>香格里小镇1#</v>
          </cell>
          <cell r="G573">
            <v>800</v>
          </cell>
          <cell r="H573">
            <v>0</v>
          </cell>
        </row>
        <row r="573">
          <cell r="J573">
            <v>235</v>
          </cell>
          <cell r="K573">
            <v>162.808</v>
          </cell>
          <cell r="L573">
            <v>0</v>
          </cell>
          <cell r="M573">
            <v>409.048</v>
          </cell>
        </row>
        <row r="574">
          <cell r="F574" t="str">
            <v>香格里小镇2#</v>
          </cell>
          <cell r="G574">
            <v>800</v>
          </cell>
          <cell r="H574">
            <v>0</v>
          </cell>
        </row>
        <row r="574">
          <cell r="J574">
            <v>235</v>
          </cell>
          <cell r="K574">
            <v>162.808</v>
          </cell>
          <cell r="L574">
            <v>0</v>
          </cell>
          <cell r="M574">
            <v>414.152</v>
          </cell>
        </row>
        <row r="575">
          <cell r="F575" t="str">
            <v>香格里小镇4#</v>
          </cell>
          <cell r="G575">
            <v>800</v>
          </cell>
          <cell r="H575">
            <v>0</v>
          </cell>
        </row>
        <row r="575">
          <cell r="J575">
            <v>235</v>
          </cell>
          <cell r="K575">
            <v>162.808</v>
          </cell>
          <cell r="L575">
            <v>0</v>
          </cell>
          <cell r="M575">
            <v>422.872</v>
          </cell>
        </row>
        <row r="576">
          <cell r="F576" t="str">
            <v>十里铺南</v>
          </cell>
          <cell r="G576">
            <v>400</v>
          </cell>
          <cell r="H576">
            <v>0</v>
          </cell>
        </row>
        <row r="576">
          <cell r="J576">
            <v>175</v>
          </cell>
          <cell r="K576">
            <v>121.24</v>
          </cell>
          <cell r="L576">
            <v>0</v>
          </cell>
          <cell r="M576">
            <v>169.048</v>
          </cell>
        </row>
        <row r="577">
          <cell r="F577" t="str">
            <v>白洼</v>
          </cell>
          <cell r="G577">
            <v>400</v>
          </cell>
          <cell r="H577">
            <v>0</v>
          </cell>
        </row>
        <row r="577">
          <cell r="J577">
            <v>120</v>
          </cell>
          <cell r="K577">
            <v>83.136</v>
          </cell>
          <cell r="L577">
            <v>0</v>
          </cell>
          <cell r="M577">
            <v>155.542</v>
          </cell>
        </row>
        <row r="578">
          <cell r="F578" t="str">
            <v>10kV聊临东线十里铺8号煤改电台架变</v>
          </cell>
          <cell r="G578">
            <v>400</v>
          </cell>
          <cell r="H578">
            <v>0</v>
          </cell>
        </row>
        <row r="578">
          <cell r="J578">
            <v>175</v>
          </cell>
          <cell r="K578">
            <v>121.24</v>
          </cell>
          <cell r="L578">
            <v>0</v>
          </cell>
          <cell r="M578">
            <v>118.824</v>
          </cell>
        </row>
        <row r="579">
          <cell r="F579" t="str">
            <v>十里铺北200</v>
          </cell>
          <cell r="G579">
            <v>400</v>
          </cell>
          <cell r="H579">
            <v>0</v>
          </cell>
        </row>
        <row r="579">
          <cell r="J579">
            <v>175</v>
          </cell>
          <cell r="K579">
            <v>121.24</v>
          </cell>
          <cell r="L579">
            <v>0</v>
          </cell>
          <cell r="M579">
            <v>195.704</v>
          </cell>
        </row>
        <row r="580">
          <cell r="F580" t="str">
            <v>10kV聊临东线十里铺4号煤改电台架变</v>
          </cell>
          <cell r="G580">
            <v>400</v>
          </cell>
          <cell r="H580">
            <v>0</v>
          </cell>
        </row>
        <row r="580">
          <cell r="J580">
            <v>175</v>
          </cell>
          <cell r="K580">
            <v>121.24</v>
          </cell>
          <cell r="L580">
            <v>0</v>
          </cell>
          <cell r="M580">
            <v>203.412</v>
          </cell>
        </row>
        <row r="581">
          <cell r="F581" t="str">
            <v>10kV聊临东线十里铺东支35-24-12-24-01G十里铺东台架变</v>
          </cell>
          <cell r="G581">
            <v>200</v>
          </cell>
          <cell r="H581">
            <v>0</v>
          </cell>
        </row>
        <row r="581">
          <cell r="J581">
            <v>175</v>
          </cell>
          <cell r="K581">
            <v>121.24</v>
          </cell>
          <cell r="L581">
            <v>0</v>
          </cell>
          <cell r="M581">
            <v>103.8</v>
          </cell>
        </row>
        <row r="582">
          <cell r="F582" t="str">
            <v>万豪置业1#变</v>
          </cell>
          <cell r="G582">
            <v>630</v>
          </cell>
          <cell r="H582">
            <v>0</v>
          </cell>
        </row>
        <row r="582">
          <cell r="J582">
            <v>260</v>
          </cell>
          <cell r="K582">
            <v>180.128</v>
          </cell>
          <cell r="L582">
            <v>0</v>
          </cell>
          <cell r="M582">
            <v>362.976</v>
          </cell>
        </row>
        <row r="583">
          <cell r="F583" t="str">
            <v>香格里小镇3#</v>
          </cell>
          <cell r="G583">
            <v>800</v>
          </cell>
          <cell r="H583">
            <v>0</v>
          </cell>
        </row>
        <row r="583">
          <cell r="J583">
            <v>235</v>
          </cell>
          <cell r="K583">
            <v>162.808</v>
          </cell>
          <cell r="L583">
            <v>0</v>
          </cell>
          <cell r="M583">
            <v>355.064</v>
          </cell>
        </row>
        <row r="584">
          <cell r="F584" t="str">
            <v>10kV昌庭花园2号配电室2号配变</v>
          </cell>
          <cell r="G584">
            <v>800</v>
          </cell>
          <cell r="H584">
            <v>0</v>
          </cell>
        </row>
        <row r="584">
          <cell r="J584">
            <v>260</v>
          </cell>
          <cell r="K584">
            <v>180.128</v>
          </cell>
          <cell r="L584">
            <v>0</v>
          </cell>
          <cell r="M584">
            <v>462.4</v>
          </cell>
        </row>
        <row r="585">
          <cell r="F585" t="str">
            <v>10kV昌庭花园开闭所1号变</v>
          </cell>
          <cell r="G585">
            <v>800</v>
          </cell>
          <cell r="H585">
            <v>0</v>
          </cell>
        </row>
        <row r="585">
          <cell r="J585">
            <v>260</v>
          </cell>
          <cell r="K585">
            <v>180.128</v>
          </cell>
          <cell r="L585">
            <v>0</v>
          </cell>
          <cell r="M585">
            <v>103.8</v>
          </cell>
        </row>
        <row r="586">
          <cell r="F586" t="str">
            <v>安居嘉和开闭所3号变压器</v>
          </cell>
          <cell r="G586">
            <v>1000</v>
          </cell>
          <cell r="H586">
            <v>0</v>
          </cell>
        </row>
        <row r="586">
          <cell r="J586">
            <v>260</v>
          </cell>
          <cell r="K586">
            <v>180.128</v>
          </cell>
          <cell r="L586">
            <v>0</v>
          </cell>
          <cell r="M586">
            <v>729.08</v>
          </cell>
        </row>
        <row r="587">
          <cell r="F587" t="str">
            <v>安居嘉和开闭所2号变压器</v>
          </cell>
          <cell r="G587">
            <v>1000</v>
          </cell>
          <cell r="H587">
            <v>0</v>
          </cell>
        </row>
        <row r="587">
          <cell r="J587">
            <v>260</v>
          </cell>
          <cell r="K587">
            <v>180.128</v>
          </cell>
          <cell r="L587">
            <v>0</v>
          </cell>
          <cell r="M587">
            <v>755.45</v>
          </cell>
        </row>
        <row r="588">
          <cell r="F588" t="str">
            <v>水岸新城二期2#变压器</v>
          </cell>
          <cell r="G588">
            <v>800</v>
          </cell>
          <cell r="H588">
            <v>0</v>
          </cell>
        </row>
        <row r="588">
          <cell r="J588">
            <v>365</v>
          </cell>
          <cell r="K588">
            <v>252.872</v>
          </cell>
          <cell r="L588">
            <v>0</v>
          </cell>
          <cell r="M588">
            <v>440.712</v>
          </cell>
        </row>
        <row r="589">
          <cell r="F589" t="str">
            <v>君悦华庭配电室1#变压器</v>
          </cell>
          <cell r="G589">
            <v>630</v>
          </cell>
          <cell r="H589">
            <v>0</v>
          </cell>
        </row>
        <row r="589">
          <cell r="J589">
            <v>200</v>
          </cell>
          <cell r="K589">
            <v>138.56</v>
          </cell>
          <cell r="L589">
            <v>0</v>
          </cell>
          <cell r="M589">
            <v>397.373</v>
          </cell>
        </row>
        <row r="590">
          <cell r="F590" t="str">
            <v>君悦华庭配电室2#变压器</v>
          </cell>
          <cell r="G590">
            <v>630</v>
          </cell>
          <cell r="H590">
            <v>0</v>
          </cell>
        </row>
        <row r="590">
          <cell r="J590">
            <v>200</v>
          </cell>
          <cell r="K590">
            <v>138.56</v>
          </cell>
          <cell r="L590">
            <v>0</v>
          </cell>
          <cell r="M590">
            <v>354.98</v>
          </cell>
        </row>
        <row r="591">
          <cell r="F591" t="str">
            <v>水岸新城二期1#变压器</v>
          </cell>
          <cell r="G591">
            <v>800</v>
          </cell>
          <cell r="H591">
            <v>0</v>
          </cell>
        </row>
        <row r="591">
          <cell r="J591">
            <v>365</v>
          </cell>
          <cell r="K591">
            <v>252.872</v>
          </cell>
          <cell r="L591">
            <v>0</v>
          </cell>
          <cell r="M591">
            <v>466.472</v>
          </cell>
        </row>
        <row r="592">
          <cell r="F592" t="str">
            <v>君悦华庭配电室4#变压器</v>
          </cell>
          <cell r="G592">
            <v>630</v>
          </cell>
          <cell r="H592">
            <v>0</v>
          </cell>
        </row>
        <row r="592">
          <cell r="J592">
            <v>200</v>
          </cell>
          <cell r="K592">
            <v>138.56</v>
          </cell>
          <cell r="L592">
            <v>0</v>
          </cell>
          <cell r="M592">
            <v>281.747</v>
          </cell>
        </row>
        <row r="593">
          <cell r="F593" t="str">
            <v>君悦华庭配电室3#变压器</v>
          </cell>
          <cell r="G593">
            <v>630</v>
          </cell>
          <cell r="H593">
            <v>0</v>
          </cell>
        </row>
        <row r="593">
          <cell r="J593">
            <v>200</v>
          </cell>
          <cell r="K593">
            <v>138.56</v>
          </cell>
          <cell r="L593">
            <v>0</v>
          </cell>
          <cell r="M593">
            <v>151.307</v>
          </cell>
        </row>
        <row r="594">
          <cell r="F594" t="str">
            <v>安居嘉和开闭所1号变压器</v>
          </cell>
          <cell r="G594">
            <v>1000</v>
          </cell>
          <cell r="H594">
            <v>0</v>
          </cell>
        </row>
        <row r="594">
          <cell r="J594">
            <v>260</v>
          </cell>
          <cell r="K594">
            <v>180.128</v>
          </cell>
          <cell r="L594">
            <v>0</v>
          </cell>
          <cell r="M594">
            <v>755.45</v>
          </cell>
        </row>
        <row r="595">
          <cell r="F595" t="str">
            <v>嘉和花园</v>
          </cell>
          <cell r="G595">
            <v>800</v>
          </cell>
          <cell r="H595">
            <v>0</v>
          </cell>
        </row>
        <row r="595">
          <cell r="J595">
            <v>260</v>
          </cell>
          <cell r="K595">
            <v>180.128</v>
          </cell>
          <cell r="L595">
            <v>0</v>
          </cell>
          <cell r="M595">
            <v>524.32</v>
          </cell>
        </row>
        <row r="596">
          <cell r="F596" t="str">
            <v>水岸新城二期3#变压器</v>
          </cell>
          <cell r="G596">
            <v>800</v>
          </cell>
          <cell r="H596">
            <v>0</v>
          </cell>
        </row>
        <row r="596">
          <cell r="J596">
            <v>365</v>
          </cell>
          <cell r="K596">
            <v>252.872</v>
          </cell>
          <cell r="L596">
            <v>0</v>
          </cell>
          <cell r="M596">
            <v>351.656</v>
          </cell>
        </row>
        <row r="597">
          <cell r="F597" t="str">
            <v>10kV海源线冷庄南台架变</v>
          </cell>
          <cell r="G597">
            <v>315</v>
          </cell>
          <cell r="H597">
            <v>35</v>
          </cell>
        </row>
        <row r="597">
          <cell r="J597">
            <v>175</v>
          </cell>
          <cell r="K597">
            <v>121.24</v>
          </cell>
          <cell r="L597">
            <v>0</v>
          </cell>
          <cell r="M597">
            <v>195.627</v>
          </cell>
        </row>
        <row r="598">
          <cell r="F598" t="str">
            <v>10kV海源线后田1号煤改电台架变</v>
          </cell>
          <cell r="G598">
            <v>400</v>
          </cell>
          <cell r="H598">
            <v>6.48</v>
          </cell>
        </row>
        <row r="598">
          <cell r="J598">
            <v>175</v>
          </cell>
          <cell r="K598">
            <v>121.24</v>
          </cell>
          <cell r="L598">
            <v>0</v>
          </cell>
          <cell r="M598">
            <v>265.144</v>
          </cell>
        </row>
        <row r="599">
          <cell r="F599" t="str">
            <v>佳苑新城1-1号变压器</v>
          </cell>
          <cell r="G599">
            <v>630</v>
          </cell>
          <cell r="H599">
            <v>0</v>
          </cell>
        </row>
        <row r="599">
          <cell r="J599">
            <v>200</v>
          </cell>
          <cell r="K599">
            <v>138.56</v>
          </cell>
          <cell r="L599">
            <v>0</v>
          </cell>
          <cell r="M599">
            <v>383.167</v>
          </cell>
        </row>
        <row r="600">
          <cell r="F600" t="str">
            <v>佳苑新城1-4号变压器</v>
          </cell>
          <cell r="G600">
            <v>630</v>
          </cell>
          <cell r="H600">
            <v>0</v>
          </cell>
        </row>
        <row r="600">
          <cell r="J600">
            <v>200</v>
          </cell>
          <cell r="K600">
            <v>138.56</v>
          </cell>
          <cell r="L600">
            <v>0</v>
          </cell>
          <cell r="M600">
            <v>399.033</v>
          </cell>
        </row>
        <row r="601">
          <cell r="F601" t="str">
            <v>10kV海源线徐庄1号煤改电台架变</v>
          </cell>
          <cell r="G601">
            <v>200</v>
          </cell>
          <cell r="H601">
            <v>0</v>
          </cell>
        </row>
        <row r="601">
          <cell r="J601">
            <v>175</v>
          </cell>
          <cell r="K601">
            <v>121.24</v>
          </cell>
          <cell r="L601">
            <v>0</v>
          </cell>
          <cell r="M601">
            <v>102.083</v>
          </cell>
        </row>
        <row r="602">
          <cell r="F602" t="str">
            <v>前田2号井井通台区</v>
          </cell>
          <cell r="G602">
            <v>400</v>
          </cell>
          <cell r="H602">
            <v>0</v>
          </cell>
        </row>
        <row r="602">
          <cell r="J602">
            <v>365</v>
          </cell>
          <cell r="K602">
            <v>252.872</v>
          </cell>
          <cell r="L602">
            <v>0</v>
          </cell>
          <cell r="M602">
            <v>295.824</v>
          </cell>
        </row>
        <row r="603">
          <cell r="F603" t="str">
            <v>10kV海源线郭庄井井通台架变</v>
          </cell>
          <cell r="G603">
            <v>200</v>
          </cell>
          <cell r="H603">
            <v>0</v>
          </cell>
        </row>
        <row r="603">
          <cell r="J603">
            <v>365</v>
          </cell>
          <cell r="K603">
            <v>252.872</v>
          </cell>
          <cell r="L603">
            <v>0</v>
          </cell>
          <cell r="M603">
            <v>118.722</v>
          </cell>
        </row>
        <row r="604">
          <cell r="F604" t="str">
            <v>10kV海源线徐庄2号煤改电台架变</v>
          </cell>
          <cell r="G604">
            <v>400</v>
          </cell>
          <cell r="H604">
            <v>0</v>
          </cell>
        </row>
        <row r="604">
          <cell r="J604">
            <v>175</v>
          </cell>
          <cell r="K604">
            <v>121.24</v>
          </cell>
          <cell r="L604">
            <v>0</v>
          </cell>
          <cell r="M604">
            <v>294.2</v>
          </cell>
        </row>
        <row r="605">
          <cell r="F605" t="str">
            <v>辛庄井井通电台架变</v>
          </cell>
          <cell r="G605">
            <v>100</v>
          </cell>
          <cell r="H605">
            <v>0</v>
          </cell>
        </row>
        <row r="605">
          <cell r="J605">
            <v>175</v>
          </cell>
          <cell r="K605">
            <v>121.24</v>
          </cell>
          <cell r="L605">
            <v>0</v>
          </cell>
          <cell r="M605">
            <v>273.076</v>
          </cell>
        </row>
        <row r="606">
          <cell r="F606" t="str">
            <v>10kV海源线前田3号井井通电台架变</v>
          </cell>
          <cell r="G606">
            <v>200</v>
          </cell>
          <cell r="H606">
            <v>0</v>
          </cell>
        </row>
        <row r="606">
          <cell r="J606">
            <v>175</v>
          </cell>
          <cell r="K606">
            <v>121.24</v>
          </cell>
          <cell r="L606">
            <v>0</v>
          </cell>
          <cell r="M606">
            <v>133.814</v>
          </cell>
        </row>
        <row r="607">
          <cell r="F607" t="str">
            <v>佳苑新城2-4号变压器</v>
          </cell>
          <cell r="G607">
            <v>800</v>
          </cell>
          <cell r="H607">
            <v>0</v>
          </cell>
        </row>
        <row r="607">
          <cell r="J607">
            <v>200</v>
          </cell>
          <cell r="K607">
            <v>138.56</v>
          </cell>
          <cell r="L607">
            <v>0</v>
          </cell>
          <cell r="M607">
            <v>432.34</v>
          </cell>
        </row>
        <row r="608">
          <cell r="F608" t="str">
            <v>佳苑新城1-3号变压器</v>
          </cell>
          <cell r="G608">
            <v>630</v>
          </cell>
          <cell r="H608">
            <v>0</v>
          </cell>
        </row>
        <row r="608">
          <cell r="J608">
            <v>200</v>
          </cell>
          <cell r="K608">
            <v>138.56</v>
          </cell>
          <cell r="L608">
            <v>0</v>
          </cell>
          <cell r="M608">
            <v>290.193</v>
          </cell>
        </row>
        <row r="609">
          <cell r="F609" t="str">
            <v>顾庄</v>
          </cell>
          <cell r="G609">
            <v>400</v>
          </cell>
          <cell r="H609">
            <v>0</v>
          </cell>
        </row>
        <row r="609">
          <cell r="J609">
            <v>365</v>
          </cell>
          <cell r="K609">
            <v>252.872</v>
          </cell>
          <cell r="L609">
            <v>0</v>
          </cell>
          <cell r="M609">
            <v>251.252</v>
          </cell>
        </row>
        <row r="610">
          <cell r="F610" t="str">
            <v>肖太井井通台架变</v>
          </cell>
          <cell r="G610">
            <v>100</v>
          </cell>
          <cell r="H610">
            <v>0</v>
          </cell>
        </row>
        <row r="610">
          <cell r="J610">
            <v>175</v>
          </cell>
          <cell r="K610">
            <v>121.24</v>
          </cell>
          <cell r="L610">
            <v>0</v>
          </cell>
          <cell r="M610">
            <v>30.25</v>
          </cell>
        </row>
        <row r="611">
          <cell r="F611" t="str">
            <v>佳苑新城2-2号变压器</v>
          </cell>
          <cell r="G611">
            <v>800</v>
          </cell>
          <cell r="H611">
            <v>0</v>
          </cell>
        </row>
        <row r="611">
          <cell r="J611">
            <v>200</v>
          </cell>
          <cell r="K611">
            <v>138.56</v>
          </cell>
          <cell r="L611">
            <v>0</v>
          </cell>
          <cell r="M611">
            <v>425.47</v>
          </cell>
        </row>
        <row r="612">
          <cell r="F612" t="str">
            <v>八里庄井井通台区</v>
          </cell>
          <cell r="G612">
            <v>100</v>
          </cell>
          <cell r="H612">
            <v>0</v>
          </cell>
        </row>
        <row r="612">
          <cell r="J612">
            <v>175</v>
          </cell>
          <cell r="K612">
            <v>121.24</v>
          </cell>
          <cell r="L612">
            <v>0</v>
          </cell>
          <cell r="M612">
            <v>297.884</v>
          </cell>
        </row>
        <row r="613">
          <cell r="F613" t="str">
            <v>10kV海源线顾庄南台架变</v>
          </cell>
          <cell r="G613">
            <v>400</v>
          </cell>
          <cell r="H613">
            <v>0</v>
          </cell>
        </row>
        <row r="613">
          <cell r="J613">
            <v>365</v>
          </cell>
          <cell r="K613">
            <v>252.872</v>
          </cell>
          <cell r="L613">
            <v>0</v>
          </cell>
          <cell r="M613">
            <v>209.88</v>
          </cell>
        </row>
        <row r="614">
          <cell r="F614" t="str">
            <v>佳苑新城2-3号变压器</v>
          </cell>
          <cell r="G614">
            <v>800</v>
          </cell>
          <cell r="H614">
            <v>0</v>
          </cell>
        </row>
        <row r="614">
          <cell r="J614">
            <v>200</v>
          </cell>
          <cell r="K614">
            <v>138.56</v>
          </cell>
          <cell r="L614">
            <v>0</v>
          </cell>
          <cell r="M614">
            <v>409.39</v>
          </cell>
        </row>
        <row r="615">
          <cell r="F615" t="str">
            <v>佳苑新城2-1号变压器</v>
          </cell>
          <cell r="G615">
            <v>800</v>
          </cell>
          <cell r="H615">
            <v>0</v>
          </cell>
        </row>
        <row r="615">
          <cell r="J615">
            <v>200</v>
          </cell>
          <cell r="K615">
            <v>138.56</v>
          </cell>
          <cell r="L615">
            <v>0</v>
          </cell>
          <cell r="M615">
            <v>459.47</v>
          </cell>
        </row>
        <row r="616">
          <cell r="F616" t="str">
            <v>辛庄</v>
          </cell>
          <cell r="G616">
            <v>400</v>
          </cell>
          <cell r="H616">
            <v>0</v>
          </cell>
        </row>
        <row r="616">
          <cell r="J616">
            <v>175</v>
          </cell>
          <cell r="K616">
            <v>121.24</v>
          </cell>
          <cell r="L616">
            <v>0</v>
          </cell>
          <cell r="M616">
            <v>273.076</v>
          </cell>
        </row>
        <row r="617">
          <cell r="F617" t="str">
            <v>前田新村</v>
          </cell>
          <cell r="G617">
            <v>200</v>
          </cell>
          <cell r="H617">
            <v>0</v>
          </cell>
        </row>
        <row r="617">
          <cell r="J617">
            <v>365</v>
          </cell>
          <cell r="K617">
            <v>252.872</v>
          </cell>
          <cell r="L617">
            <v>0</v>
          </cell>
          <cell r="M617">
            <v>76.403</v>
          </cell>
        </row>
        <row r="618">
          <cell r="F618" t="str">
            <v>10kV海源线前田4号井井通电台架变</v>
          </cell>
          <cell r="G618">
            <v>200</v>
          </cell>
          <cell r="H618">
            <v>0</v>
          </cell>
        </row>
        <row r="618">
          <cell r="J618">
            <v>175</v>
          </cell>
          <cell r="K618">
            <v>121.24</v>
          </cell>
          <cell r="L618">
            <v>0</v>
          </cell>
          <cell r="M618">
            <v>115.99</v>
          </cell>
        </row>
        <row r="619">
          <cell r="F619" t="str">
            <v>10kV海源线后田东台架变</v>
          </cell>
          <cell r="G619">
            <v>200</v>
          </cell>
          <cell r="H619">
            <v>0</v>
          </cell>
        </row>
        <row r="619">
          <cell r="J619">
            <v>175</v>
          </cell>
          <cell r="K619">
            <v>121.24</v>
          </cell>
          <cell r="L619">
            <v>0</v>
          </cell>
          <cell r="M619">
            <v>47.756</v>
          </cell>
        </row>
        <row r="620">
          <cell r="F620" t="str">
            <v>佳苑新城1-2号变压器</v>
          </cell>
          <cell r="G620">
            <v>630</v>
          </cell>
          <cell r="H620">
            <v>0</v>
          </cell>
        </row>
        <row r="620">
          <cell r="J620">
            <v>200</v>
          </cell>
          <cell r="K620">
            <v>138.56</v>
          </cell>
          <cell r="L620">
            <v>0</v>
          </cell>
          <cell r="M620">
            <v>327.667</v>
          </cell>
        </row>
        <row r="621">
          <cell r="F621" t="str">
            <v>冷庄容量200</v>
          </cell>
          <cell r="G621">
            <v>200</v>
          </cell>
          <cell r="H621">
            <v>0</v>
          </cell>
        </row>
        <row r="621">
          <cell r="J621">
            <v>175</v>
          </cell>
          <cell r="K621">
            <v>121.24</v>
          </cell>
          <cell r="L621">
            <v>0</v>
          </cell>
          <cell r="M621">
            <v>89.974</v>
          </cell>
        </row>
        <row r="622">
          <cell r="F622" t="str">
            <v>后田</v>
          </cell>
          <cell r="G622">
            <v>400</v>
          </cell>
          <cell r="H622">
            <v>0</v>
          </cell>
        </row>
        <row r="622">
          <cell r="J622">
            <v>175</v>
          </cell>
          <cell r="K622">
            <v>121.24</v>
          </cell>
          <cell r="L622">
            <v>0</v>
          </cell>
          <cell r="M622">
            <v>283.08</v>
          </cell>
        </row>
        <row r="623">
          <cell r="F623" t="str">
            <v>西张南</v>
          </cell>
          <cell r="G623">
            <v>200</v>
          </cell>
          <cell r="H623">
            <v>112.885</v>
          </cell>
          <cell r="I623">
            <v>69.015</v>
          </cell>
          <cell r="J623">
            <v>425</v>
          </cell>
          <cell r="K623">
            <v>294.44</v>
          </cell>
          <cell r="L623">
            <v>0</v>
          </cell>
          <cell r="M623">
            <v>90.888</v>
          </cell>
        </row>
        <row r="624">
          <cell r="F624" t="str">
            <v>王庙南</v>
          </cell>
          <cell r="G624">
            <v>200</v>
          </cell>
          <cell r="H624">
            <v>167.46</v>
          </cell>
          <cell r="I624">
            <v>16.96</v>
          </cell>
          <cell r="J624">
            <v>365</v>
          </cell>
          <cell r="K624">
            <v>252.872</v>
          </cell>
          <cell r="L624">
            <v>0</v>
          </cell>
          <cell r="M624">
            <v>114.236</v>
          </cell>
        </row>
        <row r="625">
          <cell r="F625" t="str">
            <v>西舒北</v>
          </cell>
          <cell r="G625">
            <v>400</v>
          </cell>
          <cell r="H625">
            <v>161.7</v>
          </cell>
          <cell r="I625">
            <v>22.55</v>
          </cell>
          <cell r="J625">
            <v>175</v>
          </cell>
          <cell r="K625">
            <v>121.24</v>
          </cell>
          <cell r="L625">
            <v>0</v>
          </cell>
          <cell r="M625">
            <v>162.212</v>
          </cell>
        </row>
        <row r="626">
          <cell r="F626" t="str">
            <v>10kV谷苏线闫寺1#公变支20-19-01G闫寺1#煤改电台架变</v>
          </cell>
          <cell r="G626">
            <v>400</v>
          </cell>
          <cell r="H626">
            <v>173.58</v>
          </cell>
          <cell r="I626">
            <v>37.55</v>
          </cell>
          <cell r="J626">
            <v>365</v>
          </cell>
          <cell r="K626">
            <v>252.872</v>
          </cell>
          <cell r="L626">
            <v>0</v>
          </cell>
          <cell r="M626">
            <v>237.8</v>
          </cell>
        </row>
        <row r="627">
          <cell r="F627" t="str">
            <v>10kV谷苏线闫寺2#公变支20-14A-06G闫寺2#煤改电台架变</v>
          </cell>
          <cell r="G627">
            <v>400</v>
          </cell>
          <cell r="H627">
            <v>156.57</v>
          </cell>
          <cell r="I627">
            <v>72.025</v>
          </cell>
          <cell r="J627">
            <v>365</v>
          </cell>
          <cell r="K627">
            <v>252.872</v>
          </cell>
          <cell r="L627">
            <v>0</v>
          </cell>
          <cell r="M627">
            <v>209.248</v>
          </cell>
        </row>
        <row r="628">
          <cell r="F628" t="str">
            <v>闫寺</v>
          </cell>
          <cell r="G628">
            <v>400</v>
          </cell>
          <cell r="H628">
            <v>43.05</v>
          </cell>
          <cell r="I628">
            <v>70.4</v>
          </cell>
          <cell r="J628">
            <v>365</v>
          </cell>
          <cell r="K628">
            <v>252.872</v>
          </cell>
          <cell r="L628">
            <v>0</v>
          </cell>
          <cell r="M628">
            <v>224.22</v>
          </cell>
        </row>
        <row r="629">
          <cell r="F629" t="str">
            <v>西张北</v>
          </cell>
          <cell r="G629">
            <v>400</v>
          </cell>
          <cell r="H629">
            <v>235.305</v>
          </cell>
        </row>
        <row r="629">
          <cell r="J629">
            <v>425</v>
          </cell>
          <cell r="K629">
            <v>294.44</v>
          </cell>
          <cell r="L629">
            <v>0</v>
          </cell>
          <cell r="M629">
            <v>222.934</v>
          </cell>
        </row>
        <row r="630">
          <cell r="F630" t="str">
            <v>西舒南</v>
          </cell>
          <cell r="G630">
            <v>400</v>
          </cell>
          <cell r="H630">
            <v>329.06</v>
          </cell>
        </row>
        <row r="630">
          <cell r="J630">
            <v>425</v>
          </cell>
          <cell r="K630">
            <v>294.44</v>
          </cell>
          <cell r="L630">
            <v>0</v>
          </cell>
          <cell r="M630">
            <v>205.248</v>
          </cell>
        </row>
        <row r="631">
          <cell r="F631" t="str">
            <v>10kV谷苏线李找台区</v>
          </cell>
          <cell r="G631">
            <v>200</v>
          </cell>
          <cell r="H631">
            <v>298.205</v>
          </cell>
        </row>
        <row r="631">
          <cell r="J631">
            <v>175</v>
          </cell>
          <cell r="K631">
            <v>121.24</v>
          </cell>
          <cell r="L631">
            <v>0</v>
          </cell>
          <cell r="M631">
            <v>40.038</v>
          </cell>
        </row>
        <row r="632">
          <cell r="F632" t="str">
            <v>陈庄</v>
          </cell>
          <cell r="G632">
            <v>315</v>
          </cell>
          <cell r="H632">
            <v>339.175</v>
          </cell>
          <cell r="I632">
            <v>23.1</v>
          </cell>
          <cell r="J632">
            <v>175</v>
          </cell>
          <cell r="K632">
            <v>121.24</v>
          </cell>
          <cell r="L632">
            <v>0</v>
          </cell>
          <cell r="M632">
            <v>67.892</v>
          </cell>
        </row>
        <row r="633">
          <cell r="F633" t="str">
            <v>闫皋</v>
          </cell>
          <cell r="G633">
            <v>200</v>
          </cell>
          <cell r="H633">
            <v>159.96</v>
          </cell>
        </row>
        <row r="633">
          <cell r="J633">
            <v>175</v>
          </cell>
          <cell r="K633">
            <v>121.24</v>
          </cell>
          <cell r="L633">
            <v>0</v>
          </cell>
          <cell r="M633">
            <v>89.709</v>
          </cell>
        </row>
        <row r="634">
          <cell r="F634" t="str">
            <v>谷苏</v>
          </cell>
          <cell r="G634">
            <v>200</v>
          </cell>
          <cell r="H634">
            <v>169.49</v>
          </cell>
          <cell r="I634">
            <v>0</v>
          </cell>
          <cell r="J634">
            <v>175</v>
          </cell>
          <cell r="K634">
            <v>121.24</v>
          </cell>
          <cell r="L634">
            <v>0</v>
          </cell>
          <cell r="M634">
            <v>114.252</v>
          </cell>
        </row>
        <row r="635">
          <cell r="F635" t="str">
            <v>王庙</v>
          </cell>
          <cell r="G635">
            <v>200</v>
          </cell>
          <cell r="H635">
            <v>278.92</v>
          </cell>
          <cell r="I635">
            <v>94</v>
          </cell>
          <cell r="J635">
            <v>365</v>
          </cell>
          <cell r="K635">
            <v>252.872</v>
          </cell>
          <cell r="L635">
            <v>0</v>
          </cell>
          <cell r="M635">
            <v>77.934</v>
          </cell>
        </row>
        <row r="636">
          <cell r="F636" t="str">
            <v>10kV谷苏线李找南台架变</v>
          </cell>
          <cell r="G636">
            <v>200</v>
          </cell>
          <cell r="H636">
            <v>188.13</v>
          </cell>
        </row>
        <row r="636">
          <cell r="J636">
            <v>175</v>
          </cell>
          <cell r="K636">
            <v>121.24</v>
          </cell>
          <cell r="L636">
            <v>0</v>
          </cell>
          <cell r="M636">
            <v>121.435</v>
          </cell>
        </row>
        <row r="637">
          <cell r="F637" t="str">
            <v>10kV谷苏线西张2号柱上变</v>
          </cell>
          <cell r="G637">
            <v>400</v>
          </cell>
          <cell r="H637">
            <v>109.07</v>
          </cell>
        </row>
        <row r="637">
          <cell r="J637">
            <v>425</v>
          </cell>
          <cell r="K637">
            <v>294.44</v>
          </cell>
          <cell r="L637">
            <v>0</v>
          </cell>
          <cell r="M637">
            <v>258.86</v>
          </cell>
        </row>
        <row r="638">
          <cell r="F638" t="str">
            <v>西舒</v>
          </cell>
          <cell r="G638">
            <v>400</v>
          </cell>
          <cell r="H638">
            <v>272.695</v>
          </cell>
        </row>
        <row r="638">
          <cell r="J638">
            <v>175</v>
          </cell>
          <cell r="K638">
            <v>121.24</v>
          </cell>
          <cell r="L638">
            <v>0</v>
          </cell>
          <cell r="M638">
            <v>230.72</v>
          </cell>
        </row>
        <row r="639">
          <cell r="F639" t="str">
            <v>10kV谷苏线闫皋南支20-101-06-03-09G闫皋南台架变</v>
          </cell>
          <cell r="G639">
            <v>200</v>
          </cell>
          <cell r="H639">
            <v>301.025</v>
          </cell>
          <cell r="I639">
            <v>110.95</v>
          </cell>
          <cell r="J639">
            <v>175</v>
          </cell>
          <cell r="K639">
            <v>121.24</v>
          </cell>
          <cell r="L639">
            <v>0</v>
          </cell>
          <cell r="M639">
            <v>114.018</v>
          </cell>
        </row>
        <row r="640">
          <cell r="F640" t="str">
            <v>10kV谷苏线西张村1号井井通电台架变</v>
          </cell>
          <cell r="G640">
            <v>200</v>
          </cell>
          <cell r="H640">
            <v>0</v>
          </cell>
        </row>
        <row r="640">
          <cell r="J640">
            <v>175</v>
          </cell>
          <cell r="K640">
            <v>121.24</v>
          </cell>
          <cell r="L640">
            <v>0</v>
          </cell>
          <cell r="M640">
            <v>104.308</v>
          </cell>
        </row>
        <row r="641">
          <cell r="F641" t="str">
            <v>10kV义和线凤凰集5号井井通电台架变</v>
          </cell>
          <cell r="G641">
            <v>100</v>
          </cell>
          <cell r="H641">
            <v>0</v>
          </cell>
        </row>
        <row r="641">
          <cell r="J641">
            <v>175</v>
          </cell>
          <cell r="K641">
            <v>121.24</v>
          </cell>
          <cell r="L641">
            <v>0</v>
          </cell>
          <cell r="M641">
            <v>45.176</v>
          </cell>
        </row>
        <row r="642">
          <cell r="F642" t="str">
            <v>10kV谷苏线李找村1号井井通电台架变</v>
          </cell>
          <cell r="G642">
            <v>200</v>
          </cell>
          <cell r="H642">
            <v>0</v>
          </cell>
        </row>
        <row r="642">
          <cell r="J642">
            <v>175</v>
          </cell>
          <cell r="K642">
            <v>121.24</v>
          </cell>
          <cell r="L642">
            <v>0</v>
          </cell>
          <cell r="M642">
            <v>84.138</v>
          </cell>
        </row>
        <row r="643">
          <cell r="F643" t="str">
            <v>隋庄社区二期1号变压器</v>
          </cell>
          <cell r="G643">
            <v>630</v>
          </cell>
          <cell r="H643">
            <v>0</v>
          </cell>
        </row>
        <row r="643">
          <cell r="J643">
            <v>330</v>
          </cell>
          <cell r="K643">
            <v>228.624</v>
          </cell>
          <cell r="L643">
            <v>0</v>
          </cell>
          <cell r="M643">
            <v>433.487</v>
          </cell>
        </row>
        <row r="644">
          <cell r="F644" t="str">
            <v>10kV谷苏线谷苏东支20-101-06-10-07G谷苏东台架变</v>
          </cell>
          <cell r="G644">
            <v>200</v>
          </cell>
          <cell r="H644">
            <v>62.15</v>
          </cell>
          <cell r="I644">
            <v>39.38</v>
          </cell>
          <cell r="J644">
            <v>365</v>
          </cell>
          <cell r="K644">
            <v>252.872</v>
          </cell>
          <cell r="L644">
            <v>0</v>
          </cell>
          <cell r="M644">
            <v>84.91</v>
          </cell>
        </row>
        <row r="645">
          <cell r="F645" t="str">
            <v>10kV义和线凤凰集6号井井通电台架变</v>
          </cell>
          <cell r="G645">
            <v>100</v>
          </cell>
          <cell r="H645">
            <v>0</v>
          </cell>
        </row>
        <row r="645">
          <cell r="J645">
            <v>175</v>
          </cell>
          <cell r="K645">
            <v>121.24</v>
          </cell>
          <cell r="L645">
            <v>0</v>
          </cell>
          <cell r="M645">
            <v>36.406</v>
          </cell>
        </row>
        <row r="646">
          <cell r="F646" t="str">
            <v>随庄200(拆迁）</v>
          </cell>
          <cell r="G646">
            <v>200</v>
          </cell>
          <cell r="H646">
            <v>0</v>
          </cell>
        </row>
        <row r="646">
          <cell r="J646">
            <v>175</v>
          </cell>
          <cell r="K646">
            <v>121.24</v>
          </cell>
          <cell r="L646">
            <v>0</v>
          </cell>
          <cell r="M646">
            <v>113.161</v>
          </cell>
        </row>
        <row r="647">
          <cell r="F647" t="str">
            <v>10kV谷苏线陈庄南台架变</v>
          </cell>
          <cell r="G647">
            <v>100</v>
          </cell>
          <cell r="H647">
            <v>46.33</v>
          </cell>
        </row>
        <row r="647">
          <cell r="J647">
            <v>175</v>
          </cell>
          <cell r="K647">
            <v>121.24</v>
          </cell>
          <cell r="L647">
            <v>0</v>
          </cell>
          <cell r="M647">
            <v>63.624</v>
          </cell>
        </row>
        <row r="648">
          <cell r="F648" t="str">
            <v>解庄</v>
          </cell>
          <cell r="G648">
            <v>100</v>
          </cell>
          <cell r="H648">
            <v>83.88</v>
          </cell>
        </row>
        <row r="648">
          <cell r="J648">
            <v>175</v>
          </cell>
          <cell r="K648">
            <v>121.24</v>
          </cell>
          <cell r="L648">
            <v>0</v>
          </cell>
          <cell r="M648">
            <v>44.3</v>
          </cell>
        </row>
        <row r="649">
          <cell r="F649" t="str">
            <v>任庄南</v>
          </cell>
          <cell r="G649">
            <v>400</v>
          </cell>
          <cell r="H649">
            <v>135.1</v>
          </cell>
        </row>
        <row r="649">
          <cell r="J649">
            <v>315</v>
          </cell>
          <cell r="K649">
            <v>218.232</v>
          </cell>
          <cell r="L649">
            <v>0</v>
          </cell>
          <cell r="M649">
            <v>206.174</v>
          </cell>
        </row>
        <row r="650">
          <cell r="F650" t="str">
            <v>10kV闫北线任庄1支80-01-11G任庄1#煤改电台架变</v>
          </cell>
          <cell r="G650">
            <v>400</v>
          </cell>
          <cell r="H650">
            <v>60.05</v>
          </cell>
          <cell r="I650">
            <v>32.95</v>
          </cell>
          <cell r="J650">
            <v>315</v>
          </cell>
          <cell r="K650">
            <v>218.232</v>
          </cell>
          <cell r="L650">
            <v>0</v>
          </cell>
          <cell r="M650">
            <v>254.22</v>
          </cell>
        </row>
        <row r="651">
          <cell r="F651" t="str">
            <v>庞庄315</v>
          </cell>
          <cell r="G651">
            <v>315</v>
          </cell>
          <cell r="H651">
            <v>446.46</v>
          </cell>
          <cell r="I651">
            <v>19.8</v>
          </cell>
          <cell r="J651">
            <v>175</v>
          </cell>
          <cell r="K651">
            <v>121.24</v>
          </cell>
          <cell r="L651">
            <v>0</v>
          </cell>
          <cell r="M651">
            <v>81.723</v>
          </cell>
        </row>
        <row r="652">
          <cell r="F652" t="str">
            <v>玉皇庙南</v>
          </cell>
          <cell r="G652">
            <v>400</v>
          </cell>
          <cell r="H652">
            <v>184.97</v>
          </cell>
          <cell r="I652">
            <v>23.4</v>
          </cell>
          <cell r="J652">
            <v>175</v>
          </cell>
          <cell r="K652">
            <v>121.24</v>
          </cell>
          <cell r="L652">
            <v>0</v>
          </cell>
          <cell r="M652">
            <v>299.86</v>
          </cell>
        </row>
        <row r="653">
          <cell r="F653" t="str">
            <v>玉皇庙西</v>
          </cell>
          <cell r="G653">
            <v>400</v>
          </cell>
          <cell r="H653">
            <v>87.525</v>
          </cell>
        </row>
        <row r="653">
          <cell r="J653">
            <v>175</v>
          </cell>
          <cell r="K653">
            <v>121.24</v>
          </cell>
          <cell r="L653">
            <v>0</v>
          </cell>
          <cell r="M653">
            <v>212.988</v>
          </cell>
        </row>
        <row r="654">
          <cell r="F654" t="str">
            <v>玉皇庙东</v>
          </cell>
          <cell r="G654">
            <v>400</v>
          </cell>
          <cell r="H654">
            <v>182.205</v>
          </cell>
          <cell r="I654">
            <v>62.675</v>
          </cell>
          <cell r="J654">
            <v>175</v>
          </cell>
          <cell r="K654">
            <v>121.24</v>
          </cell>
          <cell r="L654">
            <v>0</v>
          </cell>
          <cell r="M654">
            <v>262.5</v>
          </cell>
        </row>
        <row r="655">
          <cell r="F655" t="str">
            <v>任庄容量315</v>
          </cell>
          <cell r="G655">
            <v>315</v>
          </cell>
          <cell r="H655">
            <v>268.73</v>
          </cell>
          <cell r="I655">
            <v>24.75</v>
          </cell>
          <cell r="J655">
            <v>425</v>
          </cell>
          <cell r="K655">
            <v>294.44</v>
          </cell>
          <cell r="L655">
            <v>0</v>
          </cell>
          <cell r="M655">
            <v>126.7</v>
          </cell>
        </row>
        <row r="656">
          <cell r="F656" t="str">
            <v>郎庄</v>
          </cell>
          <cell r="G656">
            <v>400</v>
          </cell>
          <cell r="H656">
            <v>322.12</v>
          </cell>
        </row>
        <row r="656">
          <cell r="J656">
            <v>175</v>
          </cell>
          <cell r="K656">
            <v>121.24</v>
          </cell>
          <cell r="L656">
            <v>0</v>
          </cell>
          <cell r="M656">
            <v>231.692</v>
          </cell>
        </row>
        <row r="657">
          <cell r="F657" t="str">
            <v>冯庄东</v>
          </cell>
          <cell r="G657">
            <v>400</v>
          </cell>
          <cell r="H657">
            <v>508.97</v>
          </cell>
          <cell r="I657">
            <v>27.795</v>
          </cell>
          <cell r="J657">
            <v>175</v>
          </cell>
          <cell r="K657">
            <v>121.24</v>
          </cell>
          <cell r="L657">
            <v>0</v>
          </cell>
          <cell r="M657">
            <v>126.7</v>
          </cell>
        </row>
        <row r="658">
          <cell r="F658" t="str">
            <v>冯庄西200</v>
          </cell>
          <cell r="G658">
            <v>400</v>
          </cell>
          <cell r="H658">
            <v>397.955</v>
          </cell>
        </row>
        <row r="658">
          <cell r="J658">
            <v>175</v>
          </cell>
          <cell r="K658">
            <v>121.24</v>
          </cell>
          <cell r="L658">
            <v>0</v>
          </cell>
          <cell r="M658">
            <v>226.124</v>
          </cell>
        </row>
        <row r="659">
          <cell r="F659" t="str">
            <v>单庄200</v>
          </cell>
          <cell r="G659">
            <v>200</v>
          </cell>
          <cell r="H659">
            <v>289.91</v>
          </cell>
          <cell r="I659">
            <v>99</v>
          </cell>
          <cell r="J659">
            <v>175</v>
          </cell>
          <cell r="K659">
            <v>121.24</v>
          </cell>
          <cell r="L659">
            <v>0</v>
          </cell>
          <cell r="M659">
            <v>74.563</v>
          </cell>
        </row>
        <row r="660">
          <cell r="F660" t="str">
            <v>10kV闫北线玉皇庙台架变</v>
          </cell>
          <cell r="G660">
            <v>400</v>
          </cell>
          <cell r="H660">
            <v>290.29</v>
          </cell>
        </row>
        <row r="660">
          <cell r="J660">
            <v>175</v>
          </cell>
          <cell r="K660">
            <v>121.24</v>
          </cell>
          <cell r="L660">
            <v>0</v>
          </cell>
          <cell r="M660">
            <v>302.136</v>
          </cell>
        </row>
        <row r="661">
          <cell r="F661" t="str">
            <v>10KV闫北线后胡屯台架变</v>
          </cell>
          <cell r="G661">
            <v>400</v>
          </cell>
          <cell r="H661">
            <v>63.24</v>
          </cell>
        </row>
        <row r="661">
          <cell r="J661">
            <v>175</v>
          </cell>
          <cell r="K661">
            <v>121.24</v>
          </cell>
          <cell r="L661">
            <v>0</v>
          </cell>
          <cell r="M661">
            <v>292.088</v>
          </cell>
        </row>
        <row r="662">
          <cell r="F662" t="str">
            <v>10kV闫北线冯庄1号柱上变</v>
          </cell>
          <cell r="G662">
            <v>400</v>
          </cell>
          <cell r="H662">
            <v>195.725</v>
          </cell>
        </row>
        <row r="662">
          <cell r="J662">
            <v>175</v>
          </cell>
          <cell r="K662">
            <v>121.24</v>
          </cell>
          <cell r="L662">
            <v>0</v>
          </cell>
          <cell r="M662">
            <v>235.916</v>
          </cell>
        </row>
        <row r="663">
          <cell r="F663" t="str">
            <v>10kV闫北线冯庄4号柱上变</v>
          </cell>
          <cell r="G663">
            <v>400</v>
          </cell>
          <cell r="H663">
            <v>215.25</v>
          </cell>
        </row>
        <row r="663">
          <cell r="J663">
            <v>175</v>
          </cell>
          <cell r="K663">
            <v>121.24</v>
          </cell>
          <cell r="L663">
            <v>0</v>
          </cell>
          <cell r="M663">
            <v>213.744</v>
          </cell>
        </row>
        <row r="664">
          <cell r="F664" t="str">
            <v>庞庄南</v>
          </cell>
          <cell r="G664">
            <v>400</v>
          </cell>
          <cell r="H664">
            <v>750.335</v>
          </cell>
          <cell r="I664">
            <v>51.17</v>
          </cell>
          <cell r="J664">
            <v>175</v>
          </cell>
          <cell r="K664">
            <v>121.24</v>
          </cell>
          <cell r="L664">
            <v>0</v>
          </cell>
          <cell r="M664">
            <v>115.804</v>
          </cell>
        </row>
        <row r="665">
          <cell r="F665" t="str">
            <v>冯庄南</v>
          </cell>
          <cell r="G665">
            <v>200</v>
          </cell>
          <cell r="H665">
            <v>226.185</v>
          </cell>
        </row>
        <row r="665">
          <cell r="J665">
            <v>175</v>
          </cell>
          <cell r="K665">
            <v>121.24</v>
          </cell>
          <cell r="L665">
            <v>0</v>
          </cell>
          <cell r="M665">
            <v>56.791</v>
          </cell>
        </row>
        <row r="666">
          <cell r="F666" t="str">
            <v>冯庄北</v>
          </cell>
          <cell r="G666">
            <v>400</v>
          </cell>
          <cell r="H666">
            <v>372.75</v>
          </cell>
        </row>
        <row r="666">
          <cell r="J666">
            <v>175</v>
          </cell>
          <cell r="K666">
            <v>121.24</v>
          </cell>
          <cell r="L666">
            <v>0</v>
          </cell>
          <cell r="M666">
            <v>250.452</v>
          </cell>
        </row>
        <row r="667">
          <cell r="F667" t="str">
            <v>庞庄东</v>
          </cell>
          <cell r="G667">
            <v>200</v>
          </cell>
          <cell r="H667">
            <v>104.93</v>
          </cell>
          <cell r="I667">
            <v>93.9</v>
          </cell>
          <cell r="J667">
            <v>175</v>
          </cell>
          <cell r="K667">
            <v>121.24</v>
          </cell>
          <cell r="L667">
            <v>0</v>
          </cell>
          <cell r="M667">
            <v>81.368</v>
          </cell>
        </row>
        <row r="668">
          <cell r="F668" t="str">
            <v>10KV闫北线玉皇庙2号井井通台架变</v>
          </cell>
          <cell r="G668">
            <v>200</v>
          </cell>
          <cell r="H668">
            <v>0</v>
          </cell>
        </row>
        <row r="668">
          <cell r="J668">
            <v>175</v>
          </cell>
          <cell r="K668">
            <v>121.24</v>
          </cell>
          <cell r="L668">
            <v>0</v>
          </cell>
          <cell r="M668">
            <v>90.029</v>
          </cell>
        </row>
        <row r="669">
          <cell r="F669" t="str">
            <v>10kV闫北线任庄支78-07G任庄井井通台架变</v>
          </cell>
          <cell r="G669">
            <v>200</v>
          </cell>
          <cell r="H669">
            <v>0</v>
          </cell>
        </row>
        <row r="669">
          <cell r="J669">
            <v>175</v>
          </cell>
          <cell r="K669">
            <v>121.24</v>
          </cell>
          <cell r="L669">
            <v>0</v>
          </cell>
          <cell r="M669">
            <v>160</v>
          </cell>
        </row>
        <row r="670">
          <cell r="F670" t="str">
            <v>10KV闫北线玉皇庙1号井井通台架变</v>
          </cell>
          <cell r="G670">
            <v>200</v>
          </cell>
          <cell r="H670">
            <v>0</v>
          </cell>
        </row>
        <row r="670">
          <cell r="J670">
            <v>175</v>
          </cell>
          <cell r="K670">
            <v>121.24</v>
          </cell>
          <cell r="L670">
            <v>0</v>
          </cell>
          <cell r="M670">
            <v>132.323</v>
          </cell>
        </row>
        <row r="671">
          <cell r="F671" t="str">
            <v>后胡屯200</v>
          </cell>
          <cell r="G671">
            <v>200</v>
          </cell>
          <cell r="H671">
            <v>186.145</v>
          </cell>
        </row>
        <row r="671">
          <cell r="J671">
            <v>175</v>
          </cell>
          <cell r="K671">
            <v>121.24</v>
          </cell>
          <cell r="L671">
            <v>0</v>
          </cell>
          <cell r="M671">
            <v>92.549</v>
          </cell>
        </row>
        <row r="672">
          <cell r="F672" t="str">
            <v>10kV闫北线任庄2支77-03-05G任庄2#煤改电台架变</v>
          </cell>
          <cell r="G672">
            <v>400</v>
          </cell>
          <cell r="H672">
            <v>26.4</v>
          </cell>
          <cell r="I672">
            <v>28.6</v>
          </cell>
          <cell r="J672">
            <v>175</v>
          </cell>
          <cell r="K672">
            <v>121.24</v>
          </cell>
          <cell r="L672">
            <v>0</v>
          </cell>
          <cell r="M672">
            <v>244.92</v>
          </cell>
        </row>
        <row r="673">
          <cell r="F673" t="str">
            <v>10kV闫北线前胡屯北支100-08-04G前胡屯北台架变</v>
          </cell>
          <cell r="G673">
            <v>200</v>
          </cell>
          <cell r="H673">
            <v>24.75</v>
          </cell>
        </row>
        <row r="673">
          <cell r="J673">
            <v>175</v>
          </cell>
          <cell r="K673">
            <v>121.24</v>
          </cell>
          <cell r="L673">
            <v>0</v>
          </cell>
          <cell r="M673">
            <v>115.376</v>
          </cell>
        </row>
        <row r="674">
          <cell r="F674" t="str">
            <v>前胡屯315</v>
          </cell>
          <cell r="G674">
            <v>315</v>
          </cell>
          <cell r="H674">
            <v>55.55</v>
          </cell>
          <cell r="I674">
            <v>23.6</v>
          </cell>
          <cell r="J674">
            <v>175</v>
          </cell>
          <cell r="K674">
            <v>121.24</v>
          </cell>
          <cell r="L674">
            <v>0</v>
          </cell>
          <cell r="M674">
            <v>129.232</v>
          </cell>
        </row>
        <row r="675">
          <cell r="F675" t="str">
            <v>10kV闫南线高庄1号煤改电台架变</v>
          </cell>
          <cell r="G675">
            <v>200</v>
          </cell>
          <cell r="H675">
            <v>6.48</v>
          </cell>
        </row>
        <row r="675">
          <cell r="J675">
            <v>175</v>
          </cell>
          <cell r="K675">
            <v>121.24</v>
          </cell>
          <cell r="L675">
            <v>0</v>
          </cell>
          <cell r="M675">
            <v>133.21</v>
          </cell>
        </row>
        <row r="676">
          <cell r="F676" t="str">
            <v>南帖</v>
          </cell>
          <cell r="G676">
            <v>160</v>
          </cell>
          <cell r="H676">
            <v>0</v>
          </cell>
        </row>
        <row r="676">
          <cell r="J676">
            <v>175</v>
          </cell>
          <cell r="K676">
            <v>121.24</v>
          </cell>
          <cell r="L676">
            <v>0</v>
          </cell>
          <cell r="M676">
            <v>93.885</v>
          </cell>
        </row>
        <row r="677">
          <cell r="F677" t="str">
            <v>10kV闫南线申李1号井井通电台架变</v>
          </cell>
          <cell r="G677">
            <v>100</v>
          </cell>
          <cell r="H677">
            <v>0</v>
          </cell>
        </row>
        <row r="677">
          <cell r="J677">
            <v>175</v>
          </cell>
          <cell r="K677">
            <v>121.24</v>
          </cell>
          <cell r="L677">
            <v>0</v>
          </cell>
          <cell r="M677">
            <v>70.028</v>
          </cell>
        </row>
        <row r="678">
          <cell r="F678" t="str">
            <v>苏南</v>
          </cell>
          <cell r="G678">
            <v>400</v>
          </cell>
          <cell r="H678">
            <v>0</v>
          </cell>
        </row>
        <row r="678">
          <cell r="J678">
            <v>270</v>
          </cell>
          <cell r="K678">
            <v>187.056</v>
          </cell>
          <cell r="L678">
            <v>0</v>
          </cell>
          <cell r="M678">
            <v>238.866</v>
          </cell>
        </row>
        <row r="679">
          <cell r="F679" t="str">
            <v>10kV闫南线苏南1号井井通电台架变</v>
          </cell>
          <cell r="G679">
            <v>200</v>
          </cell>
          <cell r="H679">
            <v>0</v>
          </cell>
        </row>
        <row r="679">
          <cell r="J679">
            <v>270</v>
          </cell>
          <cell r="K679">
            <v>187.056</v>
          </cell>
          <cell r="L679">
            <v>0</v>
          </cell>
          <cell r="M679">
            <v>137.682</v>
          </cell>
        </row>
        <row r="680">
          <cell r="F680" t="str">
            <v>10kV闫南线苏南2号井井通电台架变</v>
          </cell>
          <cell r="G680">
            <v>200</v>
          </cell>
          <cell r="H680">
            <v>0</v>
          </cell>
        </row>
        <row r="680">
          <cell r="J680">
            <v>270</v>
          </cell>
          <cell r="K680">
            <v>187.056</v>
          </cell>
          <cell r="L680">
            <v>0</v>
          </cell>
          <cell r="M680">
            <v>80.25</v>
          </cell>
        </row>
        <row r="681">
          <cell r="F681" t="str">
            <v>南帖西台架</v>
          </cell>
          <cell r="G681">
            <v>200</v>
          </cell>
          <cell r="H681">
            <v>0</v>
          </cell>
        </row>
        <row r="681">
          <cell r="J681">
            <v>175</v>
          </cell>
          <cell r="K681">
            <v>121.24</v>
          </cell>
          <cell r="L681">
            <v>0</v>
          </cell>
          <cell r="M681">
            <v>112.682</v>
          </cell>
        </row>
        <row r="682">
          <cell r="F682" t="str">
            <v>10kV闫南线高庄2号井井通电台架变</v>
          </cell>
          <cell r="G682">
            <v>100</v>
          </cell>
          <cell r="H682">
            <v>0</v>
          </cell>
        </row>
        <row r="682">
          <cell r="J682">
            <v>175</v>
          </cell>
          <cell r="K682">
            <v>121.24</v>
          </cell>
          <cell r="L682">
            <v>0</v>
          </cell>
          <cell r="M682">
            <v>60.244</v>
          </cell>
        </row>
        <row r="683">
          <cell r="F683" t="str">
            <v>付庄</v>
          </cell>
          <cell r="G683">
            <v>200</v>
          </cell>
          <cell r="H683">
            <v>0</v>
          </cell>
        </row>
        <row r="683">
          <cell r="J683">
            <v>270</v>
          </cell>
          <cell r="K683">
            <v>187.056</v>
          </cell>
          <cell r="L683">
            <v>0</v>
          </cell>
          <cell r="M683">
            <v>136.159</v>
          </cell>
        </row>
        <row r="684">
          <cell r="F684" t="str">
            <v>10kV闫南线秦庄3号井井通电台架变</v>
          </cell>
          <cell r="G684">
            <v>100</v>
          </cell>
          <cell r="H684">
            <v>0</v>
          </cell>
        </row>
        <row r="684">
          <cell r="J684">
            <v>175</v>
          </cell>
          <cell r="K684">
            <v>121.24</v>
          </cell>
          <cell r="L684">
            <v>0</v>
          </cell>
          <cell r="M684">
            <v>60.923</v>
          </cell>
        </row>
        <row r="685">
          <cell r="F685" t="str">
            <v>10kV闫南线老吕4号井井通电台架变</v>
          </cell>
          <cell r="G685">
            <v>200</v>
          </cell>
          <cell r="H685">
            <v>0</v>
          </cell>
        </row>
        <row r="685">
          <cell r="J685">
            <v>175</v>
          </cell>
          <cell r="K685">
            <v>121.24</v>
          </cell>
          <cell r="L685">
            <v>0</v>
          </cell>
          <cell r="M685">
            <v>148.265</v>
          </cell>
        </row>
        <row r="686">
          <cell r="F686" t="str">
            <v>乔黄</v>
          </cell>
          <cell r="G686">
            <v>200</v>
          </cell>
          <cell r="H686">
            <v>0</v>
          </cell>
        </row>
        <row r="686">
          <cell r="J686">
            <v>365</v>
          </cell>
          <cell r="K686">
            <v>252.872</v>
          </cell>
          <cell r="L686">
            <v>0</v>
          </cell>
          <cell r="M686">
            <v>95.479</v>
          </cell>
        </row>
        <row r="687">
          <cell r="F687" t="str">
            <v>10kV闫南线秦庄2#井井通台架变</v>
          </cell>
          <cell r="G687">
            <v>100</v>
          </cell>
          <cell r="H687">
            <v>0</v>
          </cell>
        </row>
        <row r="687">
          <cell r="J687">
            <v>175</v>
          </cell>
          <cell r="K687">
            <v>121.24</v>
          </cell>
          <cell r="L687">
            <v>0</v>
          </cell>
          <cell r="M687">
            <v>71.973</v>
          </cell>
        </row>
        <row r="688">
          <cell r="F688" t="str">
            <v>申李（拆迁）</v>
          </cell>
          <cell r="G688">
            <v>200</v>
          </cell>
          <cell r="H688">
            <v>0</v>
          </cell>
        </row>
        <row r="688">
          <cell r="J688">
            <v>175</v>
          </cell>
          <cell r="K688">
            <v>121.24</v>
          </cell>
          <cell r="L688">
            <v>0</v>
          </cell>
          <cell r="M688">
            <v>150.969</v>
          </cell>
        </row>
        <row r="689">
          <cell r="F689" t="str">
            <v>10kV闫南线秦庄4号井井通电台架变</v>
          </cell>
          <cell r="G689">
            <v>100</v>
          </cell>
          <cell r="H689">
            <v>0</v>
          </cell>
        </row>
        <row r="689">
          <cell r="J689">
            <v>175</v>
          </cell>
          <cell r="K689">
            <v>121.24</v>
          </cell>
          <cell r="L689">
            <v>0</v>
          </cell>
          <cell r="M689">
            <v>71.213</v>
          </cell>
        </row>
        <row r="690">
          <cell r="F690" t="str">
            <v>10kV闫南线苏南6号井井通电台架变</v>
          </cell>
          <cell r="G690">
            <v>200</v>
          </cell>
          <cell r="H690">
            <v>0</v>
          </cell>
        </row>
        <row r="690">
          <cell r="J690">
            <v>270</v>
          </cell>
          <cell r="K690">
            <v>187.056</v>
          </cell>
          <cell r="L690">
            <v>0</v>
          </cell>
          <cell r="M690">
            <v>147.799</v>
          </cell>
        </row>
        <row r="691">
          <cell r="F691" t="str">
            <v>侯庄煤改电</v>
          </cell>
          <cell r="G691">
            <v>400</v>
          </cell>
          <cell r="H691">
            <v>0</v>
          </cell>
        </row>
        <row r="691">
          <cell r="J691">
            <v>175</v>
          </cell>
          <cell r="K691">
            <v>121.24</v>
          </cell>
          <cell r="L691">
            <v>0</v>
          </cell>
          <cell r="M691">
            <v>238.344</v>
          </cell>
        </row>
        <row r="692">
          <cell r="F692" t="str">
            <v>高庄南井井通</v>
          </cell>
          <cell r="G692">
            <v>200</v>
          </cell>
          <cell r="H692">
            <v>0</v>
          </cell>
        </row>
        <row r="692">
          <cell r="J692">
            <v>175</v>
          </cell>
          <cell r="K692">
            <v>121.24</v>
          </cell>
          <cell r="L692">
            <v>0</v>
          </cell>
          <cell r="M692">
            <v>134.77</v>
          </cell>
        </row>
        <row r="693">
          <cell r="F693" t="str">
            <v>10kV闫南线高庄台架变</v>
          </cell>
          <cell r="G693">
            <v>315</v>
          </cell>
          <cell r="H693">
            <v>0</v>
          </cell>
        </row>
        <row r="693">
          <cell r="J693">
            <v>175</v>
          </cell>
          <cell r="K693">
            <v>121.24</v>
          </cell>
          <cell r="L693">
            <v>0</v>
          </cell>
          <cell r="M693">
            <v>209.762</v>
          </cell>
        </row>
        <row r="694">
          <cell r="F694" t="str">
            <v>10KV闫南线钱庄1号煤改电台架变</v>
          </cell>
          <cell r="G694">
            <v>400</v>
          </cell>
          <cell r="H694">
            <v>0</v>
          </cell>
        </row>
        <row r="694">
          <cell r="J694">
            <v>175</v>
          </cell>
          <cell r="K694">
            <v>121.24</v>
          </cell>
          <cell r="L694">
            <v>0</v>
          </cell>
          <cell r="M694">
            <v>189.964</v>
          </cell>
        </row>
        <row r="695">
          <cell r="F695" t="str">
            <v>10kV闫南线苏南4号井井通电台架变</v>
          </cell>
          <cell r="G695">
            <v>100</v>
          </cell>
          <cell r="H695">
            <v>0</v>
          </cell>
        </row>
        <row r="695">
          <cell r="J695">
            <v>270</v>
          </cell>
          <cell r="K695">
            <v>187.056</v>
          </cell>
          <cell r="L695">
            <v>0</v>
          </cell>
          <cell r="M695">
            <v>41.182</v>
          </cell>
        </row>
        <row r="696">
          <cell r="F696" t="str">
            <v>苏南煤改电</v>
          </cell>
          <cell r="G696">
            <v>200</v>
          </cell>
          <cell r="H696">
            <v>0</v>
          </cell>
        </row>
        <row r="696">
          <cell r="J696">
            <v>270</v>
          </cell>
          <cell r="K696">
            <v>187.056</v>
          </cell>
          <cell r="L696">
            <v>0</v>
          </cell>
          <cell r="M696">
            <v>117.568</v>
          </cell>
        </row>
        <row r="697">
          <cell r="F697" t="str">
            <v>10kV闫南线高庄1号井井通电台架变</v>
          </cell>
          <cell r="G697">
            <v>200</v>
          </cell>
          <cell r="H697">
            <v>0</v>
          </cell>
        </row>
        <row r="697">
          <cell r="J697">
            <v>175</v>
          </cell>
          <cell r="K697">
            <v>121.24</v>
          </cell>
          <cell r="L697">
            <v>0</v>
          </cell>
          <cell r="M697">
            <v>133.287</v>
          </cell>
        </row>
        <row r="698">
          <cell r="F698" t="str">
            <v>10kV闫南线乔黄1号井井通电台架变</v>
          </cell>
          <cell r="G698">
            <v>100</v>
          </cell>
          <cell r="H698">
            <v>0</v>
          </cell>
        </row>
        <row r="698">
          <cell r="J698">
            <v>175</v>
          </cell>
          <cell r="K698">
            <v>121.24</v>
          </cell>
          <cell r="L698">
            <v>0</v>
          </cell>
          <cell r="M698">
            <v>71.806</v>
          </cell>
        </row>
        <row r="699">
          <cell r="F699" t="str">
            <v>10kV闫南线苏南3号井井通电台架变</v>
          </cell>
          <cell r="G699">
            <v>200</v>
          </cell>
          <cell r="H699">
            <v>0</v>
          </cell>
        </row>
        <row r="699">
          <cell r="J699">
            <v>270</v>
          </cell>
          <cell r="K699">
            <v>187.056</v>
          </cell>
          <cell r="L699">
            <v>0</v>
          </cell>
          <cell r="M699">
            <v>146.94</v>
          </cell>
        </row>
        <row r="700">
          <cell r="F700" t="str">
            <v>钱庄200</v>
          </cell>
          <cell r="G700">
            <v>200</v>
          </cell>
          <cell r="H700">
            <v>0</v>
          </cell>
        </row>
        <row r="700">
          <cell r="J700">
            <v>425</v>
          </cell>
          <cell r="K700">
            <v>294.44</v>
          </cell>
          <cell r="L700">
            <v>0</v>
          </cell>
          <cell r="M700">
            <v>150.216</v>
          </cell>
        </row>
        <row r="701">
          <cell r="F701" t="str">
            <v>10kV闫南线申李东台架变</v>
          </cell>
          <cell r="G701">
            <v>200</v>
          </cell>
          <cell r="H701">
            <v>0</v>
          </cell>
        </row>
        <row r="701">
          <cell r="J701">
            <v>175</v>
          </cell>
          <cell r="K701">
            <v>121.24</v>
          </cell>
          <cell r="L701">
            <v>0</v>
          </cell>
          <cell r="M701">
            <v>82.436</v>
          </cell>
        </row>
        <row r="702">
          <cell r="F702" t="str">
            <v>王世安容量100</v>
          </cell>
          <cell r="G702">
            <v>400</v>
          </cell>
          <cell r="H702">
            <v>0</v>
          </cell>
        </row>
        <row r="702">
          <cell r="J702">
            <v>175</v>
          </cell>
          <cell r="K702">
            <v>121.24</v>
          </cell>
          <cell r="L702">
            <v>0</v>
          </cell>
          <cell r="M702">
            <v>303.876</v>
          </cell>
        </row>
        <row r="703">
          <cell r="F703" t="str">
            <v>10kV闫南线乔黄1号煤改电台架变</v>
          </cell>
          <cell r="G703">
            <v>400</v>
          </cell>
          <cell r="H703">
            <v>0</v>
          </cell>
        </row>
        <row r="703">
          <cell r="J703">
            <v>365</v>
          </cell>
          <cell r="K703">
            <v>252.872</v>
          </cell>
          <cell r="L703">
            <v>0</v>
          </cell>
          <cell r="M703">
            <v>213.44</v>
          </cell>
        </row>
        <row r="704">
          <cell r="F704" t="str">
            <v>10kV闫南线王世安1号煤改电台架变</v>
          </cell>
          <cell r="G704">
            <v>200</v>
          </cell>
          <cell r="H704">
            <v>0</v>
          </cell>
        </row>
        <row r="704">
          <cell r="J704">
            <v>175</v>
          </cell>
          <cell r="K704">
            <v>121.24</v>
          </cell>
          <cell r="L704">
            <v>0</v>
          </cell>
          <cell r="M704">
            <v>83.37</v>
          </cell>
        </row>
        <row r="705">
          <cell r="F705" t="str">
            <v>10kV闫南线乔黄东台架变</v>
          </cell>
          <cell r="G705">
            <v>200</v>
          </cell>
          <cell r="H705">
            <v>0</v>
          </cell>
        </row>
        <row r="705">
          <cell r="J705">
            <v>255</v>
          </cell>
          <cell r="K705">
            <v>176.664</v>
          </cell>
          <cell r="L705">
            <v>0</v>
          </cell>
          <cell r="M705">
            <v>141.74</v>
          </cell>
        </row>
        <row r="706">
          <cell r="F706" t="str">
            <v>武镇</v>
          </cell>
          <cell r="G706">
            <v>100</v>
          </cell>
          <cell r="H706">
            <v>0</v>
          </cell>
        </row>
        <row r="706">
          <cell r="J706">
            <v>175</v>
          </cell>
          <cell r="K706">
            <v>121.24</v>
          </cell>
          <cell r="L706">
            <v>0</v>
          </cell>
          <cell r="M706">
            <v>40.906</v>
          </cell>
        </row>
        <row r="707">
          <cell r="F707" t="str">
            <v>10kV闫南线付庄1号煤改电台架变</v>
          </cell>
          <cell r="G707">
            <v>200</v>
          </cell>
          <cell r="H707">
            <v>0</v>
          </cell>
        </row>
        <row r="707">
          <cell r="J707">
            <v>175</v>
          </cell>
          <cell r="K707">
            <v>121.24</v>
          </cell>
          <cell r="L707">
            <v>0</v>
          </cell>
          <cell r="M707">
            <v>133.604</v>
          </cell>
        </row>
        <row r="708">
          <cell r="F708" t="str">
            <v>10kV闫南线西张2号井井通电台架变</v>
          </cell>
          <cell r="G708">
            <v>50</v>
          </cell>
          <cell r="H708">
            <v>0</v>
          </cell>
        </row>
        <row r="708">
          <cell r="J708">
            <v>175</v>
          </cell>
          <cell r="K708">
            <v>121.24</v>
          </cell>
          <cell r="L708">
            <v>0</v>
          </cell>
          <cell r="M708">
            <v>38.558</v>
          </cell>
        </row>
        <row r="709">
          <cell r="F709" t="str">
            <v>10KV闫南线钱庄1号井井通电台架变</v>
          </cell>
          <cell r="G709">
            <v>200</v>
          </cell>
          <cell r="H709">
            <v>0</v>
          </cell>
        </row>
        <row r="709">
          <cell r="J709">
            <v>175</v>
          </cell>
          <cell r="K709">
            <v>121.24</v>
          </cell>
          <cell r="L709">
            <v>0</v>
          </cell>
          <cell r="M709">
            <v>150.216</v>
          </cell>
        </row>
        <row r="710">
          <cell r="F710" t="str">
            <v>老吕东</v>
          </cell>
          <cell r="G710">
            <v>200</v>
          </cell>
          <cell r="H710">
            <v>160.45</v>
          </cell>
        </row>
        <row r="710">
          <cell r="J710">
            <v>270</v>
          </cell>
          <cell r="K710">
            <v>187.056</v>
          </cell>
          <cell r="L710">
            <v>0</v>
          </cell>
          <cell r="M710">
            <v>101.552</v>
          </cell>
        </row>
        <row r="711">
          <cell r="F711" t="str">
            <v>秦庄南</v>
          </cell>
          <cell r="G711">
            <v>400</v>
          </cell>
          <cell r="H711">
            <v>259.65</v>
          </cell>
        </row>
        <row r="711">
          <cell r="J711">
            <v>365</v>
          </cell>
          <cell r="K711">
            <v>252.872</v>
          </cell>
          <cell r="L711">
            <v>0</v>
          </cell>
          <cell r="M711">
            <v>240.58</v>
          </cell>
        </row>
        <row r="712">
          <cell r="F712" t="str">
            <v>凤凰集后东</v>
          </cell>
          <cell r="G712">
            <v>400</v>
          </cell>
          <cell r="H712">
            <v>521.355</v>
          </cell>
          <cell r="I712">
            <v>19.55</v>
          </cell>
          <cell r="J712">
            <v>270</v>
          </cell>
          <cell r="K712">
            <v>187.056</v>
          </cell>
          <cell r="L712">
            <v>0</v>
          </cell>
          <cell r="M712">
            <v>170.228</v>
          </cell>
        </row>
        <row r="713">
          <cell r="F713" t="str">
            <v>凤凰集后西</v>
          </cell>
          <cell r="G713">
            <v>400</v>
          </cell>
          <cell r="H713">
            <v>218.995</v>
          </cell>
          <cell r="I713">
            <v>111.32</v>
          </cell>
          <cell r="J713">
            <v>270</v>
          </cell>
          <cell r="K713">
            <v>187.056</v>
          </cell>
          <cell r="L713">
            <v>0</v>
          </cell>
          <cell r="M713">
            <v>180.276</v>
          </cell>
        </row>
        <row r="714">
          <cell r="F714" t="str">
            <v>10kV义和线老吕1#公变支24-40-06G老吕1#煤改电台架变</v>
          </cell>
          <cell r="G714">
            <v>400</v>
          </cell>
          <cell r="H714">
            <v>229.755</v>
          </cell>
        </row>
        <row r="714">
          <cell r="J714">
            <v>175</v>
          </cell>
          <cell r="K714">
            <v>121.24</v>
          </cell>
          <cell r="L714">
            <v>0</v>
          </cell>
          <cell r="M714">
            <v>231.392</v>
          </cell>
        </row>
        <row r="715">
          <cell r="F715" t="str">
            <v>10kV义和线老吕2#公变支24-47-10G老吕2#煤改电台架变</v>
          </cell>
          <cell r="G715">
            <v>400</v>
          </cell>
          <cell r="H715">
            <v>427.925</v>
          </cell>
        </row>
        <row r="715">
          <cell r="J715">
            <v>175</v>
          </cell>
          <cell r="K715">
            <v>121.24</v>
          </cell>
          <cell r="L715">
            <v>0</v>
          </cell>
          <cell r="M715">
            <v>212.764</v>
          </cell>
        </row>
        <row r="716">
          <cell r="F716" t="str">
            <v>10kV义和线李什2#公变支22-07G李什2#煤改电台架变</v>
          </cell>
          <cell r="G716">
            <v>400</v>
          </cell>
          <cell r="H716">
            <v>15.66</v>
          </cell>
        </row>
        <row r="716">
          <cell r="J716">
            <v>175</v>
          </cell>
          <cell r="K716">
            <v>121.24</v>
          </cell>
          <cell r="L716">
            <v>0</v>
          </cell>
          <cell r="M716">
            <v>205.7</v>
          </cell>
        </row>
        <row r="717">
          <cell r="F717" t="str">
            <v>李什村北</v>
          </cell>
          <cell r="G717">
            <v>400</v>
          </cell>
          <cell r="H717">
            <v>51.18</v>
          </cell>
        </row>
        <row r="717">
          <cell r="J717">
            <v>175</v>
          </cell>
          <cell r="K717">
            <v>121.24</v>
          </cell>
          <cell r="L717">
            <v>0</v>
          </cell>
          <cell r="M717">
            <v>184.822</v>
          </cell>
        </row>
        <row r="718">
          <cell r="F718" t="str">
            <v>李什南</v>
          </cell>
          <cell r="G718">
            <v>400</v>
          </cell>
          <cell r="H718">
            <v>52.5</v>
          </cell>
        </row>
        <row r="718">
          <cell r="J718">
            <v>175</v>
          </cell>
          <cell r="K718">
            <v>121.24</v>
          </cell>
          <cell r="L718">
            <v>0</v>
          </cell>
          <cell r="M718">
            <v>201.56</v>
          </cell>
        </row>
        <row r="719">
          <cell r="F719" t="str">
            <v>马庄</v>
          </cell>
          <cell r="G719">
            <v>400</v>
          </cell>
          <cell r="H719">
            <v>139.99</v>
          </cell>
          <cell r="I719">
            <v>47.415</v>
          </cell>
          <cell r="J719">
            <v>175</v>
          </cell>
          <cell r="K719">
            <v>121.24</v>
          </cell>
          <cell r="L719">
            <v>0</v>
          </cell>
          <cell r="M719">
            <v>177.088</v>
          </cell>
        </row>
        <row r="720">
          <cell r="F720" t="str">
            <v>石庄容量200</v>
          </cell>
          <cell r="G720">
            <v>200</v>
          </cell>
          <cell r="H720">
            <v>94.07</v>
          </cell>
          <cell r="I720">
            <v>49.5</v>
          </cell>
          <cell r="J720">
            <v>175</v>
          </cell>
          <cell r="K720">
            <v>121.24</v>
          </cell>
          <cell r="L720">
            <v>0</v>
          </cell>
          <cell r="M720">
            <v>98.03</v>
          </cell>
        </row>
        <row r="721">
          <cell r="F721" t="str">
            <v>刘庄北</v>
          </cell>
          <cell r="G721">
            <v>400</v>
          </cell>
          <cell r="H721">
            <v>158.587</v>
          </cell>
          <cell r="I721">
            <v>49.5</v>
          </cell>
          <cell r="J721">
            <v>365</v>
          </cell>
          <cell r="K721">
            <v>252.872</v>
          </cell>
          <cell r="L721">
            <v>0</v>
          </cell>
          <cell r="M721">
            <v>213.568</v>
          </cell>
        </row>
        <row r="722">
          <cell r="F722" t="str">
            <v>凤凰集东</v>
          </cell>
          <cell r="G722">
            <v>200</v>
          </cell>
          <cell r="H722">
            <v>81.255</v>
          </cell>
          <cell r="I722">
            <v>26.4</v>
          </cell>
          <cell r="J722">
            <v>270</v>
          </cell>
          <cell r="K722">
            <v>187.056</v>
          </cell>
          <cell r="L722">
            <v>0</v>
          </cell>
          <cell r="M722">
            <v>53.75</v>
          </cell>
        </row>
        <row r="723">
          <cell r="F723" t="str">
            <v>凤凰集西200</v>
          </cell>
          <cell r="G723">
            <v>200</v>
          </cell>
          <cell r="H723">
            <v>182.465</v>
          </cell>
          <cell r="I723">
            <v>0</v>
          </cell>
          <cell r="J723">
            <v>270</v>
          </cell>
          <cell r="K723">
            <v>187.056</v>
          </cell>
          <cell r="L723">
            <v>0</v>
          </cell>
          <cell r="M723">
            <v>235.632</v>
          </cell>
        </row>
        <row r="724">
          <cell r="F724" t="str">
            <v>10kV义和线义和庄台架变</v>
          </cell>
          <cell r="G724">
            <v>200</v>
          </cell>
          <cell r="H724">
            <v>218.03</v>
          </cell>
          <cell r="I724">
            <v>33</v>
          </cell>
          <cell r="J724">
            <v>175</v>
          </cell>
          <cell r="K724">
            <v>121.24</v>
          </cell>
          <cell r="L724">
            <v>0</v>
          </cell>
          <cell r="M724">
            <v>88.635</v>
          </cell>
        </row>
        <row r="725">
          <cell r="F725" t="str">
            <v>大屯东</v>
          </cell>
          <cell r="G725">
            <v>400</v>
          </cell>
          <cell r="H725">
            <v>550.52</v>
          </cell>
        </row>
        <row r="725">
          <cell r="J725">
            <v>270</v>
          </cell>
          <cell r="K725">
            <v>187.056</v>
          </cell>
          <cell r="L725">
            <v>0</v>
          </cell>
          <cell r="M725">
            <v>263.452</v>
          </cell>
        </row>
        <row r="726">
          <cell r="F726" t="str">
            <v>大屯西</v>
          </cell>
          <cell r="G726">
            <v>400</v>
          </cell>
          <cell r="H726">
            <v>679.265</v>
          </cell>
        </row>
        <row r="726">
          <cell r="J726">
            <v>270</v>
          </cell>
          <cell r="K726">
            <v>187.056</v>
          </cell>
          <cell r="L726">
            <v>0</v>
          </cell>
          <cell r="M726">
            <v>243.276</v>
          </cell>
        </row>
        <row r="727">
          <cell r="F727" t="str">
            <v>赵庄100</v>
          </cell>
          <cell r="G727">
            <v>200</v>
          </cell>
          <cell r="H727">
            <v>260.635</v>
          </cell>
          <cell r="I727">
            <v>226.07</v>
          </cell>
          <cell r="J727">
            <v>270</v>
          </cell>
          <cell r="K727">
            <v>187.056</v>
          </cell>
          <cell r="L727">
            <v>0</v>
          </cell>
          <cell r="M727">
            <v>67.96</v>
          </cell>
        </row>
        <row r="728">
          <cell r="F728" t="str">
            <v>秦庄</v>
          </cell>
          <cell r="G728">
            <v>200</v>
          </cell>
          <cell r="H728">
            <v>174.465</v>
          </cell>
          <cell r="I728">
            <v>28.05</v>
          </cell>
          <cell r="J728">
            <v>365</v>
          </cell>
          <cell r="K728">
            <v>252.872</v>
          </cell>
          <cell r="L728">
            <v>0</v>
          </cell>
          <cell r="M728">
            <v>107.628</v>
          </cell>
        </row>
        <row r="729">
          <cell r="F729" t="str">
            <v>南舒</v>
          </cell>
          <cell r="G729">
            <v>200</v>
          </cell>
          <cell r="H729">
            <v>66.51</v>
          </cell>
        </row>
        <row r="729">
          <cell r="J729">
            <v>175</v>
          </cell>
          <cell r="K729">
            <v>121.24</v>
          </cell>
          <cell r="L729">
            <v>0</v>
          </cell>
          <cell r="M729">
            <v>129.931</v>
          </cell>
        </row>
        <row r="730">
          <cell r="F730" t="str">
            <v>老吕</v>
          </cell>
          <cell r="G730">
            <v>200</v>
          </cell>
          <cell r="H730">
            <v>220.505</v>
          </cell>
        </row>
        <row r="730">
          <cell r="J730">
            <v>270</v>
          </cell>
          <cell r="K730">
            <v>187.056</v>
          </cell>
          <cell r="L730">
            <v>0</v>
          </cell>
          <cell r="M730">
            <v>94.556</v>
          </cell>
        </row>
        <row r="731">
          <cell r="F731" t="str">
            <v>铁屯</v>
          </cell>
          <cell r="G731">
            <v>400</v>
          </cell>
          <cell r="H731">
            <v>491.19</v>
          </cell>
        </row>
        <row r="731">
          <cell r="J731">
            <v>175</v>
          </cell>
          <cell r="K731">
            <v>121.24</v>
          </cell>
          <cell r="L731">
            <v>0</v>
          </cell>
          <cell r="M731">
            <v>214.03</v>
          </cell>
        </row>
        <row r="732">
          <cell r="F732" t="str">
            <v>西吕</v>
          </cell>
          <cell r="G732">
            <v>200</v>
          </cell>
          <cell r="H732">
            <v>585.5</v>
          </cell>
        </row>
        <row r="732">
          <cell r="J732">
            <v>175</v>
          </cell>
          <cell r="K732">
            <v>121.24</v>
          </cell>
          <cell r="L732">
            <v>0</v>
          </cell>
          <cell r="M732">
            <v>91.32</v>
          </cell>
        </row>
        <row r="733">
          <cell r="F733" t="str">
            <v>10kV义和线程堂北台架变</v>
          </cell>
          <cell r="G733">
            <v>400</v>
          </cell>
          <cell r="H733">
            <v>332.045</v>
          </cell>
        </row>
        <row r="733">
          <cell r="J733">
            <v>175</v>
          </cell>
          <cell r="K733">
            <v>121.24</v>
          </cell>
          <cell r="L733">
            <v>0</v>
          </cell>
          <cell r="M733">
            <v>273.692</v>
          </cell>
        </row>
        <row r="734">
          <cell r="F734" t="str">
            <v>10kV义和线刘庄西柱上变</v>
          </cell>
          <cell r="G734">
            <v>400</v>
          </cell>
          <cell r="H734">
            <v>83.49</v>
          </cell>
        </row>
        <row r="734">
          <cell r="J734">
            <v>365</v>
          </cell>
          <cell r="K734">
            <v>252.872</v>
          </cell>
          <cell r="L734">
            <v>0</v>
          </cell>
          <cell r="M734">
            <v>221.776</v>
          </cell>
        </row>
        <row r="735">
          <cell r="F735" t="str">
            <v>10kV义和线秦庄2号柱上变</v>
          </cell>
          <cell r="G735">
            <v>400</v>
          </cell>
          <cell r="H735">
            <v>175.28</v>
          </cell>
          <cell r="I735">
            <v>71.325</v>
          </cell>
          <cell r="J735">
            <v>365</v>
          </cell>
          <cell r="K735">
            <v>252.872</v>
          </cell>
          <cell r="L735">
            <v>0</v>
          </cell>
          <cell r="M735">
            <v>234.853</v>
          </cell>
        </row>
        <row r="736">
          <cell r="F736" t="str">
            <v>10kV义和线老吕3号柱上变</v>
          </cell>
          <cell r="G736">
            <v>400</v>
          </cell>
          <cell r="H736">
            <v>277.74</v>
          </cell>
        </row>
        <row r="736">
          <cell r="J736">
            <v>175</v>
          </cell>
          <cell r="K736">
            <v>121.24</v>
          </cell>
          <cell r="L736">
            <v>0</v>
          </cell>
          <cell r="M736">
            <v>118.792</v>
          </cell>
        </row>
        <row r="737">
          <cell r="F737" t="str">
            <v>大屯1号柱上变</v>
          </cell>
          <cell r="G737">
            <v>400</v>
          </cell>
          <cell r="H737">
            <v>168.89</v>
          </cell>
        </row>
        <row r="737">
          <cell r="J737">
            <v>270</v>
          </cell>
          <cell r="K737">
            <v>187.056</v>
          </cell>
          <cell r="L737">
            <v>0</v>
          </cell>
          <cell r="M737">
            <v>258.024</v>
          </cell>
        </row>
        <row r="738">
          <cell r="F738" t="str">
            <v>大屯5号柱上变</v>
          </cell>
          <cell r="G738">
            <v>400</v>
          </cell>
          <cell r="H738">
            <v>453.52</v>
          </cell>
        </row>
        <row r="738">
          <cell r="J738">
            <v>270</v>
          </cell>
          <cell r="K738">
            <v>187.056</v>
          </cell>
          <cell r="L738">
            <v>0</v>
          </cell>
          <cell r="M738">
            <v>268.824</v>
          </cell>
        </row>
        <row r="739">
          <cell r="F739" t="str">
            <v>大屯6号柱上变</v>
          </cell>
          <cell r="G739">
            <v>400</v>
          </cell>
          <cell r="H739">
            <v>282.355</v>
          </cell>
        </row>
        <row r="739">
          <cell r="J739">
            <v>270</v>
          </cell>
          <cell r="K739">
            <v>187.056</v>
          </cell>
          <cell r="L739">
            <v>0</v>
          </cell>
          <cell r="M739">
            <v>169.588</v>
          </cell>
        </row>
        <row r="740">
          <cell r="F740" t="str">
            <v>大屯2号柱上变</v>
          </cell>
          <cell r="G740">
            <v>400</v>
          </cell>
          <cell r="H740">
            <v>450.125</v>
          </cell>
        </row>
        <row r="740">
          <cell r="J740">
            <v>270</v>
          </cell>
          <cell r="K740">
            <v>187.056</v>
          </cell>
          <cell r="L740">
            <v>0</v>
          </cell>
          <cell r="M740">
            <v>282.924</v>
          </cell>
        </row>
        <row r="741">
          <cell r="F741" t="str">
            <v>10kV义和线凤凰集支55-05G凤凰集南台架变</v>
          </cell>
          <cell r="G741">
            <v>200</v>
          </cell>
          <cell r="H741">
            <v>295.305</v>
          </cell>
        </row>
        <row r="741">
          <cell r="J741">
            <v>270</v>
          </cell>
          <cell r="K741">
            <v>187.056</v>
          </cell>
          <cell r="L741">
            <v>0</v>
          </cell>
          <cell r="M741">
            <v>46.051</v>
          </cell>
        </row>
        <row r="742">
          <cell r="F742" t="str">
            <v>10kV义和线刘庄南台架变</v>
          </cell>
          <cell r="G742">
            <v>200</v>
          </cell>
          <cell r="H742">
            <v>42.095</v>
          </cell>
          <cell r="I742">
            <v>16.5</v>
          </cell>
          <cell r="J742">
            <v>175</v>
          </cell>
          <cell r="K742">
            <v>121.24</v>
          </cell>
          <cell r="L742">
            <v>0</v>
          </cell>
          <cell r="M742">
            <v>92.68</v>
          </cell>
        </row>
        <row r="743">
          <cell r="F743" t="str">
            <v>10kV义和线南舒北支24-24-05-04G南舒北台架变</v>
          </cell>
          <cell r="G743">
            <v>200</v>
          </cell>
          <cell r="H743">
            <v>177.34</v>
          </cell>
          <cell r="I743">
            <v>0</v>
          </cell>
          <cell r="J743">
            <v>175</v>
          </cell>
          <cell r="K743">
            <v>121.24</v>
          </cell>
          <cell r="L743">
            <v>0</v>
          </cell>
          <cell r="M743">
            <v>44.326</v>
          </cell>
        </row>
        <row r="744">
          <cell r="F744" t="str">
            <v>西吕北</v>
          </cell>
          <cell r="G744">
            <v>400</v>
          </cell>
          <cell r="H744">
            <v>389.145</v>
          </cell>
        </row>
        <row r="744">
          <cell r="J744">
            <v>175</v>
          </cell>
          <cell r="K744">
            <v>121.24</v>
          </cell>
          <cell r="L744">
            <v>0</v>
          </cell>
          <cell r="M744">
            <v>202.108</v>
          </cell>
        </row>
        <row r="745">
          <cell r="F745" t="str">
            <v>南舒东</v>
          </cell>
          <cell r="G745">
            <v>200</v>
          </cell>
          <cell r="H745">
            <v>241.56</v>
          </cell>
        </row>
        <row r="745">
          <cell r="J745">
            <v>175</v>
          </cell>
          <cell r="K745">
            <v>121.24</v>
          </cell>
          <cell r="L745">
            <v>0</v>
          </cell>
          <cell r="M745">
            <v>94.194</v>
          </cell>
        </row>
        <row r="746">
          <cell r="F746" t="str">
            <v>铁屯南</v>
          </cell>
          <cell r="G746">
            <v>200</v>
          </cell>
          <cell r="H746">
            <v>64.965</v>
          </cell>
          <cell r="I746">
            <v>33</v>
          </cell>
          <cell r="J746">
            <v>175</v>
          </cell>
          <cell r="K746">
            <v>121.24</v>
          </cell>
          <cell r="L746">
            <v>0</v>
          </cell>
          <cell r="M746">
            <v>89.838</v>
          </cell>
        </row>
        <row r="747">
          <cell r="F747" t="str">
            <v>10kV义和线隋庄社区2#箱变变压器</v>
          </cell>
          <cell r="G747">
            <v>400</v>
          </cell>
          <cell r="H747">
            <v>352.86</v>
          </cell>
          <cell r="I747">
            <v>0</v>
          </cell>
          <cell r="J747">
            <v>330</v>
          </cell>
          <cell r="K747">
            <v>228.624</v>
          </cell>
          <cell r="L747">
            <v>0</v>
          </cell>
          <cell r="M747">
            <v>207.72</v>
          </cell>
        </row>
        <row r="748">
          <cell r="F748" t="str">
            <v>10kV义和线赵庄南台架变</v>
          </cell>
          <cell r="G748">
            <v>200</v>
          </cell>
          <cell r="H748">
            <v>131.915</v>
          </cell>
        </row>
        <row r="748">
          <cell r="J748">
            <v>175</v>
          </cell>
          <cell r="K748">
            <v>121.24</v>
          </cell>
          <cell r="L748">
            <v>0</v>
          </cell>
          <cell r="M748">
            <v>105.288</v>
          </cell>
        </row>
        <row r="749">
          <cell r="F749" t="str">
            <v>10kV义和线凤凰集</v>
          </cell>
          <cell r="G749">
            <v>200</v>
          </cell>
          <cell r="H749">
            <v>227.28</v>
          </cell>
          <cell r="I749">
            <v>114.055</v>
          </cell>
          <cell r="J749">
            <v>270</v>
          </cell>
          <cell r="K749">
            <v>187.056</v>
          </cell>
          <cell r="L749">
            <v>0</v>
          </cell>
          <cell r="M749">
            <v>46.051</v>
          </cell>
        </row>
        <row r="750">
          <cell r="F750" t="str">
            <v>10kV义和线秦庄1号井井通电台架变</v>
          </cell>
          <cell r="G750">
            <v>200</v>
          </cell>
          <cell r="H750">
            <v>0</v>
          </cell>
        </row>
        <row r="750">
          <cell r="J750">
            <v>175</v>
          </cell>
          <cell r="K750">
            <v>121.24</v>
          </cell>
          <cell r="L750">
            <v>0</v>
          </cell>
          <cell r="M750">
            <v>103.833</v>
          </cell>
        </row>
        <row r="751">
          <cell r="F751" t="str">
            <v>10kV义和线马庄井井通电台架变</v>
          </cell>
          <cell r="G751">
            <v>100</v>
          </cell>
          <cell r="H751">
            <v>0</v>
          </cell>
        </row>
        <row r="751">
          <cell r="J751">
            <v>175</v>
          </cell>
          <cell r="K751">
            <v>121.24</v>
          </cell>
          <cell r="L751">
            <v>0</v>
          </cell>
          <cell r="M751">
            <v>27.331</v>
          </cell>
        </row>
        <row r="752">
          <cell r="F752" t="str">
            <v>10kV义和线老吕2号井井通电台架变</v>
          </cell>
          <cell r="G752">
            <v>100</v>
          </cell>
          <cell r="H752">
            <v>0</v>
          </cell>
        </row>
        <row r="752">
          <cell r="J752">
            <v>175</v>
          </cell>
          <cell r="K752">
            <v>121.24</v>
          </cell>
          <cell r="L752">
            <v>0</v>
          </cell>
          <cell r="M752">
            <v>29.41</v>
          </cell>
        </row>
        <row r="753">
          <cell r="F753" t="str">
            <v>10kV义和线凤凰集3号井井通电台架变</v>
          </cell>
          <cell r="G753">
            <v>100</v>
          </cell>
          <cell r="H753">
            <v>0</v>
          </cell>
        </row>
        <row r="753">
          <cell r="J753">
            <v>175</v>
          </cell>
          <cell r="K753">
            <v>121.24</v>
          </cell>
          <cell r="L753">
            <v>0</v>
          </cell>
          <cell r="M753">
            <v>33.419</v>
          </cell>
        </row>
        <row r="754">
          <cell r="F754" t="str">
            <v>10kV义和线李什1号井井通电台架变</v>
          </cell>
          <cell r="G754">
            <v>100</v>
          </cell>
          <cell r="H754">
            <v>0</v>
          </cell>
        </row>
        <row r="754">
          <cell r="J754">
            <v>175</v>
          </cell>
          <cell r="K754">
            <v>121.24</v>
          </cell>
          <cell r="L754">
            <v>0</v>
          </cell>
          <cell r="M754">
            <v>46.017</v>
          </cell>
        </row>
        <row r="755">
          <cell r="F755" t="str">
            <v>10kV义和线铁屯2号井井通电台架变</v>
          </cell>
          <cell r="G755">
            <v>200</v>
          </cell>
          <cell r="H755">
            <v>0</v>
          </cell>
        </row>
        <row r="755">
          <cell r="J755">
            <v>175</v>
          </cell>
          <cell r="K755">
            <v>121.24</v>
          </cell>
          <cell r="L755">
            <v>0</v>
          </cell>
          <cell r="M755">
            <v>82.488</v>
          </cell>
        </row>
        <row r="756">
          <cell r="F756" t="str">
            <v>隋庄社区二期2号变压器</v>
          </cell>
          <cell r="G756">
            <v>630</v>
          </cell>
          <cell r="H756">
            <v>0</v>
          </cell>
        </row>
        <row r="756">
          <cell r="J756">
            <v>330</v>
          </cell>
          <cell r="K756">
            <v>228.624</v>
          </cell>
          <cell r="L756">
            <v>0</v>
          </cell>
          <cell r="M756">
            <v>425.427</v>
          </cell>
        </row>
        <row r="757">
          <cell r="F757" t="str">
            <v>10kV义和线凤凰集2号井井通电台架变</v>
          </cell>
          <cell r="G757">
            <v>200</v>
          </cell>
          <cell r="H757">
            <v>0</v>
          </cell>
        </row>
        <row r="757">
          <cell r="J757">
            <v>175</v>
          </cell>
          <cell r="K757">
            <v>121.24</v>
          </cell>
          <cell r="L757">
            <v>0</v>
          </cell>
          <cell r="M757">
            <v>106.122</v>
          </cell>
        </row>
        <row r="758">
          <cell r="F758" t="str">
            <v>10kV义和线西吕村井井通电台架变</v>
          </cell>
          <cell r="G758">
            <v>200</v>
          </cell>
          <cell r="H758">
            <v>0</v>
          </cell>
        </row>
        <row r="758">
          <cell r="J758">
            <v>175</v>
          </cell>
          <cell r="K758">
            <v>121.24</v>
          </cell>
          <cell r="L758">
            <v>0</v>
          </cell>
          <cell r="M758">
            <v>91.32</v>
          </cell>
        </row>
        <row r="759">
          <cell r="F759" t="str">
            <v>10kV义和线南舒村井井通电架变</v>
          </cell>
          <cell r="G759">
            <v>200</v>
          </cell>
          <cell r="H759">
            <v>0</v>
          </cell>
        </row>
        <row r="759">
          <cell r="J759">
            <v>175</v>
          </cell>
          <cell r="K759">
            <v>121.24</v>
          </cell>
          <cell r="L759">
            <v>0</v>
          </cell>
          <cell r="M759">
            <v>24.572</v>
          </cell>
        </row>
        <row r="760">
          <cell r="F760" t="str">
            <v>10kV义和线老吕1号井井通电台架变</v>
          </cell>
          <cell r="G760">
            <v>100</v>
          </cell>
          <cell r="H760">
            <v>0</v>
          </cell>
        </row>
        <row r="760">
          <cell r="J760">
            <v>175</v>
          </cell>
          <cell r="K760">
            <v>121.24</v>
          </cell>
          <cell r="L760">
            <v>0</v>
          </cell>
          <cell r="M760">
            <v>35.662</v>
          </cell>
        </row>
        <row r="761">
          <cell r="F761" t="str">
            <v>老吕3号井井通台架变</v>
          </cell>
          <cell r="G761">
            <v>200</v>
          </cell>
          <cell r="H761">
            <v>0</v>
          </cell>
        </row>
        <row r="761">
          <cell r="J761">
            <v>270</v>
          </cell>
          <cell r="K761">
            <v>187.056</v>
          </cell>
          <cell r="L761">
            <v>0</v>
          </cell>
          <cell r="M761">
            <v>103.473</v>
          </cell>
        </row>
        <row r="762">
          <cell r="F762" t="str">
            <v>10kV义和线凤凰集1号井井通电台架变</v>
          </cell>
          <cell r="G762">
            <v>200</v>
          </cell>
          <cell r="H762">
            <v>0</v>
          </cell>
        </row>
        <row r="762">
          <cell r="J762">
            <v>175</v>
          </cell>
          <cell r="K762">
            <v>121.24</v>
          </cell>
          <cell r="L762">
            <v>0</v>
          </cell>
          <cell r="M762">
            <v>87.128</v>
          </cell>
        </row>
        <row r="763">
          <cell r="F763" t="str">
            <v>10kV义和线凤凰集4号井井通电台架变</v>
          </cell>
          <cell r="G763">
            <v>200</v>
          </cell>
          <cell r="H763">
            <v>0</v>
          </cell>
        </row>
        <row r="763">
          <cell r="J763">
            <v>175</v>
          </cell>
          <cell r="K763">
            <v>121.24</v>
          </cell>
          <cell r="L763">
            <v>0</v>
          </cell>
          <cell r="M763">
            <v>62.016</v>
          </cell>
        </row>
        <row r="764">
          <cell r="F764" t="str">
            <v>10kV义和线刘庄井井通电台架变</v>
          </cell>
          <cell r="G764">
            <v>200</v>
          </cell>
          <cell r="H764">
            <v>0</v>
          </cell>
        </row>
        <row r="764">
          <cell r="J764">
            <v>365</v>
          </cell>
          <cell r="K764">
            <v>252.872</v>
          </cell>
          <cell r="L764">
            <v>0</v>
          </cell>
          <cell r="M764">
            <v>47.599</v>
          </cell>
        </row>
        <row r="765">
          <cell r="F765" t="str">
            <v>10kV义和线隋庄社区1#箱变变压器</v>
          </cell>
          <cell r="G765">
            <v>630</v>
          </cell>
          <cell r="H765">
            <v>0</v>
          </cell>
        </row>
        <row r="765">
          <cell r="J765">
            <v>330</v>
          </cell>
          <cell r="K765">
            <v>228.624</v>
          </cell>
          <cell r="L765">
            <v>0</v>
          </cell>
          <cell r="M765">
            <v>385.16</v>
          </cell>
        </row>
        <row r="766">
          <cell r="F766" t="str">
            <v>10kV义和线铁屯1号井井通电台架变</v>
          </cell>
          <cell r="G766">
            <v>200</v>
          </cell>
          <cell r="H766">
            <v>0</v>
          </cell>
        </row>
        <row r="766">
          <cell r="J766">
            <v>175</v>
          </cell>
          <cell r="K766">
            <v>121.24</v>
          </cell>
          <cell r="L766">
            <v>0</v>
          </cell>
          <cell r="M766">
            <v>69.384</v>
          </cell>
        </row>
        <row r="767">
          <cell r="F767" t="str">
            <v>李什庄新村</v>
          </cell>
          <cell r="G767">
            <v>400</v>
          </cell>
          <cell r="H767">
            <v>0</v>
          </cell>
        </row>
        <row r="767">
          <cell r="J767">
            <v>175</v>
          </cell>
          <cell r="K767">
            <v>121.24</v>
          </cell>
          <cell r="L767">
            <v>0</v>
          </cell>
          <cell r="M767">
            <v>199.737</v>
          </cell>
        </row>
        <row r="768">
          <cell r="F768" t="str">
            <v>10kV义和线李什1#公变支31-12G李什1#煤改电台架变</v>
          </cell>
          <cell r="G768">
            <v>400</v>
          </cell>
          <cell r="H768">
            <v>48.4</v>
          </cell>
        </row>
        <row r="768">
          <cell r="J768">
            <v>175</v>
          </cell>
          <cell r="K768">
            <v>121.24</v>
          </cell>
          <cell r="L768">
            <v>0</v>
          </cell>
          <cell r="M768">
            <v>158.828</v>
          </cell>
        </row>
        <row r="769">
          <cell r="F769" t="str">
            <v>李什4号柱上变</v>
          </cell>
          <cell r="G769">
            <v>200</v>
          </cell>
          <cell r="H769">
            <v>0</v>
          </cell>
        </row>
        <row r="769">
          <cell r="J769">
            <v>175</v>
          </cell>
          <cell r="K769">
            <v>121.24</v>
          </cell>
          <cell r="L769">
            <v>0</v>
          </cell>
          <cell r="M769">
            <v>36.263</v>
          </cell>
        </row>
        <row r="770">
          <cell r="F770" t="str">
            <v>东张容量400</v>
          </cell>
          <cell r="G770">
            <v>400</v>
          </cell>
          <cell r="H770">
            <v>48.76</v>
          </cell>
        </row>
        <row r="770">
          <cell r="J770">
            <v>175</v>
          </cell>
          <cell r="K770">
            <v>121.24</v>
          </cell>
          <cell r="L770">
            <v>0</v>
          </cell>
          <cell r="M770">
            <v>272.232</v>
          </cell>
        </row>
        <row r="771">
          <cell r="F771" t="str">
            <v>10kV油厂线李什2号支04-02G李什2号井井通台架变</v>
          </cell>
          <cell r="G771">
            <v>50</v>
          </cell>
          <cell r="H771">
            <v>0</v>
          </cell>
        </row>
        <row r="771">
          <cell r="J771">
            <v>175</v>
          </cell>
          <cell r="K771">
            <v>121.24</v>
          </cell>
          <cell r="L771">
            <v>0</v>
          </cell>
          <cell r="M771">
            <v>28.004</v>
          </cell>
        </row>
        <row r="772">
          <cell r="F772" t="str">
            <v>10kV嘉明西Ⅱ线北铁1号井井通电台架变</v>
          </cell>
          <cell r="G772">
            <v>100</v>
          </cell>
          <cell r="H772">
            <v>0</v>
          </cell>
        </row>
        <row r="772">
          <cell r="J772">
            <v>175</v>
          </cell>
          <cell r="K772">
            <v>121.24</v>
          </cell>
          <cell r="L772">
            <v>0</v>
          </cell>
          <cell r="M772">
            <v>60.415</v>
          </cell>
        </row>
        <row r="773">
          <cell r="F773" t="str">
            <v>10kV油厂线北铁2号井井通电台架变</v>
          </cell>
          <cell r="G773">
            <v>50</v>
          </cell>
          <cell r="H773">
            <v>0</v>
          </cell>
        </row>
        <row r="773">
          <cell r="J773">
            <v>175</v>
          </cell>
          <cell r="K773">
            <v>121.24</v>
          </cell>
          <cell r="L773">
            <v>0</v>
          </cell>
          <cell r="M773">
            <v>25.101</v>
          </cell>
        </row>
        <row r="774">
          <cell r="F774" t="str">
            <v>北铁新村100</v>
          </cell>
          <cell r="G774">
            <v>100</v>
          </cell>
          <cell r="H774">
            <v>0</v>
          </cell>
        </row>
        <row r="774">
          <cell r="J774">
            <v>365</v>
          </cell>
          <cell r="K774">
            <v>252.872</v>
          </cell>
          <cell r="L774">
            <v>0</v>
          </cell>
          <cell r="M774">
            <v>63.91</v>
          </cell>
        </row>
        <row r="775">
          <cell r="F775" t="str">
            <v>北铁</v>
          </cell>
          <cell r="G775">
            <v>200</v>
          </cell>
          <cell r="H775">
            <v>0</v>
          </cell>
        </row>
        <row r="775">
          <cell r="J775">
            <v>175</v>
          </cell>
          <cell r="K775">
            <v>121.24</v>
          </cell>
          <cell r="L775">
            <v>0</v>
          </cell>
          <cell r="M775">
            <v>96.878</v>
          </cell>
        </row>
        <row r="776">
          <cell r="F776" t="str">
            <v>程堂容量200</v>
          </cell>
          <cell r="G776">
            <v>200</v>
          </cell>
          <cell r="H776">
            <v>142.41</v>
          </cell>
          <cell r="I776">
            <v>60.6</v>
          </cell>
          <cell r="J776">
            <v>175</v>
          </cell>
          <cell r="K776">
            <v>121.24</v>
          </cell>
          <cell r="L776">
            <v>0</v>
          </cell>
          <cell r="M776">
            <v>74.295</v>
          </cell>
        </row>
        <row r="777">
          <cell r="F777" t="str">
            <v>10kV义和线凤凰集东柱上变</v>
          </cell>
          <cell r="G777">
            <v>400</v>
          </cell>
          <cell r="H777">
            <v>447.485</v>
          </cell>
        </row>
        <row r="777">
          <cell r="J777">
            <v>270</v>
          </cell>
          <cell r="K777">
            <v>187.056</v>
          </cell>
          <cell r="L777">
            <v>0</v>
          </cell>
          <cell r="M777">
            <v>296.788</v>
          </cell>
        </row>
        <row r="778">
          <cell r="F778" t="str">
            <v>10kV义和线大屯7号台架变</v>
          </cell>
          <cell r="G778">
            <v>400</v>
          </cell>
          <cell r="H778">
            <v>372.215</v>
          </cell>
        </row>
        <row r="778">
          <cell r="J778">
            <v>270</v>
          </cell>
          <cell r="K778">
            <v>187.06</v>
          </cell>
          <cell r="L778">
            <v>0</v>
          </cell>
          <cell r="M778">
            <v>0</v>
          </cell>
        </row>
        <row r="779">
          <cell r="F779" t="str">
            <v>10kV义和线大屯8号台架变</v>
          </cell>
          <cell r="G779">
            <v>400</v>
          </cell>
          <cell r="H779">
            <v>373.715</v>
          </cell>
        </row>
        <row r="779">
          <cell r="J779">
            <v>270</v>
          </cell>
          <cell r="K779">
            <v>187.06</v>
          </cell>
          <cell r="L779">
            <v>0</v>
          </cell>
          <cell r="M779">
            <v>320</v>
          </cell>
        </row>
        <row r="780">
          <cell r="F780" t="str">
            <v>10kV义和线大屯9号台架变</v>
          </cell>
          <cell r="G780">
            <v>400</v>
          </cell>
          <cell r="H780">
            <v>368.095</v>
          </cell>
        </row>
        <row r="780">
          <cell r="J780">
            <v>270</v>
          </cell>
          <cell r="K780">
            <v>187.06</v>
          </cell>
          <cell r="L780">
            <v>0</v>
          </cell>
          <cell r="M780">
            <v>0</v>
          </cell>
        </row>
        <row r="781">
          <cell r="F781" t="str">
            <v>西吕3号</v>
          </cell>
          <cell r="G781">
            <v>400</v>
          </cell>
          <cell r="H781">
            <v>375.805</v>
          </cell>
        </row>
        <row r="781">
          <cell r="J781">
            <v>175</v>
          </cell>
          <cell r="K781">
            <v>121.24</v>
          </cell>
          <cell r="L781">
            <v>0</v>
          </cell>
          <cell r="M781">
            <v>0</v>
          </cell>
        </row>
        <row r="782">
          <cell r="F782" t="str">
            <v>10kV大吕线庞家南台架变</v>
          </cell>
          <cell r="G782">
            <v>400</v>
          </cell>
          <cell r="H782" t="str">
            <v>464.525</v>
          </cell>
          <cell r="I782" t="str">
            <v>0</v>
          </cell>
          <cell r="J782">
            <v>281</v>
          </cell>
          <cell r="K782">
            <v>194.6768</v>
          </cell>
          <cell r="L782">
            <v>0</v>
          </cell>
          <cell r="M782" t="str">
            <v>0</v>
          </cell>
        </row>
        <row r="783">
          <cell r="F783" t="str">
            <v>10kV大吕线西支104-05G大吕西台架变</v>
          </cell>
          <cell r="G783">
            <v>400</v>
          </cell>
          <cell r="H783" t="str">
            <v>480.84</v>
          </cell>
          <cell r="I783" t="str">
            <v>0</v>
          </cell>
          <cell r="J783">
            <v>281</v>
          </cell>
          <cell r="K783">
            <v>194.6768</v>
          </cell>
          <cell r="L783">
            <v>0</v>
          </cell>
          <cell r="M783" t="str">
            <v>113</v>
          </cell>
        </row>
        <row r="784">
          <cell r="F784" t="str">
            <v>堂坊西</v>
          </cell>
          <cell r="G784">
            <v>315</v>
          </cell>
          <cell r="H784" t="str">
            <v>260.7</v>
          </cell>
          <cell r="I784" t="str">
            <v>40.4</v>
          </cell>
          <cell r="J784">
            <v>281</v>
          </cell>
          <cell r="K784">
            <v>194.6768</v>
          </cell>
          <cell r="L784">
            <v>0</v>
          </cell>
          <cell r="M784">
            <v>0</v>
          </cell>
        </row>
        <row r="785">
          <cell r="F785" t="str">
            <v>大张八队</v>
          </cell>
          <cell r="G785">
            <v>200</v>
          </cell>
          <cell r="H785" t="str">
            <v>24.78</v>
          </cell>
          <cell r="I785" t="str">
            <v>0</v>
          </cell>
          <cell r="J785">
            <v>281</v>
          </cell>
          <cell r="K785">
            <v>194.6768</v>
          </cell>
          <cell r="L785">
            <v>0</v>
          </cell>
          <cell r="M785" t="str">
            <v>63.4</v>
          </cell>
        </row>
        <row r="786">
          <cell r="F786" t="str">
            <v>弯里</v>
          </cell>
          <cell r="G786">
            <v>315</v>
          </cell>
          <cell r="H786" t="str">
            <v>56.02</v>
          </cell>
          <cell r="I786" t="str">
            <v>0</v>
          </cell>
          <cell r="J786">
            <v>281</v>
          </cell>
          <cell r="K786">
            <v>194.6768</v>
          </cell>
          <cell r="L786">
            <v>0</v>
          </cell>
          <cell r="M786" t="str">
            <v>228.8</v>
          </cell>
        </row>
        <row r="787">
          <cell r="F787" t="str">
            <v>10kV大吕线湾里4号台架变</v>
          </cell>
          <cell r="G787">
            <v>400</v>
          </cell>
          <cell r="H787" t="str">
            <v>0</v>
          </cell>
          <cell r="I787" t="str">
            <v>0</v>
          </cell>
          <cell r="J787">
            <v>281</v>
          </cell>
          <cell r="K787">
            <v>194.6768</v>
          </cell>
          <cell r="L787">
            <v>0</v>
          </cell>
          <cell r="M787" t="str">
            <v>0</v>
          </cell>
        </row>
        <row r="788">
          <cell r="F788" t="str">
            <v>徐庄西</v>
          </cell>
          <cell r="G788">
            <v>200</v>
          </cell>
          <cell r="H788" t="str">
            <v>150.15</v>
          </cell>
          <cell r="I788" t="str">
            <v>80.25</v>
          </cell>
          <cell r="J788">
            <v>281</v>
          </cell>
          <cell r="K788">
            <v>194.6768</v>
          </cell>
          <cell r="L788">
            <v>0</v>
          </cell>
          <cell r="M788" t="str">
            <v>50</v>
          </cell>
        </row>
        <row r="789">
          <cell r="F789" t="str">
            <v>湾里南</v>
          </cell>
          <cell r="G789">
            <v>200</v>
          </cell>
          <cell r="H789" t="str">
            <v>88.46</v>
          </cell>
          <cell r="I789" t="str">
            <v>0</v>
          </cell>
          <cell r="J789">
            <v>281</v>
          </cell>
          <cell r="K789">
            <v>194.6768</v>
          </cell>
          <cell r="L789">
            <v>0</v>
          </cell>
          <cell r="M789" t="str">
            <v>9.2</v>
          </cell>
        </row>
        <row r="790">
          <cell r="F790" t="str">
            <v>10kV大吕线徐庄西支56-02-10G徐庄西台架变</v>
          </cell>
          <cell r="G790">
            <v>200</v>
          </cell>
          <cell r="H790" t="str">
            <v>34.1</v>
          </cell>
          <cell r="I790" t="str">
            <v>168.54</v>
          </cell>
          <cell r="J790">
            <v>281</v>
          </cell>
          <cell r="K790">
            <v>194.6768</v>
          </cell>
          <cell r="L790">
            <v>0</v>
          </cell>
          <cell r="M790" t="str">
            <v>26.521</v>
          </cell>
        </row>
        <row r="791">
          <cell r="F791" t="str">
            <v>10kV大吕线朱堂北西柱上变</v>
          </cell>
          <cell r="G791">
            <v>400</v>
          </cell>
          <cell r="H791" t="str">
            <v>0</v>
          </cell>
          <cell r="I791" t="str">
            <v>0</v>
          </cell>
          <cell r="J791">
            <v>281</v>
          </cell>
          <cell r="K791">
            <v>194.6768</v>
          </cell>
          <cell r="L791">
            <v>0</v>
          </cell>
          <cell r="M791" t="str">
            <v>121.4</v>
          </cell>
        </row>
        <row r="792">
          <cell r="F792" t="str">
            <v>10kV大吕线小吕台架变</v>
          </cell>
          <cell r="G792">
            <v>400</v>
          </cell>
          <cell r="H792" t="str">
            <v>240.25</v>
          </cell>
          <cell r="I792" t="str">
            <v>0</v>
          </cell>
          <cell r="J792">
            <v>281</v>
          </cell>
          <cell r="K792">
            <v>194.6768</v>
          </cell>
          <cell r="L792">
            <v>0</v>
          </cell>
          <cell r="M792" t="str">
            <v>0</v>
          </cell>
        </row>
        <row r="793">
          <cell r="F793" t="str">
            <v>10kV大吕线徐庄高标准柱上变</v>
          </cell>
          <cell r="G793">
            <v>250</v>
          </cell>
          <cell r="H793" t="str">
            <v>0</v>
          </cell>
          <cell r="I793" t="str">
            <v>0</v>
          </cell>
          <cell r="J793">
            <v>281</v>
          </cell>
          <cell r="K793">
            <v>194.6768</v>
          </cell>
          <cell r="L793">
            <v>0</v>
          </cell>
          <cell r="M793" t="str">
            <v>0</v>
          </cell>
        </row>
        <row r="794">
          <cell r="F794" t="str">
            <v>李庄集</v>
          </cell>
          <cell r="G794">
            <v>400</v>
          </cell>
          <cell r="H794" t="str">
            <v>60.29</v>
          </cell>
          <cell r="I794" t="str">
            <v>49.5</v>
          </cell>
          <cell r="J794">
            <v>281</v>
          </cell>
          <cell r="K794">
            <v>194.6768</v>
          </cell>
          <cell r="L794">
            <v>0</v>
          </cell>
          <cell r="M794" t="str">
            <v>277.008</v>
          </cell>
        </row>
        <row r="795">
          <cell r="F795" t="str">
            <v>寨里</v>
          </cell>
          <cell r="G795">
            <v>315</v>
          </cell>
          <cell r="H795" t="str">
            <v>344.795</v>
          </cell>
          <cell r="I795" t="str">
            <v>0</v>
          </cell>
          <cell r="J795">
            <v>281</v>
          </cell>
          <cell r="K795">
            <v>194.6768</v>
          </cell>
          <cell r="L795">
            <v>0</v>
          </cell>
          <cell r="M795" t="str">
            <v>0</v>
          </cell>
        </row>
        <row r="796">
          <cell r="F796" t="str">
            <v>小屯</v>
          </cell>
          <cell r="G796">
            <v>200</v>
          </cell>
          <cell r="H796" t="str">
            <v>28.34</v>
          </cell>
          <cell r="I796" t="str">
            <v>0</v>
          </cell>
          <cell r="J796">
            <v>281</v>
          </cell>
          <cell r="K796">
            <v>194.6768</v>
          </cell>
          <cell r="L796">
            <v>0</v>
          </cell>
          <cell r="M796" t="str">
            <v>146.467</v>
          </cell>
        </row>
        <row r="797">
          <cell r="F797" t="str">
            <v>糖坊</v>
          </cell>
          <cell r="G797">
            <v>315</v>
          </cell>
          <cell r="H797" t="str">
            <v>70.4</v>
          </cell>
          <cell r="I797" t="str">
            <v>0</v>
          </cell>
          <cell r="J797">
            <v>281</v>
          </cell>
          <cell r="K797">
            <v>194.6768</v>
          </cell>
          <cell r="L797">
            <v>0</v>
          </cell>
          <cell r="M797" t="str">
            <v>140.481</v>
          </cell>
        </row>
        <row r="798">
          <cell r="F798" t="str">
            <v>二张农排1号公变箱式变1号配变</v>
          </cell>
          <cell r="G798">
            <v>160</v>
          </cell>
          <cell r="H798" t="str">
            <v>0</v>
          </cell>
          <cell r="I798" t="str">
            <v>0</v>
          </cell>
          <cell r="J798">
            <v>281</v>
          </cell>
          <cell r="K798">
            <v>194.6768</v>
          </cell>
          <cell r="L798">
            <v>0</v>
          </cell>
          <cell r="M798" t="str">
            <v>0</v>
          </cell>
        </row>
        <row r="799">
          <cell r="F799" t="str">
            <v>10kV大吕线大吕南台架变</v>
          </cell>
          <cell r="G799">
            <v>400</v>
          </cell>
          <cell r="H799" t="str">
            <v>660.225</v>
          </cell>
          <cell r="I799" t="str">
            <v>0</v>
          </cell>
          <cell r="J799">
            <v>281</v>
          </cell>
          <cell r="K799">
            <v>194.6768</v>
          </cell>
          <cell r="L799">
            <v>0</v>
          </cell>
          <cell r="M799" t="str">
            <v>0</v>
          </cell>
        </row>
        <row r="800">
          <cell r="F800" t="str">
            <v>季庄</v>
          </cell>
          <cell r="G800">
            <v>200</v>
          </cell>
          <cell r="H800" t="str">
            <v>52.25</v>
          </cell>
          <cell r="I800" t="str">
            <v>198.54</v>
          </cell>
          <cell r="J800">
            <v>281</v>
          </cell>
          <cell r="K800">
            <v>194.6768</v>
          </cell>
          <cell r="L800">
            <v>0</v>
          </cell>
          <cell r="M800" t="str">
            <v>11.6</v>
          </cell>
        </row>
        <row r="801">
          <cell r="F801" t="str">
            <v>10kV大吕线朱堂南柱上变</v>
          </cell>
          <cell r="G801">
            <v>400</v>
          </cell>
          <cell r="H801" t="str">
            <v>109.6</v>
          </cell>
          <cell r="I801" t="str">
            <v>0</v>
          </cell>
          <cell r="J801">
            <v>281</v>
          </cell>
          <cell r="K801">
            <v>194.6768</v>
          </cell>
          <cell r="L801">
            <v>0</v>
          </cell>
          <cell r="M801" t="str">
            <v>108.8</v>
          </cell>
        </row>
        <row r="802">
          <cell r="F802" t="str">
            <v>侯家</v>
          </cell>
          <cell r="G802">
            <v>315</v>
          </cell>
          <cell r="H802" t="str">
            <v>33.135</v>
          </cell>
          <cell r="I802" t="str">
            <v>0</v>
          </cell>
          <cell r="J802">
            <v>281</v>
          </cell>
          <cell r="K802">
            <v>194.6768</v>
          </cell>
          <cell r="L802">
            <v>0</v>
          </cell>
          <cell r="M802" t="str">
            <v>0</v>
          </cell>
        </row>
        <row r="803">
          <cell r="F803" t="str">
            <v>朱堂西</v>
          </cell>
          <cell r="G803">
            <v>400</v>
          </cell>
          <cell r="H803" t="str">
            <v>49.05</v>
          </cell>
          <cell r="I803" t="str">
            <v>0</v>
          </cell>
          <cell r="J803">
            <v>281</v>
          </cell>
          <cell r="K803">
            <v>194.6768</v>
          </cell>
          <cell r="L803">
            <v>0</v>
          </cell>
          <cell r="M803" t="str">
            <v>0</v>
          </cell>
        </row>
        <row r="804">
          <cell r="F804" t="str">
            <v>10kV大吕线庞家支63-18-06G庞家村台架变</v>
          </cell>
          <cell r="G804">
            <v>630</v>
          </cell>
          <cell r="H804" t="str">
            <v>70.95</v>
          </cell>
          <cell r="I804" t="str">
            <v>49.5</v>
          </cell>
          <cell r="J804">
            <v>281</v>
          </cell>
          <cell r="K804">
            <v>194.6768</v>
          </cell>
          <cell r="L804">
            <v>0</v>
          </cell>
          <cell r="M804" t="str">
            <v>31</v>
          </cell>
        </row>
        <row r="805">
          <cell r="F805" t="str">
            <v>10kV大吕线糖坊支60-01-02G糖坊2号煤改电台架变</v>
          </cell>
          <cell r="G805">
            <v>400</v>
          </cell>
          <cell r="H805" t="str">
            <v>123.94</v>
          </cell>
          <cell r="I805" t="str">
            <v>256.30</v>
          </cell>
          <cell r="J805">
            <v>281</v>
          </cell>
          <cell r="K805">
            <v>194.6768</v>
          </cell>
          <cell r="L805">
            <v>0</v>
          </cell>
          <cell r="M805" t="str">
            <v>183.8</v>
          </cell>
        </row>
        <row r="806">
          <cell r="F806" t="str">
            <v>10kV大吕线庞家西支70-18-11-05G庞家西台架变</v>
          </cell>
          <cell r="G806">
            <v>400</v>
          </cell>
          <cell r="H806" t="str">
            <v>614.045</v>
          </cell>
          <cell r="I806" t="str">
            <v>0</v>
          </cell>
          <cell r="J806">
            <v>281</v>
          </cell>
          <cell r="K806">
            <v>194.6768</v>
          </cell>
          <cell r="L806">
            <v>0</v>
          </cell>
          <cell r="M806" t="str">
            <v>120.043</v>
          </cell>
        </row>
        <row r="807">
          <cell r="F807" t="str">
            <v>堂坊北</v>
          </cell>
          <cell r="G807">
            <v>200</v>
          </cell>
          <cell r="H807" t="str">
            <v>168.34</v>
          </cell>
          <cell r="I807" t="str">
            <v>0</v>
          </cell>
          <cell r="J807">
            <v>281</v>
          </cell>
          <cell r="K807">
            <v>194.6768</v>
          </cell>
          <cell r="L807">
            <v>0</v>
          </cell>
          <cell r="M807" t="str">
            <v>0</v>
          </cell>
        </row>
        <row r="808">
          <cell r="F808" t="str">
            <v>小吕</v>
          </cell>
          <cell r="G808">
            <v>400</v>
          </cell>
          <cell r="H808" t="str">
            <v>313.64</v>
          </cell>
          <cell r="I808" t="str">
            <v>35.2</v>
          </cell>
          <cell r="J808">
            <v>281</v>
          </cell>
          <cell r="K808">
            <v>194.6768</v>
          </cell>
          <cell r="L808">
            <v>0</v>
          </cell>
          <cell r="M808" t="str">
            <v>0</v>
          </cell>
        </row>
        <row r="809">
          <cell r="F809" t="str">
            <v>庞家东</v>
          </cell>
          <cell r="G809">
            <v>315</v>
          </cell>
          <cell r="H809" t="str">
            <v>118.69</v>
          </cell>
          <cell r="I809" t="str">
            <v>0</v>
          </cell>
          <cell r="J809">
            <v>281</v>
          </cell>
          <cell r="K809">
            <v>194.6768</v>
          </cell>
          <cell r="L809">
            <v>0</v>
          </cell>
          <cell r="M809" t="str">
            <v>47.88</v>
          </cell>
        </row>
        <row r="810">
          <cell r="F810" t="str">
            <v>二张农排2号公变箱式变1号配变</v>
          </cell>
          <cell r="G810">
            <v>160</v>
          </cell>
          <cell r="H810" t="str">
            <v>0</v>
          </cell>
          <cell r="I810" t="str">
            <v>0</v>
          </cell>
          <cell r="J810">
            <v>281</v>
          </cell>
          <cell r="K810">
            <v>194.6768</v>
          </cell>
          <cell r="L810">
            <v>0</v>
          </cell>
          <cell r="M810" t="str">
            <v>95.6</v>
          </cell>
        </row>
        <row r="811">
          <cell r="F811" t="str">
            <v>10kV大吕线侯家支77-26G侯家西台架变</v>
          </cell>
          <cell r="G811">
            <v>200</v>
          </cell>
          <cell r="H811" t="str">
            <v>0</v>
          </cell>
          <cell r="I811" t="str">
            <v>0</v>
          </cell>
          <cell r="J811">
            <v>281</v>
          </cell>
          <cell r="K811">
            <v>194.6768</v>
          </cell>
          <cell r="L811">
            <v>0</v>
          </cell>
          <cell r="M811" t="str">
            <v>0</v>
          </cell>
        </row>
        <row r="812">
          <cell r="F812" t="str">
            <v>10kV大吕线糖坊高标准柱上变</v>
          </cell>
          <cell r="G812">
            <v>250</v>
          </cell>
          <cell r="H812" t="str">
            <v>0</v>
          </cell>
          <cell r="I812" t="str">
            <v>0</v>
          </cell>
          <cell r="J812">
            <v>120</v>
          </cell>
          <cell r="K812">
            <v>83.136</v>
          </cell>
          <cell r="L812">
            <v>0</v>
          </cell>
          <cell r="M812" t="str">
            <v>0</v>
          </cell>
        </row>
        <row r="813">
          <cell r="F813" t="str">
            <v>小吕北</v>
          </cell>
          <cell r="G813">
            <v>200</v>
          </cell>
          <cell r="H813" t="str">
            <v>174.18</v>
          </cell>
          <cell r="I813" t="str">
            <v>80.52</v>
          </cell>
          <cell r="J813">
            <v>281</v>
          </cell>
          <cell r="K813">
            <v>194.6768</v>
          </cell>
          <cell r="L813">
            <v>0</v>
          </cell>
          <cell r="M813" t="str">
            <v>0</v>
          </cell>
        </row>
        <row r="814">
          <cell r="F814" t="str">
            <v>李老庄</v>
          </cell>
          <cell r="G814">
            <v>315</v>
          </cell>
          <cell r="H814" t="str">
            <v>320.85</v>
          </cell>
          <cell r="I814" t="str">
            <v>0</v>
          </cell>
          <cell r="J814">
            <v>281</v>
          </cell>
          <cell r="K814">
            <v>194.6768</v>
          </cell>
          <cell r="L814">
            <v>0</v>
          </cell>
          <cell r="M814" t="str">
            <v>67.6</v>
          </cell>
        </row>
        <row r="815">
          <cell r="F815" t="str">
            <v>10kV大吕线李庄集台架变</v>
          </cell>
          <cell r="G815">
            <v>400</v>
          </cell>
          <cell r="H815" t="str">
            <v>133.15</v>
          </cell>
          <cell r="I815" t="str">
            <v>35.2</v>
          </cell>
          <cell r="J815">
            <v>281</v>
          </cell>
          <cell r="K815">
            <v>194.6768</v>
          </cell>
          <cell r="L815">
            <v>0</v>
          </cell>
          <cell r="M815" t="str">
            <v>0</v>
          </cell>
        </row>
        <row r="816">
          <cell r="F816" t="str">
            <v>10kV大吕线糖坊支60-07-01G糖坊3号煤改电台架变</v>
          </cell>
          <cell r="G816">
            <v>400</v>
          </cell>
          <cell r="H816" t="str">
            <v>350.225</v>
          </cell>
          <cell r="I816" t="str">
            <v>99</v>
          </cell>
          <cell r="J816">
            <v>281</v>
          </cell>
          <cell r="K816">
            <v>194.6768</v>
          </cell>
          <cell r="L816">
            <v>0</v>
          </cell>
          <cell r="M816" t="str">
            <v>0</v>
          </cell>
        </row>
        <row r="817">
          <cell r="F817" t="str">
            <v>10kV大吕线李庄集1号井井通台架变</v>
          </cell>
          <cell r="G817">
            <v>100</v>
          </cell>
          <cell r="H817" t="str">
            <v>0</v>
          </cell>
          <cell r="I817" t="str">
            <v>0</v>
          </cell>
          <cell r="J817">
            <v>180</v>
          </cell>
          <cell r="K817">
            <v>124.704</v>
          </cell>
          <cell r="L817">
            <v>0</v>
          </cell>
          <cell r="M817" t="str">
            <v>201.292</v>
          </cell>
        </row>
        <row r="818">
          <cell r="F818" t="str">
            <v>10kV大吕线侯家支92-16A-01G侯家2#煤改电台架变</v>
          </cell>
          <cell r="G818">
            <v>400</v>
          </cell>
          <cell r="H818" t="str">
            <v>0</v>
          </cell>
          <cell r="I818" t="str">
            <v>0</v>
          </cell>
          <cell r="J818">
            <v>281</v>
          </cell>
          <cell r="K818">
            <v>194.6768</v>
          </cell>
          <cell r="L818">
            <v>0</v>
          </cell>
          <cell r="M818" t="str">
            <v>0</v>
          </cell>
        </row>
        <row r="819">
          <cell r="F819" t="str">
            <v>10kV大吕线寨里台架变</v>
          </cell>
          <cell r="G819">
            <v>400</v>
          </cell>
          <cell r="H819" t="str">
            <v>318.915</v>
          </cell>
          <cell r="I819" t="str">
            <v>0</v>
          </cell>
          <cell r="J819">
            <v>281</v>
          </cell>
          <cell r="K819">
            <v>194.6768</v>
          </cell>
          <cell r="L819">
            <v>0</v>
          </cell>
          <cell r="M819" t="str">
            <v>126.8</v>
          </cell>
        </row>
        <row r="820">
          <cell r="F820" t="str">
            <v>10kV大吕线李老庄北1号柱上变</v>
          </cell>
          <cell r="G820">
            <v>400</v>
          </cell>
          <cell r="H820" t="str">
            <v>33.3</v>
          </cell>
          <cell r="I820" t="str">
            <v>0</v>
          </cell>
          <cell r="J820">
            <v>281</v>
          </cell>
          <cell r="K820">
            <v>194.6768</v>
          </cell>
          <cell r="L820">
            <v>0</v>
          </cell>
          <cell r="M820" t="str">
            <v>16</v>
          </cell>
        </row>
        <row r="821">
          <cell r="F821" t="str">
            <v>寨里北</v>
          </cell>
          <cell r="G821">
            <v>315</v>
          </cell>
          <cell r="H821" t="str">
            <v>251.135</v>
          </cell>
          <cell r="I821" t="str">
            <v>150.69</v>
          </cell>
          <cell r="J821">
            <v>281</v>
          </cell>
          <cell r="K821">
            <v>194.6768</v>
          </cell>
          <cell r="L821">
            <v>0</v>
          </cell>
          <cell r="M821" t="str">
            <v>0</v>
          </cell>
        </row>
        <row r="822">
          <cell r="F822" t="str">
            <v>二张</v>
          </cell>
          <cell r="G822">
            <v>315</v>
          </cell>
          <cell r="H822" t="str">
            <v>263.865</v>
          </cell>
          <cell r="I822" t="str">
            <v>0</v>
          </cell>
          <cell r="J822">
            <v>281</v>
          </cell>
          <cell r="K822">
            <v>194.6768</v>
          </cell>
          <cell r="L822">
            <v>0</v>
          </cell>
          <cell r="M822" t="str">
            <v>0</v>
          </cell>
        </row>
        <row r="823">
          <cell r="F823" t="str">
            <v>10kV大吕线湾里北台架变</v>
          </cell>
          <cell r="G823">
            <v>400</v>
          </cell>
          <cell r="H823" t="str">
            <v>166.335</v>
          </cell>
          <cell r="I823" t="str">
            <v>0</v>
          </cell>
          <cell r="J823">
            <v>281</v>
          </cell>
          <cell r="K823">
            <v>194.6768</v>
          </cell>
          <cell r="L823">
            <v>0</v>
          </cell>
          <cell r="M823" t="str">
            <v>23</v>
          </cell>
        </row>
        <row r="824">
          <cell r="F824" t="str">
            <v>庞家北</v>
          </cell>
          <cell r="G824">
            <v>315</v>
          </cell>
          <cell r="H824" t="str">
            <v>480.875</v>
          </cell>
          <cell r="I824" t="str">
            <v>35.2</v>
          </cell>
          <cell r="J824">
            <v>281</v>
          </cell>
          <cell r="K824">
            <v>194.6768</v>
          </cell>
          <cell r="L824">
            <v>0</v>
          </cell>
          <cell r="M824" t="str">
            <v>16</v>
          </cell>
        </row>
        <row r="825">
          <cell r="F825" t="str">
            <v>10kV大吕线大吕台架变</v>
          </cell>
          <cell r="G825">
            <v>400</v>
          </cell>
          <cell r="H825" t="str">
            <v>537.78</v>
          </cell>
          <cell r="I825" t="str">
            <v>0</v>
          </cell>
          <cell r="J825">
            <v>281</v>
          </cell>
          <cell r="K825">
            <v>194.6768</v>
          </cell>
          <cell r="L825">
            <v>0</v>
          </cell>
          <cell r="M825" t="str">
            <v>315.824</v>
          </cell>
        </row>
        <row r="826">
          <cell r="F826" t="str">
            <v>朱堂北</v>
          </cell>
          <cell r="G826">
            <v>315</v>
          </cell>
          <cell r="H826" t="str">
            <v>0</v>
          </cell>
          <cell r="I826" t="str">
            <v>0</v>
          </cell>
          <cell r="J826">
            <v>281</v>
          </cell>
          <cell r="K826">
            <v>194.6768</v>
          </cell>
          <cell r="L826">
            <v>0</v>
          </cell>
          <cell r="M826" t="str">
            <v>314.864</v>
          </cell>
        </row>
        <row r="827">
          <cell r="F827" t="str">
            <v>10kV大吕线二张北台架变</v>
          </cell>
          <cell r="G827">
            <v>200</v>
          </cell>
          <cell r="H827" t="str">
            <v>163.455</v>
          </cell>
          <cell r="I827" t="str">
            <v>0</v>
          </cell>
          <cell r="J827">
            <v>281</v>
          </cell>
          <cell r="K827">
            <v>194.6768</v>
          </cell>
          <cell r="L827">
            <v>0</v>
          </cell>
          <cell r="M827" t="str">
            <v>0</v>
          </cell>
        </row>
        <row r="828">
          <cell r="F828" t="str">
            <v>10kV大吕线糖坊支60-01G糖坊1号煤改电台架变</v>
          </cell>
          <cell r="G828">
            <v>400</v>
          </cell>
          <cell r="H828" t="str">
            <v>432.4</v>
          </cell>
          <cell r="I828" t="str">
            <v>0</v>
          </cell>
          <cell r="J828">
            <v>281</v>
          </cell>
          <cell r="K828">
            <v>194.6768</v>
          </cell>
          <cell r="L828">
            <v>0</v>
          </cell>
          <cell r="M828" t="str">
            <v>10</v>
          </cell>
        </row>
        <row r="829">
          <cell r="F829" t="str">
            <v>堂里</v>
          </cell>
          <cell r="G829">
            <v>400</v>
          </cell>
          <cell r="H829" t="str">
            <v>0</v>
          </cell>
          <cell r="I829" t="str">
            <v>0</v>
          </cell>
          <cell r="J829">
            <v>281</v>
          </cell>
          <cell r="K829">
            <v>194.6768</v>
          </cell>
          <cell r="L829">
            <v>0</v>
          </cell>
          <cell r="M829" t="str">
            <v>0</v>
          </cell>
        </row>
        <row r="830">
          <cell r="F830" t="str">
            <v>10kV大吕线侯家支92-05A-01G侯家1#煤改电台架变</v>
          </cell>
          <cell r="G830">
            <v>400</v>
          </cell>
          <cell r="H830" t="str">
            <v>27.93</v>
          </cell>
          <cell r="I830" t="str">
            <v>0</v>
          </cell>
          <cell r="J830">
            <v>281</v>
          </cell>
          <cell r="K830">
            <v>194.6768</v>
          </cell>
          <cell r="L830">
            <v>0</v>
          </cell>
          <cell r="M830" t="str">
            <v>101.6</v>
          </cell>
        </row>
        <row r="831">
          <cell r="F831" t="str">
            <v>10kV大吕线堂里2#台架变</v>
          </cell>
          <cell r="G831">
            <v>400</v>
          </cell>
          <cell r="H831" t="str">
            <v>245.855</v>
          </cell>
          <cell r="I831" t="str">
            <v>103.28</v>
          </cell>
          <cell r="J831">
            <v>281</v>
          </cell>
          <cell r="K831">
            <v>194.6768</v>
          </cell>
          <cell r="L831">
            <v>0</v>
          </cell>
          <cell r="M831" t="str">
            <v>0</v>
          </cell>
        </row>
        <row r="832">
          <cell r="F832" t="str">
            <v>李老庄北</v>
          </cell>
          <cell r="G832">
            <v>400</v>
          </cell>
          <cell r="H832" t="str">
            <v>302.425</v>
          </cell>
          <cell r="I832" t="str">
            <v>46.5</v>
          </cell>
          <cell r="J832">
            <v>281</v>
          </cell>
          <cell r="K832">
            <v>194.6768</v>
          </cell>
          <cell r="L832">
            <v>0</v>
          </cell>
          <cell r="M832" t="str">
            <v>0</v>
          </cell>
        </row>
        <row r="833">
          <cell r="F833" t="str">
            <v>二张南</v>
          </cell>
          <cell r="G833">
            <v>200</v>
          </cell>
          <cell r="H833" t="str">
            <v>182.625</v>
          </cell>
          <cell r="I833" t="str">
            <v>0</v>
          </cell>
          <cell r="J833">
            <v>281</v>
          </cell>
          <cell r="K833">
            <v>194.6768</v>
          </cell>
          <cell r="L833">
            <v>0</v>
          </cell>
          <cell r="M833" t="str">
            <v>0</v>
          </cell>
        </row>
        <row r="834">
          <cell r="F834" t="str">
            <v>10kV大吕线堂里高标准柱上变</v>
          </cell>
          <cell r="G834">
            <v>250</v>
          </cell>
          <cell r="H834" t="str">
            <v>0</v>
          </cell>
          <cell r="I834" t="str">
            <v>0</v>
          </cell>
          <cell r="J834">
            <v>281</v>
          </cell>
          <cell r="K834">
            <v>194.6768</v>
          </cell>
          <cell r="L834">
            <v>0</v>
          </cell>
          <cell r="M834" t="str">
            <v>7</v>
          </cell>
        </row>
        <row r="835">
          <cell r="F835" t="str">
            <v>10kV大吕线李庄集2号井井通台架变</v>
          </cell>
          <cell r="G835">
            <v>100</v>
          </cell>
          <cell r="H835" t="str">
            <v>0</v>
          </cell>
          <cell r="I835" t="str">
            <v>0</v>
          </cell>
          <cell r="J835">
            <v>281</v>
          </cell>
          <cell r="K835">
            <v>194.6768</v>
          </cell>
          <cell r="L835">
            <v>0</v>
          </cell>
          <cell r="M835" t="str">
            <v>0</v>
          </cell>
        </row>
        <row r="836">
          <cell r="F836" t="str">
            <v>朱庄</v>
          </cell>
          <cell r="G836">
            <v>400</v>
          </cell>
          <cell r="H836" t="str">
            <v>362.63</v>
          </cell>
          <cell r="I836" t="str">
            <v>0</v>
          </cell>
          <cell r="J836">
            <v>281</v>
          </cell>
          <cell r="K836">
            <v>194.6768</v>
          </cell>
          <cell r="L836">
            <v>0</v>
          </cell>
          <cell r="M836" t="str">
            <v>0</v>
          </cell>
        </row>
        <row r="837">
          <cell r="F837" t="str">
            <v>庄户南</v>
          </cell>
          <cell r="G837">
            <v>315</v>
          </cell>
          <cell r="H837" t="str">
            <v>184.195</v>
          </cell>
          <cell r="I837" t="str">
            <v>101.1</v>
          </cell>
          <cell r="J837">
            <v>281</v>
          </cell>
          <cell r="K837">
            <v>194.6768</v>
          </cell>
          <cell r="L837">
            <v>0</v>
          </cell>
          <cell r="M837" t="str">
            <v>0</v>
          </cell>
        </row>
        <row r="838">
          <cell r="F838" t="str">
            <v>齐楼南</v>
          </cell>
          <cell r="G838">
            <v>400</v>
          </cell>
          <cell r="H838" t="str">
            <v>106.59</v>
          </cell>
          <cell r="I838" t="str">
            <v>0</v>
          </cell>
          <cell r="J838">
            <v>281</v>
          </cell>
          <cell r="K838">
            <v>194.6768</v>
          </cell>
          <cell r="L838">
            <v>0</v>
          </cell>
          <cell r="M838" t="str">
            <v>0</v>
          </cell>
        </row>
        <row r="839">
          <cell r="F839" t="str">
            <v>前化</v>
          </cell>
          <cell r="G839">
            <v>315</v>
          </cell>
          <cell r="H839" t="str">
            <v>280.02</v>
          </cell>
          <cell r="I839" t="str">
            <v>0</v>
          </cell>
          <cell r="J839">
            <v>281</v>
          </cell>
          <cell r="K839">
            <v>194.6768</v>
          </cell>
          <cell r="L839">
            <v>0</v>
          </cell>
          <cell r="M839" t="str">
            <v>0</v>
          </cell>
        </row>
        <row r="840">
          <cell r="F840" t="str">
            <v>庄户西</v>
          </cell>
          <cell r="G840">
            <v>400</v>
          </cell>
          <cell r="H840" t="str">
            <v>70.95</v>
          </cell>
          <cell r="I840" t="str">
            <v>180.5</v>
          </cell>
          <cell r="J840">
            <v>281</v>
          </cell>
          <cell r="K840">
            <v>194.6768</v>
          </cell>
          <cell r="L840">
            <v>0</v>
          </cell>
          <cell r="M840" t="str">
            <v>66.2</v>
          </cell>
        </row>
        <row r="841">
          <cell r="F841" t="str">
            <v>10kV鸡厂线庄户支69-22-10G庄户1号井井通台架变</v>
          </cell>
          <cell r="G841">
            <v>200</v>
          </cell>
          <cell r="H841" t="str">
            <v>0</v>
          </cell>
          <cell r="I841" t="str">
            <v>0</v>
          </cell>
          <cell r="J841">
            <v>180</v>
          </cell>
          <cell r="K841">
            <v>124.704</v>
          </cell>
          <cell r="L841">
            <v>0</v>
          </cell>
          <cell r="M841" t="str">
            <v>0</v>
          </cell>
        </row>
        <row r="842">
          <cell r="F842" t="str">
            <v>10kV鸡厂线大张农排3号公变配电变压器</v>
          </cell>
          <cell r="G842">
            <v>250</v>
          </cell>
          <cell r="H842" t="str">
            <v>0</v>
          </cell>
          <cell r="I842" t="str">
            <v>0</v>
          </cell>
          <cell r="J842">
            <v>281</v>
          </cell>
          <cell r="K842">
            <v>194.6768</v>
          </cell>
          <cell r="L842">
            <v>0</v>
          </cell>
          <cell r="M842">
            <v>0</v>
          </cell>
        </row>
        <row r="843">
          <cell r="F843" t="str">
            <v>豆堂</v>
          </cell>
          <cell r="G843">
            <v>400</v>
          </cell>
          <cell r="H843" t="str">
            <v>246.68</v>
          </cell>
          <cell r="I843" t="str">
            <v>124.4</v>
          </cell>
          <cell r="J843">
            <v>281</v>
          </cell>
          <cell r="K843">
            <v>194.6768</v>
          </cell>
          <cell r="L843">
            <v>0</v>
          </cell>
          <cell r="M843" t="str">
            <v>16</v>
          </cell>
        </row>
        <row r="844">
          <cell r="F844" t="str">
            <v>庄户东</v>
          </cell>
          <cell r="G844">
            <v>200</v>
          </cell>
          <cell r="H844" t="str">
            <v>246.825</v>
          </cell>
          <cell r="I844" t="str">
            <v>0</v>
          </cell>
          <cell r="J844">
            <v>281</v>
          </cell>
          <cell r="K844">
            <v>194.6768</v>
          </cell>
          <cell r="L844">
            <v>0</v>
          </cell>
          <cell r="M844" t="str">
            <v>10</v>
          </cell>
        </row>
        <row r="845">
          <cell r="F845" t="str">
            <v>10kV鸡厂线沙镇豆堂2号支17-34-03-14G沙镇豆堂2号井井通台架变</v>
          </cell>
          <cell r="G845">
            <v>200</v>
          </cell>
          <cell r="H845" t="str">
            <v>0</v>
          </cell>
          <cell r="I845" t="str">
            <v>0</v>
          </cell>
          <cell r="J845">
            <v>180</v>
          </cell>
          <cell r="K845">
            <v>124.704</v>
          </cell>
          <cell r="L845">
            <v>0</v>
          </cell>
          <cell r="M845" t="str">
            <v>10</v>
          </cell>
        </row>
        <row r="846">
          <cell r="F846" t="str">
            <v>10kV鸡厂线齐楼1号17-33-9G沙镇齐楼1号井井通台架变</v>
          </cell>
          <cell r="G846">
            <v>100</v>
          </cell>
          <cell r="H846" t="str">
            <v>0</v>
          </cell>
          <cell r="I846" t="str">
            <v>0</v>
          </cell>
          <cell r="J846">
            <v>180</v>
          </cell>
          <cell r="K846">
            <v>124.704</v>
          </cell>
          <cell r="L846">
            <v>0</v>
          </cell>
          <cell r="M846" t="str">
            <v>16</v>
          </cell>
        </row>
        <row r="847">
          <cell r="F847" t="str">
            <v>10kV鸡厂线大张农排1号公变配电变压器</v>
          </cell>
          <cell r="G847">
            <v>250</v>
          </cell>
          <cell r="H847" t="str">
            <v>0</v>
          </cell>
          <cell r="I847" t="str">
            <v>0</v>
          </cell>
          <cell r="J847">
            <v>281</v>
          </cell>
          <cell r="K847">
            <v>194.6768</v>
          </cell>
          <cell r="L847">
            <v>0</v>
          </cell>
          <cell r="M847" t="str">
            <v>0</v>
          </cell>
        </row>
        <row r="848">
          <cell r="F848" t="str">
            <v>10kV鸡厂线于半坡南台架变</v>
          </cell>
          <cell r="G848">
            <v>200</v>
          </cell>
          <cell r="H848" t="str">
            <v>35.04</v>
          </cell>
          <cell r="I848" t="str">
            <v>0</v>
          </cell>
          <cell r="J848">
            <v>281</v>
          </cell>
          <cell r="K848">
            <v>194.6768</v>
          </cell>
          <cell r="L848">
            <v>0</v>
          </cell>
          <cell r="M848" t="str">
            <v>76.4</v>
          </cell>
        </row>
        <row r="849">
          <cell r="F849" t="str">
            <v>10kV鸡厂线齐楼北台架变</v>
          </cell>
          <cell r="G849">
            <v>200</v>
          </cell>
          <cell r="H849" t="str">
            <v>179.395</v>
          </cell>
          <cell r="I849" t="str">
            <v>0</v>
          </cell>
          <cell r="J849">
            <v>281</v>
          </cell>
          <cell r="K849">
            <v>194.6768</v>
          </cell>
          <cell r="L849">
            <v>0</v>
          </cell>
          <cell r="M849" t="str">
            <v>0</v>
          </cell>
        </row>
        <row r="850">
          <cell r="F850" t="str">
            <v>10kV鸡厂线庄户支69-22-05-07G庄户2号井井通台架变</v>
          </cell>
          <cell r="G850">
            <v>200</v>
          </cell>
          <cell r="H850" t="str">
            <v>0</v>
          </cell>
          <cell r="I850" t="str">
            <v>0</v>
          </cell>
          <cell r="J850">
            <v>180</v>
          </cell>
          <cell r="K850">
            <v>124.704</v>
          </cell>
          <cell r="L850">
            <v>0</v>
          </cell>
          <cell r="M850" t="str">
            <v>20</v>
          </cell>
        </row>
        <row r="851">
          <cell r="F851" t="str">
            <v>大常</v>
          </cell>
          <cell r="G851">
            <v>400</v>
          </cell>
          <cell r="H851" t="str">
            <v>31.35</v>
          </cell>
          <cell r="I851" t="str">
            <v>24.75</v>
          </cell>
          <cell r="J851">
            <v>281</v>
          </cell>
          <cell r="K851">
            <v>194.6768</v>
          </cell>
          <cell r="L851">
            <v>0</v>
          </cell>
          <cell r="M851" t="str">
            <v>0</v>
          </cell>
        </row>
        <row r="852">
          <cell r="F852" t="str">
            <v>军屯</v>
          </cell>
          <cell r="G852">
            <v>400</v>
          </cell>
          <cell r="H852" t="str">
            <v>303.81</v>
          </cell>
          <cell r="I852" t="str">
            <v>49.5</v>
          </cell>
          <cell r="J852">
            <v>281</v>
          </cell>
          <cell r="K852">
            <v>194.6768</v>
          </cell>
          <cell r="L852">
            <v>0</v>
          </cell>
          <cell r="M852" t="str">
            <v>19</v>
          </cell>
        </row>
        <row r="853">
          <cell r="F853" t="str">
            <v>于半坡</v>
          </cell>
          <cell r="G853">
            <v>400</v>
          </cell>
          <cell r="H853" t="str">
            <v>0</v>
          </cell>
          <cell r="I853" t="str">
            <v>0</v>
          </cell>
          <cell r="J853">
            <v>281</v>
          </cell>
          <cell r="K853">
            <v>194.6768</v>
          </cell>
          <cell r="L853">
            <v>0</v>
          </cell>
          <cell r="M853" t="str">
            <v>15.8</v>
          </cell>
        </row>
        <row r="854">
          <cell r="F854" t="str">
            <v>10kV鸡厂线齐楼2号17-29-7G沙镇齐楼2号井井通台架变</v>
          </cell>
          <cell r="G854">
            <v>100</v>
          </cell>
          <cell r="H854" t="str">
            <v>0</v>
          </cell>
          <cell r="I854" t="str">
            <v>0</v>
          </cell>
          <cell r="J854">
            <v>180</v>
          </cell>
          <cell r="K854">
            <v>124.704</v>
          </cell>
          <cell r="L854">
            <v>0</v>
          </cell>
          <cell r="M854" t="str">
            <v>0</v>
          </cell>
        </row>
        <row r="855">
          <cell r="F855" t="str">
            <v>10kV鸡厂线后化农排（井井通公变）</v>
          </cell>
          <cell r="G855">
            <v>250</v>
          </cell>
          <cell r="H855" t="str">
            <v>0</v>
          </cell>
          <cell r="I855" t="str">
            <v>0</v>
          </cell>
          <cell r="J855">
            <v>281</v>
          </cell>
          <cell r="K855">
            <v>194.6768</v>
          </cell>
          <cell r="L855">
            <v>0</v>
          </cell>
          <cell r="M855" t="str">
            <v>38.8</v>
          </cell>
        </row>
        <row r="856">
          <cell r="F856" t="str">
            <v>前化南</v>
          </cell>
          <cell r="G856">
            <v>400</v>
          </cell>
          <cell r="H856" t="str">
            <v>199.42</v>
          </cell>
          <cell r="I856" t="str">
            <v>49.5</v>
          </cell>
          <cell r="J856">
            <v>281</v>
          </cell>
          <cell r="K856">
            <v>194.6768</v>
          </cell>
          <cell r="L856">
            <v>0</v>
          </cell>
          <cell r="M856" t="str">
            <v>33.8</v>
          </cell>
        </row>
        <row r="857">
          <cell r="F857" t="str">
            <v>10kV鸡厂线沙镇豆堂3号支17-34-03-06-07G沙镇豆堂3号井井通台架变</v>
          </cell>
          <cell r="G857">
            <v>100</v>
          </cell>
          <cell r="H857" t="str">
            <v>0</v>
          </cell>
          <cell r="I857" t="str">
            <v>0</v>
          </cell>
          <cell r="J857">
            <v>180</v>
          </cell>
          <cell r="K857">
            <v>124.704</v>
          </cell>
          <cell r="L857">
            <v>0</v>
          </cell>
          <cell r="M857" t="str">
            <v>0</v>
          </cell>
        </row>
        <row r="858">
          <cell r="F858" t="str">
            <v>10kV鸡厂线沙镇豆堂4号支17-34-03-06-07-13G沙镇豆堂4号井井通台架变</v>
          </cell>
          <cell r="G858">
            <v>100</v>
          </cell>
          <cell r="H858" t="str">
            <v>0</v>
          </cell>
          <cell r="I858" t="str">
            <v>0</v>
          </cell>
          <cell r="J858">
            <v>180</v>
          </cell>
          <cell r="K858">
            <v>124.704</v>
          </cell>
          <cell r="L858">
            <v>0</v>
          </cell>
          <cell r="M858" t="str">
            <v>94.6</v>
          </cell>
        </row>
        <row r="859">
          <cell r="F859" t="str">
            <v>10kV鸡厂线后化3号台架变</v>
          </cell>
          <cell r="G859">
            <v>400</v>
          </cell>
          <cell r="H859" t="str">
            <v>266.94</v>
          </cell>
          <cell r="I859" t="str">
            <v>25.2</v>
          </cell>
          <cell r="J859">
            <v>281</v>
          </cell>
          <cell r="K859">
            <v>194.6768</v>
          </cell>
          <cell r="L859">
            <v>0</v>
          </cell>
          <cell r="M859" t="str">
            <v>74.2</v>
          </cell>
        </row>
        <row r="860">
          <cell r="F860" t="str">
            <v>10kV鸡厂线于半坡北台架变</v>
          </cell>
          <cell r="G860">
            <v>200</v>
          </cell>
          <cell r="H860" t="str">
            <v>159.81</v>
          </cell>
          <cell r="I860" t="str">
            <v>0</v>
          </cell>
          <cell r="J860">
            <v>281</v>
          </cell>
          <cell r="K860">
            <v>194.6768</v>
          </cell>
          <cell r="L860">
            <v>0</v>
          </cell>
          <cell r="M860" t="str">
            <v>0</v>
          </cell>
        </row>
        <row r="861">
          <cell r="F861" t="str">
            <v>10kV鸡厂线赫楼农排公变配电变压器</v>
          </cell>
          <cell r="G861">
            <v>160</v>
          </cell>
          <cell r="H861" t="str">
            <v>0</v>
          </cell>
          <cell r="I861" t="str">
            <v>0</v>
          </cell>
          <cell r="J861">
            <v>120</v>
          </cell>
          <cell r="K861">
            <v>83.136</v>
          </cell>
          <cell r="L861">
            <v>0</v>
          </cell>
          <cell r="M861" t="str">
            <v>0</v>
          </cell>
        </row>
        <row r="862">
          <cell r="F862" t="str">
            <v>赫楼</v>
          </cell>
          <cell r="G862">
            <v>315</v>
          </cell>
          <cell r="H862" t="str">
            <v>45.99</v>
          </cell>
          <cell r="I862" t="str">
            <v>35.75</v>
          </cell>
          <cell r="J862">
            <v>281</v>
          </cell>
          <cell r="K862">
            <v>194.6768</v>
          </cell>
          <cell r="L862">
            <v>0</v>
          </cell>
          <cell r="M862" t="str">
            <v>0</v>
          </cell>
        </row>
        <row r="863">
          <cell r="F863" t="str">
            <v>朱庄北</v>
          </cell>
          <cell r="G863">
            <v>400</v>
          </cell>
          <cell r="H863" t="str">
            <v>168.36</v>
          </cell>
          <cell r="I863" t="str">
            <v>0</v>
          </cell>
          <cell r="J863">
            <v>281</v>
          </cell>
          <cell r="K863">
            <v>194.6768</v>
          </cell>
          <cell r="L863">
            <v>0</v>
          </cell>
          <cell r="M863" t="str">
            <v>0</v>
          </cell>
        </row>
        <row r="864">
          <cell r="F864" t="str">
            <v>庄户北</v>
          </cell>
          <cell r="G864">
            <v>200</v>
          </cell>
          <cell r="H864" t="str">
            <v>131.625</v>
          </cell>
          <cell r="I864" t="str">
            <v>0</v>
          </cell>
          <cell r="J864">
            <v>281</v>
          </cell>
          <cell r="K864">
            <v>194.6768</v>
          </cell>
          <cell r="L864">
            <v>0</v>
          </cell>
          <cell r="M864" t="str">
            <v>0</v>
          </cell>
        </row>
        <row r="865">
          <cell r="F865" t="str">
            <v>后化</v>
          </cell>
          <cell r="G865">
            <v>400</v>
          </cell>
          <cell r="H865" t="str">
            <v>107.28</v>
          </cell>
          <cell r="I865" t="str">
            <v>0</v>
          </cell>
          <cell r="J865">
            <v>281</v>
          </cell>
          <cell r="K865">
            <v>194.6768</v>
          </cell>
          <cell r="L865">
            <v>0</v>
          </cell>
          <cell r="M865" t="str">
            <v>0</v>
          </cell>
        </row>
        <row r="866">
          <cell r="F866" t="str">
            <v>10kV鸡厂线后化2号台架变</v>
          </cell>
          <cell r="G866">
            <v>400</v>
          </cell>
          <cell r="H866" t="str">
            <v>224.875</v>
          </cell>
          <cell r="I866" t="str">
            <v>0</v>
          </cell>
          <cell r="J866">
            <v>281</v>
          </cell>
          <cell r="K866">
            <v>194.6768</v>
          </cell>
          <cell r="L866">
            <v>0</v>
          </cell>
          <cell r="M866" t="str">
            <v>110</v>
          </cell>
        </row>
        <row r="867">
          <cell r="F867" t="str">
            <v>10kV鸡厂线前化支102-02-05G前化02井井通台架变</v>
          </cell>
          <cell r="G867">
            <v>100</v>
          </cell>
          <cell r="H867" t="str">
            <v>0</v>
          </cell>
          <cell r="I867" t="str">
            <v>0</v>
          </cell>
          <cell r="J867">
            <v>180</v>
          </cell>
          <cell r="K867">
            <v>124.704</v>
          </cell>
          <cell r="L867">
            <v>0</v>
          </cell>
          <cell r="M867" t="str">
            <v>0</v>
          </cell>
        </row>
        <row r="868">
          <cell r="F868" t="str">
            <v>10kV鸡厂线庄户东支线69-05G庄户07井井通台架变</v>
          </cell>
          <cell r="G868">
            <v>200</v>
          </cell>
          <cell r="H868" t="str">
            <v>0</v>
          </cell>
          <cell r="I868" t="str">
            <v>0</v>
          </cell>
          <cell r="J868">
            <v>180</v>
          </cell>
          <cell r="K868">
            <v>124.704</v>
          </cell>
          <cell r="L868">
            <v>0</v>
          </cell>
          <cell r="M868" t="str">
            <v>0</v>
          </cell>
        </row>
        <row r="869">
          <cell r="F869" t="str">
            <v>10kV鸡厂线前化支102-01-11G前化01井井通台架变</v>
          </cell>
          <cell r="G869">
            <v>200</v>
          </cell>
          <cell r="H869" t="str">
            <v>0</v>
          </cell>
          <cell r="I869" t="str">
            <v>0</v>
          </cell>
          <cell r="J869">
            <v>180</v>
          </cell>
          <cell r="K869">
            <v>124.704</v>
          </cell>
          <cell r="L869">
            <v>0</v>
          </cell>
          <cell r="M869" t="str">
            <v>0</v>
          </cell>
        </row>
        <row r="870">
          <cell r="F870" t="str">
            <v>于半坡东</v>
          </cell>
          <cell r="G870">
            <v>315</v>
          </cell>
          <cell r="H870" t="str">
            <v>0</v>
          </cell>
          <cell r="I870" t="str">
            <v>0</v>
          </cell>
          <cell r="J870">
            <v>281</v>
          </cell>
          <cell r="K870">
            <v>194.6768</v>
          </cell>
          <cell r="L870">
            <v>0</v>
          </cell>
          <cell r="M870" t="str">
            <v>0</v>
          </cell>
        </row>
        <row r="871">
          <cell r="F871" t="str">
            <v>10kV鸡厂线沙镇豆堂1号支17-34-14G沙镇豆堂1号井井通台架变</v>
          </cell>
          <cell r="G871">
            <v>100</v>
          </cell>
          <cell r="H871" t="str">
            <v>0</v>
          </cell>
          <cell r="I871" t="str">
            <v>0</v>
          </cell>
          <cell r="J871">
            <v>180</v>
          </cell>
          <cell r="K871">
            <v>124.704</v>
          </cell>
          <cell r="L871">
            <v>0</v>
          </cell>
          <cell r="M871" t="str">
            <v>86.6</v>
          </cell>
        </row>
        <row r="872">
          <cell r="F872" t="str">
            <v>10kV鸡厂线大常东支47-13G大常东台架变</v>
          </cell>
          <cell r="G872">
            <v>200</v>
          </cell>
          <cell r="H872" t="str">
            <v>98.325</v>
          </cell>
          <cell r="I872" t="str">
            <v>0</v>
          </cell>
          <cell r="J872">
            <v>281</v>
          </cell>
          <cell r="K872">
            <v>194.6768</v>
          </cell>
          <cell r="L872">
            <v>0</v>
          </cell>
          <cell r="M872" t="str">
            <v>0</v>
          </cell>
        </row>
        <row r="873">
          <cell r="F873" t="str">
            <v>齐楼</v>
          </cell>
          <cell r="G873">
            <v>400</v>
          </cell>
          <cell r="H873" t="str">
            <v>192.68</v>
          </cell>
          <cell r="I873" t="str">
            <v>0</v>
          </cell>
          <cell r="J873">
            <v>281</v>
          </cell>
          <cell r="K873">
            <v>194.6768</v>
          </cell>
          <cell r="L873">
            <v>0</v>
          </cell>
          <cell r="M873" t="str">
            <v>0</v>
          </cell>
        </row>
        <row r="874">
          <cell r="F874" t="str">
            <v>豆堂北</v>
          </cell>
          <cell r="G874">
            <v>200</v>
          </cell>
          <cell r="H874" t="str">
            <v>143.7</v>
          </cell>
          <cell r="I874" t="str">
            <v>0</v>
          </cell>
          <cell r="J874">
            <v>281</v>
          </cell>
          <cell r="K874">
            <v>194.6768</v>
          </cell>
          <cell r="L874">
            <v>0</v>
          </cell>
          <cell r="M874" t="str">
            <v>13.4</v>
          </cell>
        </row>
        <row r="875">
          <cell r="F875" t="str">
            <v>10kV宋庄线李知洲北台架变</v>
          </cell>
          <cell r="G875">
            <v>400</v>
          </cell>
          <cell r="H875" t="str">
            <v>31.08</v>
          </cell>
          <cell r="I875" t="str">
            <v>49.5</v>
          </cell>
          <cell r="J875">
            <v>281</v>
          </cell>
          <cell r="K875">
            <v>194.6768</v>
          </cell>
          <cell r="L875">
            <v>0</v>
          </cell>
          <cell r="M875" t="str">
            <v>0</v>
          </cell>
        </row>
        <row r="876">
          <cell r="F876" t="str">
            <v>杨宇</v>
          </cell>
          <cell r="G876">
            <v>200</v>
          </cell>
          <cell r="H876" t="str">
            <v>149.1</v>
          </cell>
          <cell r="I876" t="str">
            <v>45.56</v>
          </cell>
          <cell r="J876">
            <v>281</v>
          </cell>
          <cell r="K876">
            <v>194.6768</v>
          </cell>
          <cell r="L876">
            <v>0</v>
          </cell>
          <cell r="M876" t="str">
            <v>0</v>
          </cell>
        </row>
        <row r="877">
          <cell r="F877" t="str">
            <v>10kV宋庄线菜园西台架变</v>
          </cell>
          <cell r="G877">
            <v>400</v>
          </cell>
          <cell r="H877" t="str">
            <v>113.3</v>
          </cell>
          <cell r="I877" t="str">
            <v>160.52</v>
          </cell>
          <cell r="J877">
            <v>281</v>
          </cell>
          <cell r="K877">
            <v>194.6768</v>
          </cell>
          <cell r="L877">
            <v>0</v>
          </cell>
          <cell r="M877" t="str">
            <v>0</v>
          </cell>
        </row>
        <row r="878">
          <cell r="F878" t="str">
            <v>后郭</v>
          </cell>
          <cell r="G878">
            <v>200</v>
          </cell>
          <cell r="H878" t="str">
            <v>58.08</v>
          </cell>
          <cell r="I878" t="str">
            <v>74.55</v>
          </cell>
          <cell r="J878">
            <v>281</v>
          </cell>
          <cell r="K878">
            <v>194.6768</v>
          </cell>
          <cell r="L878">
            <v>0</v>
          </cell>
          <cell r="M878" t="str">
            <v>0</v>
          </cell>
        </row>
        <row r="879">
          <cell r="F879" t="str">
            <v>白庄东</v>
          </cell>
          <cell r="G879">
            <v>200</v>
          </cell>
          <cell r="H879" t="str">
            <v>253.505</v>
          </cell>
          <cell r="I879" t="str">
            <v>0</v>
          </cell>
          <cell r="J879">
            <v>281</v>
          </cell>
          <cell r="K879">
            <v>194.6768</v>
          </cell>
          <cell r="L879">
            <v>0</v>
          </cell>
          <cell r="M879" t="str">
            <v>21.2</v>
          </cell>
        </row>
        <row r="880">
          <cell r="F880" t="str">
            <v>10kV宋庄线牛家南台架变</v>
          </cell>
          <cell r="G880">
            <v>200</v>
          </cell>
          <cell r="H880" t="str">
            <v>220.06</v>
          </cell>
          <cell r="I880" t="str">
            <v>0</v>
          </cell>
          <cell r="J880">
            <v>281</v>
          </cell>
          <cell r="K880">
            <v>194.6768</v>
          </cell>
          <cell r="L880">
            <v>0</v>
          </cell>
          <cell r="M880" t="str">
            <v>0</v>
          </cell>
        </row>
        <row r="881">
          <cell r="F881" t="str">
            <v>绳家</v>
          </cell>
          <cell r="G881">
            <v>315</v>
          </cell>
          <cell r="H881" t="str">
            <v>143.33</v>
          </cell>
          <cell r="I881" t="str">
            <v>145.99</v>
          </cell>
          <cell r="J881">
            <v>281</v>
          </cell>
          <cell r="K881">
            <v>194.6768</v>
          </cell>
          <cell r="L881">
            <v>0</v>
          </cell>
          <cell r="M881" t="str">
            <v>11.6</v>
          </cell>
        </row>
        <row r="882">
          <cell r="F882" t="str">
            <v>10kV宋庄线西袁南柱上变</v>
          </cell>
          <cell r="G882">
            <v>200</v>
          </cell>
          <cell r="H882" t="str">
            <v>160.895</v>
          </cell>
          <cell r="I882" t="str">
            <v>0</v>
          </cell>
          <cell r="J882">
            <v>281</v>
          </cell>
          <cell r="K882">
            <v>194.6768</v>
          </cell>
          <cell r="L882">
            <v>0</v>
          </cell>
          <cell r="M882" t="str">
            <v>0</v>
          </cell>
        </row>
        <row r="883">
          <cell r="F883" t="str">
            <v>张乡</v>
          </cell>
          <cell r="G883">
            <v>200</v>
          </cell>
          <cell r="H883" t="str">
            <v>168.09</v>
          </cell>
          <cell r="I883" t="str">
            <v>0</v>
          </cell>
          <cell r="J883">
            <v>281</v>
          </cell>
          <cell r="K883">
            <v>194.6768</v>
          </cell>
          <cell r="L883">
            <v>0</v>
          </cell>
          <cell r="M883" t="str">
            <v>0</v>
          </cell>
        </row>
        <row r="884">
          <cell r="F884" t="str">
            <v>大张</v>
          </cell>
          <cell r="G884">
            <v>400</v>
          </cell>
          <cell r="H884" t="str">
            <v>665.43</v>
          </cell>
          <cell r="I884" t="str">
            <v>0</v>
          </cell>
          <cell r="J884">
            <v>281</v>
          </cell>
          <cell r="K884">
            <v>194.6768</v>
          </cell>
          <cell r="L884">
            <v>0</v>
          </cell>
          <cell r="M884" t="str">
            <v>0</v>
          </cell>
        </row>
        <row r="885">
          <cell r="F885" t="str">
            <v>马庙</v>
          </cell>
          <cell r="G885">
            <v>200</v>
          </cell>
          <cell r="H885" t="str">
            <v>49.5</v>
          </cell>
          <cell r="I885" t="str">
            <v>49.5</v>
          </cell>
          <cell r="J885">
            <v>281</v>
          </cell>
          <cell r="K885">
            <v>194.6768</v>
          </cell>
          <cell r="L885">
            <v>0</v>
          </cell>
          <cell r="M885" t="str">
            <v>53.777</v>
          </cell>
        </row>
        <row r="886">
          <cell r="F886" t="str">
            <v>胡庄</v>
          </cell>
          <cell r="G886">
            <v>200</v>
          </cell>
          <cell r="H886" t="str">
            <v>24.78</v>
          </cell>
          <cell r="I886" t="str">
            <v>0</v>
          </cell>
          <cell r="J886">
            <v>281</v>
          </cell>
          <cell r="K886">
            <v>194.6768</v>
          </cell>
          <cell r="L886">
            <v>0</v>
          </cell>
          <cell r="M886" t="str">
            <v>169.593</v>
          </cell>
        </row>
        <row r="887">
          <cell r="F887" t="str">
            <v>绳家北</v>
          </cell>
          <cell r="G887">
            <v>200</v>
          </cell>
          <cell r="H887" t="str">
            <v>81.75</v>
          </cell>
          <cell r="I887" t="str">
            <v>160.41</v>
          </cell>
          <cell r="J887">
            <v>281</v>
          </cell>
          <cell r="K887">
            <v>194.6768</v>
          </cell>
          <cell r="L887">
            <v>0</v>
          </cell>
          <cell r="M887">
            <v>0</v>
          </cell>
        </row>
        <row r="888">
          <cell r="F888" t="str">
            <v>10kV宋庄线牛家北台架变</v>
          </cell>
          <cell r="G888">
            <v>200</v>
          </cell>
          <cell r="H888" t="str">
            <v>0</v>
          </cell>
          <cell r="I888" t="str">
            <v>0</v>
          </cell>
          <cell r="J888">
            <v>281</v>
          </cell>
          <cell r="K888">
            <v>194.6768</v>
          </cell>
          <cell r="L888">
            <v>0</v>
          </cell>
          <cell r="M888" t="str">
            <v>19.104</v>
          </cell>
        </row>
        <row r="889">
          <cell r="F889" t="str">
            <v>马官</v>
          </cell>
          <cell r="G889">
            <v>200</v>
          </cell>
          <cell r="H889" t="str">
            <v>176.85</v>
          </cell>
          <cell r="I889" t="str">
            <v>0</v>
          </cell>
          <cell r="J889">
            <v>281</v>
          </cell>
          <cell r="K889">
            <v>194.6768</v>
          </cell>
          <cell r="L889">
            <v>0</v>
          </cell>
          <cell r="M889" t="str">
            <v>0</v>
          </cell>
        </row>
        <row r="890">
          <cell r="F890" t="str">
            <v>菜园</v>
          </cell>
          <cell r="G890">
            <v>200</v>
          </cell>
          <cell r="H890" t="str">
            <v>140.725</v>
          </cell>
          <cell r="I890" t="str">
            <v>0</v>
          </cell>
          <cell r="J890">
            <v>281</v>
          </cell>
          <cell r="K890">
            <v>194.6768</v>
          </cell>
          <cell r="L890">
            <v>0</v>
          </cell>
          <cell r="M890" t="str">
            <v>0</v>
          </cell>
        </row>
        <row r="891">
          <cell r="F891" t="str">
            <v>杨胡</v>
          </cell>
          <cell r="G891">
            <v>200</v>
          </cell>
          <cell r="H891" t="str">
            <v>28.08</v>
          </cell>
          <cell r="I891" t="str">
            <v>0</v>
          </cell>
          <cell r="J891">
            <v>281</v>
          </cell>
          <cell r="K891">
            <v>194.6768</v>
          </cell>
          <cell r="L891">
            <v>0</v>
          </cell>
          <cell r="M891" t="str">
            <v>94.953</v>
          </cell>
        </row>
        <row r="892">
          <cell r="F892" t="str">
            <v>菜元东</v>
          </cell>
          <cell r="G892">
            <v>200</v>
          </cell>
          <cell r="H892" t="str">
            <v>181.6</v>
          </cell>
          <cell r="I892" t="str">
            <v>25.75</v>
          </cell>
          <cell r="J892">
            <v>281</v>
          </cell>
          <cell r="K892">
            <v>194.6768</v>
          </cell>
          <cell r="L892">
            <v>0</v>
          </cell>
          <cell r="M892" t="str">
            <v>33.8</v>
          </cell>
        </row>
        <row r="893">
          <cell r="F893" t="str">
            <v>10kV宋庄线杨胡农排公变（井井通）箱式变1号配变</v>
          </cell>
          <cell r="G893">
            <v>160</v>
          </cell>
          <cell r="H893" t="str">
            <v>0</v>
          </cell>
          <cell r="I893" t="str">
            <v>0</v>
          </cell>
          <cell r="J893">
            <v>120</v>
          </cell>
          <cell r="K893">
            <v>83.136</v>
          </cell>
          <cell r="L893">
            <v>0</v>
          </cell>
          <cell r="M893" t="str">
            <v>0</v>
          </cell>
        </row>
        <row r="894">
          <cell r="F894" t="str">
            <v>牛家高标准农田柱上变</v>
          </cell>
          <cell r="G894">
            <v>250</v>
          </cell>
          <cell r="H894" t="str">
            <v>0</v>
          </cell>
          <cell r="I894" t="str">
            <v>0</v>
          </cell>
          <cell r="J894">
            <v>120</v>
          </cell>
          <cell r="K894">
            <v>83.136</v>
          </cell>
          <cell r="L894">
            <v>0</v>
          </cell>
          <cell r="M894" t="str">
            <v>0</v>
          </cell>
        </row>
        <row r="895">
          <cell r="F895" t="str">
            <v>绳家农排公变配电室1号配变</v>
          </cell>
          <cell r="G895">
            <v>160</v>
          </cell>
          <cell r="H895" t="str">
            <v>0</v>
          </cell>
          <cell r="I895" t="str">
            <v>0</v>
          </cell>
          <cell r="J895">
            <v>120</v>
          </cell>
          <cell r="K895">
            <v>83.136</v>
          </cell>
          <cell r="L895">
            <v>0</v>
          </cell>
          <cell r="M895" t="str">
            <v>47.8</v>
          </cell>
        </row>
        <row r="896">
          <cell r="F896" t="str">
            <v>10kV宋庄线前郭南支53-28-06G前郭南台架变</v>
          </cell>
          <cell r="G896">
            <v>400</v>
          </cell>
          <cell r="H896" t="str">
            <v>458.775</v>
          </cell>
          <cell r="I896" t="str">
            <v>30.8</v>
          </cell>
          <cell r="J896">
            <v>281</v>
          </cell>
          <cell r="K896">
            <v>194.6768</v>
          </cell>
          <cell r="L896">
            <v>0</v>
          </cell>
          <cell r="M896" t="str">
            <v>13.623</v>
          </cell>
        </row>
        <row r="897">
          <cell r="F897" t="str">
            <v>西袁</v>
          </cell>
          <cell r="G897">
            <v>400</v>
          </cell>
          <cell r="H897" t="str">
            <v>206.305</v>
          </cell>
          <cell r="I897" t="str">
            <v>0</v>
          </cell>
          <cell r="J897">
            <v>281</v>
          </cell>
          <cell r="K897">
            <v>194.6768</v>
          </cell>
          <cell r="L897">
            <v>0</v>
          </cell>
          <cell r="M897" t="str">
            <v>39.235</v>
          </cell>
        </row>
        <row r="898">
          <cell r="F898" t="str">
            <v>绳家2配电变压器（煤改电）</v>
          </cell>
          <cell r="G898">
            <v>630</v>
          </cell>
          <cell r="H898" t="str">
            <v>241.38</v>
          </cell>
          <cell r="I898" t="str">
            <v>102.25</v>
          </cell>
          <cell r="J898">
            <v>281</v>
          </cell>
          <cell r="K898">
            <v>194.6768</v>
          </cell>
          <cell r="L898">
            <v>0</v>
          </cell>
          <cell r="M898" t="str">
            <v>47.8</v>
          </cell>
        </row>
        <row r="899">
          <cell r="F899" t="str">
            <v>耿庄北</v>
          </cell>
          <cell r="G899">
            <v>200</v>
          </cell>
          <cell r="H899" t="str">
            <v>165.855</v>
          </cell>
          <cell r="I899" t="str">
            <v>0</v>
          </cell>
          <cell r="J899">
            <v>281</v>
          </cell>
          <cell r="K899">
            <v>194.6768</v>
          </cell>
          <cell r="L899">
            <v>0</v>
          </cell>
          <cell r="M899" t="str">
            <v>7.4</v>
          </cell>
        </row>
        <row r="900">
          <cell r="F900" t="str">
            <v>10kV宋庄线向阳南台架变柱上变</v>
          </cell>
          <cell r="G900">
            <v>200</v>
          </cell>
          <cell r="H900" t="str">
            <v>112.4</v>
          </cell>
          <cell r="I900" t="str">
            <v>35.2</v>
          </cell>
          <cell r="J900">
            <v>281</v>
          </cell>
          <cell r="K900">
            <v>194.6768</v>
          </cell>
          <cell r="L900">
            <v>0</v>
          </cell>
          <cell r="M900" t="str">
            <v>7.4</v>
          </cell>
        </row>
        <row r="901">
          <cell r="F901" t="str">
            <v>前郭</v>
          </cell>
          <cell r="G901">
            <v>400</v>
          </cell>
          <cell r="H901" t="str">
            <v>351.43</v>
          </cell>
          <cell r="I901" t="str">
            <v>80.2</v>
          </cell>
          <cell r="J901">
            <v>281</v>
          </cell>
          <cell r="K901">
            <v>194.6768</v>
          </cell>
          <cell r="L901">
            <v>0</v>
          </cell>
          <cell r="M901" t="str">
            <v>0</v>
          </cell>
        </row>
        <row r="902">
          <cell r="F902" t="str">
            <v>东袁</v>
          </cell>
          <cell r="G902">
            <v>200</v>
          </cell>
          <cell r="H902" t="str">
            <v>168.48</v>
          </cell>
          <cell r="I902" t="str">
            <v>0</v>
          </cell>
          <cell r="J902">
            <v>281</v>
          </cell>
          <cell r="K902">
            <v>194.6768</v>
          </cell>
          <cell r="L902">
            <v>0</v>
          </cell>
          <cell r="M902" t="str">
            <v>28.6</v>
          </cell>
        </row>
        <row r="903">
          <cell r="F903" t="str">
            <v>10kV宋庄线西袁支46-10G西袁北台架变</v>
          </cell>
          <cell r="G903">
            <v>400</v>
          </cell>
          <cell r="H903" t="str">
            <v>363.55</v>
          </cell>
          <cell r="I903" t="str">
            <v>0</v>
          </cell>
          <cell r="J903">
            <v>281</v>
          </cell>
          <cell r="K903">
            <v>194.6768</v>
          </cell>
          <cell r="L903">
            <v>0</v>
          </cell>
          <cell r="M903" t="str">
            <v>61</v>
          </cell>
        </row>
        <row r="904">
          <cell r="F904" t="str">
            <v>中郭</v>
          </cell>
          <cell r="G904">
            <v>400</v>
          </cell>
          <cell r="H904" t="str">
            <v>199.95</v>
          </cell>
          <cell r="I904" t="str">
            <v>0</v>
          </cell>
          <cell r="J904">
            <v>281</v>
          </cell>
          <cell r="K904">
            <v>194.6768</v>
          </cell>
          <cell r="L904">
            <v>0</v>
          </cell>
          <cell r="M904" t="str">
            <v>80.8</v>
          </cell>
        </row>
        <row r="905">
          <cell r="F905" t="str">
            <v>杨胡东</v>
          </cell>
          <cell r="G905">
            <v>315</v>
          </cell>
          <cell r="H905" t="str">
            <v>67.44</v>
          </cell>
          <cell r="I905" t="str">
            <v>0</v>
          </cell>
          <cell r="J905">
            <v>281</v>
          </cell>
          <cell r="K905">
            <v>194.6768</v>
          </cell>
          <cell r="L905">
            <v>0</v>
          </cell>
          <cell r="M905" t="str">
            <v>74.2</v>
          </cell>
        </row>
        <row r="906">
          <cell r="F906" t="str">
            <v>后郭北</v>
          </cell>
          <cell r="G906">
            <v>200</v>
          </cell>
          <cell r="H906" t="str">
            <v>179.115</v>
          </cell>
          <cell r="I906" t="str">
            <v>50.2</v>
          </cell>
          <cell r="J906">
            <v>281</v>
          </cell>
          <cell r="K906">
            <v>194.6768</v>
          </cell>
          <cell r="L906">
            <v>0</v>
          </cell>
          <cell r="M906" t="str">
            <v>113.8</v>
          </cell>
        </row>
        <row r="907">
          <cell r="F907" t="str">
            <v>邓庄</v>
          </cell>
          <cell r="G907">
            <v>200</v>
          </cell>
          <cell r="H907" t="str">
            <v>123.7</v>
          </cell>
          <cell r="I907" t="str">
            <v>0</v>
          </cell>
          <cell r="J907">
            <v>281</v>
          </cell>
          <cell r="K907">
            <v>194.6768</v>
          </cell>
          <cell r="L907">
            <v>0</v>
          </cell>
          <cell r="M907" t="str">
            <v>34.6</v>
          </cell>
        </row>
        <row r="908">
          <cell r="F908" t="str">
            <v>中郭东</v>
          </cell>
          <cell r="G908">
            <v>200</v>
          </cell>
          <cell r="H908" t="str">
            <v>90.355</v>
          </cell>
          <cell r="I908" t="str">
            <v>154.175</v>
          </cell>
          <cell r="J908">
            <v>281</v>
          </cell>
          <cell r="K908">
            <v>194.6768</v>
          </cell>
          <cell r="L908">
            <v>0</v>
          </cell>
          <cell r="M908" t="str">
            <v>36.4</v>
          </cell>
        </row>
        <row r="909">
          <cell r="F909" t="str">
            <v>宋庄</v>
          </cell>
          <cell r="G909">
            <v>200</v>
          </cell>
          <cell r="H909" t="str">
            <v>198.11</v>
          </cell>
          <cell r="I909" t="str">
            <v>0</v>
          </cell>
          <cell r="J909">
            <v>281</v>
          </cell>
          <cell r="K909">
            <v>194.6768</v>
          </cell>
          <cell r="L909">
            <v>0</v>
          </cell>
          <cell r="M909" t="str">
            <v>61</v>
          </cell>
        </row>
        <row r="910">
          <cell r="F910" t="str">
            <v>耿庄</v>
          </cell>
          <cell r="G910">
            <v>200</v>
          </cell>
          <cell r="H910" t="str">
            <v>43.86</v>
          </cell>
          <cell r="I910" t="str">
            <v>0</v>
          </cell>
          <cell r="J910">
            <v>281</v>
          </cell>
          <cell r="K910">
            <v>194.6768</v>
          </cell>
          <cell r="L910">
            <v>0</v>
          </cell>
          <cell r="M910" t="str">
            <v>315.28</v>
          </cell>
        </row>
        <row r="911">
          <cell r="F911" t="str">
            <v>大张北公变</v>
          </cell>
          <cell r="G911">
            <v>400</v>
          </cell>
          <cell r="H911" t="str">
            <v>181.69</v>
          </cell>
          <cell r="I911" t="str">
            <v>0</v>
          </cell>
          <cell r="J911">
            <v>281</v>
          </cell>
          <cell r="K911">
            <v>194.6768</v>
          </cell>
          <cell r="L911">
            <v>0</v>
          </cell>
          <cell r="M911" t="str">
            <v>315.962</v>
          </cell>
        </row>
        <row r="912">
          <cell r="F912" t="str">
            <v>10kV宋庄线谢庄中台架变</v>
          </cell>
          <cell r="G912">
            <v>400</v>
          </cell>
          <cell r="H912" t="str">
            <v>356.935</v>
          </cell>
          <cell r="I912" t="str">
            <v>0</v>
          </cell>
          <cell r="J912">
            <v>281</v>
          </cell>
          <cell r="K912">
            <v>194.6768</v>
          </cell>
          <cell r="L912">
            <v>0</v>
          </cell>
          <cell r="M912" t="str">
            <v>0</v>
          </cell>
        </row>
        <row r="913">
          <cell r="F913" t="str">
            <v>10kV宋庄线绳家1支30-20-15-02G绳家1#煤改电台架变</v>
          </cell>
          <cell r="G913">
            <v>200</v>
          </cell>
          <cell r="H913" t="str">
            <v>359.7</v>
          </cell>
          <cell r="I913" t="str">
            <v>40.93</v>
          </cell>
          <cell r="J913">
            <v>281</v>
          </cell>
          <cell r="K913">
            <v>194.6768</v>
          </cell>
          <cell r="L913">
            <v>0</v>
          </cell>
          <cell r="M913" t="str">
            <v>0</v>
          </cell>
        </row>
        <row r="914">
          <cell r="F914" t="str">
            <v>牛家</v>
          </cell>
          <cell r="G914">
            <v>400</v>
          </cell>
          <cell r="H914" t="str">
            <v>85.8</v>
          </cell>
          <cell r="I914" t="str">
            <v>102.21</v>
          </cell>
          <cell r="J914">
            <v>281</v>
          </cell>
          <cell r="K914">
            <v>194.6768</v>
          </cell>
          <cell r="L914">
            <v>0</v>
          </cell>
          <cell r="M914" t="str">
            <v>0</v>
          </cell>
        </row>
        <row r="915">
          <cell r="F915" t="str">
            <v>向阳</v>
          </cell>
          <cell r="G915">
            <v>400</v>
          </cell>
          <cell r="H915" t="str">
            <v>119.15</v>
          </cell>
          <cell r="I915" t="str">
            <v>35.2</v>
          </cell>
          <cell r="J915">
            <v>281</v>
          </cell>
          <cell r="K915">
            <v>194.6768</v>
          </cell>
          <cell r="L915">
            <v>0</v>
          </cell>
          <cell r="M915" t="str">
            <v>57.2</v>
          </cell>
        </row>
        <row r="916">
          <cell r="F916" t="str">
            <v>李知州</v>
          </cell>
          <cell r="G916">
            <v>400</v>
          </cell>
          <cell r="H916" t="str">
            <v>21.945</v>
          </cell>
          <cell r="I916" t="str">
            <v>0</v>
          </cell>
          <cell r="J916">
            <v>281</v>
          </cell>
          <cell r="K916">
            <v>194.6768</v>
          </cell>
          <cell r="L916">
            <v>0</v>
          </cell>
          <cell r="M916" t="str">
            <v>17.6</v>
          </cell>
        </row>
        <row r="917">
          <cell r="F917" t="str">
            <v>10kV宋庄线宋庄支61A-03-03G宋庄煤改电台架变</v>
          </cell>
          <cell r="G917">
            <v>400</v>
          </cell>
          <cell r="H917" t="str">
            <v>285.385</v>
          </cell>
          <cell r="I917" t="str">
            <v>161.21</v>
          </cell>
          <cell r="J917">
            <v>281</v>
          </cell>
          <cell r="K917">
            <v>194.6768</v>
          </cell>
          <cell r="L917">
            <v>0</v>
          </cell>
          <cell r="M917" t="str">
            <v>0</v>
          </cell>
        </row>
        <row r="918">
          <cell r="F918" t="str">
            <v>10kV宋庄线菜园北台架变</v>
          </cell>
          <cell r="G918">
            <v>200</v>
          </cell>
          <cell r="H918" t="str">
            <v>154.5</v>
          </cell>
          <cell r="I918" t="str">
            <v>0</v>
          </cell>
          <cell r="J918">
            <v>281</v>
          </cell>
          <cell r="K918">
            <v>194.6768</v>
          </cell>
          <cell r="L918">
            <v>0</v>
          </cell>
          <cell r="M918" t="str">
            <v>27.2</v>
          </cell>
        </row>
        <row r="919">
          <cell r="F919" t="str">
            <v>大张供电所配电变压器</v>
          </cell>
          <cell r="G919">
            <v>100</v>
          </cell>
          <cell r="H919" t="str">
            <v>0</v>
          </cell>
          <cell r="I919" t="str">
            <v>0</v>
          </cell>
          <cell r="J919">
            <v>281</v>
          </cell>
          <cell r="K919">
            <v>194.6768</v>
          </cell>
          <cell r="L919">
            <v>0</v>
          </cell>
          <cell r="M919" t="str">
            <v>2</v>
          </cell>
        </row>
        <row r="920">
          <cell r="F920" t="str">
            <v>白庄</v>
          </cell>
          <cell r="G920">
            <v>315</v>
          </cell>
          <cell r="H920" t="str">
            <v>262.34</v>
          </cell>
          <cell r="I920" t="str">
            <v>0</v>
          </cell>
          <cell r="J920">
            <v>281</v>
          </cell>
          <cell r="K920">
            <v>194.6768</v>
          </cell>
          <cell r="L920">
            <v>0</v>
          </cell>
          <cell r="M920" t="str">
            <v>29.2</v>
          </cell>
        </row>
        <row r="921">
          <cell r="F921" t="str">
            <v>10kV宋庄线李知州北1台架变柱上变</v>
          </cell>
          <cell r="G921">
            <v>400</v>
          </cell>
          <cell r="H921" t="str">
            <v>77.01</v>
          </cell>
          <cell r="I921" t="str">
            <v>152.65</v>
          </cell>
          <cell r="J921">
            <v>281</v>
          </cell>
          <cell r="K921">
            <v>194.6768</v>
          </cell>
          <cell r="L921">
            <v>0</v>
          </cell>
          <cell r="M921" t="str">
            <v>0</v>
          </cell>
        </row>
        <row r="922">
          <cell r="F922" t="str">
            <v>10kV宋庄线东袁支48-05-07G东袁北台架变</v>
          </cell>
          <cell r="G922">
            <v>200</v>
          </cell>
          <cell r="H922" t="str">
            <v>72.99</v>
          </cell>
          <cell r="I922" t="str">
            <v>156.25</v>
          </cell>
          <cell r="J922">
            <v>281</v>
          </cell>
          <cell r="K922">
            <v>194.6768</v>
          </cell>
          <cell r="L922">
            <v>0</v>
          </cell>
          <cell r="M922" t="str">
            <v>54.4</v>
          </cell>
        </row>
        <row r="923">
          <cell r="F923" t="str">
            <v>10kV宋庄线李知洲西台架变</v>
          </cell>
          <cell r="G923">
            <v>200</v>
          </cell>
          <cell r="H923" t="str">
            <v>0</v>
          </cell>
          <cell r="I923" t="str">
            <v>0</v>
          </cell>
          <cell r="J923">
            <v>281</v>
          </cell>
          <cell r="K923">
            <v>194.6768</v>
          </cell>
          <cell r="L923">
            <v>0</v>
          </cell>
          <cell r="M923" t="str">
            <v>14</v>
          </cell>
        </row>
        <row r="924">
          <cell r="F924" t="str">
            <v>王化西</v>
          </cell>
          <cell r="G924">
            <v>400</v>
          </cell>
          <cell r="H924" t="str">
            <v>47.415</v>
          </cell>
          <cell r="I924" t="str">
            <v>0</v>
          </cell>
          <cell r="J924">
            <v>281</v>
          </cell>
          <cell r="K924">
            <v>194.6768</v>
          </cell>
          <cell r="L924">
            <v>0</v>
          </cell>
          <cell r="M924" t="str">
            <v>0</v>
          </cell>
        </row>
        <row r="925">
          <cell r="F925" t="str">
            <v>育红</v>
          </cell>
          <cell r="G925">
            <v>400</v>
          </cell>
          <cell r="H925" t="str">
            <v>168.62</v>
          </cell>
          <cell r="I925" t="str">
            <v>35.75</v>
          </cell>
          <cell r="J925">
            <v>281</v>
          </cell>
          <cell r="K925">
            <v>194.6768</v>
          </cell>
          <cell r="L925">
            <v>0</v>
          </cell>
          <cell r="M925" t="str">
            <v>0</v>
          </cell>
        </row>
        <row r="926">
          <cell r="F926" t="str">
            <v>10kV育红线王化台架变</v>
          </cell>
          <cell r="G926">
            <v>200</v>
          </cell>
          <cell r="H926" t="str">
            <v>58.065</v>
          </cell>
          <cell r="I926" t="str">
            <v>0</v>
          </cell>
          <cell r="J926">
            <v>281</v>
          </cell>
          <cell r="K926">
            <v>194.6768</v>
          </cell>
          <cell r="L926">
            <v>0</v>
          </cell>
          <cell r="M926" t="str">
            <v>11.6</v>
          </cell>
        </row>
        <row r="927">
          <cell r="F927" t="str">
            <v>王化东</v>
          </cell>
          <cell r="G927">
            <v>400</v>
          </cell>
          <cell r="H927" t="str">
            <v>0</v>
          </cell>
          <cell r="I927" t="str">
            <v>0</v>
          </cell>
          <cell r="J927">
            <v>281</v>
          </cell>
          <cell r="K927">
            <v>194.6768</v>
          </cell>
          <cell r="L927">
            <v>0</v>
          </cell>
          <cell r="M927" t="str">
            <v>0</v>
          </cell>
        </row>
        <row r="928">
          <cell r="F928" t="str">
            <v>10kV鸡厂线庄户3#支24-19-14G庄户03农排台架变</v>
          </cell>
          <cell r="G928">
            <v>200</v>
          </cell>
          <cell r="H928" t="str">
            <v>0</v>
          </cell>
          <cell r="I928" t="str">
            <v>0</v>
          </cell>
          <cell r="J928">
            <v>281</v>
          </cell>
          <cell r="K928">
            <v>180</v>
          </cell>
          <cell r="L928">
            <v>0</v>
          </cell>
          <cell r="M928" t="str">
            <v>204.532</v>
          </cell>
        </row>
        <row r="929">
          <cell r="F929" t="str">
            <v>王化南</v>
          </cell>
          <cell r="G929">
            <v>200</v>
          </cell>
          <cell r="H929" t="str">
            <v>169.99</v>
          </cell>
          <cell r="I929" t="str">
            <v>145.1</v>
          </cell>
          <cell r="J929">
            <v>281</v>
          </cell>
          <cell r="K929">
            <v>194.6768</v>
          </cell>
          <cell r="L929">
            <v>0</v>
          </cell>
          <cell r="M929" t="str">
            <v>87.4</v>
          </cell>
        </row>
        <row r="930">
          <cell r="F930" t="str">
            <v>10kV鸡厂线庄户6#支24-19-18-06-10G庄户06农排台架变</v>
          </cell>
          <cell r="G930">
            <v>200</v>
          </cell>
          <cell r="H930" t="str">
            <v>0</v>
          </cell>
          <cell r="I930" t="str">
            <v>0</v>
          </cell>
          <cell r="J930">
            <v>180</v>
          </cell>
          <cell r="K930">
            <v>180</v>
          </cell>
          <cell r="L930">
            <v>0</v>
          </cell>
          <cell r="M930" t="str">
            <v>0</v>
          </cell>
        </row>
        <row r="931">
          <cell r="F931" t="str">
            <v>10kV鸡厂线庄户5#支24-19-18-06G庄户05农排台架变</v>
          </cell>
          <cell r="G931">
            <v>200</v>
          </cell>
          <cell r="H931" t="str">
            <v>0</v>
          </cell>
          <cell r="I931" t="str">
            <v>0</v>
          </cell>
          <cell r="J931">
            <v>180</v>
          </cell>
          <cell r="K931">
            <v>180</v>
          </cell>
          <cell r="L931">
            <v>0</v>
          </cell>
          <cell r="M931">
            <v>0</v>
          </cell>
        </row>
        <row r="932">
          <cell r="F932" t="str">
            <v>10kV鸡厂线庄户支24-19-14-12G庄户4号井井通台架变</v>
          </cell>
          <cell r="G932">
            <v>200</v>
          </cell>
          <cell r="H932" t="str">
            <v>0</v>
          </cell>
          <cell r="I932" t="str">
            <v>0</v>
          </cell>
          <cell r="J932">
            <v>180</v>
          </cell>
          <cell r="K932">
            <v>180</v>
          </cell>
          <cell r="L932">
            <v>0</v>
          </cell>
          <cell r="M932" t="str">
            <v>0</v>
          </cell>
        </row>
        <row r="933">
          <cell r="F933" t="str">
            <v>张葛2号箱式变1号配变</v>
          </cell>
          <cell r="G933">
            <v>50</v>
          </cell>
          <cell r="H933" t="str">
            <v>0</v>
          </cell>
          <cell r="I933" t="str">
            <v>0</v>
          </cell>
          <cell r="J933">
            <v>120</v>
          </cell>
          <cell r="K933">
            <v>83.136</v>
          </cell>
          <cell r="L933">
            <v>0</v>
          </cell>
          <cell r="M933" t="str">
            <v>0</v>
          </cell>
        </row>
        <row r="934">
          <cell r="F934" t="str">
            <v>张葛千亿斤粮食1号公变（井井通）箱式变1号配变</v>
          </cell>
          <cell r="G934">
            <v>80</v>
          </cell>
          <cell r="H934" t="str">
            <v>0</v>
          </cell>
          <cell r="I934" t="str">
            <v>0</v>
          </cell>
          <cell r="J934">
            <v>120</v>
          </cell>
          <cell r="K934">
            <v>83.136</v>
          </cell>
          <cell r="L934">
            <v>0</v>
          </cell>
          <cell r="M934" t="str">
            <v>0</v>
          </cell>
        </row>
        <row r="935">
          <cell r="F935" t="str">
            <v>曾楼1号箱式变1号配变</v>
          </cell>
          <cell r="G935">
            <v>50</v>
          </cell>
          <cell r="H935" t="str">
            <v>0</v>
          </cell>
          <cell r="I935" t="str">
            <v>0</v>
          </cell>
          <cell r="J935">
            <v>120</v>
          </cell>
          <cell r="K935">
            <v>83.136</v>
          </cell>
          <cell r="L935">
            <v>0</v>
          </cell>
          <cell r="M935" t="str">
            <v>14.2</v>
          </cell>
        </row>
        <row r="936">
          <cell r="F936" t="str">
            <v>曾楼千亿斤粮食2号公变箱式变1号配变</v>
          </cell>
          <cell r="G936">
            <v>50</v>
          </cell>
          <cell r="H936" t="str">
            <v>0</v>
          </cell>
          <cell r="I936" t="str">
            <v>0</v>
          </cell>
          <cell r="J936">
            <v>120</v>
          </cell>
          <cell r="K936">
            <v>83.136</v>
          </cell>
          <cell r="L936">
            <v>0</v>
          </cell>
          <cell r="M936" t="str">
            <v>0</v>
          </cell>
        </row>
        <row r="937">
          <cell r="F937" t="str">
            <v>沙西</v>
          </cell>
          <cell r="G937">
            <v>315</v>
          </cell>
          <cell r="H937" t="str">
            <v>217.06</v>
          </cell>
          <cell r="I937" t="str">
            <v>0</v>
          </cell>
          <cell r="J937">
            <v>281</v>
          </cell>
          <cell r="K937">
            <v>194.6768</v>
          </cell>
          <cell r="L937">
            <v>0</v>
          </cell>
          <cell r="M937" t="str">
            <v>46.851</v>
          </cell>
        </row>
        <row r="938">
          <cell r="F938" t="str">
            <v>沙南东1</v>
          </cell>
          <cell r="G938">
            <v>200</v>
          </cell>
          <cell r="H938" t="str">
            <v>51.39</v>
          </cell>
          <cell r="I938" t="str">
            <v>0</v>
          </cell>
          <cell r="J938">
            <v>281</v>
          </cell>
          <cell r="K938">
            <v>194.6768</v>
          </cell>
          <cell r="L938">
            <v>0</v>
          </cell>
          <cell r="M938" t="str">
            <v>30.731</v>
          </cell>
        </row>
        <row r="939">
          <cell r="F939" t="str">
            <v>苗庄</v>
          </cell>
          <cell r="G939">
            <v>400</v>
          </cell>
          <cell r="H939" t="str">
            <v>40.12</v>
          </cell>
          <cell r="I939" t="str">
            <v>0</v>
          </cell>
          <cell r="J939">
            <v>281</v>
          </cell>
          <cell r="K939">
            <v>194.6768</v>
          </cell>
          <cell r="L939">
            <v>0</v>
          </cell>
          <cell r="M939">
            <v>0</v>
          </cell>
        </row>
        <row r="940">
          <cell r="F940" t="str">
            <v>10kV耿海Ⅱ线沙东台架变</v>
          </cell>
          <cell r="G940">
            <v>400</v>
          </cell>
          <cell r="H940" t="str">
            <v>21.24</v>
          </cell>
          <cell r="I940" t="str">
            <v>35.2</v>
          </cell>
          <cell r="J940">
            <v>180</v>
          </cell>
          <cell r="K940">
            <v>124.704</v>
          </cell>
          <cell r="L940">
            <v>0</v>
          </cell>
          <cell r="M940" t="str">
            <v>24.199</v>
          </cell>
        </row>
        <row r="941">
          <cell r="F941" t="str">
            <v>10kV耿海线沙南西支51-15-10-01G沙南西台架变</v>
          </cell>
          <cell r="G941">
            <v>400</v>
          </cell>
          <cell r="H941" t="str">
            <v>0</v>
          </cell>
          <cell r="I941" t="str">
            <v>0</v>
          </cell>
          <cell r="J941">
            <v>281</v>
          </cell>
          <cell r="K941">
            <v>194.6768</v>
          </cell>
          <cell r="L941">
            <v>0</v>
          </cell>
          <cell r="M941" t="str">
            <v>0</v>
          </cell>
        </row>
        <row r="942">
          <cell r="F942" t="str">
            <v>沙镇镇政府</v>
          </cell>
          <cell r="G942">
            <v>500</v>
          </cell>
          <cell r="H942" t="str">
            <v>0</v>
          </cell>
          <cell r="I942" t="str">
            <v>0</v>
          </cell>
          <cell r="J942">
            <v>281</v>
          </cell>
          <cell r="K942">
            <v>194.6768</v>
          </cell>
          <cell r="L942">
            <v>0</v>
          </cell>
          <cell r="M942" t="str">
            <v>0</v>
          </cell>
        </row>
        <row r="943">
          <cell r="F943" t="str">
            <v>沙北</v>
          </cell>
          <cell r="G943">
            <v>400</v>
          </cell>
          <cell r="H943" t="str">
            <v>0</v>
          </cell>
          <cell r="I943" t="str">
            <v>0</v>
          </cell>
          <cell r="J943">
            <v>281</v>
          </cell>
          <cell r="K943">
            <v>194.6768</v>
          </cell>
          <cell r="L943">
            <v>0</v>
          </cell>
          <cell r="M943" t="str">
            <v>0</v>
          </cell>
        </row>
        <row r="944">
          <cell r="F944" t="str">
            <v>阳光佳园</v>
          </cell>
          <cell r="G944">
            <v>315</v>
          </cell>
          <cell r="H944" t="str">
            <v>0</v>
          </cell>
          <cell r="I944" t="str">
            <v>0</v>
          </cell>
          <cell r="J944">
            <v>281</v>
          </cell>
          <cell r="K944">
            <v>194.6768</v>
          </cell>
          <cell r="L944">
            <v>0</v>
          </cell>
          <cell r="M944" t="str">
            <v>0</v>
          </cell>
        </row>
        <row r="945">
          <cell r="F945" t="str">
            <v>10kV后王线油坊支50-43-05G油坊01井井通台架变</v>
          </cell>
          <cell r="G945">
            <v>100</v>
          </cell>
          <cell r="H945" t="str">
            <v>0</v>
          </cell>
          <cell r="I945" t="str">
            <v>0</v>
          </cell>
          <cell r="J945">
            <v>180</v>
          </cell>
          <cell r="K945">
            <v>180</v>
          </cell>
          <cell r="L945">
            <v>0</v>
          </cell>
          <cell r="M945" t="str">
            <v>140</v>
          </cell>
        </row>
        <row r="946">
          <cell r="F946" t="str">
            <v>10kV后王线徐庄北支50-31-02-09G徐庄北台架变</v>
          </cell>
          <cell r="G946">
            <v>200</v>
          </cell>
          <cell r="H946" t="str">
            <v>114.785</v>
          </cell>
          <cell r="I946" t="str">
            <v>0</v>
          </cell>
          <cell r="J946">
            <v>281</v>
          </cell>
          <cell r="K946">
            <v>194.6768</v>
          </cell>
          <cell r="L946">
            <v>0</v>
          </cell>
          <cell r="M946" t="str">
            <v>0</v>
          </cell>
        </row>
        <row r="947">
          <cell r="F947" t="str">
            <v>沙西1</v>
          </cell>
          <cell r="G947">
            <v>400</v>
          </cell>
          <cell r="H947" t="str">
            <v>100.96</v>
          </cell>
          <cell r="I947" t="str">
            <v>39.96</v>
          </cell>
          <cell r="J947">
            <v>281</v>
          </cell>
          <cell r="K947">
            <v>194.6768</v>
          </cell>
          <cell r="L947">
            <v>0</v>
          </cell>
          <cell r="M947" t="str">
            <v>101</v>
          </cell>
        </row>
        <row r="948">
          <cell r="F948" t="str">
            <v>慧民佳园</v>
          </cell>
          <cell r="G948">
            <v>315</v>
          </cell>
          <cell r="H948" t="str">
            <v>0</v>
          </cell>
          <cell r="I948" t="str">
            <v>0</v>
          </cell>
          <cell r="J948">
            <v>281</v>
          </cell>
          <cell r="K948">
            <v>194.6768</v>
          </cell>
          <cell r="L948">
            <v>0</v>
          </cell>
          <cell r="M948" t="str">
            <v>0</v>
          </cell>
        </row>
        <row r="949">
          <cell r="F949" t="str">
            <v>前刘千亿斤粮食2号公变箱式变1号配变</v>
          </cell>
          <cell r="G949">
            <v>50</v>
          </cell>
          <cell r="H949" t="str">
            <v>0</v>
          </cell>
          <cell r="I949" t="str">
            <v>0</v>
          </cell>
          <cell r="J949">
            <v>120</v>
          </cell>
          <cell r="K949">
            <v>83.136</v>
          </cell>
          <cell r="L949">
            <v>0</v>
          </cell>
          <cell r="M949" t="str">
            <v>0</v>
          </cell>
        </row>
        <row r="950">
          <cell r="F950" t="str">
            <v>徐庄北</v>
          </cell>
          <cell r="G950">
            <v>200</v>
          </cell>
          <cell r="H950" t="str">
            <v>176.665</v>
          </cell>
          <cell r="I950" t="str">
            <v>75.65</v>
          </cell>
          <cell r="J950">
            <v>281</v>
          </cell>
          <cell r="K950">
            <v>194.6768</v>
          </cell>
          <cell r="L950">
            <v>0</v>
          </cell>
          <cell r="M950" t="str">
            <v>0</v>
          </cell>
        </row>
        <row r="951">
          <cell r="F951" t="str">
            <v>10kV耿海线沙南南3号支51-15-15-05G沙南南3号台架变</v>
          </cell>
          <cell r="G951">
            <v>200</v>
          </cell>
          <cell r="H951" t="str">
            <v>10.83</v>
          </cell>
          <cell r="I951" t="str">
            <v>0</v>
          </cell>
          <cell r="J951">
            <v>281</v>
          </cell>
          <cell r="K951">
            <v>194.6768</v>
          </cell>
          <cell r="L951">
            <v>0</v>
          </cell>
          <cell r="M951" t="str">
            <v>0</v>
          </cell>
        </row>
        <row r="952">
          <cell r="F952" t="str">
            <v>10kV耿海线孙楼支090-10-19G孙楼南台架变</v>
          </cell>
          <cell r="G952">
            <v>200</v>
          </cell>
          <cell r="H952" t="str">
            <v>131.61</v>
          </cell>
          <cell r="I952" t="str">
            <v>0</v>
          </cell>
          <cell r="J952">
            <v>281</v>
          </cell>
          <cell r="K952">
            <v>194.6768</v>
          </cell>
          <cell r="L952">
            <v>0</v>
          </cell>
          <cell r="M952" t="str">
            <v>0</v>
          </cell>
        </row>
        <row r="953">
          <cell r="F953" t="str">
            <v>前刘西</v>
          </cell>
          <cell r="G953">
            <v>160</v>
          </cell>
          <cell r="H953" t="str">
            <v>0</v>
          </cell>
          <cell r="I953" t="str">
            <v>0</v>
          </cell>
          <cell r="J953">
            <v>281</v>
          </cell>
          <cell r="K953">
            <v>194.6768</v>
          </cell>
          <cell r="L953">
            <v>0</v>
          </cell>
          <cell r="M953" t="str">
            <v>0</v>
          </cell>
        </row>
        <row r="954">
          <cell r="F954" t="str">
            <v>沙镇公变</v>
          </cell>
          <cell r="G954">
            <v>400</v>
          </cell>
          <cell r="H954" t="str">
            <v>0</v>
          </cell>
          <cell r="I954" t="str">
            <v>0</v>
          </cell>
          <cell r="J954">
            <v>281</v>
          </cell>
          <cell r="K954">
            <v>194.6768</v>
          </cell>
          <cell r="L954">
            <v>0</v>
          </cell>
          <cell r="M954" t="str">
            <v>0</v>
          </cell>
        </row>
        <row r="955">
          <cell r="F955" t="str">
            <v>沙南南4</v>
          </cell>
          <cell r="G955">
            <v>200</v>
          </cell>
          <cell r="H955" t="str">
            <v>33</v>
          </cell>
          <cell r="I955" t="str">
            <v>0</v>
          </cell>
          <cell r="J955">
            <v>281</v>
          </cell>
          <cell r="K955">
            <v>194.6768</v>
          </cell>
          <cell r="L955">
            <v>0</v>
          </cell>
          <cell r="M955" t="str">
            <v>0</v>
          </cell>
        </row>
        <row r="956">
          <cell r="F956" t="str">
            <v>沙南南</v>
          </cell>
          <cell r="G956">
            <v>315</v>
          </cell>
          <cell r="H956" t="str">
            <v>32.4</v>
          </cell>
          <cell r="I956" t="str">
            <v>0</v>
          </cell>
          <cell r="J956">
            <v>281</v>
          </cell>
          <cell r="K956">
            <v>194.6768</v>
          </cell>
          <cell r="L956">
            <v>0</v>
          </cell>
          <cell r="M956" t="str">
            <v>0</v>
          </cell>
        </row>
        <row r="957">
          <cell r="F957" t="str">
            <v>10kV耿海Ⅱ线沙镇公变北台架变</v>
          </cell>
          <cell r="G957">
            <v>400</v>
          </cell>
          <cell r="H957" t="str">
            <v>0</v>
          </cell>
          <cell r="I957" t="str">
            <v>0</v>
          </cell>
          <cell r="J957">
            <v>281</v>
          </cell>
          <cell r="K957">
            <v>194.6768</v>
          </cell>
          <cell r="L957">
            <v>0</v>
          </cell>
          <cell r="M957" t="str">
            <v>0</v>
          </cell>
        </row>
        <row r="958">
          <cell r="F958" t="str">
            <v>10kV后王线油坊支50-36A-07G油坊02井井通台架变</v>
          </cell>
          <cell r="G958">
            <v>100</v>
          </cell>
          <cell r="H958" t="str">
            <v>0</v>
          </cell>
          <cell r="I958" t="str">
            <v>0</v>
          </cell>
          <cell r="J958">
            <v>180</v>
          </cell>
          <cell r="K958">
            <v>124.704</v>
          </cell>
          <cell r="L958">
            <v>0</v>
          </cell>
          <cell r="M958" t="str">
            <v>0</v>
          </cell>
        </row>
        <row r="959">
          <cell r="F959" t="str">
            <v>金庄2号千亿斤粮食公变箱式变1号配变</v>
          </cell>
          <cell r="G959">
            <v>80</v>
          </cell>
          <cell r="H959" t="str">
            <v>0</v>
          </cell>
          <cell r="I959" t="str">
            <v>0</v>
          </cell>
          <cell r="J959">
            <v>120</v>
          </cell>
          <cell r="K959">
            <v>83.136</v>
          </cell>
          <cell r="L959">
            <v>0</v>
          </cell>
          <cell r="M959" t="str">
            <v>95.155</v>
          </cell>
        </row>
        <row r="960">
          <cell r="F960" t="str">
            <v>油坊</v>
          </cell>
          <cell r="G960">
            <v>200</v>
          </cell>
          <cell r="H960" t="str">
            <v>82.19</v>
          </cell>
          <cell r="I960" t="str">
            <v>0</v>
          </cell>
          <cell r="J960">
            <v>281</v>
          </cell>
          <cell r="K960">
            <v>194.6768</v>
          </cell>
          <cell r="L960">
            <v>0</v>
          </cell>
          <cell r="M960" t="str">
            <v>0</v>
          </cell>
        </row>
        <row r="961">
          <cell r="F961" t="str">
            <v>武水文苑配电变压器</v>
          </cell>
          <cell r="G961">
            <v>630</v>
          </cell>
          <cell r="H961" t="str">
            <v>0</v>
          </cell>
          <cell r="I961" t="str">
            <v>0</v>
          </cell>
          <cell r="J961">
            <v>281</v>
          </cell>
          <cell r="K961">
            <v>194.6768</v>
          </cell>
          <cell r="L961">
            <v>0</v>
          </cell>
          <cell r="M961" t="str">
            <v>16.658</v>
          </cell>
        </row>
        <row r="962">
          <cell r="F962" t="str">
            <v>10kV耿海Ⅱ线油坊台架变</v>
          </cell>
          <cell r="G962">
            <v>200</v>
          </cell>
          <cell r="H962" t="str">
            <v>117.63</v>
          </cell>
          <cell r="I962" t="str">
            <v>0</v>
          </cell>
          <cell r="J962">
            <v>281</v>
          </cell>
          <cell r="K962">
            <v>194.6768</v>
          </cell>
          <cell r="L962">
            <v>0</v>
          </cell>
          <cell r="M962" t="str">
            <v>0</v>
          </cell>
        </row>
        <row r="963">
          <cell r="F963" t="str">
            <v>范西千亿斤粮食3号公变（井井通）箱式变1号配变</v>
          </cell>
          <cell r="G963">
            <v>50</v>
          </cell>
          <cell r="H963" t="str">
            <v>0</v>
          </cell>
          <cell r="I963" t="str">
            <v>0</v>
          </cell>
          <cell r="J963">
            <v>120</v>
          </cell>
          <cell r="K963">
            <v>180</v>
          </cell>
          <cell r="L963">
            <v>0</v>
          </cell>
          <cell r="M963" t="str">
            <v>0</v>
          </cell>
        </row>
        <row r="964">
          <cell r="F964" t="str">
            <v>10kV耿海Ⅱ线朱楼东台架变</v>
          </cell>
          <cell r="G964">
            <v>400</v>
          </cell>
          <cell r="H964" t="str">
            <v>401</v>
          </cell>
          <cell r="I964" t="str">
            <v>0</v>
          </cell>
          <cell r="J964">
            <v>281</v>
          </cell>
          <cell r="K964">
            <v>194.6768</v>
          </cell>
          <cell r="L964">
            <v>0</v>
          </cell>
          <cell r="M964" t="str">
            <v>0</v>
          </cell>
        </row>
        <row r="965">
          <cell r="F965" t="str">
            <v>朱楼南</v>
          </cell>
          <cell r="G965">
            <v>250</v>
          </cell>
          <cell r="H965" t="str">
            <v>144.805</v>
          </cell>
          <cell r="I965" t="str">
            <v>0</v>
          </cell>
          <cell r="J965">
            <v>281</v>
          </cell>
          <cell r="K965">
            <v>194.6768</v>
          </cell>
          <cell r="L965">
            <v>0</v>
          </cell>
          <cell r="M965">
            <v>0</v>
          </cell>
        </row>
        <row r="966">
          <cell r="F966" t="str">
            <v>沙南东2北</v>
          </cell>
          <cell r="G966">
            <v>200</v>
          </cell>
          <cell r="H966" t="str">
            <v>17.44</v>
          </cell>
          <cell r="I966" t="str">
            <v>0</v>
          </cell>
          <cell r="J966">
            <v>281</v>
          </cell>
          <cell r="K966">
            <v>194.6768</v>
          </cell>
          <cell r="L966">
            <v>0</v>
          </cell>
          <cell r="M966" t="str">
            <v>0</v>
          </cell>
        </row>
        <row r="967">
          <cell r="F967" t="str">
            <v>10kV耿海Ⅱ线孙楼台架变</v>
          </cell>
          <cell r="G967">
            <v>400</v>
          </cell>
          <cell r="H967" t="str">
            <v>175.935</v>
          </cell>
          <cell r="I967" t="str">
            <v>0</v>
          </cell>
          <cell r="J967">
            <v>281</v>
          </cell>
          <cell r="K967">
            <v>194.6768</v>
          </cell>
          <cell r="L967">
            <v>0</v>
          </cell>
          <cell r="M967" t="str">
            <v>0</v>
          </cell>
        </row>
        <row r="968">
          <cell r="F968" t="str">
            <v>前刘</v>
          </cell>
          <cell r="G968">
            <v>400</v>
          </cell>
          <cell r="H968" t="str">
            <v>272.73</v>
          </cell>
          <cell r="I968" t="str">
            <v>0</v>
          </cell>
          <cell r="J968">
            <v>281</v>
          </cell>
          <cell r="K968">
            <v>194.6768</v>
          </cell>
          <cell r="L968">
            <v>0</v>
          </cell>
          <cell r="M968" t="str">
            <v>0</v>
          </cell>
        </row>
        <row r="969">
          <cell r="F969" t="str">
            <v>沙南西</v>
          </cell>
          <cell r="G969">
            <v>200</v>
          </cell>
          <cell r="H969" t="str">
            <v>22.42</v>
          </cell>
          <cell r="I969" t="str">
            <v>0</v>
          </cell>
          <cell r="J969">
            <v>281</v>
          </cell>
          <cell r="K969">
            <v>194.6768</v>
          </cell>
          <cell r="L969">
            <v>0</v>
          </cell>
          <cell r="M969">
            <v>0</v>
          </cell>
        </row>
        <row r="970">
          <cell r="F970" t="str">
            <v>10kV耿海Ⅱ线沙北台架变</v>
          </cell>
          <cell r="G970">
            <v>400</v>
          </cell>
          <cell r="H970" t="str">
            <v>0</v>
          </cell>
          <cell r="I970" t="str">
            <v>0</v>
          </cell>
          <cell r="J970">
            <v>281</v>
          </cell>
          <cell r="K970">
            <v>194.6768</v>
          </cell>
          <cell r="L970">
            <v>0</v>
          </cell>
          <cell r="M970" t="str">
            <v>39.921</v>
          </cell>
        </row>
        <row r="971">
          <cell r="F971" t="str">
            <v>10kV耿海线沙南南1号支51-15-12-03G沙南南1号台架变</v>
          </cell>
          <cell r="G971">
            <v>200</v>
          </cell>
          <cell r="H971" t="str">
            <v>0</v>
          </cell>
          <cell r="I971" t="str">
            <v>0</v>
          </cell>
          <cell r="J971">
            <v>281</v>
          </cell>
          <cell r="K971">
            <v>194.6768</v>
          </cell>
          <cell r="L971">
            <v>0</v>
          </cell>
          <cell r="M971" t="str">
            <v>0</v>
          </cell>
        </row>
        <row r="972">
          <cell r="F972" t="str">
            <v>西李千亿斤粮食箱式变1号配变</v>
          </cell>
          <cell r="G972">
            <v>50</v>
          </cell>
          <cell r="H972" t="str">
            <v>0</v>
          </cell>
          <cell r="I972" t="str">
            <v>0</v>
          </cell>
          <cell r="J972">
            <v>281</v>
          </cell>
          <cell r="K972">
            <v>194.6768</v>
          </cell>
          <cell r="L972">
            <v>0</v>
          </cell>
          <cell r="M972" t="str">
            <v>0</v>
          </cell>
        </row>
        <row r="973">
          <cell r="F973" t="str">
            <v>前刘千亿斤粮食3号公变（井井通）箱式变1号配变</v>
          </cell>
          <cell r="G973">
            <v>80</v>
          </cell>
          <cell r="H973" t="str">
            <v>0</v>
          </cell>
          <cell r="I973" t="str">
            <v>0</v>
          </cell>
          <cell r="J973">
            <v>281</v>
          </cell>
          <cell r="K973">
            <v>194.6768</v>
          </cell>
          <cell r="L973">
            <v>0</v>
          </cell>
          <cell r="M973" t="str">
            <v>21.707</v>
          </cell>
        </row>
        <row r="974">
          <cell r="F974" t="str">
            <v>孙楼</v>
          </cell>
          <cell r="G974">
            <v>200</v>
          </cell>
          <cell r="H974" t="str">
            <v>197.35</v>
          </cell>
          <cell r="I974" t="str">
            <v>20.475</v>
          </cell>
          <cell r="J974">
            <v>281</v>
          </cell>
          <cell r="K974">
            <v>194.6768</v>
          </cell>
          <cell r="L974">
            <v>0</v>
          </cell>
          <cell r="M974" t="str">
            <v>0</v>
          </cell>
        </row>
        <row r="975">
          <cell r="F975" t="str">
            <v>沙南东2</v>
          </cell>
          <cell r="G975">
            <v>200</v>
          </cell>
          <cell r="H975" t="str">
            <v>0</v>
          </cell>
          <cell r="I975" t="str">
            <v>0</v>
          </cell>
          <cell r="J975">
            <v>281</v>
          </cell>
          <cell r="K975">
            <v>194.6768</v>
          </cell>
          <cell r="L975">
            <v>0</v>
          </cell>
          <cell r="M975" t="str">
            <v>0</v>
          </cell>
        </row>
        <row r="976">
          <cell r="F976" t="str">
            <v>沙北西</v>
          </cell>
          <cell r="G976">
            <v>400</v>
          </cell>
          <cell r="H976" t="str">
            <v>25.25</v>
          </cell>
          <cell r="I976" t="str">
            <v>0</v>
          </cell>
          <cell r="J976">
            <v>281</v>
          </cell>
          <cell r="K976">
            <v>194.6768</v>
          </cell>
          <cell r="L976">
            <v>0</v>
          </cell>
          <cell r="M976" t="str">
            <v>55.141</v>
          </cell>
        </row>
        <row r="977">
          <cell r="F977" t="str">
            <v>沙东南</v>
          </cell>
          <cell r="G977">
            <v>400</v>
          </cell>
          <cell r="H977" t="str">
            <v>0</v>
          </cell>
          <cell r="I977" t="str">
            <v>0</v>
          </cell>
          <cell r="J977">
            <v>281</v>
          </cell>
          <cell r="K977">
            <v>194.6768</v>
          </cell>
          <cell r="L977">
            <v>0</v>
          </cell>
          <cell r="M977" t="str">
            <v>31.109</v>
          </cell>
        </row>
        <row r="978">
          <cell r="F978" t="str">
            <v>10kV耿海线供电所分支23-08-05G沙镇供电所台架变</v>
          </cell>
          <cell r="G978">
            <v>400</v>
          </cell>
          <cell r="H978" t="str">
            <v>34.515</v>
          </cell>
          <cell r="I978" t="str">
            <v>0</v>
          </cell>
          <cell r="J978">
            <v>281</v>
          </cell>
          <cell r="K978">
            <v>194.6768</v>
          </cell>
          <cell r="L978">
            <v>0</v>
          </cell>
          <cell r="M978" t="str">
            <v>42.289</v>
          </cell>
        </row>
        <row r="979">
          <cell r="F979" t="str">
            <v>皋冯庄</v>
          </cell>
          <cell r="G979">
            <v>200</v>
          </cell>
          <cell r="H979" t="str">
            <v>166.58</v>
          </cell>
          <cell r="I979" t="str">
            <v>24.75</v>
          </cell>
          <cell r="J979">
            <v>281</v>
          </cell>
          <cell r="K979">
            <v>194.6768</v>
          </cell>
          <cell r="L979">
            <v>0</v>
          </cell>
          <cell r="M979" t="str">
            <v>0</v>
          </cell>
        </row>
        <row r="980">
          <cell r="F980" t="str">
            <v>孙丰南</v>
          </cell>
          <cell r="G980">
            <v>315</v>
          </cell>
          <cell r="H980" t="str">
            <v>305.25</v>
          </cell>
          <cell r="I980" t="str">
            <v>0</v>
          </cell>
          <cell r="J980">
            <v>281</v>
          </cell>
          <cell r="K980">
            <v>194.6768</v>
          </cell>
          <cell r="L980">
            <v>0</v>
          </cell>
          <cell r="M980" t="str">
            <v>0</v>
          </cell>
        </row>
        <row r="981">
          <cell r="F981" t="str">
            <v>耿海</v>
          </cell>
          <cell r="G981">
            <v>400</v>
          </cell>
          <cell r="H981" t="str">
            <v>267.53</v>
          </cell>
          <cell r="I981" t="str">
            <v>0</v>
          </cell>
          <cell r="J981">
            <v>281</v>
          </cell>
          <cell r="K981">
            <v>194.6768</v>
          </cell>
          <cell r="L981">
            <v>0</v>
          </cell>
          <cell r="M981" t="str">
            <v>0</v>
          </cell>
        </row>
        <row r="982">
          <cell r="F982" t="str">
            <v>10kV耿海线西庞西台架变</v>
          </cell>
          <cell r="G982">
            <v>400</v>
          </cell>
          <cell r="H982" t="str">
            <v>94.955</v>
          </cell>
          <cell r="I982" t="str">
            <v>0</v>
          </cell>
          <cell r="J982">
            <v>281</v>
          </cell>
          <cell r="K982">
            <v>194.6768</v>
          </cell>
          <cell r="L982">
            <v>0</v>
          </cell>
          <cell r="M982" t="str">
            <v>0</v>
          </cell>
        </row>
        <row r="983">
          <cell r="F983" t="str">
            <v>10kV耿海线任王堂台架变</v>
          </cell>
          <cell r="G983">
            <v>400</v>
          </cell>
          <cell r="H983" t="str">
            <v>267</v>
          </cell>
          <cell r="I983" t="str">
            <v>0</v>
          </cell>
          <cell r="J983">
            <v>281</v>
          </cell>
          <cell r="K983">
            <v>194.6768</v>
          </cell>
          <cell r="L983">
            <v>0</v>
          </cell>
          <cell r="M983" t="str">
            <v>21.2</v>
          </cell>
        </row>
        <row r="984">
          <cell r="F984" t="str">
            <v>黄西南</v>
          </cell>
          <cell r="G984">
            <v>200</v>
          </cell>
          <cell r="H984" t="str">
            <v>35.75</v>
          </cell>
          <cell r="I984" t="str">
            <v>0</v>
          </cell>
          <cell r="J984">
            <v>281</v>
          </cell>
          <cell r="K984">
            <v>194.6768</v>
          </cell>
          <cell r="L984">
            <v>0</v>
          </cell>
          <cell r="M984" t="str">
            <v>126</v>
          </cell>
        </row>
        <row r="985">
          <cell r="F985" t="str">
            <v>王堂西</v>
          </cell>
          <cell r="G985">
            <v>200</v>
          </cell>
          <cell r="H985" t="str">
            <v>0</v>
          </cell>
          <cell r="I985" t="str">
            <v>0</v>
          </cell>
          <cell r="J985">
            <v>281</v>
          </cell>
          <cell r="K985">
            <v>194.6768</v>
          </cell>
          <cell r="L985">
            <v>0</v>
          </cell>
          <cell r="M985" t="str">
            <v>126</v>
          </cell>
        </row>
        <row r="986">
          <cell r="F986" t="str">
            <v>朱台南</v>
          </cell>
          <cell r="G986">
            <v>400</v>
          </cell>
          <cell r="H986" t="str">
            <v>329.66</v>
          </cell>
          <cell r="I986" t="str">
            <v>160.2</v>
          </cell>
          <cell r="J986">
            <v>281</v>
          </cell>
          <cell r="K986">
            <v>194.6768</v>
          </cell>
          <cell r="L986">
            <v>0</v>
          </cell>
          <cell r="M986" t="str">
            <v>0</v>
          </cell>
        </row>
        <row r="987">
          <cell r="F987" t="str">
            <v>朱南北</v>
          </cell>
          <cell r="G987">
            <v>200</v>
          </cell>
          <cell r="H987" t="str">
            <v>118</v>
          </cell>
          <cell r="I987" t="str">
            <v>65.25</v>
          </cell>
          <cell r="J987">
            <v>281</v>
          </cell>
          <cell r="K987">
            <v>194.6768</v>
          </cell>
          <cell r="L987">
            <v>0</v>
          </cell>
          <cell r="M987" t="str">
            <v>69.4</v>
          </cell>
        </row>
        <row r="988">
          <cell r="F988" t="str">
            <v>10kV耿海线西庞东支117-13G西庞东台架变</v>
          </cell>
          <cell r="G988">
            <v>200</v>
          </cell>
          <cell r="H988" t="str">
            <v>0</v>
          </cell>
          <cell r="I988" t="str">
            <v>0</v>
          </cell>
          <cell r="J988">
            <v>281</v>
          </cell>
          <cell r="K988">
            <v>194.6768</v>
          </cell>
          <cell r="L988">
            <v>0</v>
          </cell>
          <cell r="M988" t="str">
            <v>57.803</v>
          </cell>
        </row>
        <row r="989">
          <cell r="F989" t="str">
            <v>任庄农排1号公变（井井通）配电室1号配变</v>
          </cell>
          <cell r="G989">
            <v>160</v>
          </cell>
          <cell r="H989" t="str">
            <v>0</v>
          </cell>
          <cell r="I989" t="str">
            <v>0</v>
          </cell>
          <cell r="J989">
            <v>281</v>
          </cell>
          <cell r="K989">
            <v>194.6768</v>
          </cell>
          <cell r="L989">
            <v>0</v>
          </cell>
          <cell r="M989" t="str">
            <v>0</v>
          </cell>
        </row>
        <row r="990">
          <cell r="F990" t="str">
            <v>郭庄千亿斤粮食3号公变箱式变1号配变</v>
          </cell>
          <cell r="G990">
            <v>80</v>
          </cell>
          <cell r="H990" t="str">
            <v>0</v>
          </cell>
          <cell r="I990" t="str">
            <v>0</v>
          </cell>
          <cell r="J990">
            <v>281</v>
          </cell>
          <cell r="K990">
            <v>194.6768</v>
          </cell>
          <cell r="L990">
            <v>0</v>
          </cell>
          <cell r="M990" t="str">
            <v>63.956</v>
          </cell>
        </row>
        <row r="991">
          <cell r="F991" t="str">
            <v>10kV耿海线朱东01支165-14-10-14G朱东01井井通台架变</v>
          </cell>
          <cell r="G991">
            <v>100</v>
          </cell>
          <cell r="H991" t="str">
            <v>0</v>
          </cell>
          <cell r="I991" t="str">
            <v>0</v>
          </cell>
          <cell r="J991">
            <v>180</v>
          </cell>
          <cell r="K991">
            <v>180</v>
          </cell>
          <cell r="L991">
            <v>0</v>
          </cell>
          <cell r="M991" t="str">
            <v>0</v>
          </cell>
        </row>
        <row r="992">
          <cell r="F992" t="str">
            <v>10kV耿海线王桐东千亿斤粮食1号公变箱式变1号配变</v>
          </cell>
          <cell r="G992">
            <v>80</v>
          </cell>
          <cell r="H992" t="str">
            <v>0</v>
          </cell>
          <cell r="I992" t="str">
            <v>0</v>
          </cell>
          <cell r="J992">
            <v>120</v>
          </cell>
          <cell r="K992">
            <v>83.136</v>
          </cell>
          <cell r="L992">
            <v>0</v>
          </cell>
          <cell r="M992" t="str">
            <v>0</v>
          </cell>
        </row>
        <row r="993">
          <cell r="F993" t="str">
            <v>朱东千亿斤粮食2号公变（井井通）箱式变1号配变</v>
          </cell>
          <cell r="G993">
            <v>50</v>
          </cell>
          <cell r="H993" t="str">
            <v>0</v>
          </cell>
          <cell r="I993" t="str">
            <v>0</v>
          </cell>
          <cell r="J993">
            <v>120</v>
          </cell>
          <cell r="K993">
            <v>83.136</v>
          </cell>
          <cell r="L993">
            <v>0</v>
          </cell>
          <cell r="M993" t="str">
            <v>0</v>
          </cell>
        </row>
        <row r="994">
          <cell r="F994" t="str">
            <v>王庄千亿斤粮食2号公变箱式变1号配变</v>
          </cell>
          <cell r="G994">
            <v>50</v>
          </cell>
          <cell r="H994" t="str">
            <v>0</v>
          </cell>
          <cell r="I994" t="str">
            <v>0</v>
          </cell>
          <cell r="J994">
            <v>281</v>
          </cell>
          <cell r="K994">
            <v>194.6768</v>
          </cell>
          <cell r="L994">
            <v>0</v>
          </cell>
          <cell r="M994" t="str">
            <v>0</v>
          </cell>
        </row>
        <row r="995">
          <cell r="F995" t="str">
            <v>10kV耿海线柳铁东台架变</v>
          </cell>
          <cell r="G995">
            <v>200</v>
          </cell>
          <cell r="H995" t="str">
            <v>75.9</v>
          </cell>
          <cell r="I995" t="str">
            <v>0</v>
          </cell>
          <cell r="J995">
            <v>281</v>
          </cell>
          <cell r="K995">
            <v>194.6768</v>
          </cell>
          <cell r="L995">
            <v>0</v>
          </cell>
          <cell r="M995" t="str">
            <v>95.713</v>
          </cell>
        </row>
        <row r="996">
          <cell r="F996" t="str">
            <v>东庞</v>
          </cell>
          <cell r="G996">
            <v>200</v>
          </cell>
          <cell r="H996" t="str">
            <v>76.96</v>
          </cell>
          <cell r="I996" t="str">
            <v>0</v>
          </cell>
          <cell r="J996">
            <v>281</v>
          </cell>
          <cell r="K996">
            <v>194.6768</v>
          </cell>
          <cell r="L996">
            <v>0</v>
          </cell>
          <cell r="M996" t="str">
            <v>106.78</v>
          </cell>
        </row>
        <row r="997">
          <cell r="F997" t="str">
            <v>10kV耿海线黄东千亿斤粮食1号公变箱式变1号配变</v>
          </cell>
          <cell r="G997">
            <v>80</v>
          </cell>
          <cell r="H997" t="str">
            <v>0</v>
          </cell>
          <cell r="I997" t="str">
            <v>0</v>
          </cell>
          <cell r="J997">
            <v>120</v>
          </cell>
          <cell r="K997">
            <v>83.136</v>
          </cell>
          <cell r="L997">
            <v>0</v>
          </cell>
          <cell r="M997" t="str">
            <v>0</v>
          </cell>
        </row>
        <row r="998">
          <cell r="F998" t="str">
            <v>郭庄千亿斤粮食1号公变箱式变1号配变</v>
          </cell>
          <cell r="G998">
            <v>50</v>
          </cell>
          <cell r="H998" t="str">
            <v>0</v>
          </cell>
          <cell r="I998" t="str">
            <v>0</v>
          </cell>
          <cell r="J998">
            <v>120</v>
          </cell>
          <cell r="K998">
            <v>83.136</v>
          </cell>
          <cell r="L998">
            <v>0</v>
          </cell>
          <cell r="M998">
            <v>0</v>
          </cell>
        </row>
        <row r="999">
          <cell r="F999" t="str">
            <v>黄西千亿斤粮食2号公变箱式变1号配变</v>
          </cell>
          <cell r="G999">
            <v>50</v>
          </cell>
          <cell r="H999" t="str">
            <v>0</v>
          </cell>
          <cell r="I999" t="str">
            <v>0</v>
          </cell>
          <cell r="J999">
            <v>281</v>
          </cell>
          <cell r="K999">
            <v>194.6768</v>
          </cell>
          <cell r="L999">
            <v>0</v>
          </cell>
          <cell r="M999" t="str">
            <v>31.165</v>
          </cell>
        </row>
        <row r="1000">
          <cell r="F1000" t="str">
            <v>10kV耿海线东庞北台架变</v>
          </cell>
          <cell r="G1000">
            <v>200</v>
          </cell>
          <cell r="H1000" t="str">
            <v>118.445</v>
          </cell>
          <cell r="I1000" t="str">
            <v>0</v>
          </cell>
          <cell r="J1000">
            <v>281</v>
          </cell>
          <cell r="K1000">
            <v>194.6768</v>
          </cell>
          <cell r="L1000">
            <v>0</v>
          </cell>
          <cell r="M1000" t="str">
            <v>0</v>
          </cell>
        </row>
        <row r="1001">
          <cell r="F1001" t="str">
            <v>黄东</v>
          </cell>
          <cell r="G1001">
            <v>315</v>
          </cell>
          <cell r="H1001" t="str">
            <v>290.505</v>
          </cell>
          <cell r="I1001" t="str">
            <v>0</v>
          </cell>
          <cell r="J1001">
            <v>281</v>
          </cell>
          <cell r="K1001">
            <v>194.6768</v>
          </cell>
          <cell r="L1001">
            <v>0</v>
          </cell>
          <cell r="M1001">
            <v>0</v>
          </cell>
        </row>
        <row r="1002">
          <cell r="F1002" t="str">
            <v>朱台东</v>
          </cell>
          <cell r="G1002">
            <v>200</v>
          </cell>
          <cell r="H1002" t="str">
            <v>251.55</v>
          </cell>
          <cell r="I1002" t="str">
            <v>0</v>
          </cell>
          <cell r="J1002">
            <v>281</v>
          </cell>
          <cell r="K1002">
            <v>194.6768</v>
          </cell>
          <cell r="L1002">
            <v>0</v>
          </cell>
          <cell r="M1002">
            <v>0</v>
          </cell>
        </row>
        <row r="1003">
          <cell r="F1003" t="str">
            <v>王连</v>
          </cell>
          <cell r="G1003">
            <v>200</v>
          </cell>
          <cell r="H1003" t="str">
            <v>168.06</v>
          </cell>
          <cell r="I1003" t="str">
            <v>0</v>
          </cell>
          <cell r="J1003">
            <v>281</v>
          </cell>
          <cell r="K1003">
            <v>194.6768</v>
          </cell>
          <cell r="L1003">
            <v>0</v>
          </cell>
          <cell r="M1003" t="str">
            <v>39.918</v>
          </cell>
        </row>
        <row r="1004">
          <cell r="F1004" t="str">
            <v>孙丰</v>
          </cell>
          <cell r="G1004">
            <v>200</v>
          </cell>
          <cell r="H1004" t="str">
            <v>55.24</v>
          </cell>
          <cell r="I1004" t="str">
            <v>0</v>
          </cell>
          <cell r="J1004">
            <v>281</v>
          </cell>
          <cell r="K1004">
            <v>194.6768</v>
          </cell>
          <cell r="L1004">
            <v>0</v>
          </cell>
          <cell r="M1004" t="str">
            <v>0</v>
          </cell>
        </row>
        <row r="1005">
          <cell r="F1005" t="str">
            <v>沙东小东关</v>
          </cell>
          <cell r="G1005">
            <v>200</v>
          </cell>
          <cell r="H1005" t="str">
            <v>13.12</v>
          </cell>
          <cell r="I1005" t="str">
            <v>0</v>
          </cell>
          <cell r="J1005">
            <v>281</v>
          </cell>
          <cell r="K1005">
            <v>194.6768</v>
          </cell>
          <cell r="L1005">
            <v>0</v>
          </cell>
          <cell r="M1005">
            <v>0</v>
          </cell>
        </row>
        <row r="1006">
          <cell r="F1006" t="str">
            <v>王庄</v>
          </cell>
          <cell r="G1006">
            <v>400</v>
          </cell>
          <cell r="H1006" t="str">
            <v>0</v>
          </cell>
          <cell r="I1006" t="str">
            <v>0</v>
          </cell>
          <cell r="J1006">
            <v>281</v>
          </cell>
          <cell r="K1006">
            <v>194.6768</v>
          </cell>
          <cell r="L1006">
            <v>0</v>
          </cell>
          <cell r="M1006">
            <v>0</v>
          </cell>
        </row>
        <row r="1007">
          <cell r="F1007" t="str">
            <v>王桐东</v>
          </cell>
          <cell r="G1007">
            <v>400</v>
          </cell>
          <cell r="H1007" t="str">
            <v>287.4</v>
          </cell>
          <cell r="I1007" t="str">
            <v>35.2</v>
          </cell>
          <cell r="J1007">
            <v>281</v>
          </cell>
          <cell r="K1007">
            <v>194.6768</v>
          </cell>
          <cell r="L1007">
            <v>0</v>
          </cell>
          <cell r="M1007">
            <v>0</v>
          </cell>
        </row>
        <row r="1008">
          <cell r="F1008" t="str">
            <v>朱东千亿斤粮食3号公变（井井通）箱式变1号配变</v>
          </cell>
          <cell r="G1008">
            <v>50</v>
          </cell>
          <cell r="H1008" t="str">
            <v>0</v>
          </cell>
          <cell r="I1008" t="str">
            <v>0</v>
          </cell>
          <cell r="J1008">
            <v>120</v>
          </cell>
          <cell r="K1008">
            <v>180</v>
          </cell>
          <cell r="L1008">
            <v>0</v>
          </cell>
          <cell r="M1008">
            <v>0</v>
          </cell>
        </row>
        <row r="1009">
          <cell r="F1009" t="str">
            <v>郭庄千亿斤粮食2号公变箱式变1号配变</v>
          </cell>
          <cell r="G1009">
            <v>50</v>
          </cell>
          <cell r="H1009" t="str">
            <v>0</v>
          </cell>
          <cell r="I1009" t="str">
            <v>0</v>
          </cell>
          <cell r="J1009">
            <v>120</v>
          </cell>
          <cell r="K1009">
            <v>83.136</v>
          </cell>
          <cell r="L1009">
            <v>0</v>
          </cell>
          <cell r="M1009" t="str">
            <v>0</v>
          </cell>
        </row>
        <row r="1010">
          <cell r="F1010" t="str">
            <v>向庄农排1箱式变1号配变</v>
          </cell>
          <cell r="G1010">
            <v>250</v>
          </cell>
          <cell r="H1010" t="str">
            <v>0</v>
          </cell>
          <cell r="I1010" t="str">
            <v>0</v>
          </cell>
          <cell r="J1010">
            <v>120</v>
          </cell>
          <cell r="K1010">
            <v>83.136</v>
          </cell>
          <cell r="L1010">
            <v>0</v>
          </cell>
          <cell r="M1010" t="str">
            <v>0</v>
          </cell>
        </row>
        <row r="1011">
          <cell r="F1011" t="str">
            <v>皋冯千亿斤粮食1号公变箱式变1号配变</v>
          </cell>
          <cell r="G1011">
            <v>50</v>
          </cell>
          <cell r="H1011" t="str">
            <v>0</v>
          </cell>
          <cell r="I1011" t="str">
            <v>0</v>
          </cell>
          <cell r="J1011">
            <v>281</v>
          </cell>
          <cell r="K1011">
            <v>194.6768</v>
          </cell>
          <cell r="L1011">
            <v>0</v>
          </cell>
          <cell r="M1011" t="str">
            <v>0</v>
          </cell>
        </row>
        <row r="1012">
          <cell r="F1012" t="str">
            <v>黄西千亿斤粮食3号公变箱式变1号配变</v>
          </cell>
          <cell r="G1012">
            <v>50</v>
          </cell>
          <cell r="H1012" t="str">
            <v>0</v>
          </cell>
          <cell r="I1012" t="str">
            <v>0</v>
          </cell>
          <cell r="J1012">
            <v>281</v>
          </cell>
          <cell r="K1012">
            <v>194.6768</v>
          </cell>
          <cell r="L1012">
            <v>0</v>
          </cell>
          <cell r="M1012" t="str">
            <v>16</v>
          </cell>
        </row>
        <row r="1013">
          <cell r="F1013" t="str">
            <v>黄西北</v>
          </cell>
          <cell r="G1013">
            <v>400</v>
          </cell>
          <cell r="H1013" t="str">
            <v>200.8</v>
          </cell>
          <cell r="I1013" t="str">
            <v>0</v>
          </cell>
          <cell r="J1013">
            <v>281</v>
          </cell>
          <cell r="K1013">
            <v>194.6768</v>
          </cell>
          <cell r="L1013">
            <v>0</v>
          </cell>
          <cell r="M1013" t="str">
            <v>10</v>
          </cell>
        </row>
        <row r="1014">
          <cell r="F1014" t="str">
            <v>郭庄</v>
          </cell>
          <cell r="G1014">
            <v>400</v>
          </cell>
          <cell r="H1014" t="str">
            <v>292.48</v>
          </cell>
          <cell r="I1014" t="str">
            <v>113.14</v>
          </cell>
          <cell r="J1014">
            <v>281</v>
          </cell>
          <cell r="K1014">
            <v>194.6768</v>
          </cell>
          <cell r="L1014">
            <v>0</v>
          </cell>
          <cell r="M1014" t="str">
            <v>0</v>
          </cell>
        </row>
        <row r="1015">
          <cell r="F1015" t="str">
            <v>向庄东</v>
          </cell>
          <cell r="G1015">
            <v>200</v>
          </cell>
          <cell r="H1015" t="str">
            <v>66.63</v>
          </cell>
          <cell r="I1015" t="str">
            <v>150.2</v>
          </cell>
          <cell r="J1015">
            <v>281</v>
          </cell>
          <cell r="K1015">
            <v>194.6768</v>
          </cell>
          <cell r="L1015">
            <v>0</v>
          </cell>
          <cell r="M1015" t="str">
            <v>0</v>
          </cell>
        </row>
        <row r="1016">
          <cell r="F1016" t="str">
            <v>10kV耿海线朱台北支165-14-10G朱台北台架变</v>
          </cell>
          <cell r="G1016">
            <v>200</v>
          </cell>
          <cell r="H1016" t="str">
            <v>141.3</v>
          </cell>
          <cell r="I1016" t="str">
            <v>0</v>
          </cell>
          <cell r="J1016">
            <v>281</v>
          </cell>
          <cell r="K1016">
            <v>194.6768</v>
          </cell>
          <cell r="L1016">
            <v>0</v>
          </cell>
          <cell r="M1016" t="str">
            <v>0</v>
          </cell>
        </row>
        <row r="1017">
          <cell r="F1017" t="str">
            <v>王桐西</v>
          </cell>
          <cell r="G1017">
            <v>400</v>
          </cell>
          <cell r="H1017" t="str">
            <v>354.87</v>
          </cell>
          <cell r="I1017" t="str">
            <v>64.9</v>
          </cell>
          <cell r="J1017">
            <v>281</v>
          </cell>
          <cell r="K1017">
            <v>194.6768</v>
          </cell>
          <cell r="L1017">
            <v>0</v>
          </cell>
          <cell r="M1017" t="str">
            <v>0</v>
          </cell>
        </row>
        <row r="1018">
          <cell r="F1018" t="str">
            <v>10kV耿海线范西支23-21G范西北台架变</v>
          </cell>
          <cell r="G1018">
            <v>200</v>
          </cell>
          <cell r="H1018" t="str">
            <v>108.39</v>
          </cell>
          <cell r="I1018" t="str">
            <v>27.2</v>
          </cell>
          <cell r="J1018">
            <v>281</v>
          </cell>
          <cell r="K1018">
            <v>194.6768</v>
          </cell>
          <cell r="L1018">
            <v>0</v>
          </cell>
          <cell r="M1018" t="str">
            <v>0</v>
          </cell>
        </row>
        <row r="1019">
          <cell r="F1019" t="str">
            <v>10kV耿海线沙镇公变南台架变</v>
          </cell>
          <cell r="G1019">
            <v>200</v>
          </cell>
          <cell r="H1019" t="str">
            <v>0</v>
          </cell>
          <cell r="I1019" t="str">
            <v>0</v>
          </cell>
          <cell r="J1019">
            <v>281</v>
          </cell>
          <cell r="K1019">
            <v>194.6768</v>
          </cell>
          <cell r="L1019">
            <v>0</v>
          </cell>
          <cell r="M1019">
            <v>0</v>
          </cell>
        </row>
        <row r="1020">
          <cell r="F1020" t="str">
            <v>10kV耿海线马场支142-11-02G马场1#煤改电台架变</v>
          </cell>
          <cell r="G1020">
            <v>200</v>
          </cell>
          <cell r="H1020" t="str">
            <v>62.7</v>
          </cell>
          <cell r="I1020" t="str">
            <v>0</v>
          </cell>
          <cell r="J1020">
            <v>281</v>
          </cell>
          <cell r="K1020">
            <v>194.6768</v>
          </cell>
          <cell r="L1020">
            <v>0</v>
          </cell>
          <cell r="M1020" t="str">
            <v>10</v>
          </cell>
        </row>
        <row r="1021">
          <cell r="F1021" t="str">
            <v>马场</v>
          </cell>
          <cell r="G1021">
            <v>400</v>
          </cell>
          <cell r="H1021" t="str">
            <v>175.44</v>
          </cell>
          <cell r="I1021" t="str">
            <v>0</v>
          </cell>
          <cell r="J1021">
            <v>281</v>
          </cell>
          <cell r="K1021">
            <v>194.6768</v>
          </cell>
          <cell r="L1021">
            <v>0</v>
          </cell>
          <cell r="M1021" t="str">
            <v>16</v>
          </cell>
        </row>
        <row r="1022">
          <cell r="F1022" t="str">
            <v>朱台西</v>
          </cell>
          <cell r="G1022">
            <v>200</v>
          </cell>
          <cell r="H1022" t="str">
            <v>130.5</v>
          </cell>
          <cell r="I1022" t="str">
            <v>50.25</v>
          </cell>
          <cell r="J1022">
            <v>281</v>
          </cell>
          <cell r="K1022">
            <v>194.6768</v>
          </cell>
          <cell r="L1022">
            <v>0</v>
          </cell>
          <cell r="M1022" t="str">
            <v>0</v>
          </cell>
        </row>
        <row r="1023">
          <cell r="F1023" t="str">
            <v>黄东南</v>
          </cell>
          <cell r="G1023">
            <v>400</v>
          </cell>
          <cell r="H1023" t="str">
            <v>273.89</v>
          </cell>
          <cell r="I1023" t="str">
            <v>0</v>
          </cell>
          <cell r="J1023">
            <v>281</v>
          </cell>
          <cell r="K1023">
            <v>194.6768</v>
          </cell>
          <cell r="L1023">
            <v>0</v>
          </cell>
          <cell r="M1023" t="str">
            <v>0</v>
          </cell>
        </row>
        <row r="1024">
          <cell r="F1024" t="str">
            <v>10kV耿海线皋冯1号支165-17-04-11G皋冯1号井井通台架变</v>
          </cell>
          <cell r="G1024">
            <v>200</v>
          </cell>
          <cell r="H1024" t="str">
            <v>0</v>
          </cell>
          <cell r="I1024" t="str">
            <v>0</v>
          </cell>
          <cell r="J1024">
            <v>180</v>
          </cell>
          <cell r="K1024">
            <v>124.704</v>
          </cell>
          <cell r="L1024">
            <v>0</v>
          </cell>
          <cell r="M1024" t="str">
            <v>0</v>
          </cell>
        </row>
        <row r="1025">
          <cell r="F1025" t="str">
            <v>朱西千亿斤粮食1号公变箱式变1号配变</v>
          </cell>
          <cell r="G1025">
            <v>50</v>
          </cell>
          <cell r="H1025" t="str">
            <v>0</v>
          </cell>
          <cell r="I1025" t="str">
            <v>0</v>
          </cell>
          <cell r="J1025">
            <v>120</v>
          </cell>
          <cell r="K1025">
            <v>83.136</v>
          </cell>
          <cell r="L1025">
            <v>0</v>
          </cell>
          <cell r="M1025" t="str">
            <v>0</v>
          </cell>
        </row>
        <row r="1026">
          <cell r="F1026" t="str">
            <v>朱西千亿斤粮食2号公变箱式变1号配变</v>
          </cell>
          <cell r="G1026">
            <v>50</v>
          </cell>
          <cell r="H1026" t="str">
            <v>0</v>
          </cell>
          <cell r="I1026" t="str">
            <v>0</v>
          </cell>
          <cell r="J1026">
            <v>120</v>
          </cell>
          <cell r="K1026">
            <v>83.136</v>
          </cell>
          <cell r="L1026">
            <v>0</v>
          </cell>
          <cell r="M1026" t="str">
            <v>54.211</v>
          </cell>
        </row>
        <row r="1027">
          <cell r="F1027" t="str">
            <v>耿海千亿斤粮食3号公变箱式变1号配变</v>
          </cell>
          <cell r="G1027">
            <v>50</v>
          </cell>
          <cell r="H1027" t="str">
            <v>0</v>
          </cell>
          <cell r="I1027" t="str">
            <v>0</v>
          </cell>
          <cell r="J1027">
            <v>120</v>
          </cell>
          <cell r="K1027">
            <v>83.136</v>
          </cell>
          <cell r="L1027">
            <v>0</v>
          </cell>
          <cell r="M1027">
            <v>0</v>
          </cell>
        </row>
        <row r="1028">
          <cell r="F1028" t="str">
            <v>10kV耿海线黄东中支153-13-07G黄东中台架变</v>
          </cell>
          <cell r="G1028">
            <v>200</v>
          </cell>
          <cell r="H1028" t="str">
            <v>330.79</v>
          </cell>
          <cell r="I1028" t="str">
            <v>35.2</v>
          </cell>
          <cell r="J1028">
            <v>281</v>
          </cell>
          <cell r="K1028">
            <v>194.6768</v>
          </cell>
          <cell r="L1028">
            <v>0</v>
          </cell>
          <cell r="M1028" t="str">
            <v>0</v>
          </cell>
        </row>
        <row r="1029">
          <cell r="F1029" t="str">
            <v>10kV耿海线郭庄支132-18-01G郭庄2#煤改电台架变</v>
          </cell>
          <cell r="G1029">
            <v>400</v>
          </cell>
          <cell r="H1029" t="str">
            <v>91.35</v>
          </cell>
          <cell r="I1029" t="str">
            <v>0</v>
          </cell>
          <cell r="J1029">
            <v>281</v>
          </cell>
          <cell r="K1029">
            <v>194.6768</v>
          </cell>
          <cell r="L1029">
            <v>0</v>
          </cell>
          <cell r="M1029" t="str">
            <v>0</v>
          </cell>
        </row>
        <row r="1030">
          <cell r="F1030" t="str">
            <v>10kV耿海线朱南2号支165-17-04-24G朱南2号井井通台架变</v>
          </cell>
          <cell r="G1030">
            <v>200</v>
          </cell>
          <cell r="H1030" t="str">
            <v>0</v>
          </cell>
          <cell r="I1030" t="str">
            <v>0</v>
          </cell>
          <cell r="J1030">
            <v>180</v>
          </cell>
          <cell r="K1030">
            <v>180</v>
          </cell>
          <cell r="L1030">
            <v>0</v>
          </cell>
          <cell r="M1030" t="str">
            <v>0</v>
          </cell>
        </row>
        <row r="1031">
          <cell r="F1031" t="str">
            <v>10kV耿海线朱南4号160-6G沙镇朱南4号井井通台架变</v>
          </cell>
          <cell r="G1031">
            <v>100</v>
          </cell>
          <cell r="H1031" t="str">
            <v>0</v>
          </cell>
          <cell r="I1031" t="str">
            <v>0</v>
          </cell>
          <cell r="J1031">
            <v>180</v>
          </cell>
          <cell r="K1031">
            <v>180</v>
          </cell>
          <cell r="L1031">
            <v>0</v>
          </cell>
          <cell r="M1031" t="str">
            <v>0</v>
          </cell>
        </row>
        <row r="1032">
          <cell r="F1032" t="str">
            <v>王堂农排2号公变（井井通）配电室1号配变</v>
          </cell>
          <cell r="G1032">
            <v>250</v>
          </cell>
          <cell r="H1032" t="str">
            <v>0</v>
          </cell>
          <cell r="I1032" t="str">
            <v>0</v>
          </cell>
          <cell r="J1032">
            <v>120</v>
          </cell>
          <cell r="K1032">
            <v>83.136</v>
          </cell>
          <cell r="L1032">
            <v>0</v>
          </cell>
          <cell r="M1032" t="str">
            <v>0</v>
          </cell>
        </row>
        <row r="1033">
          <cell r="F1033" t="str">
            <v>10kV耿海线向庄千亿斤粮食1号公变箱式变1号配变</v>
          </cell>
          <cell r="G1033">
            <v>100</v>
          </cell>
          <cell r="H1033" t="str">
            <v>0</v>
          </cell>
          <cell r="I1033" t="str">
            <v>0</v>
          </cell>
          <cell r="J1033">
            <v>120</v>
          </cell>
          <cell r="K1033">
            <v>83.136</v>
          </cell>
          <cell r="L1033">
            <v>0</v>
          </cell>
          <cell r="M1033" t="str">
            <v>23.036</v>
          </cell>
        </row>
        <row r="1034">
          <cell r="F1034" t="str">
            <v>朱南千亿斤粮食2号公变箱式变1号配变</v>
          </cell>
          <cell r="G1034">
            <v>50</v>
          </cell>
          <cell r="H1034" t="str">
            <v>0</v>
          </cell>
          <cell r="I1034" t="str">
            <v>0</v>
          </cell>
          <cell r="J1034">
            <v>120</v>
          </cell>
          <cell r="K1034">
            <v>83.136</v>
          </cell>
          <cell r="L1034">
            <v>0</v>
          </cell>
          <cell r="M1034" t="str">
            <v>14.461</v>
          </cell>
        </row>
        <row r="1035">
          <cell r="F1035" t="str">
            <v>10kV耿海线王桐西千亿斤粮食2号公变箱式变1号配变</v>
          </cell>
          <cell r="G1035">
            <v>80</v>
          </cell>
          <cell r="H1035" t="str">
            <v>0</v>
          </cell>
          <cell r="I1035" t="str">
            <v>0</v>
          </cell>
          <cell r="J1035">
            <v>120</v>
          </cell>
          <cell r="K1035">
            <v>83.136</v>
          </cell>
          <cell r="L1035">
            <v>0</v>
          </cell>
          <cell r="M1035" t="str">
            <v>55.92</v>
          </cell>
        </row>
        <row r="1036">
          <cell r="F1036" t="str">
            <v>东庞千亿斤粮食公变(井井通）箱式变1号配变</v>
          </cell>
          <cell r="G1036">
            <v>80</v>
          </cell>
          <cell r="H1036" t="str">
            <v>0</v>
          </cell>
          <cell r="I1036" t="str">
            <v>0</v>
          </cell>
          <cell r="J1036">
            <v>120</v>
          </cell>
          <cell r="K1036">
            <v>83.136</v>
          </cell>
          <cell r="L1036">
            <v>0</v>
          </cell>
          <cell r="M1036" t="str">
            <v>0</v>
          </cell>
        </row>
        <row r="1037">
          <cell r="F1037" t="str">
            <v>马场千亿斤粮食2号公变箱式变1号配变</v>
          </cell>
          <cell r="G1037">
            <v>80</v>
          </cell>
          <cell r="H1037" t="str">
            <v>0</v>
          </cell>
          <cell r="I1037" t="str">
            <v>0</v>
          </cell>
          <cell r="J1037">
            <v>120</v>
          </cell>
          <cell r="K1037">
            <v>83.136</v>
          </cell>
          <cell r="L1037">
            <v>0</v>
          </cell>
          <cell r="M1037" t="str">
            <v>39.922</v>
          </cell>
        </row>
        <row r="1038">
          <cell r="F1038" t="str">
            <v>黄东千亿斤粮食2号公变箱式变1号配变</v>
          </cell>
          <cell r="G1038">
            <v>80</v>
          </cell>
          <cell r="H1038" t="str">
            <v>0</v>
          </cell>
          <cell r="I1038" t="str">
            <v>0</v>
          </cell>
          <cell r="J1038">
            <v>120</v>
          </cell>
          <cell r="K1038">
            <v>83.136</v>
          </cell>
          <cell r="L1038">
            <v>0</v>
          </cell>
          <cell r="M1038" t="str">
            <v>0</v>
          </cell>
        </row>
        <row r="1039">
          <cell r="F1039" t="str">
            <v>黄东5号箱式变1号配变</v>
          </cell>
          <cell r="G1039">
            <v>50</v>
          </cell>
          <cell r="H1039" t="str">
            <v>0</v>
          </cell>
          <cell r="I1039" t="str">
            <v>0</v>
          </cell>
          <cell r="J1039">
            <v>120</v>
          </cell>
          <cell r="K1039">
            <v>83.136</v>
          </cell>
          <cell r="L1039">
            <v>0</v>
          </cell>
          <cell r="M1039" t="str">
            <v>134.956</v>
          </cell>
        </row>
        <row r="1040">
          <cell r="F1040" t="str">
            <v>李庙</v>
          </cell>
          <cell r="G1040">
            <v>400</v>
          </cell>
          <cell r="H1040" t="str">
            <v>47.42</v>
          </cell>
          <cell r="I1040" t="str">
            <v>0</v>
          </cell>
          <cell r="J1040">
            <v>281</v>
          </cell>
          <cell r="K1040">
            <v>194.6768</v>
          </cell>
          <cell r="L1040">
            <v>0</v>
          </cell>
          <cell r="M1040" t="str">
            <v>0</v>
          </cell>
        </row>
        <row r="1041">
          <cell r="F1041" t="str">
            <v>10kV耿海线西庞支116-02-10G西庞1#煤改电台架变</v>
          </cell>
          <cell r="G1041">
            <v>200</v>
          </cell>
          <cell r="H1041" t="str">
            <v>114.8</v>
          </cell>
          <cell r="I1041" t="str">
            <v>52.2</v>
          </cell>
          <cell r="J1041">
            <v>281</v>
          </cell>
          <cell r="K1041">
            <v>194.6768</v>
          </cell>
          <cell r="L1041">
            <v>0</v>
          </cell>
          <cell r="M1041" t="str">
            <v>0</v>
          </cell>
        </row>
        <row r="1042">
          <cell r="F1042" t="str">
            <v>10kV耿海线小东关西支55-06G小东关西台架变</v>
          </cell>
          <cell r="G1042">
            <v>400</v>
          </cell>
          <cell r="H1042" t="str">
            <v>24.75</v>
          </cell>
          <cell r="I1042" t="str">
            <v>0</v>
          </cell>
          <cell r="J1042">
            <v>281</v>
          </cell>
          <cell r="K1042">
            <v>194.6768</v>
          </cell>
          <cell r="L1042">
            <v>0</v>
          </cell>
          <cell r="M1042" t="str">
            <v>79.907</v>
          </cell>
        </row>
        <row r="1043">
          <cell r="F1043" t="str">
            <v>10kV耿海线黄屯西台架变</v>
          </cell>
          <cell r="G1043">
            <v>400</v>
          </cell>
          <cell r="H1043" t="str">
            <v>302.67</v>
          </cell>
          <cell r="I1043" t="str">
            <v>0</v>
          </cell>
          <cell r="J1043">
            <v>281</v>
          </cell>
          <cell r="K1043">
            <v>194.6768</v>
          </cell>
          <cell r="L1043">
            <v>0</v>
          </cell>
          <cell r="M1043" t="str">
            <v>0</v>
          </cell>
        </row>
        <row r="1044">
          <cell r="F1044" t="str">
            <v>王桐东北</v>
          </cell>
          <cell r="G1044">
            <v>200</v>
          </cell>
          <cell r="H1044" t="str">
            <v>245.21</v>
          </cell>
          <cell r="I1044" t="str">
            <v>0</v>
          </cell>
          <cell r="J1044">
            <v>281</v>
          </cell>
          <cell r="K1044">
            <v>194.6768</v>
          </cell>
          <cell r="L1044">
            <v>0</v>
          </cell>
          <cell r="M1044" t="str">
            <v>0</v>
          </cell>
        </row>
        <row r="1045">
          <cell r="F1045" t="str">
            <v>10kV耿海线马场支142-11-06G马场2#煤改电台架变</v>
          </cell>
          <cell r="G1045">
            <v>400</v>
          </cell>
          <cell r="H1045" t="str">
            <v>25.74</v>
          </cell>
          <cell r="I1045" t="str">
            <v>0</v>
          </cell>
          <cell r="J1045">
            <v>281</v>
          </cell>
          <cell r="K1045">
            <v>194.6768</v>
          </cell>
          <cell r="L1045">
            <v>0</v>
          </cell>
          <cell r="M1045" t="str">
            <v>0</v>
          </cell>
        </row>
        <row r="1046">
          <cell r="F1046" t="str">
            <v>柳铁千亿斤粮食2号公变（井井通）箱式变1号配变</v>
          </cell>
          <cell r="G1046">
            <v>80</v>
          </cell>
          <cell r="H1046" t="str">
            <v>0</v>
          </cell>
          <cell r="I1046" t="str">
            <v>0</v>
          </cell>
          <cell r="J1046">
            <v>120</v>
          </cell>
          <cell r="K1046">
            <v>83.136</v>
          </cell>
          <cell r="L1046">
            <v>0</v>
          </cell>
          <cell r="M1046" t="str">
            <v>16</v>
          </cell>
        </row>
        <row r="1047">
          <cell r="F1047" t="str">
            <v>10kV耿海线柳铁千亿斤粮食1号公变（井箱式变1号配变</v>
          </cell>
          <cell r="G1047">
            <v>50</v>
          </cell>
          <cell r="H1047" t="str">
            <v>0</v>
          </cell>
          <cell r="I1047" t="str">
            <v>0</v>
          </cell>
          <cell r="J1047">
            <v>281</v>
          </cell>
          <cell r="K1047">
            <v>194.6768</v>
          </cell>
          <cell r="L1047">
            <v>0</v>
          </cell>
          <cell r="M1047" t="str">
            <v>0</v>
          </cell>
        </row>
        <row r="1048">
          <cell r="F1048" t="str">
            <v>黄东千亿斤粮食7号公变箱式变1号配变</v>
          </cell>
          <cell r="G1048">
            <v>50</v>
          </cell>
          <cell r="H1048" t="str">
            <v>0</v>
          </cell>
          <cell r="I1048" t="str">
            <v>0</v>
          </cell>
          <cell r="J1048">
            <v>120</v>
          </cell>
          <cell r="K1048">
            <v>83.136</v>
          </cell>
          <cell r="L1048">
            <v>0</v>
          </cell>
          <cell r="M1048" t="str">
            <v>10</v>
          </cell>
        </row>
        <row r="1049">
          <cell r="F1049" t="str">
            <v>耿海2号千亿斤粮食箱式变1号配变</v>
          </cell>
          <cell r="G1049">
            <v>80</v>
          </cell>
          <cell r="H1049" t="str">
            <v>0</v>
          </cell>
          <cell r="I1049" t="str">
            <v>0</v>
          </cell>
          <cell r="J1049">
            <v>120</v>
          </cell>
          <cell r="K1049">
            <v>83.136</v>
          </cell>
          <cell r="L1049">
            <v>0</v>
          </cell>
          <cell r="M1049" t="str">
            <v>0</v>
          </cell>
        </row>
        <row r="1050">
          <cell r="F1050" t="str">
            <v>向庄农排2配电室1号配变</v>
          </cell>
          <cell r="G1050">
            <v>250</v>
          </cell>
          <cell r="H1050" t="str">
            <v>0</v>
          </cell>
          <cell r="I1050" t="str">
            <v>0</v>
          </cell>
          <cell r="J1050">
            <v>120</v>
          </cell>
          <cell r="K1050">
            <v>83.136</v>
          </cell>
          <cell r="L1050">
            <v>0</v>
          </cell>
          <cell r="M1050" t="str">
            <v>0</v>
          </cell>
        </row>
        <row r="1051">
          <cell r="F1051" t="str">
            <v>耿海千亿斤粮食1号公变（井井通）箱式变1号配变</v>
          </cell>
          <cell r="G1051">
            <v>80</v>
          </cell>
          <cell r="H1051" t="str">
            <v>0</v>
          </cell>
          <cell r="I1051" t="str">
            <v>0</v>
          </cell>
          <cell r="J1051">
            <v>120</v>
          </cell>
          <cell r="K1051">
            <v>83.136</v>
          </cell>
          <cell r="L1051">
            <v>0</v>
          </cell>
          <cell r="M1051" t="str">
            <v>0</v>
          </cell>
        </row>
        <row r="1052">
          <cell r="F1052" t="str">
            <v>黄东千亿斤粮食4号公变箱式变1号配变</v>
          </cell>
          <cell r="G1052">
            <v>50</v>
          </cell>
          <cell r="H1052" t="str">
            <v>0</v>
          </cell>
          <cell r="I1052" t="str">
            <v>0</v>
          </cell>
          <cell r="J1052">
            <v>120</v>
          </cell>
          <cell r="K1052">
            <v>83.136</v>
          </cell>
          <cell r="L1052">
            <v>0</v>
          </cell>
          <cell r="M1052" t="str">
            <v>0</v>
          </cell>
        </row>
        <row r="1053">
          <cell r="F1053" t="str">
            <v>10kV耿海线孙老庄支103-14-02G孙老庄台架变</v>
          </cell>
          <cell r="G1053">
            <v>400</v>
          </cell>
          <cell r="H1053" t="str">
            <v>358.95</v>
          </cell>
          <cell r="I1053" t="str">
            <v>0</v>
          </cell>
          <cell r="J1053">
            <v>281</v>
          </cell>
          <cell r="K1053">
            <v>194.6768</v>
          </cell>
          <cell r="L1053">
            <v>0</v>
          </cell>
          <cell r="M1053" t="str">
            <v>152</v>
          </cell>
        </row>
        <row r="1054">
          <cell r="F1054" t="str">
            <v>向庄</v>
          </cell>
          <cell r="G1054">
            <v>200</v>
          </cell>
          <cell r="H1054" t="str">
            <v>441.66</v>
          </cell>
          <cell r="I1054" t="str">
            <v>0</v>
          </cell>
          <cell r="J1054">
            <v>281</v>
          </cell>
          <cell r="K1054">
            <v>194.6768</v>
          </cell>
          <cell r="L1054">
            <v>0</v>
          </cell>
          <cell r="M1054" t="str">
            <v>0</v>
          </cell>
        </row>
        <row r="1055">
          <cell r="F1055" t="str">
            <v>10kV耿海线黄东台架变</v>
          </cell>
          <cell r="G1055">
            <v>400</v>
          </cell>
          <cell r="H1055" t="str">
            <v>286.845</v>
          </cell>
          <cell r="I1055" t="str">
            <v>0</v>
          </cell>
          <cell r="J1055">
            <v>281</v>
          </cell>
          <cell r="K1055">
            <v>194.6768</v>
          </cell>
          <cell r="L1055">
            <v>0</v>
          </cell>
          <cell r="M1055" t="str">
            <v>10</v>
          </cell>
        </row>
        <row r="1056">
          <cell r="F1056" t="str">
            <v>10kV耿海线耿海东支133-34-03G耿海东台架变</v>
          </cell>
          <cell r="G1056">
            <v>200</v>
          </cell>
          <cell r="H1056" t="str">
            <v>101.96</v>
          </cell>
          <cell r="I1056" t="str">
            <v>35.2</v>
          </cell>
          <cell r="J1056">
            <v>281</v>
          </cell>
          <cell r="K1056">
            <v>194.6768</v>
          </cell>
          <cell r="L1056">
            <v>0</v>
          </cell>
          <cell r="M1056" t="str">
            <v>0</v>
          </cell>
        </row>
        <row r="1057">
          <cell r="F1057" t="str">
            <v>黄西中</v>
          </cell>
          <cell r="G1057">
            <v>200</v>
          </cell>
          <cell r="H1057" t="str">
            <v>86.11</v>
          </cell>
          <cell r="I1057" t="str">
            <v>0</v>
          </cell>
          <cell r="J1057">
            <v>281</v>
          </cell>
          <cell r="K1057">
            <v>194.6768</v>
          </cell>
          <cell r="L1057">
            <v>0</v>
          </cell>
          <cell r="M1057" t="str">
            <v>0</v>
          </cell>
        </row>
        <row r="1058">
          <cell r="F1058" t="str">
            <v>柳铁</v>
          </cell>
          <cell r="G1058">
            <v>400</v>
          </cell>
          <cell r="H1058" t="str">
            <v>396.1</v>
          </cell>
          <cell r="I1058" t="str">
            <v>0</v>
          </cell>
          <cell r="J1058">
            <v>281</v>
          </cell>
          <cell r="K1058">
            <v>194.6768</v>
          </cell>
          <cell r="L1058">
            <v>0</v>
          </cell>
          <cell r="M1058" t="str">
            <v>24</v>
          </cell>
        </row>
        <row r="1059">
          <cell r="F1059" t="str">
            <v>范西</v>
          </cell>
          <cell r="G1059">
            <v>315</v>
          </cell>
          <cell r="H1059" t="str">
            <v>80.2</v>
          </cell>
          <cell r="I1059" t="str">
            <v>130.58</v>
          </cell>
          <cell r="J1059">
            <v>281</v>
          </cell>
          <cell r="K1059">
            <v>194.6768</v>
          </cell>
          <cell r="L1059">
            <v>0</v>
          </cell>
          <cell r="M1059" t="str">
            <v>0</v>
          </cell>
        </row>
        <row r="1060">
          <cell r="F1060" t="str">
            <v>10kV耿海线皋冯支165-17-04-05G皋冯台架变（迎峰度夏）</v>
          </cell>
          <cell r="G1060">
            <v>200</v>
          </cell>
          <cell r="H1060" t="str">
            <v>154.26</v>
          </cell>
          <cell r="I1060" t="str">
            <v>189.6</v>
          </cell>
          <cell r="J1060">
            <v>281</v>
          </cell>
          <cell r="K1060">
            <v>194.6768</v>
          </cell>
          <cell r="L1060">
            <v>0</v>
          </cell>
          <cell r="M1060" t="str">
            <v>0</v>
          </cell>
        </row>
        <row r="1061">
          <cell r="F1061" t="str">
            <v>10kV耿海线朱西2号165-13G沙镇朱西2号井井通台架变</v>
          </cell>
          <cell r="G1061">
            <v>200</v>
          </cell>
          <cell r="H1061" t="str">
            <v>0</v>
          </cell>
          <cell r="I1061" t="str">
            <v>0</v>
          </cell>
          <cell r="J1061">
            <v>281</v>
          </cell>
          <cell r="K1061">
            <v>180</v>
          </cell>
          <cell r="L1061">
            <v>0</v>
          </cell>
          <cell r="M1061" t="str">
            <v>8.252</v>
          </cell>
        </row>
        <row r="1062">
          <cell r="F1062" t="str">
            <v>朱东千亿斤粮食1号公变箱式变1号配变</v>
          </cell>
          <cell r="G1062">
            <v>50</v>
          </cell>
          <cell r="H1062" t="str">
            <v>0</v>
          </cell>
          <cell r="I1062" t="str">
            <v>0</v>
          </cell>
          <cell r="J1062">
            <v>120</v>
          </cell>
          <cell r="K1062">
            <v>83.136</v>
          </cell>
          <cell r="L1062">
            <v>0</v>
          </cell>
          <cell r="M1062" t="str">
            <v>0</v>
          </cell>
        </row>
        <row r="1063">
          <cell r="F1063" t="str">
            <v>黄东千亿斤粮食3号公变箱式变1号配变</v>
          </cell>
          <cell r="G1063">
            <v>50</v>
          </cell>
          <cell r="H1063" t="str">
            <v>0</v>
          </cell>
          <cell r="I1063" t="str">
            <v>0</v>
          </cell>
          <cell r="J1063">
            <v>120</v>
          </cell>
          <cell r="K1063">
            <v>83.136</v>
          </cell>
          <cell r="L1063">
            <v>0</v>
          </cell>
          <cell r="M1063" t="str">
            <v>63.906</v>
          </cell>
        </row>
        <row r="1064">
          <cell r="F1064" t="str">
            <v>马场千亿斤粮食1号台区箱式变1号配变</v>
          </cell>
          <cell r="G1064">
            <v>80</v>
          </cell>
          <cell r="H1064" t="str">
            <v>0</v>
          </cell>
          <cell r="I1064" t="str">
            <v>0</v>
          </cell>
          <cell r="J1064">
            <v>120</v>
          </cell>
          <cell r="K1064">
            <v>83.136</v>
          </cell>
          <cell r="L1064">
            <v>0</v>
          </cell>
          <cell r="M1064">
            <v>0</v>
          </cell>
        </row>
        <row r="1065">
          <cell r="F1065" t="str">
            <v>黄东千亿斤粮食6号公变箱式变1号配变</v>
          </cell>
          <cell r="G1065">
            <v>50</v>
          </cell>
          <cell r="H1065" t="str">
            <v>0</v>
          </cell>
          <cell r="I1065" t="str">
            <v>0</v>
          </cell>
          <cell r="J1065">
            <v>120</v>
          </cell>
          <cell r="K1065">
            <v>83.136</v>
          </cell>
          <cell r="L1065">
            <v>0</v>
          </cell>
          <cell r="M1065" t="str">
            <v>0</v>
          </cell>
        </row>
        <row r="1066">
          <cell r="F1066" t="str">
            <v>沙南东（3）</v>
          </cell>
          <cell r="G1066">
            <v>400</v>
          </cell>
          <cell r="H1066" t="str">
            <v>0</v>
          </cell>
          <cell r="I1066" t="str">
            <v>0</v>
          </cell>
          <cell r="J1066">
            <v>281</v>
          </cell>
          <cell r="K1066">
            <v>194.6768</v>
          </cell>
          <cell r="L1066">
            <v>0</v>
          </cell>
          <cell r="M1066" t="str">
            <v>0</v>
          </cell>
        </row>
        <row r="1067">
          <cell r="F1067" t="str">
            <v>王堂东</v>
          </cell>
          <cell r="G1067">
            <v>200</v>
          </cell>
          <cell r="H1067" t="str">
            <v>0</v>
          </cell>
          <cell r="I1067" t="str">
            <v>0</v>
          </cell>
          <cell r="J1067">
            <v>281</v>
          </cell>
          <cell r="K1067">
            <v>194.6768</v>
          </cell>
          <cell r="L1067">
            <v>0</v>
          </cell>
          <cell r="M1067">
            <v>0</v>
          </cell>
        </row>
        <row r="1068">
          <cell r="F1068" t="str">
            <v>10kV耿海线郭庄支132-16-07G郭庄1#煤改电台架变</v>
          </cell>
          <cell r="G1068">
            <v>400</v>
          </cell>
          <cell r="H1068" t="str">
            <v>204.305</v>
          </cell>
          <cell r="I1068" t="str">
            <v>89.8</v>
          </cell>
          <cell r="J1068">
            <v>281</v>
          </cell>
          <cell r="K1068">
            <v>194.6768</v>
          </cell>
          <cell r="L1068">
            <v>0</v>
          </cell>
          <cell r="M1068">
            <v>0</v>
          </cell>
        </row>
        <row r="1069">
          <cell r="F1069" t="str">
            <v>10kV耿海线范西台架变</v>
          </cell>
          <cell r="G1069">
            <v>400</v>
          </cell>
          <cell r="H1069" t="str">
            <v>304.17</v>
          </cell>
          <cell r="I1069" t="str">
            <v>0</v>
          </cell>
          <cell r="J1069">
            <v>281</v>
          </cell>
          <cell r="K1069">
            <v>194.6768</v>
          </cell>
          <cell r="L1069">
            <v>0</v>
          </cell>
          <cell r="M1069">
            <v>0</v>
          </cell>
        </row>
        <row r="1070">
          <cell r="F1070" t="str">
            <v>王庄千亿斤粮食1号公变箱式变1号配变</v>
          </cell>
          <cell r="G1070">
            <v>80</v>
          </cell>
          <cell r="H1070" t="str">
            <v>0</v>
          </cell>
          <cell r="I1070" t="str">
            <v>0</v>
          </cell>
          <cell r="J1070">
            <v>281</v>
          </cell>
          <cell r="K1070">
            <v>194.6768</v>
          </cell>
          <cell r="L1070">
            <v>0</v>
          </cell>
          <cell r="M1070" t="str">
            <v>174.2</v>
          </cell>
        </row>
        <row r="1071">
          <cell r="F1071" t="str">
            <v>西庞</v>
          </cell>
          <cell r="G1071">
            <v>200</v>
          </cell>
          <cell r="H1071" t="str">
            <v>0</v>
          </cell>
          <cell r="I1071" t="str">
            <v>0</v>
          </cell>
          <cell r="J1071">
            <v>281</v>
          </cell>
          <cell r="K1071">
            <v>194.6768</v>
          </cell>
          <cell r="L1071">
            <v>0</v>
          </cell>
          <cell r="M1071">
            <v>0</v>
          </cell>
        </row>
        <row r="1072">
          <cell r="F1072" t="str">
            <v>10kV耿海线朱西支165-12G朱西01井井通台架变</v>
          </cell>
          <cell r="G1072">
            <v>200</v>
          </cell>
          <cell r="H1072" t="str">
            <v>0</v>
          </cell>
          <cell r="I1072" t="str">
            <v>0</v>
          </cell>
          <cell r="J1072">
            <v>180</v>
          </cell>
          <cell r="K1072">
            <v>124.704</v>
          </cell>
          <cell r="L1072">
            <v>0</v>
          </cell>
          <cell r="M1072" t="str">
            <v>39.892</v>
          </cell>
        </row>
        <row r="1073">
          <cell r="F1073" t="str">
            <v>黄西农排公变箱式变1号配变</v>
          </cell>
          <cell r="G1073">
            <v>250</v>
          </cell>
          <cell r="H1073" t="str">
            <v>0</v>
          </cell>
          <cell r="I1073" t="str">
            <v>0</v>
          </cell>
          <cell r="J1073">
            <v>120</v>
          </cell>
          <cell r="K1073">
            <v>83.136</v>
          </cell>
          <cell r="L1073">
            <v>0</v>
          </cell>
          <cell r="M1073" t="str">
            <v>0</v>
          </cell>
        </row>
        <row r="1074">
          <cell r="F1074" t="str">
            <v>朱南千亿斤粮食1号公变（井井通）箱式变1号配变</v>
          </cell>
          <cell r="G1074">
            <v>50</v>
          </cell>
          <cell r="H1074" t="str">
            <v>0</v>
          </cell>
          <cell r="I1074" t="str">
            <v>0</v>
          </cell>
          <cell r="J1074">
            <v>120</v>
          </cell>
          <cell r="K1074">
            <v>83.136</v>
          </cell>
          <cell r="L1074">
            <v>0</v>
          </cell>
          <cell r="M1074" t="str">
            <v>0</v>
          </cell>
        </row>
        <row r="1075">
          <cell r="F1075" t="str">
            <v>10kV耿海线黄西千亿斤粮食1号公变箱式变1号配变</v>
          </cell>
          <cell r="G1075">
            <v>80</v>
          </cell>
          <cell r="H1075" t="str">
            <v>0</v>
          </cell>
          <cell r="I1075" t="str">
            <v>0</v>
          </cell>
          <cell r="J1075">
            <v>120</v>
          </cell>
          <cell r="K1075">
            <v>83.136</v>
          </cell>
          <cell r="L1075">
            <v>0</v>
          </cell>
          <cell r="M1075">
            <v>0</v>
          </cell>
        </row>
        <row r="1076">
          <cell r="F1076" t="str">
            <v>黄西千亿斤粮食4号公变箱式变1号配变</v>
          </cell>
          <cell r="G1076">
            <v>50</v>
          </cell>
          <cell r="H1076" t="str">
            <v>0</v>
          </cell>
          <cell r="I1076" t="str">
            <v>0</v>
          </cell>
          <cell r="J1076">
            <v>120</v>
          </cell>
          <cell r="K1076">
            <v>83.136</v>
          </cell>
          <cell r="L1076">
            <v>0</v>
          </cell>
          <cell r="M1076" t="str">
            <v>57.872</v>
          </cell>
        </row>
        <row r="1077">
          <cell r="F1077" t="str">
            <v>10kV耿海线王桐东千亿斤粮食2号公变箱式变1号配变</v>
          </cell>
          <cell r="G1077">
            <v>50</v>
          </cell>
          <cell r="H1077" t="str">
            <v>0</v>
          </cell>
          <cell r="I1077" t="str">
            <v>0</v>
          </cell>
          <cell r="J1077">
            <v>120</v>
          </cell>
          <cell r="K1077">
            <v>83.136</v>
          </cell>
          <cell r="L1077">
            <v>0</v>
          </cell>
          <cell r="M1077">
            <v>0</v>
          </cell>
        </row>
        <row r="1078">
          <cell r="F1078" t="str">
            <v>10kV耿海线王桐西千亿斤粮食1号公变箱式变1号配变</v>
          </cell>
          <cell r="G1078">
            <v>50</v>
          </cell>
          <cell r="H1078" t="str">
            <v>0</v>
          </cell>
          <cell r="I1078" t="str">
            <v>0</v>
          </cell>
          <cell r="J1078">
            <v>120</v>
          </cell>
          <cell r="K1078">
            <v>83.136</v>
          </cell>
          <cell r="L1078">
            <v>0</v>
          </cell>
          <cell r="M1078" t="str">
            <v>0</v>
          </cell>
        </row>
        <row r="1079">
          <cell r="F1079" t="str">
            <v>皋冯千亿斤粮食2号公变箱式变1号配变</v>
          </cell>
          <cell r="G1079">
            <v>50</v>
          </cell>
          <cell r="H1079" t="str">
            <v>0</v>
          </cell>
          <cell r="I1079" t="str">
            <v>0</v>
          </cell>
          <cell r="J1079">
            <v>120</v>
          </cell>
          <cell r="K1079">
            <v>83.136</v>
          </cell>
          <cell r="L1079">
            <v>0</v>
          </cell>
          <cell r="M1079" t="str">
            <v>0</v>
          </cell>
        </row>
        <row r="1080">
          <cell r="F1080" t="str">
            <v>后李北</v>
          </cell>
          <cell r="G1080">
            <v>315</v>
          </cell>
          <cell r="H1080" t="str">
            <v>262.53</v>
          </cell>
          <cell r="I1080" t="str">
            <v>70.5</v>
          </cell>
          <cell r="J1080">
            <v>281</v>
          </cell>
          <cell r="K1080">
            <v>194.6768</v>
          </cell>
          <cell r="L1080">
            <v>0</v>
          </cell>
          <cell r="M1080" t="str">
            <v>0</v>
          </cell>
        </row>
        <row r="1081">
          <cell r="F1081" t="str">
            <v>吕集</v>
          </cell>
          <cell r="G1081">
            <v>315</v>
          </cell>
          <cell r="H1081" t="str">
            <v>107.7</v>
          </cell>
          <cell r="I1081" t="str">
            <v>0</v>
          </cell>
          <cell r="J1081">
            <v>281</v>
          </cell>
          <cell r="K1081">
            <v>194.6768</v>
          </cell>
          <cell r="L1081">
            <v>0</v>
          </cell>
          <cell r="M1081" t="str">
            <v>0</v>
          </cell>
        </row>
        <row r="1082">
          <cell r="F1082" t="str">
            <v>苇元</v>
          </cell>
          <cell r="G1082">
            <v>630</v>
          </cell>
          <cell r="H1082" t="str">
            <v>509.2</v>
          </cell>
          <cell r="I1082" t="str">
            <v>0</v>
          </cell>
          <cell r="J1082">
            <v>281</v>
          </cell>
          <cell r="K1082">
            <v>194.6768</v>
          </cell>
          <cell r="L1082">
            <v>0</v>
          </cell>
          <cell r="M1082" t="str">
            <v>0</v>
          </cell>
        </row>
        <row r="1083">
          <cell r="F1083" t="str">
            <v>10kV后王线贾楼支50-05-16G贾楼1号煤改电台架变</v>
          </cell>
          <cell r="G1083">
            <v>400</v>
          </cell>
          <cell r="H1083" t="str">
            <v>34.58</v>
          </cell>
          <cell r="I1083" t="str">
            <v>0</v>
          </cell>
          <cell r="J1083">
            <v>281</v>
          </cell>
          <cell r="K1083">
            <v>194.6768</v>
          </cell>
          <cell r="L1083">
            <v>0</v>
          </cell>
          <cell r="M1083" t="str">
            <v>0</v>
          </cell>
        </row>
        <row r="1084">
          <cell r="F1084" t="str">
            <v>前刘千亿斤粮食1号公变（井井通）箱式变1号配变</v>
          </cell>
          <cell r="G1084">
            <v>50</v>
          </cell>
          <cell r="H1084" t="str">
            <v>0</v>
          </cell>
          <cell r="I1084" t="str">
            <v>0</v>
          </cell>
          <cell r="J1084">
            <v>281</v>
          </cell>
          <cell r="K1084">
            <v>194.6768</v>
          </cell>
          <cell r="L1084">
            <v>0</v>
          </cell>
          <cell r="M1084" t="str">
            <v>150.8</v>
          </cell>
        </row>
        <row r="1085">
          <cell r="F1085" t="str">
            <v>后丁</v>
          </cell>
          <cell r="G1085">
            <v>200</v>
          </cell>
          <cell r="H1085" t="str">
            <v>178.6</v>
          </cell>
          <cell r="I1085" t="str">
            <v>0</v>
          </cell>
          <cell r="J1085">
            <v>281</v>
          </cell>
          <cell r="K1085">
            <v>194.6768</v>
          </cell>
          <cell r="L1085">
            <v>0</v>
          </cell>
          <cell r="M1085" t="str">
            <v>0</v>
          </cell>
        </row>
        <row r="1086">
          <cell r="F1086" t="str">
            <v>后王</v>
          </cell>
          <cell r="G1086">
            <v>315</v>
          </cell>
          <cell r="H1086" t="str">
            <v>95.68</v>
          </cell>
          <cell r="I1086" t="str">
            <v>165.25</v>
          </cell>
          <cell r="J1086">
            <v>281</v>
          </cell>
          <cell r="K1086">
            <v>194.6768</v>
          </cell>
          <cell r="L1086">
            <v>0</v>
          </cell>
          <cell r="M1086" t="str">
            <v>0</v>
          </cell>
        </row>
        <row r="1087">
          <cell r="F1087" t="str">
            <v>张八</v>
          </cell>
          <cell r="G1087">
            <v>315</v>
          </cell>
          <cell r="H1087" t="str">
            <v>335.43</v>
          </cell>
          <cell r="I1087" t="str">
            <v>65.6</v>
          </cell>
          <cell r="J1087">
            <v>281</v>
          </cell>
          <cell r="K1087">
            <v>194.6768</v>
          </cell>
          <cell r="L1087">
            <v>0</v>
          </cell>
          <cell r="M1087" t="str">
            <v>68.409</v>
          </cell>
        </row>
        <row r="1088">
          <cell r="F1088" t="str">
            <v>10kV后王线后王台架变</v>
          </cell>
          <cell r="G1088">
            <v>400</v>
          </cell>
          <cell r="H1088" t="str">
            <v>70.52</v>
          </cell>
          <cell r="I1088" t="str">
            <v>110.41</v>
          </cell>
          <cell r="J1088">
            <v>281</v>
          </cell>
          <cell r="K1088">
            <v>194.6768</v>
          </cell>
          <cell r="L1088">
            <v>0</v>
          </cell>
          <cell r="M1088" t="str">
            <v>0</v>
          </cell>
        </row>
        <row r="1089">
          <cell r="F1089" t="str">
            <v>张八北</v>
          </cell>
          <cell r="G1089">
            <v>630</v>
          </cell>
          <cell r="H1089" t="str">
            <v>115.28</v>
          </cell>
          <cell r="I1089" t="str">
            <v>0</v>
          </cell>
          <cell r="J1089">
            <v>281</v>
          </cell>
          <cell r="K1089">
            <v>194.6768</v>
          </cell>
          <cell r="L1089">
            <v>0</v>
          </cell>
          <cell r="M1089">
            <v>0</v>
          </cell>
        </row>
        <row r="1090">
          <cell r="F1090" t="str">
            <v>10kV后王线金庄中支29-07-08G金庄中台架变</v>
          </cell>
          <cell r="G1090">
            <v>200</v>
          </cell>
          <cell r="H1090" t="str">
            <v>22</v>
          </cell>
          <cell r="I1090" t="str">
            <v>24.75</v>
          </cell>
          <cell r="J1090">
            <v>281</v>
          </cell>
          <cell r="K1090">
            <v>194.6768</v>
          </cell>
          <cell r="L1090">
            <v>0</v>
          </cell>
          <cell r="M1090" t="str">
            <v>16.6</v>
          </cell>
        </row>
        <row r="1091">
          <cell r="F1091" t="str">
            <v>10kV后王线前盐支63-26-11-11G前盐煤改电台架变</v>
          </cell>
          <cell r="G1091">
            <v>400</v>
          </cell>
          <cell r="H1091" t="str">
            <v>0</v>
          </cell>
          <cell r="I1091" t="str">
            <v>0</v>
          </cell>
          <cell r="J1091">
            <v>281</v>
          </cell>
          <cell r="K1091">
            <v>194.6768</v>
          </cell>
          <cell r="L1091">
            <v>0</v>
          </cell>
          <cell r="M1091" t="str">
            <v>42.8</v>
          </cell>
        </row>
        <row r="1092">
          <cell r="F1092" t="str">
            <v>后李千亿斤粮食2号公变箱式变1号配变</v>
          </cell>
          <cell r="G1092">
            <v>50</v>
          </cell>
          <cell r="H1092" t="str">
            <v>0</v>
          </cell>
          <cell r="I1092" t="str">
            <v>0</v>
          </cell>
          <cell r="J1092">
            <v>120</v>
          </cell>
          <cell r="K1092">
            <v>83.136</v>
          </cell>
          <cell r="L1092">
            <v>0</v>
          </cell>
          <cell r="M1092" t="str">
            <v>0</v>
          </cell>
        </row>
        <row r="1093">
          <cell r="F1093" t="str">
            <v>后李千亿斤粮食1号公变箱式变1号配变</v>
          </cell>
          <cell r="G1093">
            <v>80</v>
          </cell>
          <cell r="H1093" t="str">
            <v>0</v>
          </cell>
          <cell r="I1093" t="str">
            <v>0</v>
          </cell>
          <cell r="J1093">
            <v>120</v>
          </cell>
          <cell r="K1093">
            <v>83.136</v>
          </cell>
          <cell r="L1093">
            <v>0</v>
          </cell>
          <cell r="M1093" t="str">
            <v>16</v>
          </cell>
        </row>
        <row r="1094">
          <cell r="F1094" t="str">
            <v>后刘千亿斤粮食公变箱式变1号配变</v>
          </cell>
          <cell r="G1094">
            <v>50</v>
          </cell>
          <cell r="H1094" t="str">
            <v>0</v>
          </cell>
          <cell r="I1094" t="str">
            <v>0</v>
          </cell>
          <cell r="J1094">
            <v>120</v>
          </cell>
          <cell r="K1094">
            <v>83.136</v>
          </cell>
          <cell r="L1094">
            <v>0</v>
          </cell>
          <cell r="M1094" t="str">
            <v>0</v>
          </cell>
        </row>
        <row r="1095">
          <cell r="F1095" t="str">
            <v>西董</v>
          </cell>
          <cell r="G1095">
            <v>400</v>
          </cell>
          <cell r="H1095" t="str">
            <v>143.15</v>
          </cell>
          <cell r="I1095" t="str">
            <v>95.64</v>
          </cell>
          <cell r="J1095">
            <v>281</v>
          </cell>
          <cell r="K1095">
            <v>194.6768</v>
          </cell>
          <cell r="L1095">
            <v>0</v>
          </cell>
          <cell r="M1095" t="str">
            <v>0</v>
          </cell>
        </row>
        <row r="1096">
          <cell r="F1096" t="str">
            <v>西李</v>
          </cell>
          <cell r="G1096">
            <v>315</v>
          </cell>
          <cell r="H1096" t="str">
            <v>280.785</v>
          </cell>
          <cell r="I1096" t="str">
            <v>65.3</v>
          </cell>
          <cell r="J1096">
            <v>281</v>
          </cell>
          <cell r="K1096">
            <v>194.6768</v>
          </cell>
          <cell r="L1096">
            <v>0</v>
          </cell>
          <cell r="M1096" t="str">
            <v>13.399</v>
          </cell>
        </row>
        <row r="1097">
          <cell r="F1097" t="str">
            <v>10kV后王线后刘台架变</v>
          </cell>
          <cell r="G1097">
            <v>200</v>
          </cell>
          <cell r="H1097" t="str">
            <v>184.19</v>
          </cell>
          <cell r="I1097" t="str">
            <v>0</v>
          </cell>
          <cell r="J1097">
            <v>281</v>
          </cell>
          <cell r="K1097">
            <v>194.6768</v>
          </cell>
          <cell r="L1097">
            <v>0</v>
          </cell>
          <cell r="M1097">
            <v>0</v>
          </cell>
        </row>
        <row r="1098">
          <cell r="F1098" t="str">
            <v>10kV后王线元楼支76-14G元楼南台架变</v>
          </cell>
          <cell r="G1098">
            <v>400</v>
          </cell>
          <cell r="H1098" t="str">
            <v>80.475</v>
          </cell>
          <cell r="I1098" t="str">
            <v>0</v>
          </cell>
          <cell r="J1098">
            <v>281</v>
          </cell>
          <cell r="K1098">
            <v>194.6768</v>
          </cell>
          <cell r="L1098">
            <v>0</v>
          </cell>
          <cell r="M1098" t="str">
            <v>0</v>
          </cell>
        </row>
        <row r="1099">
          <cell r="F1099" t="str">
            <v>元楼</v>
          </cell>
          <cell r="G1099">
            <v>400</v>
          </cell>
          <cell r="H1099" t="str">
            <v>333.86</v>
          </cell>
          <cell r="I1099" t="str">
            <v>0</v>
          </cell>
          <cell r="J1099">
            <v>281</v>
          </cell>
          <cell r="K1099">
            <v>194.6768</v>
          </cell>
          <cell r="L1099">
            <v>0</v>
          </cell>
          <cell r="M1099" t="str">
            <v>0</v>
          </cell>
        </row>
        <row r="1100">
          <cell r="F1100" t="str">
            <v>10kV后王线吕集西台架变</v>
          </cell>
          <cell r="G1100">
            <v>400</v>
          </cell>
          <cell r="H1100" t="str">
            <v>242.17</v>
          </cell>
          <cell r="I1100" t="str">
            <v>190.88</v>
          </cell>
          <cell r="J1100">
            <v>281</v>
          </cell>
          <cell r="K1100">
            <v>194.6768</v>
          </cell>
          <cell r="L1100">
            <v>0</v>
          </cell>
          <cell r="M1100" t="str">
            <v>15.2</v>
          </cell>
        </row>
        <row r="1101">
          <cell r="F1101" t="str">
            <v>张八千亿斤粮食2号公变箱式变1号配变</v>
          </cell>
          <cell r="G1101">
            <v>80</v>
          </cell>
          <cell r="H1101" t="str">
            <v>0</v>
          </cell>
          <cell r="I1101" t="str">
            <v>0</v>
          </cell>
          <cell r="J1101">
            <v>281</v>
          </cell>
          <cell r="K1101">
            <v>194.6768</v>
          </cell>
          <cell r="L1101">
            <v>0</v>
          </cell>
          <cell r="M1101" t="str">
            <v>18.2</v>
          </cell>
        </row>
        <row r="1102">
          <cell r="F1102" t="str">
            <v>10kV后王线贾楼支50-05-16-04G贾楼2号煤改电台架变</v>
          </cell>
          <cell r="G1102">
            <v>400</v>
          </cell>
          <cell r="H1102" t="str">
            <v>0</v>
          </cell>
          <cell r="I1102" t="str">
            <v>0</v>
          </cell>
          <cell r="J1102">
            <v>281</v>
          </cell>
          <cell r="K1102">
            <v>194.6768</v>
          </cell>
          <cell r="L1102">
            <v>0</v>
          </cell>
          <cell r="M1102" t="str">
            <v>180.68</v>
          </cell>
        </row>
        <row r="1103">
          <cell r="F1103" t="str">
            <v>贾楼千亿斤粮食公变箱式变1号配变</v>
          </cell>
          <cell r="G1103">
            <v>50</v>
          </cell>
          <cell r="H1103" t="str">
            <v>0</v>
          </cell>
          <cell r="I1103" t="str">
            <v>0</v>
          </cell>
          <cell r="J1103">
            <v>281</v>
          </cell>
          <cell r="K1103">
            <v>194.6768</v>
          </cell>
          <cell r="L1103">
            <v>0</v>
          </cell>
          <cell r="M1103" t="str">
            <v>0</v>
          </cell>
        </row>
        <row r="1104">
          <cell r="F1104" t="str">
            <v>前丁千亿斤粮食1号公变箱式变1号配变</v>
          </cell>
          <cell r="G1104">
            <v>50</v>
          </cell>
          <cell r="H1104" t="str">
            <v>0</v>
          </cell>
          <cell r="I1104" t="str">
            <v>0</v>
          </cell>
          <cell r="J1104">
            <v>120</v>
          </cell>
          <cell r="K1104">
            <v>83.136</v>
          </cell>
          <cell r="L1104">
            <v>0</v>
          </cell>
          <cell r="M1104" t="str">
            <v>70.32</v>
          </cell>
        </row>
        <row r="1105">
          <cell r="F1105" t="str">
            <v>贾楼</v>
          </cell>
          <cell r="G1105">
            <v>200</v>
          </cell>
          <cell r="H1105" t="str">
            <v>132.925</v>
          </cell>
          <cell r="I1105" t="str">
            <v>130.69</v>
          </cell>
          <cell r="J1105">
            <v>281</v>
          </cell>
          <cell r="K1105">
            <v>194.6768</v>
          </cell>
          <cell r="L1105">
            <v>0</v>
          </cell>
          <cell r="M1105" t="str">
            <v>0</v>
          </cell>
        </row>
        <row r="1106">
          <cell r="F1106" t="str">
            <v>10kV后王线刘盐场中柱上变</v>
          </cell>
          <cell r="G1106">
            <v>400</v>
          </cell>
          <cell r="H1106" t="str">
            <v>86.9</v>
          </cell>
          <cell r="I1106" t="str">
            <v>0</v>
          </cell>
          <cell r="J1106">
            <v>281</v>
          </cell>
          <cell r="K1106">
            <v>194.6768</v>
          </cell>
          <cell r="L1106">
            <v>0</v>
          </cell>
          <cell r="M1106" t="str">
            <v>0</v>
          </cell>
        </row>
        <row r="1107">
          <cell r="F1107" t="str">
            <v>10kV后王线后李台架变</v>
          </cell>
          <cell r="G1107">
            <v>200</v>
          </cell>
          <cell r="H1107" t="str">
            <v>69.84</v>
          </cell>
          <cell r="I1107" t="str">
            <v>0</v>
          </cell>
          <cell r="J1107">
            <v>281</v>
          </cell>
          <cell r="K1107">
            <v>194.6768</v>
          </cell>
          <cell r="L1107">
            <v>0</v>
          </cell>
          <cell r="M1107" t="str">
            <v>0</v>
          </cell>
        </row>
        <row r="1108">
          <cell r="F1108" t="str">
            <v>10kV后王线后王支118-01AG后王北台架变</v>
          </cell>
          <cell r="G1108">
            <v>200</v>
          </cell>
          <cell r="H1108" t="str">
            <v>0</v>
          </cell>
          <cell r="I1108" t="str">
            <v>130.1</v>
          </cell>
          <cell r="J1108">
            <v>281</v>
          </cell>
          <cell r="K1108">
            <v>194.6768</v>
          </cell>
          <cell r="L1108">
            <v>0</v>
          </cell>
          <cell r="M1108" t="str">
            <v>0</v>
          </cell>
        </row>
        <row r="1109">
          <cell r="F1109" t="str">
            <v>10kV后王线刘盐场东台架变</v>
          </cell>
          <cell r="G1109">
            <v>200</v>
          </cell>
          <cell r="H1109" t="str">
            <v>133.74</v>
          </cell>
          <cell r="I1109" t="str">
            <v>0</v>
          </cell>
          <cell r="J1109">
            <v>281</v>
          </cell>
          <cell r="K1109">
            <v>194.6768</v>
          </cell>
          <cell r="L1109">
            <v>0</v>
          </cell>
          <cell r="M1109" t="str">
            <v>0</v>
          </cell>
        </row>
        <row r="1110">
          <cell r="F1110" t="str">
            <v>金庄千亿斤粮食1号公变（井井通）箱式变1号配变</v>
          </cell>
          <cell r="G1110">
            <v>50</v>
          </cell>
          <cell r="H1110" t="str">
            <v>0</v>
          </cell>
          <cell r="I1110" t="str">
            <v>0</v>
          </cell>
          <cell r="J1110">
            <v>281</v>
          </cell>
          <cell r="K1110">
            <v>194.6768</v>
          </cell>
          <cell r="L1110">
            <v>0</v>
          </cell>
          <cell r="M1110" t="str">
            <v>11.722</v>
          </cell>
        </row>
        <row r="1111">
          <cell r="F1111" t="str">
            <v>后王农排公变箱式变1号配变</v>
          </cell>
          <cell r="G1111">
            <v>250</v>
          </cell>
          <cell r="H1111" t="str">
            <v>0</v>
          </cell>
          <cell r="I1111" t="str">
            <v>0</v>
          </cell>
          <cell r="J1111">
            <v>120</v>
          </cell>
          <cell r="K1111">
            <v>83.136</v>
          </cell>
          <cell r="L1111">
            <v>0</v>
          </cell>
          <cell r="M1111" t="str">
            <v>50.655</v>
          </cell>
        </row>
        <row r="1112">
          <cell r="F1112" t="str">
            <v>苇园农排公变（井井通）箱式变1号配变</v>
          </cell>
          <cell r="G1112">
            <v>250</v>
          </cell>
          <cell r="H1112" t="str">
            <v>0</v>
          </cell>
          <cell r="I1112" t="str">
            <v>0</v>
          </cell>
          <cell r="J1112">
            <v>120</v>
          </cell>
          <cell r="K1112">
            <v>83.136</v>
          </cell>
          <cell r="L1112">
            <v>0</v>
          </cell>
          <cell r="M1112" t="str">
            <v>10.148</v>
          </cell>
        </row>
        <row r="1113">
          <cell r="F1113" t="str">
            <v>后刘</v>
          </cell>
          <cell r="G1113">
            <v>200</v>
          </cell>
          <cell r="H1113" t="str">
            <v>154.85</v>
          </cell>
          <cell r="I1113" t="str">
            <v>0</v>
          </cell>
          <cell r="J1113">
            <v>281</v>
          </cell>
          <cell r="K1113">
            <v>194.6768</v>
          </cell>
          <cell r="L1113">
            <v>0</v>
          </cell>
          <cell r="M1113" t="str">
            <v>0</v>
          </cell>
        </row>
        <row r="1114">
          <cell r="F1114" t="str">
            <v>程堂</v>
          </cell>
          <cell r="G1114">
            <v>315</v>
          </cell>
          <cell r="H1114" t="str">
            <v>20.91</v>
          </cell>
          <cell r="I1114" t="str">
            <v>0</v>
          </cell>
          <cell r="J1114">
            <v>281</v>
          </cell>
          <cell r="K1114">
            <v>194.6768</v>
          </cell>
          <cell r="L1114">
            <v>0</v>
          </cell>
          <cell r="M1114" t="str">
            <v>53.635</v>
          </cell>
        </row>
        <row r="1115">
          <cell r="F1115" t="str">
            <v>邵堂</v>
          </cell>
          <cell r="G1115">
            <v>315</v>
          </cell>
          <cell r="H1115" t="str">
            <v>240.85</v>
          </cell>
          <cell r="I1115" t="str">
            <v>0</v>
          </cell>
          <cell r="J1115">
            <v>281</v>
          </cell>
          <cell r="K1115">
            <v>194.6768</v>
          </cell>
          <cell r="L1115">
            <v>0</v>
          </cell>
          <cell r="M1115">
            <v>0</v>
          </cell>
        </row>
        <row r="1116">
          <cell r="F1116" t="str">
            <v>10kV后王线张八台架变柱上变</v>
          </cell>
          <cell r="G1116">
            <v>400</v>
          </cell>
          <cell r="H1116" t="str">
            <v>170.725</v>
          </cell>
          <cell r="I1116" t="str">
            <v>0</v>
          </cell>
          <cell r="J1116">
            <v>281</v>
          </cell>
          <cell r="K1116">
            <v>194.6768</v>
          </cell>
          <cell r="L1116">
            <v>0</v>
          </cell>
          <cell r="M1116" t="str">
            <v>0</v>
          </cell>
        </row>
        <row r="1117">
          <cell r="F1117" t="str">
            <v>10kV后王线金庄南支29-07-06-05G金庄南台架变</v>
          </cell>
          <cell r="G1117">
            <v>200</v>
          </cell>
          <cell r="H1117" t="str">
            <v>181.32</v>
          </cell>
          <cell r="I1117" t="str">
            <v>0</v>
          </cell>
          <cell r="J1117">
            <v>281</v>
          </cell>
          <cell r="K1117">
            <v>194.6768</v>
          </cell>
          <cell r="L1117">
            <v>0</v>
          </cell>
          <cell r="M1117" t="str">
            <v>0</v>
          </cell>
        </row>
        <row r="1118">
          <cell r="F1118" t="str">
            <v>前盐南</v>
          </cell>
          <cell r="G1118">
            <v>400</v>
          </cell>
          <cell r="H1118" t="str">
            <v>33</v>
          </cell>
          <cell r="I1118" t="str">
            <v>0</v>
          </cell>
          <cell r="J1118">
            <v>281</v>
          </cell>
          <cell r="K1118">
            <v>194.6768</v>
          </cell>
          <cell r="L1118">
            <v>0</v>
          </cell>
          <cell r="M1118" t="str">
            <v>0</v>
          </cell>
        </row>
        <row r="1119">
          <cell r="F1119" t="str">
            <v>刘盐场</v>
          </cell>
          <cell r="G1119">
            <v>200</v>
          </cell>
          <cell r="H1119" t="str">
            <v>53.8</v>
          </cell>
          <cell r="I1119" t="str">
            <v>0</v>
          </cell>
          <cell r="J1119">
            <v>281</v>
          </cell>
          <cell r="K1119">
            <v>194.6768</v>
          </cell>
          <cell r="L1119">
            <v>0</v>
          </cell>
          <cell r="M1119" t="str">
            <v>0</v>
          </cell>
        </row>
        <row r="1120">
          <cell r="F1120" t="str">
            <v>苇园千亿斤粮食1号公变箱式变1号配变</v>
          </cell>
          <cell r="G1120">
            <v>50</v>
          </cell>
          <cell r="H1120" t="str">
            <v>0</v>
          </cell>
          <cell r="I1120" t="str">
            <v>0</v>
          </cell>
          <cell r="J1120">
            <v>120</v>
          </cell>
          <cell r="K1120">
            <v>83.136</v>
          </cell>
          <cell r="L1120">
            <v>0</v>
          </cell>
          <cell r="M1120" t="str">
            <v>0</v>
          </cell>
        </row>
        <row r="1121">
          <cell r="F1121" t="str">
            <v>后李千亿斤粮食3号公变箱式变1号配变</v>
          </cell>
          <cell r="G1121">
            <v>100</v>
          </cell>
          <cell r="H1121" t="str">
            <v>0</v>
          </cell>
          <cell r="I1121" t="str">
            <v>0</v>
          </cell>
          <cell r="J1121">
            <v>120</v>
          </cell>
          <cell r="K1121">
            <v>83.136</v>
          </cell>
          <cell r="L1121">
            <v>0</v>
          </cell>
          <cell r="M1121" t="str">
            <v>39.966</v>
          </cell>
        </row>
        <row r="1122">
          <cell r="F1122" t="str">
            <v>袁楼千亿斤粮食2号公变箱式变1号配变</v>
          </cell>
          <cell r="G1122">
            <v>80</v>
          </cell>
          <cell r="H1122" t="str">
            <v>0</v>
          </cell>
          <cell r="I1122" t="str">
            <v>0</v>
          </cell>
          <cell r="J1122">
            <v>120</v>
          </cell>
          <cell r="K1122">
            <v>83.136</v>
          </cell>
          <cell r="L1122">
            <v>0</v>
          </cell>
          <cell r="M1122" t="str">
            <v>39.958</v>
          </cell>
        </row>
        <row r="1123">
          <cell r="F1123" t="str">
            <v>苇园千亿斤粮食2号公变（井井通)箱式变1号配变</v>
          </cell>
          <cell r="G1123">
            <v>80</v>
          </cell>
          <cell r="H1123" t="str">
            <v>0</v>
          </cell>
          <cell r="I1123" t="str">
            <v>0</v>
          </cell>
          <cell r="J1123">
            <v>120</v>
          </cell>
          <cell r="K1123">
            <v>83.136</v>
          </cell>
          <cell r="L1123">
            <v>0</v>
          </cell>
          <cell r="M1123" t="str">
            <v>0</v>
          </cell>
        </row>
        <row r="1124">
          <cell r="F1124" t="str">
            <v>前丁千亿斤粮食3号公变箱式变1号配变</v>
          </cell>
          <cell r="G1124">
            <v>50</v>
          </cell>
          <cell r="H1124" t="str">
            <v>0</v>
          </cell>
          <cell r="I1124" t="str">
            <v>0</v>
          </cell>
          <cell r="J1124">
            <v>120</v>
          </cell>
          <cell r="K1124">
            <v>83.136</v>
          </cell>
          <cell r="L1124">
            <v>0</v>
          </cell>
          <cell r="M1124" t="str">
            <v>29.799</v>
          </cell>
        </row>
        <row r="1125">
          <cell r="F1125" t="str">
            <v>前丁</v>
          </cell>
          <cell r="G1125">
            <v>200</v>
          </cell>
          <cell r="H1125" t="str">
            <v>105.48</v>
          </cell>
          <cell r="I1125" t="str">
            <v>56.53</v>
          </cell>
          <cell r="J1125">
            <v>281</v>
          </cell>
          <cell r="K1125">
            <v>194.6768</v>
          </cell>
          <cell r="L1125">
            <v>0</v>
          </cell>
          <cell r="M1125">
            <v>0</v>
          </cell>
        </row>
        <row r="1126">
          <cell r="F1126" t="str">
            <v>10kV后王线朱院台架变</v>
          </cell>
          <cell r="G1126">
            <v>200</v>
          </cell>
          <cell r="H1126" t="str">
            <v>134.37</v>
          </cell>
          <cell r="I1126" t="str">
            <v>0</v>
          </cell>
          <cell r="J1126">
            <v>281</v>
          </cell>
          <cell r="K1126">
            <v>194.6768</v>
          </cell>
          <cell r="L1126">
            <v>0</v>
          </cell>
          <cell r="M1126" t="str">
            <v>63.921</v>
          </cell>
        </row>
        <row r="1127">
          <cell r="F1127" t="str">
            <v>10kV后王线后丁台架变</v>
          </cell>
          <cell r="G1127">
            <v>200</v>
          </cell>
          <cell r="H1127" t="str">
            <v>191.75</v>
          </cell>
          <cell r="I1127" t="str">
            <v>0</v>
          </cell>
          <cell r="J1127">
            <v>281</v>
          </cell>
          <cell r="K1127">
            <v>194.6768</v>
          </cell>
          <cell r="L1127">
            <v>0</v>
          </cell>
          <cell r="M1127" t="str">
            <v>0</v>
          </cell>
        </row>
        <row r="1128">
          <cell r="F1128" t="str">
            <v>10kV后王线苇元北台架变</v>
          </cell>
          <cell r="G1128">
            <v>200</v>
          </cell>
          <cell r="H1128" t="str">
            <v>165.6</v>
          </cell>
          <cell r="I1128" t="str">
            <v>0</v>
          </cell>
          <cell r="J1128">
            <v>281</v>
          </cell>
          <cell r="K1128">
            <v>194.6768</v>
          </cell>
          <cell r="L1128">
            <v>0</v>
          </cell>
          <cell r="M1128" t="str">
            <v>0</v>
          </cell>
        </row>
        <row r="1129">
          <cell r="F1129" t="str">
            <v>金庄</v>
          </cell>
          <cell r="G1129">
            <v>400</v>
          </cell>
          <cell r="H1129" t="str">
            <v>0</v>
          </cell>
          <cell r="I1129" t="str">
            <v>0</v>
          </cell>
          <cell r="J1129">
            <v>281</v>
          </cell>
          <cell r="K1129">
            <v>194.6768</v>
          </cell>
          <cell r="L1129">
            <v>0</v>
          </cell>
          <cell r="M1129" t="str">
            <v>0</v>
          </cell>
        </row>
        <row r="1130">
          <cell r="F1130" t="str">
            <v>张八千亿斤粮食1号公变箱式变1号配变</v>
          </cell>
          <cell r="G1130">
            <v>50</v>
          </cell>
          <cell r="H1130" t="str">
            <v>0</v>
          </cell>
          <cell r="I1130" t="str">
            <v>0</v>
          </cell>
          <cell r="J1130">
            <v>120</v>
          </cell>
          <cell r="K1130">
            <v>83.136</v>
          </cell>
          <cell r="L1130">
            <v>0</v>
          </cell>
          <cell r="M1130" t="str">
            <v>0</v>
          </cell>
        </row>
        <row r="1131">
          <cell r="F1131" t="str">
            <v>程堂千亿斤粮食公变箱式变1号配变</v>
          </cell>
          <cell r="G1131">
            <v>80</v>
          </cell>
          <cell r="H1131" t="str">
            <v>0</v>
          </cell>
          <cell r="I1131" t="str">
            <v>0</v>
          </cell>
          <cell r="J1131">
            <v>120</v>
          </cell>
          <cell r="K1131">
            <v>83.136</v>
          </cell>
          <cell r="L1131">
            <v>0</v>
          </cell>
          <cell r="M1131" t="str">
            <v>86.721</v>
          </cell>
        </row>
        <row r="1132">
          <cell r="F1132" t="str">
            <v>10kV后王线贾楼北支50-02-07G贾楼北台架变</v>
          </cell>
          <cell r="G1132">
            <v>200</v>
          </cell>
          <cell r="H1132" t="str">
            <v>34.58</v>
          </cell>
          <cell r="I1132" t="str">
            <v>112.3</v>
          </cell>
          <cell r="J1132">
            <v>120</v>
          </cell>
          <cell r="K1132">
            <v>83.136</v>
          </cell>
          <cell r="L1132">
            <v>0</v>
          </cell>
          <cell r="M1132" t="str">
            <v>0</v>
          </cell>
        </row>
        <row r="1133">
          <cell r="F1133" t="str">
            <v>10kV后王线张八南台架变</v>
          </cell>
          <cell r="G1133">
            <v>400</v>
          </cell>
          <cell r="H1133" t="str">
            <v>32.75</v>
          </cell>
          <cell r="I1133" t="str">
            <v>0</v>
          </cell>
          <cell r="J1133">
            <v>120</v>
          </cell>
          <cell r="K1133">
            <v>83.136</v>
          </cell>
          <cell r="L1133">
            <v>0</v>
          </cell>
          <cell r="M1133" t="str">
            <v>0</v>
          </cell>
        </row>
        <row r="1134">
          <cell r="F1134" t="str">
            <v>前丁千亿斤粮食2号公变箱式变1号配变</v>
          </cell>
          <cell r="G1134">
            <v>80</v>
          </cell>
          <cell r="H1134" t="str">
            <v>0</v>
          </cell>
          <cell r="I1134" t="str">
            <v>0</v>
          </cell>
          <cell r="J1134">
            <v>120</v>
          </cell>
          <cell r="K1134">
            <v>83.136</v>
          </cell>
          <cell r="L1134">
            <v>0</v>
          </cell>
          <cell r="M1134" t="str">
            <v>0</v>
          </cell>
        </row>
        <row r="1135">
          <cell r="F1135" t="str">
            <v>前盐</v>
          </cell>
          <cell r="G1135">
            <v>400</v>
          </cell>
          <cell r="H1135" t="str">
            <v>66.9</v>
          </cell>
          <cell r="I1135" t="str">
            <v>0</v>
          </cell>
          <cell r="J1135">
            <v>281</v>
          </cell>
          <cell r="K1135">
            <v>194.6768</v>
          </cell>
          <cell r="L1135">
            <v>0</v>
          </cell>
          <cell r="M1135" t="str">
            <v>0</v>
          </cell>
        </row>
        <row r="1136">
          <cell r="F1136" t="str">
            <v>10kV后王线邵堂南台架变</v>
          </cell>
          <cell r="G1136">
            <v>200</v>
          </cell>
          <cell r="H1136" t="str">
            <v>163.19</v>
          </cell>
          <cell r="I1136" t="str">
            <v>0</v>
          </cell>
          <cell r="J1136">
            <v>281</v>
          </cell>
          <cell r="K1136">
            <v>194.6768</v>
          </cell>
          <cell r="L1136">
            <v>0</v>
          </cell>
          <cell r="M1136" t="str">
            <v>0</v>
          </cell>
        </row>
        <row r="1137">
          <cell r="F1137" t="str">
            <v>10kV后王线吕集北台架变</v>
          </cell>
          <cell r="G1137">
            <v>200</v>
          </cell>
          <cell r="H1137" t="str">
            <v>166.93</v>
          </cell>
          <cell r="I1137" t="str">
            <v>85.62</v>
          </cell>
          <cell r="J1137">
            <v>281</v>
          </cell>
          <cell r="K1137">
            <v>194.6768</v>
          </cell>
          <cell r="L1137">
            <v>0</v>
          </cell>
          <cell r="M1137" t="str">
            <v>0</v>
          </cell>
        </row>
        <row r="1138">
          <cell r="F1138" t="str">
            <v>刘盐场南</v>
          </cell>
          <cell r="G1138">
            <v>400</v>
          </cell>
          <cell r="H1138" t="str">
            <v>21.87</v>
          </cell>
          <cell r="I1138" t="str">
            <v>0</v>
          </cell>
          <cell r="J1138">
            <v>281</v>
          </cell>
          <cell r="K1138">
            <v>194.6768</v>
          </cell>
          <cell r="L1138">
            <v>0</v>
          </cell>
          <cell r="M1138" t="str">
            <v>0</v>
          </cell>
        </row>
        <row r="1139">
          <cell r="F1139" t="str">
            <v>袁楼千亿斤粮食1号公变箱式变1号配变</v>
          </cell>
          <cell r="G1139">
            <v>50</v>
          </cell>
          <cell r="H1139" t="str">
            <v>0</v>
          </cell>
          <cell r="I1139" t="str">
            <v>0</v>
          </cell>
          <cell r="J1139">
            <v>120</v>
          </cell>
          <cell r="K1139">
            <v>83.136</v>
          </cell>
          <cell r="L1139">
            <v>0</v>
          </cell>
          <cell r="M1139" t="str">
            <v>0</v>
          </cell>
        </row>
        <row r="1140">
          <cell r="F1140" t="str">
            <v>邵堂千亿斤粮食公变（井井通)箱式变1号配变</v>
          </cell>
          <cell r="G1140">
            <v>80</v>
          </cell>
          <cell r="H1140" t="str">
            <v>0</v>
          </cell>
          <cell r="I1140" t="str">
            <v>0</v>
          </cell>
          <cell r="J1140">
            <v>120</v>
          </cell>
          <cell r="K1140">
            <v>83.136</v>
          </cell>
          <cell r="L1140">
            <v>0</v>
          </cell>
          <cell r="M1140" t="str">
            <v>0</v>
          </cell>
        </row>
        <row r="1141">
          <cell r="F1141" t="str">
            <v>袁楼千亿斤粮食3号公变箱式变1号配变</v>
          </cell>
          <cell r="G1141">
            <v>50</v>
          </cell>
          <cell r="H1141" t="str">
            <v>0</v>
          </cell>
          <cell r="I1141" t="str">
            <v>0</v>
          </cell>
          <cell r="J1141">
            <v>120</v>
          </cell>
          <cell r="K1141">
            <v>83.136</v>
          </cell>
          <cell r="L1141">
            <v>0</v>
          </cell>
          <cell r="M1141" t="str">
            <v>0</v>
          </cell>
        </row>
        <row r="1142">
          <cell r="F1142" t="str">
            <v>扈庄</v>
          </cell>
          <cell r="G1142">
            <v>400</v>
          </cell>
          <cell r="H1142" t="str">
            <v>284.405</v>
          </cell>
          <cell r="I1142" t="str">
            <v>0</v>
          </cell>
          <cell r="J1142">
            <v>281</v>
          </cell>
          <cell r="K1142">
            <v>194.6768</v>
          </cell>
          <cell r="L1142">
            <v>0</v>
          </cell>
          <cell r="M1142" t="str">
            <v>0</v>
          </cell>
        </row>
        <row r="1143">
          <cell r="F1143" t="str">
            <v>后高</v>
          </cell>
          <cell r="G1143">
            <v>200</v>
          </cell>
          <cell r="H1143" t="str">
            <v>263.65</v>
          </cell>
          <cell r="I1143" t="str">
            <v>0</v>
          </cell>
          <cell r="J1143">
            <v>281</v>
          </cell>
          <cell r="K1143">
            <v>194.6768</v>
          </cell>
          <cell r="L1143">
            <v>0</v>
          </cell>
          <cell r="M1143" t="str">
            <v>0</v>
          </cell>
        </row>
        <row r="1144">
          <cell r="F1144" t="str">
            <v>10kV梁庄线东陈海台架变</v>
          </cell>
          <cell r="G1144">
            <v>200</v>
          </cell>
          <cell r="H1144" t="str">
            <v>202.275</v>
          </cell>
          <cell r="I1144" t="str">
            <v>0</v>
          </cell>
          <cell r="J1144">
            <v>281</v>
          </cell>
          <cell r="K1144">
            <v>194.6768</v>
          </cell>
          <cell r="L1144">
            <v>0</v>
          </cell>
          <cell r="M1144" t="str">
            <v>0</v>
          </cell>
        </row>
        <row r="1145">
          <cell r="F1145" t="str">
            <v>10kV梁庄线徐连彩台架变</v>
          </cell>
          <cell r="G1145">
            <v>200</v>
          </cell>
          <cell r="H1145" t="str">
            <v>162.1</v>
          </cell>
          <cell r="I1145" t="str">
            <v>0</v>
          </cell>
          <cell r="J1145">
            <v>281</v>
          </cell>
          <cell r="K1145">
            <v>194.6768</v>
          </cell>
          <cell r="L1145">
            <v>0</v>
          </cell>
          <cell r="M1145" t="str">
            <v>0</v>
          </cell>
        </row>
        <row r="1146">
          <cell r="F1146" t="str">
            <v>10kV梁庄线扈庄台架变</v>
          </cell>
          <cell r="G1146">
            <v>400</v>
          </cell>
          <cell r="H1146" t="str">
            <v>270.87</v>
          </cell>
          <cell r="I1146" t="str">
            <v>0</v>
          </cell>
          <cell r="J1146">
            <v>281</v>
          </cell>
          <cell r="K1146">
            <v>194.6768</v>
          </cell>
          <cell r="L1146">
            <v>0</v>
          </cell>
          <cell r="M1146" t="str">
            <v>205.727</v>
          </cell>
        </row>
        <row r="1147">
          <cell r="F1147" t="str">
            <v>史宋</v>
          </cell>
          <cell r="G1147">
            <v>100</v>
          </cell>
          <cell r="H1147" t="str">
            <v>69.7</v>
          </cell>
          <cell r="I1147" t="str">
            <v>0</v>
          </cell>
          <cell r="J1147">
            <v>281</v>
          </cell>
          <cell r="K1147">
            <v>194.6768</v>
          </cell>
          <cell r="L1147">
            <v>0</v>
          </cell>
          <cell r="M1147" t="str">
            <v>0</v>
          </cell>
        </row>
        <row r="1148">
          <cell r="F1148" t="str">
            <v>东陈海</v>
          </cell>
          <cell r="G1148">
            <v>200</v>
          </cell>
          <cell r="H1148" t="str">
            <v>53.17</v>
          </cell>
          <cell r="I1148" t="str">
            <v>0</v>
          </cell>
          <cell r="J1148">
            <v>281</v>
          </cell>
          <cell r="K1148">
            <v>194.6768</v>
          </cell>
          <cell r="L1148">
            <v>0</v>
          </cell>
          <cell r="M1148" t="str">
            <v>63.94</v>
          </cell>
        </row>
        <row r="1149">
          <cell r="F1149" t="str">
            <v>10kV梁庄线朱东02支135A-21G朱东02井井通台架变</v>
          </cell>
          <cell r="G1149">
            <v>200</v>
          </cell>
          <cell r="H1149" t="str">
            <v>0</v>
          </cell>
          <cell r="I1149" t="str">
            <v>0</v>
          </cell>
          <cell r="J1149">
            <v>180</v>
          </cell>
          <cell r="K1149">
            <v>180</v>
          </cell>
          <cell r="L1149">
            <v>0</v>
          </cell>
          <cell r="M1149" t="str">
            <v>43.2</v>
          </cell>
        </row>
        <row r="1150">
          <cell r="F1150" t="str">
            <v>10kV梁庄线贾庄东台架变</v>
          </cell>
          <cell r="G1150">
            <v>200</v>
          </cell>
          <cell r="H1150" t="str">
            <v>141.89</v>
          </cell>
          <cell r="I1150" t="str">
            <v>0</v>
          </cell>
          <cell r="J1150">
            <v>281</v>
          </cell>
          <cell r="K1150">
            <v>194.6768</v>
          </cell>
          <cell r="L1150">
            <v>0</v>
          </cell>
          <cell r="M1150" t="str">
            <v>181.2</v>
          </cell>
        </row>
        <row r="1151">
          <cell r="F1151" t="str">
            <v>徐连彩配电变压器</v>
          </cell>
          <cell r="G1151">
            <v>200</v>
          </cell>
          <cell r="H1151" t="str">
            <v>154.78</v>
          </cell>
          <cell r="I1151" t="str">
            <v>0</v>
          </cell>
          <cell r="J1151">
            <v>281</v>
          </cell>
          <cell r="K1151">
            <v>194.6768</v>
          </cell>
          <cell r="L1151">
            <v>0</v>
          </cell>
          <cell r="M1151" t="str">
            <v>0</v>
          </cell>
        </row>
        <row r="1152">
          <cell r="F1152" t="str">
            <v>10kV梁庄线陈海东支52-15-12G陈海东台架变</v>
          </cell>
          <cell r="G1152">
            <v>200</v>
          </cell>
          <cell r="H1152" t="str">
            <v>53.35</v>
          </cell>
          <cell r="I1152" t="str">
            <v>0</v>
          </cell>
          <cell r="J1152">
            <v>281</v>
          </cell>
          <cell r="K1152">
            <v>194.6768</v>
          </cell>
          <cell r="L1152">
            <v>0</v>
          </cell>
          <cell r="M1152">
            <v>0</v>
          </cell>
        </row>
        <row r="1153">
          <cell r="F1153" t="str">
            <v>张葛</v>
          </cell>
          <cell r="G1153">
            <v>400</v>
          </cell>
          <cell r="H1153" t="str">
            <v>307.6</v>
          </cell>
          <cell r="I1153" t="str">
            <v>0</v>
          </cell>
          <cell r="J1153">
            <v>281</v>
          </cell>
          <cell r="K1153">
            <v>194.6768</v>
          </cell>
          <cell r="L1153">
            <v>0</v>
          </cell>
          <cell r="M1153" t="str">
            <v>0</v>
          </cell>
        </row>
        <row r="1154">
          <cell r="F1154" t="str">
            <v>楚庄南</v>
          </cell>
          <cell r="G1154">
            <v>400</v>
          </cell>
          <cell r="H1154" t="str">
            <v>402.65</v>
          </cell>
          <cell r="I1154" t="str">
            <v>0</v>
          </cell>
          <cell r="J1154">
            <v>281</v>
          </cell>
          <cell r="K1154">
            <v>194.6768</v>
          </cell>
          <cell r="L1154">
            <v>0</v>
          </cell>
          <cell r="M1154" t="str">
            <v>0</v>
          </cell>
        </row>
        <row r="1155">
          <cell r="F1155" t="str">
            <v>贾庄</v>
          </cell>
          <cell r="G1155">
            <v>200</v>
          </cell>
          <cell r="H1155" t="str">
            <v>35.64</v>
          </cell>
          <cell r="I1155" t="str">
            <v>0</v>
          </cell>
          <cell r="J1155">
            <v>281</v>
          </cell>
          <cell r="K1155">
            <v>194.6768</v>
          </cell>
          <cell r="L1155">
            <v>0</v>
          </cell>
          <cell r="M1155">
            <v>0</v>
          </cell>
        </row>
        <row r="1156">
          <cell r="F1156" t="str">
            <v>冯庄</v>
          </cell>
          <cell r="G1156">
            <v>200</v>
          </cell>
          <cell r="H1156" t="str">
            <v>84.105</v>
          </cell>
          <cell r="I1156" t="str">
            <v>70.5</v>
          </cell>
          <cell r="J1156">
            <v>281</v>
          </cell>
          <cell r="K1156">
            <v>194.6768</v>
          </cell>
          <cell r="L1156">
            <v>0</v>
          </cell>
          <cell r="M1156">
            <v>0</v>
          </cell>
        </row>
        <row r="1157">
          <cell r="F1157" t="str">
            <v>王楼西</v>
          </cell>
          <cell r="G1157">
            <v>200</v>
          </cell>
          <cell r="H1157" t="str">
            <v>73.99</v>
          </cell>
          <cell r="I1157" t="str">
            <v>170.25</v>
          </cell>
          <cell r="J1157">
            <v>281</v>
          </cell>
          <cell r="K1157">
            <v>194.6768</v>
          </cell>
          <cell r="L1157">
            <v>0</v>
          </cell>
          <cell r="M1157" t="str">
            <v>0</v>
          </cell>
        </row>
        <row r="1158">
          <cell r="F1158" t="str">
            <v>10kV梁庄线郭楼南台架变柱上变</v>
          </cell>
          <cell r="G1158">
            <v>400</v>
          </cell>
          <cell r="H1158" t="str">
            <v>46.98</v>
          </cell>
          <cell r="I1158" t="str">
            <v>299.7</v>
          </cell>
          <cell r="J1158">
            <v>281</v>
          </cell>
          <cell r="K1158">
            <v>194.6768</v>
          </cell>
          <cell r="L1158">
            <v>0</v>
          </cell>
          <cell r="M1158" t="str">
            <v>0</v>
          </cell>
        </row>
        <row r="1159">
          <cell r="F1159" t="str">
            <v>10kV梁庄线扈庄支110-02-04G扈庄01井井通台架变</v>
          </cell>
          <cell r="G1159">
            <v>200</v>
          </cell>
          <cell r="H1159" t="str">
            <v>0</v>
          </cell>
          <cell r="I1159" t="str">
            <v>0</v>
          </cell>
          <cell r="J1159">
            <v>180</v>
          </cell>
          <cell r="K1159">
            <v>124.704</v>
          </cell>
          <cell r="L1159">
            <v>0</v>
          </cell>
          <cell r="M1159" t="str">
            <v>0</v>
          </cell>
        </row>
        <row r="1160">
          <cell r="F1160" t="str">
            <v>范西千亿斤1号公变箱式变1号配变</v>
          </cell>
          <cell r="G1160">
            <v>50</v>
          </cell>
          <cell r="H1160" t="str">
            <v>0</v>
          </cell>
          <cell r="I1160" t="str">
            <v>0</v>
          </cell>
          <cell r="J1160">
            <v>120</v>
          </cell>
          <cell r="K1160">
            <v>83.136</v>
          </cell>
          <cell r="L1160">
            <v>0</v>
          </cell>
          <cell r="M1160" t="str">
            <v>0</v>
          </cell>
        </row>
        <row r="1161">
          <cell r="F1161" t="str">
            <v>楚庄</v>
          </cell>
          <cell r="G1161">
            <v>200</v>
          </cell>
          <cell r="H1161" t="str">
            <v>192.85</v>
          </cell>
          <cell r="I1161" t="str">
            <v>0</v>
          </cell>
          <cell r="J1161">
            <v>281</v>
          </cell>
          <cell r="K1161">
            <v>194.6768</v>
          </cell>
          <cell r="L1161">
            <v>0</v>
          </cell>
          <cell r="M1161" t="str">
            <v>0</v>
          </cell>
        </row>
        <row r="1162">
          <cell r="F1162" t="str">
            <v>10kV梁庄线曾楼南柱上变</v>
          </cell>
          <cell r="G1162">
            <v>200</v>
          </cell>
          <cell r="H1162" t="str">
            <v>158.75</v>
          </cell>
          <cell r="I1162" t="str">
            <v>0</v>
          </cell>
          <cell r="J1162">
            <v>281</v>
          </cell>
          <cell r="K1162">
            <v>194.6768</v>
          </cell>
          <cell r="L1162">
            <v>0</v>
          </cell>
          <cell r="M1162" t="str">
            <v>0</v>
          </cell>
        </row>
        <row r="1163">
          <cell r="F1163" t="str">
            <v>康庙</v>
          </cell>
          <cell r="G1163">
            <v>400</v>
          </cell>
          <cell r="H1163" t="str">
            <v>399.94</v>
          </cell>
          <cell r="I1163" t="str">
            <v>100.52</v>
          </cell>
          <cell r="J1163">
            <v>281</v>
          </cell>
          <cell r="K1163">
            <v>194.6768</v>
          </cell>
          <cell r="L1163">
            <v>0</v>
          </cell>
          <cell r="M1163" t="str">
            <v>39.8</v>
          </cell>
        </row>
        <row r="1164">
          <cell r="F1164" t="str">
            <v>10kV梁庄线朱南5号186-06G沙镇朱南5号井井通台架变</v>
          </cell>
          <cell r="G1164">
            <v>100</v>
          </cell>
          <cell r="H1164" t="str">
            <v>0</v>
          </cell>
          <cell r="I1164" t="str">
            <v>0</v>
          </cell>
          <cell r="J1164">
            <v>180</v>
          </cell>
          <cell r="K1164">
            <v>124.704</v>
          </cell>
          <cell r="L1164">
            <v>0</v>
          </cell>
          <cell r="M1164" t="str">
            <v>172.8</v>
          </cell>
        </row>
        <row r="1165">
          <cell r="F1165" t="str">
            <v>10kV梁庄线朱南3号177-02G沙镇朱南3号井井通台架变</v>
          </cell>
          <cell r="G1165">
            <v>100</v>
          </cell>
          <cell r="H1165" t="str">
            <v>0</v>
          </cell>
          <cell r="I1165" t="str">
            <v>0</v>
          </cell>
          <cell r="J1165">
            <v>180</v>
          </cell>
          <cell r="K1165">
            <v>124.704</v>
          </cell>
          <cell r="L1165">
            <v>0</v>
          </cell>
          <cell r="M1165" t="str">
            <v>0</v>
          </cell>
        </row>
        <row r="1166">
          <cell r="F1166" t="str">
            <v>10kV梁庄线后高台架变</v>
          </cell>
          <cell r="G1166">
            <v>200</v>
          </cell>
          <cell r="H1166" t="str">
            <v>106.9</v>
          </cell>
          <cell r="I1166" t="str">
            <v>0</v>
          </cell>
          <cell r="J1166">
            <v>281</v>
          </cell>
          <cell r="K1166">
            <v>194.6768</v>
          </cell>
          <cell r="L1166">
            <v>0</v>
          </cell>
          <cell r="M1166" t="str">
            <v>0</v>
          </cell>
        </row>
        <row r="1167">
          <cell r="F1167" t="str">
            <v>前高</v>
          </cell>
          <cell r="G1167">
            <v>200</v>
          </cell>
          <cell r="H1167" t="str">
            <v>148.725</v>
          </cell>
          <cell r="I1167" t="str">
            <v>0</v>
          </cell>
          <cell r="J1167">
            <v>281</v>
          </cell>
          <cell r="K1167">
            <v>194.6768</v>
          </cell>
          <cell r="L1167">
            <v>0</v>
          </cell>
          <cell r="M1167" t="str">
            <v>41.944</v>
          </cell>
        </row>
        <row r="1168">
          <cell r="F1168" t="str">
            <v>楚坡</v>
          </cell>
          <cell r="G1168">
            <v>200</v>
          </cell>
          <cell r="H1168" t="str">
            <v>160.57</v>
          </cell>
          <cell r="I1168" t="str">
            <v>0</v>
          </cell>
          <cell r="J1168">
            <v>281</v>
          </cell>
          <cell r="K1168">
            <v>194.6768</v>
          </cell>
          <cell r="L1168">
            <v>0</v>
          </cell>
          <cell r="M1168" t="str">
            <v>0</v>
          </cell>
        </row>
        <row r="1169">
          <cell r="F1169" t="str">
            <v>姜堤口</v>
          </cell>
          <cell r="G1169">
            <v>200</v>
          </cell>
          <cell r="H1169" t="str">
            <v>77.295</v>
          </cell>
          <cell r="I1169" t="str">
            <v>88.2</v>
          </cell>
          <cell r="J1169">
            <v>281</v>
          </cell>
          <cell r="K1169">
            <v>194.6768</v>
          </cell>
          <cell r="L1169">
            <v>0</v>
          </cell>
          <cell r="M1169" t="str">
            <v>0</v>
          </cell>
        </row>
        <row r="1170">
          <cell r="F1170" t="str">
            <v>10kV梁庄线朱南1号95-9G沙镇朱南1号井井通台架变</v>
          </cell>
          <cell r="G1170">
            <v>100</v>
          </cell>
          <cell r="H1170" t="str">
            <v>0</v>
          </cell>
          <cell r="I1170" t="str">
            <v>0</v>
          </cell>
          <cell r="J1170">
            <v>180</v>
          </cell>
          <cell r="K1170">
            <v>124.704</v>
          </cell>
          <cell r="L1170">
            <v>0</v>
          </cell>
          <cell r="M1170" t="str">
            <v>0</v>
          </cell>
        </row>
        <row r="1171">
          <cell r="F1171" t="str">
            <v>10kV梁庄线梁庄1号189-4G沙镇梁庄1号井井通台架变</v>
          </cell>
          <cell r="G1171">
            <v>100</v>
          </cell>
          <cell r="H1171" t="str">
            <v>0</v>
          </cell>
          <cell r="I1171" t="str">
            <v>0</v>
          </cell>
          <cell r="J1171">
            <v>180</v>
          </cell>
          <cell r="K1171">
            <v>124.704</v>
          </cell>
          <cell r="L1171">
            <v>0</v>
          </cell>
          <cell r="M1171" t="str">
            <v>0</v>
          </cell>
        </row>
        <row r="1172">
          <cell r="F1172" t="str">
            <v>姜堤口东</v>
          </cell>
          <cell r="G1172">
            <v>200</v>
          </cell>
          <cell r="H1172" t="str">
            <v>54.23</v>
          </cell>
          <cell r="I1172" t="str">
            <v>190.61</v>
          </cell>
          <cell r="J1172">
            <v>281</v>
          </cell>
          <cell r="K1172">
            <v>194.6768</v>
          </cell>
          <cell r="L1172">
            <v>0</v>
          </cell>
          <cell r="M1172" t="str">
            <v>63.96</v>
          </cell>
        </row>
        <row r="1173">
          <cell r="F1173" t="str">
            <v>陈海</v>
          </cell>
          <cell r="G1173">
            <v>400</v>
          </cell>
          <cell r="H1173" t="str">
            <v>167.63</v>
          </cell>
          <cell r="I1173" t="str">
            <v>36.3</v>
          </cell>
          <cell r="J1173">
            <v>281</v>
          </cell>
          <cell r="K1173">
            <v>194.6768</v>
          </cell>
          <cell r="L1173">
            <v>0</v>
          </cell>
          <cell r="M1173" t="str">
            <v>0</v>
          </cell>
        </row>
        <row r="1174">
          <cell r="F1174" t="str">
            <v>王楼</v>
          </cell>
          <cell r="G1174">
            <v>200</v>
          </cell>
          <cell r="H1174" t="str">
            <v>48.4</v>
          </cell>
          <cell r="I1174" t="str">
            <v>180.52</v>
          </cell>
          <cell r="J1174">
            <v>281</v>
          </cell>
          <cell r="K1174">
            <v>194.6768</v>
          </cell>
          <cell r="L1174">
            <v>0</v>
          </cell>
          <cell r="M1174" t="str">
            <v>0</v>
          </cell>
        </row>
        <row r="1175">
          <cell r="F1175" t="str">
            <v>10kV梁庄线姜堤口支150-06G姜堤口井井通台架变</v>
          </cell>
          <cell r="G1175">
            <v>200</v>
          </cell>
          <cell r="H1175" t="str">
            <v>0</v>
          </cell>
          <cell r="I1175" t="str">
            <v>0</v>
          </cell>
          <cell r="J1175">
            <v>180</v>
          </cell>
          <cell r="K1175">
            <v>124.704</v>
          </cell>
          <cell r="L1175">
            <v>0</v>
          </cell>
          <cell r="M1175" t="str">
            <v>88.683</v>
          </cell>
        </row>
        <row r="1176">
          <cell r="F1176" t="str">
            <v>郭楼</v>
          </cell>
          <cell r="G1176">
            <v>200</v>
          </cell>
          <cell r="H1176" t="str">
            <v>32.45</v>
          </cell>
          <cell r="I1176" t="str">
            <v>160.56</v>
          </cell>
          <cell r="J1176">
            <v>281</v>
          </cell>
          <cell r="K1176">
            <v>194.6768</v>
          </cell>
          <cell r="L1176">
            <v>0</v>
          </cell>
          <cell r="M1176" t="str">
            <v>0</v>
          </cell>
        </row>
        <row r="1177">
          <cell r="F1177" t="str">
            <v>范东千亿斤粮食1号公变箱式变1号配变</v>
          </cell>
          <cell r="G1177">
            <v>80</v>
          </cell>
          <cell r="H1177" t="str">
            <v>0</v>
          </cell>
          <cell r="I1177" t="str">
            <v>0</v>
          </cell>
          <cell r="J1177">
            <v>281</v>
          </cell>
          <cell r="K1177">
            <v>194.6768</v>
          </cell>
          <cell r="L1177">
            <v>0</v>
          </cell>
          <cell r="M1177" t="str">
            <v>0</v>
          </cell>
        </row>
        <row r="1178">
          <cell r="F1178" t="str">
            <v>楚庄千亿斤粮食1号公变箱式变1号配变</v>
          </cell>
          <cell r="G1178">
            <v>80</v>
          </cell>
          <cell r="H1178" t="str">
            <v>0</v>
          </cell>
          <cell r="I1178" t="str">
            <v>0</v>
          </cell>
          <cell r="J1178">
            <v>281</v>
          </cell>
          <cell r="K1178">
            <v>194.6768</v>
          </cell>
          <cell r="L1178">
            <v>0</v>
          </cell>
          <cell r="M1178" t="str">
            <v>0</v>
          </cell>
        </row>
        <row r="1179">
          <cell r="F1179" t="str">
            <v>德商高速快速充电站夏津方向箱变变压器</v>
          </cell>
          <cell r="G1179">
            <v>630</v>
          </cell>
          <cell r="H1179" t="str">
            <v>0</v>
          </cell>
          <cell r="I1179" t="str">
            <v>0</v>
          </cell>
          <cell r="J1179">
            <v>281</v>
          </cell>
          <cell r="K1179">
            <v>194.6768</v>
          </cell>
          <cell r="L1179">
            <v>0</v>
          </cell>
          <cell r="M1179" t="str">
            <v>0</v>
          </cell>
        </row>
        <row r="1180">
          <cell r="F1180" t="str">
            <v>梁庄</v>
          </cell>
          <cell r="G1180">
            <v>200</v>
          </cell>
          <cell r="H1180" t="str">
            <v>192.64</v>
          </cell>
          <cell r="I1180" t="str">
            <v>0</v>
          </cell>
          <cell r="J1180">
            <v>281</v>
          </cell>
          <cell r="K1180">
            <v>194.6768</v>
          </cell>
          <cell r="L1180">
            <v>0</v>
          </cell>
          <cell r="M1180" t="str">
            <v>0</v>
          </cell>
        </row>
        <row r="1181">
          <cell r="F1181" t="str">
            <v>楚庄千亿斤粮食2号公变箱式变1号配变</v>
          </cell>
          <cell r="G1181">
            <v>80</v>
          </cell>
          <cell r="H1181" t="str">
            <v>0</v>
          </cell>
          <cell r="I1181" t="str">
            <v>0</v>
          </cell>
          <cell r="J1181">
            <v>120</v>
          </cell>
          <cell r="K1181">
            <v>83.136</v>
          </cell>
          <cell r="L1181">
            <v>0</v>
          </cell>
          <cell r="M1181" t="str">
            <v>16</v>
          </cell>
        </row>
        <row r="1182">
          <cell r="F1182" t="str">
            <v>范西千亿斤粮食2号公变（井井通）箱式变1号配变</v>
          </cell>
          <cell r="G1182">
            <v>100</v>
          </cell>
          <cell r="H1182" t="str">
            <v>0</v>
          </cell>
          <cell r="I1182" t="str">
            <v>0</v>
          </cell>
          <cell r="J1182">
            <v>120</v>
          </cell>
          <cell r="K1182">
            <v>83.136</v>
          </cell>
          <cell r="L1182">
            <v>0</v>
          </cell>
          <cell r="M1182" t="str">
            <v>27.017</v>
          </cell>
        </row>
        <row r="1183">
          <cell r="F1183" t="str">
            <v>范东千亿斤粮食2号公变（井井通）箱式变1号配变</v>
          </cell>
          <cell r="G1183">
            <v>50</v>
          </cell>
          <cell r="H1183" t="str">
            <v>0</v>
          </cell>
          <cell r="I1183" t="str">
            <v>0</v>
          </cell>
          <cell r="J1183">
            <v>120</v>
          </cell>
          <cell r="K1183">
            <v>83.136</v>
          </cell>
          <cell r="L1183">
            <v>0</v>
          </cell>
          <cell r="M1183" t="str">
            <v>0</v>
          </cell>
        </row>
        <row r="1184">
          <cell r="F1184" t="str">
            <v>范东</v>
          </cell>
          <cell r="G1184">
            <v>400</v>
          </cell>
          <cell r="H1184" t="str">
            <v>208.29</v>
          </cell>
          <cell r="I1184" t="str">
            <v>0</v>
          </cell>
          <cell r="J1184">
            <v>281</v>
          </cell>
          <cell r="K1184">
            <v>194.6768</v>
          </cell>
          <cell r="L1184">
            <v>0</v>
          </cell>
          <cell r="M1184" t="str">
            <v>122.729</v>
          </cell>
        </row>
        <row r="1185">
          <cell r="F1185" t="str">
            <v>10kV梁庄线王楼台架变柱上变</v>
          </cell>
          <cell r="G1185">
            <v>400</v>
          </cell>
          <cell r="H1185" t="str">
            <v>225.81</v>
          </cell>
          <cell r="I1185" t="str">
            <v>140.06</v>
          </cell>
          <cell r="J1185">
            <v>281</v>
          </cell>
          <cell r="K1185">
            <v>194.6768</v>
          </cell>
          <cell r="L1185">
            <v>0</v>
          </cell>
          <cell r="M1185" t="str">
            <v>10</v>
          </cell>
        </row>
        <row r="1186">
          <cell r="F1186" t="str">
            <v>曾楼</v>
          </cell>
          <cell r="G1186">
            <v>200</v>
          </cell>
          <cell r="H1186" t="str">
            <v>269.54</v>
          </cell>
          <cell r="I1186" t="str">
            <v>0</v>
          </cell>
          <cell r="J1186">
            <v>281</v>
          </cell>
          <cell r="K1186">
            <v>194.6768</v>
          </cell>
          <cell r="L1186">
            <v>0</v>
          </cell>
          <cell r="M1186">
            <v>0</v>
          </cell>
        </row>
        <row r="1187">
          <cell r="F1187" t="str">
            <v>10kV梁庄线前高南台架变</v>
          </cell>
          <cell r="G1187">
            <v>200</v>
          </cell>
          <cell r="H1187" t="str">
            <v>71.8</v>
          </cell>
          <cell r="I1187" t="str">
            <v>0</v>
          </cell>
          <cell r="J1187">
            <v>281</v>
          </cell>
          <cell r="K1187">
            <v>194.6768</v>
          </cell>
          <cell r="L1187">
            <v>0</v>
          </cell>
          <cell r="M1187" t="str">
            <v>0</v>
          </cell>
        </row>
        <row r="1188">
          <cell r="F1188" t="str">
            <v>10kV梁庄线冯庄2号台架变</v>
          </cell>
          <cell r="G1188">
            <v>400</v>
          </cell>
          <cell r="H1188" t="str">
            <v>281.12</v>
          </cell>
          <cell r="I1188" t="str">
            <v>90.5</v>
          </cell>
          <cell r="J1188">
            <v>281</v>
          </cell>
          <cell r="K1188">
            <v>194.6768</v>
          </cell>
          <cell r="L1188">
            <v>0</v>
          </cell>
          <cell r="M1188" t="str">
            <v>0</v>
          </cell>
        </row>
        <row r="1189">
          <cell r="F1189" t="str">
            <v>史宋东</v>
          </cell>
          <cell r="G1189">
            <v>200</v>
          </cell>
          <cell r="H1189" t="str">
            <v>157.29</v>
          </cell>
          <cell r="I1189" t="str">
            <v>0</v>
          </cell>
          <cell r="J1189">
            <v>281</v>
          </cell>
          <cell r="K1189">
            <v>194.6768</v>
          </cell>
          <cell r="L1189">
            <v>0</v>
          </cell>
          <cell r="M1189" t="str">
            <v>0</v>
          </cell>
        </row>
        <row r="1190">
          <cell r="F1190" t="str">
            <v>康庙西</v>
          </cell>
          <cell r="G1190">
            <v>400</v>
          </cell>
          <cell r="H1190" t="str">
            <v>553.15</v>
          </cell>
          <cell r="I1190" t="str">
            <v>60.82</v>
          </cell>
          <cell r="J1190">
            <v>281</v>
          </cell>
          <cell r="K1190">
            <v>194.6768</v>
          </cell>
          <cell r="L1190">
            <v>0</v>
          </cell>
          <cell r="M1190" t="str">
            <v>10</v>
          </cell>
        </row>
        <row r="1191">
          <cell r="F1191" t="str">
            <v>10kV梁庄线梁庄台架变</v>
          </cell>
          <cell r="G1191">
            <v>200</v>
          </cell>
          <cell r="H1191" t="str">
            <v>176.6</v>
          </cell>
          <cell r="I1191" t="str">
            <v>0</v>
          </cell>
          <cell r="J1191">
            <v>281</v>
          </cell>
          <cell r="K1191">
            <v>194.6768</v>
          </cell>
          <cell r="L1191">
            <v>0</v>
          </cell>
          <cell r="M1191" t="str">
            <v>59.4</v>
          </cell>
        </row>
        <row r="1192">
          <cell r="F1192" t="str">
            <v>10kV梁庄线扈庄2号支122-01-03G扈庄2号井井通台架变</v>
          </cell>
          <cell r="G1192">
            <v>100</v>
          </cell>
          <cell r="H1192" t="str">
            <v>0</v>
          </cell>
          <cell r="I1192" t="str">
            <v>0</v>
          </cell>
          <cell r="J1192">
            <v>180</v>
          </cell>
          <cell r="K1192">
            <v>124.704</v>
          </cell>
          <cell r="L1192">
            <v>0</v>
          </cell>
          <cell r="M1192" t="str">
            <v>0</v>
          </cell>
        </row>
        <row r="1193">
          <cell r="F1193" t="str">
            <v>德商高速快速充电站商丘方向箱变变压器</v>
          </cell>
          <cell r="G1193">
            <v>630</v>
          </cell>
          <cell r="H1193" t="str">
            <v>0</v>
          </cell>
          <cell r="I1193" t="str">
            <v>0</v>
          </cell>
          <cell r="J1193">
            <v>120</v>
          </cell>
          <cell r="K1193">
            <v>83.136</v>
          </cell>
          <cell r="L1193">
            <v>0</v>
          </cell>
          <cell r="M1193" t="str">
            <v>0</v>
          </cell>
        </row>
        <row r="1194">
          <cell r="F1194" t="str">
            <v>楚庄千亿斤粮食3号公变箱式变1号配变</v>
          </cell>
          <cell r="G1194">
            <v>80</v>
          </cell>
          <cell r="H1194" t="str">
            <v>0</v>
          </cell>
          <cell r="I1194" t="str">
            <v>0</v>
          </cell>
          <cell r="J1194">
            <v>120</v>
          </cell>
          <cell r="K1194">
            <v>83.136</v>
          </cell>
          <cell r="L1194">
            <v>0</v>
          </cell>
          <cell r="M1194" t="str">
            <v>0</v>
          </cell>
        </row>
        <row r="1195">
          <cell r="F1195" t="str">
            <v>郭楼千亿斤粮食公变箱式变1号配变</v>
          </cell>
          <cell r="G1195">
            <v>50</v>
          </cell>
          <cell r="H1195" t="str">
            <v>0</v>
          </cell>
          <cell r="I1195" t="str">
            <v>0</v>
          </cell>
          <cell r="J1195">
            <v>120</v>
          </cell>
          <cell r="K1195">
            <v>83.136</v>
          </cell>
          <cell r="L1195">
            <v>0</v>
          </cell>
          <cell r="M1195" t="str">
            <v>0</v>
          </cell>
        </row>
        <row r="1196">
          <cell r="F1196" t="str">
            <v>王楼千亿斤粮食1号公变箱式变1号配变</v>
          </cell>
          <cell r="G1196">
            <v>80</v>
          </cell>
          <cell r="H1196" t="str">
            <v>0</v>
          </cell>
          <cell r="I1196" t="str">
            <v>0</v>
          </cell>
          <cell r="J1196">
            <v>120</v>
          </cell>
          <cell r="K1196">
            <v>83.136</v>
          </cell>
          <cell r="L1196">
            <v>0</v>
          </cell>
          <cell r="M1196" t="str">
            <v>148.739</v>
          </cell>
        </row>
        <row r="1197">
          <cell r="F1197" t="str">
            <v>后高千亿斤粮食1号公变配电室1号配变</v>
          </cell>
          <cell r="G1197">
            <v>80</v>
          </cell>
          <cell r="H1197" t="str">
            <v>0</v>
          </cell>
          <cell r="I1197" t="str">
            <v>0</v>
          </cell>
          <cell r="J1197">
            <v>120</v>
          </cell>
          <cell r="K1197">
            <v>83.136</v>
          </cell>
          <cell r="L1197">
            <v>0</v>
          </cell>
          <cell r="M1197" t="str">
            <v>152</v>
          </cell>
        </row>
        <row r="1198">
          <cell r="F1198" t="str">
            <v>贾庄千亿斤粮食1号公变箱式变1号配变</v>
          </cell>
          <cell r="G1198">
            <v>80</v>
          </cell>
          <cell r="H1198" t="str">
            <v>0</v>
          </cell>
          <cell r="I1198" t="str">
            <v>0</v>
          </cell>
          <cell r="J1198">
            <v>281</v>
          </cell>
          <cell r="K1198">
            <v>194.6768</v>
          </cell>
          <cell r="L1198">
            <v>0</v>
          </cell>
          <cell r="M1198">
            <v>0</v>
          </cell>
        </row>
        <row r="1199">
          <cell r="F1199" t="str">
            <v>扈庄千亿斤粮食公变箱式变1号配变</v>
          </cell>
          <cell r="G1199">
            <v>100</v>
          </cell>
          <cell r="H1199" t="str">
            <v>0</v>
          </cell>
          <cell r="I1199" t="str">
            <v>0</v>
          </cell>
          <cell r="J1199">
            <v>120</v>
          </cell>
          <cell r="K1199">
            <v>83.136</v>
          </cell>
          <cell r="L1199">
            <v>0</v>
          </cell>
          <cell r="M1199" t="str">
            <v>0</v>
          </cell>
        </row>
        <row r="1200">
          <cell r="F1200" t="str">
            <v>10kV钱庄线前李台架变柱上变</v>
          </cell>
          <cell r="G1200">
            <v>400</v>
          </cell>
          <cell r="H1200" t="str">
            <v>20</v>
          </cell>
          <cell r="I1200" t="str">
            <v>0</v>
          </cell>
          <cell r="J1200">
            <v>281</v>
          </cell>
          <cell r="K1200">
            <v>194.6768</v>
          </cell>
          <cell r="L1200">
            <v>0</v>
          </cell>
          <cell r="M1200" t="str">
            <v>18.2</v>
          </cell>
        </row>
        <row r="1201">
          <cell r="F1201" t="str">
            <v>10kV钱庄线安庄西台架变</v>
          </cell>
          <cell r="G1201">
            <v>400</v>
          </cell>
          <cell r="H1201" t="str">
            <v>72.25</v>
          </cell>
          <cell r="I1201" t="str">
            <v>193.5</v>
          </cell>
          <cell r="J1201">
            <v>281</v>
          </cell>
          <cell r="K1201">
            <v>194.6768</v>
          </cell>
          <cell r="L1201">
            <v>0</v>
          </cell>
          <cell r="M1201" t="str">
            <v>0</v>
          </cell>
        </row>
        <row r="1202">
          <cell r="F1202" t="str">
            <v>前李千亿斤粮食1号公变箱式变1号配变</v>
          </cell>
          <cell r="G1202">
            <v>50</v>
          </cell>
          <cell r="H1202" t="str">
            <v>0</v>
          </cell>
          <cell r="I1202" t="str">
            <v>0</v>
          </cell>
          <cell r="J1202">
            <v>120</v>
          </cell>
          <cell r="K1202">
            <v>83.136</v>
          </cell>
          <cell r="L1202">
            <v>0</v>
          </cell>
          <cell r="M1202" t="str">
            <v>0</v>
          </cell>
        </row>
        <row r="1203">
          <cell r="F1203" t="str">
            <v>潘庄</v>
          </cell>
          <cell r="G1203">
            <v>400</v>
          </cell>
          <cell r="H1203" t="str">
            <v>121.805</v>
          </cell>
          <cell r="I1203" t="str">
            <v>120.45</v>
          </cell>
          <cell r="J1203">
            <v>281</v>
          </cell>
          <cell r="K1203">
            <v>194.6768</v>
          </cell>
          <cell r="L1203">
            <v>0</v>
          </cell>
          <cell r="M1203">
            <v>0</v>
          </cell>
        </row>
        <row r="1204">
          <cell r="F1204" t="str">
            <v>李春台</v>
          </cell>
          <cell r="G1204">
            <v>200</v>
          </cell>
          <cell r="H1204" t="str">
            <v>205.71</v>
          </cell>
          <cell r="I1204" t="str">
            <v>0</v>
          </cell>
          <cell r="J1204">
            <v>281</v>
          </cell>
          <cell r="K1204">
            <v>194.6768</v>
          </cell>
          <cell r="L1204">
            <v>0</v>
          </cell>
          <cell r="M1204">
            <v>0</v>
          </cell>
        </row>
        <row r="1205">
          <cell r="F1205" t="str">
            <v>前李千亿斤粮食2号公变箱式变1号配变</v>
          </cell>
          <cell r="G1205">
            <v>50</v>
          </cell>
          <cell r="H1205" t="str">
            <v>0</v>
          </cell>
          <cell r="I1205" t="str">
            <v>0</v>
          </cell>
          <cell r="J1205">
            <v>120</v>
          </cell>
          <cell r="K1205">
            <v>83.136</v>
          </cell>
          <cell r="L1205">
            <v>0</v>
          </cell>
          <cell r="M1205" t="str">
            <v>0</v>
          </cell>
        </row>
        <row r="1206">
          <cell r="F1206" t="str">
            <v>安庄千亿斤粮食1号公变箱式变1号配变</v>
          </cell>
          <cell r="G1206">
            <v>50</v>
          </cell>
          <cell r="H1206" t="str">
            <v>0</v>
          </cell>
          <cell r="I1206" t="str">
            <v>0</v>
          </cell>
          <cell r="J1206">
            <v>120</v>
          </cell>
          <cell r="K1206">
            <v>83.136</v>
          </cell>
          <cell r="L1206">
            <v>0</v>
          </cell>
          <cell r="M1206" t="str">
            <v>0</v>
          </cell>
        </row>
        <row r="1207">
          <cell r="F1207" t="str">
            <v>李庄</v>
          </cell>
          <cell r="G1207">
            <v>400</v>
          </cell>
          <cell r="H1207" t="str">
            <v>417.435</v>
          </cell>
          <cell r="I1207" t="str">
            <v>58.9</v>
          </cell>
          <cell r="J1207">
            <v>281</v>
          </cell>
          <cell r="K1207">
            <v>194.6768</v>
          </cell>
          <cell r="L1207">
            <v>0</v>
          </cell>
          <cell r="M1207" t="str">
            <v>0</v>
          </cell>
        </row>
        <row r="1208">
          <cell r="F1208" t="str">
            <v>10kV钱庄线千亿斤粮食2号公变箱式变1号配变</v>
          </cell>
          <cell r="G1208">
            <v>80</v>
          </cell>
          <cell r="H1208" t="str">
            <v>0</v>
          </cell>
          <cell r="I1208" t="str">
            <v>0</v>
          </cell>
          <cell r="J1208">
            <v>120</v>
          </cell>
          <cell r="K1208">
            <v>83.136</v>
          </cell>
          <cell r="L1208">
            <v>0</v>
          </cell>
          <cell r="M1208" t="str">
            <v>0</v>
          </cell>
        </row>
        <row r="1209">
          <cell r="F1209" t="str">
            <v>李春台千亿斤粮食公变箱式变1号配变</v>
          </cell>
          <cell r="G1209">
            <v>50</v>
          </cell>
          <cell r="H1209" t="str">
            <v>0</v>
          </cell>
          <cell r="I1209" t="str">
            <v>0</v>
          </cell>
          <cell r="J1209">
            <v>120</v>
          </cell>
          <cell r="K1209">
            <v>83.136</v>
          </cell>
          <cell r="L1209">
            <v>0</v>
          </cell>
          <cell r="M1209" t="str">
            <v>0</v>
          </cell>
        </row>
        <row r="1210">
          <cell r="F1210" t="str">
            <v>10kV钱庄线钱庄北台架变</v>
          </cell>
          <cell r="G1210">
            <v>400</v>
          </cell>
          <cell r="H1210" t="str">
            <v>354.6</v>
          </cell>
          <cell r="I1210" t="str">
            <v>0</v>
          </cell>
          <cell r="J1210">
            <v>281</v>
          </cell>
          <cell r="K1210">
            <v>194.6768</v>
          </cell>
          <cell r="L1210">
            <v>0</v>
          </cell>
          <cell r="M1210" t="str">
            <v>0</v>
          </cell>
        </row>
        <row r="1211">
          <cell r="F1211" t="str">
            <v>前李南</v>
          </cell>
          <cell r="G1211">
            <v>315</v>
          </cell>
          <cell r="H1211" t="str">
            <v>68.75</v>
          </cell>
          <cell r="I1211" t="str">
            <v>0</v>
          </cell>
          <cell r="J1211">
            <v>281</v>
          </cell>
          <cell r="K1211">
            <v>194.6768</v>
          </cell>
          <cell r="L1211">
            <v>0</v>
          </cell>
          <cell r="M1211" t="str">
            <v>0</v>
          </cell>
        </row>
        <row r="1212">
          <cell r="F1212" t="str">
            <v>钱庄</v>
          </cell>
          <cell r="G1212">
            <v>400</v>
          </cell>
          <cell r="H1212" t="str">
            <v>420.2</v>
          </cell>
          <cell r="I1212" t="str">
            <v>0</v>
          </cell>
          <cell r="J1212">
            <v>281</v>
          </cell>
          <cell r="K1212">
            <v>194.6768</v>
          </cell>
          <cell r="L1212">
            <v>0</v>
          </cell>
          <cell r="M1212" t="str">
            <v>0</v>
          </cell>
        </row>
        <row r="1213">
          <cell r="F1213" t="str">
            <v>后李南</v>
          </cell>
          <cell r="G1213">
            <v>400</v>
          </cell>
          <cell r="H1213" t="str">
            <v>79.23</v>
          </cell>
          <cell r="I1213" t="str">
            <v>0</v>
          </cell>
          <cell r="J1213">
            <v>281</v>
          </cell>
          <cell r="K1213">
            <v>194.6768</v>
          </cell>
          <cell r="L1213">
            <v>0</v>
          </cell>
          <cell r="M1213" t="str">
            <v>33.09</v>
          </cell>
        </row>
        <row r="1214">
          <cell r="F1214" t="str">
            <v>10kV钱庄线潘庄北台架变</v>
          </cell>
          <cell r="G1214">
            <v>400</v>
          </cell>
          <cell r="H1214" t="str">
            <v>353.02</v>
          </cell>
          <cell r="I1214" t="str">
            <v>0</v>
          </cell>
          <cell r="J1214">
            <v>281</v>
          </cell>
          <cell r="K1214">
            <v>194.6768</v>
          </cell>
          <cell r="L1214">
            <v>0</v>
          </cell>
          <cell r="M1214" t="str">
            <v>0</v>
          </cell>
        </row>
        <row r="1215">
          <cell r="F1215" t="str">
            <v>前李</v>
          </cell>
          <cell r="G1215">
            <v>400</v>
          </cell>
          <cell r="H1215" t="str">
            <v>0</v>
          </cell>
          <cell r="I1215" t="str">
            <v>0</v>
          </cell>
          <cell r="J1215">
            <v>281</v>
          </cell>
          <cell r="K1215">
            <v>194.6768</v>
          </cell>
          <cell r="L1215">
            <v>0</v>
          </cell>
          <cell r="M1215" t="str">
            <v>0</v>
          </cell>
        </row>
        <row r="1216">
          <cell r="F1216" t="str">
            <v>10kV钱庄线钱庄南支35A-05G钱庄南台架变</v>
          </cell>
          <cell r="G1216">
            <v>200</v>
          </cell>
          <cell r="H1216" t="str">
            <v>274.33</v>
          </cell>
          <cell r="I1216" t="str">
            <v>0</v>
          </cell>
          <cell r="J1216">
            <v>281</v>
          </cell>
          <cell r="K1216">
            <v>194.6768</v>
          </cell>
          <cell r="L1216">
            <v>0</v>
          </cell>
          <cell r="M1216" t="str">
            <v>17.404</v>
          </cell>
        </row>
        <row r="1217">
          <cell r="F1217" t="str">
            <v>10kV钱庄线李春台柱上变</v>
          </cell>
          <cell r="G1217">
            <v>200</v>
          </cell>
          <cell r="H1217" t="str">
            <v>0</v>
          </cell>
          <cell r="I1217" t="str">
            <v>140.58</v>
          </cell>
          <cell r="J1217">
            <v>281</v>
          </cell>
          <cell r="K1217">
            <v>194.6768</v>
          </cell>
          <cell r="L1217">
            <v>0</v>
          </cell>
          <cell r="M1217" t="str">
            <v>16</v>
          </cell>
        </row>
        <row r="1218">
          <cell r="F1218" t="str">
            <v>10kV钱庄线千亿斤粮食3号公变箱式变1号配变</v>
          </cell>
          <cell r="G1218">
            <v>50</v>
          </cell>
          <cell r="H1218" t="str">
            <v>0</v>
          </cell>
          <cell r="I1218" t="str">
            <v>0</v>
          </cell>
          <cell r="J1218">
            <v>120</v>
          </cell>
          <cell r="K1218">
            <v>83.136</v>
          </cell>
          <cell r="L1218">
            <v>0</v>
          </cell>
          <cell r="M1218" t="str">
            <v>8.56</v>
          </cell>
        </row>
        <row r="1219">
          <cell r="F1219" t="str">
            <v>10kV钱庄线千亿斤粮食1号公变箱式变1号配变</v>
          </cell>
          <cell r="G1219">
            <v>80</v>
          </cell>
          <cell r="H1219" t="str">
            <v>0</v>
          </cell>
          <cell r="I1219" t="str">
            <v>0</v>
          </cell>
          <cell r="J1219">
            <v>120</v>
          </cell>
          <cell r="K1219">
            <v>83.136</v>
          </cell>
          <cell r="L1219">
            <v>0</v>
          </cell>
          <cell r="M1219" t="str">
            <v>0</v>
          </cell>
        </row>
        <row r="1220">
          <cell r="F1220" t="str">
            <v>报本堂</v>
          </cell>
          <cell r="G1220">
            <v>160</v>
          </cell>
          <cell r="H1220" t="str">
            <v>0</v>
          </cell>
          <cell r="I1220" t="str">
            <v>0</v>
          </cell>
          <cell r="J1220">
            <v>281</v>
          </cell>
          <cell r="K1220">
            <v>194.6768</v>
          </cell>
          <cell r="L1220">
            <v>0</v>
          </cell>
          <cell r="M1220" t="str">
            <v>0</v>
          </cell>
        </row>
        <row r="1221">
          <cell r="F1221" t="str">
            <v>10kV钱庄线报本堂柱上变</v>
          </cell>
          <cell r="G1221">
            <v>200</v>
          </cell>
          <cell r="H1221" t="str">
            <v>63.25</v>
          </cell>
          <cell r="I1221" t="str">
            <v>0</v>
          </cell>
          <cell r="J1221">
            <v>281</v>
          </cell>
          <cell r="K1221">
            <v>194.6768</v>
          </cell>
          <cell r="L1221">
            <v>0</v>
          </cell>
          <cell r="M1221" t="str">
            <v>0</v>
          </cell>
        </row>
        <row r="1222">
          <cell r="F1222" t="str">
            <v>10kV钱庄线潘庄千亿斤粮食1号公变箱式变1号配变</v>
          </cell>
          <cell r="G1222">
            <v>80</v>
          </cell>
          <cell r="H1222" t="str">
            <v>0</v>
          </cell>
          <cell r="I1222" t="str">
            <v>0</v>
          </cell>
          <cell r="J1222">
            <v>120</v>
          </cell>
          <cell r="K1222">
            <v>83.136</v>
          </cell>
          <cell r="L1222">
            <v>0</v>
          </cell>
          <cell r="M1222" t="str">
            <v>288.6</v>
          </cell>
        </row>
        <row r="1223">
          <cell r="F1223" t="str">
            <v>潘庄千亿斤粮食2号公变箱式变1号配变</v>
          </cell>
          <cell r="G1223">
            <v>100</v>
          </cell>
          <cell r="H1223" t="str">
            <v>0</v>
          </cell>
          <cell r="I1223" t="str">
            <v>0</v>
          </cell>
          <cell r="J1223">
            <v>120</v>
          </cell>
          <cell r="K1223">
            <v>83.136</v>
          </cell>
          <cell r="L1223">
            <v>0</v>
          </cell>
          <cell r="M1223" t="str">
            <v>0</v>
          </cell>
        </row>
        <row r="1224">
          <cell r="F1224" t="str">
            <v>杨庙北</v>
          </cell>
          <cell r="G1224">
            <v>400</v>
          </cell>
          <cell r="H1224">
            <v>499.06</v>
          </cell>
          <cell r="I1224">
            <v>0</v>
          </cell>
          <cell r="J1224">
            <v>405</v>
          </cell>
          <cell r="K1224">
            <v>280.584</v>
          </cell>
          <cell r="L1224">
            <v>0</v>
          </cell>
          <cell r="M1224" t="str">
            <v>16</v>
          </cell>
        </row>
        <row r="1225">
          <cell r="F1225" t="str">
            <v>菜园</v>
          </cell>
          <cell r="G1225">
            <v>400</v>
          </cell>
          <cell r="H1225">
            <v>460.46</v>
          </cell>
          <cell r="I1225">
            <v>0</v>
          </cell>
          <cell r="J1225">
            <v>345</v>
          </cell>
          <cell r="K1225">
            <v>239.016</v>
          </cell>
          <cell r="L1225">
            <v>0</v>
          </cell>
          <cell r="M1225" t="str">
            <v>0</v>
          </cell>
        </row>
        <row r="1226">
          <cell r="F1226" t="str">
            <v>赵营南台</v>
          </cell>
          <cell r="G1226">
            <v>200</v>
          </cell>
          <cell r="H1226">
            <v>148.885</v>
          </cell>
          <cell r="I1226" t="str">
            <v>0</v>
          </cell>
          <cell r="J1226">
            <v>405</v>
          </cell>
          <cell r="K1226">
            <v>280.584</v>
          </cell>
          <cell r="L1226">
            <v>0</v>
          </cell>
          <cell r="M1226">
            <v>0</v>
          </cell>
        </row>
        <row r="1227">
          <cell r="F1227" t="str">
            <v>合庄</v>
          </cell>
          <cell r="G1227">
            <v>400</v>
          </cell>
          <cell r="H1227">
            <v>379.995</v>
          </cell>
          <cell r="I1227">
            <v>0</v>
          </cell>
          <cell r="J1227">
            <v>405</v>
          </cell>
          <cell r="K1227">
            <v>280.584</v>
          </cell>
          <cell r="L1227">
            <v>0</v>
          </cell>
          <cell r="M1227">
            <v>0</v>
          </cell>
        </row>
        <row r="1228">
          <cell r="F1228" t="str">
            <v>10kV许堤线苏堤口支82-33-04G三合台架变</v>
          </cell>
          <cell r="G1228">
            <v>400</v>
          </cell>
          <cell r="H1228">
            <v>453.43</v>
          </cell>
          <cell r="I1228">
            <v>0</v>
          </cell>
          <cell r="J1228">
            <v>280</v>
          </cell>
          <cell r="K1228">
            <v>193.984</v>
          </cell>
          <cell r="L1228">
            <v>0</v>
          </cell>
          <cell r="M1228">
            <v>144</v>
          </cell>
        </row>
        <row r="1229">
          <cell r="F1229" t="str">
            <v>斗东南台</v>
          </cell>
          <cell r="G1229">
            <v>400</v>
          </cell>
          <cell r="H1229">
            <v>507.495</v>
          </cell>
          <cell r="I1229">
            <v>0</v>
          </cell>
          <cell r="J1229">
            <v>640</v>
          </cell>
          <cell r="K1229">
            <v>443.392</v>
          </cell>
          <cell r="L1229">
            <v>0</v>
          </cell>
          <cell r="M1229">
            <v>0</v>
          </cell>
        </row>
        <row r="1230">
          <cell r="F1230" t="str">
            <v>10kV罗屯线罗屯南1台架变</v>
          </cell>
          <cell r="G1230">
            <v>400</v>
          </cell>
          <cell r="H1230">
            <v>399.495</v>
          </cell>
          <cell r="I1230">
            <v>0</v>
          </cell>
          <cell r="J1230">
            <v>640</v>
          </cell>
          <cell r="K1230">
            <v>443.392</v>
          </cell>
          <cell r="L1230">
            <v>0</v>
          </cell>
          <cell r="M1230">
            <v>248</v>
          </cell>
        </row>
        <row r="1231">
          <cell r="F1231" t="str">
            <v>10kV罗屯线合庄南台架变</v>
          </cell>
          <cell r="G1231">
            <v>400</v>
          </cell>
          <cell r="H1231">
            <v>401.145</v>
          </cell>
          <cell r="I1231">
            <v>0</v>
          </cell>
          <cell r="J1231">
            <v>405</v>
          </cell>
          <cell r="K1231">
            <v>280.584</v>
          </cell>
          <cell r="L1231">
            <v>0</v>
          </cell>
          <cell r="M1231">
            <v>200</v>
          </cell>
        </row>
        <row r="1232">
          <cell r="F1232" t="str">
            <v>10kV罗屯Ⅱ线陈庄东南柱上变</v>
          </cell>
          <cell r="G1232">
            <v>400</v>
          </cell>
          <cell r="H1232">
            <v>516.315</v>
          </cell>
          <cell r="I1232">
            <v>0</v>
          </cell>
          <cell r="J1232">
            <v>405</v>
          </cell>
          <cell r="K1232">
            <v>280.584</v>
          </cell>
          <cell r="L1232">
            <v>0</v>
          </cell>
          <cell r="M1232">
            <v>162.37</v>
          </cell>
        </row>
        <row r="1233">
          <cell r="F1233" t="str">
            <v>栾庄</v>
          </cell>
          <cell r="G1233">
            <v>400</v>
          </cell>
          <cell r="H1233">
            <v>574.485</v>
          </cell>
          <cell r="I1233">
            <v>0</v>
          </cell>
          <cell r="J1233">
            <v>640</v>
          </cell>
          <cell r="K1233">
            <v>443.392</v>
          </cell>
          <cell r="L1233">
            <v>0</v>
          </cell>
          <cell r="M1233">
            <v>20</v>
          </cell>
        </row>
        <row r="1234">
          <cell r="F1234" t="str">
            <v>10kV王铺Ⅰ线杨庙台架变</v>
          </cell>
          <cell r="G1234">
            <v>400</v>
          </cell>
          <cell r="H1234">
            <v>326.01</v>
          </cell>
          <cell r="I1234">
            <v>0</v>
          </cell>
          <cell r="J1234">
            <v>405</v>
          </cell>
          <cell r="K1234">
            <v>280.584</v>
          </cell>
          <cell r="L1234">
            <v>0</v>
          </cell>
          <cell r="M1234">
            <v>17.09</v>
          </cell>
        </row>
        <row r="1235">
          <cell r="F1235" t="str">
            <v>苗庄</v>
          </cell>
          <cell r="G1235">
            <v>400</v>
          </cell>
          <cell r="H1235">
            <v>417.075</v>
          </cell>
          <cell r="I1235">
            <v>0</v>
          </cell>
          <cell r="J1235">
            <v>345</v>
          </cell>
          <cell r="K1235">
            <v>239.016</v>
          </cell>
          <cell r="L1235">
            <v>0</v>
          </cell>
          <cell r="M1235">
            <v>161</v>
          </cell>
        </row>
        <row r="1236">
          <cell r="F1236" t="str">
            <v>10kV罗屯线斗东南分支23-48-10-10-01-03G斗东北台架变</v>
          </cell>
          <cell r="G1236">
            <v>400</v>
          </cell>
          <cell r="H1236">
            <v>258.395</v>
          </cell>
          <cell r="I1236">
            <v>0</v>
          </cell>
          <cell r="J1236">
            <v>640</v>
          </cell>
          <cell r="K1236">
            <v>443.392</v>
          </cell>
          <cell r="L1236">
            <v>0</v>
          </cell>
          <cell r="M1236">
            <v>206.69</v>
          </cell>
        </row>
        <row r="1237">
          <cell r="F1237" t="str">
            <v>10kV罗屯线陈庄东支23-11A-07G陈庄东台架变</v>
          </cell>
          <cell r="G1237">
            <v>400</v>
          </cell>
          <cell r="H1237">
            <v>471.62</v>
          </cell>
          <cell r="I1237">
            <v>0</v>
          </cell>
          <cell r="J1237">
            <v>345</v>
          </cell>
          <cell r="K1237">
            <v>239.016</v>
          </cell>
          <cell r="L1237">
            <v>0</v>
          </cell>
          <cell r="M1237">
            <v>110</v>
          </cell>
        </row>
        <row r="1238">
          <cell r="F1238" t="str">
            <v>冯庄</v>
          </cell>
          <cell r="G1238">
            <v>100</v>
          </cell>
          <cell r="H1238">
            <v>108.98</v>
          </cell>
          <cell r="I1238">
            <v>0</v>
          </cell>
          <cell r="J1238">
            <v>220</v>
          </cell>
          <cell r="K1238">
            <v>152.416</v>
          </cell>
          <cell r="L1238">
            <v>0</v>
          </cell>
          <cell r="M1238">
            <v>30</v>
          </cell>
        </row>
        <row r="1239">
          <cell r="F1239" t="str">
            <v>吕庄东台</v>
          </cell>
          <cell r="G1239">
            <v>200</v>
          </cell>
          <cell r="H1239">
            <v>122</v>
          </cell>
          <cell r="I1239">
            <v>0</v>
          </cell>
          <cell r="J1239">
            <v>280</v>
          </cell>
          <cell r="K1239">
            <v>193.984</v>
          </cell>
          <cell r="L1239">
            <v>0</v>
          </cell>
          <cell r="M1239">
            <v>110</v>
          </cell>
        </row>
        <row r="1240">
          <cell r="F1240" t="str">
            <v>蒲屯北台</v>
          </cell>
          <cell r="G1240">
            <v>200</v>
          </cell>
          <cell r="H1240">
            <v>266.215</v>
          </cell>
          <cell r="I1240">
            <v>35.2</v>
          </cell>
          <cell r="J1240">
            <v>220</v>
          </cell>
          <cell r="K1240">
            <v>152.416</v>
          </cell>
          <cell r="L1240">
            <v>0</v>
          </cell>
          <cell r="M1240">
            <v>39.45</v>
          </cell>
        </row>
        <row r="1241">
          <cell r="F1241" t="str">
            <v>10kV罗屯线陈庄5号支23-14-08-10-13-05G陈庄5号井井通台架变</v>
          </cell>
          <cell r="G1241">
            <v>200</v>
          </cell>
          <cell r="H1241">
            <v>0</v>
          </cell>
          <cell r="I1241">
            <v>0</v>
          </cell>
          <cell r="J1241">
            <v>180</v>
          </cell>
          <cell r="K1241">
            <v>124.704</v>
          </cell>
          <cell r="L1241">
            <v>0</v>
          </cell>
          <cell r="M1241">
            <v>40</v>
          </cell>
        </row>
        <row r="1242">
          <cell r="F1242" t="str">
            <v>10kV罗屯线斗西3号支23-48-24-01-4G斗西3号井井通台架变</v>
          </cell>
          <cell r="G1242">
            <v>50</v>
          </cell>
          <cell r="H1242">
            <v>0</v>
          </cell>
          <cell r="I1242">
            <v>0</v>
          </cell>
          <cell r="J1242">
            <v>180</v>
          </cell>
          <cell r="K1242">
            <v>124.704</v>
          </cell>
          <cell r="L1242">
            <v>0</v>
          </cell>
          <cell r="M1242">
            <v>40</v>
          </cell>
        </row>
        <row r="1243">
          <cell r="F1243" t="str">
            <v>东街西</v>
          </cell>
          <cell r="G1243">
            <v>400</v>
          </cell>
          <cell r="H1243">
            <v>0</v>
          </cell>
          <cell r="I1243">
            <v>0</v>
          </cell>
          <cell r="J1243">
            <v>465</v>
          </cell>
          <cell r="K1243">
            <v>322.152</v>
          </cell>
          <cell r="L1243">
            <v>0</v>
          </cell>
          <cell r="M1243">
            <v>111</v>
          </cell>
        </row>
        <row r="1244">
          <cell r="F1244" t="str">
            <v>南关南南台</v>
          </cell>
          <cell r="G1244">
            <v>400</v>
          </cell>
          <cell r="H1244">
            <v>105.46</v>
          </cell>
          <cell r="I1244">
            <v>0</v>
          </cell>
          <cell r="J1244">
            <v>640</v>
          </cell>
          <cell r="K1244">
            <v>443.392</v>
          </cell>
          <cell r="L1244">
            <v>0</v>
          </cell>
          <cell r="M1244">
            <v>185</v>
          </cell>
        </row>
        <row r="1245">
          <cell r="F1245" t="str">
            <v>文庙小区2号公变</v>
          </cell>
          <cell r="G1245">
            <v>630</v>
          </cell>
          <cell r="H1245">
            <v>0</v>
          </cell>
          <cell r="I1245">
            <v>0</v>
          </cell>
          <cell r="J1245">
            <v>230</v>
          </cell>
          <cell r="K1245">
            <v>159.344</v>
          </cell>
          <cell r="L1245">
            <v>0</v>
          </cell>
          <cell r="M1245">
            <v>335</v>
          </cell>
        </row>
        <row r="1246">
          <cell r="F1246" t="str">
            <v>刘庄</v>
          </cell>
          <cell r="G1246">
            <v>400</v>
          </cell>
          <cell r="H1246">
            <v>325.6</v>
          </cell>
          <cell r="I1246">
            <v>0</v>
          </cell>
          <cell r="J1246">
            <v>640</v>
          </cell>
          <cell r="K1246">
            <v>443.392</v>
          </cell>
          <cell r="L1246">
            <v>0</v>
          </cell>
          <cell r="M1246">
            <v>85</v>
          </cell>
        </row>
        <row r="1247">
          <cell r="F1247" t="str">
            <v>闫洼</v>
          </cell>
          <cell r="G1247">
            <v>315</v>
          </cell>
          <cell r="H1247">
            <v>229.95</v>
          </cell>
          <cell r="I1247">
            <v>0</v>
          </cell>
          <cell r="J1247">
            <v>345</v>
          </cell>
          <cell r="K1247">
            <v>239.016</v>
          </cell>
          <cell r="L1247">
            <v>0</v>
          </cell>
          <cell r="M1247">
            <v>101</v>
          </cell>
        </row>
        <row r="1248">
          <cell r="F1248" t="str">
            <v>金庄</v>
          </cell>
          <cell r="G1248">
            <v>100</v>
          </cell>
          <cell r="H1248">
            <v>30.6</v>
          </cell>
          <cell r="I1248">
            <v>0</v>
          </cell>
          <cell r="J1248">
            <v>220</v>
          </cell>
          <cell r="K1248">
            <v>152.416</v>
          </cell>
          <cell r="L1248">
            <v>0</v>
          </cell>
          <cell r="M1248" t="str">
            <v>0</v>
          </cell>
        </row>
        <row r="1249">
          <cell r="F1249" t="str">
            <v>罗屯南台</v>
          </cell>
          <cell r="G1249">
            <v>315</v>
          </cell>
          <cell r="H1249">
            <v>325.035</v>
          </cell>
          <cell r="I1249">
            <v>0</v>
          </cell>
          <cell r="J1249">
            <v>640</v>
          </cell>
          <cell r="K1249">
            <v>443.392</v>
          </cell>
          <cell r="L1249">
            <v>0</v>
          </cell>
          <cell r="M1249" t="str">
            <v>0</v>
          </cell>
        </row>
        <row r="1250">
          <cell r="F1250" t="str">
            <v>罗屯北2柱上变</v>
          </cell>
          <cell r="G1250">
            <v>400</v>
          </cell>
          <cell r="H1250">
            <v>366.21</v>
          </cell>
          <cell r="I1250">
            <v>0</v>
          </cell>
          <cell r="J1250">
            <v>640</v>
          </cell>
          <cell r="K1250">
            <v>443.392</v>
          </cell>
          <cell r="L1250">
            <v>0</v>
          </cell>
          <cell r="M1250" t="str">
            <v>0</v>
          </cell>
        </row>
        <row r="1251">
          <cell r="F1251" t="str">
            <v>肖李庄</v>
          </cell>
          <cell r="G1251">
            <v>200</v>
          </cell>
          <cell r="H1251">
            <v>106.66</v>
          </cell>
          <cell r="I1251">
            <v>0</v>
          </cell>
          <cell r="J1251">
            <v>220</v>
          </cell>
          <cell r="K1251">
            <v>152.416</v>
          </cell>
          <cell r="L1251">
            <v>0</v>
          </cell>
          <cell r="M1251" t="str">
            <v>0</v>
          </cell>
        </row>
        <row r="1252">
          <cell r="F1252" t="str">
            <v>前肖</v>
          </cell>
          <cell r="G1252">
            <v>200</v>
          </cell>
          <cell r="H1252">
            <v>131.75</v>
          </cell>
          <cell r="I1252">
            <v>0</v>
          </cell>
          <cell r="J1252">
            <v>220</v>
          </cell>
          <cell r="K1252">
            <v>152.416</v>
          </cell>
          <cell r="L1252">
            <v>0</v>
          </cell>
          <cell r="M1252" t="str">
            <v>0</v>
          </cell>
        </row>
        <row r="1253">
          <cell r="F1253" t="str">
            <v>10kV许堤线坦场北台架变</v>
          </cell>
          <cell r="G1253">
            <v>200</v>
          </cell>
          <cell r="H1253">
            <v>202.21</v>
          </cell>
          <cell r="I1253">
            <v>0</v>
          </cell>
          <cell r="J1253">
            <v>405</v>
          </cell>
          <cell r="K1253">
            <v>280.584</v>
          </cell>
          <cell r="L1253">
            <v>0</v>
          </cell>
          <cell r="M1253">
            <v>35.68</v>
          </cell>
        </row>
        <row r="1254">
          <cell r="F1254" t="str">
            <v>10kV王铺线路西北台支110-08-05G路西北台台架变</v>
          </cell>
          <cell r="G1254">
            <v>200</v>
          </cell>
          <cell r="H1254">
            <v>6.57</v>
          </cell>
          <cell r="I1254">
            <v>0</v>
          </cell>
          <cell r="J1254">
            <v>405</v>
          </cell>
          <cell r="K1254">
            <v>280.584</v>
          </cell>
          <cell r="L1254">
            <v>0</v>
          </cell>
          <cell r="M1254">
            <v>81</v>
          </cell>
        </row>
        <row r="1255">
          <cell r="F1255" t="str">
            <v>10kV王铺线赵营北支59-02-09G赵营北台架变</v>
          </cell>
          <cell r="G1255">
            <v>200</v>
          </cell>
          <cell r="H1255">
            <v>0</v>
          </cell>
          <cell r="I1255">
            <v>0</v>
          </cell>
          <cell r="J1255">
            <v>405</v>
          </cell>
          <cell r="K1255">
            <v>280.584</v>
          </cell>
          <cell r="L1255">
            <v>0</v>
          </cell>
          <cell r="M1255">
            <v>61</v>
          </cell>
        </row>
        <row r="1256">
          <cell r="F1256" t="str">
            <v>10kV许堤线堂邑镇西关4号支20-17-33-03G堂邑镇西关4号井井通台架变</v>
          </cell>
          <cell r="G1256">
            <v>100</v>
          </cell>
          <cell r="H1256">
            <v>0</v>
          </cell>
          <cell r="I1256">
            <v>0</v>
          </cell>
          <cell r="J1256">
            <v>180</v>
          </cell>
          <cell r="K1256">
            <v>124.704</v>
          </cell>
          <cell r="L1256">
            <v>0</v>
          </cell>
          <cell r="M1256">
            <v>49</v>
          </cell>
        </row>
        <row r="1257">
          <cell r="F1257" t="str">
            <v>10kV许堤线张庄1号支20-21-02G张庄1号井井通台架变</v>
          </cell>
          <cell r="G1257">
            <v>50</v>
          </cell>
          <cell r="H1257">
            <v>0</v>
          </cell>
          <cell r="I1257">
            <v>0</v>
          </cell>
          <cell r="J1257">
            <v>180</v>
          </cell>
          <cell r="K1257">
            <v>124.704</v>
          </cell>
          <cell r="L1257">
            <v>0</v>
          </cell>
          <cell r="M1257">
            <v>28</v>
          </cell>
        </row>
        <row r="1258">
          <cell r="F1258" t="str">
            <v>10kV许堤线军庄2#支71-41-12-04G军庄2#井井通台架变</v>
          </cell>
          <cell r="G1258">
            <v>100</v>
          </cell>
          <cell r="H1258">
            <v>0</v>
          </cell>
          <cell r="I1258">
            <v>0</v>
          </cell>
          <cell r="J1258">
            <v>180</v>
          </cell>
          <cell r="K1258">
            <v>124.704</v>
          </cell>
          <cell r="L1258">
            <v>0</v>
          </cell>
          <cell r="M1258">
            <v>42</v>
          </cell>
        </row>
        <row r="1259">
          <cell r="F1259" t="str">
            <v>10kV许堤线西关2号支046-14A-09G堂邑镇西关2号井井通台架变</v>
          </cell>
          <cell r="G1259">
            <v>100</v>
          </cell>
          <cell r="H1259">
            <v>0</v>
          </cell>
          <cell r="I1259">
            <v>0</v>
          </cell>
          <cell r="J1259">
            <v>180</v>
          </cell>
          <cell r="K1259">
            <v>124.704</v>
          </cell>
          <cell r="L1259">
            <v>0</v>
          </cell>
          <cell r="M1259">
            <v>38</v>
          </cell>
        </row>
        <row r="1260">
          <cell r="F1260" t="str">
            <v>西黄东160水利公变配电室1号配变</v>
          </cell>
          <cell r="G1260">
            <v>160</v>
          </cell>
          <cell r="H1260">
            <v>0</v>
          </cell>
          <cell r="I1260">
            <v>0</v>
          </cell>
          <cell r="J1260">
            <v>200</v>
          </cell>
          <cell r="K1260">
            <v>138.56</v>
          </cell>
          <cell r="L1260">
            <v>0</v>
          </cell>
          <cell r="M1260">
            <v>111</v>
          </cell>
        </row>
        <row r="1261">
          <cell r="F1261" t="str">
            <v>周庄西台</v>
          </cell>
          <cell r="G1261">
            <v>315</v>
          </cell>
          <cell r="H1261">
            <v>184.88</v>
          </cell>
          <cell r="I1261">
            <v>0</v>
          </cell>
          <cell r="J1261">
            <v>405</v>
          </cell>
          <cell r="K1261">
            <v>280.584</v>
          </cell>
          <cell r="L1261">
            <v>0</v>
          </cell>
          <cell r="M1261">
            <v>140</v>
          </cell>
        </row>
        <row r="1262">
          <cell r="F1262" t="str">
            <v>10kV罗屯线陈庄1号支23-12-08-02G陈庄1号井井通台架变</v>
          </cell>
          <cell r="G1262">
            <v>100</v>
          </cell>
          <cell r="H1262">
            <v>0</v>
          </cell>
          <cell r="I1262">
            <v>0</v>
          </cell>
          <cell r="J1262">
            <v>180</v>
          </cell>
          <cell r="K1262">
            <v>124.704</v>
          </cell>
          <cell r="L1262">
            <v>0</v>
          </cell>
          <cell r="M1262">
            <v>68.44</v>
          </cell>
        </row>
        <row r="1263">
          <cell r="F1263" t="str">
            <v>10kV罗屯线陈庄2号支23-06-02G陈庄2号井井通台架变</v>
          </cell>
          <cell r="G1263">
            <v>100</v>
          </cell>
          <cell r="H1263">
            <v>0</v>
          </cell>
          <cell r="I1263">
            <v>0</v>
          </cell>
          <cell r="J1263">
            <v>180</v>
          </cell>
          <cell r="K1263">
            <v>124.704</v>
          </cell>
          <cell r="L1263">
            <v>0</v>
          </cell>
          <cell r="M1263">
            <v>68.44</v>
          </cell>
        </row>
        <row r="1264">
          <cell r="F1264" t="str">
            <v>10kV罗屯线堂邑镇斗东1号支23-48-10-13-10G堂邑镇斗东1号井井通台架变</v>
          </cell>
          <cell r="G1264">
            <v>100</v>
          </cell>
          <cell r="H1264">
            <v>0</v>
          </cell>
          <cell r="I1264">
            <v>0</v>
          </cell>
          <cell r="J1264">
            <v>180</v>
          </cell>
          <cell r="K1264">
            <v>124.704</v>
          </cell>
          <cell r="L1264">
            <v>0</v>
          </cell>
          <cell r="M1264">
            <v>39.22</v>
          </cell>
        </row>
        <row r="1265">
          <cell r="F1265" t="str">
            <v>10kV罗屯线堂邑镇斗东2号支23-48-10-13-04-06G堂邑镇斗东2号井井通台架变</v>
          </cell>
          <cell r="G1265">
            <v>100</v>
          </cell>
          <cell r="H1265">
            <v>0</v>
          </cell>
          <cell r="I1265">
            <v>0</v>
          </cell>
          <cell r="J1265">
            <v>180</v>
          </cell>
          <cell r="K1265">
            <v>124.704</v>
          </cell>
          <cell r="L1265">
            <v>0</v>
          </cell>
          <cell r="M1265">
            <v>37</v>
          </cell>
        </row>
        <row r="1266">
          <cell r="F1266" t="str">
            <v>10kV罗屯线堂邑镇斗东4号支23-48-10-08-03G堂邑镇斗东4号井井通台架变</v>
          </cell>
          <cell r="G1266">
            <v>100</v>
          </cell>
          <cell r="H1266">
            <v>0</v>
          </cell>
          <cell r="I1266">
            <v>0</v>
          </cell>
          <cell r="J1266">
            <v>180</v>
          </cell>
          <cell r="K1266">
            <v>124.704</v>
          </cell>
          <cell r="L1266">
            <v>0</v>
          </cell>
          <cell r="M1266">
            <v>37</v>
          </cell>
        </row>
        <row r="1267">
          <cell r="F1267" t="str">
            <v>10kV罗屯线朱庄1号支23-47-05-09G朱庄1号井井通台架变</v>
          </cell>
          <cell r="G1267">
            <v>100</v>
          </cell>
          <cell r="H1267">
            <v>0</v>
          </cell>
          <cell r="I1267">
            <v>0</v>
          </cell>
          <cell r="J1267">
            <v>405</v>
          </cell>
          <cell r="K1267">
            <v>280.584</v>
          </cell>
          <cell r="L1267">
            <v>0</v>
          </cell>
          <cell r="M1267">
            <v>45</v>
          </cell>
        </row>
        <row r="1268">
          <cell r="F1268" t="str">
            <v>陈庄水利公变配电室1号配变</v>
          </cell>
          <cell r="G1268">
            <v>80</v>
          </cell>
          <cell r="H1268">
            <v>0</v>
          </cell>
          <cell r="I1268">
            <v>0</v>
          </cell>
          <cell r="J1268">
            <v>165</v>
          </cell>
          <cell r="K1268">
            <v>114.312</v>
          </cell>
          <cell r="L1268">
            <v>0</v>
          </cell>
          <cell r="M1268">
            <v>64</v>
          </cell>
        </row>
        <row r="1269">
          <cell r="F1269" t="str">
            <v>陈庄水利公变配电室2号配变</v>
          </cell>
          <cell r="G1269">
            <v>80</v>
          </cell>
          <cell r="H1269">
            <v>0</v>
          </cell>
          <cell r="I1269">
            <v>0</v>
          </cell>
          <cell r="J1269">
            <v>165</v>
          </cell>
          <cell r="K1269">
            <v>114.312</v>
          </cell>
          <cell r="L1269">
            <v>0</v>
          </cell>
          <cell r="M1269">
            <v>64</v>
          </cell>
        </row>
        <row r="1270">
          <cell r="F1270" t="str">
            <v>苗庄水利公变配电室1号配变</v>
          </cell>
          <cell r="G1270">
            <v>160</v>
          </cell>
          <cell r="H1270">
            <v>0</v>
          </cell>
          <cell r="I1270">
            <v>0</v>
          </cell>
          <cell r="J1270">
            <v>165</v>
          </cell>
          <cell r="K1270">
            <v>114.312</v>
          </cell>
          <cell r="L1270">
            <v>0</v>
          </cell>
          <cell r="M1270">
            <v>128</v>
          </cell>
        </row>
        <row r="1271">
          <cell r="F1271" t="str">
            <v>10kV罗屯线赵子营2号支53-09-08-01-9-17G赵子营2号井井通台架变</v>
          </cell>
          <cell r="G1271">
            <v>200</v>
          </cell>
          <cell r="H1271">
            <v>0</v>
          </cell>
          <cell r="I1271">
            <v>0</v>
          </cell>
          <cell r="J1271">
            <v>405</v>
          </cell>
          <cell r="K1271">
            <v>280.584</v>
          </cell>
          <cell r="L1271">
            <v>0</v>
          </cell>
          <cell r="M1271">
            <v>131</v>
          </cell>
        </row>
        <row r="1272">
          <cell r="F1272" t="str">
            <v>罗屯3号井柱上变</v>
          </cell>
          <cell r="G1272">
            <v>400</v>
          </cell>
          <cell r="H1272">
            <v>0</v>
          </cell>
          <cell r="I1272">
            <v>0</v>
          </cell>
          <cell r="J1272">
            <v>405</v>
          </cell>
          <cell r="K1272">
            <v>280.584</v>
          </cell>
          <cell r="L1272">
            <v>0</v>
          </cell>
          <cell r="M1272">
            <v>220</v>
          </cell>
        </row>
        <row r="1273">
          <cell r="F1273" t="str">
            <v>10kV马棉线北街广场台架变</v>
          </cell>
          <cell r="G1273">
            <v>400</v>
          </cell>
          <cell r="H1273">
            <v>129.9</v>
          </cell>
          <cell r="I1273">
            <v>0</v>
          </cell>
          <cell r="J1273">
            <v>405</v>
          </cell>
          <cell r="K1273">
            <v>280.584</v>
          </cell>
          <cell r="L1273">
            <v>0</v>
          </cell>
          <cell r="M1273">
            <v>225</v>
          </cell>
        </row>
        <row r="1274">
          <cell r="F1274" t="str">
            <v>10kV马棉线府前街西台架变</v>
          </cell>
          <cell r="G1274">
            <v>200</v>
          </cell>
          <cell r="H1274">
            <v>0</v>
          </cell>
          <cell r="I1274">
            <v>0</v>
          </cell>
          <cell r="J1274">
            <v>405</v>
          </cell>
          <cell r="K1274">
            <v>280.584</v>
          </cell>
          <cell r="L1274">
            <v>0</v>
          </cell>
          <cell r="M1274">
            <v>118</v>
          </cell>
        </row>
        <row r="1275">
          <cell r="F1275" t="str">
            <v>北街北台</v>
          </cell>
          <cell r="G1275">
            <v>315</v>
          </cell>
          <cell r="H1275">
            <v>0</v>
          </cell>
          <cell r="I1275">
            <v>0</v>
          </cell>
          <cell r="J1275">
            <v>405</v>
          </cell>
          <cell r="K1275">
            <v>280.584</v>
          </cell>
          <cell r="L1275">
            <v>0</v>
          </cell>
          <cell r="M1275">
            <v>82</v>
          </cell>
        </row>
        <row r="1276">
          <cell r="F1276" t="str">
            <v>东街东台</v>
          </cell>
          <cell r="G1276">
            <v>630</v>
          </cell>
          <cell r="H1276">
            <v>0</v>
          </cell>
          <cell r="I1276">
            <v>0</v>
          </cell>
          <cell r="J1276">
            <v>405</v>
          </cell>
          <cell r="K1276">
            <v>280.584</v>
          </cell>
          <cell r="L1276">
            <v>0</v>
          </cell>
          <cell r="M1276">
            <v>209</v>
          </cell>
        </row>
        <row r="1277">
          <cell r="F1277" t="str">
            <v>南关南北台</v>
          </cell>
          <cell r="G1277">
            <v>630</v>
          </cell>
          <cell r="H1277">
            <v>0</v>
          </cell>
          <cell r="I1277">
            <v>0</v>
          </cell>
          <cell r="J1277">
            <v>640</v>
          </cell>
          <cell r="K1277">
            <v>443.392</v>
          </cell>
          <cell r="L1277">
            <v>0</v>
          </cell>
          <cell r="M1277">
            <v>274</v>
          </cell>
        </row>
        <row r="1278">
          <cell r="F1278" t="str">
            <v>南街北配电变压器</v>
          </cell>
          <cell r="G1278">
            <v>400</v>
          </cell>
          <cell r="H1278">
            <v>0</v>
          </cell>
          <cell r="I1278">
            <v>0</v>
          </cell>
          <cell r="J1278">
            <v>405</v>
          </cell>
          <cell r="K1278">
            <v>280.584</v>
          </cell>
          <cell r="L1278">
            <v>0</v>
          </cell>
          <cell r="M1278">
            <v>91</v>
          </cell>
        </row>
        <row r="1279">
          <cell r="F1279" t="str">
            <v>文庙小区1号公变</v>
          </cell>
          <cell r="G1279">
            <v>630</v>
          </cell>
          <cell r="H1279">
            <v>0</v>
          </cell>
          <cell r="I1279">
            <v>0</v>
          </cell>
          <cell r="J1279">
            <v>230</v>
          </cell>
          <cell r="K1279">
            <v>159.344</v>
          </cell>
          <cell r="L1279">
            <v>0</v>
          </cell>
          <cell r="M1279">
            <v>346</v>
          </cell>
        </row>
        <row r="1280">
          <cell r="F1280" t="str">
            <v>10kV罗屯线高庄支23-86-04G高庄北台架变</v>
          </cell>
          <cell r="G1280">
            <v>200</v>
          </cell>
          <cell r="H1280">
            <v>0</v>
          </cell>
          <cell r="I1280">
            <v>0</v>
          </cell>
          <cell r="J1280">
            <v>640</v>
          </cell>
          <cell r="K1280">
            <v>443.392</v>
          </cell>
          <cell r="L1280">
            <v>0</v>
          </cell>
          <cell r="M1280">
            <v>160</v>
          </cell>
        </row>
        <row r="1281">
          <cell r="F1281" t="str">
            <v>10kV罗屯线合庄1号支23-70-05-01G合庄1号井井通台架变</v>
          </cell>
          <cell r="G1281">
            <v>50</v>
          </cell>
          <cell r="H1281">
            <v>0</v>
          </cell>
          <cell r="I1281">
            <v>0</v>
          </cell>
          <cell r="J1281">
            <v>180</v>
          </cell>
          <cell r="K1281">
            <v>124.704</v>
          </cell>
          <cell r="L1281">
            <v>0</v>
          </cell>
          <cell r="M1281">
            <v>40</v>
          </cell>
        </row>
        <row r="1282">
          <cell r="F1282" t="str">
            <v>10kV王铺线刘庄2号支32-12-03G刘庄2号井井通台架变</v>
          </cell>
          <cell r="G1282">
            <v>100</v>
          </cell>
          <cell r="H1282">
            <v>0</v>
          </cell>
          <cell r="I1282">
            <v>0</v>
          </cell>
          <cell r="J1282">
            <v>180</v>
          </cell>
          <cell r="K1282">
            <v>124.704</v>
          </cell>
          <cell r="L1282">
            <v>0</v>
          </cell>
          <cell r="M1282">
            <v>50</v>
          </cell>
        </row>
        <row r="1283">
          <cell r="F1283" t="str">
            <v>10kV王铺线堂邑镇宁庄1号支22-03-02-05G宁庄1号井井通台架变</v>
          </cell>
          <cell r="G1283">
            <v>100</v>
          </cell>
          <cell r="H1283">
            <v>0</v>
          </cell>
          <cell r="I1283">
            <v>0</v>
          </cell>
          <cell r="J1283">
            <v>180</v>
          </cell>
          <cell r="K1283">
            <v>124.704</v>
          </cell>
          <cell r="L1283">
            <v>0</v>
          </cell>
          <cell r="M1283">
            <v>57</v>
          </cell>
        </row>
        <row r="1284">
          <cell r="F1284" t="str">
            <v>乔庄西水利公变箱式变1号配变</v>
          </cell>
          <cell r="G1284">
            <v>80</v>
          </cell>
          <cell r="H1284">
            <v>0</v>
          </cell>
          <cell r="I1284">
            <v>0</v>
          </cell>
          <cell r="J1284">
            <v>165</v>
          </cell>
          <cell r="K1284">
            <v>114.312</v>
          </cell>
          <cell r="L1284">
            <v>0</v>
          </cell>
          <cell r="M1284">
            <v>52</v>
          </cell>
        </row>
        <row r="1285">
          <cell r="F1285" t="str">
            <v>乔庄西台</v>
          </cell>
          <cell r="G1285">
            <v>200</v>
          </cell>
          <cell r="H1285">
            <v>297.4</v>
          </cell>
          <cell r="I1285">
            <v>0</v>
          </cell>
          <cell r="J1285">
            <v>405</v>
          </cell>
          <cell r="K1285">
            <v>280.584</v>
          </cell>
          <cell r="L1285">
            <v>0</v>
          </cell>
          <cell r="M1285">
            <v>118</v>
          </cell>
        </row>
        <row r="1286">
          <cell r="F1286" t="str">
            <v>10kV王铺Ⅰ线马庄1号支19-07-05G马庄1号井井通台架变</v>
          </cell>
          <cell r="G1286">
            <v>200</v>
          </cell>
          <cell r="H1286">
            <v>0</v>
          </cell>
          <cell r="I1286">
            <v>0</v>
          </cell>
          <cell r="J1286">
            <v>405</v>
          </cell>
          <cell r="K1286">
            <v>280.584</v>
          </cell>
          <cell r="L1286">
            <v>0</v>
          </cell>
          <cell r="M1286">
            <v>117</v>
          </cell>
        </row>
        <row r="1287">
          <cell r="F1287" t="str">
            <v>10kV王铺Ⅰ线马庄2号支19-15G马庄2号井井通台架变</v>
          </cell>
          <cell r="G1287">
            <v>200</v>
          </cell>
          <cell r="H1287">
            <v>0</v>
          </cell>
          <cell r="I1287">
            <v>0</v>
          </cell>
          <cell r="J1287">
            <v>405</v>
          </cell>
          <cell r="K1287">
            <v>280.584</v>
          </cell>
          <cell r="L1287">
            <v>0</v>
          </cell>
          <cell r="M1287">
            <v>101</v>
          </cell>
        </row>
        <row r="1288">
          <cell r="F1288" t="str">
            <v>10kV王铺Ⅰ线于庄1号支75-44-13-03G于庄1号井井通台架变</v>
          </cell>
          <cell r="G1288">
            <v>100</v>
          </cell>
          <cell r="H1288">
            <v>0</v>
          </cell>
          <cell r="I1288">
            <v>0</v>
          </cell>
          <cell r="J1288">
            <v>180</v>
          </cell>
          <cell r="K1288">
            <v>124.704</v>
          </cell>
          <cell r="L1288">
            <v>0</v>
          </cell>
          <cell r="M1288">
            <v>49</v>
          </cell>
        </row>
        <row r="1289">
          <cell r="F1289" t="str">
            <v>10kV王铺Ⅰ线于庄2号支75-44-18-04G于庄2号井井通台架变</v>
          </cell>
          <cell r="G1289">
            <v>100</v>
          </cell>
          <cell r="H1289">
            <v>0</v>
          </cell>
          <cell r="I1289">
            <v>0</v>
          </cell>
          <cell r="J1289">
            <v>180</v>
          </cell>
          <cell r="K1289">
            <v>124.704</v>
          </cell>
          <cell r="L1289">
            <v>0</v>
          </cell>
          <cell r="M1289">
            <v>43</v>
          </cell>
        </row>
        <row r="1290">
          <cell r="F1290" t="str">
            <v>10kV王铺线路东1号支093-02-07G路东1号井井通台架变</v>
          </cell>
          <cell r="G1290">
            <v>100</v>
          </cell>
          <cell r="H1290">
            <v>0</v>
          </cell>
          <cell r="I1290">
            <v>0</v>
          </cell>
          <cell r="J1290">
            <v>180</v>
          </cell>
          <cell r="K1290">
            <v>124.704</v>
          </cell>
          <cell r="L1290">
            <v>0</v>
          </cell>
          <cell r="M1290">
            <v>37</v>
          </cell>
        </row>
        <row r="1291">
          <cell r="F1291" t="str">
            <v>10kV王铺线乔庄支68A-12G乔庄1号井井通台架变</v>
          </cell>
          <cell r="G1291">
            <v>100</v>
          </cell>
          <cell r="H1291">
            <v>0</v>
          </cell>
          <cell r="I1291">
            <v>0</v>
          </cell>
          <cell r="J1291">
            <v>180</v>
          </cell>
          <cell r="K1291">
            <v>124.704</v>
          </cell>
          <cell r="L1291">
            <v>0</v>
          </cell>
          <cell r="M1291">
            <v>36</v>
          </cell>
        </row>
        <row r="1292">
          <cell r="F1292" t="str">
            <v>10kV王铺线乔庄支84A-03G乔庄2号井井通台架变</v>
          </cell>
          <cell r="G1292">
            <v>100</v>
          </cell>
          <cell r="H1292">
            <v>0</v>
          </cell>
          <cell r="I1292">
            <v>0</v>
          </cell>
          <cell r="J1292">
            <v>180</v>
          </cell>
          <cell r="K1292">
            <v>124.704</v>
          </cell>
          <cell r="L1292">
            <v>0</v>
          </cell>
          <cell r="M1292">
            <v>48</v>
          </cell>
        </row>
        <row r="1293">
          <cell r="F1293" t="str">
            <v>路西西南水利公变箱式变1号配变</v>
          </cell>
          <cell r="G1293">
            <v>50</v>
          </cell>
          <cell r="H1293">
            <v>0</v>
          </cell>
          <cell r="I1293">
            <v>0</v>
          </cell>
          <cell r="J1293">
            <v>165</v>
          </cell>
          <cell r="K1293">
            <v>114.312</v>
          </cell>
          <cell r="L1293">
            <v>0</v>
          </cell>
          <cell r="M1293">
            <v>0</v>
          </cell>
        </row>
        <row r="1294">
          <cell r="F1294" t="str">
            <v>10kV许堤线五里台架变</v>
          </cell>
          <cell r="G1294">
            <v>200</v>
          </cell>
          <cell r="H1294">
            <v>0</v>
          </cell>
          <cell r="I1294">
            <v>0</v>
          </cell>
          <cell r="J1294">
            <v>220</v>
          </cell>
          <cell r="K1294">
            <v>152.416</v>
          </cell>
          <cell r="L1294">
            <v>0</v>
          </cell>
          <cell r="M1294">
            <v>109</v>
          </cell>
        </row>
        <row r="1295">
          <cell r="F1295" t="str">
            <v>10kV许堤线付庄支71-02-08G张屯东台架变</v>
          </cell>
          <cell r="G1295">
            <v>200</v>
          </cell>
          <cell r="H1295">
            <v>0</v>
          </cell>
          <cell r="I1295">
            <v>0</v>
          </cell>
          <cell r="J1295">
            <v>220</v>
          </cell>
          <cell r="K1295">
            <v>152.416</v>
          </cell>
          <cell r="L1295">
            <v>0</v>
          </cell>
          <cell r="M1295">
            <v>113</v>
          </cell>
        </row>
        <row r="1296">
          <cell r="F1296" t="str">
            <v>花园水利公变配电室1号配变</v>
          </cell>
          <cell r="G1296">
            <v>160</v>
          </cell>
          <cell r="H1296">
            <v>0</v>
          </cell>
          <cell r="I1296">
            <v>0</v>
          </cell>
          <cell r="J1296">
            <v>165</v>
          </cell>
          <cell r="K1296">
            <v>114.312</v>
          </cell>
          <cell r="L1296">
            <v>0</v>
          </cell>
          <cell r="M1296">
            <v>128</v>
          </cell>
        </row>
        <row r="1297">
          <cell r="F1297" t="str">
            <v>许堤口东160水利公变配电室1号配变</v>
          </cell>
          <cell r="G1297">
            <v>160</v>
          </cell>
          <cell r="H1297">
            <v>0</v>
          </cell>
          <cell r="I1297">
            <v>0</v>
          </cell>
          <cell r="J1297">
            <v>165</v>
          </cell>
          <cell r="K1297">
            <v>114.312</v>
          </cell>
          <cell r="L1297">
            <v>0</v>
          </cell>
          <cell r="M1297">
            <v>128</v>
          </cell>
        </row>
        <row r="1298">
          <cell r="F1298" t="str">
            <v>西关西</v>
          </cell>
          <cell r="G1298">
            <v>200</v>
          </cell>
          <cell r="H1298">
            <v>121.76</v>
          </cell>
          <cell r="I1298">
            <v>0</v>
          </cell>
          <cell r="J1298">
            <v>165</v>
          </cell>
          <cell r="K1298">
            <v>114.312</v>
          </cell>
          <cell r="L1298">
            <v>0</v>
          </cell>
          <cell r="M1298">
            <v>30</v>
          </cell>
        </row>
        <row r="1299">
          <cell r="F1299" t="str">
            <v>乔庄东</v>
          </cell>
          <cell r="G1299">
            <v>315</v>
          </cell>
          <cell r="H1299">
            <v>424.235</v>
          </cell>
          <cell r="I1299">
            <v>0</v>
          </cell>
          <cell r="J1299">
            <v>405</v>
          </cell>
          <cell r="K1299">
            <v>280.584</v>
          </cell>
          <cell r="L1299">
            <v>0</v>
          </cell>
          <cell r="M1299">
            <v>85.06</v>
          </cell>
        </row>
        <row r="1300">
          <cell r="F1300" t="str">
            <v>10kV罗屯线斗西分支23-16G斗西北台架变</v>
          </cell>
          <cell r="G1300">
            <v>400</v>
          </cell>
          <cell r="H1300">
            <v>339.345</v>
          </cell>
          <cell r="I1300">
            <v>0</v>
          </cell>
          <cell r="J1300">
            <v>650</v>
          </cell>
          <cell r="K1300">
            <v>450.32</v>
          </cell>
          <cell r="L1300">
            <v>0</v>
          </cell>
          <cell r="M1300">
            <v>219</v>
          </cell>
        </row>
        <row r="1301">
          <cell r="F1301" t="str">
            <v>10kV王铺Ⅱ线乔庄东北台架变</v>
          </cell>
          <cell r="G1301">
            <v>400</v>
          </cell>
          <cell r="H1301">
            <v>411.88</v>
          </cell>
          <cell r="I1301">
            <v>0</v>
          </cell>
          <cell r="J1301">
            <v>405</v>
          </cell>
          <cell r="K1301">
            <v>280.584</v>
          </cell>
          <cell r="L1301">
            <v>0</v>
          </cell>
          <cell r="M1301">
            <v>94.57</v>
          </cell>
        </row>
        <row r="1302">
          <cell r="F1302" t="str">
            <v>陈庄南台</v>
          </cell>
          <cell r="G1302">
            <v>200</v>
          </cell>
          <cell r="H1302">
            <v>127.86</v>
          </cell>
          <cell r="I1302">
            <v>0</v>
          </cell>
          <cell r="J1302">
            <v>405</v>
          </cell>
          <cell r="K1302">
            <v>280.584</v>
          </cell>
          <cell r="L1302">
            <v>0</v>
          </cell>
          <cell r="M1302">
            <v>108</v>
          </cell>
        </row>
        <row r="1303">
          <cell r="F1303" t="str">
            <v>10kV许堤线付庄1号支71-54-11G付庄1号井井通台架变</v>
          </cell>
          <cell r="G1303">
            <v>100</v>
          </cell>
          <cell r="H1303">
            <v>0</v>
          </cell>
          <cell r="I1303">
            <v>0</v>
          </cell>
          <cell r="J1303">
            <v>180</v>
          </cell>
          <cell r="K1303">
            <v>124.704</v>
          </cell>
          <cell r="L1303">
            <v>0</v>
          </cell>
          <cell r="M1303">
            <v>60</v>
          </cell>
        </row>
        <row r="1304">
          <cell r="F1304" t="str">
            <v>西黄</v>
          </cell>
          <cell r="G1304">
            <v>200</v>
          </cell>
          <cell r="H1304">
            <v>349.33</v>
          </cell>
          <cell r="I1304">
            <v>0</v>
          </cell>
          <cell r="J1304">
            <v>220</v>
          </cell>
          <cell r="K1304">
            <v>152.416</v>
          </cell>
          <cell r="L1304">
            <v>0</v>
          </cell>
          <cell r="M1304">
            <v>46</v>
          </cell>
        </row>
        <row r="1305">
          <cell r="F1305" t="str">
            <v>蒲屯南台</v>
          </cell>
          <cell r="G1305">
            <v>200</v>
          </cell>
          <cell r="H1305">
            <v>186.59</v>
          </cell>
          <cell r="I1305">
            <v>0</v>
          </cell>
          <cell r="J1305">
            <v>220</v>
          </cell>
          <cell r="K1305">
            <v>152.416</v>
          </cell>
          <cell r="L1305">
            <v>0</v>
          </cell>
          <cell r="M1305">
            <v>98</v>
          </cell>
        </row>
        <row r="1306">
          <cell r="F1306" t="str">
            <v>吕庄西台</v>
          </cell>
          <cell r="G1306">
            <v>200</v>
          </cell>
          <cell r="H1306">
            <v>46.5</v>
          </cell>
          <cell r="I1306">
            <v>0</v>
          </cell>
          <cell r="J1306">
            <v>220</v>
          </cell>
          <cell r="K1306">
            <v>152.416</v>
          </cell>
          <cell r="L1306">
            <v>0</v>
          </cell>
          <cell r="M1306">
            <v>118</v>
          </cell>
        </row>
        <row r="1307">
          <cell r="F1307" t="str">
            <v>南黄</v>
          </cell>
          <cell r="G1307">
            <v>400</v>
          </cell>
          <cell r="H1307">
            <v>338.255</v>
          </cell>
          <cell r="I1307">
            <v>0</v>
          </cell>
          <cell r="J1307">
            <v>535</v>
          </cell>
          <cell r="K1307">
            <v>370.648</v>
          </cell>
          <cell r="L1307">
            <v>0</v>
          </cell>
          <cell r="M1307">
            <v>181</v>
          </cell>
        </row>
        <row r="1308">
          <cell r="F1308" t="str">
            <v>牛庄</v>
          </cell>
          <cell r="G1308">
            <v>200</v>
          </cell>
          <cell r="H1308">
            <v>61.255</v>
          </cell>
          <cell r="I1308">
            <v>0</v>
          </cell>
          <cell r="J1308">
            <v>405</v>
          </cell>
          <cell r="K1308">
            <v>280.584</v>
          </cell>
          <cell r="L1308">
            <v>0</v>
          </cell>
          <cell r="M1308">
            <v>124.36</v>
          </cell>
        </row>
        <row r="1309">
          <cell r="F1309" t="str">
            <v>路西西北水利公变箱式变1号配变</v>
          </cell>
          <cell r="G1309">
            <v>160</v>
          </cell>
          <cell r="H1309">
            <v>0</v>
          </cell>
          <cell r="I1309">
            <v>0</v>
          </cell>
          <cell r="J1309">
            <v>165</v>
          </cell>
          <cell r="K1309">
            <v>114.312</v>
          </cell>
          <cell r="L1309">
            <v>0</v>
          </cell>
          <cell r="M1309">
            <v>85</v>
          </cell>
        </row>
        <row r="1310">
          <cell r="F1310" t="str">
            <v>乔庄东北水利公变箱式变1号配变</v>
          </cell>
          <cell r="G1310">
            <v>160</v>
          </cell>
          <cell r="H1310">
            <v>0</v>
          </cell>
          <cell r="I1310">
            <v>0</v>
          </cell>
          <cell r="J1310">
            <v>165</v>
          </cell>
          <cell r="K1310">
            <v>114.312</v>
          </cell>
          <cell r="L1310">
            <v>0</v>
          </cell>
          <cell r="M1310">
            <v>80</v>
          </cell>
        </row>
        <row r="1311">
          <cell r="F1311" t="str">
            <v>乔庄东南水利公变箱式变1号配变</v>
          </cell>
          <cell r="G1311">
            <v>160</v>
          </cell>
          <cell r="H1311">
            <v>0</v>
          </cell>
          <cell r="I1311">
            <v>0</v>
          </cell>
          <cell r="J1311">
            <v>165</v>
          </cell>
          <cell r="K1311">
            <v>114.312</v>
          </cell>
          <cell r="L1311">
            <v>0</v>
          </cell>
          <cell r="M1311">
            <v>87</v>
          </cell>
        </row>
        <row r="1312">
          <cell r="F1312" t="str">
            <v>闫洼水利公变箱式变1号配变</v>
          </cell>
          <cell r="G1312">
            <v>160</v>
          </cell>
          <cell r="H1312">
            <v>0</v>
          </cell>
          <cell r="I1312">
            <v>0</v>
          </cell>
          <cell r="J1312">
            <v>165</v>
          </cell>
          <cell r="K1312">
            <v>114.312</v>
          </cell>
          <cell r="L1312">
            <v>0</v>
          </cell>
          <cell r="M1312">
            <v>0</v>
          </cell>
        </row>
        <row r="1313">
          <cell r="F1313" t="str">
            <v>于庄东北水利公变箱式变1号配变</v>
          </cell>
          <cell r="G1313">
            <v>100</v>
          </cell>
          <cell r="H1313">
            <v>0</v>
          </cell>
          <cell r="I1313">
            <v>0</v>
          </cell>
          <cell r="J1313">
            <v>165</v>
          </cell>
          <cell r="K1313">
            <v>114.312</v>
          </cell>
          <cell r="L1313">
            <v>0</v>
          </cell>
          <cell r="M1313">
            <v>72</v>
          </cell>
        </row>
        <row r="1314">
          <cell r="F1314" t="str">
            <v>于庄西北水利公变箱式变1号配变</v>
          </cell>
          <cell r="G1314">
            <v>200</v>
          </cell>
          <cell r="H1314">
            <v>0</v>
          </cell>
          <cell r="I1314">
            <v>0</v>
          </cell>
          <cell r="J1314">
            <v>165</v>
          </cell>
          <cell r="K1314">
            <v>114.312</v>
          </cell>
          <cell r="L1314">
            <v>0</v>
          </cell>
          <cell r="M1314">
            <v>20</v>
          </cell>
        </row>
        <row r="1315">
          <cell r="F1315" t="str">
            <v>周庄南箱式变1号配变</v>
          </cell>
          <cell r="G1315">
            <v>100</v>
          </cell>
          <cell r="H1315">
            <v>0</v>
          </cell>
          <cell r="I1315">
            <v>0</v>
          </cell>
          <cell r="J1315">
            <v>165</v>
          </cell>
          <cell r="K1315">
            <v>114.312</v>
          </cell>
          <cell r="L1315">
            <v>0</v>
          </cell>
          <cell r="M1315">
            <v>48</v>
          </cell>
        </row>
        <row r="1316">
          <cell r="F1316" t="str">
            <v>周庄西南水利公变箱式变1号配变</v>
          </cell>
          <cell r="G1316">
            <v>80</v>
          </cell>
          <cell r="H1316">
            <v>0</v>
          </cell>
          <cell r="I1316">
            <v>0</v>
          </cell>
          <cell r="J1316">
            <v>165</v>
          </cell>
          <cell r="K1316">
            <v>114.312</v>
          </cell>
          <cell r="L1316">
            <v>0</v>
          </cell>
          <cell r="M1316">
            <v>82</v>
          </cell>
        </row>
        <row r="1317">
          <cell r="F1317" t="str">
            <v>周庄西水利公变箱式变1号配变</v>
          </cell>
          <cell r="G1317">
            <v>80</v>
          </cell>
          <cell r="H1317">
            <v>0</v>
          </cell>
          <cell r="I1317">
            <v>0</v>
          </cell>
          <cell r="J1317">
            <v>165</v>
          </cell>
          <cell r="K1317">
            <v>114.312</v>
          </cell>
          <cell r="L1317">
            <v>0</v>
          </cell>
          <cell r="M1317">
            <v>0</v>
          </cell>
        </row>
        <row r="1318">
          <cell r="F1318" t="str">
            <v>10kV许堤线五里墩3#支20-40-02G五里墩3#井井通台架变</v>
          </cell>
          <cell r="G1318">
            <v>50</v>
          </cell>
          <cell r="H1318">
            <v>0</v>
          </cell>
          <cell r="I1318">
            <v>0</v>
          </cell>
          <cell r="J1318">
            <v>180</v>
          </cell>
          <cell r="K1318">
            <v>124.704</v>
          </cell>
          <cell r="L1318">
            <v>0</v>
          </cell>
          <cell r="M1318">
            <v>40</v>
          </cell>
        </row>
        <row r="1319">
          <cell r="F1319" t="str">
            <v>10kV许堤线路口1号支071-41-02A-04G堂邑镇路口1号井井通台架变</v>
          </cell>
          <cell r="G1319">
            <v>50</v>
          </cell>
          <cell r="H1319">
            <v>0</v>
          </cell>
          <cell r="I1319">
            <v>0</v>
          </cell>
          <cell r="J1319">
            <v>180</v>
          </cell>
          <cell r="K1319">
            <v>124.704</v>
          </cell>
          <cell r="L1319">
            <v>0</v>
          </cell>
          <cell r="M1319">
            <v>30</v>
          </cell>
        </row>
        <row r="1320">
          <cell r="F1320" t="str">
            <v>10kV许堤线路口2号支071-38A-04G堂邑镇路口2号井井通台架变</v>
          </cell>
          <cell r="G1320">
            <v>50</v>
          </cell>
          <cell r="H1320">
            <v>0</v>
          </cell>
          <cell r="I1320">
            <v>0</v>
          </cell>
          <cell r="J1320">
            <v>180</v>
          </cell>
          <cell r="K1320">
            <v>124.704</v>
          </cell>
          <cell r="L1320">
            <v>0</v>
          </cell>
          <cell r="M1320">
            <v>16</v>
          </cell>
        </row>
        <row r="1321">
          <cell r="F1321" t="str">
            <v>10kV许堤线西关1号支046-23A-03G堂邑镇西关1号井井通台架变</v>
          </cell>
          <cell r="G1321">
            <v>200</v>
          </cell>
          <cell r="H1321">
            <v>0</v>
          </cell>
          <cell r="I1321">
            <v>0</v>
          </cell>
          <cell r="J1321">
            <v>180</v>
          </cell>
          <cell r="K1321">
            <v>124.704</v>
          </cell>
          <cell r="L1321">
            <v>0</v>
          </cell>
          <cell r="M1321">
            <v>116</v>
          </cell>
        </row>
        <row r="1322">
          <cell r="F1322" t="str">
            <v>吕庄80水利公变配电室1号配变</v>
          </cell>
          <cell r="G1322">
            <v>80</v>
          </cell>
          <cell r="H1322">
            <v>0</v>
          </cell>
          <cell r="I1322">
            <v>0</v>
          </cell>
          <cell r="J1322">
            <v>180</v>
          </cell>
          <cell r="K1322">
            <v>124.704</v>
          </cell>
          <cell r="L1322">
            <v>0</v>
          </cell>
          <cell r="M1322">
            <v>64</v>
          </cell>
        </row>
        <row r="1323">
          <cell r="F1323" t="str">
            <v>西黄西160水利公变配电室1号配变</v>
          </cell>
          <cell r="G1323">
            <v>160</v>
          </cell>
          <cell r="H1323">
            <v>0</v>
          </cell>
          <cell r="I1323">
            <v>0</v>
          </cell>
          <cell r="J1323">
            <v>165</v>
          </cell>
          <cell r="K1323">
            <v>114.312</v>
          </cell>
          <cell r="L1323">
            <v>0</v>
          </cell>
          <cell r="M1323">
            <v>120</v>
          </cell>
        </row>
        <row r="1324">
          <cell r="F1324" t="str">
            <v>肖庙</v>
          </cell>
          <cell r="G1324">
            <v>200</v>
          </cell>
          <cell r="H1324">
            <v>59.98</v>
          </cell>
          <cell r="I1324">
            <v>0</v>
          </cell>
          <cell r="J1324">
            <v>640</v>
          </cell>
          <cell r="K1324">
            <v>443.392</v>
          </cell>
          <cell r="L1324">
            <v>0</v>
          </cell>
          <cell r="M1324">
            <v>131.92</v>
          </cell>
        </row>
        <row r="1325">
          <cell r="F1325" t="str">
            <v>朱庄</v>
          </cell>
          <cell r="G1325">
            <v>200</v>
          </cell>
          <cell r="H1325">
            <v>0</v>
          </cell>
          <cell r="I1325">
            <v>0</v>
          </cell>
          <cell r="J1325">
            <v>405</v>
          </cell>
          <cell r="K1325">
            <v>280.584</v>
          </cell>
          <cell r="L1325">
            <v>0</v>
          </cell>
          <cell r="M1325">
            <v>114</v>
          </cell>
        </row>
        <row r="1326">
          <cell r="F1326" t="str">
            <v>张屯</v>
          </cell>
          <cell r="G1326">
            <v>200</v>
          </cell>
          <cell r="H1326">
            <v>27.25</v>
          </cell>
          <cell r="I1326">
            <v>0</v>
          </cell>
          <cell r="J1326">
            <v>220</v>
          </cell>
          <cell r="K1326">
            <v>152.416</v>
          </cell>
          <cell r="L1326">
            <v>0</v>
          </cell>
          <cell r="M1326">
            <v>115</v>
          </cell>
        </row>
        <row r="1327">
          <cell r="F1327" t="str">
            <v>周庄北西台</v>
          </cell>
          <cell r="G1327">
            <v>200</v>
          </cell>
          <cell r="H1327">
            <v>65.16</v>
          </cell>
          <cell r="I1327">
            <v>0</v>
          </cell>
          <cell r="J1327">
            <v>405</v>
          </cell>
          <cell r="K1327">
            <v>280.584</v>
          </cell>
          <cell r="L1327">
            <v>0</v>
          </cell>
          <cell r="M1327">
            <v>75</v>
          </cell>
        </row>
        <row r="1328">
          <cell r="F1328" t="str">
            <v>坦场</v>
          </cell>
          <cell r="G1328">
            <v>200</v>
          </cell>
          <cell r="H1328">
            <v>115.5</v>
          </cell>
          <cell r="I1328">
            <v>0</v>
          </cell>
          <cell r="J1328">
            <v>405</v>
          </cell>
          <cell r="K1328">
            <v>280.584</v>
          </cell>
          <cell r="L1328">
            <v>0</v>
          </cell>
          <cell r="M1328">
            <v>125</v>
          </cell>
        </row>
        <row r="1329">
          <cell r="F1329" t="str">
            <v>宁庄</v>
          </cell>
          <cell r="G1329">
            <v>200</v>
          </cell>
          <cell r="H1329">
            <v>82.09</v>
          </cell>
          <cell r="I1329">
            <v>0</v>
          </cell>
          <cell r="J1329">
            <v>405</v>
          </cell>
          <cell r="K1329">
            <v>280.584</v>
          </cell>
          <cell r="L1329">
            <v>0</v>
          </cell>
          <cell r="M1329">
            <v>137.86</v>
          </cell>
        </row>
        <row r="1330">
          <cell r="F1330" t="str">
            <v>路东北台</v>
          </cell>
          <cell r="G1330">
            <v>400</v>
          </cell>
          <cell r="H1330">
            <v>291.815</v>
          </cell>
          <cell r="I1330">
            <v>0</v>
          </cell>
          <cell r="J1330">
            <v>640</v>
          </cell>
          <cell r="K1330">
            <v>443.392</v>
          </cell>
          <cell r="L1330">
            <v>0</v>
          </cell>
          <cell r="M1330">
            <v>188</v>
          </cell>
        </row>
        <row r="1331">
          <cell r="F1331" t="str">
            <v>马庄北台</v>
          </cell>
          <cell r="G1331">
            <v>200</v>
          </cell>
          <cell r="H1331">
            <v>39.86</v>
          </cell>
          <cell r="I1331">
            <v>0</v>
          </cell>
          <cell r="J1331">
            <v>405</v>
          </cell>
          <cell r="K1331">
            <v>280.584</v>
          </cell>
          <cell r="L1331">
            <v>0</v>
          </cell>
          <cell r="M1331">
            <v>66</v>
          </cell>
        </row>
        <row r="1332">
          <cell r="F1332" t="str">
            <v>10kV罗屯线曲庄配电变压器</v>
          </cell>
          <cell r="G1332">
            <v>200</v>
          </cell>
          <cell r="H1332">
            <v>103.55</v>
          </cell>
          <cell r="I1332">
            <v>49.5</v>
          </cell>
          <cell r="J1332">
            <v>220</v>
          </cell>
          <cell r="K1332">
            <v>152.416</v>
          </cell>
          <cell r="L1332">
            <v>0</v>
          </cell>
          <cell r="M1332">
            <v>102.58</v>
          </cell>
        </row>
        <row r="1333">
          <cell r="F1333" t="str">
            <v>张屯北柱上变</v>
          </cell>
          <cell r="G1333">
            <v>400</v>
          </cell>
          <cell r="H1333">
            <v>0</v>
          </cell>
          <cell r="I1333">
            <v>0</v>
          </cell>
          <cell r="J1333">
            <v>405</v>
          </cell>
          <cell r="K1333">
            <v>280.584</v>
          </cell>
          <cell r="L1333">
            <v>0</v>
          </cell>
          <cell r="M1333">
            <v>278</v>
          </cell>
        </row>
        <row r="1334">
          <cell r="F1334" t="str">
            <v>10kV罗屯线罗屯北1台架变</v>
          </cell>
          <cell r="G1334">
            <v>400</v>
          </cell>
          <cell r="H1334">
            <v>235.29</v>
          </cell>
          <cell r="I1334">
            <v>0</v>
          </cell>
          <cell r="J1334">
            <v>640</v>
          </cell>
          <cell r="K1334">
            <v>443.392</v>
          </cell>
          <cell r="L1334">
            <v>0</v>
          </cell>
          <cell r="M1334">
            <v>157.86</v>
          </cell>
        </row>
        <row r="1335">
          <cell r="F1335" t="str">
            <v>陈庄北台</v>
          </cell>
          <cell r="G1335">
            <v>400</v>
          </cell>
          <cell r="H1335">
            <v>295.395</v>
          </cell>
          <cell r="I1335">
            <v>0</v>
          </cell>
          <cell r="J1335">
            <v>405</v>
          </cell>
          <cell r="K1335">
            <v>280.584</v>
          </cell>
          <cell r="L1335">
            <v>0</v>
          </cell>
          <cell r="M1335">
            <v>78.23</v>
          </cell>
        </row>
        <row r="1336">
          <cell r="F1336" t="str">
            <v>10kV罗屯线陈庄4号支23-14-08-10-20G陈庄4号井井通台架变</v>
          </cell>
          <cell r="G1336">
            <v>200</v>
          </cell>
          <cell r="H1336">
            <v>0</v>
          </cell>
          <cell r="I1336">
            <v>0</v>
          </cell>
          <cell r="J1336">
            <v>180</v>
          </cell>
          <cell r="K1336">
            <v>124.704</v>
          </cell>
          <cell r="L1336">
            <v>0</v>
          </cell>
          <cell r="M1336">
            <v>117</v>
          </cell>
        </row>
        <row r="1337">
          <cell r="F1337" t="str">
            <v>10kV罗屯线斗西2号支23-48-24-04-11G斗西2号井井通台架变</v>
          </cell>
          <cell r="G1337">
            <v>100</v>
          </cell>
          <cell r="H1337">
            <v>0</v>
          </cell>
          <cell r="I1337">
            <v>0</v>
          </cell>
          <cell r="J1337">
            <v>180</v>
          </cell>
          <cell r="K1337">
            <v>124.704</v>
          </cell>
          <cell r="L1337">
            <v>0</v>
          </cell>
          <cell r="M1337">
            <v>22</v>
          </cell>
        </row>
        <row r="1338">
          <cell r="F1338" t="str">
            <v>粉干李</v>
          </cell>
          <cell r="G1338">
            <v>400</v>
          </cell>
          <cell r="H1338">
            <v>41.8</v>
          </cell>
          <cell r="I1338">
            <v>0</v>
          </cell>
          <cell r="J1338">
            <v>405</v>
          </cell>
          <cell r="K1338">
            <v>280.584</v>
          </cell>
          <cell r="L1338">
            <v>0</v>
          </cell>
          <cell r="M1338">
            <v>154</v>
          </cell>
        </row>
        <row r="1339">
          <cell r="F1339" t="str">
            <v>南黄水利公变</v>
          </cell>
          <cell r="G1339">
            <v>160</v>
          </cell>
          <cell r="H1339">
            <v>0</v>
          </cell>
          <cell r="I1339">
            <v>0</v>
          </cell>
          <cell r="J1339">
            <v>165</v>
          </cell>
          <cell r="K1339">
            <v>114.312</v>
          </cell>
          <cell r="L1339">
            <v>0</v>
          </cell>
          <cell r="M1339">
            <v>128</v>
          </cell>
        </row>
        <row r="1340">
          <cell r="F1340" t="str">
            <v>前肖水利公变配电室1号配变</v>
          </cell>
          <cell r="G1340">
            <v>125</v>
          </cell>
          <cell r="H1340">
            <v>0</v>
          </cell>
          <cell r="I1340">
            <v>0</v>
          </cell>
          <cell r="J1340">
            <v>165</v>
          </cell>
          <cell r="K1340">
            <v>114.312</v>
          </cell>
          <cell r="L1340">
            <v>0</v>
          </cell>
          <cell r="M1340">
            <v>100</v>
          </cell>
        </row>
        <row r="1341">
          <cell r="F1341" t="str">
            <v>10kV罗屯线陈庄东北支29-01-01G陈庄东北台架变</v>
          </cell>
          <cell r="G1341">
            <v>400</v>
          </cell>
          <cell r="H1341">
            <v>32.635</v>
          </cell>
          <cell r="I1341">
            <v>0</v>
          </cell>
          <cell r="J1341">
            <v>405</v>
          </cell>
          <cell r="K1341">
            <v>280.584</v>
          </cell>
          <cell r="L1341">
            <v>0</v>
          </cell>
          <cell r="M1341">
            <v>117.6</v>
          </cell>
        </row>
        <row r="1342">
          <cell r="F1342" t="str">
            <v>10kV马棉线郝路庄支24-10G郝路庄台架变</v>
          </cell>
          <cell r="G1342">
            <v>400</v>
          </cell>
          <cell r="H1342">
            <v>0</v>
          </cell>
          <cell r="I1342">
            <v>0</v>
          </cell>
          <cell r="J1342">
            <v>405</v>
          </cell>
          <cell r="K1342">
            <v>280.584</v>
          </cell>
          <cell r="L1342">
            <v>0</v>
          </cell>
          <cell r="M1342">
            <v>164</v>
          </cell>
        </row>
        <row r="1343">
          <cell r="F1343" t="str">
            <v>10kV罗屯Ⅱ线南黄2号井柱上变</v>
          </cell>
          <cell r="G1343">
            <v>200</v>
          </cell>
          <cell r="H1343">
            <v>0</v>
          </cell>
          <cell r="I1343">
            <v>0</v>
          </cell>
          <cell r="J1343">
            <v>180</v>
          </cell>
          <cell r="K1343">
            <v>124.704</v>
          </cell>
          <cell r="L1343">
            <v>0</v>
          </cell>
          <cell r="M1343">
            <v>160</v>
          </cell>
        </row>
        <row r="1344">
          <cell r="F1344" t="str">
            <v>10kV罗屯线南黄1号支23-88-02G南黄1号井井通台架变</v>
          </cell>
          <cell r="G1344">
            <v>100</v>
          </cell>
          <cell r="H1344">
            <v>0</v>
          </cell>
          <cell r="I1344">
            <v>0</v>
          </cell>
          <cell r="J1344">
            <v>180</v>
          </cell>
          <cell r="K1344">
            <v>124.704</v>
          </cell>
          <cell r="L1344">
            <v>0</v>
          </cell>
          <cell r="M1344">
            <v>80</v>
          </cell>
        </row>
        <row r="1345">
          <cell r="F1345" t="str">
            <v>10kV罗屯线塔下刘1号支23-70-25-06G塔下刘1号井井通台架变</v>
          </cell>
          <cell r="G1345">
            <v>50</v>
          </cell>
          <cell r="H1345">
            <v>0</v>
          </cell>
          <cell r="I1345">
            <v>0</v>
          </cell>
          <cell r="J1345">
            <v>180</v>
          </cell>
          <cell r="K1345">
            <v>124.704</v>
          </cell>
          <cell r="L1345">
            <v>0</v>
          </cell>
          <cell r="M1345">
            <v>40</v>
          </cell>
        </row>
        <row r="1346">
          <cell r="F1346" t="str">
            <v>10kV王铺Ⅰ线马庄1#台架变</v>
          </cell>
          <cell r="G1346">
            <v>200</v>
          </cell>
          <cell r="H1346">
            <v>49.55</v>
          </cell>
          <cell r="I1346">
            <v>0</v>
          </cell>
          <cell r="J1346">
            <v>405</v>
          </cell>
          <cell r="K1346">
            <v>280.584</v>
          </cell>
          <cell r="L1346">
            <v>0</v>
          </cell>
          <cell r="M1346">
            <v>81</v>
          </cell>
        </row>
        <row r="1347">
          <cell r="F1347" t="str">
            <v>10kV王铺Ⅰ线马庄2#台架变</v>
          </cell>
          <cell r="G1347">
            <v>200</v>
          </cell>
          <cell r="H1347">
            <v>0</v>
          </cell>
          <cell r="I1347">
            <v>0</v>
          </cell>
          <cell r="J1347">
            <v>405</v>
          </cell>
          <cell r="K1347">
            <v>280.584</v>
          </cell>
          <cell r="L1347">
            <v>0</v>
          </cell>
          <cell r="M1347">
            <v>152</v>
          </cell>
        </row>
        <row r="1348">
          <cell r="F1348" t="str">
            <v>10kV王铺线刘庄1号49-02G刘庄1号井井通台架变</v>
          </cell>
          <cell r="G1348">
            <v>100</v>
          </cell>
          <cell r="H1348">
            <v>0</v>
          </cell>
          <cell r="I1348">
            <v>0</v>
          </cell>
          <cell r="J1348">
            <v>180</v>
          </cell>
          <cell r="K1348">
            <v>124.704</v>
          </cell>
          <cell r="L1348">
            <v>0</v>
          </cell>
          <cell r="M1348">
            <v>65</v>
          </cell>
        </row>
        <row r="1349">
          <cell r="F1349" t="str">
            <v>马庄南台</v>
          </cell>
          <cell r="G1349">
            <v>200</v>
          </cell>
          <cell r="H1349">
            <v>0</v>
          </cell>
          <cell r="I1349">
            <v>0</v>
          </cell>
          <cell r="J1349">
            <v>405</v>
          </cell>
          <cell r="K1349">
            <v>280.584</v>
          </cell>
          <cell r="L1349">
            <v>0</v>
          </cell>
          <cell r="M1349">
            <v>93</v>
          </cell>
        </row>
        <row r="1350">
          <cell r="F1350" t="str">
            <v>路东南台</v>
          </cell>
          <cell r="G1350">
            <v>400</v>
          </cell>
          <cell r="H1350">
            <v>122.96</v>
          </cell>
          <cell r="I1350">
            <v>0</v>
          </cell>
          <cell r="J1350">
            <v>640</v>
          </cell>
          <cell r="K1350">
            <v>443.392</v>
          </cell>
          <cell r="L1350">
            <v>0</v>
          </cell>
          <cell r="M1350">
            <v>102</v>
          </cell>
        </row>
        <row r="1351">
          <cell r="F1351" t="str">
            <v>10kV许堤线北常庄支20-17-33G南北庄台架变</v>
          </cell>
          <cell r="G1351">
            <v>100</v>
          </cell>
          <cell r="H1351">
            <v>0</v>
          </cell>
          <cell r="I1351">
            <v>0</v>
          </cell>
          <cell r="J1351">
            <v>180</v>
          </cell>
          <cell r="K1351">
            <v>124.704</v>
          </cell>
          <cell r="L1351">
            <v>0</v>
          </cell>
          <cell r="M1351">
            <v>52</v>
          </cell>
        </row>
        <row r="1352">
          <cell r="F1352" t="str">
            <v>10kV许堤线北关支20-17-29-10G北关井井通台架变</v>
          </cell>
          <cell r="G1352">
            <v>100</v>
          </cell>
          <cell r="H1352">
            <v>0</v>
          </cell>
          <cell r="I1352">
            <v>0</v>
          </cell>
          <cell r="J1352">
            <v>180</v>
          </cell>
          <cell r="K1352">
            <v>124.704</v>
          </cell>
          <cell r="L1352">
            <v>0</v>
          </cell>
          <cell r="M1352">
            <v>67</v>
          </cell>
        </row>
        <row r="1353">
          <cell r="F1353" t="str">
            <v>10kV许堤线路西支20-56-05A-07G路西01井井通台架变</v>
          </cell>
          <cell r="G1353">
            <v>100</v>
          </cell>
          <cell r="H1353">
            <v>0</v>
          </cell>
          <cell r="I1353">
            <v>0</v>
          </cell>
          <cell r="J1353">
            <v>180</v>
          </cell>
          <cell r="K1353">
            <v>124.704</v>
          </cell>
          <cell r="L1353">
            <v>0</v>
          </cell>
          <cell r="M1353">
            <v>58</v>
          </cell>
        </row>
        <row r="1354">
          <cell r="F1354" t="str">
            <v>10kV许堤线吕庄支20-11-02G吕庄井井通台架变</v>
          </cell>
          <cell r="G1354">
            <v>100</v>
          </cell>
          <cell r="H1354">
            <v>0</v>
          </cell>
          <cell r="I1354">
            <v>0</v>
          </cell>
          <cell r="J1354">
            <v>73</v>
          </cell>
          <cell r="K1354">
            <v>50.5744</v>
          </cell>
          <cell r="L1354">
            <v>0</v>
          </cell>
          <cell r="M1354">
            <v>80</v>
          </cell>
        </row>
        <row r="1355">
          <cell r="F1355" t="str">
            <v>10kV许堤线南北常排灌支020-17-24-03G南北常井井通台架变</v>
          </cell>
          <cell r="G1355">
            <v>100</v>
          </cell>
          <cell r="H1355">
            <v>0</v>
          </cell>
          <cell r="I1355">
            <v>0</v>
          </cell>
          <cell r="J1355">
            <v>180</v>
          </cell>
          <cell r="K1355">
            <v>124.704</v>
          </cell>
          <cell r="L1355">
            <v>0</v>
          </cell>
          <cell r="M1355">
            <v>42</v>
          </cell>
        </row>
        <row r="1356">
          <cell r="F1356" t="str">
            <v>10kV许堤线三里支20-14-05-06G三里台架变</v>
          </cell>
          <cell r="G1356">
            <v>200</v>
          </cell>
          <cell r="H1356">
            <v>0</v>
          </cell>
          <cell r="I1356">
            <v>0</v>
          </cell>
          <cell r="J1356">
            <v>220</v>
          </cell>
          <cell r="K1356">
            <v>152.416</v>
          </cell>
          <cell r="L1356">
            <v>0</v>
          </cell>
          <cell r="M1356">
            <v>123</v>
          </cell>
        </row>
        <row r="1357">
          <cell r="F1357" t="str">
            <v>10kV许堤线五里墩2#支20-53-13-04-06G五里墩2#井井通台架变</v>
          </cell>
          <cell r="G1357">
            <v>100</v>
          </cell>
          <cell r="H1357">
            <v>0</v>
          </cell>
          <cell r="I1357">
            <v>0</v>
          </cell>
          <cell r="J1357">
            <v>180</v>
          </cell>
          <cell r="K1357">
            <v>124.704</v>
          </cell>
          <cell r="L1357">
            <v>0</v>
          </cell>
          <cell r="M1357">
            <v>69</v>
          </cell>
        </row>
        <row r="1358">
          <cell r="F1358" t="str">
            <v>10kV许堤线牛庄台架变</v>
          </cell>
          <cell r="G1358">
            <v>200</v>
          </cell>
          <cell r="H1358">
            <v>61.255</v>
          </cell>
          <cell r="I1358">
            <v>0</v>
          </cell>
          <cell r="J1358">
            <v>405</v>
          </cell>
          <cell r="K1358">
            <v>280.584</v>
          </cell>
          <cell r="L1358">
            <v>0</v>
          </cell>
          <cell r="M1358">
            <v>122</v>
          </cell>
        </row>
        <row r="1359">
          <cell r="F1359" t="str">
            <v>10kV许堤线堂邑镇西街1号支46-08A-05G堂邑镇西街1号井井通台架变</v>
          </cell>
          <cell r="G1359">
            <v>200</v>
          </cell>
          <cell r="H1359">
            <v>0</v>
          </cell>
          <cell r="I1359">
            <v>0</v>
          </cell>
          <cell r="J1359">
            <v>180</v>
          </cell>
          <cell r="K1359">
            <v>124.704</v>
          </cell>
          <cell r="L1359">
            <v>0</v>
          </cell>
          <cell r="M1359">
            <v>80</v>
          </cell>
        </row>
        <row r="1360">
          <cell r="F1360" t="str">
            <v>10kV许堤线西关3号支38-02G堂邑镇西关3号井井通台架变</v>
          </cell>
          <cell r="G1360">
            <v>100</v>
          </cell>
          <cell r="H1360">
            <v>0</v>
          </cell>
          <cell r="I1360">
            <v>0</v>
          </cell>
          <cell r="J1360">
            <v>180</v>
          </cell>
          <cell r="K1360">
            <v>124.704</v>
          </cell>
          <cell r="L1360">
            <v>0</v>
          </cell>
          <cell r="M1360">
            <v>58</v>
          </cell>
        </row>
        <row r="1361">
          <cell r="F1361" t="str">
            <v>北关西台</v>
          </cell>
          <cell r="G1361">
            <v>200</v>
          </cell>
          <cell r="H1361">
            <v>23.65</v>
          </cell>
          <cell r="I1361">
            <v>0</v>
          </cell>
          <cell r="J1361">
            <v>220</v>
          </cell>
          <cell r="K1361">
            <v>152.416</v>
          </cell>
          <cell r="L1361">
            <v>0</v>
          </cell>
          <cell r="M1361">
            <v>124</v>
          </cell>
        </row>
        <row r="1362">
          <cell r="F1362" t="str">
            <v>崔陈屯</v>
          </cell>
          <cell r="G1362">
            <v>160</v>
          </cell>
          <cell r="H1362">
            <v>209.81</v>
          </cell>
          <cell r="I1362">
            <v>0</v>
          </cell>
          <cell r="J1362">
            <v>405</v>
          </cell>
          <cell r="K1362">
            <v>280.584</v>
          </cell>
          <cell r="L1362">
            <v>0</v>
          </cell>
          <cell r="M1362">
            <v>72</v>
          </cell>
        </row>
        <row r="1363">
          <cell r="F1363" t="str">
            <v>军庄</v>
          </cell>
          <cell r="G1363">
            <v>400</v>
          </cell>
          <cell r="H1363">
            <v>77.75</v>
          </cell>
        </row>
        <row r="1363">
          <cell r="J1363">
            <v>405</v>
          </cell>
          <cell r="K1363">
            <v>280.584</v>
          </cell>
          <cell r="L1363">
            <v>0</v>
          </cell>
          <cell r="M1363">
            <v>210</v>
          </cell>
        </row>
        <row r="1364">
          <cell r="F1364" t="str">
            <v>宁常庄</v>
          </cell>
          <cell r="G1364">
            <v>100</v>
          </cell>
          <cell r="H1364">
            <v>0</v>
          </cell>
          <cell r="I1364">
            <v>0</v>
          </cell>
          <cell r="J1364">
            <v>220</v>
          </cell>
          <cell r="K1364">
            <v>152.416</v>
          </cell>
          <cell r="L1364">
            <v>0</v>
          </cell>
          <cell r="M1364">
            <v>77</v>
          </cell>
        </row>
        <row r="1365">
          <cell r="F1365" t="str">
            <v>浦屯160水利公变配电室1号配变</v>
          </cell>
          <cell r="G1365">
            <v>160</v>
          </cell>
          <cell r="H1365">
            <v>0</v>
          </cell>
          <cell r="I1365">
            <v>0</v>
          </cell>
          <cell r="J1365">
            <v>165</v>
          </cell>
          <cell r="K1365">
            <v>114.312</v>
          </cell>
          <cell r="L1365">
            <v>0</v>
          </cell>
          <cell r="M1365">
            <v>128</v>
          </cell>
        </row>
        <row r="1366">
          <cell r="F1366" t="str">
            <v>许堤口西160公变配电室1号配变</v>
          </cell>
          <cell r="G1366">
            <v>160</v>
          </cell>
          <cell r="H1366">
            <v>0</v>
          </cell>
          <cell r="I1366">
            <v>0</v>
          </cell>
          <cell r="J1366">
            <v>165</v>
          </cell>
          <cell r="K1366">
            <v>114.312</v>
          </cell>
          <cell r="L1366">
            <v>0</v>
          </cell>
          <cell r="M1366">
            <v>128</v>
          </cell>
        </row>
        <row r="1367">
          <cell r="F1367" t="str">
            <v>罗屯</v>
          </cell>
          <cell r="G1367">
            <v>315</v>
          </cell>
          <cell r="H1367">
            <v>26.95</v>
          </cell>
          <cell r="I1367">
            <v>0</v>
          </cell>
          <cell r="J1367">
            <v>640</v>
          </cell>
          <cell r="K1367">
            <v>443.392</v>
          </cell>
          <cell r="L1367">
            <v>0</v>
          </cell>
          <cell r="M1367">
            <v>170.14</v>
          </cell>
        </row>
        <row r="1368">
          <cell r="F1368" t="str">
            <v>教场李</v>
          </cell>
          <cell r="G1368">
            <v>400</v>
          </cell>
          <cell r="H1368">
            <v>175.845</v>
          </cell>
          <cell r="I1368">
            <v>0</v>
          </cell>
          <cell r="J1368">
            <v>405</v>
          </cell>
          <cell r="K1368">
            <v>280.584</v>
          </cell>
          <cell r="L1368">
            <v>0</v>
          </cell>
          <cell r="M1368">
            <v>61</v>
          </cell>
        </row>
        <row r="1369">
          <cell r="F1369" t="str">
            <v>塔下刘</v>
          </cell>
          <cell r="G1369">
            <v>400</v>
          </cell>
          <cell r="H1369">
            <v>260.46</v>
          </cell>
          <cell r="I1369">
            <v>0</v>
          </cell>
          <cell r="J1369">
            <v>640</v>
          </cell>
          <cell r="K1369">
            <v>443.392</v>
          </cell>
          <cell r="L1369">
            <v>0</v>
          </cell>
          <cell r="M1369">
            <v>180.5</v>
          </cell>
        </row>
        <row r="1370">
          <cell r="F1370" t="str">
            <v>肖庙2号柱上变</v>
          </cell>
          <cell r="G1370">
            <v>400</v>
          </cell>
          <cell r="H1370">
            <v>250.375</v>
          </cell>
          <cell r="I1370">
            <v>0</v>
          </cell>
          <cell r="J1370">
            <v>640</v>
          </cell>
          <cell r="K1370">
            <v>443.392</v>
          </cell>
          <cell r="L1370">
            <v>0</v>
          </cell>
          <cell r="M1370">
            <v>180.96</v>
          </cell>
        </row>
        <row r="1371">
          <cell r="F1371" t="str">
            <v>10kV马棉线北街北城墙台架变</v>
          </cell>
          <cell r="G1371">
            <v>400</v>
          </cell>
          <cell r="H1371">
            <v>0</v>
          </cell>
          <cell r="I1371">
            <v>0</v>
          </cell>
          <cell r="J1371">
            <v>405</v>
          </cell>
          <cell r="K1371">
            <v>280.584</v>
          </cell>
          <cell r="L1371">
            <v>0</v>
          </cell>
          <cell r="M1371">
            <v>190.1</v>
          </cell>
        </row>
        <row r="1372">
          <cell r="F1372" t="str">
            <v>斗西南台</v>
          </cell>
          <cell r="G1372">
            <v>400</v>
          </cell>
          <cell r="H1372">
            <v>125.775</v>
          </cell>
          <cell r="I1372">
            <v>0</v>
          </cell>
          <cell r="J1372">
            <v>640</v>
          </cell>
          <cell r="K1372">
            <v>443.392</v>
          </cell>
          <cell r="L1372">
            <v>0</v>
          </cell>
          <cell r="M1372">
            <v>212</v>
          </cell>
        </row>
        <row r="1373">
          <cell r="F1373" t="str">
            <v>10kV许堤线北常庄支20-17-11G教场李西台架变</v>
          </cell>
          <cell r="G1373">
            <v>400</v>
          </cell>
          <cell r="H1373">
            <v>123.93</v>
          </cell>
          <cell r="I1373">
            <v>0</v>
          </cell>
          <cell r="J1373">
            <v>405</v>
          </cell>
          <cell r="K1373">
            <v>280.584</v>
          </cell>
          <cell r="L1373">
            <v>0</v>
          </cell>
          <cell r="M1373">
            <v>124</v>
          </cell>
        </row>
        <row r="1374">
          <cell r="F1374" t="str">
            <v>西关南台</v>
          </cell>
          <cell r="G1374">
            <v>400</v>
          </cell>
          <cell r="H1374">
            <v>147.42</v>
          </cell>
          <cell r="I1374">
            <v>0</v>
          </cell>
          <cell r="J1374">
            <v>640</v>
          </cell>
          <cell r="K1374">
            <v>443.392</v>
          </cell>
          <cell r="L1374">
            <v>0</v>
          </cell>
          <cell r="M1374">
            <v>225</v>
          </cell>
        </row>
        <row r="1375">
          <cell r="F1375" t="str">
            <v>罗屯中柱上变</v>
          </cell>
          <cell r="G1375">
            <v>630</v>
          </cell>
          <cell r="H1375">
            <v>631.355</v>
          </cell>
          <cell r="I1375">
            <v>0</v>
          </cell>
          <cell r="J1375">
            <v>640</v>
          </cell>
          <cell r="K1375">
            <v>443.392</v>
          </cell>
          <cell r="L1375">
            <v>0</v>
          </cell>
          <cell r="M1375">
            <v>205.77</v>
          </cell>
        </row>
        <row r="1376">
          <cell r="F1376" t="str">
            <v>10kV罗屯线苗庄南台架变</v>
          </cell>
          <cell r="G1376">
            <v>400</v>
          </cell>
          <cell r="H1376">
            <v>207.2</v>
          </cell>
          <cell r="I1376">
            <v>0</v>
          </cell>
          <cell r="J1376">
            <v>345</v>
          </cell>
          <cell r="K1376">
            <v>239.016</v>
          </cell>
          <cell r="L1376">
            <v>0</v>
          </cell>
          <cell r="M1376">
            <v>212.9</v>
          </cell>
        </row>
        <row r="1377">
          <cell r="F1377" t="str">
            <v>常庄</v>
          </cell>
          <cell r="G1377">
            <v>400</v>
          </cell>
          <cell r="H1377">
            <v>104.075</v>
          </cell>
          <cell r="I1377">
            <v>0</v>
          </cell>
          <cell r="J1377">
            <v>640</v>
          </cell>
          <cell r="K1377">
            <v>443.392</v>
          </cell>
          <cell r="L1377">
            <v>0</v>
          </cell>
          <cell r="M1377">
            <v>206</v>
          </cell>
        </row>
        <row r="1378">
          <cell r="F1378" t="str">
            <v>10kV王铺Ⅱ线于庄东台架变</v>
          </cell>
          <cell r="G1378">
            <v>400</v>
          </cell>
          <cell r="H1378">
            <v>345.06</v>
          </cell>
          <cell r="I1378">
            <v>0</v>
          </cell>
          <cell r="J1378">
            <v>405</v>
          </cell>
          <cell r="K1378">
            <v>280.584</v>
          </cell>
          <cell r="L1378">
            <v>0</v>
          </cell>
          <cell r="M1378">
            <v>238</v>
          </cell>
        </row>
        <row r="1379">
          <cell r="F1379" t="str">
            <v>路西</v>
          </cell>
          <cell r="G1379">
            <v>315</v>
          </cell>
          <cell r="H1379">
            <v>25.08</v>
          </cell>
          <cell r="I1379">
            <v>0</v>
          </cell>
          <cell r="J1379">
            <v>405</v>
          </cell>
          <cell r="K1379">
            <v>280.584</v>
          </cell>
          <cell r="L1379">
            <v>0</v>
          </cell>
          <cell r="M1379">
            <v>84</v>
          </cell>
        </row>
        <row r="1380">
          <cell r="F1380" t="str">
            <v>高庄</v>
          </cell>
          <cell r="G1380">
            <v>400</v>
          </cell>
          <cell r="H1380">
            <v>267.265</v>
          </cell>
          <cell r="I1380">
            <v>0</v>
          </cell>
          <cell r="J1380">
            <v>640</v>
          </cell>
          <cell r="K1380">
            <v>443.392</v>
          </cell>
          <cell r="L1380">
            <v>0</v>
          </cell>
          <cell r="M1380">
            <v>75</v>
          </cell>
        </row>
        <row r="1381">
          <cell r="F1381" t="str">
            <v>北街南台</v>
          </cell>
          <cell r="G1381">
            <v>315</v>
          </cell>
          <cell r="H1381">
            <v>22.68</v>
          </cell>
          <cell r="I1381">
            <v>0</v>
          </cell>
          <cell r="J1381">
            <v>405</v>
          </cell>
          <cell r="K1381">
            <v>280.584</v>
          </cell>
          <cell r="L1381">
            <v>0</v>
          </cell>
          <cell r="M1381">
            <v>163</v>
          </cell>
        </row>
        <row r="1382">
          <cell r="F1382" t="str">
            <v>西街北</v>
          </cell>
          <cell r="G1382">
            <v>400</v>
          </cell>
          <cell r="H1382">
            <v>90.6</v>
          </cell>
          <cell r="I1382">
            <v>0</v>
          </cell>
          <cell r="J1382">
            <v>405</v>
          </cell>
          <cell r="K1382">
            <v>280.584</v>
          </cell>
          <cell r="L1382">
            <v>0</v>
          </cell>
          <cell r="M1382">
            <v>246</v>
          </cell>
        </row>
        <row r="1383">
          <cell r="F1383" t="str">
            <v>路口</v>
          </cell>
          <cell r="G1383">
            <v>400</v>
          </cell>
          <cell r="H1383">
            <v>348.165</v>
          </cell>
          <cell r="I1383">
            <v>0</v>
          </cell>
          <cell r="J1383">
            <v>345</v>
          </cell>
          <cell r="K1383">
            <v>239.016</v>
          </cell>
          <cell r="L1383">
            <v>0</v>
          </cell>
          <cell r="M1383">
            <v>155</v>
          </cell>
        </row>
        <row r="1384">
          <cell r="F1384" t="str">
            <v>于庄</v>
          </cell>
          <cell r="G1384">
            <v>315</v>
          </cell>
          <cell r="H1384">
            <v>253.8</v>
          </cell>
          <cell r="I1384">
            <v>0</v>
          </cell>
          <cell r="J1384">
            <v>405</v>
          </cell>
          <cell r="K1384">
            <v>280.584</v>
          </cell>
          <cell r="L1384">
            <v>0</v>
          </cell>
          <cell r="M1384">
            <v>97</v>
          </cell>
        </row>
        <row r="1385">
          <cell r="F1385" t="str">
            <v>南街</v>
          </cell>
          <cell r="G1385">
            <v>315</v>
          </cell>
          <cell r="H1385">
            <v>5.1</v>
          </cell>
          <cell r="I1385">
            <v>0</v>
          </cell>
          <cell r="J1385">
            <v>405</v>
          </cell>
          <cell r="K1385">
            <v>280.584</v>
          </cell>
          <cell r="L1385">
            <v>0</v>
          </cell>
          <cell r="M1385">
            <v>195</v>
          </cell>
        </row>
        <row r="1386">
          <cell r="F1386" t="str">
            <v>10kV罗屯线朱庄台架变</v>
          </cell>
          <cell r="G1386">
            <v>200</v>
          </cell>
          <cell r="H1386">
            <v>49.38</v>
          </cell>
          <cell r="I1386">
            <v>0</v>
          </cell>
          <cell r="J1386">
            <v>405</v>
          </cell>
          <cell r="K1386">
            <v>280.584</v>
          </cell>
          <cell r="L1386">
            <v>0</v>
          </cell>
          <cell r="M1386">
            <v>112</v>
          </cell>
        </row>
        <row r="1387">
          <cell r="F1387" t="str">
            <v>10kV王铺线堂邑镇宁庄2号支23-02G宁庄2号井井通台架变</v>
          </cell>
          <cell r="G1387">
            <v>50</v>
          </cell>
          <cell r="H1387">
            <v>0</v>
          </cell>
          <cell r="I1387">
            <v>0</v>
          </cell>
          <cell r="J1387">
            <v>180</v>
          </cell>
          <cell r="K1387">
            <v>124.704</v>
          </cell>
          <cell r="L1387">
            <v>0</v>
          </cell>
          <cell r="M1387">
            <v>34</v>
          </cell>
        </row>
        <row r="1388">
          <cell r="F1388" t="str">
            <v>马庄农排公变配电室1号配变</v>
          </cell>
          <cell r="G1388">
            <v>80</v>
          </cell>
          <cell r="H1388">
            <v>0</v>
          </cell>
          <cell r="I1388">
            <v>0</v>
          </cell>
          <cell r="J1388">
            <v>165</v>
          </cell>
          <cell r="K1388">
            <v>114.312</v>
          </cell>
          <cell r="L1388">
            <v>0</v>
          </cell>
          <cell r="M1388">
            <v>60</v>
          </cell>
        </row>
        <row r="1389">
          <cell r="F1389" t="str">
            <v>10kV王铺线路东2号支093-21-11G路东2号井井通台架变</v>
          </cell>
          <cell r="G1389">
            <v>50</v>
          </cell>
          <cell r="H1389">
            <v>0</v>
          </cell>
          <cell r="I1389">
            <v>0</v>
          </cell>
          <cell r="J1389">
            <v>180</v>
          </cell>
          <cell r="K1389">
            <v>124.704</v>
          </cell>
          <cell r="L1389">
            <v>0</v>
          </cell>
          <cell r="M1389">
            <v>22</v>
          </cell>
        </row>
        <row r="1390">
          <cell r="F1390" t="str">
            <v>10kV许堤线张庄2号支20-31-02G张庄2号井井通台架变</v>
          </cell>
          <cell r="G1390">
            <v>200</v>
          </cell>
          <cell r="H1390">
            <v>0</v>
          </cell>
          <cell r="I1390">
            <v>0</v>
          </cell>
          <cell r="J1390">
            <v>180</v>
          </cell>
          <cell r="K1390">
            <v>124.704</v>
          </cell>
          <cell r="L1390">
            <v>0</v>
          </cell>
          <cell r="M1390">
            <v>144</v>
          </cell>
        </row>
        <row r="1391">
          <cell r="F1391" t="str">
            <v>10kV许堤线南街2号支23A-07G南街2号井井通台架变</v>
          </cell>
          <cell r="G1391">
            <v>100</v>
          </cell>
          <cell r="H1391">
            <v>0</v>
          </cell>
          <cell r="I1391">
            <v>0</v>
          </cell>
          <cell r="J1391">
            <v>180</v>
          </cell>
          <cell r="K1391">
            <v>124.704</v>
          </cell>
          <cell r="L1391">
            <v>0</v>
          </cell>
          <cell r="M1391">
            <v>77</v>
          </cell>
        </row>
        <row r="1392">
          <cell r="F1392" t="str">
            <v>10kV许堤线苏堤口支82-68G苏堤口西台架变</v>
          </cell>
          <cell r="G1392">
            <v>400</v>
          </cell>
          <cell r="H1392">
            <v>98.565</v>
          </cell>
          <cell r="I1392">
            <v>0</v>
          </cell>
          <cell r="J1392">
            <v>220</v>
          </cell>
          <cell r="K1392">
            <v>152.416</v>
          </cell>
          <cell r="L1392">
            <v>0</v>
          </cell>
          <cell r="M1392">
            <v>278</v>
          </cell>
        </row>
        <row r="1393">
          <cell r="F1393" t="str">
            <v>10kV许堤线许堤口北支126-05G许堤口北台架变</v>
          </cell>
          <cell r="G1393">
            <v>200</v>
          </cell>
          <cell r="H1393">
            <v>165</v>
          </cell>
          <cell r="I1393">
            <v>0</v>
          </cell>
          <cell r="J1393">
            <v>345</v>
          </cell>
          <cell r="K1393">
            <v>239.016</v>
          </cell>
          <cell r="L1393">
            <v>0</v>
          </cell>
          <cell r="M1393">
            <v>136</v>
          </cell>
        </row>
        <row r="1394">
          <cell r="F1394" t="str">
            <v>花园水利80公变配电室1号配变</v>
          </cell>
          <cell r="G1394">
            <v>80</v>
          </cell>
          <cell r="H1394">
            <v>0</v>
          </cell>
          <cell r="I1394">
            <v>0</v>
          </cell>
          <cell r="J1394">
            <v>345</v>
          </cell>
          <cell r="K1394">
            <v>239.016</v>
          </cell>
          <cell r="L1394">
            <v>0</v>
          </cell>
          <cell r="M1394">
            <v>64</v>
          </cell>
        </row>
        <row r="1395">
          <cell r="F1395" t="str">
            <v>10kV马棉线东关南台台架变</v>
          </cell>
          <cell r="G1395">
            <v>400</v>
          </cell>
          <cell r="H1395">
            <v>66</v>
          </cell>
          <cell r="I1395">
            <v>0</v>
          </cell>
          <cell r="J1395">
            <v>405</v>
          </cell>
          <cell r="K1395">
            <v>280.584</v>
          </cell>
          <cell r="L1395">
            <v>0</v>
          </cell>
          <cell r="M1395">
            <v>152</v>
          </cell>
        </row>
        <row r="1396">
          <cell r="F1396" t="str">
            <v>罗屯社区</v>
          </cell>
          <cell r="G1396">
            <v>400</v>
          </cell>
          <cell r="H1396">
            <v>79.9</v>
          </cell>
          <cell r="I1396">
            <v>0</v>
          </cell>
          <cell r="J1396">
            <v>640</v>
          </cell>
          <cell r="K1396">
            <v>443.392</v>
          </cell>
          <cell r="L1396">
            <v>0</v>
          </cell>
          <cell r="M1396">
            <v>268.7</v>
          </cell>
        </row>
        <row r="1397">
          <cell r="F1397" t="str">
            <v>肖刘</v>
          </cell>
          <cell r="G1397">
            <v>200</v>
          </cell>
          <cell r="H1397">
            <v>119.24</v>
          </cell>
          <cell r="I1397">
            <v>0</v>
          </cell>
          <cell r="J1397">
            <v>405</v>
          </cell>
          <cell r="K1397">
            <v>280.584</v>
          </cell>
          <cell r="L1397">
            <v>0</v>
          </cell>
          <cell r="M1397">
            <v>107</v>
          </cell>
        </row>
        <row r="1398">
          <cell r="F1398" t="str">
            <v>10kV马棉线郝路庄支24-01G东关台架变</v>
          </cell>
          <cell r="G1398">
            <v>200</v>
          </cell>
          <cell r="H1398">
            <v>47.13</v>
          </cell>
          <cell r="I1398">
            <v>0</v>
          </cell>
          <cell r="J1398">
            <v>405</v>
          </cell>
          <cell r="K1398">
            <v>280.584</v>
          </cell>
          <cell r="L1398">
            <v>0</v>
          </cell>
          <cell r="M1398">
            <v>14</v>
          </cell>
        </row>
        <row r="1399">
          <cell r="F1399" t="str">
            <v>10kV许堤线西关北台</v>
          </cell>
          <cell r="G1399">
            <v>400</v>
          </cell>
          <cell r="H1399">
            <v>0</v>
          </cell>
          <cell r="I1399">
            <v>0</v>
          </cell>
          <cell r="J1399">
            <v>405</v>
          </cell>
          <cell r="K1399">
            <v>280.584</v>
          </cell>
          <cell r="L1399">
            <v>0</v>
          </cell>
          <cell r="M1399">
            <v>137</v>
          </cell>
        </row>
        <row r="1400">
          <cell r="F1400" t="str">
            <v>南关中</v>
          </cell>
          <cell r="G1400">
            <v>400</v>
          </cell>
          <cell r="H1400">
            <v>37.13</v>
          </cell>
          <cell r="I1400">
            <v>0</v>
          </cell>
          <cell r="J1400">
            <v>640</v>
          </cell>
          <cell r="K1400">
            <v>443.392</v>
          </cell>
          <cell r="L1400">
            <v>0</v>
          </cell>
          <cell r="M1400">
            <v>228</v>
          </cell>
        </row>
        <row r="1401">
          <cell r="F1401" t="str">
            <v>10kV王铺Ⅱ线路西中台台架变</v>
          </cell>
          <cell r="G1401">
            <v>400</v>
          </cell>
          <cell r="H1401">
            <v>35.28</v>
          </cell>
          <cell r="I1401">
            <v>0</v>
          </cell>
          <cell r="J1401">
            <v>405</v>
          </cell>
          <cell r="K1401">
            <v>280.584</v>
          </cell>
          <cell r="L1401">
            <v>0</v>
          </cell>
          <cell r="M1401">
            <v>222</v>
          </cell>
        </row>
        <row r="1402">
          <cell r="F1402" t="str">
            <v>西街</v>
          </cell>
          <cell r="G1402">
            <v>400</v>
          </cell>
          <cell r="H1402">
            <v>32.87</v>
          </cell>
          <cell r="I1402">
            <v>0</v>
          </cell>
          <cell r="J1402">
            <v>640</v>
          </cell>
          <cell r="K1402">
            <v>443.392</v>
          </cell>
          <cell r="L1402">
            <v>0</v>
          </cell>
          <cell r="M1402">
            <v>203</v>
          </cell>
        </row>
        <row r="1403">
          <cell r="F1403" t="str">
            <v>10kV王铺Ⅰ线乔庄西南台架变</v>
          </cell>
          <cell r="G1403">
            <v>400</v>
          </cell>
          <cell r="H1403">
            <v>183.92</v>
          </cell>
          <cell r="I1403">
            <v>0</v>
          </cell>
          <cell r="J1403">
            <v>405</v>
          </cell>
          <cell r="K1403">
            <v>280.584</v>
          </cell>
          <cell r="L1403">
            <v>0</v>
          </cell>
          <cell r="M1403">
            <v>238</v>
          </cell>
        </row>
        <row r="1404">
          <cell r="F1404" t="str">
            <v>花园</v>
          </cell>
          <cell r="G1404">
            <v>400</v>
          </cell>
          <cell r="H1404">
            <v>454.885</v>
          </cell>
          <cell r="I1404">
            <v>0</v>
          </cell>
          <cell r="J1404">
            <v>640</v>
          </cell>
          <cell r="K1404">
            <v>443.392</v>
          </cell>
          <cell r="L1404">
            <v>0</v>
          </cell>
          <cell r="M1404">
            <v>190</v>
          </cell>
        </row>
        <row r="1405">
          <cell r="F1405" t="str">
            <v>10kV王铺Ⅱ线周庄东台架变</v>
          </cell>
          <cell r="G1405">
            <v>400</v>
          </cell>
          <cell r="H1405">
            <v>25.76</v>
          </cell>
          <cell r="I1405">
            <v>0</v>
          </cell>
          <cell r="J1405">
            <v>405</v>
          </cell>
          <cell r="K1405">
            <v>280.584</v>
          </cell>
          <cell r="L1405">
            <v>0</v>
          </cell>
          <cell r="M1405">
            <v>223</v>
          </cell>
        </row>
        <row r="1406">
          <cell r="F1406" t="str">
            <v>张庄</v>
          </cell>
          <cell r="G1406">
            <v>400</v>
          </cell>
          <cell r="H1406">
            <v>65.99</v>
          </cell>
          <cell r="I1406">
            <v>0</v>
          </cell>
          <cell r="J1406">
            <v>640</v>
          </cell>
          <cell r="K1406">
            <v>443.392</v>
          </cell>
          <cell r="L1406">
            <v>0</v>
          </cell>
          <cell r="M1406">
            <v>186</v>
          </cell>
        </row>
        <row r="1407">
          <cell r="F1407" t="str">
            <v>10kV罗屯线堂邑镇斗东3号支23-48-10-10-03-03G堂邑镇斗东3号井井通台架变</v>
          </cell>
          <cell r="G1407">
            <v>100</v>
          </cell>
          <cell r="H1407">
            <v>0</v>
          </cell>
          <cell r="I1407">
            <v>0</v>
          </cell>
          <cell r="J1407">
            <v>180</v>
          </cell>
          <cell r="K1407">
            <v>124.704</v>
          </cell>
          <cell r="L1407">
            <v>0</v>
          </cell>
          <cell r="M1407">
            <v>30</v>
          </cell>
        </row>
        <row r="1408">
          <cell r="F1408" t="str">
            <v>10kV马棉线北街商业街台架变</v>
          </cell>
          <cell r="G1408">
            <v>400</v>
          </cell>
          <cell r="H1408">
            <v>18</v>
          </cell>
          <cell r="I1408">
            <v>0</v>
          </cell>
          <cell r="J1408">
            <v>405</v>
          </cell>
          <cell r="K1408">
            <v>280.584</v>
          </cell>
          <cell r="L1408">
            <v>0</v>
          </cell>
          <cell r="M1408">
            <v>175</v>
          </cell>
        </row>
        <row r="1409">
          <cell r="F1409" t="str">
            <v>许堤口</v>
          </cell>
          <cell r="G1409">
            <v>400</v>
          </cell>
          <cell r="H1409">
            <v>271.21</v>
          </cell>
          <cell r="I1409">
            <v>0</v>
          </cell>
          <cell r="J1409">
            <v>345</v>
          </cell>
          <cell r="K1409">
            <v>239.016</v>
          </cell>
          <cell r="L1409">
            <v>0</v>
          </cell>
          <cell r="M1409">
            <v>52</v>
          </cell>
        </row>
        <row r="1410">
          <cell r="F1410" t="str">
            <v>10kV罗屯2号井柱上变</v>
          </cell>
          <cell r="G1410">
            <v>400</v>
          </cell>
          <cell r="H1410">
            <v>0</v>
          </cell>
          <cell r="I1410">
            <v>0</v>
          </cell>
          <cell r="J1410">
            <v>405</v>
          </cell>
          <cell r="K1410">
            <v>280.584</v>
          </cell>
          <cell r="L1410">
            <v>0</v>
          </cell>
          <cell r="M1410">
            <v>276</v>
          </cell>
        </row>
        <row r="1411">
          <cell r="F1411" t="str">
            <v>10kV罗屯线罗屯1号支53-09-11G罗屯1号井井通台架变</v>
          </cell>
          <cell r="G1411">
            <v>200</v>
          </cell>
          <cell r="H1411">
            <v>0</v>
          </cell>
          <cell r="I1411">
            <v>0</v>
          </cell>
          <cell r="J1411">
            <v>405</v>
          </cell>
          <cell r="K1411">
            <v>280.584</v>
          </cell>
          <cell r="L1411">
            <v>0</v>
          </cell>
          <cell r="M1411">
            <v>145</v>
          </cell>
        </row>
        <row r="1412">
          <cell r="F1412" t="str">
            <v>10kV罗屯线堂邑镇栾庄1号支22-03-13G堂邑镇栾庄1号井井通台架变</v>
          </cell>
          <cell r="G1412">
            <v>200</v>
          </cell>
          <cell r="H1412">
            <v>0</v>
          </cell>
          <cell r="I1412">
            <v>0</v>
          </cell>
          <cell r="J1412">
            <v>405</v>
          </cell>
          <cell r="K1412">
            <v>280.584</v>
          </cell>
          <cell r="L1412">
            <v>0</v>
          </cell>
          <cell r="M1412">
            <v>86</v>
          </cell>
        </row>
        <row r="1413">
          <cell r="F1413" t="str">
            <v>10kV罗屯线肖庙1号支45A-5G肖庙一号井井通台架变</v>
          </cell>
          <cell r="G1413">
            <v>100</v>
          </cell>
          <cell r="H1413">
            <v>0</v>
          </cell>
          <cell r="I1413">
            <v>0</v>
          </cell>
          <cell r="J1413">
            <v>180</v>
          </cell>
          <cell r="K1413">
            <v>124.704</v>
          </cell>
          <cell r="L1413">
            <v>0</v>
          </cell>
          <cell r="M1413">
            <v>51</v>
          </cell>
        </row>
        <row r="1414">
          <cell r="F1414" t="str">
            <v>10kV罗屯线赵子营1号支53-09-08-01-16G赵子营1号井井通台架变</v>
          </cell>
          <cell r="G1414">
            <v>200</v>
          </cell>
          <cell r="H1414">
            <v>0</v>
          </cell>
          <cell r="I1414">
            <v>0</v>
          </cell>
          <cell r="J1414">
            <v>405</v>
          </cell>
          <cell r="K1414">
            <v>280.584</v>
          </cell>
          <cell r="L1414">
            <v>0</v>
          </cell>
          <cell r="M1414">
            <v>88</v>
          </cell>
        </row>
        <row r="1415">
          <cell r="F1415" t="str">
            <v>10kV罗屯线赵子营3号支53-09-08-01-9-10-9G赵子营3号井井通台架变</v>
          </cell>
          <cell r="G1415">
            <v>200</v>
          </cell>
          <cell r="H1415">
            <v>0</v>
          </cell>
          <cell r="I1415">
            <v>0</v>
          </cell>
          <cell r="J1415">
            <v>405</v>
          </cell>
          <cell r="K1415">
            <v>280.584</v>
          </cell>
          <cell r="L1415">
            <v>0</v>
          </cell>
          <cell r="M1415">
            <v>57</v>
          </cell>
        </row>
        <row r="1416">
          <cell r="F1416" t="str">
            <v>罗屯4号井柱上变</v>
          </cell>
          <cell r="G1416">
            <v>400</v>
          </cell>
          <cell r="H1416">
            <v>0</v>
          </cell>
          <cell r="I1416">
            <v>0</v>
          </cell>
          <cell r="J1416">
            <v>405</v>
          </cell>
          <cell r="K1416">
            <v>280.584</v>
          </cell>
          <cell r="L1416">
            <v>0</v>
          </cell>
          <cell r="M1416">
            <v>243</v>
          </cell>
        </row>
        <row r="1417">
          <cell r="F1417" t="str">
            <v>南关北</v>
          </cell>
          <cell r="G1417">
            <v>400</v>
          </cell>
          <cell r="H1417">
            <v>0</v>
          </cell>
          <cell r="I1417">
            <v>0</v>
          </cell>
          <cell r="J1417">
            <v>640</v>
          </cell>
          <cell r="K1417">
            <v>443.392</v>
          </cell>
          <cell r="L1417">
            <v>0</v>
          </cell>
          <cell r="M1417">
            <v>90</v>
          </cell>
        </row>
        <row r="1418">
          <cell r="F1418" t="str">
            <v>10kV王铺Ⅱ线路西南台台架变</v>
          </cell>
          <cell r="G1418">
            <v>400</v>
          </cell>
          <cell r="H1418">
            <v>0</v>
          </cell>
          <cell r="I1418">
            <v>0</v>
          </cell>
          <cell r="J1418">
            <v>405</v>
          </cell>
          <cell r="K1418">
            <v>280.584</v>
          </cell>
          <cell r="L1418">
            <v>0</v>
          </cell>
          <cell r="M1418">
            <v>268</v>
          </cell>
        </row>
        <row r="1419">
          <cell r="F1419" t="str">
            <v>路东东北水利公变箱式变1号配变</v>
          </cell>
          <cell r="G1419">
            <v>80</v>
          </cell>
          <cell r="H1419">
            <v>0</v>
          </cell>
          <cell r="I1419">
            <v>0</v>
          </cell>
          <cell r="J1419">
            <v>165</v>
          </cell>
          <cell r="K1419">
            <v>114.312</v>
          </cell>
          <cell r="L1419">
            <v>0</v>
          </cell>
          <cell r="M1419">
            <v>25</v>
          </cell>
        </row>
        <row r="1420">
          <cell r="F1420" t="str">
            <v>路东南水利公变箱式变1号配变</v>
          </cell>
          <cell r="G1420">
            <v>80</v>
          </cell>
          <cell r="H1420">
            <v>0</v>
          </cell>
          <cell r="I1420">
            <v>0</v>
          </cell>
          <cell r="J1420">
            <v>165</v>
          </cell>
          <cell r="K1420">
            <v>114.312</v>
          </cell>
          <cell r="L1420">
            <v>0</v>
          </cell>
          <cell r="M1420">
            <v>34</v>
          </cell>
        </row>
        <row r="1421">
          <cell r="F1421" t="str">
            <v>10kV许堤线五里西支20-47-08G五里西台架变</v>
          </cell>
          <cell r="G1421">
            <v>400</v>
          </cell>
          <cell r="H1421">
            <v>0</v>
          </cell>
          <cell r="I1421">
            <v>0</v>
          </cell>
          <cell r="J1421">
            <v>220</v>
          </cell>
          <cell r="K1421">
            <v>152.416</v>
          </cell>
          <cell r="L1421">
            <v>0</v>
          </cell>
          <cell r="M1421">
            <v>233</v>
          </cell>
        </row>
        <row r="1422">
          <cell r="F1422" t="str">
            <v>北常庄</v>
          </cell>
          <cell r="G1422">
            <v>100</v>
          </cell>
          <cell r="H1422">
            <v>0</v>
          </cell>
          <cell r="I1422">
            <v>0</v>
          </cell>
          <cell r="J1422">
            <v>220</v>
          </cell>
          <cell r="K1422">
            <v>152.416</v>
          </cell>
          <cell r="L1422">
            <v>0</v>
          </cell>
          <cell r="M1422">
            <v>64</v>
          </cell>
        </row>
        <row r="1423">
          <cell r="F1423" t="str">
            <v>北关东台</v>
          </cell>
          <cell r="G1423">
            <v>200</v>
          </cell>
          <cell r="H1423">
            <v>0</v>
          </cell>
          <cell r="I1423">
            <v>0</v>
          </cell>
          <cell r="J1423">
            <v>405</v>
          </cell>
          <cell r="K1423">
            <v>280.584</v>
          </cell>
          <cell r="L1423">
            <v>0</v>
          </cell>
          <cell r="M1423">
            <v>66</v>
          </cell>
        </row>
        <row r="1424">
          <cell r="F1424" t="str">
            <v>三里</v>
          </cell>
          <cell r="G1424">
            <v>200</v>
          </cell>
          <cell r="H1424">
            <v>0</v>
          </cell>
          <cell r="I1424">
            <v>0</v>
          </cell>
          <cell r="J1424">
            <v>220</v>
          </cell>
          <cell r="K1424">
            <v>152.416</v>
          </cell>
          <cell r="L1424">
            <v>0</v>
          </cell>
          <cell r="M1424">
            <v>88</v>
          </cell>
        </row>
        <row r="1425">
          <cell r="F1425" t="str">
            <v>10kV许堤线牛庄1#支46-33-03G牛庄1#井井通台架变</v>
          </cell>
          <cell r="G1425">
            <v>100</v>
          </cell>
          <cell r="H1425">
            <v>0</v>
          </cell>
          <cell r="I1425">
            <v>0</v>
          </cell>
          <cell r="J1425">
            <v>180</v>
          </cell>
          <cell r="K1425">
            <v>124.704</v>
          </cell>
          <cell r="L1425">
            <v>0</v>
          </cell>
          <cell r="M1425">
            <v>39</v>
          </cell>
        </row>
        <row r="1426">
          <cell r="F1426" t="str">
            <v>付庄</v>
          </cell>
          <cell r="G1426">
            <v>200</v>
          </cell>
          <cell r="H1426">
            <v>73.575</v>
          </cell>
          <cell r="I1426">
            <v>96.8</v>
          </cell>
          <cell r="J1426">
            <v>640</v>
          </cell>
          <cell r="K1426">
            <v>443.392</v>
          </cell>
          <cell r="L1426">
            <v>0</v>
          </cell>
          <cell r="M1426">
            <v>320</v>
          </cell>
        </row>
        <row r="1427">
          <cell r="F1427" t="str">
            <v>牛庄水利台架公变柱上变</v>
          </cell>
          <cell r="G1427">
            <v>80</v>
          </cell>
          <cell r="H1427">
            <v>0</v>
          </cell>
          <cell r="I1427">
            <v>0</v>
          </cell>
          <cell r="J1427">
            <v>165</v>
          </cell>
          <cell r="K1427">
            <v>114.312</v>
          </cell>
          <cell r="L1427">
            <v>0</v>
          </cell>
          <cell r="M1427">
            <v>64</v>
          </cell>
        </row>
        <row r="1428">
          <cell r="F1428" t="str">
            <v>苏堤口</v>
          </cell>
          <cell r="G1428">
            <v>400</v>
          </cell>
          <cell r="H1428">
            <v>84.06</v>
          </cell>
          <cell r="I1428">
            <v>73.7</v>
          </cell>
          <cell r="J1428">
            <v>220</v>
          </cell>
          <cell r="K1428">
            <v>152.416</v>
          </cell>
          <cell r="L1428">
            <v>0</v>
          </cell>
          <cell r="M1428">
            <v>228</v>
          </cell>
        </row>
        <row r="1429">
          <cell r="F1429" t="str">
            <v>苏堤口160水利公变配电室1号配变</v>
          </cell>
          <cell r="G1429">
            <v>160</v>
          </cell>
          <cell r="H1429">
            <v>0</v>
          </cell>
          <cell r="I1429">
            <v>0</v>
          </cell>
          <cell r="J1429">
            <v>165</v>
          </cell>
          <cell r="K1429">
            <v>114.312</v>
          </cell>
          <cell r="L1429">
            <v>0</v>
          </cell>
          <cell r="M1429">
            <v>128</v>
          </cell>
        </row>
        <row r="1430">
          <cell r="F1430" t="str">
            <v>10kV罗屯线塔下刘支23-68-22G塔下刘西台台架变</v>
          </cell>
          <cell r="G1430">
            <v>630</v>
          </cell>
          <cell r="H1430">
            <v>259.74</v>
          </cell>
          <cell r="I1430">
            <v>0</v>
          </cell>
          <cell r="J1430">
            <v>405</v>
          </cell>
          <cell r="K1430">
            <v>280.584</v>
          </cell>
          <cell r="L1430">
            <v>0</v>
          </cell>
          <cell r="M1430">
            <v>484.56</v>
          </cell>
        </row>
        <row r="1431">
          <cell r="F1431" t="str">
            <v>10kV许堤线五里墩1#支20-53-13-04G五里墩1#井井通台架变</v>
          </cell>
          <cell r="G1431">
            <v>50</v>
          </cell>
          <cell r="H1431">
            <v>0</v>
          </cell>
          <cell r="I1431">
            <v>0</v>
          </cell>
          <cell r="J1431">
            <v>180</v>
          </cell>
          <cell r="K1431">
            <v>124.704</v>
          </cell>
          <cell r="L1431">
            <v>0</v>
          </cell>
          <cell r="M1431">
            <v>31</v>
          </cell>
        </row>
        <row r="1432">
          <cell r="F1432" t="str">
            <v>堂邑怡景园小区1号变压器</v>
          </cell>
          <cell r="G1432">
            <v>630</v>
          </cell>
          <cell r="H1432">
            <v>0</v>
          </cell>
          <cell r="I1432">
            <v>0</v>
          </cell>
          <cell r="J1432">
            <v>230</v>
          </cell>
          <cell r="K1432">
            <v>159.344</v>
          </cell>
          <cell r="L1432">
            <v>0</v>
          </cell>
          <cell r="M1432">
            <v>385</v>
          </cell>
        </row>
        <row r="1433">
          <cell r="F1433" t="str">
            <v>堂邑怡景园小区2号变压器</v>
          </cell>
          <cell r="G1433">
            <v>630</v>
          </cell>
          <cell r="H1433">
            <v>0</v>
          </cell>
          <cell r="I1433">
            <v>0</v>
          </cell>
          <cell r="J1433">
            <v>230</v>
          </cell>
          <cell r="K1433">
            <v>159.344</v>
          </cell>
          <cell r="L1433">
            <v>0</v>
          </cell>
          <cell r="M1433">
            <v>409</v>
          </cell>
        </row>
        <row r="1434">
          <cell r="F1434" t="str">
            <v>堂邑怡景园小区3号变压器</v>
          </cell>
          <cell r="G1434">
            <v>630</v>
          </cell>
          <cell r="H1434">
            <v>0</v>
          </cell>
          <cell r="I1434">
            <v>0</v>
          </cell>
          <cell r="J1434">
            <v>230</v>
          </cell>
          <cell r="K1434">
            <v>159.344</v>
          </cell>
          <cell r="L1434">
            <v>0</v>
          </cell>
          <cell r="M1434">
            <v>428</v>
          </cell>
        </row>
        <row r="1435">
          <cell r="F1435" t="str">
            <v>10kV许堤线付庄2号支71-49-7G付庄2号井井通台架变</v>
          </cell>
          <cell r="G1435">
            <v>50</v>
          </cell>
          <cell r="H1435">
            <v>0</v>
          </cell>
          <cell r="I1435">
            <v>0</v>
          </cell>
          <cell r="J1435">
            <v>180</v>
          </cell>
          <cell r="K1435">
            <v>124.704</v>
          </cell>
          <cell r="L1435">
            <v>0</v>
          </cell>
          <cell r="M1435">
            <v>23</v>
          </cell>
        </row>
        <row r="1436">
          <cell r="F1436" t="str">
            <v>10kV王铺Ⅱ线赵营东台架变</v>
          </cell>
          <cell r="G1436">
            <v>400</v>
          </cell>
          <cell r="H1436">
            <v>169.345</v>
          </cell>
          <cell r="I1436">
            <v>0</v>
          </cell>
        </row>
        <row r="1436">
          <cell r="L1436">
            <v>0</v>
          </cell>
        </row>
        <row r="1437">
          <cell r="F1437" t="str">
            <v>10kV许堤线西黄南柱上变</v>
          </cell>
          <cell r="G1437">
            <v>400</v>
          </cell>
          <cell r="H1437">
            <v>94.05</v>
          </cell>
          <cell r="I1437">
            <v>0</v>
          </cell>
        </row>
        <row r="1437">
          <cell r="L1437">
            <v>0</v>
          </cell>
        </row>
        <row r="1438">
          <cell r="F1438" t="str">
            <v>10kV段庄线段庄南台架变</v>
          </cell>
          <cell r="G1438">
            <v>400</v>
          </cell>
          <cell r="H1438">
            <v>621.43</v>
          </cell>
          <cell r="I1438">
            <v>0</v>
          </cell>
          <cell r="J1438">
            <v>535</v>
          </cell>
          <cell r="K1438">
            <v>370.65</v>
          </cell>
          <cell r="L1438">
            <v>0</v>
          </cell>
          <cell r="M1438">
            <v>0</v>
          </cell>
        </row>
        <row r="1439">
          <cell r="F1439" t="str">
            <v>10kV段庄线广店支37-13G广店北台架变</v>
          </cell>
          <cell r="G1439">
            <v>200</v>
          </cell>
          <cell r="H1439">
            <v>209.96</v>
          </cell>
          <cell r="I1439">
            <v>0</v>
          </cell>
          <cell r="J1439">
            <v>345</v>
          </cell>
          <cell r="K1439">
            <v>239.02</v>
          </cell>
          <cell r="L1439">
            <v>0</v>
          </cell>
          <cell r="M1439">
            <v>0</v>
          </cell>
        </row>
        <row r="1440">
          <cell r="F1440" t="str">
            <v>10kV段庄线张庄台架变</v>
          </cell>
          <cell r="G1440">
            <v>315</v>
          </cell>
          <cell r="H1440">
            <v>185.81</v>
          </cell>
          <cell r="I1440">
            <v>58.55</v>
          </cell>
          <cell r="J1440">
            <v>465</v>
          </cell>
          <cell r="K1440">
            <v>322.15</v>
          </cell>
          <cell r="L1440">
            <v>0</v>
          </cell>
          <cell r="M1440">
            <v>70.64</v>
          </cell>
        </row>
        <row r="1441">
          <cell r="F1441" t="str">
            <v>10kV段庄线赵庄200台架变柱上变</v>
          </cell>
          <cell r="G1441">
            <v>400</v>
          </cell>
          <cell r="H1441">
            <v>132.95</v>
          </cell>
          <cell r="I1441">
            <v>215.78</v>
          </cell>
          <cell r="J1441">
            <v>345</v>
          </cell>
          <cell r="K1441">
            <v>239.02</v>
          </cell>
          <cell r="L1441">
            <v>0</v>
          </cell>
          <cell r="M1441">
            <v>51.27</v>
          </cell>
        </row>
        <row r="1442">
          <cell r="F1442" t="str">
            <v>10kV李西线（张炉集）王夫天支53-20G王夫天南台架变</v>
          </cell>
          <cell r="G1442">
            <v>200</v>
          </cell>
          <cell r="H1442">
            <v>89.65</v>
          </cell>
          <cell r="I1442">
            <v>30.25</v>
          </cell>
          <cell r="J1442">
            <v>405</v>
          </cell>
          <cell r="K1442">
            <v>280.58</v>
          </cell>
          <cell r="L1442">
            <v>0</v>
          </cell>
          <cell r="M1442">
            <v>80.1</v>
          </cell>
        </row>
        <row r="1443">
          <cell r="F1443" t="str">
            <v>10kV李西线老贾南支53-08-07-13G老贾南1#台架变</v>
          </cell>
          <cell r="G1443">
            <v>400</v>
          </cell>
          <cell r="H1443">
            <v>39.65</v>
          </cell>
          <cell r="I1443">
            <v>95.5</v>
          </cell>
          <cell r="J1443">
            <v>405</v>
          </cell>
          <cell r="K1443">
            <v>280.58</v>
          </cell>
          <cell r="L1443">
            <v>0</v>
          </cell>
          <cell r="M1443">
            <v>264.85</v>
          </cell>
        </row>
        <row r="1444">
          <cell r="F1444" t="str">
            <v>10kV李西线（郑家站）北双庙1支61-75-31-05A-01G北双庙1#煤改电台架变</v>
          </cell>
          <cell r="G1444">
            <v>200</v>
          </cell>
          <cell r="H1444">
            <v>26.16</v>
          </cell>
          <cell r="I1444">
            <v>0</v>
          </cell>
          <cell r="J1444">
            <v>405</v>
          </cell>
          <cell r="K1444">
            <v>280.58</v>
          </cell>
          <cell r="L1444">
            <v>0</v>
          </cell>
          <cell r="M1444">
            <v>173.84</v>
          </cell>
        </row>
        <row r="1445">
          <cell r="F1445" t="str">
            <v>10kV李西线（郑家站）北双庙北支61-75-31-04G北双庙北台架变</v>
          </cell>
          <cell r="G1445">
            <v>200</v>
          </cell>
          <cell r="H1445">
            <v>130.49</v>
          </cell>
          <cell r="I1445">
            <v>44</v>
          </cell>
          <cell r="J1445">
            <v>405</v>
          </cell>
          <cell r="K1445">
            <v>280.58</v>
          </cell>
          <cell r="L1445">
            <v>0</v>
          </cell>
          <cell r="M1445">
            <v>25.51</v>
          </cell>
        </row>
        <row r="1446">
          <cell r="F1446" t="str">
            <v>10kV李西线（郑家站）姜庄1支61-61-08-08-02G姜庄1#煤改电台架变</v>
          </cell>
          <cell r="G1446">
            <v>200</v>
          </cell>
          <cell r="H1446">
            <v>99.89</v>
          </cell>
          <cell r="I1446">
            <v>105.75</v>
          </cell>
          <cell r="J1446">
            <v>405</v>
          </cell>
          <cell r="K1446">
            <v>280.58</v>
          </cell>
          <cell r="L1446">
            <v>0</v>
          </cell>
          <cell r="M1446">
            <v>-5.64</v>
          </cell>
        </row>
        <row r="1447">
          <cell r="F1447" t="str">
            <v>10kV李西线（郑家站）姜庄2支61-61-08-08-02G姜庄2#煤改电台架变</v>
          </cell>
          <cell r="G1447">
            <v>200</v>
          </cell>
          <cell r="H1447">
            <v>21.06</v>
          </cell>
          <cell r="I1447">
            <v>0</v>
          </cell>
          <cell r="J1447">
            <v>405</v>
          </cell>
          <cell r="K1447">
            <v>280.58</v>
          </cell>
          <cell r="L1447">
            <v>0</v>
          </cell>
          <cell r="M1447">
            <v>178.94</v>
          </cell>
        </row>
        <row r="1448">
          <cell r="F1448" t="str">
            <v>10kV李西线（郑家站）李双阵1支61-56-03A-02G李双阵1#煤改电台架变</v>
          </cell>
          <cell r="G1448">
            <v>400</v>
          </cell>
          <cell r="H1448">
            <v>147.86</v>
          </cell>
          <cell r="I1448">
            <v>55.65</v>
          </cell>
          <cell r="J1448">
            <v>405</v>
          </cell>
          <cell r="K1448">
            <v>280.58</v>
          </cell>
          <cell r="L1448">
            <v>0</v>
          </cell>
          <cell r="M1448">
            <v>196.49</v>
          </cell>
        </row>
        <row r="1449">
          <cell r="F1449" t="str">
            <v>10kV李西线（郑家站）南双庙1支86-04-01G南双庙1#煤改电台架变</v>
          </cell>
          <cell r="G1449">
            <v>400</v>
          </cell>
          <cell r="H1449">
            <v>17.05</v>
          </cell>
          <cell r="I1449">
            <v>0</v>
          </cell>
          <cell r="J1449">
            <v>405</v>
          </cell>
          <cell r="K1449">
            <v>280.58</v>
          </cell>
          <cell r="L1449">
            <v>0</v>
          </cell>
          <cell r="M1449">
            <v>382.95</v>
          </cell>
        </row>
        <row r="1450">
          <cell r="F1450" t="str">
            <v>10kV李西线（郑家站）南双庙2支86-07A-02G南双庙2#煤改电台架变</v>
          </cell>
          <cell r="G1450">
            <v>400</v>
          </cell>
          <cell r="H1450">
            <v>0</v>
          </cell>
          <cell r="I1450">
            <v>0</v>
          </cell>
          <cell r="J1450">
            <v>405</v>
          </cell>
          <cell r="K1450">
            <v>280.58</v>
          </cell>
          <cell r="L1450">
            <v>0</v>
          </cell>
          <cell r="M1450">
            <v>400</v>
          </cell>
        </row>
        <row r="1451">
          <cell r="F1451" t="str">
            <v>10kV李西线（郑家站）齐庄1支109-04G齐庄1#煤改电台架变</v>
          </cell>
          <cell r="G1451">
            <v>400</v>
          </cell>
          <cell r="H1451">
            <v>68.2</v>
          </cell>
          <cell r="I1451">
            <v>0</v>
          </cell>
          <cell r="J1451">
            <v>405</v>
          </cell>
          <cell r="K1451">
            <v>280.58</v>
          </cell>
          <cell r="L1451">
            <v>0</v>
          </cell>
          <cell r="M1451">
            <v>331.8</v>
          </cell>
        </row>
        <row r="1452">
          <cell r="F1452" t="str">
            <v>10kV李西线（郑家站）辛庄南支61-75-19A-01G辛庄南台架变</v>
          </cell>
          <cell r="G1452">
            <v>200</v>
          </cell>
          <cell r="H1452">
            <v>191.4</v>
          </cell>
          <cell r="I1452">
            <v>0</v>
          </cell>
          <cell r="J1452">
            <v>405</v>
          </cell>
          <cell r="K1452">
            <v>280.58</v>
          </cell>
          <cell r="L1452">
            <v>0</v>
          </cell>
          <cell r="M1452">
            <v>8.59999999999999</v>
          </cell>
        </row>
        <row r="1453">
          <cell r="F1453" t="str">
            <v>10kV李西线（郑家站）张双阵1支61-51-08-08A-04G张双阵1#煤改电台架变</v>
          </cell>
          <cell r="G1453">
            <v>200</v>
          </cell>
          <cell r="H1453">
            <v>155.73</v>
          </cell>
          <cell r="I1453">
            <v>58.89</v>
          </cell>
          <cell r="J1453">
            <v>405</v>
          </cell>
          <cell r="K1453">
            <v>280.58</v>
          </cell>
          <cell r="L1453">
            <v>0</v>
          </cell>
          <cell r="M1453">
            <v>0</v>
          </cell>
        </row>
        <row r="1454">
          <cell r="F1454" t="str">
            <v>10kV李西线（郑家站）张双阵2支61-51-08-08A-02G张双阵2#煤改电台架变</v>
          </cell>
          <cell r="G1454">
            <v>400</v>
          </cell>
          <cell r="H1454">
            <v>195.76</v>
          </cell>
          <cell r="I1454">
            <v>66</v>
          </cell>
          <cell r="J1454">
            <v>405</v>
          </cell>
          <cell r="K1454">
            <v>280.58</v>
          </cell>
          <cell r="L1454">
            <v>0</v>
          </cell>
          <cell r="M1454">
            <v>138.24</v>
          </cell>
        </row>
        <row r="1455">
          <cell r="F1455" t="str">
            <v>10kV李西线（郑家站）周水1支61-97-03-01G周水1#煤改电台架变</v>
          </cell>
          <cell r="G1455">
            <v>200</v>
          </cell>
          <cell r="H1455">
            <v>127.59</v>
          </cell>
          <cell r="I1455">
            <v>0</v>
          </cell>
          <cell r="J1455">
            <v>405</v>
          </cell>
          <cell r="K1455">
            <v>280.58</v>
          </cell>
          <cell r="L1455">
            <v>0</v>
          </cell>
          <cell r="M1455">
            <v>72.41</v>
          </cell>
        </row>
        <row r="1456">
          <cell r="F1456" t="str">
            <v>10kV李西线大东支61-06-09G大东1#台架变</v>
          </cell>
          <cell r="G1456">
            <v>200</v>
          </cell>
          <cell r="H1456">
            <v>65.95</v>
          </cell>
          <cell r="I1456">
            <v>0</v>
          </cell>
          <cell r="J1456">
            <v>405</v>
          </cell>
          <cell r="K1456">
            <v>280.58</v>
          </cell>
          <cell r="L1456">
            <v>0</v>
          </cell>
          <cell r="M1456">
            <v>134.05</v>
          </cell>
        </row>
        <row r="1457">
          <cell r="F1457" t="str">
            <v>10kV李西线葛庄东台架变</v>
          </cell>
          <cell r="G1457">
            <v>400</v>
          </cell>
          <cell r="H1457">
            <v>193.01</v>
          </cell>
          <cell r="I1457">
            <v>65.56</v>
          </cell>
          <cell r="J1457">
            <v>405</v>
          </cell>
          <cell r="K1457">
            <v>280.58</v>
          </cell>
          <cell r="L1457">
            <v>0</v>
          </cell>
          <cell r="M1457">
            <v>141.43</v>
          </cell>
        </row>
        <row r="1458">
          <cell r="F1458" t="str">
            <v>10kV李西线葛庄支51-67-04A葛庄1#台架变</v>
          </cell>
          <cell r="G1458">
            <v>400</v>
          </cell>
          <cell r="H1458">
            <v>176.84</v>
          </cell>
          <cell r="I1458">
            <v>95.75</v>
          </cell>
          <cell r="J1458">
            <v>345</v>
          </cell>
          <cell r="K1458">
            <v>239.02</v>
          </cell>
          <cell r="L1458">
            <v>0</v>
          </cell>
          <cell r="M1458">
            <v>127.41</v>
          </cell>
        </row>
        <row r="1459">
          <cell r="F1459" t="str">
            <v>10kV李西线老贾南台架变</v>
          </cell>
          <cell r="G1459">
            <v>400</v>
          </cell>
          <cell r="H1459">
            <v>36.25</v>
          </cell>
          <cell r="I1459">
            <v>29.7</v>
          </cell>
          <cell r="J1459">
            <v>405</v>
          </cell>
          <cell r="K1459">
            <v>280.58</v>
          </cell>
          <cell r="L1459">
            <v>0</v>
          </cell>
          <cell r="M1459">
            <v>334.05</v>
          </cell>
        </row>
        <row r="1460">
          <cell r="F1460" t="str">
            <v>10kV李西线李大西北支李大西北台架变</v>
          </cell>
          <cell r="G1460">
            <v>400</v>
          </cell>
          <cell r="H1460">
            <v>147.59</v>
          </cell>
          <cell r="I1460">
            <v>0</v>
          </cell>
          <cell r="J1460">
            <v>180</v>
          </cell>
          <cell r="K1460">
            <v>124.7</v>
          </cell>
          <cell r="L1460">
            <v>0</v>
          </cell>
          <cell r="M1460">
            <v>252.41</v>
          </cell>
        </row>
        <row r="1461">
          <cell r="F1461" t="str">
            <v>10kV李西线米楼南支51-36-03AG米炉3#煤改电台架变</v>
          </cell>
          <cell r="G1461">
            <v>400</v>
          </cell>
          <cell r="H1461">
            <v>122.22</v>
          </cell>
          <cell r="I1461">
            <v>210.25</v>
          </cell>
          <cell r="J1461">
            <v>405</v>
          </cell>
          <cell r="K1461">
            <v>280.58</v>
          </cell>
          <cell r="L1461">
            <v>0</v>
          </cell>
          <cell r="M1461">
            <v>67.53</v>
          </cell>
        </row>
        <row r="1462">
          <cell r="F1462" t="str">
            <v>10kV李西线米楼南支51-36-10AG米炉4#煤改电台架变</v>
          </cell>
          <cell r="G1462">
            <v>200</v>
          </cell>
          <cell r="H1462">
            <v>107.925</v>
          </cell>
          <cell r="I1462">
            <v>0</v>
          </cell>
          <cell r="J1462">
            <v>405</v>
          </cell>
          <cell r="K1462">
            <v>280.58</v>
          </cell>
          <cell r="L1462">
            <v>0</v>
          </cell>
          <cell r="M1462">
            <v>92.075</v>
          </cell>
        </row>
        <row r="1463">
          <cell r="F1463" t="str">
            <v>10kV李西线米炉1#支51-30-03AG米炉1#煤改电台架变</v>
          </cell>
          <cell r="G1463">
            <v>200</v>
          </cell>
          <cell r="H1463">
            <v>89.1</v>
          </cell>
          <cell r="I1463">
            <v>139.75</v>
          </cell>
          <cell r="J1463">
            <v>465</v>
          </cell>
          <cell r="K1463">
            <v>322.15</v>
          </cell>
          <cell r="L1463">
            <v>0</v>
          </cell>
          <cell r="M1463">
            <v>0</v>
          </cell>
        </row>
        <row r="1464">
          <cell r="F1464" t="str">
            <v>10kV李西线米炉2#支51-34-03AG米炉2#煤改电台架变</v>
          </cell>
          <cell r="G1464">
            <v>200</v>
          </cell>
          <cell r="H1464">
            <v>79.2</v>
          </cell>
          <cell r="I1464">
            <v>177.96</v>
          </cell>
          <cell r="J1464">
            <v>405</v>
          </cell>
          <cell r="K1464">
            <v>280.58</v>
          </cell>
          <cell r="L1464">
            <v>0</v>
          </cell>
          <cell r="M1464">
            <v>0</v>
          </cell>
        </row>
        <row r="1465">
          <cell r="F1465" t="str">
            <v>10kV李西线前石西台架变</v>
          </cell>
          <cell r="G1465">
            <v>400</v>
          </cell>
          <cell r="H1465">
            <v>156.2</v>
          </cell>
          <cell r="I1465">
            <v>38.5</v>
          </cell>
          <cell r="J1465">
            <v>405</v>
          </cell>
          <cell r="K1465">
            <v>280.58</v>
          </cell>
          <cell r="L1465">
            <v>0</v>
          </cell>
          <cell r="M1465">
            <v>205.3</v>
          </cell>
        </row>
        <row r="1466">
          <cell r="F1466" t="str">
            <v>10kV李西线前肖南支61-80-10G前肖南台架变</v>
          </cell>
          <cell r="G1466">
            <v>400</v>
          </cell>
          <cell r="H1466">
            <v>34.02</v>
          </cell>
          <cell r="I1466">
            <v>0</v>
          </cell>
          <cell r="J1466">
            <v>405</v>
          </cell>
          <cell r="K1466">
            <v>280.58</v>
          </cell>
          <cell r="L1466">
            <v>0</v>
          </cell>
          <cell r="M1466">
            <v>365.98</v>
          </cell>
        </row>
        <row r="1467">
          <cell r="F1467" t="str">
            <v>10kV李西线王夫天南台架变</v>
          </cell>
          <cell r="G1467">
            <v>400</v>
          </cell>
          <cell r="H1467">
            <v>138.35</v>
          </cell>
          <cell r="I1467">
            <v>128.45</v>
          </cell>
          <cell r="J1467">
            <v>405</v>
          </cell>
          <cell r="K1467">
            <v>280.58</v>
          </cell>
          <cell r="L1467">
            <v>0</v>
          </cell>
          <cell r="M1467">
            <v>133.2</v>
          </cell>
        </row>
        <row r="1468">
          <cell r="F1468" t="str">
            <v>10kV李西线王夫天台架变</v>
          </cell>
          <cell r="G1468">
            <v>400</v>
          </cell>
          <cell r="H1468">
            <v>137.4</v>
          </cell>
          <cell r="I1468">
            <v>69.6</v>
          </cell>
          <cell r="J1468">
            <v>405</v>
          </cell>
          <cell r="K1468">
            <v>280.58</v>
          </cell>
          <cell r="L1468">
            <v>0</v>
          </cell>
          <cell r="M1468">
            <v>193</v>
          </cell>
        </row>
        <row r="1469">
          <cell r="F1469" t="str">
            <v>10kV李西线殷堂西台架变</v>
          </cell>
          <cell r="G1469">
            <v>315</v>
          </cell>
          <cell r="H1469">
            <v>125.21</v>
          </cell>
          <cell r="I1469">
            <v>90.8</v>
          </cell>
          <cell r="J1469">
            <v>405</v>
          </cell>
          <cell r="K1469">
            <v>280.58</v>
          </cell>
          <cell r="L1469">
            <v>0</v>
          </cell>
          <cell r="M1469">
            <v>98.99</v>
          </cell>
        </row>
        <row r="1470">
          <cell r="F1470" t="str">
            <v>10kV细马线高寺1支27-18A-04G高寺1#煤改电台架变</v>
          </cell>
          <cell r="G1470">
            <v>200</v>
          </cell>
          <cell r="H1470">
            <v>35.2</v>
          </cell>
          <cell r="I1470">
            <v>19.98</v>
          </cell>
          <cell r="J1470">
            <v>405</v>
          </cell>
          <cell r="K1470">
            <v>280.58</v>
          </cell>
          <cell r="L1470">
            <v>0</v>
          </cell>
          <cell r="M1470">
            <v>144.82</v>
          </cell>
        </row>
        <row r="1471">
          <cell r="F1471" t="str">
            <v>10kV细马线高寺2支27-18A-05G高寺2#煤改电台架变</v>
          </cell>
          <cell r="G1471">
            <v>400</v>
          </cell>
          <cell r="H1471">
            <v>213.2</v>
          </cell>
          <cell r="I1471">
            <v>125.15</v>
          </cell>
          <cell r="J1471">
            <v>405</v>
          </cell>
          <cell r="K1471">
            <v>280.58</v>
          </cell>
          <cell r="L1471">
            <v>0</v>
          </cell>
          <cell r="M1471">
            <v>61.65</v>
          </cell>
        </row>
        <row r="1472">
          <cell r="F1472" t="str">
            <v>10kV细马线高寺3号煤改电台架变</v>
          </cell>
          <cell r="G1472">
            <v>400</v>
          </cell>
          <cell r="H1472">
            <v>77.54</v>
          </cell>
          <cell r="I1472">
            <v>77.54</v>
          </cell>
          <cell r="J1472">
            <v>405</v>
          </cell>
          <cell r="K1472">
            <v>280.58</v>
          </cell>
          <cell r="L1472">
            <v>0</v>
          </cell>
          <cell r="M1472">
            <v>244.92</v>
          </cell>
        </row>
        <row r="1473">
          <cell r="F1473" t="str">
            <v>10kV细马线郭大4号台架变</v>
          </cell>
          <cell r="G1473">
            <v>400</v>
          </cell>
          <cell r="H1473">
            <v>192.03</v>
          </cell>
          <cell r="I1473">
            <v>78.8</v>
          </cell>
          <cell r="J1473">
            <v>405</v>
          </cell>
          <cell r="K1473">
            <v>280.58</v>
          </cell>
          <cell r="L1473">
            <v>0</v>
          </cell>
          <cell r="M1473">
            <v>129.17</v>
          </cell>
        </row>
        <row r="1474">
          <cell r="F1474" t="str">
            <v>10kV细马线郭大庄支郭大1#台架变</v>
          </cell>
          <cell r="G1474">
            <v>400</v>
          </cell>
          <cell r="H1474">
            <v>59.16</v>
          </cell>
          <cell r="I1474">
            <v>50.6</v>
          </cell>
          <cell r="J1474">
            <v>405</v>
          </cell>
          <cell r="K1474">
            <v>280.58</v>
          </cell>
          <cell r="L1474">
            <v>0</v>
          </cell>
          <cell r="M1474">
            <v>290.24</v>
          </cell>
        </row>
        <row r="1475">
          <cell r="F1475" t="str">
            <v>10kV细马线路庄西台架变</v>
          </cell>
          <cell r="G1475">
            <v>200</v>
          </cell>
          <cell r="H1475">
            <v>360.92</v>
          </cell>
          <cell r="I1475">
            <v>0</v>
          </cell>
          <cell r="J1475">
            <v>405</v>
          </cell>
          <cell r="K1475">
            <v>280.58</v>
          </cell>
          <cell r="L1475">
            <v>0</v>
          </cell>
          <cell r="M1475">
            <v>0</v>
          </cell>
        </row>
        <row r="1476">
          <cell r="F1476" t="str">
            <v>10kV细马线盛庙1支27-28-17-06-02A-01G盛庙1#煤改电台架变</v>
          </cell>
          <cell r="G1476">
            <v>400</v>
          </cell>
          <cell r="H1476">
            <v>160</v>
          </cell>
          <cell r="I1476">
            <v>0</v>
          </cell>
          <cell r="J1476">
            <v>405</v>
          </cell>
          <cell r="K1476">
            <v>280.58</v>
          </cell>
          <cell r="L1476">
            <v>0</v>
          </cell>
          <cell r="M1476">
            <v>240</v>
          </cell>
        </row>
        <row r="1477">
          <cell r="F1477" t="str">
            <v>10kV细马线盛庙2支27-28-17-12-04G盛庙2#煤改电台架变</v>
          </cell>
          <cell r="G1477">
            <v>400</v>
          </cell>
          <cell r="H1477">
            <v>233.47</v>
          </cell>
          <cell r="I1477">
            <v>49.25</v>
          </cell>
          <cell r="J1477">
            <v>405</v>
          </cell>
          <cell r="K1477">
            <v>280.58</v>
          </cell>
          <cell r="L1477">
            <v>0</v>
          </cell>
          <cell r="M1477">
            <v>117.28</v>
          </cell>
        </row>
        <row r="1478">
          <cell r="F1478" t="str">
            <v>10kV细马线细马1支33-04A-01G细马1#煤改电台架变</v>
          </cell>
          <cell r="G1478">
            <v>200</v>
          </cell>
          <cell r="H1478">
            <v>31.19</v>
          </cell>
          <cell r="I1478">
            <v>0</v>
          </cell>
          <cell r="J1478">
            <v>405</v>
          </cell>
          <cell r="K1478">
            <v>280.58</v>
          </cell>
          <cell r="L1478">
            <v>0</v>
          </cell>
          <cell r="M1478">
            <v>168.81</v>
          </cell>
        </row>
        <row r="1479">
          <cell r="F1479" t="str">
            <v>10kV细马线细马2支33-01-03A-01G细马2#煤改电台架变</v>
          </cell>
          <cell r="G1479">
            <v>200</v>
          </cell>
          <cell r="H1479">
            <v>27.54</v>
          </cell>
          <cell r="I1479">
            <v>79.77</v>
          </cell>
          <cell r="J1479">
            <v>405</v>
          </cell>
          <cell r="K1479">
            <v>280.58</v>
          </cell>
          <cell r="L1479">
            <v>0</v>
          </cell>
          <cell r="M1479">
            <v>92.69</v>
          </cell>
        </row>
        <row r="1480">
          <cell r="F1480" t="str">
            <v>10kV细马线姚楼1支27-28-23-01G姚楼1#煤改电台架变</v>
          </cell>
          <cell r="G1480">
            <v>400</v>
          </cell>
          <cell r="H1480">
            <v>204.39</v>
          </cell>
          <cell r="I1480">
            <v>0</v>
          </cell>
          <cell r="J1480">
            <v>405</v>
          </cell>
          <cell r="K1480">
            <v>280.58</v>
          </cell>
          <cell r="L1480">
            <v>0</v>
          </cell>
          <cell r="M1480">
            <v>195.61</v>
          </cell>
        </row>
        <row r="1481">
          <cell r="F1481" t="str">
            <v>10kV乡直线（张炉集）毡张北台架变</v>
          </cell>
          <cell r="G1481">
            <v>200</v>
          </cell>
          <cell r="H1481">
            <v>423.97</v>
          </cell>
          <cell r="I1481">
            <v>0</v>
          </cell>
          <cell r="J1481">
            <v>405</v>
          </cell>
          <cell r="K1481">
            <v>280.58</v>
          </cell>
          <cell r="L1481">
            <v>0</v>
          </cell>
          <cell r="M1481">
            <v>0</v>
          </cell>
        </row>
        <row r="1482">
          <cell r="F1482" t="str">
            <v>10kV乡直线后石支03-18-08-04G后石4#台架变</v>
          </cell>
          <cell r="G1482">
            <v>400</v>
          </cell>
          <cell r="H1482">
            <v>251.54</v>
          </cell>
          <cell r="I1482">
            <v>103.4</v>
          </cell>
          <cell r="J1482">
            <v>405</v>
          </cell>
          <cell r="K1482">
            <v>280.58</v>
          </cell>
          <cell r="L1482">
            <v>0</v>
          </cell>
          <cell r="M1482">
            <v>45.06</v>
          </cell>
        </row>
        <row r="1483">
          <cell r="F1483" t="str">
            <v>10kV毡张线后石1号台架变</v>
          </cell>
          <cell r="G1483">
            <v>200</v>
          </cell>
          <cell r="H1483">
            <v>62.98</v>
          </cell>
          <cell r="I1483">
            <v>156.65</v>
          </cell>
          <cell r="J1483">
            <v>405</v>
          </cell>
          <cell r="K1483">
            <v>280.58</v>
          </cell>
          <cell r="L1483">
            <v>0</v>
          </cell>
          <cell r="M1483">
            <v>0</v>
          </cell>
        </row>
        <row r="1484">
          <cell r="F1484" t="str">
            <v>10kV毡张线后石2号台架变</v>
          </cell>
          <cell r="G1484">
            <v>200</v>
          </cell>
          <cell r="H1484">
            <v>56.65</v>
          </cell>
          <cell r="I1484">
            <v>75.75</v>
          </cell>
          <cell r="J1484">
            <v>405</v>
          </cell>
          <cell r="K1484">
            <v>280.58</v>
          </cell>
          <cell r="L1484">
            <v>0</v>
          </cell>
          <cell r="M1484">
            <v>67.6</v>
          </cell>
        </row>
        <row r="1485">
          <cell r="F1485" t="str">
            <v>10kV毡张线后石支03-18-16-05G后石5#台架变</v>
          </cell>
          <cell r="G1485">
            <v>200</v>
          </cell>
          <cell r="H1485">
            <v>280.58</v>
          </cell>
          <cell r="I1485">
            <v>0</v>
          </cell>
          <cell r="J1485">
            <v>405</v>
          </cell>
          <cell r="K1485">
            <v>280.58</v>
          </cell>
          <cell r="L1485">
            <v>0</v>
          </cell>
          <cell r="M1485">
            <v>0</v>
          </cell>
        </row>
        <row r="1486">
          <cell r="F1486" t="str">
            <v>10kV毡张线仁义礼台架变</v>
          </cell>
          <cell r="G1486">
            <v>200</v>
          </cell>
          <cell r="H1486">
            <v>405.03</v>
          </cell>
          <cell r="I1486">
            <v>0</v>
          </cell>
          <cell r="J1486">
            <v>405</v>
          </cell>
          <cell r="K1486">
            <v>280.58</v>
          </cell>
          <cell r="L1486">
            <v>0</v>
          </cell>
          <cell r="M1486">
            <v>0</v>
          </cell>
        </row>
        <row r="1487">
          <cell r="F1487" t="str">
            <v>10kV毡张线王双阵北2#柱上变</v>
          </cell>
          <cell r="G1487">
            <v>200</v>
          </cell>
          <cell r="H1487">
            <v>149.38</v>
          </cell>
          <cell r="I1487">
            <v>38.5</v>
          </cell>
          <cell r="J1487">
            <v>405</v>
          </cell>
          <cell r="K1487">
            <v>280.58</v>
          </cell>
          <cell r="L1487">
            <v>0</v>
          </cell>
          <cell r="M1487">
            <v>12.12</v>
          </cell>
        </row>
        <row r="1488">
          <cell r="F1488" t="str">
            <v>10kV毡张线王双阵台架变</v>
          </cell>
          <cell r="G1488">
            <v>400</v>
          </cell>
          <cell r="H1488">
            <v>107.62</v>
          </cell>
          <cell r="I1488">
            <v>49.5</v>
          </cell>
          <cell r="J1488">
            <v>640</v>
          </cell>
          <cell r="K1488">
            <v>443.39</v>
          </cell>
          <cell r="L1488">
            <v>0</v>
          </cell>
          <cell r="M1488">
            <v>242.88</v>
          </cell>
        </row>
        <row r="1489">
          <cell r="F1489" t="str">
            <v>10kV毡张线毡张东南台架变</v>
          </cell>
          <cell r="G1489">
            <v>400</v>
          </cell>
          <cell r="H1489">
            <v>323.17</v>
          </cell>
          <cell r="I1489">
            <v>0</v>
          </cell>
          <cell r="J1489">
            <v>405</v>
          </cell>
          <cell r="K1489">
            <v>280.58</v>
          </cell>
          <cell r="L1489">
            <v>0</v>
          </cell>
          <cell r="M1489">
            <v>76.83</v>
          </cell>
        </row>
        <row r="1490">
          <cell r="F1490" t="str">
            <v>10kV毡张线毡张二队台架变</v>
          </cell>
          <cell r="G1490">
            <v>400</v>
          </cell>
          <cell r="H1490">
            <v>272.12</v>
          </cell>
          <cell r="I1490">
            <v>0</v>
          </cell>
          <cell r="J1490">
            <v>405</v>
          </cell>
          <cell r="K1490">
            <v>280.58</v>
          </cell>
          <cell r="L1490">
            <v>0</v>
          </cell>
          <cell r="M1490">
            <v>127.88</v>
          </cell>
        </row>
        <row r="1491">
          <cell r="F1491" t="str">
            <v>10kV毡张线毡张支03-40-04-23G毡张西台架变</v>
          </cell>
          <cell r="G1491">
            <v>400</v>
          </cell>
          <cell r="H1491">
            <v>85.5</v>
          </cell>
          <cell r="I1491">
            <v>0</v>
          </cell>
          <cell r="J1491">
            <v>405</v>
          </cell>
          <cell r="K1491">
            <v>280.58</v>
          </cell>
          <cell r="L1491">
            <v>0</v>
          </cell>
          <cell r="M1491">
            <v>314.5</v>
          </cell>
        </row>
        <row r="1492">
          <cell r="F1492" t="str">
            <v>10kV毡张线毡张支毡张东台架变</v>
          </cell>
          <cell r="G1492">
            <v>200</v>
          </cell>
          <cell r="H1492">
            <v>266.05</v>
          </cell>
          <cell r="I1492">
            <v>0</v>
          </cell>
          <cell r="J1492">
            <v>405</v>
          </cell>
          <cell r="K1492">
            <v>280.58</v>
          </cell>
          <cell r="L1492">
            <v>0</v>
          </cell>
          <cell r="M1492">
            <v>0</v>
          </cell>
        </row>
        <row r="1493">
          <cell r="F1493" t="str">
            <v>10kV毡张线张炉集南台架变</v>
          </cell>
          <cell r="G1493">
            <v>200</v>
          </cell>
          <cell r="H1493">
            <v>132.06</v>
          </cell>
          <cell r="I1493">
            <v>0</v>
          </cell>
          <cell r="J1493">
            <v>405</v>
          </cell>
          <cell r="K1493">
            <v>280.58</v>
          </cell>
          <cell r="L1493">
            <v>0</v>
          </cell>
          <cell r="M1493">
            <v>67.94</v>
          </cell>
        </row>
        <row r="1494">
          <cell r="F1494" t="str">
            <v>10kV毡张线周庄1号柱上变</v>
          </cell>
          <cell r="G1494">
            <v>400</v>
          </cell>
          <cell r="H1494">
            <v>472.85</v>
          </cell>
          <cell r="I1494">
            <v>0</v>
          </cell>
          <cell r="J1494">
            <v>405</v>
          </cell>
          <cell r="K1494">
            <v>280.58</v>
          </cell>
          <cell r="L1494">
            <v>0</v>
          </cell>
          <cell r="M1494">
            <v>0</v>
          </cell>
        </row>
        <row r="1495">
          <cell r="F1495" t="str">
            <v>10kV郑双线费庄台架变</v>
          </cell>
          <cell r="G1495">
            <v>400</v>
          </cell>
          <cell r="H1495">
            <v>79.18</v>
          </cell>
          <cell r="I1495">
            <v>49.58</v>
          </cell>
          <cell r="J1495">
            <v>405</v>
          </cell>
          <cell r="K1495">
            <v>280.58</v>
          </cell>
          <cell r="L1495">
            <v>0</v>
          </cell>
          <cell r="M1495">
            <v>271.24</v>
          </cell>
        </row>
        <row r="1496">
          <cell r="F1496" t="str">
            <v>10kV郑双线李大东台架变</v>
          </cell>
          <cell r="G1496">
            <v>200</v>
          </cell>
          <cell r="H1496">
            <v>104.95</v>
          </cell>
          <cell r="I1496">
            <v>131</v>
          </cell>
          <cell r="J1496">
            <v>465</v>
          </cell>
          <cell r="K1496">
            <v>322.15</v>
          </cell>
          <cell r="L1496">
            <v>0</v>
          </cell>
          <cell r="M1496">
            <v>0</v>
          </cell>
        </row>
        <row r="1497">
          <cell r="F1497" t="str">
            <v>10kV郑双线李大西北2#柱上变</v>
          </cell>
          <cell r="G1497">
            <v>400</v>
          </cell>
          <cell r="H1497">
            <v>86.52</v>
          </cell>
          <cell r="I1497">
            <v>68.99</v>
          </cell>
          <cell r="J1497">
            <v>405</v>
          </cell>
          <cell r="K1497">
            <v>280.58</v>
          </cell>
          <cell r="L1497">
            <v>0</v>
          </cell>
          <cell r="M1497">
            <v>244.49</v>
          </cell>
        </row>
        <row r="1498">
          <cell r="F1498" t="str">
            <v>10kV郑双线李大西南1号台架变</v>
          </cell>
          <cell r="G1498">
            <v>400</v>
          </cell>
          <cell r="H1498">
            <v>111.35</v>
          </cell>
          <cell r="I1498">
            <v>109.15</v>
          </cell>
          <cell r="J1498">
            <v>405</v>
          </cell>
          <cell r="K1498">
            <v>280.58</v>
          </cell>
          <cell r="L1498">
            <v>0</v>
          </cell>
          <cell r="M1498">
            <v>179.5</v>
          </cell>
        </row>
        <row r="1499">
          <cell r="F1499" t="str">
            <v>10kV郑双线肖天崇1号井井通台架变</v>
          </cell>
          <cell r="G1499">
            <v>400</v>
          </cell>
          <cell r="H1499">
            <v>0</v>
          </cell>
          <cell r="I1499">
            <v>0</v>
          </cell>
          <cell r="J1499">
            <v>405</v>
          </cell>
          <cell r="K1499">
            <v>280.58</v>
          </cell>
          <cell r="L1499">
            <v>0</v>
          </cell>
          <cell r="M1499">
            <v>400</v>
          </cell>
        </row>
        <row r="1500">
          <cell r="F1500" t="str">
            <v>10kV郑双线肖天崇2号井井通台架变</v>
          </cell>
          <cell r="G1500">
            <v>100</v>
          </cell>
          <cell r="H1500">
            <v>0</v>
          </cell>
          <cell r="I1500">
            <v>0</v>
          </cell>
          <cell r="J1500">
            <v>405</v>
          </cell>
          <cell r="K1500">
            <v>280.58</v>
          </cell>
          <cell r="L1500">
            <v>0</v>
          </cell>
          <cell r="M1500">
            <v>100</v>
          </cell>
        </row>
        <row r="1501">
          <cell r="F1501" t="str">
            <v>10kV郑双线张念吴台架变</v>
          </cell>
          <cell r="G1501">
            <v>100</v>
          </cell>
          <cell r="H1501">
            <v>11.34</v>
          </cell>
          <cell r="I1501">
            <v>0</v>
          </cell>
          <cell r="J1501">
            <v>180</v>
          </cell>
          <cell r="K1501">
            <v>124.7</v>
          </cell>
          <cell r="L1501">
            <v>0</v>
          </cell>
          <cell r="M1501">
            <v>88.66</v>
          </cell>
        </row>
        <row r="1502">
          <cell r="F1502" t="str">
            <v>10kV郑双线张双阵3号煤改电台架变</v>
          </cell>
          <cell r="G1502">
            <v>200</v>
          </cell>
          <cell r="H1502">
            <v>85.68</v>
          </cell>
          <cell r="I1502">
            <v>79.16</v>
          </cell>
          <cell r="J1502">
            <v>180</v>
          </cell>
          <cell r="K1502">
            <v>124.7</v>
          </cell>
          <cell r="L1502">
            <v>0</v>
          </cell>
          <cell r="M1502">
            <v>35.16</v>
          </cell>
        </row>
        <row r="1503">
          <cell r="F1503" t="str">
            <v>10kV郑双线祝庄台架变</v>
          </cell>
          <cell r="G1503">
            <v>400</v>
          </cell>
          <cell r="H1503">
            <v>215.7</v>
          </cell>
          <cell r="I1503">
            <v>132.8</v>
          </cell>
          <cell r="J1503">
            <v>405</v>
          </cell>
          <cell r="K1503">
            <v>280.58</v>
          </cell>
          <cell r="L1503">
            <v>0</v>
          </cell>
          <cell r="M1503">
            <v>51.5</v>
          </cell>
        </row>
        <row r="1504">
          <cell r="F1504" t="str">
            <v>北双庙容量200</v>
          </cell>
          <cell r="G1504">
            <v>400</v>
          </cell>
          <cell r="H1504">
            <v>12.54</v>
          </cell>
          <cell r="I1504">
            <v>0</v>
          </cell>
          <cell r="J1504">
            <v>405</v>
          </cell>
          <cell r="K1504">
            <v>280.58</v>
          </cell>
          <cell r="L1504">
            <v>0</v>
          </cell>
          <cell r="M1504">
            <v>387.46</v>
          </cell>
        </row>
        <row r="1505">
          <cell r="F1505" t="str">
            <v>邓院北200kVA</v>
          </cell>
          <cell r="G1505">
            <v>200</v>
          </cell>
          <cell r="H1505">
            <v>70.6</v>
          </cell>
          <cell r="I1505">
            <v>0</v>
          </cell>
          <cell r="J1505">
            <v>405</v>
          </cell>
          <cell r="K1505">
            <v>280.58</v>
          </cell>
          <cell r="L1505">
            <v>0</v>
          </cell>
          <cell r="M1505">
            <v>129.4</v>
          </cell>
        </row>
        <row r="1506">
          <cell r="F1506" t="str">
            <v>邓院南台区200kVA</v>
          </cell>
          <cell r="G1506">
            <v>200</v>
          </cell>
          <cell r="H1506">
            <v>192.53</v>
          </cell>
          <cell r="I1506">
            <v>0</v>
          </cell>
          <cell r="J1506">
            <v>405</v>
          </cell>
          <cell r="K1506">
            <v>280.58</v>
          </cell>
          <cell r="L1506">
            <v>0</v>
          </cell>
          <cell r="M1506">
            <v>0</v>
          </cell>
        </row>
        <row r="1507">
          <cell r="F1507" t="str">
            <v>东后石</v>
          </cell>
          <cell r="G1507">
            <v>200</v>
          </cell>
          <cell r="H1507">
            <v>285.51</v>
          </cell>
          <cell r="I1507">
            <v>0</v>
          </cell>
          <cell r="J1507">
            <v>345</v>
          </cell>
          <cell r="K1507">
            <v>239.02</v>
          </cell>
          <cell r="L1507">
            <v>0</v>
          </cell>
          <cell r="M1507">
            <v>0</v>
          </cell>
        </row>
        <row r="1508">
          <cell r="F1508" t="str">
            <v>段庄</v>
          </cell>
          <cell r="G1508">
            <v>200</v>
          </cell>
          <cell r="H1508">
            <v>411.92</v>
          </cell>
          <cell r="I1508">
            <v>0</v>
          </cell>
          <cell r="J1508">
            <v>405</v>
          </cell>
          <cell r="K1508">
            <v>280.58</v>
          </cell>
          <cell r="L1508">
            <v>0</v>
          </cell>
          <cell r="M1508">
            <v>0</v>
          </cell>
        </row>
        <row r="1509">
          <cell r="F1509" t="str">
            <v>段庄北台区</v>
          </cell>
          <cell r="G1509">
            <v>400</v>
          </cell>
          <cell r="H1509">
            <v>480.47</v>
          </cell>
          <cell r="I1509">
            <v>0</v>
          </cell>
          <cell r="J1509">
            <v>405</v>
          </cell>
          <cell r="K1509">
            <v>280.58</v>
          </cell>
          <cell r="L1509">
            <v>0</v>
          </cell>
          <cell r="M1509">
            <v>0</v>
          </cell>
        </row>
        <row r="1510">
          <cell r="F1510" t="str">
            <v>费庄</v>
          </cell>
          <cell r="G1510">
            <v>400</v>
          </cell>
          <cell r="H1510">
            <v>201.02</v>
          </cell>
          <cell r="I1510">
            <v>69.75</v>
          </cell>
          <cell r="J1510">
            <v>535</v>
          </cell>
          <cell r="K1510">
            <v>370.65</v>
          </cell>
          <cell r="L1510">
            <v>0</v>
          </cell>
          <cell r="M1510">
            <v>129.23</v>
          </cell>
        </row>
        <row r="1511">
          <cell r="F1511" t="str">
            <v>费庄东</v>
          </cell>
          <cell r="G1511">
            <v>400</v>
          </cell>
          <cell r="H1511">
            <v>416.53</v>
          </cell>
          <cell r="I1511">
            <v>0</v>
          </cell>
          <cell r="J1511">
            <v>535</v>
          </cell>
          <cell r="K1511">
            <v>370.65</v>
          </cell>
          <cell r="L1511">
            <v>0</v>
          </cell>
          <cell r="M1511">
            <v>0</v>
          </cell>
        </row>
        <row r="1512">
          <cell r="F1512" t="str">
            <v>高寺北200kVA</v>
          </cell>
          <cell r="G1512">
            <v>315</v>
          </cell>
          <cell r="H1512">
            <v>201.73</v>
          </cell>
          <cell r="I1512">
            <v>0</v>
          </cell>
          <cell r="J1512">
            <v>345</v>
          </cell>
          <cell r="K1512">
            <v>239.02</v>
          </cell>
          <cell r="L1512">
            <v>0</v>
          </cell>
          <cell r="M1512">
            <v>113.27</v>
          </cell>
        </row>
        <row r="1513">
          <cell r="F1513" t="str">
            <v>高寺南公变</v>
          </cell>
          <cell r="G1513">
            <v>200</v>
          </cell>
          <cell r="H1513">
            <v>177.05</v>
          </cell>
          <cell r="I1513">
            <v>37.5</v>
          </cell>
          <cell r="J1513">
            <v>405</v>
          </cell>
          <cell r="K1513">
            <v>280.58</v>
          </cell>
          <cell r="L1513">
            <v>0</v>
          </cell>
          <cell r="M1513">
            <v>0</v>
          </cell>
        </row>
        <row r="1514">
          <cell r="F1514" t="str">
            <v>高寺容量200</v>
          </cell>
          <cell r="G1514">
            <v>200</v>
          </cell>
          <cell r="H1514">
            <v>245.73</v>
          </cell>
          <cell r="I1514">
            <v>0</v>
          </cell>
          <cell r="J1514">
            <v>405</v>
          </cell>
          <cell r="K1514">
            <v>280.58</v>
          </cell>
          <cell r="L1514">
            <v>0</v>
          </cell>
          <cell r="M1514">
            <v>0</v>
          </cell>
        </row>
        <row r="1515">
          <cell r="F1515" t="str">
            <v>葛庄西</v>
          </cell>
          <cell r="G1515">
            <v>200</v>
          </cell>
          <cell r="H1515">
            <v>119.27</v>
          </cell>
          <cell r="I1515">
            <v>0</v>
          </cell>
          <cell r="J1515">
            <v>405</v>
          </cell>
          <cell r="K1515">
            <v>280.58</v>
          </cell>
          <cell r="L1515">
            <v>0</v>
          </cell>
          <cell r="M1515">
            <v>80.73</v>
          </cell>
        </row>
        <row r="1516">
          <cell r="F1516" t="str">
            <v>张炉集公变东</v>
          </cell>
          <cell r="G1516">
            <v>200</v>
          </cell>
          <cell r="H1516">
            <v>27.93</v>
          </cell>
          <cell r="I1516">
            <v>76.25</v>
          </cell>
          <cell r="J1516">
            <v>405</v>
          </cell>
          <cell r="K1516">
            <v>280.58</v>
          </cell>
          <cell r="L1516">
            <v>0</v>
          </cell>
          <cell r="M1516">
            <v>95.82</v>
          </cell>
        </row>
        <row r="1517">
          <cell r="F1517" t="str">
            <v>张炉集公变西</v>
          </cell>
          <cell r="G1517">
            <v>400</v>
          </cell>
          <cell r="H1517">
            <v>391.78</v>
          </cell>
          <cell r="I1517">
            <v>82.6</v>
          </cell>
          <cell r="J1517">
            <v>405</v>
          </cell>
          <cell r="K1517">
            <v>280.58</v>
          </cell>
          <cell r="L1517">
            <v>0</v>
          </cell>
          <cell r="M1517">
            <v>0</v>
          </cell>
        </row>
        <row r="1518">
          <cell r="F1518" t="str">
            <v>关庙容量100</v>
          </cell>
          <cell r="G1518">
            <v>400</v>
          </cell>
          <cell r="H1518">
            <v>51.98</v>
          </cell>
          <cell r="I1518">
            <v>0</v>
          </cell>
          <cell r="J1518">
            <v>405</v>
          </cell>
          <cell r="K1518">
            <v>280.58</v>
          </cell>
          <cell r="L1518">
            <v>0</v>
          </cell>
          <cell r="M1518">
            <v>348.02</v>
          </cell>
        </row>
        <row r="1519">
          <cell r="F1519" t="str">
            <v>关庙西台区200kVA</v>
          </cell>
          <cell r="G1519">
            <v>200</v>
          </cell>
          <cell r="H1519">
            <v>259.12</v>
          </cell>
          <cell r="I1519">
            <v>0</v>
          </cell>
          <cell r="J1519">
            <v>405</v>
          </cell>
          <cell r="K1519">
            <v>280.58</v>
          </cell>
          <cell r="L1519">
            <v>0</v>
          </cell>
          <cell r="M1519">
            <v>0</v>
          </cell>
        </row>
        <row r="1520">
          <cell r="F1520" t="str">
            <v>广店容量200</v>
          </cell>
          <cell r="G1520">
            <v>200</v>
          </cell>
          <cell r="H1520">
            <v>335.13</v>
          </cell>
          <cell r="I1520">
            <v>29.15</v>
          </cell>
          <cell r="J1520">
            <v>345</v>
          </cell>
          <cell r="K1520">
            <v>239.02</v>
          </cell>
          <cell r="L1520">
            <v>0</v>
          </cell>
          <cell r="M1520">
            <v>0</v>
          </cell>
        </row>
        <row r="1521">
          <cell r="F1521" t="str">
            <v>郭大东台区400</v>
          </cell>
          <cell r="G1521">
            <v>400</v>
          </cell>
          <cell r="H1521">
            <v>316.75</v>
          </cell>
          <cell r="I1521">
            <v>0</v>
          </cell>
          <cell r="J1521">
            <v>345</v>
          </cell>
          <cell r="K1521">
            <v>239.02</v>
          </cell>
          <cell r="L1521">
            <v>0</v>
          </cell>
          <cell r="M1521">
            <v>83.25</v>
          </cell>
        </row>
        <row r="1522">
          <cell r="F1522" t="str">
            <v>郭大庄西台区250</v>
          </cell>
          <cell r="G1522">
            <v>400</v>
          </cell>
          <cell r="H1522">
            <v>96.65</v>
          </cell>
          <cell r="I1522">
            <v>42.7</v>
          </cell>
          <cell r="J1522">
            <v>345</v>
          </cell>
          <cell r="K1522">
            <v>239.02</v>
          </cell>
          <cell r="L1522">
            <v>0</v>
          </cell>
          <cell r="M1522">
            <v>260.65</v>
          </cell>
        </row>
        <row r="1523">
          <cell r="F1523" t="str">
            <v>郭大庄中台区315</v>
          </cell>
          <cell r="G1523">
            <v>200</v>
          </cell>
          <cell r="H1523">
            <v>49.9</v>
          </cell>
          <cell r="I1523">
            <v>68.08</v>
          </cell>
          <cell r="J1523">
            <v>405</v>
          </cell>
          <cell r="K1523">
            <v>280.58</v>
          </cell>
          <cell r="L1523">
            <v>0</v>
          </cell>
          <cell r="M1523">
            <v>82.02</v>
          </cell>
        </row>
        <row r="1524">
          <cell r="F1524" t="str">
            <v>郭小庄</v>
          </cell>
          <cell r="G1524">
            <v>315</v>
          </cell>
          <cell r="H1524">
            <v>471.5</v>
          </cell>
          <cell r="I1524">
            <v>0</v>
          </cell>
          <cell r="J1524">
            <v>405</v>
          </cell>
          <cell r="K1524">
            <v>280.58</v>
          </cell>
          <cell r="L1524">
            <v>0</v>
          </cell>
          <cell r="M1524">
            <v>0</v>
          </cell>
        </row>
        <row r="1525">
          <cell r="F1525" t="str">
            <v>后石北</v>
          </cell>
          <cell r="G1525">
            <v>400</v>
          </cell>
          <cell r="H1525">
            <v>251.25</v>
          </cell>
          <cell r="I1525">
            <v>0</v>
          </cell>
          <cell r="J1525">
            <v>405</v>
          </cell>
          <cell r="K1525">
            <v>280.58</v>
          </cell>
          <cell r="L1525">
            <v>0</v>
          </cell>
          <cell r="M1525">
            <v>148.75</v>
          </cell>
        </row>
        <row r="1526">
          <cell r="F1526" t="str">
            <v>后石南</v>
          </cell>
          <cell r="G1526">
            <v>200</v>
          </cell>
          <cell r="H1526">
            <v>351.35</v>
          </cell>
          <cell r="I1526">
            <v>0</v>
          </cell>
          <cell r="J1526">
            <v>465</v>
          </cell>
          <cell r="K1526">
            <v>322.15</v>
          </cell>
          <cell r="L1526">
            <v>0</v>
          </cell>
          <cell r="M1526">
            <v>0</v>
          </cell>
        </row>
        <row r="1527">
          <cell r="F1527" t="str">
            <v>胡金堂容量200</v>
          </cell>
          <cell r="G1527">
            <v>200</v>
          </cell>
          <cell r="H1527">
            <v>214.11</v>
          </cell>
          <cell r="I1527">
            <v>67.65</v>
          </cell>
          <cell r="J1527">
            <v>405</v>
          </cell>
          <cell r="K1527">
            <v>280.58</v>
          </cell>
          <cell r="L1527">
            <v>0</v>
          </cell>
          <cell r="M1527">
            <v>0</v>
          </cell>
        </row>
        <row r="1528">
          <cell r="F1528" t="str">
            <v>花园2#公变</v>
          </cell>
          <cell r="G1528">
            <v>200</v>
          </cell>
          <cell r="H1528">
            <v>141.2</v>
          </cell>
          <cell r="I1528">
            <v>30.95</v>
          </cell>
          <cell r="J1528">
            <v>405</v>
          </cell>
          <cell r="K1528">
            <v>280.58</v>
          </cell>
          <cell r="L1528">
            <v>0</v>
          </cell>
          <cell r="M1528">
            <v>0</v>
          </cell>
        </row>
        <row r="1529">
          <cell r="F1529" t="str">
            <v>花园3#台架变柱上变</v>
          </cell>
          <cell r="G1529">
            <v>400</v>
          </cell>
          <cell r="H1529">
            <v>251.04</v>
          </cell>
          <cell r="I1529">
            <v>49.25</v>
          </cell>
          <cell r="J1529">
            <v>345</v>
          </cell>
          <cell r="K1529">
            <v>239.02</v>
          </cell>
          <cell r="L1529">
            <v>0</v>
          </cell>
          <cell r="M1529">
            <v>99.71</v>
          </cell>
        </row>
        <row r="1530">
          <cell r="F1530" t="str">
            <v>花园照明</v>
          </cell>
          <cell r="G1530">
            <v>400</v>
          </cell>
          <cell r="H1530">
            <v>390.56</v>
          </cell>
          <cell r="I1530">
            <v>40.15</v>
          </cell>
          <cell r="J1530">
            <v>405</v>
          </cell>
          <cell r="K1530">
            <v>280.58</v>
          </cell>
          <cell r="L1530">
            <v>0</v>
          </cell>
          <cell r="M1530">
            <v>0</v>
          </cell>
        </row>
        <row r="1531">
          <cell r="F1531" t="str">
            <v>姜庄</v>
          </cell>
          <cell r="G1531">
            <v>200</v>
          </cell>
          <cell r="H1531">
            <v>19.62</v>
          </cell>
          <cell r="I1531">
            <v>0</v>
          </cell>
          <cell r="J1531">
            <v>405</v>
          </cell>
          <cell r="K1531">
            <v>280.58</v>
          </cell>
          <cell r="L1531">
            <v>0</v>
          </cell>
          <cell r="M1531">
            <v>180.38</v>
          </cell>
        </row>
        <row r="1532">
          <cell r="F1532" t="str">
            <v>金天轴承厂</v>
          </cell>
          <cell r="G1532">
            <v>315</v>
          </cell>
          <cell r="H1532">
            <v>50.16</v>
          </cell>
          <cell r="I1532">
            <v>0</v>
          </cell>
          <cell r="J1532">
            <v>405</v>
          </cell>
          <cell r="K1532">
            <v>280.58</v>
          </cell>
          <cell r="L1532">
            <v>0</v>
          </cell>
          <cell r="M1532">
            <v>264.84</v>
          </cell>
        </row>
        <row r="1533">
          <cell r="F1533" t="str">
            <v>老贾(南台区)</v>
          </cell>
          <cell r="G1533">
            <v>100</v>
          </cell>
          <cell r="H1533">
            <v>179.25</v>
          </cell>
          <cell r="I1533">
            <v>0</v>
          </cell>
          <cell r="J1533">
            <v>405</v>
          </cell>
          <cell r="K1533">
            <v>280.58</v>
          </cell>
          <cell r="L1533">
            <v>0</v>
          </cell>
          <cell r="M1533">
            <v>0</v>
          </cell>
        </row>
        <row r="1534">
          <cell r="F1534" t="str">
            <v>老贾北箱变配电变压器</v>
          </cell>
          <cell r="G1534">
            <v>400</v>
          </cell>
          <cell r="H1534">
            <v>115.13</v>
          </cell>
          <cell r="I1534">
            <v>45.24</v>
          </cell>
          <cell r="J1534">
            <v>405</v>
          </cell>
          <cell r="K1534">
            <v>280.58</v>
          </cell>
          <cell r="L1534">
            <v>0</v>
          </cell>
          <cell r="M1534">
            <v>239.63</v>
          </cell>
        </row>
        <row r="1535">
          <cell r="F1535" t="str">
            <v>老贾村西400KVA</v>
          </cell>
          <cell r="G1535">
            <v>315</v>
          </cell>
          <cell r="H1535">
            <v>43.08</v>
          </cell>
          <cell r="I1535">
            <v>0</v>
          </cell>
          <cell r="J1535">
            <v>405</v>
          </cell>
          <cell r="K1535">
            <v>280.58</v>
          </cell>
          <cell r="L1535">
            <v>0</v>
          </cell>
          <cell r="M1535">
            <v>271.92</v>
          </cell>
        </row>
        <row r="1536">
          <cell r="F1536" t="str">
            <v>贾庄四队</v>
          </cell>
          <cell r="G1536">
            <v>400</v>
          </cell>
          <cell r="H1536">
            <v>347.87</v>
          </cell>
          <cell r="I1536">
            <v>50.5</v>
          </cell>
          <cell r="J1536">
            <v>405</v>
          </cell>
          <cell r="K1536">
            <v>280.58</v>
          </cell>
          <cell r="L1536">
            <v>0</v>
          </cell>
          <cell r="M1536">
            <v>1.63</v>
          </cell>
        </row>
        <row r="1537">
          <cell r="F1537" t="str">
            <v>老贾庄公变（北台区）</v>
          </cell>
          <cell r="G1537">
            <v>315</v>
          </cell>
          <cell r="H1537">
            <v>134.45</v>
          </cell>
          <cell r="I1537">
            <v>0</v>
          </cell>
          <cell r="J1537">
            <v>535</v>
          </cell>
          <cell r="K1537">
            <v>370.65</v>
          </cell>
          <cell r="L1537">
            <v>0</v>
          </cell>
          <cell r="M1537">
            <v>180.55</v>
          </cell>
        </row>
        <row r="1538">
          <cell r="F1538" t="str">
            <v>老贾庄容量400</v>
          </cell>
          <cell r="G1538">
            <v>400</v>
          </cell>
          <cell r="H1538">
            <v>78.2</v>
          </cell>
          <cell r="I1538">
            <v>21.45</v>
          </cell>
          <cell r="J1538">
            <v>465</v>
          </cell>
          <cell r="K1538">
            <v>322.15</v>
          </cell>
          <cell r="L1538">
            <v>0</v>
          </cell>
          <cell r="M1538">
            <v>300.35</v>
          </cell>
        </row>
        <row r="1539">
          <cell r="F1539" t="str">
            <v>李大东北台区</v>
          </cell>
          <cell r="G1539">
            <v>400</v>
          </cell>
          <cell r="H1539">
            <v>194.44</v>
          </cell>
          <cell r="I1539">
            <v>55.95</v>
          </cell>
          <cell r="J1539">
            <v>405</v>
          </cell>
          <cell r="K1539">
            <v>280.58</v>
          </cell>
          <cell r="L1539">
            <v>0</v>
          </cell>
          <cell r="M1539">
            <v>149.61</v>
          </cell>
        </row>
        <row r="1540">
          <cell r="F1540" t="str">
            <v>李大东南容量200</v>
          </cell>
          <cell r="G1540">
            <v>200</v>
          </cell>
          <cell r="H1540">
            <v>391.69</v>
          </cell>
          <cell r="I1540">
            <v>0</v>
          </cell>
          <cell r="J1540">
            <v>405</v>
          </cell>
          <cell r="K1540">
            <v>280.58</v>
          </cell>
          <cell r="L1540">
            <v>0</v>
          </cell>
          <cell r="M1540">
            <v>0</v>
          </cell>
        </row>
        <row r="1541">
          <cell r="F1541" t="str">
            <v>李大东中台区</v>
          </cell>
          <cell r="G1541">
            <v>315</v>
          </cell>
          <cell r="H1541">
            <v>152.95</v>
          </cell>
          <cell r="I1541">
            <v>0</v>
          </cell>
          <cell r="J1541">
            <v>405</v>
          </cell>
          <cell r="K1541">
            <v>280.58</v>
          </cell>
          <cell r="L1541">
            <v>0</v>
          </cell>
          <cell r="M1541">
            <v>162.05</v>
          </cell>
        </row>
        <row r="1542">
          <cell r="F1542" t="str">
            <v>李大西北台区315kVA</v>
          </cell>
          <cell r="G1542">
            <v>200</v>
          </cell>
          <cell r="H1542">
            <v>251.25</v>
          </cell>
          <cell r="I1542">
            <v>0</v>
          </cell>
          <cell r="J1542">
            <v>405</v>
          </cell>
          <cell r="K1542">
            <v>280.58</v>
          </cell>
          <cell r="L1542">
            <v>0</v>
          </cell>
          <cell r="M1542">
            <v>0</v>
          </cell>
        </row>
        <row r="1543">
          <cell r="F1543" t="str">
            <v>李大西南台区</v>
          </cell>
          <cell r="G1543">
            <v>315</v>
          </cell>
          <cell r="H1543">
            <v>108.39</v>
          </cell>
          <cell r="I1543">
            <v>75.82</v>
          </cell>
          <cell r="J1543">
            <v>405</v>
          </cell>
          <cell r="K1543">
            <v>280.58</v>
          </cell>
          <cell r="L1543">
            <v>0</v>
          </cell>
          <cell r="M1543">
            <v>130.79</v>
          </cell>
        </row>
        <row r="1544">
          <cell r="F1544" t="str">
            <v>李刘</v>
          </cell>
          <cell r="G1544">
            <v>400</v>
          </cell>
          <cell r="H1544">
            <v>294.41</v>
          </cell>
          <cell r="I1544">
            <v>67.6</v>
          </cell>
          <cell r="J1544">
            <v>405</v>
          </cell>
          <cell r="K1544">
            <v>280.58</v>
          </cell>
          <cell r="L1544">
            <v>0</v>
          </cell>
          <cell r="M1544">
            <v>37.99</v>
          </cell>
        </row>
        <row r="1545">
          <cell r="F1545" t="str">
            <v>李双阵</v>
          </cell>
          <cell r="G1545">
            <v>400</v>
          </cell>
          <cell r="H1545">
            <v>195.5</v>
          </cell>
          <cell r="I1545">
            <v>0</v>
          </cell>
          <cell r="J1545">
            <v>405</v>
          </cell>
          <cell r="K1545">
            <v>280.58</v>
          </cell>
          <cell r="L1545">
            <v>0</v>
          </cell>
          <cell r="M1545">
            <v>204.5</v>
          </cell>
        </row>
        <row r="1546">
          <cell r="F1546" t="str">
            <v>李双阵南</v>
          </cell>
          <cell r="G1546">
            <v>400</v>
          </cell>
          <cell r="H1546">
            <v>166.82</v>
          </cell>
          <cell r="I1546">
            <v>0</v>
          </cell>
          <cell r="J1546">
            <v>405</v>
          </cell>
          <cell r="K1546">
            <v>280.58</v>
          </cell>
          <cell r="L1546">
            <v>0</v>
          </cell>
          <cell r="M1546">
            <v>233.18</v>
          </cell>
        </row>
        <row r="1547">
          <cell r="F1547" t="str">
            <v>连庄</v>
          </cell>
          <cell r="G1547">
            <v>200</v>
          </cell>
          <cell r="H1547">
            <v>111.94</v>
          </cell>
          <cell r="I1547">
            <v>47.53</v>
          </cell>
          <cell r="J1547">
            <v>405</v>
          </cell>
          <cell r="K1547">
            <v>280.58</v>
          </cell>
          <cell r="L1547">
            <v>0</v>
          </cell>
          <cell r="M1547">
            <v>40.53</v>
          </cell>
        </row>
        <row r="1548">
          <cell r="F1548" t="str">
            <v>连庄2#公变</v>
          </cell>
          <cell r="G1548">
            <v>200</v>
          </cell>
          <cell r="H1548">
            <v>80.9</v>
          </cell>
          <cell r="I1548">
            <v>76.65</v>
          </cell>
          <cell r="J1548">
            <v>345</v>
          </cell>
          <cell r="K1548">
            <v>239.02</v>
          </cell>
          <cell r="L1548">
            <v>0</v>
          </cell>
          <cell r="M1548">
            <v>42.45</v>
          </cell>
        </row>
        <row r="1549">
          <cell r="F1549" t="str">
            <v>路庄居民容量200</v>
          </cell>
          <cell r="G1549">
            <v>200</v>
          </cell>
          <cell r="H1549">
            <v>120.05</v>
          </cell>
          <cell r="I1549">
            <v>0</v>
          </cell>
          <cell r="J1549">
            <v>345</v>
          </cell>
          <cell r="K1549">
            <v>239.02</v>
          </cell>
          <cell r="L1549">
            <v>0</v>
          </cell>
          <cell r="M1549">
            <v>79.95</v>
          </cell>
        </row>
        <row r="1550">
          <cell r="F1550" t="str">
            <v>马坊东台区</v>
          </cell>
          <cell r="G1550">
            <v>200</v>
          </cell>
          <cell r="H1550">
            <v>141.96</v>
          </cell>
          <cell r="I1550">
            <v>0</v>
          </cell>
          <cell r="J1550">
            <v>405</v>
          </cell>
          <cell r="K1550">
            <v>280.58</v>
          </cell>
          <cell r="L1550">
            <v>0</v>
          </cell>
          <cell r="M1550">
            <v>58.04</v>
          </cell>
        </row>
        <row r="1551">
          <cell r="F1551" t="str">
            <v>马坊西台区</v>
          </cell>
          <cell r="G1551">
            <v>400</v>
          </cell>
          <cell r="H1551">
            <v>89.85</v>
          </cell>
          <cell r="I1551">
            <v>0</v>
          </cell>
          <cell r="J1551">
            <v>535</v>
          </cell>
          <cell r="K1551">
            <v>370.65</v>
          </cell>
          <cell r="L1551">
            <v>0</v>
          </cell>
          <cell r="M1551">
            <v>310.15</v>
          </cell>
        </row>
        <row r="1552">
          <cell r="F1552" t="str">
            <v>米楼北</v>
          </cell>
          <cell r="G1552">
            <v>400</v>
          </cell>
          <cell r="H1552">
            <v>349.66</v>
          </cell>
          <cell r="I1552">
            <v>35.2</v>
          </cell>
          <cell r="J1552">
            <v>535</v>
          </cell>
          <cell r="K1552">
            <v>370.65</v>
          </cell>
          <cell r="L1552">
            <v>0</v>
          </cell>
          <cell r="M1552">
            <v>0</v>
          </cell>
        </row>
        <row r="1553">
          <cell r="F1553" t="str">
            <v>米楼中2#</v>
          </cell>
          <cell r="G1553">
            <v>200</v>
          </cell>
          <cell r="H1553">
            <v>141.55</v>
          </cell>
          <cell r="I1553">
            <v>194.86</v>
          </cell>
          <cell r="J1553">
            <v>405</v>
          </cell>
          <cell r="K1553">
            <v>280.58</v>
          </cell>
          <cell r="L1553">
            <v>0</v>
          </cell>
          <cell r="M1553">
            <v>0</v>
          </cell>
        </row>
        <row r="1554">
          <cell r="F1554" t="str">
            <v>米炉1#煤改电台架变</v>
          </cell>
          <cell r="G1554">
            <v>200</v>
          </cell>
          <cell r="H1554">
            <v>105.53</v>
          </cell>
          <cell r="I1554">
            <v>44.52</v>
          </cell>
          <cell r="J1554">
            <v>405</v>
          </cell>
          <cell r="K1554">
            <v>280.58</v>
          </cell>
          <cell r="L1554">
            <v>0</v>
          </cell>
          <cell r="M1554">
            <v>49.95</v>
          </cell>
        </row>
        <row r="1555">
          <cell r="F1555" t="str">
            <v>米炉南1</v>
          </cell>
          <cell r="G1555">
            <v>160</v>
          </cell>
          <cell r="H1555">
            <v>191.87</v>
          </cell>
          <cell r="I1555">
            <v>65.58</v>
          </cell>
          <cell r="J1555">
            <v>405</v>
          </cell>
          <cell r="K1555">
            <v>280.58</v>
          </cell>
          <cell r="L1555">
            <v>0</v>
          </cell>
          <cell r="M1555">
            <v>0</v>
          </cell>
        </row>
        <row r="1556">
          <cell r="F1556" t="str">
            <v>米炉中1</v>
          </cell>
          <cell r="G1556">
            <v>315</v>
          </cell>
          <cell r="H1556">
            <v>155.795</v>
          </cell>
          <cell r="I1556">
            <v>166.05</v>
          </cell>
          <cell r="J1556">
            <v>465</v>
          </cell>
          <cell r="K1556">
            <v>322.15</v>
          </cell>
          <cell r="L1556">
            <v>0</v>
          </cell>
          <cell r="M1556">
            <v>0</v>
          </cell>
        </row>
        <row r="1557">
          <cell r="F1557" t="str">
            <v>棉花桃</v>
          </cell>
          <cell r="G1557">
            <v>400</v>
          </cell>
          <cell r="H1557">
            <v>103.4</v>
          </cell>
          <cell r="I1557">
            <v>35.15</v>
          </cell>
          <cell r="J1557">
            <v>465</v>
          </cell>
          <cell r="K1557">
            <v>322.15</v>
          </cell>
          <cell r="L1557">
            <v>0</v>
          </cell>
          <cell r="M1557">
            <v>261.45</v>
          </cell>
        </row>
        <row r="1558">
          <cell r="F1558" t="str">
            <v>南双庙南台区</v>
          </cell>
          <cell r="G1558">
            <v>400</v>
          </cell>
          <cell r="H1558">
            <v>262.545</v>
          </cell>
          <cell r="I1558">
            <v>49.5</v>
          </cell>
          <cell r="J1558">
            <v>405</v>
          </cell>
          <cell r="K1558">
            <v>280.58</v>
          </cell>
          <cell r="L1558">
            <v>0</v>
          </cell>
          <cell r="M1558">
            <v>87.955</v>
          </cell>
        </row>
        <row r="1559">
          <cell r="F1559" t="str">
            <v>南双庙容量200</v>
          </cell>
          <cell r="G1559">
            <v>400</v>
          </cell>
          <cell r="H1559">
            <v>82.3</v>
          </cell>
          <cell r="I1559">
            <v>62.98</v>
          </cell>
          <cell r="J1559">
            <v>405</v>
          </cell>
          <cell r="K1559">
            <v>280.58</v>
          </cell>
          <cell r="L1559">
            <v>0</v>
          </cell>
          <cell r="M1559">
            <v>254.72</v>
          </cell>
        </row>
        <row r="1560">
          <cell r="F1560" t="str">
            <v>宁庄容量200</v>
          </cell>
          <cell r="G1560">
            <v>400</v>
          </cell>
          <cell r="H1560">
            <v>230.71</v>
          </cell>
          <cell r="I1560">
            <v>0</v>
          </cell>
          <cell r="J1560">
            <v>405</v>
          </cell>
          <cell r="K1560">
            <v>280.58</v>
          </cell>
          <cell r="L1560">
            <v>0</v>
          </cell>
          <cell r="M1560">
            <v>169.29</v>
          </cell>
        </row>
        <row r="1561">
          <cell r="F1561" t="str">
            <v>宁庄西台区</v>
          </cell>
          <cell r="G1561">
            <v>200</v>
          </cell>
          <cell r="H1561">
            <v>142.13</v>
          </cell>
          <cell r="I1561">
            <v>132.7</v>
          </cell>
          <cell r="J1561">
            <v>345</v>
          </cell>
          <cell r="K1561">
            <v>239.02</v>
          </cell>
          <cell r="L1561">
            <v>0</v>
          </cell>
          <cell r="M1561">
            <v>0</v>
          </cell>
        </row>
        <row r="1562">
          <cell r="F1562" t="str">
            <v>齐庄</v>
          </cell>
          <cell r="G1562">
            <v>200</v>
          </cell>
          <cell r="H1562">
            <v>88.75</v>
          </cell>
          <cell r="I1562">
            <v>0</v>
          </cell>
          <cell r="J1562">
            <v>345</v>
          </cell>
          <cell r="K1562">
            <v>239.02</v>
          </cell>
          <cell r="L1562">
            <v>0</v>
          </cell>
          <cell r="M1562">
            <v>111.25</v>
          </cell>
        </row>
        <row r="1563">
          <cell r="F1563" t="str">
            <v>前石</v>
          </cell>
          <cell r="G1563">
            <v>200</v>
          </cell>
          <cell r="H1563">
            <v>101.2</v>
          </cell>
          <cell r="I1563">
            <v>47.58</v>
          </cell>
          <cell r="J1563">
            <v>345</v>
          </cell>
          <cell r="K1563">
            <v>239.02</v>
          </cell>
          <cell r="L1563">
            <v>0</v>
          </cell>
          <cell r="M1563">
            <v>51.22</v>
          </cell>
        </row>
        <row r="1564">
          <cell r="F1564" t="str">
            <v>前肖</v>
          </cell>
          <cell r="G1564">
            <v>200</v>
          </cell>
          <cell r="H1564">
            <v>49.76</v>
          </cell>
          <cell r="I1564">
            <v>0</v>
          </cell>
          <cell r="J1564">
            <v>405</v>
          </cell>
          <cell r="K1564">
            <v>280.58</v>
          </cell>
          <cell r="L1564">
            <v>0</v>
          </cell>
          <cell r="M1564">
            <v>150.24</v>
          </cell>
        </row>
        <row r="1565">
          <cell r="F1565" t="str">
            <v>仁义礼</v>
          </cell>
          <cell r="G1565">
            <v>315</v>
          </cell>
          <cell r="H1565">
            <v>458.09</v>
          </cell>
          <cell r="I1565">
            <v>0</v>
          </cell>
          <cell r="J1565">
            <v>405</v>
          </cell>
          <cell r="K1565">
            <v>280.58</v>
          </cell>
          <cell r="L1565">
            <v>0</v>
          </cell>
          <cell r="M1565">
            <v>0</v>
          </cell>
        </row>
        <row r="1566">
          <cell r="F1566" t="str">
            <v>仁义礼西柱上变</v>
          </cell>
          <cell r="G1566">
            <v>315</v>
          </cell>
          <cell r="H1566">
            <v>493.16</v>
          </cell>
          <cell r="I1566">
            <v>0</v>
          </cell>
          <cell r="J1566">
            <v>405</v>
          </cell>
          <cell r="K1566">
            <v>280.58</v>
          </cell>
          <cell r="L1566">
            <v>0</v>
          </cell>
          <cell r="M1566">
            <v>0</v>
          </cell>
        </row>
        <row r="1567">
          <cell r="F1567" t="str">
            <v>盛庙北400kVA</v>
          </cell>
          <cell r="G1567">
            <v>400</v>
          </cell>
          <cell r="H1567">
            <v>166.75</v>
          </cell>
          <cell r="I1567">
            <v>135.1</v>
          </cell>
          <cell r="J1567">
            <v>465</v>
          </cell>
          <cell r="K1567">
            <v>322.15</v>
          </cell>
          <cell r="L1567">
            <v>0</v>
          </cell>
          <cell r="M1567">
            <v>98.15</v>
          </cell>
        </row>
        <row r="1568">
          <cell r="F1568" t="str">
            <v>盛庙南</v>
          </cell>
          <cell r="G1568">
            <v>400</v>
          </cell>
          <cell r="H1568">
            <v>289.65</v>
          </cell>
          <cell r="I1568">
            <v>80.75</v>
          </cell>
          <cell r="J1568">
            <v>405</v>
          </cell>
          <cell r="K1568">
            <v>280.58</v>
          </cell>
          <cell r="L1568">
            <v>0</v>
          </cell>
          <cell r="M1568">
            <v>0</v>
          </cell>
        </row>
        <row r="1569">
          <cell r="F1569" t="str">
            <v>孙坊北台区</v>
          </cell>
          <cell r="G1569">
            <v>400</v>
          </cell>
          <cell r="H1569">
            <v>209.68</v>
          </cell>
          <cell r="I1569">
            <v>94.75</v>
          </cell>
          <cell r="J1569">
            <v>405</v>
          </cell>
          <cell r="K1569">
            <v>280.58</v>
          </cell>
          <cell r="L1569">
            <v>0</v>
          </cell>
          <cell r="M1569">
            <v>95.57</v>
          </cell>
        </row>
        <row r="1570">
          <cell r="F1570" t="str">
            <v>孙坊南台区</v>
          </cell>
          <cell r="G1570">
            <v>400</v>
          </cell>
          <cell r="H1570">
            <v>142.08</v>
          </cell>
          <cell r="I1570">
            <v>95.1</v>
          </cell>
          <cell r="J1570">
            <v>535</v>
          </cell>
          <cell r="K1570">
            <v>370.65</v>
          </cell>
          <cell r="L1570">
            <v>0</v>
          </cell>
          <cell r="M1570">
            <v>162.82</v>
          </cell>
        </row>
        <row r="1571">
          <cell r="F1571" t="str">
            <v>孙坊中台区</v>
          </cell>
          <cell r="G1571">
            <v>400</v>
          </cell>
          <cell r="H1571">
            <v>358.17</v>
          </cell>
          <cell r="I1571">
            <v>24.525</v>
          </cell>
          <cell r="J1571">
            <v>535</v>
          </cell>
          <cell r="K1571">
            <v>370.65</v>
          </cell>
          <cell r="L1571">
            <v>0</v>
          </cell>
          <cell r="M1571">
            <v>17.305</v>
          </cell>
        </row>
        <row r="1572">
          <cell r="F1572" t="str">
            <v>王夫天北台区</v>
          </cell>
          <cell r="G1572">
            <v>400</v>
          </cell>
          <cell r="H1572">
            <v>244.84</v>
          </cell>
          <cell r="I1572">
            <v>138.6</v>
          </cell>
          <cell r="J1572">
            <v>535</v>
          </cell>
          <cell r="K1572">
            <v>370.65</v>
          </cell>
          <cell r="L1572">
            <v>0</v>
          </cell>
          <cell r="M1572">
            <v>16.56</v>
          </cell>
        </row>
        <row r="1573">
          <cell r="F1573" t="str">
            <v>王夫天容量315</v>
          </cell>
          <cell r="G1573">
            <v>400</v>
          </cell>
          <cell r="H1573">
            <v>60.43</v>
          </cell>
          <cell r="I1573">
            <v>0</v>
          </cell>
          <cell r="J1573">
            <v>405</v>
          </cell>
          <cell r="K1573">
            <v>280.58</v>
          </cell>
          <cell r="L1573">
            <v>0</v>
          </cell>
          <cell r="M1573">
            <v>339.57</v>
          </cell>
        </row>
        <row r="1574">
          <cell r="F1574" t="str">
            <v>王胡同</v>
          </cell>
          <cell r="G1574">
            <v>315</v>
          </cell>
          <cell r="H1574">
            <v>0</v>
          </cell>
          <cell r="I1574">
            <v>0</v>
          </cell>
          <cell r="J1574">
            <v>405</v>
          </cell>
          <cell r="K1574">
            <v>280.58</v>
          </cell>
          <cell r="L1574">
            <v>0</v>
          </cell>
          <cell r="M1574">
            <v>315</v>
          </cell>
        </row>
        <row r="1575">
          <cell r="F1575" t="str">
            <v>王胡赵小区</v>
          </cell>
          <cell r="G1575">
            <v>200</v>
          </cell>
          <cell r="H1575">
            <v>390.59</v>
          </cell>
          <cell r="I1575">
            <v>0</v>
          </cell>
          <cell r="J1575">
            <v>345</v>
          </cell>
          <cell r="K1575">
            <v>239.02</v>
          </cell>
          <cell r="L1575">
            <v>0</v>
          </cell>
          <cell r="M1575">
            <v>0</v>
          </cell>
        </row>
        <row r="1576">
          <cell r="F1576" t="str">
            <v>王双阵容量</v>
          </cell>
          <cell r="G1576">
            <v>200</v>
          </cell>
          <cell r="H1576">
            <v>83.15</v>
          </cell>
          <cell r="I1576">
            <v>94.75</v>
          </cell>
          <cell r="J1576">
            <v>405</v>
          </cell>
          <cell r="K1576">
            <v>280.58</v>
          </cell>
          <cell r="L1576">
            <v>0</v>
          </cell>
          <cell r="M1576">
            <v>22.1</v>
          </cell>
        </row>
        <row r="1577">
          <cell r="F1577" t="str">
            <v>王双阵南台区</v>
          </cell>
          <cell r="G1577">
            <v>315</v>
          </cell>
          <cell r="H1577">
            <v>97.5</v>
          </cell>
          <cell r="I1577">
            <v>65.45</v>
          </cell>
          <cell r="J1577">
            <v>405</v>
          </cell>
          <cell r="K1577">
            <v>280.58</v>
          </cell>
          <cell r="L1577">
            <v>0</v>
          </cell>
          <cell r="M1577">
            <v>152.05</v>
          </cell>
        </row>
        <row r="1578">
          <cell r="F1578" t="str">
            <v>西后石3#公变</v>
          </cell>
          <cell r="G1578">
            <v>400</v>
          </cell>
          <cell r="H1578">
            <v>234.76</v>
          </cell>
          <cell r="I1578">
            <v>90.85</v>
          </cell>
          <cell r="J1578">
            <v>405</v>
          </cell>
          <cell r="K1578">
            <v>280.58</v>
          </cell>
          <cell r="L1578">
            <v>0</v>
          </cell>
          <cell r="M1578">
            <v>74.39</v>
          </cell>
        </row>
        <row r="1579">
          <cell r="F1579" t="str">
            <v>细马（村北）</v>
          </cell>
          <cell r="G1579">
            <v>400</v>
          </cell>
          <cell r="H1579">
            <v>230.33</v>
          </cell>
          <cell r="I1579">
            <v>0</v>
          </cell>
          <cell r="J1579">
            <v>405</v>
          </cell>
          <cell r="K1579">
            <v>280.58</v>
          </cell>
          <cell r="L1579">
            <v>0</v>
          </cell>
          <cell r="M1579">
            <v>169.67</v>
          </cell>
        </row>
        <row r="1580">
          <cell r="F1580" t="str">
            <v>细马(村南）</v>
          </cell>
          <cell r="G1580">
            <v>315</v>
          </cell>
          <cell r="H1580">
            <v>339.37</v>
          </cell>
          <cell r="I1580">
            <v>0</v>
          </cell>
          <cell r="J1580">
            <v>465</v>
          </cell>
          <cell r="K1580">
            <v>322.15</v>
          </cell>
          <cell r="L1580">
            <v>0</v>
          </cell>
          <cell r="M1580">
            <v>0</v>
          </cell>
        </row>
        <row r="1581">
          <cell r="F1581" t="str">
            <v>细马中</v>
          </cell>
          <cell r="G1581">
            <v>400</v>
          </cell>
          <cell r="H1581">
            <v>201.64</v>
          </cell>
          <cell r="I1581">
            <v>0</v>
          </cell>
          <cell r="J1581">
            <v>465</v>
          </cell>
          <cell r="K1581">
            <v>322.15</v>
          </cell>
          <cell r="L1581">
            <v>0</v>
          </cell>
          <cell r="M1581">
            <v>198.36</v>
          </cell>
        </row>
        <row r="1582">
          <cell r="F1582" t="str">
            <v>辛庄</v>
          </cell>
          <cell r="G1582">
            <v>160</v>
          </cell>
          <cell r="H1582">
            <v>39.65</v>
          </cell>
          <cell r="I1582">
            <v>49.5</v>
          </cell>
          <cell r="J1582">
            <v>405</v>
          </cell>
          <cell r="K1582">
            <v>280.58</v>
          </cell>
          <cell r="L1582">
            <v>0</v>
          </cell>
          <cell r="M1582">
            <v>70.85</v>
          </cell>
        </row>
        <row r="1583">
          <cell r="F1583" t="str">
            <v>姚楼容量200</v>
          </cell>
          <cell r="G1583">
            <v>400</v>
          </cell>
          <cell r="H1583">
            <v>230.38</v>
          </cell>
          <cell r="I1583">
            <v>0</v>
          </cell>
          <cell r="J1583">
            <v>345</v>
          </cell>
          <cell r="K1583">
            <v>239.02</v>
          </cell>
          <cell r="L1583">
            <v>0</v>
          </cell>
          <cell r="M1583">
            <v>169.62</v>
          </cell>
        </row>
        <row r="1584">
          <cell r="F1584" t="str">
            <v>殷堂</v>
          </cell>
          <cell r="G1584">
            <v>200</v>
          </cell>
          <cell r="H1584">
            <v>164.15</v>
          </cell>
          <cell r="I1584">
            <v>65.45</v>
          </cell>
          <cell r="J1584">
            <v>405</v>
          </cell>
          <cell r="K1584">
            <v>280.58</v>
          </cell>
          <cell r="L1584">
            <v>0</v>
          </cell>
          <cell r="M1584">
            <v>0</v>
          </cell>
        </row>
        <row r="1585">
          <cell r="F1585" t="str">
            <v>于庄容量200</v>
          </cell>
          <cell r="G1585">
            <v>200</v>
          </cell>
          <cell r="H1585">
            <v>97.8</v>
          </cell>
          <cell r="I1585">
            <v>87.2</v>
          </cell>
          <cell r="J1585">
            <v>405</v>
          </cell>
          <cell r="K1585">
            <v>280.58</v>
          </cell>
          <cell r="L1585">
            <v>0</v>
          </cell>
          <cell r="M1585">
            <v>15</v>
          </cell>
        </row>
        <row r="1586">
          <cell r="F1586" t="str">
            <v>于庄公变</v>
          </cell>
          <cell r="G1586">
            <v>200</v>
          </cell>
          <cell r="H1586">
            <v>138.87</v>
          </cell>
          <cell r="I1586">
            <v>0</v>
          </cell>
          <cell r="J1586">
            <v>345</v>
          </cell>
          <cell r="K1586">
            <v>239.02</v>
          </cell>
          <cell r="L1586">
            <v>0</v>
          </cell>
          <cell r="M1586">
            <v>61.13</v>
          </cell>
        </row>
        <row r="1587">
          <cell r="F1587" t="str">
            <v>毡张照明</v>
          </cell>
          <cell r="G1587">
            <v>400</v>
          </cell>
          <cell r="H1587">
            <v>398.19</v>
          </cell>
          <cell r="I1587">
            <v>0</v>
          </cell>
          <cell r="J1587">
            <v>405</v>
          </cell>
          <cell r="K1587">
            <v>280.58</v>
          </cell>
          <cell r="L1587">
            <v>0</v>
          </cell>
          <cell r="M1587">
            <v>0</v>
          </cell>
        </row>
        <row r="1588">
          <cell r="F1588" t="str">
            <v>张炉集</v>
          </cell>
          <cell r="G1588">
            <v>315</v>
          </cell>
          <cell r="H1588">
            <v>170.38</v>
          </cell>
        </row>
        <row r="1588">
          <cell r="J1588">
            <v>405</v>
          </cell>
          <cell r="K1588">
            <v>280.58</v>
          </cell>
          <cell r="L1588">
            <v>0</v>
          </cell>
          <cell r="M1588">
            <v>144.62</v>
          </cell>
        </row>
        <row r="1589">
          <cell r="F1589" t="str">
            <v>张炉集1#公变</v>
          </cell>
          <cell r="G1589">
            <v>400</v>
          </cell>
          <cell r="H1589">
            <v>170.38</v>
          </cell>
          <cell r="I1589">
            <v>0</v>
          </cell>
          <cell r="J1589">
            <v>465</v>
          </cell>
          <cell r="K1589">
            <v>322.15</v>
          </cell>
          <cell r="L1589">
            <v>0</v>
          </cell>
          <cell r="M1589">
            <v>229.62</v>
          </cell>
        </row>
        <row r="1590">
          <cell r="F1590" t="str">
            <v>张炉集北台区</v>
          </cell>
          <cell r="G1590">
            <v>315</v>
          </cell>
          <cell r="H1590">
            <v>289.85</v>
          </cell>
          <cell r="I1590">
            <v>0</v>
          </cell>
          <cell r="J1590">
            <v>405</v>
          </cell>
          <cell r="K1590">
            <v>280.58</v>
          </cell>
          <cell r="L1590">
            <v>0</v>
          </cell>
          <cell r="M1590">
            <v>25.15</v>
          </cell>
        </row>
        <row r="1591">
          <cell r="F1591" t="str">
            <v>张炉集东</v>
          </cell>
          <cell r="G1591">
            <v>400</v>
          </cell>
          <cell r="H1591">
            <v>426.66</v>
          </cell>
          <cell r="I1591">
            <v>0</v>
          </cell>
          <cell r="J1591">
            <v>465</v>
          </cell>
          <cell r="K1591">
            <v>322.15</v>
          </cell>
          <cell r="L1591">
            <v>0</v>
          </cell>
          <cell r="M1591">
            <v>0</v>
          </cell>
        </row>
        <row r="1592">
          <cell r="F1592" t="str">
            <v>张炉集东南台区</v>
          </cell>
          <cell r="G1592">
            <v>400</v>
          </cell>
          <cell r="H1592">
            <v>173.83</v>
          </cell>
          <cell r="I1592">
            <v>0</v>
          </cell>
          <cell r="J1592">
            <v>405</v>
          </cell>
          <cell r="K1592">
            <v>280.58</v>
          </cell>
          <cell r="L1592">
            <v>0</v>
          </cell>
          <cell r="M1592">
            <v>226.17</v>
          </cell>
        </row>
        <row r="1593">
          <cell r="F1593" t="str">
            <v>张炉集东南小区</v>
          </cell>
          <cell r="G1593">
            <v>315</v>
          </cell>
          <cell r="H1593">
            <v>148.42</v>
          </cell>
          <cell r="I1593">
            <v>105.6</v>
          </cell>
          <cell r="J1593">
            <v>465</v>
          </cell>
          <cell r="K1593">
            <v>322.15</v>
          </cell>
          <cell r="L1593">
            <v>0</v>
          </cell>
          <cell r="M1593">
            <v>60.98</v>
          </cell>
        </row>
        <row r="1594">
          <cell r="F1594" t="str">
            <v>张炉集公变东2#</v>
          </cell>
          <cell r="G1594">
            <v>400</v>
          </cell>
          <cell r="H1594">
            <v>22.95</v>
          </cell>
          <cell r="I1594">
            <v>105.5</v>
          </cell>
          <cell r="J1594">
            <v>405</v>
          </cell>
          <cell r="K1594">
            <v>280.58</v>
          </cell>
          <cell r="L1594">
            <v>0</v>
          </cell>
          <cell r="M1594">
            <v>271.55</v>
          </cell>
        </row>
        <row r="1595">
          <cell r="F1595" t="str">
            <v>张炉集南</v>
          </cell>
          <cell r="G1595">
            <v>400</v>
          </cell>
          <cell r="H1595">
            <v>187.69</v>
          </cell>
          <cell r="I1595">
            <v>0</v>
          </cell>
          <cell r="J1595">
            <v>405</v>
          </cell>
          <cell r="K1595">
            <v>280.58</v>
          </cell>
          <cell r="L1595">
            <v>0</v>
          </cell>
          <cell r="M1595">
            <v>212.31</v>
          </cell>
        </row>
        <row r="1596">
          <cell r="F1596" t="str">
            <v>张炉集西台区</v>
          </cell>
          <cell r="G1596">
            <v>400</v>
          </cell>
          <cell r="H1596">
            <v>299.26</v>
          </cell>
          <cell r="I1596">
            <v>0</v>
          </cell>
          <cell r="J1596">
            <v>405</v>
          </cell>
          <cell r="K1596">
            <v>280.58</v>
          </cell>
          <cell r="L1596">
            <v>0</v>
          </cell>
          <cell r="M1596">
            <v>100.74</v>
          </cell>
        </row>
        <row r="1597">
          <cell r="F1597" t="str">
            <v>张念吴容量80</v>
          </cell>
          <cell r="G1597">
            <v>400</v>
          </cell>
          <cell r="H1597">
            <v>146.71</v>
          </cell>
          <cell r="I1597">
            <v>0</v>
          </cell>
          <cell r="J1597">
            <v>405</v>
          </cell>
          <cell r="K1597">
            <v>280.58</v>
          </cell>
          <cell r="L1597">
            <v>0</v>
          </cell>
          <cell r="M1597">
            <v>253.29</v>
          </cell>
        </row>
        <row r="1598">
          <cell r="F1598" t="str">
            <v>张双阵</v>
          </cell>
          <cell r="G1598">
            <v>400</v>
          </cell>
          <cell r="H1598">
            <v>289.05</v>
          </cell>
          <cell r="I1598">
            <v>45.96</v>
          </cell>
          <cell r="J1598">
            <v>345</v>
          </cell>
          <cell r="K1598">
            <v>239.02</v>
          </cell>
          <cell r="L1598">
            <v>0</v>
          </cell>
          <cell r="M1598">
            <v>64.99</v>
          </cell>
        </row>
        <row r="1599">
          <cell r="F1599" t="str">
            <v>张双阵南台区</v>
          </cell>
          <cell r="G1599">
            <v>200</v>
          </cell>
          <cell r="H1599">
            <v>102.85</v>
          </cell>
          <cell r="I1599">
            <v>68.2</v>
          </cell>
          <cell r="J1599">
            <v>405</v>
          </cell>
          <cell r="K1599">
            <v>280.58</v>
          </cell>
          <cell r="L1599">
            <v>0</v>
          </cell>
          <cell r="M1599">
            <v>28.95</v>
          </cell>
        </row>
        <row r="1600">
          <cell r="F1600" t="str">
            <v>张庄西台区400kVA</v>
          </cell>
          <cell r="G1600">
            <v>400</v>
          </cell>
          <cell r="H1600">
            <v>74.33</v>
          </cell>
          <cell r="I1600">
            <v>181.95</v>
          </cell>
          <cell r="J1600">
            <v>405</v>
          </cell>
          <cell r="K1600">
            <v>280.58</v>
          </cell>
          <cell r="L1600">
            <v>0</v>
          </cell>
          <cell r="M1600">
            <v>143.72</v>
          </cell>
        </row>
        <row r="1601">
          <cell r="F1601" t="str">
            <v>周水</v>
          </cell>
          <cell r="G1601">
            <v>400</v>
          </cell>
          <cell r="H1601">
            <v>104.65</v>
          </cell>
          <cell r="I1601">
            <v>99.5</v>
          </cell>
          <cell r="J1601">
            <v>465</v>
          </cell>
          <cell r="K1601">
            <v>322.15</v>
          </cell>
          <cell r="L1601">
            <v>0</v>
          </cell>
          <cell r="M1601">
            <v>195.85</v>
          </cell>
        </row>
        <row r="1602">
          <cell r="F1602" t="str">
            <v>周庄北</v>
          </cell>
          <cell r="G1602">
            <v>400</v>
          </cell>
          <cell r="H1602">
            <v>679.065</v>
          </cell>
          <cell r="I1602">
            <v>76.3</v>
          </cell>
          <cell r="J1602">
            <v>200</v>
          </cell>
          <cell r="K1602">
            <v>124.7</v>
          </cell>
          <cell r="L1602">
            <v>0</v>
          </cell>
          <cell r="M1602">
            <v>0</v>
          </cell>
        </row>
        <row r="1603">
          <cell r="F1603" t="str">
            <v>周庄北1#台架变柱上变压器柱上变</v>
          </cell>
          <cell r="G1603">
            <v>400</v>
          </cell>
          <cell r="H1603">
            <v>529.87</v>
          </cell>
          <cell r="I1603">
            <v>57.36</v>
          </cell>
          <cell r="J1603">
            <v>405</v>
          </cell>
          <cell r="K1603">
            <v>280.58</v>
          </cell>
          <cell r="L1603">
            <v>0</v>
          </cell>
          <cell r="M1603">
            <v>0</v>
          </cell>
        </row>
        <row r="1604">
          <cell r="F1604" t="str">
            <v>周庄南1#台架变柱上变</v>
          </cell>
          <cell r="G1604">
            <v>400</v>
          </cell>
          <cell r="H1604">
            <v>579</v>
          </cell>
          <cell r="I1604">
            <v>88.525</v>
          </cell>
          <cell r="J1604">
            <v>465</v>
          </cell>
          <cell r="K1604">
            <v>322.15</v>
          </cell>
          <cell r="L1604">
            <v>0</v>
          </cell>
          <cell r="M1604">
            <v>0</v>
          </cell>
        </row>
        <row r="1605">
          <cell r="F1605" t="str">
            <v>周庄南变压器</v>
          </cell>
          <cell r="G1605">
            <v>400</v>
          </cell>
          <cell r="H1605">
            <v>492.08</v>
          </cell>
          <cell r="I1605">
            <v>0</v>
          </cell>
          <cell r="J1605">
            <v>405</v>
          </cell>
          <cell r="K1605">
            <v>280.58</v>
          </cell>
          <cell r="L1605">
            <v>0</v>
          </cell>
          <cell r="M1605">
            <v>0</v>
          </cell>
        </row>
        <row r="1606">
          <cell r="F1606" t="str">
            <v>祝庄容量200</v>
          </cell>
          <cell r="G1606">
            <v>400</v>
          </cell>
          <cell r="H1606">
            <v>160.55</v>
          </cell>
          <cell r="I1606">
            <v>0</v>
          </cell>
          <cell r="J1606">
            <v>405</v>
          </cell>
          <cell r="K1606">
            <v>280.58</v>
          </cell>
          <cell r="L1606">
            <v>0</v>
          </cell>
          <cell r="M1606">
            <v>239.45</v>
          </cell>
        </row>
        <row r="1607">
          <cell r="F1607" t="str">
            <v>10kV毡张线毡张西2号台架变</v>
          </cell>
          <cell r="G1607">
            <v>400</v>
          </cell>
          <cell r="H1607">
            <v>137.03</v>
          </cell>
          <cell r="I1607">
            <v>156</v>
          </cell>
          <cell r="J1607">
            <v>1155</v>
          </cell>
          <cell r="K1607">
            <v>800.184</v>
          </cell>
          <cell r="L1607">
            <v>0</v>
          </cell>
          <cell r="M1607">
            <v>105.57</v>
          </cell>
        </row>
        <row r="1608">
          <cell r="F1608" t="str">
            <v>10kV毡张线周庄北1#台架变</v>
          </cell>
          <cell r="G1608">
            <v>400</v>
          </cell>
          <cell r="H1608">
            <v>465.36</v>
          </cell>
          <cell r="I1608">
            <v>0</v>
          </cell>
          <cell r="J1608">
            <v>405</v>
          </cell>
          <cell r="K1608">
            <v>280.584</v>
          </cell>
          <cell r="L1608">
            <v>0</v>
          </cell>
          <cell r="M1608">
            <v>-65.36</v>
          </cell>
        </row>
        <row r="1609">
          <cell r="F1609" t="str">
            <v>10kV毡张线周庄南1#台架变</v>
          </cell>
          <cell r="G1609">
            <v>400</v>
          </cell>
          <cell r="H1609">
            <v>579</v>
          </cell>
          <cell r="I1609">
            <v>0</v>
          </cell>
          <cell r="J1609">
            <v>144</v>
          </cell>
          <cell r="K1609">
            <v>99.7632</v>
          </cell>
          <cell r="L1609">
            <v>0</v>
          </cell>
          <cell r="M1609">
            <v>51</v>
          </cell>
        </row>
        <row r="1610">
          <cell r="F1610" t="str">
            <v>南双庙2#煤改电台架变</v>
          </cell>
          <cell r="G1610">
            <v>630</v>
          </cell>
          <cell r="H1610">
            <v>274.03</v>
          </cell>
          <cell r="I1610">
            <v>62.4</v>
          </cell>
          <cell r="J1610">
            <v>910</v>
          </cell>
          <cell r="K1610">
            <v>630.448</v>
          </cell>
          <cell r="L1610">
            <v>0</v>
          </cell>
          <cell r="M1610">
            <v>125.18</v>
          </cell>
        </row>
        <row r="1611">
          <cell r="F1611" t="str">
            <v>西后石1#公变</v>
          </cell>
          <cell r="G1611">
            <v>200</v>
          </cell>
          <cell r="H1611">
            <v>479.43</v>
          </cell>
          <cell r="I1611">
            <v>24.75</v>
          </cell>
          <cell r="J1611">
            <v>1155</v>
          </cell>
          <cell r="K1611">
            <v>800.184</v>
          </cell>
          <cell r="L1611">
            <v>0</v>
          </cell>
          <cell r="M1611">
            <v>-104.18</v>
          </cell>
        </row>
        <row r="1612">
          <cell r="F1612" t="str">
            <v>西后石2#公变</v>
          </cell>
          <cell r="G1612">
            <v>400</v>
          </cell>
          <cell r="H1612">
            <v>188.25</v>
          </cell>
          <cell r="I1612">
            <v>96.6</v>
          </cell>
          <cell r="J1612">
            <v>1155</v>
          </cell>
          <cell r="K1612">
            <v>800.184</v>
          </cell>
          <cell r="L1612">
            <v>0</v>
          </cell>
          <cell r="M1612">
            <v>115.16</v>
          </cell>
        </row>
        <row r="1613">
          <cell r="F1613" t="str">
            <v>张炉集容量400</v>
          </cell>
          <cell r="G1613">
            <v>400</v>
          </cell>
          <cell r="H1613">
            <v>119.7</v>
          </cell>
          <cell r="I1613">
            <v>128.24</v>
          </cell>
          <cell r="J1613">
            <v>1155</v>
          </cell>
          <cell r="K1613">
            <v>800.184</v>
          </cell>
          <cell r="L1613">
            <v>0</v>
          </cell>
          <cell r="M1613">
            <v>152.06</v>
          </cell>
        </row>
        <row r="1614">
          <cell r="F1614" t="str">
            <v>东昌府区张炉集仁义里村2#公变</v>
          </cell>
          <cell r="G1614">
            <v>400</v>
          </cell>
          <cell r="H1614">
            <v>458.09</v>
          </cell>
          <cell r="I1614">
            <v>0</v>
          </cell>
          <cell r="J1614">
            <v>1155</v>
          </cell>
          <cell r="K1614">
            <v>800.184</v>
          </cell>
          <cell r="L1614">
            <v>0</v>
          </cell>
          <cell r="M1614">
            <v>-143.09</v>
          </cell>
        </row>
        <row r="1615">
          <cell r="F1615" t="str">
            <v>米楼南2</v>
          </cell>
          <cell r="G1615">
            <v>315</v>
          </cell>
          <cell r="H1615">
            <v>56.1</v>
          </cell>
          <cell r="I1615">
            <v>28.05</v>
          </cell>
          <cell r="J1615">
            <v>1155</v>
          </cell>
          <cell r="K1615">
            <v>800.184</v>
          </cell>
          <cell r="L1615">
            <v>0</v>
          </cell>
          <cell r="M1615">
            <v>-143.09</v>
          </cell>
        </row>
        <row r="1616">
          <cell r="F1616" t="str">
            <v>北双庙2#煤改电</v>
          </cell>
          <cell r="G1616">
            <v>1000</v>
          </cell>
          <cell r="H1616">
            <v>0</v>
          </cell>
          <cell r="I1616">
            <v>22.55</v>
          </cell>
          <cell r="J1616">
            <v>1440</v>
          </cell>
          <cell r="K1616">
            <v>997.632</v>
          </cell>
          <cell r="L1616">
            <v>0</v>
          </cell>
          <cell r="M1616">
            <v>131.95</v>
          </cell>
        </row>
        <row r="1617">
          <cell r="F1617" t="str">
            <v>北双庙2#煤改电</v>
          </cell>
          <cell r="G1617">
            <v>630</v>
          </cell>
          <cell r="H1617">
            <v>0</v>
          </cell>
          <cell r="I1617">
            <v>22.55</v>
          </cell>
          <cell r="J1617">
            <v>910</v>
          </cell>
          <cell r="K1617">
            <v>630.448</v>
          </cell>
          <cell r="L1617">
            <v>0</v>
          </cell>
          <cell r="M1617">
            <v>177.45</v>
          </cell>
        </row>
        <row r="1618">
          <cell r="F1618" t="str">
            <v>463#公变闫庄新村容量315</v>
          </cell>
          <cell r="G1618">
            <v>630</v>
          </cell>
          <cell r="H1618">
            <v>30.98</v>
          </cell>
          <cell r="I1618">
            <v>0</v>
          </cell>
          <cell r="J1618">
            <v>910</v>
          </cell>
          <cell r="K1618">
            <v>630.448</v>
          </cell>
          <cell r="L1618">
            <v>0</v>
          </cell>
          <cell r="M1618">
            <v>110</v>
          </cell>
        </row>
        <row r="1619">
          <cell r="F1619" t="str">
            <v>464#公变北王屯村西容量315</v>
          </cell>
          <cell r="G1619">
            <v>500</v>
          </cell>
          <cell r="H1619">
            <v>40.24</v>
          </cell>
          <cell r="I1619">
            <v>0</v>
          </cell>
          <cell r="J1619">
            <v>721</v>
          </cell>
          <cell r="K1619">
            <v>499.5088</v>
          </cell>
          <cell r="L1619">
            <v>0</v>
          </cell>
          <cell r="M1619">
            <v>80</v>
          </cell>
        </row>
        <row r="1620">
          <cell r="F1620" t="str">
            <v>464#公变北王屯村西容量315</v>
          </cell>
          <cell r="G1620">
            <v>500</v>
          </cell>
          <cell r="H1620">
            <v>40.24</v>
          </cell>
          <cell r="I1620">
            <v>0</v>
          </cell>
          <cell r="J1620">
            <v>721</v>
          </cell>
          <cell r="K1620">
            <v>499.5088</v>
          </cell>
          <cell r="L1620">
            <v>0</v>
          </cell>
          <cell r="M1620">
            <v>80</v>
          </cell>
        </row>
        <row r="1621">
          <cell r="F1621" t="str">
            <v>464#公变北王屯村西容量315</v>
          </cell>
          <cell r="G1621">
            <v>500</v>
          </cell>
          <cell r="H1621">
            <v>40.24</v>
          </cell>
          <cell r="I1621">
            <v>0</v>
          </cell>
          <cell r="J1621">
            <v>721</v>
          </cell>
          <cell r="K1621">
            <v>499.5088</v>
          </cell>
          <cell r="L1621">
            <v>0</v>
          </cell>
          <cell r="M1621">
            <v>80</v>
          </cell>
        </row>
        <row r="1622">
          <cell r="F1622" t="str">
            <v>471公变库财刘南200</v>
          </cell>
          <cell r="G1622">
            <v>200</v>
          </cell>
          <cell r="H1622">
            <v>41.44</v>
          </cell>
          <cell r="I1622">
            <v>0</v>
          </cell>
          <cell r="J1622">
            <v>288</v>
          </cell>
          <cell r="K1622">
            <v>199.5264</v>
          </cell>
          <cell r="L1622">
            <v>0</v>
          </cell>
          <cell r="M1622">
            <v>50</v>
          </cell>
        </row>
        <row r="1623">
          <cell r="F1623" t="str">
            <v>473#公变王屯东容量315</v>
          </cell>
          <cell r="G1623">
            <v>315</v>
          </cell>
          <cell r="H1623">
            <v>120.85</v>
          </cell>
          <cell r="I1623">
            <v>0</v>
          </cell>
          <cell r="J1623">
            <v>450</v>
          </cell>
          <cell r="K1623">
            <v>311.76</v>
          </cell>
          <cell r="L1623">
            <v>0</v>
          </cell>
          <cell r="M1623">
            <v>120</v>
          </cell>
        </row>
        <row r="1624">
          <cell r="F1624" t="str">
            <v>473#公变王屯东容量315</v>
          </cell>
          <cell r="G1624">
            <v>315</v>
          </cell>
          <cell r="H1624">
            <v>120.85</v>
          </cell>
          <cell r="I1624">
            <v>0</v>
          </cell>
          <cell r="J1624">
            <v>450</v>
          </cell>
          <cell r="K1624">
            <v>311.76</v>
          </cell>
          <cell r="L1624">
            <v>0</v>
          </cell>
          <cell r="M1624">
            <v>120</v>
          </cell>
        </row>
        <row r="1625">
          <cell r="F1625" t="str">
            <v>473#公变王屯东容量315</v>
          </cell>
          <cell r="G1625">
            <v>315</v>
          </cell>
          <cell r="H1625">
            <v>120.85</v>
          </cell>
          <cell r="I1625">
            <v>0</v>
          </cell>
          <cell r="J1625">
            <v>450</v>
          </cell>
          <cell r="K1625">
            <v>311.76</v>
          </cell>
          <cell r="L1625">
            <v>0</v>
          </cell>
          <cell r="M1625">
            <v>120</v>
          </cell>
        </row>
        <row r="1626">
          <cell r="F1626" t="str">
            <v>473#公变王屯东容量315</v>
          </cell>
          <cell r="G1626">
            <v>315</v>
          </cell>
          <cell r="H1626">
            <v>120.85</v>
          </cell>
          <cell r="I1626">
            <v>0</v>
          </cell>
          <cell r="J1626">
            <v>450</v>
          </cell>
          <cell r="K1626">
            <v>311.76</v>
          </cell>
          <cell r="L1626">
            <v>0</v>
          </cell>
          <cell r="M1626">
            <v>120</v>
          </cell>
        </row>
        <row r="1627">
          <cell r="F1627" t="str">
            <v>473#公变王屯东容量315</v>
          </cell>
          <cell r="G1627">
            <v>315</v>
          </cell>
          <cell r="H1627">
            <v>120.85</v>
          </cell>
          <cell r="I1627">
            <v>0</v>
          </cell>
          <cell r="J1627">
            <v>450</v>
          </cell>
          <cell r="K1627">
            <v>311.76</v>
          </cell>
          <cell r="L1627">
            <v>0</v>
          </cell>
          <cell r="M1627">
            <v>120</v>
          </cell>
        </row>
        <row r="1628">
          <cell r="F1628" t="str">
            <v>523王屯西南容量500</v>
          </cell>
          <cell r="G1628">
            <v>500</v>
          </cell>
          <cell r="H1628">
            <v>48.64</v>
          </cell>
          <cell r="I1628">
            <v>0</v>
          </cell>
          <cell r="J1628">
            <v>721</v>
          </cell>
          <cell r="K1628">
            <v>499.5088</v>
          </cell>
          <cell r="L1628">
            <v>0</v>
          </cell>
          <cell r="M1628">
            <v>80</v>
          </cell>
        </row>
        <row r="1629">
          <cell r="F1629" t="str">
            <v>523王屯西南容量500</v>
          </cell>
          <cell r="G1629">
            <v>500</v>
          </cell>
          <cell r="H1629">
            <v>48.64</v>
          </cell>
          <cell r="I1629">
            <v>0</v>
          </cell>
          <cell r="J1629">
            <v>721</v>
          </cell>
          <cell r="K1629">
            <v>499.5088</v>
          </cell>
          <cell r="L1629">
            <v>0</v>
          </cell>
          <cell r="M1629">
            <v>80</v>
          </cell>
        </row>
        <row r="1630">
          <cell r="F1630" t="str">
            <v>523王屯西南容量500</v>
          </cell>
          <cell r="G1630">
            <v>500</v>
          </cell>
          <cell r="H1630">
            <v>48.64</v>
          </cell>
          <cell r="I1630">
            <v>0</v>
          </cell>
          <cell r="J1630">
            <v>721</v>
          </cell>
          <cell r="K1630">
            <v>499.5088</v>
          </cell>
          <cell r="L1630">
            <v>0</v>
          </cell>
          <cell r="M1630">
            <v>80</v>
          </cell>
        </row>
        <row r="1631">
          <cell r="F1631" t="str">
            <v>640#公变王屯容量630</v>
          </cell>
          <cell r="G1631">
            <v>630</v>
          </cell>
          <cell r="H1631">
            <v>162.76</v>
          </cell>
          <cell r="I1631">
            <v>0</v>
          </cell>
          <cell r="J1631">
            <v>910</v>
          </cell>
          <cell r="K1631">
            <v>630.448</v>
          </cell>
          <cell r="L1631">
            <v>0</v>
          </cell>
          <cell r="M1631">
            <v>110</v>
          </cell>
        </row>
        <row r="1632">
          <cell r="F1632" t="str">
            <v>640#公变王屯容量630</v>
          </cell>
          <cell r="G1632">
            <v>630</v>
          </cell>
          <cell r="H1632">
            <v>162.76</v>
          </cell>
          <cell r="I1632">
            <v>0</v>
          </cell>
          <cell r="J1632">
            <v>910</v>
          </cell>
          <cell r="K1632">
            <v>630.448</v>
          </cell>
          <cell r="L1632">
            <v>0</v>
          </cell>
          <cell r="M1632">
            <v>110</v>
          </cell>
        </row>
        <row r="1633">
          <cell r="F1633" t="str">
            <v>640#公变王屯容量630</v>
          </cell>
          <cell r="G1633">
            <v>630</v>
          </cell>
          <cell r="H1633">
            <v>162.76</v>
          </cell>
          <cell r="I1633">
            <v>0</v>
          </cell>
          <cell r="J1633">
            <v>910</v>
          </cell>
          <cell r="K1633">
            <v>630.448</v>
          </cell>
          <cell r="L1633">
            <v>0</v>
          </cell>
          <cell r="M1633">
            <v>110</v>
          </cell>
        </row>
        <row r="1634">
          <cell r="F1634" t="str">
            <v>640#公变王屯容量630</v>
          </cell>
          <cell r="G1634">
            <v>630</v>
          </cell>
          <cell r="H1634">
            <v>162.76</v>
          </cell>
          <cell r="I1634">
            <v>0</v>
          </cell>
          <cell r="J1634">
            <v>910</v>
          </cell>
          <cell r="K1634">
            <v>630.448</v>
          </cell>
          <cell r="L1634">
            <v>0</v>
          </cell>
          <cell r="M1634">
            <v>110</v>
          </cell>
        </row>
        <row r="1635">
          <cell r="F1635" t="str">
            <v>640#公变王屯容量630</v>
          </cell>
          <cell r="G1635">
            <v>630</v>
          </cell>
          <cell r="H1635">
            <v>162.76</v>
          </cell>
          <cell r="I1635">
            <v>0</v>
          </cell>
          <cell r="J1635">
            <v>910</v>
          </cell>
          <cell r="K1635">
            <v>630.448</v>
          </cell>
          <cell r="L1635">
            <v>0</v>
          </cell>
          <cell r="M1635">
            <v>110</v>
          </cell>
        </row>
        <row r="1636">
          <cell r="F1636" t="str">
            <v>640#公变王屯容量630</v>
          </cell>
          <cell r="G1636">
            <v>630</v>
          </cell>
          <cell r="H1636">
            <v>162.76</v>
          </cell>
          <cell r="I1636">
            <v>0</v>
          </cell>
          <cell r="J1636">
            <v>910</v>
          </cell>
          <cell r="K1636">
            <v>630.448</v>
          </cell>
          <cell r="L1636">
            <v>0</v>
          </cell>
          <cell r="M1636">
            <v>110</v>
          </cell>
        </row>
        <row r="1637">
          <cell r="F1637" t="str">
            <v>699#公变库财刘容量400</v>
          </cell>
          <cell r="G1637">
            <v>400</v>
          </cell>
          <cell r="H1637">
            <v>49.21</v>
          </cell>
          <cell r="I1637">
            <v>0</v>
          </cell>
          <cell r="J1637">
            <v>578</v>
          </cell>
          <cell r="K1637">
            <v>400.4384</v>
          </cell>
          <cell r="L1637">
            <v>0</v>
          </cell>
          <cell r="M1637">
            <v>55</v>
          </cell>
        </row>
        <row r="1638">
          <cell r="F1638" t="str">
            <v>699#公变库财刘容量400</v>
          </cell>
          <cell r="G1638">
            <v>400</v>
          </cell>
          <cell r="H1638">
            <v>49.21</v>
          </cell>
          <cell r="I1638">
            <v>0</v>
          </cell>
          <cell r="J1638">
            <v>578</v>
          </cell>
          <cell r="K1638">
            <v>400.4384</v>
          </cell>
          <cell r="L1638">
            <v>0</v>
          </cell>
          <cell r="M1638">
            <v>55</v>
          </cell>
        </row>
        <row r="1639">
          <cell r="F1639" t="str">
            <v>702#公变西姚北村315</v>
          </cell>
          <cell r="G1639">
            <v>315</v>
          </cell>
          <cell r="H1639">
            <v>13.5</v>
          </cell>
          <cell r="I1639">
            <v>0</v>
          </cell>
          <cell r="J1639">
            <v>450</v>
          </cell>
          <cell r="K1639">
            <v>311.76</v>
          </cell>
          <cell r="L1639">
            <v>0</v>
          </cell>
          <cell r="M1639">
            <v>30</v>
          </cell>
        </row>
        <row r="1640">
          <cell r="F1640" t="str">
            <v>832王屯南煤改电台变容量400</v>
          </cell>
          <cell r="G1640">
            <v>400</v>
          </cell>
          <cell r="H1640">
            <v>64.16</v>
          </cell>
          <cell r="I1640">
            <v>0</v>
          </cell>
          <cell r="J1640">
            <v>578</v>
          </cell>
          <cell r="K1640">
            <v>400.4384</v>
          </cell>
          <cell r="L1640">
            <v>0</v>
          </cell>
          <cell r="M1640">
            <v>85</v>
          </cell>
        </row>
        <row r="1641">
          <cell r="F1641" t="str">
            <v>832王屯南煤改电台变容量400</v>
          </cell>
          <cell r="G1641">
            <v>400</v>
          </cell>
          <cell r="H1641">
            <v>64.16</v>
          </cell>
          <cell r="I1641">
            <v>0</v>
          </cell>
          <cell r="J1641">
            <v>578</v>
          </cell>
          <cell r="K1641">
            <v>400.4384</v>
          </cell>
          <cell r="L1641">
            <v>0</v>
          </cell>
          <cell r="M1641">
            <v>85</v>
          </cell>
        </row>
        <row r="1642">
          <cell r="F1642" t="str">
            <v>10kV薛干线王屯新西煤改电台架变</v>
          </cell>
          <cell r="G1642">
            <v>400</v>
          </cell>
          <cell r="H1642">
            <v>114.42</v>
          </cell>
          <cell r="I1642">
            <v>0</v>
          </cell>
          <cell r="J1642">
            <v>578</v>
          </cell>
          <cell r="K1642">
            <v>400.4384</v>
          </cell>
          <cell r="L1642">
            <v>0</v>
          </cell>
          <cell r="M1642">
            <v>110</v>
          </cell>
        </row>
        <row r="1643">
          <cell r="F1643" t="str">
            <v>10kV薛干线王屯新西煤改电台架变</v>
          </cell>
          <cell r="G1643">
            <v>400</v>
          </cell>
          <cell r="H1643">
            <v>114.42</v>
          </cell>
          <cell r="I1643">
            <v>0</v>
          </cell>
          <cell r="J1643">
            <v>578</v>
          </cell>
          <cell r="K1643">
            <v>400.4384</v>
          </cell>
          <cell r="L1643">
            <v>0</v>
          </cell>
          <cell r="M1643">
            <v>110</v>
          </cell>
        </row>
        <row r="1644">
          <cell r="F1644" t="str">
            <v>10kV薛干线王屯新西煤改电台架变</v>
          </cell>
          <cell r="G1644">
            <v>400</v>
          </cell>
          <cell r="H1644">
            <v>114.42</v>
          </cell>
          <cell r="I1644">
            <v>0</v>
          </cell>
          <cell r="J1644">
            <v>578</v>
          </cell>
          <cell r="K1644">
            <v>400.4384</v>
          </cell>
          <cell r="L1644">
            <v>0</v>
          </cell>
          <cell r="M1644">
            <v>110</v>
          </cell>
        </row>
        <row r="1645">
          <cell r="F1645" t="str">
            <v>10kV薛干线王屯新西煤改电台架变</v>
          </cell>
          <cell r="G1645">
            <v>400</v>
          </cell>
          <cell r="H1645">
            <v>114.42</v>
          </cell>
          <cell r="I1645">
            <v>0</v>
          </cell>
          <cell r="J1645">
            <v>578</v>
          </cell>
          <cell r="K1645">
            <v>400.4384</v>
          </cell>
          <cell r="L1645">
            <v>0</v>
          </cell>
          <cell r="M1645">
            <v>110</v>
          </cell>
        </row>
        <row r="1646">
          <cell r="F1646" t="str">
            <v>833王屯村中部煤改电台变400</v>
          </cell>
          <cell r="G1646">
            <v>400</v>
          </cell>
          <cell r="H1646">
            <v>56.32</v>
          </cell>
          <cell r="I1646">
            <v>0</v>
          </cell>
          <cell r="J1646">
            <v>578</v>
          </cell>
          <cell r="K1646">
            <v>400.4384</v>
          </cell>
          <cell r="L1646">
            <v>0</v>
          </cell>
          <cell r="M1646">
            <v>80</v>
          </cell>
        </row>
        <row r="1647">
          <cell r="F1647" t="str">
            <v>833王屯村中部煤改电台变400</v>
          </cell>
          <cell r="G1647">
            <v>400</v>
          </cell>
          <cell r="H1647">
            <v>56.32</v>
          </cell>
          <cell r="I1647">
            <v>0</v>
          </cell>
          <cell r="J1647">
            <v>578</v>
          </cell>
          <cell r="K1647">
            <v>400.4384</v>
          </cell>
          <cell r="L1647">
            <v>0</v>
          </cell>
          <cell r="M1647">
            <v>80</v>
          </cell>
        </row>
        <row r="1648">
          <cell r="F1648" t="str">
            <v>833王屯村中部煤改电台变400</v>
          </cell>
          <cell r="G1648">
            <v>400</v>
          </cell>
          <cell r="H1648">
            <v>56.32</v>
          </cell>
          <cell r="I1648">
            <v>0</v>
          </cell>
          <cell r="J1648">
            <v>578</v>
          </cell>
          <cell r="K1648">
            <v>400.4384</v>
          </cell>
          <cell r="L1648">
            <v>0</v>
          </cell>
          <cell r="M1648">
            <v>80</v>
          </cell>
        </row>
        <row r="1649">
          <cell r="F1649" t="str">
            <v>833王屯村中部煤改电台变400</v>
          </cell>
          <cell r="G1649">
            <v>400</v>
          </cell>
          <cell r="H1649">
            <v>56.32</v>
          </cell>
          <cell r="I1649">
            <v>0</v>
          </cell>
          <cell r="J1649">
            <v>578</v>
          </cell>
          <cell r="K1649">
            <v>400.4384</v>
          </cell>
          <cell r="L1649">
            <v>0</v>
          </cell>
          <cell r="M1649">
            <v>80</v>
          </cell>
        </row>
        <row r="1650">
          <cell r="F1650" t="str">
            <v>515#公变念窑北400</v>
          </cell>
          <cell r="G1650">
            <v>400</v>
          </cell>
          <cell r="H1650">
            <v>30.25</v>
          </cell>
          <cell r="I1650">
            <v>0</v>
          </cell>
          <cell r="J1650">
            <v>578</v>
          </cell>
          <cell r="K1650">
            <v>400.4384</v>
          </cell>
          <cell r="L1650">
            <v>0</v>
          </cell>
          <cell r="M1650">
            <v>80</v>
          </cell>
        </row>
        <row r="1651">
          <cell r="F1651" t="str">
            <v>张水坑</v>
          </cell>
          <cell r="G1651">
            <v>100</v>
          </cell>
          <cell r="H1651">
            <v>10.66</v>
          </cell>
          <cell r="I1651">
            <v>0</v>
          </cell>
          <cell r="J1651">
            <v>270</v>
          </cell>
          <cell r="K1651">
            <v>187.056</v>
          </cell>
          <cell r="L1651">
            <v>0</v>
          </cell>
          <cell r="M1651" t="str">
            <v>39.6</v>
          </cell>
        </row>
        <row r="1652">
          <cell r="F1652" t="str">
            <v>10kV程庄线魏庄南台架变</v>
          </cell>
          <cell r="G1652">
            <v>200</v>
          </cell>
          <cell r="H1652">
            <v>35.1</v>
          </cell>
          <cell r="I1652">
            <v>0</v>
          </cell>
          <cell r="J1652" t="str">
            <v>315</v>
          </cell>
          <cell r="K1652">
            <v>218.232</v>
          </cell>
          <cell r="L1652">
            <v>0</v>
          </cell>
          <cell r="M1652" t="str">
            <v>38.8</v>
          </cell>
        </row>
        <row r="1653">
          <cell r="F1653" t="str">
            <v>杨天红</v>
          </cell>
          <cell r="G1653">
            <v>100</v>
          </cell>
          <cell r="H1653">
            <v>59.74</v>
          </cell>
          <cell r="I1653">
            <v>35.9</v>
          </cell>
          <cell r="J1653" t="str">
            <v>365</v>
          </cell>
          <cell r="K1653">
            <v>252.872</v>
          </cell>
          <cell r="L1653">
            <v>0</v>
          </cell>
          <cell r="M1653" t="str">
            <v>8.5</v>
          </cell>
        </row>
        <row r="1654">
          <cell r="F1654" t="str">
            <v>10kV程庄线张水坑#1支111-54-10-02-36-05-07G张水坑#1井井通台架变</v>
          </cell>
          <cell r="G1654">
            <v>200</v>
          </cell>
          <cell r="H1654">
            <v>0</v>
          </cell>
          <cell r="I1654">
            <v>0</v>
          </cell>
          <cell r="J1654" t="str">
            <v>140</v>
          </cell>
          <cell r="K1654">
            <v>96.992</v>
          </cell>
          <cell r="L1654">
            <v>0</v>
          </cell>
          <cell r="M1654" t="str">
            <v>59.2</v>
          </cell>
        </row>
        <row r="1655">
          <cell r="F1655" t="str">
            <v>张刘东</v>
          </cell>
          <cell r="G1655">
            <v>100</v>
          </cell>
          <cell r="H1655">
            <v>64.61</v>
          </cell>
          <cell r="I1655">
            <v>0</v>
          </cell>
          <cell r="J1655" t="str">
            <v>365</v>
          </cell>
          <cell r="K1655">
            <v>252.872</v>
          </cell>
          <cell r="L1655">
            <v>0</v>
          </cell>
          <cell r="M1655" t="str">
            <v>68.9</v>
          </cell>
        </row>
        <row r="1656">
          <cell r="F1656" t="str">
            <v>10kV程庄线元庄#1支111-54-10-02-22-03-03G元庄#1井井通台架变</v>
          </cell>
          <cell r="G1656">
            <v>200</v>
          </cell>
          <cell r="H1656">
            <v>0</v>
          </cell>
          <cell r="I1656">
            <v>0</v>
          </cell>
          <cell r="J1656" t="str">
            <v>140</v>
          </cell>
          <cell r="K1656">
            <v>96.992</v>
          </cell>
          <cell r="L1656">
            <v>0</v>
          </cell>
          <cell r="M1656" t="str">
            <v>66.4</v>
          </cell>
        </row>
        <row r="1657">
          <cell r="F1657" t="str">
            <v>刘官营</v>
          </cell>
          <cell r="G1657">
            <v>200</v>
          </cell>
          <cell r="H1657">
            <v>158.67</v>
          </cell>
          <cell r="I1657">
            <v>24.75</v>
          </cell>
          <cell r="J1657" t="str">
            <v>365</v>
          </cell>
          <cell r="K1657">
            <v>252.872</v>
          </cell>
          <cell r="L1657">
            <v>0</v>
          </cell>
          <cell r="M1657" t="str">
            <v>43.2</v>
          </cell>
        </row>
        <row r="1658">
          <cell r="F1658" t="str">
            <v>东郝北</v>
          </cell>
          <cell r="G1658">
            <v>200</v>
          </cell>
          <cell r="H1658">
            <v>249.51</v>
          </cell>
          <cell r="I1658">
            <v>0</v>
          </cell>
          <cell r="J1658" t="str">
            <v>365</v>
          </cell>
          <cell r="K1658">
            <v>252.872</v>
          </cell>
          <cell r="L1658">
            <v>0</v>
          </cell>
          <cell r="M1658" t="str">
            <v>81.2</v>
          </cell>
        </row>
        <row r="1659">
          <cell r="F1659" t="str">
            <v>10kV程庄线龙王庙支111-82-02G龙王庙#1井井通台架变</v>
          </cell>
          <cell r="G1659">
            <v>50</v>
          </cell>
          <cell r="H1659">
            <v>0</v>
          </cell>
          <cell r="I1659">
            <v>0</v>
          </cell>
          <cell r="J1659" t="str">
            <v>140</v>
          </cell>
          <cell r="K1659">
            <v>96.992</v>
          </cell>
          <cell r="L1659">
            <v>0</v>
          </cell>
          <cell r="M1659">
            <v>23.1</v>
          </cell>
        </row>
        <row r="1660">
          <cell r="F1660" t="str">
            <v>10kV程庄线王哑巴2号井井通台架变</v>
          </cell>
          <cell r="G1660">
            <v>200</v>
          </cell>
          <cell r="H1660">
            <v>0</v>
          </cell>
          <cell r="I1660">
            <v>0</v>
          </cell>
          <cell r="J1660" t="str">
            <v>140</v>
          </cell>
          <cell r="K1660">
            <v>96.992</v>
          </cell>
          <cell r="L1660">
            <v>0</v>
          </cell>
          <cell r="M1660" t="str">
            <v>134.2</v>
          </cell>
        </row>
        <row r="1661">
          <cell r="F1661" t="str">
            <v>10kV程庄线姚王刘支111-86-09A-07G姚王刘04农排台架变</v>
          </cell>
          <cell r="G1661">
            <v>50</v>
          </cell>
          <cell r="H1661">
            <v>0</v>
          </cell>
          <cell r="I1661">
            <v>0</v>
          </cell>
          <cell r="J1661" t="str">
            <v>140</v>
          </cell>
          <cell r="K1661">
            <v>96.992</v>
          </cell>
          <cell r="L1661">
            <v>0</v>
          </cell>
          <cell r="M1661">
            <v>27.85</v>
          </cell>
        </row>
        <row r="1662">
          <cell r="F1662" t="str">
            <v>10kV程庄线小刘庄支111-86-13-05G小刘庄台架变</v>
          </cell>
          <cell r="G1662">
            <v>200</v>
          </cell>
          <cell r="H1662">
            <v>0</v>
          </cell>
          <cell r="I1662">
            <v>0</v>
          </cell>
          <cell r="J1662" t="str">
            <v>140</v>
          </cell>
          <cell r="K1662">
            <v>96.992</v>
          </cell>
          <cell r="L1662">
            <v>0</v>
          </cell>
          <cell r="M1662">
            <v>111.8</v>
          </cell>
        </row>
        <row r="1663">
          <cell r="F1663" t="str">
            <v>河下荣</v>
          </cell>
          <cell r="G1663">
            <v>100</v>
          </cell>
          <cell r="H1663">
            <v>158.4</v>
          </cell>
          <cell r="I1663">
            <v>0</v>
          </cell>
          <cell r="J1663" t="str">
            <v>175</v>
          </cell>
          <cell r="K1663">
            <v>121.24</v>
          </cell>
          <cell r="L1663">
            <v>0</v>
          </cell>
          <cell r="M1663">
            <v>50.2</v>
          </cell>
        </row>
        <row r="1664">
          <cell r="F1664" t="str">
            <v>10kV程庄线任香坊支111-86-23-18G任香坊#1井井通台架变</v>
          </cell>
          <cell r="G1664">
            <v>200</v>
          </cell>
          <cell r="H1664">
            <v>0</v>
          </cell>
          <cell r="I1664">
            <v>0</v>
          </cell>
          <cell r="J1664" t="str">
            <v>140</v>
          </cell>
          <cell r="K1664">
            <v>96.992</v>
          </cell>
          <cell r="L1664">
            <v>0</v>
          </cell>
          <cell r="M1664">
            <v>77.8</v>
          </cell>
        </row>
        <row r="1665">
          <cell r="F1665" t="str">
            <v>侯庄</v>
          </cell>
          <cell r="G1665">
            <v>100</v>
          </cell>
          <cell r="H1665">
            <v>23.65</v>
          </cell>
          <cell r="I1665">
            <v>62.15</v>
          </cell>
          <cell r="J1665" t="str">
            <v>175</v>
          </cell>
          <cell r="K1665">
            <v>121.24</v>
          </cell>
          <cell r="L1665">
            <v>0</v>
          </cell>
          <cell r="M1665">
            <v>58.5</v>
          </cell>
        </row>
        <row r="1666">
          <cell r="F1666" t="str">
            <v>10kV程庄线松李支111-54-10-02-42-10G松李#2井井通台架变</v>
          </cell>
          <cell r="G1666">
            <v>200</v>
          </cell>
          <cell r="H1666">
            <v>0</v>
          </cell>
          <cell r="I1666">
            <v>0</v>
          </cell>
          <cell r="J1666" t="str">
            <v>140</v>
          </cell>
          <cell r="K1666">
            <v>96.992</v>
          </cell>
          <cell r="L1666">
            <v>0</v>
          </cell>
          <cell r="M1666">
            <v>132.8</v>
          </cell>
        </row>
        <row r="1667">
          <cell r="F1667" t="str">
            <v>10kV程庄线姚家庙支111-86-17-07-09G姚家庙台架变</v>
          </cell>
          <cell r="G1667">
            <v>200</v>
          </cell>
          <cell r="H1667">
            <v>23.14</v>
          </cell>
          <cell r="I1667">
            <v>0</v>
          </cell>
          <cell r="J1667" t="str">
            <v>140</v>
          </cell>
          <cell r="K1667">
            <v>96.992</v>
          </cell>
          <cell r="L1667">
            <v>0</v>
          </cell>
          <cell r="M1667">
            <v>151.2</v>
          </cell>
        </row>
        <row r="1668">
          <cell r="F1668" t="str">
            <v>西郝后</v>
          </cell>
          <cell r="G1668">
            <v>200</v>
          </cell>
          <cell r="H1668">
            <v>20.03</v>
          </cell>
          <cell r="I1668">
            <v>0</v>
          </cell>
          <cell r="J1668" t="str">
            <v>365</v>
          </cell>
          <cell r="K1668">
            <v>252.872</v>
          </cell>
          <cell r="L1668">
            <v>0</v>
          </cell>
          <cell r="M1668">
            <v>82.6</v>
          </cell>
        </row>
        <row r="1669">
          <cell r="F1669" t="str">
            <v>赵香坊</v>
          </cell>
          <cell r="G1669">
            <v>100</v>
          </cell>
          <cell r="H1669">
            <v>90.19</v>
          </cell>
          <cell r="I1669">
            <v>0</v>
          </cell>
          <cell r="J1669" t="str">
            <v>175</v>
          </cell>
          <cell r="K1669">
            <v>121.24</v>
          </cell>
          <cell r="L1669">
            <v>0</v>
          </cell>
          <cell r="M1669" t="str">
            <v>52.2</v>
          </cell>
        </row>
        <row r="1670">
          <cell r="F1670" t="str">
            <v>张刘</v>
          </cell>
          <cell r="G1670">
            <v>100</v>
          </cell>
          <cell r="H1670">
            <v>54.15</v>
          </cell>
          <cell r="I1670">
            <v>22.05</v>
          </cell>
          <cell r="J1670" t="str">
            <v>175</v>
          </cell>
          <cell r="K1670">
            <v>121.24</v>
          </cell>
          <cell r="L1670">
            <v>0</v>
          </cell>
          <cell r="M1670">
            <v>59.2</v>
          </cell>
        </row>
        <row r="1671">
          <cell r="F1671" t="str">
            <v>杨天洪南</v>
          </cell>
          <cell r="G1671">
            <v>200</v>
          </cell>
          <cell r="H1671">
            <v>60.58</v>
          </cell>
          <cell r="I1671">
            <v>46.2</v>
          </cell>
          <cell r="J1671" t="str">
            <v>175</v>
          </cell>
          <cell r="K1671">
            <v>121.24</v>
          </cell>
          <cell r="L1671">
            <v>0</v>
          </cell>
          <cell r="M1671">
            <v>129.4</v>
          </cell>
        </row>
        <row r="1672">
          <cell r="F1672" t="str">
            <v>10kV程庄线元庄#2支111-54-10-02-22-06-06G元庄#2井井通台架变</v>
          </cell>
          <cell r="G1672">
            <v>100</v>
          </cell>
          <cell r="H1672">
            <v>0</v>
          </cell>
          <cell r="I1672">
            <v>0</v>
          </cell>
          <cell r="J1672" t="str">
            <v>140</v>
          </cell>
          <cell r="K1672">
            <v>96.992</v>
          </cell>
          <cell r="L1672">
            <v>0</v>
          </cell>
          <cell r="M1672">
            <v>66.4</v>
          </cell>
        </row>
        <row r="1673">
          <cell r="F1673" t="str">
            <v>放马吕</v>
          </cell>
          <cell r="G1673">
            <v>100</v>
          </cell>
          <cell r="H1673">
            <v>0</v>
          </cell>
          <cell r="I1673">
            <v>0</v>
          </cell>
          <cell r="J1673" t="str">
            <v>365</v>
          </cell>
          <cell r="K1673">
            <v>252.872</v>
          </cell>
          <cell r="L1673">
            <v>0</v>
          </cell>
          <cell r="M1673">
            <v>47.2</v>
          </cell>
        </row>
        <row r="1674">
          <cell r="F1674" t="str">
            <v>张水坑东</v>
          </cell>
          <cell r="G1674">
            <v>200</v>
          </cell>
          <cell r="H1674">
            <v>0</v>
          </cell>
          <cell r="I1674">
            <v>0</v>
          </cell>
          <cell r="J1674" t="str">
            <v>270</v>
          </cell>
          <cell r="K1674">
            <v>187.056</v>
          </cell>
          <cell r="L1674">
            <v>0</v>
          </cell>
          <cell r="M1674">
            <v>90.8</v>
          </cell>
        </row>
        <row r="1675">
          <cell r="F1675" t="str">
            <v>任香坊</v>
          </cell>
          <cell r="G1675">
            <v>200</v>
          </cell>
          <cell r="H1675">
            <v>82.14</v>
          </cell>
          <cell r="I1675">
            <v>0</v>
          </cell>
          <cell r="J1675" t="str">
            <v>365</v>
          </cell>
          <cell r="K1675">
            <v>252.872</v>
          </cell>
          <cell r="L1675">
            <v>0</v>
          </cell>
          <cell r="M1675">
            <v>77.8</v>
          </cell>
        </row>
        <row r="1676">
          <cell r="F1676" t="str">
            <v>元庄</v>
          </cell>
          <cell r="G1676">
            <v>100</v>
          </cell>
          <cell r="H1676">
            <v>87.7</v>
          </cell>
          <cell r="I1676">
            <v>10.74</v>
          </cell>
          <cell r="J1676" t="str">
            <v>220</v>
          </cell>
          <cell r="K1676">
            <v>152.416</v>
          </cell>
          <cell r="L1676">
            <v>0</v>
          </cell>
          <cell r="M1676">
            <v>36.3</v>
          </cell>
        </row>
        <row r="1677">
          <cell r="F1677" t="str">
            <v>松李东</v>
          </cell>
          <cell r="G1677">
            <v>200</v>
          </cell>
          <cell r="H1677">
            <v>39.6</v>
          </cell>
          <cell r="I1677">
            <v>140.6</v>
          </cell>
          <cell r="J1677" t="str">
            <v>365</v>
          </cell>
          <cell r="K1677">
            <v>252.872</v>
          </cell>
          <cell r="L1677">
            <v>0</v>
          </cell>
          <cell r="M1677">
            <v>82.6</v>
          </cell>
        </row>
        <row r="1678">
          <cell r="F1678" t="str">
            <v>王亚吧</v>
          </cell>
          <cell r="G1678">
            <v>100</v>
          </cell>
          <cell r="H1678">
            <v>49.14</v>
          </cell>
          <cell r="I1678">
            <v>0</v>
          </cell>
          <cell r="J1678" t="str">
            <v>175</v>
          </cell>
          <cell r="K1678">
            <v>121.24</v>
          </cell>
          <cell r="L1678">
            <v>0</v>
          </cell>
          <cell r="M1678" t="str">
            <v>52.9</v>
          </cell>
        </row>
        <row r="1679">
          <cell r="F1679" t="str">
            <v>10kV程庄线放马吕支111-86-03-08-20G放马吕#1井井通台架变</v>
          </cell>
          <cell r="G1679">
            <v>200</v>
          </cell>
          <cell r="H1679">
            <v>0</v>
          </cell>
          <cell r="I1679">
            <v>0</v>
          </cell>
          <cell r="J1679" t="str">
            <v>270</v>
          </cell>
          <cell r="K1679">
            <v>187.056</v>
          </cell>
          <cell r="L1679">
            <v>0</v>
          </cell>
          <cell r="M1679" t="str">
            <v>138.8</v>
          </cell>
        </row>
        <row r="1680">
          <cell r="F1680" t="str">
            <v>10kV程庄线河下荣支111-33-14-3G河下荣#1井井通台架变</v>
          </cell>
          <cell r="G1680">
            <v>100</v>
          </cell>
          <cell r="H1680">
            <v>0</v>
          </cell>
          <cell r="I1680">
            <v>0</v>
          </cell>
          <cell r="J1680" t="str">
            <v>140</v>
          </cell>
          <cell r="K1680">
            <v>96.992</v>
          </cell>
          <cell r="L1680">
            <v>0</v>
          </cell>
          <cell r="M1680">
            <v>70.1</v>
          </cell>
        </row>
        <row r="1681">
          <cell r="F1681" t="str">
            <v>松李西</v>
          </cell>
          <cell r="G1681">
            <v>200</v>
          </cell>
          <cell r="H1681">
            <v>177.05</v>
          </cell>
          <cell r="I1681">
            <v>0</v>
          </cell>
          <cell r="J1681">
            <v>365</v>
          </cell>
          <cell r="K1681">
            <v>252.872</v>
          </cell>
          <cell r="L1681">
            <v>0</v>
          </cell>
          <cell r="M1681">
            <v>110.8</v>
          </cell>
        </row>
        <row r="1682">
          <cell r="F1682" t="str">
            <v>庞庄</v>
          </cell>
          <cell r="G1682">
            <v>100</v>
          </cell>
          <cell r="H1682">
            <v>139.13</v>
          </cell>
          <cell r="I1682">
            <v>0</v>
          </cell>
          <cell r="J1682" t="str">
            <v>175</v>
          </cell>
          <cell r="K1682">
            <v>121.24</v>
          </cell>
          <cell r="L1682">
            <v>0</v>
          </cell>
          <cell r="M1682">
            <v>11.4</v>
          </cell>
        </row>
        <row r="1683">
          <cell r="F1683" t="str">
            <v>郑庄</v>
          </cell>
          <cell r="G1683">
            <v>200</v>
          </cell>
          <cell r="H1683">
            <v>16.65</v>
          </cell>
          <cell r="I1683">
            <v>0</v>
          </cell>
          <cell r="J1683" t="str">
            <v>315</v>
          </cell>
          <cell r="K1683">
            <v>218.232</v>
          </cell>
          <cell r="L1683">
            <v>0</v>
          </cell>
          <cell r="M1683" t="str">
            <v>113.2</v>
          </cell>
        </row>
        <row r="1684">
          <cell r="F1684" t="str">
            <v>10kV程庄线郑庄南柱上变</v>
          </cell>
          <cell r="G1684">
            <v>200</v>
          </cell>
          <cell r="H1684">
            <v>232</v>
          </cell>
          <cell r="I1684">
            <v>0</v>
          </cell>
          <cell r="J1684" t="str">
            <v>315</v>
          </cell>
          <cell r="K1684">
            <v>218.232</v>
          </cell>
          <cell r="L1684">
            <v>0</v>
          </cell>
          <cell r="M1684" t="str">
            <v>114.3</v>
          </cell>
        </row>
        <row r="1685">
          <cell r="F1685" t="str">
            <v>东升</v>
          </cell>
          <cell r="G1685">
            <v>100</v>
          </cell>
          <cell r="H1685">
            <v>116.19</v>
          </cell>
          <cell r="I1685">
            <v>0</v>
          </cell>
          <cell r="J1685" t="str">
            <v>365</v>
          </cell>
          <cell r="K1685">
            <v>252.872</v>
          </cell>
          <cell r="L1685">
            <v>0</v>
          </cell>
          <cell r="M1685" t="str">
            <v>18.4</v>
          </cell>
        </row>
        <row r="1686">
          <cell r="F1686" t="str">
            <v>姚王刘</v>
          </cell>
          <cell r="G1686">
            <v>200</v>
          </cell>
          <cell r="H1686">
            <v>23.14</v>
          </cell>
          <cell r="I1686">
            <v>135</v>
          </cell>
          <cell r="J1686" t="str">
            <v>220</v>
          </cell>
          <cell r="K1686">
            <v>152.416</v>
          </cell>
          <cell r="L1686">
            <v>0</v>
          </cell>
          <cell r="M1686" t="str">
            <v>100.8</v>
          </cell>
        </row>
        <row r="1687">
          <cell r="F1687" t="str">
            <v>10kV程庄线元庄#3支111-54-10-02-22-03-02G元庄#3井井通台架变</v>
          </cell>
          <cell r="G1687">
            <v>100</v>
          </cell>
          <cell r="H1687">
            <v>0</v>
          </cell>
          <cell r="I1687">
            <v>0</v>
          </cell>
          <cell r="J1687" t="str">
            <v>140</v>
          </cell>
          <cell r="K1687">
            <v>96.992</v>
          </cell>
          <cell r="L1687">
            <v>0</v>
          </cell>
          <cell r="M1687">
            <v>69.4</v>
          </cell>
        </row>
        <row r="1688">
          <cell r="F1688" t="str">
            <v>10kV程庄线松李支111-54-10-02-50-05G松李#1井井通台架变</v>
          </cell>
          <cell r="G1688">
            <v>200</v>
          </cell>
          <cell r="H1688">
            <v>0</v>
          </cell>
          <cell r="I1688">
            <v>0</v>
          </cell>
          <cell r="J1688" t="str">
            <v>140</v>
          </cell>
          <cell r="K1688">
            <v>96.992</v>
          </cell>
          <cell r="L1688">
            <v>0</v>
          </cell>
          <cell r="M1688">
            <v>132.8</v>
          </cell>
        </row>
        <row r="1689">
          <cell r="F1689" t="str">
            <v>元庄西</v>
          </cell>
          <cell r="G1689">
            <v>200</v>
          </cell>
          <cell r="H1689">
            <v>52.51</v>
          </cell>
          <cell r="I1689">
            <v>66</v>
          </cell>
          <cell r="J1689" t="str">
            <v>220</v>
          </cell>
          <cell r="K1689">
            <v>152.416</v>
          </cell>
          <cell r="L1689">
            <v>0</v>
          </cell>
          <cell r="M1689">
            <v>95.8</v>
          </cell>
        </row>
        <row r="1690">
          <cell r="F1690" t="str">
            <v>河下荣南</v>
          </cell>
          <cell r="G1690">
            <v>200</v>
          </cell>
          <cell r="H1690">
            <v>186.8</v>
          </cell>
          <cell r="I1690">
            <v>0</v>
          </cell>
          <cell r="J1690" t="str">
            <v>365</v>
          </cell>
          <cell r="K1690">
            <v>252.872</v>
          </cell>
          <cell r="L1690">
            <v>0</v>
          </cell>
          <cell r="M1690">
            <v>121</v>
          </cell>
        </row>
        <row r="1691">
          <cell r="F1691" t="str">
            <v>10kV程庄线放马吕支111-86-03-02AG放马吕煤改电台架变</v>
          </cell>
          <cell r="G1691">
            <v>200</v>
          </cell>
          <cell r="H1691">
            <v>40.08</v>
          </cell>
          <cell r="I1691">
            <v>0</v>
          </cell>
          <cell r="J1691" t="str">
            <v>365</v>
          </cell>
          <cell r="K1691">
            <v>252.872</v>
          </cell>
          <cell r="L1691">
            <v>0</v>
          </cell>
          <cell r="M1691">
            <v>122.8</v>
          </cell>
        </row>
        <row r="1692">
          <cell r="F1692" t="str">
            <v>10kV程庄线杨天洪#1支111-66-07G杨天洪#1井井通台架变</v>
          </cell>
          <cell r="G1692">
            <v>100</v>
          </cell>
          <cell r="H1692">
            <v>0</v>
          </cell>
          <cell r="I1692">
            <v>0</v>
          </cell>
          <cell r="J1692" t="str">
            <v>140</v>
          </cell>
          <cell r="K1692">
            <v>96.992</v>
          </cell>
          <cell r="L1692">
            <v>0</v>
          </cell>
          <cell r="M1692">
            <v>63.8</v>
          </cell>
        </row>
        <row r="1693">
          <cell r="F1693" t="str">
            <v>10kV程庄线王大沟支111-86-16-15G王大沟台架变</v>
          </cell>
          <cell r="G1693">
            <v>200</v>
          </cell>
          <cell r="H1693">
            <v>0</v>
          </cell>
          <cell r="I1693">
            <v>0</v>
          </cell>
          <cell r="J1693" t="str">
            <v>140</v>
          </cell>
          <cell r="K1693">
            <v>96.992</v>
          </cell>
          <cell r="L1693">
            <v>0</v>
          </cell>
          <cell r="M1693">
            <v>144.8</v>
          </cell>
        </row>
        <row r="1694">
          <cell r="F1694" t="str">
            <v>10kV程庄线张刘东支16-09G邱庄井井通台架变</v>
          </cell>
          <cell r="G1694">
            <v>100</v>
          </cell>
          <cell r="H1694">
            <v>0</v>
          </cell>
          <cell r="I1694">
            <v>0</v>
          </cell>
          <cell r="J1694" t="str">
            <v>140</v>
          </cell>
          <cell r="K1694">
            <v>96.992</v>
          </cell>
          <cell r="L1694">
            <v>0</v>
          </cell>
          <cell r="M1694">
            <v>73.6</v>
          </cell>
        </row>
        <row r="1695">
          <cell r="F1695" t="str">
            <v>10kV程庄线王哑巴1号井井通台架变</v>
          </cell>
          <cell r="G1695">
            <v>100</v>
          </cell>
          <cell r="H1695">
            <v>0</v>
          </cell>
          <cell r="I1695">
            <v>0</v>
          </cell>
          <cell r="J1695" t="str">
            <v>140</v>
          </cell>
          <cell r="K1695">
            <v>96.992</v>
          </cell>
          <cell r="L1695">
            <v>0</v>
          </cell>
          <cell r="M1695">
            <v>72.3</v>
          </cell>
        </row>
        <row r="1696">
          <cell r="F1696" t="str">
            <v>10kV程庄线杨天洪#2支111-54-10-04-03G杨天洪#2井井通台架变</v>
          </cell>
          <cell r="G1696">
            <v>100</v>
          </cell>
          <cell r="H1696">
            <v>0</v>
          </cell>
          <cell r="I1696">
            <v>0</v>
          </cell>
          <cell r="J1696" t="str">
            <v>140</v>
          </cell>
          <cell r="K1696">
            <v>96.992</v>
          </cell>
          <cell r="L1696">
            <v>0</v>
          </cell>
          <cell r="M1696">
            <v>77.2</v>
          </cell>
        </row>
        <row r="1697">
          <cell r="F1697" t="str">
            <v>10kV程庄线姚王刘01支111-86-17-07-09-09G姚王刘01井井通台架变</v>
          </cell>
          <cell r="G1697">
            <v>200</v>
          </cell>
          <cell r="H1697">
            <v>0</v>
          </cell>
          <cell r="I1697">
            <v>0</v>
          </cell>
          <cell r="J1697" t="str">
            <v>140</v>
          </cell>
          <cell r="K1697">
            <v>96.992</v>
          </cell>
          <cell r="L1697">
            <v>0</v>
          </cell>
          <cell r="M1697">
            <v>144.6</v>
          </cell>
        </row>
        <row r="1698">
          <cell r="F1698" t="str">
            <v>10kV程庄线刘官营支111-77-11G刘官营井井通台架变</v>
          </cell>
          <cell r="G1698">
            <v>50</v>
          </cell>
          <cell r="H1698">
            <v>0</v>
          </cell>
          <cell r="I1698">
            <v>0</v>
          </cell>
          <cell r="J1698" t="str">
            <v>140</v>
          </cell>
          <cell r="K1698">
            <v>96.992</v>
          </cell>
          <cell r="L1698">
            <v>0</v>
          </cell>
          <cell r="M1698">
            <v>33.7</v>
          </cell>
        </row>
        <row r="1699">
          <cell r="F1699" t="str">
            <v>肖集后西</v>
          </cell>
          <cell r="G1699">
            <v>400</v>
          </cell>
          <cell r="H1699">
            <v>120.52</v>
          </cell>
          <cell r="I1699">
            <v>71.61</v>
          </cell>
          <cell r="J1699" t="str">
            <v>315</v>
          </cell>
          <cell r="K1699">
            <v>218.232</v>
          </cell>
          <cell r="L1699">
            <v>0</v>
          </cell>
          <cell r="M1699">
            <v>253.6</v>
          </cell>
        </row>
        <row r="1700">
          <cell r="F1700" t="str">
            <v>10kV程庄线冻元北台架变</v>
          </cell>
          <cell r="G1700">
            <v>400</v>
          </cell>
          <cell r="H1700">
            <v>309.82</v>
          </cell>
          <cell r="I1700">
            <v>0</v>
          </cell>
          <cell r="J1700" t="str">
            <v>505</v>
          </cell>
          <cell r="K1700">
            <v>349.864</v>
          </cell>
          <cell r="L1700">
            <v>0</v>
          </cell>
          <cell r="M1700">
            <v>236</v>
          </cell>
        </row>
        <row r="1701">
          <cell r="F1701" t="str">
            <v>陈法</v>
          </cell>
          <cell r="G1701">
            <v>200</v>
          </cell>
          <cell r="H1701">
            <v>94.92</v>
          </cell>
          <cell r="I1701">
            <v>0</v>
          </cell>
          <cell r="J1701" t="str">
            <v>315</v>
          </cell>
          <cell r="K1701">
            <v>218.232</v>
          </cell>
          <cell r="L1701">
            <v>0</v>
          </cell>
          <cell r="M1701">
            <v>150</v>
          </cell>
        </row>
        <row r="1702">
          <cell r="F1702" t="str">
            <v>10kV程庄线张庄1号井井通台架变</v>
          </cell>
          <cell r="G1702">
            <v>100</v>
          </cell>
          <cell r="H1702">
            <v>0</v>
          </cell>
          <cell r="I1702">
            <v>0</v>
          </cell>
          <cell r="J1702" t="str">
            <v>140</v>
          </cell>
          <cell r="K1702">
            <v>96.992</v>
          </cell>
          <cell r="L1702">
            <v>0</v>
          </cell>
          <cell r="M1702">
            <v>75.1</v>
          </cell>
        </row>
        <row r="1703">
          <cell r="F1703" t="str">
            <v>王早科</v>
          </cell>
          <cell r="G1703">
            <v>200</v>
          </cell>
          <cell r="H1703">
            <v>65.04</v>
          </cell>
          <cell r="I1703">
            <v>116.97</v>
          </cell>
          <cell r="J1703" t="str">
            <v>315</v>
          </cell>
          <cell r="K1703">
            <v>218.232</v>
          </cell>
          <cell r="L1703">
            <v>0</v>
          </cell>
          <cell r="M1703">
            <v>120</v>
          </cell>
        </row>
        <row r="1704">
          <cell r="F1704" t="str">
            <v>李井</v>
          </cell>
          <cell r="G1704">
            <v>100</v>
          </cell>
          <cell r="H1704">
            <v>209.08</v>
          </cell>
          <cell r="I1704">
            <v>0</v>
          </cell>
          <cell r="J1704" t="str">
            <v>315</v>
          </cell>
          <cell r="K1704">
            <v>218.232</v>
          </cell>
          <cell r="L1704">
            <v>0</v>
          </cell>
          <cell r="M1704">
            <v>25.2</v>
          </cell>
        </row>
        <row r="1705">
          <cell r="F1705" t="str">
            <v>杭楼</v>
          </cell>
          <cell r="G1705">
            <v>200</v>
          </cell>
          <cell r="H1705">
            <v>13.35</v>
          </cell>
          <cell r="I1705">
            <v>0</v>
          </cell>
          <cell r="J1705" t="str">
            <v>175</v>
          </cell>
          <cell r="K1705">
            <v>121.24</v>
          </cell>
          <cell r="L1705">
            <v>0</v>
          </cell>
          <cell r="M1705">
            <v>138.8</v>
          </cell>
        </row>
        <row r="1706">
          <cell r="F1706" t="str">
            <v>孙路口</v>
          </cell>
          <cell r="G1706">
            <v>200</v>
          </cell>
          <cell r="H1706">
            <v>193.35</v>
          </cell>
          <cell r="I1706">
            <v>14.11</v>
          </cell>
          <cell r="J1706" t="str">
            <v>315</v>
          </cell>
          <cell r="K1706">
            <v>218.232</v>
          </cell>
          <cell r="L1706">
            <v>0</v>
          </cell>
          <cell r="M1706">
            <v>46.8</v>
          </cell>
        </row>
        <row r="1707">
          <cell r="F1707" t="str">
            <v>10kV程庄线冻元南台架变</v>
          </cell>
          <cell r="G1707">
            <v>400</v>
          </cell>
          <cell r="H1707">
            <v>184.26</v>
          </cell>
          <cell r="I1707">
            <v>123.67</v>
          </cell>
          <cell r="J1707" t="str">
            <v>505</v>
          </cell>
          <cell r="K1707">
            <v>349.864</v>
          </cell>
          <cell r="L1707">
            <v>0</v>
          </cell>
          <cell r="M1707">
            <v>240.4</v>
          </cell>
        </row>
        <row r="1708">
          <cell r="F1708" t="str">
            <v>王早科南柱上变</v>
          </cell>
          <cell r="G1708">
            <v>400</v>
          </cell>
          <cell r="H1708">
            <v>129.24</v>
          </cell>
          <cell r="I1708">
            <v>63.86</v>
          </cell>
          <cell r="J1708" t="str">
            <v>315</v>
          </cell>
          <cell r="K1708">
            <v>218.232</v>
          </cell>
          <cell r="L1708">
            <v>0</v>
          </cell>
          <cell r="M1708">
            <v>298.8</v>
          </cell>
        </row>
        <row r="1709">
          <cell r="F1709" t="str">
            <v>闫庄配电变压器</v>
          </cell>
          <cell r="G1709">
            <v>400</v>
          </cell>
          <cell r="H1709">
            <v>278.01</v>
          </cell>
          <cell r="I1709">
            <v>0</v>
          </cell>
          <cell r="J1709" t="str">
            <v>175</v>
          </cell>
          <cell r="K1709">
            <v>121.24</v>
          </cell>
          <cell r="L1709">
            <v>0</v>
          </cell>
          <cell r="M1709">
            <v>63.2</v>
          </cell>
        </row>
        <row r="1710">
          <cell r="F1710" t="str">
            <v>肖集南</v>
          </cell>
          <cell r="G1710">
            <v>400</v>
          </cell>
          <cell r="H1710">
            <v>0</v>
          </cell>
          <cell r="I1710">
            <v>0</v>
          </cell>
          <cell r="J1710" t="str">
            <v>315</v>
          </cell>
          <cell r="K1710">
            <v>218.232</v>
          </cell>
          <cell r="L1710">
            <v>0</v>
          </cell>
          <cell r="M1710">
            <v>277.2</v>
          </cell>
        </row>
        <row r="1711">
          <cell r="F1711" t="str">
            <v>10kV程庄线陈坊支157-102-29-07-11G陈坊#1井井通台架变</v>
          </cell>
          <cell r="G1711">
            <v>200</v>
          </cell>
          <cell r="H1711">
            <v>0</v>
          </cell>
          <cell r="I1711">
            <v>0</v>
          </cell>
          <cell r="J1711" t="str">
            <v>140</v>
          </cell>
          <cell r="K1711">
            <v>96.992</v>
          </cell>
          <cell r="L1711">
            <v>0</v>
          </cell>
          <cell r="M1711">
            <v>102.8</v>
          </cell>
        </row>
        <row r="1712">
          <cell r="F1712" t="str">
            <v>肖集</v>
          </cell>
          <cell r="G1712">
            <v>400</v>
          </cell>
          <cell r="H1712">
            <v>106.4</v>
          </cell>
          <cell r="I1712">
            <v>137.7</v>
          </cell>
          <cell r="J1712" t="str">
            <v>315</v>
          </cell>
          <cell r="K1712">
            <v>218.232</v>
          </cell>
          <cell r="L1712">
            <v>0</v>
          </cell>
          <cell r="M1712">
            <v>254</v>
          </cell>
        </row>
        <row r="1713">
          <cell r="F1713" t="str">
            <v>10kV程庄线王早科支102-17-17-14G王早科#1井井通台架变</v>
          </cell>
          <cell r="G1713">
            <v>200</v>
          </cell>
          <cell r="H1713">
            <v>0</v>
          </cell>
          <cell r="I1713">
            <v>0</v>
          </cell>
          <cell r="J1713" t="str">
            <v>140</v>
          </cell>
          <cell r="K1713">
            <v>96.992</v>
          </cell>
          <cell r="L1713">
            <v>0</v>
          </cell>
          <cell r="M1713">
            <v>127.4</v>
          </cell>
        </row>
        <row r="1714">
          <cell r="F1714" t="str">
            <v>孙庄</v>
          </cell>
          <cell r="G1714">
            <v>200</v>
          </cell>
          <cell r="H1714">
            <v>73.33</v>
          </cell>
          <cell r="I1714">
            <v>118.95</v>
          </cell>
          <cell r="J1714" t="str">
            <v>175</v>
          </cell>
          <cell r="K1714">
            <v>121.24</v>
          </cell>
          <cell r="L1714">
            <v>0</v>
          </cell>
          <cell r="M1714">
            <v>135.6</v>
          </cell>
        </row>
        <row r="1715">
          <cell r="F1715" t="str">
            <v>10kV程庄线南赵井井通台架变</v>
          </cell>
          <cell r="G1715">
            <v>100</v>
          </cell>
          <cell r="H1715">
            <v>0</v>
          </cell>
          <cell r="I1715">
            <v>0</v>
          </cell>
          <cell r="J1715" t="str">
            <v>140</v>
          </cell>
          <cell r="K1715">
            <v>96.992</v>
          </cell>
          <cell r="L1715">
            <v>0</v>
          </cell>
          <cell r="M1715">
            <v>79.9</v>
          </cell>
        </row>
        <row r="1716">
          <cell r="F1716" t="str">
            <v>陈法南柱上变</v>
          </cell>
          <cell r="G1716">
            <v>200</v>
          </cell>
          <cell r="H1716">
            <v>52.25</v>
          </cell>
          <cell r="I1716">
            <v>0</v>
          </cell>
          <cell r="J1716" t="str">
            <v>315</v>
          </cell>
          <cell r="K1716">
            <v>218.232</v>
          </cell>
          <cell r="L1716">
            <v>0</v>
          </cell>
          <cell r="M1716">
            <v>150</v>
          </cell>
        </row>
        <row r="1717">
          <cell r="F1717" t="str">
            <v>冻元</v>
          </cell>
          <cell r="G1717">
            <v>315</v>
          </cell>
          <cell r="H1717">
            <v>368.68</v>
          </cell>
          <cell r="I1717">
            <v>0</v>
          </cell>
          <cell r="J1717" t="str">
            <v>505</v>
          </cell>
          <cell r="K1717">
            <v>349.864</v>
          </cell>
          <cell r="L1717">
            <v>0</v>
          </cell>
          <cell r="M1717">
            <v>236</v>
          </cell>
        </row>
        <row r="1718">
          <cell r="F1718" t="str">
            <v>南赵</v>
          </cell>
          <cell r="G1718">
            <v>200</v>
          </cell>
          <cell r="H1718">
            <v>286.4</v>
          </cell>
          <cell r="I1718">
            <v>0</v>
          </cell>
          <cell r="J1718" t="str">
            <v>315</v>
          </cell>
          <cell r="K1718">
            <v>218.232</v>
          </cell>
          <cell r="L1718">
            <v>0</v>
          </cell>
          <cell r="M1718">
            <v>102</v>
          </cell>
        </row>
        <row r="1719">
          <cell r="F1719" t="str">
            <v>10kV程庄线孙路口支157-102-25-07-22G孙路口#1井井通台架变</v>
          </cell>
          <cell r="G1719">
            <v>200</v>
          </cell>
          <cell r="H1719">
            <v>0</v>
          </cell>
          <cell r="I1719">
            <v>0</v>
          </cell>
          <cell r="J1719" t="str">
            <v>140</v>
          </cell>
          <cell r="K1719">
            <v>96.992</v>
          </cell>
          <cell r="L1719">
            <v>0</v>
          </cell>
          <cell r="M1719">
            <v>156.8</v>
          </cell>
        </row>
        <row r="1720">
          <cell r="F1720" t="str">
            <v>闫庄#1</v>
          </cell>
          <cell r="G1720">
            <v>200</v>
          </cell>
          <cell r="H1720">
            <v>138.41</v>
          </cell>
          <cell r="I1720">
            <v>0</v>
          </cell>
          <cell r="J1720" t="str">
            <v>315</v>
          </cell>
          <cell r="K1720">
            <v>218.232</v>
          </cell>
          <cell r="L1720">
            <v>0</v>
          </cell>
          <cell r="M1720">
            <v>73.4</v>
          </cell>
        </row>
        <row r="1721">
          <cell r="F1721" t="str">
            <v>八刘东</v>
          </cell>
          <cell r="G1721">
            <v>200</v>
          </cell>
          <cell r="H1721">
            <v>102.02</v>
          </cell>
          <cell r="I1721">
            <v>0</v>
          </cell>
          <cell r="J1721" t="str">
            <v>315</v>
          </cell>
          <cell r="K1721">
            <v>218.232</v>
          </cell>
          <cell r="L1721">
            <v>0</v>
          </cell>
          <cell r="M1721">
            <v>74.4</v>
          </cell>
        </row>
        <row r="1722">
          <cell r="F1722" t="str">
            <v>肖集后东</v>
          </cell>
          <cell r="G1722">
            <v>400</v>
          </cell>
          <cell r="H1722">
            <v>85.5</v>
          </cell>
          <cell r="I1722">
            <v>100</v>
          </cell>
          <cell r="J1722" t="str">
            <v>315</v>
          </cell>
          <cell r="K1722">
            <v>218.232</v>
          </cell>
          <cell r="L1722">
            <v>0</v>
          </cell>
          <cell r="M1722">
            <v>254</v>
          </cell>
        </row>
        <row r="1723">
          <cell r="F1723" t="str">
            <v>10kV程庄线南赵支157-105-51-09G南赵煤改电台架变</v>
          </cell>
          <cell r="G1723">
            <v>400</v>
          </cell>
          <cell r="H1723">
            <v>45.54</v>
          </cell>
          <cell r="I1723">
            <v>146.56</v>
          </cell>
          <cell r="J1723" t="str">
            <v>315</v>
          </cell>
          <cell r="K1723">
            <v>218.232</v>
          </cell>
          <cell r="L1723">
            <v>0</v>
          </cell>
          <cell r="M1723">
            <v>303.2</v>
          </cell>
        </row>
        <row r="1724">
          <cell r="F1724" t="str">
            <v>魏庄</v>
          </cell>
          <cell r="G1724">
            <v>200</v>
          </cell>
          <cell r="H1724">
            <v>111.54</v>
          </cell>
          <cell r="I1724">
            <v>68.2</v>
          </cell>
          <cell r="J1724" t="str">
            <v>315</v>
          </cell>
          <cell r="K1724">
            <v>218.232</v>
          </cell>
          <cell r="L1724">
            <v>0</v>
          </cell>
          <cell r="M1724">
            <v>84.8</v>
          </cell>
        </row>
        <row r="1725">
          <cell r="F1725" t="str">
            <v>苏早科</v>
          </cell>
          <cell r="G1725">
            <v>200</v>
          </cell>
          <cell r="H1725">
            <v>100.98</v>
          </cell>
          <cell r="I1725">
            <v>0</v>
          </cell>
          <cell r="J1725" t="str">
            <v>315</v>
          </cell>
          <cell r="K1725">
            <v>218.232</v>
          </cell>
          <cell r="L1725">
            <v>0</v>
          </cell>
          <cell r="M1725">
            <v>127.4</v>
          </cell>
        </row>
        <row r="1726">
          <cell r="F1726" t="str">
            <v>10kV程庄线苏早科支157-123-01-13G苏早科煤改电台架变</v>
          </cell>
          <cell r="G1726">
            <v>200</v>
          </cell>
          <cell r="H1726">
            <v>75.62</v>
          </cell>
          <cell r="I1726">
            <v>103.51</v>
          </cell>
          <cell r="J1726" t="str">
            <v>315</v>
          </cell>
          <cell r="K1726">
            <v>218.232</v>
          </cell>
          <cell r="L1726">
            <v>0</v>
          </cell>
          <cell r="M1726">
            <v>133.6</v>
          </cell>
        </row>
        <row r="1727">
          <cell r="F1727" t="str">
            <v>10kV程庄线苏枣科井井通台架变</v>
          </cell>
          <cell r="G1727">
            <v>100</v>
          </cell>
          <cell r="H1727">
            <v>0</v>
          </cell>
          <cell r="I1727">
            <v>0</v>
          </cell>
          <cell r="J1727" t="str">
            <v>140</v>
          </cell>
          <cell r="K1727">
            <v>96.992</v>
          </cell>
          <cell r="L1727">
            <v>0</v>
          </cell>
          <cell r="M1727">
            <v>71.3</v>
          </cell>
        </row>
        <row r="1728">
          <cell r="F1728" t="str">
            <v>10kV程庄线放马吕西支111-86-03-09G放马吕西台架变</v>
          </cell>
          <cell r="G1728">
            <v>200</v>
          </cell>
          <cell r="H1728">
            <v>150.04</v>
          </cell>
          <cell r="I1728">
            <v>0</v>
          </cell>
          <cell r="J1728" t="str">
            <v>365</v>
          </cell>
          <cell r="K1728">
            <v>252.872</v>
          </cell>
          <cell r="L1728">
            <v>0</v>
          </cell>
          <cell r="M1728">
            <v>140.2</v>
          </cell>
        </row>
        <row r="1729">
          <cell r="F1729" t="str">
            <v>邱庄#2</v>
          </cell>
          <cell r="G1729">
            <v>200</v>
          </cell>
          <cell r="H1729">
            <v>64.61</v>
          </cell>
          <cell r="I1729">
            <v>114.95</v>
          </cell>
          <cell r="J1729" t="str">
            <v>365</v>
          </cell>
          <cell r="K1729">
            <v>252.872</v>
          </cell>
          <cell r="L1729">
            <v>0</v>
          </cell>
          <cell r="M1729">
            <v>97.4</v>
          </cell>
        </row>
        <row r="1730">
          <cell r="F1730" t="str">
            <v>肖庄南</v>
          </cell>
          <cell r="G1730">
            <v>400</v>
          </cell>
          <cell r="H1730">
            <v>276.78</v>
          </cell>
          <cell r="I1730">
            <v>0</v>
          </cell>
          <cell r="J1730" t="str">
            <v>315</v>
          </cell>
          <cell r="K1730">
            <v>218.232</v>
          </cell>
          <cell r="L1730">
            <v>0</v>
          </cell>
          <cell r="M1730">
            <v>232.8</v>
          </cell>
        </row>
        <row r="1731">
          <cell r="F1731" t="str">
            <v>10KV程庄线小河子南柱上变</v>
          </cell>
          <cell r="G1731">
            <v>400</v>
          </cell>
          <cell r="H1731">
            <v>64.16</v>
          </cell>
          <cell r="I1731">
            <v>158.45</v>
          </cell>
          <cell r="J1731" t="str">
            <v>365</v>
          </cell>
          <cell r="K1731">
            <v>252.872</v>
          </cell>
          <cell r="L1731">
            <v>0</v>
          </cell>
          <cell r="M1731">
            <v>243.6</v>
          </cell>
        </row>
        <row r="1732">
          <cell r="F1732" t="str">
            <v>王庄</v>
          </cell>
          <cell r="G1732">
            <v>200</v>
          </cell>
          <cell r="H1732">
            <v>97.91</v>
          </cell>
          <cell r="I1732">
            <v>0</v>
          </cell>
          <cell r="J1732" t="str">
            <v>270</v>
          </cell>
          <cell r="K1732">
            <v>187.056</v>
          </cell>
          <cell r="L1732">
            <v>0</v>
          </cell>
          <cell r="M1732">
            <v>76</v>
          </cell>
        </row>
        <row r="1733">
          <cell r="F1733" t="str">
            <v>10kV程庄线红伟东台架变</v>
          </cell>
          <cell r="G1733">
            <v>400</v>
          </cell>
          <cell r="H1733">
            <v>407.96</v>
          </cell>
          <cell r="I1733">
            <v>0</v>
          </cell>
          <cell r="J1733" t="str">
            <v>270</v>
          </cell>
          <cell r="K1733">
            <v>187.056</v>
          </cell>
          <cell r="L1733">
            <v>0</v>
          </cell>
          <cell r="M1733">
            <v>218</v>
          </cell>
        </row>
        <row r="1734">
          <cell r="F1734" t="str">
            <v>八刘公变东</v>
          </cell>
          <cell r="G1734">
            <v>400</v>
          </cell>
          <cell r="H1734">
            <v>36</v>
          </cell>
          <cell r="I1734">
            <v>0</v>
          </cell>
          <cell r="J1734" t="str">
            <v>315</v>
          </cell>
          <cell r="K1734">
            <v>218.232</v>
          </cell>
          <cell r="L1734">
            <v>0</v>
          </cell>
          <cell r="M1734">
            <v>130.8</v>
          </cell>
        </row>
        <row r="1735">
          <cell r="F1735" t="str">
            <v>八刘公变西</v>
          </cell>
          <cell r="G1735">
            <v>200</v>
          </cell>
          <cell r="H1735">
            <v>149.85</v>
          </cell>
          <cell r="I1735">
            <v>0</v>
          </cell>
          <cell r="J1735" t="str">
            <v>315</v>
          </cell>
          <cell r="K1735">
            <v>218.232</v>
          </cell>
          <cell r="L1735">
            <v>0</v>
          </cell>
          <cell r="M1735">
            <v>70.2</v>
          </cell>
        </row>
        <row r="1736">
          <cell r="F1736" t="str">
            <v>10kV程庄线江庄支145-41-22G江庄北台架变</v>
          </cell>
          <cell r="G1736">
            <v>200</v>
          </cell>
          <cell r="H1736">
            <v>219.75</v>
          </cell>
          <cell r="I1736">
            <v>0</v>
          </cell>
          <cell r="J1736" t="str">
            <v>315</v>
          </cell>
          <cell r="K1736">
            <v>218.232</v>
          </cell>
          <cell r="L1736">
            <v>0</v>
          </cell>
          <cell r="M1736">
            <v>126</v>
          </cell>
        </row>
        <row r="1737">
          <cell r="F1737" t="str">
            <v>10kV程庄线运检单线图.sln_江庄后街西柱上变压器</v>
          </cell>
          <cell r="G1737">
            <v>400</v>
          </cell>
          <cell r="H1737">
            <v>445.17</v>
          </cell>
          <cell r="I1737">
            <v>0</v>
          </cell>
          <cell r="J1737" t="str">
            <v>270</v>
          </cell>
          <cell r="K1737">
            <v>187.056</v>
          </cell>
          <cell r="L1737">
            <v>0</v>
          </cell>
          <cell r="M1737">
            <v>276.4</v>
          </cell>
        </row>
        <row r="1738">
          <cell r="F1738" t="str">
            <v>西郝</v>
          </cell>
          <cell r="G1738">
            <v>100</v>
          </cell>
          <cell r="H1738">
            <v>12.54</v>
          </cell>
          <cell r="I1738">
            <v>0</v>
          </cell>
          <cell r="J1738" t="str">
            <v>175</v>
          </cell>
          <cell r="K1738">
            <v>121.24</v>
          </cell>
          <cell r="L1738">
            <v>0</v>
          </cell>
          <cell r="M1738">
            <v>62.3</v>
          </cell>
        </row>
        <row r="1739">
          <cell r="F1739" t="str">
            <v>10kV程庄线胡楼支145-50-6-13G胡楼井井通台架变</v>
          </cell>
          <cell r="G1739">
            <v>50</v>
          </cell>
          <cell r="H1739">
            <v>0</v>
          </cell>
          <cell r="I1739">
            <v>0</v>
          </cell>
          <cell r="J1739" t="str">
            <v>140</v>
          </cell>
          <cell r="K1739">
            <v>96.992</v>
          </cell>
          <cell r="L1739">
            <v>0</v>
          </cell>
          <cell r="M1739">
            <v>31.95</v>
          </cell>
        </row>
        <row r="1740">
          <cell r="F1740" t="str">
            <v>10kV程庄线宏伟北台架变</v>
          </cell>
          <cell r="G1740">
            <v>400</v>
          </cell>
          <cell r="H1740">
            <v>153.88</v>
          </cell>
          <cell r="I1740">
            <v>46.75</v>
          </cell>
          <cell r="J1740" t="str">
            <v>505</v>
          </cell>
          <cell r="K1740">
            <v>349.864</v>
          </cell>
          <cell r="L1740">
            <v>0</v>
          </cell>
          <cell r="M1740">
            <v>202.8</v>
          </cell>
        </row>
        <row r="1741">
          <cell r="F1741" t="str">
            <v>朱庄</v>
          </cell>
          <cell r="G1741">
            <v>200</v>
          </cell>
          <cell r="H1741">
            <v>138.65</v>
          </cell>
          <cell r="I1741">
            <v>0</v>
          </cell>
          <cell r="J1741" t="str">
            <v>175</v>
          </cell>
          <cell r="K1741">
            <v>121.24</v>
          </cell>
          <cell r="L1741">
            <v>0</v>
          </cell>
          <cell r="M1741">
            <v>72.8</v>
          </cell>
        </row>
        <row r="1742">
          <cell r="F1742" t="str">
            <v>江庄</v>
          </cell>
          <cell r="G1742">
            <v>400</v>
          </cell>
          <cell r="H1742">
            <v>443.92</v>
          </cell>
          <cell r="I1742">
            <v>0</v>
          </cell>
          <cell r="J1742" t="str">
            <v>315</v>
          </cell>
          <cell r="K1742">
            <v>218.232</v>
          </cell>
          <cell r="L1742">
            <v>0</v>
          </cell>
          <cell r="M1742">
            <v>258.4</v>
          </cell>
        </row>
        <row r="1743">
          <cell r="F1743" t="str">
            <v>10kV程庄线宏伟西台架变</v>
          </cell>
          <cell r="G1743">
            <v>200</v>
          </cell>
          <cell r="H1743">
            <v>127.74</v>
          </cell>
          <cell r="I1743">
            <v>46.2</v>
          </cell>
          <cell r="J1743" t="str">
            <v>270</v>
          </cell>
          <cell r="K1743">
            <v>187.056</v>
          </cell>
          <cell r="L1743">
            <v>0</v>
          </cell>
          <cell r="M1743">
            <v>92.8</v>
          </cell>
        </row>
        <row r="1744">
          <cell r="F1744" t="str">
            <v>10kV程庄线杜庄北台架变</v>
          </cell>
          <cell r="G1744">
            <v>400</v>
          </cell>
          <cell r="H1744">
            <v>214.68</v>
          </cell>
          <cell r="I1744">
            <v>85.01</v>
          </cell>
          <cell r="J1744" t="str">
            <v>270</v>
          </cell>
          <cell r="K1744">
            <v>187.056</v>
          </cell>
          <cell r="L1744">
            <v>0</v>
          </cell>
          <cell r="M1744">
            <v>289.2</v>
          </cell>
        </row>
        <row r="1745">
          <cell r="F1745" t="str">
            <v>10kV程庄线张庄2号井井通台架变</v>
          </cell>
          <cell r="G1745">
            <v>100</v>
          </cell>
          <cell r="H1745">
            <v>0</v>
          </cell>
          <cell r="I1745">
            <v>0</v>
          </cell>
          <cell r="J1745" t="str">
            <v>140</v>
          </cell>
          <cell r="K1745">
            <v>96.992</v>
          </cell>
          <cell r="L1745">
            <v>0</v>
          </cell>
          <cell r="M1745">
            <v>73.7</v>
          </cell>
        </row>
        <row r="1746">
          <cell r="F1746" t="str">
            <v>穆庄</v>
          </cell>
          <cell r="G1746">
            <v>200</v>
          </cell>
          <cell r="H1746">
            <v>106.63</v>
          </cell>
          <cell r="I1746">
            <v>0</v>
          </cell>
          <cell r="J1746" t="str">
            <v>315</v>
          </cell>
          <cell r="K1746">
            <v>218.232</v>
          </cell>
          <cell r="L1746">
            <v>0</v>
          </cell>
          <cell r="M1746">
            <v>118.6</v>
          </cell>
        </row>
        <row r="1747">
          <cell r="F1747" t="str">
            <v>秦甫配电变压器</v>
          </cell>
          <cell r="G1747">
            <v>200</v>
          </cell>
          <cell r="H1747">
            <v>0</v>
          </cell>
          <cell r="I1747">
            <v>0</v>
          </cell>
          <cell r="J1747" t="str">
            <v>270</v>
          </cell>
          <cell r="K1747">
            <v>187.056</v>
          </cell>
          <cell r="L1747">
            <v>0</v>
          </cell>
          <cell r="M1747">
            <v>103.4</v>
          </cell>
        </row>
        <row r="1748">
          <cell r="F1748" t="str">
            <v>八刘</v>
          </cell>
          <cell r="G1748">
            <v>200</v>
          </cell>
          <cell r="H1748">
            <v>25.93</v>
          </cell>
          <cell r="I1748">
            <v>0</v>
          </cell>
          <cell r="J1748" t="str">
            <v>315</v>
          </cell>
          <cell r="K1748">
            <v>218.232</v>
          </cell>
          <cell r="L1748">
            <v>0</v>
          </cell>
          <cell r="M1748">
            <v>74.4</v>
          </cell>
        </row>
        <row r="1749">
          <cell r="F1749" t="str">
            <v>东风</v>
          </cell>
          <cell r="G1749">
            <v>200</v>
          </cell>
          <cell r="H1749">
            <v>162.88</v>
          </cell>
          <cell r="I1749">
            <v>0</v>
          </cell>
          <cell r="J1749" t="str">
            <v>175</v>
          </cell>
          <cell r="K1749">
            <v>121.24</v>
          </cell>
          <cell r="L1749">
            <v>0</v>
          </cell>
          <cell r="M1749">
            <v>96</v>
          </cell>
        </row>
        <row r="1750">
          <cell r="F1750" t="str">
            <v>10kV程庄线八刘中台架变</v>
          </cell>
          <cell r="G1750">
            <v>400</v>
          </cell>
          <cell r="H1750">
            <v>49.95</v>
          </cell>
          <cell r="I1750">
            <v>0</v>
          </cell>
          <cell r="J1750" t="str">
            <v>315</v>
          </cell>
          <cell r="K1750">
            <v>218.232</v>
          </cell>
          <cell r="L1750">
            <v>0</v>
          </cell>
          <cell r="M1750">
            <v>222</v>
          </cell>
        </row>
        <row r="1751">
          <cell r="F1751" t="str">
            <v>10kV程庄线江庄支145-41-14G江庄西台架变</v>
          </cell>
          <cell r="G1751">
            <v>200</v>
          </cell>
          <cell r="H1751">
            <v>213.85</v>
          </cell>
          <cell r="I1751">
            <v>0</v>
          </cell>
          <cell r="J1751" t="str">
            <v>315</v>
          </cell>
          <cell r="K1751">
            <v>218.232</v>
          </cell>
          <cell r="L1751">
            <v>0</v>
          </cell>
          <cell r="M1751">
            <v>133</v>
          </cell>
        </row>
        <row r="1752">
          <cell r="F1752" t="str">
            <v>10kV程庄线江庄支南145-41-12-09G江庄中台架变</v>
          </cell>
          <cell r="G1752">
            <v>200</v>
          </cell>
          <cell r="H1752">
            <v>214.16</v>
          </cell>
          <cell r="I1752">
            <v>0</v>
          </cell>
          <cell r="J1752" t="str">
            <v>315</v>
          </cell>
          <cell r="K1752">
            <v>218.232</v>
          </cell>
          <cell r="L1752">
            <v>0</v>
          </cell>
          <cell r="M1752">
            <v>80</v>
          </cell>
        </row>
        <row r="1753">
          <cell r="F1753" t="str">
            <v>肖庄</v>
          </cell>
          <cell r="G1753">
            <v>200</v>
          </cell>
          <cell r="H1753">
            <v>83.22</v>
          </cell>
          <cell r="I1753">
            <v>0</v>
          </cell>
          <cell r="J1753" t="str">
            <v>315</v>
          </cell>
          <cell r="K1753">
            <v>218.232</v>
          </cell>
          <cell r="L1753">
            <v>0</v>
          </cell>
          <cell r="M1753">
            <v>106.2</v>
          </cell>
        </row>
        <row r="1754">
          <cell r="F1754" t="str">
            <v>邱庄</v>
          </cell>
          <cell r="G1754">
            <v>200</v>
          </cell>
          <cell r="H1754">
            <v>17.22</v>
          </cell>
          <cell r="I1754">
            <v>162.1</v>
          </cell>
          <cell r="J1754" t="str">
            <v>365</v>
          </cell>
          <cell r="K1754">
            <v>252.872</v>
          </cell>
          <cell r="L1754">
            <v>0</v>
          </cell>
          <cell r="M1754">
            <v>97.4</v>
          </cell>
        </row>
        <row r="1755">
          <cell r="F1755" t="str">
            <v>10kV程庄线胡楼西台架变</v>
          </cell>
          <cell r="G1755">
            <v>200</v>
          </cell>
          <cell r="H1755">
            <v>178.91</v>
          </cell>
          <cell r="I1755">
            <v>0</v>
          </cell>
          <cell r="J1755" t="str">
            <v>270</v>
          </cell>
          <cell r="K1755">
            <v>187.056</v>
          </cell>
          <cell r="L1755">
            <v>0</v>
          </cell>
          <cell r="M1755">
            <v>136.6</v>
          </cell>
        </row>
        <row r="1756">
          <cell r="F1756" t="str">
            <v>10kV程庄线八刘大街南支145-11-10-06-08G八刘大街南台架变</v>
          </cell>
          <cell r="G1756">
            <v>200</v>
          </cell>
          <cell r="H1756">
            <v>0</v>
          </cell>
          <cell r="I1756">
            <v>0</v>
          </cell>
          <cell r="J1756" t="str">
            <v>270</v>
          </cell>
          <cell r="K1756">
            <v>187.056</v>
          </cell>
          <cell r="L1756">
            <v>0</v>
          </cell>
          <cell r="M1756">
            <v>109.8</v>
          </cell>
        </row>
        <row r="1757">
          <cell r="F1757" t="str">
            <v>王铺</v>
          </cell>
          <cell r="G1757">
            <v>100</v>
          </cell>
          <cell r="H1757">
            <v>66.67</v>
          </cell>
          <cell r="I1757">
            <v>24.2</v>
          </cell>
          <cell r="J1757" t="str">
            <v>270</v>
          </cell>
          <cell r="K1757">
            <v>187.056</v>
          </cell>
          <cell r="L1757">
            <v>0</v>
          </cell>
          <cell r="M1757">
            <v>34.4</v>
          </cell>
        </row>
        <row r="1758">
          <cell r="F1758" t="str">
            <v>10kV程庄线小河子支131-06-03G小河子井井通台架变</v>
          </cell>
          <cell r="G1758">
            <v>200</v>
          </cell>
          <cell r="H1758">
            <v>0</v>
          </cell>
          <cell r="I1758">
            <v>0</v>
          </cell>
          <cell r="J1758" t="str">
            <v>140</v>
          </cell>
          <cell r="K1758">
            <v>96.992</v>
          </cell>
          <cell r="L1758">
            <v>0</v>
          </cell>
          <cell r="M1758">
            <v>52.4</v>
          </cell>
        </row>
        <row r="1759">
          <cell r="F1759" t="str">
            <v>胡楼</v>
          </cell>
          <cell r="G1759">
            <v>200</v>
          </cell>
          <cell r="H1759">
            <v>172.08</v>
          </cell>
          <cell r="I1759">
            <v>0</v>
          </cell>
          <cell r="J1759" t="str">
            <v>270</v>
          </cell>
          <cell r="K1759">
            <v>187.056</v>
          </cell>
          <cell r="L1759">
            <v>0</v>
          </cell>
          <cell r="M1759">
            <v>91.4</v>
          </cell>
        </row>
        <row r="1760">
          <cell r="F1760" t="str">
            <v>后王</v>
          </cell>
          <cell r="G1760">
            <v>200</v>
          </cell>
          <cell r="H1760">
            <v>193.7</v>
          </cell>
          <cell r="I1760">
            <v>0</v>
          </cell>
          <cell r="J1760" t="str">
            <v>175</v>
          </cell>
          <cell r="K1760">
            <v>121.24</v>
          </cell>
          <cell r="L1760">
            <v>0</v>
          </cell>
          <cell r="M1760">
            <v>79.2</v>
          </cell>
        </row>
        <row r="1761">
          <cell r="F1761" t="str">
            <v>王庄西</v>
          </cell>
          <cell r="G1761">
            <v>200</v>
          </cell>
          <cell r="H1761">
            <v>118.34</v>
          </cell>
          <cell r="I1761">
            <v>0</v>
          </cell>
          <cell r="J1761" t="str">
            <v>270</v>
          </cell>
          <cell r="K1761">
            <v>187.056</v>
          </cell>
          <cell r="L1761">
            <v>0</v>
          </cell>
          <cell r="M1761">
            <v>105.2</v>
          </cell>
        </row>
        <row r="1762">
          <cell r="F1762" t="str">
            <v>10kV程庄线王铺西台架变</v>
          </cell>
          <cell r="G1762">
            <v>200</v>
          </cell>
          <cell r="H1762">
            <v>74.8</v>
          </cell>
          <cell r="I1762">
            <v>86.9</v>
          </cell>
          <cell r="J1762" t="str">
            <v>270</v>
          </cell>
          <cell r="K1762">
            <v>187.056</v>
          </cell>
          <cell r="L1762">
            <v>0</v>
          </cell>
          <cell r="M1762">
            <v>139.4</v>
          </cell>
        </row>
        <row r="1763">
          <cell r="F1763" t="str">
            <v>王岗</v>
          </cell>
          <cell r="G1763">
            <v>200</v>
          </cell>
          <cell r="H1763">
            <v>169.91</v>
          </cell>
          <cell r="I1763">
            <v>0</v>
          </cell>
          <cell r="J1763" t="str">
            <v>270</v>
          </cell>
          <cell r="K1763">
            <v>187.056</v>
          </cell>
          <cell r="L1763">
            <v>0</v>
          </cell>
          <cell r="M1763">
            <v>118.4</v>
          </cell>
        </row>
        <row r="1764">
          <cell r="F1764" t="str">
            <v>小河子</v>
          </cell>
          <cell r="G1764">
            <v>200</v>
          </cell>
          <cell r="H1764">
            <v>150.24</v>
          </cell>
          <cell r="I1764">
            <v>29.15</v>
          </cell>
          <cell r="J1764" t="str">
            <v>365</v>
          </cell>
          <cell r="K1764">
            <v>252.872</v>
          </cell>
          <cell r="L1764">
            <v>0</v>
          </cell>
          <cell r="M1764">
            <v>243.6</v>
          </cell>
        </row>
        <row r="1765">
          <cell r="F1765" t="str">
            <v>10kV程庄线运检单线图.sln_王庄北柱上变压器</v>
          </cell>
          <cell r="G1765">
            <v>400</v>
          </cell>
          <cell r="H1765">
            <v>118.44</v>
          </cell>
          <cell r="I1765">
            <v>0</v>
          </cell>
          <cell r="J1765" t="str">
            <v>270</v>
          </cell>
          <cell r="K1765">
            <v>187.056</v>
          </cell>
          <cell r="L1765">
            <v>0</v>
          </cell>
          <cell r="M1765">
            <v>282</v>
          </cell>
        </row>
        <row r="1766">
          <cell r="F1766" t="str">
            <v>郑堂</v>
          </cell>
          <cell r="G1766">
            <v>80</v>
          </cell>
          <cell r="H1766">
            <v>37.61</v>
          </cell>
          <cell r="I1766">
            <v>0</v>
          </cell>
          <cell r="J1766" t="str">
            <v>175</v>
          </cell>
          <cell r="K1766">
            <v>121.24</v>
          </cell>
          <cell r="L1766">
            <v>0</v>
          </cell>
          <cell r="M1766">
            <v>44.16</v>
          </cell>
        </row>
        <row r="1767">
          <cell r="F1767" t="str">
            <v>10kV程庄线江庄支南145-41-12-12G江庄南台架变</v>
          </cell>
          <cell r="G1767">
            <v>200</v>
          </cell>
          <cell r="H1767">
            <v>232.19</v>
          </cell>
          <cell r="I1767">
            <v>0</v>
          </cell>
          <cell r="J1767" t="str">
            <v>315</v>
          </cell>
          <cell r="K1767" t="str">
            <v>218.232</v>
          </cell>
          <cell r="L1767">
            <v>0</v>
          </cell>
          <cell r="M1767">
            <v>144.8</v>
          </cell>
        </row>
        <row r="1768">
          <cell r="F1768" t="str">
            <v>10kV程庄线乔集04农排支111-03-02G乔集04农排台架变</v>
          </cell>
          <cell r="G1768">
            <v>200</v>
          </cell>
          <cell r="H1768">
            <v>0</v>
          </cell>
          <cell r="I1768">
            <v>0</v>
          </cell>
          <cell r="J1768" t="str">
            <v>140</v>
          </cell>
          <cell r="K1768" t="str">
            <v>96.992</v>
          </cell>
          <cell r="L1768">
            <v>0</v>
          </cell>
          <cell r="M1768">
            <v>12.6</v>
          </cell>
        </row>
        <row r="1769">
          <cell r="F1769" t="str">
            <v>10kV程庄线乔集05农排支119-08G乔集05农排台架变</v>
          </cell>
          <cell r="G1769">
            <v>100</v>
          </cell>
          <cell r="H1769">
            <v>0</v>
          </cell>
          <cell r="I1769">
            <v>0</v>
          </cell>
          <cell r="J1769" t="str">
            <v>140</v>
          </cell>
          <cell r="K1769" t="str">
            <v>96.992</v>
          </cell>
          <cell r="L1769">
            <v>0</v>
          </cell>
          <cell r="M1769">
            <v>68.5</v>
          </cell>
        </row>
        <row r="1770">
          <cell r="F1770" t="str">
            <v>10kV程庄线张庄支177-12-11G张庄台架变</v>
          </cell>
          <cell r="G1770">
            <v>200</v>
          </cell>
          <cell r="H1770">
            <v>153.5</v>
          </cell>
          <cell r="I1770">
            <v>49.27</v>
          </cell>
          <cell r="J1770" t="str">
            <v>175</v>
          </cell>
          <cell r="K1770" t="str">
            <v>121.24</v>
          </cell>
          <cell r="L1770">
            <v>0</v>
          </cell>
          <cell r="M1770">
            <v>133.6</v>
          </cell>
        </row>
        <row r="1771">
          <cell r="F1771" t="str">
            <v>红伟北</v>
          </cell>
          <cell r="G1771">
            <v>200</v>
          </cell>
          <cell r="H1771">
            <v>213.92</v>
          </cell>
          <cell r="I1771">
            <v>0</v>
          </cell>
          <cell r="J1771" t="str">
            <v>270</v>
          </cell>
          <cell r="K1771" t="str">
            <v>187.056</v>
          </cell>
          <cell r="L1771">
            <v>0</v>
          </cell>
          <cell r="M1771">
            <v>123.8</v>
          </cell>
        </row>
        <row r="1772">
          <cell r="F1772" t="str">
            <v>东郝</v>
          </cell>
          <cell r="G1772">
            <v>160</v>
          </cell>
          <cell r="H1772">
            <v>12.54</v>
          </cell>
          <cell r="I1772">
            <v>93.5</v>
          </cell>
          <cell r="J1772" t="str">
            <v>175</v>
          </cell>
          <cell r="K1772" t="str">
            <v>121.24</v>
          </cell>
          <cell r="L1772">
            <v>0</v>
          </cell>
          <cell r="M1772">
            <v>81.2</v>
          </cell>
        </row>
        <row r="1773">
          <cell r="F1773" t="str">
            <v>杜庄</v>
          </cell>
          <cell r="G1773">
            <v>200</v>
          </cell>
          <cell r="H1773">
            <v>130.21</v>
          </cell>
          <cell r="I1773">
            <v>21.12</v>
          </cell>
          <cell r="J1773" t="str">
            <v>270</v>
          </cell>
          <cell r="K1773" t="str">
            <v>187.056</v>
          </cell>
          <cell r="L1773">
            <v>0</v>
          </cell>
          <cell r="M1773">
            <v>289.2</v>
          </cell>
        </row>
        <row r="1774">
          <cell r="F1774" t="str">
            <v>八刘村西街</v>
          </cell>
          <cell r="G1774" t="str">
            <v>400</v>
          </cell>
          <cell r="H1774">
            <v>128.62</v>
          </cell>
          <cell r="I1774">
            <v>0</v>
          </cell>
          <cell r="J1774" t="str">
            <v>315</v>
          </cell>
          <cell r="K1774" t="str">
            <v>218.232</v>
          </cell>
          <cell r="L1774">
            <v>0</v>
          </cell>
          <cell r="M1774">
            <v>43.4</v>
          </cell>
        </row>
        <row r="1775">
          <cell r="F1775" t="str">
            <v>红伟南配电变压器</v>
          </cell>
          <cell r="G1775">
            <v>200</v>
          </cell>
          <cell r="H1775">
            <v>119.17</v>
          </cell>
          <cell r="I1775">
            <v>0</v>
          </cell>
          <cell r="J1775" t="str">
            <v>270</v>
          </cell>
          <cell r="K1775" t="str">
            <v>187.056</v>
          </cell>
          <cell r="L1775">
            <v>0</v>
          </cell>
          <cell r="M1775">
            <v>112.4</v>
          </cell>
        </row>
        <row r="1776">
          <cell r="F1776" t="str">
            <v>10kV程庄线乔集03农排支89-02G乔集03农排台架变</v>
          </cell>
          <cell r="G1776">
            <v>100</v>
          </cell>
          <cell r="H1776">
            <v>0</v>
          </cell>
          <cell r="I1776">
            <v>0</v>
          </cell>
          <cell r="J1776" t="str">
            <v>140</v>
          </cell>
          <cell r="K1776" t="str">
            <v>96.992</v>
          </cell>
          <cell r="L1776">
            <v>0</v>
          </cell>
          <cell r="M1776">
            <v>61.9</v>
          </cell>
        </row>
        <row r="1777">
          <cell r="F1777" t="str">
            <v>张堂村</v>
          </cell>
          <cell r="G1777">
            <v>200</v>
          </cell>
          <cell r="H1777">
            <v>79.54</v>
          </cell>
          <cell r="I1777">
            <v>47.3</v>
          </cell>
          <cell r="J1777" t="str">
            <v>315</v>
          </cell>
          <cell r="K1777" t="str">
            <v>218.232</v>
          </cell>
          <cell r="L1777">
            <v>0</v>
          </cell>
          <cell r="M1777">
            <v>35.2</v>
          </cell>
        </row>
        <row r="1778">
          <cell r="F1778" t="str">
            <v>岳庄</v>
          </cell>
          <cell r="G1778">
            <v>200</v>
          </cell>
          <cell r="H1778">
            <v>0</v>
          </cell>
          <cell r="I1778">
            <v>0</v>
          </cell>
          <cell r="J1778" t="str">
            <v>365</v>
          </cell>
          <cell r="K1778" t="str">
            <v>252.872</v>
          </cell>
          <cell r="L1778">
            <v>0</v>
          </cell>
          <cell r="M1778">
            <v>88.2</v>
          </cell>
        </row>
        <row r="1779">
          <cell r="F1779" t="str">
            <v>大王</v>
          </cell>
          <cell r="G1779">
            <v>200</v>
          </cell>
          <cell r="H1779">
            <v>0</v>
          </cell>
          <cell r="I1779">
            <v>0</v>
          </cell>
          <cell r="J1779" t="str">
            <v>220</v>
          </cell>
          <cell r="K1779" t="str">
            <v>152.416</v>
          </cell>
          <cell r="L1779">
            <v>0</v>
          </cell>
          <cell r="M1779">
            <v>84.4</v>
          </cell>
        </row>
        <row r="1780">
          <cell r="F1780" t="str">
            <v>10kV梁北线李延白南台架变</v>
          </cell>
          <cell r="G1780">
            <v>200</v>
          </cell>
          <cell r="H1780">
            <v>51</v>
          </cell>
          <cell r="I1780">
            <v>0</v>
          </cell>
          <cell r="J1780" t="str">
            <v>270</v>
          </cell>
          <cell r="K1780" t="str">
            <v>187.056</v>
          </cell>
          <cell r="L1780">
            <v>0</v>
          </cell>
          <cell r="M1780">
            <v>111.8</v>
          </cell>
        </row>
        <row r="1781">
          <cell r="F1781" t="str">
            <v>10kV梁北线张诗庄支63-02G张诗庄1#井井通台架变</v>
          </cell>
          <cell r="G1781">
            <v>100</v>
          </cell>
          <cell r="H1781">
            <v>0</v>
          </cell>
          <cell r="I1781">
            <v>0</v>
          </cell>
          <cell r="J1781" t="str">
            <v>140</v>
          </cell>
          <cell r="K1781" t="str">
            <v>96.992</v>
          </cell>
          <cell r="L1781">
            <v>0</v>
          </cell>
          <cell r="M1781">
            <v>139.2</v>
          </cell>
        </row>
        <row r="1782">
          <cell r="F1782" t="str">
            <v>10kV梁北线张堂2#台架变</v>
          </cell>
          <cell r="G1782">
            <v>400</v>
          </cell>
          <cell r="H1782">
            <v>309.08</v>
          </cell>
          <cell r="I1782">
            <v>62.82</v>
          </cell>
          <cell r="J1782" t="str">
            <v>315</v>
          </cell>
          <cell r="K1782" t="str">
            <v>218.232</v>
          </cell>
          <cell r="L1782">
            <v>0</v>
          </cell>
          <cell r="M1782">
            <v>112.2</v>
          </cell>
        </row>
        <row r="1783">
          <cell r="F1783" t="str">
            <v>北赵</v>
          </cell>
          <cell r="G1783">
            <v>315</v>
          </cell>
          <cell r="H1783">
            <v>0</v>
          </cell>
          <cell r="I1783">
            <v>0</v>
          </cell>
          <cell r="J1783" t="str">
            <v>365</v>
          </cell>
          <cell r="K1783" t="str">
            <v>252.872</v>
          </cell>
          <cell r="L1783">
            <v>0</v>
          </cell>
          <cell r="M1783">
            <v>14.5</v>
          </cell>
        </row>
        <row r="1784">
          <cell r="F1784" t="str">
            <v>10kV梁北线付楼支80-45-16G付楼1#井井通台架变</v>
          </cell>
          <cell r="G1784">
            <v>200</v>
          </cell>
          <cell r="H1784">
            <v>0</v>
          </cell>
          <cell r="I1784">
            <v>0</v>
          </cell>
          <cell r="J1784" t="str">
            <v>140</v>
          </cell>
          <cell r="K1784" t="str">
            <v>96.992</v>
          </cell>
          <cell r="L1784">
            <v>0</v>
          </cell>
          <cell r="M1784">
            <v>74.8</v>
          </cell>
        </row>
        <row r="1785">
          <cell r="F1785" t="str">
            <v>10kV梁北线宋庄支100-19-14G宋庄台架变</v>
          </cell>
          <cell r="G1785">
            <v>160</v>
          </cell>
          <cell r="H1785">
            <v>21.42</v>
          </cell>
          <cell r="I1785">
            <v>0</v>
          </cell>
          <cell r="J1785" t="str">
            <v>175</v>
          </cell>
          <cell r="K1785" t="str">
            <v>121.24</v>
          </cell>
          <cell r="L1785">
            <v>0</v>
          </cell>
          <cell r="M1785">
            <v>74.8</v>
          </cell>
        </row>
        <row r="1786">
          <cell r="F1786" t="str">
            <v>10kV梁北线北赵农排支96-27-04-02G北赵04农排台架变</v>
          </cell>
          <cell r="G1786">
            <v>100</v>
          </cell>
          <cell r="H1786">
            <v>0</v>
          </cell>
          <cell r="I1786">
            <v>0</v>
          </cell>
          <cell r="J1786" t="str">
            <v>140</v>
          </cell>
          <cell r="K1786" t="str">
            <v>96.992</v>
          </cell>
          <cell r="L1786">
            <v>0</v>
          </cell>
          <cell r="M1786">
            <v>52.1</v>
          </cell>
        </row>
        <row r="1787">
          <cell r="F1787" t="str">
            <v>房屯</v>
          </cell>
          <cell r="G1787">
            <v>200</v>
          </cell>
          <cell r="H1787">
            <v>162.39</v>
          </cell>
          <cell r="I1787">
            <v>0.8</v>
          </cell>
          <cell r="J1787" t="str">
            <v>315</v>
          </cell>
          <cell r="K1787" t="str">
            <v>218.232</v>
          </cell>
          <cell r="L1787">
            <v>0</v>
          </cell>
          <cell r="M1787">
            <v>47.6</v>
          </cell>
        </row>
        <row r="1788">
          <cell r="F1788" t="str">
            <v>房屯西</v>
          </cell>
          <cell r="G1788">
            <v>200</v>
          </cell>
          <cell r="H1788">
            <v>94.84</v>
          </cell>
          <cell r="I1788">
            <v>21.64</v>
          </cell>
          <cell r="J1788" t="str">
            <v>315</v>
          </cell>
          <cell r="K1788" t="str">
            <v>218.232</v>
          </cell>
          <cell r="L1788">
            <v>0</v>
          </cell>
          <cell r="M1788">
            <v>49.8</v>
          </cell>
        </row>
        <row r="1789">
          <cell r="F1789" t="str">
            <v>老任庄</v>
          </cell>
          <cell r="G1789">
            <v>400</v>
          </cell>
          <cell r="H1789">
            <v>50.85</v>
          </cell>
          <cell r="I1789">
            <v>0</v>
          </cell>
          <cell r="J1789" t="str">
            <v>220</v>
          </cell>
          <cell r="K1789" t="str">
            <v>152.416</v>
          </cell>
          <cell r="L1789">
            <v>0</v>
          </cell>
          <cell r="M1789">
            <v>166</v>
          </cell>
        </row>
        <row r="1790">
          <cell r="F1790" t="str">
            <v>李延白</v>
          </cell>
          <cell r="G1790">
            <v>200</v>
          </cell>
          <cell r="H1790">
            <v>117.99</v>
          </cell>
          <cell r="I1790">
            <v>0</v>
          </cell>
          <cell r="J1790" t="str">
            <v>270</v>
          </cell>
          <cell r="K1790" t="str">
            <v>187.056</v>
          </cell>
          <cell r="L1790">
            <v>0</v>
          </cell>
          <cell r="M1790">
            <v>111.8</v>
          </cell>
        </row>
        <row r="1791">
          <cell r="F1791" t="str">
            <v>10kV梁北线闫坦2#支91-11-06G闫坦2#井井通台架变</v>
          </cell>
          <cell r="G1791">
            <v>100</v>
          </cell>
          <cell r="H1791">
            <v>0</v>
          </cell>
          <cell r="I1791">
            <v>0</v>
          </cell>
          <cell r="J1791" t="str">
            <v>140</v>
          </cell>
          <cell r="K1791" t="str">
            <v>96.992</v>
          </cell>
          <cell r="L1791">
            <v>0</v>
          </cell>
          <cell r="M1791">
            <v>47.9</v>
          </cell>
        </row>
        <row r="1792">
          <cell r="F1792" t="str">
            <v>北赵北</v>
          </cell>
          <cell r="G1792">
            <v>200</v>
          </cell>
          <cell r="H1792">
            <v>0</v>
          </cell>
          <cell r="I1792">
            <v>0</v>
          </cell>
          <cell r="J1792" t="str">
            <v>315</v>
          </cell>
          <cell r="K1792" t="str">
            <v>218.232</v>
          </cell>
          <cell r="L1792">
            <v>0</v>
          </cell>
          <cell r="M1792">
            <v>23</v>
          </cell>
        </row>
        <row r="1793">
          <cell r="F1793" t="str">
            <v>苏庄北</v>
          </cell>
          <cell r="G1793">
            <v>200</v>
          </cell>
          <cell r="H1793">
            <v>0</v>
          </cell>
          <cell r="I1793">
            <v>0</v>
          </cell>
          <cell r="J1793" t="str">
            <v>315</v>
          </cell>
          <cell r="K1793" t="str">
            <v>218.232</v>
          </cell>
          <cell r="L1793">
            <v>0</v>
          </cell>
          <cell r="M1793">
            <v>55.2</v>
          </cell>
        </row>
        <row r="1794">
          <cell r="F1794" t="str">
            <v>付楼</v>
          </cell>
          <cell r="G1794">
            <v>160</v>
          </cell>
          <cell r="H1794">
            <v>27</v>
          </cell>
          <cell r="I1794">
            <v>0</v>
          </cell>
          <cell r="J1794" t="str">
            <v>220</v>
          </cell>
          <cell r="K1794" t="str">
            <v>152.416</v>
          </cell>
          <cell r="L1794">
            <v>0</v>
          </cell>
          <cell r="M1794">
            <v>74.8</v>
          </cell>
        </row>
        <row r="1795">
          <cell r="F1795" t="str">
            <v>张诗庄</v>
          </cell>
          <cell r="G1795">
            <v>200</v>
          </cell>
          <cell r="H1795">
            <v>0</v>
          </cell>
          <cell r="I1795">
            <v>0</v>
          </cell>
          <cell r="J1795" t="str">
            <v>175</v>
          </cell>
          <cell r="K1795" t="str">
            <v>121.24</v>
          </cell>
          <cell r="L1795">
            <v>0</v>
          </cell>
          <cell r="M1795">
            <v>184.4</v>
          </cell>
        </row>
        <row r="1796">
          <cell r="F1796" t="str">
            <v>西黄村</v>
          </cell>
          <cell r="G1796">
            <v>200</v>
          </cell>
          <cell r="H1796">
            <v>154.32</v>
          </cell>
          <cell r="I1796">
            <v>0</v>
          </cell>
          <cell r="J1796" t="str">
            <v>175</v>
          </cell>
          <cell r="K1796" t="str">
            <v>121.24</v>
          </cell>
          <cell r="L1796">
            <v>0</v>
          </cell>
          <cell r="M1796">
            <v>106.8</v>
          </cell>
        </row>
        <row r="1797">
          <cell r="F1797" t="str">
            <v>李庄2#</v>
          </cell>
          <cell r="G1797">
            <v>200</v>
          </cell>
          <cell r="H1797">
            <v>0</v>
          </cell>
          <cell r="I1797">
            <v>24.75</v>
          </cell>
          <cell r="J1797" t="str">
            <v>365</v>
          </cell>
          <cell r="K1797" t="str">
            <v>252.872</v>
          </cell>
          <cell r="L1797">
            <v>0</v>
          </cell>
          <cell r="M1797">
            <v>97.8</v>
          </cell>
        </row>
        <row r="1798">
          <cell r="F1798" t="str">
            <v>10kV梁北线付楼支刘庄北台架变</v>
          </cell>
          <cell r="G1798">
            <v>200</v>
          </cell>
          <cell r="H1798">
            <v>0</v>
          </cell>
          <cell r="I1798">
            <v>0</v>
          </cell>
          <cell r="J1798" t="str">
            <v>220</v>
          </cell>
          <cell r="K1798" t="str">
            <v>152.416</v>
          </cell>
          <cell r="L1798">
            <v>0</v>
          </cell>
          <cell r="M1798">
            <v>97</v>
          </cell>
        </row>
        <row r="1799">
          <cell r="F1799" t="str">
            <v>10kV梁北线张诗庄支72-03G张诗庄2#井井通台架变</v>
          </cell>
          <cell r="G1799">
            <v>200</v>
          </cell>
          <cell r="H1799">
            <v>0</v>
          </cell>
          <cell r="I1799">
            <v>0</v>
          </cell>
          <cell r="J1799" t="str">
            <v>140</v>
          </cell>
          <cell r="K1799" t="str">
            <v>96.992</v>
          </cell>
          <cell r="L1799">
            <v>0</v>
          </cell>
          <cell r="M1799">
            <v>16</v>
          </cell>
        </row>
        <row r="1800">
          <cell r="F1800" t="str">
            <v>10kV梁北线闫坦1#支91-03-02G闫坦1#井井通台架变</v>
          </cell>
          <cell r="G1800">
            <v>200</v>
          </cell>
          <cell r="H1800">
            <v>0</v>
          </cell>
          <cell r="I1800">
            <v>0</v>
          </cell>
          <cell r="J1800" t="str">
            <v>140</v>
          </cell>
          <cell r="K1800" t="str">
            <v>96.992</v>
          </cell>
          <cell r="L1800">
            <v>0</v>
          </cell>
          <cell r="M1800">
            <v>122.6</v>
          </cell>
        </row>
        <row r="1801">
          <cell r="F1801" t="str">
            <v>10kV梁北线排李支100-05-19-12-11G排李1#井井通台架变</v>
          </cell>
          <cell r="G1801">
            <v>200</v>
          </cell>
          <cell r="H1801">
            <v>0</v>
          </cell>
          <cell r="I1801">
            <v>0</v>
          </cell>
          <cell r="J1801" t="str">
            <v>140</v>
          </cell>
          <cell r="K1801" t="str">
            <v>96.992</v>
          </cell>
          <cell r="L1801">
            <v>0</v>
          </cell>
          <cell r="M1801">
            <v>85.6</v>
          </cell>
        </row>
        <row r="1802">
          <cell r="F1802" t="str">
            <v>10kV梁北线北赵农排支96-27-09-09-09G北赵02农排台架变</v>
          </cell>
          <cell r="G1802">
            <v>100</v>
          </cell>
          <cell r="H1802">
            <v>0</v>
          </cell>
          <cell r="I1802">
            <v>0</v>
          </cell>
          <cell r="J1802" t="str">
            <v>140</v>
          </cell>
          <cell r="K1802" t="str">
            <v>96.992</v>
          </cell>
          <cell r="L1802">
            <v>0</v>
          </cell>
          <cell r="M1802">
            <v>32.2</v>
          </cell>
        </row>
        <row r="1803">
          <cell r="F1803" t="str">
            <v>10kV梁北线李庄东支096-10-03G李庄东台架变</v>
          </cell>
          <cell r="G1803">
            <v>200</v>
          </cell>
          <cell r="H1803">
            <v>23.14</v>
          </cell>
          <cell r="I1803">
            <v>0</v>
          </cell>
          <cell r="J1803" t="str">
            <v>315</v>
          </cell>
          <cell r="K1803" t="str">
            <v>218.232</v>
          </cell>
          <cell r="L1803">
            <v>0</v>
          </cell>
          <cell r="M1803">
            <v>73</v>
          </cell>
        </row>
        <row r="1804">
          <cell r="F1804" t="str">
            <v>刘庄</v>
          </cell>
          <cell r="G1804">
            <v>315</v>
          </cell>
          <cell r="H1804">
            <v>12.54</v>
          </cell>
          <cell r="I1804">
            <v>0</v>
          </cell>
          <cell r="J1804" t="str">
            <v>270</v>
          </cell>
          <cell r="K1804" t="str">
            <v>187.056</v>
          </cell>
          <cell r="L1804">
            <v>0</v>
          </cell>
          <cell r="M1804">
            <v>127.26</v>
          </cell>
        </row>
        <row r="1805">
          <cell r="F1805" t="str">
            <v>10kV梁北线北赵岳庄支96-21-16-05G北赵岳庄井井通台架变</v>
          </cell>
          <cell r="G1805">
            <v>100</v>
          </cell>
          <cell r="H1805">
            <v>0</v>
          </cell>
          <cell r="I1805">
            <v>0</v>
          </cell>
          <cell r="J1805" t="str">
            <v>140</v>
          </cell>
          <cell r="K1805" t="str">
            <v>96.992</v>
          </cell>
          <cell r="L1805">
            <v>0</v>
          </cell>
          <cell r="M1805">
            <v>14.5</v>
          </cell>
        </row>
        <row r="1806">
          <cell r="F1806" t="str">
            <v>房屯中</v>
          </cell>
          <cell r="G1806">
            <v>200</v>
          </cell>
          <cell r="H1806">
            <v>57.75</v>
          </cell>
          <cell r="I1806">
            <v>7.15</v>
          </cell>
          <cell r="J1806" t="str">
            <v>315</v>
          </cell>
          <cell r="K1806" t="str">
            <v>218.232</v>
          </cell>
          <cell r="L1806">
            <v>0</v>
          </cell>
          <cell r="M1806">
            <v>47.6</v>
          </cell>
        </row>
        <row r="1807">
          <cell r="F1807" t="str">
            <v>10kV梁北线北赵农排支96-27-09-12G北赵03农排台架变</v>
          </cell>
          <cell r="G1807">
            <v>100</v>
          </cell>
          <cell r="H1807">
            <v>0</v>
          </cell>
          <cell r="I1807">
            <v>0</v>
          </cell>
          <cell r="J1807" t="str">
            <v>140</v>
          </cell>
          <cell r="K1807" t="str">
            <v>96.992</v>
          </cell>
          <cell r="L1807">
            <v>0</v>
          </cell>
          <cell r="M1807">
            <v>11.6</v>
          </cell>
        </row>
        <row r="1808">
          <cell r="F1808" t="str">
            <v>10kV梁北线北赵农排支96-21-15G北赵01农排台架变</v>
          </cell>
          <cell r="G1808">
            <v>200</v>
          </cell>
          <cell r="H1808">
            <v>0</v>
          </cell>
          <cell r="I1808">
            <v>0</v>
          </cell>
          <cell r="J1808" t="str">
            <v>140</v>
          </cell>
          <cell r="K1808" t="str">
            <v>96.992</v>
          </cell>
          <cell r="L1808">
            <v>0</v>
          </cell>
          <cell r="M1808">
            <v>91.4</v>
          </cell>
        </row>
        <row r="1809">
          <cell r="F1809" t="str">
            <v>排里</v>
          </cell>
          <cell r="G1809">
            <v>200</v>
          </cell>
          <cell r="H1809">
            <v>0</v>
          </cell>
          <cell r="I1809">
            <v>0</v>
          </cell>
          <cell r="J1809" t="str">
            <v>315</v>
          </cell>
          <cell r="K1809" t="str">
            <v>218.232</v>
          </cell>
          <cell r="L1809">
            <v>0</v>
          </cell>
          <cell r="M1809">
            <v>135.8</v>
          </cell>
        </row>
        <row r="1810">
          <cell r="F1810" t="str">
            <v>闫坦东</v>
          </cell>
          <cell r="G1810">
            <v>200</v>
          </cell>
          <cell r="H1810">
            <v>37.61</v>
          </cell>
          <cell r="I1810">
            <v>31.9</v>
          </cell>
          <cell r="J1810" t="str">
            <v>365</v>
          </cell>
          <cell r="K1810" t="str">
            <v>252.872</v>
          </cell>
          <cell r="L1810">
            <v>0</v>
          </cell>
          <cell r="M1810">
            <v>130.2</v>
          </cell>
        </row>
        <row r="1811">
          <cell r="F1811" t="str">
            <v>10kV梁北线北赵支96-21-03A-14G北赵05井井通台架变</v>
          </cell>
          <cell r="G1811">
            <v>200</v>
          </cell>
          <cell r="H1811">
            <v>0</v>
          </cell>
          <cell r="I1811">
            <v>0</v>
          </cell>
          <cell r="J1811" t="str">
            <v>140</v>
          </cell>
          <cell r="K1811" t="str">
            <v>96.992</v>
          </cell>
          <cell r="L1811">
            <v>0</v>
          </cell>
          <cell r="M1811">
            <v>87</v>
          </cell>
        </row>
        <row r="1812">
          <cell r="F1812" t="str">
            <v>10kV梁北线大王支100-19-05-06-10G大王农排台架变</v>
          </cell>
          <cell r="G1812">
            <v>100</v>
          </cell>
          <cell r="H1812">
            <v>0</v>
          </cell>
          <cell r="I1812">
            <v>0</v>
          </cell>
          <cell r="J1812" t="str">
            <v>140</v>
          </cell>
          <cell r="K1812" t="str">
            <v>96.992</v>
          </cell>
          <cell r="L1812">
            <v>0</v>
          </cell>
          <cell r="M1812">
            <v>40.2</v>
          </cell>
        </row>
        <row r="1813">
          <cell r="F1813" t="str">
            <v>北赵中</v>
          </cell>
          <cell r="G1813">
            <v>100</v>
          </cell>
          <cell r="H1813">
            <v>0</v>
          </cell>
          <cell r="I1813">
            <v>0</v>
          </cell>
          <cell r="J1813" t="str">
            <v>365</v>
          </cell>
          <cell r="K1813" t="str">
            <v>252.872</v>
          </cell>
          <cell r="L1813">
            <v>0</v>
          </cell>
          <cell r="M1813">
            <v>22.2</v>
          </cell>
        </row>
        <row r="1814">
          <cell r="F1814" t="str">
            <v>小王</v>
          </cell>
          <cell r="G1814">
            <v>200</v>
          </cell>
          <cell r="H1814">
            <v>0</v>
          </cell>
          <cell r="I1814">
            <v>66.67</v>
          </cell>
          <cell r="J1814" t="str">
            <v>175</v>
          </cell>
          <cell r="K1814" t="str">
            <v>121.24</v>
          </cell>
          <cell r="L1814">
            <v>0</v>
          </cell>
          <cell r="M1814">
            <v>63.8</v>
          </cell>
        </row>
        <row r="1815">
          <cell r="F1815" t="str">
            <v>苏庄公变100kVA</v>
          </cell>
          <cell r="G1815">
            <v>100</v>
          </cell>
          <cell r="H1815">
            <v>0</v>
          </cell>
          <cell r="I1815">
            <v>0</v>
          </cell>
          <cell r="J1815" t="str">
            <v>315</v>
          </cell>
          <cell r="K1815" t="str">
            <v>218.232</v>
          </cell>
          <cell r="L1815">
            <v>0</v>
          </cell>
          <cell r="M1815">
            <v>23.4</v>
          </cell>
        </row>
        <row r="1816">
          <cell r="F1816" t="str">
            <v>闫坦</v>
          </cell>
          <cell r="G1816">
            <v>200</v>
          </cell>
          <cell r="H1816">
            <v>11.97</v>
          </cell>
          <cell r="I1816">
            <v>0</v>
          </cell>
          <cell r="J1816" t="str">
            <v>365</v>
          </cell>
          <cell r="K1816" t="str">
            <v>252.872</v>
          </cell>
          <cell r="L1816">
            <v>0</v>
          </cell>
          <cell r="M1816">
            <v>108.8</v>
          </cell>
        </row>
        <row r="1817">
          <cell r="F1817" t="str">
            <v>10kV梁南线冯段王5号井井通台架变柱上变压器</v>
          </cell>
          <cell r="G1817">
            <v>200</v>
          </cell>
          <cell r="H1817">
            <v>0</v>
          </cell>
          <cell r="I1817">
            <v>0</v>
          </cell>
          <cell r="J1817" t="str">
            <v>140</v>
          </cell>
          <cell r="K1817" t="str">
            <v>96.992</v>
          </cell>
          <cell r="L1817">
            <v>0</v>
          </cell>
          <cell r="M1817">
            <v>28.8</v>
          </cell>
        </row>
        <row r="1818">
          <cell r="F1818" t="str">
            <v>10kV梁南线007G冯段王北台架变</v>
          </cell>
          <cell r="G1818">
            <v>200</v>
          </cell>
          <cell r="H1818">
            <v>46.26</v>
          </cell>
          <cell r="I1818">
            <v>0</v>
          </cell>
          <cell r="J1818" t="str">
            <v>270</v>
          </cell>
          <cell r="K1818" t="str">
            <v>187.056</v>
          </cell>
          <cell r="L1818">
            <v>0</v>
          </cell>
          <cell r="M1818">
            <v>84.4</v>
          </cell>
        </row>
        <row r="1819">
          <cell r="F1819" t="str">
            <v>郭营南</v>
          </cell>
          <cell r="G1819">
            <v>200</v>
          </cell>
          <cell r="H1819">
            <v>77.62</v>
          </cell>
          <cell r="I1819">
            <v>115.93</v>
          </cell>
          <cell r="J1819" t="str">
            <v>365</v>
          </cell>
          <cell r="K1819" t="str">
            <v>252.872</v>
          </cell>
          <cell r="L1819">
            <v>0</v>
          </cell>
          <cell r="M1819">
            <v>120.4</v>
          </cell>
        </row>
        <row r="1820">
          <cell r="F1820" t="str">
            <v>拐里王后</v>
          </cell>
          <cell r="G1820">
            <v>400</v>
          </cell>
          <cell r="H1820">
            <v>16.2</v>
          </cell>
          <cell r="I1820">
            <v>0</v>
          </cell>
          <cell r="J1820" t="str">
            <v>270</v>
          </cell>
          <cell r="K1820" t="str">
            <v>187.056</v>
          </cell>
          <cell r="L1820">
            <v>0</v>
          </cell>
          <cell r="M1820">
            <v>73</v>
          </cell>
        </row>
        <row r="1821">
          <cell r="F1821" t="str">
            <v>周庄东</v>
          </cell>
          <cell r="G1821">
            <v>200</v>
          </cell>
          <cell r="H1821">
            <v>17.54</v>
          </cell>
          <cell r="I1821">
            <v>0</v>
          </cell>
          <cell r="J1821" t="str">
            <v>315</v>
          </cell>
          <cell r="K1821" t="str">
            <v>218.232</v>
          </cell>
          <cell r="L1821">
            <v>0</v>
          </cell>
          <cell r="M1821">
            <v>112</v>
          </cell>
        </row>
        <row r="1822">
          <cell r="F1822" t="str">
            <v>10kV梁南线姚堤口西台架变</v>
          </cell>
          <cell r="G1822">
            <v>200</v>
          </cell>
          <cell r="H1822">
            <v>189.12</v>
          </cell>
          <cell r="I1822">
            <v>0</v>
          </cell>
          <cell r="J1822" t="str">
            <v>315</v>
          </cell>
          <cell r="K1822" t="str">
            <v>218.232</v>
          </cell>
          <cell r="L1822">
            <v>0</v>
          </cell>
          <cell r="M1822">
            <v>110.6</v>
          </cell>
        </row>
        <row r="1823">
          <cell r="F1823" t="str">
            <v>10kV梁南线安西北台架变</v>
          </cell>
          <cell r="G1823">
            <v>400</v>
          </cell>
          <cell r="H1823">
            <v>343.25</v>
          </cell>
          <cell r="I1823">
            <v>0</v>
          </cell>
          <cell r="J1823" t="str">
            <v>315</v>
          </cell>
          <cell r="K1823" t="str">
            <v>218.232</v>
          </cell>
          <cell r="L1823">
            <v>0</v>
          </cell>
          <cell r="M1823">
            <v>291.2</v>
          </cell>
        </row>
        <row r="1824">
          <cell r="F1824" t="str">
            <v>10kV梁南线姚堤口北台架变</v>
          </cell>
          <cell r="G1824">
            <v>200</v>
          </cell>
          <cell r="H1824">
            <v>160.9</v>
          </cell>
          <cell r="I1824">
            <v>0</v>
          </cell>
          <cell r="J1824" t="str">
            <v>315</v>
          </cell>
          <cell r="K1824" t="str">
            <v>218.232</v>
          </cell>
          <cell r="L1824">
            <v>0</v>
          </cell>
          <cell r="M1824">
            <v>125.4</v>
          </cell>
        </row>
        <row r="1825">
          <cell r="F1825" t="str">
            <v>10kV梁南线安太集支111-70-11G杆郭营井井通台架变</v>
          </cell>
          <cell r="G1825">
            <v>100</v>
          </cell>
          <cell r="H1825">
            <v>0</v>
          </cell>
          <cell r="I1825">
            <v>0</v>
          </cell>
          <cell r="J1825" t="str">
            <v>140</v>
          </cell>
          <cell r="K1825" t="str">
            <v>96.992</v>
          </cell>
          <cell r="L1825">
            <v>0</v>
          </cell>
          <cell r="M1825">
            <v>20.7</v>
          </cell>
        </row>
        <row r="1826">
          <cell r="F1826" t="str">
            <v>10kV梁南线安西2#公变支111-74-06-04G安西2#井井通台架变</v>
          </cell>
          <cell r="G1826">
            <v>100</v>
          </cell>
          <cell r="H1826">
            <v>0</v>
          </cell>
          <cell r="I1826">
            <v>0</v>
          </cell>
          <cell r="J1826" t="str">
            <v>140</v>
          </cell>
          <cell r="K1826" t="str">
            <v>96.992</v>
          </cell>
          <cell r="L1826">
            <v>0</v>
          </cell>
          <cell r="M1826">
            <v>50.6</v>
          </cell>
        </row>
        <row r="1827">
          <cell r="F1827" t="str">
            <v>乔集</v>
          </cell>
          <cell r="G1827">
            <v>160</v>
          </cell>
          <cell r="H1827">
            <v>124.28</v>
          </cell>
          <cell r="I1827">
            <v>0</v>
          </cell>
          <cell r="J1827" t="str">
            <v>220</v>
          </cell>
          <cell r="K1827" t="str">
            <v>152.416</v>
          </cell>
          <cell r="L1827">
            <v>0</v>
          </cell>
          <cell r="M1827">
            <v>70.24</v>
          </cell>
        </row>
        <row r="1828">
          <cell r="F1828" t="str">
            <v>安西南</v>
          </cell>
          <cell r="G1828">
            <v>400</v>
          </cell>
          <cell r="H1828">
            <v>244.44</v>
          </cell>
          <cell r="I1828">
            <v>0</v>
          </cell>
          <cell r="J1828" t="str">
            <v>315</v>
          </cell>
          <cell r="K1828" t="str">
            <v>218.232</v>
          </cell>
          <cell r="L1828">
            <v>0</v>
          </cell>
          <cell r="M1828">
            <v>71.2</v>
          </cell>
        </row>
        <row r="1829">
          <cell r="F1829" t="str">
            <v>郭营</v>
          </cell>
          <cell r="G1829">
            <v>200</v>
          </cell>
          <cell r="H1829">
            <v>210.24</v>
          </cell>
          <cell r="I1829">
            <v>0</v>
          </cell>
          <cell r="J1829" t="str">
            <v>175</v>
          </cell>
          <cell r="K1829" t="str">
            <v>121.24</v>
          </cell>
          <cell r="L1829">
            <v>0</v>
          </cell>
          <cell r="M1829">
            <v>20.7</v>
          </cell>
        </row>
        <row r="1830">
          <cell r="F1830" t="str">
            <v>荣堂北</v>
          </cell>
          <cell r="G1830">
            <v>200</v>
          </cell>
          <cell r="H1830">
            <v>80.3</v>
          </cell>
          <cell r="I1830">
            <v>0</v>
          </cell>
          <cell r="J1830" t="str">
            <v>315</v>
          </cell>
          <cell r="K1830" t="str">
            <v>218.232</v>
          </cell>
          <cell r="L1830">
            <v>0</v>
          </cell>
          <cell r="M1830">
            <v>74</v>
          </cell>
        </row>
        <row r="1831">
          <cell r="F1831" t="str">
            <v>10kV梁南线周庄支01-24-01-06-02G周庄3#台架变</v>
          </cell>
          <cell r="G1831">
            <v>100</v>
          </cell>
          <cell r="H1831">
            <v>0</v>
          </cell>
          <cell r="I1831">
            <v>0</v>
          </cell>
          <cell r="J1831" t="str">
            <v>140</v>
          </cell>
          <cell r="K1831" t="str">
            <v>96.992</v>
          </cell>
          <cell r="L1831">
            <v>0</v>
          </cell>
          <cell r="M1831">
            <v>33.1</v>
          </cell>
        </row>
        <row r="1832">
          <cell r="F1832" t="str">
            <v>10kV梁南线安西1#公变支111-74-10-10G安西1#井井通台架变</v>
          </cell>
          <cell r="G1832">
            <v>100</v>
          </cell>
          <cell r="H1832">
            <v>0</v>
          </cell>
          <cell r="I1832">
            <v>0</v>
          </cell>
          <cell r="J1832" t="str">
            <v>140</v>
          </cell>
          <cell r="K1832" t="str">
            <v>96.992</v>
          </cell>
          <cell r="L1832">
            <v>0</v>
          </cell>
          <cell r="M1832">
            <v>53.3</v>
          </cell>
        </row>
        <row r="1833">
          <cell r="F1833" t="str">
            <v>10kV梁南线苏堤口</v>
          </cell>
          <cell r="G1833">
            <v>400</v>
          </cell>
          <cell r="H1833">
            <v>283.91</v>
          </cell>
          <cell r="I1833">
            <v>0</v>
          </cell>
          <cell r="J1833" t="str">
            <v>315</v>
          </cell>
          <cell r="K1833" t="str">
            <v>218.232</v>
          </cell>
          <cell r="L1833">
            <v>0</v>
          </cell>
          <cell r="M1833">
            <v>64.3</v>
          </cell>
        </row>
        <row r="1834">
          <cell r="F1834" t="str">
            <v>乔集2#</v>
          </cell>
          <cell r="G1834">
            <v>200</v>
          </cell>
          <cell r="H1834">
            <v>195.38</v>
          </cell>
          <cell r="I1834">
            <v>0</v>
          </cell>
          <cell r="J1834" t="str">
            <v>175</v>
          </cell>
          <cell r="K1834" t="str">
            <v>121.24</v>
          </cell>
          <cell r="L1834">
            <v>0</v>
          </cell>
          <cell r="M1834">
            <v>57.4</v>
          </cell>
        </row>
        <row r="1835">
          <cell r="F1835" t="str">
            <v>乔集西</v>
          </cell>
          <cell r="G1835">
            <v>400</v>
          </cell>
          <cell r="H1835">
            <v>301.1</v>
          </cell>
          <cell r="I1835">
            <v>0</v>
          </cell>
          <cell r="J1835" t="str">
            <v>220</v>
          </cell>
          <cell r="K1835" t="str">
            <v>152.416</v>
          </cell>
          <cell r="L1835">
            <v>0</v>
          </cell>
          <cell r="M1835">
            <v>248</v>
          </cell>
        </row>
        <row r="1836">
          <cell r="F1836" t="str">
            <v>安东南</v>
          </cell>
          <cell r="G1836">
            <v>200</v>
          </cell>
          <cell r="H1836">
            <v>188.59</v>
          </cell>
          <cell r="I1836">
            <v>0</v>
          </cell>
          <cell r="J1836" t="str">
            <v>315</v>
          </cell>
          <cell r="K1836" t="str">
            <v>218.232</v>
          </cell>
          <cell r="L1836">
            <v>0</v>
          </cell>
          <cell r="M1836">
            <v>48.2</v>
          </cell>
        </row>
        <row r="1837">
          <cell r="F1837" t="str">
            <v>安西</v>
          </cell>
          <cell r="G1837">
            <v>200</v>
          </cell>
          <cell r="H1837">
            <v>62.37</v>
          </cell>
          <cell r="I1837">
            <v>117.15</v>
          </cell>
          <cell r="J1837" t="str">
            <v>315</v>
          </cell>
          <cell r="K1837" t="str">
            <v>218.232</v>
          </cell>
          <cell r="L1837">
            <v>0</v>
          </cell>
          <cell r="M1837">
            <v>50.6</v>
          </cell>
        </row>
        <row r="1838">
          <cell r="F1838" t="str">
            <v>10kV梁南线拐里王西台架变</v>
          </cell>
          <cell r="G1838">
            <v>200</v>
          </cell>
          <cell r="H1838">
            <v>140.07</v>
          </cell>
          <cell r="I1838">
            <v>0</v>
          </cell>
          <cell r="J1838" t="str">
            <v>270</v>
          </cell>
          <cell r="K1838" t="str">
            <v>187.056</v>
          </cell>
          <cell r="L1838">
            <v>0</v>
          </cell>
          <cell r="M1838">
            <v>47.6</v>
          </cell>
        </row>
        <row r="1839">
          <cell r="F1839" t="str">
            <v>10kV梁南线乔集01农排支111-13-10G乔集01农排台架变</v>
          </cell>
          <cell r="G1839">
            <v>200</v>
          </cell>
          <cell r="H1839">
            <v>0</v>
          </cell>
          <cell r="I1839">
            <v>0</v>
          </cell>
          <cell r="J1839" t="str">
            <v>140</v>
          </cell>
          <cell r="K1839" t="str">
            <v>96.992</v>
          </cell>
          <cell r="L1839">
            <v>0</v>
          </cell>
          <cell r="M1839">
            <v>131.4</v>
          </cell>
        </row>
        <row r="1840">
          <cell r="F1840" t="str">
            <v>10kV梁南线冯段王1号井井通台架变</v>
          </cell>
          <cell r="G1840">
            <v>100</v>
          </cell>
          <cell r="H1840">
            <v>0</v>
          </cell>
          <cell r="I1840">
            <v>0</v>
          </cell>
          <cell r="J1840" t="str">
            <v>140</v>
          </cell>
          <cell r="K1840" t="str">
            <v>96.992</v>
          </cell>
          <cell r="L1840">
            <v>0</v>
          </cell>
          <cell r="M1840">
            <v>34.5</v>
          </cell>
        </row>
        <row r="1841">
          <cell r="F1841" t="str">
            <v>10kV梁南线拐里王后街东台架变</v>
          </cell>
          <cell r="G1841">
            <v>200</v>
          </cell>
          <cell r="H1841">
            <v>28.8</v>
          </cell>
          <cell r="I1841">
            <v>0</v>
          </cell>
          <cell r="J1841" t="str">
            <v>270</v>
          </cell>
          <cell r="K1841" t="str">
            <v>187.056</v>
          </cell>
          <cell r="L1841">
            <v>0</v>
          </cell>
          <cell r="M1841">
            <v>73</v>
          </cell>
        </row>
        <row r="1842">
          <cell r="F1842" t="str">
            <v>梁水镇供电所自用电</v>
          </cell>
          <cell r="G1842">
            <v>200</v>
          </cell>
          <cell r="H1842">
            <v>23.65</v>
          </cell>
          <cell r="I1842">
            <v>0</v>
          </cell>
          <cell r="J1842" t="str">
            <v>315</v>
          </cell>
          <cell r="K1842" t="str">
            <v>218.232</v>
          </cell>
          <cell r="L1842">
            <v>0</v>
          </cell>
          <cell r="M1842">
            <v>84.2</v>
          </cell>
        </row>
        <row r="1843">
          <cell r="F1843" t="str">
            <v>西苏</v>
          </cell>
          <cell r="G1843">
            <v>200</v>
          </cell>
          <cell r="H1843">
            <v>55.35</v>
          </cell>
          <cell r="I1843">
            <v>124.5</v>
          </cell>
          <cell r="J1843" t="str">
            <v>315</v>
          </cell>
          <cell r="K1843" t="str">
            <v>218.232</v>
          </cell>
          <cell r="L1843">
            <v>0</v>
          </cell>
          <cell r="M1843">
            <v>96.2</v>
          </cell>
        </row>
        <row r="1844">
          <cell r="F1844" t="str">
            <v>程庄西</v>
          </cell>
          <cell r="G1844">
            <v>200</v>
          </cell>
          <cell r="H1844">
            <v>60.3</v>
          </cell>
          <cell r="I1844">
            <v>119.55</v>
          </cell>
          <cell r="J1844" t="str">
            <v>315</v>
          </cell>
          <cell r="K1844" t="str">
            <v>218.232</v>
          </cell>
          <cell r="L1844">
            <v>0</v>
          </cell>
          <cell r="M1844">
            <v>25.2</v>
          </cell>
        </row>
        <row r="1845">
          <cell r="F1845" t="str">
            <v>安东</v>
          </cell>
          <cell r="G1845">
            <v>200</v>
          </cell>
          <cell r="H1845">
            <v>177.66</v>
          </cell>
          <cell r="I1845">
            <v>0</v>
          </cell>
          <cell r="J1845" t="str">
            <v>315</v>
          </cell>
          <cell r="K1845" t="str">
            <v>218.232</v>
          </cell>
          <cell r="L1845">
            <v>0</v>
          </cell>
          <cell r="M1845">
            <v>74</v>
          </cell>
        </row>
        <row r="1846">
          <cell r="F1846" t="str">
            <v>10kV梁南线乔集农排支111-03-21-06G乔集02#台架变</v>
          </cell>
          <cell r="G1846">
            <v>100</v>
          </cell>
          <cell r="H1846">
            <v>0</v>
          </cell>
          <cell r="I1846">
            <v>0</v>
          </cell>
          <cell r="J1846" t="str">
            <v>140</v>
          </cell>
          <cell r="K1846" t="str">
            <v>96.992</v>
          </cell>
          <cell r="L1846">
            <v>0</v>
          </cell>
          <cell r="M1846">
            <v>62</v>
          </cell>
        </row>
        <row r="1847">
          <cell r="F1847" t="str">
            <v>10kV梁南线苏堤口1#公变支111-25-03-02G苏堤口1#井井通台架变</v>
          </cell>
          <cell r="G1847">
            <v>100</v>
          </cell>
          <cell r="H1847">
            <v>0</v>
          </cell>
          <cell r="I1847">
            <v>0</v>
          </cell>
          <cell r="J1847" t="str">
            <v>140</v>
          </cell>
          <cell r="K1847" t="str">
            <v>96.992</v>
          </cell>
          <cell r="L1847">
            <v>0</v>
          </cell>
          <cell r="M1847">
            <v>64.3</v>
          </cell>
        </row>
        <row r="1848">
          <cell r="F1848" t="str">
            <v>10kV梁南线程庄北高标准农田柱上变</v>
          </cell>
          <cell r="G1848">
            <v>200</v>
          </cell>
          <cell r="H1848">
            <v>0</v>
          </cell>
          <cell r="I1848">
            <v>0</v>
          </cell>
          <cell r="J1848" t="str">
            <v>315</v>
          </cell>
          <cell r="K1848" t="str">
            <v>218.232</v>
          </cell>
          <cell r="L1848">
            <v>0</v>
          </cell>
          <cell r="M1848">
            <v>160</v>
          </cell>
        </row>
        <row r="1849">
          <cell r="F1849" t="str">
            <v>10kV梁南线拐里王南台架变</v>
          </cell>
          <cell r="G1849">
            <v>200</v>
          </cell>
          <cell r="H1849">
            <v>35.71</v>
          </cell>
          <cell r="I1849">
            <v>0</v>
          </cell>
          <cell r="J1849" t="str">
            <v>270</v>
          </cell>
          <cell r="K1849" t="str">
            <v>187.056</v>
          </cell>
          <cell r="L1849">
            <v>0</v>
          </cell>
          <cell r="M1849">
            <v>82</v>
          </cell>
        </row>
        <row r="1850">
          <cell r="F1850" t="str">
            <v>苏堤口西</v>
          </cell>
          <cell r="G1850">
            <v>200</v>
          </cell>
          <cell r="H1850">
            <v>184.93</v>
          </cell>
          <cell r="I1850">
            <v>29.98</v>
          </cell>
          <cell r="J1850" t="str">
            <v>365</v>
          </cell>
          <cell r="K1850" t="str">
            <v>252.872</v>
          </cell>
          <cell r="L1850">
            <v>0</v>
          </cell>
          <cell r="M1850">
            <v>116.4</v>
          </cell>
        </row>
        <row r="1851">
          <cell r="F1851" t="str">
            <v>周庄西</v>
          </cell>
          <cell r="G1851">
            <v>200</v>
          </cell>
          <cell r="H1851">
            <v>50.98</v>
          </cell>
          <cell r="I1851">
            <v>49.5</v>
          </cell>
          <cell r="J1851" t="str">
            <v>315</v>
          </cell>
          <cell r="K1851" t="str">
            <v>218.232</v>
          </cell>
          <cell r="L1851">
            <v>0</v>
          </cell>
          <cell r="M1851">
            <v>0.2</v>
          </cell>
        </row>
        <row r="1852">
          <cell r="F1852" t="str">
            <v>乔集1#</v>
          </cell>
          <cell r="G1852">
            <v>200</v>
          </cell>
          <cell r="H1852">
            <v>172.47</v>
          </cell>
          <cell r="I1852">
            <v>0</v>
          </cell>
          <cell r="J1852" t="str">
            <v>175</v>
          </cell>
          <cell r="K1852" t="str">
            <v>121.24</v>
          </cell>
          <cell r="L1852">
            <v>0</v>
          </cell>
          <cell r="M1852">
            <v>48.2</v>
          </cell>
        </row>
        <row r="1853">
          <cell r="F1853" t="str">
            <v>吕庄西</v>
          </cell>
          <cell r="G1853">
            <v>315</v>
          </cell>
          <cell r="H1853">
            <v>0</v>
          </cell>
          <cell r="I1853">
            <v>0</v>
          </cell>
          <cell r="J1853" t="str">
            <v>270</v>
          </cell>
          <cell r="K1853" t="str">
            <v>187.056</v>
          </cell>
          <cell r="L1853">
            <v>0</v>
          </cell>
          <cell r="M1853">
            <v>123.48</v>
          </cell>
        </row>
        <row r="1854">
          <cell r="F1854" t="str">
            <v>大赵</v>
          </cell>
          <cell r="G1854">
            <v>200</v>
          </cell>
          <cell r="H1854">
            <v>19.25</v>
          </cell>
          <cell r="I1854">
            <v>118.55</v>
          </cell>
          <cell r="J1854" t="str">
            <v>315</v>
          </cell>
          <cell r="K1854" t="str">
            <v>218.232</v>
          </cell>
          <cell r="L1854">
            <v>0</v>
          </cell>
          <cell r="M1854">
            <v>78.4</v>
          </cell>
        </row>
        <row r="1855">
          <cell r="F1855" t="str">
            <v>周庄北</v>
          </cell>
          <cell r="G1855">
            <v>200</v>
          </cell>
          <cell r="H1855">
            <v>22.98</v>
          </cell>
          <cell r="I1855">
            <v>0</v>
          </cell>
          <cell r="J1855" t="str">
            <v>315</v>
          </cell>
          <cell r="K1855" t="str">
            <v>218.232</v>
          </cell>
          <cell r="L1855">
            <v>0</v>
          </cell>
          <cell r="M1855">
            <v>105.8</v>
          </cell>
        </row>
        <row r="1856">
          <cell r="F1856" t="str">
            <v>10kV梁南线拐王前街柱上变</v>
          </cell>
          <cell r="G1856">
            <v>400</v>
          </cell>
          <cell r="H1856">
            <v>75.12</v>
          </cell>
          <cell r="I1856">
            <v>0</v>
          </cell>
          <cell r="J1856" t="str">
            <v>270</v>
          </cell>
          <cell r="K1856" t="str">
            <v>187.056</v>
          </cell>
          <cell r="L1856">
            <v>0</v>
          </cell>
          <cell r="M1856">
            <v>213.2</v>
          </cell>
        </row>
        <row r="1857">
          <cell r="F1857" t="str">
            <v>周庄</v>
          </cell>
          <cell r="G1857">
            <v>200</v>
          </cell>
          <cell r="H1857">
            <v>0</v>
          </cell>
          <cell r="I1857">
            <v>0</v>
          </cell>
          <cell r="J1857" t="str">
            <v>315</v>
          </cell>
          <cell r="K1857" t="str">
            <v>218.232</v>
          </cell>
          <cell r="L1857">
            <v>0</v>
          </cell>
          <cell r="M1857">
            <v>112</v>
          </cell>
        </row>
        <row r="1858">
          <cell r="F1858" t="str">
            <v>10kV梁南线周庄01农排支16-11-04-21-03-16G周庄01农排台架变</v>
          </cell>
          <cell r="G1858">
            <v>200</v>
          </cell>
          <cell r="H1858">
            <v>0</v>
          </cell>
          <cell r="I1858">
            <v>0</v>
          </cell>
          <cell r="J1858" t="str">
            <v>140</v>
          </cell>
          <cell r="K1858" t="str">
            <v>96.992</v>
          </cell>
          <cell r="L1858">
            <v>0</v>
          </cell>
          <cell r="M1858">
            <v>123.2</v>
          </cell>
        </row>
        <row r="1859">
          <cell r="F1859" t="str">
            <v>10kV梁南线拐李王东高标准农田柱上变</v>
          </cell>
          <cell r="G1859">
            <v>200</v>
          </cell>
          <cell r="H1859">
            <v>0</v>
          </cell>
          <cell r="I1859">
            <v>0</v>
          </cell>
          <cell r="J1859" t="str">
            <v>315</v>
          </cell>
          <cell r="K1859" t="str">
            <v>218.232</v>
          </cell>
          <cell r="L1859">
            <v>0</v>
          </cell>
          <cell r="M1859">
            <v>138.2</v>
          </cell>
        </row>
        <row r="1860">
          <cell r="F1860" t="str">
            <v>10kV梁南线安太集支111-47G东苏台架变</v>
          </cell>
          <cell r="G1860">
            <v>400</v>
          </cell>
          <cell r="H1860">
            <v>195.73</v>
          </cell>
          <cell r="I1860">
            <v>0</v>
          </cell>
          <cell r="J1860" t="str">
            <v>315</v>
          </cell>
          <cell r="K1860" t="str">
            <v>218.232</v>
          </cell>
          <cell r="L1860">
            <v>0</v>
          </cell>
          <cell r="M1860">
            <v>135.6</v>
          </cell>
        </row>
        <row r="1861">
          <cell r="F1861" t="str">
            <v>10kV梁南线荣堂配电室变压器</v>
          </cell>
          <cell r="G1861">
            <v>200</v>
          </cell>
          <cell r="H1861">
            <v>75.72</v>
          </cell>
          <cell r="I1861">
            <v>0</v>
          </cell>
          <cell r="J1861" t="str">
            <v>315</v>
          </cell>
          <cell r="K1861" t="str">
            <v>218.232</v>
          </cell>
          <cell r="L1861">
            <v>0</v>
          </cell>
          <cell r="M1861">
            <v>71.6</v>
          </cell>
        </row>
        <row r="1862">
          <cell r="F1862" t="str">
            <v>段王7-8队</v>
          </cell>
          <cell r="G1862">
            <v>200</v>
          </cell>
          <cell r="H1862">
            <v>122.21</v>
          </cell>
          <cell r="I1862">
            <v>55.01</v>
          </cell>
          <cell r="J1862" t="str">
            <v>270</v>
          </cell>
          <cell r="K1862" t="str">
            <v>187.056</v>
          </cell>
          <cell r="L1862">
            <v>0</v>
          </cell>
          <cell r="M1862">
            <v>176.085</v>
          </cell>
        </row>
        <row r="1863">
          <cell r="F1863" t="str">
            <v>姚堤口</v>
          </cell>
          <cell r="G1863">
            <v>630</v>
          </cell>
          <cell r="H1863">
            <v>368.34</v>
          </cell>
          <cell r="I1863">
            <v>0</v>
          </cell>
          <cell r="J1863" t="str">
            <v>315</v>
          </cell>
          <cell r="K1863" t="str">
            <v>218.232</v>
          </cell>
          <cell r="L1863">
            <v>0</v>
          </cell>
          <cell r="M1863">
            <v>125.4</v>
          </cell>
        </row>
        <row r="1864">
          <cell r="F1864" t="str">
            <v>马村北</v>
          </cell>
          <cell r="G1864">
            <v>100</v>
          </cell>
          <cell r="H1864">
            <v>28.75</v>
          </cell>
          <cell r="I1864">
            <v>0</v>
          </cell>
          <cell r="J1864" t="str">
            <v>365</v>
          </cell>
          <cell r="K1864" t="str">
            <v>252.872</v>
          </cell>
          <cell r="L1864">
            <v>0</v>
          </cell>
          <cell r="M1864">
            <v>37.1</v>
          </cell>
        </row>
        <row r="1865">
          <cell r="F1865" t="str">
            <v>后李</v>
          </cell>
          <cell r="G1865">
            <v>200</v>
          </cell>
          <cell r="H1865">
            <v>135.89</v>
          </cell>
          <cell r="I1865">
            <v>0</v>
          </cell>
          <cell r="J1865" t="str">
            <v>315</v>
          </cell>
          <cell r="K1865" t="str">
            <v>218.232</v>
          </cell>
          <cell r="L1865">
            <v>0</v>
          </cell>
          <cell r="M1865">
            <v>112.4</v>
          </cell>
        </row>
        <row r="1866">
          <cell r="F1866" t="str">
            <v>10kV梁南线运检单线图.sln_10kV梁南线马村南柱上变压器</v>
          </cell>
          <cell r="G1866">
            <v>315</v>
          </cell>
          <cell r="H1866">
            <v>265.24</v>
          </cell>
          <cell r="I1866">
            <v>0</v>
          </cell>
          <cell r="J1866" t="str">
            <v>365</v>
          </cell>
          <cell r="K1866" t="str">
            <v>252.872</v>
          </cell>
          <cell r="L1866">
            <v>0</v>
          </cell>
          <cell r="M1866">
            <v>220.5</v>
          </cell>
        </row>
        <row r="1867">
          <cell r="F1867" t="str">
            <v>10kV梁南线荣堂1#公变支111-35-35-03G荣堂1#井井通台架变</v>
          </cell>
          <cell r="G1867">
            <v>100</v>
          </cell>
          <cell r="H1867">
            <v>0</v>
          </cell>
          <cell r="I1867">
            <v>0</v>
          </cell>
          <cell r="J1867" t="str">
            <v>140</v>
          </cell>
          <cell r="K1867" t="str">
            <v>96.992</v>
          </cell>
          <cell r="L1867">
            <v>0</v>
          </cell>
          <cell r="M1867">
            <v>63.3</v>
          </cell>
        </row>
        <row r="1868">
          <cell r="F1868" t="str">
            <v>10kV梁南线周庄02农排支16-11-04-21-05G周庄02农排台架变</v>
          </cell>
          <cell r="G1868">
            <v>200</v>
          </cell>
          <cell r="H1868">
            <v>0</v>
          </cell>
          <cell r="I1868">
            <v>0</v>
          </cell>
          <cell r="J1868" t="str">
            <v>140</v>
          </cell>
          <cell r="K1868" t="str">
            <v>96.992</v>
          </cell>
          <cell r="L1868">
            <v>0</v>
          </cell>
          <cell r="M1868">
            <v>88.2</v>
          </cell>
        </row>
        <row r="1869">
          <cell r="F1869" t="str">
            <v>镇政府家属院</v>
          </cell>
          <cell r="G1869">
            <v>200</v>
          </cell>
          <cell r="H1869">
            <v>0</v>
          </cell>
          <cell r="I1869">
            <v>0</v>
          </cell>
          <cell r="J1869" t="str">
            <v>315</v>
          </cell>
          <cell r="K1869" t="str">
            <v>218.232</v>
          </cell>
          <cell r="L1869">
            <v>0</v>
          </cell>
          <cell r="M1869">
            <v>99</v>
          </cell>
        </row>
        <row r="1870">
          <cell r="F1870" t="str">
            <v>印庄2#</v>
          </cell>
          <cell r="G1870">
            <v>200</v>
          </cell>
          <cell r="H1870">
            <v>0</v>
          </cell>
          <cell r="I1870">
            <v>0</v>
          </cell>
          <cell r="J1870" t="str">
            <v>425</v>
          </cell>
          <cell r="K1870" t="str">
            <v>294.44</v>
          </cell>
          <cell r="L1870">
            <v>0</v>
          </cell>
          <cell r="M1870">
            <v>95.2</v>
          </cell>
        </row>
        <row r="1871">
          <cell r="F1871" t="str">
            <v>邰庄东</v>
          </cell>
          <cell r="G1871">
            <v>200</v>
          </cell>
          <cell r="H1871">
            <v>149.76</v>
          </cell>
          <cell r="I1871">
            <v>0</v>
          </cell>
          <cell r="J1871" t="str">
            <v>270</v>
          </cell>
          <cell r="K1871" t="str">
            <v>187.056</v>
          </cell>
          <cell r="L1871">
            <v>0</v>
          </cell>
          <cell r="M1871">
            <v>53.2</v>
          </cell>
        </row>
        <row r="1872">
          <cell r="F1872" t="str">
            <v>10kV梁水线吕庄大队西台架变</v>
          </cell>
          <cell r="G1872">
            <v>400</v>
          </cell>
          <cell r="H1872">
            <v>0</v>
          </cell>
          <cell r="I1872">
            <v>0</v>
          </cell>
          <cell r="J1872" t="str">
            <v>315</v>
          </cell>
          <cell r="K1872" t="str">
            <v>218.232</v>
          </cell>
          <cell r="L1872">
            <v>0</v>
          </cell>
          <cell r="M1872">
            <v>120</v>
          </cell>
        </row>
        <row r="1873">
          <cell r="F1873" t="str">
            <v>金域嘉圆社区</v>
          </cell>
          <cell r="G1873">
            <v>500</v>
          </cell>
          <cell r="H1873">
            <v>0</v>
          </cell>
          <cell r="I1873">
            <v>0</v>
          </cell>
          <cell r="J1873" t="str">
            <v>315</v>
          </cell>
          <cell r="K1873" t="str">
            <v>218.232</v>
          </cell>
          <cell r="L1873">
            <v>0</v>
          </cell>
          <cell r="M1873">
            <v>335</v>
          </cell>
        </row>
        <row r="1874">
          <cell r="F1874" t="str">
            <v>印庄</v>
          </cell>
          <cell r="G1874">
            <v>200</v>
          </cell>
          <cell r="H1874">
            <v>0</v>
          </cell>
          <cell r="I1874">
            <v>0</v>
          </cell>
          <cell r="J1874" t="str">
            <v>425</v>
          </cell>
          <cell r="K1874" t="str">
            <v>294.44</v>
          </cell>
          <cell r="L1874">
            <v>0</v>
          </cell>
          <cell r="M1874">
            <v>80.2</v>
          </cell>
        </row>
        <row r="1875">
          <cell r="F1875" t="str">
            <v>邰庄</v>
          </cell>
          <cell r="G1875">
            <v>200</v>
          </cell>
          <cell r="H1875">
            <v>0</v>
          </cell>
          <cell r="I1875">
            <v>0</v>
          </cell>
          <cell r="J1875" t="str">
            <v>175</v>
          </cell>
          <cell r="K1875" t="str">
            <v>121.24</v>
          </cell>
          <cell r="L1875">
            <v>0</v>
          </cell>
          <cell r="M1875">
            <v>115.2</v>
          </cell>
        </row>
        <row r="1876">
          <cell r="F1876" t="str">
            <v>10kV梁水线西梭支13-02G任老九台架变 </v>
          </cell>
          <cell r="G1876">
            <v>200</v>
          </cell>
          <cell r="H1876">
            <v>0</v>
          </cell>
          <cell r="I1876">
            <v>0</v>
          </cell>
          <cell r="J1876" t="str">
            <v>140</v>
          </cell>
          <cell r="K1876" t="str">
            <v>96.992</v>
          </cell>
          <cell r="L1876">
            <v>0</v>
          </cell>
          <cell r="M1876">
            <v>35.8</v>
          </cell>
        </row>
        <row r="1877">
          <cell r="F1877" t="str">
            <v>任老九2#</v>
          </cell>
          <cell r="G1877">
            <v>200</v>
          </cell>
          <cell r="H1877">
            <v>0</v>
          </cell>
          <cell r="I1877">
            <v>0</v>
          </cell>
          <cell r="J1877" t="str">
            <v>270</v>
          </cell>
          <cell r="K1877" t="str">
            <v>187.056</v>
          </cell>
          <cell r="L1877">
            <v>0</v>
          </cell>
          <cell r="M1877">
            <v>44</v>
          </cell>
        </row>
        <row r="1878">
          <cell r="F1878" t="str">
            <v>孟庄北2#</v>
          </cell>
          <cell r="G1878" t="str">
            <v>630</v>
          </cell>
          <cell r="H1878">
            <v>155.85</v>
          </cell>
          <cell r="I1878">
            <v>0</v>
          </cell>
          <cell r="J1878" t="str">
            <v>175</v>
          </cell>
          <cell r="K1878" t="str">
            <v>121.24</v>
          </cell>
          <cell r="L1878">
            <v>0</v>
          </cell>
          <cell r="M1878">
            <v>30.6</v>
          </cell>
        </row>
        <row r="1879">
          <cell r="F1879" t="str">
            <v>10kV梁南线王东见北柱上变</v>
          </cell>
          <cell r="G1879">
            <v>200</v>
          </cell>
          <cell r="H1879">
            <v>0</v>
          </cell>
          <cell r="I1879">
            <v>0</v>
          </cell>
          <cell r="J1879" t="str">
            <v>270</v>
          </cell>
          <cell r="K1879" t="str">
            <v>187.056</v>
          </cell>
          <cell r="L1879">
            <v>0</v>
          </cell>
          <cell r="M1879">
            <v>130.2</v>
          </cell>
        </row>
        <row r="1880">
          <cell r="F1880" t="str">
            <v>小荣</v>
          </cell>
          <cell r="G1880">
            <v>200</v>
          </cell>
          <cell r="H1880">
            <v>144.4</v>
          </cell>
          <cell r="I1880">
            <v>0</v>
          </cell>
          <cell r="J1880" t="str">
            <v>270</v>
          </cell>
          <cell r="K1880" t="str">
            <v>187.056</v>
          </cell>
          <cell r="L1880">
            <v>0</v>
          </cell>
          <cell r="M1880">
            <v>103.6</v>
          </cell>
        </row>
        <row r="1881">
          <cell r="F1881" t="str">
            <v>前李</v>
          </cell>
          <cell r="G1881">
            <v>200</v>
          </cell>
          <cell r="H1881">
            <v>127.57</v>
          </cell>
          <cell r="I1881">
            <v>27.7</v>
          </cell>
          <cell r="J1881" t="str">
            <v>425</v>
          </cell>
          <cell r="K1881" t="str">
            <v>294.44</v>
          </cell>
          <cell r="L1881">
            <v>0</v>
          </cell>
          <cell r="M1881">
            <v>51.2</v>
          </cell>
        </row>
        <row r="1882">
          <cell r="F1882" t="str">
            <v>10kV梁南线小赵北支57-25-08G小赵北台架变</v>
          </cell>
          <cell r="G1882">
            <v>400</v>
          </cell>
          <cell r="H1882">
            <v>36.3</v>
          </cell>
          <cell r="I1882">
            <v>0</v>
          </cell>
          <cell r="J1882" t="str">
            <v>315</v>
          </cell>
          <cell r="K1882" t="str">
            <v>218.232</v>
          </cell>
          <cell r="L1882">
            <v>0</v>
          </cell>
          <cell r="M1882">
            <v>214.4</v>
          </cell>
        </row>
        <row r="1883">
          <cell r="F1883" t="str">
            <v>石槽王</v>
          </cell>
          <cell r="G1883">
            <v>200</v>
          </cell>
          <cell r="H1883">
            <v>128.84</v>
          </cell>
          <cell r="I1883">
            <v>30.25</v>
          </cell>
          <cell r="J1883" t="str">
            <v>270</v>
          </cell>
          <cell r="K1883" t="str">
            <v>187.056</v>
          </cell>
          <cell r="L1883">
            <v>0</v>
          </cell>
          <cell r="M1883">
            <v>103</v>
          </cell>
        </row>
        <row r="1884">
          <cell r="F1884" t="str">
            <v>10kV梁南线小荣1#公变支57-91-14-06-04G小荣1#井井通台架变</v>
          </cell>
          <cell r="G1884">
            <v>200</v>
          </cell>
          <cell r="H1884">
            <v>0</v>
          </cell>
          <cell r="I1884">
            <v>0</v>
          </cell>
          <cell r="J1884" t="str">
            <v>140</v>
          </cell>
          <cell r="K1884" t="str">
            <v>96.992</v>
          </cell>
          <cell r="L1884">
            <v>0</v>
          </cell>
          <cell r="M1884">
            <v>103.6</v>
          </cell>
        </row>
        <row r="1885">
          <cell r="F1885" t="str">
            <v>10kV梁南线杨庄4#公变支57-47-12-03G杨庄4#井井通台架变</v>
          </cell>
          <cell r="G1885">
            <v>200</v>
          </cell>
          <cell r="H1885">
            <v>0</v>
          </cell>
          <cell r="I1885">
            <v>0</v>
          </cell>
          <cell r="J1885" t="str">
            <v>140</v>
          </cell>
          <cell r="K1885" t="str">
            <v>96.992</v>
          </cell>
          <cell r="L1885">
            <v>0</v>
          </cell>
          <cell r="M1885">
            <v>77.4</v>
          </cell>
        </row>
        <row r="1886">
          <cell r="F1886" t="str">
            <v>10kV孟庄线程庄南高标准农田柱上变</v>
          </cell>
          <cell r="G1886">
            <v>200</v>
          </cell>
          <cell r="H1886">
            <v>0</v>
          </cell>
          <cell r="I1886">
            <v>0</v>
          </cell>
          <cell r="J1886" t="str">
            <v>315</v>
          </cell>
          <cell r="K1886" t="str">
            <v>218.232</v>
          </cell>
          <cell r="L1886">
            <v>0</v>
          </cell>
          <cell r="M1886">
            <v>146.8</v>
          </cell>
        </row>
        <row r="1887">
          <cell r="F1887" t="str">
            <v>孟庄南</v>
          </cell>
          <cell r="G1887">
            <v>200</v>
          </cell>
          <cell r="H1887">
            <v>58.32</v>
          </cell>
          <cell r="I1887">
            <v>57.08</v>
          </cell>
          <cell r="J1887" t="str">
            <v>175</v>
          </cell>
          <cell r="K1887" t="str">
            <v>121.24</v>
          </cell>
          <cell r="L1887">
            <v>0</v>
          </cell>
          <cell r="M1887">
            <v>255.2</v>
          </cell>
        </row>
        <row r="1888">
          <cell r="F1888" t="str">
            <v>程庄</v>
          </cell>
          <cell r="G1888">
            <v>200</v>
          </cell>
          <cell r="H1888">
            <v>152.35</v>
          </cell>
          <cell r="I1888">
            <v>0</v>
          </cell>
          <cell r="J1888" t="str">
            <v>315</v>
          </cell>
          <cell r="K1888" t="str">
            <v>218.232</v>
          </cell>
          <cell r="L1888">
            <v>0</v>
          </cell>
          <cell r="M1888">
            <v>133.6</v>
          </cell>
        </row>
        <row r="1889">
          <cell r="F1889" t="str">
            <v>杨庄东</v>
          </cell>
          <cell r="G1889">
            <v>400</v>
          </cell>
          <cell r="H1889">
            <v>103.75</v>
          </cell>
          <cell r="I1889">
            <v>0</v>
          </cell>
          <cell r="J1889" t="str">
            <v>270</v>
          </cell>
          <cell r="K1889" t="str">
            <v>187.056</v>
          </cell>
          <cell r="L1889">
            <v>0</v>
          </cell>
          <cell r="M1889">
            <v>197.6</v>
          </cell>
        </row>
        <row r="1890">
          <cell r="F1890" t="str">
            <v>杨庄西</v>
          </cell>
          <cell r="G1890">
            <v>200</v>
          </cell>
          <cell r="H1890">
            <v>109.92</v>
          </cell>
          <cell r="I1890">
            <v>0</v>
          </cell>
          <cell r="J1890" t="str">
            <v>270</v>
          </cell>
          <cell r="K1890" t="str">
            <v>187.056</v>
          </cell>
          <cell r="L1890">
            <v>0</v>
          </cell>
          <cell r="M1890">
            <v>96.6</v>
          </cell>
        </row>
        <row r="1891">
          <cell r="F1891" t="str">
            <v>10kV梁南线杨庄北台架变</v>
          </cell>
          <cell r="G1891">
            <v>200</v>
          </cell>
          <cell r="H1891">
            <v>84.92</v>
          </cell>
          <cell r="I1891">
            <v>0</v>
          </cell>
          <cell r="J1891" t="str">
            <v>270</v>
          </cell>
          <cell r="K1891" t="str">
            <v>187.056</v>
          </cell>
          <cell r="L1891">
            <v>0</v>
          </cell>
          <cell r="M1891">
            <v>46.6</v>
          </cell>
        </row>
        <row r="1892">
          <cell r="F1892" t="str">
            <v>吴庄</v>
          </cell>
          <cell r="G1892">
            <v>200</v>
          </cell>
          <cell r="H1892">
            <v>0</v>
          </cell>
          <cell r="I1892">
            <v>0</v>
          </cell>
          <cell r="J1892" t="str">
            <v>315</v>
          </cell>
          <cell r="K1892" t="str">
            <v>218.232</v>
          </cell>
          <cell r="L1892">
            <v>0</v>
          </cell>
          <cell r="M1892">
            <v>71.4</v>
          </cell>
        </row>
        <row r="1893">
          <cell r="F1893" t="str">
            <v>孟庄1#柱上变压器</v>
          </cell>
          <cell r="G1893">
            <v>200</v>
          </cell>
          <cell r="H1893">
            <v>0</v>
          </cell>
          <cell r="I1893">
            <v>0</v>
          </cell>
          <cell r="J1893" t="str">
            <v>140</v>
          </cell>
          <cell r="K1893" t="str">
            <v>96.992</v>
          </cell>
          <cell r="L1893">
            <v>0</v>
          </cell>
          <cell r="M1893">
            <v>74.4</v>
          </cell>
        </row>
        <row r="1894">
          <cell r="F1894" t="str">
            <v>10kV孟庄线拐里王西高标准农田柱上变</v>
          </cell>
          <cell r="G1894">
            <v>200</v>
          </cell>
          <cell r="H1894">
            <v>0</v>
          </cell>
          <cell r="I1894">
            <v>0</v>
          </cell>
          <cell r="J1894" t="str">
            <v>315</v>
          </cell>
          <cell r="K1894" t="str">
            <v>218.232</v>
          </cell>
          <cell r="L1894">
            <v>0</v>
          </cell>
          <cell r="M1894">
            <v>124.8</v>
          </cell>
        </row>
        <row r="1895">
          <cell r="F1895" t="str">
            <v>王东见</v>
          </cell>
          <cell r="G1895">
            <v>200</v>
          </cell>
          <cell r="H1895">
            <v>39.41</v>
          </cell>
          <cell r="I1895">
            <v>0</v>
          </cell>
          <cell r="J1895" t="str">
            <v>270</v>
          </cell>
          <cell r="K1895" t="str">
            <v>187.056</v>
          </cell>
          <cell r="L1895">
            <v>0</v>
          </cell>
          <cell r="M1895">
            <v>34.7</v>
          </cell>
        </row>
        <row r="1896">
          <cell r="F1896" t="str">
            <v>10kV梁南线杨庄1#支57-68-02G杨庄1#井井通台架变</v>
          </cell>
          <cell r="G1896">
            <v>50</v>
          </cell>
          <cell r="H1896">
            <v>0</v>
          </cell>
          <cell r="I1896">
            <v>0</v>
          </cell>
          <cell r="J1896" t="str">
            <v>140</v>
          </cell>
          <cell r="K1896" t="str">
            <v>96.992</v>
          </cell>
          <cell r="L1896">
            <v>0</v>
          </cell>
          <cell r="M1896">
            <v>13.6</v>
          </cell>
        </row>
        <row r="1897">
          <cell r="F1897" t="str">
            <v>10kV梁南线孟庄03农排台架变</v>
          </cell>
          <cell r="G1897">
            <v>100</v>
          </cell>
          <cell r="H1897">
            <v>0</v>
          </cell>
          <cell r="I1897">
            <v>0</v>
          </cell>
          <cell r="J1897" t="str">
            <v>140</v>
          </cell>
          <cell r="K1897" t="str">
            <v>96.992</v>
          </cell>
          <cell r="L1897">
            <v>0</v>
          </cell>
          <cell r="M1897">
            <v>41.9</v>
          </cell>
        </row>
        <row r="1898">
          <cell r="F1898" t="str">
            <v>10kV孟庄线程庄东高标准农田柱上</v>
          </cell>
          <cell r="G1898">
            <v>200</v>
          </cell>
          <cell r="H1898">
            <v>0</v>
          </cell>
          <cell r="I1898">
            <v>0</v>
          </cell>
          <cell r="J1898" t="str">
            <v>315</v>
          </cell>
          <cell r="K1898" t="str">
            <v>218.232</v>
          </cell>
          <cell r="L1898">
            <v>0</v>
          </cell>
          <cell r="M1898">
            <v>135.2</v>
          </cell>
        </row>
        <row r="1899">
          <cell r="F1899" t="str">
            <v>程庄东</v>
          </cell>
          <cell r="G1899">
            <v>200</v>
          </cell>
          <cell r="H1899">
            <v>89.7</v>
          </cell>
          <cell r="I1899">
            <v>0</v>
          </cell>
          <cell r="J1899" t="str">
            <v>315</v>
          </cell>
          <cell r="K1899" t="str">
            <v>218.232</v>
          </cell>
          <cell r="L1899">
            <v>0</v>
          </cell>
          <cell r="M1899">
            <v>72.8</v>
          </cell>
        </row>
        <row r="1900">
          <cell r="F1900" t="str">
            <v>杨庄</v>
          </cell>
          <cell r="G1900">
            <v>250</v>
          </cell>
          <cell r="H1900">
            <v>54.63</v>
          </cell>
          <cell r="I1900">
            <v>0</v>
          </cell>
          <cell r="J1900" t="str">
            <v>270</v>
          </cell>
          <cell r="K1900" t="str">
            <v>187.056</v>
          </cell>
          <cell r="L1900">
            <v>0</v>
          </cell>
          <cell r="M1900">
            <v>141.25</v>
          </cell>
        </row>
        <row r="1901">
          <cell r="F1901" t="str">
            <v>小赵</v>
          </cell>
          <cell r="G1901">
            <v>200</v>
          </cell>
          <cell r="H1901">
            <v>28.6</v>
          </cell>
          <cell r="I1901">
            <v>0</v>
          </cell>
          <cell r="J1901" t="str">
            <v>315</v>
          </cell>
          <cell r="K1901" t="str">
            <v>218.232</v>
          </cell>
          <cell r="L1901">
            <v>0</v>
          </cell>
          <cell r="M1901">
            <v>76</v>
          </cell>
        </row>
        <row r="1902">
          <cell r="F1902" t="str">
            <v>10kV梁南线小赵中台架变</v>
          </cell>
          <cell r="G1902">
            <v>200</v>
          </cell>
          <cell r="H1902">
            <v>188.64</v>
          </cell>
          <cell r="I1902">
            <v>0</v>
          </cell>
          <cell r="J1902" t="str">
            <v>315</v>
          </cell>
          <cell r="K1902" t="str">
            <v>218.232</v>
          </cell>
          <cell r="L1902">
            <v>0</v>
          </cell>
          <cell r="M1902">
            <v>70.6</v>
          </cell>
        </row>
        <row r="1903">
          <cell r="F1903" t="str">
            <v>10kV梁南线孟庄支106-10-04A-07G孟庄5#台架变</v>
          </cell>
          <cell r="G1903">
            <v>100</v>
          </cell>
          <cell r="H1903">
            <v>0</v>
          </cell>
          <cell r="I1903">
            <v>0</v>
          </cell>
          <cell r="J1903" t="str">
            <v>140</v>
          </cell>
          <cell r="K1903" t="str">
            <v>96.992</v>
          </cell>
          <cell r="L1903">
            <v>0</v>
          </cell>
          <cell r="M1903">
            <v>42.3</v>
          </cell>
        </row>
        <row r="1904">
          <cell r="F1904" t="str">
            <v>10kV梁南线杨庄3#支57-47-06-09G杨庄3#井井通台架变</v>
          </cell>
          <cell r="G1904">
            <v>200</v>
          </cell>
          <cell r="H1904">
            <v>0</v>
          </cell>
          <cell r="I1904">
            <v>0</v>
          </cell>
          <cell r="J1904" t="str">
            <v>140</v>
          </cell>
          <cell r="K1904" t="str">
            <v>96.992</v>
          </cell>
          <cell r="L1904">
            <v>0</v>
          </cell>
          <cell r="M1904">
            <v>74.6</v>
          </cell>
        </row>
        <row r="1905">
          <cell r="F1905" t="str">
            <v>10kV梁南线前李1#公变支57-91-23-05G前李1#井井通台架变</v>
          </cell>
          <cell r="G1905">
            <v>100</v>
          </cell>
          <cell r="H1905">
            <v>0</v>
          </cell>
          <cell r="I1905">
            <v>0</v>
          </cell>
          <cell r="J1905" t="str">
            <v>140</v>
          </cell>
          <cell r="K1905" t="str">
            <v>96.992</v>
          </cell>
          <cell r="L1905">
            <v>0</v>
          </cell>
          <cell r="M1905">
            <v>39.9</v>
          </cell>
        </row>
        <row r="1906">
          <cell r="F1906" t="str">
            <v>10kV梁南线吴庄西台架变</v>
          </cell>
          <cell r="G1906">
            <v>200</v>
          </cell>
          <cell r="H1906">
            <v>10.26</v>
          </cell>
          <cell r="I1906">
            <v>0</v>
          </cell>
          <cell r="J1906" t="str">
            <v>315</v>
          </cell>
          <cell r="K1906" t="str">
            <v>218.232</v>
          </cell>
          <cell r="L1906">
            <v>0</v>
          </cell>
          <cell r="M1906">
            <v>71.4</v>
          </cell>
        </row>
        <row r="1907">
          <cell r="F1907" t="str">
            <v>10kV梁南线程庄中台架变</v>
          </cell>
          <cell r="G1907">
            <v>200</v>
          </cell>
          <cell r="H1907">
            <v>125.2</v>
          </cell>
          <cell r="I1907">
            <v>0</v>
          </cell>
          <cell r="J1907" t="str">
            <v>315</v>
          </cell>
          <cell r="K1907" t="str">
            <v>218.232</v>
          </cell>
          <cell r="L1907">
            <v>0</v>
          </cell>
          <cell r="M1907">
            <v>120.6</v>
          </cell>
        </row>
        <row r="1908">
          <cell r="F1908" t="str">
            <v>10kV梁南线杨庄2#支57-54-02G杨庄2#井井通台架变</v>
          </cell>
          <cell r="G1908">
            <v>200</v>
          </cell>
          <cell r="H1908">
            <v>0</v>
          </cell>
          <cell r="I1908">
            <v>0</v>
          </cell>
          <cell r="J1908" t="str">
            <v>140</v>
          </cell>
          <cell r="K1908" t="str">
            <v>96.992</v>
          </cell>
          <cell r="L1908">
            <v>0</v>
          </cell>
          <cell r="M1908">
            <v>46.8</v>
          </cell>
        </row>
        <row r="1909">
          <cell r="F1909" t="str">
            <v>大荣1#</v>
          </cell>
          <cell r="G1909">
            <v>200</v>
          </cell>
          <cell r="H1909">
            <v>312.58</v>
          </cell>
          <cell r="I1909">
            <v>0</v>
          </cell>
          <cell r="J1909" t="str">
            <v>270</v>
          </cell>
          <cell r="K1909" t="str">
            <v>187.056</v>
          </cell>
          <cell r="L1909">
            <v>0</v>
          </cell>
          <cell r="M1909">
            <v>38</v>
          </cell>
        </row>
        <row r="1910">
          <cell r="F1910" t="str">
            <v>10kV梁南线孟庄04农排台架变</v>
          </cell>
          <cell r="G1910">
            <v>100</v>
          </cell>
          <cell r="H1910">
            <v>0</v>
          </cell>
          <cell r="I1910">
            <v>0</v>
          </cell>
          <cell r="J1910" t="str">
            <v>140</v>
          </cell>
          <cell r="K1910" t="str">
            <v>96.992</v>
          </cell>
          <cell r="L1910">
            <v>0</v>
          </cell>
          <cell r="M1910">
            <v>34.7</v>
          </cell>
        </row>
        <row r="1911">
          <cell r="F1911" t="str">
            <v>10kV梁南线王东见1#公变支57-31-03-11G王东见1#井井通台架变</v>
          </cell>
          <cell r="G1911">
            <v>100</v>
          </cell>
          <cell r="H1911">
            <v>0</v>
          </cell>
          <cell r="I1911">
            <v>0</v>
          </cell>
          <cell r="J1911" t="str">
            <v>140</v>
          </cell>
          <cell r="K1911" t="str">
            <v>96.992</v>
          </cell>
          <cell r="L1911">
            <v>0</v>
          </cell>
          <cell r="M1911">
            <v>137.6</v>
          </cell>
        </row>
        <row r="1912">
          <cell r="F1912" t="str">
            <v>10kV孟庄线大荣南高标准农田柱上变</v>
          </cell>
          <cell r="G1912">
            <v>200</v>
          </cell>
          <cell r="H1912">
            <v>0</v>
          </cell>
          <cell r="I1912">
            <v>0</v>
          </cell>
          <cell r="J1912" t="str">
            <v>315</v>
          </cell>
          <cell r="K1912" t="str">
            <v>218.232</v>
          </cell>
          <cell r="L1912">
            <v>0</v>
          </cell>
          <cell r="M1912">
            <v>96.2</v>
          </cell>
        </row>
        <row r="1913">
          <cell r="F1913" t="str">
            <v>10kV梁南线杨庄南台架变</v>
          </cell>
          <cell r="G1913">
            <v>200</v>
          </cell>
          <cell r="H1913">
            <v>67.61</v>
          </cell>
          <cell r="I1913">
            <v>0</v>
          </cell>
          <cell r="J1913" t="str">
            <v>270</v>
          </cell>
          <cell r="K1913" t="str">
            <v>187.056</v>
          </cell>
          <cell r="L1913">
            <v>0</v>
          </cell>
          <cell r="M1913">
            <v>255.2</v>
          </cell>
        </row>
        <row r="1914">
          <cell r="F1914" t="str">
            <v>孟庄南1#</v>
          </cell>
          <cell r="G1914">
            <v>400</v>
          </cell>
          <cell r="H1914">
            <v>157.2</v>
          </cell>
          <cell r="I1914">
            <v>0</v>
          </cell>
          <cell r="J1914" t="str">
            <v>175</v>
          </cell>
          <cell r="K1914" t="str">
            <v>121.24</v>
          </cell>
          <cell r="L1914">
            <v>0</v>
          </cell>
          <cell r="M1914">
            <v>23</v>
          </cell>
        </row>
        <row r="1915">
          <cell r="F1915" t="str">
            <v>大荣2#</v>
          </cell>
          <cell r="G1915">
            <v>200</v>
          </cell>
          <cell r="H1915">
            <v>243.3</v>
          </cell>
          <cell r="I1915">
            <v>0</v>
          </cell>
          <cell r="J1915" t="str">
            <v>270</v>
          </cell>
          <cell r="K1915" t="str">
            <v>187.056</v>
          </cell>
          <cell r="L1915">
            <v>0</v>
          </cell>
          <cell r="M1915">
            <v>73</v>
          </cell>
        </row>
        <row r="1916">
          <cell r="F1916" t="str">
            <v>10kV梁南线程庄北台架变</v>
          </cell>
          <cell r="G1916">
            <v>200</v>
          </cell>
          <cell r="H1916">
            <v>83.05</v>
          </cell>
          <cell r="I1916">
            <v>0</v>
          </cell>
          <cell r="J1916" t="str">
            <v>315</v>
          </cell>
          <cell r="K1916" t="str">
            <v>218.232</v>
          </cell>
          <cell r="L1916">
            <v>0</v>
          </cell>
          <cell r="M1916">
            <v>73</v>
          </cell>
        </row>
        <row r="1917">
          <cell r="F1917" t="str">
            <v>孟庄北</v>
          </cell>
          <cell r="G1917">
            <v>200</v>
          </cell>
          <cell r="H1917">
            <v>50.1</v>
          </cell>
          <cell r="I1917">
            <v>0</v>
          </cell>
          <cell r="J1917" t="str">
            <v>175</v>
          </cell>
          <cell r="K1917" t="str">
            <v>121.24</v>
          </cell>
          <cell r="L1917">
            <v>0</v>
          </cell>
          <cell r="M1917">
            <v>104.2</v>
          </cell>
        </row>
        <row r="1918">
          <cell r="F1918" t="str">
            <v>10kV梁南线孟庄支106-10-11-10G孟庄2#台架变</v>
          </cell>
          <cell r="G1918">
            <v>200</v>
          </cell>
          <cell r="H1918">
            <v>155.85</v>
          </cell>
          <cell r="I1918">
            <v>0</v>
          </cell>
          <cell r="J1918" t="str">
            <v>140</v>
          </cell>
          <cell r="K1918" t="str">
            <v>96.992</v>
          </cell>
          <cell r="L1918">
            <v>0</v>
          </cell>
          <cell r="M1918">
            <v>42.3</v>
          </cell>
        </row>
        <row r="1919">
          <cell r="F1919" t="str">
            <v>10kV梁南线石槽王支57-91-29-05-08G石槽王井井通台架变</v>
          </cell>
          <cell r="G1919">
            <v>100</v>
          </cell>
          <cell r="H1919">
            <v>0</v>
          </cell>
          <cell r="I1919">
            <v>0</v>
          </cell>
          <cell r="J1919" t="str">
            <v>140</v>
          </cell>
          <cell r="K1919" t="str">
            <v>96.992</v>
          </cell>
          <cell r="L1919">
            <v>0</v>
          </cell>
          <cell r="M1919">
            <v>41.5</v>
          </cell>
        </row>
        <row r="1920">
          <cell r="F1920" t="str">
            <v>10kV梁南线杨庄5#公变支57-47-03-11G杨庄5#井井通台架变</v>
          </cell>
          <cell r="G1920">
            <v>400</v>
          </cell>
          <cell r="H1920">
            <v>299.7</v>
          </cell>
          <cell r="I1920">
            <v>0</v>
          </cell>
          <cell r="J1920" t="str">
            <v>140</v>
          </cell>
          <cell r="K1920" t="str">
            <v>96.992</v>
          </cell>
          <cell r="L1920">
            <v>0</v>
          </cell>
          <cell r="M1920">
            <v>91.2</v>
          </cell>
        </row>
        <row r="1921">
          <cell r="F1921" t="str">
            <v>10kV土闸线梁浅大队东台架变</v>
          </cell>
          <cell r="G1921">
            <v>400</v>
          </cell>
          <cell r="H1921">
            <v>19.98</v>
          </cell>
          <cell r="I1921">
            <v>0</v>
          </cell>
          <cell r="J1921" t="str">
            <v>270</v>
          </cell>
          <cell r="K1921" t="str">
            <v>187.056</v>
          </cell>
          <cell r="L1921">
            <v>0</v>
          </cell>
          <cell r="M1921">
            <v>216.4</v>
          </cell>
        </row>
        <row r="1922">
          <cell r="F1922" t="str">
            <v>10kV土闸线土闸北台架变</v>
          </cell>
          <cell r="G1922">
            <v>200</v>
          </cell>
          <cell r="H1922">
            <v>12.54</v>
          </cell>
          <cell r="I1922">
            <v>0</v>
          </cell>
          <cell r="J1922" t="str">
            <v>315</v>
          </cell>
          <cell r="K1922" t="str">
            <v>218.232</v>
          </cell>
          <cell r="L1922">
            <v>0</v>
          </cell>
          <cell r="M1922">
            <v>111.4</v>
          </cell>
        </row>
        <row r="1923">
          <cell r="F1923" t="str">
            <v>梁浅大街西</v>
          </cell>
          <cell r="G1923">
            <v>400</v>
          </cell>
          <cell r="H1923">
            <v>0</v>
          </cell>
          <cell r="I1923">
            <v>0</v>
          </cell>
          <cell r="J1923" t="str">
            <v>365</v>
          </cell>
          <cell r="K1923" t="str">
            <v>252.872</v>
          </cell>
          <cell r="L1923">
            <v>0</v>
          </cell>
          <cell r="M1923">
            <v>43.2</v>
          </cell>
        </row>
        <row r="1924">
          <cell r="F1924" t="str">
            <v>梁闸村</v>
          </cell>
          <cell r="G1924">
            <v>200</v>
          </cell>
          <cell r="H1924">
            <v>211.94</v>
          </cell>
          <cell r="I1924">
            <v>0</v>
          </cell>
          <cell r="J1924" t="str">
            <v>220</v>
          </cell>
          <cell r="K1924" t="str">
            <v>152.416</v>
          </cell>
          <cell r="L1924">
            <v>0</v>
          </cell>
          <cell r="M1924">
            <v>28.4</v>
          </cell>
        </row>
        <row r="1925">
          <cell r="F1925" t="str">
            <v>10kV梁北线张樊西支53-06-10G张樊西煤改电台架变</v>
          </cell>
          <cell r="G1925">
            <v>400</v>
          </cell>
          <cell r="H1925">
            <v>38.5</v>
          </cell>
          <cell r="I1925">
            <v>0</v>
          </cell>
          <cell r="J1925" t="str">
            <v>425</v>
          </cell>
          <cell r="K1925" t="str">
            <v>294.44</v>
          </cell>
          <cell r="L1925">
            <v>0</v>
          </cell>
          <cell r="M1925">
            <v>188</v>
          </cell>
        </row>
        <row r="1926">
          <cell r="F1926" t="str">
            <v>张凡</v>
          </cell>
          <cell r="G1926">
            <v>200</v>
          </cell>
          <cell r="H1926">
            <v>0</v>
          </cell>
          <cell r="I1926">
            <v>0</v>
          </cell>
          <cell r="J1926" t="str">
            <v>425</v>
          </cell>
          <cell r="K1926" t="str">
            <v>294.44</v>
          </cell>
          <cell r="L1926">
            <v>0</v>
          </cell>
          <cell r="M1926">
            <v>55.2</v>
          </cell>
        </row>
        <row r="1927">
          <cell r="F1927" t="str">
            <v>土闸新村</v>
          </cell>
          <cell r="G1927">
            <v>200</v>
          </cell>
          <cell r="H1927">
            <v>55.47</v>
          </cell>
          <cell r="I1927">
            <v>0</v>
          </cell>
          <cell r="J1927" t="str">
            <v>315</v>
          </cell>
          <cell r="K1927" t="str">
            <v>218.232</v>
          </cell>
          <cell r="L1927">
            <v>0</v>
          </cell>
          <cell r="M1927">
            <v>124.4</v>
          </cell>
        </row>
        <row r="1928">
          <cell r="F1928" t="str">
            <v>10kV土闸线梁浅大队西台架变</v>
          </cell>
          <cell r="G1928">
            <v>200</v>
          </cell>
          <cell r="H1928">
            <v>0</v>
          </cell>
          <cell r="I1928">
            <v>0</v>
          </cell>
          <cell r="J1928" t="str">
            <v>315</v>
          </cell>
          <cell r="K1928" t="str">
            <v>218.232</v>
          </cell>
          <cell r="L1928">
            <v>0</v>
          </cell>
          <cell r="M1928">
            <v>62.2</v>
          </cell>
        </row>
        <row r="1929">
          <cell r="F1929" t="str">
            <v>小任庄南柱上变</v>
          </cell>
          <cell r="G1929">
            <v>200</v>
          </cell>
          <cell r="H1929">
            <v>0</v>
          </cell>
          <cell r="I1929">
            <v>0</v>
          </cell>
          <cell r="J1929" t="str">
            <v>315</v>
          </cell>
          <cell r="K1929" t="str">
            <v>218.232</v>
          </cell>
          <cell r="L1929">
            <v>0</v>
          </cell>
          <cell r="M1929">
            <v>114.8</v>
          </cell>
        </row>
        <row r="1930">
          <cell r="F1930" t="str">
            <v>西海子</v>
          </cell>
          <cell r="G1930">
            <v>315</v>
          </cell>
          <cell r="H1930">
            <v>0</v>
          </cell>
          <cell r="I1930">
            <v>0</v>
          </cell>
          <cell r="J1930" t="str">
            <v>315</v>
          </cell>
          <cell r="K1930" t="str">
            <v>218.232</v>
          </cell>
          <cell r="L1930">
            <v>0</v>
          </cell>
          <cell r="M1930">
            <v>94.5</v>
          </cell>
        </row>
        <row r="1931">
          <cell r="F1931" t="str">
            <v>10kV土闸线邢屯4号井井通台架变</v>
          </cell>
          <cell r="G1931">
            <v>100</v>
          </cell>
          <cell r="H1931">
            <v>0</v>
          </cell>
          <cell r="I1931">
            <v>0</v>
          </cell>
          <cell r="J1931" t="str">
            <v>140</v>
          </cell>
          <cell r="K1931" t="str">
            <v>96.992</v>
          </cell>
          <cell r="L1931">
            <v>0</v>
          </cell>
          <cell r="M1931">
            <v>53.9</v>
          </cell>
        </row>
        <row r="1932">
          <cell r="F1932" t="str">
            <v>梁浅大街东</v>
          </cell>
          <cell r="G1932">
            <v>400</v>
          </cell>
          <cell r="H1932">
            <v>0</v>
          </cell>
          <cell r="I1932">
            <v>0</v>
          </cell>
          <cell r="J1932" t="str">
            <v>365</v>
          </cell>
          <cell r="K1932" t="str">
            <v>252.872</v>
          </cell>
          <cell r="L1932">
            <v>0</v>
          </cell>
          <cell r="M1932">
            <v>138.8</v>
          </cell>
        </row>
        <row r="1933">
          <cell r="F1933" t="str">
            <v>马庄</v>
          </cell>
          <cell r="G1933">
            <v>200</v>
          </cell>
          <cell r="H1933">
            <v>168.74</v>
          </cell>
          <cell r="I1933">
            <v>0</v>
          </cell>
          <cell r="J1933" t="str">
            <v>425</v>
          </cell>
          <cell r="K1933" t="str">
            <v>294.44</v>
          </cell>
          <cell r="L1933">
            <v>0</v>
          </cell>
          <cell r="M1933">
            <v>53.6</v>
          </cell>
        </row>
        <row r="1934">
          <cell r="F1934" t="str">
            <v>10kV梁北线邢屯支147-115-05-08G邢屯台架变</v>
          </cell>
          <cell r="G1934">
            <v>200</v>
          </cell>
          <cell r="H1934">
            <v>32.52</v>
          </cell>
          <cell r="I1934">
            <v>0</v>
          </cell>
          <cell r="J1934" t="str">
            <v>315</v>
          </cell>
          <cell r="K1934" t="str">
            <v>218.232</v>
          </cell>
          <cell r="L1934">
            <v>0</v>
          </cell>
          <cell r="M1934">
            <v>54.6</v>
          </cell>
        </row>
        <row r="1935">
          <cell r="F1935" t="str">
            <v>季屯</v>
          </cell>
          <cell r="G1935">
            <v>200</v>
          </cell>
          <cell r="H1935">
            <v>64.54</v>
          </cell>
          <cell r="I1935">
            <v>6.49</v>
          </cell>
          <cell r="J1935" t="str">
            <v>365</v>
          </cell>
          <cell r="K1935" t="str">
            <v>252.872</v>
          </cell>
          <cell r="L1935">
            <v>0</v>
          </cell>
          <cell r="M1935">
            <v>68.4</v>
          </cell>
        </row>
        <row r="1936">
          <cell r="F1936" t="str">
            <v>10kV梁北线季屯支53-120-08季屯01农排台架变</v>
          </cell>
          <cell r="G1936">
            <v>100</v>
          </cell>
          <cell r="H1936">
            <v>0</v>
          </cell>
          <cell r="I1936">
            <v>0</v>
          </cell>
          <cell r="J1936" t="str">
            <v>140</v>
          </cell>
          <cell r="K1936" t="str">
            <v>96.992</v>
          </cell>
          <cell r="L1936">
            <v>0</v>
          </cell>
          <cell r="M1936">
            <v>21.3</v>
          </cell>
        </row>
        <row r="1937">
          <cell r="F1937" t="str">
            <v>10kV土闸线邢屯3号井井通台架变</v>
          </cell>
          <cell r="G1937">
            <v>100</v>
          </cell>
          <cell r="H1937">
            <v>0</v>
          </cell>
          <cell r="I1937">
            <v>0</v>
          </cell>
          <cell r="J1937" t="str">
            <v>140</v>
          </cell>
          <cell r="K1937" t="str">
            <v>96.992</v>
          </cell>
          <cell r="L1937">
            <v>0</v>
          </cell>
          <cell r="M1937">
            <v>51.3</v>
          </cell>
        </row>
        <row r="1938">
          <cell r="F1938" t="str">
            <v>10kV梁北线土闸1号支53-148-13-10G土闸1号井井通台架变</v>
          </cell>
          <cell r="G1938">
            <v>200</v>
          </cell>
          <cell r="H1938">
            <v>0</v>
          </cell>
          <cell r="I1938">
            <v>0</v>
          </cell>
          <cell r="J1938" t="str">
            <v>140</v>
          </cell>
          <cell r="K1938" t="str">
            <v>96.992</v>
          </cell>
          <cell r="L1938">
            <v>0</v>
          </cell>
          <cell r="M1938">
            <v>84.8</v>
          </cell>
        </row>
        <row r="1939">
          <cell r="F1939" t="str">
            <v>10kV梁北线土闸5号支53-133-13土闸5号井井通台架变</v>
          </cell>
          <cell r="G1939">
            <v>100</v>
          </cell>
          <cell r="H1939">
            <v>0</v>
          </cell>
          <cell r="I1939">
            <v>0</v>
          </cell>
          <cell r="J1939" t="str">
            <v>140</v>
          </cell>
          <cell r="K1939" t="str">
            <v>96.992</v>
          </cell>
          <cell r="L1939">
            <v>0</v>
          </cell>
          <cell r="M1939">
            <v>51.6</v>
          </cell>
        </row>
        <row r="1940">
          <cell r="F1940" t="str">
            <v>10kV梁水线梁浅公变台架变</v>
          </cell>
          <cell r="G1940">
            <v>315</v>
          </cell>
          <cell r="H1940">
            <v>0</v>
          </cell>
          <cell r="I1940">
            <v>0</v>
          </cell>
          <cell r="J1940" t="str">
            <v>365</v>
          </cell>
          <cell r="K1940" t="str">
            <v>252.872</v>
          </cell>
          <cell r="L1940">
            <v>0</v>
          </cell>
          <cell r="M1940">
            <v>0</v>
          </cell>
        </row>
        <row r="1941">
          <cell r="F1941" t="str">
            <v>梁闸2号</v>
          </cell>
          <cell r="G1941">
            <v>200</v>
          </cell>
          <cell r="H1941">
            <v>199.15</v>
          </cell>
          <cell r="I1941">
            <v>0</v>
          </cell>
          <cell r="J1941" t="str">
            <v>220</v>
          </cell>
          <cell r="K1941" t="str">
            <v>152.416</v>
          </cell>
          <cell r="L1941">
            <v>0</v>
          </cell>
          <cell r="M1941">
            <v>9.8</v>
          </cell>
        </row>
        <row r="1942">
          <cell r="F1942" t="str">
            <v>土闸村</v>
          </cell>
          <cell r="G1942">
            <v>200</v>
          </cell>
          <cell r="H1942">
            <v>55.47</v>
          </cell>
          <cell r="I1942">
            <v>0</v>
          </cell>
          <cell r="J1942" t="str">
            <v>315</v>
          </cell>
          <cell r="K1942" t="str">
            <v>218.232</v>
          </cell>
          <cell r="L1942">
            <v>0</v>
          </cell>
          <cell r="M1942">
            <v>116</v>
          </cell>
        </row>
        <row r="1943">
          <cell r="F1943" t="str">
            <v>王屯村</v>
          </cell>
          <cell r="G1943">
            <v>200</v>
          </cell>
          <cell r="H1943">
            <v>0</v>
          </cell>
          <cell r="I1943">
            <v>0</v>
          </cell>
          <cell r="J1943" t="str">
            <v>425</v>
          </cell>
          <cell r="K1943" t="str">
            <v>294.44</v>
          </cell>
          <cell r="L1943">
            <v>0</v>
          </cell>
          <cell r="M1943">
            <v>107</v>
          </cell>
        </row>
        <row r="1944">
          <cell r="F1944" t="str">
            <v>张诗庄东配电变压器</v>
          </cell>
          <cell r="G1944">
            <v>400</v>
          </cell>
          <cell r="H1944">
            <v>0</v>
          </cell>
          <cell r="I1944">
            <v>0</v>
          </cell>
          <cell r="J1944" t="str">
            <v>365</v>
          </cell>
          <cell r="K1944" t="str">
            <v>252.872</v>
          </cell>
          <cell r="L1944">
            <v>0</v>
          </cell>
          <cell r="M1944">
            <v>184.4</v>
          </cell>
        </row>
        <row r="1945">
          <cell r="F1945" t="str">
            <v>10kV梁北线王屯南53-36-06-11G王屯南台架变</v>
          </cell>
          <cell r="G1945">
            <v>200</v>
          </cell>
          <cell r="H1945">
            <v>21.47</v>
          </cell>
          <cell r="I1945">
            <v>64.9</v>
          </cell>
          <cell r="J1945" t="str">
            <v>425</v>
          </cell>
          <cell r="K1945" t="str">
            <v>294.44</v>
          </cell>
          <cell r="L1945">
            <v>0</v>
          </cell>
          <cell r="M1945">
            <v>107.8</v>
          </cell>
        </row>
        <row r="1946">
          <cell r="F1946" t="str">
            <v>土闸东</v>
          </cell>
          <cell r="G1946">
            <v>160</v>
          </cell>
          <cell r="H1946">
            <v>0</v>
          </cell>
          <cell r="I1946">
            <v>0</v>
          </cell>
          <cell r="J1946" t="str">
            <v>315</v>
          </cell>
          <cell r="K1946" t="str">
            <v>218.232</v>
          </cell>
          <cell r="L1946">
            <v>0</v>
          </cell>
          <cell r="M1946">
            <v>85.92</v>
          </cell>
        </row>
        <row r="1947">
          <cell r="F1947" t="str">
            <v>10kV梁北线土闸2号支53-148-13G土闸2号井井通台架变</v>
          </cell>
          <cell r="G1947">
            <v>100</v>
          </cell>
          <cell r="H1947">
            <v>0</v>
          </cell>
          <cell r="I1947">
            <v>0</v>
          </cell>
          <cell r="J1947" t="str">
            <v>140</v>
          </cell>
          <cell r="K1947" t="str">
            <v>96.992</v>
          </cell>
          <cell r="L1947">
            <v>0</v>
          </cell>
          <cell r="M1947">
            <v>19.3</v>
          </cell>
        </row>
        <row r="1948">
          <cell r="F1948" t="str">
            <v>米屯</v>
          </cell>
          <cell r="G1948">
            <v>200</v>
          </cell>
          <cell r="H1948">
            <v>93.11</v>
          </cell>
          <cell r="I1948">
            <v>0</v>
          </cell>
          <cell r="J1948" t="str">
            <v>270</v>
          </cell>
          <cell r="K1948" t="str">
            <v>187.056</v>
          </cell>
          <cell r="L1948">
            <v>0</v>
          </cell>
          <cell r="M1948">
            <v>103.4</v>
          </cell>
        </row>
        <row r="1949">
          <cell r="F1949" t="str">
            <v>梁浅大队</v>
          </cell>
          <cell r="G1949">
            <v>315</v>
          </cell>
          <cell r="H1949">
            <v>0</v>
          </cell>
          <cell r="I1949">
            <v>0</v>
          </cell>
          <cell r="J1949" t="str">
            <v>315</v>
          </cell>
          <cell r="K1949" t="str">
            <v>218.232</v>
          </cell>
          <cell r="L1949">
            <v>0</v>
          </cell>
          <cell r="M1949">
            <v>168</v>
          </cell>
        </row>
        <row r="1950">
          <cell r="F1950" t="str">
            <v>许屯</v>
          </cell>
          <cell r="G1950">
            <v>200</v>
          </cell>
          <cell r="H1950">
            <v>16.64</v>
          </cell>
          <cell r="I1950">
            <v>0</v>
          </cell>
          <cell r="J1950" t="str">
            <v>365</v>
          </cell>
          <cell r="K1950" t="str">
            <v>252.872</v>
          </cell>
          <cell r="L1950">
            <v>0</v>
          </cell>
          <cell r="M1950">
            <v>0</v>
          </cell>
        </row>
        <row r="1951">
          <cell r="F1951" t="str">
            <v>10kV土闸线邢屯5号井井通台架变</v>
          </cell>
          <cell r="G1951">
            <v>400</v>
          </cell>
          <cell r="H1951">
            <v>0</v>
          </cell>
          <cell r="I1951">
            <v>0</v>
          </cell>
          <cell r="J1951" t="str">
            <v>315</v>
          </cell>
          <cell r="K1951" t="str">
            <v>218.232</v>
          </cell>
          <cell r="L1951">
            <v>0</v>
          </cell>
          <cell r="M1951">
            <v>265.2</v>
          </cell>
        </row>
        <row r="1952">
          <cell r="F1952" t="str">
            <v>北街</v>
          </cell>
          <cell r="G1952">
            <v>400</v>
          </cell>
          <cell r="H1952">
            <v>0</v>
          </cell>
          <cell r="I1952">
            <v>0</v>
          </cell>
          <cell r="J1952" t="str">
            <v>315</v>
          </cell>
          <cell r="K1952" t="str">
            <v>218.232</v>
          </cell>
          <cell r="L1952">
            <v>0</v>
          </cell>
          <cell r="M1952">
            <v>174.8</v>
          </cell>
        </row>
        <row r="1953">
          <cell r="F1953" t="str">
            <v>南街北公变</v>
          </cell>
          <cell r="G1953">
            <v>315</v>
          </cell>
          <cell r="H1953">
            <v>0</v>
          </cell>
          <cell r="I1953">
            <v>0</v>
          </cell>
          <cell r="J1953" t="str">
            <v>270</v>
          </cell>
          <cell r="K1953" t="str">
            <v>187.056</v>
          </cell>
          <cell r="L1953">
            <v>0</v>
          </cell>
          <cell r="M1953">
            <v>127.575</v>
          </cell>
        </row>
        <row r="1954">
          <cell r="F1954" t="str">
            <v>10kV梁北线土闸4号支53-133-11土闸4号井井通台架变</v>
          </cell>
          <cell r="G1954">
            <v>200</v>
          </cell>
          <cell r="H1954">
            <v>0</v>
          </cell>
          <cell r="I1954">
            <v>0</v>
          </cell>
          <cell r="J1954" t="str">
            <v>140</v>
          </cell>
          <cell r="K1954" t="str">
            <v>96.992</v>
          </cell>
          <cell r="L1954">
            <v>0</v>
          </cell>
          <cell r="M1954">
            <v>67.6</v>
          </cell>
        </row>
        <row r="1955">
          <cell r="F1955" t="str">
            <v>10kV梁北线张樊东支53-05-09G张樊东煤改电台架变</v>
          </cell>
          <cell r="G1955">
            <v>400</v>
          </cell>
          <cell r="H1955">
            <v>6.48</v>
          </cell>
          <cell r="I1955">
            <v>0</v>
          </cell>
          <cell r="J1955" t="str">
            <v>425</v>
          </cell>
          <cell r="K1955" t="str">
            <v>294.44</v>
          </cell>
          <cell r="L1955">
            <v>0</v>
          </cell>
          <cell r="M1955">
            <v>245.2</v>
          </cell>
        </row>
        <row r="1956">
          <cell r="F1956" t="str">
            <v>南街</v>
          </cell>
          <cell r="G1956">
            <v>400</v>
          </cell>
          <cell r="H1956">
            <v>0</v>
          </cell>
          <cell r="I1956">
            <v>0</v>
          </cell>
          <cell r="J1956" t="str">
            <v>270</v>
          </cell>
          <cell r="K1956" t="str">
            <v>187.056</v>
          </cell>
          <cell r="L1956">
            <v>0</v>
          </cell>
          <cell r="M1956">
            <v>81.6</v>
          </cell>
        </row>
        <row r="1957">
          <cell r="F1957" t="str">
            <v>10kV梁北线梁乡闸支53-39-11-03G梁乡闸01农排台架变</v>
          </cell>
          <cell r="G1957">
            <v>100</v>
          </cell>
          <cell r="H1957">
            <v>0</v>
          </cell>
          <cell r="I1957">
            <v>0</v>
          </cell>
          <cell r="J1957" t="str">
            <v>140</v>
          </cell>
          <cell r="K1957" t="str">
            <v>96.992</v>
          </cell>
          <cell r="L1957">
            <v>0</v>
          </cell>
          <cell r="M1957">
            <v>40.7</v>
          </cell>
        </row>
        <row r="1958">
          <cell r="F1958" t="str">
            <v>10kV梁北线土闸3号支53-149-02G土闸3号井井通台架变</v>
          </cell>
          <cell r="G1958">
            <v>100</v>
          </cell>
          <cell r="H1958">
            <v>0</v>
          </cell>
          <cell r="I1958">
            <v>0</v>
          </cell>
          <cell r="J1958" t="str">
            <v>140</v>
          </cell>
          <cell r="K1958" t="str">
            <v>96.992</v>
          </cell>
          <cell r="L1958">
            <v>0</v>
          </cell>
          <cell r="M1958">
            <v>58.6</v>
          </cell>
        </row>
        <row r="1959">
          <cell r="F1959" t="str">
            <v>邢屯</v>
          </cell>
          <cell r="G1959">
            <v>200</v>
          </cell>
          <cell r="H1959">
            <v>72.72</v>
          </cell>
          <cell r="I1959">
            <v>0</v>
          </cell>
          <cell r="J1959" t="str">
            <v>315</v>
          </cell>
          <cell r="K1959" t="str">
            <v>218.232</v>
          </cell>
          <cell r="L1959">
            <v>0</v>
          </cell>
          <cell r="M1959">
            <v>54.6</v>
          </cell>
        </row>
        <row r="1960">
          <cell r="F1960" t="str">
            <v>10kV土闸线西海子南柱上变压器</v>
          </cell>
          <cell r="G1960">
            <v>400</v>
          </cell>
          <cell r="H1960">
            <v>0</v>
          </cell>
          <cell r="I1960">
            <v>0</v>
          </cell>
          <cell r="J1960" t="str">
            <v>315</v>
          </cell>
          <cell r="K1960" t="str">
            <v>218.232</v>
          </cell>
          <cell r="L1960">
            <v>0</v>
          </cell>
          <cell r="M1960">
            <v>93.2</v>
          </cell>
        </row>
        <row r="1961">
          <cell r="F1961" t="str">
            <v>土闸1#</v>
          </cell>
          <cell r="G1961">
            <v>500</v>
          </cell>
          <cell r="H1961">
            <v>44.44</v>
          </cell>
          <cell r="I1961">
            <v>0</v>
          </cell>
          <cell r="J1961" t="str">
            <v>315</v>
          </cell>
          <cell r="K1961" t="str">
            <v>218.232</v>
          </cell>
          <cell r="L1961">
            <v>0</v>
          </cell>
          <cell r="M1961">
            <v>204</v>
          </cell>
        </row>
        <row r="1962">
          <cell r="F1962" t="str">
            <v>10kV土闸线土闸南台架变</v>
          </cell>
          <cell r="G1962">
            <v>200</v>
          </cell>
          <cell r="H1962">
            <v>0</v>
          </cell>
          <cell r="I1962">
            <v>0</v>
          </cell>
          <cell r="J1962" t="str">
            <v>315</v>
          </cell>
          <cell r="K1962" t="str">
            <v>218.232</v>
          </cell>
          <cell r="L1962">
            <v>0</v>
          </cell>
          <cell r="M1962">
            <v>117.2</v>
          </cell>
        </row>
        <row r="1963">
          <cell r="F1963" t="str">
            <v>10kV梁水线梁水镇政府西台架变</v>
          </cell>
          <cell r="G1963">
            <v>400</v>
          </cell>
          <cell r="H1963">
            <v>153.33</v>
          </cell>
          <cell r="I1963">
            <v>0</v>
          </cell>
          <cell r="J1963" t="str">
            <v>365</v>
          </cell>
          <cell r="K1963" t="str">
            <v>252.872</v>
          </cell>
          <cell r="L1963">
            <v>0</v>
          </cell>
          <cell r="M1963">
            <v>37.7</v>
          </cell>
        </row>
        <row r="1964">
          <cell r="F1964" t="str">
            <v>10kV土闸线叶屯2号柱上变压器</v>
          </cell>
          <cell r="G1964">
            <v>100</v>
          </cell>
          <cell r="H1964">
            <v>0</v>
          </cell>
          <cell r="I1964">
            <v>0</v>
          </cell>
          <cell r="J1964" t="str">
            <v>140</v>
          </cell>
          <cell r="K1964" t="str">
            <v>96.992</v>
          </cell>
          <cell r="L1964">
            <v>0</v>
          </cell>
          <cell r="M1964">
            <v>75.2</v>
          </cell>
        </row>
        <row r="1965">
          <cell r="F1965" t="str">
            <v>张堂3号</v>
          </cell>
          <cell r="G1965">
            <v>200</v>
          </cell>
          <cell r="H1965">
            <v>0</v>
          </cell>
          <cell r="I1965">
            <v>0</v>
          </cell>
          <cell r="J1965" t="str">
            <v>315</v>
          </cell>
          <cell r="K1965" t="str">
            <v>218.232</v>
          </cell>
          <cell r="L1965">
            <v>0</v>
          </cell>
          <cell r="M1965">
            <v>75.2</v>
          </cell>
        </row>
        <row r="1966">
          <cell r="F1966" t="str">
            <v>张凡2号</v>
          </cell>
          <cell r="G1966">
            <v>315</v>
          </cell>
          <cell r="H1966">
            <v>0</v>
          </cell>
          <cell r="I1966">
            <v>0</v>
          </cell>
          <cell r="J1966" t="str">
            <v>425</v>
          </cell>
          <cell r="K1966" t="str">
            <v>294.44</v>
          </cell>
          <cell r="L1966">
            <v>0</v>
          </cell>
          <cell r="M1966">
            <v>195.615</v>
          </cell>
        </row>
        <row r="1967">
          <cell r="F1967" t="str">
            <v>10kV梁北线梁乡闸支53-39-24-13G梁乡闸02农排台架变</v>
          </cell>
          <cell r="G1967">
            <v>200</v>
          </cell>
          <cell r="H1967">
            <v>0</v>
          </cell>
          <cell r="I1967">
            <v>0</v>
          </cell>
          <cell r="J1967" t="str">
            <v>140</v>
          </cell>
          <cell r="K1967" t="str">
            <v>96.992</v>
          </cell>
          <cell r="L1967">
            <v>0</v>
          </cell>
          <cell r="M1967">
            <v>64.2</v>
          </cell>
        </row>
        <row r="1968">
          <cell r="F1968" t="str">
            <v>10kV土闸线邢屯2号井井通台架变</v>
          </cell>
          <cell r="G1968">
            <v>200</v>
          </cell>
          <cell r="H1968">
            <v>0</v>
          </cell>
          <cell r="I1968">
            <v>0</v>
          </cell>
          <cell r="J1968" t="str">
            <v>140</v>
          </cell>
          <cell r="K1968" t="str">
            <v>96.992</v>
          </cell>
          <cell r="L1968">
            <v>0</v>
          </cell>
          <cell r="M1968">
            <v>142.2</v>
          </cell>
        </row>
        <row r="1969">
          <cell r="F1969" t="str">
            <v>10kV土闸线邢屯1号井井通台架变</v>
          </cell>
          <cell r="G1969">
            <v>100</v>
          </cell>
          <cell r="H1969">
            <v>0</v>
          </cell>
          <cell r="I1969">
            <v>0</v>
          </cell>
          <cell r="J1969" t="str">
            <v>140</v>
          </cell>
          <cell r="K1969" t="str">
            <v>96.992</v>
          </cell>
          <cell r="L1969">
            <v>0</v>
          </cell>
          <cell r="M1969">
            <v>19</v>
          </cell>
        </row>
        <row r="1970">
          <cell r="F1970" t="str">
            <v>10kV梁北线叶屯1号支53-36-07-08G叶屯1号井井通台架变</v>
          </cell>
          <cell r="G1970">
            <v>100</v>
          </cell>
          <cell r="H1970">
            <v>0</v>
          </cell>
          <cell r="I1970">
            <v>0</v>
          </cell>
          <cell r="J1970" t="str">
            <v>140</v>
          </cell>
          <cell r="K1970" t="str">
            <v>96.992</v>
          </cell>
          <cell r="L1970">
            <v>0</v>
          </cell>
          <cell r="M1970">
            <v>52.5</v>
          </cell>
        </row>
        <row r="1971">
          <cell r="F1971" t="str">
            <v>小任庄</v>
          </cell>
          <cell r="G1971">
            <v>200</v>
          </cell>
          <cell r="H1971">
            <v>5</v>
          </cell>
          <cell r="I1971">
            <v>0</v>
          </cell>
          <cell r="J1971" t="str">
            <v>315</v>
          </cell>
          <cell r="K1971" t="str">
            <v>218.232</v>
          </cell>
          <cell r="L1971">
            <v>0</v>
          </cell>
          <cell r="M1971">
            <v>109.2</v>
          </cell>
        </row>
        <row r="1972">
          <cell r="F1972" t="str">
            <v>10kV梁北线郑屯支053-107-06G郑屯台架变</v>
          </cell>
          <cell r="G1972">
            <v>400</v>
          </cell>
          <cell r="H1972">
            <v>0</v>
          </cell>
          <cell r="I1972">
            <v>0</v>
          </cell>
          <cell r="J1972" t="str">
            <v>140</v>
          </cell>
          <cell r="K1972" t="str">
            <v>96.992</v>
          </cell>
          <cell r="L1972">
            <v>0</v>
          </cell>
          <cell r="M1972">
            <v>257.6</v>
          </cell>
        </row>
        <row r="1973">
          <cell r="F1973" t="str">
            <v>叶屯</v>
          </cell>
          <cell r="G1973">
            <v>200</v>
          </cell>
          <cell r="H1973">
            <v>120.11</v>
          </cell>
          <cell r="I1973">
            <v>17.05</v>
          </cell>
          <cell r="J1973" t="str">
            <v>270</v>
          </cell>
          <cell r="K1973" t="str">
            <v>187.056</v>
          </cell>
          <cell r="L1973">
            <v>0</v>
          </cell>
          <cell r="M1973">
            <v>52.5</v>
          </cell>
        </row>
        <row r="1974">
          <cell r="F1974" t="str">
            <v>10kV土闸线梁浅大队北台架变</v>
          </cell>
          <cell r="G1974">
            <v>400</v>
          </cell>
          <cell r="H1974">
            <v>32.4</v>
          </cell>
          <cell r="I1974">
            <v>0</v>
          </cell>
          <cell r="J1974" t="str">
            <v>270</v>
          </cell>
          <cell r="K1974" t="str">
            <v>187.056</v>
          </cell>
          <cell r="L1974">
            <v>0</v>
          </cell>
          <cell r="M1974">
            <v>168</v>
          </cell>
        </row>
        <row r="1975">
          <cell r="F1975" t="str">
            <v>10kV梁北线梁乡闸支53-39-24-08-03G梁乡闸03农排台架变</v>
          </cell>
          <cell r="G1975">
            <v>100</v>
          </cell>
          <cell r="H1975">
            <v>0</v>
          </cell>
          <cell r="I1975">
            <v>0</v>
          </cell>
          <cell r="J1975" t="str">
            <v>140</v>
          </cell>
          <cell r="K1975" t="str">
            <v>96.992</v>
          </cell>
          <cell r="L1975">
            <v>0</v>
          </cell>
          <cell r="M1975">
            <v>44.2</v>
          </cell>
        </row>
        <row r="1976">
          <cell r="F1976" t="str">
            <v>10kV梁水线郑营1#支13-63-07G郑营1#井井通台架变</v>
          </cell>
          <cell r="G1976">
            <v>100</v>
          </cell>
          <cell r="H1976">
            <v>0</v>
          </cell>
          <cell r="I1976">
            <v>0</v>
          </cell>
          <cell r="J1976" t="str">
            <v>140</v>
          </cell>
          <cell r="K1976" t="str">
            <v>96.992</v>
          </cell>
          <cell r="L1976">
            <v>0</v>
          </cell>
          <cell r="M1976">
            <v>50.7</v>
          </cell>
        </row>
        <row r="1977">
          <cell r="F1977" t="str">
            <v>10kV梁水线蒿庄2#支13-38-02G蒿庄2#井井通台架变</v>
          </cell>
          <cell r="G1977">
            <v>100</v>
          </cell>
          <cell r="H1977">
            <v>0</v>
          </cell>
          <cell r="I1977">
            <v>0</v>
          </cell>
          <cell r="J1977" t="str">
            <v>140</v>
          </cell>
          <cell r="K1977" t="str">
            <v>96.992</v>
          </cell>
          <cell r="L1977">
            <v>0</v>
          </cell>
          <cell r="M1977">
            <v>18.6</v>
          </cell>
        </row>
        <row r="1978">
          <cell r="F1978" t="str">
            <v>10kV梁水线杜庄支13-82-19-09G杜庄2井井通台架变</v>
          </cell>
          <cell r="G1978">
            <v>100</v>
          </cell>
          <cell r="H1978">
            <v>0</v>
          </cell>
          <cell r="I1978">
            <v>0</v>
          </cell>
          <cell r="J1978" t="str">
            <v>140</v>
          </cell>
          <cell r="K1978" t="str">
            <v>96.992</v>
          </cell>
          <cell r="L1978">
            <v>0</v>
          </cell>
          <cell r="M1978">
            <v>48.3</v>
          </cell>
        </row>
        <row r="1979">
          <cell r="F1979" t="str">
            <v>郑营西</v>
          </cell>
          <cell r="G1979">
            <v>200</v>
          </cell>
          <cell r="H1979">
            <v>0</v>
          </cell>
          <cell r="I1979">
            <v>0</v>
          </cell>
          <cell r="J1979" t="str">
            <v>270</v>
          </cell>
          <cell r="K1979" t="str">
            <v>187.056</v>
          </cell>
          <cell r="L1979">
            <v>0</v>
          </cell>
          <cell r="M1979">
            <v>91.4</v>
          </cell>
        </row>
        <row r="1980">
          <cell r="F1980" t="str">
            <v>季庄</v>
          </cell>
          <cell r="G1980">
            <v>200</v>
          </cell>
          <cell r="H1980">
            <v>22.75</v>
          </cell>
          <cell r="I1980">
            <v>16.35</v>
          </cell>
          <cell r="J1980" t="str">
            <v>315</v>
          </cell>
          <cell r="K1980" t="str">
            <v>218.232</v>
          </cell>
          <cell r="L1980">
            <v>0</v>
          </cell>
          <cell r="M1980">
            <v>112.4</v>
          </cell>
        </row>
        <row r="1981">
          <cell r="F1981" t="str">
            <v>小西梭</v>
          </cell>
          <cell r="G1981">
            <v>100</v>
          </cell>
          <cell r="H1981">
            <v>14.54</v>
          </cell>
          <cell r="I1981">
            <v>0</v>
          </cell>
          <cell r="J1981" t="str">
            <v>270</v>
          </cell>
          <cell r="K1981" t="str">
            <v>187.056</v>
          </cell>
          <cell r="L1981">
            <v>0</v>
          </cell>
          <cell r="M1981">
            <v>41.2</v>
          </cell>
        </row>
        <row r="1982">
          <cell r="F1982" t="str">
            <v>西梭</v>
          </cell>
          <cell r="G1982">
            <v>200</v>
          </cell>
          <cell r="H1982">
            <v>160.87</v>
          </cell>
          <cell r="I1982">
            <v>0</v>
          </cell>
          <cell r="J1982" t="str">
            <v>270</v>
          </cell>
          <cell r="K1982" t="str">
            <v>187.056</v>
          </cell>
          <cell r="L1982">
            <v>0</v>
          </cell>
          <cell r="M1982">
            <v>15.8</v>
          </cell>
        </row>
        <row r="1983">
          <cell r="F1983" t="str">
            <v>田元</v>
          </cell>
          <cell r="G1983">
            <v>100</v>
          </cell>
          <cell r="H1983">
            <v>84.7</v>
          </cell>
          <cell r="I1983">
            <v>0</v>
          </cell>
          <cell r="J1983" t="str">
            <v>270</v>
          </cell>
          <cell r="K1983" t="str">
            <v>187.056</v>
          </cell>
          <cell r="L1983">
            <v>0</v>
          </cell>
          <cell r="M1983">
            <v>35.7</v>
          </cell>
        </row>
        <row r="1984">
          <cell r="F1984" t="str">
            <v>10kV梁水线蒿庄中柱上变</v>
          </cell>
          <cell r="G1984">
            <v>400</v>
          </cell>
          <cell r="H1984">
            <v>0</v>
          </cell>
          <cell r="I1984">
            <v>0</v>
          </cell>
          <cell r="J1984" t="str">
            <v>270</v>
          </cell>
          <cell r="K1984" t="str">
            <v>187.056</v>
          </cell>
          <cell r="L1984">
            <v>0</v>
          </cell>
          <cell r="M1984">
            <v>36.8</v>
          </cell>
        </row>
        <row r="1985">
          <cell r="F1985" t="str">
            <v>10kV梁水线蒿庄1#支13-25-04-02G蒿庄1#井井通台架变</v>
          </cell>
          <cell r="G1985">
            <v>50</v>
          </cell>
          <cell r="H1985">
            <v>0</v>
          </cell>
          <cell r="I1985">
            <v>0</v>
          </cell>
          <cell r="J1985" t="str">
            <v>140</v>
          </cell>
          <cell r="K1985" t="str">
            <v>96.992</v>
          </cell>
          <cell r="L1985">
            <v>0</v>
          </cell>
          <cell r="M1985">
            <v>13.25</v>
          </cell>
        </row>
        <row r="1986">
          <cell r="F1986" t="str">
            <v>10kV梁水线郑营南台架变</v>
          </cell>
          <cell r="G1986">
            <v>200</v>
          </cell>
          <cell r="H1986">
            <v>0</v>
          </cell>
          <cell r="I1986">
            <v>58.04</v>
          </cell>
          <cell r="J1986" t="str">
            <v>270</v>
          </cell>
          <cell r="K1986" t="str">
            <v>187.056</v>
          </cell>
          <cell r="L1986">
            <v>0</v>
          </cell>
          <cell r="M1986">
            <v>95</v>
          </cell>
        </row>
        <row r="1987">
          <cell r="F1987" t="str">
            <v>郑营</v>
          </cell>
          <cell r="G1987">
            <v>200</v>
          </cell>
          <cell r="H1987">
            <v>30.96</v>
          </cell>
          <cell r="I1987">
            <v>30.25</v>
          </cell>
          <cell r="J1987" t="str">
            <v>270</v>
          </cell>
          <cell r="K1987" t="str">
            <v>187.056</v>
          </cell>
          <cell r="L1987">
            <v>0</v>
          </cell>
          <cell r="M1987">
            <v>23</v>
          </cell>
        </row>
        <row r="1988">
          <cell r="F1988" t="str">
            <v>10kV梁水线西梭支13-90-05G郑营5#井井通台架变</v>
          </cell>
          <cell r="G1988">
            <v>100</v>
          </cell>
          <cell r="H1988">
            <v>0</v>
          </cell>
          <cell r="I1988">
            <v>0</v>
          </cell>
          <cell r="J1988" t="str">
            <v>140</v>
          </cell>
          <cell r="K1988" t="str">
            <v>96.992</v>
          </cell>
          <cell r="L1988">
            <v>0</v>
          </cell>
          <cell r="M1988">
            <v>68.3</v>
          </cell>
        </row>
        <row r="1989">
          <cell r="F1989" t="str">
            <v>10kV梁水线蒿庄3#支13-39-13-02-02G蒿庄3#井井通台架变</v>
          </cell>
          <cell r="G1989">
            <v>200</v>
          </cell>
          <cell r="H1989">
            <v>0</v>
          </cell>
          <cell r="I1989">
            <v>0</v>
          </cell>
          <cell r="J1989" t="str">
            <v>140</v>
          </cell>
          <cell r="K1989" t="str">
            <v>96.992</v>
          </cell>
          <cell r="L1989">
            <v>0</v>
          </cell>
          <cell r="M1989">
            <v>100.2</v>
          </cell>
        </row>
        <row r="1990">
          <cell r="F1990" t="str">
            <v>10kV梁水线郑营2#支13-63-09G郑营2#井井通台架变</v>
          </cell>
          <cell r="G1990">
            <v>100</v>
          </cell>
          <cell r="H1990">
            <v>0</v>
          </cell>
          <cell r="I1990">
            <v>0</v>
          </cell>
          <cell r="J1990" t="str">
            <v>140</v>
          </cell>
          <cell r="K1990" t="str">
            <v>96.992</v>
          </cell>
          <cell r="L1990">
            <v>0</v>
          </cell>
          <cell r="M1990">
            <v>64.3</v>
          </cell>
        </row>
        <row r="1991">
          <cell r="F1991" t="str">
            <v>蒿庄</v>
          </cell>
          <cell r="G1991">
            <v>200</v>
          </cell>
          <cell r="H1991">
            <v>0</v>
          </cell>
          <cell r="I1991">
            <v>31</v>
          </cell>
          <cell r="J1991" t="str">
            <v>270</v>
          </cell>
          <cell r="K1991" t="str">
            <v>187.056</v>
          </cell>
          <cell r="L1991">
            <v>0</v>
          </cell>
          <cell r="M1991">
            <v>74.4</v>
          </cell>
        </row>
        <row r="1992">
          <cell r="F1992" t="str">
            <v>10kV梁水线西梭支13-98-04-09-18-09G西梭7#井井通台架变</v>
          </cell>
          <cell r="G1992">
            <v>200</v>
          </cell>
          <cell r="H1992">
            <v>0</v>
          </cell>
          <cell r="I1992">
            <v>0</v>
          </cell>
          <cell r="J1992" t="str">
            <v>140</v>
          </cell>
          <cell r="K1992" t="str">
            <v>96.992</v>
          </cell>
          <cell r="L1992">
            <v>0</v>
          </cell>
          <cell r="M1992" t="str">
            <v>74.1</v>
          </cell>
        </row>
        <row r="1993">
          <cell r="F1993" t="str">
            <v>10kV梁水线蒿庄4#支13-39-13-02-15-09G蒿庄4#井井通台架变</v>
          </cell>
          <cell r="G1993">
            <v>100</v>
          </cell>
          <cell r="H1993">
            <v>0</v>
          </cell>
          <cell r="I1993">
            <v>0</v>
          </cell>
          <cell r="J1993" t="str">
            <v>140</v>
          </cell>
          <cell r="K1993" t="str">
            <v>96.992</v>
          </cell>
          <cell r="L1993">
            <v>0</v>
          </cell>
          <cell r="M1993">
            <v>33.5</v>
          </cell>
        </row>
        <row r="1994">
          <cell r="F1994" t="str">
            <v>10kV梁水线蒿庄5#支13-39-13-02-16G蒿庄5#井井通台架变</v>
          </cell>
          <cell r="G1994">
            <v>200</v>
          </cell>
          <cell r="H1994">
            <v>0</v>
          </cell>
          <cell r="I1994">
            <v>0</v>
          </cell>
          <cell r="J1994" t="str">
            <v>140</v>
          </cell>
          <cell r="K1994" t="str">
            <v>96.992</v>
          </cell>
          <cell r="L1994">
            <v>0</v>
          </cell>
          <cell r="M1994">
            <v>115.4</v>
          </cell>
        </row>
        <row r="1995">
          <cell r="F1995" t="str">
            <v>10kV梁水线西梭支13-06-03G西梭3#井井通台架变</v>
          </cell>
          <cell r="G1995">
            <v>100</v>
          </cell>
          <cell r="H1995">
            <v>0</v>
          </cell>
          <cell r="I1995">
            <v>0</v>
          </cell>
          <cell r="J1995" t="str">
            <v>140</v>
          </cell>
          <cell r="K1995" t="str">
            <v>96.992</v>
          </cell>
          <cell r="L1995">
            <v>0</v>
          </cell>
          <cell r="M1995">
            <v>60.8</v>
          </cell>
        </row>
        <row r="1996">
          <cell r="F1996" t="str">
            <v>10kV梁水线杜庄支13-82-04-02G杜庄井井通台架变</v>
          </cell>
          <cell r="G1996">
            <v>50</v>
          </cell>
          <cell r="H1996">
            <v>0</v>
          </cell>
          <cell r="I1996">
            <v>0</v>
          </cell>
          <cell r="J1996" t="str">
            <v>140</v>
          </cell>
          <cell r="K1996" t="str">
            <v>96.992</v>
          </cell>
          <cell r="L1996">
            <v>0</v>
          </cell>
          <cell r="M1996">
            <v>27.05</v>
          </cell>
        </row>
        <row r="1997">
          <cell r="F1997" t="str">
            <v>10kV梁水线西梭支13-104-02G西梭4#井井通台架变</v>
          </cell>
          <cell r="G1997">
            <v>100</v>
          </cell>
          <cell r="H1997">
            <v>0</v>
          </cell>
          <cell r="I1997">
            <v>0</v>
          </cell>
          <cell r="J1997" t="str">
            <v>140</v>
          </cell>
          <cell r="K1997" t="str">
            <v>96.992</v>
          </cell>
          <cell r="L1997">
            <v>0</v>
          </cell>
          <cell r="M1997">
            <v>59.5</v>
          </cell>
        </row>
        <row r="1998">
          <cell r="F1998" t="str">
            <v>西梭南</v>
          </cell>
          <cell r="G1998">
            <v>200</v>
          </cell>
          <cell r="H1998">
            <v>290.78</v>
          </cell>
          <cell r="I1998">
            <v>19.89</v>
          </cell>
          <cell r="J1998" t="str">
            <v>270</v>
          </cell>
          <cell r="K1998" t="str">
            <v>187.056</v>
          </cell>
          <cell r="L1998">
            <v>0</v>
          </cell>
          <cell r="M1998">
            <v>46.2</v>
          </cell>
        </row>
        <row r="1999">
          <cell r="F1999" t="str">
            <v>杜庄</v>
          </cell>
          <cell r="G1999">
            <v>200</v>
          </cell>
          <cell r="H1999">
            <v>94.25</v>
          </cell>
          <cell r="I1999">
            <v>38.72</v>
          </cell>
          <cell r="J1999" t="str">
            <v>175</v>
          </cell>
          <cell r="K1999" t="str">
            <v>121.24</v>
          </cell>
          <cell r="L1999">
            <v>0</v>
          </cell>
          <cell r="M1999">
            <v>46.2</v>
          </cell>
        </row>
        <row r="2000">
          <cell r="F2000" t="str">
            <v>10kV梁水线杜庄支13-82-19G杜庄东台架变</v>
          </cell>
          <cell r="G2000">
            <v>200</v>
          </cell>
          <cell r="H2000">
            <v>163.79</v>
          </cell>
          <cell r="I2000">
            <v>21.59</v>
          </cell>
          <cell r="J2000" t="str">
            <v>175</v>
          </cell>
          <cell r="K2000" t="str">
            <v>121.24</v>
          </cell>
          <cell r="L2000">
            <v>0</v>
          </cell>
          <cell r="M2000">
            <v>86.6</v>
          </cell>
        </row>
        <row r="2001">
          <cell r="F2001" t="str">
            <v>田园南</v>
          </cell>
          <cell r="G2001">
            <v>200</v>
          </cell>
          <cell r="H2001">
            <v>138.99</v>
          </cell>
          <cell r="I2001">
            <v>29.42</v>
          </cell>
          <cell r="J2001" t="str">
            <v>175</v>
          </cell>
          <cell r="K2001" t="str">
            <v>121.24</v>
          </cell>
          <cell r="L2001">
            <v>0</v>
          </cell>
          <cell r="M2001">
            <v>72.2</v>
          </cell>
        </row>
        <row r="2002">
          <cell r="F2002" t="str">
            <v>10kV梁水线西梭支13-93-11G郑营3#井井通台架变</v>
          </cell>
          <cell r="G2002">
            <v>100</v>
          </cell>
          <cell r="H2002">
            <v>0</v>
          </cell>
          <cell r="I2002">
            <v>0</v>
          </cell>
          <cell r="J2002" t="str">
            <v>140</v>
          </cell>
          <cell r="K2002" t="str">
            <v>96.992</v>
          </cell>
          <cell r="L2002">
            <v>0</v>
          </cell>
          <cell r="M2002">
            <v>44.1</v>
          </cell>
        </row>
        <row r="2003">
          <cell r="F2003" t="str">
            <v>10kV梁水线季庄支13-41-08A-04-02G季庄井井通台架变</v>
          </cell>
          <cell r="G2003">
            <v>200</v>
          </cell>
          <cell r="H2003">
            <v>0</v>
          </cell>
          <cell r="I2003">
            <v>0</v>
          </cell>
          <cell r="J2003" t="str">
            <v>140</v>
          </cell>
          <cell r="K2003" t="str">
            <v>96.992</v>
          </cell>
          <cell r="L2003">
            <v>0</v>
          </cell>
          <cell r="M2003">
            <v>112.6</v>
          </cell>
        </row>
        <row r="2004">
          <cell r="F2004" t="str">
            <v>10kV梁水线田园支13-41-09-07-03-04G田园井井通台架变</v>
          </cell>
          <cell r="G2004">
            <v>100</v>
          </cell>
          <cell r="H2004">
            <v>0</v>
          </cell>
          <cell r="I2004">
            <v>0</v>
          </cell>
          <cell r="J2004" t="str">
            <v>140</v>
          </cell>
          <cell r="K2004" t="str">
            <v>96.992</v>
          </cell>
          <cell r="L2004">
            <v>0</v>
          </cell>
          <cell r="M2004">
            <v>29.5</v>
          </cell>
        </row>
        <row r="2005">
          <cell r="F2005" t="str">
            <v>季庄后</v>
          </cell>
          <cell r="G2005">
            <v>200</v>
          </cell>
          <cell r="H2005">
            <v>103.72</v>
          </cell>
          <cell r="I2005">
            <v>0</v>
          </cell>
          <cell r="J2005" t="str">
            <v>315</v>
          </cell>
          <cell r="K2005" t="str">
            <v>218.232</v>
          </cell>
          <cell r="L2005">
            <v>0</v>
          </cell>
          <cell r="M2005">
            <v>30.2</v>
          </cell>
        </row>
        <row r="2006">
          <cell r="F2006" t="str">
            <v>蒿庄北</v>
          </cell>
          <cell r="G2006">
            <v>200</v>
          </cell>
          <cell r="H2006">
            <v>0</v>
          </cell>
          <cell r="I2006">
            <v>0</v>
          </cell>
          <cell r="J2006" t="str">
            <v>270</v>
          </cell>
          <cell r="K2006" t="str">
            <v>187.056</v>
          </cell>
          <cell r="L2006">
            <v>0</v>
          </cell>
          <cell r="M2006">
            <v>55</v>
          </cell>
        </row>
        <row r="2007">
          <cell r="F2007" t="str">
            <v>10kV梁水线西梭支13-99-03G西梭1#井井通台架变</v>
          </cell>
          <cell r="G2007">
            <v>100</v>
          </cell>
          <cell r="H2007">
            <v>0</v>
          </cell>
          <cell r="I2007">
            <v>0</v>
          </cell>
          <cell r="J2007" t="str">
            <v>140</v>
          </cell>
          <cell r="K2007" t="str">
            <v>96.992</v>
          </cell>
          <cell r="L2007">
            <v>0</v>
          </cell>
          <cell r="M2007">
            <v>75</v>
          </cell>
        </row>
        <row r="2008">
          <cell r="F2008" t="str">
            <v>10kV梁水线西梭支13-106-06G西梭2#井井通台架变</v>
          </cell>
          <cell r="G2008">
            <v>100</v>
          </cell>
          <cell r="H2008">
            <v>0</v>
          </cell>
          <cell r="I2008">
            <v>0</v>
          </cell>
          <cell r="J2008" t="str">
            <v>140</v>
          </cell>
          <cell r="K2008" t="str">
            <v>96.992</v>
          </cell>
          <cell r="L2008">
            <v>0</v>
          </cell>
          <cell r="M2008">
            <v>70.7</v>
          </cell>
        </row>
        <row r="2009">
          <cell r="F2009" t="str">
            <v>吕庄</v>
          </cell>
          <cell r="G2009">
            <v>200</v>
          </cell>
          <cell r="H2009">
            <v>12.54</v>
          </cell>
          <cell r="I2009">
            <v>0</v>
          </cell>
          <cell r="J2009" t="str">
            <v>270</v>
          </cell>
          <cell r="K2009" t="str">
            <v>187.056</v>
          </cell>
          <cell r="L2009">
            <v>0</v>
          </cell>
          <cell r="M2009">
            <v>120</v>
          </cell>
        </row>
        <row r="2010">
          <cell r="F2010" t="str">
            <v>10kV梁水线西梭支13-98-04-09-03-07G西梭5#井井通台架变</v>
          </cell>
          <cell r="G2010">
            <v>100</v>
          </cell>
          <cell r="H2010">
            <v>0</v>
          </cell>
          <cell r="I2010">
            <v>0</v>
          </cell>
          <cell r="J2010" t="str">
            <v>140</v>
          </cell>
          <cell r="K2010" t="str">
            <v>96.992</v>
          </cell>
          <cell r="L2010">
            <v>0</v>
          </cell>
          <cell r="M2010">
            <v>52.7</v>
          </cell>
        </row>
        <row r="2011">
          <cell r="F2011" t="str">
            <v>10kV梁水线蒿庄6#支13-39-13-12-04G蒿庄6#井井通台架变</v>
          </cell>
          <cell r="G2011">
            <v>100</v>
          </cell>
          <cell r="H2011">
            <v>0</v>
          </cell>
          <cell r="I2011">
            <v>0</v>
          </cell>
          <cell r="J2011" t="str">
            <v>140</v>
          </cell>
          <cell r="K2011" t="str">
            <v>96.992</v>
          </cell>
          <cell r="L2011">
            <v>0</v>
          </cell>
          <cell r="M2011">
            <v>15.8</v>
          </cell>
        </row>
        <row r="2012">
          <cell r="F2012" t="str">
            <v>10kV梁水线杜庄3支13-82-12-03G杜庄3井井通台架变</v>
          </cell>
          <cell r="G2012">
            <v>50</v>
          </cell>
          <cell r="H2012">
            <v>0</v>
          </cell>
          <cell r="I2012">
            <v>0</v>
          </cell>
          <cell r="J2012" t="str">
            <v>140</v>
          </cell>
          <cell r="K2012" t="str">
            <v>96.992</v>
          </cell>
          <cell r="L2012">
            <v>0</v>
          </cell>
          <cell r="M2012">
            <v>26.8</v>
          </cell>
        </row>
        <row r="2013">
          <cell r="F2013" t="str">
            <v>10kV梁水线西梭支13-98-4-9-22-17G西梭6#井井通台架变</v>
          </cell>
          <cell r="G2013">
            <v>100</v>
          </cell>
          <cell r="H2013">
            <v>0</v>
          </cell>
          <cell r="I2013">
            <v>0</v>
          </cell>
          <cell r="J2013" t="str">
            <v>140</v>
          </cell>
          <cell r="K2013" t="str">
            <v>96.992</v>
          </cell>
          <cell r="L2013">
            <v>0</v>
          </cell>
          <cell r="M2013">
            <v>47.7</v>
          </cell>
        </row>
        <row r="2014">
          <cell r="F2014" t="str">
            <v>南黄</v>
          </cell>
          <cell r="G2014">
            <v>200</v>
          </cell>
          <cell r="H2014">
            <v>10.26</v>
          </cell>
          <cell r="I2014">
            <v>0</v>
          </cell>
          <cell r="J2014" t="str">
            <v>315</v>
          </cell>
          <cell r="K2014" t="str">
            <v>218.232</v>
          </cell>
          <cell r="L2014">
            <v>0</v>
          </cell>
          <cell r="M2014">
            <v>56</v>
          </cell>
        </row>
        <row r="2015">
          <cell r="F2015" t="str">
            <v>10kV赵李王线冯段王3号井井通台架变</v>
          </cell>
          <cell r="G2015">
            <v>200</v>
          </cell>
          <cell r="H2015">
            <v>0</v>
          </cell>
          <cell r="I2015">
            <v>0</v>
          </cell>
          <cell r="J2015" t="str">
            <v>140</v>
          </cell>
          <cell r="K2015" t="str">
            <v>96.992</v>
          </cell>
          <cell r="L2015">
            <v>0</v>
          </cell>
          <cell r="M2015">
            <v>109.6</v>
          </cell>
        </row>
        <row r="2016">
          <cell r="F2016" t="str">
            <v>10kV赵李王线高泽刘中台架变</v>
          </cell>
          <cell r="G2016">
            <v>200</v>
          </cell>
          <cell r="H2016">
            <v>116.55</v>
          </cell>
          <cell r="I2016">
            <v>0</v>
          </cell>
          <cell r="J2016" t="str">
            <v>315</v>
          </cell>
          <cell r="K2016" t="str">
            <v>218.232</v>
          </cell>
          <cell r="L2016">
            <v>0</v>
          </cell>
          <cell r="M2016">
            <v>83</v>
          </cell>
        </row>
        <row r="2017">
          <cell r="F2017" t="str">
            <v>段王1-2队</v>
          </cell>
          <cell r="G2017">
            <v>200</v>
          </cell>
          <cell r="H2017">
            <v>71.07</v>
          </cell>
          <cell r="I2017">
            <v>0</v>
          </cell>
          <cell r="J2017" t="str">
            <v>270</v>
          </cell>
          <cell r="K2017" t="str">
            <v>187.056</v>
          </cell>
          <cell r="L2017">
            <v>0</v>
          </cell>
          <cell r="M2017">
            <v>39</v>
          </cell>
        </row>
        <row r="2018">
          <cell r="F2018" t="str">
            <v>高泽刘西</v>
          </cell>
          <cell r="G2018">
            <v>200</v>
          </cell>
          <cell r="H2018">
            <v>13.08</v>
          </cell>
          <cell r="I2018">
            <v>0</v>
          </cell>
          <cell r="J2018" t="str">
            <v>315</v>
          </cell>
          <cell r="K2018" t="str">
            <v>218.232</v>
          </cell>
          <cell r="L2018">
            <v>0</v>
          </cell>
          <cell r="M2018">
            <v>87.6</v>
          </cell>
        </row>
        <row r="2019">
          <cell r="F2019" t="str">
            <v>康堂</v>
          </cell>
          <cell r="G2019">
            <v>200</v>
          </cell>
          <cell r="H2019">
            <v>74.27</v>
          </cell>
          <cell r="I2019">
            <v>0</v>
          </cell>
          <cell r="J2019" t="str">
            <v>315</v>
          </cell>
          <cell r="K2019" t="str">
            <v>218.232</v>
          </cell>
          <cell r="L2019">
            <v>0</v>
          </cell>
          <cell r="M2019">
            <v>84.6</v>
          </cell>
        </row>
        <row r="2020">
          <cell r="F2020" t="str">
            <v>高泽刘南</v>
          </cell>
          <cell r="G2020">
            <v>200</v>
          </cell>
          <cell r="H2020">
            <v>103.19</v>
          </cell>
          <cell r="I2020">
            <v>0</v>
          </cell>
          <cell r="J2020" t="str">
            <v>315</v>
          </cell>
          <cell r="K2020" t="str">
            <v>218.232</v>
          </cell>
          <cell r="L2020">
            <v>0</v>
          </cell>
          <cell r="M2020">
            <v>105.4</v>
          </cell>
        </row>
        <row r="2021">
          <cell r="F2021" t="str">
            <v>10kV赵李王线冯段王2号井井通台架变</v>
          </cell>
          <cell r="G2021">
            <v>100</v>
          </cell>
          <cell r="H2021">
            <v>0</v>
          </cell>
          <cell r="I2021">
            <v>0</v>
          </cell>
          <cell r="J2021" t="str">
            <v>140</v>
          </cell>
          <cell r="K2021" t="str">
            <v>96.992</v>
          </cell>
          <cell r="L2021">
            <v>0</v>
          </cell>
          <cell r="M2021">
            <v>3.9</v>
          </cell>
        </row>
        <row r="2022">
          <cell r="F2022" t="str">
            <v>10kV赵李王线王辛北高标准农田柱上变</v>
          </cell>
          <cell r="G2022">
            <v>200</v>
          </cell>
          <cell r="H2022">
            <v>0</v>
          </cell>
          <cell r="I2022">
            <v>0</v>
          </cell>
          <cell r="J2022" t="str">
            <v>315</v>
          </cell>
          <cell r="K2022" t="str">
            <v>218.232</v>
          </cell>
          <cell r="L2022">
            <v>0</v>
          </cell>
          <cell r="M2022">
            <v>148.4</v>
          </cell>
        </row>
        <row r="2023">
          <cell r="F2023" t="str">
            <v>高泽刘</v>
          </cell>
          <cell r="G2023">
            <v>315</v>
          </cell>
          <cell r="H2023">
            <v>103.6</v>
          </cell>
          <cell r="I2023">
            <v>0</v>
          </cell>
          <cell r="J2023" t="str">
            <v>315</v>
          </cell>
          <cell r="K2023" t="str">
            <v>218.232</v>
          </cell>
          <cell r="L2023">
            <v>0</v>
          </cell>
          <cell r="M2023">
            <v>129.6</v>
          </cell>
        </row>
        <row r="2024">
          <cell r="F2024" t="str">
            <v>10kV赵李王线高泽刘2号井井通台架变</v>
          </cell>
          <cell r="G2024">
            <v>200</v>
          </cell>
          <cell r="H2024">
            <v>0</v>
          </cell>
          <cell r="I2024">
            <v>0</v>
          </cell>
          <cell r="J2024" t="str">
            <v>140</v>
          </cell>
          <cell r="K2024" t="str">
            <v>96.992</v>
          </cell>
          <cell r="L2024">
            <v>0</v>
          </cell>
          <cell r="M2024">
            <v>75.8</v>
          </cell>
        </row>
        <row r="2025">
          <cell r="F2025" t="str">
            <v>10kV赵李王线高泽刘东台架变</v>
          </cell>
          <cell r="G2025">
            <v>200</v>
          </cell>
          <cell r="H2025">
            <v>27.16</v>
          </cell>
          <cell r="I2025">
            <v>0</v>
          </cell>
          <cell r="J2025" t="str">
            <v>315</v>
          </cell>
          <cell r="K2025" t="str">
            <v>218.232</v>
          </cell>
          <cell r="L2025">
            <v>0</v>
          </cell>
          <cell r="M2025">
            <v>63.2</v>
          </cell>
        </row>
        <row r="2026">
          <cell r="F2026" t="str">
            <v>康堂北</v>
          </cell>
          <cell r="G2026">
            <v>200</v>
          </cell>
          <cell r="H2026">
            <v>49.5</v>
          </cell>
          <cell r="I2026">
            <v>0</v>
          </cell>
          <cell r="J2026" t="str">
            <v>315</v>
          </cell>
          <cell r="K2026" t="str">
            <v>218.232</v>
          </cell>
          <cell r="L2026">
            <v>0</v>
          </cell>
          <cell r="M2026">
            <v>92.2</v>
          </cell>
        </row>
        <row r="2027">
          <cell r="F2027" t="str">
            <v>10kV赵李王线赵李王2号井井通台架变</v>
          </cell>
          <cell r="G2027">
            <v>200</v>
          </cell>
          <cell r="H2027">
            <v>0</v>
          </cell>
          <cell r="I2027">
            <v>0</v>
          </cell>
          <cell r="J2027" t="str">
            <v>140</v>
          </cell>
          <cell r="K2027" t="str">
            <v>96.992</v>
          </cell>
          <cell r="L2027">
            <v>0</v>
          </cell>
          <cell r="M2027">
            <v>100</v>
          </cell>
        </row>
        <row r="2028">
          <cell r="F2028" t="str">
            <v>段王3-4队</v>
          </cell>
          <cell r="G2028">
            <v>200</v>
          </cell>
          <cell r="H2028">
            <v>0</v>
          </cell>
          <cell r="I2028">
            <v>0</v>
          </cell>
          <cell r="J2028" t="str">
            <v>270</v>
          </cell>
          <cell r="K2028" t="str">
            <v>187.056</v>
          </cell>
          <cell r="L2028">
            <v>0</v>
          </cell>
          <cell r="M2028">
            <v>96.2</v>
          </cell>
        </row>
        <row r="2029">
          <cell r="F2029" t="str">
            <v>赵李王北</v>
          </cell>
          <cell r="G2029">
            <v>200</v>
          </cell>
          <cell r="H2029">
            <v>0</v>
          </cell>
          <cell r="I2029">
            <v>0</v>
          </cell>
          <cell r="J2029" t="str">
            <v>315</v>
          </cell>
          <cell r="K2029" t="str">
            <v>218.232</v>
          </cell>
          <cell r="L2029">
            <v>0</v>
          </cell>
          <cell r="M2029">
            <v>80.8</v>
          </cell>
        </row>
        <row r="2030">
          <cell r="F2030" t="str">
            <v>段王大队</v>
          </cell>
          <cell r="G2030">
            <v>400</v>
          </cell>
          <cell r="H2030">
            <v>0</v>
          </cell>
          <cell r="I2030">
            <v>0</v>
          </cell>
          <cell r="J2030" t="str">
            <v>270</v>
          </cell>
          <cell r="K2030" t="str">
            <v>187.056</v>
          </cell>
          <cell r="L2030">
            <v>0</v>
          </cell>
          <cell r="M2030">
            <v>170</v>
          </cell>
        </row>
        <row r="2031">
          <cell r="F2031" t="str">
            <v>10kV赵李王线南黄东台架变</v>
          </cell>
          <cell r="G2031">
            <v>200</v>
          </cell>
          <cell r="H2031">
            <v>0</v>
          </cell>
          <cell r="I2031">
            <v>0</v>
          </cell>
          <cell r="J2031" t="str">
            <v>315</v>
          </cell>
          <cell r="K2031" t="str">
            <v>218.232</v>
          </cell>
          <cell r="L2031">
            <v>0</v>
          </cell>
          <cell r="M2031">
            <v>56</v>
          </cell>
        </row>
        <row r="2032">
          <cell r="F2032" t="str">
            <v>10kV赵李王线赵李王1号井井通台架变</v>
          </cell>
          <cell r="G2032">
            <v>200</v>
          </cell>
          <cell r="H2032">
            <v>0</v>
          </cell>
          <cell r="I2032">
            <v>0</v>
          </cell>
          <cell r="J2032" t="str">
            <v>140</v>
          </cell>
          <cell r="K2032" t="str">
            <v>96.992</v>
          </cell>
          <cell r="L2032">
            <v>0</v>
          </cell>
          <cell r="M2032">
            <v>16</v>
          </cell>
        </row>
        <row r="2033">
          <cell r="F2033" t="str">
            <v>10kV赵李王线冯段王6号井井通台架变</v>
          </cell>
          <cell r="G2033">
            <v>50</v>
          </cell>
          <cell r="H2033">
            <v>0</v>
          </cell>
          <cell r="I2033">
            <v>0</v>
          </cell>
          <cell r="J2033" t="str">
            <v>140</v>
          </cell>
          <cell r="K2033" t="str">
            <v>96.992</v>
          </cell>
          <cell r="L2033">
            <v>0</v>
          </cell>
          <cell r="M2033">
            <v>11.25</v>
          </cell>
        </row>
        <row r="2034">
          <cell r="F2034" t="str">
            <v>赵李王中</v>
          </cell>
          <cell r="G2034">
            <v>200</v>
          </cell>
          <cell r="H2034">
            <v>93.79</v>
          </cell>
          <cell r="I2034">
            <v>0</v>
          </cell>
          <cell r="J2034" t="str">
            <v>315</v>
          </cell>
          <cell r="K2034" t="str">
            <v>218.232</v>
          </cell>
          <cell r="L2034">
            <v>0</v>
          </cell>
          <cell r="M2034">
            <v>62.8</v>
          </cell>
        </row>
        <row r="2035">
          <cell r="F2035" t="str">
            <v>10kV赵李王线黄庄1号井井通台架变</v>
          </cell>
          <cell r="G2035">
            <v>100</v>
          </cell>
          <cell r="H2035">
            <v>0</v>
          </cell>
          <cell r="I2035">
            <v>0</v>
          </cell>
          <cell r="J2035" t="str">
            <v>140</v>
          </cell>
          <cell r="K2035" t="str">
            <v>96.992</v>
          </cell>
          <cell r="L2035">
            <v>0</v>
          </cell>
          <cell r="M2035">
            <v>65.5</v>
          </cell>
        </row>
        <row r="2036">
          <cell r="F2036" t="str">
            <v>王辛1号</v>
          </cell>
          <cell r="G2036">
            <v>400</v>
          </cell>
          <cell r="H2036">
            <v>93.2</v>
          </cell>
          <cell r="I2036">
            <v>0</v>
          </cell>
          <cell r="J2036" t="str">
            <v>315</v>
          </cell>
          <cell r="K2036" t="str">
            <v>218.232</v>
          </cell>
          <cell r="L2036">
            <v>0</v>
          </cell>
          <cell r="M2036">
            <v>148</v>
          </cell>
        </row>
        <row r="2037">
          <cell r="F2037" t="str">
            <v>高泽刘北</v>
          </cell>
          <cell r="G2037">
            <v>200</v>
          </cell>
          <cell r="H2037">
            <v>0</v>
          </cell>
          <cell r="I2037">
            <v>0</v>
          </cell>
          <cell r="J2037" t="str">
            <v>315</v>
          </cell>
          <cell r="K2037" t="str">
            <v>218.232</v>
          </cell>
          <cell r="L2037">
            <v>0</v>
          </cell>
          <cell r="M2037">
            <v>129.6</v>
          </cell>
        </row>
        <row r="2038">
          <cell r="F2038" t="str">
            <v>10kV赵李王线高泽刘1号井井通台架变</v>
          </cell>
          <cell r="G2038">
            <v>200</v>
          </cell>
          <cell r="H2038">
            <v>0</v>
          </cell>
          <cell r="I2038">
            <v>0</v>
          </cell>
          <cell r="J2038" t="str">
            <v>140</v>
          </cell>
          <cell r="K2038" t="str">
            <v>96.992</v>
          </cell>
          <cell r="L2038">
            <v>0</v>
          </cell>
          <cell r="M2038">
            <v>129.6</v>
          </cell>
        </row>
        <row r="2039">
          <cell r="F2039" t="str">
            <v>10kV赵李王线冯段王4号井井通台架变</v>
          </cell>
          <cell r="G2039">
            <v>200</v>
          </cell>
          <cell r="H2039">
            <v>0</v>
          </cell>
          <cell r="I2039">
            <v>0</v>
          </cell>
          <cell r="J2039" t="str">
            <v>140</v>
          </cell>
          <cell r="K2039" t="str">
            <v>96.992</v>
          </cell>
          <cell r="L2039">
            <v>0</v>
          </cell>
          <cell r="M2039">
            <v>57</v>
          </cell>
        </row>
        <row r="2040">
          <cell r="F2040" t="str">
            <v>赵李王</v>
          </cell>
          <cell r="G2040">
            <v>400</v>
          </cell>
          <cell r="H2040">
            <v>0</v>
          </cell>
          <cell r="I2040">
            <v>0</v>
          </cell>
          <cell r="J2040" t="str">
            <v>315</v>
          </cell>
          <cell r="K2040" t="str">
            <v>218.232</v>
          </cell>
          <cell r="L2040">
            <v>0</v>
          </cell>
          <cell r="M2040">
            <v>84.6</v>
          </cell>
        </row>
        <row r="2041">
          <cell r="F2041" t="str">
            <v>王辛</v>
          </cell>
          <cell r="G2041">
            <v>200</v>
          </cell>
          <cell r="H2041">
            <v>93.2</v>
          </cell>
          <cell r="I2041">
            <v>0</v>
          </cell>
          <cell r="J2041" t="str">
            <v>315</v>
          </cell>
          <cell r="K2041" t="str">
            <v>218.232</v>
          </cell>
          <cell r="L2041">
            <v>0</v>
          </cell>
          <cell r="M2041">
            <v>150.216</v>
          </cell>
        </row>
        <row r="2042">
          <cell r="F2042" t="str">
            <v>10kV大孟线白堂支106-08-16-09G白堂#1机井通电台架变</v>
          </cell>
          <cell r="G2042">
            <v>200</v>
          </cell>
          <cell r="H2042">
            <v>0</v>
          </cell>
          <cell r="I2042">
            <v>0</v>
          </cell>
          <cell r="J2042">
            <v>140</v>
          </cell>
          <cell r="K2042">
            <v>96.99</v>
          </cell>
          <cell r="L2042">
            <v>0</v>
          </cell>
          <cell r="M2042">
            <v>58</v>
          </cell>
        </row>
        <row r="2043">
          <cell r="F2043" t="str">
            <v>10kV大孟线白堂支109-01G白堂03农排台架变</v>
          </cell>
          <cell r="G2043">
            <v>100</v>
          </cell>
          <cell r="H2043">
            <v>0</v>
          </cell>
          <cell r="I2043">
            <v>0</v>
          </cell>
          <cell r="J2043">
            <v>140</v>
          </cell>
          <cell r="K2043">
            <v>96.99</v>
          </cell>
          <cell r="L2043">
            <v>0</v>
          </cell>
          <cell r="M2043">
            <v>50</v>
          </cell>
        </row>
        <row r="2044">
          <cell r="F2044" t="str">
            <v>10kV大孟线白堂支122-04-04G白堂05农排台架变</v>
          </cell>
          <cell r="G2044">
            <v>100</v>
          </cell>
          <cell r="H2044">
            <v>0</v>
          </cell>
          <cell r="I2044">
            <v>0</v>
          </cell>
          <cell r="J2044">
            <v>140</v>
          </cell>
          <cell r="K2044">
            <v>96.99</v>
          </cell>
          <cell r="L2044">
            <v>0</v>
          </cell>
          <cell r="M2044">
            <v>23.557</v>
          </cell>
        </row>
        <row r="2045">
          <cell r="F2045" t="str">
            <v>10kV大孟线白堂支96-06-04G白堂02农排台架变</v>
          </cell>
          <cell r="G2045">
            <v>100</v>
          </cell>
          <cell r="H2045">
            <v>0</v>
          </cell>
          <cell r="I2045">
            <v>0</v>
          </cell>
          <cell r="J2045">
            <v>140</v>
          </cell>
          <cell r="K2045">
            <v>96.99</v>
          </cell>
          <cell r="L2045">
            <v>0</v>
          </cell>
          <cell r="M2045">
            <v>32</v>
          </cell>
        </row>
        <row r="2046">
          <cell r="F2046" t="str">
            <v>10kV大孟线侯家1#支160-16-04G侯家1#农排台架变</v>
          </cell>
          <cell r="G2046">
            <v>100</v>
          </cell>
          <cell r="H2046">
            <v>0</v>
          </cell>
          <cell r="I2046">
            <v>0</v>
          </cell>
          <cell r="J2046">
            <v>140</v>
          </cell>
          <cell r="K2046">
            <v>96.99</v>
          </cell>
          <cell r="L2046">
            <v>0</v>
          </cell>
          <cell r="M2046">
            <v>0</v>
          </cell>
        </row>
        <row r="2047">
          <cell r="F2047" t="str">
            <v>10kV大孟线侯家东柱上变</v>
          </cell>
          <cell r="G2047">
            <v>400</v>
          </cell>
          <cell r="H2047">
            <v>13.77</v>
          </cell>
          <cell r="I2047">
            <v>0</v>
          </cell>
          <cell r="J2047">
            <v>505</v>
          </cell>
          <cell r="K2047">
            <v>349.86</v>
          </cell>
          <cell r="L2047">
            <v>0</v>
          </cell>
          <cell r="M2047">
            <v>0</v>
          </cell>
        </row>
        <row r="2048">
          <cell r="F2048" t="str">
            <v>10kV大孟线侯家南台架变</v>
          </cell>
          <cell r="G2048">
            <v>400</v>
          </cell>
          <cell r="H2048">
            <v>0</v>
          </cell>
          <cell r="I2048">
            <v>0</v>
          </cell>
          <cell r="J2048">
            <v>505</v>
          </cell>
          <cell r="K2048">
            <v>349.86</v>
          </cell>
          <cell r="L2048">
            <v>0</v>
          </cell>
          <cell r="M2048">
            <v>0</v>
          </cell>
        </row>
        <row r="2049">
          <cell r="F2049" t="str">
            <v>10kV大孟线华庙3号柱上变</v>
          </cell>
          <cell r="G2049">
            <v>400</v>
          </cell>
          <cell r="H2049">
            <v>0</v>
          </cell>
          <cell r="I2049">
            <v>27.45</v>
          </cell>
          <cell r="J2049">
            <v>505</v>
          </cell>
          <cell r="K2049">
            <v>349.86</v>
          </cell>
          <cell r="L2049">
            <v>0</v>
          </cell>
          <cell r="M2049">
            <v>0</v>
          </cell>
        </row>
        <row r="2050">
          <cell r="F2050" t="str">
            <v>10kV大孟线李东支82-09G李东4号台架变</v>
          </cell>
          <cell r="G2050">
            <v>315</v>
          </cell>
          <cell r="H2050">
            <v>188.485</v>
          </cell>
          <cell r="I2050">
            <v>34.88</v>
          </cell>
          <cell r="J2050">
            <v>505</v>
          </cell>
          <cell r="K2050">
            <v>349.86</v>
          </cell>
          <cell r="L2050">
            <v>0</v>
          </cell>
          <cell r="M2050">
            <v>0</v>
          </cell>
        </row>
        <row r="2051">
          <cell r="F2051" t="str">
            <v>10kV大孟线李海东杨水站箱式变1号配变</v>
          </cell>
          <cell r="G2051">
            <v>250</v>
          </cell>
          <cell r="H2051">
            <v>0</v>
          </cell>
          <cell r="I2051">
            <v>0</v>
          </cell>
          <cell r="J2051">
            <v>140</v>
          </cell>
          <cell r="K2051">
            <v>96.99</v>
          </cell>
          <cell r="L2051">
            <v>0</v>
          </cell>
          <cell r="M2051">
            <v>126.184</v>
          </cell>
        </row>
        <row r="2052">
          <cell r="F2052" t="str">
            <v>10kV大孟线潘庙3号台架变</v>
          </cell>
          <cell r="G2052">
            <v>200</v>
          </cell>
          <cell r="H2052">
            <v>10.8</v>
          </cell>
          <cell r="I2052">
            <v>24.75</v>
          </cell>
          <cell r="J2052">
            <v>505</v>
          </cell>
          <cell r="K2052">
            <v>349.86</v>
          </cell>
          <cell r="L2052">
            <v>0</v>
          </cell>
          <cell r="M2052">
            <v>0</v>
          </cell>
        </row>
        <row r="2053">
          <cell r="F2053" t="str">
            <v>10kV大孟线潘庙村3号支57-34-01-06G潘庙村3号台架变</v>
          </cell>
          <cell r="G2053">
            <v>100</v>
          </cell>
          <cell r="H2053">
            <v>0</v>
          </cell>
          <cell r="I2053">
            <v>0</v>
          </cell>
          <cell r="J2053">
            <v>505</v>
          </cell>
          <cell r="K2053">
            <v>349.86</v>
          </cell>
          <cell r="L2053">
            <v>0</v>
          </cell>
          <cell r="M2053">
            <v>0</v>
          </cell>
        </row>
        <row r="2054">
          <cell r="F2054" t="str">
            <v>10kV大孟线潘庙支57-21G潘庙西台架变</v>
          </cell>
          <cell r="G2054">
            <v>400</v>
          </cell>
          <cell r="H2054">
            <v>88.75</v>
          </cell>
          <cell r="I2054">
            <v>46.2</v>
          </cell>
          <cell r="J2054">
            <v>505</v>
          </cell>
          <cell r="K2054">
            <v>349.86</v>
          </cell>
          <cell r="L2054">
            <v>0</v>
          </cell>
          <cell r="M2054">
            <v>0</v>
          </cell>
        </row>
        <row r="2055">
          <cell r="F2055" t="str">
            <v>10kV大孟线齐家1#支160-18-02-15G齐家1#农排台架变</v>
          </cell>
          <cell r="G2055">
            <v>100</v>
          </cell>
          <cell r="H2055">
            <v>0</v>
          </cell>
          <cell r="I2055">
            <v>0</v>
          </cell>
          <cell r="J2055">
            <v>140</v>
          </cell>
          <cell r="K2055">
            <v>96.99</v>
          </cell>
          <cell r="L2055">
            <v>0</v>
          </cell>
          <cell r="M2055">
            <v>0</v>
          </cell>
        </row>
        <row r="2056">
          <cell r="F2056" t="str">
            <v>10kV大孟线齐家4号台架变</v>
          </cell>
          <cell r="G2056">
            <v>400</v>
          </cell>
          <cell r="H2056">
            <v>27.5</v>
          </cell>
          <cell r="I2056">
            <v>39.6</v>
          </cell>
          <cell r="J2056">
            <v>505</v>
          </cell>
          <cell r="K2056">
            <v>349.86</v>
          </cell>
          <cell r="L2056">
            <v>0</v>
          </cell>
          <cell r="M2056">
            <v>65</v>
          </cell>
        </row>
        <row r="2057">
          <cell r="F2057" t="str">
            <v>10kV大孟线齐家5号台架变</v>
          </cell>
          <cell r="G2057">
            <v>200</v>
          </cell>
          <cell r="H2057">
            <v>59.95</v>
          </cell>
          <cell r="I2057">
            <v>0</v>
          </cell>
          <cell r="J2057">
            <v>505</v>
          </cell>
          <cell r="K2057">
            <v>349.86</v>
          </cell>
          <cell r="L2057">
            <v>0</v>
          </cell>
          <cell r="M2057">
            <v>0</v>
          </cell>
        </row>
        <row r="2058">
          <cell r="F2058" t="str">
            <v>10kV大孟线齐家6号公变柱上变</v>
          </cell>
          <cell r="G2058">
            <v>400</v>
          </cell>
          <cell r="H2058">
            <v>96.25</v>
          </cell>
          <cell r="I2058">
            <v>0</v>
          </cell>
          <cell r="J2058">
            <v>505</v>
          </cell>
          <cell r="K2058">
            <v>349.86</v>
          </cell>
          <cell r="L2058">
            <v>0</v>
          </cell>
          <cell r="M2058">
            <v>0.8</v>
          </cell>
        </row>
        <row r="2059">
          <cell r="F2059" t="str">
            <v>10kV大孟线齐家7号公变柱上变</v>
          </cell>
          <cell r="G2059">
            <v>400</v>
          </cell>
          <cell r="H2059">
            <v>57.365</v>
          </cell>
          <cell r="I2059">
            <v>0</v>
          </cell>
          <cell r="J2059">
            <v>505</v>
          </cell>
          <cell r="K2059">
            <v>349.86</v>
          </cell>
          <cell r="L2059">
            <v>0</v>
          </cell>
          <cell r="M2059">
            <v>0</v>
          </cell>
        </row>
        <row r="2060">
          <cell r="F2060" t="str">
            <v>10kV大孟线齐家支152-12-06G齐家2#台架变</v>
          </cell>
          <cell r="G2060">
            <v>100</v>
          </cell>
          <cell r="H2060">
            <v>0</v>
          </cell>
          <cell r="I2060">
            <v>0</v>
          </cell>
          <cell r="J2060">
            <v>140</v>
          </cell>
          <cell r="K2060">
            <v>96.99</v>
          </cell>
          <cell r="L2060">
            <v>0</v>
          </cell>
          <cell r="M2060">
            <v>20</v>
          </cell>
        </row>
        <row r="2061">
          <cell r="F2061" t="str">
            <v>10kV大孟线前孙1#支160-18-02G前孙1#农排台架变</v>
          </cell>
          <cell r="G2061">
            <v>100</v>
          </cell>
          <cell r="H2061">
            <v>0</v>
          </cell>
          <cell r="I2061">
            <v>0</v>
          </cell>
          <cell r="J2061">
            <v>140</v>
          </cell>
          <cell r="K2061">
            <v>96.99</v>
          </cell>
          <cell r="L2061">
            <v>0</v>
          </cell>
          <cell r="M2061">
            <v>0</v>
          </cell>
        </row>
        <row r="2062">
          <cell r="F2062" t="str">
            <v>10kV大孟线前孙2号柱上变</v>
          </cell>
          <cell r="G2062">
            <v>200</v>
          </cell>
          <cell r="H2062">
            <v>134.405</v>
          </cell>
          <cell r="I2062">
            <v>26.91</v>
          </cell>
          <cell r="J2062">
            <v>505</v>
          </cell>
          <cell r="K2062">
            <v>349.86</v>
          </cell>
          <cell r="L2062">
            <v>0</v>
          </cell>
          <cell r="M2062">
            <v>1</v>
          </cell>
        </row>
        <row r="2063">
          <cell r="F2063" t="str">
            <v>10kV大孟线五圣支197-02-04G五圣02农排台架变</v>
          </cell>
          <cell r="G2063">
            <v>100</v>
          </cell>
          <cell r="H2063">
            <v>0</v>
          </cell>
          <cell r="I2063">
            <v>0</v>
          </cell>
          <cell r="J2063">
            <v>140</v>
          </cell>
          <cell r="K2063">
            <v>96.99</v>
          </cell>
          <cell r="L2063">
            <v>0</v>
          </cell>
          <cell r="M2063">
            <v>23.343</v>
          </cell>
        </row>
        <row r="2064">
          <cell r="F2064" t="str">
            <v>10kV大孟线谢海03农排支63A-06G谢海03农排台架变</v>
          </cell>
          <cell r="G2064">
            <v>100</v>
          </cell>
          <cell r="H2064">
            <v>0</v>
          </cell>
          <cell r="I2064">
            <v>0</v>
          </cell>
          <cell r="J2064">
            <v>140</v>
          </cell>
          <cell r="K2064">
            <v>96.99</v>
          </cell>
          <cell r="L2064">
            <v>0</v>
          </cell>
          <cell r="M2064">
            <v>0</v>
          </cell>
        </row>
        <row r="2065">
          <cell r="F2065" t="str">
            <v>10kV大孟线闫家4号柱上变</v>
          </cell>
          <cell r="G2065">
            <v>400</v>
          </cell>
          <cell r="H2065">
            <v>0</v>
          </cell>
          <cell r="I2065">
            <v>49.5</v>
          </cell>
          <cell r="J2065">
            <v>505</v>
          </cell>
          <cell r="K2065">
            <v>349.86</v>
          </cell>
          <cell r="L2065">
            <v>0</v>
          </cell>
          <cell r="M2065">
            <v>283.304</v>
          </cell>
        </row>
        <row r="2066">
          <cell r="F2066" t="str">
            <v>10kV大孟线闫家台架变</v>
          </cell>
          <cell r="G2066">
            <v>400</v>
          </cell>
          <cell r="H2066">
            <v>24.75</v>
          </cell>
          <cell r="I2066">
            <v>0</v>
          </cell>
          <cell r="J2066">
            <v>505</v>
          </cell>
          <cell r="K2066">
            <v>349.86</v>
          </cell>
          <cell r="L2066">
            <v>0</v>
          </cell>
          <cell r="M2066">
            <v>0</v>
          </cell>
        </row>
        <row r="2067">
          <cell r="F2067" t="str">
            <v>10kV大孟线闫家支170-01G闫家台架变</v>
          </cell>
          <cell r="G2067">
            <v>200</v>
          </cell>
          <cell r="H2067">
            <v>0</v>
          </cell>
          <cell r="I2067">
            <v>0</v>
          </cell>
          <cell r="J2067">
            <v>505</v>
          </cell>
          <cell r="K2067">
            <v>349.86</v>
          </cell>
          <cell r="L2067">
            <v>0</v>
          </cell>
          <cell r="M2067">
            <v>0</v>
          </cell>
        </row>
        <row r="2068">
          <cell r="F2068" t="str">
            <v>10kV大孟线张郜台架变</v>
          </cell>
          <cell r="G2068">
            <v>400</v>
          </cell>
          <cell r="H2068">
            <v>0</v>
          </cell>
          <cell r="I2068">
            <v>0</v>
          </cell>
          <cell r="J2068">
            <v>505</v>
          </cell>
          <cell r="K2068">
            <v>349.86</v>
          </cell>
          <cell r="L2068">
            <v>0</v>
          </cell>
          <cell r="M2068">
            <v>0</v>
          </cell>
        </row>
        <row r="2069">
          <cell r="F2069" t="str">
            <v>10kV大孟线张楼01农排台架变</v>
          </cell>
          <cell r="G2069">
            <v>100</v>
          </cell>
          <cell r="H2069">
            <v>0</v>
          </cell>
          <cell r="I2069">
            <v>0</v>
          </cell>
          <cell r="J2069">
            <v>505</v>
          </cell>
          <cell r="K2069">
            <v>349.86</v>
          </cell>
          <cell r="L2069">
            <v>0</v>
          </cell>
          <cell r="M2069">
            <v>0</v>
          </cell>
        </row>
        <row r="2070">
          <cell r="F2070" t="str">
            <v>10kV府前线府前3号柱上变</v>
          </cell>
          <cell r="G2070">
            <v>400</v>
          </cell>
          <cell r="H2070">
            <v>0</v>
          </cell>
          <cell r="I2070">
            <v>0</v>
          </cell>
          <cell r="J2070">
            <v>505</v>
          </cell>
          <cell r="K2070">
            <v>349.86</v>
          </cell>
          <cell r="L2070">
            <v>0</v>
          </cell>
          <cell r="M2070">
            <v>189.828</v>
          </cell>
        </row>
        <row r="2071">
          <cell r="F2071" t="str">
            <v>10kV府前线府前支线1号台架变</v>
          </cell>
          <cell r="G2071">
            <v>630</v>
          </cell>
          <cell r="H2071">
            <v>0</v>
          </cell>
          <cell r="I2071">
            <v>0</v>
          </cell>
          <cell r="J2071">
            <v>505</v>
          </cell>
          <cell r="K2071">
            <v>349.86</v>
          </cell>
          <cell r="L2071">
            <v>0</v>
          </cell>
          <cell r="M2071">
            <v>161.4</v>
          </cell>
        </row>
        <row r="2072">
          <cell r="F2072" t="str">
            <v>10kV府前线郭子祥西南支32-04-19G郭子祥南中煤改电台架变</v>
          </cell>
          <cell r="G2072">
            <v>400</v>
          </cell>
          <cell r="H2072">
            <v>0</v>
          </cell>
          <cell r="I2072">
            <v>56.94</v>
          </cell>
          <cell r="J2072">
            <v>505</v>
          </cell>
          <cell r="K2072">
            <v>349.86</v>
          </cell>
          <cell r="L2072">
            <v>0</v>
          </cell>
          <cell r="M2072">
            <v>66.2</v>
          </cell>
        </row>
        <row r="2073">
          <cell r="F2073" t="str">
            <v>10kV府前线郭子祥中支32-05A-07G郭子祥中煤改电台架变</v>
          </cell>
          <cell r="G2073">
            <v>400</v>
          </cell>
          <cell r="H2073">
            <v>0</v>
          </cell>
          <cell r="I2073">
            <v>28.6</v>
          </cell>
          <cell r="J2073">
            <v>505</v>
          </cell>
          <cell r="K2073">
            <v>349.86</v>
          </cell>
          <cell r="L2073">
            <v>0</v>
          </cell>
          <cell r="M2073">
            <v>89.6</v>
          </cell>
        </row>
        <row r="2074">
          <cell r="F2074" t="str">
            <v>10kV府前线梨园小区2号柱上变</v>
          </cell>
          <cell r="G2074">
            <v>400</v>
          </cell>
          <cell r="H2074">
            <v>102.655</v>
          </cell>
          <cell r="I2074">
            <v>13.5</v>
          </cell>
          <cell r="J2074">
            <v>505</v>
          </cell>
          <cell r="K2074">
            <v>349.86</v>
          </cell>
          <cell r="L2074">
            <v>0</v>
          </cell>
          <cell r="M2074">
            <v>0</v>
          </cell>
        </row>
        <row r="2075">
          <cell r="F2075" t="str">
            <v>10kV侯家线大孙贫困村支176-01A-07-03-12G大孙贫困村台架变</v>
          </cell>
          <cell r="G2075">
            <v>200</v>
          </cell>
          <cell r="H2075">
            <v>0</v>
          </cell>
          <cell r="I2075">
            <v>0</v>
          </cell>
          <cell r="J2075">
            <v>505</v>
          </cell>
          <cell r="K2075">
            <v>349.86</v>
          </cell>
          <cell r="L2075">
            <v>0</v>
          </cell>
          <cell r="M2075">
            <v>0</v>
          </cell>
        </row>
        <row r="2076">
          <cell r="F2076" t="str">
            <v>10kV侯家线大孙支176-01A-07-08G大孙03农排台架变</v>
          </cell>
          <cell r="G2076">
            <v>100</v>
          </cell>
          <cell r="H2076">
            <v>0</v>
          </cell>
          <cell r="I2076">
            <v>0</v>
          </cell>
          <cell r="J2076">
            <v>140</v>
          </cell>
          <cell r="K2076">
            <v>96.99</v>
          </cell>
          <cell r="L2076">
            <v>0</v>
          </cell>
          <cell r="M2076">
            <v>0</v>
          </cell>
        </row>
        <row r="2077">
          <cell r="F2077" t="str">
            <v>10kV侯家线大孙支176-01A-07G大孙02农排台架变</v>
          </cell>
          <cell r="G2077">
            <v>200</v>
          </cell>
          <cell r="H2077">
            <v>0</v>
          </cell>
          <cell r="I2077">
            <v>0</v>
          </cell>
          <cell r="J2077">
            <v>140</v>
          </cell>
          <cell r="K2077">
            <v>96.99</v>
          </cell>
          <cell r="L2077">
            <v>0</v>
          </cell>
          <cell r="M2077">
            <v>0</v>
          </cell>
        </row>
        <row r="2078">
          <cell r="F2078" t="str">
            <v>10kV侯家线大孙支176-22-10G大孙01农排台架变</v>
          </cell>
          <cell r="G2078">
            <v>100</v>
          </cell>
          <cell r="H2078">
            <v>0</v>
          </cell>
          <cell r="I2078">
            <v>0</v>
          </cell>
          <cell r="J2078">
            <v>140</v>
          </cell>
          <cell r="K2078">
            <v>96.99</v>
          </cell>
          <cell r="L2078">
            <v>0</v>
          </cell>
          <cell r="M2078">
            <v>0</v>
          </cell>
        </row>
        <row r="2079">
          <cell r="F2079" t="str">
            <v>10kV侯家线侯家6号公变</v>
          </cell>
          <cell r="G2079">
            <v>400</v>
          </cell>
          <cell r="H2079">
            <v>0</v>
          </cell>
          <cell r="I2079">
            <v>0</v>
          </cell>
          <cell r="J2079">
            <v>505</v>
          </cell>
          <cell r="K2079">
            <v>349.86</v>
          </cell>
          <cell r="L2079">
            <v>0</v>
          </cell>
          <cell r="M2079">
            <v>0</v>
          </cell>
        </row>
        <row r="2080">
          <cell r="F2080" t="str">
            <v>10kV侯家线侯家北台架变</v>
          </cell>
          <cell r="G2080">
            <v>400</v>
          </cell>
          <cell r="H2080">
            <v>0</v>
          </cell>
          <cell r="I2080">
            <v>37.605</v>
          </cell>
          <cell r="J2080">
            <v>505</v>
          </cell>
          <cell r="K2080">
            <v>349.86</v>
          </cell>
          <cell r="L2080">
            <v>0</v>
          </cell>
          <cell r="M2080">
            <v>0</v>
          </cell>
        </row>
        <row r="2081">
          <cell r="F2081" t="str">
            <v>10kV侯家线王庄支176-04-11-07G王庄01农排台架变</v>
          </cell>
          <cell r="G2081">
            <v>100</v>
          </cell>
          <cell r="H2081">
            <v>0</v>
          </cell>
          <cell r="I2081">
            <v>0</v>
          </cell>
          <cell r="J2081">
            <v>140</v>
          </cell>
          <cell r="K2081">
            <v>96.99</v>
          </cell>
          <cell r="L2081">
            <v>0</v>
          </cell>
          <cell r="M2081">
            <v>23.88</v>
          </cell>
        </row>
        <row r="2082">
          <cell r="F2082" t="str">
            <v>10kV侯家线苇园农排支33-12-06G苇园02农排台架变</v>
          </cell>
          <cell r="G2082">
            <v>100</v>
          </cell>
          <cell r="H2082">
            <v>0</v>
          </cell>
          <cell r="I2082">
            <v>0</v>
          </cell>
          <cell r="J2082">
            <v>140</v>
          </cell>
          <cell r="K2082">
            <v>96.99</v>
          </cell>
          <cell r="L2082">
            <v>0</v>
          </cell>
          <cell r="M2082">
            <v>14</v>
          </cell>
        </row>
        <row r="2083">
          <cell r="F2083" t="str">
            <v>10kV侯家线苇园农排支33-12-13G苇园01农排台架变</v>
          </cell>
          <cell r="G2083">
            <v>100</v>
          </cell>
          <cell r="H2083">
            <v>0</v>
          </cell>
          <cell r="I2083">
            <v>0</v>
          </cell>
          <cell r="J2083">
            <v>140</v>
          </cell>
          <cell r="K2083">
            <v>96.99</v>
          </cell>
          <cell r="L2083">
            <v>0</v>
          </cell>
          <cell r="M2083">
            <v>0</v>
          </cell>
        </row>
        <row r="2084">
          <cell r="F2084" t="str">
            <v>10kV侯家线苇园支33-20-05G苇园台架变</v>
          </cell>
          <cell r="G2084">
            <v>400</v>
          </cell>
          <cell r="H2084">
            <v>56.69</v>
          </cell>
          <cell r="I2084">
            <v>0</v>
          </cell>
          <cell r="J2084">
            <v>505</v>
          </cell>
          <cell r="K2084">
            <v>349.86</v>
          </cell>
          <cell r="L2084">
            <v>0</v>
          </cell>
          <cell r="M2084">
            <v>0</v>
          </cell>
        </row>
        <row r="2085">
          <cell r="F2085" t="str">
            <v>10kV侯家线五圣1#台架变</v>
          </cell>
          <cell r="G2085">
            <v>100</v>
          </cell>
          <cell r="H2085">
            <v>0</v>
          </cell>
          <cell r="I2085">
            <v>0</v>
          </cell>
          <cell r="J2085">
            <v>140</v>
          </cell>
          <cell r="K2085">
            <v>96.99</v>
          </cell>
          <cell r="L2085">
            <v>0</v>
          </cell>
          <cell r="M2085">
            <v>26</v>
          </cell>
        </row>
        <row r="2086">
          <cell r="F2086" t="str">
            <v>10kV侯家线五圣北支183-19-02G五圣7#台架变</v>
          </cell>
          <cell r="G2086">
            <v>100</v>
          </cell>
          <cell r="H2086">
            <v>0</v>
          </cell>
          <cell r="I2086">
            <v>0</v>
          </cell>
          <cell r="J2086">
            <v>140</v>
          </cell>
          <cell r="K2086">
            <v>96.99</v>
          </cell>
          <cell r="L2086">
            <v>0</v>
          </cell>
          <cell r="M2086">
            <v>0</v>
          </cell>
        </row>
        <row r="2087">
          <cell r="F2087" t="str">
            <v>10kV侯家线五圣北支183-25-03G五圣6#台架变</v>
          </cell>
          <cell r="G2087">
            <v>100</v>
          </cell>
          <cell r="H2087">
            <v>0</v>
          </cell>
          <cell r="I2087">
            <v>0</v>
          </cell>
          <cell r="J2087">
            <v>140</v>
          </cell>
          <cell r="K2087">
            <v>96.99</v>
          </cell>
          <cell r="L2087">
            <v>0</v>
          </cell>
          <cell r="M2087">
            <v>8</v>
          </cell>
        </row>
        <row r="2088">
          <cell r="F2088" t="str">
            <v>10kV侯家线五圣东公变2号台架变</v>
          </cell>
          <cell r="G2088">
            <v>400</v>
          </cell>
          <cell r="H2088">
            <v>0</v>
          </cell>
          <cell r="I2088">
            <v>0</v>
          </cell>
          <cell r="J2088">
            <v>505</v>
          </cell>
          <cell r="K2088">
            <v>349.86</v>
          </cell>
          <cell r="L2088">
            <v>0</v>
          </cell>
          <cell r="M2088">
            <v>94.6</v>
          </cell>
        </row>
        <row r="2089">
          <cell r="F2089" t="str">
            <v>10kV侯家线五圣西2号台架变</v>
          </cell>
          <cell r="G2089">
            <v>400</v>
          </cell>
          <cell r="H2089">
            <v>0</v>
          </cell>
          <cell r="I2089">
            <v>0</v>
          </cell>
          <cell r="J2089">
            <v>505</v>
          </cell>
          <cell r="K2089">
            <v>349.86</v>
          </cell>
          <cell r="L2089">
            <v>0</v>
          </cell>
          <cell r="M2089">
            <v>0</v>
          </cell>
        </row>
        <row r="2090">
          <cell r="F2090" t="str">
            <v>10kV侯家线五圣西北2号台架变</v>
          </cell>
          <cell r="G2090">
            <v>400</v>
          </cell>
          <cell r="H2090">
            <v>0</v>
          </cell>
          <cell r="I2090">
            <v>0</v>
          </cell>
          <cell r="J2090">
            <v>505</v>
          </cell>
          <cell r="K2090">
            <v>349.86</v>
          </cell>
          <cell r="L2090">
            <v>0</v>
          </cell>
          <cell r="M2090">
            <v>0</v>
          </cell>
        </row>
        <row r="2091">
          <cell r="F2091" t="str">
            <v>10kV侯家线五圣西南2号台架变</v>
          </cell>
          <cell r="G2091">
            <v>400</v>
          </cell>
          <cell r="H2091">
            <v>0</v>
          </cell>
          <cell r="I2091">
            <v>0</v>
          </cell>
          <cell r="J2091">
            <v>505</v>
          </cell>
          <cell r="K2091">
            <v>349.86</v>
          </cell>
          <cell r="L2091">
            <v>0</v>
          </cell>
          <cell r="M2091">
            <v>283.14</v>
          </cell>
        </row>
        <row r="2092">
          <cell r="F2092" t="str">
            <v>10kV侯家线五圣支197-13-07G五圣03农排台架变</v>
          </cell>
          <cell r="G2092">
            <v>100</v>
          </cell>
          <cell r="H2092">
            <v>0</v>
          </cell>
          <cell r="I2092">
            <v>0</v>
          </cell>
          <cell r="J2092">
            <v>140</v>
          </cell>
          <cell r="K2092">
            <v>96.99</v>
          </cell>
          <cell r="L2092">
            <v>0</v>
          </cell>
          <cell r="M2092">
            <v>32</v>
          </cell>
        </row>
        <row r="2093">
          <cell r="F2093" t="str">
            <v>10kV侯家线张楼02农排支52A-08G张楼02农排台架变</v>
          </cell>
          <cell r="G2093">
            <v>100</v>
          </cell>
          <cell r="H2093">
            <v>0</v>
          </cell>
          <cell r="I2093">
            <v>0</v>
          </cell>
          <cell r="J2093">
            <v>140</v>
          </cell>
          <cell r="K2093">
            <v>96.99</v>
          </cell>
          <cell r="L2093">
            <v>0</v>
          </cell>
          <cell r="M2093">
            <v>14</v>
          </cell>
        </row>
        <row r="2094">
          <cell r="F2094" t="str">
            <v>10kV五圣线邴东2号柱上变</v>
          </cell>
          <cell r="G2094">
            <v>400</v>
          </cell>
          <cell r="H2094">
            <v>48.4</v>
          </cell>
          <cell r="I2094">
            <v>0</v>
          </cell>
          <cell r="J2094">
            <v>505</v>
          </cell>
          <cell r="K2094">
            <v>349.86</v>
          </cell>
          <cell r="L2094">
            <v>0</v>
          </cell>
          <cell r="M2094">
            <v>0</v>
          </cell>
        </row>
        <row r="2095">
          <cell r="F2095" t="str">
            <v>10kV五圣线邴家农排支118-06A-01G邴家01农排台架变</v>
          </cell>
          <cell r="G2095">
            <v>200</v>
          </cell>
          <cell r="H2095">
            <v>0</v>
          </cell>
          <cell r="I2095">
            <v>0</v>
          </cell>
          <cell r="J2095">
            <v>140</v>
          </cell>
          <cell r="K2095">
            <v>96.99</v>
          </cell>
          <cell r="L2095">
            <v>0</v>
          </cell>
          <cell r="M2095">
            <v>31.948</v>
          </cell>
        </row>
        <row r="2096">
          <cell r="F2096" t="str">
            <v>10kV五圣线邴西支107-15G邴西2号台架变</v>
          </cell>
          <cell r="G2096">
            <v>315</v>
          </cell>
          <cell r="H2096">
            <v>0</v>
          </cell>
          <cell r="I2096">
            <v>0</v>
          </cell>
          <cell r="J2096">
            <v>505</v>
          </cell>
          <cell r="K2096">
            <v>349.86</v>
          </cell>
          <cell r="L2096">
            <v>0</v>
          </cell>
          <cell r="M2096">
            <v>0</v>
          </cell>
        </row>
        <row r="2097">
          <cell r="F2097" t="str">
            <v>10kV五圣线王堂3号公变台架变</v>
          </cell>
          <cell r="G2097">
            <v>400</v>
          </cell>
          <cell r="H2097">
            <v>0</v>
          </cell>
          <cell r="I2097">
            <v>0</v>
          </cell>
          <cell r="J2097">
            <v>505</v>
          </cell>
          <cell r="K2097">
            <v>349.86</v>
          </cell>
          <cell r="L2097">
            <v>0</v>
          </cell>
          <cell r="M2097">
            <v>0</v>
          </cell>
        </row>
        <row r="2098">
          <cell r="F2098" t="str">
            <v>10kV五圣线五圣中东配电变压器</v>
          </cell>
          <cell r="G2098">
            <v>400</v>
          </cell>
          <cell r="H2098">
            <v>36.3</v>
          </cell>
          <cell r="I2098">
            <v>0</v>
          </cell>
          <cell r="J2098">
            <v>505</v>
          </cell>
          <cell r="K2098">
            <v>349.86</v>
          </cell>
          <cell r="L2098">
            <v>0</v>
          </cell>
          <cell r="M2098">
            <v>0</v>
          </cell>
        </row>
        <row r="2099">
          <cell r="F2099" t="str">
            <v>10kV五圣线辛庄4号公变</v>
          </cell>
          <cell r="G2099">
            <v>400</v>
          </cell>
          <cell r="H2099">
            <v>0</v>
          </cell>
          <cell r="I2099">
            <v>0</v>
          </cell>
          <cell r="J2099">
            <v>505</v>
          </cell>
          <cell r="K2099">
            <v>349.86</v>
          </cell>
          <cell r="L2099">
            <v>0</v>
          </cell>
          <cell r="M2099">
            <v>91.4</v>
          </cell>
        </row>
        <row r="2100">
          <cell r="F2100" t="str">
            <v>10kV五圣线辛庄支115-15-05-10G辛庄02农排台架变</v>
          </cell>
          <cell r="G2100">
            <v>100</v>
          </cell>
          <cell r="H2100">
            <v>0</v>
          </cell>
          <cell r="I2100">
            <v>0</v>
          </cell>
          <cell r="J2100">
            <v>140</v>
          </cell>
          <cell r="K2100">
            <v>96.99</v>
          </cell>
          <cell r="L2100">
            <v>0</v>
          </cell>
          <cell r="M2100">
            <v>50</v>
          </cell>
        </row>
        <row r="2101">
          <cell r="F2101" t="str">
            <v>10kV五圣线杨家北台架变</v>
          </cell>
          <cell r="G2101">
            <v>400</v>
          </cell>
          <cell r="H2101">
            <v>124.94</v>
          </cell>
          <cell r="I2101">
            <v>0</v>
          </cell>
          <cell r="J2101">
            <v>505</v>
          </cell>
          <cell r="K2101">
            <v>349.86</v>
          </cell>
          <cell r="L2101">
            <v>0</v>
          </cell>
          <cell r="M2101">
            <v>0</v>
          </cell>
        </row>
        <row r="2102">
          <cell r="F2102" t="str">
            <v>10kV五圣线杨家东南2号台架变</v>
          </cell>
          <cell r="G2102">
            <v>400</v>
          </cell>
          <cell r="H2102">
            <v>0</v>
          </cell>
          <cell r="I2102">
            <v>15.3</v>
          </cell>
          <cell r="J2102">
            <v>505</v>
          </cell>
          <cell r="K2102">
            <v>349.86</v>
          </cell>
          <cell r="L2102">
            <v>0</v>
          </cell>
          <cell r="M2102">
            <v>195.2</v>
          </cell>
        </row>
        <row r="2103">
          <cell r="F2103" t="str">
            <v>10kV五圣线杨家南支115-15-03-16G杨家南3号台架变</v>
          </cell>
          <cell r="G2103">
            <v>400</v>
          </cell>
          <cell r="H2103">
            <v>29.7</v>
          </cell>
          <cell r="I2103">
            <v>0</v>
          </cell>
          <cell r="J2103">
            <v>505</v>
          </cell>
          <cell r="K2103">
            <v>349.86</v>
          </cell>
          <cell r="L2103">
            <v>0</v>
          </cell>
          <cell r="M2103">
            <v>0</v>
          </cell>
        </row>
        <row r="2104">
          <cell r="F2104" t="str">
            <v>10kV五圣线赵家2#支115-53-3-12G赵家2#台架变</v>
          </cell>
          <cell r="G2104">
            <v>200</v>
          </cell>
          <cell r="H2104">
            <v>0</v>
          </cell>
          <cell r="I2104">
            <v>0</v>
          </cell>
          <cell r="J2104">
            <v>505</v>
          </cell>
          <cell r="K2104">
            <v>349.86</v>
          </cell>
          <cell r="L2104">
            <v>0</v>
          </cell>
          <cell r="M2104">
            <v>103.746</v>
          </cell>
        </row>
        <row r="2105">
          <cell r="F2105" t="str">
            <v>10kV五圣线赵家南支115-46A-04G赵家南2号台架变</v>
          </cell>
          <cell r="G2105">
            <v>200</v>
          </cell>
          <cell r="H2105">
            <v>67.3</v>
          </cell>
          <cell r="I2105">
            <v>94.6</v>
          </cell>
          <cell r="J2105">
            <v>505</v>
          </cell>
          <cell r="K2105">
            <v>349.86</v>
          </cell>
          <cell r="L2105">
            <v>0</v>
          </cell>
          <cell r="M2105">
            <v>0</v>
          </cell>
        </row>
        <row r="2106">
          <cell r="F2106" t="str">
            <v>10kV五圣线赵家支115-43-08G赵家1#台架变</v>
          </cell>
          <cell r="G2106">
            <v>200</v>
          </cell>
          <cell r="H2106">
            <v>0</v>
          </cell>
          <cell r="I2106">
            <v>0</v>
          </cell>
          <cell r="J2106">
            <v>140</v>
          </cell>
          <cell r="K2106">
            <v>96.99</v>
          </cell>
          <cell r="L2106">
            <v>0</v>
          </cell>
          <cell r="M2106">
            <v>0</v>
          </cell>
        </row>
        <row r="2107">
          <cell r="F2107" t="str">
            <v>10kV五圣线郑家镇卧龙社区1号变</v>
          </cell>
          <cell r="G2107">
            <v>800</v>
          </cell>
          <cell r="H2107">
            <v>0</v>
          </cell>
          <cell r="I2107">
            <v>0</v>
          </cell>
          <cell r="J2107">
            <v>505</v>
          </cell>
          <cell r="K2107">
            <v>349.86</v>
          </cell>
          <cell r="L2107">
            <v>0</v>
          </cell>
          <cell r="M2107">
            <v>168.4</v>
          </cell>
        </row>
        <row r="2108">
          <cell r="F2108" t="str">
            <v>10kV五圣线郑家镇卧龙社区2号变</v>
          </cell>
          <cell r="G2108">
            <v>800</v>
          </cell>
          <cell r="H2108">
            <v>0</v>
          </cell>
          <cell r="I2108">
            <v>0</v>
          </cell>
          <cell r="J2108">
            <v>505</v>
          </cell>
          <cell r="K2108">
            <v>349.86</v>
          </cell>
          <cell r="L2108">
            <v>0</v>
          </cell>
          <cell r="M2108">
            <v>184</v>
          </cell>
        </row>
        <row r="2109">
          <cell r="F2109" t="str">
            <v>10kV五圣线郑家镇卧龙社区3号变</v>
          </cell>
          <cell r="G2109">
            <v>800</v>
          </cell>
          <cell r="H2109">
            <v>0</v>
          </cell>
          <cell r="I2109">
            <v>0</v>
          </cell>
          <cell r="J2109">
            <v>505</v>
          </cell>
          <cell r="K2109">
            <v>349.86</v>
          </cell>
          <cell r="L2109">
            <v>0</v>
          </cell>
          <cell r="M2109">
            <v>190</v>
          </cell>
        </row>
        <row r="2110">
          <cell r="F2110" t="str">
            <v>10kV五圣线郑家镇卧龙社区4号变</v>
          </cell>
          <cell r="G2110">
            <v>800</v>
          </cell>
          <cell r="H2110">
            <v>0</v>
          </cell>
          <cell r="I2110">
            <v>0</v>
          </cell>
          <cell r="J2110">
            <v>505</v>
          </cell>
          <cell r="K2110">
            <v>349.86</v>
          </cell>
          <cell r="L2110">
            <v>0</v>
          </cell>
          <cell r="M2110">
            <v>190</v>
          </cell>
        </row>
        <row r="2111">
          <cell r="F2111" t="str">
            <v>10kV五圣线郑家镇卧龙社区5号变</v>
          </cell>
          <cell r="G2111">
            <v>800</v>
          </cell>
          <cell r="H2111">
            <v>0</v>
          </cell>
          <cell r="I2111">
            <v>0</v>
          </cell>
          <cell r="J2111">
            <v>505</v>
          </cell>
          <cell r="K2111">
            <v>349.86</v>
          </cell>
          <cell r="L2111">
            <v>0</v>
          </cell>
          <cell r="M2111">
            <v>34</v>
          </cell>
        </row>
        <row r="2112">
          <cell r="F2112" t="str">
            <v>10kV郑北Ⅱ线林里2号台架变</v>
          </cell>
          <cell r="G2112">
            <v>315</v>
          </cell>
          <cell r="H2112">
            <v>0</v>
          </cell>
          <cell r="I2112">
            <v>151.55</v>
          </cell>
          <cell r="J2112">
            <v>505</v>
          </cell>
          <cell r="K2112">
            <v>349.86</v>
          </cell>
          <cell r="L2112">
            <v>0</v>
          </cell>
          <cell r="M2112">
            <v>0</v>
          </cell>
        </row>
        <row r="2113">
          <cell r="F2113" t="str">
            <v>10kV郑北Ⅱ线前屯5号公变</v>
          </cell>
          <cell r="G2113">
            <v>400</v>
          </cell>
          <cell r="H2113">
            <v>56.025</v>
          </cell>
          <cell r="I2113">
            <v>0</v>
          </cell>
          <cell r="J2113">
            <v>505</v>
          </cell>
          <cell r="K2113">
            <v>349.86</v>
          </cell>
          <cell r="L2113">
            <v>0</v>
          </cell>
          <cell r="M2113">
            <v>64.4</v>
          </cell>
        </row>
        <row r="2114">
          <cell r="F2114" t="str">
            <v>10kV郑北Ⅱ线西大屯2号台架变</v>
          </cell>
          <cell r="G2114">
            <v>400</v>
          </cell>
          <cell r="H2114">
            <v>0</v>
          </cell>
          <cell r="I2114">
            <v>0</v>
          </cell>
          <cell r="J2114">
            <v>505</v>
          </cell>
          <cell r="K2114">
            <v>349.86</v>
          </cell>
          <cell r="L2114">
            <v>0</v>
          </cell>
          <cell r="M2114">
            <v>0</v>
          </cell>
        </row>
        <row r="2115">
          <cell r="F2115" t="str">
            <v>10kV郑北线蔡庄南2号台架变</v>
          </cell>
          <cell r="G2115">
            <v>200</v>
          </cell>
          <cell r="H2115">
            <v>0</v>
          </cell>
          <cell r="I2115">
            <v>22.95</v>
          </cell>
          <cell r="J2115">
            <v>505</v>
          </cell>
          <cell r="K2115">
            <v>349.86</v>
          </cell>
          <cell r="L2115">
            <v>0</v>
          </cell>
          <cell r="M2115">
            <v>0</v>
          </cell>
        </row>
        <row r="2116">
          <cell r="F2116" t="str">
            <v>10kV郑北线蔡庄支10-56-03-12G蔡庄01农排台架变</v>
          </cell>
          <cell r="G2116">
            <v>100</v>
          </cell>
          <cell r="H2116">
            <v>0</v>
          </cell>
          <cell r="I2116">
            <v>0</v>
          </cell>
          <cell r="J2116">
            <v>140</v>
          </cell>
          <cell r="K2116">
            <v>96.99</v>
          </cell>
          <cell r="L2116">
            <v>0</v>
          </cell>
          <cell r="M2116">
            <v>26</v>
          </cell>
        </row>
        <row r="2117">
          <cell r="F2117" t="str">
            <v>10kV郑北线蔡庄支10-56-07-09G蔡庄03农排台架变</v>
          </cell>
          <cell r="G2117">
            <v>100</v>
          </cell>
          <cell r="H2117">
            <v>0</v>
          </cell>
          <cell r="I2117">
            <v>0</v>
          </cell>
          <cell r="J2117">
            <v>140</v>
          </cell>
          <cell r="K2117">
            <v>96.99</v>
          </cell>
          <cell r="L2117">
            <v>0</v>
          </cell>
          <cell r="M2117">
            <v>32</v>
          </cell>
        </row>
        <row r="2118">
          <cell r="F2118" t="str">
            <v>10kV郑北线蔡庄中台架变</v>
          </cell>
          <cell r="G2118">
            <v>400</v>
          </cell>
          <cell r="H2118">
            <v>69.995</v>
          </cell>
          <cell r="I2118">
            <v>0</v>
          </cell>
          <cell r="J2118">
            <v>505</v>
          </cell>
          <cell r="K2118">
            <v>349.86</v>
          </cell>
          <cell r="L2118">
            <v>0</v>
          </cell>
          <cell r="M2118">
            <v>0</v>
          </cell>
        </row>
        <row r="2119">
          <cell r="F2119" t="str">
            <v>10kV郑北线东邱01农排台架变</v>
          </cell>
          <cell r="G2119">
            <v>200</v>
          </cell>
          <cell r="H2119">
            <v>0</v>
          </cell>
          <cell r="I2119">
            <v>0</v>
          </cell>
          <cell r="J2119">
            <v>140</v>
          </cell>
          <cell r="K2119">
            <v>96.99</v>
          </cell>
          <cell r="L2119">
            <v>0</v>
          </cell>
          <cell r="M2119">
            <v>86.2</v>
          </cell>
        </row>
        <row r="2120">
          <cell r="F2120" t="str">
            <v>10kV郑北线东邱农排支10-18-16-05-01G东邱02农排台架变</v>
          </cell>
          <cell r="G2120">
            <v>50</v>
          </cell>
          <cell r="H2120">
            <v>0</v>
          </cell>
          <cell r="I2120">
            <v>0</v>
          </cell>
          <cell r="J2120">
            <v>140</v>
          </cell>
          <cell r="K2120">
            <v>96.99</v>
          </cell>
          <cell r="L2120">
            <v>0</v>
          </cell>
          <cell r="M2120">
            <v>17.459</v>
          </cell>
        </row>
        <row r="2121">
          <cell r="F2121" t="str">
            <v>10kV郑北线范庄台架变</v>
          </cell>
          <cell r="G2121">
            <v>400</v>
          </cell>
          <cell r="H2121">
            <v>27.5</v>
          </cell>
          <cell r="I2121">
            <v>0</v>
          </cell>
          <cell r="J2121">
            <v>505</v>
          </cell>
          <cell r="K2121">
            <v>349.86</v>
          </cell>
          <cell r="L2121">
            <v>0</v>
          </cell>
          <cell r="M2121">
            <v>69.8</v>
          </cell>
        </row>
        <row r="2122">
          <cell r="F2122" t="str">
            <v>10kV郑北线官屯农排支10-51-10-15G官屯01农排台架变</v>
          </cell>
          <cell r="G2122">
            <v>200</v>
          </cell>
          <cell r="H2122">
            <v>0</v>
          </cell>
          <cell r="I2122">
            <v>0</v>
          </cell>
          <cell r="J2122">
            <v>140</v>
          </cell>
          <cell r="K2122">
            <v>96.99</v>
          </cell>
          <cell r="L2122">
            <v>0</v>
          </cell>
          <cell r="M2122">
            <v>82</v>
          </cell>
        </row>
        <row r="2123">
          <cell r="F2123" t="str">
            <v>10kV郑北线官屯农排支10-51-26-12G官屯03农排台架变</v>
          </cell>
          <cell r="G2123">
            <v>100</v>
          </cell>
          <cell r="H2123">
            <v>0</v>
          </cell>
          <cell r="I2123">
            <v>0</v>
          </cell>
          <cell r="J2123">
            <v>140</v>
          </cell>
          <cell r="K2123">
            <v>96.99</v>
          </cell>
          <cell r="L2123">
            <v>0</v>
          </cell>
          <cell r="M2123">
            <v>8</v>
          </cell>
        </row>
        <row r="2124">
          <cell r="F2124" t="str">
            <v>10kV郑北线官屯农排支10-51-26-15G官屯02农排台架变</v>
          </cell>
          <cell r="G2124">
            <v>200</v>
          </cell>
          <cell r="H2124">
            <v>0</v>
          </cell>
          <cell r="I2124">
            <v>0</v>
          </cell>
          <cell r="J2124">
            <v>140</v>
          </cell>
          <cell r="K2124">
            <v>96.99</v>
          </cell>
          <cell r="L2124">
            <v>0</v>
          </cell>
          <cell r="M2124">
            <v>76</v>
          </cell>
        </row>
        <row r="2125">
          <cell r="F2125" t="str">
            <v>10kV郑北线管屯南台架变</v>
          </cell>
          <cell r="G2125">
            <v>400</v>
          </cell>
          <cell r="H2125">
            <v>220.38</v>
          </cell>
          <cell r="I2125">
            <v>141.1</v>
          </cell>
          <cell r="J2125">
            <v>505</v>
          </cell>
          <cell r="K2125">
            <v>349.86</v>
          </cell>
          <cell r="L2125">
            <v>0</v>
          </cell>
          <cell r="M2125">
            <v>0</v>
          </cell>
        </row>
        <row r="2126">
          <cell r="F2126" t="str">
            <v>10kV郑北线后景屯01农排支10-87-08-14G后景屯01农排台架变</v>
          </cell>
          <cell r="G2126">
            <v>100</v>
          </cell>
          <cell r="H2126">
            <v>0</v>
          </cell>
          <cell r="I2126">
            <v>0</v>
          </cell>
          <cell r="J2126">
            <v>140</v>
          </cell>
          <cell r="K2126">
            <v>96.99</v>
          </cell>
          <cell r="L2126">
            <v>0</v>
          </cell>
          <cell r="M2126">
            <v>0</v>
          </cell>
        </row>
        <row r="2127">
          <cell r="F2127" t="str">
            <v>10kV郑北线后景屯02农排支10-87-07-02-05G后景屯02农排台架变</v>
          </cell>
          <cell r="G2127">
            <v>50</v>
          </cell>
          <cell r="H2127">
            <v>0</v>
          </cell>
          <cell r="I2127">
            <v>0</v>
          </cell>
          <cell r="J2127">
            <v>140</v>
          </cell>
          <cell r="K2127">
            <v>96.99</v>
          </cell>
          <cell r="L2127">
            <v>0</v>
          </cell>
          <cell r="M2127">
            <v>0</v>
          </cell>
        </row>
        <row r="2128">
          <cell r="F2128" t="str">
            <v>10kV郑北线后景屯03农排支10-84-04G后景屯03农排台架变</v>
          </cell>
          <cell r="G2128">
            <v>200</v>
          </cell>
          <cell r="H2128">
            <v>0</v>
          </cell>
          <cell r="I2128">
            <v>0</v>
          </cell>
          <cell r="J2128">
            <v>140</v>
          </cell>
          <cell r="K2128">
            <v>96.99</v>
          </cell>
          <cell r="L2128">
            <v>0</v>
          </cell>
          <cell r="M2128">
            <v>110.8</v>
          </cell>
        </row>
        <row r="2129">
          <cell r="F2129" t="str">
            <v>10kV郑北线前景01农排台架变</v>
          </cell>
          <cell r="G2129">
            <v>100</v>
          </cell>
          <cell r="H2129">
            <v>0</v>
          </cell>
          <cell r="I2129">
            <v>0</v>
          </cell>
          <cell r="J2129">
            <v>140</v>
          </cell>
          <cell r="K2129">
            <v>96.99</v>
          </cell>
          <cell r="L2129">
            <v>0</v>
          </cell>
          <cell r="M2129">
            <v>32</v>
          </cell>
        </row>
        <row r="2130">
          <cell r="F2130" t="str">
            <v>10kV郑北线前景02农排支10-69-15-07G前景02农排台架变</v>
          </cell>
          <cell r="G2130">
            <v>100</v>
          </cell>
          <cell r="H2130">
            <v>0</v>
          </cell>
          <cell r="I2130">
            <v>0</v>
          </cell>
          <cell r="J2130">
            <v>140</v>
          </cell>
          <cell r="K2130">
            <v>96.99</v>
          </cell>
          <cell r="L2130">
            <v>0</v>
          </cell>
          <cell r="M2130">
            <v>0</v>
          </cell>
        </row>
        <row r="2131">
          <cell r="F2131" t="str">
            <v>10kV郑北线前景03农排支10-66-04G前景03农排台架变</v>
          </cell>
          <cell r="G2131">
            <v>200</v>
          </cell>
          <cell r="H2131">
            <v>0</v>
          </cell>
          <cell r="I2131">
            <v>0</v>
          </cell>
          <cell r="J2131">
            <v>140</v>
          </cell>
          <cell r="K2131">
            <v>96.99</v>
          </cell>
          <cell r="L2131">
            <v>0</v>
          </cell>
          <cell r="M2131">
            <v>106</v>
          </cell>
        </row>
        <row r="2132">
          <cell r="F2132" t="str">
            <v>10kV郑北线前景北台架变</v>
          </cell>
          <cell r="G2132">
            <v>200</v>
          </cell>
          <cell r="H2132">
            <v>0</v>
          </cell>
          <cell r="I2132">
            <v>0</v>
          </cell>
          <cell r="J2132">
            <v>505</v>
          </cell>
          <cell r="K2132">
            <v>349.86</v>
          </cell>
          <cell r="L2132">
            <v>0</v>
          </cell>
          <cell r="M2132">
            <v>0</v>
          </cell>
        </row>
        <row r="2133">
          <cell r="F2133" t="str">
            <v>10kV郑北线温集3#支10-27-21-05-04G温集3#台架变</v>
          </cell>
          <cell r="G2133">
            <v>100</v>
          </cell>
          <cell r="H2133">
            <v>0</v>
          </cell>
          <cell r="I2133">
            <v>0</v>
          </cell>
          <cell r="J2133">
            <v>140</v>
          </cell>
          <cell r="K2133">
            <v>96.99</v>
          </cell>
          <cell r="L2133">
            <v>0</v>
          </cell>
          <cell r="M2133">
            <v>2</v>
          </cell>
        </row>
        <row r="2134">
          <cell r="F2134" t="str">
            <v>10kV郑北线温集6#支10-51-19-07G温集6#台架变</v>
          </cell>
          <cell r="G2134">
            <v>200</v>
          </cell>
          <cell r="H2134">
            <v>0</v>
          </cell>
          <cell r="I2134">
            <v>0</v>
          </cell>
          <cell r="J2134">
            <v>140</v>
          </cell>
          <cell r="K2134">
            <v>96.99</v>
          </cell>
          <cell r="L2134">
            <v>0</v>
          </cell>
          <cell r="M2134">
            <v>52</v>
          </cell>
        </row>
        <row r="2135">
          <cell r="F2135" t="str">
            <v>10kV郑北线西邱工业园2号台架变</v>
          </cell>
          <cell r="G2135">
            <v>400</v>
          </cell>
          <cell r="H2135">
            <v>0</v>
          </cell>
          <cell r="I2135">
            <v>0</v>
          </cell>
          <cell r="J2135">
            <v>505</v>
          </cell>
          <cell r="K2135">
            <v>349.86</v>
          </cell>
          <cell r="L2135">
            <v>0</v>
          </cell>
          <cell r="M2135">
            <v>171.8</v>
          </cell>
        </row>
        <row r="2136">
          <cell r="F2136" t="str">
            <v>10kV郑北线西邱工业园支10-06-05-02G西邱工业园台架变</v>
          </cell>
          <cell r="G2136">
            <v>400</v>
          </cell>
          <cell r="H2136">
            <v>0</v>
          </cell>
          <cell r="I2136">
            <v>0</v>
          </cell>
          <cell r="J2136">
            <v>505</v>
          </cell>
          <cell r="K2136">
            <v>349.86</v>
          </cell>
          <cell r="L2136">
            <v>0</v>
          </cell>
          <cell r="M2136">
            <v>188.86</v>
          </cell>
        </row>
        <row r="2137">
          <cell r="F2137" t="str">
            <v>10kV郑北线西邱农排支10-18-01G西邱03农排台架变</v>
          </cell>
          <cell r="G2137">
            <v>100</v>
          </cell>
          <cell r="H2137">
            <v>0</v>
          </cell>
          <cell r="I2137">
            <v>0</v>
          </cell>
          <cell r="J2137">
            <v>140</v>
          </cell>
          <cell r="K2137">
            <v>96.99</v>
          </cell>
          <cell r="L2137">
            <v>0</v>
          </cell>
          <cell r="M2137">
            <v>0</v>
          </cell>
        </row>
        <row r="2138">
          <cell r="F2138" t="str">
            <v>10kV郑北线西邱农排支10-18-09-05G西邱02农排台架变</v>
          </cell>
          <cell r="G2138">
            <v>100</v>
          </cell>
          <cell r="H2138">
            <v>0</v>
          </cell>
          <cell r="I2138">
            <v>0</v>
          </cell>
          <cell r="J2138">
            <v>140</v>
          </cell>
          <cell r="K2138">
            <v>96.99</v>
          </cell>
          <cell r="L2138">
            <v>0</v>
          </cell>
          <cell r="M2138">
            <v>0</v>
          </cell>
        </row>
        <row r="2139">
          <cell r="F2139" t="str">
            <v>10kV郑北线袁庄04农排支10-69-09G袁庄04农排台架变</v>
          </cell>
          <cell r="G2139">
            <v>100</v>
          </cell>
          <cell r="H2139">
            <v>0</v>
          </cell>
          <cell r="I2139">
            <v>0</v>
          </cell>
          <cell r="J2139">
            <v>140</v>
          </cell>
          <cell r="K2139">
            <v>96.99</v>
          </cell>
          <cell r="L2139">
            <v>0</v>
          </cell>
          <cell r="M2139">
            <v>14</v>
          </cell>
        </row>
        <row r="2140">
          <cell r="F2140" t="str">
            <v>10kV郑工线朝阳3号柱上变</v>
          </cell>
          <cell r="G2140">
            <v>400</v>
          </cell>
          <cell r="H2140">
            <v>0</v>
          </cell>
          <cell r="I2140">
            <v>0</v>
          </cell>
          <cell r="J2140">
            <v>505</v>
          </cell>
          <cell r="K2140">
            <v>349.86</v>
          </cell>
          <cell r="L2140">
            <v>0</v>
          </cell>
          <cell r="M2140">
            <v>54.8</v>
          </cell>
        </row>
        <row r="2141">
          <cell r="F2141" t="str">
            <v>10kV郑工线恒盛支34-16G中西3号公变台架变</v>
          </cell>
          <cell r="G2141">
            <v>400</v>
          </cell>
          <cell r="H2141">
            <v>0</v>
          </cell>
          <cell r="I2141">
            <v>0</v>
          </cell>
          <cell r="J2141">
            <v>505</v>
          </cell>
          <cell r="K2141">
            <v>349.86</v>
          </cell>
          <cell r="L2141">
            <v>0</v>
          </cell>
          <cell r="M2141">
            <v>40.304</v>
          </cell>
        </row>
        <row r="2142">
          <cell r="F2142" t="str">
            <v>10kV郑工线金工支39-16G林里南台架变</v>
          </cell>
          <cell r="G2142">
            <v>400</v>
          </cell>
          <cell r="H2142">
            <v>62.98</v>
          </cell>
          <cell r="I2142">
            <v>151.55</v>
          </cell>
          <cell r="J2142">
            <v>505</v>
          </cell>
          <cell r="K2142">
            <v>349.86</v>
          </cell>
          <cell r="L2142">
            <v>0</v>
          </cell>
          <cell r="M2142">
            <v>0</v>
          </cell>
        </row>
        <row r="2143">
          <cell r="F2143" t="str">
            <v>10kV郑工线谢家4号台架变</v>
          </cell>
          <cell r="G2143">
            <v>400</v>
          </cell>
          <cell r="H2143">
            <v>49.14</v>
          </cell>
          <cell r="I2143">
            <v>0</v>
          </cell>
          <cell r="J2143">
            <v>505</v>
          </cell>
          <cell r="K2143">
            <v>349.86</v>
          </cell>
          <cell r="L2143">
            <v>0</v>
          </cell>
          <cell r="M2143">
            <v>0</v>
          </cell>
        </row>
        <row r="2144">
          <cell r="F2144" t="str">
            <v>10kV郑工线谢家农排支46-10-06G谢家农排台架变</v>
          </cell>
          <cell r="G2144">
            <v>100</v>
          </cell>
          <cell r="H2144">
            <v>0</v>
          </cell>
          <cell r="I2144">
            <v>0</v>
          </cell>
          <cell r="J2144">
            <v>140</v>
          </cell>
          <cell r="K2144">
            <v>96.99</v>
          </cell>
          <cell r="L2144">
            <v>0</v>
          </cell>
          <cell r="M2144">
            <v>32</v>
          </cell>
        </row>
        <row r="2145">
          <cell r="F2145" t="str">
            <v>10kV郑工线振兴路支28G振兴路2号台架变</v>
          </cell>
          <cell r="G2145">
            <v>400</v>
          </cell>
          <cell r="H2145">
            <v>0</v>
          </cell>
          <cell r="I2145">
            <v>0</v>
          </cell>
          <cell r="J2145">
            <v>505</v>
          </cell>
          <cell r="K2145">
            <v>349.86</v>
          </cell>
          <cell r="L2145">
            <v>0</v>
          </cell>
          <cell r="M2145">
            <v>0</v>
          </cell>
        </row>
        <row r="2146">
          <cell r="F2146" t="str">
            <v>10kV郑工线郑长珍支32-04G名仕嘉苑变压器</v>
          </cell>
          <cell r="G2146">
            <v>250</v>
          </cell>
          <cell r="H2146">
            <v>0</v>
          </cell>
          <cell r="I2146">
            <v>0</v>
          </cell>
          <cell r="J2146">
            <v>505</v>
          </cell>
          <cell r="K2146">
            <v>349.86</v>
          </cell>
          <cell r="L2146">
            <v>0</v>
          </cell>
          <cell r="M2146">
            <v>93.2</v>
          </cell>
        </row>
        <row r="2147">
          <cell r="F2147" t="str">
            <v>10kV郑南线东王东台架变</v>
          </cell>
          <cell r="G2147">
            <v>200</v>
          </cell>
          <cell r="H2147">
            <v>0</v>
          </cell>
          <cell r="I2147">
            <v>21.6</v>
          </cell>
          <cell r="J2147">
            <v>505</v>
          </cell>
          <cell r="K2147">
            <v>349.86</v>
          </cell>
          <cell r="L2147">
            <v>0</v>
          </cell>
          <cell r="M2147">
            <v>0</v>
          </cell>
        </row>
        <row r="2148">
          <cell r="F2148" t="str">
            <v>10kV郑南线刘庄2号台架变</v>
          </cell>
          <cell r="G2148">
            <v>400</v>
          </cell>
          <cell r="H2148">
            <v>0</v>
          </cell>
          <cell r="I2148">
            <v>0</v>
          </cell>
          <cell r="J2148">
            <v>505</v>
          </cell>
          <cell r="K2148">
            <v>349.86</v>
          </cell>
          <cell r="L2148">
            <v>0</v>
          </cell>
          <cell r="M2148">
            <v>70.4</v>
          </cell>
        </row>
        <row r="2149">
          <cell r="F2149" t="str">
            <v>10kV郑南线运检单线图.sln_东王北柱上变压器</v>
          </cell>
          <cell r="G2149">
            <v>400</v>
          </cell>
          <cell r="H2149">
            <v>53.91</v>
          </cell>
          <cell r="I2149">
            <v>0</v>
          </cell>
          <cell r="J2149">
            <v>505</v>
          </cell>
          <cell r="K2149">
            <v>349.86</v>
          </cell>
          <cell r="L2149">
            <v>0</v>
          </cell>
          <cell r="M2149">
            <v>0</v>
          </cell>
        </row>
        <row r="2150">
          <cell r="F2150" t="str">
            <v>10kV郑南线张楼北3号台架变</v>
          </cell>
          <cell r="G2150">
            <v>400</v>
          </cell>
          <cell r="H2150">
            <v>25.5</v>
          </cell>
          <cell r="I2150">
            <v>0</v>
          </cell>
          <cell r="J2150">
            <v>505</v>
          </cell>
          <cell r="K2150">
            <v>349.86</v>
          </cell>
          <cell r="L2150">
            <v>0</v>
          </cell>
          <cell r="M2150">
            <v>0</v>
          </cell>
        </row>
        <row r="2151">
          <cell r="F2151" t="str">
            <v>10kV郑南线张楼北支32-05-06G张楼北2号台架变</v>
          </cell>
          <cell r="G2151">
            <v>200</v>
          </cell>
          <cell r="H2151">
            <v>81.78</v>
          </cell>
          <cell r="I2151">
            <v>0</v>
          </cell>
          <cell r="J2151">
            <v>505</v>
          </cell>
          <cell r="K2151">
            <v>349.86</v>
          </cell>
          <cell r="L2151">
            <v>0</v>
          </cell>
          <cell r="M2151">
            <v>0</v>
          </cell>
        </row>
        <row r="2152">
          <cell r="F2152" t="str">
            <v>10kV郑南线张楼西2支44-03-01G张楼西2号台架变</v>
          </cell>
          <cell r="G2152">
            <v>200</v>
          </cell>
          <cell r="H2152">
            <v>0</v>
          </cell>
          <cell r="I2152">
            <v>0</v>
          </cell>
          <cell r="J2152">
            <v>505</v>
          </cell>
          <cell r="K2152">
            <v>349.86</v>
          </cell>
          <cell r="L2152">
            <v>0</v>
          </cell>
          <cell r="M2152">
            <v>51.4</v>
          </cell>
        </row>
        <row r="2153">
          <cell r="F2153" t="str">
            <v>10kV郑南线张楼支32-11-06G张楼03农排台架变</v>
          </cell>
          <cell r="G2153">
            <v>100</v>
          </cell>
          <cell r="H2153">
            <v>0</v>
          </cell>
          <cell r="I2153">
            <v>0</v>
          </cell>
          <cell r="J2153">
            <v>140</v>
          </cell>
          <cell r="K2153">
            <v>96.99</v>
          </cell>
          <cell r="L2153">
            <v>0</v>
          </cell>
          <cell r="M2153">
            <v>0</v>
          </cell>
        </row>
        <row r="2154">
          <cell r="F2154" t="str">
            <v>10kV郑南线张楼支44-03-03G张楼04农排台架变</v>
          </cell>
          <cell r="G2154">
            <v>100</v>
          </cell>
          <cell r="H2154">
            <v>0</v>
          </cell>
          <cell r="I2154">
            <v>0</v>
          </cell>
          <cell r="J2154">
            <v>140</v>
          </cell>
          <cell r="K2154">
            <v>96.99</v>
          </cell>
          <cell r="L2154">
            <v>0</v>
          </cell>
          <cell r="M2154">
            <v>26</v>
          </cell>
        </row>
        <row r="2155">
          <cell r="F2155" t="str">
            <v>10kV郑西Ⅱ线路湾中2号公变台架变</v>
          </cell>
          <cell r="G2155">
            <v>400</v>
          </cell>
          <cell r="H2155">
            <v>27</v>
          </cell>
          <cell r="I2155">
            <v>0</v>
          </cell>
          <cell r="J2155">
            <v>505</v>
          </cell>
          <cell r="K2155">
            <v>349.86</v>
          </cell>
          <cell r="L2155">
            <v>0</v>
          </cell>
          <cell r="M2155">
            <v>24.2</v>
          </cell>
        </row>
        <row r="2156">
          <cell r="F2156" t="str">
            <v>10kV郑西Ⅱ线宋家支101--21G宋家北3号台架变</v>
          </cell>
          <cell r="G2156">
            <v>400</v>
          </cell>
          <cell r="H2156">
            <v>117.5</v>
          </cell>
          <cell r="I2156">
            <v>29.25</v>
          </cell>
          <cell r="J2156">
            <v>505</v>
          </cell>
          <cell r="K2156">
            <v>349.86</v>
          </cell>
          <cell r="L2156">
            <v>0</v>
          </cell>
          <cell r="M2156">
            <v>0</v>
          </cell>
        </row>
        <row r="2157">
          <cell r="F2157" t="str">
            <v>10kV郑西Ⅱ线宋家支76-20A-04G宋家05农排台架变</v>
          </cell>
          <cell r="G2157">
            <v>100</v>
          </cell>
          <cell r="H2157">
            <v>0</v>
          </cell>
          <cell r="I2157">
            <v>0</v>
          </cell>
          <cell r="J2157">
            <v>140</v>
          </cell>
          <cell r="K2157">
            <v>96.99</v>
          </cell>
          <cell r="L2157">
            <v>0</v>
          </cell>
          <cell r="M2157">
            <v>0</v>
          </cell>
        </row>
        <row r="2158">
          <cell r="F2158" t="str">
            <v>10kV郑西Ⅱ线宋家支76-27-05-06G宋家03农排台架变</v>
          </cell>
          <cell r="G2158">
            <v>200</v>
          </cell>
          <cell r="H2158">
            <v>0</v>
          </cell>
          <cell r="I2158">
            <v>0</v>
          </cell>
          <cell r="J2158">
            <v>140</v>
          </cell>
          <cell r="K2158">
            <v>96.99</v>
          </cell>
          <cell r="L2158">
            <v>0</v>
          </cell>
          <cell r="M2158">
            <v>40.514</v>
          </cell>
        </row>
        <row r="2159">
          <cell r="F2159" t="str">
            <v>10kV郑西Ⅱ线宋家支76-27-08-11-06G宋家04农排台架变</v>
          </cell>
          <cell r="G2159">
            <v>100</v>
          </cell>
          <cell r="H2159">
            <v>0</v>
          </cell>
          <cell r="I2159">
            <v>0</v>
          </cell>
          <cell r="J2159">
            <v>140</v>
          </cell>
          <cell r="K2159">
            <v>96.99</v>
          </cell>
          <cell r="L2159">
            <v>0</v>
          </cell>
          <cell r="M2159">
            <v>0</v>
          </cell>
        </row>
        <row r="2160">
          <cell r="F2160" t="str">
            <v>10kV郑西Ⅱ线西屯新村支76-03-01G西屯新村2号台架变</v>
          </cell>
          <cell r="G2160">
            <v>200</v>
          </cell>
          <cell r="H2160">
            <v>0</v>
          </cell>
          <cell r="I2160">
            <v>140.415</v>
          </cell>
          <cell r="J2160">
            <v>505</v>
          </cell>
          <cell r="K2160">
            <v>349.86</v>
          </cell>
          <cell r="L2160">
            <v>0</v>
          </cell>
          <cell r="M2160">
            <v>61.6</v>
          </cell>
        </row>
        <row r="2161">
          <cell r="F2161" t="str">
            <v>10kV郑西Ⅱ线小屯6号台架变</v>
          </cell>
          <cell r="G2161">
            <v>400</v>
          </cell>
          <cell r="H2161">
            <v>84.465</v>
          </cell>
          <cell r="I2161">
            <v>34.32</v>
          </cell>
          <cell r="J2161">
            <v>505</v>
          </cell>
          <cell r="K2161">
            <v>349.86</v>
          </cell>
          <cell r="L2161">
            <v>0</v>
          </cell>
          <cell r="M2161">
            <v>69.2</v>
          </cell>
        </row>
        <row r="2162">
          <cell r="F2162" t="str">
            <v>10kV郑西Ⅱ线小屯东2号台架变</v>
          </cell>
          <cell r="G2162">
            <v>400</v>
          </cell>
          <cell r="H2162">
            <v>50.6</v>
          </cell>
          <cell r="I2162">
            <v>0</v>
          </cell>
          <cell r="J2162">
            <v>505</v>
          </cell>
          <cell r="K2162">
            <v>349.86</v>
          </cell>
          <cell r="L2162">
            <v>0</v>
          </cell>
          <cell r="M2162">
            <v>0</v>
          </cell>
        </row>
        <row r="2163">
          <cell r="F2163" t="str">
            <v>10kV郑西Ⅱ线郑家1#机井通电台区</v>
          </cell>
          <cell r="G2163">
            <v>200</v>
          </cell>
          <cell r="H2163">
            <v>0</v>
          </cell>
          <cell r="I2163">
            <v>0</v>
          </cell>
          <cell r="J2163">
            <v>140</v>
          </cell>
          <cell r="K2163">
            <v>96.99</v>
          </cell>
          <cell r="L2163">
            <v>0</v>
          </cell>
          <cell r="M2163">
            <v>82</v>
          </cell>
        </row>
        <row r="2164">
          <cell r="F2164" t="str">
            <v>10kV郑西Ⅱ线郑家工业园3号台架变</v>
          </cell>
          <cell r="G2164">
            <v>400</v>
          </cell>
          <cell r="H2164">
            <v>68.04</v>
          </cell>
          <cell r="I2164">
            <v>0</v>
          </cell>
          <cell r="J2164">
            <v>505</v>
          </cell>
          <cell r="K2164">
            <v>349.86</v>
          </cell>
          <cell r="L2164">
            <v>0</v>
          </cell>
          <cell r="M2164">
            <v>207.432</v>
          </cell>
        </row>
        <row r="2165">
          <cell r="F2165" t="str">
            <v>10kV郑西Ⅱ线郑家工业园4号台架变</v>
          </cell>
          <cell r="G2165">
            <v>400</v>
          </cell>
          <cell r="H2165">
            <v>0</v>
          </cell>
          <cell r="I2165">
            <v>0</v>
          </cell>
          <cell r="J2165">
            <v>505</v>
          </cell>
          <cell r="K2165">
            <v>349.86</v>
          </cell>
          <cell r="L2165">
            <v>0</v>
          </cell>
          <cell r="M2165">
            <v>0</v>
          </cell>
        </row>
        <row r="2166">
          <cell r="F2166" t="str">
            <v>10kV郑西线38G北公变2号台架变</v>
          </cell>
          <cell r="G2166">
            <v>400</v>
          </cell>
          <cell r="H2166">
            <v>0</v>
          </cell>
          <cell r="I2166">
            <v>0</v>
          </cell>
          <cell r="J2166">
            <v>505</v>
          </cell>
          <cell r="K2166">
            <v>349.86</v>
          </cell>
          <cell r="L2166">
            <v>0</v>
          </cell>
          <cell r="M2166">
            <v>51.8</v>
          </cell>
        </row>
        <row r="2167">
          <cell r="F2167" t="str">
            <v>10kV郑西线车站2号台架变</v>
          </cell>
          <cell r="G2167">
            <v>400</v>
          </cell>
          <cell r="H2167">
            <v>68.25</v>
          </cell>
          <cell r="I2167">
            <v>0</v>
          </cell>
          <cell r="J2167">
            <v>505</v>
          </cell>
          <cell r="K2167">
            <v>349.86</v>
          </cell>
          <cell r="L2167">
            <v>0</v>
          </cell>
          <cell r="M2167">
            <v>94.4</v>
          </cell>
        </row>
        <row r="2168">
          <cell r="F2168" t="str">
            <v>10kV郑西线东大屯中台架变</v>
          </cell>
          <cell r="G2168">
            <v>400</v>
          </cell>
          <cell r="H2168">
            <v>21.655</v>
          </cell>
          <cell r="I2168">
            <v>30.52</v>
          </cell>
          <cell r="J2168">
            <v>505</v>
          </cell>
          <cell r="K2168">
            <v>349.86</v>
          </cell>
          <cell r="L2168">
            <v>0</v>
          </cell>
          <cell r="M2168">
            <v>0</v>
          </cell>
        </row>
        <row r="2169">
          <cell r="F2169" t="str">
            <v>10kV郑西线东于支45-03-03G东于台架变</v>
          </cell>
          <cell r="G2169">
            <v>400</v>
          </cell>
          <cell r="H2169">
            <v>13.94</v>
          </cell>
          <cell r="I2169">
            <v>0</v>
          </cell>
          <cell r="J2169">
            <v>505</v>
          </cell>
          <cell r="K2169">
            <v>349.86</v>
          </cell>
          <cell r="L2169">
            <v>0</v>
          </cell>
          <cell r="M2169">
            <v>0</v>
          </cell>
        </row>
        <row r="2170">
          <cell r="F2170" t="str">
            <v>10kV郑西线后董支27-07G烟墩台架变 </v>
          </cell>
          <cell r="G2170">
            <v>400</v>
          </cell>
          <cell r="H2170">
            <v>54.45</v>
          </cell>
          <cell r="I2170">
            <v>71.18</v>
          </cell>
          <cell r="J2170">
            <v>505</v>
          </cell>
          <cell r="K2170">
            <v>349.86</v>
          </cell>
          <cell r="L2170">
            <v>0</v>
          </cell>
          <cell r="M2170">
            <v>0</v>
          </cell>
        </row>
        <row r="2171">
          <cell r="F2171" t="str">
            <v>10kV郑西线后靳5号公变台架变</v>
          </cell>
          <cell r="G2171">
            <v>500</v>
          </cell>
          <cell r="H2171">
            <v>24.3</v>
          </cell>
          <cell r="I2171">
            <v>0</v>
          </cell>
          <cell r="J2171">
            <v>505</v>
          </cell>
          <cell r="K2171">
            <v>349.86</v>
          </cell>
          <cell r="L2171">
            <v>0</v>
          </cell>
          <cell r="M2171">
            <v>131.2</v>
          </cell>
        </row>
        <row r="2172">
          <cell r="F2172" t="str">
            <v>10kV郑西线后田3号柱上变压器</v>
          </cell>
          <cell r="G2172">
            <v>400</v>
          </cell>
          <cell r="H2172">
            <v>0</v>
          </cell>
          <cell r="I2172">
            <v>0</v>
          </cell>
          <cell r="J2172">
            <v>505</v>
          </cell>
          <cell r="K2172">
            <v>349.86</v>
          </cell>
          <cell r="L2172">
            <v>0</v>
          </cell>
          <cell r="M2172">
            <v>216.044</v>
          </cell>
        </row>
        <row r="2173">
          <cell r="F2173" t="str">
            <v>10kV郑西线后田4号柱上变压器</v>
          </cell>
          <cell r="G2173">
            <v>400</v>
          </cell>
          <cell r="H2173">
            <v>48.9</v>
          </cell>
          <cell r="I2173">
            <v>96.8</v>
          </cell>
          <cell r="J2173">
            <v>505</v>
          </cell>
          <cell r="K2173">
            <v>349.86</v>
          </cell>
          <cell r="L2173">
            <v>0</v>
          </cell>
          <cell r="M2173">
            <v>102.8</v>
          </cell>
        </row>
        <row r="2174">
          <cell r="F2174" t="str">
            <v>10kV郑西线花园路支40G花园路台架变</v>
          </cell>
          <cell r="G2174">
            <v>400</v>
          </cell>
          <cell r="H2174">
            <v>0</v>
          </cell>
          <cell r="I2174">
            <v>0</v>
          </cell>
          <cell r="J2174">
            <v>505</v>
          </cell>
          <cell r="K2174">
            <v>349.86</v>
          </cell>
          <cell r="L2174">
            <v>0</v>
          </cell>
          <cell r="M2174">
            <v>152</v>
          </cell>
        </row>
        <row r="2175">
          <cell r="F2175" t="str">
            <v>10kV郑西线前董1号柱上变</v>
          </cell>
          <cell r="G2175">
            <v>400</v>
          </cell>
          <cell r="H2175">
            <v>121.535</v>
          </cell>
          <cell r="I2175">
            <v>98.1</v>
          </cell>
          <cell r="J2175">
            <v>505</v>
          </cell>
          <cell r="K2175">
            <v>349.86</v>
          </cell>
          <cell r="L2175">
            <v>0</v>
          </cell>
          <cell r="M2175">
            <v>0</v>
          </cell>
        </row>
        <row r="2176">
          <cell r="F2176" t="str">
            <v>10kV郑西线前董支27-02-05G前董2号台架变</v>
          </cell>
          <cell r="G2176">
            <v>200</v>
          </cell>
          <cell r="H2176">
            <v>49.5</v>
          </cell>
          <cell r="I2176">
            <v>86.9</v>
          </cell>
          <cell r="J2176">
            <v>505</v>
          </cell>
          <cell r="K2176">
            <v>349.86</v>
          </cell>
          <cell r="L2176">
            <v>0</v>
          </cell>
          <cell r="M2176">
            <v>0</v>
          </cell>
        </row>
        <row r="2177">
          <cell r="F2177" t="str">
            <v>10kV郑西线前靳支99-15G前靳西南台架变</v>
          </cell>
          <cell r="G2177">
            <v>400</v>
          </cell>
          <cell r="H2177">
            <v>89.84</v>
          </cell>
          <cell r="I2177">
            <v>14.94</v>
          </cell>
          <cell r="J2177">
            <v>505</v>
          </cell>
          <cell r="K2177">
            <v>349.86</v>
          </cell>
          <cell r="L2177">
            <v>0</v>
          </cell>
          <cell r="M2177">
            <v>0</v>
          </cell>
        </row>
        <row r="2178">
          <cell r="F2178" t="str">
            <v>10kV郑西线西于台架变</v>
          </cell>
          <cell r="G2178">
            <v>400</v>
          </cell>
          <cell r="H2178">
            <v>150.525</v>
          </cell>
          <cell r="I2178">
            <v>33.11</v>
          </cell>
          <cell r="J2178">
            <v>505</v>
          </cell>
          <cell r="K2178">
            <v>349.86</v>
          </cell>
          <cell r="L2178">
            <v>0</v>
          </cell>
          <cell r="M2178">
            <v>0</v>
          </cell>
        </row>
        <row r="2179">
          <cell r="F2179" t="str">
            <v>10kV郑西线小屯支76-47-08G小屯01农排台架变</v>
          </cell>
          <cell r="G2179">
            <v>100</v>
          </cell>
          <cell r="H2179">
            <v>0</v>
          </cell>
          <cell r="I2179">
            <v>0</v>
          </cell>
          <cell r="J2179">
            <v>140</v>
          </cell>
          <cell r="K2179">
            <v>96.99</v>
          </cell>
          <cell r="L2179">
            <v>0</v>
          </cell>
          <cell r="M2179">
            <v>0</v>
          </cell>
        </row>
        <row r="2180">
          <cell r="F2180" t="str">
            <v>10kV郑西线烟墩北台架变</v>
          </cell>
          <cell r="G2180">
            <v>200</v>
          </cell>
          <cell r="H2180">
            <v>0</v>
          </cell>
          <cell r="I2180">
            <v>22.08</v>
          </cell>
          <cell r="J2180">
            <v>505</v>
          </cell>
          <cell r="K2180">
            <v>349.86</v>
          </cell>
          <cell r="L2180">
            <v>0</v>
          </cell>
          <cell r="M2180">
            <v>0</v>
          </cell>
        </row>
        <row r="2181">
          <cell r="F2181" t="str">
            <v>10kV郑西线烟墩南台架变</v>
          </cell>
          <cell r="G2181">
            <v>200</v>
          </cell>
          <cell r="H2181">
            <v>0</v>
          </cell>
          <cell r="I2181">
            <v>71.18</v>
          </cell>
          <cell r="J2181">
            <v>505</v>
          </cell>
          <cell r="K2181">
            <v>349.86</v>
          </cell>
          <cell r="L2181">
            <v>0</v>
          </cell>
          <cell r="M2181">
            <v>1.6</v>
          </cell>
        </row>
        <row r="2182">
          <cell r="F2182" t="str">
            <v>10kV郑西线郑家工业园支61-08A-04G郑家2#机井通电台区</v>
          </cell>
          <cell r="G2182">
            <v>50</v>
          </cell>
          <cell r="H2182">
            <v>0</v>
          </cell>
          <cell r="I2182">
            <v>0</v>
          </cell>
          <cell r="J2182">
            <v>140</v>
          </cell>
          <cell r="K2182">
            <v>96.99</v>
          </cell>
          <cell r="L2182">
            <v>0</v>
          </cell>
          <cell r="M2182">
            <v>10</v>
          </cell>
        </row>
        <row r="2183">
          <cell r="F2183" t="str">
            <v>白堂北</v>
          </cell>
          <cell r="G2183">
            <v>315</v>
          </cell>
          <cell r="H2183">
            <v>0</v>
          </cell>
          <cell r="I2183">
            <v>21.36</v>
          </cell>
          <cell r="J2183">
            <v>505</v>
          </cell>
          <cell r="K2183">
            <v>349.86</v>
          </cell>
          <cell r="L2183">
            <v>0</v>
          </cell>
          <cell r="M2183">
            <v>0</v>
          </cell>
        </row>
        <row r="2184">
          <cell r="F2184" t="str">
            <v>白堂东</v>
          </cell>
          <cell r="G2184">
            <v>315</v>
          </cell>
          <cell r="H2184">
            <v>24.75</v>
          </cell>
          <cell r="I2184">
            <v>24.525</v>
          </cell>
          <cell r="J2184">
            <v>505</v>
          </cell>
          <cell r="K2184">
            <v>349.86</v>
          </cell>
          <cell r="L2184">
            <v>0</v>
          </cell>
          <cell r="M2184">
            <v>0</v>
          </cell>
        </row>
        <row r="2185">
          <cell r="F2185" t="str">
            <v>白堂南</v>
          </cell>
          <cell r="G2185">
            <v>400</v>
          </cell>
          <cell r="H2185">
            <v>49.5</v>
          </cell>
          <cell r="I2185">
            <v>70.635</v>
          </cell>
          <cell r="J2185">
            <v>505</v>
          </cell>
          <cell r="K2185">
            <v>349.86</v>
          </cell>
          <cell r="L2185">
            <v>0</v>
          </cell>
          <cell r="M2185">
            <v>0</v>
          </cell>
        </row>
        <row r="2186">
          <cell r="F2186" t="str">
            <v>白堂西</v>
          </cell>
          <cell r="G2186">
            <v>315</v>
          </cell>
          <cell r="H2186">
            <v>128.24</v>
          </cell>
          <cell r="I2186">
            <v>142.7</v>
          </cell>
          <cell r="J2186">
            <v>505</v>
          </cell>
          <cell r="K2186">
            <v>349.86</v>
          </cell>
          <cell r="L2186">
            <v>0</v>
          </cell>
          <cell r="M2186">
            <v>0</v>
          </cell>
        </row>
        <row r="2187">
          <cell r="F2187" t="str">
            <v>白堂中</v>
          </cell>
          <cell r="G2187">
            <v>315</v>
          </cell>
          <cell r="H2187">
            <v>0</v>
          </cell>
          <cell r="I2187">
            <v>82.31</v>
          </cell>
          <cell r="J2187">
            <v>505</v>
          </cell>
          <cell r="K2187">
            <v>349.86</v>
          </cell>
          <cell r="L2187">
            <v>0</v>
          </cell>
          <cell r="M2187">
            <v>0</v>
          </cell>
        </row>
        <row r="2188">
          <cell r="F2188" t="str">
            <v>北公变</v>
          </cell>
          <cell r="G2188">
            <v>400</v>
          </cell>
          <cell r="H2188">
            <v>0</v>
          </cell>
          <cell r="I2188">
            <v>0</v>
          </cell>
          <cell r="J2188">
            <v>505</v>
          </cell>
          <cell r="K2188">
            <v>349.86</v>
          </cell>
          <cell r="L2188">
            <v>0</v>
          </cell>
          <cell r="M2188">
            <v>138.544</v>
          </cell>
        </row>
        <row r="2189">
          <cell r="F2189" t="str">
            <v>北公变3号柱上变</v>
          </cell>
          <cell r="G2189">
            <v>400</v>
          </cell>
          <cell r="H2189">
            <v>0</v>
          </cell>
          <cell r="I2189">
            <v>0</v>
          </cell>
          <cell r="J2189">
            <v>505</v>
          </cell>
          <cell r="K2189">
            <v>349.86</v>
          </cell>
          <cell r="L2189">
            <v>0</v>
          </cell>
          <cell r="M2189">
            <v>0</v>
          </cell>
        </row>
        <row r="2190">
          <cell r="F2190" t="str">
            <v>邴东</v>
          </cell>
          <cell r="G2190">
            <v>400</v>
          </cell>
          <cell r="H2190">
            <v>102.735</v>
          </cell>
          <cell r="I2190">
            <v>0</v>
          </cell>
          <cell r="J2190">
            <v>505</v>
          </cell>
          <cell r="K2190">
            <v>349.86</v>
          </cell>
          <cell r="L2190">
            <v>0</v>
          </cell>
          <cell r="M2190">
            <v>0</v>
          </cell>
        </row>
        <row r="2191">
          <cell r="F2191" t="str">
            <v>邴东3号公变</v>
          </cell>
          <cell r="G2191">
            <v>200</v>
          </cell>
          <cell r="H2191">
            <v>0</v>
          </cell>
          <cell r="I2191">
            <v>0</v>
          </cell>
          <cell r="J2191">
            <v>505</v>
          </cell>
          <cell r="K2191">
            <v>349.86</v>
          </cell>
          <cell r="L2191">
            <v>0</v>
          </cell>
          <cell r="M2191">
            <v>0</v>
          </cell>
        </row>
        <row r="2192">
          <cell r="F2192" t="str">
            <v>邴西</v>
          </cell>
          <cell r="G2192">
            <v>400</v>
          </cell>
          <cell r="H2192">
            <v>0</v>
          </cell>
          <cell r="I2192">
            <v>34.02</v>
          </cell>
          <cell r="J2192">
            <v>505</v>
          </cell>
          <cell r="K2192">
            <v>349.86</v>
          </cell>
          <cell r="L2192">
            <v>0</v>
          </cell>
          <cell r="M2192">
            <v>0</v>
          </cell>
        </row>
        <row r="2193">
          <cell r="F2193" t="str">
            <v>邴西3号公变</v>
          </cell>
          <cell r="G2193">
            <v>200</v>
          </cell>
          <cell r="H2193">
            <v>0</v>
          </cell>
          <cell r="I2193">
            <v>0</v>
          </cell>
          <cell r="J2193">
            <v>505</v>
          </cell>
          <cell r="K2193">
            <v>349.86</v>
          </cell>
          <cell r="L2193">
            <v>0</v>
          </cell>
          <cell r="M2193">
            <v>0</v>
          </cell>
        </row>
        <row r="2194">
          <cell r="F2194" t="str">
            <v>蔡庄北</v>
          </cell>
          <cell r="G2194">
            <v>400</v>
          </cell>
          <cell r="H2194">
            <v>146.2</v>
          </cell>
          <cell r="I2194">
            <v>139.26</v>
          </cell>
          <cell r="J2194">
            <v>505</v>
          </cell>
          <cell r="K2194">
            <v>349.86</v>
          </cell>
          <cell r="L2194">
            <v>0</v>
          </cell>
          <cell r="M2194">
            <v>0</v>
          </cell>
        </row>
        <row r="2195">
          <cell r="F2195" t="str">
            <v>蔡庄南</v>
          </cell>
          <cell r="G2195">
            <v>200</v>
          </cell>
          <cell r="H2195">
            <v>0</v>
          </cell>
          <cell r="I2195">
            <v>18.9</v>
          </cell>
          <cell r="J2195">
            <v>505</v>
          </cell>
          <cell r="K2195">
            <v>349.86</v>
          </cell>
          <cell r="L2195">
            <v>0</v>
          </cell>
          <cell r="M2195">
            <v>0</v>
          </cell>
        </row>
        <row r="2196">
          <cell r="F2196" t="str">
            <v>朝阳路2#公变</v>
          </cell>
          <cell r="G2196">
            <v>630</v>
          </cell>
          <cell r="H2196">
            <v>0</v>
          </cell>
          <cell r="I2196">
            <v>0</v>
          </cell>
          <cell r="J2196">
            <v>505</v>
          </cell>
          <cell r="K2196">
            <v>349.86</v>
          </cell>
          <cell r="L2196">
            <v>0</v>
          </cell>
          <cell r="M2196">
            <v>168.6</v>
          </cell>
        </row>
        <row r="2197">
          <cell r="F2197" t="str">
            <v>朝阳路公变</v>
          </cell>
          <cell r="G2197">
            <v>315</v>
          </cell>
          <cell r="H2197">
            <v>0</v>
          </cell>
          <cell r="I2197">
            <v>0</v>
          </cell>
          <cell r="J2197">
            <v>505</v>
          </cell>
          <cell r="K2197">
            <v>349.86</v>
          </cell>
          <cell r="L2197">
            <v>0</v>
          </cell>
          <cell r="M2197">
            <v>1.8</v>
          </cell>
        </row>
        <row r="2198">
          <cell r="F2198" t="str">
            <v>大孟北</v>
          </cell>
          <cell r="G2198">
            <v>200</v>
          </cell>
          <cell r="H2198">
            <v>28.2</v>
          </cell>
          <cell r="I2198">
            <v>24.78</v>
          </cell>
          <cell r="J2198">
            <v>505</v>
          </cell>
          <cell r="K2198">
            <v>349.86</v>
          </cell>
          <cell r="L2198">
            <v>0</v>
          </cell>
          <cell r="M2198">
            <v>0</v>
          </cell>
        </row>
        <row r="2199">
          <cell r="F2199" t="str">
            <v>大孟东</v>
          </cell>
          <cell r="G2199">
            <v>400</v>
          </cell>
          <cell r="H2199">
            <v>0</v>
          </cell>
          <cell r="I2199">
            <v>0</v>
          </cell>
          <cell r="J2199">
            <v>505</v>
          </cell>
          <cell r="K2199">
            <v>349.86</v>
          </cell>
          <cell r="L2199">
            <v>0</v>
          </cell>
          <cell r="M2199">
            <v>0</v>
          </cell>
        </row>
        <row r="2200">
          <cell r="F2200" t="str">
            <v>大孟南</v>
          </cell>
          <cell r="G2200">
            <v>200</v>
          </cell>
          <cell r="H2200">
            <v>0</v>
          </cell>
          <cell r="I2200">
            <v>0</v>
          </cell>
          <cell r="J2200">
            <v>505</v>
          </cell>
          <cell r="K2200">
            <v>349.86</v>
          </cell>
          <cell r="L2200">
            <v>0</v>
          </cell>
          <cell r="M2200">
            <v>0</v>
          </cell>
        </row>
        <row r="2201">
          <cell r="F2201" t="str">
            <v>大孟西</v>
          </cell>
          <cell r="G2201">
            <v>200</v>
          </cell>
          <cell r="H2201">
            <v>21.95</v>
          </cell>
          <cell r="I2201">
            <v>71.94</v>
          </cell>
          <cell r="J2201">
            <v>505</v>
          </cell>
          <cell r="K2201">
            <v>349.86</v>
          </cell>
          <cell r="L2201">
            <v>0</v>
          </cell>
          <cell r="M2201">
            <v>0</v>
          </cell>
        </row>
        <row r="2202">
          <cell r="F2202" t="str">
            <v>大孟西南</v>
          </cell>
          <cell r="G2202">
            <v>400</v>
          </cell>
          <cell r="H2202">
            <v>99.975</v>
          </cell>
          <cell r="I2202">
            <v>0</v>
          </cell>
          <cell r="J2202">
            <v>505</v>
          </cell>
          <cell r="K2202">
            <v>349.86</v>
          </cell>
          <cell r="L2202">
            <v>0</v>
          </cell>
          <cell r="M2202">
            <v>0</v>
          </cell>
        </row>
        <row r="2203">
          <cell r="F2203" t="str">
            <v>大孟扬水站箱式变1号配变</v>
          </cell>
          <cell r="G2203">
            <v>250</v>
          </cell>
          <cell r="H2203">
            <v>0</v>
          </cell>
          <cell r="I2203">
            <v>0</v>
          </cell>
          <cell r="J2203">
            <v>140</v>
          </cell>
          <cell r="K2203">
            <v>96.99</v>
          </cell>
          <cell r="L2203">
            <v>0</v>
          </cell>
          <cell r="M2203">
            <v>138.544</v>
          </cell>
        </row>
        <row r="2204">
          <cell r="F2204" t="str">
            <v>大孙1号公变</v>
          </cell>
          <cell r="G2204">
            <v>200</v>
          </cell>
          <cell r="H2204">
            <v>0</v>
          </cell>
          <cell r="I2204">
            <v>61.05</v>
          </cell>
          <cell r="J2204">
            <v>505</v>
          </cell>
          <cell r="K2204">
            <v>349.86</v>
          </cell>
          <cell r="L2204">
            <v>0</v>
          </cell>
          <cell r="M2204">
            <v>0.4</v>
          </cell>
        </row>
        <row r="2205">
          <cell r="F2205" t="str">
            <v>大孙2号公变</v>
          </cell>
          <cell r="G2205">
            <v>200</v>
          </cell>
          <cell r="H2205">
            <v>0</v>
          </cell>
          <cell r="I2205">
            <v>0</v>
          </cell>
          <cell r="J2205">
            <v>505</v>
          </cell>
          <cell r="K2205">
            <v>349.86</v>
          </cell>
          <cell r="L2205">
            <v>0</v>
          </cell>
          <cell r="M2205">
            <v>0</v>
          </cell>
        </row>
        <row r="2206">
          <cell r="F2206" t="str">
            <v>大孙3号公变</v>
          </cell>
          <cell r="G2206">
            <v>200</v>
          </cell>
          <cell r="H2206">
            <v>0</v>
          </cell>
          <cell r="I2206">
            <v>0</v>
          </cell>
          <cell r="J2206">
            <v>505</v>
          </cell>
          <cell r="K2206">
            <v>349.86</v>
          </cell>
          <cell r="L2206">
            <v>0</v>
          </cell>
          <cell r="M2206">
            <v>0</v>
          </cell>
        </row>
        <row r="2207">
          <cell r="F2207" t="str">
            <v>大孙4号公变</v>
          </cell>
          <cell r="G2207">
            <v>400</v>
          </cell>
          <cell r="H2207">
            <v>0</v>
          </cell>
          <cell r="I2207">
            <v>156.85</v>
          </cell>
          <cell r="J2207">
            <v>505</v>
          </cell>
          <cell r="K2207">
            <v>349.86</v>
          </cell>
          <cell r="L2207">
            <v>0</v>
          </cell>
          <cell r="M2207">
            <v>0</v>
          </cell>
        </row>
        <row r="2208">
          <cell r="F2208" t="str">
            <v>丁昌</v>
          </cell>
          <cell r="G2208">
            <v>80</v>
          </cell>
          <cell r="H2208">
            <v>0</v>
          </cell>
          <cell r="I2208">
            <v>0</v>
          </cell>
          <cell r="J2208">
            <v>505</v>
          </cell>
          <cell r="K2208">
            <v>349.86</v>
          </cell>
          <cell r="L2208">
            <v>0</v>
          </cell>
          <cell r="M2208">
            <v>0</v>
          </cell>
        </row>
        <row r="2209">
          <cell r="F2209" t="str">
            <v>东大屯</v>
          </cell>
          <cell r="G2209">
            <v>200</v>
          </cell>
          <cell r="H2209">
            <v>58.315</v>
          </cell>
          <cell r="I2209">
            <v>0</v>
          </cell>
          <cell r="J2209">
            <v>505</v>
          </cell>
          <cell r="K2209">
            <v>349.86</v>
          </cell>
          <cell r="L2209">
            <v>0</v>
          </cell>
          <cell r="M2209">
            <v>0</v>
          </cell>
        </row>
        <row r="2210">
          <cell r="F2210" t="str">
            <v>东大屯北</v>
          </cell>
          <cell r="G2210">
            <v>400</v>
          </cell>
          <cell r="H2210">
            <v>15.48</v>
          </cell>
          <cell r="I2210">
            <v>37.35</v>
          </cell>
          <cell r="J2210">
            <v>505</v>
          </cell>
          <cell r="K2210">
            <v>349.86</v>
          </cell>
          <cell r="L2210">
            <v>0</v>
          </cell>
          <cell r="M2210">
            <v>31.4</v>
          </cell>
        </row>
        <row r="2211">
          <cell r="F2211" t="str">
            <v>东大屯工业园</v>
          </cell>
          <cell r="G2211">
            <v>200</v>
          </cell>
          <cell r="H2211">
            <v>0</v>
          </cell>
          <cell r="I2211">
            <v>0</v>
          </cell>
          <cell r="J2211">
            <v>505</v>
          </cell>
          <cell r="K2211">
            <v>349.86</v>
          </cell>
          <cell r="L2211">
            <v>0</v>
          </cell>
          <cell r="M2211">
            <v>0</v>
          </cell>
        </row>
        <row r="2212">
          <cell r="F2212" t="str">
            <v>东大屯南</v>
          </cell>
          <cell r="G2212">
            <v>200</v>
          </cell>
          <cell r="H2212">
            <v>58.315</v>
          </cell>
          <cell r="I2212">
            <v>0</v>
          </cell>
          <cell r="J2212">
            <v>505</v>
          </cell>
          <cell r="K2212">
            <v>349.86</v>
          </cell>
          <cell r="L2212">
            <v>0</v>
          </cell>
          <cell r="M2212">
            <v>0</v>
          </cell>
        </row>
        <row r="2213">
          <cell r="F2213" t="str">
            <v>东邱北</v>
          </cell>
          <cell r="G2213">
            <v>315</v>
          </cell>
          <cell r="H2213">
            <v>32.45</v>
          </cell>
          <cell r="I2213">
            <v>0</v>
          </cell>
          <cell r="J2213">
            <v>505</v>
          </cell>
          <cell r="K2213">
            <v>349.86</v>
          </cell>
          <cell r="L2213">
            <v>0</v>
          </cell>
          <cell r="M2213">
            <v>0</v>
          </cell>
        </row>
        <row r="2214">
          <cell r="F2214" t="str">
            <v>东邱工业园</v>
          </cell>
          <cell r="G2214">
            <v>200</v>
          </cell>
          <cell r="H2214">
            <v>0</v>
          </cell>
          <cell r="I2214">
            <v>0</v>
          </cell>
          <cell r="J2214">
            <v>505</v>
          </cell>
          <cell r="K2214">
            <v>349.86</v>
          </cell>
          <cell r="L2214">
            <v>0</v>
          </cell>
          <cell r="M2214">
            <v>0</v>
          </cell>
        </row>
        <row r="2215">
          <cell r="F2215" t="str">
            <v>东邱南</v>
          </cell>
          <cell r="G2215">
            <v>200</v>
          </cell>
          <cell r="H2215">
            <v>121.96</v>
          </cell>
          <cell r="I2215">
            <v>85.05</v>
          </cell>
          <cell r="J2215">
            <v>505</v>
          </cell>
          <cell r="K2215">
            <v>349.86</v>
          </cell>
          <cell r="L2215">
            <v>0</v>
          </cell>
          <cell r="M2215">
            <v>0</v>
          </cell>
        </row>
        <row r="2216">
          <cell r="F2216" t="str">
            <v>东邱中</v>
          </cell>
          <cell r="G2216">
            <v>400</v>
          </cell>
          <cell r="H2216">
            <v>27</v>
          </cell>
          <cell r="I2216">
            <v>27</v>
          </cell>
          <cell r="J2216">
            <v>505</v>
          </cell>
          <cell r="K2216">
            <v>349.86</v>
          </cell>
          <cell r="L2216">
            <v>0</v>
          </cell>
          <cell r="M2216">
            <v>0</v>
          </cell>
        </row>
        <row r="2217">
          <cell r="F2217" t="str">
            <v>东王南</v>
          </cell>
          <cell r="G2217">
            <v>315</v>
          </cell>
          <cell r="H2217">
            <v>24.75</v>
          </cell>
          <cell r="I2217">
            <v>33.55</v>
          </cell>
          <cell r="J2217">
            <v>505</v>
          </cell>
          <cell r="K2217">
            <v>349.86</v>
          </cell>
          <cell r="L2217">
            <v>0</v>
          </cell>
          <cell r="M2217">
            <v>0</v>
          </cell>
        </row>
        <row r="2218">
          <cell r="F2218" t="str">
            <v>东王南2号公变</v>
          </cell>
          <cell r="G2218">
            <v>400</v>
          </cell>
          <cell r="H2218">
            <v>24.75</v>
          </cell>
          <cell r="I2218">
            <v>23.4</v>
          </cell>
          <cell r="J2218">
            <v>505</v>
          </cell>
          <cell r="K2218">
            <v>349.86</v>
          </cell>
          <cell r="L2218">
            <v>0</v>
          </cell>
          <cell r="M2218">
            <v>0</v>
          </cell>
        </row>
        <row r="2219">
          <cell r="F2219" t="str">
            <v>范庄2号</v>
          </cell>
          <cell r="G2219">
            <v>400</v>
          </cell>
          <cell r="H2219">
            <v>27.5</v>
          </cell>
          <cell r="I2219">
            <v>0</v>
          </cell>
          <cell r="J2219">
            <v>505</v>
          </cell>
          <cell r="K2219">
            <v>349.86</v>
          </cell>
          <cell r="L2219">
            <v>0</v>
          </cell>
          <cell r="M2219">
            <v>0</v>
          </cell>
        </row>
        <row r="2220">
          <cell r="F2220" t="str">
            <v>范庄3号</v>
          </cell>
          <cell r="G2220">
            <v>315</v>
          </cell>
          <cell r="H2220">
            <v>49.95</v>
          </cell>
          <cell r="I2220">
            <v>26.4</v>
          </cell>
          <cell r="J2220">
            <v>505</v>
          </cell>
          <cell r="K2220">
            <v>349.86</v>
          </cell>
          <cell r="L2220">
            <v>0</v>
          </cell>
          <cell r="M2220">
            <v>25.4</v>
          </cell>
        </row>
        <row r="2221">
          <cell r="F2221" t="str">
            <v>范庄北</v>
          </cell>
          <cell r="G2221">
            <v>200</v>
          </cell>
          <cell r="H2221">
            <v>25.07</v>
          </cell>
          <cell r="I2221">
            <v>0</v>
          </cell>
          <cell r="J2221">
            <v>505</v>
          </cell>
          <cell r="K2221">
            <v>349.86</v>
          </cell>
          <cell r="L2221">
            <v>0</v>
          </cell>
          <cell r="M2221">
            <v>0</v>
          </cell>
        </row>
        <row r="2222">
          <cell r="F2222" t="str">
            <v>范庄南</v>
          </cell>
          <cell r="G2222">
            <v>200</v>
          </cell>
          <cell r="H2222">
            <v>122.65</v>
          </cell>
          <cell r="I2222">
            <v>27.3</v>
          </cell>
          <cell r="J2222">
            <v>505</v>
          </cell>
          <cell r="K2222">
            <v>349.86</v>
          </cell>
          <cell r="L2222">
            <v>0</v>
          </cell>
          <cell r="M2222">
            <v>0</v>
          </cell>
        </row>
        <row r="2223">
          <cell r="F2223" t="str">
            <v>府前支线2号公变</v>
          </cell>
          <cell r="G2223">
            <v>315</v>
          </cell>
          <cell r="H2223">
            <v>0</v>
          </cell>
          <cell r="I2223">
            <v>0</v>
          </cell>
          <cell r="J2223">
            <v>505</v>
          </cell>
          <cell r="K2223">
            <v>349.86</v>
          </cell>
          <cell r="L2223">
            <v>0</v>
          </cell>
          <cell r="M2223">
            <v>183</v>
          </cell>
        </row>
        <row r="2224">
          <cell r="F2224" t="str">
            <v>管屯北</v>
          </cell>
          <cell r="G2224">
            <v>400</v>
          </cell>
          <cell r="H2224">
            <v>121.17</v>
          </cell>
          <cell r="I2224">
            <v>94.47</v>
          </cell>
          <cell r="J2224">
            <v>505</v>
          </cell>
          <cell r="K2224">
            <v>349.86</v>
          </cell>
          <cell r="L2224">
            <v>0</v>
          </cell>
          <cell r="M2224">
            <v>0</v>
          </cell>
        </row>
        <row r="2225">
          <cell r="F2225" t="str">
            <v>管屯南2号</v>
          </cell>
          <cell r="G2225">
            <v>400</v>
          </cell>
          <cell r="H2225">
            <v>45.045</v>
          </cell>
          <cell r="I2225">
            <v>33.55</v>
          </cell>
          <cell r="J2225">
            <v>505</v>
          </cell>
          <cell r="K2225">
            <v>349.86</v>
          </cell>
          <cell r="L2225">
            <v>0</v>
          </cell>
          <cell r="M2225">
            <v>0</v>
          </cell>
        </row>
        <row r="2226">
          <cell r="F2226" t="str">
            <v>郭庄3#</v>
          </cell>
          <cell r="G2226">
            <v>200</v>
          </cell>
          <cell r="H2226">
            <v>240.86</v>
          </cell>
          <cell r="I2226">
            <v>0</v>
          </cell>
          <cell r="J2226">
            <v>505</v>
          </cell>
          <cell r="K2226">
            <v>349.86</v>
          </cell>
          <cell r="L2226">
            <v>0</v>
          </cell>
          <cell r="M2226">
            <v>0</v>
          </cell>
        </row>
        <row r="2227">
          <cell r="F2227" t="str">
            <v>郭庄4号公变</v>
          </cell>
          <cell r="G2227">
            <v>400</v>
          </cell>
          <cell r="H2227">
            <v>148.41</v>
          </cell>
          <cell r="I2227">
            <v>132</v>
          </cell>
          <cell r="J2227">
            <v>505</v>
          </cell>
          <cell r="K2227">
            <v>349.86</v>
          </cell>
          <cell r="L2227">
            <v>0</v>
          </cell>
          <cell r="M2227">
            <v>117.8</v>
          </cell>
        </row>
        <row r="2228">
          <cell r="F2228" t="str">
            <v>郭庄北</v>
          </cell>
          <cell r="G2228">
            <v>400</v>
          </cell>
          <cell r="H2228">
            <v>184.145</v>
          </cell>
          <cell r="I2228">
            <v>116.8</v>
          </cell>
          <cell r="J2228">
            <v>505</v>
          </cell>
          <cell r="K2228">
            <v>349.86</v>
          </cell>
          <cell r="L2228">
            <v>0</v>
          </cell>
          <cell r="M2228">
            <v>0</v>
          </cell>
        </row>
        <row r="2229">
          <cell r="F2229" t="str">
            <v>郭庄南</v>
          </cell>
          <cell r="G2229">
            <v>630</v>
          </cell>
          <cell r="H2229">
            <v>486.36</v>
          </cell>
          <cell r="I2229">
            <v>0</v>
          </cell>
          <cell r="J2229">
            <v>505</v>
          </cell>
          <cell r="K2229">
            <v>349.86</v>
          </cell>
          <cell r="L2229">
            <v>0</v>
          </cell>
          <cell r="M2229">
            <v>0</v>
          </cell>
        </row>
        <row r="2230">
          <cell r="F2230" t="str">
            <v>郭子祥东</v>
          </cell>
          <cell r="G2230">
            <v>400</v>
          </cell>
          <cell r="H2230">
            <v>37.55</v>
          </cell>
          <cell r="I2230">
            <v>21.8</v>
          </cell>
          <cell r="J2230">
            <v>505</v>
          </cell>
          <cell r="K2230">
            <v>349.86</v>
          </cell>
          <cell r="L2230">
            <v>0</v>
          </cell>
          <cell r="M2230">
            <v>0</v>
          </cell>
        </row>
        <row r="2231">
          <cell r="F2231" t="str">
            <v>郭子祥东南</v>
          </cell>
          <cell r="G2231">
            <v>400</v>
          </cell>
          <cell r="H2231">
            <v>0</v>
          </cell>
          <cell r="I2231">
            <v>0</v>
          </cell>
          <cell r="J2231">
            <v>505</v>
          </cell>
          <cell r="K2231">
            <v>349.86</v>
          </cell>
          <cell r="L2231">
            <v>0</v>
          </cell>
          <cell r="M2231">
            <v>92.6</v>
          </cell>
        </row>
        <row r="2232">
          <cell r="F2232" t="str">
            <v>郭子祥工业园</v>
          </cell>
          <cell r="G2232">
            <v>400</v>
          </cell>
          <cell r="H2232">
            <v>0</v>
          </cell>
          <cell r="I2232">
            <v>0</v>
          </cell>
          <cell r="J2232">
            <v>505</v>
          </cell>
          <cell r="K2232">
            <v>349.86</v>
          </cell>
          <cell r="L2232">
            <v>0</v>
          </cell>
          <cell r="M2232">
            <v>159.2</v>
          </cell>
        </row>
        <row r="2233">
          <cell r="F2233" t="str">
            <v>郭子祥工业园2号柱上变</v>
          </cell>
          <cell r="G2233">
            <v>400</v>
          </cell>
          <cell r="H2233">
            <v>0</v>
          </cell>
          <cell r="I2233">
            <v>0</v>
          </cell>
          <cell r="J2233">
            <v>505</v>
          </cell>
          <cell r="K2233">
            <v>349.86</v>
          </cell>
          <cell r="L2233">
            <v>0</v>
          </cell>
          <cell r="M2233">
            <v>124.148</v>
          </cell>
        </row>
        <row r="2234">
          <cell r="F2234" t="str">
            <v>郭子祥西</v>
          </cell>
          <cell r="G2234">
            <v>400</v>
          </cell>
          <cell r="H2234">
            <v>43.6</v>
          </cell>
          <cell r="I2234">
            <v>0</v>
          </cell>
          <cell r="J2234">
            <v>505</v>
          </cell>
          <cell r="K2234">
            <v>349.86</v>
          </cell>
          <cell r="L2234">
            <v>0</v>
          </cell>
          <cell r="M2234">
            <v>0</v>
          </cell>
        </row>
        <row r="2235">
          <cell r="F2235" t="str">
            <v>郭子祥西北</v>
          </cell>
          <cell r="G2235">
            <v>400</v>
          </cell>
          <cell r="H2235">
            <v>0</v>
          </cell>
          <cell r="I2235">
            <v>18.15</v>
          </cell>
          <cell r="J2235">
            <v>505</v>
          </cell>
          <cell r="K2235">
            <v>349.86</v>
          </cell>
          <cell r="L2235">
            <v>0</v>
          </cell>
          <cell r="M2235">
            <v>0</v>
          </cell>
        </row>
        <row r="2236">
          <cell r="F2236" t="str">
            <v>郭子祥西南</v>
          </cell>
          <cell r="G2236">
            <v>400</v>
          </cell>
          <cell r="H2236">
            <v>0</v>
          </cell>
          <cell r="I2236">
            <v>0</v>
          </cell>
          <cell r="J2236">
            <v>505</v>
          </cell>
          <cell r="K2236">
            <v>349.86</v>
          </cell>
          <cell r="L2236">
            <v>0</v>
          </cell>
          <cell r="M2236">
            <v>0</v>
          </cell>
        </row>
        <row r="2237">
          <cell r="F2237" t="str">
            <v>郭子祥中</v>
          </cell>
          <cell r="G2237">
            <v>400</v>
          </cell>
          <cell r="H2237">
            <v>50.91</v>
          </cell>
          <cell r="I2237">
            <v>14.76</v>
          </cell>
          <cell r="J2237">
            <v>505</v>
          </cell>
          <cell r="K2237">
            <v>349.86</v>
          </cell>
          <cell r="L2237">
            <v>0</v>
          </cell>
          <cell r="M2237">
            <v>0</v>
          </cell>
        </row>
        <row r="2238">
          <cell r="F2238" t="str">
            <v>和聚家园变压器</v>
          </cell>
          <cell r="G2238">
            <v>630</v>
          </cell>
          <cell r="H2238">
            <v>0</v>
          </cell>
          <cell r="I2238">
            <v>0</v>
          </cell>
          <cell r="J2238">
            <v>505</v>
          </cell>
          <cell r="K2238">
            <v>349.86</v>
          </cell>
          <cell r="L2238">
            <v>0</v>
          </cell>
          <cell r="M2238">
            <v>0</v>
          </cell>
        </row>
        <row r="2239">
          <cell r="F2239" t="str">
            <v>侯家东2号公变</v>
          </cell>
          <cell r="G2239">
            <v>400</v>
          </cell>
          <cell r="H2239">
            <v>0</v>
          </cell>
          <cell r="I2239">
            <v>0</v>
          </cell>
          <cell r="J2239">
            <v>505</v>
          </cell>
          <cell r="K2239">
            <v>349.86</v>
          </cell>
          <cell r="L2239">
            <v>0</v>
          </cell>
          <cell r="M2239">
            <v>36.2</v>
          </cell>
        </row>
        <row r="2240">
          <cell r="F2240" t="str">
            <v>侯家西</v>
          </cell>
          <cell r="G2240">
            <v>400</v>
          </cell>
          <cell r="H2240">
            <v>0</v>
          </cell>
          <cell r="I2240">
            <v>73.965</v>
          </cell>
          <cell r="J2240">
            <v>505</v>
          </cell>
          <cell r="K2240">
            <v>349.86</v>
          </cell>
          <cell r="L2240">
            <v>0</v>
          </cell>
          <cell r="M2240">
            <v>0</v>
          </cell>
        </row>
        <row r="2241">
          <cell r="F2241" t="str">
            <v>后董</v>
          </cell>
          <cell r="G2241">
            <v>400</v>
          </cell>
          <cell r="H2241">
            <v>408.46</v>
          </cell>
          <cell r="I2241">
            <v>0</v>
          </cell>
          <cell r="J2241">
            <v>505</v>
          </cell>
          <cell r="K2241">
            <v>349.86</v>
          </cell>
          <cell r="L2241">
            <v>0</v>
          </cell>
          <cell r="M2241">
            <v>0</v>
          </cell>
        </row>
        <row r="2242">
          <cell r="F2242" t="str">
            <v>后靳3号公变</v>
          </cell>
          <cell r="G2242">
            <v>200</v>
          </cell>
          <cell r="H2242">
            <v>0</v>
          </cell>
          <cell r="I2242">
            <v>0</v>
          </cell>
          <cell r="J2242">
            <v>505</v>
          </cell>
          <cell r="K2242">
            <v>349.86</v>
          </cell>
          <cell r="L2242">
            <v>0</v>
          </cell>
          <cell r="M2242">
            <v>0</v>
          </cell>
        </row>
        <row r="2243">
          <cell r="F2243" t="str">
            <v>后靳4号公变</v>
          </cell>
          <cell r="G2243">
            <v>200</v>
          </cell>
          <cell r="H2243">
            <v>12.6</v>
          </cell>
          <cell r="I2243">
            <v>34.2</v>
          </cell>
          <cell r="J2243">
            <v>505</v>
          </cell>
          <cell r="K2243">
            <v>349.86</v>
          </cell>
          <cell r="L2243">
            <v>0</v>
          </cell>
          <cell r="M2243">
            <v>0</v>
          </cell>
        </row>
        <row r="2244">
          <cell r="F2244" t="str">
            <v>后靳6号公变</v>
          </cell>
          <cell r="G2244">
            <v>200</v>
          </cell>
          <cell r="H2244">
            <v>0</v>
          </cell>
          <cell r="I2244">
            <v>36.96</v>
          </cell>
          <cell r="J2244">
            <v>505</v>
          </cell>
          <cell r="K2244">
            <v>349.86</v>
          </cell>
          <cell r="L2244">
            <v>0</v>
          </cell>
          <cell r="M2244">
            <v>0</v>
          </cell>
        </row>
        <row r="2245">
          <cell r="F2245" t="str">
            <v>后靳东</v>
          </cell>
          <cell r="G2245">
            <v>200</v>
          </cell>
          <cell r="H2245">
            <v>24.3</v>
          </cell>
          <cell r="I2245">
            <v>26.4</v>
          </cell>
          <cell r="J2245">
            <v>505</v>
          </cell>
          <cell r="K2245">
            <v>349.86</v>
          </cell>
          <cell r="L2245">
            <v>0</v>
          </cell>
          <cell r="M2245">
            <v>0</v>
          </cell>
        </row>
        <row r="2246">
          <cell r="F2246" t="str">
            <v>后靳西</v>
          </cell>
          <cell r="G2246">
            <v>400</v>
          </cell>
          <cell r="H2246">
            <v>24.3</v>
          </cell>
          <cell r="I2246">
            <v>21.78</v>
          </cell>
          <cell r="J2246">
            <v>505</v>
          </cell>
          <cell r="K2246">
            <v>349.86</v>
          </cell>
          <cell r="L2246">
            <v>0</v>
          </cell>
          <cell r="M2246">
            <v>189.8</v>
          </cell>
        </row>
        <row r="2247">
          <cell r="F2247" t="str">
            <v>后景</v>
          </cell>
          <cell r="G2247">
            <v>200</v>
          </cell>
          <cell r="H2247">
            <v>34.65</v>
          </cell>
          <cell r="I2247">
            <v>0</v>
          </cell>
          <cell r="J2247">
            <v>505</v>
          </cell>
          <cell r="K2247">
            <v>349.86</v>
          </cell>
          <cell r="L2247">
            <v>0</v>
          </cell>
          <cell r="M2247">
            <v>0</v>
          </cell>
        </row>
        <row r="2248">
          <cell r="F2248" t="str">
            <v>后景北</v>
          </cell>
          <cell r="G2248">
            <v>400</v>
          </cell>
          <cell r="H2248">
            <v>34.65</v>
          </cell>
          <cell r="I2248">
            <v>23.1</v>
          </cell>
          <cell r="J2248">
            <v>505</v>
          </cell>
          <cell r="K2248">
            <v>349.86</v>
          </cell>
          <cell r="L2248">
            <v>0</v>
          </cell>
          <cell r="M2248">
            <v>0</v>
          </cell>
        </row>
        <row r="2249">
          <cell r="F2249" t="str">
            <v>后景南</v>
          </cell>
          <cell r="G2249">
            <v>200</v>
          </cell>
          <cell r="H2249">
            <v>0</v>
          </cell>
          <cell r="I2249">
            <v>0</v>
          </cell>
          <cell r="J2249">
            <v>505</v>
          </cell>
          <cell r="K2249">
            <v>349.86</v>
          </cell>
          <cell r="L2249">
            <v>0</v>
          </cell>
          <cell r="M2249">
            <v>0</v>
          </cell>
        </row>
        <row r="2250">
          <cell r="F2250" t="str">
            <v>后田</v>
          </cell>
          <cell r="G2250">
            <v>200</v>
          </cell>
          <cell r="H2250">
            <v>0</v>
          </cell>
          <cell r="I2250">
            <v>0</v>
          </cell>
          <cell r="J2250">
            <v>505</v>
          </cell>
          <cell r="K2250">
            <v>349.86</v>
          </cell>
          <cell r="L2250">
            <v>0</v>
          </cell>
          <cell r="M2250">
            <v>94</v>
          </cell>
        </row>
        <row r="2251">
          <cell r="F2251" t="str">
            <v>后田2号公变</v>
          </cell>
          <cell r="G2251">
            <v>200</v>
          </cell>
          <cell r="H2251">
            <v>0</v>
          </cell>
          <cell r="I2251">
            <v>0</v>
          </cell>
          <cell r="J2251">
            <v>505</v>
          </cell>
          <cell r="K2251">
            <v>349.86</v>
          </cell>
          <cell r="L2251">
            <v>0</v>
          </cell>
          <cell r="M2251">
            <v>0</v>
          </cell>
        </row>
        <row r="2252">
          <cell r="F2252" t="str">
            <v>华庙</v>
          </cell>
          <cell r="G2252">
            <v>400</v>
          </cell>
          <cell r="H2252">
            <v>0</v>
          </cell>
          <cell r="I2252">
            <v>0</v>
          </cell>
          <cell r="J2252">
            <v>505</v>
          </cell>
          <cell r="K2252">
            <v>349.86</v>
          </cell>
          <cell r="L2252">
            <v>0</v>
          </cell>
          <cell r="M2252">
            <v>0</v>
          </cell>
        </row>
        <row r="2253">
          <cell r="F2253" t="str">
            <v>华庙南</v>
          </cell>
          <cell r="G2253">
            <v>400</v>
          </cell>
          <cell r="H2253">
            <v>0</v>
          </cell>
          <cell r="I2253">
            <v>24.75</v>
          </cell>
          <cell r="J2253">
            <v>505</v>
          </cell>
          <cell r="K2253">
            <v>349.86</v>
          </cell>
          <cell r="L2253">
            <v>0</v>
          </cell>
          <cell r="M2253">
            <v>0</v>
          </cell>
        </row>
        <row r="2254">
          <cell r="F2254" t="str">
            <v>焦孙2号公变</v>
          </cell>
          <cell r="G2254">
            <v>400</v>
          </cell>
          <cell r="H2254">
            <v>28.6</v>
          </cell>
          <cell r="I2254">
            <v>28.6</v>
          </cell>
          <cell r="J2254">
            <v>505</v>
          </cell>
          <cell r="K2254">
            <v>349.86</v>
          </cell>
          <cell r="L2254">
            <v>0</v>
          </cell>
          <cell r="M2254">
            <v>0</v>
          </cell>
        </row>
        <row r="2255">
          <cell r="F2255" t="str">
            <v>焦孙3号公变</v>
          </cell>
          <cell r="G2255">
            <v>200</v>
          </cell>
          <cell r="H2255">
            <v>0</v>
          </cell>
          <cell r="I2255">
            <v>0</v>
          </cell>
          <cell r="J2255">
            <v>505</v>
          </cell>
          <cell r="K2255">
            <v>349.86</v>
          </cell>
          <cell r="L2255">
            <v>0</v>
          </cell>
          <cell r="M2255">
            <v>0</v>
          </cell>
        </row>
        <row r="2256">
          <cell r="F2256" t="str">
            <v>焦孙6号公变</v>
          </cell>
          <cell r="G2256">
            <v>400</v>
          </cell>
          <cell r="H2256">
            <v>28.34</v>
          </cell>
          <cell r="I2256">
            <v>67.65</v>
          </cell>
          <cell r="J2256">
            <v>505</v>
          </cell>
          <cell r="K2256">
            <v>349.86</v>
          </cell>
          <cell r="L2256">
            <v>0</v>
          </cell>
          <cell r="M2256">
            <v>0</v>
          </cell>
        </row>
        <row r="2257">
          <cell r="F2257" t="str">
            <v>焦孙7号公变</v>
          </cell>
          <cell r="G2257">
            <v>400</v>
          </cell>
          <cell r="H2257">
            <v>0</v>
          </cell>
          <cell r="I2257">
            <v>28.6</v>
          </cell>
          <cell r="J2257">
            <v>505</v>
          </cell>
          <cell r="K2257">
            <v>349.86</v>
          </cell>
          <cell r="L2257">
            <v>0</v>
          </cell>
          <cell r="M2257">
            <v>9.2</v>
          </cell>
        </row>
        <row r="2258">
          <cell r="F2258" t="str">
            <v>焦孙北</v>
          </cell>
          <cell r="G2258">
            <v>315</v>
          </cell>
          <cell r="H2258">
            <v>0</v>
          </cell>
          <cell r="I2258">
            <v>25.08</v>
          </cell>
          <cell r="J2258">
            <v>505</v>
          </cell>
          <cell r="K2258">
            <v>349.86</v>
          </cell>
          <cell r="L2258">
            <v>0</v>
          </cell>
          <cell r="M2258">
            <v>0</v>
          </cell>
        </row>
        <row r="2259">
          <cell r="F2259" t="str">
            <v>焦孙南</v>
          </cell>
          <cell r="G2259">
            <v>250</v>
          </cell>
          <cell r="H2259">
            <v>0</v>
          </cell>
          <cell r="I2259">
            <v>0</v>
          </cell>
          <cell r="J2259">
            <v>505</v>
          </cell>
          <cell r="K2259">
            <v>349.86</v>
          </cell>
          <cell r="L2259">
            <v>0</v>
          </cell>
          <cell r="M2259">
            <v>11.6</v>
          </cell>
        </row>
        <row r="2260">
          <cell r="F2260" t="str">
            <v>焦孙西南</v>
          </cell>
          <cell r="G2260">
            <v>200</v>
          </cell>
          <cell r="H2260">
            <v>0</v>
          </cell>
          <cell r="I2260">
            <v>0</v>
          </cell>
          <cell r="J2260">
            <v>505</v>
          </cell>
          <cell r="K2260">
            <v>349.86</v>
          </cell>
          <cell r="L2260">
            <v>0</v>
          </cell>
          <cell r="M2260">
            <v>0</v>
          </cell>
        </row>
        <row r="2261">
          <cell r="F2261" t="str">
            <v>梨园小区</v>
          </cell>
          <cell r="G2261">
            <v>500</v>
          </cell>
          <cell r="H2261">
            <v>21.12</v>
          </cell>
          <cell r="I2261">
            <v>70.55</v>
          </cell>
          <cell r="J2261">
            <v>505</v>
          </cell>
          <cell r="K2261">
            <v>349.86</v>
          </cell>
          <cell r="L2261">
            <v>0</v>
          </cell>
          <cell r="M2261">
            <v>0</v>
          </cell>
        </row>
        <row r="2262">
          <cell r="F2262" t="str">
            <v>李东1号公变</v>
          </cell>
          <cell r="G2262">
            <v>400</v>
          </cell>
          <cell r="H2262">
            <v>0</v>
          </cell>
          <cell r="I2262">
            <v>50</v>
          </cell>
          <cell r="J2262">
            <v>505</v>
          </cell>
          <cell r="K2262">
            <v>349.86</v>
          </cell>
          <cell r="L2262">
            <v>0</v>
          </cell>
          <cell r="M2262">
            <v>0</v>
          </cell>
        </row>
        <row r="2263">
          <cell r="F2263" t="str">
            <v>李东6号公变</v>
          </cell>
          <cell r="G2263">
            <v>315</v>
          </cell>
          <cell r="H2263">
            <v>161.24</v>
          </cell>
          <cell r="I2263">
            <v>0</v>
          </cell>
          <cell r="J2263">
            <v>505</v>
          </cell>
          <cell r="K2263">
            <v>349.86</v>
          </cell>
          <cell r="L2263">
            <v>0</v>
          </cell>
          <cell r="M2263">
            <v>0</v>
          </cell>
        </row>
        <row r="2264">
          <cell r="F2264" t="str">
            <v>李海东</v>
          </cell>
          <cell r="G2264">
            <v>250</v>
          </cell>
          <cell r="H2264">
            <v>67.2</v>
          </cell>
          <cell r="I2264">
            <v>47.26</v>
          </cell>
          <cell r="J2264">
            <v>505</v>
          </cell>
          <cell r="K2264">
            <v>349.86</v>
          </cell>
          <cell r="L2264">
            <v>0</v>
          </cell>
          <cell r="M2264">
            <v>0</v>
          </cell>
        </row>
        <row r="2265">
          <cell r="F2265" t="str">
            <v>李海东南</v>
          </cell>
          <cell r="G2265">
            <v>200</v>
          </cell>
          <cell r="H2265">
            <v>31.08</v>
          </cell>
          <cell r="I2265">
            <v>0</v>
          </cell>
          <cell r="J2265">
            <v>505</v>
          </cell>
          <cell r="K2265">
            <v>349.86</v>
          </cell>
          <cell r="L2265">
            <v>0</v>
          </cell>
          <cell r="M2265">
            <v>0</v>
          </cell>
        </row>
        <row r="2266">
          <cell r="F2266" t="str">
            <v>李海东西照明</v>
          </cell>
          <cell r="G2266">
            <v>400</v>
          </cell>
          <cell r="H2266">
            <v>136.05</v>
          </cell>
          <cell r="I2266">
            <v>47.26</v>
          </cell>
          <cell r="J2266">
            <v>505</v>
          </cell>
          <cell r="K2266">
            <v>349.86</v>
          </cell>
          <cell r="L2266">
            <v>0</v>
          </cell>
          <cell r="M2266">
            <v>0</v>
          </cell>
        </row>
        <row r="2267">
          <cell r="F2267" t="str">
            <v>李海西</v>
          </cell>
          <cell r="G2267">
            <v>400</v>
          </cell>
          <cell r="H2267">
            <v>80</v>
          </cell>
          <cell r="I2267">
            <v>9.84</v>
          </cell>
          <cell r="J2267">
            <v>505</v>
          </cell>
          <cell r="K2267">
            <v>349.86</v>
          </cell>
          <cell r="L2267">
            <v>0</v>
          </cell>
          <cell r="M2267">
            <v>0</v>
          </cell>
        </row>
        <row r="2268">
          <cell r="F2268" t="str">
            <v>李海西北</v>
          </cell>
          <cell r="G2268">
            <v>315</v>
          </cell>
          <cell r="H2268">
            <v>84.03</v>
          </cell>
          <cell r="I2268">
            <v>63.04</v>
          </cell>
          <cell r="J2268">
            <v>505</v>
          </cell>
          <cell r="K2268">
            <v>349.86</v>
          </cell>
          <cell r="L2268">
            <v>0</v>
          </cell>
          <cell r="M2268">
            <v>0</v>
          </cell>
        </row>
        <row r="2269">
          <cell r="F2269" t="str">
            <v>李海西东</v>
          </cell>
          <cell r="G2269">
            <v>200</v>
          </cell>
          <cell r="H2269">
            <v>0</v>
          </cell>
          <cell r="I2269">
            <v>47.26</v>
          </cell>
          <cell r="J2269">
            <v>505</v>
          </cell>
          <cell r="K2269">
            <v>349.86</v>
          </cell>
          <cell r="L2269">
            <v>0</v>
          </cell>
          <cell r="M2269">
            <v>0</v>
          </cell>
        </row>
        <row r="2270">
          <cell r="F2270" t="str">
            <v>李海西南</v>
          </cell>
          <cell r="G2270">
            <v>200</v>
          </cell>
          <cell r="H2270">
            <v>112.7</v>
          </cell>
          <cell r="I2270">
            <v>52.38</v>
          </cell>
          <cell r="J2270">
            <v>505</v>
          </cell>
          <cell r="K2270">
            <v>349.86</v>
          </cell>
          <cell r="L2270">
            <v>0</v>
          </cell>
          <cell r="M2270">
            <v>0</v>
          </cell>
        </row>
        <row r="2271">
          <cell r="F2271" t="str">
            <v>林里</v>
          </cell>
          <cell r="G2271">
            <v>400</v>
          </cell>
          <cell r="H2271">
            <v>44.55</v>
          </cell>
          <cell r="I2271">
            <v>151.55</v>
          </cell>
          <cell r="J2271">
            <v>505</v>
          </cell>
          <cell r="K2271">
            <v>349.86</v>
          </cell>
          <cell r="L2271">
            <v>0</v>
          </cell>
          <cell r="M2271">
            <v>0</v>
          </cell>
        </row>
        <row r="2272">
          <cell r="F2272" t="str">
            <v>刘庄</v>
          </cell>
          <cell r="G2272">
            <v>200</v>
          </cell>
          <cell r="H2272">
            <v>77.84</v>
          </cell>
          <cell r="I2272">
            <v>41.25</v>
          </cell>
          <cell r="J2272">
            <v>505</v>
          </cell>
          <cell r="K2272">
            <v>349.86</v>
          </cell>
          <cell r="L2272">
            <v>0</v>
          </cell>
          <cell r="M2272">
            <v>0</v>
          </cell>
        </row>
        <row r="2273">
          <cell r="F2273" t="str">
            <v>龙岗社区1号变压器</v>
          </cell>
          <cell r="G2273">
            <v>630</v>
          </cell>
          <cell r="H2273">
            <v>0</v>
          </cell>
          <cell r="I2273">
            <v>0</v>
          </cell>
          <cell r="J2273">
            <v>505</v>
          </cell>
          <cell r="K2273">
            <v>349.86</v>
          </cell>
          <cell r="L2273">
            <v>0</v>
          </cell>
          <cell r="M2273">
            <v>81.6</v>
          </cell>
        </row>
        <row r="2274">
          <cell r="F2274" t="str">
            <v>龙岗社区2号变压器</v>
          </cell>
          <cell r="G2274">
            <v>630</v>
          </cell>
          <cell r="H2274">
            <v>0</v>
          </cell>
          <cell r="I2274">
            <v>0</v>
          </cell>
          <cell r="J2274">
            <v>505</v>
          </cell>
          <cell r="K2274">
            <v>349.86</v>
          </cell>
          <cell r="L2274">
            <v>0</v>
          </cell>
          <cell r="M2274">
            <v>81.6</v>
          </cell>
        </row>
        <row r="2275">
          <cell r="F2275" t="str">
            <v>龙岗社区3号变压器</v>
          </cell>
          <cell r="G2275">
            <v>630</v>
          </cell>
          <cell r="H2275">
            <v>0</v>
          </cell>
          <cell r="I2275">
            <v>0</v>
          </cell>
          <cell r="J2275">
            <v>505</v>
          </cell>
          <cell r="K2275">
            <v>349.86</v>
          </cell>
          <cell r="L2275">
            <v>0</v>
          </cell>
          <cell r="M2275">
            <v>168.6</v>
          </cell>
        </row>
        <row r="2276">
          <cell r="F2276" t="str">
            <v>龙升苑配电变压器</v>
          </cell>
          <cell r="G2276">
            <v>250</v>
          </cell>
          <cell r="H2276">
            <v>0</v>
          </cell>
          <cell r="I2276">
            <v>0</v>
          </cell>
          <cell r="J2276">
            <v>505</v>
          </cell>
          <cell r="K2276">
            <v>349.86</v>
          </cell>
          <cell r="L2276">
            <v>0</v>
          </cell>
          <cell r="M2276">
            <v>33.2</v>
          </cell>
        </row>
        <row r="2277">
          <cell r="F2277" t="str">
            <v>路湾北</v>
          </cell>
          <cell r="G2277">
            <v>315</v>
          </cell>
          <cell r="H2277">
            <v>0</v>
          </cell>
          <cell r="I2277">
            <v>28.2</v>
          </cell>
          <cell r="J2277">
            <v>505</v>
          </cell>
          <cell r="K2277">
            <v>349.86</v>
          </cell>
          <cell r="L2277">
            <v>0</v>
          </cell>
          <cell r="M2277">
            <v>0</v>
          </cell>
        </row>
        <row r="2278">
          <cell r="F2278" t="str">
            <v>路湾北2号公变</v>
          </cell>
          <cell r="G2278">
            <v>315</v>
          </cell>
          <cell r="H2278">
            <v>0</v>
          </cell>
          <cell r="I2278">
            <v>0</v>
          </cell>
          <cell r="J2278">
            <v>505</v>
          </cell>
          <cell r="K2278">
            <v>349.86</v>
          </cell>
          <cell r="L2278">
            <v>0</v>
          </cell>
          <cell r="M2278">
            <v>0</v>
          </cell>
        </row>
        <row r="2279">
          <cell r="F2279" t="str">
            <v>路湾南</v>
          </cell>
          <cell r="G2279">
            <v>400</v>
          </cell>
          <cell r="H2279">
            <v>0</v>
          </cell>
          <cell r="I2279">
            <v>0</v>
          </cell>
          <cell r="J2279">
            <v>505</v>
          </cell>
          <cell r="K2279">
            <v>349.86</v>
          </cell>
          <cell r="L2279">
            <v>0</v>
          </cell>
          <cell r="M2279">
            <v>0</v>
          </cell>
        </row>
        <row r="2280">
          <cell r="F2280" t="str">
            <v>路湾南2号公变</v>
          </cell>
          <cell r="G2280">
            <v>400</v>
          </cell>
          <cell r="H2280">
            <v>0</v>
          </cell>
          <cell r="I2280">
            <v>0</v>
          </cell>
          <cell r="J2280">
            <v>505</v>
          </cell>
          <cell r="K2280">
            <v>349.86</v>
          </cell>
          <cell r="L2280">
            <v>0</v>
          </cell>
          <cell r="M2280">
            <v>80</v>
          </cell>
        </row>
        <row r="2281">
          <cell r="F2281" t="str">
            <v>路湾中</v>
          </cell>
          <cell r="G2281">
            <v>200</v>
          </cell>
          <cell r="H2281">
            <v>0</v>
          </cell>
          <cell r="I2281">
            <v>0</v>
          </cell>
          <cell r="J2281">
            <v>505</v>
          </cell>
          <cell r="K2281">
            <v>349.86</v>
          </cell>
          <cell r="L2281">
            <v>0</v>
          </cell>
          <cell r="M2281">
            <v>0</v>
          </cell>
        </row>
        <row r="2282">
          <cell r="F2282" t="str">
            <v>路湾中东</v>
          </cell>
          <cell r="G2282">
            <v>315</v>
          </cell>
          <cell r="H2282">
            <v>0</v>
          </cell>
          <cell r="I2282">
            <v>0</v>
          </cell>
          <cell r="J2282">
            <v>505</v>
          </cell>
          <cell r="K2282">
            <v>349.86</v>
          </cell>
          <cell r="L2282">
            <v>0</v>
          </cell>
          <cell r="M2282">
            <v>0</v>
          </cell>
        </row>
        <row r="2283">
          <cell r="F2283" t="str">
            <v>路湾中东2号公变</v>
          </cell>
          <cell r="G2283">
            <v>200</v>
          </cell>
          <cell r="H2283">
            <v>0</v>
          </cell>
          <cell r="I2283">
            <v>0</v>
          </cell>
          <cell r="J2283">
            <v>505</v>
          </cell>
          <cell r="K2283">
            <v>349.86</v>
          </cell>
          <cell r="L2283">
            <v>0</v>
          </cell>
          <cell r="M2283">
            <v>0</v>
          </cell>
        </row>
        <row r="2284">
          <cell r="F2284" t="str">
            <v>莫庄</v>
          </cell>
          <cell r="G2284">
            <v>400</v>
          </cell>
          <cell r="H2284">
            <v>22.41</v>
          </cell>
          <cell r="I2284">
            <v>13.5</v>
          </cell>
          <cell r="J2284">
            <v>505</v>
          </cell>
          <cell r="K2284">
            <v>349.86</v>
          </cell>
          <cell r="L2284">
            <v>0</v>
          </cell>
          <cell r="M2284">
            <v>0</v>
          </cell>
        </row>
        <row r="2285">
          <cell r="F2285" t="str">
            <v>莫庄南</v>
          </cell>
          <cell r="G2285">
            <v>400</v>
          </cell>
          <cell r="H2285">
            <v>22.41</v>
          </cell>
          <cell r="I2285">
            <v>0</v>
          </cell>
          <cell r="J2285">
            <v>505</v>
          </cell>
          <cell r="K2285">
            <v>349.86</v>
          </cell>
          <cell r="L2285">
            <v>0</v>
          </cell>
          <cell r="M2285">
            <v>0</v>
          </cell>
        </row>
        <row r="2286">
          <cell r="F2286" t="str">
            <v>莫庄中</v>
          </cell>
          <cell r="G2286">
            <v>400</v>
          </cell>
          <cell r="H2286">
            <v>22.14</v>
          </cell>
          <cell r="I2286">
            <v>0</v>
          </cell>
          <cell r="J2286">
            <v>505</v>
          </cell>
          <cell r="K2286">
            <v>349.86</v>
          </cell>
          <cell r="L2286">
            <v>0</v>
          </cell>
          <cell r="M2286">
            <v>0</v>
          </cell>
        </row>
        <row r="2287">
          <cell r="F2287" t="str">
            <v>潘庙东</v>
          </cell>
          <cell r="G2287">
            <v>315</v>
          </cell>
          <cell r="H2287">
            <v>174.9</v>
          </cell>
          <cell r="I2287">
            <v>99</v>
          </cell>
          <cell r="J2287">
            <v>505</v>
          </cell>
          <cell r="K2287">
            <v>349.86</v>
          </cell>
          <cell r="L2287">
            <v>0</v>
          </cell>
          <cell r="M2287">
            <v>0</v>
          </cell>
        </row>
        <row r="2288">
          <cell r="F2288" t="str">
            <v>齐家2号公变</v>
          </cell>
          <cell r="G2288">
            <v>400</v>
          </cell>
          <cell r="H2288">
            <v>0</v>
          </cell>
          <cell r="I2288">
            <v>47.49</v>
          </cell>
          <cell r="J2288">
            <v>505</v>
          </cell>
          <cell r="K2288">
            <v>349.86</v>
          </cell>
          <cell r="L2288">
            <v>0</v>
          </cell>
          <cell r="M2288">
            <v>0</v>
          </cell>
        </row>
        <row r="2289">
          <cell r="F2289" t="str">
            <v>齐家3号公变</v>
          </cell>
          <cell r="G2289">
            <v>200</v>
          </cell>
          <cell r="H2289">
            <v>122.64</v>
          </cell>
          <cell r="I2289">
            <v>52.2</v>
          </cell>
          <cell r="J2289">
            <v>505</v>
          </cell>
          <cell r="K2289">
            <v>349.86</v>
          </cell>
          <cell r="L2289">
            <v>0</v>
          </cell>
          <cell r="M2289">
            <v>0</v>
          </cell>
        </row>
        <row r="2290">
          <cell r="F2290" t="str">
            <v>齐家北</v>
          </cell>
          <cell r="G2290">
            <v>400</v>
          </cell>
          <cell r="H2290">
            <v>173.16</v>
          </cell>
          <cell r="I2290">
            <v>80.25</v>
          </cell>
          <cell r="J2290">
            <v>505</v>
          </cell>
          <cell r="K2290">
            <v>349.86</v>
          </cell>
          <cell r="L2290">
            <v>0</v>
          </cell>
          <cell r="M2290">
            <v>0</v>
          </cell>
        </row>
        <row r="2291">
          <cell r="F2291" t="str">
            <v>齐家西</v>
          </cell>
          <cell r="G2291">
            <v>200</v>
          </cell>
          <cell r="H2291">
            <v>0</v>
          </cell>
          <cell r="I2291">
            <v>0</v>
          </cell>
          <cell r="J2291">
            <v>505</v>
          </cell>
          <cell r="K2291">
            <v>349.86</v>
          </cell>
          <cell r="L2291">
            <v>0</v>
          </cell>
          <cell r="M2291">
            <v>93.4</v>
          </cell>
        </row>
        <row r="2292">
          <cell r="F2292" t="str">
            <v>前大屯2号</v>
          </cell>
          <cell r="G2292">
            <v>200</v>
          </cell>
          <cell r="H2292">
            <v>19.92</v>
          </cell>
          <cell r="I2292">
            <v>36.105</v>
          </cell>
          <cell r="J2292">
            <v>505</v>
          </cell>
          <cell r="K2292">
            <v>349.86</v>
          </cell>
          <cell r="L2292">
            <v>0</v>
          </cell>
          <cell r="M2292">
            <v>0</v>
          </cell>
        </row>
        <row r="2293">
          <cell r="F2293" t="str">
            <v>前大屯4号</v>
          </cell>
          <cell r="G2293">
            <v>200</v>
          </cell>
          <cell r="H2293">
            <v>26.56</v>
          </cell>
          <cell r="I2293">
            <v>26.145</v>
          </cell>
          <cell r="J2293">
            <v>505</v>
          </cell>
          <cell r="K2293">
            <v>349.86</v>
          </cell>
          <cell r="L2293">
            <v>0</v>
          </cell>
          <cell r="M2293">
            <v>0</v>
          </cell>
        </row>
        <row r="2294">
          <cell r="F2294" t="str">
            <v>前大屯南</v>
          </cell>
          <cell r="G2294">
            <v>200</v>
          </cell>
          <cell r="H2294">
            <v>53.1</v>
          </cell>
          <cell r="I2294">
            <v>47.16</v>
          </cell>
          <cell r="J2294">
            <v>505</v>
          </cell>
          <cell r="K2294">
            <v>349.86</v>
          </cell>
          <cell r="L2294">
            <v>0</v>
          </cell>
          <cell r="M2294">
            <v>0</v>
          </cell>
        </row>
        <row r="2295">
          <cell r="F2295" t="str">
            <v>前大屯西</v>
          </cell>
          <cell r="G2295">
            <v>200</v>
          </cell>
          <cell r="H2295">
            <v>20.335</v>
          </cell>
          <cell r="I2295">
            <v>21.165</v>
          </cell>
          <cell r="J2295">
            <v>505</v>
          </cell>
          <cell r="K2295">
            <v>349.86</v>
          </cell>
          <cell r="L2295">
            <v>0</v>
          </cell>
          <cell r="M2295">
            <v>0</v>
          </cell>
        </row>
        <row r="2296">
          <cell r="F2296" t="str">
            <v>前靳1号</v>
          </cell>
          <cell r="G2296">
            <v>400</v>
          </cell>
          <cell r="H2296">
            <v>16.185</v>
          </cell>
          <cell r="I2296">
            <v>0</v>
          </cell>
          <cell r="J2296">
            <v>505</v>
          </cell>
          <cell r="K2296">
            <v>349.86</v>
          </cell>
          <cell r="L2296">
            <v>0</v>
          </cell>
          <cell r="M2296">
            <v>0</v>
          </cell>
        </row>
        <row r="2297">
          <cell r="F2297" t="str">
            <v>前靳2号</v>
          </cell>
          <cell r="G2297">
            <v>315</v>
          </cell>
          <cell r="H2297">
            <v>53.85</v>
          </cell>
          <cell r="I2297">
            <v>34.65</v>
          </cell>
          <cell r="J2297">
            <v>505</v>
          </cell>
          <cell r="K2297">
            <v>349.86</v>
          </cell>
          <cell r="L2297">
            <v>0</v>
          </cell>
          <cell r="M2297">
            <v>0</v>
          </cell>
        </row>
        <row r="2298">
          <cell r="F2298" t="str">
            <v>前靳北</v>
          </cell>
          <cell r="G2298">
            <v>400</v>
          </cell>
          <cell r="H2298">
            <v>30</v>
          </cell>
          <cell r="I2298">
            <v>0</v>
          </cell>
          <cell r="J2298">
            <v>505</v>
          </cell>
          <cell r="K2298">
            <v>349.86</v>
          </cell>
          <cell r="L2298">
            <v>0</v>
          </cell>
          <cell r="M2298">
            <v>0</v>
          </cell>
        </row>
        <row r="2299">
          <cell r="F2299" t="str">
            <v>前景东</v>
          </cell>
          <cell r="G2299">
            <v>200</v>
          </cell>
          <cell r="H2299">
            <v>0</v>
          </cell>
          <cell r="I2299">
            <v>0</v>
          </cell>
          <cell r="J2299">
            <v>505</v>
          </cell>
          <cell r="K2299">
            <v>349.86</v>
          </cell>
          <cell r="L2299">
            <v>0</v>
          </cell>
          <cell r="M2299">
            <v>0</v>
          </cell>
        </row>
        <row r="2300">
          <cell r="F2300" t="str">
            <v>前景南2号</v>
          </cell>
          <cell r="G2300">
            <v>200</v>
          </cell>
          <cell r="H2300">
            <v>39.24</v>
          </cell>
          <cell r="I2300">
            <v>0</v>
          </cell>
          <cell r="J2300">
            <v>505</v>
          </cell>
          <cell r="K2300">
            <v>349.86</v>
          </cell>
          <cell r="L2300">
            <v>0</v>
          </cell>
          <cell r="M2300">
            <v>0</v>
          </cell>
        </row>
        <row r="2301">
          <cell r="F2301" t="str">
            <v>前景西</v>
          </cell>
          <cell r="G2301">
            <v>200</v>
          </cell>
          <cell r="H2301">
            <v>24.2</v>
          </cell>
          <cell r="I2301">
            <v>0</v>
          </cell>
          <cell r="J2301">
            <v>505</v>
          </cell>
          <cell r="K2301">
            <v>349.86</v>
          </cell>
          <cell r="L2301">
            <v>0</v>
          </cell>
          <cell r="M2301">
            <v>0</v>
          </cell>
        </row>
        <row r="2302">
          <cell r="F2302" t="str">
            <v>前孙</v>
          </cell>
          <cell r="G2302">
            <v>200</v>
          </cell>
          <cell r="H2302">
            <v>172.87</v>
          </cell>
          <cell r="I2302">
            <v>0</v>
          </cell>
          <cell r="J2302">
            <v>505</v>
          </cell>
          <cell r="K2302">
            <v>349.86</v>
          </cell>
          <cell r="L2302">
            <v>0</v>
          </cell>
          <cell r="M2302">
            <v>0</v>
          </cell>
        </row>
        <row r="2303">
          <cell r="F2303" t="str">
            <v>前王2号公变</v>
          </cell>
          <cell r="G2303">
            <v>200</v>
          </cell>
          <cell r="H2303">
            <v>41.27</v>
          </cell>
          <cell r="I2303">
            <v>71.06</v>
          </cell>
          <cell r="J2303">
            <v>505</v>
          </cell>
          <cell r="K2303">
            <v>349.86</v>
          </cell>
          <cell r="L2303">
            <v>0</v>
          </cell>
          <cell r="M2303">
            <v>0</v>
          </cell>
        </row>
        <row r="2304">
          <cell r="F2304" t="str">
            <v>前王村</v>
          </cell>
          <cell r="G2304">
            <v>200</v>
          </cell>
          <cell r="H2304">
            <v>0</v>
          </cell>
          <cell r="I2304">
            <v>0</v>
          </cell>
          <cell r="J2304">
            <v>505</v>
          </cell>
          <cell r="K2304">
            <v>349.86</v>
          </cell>
          <cell r="L2304">
            <v>0</v>
          </cell>
          <cell r="M2304">
            <v>0.4</v>
          </cell>
        </row>
        <row r="2305">
          <cell r="F2305" t="str">
            <v>前王东南</v>
          </cell>
          <cell r="G2305">
            <v>200</v>
          </cell>
          <cell r="H2305">
            <v>0</v>
          </cell>
          <cell r="I2305">
            <v>0</v>
          </cell>
          <cell r="J2305">
            <v>505</v>
          </cell>
          <cell r="K2305">
            <v>349.86</v>
          </cell>
          <cell r="L2305">
            <v>0</v>
          </cell>
          <cell r="M2305">
            <v>7.6</v>
          </cell>
        </row>
        <row r="2306">
          <cell r="F2306" t="str">
            <v>世扬嘉苑配电变压器</v>
          </cell>
          <cell r="G2306">
            <v>200</v>
          </cell>
          <cell r="H2306">
            <v>0</v>
          </cell>
          <cell r="I2306">
            <v>0</v>
          </cell>
          <cell r="J2306">
            <v>505</v>
          </cell>
          <cell r="K2306">
            <v>349.86</v>
          </cell>
          <cell r="L2306">
            <v>0</v>
          </cell>
          <cell r="M2306">
            <v>64</v>
          </cell>
        </row>
        <row r="2307">
          <cell r="F2307" t="str">
            <v>双二张4号柱上变压器</v>
          </cell>
          <cell r="G2307">
            <v>400</v>
          </cell>
          <cell r="H2307">
            <v>0</v>
          </cell>
          <cell r="I2307">
            <v>0</v>
          </cell>
          <cell r="J2307">
            <v>505</v>
          </cell>
          <cell r="K2307">
            <v>349.86</v>
          </cell>
          <cell r="L2307">
            <v>0</v>
          </cell>
          <cell r="M2307">
            <v>0</v>
          </cell>
        </row>
        <row r="2308">
          <cell r="F2308" t="str">
            <v>双二张东</v>
          </cell>
          <cell r="G2308">
            <v>200</v>
          </cell>
          <cell r="H2308">
            <v>0</v>
          </cell>
          <cell r="I2308">
            <v>0</v>
          </cell>
          <cell r="J2308">
            <v>505</v>
          </cell>
          <cell r="K2308">
            <v>349.86</v>
          </cell>
          <cell r="L2308">
            <v>0</v>
          </cell>
          <cell r="M2308">
            <v>0</v>
          </cell>
        </row>
        <row r="2309">
          <cell r="F2309" t="str">
            <v>双二张南</v>
          </cell>
          <cell r="G2309">
            <v>400</v>
          </cell>
          <cell r="H2309">
            <v>0</v>
          </cell>
          <cell r="I2309">
            <v>0</v>
          </cell>
          <cell r="J2309">
            <v>505</v>
          </cell>
          <cell r="K2309">
            <v>349.86</v>
          </cell>
          <cell r="L2309">
            <v>0</v>
          </cell>
          <cell r="M2309">
            <v>153.294</v>
          </cell>
        </row>
        <row r="2310">
          <cell r="F2310" t="str">
            <v>双二张西</v>
          </cell>
          <cell r="G2310">
            <v>400</v>
          </cell>
          <cell r="H2310">
            <v>0</v>
          </cell>
          <cell r="I2310">
            <v>0</v>
          </cell>
          <cell r="J2310">
            <v>505</v>
          </cell>
          <cell r="K2310">
            <v>349.86</v>
          </cell>
          <cell r="L2310">
            <v>0</v>
          </cell>
          <cell r="M2310">
            <v>0</v>
          </cell>
        </row>
        <row r="2311">
          <cell r="F2311" t="str">
            <v>宋家北</v>
          </cell>
          <cell r="G2311">
            <v>315</v>
          </cell>
          <cell r="H2311">
            <v>47.32</v>
          </cell>
          <cell r="I2311">
            <v>67.8</v>
          </cell>
          <cell r="J2311">
            <v>505</v>
          </cell>
          <cell r="K2311">
            <v>349.86</v>
          </cell>
          <cell r="L2311">
            <v>0</v>
          </cell>
          <cell r="M2311">
            <v>0</v>
          </cell>
        </row>
        <row r="2312">
          <cell r="F2312" t="str">
            <v>宋家北2号</v>
          </cell>
          <cell r="G2312">
            <v>400</v>
          </cell>
          <cell r="H2312">
            <v>0</v>
          </cell>
          <cell r="I2312">
            <v>0</v>
          </cell>
          <cell r="J2312">
            <v>505</v>
          </cell>
          <cell r="K2312">
            <v>349.86</v>
          </cell>
          <cell r="L2312">
            <v>0</v>
          </cell>
          <cell r="M2312">
            <v>87.2</v>
          </cell>
        </row>
        <row r="2313">
          <cell r="F2313" t="str">
            <v>宋家南</v>
          </cell>
          <cell r="G2313">
            <v>400</v>
          </cell>
          <cell r="H2313">
            <v>199.66</v>
          </cell>
          <cell r="I2313">
            <v>33</v>
          </cell>
          <cell r="J2313">
            <v>505</v>
          </cell>
          <cell r="K2313">
            <v>349.86</v>
          </cell>
          <cell r="L2313">
            <v>0</v>
          </cell>
          <cell r="M2313">
            <v>0</v>
          </cell>
        </row>
        <row r="2314">
          <cell r="F2314" t="str">
            <v>宋家南2号</v>
          </cell>
          <cell r="G2314">
            <v>400</v>
          </cell>
          <cell r="H2314">
            <v>133.65</v>
          </cell>
          <cell r="I2314">
            <v>86.67</v>
          </cell>
          <cell r="J2314">
            <v>505</v>
          </cell>
          <cell r="K2314">
            <v>349.86</v>
          </cell>
          <cell r="L2314">
            <v>0</v>
          </cell>
          <cell r="M2314">
            <v>0</v>
          </cell>
        </row>
        <row r="2315">
          <cell r="F2315" t="str">
            <v>宋家南3号公变</v>
          </cell>
          <cell r="G2315">
            <v>400</v>
          </cell>
          <cell r="H2315">
            <v>23.4</v>
          </cell>
          <cell r="I2315">
            <v>0</v>
          </cell>
          <cell r="J2315">
            <v>505</v>
          </cell>
          <cell r="K2315">
            <v>349.86</v>
          </cell>
          <cell r="L2315">
            <v>0</v>
          </cell>
          <cell r="M2315">
            <v>0</v>
          </cell>
        </row>
        <row r="2316">
          <cell r="F2316" t="str">
            <v>宋家南4号公变</v>
          </cell>
          <cell r="G2316">
            <v>400</v>
          </cell>
          <cell r="H2316">
            <v>81.6</v>
          </cell>
          <cell r="I2316">
            <v>0</v>
          </cell>
          <cell r="J2316">
            <v>505</v>
          </cell>
          <cell r="K2316">
            <v>349.86</v>
          </cell>
          <cell r="L2316">
            <v>0</v>
          </cell>
          <cell r="M2316">
            <v>0</v>
          </cell>
        </row>
        <row r="2317">
          <cell r="F2317" t="str">
            <v>王堂1号公变</v>
          </cell>
          <cell r="G2317">
            <v>200</v>
          </cell>
          <cell r="H2317">
            <v>0</v>
          </cell>
          <cell r="I2317">
            <v>30.5</v>
          </cell>
          <cell r="J2317">
            <v>505</v>
          </cell>
          <cell r="K2317">
            <v>349.86</v>
          </cell>
          <cell r="L2317">
            <v>0</v>
          </cell>
          <cell r="M2317">
            <v>0</v>
          </cell>
        </row>
        <row r="2318">
          <cell r="F2318" t="str">
            <v>王堂2号公变</v>
          </cell>
          <cell r="G2318">
            <v>200</v>
          </cell>
          <cell r="H2318">
            <v>0</v>
          </cell>
          <cell r="I2318">
            <v>0</v>
          </cell>
          <cell r="J2318">
            <v>505</v>
          </cell>
          <cell r="K2318">
            <v>349.86</v>
          </cell>
          <cell r="L2318">
            <v>0</v>
          </cell>
          <cell r="M2318">
            <v>0</v>
          </cell>
        </row>
        <row r="2319">
          <cell r="F2319" t="str">
            <v>王堂4号公变</v>
          </cell>
          <cell r="G2319">
            <v>315</v>
          </cell>
          <cell r="H2319">
            <v>0</v>
          </cell>
          <cell r="I2319">
            <v>0</v>
          </cell>
          <cell r="J2319">
            <v>505</v>
          </cell>
          <cell r="K2319">
            <v>349.86</v>
          </cell>
          <cell r="L2319">
            <v>0</v>
          </cell>
          <cell r="M2319">
            <v>0</v>
          </cell>
        </row>
        <row r="2320">
          <cell r="F2320" t="str">
            <v>王堂5号公变</v>
          </cell>
          <cell r="G2320">
            <v>400</v>
          </cell>
          <cell r="H2320">
            <v>0</v>
          </cell>
          <cell r="I2320">
            <v>0</v>
          </cell>
          <cell r="J2320">
            <v>505</v>
          </cell>
          <cell r="K2320">
            <v>349.86</v>
          </cell>
          <cell r="L2320">
            <v>0</v>
          </cell>
          <cell r="M2320">
            <v>0</v>
          </cell>
        </row>
        <row r="2321">
          <cell r="F2321" t="str">
            <v>王堂6号公变</v>
          </cell>
          <cell r="G2321">
            <v>400</v>
          </cell>
          <cell r="H2321">
            <v>0</v>
          </cell>
          <cell r="I2321">
            <v>0</v>
          </cell>
          <cell r="J2321">
            <v>505</v>
          </cell>
          <cell r="K2321">
            <v>349.86</v>
          </cell>
          <cell r="L2321">
            <v>0</v>
          </cell>
          <cell r="M2321">
            <v>0</v>
          </cell>
        </row>
        <row r="2322">
          <cell r="F2322" t="str">
            <v>王庄北二号台架变</v>
          </cell>
          <cell r="G2322">
            <v>315</v>
          </cell>
          <cell r="H2322">
            <v>24.75</v>
          </cell>
          <cell r="I2322">
            <v>0</v>
          </cell>
          <cell r="J2322">
            <v>505</v>
          </cell>
          <cell r="K2322">
            <v>349.86</v>
          </cell>
          <cell r="L2322">
            <v>0</v>
          </cell>
          <cell r="M2322">
            <v>0</v>
          </cell>
        </row>
        <row r="2323">
          <cell r="F2323" t="str">
            <v>王庄南</v>
          </cell>
          <cell r="G2323">
            <v>400</v>
          </cell>
          <cell r="H2323">
            <v>0</v>
          </cell>
          <cell r="I2323">
            <v>0</v>
          </cell>
          <cell r="J2323">
            <v>505</v>
          </cell>
          <cell r="K2323">
            <v>349.86</v>
          </cell>
          <cell r="L2323">
            <v>0</v>
          </cell>
          <cell r="M2323">
            <v>0</v>
          </cell>
        </row>
        <row r="2324">
          <cell r="F2324" t="str">
            <v>苇园2号</v>
          </cell>
          <cell r="G2324">
            <v>400</v>
          </cell>
          <cell r="H2324">
            <v>44.28</v>
          </cell>
          <cell r="I2324">
            <v>26.26</v>
          </cell>
          <cell r="J2324">
            <v>505</v>
          </cell>
          <cell r="K2324">
            <v>349.86</v>
          </cell>
          <cell r="L2324">
            <v>0</v>
          </cell>
          <cell r="M2324">
            <v>0</v>
          </cell>
        </row>
        <row r="2325">
          <cell r="F2325" t="str">
            <v>苇园4号</v>
          </cell>
          <cell r="G2325">
            <v>400</v>
          </cell>
          <cell r="H2325">
            <v>68.64</v>
          </cell>
          <cell r="I2325">
            <v>125.52</v>
          </cell>
          <cell r="J2325">
            <v>505</v>
          </cell>
          <cell r="K2325">
            <v>349.86</v>
          </cell>
          <cell r="L2325">
            <v>0</v>
          </cell>
          <cell r="M2325">
            <v>0</v>
          </cell>
        </row>
        <row r="2326">
          <cell r="F2326" t="str">
            <v>苇园北</v>
          </cell>
          <cell r="G2326">
            <v>400</v>
          </cell>
          <cell r="H2326">
            <v>73.71</v>
          </cell>
          <cell r="I2326">
            <v>23.1</v>
          </cell>
          <cell r="J2326">
            <v>505</v>
          </cell>
          <cell r="K2326">
            <v>349.86</v>
          </cell>
          <cell r="L2326">
            <v>0</v>
          </cell>
          <cell r="M2326">
            <v>0</v>
          </cell>
        </row>
        <row r="2327">
          <cell r="F2327" t="str">
            <v>苇园南</v>
          </cell>
          <cell r="G2327">
            <v>400</v>
          </cell>
          <cell r="H2327">
            <v>0</v>
          </cell>
          <cell r="I2327">
            <v>0</v>
          </cell>
          <cell r="J2327">
            <v>505</v>
          </cell>
          <cell r="K2327">
            <v>349.86</v>
          </cell>
          <cell r="L2327">
            <v>0</v>
          </cell>
          <cell r="M2327">
            <v>0</v>
          </cell>
        </row>
        <row r="2328">
          <cell r="F2328" t="str">
            <v>温集1#公变</v>
          </cell>
          <cell r="G2328">
            <v>400</v>
          </cell>
          <cell r="H2328">
            <v>108.8</v>
          </cell>
          <cell r="I2328">
            <v>58.14</v>
          </cell>
          <cell r="J2328">
            <v>505</v>
          </cell>
          <cell r="K2328">
            <v>349.86</v>
          </cell>
          <cell r="L2328">
            <v>0</v>
          </cell>
          <cell r="M2328">
            <v>0</v>
          </cell>
        </row>
        <row r="2329">
          <cell r="F2329" t="str">
            <v>温集10#公变</v>
          </cell>
          <cell r="G2329">
            <v>200</v>
          </cell>
          <cell r="H2329">
            <v>47.6</v>
          </cell>
          <cell r="I2329">
            <v>28.05</v>
          </cell>
          <cell r="J2329">
            <v>505</v>
          </cell>
          <cell r="K2329">
            <v>349.86</v>
          </cell>
          <cell r="L2329">
            <v>0</v>
          </cell>
          <cell r="M2329">
            <v>0</v>
          </cell>
        </row>
        <row r="2330">
          <cell r="F2330" t="str">
            <v>温集11#公变</v>
          </cell>
          <cell r="G2330">
            <v>400</v>
          </cell>
          <cell r="H2330">
            <v>255.21</v>
          </cell>
          <cell r="I2330">
            <v>43.52</v>
          </cell>
          <cell r="J2330">
            <v>505</v>
          </cell>
          <cell r="K2330">
            <v>349.86</v>
          </cell>
          <cell r="L2330">
            <v>0</v>
          </cell>
          <cell r="M2330">
            <v>0</v>
          </cell>
        </row>
        <row r="2331">
          <cell r="F2331" t="str">
            <v>温集12#公变</v>
          </cell>
          <cell r="G2331">
            <v>630</v>
          </cell>
          <cell r="H2331">
            <v>82.28</v>
          </cell>
          <cell r="I2331">
            <v>0</v>
          </cell>
          <cell r="J2331">
            <v>505</v>
          </cell>
          <cell r="K2331">
            <v>349.86</v>
          </cell>
          <cell r="L2331">
            <v>0</v>
          </cell>
          <cell r="M2331">
            <v>0</v>
          </cell>
        </row>
        <row r="2332">
          <cell r="F2332" t="str">
            <v>温集2#公变</v>
          </cell>
          <cell r="G2332">
            <v>315</v>
          </cell>
          <cell r="H2332">
            <v>0</v>
          </cell>
          <cell r="I2332">
            <v>18.45</v>
          </cell>
          <cell r="J2332">
            <v>505</v>
          </cell>
          <cell r="K2332">
            <v>349.86</v>
          </cell>
          <cell r="L2332">
            <v>0</v>
          </cell>
          <cell r="M2332">
            <v>0</v>
          </cell>
        </row>
        <row r="2333">
          <cell r="F2333" t="str">
            <v>温集3#公变</v>
          </cell>
          <cell r="G2333">
            <v>200</v>
          </cell>
          <cell r="H2333">
            <v>322.18</v>
          </cell>
          <cell r="I2333">
            <v>0</v>
          </cell>
          <cell r="J2333">
            <v>505</v>
          </cell>
          <cell r="K2333">
            <v>349.86</v>
          </cell>
          <cell r="L2333">
            <v>0</v>
          </cell>
          <cell r="M2333">
            <v>0</v>
          </cell>
        </row>
        <row r="2334">
          <cell r="F2334" t="str">
            <v>温集4#公变</v>
          </cell>
          <cell r="G2334">
            <v>400</v>
          </cell>
          <cell r="H2334">
            <v>356.17</v>
          </cell>
          <cell r="I2334">
            <v>0</v>
          </cell>
          <cell r="J2334">
            <v>505</v>
          </cell>
          <cell r="K2334">
            <v>349.86</v>
          </cell>
          <cell r="L2334">
            <v>0</v>
          </cell>
          <cell r="M2334">
            <v>0</v>
          </cell>
        </row>
        <row r="2335">
          <cell r="F2335" t="str">
            <v>温集5#公变</v>
          </cell>
          <cell r="G2335">
            <v>315</v>
          </cell>
          <cell r="H2335">
            <v>43.52</v>
          </cell>
          <cell r="I2335">
            <v>29.7</v>
          </cell>
          <cell r="J2335">
            <v>505</v>
          </cell>
          <cell r="K2335">
            <v>349.86</v>
          </cell>
          <cell r="L2335">
            <v>0</v>
          </cell>
          <cell r="M2335">
            <v>0</v>
          </cell>
        </row>
        <row r="2336">
          <cell r="F2336" t="str">
            <v>温集6#公变</v>
          </cell>
          <cell r="G2336">
            <v>200</v>
          </cell>
          <cell r="H2336">
            <v>46.92</v>
          </cell>
          <cell r="I2336">
            <v>124.1</v>
          </cell>
          <cell r="J2336">
            <v>505</v>
          </cell>
          <cell r="K2336">
            <v>349.86</v>
          </cell>
          <cell r="L2336">
            <v>0</v>
          </cell>
          <cell r="M2336">
            <v>0</v>
          </cell>
        </row>
        <row r="2337">
          <cell r="F2337" t="str">
            <v>温集7#公变</v>
          </cell>
          <cell r="G2337">
            <v>400</v>
          </cell>
          <cell r="H2337">
            <v>124.47</v>
          </cell>
          <cell r="I2337">
            <v>109.79</v>
          </cell>
          <cell r="J2337">
            <v>505</v>
          </cell>
          <cell r="K2337">
            <v>349.86</v>
          </cell>
          <cell r="L2337">
            <v>0</v>
          </cell>
          <cell r="M2337">
            <v>0</v>
          </cell>
        </row>
        <row r="2338">
          <cell r="F2338" t="str">
            <v>温集8#公变</v>
          </cell>
          <cell r="G2338">
            <v>400</v>
          </cell>
          <cell r="H2338">
            <v>88.73</v>
          </cell>
          <cell r="I2338">
            <v>24.75</v>
          </cell>
          <cell r="J2338">
            <v>505</v>
          </cell>
          <cell r="K2338">
            <v>349.86</v>
          </cell>
          <cell r="L2338">
            <v>0</v>
          </cell>
          <cell r="M2338">
            <v>89.6</v>
          </cell>
        </row>
        <row r="2339">
          <cell r="F2339" t="str">
            <v>温集9#公变</v>
          </cell>
          <cell r="G2339">
            <v>200</v>
          </cell>
          <cell r="H2339">
            <v>187.68</v>
          </cell>
          <cell r="I2339">
            <v>29.58</v>
          </cell>
          <cell r="J2339">
            <v>505</v>
          </cell>
          <cell r="K2339">
            <v>349.86</v>
          </cell>
          <cell r="L2339">
            <v>0</v>
          </cell>
          <cell r="M2339">
            <v>0</v>
          </cell>
        </row>
        <row r="2340">
          <cell r="F2340" t="str">
            <v>卧龙小区</v>
          </cell>
          <cell r="G2340">
            <v>315</v>
          </cell>
          <cell r="H2340">
            <v>0</v>
          </cell>
          <cell r="I2340">
            <v>0</v>
          </cell>
          <cell r="J2340">
            <v>505</v>
          </cell>
          <cell r="K2340">
            <v>349.86</v>
          </cell>
          <cell r="L2340">
            <v>0</v>
          </cell>
          <cell r="M2340">
            <v>0</v>
          </cell>
        </row>
        <row r="2341">
          <cell r="F2341" t="str">
            <v>五圣</v>
          </cell>
          <cell r="G2341">
            <v>400</v>
          </cell>
          <cell r="H2341">
            <v>0</v>
          </cell>
          <cell r="I2341">
            <v>0</v>
          </cell>
          <cell r="J2341">
            <v>505</v>
          </cell>
          <cell r="K2341">
            <v>349.86</v>
          </cell>
          <cell r="L2341">
            <v>0</v>
          </cell>
          <cell r="M2341">
            <v>0</v>
          </cell>
        </row>
        <row r="2342">
          <cell r="F2342" t="str">
            <v>五圣北公变</v>
          </cell>
          <cell r="G2342">
            <v>400</v>
          </cell>
          <cell r="H2342">
            <v>39.36</v>
          </cell>
          <cell r="I2342">
            <v>0</v>
          </cell>
          <cell r="J2342">
            <v>505</v>
          </cell>
          <cell r="K2342">
            <v>349.86</v>
          </cell>
          <cell r="L2342">
            <v>0</v>
          </cell>
          <cell r="M2342">
            <v>41</v>
          </cell>
        </row>
        <row r="2343">
          <cell r="F2343" t="str">
            <v>五圣东北</v>
          </cell>
          <cell r="G2343">
            <v>315</v>
          </cell>
          <cell r="H2343">
            <v>0</v>
          </cell>
          <cell r="I2343">
            <v>33</v>
          </cell>
          <cell r="J2343">
            <v>505</v>
          </cell>
          <cell r="K2343">
            <v>349.86</v>
          </cell>
          <cell r="L2343">
            <v>0</v>
          </cell>
          <cell r="M2343">
            <v>0</v>
          </cell>
        </row>
        <row r="2344">
          <cell r="F2344" t="str">
            <v>五圣东公变</v>
          </cell>
          <cell r="G2344">
            <v>400</v>
          </cell>
          <cell r="H2344">
            <v>0</v>
          </cell>
          <cell r="I2344">
            <v>0</v>
          </cell>
          <cell r="J2344">
            <v>505</v>
          </cell>
          <cell r="K2344">
            <v>349.86</v>
          </cell>
          <cell r="L2344">
            <v>0</v>
          </cell>
          <cell r="M2344">
            <v>81.8</v>
          </cell>
        </row>
        <row r="2345">
          <cell r="F2345" t="str">
            <v>五圣东南</v>
          </cell>
          <cell r="G2345">
            <v>400</v>
          </cell>
          <cell r="H2345">
            <v>0</v>
          </cell>
          <cell r="I2345">
            <v>0</v>
          </cell>
          <cell r="J2345">
            <v>505</v>
          </cell>
          <cell r="K2345">
            <v>349.86</v>
          </cell>
          <cell r="L2345">
            <v>0</v>
          </cell>
          <cell r="M2345">
            <v>0</v>
          </cell>
        </row>
        <row r="2346">
          <cell r="F2346" t="str">
            <v>五圣西</v>
          </cell>
          <cell r="G2346">
            <v>400</v>
          </cell>
          <cell r="H2346">
            <v>0</v>
          </cell>
          <cell r="I2346">
            <v>236.85</v>
          </cell>
          <cell r="J2346">
            <v>505</v>
          </cell>
          <cell r="K2346">
            <v>349.86</v>
          </cell>
          <cell r="L2346">
            <v>0</v>
          </cell>
          <cell r="M2346">
            <v>0</v>
          </cell>
        </row>
        <row r="2347">
          <cell r="F2347" t="str">
            <v>五圣西北</v>
          </cell>
          <cell r="G2347">
            <v>400</v>
          </cell>
          <cell r="H2347">
            <v>41.25</v>
          </cell>
          <cell r="I2347">
            <v>0</v>
          </cell>
          <cell r="J2347">
            <v>505</v>
          </cell>
          <cell r="K2347">
            <v>349.86</v>
          </cell>
          <cell r="L2347">
            <v>0</v>
          </cell>
          <cell r="M2347">
            <v>0</v>
          </cell>
        </row>
        <row r="2348">
          <cell r="F2348" t="str">
            <v>五圣西北公变</v>
          </cell>
          <cell r="G2348">
            <v>315</v>
          </cell>
          <cell r="H2348">
            <v>0</v>
          </cell>
          <cell r="I2348">
            <v>0</v>
          </cell>
          <cell r="J2348">
            <v>505</v>
          </cell>
          <cell r="K2348">
            <v>349.86</v>
          </cell>
          <cell r="L2348">
            <v>0</v>
          </cell>
          <cell r="M2348">
            <v>0</v>
          </cell>
        </row>
        <row r="2349">
          <cell r="F2349" t="str">
            <v>五圣西南</v>
          </cell>
          <cell r="G2349">
            <v>400</v>
          </cell>
          <cell r="H2349">
            <v>0</v>
          </cell>
          <cell r="I2349">
            <v>0</v>
          </cell>
          <cell r="J2349">
            <v>505</v>
          </cell>
          <cell r="K2349">
            <v>349.86</v>
          </cell>
          <cell r="L2349">
            <v>0</v>
          </cell>
          <cell r="M2349">
            <v>0</v>
          </cell>
        </row>
        <row r="2350">
          <cell r="F2350" t="str">
            <v>五圣西南公变</v>
          </cell>
          <cell r="G2350">
            <v>400</v>
          </cell>
          <cell r="H2350">
            <v>0</v>
          </cell>
          <cell r="I2350">
            <v>0</v>
          </cell>
          <cell r="J2350">
            <v>505</v>
          </cell>
          <cell r="K2350">
            <v>349.86</v>
          </cell>
          <cell r="L2350">
            <v>0</v>
          </cell>
          <cell r="M2350">
            <v>87.8</v>
          </cell>
        </row>
        <row r="2351">
          <cell r="F2351" t="str">
            <v>西大屯</v>
          </cell>
          <cell r="G2351">
            <v>400</v>
          </cell>
          <cell r="H2351">
            <v>0</v>
          </cell>
          <cell r="I2351">
            <v>85.95</v>
          </cell>
          <cell r="J2351">
            <v>505</v>
          </cell>
          <cell r="K2351">
            <v>349.86</v>
          </cell>
          <cell r="L2351">
            <v>0</v>
          </cell>
          <cell r="M2351">
            <v>3.2</v>
          </cell>
        </row>
        <row r="2352">
          <cell r="F2352" t="str">
            <v>西大屯北</v>
          </cell>
          <cell r="G2352">
            <v>200</v>
          </cell>
          <cell r="H2352">
            <v>21.6</v>
          </cell>
          <cell r="I2352">
            <v>126</v>
          </cell>
          <cell r="J2352">
            <v>505</v>
          </cell>
          <cell r="K2352">
            <v>349.86</v>
          </cell>
          <cell r="L2352">
            <v>0</v>
          </cell>
          <cell r="M2352">
            <v>0</v>
          </cell>
        </row>
        <row r="2353">
          <cell r="F2353" t="str">
            <v>西大屯南</v>
          </cell>
          <cell r="G2353">
            <v>400</v>
          </cell>
          <cell r="H2353">
            <v>26.4</v>
          </cell>
          <cell r="I2353">
            <v>163.8</v>
          </cell>
          <cell r="J2353">
            <v>505</v>
          </cell>
          <cell r="K2353">
            <v>349.86</v>
          </cell>
          <cell r="L2353">
            <v>0</v>
          </cell>
          <cell r="M2353">
            <v>0</v>
          </cell>
        </row>
        <row r="2354">
          <cell r="F2354" t="str">
            <v>西大屯新村</v>
          </cell>
          <cell r="G2354">
            <v>200</v>
          </cell>
          <cell r="H2354">
            <v>0</v>
          </cell>
          <cell r="I2354">
            <v>0</v>
          </cell>
          <cell r="J2354">
            <v>505</v>
          </cell>
          <cell r="K2354">
            <v>349.86</v>
          </cell>
          <cell r="L2354">
            <v>0</v>
          </cell>
          <cell r="M2354">
            <v>0</v>
          </cell>
        </row>
        <row r="2355">
          <cell r="F2355" t="str">
            <v>西公变</v>
          </cell>
          <cell r="G2355">
            <v>630</v>
          </cell>
          <cell r="H2355">
            <v>0</v>
          </cell>
          <cell r="I2355">
            <v>0</v>
          </cell>
          <cell r="J2355">
            <v>505</v>
          </cell>
          <cell r="K2355">
            <v>349.86</v>
          </cell>
          <cell r="L2355">
            <v>0</v>
          </cell>
          <cell r="M2355">
            <v>0</v>
          </cell>
        </row>
        <row r="2356">
          <cell r="F2356" t="str">
            <v>西邱1号公变</v>
          </cell>
          <cell r="G2356">
            <v>400</v>
          </cell>
          <cell r="H2356">
            <v>6.57</v>
          </cell>
          <cell r="I2356">
            <v>21.255</v>
          </cell>
          <cell r="J2356">
            <v>505</v>
          </cell>
          <cell r="K2356">
            <v>349.86</v>
          </cell>
          <cell r="L2356">
            <v>0</v>
          </cell>
          <cell r="M2356">
            <v>24.2</v>
          </cell>
        </row>
        <row r="2357">
          <cell r="F2357" t="str">
            <v>西邱3号公变</v>
          </cell>
          <cell r="G2357">
            <v>400</v>
          </cell>
          <cell r="H2357">
            <v>65.97</v>
          </cell>
          <cell r="I2357">
            <v>0</v>
          </cell>
          <cell r="J2357">
            <v>505</v>
          </cell>
          <cell r="K2357">
            <v>349.86</v>
          </cell>
          <cell r="L2357">
            <v>0</v>
          </cell>
          <cell r="M2357">
            <v>0</v>
          </cell>
        </row>
        <row r="2358">
          <cell r="F2358" t="str">
            <v>西邱4号公变</v>
          </cell>
          <cell r="G2358">
            <v>400</v>
          </cell>
          <cell r="H2358">
            <v>92.76</v>
          </cell>
          <cell r="I2358">
            <v>0</v>
          </cell>
          <cell r="J2358">
            <v>505</v>
          </cell>
          <cell r="K2358">
            <v>349.86</v>
          </cell>
          <cell r="L2358">
            <v>0</v>
          </cell>
          <cell r="M2358">
            <v>0</v>
          </cell>
        </row>
        <row r="2359">
          <cell r="F2359" t="str">
            <v>西邱7号公变</v>
          </cell>
          <cell r="G2359">
            <v>400</v>
          </cell>
          <cell r="H2359">
            <v>0</v>
          </cell>
          <cell r="I2359">
            <v>0</v>
          </cell>
          <cell r="J2359">
            <v>505</v>
          </cell>
          <cell r="K2359">
            <v>349.86</v>
          </cell>
          <cell r="L2359">
            <v>0</v>
          </cell>
          <cell r="M2359">
            <v>0</v>
          </cell>
        </row>
        <row r="2360">
          <cell r="F2360" t="str">
            <v>西邱北</v>
          </cell>
          <cell r="G2360">
            <v>400</v>
          </cell>
          <cell r="H2360">
            <v>28.6</v>
          </cell>
          <cell r="I2360">
            <v>0</v>
          </cell>
          <cell r="J2360">
            <v>505</v>
          </cell>
          <cell r="K2360">
            <v>349.86</v>
          </cell>
          <cell r="L2360">
            <v>0</v>
          </cell>
          <cell r="M2360">
            <v>0</v>
          </cell>
        </row>
        <row r="2361">
          <cell r="F2361" t="str">
            <v>西邱村</v>
          </cell>
          <cell r="G2361">
            <v>400</v>
          </cell>
          <cell r="H2361">
            <v>92.76</v>
          </cell>
          <cell r="I2361">
            <v>0</v>
          </cell>
          <cell r="J2361">
            <v>505</v>
          </cell>
          <cell r="K2361">
            <v>349.86</v>
          </cell>
          <cell r="L2361">
            <v>0</v>
          </cell>
          <cell r="M2361">
            <v>0</v>
          </cell>
        </row>
        <row r="2362">
          <cell r="F2362" t="str">
            <v>西邱南</v>
          </cell>
          <cell r="G2362">
            <v>400</v>
          </cell>
          <cell r="H2362">
            <v>65.97</v>
          </cell>
          <cell r="I2362">
            <v>0</v>
          </cell>
          <cell r="J2362">
            <v>505</v>
          </cell>
          <cell r="K2362">
            <v>349.86</v>
          </cell>
          <cell r="L2362">
            <v>0</v>
          </cell>
          <cell r="M2362">
            <v>138.2</v>
          </cell>
        </row>
        <row r="2363">
          <cell r="F2363" t="str">
            <v>西王北</v>
          </cell>
          <cell r="G2363">
            <v>315</v>
          </cell>
          <cell r="H2363">
            <v>41.3</v>
          </cell>
          <cell r="I2363">
            <v>49.5</v>
          </cell>
          <cell r="J2363">
            <v>505</v>
          </cell>
          <cell r="K2363">
            <v>349.86</v>
          </cell>
          <cell r="L2363">
            <v>0</v>
          </cell>
          <cell r="M2363">
            <v>0</v>
          </cell>
        </row>
        <row r="2364">
          <cell r="F2364" t="str">
            <v>西王南</v>
          </cell>
          <cell r="G2364">
            <v>400</v>
          </cell>
          <cell r="H2364">
            <v>75.6</v>
          </cell>
          <cell r="I2364">
            <v>0</v>
          </cell>
          <cell r="J2364">
            <v>505</v>
          </cell>
          <cell r="K2364">
            <v>349.86</v>
          </cell>
          <cell r="L2364">
            <v>0</v>
          </cell>
          <cell r="M2364">
            <v>0</v>
          </cell>
        </row>
        <row r="2365">
          <cell r="F2365" t="str">
            <v>小屯4号公变</v>
          </cell>
          <cell r="G2365">
            <v>200</v>
          </cell>
          <cell r="H2365">
            <v>36.6</v>
          </cell>
          <cell r="I2365">
            <v>0</v>
          </cell>
          <cell r="J2365">
            <v>505</v>
          </cell>
          <cell r="K2365">
            <v>349.86</v>
          </cell>
          <cell r="L2365">
            <v>0</v>
          </cell>
          <cell r="M2365">
            <v>0</v>
          </cell>
        </row>
        <row r="2366">
          <cell r="F2366" t="str">
            <v>小屯5号公变</v>
          </cell>
          <cell r="G2366">
            <v>200</v>
          </cell>
          <cell r="H2366">
            <v>54.44</v>
          </cell>
          <cell r="I2366">
            <v>118.01</v>
          </cell>
          <cell r="J2366">
            <v>505</v>
          </cell>
          <cell r="K2366">
            <v>349.86</v>
          </cell>
          <cell r="L2366">
            <v>0</v>
          </cell>
          <cell r="M2366">
            <v>0</v>
          </cell>
        </row>
        <row r="2367">
          <cell r="F2367" t="str">
            <v>小屯东</v>
          </cell>
          <cell r="G2367">
            <v>315</v>
          </cell>
          <cell r="H2367">
            <v>23.31</v>
          </cell>
          <cell r="I2367">
            <v>0</v>
          </cell>
          <cell r="J2367">
            <v>505</v>
          </cell>
          <cell r="K2367">
            <v>349.86</v>
          </cell>
          <cell r="L2367">
            <v>0</v>
          </cell>
          <cell r="M2367">
            <v>0</v>
          </cell>
        </row>
        <row r="2368">
          <cell r="F2368" t="str">
            <v>小屯西</v>
          </cell>
          <cell r="G2368">
            <v>400</v>
          </cell>
          <cell r="H2368">
            <v>56.88</v>
          </cell>
          <cell r="I2368">
            <v>0</v>
          </cell>
          <cell r="J2368">
            <v>505</v>
          </cell>
          <cell r="K2368">
            <v>349.86</v>
          </cell>
          <cell r="L2368">
            <v>0</v>
          </cell>
          <cell r="M2368">
            <v>131.6</v>
          </cell>
        </row>
        <row r="2369">
          <cell r="F2369" t="str">
            <v>小屯中</v>
          </cell>
          <cell r="G2369">
            <v>250</v>
          </cell>
          <cell r="H2369">
            <v>56.88</v>
          </cell>
          <cell r="I2369">
            <v>0</v>
          </cell>
          <cell r="J2369">
            <v>505</v>
          </cell>
          <cell r="K2369">
            <v>349.86</v>
          </cell>
          <cell r="L2369">
            <v>0</v>
          </cell>
          <cell r="M2369">
            <v>0</v>
          </cell>
        </row>
        <row r="2370">
          <cell r="F2370" t="str">
            <v>谢海南</v>
          </cell>
          <cell r="G2370">
            <v>400</v>
          </cell>
          <cell r="H2370">
            <v>190.9</v>
          </cell>
          <cell r="I2370">
            <v>145.2</v>
          </cell>
          <cell r="J2370">
            <v>505</v>
          </cell>
          <cell r="K2370">
            <v>349.86</v>
          </cell>
          <cell r="L2370">
            <v>0</v>
          </cell>
          <cell r="M2370">
            <v>0</v>
          </cell>
        </row>
        <row r="2371">
          <cell r="F2371" t="str">
            <v>谢海西北</v>
          </cell>
          <cell r="G2371">
            <v>200</v>
          </cell>
          <cell r="H2371">
            <v>128.05</v>
          </cell>
          <cell r="I2371">
            <v>51.75</v>
          </cell>
          <cell r="J2371">
            <v>505</v>
          </cell>
          <cell r="K2371">
            <v>349.86</v>
          </cell>
          <cell r="L2371">
            <v>0</v>
          </cell>
          <cell r="M2371">
            <v>0</v>
          </cell>
        </row>
        <row r="2372">
          <cell r="F2372" t="str">
            <v>谢海中</v>
          </cell>
          <cell r="G2372">
            <v>200</v>
          </cell>
          <cell r="H2372">
            <v>77.975</v>
          </cell>
          <cell r="I2372">
            <v>17.82</v>
          </cell>
          <cell r="J2372">
            <v>505</v>
          </cell>
          <cell r="K2372">
            <v>349.86</v>
          </cell>
          <cell r="L2372">
            <v>0</v>
          </cell>
          <cell r="M2372">
            <v>0</v>
          </cell>
        </row>
        <row r="2373">
          <cell r="F2373" t="str">
            <v>谢家</v>
          </cell>
          <cell r="G2373">
            <v>315</v>
          </cell>
          <cell r="H2373">
            <v>49.14</v>
          </cell>
          <cell r="I2373">
            <v>13.695</v>
          </cell>
          <cell r="J2373">
            <v>505</v>
          </cell>
          <cell r="K2373">
            <v>349.86</v>
          </cell>
          <cell r="L2373">
            <v>0</v>
          </cell>
          <cell r="M2373">
            <v>0</v>
          </cell>
        </row>
        <row r="2374">
          <cell r="F2374" t="str">
            <v>谢家2号公变</v>
          </cell>
          <cell r="G2374">
            <v>400</v>
          </cell>
          <cell r="H2374">
            <v>0</v>
          </cell>
          <cell r="I2374">
            <v>0</v>
          </cell>
          <cell r="J2374">
            <v>505</v>
          </cell>
          <cell r="K2374">
            <v>349.86</v>
          </cell>
          <cell r="L2374">
            <v>0</v>
          </cell>
          <cell r="M2374">
            <v>0</v>
          </cell>
        </row>
        <row r="2375">
          <cell r="F2375" t="str">
            <v>谢家3号公变</v>
          </cell>
          <cell r="G2375">
            <v>400</v>
          </cell>
          <cell r="H2375">
            <v>0</v>
          </cell>
          <cell r="I2375">
            <v>0</v>
          </cell>
          <cell r="J2375">
            <v>505</v>
          </cell>
          <cell r="K2375">
            <v>349.86</v>
          </cell>
          <cell r="L2375">
            <v>0</v>
          </cell>
          <cell r="M2375">
            <v>0</v>
          </cell>
        </row>
        <row r="2376">
          <cell r="F2376" t="str">
            <v>辛庄</v>
          </cell>
          <cell r="G2376">
            <v>315</v>
          </cell>
          <cell r="H2376">
            <v>0</v>
          </cell>
          <cell r="I2376">
            <v>0</v>
          </cell>
          <cell r="J2376">
            <v>505</v>
          </cell>
          <cell r="K2376">
            <v>349.86</v>
          </cell>
          <cell r="L2376">
            <v>0</v>
          </cell>
          <cell r="M2376">
            <v>0</v>
          </cell>
        </row>
        <row r="2377">
          <cell r="F2377" t="str">
            <v>辛庄北</v>
          </cell>
          <cell r="G2377">
            <v>400</v>
          </cell>
          <cell r="H2377">
            <v>32.7</v>
          </cell>
          <cell r="I2377">
            <v>94.55</v>
          </cell>
          <cell r="J2377">
            <v>505</v>
          </cell>
          <cell r="K2377">
            <v>349.86</v>
          </cell>
          <cell r="L2377">
            <v>0</v>
          </cell>
          <cell r="M2377">
            <v>0</v>
          </cell>
        </row>
        <row r="2378">
          <cell r="F2378" t="str">
            <v>辛庄南</v>
          </cell>
          <cell r="G2378">
            <v>400</v>
          </cell>
          <cell r="H2378">
            <v>0</v>
          </cell>
          <cell r="I2378">
            <v>25.62</v>
          </cell>
          <cell r="J2378">
            <v>505</v>
          </cell>
          <cell r="K2378">
            <v>349.86</v>
          </cell>
          <cell r="L2378">
            <v>0</v>
          </cell>
          <cell r="M2378">
            <v>0</v>
          </cell>
        </row>
        <row r="2379">
          <cell r="F2379" t="str">
            <v>闫家</v>
          </cell>
          <cell r="G2379">
            <v>400</v>
          </cell>
          <cell r="H2379">
            <v>0</v>
          </cell>
        </row>
        <row r="2379">
          <cell r="J2379">
            <v>505</v>
          </cell>
          <cell r="K2379">
            <v>349.86</v>
          </cell>
          <cell r="L2379">
            <v>0</v>
          </cell>
          <cell r="M2379">
            <v>0</v>
          </cell>
        </row>
        <row r="2380">
          <cell r="F2380" t="str">
            <v>闫家西</v>
          </cell>
          <cell r="G2380">
            <v>400</v>
          </cell>
          <cell r="H2380">
            <v>0</v>
          </cell>
          <cell r="I2380">
            <v>49.5</v>
          </cell>
          <cell r="J2380">
            <v>505</v>
          </cell>
          <cell r="K2380">
            <v>349.86</v>
          </cell>
          <cell r="L2380">
            <v>0</v>
          </cell>
          <cell r="M2380">
            <v>0</v>
          </cell>
        </row>
        <row r="2381">
          <cell r="F2381" t="str">
            <v>杨家北2号公变</v>
          </cell>
          <cell r="G2381">
            <v>160</v>
          </cell>
          <cell r="H2381">
            <v>0</v>
          </cell>
          <cell r="I2381">
            <v>0</v>
          </cell>
          <cell r="J2381">
            <v>505</v>
          </cell>
          <cell r="K2381">
            <v>349.86</v>
          </cell>
          <cell r="L2381">
            <v>0</v>
          </cell>
          <cell r="M2381">
            <v>0</v>
          </cell>
        </row>
        <row r="2382">
          <cell r="F2382" t="str">
            <v>杨家村南</v>
          </cell>
          <cell r="G2382">
            <v>315</v>
          </cell>
          <cell r="H2382">
            <v>29.7</v>
          </cell>
          <cell r="I2382">
            <v>15.3</v>
          </cell>
          <cell r="J2382">
            <v>505</v>
          </cell>
          <cell r="K2382">
            <v>349.86</v>
          </cell>
          <cell r="L2382">
            <v>0</v>
          </cell>
          <cell r="M2382">
            <v>0</v>
          </cell>
        </row>
        <row r="2383">
          <cell r="F2383" t="str">
            <v>杨家东南</v>
          </cell>
          <cell r="G2383">
            <v>315</v>
          </cell>
          <cell r="H2383">
            <v>0</v>
          </cell>
          <cell r="I2383">
            <v>0</v>
          </cell>
          <cell r="J2383">
            <v>505</v>
          </cell>
          <cell r="K2383">
            <v>349.86</v>
          </cell>
          <cell r="L2383">
            <v>0</v>
          </cell>
          <cell r="M2383">
            <v>0</v>
          </cell>
        </row>
        <row r="2384">
          <cell r="F2384" t="str">
            <v>袁庄北</v>
          </cell>
          <cell r="G2384">
            <v>400</v>
          </cell>
          <cell r="H2384">
            <v>47.85</v>
          </cell>
          <cell r="I2384">
            <v>30.25</v>
          </cell>
          <cell r="J2384">
            <v>505</v>
          </cell>
          <cell r="K2384">
            <v>349.86</v>
          </cell>
          <cell r="L2384">
            <v>0</v>
          </cell>
          <cell r="M2384">
            <v>0</v>
          </cell>
        </row>
        <row r="2385">
          <cell r="F2385" t="str">
            <v>袁庄南</v>
          </cell>
          <cell r="G2385">
            <v>200</v>
          </cell>
          <cell r="H2385">
            <v>46.2</v>
          </cell>
          <cell r="I2385">
            <v>29.15</v>
          </cell>
          <cell r="J2385">
            <v>505</v>
          </cell>
          <cell r="K2385">
            <v>349.86</v>
          </cell>
          <cell r="L2385">
            <v>0</v>
          </cell>
          <cell r="M2385">
            <v>0</v>
          </cell>
        </row>
        <row r="2386">
          <cell r="F2386" t="str">
            <v>袁庄中</v>
          </cell>
          <cell r="G2386">
            <v>200</v>
          </cell>
          <cell r="H2386">
            <v>32.71</v>
          </cell>
          <cell r="I2386">
            <v>125.95</v>
          </cell>
          <cell r="J2386">
            <v>505</v>
          </cell>
          <cell r="K2386">
            <v>349.86</v>
          </cell>
          <cell r="L2386">
            <v>0</v>
          </cell>
          <cell r="M2386">
            <v>0</v>
          </cell>
        </row>
        <row r="2387">
          <cell r="F2387" t="str">
            <v>张郜</v>
          </cell>
          <cell r="G2387">
            <v>400</v>
          </cell>
          <cell r="H2387">
            <v>0</v>
          </cell>
        </row>
        <row r="2387">
          <cell r="J2387">
            <v>505</v>
          </cell>
          <cell r="K2387">
            <v>349.86</v>
          </cell>
          <cell r="L2387">
            <v>0</v>
          </cell>
          <cell r="M2387">
            <v>66.8</v>
          </cell>
        </row>
        <row r="2388">
          <cell r="F2388" t="str">
            <v>张郜2号公变</v>
          </cell>
          <cell r="G2388">
            <v>400</v>
          </cell>
          <cell r="H2388">
            <v>117.68</v>
          </cell>
          <cell r="I2388">
            <v>73.84</v>
          </cell>
          <cell r="J2388">
            <v>505</v>
          </cell>
          <cell r="K2388">
            <v>349.86</v>
          </cell>
          <cell r="L2388">
            <v>0</v>
          </cell>
          <cell r="M2388">
            <v>0</v>
          </cell>
        </row>
        <row r="2389">
          <cell r="F2389" t="str">
            <v>张郜南</v>
          </cell>
          <cell r="G2389">
            <v>200</v>
          </cell>
          <cell r="H2389">
            <v>21.06</v>
          </cell>
          <cell r="I2389">
            <v>0</v>
          </cell>
          <cell r="J2389">
            <v>505</v>
          </cell>
          <cell r="K2389">
            <v>349.86</v>
          </cell>
          <cell r="L2389">
            <v>0</v>
          </cell>
          <cell r="M2389">
            <v>0</v>
          </cell>
        </row>
        <row r="2390">
          <cell r="F2390" t="str">
            <v>张郜西北</v>
          </cell>
          <cell r="G2390">
            <v>400</v>
          </cell>
          <cell r="H2390">
            <v>12.6</v>
          </cell>
          <cell r="I2390">
            <v>0</v>
          </cell>
          <cell r="J2390">
            <v>505</v>
          </cell>
          <cell r="K2390">
            <v>349.86</v>
          </cell>
          <cell r="L2390">
            <v>0</v>
          </cell>
          <cell r="M2390">
            <v>0</v>
          </cell>
        </row>
        <row r="2391">
          <cell r="F2391" t="str">
            <v>张楼4号公变</v>
          </cell>
          <cell r="G2391">
            <v>400</v>
          </cell>
          <cell r="H2391">
            <v>168.375</v>
          </cell>
          <cell r="I2391">
            <v>103.4</v>
          </cell>
          <cell r="J2391">
            <v>505</v>
          </cell>
          <cell r="K2391">
            <v>349.86</v>
          </cell>
          <cell r="L2391">
            <v>0</v>
          </cell>
          <cell r="M2391">
            <v>48.8</v>
          </cell>
        </row>
        <row r="2392">
          <cell r="F2392" t="str">
            <v>张楼北</v>
          </cell>
          <cell r="G2392">
            <v>315</v>
          </cell>
          <cell r="H2392">
            <v>175.63</v>
          </cell>
          <cell r="I2392">
            <v>0</v>
          </cell>
          <cell r="J2392">
            <v>505</v>
          </cell>
          <cell r="K2392">
            <v>349.86</v>
          </cell>
          <cell r="L2392">
            <v>0</v>
          </cell>
          <cell r="M2392">
            <v>0</v>
          </cell>
        </row>
        <row r="2393">
          <cell r="F2393" t="str">
            <v>张楼东</v>
          </cell>
          <cell r="G2393">
            <v>315</v>
          </cell>
          <cell r="H2393">
            <v>75.475</v>
          </cell>
          <cell r="I2393">
            <v>30.8</v>
          </cell>
          <cell r="J2393">
            <v>505</v>
          </cell>
          <cell r="K2393">
            <v>349.86</v>
          </cell>
          <cell r="L2393">
            <v>0</v>
          </cell>
          <cell r="M2393">
            <v>0</v>
          </cell>
        </row>
        <row r="2394">
          <cell r="F2394" t="str">
            <v>张楼西</v>
          </cell>
          <cell r="G2394">
            <v>315</v>
          </cell>
          <cell r="H2394">
            <v>29</v>
          </cell>
          <cell r="I2394">
            <v>0</v>
          </cell>
          <cell r="J2394">
            <v>505</v>
          </cell>
          <cell r="K2394">
            <v>349.86</v>
          </cell>
          <cell r="L2394">
            <v>0</v>
          </cell>
          <cell r="M2394">
            <v>0</v>
          </cell>
        </row>
        <row r="2395">
          <cell r="F2395" t="str">
            <v>赵家北</v>
          </cell>
          <cell r="G2395">
            <v>315</v>
          </cell>
          <cell r="H2395">
            <v>354.43</v>
          </cell>
          <cell r="I2395">
            <v>161.1</v>
          </cell>
          <cell r="J2395">
            <v>505</v>
          </cell>
          <cell r="K2395">
            <v>349.86</v>
          </cell>
          <cell r="L2395">
            <v>0</v>
          </cell>
          <cell r="M2395">
            <v>0</v>
          </cell>
        </row>
        <row r="2396">
          <cell r="F2396" t="str">
            <v>赵家南</v>
          </cell>
          <cell r="G2396">
            <v>315</v>
          </cell>
          <cell r="H2396">
            <v>34.3</v>
          </cell>
          <cell r="I2396">
            <v>49.56</v>
          </cell>
          <cell r="J2396">
            <v>505</v>
          </cell>
          <cell r="K2396">
            <v>349.86</v>
          </cell>
          <cell r="L2396">
            <v>0</v>
          </cell>
          <cell r="M2396">
            <v>0</v>
          </cell>
        </row>
        <row r="2397">
          <cell r="F2397" t="str">
            <v>赵家西北</v>
          </cell>
          <cell r="G2397">
            <v>200</v>
          </cell>
          <cell r="H2397">
            <v>191.84</v>
          </cell>
          <cell r="I2397">
            <v>0</v>
          </cell>
          <cell r="J2397">
            <v>505</v>
          </cell>
          <cell r="K2397">
            <v>349.86</v>
          </cell>
          <cell r="L2397">
            <v>0</v>
          </cell>
          <cell r="M2397">
            <v>0</v>
          </cell>
        </row>
        <row r="2398">
          <cell r="F2398" t="str">
            <v>赵家村东</v>
          </cell>
          <cell r="G2398">
            <v>315</v>
          </cell>
          <cell r="H2398">
            <v>243.28</v>
          </cell>
          <cell r="I2398">
            <v>0</v>
          </cell>
          <cell r="J2398">
            <v>505</v>
          </cell>
          <cell r="K2398">
            <v>349.86</v>
          </cell>
          <cell r="L2398">
            <v>0</v>
          </cell>
          <cell r="M2398">
            <v>0</v>
          </cell>
        </row>
        <row r="2399">
          <cell r="F2399" t="str">
            <v>振兴路公变</v>
          </cell>
          <cell r="G2399">
            <v>400</v>
          </cell>
          <cell r="H2399">
            <v>0</v>
          </cell>
          <cell r="I2399">
            <v>0</v>
          </cell>
          <cell r="J2399">
            <v>505</v>
          </cell>
          <cell r="K2399">
            <v>349.86</v>
          </cell>
          <cell r="L2399">
            <v>0</v>
          </cell>
          <cell r="M2399">
            <v>27.2</v>
          </cell>
        </row>
        <row r="2400">
          <cell r="F2400" t="str">
            <v>郑家1#公变</v>
          </cell>
          <cell r="G2400">
            <v>315</v>
          </cell>
          <cell r="H2400">
            <v>32.605</v>
          </cell>
          <cell r="I2400">
            <v>0</v>
          </cell>
          <cell r="J2400">
            <v>505</v>
          </cell>
          <cell r="K2400">
            <v>349.86</v>
          </cell>
          <cell r="L2400">
            <v>0</v>
          </cell>
          <cell r="M2400">
            <v>0</v>
          </cell>
        </row>
        <row r="2401">
          <cell r="F2401" t="str">
            <v>郑家2#公变</v>
          </cell>
          <cell r="G2401">
            <v>400</v>
          </cell>
          <cell r="H2401">
            <v>10.68</v>
          </cell>
          <cell r="I2401">
            <v>0</v>
          </cell>
          <cell r="J2401">
            <v>505</v>
          </cell>
          <cell r="K2401">
            <v>349.86</v>
          </cell>
          <cell r="L2401">
            <v>0</v>
          </cell>
          <cell r="M2401">
            <v>0</v>
          </cell>
        </row>
        <row r="2402">
          <cell r="F2402" t="str">
            <v>郑家3#台变</v>
          </cell>
          <cell r="G2402">
            <v>400</v>
          </cell>
          <cell r="H2402">
            <v>0</v>
          </cell>
          <cell r="I2402">
            <v>0</v>
          </cell>
          <cell r="J2402">
            <v>505</v>
          </cell>
          <cell r="K2402">
            <v>349.86</v>
          </cell>
          <cell r="L2402">
            <v>0</v>
          </cell>
          <cell r="M2402">
            <v>0</v>
          </cell>
        </row>
        <row r="2403">
          <cell r="F2403" t="str">
            <v>郑家4#公变</v>
          </cell>
          <cell r="G2403">
            <v>400</v>
          </cell>
          <cell r="H2403">
            <v>69.75</v>
          </cell>
          <cell r="I2403">
            <v>55.22</v>
          </cell>
          <cell r="J2403">
            <v>505</v>
          </cell>
          <cell r="K2403">
            <v>349.86</v>
          </cell>
          <cell r="L2403">
            <v>0</v>
          </cell>
          <cell r="M2403">
            <v>0</v>
          </cell>
        </row>
        <row r="2404">
          <cell r="F2404" t="str">
            <v>郑家5#公变</v>
          </cell>
          <cell r="G2404">
            <v>200</v>
          </cell>
          <cell r="H2404">
            <v>20.25</v>
          </cell>
          <cell r="I2404">
            <v>66.975</v>
          </cell>
          <cell r="J2404">
            <v>505</v>
          </cell>
          <cell r="K2404">
            <v>349.86</v>
          </cell>
          <cell r="L2404">
            <v>0</v>
          </cell>
          <cell r="M2404">
            <v>0</v>
          </cell>
        </row>
        <row r="2405">
          <cell r="F2405" t="str">
            <v>郑家6#公变</v>
          </cell>
          <cell r="G2405">
            <v>400</v>
          </cell>
          <cell r="H2405">
            <v>71.005</v>
          </cell>
          <cell r="I2405">
            <v>0</v>
          </cell>
          <cell r="J2405">
            <v>505</v>
          </cell>
          <cell r="K2405">
            <v>349.86</v>
          </cell>
          <cell r="L2405">
            <v>0</v>
          </cell>
          <cell r="M2405">
            <v>0</v>
          </cell>
        </row>
        <row r="2406">
          <cell r="F2406" t="str">
            <v>郑家7#公变</v>
          </cell>
          <cell r="G2406">
            <v>400</v>
          </cell>
          <cell r="H2406">
            <v>83.96</v>
          </cell>
          <cell r="I2406">
            <v>0</v>
          </cell>
          <cell r="J2406">
            <v>505</v>
          </cell>
          <cell r="K2406">
            <v>349.86</v>
          </cell>
          <cell r="L2406">
            <v>0</v>
          </cell>
          <cell r="M2406">
            <v>0</v>
          </cell>
        </row>
        <row r="2407">
          <cell r="F2407" t="str">
            <v>郑家东公变</v>
          </cell>
          <cell r="G2407">
            <v>400</v>
          </cell>
          <cell r="H2407">
            <v>211.68</v>
          </cell>
          <cell r="I2407">
            <v>87.54</v>
          </cell>
          <cell r="J2407">
            <v>505</v>
          </cell>
          <cell r="K2407">
            <v>349.86</v>
          </cell>
          <cell r="L2407">
            <v>0</v>
          </cell>
          <cell r="M2407">
            <v>0</v>
          </cell>
        </row>
        <row r="2408">
          <cell r="F2408" t="str">
            <v>郑家东公变2号</v>
          </cell>
          <cell r="G2408">
            <v>400</v>
          </cell>
          <cell r="H2408">
            <v>18.04</v>
          </cell>
          <cell r="I2408">
            <v>35.1</v>
          </cell>
          <cell r="J2408">
            <v>505</v>
          </cell>
          <cell r="K2408">
            <v>349.86</v>
          </cell>
          <cell r="L2408">
            <v>0</v>
          </cell>
          <cell r="M2408">
            <v>0</v>
          </cell>
        </row>
        <row r="2409">
          <cell r="F2409" t="str">
            <v>郑家工业园</v>
          </cell>
          <cell r="G2409">
            <v>400</v>
          </cell>
          <cell r="H2409">
            <v>0</v>
          </cell>
          <cell r="I2409">
            <v>34.86</v>
          </cell>
          <cell r="J2409">
            <v>505</v>
          </cell>
          <cell r="K2409">
            <v>349.86</v>
          </cell>
          <cell r="L2409">
            <v>0</v>
          </cell>
          <cell r="M2409">
            <v>110.597</v>
          </cell>
        </row>
        <row r="2410">
          <cell r="F2410" t="str">
            <v>郑家工业园2号公变</v>
          </cell>
          <cell r="G2410">
            <v>400</v>
          </cell>
          <cell r="H2410">
            <v>157.43</v>
          </cell>
          <cell r="I2410">
            <v>0</v>
          </cell>
          <cell r="J2410">
            <v>505</v>
          </cell>
          <cell r="K2410">
            <v>349.86</v>
          </cell>
          <cell r="L2410">
            <v>0</v>
          </cell>
          <cell r="M2410">
            <v>155.64</v>
          </cell>
        </row>
        <row r="2411">
          <cell r="F2411" t="str">
            <v>郑家西公变2号</v>
          </cell>
          <cell r="G2411">
            <v>400</v>
          </cell>
          <cell r="H2411">
            <v>68.04</v>
          </cell>
          <cell r="I2411">
            <v>0</v>
          </cell>
          <cell r="J2411">
            <v>505</v>
          </cell>
          <cell r="K2411">
            <v>349.86</v>
          </cell>
          <cell r="L2411">
            <v>0</v>
          </cell>
          <cell r="M2411">
            <v>122.988</v>
          </cell>
        </row>
        <row r="2412">
          <cell r="F2412" t="str">
            <v>中西公变</v>
          </cell>
          <cell r="G2412">
            <v>400</v>
          </cell>
          <cell r="H2412">
            <v>0</v>
          </cell>
          <cell r="I2412">
            <v>0</v>
          </cell>
          <cell r="J2412">
            <v>505</v>
          </cell>
          <cell r="K2412">
            <v>349.86</v>
          </cell>
          <cell r="L2412">
            <v>0</v>
          </cell>
          <cell r="M2412">
            <v>0</v>
          </cell>
        </row>
        <row r="2413">
          <cell r="F2413" t="str">
            <v>中西公变2号</v>
          </cell>
          <cell r="G2413">
            <v>400</v>
          </cell>
          <cell r="H2413">
            <v>8.62</v>
          </cell>
          <cell r="I2413">
            <v>0</v>
          </cell>
          <cell r="J2413">
            <v>505</v>
          </cell>
          <cell r="K2413">
            <v>349.86</v>
          </cell>
          <cell r="L2413">
            <v>0</v>
          </cell>
          <cell r="M2413">
            <v>0</v>
          </cell>
        </row>
        <row r="2414">
          <cell r="F2414" t="str">
            <v>10kV道南线沙王庄西台架变</v>
          </cell>
          <cell r="G2414">
            <v>200</v>
          </cell>
          <cell r="H2414">
            <v>225.41</v>
          </cell>
          <cell r="I2414">
            <v>54.54</v>
          </cell>
          <cell r="J2414">
            <v>405</v>
          </cell>
          <cell r="K2414">
            <v>280.584</v>
          </cell>
          <cell r="L2414">
            <v>0</v>
          </cell>
          <cell r="M2414">
            <v>66.4</v>
          </cell>
        </row>
        <row r="2415">
          <cell r="F2415" t="str">
            <v>10kV道南线代屯东台架变</v>
          </cell>
          <cell r="G2415">
            <v>400</v>
          </cell>
          <cell r="H2415">
            <v>143.18</v>
          </cell>
          <cell r="I2415">
            <v>113.15</v>
          </cell>
          <cell r="J2415">
            <v>405</v>
          </cell>
          <cell r="K2415">
            <v>280.584</v>
          </cell>
          <cell r="L2415">
            <v>0</v>
          </cell>
          <cell r="M2415">
            <v>160</v>
          </cell>
        </row>
        <row r="2416">
          <cell r="F2416" t="str">
            <v>10kV道南线代屯南台架变</v>
          </cell>
          <cell r="G2416">
            <v>200</v>
          </cell>
          <cell r="H2416">
            <v>167.84</v>
          </cell>
          <cell r="I2416">
            <v>77.25</v>
          </cell>
          <cell r="J2416">
            <v>405</v>
          </cell>
          <cell r="K2416">
            <v>280.584</v>
          </cell>
          <cell r="L2416">
            <v>0</v>
          </cell>
          <cell r="M2416">
            <v>186</v>
          </cell>
        </row>
        <row r="2417">
          <cell r="F2417" t="str">
            <v>10kV道南线代屯五台架变</v>
          </cell>
          <cell r="G2417">
            <v>200</v>
          </cell>
          <cell r="H2417">
            <v>275.25</v>
          </cell>
          <cell r="I2417">
            <v>0</v>
          </cell>
          <cell r="J2417">
            <v>405</v>
          </cell>
          <cell r="K2417">
            <v>280.584</v>
          </cell>
          <cell r="L2417">
            <v>0</v>
          </cell>
          <cell r="M2417">
            <v>-21.8</v>
          </cell>
        </row>
        <row r="2418">
          <cell r="F2418" t="str">
            <v>10kV道南线代屯北台架变</v>
          </cell>
          <cell r="G2418">
            <v>400</v>
          </cell>
          <cell r="H2418">
            <v>149.81</v>
          </cell>
          <cell r="I2418">
            <v>145.25</v>
          </cell>
          <cell r="J2418">
            <v>405</v>
          </cell>
          <cell r="K2418">
            <v>280.584</v>
          </cell>
          <cell r="L2418">
            <v>0</v>
          </cell>
          <cell r="M2418">
            <v>203</v>
          </cell>
        </row>
        <row r="2419">
          <cell r="F2419" t="str">
            <v>10kV道南线沙王庄北台架变合井井通</v>
          </cell>
          <cell r="G2419">
            <v>630</v>
          </cell>
          <cell r="H2419">
            <v>627.625</v>
          </cell>
          <cell r="I2419">
            <v>68.955</v>
          </cell>
          <cell r="J2419">
            <v>405</v>
          </cell>
          <cell r="K2419">
            <v>280.584</v>
          </cell>
          <cell r="L2419">
            <v>0</v>
          </cell>
          <cell r="M2419">
            <v>0</v>
          </cell>
        </row>
        <row r="2420">
          <cell r="F2420" t="str">
            <v>道口铺街道办事处刘海子村1号</v>
          </cell>
          <cell r="G2420">
            <v>500</v>
          </cell>
          <cell r="H2420">
            <v>0</v>
          </cell>
          <cell r="I2420">
            <v>0</v>
          </cell>
          <cell r="J2420">
            <v>1050</v>
          </cell>
          <cell r="K2420">
            <v>727.44</v>
          </cell>
          <cell r="L2420">
            <v>0</v>
          </cell>
          <cell r="M2420">
            <v>185</v>
          </cell>
        </row>
        <row r="2421">
          <cell r="F2421" t="str">
            <v>王月河社区1号箱变变压器</v>
          </cell>
          <cell r="G2421">
            <v>800</v>
          </cell>
          <cell r="H2421">
            <v>0</v>
          </cell>
          <cell r="I2421">
            <v>0</v>
          </cell>
          <cell r="J2421">
            <v>1680</v>
          </cell>
          <cell r="K2421">
            <v>1163.904</v>
          </cell>
          <cell r="L2421">
            <v>0</v>
          </cell>
          <cell r="M2421">
            <v>384.56</v>
          </cell>
        </row>
        <row r="2422">
          <cell r="F2422" t="str">
            <v>刘海子</v>
          </cell>
          <cell r="G2422">
            <v>200</v>
          </cell>
          <cell r="H2422">
            <v>0</v>
          </cell>
          <cell r="I2422">
            <v>0</v>
          </cell>
          <cell r="J2422">
            <v>345</v>
          </cell>
          <cell r="K2422">
            <v>239.016</v>
          </cell>
          <cell r="L2422">
            <v>0</v>
          </cell>
          <cell r="M2422">
            <v>111</v>
          </cell>
        </row>
        <row r="2423">
          <cell r="F2423" t="str">
            <v>10kV道南线沙王庄南台架变</v>
          </cell>
          <cell r="G2423">
            <v>400</v>
          </cell>
          <cell r="H2423">
            <v>332.39</v>
          </cell>
          <cell r="I2423">
            <v>34.85</v>
          </cell>
          <cell r="J2423">
            <v>405</v>
          </cell>
          <cell r="K2423">
            <v>280.584</v>
          </cell>
          <cell r="L2423">
            <v>0</v>
          </cell>
          <cell r="M2423">
            <v>0</v>
          </cell>
        </row>
        <row r="2424">
          <cell r="F2424" t="str">
            <v>10kV道南线代屯西</v>
          </cell>
          <cell r="G2424">
            <v>400</v>
          </cell>
          <cell r="H2424">
            <v>316.91</v>
          </cell>
          <cell r="I2424">
            <v>76.49</v>
          </cell>
          <cell r="J2424">
            <v>405</v>
          </cell>
          <cell r="K2424">
            <v>280.584</v>
          </cell>
          <cell r="L2424">
            <v>0</v>
          </cell>
          <cell r="M2424">
            <v>144</v>
          </cell>
        </row>
        <row r="2425">
          <cell r="F2425" t="str">
            <v>10kV道南线张堤口东台架变</v>
          </cell>
          <cell r="G2425">
            <v>400</v>
          </cell>
          <cell r="H2425">
            <v>428.64</v>
          </cell>
          <cell r="I2425">
            <v>0</v>
          </cell>
          <cell r="J2425">
            <v>465</v>
          </cell>
          <cell r="K2425">
            <v>322.152</v>
          </cell>
          <cell r="L2425">
            <v>0</v>
          </cell>
          <cell r="M2425">
            <v>16.12</v>
          </cell>
        </row>
        <row r="2426">
          <cell r="F2426" t="str">
            <v>道口铺街道办事处刘海子村2号</v>
          </cell>
          <cell r="G2426">
            <v>500</v>
          </cell>
          <cell r="H2426">
            <v>0</v>
          </cell>
          <cell r="I2426">
            <v>0</v>
          </cell>
          <cell r="J2426">
            <v>1050</v>
          </cell>
          <cell r="K2426">
            <v>727.44</v>
          </cell>
          <cell r="L2426">
            <v>0</v>
          </cell>
          <cell r="M2426">
            <v>305</v>
          </cell>
        </row>
        <row r="2427">
          <cell r="F2427" t="str">
            <v>10kV道南线沙王庄村2号井井通台架变</v>
          </cell>
          <cell r="G2427">
            <v>100</v>
          </cell>
          <cell r="H2427">
            <v>0</v>
          </cell>
          <cell r="I2427">
            <v>0</v>
          </cell>
          <cell r="J2427">
            <v>360</v>
          </cell>
          <cell r="K2427">
            <v>249.408</v>
          </cell>
          <cell r="L2427">
            <v>0</v>
          </cell>
          <cell r="M2427">
            <v>8</v>
          </cell>
        </row>
        <row r="2428">
          <cell r="F2428" t="str">
            <v>10kV道南线沙王庄村3号井井通台架变</v>
          </cell>
          <cell r="G2428">
            <v>100</v>
          </cell>
          <cell r="H2428">
            <v>0</v>
          </cell>
          <cell r="I2428">
            <v>0</v>
          </cell>
          <cell r="J2428">
            <v>360</v>
          </cell>
          <cell r="K2428">
            <v>249.408</v>
          </cell>
          <cell r="L2428">
            <v>0</v>
          </cell>
          <cell r="M2428">
            <v>0</v>
          </cell>
        </row>
        <row r="2429">
          <cell r="F2429" t="str">
            <v>10kV道南线沙王庄村4号井井通台架变</v>
          </cell>
          <cell r="G2429">
            <v>100</v>
          </cell>
          <cell r="H2429">
            <v>0</v>
          </cell>
          <cell r="I2429">
            <v>0</v>
          </cell>
          <cell r="J2429">
            <v>360</v>
          </cell>
          <cell r="K2429">
            <v>249.408</v>
          </cell>
          <cell r="L2429">
            <v>0</v>
          </cell>
          <cell r="M2429">
            <v>0</v>
          </cell>
        </row>
        <row r="2430">
          <cell r="F2430" t="str">
            <v>10kV道南线张堤口北台架变</v>
          </cell>
          <cell r="G2430">
            <v>200</v>
          </cell>
          <cell r="H2430">
            <v>189.94</v>
          </cell>
          <cell r="I2430">
            <v>56.25</v>
          </cell>
          <cell r="J2430">
            <v>465</v>
          </cell>
          <cell r="K2430">
            <v>322.152</v>
          </cell>
          <cell r="L2430">
            <v>0</v>
          </cell>
          <cell r="M2430">
            <v>60</v>
          </cell>
        </row>
        <row r="2431">
          <cell r="F2431" t="str">
            <v>10kV道南线刘海子南柱上变</v>
          </cell>
          <cell r="G2431">
            <v>400</v>
          </cell>
          <cell r="H2431">
            <v>0</v>
          </cell>
          <cell r="I2431">
            <v>0</v>
          </cell>
          <cell r="J2431">
            <v>345</v>
          </cell>
          <cell r="K2431">
            <v>239.016</v>
          </cell>
          <cell r="L2431">
            <v>0</v>
          </cell>
          <cell r="M2431">
            <v>128</v>
          </cell>
        </row>
        <row r="2432">
          <cell r="F2432" t="str">
            <v>10kV道南线张堤口中台架变</v>
          </cell>
          <cell r="G2432">
            <v>200</v>
          </cell>
          <cell r="H2432">
            <v>164.82</v>
          </cell>
          <cell r="I2432">
            <v>98.065</v>
          </cell>
          <cell r="J2432">
            <v>465</v>
          </cell>
          <cell r="K2432">
            <v>322.152</v>
          </cell>
          <cell r="L2432">
            <v>0</v>
          </cell>
          <cell r="M2432">
            <v>49.12</v>
          </cell>
        </row>
        <row r="2433">
          <cell r="F2433" t="str">
            <v>10kV道南线张堤口南台架变</v>
          </cell>
          <cell r="G2433">
            <v>315</v>
          </cell>
          <cell r="H2433">
            <v>412.15</v>
          </cell>
          <cell r="I2433">
            <v>0</v>
          </cell>
          <cell r="J2433">
            <v>465</v>
          </cell>
          <cell r="K2433">
            <v>322.152</v>
          </cell>
          <cell r="L2433">
            <v>0</v>
          </cell>
          <cell r="M2433">
            <v>0</v>
          </cell>
        </row>
        <row r="2434">
          <cell r="F2434" t="str">
            <v>王月河社区2号箱变变压器</v>
          </cell>
          <cell r="G2434">
            <v>800</v>
          </cell>
          <cell r="H2434">
            <v>22.38</v>
          </cell>
          <cell r="I2434">
            <v>0</v>
          </cell>
          <cell r="J2434">
            <v>1680</v>
          </cell>
          <cell r="K2434">
            <v>1163.904</v>
          </cell>
          <cell r="L2434">
            <v>0</v>
          </cell>
          <cell r="M2434">
            <v>429</v>
          </cell>
        </row>
        <row r="2435">
          <cell r="F2435" t="str">
            <v>10kV道南线沙王庄村1号井井通台架变</v>
          </cell>
          <cell r="G2435">
            <v>200</v>
          </cell>
          <cell r="H2435">
            <v>0</v>
          </cell>
          <cell r="I2435">
            <v>0</v>
          </cell>
          <cell r="J2435">
            <v>180</v>
          </cell>
          <cell r="K2435">
            <v>124.704</v>
          </cell>
          <cell r="L2435">
            <v>0</v>
          </cell>
          <cell r="M2435">
            <v>0</v>
          </cell>
        </row>
        <row r="2436">
          <cell r="F2436" t="str">
            <v>10kV道南线代屯06号台架变</v>
          </cell>
          <cell r="G2436">
            <v>400</v>
          </cell>
          <cell r="H2436">
            <v>37.725</v>
          </cell>
          <cell r="I2436">
            <v>42.48</v>
          </cell>
        </row>
        <row r="2436">
          <cell r="L2436">
            <v>0</v>
          </cell>
        </row>
        <row r="2437">
          <cell r="F2437" t="str">
            <v>邵月河南</v>
          </cell>
          <cell r="G2437">
            <v>315</v>
          </cell>
          <cell r="H2437">
            <v>524.52</v>
          </cell>
          <cell r="I2437">
            <v>30.6</v>
          </cell>
          <cell r="J2437">
            <v>345</v>
          </cell>
          <cell r="K2437">
            <v>239.016</v>
          </cell>
          <cell r="L2437">
            <v>0</v>
          </cell>
          <cell r="M2437">
            <v>41</v>
          </cell>
        </row>
        <row r="2438">
          <cell r="F2438" t="str">
            <v>10kV道西线苏楼西南台架变</v>
          </cell>
          <cell r="G2438">
            <v>400</v>
          </cell>
          <cell r="H2438">
            <v>155.115</v>
          </cell>
          <cell r="I2438">
            <v>84.1</v>
          </cell>
          <cell r="J2438">
            <v>465</v>
          </cell>
          <cell r="K2438">
            <v>322.152</v>
          </cell>
          <cell r="L2438">
            <v>0</v>
          </cell>
          <cell r="M2438">
            <v>0</v>
          </cell>
        </row>
        <row r="2439">
          <cell r="F2439" t="str">
            <v>道口铺南</v>
          </cell>
          <cell r="G2439">
            <v>400</v>
          </cell>
          <cell r="H2439">
            <v>0</v>
          </cell>
          <cell r="I2439">
            <v>0</v>
          </cell>
          <cell r="J2439">
            <v>930</v>
          </cell>
          <cell r="K2439">
            <v>644.304</v>
          </cell>
          <cell r="L2439">
            <v>0</v>
          </cell>
          <cell r="M2439">
            <v>0</v>
          </cell>
        </row>
        <row r="2440">
          <cell r="F2440" t="str">
            <v>10kV道西线王月河台架变</v>
          </cell>
          <cell r="G2440">
            <v>400</v>
          </cell>
          <cell r="H2440">
            <v>0</v>
          </cell>
          <cell r="I2440">
            <v>39.71</v>
          </cell>
          <cell r="J2440">
            <v>440</v>
          </cell>
          <cell r="K2440">
            <v>304.832</v>
          </cell>
          <cell r="L2440">
            <v>0</v>
          </cell>
          <cell r="M2440">
            <v>0</v>
          </cell>
        </row>
        <row r="2441">
          <cell r="F2441" t="str">
            <v>10kV道西Ⅱ线后月河南台架变</v>
          </cell>
          <cell r="G2441">
            <v>200</v>
          </cell>
          <cell r="H2441">
            <v>59.74</v>
          </cell>
          <cell r="I2441">
            <v>42.5</v>
          </cell>
          <cell r="J2441">
            <v>405</v>
          </cell>
          <cell r="K2441">
            <v>280.584</v>
          </cell>
          <cell r="L2441">
            <v>0</v>
          </cell>
          <cell r="M2441">
            <v>28</v>
          </cell>
        </row>
        <row r="2442">
          <cell r="F2442" t="str">
            <v>10kV道西Ⅱ线闫邵屯村3号井井通台架变</v>
          </cell>
          <cell r="G2442">
            <v>200</v>
          </cell>
          <cell r="H2442">
            <v>0</v>
          </cell>
          <cell r="I2442">
            <v>0</v>
          </cell>
          <cell r="J2442">
            <v>405</v>
          </cell>
          <cell r="K2442">
            <v>280.584</v>
          </cell>
          <cell r="L2442">
            <v>0</v>
          </cell>
          <cell r="M2442">
            <v>58</v>
          </cell>
        </row>
        <row r="2443">
          <cell r="F2443" t="str">
            <v>10kV道西Ⅱ线宋月河北</v>
          </cell>
          <cell r="G2443">
            <v>200</v>
          </cell>
          <cell r="H2443">
            <v>192.28</v>
          </cell>
          <cell r="I2443">
            <v>0</v>
          </cell>
          <cell r="J2443">
            <v>405</v>
          </cell>
          <cell r="K2443">
            <v>280.584</v>
          </cell>
          <cell r="L2443">
            <v>0</v>
          </cell>
          <cell r="M2443">
            <v>0</v>
          </cell>
        </row>
        <row r="2444">
          <cell r="F2444" t="str">
            <v>前程</v>
          </cell>
          <cell r="G2444">
            <v>400</v>
          </cell>
          <cell r="H2444">
            <v>189.665</v>
          </cell>
          <cell r="I2444">
            <v>31.245</v>
          </cell>
          <cell r="J2444">
            <v>405</v>
          </cell>
          <cell r="K2444">
            <v>280.584</v>
          </cell>
          <cell r="L2444">
            <v>0</v>
          </cell>
          <cell r="M2444">
            <v>136</v>
          </cell>
        </row>
        <row r="2445">
          <cell r="F2445" t="str">
            <v>10kV道西Ⅱ线闫邵屯村2号井井通台架变</v>
          </cell>
          <cell r="G2445">
            <v>100</v>
          </cell>
          <cell r="H2445">
            <v>0</v>
          </cell>
          <cell r="I2445">
            <v>0</v>
          </cell>
          <cell r="J2445">
            <v>180</v>
          </cell>
          <cell r="K2445">
            <v>124.704</v>
          </cell>
          <cell r="L2445">
            <v>0</v>
          </cell>
          <cell r="M2445">
            <v>8</v>
          </cell>
        </row>
        <row r="2446">
          <cell r="F2446" t="str">
            <v>10kV道西Ⅱ线苏楼3号井井通台架变</v>
          </cell>
          <cell r="G2446">
            <v>50</v>
          </cell>
          <cell r="H2446">
            <v>0</v>
          </cell>
          <cell r="I2446">
            <v>0</v>
          </cell>
          <cell r="J2446">
            <v>180</v>
          </cell>
          <cell r="K2446">
            <v>124.704</v>
          </cell>
          <cell r="L2446">
            <v>0</v>
          </cell>
          <cell r="M2446">
            <v>0</v>
          </cell>
        </row>
        <row r="2447">
          <cell r="F2447" t="str">
            <v>10kV道西Ⅱ线闫邵屯三台架变</v>
          </cell>
          <cell r="G2447">
            <v>200</v>
          </cell>
          <cell r="H2447">
            <v>98.105</v>
          </cell>
          <cell r="I2447">
            <v>63.6</v>
          </cell>
          <cell r="J2447">
            <v>405</v>
          </cell>
          <cell r="K2447">
            <v>280.584</v>
          </cell>
          <cell r="L2447">
            <v>0</v>
          </cell>
          <cell r="M2447">
            <v>68</v>
          </cell>
        </row>
        <row r="2448">
          <cell r="F2448" t="str">
            <v>邵月河北</v>
          </cell>
          <cell r="G2448">
            <v>200</v>
          </cell>
          <cell r="H2448">
            <v>384.92</v>
          </cell>
          <cell r="I2448">
            <v>69.5</v>
          </cell>
          <cell r="J2448">
            <v>345</v>
          </cell>
          <cell r="K2448">
            <v>239.016</v>
          </cell>
          <cell r="L2448">
            <v>0</v>
          </cell>
          <cell r="M2448">
            <v>0</v>
          </cell>
        </row>
        <row r="2449">
          <cell r="F2449" t="str">
            <v>苏楼东</v>
          </cell>
          <cell r="G2449">
            <v>400</v>
          </cell>
          <cell r="H2449">
            <v>414.45</v>
          </cell>
          <cell r="I2449">
            <v>0</v>
          </cell>
          <cell r="J2449">
            <v>465</v>
          </cell>
          <cell r="K2449">
            <v>322.152</v>
          </cell>
          <cell r="L2449">
            <v>0</v>
          </cell>
          <cell r="M2449">
            <v>92.96</v>
          </cell>
        </row>
        <row r="2450">
          <cell r="F2450" t="str">
            <v>10kV道西线邵月河东支58-61-01-01G邵月河东台架变</v>
          </cell>
          <cell r="G2450">
            <v>200</v>
          </cell>
          <cell r="H2450">
            <v>49.28</v>
          </cell>
          <cell r="I2450">
            <v>0</v>
          </cell>
          <cell r="J2450">
            <v>345</v>
          </cell>
          <cell r="K2450">
            <v>239.016</v>
          </cell>
          <cell r="L2450">
            <v>0</v>
          </cell>
          <cell r="M2450">
            <v>79</v>
          </cell>
        </row>
        <row r="2451">
          <cell r="F2451" t="str">
            <v>10kV道西线倪新庄分支58-79-04G倪新庄台架变</v>
          </cell>
          <cell r="G2451">
            <v>100</v>
          </cell>
          <cell r="H2451">
            <v>74.95</v>
          </cell>
          <cell r="I2451">
            <v>0</v>
          </cell>
          <cell r="J2451">
            <v>405</v>
          </cell>
          <cell r="K2451">
            <v>280.584</v>
          </cell>
          <cell r="L2451">
            <v>0</v>
          </cell>
          <cell r="M2451">
            <v>35.01</v>
          </cell>
        </row>
        <row r="2452">
          <cell r="F2452" t="str">
            <v>武庄</v>
          </cell>
          <cell r="G2452">
            <v>200</v>
          </cell>
          <cell r="H2452">
            <v>163.36</v>
          </cell>
          <cell r="I2452">
            <v>49.5</v>
          </cell>
          <cell r="J2452">
            <v>405</v>
          </cell>
          <cell r="K2452">
            <v>280.584</v>
          </cell>
          <cell r="L2452">
            <v>0</v>
          </cell>
          <cell r="M2452">
            <v>12</v>
          </cell>
        </row>
        <row r="2453">
          <cell r="F2453" t="str">
            <v>10kV道西线闫邵屯村1号支58-29A-09G闫邵屯村1号井井通台架变</v>
          </cell>
          <cell r="G2453">
            <v>100</v>
          </cell>
          <cell r="H2453">
            <v>0</v>
          </cell>
          <cell r="I2453">
            <v>0</v>
          </cell>
          <cell r="J2453">
            <v>180</v>
          </cell>
          <cell r="K2453">
            <v>124.704</v>
          </cell>
          <cell r="L2453">
            <v>0</v>
          </cell>
          <cell r="M2453">
            <v>0</v>
          </cell>
        </row>
        <row r="2454">
          <cell r="F2454" t="str">
            <v>10kV道西Ⅱ线武庄1号井井通台架变</v>
          </cell>
          <cell r="G2454">
            <v>200</v>
          </cell>
          <cell r="H2454">
            <v>0</v>
          </cell>
          <cell r="I2454">
            <v>0</v>
          </cell>
          <cell r="J2454">
            <v>180</v>
          </cell>
          <cell r="K2454">
            <v>124.704</v>
          </cell>
          <cell r="L2454">
            <v>0</v>
          </cell>
          <cell r="M2454">
            <v>76</v>
          </cell>
        </row>
        <row r="2455">
          <cell r="F2455" t="str">
            <v>10kV道西Ⅱ线闫邵屯村5号井井通台架变</v>
          </cell>
          <cell r="G2455">
            <v>100</v>
          </cell>
          <cell r="H2455">
            <v>0</v>
          </cell>
          <cell r="I2455">
            <v>0</v>
          </cell>
          <cell r="J2455">
            <v>180</v>
          </cell>
          <cell r="K2455">
            <v>124.704</v>
          </cell>
          <cell r="L2455">
            <v>0</v>
          </cell>
          <cell r="M2455">
            <v>32</v>
          </cell>
        </row>
        <row r="2456">
          <cell r="F2456" t="str">
            <v>苏楼西</v>
          </cell>
          <cell r="G2456">
            <v>400</v>
          </cell>
          <cell r="H2456">
            <v>176.86</v>
          </cell>
          <cell r="I2456">
            <v>112.36</v>
          </cell>
          <cell r="J2456">
            <v>465</v>
          </cell>
          <cell r="K2456">
            <v>322.152</v>
          </cell>
          <cell r="L2456">
            <v>0</v>
          </cell>
          <cell r="M2456">
            <v>231</v>
          </cell>
        </row>
        <row r="2457">
          <cell r="F2457" t="str">
            <v>程庄</v>
          </cell>
          <cell r="G2457">
            <v>315</v>
          </cell>
          <cell r="H2457">
            <v>323.3</v>
          </cell>
          <cell r="I2457">
            <v>0</v>
          </cell>
          <cell r="J2457">
            <v>345</v>
          </cell>
          <cell r="K2457">
            <v>239.016</v>
          </cell>
          <cell r="L2457">
            <v>0</v>
          </cell>
          <cell r="M2457">
            <v>72.45</v>
          </cell>
        </row>
        <row r="2458">
          <cell r="F2458" t="str">
            <v>宋月河</v>
          </cell>
          <cell r="G2458">
            <v>400</v>
          </cell>
          <cell r="H2458">
            <v>227.48</v>
          </cell>
          <cell r="I2458">
            <v>80.01</v>
          </cell>
          <cell r="J2458">
            <v>405</v>
          </cell>
          <cell r="K2458">
            <v>280.584</v>
          </cell>
          <cell r="L2458">
            <v>0</v>
          </cell>
          <cell r="M2458">
            <v>85.55</v>
          </cell>
        </row>
        <row r="2459">
          <cell r="F2459" t="str">
            <v>10kV道西Ⅱ线苏楼2号井井通台架变</v>
          </cell>
          <cell r="G2459">
            <v>400</v>
          </cell>
          <cell r="H2459">
            <v>0</v>
          </cell>
          <cell r="I2459">
            <v>0</v>
          </cell>
          <cell r="J2459">
            <v>345</v>
          </cell>
          <cell r="K2459">
            <v>239.016</v>
          </cell>
          <cell r="L2459">
            <v>0</v>
          </cell>
          <cell r="M2459">
            <v>91</v>
          </cell>
        </row>
        <row r="2460">
          <cell r="F2460" t="str">
            <v>闫邵屯村</v>
          </cell>
          <cell r="G2460">
            <v>400</v>
          </cell>
          <cell r="H2460">
            <v>388.595</v>
          </cell>
          <cell r="I2460">
            <v>0</v>
          </cell>
          <cell r="J2460">
            <v>345</v>
          </cell>
          <cell r="K2460">
            <v>239.016</v>
          </cell>
          <cell r="L2460">
            <v>0</v>
          </cell>
          <cell r="M2460">
            <v>182.4</v>
          </cell>
        </row>
        <row r="2461">
          <cell r="F2461" t="str">
            <v>10kV道西Ⅱ线苏楼1号井井通台架变</v>
          </cell>
          <cell r="G2461">
            <v>100</v>
          </cell>
          <cell r="H2461">
            <v>0</v>
          </cell>
          <cell r="I2461">
            <v>0</v>
          </cell>
          <cell r="J2461">
            <v>180</v>
          </cell>
          <cell r="K2461">
            <v>124.704</v>
          </cell>
          <cell r="L2461">
            <v>0</v>
          </cell>
          <cell r="M2461">
            <v>24</v>
          </cell>
        </row>
        <row r="2462">
          <cell r="F2462" t="str">
            <v>道口铺闫邵屯变压器</v>
          </cell>
          <cell r="G2462">
            <v>315</v>
          </cell>
          <cell r="H2462">
            <v>61.6</v>
          </cell>
          <cell r="I2462">
            <v>0</v>
          </cell>
          <cell r="J2462">
            <v>345</v>
          </cell>
          <cell r="K2462">
            <v>239.016</v>
          </cell>
          <cell r="L2462">
            <v>0</v>
          </cell>
          <cell r="M2462">
            <v>0</v>
          </cell>
        </row>
        <row r="2463">
          <cell r="F2463" t="str">
            <v>后月河南</v>
          </cell>
          <cell r="G2463">
            <v>400</v>
          </cell>
          <cell r="H2463">
            <v>182.32</v>
          </cell>
          <cell r="I2463">
            <v>24.675</v>
          </cell>
          <cell r="J2463">
            <v>345</v>
          </cell>
          <cell r="K2463">
            <v>239.016</v>
          </cell>
          <cell r="L2463">
            <v>0</v>
          </cell>
          <cell r="M2463">
            <v>87.5</v>
          </cell>
        </row>
        <row r="2464">
          <cell r="F2464" t="str">
            <v>10kV道西Ⅱ线后月河03号台架变</v>
          </cell>
          <cell r="G2464">
            <v>400</v>
          </cell>
          <cell r="H2464">
            <v>0</v>
          </cell>
          <cell r="I2464">
            <v>0</v>
          </cell>
          <cell r="J2464">
            <v>345</v>
          </cell>
          <cell r="K2464">
            <v>239.016</v>
          </cell>
          <cell r="L2464">
            <v>0</v>
          </cell>
          <cell r="M2464">
            <v>0</v>
          </cell>
        </row>
        <row r="2465">
          <cell r="F2465" t="str">
            <v>10kV道西线苏楼4号支58-33-09G苏楼4号井井通台架变</v>
          </cell>
          <cell r="G2465">
            <v>50</v>
          </cell>
          <cell r="H2465">
            <v>0</v>
          </cell>
          <cell r="I2465">
            <v>0</v>
          </cell>
          <cell r="J2465">
            <v>180</v>
          </cell>
          <cell r="K2465">
            <v>124.704</v>
          </cell>
          <cell r="L2465">
            <v>0</v>
          </cell>
          <cell r="M2465">
            <v>0</v>
          </cell>
        </row>
        <row r="2466">
          <cell r="F2466" t="str">
            <v>10kV道西Ⅱ线闫邵屯南台架变</v>
          </cell>
          <cell r="G2466">
            <v>200</v>
          </cell>
          <cell r="H2466">
            <v>225.04</v>
          </cell>
          <cell r="I2466">
            <v>0</v>
          </cell>
          <cell r="J2466">
            <v>345</v>
          </cell>
          <cell r="K2466">
            <v>239.016</v>
          </cell>
          <cell r="L2466">
            <v>0</v>
          </cell>
          <cell r="M2466">
            <v>12.5</v>
          </cell>
        </row>
        <row r="2467">
          <cell r="F2467" t="str">
            <v>武庄南</v>
          </cell>
          <cell r="G2467">
            <v>200</v>
          </cell>
          <cell r="H2467">
            <v>125.28</v>
          </cell>
          <cell r="I2467">
            <v>32.05</v>
          </cell>
          <cell r="J2467">
            <v>345</v>
          </cell>
          <cell r="K2467">
            <v>239.016</v>
          </cell>
          <cell r="L2467">
            <v>0</v>
          </cell>
          <cell r="M2467">
            <v>0</v>
          </cell>
        </row>
        <row r="2468">
          <cell r="F2468" t="str">
            <v>10kV道西线苏楼东南台架变</v>
          </cell>
          <cell r="G2468">
            <v>400</v>
          </cell>
          <cell r="H2468">
            <v>378.87</v>
          </cell>
          <cell r="I2468">
            <v>0</v>
          </cell>
          <cell r="J2468">
            <v>465</v>
          </cell>
          <cell r="K2468">
            <v>322.152</v>
          </cell>
          <cell r="L2468">
            <v>0</v>
          </cell>
          <cell r="M2468">
            <v>124.48</v>
          </cell>
        </row>
        <row r="2469">
          <cell r="F2469" t="str">
            <v>10kV道西Ⅱ线闫邵屯村4号井井通台架变</v>
          </cell>
          <cell r="G2469">
            <v>200</v>
          </cell>
          <cell r="H2469">
            <v>0</v>
          </cell>
          <cell r="I2469">
            <v>0</v>
          </cell>
          <cell r="J2469">
            <v>180</v>
          </cell>
          <cell r="K2469">
            <v>124.704</v>
          </cell>
          <cell r="L2469">
            <v>0</v>
          </cell>
          <cell r="M2469">
            <v>0</v>
          </cell>
        </row>
        <row r="2470">
          <cell r="F2470" t="str">
            <v>道口铺七配电变压器</v>
          </cell>
          <cell r="G2470">
            <v>630</v>
          </cell>
          <cell r="H2470">
            <v>119.415</v>
          </cell>
          <cell r="I2470">
            <v>0</v>
          </cell>
          <cell r="J2470">
            <v>535</v>
          </cell>
          <cell r="K2470">
            <v>370.648</v>
          </cell>
          <cell r="L2470">
            <v>0</v>
          </cell>
          <cell r="M2470">
            <v>178.5</v>
          </cell>
        </row>
        <row r="2471">
          <cell r="F2471" t="str">
            <v>梁刘</v>
          </cell>
          <cell r="G2471">
            <v>315</v>
          </cell>
          <cell r="H2471">
            <v>212.35</v>
          </cell>
          <cell r="I2471">
            <v>67.58</v>
          </cell>
          <cell r="J2471">
            <v>405</v>
          </cell>
          <cell r="K2471">
            <v>280.584</v>
          </cell>
          <cell r="L2471">
            <v>0</v>
          </cell>
          <cell r="M2471">
            <v>37.8</v>
          </cell>
        </row>
        <row r="2472">
          <cell r="F2472" t="str">
            <v>10kV道西线道口铺八台架变</v>
          </cell>
          <cell r="G2472">
            <v>400</v>
          </cell>
          <cell r="H2472">
            <v>0</v>
          </cell>
          <cell r="I2472">
            <v>0</v>
          </cell>
          <cell r="J2472">
            <v>465</v>
          </cell>
          <cell r="K2472">
            <v>322.152</v>
          </cell>
          <cell r="L2472">
            <v>0</v>
          </cell>
          <cell r="M2472">
            <v>157.6</v>
          </cell>
        </row>
        <row r="2473">
          <cell r="F2473" t="str">
            <v>10kV道西线梁庄台架变</v>
          </cell>
          <cell r="G2473">
            <v>200</v>
          </cell>
          <cell r="H2473">
            <v>198.13</v>
          </cell>
          <cell r="I2473">
            <v>42.5</v>
          </cell>
          <cell r="J2473">
            <v>345</v>
          </cell>
          <cell r="K2473">
            <v>239.016</v>
          </cell>
          <cell r="L2473">
            <v>0</v>
          </cell>
          <cell r="M2473">
            <v>32.65</v>
          </cell>
        </row>
        <row r="2474">
          <cell r="F2474" t="str">
            <v>10kV道西线侯庄间隔配电变压器</v>
          </cell>
          <cell r="G2474">
            <v>200</v>
          </cell>
          <cell r="H2474">
            <v>306.32</v>
          </cell>
          <cell r="I2474">
            <v>115.58</v>
          </cell>
          <cell r="J2474">
            <v>405</v>
          </cell>
          <cell r="K2474">
            <v>280.584</v>
          </cell>
          <cell r="L2474">
            <v>0</v>
          </cell>
          <cell r="M2474">
            <v>0</v>
          </cell>
        </row>
        <row r="2475">
          <cell r="F2475" t="str">
            <v>10kV道西线郭庄支43-08G郭庄台架变</v>
          </cell>
          <cell r="G2475">
            <v>200</v>
          </cell>
          <cell r="H2475">
            <v>174.67</v>
          </cell>
          <cell r="I2475">
            <v>46.2</v>
          </cell>
          <cell r="J2475">
            <v>405</v>
          </cell>
          <cell r="K2475">
            <v>280.584</v>
          </cell>
          <cell r="L2475">
            <v>0</v>
          </cell>
          <cell r="M2475">
            <v>49.2</v>
          </cell>
        </row>
        <row r="2476">
          <cell r="F2476" t="str">
            <v>10kV道西线梁刘1号支68-03-05G梁刘1号井井通台架变</v>
          </cell>
          <cell r="G2476">
            <v>200</v>
          </cell>
          <cell r="H2476">
            <v>0</v>
          </cell>
          <cell r="I2476">
            <v>0</v>
          </cell>
          <cell r="J2476">
            <v>180</v>
          </cell>
          <cell r="K2476">
            <v>124.704</v>
          </cell>
          <cell r="L2476">
            <v>0</v>
          </cell>
          <cell r="M2476">
            <v>63</v>
          </cell>
        </row>
        <row r="2477">
          <cell r="F2477" t="str">
            <v>道口铺东</v>
          </cell>
          <cell r="G2477">
            <v>400</v>
          </cell>
          <cell r="H2477">
            <v>217.43</v>
          </cell>
          <cell r="I2477">
            <v>92.25</v>
          </cell>
          <cell r="J2477">
            <v>405</v>
          </cell>
          <cell r="K2477">
            <v>280.584</v>
          </cell>
          <cell r="L2477">
            <v>0</v>
          </cell>
          <cell r="M2477">
            <v>145.6</v>
          </cell>
        </row>
        <row r="2478">
          <cell r="F2478" t="str">
            <v>王海贯</v>
          </cell>
          <cell r="G2478">
            <v>200</v>
          </cell>
          <cell r="H2478">
            <v>0</v>
          </cell>
          <cell r="I2478">
            <v>65.5</v>
          </cell>
          <cell r="J2478">
            <v>405</v>
          </cell>
          <cell r="K2478">
            <v>280.584</v>
          </cell>
          <cell r="L2478">
            <v>0</v>
          </cell>
          <cell r="M2478">
            <v>66.8</v>
          </cell>
        </row>
        <row r="2479">
          <cell r="F2479" t="str">
            <v>10kV顾庄线王海贯支59-23G王海贯南台架变</v>
          </cell>
          <cell r="G2479">
            <v>200</v>
          </cell>
          <cell r="H2479">
            <v>8.84</v>
          </cell>
          <cell r="I2479">
            <v>0</v>
          </cell>
          <cell r="J2479">
            <v>405</v>
          </cell>
          <cell r="K2479">
            <v>280.584</v>
          </cell>
          <cell r="L2479">
            <v>0</v>
          </cell>
          <cell r="M2479">
            <v>92</v>
          </cell>
        </row>
        <row r="2480">
          <cell r="F2480" t="str">
            <v>10kV顾庄线黄瓜园1#台架变</v>
          </cell>
          <cell r="G2480">
            <v>400</v>
          </cell>
          <cell r="H2480">
            <v>33</v>
          </cell>
          <cell r="I2480">
            <v>0</v>
          </cell>
          <cell r="J2480">
            <v>345</v>
          </cell>
          <cell r="K2480">
            <v>239.016</v>
          </cell>
          <cell r="L2480">
            <v>0</v>
          </cell>
          <cell r="M2480">
            <v>168.8</v>
          </cell>
        </row>
        <row r="2481">
          <cell r="F2481" t="str">
            <v>10kV顾庄线双庙中台架变</v>
          </cell>
          <cell r="G2481">
            <v>200</v>
          </cell>
          <cell r="H2481">
            <v>200.36</v>
          </cell>
          <cell r="I2481">
            <v>34.965</v>
          </cell>
          <cell r="J2481">
            <v>345</v>
          </cell>
          <cell r="K2481">
            <v>239.016</v>
          </cell>
          <cell r="L2481">
            <v>0</v>
          </cell>
          <cell r="M2481">
            <v>96</v>
          </cell>
        </row>
        <row r="2482">
          <cell r="F2482" t="str">
            <v>道口铺西</v>
          </cell>
          <cell r="G2482">
            <v>400</v>
          </cell>
          <cell r="H2482">
            <v>56.26</v>
          </cell>
          <cell r="I2482">
            <v>0</v>
          </cell>
          <cell r="J2482">
            <v>405</v>
          </cell>
          <cell r="K2482">
            <v>280.584</v>
          </cell>
          <cell r="L2482">
            <v>0</v>
          </cell>
          <cell r="M2482">
            <v>35.84</v>
          </cell>
        </row>
        <row r="2483">
          <cell r="F2483" t="str">
            <v>东风北</v>
          </cell>
          <cell r="G2483">
            <v>400</v>
          </cell>
          <cell r="H2483">
            <v>319.34</v>
          </cell>
          <cell r="I2483">
            <v>94.77</v>
          </cell>
          <cell r="J2483">
            <v>405</v>
          </cell>
          <cell r="K2483">
            <v>280.584</v>
          </cell>
          <cell r="L2483">
            <v>0</v>
          </cell>
          <cell r="M2483">
            <v>82.48</v>
          </cell>
        </row>
        <row r="2484">
          <cell r="F2484" t="str">
            <v>10kV顾庄线道口铺西北台架变</v>
          </cell>
          <cell r="G2484">
            <v>200</v>
          </cell>
          <cell r="H2484">
            <v>205.2</v>
          </cell>
          <cell r="I2484">
            <v>42.64</v>
          </cell>
          <cell r="J2484">
            <v>405</v>
          </cell>
          <cell r="K2484">
            <v>280.584</v>
          </cell>
          <cell r="L2484">
            <v>0</v>
          </cell>
          <cell r="M2484">
            <v>133.76</v>
          </cell>
        </row>
        <row r="2485">
          <cell r="F2485" t="str">
            <v>10kV顾庄线道口铺东风三台架变</v>
          </cell>
          <cell r="G2485">
            <v>200</v>
          </cell>
          <cell r="H2485">
            <v>131.635</v>
          </cell>
          <cell r="I2485">
            <v>67.43</v>
          </cell>
          <cell r="J2485">
            <v>405</v>
          </cell>
          <cell r="K2485">
            <v>280.584</v>
          </cell>
          <cell r="L2485">
            <v>0</v>
          </cell>
          <cell r="M2485">
            <v>72.2</v>
          </cell>
        </row>
        <row r="2486">
          <cell r="F2486" t="str">
            <v>10kV顾庄线顾庄01井井通台架变</v>
          </cell>
          <cell r="G2486">
            <v>50</v>
          </cell>
          <cell r="H2486">
            <v>0</v>
          </cell>
          <cell r="I2486">
            <v>0</v>
          </cell>
          <cell r="J2486">
            <v>180</v>
          </cell>
          <cell r="K2486">
            <v>124.704</v>
          </cell>
          <cell r="L2486">
            <v>0</v>
          </cell>
          <cell r="M2486">
            <v>10</v>
          </cell>
        </row>
        <row r="2487">
          <cell r="F2487" t="str">
            <v>10kV顾庄线双庙北台架变</v>
          </cell>
          <cell r="G2487">
            <v>200</v>
          </cell>
          <cell r="H2487">
            <v>245.38</v>
          </cell>
          <cell r="I2487">
            <v>84.36</v>
          </cell>
          <cell r="J2487">
            <v>180</v>
          </cell>
          <cell r="K2487">
            <v>124.704</v>
          </cell>
          <cell r="L2487">
            <v>0</v>
          </cell>
          <cell r="M2487">
            <v>17.62</v>
          </cell>
        </row>
        <row r="2488">
          <cell r="F2488" t="str">
            <v>王庄</v>
          </cell>
          <cell r="G2488">
            <v>200</v>
          </cell>
          <cell r="H2488">
            <v>50</v>
          </cell>
          <cell r="I2488">
            <v>0</v>
          </cell>
          <cell r="J2488">
            <v>405</v>
          </cell>
          <cell r="K2488">
            <v>280.584</v>
          </cell>
          <cell r="L2488">
            <v>0</v>
          </cell>
          <cell r="M2488">
            <v>25.06</v>
          </cell>
        </row>
        <row r="2489">
          <cell r="F2489" t="str">
            <v>10kV顾庄线顾庄四台架变</v>
          </cell>
          <cell r="G2489">
            <v>400</v>
          </cell>
          <cell r="H2489">
            <v>272.39</v>
          </cell>
          <cell r="I2489">
            <v>61.86</v>
          </cell>
          <cell r="J2489">
            <v>405</v>
          </cell>
          <cell r="K2489">
            <v>280.584</v>
          </cell>
          <cell r="L2489">
            <v>0</v>
          </cell>
          <cell r="M2489">
            <v>78.86</v>
          </cell>
        </row>
        <row r="2490">
          <cell r="F2490" t="str">
            <v>10kV顾庄线顾庄02支35-15-13顾庄02井井通台架变</v>
          </cell>
          <cell r="G2490">
            <v>100</v>
          </cell>
          <cell r="H2490">
            <v>0</v>
          </cell>
          <cell r="I2490">
            <v>0</v>
          </cell>
          <cell r="J2490">
            <v>180</v>
          </cell>
          <cell r="K2490">
            <v>124.704</v>
          </cell>
          <cell r="L2490">
            <v>0</v>
          </cell>
          <cell r="M2490">
            <v>42</v>
          </cell>
        </row>
        <row r="2491">
          <cell r="F2491" t="str">
            <v>10kV顾庄线道口铺九台架变</v>
          </cell>
          <cell r="G2491">
            <v>200</v>
          </cell>
          <cell r="H2491">
            <v>0</v>
          </cell>
          <cell r="I2491">
            <v>0</v>
          </cell>
          <cell r="J2491">
            <v>405</v>
          </cell>
          <cell r="K2491">
            <v>280.584</v>
          </cell>
          <cell r="L2491">
            <v>0</v>
          </cell>
          <cell r="M2491">
            <v>41.2</v>
          </cell>
        </row>
        <row r="2492">
          <cell r="F2492" t="str">
            <v>顾庄</v>
          </cell>
          <cell r="G2492">
            <v>200</v>
          </cell>
          <cell r="H2492">
            <v>74.8</v>
          </cell>
          <cell r="I2492">
            <v>5.6</v>
          </cell>
          <cell r="J2492">
            <v>405</v>
          </cell>
          <cell r="K2492">
            <v>280.584</v>
          </cell>
          <cell r="L2492">
            <v>0</v>
          </cell>
          <cell r="M2492">
            <v>48</v>
          </cell>
        </row>
        <row r="2493">
          <cell r="F2493" t="str">
            <v>双庙南</v>
          </cell>
          <cell r="G2493">
            <v>400</v>
          </cell>
          <cell r="H2493">
            <v>334.1</v>
          </cell>
          <cell r="I2493">
            <v>31.065</v>
          </cell>
          <cell r="J2493">
            <v>345</v>
          </cell>
          <cell r="K2493">
            <v>239.016</v>
          </cell>
          <cell r="L2493">
            <v>0</v>
          </cell>
          <cell r="M2493">
            <v>118.45</v>
          </cell>
        </row>
        <row r="2494">
          <cell r="F2494" t="str">
            <v>顾庄南合井井通</v>
          </cell>
          <cell r="G2494">
            <v>200</v>
          </cell>
          <cell r="H2494">
            <v>179.66</v>
          </cell>
          <cell r="I2494">
            <v>57.06</v>
          </cell>
          <cell r="J2494">
            <v>405</v>
          </cell>
          <cell r="K2494">
            <v>280.584</v>
          </cell>
          <cell r="L2494">
            <v>0</v>
          </cell>
          <cell r="M2494">
            <v>140</v>
          </cell>
        </row>
        <row r="2495">
          <cell r="F2495" t="str">
            <v>10kV道口铺王庄井井通柱上变</v>
          </cell>
          <cell r="G2495">
            <v>200</v>
          </cell>
          <cell r="H2495">
            <v>0</v>
          </cell>
          <cell r="I2495">
            <v>0</v>
          </cell>
          <cell r="J2495">
            <v>180</v>
          </cell>
          <cell r="K2495">
            <v>124.704</v>
          </cell>
          <cell r="L2495">
            <v>0</v>
          </cell>
          <cell r="M2495">
            <v>50</v>
          </cell>
        </row>
        <row r="2496">
          <cell r="F2496" t="str">
            <v>10kV顾庄线四甲里支68-6G四李北台架变</v>
          </cell>
          <cell r="G2496">
            <v>400</v>
          </cell>
          <cell r="H2496">
            <v>227.79</v>
          </cell>
          <cell r="I2496">
            <v>0</v>
          </cell>
          <cell r="J2496">
            <v>345</v>
          </cell>
          <cell r="K2496">
            <v>239.016</v>
          </cell>
          <cell r="L2496">
            <v>0</v>
          </cell>
          <cell r="M2496">
            <v>90</v>
          </cell>
        </row>
        <row r="2497">
          <cell r="F2497" t="str">
            <v>10kV顾庄线四甲李东台架变</v>
          </cell>
          <cell r="G2497">
            <v>400</v>
          </cell>
          <cell r="H2497">
            <v>113.05</v>
          </cell>
          <cell r="I2497">
            <v>71.51</v>
          </cell>
          <cell r="J2497">
            <v>345</v>
          </cell>
          <cell r="K2497">
            <v>239.016</v>
          </cell>
          <cell r="L2497">
            <v>0</v>
          </cell>
          <cell r="M2497">
            <v>96</v>
          </cell>
        </row>
        <row r="2498">
          <cell r="F2498" t="str">
            <v>10kV顾庄线黄瓜园2#台架变</v>
          </cell>
          <cell r="G2498">
            <v>200</v>
          </cell>
          <cell r="H2498">
            <v>43.92</v>
          </cell>
          <cell r="I2498">
            <v>0</v>
          </cell>
          <cell r="J2498">
            <v>405</v>
          </cell>
          <cell r="K2498">
            <v>280.584</v>
          </cell>
          <cell r="L2498">
            <v>0</v>
          </cell>
          <cell r="M2498">
            <v>88</v>
          </cell>
        </row>
        <row r="2499">
          <cell r="F2499" t="str">
            <v>东风村</v>
          </cell>
          <cell r="G2499">
            <v>400</v>
          </cell>
          <cell r="H2499">
            <v>224.365</v>
          </cell>
          <cell r="I2499">
            <v>113.875</v>
          </cell>
          <cell r="J2499">
            <v>405</v>
          </cell>
          <cell r="K2499">
            <v>280.584</v>
          </cell>
          <cell r="L2499">
            <v>0</v>
          </cell>
          <cell r="M2499">
            <v>164.2</v>
          </cell>
        </row>
        <row r="2500">
          <cell r="F2500" t="str">
            <v>10kV顾庄线四李西北支68-10-06G四李西北台架变</v>
          </cell>
          <cell r="G2500">
            <v>200</v>
          </cell>
          <cell r="H2500">
            <v>95.15</v>
          </cell>
          <cell r="I2500">
            <v>82</v>
          </cell>
          <cell r="J2500">
            <v>345</v>
          </cell>
          <cell r="K2500">
            <v>239.016</v>
          </cell>
          <cell r="L2500">
            <v>0</v>
          </cell>
          <cell r="M2500">
            <v>0</v>
          </cell>
        </row>
        <row r="2501">
          <cell r="F2501" t="str">
            <v>10kV顾庄线四李西台架变</v>
          </cell>
          <cell r="G2501">
            <v>400</v>
          </cell>
          <cell r="H2501">
            <v>73.02</v>
          </cell>
          <cell r="I2501">
            <v>0</v>
          </cell>
          <cell r="J2501">
            <v>345</v>
          </cell>
          <cell r="K2501">
            <v>239.016</v>
          </cell>
          <cell r="L2501">
            <v>0</v>
          </cell>
          <cell r="M2501">
            <v>44</v>
          </cell>
        </row>
        <row r="2502">
          <cell r="F2502" t="str">
            <v>10kV顾庄线顾庄三台架变</v>
          </cell>
          <cell r="G2502">
            <v>200</v>
          </cell>
          <cell r="H2502">
            <v>52.725</v>
          </cell>
          <cell r="I2502">
            <v>35.5</v>
          </cell>
          <cell r="J2502">
            <v>405</v>
          </cell>
          <cell r="K2502">
            <v>280.584</v>
          </cell>
          <cell r="L2502">
            <v>0</v>
          </cell>
          <cell r="M2502">
            <v>63</v>
          </cell>
        </row>
        <row r="2503">
          <cell r="F2503" t="str">
            <v>10kV任堤线胡谢三柱上变</v>
          </cell>
          <cell r="G2503">
            <v>400</v>
          </cell>
          <cell r="H2503">
            <v>54.36</v>
          </cell>
          <cell r="I2503">
            <v>42.05</v>
          </cell>
          <cell r="J2503">
            <v>405</v>
          </cell>
          <cell r="K2503">
            <v>280.584</v>
          </cell>
          <cell r="L2503">
            <v>0</v>
          </cell>
          <cell r="M2503">
            <v>192</v>
          </cell>
        </row>
        <row r="2504">
          <cell r="F2504" t="str">
            <v>胡谢北</v>
          </cell>
          <cell r="G2504">
            <v>400</v>
          </cell>
          <cell r="H2504">
            <v>290.3</v>
          </cell>
          <cell r="I2504">
            <v>53.695</v>
          </cell>
          <cell r="J2504">
            <v>405</v>
          </cell>
          <cell r="K2504">
            <v>280.584</v>
          </cell>
          <cell r="L2504">
            <v>0</v>
          </cell>
          <cell r="M2504">
            <v>115.2</v>
          </cell>
        </row>
        <row r="2505">
          <cell r="F2505" t="str">
            <v>王尔镇北</v>
          </cell>
          <cell r="G2505">
            <v>400</v>
          </cell>
          <cell r="H2505">
            <v>194.2</v>
          </cell>
          <cell r="I2505">
            <v>24.3</v>
          </cell>
          <cell r="J2505">
            <v>405</v>
          </cell>
          <cell r="K2505">
            <v>280.584</v>
          </cell>
          <cell r="L2505">
            <v>0</v>
          </cell>
          <cell r="M2505">
            <v>168</v>
          </cell>
        </row>
        <row r="2506">
          <cell r="F2506" t="str">
            <v>10kV任堤线胡谢四柱上变</v>
          </cell>
          <cell r="G2506">
            <v>400</v>
          </cell>
          <cell r="H2506">
            <v>61.04</v>
          </cell>
          <cell r="I2506">
            <v>82.5</v>
          </cell>
          <cell r="J2506">
            <v>405</v>
          </cell>
          <cell r="K2506">
            <v>280.584</v>
          </cell>
          <cell r="L2506">
            <v>0</v>
          </cell>
          <cell r="M2506">
            <v>214.4</v>
          </cell>
        </row>
        <row r="2507">
          <cell r="F2507" t="str">
            <v>王尔镇南</v>
          </cell>
          <cell r="G2507">
            <v>400</v>
          </cell>
          <cell r="H2507">
            <v>381.1</v>
          </cell>
          <cell r="I2507">
            <v>34.405</v>
          </cell>
          <cell r="J2507">
            <v>405</v>
          </cell>
          <cell r="K2507">
            <v>280.584</v>
          </cell>
          <cell r="L2507">
            <v>0</v>
          </cell>
          <cell r="M2507">
            <v>148</v>
          </cell>
        </row>
        <row r="2508">
          <cell r="F2508" t="str">
            <v>10kV任堤线王尔镇农排支47-30-04G王尔镇井井通台架变</v>
          </cell>
          <cell r="G2508">
            <v>100</v>
          </cell>
          <cell r="H2508">
            <v>0</v>
          </cell>
          <cell r="I2508">
            <v>0</v>
          </cell>
          <cell r="J2508">
            <v>180</v>
          </cell>
          <cell r="K2508">
            <v>124.704</v>
          </cell>
          <cell r="L2508">
            <v>0</v>
          </cell>
          <cell r="M2508">
            <v>48</v>
          </cell>
        </row>
        <row r="2509">
          <cell r="F2509" t="str">
            <v>10kV任堤线王尔镇四台架变</v>
          </cell>
          <cell r="G2509">
            <v>400</v>
          </cell>
          <cell r="H2509">
            <v>357.02</v>
          </cell>
          <cell r="I2509">
            <v>0</v>
          </cell>
          <cell r="J2509">
            <v>465</v>
          </cell>
          <cell r="K2509">
            <v>322.152</v>
          </cell>
          <cell r="L2509">
            <v>0</v>
          </cell>
          <cell r="M2509">
            <v>188</v>
          </cell>
        </row>
        <row r="2510">
          <cell r="F2510" t="str">
            <v>10kV任堤线任堤口台架变</v>
          </cell>
          <cell r="G2510">
            <v>400</v>
          </cell>
          <cell r="H2510">
            <v>322.15</v>
          </cell>
          <cell r="I2510">
            <v>0</v>
          </cell>
          <cell r="J2510">
            <v>210</v>
          </cell>
          <cell r="K2510">
            <v>145.488</v>
          </cell>
          <cell r="L2510">
            <v>0</v>
          </cell>
          <cell r="M2510">
            <v>89.6</v>
          </cell>
        </row>
        <row r="2511">
          <cell r="F2511" t="str">
            <v>道口铺北</v>
          </cell>
          <cell r="G2511">
            <v>400</v>
          </cell>
          <cell r="H2511">
            <v>0</v>
          </cell>
          <cell r="I2511">
            <v>0</v>
          </cell>
          <cell r="J2511">
            <v>535</v>
          </cell>
          <cell r="K2511">
            <v>370.648</v>
          </cell>
          <cell r="L2511">
            <v>0</v>
          </cell>
          <cell r="M2511">
            <v>88</v>
          </cell>
        </row>
        <row r="2512">
          <cell r="F2512" t="str">
            <v>10kV任堤线王尔镇三台架变</v>
          </cell>
          <cell r="G2512">
            <v>400</v>
          </cell>
          <cell r="H2512">
            <v>339.16</v>
          </cell>
          <cell r="I2512">
            <v>0</v>
          </cell>
          <cell r="J2512">
            <v>465</v>
          </cell>
          <cell r="K2512">
            <v>322.152</v>
          </cell>
          <cell r="L2512">
            <v>0</v>
          </cell>
          <cell r="M2512">
            <v>87.2</v>
          </cell>
        </row>
        <row r="2513">
          <cell r="F2513" t="str">
            <v>胡谢南</v>
          </cell>
          <cell r="G2513">
            <v>200</v>
          </cell>
          <cell r="H2513">
            <v>110.41</v>
          </cell>
          <cell r="I2513">
            <v>0</v>
          </cell>
          <cell r="J2513">
            <v>405</v>
          </cell>
          <cell r="K2513">
            <v>280.584</v>
          </cell>
          <cell r="L2513">
            <v>0</v>
          </cell>
          <cell r="M2513">
            <v>136.55</v>
          </cell>
        </row>
        <row r="2514">
          <cell r="F2514" t="str">
            <v>田庙东</v>
          </cell>
          <cell r="G2514">
            <v>315</v>
          </cell>
          <cell r="H2514">
            <v>299.82</v>
          </cell>
          <cell r="I2514">
            <v>144.25</v>
          </cell>
          <cell r="J2514">
            <v>280</v>
          </cell>
          <cell r="K2514">
            <v>193.984</v>
          </cell>
          <cell r="L2514">
            <v>0</v>
          </cell>
          <cell r="M2514">
            <v>125.21</v>
          </cell>
        </row>
        <row r="2515">
          <cell r="F2515" t="str">
            <v>道口铺供电所公变变压器</v>
          </cell>
          <cell r="G2515">
            <v>100</v>
          </cell>
          <cell r="H2515">
            <v>41.3</v>
          </cell>
          <cell r="I2515">
            <v>0</v>
          </cell>
          <cell r="J2515">
            <v>210</v>
          </cell>
          <cell r="K2515">
            <v>145.488</v>
          </cell>
          <cell r="L2515">
            <v>0</v>
          </cell>
          <cell r="M2515">
            <v>0</v>
          </cell>
        </row>
        <row r="2516">
          <cell r="F2516" t="str">
            <v>田庙南</v>
          </cell>
          <cell r="G2516">
            <v>400</v>
          </cell>
          <cell r="H2516">
            <v>211.93</v>
          </cell>
          <cell r="I2516">
            <v>15.23</v>
          </cell>
          <cell r="J2516">
            <v>280</v>
          </cell>
          <cell r="K2516">
            <v>193.984</v>
          </cell>
          <cell r="L2516">
            <v>0</v>
          </cell>
          <cell r="M2516">
            <v>53.52</v>
          </cell>
        </row>
        <row r="2517">
          <cell r="F2517" t="str">
            <v>田庙北</v>
          </cell>
          <cell r="G2517">
            <v>400</v>
          </cell>
          <cell r="H2517">
            <v>347.506</v>
          </cell>
          <cell r="I2517">
            <v>34.76</v>
          </cell>
          <cell r="J2517">
            <v>280</v>
          </cell>
          <cell r="K2517">
            <v>193.984</v>
          </cell>
          <cell r="L2517">
            <v>0</v>
          </cell>
          <cell r="M2517">
            <v>130.6</v>
          </cell>
        </row>
        <row r="2518">
          <cell r="F2518" t="str">
            <v>田庙西</v>
          </cell>
          <cell r="G2518">
            <v>315</v>
          </cell>
          <cell r="H2518">
            <v>289.215</v>
          </cell>
          <cell r="I2518">
            <v>133</v>
          </cell>
          <cell r="J2518">
            <v>280</v>
          </cell>
          <cell r="K2518">
            <v>193.984</v>
          </cell>
          <cell r="L2518">
            <v>0</v>
          </cell>
          <cell r="M2518">
            <v>66</v>
          </cell>
        </row>
        <row r="2519">
          <cell r="F2519" t="str">
            <v>10kV西道Ⅰ线田庙六台架变</v>
          </cell>
          <cell r="G2519">
            <v>200</v>
          </cell>
          <cell r="H2519">
            <v>112.12</v>
          </cell>
          <cell r="I2519">
            <v>91.1</v>
          </cell>
          <cell r="J2519">
            <v>280</v>
          </cell>
          <cell r="K2519">
            <v>193.984</v>
          </cell>
          <cell r="L2519">
            <v>0</v>
          </cell>
          <cell r="M2519">
            <v>40</v>
          </cell>
        </row>
        <row r="2520">
          <cell r="F2520" t="str">
            <v>10kV西道Ⅰ线田庙五台架变</v>
          </cell>
          <cell r="G2520">
            <v>400</v>
          </cell>
          <cell r="H2520">
            <v>340.28</v>
          </cell>
          <cell r="I2520">
            <v>3.81</v>
          </cell>
          <cell r="J2520">
            <v>280</v>
          </cell>
          <cell r="K2520">
            <v>193.984</v>
          </cell>
          <cell r="L2520">
            <v>0</v>
          </cell>
          <cell r="M2520">
            <v>64.61</v>
          </cell>
        </row>
        <row r="2521">
          <cell r="F2521" t="str">
            <v>前马</v>
          </cell>
          <cell r="G2521">
            <v>200</v>
          </cell>
          <cell r="H2521">
            <v>167.49</v>
          </cell>
          <cell r="I2521">
            <v>42.7</v>
          </cell>
          <cell r="J2521">
            <v>405</v>
          </cell>
          <cell r="K2521">
            <v>280.584</v>
          </cell>
          <cell r="L2521">
            <v>0</v>
          </cell>
          <cell r="M2521">
            <v>57</v>
          </cell>
        </row>
        <row r="2522">
          <cell r="F2522" t="str">
            <v>后马</v>
          </cell>
          <cell r="G2522">
            <v>200</v>
          </cell>
          <cell r="H2522">
            <v>77.45</v>
          </cell>
          <cell r="I2522">
            <v>82.6</v>
          </cell>
          <cell r="J2522">
            <v>405</v>
          </cell>
          <cell r="K2522">
            <v>280.584</v>
          </cell>
          <cell r="L2522">
            <v>0</v>
          </cell>
          <cell r="M2522">
            <v>24</v>
          </cell>
        </row>
        <row r="2523">
          <cell r="F2523" t="str">
            <v>10kV西堂Ⅱ线(道口铺站)高马庄2号支70-02-02G高马庄2号井井通台架变</v>
          </cell>
          <cell r="G2523">
            <v>50</v>
          </cell>
          <cell r="H2523">
            <v>0</v>
          </cell>
          <cell r="I2523">
            <v>0</v>
          </cell>
          <cell r="J2523">
            <v>180</v>
          </cell>
          <cell r="K2523">
            <v>124.704</v>
          </cell>
          <cell r="L2523">
            <v>0</v>
          </cell>
          <cell r="M2523">
            <v>0</v>
          </cell>
        </row>
        <row r="2524">
          <cell r="F2524" t="str">
            <v>高马南箱式变1号配变</v>
          </cell>
          <cell r="G2524">
            <v>315</v>
          </cell>
          <cell r="H2524">
            <v>30</v>
          </cell>
          <cell r="I2524">
            <v>0</v>
          </cell>
          <cell r="J2524">
            <v>405</v>
          </cell>
          <cell r="K2524">
            <v>280.584</v>
          </cell>
          <cell r="L2524">
            <v>0</v>
          </cell>
          <cell r="M2524">
            <v>162</v>
          </cell>
        </row>
        <row r="2525">
          <cell r="F2525" t="str">
            <v>高马庄4号井井通台架变</v>
          </cell>
          <cell r="G2525">
            <v>200</v>
          </cell>
          <cell r="H2525">
            <v>0</v>
          </cell>
          <cell r="I2525">
            <v>0</v>
          </cell>
          <cell r="J2525">
            <v>180</v>
          </cell>
          <cell r="K2525">
            <v>124.704</v>
          </cell>
          <cell r="L2525">
            <v>0</v>
          </cell>
          <cell r="M2525">
            <v>48</v>
          </cell>
        </row>
        <row r="2526">
          <cell r="F2526" t="str">
            <v>高马</v>
          </cell>
          <cell r="G2526">
            <v>315</v>
          </cell>
          <cell r="H2526">
            <v>153.49</v>
          </cell>
          <cell r="I2526">
            <v>9.9</v>
          </cell>
          <cell r="J2526">
            <v>405</v>
          </cell>
          <cell r="K2526">
            <v>280.584</v>
          </cell>
          <cell r="L2526">
            <v>0</v>
          </cell>
          <cell r="M2526">
            <v>187.65</v>
          </cell>
        </row>
        <row r="2527">
          <cell r="F2527" t="str">
            <v>10kV西堂Ⅱ线道口铺六支84-02G道口铺六台架变</v>
          </cell>
          <cell r="G2527">
            <v>400</v>
          </cell>
          <cell r="H2527">
            <v>0</v>
          </cell>
          <cell r="I2527">
            <v>0</v>
          </cell>
          <cell r="J2527">
            <v>465</v>
          </cell>
          <cell r="K2527">
            <v>322.152</v>
          </cell>
          <cell r="L2527">
            <v>0</v>
          </cell>
          <cell r="M2527">
            <v>63</v>
          </cell>
        </row>
        <row r="2528">
          <cell r="F2528" t="str">
            <v>10kV西堂Ⅱ线(道口铺站)高马庄1号支93-07-03G高马庄1号井井通台架变</v>
          </cell>
          <cell r="G2528">
            <v>100</v>
          </cell>
          <cell r="H2528">
            <v>0</v>
          </cell>
          <cell r="I2528">
            <v>0</v>
          </cell>
          <cell r="J2528">
            <v>180</v>
          </cell>
          <cell r="K2528">
            <v>124.704</v>
          </cell>
          <cell r="L2528">
            <v>0</v>
          </cell>
          <cell r="M2528">
            <v>0</v>
          </cell>
        </row>
        <row r="2529">
          <cell r="F2529" t="str">
            <v>10kV西道Ⅱ线（道口铺站）前马支93-24-12G前马南台架变</v>
          </cell>
          <cell r="G2529">
            <v>200</v>
          </cell>
          <cell r="H2529">
            <v>60.5</v>
          </cell>
          <cell r="I2529">
            <v>0</v>
          </cell>
          <cell r="J2529">
            <v>405</v>
          </cell>
          <cell r="K2529">
            <v>280.584</v>
          </cell>
          <cell r="L2529">
            <v>0</v>
          </cell>
          <cell r="M2529">
            <v>102</v>
          </cell>
        </row>
        <row r="2530">
          <cell r="F2530" t="str">
            <v>高马庄3号井井通台架变</v>
          </cell>
          <cell r="G2530">
            <v>100</v>
          </cell>
          <cell r="H2530">
            <v>0</v>
          </cell>
          <cell r="I2530">
            <v>0</v>
          </cell>
          <cell r="J2530">
            <v>180</v>
          </cell>
          <cell r="K2530">
            <v>124.704</v>
          </cell>
          <cell r="L2530">
            <v>0</v>
          </cell>
          <cell r="M2530">
            <v>0</v>
          </cell>
        </row>
        <row r="2531">
          <cell r="F2531" t="str">
            <v>陈化屯前街西</v>
          </cell>
          <cell r="G2531">
            <v>200</v>
          </cell>
          <cell r="H2531">
            <v>212.47</v>
          </cell>
          <cell r="I2531">
            <v>0</v>
          </cell>
          <cell r="J2531">
            <v>220</v>
          </cell>
          <cell r="K2531">
            <v>152.416</v>
          </cell>
          <cell r="L2531">
            <v>0</v>
          </cell>
          <cell r="M2531">
            <v>56</v>
          </cell>
        </row>
        <row r="2532">
          <cell r="F2532" t="str">
            <v>10kV西堂Ⅰ线陈化屯支58-61-10G陈化屯五台架变</v>
          </cell>
          <cell r="G2532">
            <v>200</v>
          </cell>
          <cell r="H2532">
            <v>101.97</v>
          </cell>
          <cell r="I2532">
            <v>65.265</v>
          </cell>
          <cell r="J2532">
            <v>220</v>
          </cell>
          <cell r="K2532">
            <v>152.416</v>
          </cell>
          <cell r="L2532">
            <v>0</v>
          </cell>
          <cell r="M2532">
            <v>78</v>
          </cell>
        </row>
        <row r="2533">
          <cell r="F2533" t="str">
            <v>肖庄支58-39A-4G肖庄井井通台架变</v>
          </cell>
          <cell r="G2533">
            <v>100</v>
          </cell>
          <cell r="H2533">
            <v>0</v>
          </cell>
          <cell r="I2533">
            <v>0</v>
          </cell>
          <cell r="J2533">
            <v>180</v>
          </cell>
          <cell r="K2533">
            <v>124.704</v>
          </cell>
          <cell r="L2533">
            <v>0</v>
          </cell>
          <cell r="M2533">
            <v>20</v>
          </cell>
        </row>
        <row r="2534">
          <cell r="F2534" t="str">
            <v>肖庄西</v>
          </cell>
          <cell r="G2534">
            <v>400</v>
          </cell>
          <cell r="H2534">
            <v>5</v>
          </cell>
          <cell r="I2534">
            <v>0</v>
          </cell>
          <cell r="J2534">
            <v>220</v>
          </cell>
          <cell r="K2534">
            <v>152.416</v>
          </cell>
          <cell r="L2534">
            <v>0</v>
          </cell>
          <cell r="M2534">
            <v>158</v>
          </cell>
        </row>
        <row r="2535">
          <cell r="F2535" t="str">
            <v>10kV西堂Ⅰ线邵屯03号支42A-09G邵屯03号井井通台架变</v>
          </cell>
          <cell r="G2535">
            <v>100</v>
          </cell>
          <cell r="H2535">
            <v>0</v>
          </cell>
          <cell r="I2535">
            <v>0</v>
          </cell>
          <cell r="J2535">
            <v>280</v>
          </cell>
          <cell r="K2535">
            <v>193.984</v>
          </cell>
          <cell r="L2535">
            <v>0</v>
          </cell>
          <cell r="M2535">
            <v>0</v>
          </cell>
        </row>
        <row r="2536">
          <cell r="F2536" t="str">
            <v>10kV西堂Ⅰ线邵屯1号支50-09-04G邵屯1号井井通台架变</v>
          </cell>
          <cell r="G2536">
            <v>50</v>
          </cell>
          <cell r="H2536">
            <v>0</v>
          </cell>
          <cell r="I2536">
            <v>0</v>
          </cell>
          <cell r="J2536">
            <v>280</v>
          </cell>
          <cell r="K2536">
            <v>193.984</v>
          </cell>
          <cell r="L2536">
            <v>0</v>
          </cell>
          <cell r="M2536">
            <v>0</v>
          </cell>
        </row>
        <row r="2537">
          <cell r="F2537" t="str">
            <v>10kV西堂Ⅰ线仙庄东支58-52-22-06-07G仙庄东台架变</v>
          </cell>
          <cell r="G2537">
            <v>200</v>
          </cell>
          <cell r="H2537">
            <v>0</v>
          </cell>
          <cell r="I2537">
            <v>0</v>
          </cell>
          <cell r="J2537">
            <v>405</v>
          </cell>
          <cell r="K2537">
            <v>280.584</v>
          </cell>
          <cell r="L2537">
            <v>0</v>
          </cell>
          <cell r="M2537">
            <v>120</v>
          </cell>
        </row>
        <row r="2538">
          <cell r="F2538" t="str">
            <v>陈化屯（西台）400合井井通</v>
          </cell>
          <cell r="G2538">
            <v>400</v>
          </cell>
          <cell r="H2538">
            <v>290.21</v>
          </cell>
          <cell r="I2538">
            <v>68.395</v>
          </cell>
          <cell r="J2538">
            <v>220</v>
          </cell>
          <cell r="K2538">
            <v>152.416</v>
          </cell>
          <cell r="L2538">
            <v>0</v>
          </cell>
          <cell r="M2538">
            <v>75.2</v>
          </cell>
        </row>
        <row r="2539">
          <cell r="F2539" t="str">
            <v>10kV西堂Ⅰ线安庄南台架变</v>
          </cell>
          <cell r="G2539">
            <v>315</v>
          </cell>
          <cell r="H2539">
            <v>41.25</v>
          </cell>
          <cell r="I2539">
            <v>0</v>
          </cell>
          <cell r="J2539">
            <v>405</v>
          </cell>
          <cell r="K2539">
            <v>280.584</v>
          </cell>
          <cell r="L2539">
            <v>0</v>
          </cell>
          <cell r="M2539">
            <v>106</v>
          </cell>
        </row>
        <row r="2540">
          <cell r="F2540" t="str">
            <v>10kV西堂Ⅰ线邵屯7号支40-02-04G邵屯7号井井通台架变</v>
          </cell>
          <cell r="G2540">
            <v>100</v>
          </cell>
          <cell r="H2540">
            <v>0</v>
          </cell>
          <cell r="I2540">
            <v>0</v>
          </cell>
          <cell r="J2540">
            <v>280</v>
          </cell>
          <cell r="K2540">
            <v>193.984</v>
          </cell>
          <cell r="L2540">
            <v>0</v>
          </cell>
          <cell r="M2540">
            <v>24</v>
          </cell>
        </row>
        <row r="2541">
          <cell r="F2541" t="str">
            <v>10kV西堂Ⅰ线北臧3号支31-17-10G北臧3号井井通台架变</v>
          </cell>
          <cell r="G2541">
            <v>200</v>
          </cell>
          <cell r="H2541">
            <v>0</v>
          </cell>
          <cell r="I2541">
            <v>0</v>
          </cell>
          <cell r="J2541">
            <v>180</v>
          </cell>
          <cell r="K2541">
            <v>124.704</v>
          </cell>
          <cell r="L2541">
            <v>0</v>
          </cell>
          <cell r="M2541">
            <v>48</v>
          </cell>
        </row>
        <row r="2542">
          <cell r="F2542" t="str">
            <v>仙庄北</v>
          </cell>
          <cell r="G2542">
            <v>400</v>
          </cell>
          <cell r="H2542">
            <v>0</v>
          </cell>
          <cell r="I2542">
            <v>0</v>
          </cell>
          <cell r="J2542">
            <v>405</v>
          </cell>
          <cell r="K2542">
            <v>280.584</v>
          </cell>
          <cell r="L2542">
            <v>0</v>
          </cell>
          <cell r="M2542">
            <v>258</v>
          </cell>
        </row>
        <row r="2543">
          <cell r="F2543" t="str">
            <v>10kV西堂Ⅰ线陈化屯六台架变</v>
          </cell>
          <cell r="G2543">
            <v>400</v>
          </cell>
          <cell r="H2543">
            <v>245.56</v>
          </cell>
          <cell r="I2543">
            <v>124.44</v>
          </cell>
          <cell r="J2543">
            <v>345</v>
          </cell>
          <cell r="K2543">
            <v>239.016</v>
          </cell>
          <cell r="L2543">
            <v>0</v>
          </cell>
          <cell r="M2543">
            <v>192</v>
          </cell>
        </row>
        <row r="2544">
          <cell r="F2544" t="str">
            <v>10kV西堂Ⅰ线北臧2号支31-11-11G北臧2号井井通台架变</v>
          </cell>
          <cell r="G2544">
            <v>100</v>
          </cell>
          <cell r="H2544">
            <v>0</v>
          </cell>
          <cell r="I2544">
            <v>0</v>
          </cell>
          <cell r="J2544">
            <v>180</v>
          </cell>
          <cell r="K2544">
            <v>124.704</v>
          </cell>
          <cell r="L2544">
            <v>0</v>
          </cell>
          <cell r="M2544">
            <v>0</v>
          </cell>
        </row>
        <row r="2545">
          <cell r="F2545" t="str">
            <v>10kV西堂Ⅰ线陈化屯村4号支58-61-26-16-19G陈化屯村4号井井通台架变</v>
          </cell>
          <cell r="G2545">
            <v>100</v>
          </cell>
          <cell r="H2545">
            <v>0</v>
          </cell>
          <cell r="I2545">
            <v>0</v>
          </cell>
          <cell r="J2545">
            <v>180</v>
          </cell>
          <cell r="K2545">
            <v>124.704</v>
          </cell>
          <cell r="L2545">
            <v>0</v>
          </cell>
          <cell r="M2545">
            <v>10</v>
          </cell>
        </row>
        <row r="2546">
          <cell r="F2546" t="str">
            <v>北臧南</v>
          </cell>
          <cell r="G2546">
            <v>200</v>
          </cell>
          <cell r="H2546">
            <v>0</v>
          </cell>
          <cell r="I2546">
            <v>0</v>
          </cell>
          <cell r="J2546">
            <v>405</v>
          </cell>
          <cell r="K2546">
            <v>280.584</v>
          </cell>
          <cell r="L2546">
            <v>0</v>
          </cell>
          <cell r="M2546">
            <v>20</v>
          </cell>
        </row>
        <row r="2547">
          <cell r="F2547" t="str">
            <v>10kV西堂Ⅰ线北臧4号支31-33G北臧4号井井通台架变</v>
          </cell>
          <cell r="G2547">
            <v>100</v>
          </cell>
          <cell r="H2547">
            <v>0</v>
          </cell>
          <cell r="I2547">
            <v>0</v>
          </cell>
          <cell r="J2547">
            <v>180</v>
          </cell>
          <cell r="K2547">
            <v>124.704</v>
          </cell>
          <cell r="L2547">
            <v>0</v>
          </cell>
          <cell r="M2547">
            <v>10</v>
          </cell>
        </row>
        <row r="2548">
          <cell r="F2548" t="str">
            <v>10kV西堂Ⅰ线陈化屯村3号支58-61-26-16G陈化屯村3号井井通台架变</v>
          </cell>
          <cell r="G2548">
            <v>200</v>
          </cell>
          <cell r="H2548">
            <v>0</v>
          </cell>
          <cell r="I2548">
            <v>0</v>
          </cell>
          <cell r="J2548">
            <v>180</v>
          </cell>
          <cell r="K2548">
            <v>124.704</v>
          </cell>
          <cell r="L2548">
            <v>0</v>
          </cell>
          <cell r="M2548">
            <v>112</v>
          </cell>
        </row>
        <row r="2549">
          <cell r="F2549" t="str">
            <v>10kV西堂Ⅰ线北臧1号支31-07-05G北臧1号井井通台架变</v>
          </cell>
          <cell r="G2549">
            <v>100</v>
          </cell>
          <cell r="H2549">
            <v>0</v>
          </cell>
          <cell r="I2549">
            <v>0</v>
          </cell>
          <cell r="J2549">
            <v>180</v>
          </cell>
          <cell r="K2549">
            <v>124.704</v>
          </cell>
          <cell r="L2549">
            <v>0</v>
          </cell>
          <cell r="M2549">
            <v>24</v>
          </cell>
        </row>
        <row r="2550">
          <cell r="F2550" t="str">
            <v>姜庄（仙庄）</v>
          </cell>
          <cell r="G2550">
            <v>100</v>
          </cell>
          <cell r="H2550">
            <v>0</v>
          </cell>
          <cell r="I2550">
            <v>0</v>
          </cell>
          <cell r="J2550">
            <v>345</v>
          </cell>
          <cell r="K2550">
            <v>239.016</v>
          </cell>
          <cell r="L2550">
            <v>0</v>
          </cell>
          <cell r="M2550">
            <v>70</v>
          </cell>
        </row>
        <row r="2551">
          <cell r="F2551" t="str">
            <v>陈化屯东</v>
          </cell>
          <cell r="G2551">
            <v>200</v>
          </cell>
          <cell r="H2551">
            <v>109.68</v>
          </cell>
          <cell r="I2551">
            <v>68.4</v>
          </cell>
          <cell r="J2551">
            <v>220</v>
          </cell>
          <cell r="K2551">
            <v>152.416</v>
          </cell>
          <cell r="L2551">
            <v>0</v>
          </cell>
          <cell r="M2551">
            <v>83</v>
          </cell>
        </row>
        <row r="2552">
          <cell r="F2552" t="str">
            <v>10kV西堂Ⅰ线邵屯02号支42A-06G邵屯02号井井通台架变</v>
          </cell>
          <cell r="G2552">
            <v>50</v>
          </cell>
          <cell r="H2552">
            <v>0</v>
          </cell>
          <cell r="I2552">
            <v>0</v>
          </cell>
          <cell r="J2552">
            <v>280</v>
          </cell>
          <cell r="K2552">
            <v>193.984</v>
          </cell>
          <cell r="L2552">
            <v>0</v>
          </cell>
          <cell r="M2552">
            <v>0</v>
          </cell>
        </row>
        <row r="2553">
          <cell r="F2553" t="str">
            <v>仙庄南</v>
          </cell>
          <cell r="G2553">
            <v>200</v>
          </cell>
          <cell r="H2553">
            <v>0</v>
          </cell>
          <cell r="I2553">
            <v>0</v>
          </cell>
          <cell r="J2553">
            <v>345</v>
          </cell>
          <cell r="K2553">
            <v>239.016</v>
          </cell>
          <cell r="L2553">
            <v>0</v>
          </cell>
          <cell r="M2553">
            <v>142</v>
          </cell>
        </row>
        <row r="2554">
          <cell r="F2554" t="str">
            <v>陈化屯七箱变配电变压器</v>
          </cell>
          <cell r="G2554">
            <v>315</v>
          </cell>
          <cell r="H2554">
            <v>255.08</v>
          </cell>
          <cell r="I2554">
            <v>0</v>
          </cell>
          <cell r="J2554">
            <v>220</v>
          </cell>
          <cell r="K2554">
            <v>152.416</v>
          </cell>
          <cell r="L2554">
            <v>0</v>
          </cell>
          <cell r="M2554">
            <v>45</v>
          </cell>
        </row>
        <row r="2555">
          <cell r="F2555" t="str">
            <v>肖庄东配电变压器</v>
          </cell>
          <cell r="G2555">
            <v>400</v>
          </cell>
          <cell r="H2555">
            <v>0</v>
          </cell>
          <cell r="I2555">
            <v>0</v>
          </cell>
          <cell r="J2555">
            <v>405</v>
          </cell>
          <cell r="K2555">
            <v>280.584</v>
          </cell>
          <cell r="L2555">
            <v>0</v>
          </cell>
          <cell r="M2555">
            <v>57</v>
          </cell>
        </row>
        <row r="2556">
          <cell r="F2556" t="str">
            <v>陈化屯村1号支58-61-06-16-17G陈化屯村1号井井通台架变</v>
          </cell>
          <cell r="G2556">
            <v>100</v>
          </cell>
          <cell r="H2556">
            <v>0</v>
          </cell>
          <cell r="I2556">
            <v>0</v>
          </cell>
          <cell r="J2556">
            <v>180</v>
          </cell>
          <cell r="K2556">
            <v>124.704</v>
          </cell>
          <cell r="L2556">
            <v>0</v>
          </cell>
          <cell r="M2556">
            <v>16</v>
          </cell>
        </row>
        <row r="2557">
          <cell r="F2557" t="str">
            <v>10kV西堂Ⅰ线陈化屯八柱上变</v>
          </cell>
          <cell r="G2557">
            <v>200</v>
          </cell>
          <cell r="H2557">
            <v>230.32</v>
          </cell>
          <cell r="I2557">
            <v>0</v>
          </cell>
          <cell r="J2557">
            <v>220</v>
          </cell>
          <cell r="K2557">
            <v>152.416</v>
          </cell>
          <cell r="L2557">
            <v>0</v>
          </cell>
          <cell r="M2557">
            <v>90</v>
          </cell>
        </row>
        <row r="2558">
          <cell r="F2558" t="str">
            <v>十八里铺</v>
          </cell>
          <cell r="G2558">
            <v>100</v>
          </cell>
          <cell r="H2558">
            <v>0</v>
          </cell>
          <cell r="I2558">
            <v>0</v>
          </cell>
          <cell r="J2558">
            <v>220</v>
          </cell>
          <cell r="K2558">
            <v>152.416</v>
          </cell>
          <cell r="L2558">
            <v>0</v>
          </cell>
          <cell r="M2558">
            <v>70</v>
          </cell>
        </row>
        <row r="2559">
          <cell r="F2559" t="str">
            <v>陈化屯村2号支58-61-06-16G陈化屯村2号井井通台架变</v>
          </cell>
          <cell r="G2559">
            <v>200</v>
          </cell>
          <cell r="H2559">
            <v>0</v>
          </cell>
          <cell r="I2559">
            <v>0</v>
          </cell>
          <cell r="J2559">
            <v>220</v>
          </cell>
          <cell r="K2559">
            <v>152.416</v>
          </cell>
          <cell r="L2559">
            <v>0</v>
          </cell>
          <cell r="M2559">
            <v>128</v>
          </cell>
        </row>
        <row r="2560">
          <cell r="F2560" t="str">
            <v>安庄</v>
          </cell>
          <cell r="G2560">
            <v>400</v>
          </cell>
          <cell r="H2560">
            <v>36.85</v>
          </cell>
          <cell r="I2560">
            <v>162.25</v>
          </cell>
          <cell r="J2560">
            <v>405</v>
          </cell>
          <cell r="K2560">
            <v>280.584</v>
          </cell>
          <cell r="L2560">
            <v>0</v>
          </cell>
          <cell r="M2560">
            <v>126</v>
          </cell>
        </row>
        <row r="2561">
          <cell r="F2561" t="str">
            <v>陈化屯前街东</v>
          </cell>
          <cell r="G2561">
            <v>160</v>
          </cell>
          <cell r="H2561">
            <v>168.59</v>
          </cell>
          <cell r="I2561">
            <v>67.525</v>
          </cell>
          <cell r="J2561">
            <v>220</v>
          </cell>
          <cell r="K2561">
            <v>152.416</v>
          </cell>
          <cell r="L2561">
            <v>0</v>
          </cell>
          <cell r="M2561">
            <v>15</v>
          </cell>
        </row>
        <row r="2562">
          <cell r="F2562" t="str">
            <v>10kV西堂Ⅰ线姜庄（陈化屯）台架变</v>
          </cell>
          <cell r="G2562">
            <v>200</v>
          </cell>
          <cell r="H2562">
            <v>0</v>
          </cell>
          <cell r="I2562">
            <v>0</v>
          </cell>
          <cell r="J2562">
            <v>220</v>
          </cell>
          <cell r="K2562">
            <v>152.416</v>
          </cell>
          <cell r="L2562">
            <v>0</v>
          </cell>
          <cell r="M2562">
            <v>0</v>
          </cell>
        </row>
        <row r="2563">
          <cell r="F2563" t="str">
            <v>华能电厂东区2号配电变压器</v>
          </cell>
          <cell r="G2563">
            <v>800</v>
          </cell>
          <cell r="H2563">
            <v>0</v>
          </cell>
          <cell r="I2563">
            <v>0</v>
          </cell>
          <cell r="J2563">
            <v>1260</v>
          </cell>
          <cell r="K2563">
            <v>872.928</v>
          </cell>
          <cell r="L2563">
            <v>0</v>
          </cell>
          <cell r="M2563">
            <v>396</v>
          </cell>
        </row>
        <row r="2564">
          <cell r="F2564" t="str">
            <v>仙庄一期安置开闭所3号变压器</v>
          </cell>
          <cell r="G2564">
            <v>800</v>
          </cell>
          <cell r="H2564">
            <v>0</v>
          </cell>
          <cell r="I2564">
            <v>0</v>
          </cell>
          <cell r="J2564">
            <v>840</v>
          </cell>
          <cell r="K2564">
            <v>581.952</v>
          </cell>
          <cell r="L2564">
            <v>0</v>
          </cell>
          <cell r="M2564">
            <v>0</v>
          </cell>
        </row>
        <row r="2565">
          <cell r="F2565" t="str">
            <v>华能电厂西区Ⅱ2号配电变压器</v>
          </cell>
          <cell r="G2565">
            <v>630</v>
          </cell>
          <cell r="H2565">
            <v>0</v>
          </cell>
          <cell r="I2565">
            <v>0</v>
          </cell>
          <cell r="J2565">
            <v>1260</v>
          </cell>
          <cell r="K2565">
            <v>872.928</v>
          </cell>
          <cell r="L2565">
            <v>0</v>
          </cell>
          <cell r="M2565">
            <v>0</v>
          </cell>
        </row>
        <row r="2566">
          <cell r="F2566" t="str">
            <v>仙庄一期安置开闭所1号变压器</v>
          </cell>
          <cell r="G2566">
            <v>800</v>
          </cell>
          <cell r="H2566">
            <v>0</v>
          </cell>
          <cell r="I2566">
            <v>0</v>
          </cell>
          <cell r="J2566">
            <v>1260</v>
          </cell>
          <cell r="K2566">
            <v>872.928</v>
          </cell>
          <cell r="L2566">
            <v>0</v>
          </cell>
          <cell r="M2566">
            <v>0</v>
          </cell>
        </row>
        <row r="2567">
          <cell r="F2567" t="str">
            <v>10kV西堂Ⅱ线邵屯4号支41-19-07G邵屯4号井井通台架变</v>
          </cell>
          <cell r="G2567">
            <v>100</v>
          </cell>
          <cell r="H2567">
            <v>0</v>
          </cell>
          <cell r="I2567">
            <v>0</v>
          </cell>
          <cell r="J2567">
            <v>280</v>
          </cell>
          <cell r="K2567">
            <v>193.984</v>
          </cell>
          <cell r="L2567">
            <v>0</v>
          </cell>
          <cell r="M2567">
            <v>16</v>
          </cell>
        </row>
        <row r="2568">
          <cell r="F2568" t="str">
            <v>邵屯安置开闭所1号变压器</v>
          </cell>
          <cell r="G2568">
            <v>800</v>
          </cell>
          <cell r="H2568">
            <v>0</v>
          </cell>
          <cell r="I2568">
            <v>0</v>
          </cell>
          <cell r="J2568">
            <v>1050</v>
          </cell>
          <cell r="K2568">
            <v>727.44</v>
          </cell>
          <cell r="L2568">
            <v>0</v>
          </cell>
          <cell r="M2568">
            <v>0</v>
          </cell>
        </row>
        <row r="2569">
          <cell r="F2569" t="str">
            <v>邵屯安置开闭所2号变压器</v>
          </cell>
          <cell r="G2569">
            <v>800</v>
          </cell>
          <cell r="H2569">
            <v>0</v>
          </cell>
          <cell r="I2569">
            <v>0</v>
          </cell>
          <cell r="J2569">
            <v>1470</v>
          </cell>
          <cell r="K2569">
            <v>1018.416</v>
          </cell>
          <cell r="L2569">
            <v>0</v>
          </cell>
          <cell r="M2569">
            <v>0</v>
          </cell>
        </row>
        <row r="2570">
          <cell r="F2570" t="str">
            <v>华能电厂东区1号配电变压器</v>
          </cell>
          <cell r="G2570">
            <v>800</v>
          </cell>
          <cell r="H2570">
            <v>0</v>
          </cell>
          <cell r="I2570">
            <v>0</v>
          </cell>
          <cell r="J2570">
            <v>1470</v>
          </cell>
          <cell r="K2570">
            <v>1018.416</v>
          </cell>
          <cell r="L2570">
            <v>0</v>
          </cell>
          <cell r="M2570">
            <v>0</v>
          </cell>
        </row>
        <row r="2571">
          <cell r="F2571" t="str">
            <v>10kV西堂Ⅱ线邵屯5号支41-24-12G邵屯5号井井通台架变</v>
          </cell>
          <cell r="G2571">
            <v>100</v>
          </cell>
          <cell r="H2571">
            <v>0</v>
          </cell>
          <cell r="I2571">
            <v>0</v>
          </cell>
          <cell r="J2571">
            <v>280</v>
          </cell>
          <cell r="K2571">
            <v>193.984</v>
          </cell>
          <cell r="L2571">
            <v>0</v>
          </cell>
          <cell r="M2571">
            <v>24</v>
          </cell>
        </row>
        <row r="2572">
          <cell r="F2572" t="str">
            <v>邵屯</v>
          </cell>
          <cell r="G2572">
            <v>400</v>
          </cell>
          <cell r="H2572">
            <v>364.76</v>
          </cell>
          <cell r="I2572">
            <v>17.85</v>
          </cell>
          <cell r="J2572">
            <v>405</v>
          </cell>
          <cell r="K2572">
            <v>280.584</v>
          </cell>
          <cell r="L2572">
            <v>0</v>
          </cell>
          <cell r="M2572">
            <v>-83.05</v>
          </cell>
        </row>
        <row r="2573">
          <cell r="F2573" t="str">
            <v>10kV西堂Ⅱ线邵屯6号支41-09-12G邵屯6号井井通台架变</v>
          </cell>
          <cell r="G2573">
            <v>100</v>
          </cell>
          <cell r="H2573">
            <v>0</v>
          </cell>
          <cell r="I2573">
            <v>0</v>
          </cell>
          <cell r="J2573">
            <v>280</v>
          </cell>
          <cell r="K2573">
            <v>193.984</v>
          </cell>
          <cell r="L2573">
            <v>0</v>
          </cell>
          <cell r="M2573">
            <v>24</v>
          </cell>
        </row>
        <row r="2574">
          <cell r="F2574" t="str">
            <v>仙庄一期安置开闭所2号变压器</v>
          </cell>
          <cell r="G2574">
            <v>800</v>
          </cell>
          <cell r="H2574">
            <v>0</v>
          </cell>
          <cell r="I2574">
            <v>0</v>
          </cell>
          <cell r="J2574">
            <v>1470</v>
          </cell>
          <cell r="K2574">
            <v>1018.416</v>
          </cell>
          <cell r="L2574">
            <v>0</v>
          </cell>
          <cell r="M2574">
            <v>0</v>
          </cell>
        </row>
        <row r="2575">
          <cell r="F2575" t="str">
            <v>华能电厂西区Ⅰ1号配电变压器</v>
          </cell>
          <cell r="G2575">
            <v>630</v>
          </cell>
          <cell r="H2575">
            <v>0</v>
          </cell>
          <cell r="I2575">
            <v>0</v>
          </cell>
          <cell r="J2575">
            <v>1470</v>
          </cell>
          <cell r="K2575">
            <v>1018.416</v>
          </cell>
          <cell r="L2575">
            <v>0</v>
          </cell>
          <cell r="M2575">
            <v>0</v>
          </cell>
        </row>
        <row r="2576">
          <cell r="F2576" t="str">
            <v>910号公变1号变压器</v>
          </cell>
          <cell r="G2576">
            <v>1000</v>
          </cell>
          <cell r="H2576">
            <v>0</v>
          </cell>
          <cell r="I2576">
            <v>0</v>
          </cell>
          <cell r="J2576">
            <v>1440</v>
          </cell>
          <cell r="K2576">
            <v>997.632</v>
          </cell>
          <cell r="L2576">
            <v>0</v>
          </cell>
          <cell r="M2576">
            <v>780</v>
          </cell>
        </row>
        <row r="2577">
          <cell r="F2577" t="str">
            <v>911号公变2号变压器</v>
          </cell>
          <cell r="G2577">
            <v>1000</v>
          </cell>
          <cell r="H2577">
            <v>0</v>
          </cell>
          <cell r="I2577">
            <v>0</v>
          </cell>
          <cell r="J2577">
            <v>1440</v>
          </cell>
          <cell r="K2577">
            <v>997.632</v>
          </cell>
          <cell r="L2577">
            <v>0</v>
          </cell>
          <cell r="M2577">
            <v>794.6</v>
          </cell>
        </row>
        <row r="2578">
          <cell r="F2578" t="str">
            <v>890号公变3号变压器</v>
          </cell>
          <cell r="G2578">
            <v>630</v>
          </cell>
          <cell r="H2578">
            <v>0</v>
          </cell>
          <cell r="I2578">
            <v>0</v>
          </cell>
          <cell r="J2578">
            <v>910</v>
          </cell>
          <cell r="K2578">
            <v>630.448</v>
          </cell>
          <cell r="L2578">
            <v>0</v>
          </cell>
          <cell r="M2578">
            <v>535.563</v>
          </cell>
        </row>
        <row r="2579">
          <cell r="F2579" t="str">
            <v>888号公变4号变压器</v>
          </cell>
          <cell r="G2579">
            <v>630</v>
          </cell>
          <cell r="H2579">
            <v>0</v>
          </cell>
          <cell r="I2579">
            <v>0</v>
          </cell>
          <cell r="J2579">
            <v>910</v>
          </cell>
          <cell r="K2579">
            <v>630.448</v>
          </cell>
          <cell r="L2579">
            <v>0</v>
          </cell>
          <cell r="M2579">
            <v>445.788</v>
          </cell>
        </row>
        <row r="2580">
          <cell r="F2580" t="str">
            <v>890号公变1号变压器</v>
          </cell>
          <cell r="G2580">
            <v>630</v>
          </cell>
          <cell r="H2580">
            <v>0</v>
          </cell>
          <cell r="I2580">
            <v>0</v>
          </cell>
          <cell r="J2580">
            <v>910</v>
          </cell>
          <cell r="K2580">
            <v>630.448</v>
          </cell>
          <cell r="L2580">
            <v>0</v>
          </cell>
          <cell r="M2580">
            <v>516.411</v>
          </cell>
        </row>
        <row r="2581">
          <cell r="F2581" t="str">
            <v>889号公变2号变压器</v>
          </cell>
          <cell r="G2581">
            <v>630</v>
          </cell>
          <cell r="H2581">
            <v>0</v>
          </cell>
          <cell r="I2581">
            <v>0</v>
          </cell>
          <cell r="J2581">
            <v>910</v>
          </cell>
          <cell r="K2581">
            <v>630.448</v>
          </cell>
          <cell r="L2581">
            <v>0</v>
          </cell>
          <cell r="M2581">
            <v>491.4</v>
          </cell>
        </row>
        <row r="2582">
          <cell r="F2582" t="str">
            <v>909号公变3号变压器</v>
          </cell>
          <cell r="G2582">
            <v>1000</v>
          </cell>
          <cell r="H2582">
            <v>0</v>
          </cell>
          <cell r="I2582">
            <v>0</v>
          </cell>
          <cell r="J2582">
            <v>1440</v>
          </cell>
          <cell r="K2582">
            <v>997.632</v>
          </cell>
          <cell r="L2582">
            <v>0</v>
          </cell>
          <cell r="M2582">
            <v>662.5</v>
          </cell>
        </row>
        <row r="2583">
          <cell r="F2583" t="str">
            <v>889号公变3号变压器</v>
          </cell>
          <cell r="G2583">
            <v>630</v>
          </cell>
          <cell r="H2583">
            <v>0</v>
          </cell>
          <cell r="I2583">
            <v>0</v>
          </cell>
          <cell r="J2583">
            <v>910</v>
          </cell>
          <cell r="K2583">
            <v>630.448</v>
          </cell>
          <cell r="L2583">
            <v>0</v>
          </cell>
          <cell r="M2583">
            <v>406.98</v>
          </cell>
        </row>
        <row r="2584">
          <cell r="F2584" t="str">
            <v>909号公变2号变压器</v>
          </cell>
          <cell r="G2584">
            <v>1000</v>
          </cell>
          <cell r="H2584">
            <v>0</v>
          </cell>
          <cell r="I2584">
            <v>0</v>
          </cell>
          <cell r="J2584">
            <v>1440</v>
          </cell>
          <cell r="K2584">
            <v>997.632</v>
          </cell>
          <cell r="L2584">
            <v>0</v>
          </cell>
          <cell r="M2584">
            <v>692.2</v>
          </cell>
        </row>
        <row r="2585">
          <cell r="F2585" t="str">
            <v>888号公变2号变压器</v>
          </cell>
          <cell r="G2585">
            <v>630</v>
          </cell>
          <cell r="H2585">
            <v>0</v>
          </cell>
          <cell r="I2585">
            <v>0</v>
          </cell>
          <cell r="J2585">
            <v>910</v>
          </cell>
          <cell r="K2585">
            <v>630.448</v>
          </cell>
          <cell r="L2585">
            <v>0</v>
          </cell>
          <cell r="M2585">
            <v>422.352</v>
          </cell>
        </row>
        <row r="2586">
          <cell r="F2586" t="str">
            <v>890号公变2号变压器</v>
          </cell>
          <cell r="G2586">
            <v>630</v>
          </cell>
          <cell r="H2586">
            <v>0</v>
          </cell>
          <cell r="I2586">
            <v>0</v>
          </cell>
          <cell r="J2586">
            <v>910</v>
          </cell>
          <cell r="K2586">
            <v>630.448</v>
          </cell>
          <cell r="L2586">
            <v>0</v>
          </cell>
          <cell r="M2586">
            <v>503.937</v>
          </cell>
        </row>
        <row r="2587">
          <cell r="F2587" t="str">
            <v>909号公变4号变压器</v>
          </cell>
          <cell r="G2587">
            <v>1000</v>
          </cell>
          <cell r="H2587">
            <v>0</v>
          </cell>
          <cell r="I2587">
            <v>0</v>
          </cell>
          <cell r="J2587">
            <v>1440</v>
          </cell>
          <cell r="K2587">
            <v>997.632</v>
          </cell>
          <cell r="L2587">
            <v>0</v>
          </cell>
          <cell r="M2587">
            <v>760.3</v>
          </cell>
        </row>
        <row r="2588">
          <cell r="F2588" t="str">
            <v>889号公变1号变压器</v>
          </cell>
          <cell r="G2588">
            <v>630</v>
          </cell>
          <cell r="H2588">
            <v>0</v>
          </cell>
          <cell r="I2588">
            <v>0</v>
          </cell>
          <cell r="J2588">
            <v>910</v>
          </cell>
          <cell r="K2588">
            <v>630.448</v>
          </cell>
          <cell r="L2588">
            <v>0</v>
          </cell>
          <cell r="M2588">
            <v>359.1</v>
          </cell>
        </row>
        <row r="2589">
          <cell r="F2589" t="str">
            <v>888号公变1号变压器</v>
          </cell>
          <cell r="G2589">
            <v>630</v>
          </cell>
          <cell r="H2589">
            <v>0</v>
          </cell>
          <cell r="I2589">
            <v>0</v>
          </cell>
          <cell r="J2589">
            <v>910</v>
          </cell>
          <cell r="K2589">
            <v>630.448</v>
          </cell>
          <cell r="L2589">
            <v>0</v>
          </cell>
          <cell r="M2589">
            <v>389.34</v>
          </cell>
        </row>
        <row r="2590">
          <cell r="F2590" t="str">
            <v>888号公变3号变压器</v>
          </cell>
          <cell r="G2590">
            <v>630</v>
          </cell>
          <cell r="H2590">
            <v>0</v>
          </cell>
          <cell r="I2590">
            <v>0</v>
          </cell>
          <cell r="J2590">
            <v>910</v>
          </cell>
          <cell r="K2590">
            <v>630.448</v>
          </cell>
          <cell r="L2590">
            <v>0</v>
          </cell>
          <cell r="M2590">
            <v>402.381</v>
          </cell>
        </row>
        <row r="2591">
          <cell r="F2591" t="str">
            <v>911号公变1号变压器</v>
          </cell>
          <cell r="G2591">
            <v>1000</v>
          </cell>
          <cell r="H2591">
            <v>0</v>
          </cell>
          <cell r="I2591">
            <v>0</v>
          </cell>
          <cell r="J2591">
            <v>1440</v>
          </cell>
          <cell r="K2591">
            <v>997.632</v>
          </cell>
          <cell r="L2591">
            <v>0</v>
          </cell>
          <cell r="M2591">
            <v>760.1</v>
          </cell>
        </row>
        <row r="2592">
          <cell r="F2592" t="str">
            <v>909号公变1号变压器</v>
          </cell>
          <cell r="G2592">
            <v>1000</v>
          </cell>
          <cell r="H2592">
            <v>0</v>
          </cell>
          <cell r="I2592">
            <v>0</v>
          </cell>
          <cell r="J2592">
            <v>1440</v>
          </cell>
          <cell r="K2592">
            <v>997.632</v>
          </cell>
          <cell r="L2592">
            <v>0</v>
          </cell>
          <cell r="M2592">
            <v>673.2</v>
          </cell>
        </row>
        <row r="2593">
          <cell r="F2593" t="str">
            <v>910号公变3号变压器</v>
          </cell>
          <cell r="G2593">
            <v>1000</v>
          </cell>
          <cell r="H2593">
            <v>0</v>
          </cell>
          <cell r="I2593">
            <v>0</v>
          </cell>
          <cell r="J2593">
            <v>1440</v>
          </cell>
          <cell r="K2593">
            <v>997.632</v>
          </cell>
          <cell r="L2593">
            <v>0</v>
          </cell>
          <cell r="M2593">
            <v>497</v>
          </cell>
        </row>
        <row r="2594">
          <cell r="F2594" t="str">
            <v>910号公变2号变压器</v>
          </cell>
          <cell r="G2594">
            <v>1000</v>
          </cell>
          <cell r="H2594">
            <v>0</v>
          </cell>
          <cell r="I2594">
            <v>0</v>
          </cell>
          <cell r="J2594">
            <v>1440</v>
          </cell>
          <cell r="K2594">
            <v>997.632</v>
          </cell>
          <cell r="L2594">
            <v>0</v>
          </cell>
          <cell r="M2594">
            <v>458</v>
          </cell>
        </row>
        <row r="2595">
          <cell r="F2595" t="str">
            <v>土城回迁南1#</v>
          </cell>
          <cell r="G2595">
            <v>630</v>
          </cell>
          <cell r="H2595">
            <v>0</v>
          </cell>
          <cell r="I2595">
            <v>0</v>
          </cell>
          <cell r="J2595">
            <v>910</v>
          </cell>
          <cell r="K2595">
            <v>630.448</v>
          </cell>
          <cell r="L2595">
            <v>0</v>
          </cell>
          <cell r="M2595">
            <v>335.79</v>
          </cell>
        </row>
        <row r="2596">
          <cell r="F2596" t="str">
            <v>后土城</v>
          </cell>
          <cell r="G2596">
            <v>315</v>
          </cell>
          <cell r="H2596">
            <v>0</v>
          </cell>
          <cell r="I2596">
            <v>0</v>
          </cell>
          <cell r="J2596">
            <v>450</v>
          </cell>
          <cell r="K2596">
            <v>311.76</v>
          </cell>
          <cell r="L2596">
            <v>0</v>
          </cell>
          <cell r="M2596">
            <v>253.1655</v>
          </cell>
        </row>
        <row r="2597">
          <cell r="F2597" t="str">
            <v>土城回迁南3#</v>
          </cell>
          <cell r="G2597">
            <v>630</v>
          </cell>
          <cell r="H2597">
            <v>0</v>
          </cell>
          <cell r="I2597">
            <v>0</v>
          </cell>
          <cell r="J2597">
            <v>910</v>
          </cell>
          <cell r="K2597">
            <v>630.448</v>
          </cell>
          <cell r="L2597">
            <v>0</v>
          </cell>
          <cell r="M2597">
            <v>450.45</v>
          </cell>
        </row>
        <row r="2598">
          <cell r="F2598" t="str">
            <v>土城回迁南2#</v>
          </cell>
          <cell r="G2598">
            <v>630</v>
          </cell>
          <cell r="H2598">
            <v>0</v>
          </cell>
          <cell r="I2598">
            <v>0</v>
          </cell>
          <cell r="J2598">
            <v>910</v>
          </cell>
          <cell r="K2598">
            <v>630.448</v>
          </cell>
          <cell r="L2598">
            <v>0</v>
          </cell>
          <cell r="M2598">
            <v>417.375</v>
          </cell>
        </row>
        <row r="2599">
          <cell r="F2599" t="str">
            <v>857号公变4号变压器</v>
          </cell>
          <cell r="G2599">
            <v>630</v>
          </cell>
          <cell r="H2599">
            <v>0</v>
          </cell>
          <cell r="I2599">
            <v>0</v>
          </cell>
          <cell r="J2599">
            <v>910</v>
          </cell>
          <cell r="K2599">
            <v>630.448</v>
          </cell>
          <cell r="L2599">
            <v>0</v>
          </cell>
          <cell r="M2599">
            <v>327.537</v>
          </cell>
        </row>
        <row r="2600">
          <cell r="F2600" t="str">
            <v>869号公变1号变压器</v>
          </cell>
          <cell r="G2600">
            <v>800</v>
          </cell>
          <cell r="H2600">
            <v>0</v>
          </cell>
          <cell r="I2600">
            <v>0</v>
          </cell>
          <cell r="J2600">
            <v>1155</v>
          </cell>
          <cell r="K2600">
            <v>800.184</v>
          </cell>
          <cell r="L2600">
            <v>0</v>
          </cell>
          <cell r="M2600">
            <v>436.8</v>
          </cell>
        </row>
        <row r="2601">
          <cell r="F2601" t="str">
            <v>857号公变2号变压器</v>
          </cell>
          <cell r="G2601">
            <v>630</v>
          </cell>
          <cell r="H2601">
            <v>0</v>
          </cell>
          <cell r="I2601">
            <v>0</v>
          </cell>
          <cell r="J2601">
            <v>910</v>
          </cell>
          <cell r="K2601">
            <v>630.448</v>
          </cell>
          <cell r="L2601">
            <v>0</v>
          </cell>
          <cell r="M2601">
            <v>439.11</v>
          </cell>
        </row>
        <row r="2602">
          <cell r="F2602" t="str">
            <v>869号公变2号变压器</v>
          </cell>
          <cell r="G2602">
            <v>800</v>
          </cell>
          <cell r="H2602">
            <v>0</v>
          </cell>
          <cell r="I2602">
            <v>0</v>
          </cell>
          <cell r="J2602">
            <v>1155</v>
          </cell>
          <cell r="K2602">
            <v>800.184</v>
          </cell>
          <cell r="L2602">
            <v>0</v>
          </cell>
          <cell r="M2602">
            <v>436</v>
          </cell>
        </row>
        <row r="2603">
          <cell r="F2603" t="str">
            <v>857号公变1号变压器</v>
          </cell>
          <cell r="G2603">
            <v>630</v>
          </cell>
          <cell r="H2603">
            <v>0</v>
          </cell>
          <cell r="I2603">
            <v>0</v>
          </cell>
          <cell r="J2603">
            <v>910</v>
          </cell>
          <cell r="K2603">
            <v>630.448</v>
          </cell>
          <cell r="L2603">
            <v>0</v>
          </cell>
          <cell r="M2603">
            <v>317.331</v>
          </cell>
        </row>
        <row r="2604">
          <cell r="F2604" t="str">
            <v>869号公变4号变压器</v>
          </cell>
          <cell r="G2604">
            <v>800</v>
          </cell>
          <cell r="H2604">
            <v>0</v>
          </cell>
          <cell r="I2604">
            <v>0</v>
          </cell>
          <cell r="J2604">
            <v>1155</v>
          </cell>
          <cell r="K2604">
            <v>800.184</v>
          </cell>
          <cell r="L2604">
            <v>0</v>
          </cell>
          <cell r="M2604">
            <v>435.2</v>
          </cell>
        </row>
        <row r="2605">
          <cell r="F2605" t="str">
            <v>857号公变3号变压器</v>
          </cell>
          <cell r="G2605">
            <v>630</v>
          </cell>
          <cell r="H2605">
            <v>0</v>
          </cell>
          <cell r="I2605">
            <v>0</v>
          </cell>
          <cell r="J2605">
            <v>910</v>
          </cell>
          <cell r="K2605">
            <v>630.448</v>
          </cell>
          <cell r="L2605">
            <v>0</v>
          </cell>
          <cell r="M2605">
            <v>361.935</v>
          </cell>
        </row>
        <row r="2606">
          <cell r="F2606" t="str">
            <v>869号公变3号变压器</v>
          </cell>
          <cell r="G2606">
            <v>800</v>
          </cell>
          <cell r="H2606">
            <v>0</v>
          </cell>
          <cell r="I2606">
            <v>0</v>
          </cell>
          <cell r="J2606">
            <v>1155</v>
          </cell>
          <cell r="K2606">
            <v>800.184</v>
          </cell>
          <cell r="L2606">
            <v>0</v>
          </cell>
          <cell r="M2606">
            <v>530</v>
          </cell>
        </row>
        <row r="2607">
          <cell r="F2607" t="str">
            <v>946号公变3号主变</v>
          </cell>
          <cell r="G2607">
            <v>800</v>
          </cell>
          <cell r="H2607">
            <v>0</v>
          </cell>
          <cell r="I2607">
            <v>0</v>
          </cell>
          <cell r="J2607">
            <v>1155</v>
          </cell>
          <cell r="K2607">
            <v>800.184</v>
          </cell>
          <cell r="L2607">
            <v>0</v>
          </cell>
          <cell r="M2607">
            <v>516.8</v>
          </cell>
        </row>
        <row r="2608">
          <cell r="F2608" t="str">
            <v>855号公变2号变压器</v>
          </cell>
          <cell r="G2608">
            <v>630</v>
          </cell>
          <cell r="H2608">
            <v>0</v>
          </cell>
          <cell r="I2608">
            <v>0</v>
          </cell>
          <cell r="J2608">
            <v>910</v>
          </cell>
          <cell r="K2608">
            <v>630.448</v>
          </cell>
          <cell r="L2608">
            <v>0</v>
          </cell>
          <cell r="M2608">
            <v>436.086</v>
          </cell>
        </row>
        <row r="2609">
          <cell r="F2609" t="str">
            <v>856号公变4号变压器</v>
          </cell>
          <cell r="G2609">
            <v>630</v>
          </cell>
          <cell r="H2609">
            <v>0</v>
          </cell>
          <cell r="I2609">
            <v>0</v>
          </cell>
          <cell r="J2609">
            <v>910</v>
          </cell>
          <cell r="K2609">
            <v>630.448</v>
          </cell>
          <cell r="L2609">
            <v>0</v>
          </cell>
          <cell r="M2609">
            <v>422.352</v>
          </cell>
        </row>
        <row r="2610">
          <cell r="F2610" t="str">
            <v>856号公变1号变压器</v>
          </cell>
          <cell r="G2610">
            <v>630</v>
          </cell>
          <cell r="H2610">
            <v>0</v>
          </cell>
          <cell r="I2610">
            <v>0</v>
          </cell>
          <cell r="J2610">
            <v>910</v>
          </cell>
          <cell r="K2610">
            <v>630.448</v>
          </cell>
          <cell r="L2610">
            <v>0</v>
          </cell>
          <cell r="M2610">
            <v>475.02</v>
          </cell>
        </row>
        <row r="2611">
          <cell r="F2611" t="str">
            <v>856号公变2号变压器</v>
          </cell>
          <cell r="G2611">
            <v>630</v>
          </cell>
          <cell r="H2611">
            <v>0</v>
          </cell>
          <cell r="I2611">
            <v>0</v>
          </cell>
          <cell r="J2611">
            <v>910</v>
          </cell>
          <cell r="K2611">
            <v>630.448</v>
          </cell>
          <cell r="L2611">
            <v>0</v>
          </cell>
          <cell r="M2611">
            <v>313.74</v>
          </cell>
        </row>
        <row r="2612">
          <cell r="F2612" t="str">
            <v>855号公变3号变压器</v>
          </cell>
          <cell r="G2612">
            <v>630</v>
          </cell>
          <cell r="H2612">
            <v>0</v>
          </cell>
          <cell r="I2612">
            <v>0</v>
          </cell>
          <cell r="J2612">
            <v>910</v>
          </cell>
          <cell r="K2612">
            <v>630.448</v>
          </cell>
          <cell r="L2612">
            <v>0</v>
          </cell>
          <cell r="M2612">
            <v>359.1</v>
          </cell>
        </row>
        <row r="2613">
          <cell r="F2613" t="str">
            <v>946号公变4号主变</v>
          </cell>
          <cell r="G2613">
            <v>800</v>
          </cell>
          <cell r="H2613">
            <v>0</v>
          </cell>
          <cell r="I2613">
            <v>0</v>
          </cell>
          <cell r="J2613">
            <v>1155</v>
          </cell>
          <cell r="K2613">
            <v>800.184</v>
          </cell>
          <cell r="L2613">
            <v>0</v>
          </cell>
          <cell r="M2613">
            <v>494.4</v>
          </cell>
        </row>
        <row r="2614">
          <cell r="F2614" t="str">
            <v>856号公变3号变压器</v>
          </cell>
          <cell r="G2614">
            <v>630</v>
          </cell>
          <cell r="H2614">
            <v>0</v>
          </cell>
          <cell r="I2614">
            <v>0</v>
          </cell>
          <cell r="J2614">
            <v>910</v>
          </cell>
          <cell r="K2614">
            <v>630.448</v>
          </cell>
          <cell r="L2614">
            <v>0</v>
          </cell>
          <cell r="M2614">
            <v>418.572</v>
          </cell>
        </row>
        <row r="2615">
          <cell r="F2615" t="str">
            <v>855号公变1号变压器</v>
          </cell>
          <cell r="G2615">
            <v>630</v>
          </cell>
          <cell r="H2615">
            <v>0</v>
          </cell>
          <cell r="I2615">
            <v>0</v>
          </cell>
          <cell r="J2615">
            <v>910</v>
          </cell>
          <cell r="K2615">
            <v>630.448</v>
          </cell>
          <cell r="L2615">
            <v>0</v>
          </cell>
          <cell r="M2615">
            <v>478.863</v>
          </cell>
        </row>
        <row r="2616">
          <cell r="F2616" t="str">
            <v>946号公变2号主变</v>
          </cell>
          <cell r="G2616">
            <v>800</v>
          </cell>
          <cell r="H2616">
            <v>0</v>
          </cell>
          <cell r="I2616">
            <v>0</v>
          </cell>
          <cell r="J2616">
            <v>1155</v>
          </cell>
          <cell r="K2616">
            <v>800.184</v>
          </cell>
          <cell r="L2616">
            <v>0</v>
          </cell>
          <cell r="M2616">
            <v>538.56</v>
          </cell>
        </row>
        <row r="2617">
          <cell r="F2617" t="str">
            <v>946号公变1号主变</v>
          </cell>
          <cell r="G2617">
            <v>800</v>
          </cell>
          <cell r="H2617">
            <v>0</v>
          </cell>
          <cell r="I2617">
            <v>0</v>
          </cell>
          <cell r="J2617">
            <v>1155</v>
          </cell>
          <cell r="K2617">
            <v>800.184</v>
          </cell>
          <cell r="L2617">
            <v>0</v>
          </cell>
          <cell r="M2617">
            <v>391.2</v>
          </cell>
        </row>
        <row r="2618">
          <cell r="F2618" t="str">
            <v>10kV姚庄Ⅱ线东昌府郡开闭所（982号公变）1号配变</v>
          </cell>
          <cell r="G2618">
            <v>800</v>
          </cell>
          <cell r="H2618">
            <v>0</v>
          </cell>
          <cell r="I2618">
            <v>0</v>
          </cell>
          <cell r="J2618">
            <v>1155</v>
          </cell>
          <cell r="K2618">
            <v>800.184</v>
          </cell>
          <cell r="L2618">
            <v>0</v>
          </cell>
          <cell r="M2618">
            <v>433.2</v>
          </cell>
        </row>
        <row r="2619">
          <cell r="F2619" t="str">
            <v>318#公变</v>
          </cell>
          <cell r="G2619">
            <v>400</v>
          </cell>
          <cell r="H2619">
            <v>0</v>
          </cell>
          <cell r="I2619">
            <v>0</v>
          </cell>
          <cell r="J2619">
            <v>578</v>
          </cell>
          <cell r="K2619">
            <v>400.4384</v>
          </cell>
          <cell r="L2619">
            <v>0</v>
          </cell>
          <cell r="M2619">
            <v>20</v>
          </cell>
        </row>
        <row r="2620">
          <cell r="F2620" t="str">
            <v>850号公变4号变压器</v>
          </cell>
          <cell r="G2620">
            <v>630</v>
          </cell>
          <cell r="H2620">
            <v>0</v>
          </cell>
          <cell r="I2620">
            <v>0</v>
          </cell>
          <cell r="J2620">
            <v>910</v>
          </cell>
          <cell r="K2620">
            <v>630.448</v>
          </cell>
          <cell r="L2620">
            <v>0</v>
          </cell>
          <cell r="M2620">
            <v>55</v>
          </cell>
        </row>
        <row r="2621">
          <cell r="F2621" t="str">
            <v>850号公变1号变压器</v>
          </cell>
          <cell r="G2621">
            <v>630</v>
          </cell>
          <cell r="H2621">
            <v>0</v>
          </cell>
          <cell r="I2621">
            <v>0</v>
          </cell>
          <cell r="J2621">
            <v>910</v>
          </cell>
          <cell r="K2621">
            <v>630.448</v>
          </cell>
          <cell r="L2621">
            <v>0</v>
          </cell>
          <cell r="M2621">
            <v>55</v>
          </cell>
        </row>
        <row r="2622">
          <cell r="F2622" t="str">
            <v>850号公变3号变压器</v>
          </cell>
          <cell r="G2622">
            <v>630</v>
          </cell>
          <cell r="H2622">
            <v>0</v>
          </cell>
          <cell r="I2622">
            <v>0</v>
          </cell>
          <cell r="J2622">
            <v>910</v>
          </cell>
          <cell r="K2622">
            <v>630.448</v>
          </cell>
          <cell r="L2622">
            <v>0</v>
          </cell>
          <cell r="M2622">
            <v>55</v>
          </cell>
        </row>
        <row r="2623">
          <cell r="F2623" t="str">
            <v>850号公变2号变压器</v>
          </cell>
          <cell r="G2623">
            <v>630</v>
          </cell>
          <cell r="H2623">
            <v>0</v>
          </cell>
          <cell r="I2623">
            <v>0</v>
          </cell>
          <cell r="J2623">
            <v>910</v>
          </cell>
          <cell r="K2623">
            <v>630.448</v>
          </cell>
          <cell r="L2623">
            <v>0</v>
          </cell>
          <cell r="M2623">
            <v>55</v>
          </cell>
        </row>
        <row r="2624">
          <cell r="F2624" t="str">
            <v>829号公变变压器</v>
          </cell>
          <cell r="G2624">
            <v>400</v>
          </cell>
          <cell r="H2624">
            <v>0</v>
          </cell>
          <cell r="I2624">
            <v>0</v>
          </cell>
          <cell r="J2624">
            <v>578</v>
          </cell>
          <cell r="K2624">
            <v>400.4384</v>
          </cell>
          <cell r="L2624">
            <v>0</v>
          </cell>
          <cell r="M2624">
            <v>20</v>
          </cell>
        </row>
        <row r="2625">
          <cell r="F2625" t="str">
            <v>831号公变（念窑煤改电）</v>
          </cell>
          <cell r="G2625">
            <v>400</v>
          </cell>
          <cell r="H2625">
            <v>0</v>
          </cell>
          <cell r="I2625">
            <v>0</v>
          </cell>
          <cell r="J2625">
            <v>578</v>
          </cell>
          <cell r="K2625">
            <v>400.4384</v>
          </cell>
          <cell r="L2625">
            <v>0</v>
          </cell>
          <cell r="M2625">
            <v>20</v>
          </cell>
        </row>
        <row r="2626">
          <cell r="F2626" t="str">
            <v>790号公变配电变压器</v>
          </cell>
          <cell r="G2626">
            <v>630</v>
          </cell>
          <cell r="H2626">
            <v>0</v>
          </cell>
          <cell r="I2626">
            <v>0</v>
          </cell>
          <cell r="J2626">
            <v>910</v>
          </cell>
          <cell r="K2626">
            <v>630.448</v>
          </cell>
          <cell r="L2626">
            <v>0</v>
          </cell>
          <cell r="M2626">
            <v>55</v>
          </cell>
        </row>
        <row r="2627">
          <cell r="F2627" t="str">
            <v>10kV薛江线105#公变支101HW-05G105#公变支台架变</v>
          </cell>
          <cell r="G2627">
            <v>315</v>
          </cell>
          <cell r="H2627">
            <v>0</v>
          </cell>
          <cell r="I2627">
            <v>0</v>
          </cell>
          <cell r="J2627">
            <v>450</v>
          </cell>
          <cell r="K2627">
            <v>311.76</v>
          </cell>
          <cell r="L2627">
            <v>0</v>
          </cell>
          <cell r="M2627">
            <v>20</v>
          </cell>
        </row>
        <row r="2628">
          <cell r="F2628" t="str">
            <v>571#配电室</v>
          </cell>
          <cell r="G2628">
            <v>400</v>
          </cell>
          <cell r="H2628">
            <v>0</v>
          </cell>
          <cell r="I2628">
            <v>0</v>
          </cell>
          <cell r="J2628">
            <v>578</v>
          </cell>
          <cell r="K2628">
            <v>400.4384</v>
          </cell>
          <cell r="L2628">
            <v>0</v>
          </cell>
          <cell r="M2628">
            <v>30</v>
          </cell>
        </row>
        <row r="2629">
          <cell r="F2629" t="str">
            <v>497#公变-1#</v>
          </cell>
          <cell r="G2629">
            <v>800</v>
          </cell>
          <cell r="H2629">
            <v>0</v>
          </cell>
          <cell r="I2629">
            <v>0</v>
          </cell>
          <cell r="J2629">
            <v>1155</v>
          </cell>
          <cell r="K2629">
            <v>800.184</v>
          </cell>
          <cell r="L2629">
            <v>0</v>
          </cell>
          <cell r="M2629">
            <v>50</v>
          </cell>
        </row>
        <row r="2630">
          <cell r="F2630" t="str">
            <v>377#公变-1#</v>
          </cell>
          <cell r="G2630">
            <v>800</v>
          </cell>
          <cell r="H2630">
            <v>0</v>
          </cell>
          <cell r="I2630">
            <v>0</v>
          </cell>
          <cell r="J2630">
            <v>1155</v>
          </cell>
          <cell r="K2630">
            <v>800.184</v>
          </cell>
          <cell r="L2630">
            <v>0</v>
          </cell>
          <cell r="M2630">
            <v>50</v>
          </cell>
        </row>
        <row r="2631">
          <cell r="F2631" t="str">
            <v>810号公变变压器</v>
          </cell>
          <cell r="G2631">
            <v>200</v>
          </cell>
          <cell r="H2631">
            <v>0</v>
          </cell>
          <cell r="I2631">
            <v>0</v>
          </cell>
          <cell r="J2631">
            <v>288</v>
          </cell>
          <cell r="K2631">
            <v>199.5264</v>
          </cell>
          <cell r="L2631">
            <v>0</v>
          </cell>
          <cell r="M2631">
            <v>15</v>
          </cell>
        </row>
        <row r="2632">
          <cell r="F2632" t="str">
            <v>496#箱变</v>
          </cell>
          <cell r="G2632">
            <v>800</v>
          </cell>
          <cell r="H2632">
            <v>0</v>
          </cell>
          <cell r="I2632">
            <v>0</v>
          </cell>
          <cell r="J2632">
            <v>1155</v>
          </cell>
          <cell r="K2632">
            <v>800.184</v>
          </cell>
          <cell r="L2632">
            <v>0</v>
          </cell>
          <cell r="M2632">
            <v>60</v>
          </cell>
        </row>
        <row r="2633">
          <cell r="F2633" t="str">
            <v>国税局配电变压器</v>
          </cell>
          <cell r="G2633">
            <v>800</v>
          </cell>
          <cell r="H2633">
            <v>0</v>
          </cell>
          <cell r="I2633">
            <v>0</v>
          </cell>
          <cell r="J2633">
            <v>1155</v>
          </cell>
          <cell r="K2633">
            <v>800.184</v>
          </cell>
          <cell r="L2633">
            <v>0</v>
          </cell>
          <cell r="M2633">
            <v>60</v>
          </cell>
        </row>
        <row r="2634">
          <cell r="F2634" t="str">
            <v>373#公变-1#</v>
          </cell>
          <cell r="G2634">
            <v>800</v>
          </cell>
          <cell r="H2634">
            <v>0</v>
          </cell>
          <cell r="I2634">
            <v>0</v>
          </cell>
          <cell r="J2634">
            <v>1155</v>
          </cell>
          <cell r="K2634">
            <v>800.184</v>
          </cell>
          <cell r="L2634">
            <v>0</v>
          </cell>
          <cell r="M2634">
            <v>60</v>
          </cell>
        </row>
        <row r="2635">
          <cell r="F2635" t="str">
            <v>376#公变-1#</v>
          </cell>
          <cell r="G2635">
            <v>800</v>
          </cell>
          <cell r="H2635">
            <v>0</v>
          </cell>
          <cell r="I2635">
            <v>0</v>
          </cell>
          <cell r="J2635">
            <v>1155</v>
          </cell>
          <cell r="K2635">
            <v>800.184</v>
          </cell>
          <cell r="L2635">
            <v>0</v>
          </cell>
          <cell r="M2635">
            <v>60</v>
          </cell>
        </row>
        <row r="2636">
          <cell r="F2636" t="str">
            <v>375#公变-1#</v>
          </cell>
          <cell r="G2636">
            <v>800</v>
          </cell>
          <cell r="H2636">
            <v>0</v>
          </cell>
          <cell r="I2636">
            <v>0</v>
          </cell>
          <cell r="J2636">
            <v>1155</v>
          </cell>
          <cell r="K2636">
            <v>800.184</v>
          </cell>
          <cell r="L2636">
            <v>0</v>
          </cell>
          <cell r="M2636">
            <v>60</v>
          </cell>
        </row>
        <row r="2637">
          <cell r="F2637" t="str">
            <v>454#</v>
          </cell>
          <cell r="G2637">
            <v>800</v>
          </cell>
          <cell r="H2637">
            <v>0</v>
          </cell>
          <cell r="I2637">
            <v>0</v>
          </cell>
          <cell r="J2637">
            <v>1155</v>
          </cell>
          <cell r="K2637">
            <v>800.184</v>
          </cell>
          <cell r="L2637">
            <v>0</v>
          </cell>
          <cell r="M2637">
            <v>60</v>
          </cell>
        </row>
        <row r="2638">
          <cell r="F2638" t="str">
            <v>378#公变-1#</v>
          </cell>
          <cell r="G2638">
            <v>800</v>
          </cell>
          <cell r="H2638">
            <v>0</v>
          </cell>
          <cell r="I2638">
            <v>0</v>
          </cell>
          <cell r="J2638">
            <v>1155</v>
          </cell>
          <cell r="K2638">
            <v>800.184</v>
          </cell>
          <cell r="L2638">
            <v>0</v>
          </cell>
          <cell r="M2638">
            <v>60</v>
          </cell>
        </row>
        <row r="2639">
          <cell r="F2639" t="str">
            <v>453#</v>
          </cell>
          <cell r="G2639">
            <v>800</v>
          </cell>
          <cell r="H2639">
            <v>0</v>
          </cell>
          <cell r="I2639">
            <v>0</v>
          </cell>
          <cell r="J2639">
            <v>1155</v>
          </cell>
          <cell r="K2639">
            <v>800.184</v>
          </cell>
          <cell r="L2639">
            <v>0</v>
          </cell>
          <cell r="M2639">
            <v>60</v>
          </cell>
        </row>
        <row r="2640">
          <cell r="F2640" t="str">
            <v>379#公变-1#</v>
          </cell>
          <cell r="G2640">
            <v>800</v>
          </cell>
          <cell r="H2640">
            <v>0</v>
          </cell>
          <cell r="I2640">
            <v>0</v>
          </cell>
          <cell r="J2640">
            <v>1155</v>
          </cell>
          <cell r="K2640">
            <v>800.184</v>
          </cell>
          <cell r="L2640">
            <v>0</v>
          </cell>
          <cell r="M2640">
            <v>60</v>
          </cell>
        </row>
        <row r="2641">
          <cell r="F2641" t="str">
            <v>374#公变-1#</v>
          </cell>
          <cell r="G2641">
            <v>800</v>
          </cell>
          <cell r="H2641">
            <v>0</v>
          </cell>
          <cell r="I2641">
            <v>0</v>
          </cell>
          <cell r="J2641">
            <v>1155</v>
          </cell>
          <cell r="K2641">
            <v>800.184</v>
          </cell>
          <cell r="L2641">
            <v>0</v>
          </cell>
          <cell r="M2641">
            <v>60</v>
          </cell>
        </row>
        <row r="2642">
          <cell r="F2642" t="str">
            <v>622#配电室1#变压器</v>
          </cell>
          <cell r="G2642">
            <v>630</v>
          </cell>
          <cell r="H2642">
            <v>0</v>
          </cell>
          <cell r="I2642">
            <v>0</v>
          </cell>
          <cell r="J2642">
            <v>910</v>
          </cell>
          <cell r="K2642">
            <v>630.448</v>
          </cell>
          <cell r="L2642">
            <v>0</v>
          </cell>
          <cell r="M2642">
            <v>55</v>
          </cell>
        </row>
        <row r="2643">
          <cell r="F2643" t="str">
            <v>768#公变1#变压器</v>
          </cell>
          <cell r="G2643">
            <v>200</v>
          </cell>
          <cell r="H2643">
            <v>0</v>
          </cell>
          <cell r="I2643">
            <v>0</v>
          </cell>
          <cell r="J2643">
            <v>288</v>
          </cell>
          <cell r="K2643">
            <v>199.5264</v>
          </cell>
          <cell r="L2643">
            <v>0</v>
          </cell>
          <cell r="M2643">
            <v>30</v>
          </cell>
        </row>
        <row r="2644">
          <cell r="F2644" t="str">
            <v>十里铺线81#配电变压器</v>
          </cell>
          <cell r="G2644">
            <v>500</v>
          </cell>
          <cell r="H2644">
            <v>0</v>
          </cell>
          <cell r="I2644">
            <v>0</v>
          </cell>
          <cell r="J2644">
            <v>721</v>
          </cell>
          <cell r="K2644">
            <v>499.5088</v>
          </cell>
          <cell r="L2644">
            <v>0</v>
          </cell>
          <cell r="M2644">
            <v>45</v>
          </cell>
        </row>
        <row r="2645">
          <cell r="F2645" t="str">
            <v>622#配电室2#变压器</v>
          </cell>
          <cell r="G2645">
            <v>630</v>
          </cell>
          <cell r="H2645">
            <v>0</v>
          </cell>
          <cell r="I2645">
            <v>0</v>
          </cell>
          <cell r="J2645">
            <v>910</v>
          </cell>
          <cell r="K2645">
            <v>630.448</v>
          </cell>
          <cell r="L2645">
            <v>0</v>
          </cell>
          <cell r="M2645">
            <v>55</v>
          </cell>
        </row>
        <row r="2646">
          <cell r="F2646" t="str">
            <v>615#配电室1#变压器</v>
          </cell>
          <cell r="G2646">
            <v>630</v>
          </cell>
          <cell r="H2646">
            <v>0</v>
          </cell>
          <cell r="I2646">
            <v>0</v>
          </cell>
          <cell r="J2646">
            <v>910</v>
          </cell>
          <cell r="K2646">
            <v>630.448</v>
          </cell>
          <cell r="L2646">
            <v>0</v>
          </cell>
          <cell r="M2646">
            <v>55</v>
          </cell>
        </row>
        <row r="2647">
          <cell r="F2647" t="str">
            <v>621#公变中通领郡城2#变</v>
          </cell>
          <cell r="G2647">
            <v>630</v>
          </cell>
          <cell r="H2647">
            <v>0</v>
          </cell>
          <cell r="I2647">
            <v>0</v>
          </cell>
          <cell r="J2647">
            <v>910</v>
          </cell>
          <cell r="K2647">
            <v>630.448</v>
          </cell>
          <cell r="L2647">
            <v>0</v>
          </cell>
          <cell r="M2647">
            <v>55</v>
          </cell>
        </row>
        <row r="2648">
          <cell r="F2648" t="str">
            <v>616#配电变压器</v>
          </cell>
          <cell r="G2648">
            <v>400</v>
          </cell>
          <cell r="H2648">
            <v>0</v>
          </cell>
          <cell r="I2648">
            <v>0</v>
          </cell>
          <cell r="J2648">
            <v>578</v>
          </cell>
          <cell r="K2648">
            <v>400.4384</v>
          </cell>
          <cell r="L2648">
            <v>0</v>
          </cell>
          <cell r="M2648">
            <v>20</v>
          </cell>
        </row>
        <row r="2649">
          <cell r="F2649" t="str">
            <v>680#公变1#变压器</v>
          </cell>
          <cell r="G2649">
            <v>630</v>
          </cell>
          <cell r="H2649">
            <v>0</v>
          </cell>
          <cell r="I2649">
            <v>0</v>
          </cell>
          <cell r="J2649">
            <v>910</v>
          </cell>
          <cell r="K2649">
            <v>630.448</v>
          </cell>
          <cell r="L2649">
            <v>0</v>
          </cell>
          <cell r="M2649">
            <v>55</v>
          </cell>
        </row>
        <row r="2650">
          <cell r="F2650" t="str">
            <v>499#</v>
          </cell>
          <cell r="G2650">
            <v>500</v>
          </cell>
          <cell r="H2650">
            <v>0</v>
          </cell>
          <cell r="I2650">
            <v>0</v>
          </cell>
          <cell r="J2650">
            <v>721</v>
          </cell>
          <cell r="K2650">
            <v>499.5088</v>
          </cell>
          <cell r="L2650">
            <v>0</v>
          </cell>
          <cell r="M2650">
            <v>45</v>
          </cell>
        </row>
        <row r="2651">
          <cell r="F2651" t="str">
            <v>615#配电室2#变压器</v>
          </cell>
          <cell r="G2651">
            <v>630</v>
          </cell>
          <cell r="H2651">
            <v>0</v>
          </cell>
          <cell r="I2651">
            <v>0</v>
          </cell>
          <cell r="J2651">
            <v>910</v>
          </cell>
          <cell r="K2651">
            <v>630.448</v>
          </cell>
          <cell r="L2651">
            <v>0</v>
          </cell>
          <cell r="M2651">
            <v>55</v>
          </cell>
        </row>
        <row r="2652">
          <cell r="F2652" t="str">
            <v>621#公变中通领郡城南配电室1#变</v>
          </cell>
          <cell r="G2652">
            <v>630</v>
          </cell>
          <cell r="H2652">
            <v>0</v>
          </cell>
          <cell r="I2652">
            <v>0</v>
          </cell>
          <cell r="J2652">
            <v>910</v>
          </cell>
          <cell r="K2652">
            <v>630.448</v>
          </cell>
          <cell r="L2652">
            <v>0</v>
          </cell>
          <cell r="M2652">
            <v>55</v>
          </cell>
        </row>
        <row r="2653">
          <cell r="F2653" t="str">
            <v>270#</v>
          </cell>
          <cell r="G2653">
            <v>800</v>
          </cell>
          <cell r="H2653">
            <v>0</v>
          </cell>
          <cell r="I2653">
            <v>0</v>
          </cell>
          <cell r="J2653">
            <v>1155</v>
          </cell>
          <cell r="K2653">
            <v>800.184</v>
          </cell>
          <cell r="L2653">
            <v>0</v>
          </cell>
          <cell r="M2653">
            <v>18</v>
          </cell>
        </row>
        <row r="2654">
          <cell r="F2654" t="str">
            <v>353#</v>
          </cell>
          <cell r="G2654">
            <v>1000</v>
          </cell>
          <cell r="H2654">
            <v>0</v>
          </cell>
          <cell r="I2654">
            <v>0</v>
          </cell>
          <cell r="J2654">
            <v>1440</v>
          </cell>
          <cell r="K2654">
            <v>997.632</v>
          </cell>
          <cell r="L2654">
            <v>0</v>
          </cell>
          <cell r="M2654">
            <v>30</v>
          </cell>
        </row>
        <row r="2655">
          <cell r="F2655" t="str">
            <v>10kV香江Ⅰ线3#公变配电变压器</v>
          </cell>
          <cell r="G2655">
            <v>400</v>
          </cell>
          <cell r="H2655">
            <v>0</v>
          </cell>
          <cell r="I2655">
            <v>0</v>
          </cell>
          <cell r="J2655">
            <v>578</v>
          </cell>
          <cell r="K2655">
            <v>400.4384</v>
          </cell>
          <cell r="L2655">
            <v>0</v>
          </cell>
          <cell r="M2655">
            <v>20</v>
          </cell>
        </row>
        <row r="2656">
          <cell r="F2656" t="str">
            <v>356#</v>
          </cell>
          <cell r="G2656">
            <v>800</v>
          </cell>
          <cell r="H2656">
            <v>0</v>
          </cell>
          <cell r="I2656">
            <v>0</v>
          </cell>
          <cell r="J2656">
            <v>1155</v>
          </cell>
          <cell r="K2656">
            <v>800.184</v>
          </cell>
          <cell r="L2656">
            <v>0</v>
          </cell>
          <cell r="M2656">
            <v>18</v>
          </cell>
        </row>
        <row r="2657">
          <cell r="F2657" t="str">
            <v>354#</v>
          </cell>
          <cell r="G2657">
            <v>1000</v>
          </cell>
          <cell r="H2657">
            <v>0</v>
          </cell>
          <cell r="I2657">
            <v>0</v>
          </cell>
          <cell r="J2657">
            <v>1440</v>
          </cell>
          <cell r="K2657">
            <v>997.632</v>
          </cell>
          <cell r="L2657">
            <v>0</v>
          </cell>
          <cell r="M2657">
            <v>30</v>
          </cell>
        </row>
        <row r="2658">
          <cell r="F2658" t="str">
            <v>271#</v>
          </cell>
          <cell r="G2658">
            <v>1000</v>
          </cell>
          <cell r="H2658">
            <v>0</v>
          </cell>
          <cell r="I2658">
            <v>0</v>
          </cell>
          <cell r="J2658">
            <v>1440</v>
          </cell>
          <cell r="K2658">
            <v>997.632</v>
          </cell>
          <cell r="L2658">
            <v>0</v>
          </cell>
          <cell r="M2658">
            <v>30</v>
          </cell>
        </row>
        <row r="2659">
          <cell r="F2659" t="str">
            <v>351#</v>
          </cell>
          <cell r="G2659">
            <v>800</v>
          </cell>
          <cell r="H2659">
            <v>0</v>
          </cell>
          <cell r="I2659">
            <v>0</v>
          </cell>
          <cell r="J2659">
            <v>1155</v>
          </cell>
          <cell r="K2659">
            <v>800.184</v>
          </cell>
          <cell r="L2659">
            <v>0</v>
          </cell>
          <cell r="M2659">
            <v>18</v>
          </cell>
        </row>
        <row r="2660">
          <cell r="F2660" t="str">
            <v>276#</v>
          </cell>
          <cell r="G2660">
            <v>1000</v>
          </cell>
          <cell r="H2660">
            <v>0</v>
          </cell>
          <cell r="I2660">
            <v>0</v>
          </cell>
          <cell r="J2660">
            <v>1440</v>
          </cell>
          <cell r="K2660">
            <v>997.632</v>
          </cell>
          <cell r="L2660">
            <v>0</v>
          </cell>
          <cell r="M2660">
            <v>30</v>
          </cell>
        </row>
        <row r="2661">
          <cell r="F2661" t="str">
            <v>275#</v>
          </cell>
          <cell r="G2661">
            <v>800</v>
          </cell>
          <cell r="H2661">
            <v>0</v>
          </cell>
          <cell r="I2661">
            <v>0</v>
          </cell>
          <cell r="J2661">
            <v>1155</v>
          </cell>
          <cell r="K2661">
            <v>800.184</v>
          </cell>
          <cell r="L2661">
            <v>0</v>
          </cell>
          <cell r="M2661">
            <v>18</v>
          </cell>
        </row>
        <row r="2662">
          <cell r="F2662" t="str">
            <v>271#公变2号变压器</v>
          </cell>
          <cell r="G2662">
            <v>630</v>
          </cell>
          <cell r="H2662">
            <v>0</v>
          </cell>
          <cell r="I2662">
            <v>0</v>
          </cell>
          <cell r="J2662">
            <v>910</v>
          </cell>
          <cell r="K2662">
            <v>630.448</v>
          </cell>
          <cell r="L2662">
            <v>0</v>
          </cell>
          <cell r="M2662">
            <v>55</v>
          </cell>
        </row>
        <row r="2663">
          <cell r="F2663" t="str">
            <v>358#</v>
          </cell>
          <cell r="G2663">
            <v>800</v>
          </cell>
          <cell r="H2663">
            <v>0</v>
          </cell>
          <cell r="I2663">
            <v>0</v>
          </cell>
          <cell r="J2663">
            <v>1155</v>
          </cell>
          <cell r="K2663">
            <v>800.184</v>
          </cell>
          <cell r="L2663">
            <v>0</v>
          </cell>
          <cell r="M2663">
            <v>18</v>
          </cell>
        </row>
        <row r="2664">
          <cell r="F2664" t="str">
            <v>272#</v>
          </cell>
          <cell r="G2664">
            <v>800</v>
          </cell>
          <cell r="H2664">
            <v>0</v>
          </cell>
          <cell r="I2664">
            <v>0</v>
          </cell>
          <cell r="J2664">
            <v>1155</v>
          </cell>
          <cell r="K2664">
            <v>800.184</v>
          </cell>
          <cell r="L2664">
            <v>0</v>
          </cell>
          <cell r="M2664">
            <v>18</v>
          </cell>
        </row>
        <row r="2665">
          <cell r="F2665" t="str">
            <v>273#</v>
          </cell>
          <cell r="G2665">
            <v>800</v>
          </cell>
          <cell r="H2665">
            <v>0</v>
          </cell>
          <cell r="I2665">
            <v>0</v>
          </cell>
          <cell r="J2665">
            <v>1155</v>
          </cell>
          <cell r="K2665">
            <v>800.184</v>
          </cell>
          <cell r="L2665">
            <v>0</v>
          </cell>
          <cell r="M2665">
            <v>18</v>
          </cell>
        </row>
        <row r="2666">
          <cell r="F2666" t="str">
            <v>355#</v>
          </cell>
          <cell r="G2666">
            <v>1000</v>
          </cell>
          <cell r="H2666">
            <v>0</v>
          </cell>
          <cell r="I2666">
            <v>0</v>
          </cell>
          <cell r="J2666">
            <v>1440</v>
          </cell>
          <cell r="K2666">
            <v>997.632</v>
          </cell>
          <cell r="L2666">
            <v>0</v>
          </cell>
          <cell r="M2666">
            <v>30</v>
          </cell>
        </row>
        <row r="2667">
          <cell r="F2667" t="str">
            <v>274#</v>
          </cell>
          <cell r="G2667">
            <v>800</v>
          </cell>
          <cell r="H2667">
            <v>0</v>
          </cell>
          <cell r="I2667">
            <v>0</v>
          </cell>
          <cell r="J2667">
            <v>1155</v>
          </cell>
          <cell r="K2667">
            <v>800.184</v>
          </cell>
          <cell r="L2667">
            <v>0</v>
          </cell>
          <cell r="M2667">
            <v>18</v>
          </cell>
        </row>
        <row r="2668">
          <cell r="F2668" t="str">
            <v>357#</v>
          </cell>
          <cell r="G2668">
            <v>800</v>
          </cell>
          <cell r="H2668">
            <v>0</v>
          </cell>
          <cell r="I2668">
            <v>0</v>
          </cell>
          <cell r="J2668">
            <v>1155</v>
          </cell>
          <cell r="K2668">
            <v>800.184</v>
          </cell>
          <cell r="L2668">
            <v>0</v>
          </cell>
          <cell r="M2668">
            <v>18</v>
          </cell>
        </row>
        <row r="2669">
          <cell r="F2669" t="str">
            <v>352#</v>
          </cell>
          <cell r="G2669">
            <v>800</v>
          </cell>
          <cell r="H2669">
            <v>0</v>
          </cell>
          <cell r="I2669">
            <v>0</v>
          </cell>
          <cell r="J2669">
            <v>1155</v>
          </cell>
          <cell r="K2669">
            <v>800.184</v>
          </cell>
          <cell r="L2669">
            <v>0</v>
          </cell>
          <cell r="M2669">
            <v>18</v>
          </cell>
        </row>
        <row r="2670">
          <cell r="F2670" t="str">
            <v>365#</v>
          </cell>
          <cell r="G2670">
            <v>1000</v>
          </cell>
          <cell r="H2670">
            <v>0</v>
          </cell>
          <cell r="I2670">
            <v>0</v>
          </cell>
          <cell r="J2670">
            <v>1440</v>
          </cell>
          <cell r="K2670">
            <v>997.632</v>
          </cell>
          <cell r="L2670">
            <v>0</v>
          </cell>
          <cell r="M2670">
            <v>30</v>
          </cell>
        </row>
        <row r="2671">
          <cell r="F2671" t="str">
            <v>278#</v>
          </cell>
          <cell r="G2671">
            <v>800</v>
          </cell>
          <cell r="H2671">
            <v>0</v>
          </cell>
          <cell r="I2671">
            <v>0</v>
          </cell>
          <cell r="J2671">
            <v>1155</v>
          </cell>
          <cell r="K2671">
            <v>800.184</v>
          </cell>
          <cell r="L2671">
            <v>0</v>
          </cell>
          <cell r="M2671">
            <v>18</v>
          </cell>
        </row>
        <row r="2672">
          <cell r="F2672" t="str">
            <v>282#</v>
          </cell>
          <cell r="G2672">
            <v>800</v>
          </cell>
          <cell r="H2672">
            <v>0</v>
          </cell>
          <cell r="I2672">
            <v>0</v>
          </cell>
          <cell r="J2672">
            <v>1155</v>
          </cell>
          <cell r="K2672">
            <v>800.184</v>
          </cell>
          <cell r="L2672">
            <v>0</v>
          </cell>
          <cell r="M2672">
            <v>18</v>
          </cell>
        </row>
        <row r="2673">
          <cell r="F2673" t="str">
            <v>366#</v>
          </cell>
          <cell r="G2673">
            <v>1000</v>
          </cell>
          <cell r="H2673">
            <v>0</v>
          </cell>
          <cell r="I2673">
            <v>0</v>
          </cell>
          <cell r="J2673">
            <v>1440</v>
          </cell>
          <cell r="K2673">
            <v>997.632</v>
          </cell>
          <cell r="L2673">
            <v>0</v>
          </cell>
          <cell r="M2673">
            <v>30</v>
          </cell>
        </row>
        <row r="2674">
          <cell r="F2674" t="str">
            <v>359#</v>
          </cell>
          <cell r="G2674">
            <v>1000</v>
          </cell>
          <cell r="H2674">
            <v>0</v>
          </cell>
          <cell r="I2674">
            <v>0</v>
          </cell>
          <cell r="J2674">
            <v>1440</v>
          </cell>
          <cell r="K2674">
            <v>997.632</v>
          </cell>
          <cell r="L2674">
            <v>0</v>
          </cell>
          <cell r="M2674">
            <v>30</v>
          </cell>
        </row>
        <row r="2675">
          <cell r="F2675" t="str">
            <v>277#</v>
          </cell>
          <cell r="G2675">
            <v>800</v>
          </cell>
          <cell r="H2675">
            <v>0</v>
          </cell>
          <cell r="I2675">
            <v>0</v>
          </cell>
          <cell r="J2675">
            <v>1155</v>
          </cell>
          <cell r="K2675">
            <v>800.184</v>
          </cell>
          <cell r="L2675">
            <v>0</v>
          </cell>
          <cell r="M2675">
            <v>18</v>
          </cell>
        </row>
        <row r="2676">
          <cell r="F2676" t="str">
            <v>279#</v>
          </cell>
          <cell r="G2676">
            <v>800</v>
          </cell>
          <cell r="H2676">
            <v>0</v>
          </cell>
          <cell r="I2676">
            <v>0</v>
          </cell>
          <cell r="J2676">
            <v>1155</v>
          </cell>
          <cell r="K2676">
            <v>800.184</v>
          </cell>
          <cell r="L2676">
            <v>0</v>
          </cell>
          <cell r="M2676">
            <v>18</v>
          </cell>
        </row>
        <row r="2677">
          <cell r="F2677" t="str">
            <v>361#</v>
          </cell>
          <cell r="G2677">
            <v>1000</v>
          </cell>
          <cell r="H2677">
            <v>0</v>
          </cell>
          <cell r="I2677">
            <v>0</v>
          </cell>
          <cell r="J2677">
            <v>1440</v>
          </cell>
          <cell r="K2677">
            <v>997.632</v>
          </cell>
          <cell r="L2677">
            <v>0</v>
          </cell>
          <cell r="M2677">
            <v>30</v>
          </cell>
        </row>
        <row r="2678">
          <cell r="F2678" t="str">
            <v>283#</v>
          </cell>
          <cell r="G2678">
            <v>1000</v>
          </cell>
          <cell r="H2678">
            <v>0</v>
          </cell>
          <cell r="I2678">
            <v>0</v>
          </cell>
          <cell r="J2678">
            <v>1440</v>
          </cell>
          <cell r="K2678">
            <v>997.632</v>
          </cell>
          <cell r="L2678">
            <v>0</v>
          </cell>
          <cell r="M2678">
            <v>30</v>
          </cell>
        </row>
        <row r="2679">
          <cell r="F2679" t="str">
            <v>362#</v>
          </cell>
          <cell r="G2679">
            <v>800</v>
          </cell>
          <cell r="H2679">
            <v>0</v>
          </cell>
          <cell r="I2679">
            <v>0</v>
          </cell>
          <cell r="J2679">
            <v>1155</v>
          </cell>
          <cell r="K2679">
            <v>800.184</v>
          </cell>
          <cell r="L2679">
            <v>0</v>
          </cell>
          <cell r="M2679">
            <v>18</v>
          </cell>
        </row>
        <row r="2680">
          <cell r="F2680" t="str">
            <v>360#</v>
          </cell>
          <cell r="G2680">
            <v>800</v>
          </cell>
          <cell r="H2680">
            <v>0</v>
          </cell>
          <cell r="I2680">
            <v>0</v>
          </cell>
          <cell r="J2680">
            <v>1155</v>
          </cell>
          <cell r="K2680">
            <v>800.184</v>
          </cell>
          <cell r="L2680">
            <v>0</v>
          </cell>
          <cell r="M2680">
            <v>18</v>
          </cell>
        </row>
        <row r="2681">
          <cell r="F2681" t="str">
            <v>281#</v>
          </cell>
          <cell r="G2681">
            <v>800</v>
          </cell>
          <cell r="H2681">
            <v>0</v>
          </cell>
          <cell r="I2681">
            <v>0</v>
          </cell>
          <cell r="J2681">
            <v>1155</v>
          </cell>
          <cell r="K2681">
            <v>800.184</v>
          </cell>
          <cell r="L2681">
            <v>0</v>
          </cell>
          <cell r="M2681">
            <v>18</v>
          </cell>
        </row>
        <row r="2682">
          <cell r="F2682" t="str">
            <v>280#</v>
          </cell>
          <cell r="G2682">
            <v>800</v>
          </cell>
          <cell r="H2682">
            <v>0</v>
          </cell>
          <cell r="I2682">
            <v>0</v>
          </cell>
          <cell r="J2682">
            <v>1155</v>
          </cell>
          <cell r="K2682">
            <v>800.184</v>
          </cell>
          <cell r="L2682">
            <v>0</v>
          </cell>
          <cell r="M2682">
            <v>21</v>
          </cell>
        </row>
        <row r="2683">
          <cell r="F2683" t="str">
            <v>364#</v>
          </cell>
          <cell r="G2683">
            <v>1000</v>
          </cell>
          <cell r="H2683">
            <v>0</v>
          </cell>
          <cell r="I2683">
            <v>0</v>
          </cell>
          <cell r="J2683">
            <v>1440</v>
          </cell>
          <cell r="K2683">
            <v>997.632</v>
          </cell>
          <cell r="L2683">
            <v>0</v>
          </cell>
          <cell r="M2683">
            <v>30</v>
          </cell>
        </row>
        <row r="2684">
          <cell r="F2684" t="str">
            <v>363#</v>
          </cell>
          <cell r="G2684">
            <v>1000</v>
          </cell>
          <cell r="H2684">
            <v>0</v>
          </cell>
          <cell r="I2684">
            <v>0</v>
          </cell>
          <cell r="J2684">
            <v>1440</v>
          </cell>
          <cell r="K2684">
            <v>997.632</v>
          </cell>
          <cell r="L2684">
            <v>0</v>
          </cell>
          <cell r="M2684">
            <v>30</v>
          </cell>
        </row>
        <row r="2685">
          <cell r="F2685" t="str">
            <v>577#号公变金柱月亮湾A区1#变</v>
          </cell>
          <cell r="G2685">
            <v>800</v>
          </cell>
          <cell r="H2685">
            <v>0</v>
          </cell>
          <cell r="I2685">
            <v>0</v>
          </cell>
          <cell r="J2685">
            <v>1155</v>
          </cell>
          <cell r="K2685">
            <v>800.184</v>
          </cell>
          <cell r="L2685">
            <v>0</v>
          </cell>
          <cell r="M2685">
            <v>18</v>
          </cell>
        </row>
        <row r="2686">
          <cell r="F2686" t="str">
            <v>577#号公变金柱月亮湾A区2#变</v>
          </cell>
          <cell r="G2686">
            <v>800</v>
          </cell>
          <cell r="H2686">
            <v>0</v>
          </cell>
          <cell r="I2686">
            <v>0</v>
          </cell>
          <cell r="J2686">
            <v>1155</v>
          </cell>
          <cell r="K2686">
            <v>800.184</v>
          </cell>
          <cell r="L2686">
            <v>0</v>
          </cell>
          <cell r="M2686">
            <v>18</v>
          </cell>
        </row>
        <row r="2687">
          <cell r="F2687" t="str">
            <v>600#公变-1#变压器</v>
          </cell>
          <cell r="G2687">
            <v>630</v>
          </cell>
          <cell r="H2687">
            <v>0</v>
          </cell>
          <cell r="I2687">
            <v>0</v>
          </cell>
          <cell r="J2687">
            <v>910</v>
          </cell>
          <cell r="K2687">
            <v>630.448</v>
          </cell>
          <cell r="L2687">
            <v>0</v>
          </cell>
          <cell r="M2687">
            <v>55</v>
          </cell>
        </row>
        <row r="2688">
          <cell r="F2688" t="str">
            <v>600#公变-2#变压器</v>
          </cell>
          <cell r="G2688">
            <v>630</v>
          </cell>
          <cell r="H2688">
            <v>0</v>
          </cell>
          <cell r="I2688">
            <v>0</v>
          </cell>
          <cell r="J2688">
            <v>910</v>
          </cell>
          <cell r="K2688">
            <v>630.448</v>
          </cell>
          <cell r="L2688">
            <v>0</v>
          </cell>
          <cell r="M2688">
            <v>55</v>
          </cell>
        </row>
        <row r="2689">
          <cell r="F2689" t="str">
            <v>577#号公变金柱月亮湾A区5#变</v>
          </cell>
          <cell r="G2689">
            <v>630</v>
          </cell>
          <cell r="H2689">
            <v>0</v>
          </cell>
          <cell r="I2689">
            <v>0</v>
          </cell>
          <cell r="J2689">
            <v>910</v>
          </cell>
          <cell r="K2689">
            <v>630.448</v>
          </cell>
          <cell r="L2689">
            <v>0</v>
          </cell>
          <cell r="M2689">
            <v>55</v>
          </cell>
        </row>
        <row r="2690">
          <cell r="F2690" t="str">
            <v>577#号公变金柱月亮湾A区3#变</v>
          </cell>
          <cell r="G2690">
            <v>800</v>
          </cell>
          <cell r="H2690">
            <v>0</v>
          </cell>
          <cell r="I2690">
            <v>0</v>
          </cell>
          <cell r="J2690">
            <v>1155</v>
          </cell>
          <cell r="K2690">
            <v>800.184</v>
          </cell>
          <cell r="L2690">
            <v>0</v>
          </cell>
          <cell r="M2690">
            <v>18</v>
          </cell>
        </row>
        <row r="2691">
          <cell r="F2691" t="str">
            <v>600#公变-3#变压器</v>
          </cell>
          <cell r="G2691">
            <v>630</v>
          </cell>
          <cell r="H2691">
            <v>0</v>
          </cell>
          <cell r="I2691">
            <v>0</v>
          </cell>
          <cell r="J2691">
            <v>910</v>
          </cell>
          <cell r="K2691">
            <v>630.448</v>
          </cell>
          <cell r="L2691">
            <v>0</v>
          </cell>
          <cell r="M2691">
            <v>55</v>
          </cell>
        </row>
        <row r="2692">
          <cell r="F2692" t="str">
            <v>603#配电室2#变压器</v>
          </cell>
          <cell r="G2692">
            <v>800</v>
          </cell>
          <cell r="H2692">
            <v>0</v>
          </cell>
          <cell r="I2692">
            <v>0</v>
          </cell>
          <cell r="J2692">
            <v>1155</v>
          </cell>
          <cell r="K2692">
            <v>800.184</v>
          </cell>
          <cell r="L2692">
            <v>0</v>
          </cell>
          <cell r="M2692">
            <v>18</v>
          </cell>
        </row>
        <row r="2693">
          <cell r="F2693" t="str">
            <v>603#配电室5#变压器</v>
          </cell>
          <cell r="G2693">
            <v>800</v>
          </cell>
          <cell r="H2693">
            <v>0</v>
          </cell>
          <cell r="I2693">
            <v>0</v>
          </cell>
          <cell r="J2693">
            <v>1155</v>
          </cell>
          <cell r="K2693">
            <v>800.184</v>
          </cell>
          <cell r="L2693">
            <v>0</v>
          </cell>
          <cell r="M2693">
            <v>18</v>
          </cell>
        </row>
        <row r="2694">
          <cell r="F2694" t="str">
            <v>577#号公变金柱月亮湾A区6#变</v>
          </cell>
          <cell r="G2694">
            <v>630</v>
          </cell>
          <cell r="H2694">
            <v>0</v>
          </cell>
          <cell r="I2694">
            <v>0</v>
          </cell>
          <cell r="J2694">
            <v>910</v>
          </cell>
          <cell r="K2694">
            <v>630.448</v>
          </cell>
          <cell r="L2694">
            <v>0</v>
          </cell>
          <cell r="M2694">
            <v>55</v>
          </cell>
        </row>
        <row r="2695">
          <cell r="F2695" t="str">
            <v>603#配电室3#变压器</v>
          </cell>
          <cell r="G2695">
            <v>800</v>
          </cell>
          <cell r="H2695">
            <v>0</v>
          </cell>
          <cell r="I2695">
            <v>0</v>
          </cell>
          <cell r="J2695">
            <v>1155</v>
          </cell>
          <cell r="K2695">
            <v>800.184</v>
          </cell>
          <cell r="L2695">
            <v>0</v>
          </cell>
          <cell r="M2695">
            <v>18</v>
          </cell>
        </row>
        <row r="2696">
          <cell r="F2696" t="str">
            <v>603#配电室1#变压器</v>
          </cell>
          <cell r="G2696">
            <v>800</v>
          </cell>
          <cell r="H2696">
            <v>0</v>
          </cell>
          <cell r="I2696">
            <v>0</v>
          </cell>
          <cell r="J2696">
            <v>1155</v>
          </cell>
          <cell r="K2696">
            <v>800.184</v>
          </cell>
          <cell r="L2696">
            <v>0</v>
          </cell>
          <cell r="M2696">
            <v>18</v>
          </cell>
        </row>
        <row r="2697">
          <cell r="F2697" t="str">
            <v>603#配电室7#变压器</v>
          </cell>
          <cell r="G2697">
            <v>800</v>
          </cell>
          <cell r="H2697">
            <v>0</v>
          </cell>
          <cell r="I2697">
            <v>0</v>
          </cell>
          <cell r="J2697">
            <v>1155</v>
          </cell>
          <cell r="K2697">
            <v>800.184</v>
          </cell>
          <cell r="L2697">
            <v>0</v>
          </cell>
          <cell r="M2697">
            <v>18</v>
          </cell>
        </row>
        <row r="2698">
          <cell r="F2698" t="str">
            <v>600#公变-4#变压器</v>
          </cell>
          <cell r="G2698">
            <v>630</v>
          </cell>
          <cell r="H2698">
            <v>0</v>
          </cell>
          <cell r="I2698">
            <v>0</v>
          </cell>
          <cell r="J2698">
            <v>910</v>
          </cell>
          <cell r="K2698">
            <v>630.448</v>
          </cell>
          <cell r="L2698">
            <v>0</v>
          </cell>
          <cell r="M2698">
            <v>55</v>
          </cell>
        </row>
        <row r="2699">
          <cell r="F2699" t="str">
            <v>603#配电室6#变压器</v>
          </cell>
          <cell r="G2699">
            <v>800</v>
          </cell>
          <cell r="H2699">
            <v>0</v>
          </cell>
          <cell r="I2699">
            <v>0</v>
          </cell>
          <cell r="J2699">
            <v>1155</v>
          </cell>
          <cell r="K2699">
            <v>800.184</v>
          </cell>
          <cell r="L2699">
            <v>0</v>
          </cell>
          <cell r="M2699">
            <v>18</v>
          </cell>
        </row>
        <row r="2700">
          <cell r="F2700" t="str">
            <v>577#号公变金柱月亮湾A区4#变</v>
          </cell>
          <cell r="G2700">
            <v>800</v>
          </cell>
          <cell r="H2700">
            <v>0</v>
          </cell>
          <cell r="I2700">
            <v>0</v>
          </cell>
          <cell r="J2700">
            <v>1155</v>
          </cell>
          <cell r="K2700">
            <v>800.184</v>
          </cell>
          <cell r="L2700">
            <v>0</v>
          </cell>
          <cell r="M2700">
            <v>18</v>
          </cell>
        </row>
        <row r="2701">
          <cell r="F2701" t="str">
            <v>603#配电室4#变压器</v>
          </cell>
          <cell r="G2701">
            <v>800</v>
          </cell>
          <cell r="H2701">
            <v>0</v>
          </cell>
          <cell r="I2701">
            <v>0</v>
          </cell>
          <cell r="J2701">
            <v>1155</v>
          </cell>
          <cell r="K2701">
            <v>800.184</v>
          </cell>
          <cell r="L2701">
            <v>0</v>
          </cell>
          <cell r="M2701">
            <v>18</v>
          </cell>
        </row>
        <row r="2702">
          <cell r="F2702" t="str">
            <v>461#公变-1#</v>
          </cell>
          <cell r="G2702">
            <v>800</v>
          </cell>
          <cell r="H2702">
            <v>0</v>
          </cell>
          <cell r="I2702">
            <v>0</v>
          </cell>
          <cell r="J2702">
            <v>1155</v>
          </cell>
          <cell r="K2702">
            <v>800.184</v>
          </cell>
          <cell r="L2702">
            <v>0</v>
          </cell>
          <cell r="M2702">
            <v>18</v>
          </cell>
        </row>
        <row r="2703">
          <cell r="F2703" t="str">
            <v>585#公变-1#</v>
          </cell>
          <cell r="G2703">
            <v>315</v>
          </cell>
          <cell r="H2703">
            <v>0</v>
          </cell>
          <cell r="I2703">
            <v>0</v>
          </cell>
          <cell r="J2703">
            <v>450</v>
          </cell>
          <cell r="K2703">
            <v>311.76</v>
          </cell>
          <cell r="L2703">
            <v>0</v>
          </cell>
          <cell r="M2703">
            <v>20</v>
          </cell>
        </row>
        <row r="2704">
          <cell r="F2704" t="str">
            <v>462#公变-1#</v>
          </cell>
          <cell r="G2704">
            <v>800</v>
          </cell>
          <cell r="H2704">
            <v>0</v>
          </cell>
          <cell r="I2704">
            <v>0</v>
          </cell>
          <cell r="J2704">
            <v>1155</v>
          </cell>
          <cell r="K2704">
            <v>800.184</v>
          </cell>
          <cell r="L2704">
            <v>0</v>
          </cell>
          <cell r="M2704">
            <v>18</v>
          </cell>
        </row>
        <row r="2705">
          <cell r="F2705" t="str">
            <v>676#公变变压器</v>
          </cell>
          <cell r="G2705">
            <v>630</v>
          </cell>
          <cell r="H2705">
            <v>0</v>
          </cell>
          <cell r="I2705">
            <v>0</v>
          </cell>
          <cell r="J2705">
            <v>910</v>
          </cell>
          <cell r="K2705">
            <v>630.448</v>
          </cell>
          <cell r="L2705">
            <v>0</v>
          </cell>
          <cell r="M2705">
            <v>55</v>
          </cell>
        </row>
        <row r="2706">
          <cell r="F2706" t="str">
            <v>站北Ⅰ线369#配电变压器</v>
          </cell>
          <cell r="G2706">
            <v>1600</v>
          </cell>
          <cell r="H2706">
            <v>0</v>
          </cell>
          <cell r="I2706">
            <v>0</v>
          </cell>
          <cell r="J2706">
            <v>2310</v>
          </cell>
          <cell r="K2706">
            <v>1600.368</v>
          </cell>
          <cell r="L2706">
            <v>0</v>
          </cell>
          <cell r="M2706">
            <v>150</v>
          </cell>
        </row>
        <row r="2707">
          <cell r="F2707" t="str">
            <v>673#公变-1#变</v>
          </cell>
          <cell r="G2707">
            <v>630</v>
          </cell>
          <cell r="H2707">
            <v>0</v>
          </cell>
          <cell r="I2707">
            <v>0</v>
          </cell>
          <cell r="J2707">
            <v>910</v>
          </cell>
          <cell r="K2707">
            <v>630.448</v>
          </cell>
          <cell r="L2707">
            <v>0</v>
          </cell>
          <cell r="M2707">
            <v>20</v>
          </cell>
        </row>
        <row r="2708">
          <cell r="F2708" t="str">
            <v>673#公变-4#变</v>
          </cell>
          <cell r="G2708">
            <v>630</v>
          </cell>
          <cell r="H2708">
            <v>0</v>
          </cell>
          <cell r="I2708">
            <v>0</v>
          </cell>
          <cell r="J2708">
            <v>910</v>
          </cell>
          <cell r="K2708">
            <v>630.448</v>
          </cell>
          <cell r="L2708">
            <v>0</v>
          </cell>
          <cell r="M2708">
            <v>20</v>
          </cell>
        </row>
        <row r="2709">
          <cell r="F2709" t="str">
            <v>673#公变-2#变</v>
          </cell>
          <cell r="G2709">
            <v>630</v>
          </cell>
          <cell r="H2709">
            <v>0</v>
          </cell>
          <cell r="I2709">
            <v>0</v>
          </cell>
          <cell r="J2709">
            <v>910</v>
          </cell>
          <cell r="K2709">
            <v>630.448</v>
          </cell>
          <cell r="L2709">
            <v>0</v>
          </cell>
          <cell r="M2709">
            <v>20</v>
          </cell>
        </row>
        <row r="2710">
          <cell r="F2710" t="str">
            <v>692#公变1#主变</v>
          </cell>
          <cell r="G2710">
            <v>630</v>
          </cell>
          <cell r="H2710">
            <v>0</v>
          </cell>
          <cell r="I2710">
            <v>0</v>
          </cell>
          <cell r="J2710">
            <v>910</v>
          </cell>
          <cell r="K2710">
            <v>630.448</v>
          </cell>
          <cell r="L2710">
            <v>0</v>
          </cell>
          <cell r="M2710">
            <v>20</v>
          </cell>
        </row>
        <row r="2711">
          <cell r="F2711" t="str">
            <v>228号公变1号变</v>
          </cell>
          <cell r="G2711">
            <v>1000</v>
          </cell>
          <cell r="H2711">
            <v>0</v>
          </cell>
          <cell r="I2711">
            <v>0</v>
          </cell>
          <cell r="J2711">
            <v>1440</v>
          </cell>
          <cell r="K2711">
            <v>997.632</v>
          </cell>
          <cell r="L2711">
            <v>0</v>
          </cell>
          <cell r="M2711">
            <v>10</v>
          </cell>
        </row>
        <row r="2712">
          <cell r="F2712" t="str">
            <v>229号公变</v>
          </cell>
          <cell r="G2712">
            <v>1250</v>
          </cell>
          <cell r="H2712">
            <v>0</v>
          </cell>
          <cell r="I2712">
            <v>0</v>
          </cell>
          <cell r="J2712">
            <v>1804</v>
          </cell>
          <cell r="K2712">
            <v>1249.8112</v>
          </cell>
          <cell r="L2712">
            <v>0</v>
          </cell>
          <cell r="M2712">
            <v>20</v>
          </cell>
        </row>
        <row r="2713">
          <cell r="F2713" t="str">
            <v>662#公变-1#变压器</v>
          </cell>
          <cell r="G2713">
            <v>630</v>
          </cell>
          <cell r="H2713">
            <v>0</v>
          </cell>
          <cell r="I2713">
            <v>0</v>
          </cell>
          <cell r="J2713">
            <v>910</v>
          </cell>
          <cell r="K2713">
            <v>630.448</v>
          </cell>
          <cell r="L2713">
            <v>0</v>
          </cell>
          <cell r="M2713">
            <v>10</v>
          </cell>
        </row>
        <row r="2714">
          <cell r="F2714" t="str">
            <v>673#公变-3#变</v>
          </cell>
          <cell r="G2714">
            <v>630</v>
          </cell>
          <cell r="H2714">
            <v>0</v>
          </cell>
          <cell r="I2714">
            <v>0</v>
          </cell>
          <cell r="J2714">
            <v>910</v>
          </cell>
          <cell r="K2714">
            <v>630.448</v>
          </cell>
          <cell r="L2714">
            <v>0</v>
          </cell>
          <cell r="M2714">
            <v>10</v>
          </cell>
        </row>
        <row r="2715">
          <cell r="F2715" t="str">
            <v>53#公变念窑北</v>
          </cell>
          <cell r="G2715">
            <v>630</v>
          </cell>
          <cell r="H2715">
            <v>0</v>
          </cell>
          <cell r="I2715">
            <v>0</v>
          </cell>
          <cell r="J2715">
            <v>910</v>
          </cell>
          <cell r="K2715">
            <v>630.448</v>
          </cell>
          <cell r="L2715">
            <v>0</v>
          </cell>
          <cell r="M2715">
            <v>55</v>
          </cell>
        </row>
        <row r="2716">
          <cell r="F2716" t="str">
            <v>688#公变2#配电变压器</v>
          </cell>
          <cell r="G2716">
            <v>800</v>
          </cell>
          <cell r="H2716">
            <v>0</v>
          </cell>
          <cell r="I2716">
            <v>0</v>
          </cell>
          <cell r="J2716">
            <v>1155</v>
          </cell>
          <cell r="K2716">
            <v>800.184</v>
          </cell>
          <cell r="L2716">
            <v>0</v>
          </cell>
          <cell r="M2716">
            <v>18</v>
          </cell>
        </row>
        <row r="2717">
          <cell r="F2717" t="str">
            <v>688#公变1#配电变压器</v>
          </cell>
          <cell r="G2717">
            <v>800</v>
          </cell>
          <cell r="H2717">
            <v>0</v>
          </cell>
          <cell r="I2717">
            <v>0</v>
          </cell>
          <cell r="J2717">
            <v>1155</v>
          </cell>
          <cell r="K2717">
            <v>800.184</v>
          </cell>
          <cell r="L2717">
            <v>0</v>
          </cell>
          <cell r="M2717">
            <v>18</v>
          </cell>
        </row>
        <row r="2718">
          <cell r="F2718" t="str">
            <v>688#公变3#配电变压器</v>
          </cell>
          <cell r="G2718">
            <v>800</v>
          </cell>
          <cell r="H2718">
            <v>0</v>
          </cell>
          <cell r="I2718">
            <v>0</v>
          </cell>
          <cell r="J2718">
            <v>1155</v>
          </cell>
          <cell r="K2718">
            <v>800.184</v>
          </cell>
          <cell r="L2718">
            <v>0</v>
          </cell>
          <cell r="M2718">
            <v>18</v>
          </cell>
        </row>
        <row r="2719">
          <cell r="F2719" t="str">
            <v>昌润Ⅰ线233#配电变压器</v>
          </cell>
          <cell r="G2719">
            <v>2000</v>
          </cell>
          <cell r="H2719">
            <v>0</v>
          </cell>
          <cell r="I2719">
            <v>0</v>
          </cell>
          <cell r="J2719">
            <v>2880</v>
          </cell>
          <cell r="K2719">
            <v>1995.264</v>
          </cell>
          <cell r="L2719">
            <v>0</v>
          </cell>
          <cell r="M2719">
            <v>10</v>
          </cell>
        </row>
        <row r="2720">
          <cell r="F2720" t="str">
            <v>742#公变2#变压器</v>
          </cell>
          <cell r="G2720">
            <v>800</v>
          </cell>
          <cell r="H2720">
            <v>0</v>
          </cell>
          <cell r="I2720">
            <v>0</v>
          </cell>
          <cell r="J2720">
            <v>1155</v>
          </cell>
          <cell r="K2720">
            <v>800.184</v>
          </cell>
          <cell r="L2720">
            <v>0</v>
          </cell>
          <cell r="M2720">
            <v>18</v>
          </cell>
        </row>
        <row r="2721">
          <cell r="F2721" t="str">
            <v>968号公变1号变压器</v>
          </cell>
          <cell r="G2721">
            <v>1250</v>
          </cell>
          <cell r="H2721">
            <v>0</v>
          </cell>
          <cell r="I2721">
            <v>0</v>
          </cell>
          <cell r="J2721">
            <v>1804</v>
          </cell>
          <cell r="K2721">
            <v>1249.8112</v>
          </cell>
          <cell r="L2721">
            <v>0</v>
          </cell>
          <cell r="M2721">
            <v>120</v>
          </cell>
        </row>
        <row r="2722">
          <cell r="F2722" t="str">
            <v>104#公变</v>
          </cell>
          <cell r="G2722">
            <v>315</v>
          </cell>
          <cell r="H2722">
            <v>0</v>
          </cell>
          <cell r="I2722">
            <v>0</v>
          </cell>
          <cell r="J2722">
            <v>450</v>
          </cell>
          <cell r="K2722">
            <v>311.76</v>
          </cell>
          <cell r="L2722">
            <v>0</v>
          </cell>
          <cell r="M2722">
            <v>20</v>
          </cell>
        </row>
        <row r="2723">
          <cell r="F2723" t="str">
            <v>100#公变</v>
          </cell>
          <cell r="G2723">
            <v>315</v>
          </cell>
          <cell r="H2723">
            <v>0</v>
          </cell>
          <cell r="I2723">
            <v>0</v>
          </cell>
          <cell r="J2723">
            <v>450</v>
          </cell>
          <cell r="K2723">
            <v>311.76</v>
          </cell>
          <cell r="L2723">
            <v>0</v>
          </cell>
          <cell r="M2723">
            <v>20</v>
          </cell>
        </row>
        <row r="2724">
          <cell r="F2724" t="str">
            <v>742#公变1#变压器</v>
          </cell>
          <cell r="G2724">
            <v>800</v>
          </cell>
          <cell r="H2724">
            <v>0</v>
          </cell>
          <cell r="I2724">
            <v>0</v>
          </cell>
          <cell r="J2724">
            <v>1155</v>
          </cell>
          <cell r="K2724">
            <v>800.184</v>
          </cell>
          <cell r="L2724">
            <v>0</v>
          </cell>
          <cell r="M2724">
            <v>18</v>
          </cell>
        </row>
        <row r="2725">
          <cell r="F2725" t="str">
            <v>93＃公变</v>
          </cell>
          <cell r="G2725">
            <v>315</v>
          </cell>
          <cell r="H2725">
            <v>0</v>
          </cell>
          <cell r="I2725">
            <v>0</v>
          </cell>
          <cell r="J2725">
            <v>450</v>
          </cell>
          <cell r="K2725">
            <v>311.76</v>
          </cell>
          <cell r="L2725">
            <v>0</v>
          </cell>
          <cell r="M2725">
            <v>20</v>
          </cell>
        </row>
        <row r="2726">
          <cell r="F2726" t="str">
            <v>968号公变2号变压器</v>
          </cell>
          <cell r="G2726">
            <v>1250</v>
          </cell>
          <cell r="H2726">
            <v>0</v>
          </cell>
          <cell r="I2726">
            <v>0</v>
          </cell>
          <cell r="J2726">
            <v>1804</v>
          </cell>
          <cell r="K2726">
            <v>1249.8112</v>
          </cell>
          <cell r="L2726">
            <v>0</v>
          </cell>
          <cell r="M2726">
            <v>120</v>
          </cell>
        </row>
        <row r="2727">
          <cell r="F2727" t="str">
            <v>287#公变-1#</v>
          </cell>
          <cell r="G2727">
            <v>630</v>
          </cell>
          <cell r="H2727">
            <v>0</v>
          </cell>
          <cell r="I2727">
            <v>0</v>
          </cell>
          <cell r="J2727">
            <v>910</v>
          </cell>
          <cell r="K2727">
            <v>630.448</v>
          </cell>
          <cell r="L2727">
            <v>0</v>
          </cell>
          <cell r="M2727">
            <v>55</v>
          </cell>
        </row>
        <row r="2728">
          <cell r="F2728" t="str">
            <v>794号公变</v>
          </cell>
          <cell r="G2728">
            <v>400</v>
          </cell>
          <cell r="H2728">
            <v>0</v>
          </cell>
          <cell r="I2728">
            <v>0</v>
          </cell>
          <cell r="J2728">
            <v>578</v>
          </cell>
          <cell r="K2728">
            <v>400.4384</v>
          </cell>
          <cell r="L2728">
            <v>0</v>
          </cell>
          <cell r="M2728">
            <v>20</v>
          </cell>
        </row>
        <row r="2729">
          <cell r="F2729" t="str">
            <v>716#配电室1#变压器</v>
          </cell>
          <cell r="G2729">
            <v>630</v>
          </cell>
          <cell r="H2729">
            <v>0</v>
          </cell>
          <cell r="I2729">
            <v>0</v>
          </cell>
          <cell r="J2729">
            <v>910</v>
          </cell>
          <cell r="K2729">
            <v>630.448</v>
          </cell>
          <cell r="L2729">
            <v>0</v>
          </cell>
          <cell r="M2729">
            <v>55</v>
          </cell>
        </row>
        <row r="2730">
          <cell r="F2730" t="str">
            <v>716#配电室2#变压器</v>
          </cell>
          <cell r="G2730">
            <v>630</v>
          </cell>
          <cell r="H2730">
            <v>0</v>
          </cell>
          <cell r="I2730">
            <v>0</v>
          </cell>
          <cell r="J2730">
            <v>910</v>
          </cell>
          <cell r="K2730">
            <v>630.448</v>
          </cell>
          <cell r="L2730">
            <v>0</v>
          </cell>
          <cell r="M2730">
            <v>55</v>
          </cell>
        </row>
        <row r="2731">
          <cell r="F2731" t="str">
            <v>564#公变-1#</v>
          </cell>
          <cell r="G2731">
            <v>630</v>
          </cell>
          <cell r="H2731">
            <v>0</v>
          </cell>
          <cell r="I2731">
            <v>0</v>
          </cell>
          <cell r="J2731">
            <v>910</v>
          </cell>
          <cell r="K2731">
            <v>630.448</v>
          </cell>
          <cell r="L2731">
            <v>0</v>
          </cell>
          <cell r="M2731">
            <v>55</v>
          </cell>
        </row>
        <row r="2732">
          <cell r="F2732" t="str">
            <v>国棉支线266#公变-1#</v>
          </cell>
          <cell r="G2732">
            <v>630</v>
          </cell>
          <cell r="H2732">
            <v>0</v>
          </cell>
          <cell r="I2732">
            <v>0</v>
          </cell>
          <cell r="J2732">
            <v>910</v>
          </cell>
          <cell r="K2732">
            <v>630.448</v>
          </cell>
          <cell r="L2732">
            <v>0</v>
          </cell>
          <cell r="M2732">
            <v>55</v>
          </cell>
        </row>
        <row r="2733">
          <cell r="F2733" t="str">
            <v>629#配电室2#变压器</v>
          </cell>
          <cell r="G2733">
            <v>800</v>
          </cell>
          <cell r="H2733">
            <v>0</v>
          </cell>
          <cell r="I2733">
            <v>0</v>
          </cell>
          <cell r="J2733">
            <v>1155</v>
          </cell>
          <cell r="K2733">
            <v>800.184</v>
          </cell>
          <cell r="L2733">
            <v>0</v>
          </cell>
          <cell r="M2733">
            <v>18</v>
          </cell>
        </row>
        <row r="2734">
          <cell r="F2734" t="str">
            <v>629#公变兴华房产湖畔佳苑配电室1#变</v>
          </cell>
          <cell r="G2734">
            <v>800</v>
          </cell>
          <cell r="H2734">
            <v>0</v>
          </cell>
          <cell r="I2734">
            <v>0</v>
          </cell>
          <cell r="J2734">
            <v>1155</v>
          </cell>
          <cell r="K2734">
            <v>800.184</v>
          </cell>
          <cell r="L2734">
            <v>0</v>
          </cell>
          <cell r="M2734">
            <v>18</v>
          </cell>
        </row>
        <row r="2735">
          <cell r="F2735" t="str">
            <v>390#公变-1#</v>
          </cell>
          <cell r="G2735">
            <v>630</v>
          </cell>
          <cell r="H2735">
            <v>0</v>
          </cell>
          <cell r="I2735">
            <v>0</v>
          </cell>
          <cell r="J2735">
            <v>910</v>
          </cell>
          <cell r="K2735">
            <v>630.448</v>
          </cell>
          <cell r="L2735">
            <v>0</v>
          </cell>
          <cell r="M2735">
            <v>55</v>
          </cell>
        </row>
        <row r="2736">
          <cell r="F2736" t="str">
            <v>719#配电室3#变压器</v>
          </cell>
          <cell r="G2736">
            <v>630</v>
          </cell>
          <cell r="H2736">
            <v>0</v>
          </cell>
          <cell r="I2736">
            <v>0</v>
          </cell>
          <cell r="J2736">
            <v>910</v>
          </cell>
          <cell r="K2736">
            <v>630.448</v>
          </cell>
          <cell r="L2736">
            <v>0</v>
          </cell>
          <cell r="M2736">
            <v>55</v>
          </cell>
        </row>
        <row r="2737">
          <cell r="F2737" t="str">
            <v>717#配电室2#变压器</v>
          </cell>
          <cell r="G2737">
            <v>630</v>
          </cell>
          <cell r="H2737">
            <v>0</v>
          </cell>
          <cell r="I2737">
            <v>0</v>
          </cell>
          <cell r="J2737">
            <v>910</v>
          </cell>
          <cell r="K2737">
            <v>630.448</v>
          </cell>
          <cell r="L2737">
            <v>0</v>
          </cell>
          <cell r="M2737">
            <v>55</v>
          </cell>
        </row>
        <row r="2738">
          <cell r="F2738" t="str">
            <v>717#配电室3#变压器</v>
          </cell>
          <cell r="G2738">
            <v>630</v>
          </cell>
          <cell r="H2738">
            <v>0</v>
          </cell>
          <cell r="I2738">
            <v>0</v>
          </cell>
          <cell r="J2738">
            <v>910</v>
          </cell>
          <cell r="K2738">
            <v>630.448</v>
          </cell>
          <cell r="L2738">
            <v>0</v>
          </cell>
          <cell r="M2738">
            <v>55</v>
          </cell>
        </row>
        <row r="2739">
          <cell r="F2739" t="str">
            <v>#414公变富贵花园配电室#1变</v>
          </cell>
          <cell r="G2739">
            <v>1000</v>
          </cell>
          <cell r="H2739">
            <v>0</v>
          </cell>
          <cell r="I2739">
            <v>0</v>
          </cell>
          <cell r="J2739">
            <v>1440</v>
          </cell>
          <cell r="K2739">
            <v>997.632</v>
          </cell>
          <cell r="L2739">
            <v>0</v>
          </cell>
          <cell r="M2739">
            <v>30</v>
          </cell>
        </row>
        <row r="2740">
          <cell r="F2740" t="str">
            <v>#174公变</v>
          </cell>
          <cell r="G2740">
            <v>400</v>
          </cell>
          <cell r="H2740">
            <v>0</v>
          </cell>
          <cell r="I2740">
            <v>0</v>
          </cell>
          <cell r="J2740">
            <v>578</v>
          </cell>
          <cell r="K2740">
            <v>400.4384</v>
          </cell>
          <cell r="L2740">
            <v>0</v>
          </cell>
          <cell r="M2740">
            <v>20</v>
          </cell>
        </row>
        <row r="2741">
          <cell r="F2741" t="str">
            <v>656#公变-1#变压器</v>
          </cell>
          <cell r="G2741">
            <v>800</v>
          </cell>
          <cell r="H2741">
            <v>0</v>
          </cell>
          <cell r="I2741">
            <v>0</v>
          </cell>
          <cell r="J2741">
            <v>1155</v>
          </cell>
          <cell r="K2741">
            <v>800.184</v>
          </cell>
          <cell r="L2741">
            <v>0</v>
          </cell>
          <cell r="M2741">
            <v>18</v>
          </cell>
        </row>
        <row r="2742">
          <cell r="F2742" t="str">
            <v>588#公变-3#变压器</v>
          </cell>
          <cell r="G2742">
            <v>800</v>
          </cell>
          <cell r="H2742">
            <v>0</v>
          </cell>
          <cell r="I2742">
            <v>0</v>
          </cell>
          <cell r="J2742">
            <v>1155</v>
          </cell>
          <cell r="K2742">
            <v>800.184</v>
          </cell>
          <cell r="L2742">
            <v>0</v>
          </cell>
          <cell r="M2742">
            <v>18</v>
          </cell>
        </row>
        <row r="2743">
          <cell r="F2743" t="str">
            <v>29号箱变配电变压器</v>
          </cell>
          <cell r="G2743">
            <v>400</v>
          </cell>
          <cell r="H2743">
            <v>0</v>
          </cell>
          <cell r="I2743">
            <v>0</v>
          </cell>
          <cell r="J2743">
            <v>578</v>
          </cell>
          <cell r="K2743">
            <v>400.4384</v>
          </cell>
          <cell r="L2743">
            <v>0</v>
          </cell>
          <cell r="M2743">
            <v>20</v>
          </cell>
        </row>
        <row r="2744">
          <cell r="F2744" t="str">
            <v>657#公变-2#变压器</v>
          </cell>
          <cell r="G2744">
            <v>630</v>
          </cell>
          <cell r="H2744">
            <v>0</v>
          </cell>
          <cell r="I2744">
            <v>0</v>
          </cell>
          <cell r="J2744">
            <v>910</v>
          </cell>
          <cell r="K2744">
            <v>630.448</v>
          </cell>
          <cell r="L2744">
            <v>0</v>
          </cell>
          <cell r="M2744">
            <v>55</v>
          </cell>
        </row>
        <row r="2745">
          <cell r="F2745" t="str">
            <v>718#配电室1#变压器</v>
          </cell>
          <cell r="G2745">
            <v>630</v>
          </cell>
          <cell r="H2745">
            <v>0</v>
          </cell>
          <cell r="I2745">
            <v>0</v>
          </cell>
          <cell r="J2745">
            <v>910</v>
          </cell>
          <cell r="K2745">
            <v>630.448</v>
          </cell>
          <cell r="L2745">
            <v>0</v>
          </cell>
          <cell r="M2745">
            <v>55</v>
          </cell>
        </row>
        <row r="2746">
          <cell r="F2746" t="str">
            <v>289#公变-1#</v>
          </cell>
          <cell r="G2746">
            <v>630</v>
          </cell>
          <cell r="H2746">
            <v>0</v>
          </cell>
          <cell r="I2746">
            <v>0</v>
          </cell>
          <cell r="J2746">
            <v>910</v>
          </cell>
          <cell r="K2746">
            <v>630.448</v>
          </cell>
          <cell r="L2746">
            <v>0</v>
          </cell>
          <cell r="M2746">
            <v>55</v>
          </cell>
        </row>
        <row r="2747">
          <cell r="F2747" t="str">
            <v>656#公变-2#变压器</v>
          </cell>
          <cell r="G2747">
            <v>800</v>
          </cell>
          <cell r="H2747">
            <v>0</v>
          </cell>
          <cell r="I2747">
            <v>0</v>
          </cell>
          <cell r="J2747">
            <v>1155</v>
          </cell>
          <cell r="K2747">
            <v>800.184</v>
          </cell>
          <cell r="L2747">
            <v>0</v>
          </cell>
          <cell r="M2747">
            <v>18</v>
          </cell>
        </row>
        <row r="2748">
          <cell r="F2748" t="str">
            <v>716#配电室4#变压器</v>
          </cell>
          <cell r="G2748">
            <v>630</v>
          </cell>
          <cell r="H2748">
            <v>0</v>
          </cell>
          <cell r="I2748">
            <v>0</v>
          </cell>
          <cell r="J2748">
            <v>910</v>
          </cell>
          <cell r="K2748">
            <v>630.448</v>
          </cell>
          <cell r="L2748">
            <v>0</v>
          </cell>
          <cell r="M2748">
            <v>55</v>
          </cell>
        </row>
        <row r="2749">
          <cell r="F2749" t="str">
            <v>国棉支线267#公变-1#</v>
          </cell>
          <cell r="G2749">
            <v>630</v>
          </cell>
          <cell r="H2749">
            <v>0</v>
          </cell>
          <cell r="I2749">
            <v>0</v>
          </cell>
          <cell r="J2749">
            <v>910</v>
          </cell>
          <cell r="K2749">
            <v>630.448</v>
          </cell>
          <cell r="L2749">
            <v>0</v>
          </cell>
          <cell r="M2749">
            <v>55</v>
          </cell>
        </row>
        <row r="2750">
          <cell r="F2750" t="str">
            <v>588#公变-2#变压器</v>
          </cell>
          <cell r="G2750">
            <v>800</v>
          </cell>
          <cell r="H2750">
            <v>0</v>
          </cell>
          <cell r="I2750">
            <v>0</v>
          </cell>
          <cell r="J2750">
            <v>1155</v>
          </cell>
          <cell r="K2750">
            <v>800.184</v>
          </cell>
          <cell r="L2750">
            <v>0</v>
          </cell>
          <cell r="M2750">
            <v>18</v>
          </cell>
        </row>
        <row r="2751">
          <cell r="F2751" t="str">
            <v>#414公变富贵花园配电室#2变</v>
          </cell>
          <cell r="G2751">
            <v>1000</v>
          </cell>
          <cell r="H2751">
            <v>0</v>
          </cell>
          <cell r="I2751">
            <v>0</v>
          </cell>
          <cell r="J2751">
            <v>1440</v>
          </cell>
          <cell r="K2751">
            <v>997.632</v>
          </cell>
          <cell r="L2751">
            <v>0</v>
          </cell>
          <cell r="M2751">
            <v>30</v>
          </cell>
        </row>
        <row r="2752">
          <cell r="F2752" t="str">
            <v>701#公变配电变压器</v>
          </cell>
          <cell r="G2752">
            <v>315</v>
          </cell>
          <cell r="H2752">
            <v>0</v>
          </cell>
          <cell r="I2752">
            <v>0</v>
          </cell>
          <cell r="J2752">
            <v>450</v>
          </cell>
          <cell r="K2752">
            <v>311.76</v>
          </cell>
          <cell r="L2752">
            <v>0</v>
          </cell>
          <cell r="M2752">
            <v>20</v>
          </cell>
        </row>
        <row r="2753">
          <cell r="F2753" t="str">
            <v>719#配电室4#变压器</v>
          </cell>
          <cell r="G2753">
            <v>630</v>
          </cell>
          <cell r="H2753">
            <v>0</v>
          </cell>
          <cell r="I2753">
            <v>0</v>
          </cell>
          <cell r="J2753">
            <v>910</v>
          </cell>
          <cell r="K2753">
            <v>630.448</v>
          </cell>
          <cell r="L2753">
            <v>0</v>
          </cell>
          <cell r="M2753">
            <v>55</v>
          </cell>
        </row>
        <row r="2754">
          <cell r="F2754" t="str">
            <v>719#配电室1#变压器</v>
          </cell>
          <cell r="G2754">
            <v>630</v>
          </cell>
          <cell r="H2754">
            <v>0</v>
          </cell>
          <cell r="I2754">
            <v>0</v>
          </cell>
          <cell r="J2754">
            <v>910</v>
          </cell>
          <cell r="K2754">
            <v>630.448</v>
          </cell>
          <cell r="L2754">
            <v>0</v>
          </cell>
          <cell r="M2754">
            <v>55</v>
          </cell>
        </row>
        <row r="2755">
          <cell r="F2755" t="str">
            <v>718#配电室3#变压器</v>
          </cell>
          <cell r="G2755">
            <v>630</v>
          </cell>
          <cell r="H2755">
            <v>0</v>
          </cell>
          <cell r="I2755">
            <v>0</v>
          </cell>
          <cell r="J2755">
            <v>910</v>
          </cell>
          <cell r="K2755">
            <v>630.448</v>
          </cell>
          <cell r="L2755">
            <v>0</v>
          </cell>
          <cell r="M2755">
            <v>55</v>
          </cell>
        </row>
        <row r="2756">
          <cell r="F2756" t="str">
            <v>340#公变-1#</v>
          </cell>
          <cell r="G2756">
            <v>800</v>
          </cell>
          <cell r="H2756">
            <v>0</v>
          </cell>
          <cell r="I2756">
            <v>0</v>
          </cell>
          <cell r="J2756">
            <v>1155</v>
          </cell>
          <cell r="K2756">
            <v>800.184</v>
          </cell>
          <cell r="L2756">
            <v>0</v>
          </cell>
          <cell r="M2756">
            <v>18</v>
          </cell>
        </row>
        <row r="2757">
          <cell r="F2757" t="str">
            <v>＃92公变</v>
          </cell>
          <cell r="G2757">
            <v>500</v>
          </cell>
          <cell r="H2757">
            <v>0</v>
          </cell>
          <cell r="I2757">
            <v>0</v>
          </cell>
          <cell r="J2757">
            <v>721</v>
          </cell>
          <cell r="K2757">
            <v>499.5088</v>
          </cell>
          <cell r="L2757">
            <v>0</v>
          </cell>
          <cell r="M2757">
            <v>45</v>
          </cell>
        </row>
        <row r="2758">
          <cell r="F2758" t="str">
            <v>588#公变-4#变压器</v>
          </cell>
          <cell r="G2758">
            <v>800</v>
          </cell>
          <cell r="H2758">
            <v>0</v>
          </cell>
          <cell r="I2758">
            <v>0</v>
          </cell>
          <cell r="J2758">
            <v>1155</v>
          </cell>
          <cell r="K2758">
            <v>800.184</v>
          </cell>
          <cell r="L2758">
            <v>0</v>
          </cell>
          <cell r="M2758">
            <v>18</v>
          </cell>
        </row>
        <row r="2759">
          <cell r="F2759" t="str">
            <v>717#配电室4#变压器</v>
          </cell>
          <cell r="G2759">
            <v>630</v>
          </cell>
          <cell r="H2759">
            <v>0</v>
          </cell>
          <cell r="I2759">
            <v>0</v>
          </cell>
          <cell r="J2759">
            <v>910</v>
          </cell>
          <cell r="K2759">
            <v>630.448</v>
          </cell>
          <cell r="L2759">
            <v>0</v>
          </cell>
          <cell r="M2759">
            <v>55</v>
          </cell>
        </row>
        <row r="2760">
          <cell r="F2760" t="str">
            <v>691#配电室1#变压器</v>
          </cell>
          <cell r="G2760">
            <v>630</v>
          </cell>
          <cell r="H2760">
            <v>0</v>
          </cell>
          <cell r="I2760">
            <v>0</v>
          </cell>
          <cell r="J2760">
            <v>910</v>
          </cell>
          <cell r="K2760">
            <v>630.448</v>
          </cell>
          <cell r="L2760">
            <v>0</v>
          </cell>
          <cell r="M2760">
            <v>55</v>
          </cell>
        </row>
        <row r="2761">
          <cell r="F2761" t="str">
            <v>691#配电室2#变压器</v>
          </cell>
          <cell r="G2761">
            <v>630</v>
          </cell>
          <cell r="H2761">
            <v>0</v>
          </cell>
          <cell r="I2761">
            <v>0</v>
          </cell>
          <cell r="J2761">
            <v>910</v>
          </cell>
          <cell r="K2761">
            <v>630.448</v>
          </cell>
          <cell r="L2761">
            <v>0</v>
          </cell>
          <cell r="M2761">
            <v>55</v>
          </cell>
        </row>
        <row r="2762">
          <cell r="F2762" t="str">
            <v>290#公变-1#</v>
          </cell>
          <cell r="G2762">
            <v>630</v>
          </cell>
          <cell r="H2762">
            <v>0</v>
          </cell>
          <cell r="I2762">
            <v>0</v>
          </cell>
          <cell r="J2762">
            <v>910</v>
          </cell>
          <cell r="K2762">
            <v>630.448</v>
          </cell>
          <cell r="L2762">
            <v>0</v>
          </cell>
          <cell r="M2762">
            <v>55</v>
          </cell>
        </row>
        <row r="2763">
          <cell r="F2763" t="str">
            <v>国棉支线265#公变-1#</v>
          </cell>
          <cell r="G2763">
            <v>630</v>
          </cell>
          <cell r="H2763">
            <v>0</v>
          </cell>
          <cell r="I2763">
            <v>0</v>
          </cell>
          <cell r="J2763">
            <v>910</v>
          </cell>
          <cell r="K2763">
            <v>630.448</v>
          </cell>
          <cell r="L2763">
            <v>0</v>
          </cell>
          <cell r="M2763">
            <v>55</v>
          </cell>
        </row>
        <row r="2764">
          <cell r="F2764" t="str">
            <v>印染分支线342#-1#</v>
          </cell>
          <cell r="G2764">
            <v>500</v>
          </cell>
          <cell r="H2764">
            <v>0</v>
          </cell>
          <cell r="I2764">
            <v>0</v>
          </cell>
          <cell r="J2764">
            <v>721</v>
          </cell>
          <cell r="K2764">
            <v>499.5088</v>
          </cell>
          <cell r="L2764">
            <v>0</v>
          </cell>
          <cell r="M2764">
            <v>45</v>
          </cell>
        </row>
        <row r="2765">
          <cell r="F2765" t="str">
            <v>588#公变-1#变压器</v>
          </cell>
          <cell r="G2765">
            <v>800</v>
          </cell>
          <cell r="H2765">
            <v>0</v>
          </cell>
          <cell r="I2765">
            <v>0</v>
          </cell>
          <cell r="J2765">
            <v>1155</v>
          </cell>
          <cell r="K2765">
            <v>800.184</v>
          </cell>
          <cell r="L2765">
            <v>0</v>
          </cell>
          <cell r="M2765">
            <v>18</v>
          </cell>
        </row>
        <row r="2766">
          <cell r="F2766" t="str">
            <v>717#配电室1#变压器</v>
          </cell>
          <cell r="G2766">
            <v>630</v>
          </cell>
          <cell r="H2766">
            <v>0</v>
          </cell>
          <cell r="I2766">
            <v>0</v>
          </cell>
          <cell r="J2766">
            <v>910</v>
          </cell>
          <cell r="K2766">
            <v>630.448</v>
          </cell>
          <cell r="L2766">
            <v>0</v>
          </cell>
          <cell r="M2766">
            <v>55</v>
          </cell>
        </row>
        <row r="2767">
          <cell r="F2767" t="str">
            <v>565#公变-1#</v>
          </cell>
          <cell r="G2767">
            <v>630</v>
          </cell>
          <cell r="H2767">
            <v>0</v>
          </cell>
          <cell r="I2767">
            <v>0</v>
          </cell>
          <cell r="J2767">
            <v>910</v>
          </cell>
          <cell r="K2767">
            <v>630.448</v>
          </cell>
          <cell r="L2767">
            <v>0</v>
          </cell>
          <cell r="M2767">
            <v>55</v>
          </cell>
        </row>
        <row r="2768">
          <cell r="F2768" t="str">
            <v>719#配电室2#变压器</v>
          </cell>
          <cell r="G2768">
            <v>630</v>
          </cell>
          <cell r="H2768">
            <v>0</v>
          </cell>
          <cell r="I2768">
            <v>0</v>
          </cell>
          <cell r="J2768">
            <v>910</v>
          </cell>
          <cell r="K2768">
            <v>630.448</v>
          </cell>
          <cell r="L2768">
            <v>0</v>
          </cell>
          <cell r="M2768">
            <v>55</v>
          </cell>
        </row>
        <row r="2769">
          <cell r="F2769" t="str">
            <v>716#配电室3#变压器</v>
          </cell>
          <cell r="G2769">
            <v>630</v>
          </cell>
          <cell r="H2769">
            <v>0</v>
          </cell>
          <cell r="I2769">
            <v>0</v>
          </cell>
          <cell r="J2769">
            <v>910</v>
          </cell>
          <cell r="K2769">
            <v>630.448</v>
          </cell>
          <cell r="L2769">
            <v>0</v>
          </cell>
          <cell r="M2769">
            <v>55</v>
          </cell>
        </row>
        <row r="2770">
          <cell r="F2770" t="str">
            <v>288#公变-1#</v>
          </cell>
          <cell r="G2770">
            <v>630</v>
          </cell>
          <cell r="H2770">
            <v>0</v>
          </cell>
          <cell r="I2770">
            <v>0</v>
          </cell>
          <cell r="J2770">
            <v>910</v>
          </cell>
          <cell r="K2770">
            <v>630.448</v>
          </cell>
          <cell r="L2770">
            <v>0</v>
          </cell>
          <cell r="M2770">
            <v>55</v>
          </cell>
        </row>
        <row r="2771">
          <cell r="F2771" t="str">
            <v>国棉支线264#公变-1#</v>
          </cell>
          <cell r="G2771">
            <v>800</v>
          </cell>
          <cell r="H2771">
            <v>0</v>
          </cell>
          <cell r="I2771">
            <v>0</v>
          </cell>
          <cell r="J2771">
            <v>1155</v>
          </cell>
          <cell r="K2771">
            <v>800.184</v>
          </cell>
          <cell r="L2771">
            <v>0</v>
          </cell>
          <cell r="M2771">
            <v>18</v>
          </cell>
        </row>
        <row r="2772">
          <cell r="F2772" t="str">
            <v>657#公变-1#变压器</v>
          </cell>
          <cell r="G2772">
            <v>630</v>
          </cell>
          <cell r="H2772">
            <v>0</v>
          </cell>
          <cell r="I2772">
            <v>0</v>
          </cell>
          <cell r="J2772">
            <v>910</v>
          </cell>
          <cell r="K2772">
            <v>630.448</v>
          </cell>
          <cell r="L2772">
            <v>0</v>
          </cell>
          <cell r="M2772">
            <v>55</v>
          </cell>
        </row>
        <row r="2773">
          <cell r="F2773" t="str">
            <v>391#公变-1#</v>
          </cell>
          <cell r="G2773">
            <v>630</v>
          </cell>
          <cell r="H2773">
            <v>0</v>
          </cell>
          <cell r="I2773">
            <v>0</v>
          </cell>
          <cell r="J2773">
            <v>910</v>
          </cell>
          <cell r="K2773">
            <v>630.448</v>
          </cell>
          <cell r="L2773">
            <v>0</v>
          </cell>
          <cell r="M2773">
            <v>55</v>
          </cell>
        </row>
        <row r="2774">
          <cell r="F2774" t="str">
            <v>718#配电室4#变压器</v>
          </cell>
          <cell r="G2774">
            <v>630</v>
          </cell>
          <cell r="H2774">
            <v>0</v>
          </cell>
          <cell r="I2774">
            <v>0</v>
          </cell>
          <cell r="J2774">
            <v>910</v>
          </cell>
          <cell r="K2774">
            <v>630.448</v>
          </cell>
          <cell r="L2774">
            <v>0</v>
          </cell>
          <cell r="M2774">
            <v>55</v>
          </cell>
        </row>
        <row r="2775">
          <cell r="F2775" t="str">
            <v>718#配电室2#变压器</v>
          </cell>
          <cell r="G2775">
            <v>630</v>
          </cell>
          <cell r="H2775">
            <v>0</v>
          </cell>
          <cell r="I2775">
            <v>0</v>
          </cell>
          <cell r="J2775">
            <v>910</v>
          </cell>
          <cell r="K2775">
            <v>630.448</v>
          </cell>
          <cell r="L2775">
            <v>0</v>
          </cell>
          <cell r="M2775">
            <v>55</v>
          </cell>
        </row>
        <row r="2776">
          <cell r="F2776" t="str">
            <v>796号公变变压器</v>
          </cell>
          <cell r="G2776">
            <v>500</v>
          </cell>
          <cell r="H2776">
            <v>0</v>
          </cell>
          <cell r="I2776">
            <v>0</v>
          </cell>
          <cell r="J2776">
            <v>721</v>
          </cell>
          <cell r="K2776">
            <v>499.5088</v>
          </cell>
          <cell r="L2776">
            <v>0</v>
          </cell>
          <cell r="M2776">
            <v>266.5</v>
          </cell>
        </row>
        <row r="2777">
          <cell r="F2777" t="str">
            <v>723#公变2#变压器</v>
          </cell>
          <cell r="G2777">
            <v>500</v>
          </cell>
          <cell r="H2777">
            <v>0</v>
          </cell>
          <cell r="I2777">
            <v>0</v>
          </cell>
          <cell r="J2777">
            <v>721</v>
          </cell>
          <cell r="K2777">
            <v>499.5088</v>
          </cell>
          <cell r="L2777">
            <v>0</v>
          </cell>
          <cell r="M2777">
            <v>401.85</v>
          </cell>
        </row>
        <row r="2778">
          <cell r="F2778" t="str">
            <v>721#公变1#变压器</v>
          </cell>
          <cell r="G2778">
            <v>630</v>
          </cell>
          <cell r="H2778">
            <v>0</v>
          </cell>
          <cell r="I2778">
            <v>0</v>
          </cell>
          <cell r="J2778">
            <v>910</v>
          </cell>
          <cell r="K2778">
            <v>630.448</v>
          </cell>
          <cell r="L2778">
            <v>0</v>
          </cell>
          <cell r="M2778">
            <v>450.45</v>
          </cell>
        </row>
        <row r="2779">
          <cell r="F2779" t="str">
            <v>727号公变1号变压器</v>
          </cell>
          <cell r="G2779">
            <v>630</v>
          </cell>
          <cell r="H2779">
            <v>0</v>
          </cell>
          <cell r="I2779">
            <v>0</v>
          </cell>
          <cell r="J2779">
            <v>910</v>
          </cell>
          <cell r="K2779">
            <v>630.448</v>
          </cell>
          <cell r="L2779">
            <v>0</v>
          </cell>
          <cell r="M2779">
            <v>417.375</v>
          </cell>
        </row>
        <row r="2780">
          <cell r="F2780" t="str">
            <v>后街区2号配电室（852号公变）2号变压器</v>
          </cell>
          <cell r="G2780">
            <v>800</v>
          </cell>
          <cell r="H2780">
            <v>0</v>
          </cell>
          <cell r="I2780">
            <v>0</v>
          </cell>
          <cell r="J2780">
            <v>1155</v>
          </cell>
          <cell r="K2780">
            <v>800.184</v>
          </cell>
          <cell r="L2780">
            <v>0</v>
          </cell>
          <cell r="M2780">
            <v>415.92</v>
          </cell>
        </row>
        <row r="2781">
          <cell r="F2781" t="str">
            <v>720#公变2#配电变压器</v>
          </cell>
          <cell r="G2781">
            <v>500</v>
          </cell>
          <cell r="H2781">
            <v>0</v>
          </cell>
          <cell r="I2781">
            <v>0</v>
          </cell>
          <cell r="J2781">
            <v>721</v>
          </cell>
          <cell r="K2781">
            <v>499.5088</v>
          </cell>
          <cell r="L2781">
            <v>0</v>
          </cell>
          <cell r="M2781">
            <v>331.25</v>
          </cell>
        </row>
        <row r="2782">
          <cell r="F2782" t="str">
            <v>721#公变2#变压器</v>
          </cell>
          <cell r="G2782">
            <v>800</v>
          </cell>
          <cell r="H2782">
            <v>0</v>
          </cell>
          <cell r="I2782">
            <v>0</v>
          </cell>
          <cell r="J2782">
            <v>1155</v>
          </cell>
          <cell r="K2782">
            <v>800.184</v>
          </cell>
          <cell r="L2782">
            <v>0</v>
          </cell>
          <cell r="M2782">
            <v>516.8</v>
          </cell>
        </row>
        <row r="2783">
          <cell r="F2783" t="str">
            <v>后街区3号配电室（853号公变）2号变压器</v>
          </cell>
          <cell r="G2783">
            <v>800</v>
          </cell>
          <cell r="H2783">
            <v>0</v>
          </cell>
          <cell r="I2783">
            <v>0</v>
          </cell>
          <cell r="J2783">
            <v>1155</v>
          </cell>
          <cell r="K2783">
            <v>800.184</v>
          </cell>
          <cell r="L2783">
            <v>0</v>
          </cell>
          <cell r="M2783">
            <v>553.76</v>
          </cell>
        </row>
        <row r="2784">
          <cell r="F2784" t="str">
            <v>727号公变2号变压器</v>
          </cell>
          <cell r="G2784">
            <v>800</v>
          </cell>
          <cell r="H2784">
            <v>0</v>
          </cell>
          <cell r="I2784">
            <v>0</v>
          </cell>
          <cell r="J2784">
            <v>1155</v>
          </cell>
          <cell r="K2784">
            <v>800.184</v>
          </cell>
          <cell r="L2784">
            <v>0</v>
          </cell>
          <cell r="M2784">
            <v>536.32</v>
          </cell>
        </row>
        <row r="2785">
          <cell r="F2785" t="str">
            <v>后街区3号配电室（853号公变）1号变压器</v>
          </cell>
          <cell r="G2785">
            <v>800</v>
          </cell>
          <cell r="H2785">
            <v>0</v>
          </cell>
          <cell r="I2785">
            <v>0</v>
          </cell>
          <cell r="J2785">
            <v>1155</v>
          </cell>
          <cell r="K2785">
            <v>800.184</v>
          </cell>
          <cell r="L2785">
            <v>0</v>
          </cell>
          <cell r="M2785">
            <v>639.92</v>
          </cell>
        </row>
        <row r="2786">
          <cell r="F2786" t="str">
            <v>726#公变4#变压器</v>
          </cell>
          <cell r="G2786">
            <v>800</v>
          </cell>
          <cell r="H2786">
            <v>0</v>
          </cell>
          <cell r="I2786">
            <v>0</v>
          </cell>
          <cell r="J2786">
            <v>1155</v>
          </cell>
          <cell r="K2786">
            <v>800.184</v>
          </cell>
          <cell r="L2786">
            <v>0</v>
          </cell>
          <cell r="M2786">
            <v>608.24</v>
          </cell>
        </row>
        <row r="2787">
          <cell r="F2787" t="str">
            <v>726#公变2#变压器</v>
          </cell>
          <cell r="G2787">
            <v>630</v>
          </cell>
          <cell r="H2787">
            <v>0</v>
          </cell>
          <cell r="I2787">
            <v>0</v>
          </cell>
          <cell r="J2787">
            <v>910</v>
          </cell>
          <cell r="K2787">
            <v>630.448</v>
          </cell>
          <cell r="L2787">
            <v>0</v>
          </cell>
          <cell r="M2787">
            <v>359.1</v>
          </cell>
        </row>
        <row r="2788">
          <cell r="F2788" t="str">
            <v>726#公变1#变压器</v>
          </cell>
          <cell r="G2788">
            <v>800</v>
          </cell>
          <cell r="H2788">
            <v>0</v>
          </cell>
          <cell r="I2788">
            <v>0</v>
          </cell>
          <cell r="J2788">
            <v>1155</v>
          </cell>
          <cell r="K2788">
            <v>800.184</v>
          </cell>
          <cell r="L2788">
            <v>0</v>
          </cell>
          <cell r="M2788">
            <v>494.4</v>
          </cell>
        </row>
        <row r="2789">
          <cell r="F2789" t="str">
            <v>后街区3号配电室（853号公变）3号变压器</v>
          </cell>
          <cell r="G2789">
            <v>800</v>
          </cell>
          <cell r="H2789">
            <v>0</v>
          </cell>
          <cell r="I2789">
            <v>0</v>
          </cell>
          <cell r="J2789">
            <v>1155</v>
          </cell>
          <cell r="K2789">
            <v>800.184</v>
          </cell>
          <cell r="L2789">
            <v>0</v>
          </cell>
          <cell r="M2789">
            <v>510.96</v>
          </cell>
        </row>
        <row r="2790">
          <cell r="F2790" t="str">
            <v>725#公变2#变压器</v>
          </cell>
          <cell r="G2790">
            <v>800</v>
          </cell>
          <cell r="H2790">
            <v>0</v>
          </cell>
          <cell r="I2790">
            <v>0</v>
          </cell>
          <cell r="J2790">
            <v>1155</v>
          </cell>
          <cell r="K2790">
            <v>800.184</v>
          </cell>
          <cell r="L2790">
            <v>0</v>
          </cell>
          <cell r="M2790">
            <v>608.08</v>
          </cell>
        </row>
        <row r="2791">
          <cell r="F2791" t="str">
            <v>723#公变4#变压器</v>
          </cell>
          <cell r="G2791">
            <v>800</v>
          </cell>
          <cell r="H2791">
            <v>0</v>
          </cell>
          <cell r="I2791">
            <v>0</v>
          </cell>
          <cell r="J2791">
            <v>1155</v>
          </cell>
          <cell r="K2791">
            <v>800.184</v>
          </cell>
          <cell r="L2791">
            <v>0</v>
          </cell>
          <cell r="M2791">
            <v>538.56</v>
          </cell>
        </row>
        <row r="2792">
          <cell r="F2792" t="str">
            <v>726#公变3#变压器</v>
          </cell>
          <cell r="G2792">
            <v>630</v>
          </cell>
          <cell r="H2792">
            <v>0</v>
          </cell>
          <cell r="I2792">
            <v>0</v>
          </cell>
          <cell r="J2792">
            <v>910</v>
          </cell>
          <cell r="K2792">
            <v>630.448</v>
          </cell>
          <cell r="L2792">
            <v>0</v>
          </cell>
          <cell r="M2792">
            <v>313.11</v>
          </cell>
        </row>
        <row r="2793">
          <cell r="F2793" t="str">
            <v>727号公变4号变压器</v>
          </cell>
          <cell r="G2793">
            <v>400</v>
          </cell>
          <cell r="H2793">
            <v>0</v>
          </cell>
          <cell r="I2793">
            <v>0</v>
          </cell>
          <cell r="J2793">
            <v>578</v>
          </cell>
          <cell r="K2793">
            <v>400.4384</v>
          </cell>
          <cell r="L2793">
            <v>0</v>
          </cell>
          <cell r="M2793">
            <v>183.2</v>
          </cell>
        </row>
        <row r="2794">
          <cell r="F2794" t="str">
            <v>后街区2号配电室（852号公变）1号变压器</v>
          </cell>
          <cell r="G2794">
            <v>630</v>
          </cell>
          <cell r="H2794">
            <v>0</v>
          </cell>
          <cell r="I2794">
            <v>0</v>
          </cell>
          <cell r="J2794">
            <v>910</v>
          </cell>
          <cell r="K2794">
            <v>630.448</v>
          </cell>
          <cell r="L2794">
            <v>0</v>
          </cell>
          <cell r="M2794">
            <v>335.79</v>
          </cell>
        </row>
        <row r="2795">
          <cell r="F2795" t="str">
            <v>725#公变1#变压器</v>
          </cell>
          <cell r="G2795">
            <v>630</v>
          </cell>
          <cell r="H2795">
            <v>0</v>
          </cell>
          <cell r="I2795">
            <v>0</v>
          </cell>
          <cell r="J2795">
            <v>910</v>
          </cell>
          <cell r="K2795">
            <v>630.448</v>
          </cell>
          <cell r="L2795">
            <v>0</v>
          </cell>
          <cell r="M2795">
            <v>506.331</v>
          </cell>
        </row>
        <row r="2796">
          <cell r="F2796" t="str">
            <v>722#公变1#变压器</v>
          </cell>
          <cell r="G2796">
            <v>630</v>
          </cell>
          <cell r="H2796">
            <v>0</v>
          </cell>
          <cell r="I2796">
            <v>0</v>
          </cell>
          <cell r="J2796">
            <v>910</v>
          </cell>
          <cell r="K2796">
            <v>630.448</v>
          </cell>
          <cell r="L2796">
            <v>0</v>
          </cell>
          <cell r="M2796">
            <v>450.45</v>
          </cell>
        </row>
        <row r="2797">
          <cell r="F2797" t="str">
            <v>后街区开闭所（851号公变）1号变压器</v>
          </cell>
          <cell r="G2797">
            <v>800</v>
          </cell>
          <cell r="H2797">
            <v>0</v>
          </cell>
          <cell r="I2797">
            <v>0</v>
          </cell>
          <cell r="J2797">
            <v>1155</v>
          </cell>
          <cell r="K2797">
            <v>800.184</v>
          </cell>
          <cell r="L2797">
            <v>0</v>
          </cell>
          <cell r="M2797">
            <v>530</v>
          </cell>
        </row>
        <row r="2798">
          <cell r="F2798" t="str">
            <v>724#公变2#变压器</v>
          </cell>
          <cell r="G2798">
            <v>800</v>
          </cell>
          <cell r="H2798">
            <v>0</v>
          </cell>
          <cell r="I2798">
            <v>0</v>
          </cell>
          <cell r="J2798">
            <v>1155</v>
          </cell>
          <cell r="K2798">
            <v>800.184</v>
          </cell>
          <cell r="L2798">
            <v>0</v>
          </cell>
          <cell r="M2798">
            <v>415.92</v>
          </cell>
        </row>
        <row r="2799">
          <cell r="F2799" t="str">
            <v>720#公变3#配电变压器</v>
          </cell>
          <cell r="G2799">
            <v>800</v>
          </cell>
          <cell r="H2799">
            <v>0</v>
          </cell>
          <cell r="I2799">
            <v>0</v>
          </cell>
          <cell r="J2799">
            <v>1155</v>
          </cell>
          <cell r="K2799">
            <v>800.184</v>
          </cell>
          <cell r="L2799">
            <v>0</v>
          </cell>
          <cell r="M2799">
            <v>459.6</v>
          </cell>
        </row>
        <row r="2800">
          <cell r="F2800" t="str">
            <v>723#公变3#变压器</v>
          </cell>
          <cell r="G2800">
            <v>800</v>
          </cell>
          <cell r="H2800">
            <v>0</v>
          </cell>
          <cell r="I2800">
            <v>0</v>
          </cell>
          <cell r="J2800">
            <v>1155</v>
          </cell>
          <cell r="K2800">
            <v>800.184</v>
          </cell>
          <cell r="L2800">
            <v>0</v>
          </cell>
          <cell r="M2800">
            <v>429.6</v>
          </cell>
        </row>
        <row r="2801">
          <cell r="F2801" t="str">
            <v>721#公变4#变压器</v>
          </cell>
          <cell r="G2801">
            <v>800</v>
          </cell>
          <cell r="H2801">
            <v>0</v>
          </cell>
          <cell r="I2801">
            <v>0</v>
          </cell>
          <cell r="J2801">
            <v>1155</v>
          </cell>
          <cell r="K2801">
            <v>800.184</v>
          </cell>
          <cell r="L2801">
            <v>0</v>
          </cell>
          <cell r="M2801">
            <v>442.4</v>
          </cell>
        </row>
        <row r="2802">
          <cell r="F2802" t="str">
            <v>724#公变1#变压器</v>
          </cell>
          <cell r="G2802">
            <v>800</v>
          </cell>
          <cell r="H2802">
            <v>0</v>
          </cell>
          <cell r="I2802">
            <v>0</v>
          </cell>
          <cell r="J2802">
            <v>1155</v>
          </cell>
          <cell r="K2802">
            <v>800.184</v>
          </cell>
          <cell r="L2802">
            <v>0</v>
          </cell>
          <cell r="M2802">
            <v>495.2</v>
          </cell>
        </row>
        <row r="2803">
          <cell r="F2803" t="str">
            <v>722#公变2#变压器</v>
          </cell>
          <cell r="G2803">
            <v>800</v>
          </cell>
          <cell r="H2803">
            <v>0</v>
          </cell>
          <cell r="I2803">
            <v>0</v>
          </cell>
          <cell r="J2803">
            <v>1155</v>
          </cell>
          <cell r="K2803">
            <v>800.184</v>
          </cell>
          <cell r="L2803">
            <v>0</v>
          </cell>
          <cell r="M2803">
            <v>508.48</v>
          </cell>
        </row>
        <row r="2804">
          <cell r="F2804" t="str">
            <v>后街区开闭所（851号公变）2号变压器</v>
          </cell>
          <cell r="G2804">
            <v>500</v>
          </cell>
          <cell r="H2804">
            <v>0</v>
          </cell>
          <cell r="I2804">
            <v>0</v>
          </cell>
          <cell r="J2804">
            <v>721</v>
          </cell>
          <cell r="K2804">
            <v>499.5088</v>
          </cell>
          <cell r="L2804">
            <v>0</v>
          </cell>
          <cell r="M2804">
            <v>309</v>
          </cell>
        </row>
        <row r="2805">
          <cell r="F2805" t="str">
            <v>724#公变4#变压器</v>
          </cell>
          <cell r="G2805">
            <v>1250</v>
          </cell>
          <cell r="H2805">
            <v>0</v>
          </cell>
          <cell r="I2805">
            <v>0</v>
          </cell>
          <cell r="J2805">
            <v>1804</v>
          </cell>
          <cell r="K2805">
            <v>1249.8112</v>
          </cell>
          <cell r="L2805">
            <v>0</v>
          </cell>
          <cell r="M2805">
            <v>698.75</v>
          </cell>
        </row>
        <row r="2806">
          <cell r="F2806" t="str">
            <v>721#公变3#变压器</v>
          </cell>
          <cell r="G2806">
            <v>1250</v>
          </cell>
          <cell r="H2806">
            <v>0</v>
          </cell>
          <cell r="I2806">
            <v>0</v>
          </cell>
          <cell r="J2806">
            <v>1804</v>
          </cell>
          <cell r="K2806">
            <v>1249.8112</v>
          </cell>
          <cell r="L2806">
            <v>0</v>
          </cell>
          <cell r="M2806">
            <v>621.25</v>
          </cell>
        </row>
        <row r="2807">
          <cell r="F2807" t="str">
            <v>727号公变3号变压器</v>
          </cell>
          <cell r="G2807">
            <v>500</v>
          </cell>
          <cell r="H2807">
            <v>0</v>
          </cell>
          <cell r="I2807">
            <v>0</v>
          </cell>
          <cell r="J2807">
            <v>721</v>
          </cell>
          <cell r="K2807">
            <v>499.5088</v>
          </cell>
          <cell r="L2807">
            <v>0</v>
          </cell>
          <cell r="M2807">
            <v>280.5</v>
          </cell>
        </row>
        <row r="2808">
          <cell r="F2808" t="str">
            <v>724#公变3#变压器</v>
          </cell>
          <cell r="G2808">
            <v>800</v>
          </cell>
          <cell r="H2808">
            <v>0</v>
          </cell>
          <cell r="I2808">
            <v>0</v>
          </cell>
          <cell r="J2808">
            <v>1155</v>
          </cell>
          <cell r="K2808">
            <v>800.184</v>
          </cell>
          <cell r="L2808">
            <v>0</v>
          </cell>
          <cell r="M2808">
            <v>553.76</v>
          </cell>
        </row>
        <row r="2809">
          <cell r="F2809" t="str">
            <v>720#公变1#配电变压器</v>
          </cell>
          <cell r="G2809">
            <v>1250</v>
          </cell>
          <cell r="H2809">
            <v>0</v>
          </cell>
          <cell r="I2809">
            <v>0</v>
          </cell>
          <cell r="J2809">
            <v>1804</v>
          </cell>
          <cell r="K2809">
            <v>1249.8112</v>
          </cell>
          <cell r="L2809">
            <v>0</v>
          </cell>
          <cell r="M2809">
            <v>777.625</v>
          </cell>
        </row>
        <row r="2810">
          <cell r="F2810" t="str">
            <v>725#公变3#变压器</v>
          </cell>
          <cell r="G2810">
            <v>800</v>
          </cell>
          <cell r="H2810">
            <v>0</v>
          </cell>
          <cell r="I2810">
            <v>0</v>
          </cell>
          <cell r="J2810">
            <v>1155</v>
          </cell>
          <cell r="K2810">
            <v>800.184</v>
          </cell>
          <cell r="L2810">
            <v>0</v>
          </cell>
          <cell r="M2810">
            <v>553.76</v>
          </cell>
        </row>
        <row r="2811">
          <cell r="F2811" t="str">
            <v>723#公变1#变压器</v>
          </cell>
          <cell r="G2811">
            <v>800</v>
          </cell>
          <cell r="H2811">
            <v>0</v>
          </cell>
          <cell r="I2811">
            <v>0</v>
          </cell>
          <cell r="J2811">
            <v>1155</v>
          </cell>
          <cell r="K2811">
            <v>800.184</v>
          </cell>
          <cell r="L2811">
            <v>0</v>
          </cell>
          <cell r="M2811">
            <v>494.4</v>
          </cell>
        </row>
        <row r="2812">
          <cell r="F2812" t="str">
            <v>859号公变1号变压器</v>
          </cell>
          <cell r="G2812">
            <v>800</v>
          </cell>
          <cell r="H2812">
            <v>0</v>
          </cell>
          <cell r="I2812">
            <v>0</v>
          </cell>
          <cell r="J2812">
            <v>1155</v>
          </cell>
          <cell r="K2812">
            <v>800.184</v>
          </cell>
          <cell r="L2812">
            <v>0</v>
          </cell>
          <cell r="M2812">
            <v>504.32</v>
          </cell>
        </row>
        <row r="2813">
          <cell r="F2813" t="str">
            <v>849号公变2号变压器</v>
          </cell>
          <cell r="G2813">
            <v>630</v>
          </cell>
          <cell r="H2813">
            <v>0</v>
          </cell>
          <cell r="I2813">
            <v>0</v>
          </cell>
          <cell r="J2813">
            <v>910</v>
          </cell>
          <cell r="K2813">
            <v>630.448</v>
          </cell>
          <cell r="L2813">
            <v>0</v>
          </cell>
          <cell r="M2813">
            <v>436.086</v>
          </cell>
        </row>
        <row r="2814">
          <cell r="F2814" t="str">
            <v>861号公变1号变压器</v>
          </cell>
          <cell r="G2814">
            <v>800</v>
          </cell>
          <cell r="H2814">
            <v>0</v>
          </cell>
          <cell r="I2814">
            <v>0</v>
          </cell>
          <cell r="J2814">
            <v>1155</v>
          </cell>
          <cell r="K2814">
            <v>800.184</v>
          </cell>
          <cell r="L2814">
            <v>0</v>
          </cell>
          <cell r="M2814">
            <v>397.6</v>
          </cell>
        </row>
        <row r="2815">
          <cell r="F2815" t="str">
            <v>848号公变3号变压器</v>
          </cell>
          <cell r="G2815">
            <v>800</v>
          </cell>
          <cell r="H2815">
            <v>0</v>
          </cell>
          <cell r="I2815">
            <v>0</v>
          </cell>
          <cell r="J2815">
            <v>1155</v>
          </cell>
          <cell r="K2815">
            <v>800.184</v>
          </cell>
          <cell r="L2815">
            <v>0</v>
          </cell>
          <cell r="M2815">
            <v>505.04</v>
          </cell>
        </row>
        <row r="2816">
          <cell r="F2816" t="str">
            <v>848号公变1号变压器</v>
          </cell>
          <cell r="G2816">
            <v>630</v>
          </cell>
          <cell r="H2816">
            <v>0</v>
          </cell>
          <cell r="I2816">
            <v>0</v>
          </cell>
          <cell r="J2816">
            <v>910</v>
          </cell>
          <cell r="K2816">
            <v>630.448</v>
          </cell>
          <cell r="L2816">
            <v>0</v>
          </cell>
          <cell r="M2816">
            <v>313.11</v>
          </cell>
        </row>
        <row r="2817">
          <cell r="F2817" t="str">
            <v>849号公变3号变压器</v>
          </cell>
          <cell r="G2817">
            <v>800</v>
          </cell>
          <cell r="H2817">
            <v>0</v>
          </cell>
          <cell r="I2817">
            <v>0</v>
          </cell>
          <cell r="J2817">
            <v>1155</v>
          </cell>
          <cell r="K2817">
            <v>800.184</v>
          </cell>
          <cell r="L2817">
            <v>0</v>
          </cell>
          <cell r="M2817">
            <v>499.6</v>
          </cell>
        </row>
        <row r="2818">
          <cell r="F2818" t="str">
            <v>858号公变3号变压器</v>
          </cell>
          <cell r="G2818">
            <v>800</v>
          </cell>
          <cell r="H2818">
            <v>0</v>
          </cell>
          <cell r="I2818">
            <v>0</v>
          </cell>
          <cell r="J2818">
            <v>1155</v>
          </cell>
          <cell r="K2818">
            <v>800.184</v>
          </cell>
          <cell r="L2818">
            <v>0</v>
          </cell>
          <cell r="M2818">
            <v>494.4</v>
          </cell>
        </row>
        <row r="2819">
          <cell r="F2819" t="str">
            <v>858号公变1号变压器</v>
          </cell>
          <cell r="G2819">
            <v>400</v>
          </cell>
          <cell r="H2819">
            <v>0</v>
          </cell>
          <cell r="I2819">
            <v>0</v>
          </cell>
          <cell r="J2819">
            <v>578</v>
          </cell>
          <cell r="K2819">
            <v>400.4384</v>
          </cell>
          <cell r="L2819">
            <v>0</v>
          </cell>
          <cell r="M2819">
            <v>276.88</v>
          </cell>
        </row>
        <row r="2820">
          <cell r="F2820" t="str">
            <v>862号公变2号变压器</v>
          </cell>
          <cell r="G2820">
            <v>800</v>
          </cell>
          <cell r="H2820">
            <v>0</v>
          </cell>
          <cell r="I2820">
            <v>0</v>
          </cell>
          <cell r="J2820">
            <v>1155</v>
          </cell>
          <cell r="K2820">
            <v>800.184</v>
          </cell>
          <cell r="L2820">
            <v>0</v>
          </cell>
          <cell r="M2820">
            <v>494.4</v>
          </cell>
        </row>
        <row r="2821">
          <cell r="F2821" t="str">
            <v>848号公变2号变压器</v>
          </cell>
          <cell r="G2821">
            <v>800</v>
          </cell>
          <cell r="H2821">
            <v>0</v>
          </cell>
          <cell r="I2821">
            <v>0</v>
          </cell>
          <cell r="J2821">
            <v>1155</v>
          </cell>
          <cell r="K2821">
            <v>800.184</v>
          </cell>
          <cell r="L2821">
            <v>0</v>
          </cell>
          <cell r="M2821">
            <v>499.76</v>
          </cell>
        </row>
        <row r="2822">
          <cell r="F2822" t="str">
            <v>861号公变2号变压器</v>
          </cell>
          <cell r="G2822">
            <v>630</v>
          </cell>
          <cell r="H2822">
            <v>0</v>
          </cell>
          <cell r="I2822">
            <v>0</v>
          </cell>
          <cell r="J2822">
            <v>910</v>
          </cell>
          <cell r="K2822">
            <v>630.448</v>
          </cell>
          <cell r="L2822">
            <v>0</v>
          </cell>
          <cell r="M2822">
            <v>436.086</v>
          </cell>
        </row>
        <row r="2823">
          <cell r="F2823" t="str">
            <v>860号公变2号变压器</v>
          </cell>
          <cell r="G2823">
            <v>800</v>
          </cell>
          <cell r="H2823">
            <v>0</v>
          </cell>
          <cell r="I2823">
            <v>0</v>
          </cell>
          <cell r="J2823">
            <v>1155</v>
          </cell>
          <cell r="K2823">
            <v>800.184</v>
          </cell>
          <cell r="L2823">
            <v>0</v>
          </cell>
          <cell r="M2823">
            <v>513.84</v>
          </cell>
        </row>
        <row r="2824">
          <cell r="F2824" t="str">
            <v>849号公变1号变压器</v>
          </cell>
          <cell r="G2824">
            <v>630</v>
          </cell>
          <cell r="H2824">
            <v>0</v>
          </cell>
          <cell r="I2824">
            <v>0</v>
          </cell>
          <cell r="J2824">
            <v>910</v>
          </cell>
          <cell r="K2824">
            <v>630.448</v>
          </cell>
          <cell r="L2824">
            <v>0</v>
          </cell>
          <cell r="M2824">
            <v>400.995</v>
          </cell>
        </row>
        <row r="2825">
          <cell r="F2825" t="str">
            <v>860号公变1号变压器</v>
          </cell>
          <cell r="G2825">
            <v>800</v>
          </cell>
          <cell r="H2825">
            <v>0</v>
          </cell>
          <cell r="I2825">
            <v>0</v>
          </cell>
          <cell r="J2825">
            <v>1155</v>
          </cell>
          <cell r="K2825">
            <v>800.184</v>
          </cell>
          <cell r="L2825">
            <v>0</v>
          </cell>
          <cell r="M2825">
            <v>461.36</v>
          </cell>
        </row>
        <row r="2826">
          <cell r="F2826" t="str">
            <v>859号公变2号变压器</v>
          </cell>
          <cell r="G2826">
            <v>800</v>
          </cell>
          <cell r="H2826">
            <v>0</v>
          </cell>
          <cell r="I2826">
            <v>0</v>
          </cell>
          <cell r="J2826">
            <v>1155</v>
          </cell>
          <cell r="K2826">
            <v>800.184</v>
          </cell>
          <cell r="L2826">
            <v>0</v>
          </cell>
          <cell r="M2826">
            <v>436.72</v>
          </cell>
        </row>
        <row r="2827">
          <cell r="F2827" t="str">
            <v>858号公变4号变压器</v>
          </cell>
          <cell r="G2827">
            <v>630</v>
          </cell>
          <cell r="H2827">
            <v>0</v>
          </cell>
          <cell r="I2827">
            <v>0</v>
          </cell>
          <cell r="J2827">
            <v>910</v>
          </cell>
          <cell r="K2827">
            <v>630.448</v>
          </cell>
          <cell r="L2827">
            <v>0</v>
          </cell>
          <cell r="M2827">
            <v>357.21</v>
          </cell>
        </row>
        <row r="2828">
          <cell r="F2828" t="str">
            <v>862号公变1号变压器</v>
          </cell>
          <cell r="G2828">
            <v>800</v>
          </cell>
          <cell r="H2828">
            <v>0</v>
          </cell>
          <cell r="I2828">
            <v>0</v>
          </cell>
          <cell r="J2828">
            <v>1155</v>
          </cell>
          <cell r="K2828">
            <v>800.184</v>
          </cell>
          <cell r="L2828">
            <v>0</v>
          </cell>
          <cell r="M2828">
            <v>525.36</v>
          </cell>
        </row>
        <row r="2829">
          <cell r="F2829" t="str">
            <v>858号公变2号变压器</v>
          </cell>
          <cell r="G2829">
            <v>800</v>
          </cell>
          <cell r="H2829">
            <v>0</v>
          </cell>
          <cell r="I2829">
            <v>0</v>
          </cell>
          <cell r="J2829">
            <v>1155</v>
          </cell>
          <cell r="K2829">
            <v>800.184</v>
          </cell>
          <cell r="L2829">
            <v>0</v>
          </cell>
          <cell r="M2829">
            <v>516.72</v>
          </cell>
        </row>
        <row r="2830">
          <cell r="F2830" t="str">
            <v>932号公变1号变压器</v>
          </cell>
          <cell r="G2830">
            <v>800</v>
          </cell>
          <cell r="H2830">
            <v>0</v>
          </cell>
          <cell r="I2830">
            <v>0</v>
          </cell>
          <cell r="J2830">
            <v>1155</v>
          </cell>
          <cell r="K2830">
            <v>800.184</v>
          </cell>
          <cell r="L2830">
            <v>0</v>
          </cell>
          <cell r="M2830">
            <v>621.2</v>
          </cell>
        </row>
        <row r="2831">
          <cell r="F2831" t="str">
            <v>931号公变1号变压器</v>
          </cell>
          <cell r="G2831">
            <v>800</v>
          </cell>
          <cell r="H2831">
            <v>0</v>
          </cell>
          <cell r="I2831">
            <v>0</v>
          </cell>
          <cell r="J2831">
            <v>1155</v>
          </cell>
          <cell r="K2831">
            <v>800.184</v>
          </cell>
          <cell r="L2831">
            <v>0</v>
          </cell>
          <cell r="M2831">
            <v>602.08</v>
          </cell>
        </row>
        <row r="2832">
          <cell r="F2832" t="str">
            <v>899号公变1号变压器</v>
          </cell>
          <cell r="G2832">
            <v>800</v>
          </cell>
          <cell r="H2832">
            <v>0</v>
          </cell>
          <cell r="I2832">
            <v>0</v>
          </cell>
          <cell r="J2832">
            <v>1155</v>
          </cell>
          <cell r="K2832">
            <v>800.184</v>
          </cell>
          <cell r="L2832">
            <v>0</v>
          </cell>
          <cell r="M2832">
            <v>566</v>
          </cell>
        </row>
        <row r="2833">
          <cell r="F2833" t="str">
            <v>899号公变2号变压器</v>
          </cell>
          <cell r="G2833">
            <v>400</v>
          </cell>
          <cell r="H2833">
            <v>0</v>
          </cell>
          <cell r="I2833">
            <v>0</v>
          </cell>
          <cell r="J2833">
            <v>578</v>
          </cell>
          <cell r="K2833">
            <v>400.4384</v>
          </cell>
          <cell r="L2833">
            <v>0</v>
          </cell>
          <cell r="M2833">
            <v>284.36</v>
          </cell>
        </row>
        <row r="2834">
          <cell r="F2834" t="str">
            <v>899号公变3号变压器</v>
          </cell>
          <cell r="G2834">
            <v>500</v>
          </cell>
          <cell r="H2834">
            <v>0</v>
          </cell>
          <cell r="I2834">
            <v>0</v>
          </cell>
          <cell r="J2834">
            <v>721</v>
          </cell>
          <cell r="K2834">
            <v>499.5088</v>
          </cell>
          <cell r="L2834">
            <v>0</v>
          </cell>
          <cell r="M2834">
            <v>337.4</v>
          </cell>
        </row>
        <row r="2835">
          <cell r="F2835" t="str">
            <v>930号公变3号变压器</v>
          </cell>
          <cell r="G2835">
            <v>630</v>
          </cell>
          <cell r="H2835">
            <v>0</v>
          </cell>
          <cell r="I2835">
            <v>0</v>
          </cell>
          <cell r="J2835">
            <v>910</v>
          </cell>
          <cell r="K2835">
            <v>630.448</v>
          </cell>
          <cell r="L2835">
            <v>0</v>
          </cell>
          <cell r="M2835">
            <v>471.114</v>
          </cell>
        </row>
        <row r="2836">
          <cell r="F2836" t="str">
            <v>931号公变2号变压器</v>
          </cell>
          <cell r="G2836">
            <v>630</v>
          </cell>
          <cell r="H2836">
            <v>0</v>
          </cell>
          <cell r="I2836">
            <v>0</v>
          </cell>
          <cell r="J2836">
            <v>910</v>
          </cell>
          <cell r="K2836">
            <v>630.448</v>
          </cell>
          <cell r="L2836">
            <v>0</v>
          </cell>
          <cell r="M2836">
            <v>484.029</v>
          </cell>
        </row>
        <row r="2837">
          <cell r="F2837" t="str">
            <v>932号公变2号变压器</v>
          </cell>
          <cell r="G2837">
            <v>500</v>
          </cell>
          <cell r="H2837">
            <v>0</v>
          </cell>
          <cell r="I2837">
            <v>0</v>
          </cell>
          <cell r="J2837">
            <v>721</v>
          </cell>
          <cell r="K2837">
            <v>499.5088</v>
          </cell>
          <cell r="L2837">
            <v>0</v>
          </cell>
          <cell r="M2837">
            <v>377.8</v>
          </cell>
        </row>
        <row r="2838">
          <cell r="F2838" t="str">
            <v>930号公变2号变压器</v>
          </cell>
          <cell r="G2838">
            <v>500</v>
          </cell>
          <cell r="H2838">
            <v>0</v>
          </cell>
          <cell r="I2838">
            <v>0</v>
          </cell>
          <cell r="J2838">
            <v>721</v>
          </cell>
          <cell r="K2838">
            <v>499.5088</v>
          </cell>
          <cell r="L2838">
            <v>0</v>
          </cell>
          <cell r="M2838">
            <v>354.45</v>
          </cell>
        </row>
        <row r="2839">
          <cell r="F2839" t="str">
            <v>930号公变1号变压器</v>
          </cell>
          <cell r="G2839">
            <v>630</v>
          </cell>
          <cell r="H2839">
            <v>0</v>
          </cell>
          <cell r="I2839">
            <v>0</v>
          </cell>
          <cell r="J2839">
            <v>910</v>
          </cell>
          <cell r="K2839">
            <v>630.448</v>
          </cell>
          <cell r="L2839">
            <v>0</v>
          </cell>
          <cell r="M2839">
            <v>460.719</v>
          </cell>
        </row>
        <row r="2840">
          <cell r="F2840" t="str">
            <v>931号公变3号变压器</v>
          </cell>
          <cell r="G2840">
            <v>1250</v>
          </cell>
          <cell r="H2840">
            <v>0</v>
          </cell>
          <cell r="I2840">
            <v>0</v>
          </cell>
          <cell r="J2840">
            <v>1804</v>
          </cell>
          <cell r="K2840">
            <v>1249.8112</v>
          </cell>
          <cell r="L2840">
            <v>0</v>
          </cell>
          <cell r="M2840">
            <v>987.5</v>
          </cell>
        </row>
        <row r="2841">
          <cell r="F2841" t="str">
            <v>932号公变3号变压器</v>
          </cell>
          <cell r="G2841">
            <v>1000</v>
          </cell>
          <cell r="H2841">
            <v>0</v>
          </cell>
          <cell r="I2841">
            <v>0</v>
          </cell>
          <cell r="J2841">
            <v>1440</v>
          </cell>
          <cell r="K2841">
            <v>997.632</v>
          </cell>
          <cell r="L2841">
            <v>0</v>
          </cell>
          <cell r="M2841">
            <v>724.4</v>
          </cell>
        </row>
        <row r="2842">
          <cell r="F2842" t="str">
            <v>932号公变4号变压器</v>
          </cell>
          <cell r="G2842">
            <v>1000</v>
          </cell>
          <cell r="H2842">
            <v>0</v>
          </cell>
          <cell r="I2842">
            <v>0</v>
          </cell>
          <cell r="J2842">
            <v>1440</v>
          </cell>
          <cell r="K2842">
            <v>997.632</v>
          </cell>
          <cell r="L2842">
            <v>0</v>
          </cell>
          <cell r="M2842">
            <v>752.6</v>
          </cell>
        </row>
        <row r="2843">
          <cell r="F2843" t="str">
            <v>931号公变4号变压器</v>
          </cell>
          <cell r="G2843">
            <v>500</v>
          </cell>
          <cell r="H2843">
            <v>0</v>
          </cell>
          <cell r="I2843">
            <v>0</v>
          </cell>
          <cell r="J2843">
            <v>721</v>
          </cell>
          <cell r="K2843">
            <v>499.5088</v>
          </cell>
          <cell r="L2843">
            <v>0</v>
          </cell>
          <cell r="M2843">
            <v>350.5</v>
          </cell>
        </row>
        <row r="2844">
          <cell r="F2844" t="str">
            <v>339#公变区医院北临精诚房产-1#</v>
          </cell>
          <cell r="G2844">
            <v>1250</v>
          </cell>
          <cell r="H2844">
            <v>0</v>
          </cell>
          <cell r="I2844">
            <v>0</v>
          </cell>
          <cell r="J2844">
            <v>1804</v>
          </cell>
          <cell r="K2844">
            <v>1249.8112</v>
          </cell>
          <cell r="L2844">
            <v>0</v>
          </cell>
          <cell r="M2844">
            <v>915.375</v>
          </cell>
        </row>
        <row r="2845">
          <cell r="F2845" t="str">
            <v>古楼线190#配电变压器</v>
          </cell>
          <cell r="G2845">
            <v>500</v>
          </cell>
          <cell r="H2845">
            <v>0</v>
          </cell>
          <cell r="I2845">
            <v>0</v>
          </cell>
          <cell r="J2845">
            <v>721</v>
          </cell>
          <cell r="K2845">
            <v>499.5088</v>
          </cell>
          <cell r="L2845">
            <v>0</v>
          </cell>
          <cell r="M2845">
            <v>312.35</v>
          </cell>
        </row>
        <row r="2846">
          <cell r="F2846" t="str">
            <v>206#公变</v>
          </cell>
          <cell r="G2846">
            <v>630</v>
          </cell>
          <cell r="H2846">
            <v>0</v>
          </cell>
          <cell r="I2846">
            <v>0</v>
          </cell>
          <cell r="J2846">
            <v>910</v>
          </cell>
          <cell r="K2846">
            <v>630.448</v>
          </cell>
          <cell r="L2846">
            <v>0</v>
          </cell>
          <cell r="M2846">
            <v>397.656</v>
          </cell>
        </row>
        <row r="2847">
          <cell r="F2847" t="str">
            <v>452#公变铃铛湖玲珑小区西-1#</v>
          </cell>
          <cell r="G2847">
            <v>315</v>
          </cell>
          <cell r="H2847">
            <v>0</v>
          </cell>
          <cell r="I2847">
            <v>0</v>
          </cell>
          <cell r="J2847">
            <v>450</v>
          </cell>
          <cell r="K2847">
            <v>311.76</v>
          </cell>
          <cell r="L2847">
            <v>0</v>
          </cell>
          <cell r="M2847">
            <v>196.7805</v>
          </cell>
        </row>
        <row r="2848">
          <cell r="F2848" t="str">
            <v>780号公变1号配电变压器</v>
          </cell>
          <cell r="G2848">
            <v>630</v>
          </cell>
          <cell r="H2848">
            <v>0</v>
          </cell>
          <cell r="I2848">
            <v>0</v>
          </cell>
          <cell r="J2848">
            <v>910</v>
          </cell>
          <cell r="K2848">
            <v>630.448</v>
          </cell>
          <cell r="L2848">
            <v>0</v>
          </cell>
          <cell r="M2848">
            <v>376.74</v>
          </cell>
        </row>
        <row r="2849">
          <cell r="F2849" t="str">
            <v>781号公变3号配电变压器</v>
          </cell>
          <cell r="G2849">
            <v>500</v>
          </cell>
          <cell r="H2849">
            <v>0</v>
          </cell>
          <cell r="I2849">
            <v>0</v>
          </cell>
          <cell r="J2849">
            <v>721</v>
          </cell>
          <cell r="K2849">
            <v>499.5088</v>
          </cell>
          <cell r="L2849">
            <v>0</v>
          </cell>
          <cell r="M2849">
            <v>400.1</v>
          </cell>
        </row>
        <row r="2850">
          <cell r="F2850" t="str">
            <v>8#公变米市街</v>
          </cell>
          <cell r="G2850">
            <v>500</v>
          </cell>
          <cell r="H2850">
            <v>0</v>
          </cell>
          <cell r="I2850">
            <v>0</v>
          </cell>
          <cell r="J2850">
            <v>721</v>
          </cell>
          <cell r="K2850">
            <v>499.5088</v>
          </cell>
          <cell r="L2850">
            <v>0</v>
          </cell>
          <cell r="M2850">
            <v>398.85</v>
          </cell>
        </row>
        <row r="2851">
          <cell r="F2851" t="str">
            <v>608#公变-1#</v>
          </cell>
          <cell r="G2851">
            <v>400</v>
          </cell>
          <cell r="H2851">
            <v>0</v>
          </cell>
          <cell r="I2851">
            <v>0</v>
          </cell>
          <cell r="J2851">
            <v>578</v>
          </cell>
          <cell r="K2851">
            <v>400.4384</v>
          </cell>
          <cell r="L2851">
            <v>0</v>
          </cell>
          <cell r="M2851">
            <v>275.36</v>
          </cell>
        </row>
        <row r="2852">
          <cell r="F2852" t="str">
            <v>780号公变2号配电变压器</v>
          </cell>
          <cell r="G2852">
            <v>500</v>
          </cell>
          <cell r="H2852">
            <v>0</v>
          </cell>
          <cell r="I2852">
            <v>0</v>
          </cell>
          <cell r="J2852">
            <v>721</v>
          </cell>
          <cell r="K2852">
            <v>499.5088</v>
          </cell>
          <cell r="L2852">
            <v>0</v>
          </cell>
          <cell r="M2852">
            <v>365.75</v>
          </cell>
        </row>
        <row r="2853">
          <cell r="F2853" t="str">
            <v>水利局家属院（971号公变）箱式变1号配变</v>
          </cell>
          <cell r="G2853">
            <v>400</v>
          </cell>
          <cell r="H2853">
            <v>0</v>
          </cell>
          <cell r="I2853">
            <v>0</v>
          </cell>
          <cell r="J2853">
            <v>578</v>
          </cell>
          <cell r="K2853">
            <v>400.4384</v>
          </cell>
          <cell r="L2853">
            <v>0</v>
          </cell>
          <cell r="M2853">
            <v>302.04</v>
          </cell>
        </row>
        <row r="2854">
          <cell r="F2854" t="str">
            <v>12#公变1#主变</v>
          </cell>
          <cell r="G2854">
            <v>630</v>
          </cell>
          <cell r="H2854">
            <v>0</v>
          </cell>
          <cell r="I2854">
            <v>0</v>
          </cell>
          <cell r="J2854">
            <v>910</v>
          </cell>
          <cell r="K2854">
            <v>630.448</v>
          </cell>
          <cell r="L2854">
            <v>0</v>
          </cell>
          <cell r="M2854">
            <v>430.479</v>
          </cell>
        </row>
        <row r="2855">
          <cell r="F2855" t="str">
            <v>337#公变</v>
          </cell>
          <cell r="G2855">
            <v>630</v>
          </cell>
          <cell r="H2855">
            <v>0</v>
          </cell>
          <cell r="I2855">
            <v>0</v>
          </cell>
          <cell r="J2855">
            <v>910</v>
          </cell>
          <cell r="K2855">
            <v>630.448</v>
          </cell>
          <cell r="L2855">
            <v>0</v>
          </cell>
          <cell r="M2855">
            <v>407.421</v>
          </cell>
        </row>
        <row r="2856">
          <cell r="F2856" t="str">
            <v>830号箱变配电变压器</v>
          </cell>
          <cell r="G2856">
            <v>630</v>
          </cell>
          <cell r="H2856">
            <v>0</v>
          </cell>
          <cell r="I2856">
            <v>0</v>
          </cell>
          <cell r="J2856">
            <v>910</v>
          </cell>
          <cell r="K2856">
            <v>630.448</v>
          </cell>
          <cell r="L2856">
            <v>0</v>
          </cell>
          <cell r="M2856">
            <v>399.924</v>
          </cell>
        </row>
        <row r="2857">
          <cell r="F2857" t="str">
            <v>451#公变铃铛湖玲珑小区东-1#</v>
          </cell>
          <cell r="G2857">
            <v>400</v>
          </cell>
          <cell r="H2857">
            <v>0</v>
          </cell>
          <cell r="I2857">
            <v>0</v>
          </cell>
          <cell r="J2857">
            <v>578</v>
          </cell>
          <cell r="K2857">
            <v>400.4384</v>
          </cell>
          <cell r="L2857">
            <v>0</v>
          </cell>
          <cell r="M2857">
            <v>250.36</v>
          </cell>
        </row>
        <row r="2858">
          <cell r="F2858" t="str">
            <v>781号公变1号配电变压器</v>
          </cell>
          <cell r="G2858">
            <v>630</v>
          </cell>
          <cell r="H2858">
            <v>0</v>
          </cell>
          <cell r="I2858">
            <v>0</v>
          </cell>
          <cell r="J2858">
            <v>910</v>
          </cell>
          <cell r="K2858">
            <v>630.448</v>
          </cell>
          <cell r="L2858">
            <v>0</v>
          </cell>
          <cell r="M2858">
            <v>399.987</v>
          </cell>
        </row>
        <row r="2859">
          <cell r="F2859" t="str">
            <v>338#公变</v>
          </cell>
          <cell r="G2859">
            <v>400</v>
          </cell>
          <cell r="H2859">
            <v>0</v>
          </cell>
          <cell r="I2859">
            <v>0</v>
          </cell>
          <cell r="J2859">
            <v>578</v>
          </cell>
          <cell r="K2859">
            <v>400.4384</v>
          </cell>
          <cell r="L2859">
            <v>0</v>
          </cell>
          <cell r="M2859">
            <v>259.56</v>
          </cell>
        </row>
        <row r="2860">
          <cell r="F2860" t="str">
            <v>782号公变1号配电变压器</v>
          </cell>
          <cell r="G2860">
            <v>400</v>
          </cell>
          <cell r="H2860">
            <v>0</v>
          </cell>
          <cell r="I2860">
            <v>0</v>
          </cell>
          <cell r="J2860">
            <v>578</v>
          </cell>
          <cell r="K2860">
            <v>400.4384</v>
          </cell>
          <cell r="L2860">
            <v>0</v>
          </cell>
          <cell r="M2860">
            <v>265.84</v>
          </cell>
        </row>
        <row r="2861">
          <cell r="F2861" t="str">
            <v>10#公变1#主变</v>
          </cell>
          <cell r="G2861">
            <v>1000</v>
          </cell>
          <cell r="H2861">
            <v>0</v>
          </cell>
          <cell r="I2861">
            <v>0</v>
          </cell>
          <cell r="J2861">
            <v>1440</v>
          </cell>
          <cell r="K2861">
            <v>997.632</v>
          </cell>
          <cell r="L2861">
            <v>0</v>
          </cell>
          <cell r="M2861">
            <v>658.9</v>
          </cell>
        </row>
        <row r="2862">
          <cell r="F2862" t="str">
            <v>205#公变</v>
          </cell>
          <cell r="G2862">
            <v>630</v>
          </cell>
          <cell r="H2862">
            <v>0</v>
          </cell>
          <cell r="I2862">
            <v>0</v>
          </cell>
          <cell r="J2862">
            <v>910</v>
          </cell>
          <cell r="K2862">
            <v>630.448</v>
          </cell>
          <cell r="L2862">
            <v>0</v>
          </cell>
          <cell r="M2862">
            <v>393.561</v>
          </cell>
        </row>
        <row r="2863">
          <cell r="F2863" t="str">
            <v>9#公变1#变压器</v>
          </cell>
          <cell r="G2863">
            <v>630</v>
          </cell>
          <cell r="H2863">
            <v>0</v>
          </cell>
          <cell r="I2863">
            <v>0</v>
          </cell>
          <cell r="J2863">
            <v>910</v>
          </cell>
          <cell r="K2863">
            <v>630.448</v>
          </cell>
          <cell r="L2863">
            <v>0</v>
          </cell>
          <cell r="M2863">
            <v>358.407</v>
          </cell>
        </row>
        <row r="2864">
          <cell r="F2864" t="str">
            <v>502#公变-1#</v>
          </cell>
          <cell r="G2864">
            <v>630</v>
          </cell>
          <cell r="H2864">
            <v>0</v>
          </cell>
          <cell r="I2864">
            <v>0</v>
          </cell>
          <cell r="J2864">
            <v>910</v>
          </cell>
          <cell r="K2864">
            <v>630.448</v>
          </cell>
          <cell r="L2864">
            <v>0</v>
          </cell>
          <cell r="M2864">
            <v>336.798</v>
          </cell>
        </row>
        <row r="2865">
          <cell r="F2865" t="str">
            <v>63#公变1#主变</v>
          </cell>
          <cell r="G2865">
            <v>630</v>
          </cell>
          <cell r="H2865">
            <v>0</v>
          </cell>
          <cell r="I2865">
            <v>0</v>
          </cell>
          <cell r="J2865">
            <v>910</v>
          </cell>
          <cell r="K2865">
            <v>630.448</v>
          </cell>
          <cell r="L2865">
            <v>0</v>
          </cell>
          <cell r="M2865">
            <v>457.947</v>
          </cell>
        </row>
        <row r="2866">
          <cell r="F2866" t="str">
            <v>781号公变2号配电变压器</v>
          </cell>
          <cell r="G2866">
            <v>400</v>
          </cell>
          <cell r="H2866">
            <v>0</v>
          </cell>
          <cell r="I2866">
            <v>0</v>
          </cell>
          <cell r="J2866">
            <v>578</v>
          </cell>
          <cell r="K2866">
            <v>400.4384</v>
          </cell>
          <cell r="L2866">
            <v>0</v>
          </cell>
          <cell r="M2866">
            <v>209.04</v>
          </cell>
        </row>
        <row r="2867">
          <cell r="F2867" t="str">
            <v>3#公变</v>
          </cell>
          <cell r="G2867">
            <v>1000</v>
          </cell>
          <cell r="H2867">
            <v>0</v>
          </cell>
          <cell r="I2867">
            <v>0</v>
          </cell>
          <cell r="J2867">
            <v>1440</v>
          </cell>
          <cell r="K2867">
            <v>997.632</v>
          </cell>
          <cell r="L2867">
            <v>0</v>
          </cell>
          <cell r="M2867">
            <v>652.6</v>
          </cell>
        </row>
        <row r="2868">
          <cell r="F2868" t="str">
            <v>503#公变-1#</v>
          </cell>
          <cell r="G2868">
            <v>630</v>
          </cell>
          <cell r="H2868">
            <v>0</v>
          </cell>
          <cell r="I2868">
            <v>0</v>
          </cell>
          <cell r="J2868">
            <v>910</v>
          </cell>
          <cell r="K2868">
            <v>630.448</v>
          </cell>
          <cell r="L2868">
            <v>0</v>
          </cell>
          <cell r="M2868">
            <v>457.947</v>
          </cell>
        </row>
        <row r="2869">
          <cell r="F2869" t="str">
            <v>50#公变1#主变</v>
          </cell>
          <cell r="G2869">
            <v>630</v>
          </cell>
          <cell r="H2869">
            <v>0</v>
          </cell>
          <cell r="I2869">
            <v>0</v>
          </cell>
          <cell r="J2869">
            <v>910</v>
          </cell>
          <cell r="K2869">
            <v>630.448</v>
          </cell>
          <cell r="L2869">
            <v>0</v>
          </cell>
          <cell r="M2869">
            <v>378.756</v>
          </cell>
        </row>
        <row r="2870">
          <cell r="F2870" t="str">
            <v>782号公变2号配电变压器</v>
          </cell>
          <cell r="G2870">
            <v>630</v>
          </cell>
          <cell r="H2870">
            <v>0</v>
          </cell>
          <cell r="I2870">
            <v>0</v>
          </cell>
          <cell r="J2870">
            <v>910</v>
          </cell>
          <cell r="K2870">
            <v>630.448</v>
          </cell>
          <cell r="L2870">
            <v>0</v>
          </cell>
          <cell r="M2870">
            <v>388.017</v>
          </cell>
        </row>
        <row r="2871">
          <cell r="F2871" t="str">
            <v>303#公变1#主变</v>
          </cell>
          <cell r="G2871">
            <v>630</v>
          </cell>
          <cell r="H2871">
            <v>0</v>
          </cell>
          <cell r="I2871">
            <v>0</v>
          </cell>
          <cell r="J2871">
            <v>910</v>
          </cell>
          <cell r="K2871">
            <v>630.448</v>
          </cell>
          <cell r="L2871">
            <v>0</v>
          </cell>
          <cell r="M2871">
            <v>433.692</v>
          </cell>
        </row>
        <row r="2872">
          <cell r="F2872" t="str">
            <v>10kV中央帝景2号配电室（927号公变）3号变压器</v>
          </cell>
          <cell r="G2872">
            <v>315</v>
          </cell>
          <cell r="H2872">
            <v>0</v>
          </cell>
          <cell r="I2872">
            <v>0</v>
          </cell>
          <cell r="J2872">
            <v>450</v>
          </cell>
          <cell r="K2872">
            <v>311.76</v>
          </cell>
          <cell r="L2872">
            <v>0</v>
          </cell>
          <cell r="M2872">
            <v>230.4225</v>
          </cell>
        </row>
        <row r="2873">
          <cell r="F2873" t="str">
            <v>10kV中央帝景2号配电室（927号公变）4号变压器</v>
          </cell>
          <cell r="G2873">
            <v>315</v>
          </cell>
          <cell r="H2873">
            <v>0</v>
          </cell>
          <cell r="I2873">
            <v>0</v>
          </cell>
          <cell r="J2873">
            <v>450</v>
          </cell>
          <cell r="K2873">
            <v>311.76</v>
          </cell>
          <cell r="L2873">
            <v>0</v>
          </cell>
          <cell r="M2873">
            <v>237.8565</v>
          </cell>
        </row>
        <row r="2874">
          <cell r="F2874" t="str">
            <v>10kV中央帝景3号配电室（928号公变）1号变压器</v>
          </cell>
          <cell r="G2874">
            <v>315</v>
          </cell>
          <cell r="H2874">
            <v>0</v>
          </cell>
          <cell r="I2874">
            <v>0</v>
          </cell>
          <cell r="J2874">
            <v>450</v>
          </cell>
          <cell r="K2874">
            <v>311.76</v>
          </cell>
          <cell r="L2874">
            <v>0</v>
          </cell>
          <cell r="M2874">
            <v>237.9195</v>
          </cell>
        </row>
        <row r="2875">
          <cell r="F2875" t="str">
            <v>10kV中央帝景3号配电室（928号公变）3号变压器</v>
          </cell>
          <cell r="G2875">
            <v>500</v>
          </cell>
          <cell r="H2875">
            <v>0</v>
          </cell>
          <cell r="I2875">
            <v>0</v>
          </cell>
          <cell r="J2875">
            <v>721</v>
          </cell>
          <cell r="K2875">
            <v>499.5088</v>
          </cell>
          <cell r="L2875">
            <v>0</v>
          </cell>
          <cell r="M2875">
            <v>363.45</v>
          </cell>
        </row>
        <row r="2876">
          <cell r="F2876" t="str">
            <v>10kV中央帝景开闭所（926号公变）2号变压器</v>
          </cell>
          <cell r="G2876">
            <v>500</v>
          </cell>
          <cell r="H2876">
            <v>0</v>
          </cell>
          <cell r="I2876">
            <v>0</v>
          </cell>
          <cell r="J2876">
            <v>721</v>
          </cell>
          <cell r="K2876">
            <v>499.5088</v>
          </cell>
          <cell r="L2876">
            <v>0</v>
          </cell>
          <cell r="M2876">
            <v>303.45</v>
          </cell>
        </row>
        <row r="2877">
          <cell r="F2877" t="str">
            <v>10kV中央帝景开闭所（926号公变）4号变压器</v>
          </cell>
          <cell r="G2877">
            <v>630</v>
          </cell>
          <cell r="H2877">
            <v>0</v>
          </cell>
          <cell r="I2877">
            <v>0</v>
          </cell>
          <cell r="J2877">
            <v>910</v>
          </cell>
          <cell r="K2877">
            <v>630.448</v>
          </cell>
          <cell r="L2877">
            <v>0</v>
          </cell>
          <cell r="M2877">
            <v>393.687</v>
          </cell>
        </row>
        <row r="2878">
          <cell r="F2878" t="str">
            <v>10kV中央帝景开闭所（926号公变）1号变压器</v>
          </cell>
          <cell r="G2878">
            <v>400</v>
          </cell>
          <cell r="H2878">
            <v>0</v>
          </cell>
          <cell r="I2878">
            <v>0</v>
          </cell>
          <cell r="J2878">
            <v>578</v>
          </cell>
          <cell r="K2878">
            <v>400.4384</v>
          </cell>
          <cell r="L2878">
            <v>0</v>
          </cell>
          <cell r="M2878">
            <v>246.72</v>
          </cell>
        </row>
        <row r="2879">
          <cell r="F2879" t="str">
            <v>10kV中央帝景2号配电室（927号公变）2号变压器</v>
          </cell>
          <cell r="G2879">
            <v>500</v>
          </cell>
          <cell r="H2879">
            <v>0</v>
          </cell>
          <cell r="I2879">
            <v>0</v>
          </cell>
          <cell r="J2879">
            <v>721</v>
          </cell>
          <cell r="K2879">
            <v>499.5088</v>
          </cell>
          <cell r="L2879">
            <v>0</v>
          </cell>
          <cell r="M2879">
            <v>259.3</v>
          </cell>
        </row>
        <row r="2880">
          <cell r="F2880" t="str">
            <v>10kV中央帝景2号配电室（927号公变）1号变压器</v>
          </cell>
          <cell r="G2880">
            <v>400</v>
          </cell>
          <cell r="H2880">
            <v>0</v>
          </cell>
          <cell r="I2880">
            <v>0</v>
          </cell>
          <cell r="J2880">
            <v>578</v>
          </cell>
          <cell r="K2880">
            <v>400.4384</v>
          </cell>
          <cell r="L2880">
            <v>0</v>
          </cell>
          <cell r="M2880">
            <v>242.88</v>
          </cell>
        </row>
        <row r="2881">
          <cell r="F2881" t="str">
            <v>10kV中央帝景开闭所（926号公变）3号变压器</v>
          </cell>
          <cell r="G2881">
            <v>400</v>
          </cell>
          <cell r="H2881">
            <v>0</v>
          </cell>
          <cell r="I2881">
            <v>0</v>
          </cell>
          <cell r="J2881">
            <v>578</v>
          </cell>
          <cell r="K2881">
            <v>400.4384</v>
          </cell>
          <cell r="L2881">
            <v>0</v>
          </cell>
          <cell r="M2881">
            <v>319.68</v>
          </cell>
        </row>
        <row r="2882">
          <cell r="F2882" t="str">
            <v>208#公变酱菜南星光</v>
          </cell>
          <cell r="G2882">
            <v>800</v>
          </cell>
          <cell r="H2882">
            <v>0</v>
          </cell>
          <cell r="I2882">
            <v>0</v>
          </cell>
          <cell r="J2882">
            <v>1155</v>
          </cell>
          <cell r="K2882">
            <v>800.184</v>
          </cell>
          <cell r="L2882">
            <v>0</v>
          </cell>
          <cell r="M2882">
            <v>505.84</v>
          </cell>
        </row>
        <row r="2883">
          <cell r="F2883" t="str">
            <v>302#公变-1#</v>
          </cell>
          <cell r="G2883">
            <v>500</v>
          </cell>
          <cell r="H2883">
            <v>0</v>
          </cell>
          <cell r="I2883">
            <v>0</v>
          </cell>
          <cell r="J2883">
            <v>721</v>
          </cell>
          <cell r="K2883">
            <v>499.5088</v>
          </cell>
          <cell r="L2883">
            <v>0</v>
          </cell>
          <cell r="M2883">
            <v>299.5</v>
          </cell>
        </row>
        <row r="2884">
          <cell r="F2884" t="str">
            <v>614#配电室</v>
          </cell>
          <cell r="G2884">
            <v>500</v>
          </cell>
          <cell r="H2884">
            <v>0</v>
          </cell>
          <cell r="I2884">
            <v>0</v>
          </cell>
          <cell r="J2884">
            <v>721</v>
          </cell>
          <cell r="K2884">
            <v>499.5088</v>
          </cell>
          <cell r="L2884">
            <v>0</v>
          </cell>
          <cell r="M2884">
            <v>344.2</v>
          </cell>
        </row>
        <row r="2885">
          <cell r="F2885" t="str">
            <v>酱菜支线102#公变利民小区-1#</v>
          </cell>
          <cell r="G2885">
            <v>800</v>
          </cell>
          <cell r="H2885">
            <v>0</v>
          </cell>
          <cell r="I2885">
            <v>0</v>
          </cell>
          <cell r="J2885">
            <v>1155</v>
          </cell>
          <cell r="K2885">
            <v>800.184</v>
          </cell>
          <cell r="L2885">
            <v>0</v>
          </cell>
          <cell r="M2885">
            <v>585.2</v>
          </cell>
        </row>
        <row r="2886">
          <cell r="F2886" t="str">
            <v>311#公变-1#</v>
          </cell>
          <cell r="G2886">
            <v>800</v>
          </cell>
          <cell r="H2886">
            <v>0</v>
          </cell>
          <cell r="I2886">
            <v>0</v>
          </cell>
          <cell r="J2886">
            <v>1155</v>
          </cell>
          <cell r="K2886">
            <v>800.184</v>
          </cell>
          <cell r="L2886">
            <v>0</v>
          </cell>
          <cell r="M2886">
            <v>604.08</v>
          </cell>
        </row>
        <row r="2887">
          <cell r="F2887" t="str">
            <v>305#配电室2#变压器</v>
          </cell>
          <cell r="G2887">
            <v>800</v>
          </cell>
          <cell r="H2887">
            <v>0</v>
          </cell>
          <cell r="I2887">
            <v>0</v>
          </cell>
          <cell r="J2887">
            <v>1155</v>
          </cell>
          <cell r="K2887">
            <v>800.184</v>
          </cell>
          <cell r="L2887">
            <v>0</v>
          </cell>
          <cell r="M2887">
            <v>463.04</v>
          </cell>
        </row>
        <row r="2888">
          <cell r="F2888" t="str">
            <v>309#公变-1#</v>
          </cell>
          <cell r="G2888">
            <v>500</v>
          </cell>
          <cell r="H2888">
            <v>0</v>
          </cell>
          <cell r="I2888">
            <v>0</v>
          </cell>
          <cell r="J2888">
            <v>721</v>
          </cell>
          <cell r="K2888">
            <v>499.5088</v>
          </cell>
          <cell r="L2888">
            <v>0</v>
          </cell>
          <cell r="M2888">
            <v>282.95</v>
          </cell>
        </row>
        <row r="2889">
          <cell r="F2889" t="str">
            <v>783号公变配电变压器</v>
          </cell>
          <cell r="G2889">
            <v>500</v>
          </cell>
          <cell r="H2889">
            <v>0</v>
          </cell>
          <cell r="I2889">
            <v>0</v>
          </cell>
          <cell r="J2889">
            <v>721</v>
          </cell>
          <cell r="K2889">
            <v>499.5088</v>
          </cell>
          <cell r="L2889">
            <v>0</v>
          </cell>
          <cell r="M2889">
            <v>259.3</v>
          </cell>
        </row>
        <row r="2890">
          <cell r="F2890" t="str">
            <v>酱菜支线220#公变肖庄-1#</v>
          </cell>
          <cell r="G2890">
            <v>800</v>
          </cell>
          <cell r="H2890">
            <v>0</v>
          </cell>
          <cell r="I2890">
            <v>0</v>
          </cell>
          <cell r="J2890">
            <v>1155</v>
          </cell>
          <cell r="K2890">
            <v>800.184</v>
          </cell>
          <cell r="L2890">
            <v>0</v>
          </cell>
          <cell r="M2890">
            <v>485.76</v>
          </cell>
        </row>
        <row r="2891">
          <cell r="F2891" t="str">
            <v>872号公变配电变压器（联通家属院）</v>
          </cell>
          <cell r="G2891">
            <v>800</v>
          </cell>
          <cell r="H2891">
            <v>0</v>
          </cell>
          <cell r="I2891">
            <v>0</v>
          </cell>
          <cell r="J2891">
            <v>1155</v>
          </cell>
          <cell r="K2891">
            <v>800.184</v>
          </cell>
          <cell r="L2891">
            <v>0</v>
          </cell>
          <cell r="M2891">
            <v>639.36</v>
          </cell>
        </row>
        <row r="2892">
          <cell r="F2892" t="str">
            <v>310#公变-1#</v>
          </cell>
          <cell r="G2892">
            <v>800</v>
          </cell>
          <cell r="H2892">
            <v>0</v>
          </cell>
          <cell r="I2892">
            <v>0</v>
          </cell>
          <cell r="J2892">
            <v>1155</v>
          </cell>
          <cell r="K2892">
            <v>800.184</v>
          </cell>
          <cell r="L2892">
            <v>0</v>
          </cell>
          <cell r="M2892">
            <v>459.68</v>
          </cell>
        </row>
        <row r="2893">
          <cell r="F2893" t="str">
            <v>酱菜支线45#公变利民东路明星小区门口-1#</v>
          </cell>
          <cell r="G2893">
            <v>800</v>
          </cell>
          <cell r="H2893">
            <v>0</v>
          </cell>
          <cell r="I2893">
            <v>0</v>
          </cell>
          <cell r="J2893">
            <v>1155</v>
          </cell>
          <cell r="K2893">
            <v>800.184</v>
          </cell>
          <cell r="L2893">
            <v>0</v>
          </cell>
          <cell r="M2893">
            <v>531.84</v>
          </cell>
        </row>
        <row r="2894">
          <cell r="F2894" t="str">
            <v>305#配电室1#变压器</v>
          </cell>
          <cell r="G2894">
            <v>800</v>
          </cell>
          <cell r="H2894">
            <v>0</v>
          </cell>
          <cell r="I2894">
            <v>0</v>
          </cell>
          <cell r="J2894">
            <v>1155</v>
          </cell>
          <cell r="K2894">
            <v>800.184</v>
          </cell>
          <cell r="L2894">
            <v>0</v>
          </cell>
          <cell r="M2894">
            <v>454.4</v>
          </cell>
        </row>
        <row r="2895">
          <cell r="F2895" t="str">
            <v>酱菜支线花园南线097#配电室2#变压器</v>
          </cell>
          <cell r="G2895">
            <v>800</v>
          </cell>
          <cell r="H2895">
            <v>0</v>
          </cell>
          <cell r="I2895">
            <v>0</v>
          </cell>
          <cell r="J2895">
            <v>1155</v>
          </cell>
          <cell r="K2895">
            <v>800.184</v>
          </cell>
          <cell r="L2895">
            <v>0</v>
          </cell>
          <cell r="M2895">
            <v>562.32</v>
          </cell>
        </row>
        <row r="2896">
          <cell r="F2896" t="str">
            <v>酱菜支线花园南线097#配电室1#变压器</v>
          </cell>
          <cell r="G2896">
            <v>800</v>
          </cell>
          <cell r="H2896">
            <v>0</v>
          </cell>
          <cell r="I2896">
            <v>0</v>
          </cell>
          <cell r="J2896">
            <v>1155</v>
          </cell>
          <cell r="K2896">
            <v>800.184</v>
          </cell>
          <cell r="L2896">
            <v>0</v>
          </cell>
          <cell r="M2896">
            <v>510.64</v>
          </cell>
        </row>
        <row r="2897">
          <cell r="F2897" t="str">
            <v>618#配电室</v>
          </cell>
          <cell r="G2897">
            <v>800</v>
          </cell>
          <cell r="H2897">
            <v>0</v>
          </cell>
          <cell r="I2897">
            <v>0</v>
          </cell>
          <cell r="J2897">
            <v>1155</v>
          </cell>
          <cell r="K2897">
            <v>800.184</v>
          </cell>
          <cell r="L2897">
            <v>0</v>
          </cell>
          <cell r="M2897">
            <v>357.36</v>
          </cell>
        </row>
        <row r="2898">
          <cell r="F2898" t="str">
            <v>227#箱变</v>
          </cell>
          <cell r="G2898">
            <v>400</v>
          </cell>
          <cell r="H2898">
            <v>0</v>
          </cell>
          <cell r="I2898">
            <v>0</v>
          </cell>
          <cell r="J2898">
            <v>578</v>
          </cell>
          <cell r="K2898">
            <v>400.4384</v>
          </cell>
          <cell r="L2898">
            <v>0</v>
          </cell>
          <cell r="M2898">
            <v>230.36</v>
          </cell>
        </row>
        <row r="2899">
          <cell r="F2899" t="str">
            <v>98#公变</v>
          </cell>
          <cell r="G2899">
            <v>630</v>
          </cell>
          <cell r="H2899">
            <v>0</v>
          </cell>
          <cell r="I2899">
            <v>0</v>
          </cell>
          <cell r="J2899">
            <v>910</v>
          </cell>
          <cell r="K2899">
            <v>630.448</v>
          </cell>
          <cell r="L2899">
            <v>0</v>
          </cell>
          <cell r="M2899">
            <v>169.785</v>
          </cell>
        </row>
        <row r="2900">
          <cell r="F2900" t="str">
            <v>柳南Ⅱ线312#配电变压器</v>
          </cell>
          <cell r="G2900">
            <v>1600</v>
          </cell>
          <cell r="H2900">
            <v>0</v>
          </cell>
          <cell r="I2900">
            <v>0</v>
          </cell>
          <cell r="J2900">
            <v>2310</v>
          </cell>
          <cell r="K2900">
            <v>1600.368</v>
          </cell>
          <cell r="L2900">
            <v>0</v>
          </cell>
          <cell r="M2900">
            <v>599.02</v>
          </cell>
        </row>
        <row r="2901">
          <cell r="F2901" t="str">
            <v>21#公变-1#</v>
          </cell>
          <cell r="G2901">
            <v>500</v>
          </cell>
          <cell r="H2901">
            <v>0</v>
          </cell>
          <cell r="I2901">
            <v>0</v>
          </cell>
          <cell r="J2901">
            <v>721</v>
          </cell>
          <cell r="K2901">
            <v>499.5088</v>
          </cell>
          <cell r="L2901">
            <v>0</v>
          </cell>
          <cell r="M2901">
            <v>284.45</v>
          </cell>
        </row>
        <row r="2902">
          <cell r="F2902" t="str">
            <v>757号公变1号变压器</v>
          </cell>
          <cell r="G2902">
            <v>400</v>
          </cell>
          <cell r="H2902">
            <v>0</v>
          </cell>
          <cell r="I2902">
            <v>0</v>
          </cell>
          <cell r="J2902">
            <v>578</v>
          </cell>
          <cell r="K2902">
            <v>400.4384</v>
          </cell>
          <cell r="L2902">
            <v>0</v>
          </cell>
          <cell r="M2902">
            <v>199.16</v>
          </cell>
        </row>
        <row r="2903">
          <cell r="F2903" t="str">
            <v>739号公变1#变压器</v>
          </cell>
          <cell r="G2903">
            <v>500</v>
          </cell>
          <cell r="H2903">
            <v>0</v>
          </cell>
          <cell r="I2903">
            <v>0</v>
          </cell>
          <cell r="J2903">
            <v>721</v>
          </cell>
          <cell r="K2903">
            <v>499.5088</v>
          </cell>
          <cell r="L2903">
            <v>0</v>
          </cell>
          <cell r="M2903">
            <v>353.45</v>
          </cell>
        </row>
        <row r="2904">
          <cell r="F2904" t="str">
            <v>756号公变1号变压器</v>
          </cell>
          <cell r="G2904">
            <v>500</v>
          </cell>
          <cell r="H2904">
            <v>0</v>
          </cell>
          <cell r="I2904">
            <v>0</v>
          </cell>
          <cell r="J2904">
            <v>721</v>
          </cell>
          <cell r="K2904">
            <v>499.5088</v>
          </cell>
          <cell r="L2904">
            <v>0</v>
          </cell>
          <cell r="M2904">
            <v>382.15</v>
          </cell>
        </row>
        <row r="2905">
          <cell r="F2905" t="str">
            <v>739号公变2#变压器</v>
          </cell>
          <cell r="G2905">
            <v>500</v>
          </cell>
          <cell r="H2905">
            <v>0</v>
          </cell>
          <cell r="I2905">
            <v>0</v>
          </cell>
          <cell r="J2905">
            <v>721</v>
          </cell>
          <cell r="K2905">
            <v>499.5088</v>
          </cell>
          <cell r="L2905">
            <v>0</v>
          </cell>
          <cell r="M2905">
            <v>249.5</v>
          </cell>
        </row>
        <row r="2906">
          <cell r="F2906" t="str">
            <v>756号公变2号变压器</v>
          </cell>
          <cell r="G2906">
            <v>630</v>
          </cell>
          <cell r="H2906">
            <v>0</v>
          </cell>
          <cell r="I2906">
            <v>0</v>
          </cell>
          <cell r="J2906">
            <v>910</v>
          </cell>
          <cell r="K2906">
            <v>630.448</v>
          </cell>
          <cell r="L2906">
            <v>0</v>
          </cell>
          <cell r="M2906">
            <v>455.427</v>
          </cell>
        </row>
        <row r="2907">
          <cell r="F2907" t="str">
            <v>757号公变2号变压器</v>
          </cell>
          <cell r="G2907">
            <v>1600</v>
          </cell>
          <cell r="H2907">
            <v>0</v>
          </cell>
          <cell r="I2907">
            <v>0</v>
          </cell>
          <cell r="J2907">
            <v>2310</v>
          </cell>
          <cell r="K2907">
            <v>1600.368</v>
          </cell>
          <cell r="L2907">
            <v>0</v>
          </cell>
          <cell r="M2907">
            <v>924.64</v>
          </cell>
        </row>
        <row r="2908">
          <cell r="F2908" t="str">
            <v>969号公变2号配变</v>
          </cell>
          <cell r="G2908">
            <v>800</v>
          </cell>
          <cell r="H2908">
            <v>0</v>
          </cell>
          <cell r="I2908">
            <v>0</v>
          </cell>
          <cell r="J2908">
            <v>1155</v>
          </cell>
          <cell r="K2908">
            <v>800.184</v>
          </cell>
          <cell r="L2908">
            <v>0</v>
          </cell>
          <cell r="M2908">
            <v>518</v>
          </cell>
        </row>
        <row r="2909">
          <cell r="F2909" t="str">
            <v>969号公变4号配变</v>
          </cell>
          <cell r="G2909">
            <v>500</v>
          </cell>
          <cell r="H2909">
            <v>0</v>
          </cell>
          <cell r="I2909">
            <v>0</v>
          </cell>
          <cell r="J2909">
            <v>721</v>
          </cell>
          <cell r="K2909">
            <v>499.5088</v>
          </cell>
          <cell r="L2909">
            <v>0</v>
          </cell>
          <cell r="M2909">
            <v>259.3</v>
          </cell>
        </row>
        <row r="2910">
          <cell r="F2910" t="str">
            <v>969号公变3号配变</v>
          </cell>
          <cell r="G2910">
            <v>630</v>
          </cell>
          <cell r="H2910">
            <v>0</v>
          </cell>
          <cell r="I2910">
            <v>0</v>
          </cell>
          <cell r="J2910">
            <v>910</v>
          </cell>
          <cell r="K2910">
            <v>630.448</v>
          </cell>
          <cell r="L2910">
            <v>0</v>
          </cell>
          <cell r="M2910">
            <v>382.536</v>
          </cell>
        </row>
        <row r="2911">
          <cell r="F2911" t="str">
            <v>969号公变1号配变</v>
          </cell>
          <cell r="G2911">
            <v>800</v>
          </cell>
          <cell r="H2911">
            <v>0</v>
          </cell>
          <cell r="I2911">
            <v>0</v>
          </cell>
          <cell r="J2911">
            <v>1155</v>
          </cell>
          <cell r="K2911">
            <v>800.184</v>
          </cell>
          <cell r="L2911">
            <v>0</v>
          </cell>
          <cell r="M2911">
            <v>639.36</v>
          </cell>
        </row>
        <row r="2912">
          <cell r="F2912" t="str">
            <v>689#公变3#主变</v>
          </cell>
          <cell r="G2912">
            <v>800</v>
          </cell>
          <cell r="H2912">
            <v>0</v>
          </cell>
          <cell r="I2912">
            <v>0</v>
          </cell>
          <cell r="J2912">
            <v>1155</v>
          </cell>
          <cell r="K2912">
            <v>800.184</v>
          </cell>
          <cell r="L2912">
            <v>0</v>
          </cell>
          <cell r="M2912">
            <v>562.32</v>
          </cell>
        </row>
        <row r="2913">
          <cell r="F2913" t="str">
            <v>陈口路消防队家属院511#公变</v>
          </cell>
          <cell r="G2913">
            <v>1250</v>
          </cell>
          <cell r="H2913">
            <v>0</v>
          </cell>
          <cell r="I2913">
            <v>0</v>
          </cell>
          <cell r="J2913">
            <v>1804</v>
          </cell>
          <cell r="K2913">
            <v>1249.8112</v>
          </cell>
          <cell r="L2913">
            <v>0</v>
          </cell>
          <cell r="M2913">
            <v>797.875</v>
          </cell>
        </row>
        <row r="2914">
          <cell r="F2914" t="str">
            <v>690#公变1#主变</v>
          </cell>
          <cell r="G2914">
            <v>400</v>
          </cell>
          <cell r="H2914">
            <v>0</v>
          </cell>
          <cell r="I2914">
            <v>0</v>
          </cell>
          <cell r="J2914">
            <v>578</v>
          </cell>
          <cell r="K2914">
            <v>400.4384</v>
          </cell>
          <cell r="L2914">
            <v>0</v>
          </cell>
          <cell r="M2914">
            <v>145.68</v>
          </cell>
        </row>
        <row r="2915">
          <cell r="F2915" t="str">
            <v>247#公变红庙-1#</v>
          </cell>
          <cell r="G2915">
            <v>1250</v>
          </cell>
          <cell r="H2915">
            <v>0</v>
          </cell>
          <cell r="I2915">
            <v>0</v>
          </cell>
          <cell r="J2915">
            <v>1804</v>
          </cell>
          <cell r="K2915">
            <v>1249.8112</v>
          </cell>
          <cell r="L2915">
            <v>0</v>
          </cell>
          <cell r="M2915">
            <v>1081.5</v>
          </cell>
        </row>
        <row r="2916">
          <cell r="F2916" t="str">
            <v>690#公变2#公变</v>
          </cell>
          <cell r="G2916">
            <v>630</v>
          </cell>
          <cell r="H2916">
            <v>0</v>
          </cell>
          <cell r="I2916">
            <v>0</v>
          </cell>
          <cell r="J2916">
            <v>910</v>
          </cell>
          <cell r="K2916">
            <v>630.448</v>
          </cell>
          <cell r="L2916">
            <v>0</v>
          </cell>
          <cell r="M2916">
            <v>423.99</v>
          </cell>
        </row>
        <row r="2917">
          <cell r="F2917" t="str">
            <v>511#配电室2#变压器</v>
          </cell>
          <cell r="G2917">
            <v>800</v>
          </cell>
          <cell r="H2917">
            <v>0</v>
          </cell>
          <cell r="I2917">
            <v>0</v>
          </cell>
          <cell r="J2917">
            <v>1155</v>
          </cell>
          <cell r="K2917">
            <v>800.184</v>
          </cell>
          <cell r="L2917">
            <v>0</v>
          </cell>
          <cell r="M2917">
            <v>565.68</v>
          </cell>
        </row>
        <row r="2918">
          <cell r="F2918" t="str">
            <v>511#配电室3#变压器</v>
          </cell>
          <cell r="G2918">
            <v>800</v>
          </cell>
          <cell r="H2918">
            <v>0</v>
          </cell>
          <cell r="I2918">
            <v>0</v>
          </cell>
          <cell r="J2918">
            <v>1155</v>
          </cell>
          <cell r="K2918">
            <v>800.184</v>
          </cell>
          <cell r="L2918">
            <v>0</v>
          </cell>
          <cell r="M2918">
            <v>478.88</v>
          </cell>
        </row>
        <row r="2919">
          <cell r="F2919" t="str">
            <v>689#公变1#主变</v>
          </cell>
          <cell r="G2919">
            <v>1250</v>
          </cell>
          <cell r="H2919">
            <v>0</v>
          </cell>
          <cell r="I2919">
            <v>0</v>
          </cell>
          <cell r="J2919">
            <v>1804</v>
          </cell>
          <cell r="K2919">
            <v>1249.8112</v>
          </cell>
          <cell r="L2919">
            <v>0</v>
          </cell>
          <cell r="M2919">
            <v>753.625</v>
          </cell>
        </row>
        <row r="2920">
          <cell r="F2920" t="str">
            <v>689#公变2#主变</v>
          </cell>
          <cell r="G2920">
            <v>800</v>
          </cell>
          <cell r="H2920">
            <v>0</v>
          </cell>
          <cell r="I2920">
            <v>0</v>
          </cell>
          <cell r="J2920">
            <v>1155</v>
          </cell>
          <cell r="K2920">
            <v>800.184</v>
          </cell>
          <cell r="L2920">
            <v>0</v>
          </cell>
          <cell r="M2920">
            <v>441.28</v>
          </cell>
        </row>
        <row r="2921">
          <cell r="F2921" t="str">
            <v>东昌西线141#配电变压器</v>
          </cell>
          <cell r="G2921">
            <v>500</v>
          </cell>
          <cell r="H2921">
            <v>0</v>
          </cell>
          <cell r="I2921">
            <v>0</v>
          </cell>
          <cell r="J2921">
            <v>721</v>
          </cell>
          <cell r="K2921">
            <v>499.5088</v>
          </cell>
          <cell r="L2921">
            <v>0</v>
          </cell>
          <cell r="M2921">
            <v>328.9</v>
          </cell>
        </row>
        <row r="2922">
          <cell r="F2922" t="str">
            <v>6#公变铁塔体育场-1#</v>
          </cell>
          <cell r="G2922">
            <v>400</v>
          </cell>
          <cell r="H2922">
            <v>0</v>
          </cell>
          <cell r="I2922">
            <v>0</v>
          </cell>
          <cell r="J2922">
            <v>578</v>
          </cell>
          <cell r="K2922">
            <v>400.4384</v>
          </cell>
          <cell r="L2922">
            <v>0</v>
          </cell>
          <cell r="M2922">
            <v>289.16</v>
          </cell>
        </row>
        <row r="2923">
          <cell r="F2923" t="str">
            <v>配电变压器1#变</v>
          </cell>
          <cell r="G2923">
            <v>630</v>
          </cell>
          <cell r="H2923">
            <v>0</v>
          </cell>
          <cell r="I2923">
            <v>0</v>
          </cell>
          <cell r="J2923">
            <v>910</v>
          </cell>
          <cell r="K2923">
            <v>630.448</v>
          </cell>
          <cell r="L2923">
            <v>0</v>
          </cell>
          <cell r="M2923">
            <v>364.077</v>
          </cell>
        </row>
        <row r="2924">
          <cell r="F2924" t="str">
            <v>配电变压器2#变</v>
          </cell>
          <cell r="G2924">
            <v>200</v>
          </cell>
          <cell r="H2924">
            <v>0</v>
          </cell>
          <cell r="I2924">
            <v>0</v>
          </cell>
          <cell r="J2924">
            <v>288</v>
          </cell>
          <cell r="K2924">
            <v>199.5264</v>
          </cell>
          <cell r="L2924">
            <v>0</v>
          </cell>
          <cell r="M2924">
            <v>129.5</v>
          </cell>
        </row>
        <row r="2925">
          <cell r="F2925" t="str">
            <v>746#公变1#变压器</v>
          </cell>
          <cell r="G2925">
            <v>800</v>
          </cell>
          <cell r="H2925">
            <v>0</v>
          </cell>
          <cell r="I2925">
            <v>0</v>
          </cell>
          <cell r="J2925">
            <v>1155</v>
          </cell>
          <cell r="K2925">
            <v>800.184</v>
          </cell>
          <cell r="L2925">
            <v>0</v>
          </cell>
          <cell r="M2925">
            <v>471.92</v>
          </cell>
        </row>
        <row r="2926">
          <cell r="F2926" t="str">
            <v>746#公变2#变压器</v>
          </cell>
          <cell r="G2926">
            <v>630</v>
          </cell>
          <cell r="H2926">
            <v>0</v>
          </cell>
          <cell r="I2926">
            <v>0</v>
          </cell>
          <cell r="J2926">
            <v>910</v>
          </cell>
          <cell r="K2926">
            <v>630.448</v>
          </cell>
          <cell r="L2926">
            <v>0</v>
          </cell>
          <cell r="M2926">
            <v>361.242</v>
          </cell>
        </row>
        <row r="2927">
          <cell r="F2927" t="str">
            <v>82#公变</v>
          </cell>
          <cell r="G2927">
            <v>500</v>
          </cell>
          <cell r="H2927">
            <v>0</v>
          </cell>
          <cell r="I2927">
            <v>0</v>
          </cell>
          <cell r="J2927">
            <v>721</v>
          </cell>
          <cell r="K2927">
            <v>499.5088</v>
          </cell>
          <cell r="L2927">
            <v>0</v>
          </cell>
          <cell r="M2927">
            <v>369.05</v>
          </cell>
        </row>
        <row r="2928">
          <cell r="F2928" t="str">
            <v>10kV盐业线812号公变变压器</v>
          </cell>
          <cell r="G2928">
            <v>315</v>
          </cell>
          <cell r="H2928">
            <v>0</v>
          </cell>
          <cell r="I2928">
            <v>0</v>
          </cell>
          <cell r="J2928">
            <v>450</v>
          </cell>
          <cell r="K2928">
            <v>311.76</v>
          </cell>
          <cell r="L2928">
            <v>0</v>
          </cell>
          <cell r="M2928">
            <v>217.287</v>
          </cell>
        </row>
        <row r="2929">
          <cell r="F2929" t="str">
            <v>44#公变和平医院东皋东村</v>
          </cell>
          <cell r="G2929">
            <v>630</v>
          </cell>
          <cell r="H2929">
            <v>0</v>
          </cell>
          <cell r="I2929">
            <v>0</v>
          </cell>
          <cell r="J2929">
            <v>910</v>
          </cell>
          <cell r="K2929">
            <v>630.448</v>
          </cell>
          <cell r="L2929">
            <v>0</v>
          </cell>
          <cell r="M2929">
            <v>482.076</v>
          </cell>
        </row>
        <row r="2930">
          <cell r="F2930" t="str">
            <v>327#公变萃苑小区18#楼前-1#</v>
          </cell>
          <cell r="G2930">
            <v>315</v>
          </cell>
          <cell r="H2930">
            <v>0</v>
          </cell>
          <cell r="I2930">
            <v>0</v>
          </cell>
          <cell r="J2930">
            <v>450</v>
          </cell>
          <cell r="K2930">
            <v>311.76</v>
          </cell>
          <cell r="L2930">
            <v>0</v>
          </cell>
          <cell r="M2930">
            <v>211.0815</v>
          </cell>
        </row>
        <row r="2931">
          <cell r="F2931" t="str">
            <v>506#公变温泉家苑-1#</v>
          </cell>
          <cell r="G2931">
            <v>400</v>
          </cell>
          <cell r="H2931">
            <v>0</v>
          </cell>
          <cell r="I2931">
            <v>0</v>
          </cell>
          <cell r="J2931">
            <v>578</v>
          </cell>
          <cell r="K2931">
            <v>400.4384</v>
          </cell>
          <cell r="L2931">
            <v>0</v>
          </cell>
          <cell r="M2931">
            <v>237.92</v>
          </cell>
        </row>
        <row r="2932">
          <cell r="F2932" t="str">
            <v>590#公变天恒置业-4#</v>
          </cell>
          <cell r="G2932">
            <v>200</v>
          </cell>
          <cell r="H2932">
            <v>0</v>
          </cell>
          <cell r="I2932">
            <v>0</v>
          </cell>
          <cell r="J2932">
            <v>288</v>
          </cell>
          <cell r="K2932">
            <v>199.5264</v>
          </cell>
          <cell r="L2932">
            <v>0</v>
          </cell>
          <cell r="M2932">
            <v>114.98</v>
          </cell>
        </row>
        <row r="2933">
          <cell r="F2933" t="str">
            <v>424#公变翠园小区-1#</v>
          </cell>
          <cell r="G2933">
            <v>400</v>
          </cell>
          <cell r="H2933">
            <v>0</v>
          </cell>
          <cell r="I2933">
            <v>0</v>
          </cell>
          <cell r="J2933">
            <v>578</v>
          </cell>
          <cell r="K2933">
            <v>400.4384</v>
          </cell>
          <cell r="L2933">
            <v>0</v>
          </cell>
          <cell r="M2933">
            <v>231.44</v>
          </cell>
        </row>
        <row r="2934">
          <cell r="F2934" t="str">
            <v>329#公变萃苑小区-1#</v>
          </cell>
          <cell r="G2934">
            <v>1250</v>
          </cell>
          <cell r="H2934">
            <v>0</v>
          </cell>
          <cell r="I2934">
            <v>0</v>
          </cell>
          <cell r="J2934">
            <v>1804</v>
          </cell>
          <cell r="K2934">
            <v>1249.8112</v>
          </cell>
          <cell r="L2934">
            <v>0</v>
          </cell>
          <cell r="M2934">
            <v>832.75</v>
          </cell>
        </row>
        <row r="2935">
          <cell r="F2935" t="str">
            <v>328#公变萃苑小区18#楼前-1#</v>
          </cell>
          <cell r="G2935">
            <v>630</v>
          </cell>
          <cell r="H2935">
            <v>0</v>
          </cell>
          <cell r="I2935">
            <v>0</v>
          </cell>
          <cell r="J2935">
            <v>910</v>
          </cell>
          <cell r="K2935">
            <v>630.448</v>
          </cell>
          <cell r="L2935">
            <v>0</v>
          </cell>
          <cell r="M2935">
            <v>357.714</v>
          </cell>
        </row>
        <row r="2936">
          <cell r="F2936" t="str">
            <v>59#公变</v>
          </cell>
          <cell r="G2936">
            <v>800</v>
          </cell>
          <cell r="H2936">
            <v>0</v>
          </cell>
          <cell r="I2936">
            <v>0</v>
          </cell>
          <cell r="J2936">
            <v>1155</v>
          </cell>
          <cell r="K2936">
            <v>800.184</v>
          </cell>
          <cell r="L2936">
            <v>0</v>
          </cell>
          <cell r="M2936">
            <v>647.2</v>
          </cell>
        </row>
        <row r="2937">
          <cell r="F2937" t="str">
            <v>594号公变1号变压器</v>
          </cell>
          <cell r="G2937">
            <v>400</v>
          </cell>
          <cell r="H2937">
            <v>0</v>
          </cell>
          <cell r="I2937">
            <v>0</v>
          </cell>
          <cell r="J2937">
            <v>578</v>
          </cell>
          <cell r="K2937">
            <v>400.4384</v>
          </cell>
          <cell r="L2937">
            <v>0</v>
          </cell>
          <cell r="M2937">
            <v>315.04</v>
          </cell>
        </row>
        <row r="2938">
          <cell r="F2938" t="str">
            <v>241#公变电力办院</v>
          </cell>
          <cell r="G2938">
            <v>800</v>
          </cell>
          <cell r="H2938">
            <v>0</v>
          </cell>
          <cell r="I2938">
            <v>0</v>
          </cell>
          <cell r="J2938">
            <v>1155</v>
          </cell>
          <cell r="K2938">
            <v>800.184</v>
          </cell>
          <cell r="L2938">
            <v>0</v>
          </cell>
          <cell r="M2938">
            <v>458.72</v>
          </cell>
        </row>
        <row r="2939">
          <cell r="F2939" t="str">
            <v>326#公变萃苑小区14#楼北-1#</v>
          </cell>
          <cell r="G2939">
            <v>500</v>
          </cell>
          <cell r="H2939">
            <v>0</v>
          </cell>
          <cell r="I2939">
            <v>0</v>
          </cell>
          <cell r="J2939">
            <v>721</v>
          </cell>
          <cell r="K2939">
            <v>499.5088</v>
          </cell>
          <cell r="L2939">
            <v>0</v>
          </cell>
          <cell r="M2939">
            <v>363.4</v>
          </cell>
        </row>
        <row r="2940">
          <cell r="F2940" t="str">
            <v>590#公变天恒置业-3#</v>
          </cell>
          <cell r="G2940">
            <v>800</v>
          </cell>
          <cell r="H2940">
            <v>0</v>
          </cell>
          <cell r="I2940">
            <v>0</v>
          </cell>
          <cell r="J2940">
            <v>1155</v>
          </cell>
          <cell r="K2940">
            <v>800.184</v>
          </cell>
          <cell r="L2940">
            <v>0</v>
          </cell>
          <cell r="M2940">
            <v>590</v>
          </cell>
        </row>
        <row r="2941">
          <cell r="F2941" t="str">
            <v>590#公变天恒置业-1#</v>
          </cell>
          <cell r="G2941">
            <v>630</v>
          </cell>
          <cell r="H2941">
            <v>0</v>
          </cell>
          <cell r="I2941">
            <v>0</v>
          </cell>
          <cell r="J2941">
            <v>910</v>
          </cell>
          <cell r="K2941">
            <v>630.448</v>
          </cell>
          <cell r="L2941">
            <v>0</v>
          </cell>
          <cell r="M2941">
            <v>401.877</v>
          </cell>
        </row>
        <row r="2942">
          <cell r="F2942" t="str">
            <v>20#公变</v>
          </cell>
          <cell r="G2942">
            <v>630</v>
          </cell>
          <cell r="H2942">
            <v>0</v>
          </cell>
          <cell r="I2942">
            <v>0</v>
          </cell>
          <cell r="J2942">
            <v>910</v>
          </cell>
          <cell r="K2942">
            <v>630.448</v>
          </cell>
          <cell r="L2942">
            <v>0</v>
          </cell>
          <cell r="M2942">
            <v>422.12</v>
          </cell>
        </row>
        <row r="2943">
          <cell r="F2943" t="str">
            <v>581#公变1#主变</v>
          </cell>
          <cell r="G2943">
            <v>400</v>
          </cell>
          <cell r="H2943">
            <v>0</v>
          </cell>
          <cell r="I2943">
            <v>0</v>
          </cell>
          <cell r="J2943">
            <v>578</v>
          </cell>
          <cell r="K2943">
            <v>400.4384</v>
          </cell>
          <cell r="L2943">
            <v>0</v>
          </cell>
          <cell r="M2943">
            <v>20</v>
          </cell>
        </row>
        <row r="2944">
          <cell r="F2944" t="str">
            <v>581#公变2#主变</v>
          </cell>
          <cell r="G2944">
            <v>800</v>
          </cell>
          <cell r="H2944">
            <v>0</v>
          </cell>
          <cell r="I2944">
            <v>0</v>
          </cell>
          <cell r="J2944">
            <v>1155</v>
          </cell>
          <cell r="K2944">
            <v>800.184</v>
          </cell>
          <cell r="L2944">
            <v>0</v>
          </cell>
          <cell r="M2944">
            <v>18</v>
          </cell>
        </row>
        <row r="2945">
          <cell r="F2945" t="str">
            <v>聊堂Ⅱ线417#站前居委配电室1#变</v>
          </cell>
          <cell r="G2945">
            <v>800</v>
          </cell>
          <cell r="H2945">
            <v>0</v>
          </cell>
          <cell r="I2945">
            <v>0</v>
          </cell>
          <cell r="J2945">
            <v>1155</v>
          </cell>
          <cell r="K2945">
            <v>800.184</v>
          </cell>
          <cell r="L2945">
            <v>0</v>
          </cell>
          <cell r="M2945">
            <v>18</v>
          </cell>
        </row>
        <row r="2946">
          <cell r="F2946" t="str">
            <v>聊堂Ⅱ线417#配电室2#变</v>
          </cell>
          <cell r="G2946">
            <v>630</v>
          </cell>
          <cell r="H2946">
            <v>0</v>
          </cell>
          <cell r="I2946">
            <v>0</v>
          </cell>
          <cell r="J2946">
            <v>910</v>
          </cell>
          <cell r="K2946">
            <v>630.448</v>
          </cell>
          <cell r="L2946">
            <v>0</v>
          </cell>
          <cell r="M2946">
            <v>55</v>
          </cell>
        </row>
        <row r="2947">
          <cell r="F2947" t="str">
            <v>620#配电变压器</v>
          </cell>
          <cell r="G2947">
            <v>315</v>
          </cell>
          <cell r="H2947">
            <v>0</v>
          </cell>
          <cell r="I2947">
            <v>0</v>
          </cell>
          <cell r="J2947">
            <v>450</v>
          </cell>
          <cell r="K2947">
            <v>311.76</v>
          </cell>
          <cell r="L2947">
            <v>0</v>
          </cell>
          <cell r="M2947">
            <v>20</v>
          </cell>
        </row>
        <row r="2948">
          <cell r="F2948" t="str">
            <v>东昌西Ⅱ线433#配电变压器3#变</v>
          </cell>
          <cell r="G2948">
            <v>630</v>
          </cell>
          <cell r="H2948">
            <v>0</v>
          </cell>
          <cell r="I2948">
            <v>0</v>
          </cell>
          <cell r="J2948">
            <v>910</v>
          </cell>
          <cell r="K2948">
            <v>630.448</v>
          </cell>
          <cell r="L2948">
            <v>0</v>
          </cell>
          <cell r="M2948">
            <v>55</v>
          </cell>
        </row>
        <row r="2949">
          <cell r="F2949" t="str">
            <v>东昌西Ⅱ线179#配电变压器</v>
          </cell>
          <cell r="G2949">
            <v>630</v>
          </cell>
          <cell r="H2949">
            <v>0</v>
          </cell>
          <cell r="I2949">
            <v>0</v>
          </cell>
          <cell r="J2949">
            <v>910</v>
          </cell>
          <cell r="K2949">
            <v>630.448</v>
          </cell>
          <cell r="L2949">
            <v>0</v>
          </cell>
          <cell r="M2949">
            <v>55</v>
          </cell>
        </row>
        <row r="2950">
          <cell r="F2950" t="str">
            <v>东昌西Ⅱ线103#配电变压器</v>
          </cell>
          <cell r="G2950">
            <v>630</v>
          </cell>
          <cell r="H2950">
            <v>0</v>
          </cell>
          <cell r="I2950">
            <v>0</v>
          </cell>
          <cell r="J2950">
            <v>910</v>
          </cell>
          <cell r="K2950">
            <v>630.448</v>
          </cell>
          <cell r="L2950">
            <v>0</v>
          </cell>
          <cell r="M2950">
            <v>55</v>
          </cell>
        </row>
        <row r="2951">
          <cell r="F2951" t="str">
            <v>209#公变-1#</v>
          </cell>
          <cell r="G2951">
            <v>800</v>
          </cell>
          <cell r="H2951">
            <v>0</v>
          </cell>
          <cell r="I2951">
            <v>0</v>
          </cell>
          <cell r="J2951">
            <v>1155</v>
          </cell>
          <cell r="K2951">
            <v>800.184</v>
          </cell>
          <cell r="L2951">
            <v>0</v>
          </cell>
          <cell r="M2951">
            <v>18</v>
          </cell>
        </row>
        <row r="2952">
          <cell r="F2952" t="str">
            <v>627#公变1#主变</v>
          </cell>
          <cell r="G2952">
            <v>630</v>
          </cell>
          <cell r="H2952">
            <v>0</v>
          </cell>
          <cell r="I2952">
            <v>0</v>
          </cell>
          <cell r="J2952">
            <v>910</v>
          </cell>
          <cell r="K2952">
            <v>630.448</v>
          </cell>
          <cell r="L2952">
            <v>0</v>
          </cell>
          <cell r="M2952">
            <v>55</v>
          </cell>
        </row>
        <row r="2953">
          <cell r="F2953" t="str">
            <v>10kV东昌西Ⅱ线燃料支线33#公变</v>
          </cell>
          <cell r="G2953">
            <v>800</v>
          </cell>
          <cell r="H2953">
            <v>0</v>
          </cell>
          <cell r="I2953">
            <v>0</v>
          </cell>
          <cell r="J2953">
            <v>1155</v>
          </cell>
          <cell r="K2953">
            <v>800.184</v>
          </cell>
          <cell r="L2953">
            <v>0</v>
          </cell>
          <cell r="M2953">
            <v>18</v>
          </cell>
        </row>
        <row r="2954">
          <cell r="F2954" t="str">
            <v>627#公变2#主变</v>
          </cell>
          <cell r="G2954">
            <v>630</v>
          </cell>
          <cell r="H2954">
            <v>0</v>
          </cell>
          <cell r="I2954">
            <v>0</v>
          </cell>
          <cell r="J2954">
            <v>910</v>
          </cell>
          <cell r="K2954">
            <v>630.448</v>
          </cell>
          <cell r="L2954">
            <v>0</v>
          </cell>
          <cell r="M2954">
            <v>55</v>
          </cell>
        </row>
        <row r="2955">
          <cell r="F2955" t="str">
            <v>东昌西Ⅱ线161#配电变压器</v>
          </cell>
          <cell r="G2955">
            <v>630</v>
          </cell>
          <cell r="H2955">
            <v>0</v>
          </cell>
          <cell r="I2955">
            <v>0</v>
          </cell>
          <cell r="J2955">
            <v>910</v>
          </cell>
          <cell r="K2955">
            <v>630.448</v>
          </cell>
          <cell r="L2955">
            <v>0</v>
          </cell>
          <cell r="M2955">
            <v>55</v>
          </cell>
        </row>
        <row r="2956">
          <cell r="F2956" t="str">
            <v>381#公变-1#</v>
          </cell>
          <cell r="G2956">
            <v>500</v>
          </cell>
          <cell r="H2956">
            <v>0</v>
          </cell>
          <cell r="I2956">
            <v>0</v>
          </cell>
          <cell r="J2956">
            <v>721</v>
          </cell>
          <cell r="K2956">
            <v>499.5088</v>
          </cell>
          <cell r="L2956">
            <v>0</v>
          </cell>
          <cell r="M2956">
            <v>45</v>
          </cell>
        </row>
        <row r="2957">
          <cell r="F2957" t="str">
            <v>东昌西Ⅱ线433#配电变压器2#变</v>
          </cell>
          <cell r="G2957">
            <v>1250</v>
          </cell>
          <cell r="H2957">
            <v>0</v>
          </cell>
          <cell r="I2957">
            <v>0</v>
          </cell>
          <cell r="J2957">
            <v>1804</v>
          </cell>
          <cell r="K2957">
            <v>1249.8112</v>
          </cell>
          <cell r="L2957">
            <v>0</v>
          </cell>
          <cell r="M2957">
            <v>120</v>
          </cell>
        </row>
        <row r="2958">
          <cell r="F2958" t="str">
            <v>28#公变1#主变</v>
          </cell>
          <cell r="G2958">
            <v>630</v>
          </cell>
          <cell r="H2958">
            <v>0</v>
          </cell>
          <cell r="I2958">
            <v>0</v>
          </cell>
          <cell r="J2958">
            <v>910</v>
          </cell>
          <cell r="K2958">
            <v>630.448</v>
          </cell>
          <cell r="L2958">
            <v>0</v>
          </cell>
          <cell r="M2958">
            <v>55</v>
          </cell>
        </row>
        <row r="2959">
          <cell r="F2959" t="str">
            <v>441#公变-1#</v>
          </cell>
          <cell r="G2959">
            <v>400</v>
          </cell>
          <cell r="H2959">
            <v>0</v>
          </cell>
          <cell r="I2959">
            <v>0</v>
          </cell>
          <cell r="J2959">
            <v>578</v>
          </cell>
          <cell r="K2959">
            <v>400.4384</v>
          </cell>
          <cell r="L2959">
            <v>0</v>
          </cell>
          <cell r="M2959">
            <v>20</v>
          </cell>
        </row>
        <row r="2960">
          <cell r="F2960" t="str">
            <v>80#公变</v>
          </cell>
          <cell r="G2960">
            <v>630</v>
          </cell>
          <cell r="H2960">
            <v>0</v>
          </cell>
          <cell r="I2960">
            <v>0</v>
          </cell>
          <cell r="J2960">
            <v>910</v>
          </cell>
          <cell r="K2960">
            <v>630.448</v>
          </cell>
          <cell r="L2960">
            <v>0</v>
          </cell>
          <cell r="M2960">
            <v>55</v>
          </cell>
        </row>
        <row r="2961">
          <cell r="F2961" t="str">
            <v>210#公变-1#</v>
          </cell>
          <cell r="G2961">
            <v>630</v>
          </cell>
          <cell r="H2961">
            <v>0</v>
          </cell>
          <cell r="I2961">
            <v>0</v>
          </cell>
          <cell r="J2961">
            <v>910</v>
          </cell>
          <cell r="K2961">
            <v>630.448</v>
          </cell>
          <cell r="L2961">
            <v>0</v>
          </cell>
          <cell r="M2961">
            <v>55</v>
          </cell>
        </row>
        <row r="2962">
          <cell r="F2962" t="str">
            <v>864号公变变压器</v>
          </cell>
          <cell r="G2962">
            <v>800</v>
          </cell>
          <cell r="H2962">
            <v>0</v>
          </cell>
          <cell r="I2962">
            <v>0</v>
          </cell>
          <cell r="J2962">
            <v>1155</v>
          </cell>
          <cell r="K2962">
            <v>800.184</v>
          </cell>
          <cell r="L2962">
            <v>0</v>
          </cell>
          <cell r="M2962">
            <v>18</v>
          </cell>
        </row>
        <row r="2963">
          <cell r="F2963" t="str">
            <v>东昌西Ⅱ线152#配电变压器</v>
          </cell>
          <cell r="G2963">
            <v>630</v>
          </cell>
          <cell r="H2963">
            <v>0</v>
          </cell>
          <cell r="I2963">
            <v>0</v>
          </cell>
          <cell r="J2963">
            <v>910</v>
          </cell>
          <cell r="K2963">
            <v>630.448</v>
          </cell>
          <cell r="L2963">
            <v>0</v>
          </cell>
          <cell r="M2963">
            <v>55</v>
          </cell>
        </row>
        <row r="2964">
          <cell r="F2964" t="str">
            <v>94号公变配电变压器</v>
          </cell>
          <cell r="G2964">
            <v>800</v>
          </cell>
          <cell r="H2964">
            <v>0</v>
          </cell>
          <cell r="I2964">
            <v>0</v>
          </cell>
          <cell r="J2964">
            <v>1155</v>
          </cell>
          <cell r="K2964">
            <v>800.184</v>
          </cell>
          <cell r="L2964">
            <v>0</v>
          </cell>
          <cell r="M2964">
            <v>566.32</v>
          </cell>
        </row>
        <row r="2965">
          <cell r="F2965" t="str">
            <v>东昌西线181#配电变压器</v>
          </cell>
          <cell r="G2965">
            <v>630</v>
          </cell>
          <cell r="H2965">
            <v>0</v>
          </cell>
          <cell r="I2965">
            <v>0</v>
          </cell>
          <cell r="J2965">
            <v>910</v>
          </cell>
          <cell r="K2965">
            <v>630.448</v>
          </cell>
          <cell r="L2965">
            <v>0</v>
          </cell>
          <cell r="M2965">
            <v>455.427</v>
          </cell>
        </row>
        <row r="2966">
          <cell r="F2966" t="str">
            <v>东昌西线316#配电变压器2#变</v>
          </cell>
          <cell r="G2966">
            <v>630</v>
          </cell>
          <cell r="H2966">
            <v>0</v>
          </cell>
          <cell r="I2966">
            <v>0</v>
          </cell>
          <cell r="J2966">
            <v>910</v>
          </cell>
          <cell r="K2966">
            <v>630.448</v>
          </cell>
          <cell r="L2966">
            <v>0</v>
          </cell>
          <cell r="M2966">
            <v>364.077</v>
          </cell>
        </row>
        <row r="2967">
          <cell r="F2967" t="str">
            <v>38#公变</v>
          </cell>
          <cell r="G2967">
            <v>800</v>
          </cell>
          <cell r="H2967">
            <v>0</v>
          </cell>
          <cell r="I2967">
            <v>0</v>
          </cell>
          <cell r="J2967">
            <v>1155</v>
          </cell>
          <cell r="K2967">
            <v>800.184</v>
          </cell>
          <cell r="L2967">
            <v>0</v>
          </cell>
          <cell r="M2967">
            <v>518</v>
          </cell>
        </row>
        <row r="2968">
          <cell r="F2968" t="str">
            <v>256#公变青年林星光-1#</v>
          </cell>
          <cell r="G2968">
            <v>630</v>
          </cell>
          <cell r="H2968">
            <v>0</v>
          </cell>
          <cell r="I2968">
            <v>0</v>
          </cell>
          <cell r="J2968">
            <v>910</v>
          </cell>
          <cell r="K2968">
            <v>630.448</v>
          </cell>
          <cell r="L2968">
            <v>0</v>
          </cell>
          <cell r="M2968">
            <v>395.514</v>
          </cell>
        </row>
        <row r="2969">
          <cell r="F2969" t="str">
            <v>83#箱变</v>
          </cell>
          <cell r="G2969">
            <v>630</v>
          </cell>
          <cell r="H2969">
            <v>0</v>
          </cell>
          <cell r="I2969">
            <v>0</v>
          </cell>
          <cell r="J2969">
            <v>910</v>
          </cell>
          <cell r="K2969">
            <v>630.448</v>
          </cell>
          <cell r="L2969">
            <v>0</v>
          </cell>
          <cell r="M2969">
            <v>427.518</v>
          </cell>
        </row>
        <row r="2970">
          <cell r="F2970" t="str">
            <v>867号公变配电变压器</v>
          </cell>
          <cell r="G2970">
            <v>800</v>
          </cell>
          <cell r="H2970">
            <v>0</v>
          </cell>
          <cell r="I2970">
            <v>0</v>
          </cell>
          <cell r="J2970">
            <v>1155</v>
          </cell>
          <cell r="K2970">
            <v>800.184</v>
          </cell>
          <cell r="L2970">
            <v>0</v>
          </cell>
          <cell r="M2970">
            <v>534.88</v>
          </cell>
        </row>
        <row r="2971">
          <cell r="F2971" t="str">
            <v>东昌西线188#配电变压器</v>
          </cell>
          <cell r="G2971">
            <v>630</v>
          </cell>
          <cell r="H2971">
            <v>0</v>
          </cell>
          <cell r="I2971">
            <v>0</v>
          </cell>
          <cell r="J2971">
            <v>910</v>
          </cell>
          <cell r="K2971">
            <v>630.448</v>
          </cell>
          <cell r="L2971">
            <v>0</v>
          </cell>
          <cell r="M2971">
            <v>407.925</v>
          </cell>
        </row>
        <row r="2972">
          <cell r="F2972" t="str">
            <v>东昌西线316#公路房产配电变压器1#变</v>
          </cell>
          <cell r="G2972">
            <v>630</v>
          </cell>
          <cell r="H2972">
            <v>0</v>
          </cell>
          <cell r="I2972">
            <v>0</v>
          </cell>
          <cell r="J2972">
            <v>910</v>
          </cell>
          <cell r="K2972">
            <v>630.448</v>
          </cell>
          <cell r="L2972">
            <v>0</v>
          </cell>
          <cell r="M2972">
            <v>371.637</v>
          </cell>
        </row>
        <row r="2973">
          <cell r="F2973" t="str">
            <v>912号公变变压器</v>
          </cell>
          <cell r="G2973">
            <v>800</v>
          </cell>
          <cell r="H2973">
            <v>0</v>
          </cell>
          <cell r="I2973">
            <v>0</v>
          </cell>
          <cell r="J2973">
            <v>1155</v>
          </cell>
          <cell r="K2973">
            <v>800.184</v>
          </cell>
          <cell r="L2973">
            <v>0</v>
          </cell>
          <cell r="M2973">
            <v>262.56</v>
          </cell>
        </row>
        <row r="2974">
          <cell r="F2974" t="str">
            <v>256#公变-2#</v>
          </cell>
          <cell r="G2974">
            <v>630</v>
          </cell>
          <cell r="H2974">
            <v>0</v>
          </cell>
          <cell r="I2974">
            <v>0</v>
          </cell>
          <cell r="J2974">
            <v>910</v>
          </cell>
          <cell r="K2974">
            <v>630.448</v>
          </cell>
          <cell r="L2974">
            <v>0</v>
          </cell>
          <cell r="M2974">
            <v>422.037</v>
          </cell>
        </row>
        <row r="2975">
          <cell r="F2975" t="str">
            <v>251#公变-1#</v>
          </cell>
          <cell r="G2975">
            <v>630</v>
          </cell>
          <cell r="H2975">
            <v>0</v>
          </cell>
          <cell r="I2975">
            <v>0</v>
          </cell>
          <cell r="J2975">
            <v>910</v>
          </cell>
          <cell r="K2975">
            <v>630.448</v>
          </cell>
          <cell r="L2975">
            <v>0</v>
          </cell>
          <cell r="M2975">
            <v>443.205</v>
          </cell>
        </row>
        <row r="2976">
          <cell r="F2976" t="str">
            <v>建行第一家属院983号公变</v>
          </cell>
          <cell r="G2976">
            <v>630</v>
          </cell>
          <cell r="H2976">
            <v>0</v>
          </cell>
          <cell r="I2976">
            <v>0</v>
          </cell>
          <cell r="J2976">
            <v>910</v>
          </cell>
          <cell r="K2976">
            <v>630.448</v>
          </cell>
          <cell r="L2976">
            <v>0</v>
          </cell>
          <cell r="M2976">
            <v>407.925</v>
          </cell>
        </row>
        <row r="2977">
          <cell r="F2977" t="str">
            <v>896号公变（建设银行第二家属院）</v>
          </cell>
          <cell r="G2977">
            <v>800</v>
          </cell>
          <cell r="H2977">
            <v>0</v>
          </cell>
          <cell r="I2977">
            <v>0</v>
          </cell>
          <cell r="J2977">
            <v>1155</v>
          </cell>
          <cell r="K2977">
            <v>800.184</v>
          </cell>
          <cell r="L2977">
            <v>0</v>
          </cell>
          <cell r="M2977">
            <v>471.92</v>
          </cell>
        </row>
        <row r="2978">
          <cell r="F2978" t="str">
            <v>95#公变</v>
          </cell>
          <cell r="G2978">
            <v>630</v>
          </cell>
          <cell r="H2978">
            <v>0</v>
          </cell>
          <cell r="I2978">
            <v>0</v>
          </cell>
          <cell r="J2978">
            <v>910</v>
          </cell>
          <cell r="K2978">
            <v>630.448</v>
          </cell>
          <cell r="L2978">
            <v>0</v>
          </cell>
          <cell r="M2978">
            <v>55</v>
          </cell>
        </row>
        <row r="2979">
          <cell r="F2979" t="str">
            <v>聊堂Ⅰ线202#财局院配电室1#变</v>
          </cell>
          <cell r="G2979">
            <v>800</v>
          </cell>
          <cell r="H2979">
            <v>0</v>
          </cell>
          <cell r="I2979">
            <v>0</v>
          </cell>
          <cell r="J2979">
            <v>1155</v>
          </cell>
          <cell r="K2979">
            <v>800.184</v>
          </cell>
          <cell r="L2979">
            <v>0</v>
          </cell>
          <cell r="M2979">
            <v>600.32</v>
          </cell>
        </row>
        <row r="2980">
          <cell r="F2980" t="str">
            <v>聊堂Ⅰ线234#配电室北变</v>
          </cell>
          <cell r="G2980">
            <v>800</v>
          </cell>
          <cell r="H2980">
            <v>0</v>
          </cell>
          <cell r="I2980">
            <v>0</v>
          </cell>
          <cell r="J2980">
            <v>1155</v>
          </cell>
          <cell r="K2980">
            <v>800.184</v>
          </cell>
          <cell r="L2980">
            <v>0</v>
          </cell>
          <cell r="M2980">
            <v>551.28</v>
          </cell>
        </row>
        <row r="2981">
          <cell r="F2981" t="str">
            <v>386#公变-2#</v>
          </cell>
          <cell r="G2981">
            <v>800</v>
          </cell>
          <cell r="H2981">
            <v>0</v>
          </cell>
          <cell r="I2981">
            <v>0</v>
          </cell>
          <cell r="J2981">
            <v>1155</v>
          </cell>
          <cell r="K2981">
            <v>800.184</v>
          </cell>
          <cell r="L2981">
            <v>0</v>
          </cell>
          <cell r="M2981">
            <v>414.88</v>
          </cell>
        </row>
        <row r="2982">
          <cell r="F2982" t="str">
            <v>807号公变变压器</v>
          </cell>
          <cell r="G2982">
            <v>800</v>
          </cell>
          <cell r="H2982">
            <v>0</v>
          </cell>
          <cell r="I2982">
            <v>0</v>
          </cell>
          <cell r="J2982">
            <v>1155</v>
          </cell>
          <cell r="K2982">
            <v>800.184</v>
          </cell>
          <cell r="L2982">
            <v>0</v>
          </cell>
          <cell r="M2982">
            <v>485.76</v>
          </cell>
        </row>
        <row r="2983">
          <cell r="F2983" t="str">
            <v>805号公变变压器</v>
          </cell>
          <cell r="G2983">
            <v>630</v>
          </cell>
          <cell r="H2983">
            <v>0</v>
          </cell>
          <cell r="I2983">
            <v>0</v>
          </cell>
          <cell r="J2983">
            <v>910</v>
          </cell>
          <cell r="K2983">
            <v>630.448</v>
          </cell>
          <cell r="L2983">
            <v>0</v>
          </cell>
          <cell r="M2983">
            <v>503.496</v>
          </cell>
        </row>
        <row r="2984">
          <cell r="F2984" t="str">
            <v>57#公变1#主变</v>
          </cell>
          <cell r="G2984">
            <v>800</v>
          </cell>
          <cell r="H2984">
            <v>0</v>
          </cell>
          <cell r="I2984">
            <v>0</v>
          </cell>
          <cell r="J2984">
            <v>1155</v>
          </cell>
          <cell r="K2984">
            <v>800.184</v>
          </cell>
          <cell r="L2984">
            <v>0</v>
          </cell>
          <cell r="M2984">
            <v>549.84</v>
          </cell>
        </row>
        <row r="2985">
          <cell r="F2985" t="str">
            <v>聊堂Ⅰ线202#配电室2#变</v>
          </cell>
          <cell r="G2985">
            <v>800</v>
          </cell>
          <cell r="H2985">
            <v>0</v>
          </cell>
          <cell r="I2985">
            <v>0</v>
          </cell>
          <cell r="J2985">
            <v>1155</v>
          </cell>
          <cell r="K2985">
            <v>800.184</v>
          </cell>
          <cell r="L2985">
            <v>0</v>
          </cell>
          <cell r="M2985">
            <v>302.64</v>
          </cell>
        </row>
        <row r="2986">
          <cell r="F2986" t="str">
            <v>386#公变1#</v>
          </cell>
          <cell r="G2986">
            <v>800</v>
          </cell>
          <cell r="H2986">
            <v>0</v>
          </cell>
          <cell r="I2986">
            <v>0</v>
          </cell>
          <cell r="J2986">
            <v>1155</v>
          </cell>
          <cell r="K2986">
            <v>800.184</v>
          </cell>
          <cell r="L2986">
            <v>0</v>
          </cell>
          <cell r="M2986">
            <v>548.48</v>
          </cell>
        </row>
        <row r="2987">
          <cell r="F2987" t="str">
            <v>645#公变1#主变</v>
          </cell>
          <cell r="G2987">
            <v>630</v>
          </cell>
          <cell r="H2987">
            <v>0</v>
          </cell>
          <cell r="I2987">
            <v>0</v>
          </cell>
          <cell r="J2987">
            <v>910</v>
          </cell>
          <cell r="K2987">
            <v>630.448</v>
          </cell>
          <cell r="L2987">
            <v>0</v>
          </cell>
          <cell r="M2987">
            <v>337.617</v>
          </cell>
        </row>
        <row r="2988">
          <cell r="F2988" t="str">
            <v>聊堂Ⅰ线262#配电变压器</v>
          </cell>
          <cell r="G2988">
            <v>630</v>
          </cell>
          <cell r="H2988">
            <v>0</v>
          </cell>
          <cell r="I2988">
            <v>0</v>
          </cell>
          <cell r="J2988">
            <v>910</v>
          </cell>
          <cell r="K2988">
            <v>630.448</v>
          </cell>
          <cell r="L2988">
            <v>0</v>
          </cell>
          <cell r="M2988">
            <v>361.431</v>
          </cell>
        </row>
        <row r="2989">
          <cell r="F2989" t="str">
            <v>806号公变变压器</v>
          </cell>
          <cell r="G2989">
            <v>630</v>
          </cell>
          <cell r="H2989">
            <v>0</v>
          </cell>
          <cell r="I2989">
            <v>0</v>
          </cell>
          <cell r="J2989">
            <v>910</v>
          </cell>
          <cell r="K2989">
            <v>630.448</v>
          </cell>
          <cell r="L2989">
            <v>0</v>
          </cell>
          <cell r="M2989">
            <v>416.493</v>
          </cell>
        </row>
        <row r="2990">
          <cell r="F2990" t="str">
            <v>聊堂Ⅰ线234#配电室南变</v>
          </cell>
          <cell r="G2990">
            <v>800</v>
          </cell>
          <cell r="H2990">
            <v>0</v>
          </cell>
          <cell r="I2990">
            <v>0</v>
          </cell>
          <cell r="J2990">
            <v>1155</v>
          </cell>
          <cell r="K2990">
            <v>800.184</v>
          </cell>
          <cell r="L2990">
            <v>0</v>
          </cell>
          <cell r="M2990">
            <v>469.76</v>
          </cell>
        </row>
        <row r="2991">
          <cell r="F2991" t="str">
            <v>508#公变-1#</v>
          </cell>
          <cell r="G2991">
            <v>800</v>
          </cell>
          <cell r="H2991">
            <v>0</v>
          </cell>
          <cell r="I2991">
            <v>0</v>
          </cell>
          <cell r="J2991">
            <v>1155</v>
          </cell>
          <cell r="K2991">
            <v>800.184</v>
          </cell>
          <cell r="L2991">
            <v>0</v>
          </cell>
          <cell r="M2991">
            <v>18</v>
          </cell>
        </row>
        <row r="2992">
          <cell r="F2992" t="str">
            <v>643#公变-5#变压器</v>
          </cell>
          <cell r="G2992">
            <v>800</v>
          </cell>
          <cell r="H2992">
            <v>0</v>
          </cell>
          <cell r="I2992">
            <v>0</v>
          </cell>
          <cell r="J2992">
            <v>1155</v>
          </cell>
          <cell r="K2992">
            <v>800.184</v>
          </cell>
          <cell r="L2992">
            <v>0</v>
          </cell>
          <cell r="M2992">
            <v>18</v>
          </cell>
        </row>
        <row r="2993">
          <cell r="F2993" t="str">
            <v>642#公变-4#变压器</v>
          </cell>
          <cell r="G2993">
            <v>800</v>
          </cell>
          <cell r="H2993">
            <v>0</v>
          </cell>
          <cell r="I2993">
            <v>0</v>
          </cell>
          <cell r="J2993">
            <v>1155</v>
          </cell>
          <cell r="K2993">
            <v>800.184</v>
          </cell>
          <cell r="L2993">
            <v>0</v>
          </cell>
          <cell r="M2993">
            <v>18</v>
          </cell>
        </row>
        <row r="2994">
          <cell r="F2994" t="str">
            <v>642#公变-1#变压器</v>
          </cell>
          <cell r="G2994">
            <v>800</v>
          </cell>
          <cell r="H2994">
            <v>0</v>
          </cell>
          <cell r="I2994">
            <v>0</v>
          </cell>
          <cell r="J2994">
            <v>1155</v>
          </cell>
          <cell r="K2994">
            <v>800.184</v>
          </cell>
          <cell r="L2994">
            <v>0</v>
          </cell>
          <cell r="M2994">
            <v>18</v>
          </cell>
        </row>
        <row r="2995">
          <cell r="F2995" t="str">
            <v>642#公变-2#变压器</v>
          </cell>
          <cell r="G2995">
            <v>800</v>
          </cell>
          <cell r="H2995">
            <v>0</v>
          </cell>
          <cell r="I2995">
            <v>0</v>
          </cell>
          <cell r="J2995">
            <v>1155</v>
          </cell>
          <cell r="K2995">
            <v>800.184</v>
          </cell>
          <cell r="L2995">
            <v>0</v>
          </cell>
          <cell r="M2995">
            <v>18</v>
          </cell>
        </row>
        <row r="2996">
          <cell r="F2996" t="str">
            <v>643#公变-3#变压器</v>
          </cell>
          <cell r="G2996">
            <v>800</v>
          </cell>
          <cell r="H2996">
            <v>0</v>
          </cell>
          <cell r="I2996">
            <v>0</v>
          </cell>
          <cell r="J2996">
            <v>1155</v>
          </cell>
          <cell r="K2996">
            <v>800.184</v>
          </cell>
          <cell r="L2996">
            <v>0</v>
          </cell>
          <cell r="M2996">
            <v>18</v>
          </cell>
        </row>
        <row r="2997">
          <cell r="F2997" t="str">
            <v>146#公变</v>
          </cell>
          <cell r="G2997">
            <v>800</v>
          </cell>
          <cell r="H2997">
            <v>0</v>
          </cell>
          <cell r="I2997">
            <v>0</v>
          </cell>
          <cell r="J2997">
            <v>1155</v>
          </cell>
          <cell r="K2997">
            <v>800.184</v>
          </cell>
          <cell r="L2997">
            <v>0</v>
          </cell>
          <cell r="M2997">
            <v>18</v>
          </cell>
        </row>
        <row r="2998">
          <cell r="F2998" t="str">
            <v>643#公变-2#变压器</v>
          </cell>
          <cell r="G2998">
            <v>800</v>
          </cell>
          <cell r="H2998">
            <v>0</v>
          </cell>
          <cell r="I2998">
            <v>0</v>
          </cell>
          <cell r="J2998">
            <v>1155</v>
          </cell>
          <cell r="K2998">
            <v>800.184</v>
          </cell>
          <cell r="L2998">
            <v>0</v>
          </cell>
          <cell r="M2998">
            <v>18</v>
          </cell>
        </row>
        <row r="2999">
          <cell r="F2999" t="str">
            <v>642#公变-3#变压器</v>
          </cell>
          <cell r="G2999">
            <v>800</v>
          </cell>
          <cell r="H2999">
            <v>0</v>
          </cell>
          <cell r="I2999">
            <v>0</v>
          </cell>
          <cell r="J2999">
            <v>1155</v>
          </cell>
          <cell r="K2999">
            <v>800.184</v>
          </cell>
          <cell r="L2999">
            <v>0</v>
          </cell>
          <cell r="M2999">
            <v>18</v>
          </cell>
        </row>
        <row r="3000">
          <cell r="F3000" t="str">
            <v>643#公变-4#变压器</v>
          </cell>
          <cell r="G3000">
            <v>800</v>
          </cell>
          <cell r="H3000">
            <v>0</v>
          </cell>
          <cell r="I3000">
            <v>0</v>
          </cell>
          <cell r="J3000">
            <v>1155</v>
          </cell>
          <cell r="K3000">
            <v>800.184</v>
          </cell>
          <cell r="L3000">
            <v>0</v>
          </cell>
          <cell r="M3000">
            <v>18</v>
          </cell>
        </row>
        <row r="3001">
          <cell r="F3001" t="str">
            <v>643#公变月亮湾D区-1#变压器</v>
          </cell>
          <cell r="G3001">
            <v>800</v>
          </cell>
          <cell r="H3001">
            <v>0</v>
          </cell>
          <cell r="I3001">
            <v>0</v>
          </cell>
          <cell r="J3001">
            <v>1155</v>
          </cell>
          <cell r="K3001">
            <v>800.184</v>
          </cell>
          <cell r="L3001">
            <v>0</v>
          </cell>
          <cell r="M3001">
            <v>18</v>
          </cell>
        </row>
        <row r="3002">
          <cell r="F3002" t="str">
            <v>138#</v>
          </cell>
          <cell r="G3002">
            <v>800</v>
          </cell>
          <cell r="H3002">
            <v>0</v>
          </cell>
          <cell r="I3002">
            <v>0</v>
          </cell>
          <cell r="J3002">
            <v>1155</v>
          </cell>
          <cell r="K3002">
            <v>800.184</v>
          </cell>
          <cell r="L3002">
            <v>0</v>
          </cell>
          <cell r="M3002">
            <v>18</v>
          </cell>
        </row>
        <row r="3003">
          <cell r="F3003" t="str">
            <v>75#公变</v>
          </cell>
          <cell r="G3003">
            <v>800</v>
          </cell>
          <cell r="H3003">
            <v>0</v>
          </cell>
          <cell r="I3003">
            <v>0</v>
          </cell>
          <cell r="J3003">
            <v>1155</v>
          </cell>
          <cell r="K3003">
            <v>800.184</v>
          </cell>
          <cell r="L3003">
            <v>0</v>
          </cell>
          <cell r="M3003">
            <v>18</v>
          </cell>
        </row>
        <row r="3004">
          <cell r="F3004" t="str">
            <v>735号公变变压器</v>
          </cell>
          <cell r="G3004">
            <v>800</v>
          </cell>
          <cell r="H3004">
            <v>0</v>
          </cell>
          <cell r="I3004">
            <v>0</v>
          </cell>
          <cell r="J3004">
            <v>1155</v>
          </cell>
          <cell r="K3004">
            <v>800.184</v>
          </cell>
          <cell r="L3004">
            <v>0</v>
          </cell>
          <cell r="M3004">
            <v>18</v>
          </cell>
        </row>
        <row r="3005">
          <cell r="F3005" t="str">
            <v>646#公变1#主变</v>
          </cell>
          <cell r="G3005">
            <v>800</v>
          </cell>
          <cell r="H3005">
            <v>0</v>
          </cell>
          <cell r="I3005">
            <v>0</v>
          </cell>
          <cell r="J3005">
            <v>1155</v>
          </cell>
          <cell r="K3005">
            <v>800.184</v>
          </cell>
          <cell r="L3005">
            <v>0</v>
          </cell>
          <cell r="M3005">
            <v>18</v>
          </cell>
        </row>
        <row r="3006">
          <cell r="F3006" t="str">
            <v>108#</v>
          </cell>
          <cell r="G3006">
            <v>800</v>
          </cell>
          <cell r="H3006">
            <v>0</v>
          </cell>
          <cell r="I3006">
            <v>0</v>
          </cell>
          <cell r="J3006">
            <v>1155</v>
          </cell>
          <cell r="K3006">
            <v>800.184</v>
          </cell>
          <cell r="L3006">
            <v>0</v>
          </cell>
          <cell r="M3006">
            <v>18</v>
          </cell>
        </row>
        <row r="3007">
          <cell r="F3007" t="str">
            <v>878号公变1号变压器</v>
          </cell>
          <cell r="G3007">
            <v>800</v>
          </cell>
          <cell r="H3007">
            <v>0</v>
          </cell>
          <cell r="I3007">
            <v>0</v>
          </cell>
          <cell r="J3007">
            <v>1155</v>
          </cell>
          <cell r="K3007">
            <v>800.184</v>
          </cell>
          <cell r="L3007">
            <v>0</v>
          </cell>
          <cell r="M3007">
            <v>141.68</v>
          </cell>
        </row>
        <row r="3008">
          <cell r="F3008" t="str">
            <v>活动中心支线420#-1#</v>
          </cell>
          <cell r="G3008">
            <v>800</v>
          </cell>
          <cell r="H3008">
            <v>0</v>
          </cell>
          <cell r="I3008">
            <v>0</v>
          </cell>
          <cell r="J3008">
            <v>1155</v>
          </cell>
          <cell r="K3008">
            <v>800.184</v>
          </cell>
          <cell r="L3008">
            <v>0</v>
          </cell>
          <cell r="M3008">
            <v>257.68</v>
          </cell>
        </row>
        <row r="3009">
          <cell r="F3009" t="str">
            <v>877号公变1号变压器</v>
          </cell>
          <cell r="G3009">
            <v>800</v>
          </cell>
          <cell r="H3009">
            <v>0</v>
          </cell>
          <cell r="I3009">
            <v>0</v>
          </cell>
          <cell r="J3009">
            <v>1155</v>
          </cell>
          <cell r="K3009">
            <v>800.184</v>
          </cell>
          <cell r="L3009">
            <v>0</v>
          </cell>
          <cell r="M3009">
            <v>202</v>
          </cell>
        </row>
        <row r="3010">
          <cell r="F3010" t="str">
            <v>879号公变2号变压器</v>
          </cell>
          <cell r="G3010">
            <v>630</v>
          </cell>
          <cell r="H3010">
            <v>0</v>
          </cell>
          <cell r="I3010">
            <v>0</v>
          </cell>
          <cell r="J3010">
            <v>910</v>
          </cell>
          <cell r="K3010">
            <v>630.448</v>
          </cell>
          <cell r="L3010">
            <v>0</v>
          </cell>
          <cell r="M3010">
            <v>132.426</v>
          </cell>
        </row>
        <row r="3011">
          <cell r="F3011" t="str">
            <v>7#公变1#主变</v>
          </cell>
          <cell r="G3011">
            <v>630</v>
          </cell>
          <cell r="H3011">
            <v>0</v>
          </cell>
          <cell r="I3011">
            <v>0</v>
          </cell>
          <cell r="J3011">
            <v>910</v>
          </cell>
          <cell r="K3011">
            <v>630.448</v>
          </cell>
          <cell r="L3011">
            <v>0</v>
          </cell>
          <cell r="M3011">
            <v>159.075</v>
          </cell>
        </row>
        <row r="3012">
          <cell r="F3012" t="str">
            <v>活动中心支线419#-1#</v>
          </cell>
          <cell r="G3012">
            <v>630</v>
          </cell>
          <cell r="H3012">
            <v>0</v>
          </cell>
          <cell r="I3012">
            <v>0</v>
          </cell>
          <cell r="J3012">
            <v>910</v>
          </cell>
          <cell r="K3012">
            <v>630.448</v>
          </cell>
          <cell r="L3012">
            <v>0</v>
          </cell>
          <cell r="M3012">
            <v>195.363</v>
          </cell>
        </row>
        <row r="3013">
          <cell r="F3013" t="str">
            <v>活动中心支线古楼线430#配电变压器1#变</v>
          </cell>
          <cell r="G3013">
            <v>630</v>
          </cell>
          <cell r="H3013">
            <v>0</v>
          </cell>
          <cell r="I3013">
            <v>0</v>
          </cell>
          <cell r="J3013">
            <v>910</v>
          </cell>
          <cell r="K3013">
            <v>630.448</v>
          </cell>
          <cell r="L3013">
            <v>0</v>
          </cell>
          <cell r="M3013">
            <v>240.282</v>
          </cell>
        </row>
        <row r="3014">
          <cell r="F3014" t="str">
            <v>879号公变1号变压器</v>
          </cell>
          <cell r="G3014">
            <v>630</v>
          </cell>
          <cell r="H3014">
            <v>0</v>
          </cell>
          <cell r="I3014">
            <v>0</v>
          </cell>
          <cell r="J3014">
            <v>910</v>
          </cell>
          <cell r="K3014">
            <v>630.448</v>
          </cell>
          <cell r="L3014">
            <v>0</v>
          </cell>
          <cell r="M3014">
            <v>184.464</v>
          </cell>
        </row>
        <row r="3015">
          <cell r="F3015" t="str">
            <v>429#公变民族小学</v>
          </cell>
          <cell r="G3015">
            <v>630</v>
          </cell>
          <cell r="H3015">
            <v>0</v>
          </cell>
          <cell r="I3015">
            <v>0</v>
          </cell>
          <cell r="J3015">
            <v>910</v>
          </cell>
          <cell r="K3015">
            <v>630.448</v>
          </cell>
          <cell r="L3015">
            <v>0</v>
          </cell>
          <cell r="M3015">
            <v>63.504</v>
          </cell>
        </row>
        <row r="3016">
          <cell r="F3016" t="str">
            <v>活动中心支线古楼线430#配电变压器2#变</v>
          </cell>
          <cell r="G3016">
            <v>630</v>
          </cell>
          <cell r="H3016">
            <v>0</v>
          </cell>
          <cell r="I3016">
            <v>0</v>
          </cell>
          <cell r="J3016">
            <v>910</v>
          </cell>
          <cell r="K3016">
            <v>630.448</v>
          </cell>
          <cell r="L3016">
            <v>0</v>
          </cell>
          <cell r="M3016">
            <v>209.286</v>
          </cell>
        </row>
        <row r="3017">
          <cell r="F3017" t="str">
            <v>32号公变箱式变1号配变</v>
          </cell>
          <cell r="G3017">
            <v>630</v>
          </cell>
          <cell r="H3017">
            <v>0</v>
          </cell>
          <cell r="I3017">
            <v>0</v>
          </cell>
          <cell r="J3017">
            <v>910</v>
          </cell>
          <cell r="K3017">
            <v>630.448</v>
          </cell>
          <cell r="L3017">
            <v>0</v>
          </cell>
          <cell r="M3017">
            <v>190.575</v>
          </cell>
        </row>
        <row r="3018">
          <cell r="F3018" t="str">
            <v>877号公变2号变压器</v>
          </cell>
          <cell r="G3018">
            <v>630</v>
          </cell>
          <cell r="H3018">
            <v>0</v>
          </cell>
          <cell r="I3018">
            <v>0</v>
          </cell>
          <cell r="J3018">
            <v>910</v>
          </cell>
          <cell r="K3018">
            <v>630.448</v>
          </cell>
          <cell r="L3018">
            <v>0</v>
          </cell>
          <cell r="M3018">
            <v>64.386</v>
          </cell>
        </row>
        <row r="3019">
          <cell r="F3019" t="str">
            <v>773号公变2号变压器</v>
          </cell>
          <cell r="G3019">
            <v>630</v>
          </cell>
          <cell r="H3019">
            <v>0</v>
          </cell>
          <cell r="I3019">
            <v>0</v>
          </cell>
          <cell r="J3019">
            <v>910</v>
          </cell>
          <cell r="K3019">
            <v>630.448</v>
          </cell>
          <cell r="L3019">
            <v>0</v>
          </cell>
          <cell r="M3019">
            <v>427.266</v>
          </cell>
        </row>
        <row r="3020">
          <cell r="F3020" t="str">
            <v>773号公变3号变压器</v>
          </cell>
          <cell r="G3020">
            <v>630</v>
          </cell>
          <cell r="H3020">
            <v>0</v>
          </cell>
          <cell r="I3020">
            <v>0</v>
          </cell>
          <cell r="J3020">
            <v>910</v>
          </cell>
          <cell r="K3020">
            <v>630.448</v>
          </cell>
          <cell r="L3020">
            <v>0</v>
          </cell>
          <cell r="M3020">
            <v>363.888</v>
          </cell>
        </row>
        <row r="3021">
          <cell r="F3021" t="str">
            <v>774号公变2号变压器</v>
          </cell>
          <cell r="G3021">
            <v>630</v>
          </cell>
          <cell r="H3021">
            <v>0</v>
          </cell>
          <cell r="I3021">
            <v>0</v>
          </cell>
          <cell r="J3021">
            <v>910</v>
          </cell>
          <cell r="K3021">
            <v>630.448</v>
          </cell>
          <cell r="L3021">
            <v>0</v>
          </cell>
          <cell r="M3021">
            <v>372.141</v>
          </cell>
        </row>
        <row r="3022">
          <cell r="F3022" t="str">
            <v>774号公变1号变压器</v>
          </cell>
          <cell r="G3022">
            <v>630</v>
          </cell>
          <cell r="H3022">
            <v>0</v>
          </cell>
          <cell r="I3022">
            <v>0</v>
          </cell>
          <cell r="J3022">
            <v>910</v>
          </cell>
          <cell r="K3022">
            <v>630.448</v>
          </cell>
          <cell r="L3022">
            <v>0</v>
          </cell>
          <cell r="M3022">
            <v>326.718</v>
          </cell>
        </row>
        <row r="3023">
          <cell r="F3023" t="str">
            <v>773号公变1号变压器</v>
          </cell>
          <cell r="G3023">
            <v>630</v>
          </cell>
          <cell r="H3023">
            <v>0</v>
          </cell>
          <cell r="I3023">
            <v>0</v>
          </cell>
          <cell r="J3023">
            <v>910</v>
          </cell>
          <cell r="K3023">
            <v>630.448</v>
          </cell>
          <cell r="L3023">
            <v>0</v>
          </cell>
          <cell r="M3023">
            <v>382.536</v>
          </cell>
        </row>
        <row r="3024">
          <cell r="F3024" t="str">
            <v>774号公变3号变压器</v>
          </cell>
          <cell r="G3024">
            <v>630</v>
          </cell>
          <cell r="H3024">
            <v>0</v>
          </cell>
          <cell r="I3024">
            <v>0</v>
          </cell>
          <cell r="J3024">
            <v>910</v>
          </cell>
          <cell r="K3024">
            <v>630.448</v>
          </cell>
          <cell r="L3024">
            <v>0</v>
          </cell>
          <cell r="M3024">
            <v>503.496</v>
          </cell>
        </row>
        <row r="3025">
          <cell r="F3025" t="str">
            <v>694#公变2#配电变压器</v>
          </cell>
          <cell r="G3025">
            <v>630</v>
          </cell>
          <cell r="H3025">
            <v>0</v>
          </cell>
          <cell r="I3025">
            <v>0</v>
          </cell>
          <cell r="J3025">
            <v>910</v>
          </cell>
          <cell r="K3025">
            <v>630.448</v>
          </cell>
          <cell r="L3025">
            <v>0</v>
          </cell>
          <cell r="M3025">
            <v>20</v>
          </cell>
        </row>
        <row r="3026">
          <cell r="F3026" t="str">
            <v>696#公变1#变支线配电变压器</v>
          </cell>
          <cell r="G3026">
            <v>630</v>
          </cell>
          <cell r="H3026">
            <v>0</v>
          </cell>
          <cell r="I3026">
            <v>0</v>
          </cell>
          <cell r="J3026">
            <v>910</v>
          </cell>
          <cell r="K3026">
            <v>630.448</v>
          </cell>
          <cell r="L3026">
            <v>0</v>
          </cell>
          <cell r="M3026">
            <v>20</v>
          </cell>
        </row>
        <row r="3027">
          <cell r="F3027" t="str">
            <v>696#公变2#变支线配电变压器</v>
          </cell>
          <cell r="G3027">
            <v>630</v>
          </cell>
          <cell r="H3027">
            <v>0</v>
          </cell>
          <cell r="I3027">
            <v>0</v>
          </cell>
          <cell r="J3027">
            <v>910</v>
          </cell>
          <cell r="K3027">
            <v>630.448</v>
          </cell>
          <cell r="L3027">
            <v>0</v>
          </cell>
          <cell r="M3027">
            <v>20</v>
          </cell>
        </row>
        <row r="3028">
          <cell r="F3028" t="str">
            <v>694#公变1#配电变压器</v>
          </cell>
          <cell r="G3028">
            <v>630</v>
          </cell>
          <cell r="H3028">
            <v>0</v>
          </cell>
          <cell r="I3028">
            <v>0</v>
          </cell>
          <cell r="J3028">
            <v>910</v>
          </cell>
          <cell r="K3028">
            <v>630.448</v>
          </cell>
          <cell r="L3028">
            <v>0</v>
          </cell>
          <cell r="M3028">
            <v>20</v>
          </cell>
        </row>
        <row r="3029">
          <cell r="F3029" t="str">
            <v>695#公变2#变支线配电变压器</v>
          </cell>
          <cell r="G3029">
            <v>630</v>
          </cell>
          <cell r="H3029">
            <v>0</v>
          </cell>
          <cell r="I3029">
            <v>0</v>
          </cell>
          <cell r="J3029">
            <v>910</v>
          </cell>
          <cell r="K3029">
            <v>630.448</v>
          </cell>
          <cell r="L3029">
            <v>0</v>
          </cell>
          <cell r="M3029">
            <v>20</v>
          </cell>
        </row>
        <row r="3030">
          <cell r="F3030" t="str">
            <v>695#公变1#变支线配电变压器</v>
          </cell>
          <cell r="G3030">
            <v>630</v>
          </cell>
          <cell r="H3030">
            <v>0</v>
          </cell>
          <cell r="I3030">
            <v>0</v>
          </cell>
          <cell r="J3030">
            <v>910</v>
          </cell>
          <cell r="K3030">
            <v>630.448</v>
          </cell>
          <cell r="L3030">
            <v>0</v>
          </cell>
          <cell r="M3030">
            <v>20</v>
          </cell>
        </row>
        <row r="3031">
          <cell r="F3031" t="str">
            <v>694#公变3#配电变压器</v>
          </cell>
          <cell r="G3031">
            <v>630</v>
          </cell>
          <cell r="H3031">
            <v>0</v>
          </cell>
          <cell r="I3031">
            <v>0</v>
          </cell>
          <cell r="J3031">
            <v>910</v>
          </cell>
          <cell r="K3031">
            <v>630.448</v>
          </cell>
          <cell r="L3031">
            <v>0</v>
          </cell>
          <cell r="M3031">
            <v>20</v>
          </cell>
        </row>
        <row r="3032">
          <cell r="F3032" t="str">
            <v>695#公变3#变支线配电变压器</v>
          </cell>
          <cell r="G3032">
            <v>630</v>
          </cell>
          <cell r="H3032">
            <v>0</v>
          </cell>
          <cell r="I3032">
            <v>0</v>
          </cell>
          <cell r="J3032">
            <v>910</v>
          </cell>
          <cell r="K3032">
            <v>630.448</v>
          </cell>
          <cell r="L3032">
            <v>0</v>
          </cell>
          <cell r="M3032">
            <v>20</v>
          </cell>
        </row>
        <row r="3033">
          <cell r="F3033" t="str">
            <v>876号公变2号变压器</v>
          </cell>
          <cell r="G3033">
            <v>630</v>
          </cell>
          <cell r="H3033">
            <v>0</v>
          </cell>
          <cell r="I3033">
            <v>0</v>
          </cell>
          <cell r="J3033">
            <v>910</v>
          </cell>
          <cell r="K3033">
            <v>630.448</v>
          </cell>
          <cell r="L3033">
            <v>0</v>
          </cell>
          <cell r="M3033">
            <v>532.476</v>
          </cell>
        </row>
        <row r="3034">
          <cell r="F3034" t="str">
            <v>2#公变古楼西</v>
          </cell>
          <cell r="G3034">
            <v>630</v>
          </cell>
          <cell r="H3034">
            <v>0</v>
          </cell>
          <cell r="I3034">
            <v>0</v>
          </cell>
          <cell r="J3034">
            <v>910</v>
          </cell>
          <cell r="K3034">
            <v>630.448</v>
          </cell>
          <cell r="L3034">
            <v>0</v>
          </cell>
          <cell r="M3034">
            <v>456.435</v>
          </cell>
        </row>
        <row r="3035">
          <cell r="F3035" t="str">
            <v>882号公变1号配电变压器</v>
          </cell>
          <cell r="G3035">
            <v>630</v>
          </cell>
          <cell r="H3035">
            <v>0</v>
          </cell>
          <cell r="I3035">
            <v>0</v>
          </cell>
          <cell r="J3035">
            <v>910</v>
          </cell>
          <cell r="K3035">
            <v>630.448</v>
          </cell>
          <cell r="L3035">
            <v>0</v>
          </cell>
          <cell r="M3035">
            <v>463.932</v>
          </cell>
        </row>
        <row r="3036">
          <cell r="F3036" t="str">
            <v>874号公变1号变压器</v>
          </cell>
          <cell r="G3036">
            <v>630</v>
          </cell>
          <cell r="H3036">
            <v>0</v>
          </cell>
          <cell r="I3036">
            <v>0</v>
          </cell>
          <cell r="J3036">
            <v>910</v>
          </cell>
          <cell r="K3036">
            <v>630.448</v>
          </cell>
          <cell r="L3036">
            <v>0</v>
          </cell>
          <cell r="M3036">
            <v>482.202</v>
          </cell>
        </row>
        <row r="3037">
          <cell r="F3037" t="str">
            <v>882号公变2号配电变压器</v>
          </cell>
          <cell r="G3037">
            <v>800</v>
          </cell>
          <cell r="H3037">
            <v>0</v>
          </cell>
          <cell r="I3037">
            <v>0</v>
          </cell>
          <cell r="J3037">
            <v>1155</v>
          </cell>
          <cell r="K3037">
            <v>800.184</v>
          </cell>
          <cell r="L3037">
            <v>0</v>
          </cell>
          <cell r="M3037">
            <v>664.64</v>
          </cell>
        </row>
        <row r="3038">
          <cell r="F3038" t="str">
            <v>875号公变2号变压器</v>
          </cell>
          <cell r="G3038">
            <v>800</v>
          </cell>
          <cell r="H3038">
            <v>0</v>
          </cell>
          <cell r="I3038">
            <v>0</v>
          </cell>
          <cell r="J3038">
            <v>1155</v>
          </cell>
          <cell r="K3038">
            <v>800.184</v>
          </cell>
          <cell r="L3038">
            <v>0</v>
          </cell>
          <cell r="M3038">
            <v>703.6</v>
          </cell>
        </row>
        <row r="3039">
          <cell r="F3039" t="str">
            <v>875号公变1号变压器</v>
          </cell>
          <cell r="G3039">
            <v>800</v>
          </cell>
          <cell r="H3039">
            <v>0</v>
          </cell>
          <cell r="I3039">
            <v>0</v>
          </cell>
          <cell r="J3039">
            <v>1155</v>
          </cell>
          <cell r="K3039">
            <v>800.184</v>
          </cell>
          <cell r="L3039">
            <v>0</v>
          </cell>
          <cell r="M3039">
            <v>433.36</v>
          </cell>
        </row>
        <row r="3040">
          <cell r="F3040" t="str">
            <v>876号公变1号变压器</v>
          </cell>
          <cell r="G3040">
            <v>800</v>
          </cell>
          <cell r="H3040">
            <v>0</v>
          </cell>
          <cell r="I3040">
            <v>0</v>
          </cell>
          <cell r="J3040">
            <v>1155</v>
          </cell>
          <cell r="K3040">
            <v>800.184</v>
          </cell>
          <cell r="L3040">
            <v>0</v>
          </cell>
          <cell r="M3040">
            <v>519.04</v>
          </cell>
        </row>
        <row r="3041">
          <cell r="F3041" t="str">
            <v>844号公变变压器</v>
          </cell>
          <cell r="G3041">
            <v>630</v>
          </cell>
          <cell r="H3041">
            <v>0</v>
          </cell>
          <cell r="I3041">
            <v>0</v>
          </cell>
          <cell r="J3041">
            <v>910</v>
          </cell>
          <cell r="K3041">
            <v>630.448</v>
          </cell>
          <cell r="L3041">
            <v>0</v>
          </cell>
          <cell r="M3041">
            <v>388.395</v>
          </cell>
        </row>
        <row r="3042">
          <cell r="F3042" t="str">
            <v>874号公变2号变压器</v>
          </cell>
          <cell r="G3042">
            <v>800</v>
          </cell>
          <cell r="H3042">
            <v>0</v>
          </cell>
          <cell r="I3042">
            <v>0</v>
          </cell>
          <cell r="J3042">
            <v>1155</v>
          </cell>
          <cell r="K3042">
            <v>800.184</v>
          </cell>
          <cell r="L3042">
            <v>0</v>
          </cell>
          <cell r="M3042">
            <v>630</v>
          </cell>
        </row>
        <row r="3043">
          <cell r="F3043" t="str">
            <v>617#公变1#</v>
          </cell>
          <cell r="G3043">
            <v>800</v>
          </cell>
          <cell r="H3043">
            <v>0</v>
          </cell>
          <cell r="I3043">
            <v>0</v>
          </cell>
          <cell r="J3043">
            <v>1155</v>
          </cell>
          <cell r="K3043">
            <v>800.184</v>
          </cell>
          <cell r="L3043">
            <v>0</v>
          </cell>
          <cell r="M3043">
            <v>531.12</v>
          </cell>
        </row>
        <row r="3044">
          <cell r="F3044" t="str">
            <v>449#公变-1#</v>
          </cell>
          <cell r="G3044">
            <v>800</v>
          </cell>
          <cell r="H3044">
            <v>0</v>
          </cell>
          <cell r="I3044">
            <v>0</v>
          </cell>
          <cell r="J3044">
            <v>1155</v>
          </cell>
          <cell r="K3044">
            <v>800.184</v>
          </cell>
          <cell r="L3044">
            <v>0</v>
          </cell>
          <cell r="M3044">
            <v>270.16</v>
          </cell>
        </row>
        <row r="3045">
          <cell r="F3045" t="str">
            <v>名苑线439#配电室2#变</v>
          </cell>
          <cell r="G3045">
            <v>630</v>
          </cell>
          <cell r="H3045">
            <v>0</v>
          </cell>
          <cell r="I3045">
            <v>0</v>
          </cell>
          <cell r="J3045">
            <v>910</v>
          </cell>
          <cell r="K3045">
            <v>630.448</v>
          </cell>
          <cell r="L3045">
            <v>0</v>
          </cell>
          <cell r="M3045">
            <v>491.463</v>
          </cell>
        </row>
        <row r="3046">
          <cell r="F3046" t="str">
            <v>名苑线439#配电室3#变</v>
          </cell>
          <cell r="G3046">
            <v>630</v>
          </cell>
          <cell r="H3046">
            <v>0</v>
          </cell>
          <cell r="I3046">
            <v>0</v>
          </cell>
          <cell r="J3046">
            <v>910</v>
          </cell>
          <cell r="K3046">
            <v>630.448</v>
          </cell>
          <cell r="L3046">
            <v>0</v>
          </cell>
          <cell r="M3046">
            <v>442.575</v>
          </cell>
        </row>
        <row r="3047">
          <cell r="F3047" t="str">
            <v>450#公变-1#</v>
          </cell>
          <cell r="G3047">
            <v>800</v>
          </cell>
          <cell r="H3047">
            <v>0</v>
          </cell>
          <cell r="I3047">
            <v>0</v>
          </cell>
          <cell r="J3047">
            <v>1155</v>
          </cell>
          <cell r="K3047">
            <v>800.184</v>
          </cell>
          <cell r="L3047">
            <v>0</v>
          </cell>
          <cell r="M3047">
            <v>357.52</v>
          </cell>
        </row>
        <row r="3048">
          <cell r="F3048" t="str">
            <v>617#公变2#</v>
          </cell>
          <cell r="G3048">
            <v>630</v>
          </cell>
          <cell r="H3048">
            <v>0</v>
          </cell>
          <cell r="I3048">
            <v>0</v>
          </cell>
          <cell r="J3048">
            <v>910</v>
          </cell>
          <cell r="K3048">
            <v>630.448</v>
          </cell>
          <cell r="L3048">
            <v>0</v>
          </cell>
          <cell r="M3048">
            <v>454.23</v>
          </cell>
        </row>
        <row r="3049">
          <cell r="F3049" t="str">
            <v>名苑线439#名人苑Ⅱ期配电室1#变</v>
          </cell>
          <cell r="G3049">
            <v>630</v>
          </cell>
          <cell r="H3049">
            <v>0</v>
          </cell>
          <cell r="I3049">
            <v>0</v>
          </cell>
          <cell r="J3049">
            <v>910</v>
          </cell>
          <cell r="K3049">
            <v>630.448</v>
          </cell>
          <cell r="L3049">
            <v>0</v>
          </cell>
          <cell r="M3049">
            <v>444.402</v>
          </cell>
        </row>
        <row r="3050">
          <cell r="F3050" t="str">
            <v>286#公变-1#</v>
          </cell>
          <cell r="G3050">
            <v>630</v>
          </cell>
          <cell r="H3050">
            <v>0</v>
          </cell>
          <cell r="I3050">
            <v>0</v>
          </cell>
          <cell r="J3050">
            <v>910</v>
          </cell>
          <cell r="K3050">
            <v>630.448</v>
          </cell>
          <cell r="L3050">
            <v>0</v>
          </cell>
          <cell r="M3050">
            <v>55</v>
          </cell>
        </row>
        <row r="3051">
          <cell r="F3051" t="str">
            <v>479#公变东昌华庭配电室1#变</v>
          </cell>
          <cell r="G3051">
            <v>630</v>
          </cell>
          <cell r="H3051">
            <v>0</v>
          </cell>
          <cell r="I3051">
            <v>0</v>
          </cell>
          <cell r="J3051">
            <v>910</v>
          </cell>
          <cell r="K3051">
            <v>630.448</v>
          </cell>
          <cell r="L3051">
            <v>0</v>
          </cell>
          <cell r="M3051">
            <v>55</v>
          </cell>
        </row>
        <row r="3052">
          <cell r="F3052" t="str">
            <v>479#公变东昌华庭配电室3#变</v>
          </cell>
          <cell r="G3052">
            <v>500</v>
          </cell>
          <cell r="H3052">
            <v>0</v>
          </cell>
          <cell r="I3052">
            <v>0</v>
          </cell>
          <cell r="J3052">
            <v>721</v>
          </cell>
          <cell r="K3052">
            <v>499.5088</v>
          </cell>
          <cell r="L3052">
            <v>0</v>
          </cell>
          <cell r="M3052">
            <v>45</v>
          </cell>
        </row>
        <row r="3053">
          <cell r="F3053" t="str">
            <v>574#公变交运绮园-2#</v>
          </cell>
          <cell r="G3053">
            <v>800</v>
          </cell>
          <cell r="H3053">
            <v>0</v>
          </cell>
          <cell r="I3053">
            <v>0</v>
          </cell>
          <cell r="J3053">
            <v>1155</v>
          </cell>
          <cell r="K3053">
            <v>800.184</v>
          </cell>
          <cell r="L3053">
            <v>0</v>
          </cell>
          <cell r="M3053">
            <v>18</v>
          </cell>
        </row>
        <row r="3054">
          <cell r="F3054" t="str">
            <v>847号公变2号变压器</v>
          </cell>
          <cell r="G3054">
            <v>800</v>
          </cell>
          <cell r="H3054">
            <v>0</v>
          </cell>
          <cell r="I3054">
            <v>0</v>
          </cell>
          <cell r="J3054">
            <v>1155</v>
          </cell>
          <cell r="K3054">
            <v>800.184</v>
          </cell>
          <cell r="L3054">
            <v>0</v>
          </cell>
          <cell r="M3054">
            <v>18</v>
          </cell>
        </row>
        <row r="3055">
          <cell r="F3055" t="str">
            <v>285#公变-1#</v>
          </cell>
          <cell r="G3055">
            <v>800</v>
          </cell>
          <cell r="H3055">
            <v>0</v>
          </cell>
          <cell r="I3055">
            <v>0</v>
          </cell>
          <cell r="J3055">
            <v>1155</v>
          </cell>
          <cell r="K3055">
            <v>800.184</v>
          </cell>
          <cell r="L3055">
            <v>0</v>
          </cell>
          <cell r="M3055">
            <v>18</v>
          </cell>
        </row>
        <row r="3056">
          <cell r="F3056" t="str">
            <v>574#公变交运绮园-1#</v>
          </cell>
          <cell r="G3056">
            <v>800</v>
          </cell>
          <cell r="H3056">
            <v>0</v>
          </cell>
          <cell r="I3056">
            <v>0</v>
          </cell>
          <cell r="J3056">
            <v>1155</v>
          </cell>
          <cell r="K3056">
            <v>800.184</v>
          </cell>
          <cell r="L3056">
            <v>0</v>
          </cell>
          <cell r="M3056">
            <v>18</v>
          </cell>
        </row>
        <row r="3057">
          <cell r="F3057" t="str">
            <v>847号公变1号变压器</v>
          </cell>
          <cell r="G3057">
            <v>800</v>
          </cell>
          <cell r="H3057">
            <v>0</v>
          </cell>
          <cell r="I3057">
            <v>0</v>
          </cell>
          <cell r="J3057">
            <v>1155</v>
          </cell>
          <cell r="K3057">
            <v>800.184</v>
          </cell>
          <cell r="L3057">
            <v>0</v>
          </cell>
          <cell r="M3057">
            <v>18</v>
          </cell>
        </row>
        <row r="3058">
          <cell r="F3058" t="str">
            <v>479#公变东昌华庭配电室2#</v>
          </cell>
          <cell r="G3058">
            <v>800</v>
          </cell>
          <cell r="H3058">
            <v>0</v>
          </cell>
          <cell r="I3058">
            <v>0</v>
          </cell>
          <cell r="J3058">
            <v>1155</v>
          </cell>
          <cell r="K3058">
            <v>800.184</v>
          </cell>
          <cell r="L3058">
            <v>0</v>
          </cell>
          <cell r="M3058">
            <v>18</v>
          </cell>
        </row>
        <row r="3059">
          <cell r="F3059" t="str">
            <v>兴华西Ⅱ线349#配电变压器</v>
          </cell>
          <cell r="G3059">
            <v>800</v>
          </cell>
          <cell r="H3059">
            <v>0</v>
          </cell>
          <cell r="I3059">
            <v>0</v>
          </cell>
          <cell r="J3059">
            <v>1155</v>
          </cell>
          <cell r="K3059">
            <v>800.184</v>
          </cell>
          <cell r="L3059">
            <v>0</v>
          </cell>
          <cell r="M3059">
            <v>18</v>
          </cell>
        </row>
        <row r="3060">
          <cell r="F3060" t="str">
            <v>284#公变-1#</v>
          </cell>
          <cell r="G3060">
            <v>800</v>
          </cell>
          <cell r="H3060">
            <v>0</v>
          </cell>
          <cell r="I3060">
            <v>0</v>
          </cell>
          <cell r="J3060">
            <v>1155</v>
          </cell>
          <cell r="K3060">
            <v>800.184</v>
          </cell>
          <cell r="L3060">
            <v>0</v>
          </cell>
          <cell r="M3060">
            <v>18</v>
          </cell>
        </row>
        <row r="3061">
          <cell r="F3061" t="str">
            <v>528号公变3号主变 </v>
          </cell>
          <cell r="G3061">
            <v>630</v>
          </cell>
          <cell r="H3061">
            <v>0</v>
          </cell>
          <cell r="I3061">
            <v>0</v>
          </cell>
          <cell r="J3061">
            <v>910</v>
          </cell>
          <cell r="K3061">
            <v>630.448</v>
          </cell>
          <cell r="L3061">
            <v>0</v>
          </cell>
          <cell r="M3061">
            <v>55</v>
          </cell>
        </row>
        <row r="3062">
          <cell r="F3062" t="str">
            <v>527号公变2号主变</v>
          </cell>
          <cell r="G3062">
            <v>630</v>
          </cell>
          <cell r="H3062">
            <v>0</v>
          </cell>
          <cell r="I3062">
            <v>0</v>
          </cell>
          <cell r="J3062">
            <v>910</v>
          </cell>
          <cell r="K3062">
            <v>630.448</v>
          </cell>
          <cell r="L3062">
            <v>0</v>
          </cell>
          <cell r="M3062">
            <v>55</v>
          </cell>
        </row>
        <row r="3063">
          <cell r="F3063" t="str">
            <v>528号公变1号主变</v>
          </cell>
          <cell r="G3063">
            <v>630</v>
          </cell>
          <cell r="H3063">
            <v>0</v>
          </cell>
          <cell r="I3063">
            <v>0</v>
          </cell>
          <cell r="J3063">
            <v>910</v>
          </cell>
          <cell r="K3063">
            <v>630.448</v>
          </cell>
          <cell r="L3063">
            <v>0</v>
          </cell>
          <cell r="M3063">
            <v>55</v>
          </cell>
        </row>
        <row r="3064">
          <cell r="F3064" t="str">
            <v>527号公变1号主变</v>
          </cell>
          <cell r="G3064">
            <v>630</v>
          </cell>
          <cell r="H3064">
            <v>0</v>
          </cell>
          <cell r="I3064">
            <v>0</v>
          </cell>
          <cell r="J3064">
            <v>910</v>
          </cell>
          <cell r="K3064">
            <v>630.448</v>
          </cell>
          <cell r="L3064">
            <v>0</v>
          </cell>
          <cell r="M3064">
            <v>55</v>
          </cell>
        </row>
        <row r="3065">
          <cell r="F3065" t="str">
            <v>528号公变2号主变 </v>
          </cell>
          <cell r="G3065">
            <v>630</v>
          </cell>
          <cell r="H3065">
            <v>0</v>
          </cell>
          <cell r="I3065">
            <v>0</v>
          </cell>
          <cell r="J3065">
            <v>910</v>
          </cell>
          <cell r="K3065">
            <v>630.448</v>
          </cell>
          <cell r="L3065">
            <v>0</v>
          </cell>
          <cell r="M3065">
            <v>55</v>
          </cell>
        </row>
        <row r="3066">
          <cell r="F3066" t="str">
            <v>527号公变3号主变</v>
          </cell>
          <cell r="G3066">
            <v>800</v>
          </cell>
          <cell r="H3066">
            <v>0</v>
          </cell>
          <cell r="I3066">
            <v>0</v>
          </cell>
          <cell r="J3066">
            <v>1155</v>
          </cell>
          <cell r="K3066">
            <v>800.184</v>
          </cell>
          <cell r="L3066">
            <v>0</v>
          </cell>
          <cell r="M3066">
            <v>18</v>
          </cell>
        </row>
        <row r="3067">
          <cell r="F3067" t="str">
            <v>527号公变4号主变</v>
          </cell>
          <cell r="G3067">
            <v>800</v>
          </cell>
          <cell r="H3067">
            <v>0</v>
          </cell>
          <cell r="I3067">
            <v>0</v>
          </cell>
          <cell r="J3067">
            <v>1155</v>
          </cell>
          <cell r="K3067">
            <v>800.184</v>
          </cell>
          <cell r="L3067">
            <v>0</v>
          </cell>
          <cell r="M3067">
            <v>18</v>
          </cell>
        </row>
        <row r="3068">
          <cell r="F3068" t="str">
            <v>658#公变1#变压器</v>
          </cell>
          <cell r="G3068">
            <v>800</v>
          </cell>
          <cell r="H3068">
            <v>0</v>
          </cell>
          <cell r="I3068">
            <v>0</v>
          </cell>
          <cell r="J3068">
            <v>1155</v>
          </cell>
          <cell r="K3068">
            <v>800.184</v>
          </cell>
          <cell r="L3068">
            <v>0</v>
          </cell>
          <cell r="M3068">
            <v>18</v>
          </cell>
        </row>
        <row r="3069">
          <cell r="F3069" t="str">
            <v>658#公变4#变压器</v>
          </cell>
          <cell r="G3069">
            <v>200</v>
          </cell>
          <cell r="H3069">
            <v>0</v>
          </cell>
          <cell r="I3069">
            <v>0</v>
          </cell>
          <cell r="J3069">
            <v>288</v>
          </cell>
          <cell r="K3069">
            <v>199.5264</v>
          </cell>
          <cell r="L3069">
            <v>0</v>
          </cell>
          <cell r="M3069">
            <v>30</v>
          </cell>
        </row>
        <row r="3070">
          <cell r="F3070" t="str">
            <v>658#公变2#变压器</v>
          </cell>
          <cell r="G3070">
            <v>800</v>
          </cell>
          <cell r="H3070">
            <v>0</v>
          </cell>
          <cell r="I3070">
            <v>0</v>
          </cell>
          <cell r="J3070">
            <v>1155</v>
          </cell>
          <cell r="K3070">
            <v>800.184</v>
          </cell>
          <cell r="L3070">
            <v>0</v>
          </cell>
          <cell r="M3070">
            <v>18</v>
          </cell>
        </row>
        <row r="3071">
          <cell r="F3071" t="str">
            <v>658#公变5#变压器</v>
          </cell>
          <cell r="G3071">
            <v>630</v>
          </cell>
          <cell r="H3071">
            <v>0</v>
          </cell>
          <cell r="I3071">
            <v>0</v>
          </cell>
          <cell r="J3071">
            <v>910</v>
          </cell>
          <cell r="K3071">
            <v>630.448</v>
          </cell>
          <cell r="L3071">
            <v>0</v>
          </cell>
          <cell r="M3071">
            <v>55</v>
          </cell>
        </row>
        <row r="3072">
          <cell r="F3072" t="str">
            <v>658#公变3#变压器</v>
          </cell>
          <cell r="G3072">
            <v>800</v>
          </cell>
          <cell r="H3072">
            <v>0</v>
          </cell>
          <cell r="I3072">
            <v>0</v>
          </cell>
          <cell r="J3072">
            <v>1155</v>
          </cell>
          <cell r="K3072">
            <v>800.184</v>
          </cell>
          <cell r="L3072">
            <v>0</v>
          </cell>
          <cell r="M3072">
            <v>18</v>
          </cell>
        </row>
        <row r="3073">
          <cell r="F3073" t="str">
            <v>580#公变</v>
          </cell>
          <cell r="G3073">
            <v>100</v>
          </cell>
          <cell r="H3073">
            <v>0</v>
          </cell>
          <cell r="I3073">
            <v>0</v>
          </cell>
          <cell r="J3073">
            <v>144</v>
          </cell>
          <cell r="K3073">
            <v>99.7632</v>
          </cell>
          <cell r="L3073">
            <v>0</v>
          </cell>
          <cell r="M3073">
            <v>0</v>
          </cell>
        </row>
        <row r="3074">
          <cell r="F3074" t="str">
            <v>347#公变-1#</v>
          </cell>
          <cell r="G3074">
            <v>100</v>
          </cell>
          <cell r="H3074">
            <v>0</v>
          </cell>
          <cell r="I3074">
            <v>0</v>
          </cell>
          <cell r="J3074">
            <v>144</v>
          </cell>
          <cell r="K3074">
            <v>99.7632</v>
          </cell>
          <cell r="L3074">
            <v>0</v>
          </cell>
          <cell r="M3074">
            <v>0</v>
          </cell>
        </row>
        <row r="3075">
          <cell r="F3075" t="str">
            <v>408#公变-1#</v>
          </cell>
          <cell r="G3075">
            <v>100</v>
          </cell>
          <cell r="H3075">
            <v>0</v>
          </cell>
          <cell r="I3075">
            <v>0</v>
          </cell>
          <cell r="J3075">
            <v>144</v>
          </cell>
          <cell r="K3075">
            <v>99.7632</v>
          </cell>
          <cell r="L3075">
            <v>0</v>
          </cell>
          <cell r="M3075">
            <v>0</v>
          </cell>
        </row>
        <row r="3076">
          <cell r="F3076" t="str">
            <v>407#公变-2#</v>
          </cell>
          <cell r="G3076">
            <v>630</v>
          </cell>
          <cell r="H3076">
            <v>0</v>
          </cell>
          <cell r="I3076">
            <v>0</v>
          </cell>
          <cell r="J3076">
            <v>910</v>
          </cell>
          <cell r="K3076">
            <v>630.448</v>
          </cell>
          <cell r="L3076">
            <v>0</v>
          </cell>
          <cell r="M3076">
            <v>55</v>
          </cell>
        </row>
        <row r="3077">
          <cell r="F3077" t="str">
            <v>423#公变-1#</v>
          </cell>
          <cell r="G3077">
            <v>630</v>
          </cell>
          <cell r="H3077">
            <v>0</v>
          </cell>
          <cell r="I3077">
            <v>0</v>
          </cell>
          <cell r="J3077">
            <v>910</v>
          </cell>
          <cell r="K3077">
            <v>630.448</v>
          </cell>
          <cell r="L3077">
            <v>0</v>
          </cell>
          <cell r="M3077">
            <v>55</v>
          </cell>
        </row>
        <row r="3078">
          <cell r="F3078" t="str">
            <v>407#公变-1#</v>
          </cell>
          <cell r="G3078">
            <v>630</v>
          </cell>
          <cell r="H3078">
            <v>0</v>
          </cell>
          <cell r="I3078">
            <v>0</v>
          </cell>
          <cell r="J3078">
            <v>910</v>
          </cell>
          <cell r="K3078">
            <v>630.448</v>
          </cell>
          <cell r="L3078">
            <v>0</v>
          </cell>
          <cell r="M3078">
            <v>55</v>
          </cell>
        </row>
        <row r="3079">
          <cell r="F3079" t="str">
            <v>804号公变变压器</v>
          </cell>
          <cell r="G3079">
            <v>630</v>
          </cell>
          <cell r="H3079">
            <v>0</v>
          </cell>
          <cell r="I3079">
            <v>0</v>
          </cell>
          <cell r="J3079">
            <v>910</v>
          </cell>
          <cell r="K3079">
            <v>630.448</v>
          </cell>
          <cell r="L3079">
            <v>0</v>
          </cell>
          <cell r="M3079">
            <v>55</v>
          </cell>
        </row>
        <row r="3080">
          <cell r="F3080" t="str">
            <v>522#公变-1#</v>
          </cell>
          <cell r="G3080">
            <v>630</v>
          </cell>
          <cell r="H3080">
            <v>0</v>
          </cell>
          <cell r="I3080">
            <v>0</v>
          </cell>
          <cell r="J3080">
            <v>910</v>
          </cell>
          <cell r="K3080">
            <v>630.448</v>
          </cell>
          <cell r="L3080">
            <v>0</v>
          </cell>
          <cell r="M3080">
            <v>55</v>
          </cell>
        </row>
        <row r="3081">
          <cell r="F3081" t="str">
            <v>344号公变变压器</v>
          </cell>
          <cell r="G3081">
            <v>630</v>
          </cell>
          <cell r="H3081">
            <v>0</v>
          </cell>
          <cell r="I3081">
            <v>0</v>
          </cell>
          <cell r="J3081">
            <v>910</v>
          </cell>
          <cell r="K3081">
            <v>630.448</v>
          </cell>
          <cell r="L3081">
            <v>0</v>
          </cell>
          <cell r="M3081">
            <v>55</v>
          </cell>
        </row>
        <row r="3082">
          <cell r="F3082" t="str">
            <v>343号公变变压器</v>
          </cell>
          <cell r="G3082">
            <v>630</v>
          </cell>
          <cell r="H3082">
            <v>0</v>
          </cell>
          <cell r="I3082">
            <v>0</v>
          </cell>
          <cell r="J3082">
            <v>910</v>
          </cell>
          <cell r="K3082">
            <v>630.448</v>
          </cell>
          <cell r="L3082">
            <v>0</v>
          </cell>
          <cell r="M3082">
            <v>55</v>
          </cell>
        </row>
        <row r="3083">
          <cell r="F3083" t="str">
            <v>346#公变-1#</v>
          </cell>
          <cell r="G3083">
            <v>630</v>
          </cell>
          <cell r="H3083">
            <v>0</v>
          </cell>
          <cell r="I3083">
            <v>0</v>
          </cell>
          <cell r="J3083">
            <v>910</v>
          </cell>
          <cell r="K3083">
            <v>630.448</v>
          </cell>
          <cell r="L3083">
            <v>0</v>
          </cell>
          <cell r="M3083">
            <v>55</v>
          </cell>
        </row>
        <row r="3084">
          <cell r="F3084" t="str">
            <v>521#公变-1#</v>
          </cell>
          <cell r="G3084">
            <v>500</v>
          </cell>
          <cell r="H3084">
            <v>0</v>
          </cell>
          <cell r="I3084">
            <v>0</v>
          </cell>
          <cell r="J3084">
            <v>721</v>
          </cell>
          <cell r="K3084">
            <v>499.5088</v>
          </cell>
          <cell r="L3084">
            <v>0</v>
          </cell>
          <cell r="M3084">
            <v>45</v>
          </cell>
        </row>
        <row r="3085">
          <cell r="F3085" t="str">
            <v>422#公变-1#</v>
          </cell>
          <cell r="G3085">
            <v>630</v>
          </cell>
          <cell r="H3085">
            <v>0</v>
          </cell>
          <cell r="I3085">
            <v>0</v>
          </cell>
          <cell r="J3085">
            <v>910</v>
          </cell>
          <cell r="K3085">
            <v>630.448</v>
          </cell>
          <cell r="L3085">
            <v>0</v>
          </cell>
          <cell r="M3085">
            <v>55</v>
          </cell>
        </row>
        <row r="3086">
          <cell r="F3086" t="str">
            <v>421#公变-1#</v>
          </cell>
          <cell r="G3086">
            <v>100</v>
          </cell>
          <cell r="H3086">
            <v>0</v>
          </cell>
          <cell r="I3086">
            <v>0</v>
          </cell>
          <cell r="J3086">
            <v>144</v>
          </cell>
          <cell r="K3086">
            <v>99.7632</v>
          </cell>
          <cell r="L3086">
            <v>0</v>
          </cell>
          <cell r="M3086">
            <v>0</v>
          </cell>
        </row>
        <row r="3087">
          <cell r="F3087" t="str">
            <v>34#公变-1#</v>
          </cell>
          <cell r="G3087">
            <v>800</v>
          </cell>
          <cell r="H3087">
            <v>0</v>
          </cell>
          <cell r="I3087">
            <v>0</v>
          </cell>
          <cell r="J3087">
            <v>1155</v>
          </cell>
          <cell r="K3087">
            <v>800.184</v>
          </cell>
          <cell r="L3087">
            <v>0</v>
          </cell>
          <cell r="M3087">
            <v>18</v>
          </cell>
        </row>
        <row r="3088">
          <cell r="F3088" t="str">
            <v>19#公变南-1#</v>
          </cell>
          <cell r="G3088">
            <v>800</v>
          </cell>
          <cell r="H3088">
            <v>0</v>
          </cell>
          <cell r="I3088">
            <v>0</v>
          </cell>
          <cell r="J3088">
            <v>1155</v>
          </cell>
          <cell r="K3088">
            <v>800.184</v>
          </cell>
          <cell r="L3088">
            <v>0</v>
          </cell>
          <cell r="M3088">
            <v>18</v>
          </cell>
        </row>
        <row r="3089">
          <cell r="F3089" t="str">
            <v>19#公变-1#</v>
          </cell>
          <cell r="G3089">
            <v>630</v>
          </cell>
          <cell r="H3089">
            <v>0</v>
          </cell>
          <cell r="I3089">
            <v>0</v>
          </cell>
          <cell r="J3089">
            <v>910</v>
          </cell>
          <cell r="K3089">
            <v>630.448</v>
          </cell>
          <cell r="L3089">
            <v>0</v>
          </cell>
          <cell r="M3089">
            <v>55</v>
          </cell>
        </row>
        <row r="3090">
          <cell r="F3090" t="str">
            <v>157#公变-1#</v>
          </cell>
          <cell r="G3090">
            <v>630</v>
          </cell>
          <cell r="H3090">
            <v>0</v>
          </cell>
          <cell r="I3090">
            <v>0</v>
          </cell>
          <cell r="J3090">
            <v>910</v>
          </cell>
          <cell r="K3090">
            <v>630.448</v>
          </cell>
          <cell r="L3090">
            <v>0</v>
          </cell>
          <cell r="M3090">
            <v>55</v>
          </cell>
        </row>
        <row r="3091">
          <cell r="F3091" t="str">
            <v>兴华西线232#配电变压器</v>
          </cell>
          <cell r="G3091">
            <v>630</v>
          </cell>
          <cell r="H3091">
            <v>0</v>
          </cell>
          <cell r="I3091">
            <v>0</v>
          </cell>
          <cell r="J3091">
            <v>910</v>
          </cell>
          <cell r="K3091">
            <v>630.448</v>
          </cell>
          <cell r="L3091">
            <v>0</v>
          </cell>
          <cell r="M3091">
            <v>55</v>
          </cell>
        </row>
        <row r="3092">
          <cell r="F3092" t="str">
            <v>46#公变-1#</v>
          </cell>
          <cell r="G3092">
            <v>800</v>
          </cell>
          <cell r="H3092">
            <v>0</v>
          </cell>
          <cell r="I3092">
            <v>0</v>
          </cell>
          <cell r="J3092">
            <v>1155</v>
          </cell>
          <cell r="K3092">
            <v>800.184</v>
          </cell>
          <cell r="L3092">
            <v>0</v>
          </cell>
          <cell r="M3092">
            <v>18</v>
          </cell>
        </row>
        <row r="3093">
          <cell r="F3093" t="str">
            <v>兴华西线459#配电变压器</v>
          </cell>
          <cell r="G3093">
            <v>500</v>
          </cell>
          <cell r="H3093">
            <v>0</v>
          </cell>
          <cell r="I3093">
            <v>0</v>
          </cell>
          <cell r="J3093">
            <v>721</v>
          </cell>
          <cell r="K3093">
            <v>499.5088</v>
          </cell>
          <cell r="L3093">
            <v>0</v>
          </cell>
          <cell r="M3093">
            <v>45</v>
          </cell>
        </row>
        <row r="3094">
          <cell r="F3094" t="str">
            <v>596号公变1号变压器</v>
          </cell>
          <cell r="G3094">
            <v>500</v>
          </cell>
          <cell r="H3094">
            <v>0</v>
          </cell>
          <cell r="I3094">
            <v>0</v>
          </cell>
          <cell r="J3094">
            <v>721</v>
          </cell>
          <cell r="K3094">
            <v>499.5088</v>
          </cell>
          <cell r="L3094">
            <v>0</v>
          </cell>
          <cell r="M3094">
            <v>351.45</v>
          </cell>
        </row>
        <row r="3095">
          <cell r="F3095" t="str">
            <v>193#公变</v>
          </cell>
          <cell r="G3095">
            <v>630</v>
          </cell>
          <cell r="H3095">
            <v>0</v>
          </cell>
          <cell r="I3095">
            <v>0</v>
          </cell>
          <cell r="J3095">
            <v>910</v>
          </cell>
          <cell r="K3095">
            <v>630.448</v>
          </cell>
          <cell r="L3095">
            <v>0</v>
          </cell>
          <cell r="M3095">
            <v>434.196</v>
          </cell>
        </row>
        <row r="3096">
          <cell r="F3096" t="str">
            <v>3号变配电变压器</v>
          </cell>
          <cell r="G3096">
            <v>630</v>
          </cell>
          <cell r="H3096">
            <v>0</v>
          </cell>
          <cell r="I3096">
            <v>0</v>
          </cell>
          <cell r="J3096">
            <v>910</v>
          </cell>
          <cell r="K3096">
            <v>630.448</v>
          </cell>
          <cell r="L3096">
            <v>0</v>
          </cell>
          <cell r="M3096">
            <v>455.427</v>
          </cell>
        </row>
        <row r="3097">
          <cell r="F3097" t="str">
            <v>671#-4变</v>
          </cell>
          <cell r="G3097">
            <v>500</v>
          </cell>
          <cell r="H3097">
            <v>0</v>
          </cell>
          <cell r="I3097">
            <v>0</v>
          </cell>
          <cell r="J3097">
            <v>721</v>
          </cell>
          <cell r="K3097">
            <v>499.5088</v>
          </cell>
          <cell r="L3097">
            <v>0</v>
          </cell>
          <cell r="M3097">
            <v>359.05</v>
          </cell>
        </row>
        <row r="3098">
          <cell r="F3098" t="str">
            <v>799公变3号变压器</v>
          </cell>
          <cell r="G3098">
            <v>630</v>
          </cell>
          <cell r="H3098">
            <v>0</v>
          </cell>
          <cell r="I3098">
            <v>0</v>
          </cell>
          <cell r="J3098">
            <v>910</v>
          </cell>
          <cell r="K3098">
            <v>630.448</v>
          </cell>
          <cell r="L3098">
            <v>0</v>
          </cell>
          <cell r="M3098">
            <v>385.182</v>
          </cell>
        </row>
        <row r="3099">
          <cell r="F3099" t="str">
            <v>10kV站南Ⅰ线民政支101HW-201DF-04G743#公变魏大庙西台架变</v>
          </cell>
          <cell r="G3099">
            <v>630</v>
          </cell>
          <cell r="H3099">
            <v>0</v>
          </cell>
          <cell r="I3099">
            <v>0</v>
          </cell>
          <cell r="J3099">
            <v>910</v>
          </cell>
          <cell r="K3099">
            <v>630.448</v>
          </cell>
          <cell r="L3099">
            <v>0</v>
          </cell>
          <cell r="M3099">
            <v>502.551</v>
          </cell>
        </row>
        <row r="3100">
          <cell r="F3100" t="str">
            <v>649#配电室1#变压器</v>
          </cell>
          <cell r="G3100">
            <v>800</v>
          </cell>
          <cell r="H3100">
            <v>0</v>
          </cell>
          <cell r="I3100">
            <v>0</v>
          </cell>
          <cell r="J3100">
            <v>1155</v>
          </cell>
          <cell r="K3100">
            <v>800.184</v>
          </cell>
          <cell r="L3100">
            <v>0</v>
          </cell>
          <cell r="M3100">
            <v>551.36</v>
          </cell>
        </row>
        <row r="3101">
          <cell r="F3101" t="str">
            <v>596号公变4号变压器</v>
          </cell>
          <cell r="G3101">
            <v>800</v>
          </cell>
          <cell r="H3101">
            <v>0</v>
          </cell>
          <cell r="I3101">
            <v>0</v>
          </cell>
          <cell r="J3101">
            <v>1155</v>
          </cell>
          <cell r="K3101">
            <v>800.184</v>
          </cell>
          <cell r="L3101">
            <v>0</v>
          </cell>
          <cell r="M3101">
            <v>578.32</v>
          </cell>
        </row>
        <row r="3102">
          <cell r="F3102" t="str">
            <v>799公变1号变压器</v>
          </cell>
          <cell r="G3102">
            <v>400</v>
          </cell>
          <cell r="H3102">
            <v>0</v>
          </cell>
          <cell r="I3102">
            <v>0</v>
          </cell>
          <cell r="J3102">
            <v>578</v>
          </cell>
          <cell r="K3102">
            <v>400.4384</v>
          </cell>
          <cell r="L3102">
            <v>0</v>
          </cell>
          <cell r="M3102">
            <v>236.32</v>
          </cell>
        </row>
        <row r="3103">
          <cell r="F3103" t="str">
            <v>799公变2号变压器</v>
          </cell>
          <cell r="G3103">
            <v>315</v>
          </cell>
          <cell r="H3103">
            <v>0</v>
          </cell>
          <cell r="I3103">
            <v>0</v>
          </cell>
          <cell r="J3103">
            <v>450</v>
          </cell>
          <cell r="K3103">
            <v>311.76</v>
          </cell>
          <cell r="L3103">
            <v>0</v>
          </cell>
          <cell r="M3103">
            <v>258.552</v>
          </cell>
        </row>
        <row r="3104">
          <cell r="F3104" t="str">
            <v>799公变4号变压器</v>
          </cell>
          <cell r="G3104">
            <v>800</v>
          </cell>
          <cell r="H3104">
            <v>0</v>
          </cell>
          <cell r="I3104">
            <v>0</v>
          </cell>
          <cell r="J3104">
            <v>1155</v>
          </cell>
          <cell r="K3104">
            <v>800.184</v>
          </cell>
          <cell r="L3104">
            <v>0</v>
          </cell>
          <cell r="M3104">
            <v>518</v>
          </cell>
        </row>
        <row r="3105">
          <cell r="F3105" t="str">
            <v>596号公变2号变压器</v>
          </cell>
          <cell r="G3105">
            <v>800</v>
          </cell>
          <cell r="H3105">
            <v>0</v>
          </cell>
          <cell r="I3105">
            <v>0</v>
          </cell>
          <cell r="J3105">
            <v>1155</v>
          </cell>
          <cell r="K3105">
            <v>800.184</v>
          </cell>
          <cell r="L3105">
            <v>0</v>
          </cell>
          <cell r="M3105">
            <v>471.92</v>
          </cell>
        </row>
        <row r="3106">
          <cell r="F3106" t="str">
            <v>2号变配电变压器</v>
          </cell>
          <cell r="G3106">
            <v>800</v>
          </cell>
          <cell r="H3106">
            <v>0</v>
          </cell>
          <cell r="I3106">
            <v>0</v>
          </cell>
          <cell r="J3106">
            <v>1155</v>
          </cell>
          <cell r="K3106">
            <v>800.184</v>
          </cell>
          <cell r="L3106">
            <v>0</v>
          </cell>
          <cell r="M3106">
            <v>588.48</v>
          </cell>
        </row>
        <row r="3107">
          <cell r="F3107" t="str">
            <v>671#-1变</v>
          </cell>
          <cell r="G3107">
            <v>400</v>
          </cell>
          <cell r="H3107">
            <v>0</v>
          </cell>
          <cell r="I3107">
            <v>0</v>
          </cell>
          <cell r="J3107">
            <v>578</v>
          </cell>
          <cell r="K3107">
            <v>400.4384</v>
          </cell>
          <cell r="L3107">
            <v>0</v>
          </cell>
          <cell r="M3107">
            <v>319.68</v>
          </cell>
        </row>
        <row r="3108">
          <cell r="F3108" t="str">
            <v>671#-2变</v>
          </cell>
          <cell r="G3108">
            <v>400</v>
          </cell>
          <cell r="H3108">
            <v>0</v>
          </cell>
          <cell r="I3108">
            <v>0</v>
          </cell>
          <cell r="J3108">
            <v>578</v>
          </cell>
          <cell r="K3108">
            <v>400.4384</v>
          </cell>
          <cell r="L3108">
            <v>0</v>
          </cell>
          <cell r="M3108">
            <v>281.16</v>
          </cell>
        </row>
        <row r="3109">
          <cell r="F3109" t="str">
            <v>596号公变3号变压器</v>
          </cell>
          <cell r="G3109">
            <v>400</v>
          </cell>
          <cell r="H3109">
            <v>0</v>
          </cell>
          <cell r="I3109">
            <v>0</v>
          </cell>
          <cell r="J3109">
            <v>578</v>
          </cell>
          <cell r="K3109">
            <v>400.4384</v>
          </cell>
          <cell r="L3109">
            <v>0</v>
          </cell>
          <cell r="M3109">
            <v>255.32</v>
          </cell>
        </row>
        <row r="3110">
          <cell r="F3110" t="str">
            <v>671#-3变</v>
          </cell>
          <cell r="G3110">
            <v>400</v>
          </cell>
          <cell r="H3110">
            <v>0</v>
          </cell>
          <cell r="I3110">
            <v>0</v>
          </cell>
          <cell r="J3110">
            <v>578</v>
          </cell>
          <cell r="K3110">
            <v>400.4384</v>
          </cell>
          <cell r="L3110">
            <v>0</v>
          </cell>
          <cell r="M3110">
            <v>145.68</v>
          </cell>
        </row>
        <row r="3111">
          <cell r="F3111" t="str">
            <v>649#配电室4#变压器</v>
          </cell>
          <cell r="G3111">
            <v>800</v>
          </cell>
          <cell r="H3111">
            <v>0</v>
          </cell>
          <cell r="I3111">
            <v>0</v>
          </cell>
          <cell r="J3111">
            <v>1155</v>
          </cell>
          <cell r="K3111">
            <v>800.184</v>
          </cell>
          <cell r="L3111">
            <v>0</v>
          </cell>
          <cell r="M3111">
            <v>631.84</v>
          </cell>
        </row>
        <row r="3112">
          <cell r="F3112" t="str">
            <v>649#配电室3#变压器</v>
          </cell>
          <cell r="G3112">
            <v>160</v>
          </cell>
          <cell r="H3112">
            <v>0</v>
          </cell>
          <cell r="I3112">
            <v>0</v>
          </cell>
          <cell r="J3112">
            <v>230</v>
          </cell>
          <cell r="K3112">
            <v>159.344</v>
          </cell>
          <cell r="L3112">
            <v>0</v>
          </cell>
          <cell r="M3112">
            <v>115.664</v>
          </cell>
        </row>
        <row r="3113">
          <cell r="F3113" t="str">
            <v>682#望湖二期1号变容量630</v>
          </cell>
          <cell r="G3113">
            <v>800</v>
          </cell>
          <cell r="H3113">
            <v>0</v>
          </cell>
          <cell r="I3113">
            <v>0</v>
          </cell>
          <cell r="J3113">
            <v>1155</v>
          </cell>
          <cell r="K3113">
            <v>800.184</v>
          </cell>
          <cell r="L3113">
            <v>0</v>
          </cell>
          <cell r="M3113">
            <v>462.32</v>
          </cell>
        </row>
        <row r="3114">
          <cell r="F3114" t="str">
            <v>486#公变</v>
          </cell>
          <cell r="G3114">
            <v>500</v>
          </cell>
          <cell r="H3114">
            <v>0</v>
          </cell>
          <cell r="I3114">
            <v>0</v>
          </cell>
          <cell r="J3114">
            <v>721</v>
          </cell>
          <cell r="K3114">
            <v>499.5088</v>
          </cell>
          <cell r="L3114">
            <v>0</v>
          </cell>
          <cell r="M3114">
            <v>45</v>
          </cell>
        </row>
        <row r="3115">
          <cell r="F3115" t="str">
            <v>751号公变2号变压器</v>
          </cell>
          <cell r="G3115">
            <v>800</v>
          </cell>
          <cell r="H3115">
            <v>0</v>
          </cell>
          <cell r="I3115">
            <v>0</v>
          </cell>
          <cell r="J3115">
            <v>1155</v>
          </cell>
          <cell r="K3115">
            <v>800.184</v>
          </cell>
          <cell r="L3115">
            <v>0</v>
          </cell>
          <cell r="M3115">
            <v>18</v>
          </cell>
        </row>
        <row r="3116">
          <cell r="F3116" t="str">
            <v>751号公变1号变压器</v>
          </cell>
          <cell r="G3116">
            <v>800</v>
          </cell>
          <cell r="H3116">
            <v>0</v>
          </cell>
          <cell r="I3116">
            <v>0</v>
          </cell>
          <cell r="J3116">
            <v>1155</v>
          </cell>
          <cell r="K3116">
            <v>800.184</v>
          </cell>
          <cell r="L3116">
            <v>0</v>
          </cell>
          <cell r="M3116">
            <v>18</v>
          </cell>
        </row>
        <row r="3117">
          <cell r="F3117" t="str">
            <v>751号公变3号变压器</v>
          </cell>
          <cell r="G3117">
            <v>800</v>
          </cell>
          <cell r="H3117">
            <v>0</v>
          </cell>
          <cell r="I3117">
            <v>0</v>
          </cell>
          <cell r="J3117">
            <v>1155</v>
          </cell>
          <cell r="K3117">
            <v>800.184</v>
          </cell>
          <cell r="L3117">
            <v>0</v>
          </cell>
          <cell r="M3117">
            <v>18</v>
          </cell>
        </row>
        <row r="3118">
          <cell r="F3118" t="str">
            <v>484#公变-1#</v>
          </cell>
          <cell r="G3118">
            <v>160</v>
          </cell>
          <cell r="H3118">
            <v>0</v>
          </cell>
          <cell r="I3118">
            <v>0</v>
          </cell>
          <cell r="J3118">
            <v>230</v>
          </cell>
          <cell r="K3118">
            <v>159.344</v>
          </cell>
          <cell r="L3118">
            <v>0</v>
          </cell>
          <cell r="M3118">
            <v>35</v>
          </cell>
        </row>
        <row r="3119">
          <cell r="F3119" t="str">
            <v>749号公变2号变压器</v>
          </cell>
          <cell r="G3119">
            <v>800</v>
          </cell>
          <cell r="H3119">
            <v>0</v>
          </cell>
          <cell r="I3119">
            <v>0</v>
          </cell>
          <cell r="J3119">
            <v>1155</v>
          </cell>
          <cell r="K3119">
            <v>800.184</v>
          </cell>
          <cell r="L3119">
            <v>0</v>
          </cell>
          <cell r="M3119">
            <v>18</v>
          </cell>
        </row>
        <row r="3120">
          <cell r="F3120" t="str">
            <v>428#公变-1#</v>
          </cell>
          <cell r="G3120">
            <v>630</v>
          </cell>
          <cell r="H3120">
            <v>0</v>
          </cell>
          <cell r="I3120">
            <v>0</v>
          </cell>
          <cell r="J3120">
            <v>910</v>
          </cell>
          <cell r="K3120">
            <v>630.448</v>
          </cell>
          <cell r="L3120">
            <v>0</v>
          </cell>
          <cell r="M3120">
            <v>55</v>
          </cell>
        </row>
        <row r="3121">
          <cell r="F3121" t="str">
            <v>133#公变</v>
          </cell>
          <cell r="G3121">
            <v>630</v>
          </cell>
          <cell r="H3121">
            <v>0</v>
          </cell>
          <cell r="I3121">
            <v>0</v>
          </cell>
          <cell r="J3121">
            <v>910</v>
          </cell>
          <cell r="K3121">
            <v>630.448</v>
          </cell>
          <cell r="L3121">
            <v>0</v>
          </cell>
          <cell r="M3121">
            <v>55</v>
          </cell>
        </row>
        <row r="3122">
          <cell r="F3122" t="str">
            <v>350#公变-2#</v>
          </cell>
          <cell r="G3122">
            <v>500</v>
          </cell>
          <cell r="H3122">
            <v>0</v>
          </cell>
          <cell r="I3122">
            <v>0</v>
          </cell>
          <cell r="J3122">
            <v>721</v>
          </cell>
          <cell r="K3122">
            <v>499.5088</v>
          </cell>
          <cell r="L3122">
            <v>0</v>
          </cell>
          <cell r="M3122">
            <v>45</v>
          </cell>
        </row>
        <row r="3123">
          <cell r="F3123" t="str">
            <v>612#公变-1#</v>
          </cell>
          <cell r="G3123">
            <v>400</v>
          </cell>
          <cell r="H3123">
            <v>0</v>
          </cell>
          <cell r="I3123">
            <v>0</v>
          </cell>
          <cell r="J3123">
            <v>578</v>
          </cell>
          <cell r="K3123">
            <v>400.4384</v>
          </cell>
          <cell r="L3123">
            <v>0</v>
          </cell>
          <cell r="M3123">
            <v>20</v>
          </cell>
        </row>
        <row r="3124">
          <cell r="F3124" t="str">
            <v>749号公变3号变压器</v>
          </cell>
          <cell r="G3124">
            <v>500</v>
          </cell>
          <cell r="H3124">
            <v>0</v>
          </cell>
          <cell r="I3124">
            <v>0</v>
          </cell>
          <cell r="J3124">
            <v>721</v>
          </cell>
          <cell r="K3124">
            <v>499.5088</v>
          </cell>
          <cell r="L3124">
            <v>0</v>
          </cell>
          <cell r="M3124">
            <v>45</v>
          </cell>
        </row>
        <row r="3125">
          <cell r="F3125" t="str">
            <v>751号公变4号变压器</v>
          </cell>
          <cell r="G3125">
            <v>500</v>
          </cell>
          <cell r="H3125">
            <v>0</v>
          </cell>
          <cell r="I3125">
            <v>0</v>
          </cell>
          <cell r="J3125">
            <v>721</v>
          </cell>
          <cell r="K3125">
            <v>499.5088</v>
          </cell>
          <cell r="L3125">
            <v>0</v>
          </cell>
          <cell r="M3125">
            <v>45</v>
          </cell>
        </row>
        <row r="3126">
          <cell r="F3126" t="str">
            <v>750号公变2号变压器</v>
          </cell>
          <cell r="G3126">
            <v>500</v>
          </cell>
          <cell r="H3126">
            <v>0</v>
          </cell>
          <cell r="I3126">
            <v>0</v>
          </cell>
          <cell r="J3126">
            <v>721</v>
          </cell>
          <cell r="K3126">
            <v>499.5088</v>
          </cell>
          <cell r="L3126">
            <v>0</v>
          </cell>
          <cell r="M3126">
            <v>45</v>
          </cell>
        </row>
        <row r="3127">
          <cell r="F3127" t="str">
            <v>866号公变变压器</v>
          </cell>
          <cell r="G3127">
            <v>500</v>
          </cell>
          <cell r="H3127">
            <v>0</v>
          </cell>
          <cell r="I3127">
            <v>0</v>
          </cell>
          <cell r="J3127">
            <v>721</v>
          </cell>
          <cell r="K3127">
            <v>499.5088</v>
          </cell>
          <cell r="L3127">
            <v>0</v>
          </cell>
          <cell r="M3127">
            <v>45</v>
          </cell>
        </row>
        <row r="3128">
          <cell r="F3128" t="str">
            <v>350#公变-1#</v>
          </cell>
          <cell r="G3128">
            <v>500</v>
          </cell>
          <cell r="H3128">
            <v>0</v>
          </cell>
          <cell r="I3128">
            <v>0</v>
          </cell>
          <cell r="J3128">
            <v>721</v>
          </cell>
          <cell r="K3128">
            <v>499.5088</v>
          </cell>
          <cell r="L3128">
            <v>0</v>
          </cell>
          <cell r="M3128">
            <v>45</v>
          </cell>
        </row>
        <row r="3129">
          <cell r="F3129" t="str">
            <v>881号公变变压器</v>
          </cell>
          <cell r="G3129">
            <v>315</v>
          </cell>
          <cell r="H3129">
            <v>0</v>
          </cell>
          <cell r="I3129">
            <v>0</v>
          </cell>
          <cell r="J3129">
            <v>450</v>
          </cell>
          <cell r="K3129">
            <v>311.76</v>
          </cell>
          <cell r="L3129">
            <v>0</v>
          </cell>
          <cell r="M3129">
            <v>20</v>
          </cell>
        </row>
        <row r="3130">
          <cell r="F3130" t="str">
            <v>749号公变1号变压器</v>
          </cell>
          <cell r="G3130">
            <v>500</v>
          </cell>
          <cell r="H3130">
            <v>0</v>
          </cell>
          <cell r="I3130">
            <v>0</v>
          </cell>
          <cell r="J3130">
            <v>721</v>
          </cell>
          <cell r="K3130">
            <v>499.5088</v>
          </cell>
          <cell r="L3130">
            <v>0</v>
          </cell>
          <cell r="M3130">
            <v>45</v>
          </cell>
        </row>
        <row r="3131">
          <cell r="F3131" t="str">
            <v>750号公变1号变压器</v>
          </cell>
          <cell r="G3131">
            <v>500</v>
          </cell>
          <cell r="H3131">
            <v>0</v>
          </cell>
          <cell r="I3131">
            <v>0</v>
          </cell>
          <cell r="J3131">
            <v>721</v>
          </cell>
          <cell r="K3131">
            <v>499.5088</v>
          </cell>
          <cell r="L3131">
            <v>0</v>
          </cell>
          <cell r="M3131">
            <v>45</v>
          </cell>
        </row>
        <row r="3132">
          <cell r="F3132" t="str">
            <v>749号公变4号变压器</v>
          </cell>
          <cell r="G3132">
            <v>400</v>
          </cell>
          <cell r="H3132">
            <v>0</v>
          </cell>
          <cell r="I3132">
            <v>0</v>
          </cell>
          <cell r="J3132">
            <v>578</v>
          </cell>
          <cell r="K3132">
            <v>400.4384</v>
          </cell>
          <cell r="L3132">
            <v>0</v>
          </cell>
          <cell r="M3132">
            <v>20</v>
          </cell>
        </row>
        <row r="3133">
          <cell r="F3133" t="str">
            <v>134#公变</v>
          </cell>
          <cell r="G3133">
            <v>500</v>
          </cell>
          <cell r="H3133">
            <v>0</v>
          </cell>
          <cell r="I3133">
            <v>0</v>
          </cell>
          <cell r="J3133">
            <v>721</v>
          </cell>
          <cell r="K3133">
            <v>499.5088</v>
          </cell>
          <cell r="L3133">
            <v>0</v>
          </cell>
          <cell r="M3133">
            <v>45</v>
          </cell>
        </row>
        <row r="3134">
          <cell r="F3134" t="str">
            <v>振兴东线404#公路一处配电室2#变</v>
          </cell>
          <cell r="G3134">
            <v>630</v>
          </cell>
          <cell r="H3134">
            <v>0</v>
          </cell>
          <cell r="I3134">
            <v>0</v>
          </cell>
          <cell r="J3134">
            <v>910</v>
          </cell>
          <cell r="K3134">
            <v>630.448</v>
          </cell>
          <cell r="L3134">
            <v>0</v>
          </cell>
          <cell r="M3134">
            <v>55</v>
          </cell>
        </row>
        <row r="3135">
          <cell r="F3135" t="str">
            <v>振兴东线404#公路一处配电室1#变</v>
          </cell>
          <cell r="G3135">
            <v>315</v>
          </cell>
          <cell r="H3135">
            <v>0</v>
          </cell>
          <cell r="I3135">
            <v>0</v>
          </cell>
          <cell r="J3135">
            <v>450</v>
          </cell>
          <cell r="K3135">
            <v>311.76</v>
          </cell>
          <cell r="L3135">
            <v>0</v>
          </cell>
          <cell r="M3135">
            <v>20</v>
          </cell>
        </row>
        <row r="3136">
          <cell r="F3136" t="str">
            <v>30#公变1#主变</v>
          </cell>
          <cell r="G3136">
            <v>1250</v>
          </cell>
          <cell r="H3136">
            <v>0</v>
          </cell>
          <cell r="I3136">
            <v>0</v>
          </cell>
          <cell r="J3136">
            <v>1804</v>
          </cell>
          <cell r="K3136">
            <v>1249.8112</v>
          </cell>
          <cell r="L3136">
            <v>0</v>
          </cell>
          <cell r="M3136">
            <v>120</v>
          </cell>
        </row>
        <row r="3137">
          <cell r="F3137" t="str">
            <v>振兴东线185#配电变压器</v>
          </cell>
          <cell r="G3137">
            <v>400</v>
          </cell>
          <cell r="H3137">
            <v>0</v>
          </cell>
          <cell r="I3137">
            <v>0</v>
          </cell>
          <cell r="J3137">
            <v>578</v>
          </cell>
          <cell r="K3137">
            <v>400.4384</v>
          </cell>
          <cell r="L3137">
            <v>0</v>
          </cell>
          <cell r="M3137">
            <v>20</v>
          </cell>
        </row>
        <row r="3138">
          <cell r="F3138" t="str">
            <v>鲁西化何官屯小区公变变压器</v>
          </cell>
          <cell r="G3138">
            <v>500</v>
          </cell>
          <cell r="H3138">
            <v>0</v>
          </cell>
          <cell r="I3138">
            <v>0</v>
          </cell>
          <cell r="J3138">
            <v>721</v>
          </cell>
          <cell r="K3138">
            <v>499.5088</v>
          </cell>
          <cell r="L3138">
            <v>0</v>
          </cell>
          <cell r="M3138">
            <v>45</v>
          </cell>
        </row>
        <row r="3139">
          <cell r="F3139" t="str">
            <v>843号公变1号变压器</v>
          </cell>
          <cell r="G3139">
            <v>800</v>
          </cell>
          <cell r="H3139">
            <v>0</v>
          </cell>
          <cell r="I3139">
            <v>0</v>
          </cell>
          <cell r="J3139">
            <v>1155</v>
          </cell>
          <cell r="K3139">
            <v>800.184</v>
          </cell>
          <cell r="L3139">
            <v>0</v>
          </cell>
          <cell r="M3139">
            <v>18</v>
          </cell>
        </row>
        <row r="3140">
          <cell r="F3140" t="str">
            <v>175#公变1#主变</v>
          </cell>
          <cell r="G3140">
            <v>630</v>
          </cell>
          <cell r="H3140">
            <v>0</v>
          </cell>
          <cell r="I3140">
            <v>0</v>
          </cell>
          <cell r="J3140">
            <v>910</v>
          </cell>
          <cell r="K3140">
            <v>630.448</v>
          </cell>
          <cell r="L3140">
            <v>0</v>
          </cell>
          <cell r="M3140">
            <v>55</v>
          </cell>
        </row>
        <row r="3141">
          <cell r="F3141" t="str">
            <v>544#公变-1#</v>
          </cell>
          <cell r="G3141">
            <v>500</v>
          </cell>
          <cell r="H3141">
            <v>0</v>
          </cell>
          <cell r="I3141">
            <v>0</v>
          </cell>
          <cell r="J3141">
            <v>721</v>
          </cell>
          <cell r="K3141">
            <v>499.5088</v>
          </cell>
          <cell r="L3141">
            <v>0</v>
          </cell>
          <cell r="M3141">
            <v>45</v>
          </cell>
        </row>
        <row r="3142">
          <cell r="F3142" t="str">
            <v>873号公变变压器</v>
          </cell>
          <cell r="G3142">
            <v>315</v>
          </cell>
          <cell r="H3142">
            <v>0</v>
          </cell>
          <cell r="I3142">
            <v>0</v>
          </cell>
          <cell r="J3142">
            <v>450</v>
          </cell>
          <cell r="K3142">
            <v>311.76</v>
          </cell>
          <cell r="L3142">
            <v>0</v>
          </cell>
          <cell r="M3142">
            <v>20</v>
          </cell>
        </row>
        <row r="3143">
          <cell r="F3143" t="str">
            <v>478#公变6#主变</v>
          </cell>
          <cell r="G3143">
            <v>630</v>
          </cell>
          <cell r="H3143">
            <v>0</v>
          </cell>
          <cell r="I3143">
            <v>0</v>
          </cell>
          <cell r="J3143">
            <v>910</v>
          </cell>
          <cell r="K3143">
            <v>630.448</v>
          </cell>
          <cell r="L3143">
            <v>0</v>
          </cell>
          <cell r="M3143">
            <v>55</v>
          </cell>
        </row>
        <row r="3144">
          <cell r="F3144" t="str">
            <v>130#公变-1#</v>
          </cell>
          <cell r="G3144">
            <v>1250</v>
          </cell>
          <cell r="H3144">
            <v>0</v>
          </cell>
          <cell r="I3144">
            <v>0</v>
          </cell>
          <cell r="J3144">
            <v>1804</v>
          </cell>
          <cell r="K3144">
            <v>1249.8112</v>
          </cell>
          <cell r="L3144">
            <v>0</v>
          </cell>
          <cell r="M3144">
            <v>120</v>
          </cell>
        </row>
        <row r="3145">
          <cell r="F3145" t="str">
            <v>131#公变-1#</v>
          </cell>
          <cell r="G3145">
            <v>800</v>
          </cell>
          <cell r="H3145">
            <v>0</v>
          </cell>
          <cell r="I3145">
            <v>0</v>
          </cell>
          <cell r="J3145">
            <v>1155</v>
          </cell>
          <cell r="K3145">
            <v>800.184</v>
          </cell>
          <cell r="L3145">
            <v>0</v>
          </cell>
          <cell r="M3145">
            <v>18</v>
          </cell>
        </row>
        <row r="3146">
          <cell r="F3146" t="str">
            <v>557#公变1#主变</v>
          </cell>
          <cell r="G3146">
            <v>800</v>
          </cell>
          <cell r="H3146">
            <v>0</v>
          </cell>
          <cell r="I3146">
            <v>0</v>
          </cell>
          <cell r="J3146">
            <v>1155</v>
          </cell>
          <cell r="K3146">
            <v>800.184</v>
          </cell>
          <cell r="L3146">
            <v>0</v>
          </cell>
          <cell r="M3146">
            <v>18</v>
          </cell>
        </row>
        <row r="3147">
          <cell r="F3147" t="str">
            <v>557#公变4#主变</v>
          </cell>
          <cell r="G3147">
            <v>500</v>
          </cell>
          <cell r="H3147">
            <v>0</v>
          </cell>
          <cell r="I3147">
            <v>0</v>
          </cell>
          <cell r="J3147">
            <v>721</v>
          </cell>
          <cell r="K3147">
            <v>499.5088</v>
          </cell>
          <cell r="L3147">
            <v>0</v>
          </cell>
          <cell r="M3147">
            <v>45</v>
          </cell>
        </row>
        <row r="3148">
          <cell r="F3148" t="str">
            <v>478#公变3#主变</v>
          </cell>
          <cell r="G3148">
            <v>800</v>
          </cell>
          <cell r="H3148">
            <v>0</v>
          </cell>
          <cell r="I3148">
            <v>0</v>
          </cell>
          <cell r="J3148">
            <v>1155</v>
          </cell>
          <cell r="K3148">
            <v>800.184</v>
          </cell>
          <cell r="L3148">
            <v>0</v>
          </cell>
          <cell r="M3148">
            <v>18</v>
          </cell>
        </row>
        <row r="3149">
          <cell r="F3149" t="str">
            <v>457#公变-1#</v>
          </cell>
          <cell r="G3149">
            <v>400</v>
          </cell>
          <cell r="H3149">
            <v>0</v>
          </cell>
          <cell r="I3149">
            <v>0</v>
          </cell>
          <cell r="J3149">
            <v>578</v>
          </cell>
          <cell r="K3149">
            <v>400.4384</v>
          </cell>
          <cell r="L3149">
            <v>0</v>
          </cell>
          <cell r="M3149">
            <v>20</v>
          </cell>
        </row>
        <row r="3150">
          <cell r="F3150" t="str">
            <v>254#公变-1#</v>
          </cell>
          <cell r="G3150">
            <v>1250</v>
          </cell>
          <cell r="H3150">
            <v>0</v>
          </cell>
          <cell r="I3150">
            <v>0</v>
          </cell>
          <cell r="J3150">
            <v>1804</v>
          </cell>
          <cell r="K3150">
            <v>1249.8112</v>
          </cell>
          <cell r="L3150">
            <v>0</v>
          </cell>
          <cell r="M3150">
            <v>120</v>
          </cell>
        </row>
        <row r="3151">
          <cell r="F3151" t="str">
            <v>557#公变3#主变</v>
          </cell>
          <cell r="G3151">
            <v>630</v>
          </cell>
          <cell r="H3151">
            <v>0</v>
          </cell>
          <cell r="I3151">
            <v>0</v>
          </cell>
          <cell r="J3151">
            <v>910</v>
          </cell>
          <cell r="K3151">
            <v>630.448</v>
          </cell>
          <cell r="L3151">
            <v>0</v>
          </cell>
          <cell r="M3151">
            <v>55</v>
          </cell>
        </row>
        <row r="3152">
          <cell r="F3152" t="str">
            <v>557#公变2#主变</v>
          </cell>
          <cell r="G3152">
            <v>500</v>
          </cell>
          <cell r="H3152">
            <v>0</v>
          </cell>
          <cell r="I3152">
            <v>0</v>
          </cell>
          <cell r="J3152">
            <v>721</v>
          </cell>
          <cell r="K3152">
            <v>499.5088</v>
          </cell>
          <cell r="L3152">
            <v>0</v>
          </cell>
          <cell r="M3152">
            <v>45</v>
          </cell>
        </row>
        <row r="3153">
          <cell r="F3153" t="str">
            <v>478#公变2#主变</v>
          </cell>
          <cell r="G3153">
            <v>315</v>
          </cell>
          <cell r="H3153">
            <v>0</v>
          </cell>
          <cell r="I3153">
            <v>0</v>
          </cell>
          <cell r="J3153">
            <v>450</v>
          </cell>
          <cell r="K3153">
            <v>311.76</v>
          </cell>
          <cell r="L3153">
            <v>0</v>
          </cell>
          <cell r="M3153">
            <v>20</v>
          </cell>
        </row>
        <row r="3154">
          <cell r="F3154" t="str">
            <v>478#公变5#主变</v>
          </cell>
          <cell r="G3154">
            <v>630</v>
          </cell>
          <cell r="H3154">
            <v>0</v>
          </cell>
          <cell r="I3154">
            <v>0</v>
          </cell>
          <cell r="J3154">
            <v>910</v>
          </cell>
          <cell r="K3154">
            <v>630.448</v>
          </cell>
          <cell r="L3154">
            <v>0</v>
          </cell>
          <cell r="M3154">
            <v>55</v>
          </cell>
        </row>
        <row r="3155">
          <cell r="F3155" t="str">
            <v>557#公变5#主变</v>
          </cell>
          <cell r="G3155">
            <v>400</v>
          </cell>
          <cell r="H3155">
            <v>0</v>
          </cell>
          <cell r="I3155">
            <v>0</v>
          </cell>
          <cell r="J3155">
            <v>578</v>
          </cell>
          <cell r="K3155">
            <v>400.4384</v>
          </cell>
          <cell r="L3155">
            <v>0</v>
          </cell>
          <cell r="M3155">
            <v>20</v>
          </cell>
        </row>
        <row r="3156">
          <cell r="F3156" t="str">
            <v>478#公变4#主变</v>
          </cell>
          <cell r="G3156">
            <v>315</v>
          </cell>
          <cell r="H3156">
            <v>0</v>
          </cell>
          <cell r="I3156">
            <v>0</v>
          </cell>
          <cell r="J3156">
            <v>450</v>
          </cell>
          <cell r="K3156">
            <v>311.76</v>
          </cell>
          <cell r="L3156">
            <v>0</v>
          </cell>
          <cell r="M3156">
            <v>20</v>
          </cell>
        </row>
        <row r="3157">
          <cell r="F3157" t="str">
            <v>478#公变7#主变</v>
          </cell>
          <cell r="G3157">
            <v>315</v>
          </cell>
          <cell r="H3157">
            <v>0</v>
          </cell>
          <cell r="I3157">
            <v>0</v>
          </cell>
          <cell r="J3157">
            <v>450</v>
          </cell>
          <cell r="K3157">
            <v>311.76</v>
          </cell>
          <cell r="L3157">
            <v>0</v>
          </cell>
          <cell r="M3157">
            <v>20</v>
          </cell>
        </row>
        <row r="3158">
          <cell r="F3158" t="str">
            <v>478#公变1#主变</v>
          </cell>
          <cell r="G3158">
            <v>800</v>
          </cell>
          <cell r="H3158">
            <v>0</v>
          </cell>
          <cell r="I3158">
            <v>0</v>
          </cell>
          <cell r="J3158">
            <v>1155</v>
          </cell>
          <cell r="K3158">
            <v>800.184</v>
          </cell>
          <cell r="L3158">
            <v>0</v>
          </cell>
          <cell r="M3158">
            <v>18</v>
          </cell>
        </row>
        <row r="3159">
          <cell r="F3159" t="str">
            <v>10kV建设东Ⅱ线336号公变台架变</v>
          </cell>
          <cell r="G3159">
            <v>630</v>
          </cell>
          <cell r="H3159">
            <v>0</v>
          </cell>
          <cell r="I3159">
            <v>0</v>
          </cell>
          <cell r="J3159">
            <v>910</v>
          </cell>
          <cell r="K3159">
            <v>630.448</v>
          </cell>
          <cell r="L3159">
            <v>0</v>
          </cell>
          <cell r="M3159">
            <v>55</v>
          </cell>
        </row>
        <row r="3160">
          <cell r="F3160" t="str">
            <v>桐凤家园980号箱式变1号配变</v>
          </cell>
          <cell r="G3160">
            <v>500</v>
          </cell>
          <cell r="H3160">
            <v>0</v>
          </cell>
          <cell r="I3160">
            <v>0</v>
          </cell>
          <cell r="J3160">
            <v>721</v>
          </cell>
          <cell r="K3160">
            <v>499.5088</v>
          </cell>
          <cell r="L3160">
            <v>0</v>
          </cell>
          <cell r="M3160">
            <v>45</v>
          </cell>
        </row>
        <row r="3161">
          <cell r="F3161" t="str">
            <v>建设东线455#配电室01#变压器</v>
          </cell>
          <cell r="G3161">
            <v>400</v>
          </cell>
          <cell r="H3161">
            <v>0</v>
          </cell>
          <cell r="I3161">
            <v>0</v>
          </cell>
          <cell r="J3161">
            <v>578</v>
          </cell>
          <cell r="K3161">
            <v>400.4384</v>
          </cell>
          <cell r="L3161">
            <v>0</v>
          </cell>
          <cell r="M3161">
            <v>20</v>
          </cell>
        </row>
        <row r="3162">
          <cell r="F3162" t="str">
            <v>393#公变-1#</v>
          </cell>
          <cell r="G3162">
            <v>315</v>
          </cell>
          <cell r="H3162">
            <v>0</v>
          </cell>
          <cell r="I3162">
            <v>0</v>
          </cell>
          <cell r="J3162">
            <v>450</v>
          </cell>
          <cell r="K3162">
            <v>311.76</v>
          </cell>
          <cell r="L3162">
            <v>0</v>
          </cell>
          <cell r="M3162">
            <v>20</v>
          </cell>
        </row>
        <row r="3163">
          <cell r="F3163" t="str">
            <v>456#公变-1#</v>
          </cell>
          <cell r="G3163">
            <v>400</v>
          </cell>
          <cell r="H3163">
            <v>0</v>
          </cell>
          <cell r="I3163">
            <v>0</v>
          </cell>
          <cell r="J3163">
            <v>578</v>
          </cell>
          <cell r="K3163">
            <v>400.4384</v>
          </cell>
          <cell r="L3163">
            <v>0</v>
          </cell>
          <cell r="M3163">
            <v>20</v>
          </cell>
        </row>
        <row r="3164">
          <cell r="F3164" t="str">
            <v>219#公变-1#</v>
          </cell>
          <cell r="G3164">
            <v>400</v>
          </cell>
          <cell r="H3164">
            <v>0</v>
          </cell>
          <cell r="I3164">
            <v>0</v>
          </cell>
          <cell r="J3164">
            <v>578</v>
          </cell>
          <cell r="K3164">
            <v>400.4384</v>
          </cell>
          <cell r="L3164">
            <v>0</v>
          </cell>
          <cell r="M3164">
            <v>20</v>
          </cell>
        </row>
        <row r="3165">
          <cell r="F3165" t="str">
            <v>双庙支线239#公变</v>
          </cell>
          <cell r="G3165">
            <v>315</v>
          </cell>
          <cell r="H3165">
            <v>0</v>
          </cell>
          <cell r="I3165">
            <v>0</v>
          </cell>
          <cell r="J3165">
            <v>450</v>
          </cell>
          <cell r="K3165">
            <v>311.76</v>
          </cell>
          <cell r="L3165">
            <v>0</v>
          </cell>
          <cell r="M3165">
            <v>20</v>
          </cell>
        </row>
        <row r="3166">
          <cell r="F3166" t="str">
            <v>建设东线160#配电变压器</v>
          </cell>
          <cell r="G3166">
            <v>400</v>
          </cell>
          <cell r="H3166">
            <v>0</v>
          </cell>
          <cell r="I3166">
            <v>0</v>
          </cell>
          <cell r="J3166">
            <v>578</v>
          </cell>
          <cell r="K3166">
            <v>400.4384</v>
          </cell>
          <cell r="L3166">
            <v>0</v>
          </cell>
          <cell r="M3166">
            <v>20</v>
          </cell>
        </row>
        <row r="3167">
          <cell r="F3167" t="str">
            <v>568#配电室01#变压器</v>
          </cell>
          <cell r="G3167">
            <v>400</v>
          </cell>
          <cell r="H3167">
            <v>0</v>
          </cell>
          <cell r="I3167">
            <v>0</v>
          </cell>
          <cell r="J3167">
            <v>578</v>
          </cell>
          <cell r="K3167">
            <v>400.4384</v>
          </cell>
          <cell r="L3167">
            <v>0</v>
          </cell>
          <cell r="M3167">
            <v>20</v>
          </cell>
        </row>
        <row r="3168">
          <cell r="F3168" t="str">
            <v>455#配电室2#变压器</v>
          </cell>
          <cell r="G3168">
            <v>630</v>
          </cell>
          <cell r="H3168">
            <v>0</v>
          </cell>
          <cell r="I3168">
            <v>0</v>
          </cell>
          <cell r="J3168">
            <v>910</v>
          </cell>
          <cell r="K3168">
            <v>630.448</v>
          </cell>
          <cell r="L3168">
            <v>0</v>
          </cell>
          <cell r="M3168">
            <v>55</v>
          </cell>
        </row>
        <row r="3169">
          <cell r="F3169" t="str">
            <v>493#公变-1#</v>
          </cell>
          <cell r="G3169">
            <v>630</v>
          </cell>
          <cell r="H3169">
            <v>9.1</v>
          </cell>
          <cell r="I3169">
            <v>0</v>
          </cell>
          <cell r="J3169">
            <v>910</v>
          </cell>
          <cell r="K3169">
            <v>630.448</v>
          </cell>
          <cell r="L3169">
            <v>0</v>
          </cell>
          <cell r="M3169">
            <v>55</v>
          </cell>
        </row>
        <row r="3170">
          <cell r="F3170" t="str">
            <v>394#公变</v>
          </cell>
          <cell r="G3170">
            <v>630</v>
          </cell>
          <cell r="H3170">
            <v>0</v>
          </cell>
          <cell r="I3170">
            <v>0</v>
          </cell>
          <cell r="J3170">
            <v>910</v>
          </cell>
          <cell r="K3170">
            <v>630.448</v>
          </cell>
          <cell r="L3170">
            <v>0</v>
          </cell>
          <cell r="M3170">
            <v>55</v>
          </cell>
        </row>
        <row r="3171">
          <cell r="F3171" t="str">
            <v>568#公变2#变</v>
          </cell>
          <cell r="G3171">
            <v>800</v>
          </cell>
          <cell r="H3171">
            <v>0</v>
          </cell>
          <cell r="I3171">
            <v>0</v>
          </cell>
          <cell r="J3171">
            <v>1155</v>
          </cell>
          <cell r="K3171">
            <v>800.184</v>
          </cell>
          <cell r="L3171">
            <v>0</v>
          </cell>
          <cell r="M3171">
            <v>18</v>
          </cell>
        </row>
        <row r="3172">
          <cell r="F3172" t="str">
            <v>480#星光水晶城配电室3#</v>
          </cell>
          <cell r="G3172">
            <v>315</v>
          </cell>
          <cell r="H3172">
            <v>0</v>
          </cell>
          <cell r="I3172">
            <v>0</v>
          </cell>
          <cell r="J3172">
            <v>450</v>
          </cell>
          <cell r="K3172">
            <v>311.76</v>
          </cell>
          <cell r="L3172">
            <v>0</v>
          </cell>
          <cell r="M3172">
            <v>20</v>
          </cell>
        </row>
        <row r="3173">
          <cell r="F3173" t="str">
            <v>480#星光水晶城配电室1#变</v>
          </cell>
          <cell r="G3173">
            <v>315</v>
          </cell>
          <cell r="H3173">
            <v>0</v>
          </cell>
          <cell r="I3173">
            <v>0</v>
          </cell>
          <cell r="J3173">
            <v>450</v>
          </cell>
          <cell r="K3173">
            <v>311.76</v>
          </cell>
          <cell r="L3173">
            <v>0</v>
          </cell>
          <cell r="M3173">
            <v>20</v>
          </cell>
        </row>
        <row r="3174">
          <cell r="F3174" t="str">
            <v>331#公变-1#</v>
          </cell>
          <cell r="G3174">
            <v>200</v>
          </cell>
          <cell r="H3174">
            <v>0</v>
          </cell>
          <cell r="I3174">
            <v>0</v>
          </cell>
          <cell r="J3174">
            <v>288</v>
          </cell>
          <cell r="K3174">
            <v>199.5264</v>
          </cell>
          <cell r="L3174">
            <v>0</v>
          </cell>
          <cell r="M3174">
            <v>30</v>
          </cell>
        </row>
        <row r="3175">
          <cell r="F3175" t="str">
            <v>建设东线292#配电变压器</v>
          </cell>
          <cell r="G3175">
            <v>800</v>
          </cell>
          <cell r="H3175">
            <v>0</v>
          </cell>
          <cell r="I3175">
            <v>0</v>
          </cell>
          <cell r="J3175">
            <v>1155</v>
          </cell>
          <cell r="K3175">
            <v>800.184</v>
          </cell>
          <cell r="L3175">
            <v>0</v>
          </cell>
          <cell r="M3175">
            <v>18</v>
          </cell>
        </row>
        <row r="3176">
          <cell r="F3176" t="str">
            <v>341#公变2#变</v>
          </cell>
          <cell r="G3176">
            <v>315</v>
          </cell>
          <cell r="H3176">
            <v>0</v>
          </cell>
          <cell r="I3176">
            <v>0</v>
          </cell>
          <cell r="J3176">
            <v>450</v>
          </cell>
          <cell r="K3176">
            <v>311.76</v>
          </cell>
          <cell r="L3176">
            <v>0</v>
          </cell>
          <cell r="M3176">
            <v>20</v>
          </cell>
        </row>
        <row r="3177">
          <cell r="F3177" t="str">
            <v>540#配电室</v>
          </cell>
          <cell r="G3177">
            <v>630</v>
          </cell>
          <cell r="H3177">
            <v>0</v>
          </cell>
          <cell r="I3177">
            <v>0</v>
          </cell>
          <cell r="J3177">
            <v>910</v>
          </cell>
          <cell r="K3177">
            <v>630.448</v>
          </cell>
          <cell r="L3177">
            <v>0</v>
          </cell>
          <cell r="M3177">
            <v>55</v>
          </cell>
        </row>
        <row r="3178">
          <cell r="F3178" t="str">
            <v>480#星光水晶城配电室2#</v>
          </cell>
          <cell r="G3178">
            <v>630</v>
          </cell>
          <cell r="H3178">
            <v>0</v>
          </cell>
          <cell r="I3178">
            <v>0</v>
          </cell>
          <cell r="J3178">
            <v>910</v>
          </cell>
          <cell r="K3178">
            <v>630.448</v>
          </cell>
          <cell r="L3178">
            <v>0</v>
          </cell>
          <cell r="M3178">
            <v>55</v>
          </cell>
        </row>
        <row r="3179">
          <cell r="F3179" t="str">
            <v>492#公变-1#</v>
          </cell>
          <cell r="G3179">
            <v>800</v>
          </cell>
          <cell r="H3179">
            <v>0</v>
          </cell>
          <cell r="I3179">
            <v>0</v>
          </cell>
          <cell r="J3179">
            <v>1155</v>
          </cell>
          <cell r="K3179">
            <v>800.184</v>
          </cell>
          <cell r="L3179">
            <v>0</v>
          </cell>
          <cell r="M3179">
            <v>18</v>
          </cell>
        </row>
        <row r="3180">
          <cell r="F3180" t="str">
            <v>341#公变1#变</v>
          </cell>
          <cell r="G3180">
            <v>315</v>
          </cell>
          <cell r="H3180">
            <v>0</v>
          </cell>
          <cell r="I3180">
            <v>0</v>
          </cell>
          <cell r="J3180">
            <v>450</v>
          </cell>
          <cell r="K3180">
            <v>311.76</v>
          </cell>
          <cell r="L3180">
            <v>0</v>
          </cell>
          <cell r="M3180">
            <v>20</v>
          </cell>
        </row>
        <row r="3181">
          <cell r="F3181" t="str">
            <v>494#公变-1#</v>
          </cell>
          <cell r="G3181">
            <v>630</v>
          </cell>
          <cell r="H3181">
            <v>0</v>
          </cell>
          <cell r="I3181">
            <v>14.54</v>
          </cell>
          <cell r="J3181">
            <v>910</v>
          </cell>
          <cell r="K3181">
            <v>630.448</v>
          </cell>
          <cell r="L3181">
            <v>0</v>
          </cell>
          <cell r="M3181">
            <v>55</v>
          </cell>
        </row>
        <row r="3182">
          <cell r="F3182" t="str">
            <v>116#箱变</v>
          </cell>
          <cell r="G3182">
            <v>315</v>
          </cell>
          <cell r="H3182">
            <v>0</v>
          </cell>
          <cell r="I3182">
            <v>0</v>
          </cell>
          <cell r="J3182">
            <v>450</v>
          </cell>
          <cell r="K3182">
            <v>311.76</v>
          </cell>
          <cell r="L3182">
            <v>0</v>
          </cell>
          <cell r="M3182">
            <v>20</v>
          </cell>
        </row>
        <row r="3183">
          <cell r="F3183" t="str">
            <v>467号公变配电变压器</v>
          </cell>
          <cell r="G3183">
            <v>630</v>
          </cell>
          <cell r="H3183">
            <v>0</v>
          </cell>
          <cell r="I3183">
            <v>0</v>
          </cell>
          <cell r="J3183">
            <v>910</v>
          </cell>
          <cell r="K3183">
            <v>630.448</v>
          </cell>
          <cell r="L3183">
            <v>0</v>
          </cell>
          <cell r="M3183">
            <v>55</v>
          </cell>
        </row>
        <row r="3184">
          <cell r="F3184" t="str">
            <v>469号公变1号变压器</v>
          </cell>
          <cell r="G3184">
            <v>800</v>
          </cell>
          <cell r="H3184">
            <v>0</v>
          </cell>
          <cell r="I3184">
            <v>0</v>
          </cell>
          <cell r="J3184">
            <v>1155</v>
          </cell>
          <cell r="K3184">
            <v>800.184</v>
          </cell>
          <cell r="L3184">
            <v>0</v>
          </cell>
          <cell r="M3184">
            <v>18</v>
          </cell>
        </row>
        <row r="3185">
          <cell r="F3185" t="str">
            <v>柯镇宅</v>
          </cell>
          <cell r="G3185">
            <v>800</v>
          </cell>
          <cell r="H3185">
            <v>0</v>
          </cell>
          <cell r="I3185">
            <v>0</v>
          </cell>
          <cell r="J3185">
            <v>1155</v>
          </cell>
          <cell r="K3185">
            <v>800.184</v>
          </cell>
          <cell r="L3185">
            <v>0</v>
          </cell>
          <cell r="M3185">
            <v>18</v>
          </cell>
        </row>
        <row r="3186">
          <cell r="F3186" t="str">
            <v>707#公变2#变压器</v>
          </cell>
          <cell r="G3186">
            <v>50</v>
          </cell>
          <cell r="H3186">
            <v>0</v>
          </cell>
          <cell r="I3186">
            <v>0</v>
          </cell>
          <cell r="J3186">
            <v>72</v>
          </cell>
          <cell r="K3186">
            <v>49.8816</v>
          </cell>
          <cell r="L3186">
            <v>0</v>
          </cell>
          <cell r="M3186">
            <v>0</v>
          </cell>
        </row>
        <row r="3187">
          <cell r="F3187" t="str">
            <v>748#公变2#变压器</v>
          </cell>
          <cell r="G3187">
            <v>630</v>
          </cell>
          <cell r="H3187">
            <v>0</v>
          </cell>
          <cell r="I3187">
            <v>0</v>
          </cell>
          <cell r="J3187">
            <v>910</v>
          </cell>
          <cell r="K3187">
            <v>630.448</v>
          </cell>
          <cell r="L3187">
            <v>0</v>
          </cell>
          <cell r="M3187">
            <v>55</v>
          </cell>
        </row>
        <row r="3188">
          <cell r="F3188" t="str">
            <v>197#公变</v>
          </cell>
          <cell r="G3188">
            <v>630</v>
          </cell>
          <cell r="H3188">
            <v>0</v>
          </cell>
          <cell r="I3188">
            <v>0</v>
          </cell>
          <cell r="J3188">
            <v>910</v>
          </cell>
          <cell r="K3188">
            <v>630.448</v>
          </cell>
          <cell r="L3188">
            <v>0</v>
          </cell>
          <cell r="M3188">
            <v>55</v>
          </cell>
        </row>
        <row r="3189">
          <cell r="F3189" t="str">
            <v>469号公变2号变压器</v>
          </cell>
          <cell r="G3189">
            <v>315</v>
          </cell>
          <cell r="H3189">
            <v>0</v>
          </cell>
          <cell r="I3189">
            <v>0</v>
          </cell>
          <cell r="J3189">
            <v>450</v>
          </cell>
          <cell r="K3189">
            <v>311.76</v>
          </cell>
          <cell r="L3189">
            <v>0</v>
          </cell>
          <cell r="M3189">
            <v>20</v>
          </cell>
        </row>
        <row r="3190">
          <cell r="F3190" t="str">
            <v>886号公变1号变压器</v>
          </cell>
          <cell r="G3190">
            <v>800</v>
          </cell>
          <cell r="H3190">
            <v>0</v>
          </cell>
          <cell r="I3190">
            <v>0</v>
          </cell>
          <cell r="J3190">
            <v>1155</v>
          </cell>
          <cell r="K3190">
            <v>800.184</v>
          </cell>
          <cell r="L3190">
            <v>0</v>
          </cell>
          <cell r="M3190">
            <v>18</v>
          </cell>
        </row>
        <row r="3191">
          <cell r="F3191" t="str">
            <v>翁庄变压器</v>
          </cell>
          <cell r="G3191">
            <v>200</v>
          </cell>
          <cell r="H3191">
            <v>0</v>
          </cell>
          <cell r="I3191">
            <v>0</v>
          </cell>
          <cell r="J3191">
            <v>288</v>
          </cell>
          <cell r="K3191">
            <v>199.5264</v>
          </cell>
          <cell r="L3191">
            <v>0</v>
          </cell>
          <cell r="M3191">
            <v>30</v>
          </cell>
        </row>
        <row r="3192">
          <cell r="F3192" t="str">
            <v>699#公变</v>
          </cell>
          <cell r="G3192">
            <v>400</v>
          </cell>
          <cell r="H3192">
            <v>0</v>
          </cell>
          <cell r="I3192">
            <v>0</v>
          </cell>
          <cell r="J3192">
            <v>578</v>
          </cell>
          <cell r="K3192">
            <v>400.4384</v>
          </cell>
          <cell r="L3192">
            <v>0</v>
          </cell>
          <cell r="M3192">
            <v>20</v>
          </cell>
        </row>
        <row r="3193">
          <cell r="F3193" t="str">
            <v>471#公变</v>
          </cell>
          <cell r="G3193">
            <v>200</v>
          </cell>
          <cell r="H3193">
            <v>0</v>
          </cell>
          <cell r="I3193">
            <v>0</v>
          </cell>
          <cell r="J3193">
            <v>288</v>
          </cell>
          <cell r="K3193">
            <v>199.5264</v>
          </cell>
          <cell r="L3193">
            <v>0</v>
          </cell>
          <cell r="M3193">
            <v>50</v>
          </cell>
        </row>
        <row r="3194">
          <cell r="F3194" t="str">
            <v>468#箱变</v>
          </cell>
          <cell r="G3194">
            <v>630</v>
          </cell>
          <cell r="H3194">
            <v>0</v>
          </cell>
          <cell r="I3194">
            <v>0</v>
          </cell>
          <cell r="J3194">
            <v>910</v>
          </cell>
          <cell r="K3194">
            <v>630.448</v>
          </cell>
          <cell r="L3194">
            <v>0</v>
          </cell>
          <cell r="M3194">
            <v>55</v>
          </cell>
        </row>
        <row r="3195">
          <cell r="F3195" t="str">
            <v>开发区20#配电室1#变压器</v>
          </cell>
          <cell r="G3195">
            <v>500</v>
          </cell>
          <cell r="H3195">
            <v>0</v>
          </cell>
          <cell r="I3195">
            <v>0</v>
          </cell>
          <cell r="J3195">
            <v>721</v>
          </cell>
          <cell r="K3195">
            <v>499.5088</v>
          </cell>
          <cell r="L3195">
            <v>0</v>
          </cell>
          <cell r="M3195">
            <v>45</v>
          </cell>
        </row>
        <row r="3196">
          <cell r="F3196" t="str">
            <v>704#公变3#变压器</v>
          </cell>
          <cell r="G3196">
            <v>315</v>
          </cell>
          <cell r="H3196">
            <v>0</v>
          </cell>
          <cell r="I3196">
            <v>0</v>
          </cell>
          <cell r="J3196">
            <v>450</v>
          </cell>
          <cell r="K3196">
            <v>311.76</v>
          </cell>
          <cell r="L3196">
            <v>0</v>
          </cell>
          <cell r="M3196">
            <v>20</v>
          </cell>
        </row>
        <row r="3197">
          <cell r="F3197" t="str">
            <v>706#公变2#变压器</v>
          </cell>
          <cell r="G3197">
            <v>1250</v>
          </cell>
          <cell r="H3197">
            <v>0</v>
          </cell>
          <cell r="I3197">
            <v>0</v>
          </cell>
          <cell r="J3197">
            <v>1804</v>
          </cell>
          <cell r="K3197">
            <v>1249.8112</v>
          </cell>
          <cell r="L3197">
            <v>0</v>
          </cell>
          <cell r="M3197">
            <v>120</v>
          </cell>
        </row>
        <row r="3198">
          <cell r="F3198" t="str">
            <v>259#公变</v>
          </cell>
          <cell r="G3198">
            <v>200</v>
          </cell>
          <cell r="H3198">
            <v>0</v>
          </cell>
          <cell r="I3198">
            <v>0</v>
          </cell>
          <cell r="J3198">
            <v>288</v>
          </cell>
          <cell r="K3198">
            <v>199.5264</v>
          </cell>
          <cell r="L3198">
            <v>0</v>
          </cell>
          <cell r="M3198">
            <v>30</v>
          </cell>
        </row>
        <row r="3199">
          <cell r="F3199" t="str">
            <v>707#公变3#变压器</v>
          </cell>
          <cell r="G3199">
            <v>630</v>
          </cell>
          <cell r="H3199">
            <v>0</v>
          </cell>
          <cell r="I3199">
            <v>0</v>
          </cell>
          <cell r="J3199">
            <v>910</v>
          </cell>
          <cell r="K3199">
            <v>630.448</v>
          </cell>
          <cell r="L3199">
            <v>0</v>
          </cell>
          <cell r="M3199">
            <v>55</v>
          </cell>
        </row>
        <row r="3200">
          <cell r="F3200" t="str">
            <v>865号公变变压器</v>
          </cell>
          <cell r="G3200">
            <v>630</v>
          </cell>
          <cell r="H3200">
            <v>0</v>
          </cell>
          <cell r="I3200">
            <v>0</v>
          </cell>
          <cell r="J3200">
            <v>910</v>
          </cell>
          <cell r="K3200">
            <v>630.448</v>
          </cell>
          <cell r="L3200">
            <v>0</v>
          </cell>
          <cell r="M3200">
            <v>55</v>
          </cell>
        </row>
        <row r="3201">
          <cell r="F3201" t="str">
            <v>706#公变3#变压器</v>
          </cell>
          <cell r="G3201">
            <v>630</v>
          </cell>
          <cell r="H3201">
            <v>0</v>
          </cell>
          <cell r="I3201">
            <v>0</v>
          </cell>
          <cell r="J3201">
            <v>910</v>
          </cell>
          <cell r="K3201">
            <v>630.448</v>
          </cell>
          <cell r="L3201">
            <v>0</v>
          </cell>
          <cell r="M3201">
            <v>55</v>
          </cell>
        </row>
        <row r="3202">
          <cell r="F3202" t="str">
            <v>开发区22#公变</v>
          </cell>
          <cell r="G3202">
            <v>630</v>
          </cell>
          <cell r="H3202">
            <v>0</v>
          </cell>
          <cell r="I3202">
            <v>0</v>
          </cell>
          <cell r="J3202">
            <v>910</v>
          </cell>
          <cell r="K3202">
            <v>630.448</v>
          </cell>
          <cell r="L3202">
            <v>0</v>
          </cell>
          <cell r="M3202">
            <v>55</v>
          </cell>
        </row>
        <row r="3203">
          <cell r="F3203" t="str">
            <v>886号公变2号变压器</v>
          </cell>
          <cell r="G3203">
            <v>630</v>
          </cell>
          <cell r="H3203">
            <v>0</v>
          </cell>
          <cell r="I3203">
            <v>0</v>
          </cell>
          <cell r="J3203">
            <v>910</v>
          </cell>
          <cell r="K3203">
            <v>630.448</v>
          </cell>
          <cell r="L3203">
            <v>0</v>
          </cell>
          <cell r="M3203">
            <v>55</v>
          </cell>
        </row>
        <row r="3204">
          <cell r="F3204" t="str">
            <v>775号公变（煤改电）</v>
          </cell>
          <cell r="G3204">
            <v>500</v>
          </cell>
          <cell r="H3204">
            <v>0</v>
          </cell>
          <cell r="I3204">
            <v>0</v>
          </cell>
          <cell r="J3204">
            <v>721</v>
          </cell>
          <cell r="K3204">
            <v>499.5088</v>
          </cell>
          <cell r="L3204">
            <v>0</v>
          </cell>
          <cell r="M3204">
            <v>45</v>
          </cell>
        </row>
        <row r="3205">
          <cell r="F3205" t="str">
            <v>705#公变2#变压器</v>
          </cell>
          <cell r="G3205">
            <v>630</v>
          </cell>
          <cell r="H3205">
            <v>0</v>
          </cell>
          <cell r="I3205">
            <v>0</v>
          </cell>
          <cell r="J3205">
            <v>910</v>
          </cell>
          <cell r="K3205">
            <v>630.448</v>
          </cell>
          <cell r="L3205">
            <v>0</v>
          </cell>
          <cell r="M3205">
            <v>55</v>
          </cell>
        </row>
        <row r="3206">
          <cell r="F3206" t="str">
            <v>706#公变1#变压器</v>
          </cell>
          <cell r="G3206">
            <v>315</v>
          </cell>
          <cell r="H3206">
            <v>0</v>
          </cell>
          <cell r="I3206">
            <v>0</v>
          </cell>
          <cell r="J3206">
            <v>450</v>
          </cell>
          <cell r="K3206">
            <v>311.76</v>
          </cell>
          <cell r="L3206">
            <v>0</v>
          </cell>
          <cell r="M3206">
            <v>20</v>
          </cell>
        </row>
        <row r="3207">
          <cell r="F3207" t="str">
            <v>704#公变1#变压器</v>
          </cell>
          <cell r="G3207">
            <v>630</v>
          </cell>
          <cell r="H3207">
            <v>0</v>
          </cell>
          <cell r="I3207">
            <v>0</v>
          </cell>
          <cell r="J3207">
            <v>910</v>
          </cell>
          <cell r="K3207">
            <v>630.448</v>
          </cell>
          <cell r="L3207">
            <v>0</v>
          </cell>
          <cell r="M3207">
            <v>55</v>
          </cell>
        </row>
        <row r="3208">
          <cell r="F3208" t="str">
            <v>132#公变</v>
          </cell>
          <cell r="G3208">
            <v>630</v>
          </cell>
          <cell r="H3208">
            <v>0</v>
          </cell>
          <cell r="I3208">
            <v>0</v>
          </cell>
          <cell r="J3208">
            <v>910</v>
          </cell>
          <cell r="K3208">
            <v>630.448</v>
          </cell>
          <cell r="L3208">
            <v>0</v>
          </cell>
          <cell r="M3208">
            <v>55</v>
          </cell>
        </row>
        <row r="3209">
          <cell r="F3209" t="str">
            <v>752号公变1#变压器</v>
          </cell>
          <cell r="G3209">
            <v>400</v>
          </cell>
          <cell r="H3209">
            <v>0</v>
          </cell>
          <cell r="I3209">
            <v>0</v>
          </cell>
          <cell r="J3209">
            <v>578</v>
          </cell>
          <cell r="K3209">
            <v>400.4384</v>
          </cell>
          <cell r="L3209">
            <v>0</v>
          </cell>
          <cell r="M3209">
            <v>20</v>
          </cell>
        </row>
        <row r="3210">
          <cell r="F3210" t="str">
            <v>752号公变2#变压器</v>
          </cell>
          <cell r="G3210">
            <v>630</v>
          </cell>
          <cell r="H3210">
            <v>0</v>
          </cell>
          <cell r="I3210">
            <v>0</v>
          </cell>
          <cell r="J3210">
            <v>910</v>
          </cell>
          <cell r="K3210">
            <v>630.448</v>
          </cell>
          <cell r="L3210">
            <v>0</v>
          </cell>
          <cell r="M3210">
            <v>55</v>
          </cell>
        </row>
        <row r="3211">
          <cell r="F3211" t="str">
            <v>748#公变3#变压器</v>
          </cell>
          <cell r="G3211">
            <v>630</v>
          </cell>
          <cell r="H3211">
            <v>0</v>
          </cell>
          <cell r="I3211">
            <v>0</v>
          </cell>
          <cell r="J3211">
            <v>910</v>
          </cell>
          <cell r="K3211">
            <v>630.448</v>
          </cell>
          <cell r="L3211">
            <v>0</v>
          </cell>
          <cell r="M3211">
            <v>55</v>
          </cell>
        </row>
        <row r="3212">
          <cell r="F3212" t="str">
            <v>707#公变1#变压器</v>
          </cell>
          <cell r="G3212">
            <v>400</v>
          </cell>
          <cell r="H3212">
            <v>0</v>
          </cell>
          <cell r="I3212">
            <v>0</v>
          </cell>
          <cell r="J3212">
            <v>578</v>
          </cell>
          <cell r="K3212">
            <v>400.4384</v>
          </cell>
          <cell r="L3212">
            <v>0</v>
          </cell>
          <cell r="M3212">
            <v>20</v>
          </cell>
        </row>
        <row r="3213">
          <cell r="F3213" t="str">
            <v>886号公变3号变压器</v>
          </cell>
          <cell r="G3213">
            <v>400</v>
          </cell>
          <cell r="H3213">
            <v>0</v>
          </cell>
          <cell r="I3213">
            <v>0</v>
          </cell>
          <cell r="J3213">
            <v>578</v>
          </cell>
          <cell r="K3213">
            <v>400.4384</v>
          </cell>
          <cell r="L3213">
            <v>0</v>
          </cell>
          <cell r="M3213">
            <v>20</v>
          </cell>
        </row>
        <row r="3214">
          <cell r="F3214" t="str">
            <v>705#公变1#变压器</v>
          </cell>
          <cell r="G3214">
            <v>200</v>
          </cell>
          <cell r="H3214">
            <v>0</v>
          </cell>
          <cell r="I3214">
            <v>0</v>
          </cell>
          <cell r="J3214">
            <v>288</v>
          </cell>
          <cell r="K3214">
            <v>199.5264</v>
          </cell>
          <cell r="L3214">
            <v>0</v>
          </cell>
          <cell r="M3214">
            <v>30</v>
          </cell>
        </row>
        <row r="3215">
          <cell r="F3215" t="str">
            <v>748#公变1#变压器</v>
          </cell>
          <cell r="G3215">
            <v>1250</v>
          </cell>
          <cell r="H3215">
            <v>0</v>
          </cell>
          <cell r="I3215">
            <v>0</v>
          </cell>
          <cell r="J3215">
            <v>1804</v>
          </cell>
          <cell r="K3215">
            <v>1249.8112</v>
          </cell>
          <cell r="L3215">
            <v>0</v>
          </cell>
          <cell r="M3215">
            <v>120</v>
          </cell>
        </row>
        <row r="3216">
          <cell r="F3216" t="str">
            <v>704#公变2#变压器</v>
          </cell>
          <cell r="G3216">
            <v>630</v>
          </cell>
          <cell r="H3216">
            <v>0</v>
          </cell>
          <cell r="I3216">
            <v>0</v>
          </cell>
          <cell r="J3216">
            <v>910</v>
          </cell>
          <cell r="K3216">
            <v>630.448</v>
          </cell>
          <cell r="L3216">
            <v>0</v>
          </cell>
          <cell r="M3216">
            <v>55</v>
          </cell>
        </row>
        <row r="3217">
          <cell r="F3217" t="str">
            <v>开发区18#公变-1#</v>
          </cell>
          <cell r="G3217">
            <v>400</v>
          </cell>
          <cell r="H3217">
            <v>0</v>
          </cell>
          <cell r="I3217">
            <v>0</v>
          </cell>
          <cell r="J3217">
            <v>578</v>
          </cell>
          <cell r="K3217">
            <v>400.4384</v>
          </cell>
          <cell r="L3217">
            <v>0</v>
          </cell>
          <cell r="M3217">
            <v>20</v>
          </cell>
        </row>
        <row r="3218">
          <cell r="F3218" t="str">
            <v>开发区20#配电室2#变压器</v>
          </cell>
          <cell r="G3218">
            <v>400</v>
          </cell>
          <cell r="H3218">
            <v>0</v>
          </cell>
          <cell r="I3218">
            <v>0</v>
          </cell>
          <cell r="J3218">
            <v>578</v>
          </cell>
          <cell r="K3218">
            <v>400.4384</v>
          </cell>
          <cell r="L3218">
            <v>0</v>
          </cell>
          <cell r="M3218">
            <v>20</v>
          </cell>
        </row>
        <row r="3219">
          <cell r="F3219" t="str">
            <v>开发区23#公变-1#</v>
          </cell>
          <cell r="G3219">
            <v>630</v>
          </cell>
          <cell r="H3219">
            <v>0</v>
          </cell>
          <cell r="I3219">
            <v>0</v>
          </cell>
          <cell r="J3219">
            <v>910</v>
          </cell>
          <cell r="K3219">
            <v>630.448</v>
          </cell>
          <cell r="L3219">
            <v>0</v>
          </cell>
          <cell r="M3219">
            <v>55</v>
          </cell>
        </row>
        <row r="3220">
          <cell r="F3220" t="str">
            <v>838号公变（库财刘煤改电）</v>
          </cell>
          <cell r="G3220">
            <v>630</v>
          </cell>
          <cell r="H3220">
            <v>0</v>
          </cell>
          <cell r="I3220">
            <v>0</v>
          </cell>
          <cell r="J3220">
            <v>910</v>
          </cell>
          <cell r="K3220">
            <v>630.448</v>
          </cell>
          <cell r="L3220">
            <v>0</v>
          </cell>
          <cell r="M3220">
            <v>55</v>
          </cell>
        </row>
        <row r="3221">
          <cell r="F3221" t="str">
            <v>10kV莲城7号配电室（826号公变）4号配电变压器</v>
          </cell>
          <cell r="G3221">
            <v>630</v>
          </cell>
          <cell r="H3221">
            <v>0</v>
          </cell>
          <cell r="I3221">
            <v>0</v>
          </cell>
          <cell r="J3221">
            <v>910</v>
          </cell>
          <cell r="K3221">
            <v>630.448</v>
          </cell>
          <cell r="L3221">
            <v>0</v>
          </cell>
          <cell r="M3221">
            <v>55</v>
          </cell>
        </row>
        <row r="3222">
          <cell r="F3222" t="str">
            <v>10kV莲城7号配电室（826号公变）2号配电变压器</v>
          </cell>
          <cell r="G3222">
            <v>630</v>
          </cell>
          <cell r="H3222">
            <v>0</v>
          </cell>
          <cell r="I3222">
            <v>0</v>
          </cell>
          <cell r="J3222">
            <v>910</v>
          </cell>
          <cell r="K3222">
            <v>630.448</v>
          </cell>
          <cell r="L3222">
            <v>0</v>
          </cell>
          <cell r="M3222">
            <v>55</v>
          </cell>
        </row>
        <row r="3223">
          <cell r="F3223" t="str">
            <v>10kV莲城2号配电室（821号公变）1号变压器</v>
          </cell>
          <cell r="G3223">
            <v>630</v>
          </cell>
          <cell r="H3223">
            <v>0</v>
          </cell>
          <cell r="I3223">
            <v>0</v>
          </cell>
          <cell r="J3223">
            <v>910</v>
          </cell>
          <cell r="K3223">
            <v>630.448</v>
          </cell>
          <cell r="L3223">
            <v>0</v>
          </cell>
          <cell r="M3223">
            <v>55</v>
          </cell>
        </row>
        <row r="3224">
          <cell r="F3224" t="str">
            <v>825号公变3号配电变压器</v>
          </cell>
          <cell r="G3224">
            <v>800</v>
          </cell>
          <cell r="H3224">
            <v>0</v>
          </cell>
          <cell r="I3224">
            <v>0</v>
          </cell>
          <cell r="J3224">
            <v>1155</v>
          </cell>
          <cell r="K3224">
            <v>800.184</v>
          </cell>
          <cell r="L3224">
            <v>0</v>
          </cell>
          <cell r="M3224">
            <v>18</v>
          </cell>
        </row>
        <row r="3225">
          <cell r="F3225" t="str">
            <v>823号公变2号变压器</v>
          </cell>
          <cell r="G3225">
            <v>630</v>
          </cell>
          <cell r="H3225">
            <v>0</v>
          </cell>
          <cell r="I3225">
            <v>0</v>
          </cell>
          <cell r="J3225">
            <v>910</v>
          </cell>
          <cell r="K3225">
            <v>630.448</v>
          </cell>
          <cell r="L3225">
            <v>0</v>
          </cell>
          <cell r="M3225">
            <v>55</v>
          </cell>
        </row>
        <row r="3226">
          <cell r="F3226" t="str">
            <v>10kV莲城3号配电室（822号公变）1号变压器</v>
          </cell>
          <cell r="G3226">
            <v>800</v>
          </cell>
          <cell r="H3226">
            <v>0</v>
          </cell>
          <cell r="I3226">
            <v>0</v>
          </cell>
          <cell r="J3226">
            <v>1155</v>
          </cell>
          <cell r="K3226">
            <v>800.184</v>
          </cell>
          <cell r="L3226">
            <v>0</v>
          </cell>
          <cell r="M3226">
            <v>18</v>
          </cell>
        </row>
        <row r="3227">
          <cell r="F3227" t="str">
            <v>825号公变2号配电变压器</v>
          </cell>
          <cell r="G3227">
            <v>800</v>
          </cell>
          <cell r="H3227">
            <v>0</v>
          </cell>
          <cell r="I3227">
            <v>0</v>
          </cell>
          <cell r="J3227">
            <v>1155</v>
          </cell>
          <cell r="K3227">
            <v>800.184</v>
          </cell>
          <cell r="L3227">
            <v>0</v>
          </cell>
          <cell r="M3227">
            <v>18</v>
          </cell>
        </row>
        <row r="3228">
          <cell r="F3228" t="str">
            <v>823号公变1号变压器</v>
          </cell>
          <cell r="G3228">
            <v>630</v>
          </cell>
          <cell r="H3228">
            <v>0</v>
          </cell>
          <cell r="I3228">
            <v>0</v>
          </cell>
          <cell r="J3228">
            <v>910</v>
          </cell>
          <cell r="K3228">
            <v>630.448</v>
          </cell>
          <cell r="L3228">
            <v>0</v>
          </cell>
          <cell r="M3228">
            <v>55</v>
          </cell>
        </row>
        <row r="3229">
          <cell r="F3229" t="str">
            <v>10kV莲城3号配电室（822号公变）4号变压器</v>
          </cell>
          <cell r="G3229">
            <v>630</v>
          </cell>
          <cell r="H3229">
            <v>0</v>
          </cell>
          <cell r="I3229">
            <v>0</v>
          </cell>
          <cell r="J3229">
            <v>910</v>
          </cell>
          <cell r="K3229">
            <v>630.448</v>
          </cell>
          <cell r="L3229">
            <v>0</v>
          </cell>
          <cell r="M3229">
            <v>55</v>
          </cell>
        </row>
        <row r="3230">
          <cell r="F3230" t="str">
            <v>10kV董付安置开闭所（914号公变）1号变压器</v>
          </cell>
          <cell r="G3230">
            <v>800</v>
          </cell>
          <cell r="H3230">
            <v>0</v>
          </cell>
          <cell r="I3230">
            <v>0</v>
          </cell>
          <cell r="J3230">
            <v>1155</v>
          </cell>
          <cell r="K3230">
            <v>800.184</v>
          </cell>
          <cell r="L3230">
            <v>0</v>
          </cell>
          <cell r="M3230">
            <v>18</v>
          </cell>
        </row>
        <row r="3231">
          <cell r="F3231" t="str">
            <v>10kV莲城2号配电室（821号公变）3号变压器</v>
          </cell>
          <cell r="G3231">
            <v>1250</v>
          </cell>
          <cell r="H3231">
            <v>0</v>
          </cell>
          <cell r="I3231">
            <v>0</v>
          </cell>
          <cell r="J3231">
            <v>1804</v>
          </cell>
          <cell r="K3231">
            <v>1249.8112</v>
          </cell>
          <cell r="L3231">
            <v>0</v>
          </cell>
          <cell r="M3231">
            <v>120</v>
          </cell>
        </row>
        <row r="3232">
          <cell r="F3232" t="str">
            <v>10kV莲城5号开闭所（824号公变）1号变压器</v>
          </cell>
          <cell r="G3232">
            <v>630</v>
          </cell>
          <cell r="H3232">
            <v>0</v>
          </cell>
          <cell r="I3232">
            <v>0</v>
          </cell>
          <cell r="J3232">
            <v>910</v>
          </cell>
          <cell r="K3232">
            <v>630.448</v>
          </cell>
          <cell r="L3232">
            <v>0</v>
          </cell>
          <cell r="M3232">
            <v>55</v>
          </cell>
        </row>
        <row r="3233">
          <cell r="F3233" t="str">
            <v>10kV莲城5号开闭所（824号公变）3号变压器</v>
          </cell>
          <cell r="G3233">
            <v>630</v>
          </cell>
          <cell r="H3233">
            <v>0</v>
          </cell>
          <cell r="I3233">
            <v>0</v>
          </cell>
          <cell r="J3233">
            <v>910</v>
          </cell>
          <cell r="K3233">
            <v>630.448</v>
          </cell>
          <cell r="L3233">
            <v>0</v>
          </cell>
          <cell r="M3233">
            <v>55</v>
          </cell>
        </row>
        <row r="3234">
          <cell r="F3234" t="str">
            <v>10kV莲城8号配电室（827号公变）2号变压器</v>
          </cell>
          <cell r="G3234">
            <v>630</v>
          </cell>
          <cell r="H3234">
            <v>0</v>
          </cell>
          <cell r="I3234">
            <v>0</v>
          </cell>
          <cell r="J3234">
            <v>910</v>
          </cell>
          <cell r="K3234">
            <v>630.448</v>
          </cell>
          <cell r="L3234">
            <v>0</v>
          </cell>
          <cell r="M3234">
            <v>55</v>
          </cell>
        </row>
        <row r="3235">
          <cell r="F3235" t="str">
            <v>10kV董付安置开闭所（914号公变）4号变压器</v>
          </cell>
          <cell r="G3235">
            <v>1250</v>
          </cell>
          <cell r="H3235">
            <v>0</v>
          </cell>
          <cell r="I3235">
            <v>0</v>
          </cell>
          <cell r="J3235">
            <v>1804</v>
          </cell>
          <cell r="K3235">
            <v>1249.8112</v>
          </cell>
          <cell r="L3235">
            <v>0</v>
          </cell>
          <cell r="M3235">
            <v>120</v>
          </cell>
        </row>
        <row r="3236">
          <cell r="F3236" t="str">
            <v>10kV莲城3号配电室（822号公变）3号变压器</v>
          </cell>
          <cell r="G3236">
            <v>400</v>
          </cell>
          <cell r="H3236">
            <v>0</v>
          </cell>
          <cell r="I3236">
            <v>0</v>
          </cell>
          <cell r="J3236">
            <v>578</v>
          </cell>
          <cell r="K3236">
            <v>400.4384</v>
          </cell>
          <cell r="L3236">
            <v>0</v>
          </cell>
          <cell r="M3236">
            <v>20</v>
          </cell>
        </row>
        <row r="3237">
          <cell r="F3237" t="str">
            <v>10kV莲城7号配电室（826号公变）1号配电变压器</v>
          </cell>
          <cell r="G3237">
            <v>1600</v>
          </cell>
          <cell r="H3237">
            <v>0</v>
          </cell>
          <cell r="I3237">
            <v>0</v>
          </cell>
          <cell r="J3237">
            <v>2310</v>
          </cell>
          <cell r="K3237">
            <v>1600.368</v>
          </cell>
          <cell r="L3237">
            <v>0</v>
          </cell>
          <cell r="M3237">
            <v>110</v>
          </cell>
        </row>
        <row r="3238">
          <cell r="F3238" t="str">
            <v>823号公变3号变压器</v>
          </cell>
          <cell r="G3238">
            <v>630</v>
          </cell>
          <cell r="H3238">
            <v>0</v>
          </cell>
          <cell r="I3238">
            <v>0</v>
          </cell>
          <cell r="J3238">
            <v>910</v>
          </cell>
          <cell r="K3238">
            <v>630.448</v>
          </cell>
          <cell r="L3238">
            <v>0</v>
          </cell>
          <cell r="M3238">
            <v>55</v>
          </cell>
        </row>
        <row r="3239">
          <cell r="F3239" t="str">
            <v>10kV莲城5号开闭所（824号公变）2号变压器</v>
          </cell>
          <cell r="G3239">
            <v>630</v>
          </cell>
          <cell r="H3239">
            <v>0</v>
          </cell>
          <cell r="I3239">
            <v>0</v>
          </cell>
          <cell r="J3239">
            <v>910</v>
          </cell>
          <cell r="K3239">
            <v>630.448</v>
          </cell>
          <cell r="L3239">
            <v>0</v>
          </cell>
          <cell r="M3239">
            <v>55</v>
          </cell>
        </row>
        <row r="3240">
          <cell r="F3240" t="str">
            <v>10kV莲城1号开闭所（820号公变）2号变压器</v>
          </cell>
          <cell r="G3240">
            <v>800</v>
          </cell>
          <cell r="H3240">
            <v>0</v>
          </cell>
          <cell r="I3240">
            <v>0</v>
          </cell>
          <cell r="J3240">
            <v>1155</v>
          </cell>
          <cell r="K3240">
            <v>800.184</v>
          </cell>
          <cell r="L3240">
            <v>0</v>
          </cell>
          <cell r="M3240">
            <v>18</v>
          </cell>
        </row>
        <row r="3241">
          <cell r="F3241" t="str">
            <v>10kV莲城1号开闭所（820号公变）3号变压器</v>
          </cell>
          <cell r="G3241">
            <v>315</v>
          </cell>
          <cell r="H3241">
            <v>0</v>
          </cell>
          <cell r="I3241">
            <v>0</v>
          </cell>
          <cell r="J3241">
            <v>450</v>
          </cell>
          <cell r="K3241">
            <v>311.76</v>
          </cell>
          <cell r="L3241">
            <v>0</v>
          </cell>
          <cell r="M3241">
            <v>20</v>
          </cell>
        </row>
        <row r="3242">
          <cell r="F3242" t="str">
            <v>10kV莲城1号开闭所（820号公变）4号变压器</v>
          </cell>
          <cell r="G3242">
            <v>800</v>
          </cell>
          <cell r="H3242">
            <v>0</v>
          </cell>
          <cell r="I3242">
            <v>0</v>
          </cell>
          <cell r="J3242">
            <v>1155</v>
          </cell>
          <cell r="K3242">
            <v>800.184</v>
          </cell>
          <cell r="L3242">
            <v>0</v>
          </cell>
          <cell r="M3242">
            <v>18</v>
          </cell>
        </row>
        <row r="3243">
          <cell r="F3243" t="str">
            <v>10kV莲城2号配电室（821号公变）4号变压器</v>
          </cell>
          <cell r="G3243">
            <v>800</v>
          </cell>
          <cell r="H3243">
            <v>0</v>
          </cell>
          <cell r="I3243">
            <v>0</v>
          </cell>
          <cell r="J3243">
            <v>1155</v>
          </cell>
          <cell r="K3243">
            <v>800.184</v>
          </cell>
          <cell r="L3243">
            <v>0</v>
          </cell>
          <cell r="M3243">
            <v>18</v>
          </cell>
        </row>
        <row r="3244">
          <cell r="F3244" t="str">
            <v>10kV董付安置开闭所（914号公变）2号变压器</v>
          </cell>
          <cell r="G3244">
            <v>500</v>
          </cell>
          <cell r="H3244">
            <v>0</v>
          </cell>
          <cell r="I3244">
            <v>0</v>
          </cell>
          <cell r="J3244">
            <v>721</v>
          </cell>
          <cell r="K3244">
            <v>499.5088</v>
          </cell>
          <cell r="L3244">
            <v>0</v>
          </cell>
          <cell r="M3244">
            <v>45</v>
          </cell>
        </row>
        <row r="3245">
          <cell r="F3245" t="str">
            <v>10kV莲城2号配电室（821号公变）2号变压器</v>
          </cell>
          <cell r="G3245">
            <v>500</v>
          </cell>
          <cell r="H3245">
            <v>0</v>
          </cell>
          <cell r="I3245">
            <v>0</v>
          </cell>
          <cell r="J3245">
            <v>721</v>
          </cell>
          <cell r="K3245">
            <v>499.5088</v>
          </cell>
          <cell r="L3245">
            <v>0</v>
          </cell>
          <cell r="M3245">
            <v>45</v>
          </cell>
        </row>
        <row r="3246">
          <cell r="F3246" t="str">
            <v>10kV莲城8号配电室（827号公变）1号变压器</v>
          </cell>
          <cell r="G3246">
            <v>630</v>
          </cell>
          <cell r="H3246">
            <v>0</v>
          </cell>
          <cell r="I3246">
            <v>0</v>
          </cell>
          <cell r="J3246">
            <v>910</v>
          </cell>
          <cell r="K3246">
            <v>630.448</v>
          </cell>
          <cell r="L3246">
            <v>0</v>
          </cell>
          <cell r="M3246">
            <v>55</v>
          </cell>
        </row>
        <row r="3247">
          <cell r="F3247" t="str">
            <v>10kV莲城1号开闭所（820号公变）1号变压器</v>
          </cell>
          <cell r="G3247">
            <v>630</v>
          </cell>
          <cell r="H3247">
            <v>0</v>
          </cell>
          <cell r="I3247">
            <v>0</v>
          </cell>
          <cell r="J3247">
            <v>910</v>
          </cell>
          <cell r="K3247">
            <v>630.448</v>
          </cell>
          <cell r="L3247">
            <v>0</v>
          </cell>
          <cell r="M3247">
            <v>55</v>
          </cell>
        </row>
        <row r="3248">
          <cell r="F3248" t="str">
            <v>10kV莲城7号配电室（826号公变）3号配电变压器</v>
          </cell>
          <cell r="G3248">
            <v>630</v>
          </cell>
          <cell r="H3248">
            <v>0</v>
          </cell>
          <cell r="I3248">
            <v>0</v>
          </cell>
          <cell r="J3248">
            <v>910</v>
          </cell>
          <cell r="K3248">
            <v>630.448</v>
          </cell>
          <cell r="L3248">
            <v>0</v>
          </cell>
          <cell r="M3248">
            <v>55</v>
          </cell>
        </row>
        <row r="3249">
          <cell r="F3249" t="str">
            <v>10kV董付安置开闭所（914号公变）3号变压器</v>
          </cell>
          <cell r="G3249">
            <v>1000</v>
          </cell>
          <cell r="H3249">
            <v>0</v>
          </cell>
          <cell r="I3249">
            <v>0</v>
          </cell>
          <cell r="J3249">
            <v>1440</v>
          </cell>
          <cell r="K3249">
            <v>997.632</v>
          </cell>
          <cell r="L3249">
            <v>0</v>
          </cell>
          <cell r="M3249">
            <v>30</v>
          </cell>
        </row>
        <row r="3250">
          <cell r="F3250" t="str">
            <v>825号公变1号配电变压器</v>
          </cell>
          <cell r="G3250">
            <v>630</v>
          </cell>
          <cell r="H3250">
            <v>0</v>
          </cell>
          <cell r="I3250">
            <v>0</v>
          </cell>
          <cell r="J3250">
            <v>910</v>
          </cell>
          <cell r="K3250">
            <v>630.448</v>
          </cell>
          <cell r="L3250">
            <v>0</v>
          </cell>
          <cell r="M3250">
            <v>55</v>
          </cell>
        </row>
        <row r="3251">
          <cell r="F3251" t="str">
            <v>10kV裕昌莲湖北区开闭所（985号公变）3号配变</v>
          </cell>
          <cell r="G3251">
            <v>630</v>
          </cell>
          <cell r="H3251">
            <v>0</v>
          </cell>
          <cell r="I3251">
            <v>0</v>
          </cell>
          <cell r="J3251">
            <v>910</v>
          </cell>
          <cell r="K3251">
            <v>630.448</v>
          </cell>
          <cell r="L3251">
            <v>0</v>
          </cell>
          <cell r="M3251">
            <v>55</v>
          </cell>
        </row>
        <row r="3252">
          <cell r="F3252" t="str">
            <v>10kV裕昌莲湖北区开闭所（985号公变）4号配变</v>
          </cell>
          <cell r="G3252">
            <v>630</v>
          </cell>
          <cell r="H3252">
            <v>0</v>
          </cell>
          <cell r="I3252">
            <v>0</v>
          </cell>
          <cell r="J3252">
            <v>910</v>
          </cell>
          <cell r="K3252">
            <v>630.448</v>
          </cell>
          <cell r="L3252">
            <v>0</v>
          </cell>
          <cell r="M3252">
            <v>55</v>
          </cell>
        </row>
        <row r="3253">
          <cell r="F3253" t="str">
            <v>10kV裕昌莲湖北区开闭所（985号公变）1号配变</v>
          </cell>
          <cell r="G3253">
            <v>630</v>
          </cell>
          <cell r="H3253">
            <v>0</v>
          </cell>
          <cell r="I3253">
            <v>0</v>
          </cell>
          <cell r="J3253">
            <v>910</v>
          </cell>
          <cell r="K3253">
            <v>630.448</v>
          </cell>
          <cell r="L3253">
            <v>0</v>
          </cell>
          <cell r="M3253">
            <v>55</v>
          </cell>
        </row>
        <row r="3254">
          <cell r="F3254" t="str">
            <v>944号公变3号变压器</v>
          </cell>
          <cell r="G3254">
            <v>1000</v>
          </cell>
          <cell r="H3254">
            <v>0</v>
          </cell>
          <cell r="I3254">
            <v>0</v>
          </cell>
          <cell r="J3254">
            <v>1440</v>
          </cell>
          <cell r="K3254">
            <v>997.632</v>
          </cell>
          <cell r="L3254">
            <v>0</v>
          </cell>
          <cell r="M3254">
            <v>30</v>
          </cell>
        </row>
        <row r="3255">
          <cell r="F3255" t="str">
            <v>裕昌莲湖北区2号（987号公变）配电室3号配变</v>
          </cell>
          <cell r="G3255">
            <v>630</v>
          </cell>
          <cell r="H3255">
            <v>0</v>
          </cell>
          <cell r="I3255">
            <v>0</v>
          </cell>
          <cell r="J3255">
            <v>910</v>
          </cell>
          <cell r="K3255">
            <v>630.448</v>
          </cell>
          <cell r="L3255">
            <v>0</v>
          </cell>
          <cell r="M3255">
            <v>55</v>
          </cell>
        </row>
        <row r="3256">
          <cell r="F3256" t="str">
            <v>裕昌莲湖北区2号（987号公变）配电室2号配变</v>
          </cell>
          <cell r="G3256">
            <v>630</v>
          </cell>
          <cell r="H3256">
            <v>0</v>
          </cell>
          <cell r="I3256">
            <v>0</v>
          </cell>
          <cell r="J3256">
            <v>910</v>
          </cell>
          <cell r="K3256">
            <v>630.448</v>
          </cell>
          <cell r="L3256">
            <v>0</v>
          </cell>
          <cell r="M3256">
            <v>55</v>
          </cell>
        </row>
        <row r="3257">
          <cell r="F3257" t="str">
            <v>裕昌莲湖北区3号（988号公变）配电室1号配变</v>
          </cell>
          <cell r="G3257">
            <v>630</v>
          </cell>
          <cell r="H3257">
            <v>0</v>
          </cell>
          <cell r="I3257">
            <v>0</v>
          </cell>
          <cell r="J3257">
            <v>910</v>
          </cell>
          <cell r="K3257">
            <v>630.448</v>
          </cell>
          <cell r="L3257">
            <v>0</v>
          </cell>
          <cell r="M3257">
            <v>55</v>
          </cell>
        </row>
        <row r="3258">
          <cell r="F3258" t="str">
            <v>裕昌莲湖北区1号（986号公变）配电室1号配变</v>
          </cell>
          <cell r="G3258">
            <v>500</v>
          </cell>
          <cell r="H3258">
            <v>0</v>
          </cell>
          <cell r="I3258">
            <v>0</v>
          </cell>
          <cell r="J3258">
            <v>721</v>
          </cell>
          <cell r="K3258">
            <v>499.5088</v>
          </cell>
          <cell r="L3258">
            <v>0</v>
          </cell>
          <cell r="M3258">
            <v>45</v>
          </cell>
        </row>
        <row r="3259">
          <cell r="F3259" t="str">
            <v>裕昌莲湖北区1号（986号公变）配电室2号配变</v>
          </cell>
          <cell r="G3259">
            <v>1000</v>
          </cell>
          <cell r="H3259">
            <v>0</v>
          </cell>
          <cell r="I3259">
            <v>0</v>
          </cell>
          <cell r="J3259">
            <v>1440</v>
          </cell>
          <cell r="K3259">
            <v>997.632</v>
          </cell>
          <cell r="L3259">
            <v>0</v>
          </cell>
          <cell r="M3259">
            <v>30</v>
          </cell>
        </row>
        <row r="3260">
          <cell r="F3260" t="str">
            <v>裕昌莲湖北区2号（987号公变）配电室4号配变</v>
          </cell>
          <cell r="G3260">
            <v>1000</v>
          </cell>
          <cell r="H3260">
            <v>0</v>
          </cell>
          <cell r="I3260">
            <v>0</v>
          </cell>
          <cell r="J3260">
            <v>1440</v>
          </cell>
          <cell r="K3260">
            <v>997.632</v>
          </cell>
          <cell r="L3260">
            <v>0</v>
          </cell>
          <cell r="M3260">
            <v>30</v>
          </cell>
        </row>
        <row r="3261">
          <cell r="F3261" t="str">
            <v>944号公变1号变压器</v>
          </cell>
          <cell r="G3261">
            <v>1600</v>
          </cell>
          <cell r="H3261">
            <v>0</v>
          </cell>
          <cell r="I3261">
            <v>0</v>
          </cell>
          <cell r="J3261">
            <v>2310</v>
          </cell>
          <cell r="K3261">
            <v>1600.368</v>
          </cell>
          <cell r="L3261">
            <v>0</v>
          </cell>
          <cell r="M3261">
            <v>110</v>
          </cell>
        </row>
        <row r="3262">
          <cell r="F3262" t="str">
            <v>裕昌莲湖北区3号（988号公变）配电室4号配变</v>
          </cell>
          <cell r="G3262">
            <v>500</v>
          </cell>
          <cell r="H3262">
            <v>0</v>
          </cell>
          <cell r="I3262">
            <v>0</v>
          </cell>
          <cell r="J3262">
            <v>721</v>
          </cell>
          <cell r="K3262">
            <v>499.5088</v>
          </cell>
          <cell r="L3262">
            <v>0</v>
          </cell>
          <cell r="M3262">
            <v>45</v>
          </cell>
        </row>
        <row r="3263">
          <cell r="F3263" t="str">
            <v>裕昌莲湖北区3号（988号公变）配电室3号配变</v>
          </cell>
          <cell r="G3263">
            <v>315</v>
          </cell>
          <cell r="H3263">
            <v>0</v>
          </cell>
          <cell r="I3263">
            <v>0</v>
          </cell>
          <cell r="J3263">
            <v>450</v>
          </cell>
          <cell r="K3263">
            <v>311.76</v>
          </cell>
          <cell r="L3263">
            <v>0</v>
          </cell>
          <cell r="M3263">
            <v>20</v>
          </cell>
        </row>
        <row r="3264">
          <cell r="F3264" t="str">
            <v>裕昌莲湖北区2号（987号公变）配电室1号配变</v>
          </cell>
          <cell r="G3264">
            <v>400</v>
          </cell>
          <cell r="H3264">
            <v>0</v>
          </cell>
          <cell r="I3264">
            <v>0</v>
          </cell>
          <cell r="J3264">
            <v>578</v>
          </cell>
          <cell r="K3264">
            <v>400.4384</v>
          </cell>
          <cell r="L3264">
            <v>0</v>
          </cell>
          <cell r="M3264">
            <v>20</v>
          </cell>
        </row>
        <row r="3265">
          <cell r="F3265" t="str">
            <v>裕昌莲湖北区1号（986号公变）配电室3号配变</v>
          </cell>
          <cell r="G3265">
            <v>800</v>
          </cell>
          <cell r="H3265">
            <v>0</v>
          </cell>
          <cell r="I3265">
            <v>0</v>
          </cell>
          <cell r="J3265">
            <v>1155</v>
          </cell>
          <cell r="K3265">
            <v>800.184</v>
          </cell>
          <cell r="L3265">
            <v>0</v>
          </cell>
          <cell r="M3265">
            <v>18</v>
          </cell>
        </row>
        <row r="3266">
          <cell r="F3266" t="str">
            <v>裕昌莲湖北区3号（988号公变）配电室2号配变</v>
          </cell>
          <cell r="G3266">
            <v>800</v>
          </cell>
          <cell r="H3266">
            <v>0</v>
          </cell>
          <cell r="I3266">
            <v>0</v>
          </cell>
          <cell r="J3266">
            <v>1155</v>
          </cell>
          <cell r="K3266">
            <v>800.184</v>
          </cell>
          <cell r="L3266">
            <v>0</v>
          </cell>
          <cell r="M3266">
            <v>18</v>
          </cell>
        </row>
        <row r="3267">
          <cell r="F3267" t="str">
            <v>裕昌莲湖北区1号（986号公变）配电室4号配变</v>
          </cell>
          <cell r="G3267">
            <v>800</v>
          </cell>
          <cell r="H3267">
            <v>0</v>
          </cell>
          <cell r="I3267">
            <v>0</v>
          </cell>
          <cell r="J3267">
            <v>1155</v>
          </cell>
          <cell r="K3267">
            <v>800.184</v>
          </cell>
          <cell r="L3267">
            <v>0</v>
          </cell>
          <cell r="M3267">
            <v>18</v>
          </cell>
        </row>
        <row r="3268">
          <cell r="F3268" t="str">
            <v>10kV裕昌莲湖北区开闭所（985号公变）2号配变</v>
          </cell>
          <cell r="G3268">
            <v>1250</v>
          </cell>
          <cell r="H3268">
            <v>0</v>
          </cell>
          <cell r="I3268">
            <v>0</v>
          </cell>
          <cell r="J3268">
            <v>1804</v>
          </cell>
          <cell r="K3268">
            <v>1249.8112</v>
          </cell>
          <cell r="L3268">
            <v>0</v>
          </cell>
          <cell r="M3268">
            <v>120</v>
          </cell>
        </row>
        <row r="3269">
          <cell r="F3269" t="str">
            <v>944号公变2号变压器</v>
          </cell>
          <cell r="G3269">
            <v>630</v>
          </cell>
          <cell r="H3269">
            <v>0</v>
          </cell>
          <cell r="I3269">
            <v>0</v>
          </cell>
          <cell r="J3269">
            <v>910</v>
          </cell>
          <cell r="K3269">
            <v>630.448</v>
          </cell>
          <cell r="L3269">
            <v>0</v>
          </cell>
          <cell r="M3269">
            <v>55</v>
          </cell>
        </row>
        <row r="3270">
          <cell r="F3270" t="str">
            <v>944号公变4号变压器</v>
          </cell>
          <cell r="G3270">
            <v>800</v>
          </cell>
          <cell r="H3270">
            <v>0</v>
          </cell>
          <cell r="I3270">
            <v>0</v>
          </cell>
          <cell r="J3270">
            <v>1155</v>
          </cell>
          <cell r="K3270">
            <v>800.184</v>
          </cell>
          <cell r="L3270">
            <v>0</v>
          </cell>
          <cell r="M3270">
            <v>18</v>
          </cell>
        </row>
        <row r="3271">
          <cell r="F3271" t="str">
            <v>664#公变-1#变压器</v>
          </cell>
          <cell r="G3271">
            <v>500</v>
          </cell>
          <cell r="H3271">
            <v>0</v>
          </cell>
          <cell r="I3271">
            <v>0</v>
          </cell>
          <cell r="J3271">
            <v>721</v>
          </cell>
          <cell r="K3271">
            <v>499.5088</v>
          </cell>
          <cell r="L3271">
            <v>0</v>
          </cell>
          <cell r="M3271">
            <v>45</v>
          </cell>
        </row>
        <row r="3272">
          <cell r="F3272" t="str">
            <v>664#公变-2#变压器</v>
          </cell>
          <cell r="G3272">
            <v>800</v>
          </cell>
          <cell r="H3272">
            <v>0</v>
          </cell>
          <cell r="I3272">
            <v>0</v>
          </cell>
          <cell r="J3272">
            <v>1155</v>
          </cell>
          <cell r="K3272">
            <v>800.184</v>
          </cell>
          <cell r="L3272">
            <v>0</v>
          </cell>
          <cell r="M3272">
            <v>18</v>
          </cell>
        </row>
        <row r="3273">
          <cell r="F3273" t="str">
            <v>665#公变-2#变压器</v>
          </cell>
          <cell r="G3273">
            <v>500</v>
          </cell>
          <cell r="H3273">
            <v>0</v>
          </cell>
          <cell r="I3273">
            <v>0</v>
          </cell>
          <cell r="J3273">
            <v>721</v>
          </cell>
          <cell r="K3273">
            <v>499.5088</v>
          </cell>
          <cell r="L3273">
            <v>0</v>
          </cell>
          <cell r="M3273">
            <v>45</v>
          </cell>
        </row>
        <row r="3274">
          <cell r="F3274" t="str">
            <v>625#公变-4#变压器</v>
          </cell>
          <cell r="G3274">
            <v>500</v>
          </cell>
          <cell r="H3274">
            <v>0</v>
          </cell>
          <cell r="I3274">
            <v>0</v>
          </cell>
          <cell r="J3274">
            <v>721</v>
          </cell>
          <cell r="K3274">
            <v>499.5088</v>
          </cell>
          <cell r="L3274">
            <v>0</v>
          </cell>
          <cell r="M3274">
            <v>45</v>
          </cell>
        </row>
        <row r="3275">
          <cell r="F3275" t="str">
            <v>626#公变-3#变压器</v>
          </cell>
          <cell r="G3275">
            <v>400</v>
          </cell>
          <cell r="H3275">
            <v>0</v>
          </cell>
          <cell r="I3275">
            <v>0</v>
          </cell>
          <cell r="J3275">
            <v>578</v>
          </cell>
          <cell r="K3275">
            <v>400.4384</v>
          </cell>
          <cell r="L3275">
            <v>0</v>
          </cell>
          <cell r="M3275">
            <v>20</v>
          </cell>
        </row>
        <row r="3276">
          <cell r="F3276" t="str">
            <v>626#公变-1#变压器</v>
          </cell>
          <cell r="G3276">
            <v>630</v>
          </cell>
          <cell r="H3276">
            <v>0</v>
          </cell>
          <cell r="I3276">
            <v>0</v>
          </cell>
          <cell r="J3276">
            <v>910</v>
          </cell>
          <cell r="K3276">
            <v>630.448</v>
          </cell>
          <cell r="L3276">
            <v>0</v>
          </cell>
          <cell r="M3276">
            <v>55</v>
          </cell>
        </row>
        <row r="3277">
          <cell r="F3277" t="str">
            <v>626#公变-4#变压器</v>
          </cell>
          <cell r="G3277">
            <v>800</v>
          </cell>
          <cell r="H3277">
            <v>0</v>
          </cell>
          <cell r="I3277">
            <v>0</v>
          </cell>
          <cell r="J3277">
            <v>1155</v>
          </cell>
          <cell r="K3277">
            <v>800.184</v>
          </cell>
          <cell r="L3277">
            <v>0</v>
          </cell>
          <cell r="M3277">
            <v>18</v>
          </cell>
        </row>
        <row r="3278">
          <cell r="F3278" t="str">
            <v>665#公变-3#变压器</v>
          </cell>
          <cell r="G3278">
            <v>630</v>
          </cell>
          <cell r="H3278">
            <v>0</v>
          </cell>
          <cell r="I3278">
            <v>0</v>
          </cell>
          <cell r="J3278">
            <v>910</v>
          </cell>
          <cell r="K3278">
            <v>630.448</v>
          </cell>
          <cell r="L3278">
            <v>0</v>
          </cell>
          <cell r="M3278">
            <v>55</v>
          </cell>
        </row>
        <row r="3279">
          <cell r="F3279" t="str">
            <v>664#公变-3#变压器</v>
          </cell>
          <cell r="G3279">
            <v>630</v>
          </cell>
          <cell r="H3279">
            <v>0</v>
          </cell>
          <cell r="I3279">
            <v>0</v>
          </cell>
          <cell r="J3279">
            <v>910</v>
          </cell>
          <cell r="K3279">
            <v>630.448</v>
          </cell>
          <cell r="L3279">
            <v>0</v>
          </cell>
          <cell r="M3279">
            <v>55</v>
          </cell>
        </row>
        <row r="3280">
          <cell r="F3280" t="str">
            <v>624#公变-4#变压器</v>
          </cell>
          <cell r="G3280">
            <v>630</v>
          </cell>
          <cell r="H3280">
            <v>0</v>
          </cell>
          <cell r="I3280">
            <v>0</v>
          </cell>
          <cell r="J3280">
            <v>910</v>
          </cell>
          <cell r="K3280">
            <v>630.448</v>
          </cell>
          <cell r="L3280">
            <v>0</v>
          </cell>
          <cell r="M3280">
            <v>55</v>
          </cell>
        </row>
        <row r="3281">
          <cell r="F3281" t="str">
            <v>602#公变-1#变压器</v>
          </cell>
          <cell r="G3281">
            <v>800</v>
          </cell>
          <cell r="H3281">
            <v>0</v>
          </cell>
          <cell r="I3281">
            <v>0</v>
          </cell>
          <cell r="J3281">
            <v>1155</v>
          </cell>
          <cell r="K3281">
            <v>800.184</v>
          </cell>
          <cell r="L3281">
            <v>0</v>
          </cell>
          <cell r="M3281">
            <v>18</v>
          </cell>
        </row>
        <row r="3282">
          <cell r="F3282" t="str">
            <v>665#公变-1#变压器</v>
          </cell>
          <cell r="G3282">
            <v>500</v>
          </cell>
          <cell r="H3282">
            <v>0</v>
          </cell>
          <cell r="I3282">
            <v>0</v>
          </cell>
          <cell r="J3282">
            <v>721</v>
          </cell>
          <cell r="K3282">
            <v>499.5088</v>
          </cell>
          <cell r="L3282">
            <v>0</v>
          </cell>
          <cell r="M3282">
            <v>45</v>
          </cell>
        </row>
        <row r="3283">
          <cell r="F3283" t="str">
            <v>601#配电室2#变</v>
          </cell>
          <cell r="G3283">
            <v>800</v>
          </cell>
          <cell r="H3283">
            <v>0</v>
          </cell>
          <cell r="I3283">
            <v>0</v>
          </cell>
          <cell r="J3283">
            <v>1155</v>
          </cell>
          <cell r="K3283">
            <v>800.184</v>
          </cell>
          <cell r="L3283">
            <v>0</v>
          </cell>
          <cell r="M3283">
            <v>18</v>
          </cell>
        </row>
        <row r="3284">
          <cell r="F3284" t="str">
            <v>624#公变-2#变压器</v>
          </cell>
          <cell r="G3284">
            <v>800</v>
          </cell>
          <cell r="H3284">
            <v>0</v>
          </cell>
          <cell r="I3284">
            <v>0</v>
          </cell>
          <cell r="J3284">
            <v>1155</v>
          </cell>
          <cell r="K3284">
            <v>800.184</v>
          </cell>
          <cell r="L3284">
            <v>0</v>
          </cell>
          <cell r="M3284">
            <v>18</v>
          </cell>
        </row>
        <row r="3285">
          <cell r="F3285" t="str">
            <v>602#公变-3#变压器</v>
          </cell>
          <cell r="G3285">
            <v>400</v>
          </cell>
          <cell r="H3285">
            <v>0</v>
          </cell>
          <cell r="I3285">
            <v>0</v>
          </cell>
          <cell r="J3285">
            <v>578</v>
          </cell>
          <cell r="K3285">
            <v>400.4384</v>
          </cell>
          <cell r="L3285">
            <v>0</v>
          </cell>
          <cell r="M3285">
            <v>20</v>
          </cell>
        </row>
        <row r="3286">
          <cell r="F3286" t="str">
            <v>666#公变-2#变压器</v>
          </cell>
          <cell r="G3286">
            <v>1250</v>
          </cell>
          <cell r="H3286">
            <v>0</v>
          </cell>
          <cell r="I3286">
            <v>0</v>
          </cell>
          <cell r="J3286">
            <v>1804</v>
          </cell>
          <cell r="K3286">
            <v>1249.8112</v>
          </cell>
          <cell r="L3286">
            <v>0</v>
          </cell>
          <cell r="M3286">
            <v>120</v>
          </cell>
        </row>
        <row r="3287">
          <cell r="F3287" t="str">
            <v>602#公变-2#变压器</v>
          </cell>
          <cell r="G3287">
            <v>800</v>
          </cell>
          <cell r="H3287">
            <v>0</v>
          </cell>
          <cell r="I3287">
            <v>0</v>
          </cell>
          <cell r="J3287">
            <v>1155</v>
          </cell>
          <cell r="K3287">
            <v>800.184</v>
          </cell>
          <cell r="L3287">
            <v>0</v>
          </cell>
          <cell r="M3287">
            <v>18</v>
          </cell>
        </row>
        <row r="3288">
          <cell r="F3288" t="str">
            <v>602#公变-4#变压器</v>
          </cell>
          <cell r="G3288">
            <v>400</v>
          </cell>
          <cell r="H3288">
            <v>0</v>
          </cell>
          <cell r="I3288">
            <v>0</v>
          </cell>
          <cell r="J3288">
            <v>578</v>
          </cell>
          <cell r="K3288">
            <v>400.4384</v>
          </cell>
          <cell r="L3288">
            <v>0</v>
          </cell>
          <cell r="M3288">
            <v>20</v>
          </cell>
        </row>
        <row r="3289">
          <cell r="F3289" t="str">
            <v>601#配电室1#变</v>
          </cell>
          <cell r="G3289">
            <v>630</v>
          </cell>
          <cell r="H3289">
            <v>0</v>
          </cell>
          <cell r="I3289">
            <v>0</v>
          </cell>
          <cell r="J3289">
            <v>910</v>
          </cell>
          <cell r="K3289">
            <v>630.448</v>
          </cell>
          <cell r="L3289">
            <v>0</v>
          </cell>
          <cell r="M3289">
            <v>55</v>
          </cell>
        </row>
        <row r="3290">
          <cell r="F3290" t="str">
            <v>666#公变-3#变压器</v>
          </cell>
          <cell r="G3290">
            <v>630</v>
          </cell>
          <cell r="H3290">
            <v>0</v>
          </cell>
          <cell r="I3290">
            <v>0</v>
          </cell>
          <cell r="J3290">
            <v>910</v>
          </cell>
          <cell r="K3290">
            <v>630.448</v>
          </cell>
          <cell r="L3290">
            <v>0</v>
          </cell>
          <cell r="M3290">
            <v>55</v>
          </cell>
        </row>
        <row r="3291">
          <cell r="F3291" t="str">
            <v>625#公变-1#变压器</v>
          </cell>
          <cell r="G3291">
            <v>1250</v>
          </cell>
          <cell r="H3291">
            <v>0</v>
          </cell>
          <cell r="I3291">
            <v>0</v>
          </cell>
          <cell r="J3291">
            <v>1804</v>
          </cell>
          <cell r="K3291">
            <v>1249.8112</v>
          </cell>
          <cell r="L3291">
            <v>0</v>
          </cell>
          <cell r="M3291">
            <v>120</v>
          </cell>
        </row>
        <row r="3292">
          <cell r="F3292" t="str">
            <v>666#公变阿尔卡迪亚D区-1#变压器</v>
          </cell>
          <cell r="G3292">
            <v>1000</v>
          </cell>
          <cell r="H3292">
            <v>0</v>
          </cell>
          <cell r="I3292">
            <v>0</v>
          </cell>
          <cell r="J3292">
            <v>1440</v>
          </cell>
          <cell r="K3292">
            <v>997.632</v>
          </cell>
          <cell r="L3292">
            <v>0</v>
          </cell>
          <cell r="M3292">
            <v>30</v>
          </cell>
        </row>
        <row r="3293">
          <cell r="F3293" t="str">
            <v>625#公变-3#变压器</v>
          </cell>
          <cell r="G3293">
            <v>400</v>
          </cell>
          <cell r="H3293">
            <v>0</v>
          </cell>
          <cell r="I3293">
            <v>0</v>
          </cell>
          <cell r="J3293">
            <v>578</v>
          </cell>
          <cell r="K3293">
            <v>400.4384</v>
          </cell>
          <cell r="L3293">
            <v>0</v>
          </cell>
          <cell r="M3293">
            <v>20</v>
          </cell>
        </row>
        <row r="3294">
          <cell r="F3294" t="str">
            <v>626#公变-2#变压器</v>
          </cell>
          <cell r="G3294">
            <v>400</v>
          </cell>
          <cell r="H3294">
            <v>0</v>
          </cell>
          <cell r="I3294">
            <v>0</v>
          </cell>
          <cell r="J3294">
            <v>578</v>
          </cell>
          <cell r="K3294">
            <v>400.4384</v>
          </cell>
          <cell r="L3294">
            <v>0</v>
          </cell>
          <cell r="M3294">
            <v>20</v>
          </cell>
        </row>
        <row r="3295">
          <cell r="F3295" t="str">
            <v>624#公变-1#变压器</v>
          </cell>
          <cell r="G3295">
            <v>800</v>
          </cell>
          <cell r="H3295">
            <v>0</v>
          </cell>
          <cell r="I3295">
            <v>0</v>
          </cell>
          <cell r="J3295">
            <v>1155</v>
          </cell>
          <cell r="K3295">
            <v>800.184</v>
          </cell>
          <cell r="L3295">
            <v>0</v>
          </cell>
          <cell r="M3295">
            <v>18</v>
          </cell>
        </row>
        <row r="3296">
          <cell r="F3296" t="str">
            <v>624#公变-3#变压器</v>
          </cell>
          <cell r="G3296">
            <v>500</v>
          </cell>
          <cell r="H3296">
            <v>0</v>
          </cell>
          <cell r="I3296">
            <v>0</v>
          </cell>
          <cell r="J3296">
            <v>721</v>
          </cell>
          <cell r="K3296">
            <v>499.5088</v>
          </cell>
          <cell r="L3296">
            <v>0</v>
          </cell>
          <cell r="M3296">
            <v>45</v>
          </cell>
        </row>
        <row r="3297">
          <cell r="F3297" t="str">
            <v>625#公变-2#变压器</v>
          </cell>
          <cell r="G3297">
            <v>800</v>
          </cell>
          <cell r="H3297">
            <v>0</v>
          </cell>
          <cell r="I3297">
            <v>0</v>
          </cell>
          <cell r="J3297">
            <v>1155</v>
          </cell>
          <cell r="K3297">
            <v>800.184</v>
          </cell>
          <cell r="L3297">
            <v>0</v>
          </cell>
          <cell r="M3297">
            <v>18</v>
          </cell>
        </row>
        <row r="3298">
          <cell r="F3298" t="str">
            <v>10kV滨湖新城开闭所（991号公变）1号配变</v>
          </cell>
          <cell r="G3298">
            <v>800</v>
          </cell>
          <cell r="H3298">
            <v>0</v>
          </cell>
          <cell r="I3298">
            <v>0</v>
          </cell>
          <cell r="J3298">
            <v>1155</v>
          </cell>
          <cell r="K3298">
            <v>800.184</v>
          </cell>
          <cell r="L3298">
            <v>0</v>
          </cell>
          <cell r="M3298">
            <v>18</v>
          </cell>
        </row>
        <row r="3299">
          <cell r="F3299" t="str">
            <v>10kV滨湖新城开闭所（991号公变）2号配变</v>
          </cell>
          <cell r="G3299">
            <v>800</v>
          </cell>
          <cell r="H3299">
            <v>0</v>
          </cell>
          <cell r="I3299">
            <v>0</v>
          </cell>
          <cell r="J3299">
            <v>1155</v>
          </cell>
          <cell r="K3299">
            <v>800.184</v>
          </cell>
          <cell r="L3299">
            <v>0</v>
          </cell>
          <cell r="M3299">
            <v>18</v>
          </cell>
        </row>
        <row r="3300">
          <cell r="F3300" t="str">
            <v>10kV滨湖新城2号（992号公变）配电室4号配变</v>
          </cell>
          <cell r="G3300">
            <v>630</v>
          </cell>
          <cell r="H3300">
            <v>0</v>
          </cell>
          <cell r="I3300">
            <v>0</v>
          </cell>
          <cell r="J3300">
            <v>910</v>
          </cell>
          <cell r="K3300">
            <v>630.448</v>
          </cell>
          <cell r="L3300">
            <v>0</v>
          </cell>
          <cell r="M3300">
            <v>55</v>
          </cell>
        </row>
        <row r="3301">
          <cell r="F3301" t="str">
            <v>10kV滨湖新城2号（992号公变）配电室3号配变</v>
          </cell>
          <cell r="G3301">
            <v>630</v>
          </cell>
          <cell r="H3301">
            <v>0</v>
          </cell>
          <cell r="I3301">
            <v>0</v>
          </cell>
          <cell r="J3301">
            <v>910</v>
          </cell>
          <cell r="K3301">
            <v>630.448</v>
          </cell>
          <cell r="L3301">
            <v>0</v>
          </cell>
          <cell r="M3301">
            <v>55</v>
          </cell>
        </row>
        <row r="3302">
          <cell r="F3302" t="str">
            <v>611#公变-1#</v>
          </cell>
          <cell r="G3302">
            <v>630</v>
          </cell>
          <cell r="H3302">
            <v>0</v>
          </cell>
          <cell r="I3302">
            <v>0</v>
          </cell>
          <cell r="J3302">
            <v>910</v>
          </cell>
          <cell r="K3302">
            <v>630.448</v>
          </cell>
          <cell r="L3302">
            <v>0</v>
          </cell>
          <cell r="M3302">
            <v>55</v>
          </cell>
        </row>
        <row r="3303">
          <cell r="F3303" t="str">
            <v>10kV滨湖新城2号（992号公变）配电室1号配变</v>
          </cell>
          <cell r="G3303">
            <v>630</v>
          </cell>
          <cell r="H3303">
            <v>0</v>
          </cell>
          <cell r="I3303">
            <v>0</v>
          </cell>
          <cell r="J3303">
            <v>910</v>
          </cell>
          <cell r="K3303">
            <v>630.448</v>
          </cell>
          <cell r="L3303">
            <v>0</v>
          </cell>
          <cell r="M3303">
            <v>55</v>
          </cell>
        </row>
        <row r="3304">
          <cell r="F3304" t="str">
            <v>10kV滨湖新城2号（992号公变）配电室2号配变</v>
          </cell>
          <cell r="G3304">
            <v>630</v>
          </cell>
          <cell r="H3304">
            <v>0</v>
          </cell>
          <cell r="I3304">
            <v>0</v>
          </cell>
          <cell r="J3304">
            <v>910</v>
          </cell>
          <cell r="K3304">
            <v>630.448</v>
          </cell>
          <cell r="L3304">
            <v>0</v>
          </cell>
          <cell r="M3304">
            <v>55</v>
          </cell>
        </row>
        <row r="3305">
          <cell r="F3305" t="str">
            <v>郑坑东小区1号配电室（787号公变）3号配电变压器</v>
          </cell>
          <cell r="G3305">
            <v>800</v>
          </cell>
          <cell r="H3305">
            <v>0</v>
          </cell>
          <cell r="I3305">
            <v>0</v>
          </cell>
          <cell r="J3305">
            <v>1155</v>
          </cell>
          <cell r="K3305">
            <v>800.184</v>
          </cell>
          <cell r="L3305">
            <v>0</v>
          </cell>
          <cell r="M3305">
            <v>18</v>
          </cell>
        </row>
        <row r="3306">
          <cell r="F3306" t="str">
            <v>712号公变1#变压器</v>
          </cell>
          <cell r="G3306">
            <v>800</v>
          </cell>
          <cell r="H3306">
            <v>0</v>
          </cell>
          <cell r="I3306">
            <v>0</v>
          </cell>
          <cell r="J3306">
            <v>1155</v>
          </cell>
          <cell r="K3306">
            <v>800.184</v>
          </cell>
          <cell r="L3306">
            <v>0</v>
          </cell>
          <cell r="M3306">
            <v>18</v>
          </cell>
        </row>
        <row r="3307">
          <cell r="F3307" t="str">
            <v>714号公变3#变压器</v>
          </cell>
          <cell r="G3307">
            <v>500</v>
          </cell>
          <cell r="H3307">
            <v>0</v>
          </cell>
          <cell r="I3307">
            <v>0</v>
          </cell>
          <cell r="J3307">
            <v>721</v>
          </cell>
          <cell r="K3307">
            <v>499.5088</v>
          </cell>
          <cell r="L3307">
            <v>0</v>
          </cell>
          <cell r="M3307">
            <v>45</v>
          </cell>
        </row>
        <row r="3308">
          <cell r="F3308" t="str">
            <v>郑坑东小区1号配电室（787号公变）4号配电变压器</v>
          </cell>
          <cell r="G3308">
            <v>630</v>
          </cell>
          <cell r="H3308">
            <v>0</v>
          </cell>
          <cell r="I3308">
            <v>0</v>
          </cell>
          <cell r="J3308">
            <v>910</v>
          </cell>
          <cell r="K3308">
            <v>630.448</v>
          </cell>
          <cell r="L3308">
            <v>0</v>
          </cell>
          <cell r="M3308">
            <v>55</v>
          </cell>
        </row>
        <row r="3309">
          <cell r="F3309" t="str">
            <v>712号公变2#变压器</v>
          </cell>
          <cell r="G3309">
            <v>630</v>
          </cell>
          <cell r="H3309">
            <v>0</v>
          </cell>
          <cell r="I3309">
            <v>0</v>
          </cell>
          <cell r="J3309">
            <v>910</v>
          </cell>
          <cell r="K3309">
            <v>630.448</v>
          </cell>
          <cell r="L3309">
            <v>0</v>
          </cell>
          <cell r="M3309">
            <v>55</v>
          </cell>
        </row>
        <row r="3310">
          <cell r="F3310" t="str">
            <v>714号公变4#变压器</v>
          </cell>
          <cell r="G3310">
            <v>630</v>
          </cell>
          <cell r="H3310">
            <v>0</v>
          </cell>
          <cell r="I3310">
            <v>0</v>
          </cell>
          <cell r="J3310">
            <v>910</v>
          </cell>
          <cell r="K3310">
            <v>630.448</v>
          </cell>
          <cell r="L3310">
            <v>0</v>
          </cell>
          <cell r="M3310">
            <v>55</v>
          </cell>
        </row>
        <row r="3311">
          <cell r="F3311" t="str">
            <v>714号公变2#变压器</v>
          </cell>
          <cell r="G3311">
            <v>400</v>
          </cell>
          <cell r="H3311">
            <v>0</v>
          </cell>
          <cell r="I3311">
            <v>0</v>
          </cell>
          <cell r="J3311">
            <v>578</v>
          </cell>
          <cell r="K3311">
            <v>400.4384</v>
          </cell>
          <cell r="L3311">
            <v>0</v>
          </cell>
          <cell r="M3311">
            <v>20</v>
          </cell>
        </row>
        <row r="3312">
          <cell r="F3312" t="str">
            <v>714号公变1#变压器</v>
          </cell>
          <cell r="G3312">
            <v>630</v>
          </cell>
          <cell r="H3312">
            <v>0</v>
          </cell>
          <cell r="I3312">
            <v>0</v>
          </cell>
          <cell r="J3312">
            <v>910</v>
          </cell>
          <cell r="K3312">
            <v>630.448</v>
          </cell>
          <cell r="L3312">
            <v>0</v>
          </cell>
          <cell r="M3312">
            <v>55</v>
          </cell>
        </row>
        <row r="3313">
          <cell r="F3313" t="str">
            <v>212号公变配电变压器</v>
          </cell>
          <cell r="G3313">
            <v>630</v>
          </cell>
          <cell r="H3313">
            <v>0</v>
          </cell>
          <cell r="I3313">
            <v>0</v>
          </cell>
          <cell r="J3313">
            <v>910</v>
          </cell>
          <cell r="K3313">
            <v>630.448</v>
          </cell>
          <cell r="L3313">
            <v>0</v>
          </cell>
          <cell r="M3313">
            <v>55</v>
          </cell>
        </row>
        <row r="3314">
          <cell r="F3314" t="str">
            <v>郑坑东小区1号配电室（787号公变）1号配电变压器</v>
          </cell>
          <cell r="G3314">
            <v>630</v>
          </cell>
          <cell r="H3314">
            <v>0</v>
          </cell>
          <cell r="I3314">
            <v>0</v>
          </cell>
          <cell r="J3314">
            <v>910</v>
          </cell>
          <cell r="K3314">
            <v>630.448</v>
          </cell>
          <cell r="L3314">
            <v>0</v>
          </cell>
          <cell r="M3314">
            <v>55</v>
          </cell>
        </row>
        <row r="3315">
          <cell r="F3315" t="str">
            <v>郑坑东小区1号配电室（787号公变）2号配电变压器</v>
          </cell>
          <cell r="G3315">
            <v>630</v>
          </cell>
          <cell r="H3315">
            <v>0</v>
          </cell>
          <cell r="I3315">
            <v>0</v>
          </cell>
          <cell r="J3315">
            <v>910</v>
          </cell>
          <cell r="K3315">
            <v>630.448</v>
          </cell>
          <cell r="L3315">
            <v>0</v>
          </cell>
          <cell r="M3315">
            <v>55</v>
          </cell>
        </row>
        <row r="3316">
          <cell r="F3316" t="str">
            <v>906号公变4号变压器</v>
          </cell>
          <cell r="G3316">
            <v>400</v>
          </cell>
          <cell r="H3316">
            <v>0</v>
          </cell>
          <cell r="I3316">
            <v>0</v>
          </cell>
          <cell r="J3316">
            <v>578</v>
          </cell>
          <cell r="K3316">
            <v>400.4384</v>
          </cell>
          <cell r="L3316">
            <v>0</v>
          </cell>
          <cell r="M3316">
            <v>20</v>
          </cell>
        </row>
        <row r="3317">
          <cell r="F3317" t="str">
            <v>906号公变1号变压器</v>
          </cell>
          <cell r="G3317">
            <v>630</v>
          </cell>
          <cell r="H3317">
            <v>0</v>
          </cell>
          <cell r="I3317">
            <v>0</v>
          </cell>
          <cell r="J3317">
            <v>910</v>
          </cell>
          <cell r="K3317">
            <v>630.448</v>
          </cell>
          <cell r="L3317">
            <v>0</v>
          </cell>
          <cell r="M3317">
            <v>55</v>
          </cell>
        </row>
        <row r="3318">
          <cell r="F3318" t="str">
            <v>906号公变3号变压器</v>
          </cell>
          <cell r="G3318">
            <v>315</v>
          </cell>
          <cell r="H3318">
            <v>0</v>
          </cell>
          <cell r="I3318">
            <v>0</v>
          </cell>
          <cell r="J3318">
            <v>450</v>
          </cell>
          <cell r="K3318">
            <v>311.76</v>
          </cell>
          <cell r="L3318">
            <v>0</v>
          </cell>
          <cell r="M3318">
            <v>20</v>
          </cell>
        </row>
        <row r="3319">
          <cell r="F3319" t="str">
            <v>906号公变2号变压器</v>
          </cell>
          <cell r="G3319">
            <v>400</v>
          </cell>
          <cell r="H3319">
            <v>0</v>
          </cell>
          <cell r="I3319">
            <v>0</v>
          </cell>
          <cell r="J3319">
            <v>578</v>
          </cell>
          <cell r="K3319">
            <v>400.4384</v>
          </cell>
          <cell r="L3319">
            <v>0</v>
          </cell>
          <cell r="M3319">
            <v>20</v>
          </cell>
        </row>
        <row r="3320">
          <cell r="F3320" t="str">
            <v>561#公变中通领秀城-1#</v>
          </cell>
          <cell r="G3320">
            <v>630</v>
          </cell>
          <cell r="H3320">
            <v>0</v>
          </cell>
          <cell r="I3320">
            <v>0</v>
          </cell>
          <cell r="J3320">
            <v>910</v>
          </cell>
          <cell r="K3320">
            <v>630.448</v>
          </cell>
          <cell r="L3320">
            <v>0</v>
          </cell>
          <cell r="M3320">
            <v>55</v>
          </cell>
        </row>
        <row r="3321">
          <cell r="F3321" t="str">
            <v>561#公变中通领秀城-4#</v>
          </cell>
          <cell r="G3321">
            <v>630</v>
          </cell>
          <cell r="H3321">
            <v>0</v>
          </cell>
          <cell r="I3321">
            <v>0</v>
          </cell>
          <cell r="J3321">
            <v>910</v>
          </cell>
          <cell r="K3321">
            <v>630.448</v>
          </cell>
          <cell r="L3321">
            <v>0</v>
          </cell>
          <cell r="M3321">
            <v>55</v>
          </cell>
        </row>
        <row r="3322">
          <cell r="F3322" t="str">
            <v>593#配电室1#变压器</v>
          </cell>
          <cell r="G3322">
            <v>630</v>
          </cell>
          <cell r="H3322">
            <v>0</v>
          </cell>
          <cell r="I3322">
            <v>0</v>
          </cell>
          <cell r="J3322">
            <v>910</v>
          </cell>
          <cell r="K3322">
            <v>630.448</v>
          </cell>
          <cell r="L3322">
            <v>0</v>
          </cell>
          <cell r="M3322">
            <v>55</v>
          </cell>
        </row>
        <row r="3323">
          <cell r="F3323" t="str">
            <v>744#公变2#变压器</v>
          </cell>
          <cell r="G3323">
            <v>630</v>
          </cell>
          <cell r="H3323">
            <v>0</v>
          </cell>
          <cell r="I3323">
            <v>0</v>
          </cell>
          <cell r="J3323">
            <v>910</v>
          </cell>
          <cell r="K3323">
            <v>630.448</v>
          </cell>
          <cell r="L3323">
            <v>0</v>
          </cell>
          <cell r="M3323">
            <v>55</v>
          </cell>
        </row>
        <row r="3324">
          <cell r="F3324" t="str">
            <v>593#配电室3#变压器</v>
          </cell>
          <cell r="G3324">
            <v>500</v>
          </cell>
          <cell r="H3324">
            <v>0</v>
          </cell>
          <cell r="I3324">
            <v>0</v>
          </cell>
          <cell r="J3324">
            <v>721</v>
          </cell>
          <cell r="K3324">
            <v>499.5088</v>
          </cell>
          <cell r="L3324">
            <v>0</v>
          </cell>
          <cell r="M3324">
            <v>45</v>
          </cell>
        </row>
        <row r="3325">
          <cell r="F3325" t="str">
            <v>593#配电室2#变压器</v>
          </cell>
          <cell r="G3325">
            <v>630</v>
          </cell>
          <cell r="H3325">
            <v>0</v>
          </cell>
          <cell r="I3325">
            <v>0</v>
          </cell>
          <cell r="J3325">
            <v>910</v>
          </cell>
          <cell r="K3325">
            <v>630.448</v>
          </cell>
          <cell r="L3325">
            <v>0</v>
          </cell>
          <cell r="M3325">
            <v>55</v>
          </cell>
        </row>
        <row r="3326">
          <cell r="F3326" t="str">
            <v>593#配电室5#变压器</v>
          </cell>
          <cell r="G3326">
            <v>630</v>
          </cell>
          <cell r="H3326">
            <v>0</v>
          </cell>
          <cell r="I3326">
            <v>0</v>
          </cell>
          <cell r="J3326">
            <v>910</v>
          </cell>
          <cell r="K3326">
            <v>630.448</v>
          </cell>
          <cell r="L3326">
            <v>0</v>
          </cell>
          <cell r="M3326">
            <v>55</v>
          </cell>
        </row>
        <row r="3327">
          <cell r="F3327" t="str">
            <v>561#公变中通领秀城-3#</v>
          </cell>
          <cell r="G3327">
            <v>400</v>
          </cell>
          <cell r="H3327">
            <v>0</v>
          </cell>
          <cell r="I3327">
            <v>0</v>
          </cell>
          <cell r="J3327">
            <v>578</v>
          </cell>
          <cell r="K3327">
            <v>400.4384</v>
          </cell>
          <cell r="L3327">
            <v>0</v>
          </cell>
          <cell r="M3327">
            <v>20</v>
          </cell>
        </row>
        <row r="3328">
          <cell r="F3328" t="str">
            <v>561#公变中通领秀城-2#</v>
          </cell>
          <cell r="G3328">
            <v>200</v>
          </cell>
          <cell r="H3328">
            <v>0</v>
          </cell>
          <cell r="I3328">
            <v>0</v>
          </cell>
          <cell r="J3328">
            <v>288</v>
          </cell>
          <cell r="K3328">
            <v>199.5264</v>
          </cell>
          <cell r="L3328">
            <v>0</v>
          </cell>
          <cell r="M3328">
            <v>30</v>
          </cell>
        </row>
        <row r="3329">
          <cell r="F3329" t="str">
            <v>561#公变中通领秀城-5#</v>
          </cell>
          <cell r="G3329">
            <v>400</v>
          </cell>
          <cell r="H3329">
            <v>0</v>
          </cell>
          <cell r="I3329">
            <v>0</v>
          </cell>
          <cell r="J3329">
            <v>578</v>
          </cell>
          <cell r="K3329">
            <v>400.4384</v>
          </cell>
          <cell r="L3329">
            <v>0</v>
          </cell>
          <cell r="M3329">
            <v>20</v>
          </cell>
        </row>
        <row r="3330">
          <cell r="F3330" t="str">
            <v>建设银行第六家属院905号公变变压器</v>
          </cell>
          <cell r="G3330">
            <v>800</v>
          </cell>
          <cell r="H3330">
            <v>0</v>
          </cell>
          <cell r="I3330">
            <v>0</v>
          </cell>
          <cell r="J3330">
            <v>1155</v>
          </cell>
          <cell r="K3330">
            <v>800.184</v>
          </cell>
          <cell r="L3330">
            <v>0</v>
          </cell>
          <cell r="M3330">
            <v>18</v>
          </cell>
        </row>
        <row r="3331">
          <cell r="F3331" t="str">
            <v>593#配电室4#变压器</v>
          </cell>
          <cell r="G3331">
            <v>800</v>
          </cell>
          <cell r="H3331">
            <v>0</v>
          </cell>
          <cell r="I3331">
            <v>0</v>
          </cell>
          <cell r="J3331">
            <v>1155</v>
          </cell>
          <cell r="K3331">
            <v>800.184</v>
          </cell>
          <cell r="L3331">
            <v>0</v>
          </cell>
          <cell r="M3331">
            <v>18</v>
          </cell>
        </row>
        <row r="3332">
          <cell r="F3332" t="str">
            <v>744#公变1#变压器</v>
          </cell>
          <cell r="G3332">
            <v>800</v>
          </cell>
          <cell r="H3332">
            <v>0</v>
          </cell>
          <cell r="I3332">
            <v>0</v>
          </cell>
          <cell r="J3332">
            <v>1155</v>
          </cell>
          <cell r="K3332">
            <v>800.184</v>
          </cell>
          <cell r="L3332">
            <v>0</v>
          </cell>
          <cell r="M3332">
            <v>18</v>
          </cell>
        </row>
        <row r="3333">
          <cell r="F3333" t="str">
            <v>561#公变中通领秀城-6#</v>
          </cell>
          <cell r="G3333">
            <v>500</v>
          </cell>
          <cell r="H3333">
            <v>0</v>
          </cell>
          <cell r="I3333">
            <v>0</v>
          </cell>
          <cell r="J3333">
            <v>721</v>
          </cell>
          <cell r="K3333">
            <v>499.5088</v>
          </cell>
          <cell r="L3333">
            <v>0</v>
          </cell>
          <cell r="M3333">
            <v>45</v>
          </cell>
        </row>
        <row r="3334">
          <cell r="F3334" t="str">
            <v>962箱式变1号配变</v>
          </cell>
          <cell r="G3334">
            <v>800</v>
          </cell>
          <cell r="H3334">
            <v>0</v>
          </cell>
          <cell r="I3334">
            <v>0</v>
          </cell>
          <cell r="J3334">
            <v>1155</v>
          </cell>
          <cell r="K3334">
            <v>800.184</v>
          </cell>
          <cell r="L3334">
            <v>0</v>
          </cell>
          <cell r="M3334">
            <v>18</v>
          </cell>
        </row>
        <row r="3335">
          <cell r="F3335" t="str">
            <v>964箱式变1号配变</v>
          </cell>
          <cell r="G3335">
            <v>1250</v>
          </cell>
          <cell r="H3335">
            <v>0</v>
          </cell>
          <cell r="I3335">
            <v>0</v>
          </cell>
          <cell r="J3335">
            <v>1804</v>
          </cell>
          <cell r="K3335">
            <v>1249.8112</v>
          </cell>
          <cell r="L3335">
            <v>0</v>
          </cell>
          <cell r="M3335">
            <v>120</v>
          </cell>
        </row>
        <row r="3336">
          <cell r="F3336" t="str">
            <v>963箱式变1号配变</v>
          </cell>
          <cell r="G3336">
            <v>800</v>
          </cell>
          <cell r="H3336">
            <v>0</v>
          </cell>
          <cell r="I3336">
            <v>0</v>
          </cell>
          <cell r="J3336">
            <v>1155</v>
          </cell>
          <cell r="K3336">
            <v>800.184</v>
          </cell>
          <cell r="L3336">
            <v>0</v>
          </cell>
          <cell r="M3336">
            <v>18</v>
          </cell>
        </row>
        <row r="3337">
          <cell r="F3337" t="str">
            <v>670#公变1号变压器</v>
          </cell>
          <cell r="G3337">
            <v>800</v>
          </cell>
          <cell r="H3337">
            <v>0</v>
          </cell>
          <cell r="I3337">
            <v>0</v>
          </cell>
          <cell r="J3337">
            <v>1155</v>
          </cell>
          <cell r="K3337">
            <v>800.184</v>
          </cell>
          <cell r="L3337">
            <v>0</v>
          </cell>
          <cell r="M3337">
            <v>18</v>
          </cell>
        </row>
        <row r="3338">
          <cell r="F3338" t="str">
            <v>669#公变4号变压器</v>
          </cell>
          <cell r="G3338">
            <v>630</v>
          </cell>
          <cell r="H3338">
            <v>0</v>
          </cell>
          <cell r="I3338">
            <v>0</v>
          </cell>
          <cell r="J3338">
            <v>910</v>
          </cell>
          <cell r="K3338">
            <v>630.448</v>
          </cell>
          <cell r="L3338">
            <v>0</v>
          </cell>
          <cell r="M3338">
            <v>55</v>
          </cell>
        </row>
        <row r="3339">
          <cell r="F3339" t="str">
            <v>670#公变3号变压器</v>
          </cell>
          <cell r="G3339">
            <v>800</v>
          </cell>
          <cell r="H3339">
            <v>0</v>
          </cell>
          <cell r="I3339">
            <v>0</v>
          </cell>
          <cell r="J3339">
            <v>1155</v>
          </cell>
          <cell r="K3339">
            <v>800.184</v>
          </cell>
          <cell r="L3339">
            <v>0</v>
          </cell>
          <cell r="M3339">
            <v>18</v>
          </cell>
        </row>
        <row r="3340">
          <cell r="F3340" t="str">
            <v>670#公变2号变压器</v>
          </cell>
          <cell r="G3340">
            <v>630</v>
          </cell>
          <cell r="H3340">
            <v>0</v>
          </cell>
          <cell r="I3340">
            <v>0</v>
          </cell>
          <cell r="J3340">
            <v>910</v>
          </cell>
          <cell r="K3340">
            <v>630.448</v>
          </cell>
          <cell r="L3340">
            <v>0</v>
          </cell>
          <cell r="M3340">
            <v>55</v>
          </cell>
        </row>
        <row r="3341">
          <cell r="F3341" t="str">
            <v>669#公变3号变压器</v>
          </cell>
          <cell r="G3341">
            <v>800</v>
          </cell>
          <cell r="H3341">
            <v>0</v>
          </cell>
          <cell r="I3341">
            <v>0</v>
          </cell>
          <cell r="J3341">
            <v>1155</v>
          </cell>
          <cell r="K3341">
            <v>800.184</v>
          </cell>
          <cell r="L3341">
            <v>0</v>
          </cell>
          <cell r="M3341">
            <v>18</v>
          </cell>
        </row>
        <row r="3342">
          <cell r="F3342" t="str">
            <v>669#公变1号变压器</v>
          </cell>
          <cell r="G3342">
            <v>800</v>
          </cell>
          <cell r="H3342">
            <v>0</v>
          </cell>
          <cell r="I3342">
            <v>0</v>
          </cell>
          <cell r="J3342">
            <v>1155</v>
          </cell>
          <cell r="K3342">
            <v>800.184</v>
          </cell>
          <cell r="L3342">
            <v>0</v>
          </cell>
          <cell r="M3342">
            <v>18</v>
          </cell>
        </row>
        <row r="3343">
          <cell r="F3343" t="str">
            <v>669#公变2号变压器</v>
          </cell>
          <cell r="G3343">
            <v>800</v>
          </cell>
          <cell r="H3343">
            <v>0</v>
          </cell>
          <cell r="I3343">
            <v>0</v>
          </cell>
          <cell r="J3343">
            <v>1155</v>
          </cell>
          <cell r="K3343">
            <v>800.184</v>
          </cell>
          <cell r="L3343">
            <v>0</v>
          </cell>
          <cell r="M3343">
            <v>18</v>
          </cell>
        </row>
        <row r="3344">
          <cell r="F3344" t="str">
            <v>670#公变4号变压器</v>
          </cell>
          <cell r="G3344">
            <v>500</v>
          </cell>
          <cell r="H3344">
            <v>0</v>
          </cell>
          <cell r="I3344">
            <v>0</v>
          </cell>
          <cell r="J3344">
            <v>721</v>
          </cell>
          <cell r="K3344">
            <v>499.5088</v>
          </cell>
          <cell r="L3344">
            <v>0</v>
          </cell>
          <cell r="M3344">
            <v>45</v>
          </cell>
        </row>
        <row r="3345">
          <cell r="F3345" t="str">
            <v>61#公变1#主变</v>
          </cell>
          <cell r="G3345">
            <v>800</v>
          </cell>
          <cell r="H3345">
            <v>0</v>
          </cell>
          <cell r="I3345">
            <v>0</v>
          </cell>
          <cell r="J3345">
            <v>1155</v>
          </cell>
          <cell r="K3345">
            <v>800.184</v>
          </cell>
          <cell r="L3345">
            <v>0</v>
          </cell>
          <cell r="M3345">
            <v>18</v>
          </cell>
        </row>
        <row r="3346">
          <cell r="F3346" t="str">
            <v>579#公变欧景丽都配电室1#变</v>
          </cell>
          <cell r="G3346">
            <v>800</v>
          </cell>
          <cell r="H3346">
            <v>0</v>
          </cell>
          <cell r="I3346">
            <v>0</v>
          </cell>
          <cell r="J3346">
            <v>1155</v>
          </cell>
          <cell r="K3346">
            <v>800.184</v>
          </cell>
          <cell r="L3346">
            <v>0</v>
          </cell>
          <cell r="M3346">
            <v>18</v>
          </cell>
        </row>
        <row r="3347">
          <cell r="F3347" t="str">
            <v>961#公变箱变1号变压器</v>
          </cell>
          <cell r="G3347">
            <v>630</v>
          </cell>
          <cell r="H3347">
            <v>0</v>
          </cell>
          <cell r="I3347">
            <v>0</v>
          </cell>
          <cell r="J3347">
            <v>910</v>
          </cell>
          <cell r="K3347">
            <v>630.448</v>
          </cell>
          <cell r="L3347">
            <v>0</v>
          </cell>
          <cell r="M3347">
            <v>55</v>
          </cell>
        </row>
        <row r="3348">
          <cell r="F3348" t="str">
            <v>37#公变-1#</v>
          </cell>
          <cell r="G3348">
            <v>630</v>
          </cell>
          <cell r="H3348">
            <v>0</v>
          </cell>
          <cell r="I3348">
            <v>0</v>
          </cell>
          <cell r="J3348">
            <v>910</v>
          </cell>
          <cell r="K3348">
            <v>630.448</v>
          </cell>
          <cell r="L3348">
            <v>0</v>
          </cell>
          <cell r="M3348">
            <v>55</v>
          </cell>
        </row>
        <row r="3349">
          <cell r="F3349" t="str">
            <v>569#公变宏运馨苑Ⅱ期2#变</v>
          </cell>
          <cell r="G3349">
            <v>800</v>
          </cell>
          <cell r="H3349">
            <v>0</v>
          </cell>
          <cell r="I3349">
            <v>0</v>
          </cell>
          <cell r="J3349">
            <v>1155</v>
          </cell>
          <cell r="K3349">
            <v>800.184</v>
          </cell>
          <cell r="L3349">
            <v>0</v>
          </cell>
          <cell r="M3349">
            <v>18</v>
          </cell>
        </row>
        <row r="3350">
          <cell r="F3350" t="str">
            <v>216号公变变压器</v>
          </cell>
          <cell r="G3350">
            <v>630</v>
          </cell>
          <cell r="H3350">
            <v>0</v>
          </cell>
          <cell r="I3350">
            <v>0</v>
          </cell>
          <cell r="J3350">
            <v>910</v>
          </cell>
          <cell r="K3350">
            <v>630.448</v>
          </cell>
          <cell r="L3350">
            <v>0</v>
          </cell>
          <cell r="M3350">
            <v>55</v>
          </cell>
        </row>
        <row r="3351">
          <cell r="F3351" t="str">
            <v>579#公变欧景丽都配电室5#变</v>
          </cell>
          <cell r="G3351">
            <v>800</v>
          </cell>
          <cell r="H3351">
            <v>0</v>
          </cell>
          <cell r="I3351">
            <v>0</v>
          </cell>
          <cell r="J3351">
            <v>1155</v>
          </cell>
          <cell r="K3351">
            <v>800.184</v>
          </cell>
          <cell r="L3351">
            <v>0</v>
          </cell>
          <cell r="M3351">
            <v>18</v>
          </cell>
        </row>
        <row r="3352">
          <cell r="F3352" t="str">
            <v>579#公变欧景丽都配电室3#变</v>
          </cell>
          <cell r="G3352">
            <v>400</v>
          </cell>
          <cell r="H3352">
            <v>0</v>
          </cell>
          <cell r="I3352">
            <v>0</v>
          </cell>
          <cell r="J3352">
            <v>578</v>
          </cell>
          <cell r="K3352">
            <v>400.4384</v>
          </cell>
          <cell r="L3352">
            <v>0</v>
          </cell>
          <cell r="M3352">
            <v>20</v>
          </cell>
        </row>
        <row r="3353">
          <cell r="F3353" t="str">
            <v>569#公变宏运馨苑Ⅱ期1#变</v>
          </cell>
          <cell r="G3353">
            <v>100</v>
          </cell>
          <cell r="H3353">
            <v>0</v>
          </cell>
          <cell r="I3353">
            <v>0</v>
          </cell>
          <cell r="J3353">
            <v>144</v>
          </cell>
          <cell r="K3353">
            <v>99.7632</v>
          </cell>
          <cell r="L3353">
            <v>0</v>
          </cell>
          <cell r="M3353">
            <v>0</v>
          </cell>
        </row>
        <row r="3354">
          <cell r="F3354" t="str">
            <v>320#公变-1#</v>
          </cell>
          <cell r="G3354">
            <v>800</v>
          </cell>
          <cell r="H3354">
            <v>0</v>
          </cell>
          <cell r="I3354">
            <v>0</v>
          </cell>
          <cell r="J3354">
            <v>1155</v>
          </cell>
          <cell r="K3354">
            <v>800.184</v>
          </cell>
          <cell r="L3354">
            <v>0</v>
          </cell>
          <cell r="M3354">
            <v>18</v>
          </cell>
        </row>
        <row r="3355">
          <cell r="F3355" t="str">
            <v>129#公变1#主变</v>
          </cell>
          <cell r="G3355">
            <v>800</v>
          </cell>
          <cell r="H3355">
            <v>0</v>
          </cell>
          <cell r="I3355">
            <v>0</v>
          </cell>
          <cell r="J3355">
            <v>1155</v>
          </cell>
          <cell r="K3355">
            <v>800.184</v>
          </cell>
          <cell r="L3355">
            <v>0</v>
          </cell>
          <cell r="M3355">
            <v>18</v>
          </cell>
        </row>
        <row r="3356">
          <cell r="F3356" t="str">
            <v>599#公变1#主变</v>
          </cell>
          <cell r="G3356">
            <v>800</v>
          </cell>
          <cell r="H3356">
            <v>0</v>
          </cell>
          <cell r="I3356">
            <v>0</v>
          </cell>
          <cell r="J3356">
            <v>1155</v>
          </cell>
          <cell r="K3356">
            <v>800.184</v>
          </cell>
          <cell r="L3356">
            <v>0</v>
          </cell>
          <cell r="M3356">
            <v>18</v>
          </cell>
        </row>
        <row r="3357">
          <cell r="F3357" t="str">
            <v>579#公变欧景丽都配电室2#</v>
          </cell>
          <cell r="G3357">
            <v>630</v>
          </cell>
          <cell r="H3357">
            <v>0</v>
          </cell>
          <cell r="I3357">
            <v>0</v>
          </cell>
          <cell r="J3357">
            <v>910</v>
          </cell>
          <cell r="K3357">
            <v>630.448</v>
          </cell>
          <cell r="L3357">
            <v>0</v>
          </cell>
          <cell r="M3357">
            <v>55</v>
          </cell>
        </row>
        <row r="3358">
          <cell r="F3358" t="str">
            <v>409#公变-1#</v>
          </cell>
          <cell r="G3358">
            <v>800</v>
          </cell>
          <cell r="H3358">
            <v>0</v>
          </cell>
          <cell r="I3358">
            <v>0</v>
          </cell>
          <cell r="J3358">
            <v>1155</v>
          </cell>
          <cell r="K3358">
            <v>800.184</v>
          </cell>
          <cell r="L3358">
            <v>0</v>
          </cell>
          <cell r="M3358">
            <v>18</v>
          </cell>
        </row>
        <row r="3359">
          <cell r="F3359" t="str">
            <v>579#公变欧景丽都配电室4#变</v>
          </cell>
          <cell r="G3359">
            <v>800</v>
          </cell>
          <cell r="H3359">
            <v>0</v>
          </cell>
          <cell r="I3359">
            <v>0</v>
          </cell>
          <cell r="J3359">
            <v>1155</v>
          </cell>
          <cell r="K3359">
            <v>800.184</v>
          </cell>
          <cell r="L3359">
            <v>0</v>
          </cell>
          <cell r="M3359">
            <v>18</v>
          </cell>
        </row>
        <row r="3360">
          <cell r="F3360" t="str">
            <v>599#公变2#主变</v>
          </cell>
          <cell r="G3360">
            <v>800</v>
          </cell>
          <cell r="H3360">
            <v>0</v>
          </cell>
          <cell r="I3360">
            <v>0</v>
          </cell>
          <cell r="J3360">
            <v>1155</v>
          </cell>
          <cell r="K3360">
            <v>800.184</v>
          </cell>
          <cell r="L3360">
            <v>0</v>
          </cell>
          <cell r="M3360">
            <v>18</v>
          </cell>
        </row>
        <row r="3361">
          <cell r="F3361" t="str">
            <v>开发区266号公变配电室3号变压器</v>
          </cell>
          <cell r="G3361">
            <v>630</v>
          </cell>
          <cell r="H3361">
            <v>0</v>
          </cell>
          <cell r="I3361">
            <v>0</v>
          </cell>
          <cell r="J3361">
            <v>910</v>
          </cell>
          <cell r="K3361">
            <v>630.448</v>
          </cell>
          <cell r="L3361">
            <v>0</v>
          </cell>
          <cell r="M3361">
            <v>0</v>
          </cell>
        </row>
        <row r="3362">
          <cell r="F3362" t="str">
            <v>开发区264号公变1号变压器</v>
          </cell>
          <cell r="G3362">
            <v>800</v>
          </cell>
          <cell r="H3362">
            <v>0</v>
          </cell>
          <cell r="I3362">
            <v>0</v>
          </cell>
          <cell r="J3362">
            <v>910</v>
          </cell>
          <cell r="K3362">
            <v>630.448</v>
          </cell>
          <cell r="L3362">
            <v>0</v>
          </cell>
          <cell r="M3362">
            <v>21</v>
          </cell>
        </row>
        <row r="3363">
          <cell r="F3363" t="str">
            <v>开发区265号公变配电室3号变压器</v>
          </cell>
          <cell r="G3363">
            <v>400</v>
          </cell>
          <cell r="H3363">
            <v>0</v>
          </cell>
          <cell r="I3363">
            <v>0</v>
          </cell>
          <cell r="J3363">
            <v>578</v>
          </cell>
          <cell r="K3363">
            <v>400.4384</v>
          </cell>
          <cell r="L3363">
            <v>0</v>
          </cell>
          <cell r="M3363">
            <v>0</v>
          </cell>
        </row>
        <row r="3364">
          <cell r="F3364" t="str">
            <v>开发区266号公变配电室1号变压器</v>
          </cell>
          <cell r="G3364">
            <v>500</v>
          </cell>
          <cell r="H3364">
            <v>0</v>
          </cell>
          <cell r="I3364">
            <v>0</v>
          </cell>
          <cell r="J3364">
            <v>721</v>
          </cell>
          <cell r="K3364">
            <v>499.5088</v>
          </cell>
          <cell r="L3364">
            <v>0</v>
          </cell>
          <cell r="M3364">
            <v>0</v>
          </cell>
        </row>
        <row r="3365">
          <cell r="F3365" t="str">
            <v>开发区264号公变3号变压器</v>
          </cell>
          <cell r="G3365">
            <v>400</v>
          </cell>
          <cell r="H3365">
            <v>0</v>
          </cell>
          <cell r="I3365">
            <v>0</v>
          </cell>
          <cell r="J3365">
            <v>578</v>
          </cell>
          <cell r="K3365">
            <v>400.4384</v>
          </cell>
          <cell r="L3365">
            <v>0</v>
          </cell>
          <cell r="M3365">
            <v>0</v>
          </cell>
        </row>
        <row r="3366">
          <cell r="F3366" t="str">
            <v>开发区265号公变配电室2号变压器</v>
          </cell>
          <cell r="G3366">
            <v>800</v>
          </cell>
          <cell r="H3366">
            <v>0</v>
          </cell>
          <cell r="I3366">
            <v>0</v>
          </cell>
          <cell r="J3366">
            <v>910</v>
          </cell>
          <cell r="K3366">
            <v>630.448</v>
          </cell>
          <cell r="L3366">
            <v>0</v>
          </cell>
          <cell r="M3366">
            <v>0</v>
          </cell>
        </row>
        <row r="3367">
          <cell r="F3367" t="str">
            <v>开发区265号公变配电室4号变压器</v>
          </cell>
          <cell r="G3367">
            <v>500</v>
          </cell>
          <cell r="H3367">
            <v>0</v>
          </cell>
          <cell r="I3367">
            <v>0</v>
          </cell>
          <cell r="J3367">
            <v>1155</v>
          </cell>
          <cell r="K3367">
            <v>800.184</v>
          </cell>
          <cell r="L3367">
            <v>0</v>
          </cell>
          <cell r="M3367">
            <v>0</v>
          </cell>
        </row>
        <row r="3368">
          <cell r="F3368" t="str">
            <v>开发区264号公变2号变压器</v>
          </cell>
          <cell r="G3368">
            <v>500</v>
          </cell>
          <cell r="H3368">
            <v>0</v>
          </cell>
          <cell r="I3368">
            <v>0</v>
          </cell>
          <cell r="J3368">
            <v>721</v>
          </cell>
          <cell r="K3368">
            <v>499.5088</v>
          </cell>
          <cell r="L3368">
            <v>0</v>
          </cell>
          <cell r="M3368">
            <v>0</v>
          </cell>
        </row>
        <row r="3369">
          <cell r="F3369" t="str">
            <v>开发区266号公变配电室2号变压器</v>
          </cell>
          <cell r="G3369">
            <v>500</v>
          </cell>
          <cell r="H3369">
            <v>0</v>
          </cell>
          <cell r="I3369">
            <v>0</v>
          </cell>
          <cell r="J3369">
            <v>721</v>
          </cell>
          <cell r="K3369">
            <v>499.5088</v>
          </cell>
          <cell r="L3369">
            <v>0</v>
          </cell>
          <cell r="M3369">
            <v>0</v>
          </cell>
        </row>
        <row r="3370">
          <cell r="F3370" t="str">
            <v>开发区266号公变配电室4号变压器</v>
          </cell>
          <cell r="G3370">
            <v>400</v>
          </cell>
          <cell r="H3370">
            <v>0</v>
          </cell>
          <cell r="I3370">
            <v>0</v>
          </cell>
          <cell r="J3370">
            <v>578</v>
          </cell>
          <cell r="K3370">
            <v>400.4384</v>
          </cell>
          <cell r="L3370">
            <v>0</v>
          </cell>
          <cell r="M3370">
            <v>0</v>
          </cell>
        </row>
        <row r="3371">
          <cell r="F3371" t="str">
            <v>开发区112号公变1号配电变压器</v>
          </cell>
          <cell r="G3371">
            <v>800</v>
          </cell>
          <cell r="H3371">
            <v>0</v>
          </cell>
          <cell r="I3371">
            <v>0</v>
          </cell>
          <cell r="J3371">
            <v>1155</v>
          </cell>
          <cell r="K3371">
            <v>800.184</v>
          </cell>
          <cell r="L3371">
            <v>0</v>
          </cell>
          <cell r="M3371">
            <v>0</v>
          </cell>
        </row>
        <row r="3372">
          <cell r="F3372" t="str">
            <v>开发区211号公变1号变压器</v>
          </cell>
          <cell r="G3372">
            <v>800</v>
          </cell>
          <cell r="H3372">
            <v>0</v>
          </cell>
          <cell r="I3372">
            <v>0</v>
          </cell>
          <cell r="J3372">
            <v>1155</v>
          </cell>
          <cell r="K3372">
            <v>800.184</v>
          </cell>
          <cell r="L3372">
            <v>0</v>
          </cell>
          <cell r="M3372">
            <v>0</v>
          </cell>
        </row>
        <row r="3373">
          <cell r="F3373" t="str">
            <v>开发区211号公变2号变压器</v>
          </cell>
          <cell r="G3373">
            <v>500</v>
          </cell>
          <cell r="H3373">
            <v>0</v>
          </cell>
          <cell r="I3373">
            <v>0</v>
          </cell>
          <cell r="J3373">
            <v>721</v>
          </cell>
          <cell r="K3373">
            <v>499.5088</v>
          </cell>
          <cell r="L3373">
            <v>0</v>
          </cell>
          <cell r="M3373">
            <v>25</v>
          </cell>
        </row>
        <row r="3374">
          <cell r="F3374" t="str">
            <v>开发区112号公变3号配电变压器</v>
          </cell>
          <cell r="G3374">
            <v>1250</v>
          </cell>
          <cell r="H3374">
            <v>0</v>
          </cell>
          <cell r="I3374">
            <v>0</v>
          </cell>
          <cell r="J3374">
            <v>1440</v>
          </cell>
          <cell r="K3374">
            <v>997.632</v>
          </cell>
          <cell r="L3374">
            <v>0</v>
          </cell>
          <cell r="M3374">
            <v>228</v>
          </cell>
        </row>
        <row r="3375">
          <cell r="F3375" t="str">
            <v>开发区112号公变2号配电变压器</v>
          </cell>
          <cell r="G3375">
            <v>800</v>
          </cell>
          <cell r="H3375">
            <v>0</v>
          </cell>
          <cell r="I3375">
            <v>0</v>
          </cell>
          <cell r="J3375">
            <v>1155</v>
          </cell>
          <cell r="K3375">
            <v>800.184</v>
          </cell>
          <cell r="L3375">
            <v>0</v>
          </cell>
          <cell r="M3375">
            <v>0</v>
          </cell>
        </row>
        <row r="3376">
          <cell r="F3376" t="str">
            <v>开发区113号公变3号变压器</v>
          </cell>
          <cell r="G3376">
            <v>315</v>
          </cell>
          <cell r="H3376">
            <v>0</v>
          </cell>
          <cell r="I3376">
            <v>0</v>
          </cell>
          <cell r="J3376">
            <v>450</v>
          </cell>
          <cell r="K3376">
            <v>311.76</v>
          </cell>
          <cell r="L3376">
            <v>0</v>
          </cell>
          <cell r="M3376">
            <v>0</v>
          </cell>
        </row>
        <row r="3377">
          <cell r="F3377" t="str">
            <v>开发区113号公变2号变压器</v>
          </cell>
          <cell r="G3377">
            <v>500</v>
          </cell>
          <cell r="H3377">
            <v>0</v>
          </cell>
          <cell r="I3377">
            <v>0</v>
          </cell>
          <cell r="J3377">
            <v>721</v>
          </cell>
          <cell r="K3377">
            <v>499.5088</v>
          </cell>
          <cell r="L3377">
            <v>0</v>
          </cell>
          <cell r="M3377">
            <v>0</v>
          </cell>
        </row>
        <row r="3378">
          <cell r="F3378" t="str">
            <v>开发区113号公变1号变压器</v>
          </cell>
          <cell r="G3378">
            <v>800</v>
          </cell>
          <cell r="H3378">
            <v>0</v>
          </cell>
          <cell r="I3378">
            <v>0</v>
          </cell>
          <cell r="J3378">
            <v>578</v>
          </cell>
          <cell r="K3378">
            <v>400.4384</v>
          </cell>
          <cell r="L3378">
            <v>0</v>
          </cell>
          <cell r="M3378">
            <v>0</v>
          </cell>
        </row>
        <row r="3379">
          <cell r="F3379" t="str">
            <v>10kV翠苑开闭所（868号公变）2号变压器</v>
          </cell>
          <cell r="G3379">
            <v>630</v>
          </cell>
          <cell r="H3379">
            <v>0</v>
          </cell>
          <cell r="I3379">
            <v>0</v>
          </cell>
          <cell r="J3379">
            <v>910</v>
          </cell>
          <cell r="K3379">
            <v>630.448</v>
          </cell>
          <cell r="L3379">
            <v>0</v>
          </cell>
          <cell r="M3379">
            <v>326.718</v>
          </cell>
        </row>
        <row r="3380">
          <cell r="F3380" t="str">
            <v>10kV翠苑开闭所（868号公变）1号变压器</v>
          </cell>
          <cell r="G3380">
            <v>630</v>
          </cell>
          <cell r="H3380">
            <v>0</v>
          </cell>
          <cell r="I3380">
            <v>0</v>
          </cell>
          <cell r="J3380">
            <v>910</v>
          </cell>
          <cell r="K3380">
            <v>630.448</v>
          </cell>
          <cell r="L3380">
            <v>0</v>
          </cell>
          <cell r="M3380">
            <v>382.536</v>
          </cell>
        </row>
        <row r="3381">
          <cell r="F3381" t="str">
            <v>10kV中石化第十六加油站充电站（102号公变）1号配变</v>
          </cell>
          <cell r="G3381">
            <v>630</v>
          </cell>
          <cell r="H3381">
            <v>0</v>
          </cell>
          <cell r="I3381">
            <v>0</v>
          </cell>
          <cell r="J3381">
            <v>910</v>
          </cell>
          <cell r="K3381">
            <v>630.448</v>
          </cell>
          <cell r="L3381">
            <v>0</v>
          </cell>
          <cell r="M3381">
            <v>395.514</v>
          </cell>
        </row>
        <row r="3382">
          <cell r="F3382" t="str">
            <v>花园南线249#配电变压器</v>
          </cell>
          <cell r="G3382">
            <v>400</v>
          </cell>
          <cell r="H3382">
            <v>0</v>
          </cell>
          <cell r="I3382">
            <v>0</v>
          </cell>
          <cell r="J3382">
            <v>578</v>
          </cell>
          <cell r="K3382">
            <v>400.4384</v>
          </cell>
          <cell r="L3382">
            <v>0</v>
          </cell>
          <cell r="M3382">
            <v>128.56</v>
          </cell>
        </row>
        <row r="3383">
          <cell r="F3383" t="str">
            <v>10kV公园线市水利局家属院1号配变</v>
          </cell>
          <cell r="G3383">
            <v>400</v>
          </cell>
          <cell r="H3383">
            <v>0</v>
          </cell>
          <cell r="I3383">
            <v>0</v>
          </cell>
          <cell r="J3383">
            <v>578</v>
          </cell>
          <cell r="K3383">
            <v>400.4384</v>
          </cell>
          <cell r="L3383">
            <v>0</v>
          </cell>
          <cell r="M3383">
            <v>88.92</v>
          </cell>
        </row>
        <row r="3384">
          <cell r="F3384" t="str">
            <v>14#公变公园-1#</v>
          </cell>
          <cell r="G3384">
            <v>500</v>
          </cell>
          <cell r="H3384">
            <v>0</v>
          </cell>
          <cell r="I3384">
            <v>0</v>
          </cell>
          <cell r="J3384">
            <v>721</v>
          </cell>
          <cell r="K3384">
            <v>499.5088</v>
          </cell>
          <cell r="L3384">
            <v>0</v>
          </cell>
          <cell r="M3384">
            <v>154.4</v>
          </cell>
        </row>
        <row r="3385">
          <cell r="F3385" t="str">
            <v>250#公变1#主变</v>
          </cell>
          <cell r="G3385">
            <v>500</v>
          </cell>
          <cell r="H3385">
            <v>0</v>
          </cell>
          <cell r="I3385">
            <v>0</v>
          </cell>
          <cell r="J3385">
            <v>721</v>
          </cell>
          <cell r="K3385">
            <v>499.5088</v>
          </cell>
          <cell r="L3385">
            <v>0</v>
          </cell>
          <cell r="M3385">
            <v>146.4</v>
          </cell>
        </row>
        <row r="3386">
          <cell r="F3386" t="str">
            <v>花园南线151#配电变压器</v>
          </cell>
          <cell r="G3386">
            <v>500</v>
          </cell>
          <cell r="H3386">
            <v>0</v>
          </cell>
          <cell r="I3386">
            <v>0</v>
          </cell>
          <cell r="J3386">
            <v>721</v>
          </cell>
          <cell r="K3386">
            <v>499.5088</v>
          </cell>
          <cell r="L3386">
            <v>0</v>
          </cell>
          <cell r="M3386">
            <v>172.4</v>
          </cell>
        </row>
        <row r="3387">
          <cell r="F3387" t="str">
            <v>370#公变医疗器械家属院(南)-1#</v>
          </cell>
          <cell r="G3387">
            <v>400</v>
          </cell>
          <cell r="H3387">
            <v>0</v>
          </cell>
          <cell r="I3387">
            <v>0</v>
          </cell>
          <cell r="J3387">
            <v>578</v>
          </cell>
          <cell r="K3387">
            <v>400.4384</v>
          </cell>
          <cell r="L3387">
            <v>0</v>
          </cell>
          <cell r="M3387">
            <v>84.88</v>
          </cell>
        </row>
        <row r="3388">
          <cell r="F3388" t="str">
            <v>花园南线248#配电变压器</v>
          </cell>
          <cell r="G3388">
            <v>800</v>
          </cell>
          <cell r="H3388">
            <v>19.61</v>
          </cell>
          <cell r="I3388">
            <v>0</v>
          </cell>
          <cell r="J3388">
            <v>1155</v>
          </cell>
          <cell r="K3388">
            <v>800.184</v>
          </cell>
          <cell r="L3388">
            <v>0</v>
          </cell>
          <cell r="M3388">
            <v>156.32</v>
          </cell>
        </row>
        <row r="3389">
          <cell r="F3389" t="str">
            <v>562#公变新东方国际-3#</v>
          </cell>
          <cell r="G3389">
            <v>500</v>
          </cell>
          <cell r="H3389">
            <v>0</v>
          </cell>
          <cell r="I3389">
            <v>0</v>
          </cell>
          <cell r="J3389">
            <v>721</v>
          </cell>
          <cell r="K3389">
            <v>499.5088</v>
          </cell>
          <cell r="L3389">
            <v>0</v>
          </cell>
          <cell r="M3389">
            <v>45</v>
          </cell>
        </row>
        <row r="3390">
          <cell r="F3390" t="str">
            <v>562#公变新东方国际-4#</v>
          </cell>
          <cell r="G3390">
            <v>400</v>
          </cell>
          <cell r="H3390">
            <v>0</v>
          </cell>
          <cell r="I3390">
            <v>0</v>
          </cell>
          <cell r="J3390">
            <v>578</v>
          </cell>
          <cell r="K3390">
            <v>400.4384</v>
          </cell>
          <cell r="L3390">
            <v>0</v>
          </cell>
          <cell r="M3390">
            <v>20</v>
          </cell>
        </row>
        <row r="3391">
          <cell r="F3391" t="str">
            <v>东昌西线192#配电变压器2#变</v>
          </cell>
          <cell r="G3391">
            <v>630</v>
          </cell>
          <cell r="H3391">
            <v>0</v>
          </cell>
          <cell r="I3391">
            <v>0</v>
          </cell>
          <cell r="J3391">
            <v>910</v>
          </cell>
          <cell r="K3391">
            <v>630.448</v>
          </cell>
          <cell r="L3391">
            <v>0</v>
          </cell>
          <cell r="M3391">
            <v>55</v>
          </cell>
        </row>
        <row r="3392">
          <cell r="F3392" t="str">
            <v>东昌西线192#配电变压器1#变</v>
          </cell>
          <cell r="G3392">
            <v>800</v>
          </cell>
          <cell r="H3392">
            <v>0</v>
          </cell>
          <cell r="I3392">
            <v>0</v>
          </cell>
          <cell r="J3392">
            <v>1155</v>
          </cell>
          <cell r="K3392">
            <v>800.184</v>
          </cell>
          <cell r="L3392">
            <v>0</v>
          </cell>
          <cell r="M3392">
            <v>18</v>
          </cell>
        </row>
        <row r="3393">
          <cell r="F3393" t="str">
            <v>562#公变新东方国际-5#</v>
          </cell>
          <cell r="G3393">
            <v>800</v>
          </cell>
          <cell r="H3393">
            <v>0</v>
          </cell>
          <cell r="I3393">
            <v>0</v>
          </cell>
          <cell r="J3393">
            <v>1155</v>
          </cell>
          <cell r="K3393">
            <v>800.184</v>
          </cell>
          <cell r="L3393">
            <v>0</v>
          </cell>
          <cell r="M3393">
            <v>18</v>
          </cell>
        </row>
        <row r="3394">
          <cell r="F3394" t="str">
            <v>562#公变新东方国际-2#</v>
          </cell>
          <cell r="G3394">
            <v>630</v>
          </cell>
          <cell r="H3394">
            <v>0</v>
          </cell>
          <cell r="I3394">
            <v>0</v>
          </cell>
          <cell r="J3394">
            <v>910</v>
          </cell>
          <cell r="K3394">
            <v>630.448</v>
          </cell>
          <cell r="L3394">
            <v>0</v>
          </cell>
          <cell r="M3394">
            <v>55</v>
          </cell>
        </row>
        <row r="3395">
          <cell r="F3395" t="str">
            <v>562#公变新东方国际-1#</v>
          </cell>
          <cell r="G3395">
            <v>500</v>
          </cell>
          <cell r="H3395">
            <v>0</v>
          </cell>
          <cell r="I3395">
            <v>0</v>
          </cell>
          <cell r="J3395">
            <v>721</v>
          </cell>
          <cell r="K3395">
            <v>499.5088</v>
          </cell>
          <cell r="L3395">
            <v>0</v>
          </cell>
          <cell r="M3395">
            <v>45</v>
          </cell>
        </row>
        <row r="3396">
          <cell r="F3396" t="str">
            <v>385#公变农业局家属院-1#</v>
          </cell>
          <cell r="G3396">
            <v>315</v>
          </cell>
          <cell r="H3396">
            <v>0</v>
          </cell>
          <cell r="I3396">
            <v>0</v>
          </cell>
          <cell r="J3396">
            <v>450</v>
          </cell>
          <cell r="K3396">
            <v>311.76</v>
          </cell>
          <cell r="L3396">
            <v>0</v>
          </cell>
          <cell r="M3396">
            <v>20</v>
          </cell>
        </row>
        <row r="3397">
          <cell r="F3397" t="str">
            <v>586#公变1#主变</v>
          </cell>
          <cell r="G3397">
            <v>800</v>
          </cell>
          <cell r="H3397">
            <v>0</v>
          </cell>
          <cell r="I3397">
            <v>0</v>
          </cell>
          <cell r="J3397">
            <v>1155</v>
          </cell>
          <cell r="K3397">
            <v>800.184</v>
          </cell>
          <cell r="L3397">
            <v>0</v>
          </cell>
          <cell r="M3397">
            <v>18</v>
          </cell>
        </row>
        <row r="3398">
          <cell r="F3398" t="str">
            <v>17#公变</v>
          </cell>
          <cell r="G3398">
            <v>800</v>
          </cell>
          <cell r="H3398">
            <v>0</v>
          </cell>
          <cell r="I3398">
            <v>0</v>
          </cell>
          <cell r="J3398">
            <v>1155</v>
          </cell>
          <cell r="K3398">
            <v>800.184</v>
          </cell>
          <cell r="L3398">
            <v>0</v>
          </cell>
          <cell r="M3398">
            <v>259.92</v>
          </cell>
        </row>
        <row r="3399">
          <cell r="F3399" t="str">
            <v>675#公变-1#</v>
          </cell>
          <cell r="G3399">
            <v>800</v>
          </cell>
          <cell r="H3399">
            <v>0</v>
          </cell>
          <cell r="I3399">
            <v>0</v>
          </cell>
          <cell r="J3399">
            <v>1155</v>
          </cell>
          <cell r="K3399">
            <v>800.184</v>
          </cell>
          <cell r="L3399">
            <v>0</v>
          </cell>
          <cell r="M3399">
            <v>563.68</v>
          </cell>
        </row>
        <row r="3400">
          <cell r="F3400" t="str">
            <v>372#公变1#变-1#</v>
          </cell>
          <cell r="G3400">
            <v>800</v>
          </cell>
          <cell r="H3400">
            <v>0</v>
          </cell>
          <cell r="I3400">
            <v>0</v>
          </cell>
          <cell r="J3400">
            <v>1155</v>
          </cell>
          <cell r="K3400">
            <v>800.184</v>
          </cell>
          <cell r="L3400">
            <v>0</v>
          </cell>
          <cell r="M3400">
            <v>478</v>
          </cell>
        </row>
        <row r="3401">
          <cell r="F3401" t="str">
            <v>675#公变-2#</v>
          </cell>
          <cell r="G3401">
            <v>500</v>
          </cell>
          <cell r="H3401">
            <v>0</v>
          </cell>
          <cell r="I3401">
            <v>0</v>
          </cell>
          <cell r="J3401">
            <v>721</v>
          </cell>
          <cell r="K3401">
            <v>499.5088</v>
          </cell>
          <cell r="L3401">
            <v>0</v>
          </cell>
          <cell r="M3401">
            <v>398.9</v>
          </cell>
        </row>
        <row r="3402">
          <cell r="F3402" t="str">
            <v>柳园南线177#配电变压器</v>
          </cell>
          <cell r="G3402">
            <v>400</v>
          </cell>
          <cell r="H3402">
            <v>0</v>
          </cell>
          <cell r="I3402">
            <v>0</v>
          </cell>
          <cell r="J3402">
            <v>578</v>
          </cell>
          <cell r="K3402">
            <v>400.4384</v>
          </cell>
          <cell r="L3402">
            <v>0</v>
          </cell>
          <cell r="M3402">
            <v>271.28</v>
          </cell>
        </row>
        <row r="3403">
          <cell r="F3403" t="str">
            <v>372#公变2#变-1#</v>
          </cell>
          <cell r="G3403">
            <v>630</v>
          </cell>
          <cell r="H3403">
            <v>0</v>
          </cell>
          <cell r="I3403">
            <v>0</v>
          </cell>
          <cell r="J3403">
            <v>910</v>
          </cell>
          <cell r="K3403">
            <v>630.448</v>
          </cell>
          <cell r="L3403">
            <v>0</v>
          </cell>
          <cell r="M3403">
            <v>382.725</v>
          </cell>
        </row>
        <row r="3404">
          <cell r="F3404" t="str">
            <v>184#公变育新街中段当代-1#</v>
          </cell>
          <cell r="G3404">
            <v>500</v>
          </cell>
          <cell r="H3404">
            <v>0</v>
          </cell>
          <cell r="I3404">
            <v>0</v>
          </cell>
          <cell r="J3404">
            <v>721</v>
          </cell>
          <cell r="K3404">
            <v>499.5088</v>
          </cell>
          <cell r="L3404">
            <v>0</v>
          </cell>
          <cell r="M3404">
            <v>170.65</v>
          </cell>
        </row>
        <row r="3405">
          <cell r="F3405" t="str">
            <v>153#公变-1#</v>
          </cell>
          <cell r="G3405">
            <v>800</v>
          </cell>
          <cell r="H3405">
            <v>0</v>
          </cell>
          <cell r="I3405">
            <v>0</v>
          </cell>
          <cell r="J3405">
            <v>1155</v>
          </cell>
          <cell r="K3405">
            <v>800.184</v>
          </cell>
          <cell r="L3405">
            <v>0</v>
          </cell>
          <cell r="M3405">
            <v>242.32</v>
          </cell>
        </row>
        <row r="3406">
          <cell r="F3406" t="str">
            <v>棉厂支线柳园南线380#配电变压器</v>
          </cell>
          <cell r="G3406">
            <v>800</v>
          </cell>
          <cell r="H3406">
            <v>0</v>
          </cell>
          <cell r="I3406">
            <v>0</v>
          </cell>
          <cell r="J3406">
            <v>1155</v>
          </cell>
          <cell r="K3406">
            <v>800.184</v>
          </cell>
          <cell r="L3406">
            <v>0</v>
          </cell>
          <cell r="M3406">
            <v>465.6</v>
          </cell>
        </row>
        <row r="3407">
          <cell r="F3407" t="str">
            <v>16#公变-1#</v>
          </cell>
          <cell r="G3407">
            <v>630</v>
          </cell>
          <cell r="H3407">
            <v>0</v>
          </cell>
          <cell r="I3407">
            <v>0</v>
          </cell>
          <cell r="J3407">
            <v>910</v>
          </cell>
          <cell r="K3407">
            <v>630.448</v>
          </cell>
          <cell r="L3407">
            <v>0</v>
          </cell>
          <cell r="M3407">
            <v>443.709</v>
          </cell>
        </row>
        <row r="3408">
          <cell r="F3408" t="str">
            <v>317#配电室2#变压器</v>
          </cell>
          <cell r="G3408">
            <v>1250</v>
          </cell>
          <cell r="H3408">
            <v>0</v>
          </cell>
          <cell r="I3408">
            <v>0</v>
          </cell>
          <cell r="J3408">
            <v>1804</v>
          </cell>
          <cell r="K3408">
            <v>1249.8112</v>
          </cell>
          <cell r="L3408">
            <v>0</v>
          </cell>
          <cell r="M3408">
            <v>693.75</v>
          </cell>
        </row>
        <row r="3409">
          <cell r="F3409" t="str">
            <v>10kV剧院线棉厂支101HW-12G715#公变台架变</v>
          </cell>
          <cell r="G3409">
            <v>400</v>
          </cell>
          <cell r="H3409">
            <v>0</v>
          </cell>
          <cell r="I3409">
            <v>0</v>
          </cell>
          <cell r="J3409">
            <v>578</v>
          </cell>
          <cell r="K3409">
            <v>400.4384</v>
          </cell>
          <cell r="L3409">
            <v>0</v>
          </cell>
          <cell r="M3409">
            <v>204.48</v>
          </cell>
        </row>
        <row r="3410">
          <cell r="F3410" t="str">
            <v>99#公变</v>
          </cell>
          <cell r="G3410">
            <v>400</v>
          </cell>
          <cell r="H3410">
            <v>0</v>
          </cell>
          <cell r="I3410">
            <v>0</v>
          </cell>
          <cell r="J3410">
            <v>578</v>
          </cell>
          <cell r="K3410">
            <v>400.4384</v>
          </cell>
          <cell r="L3410">
            <v>0</v>
          </cell>
          <cell r="M3410">
            <v>48.24</v>
          </cell>
        </row>
        <row r="3411">
          <cell r="F3411" t="str">
            <v>675#公变-3#</v>
          </cell>
          <cell r="G3411">
            <v>800</v>
          </cell>
          <cell r="H3411">
            <v>0</v>
          </cell>
          <cell r="I3411">
            <v>0</v>
          </cell>
          <cell r="J3411">
            <v>1155</v>
          </cell>
          <cell r="K3411">
            <v>800.184</v>
          </cell>
          <cell r="L3411">
            <v>0</v>
          </cell>
          <cell r="M3411">
            <v>485.76</v>
          </cell>
        </row>
        <row r="3412">
          <cell r="F3412" t="str">
            <v>317#华港房产配电室1#变压器</v>
          </cell>
          <cell r="G3412">
            <v>1250</v>
          </cell>
          <cell r="H3412">
            <v>0</v>
          </cell>
          <cell r="I3412">
            <v>0</v>
          </cell>
          <cell r="J3412">
            <v>1804</v>
          </cell>
          <cell r="K3412">
            <v>1249.8112</v>
          </cell>
          <cell r="L3412">
            <v>0</v>
          </cell>
          <cell r="M3412">
            <v>784.75</v>
          </cell>
        </row>
        <row r="3413">
          <cell r="F3413" t="str">
            <v>101#公变</v>
          </cell>
          <cell r="G3413">
            <v>630</v>
          </cell>
          <cell r="H3413">
            <v>0</v>
          </cell>
          <cell r="I3413">
            <v>0</v>
          </cell>
          <cell r="J3413">
            <v>910</v>
          </cell>
          <cell r="K3413">
            <v>630.448</v>
          </cell>
          <cell r="L3413">
            <v>0</v>
          </cell>
          <cell r="M3413">
            <v>254.016</v>
          </cell>
        </row>
        <row r="3414">
          <cell r="F3414" t="str">
            <v>60#公变</v>
          </cell>
          <cell r="G3414">
            <v>400</v>
          </cell>
          <cell r="H3414">
            <v>0</v>
          </cell>
          <cell r="I3414">
            <v>0</v>
          </cell>
          <cell r="J3414">
            <v>578</v>
          </cell>
          <cell r="K3414">
            <v>400.4384</v>
          </cell>
          <cell r="L3414">
            <v>0</v>
          </cell>
          <cell r="M3414">
            <v>20</v>
          </cell>
        </row>
        <row r="3415">
          <cell r="F3415" t="str">
            <v>43#公变1#主变</v>
          </cell>
          <cell r="G3415">
            <v>400</v>
          </cell>
          <cell r="H3415">
            <v>0</v>
          </cell>
          <cell r="I3415">
            <v>0</v>
          </cell>
          <cell r="J3415">
            <v>578</v>
          </cell>
          <cell r="K3415">
            <v>400.4384</v>
          </cell>
          <cell r="L3415">
            <v>0</v>
          </cell>
          <cell r="M3415">
            <v>20</v>
          </cell>
        </row>
        <row r="3416">
          <cell r="F3416" t="str">
            <v>307#公变-1#</v>
          </cell>
          <cell r="G3416">
            <v>800</v>
          </cell>
          <cell r="H3416">
            <v>0</v>
          </cell>
          <cell r="I3416">
            <v>0</v>
          </cell>
          <cell r="J3416">
            <v>1155</v>
          </cell>
          <cell r="K3416">
            <v>800.184</v>
          </cell>
          <cell r="L3416">
            <v>0</v>
          </cell>
          <cell r="M3416">
            <v>18</v>
          </cell>
        </row>
        <row r="3417">
          <cell r="F3417" t="str">
            <v>546#公变-1#</v>
          </cell>
          <cell r="G3417">
            <v>160</v>
          </cell>
          <cell r="H3417">
            <v>0</v>
          </cell>
          <cell r="I3417">
            <v>0</v>
          </cell>
          <cell r="J3417">
            <v>230</v>
          </cell>
          <cell r="K3417">
            <v>159.344</v>
          </cell>
          <cell r="L3417">
            <v>0</v>
          </cell>
          <cell r="M3417">
            <v>35</v>
          </cell>
        </row>
        <row r="3418">
          <cell r="F3418" t="str">
            <v>295#公变-1#</v>
          </cell>
          <cell r="G3418">
            <v>800</v>
          </cell>
          <cell r="H3418">
            <v>0</v>
          </cell>
          <cell r="I3418">
            <v>0</v>
          </cell>
          <cell r="J3418">
            <v>1155</v>
          </cell>
          <cell r="K3418">
            <v>800.184</v>
          </cell>
          <cell r="L3418">
            <v>0</v>
          </cell>
          <cell r="M3418">
            <v>18</v>
          </cell>
        </row>
        <row r="3419">
          <cell r="F3419" t="str">
            <v>217#公变-1#</v>
          </cell>
          <cell r="G3419">
            <v>500</v>
          </cell>
          <cell r="H3419">
            <v>0</v>
          </cell>
          <cell r="I3419">
            <v>0</v>
          </cell>
          <cell r="J3419">
            <v>721</v>
          </cell>
          <cell r="K3419">
            <v>499.5088</v>
          </cell>
          <cell r="L3419">
            <v>0</v>
          </cell>
          <cell r="M3419">
            <v>45</v>
          </cell>
        </row>
        <row r="3420">
          <cell r="F3420" t="str">
            <v>296#公变-1#</v>
          </cell>
          <cell r="G3420">
            <v>800</v>
          </cell>
          <cell r="H3420">
            <v>0</v>
          </cell>
          <cell r="I3420">
            <v>0</v>
          </cell>
          <cell r="J3420">
            <v>1155</v>
          </cell>
          <cell r="K3420">
            <v>800.184</v>
          </cell>
          <cell r="L3420">
            <v>0</v>
          </cell>
          <cell r="M3420">
            <v>18</v>
          </cell>
        </row>
        <row r="3421">
          <cell r="F3421" t="str">
            <v>306#公变-1#</v>
          </cell>
          <cell r="G3421">
            <v>800</v>
          </cell>
          <cell r="H3421">
            <v>0</v>
          </cell>
          <cell r="I3421">
            <v>0</v>
          </cell>
          <cell r="J3421">
            <v>1155</v>
          </cell>
          <cell r="K3421">
            <v>800.184</v>
          </cell>
          <cell r="L3421">
            <v>0</v>
          </cell>
          <cell r="M3421">
            <v>18</v>
          </cell>
        </row>
        <row r="3422">
          <cell r="F3422" t="str">
            <v>979箱式变1号配变</v>
          </cell>
          <cell r="G3422">
            <v>800</v>
          </cell>
          <cell r="H3422">
            <v>0</v>
          </cell>
          <cell r="I3422">
            <v>0</v>
          </cell>
          <cell r="J3422">
            <v>1155</v>
          </cell>
          <cell r="K3422">
            <v>800.184</v>
          </cell>
          <cell r="L3422">
            <v>0</v>
          </cell>
          <cell r="M3422">
            <v>18</v>
          </cell>
        </row>
        <row r="3423">
          <cell r="F3423" t="str">
            <v>547#公变-1#</v>
          </cell>
          <cell r="G3423">
            <v>160</v>
          </cell>
          <cell r="H3423">
            <v>0</v>
          </cell>
          <cell r="I3423">
            <v>0</v>
          </cell>
          <cell r="J3423">
            <v>230</v>
          </cell>
          <cell r="K3423">
            <v>159.344</v>
          </cell>
          <cell r="L3423">
            <v>0</v>
          </cell>
          <cell r="M3423">
            <v>35</v>
          </cell>
        </row>
        <row r="3424">
          <cell r="F3424" t="str">
            <v>416#公变-1#</v>
          </cell>
          <cell r="G3424">
            <v>800</v>
          </cell>
          <cell r="H3424">
            <v>0</v>
          </cell>
          <cell r="I3424">
            <v>0</v>
          </cell>
          <cell r="J3424">
            <v>1155</v>
          </cell>
          <cell r="K3424">
            <v>800.184</v>
          </cell>
          <cell r="L3424">
            <v>0</v>
          </cell>
          <cell r="M3424">
            <v>18</v>
          </cell>
        </row>
        <row r="3425">
          <cell r="F3425" t="str">
            <v>758号公变1#变压器</v>
          </cell>
          <cell r="G3425">
            <v>630</v>
          </cell>
          <cell r="H3425">
            <v>0</v>
          </cell>
          <cell r="I3425">
            <v>0</v>
          </cell>
          <cell r="J3425">
            <v>910</v>
          </cell>
          <cell r="K3425">
            <v>630.448</v>
          </cell>
          <cell r="L3425">
            <v>0</v>
          </cell>
          <cell r="M3425">
            <v>55</v>
          </cell>
        </row>
        <row r="3426">
          <cell r="F3426" t="str">
            <v>758号公变2#变压器</v>
          </cell>
          <cell r="G3426">
            <v>630</v>
          </cell>
          <cell r="H3426">
            <v>0</v>
          </cell>
          <cell r="I3426">
            <v>0</v>
          </cell>
          <cell r="J3426">
            <v>910</v>
          </cell>
          <cell r="K3426">
            <v>630.448</v>
          </cell>
          <cell r="L3426">
            <v>0</v>
          </cell>
          <cell r="M3426">
            <v>55</v>
          </cell>
        </row>
        <row r="3427">
          <cell r="F3427" t="str">
            <v>18#公变1#主变</v>
          </cell>
          <cell r="G3427">
            <v>500</v>
          </cell>
          <cell r="H3427">
            <v>0</v>
          </cell>
          <cell r="I3427">
            <v>0</v>
          </cell>
          <cell r="J3427">
            <v>721</v>
          </cell>
          <cell r="K3427">
            <v>499.5088</v>
          </cell>
          <cell r="L3427">
            <v>0</v>
          </cell>
          <cell r="M3427">
            <v>45</v>
          </cell>
        </row>
        <row r="3428">
          <cell r="F3428" t="str">
            <v>10kV立昌西线东苑小区（995号公变）箱式变1号配变</v>
          </cell>
          <cell r="G3428">
            <v>400</v>
          </cell>
          <cell r="H3428">
            <v>0</v>
          </cell>
          <cell r="I3428">
            <v>0</v>
          </cell>
          <cell r="J3428">
            <v>578</v>
          </cell>
          <cell r="K3428">
            <v>400.4384</v>
          </cell>
          <cell r="L3428">
            <v>0</v>
          </cell>
          <cell r="M3428">
            <v>20</v>
          </cell>
        </row>
        <row r="3429">
          <cell r="F3429" t="str">
            <v>147号公变配电变压器</v>
          </cell>
          <cell r="G3429">
            <v>500</v>
          </cell>
          <cell r="H3429">
            <v>0</v>
          </cell>
          <cell r="I3429">
            <v>0</v>
          </cell>
          <cell r="J3429">
            <v>721</v>
          </cell>
          <cell r="K3429">
            <v>499.5088</v>
          </cell>
          <cell r="L3429">
            <v>0</v>
          </cell>
          <cell r="M3429">
            <v>45</v>
          </cell>
        </row>
        <row r="3430">
          <cell r="F3430" t="str">
            <v>135#公变-1#</v>
          </cell>
          <cell r="G3430">
            <v>500</v>
          </cell>
          <cell r="H3430">
            <v>0</v>
          </cell>
          <cell r="I3430">
            <v>0</v>
          </cell>
          <cell r="J3430">
            <v>721</v>
          </cell>
          <cell r="K3430">
            <v>499.5088</v>
          </cell>
          <cell r="L3430">
            <v>0</v>
          </cell>
          <cell r="M3430">
            <v>45</v>
          </cell>
        </row>
        <row r="3431">
          <cell r="F3431" t="str">
            <v>214#公变-1#</v>
          </cell>
          <cell r="G3431">
            <v>500</v>
          </cell>
          <cell r="H3431">
            <v>0</v>
          </cell>
          <cell r="I3431">
            <v>0</v>
          </cell>
          <cell r="J3431">
            <v>721</v>
          </cell>
          <cell r="K3431">
            <v>499.5088</v>
          </cell>
          <cell r="L3431">
            <v>0</v>
          </cell>
          <cell r="M3431">
            <v>45</v>
          </cell>
        </row>
        <row r="3432">
          <cell r="F3432" t="str">
            <v>128#公变-1#</v>
          </cell>
          <cell r="G3432">
            <v>500</v>
          </cell>
          <cell r="H3432">
            <v>0</v>
          </cell>
          <cell r="I3432">
            <v>0</v>
          </cell>
          <cell r="J3432">
            <v>721</v>
          </cell>
          <cell r="K3432">
            <v>499.5088</v>
          </cell>
          <cell r="L3432">
            <v>0</v>
          </cell>
          <cell r="M3432">
            <v>45</v>
          </cell>
        </row>
        <row r="3433">
          <cell r="F3433" t="str">
            <v>215#公变-1#</v>
          </cell>
          <cell r="G3433">
            <v>500</v>
          </cell>
          <cell r="H3433">
            <v>0</v>
          </cell>
          <cell r="I3433">
            <v>0</v>
          </cell>
          <cell r="J3433">
            <v>721</v>
          </cell>
          <cell r="K3433">
            <v>499.5088</v>
          </cell>
          <cell r="L3433">
            <v>0</v>
          </cell>
          <cell r="M3433">
            <v>45</v>
          </cell>
        </row>
        <row r="3434">
          <cell r="F3434" t="str">
            <v>845号公变配电变压器</v>
          </cell>
          <cell r="G3434">
            <v>315</v>
          </cell>
          <cell r="H3434">
            <v>0</v>
          </cell>
          <cell r="I3434">
            <v>0</v>
          </cell>
          <cell r="J3434">
            <v>450</v>
          </cell>
          <cell r="K3434">
            <v>311.76</v>
          </cell>
          <cell r="L3434">
            <v>0</v>
          </cell>
          <cell r="M3434">
            <v>20</v>
          </cell>
        </row>
        <row r="3435">
          <cell r="F3435" t="str">
            <v>147#公变-1#</v>
          </cell>
          <cell r="G3435">
            <v>500</v>
          </cell>
          <cell r="H3435">
            <v>0</v>
          </cell>
          <cell r="I3435">
            <v>0</v>
          </cell>
          <cell r="J3435">
            <v>721</v>
          </cell>
          <cell r="K3435">
            <v>499.5088</v>
          </cell>
          <cell r="L3435">
            <v>0</v>
          </cell>
          <cell r="M3435">
            <v>45</v>
          </cell>
        </row>
        <row r="3436">
          <cell r="F3436" t="str">
            <v>321#公变-1#</v>
          </cell>
          <cell r="G3436">
            <v>500</v>
          </cell>
          <cell r="H3436">
            <v>0</v>
          </cell>
          <cell r="I3436">
            <v>0</v>
          </cell>
          <cell r="J3436">
            <v>721</v>
          </cell>
          <cell r="K3436">
            <v>499.5088</v>
          </cell>
          <cell r="L3436">
            <v>0</v>
          </cell>
          <cell r="M3436">
            <v>45</v>
          </cell>
        </row>
        <row r="3437">
          <cell r="F3437" t="str">
            <v>163#公变-1#</v>
          </cell>
          <cell r="G3437">
            <v>400</v>
          </cell>
          <cell r="H3437">
            <v>0</v>
          </cell>
          <cell r="I3437">
            <v>0</v>
          </cell>
          <cell r="J3437">
            <v>578</v>
          </cell>
          <cell r="K3437">
            <v>400.4384</v>
          </cell>
          <cell r="L3437">
            <v>0</v>
          </cell>
          <cell r="M3437">
            <v>20</v>
          </cell>
        </row>
        <row r="3438">
          <cell r="F3438" t="str">
            <v>24#箱变</v>
          </cell>
          <cell r="G3438">
            <v>500</v>
          </cell>
          <cell r="H3438">
            <v>0</v>
          </cell>
          <cell r="I3438">
            <v>0</v>
          </cell>
          <cell r="J3438">
            <v>721</v>
          </cell>
          <cell r="K3438">
            <v>499.5088</v>
          </cell>
          <cell r="L3438">
            <v>0</v>
          </cell>
          <cell r="M3438">
            <v>45</v>
          </cell>
        </row>
        <row r="3439">
          <cell r="F3439" t="str">
            <v>252#公变-1#</v>
          </cell>
          <cell r="G3439">
            <v>630</v>
          </cell>
          <cell r="H3439">
            <v>0</v>
          </cell>
          <cell r="I3439">
            <v>0</v>
          </cell>
          <cell r="J3439">
            <v>910</v>
          </cell>
          <cell r="K3439">
            <v>630.448</v>
          </cell>
          <cell r="L3439">
            <v>0</v>
          </cell>
          <cell r="M3439">
            <v>55</v>
          </cell>
        </row>
        <row r="3440">
          <cell r="F3440" t="str">
            <v>702#公变</v>
          </cell>
          <cell r="G3440">
            <v>315</v>
          </cell>
          <cell r="H3440">
            <v>0</v>
          </cell>
          <cell r="I3440">
            <v>0</v>
          </cell>
          <cell r="J3440">
            <v>450</v>
          </cell>
          <cell r="K3440">
            <v>311.76</v>
          </cell>
          <cell r="L3440">
            <v>0</v>
          </cell>
          <cell r="M3440">
            <v>20</v>
          </cell>
        </row>
        <row r="3441">
          <cell r="F3441" t="str">
            <v>兴华西Ⅱ线443#配电室冠达房产（泊庄）1#变</v>
          </cell>
          <cell r="G3441">
            <v>1250</v>
          </cell>
          <cell r="H3441">
            <v>0</v>
          </cell>
          <cell r="I3441">
            <v>0</v>
          </cell>
          <cell r="J3441">
            <v>1804</v>
          </cell>
          <cell r="K3441">
            <v>1249.8112</v>
          </cell>
          <cell r="L3441">
            <v>0</v>
          </cell>
          <cell r="M3441">
            <v>120</v>
          </cell>
        </row>
        <row r="3442">
          <cell r="F3442" t="str">
            <v>泊岸名邸小区（984号公变）配电室1号配变</v>
          </cell>
          <cell r="G3442">
            <v>400</v>
          </cell>
          <cell r="H3442">
            <v>0</v>
          </cell>
          <cell r="I3442">
            <v>0</v>
          </cell>
          <cell r="J3442">
            <v>578</v>
          </cell>
          <cell r="K3442">
            <v>400.4384</v>
          </cell>
          <cell r="L3442">
            <v>0</v>
          </cell>
          <cell r="M3442">
            <v>20</v>
          </cell>
        </row>
        <row r="3443">
          <cell r="F3443" t="str">
            <v>兴华西Ⅱ线246#配电变压器</v>
          </cell>
          <cell r="G3443">
            <v>500</v>
          </cell>
          <cell r="H3443">
            <v>0</v>
          </cell>
          <cell r="I3443">
            <v>0</v>
          </cell>
          <cell r="J3443">
            <v>721</v>
          </cell>
          <cell r="K3443">
            <v>499.5088</v>
          </cell>
          <cell r="L3443">
            <v>0</v>
          </cell>
          <cell r="M3443">
            <v>45</v>
          </cell>
        </row>
        <row r="3444">
          <cell r="F3444" t="str">
            <v>专院支线兴华西Ⅱ线367#配电室2#变</v>
          </cell>
          <cell r="G3444">
            <v>800</v>
          </cell>
          <cell r="H3444">
            <v>0</v>
          </cell>
          <cell r="I3444">
            <v>0</v>
          </cell>
          <cell r="J3444">
            <v>1155</v>
          </cell>
          <cell r="K3444">
            <v>800.184</v>
          </cell>
          <cell r="L3444">
            <v>0</v>
          </cell>
          <cell r="M3444">
            <v>18</v>
          </cell>
        </row>
        <row r="3445">
          <cell r="F3445" t="str">
            <v>789#公变1号配电变压器</v>
          </cell>
          <cell r="G3445">
            <v>630</v>
          </cell>
          <cell r="H3445">
            <v>0</v>
          </cell>
          <cell r="I3445">
            <v>0</v>
          </cell>
          <cell r="J3445">
            <v>910</v>
          </cell>
          <cell r="K3445">
            <v>630.448</v>
          </cell>
          <cell r="L3445">
            <v>0</v>
          </cell>
          <cell r="M3445">
            <v>55</v>
          </cell>
        </row>
        <row r="3446">
          <cell r="F3446" t="str">
            <v>140#箱变</v>
          </cell>
          <cell r="G3446">
            <v>500</v>
          </cell>
          <cell r="H3446">
            <v>0</v>
          </cell>
          <cell r="I3446">
            <v>0</v>
          </cell>
          <cell r="J3446">
            <v>721</v>
          </cell>
          <cell r="K3446">
            <v>499.5088</v>
          </cell>
          <cell r="L3446">
            <v>0</v>
          </cell>
          <cell r="M3446">
            <v>45</v>
          </cell>
        </row>
        <row r="3447">
          <cell r="F3447" t="str">
            <v>兴华西Ⅱ线444#配电变压器</v>
          </cell>
          <cell r="G3447">
            <v>315</v>
          </cell>
          <cell r="H3447">
            <v>0</v>
          </cell>
          <cell r="I3447">
            <v>0</v>
          </cell>
          <cell r="J3447">
            <v>450</v>
          </cell>
          <cell r="K3447">
            <v>311.76</v>
          </cell>
          <cell r="L3447">
            <v>0</v>
          </cell>
          <cell r="M3447">
            <v>20</v>
          </cell>
        </row>
        <row r="3448">
          <cell r="F3448" t="str">
            <v>789#公变2号配电变压器</v>
          </cell>
          <cell r="G3448">
            <v>630</v>
          </cell>
          <cell r="H3448">
            <v>0</v>
          </cell>
          <cell r="I3448">
            <v>0</v>
          </cell>
          <cell r="J3448">
            <v>910</v>
          </cell>
          <cell r="K3448">
            <v>630.448</v>
          </cell>
          <cell r="L3448">
            <v>0</v>
          </cell>
          <cell r="M3448">
            <v>55</v>
          </cell>
        </row>
        <row r="3449">
          <cell r="F3449" t="str">
            <v>兴华西Ⅱ线443#配电室2#变</v>
          </cell>
          <cell r="G3449">
            <v>1250</v>
          </cell>
          <cell r="H3449">
            <v>0</v>
          </cell>
          <cell r="I3449">
            <v>0</v>
          </cell>
          <cell r="J3449">
            <v>1804</v>
          </cell>
          <cell r="K3449">
            <v>1249.8112</v>
          </cell>
          <cell r="L3449">
            <v>0</v>
          </cell>
          <cell r="M3449">
            <v>120</v>
          </cell>
        </row>
        <row r="3450">
          <cell r="F3450" t="str">
            <v>678#公变-2#变</v>
          </cell>
          <cell r="G3450">
            <v>800</v>
          </cell>
          <cell r="H3450">
            <v>0</v>
          </cell>
          <cell r="I3450">
            <v>0</v>
          </cell>
          <cell r="J3450">
            <v>1155</v>
          </cell>
          <cell r="K3450">
            <v>800.184</v>
          </cell>
          <cell r="L3450">
            <v>0</v>
          </cell>
          <cell r="M3450">
            <v>18</v>
          </cell>
        </row>
        <row r="3451">
          <cell r="F3451" t="str">
            <v>专院支线兴华西Ⅱ线367#配电室1#变</v>
          </cell>
          <cell r="G3451">
            <v>800</v>
          </cell>
          <cell r="H3451">
            <v>0</v>
          </cell>
          <cell r="I3451">
            <v>0</v>
          </cell>
          <cell r="J3451">
            <v>1155</v>
          </cell>
          <cell r="K3451">
            <v>800.184</v>
          </cell>
          <cell r="L3451">
            <v>0</v>
          </cell>
          <cell r="M3451">
            <v>18</v>
          </cell>
        </row>
        <row r="3452">
          <cell r="F3452" t="str">
            <v>49#公变箱变</v>
          </cell>
          <cell r="G3452">
            <v>500</v>
          </cell>
          <cell r="H3452">
            <v>0</v>
          </cell>
          <cell r="I3452">
            <v>0</v>
          </cell>
          <cell r="J3452">
            <v>721</v>
          </cell>
          <cell r="K3452">
            <v>499.5088</v>
          </cell>
          <cell r="L3452">
            <v>0</v>
          </cell>
          <cell r="M3452">
            <v>45</v>
          </cell>
        </row>
        <row r="3453">
          <cell r="F3453" t="str">
            <v>678#公变-1#变</v>
          </cell>
          <cell r="G3453">
            <v>800</v>
          </cell>
          <cell r="H3453">
            <v>0</v>
          </cell>
          <cell r="I3453">
            <v>0</v>
          </cell>
          <cell r="J3453">
            <v>1155</v>
          </cell>
          <cell r="K3453">
            <v>800.184</v>
          </cell>
          <cell r="L3453">
            <v>0</v>
          </cell>
          <cell r="M3453">
            <v>18</v>
          </cell>
        </row>
        <row r="3454">
          <cell r="F3454" t="str">
            <v>泊岸名邸小区（984号公变）配电室2号配变</v>
          </cell>
          <cell r="G3454">
            <v>400</v>
          </cell>
          <cell r="H3454">
            <v>0</v>
          </cell>
          <cell r="I3454">
            <v>0</v>
          </cell>
          <cell r="J3454">
            <v>578</v>
          </cell>
          <cell r="K3454">
            <v>400.4384</v>
          </cell>
          <cell r="L3454">
            <v>0</v>
          </cell>
          <cell r="M3454">
            <v>20</v>
          </cell>
        </row>
        <row r="3455">
          <cell r="F3455" t="str">
            <v>517#公变-1#</v>
          </cell>
          <cell r="G3455">
            <v>1250</v>
          </cell>
          <cell r="H3455">
            <v>0</v>
          </cell>
          <cell r="I3455">
            <v>0</v>
          </cell>
          <cell r="J3455">
            <v>1804</v>
          </cell>
          <cell r="K3455">
            <v>1249.8112</v>
          </cell>
          <cell r="L3455">
            <v>0</v>
          </cell>
          <cell r="M3455">
            <v>120</v>
          </cell>
        </row>
        <row r="3456">
          <cell r="F3456" t="str">
            <v>531#公变-1#</v>
          </cell>
          <cell r="G3456">
            <v>630</v>
          </cell>
          <cell r="H3456">
            <v>0</v>
          </cell>
          <cell r="I3456">
            <v>0</v>
          </cell>
          <cell r="J3456">
            <v>910</v>
          </cell>
          <cell r="K3456">
            <v>630.448</v>
          </cell>
          <cell r="L3456">
            <v>0</v>
          </cell>
          <cell r="M3456">
            <v>55</v>
          </cell>
        </row>
        <row r="3457">
          <cell r="F3457" t="str">
            <v>517#公变</v>
          </cell>
          <cell r="G3457">
            <v>500</v>
          </cell>
          <cell r="H3457">
            <v>0</v>
          </cell>
          <cell r="I3457">
            <v>0</v>
          </cell>
          <cell r="J3457">
            <v>721</v>
          </cell>
          <cell r="K3457">
            <v>499.5088</v>
          </cell>
          <cell r="L3457">
            <v>0</v>
          </cell>
          <cell r="M3457">
            <v>45</v>
          </cell>
        </row>
        <row r="3458">
          <cell r="F3458" t="str">
            <v>255#公变-1#</v>
          </cell>
          <cell r="G3458">
            <v>315</v>
          </cell>
          <cell r="H3458">
            <v>0</v>
          </cell>
          <cell r="I3458">
            <v>0</v>
          </cell>
          <cell r="J3458">
            <v>450</v>
          </cell>
          <cell r="K3458">
            <v>311.76</v>
          </cell>
          <cell r="L3458">
            <v>0</v>
          </cell>
          <cell r="M3458">
            <v>20</v>
          </cell>
        </row>
        <row r="3459">
          <cell r="F3459" t="str">
            <v>891号公变变压器</v>
          </cell>
          <cell r="G3459">
            <v>630</v>
          </cell>
          <cell r="H3459">
            <v>0</v>
          </cell>
          <cell r="I3459">
            <v>0</v>
          </cell>
          <cell r="J3459">
            <v>910</v>
          </cell>
          <cell r="K3459">
            <v>630.448</v>
          </cell>
          <cell r="L3459">
            <v>0</v>
          </cell>
          <cell r="M3459">
            <v>55</v>
          </cell>
        </row>
        <row r="3460">
          <cell r="F3460" t="str">
            <v>448#公变-1#</v>
          </cell>
          <cell r="G3460">
            <v>400</v>
          </cell>
          <cell r="H3460">
            <v>0</v>
          </cell>
          <cell r="I3460">
            <v>0</v>
          </cell>
          <cell r="J3460">
            <v>578</v>
          </cell>
          <cell r="K3460">
            <v>400.4384</v>
          </cell>
          <cell r="L3460">
            <v>0</v>
          </cell>
          <cell r="M3460">
            <v>20</v>
          </cell>
        </row>
        <row r="3461">
          <cell r="F3461" t="str">
            <v>兴华西线154#配电变压器</v>
          </cell>
          <cell r="G3461">
            <v>315</v>
          </cell>
          <cell r="H3461">
            <v>0</v>
          </cell>
          <cell r="I3461">
            <v>0</v>
          </cell>
          <cell r="J3461">
            <v>450</v>
          </cell>
          <cell r="K3461">
            <v>311.76</v>
          </cell>
          <cell r="L3461">
            <v>0</v>
          </cell>
          <cell r="M3461">
            <v>20</v>
          </cell>
        </row>
        <row r="3462">
          <cell r="F3462" t="str">
            <v>201#公变-1#</v>
          </cell>
          <cell r="G3462">
            <v>315</v>
          </cell>
          <cell r="H3462">
            <v>0</v>
          </cell>
          <cell r="I3462">
            <v>0</v>
          </cell>
          <cell r="J3462">
            <v>450</v>
          </cell>
          <cell r="K3462">
            <v>311.76</v>
          </cell>
          <cell r="L3462">
            <v>0</v>
          </cell>
          <cell r="M3462">
            <v>20</v>
          </cell>
        </row>
        <row r="3463">
          <cell r="F3463" t="str">
            <v>563#公变-1#</v>
          </cell>
          <cell r="G3463">
            <v>800</v>
          </cell>
          <cell r="H3463">
            <v>0</v>
          </cell>
          <cell r="I3463">
            <v>0</v>
          </cell>
          <cell r="J3463">
            <v>1155</v>
          </cell>
          <cell r="K3463">
            <v>800.184</v>
          </cell>
          <cell r="L3463">
            <v>0</v>
          </cell>
          <cell r="M3463">
            <v>18</v>
          </cell>
        </row>
        <row r="3464">
          <cell r="F3464" t="str">
            <v>440#公变-1#</v>
          </cell>
          <cell r="G3464">
            <v>630</v>
          </cell>
          <cell r="H3464">
            <v>0</v>
          </cell>
          <cell r="I3464">
            <v>0</v>
          </cell>
          <cell r="J3464">
            <v>910</v>
          </cell>
          <cell r="K3464">
            <v>630.448</v>
          </cell>
          <cell r="L3464">
            <v>0</v>
          </cell>
          <cell r="M3464">
            <v>55</v>
          </cell>
        </row>
        <row r="3465">
          <cell r="F3465" t="str">
            <v>84#箱变</v>
          </cell>
          <cell r="G3465">
            <v>500</v>
          </cell>
          <cell r="H3465">
            <v>0</v>
          </cell>
          <cell r="I3465">
            <v>0</v>
          </cell>
          <cell r="J3465">
            <v>721</v>
          </cell>
          <cell r="K3465">
            <v>499.5088</v>
          </cell>
          <cell r="L3465">
            <v>0</v>
          </cell>
          <cell r="M3465">
            <v>45</v>
          </cell>
        </row>
        <row r="3466">
          <cell r="F3466" t="str">
            <v>809号公变变压器</v>
          </cell>
          <cell r="G3466">
            <v>400</v>
          </cell>
          <cell r="H3466">
            <v>0</v>
          </cell>
          <cell r="I3466">
            <v>0</v>
          </cell>
          <cell r="J3466">
            <v>578</v>
          </cell>
          <cell r="K3466">
            <v>400.4384</v>
          </cell>
          <cell r="L3466">
            <v>0</v>
          </cell>
          <cell r="M3466">
            <v>20</v>
          </cell>
        </row>
        <row r="3467">
          <cell r="F3467" t="str">
            <v>兴华西线242#配电变压器</v>
          </cell>
          <cell r="G3467">
            <v>315</v>
          </cell>
          <cell r="H3467">
            <v>0</v>
          </cell>
          <cell r="I3467">
            <v>0</v>
          </cell>
          <cell r="J3467">
            <v>450</v>
          </cell>
          <cell r="K3467">
            <v>311.76</v>
          </cell>
          <cell r="L3467">
            <v>0</v>
          </cell>
          <cell r="M3467">
            <v>20</v>
          </cell>
        </row>
        <row r="3468">
          <cell r="F3468" t="str">
            <v>447#公变-1#</v>
          </cell>
          <cell r="G3468">
            <v>400</v>
          </cell>
          <cell r="H3468">
            <v>0</v>
          </cell>
          <cell r="I3468">
            <v>0</v>
          </cell>
          <cell r="J3468">
            <v>578</v>
          </cell>
          <cell r="K3468">
            <v>400.4384</v>
          </cell>
          <cell r="L3468">
            <v>0</v>
          </cell>
          <cell r="M3468">
            <v>20</v>
          </cell>
        </row>
        <row r="3469">
          <cell r="F3469" t="str">
            <v>332#公变-1#</v>
          </cell>
          <cell r="G3469">
            <v>400</v>
          </cell>
          <cell r="H3469">
            <v>0</v>
          </cell>
          <cell r="I3469">
            <v>0</v>
          </cell>
          <cell r="J3469">
            <v>578</v>
          </cell>
          <cell r="K3469">
            <v>400.4384</v>
          </cell>
          <cell r="L3469">
            <v>0</v>
          </cell>
          <cell r="M3469">
            <v>20</v>
          </cell>
        </row>
        <row r="3470">
          <cell r="F3470" t="str">
            <v>221#公变</v>
          </cell>
          <cell r="G3470">
            <v>315</v>
          </cell>
          <cell r="H3470">
            <v>0</v>
          </cell>
          <cell r="I3470">
            <v>0</v>
          </cell>
          <cell r="J3470">
            <v>450</v>
          </cell>
          <cell r="K3470">
            <v>311.76</v>
          </cell>
          <cell r="L3470">
            <v>0</v>
          </cell>
          <cell r="M3470">
            <v>20</v>
          </cell>
        </row>
        <row r="3471">
          <cell r="F3471" t="str">
            <v>52#公变-1#</v>
          </cell>
          <cell r="G3471">
            <v>400</v>
          </cell>
          <cell r="H3471">
            <v>0</v>
          </cell>
          <cell r="I3471">
            <v>0</v>
          </cell>
          <cell r="J3471">
            <v>578</v>
          </cell>
          <cell r="K3471">
            <v>400.4384</v>
          </cell>
          <cell r="L3471">
            <v>0</v>
          </cell>
          <cell r="M3471">
            <v>20</v>
          </cell>
        </row>
        <row r="3472">
          <cell r="F3472" t="str">
            <v>144#公变</v>
          </cell>
          <cell r="G3472">
            <v>400</v>
          </cell>
          <cell r="H3472">
            <v>0</v>
          </cell>
          <cell r="I3472">
            <v>0</v>
          </cell>
          <cell r="J3472">
            <v>578</v>
          </cell>
          <cell r="K3472">
            <v>400.4384</v>
          </cell>
          <cell r="L3472">
            <v>0</v>
          </cell>
          <cell r="M3472">
            <v>20</v>
          </cell>
        </row>
        <row r="3473">
          <cell r="F3473" t="str">
            <v>797号公变配电变压器</v>
          </cell>
          <cell r="G3473">
            <v>630</v>
          </cell>
          <cell r="H3473">
            <v>0</v>
          </cell>
          <cell r="I3473">
            <v>0</v>
          </cell>
          <cell r="J3473">
            <v>910</v>
          </cell>
          <cell r="K3473">
            <v>630.448</v>
          </cell>
          <cell r="L3473">
            <v>0</v>
          </cell>
          <cell r="M3473">
            <v>55</v>
          </cell>
        </row>
        <row r="3474">
          <cell r="F3474" t="str">
            <v>446#公变-1#</v>
          </cell>
          <cell r="G3474">
            <v>630</v>
          </cell>
          <cell r="H3474">
            <v>0</v>
          </cell>
          <cell r="I3474">
            <v>0</v>
          </cell>
          <cell r="J3474">
            <v>910</v>
          </cell>
          <cell r="K3474">
            <v>630.448</v>
          </cell>
          <cell r="L3474">
            <v>0</v>
          </cell>
          <cell r="M3474">
            <v>55</v>
          </cell>
        </row>
        <row r="3475">
          <cell r="F3475" t="str">
            <v>445#公变-1#</v>
          </cell>
          <cell r="G3475">
            <v>630</v>
          </cell>
          <cell r="H3475">
            <v>0</v>
          </cell>
          <cell r="I3475">
            <v>0</v>
          </cell>
          <cell r="J3475">
            <v>910</v>
          </cell>
          <cell r="K3475">
            <v>630.448</v>
          </cell>
          <cell r="L3475">
            <v>0</v>
          </cell>
          <cell r="M3475">
            <v>55</v>
          </cell>
        </row>
        <row r="3476">
          <cell r="F3476" t="str">
            <v>鲁西化工锅炉厂公变变压器</v>
          </cell>
          <cell r="G3476">
            <v>800</v>
          </cell>
          <cell r="H3476">
            <v>0</v>
          </cell>
          <cell r="I3476">
            <v>0</v>
          </cell>
          <cell r="J3476">
            <v>1155</v>
          </cell>
          <cell r="K3476">
            <v>800.184</v>
          </cell>
          <cell r="L3476">
            <v>0</v>
          </cell>
          <cell r="M3476">
            <v>18</v>
          </cell>
        </row>
        <row r="3477">
          <cell r="F3477" t="str">
            <v>576#公变1#主变</v>
          </cell>
          <cell r="G3477">
            <v>315</v>
          </cell>
          <cell r="H3477">
            <v>0</v>
          </cell>
          <cell r="I3477">
            <v>0</v>
          </cell>
          <cell r="J3477">
            <v>450</v>
          </cell>
          <cell r="K3477">
            <v>311.76</v>
          </cell>
          <cell r="L3477">
            <v>0</v>
          </cell>
          <cell r="M3477">
            <v>20</v>
          </cell>
        </row>
        <row r="3478">
          <cell r="F3478" t="str">
            <v>418#公变-1#</v>
          </cell>
          <cell r="G3478">
            <v>315</v>
          </cell>
          <cell r="H3478">
            <v>0</v>
          </cell>
          <cell r="I3478">
            <v>0</v>
          </cell>
          <cell r="J3478">
            <v>450</v>
          </cell>
          <cell r="K3478">
            <v>311.76</v>
          </cell>
          <cell r="L3478">
            <v>0</v>
          </cell>
          <cell r="M3478">
            <v>20</v>
          </cell>
        </row>
        <row r="3479">
          <cell r="F3479" t="str">
            <v>建行第七家属院904号公变变压器</v>
          </cell>
          <cell r="G3479">
            <v>200</v>
          </cell>
          <cell r="H3479">
            <v>0</v>
          </cell>
          <cell r="I3479">
            <v>0</v>
          </cell>
          <cell r="J3479">
            <v>288</v>
          </cell>
          <cell r="K3479">
            <v>199.5264</v>
          </cell>
          <cell r="L3479">
            <v>0</v>
          </cell>
          <cell r="M3479">
            <v>30</v>
          </cell>
        </row>
        <row r="3480">
          <cell r="F3480" t="str">
            <v>后许组团513#公变2#</v>
          </cell>
          <cell r="G3480">
            <v>800</v>
          </cell>
          <cell r="H3480">
            <v>0</v>
          </cell>
          <cell r="I3480">
            <v>0</v>
          </cell>
          <cell r="J3480">
            <v>1155</v>
          </cell>
          <cell r="K3480">
            <v>800.184</v>
          </cell>
          <cell r="L3480">
            <v>0</v>
          </cell>
          <cell r="M3480">
            <v>18</v>
          </cell>
        </row>
        <row r="3481">
          <cell r="F3481" t="str">
            <v>71#公变</v>
          </cell>
          <cell r="G3481">
            <v>315</v>
          </cell>
          <cell r="H3481">
            <v>0</v>
          </cell>
          <cell r="I3481">
            <v>0</v>
          </cell>
          <cell r="J3481">
            <v>450</v>
          </cell>
          <cell r="K3481">
            <v>311.76</v>
          </cell>
          <cell r="L3481">
            <v>0</v>
          </cell>
          <cell r="M3481">
            <v>20</v>
          </cell>
        </row>
        <row r="3482">
          <cell r="F3482" t="str">
            <v>760号公变3号变压器</v>
          </cell>
          <cell r="G3482">
            <v>630</v>
          </cell>
          <cell r="H3482">
            <v>0</v>
          </cell>
          <cell r="I3482">
            <v>0</v>
          </cell>
          <cell r="J3482">
            <v>910</v>
          </cell>
          <cell r="K3482">
            <v>630.448</v>
          </cell>
          <cell r="L3482">
            <v>0</v>
          </cell>
          <cell r="M3482">
            <v>55</v>
          </cell>
        </row>
        <row r="3483">
          <cell r="F3483" t="str">
            <v>760号公变2号变压器</v>
          </cell>
          <cell r="G3483">
            <v>630</v>
          </cell>
          <cell r="H3483">
            <v>0</v>
          </cell>
          <cell r="I3483">
            <v>0</v>
          </cell>
          <cell r="J3483">
            <v>910</v>
          </cell>
          <cell r="K3483">
            <v>630.448</v>
          </cell>
          <cell r="L3483">
            <v>0</v>
          </cell>
          <cell r="M3483">
            <v>55</v>
          </cell>
        </row>
        <row r="3484">
          <cell r="F3484" t="str">
            <v>后许组团513#公变1#</v>
          </cell>
          <cell r="G3484">
            <v>800</v>
          </cell>
          <cell r="H3484">
            <v>0</v>
          </cell>
          <cell r="I3484">
            <v>0</v>
          </cell>
          <cell r="J3484">
            <v>1155</v>
          </cell>
          <cell r="K3484">
            <v>800.184</v>
          </cell>
          <cell r="L3484">
            <v>0</v>
          </cell>
          <cell r="M3484">
            <v>18</v>
          </cell>
        </row>
        <row r="3485">
          <cell r="F3485" t="str">
            <v>260#公变-1#</v>
          </cell>
          <cell r="G3485">
            <v>315</v>
          </cell>
          <cell r="H3485">
            <v>0</v>
          </cell>
          <cell r="I3485">
            <v>0</v>
          </cell>
          <cell r="J3485">
            <v>450</v>
          </cell>
          <cell r="K3485">
            <v>311.76</v>
          </cell>
          <cell r="L3485">
            <v>0</v>
          </cell>
          <cell r="M3485">
            <v>20</v>
          </cell>
        </row>
        <row r="3486">
          <cell r="F3486" t="str">
            <v>760号公变1号变压器</v>
          </cell>
          <cell r="G3486">
            <v>630</v>
          </cell>
          <cell r="H3486">
            <v>0</v>
          </cell>
          <cell r="I3486">
            <v>0</v>
          </cell>
          <cell r="J3486">
            <v>910</v>
          </cell>
          <cell r="K3486">
            <v>630.448</v>
          </cell>
          <cell r="L3486">
            <v>0</v>
          </cell>
          <cell r="M3486">
            <v>55</v>
          </cell>
        </row>
        <row r="3487">
          <cell r="F3487" t="str">
            <v>72#公变-1#</v>
          </cell>
          <cell r="G3487">
            <v>315</v>
          </cell>
          <cell r="H3487">
            <v>0</v>
          </cell>
          <cell r="I3487">
            <v>0</v>
          </cell>
          <cell r="J3487">
            <v>450</v>
          </cell>
          <cell r="K3487">
            <v>311.76</v>
          </cell>
          <cell r="L3487">
            <v>0</v>
          </cell>
          <cell r="M3487">
            <v>20</v>
          </cell>
        </row>
        <row r="3488">
          <cell r="F3488" t="str">
            <v>国棉支线269#公变-1#</v>
          </cell>
          <cell r="G3488">
            <v>630</v>
          </cell>
          <cell r="H3488">
            <v>0</v>
          </cell>
          <cell r="I3488">
            <v>0</v>
          </cell>
          <cell r="J3488">
            <v>910</v>
          </cell>
          <cell r="K3488">
            <v>630.448</v>
          </cell>
          <cell r="L3488">
            <v>0</v>
          </cell>
          <cell r="M3488">
            <v>55</v>
          </cell>
        </row>
        <row r="3489">
          <cell r="F3489" t="str">
            <v>155#公变</v>
          </cell>
          <cell r="G3489">
            <v>400</v>
          </cell>
          <cell r="H3489">
            <v>0</v>
          </cell>
          <cell r="I3489">
            <v>0</v>
          </cell>
          <cell r="J3489">
            <v>578</v>
          </cell>
          <cell r="K3489">
            <v>400.4384</v>
          </cell>
          <cell r="L3489">
            <v>0</v>
          </cell>
          <cell r="M3489">
            <v>114.24</v>
          </cell>
        </row>
        <row r="3490">
          <cell r="F3490" t="str">
            <v>142#公变-1#</v>
          </cell>
          <cell r="G3490">
            <v>500</v>
          </cell>
          <cell r="H3490">
            <v>0</v>
          </cell>
          <cell r="I3490">
            <v>0</v>
          </cell>
          <cell r="J3490">
            <v>721</v>
          </cell>
          <cell r="K3490">
            <v>499.5088</v>
          </cell>
          <cell r="L3490">
            <v>0</v>
          </cell>
          <cell r="M3490">
            <v>203.45</v>
          </cell>
        </row>
        <row r="3491">
          <cell r="F3491" t="str">
            <v>431#公变-1#</v>
          </cell>
          <cell r="G3491">
            <v>315</v>
          </cell>
          <cell r="H3491">
            <v>0</v>
          </cell>
          <cell r="I3491">
            <v>0</v>
          </cell>
          <cell r="J3491">
            <v>450</v>
          </cell>
          <cell r="K3491">
            <v>311.76</v>
          </cell>
          <cell r="L3491">
            <v>0</v>
          </cell>
          <cell r="M3491">
            <v>150.65</v>
          </cell>
        </row>
        <row r="3492">
          <cell r="F3492" t="str">
            <v>534#公变-1#</v>
          </cell>
          <cell r="G3492">
            <v>630</v>
          </cell>
          <cell r="H3492">
            <v>0</v>
          </cell>
          <cell r="I3492">
            <v>0</v>
          </cell>
          <cell r="J3492">
            <v>910</v>
          </cell>
          <cell r="K3492">
            <v>630.448</v>
          </cell>
          <cell r="L3492">
            <v>0</v>
          </cell>
          <cell r="M3492">
            <v>303.06</v>
          </cell>
        </row>
        <row r="3493">
          <cell r="F3493" t="str">
            <v>736#公变</v>
          </cell>
          <cell r="G3493">
            <v>400</v>
          </cell>
          <cell r="H3493">
            <v>0</v>
          </cell>
          <cell r="I3493">
            <v>0</v>
          </cell>
          <cell r="J3493">
            <v>578</v>
          </cell>
          <cell r="K3493">
            <v>400.4384</v>
          </cell>
          <cell r="L3493">
            <v>0</v>
          </cell>
          <cell r="M3493">
            <v>160.87</v>
          </cell>
        </row>
        <row r="3494">
          <cell r="F3494" t="str">
            <v>73#公变-1#</v>
          </cell>
          <cell r="G3494">
            <v>500</v>
          </cell>
          <cell r="H3494">
            <v>0</v>
          </cell>
          <cell r="I3494">
            <v>0</v>
          </cell>
          <cell r="J3494">
            <v>721</v>
          </cell>
          <cell r="K3494">
            <v>499.5088</v>
          </cell>
          <cell r="L3494">
            <v>0</v>
          </cell>
          <cell r="M3494">
            <v>253.73</v>
          </cell>
        </row>
        <row r="3495">
          <cell r="F3495" t="str">
            <v>644#公变-1#</v>
          </cell>
          <cell r="G3495">
            <v>630</v>
          </cell>
          <cell r="H3495">
            <v>0</v>
          </cell>
          <cell r="I3495">
            <v>0</v>
          </cell>
          <cell r="J3495">
            <v>910</v>
          </cell>
          <cell r="K3495">
            <v>630.448</v>
          </cell>
          <cell r="L3495">
            <v>0</v>
          </cell>
          <cell r="M3495">
            <v>360.41</v>
          </cell>
        </row>
        <row r="3496">
          <cell r="F3496" t="str">
            <v>584#配电室</v>
          </cell>
          <cell r="G3496">
            <v>630</v>
          </cell>
          <cell r="H3496">
            <v>0</v>
          </cell>
          <cell r="I3496">
            <v>0</v>
          </cell>
          <cell r="J3496">
            <v>910</v>
          </cell>
          <cell r="K3496">
            <v>630.448</v>
          </cell>
          <cell r="L3496">
            <v>0</v>
          </cell>
          <cell r="M3496">
            <v>143.5</v>
          </cell>
        </row>
        <row r="3497">
          <cell r="F3497" t="str">
            <v>联通闸口家属院公变变压器</v>
          </cell>
          <cell r="G3497">
            <v>400</v>
          </cell>
          <cell r="H3497">
            <v>0</v>
          </cell>
          <cell r="I3497">
            <v>0</v>
          </cell>
          <cell r="J3497">
            <v>910</v>
          </cell>
          <cell r="K3497">
            <v>630.448</v>
          </cell>
          <cell r="L3497">
            <v>0</v>
          </cell>
          <cell r="M3497">
            <v>143.51</v>
          </cell>
        </row>
        <row r="3498">
          <cell r="F3498" t="str">
            <v>柳园南线123#配电室01#变压器</v>
          </cell>
          <cell r="G3498">
            <v>1250</v>
          </cell>
          <cell r="H3498">
            <v>0</v>
          </cell>
          <cell r="I3498">
            <v>0</v>
          </cell>
          <cell r="J3498">
            <v>1820</v>
          </cell>
          <cell r="K3498">
            <v>1260.896</v>
          </cell>
          <cell r="L3498">
            <v>0</v>
          </cell>
          <cell r="M3498">
            <v>429.55</v>
          </cell>
        </row>
        <row r="3499">
          <cell r="F3499" t="str">
            <v>240#公变</v>
          </cell>
          <cell r="G3499">
            <v>315</v>
          </cell>
          <cell r="H3499">
            <v>0</v>
          </cell>
          <cell r="I3499">
            <v>0</v>
          </cell>
          <cell r="J3499">
            <v>450</v>
          </cell>
          <cell r="K3499">
            <v>311.76</v>
          </cell>
          <cell r="L3499">
            <v>0</v>
          </cell>
          <cell r="M3499">
            <v>244.91</v>
          </cell>
        </row>
        <row r="3500">
          <cell r="F3500" t="str">
            <v>柳园南线123#配电室02#变压器</v>
          </cell>
          <cell r="G3500">
            <v>1250</v>
          </cell>
          <cell r="H3500">
            <v>0</v>
          </cell>
          <cell r="I3500">
            <v>0</v>
          </cell>
          <cell r="J3500">
            <v>1820</v>
          </cell>
          <cell r="K3500">
            <v>1260.896</v>
          </cell>
          <cell r="L3500">
            <v>0</v>
          </cell>
          <cell r="M3500">
            <v>493.2</v>
          </cell>
        </row>
        <row r="3501">
          <cell r="F3501" t="str">
            <v>柳西Ⅰ线58#配电变压器</v>
          </cell>
          <cell r="G3501">
            <v>200</v>
          </cell>
          <cell r="H3501">
            <v>0</v>
          </cell>
          <cell r="I3501">
            <v>0</v>
          </cell>
          <cell r="J3501">
            <v>289</v>
          </cell>
          <cell r="K3501">
            <v>200.2192</v>
          </cell>
          <cell r="L3501">
            <v>0</v>
          </cell>
          <cell r="M3501">
            <v>82.8</v>
          </cell>
        </row>
        <row r="3502">
          <cell r="F3502" t="str">
            <v>500#公变-1#</v>
          </cell>
          <cell r="G3502">
            <v>400</v>
          </cell>
          <cell r="H3502">
            <v>0</v>
          </cell>
          <cell r="I3502">
            <v>0</v>
          </cell>
          <cell r="J3502">
            <v>578</v>
          </cell>
          <cell r="K3502">
            <v>400.4384</v>
          </cell>
          <cell r="L3502">
            <v>0</v>
          </cell>
          <cell r="M3502">
            <v>280.04</v>
          </cell>
        </row>
        <row r="3503">
          <cell r="F3503" t="str">
            <v>邓园2号煤改电配电变压器</v>
          </cell>
          <cell r="G3503">
            <v>400</v>
          </cell>
          <cell r="H3503">
            <v>0</v>
          </cell>
          <cell r="I3503">
            <v>0</v>
          </cell>
          <cell r="J3503">
            <v>578</v>
          </cell>
          <cell r="K3503">
            <v>400.4384</v>
          </cell>
          <cell r="L3503">
            <v>0</v>
          </cell>
          <cell r="M3503">
            <v>134.52</v>
          </cell>
        </row>
        <row r="3504">
          <cell r="F3504" t="str">
            <v>柳西Ⅰ线74#配电变压器</v>
          </cell>
          <cell r="G3504">
            <v>400</v>
          </cell>
          <cell r="H3504">
            <v>0</v>
          </cell>
          <cell r="I3504">
            <v>0</v>
          </cell>
          <cell r="J3504">
            <v>578</v>
          </cell>
          <cell r="K3504">
            <v>400.4384</v>
          </cell>
          <cell r="L3504">
            <v>0</v>
          </cell>
          <cell r="M3504">
            <v>155.32</v>
          </cell>
        </row>
        <row r="3505">
          <cell r="F3505" t="str">
            <v>南关煤改电1号变压器</v>
          </cell>
          <cell r="G3505">
            <v>500</v>
          </cell>
          <cell r="H3505">
            <v>0</v>
          </cell>
          <cell r="I3505">
            <v>0</v>
          </cell>
          <cell r="J3505">
            <v>721</v>
          </cell>
          <cell r="K3505">
            <v>499.5088</v>
          </cell>
          <cell r="L3505">
            <v>0</v>
          </cell>
          <cell r="M3505">
            <v>431.85</v>
          </cell>
        </row>
        <row r="3506">
          <cell r="F3506" t="str">
            <v>767#公变1#变压器</v>
          </cell>
          <cell r="G3506">
            <v>500</v>
          </cell>
          <cell r="H3506">
            <v>0</v>
          </cell>
          <cell r="I3506">
            <v>0</v>
          </cell>
          <cell r="J3506">
            <v>721</v>
          </cell>
          <cell r="K3506">
            <v>499.5088</v>
          </cell>
          <cell r="L3506">
            <v>0</v>
          </cell>
          <cell r="M3506">
            <v>333.9</v>
          </cell>
        </row>
        <row r="3507">
          <cell r="F3507" t="str">
            <v>573#箱变</v>
          </cell>
          <cell r="G3507">
            <v>400</v>
          </cell>
          <cell r="H3507">
            <v>0</v>
          </cell>
          <cell r="I3507">
            <v>0</v>
          </cell>
          <cell r="J3507">
            <v>578</v>
          </cell>
          <cell r="K3507">
            <v>400.4384</v>
          </cell>
          <cell r="L3507">
            <v>0</v>
          </cell>
          <cell r="M3507">
            <v>163.2</v>
          </cell>
        </row>
        <row r="3508">
          <cell r="F3508" t="str">
            <v>243#公变南关</v>
          </cell>
          <cell r="G3508">
            <v>500</v>
          </cell>
          <cell r="H3508">
            <v>0</v>
          </cell>
          <cell r="I3508">
            <v>0</v>
          </cell>
          <cell r="J3508">
            <v>721</v>
          </cell>
          <cell r="K3508">
            <v>499.5088</v>
          </cell>
          <cell r="L3508">
            <v>0</v>
          </cell>
          <cell r="M3508">
            <v>322.11</v>
          </cell>
        </row>
        <row r="3509">
          <cell r="F3509" t="str">
            <v>邓园514#变压器</v>
          </cell>
          <cell r="G3509">
            <v>500</v>
          </cell>
          <cell r="H3509">
            <v>0</v>
          </cell>
          <cell r="I3509">
            <v>0</v>
          </cell>
          <cell r="J3509">
            <v>721</v>
          </cell>
          <cell r="K3509">
            <v>499.5088</v>
          </cell>
          <cell r="L3509">
            <v>0</v>
          </cell>
          <cell r="M3509">
            <v>144.3</v>
          </cell>
        </row>
        <row r="3510">
          <cell r="F3510" t="str">
            <v>200#公变-1#</v>
          </cell>
          <cell r="G3510">
            <v>315</v>
          </cell>
          <cell r="H3510">
            <v>0</v>
          </cell>
          <cell r="I3510">
            <v>0</v>
          </cell>
          <cell r="J3510">
            <v>450</v>
          </cell>
          <cell r="K3510">
            <v>311.76</v>
          </cell>
          <cell r="L3510">
            <v>0</v>
          </cell>
          <cell r="M3510">
            <v>247.1175</v>
          </cell>
        </row>
        <row r="3511">
          <cell r="F3511" t="str">
            <v>柳西Ⅰ线22#配电变压器</v>
          </cell>
          <cell r="G3511">
            <v>200</v>
          </cell>
          <cell r="H3511">
            <v>0</v>
          </cell>
          <cell r="I3511">
            <v>0</v>
          </cell>
          <cell r="J3511">
            <v>288</v>
          </cell>
          <cell r="K3511">
            <v>199.5264</v>
          </cell>
          <cell r="L3511">
            <v>0</v>
          </cell>
          <cell r="M3511">
            <v>99.33</v>
          </cell>
        </row>
        <row r="3512">
          <cell r="F3512" t="str">
            <v>425#公变-1#</v>
          </cell>
          <cell r="G3512">
            <v>630</v>
          </cell>
          <cell r="H3512">
            <v>0</v>
          </cell>
          <cell r="I3512">
            <v>0</v>
          </cell>
          <cell r="J3512">
            <v>910</v>
          </cell>
          <cell r="K3512">
            <v>630.448</v>
          </cell>
          <cell r="L3512">
            <v>0</v>
          </cell>
          <cell r="M3512">
            <v>567</v>
          </cell>
        </row>
        <row r="3513">
          <cell r="F3513" t="str">
            <v>498#公变-1#</v>
          </cell>
          <cell r="G3513">
            <v>800</v>
          </cell>
          <cell r="H3513">
            <v>0</v>
          </cell>
          <cell r="I3513">
            <v>0</v>
          </cell>
          <cell r="J3513">
            <v>1155</v>
          </cell>
          <cell r="K3513">
            <v>800.184</v>
          </cell>
          <cell r="L3513">
            <v>0</v>
          </cell>
          <cell r="M3513">
            <v>478.32</v>
          </cell>
        </row>
        <row r="3514">
          <cell r="F3514" t="str">
            <v>顾庄煤改电配电变压器</v>
          </cell>
          <cell r="G3514">
            <v>800</v>
          </cell>
          <cell r="H3514">
            <v>0</v>
          </cell>
          <cell r="I3514">
            <v>0</v>
          </cell>
          <cell r="J3514">
            <v>1155</v>
          </cell>
          <cell r="K3514">
            <v>800.184</v>
          </cell>
          <cell r="L3514">
            <v>0</v>
          </cell>
          <cell r="M3514">
            <v>720</v>
          </cell>
        </row>
        <row r="3515">
          <cell r="F3515" t="str">
            <v>389#公变姚庄</v>
          </cell>
          <cell r="G3515">
            <v>315</v>
          </cell>
          <cell r="H3515">
            <v>0</v>
          </cell>
          <cell r="I3515">
            <v>0</v>
          </cell>
          <cell r="J3515">
            <v>450</v>
          </cell>
          <cell r="K3515">
            <v>311.76</v>
          </cell>
          <cell r="L3515">
            <v>0</v>
          </cell>
          <cell r="M3515">
            <v>120.21</v>
          </cell>
        </row>
        <row r="3516">
          <cell r="F3516" t="str">
            <v>10kV西安交大2号配电室（923号公变）2号变压器</v>
          </cell>
          <cell r="G3516">
            <v>800</v>
          </cell>
          <cell r="H3516">
            <v>0</v>
          </cell>
          <cell r="I3516">
            <v>0</v>
          </cell>
          <cell r="J3516">
            <v>1155</v>
          </cell>
          <cell r="K3516">
            <v>800.184</v>
          </cell>
          <cell r="L3516">
            <v>0</v>
          </cell>
          <cell r="M3516">
            <v>558.72</v>
          </cell>
        </row>
        <row r="3517">
          <cell r="F3517" t="str">
            <v>10kV西安交大2号配电室（923号公变）1号变压器</v>
          </cell>
          <cell r="G3517">
            <v>800</v>
          </cell>
          <cell r="H3517">
            <v>0</v>
          </cell>
          <cell r="I3517">
            <v>0</v>
          </cell>
          <cell r="J3517">
            <v>1155</v>
          </cell>
          <cell r="K3517">
            <v>800.184</v>
          </cell>
          <cell r="L3517">
            <v>0</v>
          </cell>
          <cell r="M3517">
            <v>717.36</v>
          </cell>
        </row>
        <row r="3518">
          <cell r="F3518" t="str">
            <v>383#公变付坟</v>
          </cell>
          <cell r="G3518">
            <v>315</v>
          </cell>
          <cell r="H3518">
            <v>0</v>
          </cell>
          <cell r="I3518">
            <v>0</v>
          </cell>
          <cell r="J3518">
            <v>450</v>
          </cell>
          <cell r="K3518">
            <v>311.76</v>
          </cell>
          <cell r="L3518">
            <v>0</v>
          </cell>
          <cell r="M3518">
            <v>146.6</v>
          </cell>
        </row>
        <row r="3519">
          <cell r="F3519" t="str">
            <v>395#公变西钱</v>
          </cell>
          <cell r="G3519">
            <v>200</v>
          </cell>
          <cell r="H3519">
            <v>0</v>
          </cell>
          <cell r="I3519">
            <v>0</v>
          </cell>
          <cell r="J3519">
            <v>288</v>
          </cell>
          <cell r="K3519">
            <v>199.5264</v>
          </cell>
          <cell r="L3519">
            <v>0</v>
          </cell>
          <cell r="M3519">
            <v>100.22</v>
          </cell>
        </row>
        <row r="3520">
          <cell r="F3520" t="str">
            <v>795#公变（付坟）</v>
          </cell>
          <cell r="G3520">
            <v>630</v>
          </cell>
          <cell r="H3520">
            <v>0</v>
          </cell>
          <cell r="I3520">
            <v>0</v>
          </cell>
          <cell r="J3520">
            <v>910</v>
          </cell>
          <cell r="K3520">
            <v>630.448</v>
          </cell>
          <cell r="L3520">
            <v>0</v>
          </cell>
          <cell r="M3520">
            <v>286.54</v>
          </cell>
        </row>
        <row r="3521">
          <cell r="F3521" t="str">
            <v>柳园南线261#配电变压器</v>
          </cell>
          <cell r="G3521">
            <v>400</v>
          </cell>
          <cell r="H3521">
            <v>0</v>
          </cell>
          <cell r="I3521">
            <v>0</v>
          </cell>
          <cell r="J3521">
            <v>578</v>
          </cell>
          <cell r="K3521">
            <v>400.4384</v>
          </cell>
          <cell r="L3521">
            <v>0</v>
          </cell>
          <cell r="M3521">
            <v>294.72</v>
          </cell>
        </row>
        <row r="3522">
          <cell r="F3522" t="str">
            <v>47#公变-1#</v>
          </cell>
          <cell r="G3522">
            <v>315</v>
          </cell>
          <cell r="H3522">
            <v>0</v>
          </cell>
          <cell r="I3522">
            <v>0</v>
          </cell>
          <cell r="J3522">
            <v>450</v>
          </cell>
          <cell r="K3522">
            <v>311.76</v>
          </cell>
          <cell r="L3522">
            <v>0</v>
          </cell>
          <cell r="M3522">
            <v>175.959</v>
          </cell>
        </row>
        <row r="3523">
          <cell r="F3523" t="str">
            <v>柳园南线426#配电变压器</v>
          </cell>
          <cell r="G3523">
            <v>315</v>
          </cell>
          <cell r="H3523">
            <v>0</v>
          </cell>
          <cell r="I3523">
            <v>0</v>
          </cell>
          <cell r="J3523">
            <v>450</v>
          </cell>
          <cell r="K3523">
            <v>311.76</v>
          </cell>
          <cell r="L3523">
            <v>0</v>
          </cell>
          <cell r="M3523">
            <v>213.633</v>
          </cell>
        </row>
        <row r="3524">
          <cell r="F3524" t="str">
            <v>652#配电室1#变压器</v>
          </cell>
          <cell r="G3524">
            <v>630</v>
          </cell>
          <cell r="H3524">
            <v>0</v>
          </cell>
          <cell r="I3524">
            <v>0</v>
          </cell>
          <cell r="J3524">
            <v>910</v>
          </cell>
          <cell r="K3524">
            <v>630.448</v>
          </cell>
          <cell r="L3524">
            <v>0</v>
          </cell>
          <cell r="M3524">
            <v>387.954</v>
          </cell>
        </row>
        <row r="3525">
          <cell r="F3525" t="str">
            <v>652#配电室3#变压器</v>
          </cell>
          <cell r="G3525">
            <v>800</v>
          </cell>
          <cell r="H3525">
            <v>0</v>
          </cell>
          <cell r="I3525">
            <v>0</v>
          </cell>
          <cell r="J3525">
            <v>1155</v>
          </cell>
          <cell r="K3525">
            <v>800.184</v>
          </cell>
          <cell r="L3525">
            <v>0</v>
          </cell>
          <cell r="M3525">
            <v>465.6</v>
          </cell>
        </row>
        <row r="3526">
          <cell r="F3526" t="str">
            <v>柳园南线183#配电变压器</v>
          </cell>
          <cell r="G3526">
            <v>315</v>
          </cell>
          <cell r="H3526">
            <v>0</v>
          </cell>
          <cell r="I3526">
            <v>0</v>
          </cell>
          <cell r="J3526">
            <v>450</v>
          </cell>
          <cell r="K3526">
            <v>311.76</v>
          </cell>
          <cell r="L3526">
            <v>0</v>
          </cell>
          <cell r="M3526">
            <v>221.8545</v>
          </cell>
        </row>
        <row r="3527">
          <cell r="F3527" t="str">
            <v>柳园南线382#配电室2#变压器</v>
          </cell>
          <cell r="G3527">
            <v>1000</v>
          </cell>
          <cell r="H3527">
            <v>0</v>
          </cell>
          <cell r="I3527">
            <v>0</v>
          </cell>
          <cell r="J3527">
            <v>1440</v>
          </cell>
          <cell r="K3527">
            <v>997.632</v>
          </cell>
          <cell r="L3527">
            <v>0</v>
          </cell>
          <cell r="M3527">
            <v>555</v>
          </cell>
        </row>
        <row r="3528">
          <cell r="F3528" t="str">
            <v>191#公变-1#</v>
          </cell>
          <cell r="G3528">
            <v>400</v>
          </cell>
          <cell r="H3528">
            <v>0</v>
          </cell>
          <cell r="I3528">
            <v>0</v>
          </cell>
          <cell r="J3528">
            <v>578</v>
          </cell>
          <cell r="K3528">
            <v>400.4384</v>
          </cell>
          <cell r="L3528">
            <v>0</v>
          </cell>
          <cell r="M3528">
            <v>204.48</v>
          </cell>
        </row>
        <row r="3529">
          <cell r="F3529" t="str">
            <v>199#公变-1#</v>
          </cell>
          <cell r="G3529">
            <v>315</v>
          </cell>
          <cell r="H3529">
            <v>0</v>
          </cell>
          <cell r="I3529">
            <v>0</v>
          </cell>
          <cell r="J3529">
            <v>450</v>
          </cell>
          <cell r="K3529">
            <v>311.76</v>
          </cell>
          <cell r="L3529">
            <v>0</v>
          </cell>
          <cell r="M3529">
            <v>187.9605</v>
          </cell>
        </row>
        <row r="3530">
          <cell r="F3530" t="str">
            <v>柳园南线382#配电室1#变压器</v>
          </cell>
          <cell r="G3530">
            <v>1000</v>
          </cell>
          <cell r="H3530">
            <v>0</v>
          </cell>
          <cell r="I3530">
            <v>0</v>
          </cell>
          <cell r="J3530">
            <v>1440</v>
          </cell>
          <cell r="K3530">
            <v>997.632</v>
          </cell>
          <cell r="L3530">
            <v>0</v>
          </cell>
          <cell r="M3530">
            <v>791.1</v>
          </cell>
        </row>
        <row r="3531">
          <cell r="F3531" t="str">
            <v>652#配电室2#变压器</v>
          </cell>
          <cell r="G3531">
            <v>630</v>
          </cell>
          <cell r="H3531">
            <v>0</v>
          </cell>
          <cell r="I3531">
            <v>0</v>
          </cell>
          <cell r="J3531">
            <v>910</v>
          </cell>
          <cell r="K3531">
            <v>630.448</v>
          </cell>
          <cell r="L3531">
            <v>0</v>
          </cell>
          <cell r="M3531">
            <v>443.205</v>
          </cell>
        </row>
        <row r="3532">
          <cell r="F3532" t="str">
            <v>10kV孔堂安置1号配电室（814号公变）2号配电变压器</v>
          </cell>
          <cell r="G3532">
            <v>630</v>
          </cell>
          <cell r="H3532">
            <v>0</v>
          </cell>
          <cell r="I3532">
            <v>0</v>
          </cell>
          <cell r="J3532">
            <v>910</v>
          </cell>
          <cell r="K3532">
            <v>630.448</v>
          </cell>
          <cell r="L3532">
            <v>0</v>
          </cell>
          <cell r="M3532">
            <v>407.232</v>
          </cell>
        </row>
        <row r="3533">
          <cell r="F3533" t="str">
            <v>813号公变1号变压器</v>
          </cell>
          <cell r="G3533">
            <v>630</v>
          </cell>
          <cell r="H3533">
            <v>0</v>
          </cell>
          <cell r="I3533">
            <v>0</v>
          </cell>
          <cell r="J3533">
            <v>910</v>
          </cell>
          <cell r="K3533">
            <v>630.448</v>
          </cell>
          <cell r="L3533">
            <v>0</v>
          </cell>
          <cell r="M3533">
            <v>398.79</v>
          </cell>
        </row>
        <row r="3534">
          <cell r="F3534" t="str">
            <v>813号公变2号变压器</v>
          </cell>
          <cell r="G3534">
            <v>630</v>
          </cell>
          <cell r="H3534">
            <v>0</v>
          </cell>
          <cell r="I3534">
            <v>0</v>
          </cell>
          <cell r="J3534">
            <v>910</v>
          </cell>
          <cell r="K3534">
            <v>630.448</v>
          </cell>
          <cell r="L3534">
            <v>0</v>
          </cell>
          <cell r="M3534">
            <v>370.818</v>
          </cell>
        </row>
        <row r="3535">
          <cell r="F3535" t="str">
            <v>731#配电室2#变压器</v>
          </cell>
          <cell r="G3535">
            <v>800</v>
          </cell>
          <cell r="H3535">
            <v>0</v>
          </cell>
          <cell r="I3535">
            <v>0</v>
          </cell>
          <cell r="J3535">
            <v>1155</v>
          </cell>
          <cell r="K3535">
            <v>800.184</v>
          </cell>
          <cell r="L3535">
            <v>0</v>
          </cell>
          <cell r="M3535">
            <v>490.88</v>
          </cell>
        </row>
        <row r="3536">
          <cell r="F3536" t="str">
            <v>733#配电室2#变压器</v>
          </cell>
          <cell r="G3536">
            <v>630</v>
          </cell>
          <cell r="H3536">
            <v>0</v>
          </cell>
          <cell r="I3536">
            <v>0</v>
          </cell>
          <cell r="J3536">
            <v>910</v>
          </cell>
          <cell r="K3536">
            <v>630.448</v>
          </cell>
          <cell r="L3536">
            <v>0</v>
          </cell>
          <cell r="M3536">
            <v>427.266</v>
          </cell>
        </row>
        <row r="3537">
          <cell r="F3537" t="str">
            <v>732#配电室1#变压器</v>
          </cell>
          <cell r="G3537">
            <v>800</v>
          </cell>
          <cell r="H3537">
            <v>0</v>
          </cell>
          <cell r="I3537">
            <v>0</v>
          </cell>
          <cell r="J3537">
            <v>1155</v>
          </cell>
          <cell r="K3537">
            <v>800.184</v>
          </cell>
          <cell r="L3537">
            <v>0</v>
          </cell>
          <cell r="M3537">
            <v>486</v>
          </cell>
        </row>
        <row r="3538">
          <cell r="F3538" t="str">
            <v>730#配电室2#变压器</v>
          </cell>
          <cell r="G3538">
            <v>800</v>
          </cell>
          <cell r="H3538">
            <v>0</v>
          </cell>
          <cell r="I3538">
            <v>0</v>
          </cell>
          <cell r="J3538">
            <v>1155</v>
          </cell>
          <cell r="K3538">
            <v>800.184</v>
          </cell>
          <cell r="L3538">
            <v>0</v>
          </cell>
          <cell r="M3538">
            <v>546.16</v>
          </cell>
        </row>
        <row r="3539">
          <cell r="F3539" t="str">
            <v>730#配电室1#变压器</v>
          </cell>
          <cell r="G3539">
            <v>800</v>
          </cell>
          <cell r="H3539">
            <v>0</v>
          </cell>
          <cell r="I3539">
            <v>0</v>
          </cell>
          <cell r="J3539">
            <v>1155</v>
          </cell>
          <cell r="K3539">
            <v>800.184</v>
          </cell>
          <cell r="L3539">
            <v>0</v>
          </cell>
          <cell r="M3539">
            <v>440.96</v>
          </cell>
        </row>
        <row r="3540">
          <cell r="F3540" t="str">
            <v>733#配电1#变压器</v>
          </cell>
          <cell r="G3540">
            <v>630</v>
          </cell>
          <cell r="H3540">
            <v>0</v>
          </cell>
          <cell r="I3540">
            <v>0</v>
          </cell>
          <cell r="J3540">
            <v>910</v>
          </cell>
          <cell r="K3540">
            <v>630.448</v>
          </cell>
          <cell r="L3540">
            <v>0</v>
          </cell>
          <cell r="M3540">
            <v>375.921</v>
          </cell>
        </row>
        <row r="3541">
          <cell r="F3541" t="str">
            <v>732#配电室3#变压器</v>
          </cell>
          <cell r="G3541">
            <v>800</v>
          </cell>
          <cell r="H3541">
            <v>0</v>
          </cell>
          <cell r="I3541">
            <v>0</v>
          </cell>
          <cell r="J3541">
            <v>1155</v>
          </cell>
          <cell r="K3541">
            <v>800.184</v>
          </cell>
          <cell r="L3541">
            <v>0</v>
          </cell>
          <cell r="M3541">
            <v>275.04</v>
          </cell>
        </row>
        <row r="3542">
          <cell r="F3542" t="str">
            <v>731#配电室1#变压器</v>
          </cell>
          <cell r="G3542">
            <v>800</v>
          </cell>
          <cell r="H3542">
            <v>0</v>
          </cell>
          <cell r="I3542">
            <v>0</v>
          </cell>
          <cell r="J3542">
            <v>1155</v>
          </cell>
          <cell r="K3542">
            <v>800.184</v>
          </cell>
          <cell r="L3542">
            <v>0</v>
          </cell>
          <cell r="M3542">
            <v>560.08</v>
          </cell>
        </row>
        <row r="3543">
          <cell r="F3543" t="str">
            <v>734#配电室1#变压器</v>
          </cell>
          <cell r="G3543">
            <v>800</v>
          </cell>
          <cell r="H3543">
            <v>0</v>
          </cell>
          <cell r="I3543">
            <v>0</v>
          </cell>
          <cell r="J3543">
            <v>1155</v>
          </cell>
          <cell r="K3543">
            <v>800.184</v>
          </cell>
          <cell r="L3543">
            <v>0</v>
          </cell>
          <cell r="M3543">
            <v>439.2</v>
          </cell>
        </row>
        <row r="3544">
          <cell r="F3544" t="str">
            <v>10kV孔堂安置1号配电室（814号公变）1号配电变压器</v>
          </cell>
          <cell r="G3544">
            <v>630</v>
          </cell>
          <cell r="H3544">
            <v>0</v>
          </cell>
          <cell r="I3544">
            <v>0</v>
          </cell>
          <cell r="J3544">
            <v>910</v>
          </cell>
          <cell r="K3544">
            <v>630.448</v>
          </cell>
          <cell r="L3544">
            <v>0</v>
          </cell>
          <cell r="M3544">
            <v>443.205</v>
          </cell>
        </row>
        <row r="3545">
          <cell r="F3545" t="str">
            <v>755公变2#变压器</v>
          </cell>
          <cell r="G3545">
            <v>630</v>
          </cell>
          <cell r="H3545">
            <v>0</v>
          </cell>
          <cell r="I3545">
            <v>0</v>
          </cell>
          <cell r="J3545">
            <v>910</v>
          </cell>
          <cell r="K3545">
            <v>630.448</v>
          </cell>
          <cell r="L3545">
            <v>0</v>
          </cell>
          <cell r="M3545">
            <v>407.547</v>
          </cell>
        </row>
        <row r="3546">
          <cell r="F3546" t="str">
            <v>754公变3#变压器</v>
          </cell>
          <cell r="G3546">
            <v>630</v>
          </cell>
          <cell r="H3546">
            <v>0</v>
          </cell>
          <cell r="I3546">
            <v>0</v>
          </cell>
          <cell r="J3546">
            <v>910</v>
          </cell>
          <cell r="K3546">
            <v>630.448</v>
          </cell>
          <cell r="L3546">
            <v>0</v>
          </cell>
          <cell r="M3546">
            <v>319.977</v>
          </cell>
        </row>
        <row r="3547">
          <cell r="F3547" t="str">
            <v>754公变4#变压器</v>
          </cell>
          <cell r="G3547">
            <v>630</v>
          </cell>
          <cell r="H3547">
            <v>0</v>
          </cell>
          <cell r="I3547">
            <v>0</v>
          </cell>
          <cell r="J3547">
            <v>910</v>
          </cell>
          <cell r="K3547">
            <v>630.448</v>
          </cell>
          <cell r="L3547">
            <v>0</v>
          </cell>
          <cell r="M3547">
            <v>277.389</v>
          </cell>
        </row>
        <row r="3548">
          <cell r="F3548" t="str">
            <v>754公变1#变压器</v>
          </cell>
          <cell r="G3548">
            <v>630</v>
          </cell>
          <cell r="H3548">
            <v>0</v>
          </cell>
          <cell r="I3548">
            <v>0</v>
          </cell>
          <cell r="J3548">
            <v>910</v>
          </cell>
          <cell r="K3548">
            <v>630.448</v>
          </cell>
          <cell r="L3548">
            <v>0</v>
          </cell>
          <cell r="M3548">
            <v>440.244</v>
          </cell>
        </row>
        <row r="3549">
          <cell r="F3549" t="str">
            <v>754公变2#变压器</v>
          </cell>
          <cell r="G3549">
            <v>630</v>
          </cell>
          <cell r="H3549">
            <v>0</v>
          </cell>
          <cell r="I3549">
            <v>0</v>
          </cell>
          <cell r="J3549">
            <v>910</v>
          </cell>
          <cell r="K3549">
            <v>630.448</v>
          </cell>
          <cell r="L3549">
            <v>0</v>
          </cell>
          <cell r="M3549">
            <v>427.266</v>
          </cell>
        </row>
        <row r="3550">
          <cell r="F3550" t="str">
            <v>755公变3#变压器</v>
          </cell>
          <cell r="G3550">
            <v>630</v>
          </cell>
          <cell r="H3550">
            <v>0</v>
          </cell>
          <cell r="I3550">
            <v>0</v>
          </cell>
          <cell r="J3550">
            <v>910</v>
          </cell>
          <cell r="K3550">
            <v>630.448</v>
          </cell>
          <cell r="L3550">
            <v>0</v>
          </cell>
          <cell r="M3550">
            <v>382.725</v>
          </cell>
        </row>
        <row r="3551">
          <cell r="F3551" t="str">
            <v>755公变1#变压器</v>
          </cell>
          <cell r="G3551">
            <v>630</v>
          </cell>
          <cell r="H3551">
            <v>0</v>
          </cell>
          <cell r="I3551">
            <v>0</v>
          </cell>
          <cell r="J3551">
            <v>910</v>
          </cell>
          <cell r="K3551">
            <v>630.448</v>
          </cell>
          <cell r="L3551">
            <v>0</v>
          </cell>
          <cell r="M3551">
            <v>369.558</v>
          </cell>
        </row>
        <row r="3552">
          <cell r="F3552" t="str">
            <v>755公变4#变压器</v>
          </cell>
          <cell r="G3552">
            <v>630</v>
          </cell>
          <cell r="H3552">
            <v>0</v>
          </cell>
          <cell r="I3552">
            <v>0</v>
          </cell>
          <cell r="J3552">
            <v>910</v>
          </cell>
          <cell r="K3552">
            <v>630.448</v>
          </cell>
          <cell r="L3552">
            <v>0</v>
          </cell>
          <cell r="M3552">
            <v>364.392</v>
          </cell>
        </row>
        <row r="3553">
          <cell r="F3553" t="str">
            <v>520#公变-1#</v>
          </cell>
          <cell r="G3553">
            <v>315</v>
          </cell>
          <cell r="H3553">
            <v>0</v>
          </cell>
          <cell r="I3553">
            <v>0</v>
          </cell>
          <cell r="J3553">
            <v>450</v>
          </cell>
          <cell r="K3553">
            <v>311.76</v>
          </cell>
          <cell r="L3553">
            <v>0</v>
          </cell>
          <cell r="M3553">
            <v>260.9775</v>
          </cell>
        </row>
        <row r="3554">
          <cell r="F3554" t="str">
            <v>633#公变-2#变压器</v>
          </cell>
          <cell r="G3554">
            <v>630</v>
          </cell>
          <cell r="H3554">
            <v>0</v>
          </cell>
          <cell r="I3554">
            <v>0</v>
          </cell>
          <cell r="J3554">
            <v>910</v>
          </cell>
          <cell r="K3554">
            <v>630.448</v>
          </cell>
          <cell r="L3554">
            <v>0</v>
          </cell>
          <cell r="M3554">
            <v>298.22</v>
          </cell>
        </row>
        <row r="3555">
          <cell r="F3555" t="str">
            <v>634#公变-3#变压器</v>
          </cell>
          <cell r="G3555">
            <v>800</v>
          </cell>
          <cell r="H3555">
            <v>0</v>
          </cell>
          <cell r="I3555">
            <v>0</v>
          </cell>
          <cell r="J3555">
            <v>910</v>
          </cell>
          <cell r="K3555">
            <v>630.448</v>
          </cell>
          <cell r="L3555">
            <v>0</v>
          </cell>
          <cell r="M3555">
            <v>402.21</v>
          </cell>
        </row>
        <row r="3556">
          <cell r="F3556" t="str">
            <v>633#公变-1#变压器</v>
          </cell>
          <cell r="G3556">
            <v>630</v>
          </cell>
          <cell r="H3556">
            <v>0</v>
          </cell>
          <cell r="I3556">
            <v>0</v>
          </cell>
          <cell r="J3556">
            <v>910</v>
          </cell>
          <cell r="K3556">
            <v>630.448</v>
          </cell>
          <cell r="L3556">
            <v>0</v>
          </cell>
          <cell r="M3556">
            <v>341.21</v>
          </cell>
        </row>
        <row r="3557">
          <cell r="F3557" t="str">
            <v>683#公变3#变</v>
          </cell>
          <cell r="G3557">
            <v>630</v>
          </cell>
          <cell r="H3557">
            <v>0</v>
          </cell>
          <cell r="I3557">
            <v>0</v>
          </cell>
          <cell r="J3557">
            <v>910</v>
          </cell>
          <cell r="K3557">
            <v>630.448</v>
          </cell>
          <cell r="L3557">
            <v>0</v>
          </cell>
          <cell r="M3557">
            <v>207.88</v>
          </cell>
        </row>
        <row r="3558">
          <cell r="F3558" t="str">
            <v>683#公变2#变</v>
          </cell>
          <cell r="G3558">
            <v>630</v>
          </cell>
          <cell r="H3558">
            <v>0</v>
          </cell>
          <cell r="I3558">
            <v>0</v>
          </cell>
          <cell r="J3558">
            <v>910</v>
          </cell>
          <cell r="K3558">
            <v>630.448</v>
          </cell>
          <cell r="L3558">
            <v>0</v>
          </cell>
          <cell r="M3558">
            <v>288.65</v>
          </cell>
        </row>
        <row r="3559">
          <cell r="F3559" t="str">
            <v>630#公变-3#变压器</v>
          </cell>
          <cell r="G3559">
            <v>630</v>
          </cell>
          <cell r="H3559">
            <v>0</v>
          </cell>
          <cell r="I3559">
            <v>0</v>
          </cell>
          <cell r="J3559">
            <v>910</v>
          </cell>
          <cell r="K3559">
            <v>630.448</v>
          </cell>
          <cell r="L3559">
            <v>0</v>
          </cell>
          <cell r="M3559">
            <v>249.65</v>
          </cell>
        </row>
        <row r="3560">
          <cell r="F3560" t="str">
            <v>634#公变-2#变压器</v>
          </cell>
          <cell r="G3560">
            <v>800</v>
          </cell>
          <cell r="H3560">
            <v>0</v>
          </cell>
          <cell r="I3560">
            <v>0</v>
          </cell>
          <cell r="J3560">
            <v>910</v>
          </cell>
          <cell r="K3560">
            <v>630.448</v>
          </cell>
          <cell r="L3560">
            <v>0</v>
          </cell>
          <cell r="M3560">
            <v>303.25</v>
          </cell>
        </row>
        <row r="3561">
          <cell r="F3561" t="str">
            <v>685#公变2#变</v>
          </cell>
          <cell r="G3561">
            <v>630</v>
          </cell>
          <cell r="H3561">
            <v>0</v>
          </cell>
          <cell r="I3561">
            <v>0</v>
          </cell>
          <cell r="J3561">
            <v>910</v>
          </cell>
          <cell r="K3561">
            <v>630.448</v>
          </cell>
          <cell r="L3561">
            <v>0</v>
          </cell>
          <cell r="M3561">
            <v>199.78</v>
          </cell>
        </row>
        <row r="3562">
          <cell r="F3562" t="str">
            <v>630#公变-4#变压器</v>
          </cell>
          <cell r="G3562">
            <v>630</v>
          </cell>
          <cell r="H3562">
            <v>0</v>
          </cell>
          <cell r="I3562">
            <v>0</v>
          </cell>
          <cell r="J3562">
            <v>910</v>
          </cell>
          <cell r="K3562">
            <v>630.448</v>
          </cell>
          <cell r="L3562">
            <v>0</v>
          </cell>
          <cell r="M3562">
            <v>296.52</v>
          </cell>
        </row>
        <row r="3563">
          <cell r="F3563" t="str">
            <v>634#公变-4#变压器</v>
          </cell>
          <cell r="G3563">
            <v>800</v>
          </cell>
          <cell r="H3563">
            <v>0</v>
          </cell>
          <cell r="I3563">
            <v>0</v>
          </cell>
          <cell r="J3563">
            <v>910</v>
          </cell>
          <cell r="K3563">
            <v>630.448</v>
          </cell>
          <cell r="L3563">
            <v>0</v>
          </cell>
          <cell r="M3563">
            <v>300.74</v>
          </cell>
        </row>
        <row r="3564">
          <cell r="F3564" t="str">
            <v>631#公变-2#变压器</v>
          </cell>
          <cell r="G3564">
            <v>800</v>
          </cell>
          <cell r="H3564">
            <v>0</v>
          </cell>
          <cell r="I3564">
            <v>0</v>
          </cell>
          <cell r="J3564">
            <v>910</v>
          </cell>
          <cell r="K3564">
            <v>630.448</v>
          </cell>
          <cell r="L3564">
            <v>0</v>
          </cell>
          <cell r="M3564">
            <v>289.57</v>
          </cell>
        </row>
        <row r="3565">
          <cell r="F3565" t="str">
            <v>636#公变-1#变压器</v>
          </cell>
          <cell r="G3565">
            <v>800</v>
          </cell>
          <cell r="H3565">
            <v>0</v>
          </cell>
          <cell r="I3565">
            <v>0</v>
          </cell>
          <cell r="J3565">
            <v>910</v>
          </cell>
          <cell r="K3565">
            <v>630.448</v>
          </cell>
          <cell r="L3565">
            <v>0</v>
          </cell>
          <cell r="M3565">
            <v>401.52</v>
          </cell>
        </row>
        <row r="3566">
          <cell r="F3566" t="str">
            <v>685#公变4#变</v>
          </cell>
          <cell r="G3566">
            <v>630</v>
          </cell>
          <cell r="H3566">
            <v>0</v>
          </cell>
          <cell r="I3566">
            <v>0</v>
          </cell>
          <cell r="J3566">
            <v>910</v>
          </cell>
          <cell r="K3566">
            <v>630.448</v>
          </cell>
          <cell r="L3566">
            <v>0</v>
          </cell>
          <cell r="M3566">
            <v>205.43</v>
          </cell>
        </row>
        <row r="3567">
          <cell r="F3567" t="str">
            <v>635#公变-4#变压器</v>
          </cell>
          <cell r="G3567">
            <v>630</v>
          </cell>
          <cell r="H3567">
            <v>0</v>
          </cell>
          <cell r="I3567">
            <v>0</v>
          </cell>
          <cell r="J3567">
            <v>910</v>
          </cell>
          <cell r="K3567">
            <v>630.448</v>
          </cell>
          <cell r="L3567">
            <v>0</v>
          </cell>
          <cell r="M3567">
            <v>266.58</v>
          </cell>
        </row>
        <row r="3568">
          <cell r="F3568" t="str">
            <v>633#公变-4#变压器</v>
          </cell>
          <cell r="G3568">
            <v>630</v>
          </cell>
          <cell r="H3568">
            <v>0</v>
          </cell>
          <cell r="I3568">
            <v>0</v>
          </cell>
          <cell r="J3568">
            <v>910</v>
          </cell>
          <cell r="K3568">
            <v>630.448</v>
          </cell>
          <cell r="L3568">
            <v>0</v>
          </cell>
          <cell r="M3568">
            <v>277.41</v>
          </cell>
        </row>
        <row r="3569">
          <cell r="F3569" t="str">
            <v>686#公变-2#变</v>
          </cell>
          <cell r="G3569">
            <v>630</v>
          </cell>
          <cell r="H3569">
            <v>0</v>
          </cell>
          <cell r="I3569">
            <v>0</v>
          </cell>
          <cell r="J3569">
            <v>910</v>
          </cell>
          <cell r="K3569">
            <v>630.448</v>
          </cell>
          <cell r="L3569">
            <v>0</v>
          </cell>
          <cell r="M3569">
            <v>206.01</v>
          </cell>
        </row>
        <row r="3570">
          <cell r="F3570" t="str">
            <v>685#公变1#变</v>
          </cell>
          <cell r="G3570">
            <v>630</v>
          </cell>
          <cell r="H3570">
            <v>0</v>
          </cell>
          <cell r="I3570">
            <v>0</v>
          </cell>
          <cell r="J3570">
            <v>910</v>
          </cell>
          <cell r="K3570">
            <v>630.448</v>
          </cell>
          <cell r="L3570">
            <v>0</v>
          </cell>
          <cell r="M3570">
            <v>330.52</v>
          </cell>
        </row>
        <row r="3571">
          <cell r="F3571" t="str">
            <v>684#公变1#变</v>
          </cell>
          <cell r="G3571">
            <v>630</v>
          </cell>
          <cell r="H3571">
            <v>0</v>
          </cell>
          <cell r="I3571">
            <v>0</v>
          </cell>
          <cell r="J3571">
            <v>910</v>
          </cell>
          <cell r="K3571">
            <v>630.448</v>
          </cell>
          <cell r="L3571">
            <v>0</v>
          </cell>
          <cell r="M3571">
            <v>300</v>
          </cell>
        </row>
        <row r="3572">
          <cell r="F3572" t="str">
            <v>683#公变1#变</v>
          </cell>
          <cell r="G3572">
            <v>630</v>
          </cell>
          <cell r="H3572">
            <v>0</v>
          </cell>
          <cell r="I3572">
            <v>0</v>
          </cell>
          <cell r="J3572">
            <v>910</v>
          </cell>
          <cell r="K3572">
            <v>630.448</v>
          </cell>
          <cell r="L3572">
            <v>0</v>
          </cell>
          <cell r="M3572">
            <v>277.63</v>
          </cell>
        </row>
        <row r="3573">
          <cell r="F3573" t="str">
            <v>632#公变-3#变压器</v>
          </cell>
          <cell r="G3573">
            <v>800</v>
          </cell>
          <cell r="H3573">
            <v>0</v>
          </cell>
          <cell r="I3573">
            <v>0</v>
          </cell>
          <cell r="J3573">
            <v>1155</v>
          </cell>
          <cell r="K3573">
            <v>800.184</v>
          </cell>
          <cell r="L3573">
            <v>0</v>
          </cell>
          <cell r="M3573">
            <v>203.79</v>
          </cell>
        </row>
        <row r="3574">
          <cell r="F3574" t="str">
            <v>632#公变-2#变压器</v>
          </cell>
          <cell r="G3574">
            <v>800</v>
          </cell>
          <cell r="H3574">
            <v>0</v>
          </cell>
          <cell r="I3574">
            <v>0</v>
          </cell>
          <cell r="J3574">
            <v>1155</v>
          </cell>
          <cell r="K3574">
            <v>800.184</v>
          </cell>
          <cell r="L3574">
            <v>0</v>
          </cell>
          <cell r="M3574">
            <v>299.84</v>
          </cell>
        </row>
        <row r="3575">
          <cell r="F3575" t="str">
            <v>633#公变-3#变压器</v>
          </cell>
          <cell r="G3575">
            <v>630</v>
          </cell>
          <cell r="H3575">
            <v>0</v>
          </cell>
          <cell r="I3575">
            <v>0</v>
          </cell>
          <cell r="J3575">
            <v>910</v>
          </cell>
          <cell r="K3575">
            <v>630.448</v>
          </cell>
          <cell r="L3575">
            <v>0</v>
          </cell>
          <cell r="M3575">
            <v>286.33</v>
          </cell>
        </row>
        <row r="3576">
          <cell r="F3576" t="str">
            <v>635#公变-2#变压器</v>
          </cell>
          <cell r="G3576">
            <v>630</v>
          </cell>
          <cell r="H3576">
            <v>0</v>
          </cell>
          <cell r="I3576">
            <v>0</v>
          </cell>
          <cell r="J3576">
            <v>910</v>
          </cell>
          <cell r="K3576">
            <v>630.448</v>
          </cell>
          <cell r="L3576">
            <v>0</v>
          </cell>
          <cell r="M3576">
            <v>294.41</v>
          </cell>
        </row>
        <row r="3577">
          <cell r="F3577" t="str">
            <v>635#公变-3#变压器</v>
          </cell>
          <cell r="G3577">
            <v>630</v>
          </cell>
          <cell r="H3577">
            <v>0</v>
          </cell>
          <cell r="I3577">
            <v>0</v>
          </cell>
          <cell r="J3577">
            <v>910</v>
          </cell>
          <cell r="K3577">
            <v>630.448</v>
          </cell>
          <cell r="L3577">
            <v>0</v>
          </cell>
          <cell r="M3577">
            <v>401.69</v>
          </cell>
        </row>
        <row r="3578">
          <cell r="F3578" t="str">
            <v>631#公变-4#变压器</v>
          </cell>
          <cell r="G3578">
            <v>800</v>
          </cell>
          <cell r="H3578">
            <v>0</v>
          </cell>
          <cell r="I3578">
            <v>0</v>
          </cell>
          <cell r="J3578">
            <v>1155</v>
          </cell>
          <cell r="K3578">
            <v>800.184</v>
          </cell>
          <cell r="L3578">
            <v>0</v>
          </cell>
          <cell r="M3578">
            <v>422.41</v>
          </cell>
        </row>
        <row r="3579">
          <cell r="F3579" t="str">
            <v>685#公变3#变</v>
          </cell>
          <cell r="G3579">
            <v>630</v>
          </cell>
          <cell r="H3579">
            <v>0</v>
          </cell>
          <cell r="I3579">
            <v>0</v>
          </cell>
          <cell r="J3579">
            <v>910</v>
          </cell>
          <cell r="K3579">
            <v>630.448</v>
          </cell>
          <cell r="L3579">
            <v>0</v>
          </cell>
          <cell r="M3579">
            <v>200.55</v>
          </cell>
        </row>
        <row r="3580">
          <cell r="F3580" t="str">
            <v>635#公变-1#变压器</v>
          </cell>
          <cell r="G3580">
            <v>630</v>
          </cell>
          <cell r="H3580">
            <v>0</v>
          </cell>
          <cell r="I3580">
            <v>0</v>
          </cell>
          <cell r="J3580">
            <v>910</v>
          </cell>
          <cell r="K3580">
            <v>630.448</v>
          </cell>
          <cell r="L3580">
            <v>0</v>
          </cell>
          <cell r="M3580">
            <v>204.94</v>
          </cell>
        </row>
        <row r="3581">
          <cell r="F3581" t="str">
            <v>631#公变-3#变压器</v>
          </cell>
          <cell r="G3581">
            <v>800</v>
          </cell>
          <cell r="H3581">
            <v>0</v>
          </cell>
          <cell r="I3581">
            <v>0</v>
          </cell>
          <cell r="J3581">
            <v>1155</v>
          </cell>
          <cell r="K3581">
            <v>800.184</v>
          </cell>
          <cell r="L3581">
            <v>0</v>
          </cell>
          <cell r="M3581">
            <v>389.277</v>
          </cell>
        </row>
        <row r="3582">
          <cell r="F3582" t="str">
            <v>636#公变-2#变压器</v>
          </cell>
          <cell r="G3582">
            <v>800</v>
          </cell>
          <cell r="H3582">
            <v>0</v>
          </cell>
          <cell r="I3582">
            <v>0</v>
          </cell>
          <cell r="J3582">
            <v>1155</v>
          </cell>
          <cell r="K3582">
            <v>800.184</v>
          </cell>
          <cell r="L3582">
            <v>0</v>
          </cell>
          <cell r="M3582">
            <v>523.84</v>
          </cell>
        </row>
        <row r="3583">
          <cell r="F3583" t="str">
            <v>630#公变-2#变压器</v>
          </cell>
          <cell r="G3583">
            <v>630</v>
          </cell>
          <cell r="H3583">
            <v>0</v>
          </cell>
          <cell r="I3583">
            <v>0</v>
          </cell>
          <cell r="J3583">
            <v>910</v>
          </cell>
          <cell r="K3583">
            <v>630.448</v>
          </cell>
          <cell r="L3583">
            <v>0</v>
          </cell>
          <cell r="M3583">
            <v>479.04</v>
          </cell>
        </row>
        <row r="3584">
          <cell r="F3584" t="str">
            <v>686#公变-1#变</v>
          </cell>
          <cell r="G3584">
            <v>630</v>
          </cell>
          <cell r="H3584">
            <v>0</v>
          </cell>
          <cell r="I3584">
            <v>0</v>
          </cell>
          <cell r="J3584">
            <v>910</v>
          </cell>
          <cell r="K3584">
            <v>630.448</v>
          </cell>
          <cell r="L3584">
            <v>0</v>
          </cell>
          <cell r="M3584">
            <v>369.936</v>
          </cell>
        </row>
        <row r="3585">
          <cell r="F3585" t="str">
            <v>636#公变-4#变压器</v>
          </cell>
          <cell r="G3585">
            <v>800</v>
          </cell>
          <cell r="H3585">
            <v>0</v>
          </cell>
          <cell r="I3585">
            <v>0</v>
          </cell>
          <cell r="J3585">
            <v>1155</v>
          </cell>
          <cell r="K3585">
            <v>800.184</v>
          </cell>
          <cell r="L3585">
            <v>0</v>
          </cell>
          <cell r="M3585">
            <v>416.493</v>
          </cell>
        </row>
        <row r="3586">
          <cell r="F3586" t="str">
            <v>632#公变-1#变压器</v>
          </cell>
          <cell r="G3586">
            <v>800</v>
          </cell>
          <cell r="H3586">
            <v>0</v>
          </cell>
          <cell r="I3586">
            <v>0</v>
          </cell>
          <cell r="J3586">
            <v>1155</v>
          </cell>
          <cell r="K3586">
            <v>800.184</v>
          </cell>
          <cell r="L3586">
            <v>0</v>
          </cell>
          <cell r="M3586">
            <v>366.66</v>
          </cell>
        </row>
        <row r="3587">
          <cell r="F3587" t="str">
            <v>636#公变-3#变压器</v>
          </cell>
          <cell r="G3587">
            <v>800</v>
          </cell>
          <cell r="H3587">
            <v>0</v>
          </cell>
          <cell r="I3587">
            <v>0</v>
          </cell>
          <cell r="J3587">
            <v>1155</v>
          </cell>
          <cell r="K3587">
            <v>800.184</v>
          </cell>
          <cell r="L3587">
            <v>0</v>
          </cell>
          <cell r="M3587">
            <v>478.17</v>
          </cell>
        </row>
        <row r="3588">
          <cell r="F3588" t="str">
            <v>634#公变-1#变压器</v>
          </cell>
          <cell r="G3588">
            <v>800</v>
          </cell>
          <cell r="H3588">
            <v>0</v>
          </cell>
          <cell r="I3588">
            <v>0</v>
          </cell>
          <cell r="J3588">
            <v>1155</v>
          </cell>
          <cell r="K3588">
            <v>800.184</v>
          </cell>
          <cell r="L3588">
            <v>0</v>
          </cell>
          <cell r="M3588">
            <v>169.8</v>
          </cell>
        </row>
        <row r="3589">
          <cell r="F3589" t="str">
            <v>684#公变2#变</v>
          </cell>
          <cell r="G3589">
            <v>630</v>
          </cell>
          <cell r="H3589">
            <v>0</v>
          </cell>
          <cell r="I3589">
            <v>0</v>
          </cell>
          <cell r="J3589">
            <v>910</v>
          </cell>
          <cell r="K3589">
            <v>630.448</v>
          </cell>
          <cell r="L3589">
            <v>0</v>
          </cell>
          <cell r="M3589">
            <v>235.42</v>
          </cell>
        </row>
        <row r="3590">
          <cell r="F3590" t="str">
            <v>683#公变4#变</v>
          </cell>
          <cell r="G3590">
            <v>630</v>
          </cell>
          <cell r="H3590">
            <v>0</v>
          </cell>
          <cell r="I3590">
            <v>0</v>
          </cell>
          <cell r="J3590">
            <v>910</v>
          </cell>
          <cell r="K3590">
            <v>630.448</v>
          </cell>
          <cell r="L3590">
            <v>0</v>
          </cell>
          <cell r="M3590">
            <v>266.98</v>
          </cell>
        </row>
        <row r="3591">
          <cell r="F3591" t="str">
            <v>630#公变-1#变压器</v>
          </cell>
          <cell r="G3591">
            <v>630</v>
          </cell>
          <cell r="H3591">
            <v>0</v>
          </cell>
          <cell r="I3591">
            <v>0</v>
          </cell>
          <cell r="J3591">
            <v>910</v>
          </cell>
          <cell r="K3591">
            <v>630.448</v>
          </cell>
          <cell r="L3591">
            <v>0</v>
          </cell>
          <cell r="M3591">
            <v>244.58</v>
          </cell>
        </row>
        <row r="3592">
          <cell r="F3592" t="str">
            <v>631#公变-1#变压器</v>
          </cell>
          <cell r="G3592">
            <v>800</v>
          </cell>
          <cell r="H3592">
            <v>0</v>
          </cell>
          <cell r="I3592">
            <v>0</v>
          </cell>
          <cell r="J3592">
            <v>1155</v>
          </cell>
          <cell r="K3592">
            <v>800.184</v>
          </cell>
          <cell r="L3592">
            <v>0</v>
          </cell>
          <cell r="M3592">
            <v>286.74</v>
          </cell>
        </row>
        <row r="3593">
          <cell r="F3593" t="str">
            <v>693#公变</v>
          </cell>
          <cell r="G3593">
            <v>630</v>
          </cell>
          <cell r="H3593">
            <v>0</v>
          </cell>
          <cell r="I3593">
            <v>0</v>
          </cell>
          <cell r="J3593">
            <v>910</v>
          </cell>
          <cell r="K3593">
            <v>630.448</v>
          </cell>
          <cell r="L3593">
            <v>0</v>
          </cell>
          <cell r="M3593">
            <v>364.077</v>
          </cell>
        </row>
        <row r="3594">
          <cell r="F3594" t="str">
            <v>606#配电室1#变压器</v>
          </cell>
          <cell r="G3594">
            <v>630</v>
          </cell>
          <cell r="H3594">
            <v>0</v>
          </cell>
          <cell r="I3594">
            <v>0</v>
          </cell>
          <cell r="J3594">
            <v>910</v>
          </cell>
          <cell r="K3594">
            <v>630.448</v>
          </cell>
          <cell r="L3594">
            <v>0</v>
          </cell>
          <cell r="M3594">
            <v>409.311</v>
          </cell>
        </row>
        <row r="3595">
          <cell r="F3595" t="str">
            <v>605#配电室2#变压器</v>
          </cell>
          <cell r="G3595">
            <v>630</v>
          </cell>
          <cell r="H3595">
            <v>0</v>
          </cell>
          <cell r="I3595">
            <v>0</v>
          </cell>
          <cell r="J3595">
            <v>910</v>
          </cell>
          <cell r="K3595">
            <v>630.448</v>
          </cell>
          <cell r="L3595">
            <v>0</v>
          </cell>
          <cell r="M3595">
            <v>434.574</v>
          </cell>
        </row>
        <row r="3596">
          <cell r="F3596" t="str">
            <v>778号公变变压器</v>
          </cell>
          <cell r="G3596">
            <v>630</v>
          </cell>
          <cell r="H3596">
            <v>0</v>
          </cell>
          <cell r="I3596">
            <v>0</v>
          </cell>
          <cell r="J3596">
            <v>910</v>
          </cell>
          <cell r="K3596">
            <v>630.448</v>
          </cell>
          <cell r="L3596">
            <v>0</v>
          </cell>
          <cell r="M3596">
            <v>425.817</v>
          </cell>
        </row>
        <row r="3597">
          <cell r="F3597" t="str">
            <v>11#公变</v>
          </cell>
          <cell r="G3597">
            <v>400</v>
          </cell>
          <cell r="H3597">
            <v>0</v>
          </cell>
          <cell r="I3597">
            <v>0</v>
          </cell>
          <cell r="J3597">
            <v>578</v>
          </cell>
          <cell r="K3597">
            <v>400.4384</v>
          </cell>
          <cell r="L3597">
            <v>0</v>
          </cell>
          <cell r="M3597">
            <v>266.68</v>
          </cell>
        </row>
        <row r="3598">
          <cell r="F3598" t="str">
            <v>516#公变-1#</v>
          </cell>
          <cell r="G3598">
            <v>500</v>
          </cell>
          <cell r="H3598">
            <v>0</v>
          </cell>
          <cell r="I3598">
            <v>0</v>
          </cell>
          <cell r="J3598">
            <v>721</v>
          </cell>
          <cell r="K3598">
            <v>499.5088</v>
          </cell>
          <cell r="L3598">
            <v>0</v>
          </cell>
          <cell r="M3598">
            <v>339.3</v>
          </cell>
        </row>
        <row r="3599">
          <cell r="F3599" t="str">
            <v>10kV一中线957号公变箱式变1号配变</v>
          </cell>
          <cell r="G3599">
            <v>400</v>
          </cell>
          <cell r="H3599">
            <v>0</v>
          </cell>
          <cell r="I3599">
            <v>0</v>
          </cell>
          <cell r="J3599">
            <v>578</v>
          </cell>
          <cell r="K3599">
            <v>400.4384</v>
          </cell>
          <cell r="L3599">
            <v>0</v>
          </cell>
          <cell r="M3599">
            <v>253.52</v>
          </cell>
        </row>
        <row r="3600">
          <cell r="F3600" t="str">
            <v>一中线330#配电变压器</v>
          </cell>
          <cell r="G3600">
            <v>400</v>
          </cell>
          <cell r="H3600">
            <v>0</v>
          </cell>
          <cell r="I3600">
            <v>0</v>
          </cell>
          <cell r="J3600">
            <v>578</v>
          </cell>
          <cell r="K3600">
            <v>400.4384</v>
          </cell>
          <cell r="L3600">
            <v>0</v>
          </cell>
          <cell r="M3600">
            <v>280.4</v>
          </cell>
        </row>
        <row r="3601">
          <cell r="F3601" t="str">
            <v>106#公变-1#</v>
          </cell>
          <cell r="G3601">
            <v>630</v>
          </cell>
          <cell r="H3601">
            <v>0</v>
          </cell>
          <cell r="I3601">
            <v>0</v>
          </cell>
          <cell r="J3601">
            <v>910</v>
          </cell>
          <cell r="K3601">
            <v>630.448</v>
          </cell>
          <cell r="L3601">
            <v>0</v>
          </cell>
          <cell r="M3601">
            <v>461.349</v>
          </cell>
        </row>
        <row r="3602">
          <cell r="F3602" t="str">
            <v>变压器间隔配电变压器</v>
          </cell>
          <cell r="G3602">
            <v>630</v>
          </cell>
          <cell r="H3602">
            <v>0</v>
          </cell>
          <cell r="I3602">
            <v>0</v>
          </cell>
          <cell r="J3602">
            <v>910</v>
          </cell>
          <cell r="K3602">
            <v>630.448</v>
          </cell>
          <cell r="L3602">
            <v>0</v>
          </cell>
          <cell r="M3602">
            <v>393.561</v>
          </cell>
        </row>
        <row r="3603">
          <cell r="F3603" t="str">
            <v>475号公变1号配电变压器</v>
          </cell>
          <cell r="G3603">
            <v>800</v>
          </cell>
          <cell r="H3603">
            <v>0</v>
          </cell>
          <cell r="I3603">
            <v>0</v>
          </cell>
          <cell r="J3603">
            <v>1155</v>
          </cell>
          <cell r="K3603">
            <v>800.184</v>
          </cell>
          <cell r="L3603">
            <v>0</v>
          </cell>
          <cell r="M3603">
            <v>546.16</v>
          </cell>
        </row>
        <row r="3604">
          <cell r="F3604" t="str">
            <v>606#配电室2#变压器</v>
          </cell>
          <cell r="G3604">
            <v>630</v>
          </cell>
          <cell r="H3604">
            <v>0</v>
          </cell>
          <cell r="I3604">
            <v>0</v>
          </cell>
          <cell r="J3604">
            <v>910</v>
          </cell>
          <cell r="K3604">
            <v>630.448</v>
          </cell>
          <cell r="L3604">
            <v>0</v>
          </cell>
          <cell r="M3604">
            <v>347.256</v>
          </cell>
        </row>
        <row r="3605">
          <cell r="F3605" t="str">
            <v>配电变压器</v>
          </cell>
          <cell r="G3605">
            <v>2000</v>
          </cell>
          <cell r="H3605">
            <v>0</v>
          </cell>
          <cell r="I3605">
            <v>0</v>
          </cell>
          <cell r="J3605">
            <v>345</v>
          </cell>
          <cell r="K3605">
            <v>239.016</v>
          </cell>
          <cell r="L3605">
            <v>0</v>
          </cell>
          <cell r="M3605">
            <v>1193.4</v>
          </cell>
        </row>
        <row r="3606">
          <cell r="F3606" t="str">
            <v>605#配电室1#变压器</v>
          </cell>
          <cell r="G3606">
            <v>630</v>
          </cell>
          <cell r="H3606">
            <v>0</v>
          </cell>
          <cell r="I3606">
            <v>0</v>
          </cell>
          <cell r="J3606">
            <v>910</v>
          </cell>
          <cell r="K3606">
            <v>630.448</v>
          </cell>
          <cell r="L3606">
            <v>0</v>
          </cell>
          <cell r="M3606">
            <v>216.594</v>
          </cell>
        </row>
        <row r="3607">
          <cell r="F3607" t="str">
            <v>476号公变2号主变</v>
          </cell>
          <cell r="G3607">
            <v>800</v>
          </cell>
          <cell r="H3607">
            <v>0</v>
          </cell>
          <cell r="I3607">
            <v>0</v>
          </cell>
          <cell r="J3607">
            <v>1155</v>
          </cell>
          <cell r="K3607">
            <v>800.184</v>
          </cell>
          <cell r="L3607">
            <v>0</v>
          </cell>
          <cell r="M3607">
            <v>560.08</v>
          </cell>
        </row>
        <row r="3608">
          <cell r="F3608" t="str">
            <v>96#配电室</v>
          </cell>
          <cell r="G3608">
            <v>315</v>
          </cell>
          <cell r="H3608">
            <v>0</v>
          </cell>
          <cell r="I3608">
            <v>0</v>
          </cell>
          <cell r="J3608">
            <v>450</v>
          </cell>
          <cell r="K3608">
            <v>311.76</v>
          </cell>
          <cell r="L3608">
            <v>0</v>
          </cell>
          <cell r="M3608">
            <v>221.6025</v>
          </cell>
        </row>
        <row r="3609">
          <cell r="F3609" t="str">
            <v>156#箱变</v>
          </cell>
          <cell r="G3609">
            <v>630</v>
          </cell>
          <cell r="H3609">
            <v>0</v>
          </cell>
          <cell r="I3609">
            <v>0</v>
          </cell>
          <cell r="J3609">
            <v>910</v>
          </cell>
          <cell r="K3609">
            <v>630.448</v>
          </cell>
          <cell r="L3609">
            <v>0</v>
          </cell>
          <cell r="M3609">
            <v>407.925</v>
          </cell>
        </row>
        <row r="3610">
          <cell r="F3610" t="str">
            <v>956号公变箱式变1号配变</v>
          </cell>
          <cell r="G3610">
            <v>630</v>
          </cell>
          <cell r="H3610">
            <v>0</v>
          </cell>
          <cell r="I3610">
            <v>0</v>
          </cell>
          <cell r="J3610">
            <v>910</v>
          </cell>
          <cell r="K3610">
            <v>630.448</v>
          </cell>
          <cell r="L3610">
            <v>0</v>
          </cell>
          <cell r="M3610">
            <v>364.077</v>
          </cell>
        </row>
        <row r="3611">
          <cell r="F3611" t="str">
            <v>476号公变3号主变</v>
          </cell>
          <cell r="G3611">
            <v>800</v>
          </cell>
          <cell r="H3611">
            <v>0</v>
          </cell>
          <cell r="I3611">
            <v>0</v>
          </cell>
          <cell r="J3611">
            <v>1155</v>
          </cell>
          <cell r="K3611">
            <v>800.184</v>
          </cell>
          <cell r="L3611">
            <v>0</v>
          </cell>
          <cell r="M3611">
            <v>519.92</v>
          </cell>
        </row>
        <row r="3612">
          <cell r="F3612" t="str">
            <v>48#公变</v>
          </cell>
          <cell r="G3612">
            <v>400</v>
          </cell>
          <cell r="H3612">
            <v>0</v>
          </cell>
          <cell r="I3612">
            <v>0</v>
          </cell>
          <cell r="J3612">
            <v>578</v>
          </cell>
          <cell r="K3612">
            <v>400.4384</v>
          </cell>
          <cell r="L3612">
            <v>0</v>
          </cell>
          <cell r="M3612">
            <v>274.72</v>
          </cell>
        </row>
        <row r="3613">
          <cell r="F3613" t="str">
            <v>一中线77#配电变压器</v>
          </cell>
          <cell r="G3613">
            <v>315</v>
          </cell>
          <cell r="H3613">
            <v>0</v>
          </cell>
          <cell r="I3613">
            <v>0</v>
          </cell>
          <cell r="J3613">
            <v>450</v>
          </cell>
          <cell r="K3613">
            <v>311.76</v>
          </cell>
          <cell r="L3613">
            <v>0</v>
          </cell>
          <cell r="M3613">
            <v>199.269</v>
          </cell>
        </row>
        <row r="3614">
          <cell r="F3614" t="str">
            <v>477#公变-1#</v>
          </cell>
          <cell r="G3614">
            <v>800</v>
          </cell>
          <cell r="H3614">
            <v>0</v>
          </cell>
          <cell r="I3614">
            <v>0</v>
          </cell>
          <cell r="J3614">
            <v>1155</v>
          </cell>
          <cell r="K3614">
            <v>800.184</v>
          </cell>
          <cell r="L3614">
            <v>0</v>
          </cell>
          <cell r="M3614">
            <v>526.88</v>
          </cell>
        </row>
        <row r="3615">
          <cell r="F3615" t="str">
            <v>476号公变1号主变</v>
          </cell>
          <cell r="G3615">
            <v>800</v>
          </cell>
          <cell r="H3615">
            <v>0</v>
          </cell>
          <cell r="I3615">
            <v>0</v>
          </cell>
          <cell r="J3615">
            <v>1155</v>
          </cell>
          <cell r="K3615">
            <v>800.184</v>
          </cell>
          <cell r="L3615">
            <v>0</v>
          </cell>
          <cell r="M3615">
            <v>638.32</v>
          </cell>
        </row>
        <row r="3616">
          <cell r="F3616" t="str">
            <v>南湖新城1-1公变</v>
          </cell>
          <cell r="G3616">
            <v>630</v>
          </cell>
          <cell r="H3616">
            <v>0</v>
          </cell>
          <cell r="I3616">
            <v>0</v>
          </cell>
          <cell r="J3616">
            <v>910</v>
          </cell>
          <cell r="K3616">
            <v>630.448</v>
          </cell>
          <cell r="L3616">
            <v>0</v>
          </cell>
          <cell r="M3616">
            <v>480.942</v>
          </cell>
        </row>
        <row r="3617">
          <cell r="F3617" t="str">
            <v>南湖新城1-2公变</v>
          </cell>
          <cell r="G3617">
            <v>630</v>
          </cell>
          <cell r="H3617">
            <v>0</v>
          </cell>
          <cell r="I3617">
            <v>0</v>
          </cell>
          <cell r="J3617">
            <v>910</v>
          </cell>
          <cell r="K3617">
            <v>630.448</v>
          </cell>
          <cell r="L3617">
            <v>0</v>
          </cell>
          <cell r="M3617">
            <v>323.127</v>
          </cell>
        </row>
        <row r="3618">
          <cell r="F3618" t="str">
            <v>南湖新城2-2公变</v>
          </cell>
          <cell r="G3618">
            <v>1000</v>
          </cell>
          <cell r="H3618">
            <v>0</v>
          </cell>
          <cell r="I3618">
            <v>0</v>
          </cell>
          <cell r="J3618">
            <v>1440</v>
          </cell>
          <cell r="K3618">
            <v>997.632</v>
          </cell>
          <cell r="L3618">
            <v>0</v>
          </cell>
          <cell r="M3618">
            <v>30</v>
          </cell>
        </row>
        <row r="3619">
          <cell r="F3619" t="str">
            <v>南湖新城3-2公变</v>
          </cell>
          <cell r="G3619">
            <v>630</v>
          </cell>
          <cell r="H3619">
            <v>0</v>
          </cell>
          <cell r="I3619">
            <v>0</v>
          </cell>
          <cell r="J3619">
            <v>910</v>
          </cell>
          <cell r="K3619">
            <v>630.448</v>
          </cell>
          <cell r="L3619">
            <v>0</v>
          </cell>
          <cell r="M3619">
            <v>55</v>
          </cell>
        </row>
        <row r="3620">
          <cell r="F3620" t="str">
            <v>南湖新城2-4公变</v>
          </cell>
          <cell r="G3620">
            <v>1000</v>
          </cell>
          <cell r="H3620">
            <v>0</v>
          </cell>
          <cell r="I3620">
            <v>0</v>
          </cell>
          <cell r="J3620">
            <v>1440</v>
          </cell>
          <cell r="K3620">
            <v>997.632</v>
          </cell>
          <cell r="L3620">
            <v>0</v>
          </cell>
          <cell r="M3620">
            <v>30</v>
          </cell>
        </row>
        <row r="3621">
          <cell r="F3621" t="str">
            <v>南湖新城3-3公变</v>
          </cell>
          <cell r="G3621">
            <v>630</v>
          </cell>
          <cell r="H3621">
            <v>0</v>
          </cell>
          <cell r="I3621">
            <v>0</v>
          </cell>
          <cell r="J3621">
            <v>910</v>
          </cell>
          <cell r="K3621">
            <v>630.448</v>
          </cell>
          <cell r="L3621">
            <v>0</v>
          </cell>
          <cell r="M3621">
            <v>55</v>
          </cell>
        </row>
        <row r="3622">
          <cell r="F3622" t="str">
            <v>南湖新城1-3公变</v>
          </cell>
          <cell r="G3622">
            <v>630</v>
          </cell>
          <cell r="H3622">
            <v>0</v>
          </cell>
          <cell r="I3622">
            <v>0</v>
          </cell>
          <cell r="J3622">
            <v>910</v>
          </cell>
          <cell r="K3622">
            <v>630.448</v>
          </cell>
          <cell r="L3622">
            <v>0</v>
          </cell>
          <cell r="M3622">
            <v>55</v>
          </cell>
        </row>
        <row r="3623">
          <cell r="F3623" t="str">
            <v>南湖新城3-1公变</v>
          </cell>
          <cell r="G3623">
            <v>630</v>
          </cell>
          <cell r="H3623">
            <v>0</v>
          </cell>
          <cell r="I3623">
            <v>0</v>
          </cell>
          <cell r="J3623">
            <v>910</v>
          </cell>
          <cell r="K3623">
            <v>630.448</v>
          </cell>
          <cell r="L3623">
            <v>0</v>
          </cell>
          <cell r="M3623">
            <v>55</v>
          </cell>
        </row>
        <row r="3624">
          <cell r="F3624" t="str">
            <v>南湖新城2-3公变</v>
          </cell>
          <cell r="G3624">
            <v>1000</v>
          </cell>
          <cell r="H3624">
            <v>0</v>
          </cell>
          <cell r="I3624">
            <v>0</v>
          </cell>
          <cell r="J3624">
            <v>1440</v>
          </cell>
          <cell r="K3624">
            <v>997.632</v>
          </cell>
          <cell r="L3624">
            <v>0</v>
          </cell>
          <cell r="M3624">
            <v>30</v>
          </cell>
        </row>
        <row r="3625">
          <cell r="F3625" t="str">
            <v>南湖新城1-4公变</v>
          </cell>
          <cell r="G3625">
            <v>630</v>
          </cell>
          <cell r="H3625">
            <v>0</v>
          </cell>
          <cell r="I3625">
            <v>0</v>
          </cell>
          <cell r="J3625">
            <v>910</v>
          </cell>
          <cell r="K3625">
            <v>630.448</v>
          </cell>
          <cell r="L3625">
            <v>0</v>
          </cell>
          <cell r="M3625">
            <v>55</v>
          </cell>
        </row>
        <row r="3626">
          <cell r="F3626" t="str">
            <v>南湖新城3-4公变</v>
          </cell>
          <cell r="G3626">
            <v>630</v>
          </cell>
          <cell r="H3626">
            <v>0</v>
          </cell>
          <cell r="I3626">
            <v>0</v>
          </cell>
          <cell r="J3626">
            <v>910</v>
          </cell>
          <cell r="K3626">
            <v>630.448</v>
          </cell>
          <cell r="L3626">
            <v>0</v>
          </cell>
          <cell r="M3626">
            <v>55</v>
          </cell>
        </row>
        <row r="3627">
          <cell r="F3627" t="str">
            <v>10kV母向庄安置开闭所（808号公变）3号变压器</v>
          </cell>
          <cell r="G3627">
            <v>630</v>
          </cell>
          <cell r="H3627">
            <v>0</v>
          </cell>
          <cell r="I3627">
            <v>0</v>
          </cell>
          <cell r="J3627">
            <v>910</v>
          </cell>
          <cell r="K3627">
            <v>630.448</v>
          </cell>
          <cell r="L3627">
            <v>0</v>
          </cell>
          <cell r="M3627">
            <v>416.367</v>
          </cell>
        </row>
        <row r="3628">
          <cell r="F3628" t="str">
            <v>139#</v>
          </cell>
          <cell r="G3628">
            <v>630</v>
          </cell>
          <cell r="H3628">
            <v>0</v>
          </cell>
          <cell r="I3628">
            <v>0</v>
          </cell>
          <cell r="J3628">
            <v>910</v>
          </cell>
          <cell r="K3628">
            <v>630.448</v>
          </cell>
          <cell r="L3628">
            <v>0</v>
          </cell>
          <cell r="M3628">
            <v>396.081</v>
          </cell>
        </row>
        <row r="3629">
          <cell r="F3629" t="str">
            <v>10kV聊堂Ⅰ线818号公变（煤改电）</v>
          </cell>
          <cell r="G3629">
            <v>400</v>
          </cell>
          <cell r="H3629">
            <v>0</v>
          </cell>
          <cell r="I3629">
            <v>0</v>
          </cell>
          <cell r="J3629">
            <v>578</v>
          </cell>
          <cell r="K3629">
            <v>400.4384</v>
          </cell>
          <cell r="L3629">
            <v>0</v>
          </cell>
          <cell r="M3629">
            <v>214.28</v>
          </cell>
        </row>
        <row r="3630">
          <cell r="F3630" t="str">
            <v>腾龙广场快速充电站配变</v>
          </cell>
          <cell r="G3630">
            <v>400</v>
          </cell>
          <cell r="H3630">
            <v>0</v>
          </cell>
          <cell r="I3630">
            <v>0</v>
          </cell>
          <cell r="J3630">
            <v>578</v>
          </cell>
          <cell r="K3630">
            <v>400.4384</v>
          </cell>
          <cell r="L3630">
            <v>0</v>
          </cell>
          <cell r="M3630">
            <v>280.4</v>
          </cell>
        </row>
        <row r="3631">
          <cell r="F3631" t="str">
            <v>10kV聊堂Ⅰ线27#公变-1#</v>
          </cell>
          <cell r="G3631">
            <v>630</v>
          </cell>
          <cell r="H3631">
            <v>0</v>
          </cell>
          <cell r="I3631">
            <v>0</v>
          </cell>
          <cell r="J3631">
            <v>910</v>
          </cell>
          <cell r="K3631">
            <v>630.448</v>
          </cell>
          <cell r="L3631">
            <v>0</v>
          </cell>
          <cell r="M3631">
            <v>461.349</v>
          </cell>
        </row>
        <row r="3632">
          <cell r="F3632" t="str">
            <v>533#公变-1#</v>
          </cell>
          <cell r="G3632">
            <v>630</v>
          </cell>
          <cell r="H3632">
            <v>0</v>
          </cell>
          <cell r="I3632">
            <v>0</v>
          </cell>
          <cell r="J3632">
            <v>910</v>
          </cell>
          <cell r="K3632">
            <v>630.448</v>
          </cell>
          <cell r="L3632">
            <v>0</v>
          </cell>
          <cell r="M3632">
            <v>393.561</v>
          </cell>
        </row>
        <row r="3633">
          <cell r="F3633" t="str">
            <v>10kV母向庄安置开闭所（808号公变）4号变压器</v>
          </cell>
          <cell r="G3633">
            <v>630</v>
          </cell>
          <cell r="H3633">
            <v>0</v>
          </cell>
          <cell r="I3633">
            <v>0</v>
          </cell>
          <cell r="J3633">
            <v>910</v>
          </cell>
          <cell r="K3633">
            <v>630.448</v>
          </cell>
          <cell r="L3633">
            <v>0</v>
          </cell>
          <cell r="M3633">
            <v>375.921</v>
          </cell>
        </row>
        <row r="3634">
          <cell r="F3634" t="str">
            <v>537#公变-1#</v>
          </cell>
          <cell r="G3634">
            <v>630</v>
          </cell>
          <cell r="H3634">
            <v>0</v>
          </cell>
          <cell r="I3634">
            <v>0</v>
          </cell>
          <cell r="J3634">
            <v>910</v>
          </cell>
          <cell r="K3634">
            <v>630.448</v>
          </cell>
          <cell r="L3634">
            <v>0</v>
          </cell>
          <cell r="M3634">
            <v>439.677</v>
          </cell>
        </row>
        <row r="3635">
          <cell r="F3635" t="str">
            <v>聊堂Ⅱ线69#配电变压器</v>
          </cell>
          <cell r="G3635">
            <v>315</v>
          </cell>
          <cell r="H3635">
            <v>0</v>
          </cell>
          <cell r="I3635">
            <v>0</v>
          </cell>
          <cell r="J3635">
            <v>450</v>
          </cell>
          <cell r="K3635">
            <v>311.76</v>
          </cell>
          <cell r="L3635">
            <v>0</v>
          </cell>
          <cell r="M3635">
            <v>251.307</v>
          </cell>
        </row>
        <row r="3636">
          <cell r="F3636" t="str">
            <v>535#变压器</v>
          </cell>
          <cell r="G3636">
            <v>800</v>
          </cell>
          <cell r="H3636">
            <v>0</v>
          </cell>
          <cell r="I3636">
            <v>0</v>
          </cell>
          <cell r="J3636">
            <v>1155</v>
          </cell>
          <cell r="K3636">
            <v>800.184</v>
          </cell>
          <cell r="L3636">
            <v>0</v>
          </cell>
          <cell r="M3636">
            <v>562.8</v>
          </cell>
        </row>
        <row r="3637">
          <cell r="F3637" t="str">
            <v>504#公变-1#</v>
          </cell>
          <cell r="G3637">
            <v>800</v>
          </cell>
          <cell r="H3637">
            <v>27.04</v>
          </cell>
          <cell r="I3637">
            <v>0</v>
          </cell>
          <cell r="J3637">
            <v>1155</v>
          </cell>
          <cell r="K3637">
            <v>800.184</v>
          </cell>
          <cell r="L3637">
            <v>0</v>
          </cell>
          <cell r="M3637">
            <v>544.08</v>
          </cell>
        </row>
        <row r="3638">
          <cell r="F3638" t="str">
            <v>10kV母向庄安置开闭所（808号公变）2号变压器</v>
          </cell>
          <cell r="G3638">
            <v>630</v>
          </cell>
          <cell r="H3638">
            <v>0</v>
          </cell>
          <cell r="I3638">
            <v>0</v>
          </cell>
          <cell r="J3638">
            <v>910</v>
          </cell>
          <cell r="K3638">
            <v>630.448</v>
          </cell>
          <cell r="L3638">
            <v>0</v>
          </cell>
          <cell r="M3638">
            <v>400.428</v>
          </cell>
        </row>
        <row r="3639">
          <cell r="F3639" t="str">
            <v>母向庄公变配电变压器</v>
          </cell>
          <cell r="G3639">
            <v>630</v>
          </cell>
          <cell r="H3639">
            <v>0</v>
          </cell>
          <cell r="I3639">
            <v>0</v>
          </cell>
          <cell r="J3639">
            <v>910</v>
          </cell>
          <cell r="K3639">
            <v>630.448</v>
          </cell>
          <cell r="L3639">
            <v>0</v>
          </cell>
          <cell r="M3639">
            <v>364.077</v>
          </cell>
        </row>
        <row r="3640">
          <cell r="F3640" t="str">
            <v>538#公变-1#</v>
          </cell>
          <cell r="G3640">
            <v>630</v>
          </cell>
          <cell r="H3640">
            <v>0</v>
          </cell>
          <cell r="I3640">
            <v>0</v>
          </cell>
          <cell r="J3640">
            <v>910</v>
          </cell>
          <cell r="K3640">
            <v>630.448</v>
          </cell>
          <cell r="L3640">
            <v>0</v>
          </cell>
          <cell r="M3640">
            <v>398.097</v>
          </cell>
        </row>
        <row r="3641">
          <cell r="F3641" t="str">
            <v>218#公变1#变压器</v>
          </cell>
          <cell r="G3641">
            <v>500</v>
          </cell>
          <cell r="H3641">
            <v>0</v>
          </cell>
          <cell r="I3641">
            <v>0</v>
          </cell>
          <cell r="J3641">
            <v>721</v>
          </cell>
          <cell r="K3641">
            <v>499.5088</v>
          </cell>
          <cell r="L3641">
            <v>0</v>
          </cell>
          <cell r="M3641">
            <v>344.9</v>
          </cell>
        </row>
        <row r="3642">
          <cell r="F3642" t="str">
            <v>536#公变</v>
          </cell>
          <cell r="G3642">
            <v>800</v>
          </cell>
          <cell r="H3642">
            <v>0</v>
          </cell>
          <cell r="I3642">
            <v>0</v>
          </cell>
          <cell r="J3642">
            <v>1155</v>
          </cell>
          <cell r="K3642">
            <v>800.184</v>
          </cell>
          <cell r="L3642">
            <v>0</v>
          </cell>
          <cell r="M3642">
            <v>454.16</v>
          </cell>
        </row>
        <row r="3643">
          <cell r="F3643" t="str">
            <v>10kV母向庄安置开闭所（808号公变）1号变压器</v>
          </cell>
          <cell r="G3643">
            <v>630</v>
          </cell>
          <cell r="H3643">
            <v>0</v>
          </cell>
          <cell r="I3643">
            <v>0</v>
          </cell>
          <cell r="J3643">
            <v>910</v>
          </cell>
          <cell r="K3643">
            <v>630.448</v>
          </cell>
          <cell r="L3643">
            <v>0</v>
          </cell>
          <cell r="M3643">
            <v>458.073</v>
          </cell>
        </row>
        <row r="3644">
          <cell r="F3644" t="str">
            <v>89#公变</v>
          </cell>
          <cell r="G3644">
            <v>400</v>
          </cell>
          <cell r="H3644">
            <v>0</v>
          </cell>
          <cell r="I3644">
            <v>0</v>
          </cell>
          <cell r="J3644">
            <v>578</v>
          </cell>
          <cell r="K3644">
            <v>400.4384</v>
          </cell>
          <cell r="L3644">
            <v>0</v>
          </cell>
          <cell r="M3644">
            <v>233.32</v>
          </cell>
        </row>
        <row r="3645">
          <cell r="F3645" t="str">
            <v>聊堂Ⅱ线124#配电变压器</v>
          </cell>
          <cell r="G3645">
            <v>400</v>
          </cell>
          <cell r="H3645">
            <v>0</v>
          </cell>
          <cell r="I3645">
            <v>0</v>
          </cell>
          <cell r="J3645">
            <v>578</v>
          </cell>
          <cell r="K3645">
            <v>400.4384</v>
          </cell>
          <cell r="L3645">
            <v>0</v>
          </cell>
          <cell r="M3645">
            <v>273.08</v>
          </cell>
        </row>
        <row r="3646">
          <cell r="F3646" t="str">
            <v>10kV聊堂Ⅱ线913号配电变压器</v>
          </cell>
          <cell r="G3646">
            <v>630</v>
          </cell>
          <cell r="H3646">
            <v>0</v>
          </cell>
          <cell r="I3646">
            <v>0</v>
          </cell>
          <cell r="J3646">
            <v>910</v>
          </cell>
          <cell r="K3646">
            <v>630.448</v>
          </cell>
          <cell r="L3646">
            <v>0</v>
          </cell>
          <cell r="M3646">
            <v>347.256</v>
          </cell>
        </row>
        <row r="3647">
          <cell r="F3647" t="str">
            <v>114#公变</v>
          </cell>
          <cell r="G3647">
            <v>400</v>
          </cell>
          <cell r="H3647">
            <v>0</v>
          </cell>
          <cell r="I3647">
            <v>0</v>
          </cell>
          <cell r="J3647">
            <v>578</v>
          </cell>
          <cell r="K3647">
            <v>400.4384</v>
          </cell>
          <cell r="L3647">
            <v>0</v>
          </cell>
          <cell r="M3647">
            <v>183.88</v>
          </cell>
        </row>
        <row r="3648">
          <cell r="F3648" t="str">
            <v>115#公变</v>
          </cell>
          <cell r="G3648">
            <v>500</v>
          </cell>
          <cell r="H3648">
            <v>0</v>
          </cell>
          <cell r="I3648">
            <v>0</v>
          </cell>
          <cell r="J3648">
            <v>721</v>
          </cell>
          <cell r="K3648">
            <v>499.5088</v>
          </cell>
          <cell r="L3648">
            <v>0</v>
          </cell>
          <cell r="M3648">
            <v>390</v>
          </cell>
        </row>
        <row r="3649">
          <cell r="F3649" t="str">
            <v>543#配电室1#变压器</v>
          </cell>
          <cell r="G3649">
            <v>630</v>
          </cell>
          <cell r="H3649">
            <v>0</v>
          </cell>
          <cell r="I3649">
            <v>0</v>
          </cell>
          <cell r="J3649">
            <v>910</v>
          </cell>
          <cell r="K3649">
            <v>630.448</v>
          </cell>
          <cell r="L3649">
            <v>0</v>
          </cell>
          <cell r="M3649">
            <v>147.483</v>
          </cell>
        </row>
        <row r="3650">
          <cell r="F3650" t="str">
            <v>543#配电室3#变压器</v>
          </cell>
          <cell r="G3650">
            <v>800</v>
          </cell>
          <cell r="H3650">
            <v>0</v>
          </cell>
          <cell r="I3650">
            <v>0</v>
          </cell>
          <cell r="J3650">
            <v>1155</v>
          </cell>
          <cell r="K3650">
            <v>800.184</v>
          </cell>
          <cell r="L3650">
            <v>0</v>
          </cell>
          <cell r="M3650">
            <v>471.6</v>
          </cell>
        </row>
        <row r="3651">
          <cell r="F3651" t="str">
            <v>543#配电室2#变压器</v>
          </cell>
          <cell r="G3651">
            <v>630</v>
          </cell>
          <cell r="H3651">
            <v>0</v>
          </cell>
          <cell r="I3651">
            <v>0</v>
          </cell>
          <cell r="J3651">
            <v>910</v>
          </cell>
          <cell r="K3651">
            <v>630.448</v>
          </cell>
          <cell r="L3651">
            <v>0</v>
          </cell>
          <cell r="M3651">
            <v>430.101</v>
          </cell>
        </row>
        <row r="3652">
          <cell r="F3652" t="str">
            <v>929号公变</v>
          </cell>
          <cell r="G3652">
            <v>630</v>
          </cell>
          <cell r="H3652">
            <v>0</v>
          </cell>
          <cell r="I3652">
            <v>0</v>
          </cell>
          <cell r="J3652">
            <v>910</v>
          </cell>
          <cell r="K3652">
            <v>630.448</v>
          </cell>
          <cell r="L3652">
            <v>0</v>
          </cell>
          <cell r="M3652">
            <v>347.256</v>
          </cell>
        </row>
        <row r="3653">
          <cell r="F3653" t="str">
            <v>291#公变-1#</v>
          </cell>
          <cell r="G3653">
            <v>630</v>
          </cell>
          <cell r="H3653">
            <v>0</v>
          </cell>
          <cell r="I3653">
            <v>0</v>
          </cell>
          <cell r="J3653">
            <v>910</v>
          </cell>
          <cell r="K3653">
            <v>630.448</v>
          </cell>
          <cell r="L3653">
            <v>0</v>
          </cell>
          <cell r="M3653">
            <v>375.921</v>
          </cell>
        </row>
        <row r="3654">
          <cell r="F3654" t="str">
            <v>宋庄</v>
          </cell>
          <cell r="G3654">
            <v>315</v>
          </cell>
          <cell r="H3654">
            <v>0</v>
          </cell>
          <cell r="I3654">
            <v>0</v>
          </cell>
          <cell r="J3654">
            <v>450</v>
          </cell>
          <cell r="K3654">
            <v>311.76</v>
          </cell>
          <cell r="L3654">
            <v>0</v>
          </cell>
          <cell r="M3654">
            <v>108.297</v>
          </cell>
        </row>
        <row r="3655">
          <cell r="F3655" t="str">
            <v>637#配电室2#变压器</v>
          </cell>
          <cell r="G3655">
            <v>630</v>
          </cell>
          <cell r="H3655">
            <v>0</v>
          </cell>
          <cell r="I3655">
            <v>0</v>
          </cell>
          <cell r="J3655">
            <v>910</v>
          </cell>
          <cell r="K3655">
            <v>630.448</v>
          </cell>
          <cell r="L3655">
            <v>0</v>
          </cell>
          <cell r="M3655">
            <v>441.063</v>
          </cell>
        </row>
        <row r="3656">
          <cell r="F3656" t="str">
            <v>610#公变-1#</v>
          </cell>
          <cell r="G3656">
            <v>630</v>
          </cell>
          <cell r="H3656">
            <v>0</v>
          </cell>
          <cell r="I3656">
            <v>0</v>
          </cell>
          <cell r="J3656">
            <v>910</v>
          </cell>
          <cell r="K3656">
            <v>630.448</v>
          </cell>
          <cell r="L3656">
            <v>0</v>
          </cell>
          <cell r="M3656">
            <v>352.8</v>
          </cell>
        </row>
        <row r="3657">
          <cell r="F3657" t="str">
            <v>609公变2#变压器</v>
          </cell>
          <cell r="G3657">
            <v>630</v>
          </cell>
          <cell r="H3657">
            <v>0</v>
          </cell>
          <cell r="I3657">
            <v>0</v>
          </cell>
          <cell r="J3657">
            <v>910</v>
          </cell>
          <cell r="K3657">
            <v>630.448</v>
          </cell>
          <cell r="L3657">
            <v>0</v>
          </cell>
          <cell r="M3657">
            <v>394.884</v>
          </cell>
        </row>
        <row r="3658">
          <cell r="F3658" t="str">
            <v>610公变2#变压器</v>
          </cell>
          <cell r="G3658">
            <v>630</v>
          </cell>
          <cell r="H3658">
            <v>0</v>
          </cell>
          <cell r="I3658">
            <v>0</v>
          </cell>
          <cell r="J3658">
            <v>910</v>
          </cell>
          <cell r="K3658">
            <v>630.448</v>
          </cell>
          <cell r="L3658">
            <v>0</v>
          </cell>
          <cell r="M3658">
            <v>484.911</v>
          </cell>
        </row>
        <row r="3659">
          <cell r="F3659" t="str">
            <v>609#公变-1#</v>
          </cell>
          <cell r="G3659">
            <v>630</v>
          </cell>
          <cell r="H3659">
            <v>0</v>
          </cell>
          <cell r="I3659">
            <v>0</v>
          </cell>
          <cell r="J3659">
            <v>910</v>
          </cell>
          <cell r="K3659">
            <v>630.448</v>
          </cell>
          <cell r="L3659">
            <v>0</v>
          </cell>
          <cell r="M3659">
            <v>405.027</v>
          </cell>
        </row>
        <row r="3660">
          <cell r="F3660" t="str">
            <v>10kV西湖Ⅰ线八东东煤改电台架变</v>
          </cell>
          <cell r="G3660">
            <v>400</v>
          </cell>
          <cell r="H3660">
            <v>0</v>
          </cell>
          <cell r="I3660">
            <v>0</v>
          </cell>
          <cell r="J3660">
            <v>578</v>
          </cell>
          <cell r="K3660">
            <v>400.4384</v>
          </cell>
          <cell r="L3660">
            <v>0</v>
          </cell>
          <cell r="M3660">
            <v>331.48</v>
          </cell>
        </row>
        <row r="3661">
          <cell r="F3661" t="str">
            <v>10kV西湖Ⅰ线八西北煤改电台架变</v>
          </cell>
          <cell r="G3661">
            <v>400</v>
          </cell>
          <cell r="H3661">
            <v>0</v>
          </cell>
          <cell r="I3661">
            <v>0</v>
          </cell>
          <cell r="J3661">
            <v>578</v>
          </cell>
          <cell r="K3661">
            <v>400.4384</v>
          </cell>
          <cell r="L3661">
            <v>0</v>
          </cell>
          <cell r="M3661">
            <v>259.84</v>
          </cell>
        </row>
        <row r="3662">
          <cell r="F3662" t="str">
            <v>294#公变-1#</v>
          </cell>
          <cell r="G3662">
            <v>1250</v>
          </cell>
          <cell r="H3662">
            <v>0</v>
          </cell>
          <cell r="I3662">
            <v>0</v>
          </cell>
          <cell r="J3662">
            <v>1804</v>
          </cell>
          <cell r="K3662">
            <v>1249.8112</v>
          </cell>
          <cell r="L3662">
            <v>0</v>
          </cell>
          <cell r="M3662">
            <v>946.875</v>
          </cell>
        </row>
        <row r="3663">
          <cell r="F3663" t="str">
            <v>532#配电室1#变压器</v>
          </cell>
          <cell r="G3663">
            <v>630</v>
          </cell>
          <cell r="H3663">
            <v>0</v>
          </cell>
          <cell r="I3663">
            <v>0</v>
          </cell>
          <cell r="J3663">
            <v>910</v>
          </cell>
          <cell r="K3663">
            <v>630.448</v>
          </cell>
          <cell r="L3663">
            <v>0</v>
          </cell>
          <cell r="M3663">
            <v>410.697</v>
          </cell>
        </row>
        <row r="3664">
          <cell r="F3664" t="str">
            <v>118#公变-1#</v>
          </cell>
          <cell r="G3664">
            <v>500</v>
          </cell>
          <cell r="H3664">
            <v>0</v>
          </cell>
          <cell r="I3664">
            <v>0</v>
          </cell>
          <cell r="J3664">
            <v>721</v>
          </cell>
          <cell r="K3664">
            <v>499.5088</v>
          </cell>
          <cell r="L3664">
            <v>0</v>
          </cell>
          <cell r="M3664">
            <v>341.15</v>
          </cell>
        </row>
        <row r="3665">
          <cell r="F3665" t="str">
            <v>南变压器</v>
          </cell>
          <cell r="G3665">
            <v>800</v>
          </cell>
          <cell r="H3665">
            <v>0</v>
          </cell>
          <cell r="I3665">
            <v>0</v>
          </cell>
          <cell r="J3665">
            <v>1155</v>
          </cell>
          <cell r="K3665">
            <v>800.184</v>
          </cell>
          <cell r="L3665">
            <v>0</v>
          </cell>
          <cell r="M3665">
            <v>486</v>
          </cell>
        </row>
        <row r="3666">
          <cell r="F3666" t="str">
            <v>637#配电室1#变压器</v>
          </cell>
          <cell r="G3666">
            <v>630</v>
          </cell>
          <cell r="H3666">
            <v>0</v>
          </cell>
          <cell r="I3666">
            <v>0</v>
          </cell>
          <cell r="J3666">
            <v>910</v>
          </cell>
          <cell r="K3666">
            <v>630.448</v>
          </cell>
          <cell r="L3666">
            <v>0</v>
          </cell>
          <cell r="M3666">
            <v>391.041</v>
          </cell>
        </row>
        <row r="3667">
          <cell r="F3667" t="str">
            <v>10kV西湖Ⅰ线八东南煤改电台架变</v>
          </cell>
          <cell r="G3667">
            <v>400</v>
          </cell>
          <cell r="H3667">
            <v>0</v>
          </cell>
          <cell r="I3667">
            <v>0</v>
          </cell>
          <cell r="J3667">
            <v>578</v>
          </cell>
          <cell r="K3667">
            <v>400.4384</v>
          </cell>
          <cell r="L3667">
            <v>0</v>
          </cell>
          <cell r="M3667">
            <v>355.92</v>
          </cell>
        </row>
        <row r="3668">
          <cell r="F3668" t="str">
            <v>聊堤口1#煤改电箱变配电变压器</v>
          </cell>
          <cell r="G3668">
            <v>630</v>
          </cell>
          <cell r="H3668">
            <v>0</v>
          </cell>
          <cell r="I3668">
            <v>0</v>
          </cell>
          <cell r="J3668">
            <v>910</v>
          </cell>
          <cell r="K3668">
            <v>630.448</v>
          </cell>
          <cell r="L3668">
            <v>0</v>
          </cell>
          <cell r="M3668">
            <v>526.68</v>
          </cell>
        </row>
        <row r="3669">
          <cell r="F3669" t="str">
            <v>960号公变1号变压器</v>
          </cell>
          <cell r="G3669">
            <v>630</v>
          </cell>
          <cell r="H3669">
            <v>0</v>
          </cell>
          <cell r="I3669">
            <v>0</v>
          </cell>
          <cell r="J3669">
            <v>910</v>
          </cell>
          <cell r="K3669">
            <v>630.448</v>
          </cell>
          <cell r="L3669">
            <v>0</v>
          </cell>
          <cell r="M3669">
            <v>395.451</v>
          </cell>
        </row>
        <row r="3670">
          <cell r="F3670" t="str">
            <v>501#公变-1#</v>
          </cell>
          <cell r="G3670">
            <v>400</v>
          </cell>
          <cell r="H3670">
            <v>0</v>
          </cell>
          <cell r="I3670">
            <v>0</v>
          </cell>
          <cell r="J3670">
            <v>578</v>
          </cell>
          <cell r="K3670">
            <v>400.4384</v>
          </cell>
          <cell r="L3670">
            <v>0</v>
          </cell>
          <cell r="M3670">
            <v>210.84</v>
          </cell>
        </row>
        <row r="3671">
          <cell r="F3671" t="str">
            <v>八东北</v>
          </cell>
          <cell r="G3671">
            <v>400</v>
          </cell>
          <cell r="H3671">
            <v>0</v>
          </cell>
          <cell r="I3671">
            <v>0</v>
          </cell>
          <cell r="J3671">
            <v>578</v>
          </cell>
          <cell r="K3671">
            <v>400.4384</v>
          </cell>
          <cell r="L3671">
            <v>0</v>
          </cell>
          <cell r="M3671">
            <v>349.96</v>
          </cell>
        </row>
        <row r="3672">
          <cell r="F3672" t="str">
            <v>532#配电室3#变压器</v>
          </cell>
          <cell r="G3672">
            <v>630</v>
          </cell>
          <cell r="H3672">
            <v>0</v>
          </cell>
          <cell r="I3672">
            <v>0</v>
          </cell>
          <cell r="J3672">
            <v>910</v>
          </cell>
          <cell r="K3672">
            <v>630.448</v>
          </cell>
          <cell r="L3672">
            <v>0</v>
          </cell>
          <cell r="M3672">
            <v>382.599</v>
          </cell>
        </row>
        <row r="3673">
          <cell r="F3673" t="str">
            <v>880号公变变压器</v>
          </cell>
          <cell r="G3673">
            <v>500</v>
          </cell>
          <cell r="H3673">
            <v>0</v>
          </cell>
          <cell r="I3673">
            <v>0</v>
          </cell>
          <cell r="J3673">
            <v>721</v>
          </cell>
          <cell r="K3673">
            <v>499.5088</v>
          </cell>
          <cell r="L3673">
            <v>0</v>
          </cell>
          <cell r="M3673">
            <v>350.35</v>
          </cell>
        </row>
        <row r="3674">
          <cell r="F3674" t="str">
            <v>十二里</v>
          </cell>
          <cell r="G3674">
            <v>400</v>
          </cell>
          <cell r="H3674">
            <v>0</v>
          </cell>
          <cell r="I3674">
            <v>0</v>
          </cell>
          <cell r="J3674">
            <v>578</v>
          </cell>
          <cell r="K3674">
            <v>400.4384</v>
          </cell>
          <cell r="L3674">
            <v>0</v>
          </cell>
          <cell r="M3674">
            <v>314</v>
          </cell>
        </row>
        <row r="3675">
          <cell r="F3675" t="str">
            <v>530#公变城市主人（三庆置业）北变压器</v>
          </cell>
          <cell r="G3675">
            <v>800</v>
          </cell>
          <cell r="H3675">
            <v>0</v>
          </cell>
          <cell r="I3675">
            <v>0</v>
          </cell>
          <cell r="J3675">
            <v>1155</v>
          </cell>
          <cell r="K3675">
            <v>800.184</v>
          </cell>
          <cell r="L3675">
            <v>0</v>
          </cell>
          <cell r="M3675">
            <v>601.84</v>
          </cell>
        </row>
        <row r="3676">
          <cell r="F3676" t="str">
            <v>五里屯南</v>
          </cell>
          <cell r="G3676">
            <v>200</v>
          </cell>
          <cell r="H3676">
            <v>0</v>
          </cell>
          <cell r="I3676">
            <v>0</v>
          </cell>
          <cell r="J3676">
            <v>288</v>
          </cell>
          <cell r="K3676">
            <v>199.5264</v>
          </cell>
          <cell r="L3676">
            <v>0</v>
          </cell>
          <cell r="M3676">
            <v>24.66</v>
          </cell>
        </row>
        <row r="3677">
          <cell r="F3677" t="str">
            <v>聊堤口2#煤改电箱变配电变压器</v>
          </cell>
          <cell r="G3677">
            <v>630</v>
          </cell>
          <cell r="H3677">
            <v>0</v>
          </cell>
          <cell r="I3677">
            <v>0</v>
          </cell>
          <cell r="J3677">
            <v>910</v>
          </cell>
          <cell r="K3677">
            <v>630.448</v>
          </cell>
          <cell r="L3677">
            <v>0</v>
          </cell>
          <cell r="M3677">
            <v>366.66</v>
          </cell>
        </row>
        <row r="3678">
          <cell r="F3678" t="str">
            <v>532#配电室2#变压器</v>
          </cell>
          <cell r="G3678">
            <v>630</v>
          </cell>
          <cell r="H3678">
            <v>0</v>
          </cell>
          <cell r="I3678">
            <v>0</v>
          </cell>
          <cell r="J3678">
            <v>910</v>
          </cell>
          <cell r="K3678">
            <v>630.448</v>
          </cell>
          <cell r="L3678">
            <v>0</v>
          </cell>
          <cell r="M3678">
            <v>478.17</v>
          </cell>
        </row>
        <row r="3679">
          <cell r="F3679" t="str">
            <v>八西</v>
          </cell>
          <cell r="G3679">
            <v>200</v>
          </cell>
          <cell r="H3679">
            <v>0</v>
          </cell>
          <cell r="I3679">
            <v>0</v>
          </cell>
          <cell r="J3679">
            <v>288</v>
          </cell>
          <cell r="K3679">
            <v>199.5264</v>
          </cell>
          <cell r="L3679">
            <v>0</v>
          </cell>
          <cell r="M3679">
            <v>169.8</v>
          </cell>
        </row>
        <row r="3680">
          <cell r="F3680" t="str">
            <v>653#公变</v>
          </cell>
          <cell r="G3680">
            <v>630</v>
          </cell>
          <cell r="H3680">
            <v>0</v>
          </cell>
          <cell r="I3680">
            <v>0</v>
          </cell>
          <cell r="J3680">
            <v>910</v>
          </cell>
          <cell r="K3680">
            <v>630.448</v>
          </cell>
          <cell r="L3680">
            <v>0</v>
          </cell>
          <cell r="M3680">
            <v>412.335</v>
          </cell>
        </row>
        <row r="3681">
          <cell r="F3681" t="str">
            <v>637#配电室3#变压器</v>
          </cell>
          <cell r="G3681">
            <v>630</v>
          </cell>
          <cell r="H3681">
            <v>0</v>
          </cell>
          <cell r="I3681">
            <v>0</v>
          </cell>
          <cell r="J3681">
            <v>910</v>
          </cell>
          <cell r="K3681">
            <v>630.448</v>
          </cell>
          <cell r="L3681">
            <v>0</v>
          </cell>
          <cell r="M3681">
            <v>450.891</v>
          </cell>
        </row>
        <row r="3682">
          <cell r="F3682" t="str">
            <v>10kV西湖Ⅰ线八西南煤改电台架变</v>
          </cell>
          <cell r="G3682">
            <v>400</v>
          </cell>
          <cell r="H3682">
            <v>0</v>
          </cell>
          <cell r="I3682">
            <v>0</v>
          </cell>
          <cell r="J3682">
            <v>578</v>
          </cell>
          <cell r="K3682">
            <v>400.4384</v>
          </cell>
          <cell r="L3682">
            <v>0</v>
          </cell>
          <cell r="M3682">
            <v>347.12</v>
          </cell>
        </row>
        <row r="3683">
          <cell r="F3683" t="str">
            <v>550#公变-1#</v>
          </cell>
          <cell r="G3683">
            <v>400</v>
          </cell>
          <cell r="H3683">
            <v>0</v>
          </cell>
          <cell r="I3683">
            <v>0</v>
          </cell>
          <cell r="J3683">
            <v>578</v>
          </cell>
          <cell r="K3683">
            <v>400.4384</v>
          </cell>
          <cell r="L3683">
            <v>0</v>
          </cell>
          <cell r="M3683">
            <v>190.56</v>
          </cell>
        </row>
        <row r="3684">
          <cell r="F3684" t="str">
            <v>70#公变</v>
          </cell>
          <cell r="G3684">
            <v>200</v>
          </cell>
          <cell r="H3684">
            <v>0</v>
          </cell>
          <cell r="I3684">
            <v>0</v>
          </cell>
          <cell r="J3684">
            <v>288</v>
          </cell>
          <cell r="K3684">
            <v>199.5264</v>
          </cell>
          <cell r="L3684">
            <v>0</v>
          </cell>
          <cell r="M3684">
            <v>127.06</v>
          </cell>
        </row>
        <row r="3685">
          <cell r="F3685" t="str">
            <v>10kV西堂Ⅱ线西郊库支03-02G西郊库台架变</v>
          </cell>
          <cell r="G3685">
            <v>160</v>
          </cell>
          <cell r="H3685">
            <v>0</v>
          </cell>
          <cell r="I3685">
            <v>0</v>
          </cell>
          <cell r="J3685">
            <v>230</v>
          </cell>
          <cell r="K3685">
            <v>159.344</v>
          </cell>
          <cell r="L3685">
            <v>0</v>
          </cell>
          <cell r="M3685">
            <v>132.384</v>
          </cell>
        </row>
        <row r="3686">
          <cell r="F3686" t="str">
            <v>779号公变3号变压器</v>
          </cell>
          <cell r="G3686">
            <v>800</v>
          </cell>
          <cell r="H3686">
            <v>0</v>
          </cell>
          <cell r="I3686">
            <v>0</v>
          </cell>
          <cell r="J3686">
            <v>1155</v>
          </cell>
          <cell r="K3686">
            <v>800.184</v>
          </cell>
          <cell r="L3686">
            <v>0</v>
          </cell>
          <cell r="M3686">
            <v>18</v>
          </cell>
        </row>
        <row r="3687">
          <cell r="F3687" t="str">
            <v>779号公变1号变压器</v>
          </cell>
          <cell r="G3687">
            <v>800</v>
          </cell>
          <cell r="H3687">
            <v>0</v>
          </cell>
          <cell r="I3687">
            <v>0</v>
          </cell>
          <cell r="J3687">
            <v>1155</v>
          </cell>
          <cell r="K3687">
            <v>800.184</v>
          </cell>
          <cell r="L3687">
            <v>0</v>
          </cell>
          <cell r="M3687">
            <v>18</v>
          </cell>
        </row>
        <row r="3688">
          <cell r="F3688" t="str">
            <v>10kV卫育Ⅱ线八里庄支07-20-06-03G八里庄4#井井通台架变</v>
          </cell>
          <cell r="G3688">
            <v>50</v>
          </cell>
          <cell r="H3688">
            <v>0</v>
          </cell>
          <cell r="I3688">
            <v>0</v>
          </cell>
          <cell r="J3688">
            <v>72</v>
          </cell>
          <cell r="K3688">
            <v>49.8816</v>
          </cell>
          <cell r="L3688">
            <v>0</v>
          </cell>
          <cell r="M3688">
            <v>0</v>
          </cell>
        </row>
        <row r="3689">
          <cell r="F3689" t="str">
            <v>闫庄新村463#公变变压器</v>
          </cell>
          <cell r="G3689">
            <v>630</v>
          </cell>
          <cell r="H3689">
            <v>0</v>
          </cell>
          <cell r="I3689">
            <v>0</v>
          </cell>
          <cell r="J3689">
            <v>910</v>
          </cell>
          <cell r="K3689">
            <v>630.448</v>
          </cell>
          <cell r="L3689">
            <v>0</v>
          </cell>
          <cell r="M3689">
            <v>55</v>
          </cell>
        </row>
        <row r="3690">
          <cell r="F3690" t="str">
            <v>570#公变一诺农园2#变</v>
          </cell>
          <cell r="G3690">
            <v>630</v>
          </cell>
          <cell r="H3690">
            <v>0</v>
          </cell>
          <cell r="I3690">
            <v>0</v>
          </cell>
          <cell r="J3690">
            <v>910</v>
          </cell>
          <cell r="K3690">
            <v>630.448</v>
          </cell>
          <cell r="L3690">
            <v>0</v>
          </cell>
          <cell r="M3690">
            <v>55</v>
          </cell>
        </row>
        <row r="3691">
          <cell r="F3691" t="str">
            <v>167#公变</v>
          </cell>
          <cell r="G3691">
            <v>315</v>
          </cell>
          <cell r="H3691">
            <v>0</v>
          </cell>
          <cell r="I3691">
            <v>0</v>
          </cell>
          <cell r="J3691">
            <v>450</v>
          </cell>
          <cell r="K3691">
            <v>311.76</v>
          </cell>
          <cell r="L3691">
            <v>0</v>
          </cell>
          <cell r="M3691">
            <v>20</v>
          </cell>
        </row>
        <row r="3692">
          <cell r="F3692" t="str">
            <v>779号公变2号变压器</v>
          </cell>
          <cell r="G3692">
            <v>800</v>
          </cell>
          <cell r="H3692">
            <v>0</v>
          </cell>
          <cell r="I3692">
            <v>0</v>
          </cell>
          <cell r="J3692">
            <v>1155</v>
          </cell>
          <cell r="K3692">
            <v>800.184</v>
          </cell>
          <cell r="L3692">
            <v>0</v>
          </cell>
          <cell r="M3692">
            <v>18</v>
          </cell>
        </row>
        <row r="3693">
          <cell r="F3693" t="str">
            <v>10kV卫育Ⅱ线八里庄支07-20G八里庄西北台架变</v>
          </cell>
          <cell r="G3693">
            <v>200</v>
          </cell>
          <cell r="H3693">
            <v>0</v>
          </cell>
          <cell r="I3693">
            <v>0</v>
          </cell>
          <cell r="J3693">
            <v>288</v>
          </cell>
          <cell r="K3693">
            <v>199.5264</v>
          </cell>
          <cell r="L3693">
            <v>0</v>
          </cell>
          <cell r="M3693">
            <v>30</v>
          </cell>
        </row>
        <row r="3694">
          <cell r="F3694" t="str">
            <v>164#公变-1#</v>
          </cell>
          <cell r="G3694">
            <v>630</v>
          </cell>
          <cell r="H3694">
            <v>0</v>
          </cell>
          <cell r="I3694">
            <v>0</v>
          </cell>
          <cell r="J3694">
            <v>910</v>
          </cell>
          <cell r="K3694">
            <v>630.448</v>
          </cell>
          <cell r="L3694">
            <v>0</v>
          </cell>
          <cell r="M3694">
            <v>55</v>
          </cell>
        </row>
        <row r="3695">
          <cell r="F3695" t="str">
            <v>10kV卫育Ⅱ线八里庄支07-20-03-06G八里庄村1号井井通台架变</v>
          </cell>
          <cell r="G3695">
            <v>100</v>
          </cell>
          <cell r="H3695">
            <v>0</v>
          </cell>
          <cell r="I3695">
            <v>0</v>
          </cell>
          <cell r="J3695">
            <v>144</v>
          </cell>
          <cell r="K3695">
            <v>99.7632</v>
          </cell>
          <cell r="L3695">
            <v>0</v>
          </cell>
          <cell r="M3695">
            <v>0</v>
          </cell>
        </row>
        <row r="3696">
          <cell r="F3696" t="str">
            <v>570#公变一诺农园1#变</v>
          </cell>
          <cell r="G3696">
            <v>630</v>
          </cell>
          <cell r="H3696">
            <v>0</v>
          </cell>
          <cell r="I3696">
            <v>0</v>
          </cell>
          <cell r="J3696">
            <v>910</v>
          </cell>
          <cell r="K3696">
            <v>630.448</v>
          </cell>
          <cell r="L3696">
            <v>0</v>
          </cell>
          <cell r="M3696">
            <v>55</v>
          </cell>
        </row>
        <row r="3697">
          <cell r="F3697" t="str">
            <v>319#公变闫庄</v>
          </cell>
          <cell r="G3697">
            <v>500</v>
          </cell>
          <cell r="H3697">
            <v>0</v>
          </cell>
          <cell r="I3697">
            <v>0</v>
          </cell>
          <cell r="J3697">
            <v>721</v>
          </cell>
          <cell r="K3697">
            <v>499.5088</v>
          </cell>
          <cell r="L3697">
            <v>0</v>
          </cell>
          <cell r="M3697">
            <v>45</v>
          </cell>
        </row>
        <row r="3698">
          <cell r="F3698" t="str">
            <v>222#公变</v>
          </cell>
          <cell r="G3698">
            <v>315</v>
          </cell>
          <cell r="H3698">
            <v>0</v>
          </cell>
          <cell r="I3698">
            <v>0</v>
          </cell>
          <cell r="J3698">
            <v>450</v>
          </cell>
          <cell r="K3698">
            <v>311.76</v>
          </cell>
          <cell r="L3698">
            <v>0</v>
          </cell>
          <cell r="M3698">
            <v>20</v>
          </cell>
        </row>
        <row r="3699">
          <cell r="F3699" t="str">
            <v>柳园北线293#配电变压器2#</v>
          </cell>
          <cell r="G3699">
            <v>1250</v>
          </cell>
          <cell r="H3699">
            <v>0</v>
          </cell>
          <cell r="I3699">
            <v>0</v>
          </cell>
          <cell r="J3699">
            <v>1804</v>
          </cell>
          <cell r="K3699">
            <v>1249.8112</v>
          </cell>
          <cell r="L3699">
            <v>0</v>
          </cell>
          <cell r="M3699">
            <v>120</v>
          </cell>
        </row>
        <row r="3700">
          <cell r="F3700" t="str">
            <v>10kV建设东Ⅱ线835#公变（王屯东）煤改电台架变</v>
          </cell>
          <cell r="G3700">
            <v>200</v>
          </cell>
          <cell r="H3700">
            <v>0</v>
          </cell>
          <cell r="I3700">
            <v>0</v>
          </cell>
          <cell r="J3700">
            <v>288</v>
          </cell>
          <cell r="K3700">
            <v>199.5264</v>
          </cell>
          <cell r="L3700">
            <v>0</v>
          </cell>
          <cell r="M3700">
            <v>30</v>
          </cell>
        </row>
        <row r="3701">
          <cell r="F3701" t="str">
            <v>667#公变4#变压器</v>
          </cell>
          <cell r="G3701">
            <v>630</v>
          </cell>
          <cell r="H3701">
            <v>0</v>
          </cell>
          <cell r="I3701">
            <v>0</v>
          </cell>
          <cell r="J3701">
            <v>910</v>
          </cell>
          <cell r="K3701">
            <v>630.448</v>
          </cell>
          <cell r="L3701">
            <v>0</v>
          </cell>
          <cell r="M3701">
            <v>55</v>
          </cell>
        </row>
        <row r="3702">
          <cell r="F3702" t="str">
            <v>667#公变2#变压器</v>
          </cell>
          <cell r="G3702">
            <v>630</v>
          </cell>
          <cell r="H3702">
            <v>0</v>
          </cell>
          <cell r="I3702">
            <v>0</v>
          </cell>
          <cell r="J3702">
            <v>910</v>
          </cell>
          <cell r="K3702">
            <v>630.448</v>
          </cell>
          <cell r="L3702">
            <v>0</v>
          </cell>
          <cell r="M3702">
            <v>55</v>
          </cell>
        </row>
        <row r="3703">
          <cell r="F3703" t="str">
            <v>640#公变王屯北-1#</v>
          </cell>
          <cell r="G3703">
            <v>630</v>
          </cell>
          <cell r="H3703">
            <v>0</v>
          </cell>
          <cell r="I3703">
            <v>0</v>
          </cell>
          <cell r="J3703">
            <v>910</v>
          </cell>
          <cell r="K3703">
            <v>630.448</v>
          </cell>
          <cell r="L3703">
            <v>0</v>
          </cell>
          <cell r="M3703">
            <v>55</v>
          </cell>
        </row>
        <row r="3704">
          <cell r="F3704" t="str">
            <v>708#公变1#变压器</v>
          </cell>
          <cell r="G3704">
            <v>630</v>
          </cell>
          <cell r="H3704">
            <v>0</v>
          </cell>
          <cell r="I3704">
            <v>0</v>
          </cell>
          <cell r="J3704">
            <v>910</v>
          </cell>
          <cell r="K3704">
            <v>630.448</v>
          </cell>
          <cell r="L3704">
            <v>0</v>
          </cell>
          <cell r="M3704">
            <v>55</v>
          </cell>
        </row>
        <row r="3705">
          <cell r="F3705" t="str">
            <v>708#公变3#变压器</v>
          </cell>
          <cell r="G3705">
            <v>630</v>
          </cell>
          <cell r="H3705">
            <v>0</v>
          </cell>
          <cell r="I3705">
            <v>0</v>
          </cell>
          <cell r="J3705">
            <v>910</v>
          </cell>
          <cell r="K3705">
            <v>630.448</v>
          </cell>
          <cell r="L3705">
            <v>0</v>
          </cell>
          <cell r="M3705">
            <v>55</v>
          </cell>
        </row>
        <row r="3706">
          <cell r="F3706" t="str">
            <v>523#公变王屯南</v>
          </cell>
          <cell r="G3706">
            <v>500</v>
          </cell>
          <cell r="H3706">
            <v>0</v>
          </cell>
          <cell r="I3706">
            <v>0</v>
          </cell>
          <cell r="J3706">
            <v>721</v>
          </cell>
          <cell r="K3706">
            <v>499.5088</v>
          </cell>
          <cell r="L3706">
            <v>0</v>
          </cell>
          <cell r="M3706">
            <v>45</v>
          </cell>
        </row>
        <row r="3707">
          <cell r="F3707" t="str">
            <v>709#公变2#主变</v>
          </cell>
          <cell r="G3707">
            <v>630</v>
          </cell>
          <cell r="H3707">
            <v>0</v>
          </cell>
          <cell r="I3707">
            <v>0</v>
          </cell>
          <cell r="J3707">
            <v>910</v>
          </cell>
          <cell r="K3707">
            <v>630.448</v>
          </cell>
          <cell r="L3707">
            <v>0</v>
          </cell>
          <cell r="M3707">
            <v>55</v>
          </cell>
        </row>
        <row r="3708">
          <cell r="F3708" t="str">
            <v>473#公变</v>
          </cell>
          <cell r="G3708">
            <v>315</v>
          </cell>
          <cell r="H3708">
            <v>0</v>
          </cell>
          <cell r="I3708">
            <v>0</v>
          </cell>
          <cell r="J3708">
            <v>450</v>
          </cell>
          <cell r="K3708">
            <v>311.76</v>
          </cell>
          <cell r="L3708">
            <v>0</v>
          </cell>
          <cell r="M3708">
            <v>20</v>
          </cell>
        </row>
        <row r="3709">
          <cell r="F3709" t="str">
            <v>708#公变4#变压器</v>
          </cell>
          <cell r="G3709">
            <v>630</v>
          </cell>
          <cell r="H3709">
            <v>0</v>
          </cell>
          <cell r="I3709">
            <v>0</v>
          </cell>
          <cell r="J3709">
            <v>910</v>
          </cell>
          <cell r="K3709">
            <v>630.448</v>
          </cell>
          <cell r="L3709">
            <v>0</v>
          </cell>
          <cell r="M3709">
            <v>55</v>
          </cell>
        </row>
        <row r="3710">
          <cell r="F3710" t="str">
            <v>667#公变3#变压器</v>
          </cell>
          <cell r="G3710">
            <v>630</v>
          </cell>
          <cell r="H3710">
            <v>0</v>
          </cell>
          <cell r="I3710">
            <v>0</v>
          </cell>
          <cell r="J3710">
            <v>910</v>
          </cell>
          <cell r="K3710">
            <v>630.448</v>
          </cell>
          <cell r="L3710">
            <v>0</v>
          </cell>
          <cell r="M3710">
            <v>55</v>
          </cell>
        </row>
        <row r="3711">
          <cell r="F3711" t="str">
            <v>10kV建设东Ⅱ线833#公变（王屯中）煤改电台架变</v>
          </cell>
          <cell r="G3711">
            <v>400</v>
          </cell>
          <cell r="H3711">
            <v>0</v>
          </cell>
          <cell r="I3711">
            <v>0</v>
          </cell>
          <cell r="J3711">
            <v>578</v>
          </cell>
          <cell r="K3711">
            <v>400.4384</v>
          </cell>
          <cell r="L3711">
            <v>0</v>
          </cell>
          <cell r="M3711">
            <v>20</v>
          </cell>
        </row>
        <row r="3712">
          <cell r="F3712" t="str">
            <v>667#公变1#变压器</v>
          </cell>
          <cell r="G3712">
            <v>630</v>
          </cell>
          <cell r="H3712">
            <v>0</v>
          </cell>
          <cell r="I3712">
            <v>0</v>
          </cell>
          <cell r="J3712">
            <v>910</v>
          </cell>
          <cell r="K3712">
            <v>630.448</v>
          </cell>
          <cell r="L3712">
            <v>0</v>
          </cell>
          <cell r="M3712">
            <v>55</v>
          </cell>
        </row>
        <row r="3713">
          <cell r="F3713" t="str">
            <v>708#公变2#变压器</v>
          </cell>
          <cell r="G3713">
            <v>630</v>
          </cell>
          <cell r="H3713">
            <v>0</v>
          </cell>
          <cell r="I3713">
            <v>0</v>
          </cell>
          <cell r="J3713">
            <v>910</v>
          </cell>
          <cell r="K3713">
            <v>630.448</v>
          </cell>
          <cell r="L3713">
            <v>0</v>
          </cell>
          <cell r="M3713">
            <v>55</v>
          </cell>
        </row>
        <row r="3714">
          <cell r="F3714" t="str">
            <v>10kV建设东Ⅱ线832#公变（王屯南）煤改电台架变</v>
          </cell>
          <cell r="G3714">
            <v>400</v>
          </cell>
          <cell r="H3714">
            <v>0</v>
          </cell>
          <cell r="I3714">
            <v>0</v>
          </cell>
          <cell r="J3714">
            <v>578</v>
          </cell>
          <cell r="K3714">
            <v>400.4384</v>
          </cell>
          <cell r="L3714">
            <v>0</v>
          </cell>
          <cell r="M3714">
            <v>20</v>
          </cell>
        </row>
        <row r="3715">
          <cell r="F3715" t="str">
            <v>10kV建设东Ⅱ线834#公变（王屯北）煤改电台架变</v>
          </cell>
          <cell r="G3715">
            <v>400</v>
          </cell>
          <cell r="H3715">
            <v>0</v>
          </cell>
          <cell r="I3715">
            <v>0</v>
          </cell>
          <cell r="J3715">
            <v>578</v>
          </cell>
          <cell r="K3715">
            <v>400.4384</v>
          </cell>
          <cell r="L3715">
            <v>0</v>
          </cell>
          <cell r="M3715">
            <v>20</v>
          </cell>
        </row>
        <row r="3716">
          <cell r="F3716" t="str">
            <v>10kV薛干线王屯西煤改电台架变</v>
          </cell>
          <cell r="G3716">
            <v>200</v>
          </cell>
          <cell r="H3716">
            <v>0</v>
          </cell>
          <cell r="I3716">
            <v>0</v>
          </cell>
          <cell r="J3716">
            <v>288</v>
          </cell>
          <cell r="K3716">
            <v>199.5264</v>
          </cell>
          <cell r="L3716">
            <v>0</v>
          </cell>
          <cell r="M3716">
            <v>30</v>
          </cell>
        </row>
        <row r="3717">
          <cell r="F3717" t="str">
            <v>柳园北线293#配电变压器1#</v>
          </cell>
          <cell r="G3717">
            <v>1250</v>
          </cell>
          <cell r="H3717">
            <v>0</v>
          </cell>
          <cell r="I3717">
            <v>0</v>
          </cell>
          <cell r="J3717">
            <v>1804</v>
          </cell>
          <cell r="K3717">
            <v>1249.8112</v>
          </cell>
          <cell r="L3717">
            <v>0</v>
          </cell>
          <cell r="M3717">
            <v>120</v>
          </cell>
        </row>
        <row r="3718">
          <cell r="F3718" t="str">
            <v>709#公变1#主变</v>
          </cell>
          <cell r="G3718">
            <v>630</v>
          </cell>
          <cell r="H3718">
            <v>0</v>
          </cell>
          <cell r="I3718">
            <v>0</v>
          </cell>
          <cell r="J3718">
            <v>910</v>
          </cell>
          <cell r="K3718">
            <v>630.448</v>
          </cell>
          <cell r="L3718">
            <v>0</v>
          </cell>
          <cell r="M3718">
            <v>55</v>
          </cell>
        </row>
        <row r="3719">
          <cell r="F3719" t="str">
            <v>10kV薛干线王屯新西煤改电台架变</v>
          </cell>
          <cell r="G3719">
            <v>400</v>
          </cell>
          <cell r="H3719">
            <v>0</v>
          </cell>
          <cell r="I3719">
            <v>0</v>
          </cell>
          <cell r="J3719">
            <v>578</v>
          </cell>
          <cell r="K3719">
            <v>400.4384</v>
          </cell>
          <cell r="L3719">
            <v>0</v>
          </cell>
          <cell r="M3719">
            <v>20</v>
          </cell>
        </row>
        <row r="3720">
          <cell r="F3720" t="str">
            <v>10kV薛干线王屯东北煤改电台架变</v>
          </cell>
          <cell r="G3720">
            <v>400</v>
          </cell>
          <cell r="H3720">
            <v>0</v>
          </cell>
          <cell r="I3720">
            <v>0</v>
          </cell>
          <cell r="J3720">
            <v>578</v>
          </cell>
          <cell r="K3720">
            <v>400.4384</v>
          </cell>
          <cell r="L3720">
            <v>0</v>
          </cell>
          <cell r="M3720">
            <v>20</v>
          </cell>
        </row>
        <row r="3721">
          <cell r="F3721" t="str">
            <v>776号公变1号配电变压器</v>
          </cell>
          <cell r="G3721">
            <v>630</v>
          </cell>
          <cell r="H3721">
            <v>0</v>
          </cell>
          <cell r="I3721">
            <v>0</v>
          </cell>
          <cell r="J3721">
            <v>910</v>
          </cell>
          <cell r="K3721">
            <v>630.448</v>
          </cell>
          <cell r="L3721">
            <v>0</v>
          </cell>
          <cell r="M3721">
            <v>55</v>
          </cell>
        </row>
        <row r="3722">
          <cell r="F3722" t="str">
            <v>777号公变1号配电变压器</v>
          </cell>
          <cell r="G3722">
            <v>630</v>
          </cell>
          <cell r="H3722">
            <v>0</v>
          </cell>
          <cell r="I3722">
            <v>0</v>
          </cell>
          <cell r="J3722">
            <v>910</v>
          </cell>
          <cell r="K3722">
            <v>630.448</v>
          </cell>
          <cell r="L3722">
            <v>0</v>
          </cell>
          <cell r="M3722">
            <v>55</v>
          </cell>
        </row>
        <row r="3723">
          <cell r="F3723" t="str">
            <v>777号公变2号配电变压器</v>
          </cell>
          <cell r="G3723">
            <v>630</v>
          </cell>
          <cell r="H3723">
            <v>0</v>
          </cell>
          <cell r="I3723">
            <v>0</v>
          </cell>
          <cell r="J3723">
            <v>910</v>
          </cell>
          <cell r="K3723">
            <v>630.448</v>
          </cell>
          <cell r="L3723">
            <v>0</v>
          </cell>
          <cell r="M3723">
            <v>55</v>
          </cell>
        </row>
        <row r="3724">
          <cell r="F3724" t="str">
            <v>776号公变2号配电变压器</v>
          </cell>
          <cell r="G3724">
            <v>630</v>
          </cell>
          <cell r="H3724">
            <v>0</v>
          </cell>
          <cell r="I3724">
            <v>0</v>
          </cell>
          <cell r="J3724">
            <v>910</v>
          </cell>
          <cell r="K3724">
            <v>630.448</v>
          </cell>
          <cell r="L3724">
            <v>0</v>
          </cell>
          <cell r="M3724">
            <v>55</v>
          </cell>
        </row>
        <row r="3725">
          <cell r="F3725" t="str">
            <v>604#公变-1#变压器</v>
          </cell>
          <cell r="G3725">
            <v>630</v>
          </cell>
          <cell r="H3725">
            <v>0</v>
          </cell>
          <cell r="I3725">
            <v>0</v>
          </cell>
          <cell r="J3725">
            <v>910</v>
          </cell>
          <cell r="K3725">
            <v>630.448</v>
          </cell>
          <cell r="L3725">
            <v>0</v>
          </cell>
          <cell r="M3725">
            <v>55</v>
          </cell>
        </row>
        <row r="3726">
          <cell r="F3726" t="str">
            <v>803号公变1号配电变压器</v>
          </cell>
          <cell r="G3726">
            <v>800</v>
          </cell>
          <cell r="H3726">
            <v>0</v>
          </cell>
          <cell r="I3726">
            <v>0</v>
          </cell>
          <cell r="J3726">
            <v>1155</v>
          </cell>
          <cell r="K3726">
            <v>800.184</v>
          </cell>
          <cell r="L3726">
            <v>0</v>
          </cell>
          <cell r="M3726">
            <v>18</v>
          </cell>
        </row>
        <row r="3727">
          <cell r="F3727" t="str">
            <v>604#公变-2#变压器</v>
          </cell>
          <cell r="G3727">
            <v>630</v>
          </cell>
          <cell r="H3727">
            <v>0</v>
          </cell>
          <cell r="I3727">
            <v>0</v>
          </cell>
          <cell r="J3727">
            <v>910</v>
          </cell>
          <cell r="K3727">
            <v>630.448</v>
          </cell>
          <cell r="L3727">
            <v>0</v>
          </cell>
          <cell r="M3727">
            <v>55</v>
          </cell>
        </row>
        <row r="3728">
          <cell r="F3728" t="str">
            <v>803号公变3号配电变压器</v>
          </cell>
          <cell r="G3728">
            <v>800</v>
          </cell>
          <cell r="H3728">
            <v>0</v>
          </cell>
          <cell r="I3728">
            <v>0</v>
          </cell>
          <cell r="J3728">
            <v>1155</v>
          </cell>
          <cell r="K3728">
            <v>800.184</v>
          </cell>
          <cell r="L3728">
            <v>0</v>
          </cell>
          <cell r="M3728">
            <v>18</v>
          </cell>
        </row>
        <row r="3729">
          <cell r="F3729" t="str">
            <v>803号公变4号配电变压器</v>
          </cell>
          <cell r="G3729">
            <v>800</v>
          </cell>
          <cell r="H3729">
            <v>0</v>
          </cell>
          <cell r="I3729">
            <v>0</v>
          </cell>
          <cell r="J3729">
            <v>1155</v>
          </cell>
          <cell r="K3729">
            <v>800.184</v>
          </cell>
          <cell r="L3729">
            <v>0</v>
          </cell>
          <cell r="M3729">
            <v>18</v>
          </cell>
        </row>
        <row r="3730">
          <cell r="F3730" t="str">
            <v>604#公变-4#变压器</v>
          </cell>
          <cell r="G3730">
            <v>630</v>
          </cell>
          <cell r="H3730">
            <v>0</v>
          </cell>
          <cell r="I3730">
            <v>0</v>
          </cell>
          <cell r="J3730">
            <v>910</v>
          </cell>
          <cell r="K3730">
            <v>630.448</v>
          </cell>
          <cell r="L3730">
            <v>0</v>
          </cell>
          <cell r="M3730">
            <v>55</v>
          </cell>
        </row>
        <row r="3731">
          <cell r="F3731" t="str">
            <v>604#公变-3#变压器</v>
          </cell>
          <cell r="G3731">
            <v>630</v>
          </cell>
          <cell r="H3731">
            <v>0</v>
          </cell>
          <cell r="I3731">
            <v>0</v>
          </cell>
          <cell r="J3731">
            <v>910</v>
          </cell>
          <cell r="K3731">
            <v>630.448</v>
          </cell>
          <cell r="L3731">
            <v>0</v>
          </cell>
          <cell r="M3731">
            <v>55</v>
          </cell>
        </row>
        <row r="3732">
          <cell r="F3732" t="str">
            <v>803号公变2号配电变压器</v>
          </cell>
          <cell r="G3732">
            <v>800</v>
          </cell>
          <cell r="H3732">
            <v>0</v>
          </cell>
          <cell r="I3732">
            <v>0</v>
          </cell>
          <cell r="J3732">
            <v>1155</v>
          </cell>
          <cell r="K3732">
            <v>800.184</v>
          </cell>
          <cell r="L3732">
            <v>0</v>
          </cell>
          <cell r="M3732">
            <v>18</v>
          </cell>
        </row>
        <row r="3733">
          <cell r="F3733" t="str">
            <v>23#公变</v>
          </cell>
          <cell r="G3733">
            <v>315</v>
          </cell>
          <cell r="H3733">
            <v>0</v>
          </cell>
          <cell r="I3733">
            <v>0</v>
          </cell>
          <cell r="J3733">
            <v>450</v>
          </cell>
          <cell r="K3733">
            <v>311.76</v>
          </cell>
          <cell r="L3733">
            <v>0</v>
          </cell>
          <cell r="M3733">
            <v>221.4135</v>
          </cell>
        </row>
        <row r="3734">
          <cell r="F3734" t="str">
            <v>559#公变</v>
          </cell>
          <cell r="G3734">
            <v>315</v>
          </cell>
          <cell r="H3734">
            <v>0</v>
          </cell>
          <cell r="I3734">
            <v>0</v>
          </cell>
          <cell r="J3734">
            <v>450</v>
          </cell>
          <cell r="K3734">
            <v>311.76</v>
          </cell>
          <cell r="L3734">
            <v>0</v>
          </cell>
          <cell r="M3734">
            <v>276.2865</v>
          </cell>
        </row>
        <row r="3735">
          <cell r="F3735" t="str">
            <v>10kV端北Ⅱ线新大公司家属院箱式变1号配变</v>
          </cell>
          <cell r="G3735">
            <v>400</v>
          </cell>
          <cell r="H3735">
            <v>0</v>
          </cell>
          <cell r="I3735">
            <v>0</v>
          </cell>
          <cell r="J3735">
            <v>578</v>
          </cell>
          <cell r="K3735">
            <v>400.4384</v>
          </cell>
          <cell r="L3735">
            <v>0</v>
          </cell>
          <cell r="M3735">
            <v>250.68</v>
          </cell>
        </row>
        <row r="3736">
          <cell r="F3736" t="str">
            <v>171#公变</v>
          </cell>
          <cell r="G3736">
            <v>400</v>
          </cell>
          <cell r="H3736">
            <v>0</v>
          </cell>
          <cell r="I3736">
            <v>0</v>
          </cell>
          <cell r="J3736">
            <v>578</v>
          </cell>
          <cell r="K3736">
            <v>400.4384</v>
          </cell>
          <cell r="L3736">
            <v>0</v>
          </cell>
          <cell r="M3736">
            <v>206.76</v>
          </cell>
        </row>
        <row r="3737">
          <cell r="F3737" t="str">
            <v>10kV西湖Ⅱ线172#公变</v>
          </cell>
          <cell r="G3737">
            <v>400</v>
          </cell>
          <cell r="H3737">
            <v>0</v>
          </cell>
          <cell r="I3737">
            <v>0</v>
          </cell>
          <cell r="J3737">
            <v>578</v>
          </cell>
          <cell r="K3737">
            <v>400.4384</v>
          </cell>
          <cell r="L3737">
            <v>0</v>
          </cell>
          <cell r="M3737">
            <v>358.68</v>
          </cell>
        </row>
        <row r="3738">
          <cell r="F3738" t="str">
            <v>700#公变</v>
          </cell>
          <cell r="G3738">
            <v>315</v>
          </cell>
          <cell r="H3738">
            <v>0</v>
          </cell>
          <cell r="I3738">
            <v>0</v>
          </cell>
          <cell r="J3738">
            <v>450</v>
          </cell>
          <cell r="K3738">
            <v>311.76</v>
          </cell>
          <cell r="L3738">
            <v>0</v>
          </cell>
          <cell r="M3738">
            <v>102.123</v>
          </cell>
        </row>
        <row r="3739">
          <cell r="F3739" t="str">
            <v>170#公变</v>
          </cell>
          <cell r="G3739">
            <v>315</v>
          </cell>
          <cell r="H3739">
            <v>0</v>
          </cell>
          <cell r="I3739">
            <v>0</v>
          </cell>
          <cell r="J3739">
            <v>450</v>
          </cell>
          <cell r="K3739">
            <v>311.76</v>
          </cell>
          <cell r="L3739">
            <v>0</v>
          </cell>
          <cell r="M3739">
            <v>134.064</v>
          </cell>
        </row>
        <row r="3740">
          <cell r="F3740" t="str">
            <v>10kV西湖Ⅱ线军干所支97-04G市区194#台架变</v>
          </cell>
          <cell r="G3740">
            <v>400</v>
          </cell>
          <cell r="H3740">
            <v>0</v>
          </cell>
          <cell r="I3740">
            <v>0</v>
          </cell>
          <cell r="J3740">
            <v>578</v>
          </cell>
          <cell r="K3740">
            <v>400.4384</v>
          </cell>
          <cell r="L3740">
            <v>0</v>
          </cell>
          <cell r="M3740">
            <v>103.6</v>
          </cell>
        </row>
        <row r="3741">
          <cell r="F3741" t="str">
            <v>169#公变</v>
          </cell>
          <cell r="G3741">
            <v>630</v>
          </cell>
          <cell r="H3741">
            <v>0</v>
          </cell>
          <cell r="I3741">
            <v>0</v>
          </cell>
          <cell r="J3741">
            <v>910</v>
          </cell>
          <cell r="K3741">
            <v>630.448</v>
          </cell>
          <cell r="L3741">
            <v>0</v>
          </cell>
          <cell r="M3741">
            <v>475.713</v>
          </cell>
        </row>
        <row r="3742">
          <cell r="F3742" t="str">
            <v>176#公变</v>
          </cell>
          <cell r="G3742">
            <v>315</v>
          </cell>
          <cell r="H3742">
            <v>0</v>
          </cell>
          <cell r="I3742">
            <v>0</v>
          </cell>
          <cell r="J3742">
            <v>450</v>
          </cell>
          <cell r="K3742">
            <v>311.76</v>
          </cell>
          <cell r="L3742">
            <v>0</v>
          </cell>
          <cell r="M3742">
            <v>173.565</v>
          </cell>
        </row>
        <row r="3743">
          <cell r="F3743" t="str">
            <v>924号公变3号变压器</v>
          </cell>
          <cell r="G3743">
            <v>1000</v>
          </cell>
          <cell r="H3743">
            <v>0</v>
          </cell>
          <cell r="I3743">
            <v>0</v>
          </cell>
          <cell r="J3743">
            <v>1440</v>
          </cell>
          <cell r="K3743">
            <v>997.632</v>
          </cell>
          <cell r="L3743">
            <v>0</v>
          </cell>
          <cell r="M3743">
            <v>558.8</v>
          </cell>
        </row>
        <row r="3744">
          <cell r="F3744" t="str">
            <v>924号公变1号变压器</v>
          </cell>
          <cell r="G3744">
            <v>1000</v>
          </cell>
          <cell r="H3744">
            <v>0</v>
          </cell>
          <cell r="I3744">
            <v>0</v>
          </cell>
          <cell r="J3744">
            <v>1440</v>
          </cell>
          <cell r="K3744">
            <v>997.632</v>
          </cell>
          <cell r="L3744">
            <v>0</v>
          </cell>
          <cell r="M3744">
            <v>591.2</v>
          </cell>
        </row>
        <row r="3745">
          <cell r="F3745" t="str">
            <v>924号公变2号变压器</v>
          </cell>
          <cell r="G3745">
            <v>1000</v>
          </cell>
          <cell r="H3745">
            <v>0</v>
          </cell>
          <cell r="I3745">
            <v>0</v>
          </cell>
          <cell r="J3745">
            <v>1440</v>
          </cell>
          <cell r="K3745">
            <v>997.632</v>
          </cell>
          <cell r="L3745">
            <v>0</v>
          </cell>
          <cell r="M3745">
            <v>768.4</v>
          </cell>
        </row>
        <row r="3746">
          <cell r="F3746" t="str">
            <v>925号公变4号变压器</v>
          </cell>
          <cell r="G3746">
            <v>1000</v>
          </cell>
          <cell r="H3746">
            <v>0</v>
          </cell>
          <cell r="I3746">
            <v>0</v>
          </cell>
          <cell r="J3746">
            <v>1440</v>
          </cell>
          <cell r="K3746">
            <v>997.632</v>
          </cell>
          <cell r="L3746">
            <v>0</v>
          </cell>
          <cell r="M3746">
            <v>605.9</v>
          </cell>
        </row>
        <row r="3747">
          <cell r="F3747" t="str">
            <v>924号公变4号变压器</v>
          </cell>
          <cell r="G3747">
            <v>1000</v>
          </cell>
          <cell r="H3747">
            <v>0</v>
          </cell>
          <cell r="I3747">
            <v>0</v>
          </cell>
          <cell r="J3747">
            <v>1440</v>
          </cell>
          <cell r="K3747">
            <v>997.632</v>
          </cell>
          <cell r="L3747">
            <v>0</v>
          </cell>
          <cell r="M3747">
            <v>772.2</v>
          </cell>
        </row>
        <row r="3748">
          <cell r="F3748" t="str">
            <v>925号公变3号变压器</v>
          </cell>
          <cell r="G3748">
            <v>1000</v>
          </cell>
          <cell r="H3748">
            <v>0</v>
          </cell>
          <cell r="I3748">
            <v>0</v>
          </cell>
          <cell r="J3748">
            <v>1440</v>
          </cell>
          <cell r="K3748">
            <v>997.632</v>
          </cell>
          <cell r="L3748">
            <v>0</v>
          </cell>
          <cell r="M3748">
            <v>557.9</v>
          </cell>
        </row>
        <row r="3749">
          <cell r="F3749" t="str">
            <v>925号公变1号变压器</v>
          </cell>
          <cell r="G3749">
            <v>1000</v>
          </cell>
          <cell r="H3749">
            <v>0</v>
          </cell>
          <cell r="I3749">
            <v>0</v>
          </cell>
          <cell r="J3749">
            <v>1440</v>
          </cell>
          <cell r="K3749">
            <v>997.632</v>
          </cell>
          <cell r="L3749">
            <v>0</v>
          </cell>
          <cell r="M3749">
            <v>591.4</v>
          </cell>
        </row>
        <row r="3750">
          <cell r="F3750" t="str">
            <v>925号公变2号变压器</v>
          </cell>
          <cell r="G3750">
            <v>1000</v>
          </cell>
          <cell r="H3750">
            <v>0</v>
          </cell>
          <cell r="I3750">
            <v>0</v>
          </cell>
          <cell r="J3750">
            <v>1440</v>
          </cell>
          <cell r="K3750">
            <v>997.632</v>
          </cell>
          <cell r="L3750">
            <v>0</v>
          </cell>
          <cell r="M3750">
            <v>724.1</v>
          </cell>
        </row>
        <row r="3751">
          <cell r="F3751" t="str">
            <v>258#公变</v>
          </cell>
          <cell r="G3751">
            <v>500</v>
          </cell>
          <cell r="H3751">
            <v>0</v>
          </cell>
          <cell r="I3751">
            <v>0</v>
          </cell>
          <cell r="J3751">
            <v>721</v>
          </cell>
          <cell r="K3751">
            <v>499.5088</v>
          </cell>
          <cell r="L3751">
            <v>0</v>
          </cell>
          <cell r="M3751">
            <v>405.45</v>
          </cell>
        </row>
        <row r="3752">
          <cell r="F3752" t="str">
            <v>时代中通豪园（967号公变）2号配电室1号配变</v>
          </cell>
          <cell r="G3752">
            <v>800</v>
          </cell>
          <cell r="H3752">
            <v>0</v>
          </cell>
          <cell r="I3752">
            <v>0</v>
          </cell>
          <cell r="J3752">
            <v>1155</v>
          </cell>
          <cell r="K3752">
            <v>800.184</v>
          </cell>
          <cell r="L3752">
            <v>0</v>
          </cell>
          <cell r="M3752">
            <v>439.6</v>
          </cell>
        </row>
        <row r="3753">
          <cell r="F3753" t="str">
            <v>2号配电室（908号公变）配电室3号配变</v>
          </cell>
          <cell r="G3753">
            <v>630</v>
          </cell>
          <cell r="H3753">
            <v>0</v>
          </cell>
          <cell r="I3753">
            <v>0</v>
          </cell>
          <cell r="J3753">
            <v>910</v>
          </cell>
          <cell r="K3753">
            <v>630.448</v>
          </cell>
          <cell r="L3753">
            <v>0</v>
          </cell>
          <cell r="M3753">
            <v>358.974</v>
          </cell>
        </row>
        <row r="3754">
          <cell r="F3754" t="str">
            <v>907号公变2号配电室1号配变</v>
          </cell>
          <cell r="G3754">
            <v>630</v>
          </cell>
          <cell r="H3754">
            <v>0</v>
          </cell>
          <cell r="I3754">
            <v>0</v>
          </cell>
          <cell r="J3754">
            <v>910</v>
          </cell>
          <cell r="K3754">
            <v>630.448</v>
          </cell>
          <cell r="L3754">
            <v>0</v>
          </cell>
          <cell r="M3754">
            <v>389.277</v>
          </cell>
        </row>
        <row r="3755">
          <cell r="F3755" t="str">
            <v>时代中通豪园（967号公变）1号配电室1号配变</v>
          </cell>
          <cell r="G3755">
            <v>800</v>
          </cell>
          <cell r="H3755">
            <v>0</v>
          </cell>
          <cell r="I3755">
            <v>0</v>
          </cell>
          <cell r="J3755">
            <v>1155</v>
          </cell>
          <cell r="K3755">
            <v>800.184</v>
          </cell>
          <cell r="L3755">
            <v>0</v>
          </cell>
          <cell r="M3755">
            <v>523.84</v>
          </cell>
        </row>
        <row r="3756">
          <cell r="F3756" t="str">
            <v>时代中通豪园（967号公变）1号配电室2号配变</v>
          </cell>
          <cell r="G3756">
            <v>800</v>
          </cell>
          <cell r="H3756">
            <v>0</v>
          </cell>
          <cell r="I3756">
            <v>0</v>
          </cell>
          <cell r="J3756">
            <v>1155</v>
          </cell>
          <cell r="K3756">
            <v>800.184</v>
          </cell>
          <cell r="L3756">
            <v>0</v>
          </cell>
          <cell r="M3756">
            <v>479.04</v>
          </cell>
        </row>
        <row r="3757">
          <cell r="F3757" t="str">
            <v>907号公变1号配电室1号配变</v>
          </cell>
          <cell r="G3757">
            <v>630</v>
          </cell>
          <cell r="H3757">
            <v>0</v>
          </cell>
          <cell r="I3757">
            <v>0</v>
          </cell>
          <cell r="J3757">
            <v>910</v>
          </cell>
          <cell r="K3757">
            <v>630.448</v>
          </cell>
          <cell r="L3757">
            <v>0</v>
          </cell>
          <cell r="M3757">
            <v>369.936</v>
          </cell>
        </row>
        <row r="3758">
          <cell r="F3758" t="str">
            <v>2号配电室（908号公变）配电室2号配变</v>
          </cell>
          <cell r="G3758">
            <v>630</v>
          </cell>
          <cell r="H3758">
            <v>0</v>
          </cell>
          <cell r="I3758">
            <v>0</v>
          </cell>
          <cell r="J3758">
            <v>910</v>
          </cell>
          <cell r="K3758">
            <v>630.448</v>
          </cell>
          <cell r="L3758">
            <v>0</v>
          </cell>
          <cell r="M3758">
            <v>416.493</v>
          </cell>
        </row>
        <row r="3759">
          <cell r="F3759" t="str">
            <v>2号配电室（908号公变）配电室1号配变</v>
          </cell>
          <cell r="G3759">
            <v>630</v>
          </cell>
          <cell r="H3759">
            <v>0</v>
          </cell>
          <cell r="I3759">
            <v>0</v>
          </cell>
          <cell r="J3759">
            <v>910</v>
          </cell>
          <cell r="K3759">
            <v>630.448</v>
          </cell>
          <cell r="L3759">
            <v>0</v>
          </cell>
          <cell r="M3759">
            <v>491.337</v>
          </cell>
        </row>
        <row r="3760">
          <cell r="F3760" t="str">
            <v>时代中通豪园（967号公变）2号配电室2号配变</v>
          </cell>
          <cell r="G3760">
            <v>800</v>
          </cell>
          <cell r="H3760">
            <v>0</v>
          </cell>
          <cell r="I3760">
            <v>0</v>
          </cell>
          <cell r="J3760">
            <v>1155</v>
          </cell>
          <cell r="K3760">
            <v>800.184</v>
          </cell>
          <cell r="L3760">
            <v>0</v>
          </cell>
          <cell r="M3760">
            <v>524.4</v>
          </cell>
        </row>
        <row r="3761">
          <cell r="F3761" t="str">
            <v>建设西线315#配电变压器2#变</v>
          </cell>
          <cell r="G3761">
            <v>1250</v>
          </cell>
          <cell r="H3761">
            <v>0</v>
          </cell>
          <cell r="I3761">
            <v>0</v>
          </cell>
          <cell r="J3761">
            <v>1804</v>
          </cell>
          <cell r="K3761">
            <v>1249.8112</v>
          </cell>
          <cell r="L3761">
            <v>0</v>
          </cell>
          <cell r="M3761">
            <v>120</v>
          </cell>
        </row>
        <row r="3762">
          <cell r="F3762" t="str">
            <v>740#公变4#变压器</v>
          </cell>
          <cell r="G3762">
            <v>630</v>
          </cell>
          <cell r="H3762">
            <v>0</v>
          </cell>
          <cell r="I3762">
            <v>0</v>
          </cell>
          <cell r="J3762">
            <v>910</v>
          </cell>
          <cell r="K3762">
            <v>630.448</v>
          </cell>
          <cell r="L3762">
            <v>0</v>
          </cell>
          <cell r="M3762">
            <v>55</v>
          </cell>
        </row>
        <row r="3763">
          <cell r="F3763" t="str">
            <v>623#配电室</v>
          </cell>
          <cell r="G3763">
            <v>630</v>
          </cell>
          <cell r="H3763">
            <v>0</v>
          </cell>
          <cell r="I3763">
            <v>0</v>
          </cell>
          <cell r="J3763">
            <v>910</v>
          </cell>
          <cell r="K3763">
            <v>630.448</v>
          </cell>
          <cell r="L3763">
            <v>0</v>
          </cell>
          <cell r="M3763">
            <v>55</v>
          </cell>
        </row>
        <row r="3764">
          <cell r="F3764" t="str">
            <v>740#公变2#变压器</v>
          </cell>
          <cell r="G3764">
            <v>630</v>
          </cell>
          <cell r="H3764">
            <v>0</v>
          </cell>
          <cell r="I3764">
            <v>0</v>
          </cell>
          <cell r="J3764">
            <v>910</v>
          </cell>
          <cell r="K3764">
            <v>630.448</v>
          </cell>
          <cell r="L3764">
            <v>0</v>
          </cell>
          <cell r="M3764">
            <v>55</v>
          </cell>
        </row>
        <row r="3765">
          <cell r="F3765" t="str">
            <v>建设西线315#孟达贵安园配电变压器1#变</v>
          </cell>
          <cell r="G3765">
            <v>1250</v>
          </cell>
          <cell r="H3765">
            <v>0</v>
          </cell>
          <cell r="I3765">
            <v>0</v>
          </cell>
          <cell r="J3765">
            <v>1804</v>
          </cell>
          <cell r="K3765">
            <v>1249.8112</v>
          </cell>
          <cell r="L3765">
            <v>0</v>
          </cell>
          <cell r="M3765">
            <v>120</v>
          </cell>
        </row>
        <row r="3766">
          <cell r="F3766" t="str">
            <v>515＃公变-1#</v>
          </cell>
          <cell r="G3766">
            <v>400</v>
          </cell>
          <cell r="H3766">
            <v>0</v>
          </cell>
          <cell r="I3766">
            <v>0</v>
          </cell>
          <cell r="J3766">
            <v>578</v>
          </cell>
          <cell r="K3766">
            <v>400.4384</v>
          </cell>
          <cell r="L3766">
            <v>0</v>
          </cell>
          <cell r="M3766">
            <v>20</v>
          </cell>
        </row>
        <row r="3767">
          <cell r="F3767" t="str">
            <v>建设西线257#三里铺孟达配电变压器1#变</v>
          </cell>
          <cell r="G3767">
            <v>1600</v>
          </cell>
          <cell r="H3767">
            <v>0</v>
          </cell>
          <cell r="I3767">
            <v>0</v>
          </cell>
          <cell r="J3767">
            <v>2310</v>
          </cell>
          <cell r="K3767">
            <v>1600.368</v>
          </cell>
          <cell r="L3767">
            <v>0</v>
          </cell>
          <cell r="M3767">
            <v>110</v>
          </cell>
        </row>
        <row r="3768">
          <cell r="F3768" t="str">
            <v>740#公变3#变压器</v>
          </cell>
          <cell r="G3768">
            <v>630</v>
          </cell>
          <cell r="H3768">
            <v>0</v>
          </cell>
          <cell r="I3768">
            <v>0</v>
          </cell>
          <cell r="J3768">
            <v>910</v>
          </cell>
          <cell r="K3768">
            <v>630.448</v>
          </cell>
          <cell r="L3768">
            <v>0</v>
          </cell>
          <cell r="M3768">
            <v>55</v>
          </cell>
        </row>
        <row r="3769">
          <cell r="F3769" t="str">
            <v>740#公变1#变压器</v>
          </cell>
          <cell r="G3769">
            <v>630</v>
          </cell>
          <cell r="H3769">
            <v>0</v>
          </cell>
          <cell r="I3769">
            <v>0</v>
          </cell>
          <cell r="J3769">
            <v>910</v>
          </cell>
          <cell r="K3769">
            <v>630.448</v>
          </cell>
          <cell r="L3769">
            <v>0</v>
          </cell>
          <cell r="M3769">
            <v>55</v>
          </cell>
        </row>
        <row r="3770">
          <cell r="F3770" t="str">
            <v>897号公变1号配变</v>
          </cell>
          <cell r="G3770">
            <v>400</v>
          </cell>
          <cell r="H3770">
            <v>0</v>
          </cell>
          <cell r="I3770">
            <v>0</v>
          </cell>
          <cell r="J3770">
            <v>578</v>
          </cell>
          <cell r="K3770">
            <v>400.4384</v>
          </cell>
          <cell r="L3770">
            <v>0</v>
          </cell>
          <cell r="M3770">
            <v>259.54</v>
          </cell>
        </row>
        <row r="3771">
          <cell r="F3771" t="str">
            <v>711#公变3#变压器</v>
          </cell>
          <cell r="G3771">
            <v>630</v>
          </cell>
          <cell r="H3771">
            <v>0</v>
          </cell>
          <cell r="I3771">
            <v>0</v>
          </cell>
          <cell r="J3771">
            <v>910</v>
          </cell>
          <cell r="K3771">
            <v>630.448</v>
          </cell>
          <cell r="L3771">
            <v>0</v>
          </cell>
          <cell r="M3771">
            <v>55</v>
          </cell>
        </row>
        <row r="3772">
          <cell r="F3772" t="str">
            <v>711#公变2#配电变压器</v>
          </cell>
          <cell r="G3772">
            <v>630</v>
          </cell>
          <cell r="H3772">
            <v>0</v>
          </cell>
          <cell r="I3772">
            <v>0</v>
          </cell>
          <cell r="J3772">
            <v>910</v>
          </cell>
          <cell r="K3772">
            <v>630.448</v>
          </cell>
          <cell r="L3772">
            <v>0</v>
          </cell>
          <cell r="M3772">
            <v>55</v>
          </cell>
        </row>
        <row r="3773">
          <cell r="F3773" t="str">
            <v>711#公变1#配电变压器</v>
          </cell>
          <cell r="G3773">
            <v>630</v>
          </cell>
          <cell r="H3773">
            <v>0</v>
          </cell>
          <cell r="I3773">
            <v>0</v>
          </cell>
          <cell r="J3773">
            <v>910</v>
          </cell>
          <cell r="K3773">
            <v>630.448</v>
          </cell>
          <cell r="L3773">
            <v>0</v>
          </cell>
          <cell r="M3773">
            <v>55</v>
          </cell>
        </row>
        <row r="3774">
          <cell r="F3774" t="str">
            <v>711#公变4#变压器</v>
          </cell>
          <cell r="G3774">
            <v>630</v>
          </cell>
          <cell r="H3774">
            <v>0</v>
          </cell>
          <cell r="I3774">
            <v>0</v>
          </cell>
          <cell r="J3774">
            <v>910</v>
          </cell>
          <cell r="K3774">
            <v>630.448</v>
          </cell>
          <cell r="L3774">
            <v>0</v>
          </cell>
          <cell r="M3774">
            <v>55</v>
          </cell>
        </row>
        <row r="3775">
          <cell r="F3775" t="str">
            <v>10kV东昌西线运河博物馆配电变压器</v>
          </cell>
          <cell r="G3775">
            <v>400</v>
          </cell>
          <cell r="H3775">
            <v>0</v>
          </cell>
          <cell r="I3775">
            <v>0</v>
          </cell>
          <cell r="J3775">
            <v>578</v>
          </cell>
          <cell r="K3775">
            <v>400.4384</v>
          </cell>
          <cell r="L3775">
            <v>0</v>
          </cell>
          <cell r="M3775">
            <v>139.4</v>
          </cell>
        </row>
        <row r="3776">
          <cell r="F3776" t="str">
            <v>650#配电室2#变压器</v>
          </cell>
          <cell r="G3776">
            <v>630</v>
          </cell>
          <cell r="H3776">
            <v>0</v>
          </cell>
          <cell r="I3776">
            <v>0</v>
          </cell>
          <cell r="J3776">
            <v>910</v>
          </cell>
          <cell r="K3776">
            <v>630.448</v>
          </cell>
          <cell r="L3776">
            <v>0</v>
          </cell>
          <cell r="M3776">
            <v>380.142</v>
          </cell>
        </row>
        <row r="3777">
          <cell r="F3777" t="str">
            <v>647#配电室2#变压器</v>
          </cell>
          <cell r="G3777">
            <v>630</v>
          </cell>
          <cell r="H3777">
            <v>0</v>
          </cell>
          <cell r="I3777">
            <v>0</v>
          </cell>
          <cell r="J3777">
            <v>910</v>
          </cell>
          <cell r="K3777">
            <v>630.448</v>
          </cell>
          <cell r="L3777">
            <v>0</v>
          </cell>
          <cell r="M3777">
            <v>329.616</v>
          </cell>
        </row>
        <row r="3778">
          <cell r="F3778" t="str">
            <v>648#公变3#主变</v>
          </cell>
          <cell r="G3778">
            <v>630</v>
          </cell>
          <cell r="H3778">
            <v>0</v>
          </cell>
          <cell r="I3778">
            <v>0</v>
          </cell>
          <cell r="J3778">
            <v>910</v>
          </cell>
          <cell r="K3778">
            <v>630.448</v>
          </cell>
          <cell r="L3778">
            <v>0</v>
          </cell>
          <cell r="M3778">
            <v>289.485</v>
          </cell>
        </row>
        <row r="3779">
          <cell r="F3779" t="str">
            <v>647#配电室1#变压器</v>
          </cell>
          <cell r="G3779">
            <v>630</v>
          </cell>
          <cell r="H3779">
            <v>0</v>
          </cell>
          <cell r="I3779">
            <v>0</v>
          </cell>
          <cell r="J3779">
            <v>910</v>
          </cell>
          <cell r="K3779">
            <v>630.448</v>
          </cell>
          <cell r="L3779">
            <v>0</v>
          </cell>
          <cell r="M3779">
            <v>357.525</v>
          </cell>
        </row>
        <row r="3780">
          <cell r="F3780" t="str">
            <v>650#配电室1#变压器</v>
          </cell>
          <cell r="G3780">
            <v>630</v>
          </cell>
          <cell r="H3780">
            <v>0</v>
          </cell>
          <cell r="I3780">
            <v>0</v>
          </cell>
          <cell r="J3780">
            <v>910</v>
          </cell>
          <cell r="K3780">
            <v>630.448</v>
          </cell>
          <cell r="L3780">
            <v>0</v>
          </cell>
          <cell r="M3780">
            <v>352.737</v>
          </cell>
        </row>
        <row r="3781">
          <cell r="F3781" t="str">
            <v>648#配电室4#变压器</v>
          </cell>
          <cell r="G3781">
            <v>630</v>
          </cell>
          <cell r="H3781">
            <v>0</v>
          </cell>
          <cell r="I3781">
            <v>0</v>
          </cell>
          <cell r="J3781">
            <v>910</v>
          </cell>
          <cell r="K3781">
            <v>630.448</v>
          </cell>
          <cell r="L3781">
            <v>0</v>
          </cell>
          <cell r="M3781">
            <v>414.855</v>
          </cell>
        </row>
        <row r="3782">
          <cell r="F3782" t="str">
            <v>465#公变</v>
          </cell>
          <cell r="G3782">
            <v>400</v>
          </cell>
          <cell r="H3782">
            <v>0</v>
          </cell>
          <cell r="I3782">
            <v>0</v>
          </cell>
          <cell r="J3782">
            <v>578</v>
          </cell>
          <cell r="K3782">
            <v>400.4384</v>
          </cell>
          <cell r="L3782">
            <v>0</v>
          </cell>
          <cell r="M3782">
            <v>20</v>
          </cell>
        </row>
        <row r="3783">
          <cell r="F3783" t="str">
            <v>绳张西变压器</v>
          </cell>
          <cell r="G3783">
            <v>400</v>
          </cell>
          <cell r="H3783">
            <v>0</v>
          </cell>
          <cell r="I3783">
            <v>0</v>
          </cell>
          <cell r="J3783">
            <v>578</v>
          </cell>
          <cell r="K3783">
            <v>400.4384</v>
          </cell>
          <cell r="L3783">
            <v>0</v>
          </cell>
          <cell r="M3783">
            <v>20</v>
          </cell>
        </row>
        <row r="3784">
          <cell r="F3784" t="str">
            <v>466#配电变压器</v>
          </cell>
          <cell r="G3784">
            <v>800</v>
          </cell>
          <cell r="H3784">
            <v>0</v>
          </cell>
          <cell r="I3784">
            <v>0</v>
          </cell>
          <cell r="J3784">
            <v>1155</v>
          </cell>
          <cell r="K3784">
            <v>800.184</v>
          </cell>
          <cell r="L3784">
            <v>0</v>
          </cell>
          <cell r="M3784">
            <v>18</v>
          </cell>
        </row>
        <row r="3785">
          <cell r="F3785" t="str">
            <v>齐鲁交通收费站公变</v>
          </cell>
          <cell r="G3785">
            <v>400</v>
          </cell>
          <cell r="H3785">
            <v>0</v>
          </cell>
          <cell r="I3785">
            <v>0</v>
          </cell>
          <cell r="J3785">
            <v>578</v>
          </cell>
          <cell r="K3785">
            <v>400.4384</v>
          </cell>
          <cell r="L3785">
            <v>0</v>
          </cell>
          <cell r="M3785">
            <v>20</v>
          </cell>
        </row>
        <row r="3786">
          <cell r="F3786" t="str">
            <v>山东轻工机械厂870号公变配电变压器</v>
          </cell>
          <cell r="G3786">
            <v>800</v>
          </cell>
          <cell r="H3786">
            <v>0</v>
          </cell>
          <cell r="I3786">
            <v>0</v>
          </cell>
          <cell r="J3786">
            <v>1155</v>
          </cell>
          <cell r="K3786">
            <v>800.184</v>
          </cell>
          <cell r="L3786">
            <v>0</v>
          </cell>
          <cell r="M3786">
            <v>18</v>
          </cell>
        </row>
        <row r="3787">
          <cell r="F3787" t="str">
            <v>畜牧局家属院975号箱式变1号配变</v>
          </cell>
          <cell r="G3787">
            <v>315</v>
          </cell>
          <cell r="H3787">
            <v>0</v>
          </cell>
          <cell r="I3787">
            <v>0</v>
          </cell>
          <cell r="J3787">
            <v>450</v>
          </cell>
          <cell r="K3787">
            <v>311.76</v>
          </cell>
          <cell r="L3787">
            <v>0</v>
          </cell>
          <cell r="M3787">
            <v>20</v>
          </cell>
        </row>
        <row r="3788">
          <cell r="F3788" t="str">
            <v>915号公变1号变压器</v>
          </cell>
          <cell r="G3788">
            <v>800</v>
          </cell>
          <cell r="H3788">
            <v>0</v>
          </cell>
          <cell r="I3788">
            <v>0</v>
          </cell>
          <cell r="J3788">
            <v>1155</v>
          </cell>
          <cell r="K3788">
            <v>800.184</v>
          </cell>
          <cell r="L3788">
            <v>0</v>
          </cell>
          <cell r="M3788">
            <v>18</v>
          </cell>
        </row>
        <row r="3789">
          <cell r="F3789" t="str">
            <v>915号公变2号变压器</v>
          </cell>
          <cell r="G3789">
            <v>800</v>
          </cell>
          <cell r="H3789">
            <v>0</v>
          </cell>
          <cell r="I3789">
            <v>0</v>
          </cell>
          <cell r="J3789">
            <v>1155</v>
          </cell>
          <cell r="K3789">
            <v>800.184</v>
          </cell>
          <cell r="L3789">
            <v>0</v>
          </cell>
          <cell r="M3789">
            <v>18</v>
          </cell>
        </row>
        <row r="3790">
          <cell r="F3790" t="str">
            <v>建行第五家属院981号公变箱式变1号配变</v>
          </cell>
          <cell r="G3790">
            <v>500</v>
          </cell>
          <cell r="H3790">
            <v>0</v>
          </cell>
          <cell r="I3790">
            <v>0</v>
          </cell>
          <cell r="J3790">
            <v>721</v>
          </cell>
          <cell r="K3790">
            <v>499.5088</v>
          </cell>
          <cell r="L3790">
            <v>0</v>
          </cell>
          <cell r="M3790">
            <v>45</v>
          </cell>
        </row>
        <row r="3791">
          <cell r="F3791" t="str">
            <v>943号公变2号变压器</v>
          </cell>
          <cell r="G3791">
            <v>800</v>
          </cell>
          <cell r="H3791">
            <v>0</v>
          </cell>
          <cell r="I3791">
            <v>0</v>
          </cell>
          <cell r="J3791">
            <v>1155</v>
          </cell>
          <cell r="K3791">
            <v>800.184</v>
          </cell>
          <cell r="L3791">
            <v>0</v>
          </cell>
          <cell r="M3791">
            <v>484.72</v>
          </cell>
        </row>
        <row r="3792">
          <cell r="F3792" t="str">
            <v>943号公变1号变压器</v>
          </cell>
          <cell r="G3792">
            <v>800</v>
          </cell>
          <cell r="H3792">
            <v>0</v>
          </cell>
          <cell r="I3792">
            <v>0</v>
          </cell>
          <cell r="J3792">
            <v>1155</v>
          </cell>
          <cell r="K3792">
            <v>800.184</v>
          </cell>
          <cell r="L3792">
            <v>0</v>
          </cell>
          <cell r="M3792">
            <v>617.76</v>
          </cell>
        </row>
        <row r="3793">
          <cell r="F3793" t="str">
            <v>纺校家属院978号公变箱式变1号配变</v>
          </cell>
          <cell r="G3793">
            <v>200</v>
          </cell>
          <cell r="H3793">
            <v>0</v>
          </cell>
          <cell r="I3793">
            <v>0</v>
          </cell>
          <cell r="J3793">
            <v>288</v>
          </cell>
          <cell r="K3793">
            <v>199.5264</v>
          </cell>
          <cell r="L3793">
            <v>0</v>
          </cell>
          <cell r="M3793">
            <v>111.58</v>
          </cell>
        </row>
        <row r="3794">
          <cell r="F3794" t="str">
            <v>10kV西安交大开闭所（922号公变）4号变压器</v>
          </cell>
          <cell r="G3794">
            <v>800</v>
          </cell>
          <cell r="H3794">
            <v>0</v>
          </cell>
          <cell r="I3794">
            <v>0</v>
          </cell>
          <cell r="J3794">
            <v>1155</v>
          </cell>
          <cell r="K3794">
            <v>800.184</v>
          </cell>
          <cell r="L3794">
            <v>0</v>
          </cell>
          <cell r="M3794">
            <v>454.8</v>
          </cell>
        </row>
        <row r="3795">
          <cell r="F3795" t="str">
            <v>10kV西安交大开闭所（922号公变）1号变压器</v>
          </cell>
          <cell r="G3795">
            <v>800</v>
          </cell>
          <cell r="H3795">
            <v>0</v>
          </cell>
          <cell r="I3795">
            <v>0</v>
          </cell>
          <cell r="J3795">
            <v>1155</v>
          </cell>
          <cell r="K3795">
            <v>800.184</v>
          </cell>
          <cell r="L3795">
            <v>0</v>
          </cell>
          <cell r="M3795">
            <v>551.84</v>
          </cell>
        </row>
        <row r="3796">
          <cell r="F3796" t="str">
            <v>10kV西安交大开闭所（922号公变）2号变压器</v>
          </cell>
          <cell r="G3796">
            <v>800</v>
          </cell>
          <cell r="H3796">
            <v>0</v>
          </cell>
          <cell r="I3796">
            <v>0</v>
          </cell>
          <cell r="J3796">
            <v>1155</v>
          </cell>
          <cell r="K3796">
            <v>800.184</v>
          </cell>
          <cell r="L3796">
            <v>0</v>
          </cell>
          <cell r="M3796">
            <v>383.92</v>
          </cell>
        </row>
        <row r="3797">
          <cell r="F3797" t="str">
            <v>10kV西安交大开闭所（922号公变）3号变压器</v>
          </cell>
          <cell r="G3797">
            <v>800</v>
          </cell>
          <cell r="H3797">
            <v>0</v>
          </cell>
          <cell r="I3797">
            <v>0</v>
          </cell>
          <cell r="J3797">
            <v>1155</v>
          </cell>
          <cell r="K3797">
            <v>800.184</v>
          </cell>
          <cell r="L3797">
            <v>0</v>
          </cell>
          <cell r="M3797">
            <v>482.48</v>
          </cell>
        </row>
        <row r="3798">
          <cell r="F3798" t="str">
            <v>昌润Ⅰ线403#宇城置业配电室2#变</v>
          </cell>
          <cell r="G3798">
            <v>500</v>
          </cell>
          <cell r="H3798">
            <v>0</v>
          </cell>
          <cell r="I3798">
            <v>0</v>
          </cell>
          <cell r="J3798">
            <v>721</v>
          </cell>
          <cell r="K3798">
            <v>499.5088</v>
          </cell>
          <cell r="L3798">
            <v>0</v>
          </cell>
          <cell r="M3798">
            <v>45</v>
          </cell>
        </row>
        <row r="3799">
          <cell r="F3799" t="str">
            <v>529#公变-1#变压器</v>
          </cell>
          <cell r="G3799">
            <v>630</v>
          </cell>
          <cell r="H3799">
            <v>0</v>
          </cell>
          <cell r="I3799">
            <v>0</v>
          </cell>
          <cell r="J3799">
            <v>910</v>
          </cell>
          <cell r="K3799">
            <v>630.448</v>
          </cell>
          <cell r="L3799">
            <v>0</v>
          </cell>
          <cell r="M3799">
            <v>55</v>
          </cell>
        </row>
        <row r="3800">
          <cell r="F3800" t="str">
            <v>542#公变-1#</v>
          </cell>
          <cell r="G3800">
            <v>630</v>
          </cell>
          <cell r="H3800">
            <v>0</v>
          </cell>
          <cell r="I3800">
            <v>0</v>
          </cell>
          <cell r="J3800">
            <v>910</v>
          </cell>
          <cell r="K3800">
            <v>630.448</v>
          </cell>
          <cell r="L3800">
            <v>0</v>
          </cell>
          <cell r="M3800">
            <v>55</v>
          </cell>
        </row>
        <row r="3801">
          <cell r="F3801" t="str">
            <v>505#公变江南公寓3#变压器</v>
          </cell>
          <cell r="G3801">
            <v>630</v>
          </cell>
          <cell r="H3801">
            <v>0</v>
          </cell>
          <cell r="I3801">
            <v>0</v>
          </cell>
          <cell r="J3801">
            <v>910</v>
          </cell>
          <cell r="K3801">
            <v>630.448</v>
          </cell>
          <cell r="L3801">
            <v>0</v>
          </cell>
          <cell r="M3801">
            <v>55</v>
          </cell>
        </row>
        <row r="3802">
          <cell r="F3802" t="str">
            <v>413#公变久安房产配电室1#变</v>
          </cell>
          <cell r="G3802">
            <v>1000</v>
          </cell>
          <cell r="H3802">
            <v>0</v>
          </cell>
          <cell r="I3802">
            <v>0</v>
          </cell>
          <cell r="J3802">
            <v>1440</v>
          </cell>
          <cell r="K3802">
            <v>997.632</v>
          </cell>
          <cell r="L3802">
            <v>0</v>
          </cell>
          <cell r="M3802">
            <v>30</v>
          </cell>
        </row>
        <row r="3803">
          <cell r="F3803" t="str">
            <v>529#公变-3#变压器</v>
          </cell>
          <cell r="G3803">
            <v>630</v>
          </cell>
          <cell r="H3803">
            <v>0</v>
          </cell>
          <cell r="I3803">
            <v>0</v>
          </cell>
          <cell r="J3803">
            <v>910</v>
          </cell>
          <cell r="K3803">
            <v>630.448</v>
          </cell>
          <cell r="L3803">
            <v>0</v>
          </cell>
          <cell r="M3803">
            <v>55</v>
          </cell>
        </row>
        <row r="3804">
          <cell r="F3804" t="str">
            <v>578#公变1#主变</v>
          </cell>
          <cell r="G3804">
            <v>630</v>
          </cell>
          <cell r="H3804">
            <v>0</v>
          </cell>
          <cell r="I3804">
            <v>0</v>
          </cell>
          <cell r="J3804">
            <v>910</v>
          </cell>
          <cell r="K3804">
            <v>630.448</v>
          </cell>
          <cell r="L3804">
            <v>0</v>
          </cell>
          <cell r="M3804">
            <v>55</v>
          </cell>
        </row>
        <row r="3805">
          <cell r="F3805" t="str">
            <v>505#公变江南公寓2#变压器</v>
          </cell>
          <cell r="G3805">
            <v>630</v>
          </cell>
          <cell r="H3805">
            <v>0</v>
          </cell>
          <cell r="I3805">
            <v>0</v>
          </cell>
          <cell r="J3805">
            <v>910</v>
          </cell>
          <cell r="K3805">
            <v>630.448</v>
          </cell>
          <cell r="L3805">
            <v>0</v>
          </cell>
          <cell r="M3805">
            <v>55</v>
          </cell>
        </row>
        <row r="3806">
          <cell r="F3806" t="str">
            <v>529#公变-2#变压器</v>
          </cell>
          <cell r="G3806">
            <v>630</v>
          </cell>
          <cell r="H3806">
            <v>0</v>
          </cell>
          <cell r="I3806">
            <v>0</v>
          </cell>
          <cell r="J3806">
            <v>910</v>
          </cell>
          <cell r="K3806">
            <v>630.448</v>
          </cell>
          <cell r="L3806">
            <v>0</v>
          </cell>
          <cell r="M3806">
            <v>55</v>
          </cell>
        </row>
        <row r="3807">
          <cell r="F3807" t="str">
            <v>413#公变2#主变</v>
          </cell>
          <cell r="G3807">
            <v>1000</v>
          </cell>
          <cell r="H3807">
            <v>0</v>
          </cell>
          <cell r="I3807">
            <v>0</v>
          </cell>
          <cell r="J3807">
            <v>1440</v>
          </cell>
          <cell r="K3807">
            <v>997.632</v>
          </cell>
          <cell r="L3807">
            <v>0</v>
          </cell>
          <cell r="M3807">
            <v>30</v>
          </cell>
        </row>
        <row r="3808">
          <cell r="F3808" t="str">
            <v>524#公变-1#</v>
          </cell>
          <cell r="G3808">
            <v>630</v>
          </cell>
          <cell r="H3808">
            <v>0</v>
          </cell>
          <cell r="I3808">
            <v>0</v>
          </cell>
          <cell r="J3808">
            <v>910</v>
          </cell>
          <cell r="K3808">
            <v>630.448</v>
          </cell>
          <cell r="L3808">
            <v>0</v>
          </cell>
          <cell r="M3808">
            <v>55</v>
          </cell>
        </row>
        <row r="3809">
          <cell r="F3809" t="str">
            <v>529#公变-4#变压器</v>
          </cell>
          <cell r="G3809">
            <v>630</v>
          </cell>
          <cell r="H3809">
            <v>0</v>
          </cell>
          <cell r="I3809">
            <v>0</v>
          </cell>
          <cell r="J3809">
            <v>910</v>
          </cell>
          <cell r="K3809">
            <v>630.448</v>
          </cell>
          <cell r="L3809">
            <v>0</v>
          </cell>
          <cell r="M3809">
            <v>55</v>
          </cell>
        </row>
        <row r="3810">
          <cell r="F3810" t="str">
            <v>505#公变江南公寓1#变压器</v>
          </cell>
          <cell r="G3810">
            <v>630</v>
          </cell>
          <cell r="H3810">
            <v>0</v>
          </cell>
          <cell r="I3810">
            <v>0</v>
          </cell>
          <cell r="J3810">
            <v>910</v>
          </cell>
          <cell r="K3810">
            <v>630.448</v>
          </cell>
          <cell r="L3810">
            <v>0</v>
          </cell>
          <cell r="M3810">
            <v>55</v>
          </cell>
        </row>
        <row r="3811">
          <cell r="F3811" t="str">
            <v>昌润Ⅰ线403#宇城置业配电室1#变</v>
          </cell>
          <cell r="G3811">
            <v>500</v>
          </cell>
          <cell r="H3811">
            <v>0</v>
          </cell>
          <cell r="I3811">
            <v>0</v>
          </cell>
          <cell r="J3811">
            <v>721</v>
          </cell>
          <cell r="K3811">
            <v>499.5088</v>
          </cell>
          <cell r="L3811">
            <v>0</v>
          </cell>
          <cell r="M3811">
            <v>45</v>
          </cell>
        </row>
        <row r="3812">
          <cell r="F3812" t="str">
            <v>昌润Ⅰ线412#配电室1#变</v>
          </cell>
          <cell r="G3812">
            <v>1000</v>
          </cell>
          <cell r="H3812">
            <v>0</v>
          </cell>
          <cell r="I3812">
            <v>0</v>
          </cell>
          <cell r="J3812">
            <v>1440</v>
          </cell>
          <cell r="K3812">
            <v>997.632</v>
          </cell>
          <cell r="L3812">
            <v>0</v>
          </cell>
          <cell r="M3812">
            <v>30</v>
          </cell>
        </row>
        <row r="3813">
          <cell r="F3813" t="str">
            <v>昌润Ⅰ线412#配电室2#变</v>
          </cell>
          <cell r="G3813">
            <v>1000</v>
          </cell>
          <cell r="H3813">
            <v>0</v>
          </cell>
          <cell r="I3813">
            <v>0</v>
          </cell>
          <cell r="J3813">
            <v>1440</v>
          </cell>
          <cell r="K3813">
            <v>997.632</v>
          </cell>
          <cell r="L3813">
            <v>0</v>
          </cell>
          <cell r="M3813">
            <v>30</v>
          </cell>
        </row>
        <row r="3814">
          <cell r="F3814" t="str">
            <v>建设西线257#配电变压器2#变</v>
          </cell>
          <cell r="G3814">
            <v>1600</v>
          </cell>
          <cell r="H3814">
            <v>0</v>
          </cell>
          <cell r="I3814">
            <v>0</v>
          </cell>
          <cell r="J3814">
            <v>2310</v>
          </cell>
          <cell r="K3814">
            <v>1600.368</v>
          </cell>
          <cell r="L3814">
            <v>0</v>
          </cell>
          <cell r="M3814">
            <v>110</v>
          </cell>
        </row>
        <row r="3815">
          <cell r="F3815" t="str">
            <v>661#</v>
          </cell>
          <cell r="G3815">
            <v>500</v>
          </cell>
          <cell r="H3815">
            <v>0</v>
          </cell>
          <cell r="I3815">
            <v>0</v>
          </cell>
          <cell r="J3815">
            <v>721</v>
          </cell>
          <cell r="K3815">
            <v>499.5088</v>
          </cell>
          <cell r="L3815">
            <v>0</v>
          </cell>
          <cell r="M3815">
            <v>45</v>
          </cell>
        </row>
        <row r="3816">
          <cell r="F3816" t="str">
            <v>卫育南线458#配电变压器</v>
          </cell>
          <cell r="G3816">
            <v>315</v>
          </cell>
          <cell r="H3816">
            <v>0</v>
          </cell>
          <cell r="I3816">
            <v>0</v>
          </cell>
          <cell r="J3816">
            <v>450</v>
          </cell>
          <cell r="K3816">
            <v>311.76</v>
          </cell>
          <cell r="L3816">
            <v>0</v>
          </cell>
          <cell r="M3816">
            <v>20</v>
          </cell>
        </row>
        <row r="3817">
          <cell r="F3817" t="str">
            <v>178#配电变压器</v>
          </cell>
          <cell r="G3817">
            <v>400</v>
          </cell>
          <cell r="H3817">
            <v>0</v>
          </cell>
          <cell r="I3817">
            <v>0</v>
          </cell>
          <cell r="J3817">
            <v>578</v>
          </cell>
          <cell r="K3817">
            <v>400.4384</v>
          </cell>
          <cell r="L3817">
            <v>0</v>
          </cell>
          <cell r="M3817">
            <v>20</v>
          </cell>
        </row>
        <row r="3818">
          <cell r="F3818" t="str">
            <v>817号公变2号变压器</v>
          </cell>
          <cell r="G3818">
            <v>800</v>
          </cell>
          <cell r="H3818">
            <v>0</v>
          </cell>
          <cell r="I3818">
            <v>0</v>
          </cell>
          <cell r="J3818">
            <v>1155</v>
          </cell>
          <cell r="K3818">
            <v>800.184</v>
          </cell>
          <cell r="L3818">
            <v>0</v>
          </cell>
          <cell r="M3818">
            <v>18</v>
          </cell>
        </row>
        <row r="3819">
          <cell r="F3819" t="str">
            <v>817号公变1号变压器</v>
          </cell>
          <cell r="G3819">
            <v>800</v>
          </cell>
          <cell r="H3819">
            <v>0</v>
          </cell>
          <cell r="I3819">
            <v>0</v>
          </cell>
          <cell r="J3819">
            <v>1155</v>
          </cell>
          <cell r="K3819">
            <v>800.184</v>
          </cell>
          <cell r="L3819">
            <v>0</v>
          </cell>
          <cell r="M3819">
            <v>18</v>
          </cell>
        </row>
        <row r="3820">
          <cell r="F3820" t="str">
            <v>816号公变1号变压器</v>
          </cell>
          <cell r="G3820">
            <v>800</v>
          </cell>
          <cell r="H3820">
            <v>0</v>
          </cell>
          <cell r="I3820">
            <v>0</v>
          </cell>
          <cell r="J3820">
            <v>1155</v>
          </cell>
          <cell r="K3820">
            <v>800.184</v>
          </cell>
          <cell r="L3820">
            <v>0</v>
          </cell>
          <cell r="M3820">
            <v>18</v>
          </cell>
        </row>
        <row r="3821">
          <cell r="F3821" t="str">
            <v>建设西线315#配电变压器3#变</v>
          </cell>
          <cell r="G3821">
            <v>1250</v>
          </cell>
          <cell r="H3821">
            <v>0</v>
          </cell>
          <cell r="I3821">
            <v>0</v>
          </cell>
          <cell r="J3821">
            <v>1804</v>
          </cell>
          <cell r="K3821">
            <v>1249.8112</v>
          </cell>
          <cell r="L3821">
            <v>0</v>
          </cell>
          <cell r="M3821">
            <v>120</v>
          </cell>
        </row>
        <row r="3822">
          <cell r="F3822" t="str">
            <v>660#</v>
          </cell>
          <cell r="G3822">
            <v>630</v>
          </cell>
          <cell r="H3822">
            <v>0</v>
          </cell>
          <cell r="I3822">
            <v>0</v>
          </cell>
          <cell r="J3822">
            <v>910</v>
          </cell>
          <cell r="K3822">
            <v>630.448</v>
          </cell>
          <cell r="L3822">
            <v>0</v>
          </cell>
          <cell r="M3822">
            <v>55</v>
          </cell>
        </row>
        <row r="3823">
          <cell r="F3823" t="str">
            <v>816号公变2号变压器</v>
          </cell>
          <cell r="G3823">
            <v>800</v>
          </cell>
          <cell r="H3823">
            <v>0</v>
          </cell>
          <cell r="I3823">
            <v>0</v>
          </cell>
          <cell r="J3823">
            <v>1155</v>
          </cell>
          <cell r="K3823">
            <v>800.184</v>
          </cell>
          <cell r="L3823">
            <v>0</v>
          </cell>
          <cell r="M3823">
            <v>18</v>
          </cell>
        </row>
        <row r="3824">
          <cell r="F3824" t="str">
            <v>121#箱变</v>
          </cell>
          <cell r="G3824">
            <v>500</v>
          </cell>
          <cell r="H3824">
            <v>0</v>
          </cell>
          <cell r="I3824">
            <v>0</v>
          </cell>
          <cell r="J3824">
            <v>721</v>
          </cell>
          <cell r="K3824">
            <v>499.5088</v>
          </cell>
          <cell r="L3824">
            <v>0</v>
          </cell>
          <cell r="M3824">
            <v>45</v>
          </cell>
        </row>
        <row r="3825">
          <cell r="F3825" t="str">
            <v>388#</v>
          </cell>
          <cell r="G3825">
            <v>800</v>
          </cell>
          <cell r="H3825">
            <v>0</v>
          </cell>
          <cell r="I3825">
            <v>0</v>
          </cell>
          <cell r="J3825">
            <v>1155</v>
          </cell>
          <cell r="K3825">
            <v>800.184</v>
          </cell>
          <cell r="L3825">
            <v>0</v>
          </cell>
          <cell r="M3825">
            <v>18</v>
          </cell>
        </row>
        <row r="3826">
          <cell r="F3826" t="str">
            <v>120#</v>
          </cell>
          <cell r="G3826">
            <v>500</v>
          </cell>
          <cell r="H3826">
            <v>0</v>
          </cell>
          <cell r="I3826">
            <v>0</v>
          </cell>
          <cell r="J3826">
            <v>721</v>
          </cell>
          <cell r="K3826">
            <v>499.5088</v>
          </cell>
          <cell r="L3826">
            <v>0</v>
          </cell>
          <cell r="M3826">
            <v>45</v>
          </cell>
        </row>
        <row r="3827">
          <cell r="F3827" t="str">
            <v>119#</v>
          </cell>
          <cell r="G3827">
            <v>500</v>
          </cell>
          <cell r="H3827">
            <v>0</v>
          </cell>
          <cell r="I3827">
            <v>0</v>
          </cell>
          <cell r="J3827">
            <v>721</v>
          </cell>
          <cell r="K3827">
            <v>499.5088</v>
          </cell>
          <cell r="L3827">
            <v>0</v>
          </cell>
          <cell r="M3827">
            <v>45</v>
          </cell>
        </row>
        <row r="3828">
          <cell r="F3828" t="str">
            <v>828号箱变配电变压器</v>
          </cell>
          <cell r="G3828">
            <v>400</v>
          </cell>
          <cell r="H3828">
            <v>0</v>
          </cell>
          <cell r="I3828">
            <v>0</v>
          </cell>
          <cell r="J3828">
            <v>578</v>
          </cell>
          <cell r="K3828">
            <v>400.4384</v>
          </cell>
          <cell r="L3828">
            <v>0</v>
          </cell>
          <cell r="M3828">
            <v>20</v>
          </cell>
        </row>
        <row r="3829">
          <cell r="F3829" t="str">
            <v>387#</v>
          </cell>
          <cell r="G3829">
            <v>630</v>
          </cell>
          <cell r="H3829">
            <v>0</v>
          </cell>
          <cell r="I3829">
            <v>0</v>
          </cell>
          <cell r="J3829">
            <v>910</v>
          </cell>
          <cell r="K3829">
            <v>630.448</v>
          </cell>
          <cell r="L3829">
            <v>0</v>
          </cell>
          <cell r="M3829">
            <v>55</v>
          </cell>
        </row>
        <row r="3830">
          <cell r="F3830" t="str">
            <v>509#</v>
          </cell>
          <cell r="G3830">
            <v>800</v>
          </cell>
          <cell r="H3830">
            <v>0</v>
          </cell>
          <cell r="I3830">
            <v>0</v>
          </cell>
          <cell r="J3830">
            <v>1155</v>
          </cell>
          <cell r="K3830">
            <v>800.184</v>
          </cell>
          <cell r="L3830">
            <v>0</v>
          </cell>
          <cell r="M3830">
            <v>18</v>
          </cell>
        </row>
        <row r="3831">
          <cell r="F3831" t="str">
            <v>854号公变3号变压器</v>
          </cell>
          <cell r="G3831">
            <v>630</v>
          </cell>
          <cell r="H3831">
            <v>0</v>
          </cell>
          <cell r="I3831">
            <v>0</v>
          </cell>
          <cell r="J3831">
            <v>910</v>
          </cell>
          <cell r="K3831">
            <v>630.448</v>
          </cell>
          <cell r="L3831">
            <v>0</v>
          </cell>
          <cell r="M3831">
            <v>55</v>
          </cell>
        </row>
        <row r="3832">
          <cell r="F3832" t="str">
            <v>854号公变1号变压器</v>
          </cell>
          <cell r="G3832">
            <v>630</v>
          </cell>
          <cell r="H3832">
            <v>0</v>
          </cell>
          <cell r="I3832">
            <v>0</v>
          </cell>
          <cell r="J3832">
            <v>910</v>
          </cell>
          <cell r="K3832">
            <v>630.448</v>
          </cell>
          <cell r="L3832">
            <v>0</v>
          </cell>
          <cell r="M3832">
            <v>55</v>
          </cell>
        </row>
        <row r="3833">
          <cell r="F3833" t="str">
            <v>854号公变2号变压器</v>
          </cell>
          <cell r="G3833">
            <v>630</v>
          </cell>
          <cell r="H3833">
            <v>0</v>
          </cell>
          <cell r="I3833">
            <v>0</v>
          </cell>
          <cell r="J3833">
            <v>910</v>
          </cell>
          <cell r="K3833">
            <v>630.448</v>
          </cell>
          <cell r="L3833">
            <v>0</v>
          </cell>
          <cell r="M3833">
            <v>55</v>
          </cell>
        </row>
        <row r="3834">
          <cell r="F3834" t="str">
            <v>489#</v>
          </cell>
          <cell r="G3834">
            <v>800</v>
          </cell>
          <cell r="H3834">
            <v>0</v>
          </cell>
          <cell r="I3834">
            <v>0</v>
          </cell>
          <cell r="J3834">
            <v>1155</v>
          </cell>
          <cell r="K3834">
            <v>800.184</v>
          </cell>
          <cell r="L3834">
            <v>0</v>
          </cell>
          <cell r="M3834">
            <v>18</v>
          </cell>
        </row>
        <row r="3835">
          <cell r="F3835" t="str">
            <v>427#公变-1#</v>
          </cell>
          <cell r="G3835">
            <v>500</v>
          </cell>
          <cell r="H3835">
            <v>0</v>
          </cell>
          <cell r="I3835">
            <v>0</v>
          </cell>
          <cell r="J3835">
            <v>721</v>
          </cell>
          <cell r="K3835">
            <v>499.5088</v>
          </cell>
          <cell r="L3835">
            <v>0</v>
          </cell>
          <cell r="M3835">
            <v>45</v>
          </cell>
        </row>
        <row r="3836">
          <cell r="F3836" t="str">
            <v>545#公变-1#</v>
          </cell>
          <cell r="G3836">
            <v>800</v>
          </cell>
          <cell r="H3836">
            <v>0</v>
          </cell>
          <cell r="I3836">
            <v>0</v>
          </cell>
          <cell r="J3836">
            <v>1155</v>
          </cell>
          <cell r="K3836">
            <v>800.184</v>
          </cell>
          <cell r="L3836">
            <v>0</v>
          </cell>
          <cell r="M3836">
            <v>18</v>
          </cell>
        </row>
        <row r="3837">
          <cell r="F3837" t="str">
            <v>490#公变-1#</v>
          </cell>
          <cell r="G3837">
            <v>800</v>
          </cell>
          <cell r="H3837">
            <v>0</v>
          </cell>
          <cell r="I3837">
            <v>0</v>
          </cell>
          <cell r="J3837">
            <v>1155</v>
          </cell>
          <cell r="K3837">
            <v>800.184</v>
          </cell>
          <cell r="L3837">
            <v>0</v>
          </cell>
          <cell r="M3837">
            <v>18</v>
          </cell>
        </row>
        <row r="3838">
          <cell r="F3838" t="str">
            <v>434#公变-1#</v>
          </cell>
          <cell r="G3838">
            <v>400</v>
          </cell>
          <cell r="H3838">
            <v>0</v>
          </cell>
          <cell r="I3838">
            <v>0</v>
          </cell>
          <cell r="J3838">
            <v>578</v>
          </cell>
          <cell r="K3838">
            <v>400.4384</v>
          </cell>
          <cell r="L3838">
            <v>0</v>
          </cell>
          <cell r="M3838">
            <v>20</v>
          </cell>
        </row>
        <row r="3839">
          <cell r="F3839" t="str">
            <v>411#配电室2#变</v>
          </cell>
          <cell r="G3839">
            <v>1250</v>
          </cell>
          <cell r="H3839">
            <v>0</v>
          </cell>
          <cell r="I3839">
            <v>0</v>
          </cell>
          <cell r="J3839">
            <v>1804</v>
          </cell>
          <cell r="K3839">
            <v>1249.8112</v>
          </cell>
          <cell r="L3839">
            <v>0</v>
          </cell>
          <cell r="M3839">
            <v>120</v>
          </cell>
        </row>
        <row r="3840">
          <cell r="F3840" t="str">
            <v>186#公变-1#</v>
          </cell>
          <cell r="G3840">
            <v>800</v>
          </cell>
          <cell r="H3840">
            <v>0</v>
          </cell>
          <cell r="I3840">
            <v>0</v>
          </cell>
          <cell r="J3840">
            <v>1155</v>
          </cell>
          <cell r="K3840">
            <v>800.184</v>
          </cell>
          <cell r="L3840">
            <v>0</v>
          </cell>
          <cell r="M3840">
            <v>18</v>
          </cell>
        </row>
        <row r="3841">
          <cell r="F3841" t="str">
            <v>304#公变-1#</v>
          </cell>
          <cell r="G3841">
            <v>400</v>
          </cell>
          <cell r="H3841">
            <v>0</v>
          </cell>
          <cell r="I3841">
            <v>0</v>
          </cell>
          <cell r="J3841">
            <v>578</v>
          </cell>
          <cell r="K3841">
            <v>400.4384</v>
          </cell>
          <cell r="L3841">
            <v>0</v>
          </cell>
          <cell r="M3841">
            <v>20</v>
          </cell>
        </row>
        <row r="3842">
          <cell r="F3842" t="str">
            <v>587#公变-1#</v>
          </cell>
          <cell r="G3842">
            <v>630</v>
          </cell>
          <cell r="H3842">
            <v>0</v>
          </cell>
          <cell r="I3842">
            <v>0</v>
          </cell>
          <cell r="J3842">
            <v>910</v>
          </cell>
          <cell r="K3842">
            <v>630.448</v>
          </cell>
          <cell r="L3842">
            <v>0</v>
          </cell>
          <cell r="M3842">
            <v>55</v>
          </cell>
        </row>
        <row r="3843">
          <cell r="F3843" t="str">
            <v>238#公变-1#</v>
          </cell>
          <cell r="G3843">
            <v>630</v>
          </cell>
          <cell r="H3843">
            <v>0</v>
          </cell>
          <cell r="I3843">
            <v>0</v>
          </cell>
          <cell r="J3843">
            <v>910</v>
          </cell>
          <cell r="K3843">
            <v>630.448</v>
          </cell>
          <cell r="L3843">
            <v>0</v>
          </cell>
          <cell r="M3843">
            <v>55</v>
          </cell>
        </row>
        <row r="3844">
          <cell r="F3844" t="str">
            <v>411#鸿顺房产配电室1#变</v>
          </cell>
          <cell r="G3844">
            <v>1250</v>
          </cell>
          <cell r="H3844">
            <v>0</v>
          </cell>
          <cell r="I3844">
            <v>0</v>
          </cell>
          <cell r="J3844">
            <v>1804</v>
          </cell>
          <cell r="K3844">
            <v>1249.8112</v>
          </cell>
          <cell r="L3844">
            <v>0</v>
          </cell>
          <cell r="M3844">
            <v>120</v>
          </cell>
        </row>
        <row r="3845">
          <cell r="F3845" t="str">
            <v>371#公变1#主变</v>
          </cell>
          <cell r="G3845">
            <v>1000</v>
          </cell>
          <cell r="H3845">
            <v>0</v>
          </cell>
          <cell r="I3845">
            <v>0</v>
          </cell>
          <cell r="J3845">
            <v>1440</v>
          </cell>
          <cell r="K3845">
            <v>997.632</v>
          </cell>
          <cell r="L3845">
            <v>0</v>
          </cell>
          <cell r="M3845">
            <v>30</v>
          </cell>
        </row>
        <row r="3846">
          <cell r="F3846" t="str">
            <v>126#公变变压器</v>
          </cell>
          <cell r="G3846">
            <v>400</v>
          </cell>
          <cell r="H3846">
            <v>0</v>
          </cell>
          <cell r="I3846">
            <v>0</v>
          </cell>
          <cell r="J3846">
            <v>578</v>
          </cell>
          <cell r="K3846">
            <v>400.4384</v>
          </cell>
          <cell r="L3846">
            <v>0</v>
          </cell>
          <cell r="M3846">
            <v>20</v>
          </cell>
        </row>
        <row r="3847">
          <cell r="F3847" t="str">
            <v>898号公变2号变压器</v>
          </cell>
          <cell r="G3847">
            <v>800</v>
          </cell>
          <cell r="H3847">
            <v>0</v>
          </cell>
          <cell r="I3847">
            <v>0</v>
          </cell>
          <cell r="J3847">
            <v>1155</v>
          </cell>
          <cell r="K3847">
            <v>800.184</v>
          </cell>
          <cell r="L3847">
            <v>0</v>
          </cell>
          <cell r="M3847">
            <v>548.24</v>
          </cell>
        </row>
        <row r="3848">
          <cell r="F3848" t="str">
            <v>898号公变1号变压器</v>
          </cell>
          <cell r="G3848">
            <v>800</v>
          </cell>
          <cell r="H3848">
            <v>0</v>
          </cell>
          <cell r="I3848">
            <v>0</v>
          </cell>
          <cell r="J3848">
            <v>1155</v>
          </cell>
          <cell r="K3848">
            <v>800.184</v>
          </cell>
          <cell r="L3848">
            <v>0</v>
          </cell>
          <cell r="M3848">
            <v>573.84</v>
          </cell>
        </row>
        <row r="3849">
          <cell r="F3849" t="str">
            <v>898号公变4号变压器</v>
          </cell>
          <cell r="G3849">
            <v>800</v>
          </cell>
          <cell r="H3849">
            <v>0</v>
          </cell>
          <cell r="I3849">
            <v>0</v>
          </cell>
          <cell r="J3849">
            <v>1155</v>
          </cell>
          <cell r="K3849">
            <v>800.184</v>
          </cell>
          <cell r="L3849">
            <v>0</v>
          </cell>
          <cell r="M3849">
            <v>671.92</v>
          </cell>
        </row>
        <row r="3850">
          <cell r="F3850" t="str">
            <v>898号公变3号变压器</v>
          </cell>
          <cell r="G3850">
            <v>800</v>
          </cell>
          <cell r="H3850">
            <v>0</v>
          </cell>
          <cell r="I3850">
            <v>0</v>
          </cell>
          <cell r="J3850">
            <v>1155</v>
          </cell>
          <cell r="K3850">
            <v>800.184</v>
          </cell>
          <cell r="L3850">
            <v>0</v>
          </cell>
          <cell r="M3850">
            <v>594.8</v>
          </cell>
        </row>
        <row r="3851">
          <cell r="F3851" t="str">
            <v>62#公变1#主变</v>
          </cell>
          <cell r="G3851">
            <v>800</v>
          </cell>
          <cell r="H3851">
            <v>0</v>
          </cell>
          <cell r="I3851">
            <v>0</v>
          </cell>
          <cell r="J3851">
            <v>1155</v>
          </cell>
          <cell r="K3851">
            <v>800.184</v>
          </cell>
          <cell r="L3851">
            <v>0</v>
          </cell>
          <cell r="M3851">
            <v>420.25</v>
          </cell>
        </row>
        <row r="3852">
          <cell r="F3852" t="str">
            <v>酱菜支线31#公变原公安处门口西-1#</v>
          </cell>
          <cell r="G3852">
            <v>400</v>
          </cell>
          <cell r="H3852">
            <v>0</v>
          </cell>
          <cell r="I3852">
            <v>0</v>
          </cell>
          <cell r="J3852">
            <v>578</v>
          </cell>
          <cell r="K3852">
            <v>400.4384</v>
          </cell>
          <cell r="L3852">
            <v>0</v>
          </cell>
          <cell r="M3852">
            <v>185.22</v>
          </cell>
        </row>
        <row r="3853">
          <cell r="F3853" t="str">
            <v>231#公变-1#</v>
          </cell>
          <cell r="G3853">
            <v>630</v>
          </cell>
          <cell r="H3853">
            <v>0</v>
          </cell>
          <cell r="I3853">
            <v>0</v>
          </cell>
          <cell r="J3853">
            <v>910</v>
          </cell>
          <cell r="K3853">
            <v>630.448</v>
          </cell>
          <cell r="L3853">
            <v>0</v>
          </cell>
          <cell r="M3853">
            <v>326.718</v>
          </cell>
        </row>
        <row r="3854">
          <cell r="F3854" t="str">
            <v>13#公变-1#</v>
          </cell>
          <cell r="G3854">
            <v>1000</v>
          </cell>
          <cell r="H3854">
            <v>0</v>
          </cell>
          <cell r="I3854">
            <v>0</v>
          </cell>
          <cell r="J3854">
            <v>1440</v>
          </cell>
          <cell r="K3854">
            <v>997.632</v>
          </cell>
          <cell r="L3854">
            <v>0</v>
          </cell>
          <cell r="M3854">
            <v>403.2</v>
          </cell>
        </row>
        <row r="3855">
          <cell r="F3855" t="str">
            <v>143#公变-1#</v>
          </cell>
          <cell r="G3855">
            <v>500</v>
          </cell>
          <cell r="H3855">
            <v>0</v>
          </cell>
          <cell r="I3855">
            <v>0</v>
          </cell>
          <cell r="J3855">
            <v>721</v>
          </cell>
          <cell r="K3855">
            <v>499.5088</v>
          </cell>
          <cell r="L3855">
            <v>0</v>
          </cell>
          <cell r="M3855">
            <v>368.7</v>
          </cell>
        </row>
        <row r="3856">
          <cell r="F3856" t="str">
            <v>203#公变</v>
          </cell>
          <cell r="G3856">
            <v>630</v>
          </cell>
          <cell r="H3856">
            <v>0</v>
          </cell>
          <cell r="I3856">
            <v>0</v>
          </cell>
          <cell r="J3856">
            <v>910</v>
          </cell>
          <cell r="K3856">
            <v>630.448</v>
          </cell>
          <cell r="L3856">
            <v>0</v>
          </cell>
          <cell r="M3856">
            <v>404.649</v>
          </cell>
        </row>
        <row r="3857">
          <cell r="F3857" t="str">
            <v>495#公变明德公寓-1#</v>
          </cell>
          <cell r="G3857">
            <v>400</v>
          </cell>
          <cell r="H3857">
            <v>0</v>
          </cell>
          <cell r="I3857">
            <v>0</v>
          </cell>
          <cell r="J3857">
            <v>578</v>
          </cell>
          <cell r="K3857">
            <v>400.4384</v>
          </cell>
          <cell r="L3857">
            <v>0</v>
          </cell>
          <cell r="M3857">
            <v>273.84</v>
          </cell>
        </row>
        <row r="3858">
          <cell r="F3858" t="str">
            <v>654#配电室</v>
          </cell>
          <cell r="G3858">
            <v>800</v>
          </cell>
          <cell r="H3858">
            <v>0</v>
          </cell>
          <cell r="I3858">
            <v>0</v>
          </cell>
          <cell r="J3858">
            <v>1155</v>
          </cell>
          <cell r="K3858">
            <v>800.184</v>
          </cell>
          <cell r="L3858">
            <v>0</v>
          </cell>
          <cell r="M3858">
            <v>360.96</v>
          </cell>
        </row>
        <row r="3859">
          <cell r="F3859" t="str">
            <v>638#公变-1#</v>
          </cell>
          <cell r="G3859">
            <v>800</v>
          </cell>
          <cell r="H3859">
            <v>0</v>
          </cell>
          <cell r="I3859">
            <v>0</v>
          </cell>
          <cell r="J3859">
            <v>1155</v>
          </cell>
          <cell r="K3859">
            <v>800.184</v>
          </cell>
          <cell r="L3859">
            <v>0</v>
          </cell>
          <cell r="M3859">
            <v>298.08</v>
          </cell>
        </row>
        <row r="3860">
          <cell r="F3860" t="str">
            <v>415#公变衡器厂家属院-1#</v>
          </cell>
          <cell r="G3860">
            <v>160</v>
          </cell>
          <cell r="H3860">
            <v>0</v>
          </cell>
          <cell r="I3860">
            <v>0</v>
          </cell>
          <cell r="J3860">
            <v>230</v>
          </cell>
          <cell r="K3860">
            <v>159.344</v>
          </cell>
          <cell r="L3860">
            <v>0</v>
          </cell>
          <cell r="M3860">
            <v>90.8</v>
          </cell>
        </row>
        <row r="3861">
          <cell r="F3861" t="str">
            <v>607#公变红庙-1#</v>
          </cell>
          <cell r="G3861">
            <v>630</v>
          </cell>
          <cell r="H3861">
            <v>0</v>
          </cell>
          <cell r="I3861">
            <v>0</v>
          </cell>
          <cell r="J3861">
            <v>910</v>
          </cell>
          <cell r="K3861">
            <v>630.448</v>
          </cell>
          <cell r="L3861">
            <v>0</v>
          </cell>
          <cell r="M3861">
            <v>421.533</v>
          </cell>
        </row>
        <row r="3862">
          <cell r="F3862" t="str">
            <v>741#公变2#变压器</v>
          </cell>
          <cell r="G3862">
            <v>630</v>
          </cell>
          <cell r="H3862">
            <v>0</v>
          </cell>
          <cell r="I3862">
            <v>0</v>
          </cell>
          <cell r="J3862">
            <v>910</v>
          </cell>
          <cell r="K3862">
            <v>630.448</v>
          </cell>
          <cell r="L3862">
            <v>0</v>
          </cell>
          <cell r="M3862">
            <v>462.924</v>
          </cell>
        </row>
        <row r="3863">
          <cell r="F3863" t="str">
            <v>481#公变-1#</v>
          </cell>
          <cell r="G3863">
            <v>400</v>
          </cell>
          <cell r="H3863">
            <v>0</v>
          </cell>
          <cell r="I3863">
            <v>0</v>
          </cell>
          <cell r="J3863">
            <v>578</v>
          </cell>
          <cell r="K3863">
            <v>400.4384</v>
          </cell>
          <cell r="L3863">
            <v>0</v>
          </cell>
          <cell r="M3863">
            <v>307.88</v>
          </cell>
        </row>
        <row r="3864">
          <cell r="F3864" t="str">
            <v>15#公变-1#</v>
          </cell>
          <cell r="G3864">
            <v>630</v>
          </cell>
          <cell r="H3864">
            <v>0</v>
          </cell>
          <cell r="I3864">
            <v>0</v>
          </cell>
          <cell r="J3864">
            <v>910</v>
          </cell>
          <cell r="K3864">
            <v>630.448</v>
          </cell>
          <cell r="L3864">
            <v>0</v>
          </cell>
          <cell r="M3864">
            <v>502.551</v>
          </cell>
        </row>
        <row r="3865">
          <cell r="F3865" t="str">
            <v>741#公变1#变压器</v>
          </cell>
          <cell r="G3865">
            <v>630</v>
          </cell>
          <cell r="H3865">
            <v>0</v>
          </cell>
          <cell r="I3865">
            <v>0</v>
          </cell>
          <cell r="J3865">
            <v>910</v>
          </cell>
          <cell r="K3865">
            <v>630.448</v>
          </cell>
          <cell r="L3865">
            <v>0</v>
          </cell>
          <cell r="M3865">
            <v>441.441</v>
          </cell>
        </row>
        <row r="3866">
          <cell r="F3866" t="str">
            <v>482#公变-1#</v>
          </cell>
          <cell r="G3866">
            <v>400</v>
          </cell>
          <cell r="H3866">
            <v>0</v>
          </cell>
          <cell r="I3866">
            <v>0</v>
          </cell>
          <cell r="J3866">
            <v>578</v>
          </cell>
          <cell r="K3866">
            <v>400.4384</v>
          </cell>
          <cell r="L3866">
            <v>0</v>
          </cell>
          <cell r="M3866">
            <v>301.92</v>
          </cell>
        </row>
        <row r="3867">
          <cell r="F3867" t="str">
            <v>488#公变-1#</v>
          </cell>
          <cell r="G3867">
            <v>630</v>
          </cell>
          <cell r="H3867">
            <v>0</v>
          </cell>
          <cell r="I3867">
            <v>0</v>
          </cell>
          <cell r="J3867">
            <v>910</v>
          </cell>
          <cell r="K3867">
            <v>630.448</v>
          </cell>
          <cell r="L3867">
            <v>0</v>
          </cell>
          <cell r="M3867">
            <v>351.477</v>
          </cell>
        </row>
        <row r="3868">
          <cell r="F3868" t="str">
            <v>柳园南线230#配电变压器</v>
          </cell>
          <cell r="G3868">
            <v>400</v>
          </cell>
          <cell r="H3868">
            <v>0</v>
          </cell>
          <cell r="I3868">
            <v>0</v>
          </cell>
          <cell r="J3868">
            <v>578</v>
          </cell>
          <cell r="K3868">
            <v>400.4384</v>
          </cell>
          <cell r="L3868">
            <v>0</v>
          </cell>
          <cell r="M3868">
            <v>237.92</v>
          </cell>
        </row>
        <row r="3869">
          <cell r="F3869" t="str">
            <v>柳园南线189#配电变压器</v>
          </cell>
          <cell r="G3869">
            <v>400</v>
          </cell>
          <cell r="H3869">
            <v>0</v>
          </cell>
          <cell r="I3869">
            <v>0</v>
          </cell>
          <cell r="J3869">
            <v>578</v>
          </cell>
          <cell r="K3869">
            <v>400.4384</v>
          </cell>
          <cell r="L3869">
            <v>0</v>
          </cell>
          <cell r="M3869">
            <v>231.16</v>
          </cell>
        </row>
        <row r="3870">
          <cell r="F3870" t="str">
            <v>487#公变-1#</v>
          </cell>
          <cell r="G3870">
            <v>630</v>
          </cell>
          <cell r="H3870">
            <v>0</v>
          </cell>
          <cell r="I3870">
            <v>0</v>
          </cell>
          <cell r="J3870">
            <v>910</v>
          </cell>
          <cell r="K3870">
            <v>630.448</v>
          </cell>
          <cell r="L3870">
            <v>0</v>
          </cell>
          <cell r="M3870">
            <v>407.925</v>
          </cell>
        </row>
        <row r="3871">
          <cell r="F3871" t="str">
            <v>710#公变</v>
          </cell>
          <cell r="G3871">
            <v>400</v>
          </cell>
          <cell r="H3871">
            <v>0</v>
          </cell>
          <cell r="I3871">
            <v>0</v>
          </cell>
          <cell r="J3871">
            <v>578</v>
          </cell>
          <cell r="K3871">
            <v>400.4384</v>
          </cell>
          <cell r="L3871">
            <v>0</v>
          </cell>
          <cell r="M3871">
            <v>20</v>
          </cell>
        </row>
        <row r="3872">
          <cell r="F3872" t="str">
            <v>325#公变-1#</v>
          </cell>
          <cell r="G3872">
            <v>800</v>
          </cell>
          <cell r="H3872">
            <v>0</v>
          </cell>
          <cell r="I3872">
            <v>0</v>
          </cell>
          <cell r="J3872">
            <v>1155</v>
          </cell>
          <cell r="K3872">
            <v>800.184</v>
          </cell>
          <cell r="L3872">
            <v>0</v>
          </cell>
          <cell r="M3872">
            <v>18</v>
          </cell>
        </row>
        <row r="3873">
          <cell r="F3873" t="str">
            <v>885号公变变压器</v>
          </cell>
          <cell r="G3873">
            <v>500</v>
          </cell>
          <cell r="H3873">
            <v>0</v>
          </cell>
          <cell r="I3873">
            <v>0</v>
          </cell>
          <cell r="J3873">
            <v>721</v>
          </cell>
          <cell r="K3873">
            <v>499.5088</v>
          </cell>
          <cell r="L3873">
            <v>0</v>
          </cell>
          <cell r="M3873">
            <v>45</v>
          </cell>
        </row>
        <row r="3874">
          <cell r="F3874" t="str">
            <v>322#公变-1#</v>
          </cell>
          <cell r="G3874">
            <v>800</v>
          </cell>
          <cell r="H3874">
            <v>0</v>
          </cell>
          <cell r="I3874">
            <v>0</v>
          </cell>
          <cell r="J3874">
            <v>1155</v>
          </cell>
          <cell r="K3874">
            <v>800.184</v>
          </cell>
          <cell r="L3874">
            <v>0</v>
          </cell>
          <cell r="M3874">
            <v>18</v>
          </cell>
        </row>
        <row r="3875">
          <cell r="F3875" t="str">
            <v>324#公变-1#</v>
          </cell>
          <cell r="G3875">
            <v>800</v>
          </cell>
          <cell r="H3875">
            <v>0</v>
          </cell>
          <cell r="I3875">
            <v>0</v>
          </cell>
          <cell r="J3875">
            <v>1155</v>
          </cell>
          <cell r="K3875">
            <v>800.184</v>
          </cell>
          <cell r="L3875">
            <v>0</v>
          </cell>
          <cell r="M3875">
            <v>18</v>
          </cell>
        </row>
        <row r="3876">
          <cell r="F3876" t="str">
            <v>323#公变-1#</v>
          </cell>
          <cell r="G3876">
            <v>800</v>
          </cell>
          <cell r="H3876">
            <v>0</v>
          </cell>
          <cell r="I3876">
            <v>0</v>
          </cell>
          <cell r="J3876">
            <v>1155</v>
          </cell>
          <cell r="K3876">
            <v>800.184</v>
          </cell>
          <cell r="L3876">
            <v>0</v>
          </cell>
          <cell r="M3876">
            <v>18</v>
          </cell>
        </row>
        <row r="3877">
          <cell r="F3877" t="str">
            <v>432#公变配电变压器</v>
          </cell>
          <cell r="G3877">
            <v>800</v>
          </cell>
          <cell r="H3877">
            <v>0</v>
          </cell>
          <cell r="I3877">
            <v>0</v>
          </cell>
          <cell r="J3877">
            <v>1155</v>
          </cell>
          <cell r="K3877">
            <v>800.184</v>
          </cell>
          <cell r="L3877">
            <v>0</v>
          </cell>
          <cell r="M3877">
            <v>18</v>
          </cell>
        </row>
        <row r="3878">
          <cell r="F3878" t="str">
            <v>187#公变配电变压器</v>
          </cell>
          <cell r="G3878">
            <v>630</v>
          </cell>
          <cell r="H3878">
            <v>0</v>
          </cell>
          <cell r="I3878">
            <v>0</v>
          </cell>
          <cell r="J3878">
            <v>910</v>
          </cell>
          <cell r="K3878">
            <v>630.448</v>
          </cell>
          <cell r="L3878">
            <v>0</v>
          </cell>
          <cell r="M3878">
            <v>55</v>
          </cell>
        </row>
        <row r="3879">
          <cell r="F3879" t="str">
            <v>819号公变1号变压器</v>
          </cell>
          <cell r="G3879">
            <v>630</v>
          </cell>
          <cell r="H3879">
            <v>0</v>
          </cell>
          <cell r="I3879">
            <v>0</v>
          </cell>
          <cell r="J3879">
            <v>910</v>
          </cell>
          <cell r="K3879">
            <v>630.448</v>
          </cell>
          <cell r="L3879">
            <v>0</v>
          </cell>
          <cell r="M3879">
            <v>55</v>
          </cell>
        </row>
        <row r="3880">
          <cell r="F3880" t="str">
            <v>819号公变4号变压器</v>
          </cell>
          <cell r="G3880">
            <v>630</v>
          </cell>
          <cell r="H3880">
            <v>0</v>
          </cell>
          <cell r="I3880">
            <v>0</v>
          </cell>
          <cell r="J3880">
            <v>910</v>
          </cell>
          <cell r="K3880">
            <v>630.448</v>
          </cell>
          <cell r="L3880">
            <v>0</v>
          </cell>
          <cell r="M3880">
            <v>55</v>
          </cell>
        </row>
        <row r="3881">
          <cell r="F3881" t="str">
            <v>819号公变2号变压器</v>
          </cell>
          <cell r="G3881">
            <v>630</v>
          </cell>
          <cell r="H3881">
            <v>0</v>
          </cell>
          <cell r="I3881">
            <v>0</v>
          </cell>
          <cell r="J3881">
            <v>910</v>
          </cell>
          <cell r="K3881">
            <v>630.448</v>
          </cell>
          <cell r="L3881">
            <v>0</v>
          </cell>
          <cell r="M3881">
            <v>55</v>
          </cell>
        </row>
        <row r="3882">
          <cell r="F3882" t="str">
            <v>819号公变3号变压器</v>
          </cell>
          <cell r="G3882">
            <v>630</v>
          </cell>
          <cell r="H3882">
            <v>0</v>
          </cell>
          <cell r="I3882">
            <v>0</v>
          </cell>
          <cell r="J3882">
            <v>910</v>
          </cell>
          <cell r="K3882">
            <v>630.448</v>
          </cell>
          <cell r="L3882">
            <v>0</v>
          </cell>
          <cell r="M3882">
            <v>55</v>
          </cell>
        </row>
        <row r="3883">
          <cell r="F3883" t="str">
            <v>650#配电室4#变压器</v>
          </cell>
          <cell r="G3883">
            <v>630</v>
          </cell>
          <cell r="H3883">
            <v>0</v>
          </cell>
          <cell r="I3883">
            <v>0</v>
          </cell>
          <cell r="J3883">
            <v>910</v>
          </cell>
          <cell r="K3883">
            <v>630.448</v>
          </cell>
          <cell r="L3883">
            <v>0</v>
          </cell>
          <cell r="M3883">
            <v>434.574</v>
          </cell>
        </row>
        <row r="3884">
          <cell r="F3884" t="str">
            <v>526号公变1号主变</v>
          </cell>
          <cell r="G3884">
            <v>800</v>
          </cell>
          <cell r="H3884">
            <v>0</v>
          </cell>
          <cell r="I3884">
            <v>0</v>
          </cell>
          <cell r="J3884">
            <v>1155</v>
          </cell>
          <cell r="K3884">
            <v>800.184</v>
          </cell>
          <cell r="L3884">
            <v>0</v>
          </cell>
          <cell r="M3884">
            <v>494.4</v>
          </cell>
        </row>
        <row r="3885">
          <cell r="F3885" t="str">
            <v>597#公变3#配电变压器</v>
          </cell>
          <cell r="G3885">
            <v>630</v>
          </cell>
          <cell r="H3885">
            <v>0</v>
          </cell>
          <cell r="I3885">
            <v>0</v>
          </cell>
          <cell r="J3885">
            <v>910</v>
          </cell>
          <cell r="K3885">
            <v>630.448</v>
          </cell>
          <cell r="L3885">
            <v>0</v>
          </cell>
          <cell r="M3885">
            <v>441.441</v>
          </cell>
        </row>
        <row r="3886">
          <cell r="F3886" t="str">
            <v>613#配电室4#变压器</v>
          </cell>
          <cell r="G3886">
            <v>800</v>
          </cell>
          <cell r="H3886">
            <v>0</v>
          </cell>
          <cell r="I3886">
            <v>0</v>
          </cell>
          <cell r="J3886">
            <v>1155</v>
          </cell>
          <cell r="K3886">
            <v>800.184</v>
          </cell>
          <cell r="L3886">
            <v>0</v>
          </cell>
          <cell r="M3886">
            <v>374.64</v>
          </cell>
        </row>
        <row r="3887">
          <cell r="F3887" t="str">
            <v>575#公变西湖馨苑Ⅱ期2#</v>
          </cell>
          <cell r="G3887">
            <v>800</v>
          </cell>
          <cell r="H3887">
            <v>0</v>
          </cell>
          <cell r="I3887">
            <v>0</v>
          </cell>
          <cell r="J3887">
            <v>1155</v>
          </cell>
          <cell r="K3887">
            <v>800.184</v>
          </cell>
          <cell r="L3887">
            <v>0</v>
          </cell>
          <cell r="M3887">
            <v>508</v>
          </cell>
        </row>
        <row r="3888">
          <cell r="F3888" t="str">
            <v>681#公变变压器</v>
          </cell>
          <cell r="G3888">
            <v>630</v>
          </cell>
          <cell r="H3888">
            <v>0</v>
          </cell>
          <cell r="I3888">
            <v>0</v>
          </cell>
          <cell r="J3888">
            <v>910</v>
          </cell>
          <cell r="K3888">
            <v>630.448</v>
          </cell>
          <cell r="L3888">
            <v>0</v>
          </cell>
          <cell r="M3888">
            <v>403.074</v>
          </cell>
        </row>
        <row r="3889">
          <cell r="F3889" t="str">
            <v>526号公变5号主变</v>
          </cell>
          <cell r="G3889">
            <v>800</v>
          </cell>
          <cell r="H3889">
            <v>0</v>
          </cell>
          <cell r="I3889">
            <v>0</v>
          </cell>
          <cell r="J3889">
            <v>1155</v>
          </cell>
          <cell r="K3889">
            <v>800.184</v>
          </cell>
          <cell r="L3889">
            <v>0</v>
          </cell>
          <cell r="M3889">
            <v>518</v>
          </cell>
        </row>
        <row r="3890">
          <cell r="F3890" t="str">
            <v>597#公变4#配电变压器</v>
          </cell>
          <cell r="G3890">
            <v>630</v>
          </cell>
          <cell r="H3890">
            <v>0</v>
          </cell>
          <cell r="I3890">
            <v>0</v>
          </cell>
          <cell r="J3890">
            <v>910</v>
          </cell>
          <cell r="K3890">
            <v>630.448</v>
          </cell>
          <cell r="L3890">
            <v>0</v>
          </cell>
          <cell r="M3890">
            <v>473.256</v>
          </cell>
        </row>
        <row r="3891">
          <cell r="F3891" t="str">
            <v>548#公变-1#变压器</v>
          </cell>
          <cell r="G3891">
            <v>630</v>
          </cell>
          <cell r="H3891">
            <v>0</v>
          </cell>
          <cell r="I3891">
            <v>0</v>
          </cell>
          <cell r="J3891">
            <v>910</v>
          </cell>
          <cell r="K3891">
            <v>630.448</v>
          </cell>
          <cell r="L3891">
            <v>0</v>
          </cell>
          <cell r="M3891">
            <v>435.393</v>
          </cell>
        </row>
        <row r="3892">
          <cell r="F3892" t="str">
            <v>651#公变1#变</v>
          </cell>
          <cell r="G3892">
            <v>400</v>
          </cell>
          <cell r="H3892">
            <v>0</v>
          </cell>
          <cell r="I3892">
            <v>0</v>
          </cell>
          <cell r="J3892">
            <v>578</v>
          </cell>
          <cell r="K3892">
            <v>400.4384</v>
          </cell>
          <cell r="L3892">
            <v>0</v>
          </cell>
          <cell r="M3892">
            <v>233.76</v>
          </cell>
        </row>
        <row r="3893">
          <cell r="F3893" t="str">
            <v>650#配电室3#变压器</v>
          </cell>
          <cell r="G3893">
            <v>630</v>
          </cell>
          <cell r="H3893">
            <v>0</v>
          </cell>
          <cell r="I3893">
            <v>0</v>
          </cell>
          <cell r="J3893">
            <v>910</v>
          </cell>
          <cell r="K3893">
            <v>630.448</v>
          </cell>
          <cell r="L3893">
            <v>0</v>
          </cell>
          <cell r="M3893">
            <v>396.144</v>
          </cell>
        </row>
        <row r="3894">
          <cell r="F3894" t="str">
            <v>648#配电室2#变压器</v>
          </cell>
          <cell r="G3894">
            <v>630</v>
          </cell>
          <cell r="H3894">
            <v>0</v>
          </cell>
          <cell r="I3894">
            <v>0</v>
          </cell>
          <cell r="J3894">
            <v>910</v>
          </cell>
          <cell r="K3894">
            <v>630.448</v>
          </cell>
          <cell r="L3894">
            <v>0</v>
          </cell>
          <cell r="M3894">
            <v>379.953</v>
          </cell>
        </row>
        <row r="3895">
          <cell r="F3895" t="str">
            <v>598#公变1#配电变压器</v>
          </cell>
          <cell r="G3895">
            <v>630</v>
          </cell>
          <cell r="H3895">
            <v>0</v>
          </cell>
          <cell r="I3895">
            <v>0</v>
          </cell>
          <cell r="J3895">
            <v>910</v>
          </cell>
          <cell r="K3895">
            <v>630.448</v>
          </cell>
          <cell r="L3895">
            <v>0</v>
          </cell>
          <cell r="M3895">
            <v>412.524</v>
          </cell>
        </row>
        <row r="3896">
          <cell r="F3896" t="str">
            <v>575#公变西湖馨苑Ⅱ期4#</v>
          </cell>
          <cell r="G3896">
            <v>800</v>
          </cell>
          <cell r="H3896">
            <v>0</v>
          </cell>
          <cell r="I3896">
            <v>0</v>
          </cell>
          <cell r="J3896">
            <v>1155</v>
          </cell>
          <cell r="K3896">
            <v>800.184</v>
          </cell>
          <cell r="L3896">
            <v>0</v>
          </cell>
          <cell r="M3896">
            <v>578.48</v>
          </cell>
        </row>
        <row r="3897">
          <cell r="F3897" t="str">
            <v>613#配电室5#变压器</v>
          </cell>
          <cell r="G3897">
            <v>800</v>
          </cell>
          <cell r="H3897">
            <v>0</v>
          </cell>
          <cell r="I3897">
            <v>0</v>
          </cell>
          <cell r="J3897">
            <v>1155</v>
          </cell>
          <cell r="K3897">
            <v>800.184</v>
          </cell>
          <cell r="L3897">
            <v>0</v>
          </cell>
          <cell r="M3897">
            <v>548.4</v>
          </cell>
        </row>
        <row r="3898">
          <cell r="F3898" t="str">
            <v>647#配电室3#变压器</v>
          </cell>
          <cell r="G3898">
            <v>630</v>
          </cell>
          <cell r="H3898">
            <v>0</v>
          </cell>
          <cell r="I3898">
            <v>0</v>
          </cell>
          <cell r="J3898">
            <v>910</v>
          </cell>
          <cell r="K3898">
            <v>630.448</v>
          </cell>
          <cell r="L3898">
            <v>0</v>
          </cell>
          <cell r="M3898">
            <v>283.941</v>
          </cell>
        </row>
        <row r="3899">
          <cell r="F3899" t="str">
            <v>575#公变西湖馨苑Ⅱ期6#</v>
          </cell>
          <cell r="G3899">
            <v>800</v>
          </cell>
          <cell r="H3899">
            <v>0</v>
          </cell>
          <cell r="I3899">
            <v>0</v>
          </cell>
          <cell r="J3899">
            <v>1155</v>
          </cell>
          <cell r="K3899">
            <v>800.184</v>
          </cell>
          <cell r="L3899">
            <v>0</v>
          </cell>
          <cell r="M3899">
            <v>506.16</v>
          </cell>
        </row>
        <row r="3900">
          <cell r="F3900" t="str">
            <v>613#配电室3#变压器</v>
          </cell>
          <cell r="G3900">
            <v>800</v>
          </cell>
          <cell r="H3900">
            <v>0</v>
          </cell>
          <cell r="I3900">
            <v>0</v>
          </cell>
          <cell r="J3900">
            <v>1155</v>
          </cell>
          <cell r="K3900">
            <v>800.184</v>
          </cell>
          <cell r="L3900">
            <v>0</v>
          </cell>
          <cell r="M3900">
            <v>467.28</v>
          </cell>
        </row>
        <row r="3901">
          <cell r="F3901" t="str">
            <v>575#公变西湖馨苑Ⅱ期5#</v>
          </cell>
          <cell r="G3901">
            <v>800</v>
          </cell>
          <cell r="H3901">
            <v>0</v>
          </cell>
          <cell r="I3901">
            <v>0</v>
          </cell>
          <cell r="J3901">
            <v>1155</v>
          </cell>
          <cell r="K3901">
            <v>800.184</v>
          </cell>
          <cell r="L3901">
            <v>0</v>
          </cell>
          <cell r="M3901">
            <v>550.72</v>
          </cell>
        </row>
        <row r="3902">
          <cell r="F3902" t="str">
            <v>672#-1#变</v>
          </cell>
          <cell r="G3902">
            <v>630</v>
          </cell>
          <cell r="H3902">
            <v>0</v>
          </cell>
          <cell r="I3902">
            <v>0</v>
          </cell>
          <cell r="J3902">
            <v>910</v>
          </cell>
          <cell r="K3902">
            <v>630.448</v>
          </cell>
          <cell r="L3902">
            <v>0</v>
          </cell>
          <cell r="M3902">
            <v>387.45</v>
          </cell>
        </row>
        <row r="3903">
          <cell r="F3903" t="str">
            <v>597#公变2#配电变压器</v>
          </cell>
          <cell r="G3903">
            <v>630</v>
          </cell>
          <cell r="H3903">
            <v>0</v>
          </cell>
          <cell r="I3903">
            <v>0</v>
          </cell>
          <cell r="J3903">
            <v>910</v>
          </cell>
          <cell r="K3903">
            <v>630.448</v>
          </cell>
          <cell r="L3903">
            <v>0</v>
          </cell>
          <cell r="M3903">
            <v>381.717</v>
          </cell>
        </row>
        <row r="3904">
          <cell r="F3904" t="str">
            <v>613#配电室2#变压器</v>
          </cell>
          <cell r="G3904">
            <v>800</v>
          </cell>
          <cell r="H3904">
            <v>0</v>
          </cell>
          <cell r="I3904">
            <v>0</v>
          </cell>
          <cell r="J3904">
            <v>1155</v>
          </cell>
          <cell r="K3904">
            <v>800.184</v>
          </cell>
          <cell r="L3904">
            <v>0</v>
          </cell>
          <cell r="M3904">
            <v>521.84</v>
          </cell>
        </row>
        <row r="3905">
          <cell r="F3905" t="str">
            <v>526号公变2号主变</v>
          </cell>
          <cell r="G3905">
            <v>800</v>
          </cell>
          <cell r="H3905">
            <v>0</v>
          </cell>
          <cell r="I3905">
            <v>0</v>
          </cell>
          <cell r="J3905">
            <v>1155</v>
          </cell>
          <cell r="K3905">
            <v>800.184</v>
          </cell>
          <cell r="L3905">
            <v>0</v>
          </cell>
          <cell r="M3905">
            <v>532.8</v>
          </cell>
        </row>
        <row r="3906">
          <cell r="F3906" t="str">
            <v>672#-3#变</v>
          </cell>
          <cell r="G3906">
            <v>630</v>
          </cell>
          <cell r="H3906">
            <v>0</v>
          </cell>
          <cell r="I3906">
            <v>0</v>
          </cell>
          <cell r="J3906">
            <v>910</v>
          </cell>
          <cell r="K3906">
            <v>630.448</v>
          </cell>
          <cell r="L3906">
            <v>0</v>
          </cell>
          <cell r="M3906">
            <v>483.714</v>
          </cell>
        </row>
        <row r="3907">
          <cell r="F3907" t="str">
            <v>597#公变1#配电变压器</v>
          </cell>
          <cell r="G3907">
            <v>630</v>
          </cell>
          <cell r="H3907">
            <v>0</v>
          </cell>
          <cell r="I3907">
            <v>0</v>
          </cell>
          <cell r="J3907">
            <v>910</v>
          </cell>
          <cell r="K3907">
            <v>630.448</v>
          </cell>
          <cell r="L3907">
            <v>0</v>
          </cell>
          <cell r="M3907">
            <v>457.002</v>
          </cell>
        </row>
        <row r="3908">
          <cell r="F3908" t="str">
            <v>526号公变3号主变</v>
          </cell>
          <cell r="G3908">
            <v>800</v>
          </cell>
          <cell r="H3908">
            <v>0</v>
          </cell>
          <cell r="I3908">
            <v>0</v>
          </cell>
          <cell r="J3908">
            <v>1155</v>
          </cell>
          <cell r="K3908">
            <v>800.184</v>
          </cell>
          <cell r="L3908">
            <v>0</v>
          </cell>
          <cell r="M3908">
            <v>422.4</v>
          </cell>
        </row>
        <row r="3909">
          <cell r="F3909" t="str">
            <v>598#公变3#配电变压器</v>
          </cell>
          <cell r="G3909">
            <v>630</v>
          </cell>
          <cell r="H3909">
            <v>0</v>
          </cell>
          <cell r="I3909">
            <v>0</v>
          </cell>
          <cell r="J3909">
            <v>910</v>
          </cell>
          <cell r="K3909">
            <v>630.448</v>
          </cell>
          <cell r="L3909">
            <v>0</v>
          </cell>
          <cell r="M3909">
            <v>387.45</v>
          </cell>
        </row>
        <row r="3910">
          <cell r="F3910" t="str">
            <v>598#公变2#配电变压器</v>
          </cell>
          <cell r="G3910">
            <v>630</v>
          </cell>
          <cell r="H3910">
            <v>0</v>
          </cell>
          <cell r="I3910">
            <v>0</v>
          </cell>
          <cell r="J3910">
            <v>910</v>
          </cell>
          <cell r="K3910">
            <v>630.448</v>
          </cell>
          <cell r="L3910">
            <v>0</v>
          </cell>
          <cell r="M3910">
            <v>293.076</v>
          </cell>
        </row>
        <row r="3911">
          <cell r="F3911" t="str">
            <v>526号公变4号主变</v>
          </cell>
          <cell r="G3911">
            <v>800</v>
          </cell>
          <cell r="H3911">
            <v>0</v>
          </cell>
          <cell r="I3911">
            <v>0</v>
          </cell>
          <cell r="J3911">
            <v>1155</v>
          </cell>
          <cell r="K3911">
            <v>800.184</v>
          </cell>
          <cell r="L3911">
            <v>0</v>
          </cell>
          <cell r="M3911">
            <v>458.48</v>
          </cell>
        </row>
        <row r="3912">
          <cell r="F3912" t="str">
            <v>598#公变4#配电变压器</v>
          </cell>
          <cell r="G3912">
            <v>630</v>
          </cell>
          <cell r="H3912">
            <v>0</v>
          </cell>
          <cell r="I3912">
            <v>0</v>
          </cell>
          <cell r="J3912">
            <v>910</v>
          </cell>
          <cell r="K3912">
            <v>630.448</v>
          </cell>
          <cell r="L3912">
            <v>0</v>
          </cell>
          <cell r="M3912">
            <v>477.351</v>
          </cell>
        </row>
        <row r="3913">
          <cell r="F3913" t="str">
            <v>648#配电室1#变压器</v>
          </cell>
          <cell r="G3913">
            <v>630</v>
          </cell>
          <cell r="H3913">
            <v>0</v>
          </cell>
          <cell r="I3913">
            <v>0</v>
          </cell>
          <cell r="J3913">
            <v>910</v>
          </cell>
          <cell r="K3913">
            <v>630.448</v>
          </cell>
          <cell r="L3913">
            <v>0</v>
          </cell>
          <cell r="M3913">
            <v>434.952</v>
          </cell>
        </row>
        <row r="3914">
          <cell r="F3914" t="str">
            <v>647#配电室4#变压器</v>
          </cell>
          <cell r="G3914">
            <v>630</v>
          </cell>
          <cell r="H3914">
            <v>0</v>
          </cell>
          <cell r="I3914">
            <v>0</v>
          </cell>
          <cell r="J3914">
            <v>910</v>
          </cell>
          <cell r="K3914">
            <v>630.448</v>
          </cell>
          <cell r="L3914">
            <v>0</v>
          </cell>
          <cell r="M3914">
            <v>446.733</v>
          </cell>
        </row>
        <row r="3915">
          <cell r="F3915" t="str">
            <v>90#公变</v>
          </cell>
          <cell r="G3915">
            <v>630</v>
          </cell>
          <cell r="H3915">
            <v>3</v>
          </cell>
          <cell r="I3915">
            <v>0</v>
          </cell>
          <cell r="J3915">
            <v>910</v>
          </cell>
          <cell r="K3915">
            <v>630.448</v>
          </cell>
          <cell r="L3915">
            <v>0</v>
          </cell>
          <cell r="M3915">
            <v>289.989</v>
          </cell>
        </row>
        <row r="3916">
          <cell r="F3916" t="str">
            <v>575#公变西湖馨苑Ⅱ期3#</v>
          </cell>
          <cell r="G3916">
            <v>800</v>
          </cell>
          <cell r="H3916">
            <v>0</v>
          </cell>
          <cell r="I3916">
            <v>0</v>
          </cell>
          <cell r="J3916">
            <v>1155</v>
          </cell>
          <cell r="K3916">
            <v>800.184</v>
          </cell>
          <cell r="L3916">
            <v>0</v>
          </cell>
          <cell r="M3916">
            <v>447.28</v>
          </cell>
        </row>
        <row r="3917">
          <cell r="F3917" t="str">
            <v>575#公变西湖馨苑Ⅱ期1#变</v>
          </cell>
          <cell r="G3917">
            <v>800</v>
          </cell>
          <cell r="H3917">
            <v>0</v>
          </cell>
          <cell r="I3917">
            <v>0</v>
          </cell>
          <cell r="J3917">
            <v>1155</v>
          </cell>
          <cell r="K3917">
            <v>800.184</v>
          </cell>
          <cell r="L3917">
            <v>0</v>
          </cell>
          <cell r="M3917">
            <v>568.16</v>
          </cell>
        </row>
        <row r="3918">
          <cell r="F3918" t="str">
            <v>613#配电室1#变压器</v>
          </cell>
          <cell r="G3918">
            <v>800</v>
          </cell>
          <cell r="H3918">
            <v>0</v>
          </cell>
          <cell r="I3918">
            <v>0</v>
          </cell>
          <cell r="J3918">
            <v>1155</v>
          </cell>
          <cell r="K3918">
            <v>800.184</v>
          </cell>
          <cell r="L3918">
            <v>0</v>
          </cell>
          <cell r="M3918">
            <v>476.64</v>
          </cell>
        </row>
        <row r="3919">
          <cell r="F3919" t="str">
            <v>10kV站南Ⅰ线39#公变配电变压器</v>
          </cell>
          <cell r="G3919">
            <v>1250</v>
          </cell>
          <cell r="H3919">
            <v>0</v>
          </cell>
          <cell r="I3919">
            <v>0</v>
          </cell>
          <cell r="J3919">
            <v>1804</v>
          </cell>
          <cell r="K3919">
            <v>1249.8112</v>
          </cell>
          <cell r="L3919">
            <v>0</v>
          </cell>
          <cell r="M3919">
            <v>292.625</v>
          </cell>
        </row>
        <row r="3920">
          <cell r="F3920" t="str">
            <v>672#-2#变</v>
          </cell>
          <cell r="G3920">
            <v>630</v>
          </cell>
          <cell r="H3920">
            <v>0</v>
          </cell>
          <cell r="I3920">
            <v>0</v>
          </cell>
          <cell r="J3920">
            <v>910</v>
          </cell>
          <cell r="K3920">
            <v>630.448</v>
          </cell>
          <cell r="L3920">
            <v>0</v>
          </cell>
          <cell r="M3920">
            <v>371.385</v>
          </cell>
        </row>
        <row r="3921">
          <cell r="F3921" t="str">
            <v>628#公变配电变压器</v>
          </cell>
          <cell r="G3921">
            <v>500</v>
          </cell>
          <cell r="H3921">
            <v>0</v>
          </cell>
          <cell r="I3921">
            <v>0</v>
          </cell>
          <cell r="J3921">
            <v>721</v>
          </cell>
          <cell r="K3921">
            <v>499.5088</v>
          </cell>
          <cell r="L3921">
            <v>0</v>
          </cell>
          <cell r="M3921">
            <v>341.35</v>
          </cell>
        </row>
        <row r="3922">
          <cell r="F3922" t="str">
            <v>589#配电室1#变压器</v>
          </cell>
          <cell r="G3922">
            <v>630</v>
          </cell>
          <cell r="H3922">
            <v>0</v>
          </cell>
          <cell r="I3922">
            <v>0</v>
          </cell>
          <cell r="J3922">
            <v>910</v>
          </cell>
          <cell r="K3922">
            <v>630.448</v>
          </cell>
          <cell r="L3922">
            <v>113.977952006357</v>
          </cell>
          <cell r="M3922">
            <v>55</v>
          </cell>
        </row>
        <row r="3923">
          <cell r="F3923" t="str">
            <v>东昌东线348#亚大园东花园配电变压器1#变</v>
          </cell>
          <cell r="G3923">
            <v>800</v>
          </cell>
          <cell r="H3923">
            <v>0</v>
          </cell>
          <cell r="I3923">
            <v>0</v>
          </cell>
          <cell r="J3923">
            <v>1155</v>
          </cell>
          <cell r="K3923">
            <v>800.184</v>
          </cell>
          <cell r="L3923">
            <v>144.664323700376</v>
          </cell>
          <cell r="M3923">
            <v>18</v>
          </cell>
        </row>
        <row r="3924">
          <cell r="F3924" t="str">
            <v>东昌东线348#配电变压器2#变</v>
          </cell>
          <cell r="G3924">
            <v>800</v>
          </cell>
          <cell r="H3924">
            <v>0</v>
          </cell>
          <cell r="I3924">
            <v>0</v>
          </cell>
          <cell r="J3924">
            <v>1155</v>
          </cell>
          <cell r="K3924">
            <v>800.184</v>
          </cell>
          <cell r="L3924">
            <v>144.664323700376</v>
          </cell>
          <cell r="M3924">
            <v>18</v>
          </cell>
        </row>
        <row r="3925">
          <cell r="F3925" t="str">
            <v>54#公变-1#</v>
          </cell>
          <cell r="G3925">
            <v>500</v>
          </cell>
          <cell r="H3925">
            <v>0</v>
          </cell>
          <cell r="I3925">
            <v>0</v>
          </cell>
          <cell r="J3925">
            <v>721</v>
          </cell>
          <cell r="K3925">
            <v>499.5088</v>
          </cell>
          <cell r="L3925">
            <v>90.3056081281133</v>
          </cell>
          <cell r="M3925">
            <v>45</v>
          </cell>
        </row>
        <row r="3926">
          <cell r="F3926" t="str">
            <v>555#公变1#主变</v>
          </cell>
          <cell r="G3926">
            <v>630</v>
          </cell>
          <cell r="H3926">
            <v>0</v>
          </cell>
          <cell r="I3926">
            <v>0</v>
          </cell>
          <cell r="J3926">
            <v>910</v>
          </cell>
          <cell r="K3926">
            <v>630.448</v>
          </cell>
          <cell r="L3926">
            <v>113.977952006357</v>
          </cell>
          <cell r="M3926">
            <v>55</v>
          </cell>
        </row>
        <row r="3927">
          <cell r="F3927" t="str">
            <v>554#公变1#主变</v>
          </cell>
          <cell r="G3927">
            <v>630</v>
          </cell>
          <cell r="H3927">
            <v>0</v>
          </cell>
          <cell r="I3927">
            <v>0</v>
          </cell>
          <cell r="J3927">
            <v>910</v>
          </cell>
          <cell r="K3927">
            <v>630.448</v>
          </cell>
          <cell r="L3927">
            <v>113.977952006357</v>
          </cell>
          <cell r="M3927">
            <v>55</v>
          </cell>
        </row>
        <row r="3928">
          <cell r="F3928" t="str">
            <v>556#公变1#主变</v>
          </cell>
          <cell r="G3928">
            <v>630</v>
          </cell>
          <cell r="H3928">
            <v>0</v>
          </cell>
          <cell r="I3928">
            <v>0</v>
          </cell>
          <cell r="J3928">
            <v>910</v>
          </cell>
          <cell r="K3928">
            <v>630.448</v>
          </cell>
          <cell r="L3928">
            <v>113.977952006357</v>
          </cell>
          <cell r="M3928">
            <v>55</v>
          </cell>
        </row>
        <row r="3929">
          <cell r="F3929" t="str">
            <v>华益食品</v>
          </cell>
          <cell r="G3929">
            <v>400</v>
          </cell>
          <cell r="H3929">
            <v>0</v>
          </cell>
          <cell r="I3929">
            <v>0</v>
          </cell>
          <cell r="J3929">
            <v>578</v>
          </cell>
          <cell r="K3929">
            <v>400.4384</v>
          </cell>
          <cell r="L3929">
            <v>72.394787098543</v>
          </cell>
          <cell r="M3929">
            <v>20</v>
          </cell>
        </row>
        <row r="3930">
          <cell r="F3930" t="str">
            <v>595#公变-1#</v>
          </cell>
          <cell r="G3930">
            <v>630</v>
          </cell>
          <cell r="H3930">
            <v>0</v>
          </cell>
          <cell r="I3930">
            <v>0</v>
          </cell>
          <cell r="J3930">
            <v>910</v>
          </cell>
          <cell r="K3930">
            <v>630.448</v>
          </cell>
          <cell r="L3930">
            <v>111.263876020609</v>
          </cell>
          <cell r="M3930">
            <v>55</v>
          </cell>
        </row>
        <row r="3931">
          <cell r="F3931" t="str">
            <v>771号公变4号变压器</v>
          </cell>
          <cell r="G3931">
            <v>630</v>
          </cell>
          <cell r="H3931">
            <v>0</v>
          </cell>
          <cell r="I3931">
            <v>0</v>
          </cell>
          <cell r="J3931">
            <v>910</v>
          </cell>
          <cell r="K3931">
            <v>630.448</v>
          </cell>
          <cell r="L3931">
            <v>35.5940213541459</v>
          </cell>
          <cell r="M3931">
            <v>55</v>
          </cell>
        </row>
        <row r="3932">
          <cell r="F3932" t="str">
            <v>507#公变-1#</v>
          </cell>
          <cell r="G3932">
            <v>630</v>
          </cell>
          <cell r="H3932">
            <v>0</v>
          </cell>
          <cell r="I3932">
            <v>0</v>
          </cell>
          <cell r="J3932">
            <v>910</v>
          </cell>
          <cell r="K3932">
            <v>630.448</v>
          </cell>
          <cell r="L3932">
            <v>35.5940213541459</v>
          </cell>
          <cell r="M3932">
            <v>55</v>
          </cell>
        </row>
        <row r="3933">
          <cell r="F3933" t="str">
            <v>771号公变3号变压器</v>
          </cell>
          <cell r="G3933">
            <v>630</v>
          </cell>
          <cell r="H3933">
            <v>0</v>
          </cell>
          <cell r="I3933">
            <v>0</v>
          </cell>
          <cell r="J3933">
            <v>910</v>
          </cell>
          <cell r="K3933">
            <v>630.448</v>
          </cell>
          <cell r="L3933">
            <v>35.5940213541459</v>
          </cell>
          <cell r="M3933">
            <v>55</v>
          </cell>
        </row>
        <row r="3934">
          <cell r="F3934" t="str">
            <v>592#公变-1#</v>
          </cell>
          <cell r="G3934">
            <v>400</v>
          </cell>
          <cell r="H3934">
            <v>0</v>
          </cell>
          <cell r="I3934">
            <v>0</v>
          </cell>
          <cell r="J3934">
            <v>578</v>
          </cell>
          <cell r="K3934">
            <v>400.4384</v>
          </cell>
          <cell r="L3934">
            <v>22.6080707062597</v>
          </cell>
          <cell r="M3934">
            <v>20</v>
          </cell>
        </row>
        <row r="3935">
          <cell r="F3935" t="str">
            <v>771号公变2号变压器</v>
          </cell>
          <cell r="G3935">
            <v>630</v>
          </cell>
          <cell r="H3935">
            <v>0</v>
          </cell>
          <cell r="I3935">
            <v>0</v>
          </cell>
          <cell r="J3935">
            <v>910</v>
          </cell>
          <cell r="K3935">
            <v>630.448</v>
          </cell>
          <cell r="L3935">
            <v>35.5940213541459</v>
          </cell>
          <cell r="M3935">
            <v>55</v>
          </cell>
        </row>
        <row r="3936">
          <cell r="F3936" t="str">
            <v>335#配电变压器1</v>
          </cell>
          <cell r="G3936">
            <v>315</v>
          </cell>
          <cell r="H3936">
            <v>0</v>
          </cell>
          <cell r="I3936">
            <v>0</v>
          </cell>
          <cell r="J3936">
            <v>450</v>
          </cell>
          <cell r="K3936">
            <v>311.76</v>
          </cell>
          <cell r="L3936">
            <v>17.6014391311711</v>
          </cell>
          <cell r="M3936">
            <v>20</v>
          </cell>
        </row>
        <row r="3937">
          <cell r="F3937" t="str">
            <v>范恭屯北煤改电箱变配电变压器</v>
          </cell>
          <cell r="G3937">
            <v>400</v>
          </cell>
          <cell r="H3937">
            <v>0</v>
          </cell>
          <cell r="I3937">
            <v>0</v>
          </cell>
          <cell r="J3937">
            <v>578</v>
          </cell>
          <cell r="K3937">
            <v>400.4384</v>
          </cell>
          <cell r="L3937">
            <v>22.6080707062597</v>
          </cell>
          <cell r="M3937">
            <v>20</v>
          </cell>
        </row>
        <row r="3938">
          <cell r="F3938" t="str">
            <v>769号公变1号变压器</v>
          </cell>
          <cell r="G3938">
            <v>630</v>
          </cell>
          <cell r="H3938">
            <v>0</v>
          </cell>
          <cell r="I3938">
            <v>0</v>
          </cell>
          <cell r="J3938">
            <v>910</v>
          </cell>
          <cell r="K3938">
            <v>630.448</v>
          </cell>
          <cell r="L3938">
            <v>35.5940213541459</v>
          </cell>
          <cell r="M3938">
            <v>55</v>
          </cell>
        </row>
        <row r="3939">
          <cell r="F3939" t="str">
            <v>770公变2号变压器</v>
          </cell>
          <cell r="G3939">
            <v>630</v>
          </cell>
          <cell r="H3939">
            <v>0</v>
          </cell>
          <cell r="I3939">
            <v>0</v>
          </cell>
          <cell r="J3939">
            <v>910</v>
          </cell>
          <cell r="K3939">
            <v>630.448</v>
          </cell>
          <cell r="L3939">
            <v>35.5940213541459</v>
          </cell>
          <cell r="M3939">
            <v>55</v>
          </cell>
        </row>
        <row r="3940">
          <cell r="F3940" t="str">
            <v>85#公变-1#</v>
          </cell>
          <cell r="G3940">
            <v>630</v>
          </cell>
          <cell r="H3940">
            <v>0</v>
          </cell>
          <cell r="I3940">
            <v>0</v>
          </cell>
          <cell r="J3940">
            <v>910</v>
          </cell>
          <cell r="K3940">
            <v>630.448</v>
          </cell>
          <cell r="L3940">
            <v>35.5940213541459</v>
          </cell>
          <cell r="M3940">
            <v>55</v>
          </cell>
        </row>
        <row r="3941">
          <cell r="F3941" t="str">
            <v>769号公变2号变压器</v>
          </cell>
          <cell r="G3941">
            <v>630</v>
          </cell>
          <cell r="H3941">
            <v>0</v>
          </cell>
          <cell r="I3941">
            <v>0</v>
          </cell>
          <cell r="J3941">
            <v>910</v>
          </cell>
          <cell r="K3941">
            <v>630.448</v>
          </cell>
          <cell r="L3941">
            <v>35.5940213541459</v>
          </cell>
          <cell r="M3941">
            <v>55</v>
          </cell>
        </row>
        <row r="3942">
          <cell r="F3942" t="str">
            <v>772号公变配电变压器</v>
          </cell>
          <cell r="G3942">
            <v>500</v>
          </cell>
          <cell r="H3942">
            <v>0</v>
          </cell>
          <cell r="I3942">
            <v>0</v>
          </cell>
          <cell r="J3942">
            <v>721</v>
          </cell>
          <cell r="K3942">
            <v>499.5088</v>
          </cell>
          <cell r="L3942">
            <v>28.2014169190541</v>
          </cell>
          <cell r="M3942">
            <v>45</v>
          </cell>
        </row>
        <row r="3943">
          <cell r="F3943" t="str">
            <v>771号公变1号变压器</v>
          </cell>
          <cell r="G3943">
            <v>630</v>
          </cell>
          <cell r="H3943">
            <v>0</v>
          </cell>
          <cell r="I3943">
            <v>0</v>
          </cell>
          <cell r="J3943">
            <v>910</v>
          </cell>
          <cell r="K3943">
            <v>630.448</v>
          </cell>
          <cell r="L3943">
            <v>35.5940213541459</v>
          </cell>
          <cell r="M3943">
            <v>55</v>
          </cell>
        </row>
        <row r="3944">
          <cell r="F3944" t="str">
            <v>770公变1号变压器</v>
          </cell>
          <cell r="G3944">
            <v>630</v>
          </cell>
          <cell r="H3944">
            <v>0</v>
          </cell>
          <cell r="I3944">
            <v>0</v>
          </cell>
          <cell r="J3944">
            <v>910</v>
          </cell>
          <cell r="K3944">
            <v>630.448</v>
          </cell>
          <cell r="L3944">
            <v>35.5940213541459</v>
          </cell>
          <cell r="M3944">
            <v>55</v>
          </cell>
        </row>
        <row r="3945">
          <cell r="F3945" t="str">
            <v>592#公变-2#</v>
          </cell>
          <cell r="G3945">
            <v>400</v>
          </cell>
          <cell r="H3945">
            <v>0</v>
          </cell>
          <cell r="I3945">
            <v>0</v>
          </cell>
          <cell r="J3945">
            <v>578</v>
          </cell>
          <cell r="K3945">
            <v>400.4384</v>
          </cell>
          <cell r="L3945">
            <v>22.6080707062597</v>
          </cell>
          <cell r="M3945">
            <v>20</v>
          </cell>
        </row>
        <row r="3946">
          <cell r="F3946" t="str">
            <v>846号公变配电变压器</v>
          </cell>
          <cell r="G3946">
            <v>200</v>
          </cell>
          <cell r="H3946">
            <v>0</v>
          </cell>
          <cell r="I3946">
            <v>0</v>
          </cell>
          <cell r="J3946">
            <v>288</v>
          </cell>
          <cell r="K3946">
            <v>199.5264</v>
          </cell>
          <cell r="L3946">
            <v>12.3671204688394</v>
          </cell>
          <cell r="M3946">
            <v>30</v>
          </cell>
        </row>
        <row r="3947">
          <cell r="F3947" t="str">
            <v>车队支线168#公变-1#</v>
          </cell>
          <cell r="G3947">
            <v>400</v>
          </cell>
          <cell r="H3947">
            <v>0</v>
          </cell>
          <cell r="I3947">
            <v>0</v>
          </cell>
          <cell r="J3947">
            <v>578</v>
          </cell>
          <cell r="K3947">
            <v>400.4384</v>
          </cell>
          <cell r="L3947">
            <v>24.8201237187125</v>
          </cell>
          <cell r="M3947">
            <v>20</v>
          </cell>
        </row>
        <row r="3948">
          <cell r="F3948" t="str">
            <v>491#配电室3#变压器</v>
          </cell>
          <cell r="G3948">
            <v>800</v>
          </cell>
          <cell r="H3948">
            <v>0</v>
          </cell>
          <cell r="I3948">
            <v>0</v>
          </cell>
          <cell r="J3948">
            <v>1155</v>
          </cell>
          <cell r="K3948">
            <v>800.184</v>
          </cell>
          <cell r="L3948">
            <v>49.5973060469082</v>
          </cell>
          <cell r="M3948">
            <v>18</v>
          </cell>
        </row>
        <row r="3949">
          <cell r="F3949" t="str">
            <v>491#配电室4#变压器</v>
          </cell>
          <cell r="G3949">
            <v>800</v>
          </cell>
          <cell r="H3949">
            <v>0</v>
          </cell>
          <cell r="I3949">
            <v>0</v>
          </cell>
          <cell r="J3949">
            <v>1155</v>
          </cell>
          <cell r="K3949">
            <v>800.184</v>
          </cell>
          <cell r="L3949">
            <v>49.5973060469082</v>
          </cell>
          <cell r="M3949">
            <v>18</v>
          </cell>
        </row>
        <row r="3950">
          <cell r="F3950" t="str">
            <v>491#配电室2#变压器</v>
          </cell>
          <cell r="G3950">
            <v>800</v>
          </cell>
          <cell r="H3950">
            <v>0</v>
          </cell>
          <cell r="I3950">
            <v>0</v>
          </cell>
          <cell r="J3950">
            <v>1155</v>
          </cell>
          <cell r="K3950">
            <v>800.184</v>
          </cell>
          <cell r="L3950">
            <v>49.5973060469082</v>
          </cell>
          <cell r="M3950">
            <v>18</v>
          </cell>
        </row>
        <row r="3951">
          <cell r="F3951" t="str">
            <v>车队支线建设东线226#配电变压器</v>
          </cell>
          <cell r="G3951">
            <v>500</v>
          </cell>
          <cell r="H3951">
            <v>0</v>
          </cell>
          <cell r="I3951">
            <v>0</v>
          </cell>
          <cell r="J3951">
            <v>721</v>
          </cell>
          <cell r="K3951">
            <v>499.5088</v>
          </cell>
          <cell r="L3951">
            <v>30.9607425626154</v>
          </cell>
          <cell r="M3951">
            <v>45</v>
          </cell>
        </row>
        <row r="3952">
          <cell r="F3952" t="str">
            <v>491#配电室1#变压器</v>
          </cell>
          <cell r="G3952">
            <v>800</v>
          </cell>
          <cell r="H3952">
            <v>0</v>
          </cell>
          <cell r="I3952">
            <v>0</v>
          </cell>
          <cell r="J3952">
            <v>1155</v>
          </cell>
          <cell r="K3952">
            <v>800.184</v>
          </cell>
          <cell r="L3952">
            <v>49.5973060469082</v>
          </cell>
          <cell r="M3952">
            <v>18</v>
          </cell>
        </row>
        <row r="3953">
          <cell r="F3953" t="str">
            <v>车队锅炉-166</v>
          </cell>
          <cell r="G3953">
            <v>1250</v>
          </cell>
          <cell r="H3953">
            <v>0</v>
          </cell>
          <cell r="I3953">
            <v>0</v>
          </cell>
          <cell r="J3953">
            <v>1804</v>
          </cell>
          <cell r="K3953">
            <v>1249.8112</v>
          </cell>
          <cell r="L3953">
            <v>77.4662684923137</v>
          </cell>
          <cell r="M3953">
            <v>120</v>
          </cell>
        </row>
        <row r="3954">
          <cell r="F3954" t="str">
            <v>405#公变-1#</v>
          </cell>
          <cell r="G3954">
            <v>800</v>
          </cell>
          <cell r="H3954">
            <v>0</v>
          </cell>
          <cell r="I3954">
            <v>0</v>
          </cell>
          <cell r="J3954">
            <v>1155</v>
          </cell>
          <cell r="K3954">
            <v>800.184</v>
          </cell>
          <cell r="L3954">
            <v>55.8685464764639</v>
          </cell>
          <cell r="M3954">
            <v>18</v>
          </cell>
        </row>
        <row r="3955">
          <cell r="F3955" t="str">
            <v>406#公变-1#</v>
          </cell>
          <cell r="G3955">
            <v>800</v>
          </cell>
          <cell r="H3955">
            <v>0</v>
          </cell>
          <cell r="I3955">
            <v>0</v>
          </cell>
          <cell r="J3955">
            <v>1155</v>
          </cell>
          <cell r="K3955">
            <v>800.184</v>
          </cell>
          <cell r="L3955">
            <v>55.8685464764639</v>
          </cell>
          <cell r="M3955">
            <v>18</v>
          </cell>
        </row>
        <row r="3956">
          <cell r="F3956" t="str">
            <v>郑坑东小区2号配电室（788号公变）3号配电变压器</v>
          </cell>
          <cell r="G3956">
            <v>630</v>
          </cell>
          <cell r="H3956">
            <v>0</v>
          </cell>
          <cell r="I3956">
            <v>0</v>
          </cell>
          <cell r="J3956">
            <v>910</v>
          </cell>
          <cell r="K3956">
            <v>630.448</v>
          </cell>
          <cell r="L3956">
            <v>40.2403595826035</v>
          </cell>
          <cell r="M3956">
            <v>55</v>
          </cell>
        </row>
        <row r="3957">
          <cell r="F3957" t="str">
            <v>567#新基泰公变-3#变压器</v>
          </cell>
          <cell r="G3957">
            <v>800</v>
          </cell>
          <cell r="H3957">
            <v>0</v>
          </cell>
          <cell r="I3957">
            <v>0</v>
          </cell>
          <cell r="J3957">
            <v>1155</v>
          </cell>
          <cell r="K3957">
            <v>800.184</v>
          </cell>
          <cell r="L3957">
            <v>51.0743025471506</v>
          </cell>
          <cell r="M3957">
            <v>18</v>
          </cell>
        </row>
        <row r="3958">
          <cell r="F3958" t="str">
            <v>713号公变2#变压器</v>
          </cell>
          <cell r="G3958">
            <v>630</v>
          </cell>
          <cell r="H3958">
            <v>0</v>
          </cell>
          <cell r="I3958">
            <v>0</v>
          </cell>
          <cell r="J3958">
            <v>910</v>
          </cell>
          <cell r="K3958">
            <v>630.448</v>
          </cell>
          <cell r="L3958">
            <v>40.2403595826035</v>
          </cell>
          <cell r="M3958">
            <v>55</v>
          </cell>
        </row>
        <row r="3959">
          <cell r="F3959" t="str">
            <v>铝窗支线549#公变-2#变压器</v>
          </cell>
          <cell r="G3959">
            <v>800</v>
          </cell>
          <cell r="H3959">
            <v>0</v>
          </cell>
          <cell r="I3959">
            <v>0</v>
          </cell>
          <cell r="J3959">
            <v>1155</v>
          </cell>
          <cell r="K3959">
            <v>800.184</v>
          </cell>
          <cell r="L3959">
            <v>51.0743025471506</v>
          </cell>
          <cell r="M3959">
            <v>18</v>
          </cell>
        </row>
        <row r="3960">
          <cell r="F3960" t="str">
            <v>铝窗支线549#公变-4#变压器</v>
          </cell>
          <cell r="G3960">
            <v>800</v>
          </cell>
          <cell r="H3960">
            <v>0</v>
          </cell>
          <cell r="I3960">
            <v>0</v>
          </cell>
          <cell r="J3960">
            <v>1155</v>
          </cell>
          <cell r="K3960">
            <v>800.184</v>
          </cell>
          <cell r="L3960">
            <v>51.0743025471506</v>
          </cell>
          <cell r="M3960">
            <v>18</v>
          </cell>
        </row>
        <row r="3961">
          <cell r="F3961" t="str">
            <v>范恭屯南煤改电箱变配电变压器</v>
          </cell>
          <cell r="G3961">
            <v>800</v>
          </cell>
          <cell r="H3961">
            <v>0</v>
          </cell>
          <cell r="I3961">
            <v>0</v>
          </cell>
          <cell r="J3961">
            <v>1155</v>
          </cell>
          <cell r="K3961">
            <v>800.184</v>
          </cell>
          <cell r="L3961">
            <v>51.0743025471506</v>
          </cell>
          <cell r="M3961">
            <v>18</v>
          </cell>
        </row>
        <row r="3962">
          <cell r="F3962" t="str">
            <v>268#公变2#主变</v>
          </cell>
          <cell r="G3962">
            <v>500</v>
          </cell>
          <cell r="H3962">
            <v>0</v>
          </cell>
          <cell r="I3962">
            <v>0</v>
          </cell>
          <cell r="J3962">
            <v>721</v>
          </cell>
          <cell r="K3962">
            <v>499.5088</v>
          </cell>
          <cell r="L3962">
            <v>31.8827464385243</v>
          </cell>
          <cell r="M3962">
            <v>45</v>
          </cell>
        </row>
        <row r="3963">
          <cell r="F3963" t="str">
            <v>737#配电室2#变压器</v>
          </cell>
          <cell r="G3963">
            <v>800</v>
          </cell>
          <cell r="H3963">
            <v>0</v>
          </cell>
          <cell r="I3963">
            <v>0</v>
          </cell>
          <cell r="J3963">
            <v>1155</v>
          </cell>
          <cell r="K3963">
            <v>800.184</v>
          </cell>
          <cell r="L3963">
            <v>51.0743025471506</v>
          </cell>
          <cell r="M3963">
            <v>18</v>
          </cell>
        </row>
        <row r="3964">
          <cell r="F3964" t="str">
            <v>738#配电室1#变压器</v>
          </cell>
          <cell r="G3964">
            <v>800</v>
          </cell>
          <cell r="H3964">
            <v>0</v>
          </cell>
          <cell r="I3964">
            <v>0</v>
          </cell>
          <cell r="J3964">
            <v>1155</v>
          </cell>
          <cell r="K3964">
            <v>800.184</v>
          </cell>
          <cell r="L3964">
            <v>51.0743025471506</v>
          </cell>
          <cell r="M3964">
            <v>18</v>
          </cell>
        </row>
        <row r="3965">
          <cell r="F3965" t="str">
            <v>郑坑东小区2号配电室（788号公变）1号配电变压器</v>
          </cell>
          <cell r="G3965">
            <v>630</v>
          </cell>
          <cell r="H3965">
            <v>0</v>
          </cell>
          <cell r="I3965">
            <v>0</v>
          </cell>
          <cell r="J3965">
            <v>910</v>
          </cell>
          <cell r="K3965">
            <v>630.448</v>
          </cell>
          <cell r="L3965">
            <v>40.2403595826035</v>
          </cell>
          <cell r="M3965">
            <v>55</v>
          </cell>
        </row>
        <row r="3966">
          <cell r="F3966" t="str">
            <v>郑坑东小区2号配电室（788号公变）2号配电变压器</v>
          </cell>
          <cell r="G3966">
            <v>630</v>
          </cell>
          <cell r="H3966">
            <v>0</v>
          </cell>
          <cell r="I3966">
            <v>0</v>
          </cell>
          <cell r="J3966">
            <v>910</v>
          </cell>
          <cell r="K3966">
            <v>630.448</v>
          </cell>
          <cell r="L3966">
            <v>40.2403595826035</v>
          </cell>
          <cell r="M3966">
            <v>55</v>
          </cell>
        </row>
        <row r="3967">
          <cell r="F3967" t="str">
            <v>567#新基泰公变-2#变压器</v>
          </cell>
          <cell r="G3967">
            <v>800</v>
          </cell>
          <cell r="H3967">
            <v>0</v>
          </cell>
          <cell r="I3967">
            <v>0</v>
          </cell>
          <cell r="J3967">
            <v>1155</v>
          </cell>
          <cell r="K3967">
            <v>800.184</v>
          </cell>
          <cell r="L3967">
            <v>51.0743025471506</v>
          </cell>
          <cell r="M3967">
            <v>18</v>
          </cell>
        </row>
        <row r="3968">
          <cell r="F3968" t="str">
            <v>郑坑东小区2号配电室（788号公变）4号配电变压器</v>
          </cell>
          <cell r="G3968">
            <v>630</v>
          </cell>
          <cell r="H3968">
            <v>0</v>
          </cell>
          <cell r="I3968">
            <v>0</v>
          </cell>
          <cell r="J3968">
            <v>910</v>
          </cell>
          <cell r="K3968">
            <v>630.448</v>
          </cell>
          <cell r="L3968">
            <v>40.2403595826035</v>
          </cell>
          <cell r="M3968">
            <v>55</v>
          </cell>
        </row>
        <row r="3969">
          <cell r="F3969" t="str">
            <v>铝窗支线549#公变-3#变压器</v>
          </cell>
          <cell r="G3969">
            <v>800</v>
          </cell>
          <cell r="H3969">
            <v>0</v>
          </cell>
          <cell r="I3969">
            <v>0</v>
          </cell>
          <cell r="J3969">
            <v>1155</v>
          </cell>
          <cell r="K3969">
            <v>800.184</v>
          </cell>
          <cell r="L3969">
            <v>51.0743025471506</v>
          </cell>
          <cell r="M3969">
            <v>18</v>
          </cell>
        </row>
        <row r="3970">
          <cell r="F3970" t="str">
            <v>268#公变1#主变</v>
          </cell>
          <cell r="G3970">
            <v>400</v>
          </cell>
          <cell r="H3970">
            <v>0</v>
          </cell>
          <cell r="I3970">
            <v>0</v>
          </cell>
          <cell r="J3970">
            <v>578</v>
          </cell>
          <cell r="K3970">
            <v>400.4384</v>
          </cell>
          <cell r="L3970">
            <v>25.559261361258</v>
          </cell>
          <cell r="M3970">
            <v>20</v>
          </cell>
        </row>
        <row r="3971">
          <cell r="F3971" t="str">
            <v>460#公变-1#</v>
          </cell>
          <cell r="G3971">
            <v>100</v>
          </cell>
          <cell r="H3971">
            <v>0</v>
          </cell>
          <cell r="I3971">
            <v>0</v>
          </cell>
          <cell r="J3971">
            <v>144</v>
          </cell>
          <cell r="K3971">
            <v>99.7632</v>
          </cell>
          <cell r="L3971">
            <v>6.36770525263176</v>
          </cell>
          <cell r="M3971">
            <v>0</v>
          </cell>
        </row>
        <row r="3972">
          <cell r="F3972" t="str">
            <v>铝窗支线549#公变-1#变压器</v>
          </cell>
          <cell r="G3972">
            <v>800</v>
          </cell>
          <cell r="H3972">
            <v>0</v>
          </cell>
          <cell r="I3972">
            <v>0</v>
          </cell>
          <cell r="J3972">
            <v>1155</v>
          </cell>
          <cell r="K3972">
            <v>800.184</v>
          </cell>
          <cell r="L3972">
            <v>51.0743025471506</v>
          </cell>
          <cell r="M3972">
            <v>18</v>
          </cell>
        </row>
        <row r="3973">
          <cell r="F3973" t="str">
            <v>738#配电室2#变压器</v>
          </cell>
          <cell r="G3973">
            <v>800</v>
          </cell>
          <cell r="H3973">
            <v>0</v>
          </cell>
          <cell r="I3973">
            <v>0</v>
          </cell>
          <cell r="J3973">
            <v>1155</v>
          </cell>
          <cell r="K3973">
            <v>800.184</v>
          </cell>
          <cell r="L3973">
            <v>51.0743025471506</v>
          </cell>
          <cell r="M3973">
            <v>18</v>
          </cell>
        </row>
        <row r="3974">
          <cell r="F3974" t="str">
            <v>567#新基泰公变-4#变压器</v>
          </cell>
          <cell r="G3974">
            <v>800</v>
          </cell>
          <cell r="H3974">
            <v>0</v>
          </cell>
          <cell r="I3974">
            <v>0</v>
          </cell>
          <cell r="J3974">
            <v>1155</v>
          </cell>
          <cell r="K3974">
            <v>800.184</v>
          </cell>
          <cell r="L3974">
            <v>51.0743025471506</v>
          </cell>
          <cell r="M3974">
            <v>18</v>
          </cell>
        </row>
        <row r="3975">
          <cell r="F3975" t="str">
            <v>713号公变1#变压器</v>
          </cell>
          <cell r="G3975">
            <v>630</v>
          </cell>
          <cell r="H3975">
            <v>0</v>
          </cell>
          <cell r="I3975">
            <v>0</v>
          </cell>
          <cell r="J3975">
            <v>910</v>
          </cell>
          <cell r="K3975">
            <v>630.448</v>
          </cell>
          <cell r="L3975">
            <v>40.2403595826035</v>
          </cell>
          <cell r="M3975">
            <v>55</v>
          </cell>
        </row>
        <row r="3976">
          <cell r="F3976" t="str">
            <v>铝窗支线567#新基泰公变-1#变压器</v>
          </cell>
          <cell r="G3976">
            <v>800</v>
          </cell>
          <cell r="H3976">
            <v>0</v>
          </cell>
          <cell r="I3976">
            <v>0</v>
          </cell>
          <cell r="J3976">
            <v>1155</v>
          </cell>
          <cell r="K3976">
            <v>800.184</v>
          </cell>
          <cell r="L3976">
            <v>51.0743025471506</v>
          </cell>
          <cell r="M3976">
            <v>18</v>
          </cell>
        </row>
        <row r="3977">
          <cell r="F3977" t="str">
            <v>737#配电室1#变压器</v>
          </cell>
          <cell r="G3977">
            <v>800</v>
          </cell>
          <cell r="H3977">
            <v>0</v>
          </cell>
          <cell r="I3977">
            <v>0</v>
          </cell>
          <cell r="J3977">
            <v>1155</v>
          </cell>
          <cell r="K3977">
            <v>800.184</v>
          </cell>
          <cell r="L3977">
            <v>51.0743025471506</v>
          </cell>
          <cell r="M3977">
            <v>18</v>
          </cell>
        </row>
        <row r="3978">
          <cell r="F3978" t="str">
            <v>566#公变-1#</v>
          </cell>
          <cell r="G3978">
            <v>800</v>
          </cell>
          <cell r="H3978">
            <v>0</v>
          </cell>
          <cell r="I3978">
            <v>0</v>
          </cell>
          <cell r="J3978">
            <v>1155</v>
          </cell>
          <cell r="K3978">
            <v>800.184</v>
          </cell>
          <cell r="L3978">
            <v>67.4297823836915</v>
          </cell>
          <cell r="M3978">
            <v>18</v>
          </cell>
        </row>
        <row r="3979">
          <cell r="F3979" t="str">
            <v>兴化东线165#配电变压器</v>
          </cell>
          <cell r="G3979">
            <v>630</v>
          </cell>
          <cell r="H3979">
            <v>0</v>
          </cell>
          <cell r="I3979">
            <v>0</v>
          </cell>
          <cell r="J3979">
            <v>910</v>
          </cell>
          <cell r="K3979">
            <v>630.448</v>
          </cell>
          <cell r="L3979">
            <v>53.1264952113933</v>
          </cell>
          <cell r="M3979">
            <v>55</v>
          </cell>
        </row>
        <row r="3980">
          <cell r="F3980" t="str">
            <v>308#公变-1#</v>
          </cell>
          <cell r="G3980">
            <v>800</v>
          </cell>
          <cell r="H3980">
            <v>0</v>
          </cell>
          <cell r="I3980">
            <v>0</v>
          </cell>
          <cell r="J3980">
            <v>1155</v>
          </cell>
          <cell r="K3980">
            <v>800.184</v>
          </cell>
          <cell r="L3980">
            <v>67.4297823836915</v>
          </cell>
          <cell r="M3980">
            <v>18</v>
          </cell>
        </row>
        <row r="3981">
          <cell r="F3981" t="str">
            <v>553#公变-1#</v>
          </cell>
          <cell r="G3981">
            <v>400</v>
          </cell>
          <cell r="H3981">
            <v>0</v>
          </cell>
          <cell r="I3981">
            <v>0</v>
          </cell>
          <cell r="J3981">
            <v>578</v>
          </cell>
          <cell r="K3981">
            <v>400.4384</v>
          </cell>
          <cell r="L3981">
            <v>33.74408157383</v>
          </cell>
          <cell r="M3981">
            <v>20</v>
          </cell>
        </row>
        <row r="3982">
          <cell r="F3982" t="str">
            <v>236#公变-1#</v>
          </cell>
          <cell r="G3982">
            <v>500</v>
          </cell>
          <cell r="H3982">
            <v>0</v>
          </cell>
          <cell r="I3982">
            <v>0</v>
          </cell>
          <cell r="J3982">
            <v>721</v>
          </cell>
          <cell r="K3982">
            <v>499.5088</v>
          </cell>
          <cell r="L3982">
            <v>42.0925308213347</v>
          </cell>
          <cell r="M3982">
            <v>45</v>
          </cell>
        </row>
        <row r="3983">
          <cell r="F3983" t="str">
            <v>552#公变-1#</v>
          </cell>
          <cell r="G3983">
            <v>400</v>
          </cell>
          <cell r="H3983">
            <v>0</v>
          </cell>
          <cell r="I3983">
            <v>0</v>
          </cell>
          <cell r="J3983">
            <v>578</v>
          </cell>
          <cell r="K3983">
            <v>400.4384</v>
          </cell>
          <cell r="L3983">
            <v>33.74408157383</v>
          </cell>
          <cell r="M3983">
            <v>20</v>
          </cell>
        </row>
        <row r="3984">
          <cell r="F3984" t="str">
            <v>641#公变香格里文景容量800kVA</v>
          </cell>
          <cell r="G3984">
            <v>800</v>
          </cell>
          <cell r="H3984">
            <v>0</v>
          </cell>
          <cell r="I3984">
            <v>0</v>
          </cell>
          <cell r="J3984">
            <v>1155</v>
          </cell>
          <cell r="K3984">
            <v>800.184</v>
          </cell>
          <cell r="L3984">
            <v>67.4297823836915</v>
          </cell>
          <cell r="M3984">
            <v>18</v>
          </cell>
        </row>
        <row r="3985">
          <cell r="F3985" t="str">
            <v>237#公变-1#</v>
          </cell>
          <cell r="G3985">
            <v>500</v>
          </cell>
          <cell r="H3985">
            <v>0</v>
          </cell>
          <cell r="I3985">
            <v>0</v>
          </cell>
          <cell r="J3985">
            <v>721</v>
          </cell>
          <cell r="K3985">
            <v>499.5088</v>
          </cell>
          <cell r="L3985">
            <v>42.0925308213347</v>
          </cell>
          <cell r="M3985">
            <v>45</v>
          </cell>
        </row>
        <row r="3986">
          <cell r="F3986" t="str">
            <v>25#公变箱变</v>
          </cell>
          <cell r="G3986">
            <v>500</v>
          </cell>
          <cell r="H3986">
            <v>0</v>
          </cell>
          <cell r="I3986">
            <v>0</v>
          </cell>
          <cell r="J3986">
            <v>721</v>
          </cell>
          <cell r="K3986">
            <v>499.5088</v>
          </cell>
          <cell r="L3986">
            <v>42.0925308213347</v>
          </cell>
          <cell r="M3986">
            <v>45</v>
          </cell>
        </row>
        <row r="3987">
          <cell r="F3987" t="str">
            <v>510#公变-1#</v>
          </cell>
          <cell r="G3987">
            <v>500</v>
          </cell>
          <cell r="H3987">
            <v>0</v>
          </cell>
          <cell r="I3987">
            <v>0</v>
          </cell>
          <cell r="J3987">
            <v>721</v>
          </cell>
          <cell r="K3987">
            <v>499.5088</v>
          </cell>
          <cell r="L3987">
            <v>42.0925308213347</v>
          </cell>
          <cell r="M3987">
            <v>45</v>
          </cell>
        </row>
        <row r="3988">
          <cell r="F3988" t="str">
            <v>兴华东线162#配电变压器</v>
          </cell>
          <cell r="G3988">
            <v>400</v>
          </cell>
          <cell r="H3988">
            <v>0</v>
          </cell>
          <cell r="I3988">
            <v>0</v>
          </cell>
          <cell r="J3988">
            <v>578</v>
          </cell>
          <cell r="K3988">
            <v>400.4384</v>
          </cell>
          <cell r="L3988">
            <v>33.74408157383</v>
          </cell>
          <cell r="M3988">
            <v>20</v>
          </cell>
        </row>
        <row r="3989">
          <cell r="F3989" t="str">
            <v>525#公变-1#</v>
          </cell>
          <cell r="G3989">
            <v>800</v>
          </cell>
          <cell r="H3989">
            <v>0</v>
          </cell>
          <cell r="I3989">
            <v>0</v>
          </cell>
          <cell r="J3989">
            <v>1155</v>
          </cell>
          <cell r="K3989">
            <v>800.184</v>
          </cell>
          <cell r="L3989">
            <v>61.2622092918645</v>
          </cell>
          <cell r="M3989">
            <v>18</v>
          </cell>
        </row>
        <row r="3990">
          <cell r="F3990" t="str">
            <v>滨河线402#孟达房产配电室3#变</v>
          </cell>
          <cell r="G3990">
            <v>1250</v>
          </cell>
          <cell r="H3990">
            <v>0</v>
          </cell>
          <cell r="I3990">
            <v>0</v>
          </cell>
          <cell r="J3990">
            <v>1804</v>
          </cell>
          <cell r="K3990">
            <v>1249.8112</v>
          </cell>
          <cell r="L3990">
            <v>21.6093430362328</v>
          </cell>
          <cell r="M3990">
            <v>484.72</v>
          </cell>
        </row>
        <row r="3991">
          <cell r="F3991" t="str">
            <v>滨河线402#孟达房产配电室1#变</v>
          </cell>
          <cell r="G3991">
            <v>1250</v>
          </cell>
          <cell r="H3991">
            <v>0</v>
          </cell>
          <cell r="I3991">
            <v>0</v>
          </cell>
          <cell r="J3991">
            <v>1804</v>
          </cell>
          <cell r="K3991">
            <v>1249.8112</v>
          </cell>
          <cell r="L3991">
            <v>21.6093430362328</v>
          </cell>
          <cell r="M3991">
            <v>617.76</v>
          </cell>
        </row>
        <row r="3992">
          <cell r="F3992" t="str">
            <v>301#公变-1#</v>
          </cell>
          <cell r="G3992">
            <v>800</v>
          </cell>
          <cell r="H3992">
            <v>0</v>
          </cell>
          <cell r="I3992">
            <v>0</v>
          </cell>
          <cell r="J3992">
            <v>1155</v>
          </cell>
          <cell r="K3992">
            <v>800.184</v>
          </cell>
          <cell r="L3992">
            <v>13.8352501146612</v>
          </cell>
          <cell r="M3992">
            <v>484.72</v>
          </cell>
        </row>
        <row r="3993">
          <cell r="F3993" t="str">
            <v>滨河线399#配电变压器</v>
          </cell>
          <cell r="G3993">
            <v>1250</v>
          </cell>
          <cell r="H3993">
            <v>0</v>
          </cell>
          <cell r="I3993">
            <v>0</v>
          </cell>
          <cell r="J3993">
            <v>1804</v>
          </cell>
          <cell r="K3993">
            <v>1249.8112</v>
          </cell>
          <cell r="L3993">
            <v>21.6093430362328</v>
          </cell>
          <cell r="M3993">
            <v>617.76</v>
          </cell>
        </row>
        <row r="3994">
          <cell r="F3994" t="str">
            <v>滨河线400#配电变压器</v>
          </cell>
          <cell r="G3994">
            <v>1250</v>
          </cell>
          <cell r="H3994">
            <v>0</v>
          </cell>
          <cell r="I3994">
            <v>0</v>
          </cell>
          <cell r="J3994">
            <v>1804</v>
          </cell>
          <cell r="K3994">
            <v>1249.8112</v>
          </cell>
          <cell r="L3994">
            <v>21.6093430362328</v>
          </cell>
          <cell r="M3994">
            <v>484.72</v>
          </cell>
        </row>
        <row r="3995">
          <cell r="F3995" t="str">
            <v>401#公变-1#</v>
          </cell>
          <cell r="G3995">
            <v>800</v>
          </cell>
          <cell r="H3995">
            <v>0</v>
          </cell>
          <cell r="I3995">
            <v>0</v>
          </cell>
          <cell r="J3995">
            <v>1155</v>
          </cell>
          <cell r="K3995">
            <v>800.184</v>
          </cell>
          <cell r="L3995">
            <v>13.8352501146612</v>
          </cell>
          <cell r="M3995">
            <v>617.76</v>
          </cell>
        </row>
        <row r="3996">
          <cell r="F3996" t="str">
            <v>滨河线402#孟达房产配电室2#变</v>
          </cell>
          <cell r="G3996">
            <v>1250</v>
          </cell>
          <cell r="H3996">
            <v>0</v>
          </cell>
          <cell r="I3996">
            <v>0</v>
          </cell>
          <cell r="J3996">
            <v>1804</v>
          </cell>
          <cell r="K3996">
            <v>1249.8112</v>
          </cell>
          <cell r="L3996">
            <v>21.6093430362328</v>
          </cell>
          <cell r="M3996">
            <v>484.72</v>
          </cell>
        </row>
        <row r="3997">
          <cell r="F3997" t="str">
            <v>300#公变-1#</v>
          </cell>
          <cell r="G3997">
            <v>800</v>
          </cell>
          <cell r="H3997">
            <v>0</v>
          </cell>
          <cell r="I3997">
            <v>0</v>
          </cell>
          <cell r="J3997">
            <v>1155</v>
          </cell>
          <cell r="K3997">
            <v>800.184</v>
          </cell>
          <cell r="L3997">
            <v>13.8352501146612</v>
          </cell>
          <cell r="M3997">
            <v>617.76</v>
          </cell>
        </row>
        <row r="3998">
          <cell r="F3998" t="str">
            <v>滨河线398#配电变压器</v>
          </cell>
          <cell r="G3998">
            <v>1250</v>
          </cell>
          <cell r="H3998">
            <v>0</v>
          </cell>
          <cell r="I3998">
            <v>0</v>
          </cell>
          <cell r="J3998">
            <v>1804</v>
          </cell>
          <cell r="K3998">
            <v>1249.8112</v>
          </cell>
          <cell r="L3998">
            <v>21.6093430362328</v>
          </cell>
          <cell r="M3998">
            <v>484.72</v>
          </cell>
        </row>
        <row r="3999">
          <cell r="F3999" t="str">
            <v>299#公变-1#</v>
          </cell>
          <cell r="G3999">
            <v>800</v>
          </cell>
          <cell r="H3999">
            <v>0</v>
          </cell>
          <cell r="I3999">
            <v>0</v>
          </cell>
          <cell r="J3999">
            <v>1155</v>
          </cell>
          <cell r="K3999">
            <v>800.184</v>
          </cell>
          <cell r="L3999">
            <v>13.8352501146612</v>
          </cell>
          <cell r="M3999">
            <v>617.76</v>
          </cell>
        </row>
        <row r="4000">
          <cell r="F4000" t="str">
            <v>1#变压器</v>
          </cell>
          <cell r="G4000">
            <v>500</v>
          </cell>
          <cell r="H4000">
            <v>0</v>
          </cell>
          <cell r="I4000">
            <v>0</v>
          </cell>
          <cell r="J4000">
            <v>721</v>
          </cell>
          <cell r="K4000">
            <v>499.5088</v>
          </cell>
          <cell r="L4000">
            <v>384.683535240947</v>
          </cell>
          <cell r="M4000">
            <v>723.75</v>
          </cell>
        </row>
        <row r="4001">
          <cell r="F4001" t="str">
            <v>1#变压器</v>
          </cell>
          <cell r="G4001">
            <v>250</v>
          </cell>
          <cell r="H4001">
            <v>0</v>
          </cell>
          <cell r="I4001">
            <v>0</v>
          </cell>
          <cell r="J4001">
            <v>360</v>
          </cell>
          <cell r="K4001">
            <v>249.408</v>
          </cell>
          <cell r="L4001">
            <v>192.074996791596</v>
          </cell>
          <cell r="M4001">
            <v>102.23</v>
          </cell>
        </row>
        <row r="4002">
          <cell r="F4002" t="str">
            <v>884号公变配电变压器</v>
          </cell>
          <cell r="G4002">
            <v>630</v>
          </cell>
          <cell r="H4002">
            <v>0</v>
          </cell>
          <cell r="I4002">
            <v>0</v>
          </cell>
          <cell r="J4002">
            <v>910</v>
          </cell>
          <cell r="K4002">
            <v>630.448</v>
          </cell>
          <cell r="L4002">
            <v>19.4345348910796</v>
          </cell>
          <cell r="M4002">
            <v>254.016</v>
          </cell>
        </row>
        <row r="4003">
          <cell r="F4003" t="str">
            <v>697#公变1#变压器</v>
          </cell>
          <cell r="G4003">
            <v>630</v>
          </cell>
          <cell r="H4003">
            <v>0</v>
          </cell>
          <cell r="I4003">
            <v>0</v>
          </cell>
          <cell r="J4003">
            <v>910</v>
          </cell>
          <cell r="K4003">
            <v>630.448</v>
          </cell>
          <cell r="L4003">
            <v>19.4345348910796</v>
          </cell>
          <cell r="M4003">
            <v>464.562</v>
          </cell>
        </row>
        <row r="4004">
          <cell r="F4004" t="str">
            <v>863号公变变压器</v>
          </cell>
          <cell r="G4004">
            <v>400</v>
          </cell>
          <cell r="H4004">
            <v>0</v>
          </cell>
          <cell r="I4004">
            <v>0</v>
          </cell>
          <cell r="J4004">
            <v>578</v>
          </cell>
          <cell r="K4004">
            <v>400.4384</v>
          </cell>
          <cell r="L4004">
            <v>12.3441331505978</v>
          </cell>
          <cell r="M4004">
            <v>256.92</v>
          </cell>
        </row>
        <row r="4005">
          <cell r="F4005" t="str">
            <v>663#配电室1#变压器</v>
          </cell>
          <cell r="G4005">
            <v>400</v>
          </cell>
          <cell r="H4005">
            <v>0</v>
          </cell>
          <cell r="I4005">
            <v>0</v>
          </cell>
          <cell r="J4005">
            <v>578</v>
          </cell>
          <cell r="K4005">
            <v>400.4384</v>
          </cell>
          <cell r="L4005">
            <v>12.3441331505978</v>
          </cell>
          <cell r="M4005">
            <v>273.84</v>
          </cell>
        </row>
        <row r="4006">
          <cell r="F4006" t="str">
            <v>3#公变</v>
          </cell>
          <cell r="G4006">
            <v>800</v>
          </cell>
          <cell r="H4006">
            <v>0</v>
          </cell>
          <cell r="I4006">
            <v>0</v>
          </cell>
          <cell r="J4006">
            <v>1155</v>
          </cell>
          <cell r="K4006">
            <v>800.184</v>
          </cell>
          <cell r="L4006">
            <v>24.6669096694472</v>
          </cell>
          <cell r="M4006">
            <v>360.96</v>
          </cell>
        </row>
        <row r="4007">
          <cell r="F4007" t="str">
            <v>687#公变1#变压器</v>
          </cell>
          <cell r="G4007">
            <v>630</v>
          </cell>
          <cell r="H4007">
            <v>0</v>
          </cell>
          <cell r="I4007">
            <v>0</v>
          </cell>
          <cell r="J4007">
            <v>910</v>
          </cell>
          <cell r="K4007">
            <v>630.448</v>
          </cell>
          <cell r="L4007">
            <v>19.4345348910796</v>
          </cell>
          <cell r="M4007">
            <v>234.738</v>
          </cell>
        </row>
        <row r="4008">
          <cell r="F4008" t="str">
            <v>663#配电室2#变压器</v>
          </cell>
          <cell r="G4008">
            <v>400</v>
          </cell>
          <cell r="H4008">
            <v>0</v>
          </cell>
          <cell r="I4008">
            <v>0</v>
          </cell>
          <cell r="J4008">
            <v>578</v>
          </cell>
          <cell r="K4008">
            <v>400.4384</v>
          </cell>
          <cell r="L4008">
            <v>12.3441331505978</v>
          </cell>
          <cell r="M4008">
            <v>227</v>
          </cell>
        </row>
        <row r="4009">
          <cell r="F4009" t="str">
            <v>583#配电室1#变压器</v>
          </cell>
          <cell r="G4009">
            <v>800</v>
          </cell>
          <cell r="H4009">
            <v>0</v>
          </cell>
          <cell r="I4009">
            <v>0</v>
          </cell>
          <cell r="J4009">
            <v>1155</v>
          </cell>
          <cell r="K4009">
            <v>800.184</v>
          </cell>
          <cell r="L4009">
            <v>24.6669096694472</v>
          </cell>
          <cell r="M4009">
            <v>458.96</v>
          </cell>
        </row>
        <row r="4010">
          <cell r="F4010" t="str">
            <v>583#配电室3#变压器</v>
          </cell>
          <cell r="G4010">
            <v>800</v>
          </cell>
          <cell r="H4010">
            <v>0</v>
          </cell>
          <cell r="I4010">
            <v>0</v>
          </cell>
          <cell r="J4010">
            <v>1155</v>
          </cell>
          <cell r="K4010">
            <v>800.184</v>
          </cell>
          <cell r="L4010">
            <v>24.6669096694472</v>
          </cell>
          <cell r="M4010">
            <v>528.88</v>
          </cell>
        </row>
        <row r="4011">
          <cell r="F4011" t="str">
            <v>2#公变</v>
          </cell>
          <cell r="G4011">
            <v>800</v>
          </cell>
          <cell r="H4011">
            <v>0</v>
          </cell>
          <cell r="I4011">
            <v>0</v>
          </cell>
          <cell r="J4011">
            <v>1155</v>
          </cell>
          <cell r="K4011">
            <v>800.184</v>
          </cell>
          <cell r="L4011">
            <v>24.6669096694472</v>
          </cell>
          <cell r="M4011">
            <v>469.76</v>
          </cell>
        </row>
        <row r="4012">
          <cell r="F4012" t="str">
            <v>697#公变2#变压器</v>
          </cell>
          <cell r="G4012">
            <v>630</v>
          </cell>
          <cell r="H4012">
            <v>0</v>
          </cell>
          <cell r="I4012">
            <v>0</v>
          </cell>
          <cell r="J4012">
            <v>910</v>
          </cell>
          <cell r="K4012">
            <v>630.448</v>
          </cell>
          <cell r="L4012">
            <v>19.4345348910796</v>
          </cell>
          <cell r="M4012">
            <v>497.574</v>
          </cell>
        </row>
        <row r="4013">
          <cell r="F4013" t="str">
            <v>583#配电室2#变压器</v>
          </cell>
          <cell r="G4013">
            <v>800</v>
          </cell>
          <cell r="H4013">
            <v>0</v>
          </cell>
          <cell r="I4013">
            <v>0</v>
          </cell>
          <cell r="J4013">
            <v>1155</v>
          </cell>
          <cell r="K4013">
            <v>800.184</v>
          </cell>
          <cell r="L4013">
            <v>24.6669096694472</v>
          </cell>
          <cell r="M4013">
            <v>578.32</v>
          </cell>
        </row>
        <row r="4014">
          <cell r="F4014" t="str">
            <v>1#公变</v>
          </cell>
          <cell r="G4014">
            <v>800</v>
          </cell>
          <cell r="H4014">
            <v>0</v>
          </cell>
          <cell r="I4014">
            <v>0</v>
          </cell>
          <cell r="J4014">
            <v>1155</v>
          </cell>
          <cell r="K4014">
            <v>800.184</v>
          </cell>
          <cell r="L4014">
            <v>24.6669096694472</v>
          </cell>
          <cell r="M4014">
            <v>462.32</v>
          </cell>
        </row>
        <row r="4015">
          <cell r="F4015" t="str">
            <v>207#公变-3#</v>
          </cell>
          <cell r="G4015">
            <v>800</v>
          </cell>
          <cell r="H4015">
            <v>0</v>
          </cell>
          <cell r="I4015">
            <v>0</v>
          </cell>
          <cell r="J4015">
            <v>1155</v>
          </cell>
          <cell r="K4015">
            <v>800.184</v>
          </cell>
          <cell r="L4015">
            <v>356.715456960766</v>
          </cell>
          <cell r="M4015">
            <v>18</v>
          </cell>
        </row>
        <row r="4016">
          <cell r="F4016" t="str">
            <v>26#公变-1#</v>
          </cell>
          <cell r="G4016">
            <v>500</v>
          </cell>
          <cell r="H4016">
            <v>0</v>
          </cell>
          <cell r="I4016">
            <v>0</v>
          </cell>
          <cell r="J4016">
            <v>721</v>
          </cell>
          <cell r="K4016">
            <v>499.5088</v>
          </cell>
          <cell r="L4016">
            <v>222.676921617933</v>
          </cell>
          <cell r="M4016">
            <v>45</v>
          </cell>
        </row>
        <row r="4017">
          <cell r="F4017" t="str">
            <v>88#公变1#主变</v>
          </cell>
          <cell r="G4017">
            <v>1250</v>
          </cell>
          <cell r="H4017">
            <v>0</v>
          </cell>
          <cell r="I4017">
            <v>0</v>
          </cell>
          <cell r="J4017">
            <v>1804</v>
          </cell>
          <cell r="K4017">
            <v>1249.8112</v>
          </cell>
          <cell r="L4017">
            <v>557.155570872054</v>
          </cell>
          <cell r="M4017">
            <v>120</v>
          </cell>
        </row>
        <row r="4018">
          <cell r="F4018" t="str">
            <v>207#公变-2#</v>
          </cell>
          <cell r="G4018">
            <v>800</v>
          </cell>
          <cell r="H4018">
            <v>0</v>
          </cell>
          <cell r="I4018">
            <v>0</v>
          </cell>
          <cell r="J4018">
            <v>1155</v>
          </cell>
          <cell r="K4018">
            <v>800.184</v>
          </cell>
          <cell r="L4018">
            <v>356.715456960766</v>
          </cell>
          <cell r="M4018">
            <v>18</v>
          </cell>
        </row>
        <row r="4019">
          <cell r="F4019" t="str">
            <v>127#公变-1#</v>
          </cell>
          <cell r="G4019">
            <v>315</v>
          </cell>
          <cell r="H4019">
            <v>0</v>
          </cell>
          <cell r="I4019">
            <v>0</v>
          </cell>
          <cell r="J4019">
            <v>450</v>
          </cell>
          <cell r="K4019">
            <v>311.76</v>
          </cell>
          <cell r="L4019">
            <v>138.980048166532</v>
          </cell>
          <cell r="M4019">
            <v>20</v>
          </cell>
        </row>
        <row r="4020">
          <cell r="F4020" t="str">
            <v>572#公变1#主变</v>
          </cell>
          <cell r="G4020">
            <v>500</v>
          </cell>
          <cell r="H4020">
            <v>0</v>
          </cell>
          <cell r="I4020">
            <v>0</v>
          </cell>
          <cell r="J4020">
            <v>721</v>
          </cell>
          <cell r="K4020">
            <v>499.5088</v>
          </cell>
          <cell r="L4020">
            <v>222.676921617933</v>
          </cell>
          <cell r="M4020">
            <v>45</v>
          </cell>
        </row>
        <row r="4021">
          <cell r="F4021" t="str">
            <v>207#公变市委-1#</v>
          </cell>
          <cell r="G4021">
            <v>800</v>
          </cell>
          <cell r="H4021">
            <v>59.36</v>
          </cell>
          <cell r="I4021">
            <v>0</v>
          </cell>
          <cell r="J4021">
            <v>1155</v>
          </cell>
          <cell r="K4021">
            <v>800.184</v>
          </cell>
          <cell r="L4021">
            <v>356.715456960766</v>
          </cell>
          <cell r="M4021">
            <v>18</v>
          </cell>
        </row>
        <row r="4022">
          <cell r="F4022" t="str">
            <v>759号公变3号变压器</v>
          </cell>
          <cell r="G4022">
            <v>630</v>
          </cell>
          <cell r="H4022">
            <v>0</v>
          </cell>
          <cell r="I4022">
            <v>0</v>
          </cell>
          <cell r="J4022">
            <v>910</v>
          </cell>
          <cell r="K4022">
            <v>630.448</v>
          </cell>
          <cell r="L4022">
            <v>220.269353145367</v>
          </cell>
          <cell r="M4022">
            <v>55</v>
          </cell>
        </row>
        <row r="4023">
          <cell r="F4023" t="str">
            <v>759号公变2号变压器</v>
          </cell>
          <cell r="G4023">
            <v>630</v>
          </cell>
          <cell r="H4023">
            <v>0</v>
          </cell>
          <cell r="I4023">
            <v>0</v>
          </cell>
          <cell r="J4023">
            <v>910</v>
          </cell>
          <cell r="K4023">
            <v>630.448</v>
          </cell>
          <cell r="L4023">
            <v>220.269353145367</v>
          </cell>
          <cell r="M4023">
            <v>55</v>
          </cell>
        </row>
        <row r="4024">
          <cell r="F4024" t="str">
            <v>759号公变1号变压器</v>
          </cell>
          <cell r="G4024">
            <v>630</v>
          </cell>
          <cell r="H4024">
            <v>0</v>
          </cell>
          <cell r="I4024">
            <v>0</v>
          </cell>
          <cell r="J4024">
            <v>910</v>
          </cell>
          <cell r="K4024">
            <v>630.448</v>
          </cell>
          <cell r="L4024">
            <v>220.269353145367</v>
          </cell>
          <cell r="M4024">
            <v>55</v>
          </cell>
        </row>
        <row r="4025">
          <cell r="F4025" t="str">
            <v>900号公变2号变压器</v>
          </cell>
          <cell r="G4025">
            <v>1000</v>
          </cell>
          <cell r="H4025">
            <v>0</v>
          </cell>
          <cell r="I4025">
            <v>0</v>
          </cell>
          <cell r="J4025">
            <v>1440</v>
          </cell>
          <cell r="K4025">
            <v>997.632</v>
          </cell>
          <cell r="L4025">
            <v>0</v>
          </cell>
          <cell r="M4025">
            <v>480.33</v>
          </cell>
        </row>
        <row r="4026">
          <cell r="F4026" t="str">
            <v>900号公变1号变压器</v>
          </cell>
          <cell r="G4026">
            <v>1000</v>
          </cell>
          <cell r="H4026">
            <v>0</v>
          </cell>
          <cell r="I4026">
            <v>0</v>
          </cell>
          <cell r="J4026">
            <v>1440</v>
          </cell>
          <cell r="K4026">
            <v>997.632</v>
          </cell>
          <cell r="L4026">
            <v>0</v>
          </cell>
          <cell r="M4026">
            <v>386.89</v>
          </cell>
        </row>
        <row r="4027">
          <cell r="F4027" t="str">
            <v>摩天轮充电桩变压器</v>
          </cell>
          <cell r="G4027">
            <v>400</v>
          </cell>
          <cell r="H4027">
            <v>0</v>
          </cell>
          <cell r="I4027">
            <v>0</v>
          </cell>
          <cell r="J4027">
            <v>578</v>
          </cell>
          <cell r="K4027">
            <v>400.4384</v>
          </cell>
          <cell r="L4027">
            <v>0</v>
          </cell>
          <cell r="M4027">
            <v>190.8</v>
          </cell>
        </row>
        <row r="4028">
          <cell r="F4028" t="str">
            <v>柳园南线253#配电室3#变压器</v>
          </cell>
          <cell r="G4028">
            <v>1250</v>
          </cell>
          <cell r="H4028">
            <v>0</v>
          </cell>
          <cell r="I4028">
            <v>0</v>
          </cell>
          <cell r="J4028">
            <v>1804</v>
          </cell>
          <cell r="K4028">
            <v>1249.8112</v>
          </cell>
          <cell r="L4028">
            <v>0</v>
          </cell>
          <cell r="M4028">
            <v>779.125</v>
          </cell>
        </row>
        <row r="4029">
          <cell r="F4029" t="str">
            <v>619#配电变压器1#变</v>
          </cell>
          <cell r="G4029">
            <v>1250</v>
          </cell>
          <cell r="H4029">
            <v>0</v>
          </cell>
          <cell r="I4029">
            <v>0</v>
          </cell>
          <cell r="J4029">
            <v>1804</v>
          </cell>
          <cell r="K4029">
            <v>1249.8112</v>
          </cell>
          <cell r="L4029">
            <v>0</v>
          </cell>
          <cell r="M4029">
            <v>865.875</v>
          </cell>
        </row>
        <row r="4030">
          <cell r="F4030" t="str">
            <v>539#配电室2#变压器</v>
          </cell>
          <cell r="G4030">
            <v>1000</v>
          </cell>
          <cell r="H4030">
            <v>0</v>
          </cell>
          <cell r="I4030">
            <v>0</v>
          </cell>
          <cell r="J4030">
            <v>1440</v>
          </cell>
          <cell r="K4030">
            <v>997.632</v>
          </cell>
          <cell r="L4030">
            <v>0</v>
          </cell>
          <cell r="M4030">
            <v>647.5</v>
          </cell>
        </row>
        <row r="4031">
          <cell r="F4031" t="str">
            <v>435#公变-1#</v>
          </cell>
          <cell r="G4031">
            <v>500</v>
          </cell>
          <cell r="H4031">
            <v>0</v>
          </cell>
          <cell r="I4031">
            <v>0</v>
          </cell>
          <cell r="J4031">
            <v>721</v>
          </cell>
          <cell r="K4031">
            <v>499.5088</v>
          </cell>
          <cell r="L4031">
            <v>0</v>
          </cell>
          <cell r="M4031">
            <v>294.8</v>
          </cell>
        </row>
        <row r="4032">
          <cell r="F4032" t="str">
            <v>539#配电室1#变压器</v>
          </cell>
          <cell r="G4032">
            <v>1000</v>
          </cell>
          <cell r="H4032">
            <v>0</v>
          </cell>
          <cell r="I4032">
            <v>0</v>
          </cell>
          <cell r="J4032">
            <v>1440</v>
          </cell>
          <cell r="K4032">
            <v>997.632</v>
          </cell>
          <cell r="L4032">
            <v>0</v>
          </cell>
          <cell r="M4032">
            <v>696.5</v>
          </cell>
        </row>
        <row r="4033">
          <cell r="F4033" t="str">
            <v>437#公变-1#</v>
          </cell>
          <cell r="G4033">
            <v>500</v>
          </cell>
          <cell r="H4033">
            <v>0</v>
          </cell>
          <cell r="I4033">
            <v>0</v>
          </cell>
          <cell r="J4033">
            <v>721</v>
          </cell>
          <cell r="K4033">
            <v>499.5088</v>
          </cell>
          <cell r="L4033">
            <v>0</v>
          </cell>
          <cell r="M4033">
            <v>317.75</v>
          </cell>
        </row>
        <row r="4034">
          <cell r="F4034" t="str">
            <v>柳园南线253#配电室2#变压器</v>
          </cell>
          <cell r="G4034">
            <v>1250</v>
          </cell>
          <cell r="H4034">
            <v>0</v>
          </cell>
          <cell r="I4034">
            <v>0</v>
          </cell>
          <cell r="J4034">
            <v>1804</v>
          </cell>
          <cell r="K4034">
            <v>1249.8112</v>
          </cell>
          <cell r="L4034">
            <v>0</v>
          </cell>
          <cell r="M4034">
            <v>848.75</v>
          </cell>
        </row>
        <row r="4035">
          <cell r="F4035" t="str">
            <v>811号公变（柳园小区北区）</v>
          </cell>
          <cell r="G4035">
            <v>630</v>
          </cell>
          <cell r="H4035">
            <v>0</v>
          </cell>
          <cell r="I4035">
            <v>0</v>
          </cell>
          <cell r="J4035">
            <v>910</v>
          </cell>
          <cell r="K4035">
            <v>630.448</v>
          </cell>
          <cell r="L4035">
            <v>0</v>
          </cell>
          <cell r="M4035">
            <v>393.498</v>
          </cell>
        </row>
        <row r="4036">
          <cell r="F4036" t="str">
            <v>柳园南线253#柳园小区配电室1#变压器</v>
          </cell>
          <cell r="G4036">
            <v>1250</v>
          </cell>
          <cell r="H4036">
            <v>0</v>
          </cell>
          <cell r="I4036">
            <v>0</v>
          </cell>
          <cell r="J4036">
            <v>1804</v>
          </cell>
          <cell r="K4036">
            <v>1249.8112</v>
          </cell>
          <cell r="L4036">
            <v>0</v>
          </cell>
          <cell r="M4036">
            <v>936.25</v>
          </cell>
        </row>
        <row r="4037">
          <cell r="F4037" t="str">
            <v>436#公变-1#</v>
          </cell>
          <cell r="G4037">
            <v>500</v>
          </cell>
          <cell r="H4037">
            <v>0</v>
          </cell>
          <cell r="I4037">
            <v>0</v>
          </cell>
          <cell r="J4037">
            <v>721</v>
          </cell>
          <cell r="K4037">
            <v>499.5088</v>
          </cell>
          <cell r="L4037">
            <v>0</v>
          </cell>
          <cell r="M4037">
            <v>242.95</v>
          </cell>
        </row>
        <row r="4038">
          <cell r="F4038" t="str">
            <v>438#公变-1#</v>
          </cell>
          <cell r="G4038">
            <v>500</v>
          </cell>
          <cell r="H4038">
            <v>0</v>
          </cell>
          <cell r="I4038">
            <v>0</v>
          </cell>
          <cell r="J4038">
            <v>721</v>
          </cell>
          <cell r="K4038">
            <v>499.5088</v>
          </cell>
          <cell r="L4038">
            <v>0</v>
          </cell>
          <cell r="M4038">
            <v>290.05</v>
          </cell>
        </row>
        <row r="4039">
          <cell r="F4039" t="str">
            <v>柳园南线158#配电变压器</v>
          </cell>
          <cell r="G4039">
            <v>800</v>
          </cell>
          <cell r="H4039">
            <v>0</v>
          </cell>
          <cell r="I4039">
            <v>0</v>
          </cell>
          <cell r="J4039">
            <v>1155</v>
          </cell>
          <cell r="K4039">
            <v>800.184</v>
          </cell>
          <cell r="L4039">
            <v>0</v>
          </cell>
          <cell r="M4039">
            <v>549.2</v>
          </cell>
        </row>
        <row r="4040">
          <cell r="F4040" t="str">
            <v>28#公变</v>
          </cell>
          <cell r="G4040">
            <v>400</v>
          </cell>
          <cell r="H4040">
            <v>0</v>
          </cell>
          <cell r="I4040">
            <v>0</v>
          </cell>
          <cell r="J4040">
            <v>578</v>
          </cell>
          <cell r="K4040">
            <v>400.4384</v>
          </cell>
          <cell r="L4040">
            <v>472.008345806686</v>
          </cell>
          <cell r="M4040">
            <v>176.5</v>
          </cell>
        </row>
        <row r="4041">
          <cell r="F4041" t="str">
            <v>677#公变-1#变压器</v>
          </cell>
          <cell r="G4041">
            <v>630</v>
          </cell>
          <cell r="H4041">
            <v>0</v>
          </cell>
          <cell r="I4041">
            <v>0</v>
          </cell>
          <cell r="J4041">
            <v>910</v>
          </cell>
          <cell r="K4041">
            <v>630.448</v>
          </cell>
          <cell r="L4041">
            <v>0</v>
          </cell>
          <cell r="M4041">
            <v>437.85</v>
          </cell>
        </row>
        <row r="4042">
          <cell r="F4042" t="str">
            <v>677#公变-2#变压器</v>
          </cell>
          <cell r="G4042">
            <v>630</v>
          </cell>
          <cell r="H4042">
            <v>0</v>
          </cell>
          <cell r="I4042">
            <v>0</v>
          </cell>
          <cell r="J4042">
            <v>910</v>
          </cell>
          <cell r="K4042">
            <v>630.448</v>
          </cell>
          <cell r="L4042">
            <v>0</v>
          </cell>
          <cell r="M4042">
            <v>247.12</v>
          </cell>
        </row>
        <row r="4043">
          <cell r="F4043" t="str">
            <v>887号公变配电变压器</v>
          </cell>
          <cell r="G4043">
            <v>400</v>
          </cell>
          <cell r="H4043">
            <v>0</v>
          </cell>
          <cell r="I4043">
            <v>0</v>
          </cell>
          <cell r="J4043">
            <v>578</v>
          </cell>
          <cell r="K4043">
            <v>400.4384</v>
          </cell>
          <cell r="L4043">
            <v>20.1086439917297</v>
          </cell>
          <cell r="M4043">
            <v>20</v>
          </cell>
        </row>
        <row r="4044">
          <cell r="F4044" t="str">
            <v>840号公变（谷庄东煤改电）</v>
          </cell>
          <cell r="G4044">
            <v>400</v>
          </cell>
          <cell r="H4044">
            <v>0</v>
          </cell>
          <cell r="I4044">
            <v>0</v>
          </cell>
          <cell r="J4044">
            <v>578</v>
          </cell>
          <cell r="K4044">
            <v>400.4384</v>
          </cell>
          <cell r="L4044">
            <v>20.1086439917297</v>
          </cell>
          <cell r="M4044">
            <v>20</v>
          </cell>
        </row>
        <row r="4045">
          <cell r="F4045" t="str">
            <v>655#公变-2#变</v>
          </cell>
          <cell r="G4045">
            <v>500</v>
          </cell>
          <cell r="H4045">
            <v>0</v>
          </cell>
          <cell r="I4045">
            <v>0</v>
          </cell>
          <cell r="J4045">
            <v>721</v>
          </cell>
          <cell r="K4045">
            <v>499.5088</v>
          </cell>
          <cell r="L4045">
            <v>25.0836199273999</v>
          </cell>
          <cell r="M4045">
            <v>45</v>
          </cell>
        </row>
        <row r="4046">
          <cell r="F4046" t="str">
            <v>117#箱变</v>
          </cell>
          <cell r="G4046">
            <v>500</v>
          </cell>
          <cell r="H4046">
            <v>0</v>
          </cell>
          <cell r="I4046">
            <v>0</v>
          </cell>
          <cell r="J4046">
            <v>721</v>
          </cell>
          <cell r="K4046">
            <v>499.5088</v>
          </cell>
          <cell r="L4046">
            <v>25.0836199273999</v>
          </cell>
          <cell r="M4046">
            <v>45</v>
          </cell>
        </row>
        <row r="4047">
          <cell r="F4047" t="str">
            <v>655#公变范恭屯西区-1#变</v>
          </cell>
          <cell r="G4047">
            <v>500</v>
          </cell>
          <cell r="H4047">
            <v>0</v>
          </cell>
          <cell r="I4047">
            <v>0</v>
          </cell>
          <cell r="J4047">
            <v>721</v>
          </cell>
          <cell r="K4047">
            <v>499.5088</v>
          </cell>
          <cell r="L4047">
            <v>25.0836199273999</v>
          </cell>
          <cell r="M4047">
            <v>45</v>
          </cell>
        </row>
        <row r="4048">
          <cell r="F4048" t="str">
            <v>839号公变（谷庄西煤改电）</v>
          </cell>
          <cell r="G4048">
            <v>400</v>
          </cell>
          <cell r="H4048">
            <v>0</v>
          </cell>
          <cell r="I4048">
            <v>0</v>
          </cell>
          <cell r="J4048">
            <v>578</v>
          </cell>
          <cell r="K4048">
            <v>400.4384</v>
          </cell>
          <cell r="L4048">
            <v>20.1086439917297</v>
          </cell>
          <cell r="M4048">
            <v>20</v>
          </cell>
        </row>
        <row r="4049">
          <cell r="F4049" t="str">
            <v>384#配电变压器2#</v>
          </cell>
          <cell r="G4049">
            <v>800</v>
          </cell>
          <cell r="H4049">
            <v>0</v>
          </cell>
          <cell r="I4049">
            <v>0</v>
          </cell>
          <cell r="J4049">
            <v>1155</v>
          </cell>
          <cell r="K4049">
            <v>800.184</v>
          </cell>
          <cell r="L4049">
            <v>40.1824979419513</v>
          </cell>
          <cell r="M4049">
            <v>18</v>
          </cell>
        </row>
        <row r="4050">
          <cell r="F4050" t="str">
            <v>483#公变安居住宅配电室1#变</v>
          </cell>
          <cell r="G4050">
            <v>500</v>
          </cell>
          <cell r="H4050">
            <v>0</v>
          </cell>
          <cell r="I4050">
            <v>0</v>
          </cell>
          <cell r="J4050">
            <v>721</v>
          </cell>
          <cell r="K4050">
            <v>499.5088</v>
          </cell>
          <cell r="L4050">
            <v>25.0836199273999</v>
          </cell>
          <cell r="M4050">
            <v>45</v>
          </cell>
        </row>
        <row r="4051">
          <cell r="F4051" t="str">
            <v>国安局家属院512#公变变压器</v>
          </cell>
          <cell r="G4051">
            <v>400</v>
          </cell>
          <cell r="H4051">
            <v>0</v>
          </cell>
          <cell r="I4051">
            <v>0</v>
          </cell>
          <cell r="J4051">
            <v>578</v>
          </cell>
          <cell r="K4051">
            <v>400.4384</v>
          </cell>
          <cell r="L4051">
            <v>20.1086439917297</v>
          </cell>
          <cell r="M4051">
            <v>20</v>
          </cell>
        </row>
        <row r="4052">
          <cell r="F4052" t="str">
            <v>541#公变-1#</v>
          </cell>
          <cell r="G4052">
            <v>630</v>
          </cell>
          <cell r="H4052">
            <v>0</v>
          </cell>
          <cell r="I4052">
            <v>0</v>
          </cell>
          <cell r="J4052">
            <v>910</v>
          </cell>
          <cell r="K4052">
            <v>630.448</v>
          </cell>
          <cell r="L4052">
            <v>31.6589377724465</v>
          </cell>
          <cell r="M4052">
            <v>55</v>
          </cell>
        </row>
        <row r="4053">
          <cell r="F4053" t="str">
            <v>384#配电变压器1#</v>
          </cell>
          <cell r="G4053">
            <v>800</v>
          </cell>
          <cell r="H4053">
            <v>0</v>
          </cell>
          <cell r="I4053">
            <v>0</v>
          </cell>
          <cell r="J4053">
            <v>1155</v>
          </cell>
          <cell r="K4053">
            <v>800.184</v>
          </cell>
          <cell r="L4053">
            <v>40.1824979419513</v>
          </cell>
          <cell r="M4053">
            <v>18</v>
          </cell>
        </row>
        <row r="4054">
          <cell r="F4054" t="str">
            <v>122#</v>
          </cell>
          <cell r="G4054">
            <v>800</v>
          </cell>
          <cell r="H4054">
            <v>0</v>
          </cell>
          <cell r="I4054">
            <v>0</v>
          </cell>
          <cell r="J4054">
            <v>1155</v>
          </cell>
          <cell r="K4054">
            <v>800.184</v>
          </cell>
          <cell r="L4054">
            <v>40.1824979419513</v>
          </cell>
          <cell r="M4054">
            <v>18</v>
          </cell>
        </row>
        <row r="4055">
          <cell r="F4055" t="str">
            <v>392#公变-1#</v>
          </cell>
          <cell r="G4055">
            <v>630</v>
          </cell>
          <cell r="H4055">
            <v>0</v>
          </cell>
          <cell r="I4055">
            <v>0</v>
          </cell>
          <cell r="J4055">
            <v>910</v>
          </cell>
          <cell r="K4055">
            <v>630.448</v>
          </cell>
          <cell r="L4055">
            <v>31.6589377724465</v>
          </cell>
          <cell r="M4055">
            <v>55</v>
          </cell>
        </row>
        <row r="4056">
          <cell r="F4056" t="str">
            <v>483#配电室2#变压器</v>
          </cell>
          <cell r="G4056">
            <v>500</v>
          </cell>
          <cell r="H4056">
            <v>0</v>
          </cell>
          <cell r="I4056">
            <v>0</v>
          </cell>
          <cell r="J4056">
            <v>721</v>
          </cell>
          <cell r="K4056">
            <v>499.5088</v>
          </cell>
          <cell r="L4056">
            <v>25.0836199273999</v>
          </cell>
          <cell r="M4056">
            <v>45</v>
          </cell>
        </row>
        <row r="4057">
          <cell r="F4057" t="str">
            <v>建设东线182#配电变压器</v>
          </cell>
          <cell r="G4057">
            <v>315</v>
          </cell>
          <cell r="H4057">
            <v>0</v>
          </cell>
          <cell r="I4057">
            <v>0</v>
          </cell>
          <cell r="J4057">
            <v>450</v>
          </cell>
          <cell r="K4057">
            <v>311.76</v>
          </cell>
          <cell r="L4057">
            <v>15.6555186786823</v>
          </cell>
          <cell r="M4057">
            <v>20</v>
          </cell>
        </row>
        <row r="4058">
          <cell r="F4058" t="str">
            <v>668#公变-4#</v>
          </cell>
          <cell r="G4058">
            <v>800</v>
          </cell>
          <cell r="H4058">
            <v>0</v>
          </cell>
          <cell r="I4058">
            <v>0</v>
          </cell>
          <cell r="J4058">
            <v>1155</v>
          </cell>
          <cell r="K4058">
            <v>800.184</v>
          </cell>
          <cell r="L4058">
            <v>24.0170376403579</v>
          </cell>
          <cell r="M4058">
            <v>18</v>
          </cell>
        </row>
        <row r="4059">
          <cell r="F4059" t="str">
            <v>668#公变-3#</v>
          </cell>
          <cell r="G4059">
            <v>800</v>
          </cell>
          <cell r="H4059">
            <v>0</v>
          </cell>
          <cell r="I4059">
            <v>0</v>
          </cell>
          <cell r="J4059">
            <v>1155</v>
          </cell>
          <cell r="K4059">
            <v>800.184</v>
          </cell>
          <cell r="L4059">
            <v>24.0170376403579</v>
          </cell>
          <cell r="M4059">
            <v>18</v>
          </cell>
        </row>
        <row r="4060">
          <cell r="F4060" t="str">
            <v>668#公变-1#</v>
          </cell>
          <cell r="G4060">
            <v>800</v>
          </cell>
          <cell r="H4060">
            <v>0</v>
          </cell>
          <cell r="I4060">
            <v>0</v>
          </cell>
          <cell r="J4060">
            <v>1155</v>
          </cell>
          <cell r="K4060">
            <v>800.184</v>
          </cell>
          <cell r="L4060">
            <v>24.0170376403579</v>
          </cell>
          <cell r="M4060">
            <v>18</v>
          </cell>
        </row>
        <row r="4061">
          <cell r="F4061" t="str">
            <v>668#公变-2#</v>
          </cell>
          <cell r="G4061">
            <v>800</v>
          </cell>
          <cell r="H4061">
            <v>0</v>
          </cell>
          <cell r="I4061">
            <v>0</v>
          </cell>
          <cell r="J4061">
            <v>1155</v>
          </cell>
          <cell r="K4061">
            <v>800.184</v>
          </cell>
          <cell r="L4061">
            <v>24.0170376403579</v>
          </cell>
          <cell r="M4061">
            <v>18</v>
          </cell>
        </row>
        <row r="4062">
          <cell r="F4062" t="str">
            <v>464#公变1#主变</v>
          </cell>
          <cell r="G4062">
            <v>500</v>
          </cell>
          <cell r="H4062">
            <v>0</v>
          </cell>
          <cell r="I4062">
            <v>0</v>
          </cell>
          <cell r="J4062">
            <v>721</v>
          </cell>
          <cell r="K4062">
            <v>499.5088</v>
          </cell>
          <cell r="L4062">
            <v>14.9924537997386</v>
          </cell>
          <cell r="M4062">
            <v>45</v>
          </cell>
        </row>
        <row r="4063">
          <cell r="F4063" t="str">
            <v>10kV大吕线小屯西台架变</v>
          </cell>
          <cell r="G4063">
            <v>400</v>
          </cell>
          <cell r="H4063">
            <v>83.52</v>
          </cell>
          <cell r="I4063">
            <v>60.15</v>
          </cell>
          <cell r="J4063">
            <v>405</v>
          </cell>
          <cell r="K4063">
            <v>280.584</v>
          </cell>
          <cell r="L4063">
            <v>0</v>
          </cell>
        </row>
        <row r="4064">
          <cell r="F4064" t="str">
            <v>10kV宋庄线张乡西台架变</v>
          </cell>
          <cell r="G4064">
            <v>400</v>
          </cell>
          <cell r="H4064">
            <v>218.195</v>
          </cell>
          <cell r="I4064">
            <v>35.2</v>
          </cell>
          <cell r="J4064">
            <v>405</v>
          </cell>
          <cell r="K4064">
            <v>280.584</v>
          </cell>
          <cell r="L4064">
            <v>0</v>
          </cell>
        </row>
        <row r="4065">
          <cell r="F4065" t="str">
            <v>10kV钱庄线潘庄1号台架变</v>
          </cell>
          <cell r="G4065">
            <v>400</v>
          </cell>
          <cell r="H4065">
            <v>115.09</v>
          </cell>
          <cell r="I4065">
            <v>396</v>
          </cell>
          <cell r="J4065">
            <v>405</v>
          </cell>
          <cell r="K4065">
            <v>280.584</v>
          </cell>
          <cell r="L4065">
            <v>0</v>
          </cell>
        </row>
        <row r="4066">
          <cell r="F4066" t="str">
            <v>742#公变1#变压器</v>
          </cell>
          <cell r="G4066">
            <v>800</v>
          </cell>
          <cell r="H4066">
            <v>100</v>
          </cell>
          <cell r="I4066">
            <v>0</v>
          </cell>
        </row>
        <row r="4066">
          <cell r="L4066">
            <v>0</v>
          </cell>
        </row>
        <row r="4067">
          <cell r="F4067" t="str">
            <v>10kV毡张线毡张西1号台架变</v>
          </cell>
          <cell r="G4067">
            <v>400</v>
          </cell>
          <cell r="H4067">
            <v>82.41</v>
          </cell>
          <cell r="I4067">
            <v>183.2</v>
          </cell>
          <cell r="J4067">
            <v>405</v>
          </cell>
          <cell r="K4067">
            <v>280.58</v>
          </cell>
          <cell r="L4067">
            <v>0</v>
          </cell>
          <cell r="M4067">
            <v>134.39</v>
          </cell>
        </row>
        <row r="4068">
          <cell r="F4068" t="str">
            <v>10kV毡张线毡张西2号台架变</v>
          </cell>
          <cell r="G4068">
            <v>400</v>
          </cell>
          <cell r="H4068">
            <v>108.43</v>
          </cell>
          <cell r="I4068">
            <v>186</v>
          </cell>
          <cell r="J4068">
            <v>405</v>
          </cell>
          <cell r="K4068">
            <v>280.58</v>
          </cell>
          <cell r="L4068">
            <v>0</v>
          </cell>
          <cell r="M4068">
            <v>105.57</v>
          </cell>
        </row>
        <row r="4069">
          <cell r="F4069" t="str">
            <v>10kV毡张线周庄北1#台架变</v>
          </cell>
          <cell r="G4069">
            <v>400</v>
          </cell>
          <cell r="H4069">
            <v>465.36</v>
          </cell>
          <cell r="I4069">
            <v>0</v>
          </cell>
          <cell r="J4069">
            <v>405</v>
          </cell>
          <cell r="K4069">
            <v>280.58</v>
          </cell>
          <cell r="L4069">
            <v>0</v>
          </cell>
          <cell r="M4069">
            <v>0</v>
          </cell>
        </row>
        <row r="4070">
          <cell r="F4070" t="str">
            <v>10kV毡张线周庄南1#台架变</v>
          </cell>
          <cell r="G4070">
            <v>630</v>
          </cell>
          <cell r="H4070">
            <v>579</v>
          </cell>
          <cell r="I4070">
            <v>0</v>
          </cell>
          <cell r="J4070">
            <v>405</v>
          </cell>
          <cell r="K4070">
            <v>280.58</v>
          </cell>
          <cell r="L4070">
            <v>0</v>
          </cell>
          <cell r="M4070">
            <v>51</v>
          </cell>
        </row>
        <row r="4071">
          <cell r="F4071" t="str">
            <v>南双庙2#煤改电台架变</v>
          </cell>
          <cell r="G4071">
            <v>200</v>
          </cell>
          <cell r="H4071">
            <v>125.525</v>
          </cell>
          <cell r="I4071">
            <v>75</v>
          </cell>
          <cell r="J4071">
            <v>185</v>
          </cell>
          <cell r="K4071">
            <v>124.7</v>
          </cell>
          <cell r="L4071">
            <v>0</v>
          </cell>
          <cell r="M4071">
            <v>0</v>
          </cell>
        </row>
        <row r="4072">
          <cell r="F4072" t="str">
            <v>西后石1#公变</v>
          </cell>
          <cell r="G4072">
            <v>400</v>
          </cell>
          <cell r="H4072">
            <v>448.905</v>
          </cell>
          <cell r="I4072">
            <v>24.75</v>
          </cell>
          <cell r="J4072">
            <v>405</v>
          </cell>
          <cell r="K4072">
            <v>280.58</v>
          </cell>
          <cell r="L4072">
            <v>0</v>
          </cell>
          <cell r="M4072">
            <v>0</v>
          </cell>
        </row>
        <row r="4073">
          <cell r="F4073" t="str">
            <v>西后石2#公变</v>
          </cell>
          <cell r="G4073">
            <v>400</v>
          </cell>
          <cell r="H4073">
            <v>188.245</v>
          </cell>
          <cell r="I4073">
            <v>96.6</v>
          </cell>
          <cell r="J4073">
            <v>405</v>
          </cell>
          <cell r="K4073">
            <v>280.58</v>
          </cell>
          <cell r="L4073">
            <v>0</v>
          </cell>
          <cell r="M4073">
            <v>115.155</v>
          </cell>
        </row>
        <row r="4074">
          <cell r="F4074" t="str">
            <v>张炉集容量400</v>
          </cell>
          <cell r="G4074">
            <v>400</v>
          </cell>
          <cell r="H4074">
            <v>127.525</v>
          </cell>
          <cell r="I4074">
            <v>128.24</v>
          </cell>
          <cell r="J4074">
            <v>405</v>
          </cell>
          <cell r="K4074">
            <v>280.58</v>
          </cell>
          <cell r="L4074">
            <v>0</v>
          </cell>
          <cell r="M4074">
            <v>144.235</v>
          </cell>
        </row>
        <row r="4075">
          <cell r="F4075" t="str">
            <v>东昌府区张炉集仁义里村2#公变</v>
          </cell>
          <cell r="G4075">
            <v>315</v>
          </cell>
          <cell r="H4075">
            <v>458.085</v>
          </cell>
          <cell r="I4075">
            <v>0</v>
          </cell>
          <cell r="J4075">
            <v>305</v>
          </cell>
          <cell r="K4075">
            <v>239.02</v>
          </cell>
          <cell r="L4075">
            <v>0</v>
          </cell>
          <cell r="M4075">
            <v>0</v>
          </cell>
        </row>
        <row r="4076">
          <cell r="F4076" t="str">
            <v>米楼南2</v>
          </cell>
          <cell r="G4076">
            <v>200</v>
          </cell>
          <cell r="H4076">
            <v>0</v>
          </cell>
          <cell r="I4076">
            <v>68.05</v>
          </cell>
          <cell r="J4076">
            <v>185</v>
          </cell>
          <cell r="K4076">
            <v>124.7</v>
          </cell>
          <cell r="L4076">
            <v>0</v>
          </cell>
          <cell r="M4076">
            <v>131.95</v>
          </cell>
        </row>
        <row r="4077">
          <cell r="F4077" t="str">
            <v>北双庙2#煤改电</v>
          </cell>
          <cell r="G4077">
            <v>200</v>
          </cell>
          <cell r="H4077">
            <v>78.05</v>
          </cell>
          <cell r="I4077">
            <v>0</v>
          </cell>
          <cell r="J4077">
            <v>185</v>
          </cell>
          <cell r="K4077">
            <v>124.7</v>
          </cell>
          <cell r="L4077">
            <v>0</v>
          </cell>
          <cell r="M4077">
            <v>121.95</v>
          </cell>
        </row>
        <row r="4078">
          <cell r="F4078" t="str">
            <v>赵庄北东</v>
          </cell>
          <cell r="G4078">
            <v>400</v>
          </cell>
          <cell r="H4078">
            <v>128.15</v>
          </cell>
          <cell r="I4078">
            <v>0</v>
          </cell>
        </row>
        <row r="4078">
          <cell r="L4078">
            <v>0</v>
          </cell>
        </row>
        <row r="4079">
          <cell r="F4079" t="str">
            <v>三堂南</v>
          </cell>
          <cell r="G4079">
            <v>400</v>
          </cell>
          <cell r="H4079">
            <v>116.175</v>
          </cell>
          <cell r="I4079">
            <v>149.85</v>
          </cell>
        </row>
        <row r="4079">
          <cell r="L4079">
            <v>0</v>
          </cell>
        </row>
        <row r="4080">
          <cell r="F4080" t="str">
            <v>袁庄中</v>
          </cell>
          <cell r="G4080">
            <v>400</v>
          </cell>
          <cell r="H4080">
            <v>164.85</v>
          </cell>
          <cell r="I4080">
            <v>0</v>
          </cell>
        </row>
        <row r="4080">
          <cell r="L4080">
            <v>0</v>
          </cell>
        </row>
        <row r="4081">
          <cell r="F4081" t="str">
            <v>张方什北西</v>
          </cell>
          <cell r="G4081">
            <v>400</v>
          </cell>
          <cell r="H4081">
            <v>195.34</v>
          </cell>
          <cell r="I4081">
            <v>0</v>
          </cell>
        </row>
        <row r="4081">
          <cell r="L4081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90"/>
  <sheetViews>
    <sheetView topLeftCell="A129" workbookViewId="0">
      <selection activeCell="A3" sqref="A3:J165"/>
    </sheetView>
  </sheetViews>
  <sheetFormatPr defaultColWidth="9" defaultRowHeight="13.5"/>
  <cols>
    <col min="2" max="2" width="14" customWidth="1"/>
    <col min="3" max="4" width="14.25" customWidth="1"/>
    <col min="5" max="5" width="15" customWidth="1"/>
    <col min="6" max="6" width="53.875" customWidth="1"/>
    <col min="7" max="7" width="18.125" customWidth="1"/>
    <col min="8" max="8" width="16.75" customWidth="1"/>
    <col min="9" max="9" width="12.375" customWidth="1"/>
    <col min="10" max="10" width="11.875" customWidth="1"/>
  </cols>
  <sheetData>
    <row r="1" ht="68.1" customHeight="1" spans="1:10">
      <c r="A1" s="1" t="s">
        <v>0</v>
      </c>
      <c r="B1" s="1"/>
      <c r="C1" s="1"/>
      <c r="D1" s="1"/>
      <c r="E1" s="1"/>
      <c r="F1" s="1" t="s">
        <v>1</v>
      </c>
      <c r="G1" s="1" t="s">
        <v>2</v>
      </c>
      <c r="H1" s="1" t="s">
        <v>2</v>
      </c>
      <c r="I1" s="1" t="s">
        <v>2</v>
      </c>
      <c r="J1" s="1" t="s">
        <v>3</v>
      </c>
    </row>
    <row r="2" ht="42" customHeight="1" spans="1:10">
      <c r="A2" s="2" t="s">
        <v>4</v>
      </c>
      <c r="B2" s="2" t="s">
        <v>5</v>
      </c>
      <c r="C2" s="2" t="s">
        <v>6</v>
      </c>
      <c r="D2" s="3" t="s">
        <v>7</v>
      </c>
      <c r="E2" s="2" t="s">
        <v>8</v>
      </c>
      <c r="F2" s="3" t="s">
        <v>9</v>
      </c>
      <c r="G2" s="2" t="s">
        <v>10</v>
      </c>
      <c r="H2" s="2" t="s">
        <v>11</v>
      </c>
      <c r="I2" s="2" t="s">
        <v>12</v>
      </c>
      <c r="J2" s="2" t="s">
        <v>13</v>
      </c>
    </row>
    <row r="3" spans="1:10">
      <c r="A3" s="4">
        <v>1</v>
      </c>
      <c r="B3" s="4" t="s">
        <v>14</v>
      </c>
      <c r="C3" s="4" t="s">
        <v>15</v>
      </c>
      <c r="D3" s="4" t="s">
        <v>16</v>
      </c>
      <c r="E3" s="5" t="s">
        <v>17</v>
      </c>
      <c r="F3" s="4" t="s">
        <v>18</v>
      </c>
      <c r="G3" s="4">
        <v>400</v>
      </c>
      <c r="H3" s="4">
        <v>19</v>
      </c>
      <c r="I3" s="4">
        <v>455.895</v>
      </c>
      <c r="J3" s="4">
        <f>G3*0.8-I3</f>
        <v>-135.895</v>
      </c>
    </row>
    <row r="4" spans="1:10">
      <c r="A4" s="4">
        <v>2</v>
      </c>
      <c r="B4" s="4" t="s">
        <v>14</v>
      </c>
      <c r="C4" s="4" t="s">
        <v>15</v>
      </c>
      <c r="D4" s="4" t="s">
        <v>16</v>
      </c>
      <c r="E4" s="5" t="s">
        <v>17</v>
      </c>
      <c r="F4" s="4" t="s">
        <v>19</v>
      </c>
      <c r="G4" s="4">
        <v>400</v>
      </c>
      <c r="H4" s="4">
        <v>17</v>
      </c>
      <c r="I4" s="4">
        <v>507.89</v>
      </c>
      <c r="J4" s="4">
        <f t="shared" ref="J4:J35" si="0">G4*0.8-I4</f>
        <v>-187.89</v>
      </c>
    </row>
    <row r="5" spans="1:10">
      <c r="A5" s="4">
        <v>3</v>
      </c>
      <c r="B5" s="4" t="s">
        <v>14</v>
      </c>
      <c r="C5" s="4" t="s">
        <v>15</v>
      </c>
      <c r="D5" s="4" t="s">
        <v>16</v>
      </c>
      <c r="E5" s="5" t="s">
        <v>17</v>
      </c>
      <c r="F5" s="4" t="s">
        <v>20</v>
      </c>
      <c r="G5" s="4">
        <v>200</v>
      </c>
      <c r="H5" s="4">
        <v>12</v>
      </c>
      <c r="I5" s="4">
        <v>264.78</v>
      </c>
      <c r="J5" s="4">
        <f t="shared" si="0"/>
        <v>-104.78</v>
      </c>
    </row>
    <row r="6" spans="1:10">
      <c r="A6" s="4">
        <v>4</v>
      </c>
      <c r="B6" s="4" t="s">
        <v>14</v>
      </c>
      <c r="C6" s="4" t="s">
        <v>15</v>
      </c>
      <c r="D6" s="4" t="s">
        <v>16</v>
      </c>
      <c r="E6" s="5" t="s">
        <v>17</v>
      </c>
      <c r="F6" s="4" t="s">
        <v>21</v>
      </c>
      <c r="G6" s="4">
        <v>400</v>
      </c>
      <c r="H6" s="4">
        <v>12</v>
      </c>
      <c r="I6" s="4">
        <v>331.11</v>
      </c>
      <c r="J6" s="4">
        <f t="shared" si="0"/>
        <v>-11.11</v>
      </c>
    </row>
    <row r="7" spans="1:10">
      <c r="A7" s="4">
        <v>5</v>
      </c>
      <c r="B7" s="4" t="s">
        <v>14</v>
      </c>
      <c r="C7" s="4" t="s">
        <v>15</v>
      </c>
      <c r="D7" s="4" t="s">
        <v>16</v>
      </c>
      <c r="E7" s="5" t="s">
        <v>17</v>
      </c>
      <c r="F7" s="4" t="s">
        <v>22</v>
      </c>
      <c r="G7" s="4">
        <v>200</v>
      </c>
      <c r="H7" s="4">
        <v>10</v>
      </c>
      <c r="I7" s="4">
        <v>245.41</v>
      </c>
      <c r="J7" s="4">
        <f t="shared" si="0"/>
        <v>-85.41</v>
      </c>
    </row>
    <row r="8" spans="1:10">
      <c r="A8" s="4">
        <v>6</v>
      </c>
      <c r="B8" s="4" t="s">
        <v>14</v>
      </c>
      <c r="C8" s="4" t="s">
        <v>15</v>
      </c>
      <c r="D8" s="4" t="s">
        <v>16</v>
      </c>
      <c r="E8" s="5" t="s">
        <v>17</v>
      </c>
      <c r="F8" s="4" t="s">
        <v>23</v>
      </c>
      <c r="G8" s="4">
        <v>200</v>
      </c>
      <c r="H8" s="4">
        <v>10</v>
      </c>
      <c r="I8" s="4">
        <v>254.72</v>
      </c>
      <c r="J8" s="4">
        <f t="shared" si="0"/>
        <v>-94.72</v>
      </c>
    </row>
    <row r="9" spans="1:10">
      <c r="A9" s="4">
        <v>7</v>
      </c>
      <c r="B9" s="4" t="s">
        <v>14</v>
      </c>
      <c r="C9" s="4" t="s">
        <v>15</v>
      </c>
      <c r="D9" s="4" t="s">
        <v>16</v>
      </c>
      <c r="E9" s="5" t="s">
        <v>17</v>
      </c>
      <c r="F9" s="4" t="s">
        <v>24</v>
      </c>
      <c r="G9" s="4">
        <v>315</v>
      </c>
      <c r="H9" s="4">
        <v>9</v>
      </c>
      <c r="I9" s="4">
        <v>256.95</v>
      </c>
      <c r="J9" s="4">
        <f t="shared" si="0"/>
        <v>-4.94999999999999</v>
      </c>
    </row>
    <row r="10" spans="1:10">
      <c r="A10" s="4">
        <v>8</v>
      </c>
      <c r="B10" s="4" t="s">
        <v>14</v>
      </c>
      <c r="C10" s="4" t="s">
        <v>15</v>
      </c>
      <c r="D10" s="4" t="s">
        <v>16</v>
      </c>
      <c r="E10" s="5" t="s">
        <v>17</v>
      </c>
      <c r="F10" s="4" t="s">
        <v>25</v>
      </c>
      <c r="G10" s="4">
        <v>400</v>
      </c>
      <c r="H10" s="4">
        <v>9</v>
      </c>
      <c r="I10" s="4">
        <v>266.29</v>
      </c>
      <c r="J10" s="4">
        <f t="shared" si="0"/>
        <v>53.71</v>
      </c>
    </row>
    <row r="11" spans="1:10">
      <c r="A11" s="4">
        <v>9</v>
      </c>
      <c r="B11" s="4" t="s">
        <v>14</v>
      </c>
      <c r="C11" s="4" t="s">
        <v>15</v>
      </c>
      <c r="D11" s="4" t="s">
        <v>16</v>
      </c>
      <c r="E11" s="5" t="s">
        <v>17</v>
      </c>
      <c r="F11" s="4" t="s">
        <v>26</v>
      </c>
      <c r="G11" s="4">
        <v>200</v>
      </c>
      <c r="H11" s="4">
        <v>6</v>
      </c>
      <c r="I11" s="4">
        <v>195.065</v>
      </c>
      <c r="J11" s="4">
        <f t="shared" si="0"/>
        <v>-35.065</v>
      </c>
    </row>
    <row r="12" spans="1:10">
      <c r="A12" s="4">
        <v>10</v>
      </c>
      <c r="B12" s="4" t="s">
        <v>14</v>
      </c>
      <c r="C12" s="4" t="s">
        <v>15</v>
      </c>
      <c r="D12" s="4" t="s">
        <v>16</v>
      </c>
      <c r="E12" s="5" t="s">
        <v>17</v>
      </c>
      <c r="F12" s="4" t="s">
        <v>27</v>
      </c>
      <c r="G12" s="4">
        <v>200</v>
      </c>
      <c r="H12" s="4">
        <v>4</v>
      </c>
      <c r="I12" s="4">
        <v>139.5</v>
      </c>
      <c r="J12" s="4">
        <f t="shared" si="0"/>
        <v>20.5</v>
      </c>
    </row>
    <row r="13" spans="1:10">
      <c r="A13" s="4">
        <v>11</v>
      </c>
      <c r="B13" s="4" t="s">
        <v>14</v>
      </c>
      <c r="C13" s="4" t="s">
        <v>15</v>
      </c>
      <c r="D13" s="4" t="s">
        <v>16</v>
      </c>
      <c r="E13" s="5" t="s">
        <v>17</v>
      </c>
      <c r="F13" s="4" t="s">
        <v>28</v>
      </c>
      <c r="G13" s="4">
        <v>400</v>
      </c>
      <c r="H13" s="4">
        <v>3</v>
      </c>
      <c r="I13" s="4">
        <v>69.48</v>
      </c>
      <c r="J13" s="4">
        <f t="shared" si="0"/>
        <v>250.52</v>
      </c>
    </row>
    <row r="14" spans="1:10">
      <c r="A14" s="4">
        <v>12</v>
      </c>
      <c r="B14" s="4" t="s">
        <v>14</v>
      </c>
      <c r="C14" s="4" t="s">
        <v>15</v>
      </c>
      <c r="D14" s="4" t="s">
        <v>16</v>
      </c>
      <c r="E14" s="5" t="s">
        <v>17</v>
      </c>
      <c r="F14" s="4" t="s">
        <v>29</v>
      </c>
      <c r="G14" s="4">
        <v>400</v>
      </c>
      <c r="H14" s="4">
        <v>3</v>
      </c>
      <c r="I14" s="4">
        <v>50.54</v>
      </c>
      <c r="J14" s="4">
        <f t="shared" si="0"/>
        <v>269.46</v>
      </c>
    </row>
    <row r="15" spans="1:10">
      <c r="A15" s="4">
        <v>13</v>
      </c>
      <c r="B15" s="4" t="s">
        <v>14</v>
      </c>
      <c r="C15" s="4" t="s">
        <v>15</v>
      </c>
      <c r="D15" s="4" t="s">
        <v>16</v>
      </c>
      <c r="E15" s="5" t="s">
        <v>17</v>
      </c>
      <c r="F15" s="8" t="s">
        <v>30</v>
      </c>
      <c r="G15" s="9">
        <v>200</v>
      </c>
      <c r="H15" s="4">
        <v>0</v>
      </c>
      <c r="I15" s="4">
        <v>0</v>
      </c>
      <c r="J15" s="4">
        <f t="shared" si="0"/>
        <v>160</v>
      </c>
    </row>
    <row r="16" spans="1:10">
      <c r="A16" s="4">
        <v>14</v>
      </c>
      <c r="B16" s="4" t="s">
        <v>14</v>
      </c>
      <c r="C16" s="4" t="s">
        <v>15</v>
      </c>
      <c r="D16" s="4" t="s">
        <v>16</v>
      </c>
      <c r="E16" s="5" t="s">
        <v>17</v>
      </c>
      <c r="F16" s="8" t="s">
        <v>31</v>
      </c>
      <c r="G16" s="9">
        <v>100</v>
      </c>
      <c r="H16" s="4">
        <v>0</v>
      </c>
      <c r="I16" s="4">
        <v>0</v>
      </c>
      <c r="J16" s="4">
        <f t="shared" si="0"/>
        <v>80</v>
      </c>
    </row>
    <row r="17" spans="1:10">
      <c r="A17" s="4">
        <v>15</v>
      </c>
      <c r="B17" s="4" t="s">
        <v>14</v>
      </c>
      <c r="C17" s="4" t="s">
        <v>15</v>
      </c>
      <c r="D17" s="4" t="s">
        <v>16</v>
      </c>
      <c r="E17" s="5" t="s">
        <v>17</v>
      </c>
      <c r="F17" s="8" t="s">
        <v>32</v>
      </c>
      <c r="G17" s="9">
        <v>100</v>
      </c>
      <c r="H17" s="4">
        <v>0</v>
      </c>
      <c r="I17" s="4">
        <v>0</v>
      </c>
      <c r="J17" s="4">
        <f t="shared" si="0"/>
        <v>80</v>
      </c>
    </row>
    <row r="18" spans="1:10">
      <c r="A18" s="4">
        <v>16</v>
      </c>
      <c r="B18" s="4" t="s">
        <v>14</v>
      </c>
      <c r="C18" s="4" t="s">
        <v>15</v>
      </c>
      <c r="D18" s="4" t="s">
        <v>16</v>
      </c>
      <c r="E18" s="5" t="s">
        <v>17</v>
      </c>
      <c r="F18" s="8" t="s">
        <v>33</v>
      </c>
      <c r="G18" s="9">
        <v>200</v>
      </c>
      <c r="H18" s="4">
        <v>0</v>
      </c>
      <c r="I18" s="4">
        <v>0</v>
      </c>
      <c r="J18" s="4">
        <f t="shared" si="0"/>
        <v>160</v>
      </c>
    </row>
    <row r="19" spans="1:10">
      <c r="A19" s="4">
        <v>17</v>
      </c>
      <c r="B19" s="4" t="s">
        <v>14</v>
      </c>
      <c r="C19" s="4" t="s">
        <v>15</v>
      </c>
      <c r="D19" s="4" t="s">
        <v>16</v>
      </c>
      <c r="E19" s="5" t="s">
        <v>17</v>
      </c>
      <c r="F19" s="8" t="s">
        <v>34</v>
      </c>
      <c r="G19" s="9">
        <v>400</v>
      </c>
      <c r="H19" s="4">
        <v>0</v>
      </c>
      <c r="I19" s="4">
        <v>0</v>
      </c>
      <c r="J19" s="4">
        <f t="shared" si="0"/>
        <v>320</v>
      </c>
    </row>
    <row r="20" spans="1:10">
      <c r="A20" s="4">
        <v>18</v>
      </c>
      <c r="B20" s="4" t="s">
        <v>14</v>
      </c>
      <c r="C20" s="4" t="s">
        <v>15</v>
      </c>
      <c r="D20" s="4" t="s">
        <v>16</v>
      </c>
      <c r="E20" s="265" t="s">
        <v>35</v>
      </c>
      <c r="F20" s="4" t="s">
        <v>36</v>
      </c>
      <c r="G20" s="4">
        <v>200</v>
      </c>
      <c r="H20" s="4">
        <v>1</v>
      </c>
      <c r="I20" s="4">
        <v>33.75</v>
      </c>
      <c r="J20" s="4">
        <f t="shared" si="0"/>
        <v>126.25</v>
      </c>
    </row>
    <row r="21" spans="1:10">
      <c r="A21" s="4">
        <v>19</v>
      </c>
      <c r="B21" s="4" t="s">
        <v>14</v>
      </c>
      <c r="C21" s="4" t="s">
        <v>15</v>
      </c>
      <c r="D21" s="4" t="s">
        <v>16</v>
      </c>
      <c r="E21" s="265" t="s">
        <v>35</v>
      </c>
      <c r="F21" s="4" t="s">
        <v>37</v>
      </c>
      <c r="G21" s="4">
        <v>200</v>
      </c>
      <c r="H21" s="4">
        <v>1</v>
      </c>
      <c r="I21" s="4">
        <v>6.48</v>
      </c>
      <c r="J21" s="4">
        <f t="shared" si="0"/>
        <v>153.52</v>
      </c>
    </row>
    <row r="22" spans="1:10">
      <c r="A22" s="4">
        <v>20</v>
      </c>
      <c r="B22" s="4" t="s">
        <v>14</v>
      </c>
      <c r="C22" s="4" t="s">
        <v>15</v>
      </c>
      <c r="D22" s="4" t="s">
        <v>16</v>
      </c>
      <c r="E22" s="265" t="s">
        <v>35</v>
      </c>
      <c r="F22" s="4" t="s">
        <v>38</v>
      </c>
      <c r="G22" s="266">
        <v>1000</v>
      </c>
      <c r="H22" s="4">
        <v>0</v>
      </c>
      <c r="I22" s="4">
        <v>0</v>
      </c>
      <c r="J22" s="4">
        <f t="shared" si="0"/>
        <v>800</v>
      </c>
    </row>
    <row r="23" spans="1:10">
      <c r="A23" s="4">
        <v>21</v>
      </c>
      <c r="B23" s="4" t="s">
        <v>14</v>
      </c>
      <c r="C23" s="4" t="s">
        <v>15</v>
      </c>
      <c r="D23" s="4" t="s">
        <v>16</v>
      </c>
      <c r="E23" s="265" t="s">
        <v>35</v>
      </c>
      <c r="F23" s="4" t="s">
        <v>39</v>
      </c>
      <c r="G23" s="266">
        <v>200</v>
      </c>
      <c r="H23" s="4">
        <v>0</v>
      </c>
      <c r="I23" s="4">
        <v>0</v>
      </c>
      <c r="J23" s="4">
        <f t="shared" si="0"/>
        <v>160</v>
      </c>
    </row>
    <row r="24" spans="1:10">
      <c r="A24" s="4">
        <v>22</v>
      </c>
      <c r="B24" s="4" t="s">
        <v>14</v>
      </c>
      <c r="C24" s="4" t="s">
        <v>15</v>
      </c>
      <c r="D24" s="4" t="s">
        <v>16</v>
      </c>
      <c r="E24" s="265" t="s">
        <v>35</v>
      </c>
      <c r="F24" s="4" t="s">
        <v>40</v>
      </c>
      <c r="G24" s="266">
        <v>1000</v>
      </c>
      <c r="H24" s="4">
        <v>0</v>
      </c>
      <c r="I24" s="4">
        <v>0</v>
      </c>
      <c r="J24" s="4">
        <f t="shared" si="0"/>
        <v>800</v>
      </c>
    </row>
    <row r="25" spans="1:10">
      <c r="A25" s="4">
        <v>23</v>
      </c>
      <c r="B25" s="4" t="s">
        <v>14</v>
      </c>
      <c r="C25" s="4" t="s">
        <v>15</v>
      </c>
      <c r="D25" s="4" t="s">
        <v>16</v>
      </c>
      <c r="E25" s="265" t="s">
        <v>35</v>
      </c>
      <c r="F25" s="4" t="s">
        <v>41</v>
      </c>
      <c r="G25" s="266">
        <v>200</v>
      </c>
      <c r="H25" s="4">
        <v>0</v>
      </c>
      <c r="I25" s="4">
        <v>0</v>
      </c>
      <c r="J25" s="4">
        <f t="shared" si="0"/>
        <v>160</v>
      </c>
    </row>
    <row r="26" spans="1:10">
      <c r="A26" s="4">
        <v>24</v>
      </c>
      <c r="B26" s="4" t="s">
        <v>14</v>
      </c>
      <c r="C26" s="4" t="s">
        <v>15</v>
      </c>
      <c r="D26" s="4" t="s">
        <v>16</v>
      </c>
      <c r="E26" s="265" t="s">
        <v>35</v>
      </c>
      <c r="F26" s="4" t="s">
        <v>42</v>
      </c>
      <c r="G26" s="266">
        <v>200</v>
      </c>
      <c r="H26" s="4">
        <v>0</v>
      </c>
      <c r="I26" s="4">
        <v>0</v>
      </c>
      <c r="J26" s="4">
        <f t="shared" si="0"/>
        <v>160</v>
      </c>
    </row>
    <row r="27" spans="1:10">
      <c r="A27" s="4">
        <v>25</v>
      </c>
      <c r="B27" s="4" t="s">
        <v>14</v>
      </c>
      <c r="C27" s="4" t="s">
        <v>15</v>
      </c>
      <c r="D27" s="4" t="s">
        <v>16</v>
      </c>
      <c r="E27" s="265" t="s">
        <v>35</v>
      </c>
      <c r="F27" s="4" t="s">
        <v>43</v>
      </c>
      <c r="G27" s="266">
        <v>400</v>
      </c>
      <c r="H27" s="4">
        <v>0</v>
      </c>
      <c r="I27" s="4">
        <v>0</v>
      </c>
      <c r="J27" s="4">
        <f t="shared" si="0"/>
        <v>320</v>
      </c>
    </row>
    <row r="28" spans="1:10">
      <c r="A28" s="4">
        <v>26</v>
      </c>
      <c r="B28" s="4" t="s">
        <v>14</v>
      </c>
      <c r="C28" s="4" t="s">
        <v>15</v>
      </c>
      <c r="D28" s="4" t="s">
        <v>16</v>
      </c>
      <c r="E28" s="265" t="s">
        <v>35</v>
      </c>
      <c r="F28" s="4" t="s">
        <v>44</v>
      </c>
      <c r="G28" s="266">
        <v>400</v>
      </c>
      <c r="H28" s="4">
        <v>0</v>
      </c>
      <c r="I28" s="4">
        <v>0</v>
      </c>
      <c r="J28" s="4">
        <f t="shared" si="0"/>
        <v>320</v>
      </c>
    </row>
    <row r="29" spans="1:10">
      <c r="A29" s="4">
        <v>27</v>
      </c>
      <c r="B29" s="4" t="s">
        <v>14</v>
      </c>
      <c r="C29" s="4" t="s">
        <v>15</v>
      </c>
      <c r="D29" s="4" t="s">
        <v>16</v>
      </c>
      <c r="E29" s="265" t="s">
        <v>35</v>
      </c>
      <c r="F29" s="4" t="s">
        <v>45</v>
      </c>
      <c r="G29" s="266">
        <v>250</v>
      </c>
      <c r="H29" s="4">
        <v>0</v>
      </c>
      <c r="I29" s="4">
        <v>0</v>
      </c>
      <c r="J29" s="4">
        <f t="shared" si="0"/>
        <v>200</v>
      </c>
    </row>
    <row r="30" spans="1:10">
      <c r="A30" s="4">
        <v>28</v>
      </c>
      <c r="B30" s="4" t="s">
        <v>14</v>
      </c>
      <c r="C30" s="4" t="s">
        <v>15</v>
      </c>
      <c r="D30" s="4" t="s">
        <v>16</v>
      </c>
      <c r="E30" s="265" t="s">
        <v>35</v>
      </c>
      <c r="F30" s="4" t="s">
        <v>46</v>
      </c>
      <c r="G30" s="266">
        <v>200</v>
      </c>
      <c r="H30" s="4">
        <v>0</v>
      </c>
      <c r="I30" s="4">
        <v>0</v>
      </c>
      <c r="J30" s="4">
        <f t="shared" si="0"/>
        <v>160</v>
      </c>
    </row>
    <row r="31" spans="1:10">
      <c r="A31" s="4">
        <v>29</v>
      </c>
      <c r="B31" s="4" t="s">
        <v>14</v>
      </c>
      <c r="C31" s="4" t="s">
        <v>15</v>
      </c>
      <c r="D31" s="4" t="s">
        <v>16</v>
      </c>
      <c r="E31" s="265" t="s">
        <v>35</v>
      </c>
      <c r="F31" s="4" t="s">
        <v>47</v>
      </c>
      <c r="G31" s="266">
        <v>200</v>
      </c>
      <c r="H31" s="4">
        <v>0</v>
      </c>
      <c r="I31" s="4">
        <v>0</v>
      </c>
      <c r="J31" s="4">
        <f t="shared" si="0"/>
        <v>160</v>
      </c>
    </row>
    <row r="32" spans="1:10">
      <c r="A32" s="4">
        <v>30</v>
      </c>
      <c r="B32" s="4" t="s">
        <v>14</v>
      </c>
      <c r="C32" s="4" t="s">
        <v>15</v>
      </c>
      <c r="D32" s="4" t="s">
        <v>16</v>
      </c>
      <c r="E32" s="265" t="s">
        <v>35</v>
      </c>
      <c r="F32" s="4" t="s">
        <v>48</v>
      </c>
      <c r="G32" s="266">
        <v>200</v>
      </c>
      <c r="H32" s="4">
        <v>0</v>
      </c>
      <c r="I32" s="4">
        <v>0</v>
      </c>
      <c r="J32" s="4">
        <f t="shared" si="0"/>
        <v>160</v>
      </c>
    </row>
    <row r="33" spans="1:10">
      <c r="A33" s="4">
        <v>31</v>
      </c>
      <c r="B33" s="4" t="s">
        <v>14</v>
      </c>
      <c r="C33" s="4" t="s">
        <v>15</v>
      </c>
      <c r="D33" s="4" t="s">
        <v>16</v>
      </c>
      <c r="E33" s="265" t="s">
        <v>35</v>
      </c>
      <c r="F33" s="4" t="s">
        <v>49</v>
      </c>
      <c r="G33" s="266">
        <v>200</v>
      </c>
      <c r="H33" s="4">
        <v>0</v>
      </c>
      <c r="I33" s="4">
        <v>0</v>
      </c>
      <c r="J33" s="4">
        <f t="shared" si="0"/>
        <v>160</v>
      </c>
    </row>
    <row r="34" spans="1:10">
      <c r="A34" s="4">
        <v>32</v>
      </c>
      <c r="B34" s="4" t="s">
        <v>14</v>
      </c>
      <c r="C34" s="4" t="s">
        <v>15</v>
      </c>
      <c r="D34" s="4" t="s">
        <v>16</v>
      </c>
      <c r="E34" s="265" t="s">
        <v>35</v>
      </c>
      <c r="F34" s="4" t="s">
        <v>50</v>
      </c>
      <c r="G34" s="266">
        <v>100</v>
      </c>
      <c r="H34" s="4">
        <v>0</v>
      </c>
      <c r="I34" s="4">
        <v>0</v>
      </c>
      <c r="J34" s="4">
        <f t="shared" si="0"/>
        <v>80</v>
      </c>
    </row>
    <row r="35" spans="1:10">
      <c r="A35" s="4">
        <v>33</v>
      </c>
      <c r="B35" s="4" t="s">
        <v>14</v>
      </c>
      <c r="C35" s="4" t="s">
        <v>15</v>
      </c>
      <c r="D35" s="4" t="s">
        <v>16</v>
      </c>
      <c r="E35" s="5" t="s">
        <v>51</v>
      </c>
      <c r="F35" s="4" t="s">
        <v>52</v>
      </c>
      <c r="G35" s="4">
        <v>400</v>
      </c>
      <c r="H35" s="4">
        <v>20</v>
      </c>
      <c r="I35" s="4">
        <v>371.51</v>
      </c>
      <c r="J35" s="4">
        <f t="shared" si="0"/>
        <v>-51.51</v>
      </c>
    </row>
    <row r="36" spans="1:10">
      <c r="A36" s="4">
        <v>34</v>
      </c>
      <c r="B36" s="4" t="s">
        <v>14</v>
      </c>
      <c r="C36" s="4" t="s">
        <v>15</v>
      </c>
      <c r="D36" s="4" t="s">
        <v>16</v>
      </c>
      <c r="E36" s="5" t="s">
        <v>51</v>
      </c>
      <c r="F36" s="4" t="s">
        <v>53</v>
      </c>
      <c r="G36" s="4">
        <v>400</v>
      </c>
      <c r="H36" s="4">
        <v>13</v>
      </c>
      <c r="I36" s="4">
        <v>423.735</v>
      </c>
      <c r="J36" s="4">
        <f t="shared" ref="J36:J67" si="1">G36*0.8-I36</f>
        <v>-103.735</v>
      </c>
    </row>
    <row r="37" spans="1:10">
      <c r="A37" s="4">
        <v>35</v>
      </c>
      <c r="B37" s="4" t="s">
        <v>14</v>
      </c>
      <c r="C37" s="4" t="s">
        <v>15</v>
      </c>
      <c r="D37" s="4" t="s">
        <v>16</v>
      </c>
      <c r="E37" s="5" t="s">
        <v>51</v>
      </c>
      <c r="F37" s="4" t="s">
        <v>54</v>
      </c>
      <c r="G37" s="4">
        <v>400</v>
      </c>
      <c r="H37" s="4">
        <v>12</v>
      </c>
      <c r="I37" s="4">
        <v>372.85</v>
      </c>
      <c r="J37" s="4">
        <f t="shared" si="1"/>
        <v>-52.85</v>
      </c>
    </row>
    <row r="38" spans="1:10">
      <c r="A38" s="4">
        <v>36</v>
      </c>
      <c r="B38" s="4" t="s">
        <v>14</v>
      </c>
      <c r="C38" s="4" t="s">
        <v>15</v>
      </c>
      <c r="D38" s="4" t="s">
        <v>16</v>
      </c>
      <c r="E38" s="5" t="s">
        <v>51</v>
      </c>
      <c r="F38" s="4" t="s">
        <v>55</v>
      </c>
      <c r="G38" s="4">
        <v>400</v>
      </c>
      <c r="H38" s="4">
        <v>12</v>
      </c>
      <c r="I38" s="4">
        <v>359.55</v>
      </c>
      <c r="J38" s="4">
        <f t="shared" si="1"/>
        <v>-39.55</v>
      </c>
    </row>
    <row r="39" spans="1:10">
      <c r="A39" s="4">
        <v>37</v>
      </c>
      <c r="B39" s="4" t="s">
        <v>14</v>
      </c>
      <c r="C39" s="4" t="s">
        <v>15</v>
      </c>
      <c r="D39" s="4" t="s">
        <v>16</v>
      </c>
      <c r="E39" s="5" t="s">
        <v>51</v>
      </c>
      <c r="F39" s="4" t="s">
        <v>56</v>
      </c>
      <c r="G39" s="4">
        <v>315</v>
      </c>
      <c r="H39" s="4">
        <v>11</v>
      </c>
      <c r="I39" s="4">
        <v>222.43</v>
      </c>
      <c r="J39" s="4">
        <f t="shared" si="1"/>
        <v>29.57</v>
      </c>
    </row>
    <row r="40" spans="1:10">
      <c r="A40" s="4">
        <v>38</v>
      </c>
      <c r="B40" s="4" t="s">
        <v>14</v>
      </c>
      <c r="C40" s="4" t="s">
        <v>15</v>
      </c>
      <c r="D40" s="4" t="s">
        <v>16</v>
      </c>
      <c r="E40" s="5" t="s">
        <v>51</v>
      </c>
      <c r="F40" s="4" t="s">
        <v>57</v>
      </c>
      <c r="G40" s="4">
        <v>200</v>
      </c>
      <c r="H40" s="4">
        <v>10</v>
      </c>
      <c r="I40" s="4">
        <v>247.68</v>
      </c>
      <c r="J40" s="4">
        <f t="shared" si="1"/>
        <v>-87.68</v>
      </c>
    </row>
    <row r="41" spans="1:10">
      <c r="A41" s="4">
        <v>39</v>
      </c>
      <c r="B41" s="4" t="s">
        <v>14</v>
      </c>
      <c r="C41" s="4" t="s">
        <v>15</v>
      </c>
      <c r="D41" s="4" t="s">
        <v>16</v>
      </c>
      <c r="E41" s="5" t="s">
        <v>51</v>
      </c>
      <c r="F41" s="4" t="s">
        <v>58</v>
      </c>
      <c r="G41" s="4">
        <v>200</v>
      </c>
      <c r="H41" s="4">
        <v>9</v>
      </c>
      <c r="I41" s="4">
        <v>176.46</v>
      </c>
      <c r="J41" s="4">
        <f t="shared" si="1"/>
        <v>-16.46</v>
      </c>
    </row>
    <row r="42" spans="1:10">
      <c r="A42" s="4">
        <v>40</v>
      </c>
      <c r="B42" s="4" t="s">
        <v>14</v>
      </c>
      <c r="C42" s="4" t="s">
        <v>15</v>
      </c>
      <c r="D42" s="4" t="s">
        <v>16</v>
      </c>
      <c r="E42" s="5" t="s">
        <v>51</v>
      </c>
      <c r="F42" s="4" t="s">
        <v>59</v>
      </c>
      <c r="G42" s="4">
        <v>200</v>
      </c>
      <c r="H42" s="4">
        <v>8</v>
      </c>
      <c r="I42" s="4">
        <v>208.16</v>
      </c>
      <c r="J42" s="4">
        <f t="shared" si="1"/>
        <v>-48.16</v>
      </c>
    </row>
    <row r="43" spans="1:10">
      <c r="A43" s="4">
        <v>41</v>
      </c>
      <c r="B43" s="4" t="s">
        <v>14</v>
      </c>
      <c r="C43" s="4" t="s">
        <v>15</v>
      </c>
      <c r="D43" s="4" t="s">
        <v>16</v>
      </c>
      <c r="E43" s="5" t="s">
        <v>51</v>
      </c>
      <c r="F43" s="4" t="s">
        <v>60</v>
      </c>
      <c r="G43" s="4">
        <v>400</v>
      </c>
      <c r="H43" s="4">
        <v>8</v>
      </c>
      <c r="I43" s="4">
        <v>258.5</v>
      </c>
      <c r="J43" s="4">
        <f t="shared" si="1"/>
        <v>61.5</v>
      </c>
    </row>
    <row r="44" spans="1:10">
      <c r="A44" s="4">
        <v>42</v>
      </c>
      <c r="B44" s="4" t="s">
        <v>14</v>
      </c>
      <c r="C44" s="4" t="s">
        <v>15</v>
      </c>
      <c r="D44" s="4" t="s">
        <v>16</v>
      </c>
      <c r="E44" s="5" t="s">
        <v>51</v>
      </c>
      <c r="F44" s="4" t="s">
        <v>61</v>
      </c>
      <c r="G44" s="4">
        <v>200</v>
      </c>
      <c r="H44" s="4">
        <v>7</v>
      </c>
      <c r="I44" s="4">
        <v>221.13</v>
      </c>
      <c r="J44" s="4">
        <f t="shared" si="1"/>
        <v>-61.13</v>
      </c>
    </row>
    <row r="45" spans="1:10">
      <c r="A45" s="4">
        <v>43</v>
      </c>
      <c r="B45" s="4" t="s">
        <v>14</v>
      </c>
      <c r="C45" s="4" t="s">
        <v>15</v>
      </c>
      <c r="D45" s="4" t="s">
        <v>16</v>
      </c>
      <c r="E45" s="5" t="s">
        <v>51</v>
      </c>
      <c r="F45" s="4" t="s">
        <v>62</v>
      </c>
      <c r="G45" s="4">
        <v>200</v>
      </c>
      <c r="H45" s="4">
        <v>6</v>
      </c>
      <c r="I45" s="4">
        <v>132.74</v>
      </c>
      <c r="J45" s="4">
        <f t="shared" si="1"/>
        <v>27.26</v>
      </c>
    </row>
    <row r="46" spans="1:10">
      <c r="A46" s="4">
        <v>44</v>
      </c>
      <c r="B46" s="4" t="s">
        <v>14</v>
      </c>
      <c r="C46" s="4" t="s">
        <v>15</v>
      </c>
      <c r="D46" s="4" t="s">
        <v>16</v>
      </c>
      <c r="E46" s="5" t="s">
        <v>51</v>
      </c>
      <c r="F46" s="4" t="s">
        <v>63</v>
      </c>
      <c r="G46" s="4">
        <v>400</v>
      </c>
      <c r="H46" s="4">
        <v>6</v>
      </c>
      <c r="I46" s="4">
        <v>230.565</v>
      </c>
      <c r="J46" s="4">
        <f t="shared" si="1"/>
        <v>89.435</v>
      </c>
    </row>
    <row r="47" spans="1:10">
      <c r="A47" s="4">
        <v>45</v>
      </c>
      <c r="B47" s="4" t="s">
        <v>14</v>
      </c>
      <c r="C47" s="4" t="s">
        <v>15</v>
      </c>
      <c r="D47" s="4" t="s">
        <v>16</v>
      </c>
      <c r="E47" s="5" t="s">
        <v>51</v>
      </c>
      <c r="F47" s="4" t="s">
        <v>64</v>
      </c>
      <c r="G47" s="4">
        <v>200</v>
      </c>
      <c r="H47" s="4">
        <v>6</v>
      </c>
      <c r="I47" s="4">
        <v>174.27</v>
      </c>
      <c r="J47" s="4">
        <f t="shared" si="1"/>
        <v>-14.27</v>
      </c>
    </row>
    <row r="48" spans="1:10">
      <c r="A48" s="4">
        <v>46</v>
      </c>
      <c r="B48" s="4" t="s">
        <v>14</v>
      </c>
      <c r="C48" s="4" t="s">
        <v>15</v>
      </c>
      <c r="D48" s="4" t="s">
        <v>16</v>
      </c>
      <c r="E48" s="5" t="s">
        <v>51</v>
      </c>
      <c r="F48" s="4" t="s">
        <v>65</v>
      </c>
      <c r="G48" s="4">
        <v>400</v>
      </c>
      <c r="H48" s="4">
        <v>4</v>
      </c>
      <c r="I48" s="4">
        <v>464.21</v>
      </c>
      <c r="J48" s="4">
        <f t="shared" si="1"/>
        <v>-144.21</v>
      </c>
    </row>
    <row r="49" spans="1:10">
      <c r="A49" s="4">
        <v>47</v>
      </c>
      <c r="B49" s="4" t="s">
        <v>14</v>
      </c>
      <c r="C49" s="4" t="s">
        <v>15</v>
      </c>
      <c r="D49" s="4" t="s">
        <v>16</v>
      </c>
      <c r="E49" s="5" t="s">
        <v>51</v>
      </c>
      <c r="F49" s="4" t="s">
        <v>66</v>
      </c>
      <c r="G49" s="4">
        <v>400</v>
      </c>
      <c r="H49" s="4">
        <v>4</v>
      </c>
      <c r="I49" s="4">
        <v>87.89</v>
      </c>
      <c r="J49" s="4">
        <f t="shared" si="1"/>
        <v>232.11</v>
      </c>
    </row>
    <row r="50" spans="1:10">
      <c r="A50" s="4">
        <v>48</v>
      </c>
      <c r="B50" s="4" t="s">
        <v>14</v>
      </c>
      <c r="C50" s="4" t="s">
        <v>15</v>
      </c>
      <c r="D50" s="4" t="s">
        <v>16</v>
      </c>
      <c r="E50" s="5" t="s">
        <v>51</v>
      </c>
      <c r="F50" s="4" t="s">
        <v>67</v>
      </c>
      <c r="G50" s="4">
        <v>200</v>
      </c>
      <c r="H50" s="4">
        <v>4</v>
      </c>
      <c r="I50" s="4">
        <v>136.72</v>
      </c>
      <c r="J50" s="4">
        <f t="shared" si="1"/>
        <v>23.28</v>
      </c>
    </row>
    <row r="51" spans="1:10">
      <c r="A51" s="4">
        <v>49</v>
      </c>
      <c r="B51" s="4" t="s">
        <v>14</v>
      </c>
      <c r="C51" s="4" t="s">
        <v>15</v>
      </c>
      <c r="D51" s="4" t="s">
        <v>16</v>
      </c>
      <c r="E51" s="5" t="s">
        <v>51</v>
      </c>
      <c r="F51" s="4" t="s">
        <v>68</v>
      </c>
      <c r="G51" s="4">
        <v>200</v>
      </c>
      <c r="H51" s="4">
        <v>4</v>
      </c>
      <c r="I51" s="4">
        <v>93.17</v>
      </c>
      <c r="J51" s="4">
        <f t="shared" si="1"/>
        <v>66.83</v>
      </c>
    </row>
    <row r="52" spans="1:10">
      <c r="A52" s="4">
        <v>50</v>
      </c>
      <c r="B52" s="4" t="s">
        <v>14</v>
      </c>
      <c r="C52" s="4" t="s">
        <v>15</v>
      </c>
      <c r="D52" s="4" t="s">
        <v>16</v>
      </c>
      <c r="E52" s="5" t="s">
        <v>51</v>
      </c>
      <c r="F52" s="4" t="s">
        <v>69</v>
      </c>
      <c r="G52" s="4">
        <v>200</v>
      </c>
      <c r="H52" s="4">
        <v>3</v>
      </c>
      <c r="I52" s="4">
        <v>43.73</v>
      </c>
      <c r="J52" s="4">
        <f t="shared" si="1"/>
        <v>116.27</v>
      </c>
    </row>
    <row r="53" spans="1:10">
      <c r="A53" s="4">
        <v>51</v>
      </c>
      <c r="B53" s="4" t="s">
        <v>14</v>
      </c>
      <c r="C53" s="4" t="s">
        <v>15</v>
      </c>
      <c r="D53" s="4" t="s">
        <v>16</v>
      </c>
      <c r="E53" s="5" t="s">
        <v>51</v>
      </c>
      <c r="F53" s="4" t="s">
        <v>70</v>
      </c>
      <c r="G53" s="4">
        <v>315</v>
      </c>
      <c r="H53" s="4">
        <v>3</v>
      </c>
      <c r="I53" s="4">
        <v>63.1</v>
      </c>
      <c r="J53" s="4">
        <f t="shared" si="1"/>
        <v>188.9</v>
      </c>
    </row>
    <row r="54" spans="1:10">
      <c r="A54" s="4">
        <v>52</v>
      </c>
      <c r="B54" s="4" t="s">
        <v>14</v>
      </c>
      <c r="C54" s="4" t="s">
        <v>15</v>
      </c>
      <c r="D54" s="4" t="s">
        <v>16</v>
      </c>
      <c r="E54" s="5" t="s">
        <v>51</v>
      </c>
      <c r="F54" s="4" t="s">
        <v>71</v>
      </c>
      <c r="G54" s="4">
        <v>400</v>
      </c>
      <c r="H54" s="4">
        <v>3</v>
      </c>
      <c r="I54" s="4">
        <v>79.17</v>
      </c>
      <c r="J54" s="4">
        <f t="shared" si="1"/>
        <v>240.83</v>
      </c>
    </row>
    <row r="55" spans="1:10">
      <c r="A55" s="4">
        <v>53</v>
      </c>
      <c r="B55" s="4" t="s">
        <v>14</v>
      </c>
      <c r="C55" s="4" t="s">
        <v>15</v>
      </c>
      <c r="D55" s="4" t="s">
        <v>16</v>
      </c>
      <c r="E55" s="5" t="s">
        <v>51</v>
      </c>
      <c r="F55" s="4" t="s">
        <v>72</v>
      </c>
      <c r="G55" s="4">
        <v>400</v>
      </c>
      <c r="H55" s="4">
        <v>1</v>
      </c>
      <c r="I55" s="4">
        <v>17.82</v>
      </c>
      <c r="J55" s="4">
        <f t="shared" si="1"/>
        <v>302.18</v>
      </c>
    </row>
    <row r="56" spans="1:10">
      <c r="A56" s="4">
        <v>54</v>
      </c>
      <c r="B56" s="4" t="s">
        <v>14</v>
      </c>
      <c r="C56" s="4" t="s">
        <v>15</v>
      </c>
      <c r="D56" s="4" t="s">
        <v>16</v>
      </c>
      <c r="E56" s="5" t="s">
        <v>51</v>
      </c>
      <c r="F56" s="8" t="s">
        <v>73</v>
      </c>
      <c r="G56" s="9">
        <v>100</v>
      </c>
      <c r="H56" s="4">
        <v>0</v>
      </c>
      <c r="I56" s="4">
        <v>0</v>
      </c>
      <c r="J56" s="4">
        <f t="shared" si="1"/>
        <v>80</v>
      </c>
    </row>
    <row r="57" spans="1:10">
      <c r="A57" s="4">
        <v>55</v>
      </c>
      <c r="B57" s="4" t="s">
        <v>14</v>
      </c>
      <c r="C57" s="4" t="s">
        <v>15</v>
      </c>
      <c r="D57" s="4" t="s">
        <v>16</v>
      </c>
      <c r="E57" s="5" t="s">
        <v>51</v>
      </c>
      <c r="F57" s="8" t="s">
        <v>74</v>
      </c>
      <c r="G57" s="9">
        <v>200</v>
      </c>
      <c r="H57" s="4">
        <v>0</v>
      </c>
      <c r="I57" s="4">
        <v>0</v>
      </c>
      <c r="J57" s="4">
        <f t="shared" si="1"/>
        <v>160</v>
      </c>
    </row>
    <row r="58" spans="1:10">
      <c r="A58" s="4">
        <v>56</v>
      </c>
      <c r="B58" s="4" t="s">
        <v>14</v>
      </c>
      <c r="C58" s="4" t="s">
        <v>15</v>
      </c>
      <c r="D58" s="4" t="s">
        <v>16</v>
      </c>
      <c r="E58" s="5" t="s">
        <v>51</v>
      </c>
      <c r="F58" s="8" t="s">
        <v>75</v>
      </c>
      <c r="G58" s="9">
        <v>630</v>
      </c>
      <c r="H58" s="4">
        <v>0</v>
      </c>
      <c r="I58" s="4">
        <v>0</v>
      </c>
      <c r="J58" s="4">
        <f t="shared" si="1"/>
        <v>504</v>
      </c>
    </row>
    <row r="59" spans="1:10">
      <c r="A59" s="4">
        <v>57</v>
      </c>
      <c r="B59" s="4" t="s">
        <v>14</v>
      </c>
      <c r="C59" s="4" t="s">
        <v>15</v>
      </c>
      <c r="D59" s="4" t="s">
        <v>16</v>
      </c>
      <c r="E59" s="5" t="s">
        <v>76</v>
      </c>
      <c r="F59" s="4" t="s">
        <v>77</v>
      </c>
      <c r="G59" s="4">
        <v>400</v>
      </c>
      <c r="H59" s="4">
        <v>9</v>
      </c>
      <c r="I59" s="4">
        <v>210.485</v>
      </c>
      <c r="J59" s="4">
        <f t="shared" si="1"/>
        <v>109.515</v>
      </c>
    </row>
    <row r="60" spans="1:10">
      <c r="A60" s="4">
        <v>58</v>
      </c>
      <c r="B60" s="4" t="s">
        <v>14</v>
      </c>
      <c r="C60" s="4" t="s">
        <v>15</v>
      </c>
      <c r="D60" s="4" t="s">
        <v>16</v>
      </c>
      <c r="E60" s="5" t="s">
        <v>76</v>
      </c>
      <c r="F60" s="4" t="s">
        <v>78</v>
      </c>
      <c r="G60" s="4">
        <v>400</v>
      </c>
      <c r="H60" s="4">
        <v>17</v>
      </c>
      <c r="I60" s="4">
        <v>560.01</v>
      </c>
      <c r="J60" s="4">
        <f t="shared" si="1"/>
        <v>-240.01</v>
      </c>
    </row>
    <row r="61" spans="1:10">
      <c r="A61" s="4">
        <v>59</v>
      </c>
      <c r="B61" s="4" t="s">
        <v>14</v>
      </c>
      <c r="C61" s="4" t="s">
        <v>15</v>
      </c>
      <c r="D61" s="4" t="s">
        <v>16</v>
      </c>
      <c r="E61" s="5" t="s">
        <v>76</v>
      </c>
      <c r="F61" s="4" t="s">
        <v>79</v>
      </c>
      <c r="G61" s="4">
        <v>200</v>
      </c>
      <c r="H61" s="4">
        <v>8</v>
      </c>
      <c r="I61" s="4">
        <v>228.515</v>
      </c>
      <c r="J61" s="4">
        <f t="shared" si="1"/>
        <v>-68.515</v>
      </c>
    </row>
    <row r="62" spans="1:10">
      <c r="A62" s="4">
        <v>60</v>
      </c>
      <c r="B62" s="4" t="s">
        <v>14</v>
      </c>
      <c r="C62" s="4" t="s">
        <v>15</v>
      </c>
      <c r="D62" s="4" t="s">
        <v>16</v>
      </c>
      <c r="E62" s="5" t="s">
        <v>76</v>
      </c>
      <c r="F62" s="4" t="s">
        <v>80</v>
      </c>
      <c r="G62" s="4">
        <v>400</v>
      </c>
      <c r="H62" s="4">
        <v>14</v>
      </c>
      <c r="I62" s="4">
        <v>335.45</v>
      </c>
      <c r="J62" s="4">
        <f t="shared" si="1"/>
        <v>-15.45</v>
      </c>
    </row>
    <row r="63" spans="1:10">
      <c r="A63" s="4">
        <v>61</v>
      </c>
      <c r="B63" s="4" t="s">
        <v>14</v>
      </c>
      <c r="C63" s="4" t="s">
        <v>15</v>
      </c>
      <c r="D63" s="4" t="s">
        <v>16</v>
      </c>
      <c r="E63" s="5" t="s">
        <v>76</v>
      </c>
      <c r="F63" s="4" t="s">
        <v>81</v>
      </c>
      <c r="G63" s="4">
        <v>315</v>
      </c>
      <c r="H63" s="4">
        <v>11</v>
      </c>
      <c r="I63" s="4">
        <v>190.675</v>
      </c>
      <c r="J63" s="4">
        <f t="shared" si="1"/>
        <v>61.325</v>
      </c>
    </row>
    <row r="64" spans="1:10">
      <c r="A64" s="4">
        <v>62</v>
      </c>
      <c r="B64" s="4" t="s">
        <v>14</v>
      </c>
      <c r="C64" s="4" t="s">
        <v>15</v>
      </c>
      <c r="D64" s="4" t="s">
        <v>16</v>
      </c>
      <c r="E64" s="5" t="s">
        <v>76</v>
      </c>
      <c r="F64" s="4" t="s">
        <v>82</v>
      </c>
      <c r="G64" s="4">
        <v>200</v>
      </c>
      <c r="H64" s="4">
        <v>13</v>
      </c>
      <c r="I64" s="4">
        <v>266.915</v>
      </c>
      <c r="J64" s="4">
        <f t="shared" si="1"/>
        <v>-106.915</v>
      </c>
    </row>
    <row r="65" spans="1:10">
      <c r="A65" s="4">
        <v>63</v>
      </c>
      <c r="B65" s="4" t="s">
        <v>14</v>
      </c>
      <c r="C65" s="4" t="s">
        <v>15</v>
      </c>
      <c r="D65" s="4" t="s">
        <v>16</v>
      </c>
      <c r="E65" s="5" t="s">
        <v>76</v>
      </c>
      <c r="F65" s="4" t="s">
        <v>83</v>
      </c>
      <c r="G65" s="4">
        <v>200</v>
      </c>
      <c r="H65" s="4">
        <v>6</v>
      </c>
      <c r="I65" s="4">
        <v>110.73</v>
      </c>
      <c r="J65" s="4">
        <f t="shared" si="1"/>
        <v>49.27</v>
      </c>
    </row>
    <row r="66" spans="1:10">
      <c r="A66" s="4">
        <v>64</v>
      </c>
      <c r="B66" s="4" t="s">
        <v>14</v>
      </c>
      <c r="C66" s="4" t="s">
        <v>15</v>
      </c>
      <c r="D66" s="4" t="s">
        <v>16</v>
      </c>
      <c r="E66" s="5" t="s">
        <v>76</v>
      </c>
      <c r="F66" s="4" t="s">
        <v>84</v>
      </c>
      <c r="G66" s="4">
        <v>200</v>
      </c>
      <c r="H66" s="4">
        <v>11</v>
      </c>
      <c r="I66" s="4">
        <v>212.96</v>
      </c>
      <c r="J66" s="4">
        <f t="shared" si="1"/>
        <v>-52.96</v>
      </c>
    </row>
    <row r="67" spans="1:10">
      <c r="A67" s="4">
        <v>65</v>
      </c>
      <c r="B67" s="4" t="s">
        <v>14</v>
      </c>
      <c r="C67" s="4" t="s">
        <v>15</v>
      </c>
      <c r="D67" s="4" t="s">
        <v>16</v>
      </c>
      <c r="E67" s="5" t="s">
        <v>76</v>
      </c>
      <c r="F67" s="4" t="s">
        <v>85</v>
      </c>
      <c r="G67" s="4">
        <v>200</v>
      </c>
      <c r="H67" s="4">
        <v>11</v>
      </c>
      <c r="I67" s="4">
        <v>245.14</v>
      </c>
      <c r="J67" s="4">
        <f t="shared" si="1"/>
        <v>-85.14</v>
      </c>
    </row>
    <row r="68" spans="1:10">
      <c r="A68" s="4">
        <v>66</v>
      </c>
      <c r="B68" s="4" t="s">
        <v>14</v>
      </c>
      <c r="C68" s="4" t="s">
        <v>15</v>
      </c>
      <c r="D68" s="4" t="s">
        <v>16</v>
      </c>
      <c r="E68" s="5" t="s">
        <v>76</v>
      </c>
      <c r="F68" s="4" t="s">
        <v>86</v>
      </c>
      <c r="G68" s="4">
        <v>400</v>
      </c>
      <c r="H68" s="4">
        <v>8</v>
      </c>
      <c r="I68" s="4">
        <v>269</v>
      </c>
      <c r="J68" s="4">
        <f t="shared" ref="J68:J99" si="2">G68*0.8-I68</f>
        <v>51</v>
      </c>
    </row>
    <row r="69" spans="1:10">
      <c r="A69" s="4">
        <v>67</v>
      </c>
      <c r="B69" s="4" t="s">
        <v>14</v>
      </c>
      <c r="C69" s="4" t="s">
        <v>15</v>
      </c>
      <c r="D69" s="4" t="s">
        <v>16</v>
      </c>
      <c r="E69" s="5" t="s">
        <v>76</v>
      </c>
      <c r="F69" s="4" t="s">
        <v>87</v>
      </c>
      <c r="G69" s="4">
        <v>400</v>
      </c>
      <c r="H69" s="4">
        <v>7</v>
      </c>
      <c r="I69" s="4">
        <v>174.28</v>
      </c>
      <c r="J69" s="4">
        <f t="shared" si="2"/>
        <v>145.72</v>
      </c>
    </row>
    <row r="70" spans="1:10">
      <c r="A70" s="4">
        <v>68</v>
      </c>
      <c r="B70" s="4" t="s">
        <v>14</v>
      </c>
      <c r="C70" s="4" t="s">
        <v>15</v>
      </c>
      <c r="D70" s="4" t="s">
        <v>16</v>
      </c>
      <c r="E70" s="5" t="s">
        <v>76</v>
      </c>
      <c r="F70" s="4" t="s">
        <v>88</v>
      </c>
      <c r="G70" s="4">
        <v>400</v>
      </c>
      <c r="H70" s="4">
        <v>7</v>
      </c>
      <c r="I70" s="4">
        <v>124.35</v>
      </c>
      <c r="J70" s="4">
        <f t="shared" si="2"/>
        <v>195.65</v>
      </c>
    </row>
    <row r="71" spans="1:10">
      <c r="A71" s="4">
        <v>69</v>
      </c>
      <c r="B71" s="4" t="s">
        <v>14</v>
      </c>
      <c r="C71" s="4" t="s">
        <v>15</v>
      </c>
      <c r="D71" s="4" t="s">
        <v>16</v>
      </c>
      <c r="E71" s="5" t="s">
        <v>76</v>
      </c>
      <c r="F71" s="4" t="s">
        <v>89</v>
      </c>
      <c r="G71" s="4">
        <v>200</v>
      </c>
      <c r="H71" s="4">
        <v>6</v>
      </c>
      <c r="I71" s="4">
        <v>154.01</v>
      </c>
      <c r="J71" s="4">
        <f t="shared" si="2"/>
        <v>5.99000000000001</v>
      </c>
    </row>
    <row r="72" spans="1:10">
      <c r="A72" s="4">
        <v>70</v>
      </c>
      <c r="B72" s="4" t="s">
        <v>14</v>
      </c>
      <c r="C72" s="4" t="s">
        <v>15</v>
      </c>
      <c r="D72" s="4" t="s">
        <v>16</v>
      </c>
      <c r="E72" s="5" t="s">
        <v>76</v>
      </c>
      <c r="F72" s="4" t="s">
        <v>90</v>
      </c>
      <c r="G72" s="4">
        <v>200</v>
      </c>
      <c r="H72" s="4">
        <v>6</v>
      </c>
      <c r="I72" s="4">
        <v>108.945</v>
      </c>
      <c r="J72" s="4">
        <f t="shared" si="2"/>
        <v>51.055</v>
      </c>
    </row>
    <row r="73" spans="1:10">
      <c r="A73" s="4">
        <v>71</v>
      </c>
      <c r="B73" s="4" t="s">
        <v>14</v>
      </c>
      <c r="C73" s="4" t="s">
        <v>15</v>
      </c>
      <c r="D73" s="4" t="s">
        <v>16</v>
      </c>
      <c r="E73" s="5" t="s">
        <v>76</v>
      </c>
      <c r="F73" s="4" t="s">
        <v>91</v>
      </c>
      <c r="G73" s="4">
        <v>200</v>
      </c>
      <c r="H73" s="4">
        <v>3</v>
      </c>
      <c r="I73" s="4">
        <v>76.95</v>
      </c>
      <c r="J73" s="4">
        <f t="shared" si="2"/>
        <v>83.05</v>
      </c>
    </row>
    <row r="74" spans="1:10">
      <c r="A74" s="4">
        <v>72</v>
      </c>
      <c r="B74" s="4" t="s">
        <v>14</v>
      </c>
      <c r="C74" s="4" t="s">
        <v>15</v>
      </c>
      <c r="D74" s="4" t="s">
        <v>16</v>
      </c>
      <c r="E74" s="5" t="s">
        <v>76</v>
      </c>
      <c r="F74" s="4" t="s">
        <v>92</v>
      </c>
      <c r="G74" s="4">
        <v>200</v>
      </c>
      <c r="H74" s="4">
        <v>5</v>
      </c>
      <c r="I74" s="4">
        <v>159.93</v>
      </c>
      <c r="J74" s="4">
        <f t="shared" si="2"/>
        <v>0.0699999999999932</v>
      </c>
    </row>
    <row r="75" spans="1:10">
      <c r="A75" s="4">
        <v>73</v>
      </c>
      <c r="B75" s="4" t="s">
        <v>14</v>
      </c>
      <c r="C75" s="4" t="s">
        <v>15</v>
      </c>
      <c r="D75" s="4" t="s">
        <v>16</v>
      </c>
      <c r="E75" s="5" t="s">
        <v>76</v>
      </c>
      <c r="F75" s="4" t="s">
        <v>93</v>
      </c>
      <c r="G75" s="4">
        <v>400</v>
      </c>
      <c r="H75" s="4">
        <v>5</v>
      </c>
      <c r="I75" s="4">
        <v>169.32</v>
      </c>
      <c r="J75" s="4">
        <f t="shared" si="2"/>
        <v>150.68</v>
      </c>
    </row>
    <row r="76" spans="1:10">
      <c r="A76" s="4">
        <v>74</v>
      </c>
      <c r="B76" s="4" t="s">
        <v>14</v>
      </c>
      <c r="C76" s="4" t="s">
        <v>15</v>
      </c>
      <c r="D76" s="4" t="s">
        <v>16</v>
      </c>
      <c r="E76" s="5" t="s">
        <v>76</v>
      </c>
      <c r="F76" s="4" t="s">
        <v>94</v>
      </c>
      <c r="G76" s="4">
        <v>200</v>
      </c>
      <c r="H76" s="4">
        <v>4</v>
      </c>
      <c r="I76" s="4">
        <v>74.1</v>
      </c>
      <c r="J76" s="4">
        <f t="shared" si="2"/>
        <v>85.9</v>
      </c>
    </row>
    <row r="77" spans="1:10">
      <c r="A77" s="4">
        <v>75</v>
      </c>
      <c r="B77" s="4" t="s">
        <v>14</v>
      </c>
      <c r="C77" s="4" t="s">
        <v>15</v>
      </c>
      <c r="D77" s="4" t="s">
        <v>16</v>
      </c>
      <c r="E77" s="5" t="s">
        <v>76</v>
      </c>
      <c r="F77" s="4" t="s">
        <v>95</v>
      </c>
      <c r="G77" s="4">
        <v>200</v>
      </c>
      <c r="H77" s="4">
        <v>4</v>
      </c>
      <c r="I77" s="4">
        <v>96.23</v>
      </c>
      <c r="J77" s="4">
        <f t="shared" si="2"/>
        <v>63.77</v>
      </c>
    </row>
    <row r="78" spans="1:10">
      <c r="A78" s="4">
        <v>76</v>
      </c>
      <c r="B78" s="4" t="s">
        <v>14</v>
      </c>
      <c r="C78" s="4" t="s">
        <v>15</v>
      </c>
      <c r="D78" s="4" t="s">
        <v>16</v>
      </c>
      <c r="E78" s="5" t="s">
        <v>76</v>
      </c>
      <c r="F78" s="4" t="s">
        <v>96</v>
      </c>
      <c r="G78" s="4">
        <v>200</v>
      </c>
      <c r="H78" s="4">
        <v>4</v>
      </c>
      <c r="I78" s="4">
        <v>102.585</v>
      </c>
      <c r="J78" s="4">
        <f t="shared" si="2"/>
        <v>57.415</v>
      </c>
    </row>
    <row r="79" spans="1:10">
      <c r="A79" s="4">
        <v>77</v>
      </c>
      <c r="B79" s="4" t="s">
        <v>14</v>
      </c>
      <c r="C79" s="4" t="s">
        <v>15</v>
      </c>
      <c r="D79" s="4" t="s">
        <v>16</v>
      </c>
      <c r="E79" s="5" t="s">
        <v>76</v>
      </c>
      <c r="F79" s="4" t="s">
        <v>97</v>
      </c>
      <c r="G79" s="4">
        <v>400</v>
      </c>
      <c r="H79" s="4">
        <v>3</v>
      </c>
      <c r="I79" s="4">
        <v>98.27</v>
      </c>
      <c r="J79" s="4">
        <f t="shared" si="2"/>
        <v>221.73</v>
      </c>
    </row>
    <row r="80" spans="1:10">
      <c r="A80" s="4">
        <v>78</v>
      </c>
      <c r="B80" s="4" t="s">
        <v>14</v>
      </c>
      <c r="C80" s="4" t="s">
        <v>15</v>
      </c>
      <c r="D80" s="4" t="s">
        <v>16</v>
      </c>
      <c r="E80" s="5" t="s">
        <v>76</v>
      </c>
      <c r="F80" s="4" t="s">
        <v>98</v>
      </c>
      <c r="G80" s="4">
        <v>200</v>
      </c>
      <c r="H80" s="4">
        <v>3</v>
      </c>
      <c r="I80" s="4">
        <v>119.095</v>
      </c>
      <c r="J80" s="4">
        <f t="shared" si="2"/>
        <v>40.905</v>
      </c>
    </row>
    <row r="81" spans="1:10">
      <c r="A81" s="4">
        <v>79</v>
      </c>
      <c r="B81" s="4" t="s">
        <v>14</v>
      </c>
      <c r="C81" s="4" t="s">
        <v>15</v>
      </c>
      <c r="D81" s="4" t="s">
        <v>16</v>
      </c>
      <c r="E81" s="5" t="s">
        <v>76</v>
      </c>
      <c r="F81" s="4" t="s">
        <v>99</v>
      </c>
      <c r="G81" s="4">
        <v>400</v>
      </c>
      <c r="H81" s="4">
        <v>3</v>
      </c>
      <c r="I81" s="4">
        <v>96.28</v>
      </c>
      <c r="J81" s="4">
        <f t="shared" si="2"/>
        <v>223.72</v>
      </c>
    </row>
    <row r="82" spans="1:10">
      <c r="A82" s="4">
        <v>80</v>
      </c>
      <c r="B82" s="4" t="s">
        <v>14</v>
      </c>
      <c r="C82" s="4" t="s">
        <v>15</v>
      </c>
      <c r="D82" s="4" t="s">
        <v>16</v>
      </c>
      <c r="E82" s="5" t="s">
        <v>76</v>
      </c>
      <c r="F82" s="4" t="s">
        <v>100</v>
      </c>
      <c r="G82" s="4">
        <v>315</v>
      </c>
      <c r="H82" s="4">
        <v>2</v>
      </c>
      <c r="I82" s="4">
        <v>36.44</v>
      </c>
      <c r="J82" s="4">
        <f t="shared" si="2"/>
        <v>215.56</v>
      </c>
    </row>
    <row r="83" spans="1:10">
      <c r="A83" s="4">
        <v>81</v>
      </c>
      <c r="B83" s="4" t="s">
        <v>14</v>
      </c>
      <c r="C83" s="4" t="s">
        <v>15</v>
      </c>
      <c r="D83" s="4" t="s">
        <v>16</v>
      </c>
      <c r="E83" s="5" t="s">
        <v>76</v>
      </c>
      <c r="F83" s="4" t="s">
        <v>101</v>
      </c>
      <c r="G83" s="4">
        <v>400</v>
      </c>
      <c r="H83" s="4">
        <v>2</v>
      </c>
      <c r="I83" s="4">
        <v>75.78</v>
      </c>
      <c r="J83" s="4">
        <f t="shared" si="2"/>
        <v>244.22</v>
      </c>
    </row>
    <row r="84" spans="1:10">
      <c r="A84" s="4">
        <v>82</v>
      </c>
      <c r="B84" s="4" t="s">
        <v>14</v>
      </c>
      <c r="C84" s="4" t="s">
        <v>15</v>
      </c>
      <c r="D84" s="4" t="s">
        <v>16</v>
      </c>
      <c r="E84" s="5" t="s">
        <v>76</v>
      </c>
      <c r="F84" s="4" t="s">
        <v>102</v>
      </c>
      <c r="G84" s="4">
        <v>400</v>
      </c>
      <c r="H84" s="4">
        <v>1</v>
      </c>
      <c r="I84" s="4">
        <v>28.275</v>
      </c>
      <c r="J84" s="4">
        <f t="shared" si="2"/>
        <v>291.725</v>
      </c>
    </row>
    <row r="85" spans="1:10">
      <c r="A85" s="4">
        <v>83</v>
      </c>
      <c r="B85" s="4" t="s">
        <v>14</v>
      </c>
      <c r="C85" s="4" t="s">
        <v>15</v>
      </c>
      <c r="D85" s="4" t="s">
        <v>16</v>
      </c>
      <c r="E85" s="5" t="s">
        <v>76</v>
      </c>
      <c r="F85" s="4" t="s">
        <v>103</v>
      </c>
      <c r="G85" s="4">
        <v>200</v>
      </c>
      <c r="H85" s="4">
        <v>1</v>
      </c>
      <c r="I85" s="4">
        <v>135</v>
      </c>
      <c r="J85" s="4">
        <f t="shared" si="2"/>
        <v>25</v>
      </c>
    </row>
    <row r="86" spans="1:10">
      <c r="A86" s="4">
        <v>84</v>
      </c>
      <c r="B86" s="4" t="s">
        <v>14</v>
      </c>
      <c r="C86" s="4" t="s">
        <v>15</v>
      </c>
      <c r="D86" s="4" t="s">
        <v>16</v>
      </c>
      <c r="E86" s="5" t="s">
        <v>76</v>
      </c>
      <c r="F86" s="4" t="s">
        <v>104</v>
      </c>
      <c r="G86" s="4">
        <v>200</v>
      </c>
      <c r="H86" s="4">
        <v>1</v>
      </c>
      <c r="I86" s="4">
        <v>42.8</v>
      </c>
      <c r="J86" s="4">
        <f t="shared" si="2"/>
        <v>117.2</v>
      </c>
    </row>
    <row r="87" spans="1:10">
      <c r="A87" s="4">
        <v>85</v>
      </c>
      <c r="B87" s="4" t="s">
        <v>14</v>
      </c>
      <c r="C87" s="4" t="s">
        <v>15</v>
      </c>
      <c r="D87" s="4" t="s">
        <v>16</v>
      </c>
      <c r="E87" s="5" t="s">
        <v>76</v>
      </c>
      <c r="F87" s="8" t="s">
        <v>105</v>
      </c>
      <c r="G87" s="9">
        <v>200</v>
      </c>
      <c r="H87" s="4">
        <v>0</v>
      </c>
      <c r="I87" s="4">
        <v>0</v>
      </c>
      <c r="J87" s="4">
        <f t="shared" si="2"/>
        <v>160</v>
      </c>
    </row>
    <row r="88" spans="1:10">
      <c r="A88" s="4">
        <v>86</v>
      </c>
      <c r="B88" s="4" t="s">
        <v>14</v>
      </c>
      <c r="C88" s="4" t="s">
        <v>15</v>
      </c>
      <c r="D88" s="4" t="s">
        <v>16</v>
      </c>
      <c r="E88" s="5" t="s">
        <v>76</v>
      </c>
      <c r="F88" s="8" t="s">
        <v>106</v>
      </c>
      <c r="G88" s="9">
        <v>200</v>
      </c>
      <c r="H88" s="4">
        <v>0</v>
      </c>
      <c r="I88" s="4">
        <v>0</v>
      </c>
      <c r="J88" s="4">
        <f t="shared" si="2"/>
        <v>160</v>
      </c>
    </row>
    <row r="89" spans="1:10">
      <c r="A89" s="4">
        <v>87</v>
      </c>
      <c r="B89" s="4" t="s">
        <v>14</v>
      </c>
      <c r="C89" s="4" t="s">
        <v>15</v>
      </c>
      <c r="D89" s="4" t="s">
        <v>16</v>
      </c>
      <c r="E89" s="5" t="s">
        <v>76</v>
      </c>
      <c r="F89" s="8" t="s">
        <v>107</v>
      </c>
      <c r="G89" s="9">
        <v>200</v>
      </c>
      <c r="H89" s="4">
        <v>0</v>
      </c>
      <c r="I89" s="4">
        <v>0</v>
      </c>
      <c r="J89" s="4">
        <f t="shared" si="2"/>
        <v>160</v>
      </c>
    </row>
    <row r="90" spans="1:10">
      <c r="A90" s="4">
        <v>88</v>
      </c>
      <c r="B90" s="4" t="s">
        <v>14</v>
      </c>
      <c r="C90" s="4" t="s">
        <v>15</v>
      </c>
      <c r="D90" s="4" t="s">
        <v>16</v>
      </c>
      <c r="E90" s="5" t="s">
        <v>76</v>
      </c>
      <c r="F90" s="8" t="s">
        <v>108</v>
      </c>
      <c r="G90" s="9">
        <v>200</v>
      </c>
      <c r="H90" s="4">
        <v>0</v>
      </c>
      <c r="I90" s="4">
        <v>0</v>
      </c>
      <c r="J90" s="4">
        <f t="shared" si="2"/>
        <v>160</v>
      </c>
    </row>
    <row r="91" spans="1:10">
      <c r="A91" s="4">
        <v>89</v>
      </c>
      <c r="B91" s="4" t="s">
        <v>14</v>
      </c>
      <c r="C91" s="4" t="s">
        <v>15</v>
      </c>
      <c r="D91" s="4" t="s">
        <v>16</v>
      </c>
      <c r="E91" s="5" t="s">
        <v>76</v>
      </c>
      <c r="F91" s="8" t="s">
        <v>109</v>
      </c>
      <c r="G91" s="9">
        <v>315</v>
      </c>
      <c r="H91" s="4">
        <v>0</v>
      </c>
      <c r="I91" s="4">
        <v>0</v>
      </c>
      <c r="J91" s="4">
        <f t="shared" si="2"/>
        <v>252</v>
      </c>
    </row>
    <row r="92" spans="1:10">
      <c r="A92" s="4">
        <v>90</v>
      </c>
      <c r="B92" s="4" t="s">
        <v>14</v>
      </c>
      <c r="C92" s="4" t="s">
        <v>15</v>
      </c>
      <c r="D92" s="4" t="s">
        <v>16</v>
      </c>
      <c r="E92" s="5" t="s">
        <v>76</v>
      </c>
      <c r="F92" s="8" t="s">
        <v>110</v>
      </c>
      <c r="G92" s="9">
        <v>200</v>
      </c>
      <c r="H92" s="4">
        <v>0</v>
      </c>
      <c r="I92" s="4">
        <v>0</v>
      </c>
      <c r="J92" s="4">
        <f t="shared" si="2"/>
        <v>160</v>
      </c>
    </row>
    <row r="93" spans="1:10">
      <c r="A93" s="4">
        <v>91</v>
      </c>
      <c r="B93" s="4" t="s">
        <v>14</v>
      </c>
      <c r="C93" s="4" t="s">
        <v>15</v>
      </c>
      <c r="D93" s="4" t="s">
        <v>16</v>
      </c>
      <c r="E93" s="5" t="s">
        <v>76</v>
      </c>
      <c r="F93" s="8" t="s">
        <v>111</v>
      </c>
      <c r="G93" s="9">
        <v>400</v>
      </c>
      <c r="H93" s="4">
        <v>0</v>
      </c>
      <c r="I93" s="4">
        <v>0</v>
      </c>
      <c r="J93" s="4">
        <f t="shared" si="2"/>
        <v>320</v>
      </c>
    </row>
    <row r="94" spans="1:10">
      <c r="A94" s="4">
        <v>92</v>
      </c>
      <c r="B94" s="4" t="s">
        <v>14</v>
      </c>
      <c r="C94" s="4" t="s">
        <v>15</v>
      </c>
      <c r="D94" s="4" t="s">
        <v>16</v>
      </c>
      <c r="E94" s="5" t="s">
        <v>76</v>
      </c>
      <c r="F94" s="8" t="s">
        <v>112</v>
      </c>
      <c r="G94" s="9">
        <v>200</v>
      </c>
      <c r="H94" s="4">
        <v>0</v>
      </c>
      <c r="I94" s="4">
        <v>0</v>
      </c>
      <c r="J94" s="4">
        <f t="shared" si="2"/>
        <v>160</v>
      </c>
    </row>
    <row r="95" spans="1:10">
      <c r="A95" s="4">
        <v>93</v>
      </c>
      <c r="B95" s="4" t="s">
        <v>14</v>
      </c>
      <c r="C95" s="4" t="s">
        <v>15</v>
      </c>
      <c r="D95" s="4" t="s">
        <v>16</v>
      </c>
      <c r="E95" s="5" t="s">
        <v>76</v>
      </c>
      <c r="F95" s="8" t="s">
        <v>113</v>
      </c>
      <c r="G95" s="9">
        <v>200</v>
      </c>
      <c r="H95" s="4">
        <v>0</v>
      </c>
      <c r="I95" s="4">
        <v>0</v>
      </c>
      <c r="J95" s="4">
        <f t="shared" si="2"/>
        <v>160</v>
      </c>
    </row>
    <row r="96" spans="1:10">
      <c r="A96" s="4">
        <v>94</v>
      </c>
      <c r="B96" s="4" t="s">
        <v>14</v>
      </c>
      <c r="C96" s="4" t="s">
        <v>15</v>
      </c>
      <c r="D96" s="4" t="s">
        <v>16</v>
      </c>
      <c r="E96" s="5" t="s">
        <v>76</v>
      </c>
      <c r="F96" s="8" t="s">
        <v>114</v>
      </c>
      <c r="G96" s="9">
        <v>200</v>
      </c>
      <c r="H96" s="4">
        <v>0</v>
      </c>
      <c r="I96" s="4">
        <v>0</v>
      </c>
      <c r="J96" s="4">
        <f t="shared" si="2"/>
        <v>160</v>
      </c>
    </row>
    <row r="97" spans="1:10">
      <c r="A97" s="4">
        <v>95</v>
      </c>
      <c r="B97" s="4" t="s">
        <v>14</v>
      </c>
      <c r="C97" s="4" t="s">
        <v>15</v>
      </c>
      <c r="D97" s="4" t="s">
        <v>16</v>
      </c>
      <c r="E97" s="5" t="s">
        <v>76</v>
      </c>
      <c r="F97" s="8" t="s">
        <v>115</v>
      </c>
      <c r="G97" s="9">
        <v>200</v>
      </c>
      <c r="H97" s="4">
        <v>0</v>
      </c>
      <c r="I97" s="4">
        <v>0</v>
      </c>
      <c r="J97" s="4">
        <f t="shared" si="2"/>
        <v>160</v>
      </c>
    </row>
    <row r="98" spans="1:10">
      <c r="A98" s="4">
        <v>96</v>
      </c>
      <c r="B98" s="4" t="s">
        <v>14</v>
      </c>
      <c r="C98" s="4" t="s">
        <v>15</v>
      </c>
      <c r="D98" s="4" t="s">
        <v>16</v>
      </c>
      <c r="E98" s="5" t="s">
        <v>76</v>
      </c>
      <c r="F98" s="8" t="s">
        <v>116</v>
      </c>
      <c r="G98" s="9">
        <v>400</v>
      </c>
      <c r="H98" s="4">
        <v>0</v>
      </c>
      <c r="I98" s="4">
        <v>0</v>
      </c>
      <c r="J98" s="4">
        <f t="shared" si="2"/>
        <v>320</v>
      </c>
    </row>
    <row r="99" spans="1:10">
      <c r="A99" s="4">
        <v>97</v>
      </c>
      <c r="B99" s="4" t="s">
        <v>14</v>
      </c>
      <c r="C99" s="4" t="s">
        <v>15</v>
      </c>
      <c r="D99" s="4" t="s">
        <v>16</v>
      </c>
      <c r="E99" s="265" t="s">
        <v>117</v>
      </c>
      <c r="F99" s="4" t="s">
        <v>118</v>
      </c>
      <c r="G99" s="4">
        <v>400</v>
      </c>
      <c r="H99" s="4">
        <v>26</v>
      </c>
      <c r="I99" s="4">
        <v>755.865</v>
      </c>
      <c r="J99" s="4">
        <f t="shared" si="2"/>
        <v>-435.865</v>
      </c>
    </row>
    <row r="100" spans="1:10">
      <c r="A100" s="4">
        <v>98</v>
      </c>
      <c r="B100" s="4" t="s">
        <v>14</v>
      </c>
      <c r="C100" s="4" t="s">
        <v>15</v>
      </c>
      <c r="D100" s="4" t="s">
        <v>16</v>
      </c>
      <c r="E100" s="265" t="s">
        <v>117</v>
      </c>
      <c r="F100" s="4" t="s">
        <v>119</v>
      </c>
      <c r="G100" s="4">
        <v>400</v>
      </c>
      <c r="H100" s="4">
        <v>22</v>
      </c>
      <c r="I100" s="4">
        <v>479.63</v>
      </c>
      <c r="J100" s="4">
        <f t="shared" ref="J100:J131" si="3">G100*0.8-I100</f>
        <v>-159.63</v>
      </c>
    </row>
    <row r="101" spans="1:10">
      <c r="A101" s="4">
        <v>99</v>
      </c>
      <c r="B101" s="4" t="s">
        <v>14</v>
      </c>
      <c r="C101" s="4" t="s">
        <v>15</v>
      </c>
      <c r="D101" s="4" t="s">
        <v>16</v>
      </c>
      <c r="E101" s="265" t="s">
        <v>117</v>
      </c>
      <c r="F101" s="4" t="s">
        <v>120</v>
      </c>
      <c r="G101" s="4">
        <v>400</v>
      </c>
      <c r="H101" s="4">
        <v>20</v>
      </c>
      <c r="I101" s="4">
        <v>659.75</v>
      </c>
      <c r="J101" s="4">
        <f t="shared" si="3"/>
        <v>-339.75</v>
      </c>
    </row>
    <row r="102" spans="1:10">
      <c r="A102" s="4">
        <v>100</v>
      </c>
      <c r="B102" s="4" t="s">
        <v>14</v>
      </c>
      <c r="C102" s="4" t="s">
        <v>15</v>
      </c>
      <c r="D102" s="4" t="s">
        <v>16</v>
      </c>
      <c r="E102" s="265" t="s">
        <v>117</v>
      </c>
      <c r="F102" s="4" t="s">
        <v>121</v>
      </c>
      <c r="G102" s="4">
        <v>400</v>
      </c>
      <c r="H102" s="4">
        <v>20</v>
      </c>
      <c r="I102" s="4">
        <v>638.8</v>
      </c>
      <c r="J102" s="4">
        <f t="shared" si="3"/>
        <v>-318.8</v>
      </c>
    </row>
    <row r="103" spans="1:10">
      <c r="A103" s="4">
        <v>101</v>
      </c>
      <c r="B103" s="4" t="s">
        <v>14</v>
      </c>
      <c r="C103" s="4" t="s">
        <v>15</v>
      </c>
      <c r="D103" s="4" t="s">
        <v>16</v>
      </c>
      <c r="E103" s="265" t="s">
        <v>117</v>
      </c>
      <c r="F103" s="4" t="s">
        <v>122</v>
      </c>
      <c r="G103" s="4">
        <v>400</v>
      </c>
      <c r="H103" s="4">
        <v>18</v>
      </c>
      <c r="I103" s="4">
        <v>437.9</v>
      </c>
      <c r="J103" s="4">
        <f t="shared" si="3"/>
        <v>-117.9</v>
      </c>
    </row>
    <row r="104" spans="1:10">
      <c r="A104" s="4">
        <v>102</v>
      </c>
      <c r="B104" s="4" t="s">
        <v>14</v>
      </c>
      <c r="C104" s="4" t="s">
        <v>15</v>
      </c>
      <c r="D104" s="4" t="s">
        <v>16</v>
      </c>
      <c r="E104" s="265" t="s">
        <v>117</v>
      </c>
      <c r="F104" s="4" t="s">
        <v>123</v>
      </c>
      <c r="G104" s="4">
        <v>400</v>
      </c>
      <c r="H104" s="4">
        <v>15</v>
      </c>
      <c r="I104" s="4">
        <v>324.83</v>
      </c>
      <c r="J104" s="4">
        <f t="shared" si="3"/>
        <v>-4.82999999999998</v>
      </c>
    </row>
    <row r="105" spans="1:10">
      <c r="A105" s="4">
        <v>103</v>
      </c>
      <c r="B105" s="4" t="s">
        <v>14</v>
      </c>
      <c r="C105" s="4" t="s">
        <v>15</v>
      </c>
      <c r="D105" s="4" t="s">
        <v>16</v>
      </c>
      <c r="E105" s="265" t="s">
        <v>117</v>
      </c>
      <c r="F105" s="4" t="s">
        <v>124</v>
      </c>
      <c r="G105" s="4">
        <v>400</v>
      </c>
      <c r="H105" s="4">
        <v>15</v>
      </c>
      <c r="I105" s="4">
        <v>338.04</v>
      </c>
      <c r="J105" s="4">
        <f t="shared" si="3"/>
        <v>-18.04</v>
      </c>
    </row>
    <row r="106" spans="1:10">
      <c r="A106" s="4">
        <v>104</v>
      </c>
      <c r="B106" s="4" t="s">
        <v>14</v>
      </c>
      <c r="C106" s="4" t="s">
        <v>15</v>
      </c>
      <c r="D106" s="4" t="s">
        <v>16</v>
      </c>
      <c r="E106" s="265" t="s">
        <v>117</v>
      </c>
      <c r="F106" s="4" t="s">
        <v>125</v>
      </c>
      <c r="G106" s="4">
        <v>400</v>
      </c>
      <c r="H106" s="4">
        <v>13</v>
      </c>
      <c r="I106" s="4">
        <v>304.59</v>
      </c>
      <c r="J106" s="4">
        <f t="shared" si="3"/>
        <v>15.41</v>
      </c>
    </row>
    <row r="107" spans="1:10">
      <c r="A107" s="4">
        <v>105</v>
      </c>
      <c r="B107" s="4" t="s">
        <v>14</v>
      </c>
      <c r="C107" s="4" t="s">
        <v>15</v>
      </c>
      <c r="D107" s="4" t="s">
        <v>16</v>
      </c>
      <c r="E107" s="265" t="s">
        <v>117</v>
      </c>
      <c r="F107" s="4" t="s">
        <v>126</v>
      </c>
      <c r="G107" s="4">
        <v>400</v>
      </c>
      <c r="H107" s="4">
        <v>13</v>
      </c>
      <c r="I107" s="4">
        <v>366.835</v>
      </c>
      <c r="J107" s="4">
        <f t="shared" si="3"/>
        <v>-46.835</v>
      </c>
    </row>
    <row r="108" spans="1:10">
      <c r="A108" s="4">
        <v>106</v>
      </c>
      <c r="B108" s="4" t="s">
        <v>14</v>
      </c>
      <c r="C108" s="4" t="s">
        <v>15</v>
      </c>
      <c r="D108" s="4" t="s">
        <v>16</v>
      </c>
      <c r="E108" s="265" t="s">
        <v>117</v>
      </c>
      <c r="F108" s="4" t="s">
        <v>127</v>
      </c>
      <c r="G108" s="4">
        <v>400</v>
      </c>
      <c r="H108" s="4">
        <v>12</v>
      </c>
      <c r="I108" s="4">
        <v>412.88</v>
      </c>
      <c r="J108" s="4">
        <f t="shared" si="3"/>
        <v>-92.88</v>
      </c>
    </row>
    <row r="109" spans="1:10">
      <c r="A109" s="4">
        <v>107</v>
      </c>
      <c r="B109" s="4" t="s">
        <v>14</v>
      </c>
      <c r="C109" s="4" t="s">
        <v>15</v>
      </c>
      <c r="D109" s="4" t="s">
        <v>16</v>
      </c>
      <c r="E109" s="265" t="s">
        <v>117</v>
      </c>
      <c r="F109" s="4" t="s">
        <v>128</v>
      </c>
      <c r="G109" s="4">
        <v>200</v>
      </c>
      <c r="H109" s="4">
        <v>10</v>
      </c>
      <c r="I109" s="4">
        <v>281.135</v>
      </c>
      <c r="J109" s="4">
        <f t="shared" si="3"/>
        <v>-121.135</v>
      </c>
    </row>
    <row r="110" spans="1:10">
      <c r="A110" s="4">
        <v>108</v>
      </c>
      <c r="B110" s="4" t="s">
        <v>14</v>
      </c>
      <c r="C110" s="4" t="s">
        <v>15</v>
      </c>
      <c r="D110" s="4" t="s">
        <v>16</v>
      </c>
      <c r="E110" s="265" t="s">
        <v>117</v>
      </c>
      <c r="F110" s="4" t="s">
        <v>129</v>
      </c>
      <c r="G110" s="4">
        <v>315</v>
      </c>
      <c r="H110" s="4">
        <v>9</v>
      </c>
      <c r="I110" s="4">
        <v>304.95</v>
      </c>
      <c r="J110" s="4">
        <f t="shared" si="3"/>
        <v>-52.95</v>
      </c>
    </row>
    <row r="111" spans="1:10">
      <c r="A111" s="4">
        <v>109</v>
      </c>
      <c r="B111" s="4" t="s">
        <v>14</v>
      </c>
      <c r="C111" s="4" t="s">
        <v>15</v>
      </c>
      <c r="D111" s="4" t="s">
        <v>16</v>
      </c>
      <c r="E111" s="265" t="s">
        <v>117</v>
      </c>
      <c r="F111" s="4" t="s">
        <v>130</v>
      </c>
      <c r="G111" s="4">
        <v>200</v>
      </c>
      <c r="H111" s="4">
        <v>9</v>
      </c>
      <c r="I111" s="4">
        <v>186.49</v>
      </c>
      <c r="J111" s="4">
        <f t="shared" si="3"/>
        <v>-26.49</v>
      </c>
    </row>
    <row r="112" spans="1:10">
      <c r="A112" s="4">
        <v>110</v>
      </c>
      <c r="B112" s="4" t="s">
        <v>14</v>
      </c>
      <c r="C112" s="4" t="s">
        <v>15</v>
      </c>
      <c r="D112" s="4" t="s">
        <v>16</v>
      </c>
      <c r="E112" s="265" t="s">
        <v>117</v>
      </c>
      <c r="F112" s="4" t="s">
        <v>131</v>
      </c>
      <c r="G112" s="4">
        <v>315</v>
      </c>
      <c r="H112" s="4">
        <v>9</v>
      </c>
      <c r="I112" s="4">
        <v>177.2</v>
      </c>
      <c r="J112" s="4">
        <f t="shared" si="3"/>
        <v>74.8</v>
      </c>
    </row>
    <row r="113" spans="1:10">
      <c r="A113" s="4">
        <v>111</v>
      </c>
      <c r="B113" s="4" t="s">
        <v>14</v>
      </c>
      <c r="C113" s="4" t="s">
        <v>15</v>
      </c>
      <c r="D113" s="4" t="s">
        <v>16</v>
      </c>
      <c r="E113" s="265" t="s">
        <v>117</v>
      </c>
      <c r="F113" s="4" t="s">
        <v>132</v>
      </c>
      <c r="G113" s="4">
        <v>400</v>
      </c>
      <c r="H113" s="4">
        <v>9</v>
      </c>
      <c r="I113" s="4">
        <v>218.24</v>
      </c>
      <c r="J113" s="4">
        <f t="shared" si="3"/>
        <v>101.76</v>
      </c>
    </row>
    <row r="114" spans="1:10">
      <c r="A114" s="4">
        <v>112</v>
      </c>
      <c r="B114" s="4" t="s">
        <v>14</v>
      </c>
      <c r="C114" s="4" t="s">
        <v>15</v>
      </c>
      <c r="D114" s="4" t="s">
        <v>16</v>
      </c>
      <c r="E114" s="265" t="s">
        <v>117</v>
      </c>
      <c r="F114" s="4" t="s">
        <v>133</v>
      </c>
      <c r="G114" s="4">
        <v>400</v>
      </c>
      <c r="H114" s="4">
        <v>7</v>
      </c>
      <c r="I114" s="4">
        <v>222.25</v>
      </c>
      <c r="J114" s="4">
        <f t="shared" si="3"/>
        <v>97.75</v>
      </c>
    </row>
    <row r="115" spans="1:10">
      <c r="A115" s="4">
        <v>113</v>
      </c>
      <c r="B115" s="4" t="s">
        <v>14</v>
      </c>
      <c r="C115" s="4" t="s">
        <v>15</v>
      </c>
      <c r="D115" s="4" t="s">
        <v>16</v>
      </c>
      <c r="E115" s="265" t="s">
        <v>117</v>
      </c>
      <c r="F115" s="4" t="s">
        <v>134</v>
      </c>
      <c r="G115" s="4">
        <v>315</v>
      </c>
      <c r="H115" s="4">
        <v>7</v>
      </c>
      <c r="I115" s="4">
        <v>111.285</v>
      </c>
      <c r="J115" s="4">
        <f t="shared" si="3"/>
        <v>140.715</v>
      </c>
    </row>
    <row r="116" spans="1:10">
      <c r="A116" s="4">
        <v>114</v>
      </c>
      <c r="B116" s="4" t="s">
        <v>14</v>
      </c>
      <c r="C116" s="4" t="s">
        <v>15</v>
      </c>
      <c r="D116" s="4" t="s">
        <v>16</v>
      </c>
      <c r="E116" s="265" t="s">
        <v>117</v>
      </c>
      <c r="F116" s="4" t="s">
        <v>135</v>
      </c>
      <c r="G116" s="4">
        <v>400</v>
      </c>
      <c r="H116" s="4">
        <v>6</v>
      </c>
      <c r="I116" s="4">
        <v>111.09</v>
      </c>
      <c r="J116" s="4">
        <f t="shared" si="3"/>
        <v>208.91</v>
      </c>
    </row>
    <row r="117" spans="1:10">
      <c r="A117" s="4">
        <v>115</v>
      </c>
      <c r="B117" s="4" t="s">
        <v>14</v>
      </c>
      <c r="C117" s="4" t="s">
        <v>15</v>
      </c>
      <c r="D117" s="4" t="s">
        <v>16</v>
      </c>
      <c r="E117" s="265" t="s">
        <v>117</v>
      </c>
      <c r="F117" s="4" t="s">
        <v>136</v>
      </c>
      <c r="G117" s="4">
        <v>315</v>
      </c>
      <c r="H117" s="4">
        <v>5</v>
      </c>
      <c r="I117" s="4">
        <v>115.99</v>
      </c>
      <c r="J117" s="4">
        <f t="shared" si="3"/>
        <v>136.01</v>
      </c>
    </row>
    <row r="118" spans="1:10">
      <c r="A118" s="4">
        <v>116</v>
      </c>
      <c r="B118" s="4" t="s">
        <v>14</v>
      </c>
      <c r="C118" s="4" t="s">
        <v>15</v>
      </c>
      <c r="D118" s="4" t="s">
        <v>16</v>
      </c>
      <c r="E118" s="265" t="s">
        <v>117</v>
      </c>
      <c r="F118" s="4" t="s">
        <v>137</v>
      </c>
      <c r="G118" s="4">
        <v>315</v>
      </c>
      <c r="H118" s="4">
        <v>4</v>
      </c>
      <c r="I118" s="4">
        <v>84.34</v>
      </c>
      <c r="J118" s="4">
        <f t="shared" si="3"/>
        <v>167.66</v>
      </c>
    </row>
    <row r="119" spans="1:10">
      <c r="A119" s="4">
        <v>117</v>
      </c>
      <c r="B119" s="4" t="s">
        <v>14</v>
      </c>
      <c r="C119" s="4" t="s">
        <v>15</v>
      </c>
      <c r="D119" s="4" t="s">
        <v>16</v>
      </c>
      <c r="E119" s="265" t="s">
        <v>117</v>
      </c>
      <c r="F119" s="4" t="s">
        <v>138</v>
      </c>
      <c r="G119" s="4">
        <v>400</v>
      </c>
      <c r="H119" s="4">
        <v>4</v>
      </c>
      <c r="I119" s="4">
        <v>113.12</v>
      </c>
      <c r="J119" s="4">
        <f t="shared" si="3"/>
        <v>206.88</v>
      </c>
    </row>
    <row r="120" spans="1:10">
      <c r="A120" s="4">
        <v>118</v>
      </c>
      <c r="B120" s="4" t="s">
        <v>14</v>
      </c>
      <c r="C120" s="4" t="s">
        <v>15</v>
      </c>
      <c r="D120" s="4" t="s">
        <v>16</v>
      </c>
      <c r="E120" s="265" t="s">
        <v>117</v>
      </c>
      <c r="F120" s="4" t="s">
        <v>139</v>
      </c>
      <c r="G120" s="4">
        <v>315</v>
      </c>
      <c r="H120" s="4">
        <v>3</v>
      </c>
      <c r="I120" s="4">
        <v>58.78</v>
      </c>
      <c r="J120" s="4">
        <f t="shared" si="3"/>
        <v>193.22</v>
      </c>
    </row>
    <row r="121" spans="1:10">
      <c r="A121" s="4">
        <v>119</v>
      </c>
      <c r="B121" s="4" t="s">
        <v>14</v>
      </c>
      <c r="C121" s="4" t="s">
        <v>15</v>
      </c>
      <c r="D121" s="4" t="s">
        <v>16</v>
      </c>
      <c r="E121" s="265" t="s">
        <v>117</v>
      </c>
      <c r="F121" s="4" t="s">
        <v>140</v>
      </c>
      <c r="G121" s="4">
        <v>400</v>
      </c>
      <c r="H121" s="4">
        <v>3</v>
      </c>
      <c r="I121" s="4">
        <v>55.9</v>
      </c>
      <c r="J121" s="4">
        <f t="shared" si="3"/>
        <v>264.1</v>
      </c>
    </row>
    <row r="122" spans="1:10">
      <c r="A122" s="4">
        <v>120</v>
      </c>
      <c r="B122" s="4" t="s">
        <v>14</v>
      </c>
      <c r="C122" s="4" t="s">
        <v>15</v>
      </c>
      <c r="D122" s="4" t="s">
        <v>16</v>
      </c>
      <c r="E122" s="265" t="s">
        <v>117</v>
      </c>
      <c r="F122" s="4" t="s">
        <v>141</v>
      </c>
      <c r="G122" s="4">
        <v>400</v>
      </c>
      <c r="H122" s="4">
        <v>3</v>
      </c>
      <c r="I122" s="4">
        <v>116.55</v>
      </c>
      <c r="J122" s="4">
        <f t="shared" si="3"/>
        <v>203.45</v>
      </c>
    </row>
    <row r="123" spans="1:10">
      <c r="A123" s="4">
        <v>121</v>
      </c>
      <c r="B123" s="4" t="s">
        <v>14</v>
      </c>
      <c r="C123" s="4" t="s">
        <v>15</v>
      </c>
      <c r="D123" s="4" t="s">
        <v>16</v>
      </c>
      <c r="E123" s="265" t="s">
        <v>117</v>
      </c>
      <c r="F123" s="4" t="s">
        <v>142</v>
      </c>
      <c r="G123" s="4">
        <v>400</v>
      </c>
      <c r="H123" s="4">
        <v>3</v>
      </c>
      <c r="I123" s="4">
        <v>84.3</v>
      </c>
      <c r="J123" s="4">
        <f t="shared" si="3"/>
        <v>235.7</v>
      </c>
    </row>
    <row r="124" spans="1:10">
      <c r="A124" s="4">
        <v>122</v>
      </c>
      <c r="B124" s="4" t="s">
        <v>14</v>
      </c>
      <c r="C124" s="4" t="s">
        <v>15</v>
      </c>
      <c r="D124" s="4" t="s">
        <v>16</v>
      </c>
      <c r="E124" s="265" t="s">
        <v>117</v>
      </c>
      <c r="F124" s="4" t="s">
        <v>143</v>
      </c>
      <c r="G124" s="4">
        <v>400</v>
      </c>
      <c r="H124" s="4">
        <v>3</v>
      </c>
      <c r="I124" s="4">
        <v>72.09</v>
      </c>
      <c r="J124" s="4">
        <f t="shared" si="3"/>
        <v>247.91</v>
      </c>
    </row>
    <row r="125" spans="1:10">
      <c r="A125" s="4">
        <v>123</v>
      </c>
      <c r="B125" s="4" t="s">
        <v>14</v>
      </c>
      <c r="C125" s="4" t="s">
        <v>15</v>
      </c>
      <c r="D125" s="4" t="s">
        <v>16</v>
      </c>
      <c r="E125" s="265" t="s">
        <v>117</v>
      </c>
      <c r="F125" s="4" t="s">
        <v>144</v>
      </c>
      <c r="G125" s="4">
        <v>400</v>
      </c>
      <c r="H125" s="4">
        <v>1</v>
      </c>
      <c r="I125" s="4">
        <v>31.36</v>
      </c>
      <c r="J125" s="4">
        <f t="shared" si="3"/>
        <v>288.64</v>
      </c>
    </row>
    <row r="126" spans="1:10">
      <c r="A126" s="4">
        <v>124</v>
      </c>
      <c r="B126" s="4" t="s">
        <v>14</v>
      </c>
      <c r="C126" s="4" t="s">
        <v>15</v>
      </c>
      <c r="D126" s="4" t="s">
        <v>16</v>
      </c>
      <c r="E126" s="265" t="s">
        <v>117</v>
      </c>
      <c r="F126" s="8" t="s">
        <v>145</v>
      </c>
      <c r="G126" s="9">
        <v>200</v>
      </c>
      <c r="H126" s="4">
        <v>0</v>
      </c>
      <c r="I126" s="4">
        <v>0</v>
      </c>
      <c r="J126" s="4">
        <f t="shared" si="3"/>
        <v>160</v>
      </c>
    </row>
    <row r="127" spans="1:10">
      <c r="A127" s="4">
        <v>125</v>
      </c>
      <c r="B127" s="4" t="s">
        <v>14</v>
      </c>
      <c r="C127" s="4" t="s">
        <v>15</v>
      </c>
      <c r="D127" s="4" t="s">
        <v>16</v>
      </c>
      <c r="E127" s="265" t="s">
        <v>117</v>
      </c>
      <c r="F127" s="8" t="s">
        <v>146</v>
      </c>
      <c r="G127" s="9">
        <v>200</v>
      </c>
      <c r="H127" s="4">
        <v>0</v>
      </c>
      <c r="I127" s="4">
        <v>0</v>
      </c>
      <c r="J127" s="4">
        <f t="shared" si="3"/>
        <v>160</v>
      </c>
    </row>
    <row r="128" spans="1:10">
      <c r="A128" s="4">
        <v>126</v>
      </c>
      <c r="B128" s="4" t="s">
        <v>14</v>
      </c>
      <c r="C128" s="4" t="s">
        <v>15</v>
      </c>
      <c r="D128" s="4" t="s">
        <v>16</v>
      </c>
      <c r="E128" s="265" t="s">
        <v>117</v>
      </c>
      <c r="F128" s="8" t="s">
        <v>147</v>
      </c>
      <c r="G128" s="9">
        <v>400</v>
      </c>
      <c r="H128" s="4">
        <v>0</v>
      </c>
      <c r="I128" s="4">
        <v>0</v>
      </c>
      <c r="J128" s="4">
        <f t="shared" si="3"/>
        <v>320</v>
      </c>
    </row>
    <row r="129" spans="1:10">
      <c r="A129" s="4">
        <v>127</v>
      </c>
      <c r="B129" s="4" t="s">
        <v>14</v>
      </c>
      <c r="C129" s="4" t="s">
        <v>15</v>
      </c>
      <c r="D129" s="4" t="s">
        <v>16</v>
      </c>
      <c r="E129" s="265" t="s">
        <v>117</v>
      </c>
      <c r="F129" s="8" t="s">
        <v>148</v>
      </c>
      <c r="G129" s="9">
        <v>315</v>
      </c>
      <c r="H129" s="4">
        <v>0</v>
      </c>
      <c r="I129" s="4">
        <v>0</v>
      </c>
      <c r="J129" s="4">
        <f t="shared" si="3"/>
        <v>252</v>
      </c>
    </row>
    <row r="130" spans="1:10">
      <c r="A130" s="4">
        <v>128</v>
      </c>
      <c r="B130" s="4" t="s">
        <v>14</v>
      </c>
      <c r="C130" s="4" t="s">
        <v>15</v>
      </c>
      <c r="D130" s="4" t="s">
        <v>16</v>
      </c>
      <c r="E130" s="265" t="s">
        <v>149</v>
      </c>
      <c r="F130" s="4" t="s">
        <v>150</v>
      </c>
      <c r="G130" s="4">
        <v>400</v>
      </c>
      <c r="H130" s="4">
        <v>6</v>
      </c>
      <c r="I130" s="4">
        <v>181.65</v>
      </c>
      <c r="J130" s="4">
        <f t="shared" si="3"/>
        <v>138.35</v>
      </c>
    </row>
    <row r="131" spans="1:10">
      <c r="A131" s="4">
        <v>129</v>
      </c>
      <c r="B131" s="4" t="s">
        <v>14</v>
      </c>
      <c r="C131" s="4" t="s">
        <v>15</v>
      </c>
      <c r="D131" s="4" t="s">
        <v>16</v>
      </c>
      <c r="E131" s="265" t="s">
        <v>149</v>
      </c>
      <c r="F131" s="4" t="s">
        <v>151</v>
      </c>
      <c r="G131" s="4">
        <v>400</v>
      </c>
      <c r="H131" s="4">
        <v>10</v>
      </c>
      <c r="I131" s="4">
        <v>266.95</v>
      </c>
      <c r="J131" s="4">
        <f t="shared" si="3"/>
        <v>53.05</v>
      </c>
    </row>
    <row r="132" spans="1:10">
      <c r="A132" s="4">
        <v>130</v>
      </c>
      <c r="B132" s="4" t="s">
        <v>14</v>
      </c>
      <c r="C132" s="4" t="s">
        <v>15</v>
      </c>
      <c r="D132" s="4" t="s">
        <v>16</v>
      </c>
      <c r="E132" s="265" t="s">
        <v>149</v>
      </c>
      <c r="F132" s="4" t="s">
        <v>152</v>
      </c>
      <c r="G132" s="4">
        <v>200</v>
      </c>
      <c r="H132" s="4">
        <v>5</v>
      </c>
      <c r="I132" s="4">
        <v>122.4</v>
      </c>
      <c r="J132" s="4">
        <f t="shared" ref="J132:J165" si="4">G132*0.8-I132</f>
        <v>37.6</v>
      </c>
    </row>
    <row r="133" spans="1:10">
      <c r="A133" s="4">
        <v>131</v>
      </c>
      <c r="B133" s="4" t="s">
        <v>14</v>
      </c>
      <c r="C133" s="4" t="s">
        <v>15</v>
      </c>
      <c r="D133" s="4" t="s">
        <v>16</v>
      </c>
      <c r="E133" s="265" t="s">
        <v>149</v>
      </c>
      <c r="F133" s="4" t="s">
        <v>153</v>
      </c>
      <c r="G133" s="4">
        <v>400</v>
      </c>
      <c r="H133" s="4">
        <v>2</v>
      </c>
      <c r="I133" s="4">
        <v>12.86</v>
      </c>
      <c r="J133" s="4">
        <f t="shared" si="4"/>
        <v>307.14</v>
      </c>
    </row>
    <row r="134" spans="1:10">
      <c r="A134" s="4">
        <v>132</v>
      </c>
      <c r="B134" s="4" t="s">
        <v>14</v>
      </c>
      <c r="C134" s="4" t="s">
        <v>15</v>
      </c>
      <c r="D134" s="4" t="s">
        <v>16</v>
      </c>
      <c r="E134" s="265" t="s">
        <v>149</v>
      </c>
      <c r="F134" s="4" t="s">
        <v>154</v>
      </c>
      <c r="G134" s="4">
        <v>400</v>
      </c>
      <c r="H134" s="4">
        <v>3</v>
      </c>
      <c r="I134" s="4">
        <v>66.19</v>
      </c>
      <c r="J134" s="4">
        <f t="shared" si="4"/>
        <v>253.81</v>
      </c>
    </row>
    <row r="135" spans="1:10">
      <c r="A135" s="4">
        <v>133</v>
      </c>
      <c r="B135" s="4" t="s">
        <v>14</v>
      </c>
      <c r="C135" s="4" t="s">
        <v>15</v>
      </c>
      <c r="D135" s="4" t="s">
        <v>16</v>
      </c>
      <c r="E135" s="265" t="s">
        <v>149</v>
      </c>
      <c r="F135" s="4" t="s">
        <v>155</v>
      </c>
      <c r="G135" s="4">
        <v>400</v>
      </c>
      <c r="H135" s="4">
        <v>3</v>
      </c>
      <c r="I135" s="4">
        <v>20.56</v>
      </c>
      <c r="J135" s="4">
        <f t="shared" si="4"/>
        <v>299.44</v>
      </c>
    </row>
    <row r="136" spans="1:10">
      <c r="A136" s="4">
        <v>134</v>
      </c>
      <c r="B136" s="4" t="s">
        <v>14</v>
      </c>
      <c r="C136" s="4" t="s">
        <v>15</v>
      </c>
      <c r="D136" s="4" t="s">
        <v>16</v>
      </c>
      <c r="E136" s="265" t="s">
        <v>149</v>
      </c>
      <c r="F136" s="4" t="s">
        <v>156</v>
      </c>
      <c r="G136" s="4">
        <v>400</v>
      </c>
      <c r="H136" s="4">
        <v>2</v>
      </c>
      <c r="I136" s="4">
        <v>31.27</v>
      </c>
      <c r="J136" s="4">
        <f t="shared" si="4"/>
        <v>288.73</v>
      </c>
    </row>
    <row r="137" spans="1:10">
      <c r="A137" s="4">
        <v>135</v>
      </c>
      <c r="B137" s="4" t="s">
        <v>14</v>
      </c>
      <c r="C137" s="4" t="s">
        <v>15</v>
      </c>
      <c r="D137" s="4" t="s">
        <v>16</v>
      </c>
      <c r="E137" s="265" t="s">
        <v>149</v>
      </c>
      <c r="F137" s="4" t="s">
        <v>157</v>
      </c>
      <c r="G137" s="4">
        <v>400</v>
      </c>
      <c r="H137" s="4">
        <v>1</v>
      </c>
      <c r="I137" s="4">
        <v>5.2</v>
      </c>
      <c r="J137" s="4">
        <f t="shared" si="4"/>
        <v>314.8</v>
      </c>
    </row>
    <row r="138" spans="1:10">
      <c r="A138" s="4">
        <v>136</v>
      </c>
      <c r="B138" s="4" t="s">
        <v>14</v>
      </c>
      <c r="C138" s="4" t="s">
        <v>15</v>
      </c>
      <c r="D138" s="4" t="s">
        <v>16</v>
      </c>
      <c r="E138" s="265" t="s">
        <v>149</v>
      </c>
      <c r="F138" s="4" t="s">
        <v>158</v>
      </c>
      <c r="G138" s="4">
        <v>315</v>
      </c>
      <c r="H138" s="4">
        <v>1</v>
      </c>
      <c r="I138" s="4">
        <v>30</v>
      </c>
      <c r="J138" s="4">
        <f t="shared" si="4"/>
        <v>222</v>
      </c>
    </row>
    <row r="139" spans="1:10">
      <c r="A139" s="4">
        <v>137</v>
      </c>
      <c r="B139" s="4" t="s">
        <v>14</v>
      </c>
      <c r="C139" s="4" t="s">
        <v>15</v>
      </c>
      <c r="D139" s="4" t="s">
        <v>16</v>
      </c>
      <c r="E139" s="265" t="s">
        <v>149</v>
      </c>
      <c r="F139" s="4" t="s">
        <v>159</v>
      </c>
      <c r="G139" s="4">
        <v>400</v>
      </c>
      <c r="H139" s="4">
        <v>1</v>
      </c>
      <c r="I139" s="4">
        <v>15.635</v>
      </c>
      <c r="J139" s="4">
        <f t="shared" si="4"/>
        <v>304.365</v>
      </c>
    </row>
    <row r="140" spans="1:10">
      <c r="A140" s="4">
        <v>138</v>
      </c>
      <c r="B140" s="4" t="s">
        <v>14</v>
      </c>
      <c r="C140" s="4" t="s">
        <v>15</v>
      </c>
      <c r="D140" s="4" t="s">
        <v>16</v>
      </c>
      <c r="E140" s="265" t="s">
        <v>149</v>
      </c>
      <c r="F140" s="4" t="s">
        <v>160</v>
      </c>
      <c r="G140" s="4">
        <v>400</v>
      </c>
      <c r="H140" s="4">
        <v>1</v>
      </c>
      <c r="I140" s="4">
        <v>39</v>
      </c>
      <c r="J140" s="4">
        <f t="shared" si="4"/>
        <v>281</v>
      </c>
    </row>
    <row r="141" spans="1:10">
      <c r="A141" s="4">
        <v>139</v>
      </c>
      <c r="B141" s="4" t="s">
        <v>14</v>
      </c>
      <c r="C141" s="4" t="s">
        <v>15</v>
      </c>
      <c r="D141" s="4" t="s">
        <v>16</v>
      </c>
      <c r="E141" s="265" t="s">
        <v>149</v>
      </c>
      <c r="F141" s="4" t="s">
        <v>161</v>
      </c>
      <c r="G141" s="4">
        <v>400</v>
      </c>
      <c r="H141" s="4">
        <v>1</v>
      </c>
      <c r="I141" s="4">
        <v>19.76</v>
      </c>
      <c r="J141" s="4">
        <f t="shared" si="4"/>
        <v>300.24</v>
      </c>
    </row>
    <row r="142" spans="1:10">
      <c r="A142" s="4">
        <v>140</v>
      </c>
      <c r="B142" s="4" t="s">
        <v>14</v>
      </c>
      <c r="C142" s="4" t="s">
        <v>15</v>
      </c>
      <c r="D142" s="4" t="s">
        <v>16</v>
      </c>
      <c r="E142" s="265" t="s">
        <v>149</v>
      </c>
      <c r="F142" s="4" t="s">
        <v>162</v>
      </c>
      <c r="G142" s="4">
        <v>200</v>
      </c>
      <c r="H142" s="4">
        <v>1</v>
      </c>
      <c r="I142" s="4">
        <v>42.12</v>
      </c>
      <c r="J142" s="4">
        <f t="shared" si="4"/>
        <v>117.88</v>
      </c>
    </row>
    <row r="143" spans="1:10">
      <c r="A143" s="4">
        <v>141</v>
      </c>
      <c r="B143" s="4" t="s">
        <v>14</v>
      </c>
      <c r="C143" s="4" t="s">
        <v>15</v>
      </c>
      <c r="D143" s="4" t="s">
        <v>16</v>
      </c>
      <c r="E143" s="265" t="s">
        <v>149</v>
      </c>
      <c r="F143" s="8" t="s">
        <v>163</v>
      </c>
      <c r="G143" s="9">
        <v>400</v>
      </c>
      <c r="H143" s="4">
        <v>0</v>
      </c>
      <c r="I143" s="4">
        <v>0</v>
      </c>
      <c r="J143" s="4">
        <f t="shared" si="4"/>
        <v>320</v>
      </c>
    </row>
    <row r="144" spans="1:10">
      <c r="A144" s="4">
        <v>142</v>
      </c>
      <c r="B144" s="4" t="s">
        <v>14</v>
      </c>
      <c r="C144" s="4" t="s">
        <v>15</v>
      </c>
      <c r="D144" s="4" t="s">
        <v>16</v>
      </c>
      <c r="E144" s="265" t="s">
        <v>149</v>
      </c>
      <c r="F144" s="8" t="s">
        <v>164</v>
      </c>
      <c r="G144" s="9">
        <v>800</v>
      </c>
      <c r="H144" s="4">
        <v>0</v>
      </c>
      <c r="I144" s="4">
        <v>0</v>
      </c>
      <c r="J144" s="4">
        <f t="shared" si="4"/>
        <v>640</v>
      </c>
    </row>
    <row r="145" spans="1:10">
      <c r="A145" s="4">
        <v>143</v>
      </c>
      <c r="B145" s="4" t="s">
        <v>14</v>
      </c>
      <c r="C145" s="4" t="s">
        <v>15</v>
      </c>
      <c r="D145" s="4" t="s">
        <v>16</v>
      </c>
      <c r="E145" s="265" t="s">
        <v>149</v>
      </c>
      <c r="F145" s="8" t="s">
        <v>165</v>
      </c>
      <c r="G145" s="9">
        <v>400</v>
      </c>
      <c r="H145" s="4">
        <v>0</v>
      </c>
      <c r="I145" s="4">
        <v>0</v>
      </c>
      <c r="J145" s="4">
        <f t="shared" si="4"/>
        <v>320</v>
      </c>
    </row>
    <row r="146" spans="1:10">
      <c r="A146" s="4">
        <v>144</v>
      </c>
      <c r="B146" s="4" t="s">
        <v>14</v>
      </c>
      <c r="C146" s="4" t="s">
        <v>15</v>
      </c>
      <c r="D146" s="4" t="s">
        <v>16</v>
      </c>
      <c r="E146" s="265" t="s">
        <v>149</v>
      </c>
      <c r="F146" s="8" t="s">
        <v>166</v>
      </c>
      <c r="G146" s="9">
        <v>400</v>
      </c>
      <c r="H146" s="4">
        <v>0</v>
      </c>
      <c r="I146" s="4">
        <v>0</v>
      </c>
      <c r="J146" s="4">
        <f t="shared" si="4"/>
        <v>320</v>
      </c>
    </row>
    <row r="147" spans="1:10">
      <c r="A147" s="4">
        <v>145</v>
      </c>
      <c r="B147" s="4" t="s">
        <v>14</v>
      </c>
      <c r="C147" s="4" t="s">
        <v>15</v>
      </c>
      <c r="D147" s="4" t="s">
        <v>16</v>
      </c>
      <c r="E147" s="265" t="s">
        <v>149</v>
      </c>
      <c r="F147" s="8" t="s">
        <v>167</v>
      </c>
      <c r="G147" s="9">
        <v>800</v>
      </c>
      <c r="H147" s="4">
        <v>0</v>
      </c>
      <c r="I147" s="4">
        <v>0</v>
      </c>
      <c r="J147" s="4">
        <f t="shared" si="4"/>
        <v>640</v>
      </c>
    </row>
    <row r="148" spans="1:10">
      <c r="A148" s="4">
        <v>146</v>
      </c>
      <c r="B148" s="4" t="s">
        <v>14</v>
      </c>
      <c r="C148" s="4" t="s">
        <v>15</v>
      </c>
      <c r="D148" s="4" t="s">
        <v>16</v>
      </c>
      <c r="E148" s="265" t="s">
        <v>149</v>
      </c>
      <c r="F148" s="8" t="s">
        <v>168</v>
      </c>
      <c r="G148" s="9">
        <v>400</v>
      </c>
      <c r="H148" s="4">
        <v>0</v>
      </c>
      <c r="I148" s="4">
        <v>0</v>
      </c>
      <c r="J148" s="4">
        <f t="shared" si="4"/>
        <v>320</v>
      </c>
    </row>
    <row r="149" spans="1:10">
      <c r="A149" s="4">
        <v>147</v>
      </c>
      <c r="B149" s="4" t="s">
        <v>14</v>
      </c>
      <c r="C149" s="4" t="s">
        <v>15</v>
      </c>
      <c r="D149" s="4" t="s">
        <v>16</v>
      </c>
      <c r="E149" s="265" t="s">
        <v>149</v>
      </c>
      <c r="F149" s="8" t="s">
        <v>169</v>
      </c>
      <c r="G149" s="9">
        <v>200</v>
      </c>
      <c r="H149" s="4">
        <v>0</v>
      </c>
      <c r="I149" s="4">
        <v>0</v>
      </c>
      <c r="J149" s="4">
        <f t="shared" si="4"/>
        <v>160</v>
      </c>
    </row>
    <row r="150" spans="1:10">
      <c r="A150" s="4">
        <v>148</v>
      </c>
      <c r="B150" s="4" t="s">
        <v>14</v>
      </c>
      <c r="C150" s="4" t="s">
        <v>15</v>
      </c>
      <c r="D150" s="4" t="s">
        <v>16</v>
      </c>
      <c r="E150" s="265" t="s">
        <v>149</v>
      </c>
      <c r="F150" s="8" t="s">
        <v>170</v>
      </c>
      <c r="G150" s="9">
        <v>200</v>
      </c>
      <c r="H150" s="4">
        <v>0</v>
      </c>
      <c r="I150" s="4">
        <v>0</v>
      </c>
      <c r="J150" s="4">
        <f t="shared" si="4"/>
        <v>160</v>
      </c>
    </row>
    <row r="151" spans="1:10">
      <c r="A151" s="4">
        <v>149</v>
      </c>
      <c r="B151" s="4" t="s">
        <v>14</v>
      </c>
      <c r="C151" s="4" t="s">
        <v>15</v>
      </c>
      <c r="D151" s="4" t="s">
        <v>16</v>
      </c>
      <c r="E151" s="265" t="s">
        <v>149</v>
      </c>
      <c r="F151" s="8" t="s">
        <v>171</v>
      </c>
      <c r="G151" s="9">
        <v>315</v>
      </c>
      <c r="H151" s="4">
        <v>0</v>
      </c>
      <c r="I151" s="4">
        <v>0</v>
      </c>
      <c r="J151" s="4">
        <f t="shared" si="4"/>
        <v>252</v>
      </c>
    </row>
    <row r="152" spans="1:10">
      <c r="A152" s="4">
        <v>150</v>
      </c>
      <c r="B152" s="4" t="s">
        <v>14</v>
      </c>
      <c r="C152" s="4" t="s">
        <v>15</v>
      </c>
      <c r="D152" s="4" t="s">
        <v>16</v>
      </c>
      <c r="E152" s="265" t="s">
        <v>149</v>
      </c>
      <c r="F152" s="8" t="s">
        <v>172</v>
      </c>
      <c r="G152" s="9">
        <v>200</v>
      </c>
      <c r="H152" s="4">
        <v>0</v>
      </c>
      <c r="I152" s="4">
        <v>0</v>
      </c>
      <c r="J152" s="4">
        <f t="shared" si="4"/>
        <v>160</v>
      </c>
    </row>
    <row r="153" spans="1:10">
      <c r="A153" s="4">
        <v>151</v>
      </c>
      <c r="B153" s="4" t="s">
        <v>14</v>
      </c>
      <c r="C153" s="4" t="s">
        <v>15</v>
      </c>
      <c r="D153" s="4" t="s">
        <v>16</v>
      </c>
      <c r="E153" s="265" t="s">
        <v>149</v>
      </c>
      <c r="F153" s="8" t="s">
        <v>173</v>
      </c>
      <c r="G153" s="9">
        <v>400</v>
      </c>
      <c r="H153" s="4">
        <v>0</v>
      </c>
      <c r="I153" s="4">
        <v>0</v>
      </c>
      <c r="J153" s="4">
        <f t="shared" si="4"/>
        <v>320</v>
      </c>
    </row>
    <row r="154" spans="1:10">
      <c r="A154" s="4">
        <v>152</v>
      </c>
      <c r="B154" s="4" t="s">
        <v>14</v>
      </c>
      <c r="C154" s="4" t="s">
        <v>15</v>
      </c>
      <c r="D154" s="4" t="s">
        <v>16</v>
      </c>
      <c r="E154" s="265" t="s">
        <v>174</v>
      </c>
      <c r="F154" s="4" t="s">
        <v>175</v>
      </c>
      <c r="G154" s="4">
        <v>400</v>
      </c>
      <c r="H154" s="4">
        <v>17</v>
      </c>
      <c r="I154" s="4">
        <v>439.4</v>
      </c>
      <c r="J154" s="4">
        <f t="shared" si="4"/>
        <v>-119.4</v>
      </c>
    </row>
    <row r="155" spans="1:10">
      <c r="A155" s="4">
        <v>153</v>
      </c>
      <c r="B155" s="4" t="s">
        <v>14</v>
      </c>
      <c r="C155" s="4" t="s">
        <v>15</v>
      </c>
      <c r="D155" s="4" t="s">
        <v>16</v>
      </c>
      <c r="E155" s="265" t="s">
        <v>174</v>
      </c>
      <c r="F155" s="4" t="s">
        <v>176</v>
      </c>
      <c r="G155" s="4">
        <v>315</v>
      </c>
      <c r="H155" s="4">
        <v>2</v>
      </c>
      <c r="I155" s="4">
        <v>23.34</v>
      </c>
      <c r="J155" s="4">
        <f t="shared" si="4"/>
        <v>228.66</v>
      </c>
    </row>
    <row r="156" spans="1:10">
      <c r="A156" s="4">
        <v>154</v>
      </c>
      <c r="B156" s="4" t="s">
        <v>14</v>
      </c>
      <c r="C156" s="4" t="s">
        <v>15</v>
      </c>
      <c r="D156" s="4" t="s">
        <v>16</v>
      </c>
      <c r="E156" s="265" t="s">
        <v>174</v>
      </c>
      <c r="F156" s="4" t="s">
        <v>177</v>
      </c>
      <c r="G156" s="4">
        <v>200</v>
      </c>
      <c r="H156" s="4">
        <v>2</v>
      </c>
      <c r="I156" s="4">
        <v>10.2</v>
      </c>
      <c r="J156" s="4">
        <f t="shared" si="4"/>
        <v>149.8</v>
      </c>
    </row>
    <row r="157" spans="1:10">
      <c r="A157" s="4">
        <v>155</v>
      </c>
      <c r="B157" s="4" t="s">
        <v>14</v>
      </c>
      <c r="C157" s="4" t="s">
        <v>15</v>
      </c>
      <c r="D157" s="4" t="s">
        <v>16</v>
      </c>
      <c r="E157" s="265" t="s">
        <v>174</v>
      </c>
      <c r="F157" s="4" t="s">
        <v>178</v>
      </c>
      <c r="G157" s="4">
        <v>400</v>
      </c>
      <c r="H157" s="4">
        <v>1</v>
      </c>
      <c r="I157" s="4">
        <v>5.1</v>
      </c>
      <c r="J157" s="4">
        <f t="shared" si="4"/>
        <v>314.9</v>
      </c>
    </row>
    <row r="158" spans="1:10">
      <c r="A158" s="4">
        <v>156</v>
      </c>
      <c r="B158" s="4" t="s">
        <v>14</v>
      </c>
      <c r="C158" s="4" t="s">
        <v>15</v>
      </c>
      <c r="D158" s="4" t="s">
        <v>16</v>
      </c>
      <c r="E158" s="265" t="s">
        <v>174</v>
      </c>
      <c r="F158" s="4" t="s">
        <v>179</v>
      </c>
      <c r="G158" s="4">
        <v>400</v>
      </c>
      <c r="H158" s="4">
        <v>2</v>
      </c>
      <c r="I158" s="4">
        <v>10.2</v>
      </c>
      <c r="J158" s="4">
        <f t="shared" si="4"/>
        <v>309.8</v>
      </c>
    </row>
    <row r="159" spans="1:10">
      <c r="A159" s="4">
        <v>157</v>
      </c>
      <c r="B159" s="4" t="s">
        <v>14</v>
      </c>
      <c r="C159" s="4" t="s">
        <v>15</v>
      </c>
      <c r="D159" s="4" t="s">
        <v>16</v>
      </c>
      <c r="E159" s="265" t="s">
        <v>174</v>
      </c>
      <c r="F159" s="4" t="s">
        <v>180</v>
      </c>
      <c r="G159" s="4">
        <v>400</v>
      </c>
      <c r="H159" s="4">
        <v>1</v>
      </c>
      <c r="I159" s="4">
        <v>27</v>
      </c>
      <c r="J159" s="4">
        <f t="shared" si="4"/>
        <v>293</v>
      </c>
    </row>
    <row r="160" spans="1:10">
      <c r="A160" s="4">
        <v>158</v>
      </c>
      <c r="B160" s="4" t="s">
        <v>14</v>
      </c>
      <c r="C160" s="4" t="s">
        <v>15</v>
      </c>
      <c r="D160" s="4" t="s">
        <v>16</v>
      </c>
      <c r="E160" s="265" t="s">
        <v>174</v>
      </c>
      <c r="F160" s="4" t="s">
        <v>181</v>
      </c>
      <c r="G160" s="4">
        <v>400</v>
      </c>
      <c r="H160" s="4">
        <v>1</v>
      </c>
      <c r="I160" s="4">
        <v>5</v>
      </c>
      <c r="J160" s="4">
        <f t="shared" si="4"/>
        <v>315</v>
      </c>
    </row>
    <row r="161" spans="1:10">
      <c r="A161" s="4">
        <v>159</v>
      </c>
      <c r="B161" s="4" t="s">
        <v>14</v>
      </c>
      <c r="C161" s="4" t="s">
        <v>15</v>
      </c>
      <c r="D161" s="4" t="s">
        <v>16</v>
      </c>
      <c r="E161" s="265" t="s">
        <v>174</v>
      </c>
      <c r="F161" s="8" t="s">
        <v>182</v>
      </c>
      <c r="G161" s="9">
        <v>400</v>
      </c>
      <c r="H161" s="4">
        <v>0</v>
      </c>
      <c r="I161" s="4">
        <v>0</v>
      </c>
      <c r="J161" s="4">
        <f t="shared" si="4"/>
        <v>320</v>
      </c>
    </row>
    <row r="162" spans="1:10">
      <c r="A162" s="4">
        <v>160</v>
      </c>
      <c r="B162" s="4" t="s">
        <v>14</v>
      </c>
      <c r="C162" s="4" t="s">
        <v>15</v>
      </c>
      <c r="D162" s="4" t="s">
        <v>16</v>
      </c>
      <c r="E162" s="265" t="s">
        <v>174</v>
      </c>
      <c r="F162" s="8" t="s">
        <v>183</v>
      </c>
      <c r="G162" s="9">
        <v>400</v>
      </c>
      <c r="H162" s="4">
        <v>0</v>
      </c>
      <c r="I162" s="4">
        <v>0</v>
      </c>
      <c r="J162" s="4">
        <f t="shared" si="4"/>
        <v>320</v>
      </c>
    </row>
    <row r="163" spans="1:10">
      <c r="A163" s="4">
        <v>161</v>
      </c>
      <c r="B163" s="4" t="s">
        <v>14</v>
      </c>
      <c r="C163" s="4" t="s">
        <v>15</v>
      </c>
      <c r="D163" s="4" t="s">
        <v>16</v>
      </c>
      <c r="E163" s="265" t="s">
        <v>174</v>
      </c>
      <c r="F163" s="8" t="s">
        <v>184</v>
      </c>
      <c r="G163" s="9">
        <v>200</v>
      </c>
      <c r="H163" s="4">
        <v>0</v>
      </c>
      <c r="I163" s="4">
        <v>0</v>
      </c>
      <c r="J163" s="4">
        <f t="shared" si="4"/>
        <v>160</v>
      </c>
    </row>
    <row r="164" spans="1:10">
      <c r="A164" s="4">
        <v>162</v>
      </c>
      <c r="B164" s="4" t="s">
        <v>14</v>
      </c>
      <c r="C164" s="4" t="s">
        <v>15</v>
      </c>
      <c r="D164" s="4" t="s">
        <v>16</v>
      </c>
      <c r="E164" s="265" t="s">
        <v>174</v>
      </c>
      <c r="F164" s="8" t="s">
        <v>185</v>
      </c>
      <c r="G164" s="9">
        <v>200</v>
      </c>
      <c r="H164" s="4">
        <v>0</v>
      </c>
      <c r="I164" s="4">
        <v>0</v>
      </c>
      <c r="J164" s="4">
        <f t="shared" si="4"/>
        <v>160</v>
      </c>
    </row>
    <row r="165" spans="1:10">
      <c r="A165" s="4">
        <v>163</v>
      </c>
      <c r="B165" s="4" t="s">
        <v>14</v>
      </c>
      <c r="C165" s="4" t="s">
        <v>15</v>
      </c>
      <c r="D165" s="4" t="s">
        <v>16</v>
      </c>
      <c r="E165" s="5" t="s">
        <v>174</v>
      </c>
      <c r="F165" s="8" t="s">
        <v>186</v>
      </c>
      <c r="G165" s="9">
        <v>200</v>
      </c>
      <c r="H165" s="4">
        <v>0</v>
      </c>
      <c r="I165" s="4">
        <v>0</v>
      </c>
      <c r="J165" s="4">
        <f t="shared" si="4"/>
        <v>160</v>
      </c>
    </row>
    <row r="166" spans="1:10">
      <c r="A166" s="267"/>
      <c r="B166" s="267"/>
      <c r="C166" s="267"/>
      <c r="D166" s="267"/>
      <c r="E166" s="267"/>
      <c r="F166" s="267"/>
      <c r="G166" s="267"/>
      <c r="H166" s="267"/>
      <c r="I166" s="267"/>
      <c r="J166" s="267"/>
    </row>
    <row r="167" spans="1:10">
      <c r="A167" s="267"/>
      <c r="B167" s="267"/>
      <c r="C167" s="267"/>
      <c r="D167" s="267"/>
      <c r="E167" s="267"/>
      <c r="F167" s="267"/>
      <c r="G167" s="267"/>
      <c r="H167" s="267"/>
      <c r="I167" s="267"/>
      <c r="J167" s="267"/>
    </row>
    <row r="168" spans="1:10">
      <c r="A168" s="267"/>
      <c r="B168" s="267"/>
      <c r="C168" s="267"/>
      <c r="D168" s="267"/>
      <c r="E168" s="267"/>
      <c r="F168" s="267"/>
      <c r="G168" s="267"/>
      <c r="H168" s="267"/>
      <c r="I168" s="267"/>
      <c r="J168" s="267"/>
    </row>
    <row r="169" spans="1:10">
      <c r="A169" s="267"/>
      <c r="B169" s="267"/>
      <c r="C169" s="267"/>
      <c r="D169" s="267"/>
      <c r="E169" s="267"/>
      <c r="F169" s="267"/>
      <c r="G169" s="267"/>
      <c r="H169" s="267"/>
      <c r="I169" s="267"/>
      <c r="J169" s="267"/>
    </row>
    <row r="170" spans="1:10">
      <c r="A170" s="267"/>
      <c r="B170" s="267"/>
      <c r="C170" s="267"/>
      <c r="D170" s="267"/>
      <c r="E170" s="267"/>
      <c r="F170" s="267"/>
      <c r="G170" s="267"/>
      <c r="H170" s="267"/>
      <c r="I170" s="267"/>
      <c r="J170" s="267"/>
    </row>
    <row r="171" spans="1:10">
      <c r="A171" s="267"/>
      <c r="B171" s="267"/>
      <c r="C171" s="267"/>
      <c r="D171" s="267"/>
      <c r="E171" s="267"/>
      <c r="F171" s="267"/>
      <c r="G171" s="267"/>
      <c r="H171" s="267"/>
      <c r="I171" s="267"/>
      <c r="J171" s="267"/>
    </row>
    <row r="172" spans="1:10">
      <c r="A172" s="267"/>
      <c r="B172" s="267"/>
      <c r="C172" s="267"/>
      <c r="D172" s="267"/>
      <c r="E172" s="267"/>
      <c r="F172" s="267"/>
      <c r="G172" s="267"/>
      <c r="H172" s="267"/>
      <c r="I172" s="267"/>
      <c r="J172" s="267"/>
    </row>
    <row r="173" spans="1:10">
      <c r="A173" s="267"/>
      <c r="B173" s="267"/>
      <c r="C173" s="267"/>
      <c r="D173" s="267"/>
      <c r="E173" s="267"/>
      <c r="F173" s="267"/>
      <c r="G173" s="267"/>
      <c r="H173" s="267"/>
      <c r="I173" s="267"/>
      <c r="J173" s="267"/>
    </row>
    <row r="174" spans="1:10">
      <c r="A174" s="267"/>
      <c r="B174" s="267"/>
      <c r="C174" s="267"/>
      <c r="D174" s="267"/>
      <c r="E174" s="267"/>
      <c r="F174" s="267"/>
      <c r="G174" s="267"/>
      <c r="H174" s="267"/>
      <c r="I174" s="267"/>
      <c r="J174" s="267"/>
    </row>
    <row r="175" spans="1:10">
      <c r="A175" s="267"/>
      <c r="B175" s="267"/>
      <c r="C175" s="267"/>
      <c r="D175" s="267"/>
      <c r="E175" s="267"/>
      <c r="F175" s="267"/>
      <c r="G175" s="267"/>
      <c r="H175" s="267"/>
      <c r="I175" s="267"/>
      <c r="J175" s="267"/>
    </row>
    <row r="176" spans="1:10">
      <c r="A176" s="267"/>
      <c r="B176" s="267"/>
      <c r="C176" s="267"/>
      <c r="D176" s="267"/>
      <c r="E176" s="267"/>
      <c r="F176" s="267"/>
      <c r="G176" s="267"/>
      <c r="H176" s="267"/>
      <c r="I176" s="267"/>
      <c r="J176" s="267"/>
    </row>
    <row r="177" spans="1:10">
      <c r="A177" s="267"/>
      <c r="B177" s="267"/>
      <c r="C177" s="267"/>
      <c r="D177" s="267"/>
      <c r="E177" s="267"/>
      <c r="F177" s="267"/>
      <c r="G177" s="267"/>
      <c r="H177" s="267"/>
      <c r="I177" s="267"/>
      <c r="J177" s="267"/>
    </row>
    <row r="178" spans="1:10">
      <c r="A178" s="267"/>
      <c r="B178" s="267"/>
      <c r="C178" s="267"/>
      <c r="D178" s="267"/>
      <c r="E178" s="267"/>
      <c r="F178" s="267"/>
      <c r="G178" s="267"/>
      <c r="H178" s="267"/>
      <c r="I178" s="267"/>
      <c r="J178" s="267"/>
    </row>
    <row r="179" spans="1:10">
      <c r="A179" s="267"/>
      <c r="B179" s="267"/>
      <c r="C179" s="267"/>
      <c r="D179" s="267"/>
      <c r="E179" s="267"/>
      <c r="F179" s="267"/>
      <c r="G179" s="267"/>
      <c r="H179" s="267"/>
      <c r="I179" s="267"/>
      <c r="J179" s="267"/>
    </row>
    <row r="180" spans="1:10">
      <c r="A180" s="267"/>
      <c r="B180" s="267"/>
      <c r="C180" s="267"/>
      <c r="D180" s="267"/>
      <c r="E180" s="267"/>
      <c r="F180" s="267"/>
      <c r="G180" s="267"/>
      <c r="H180" s="267"/>
      <c r="I180" s="267"/>
      <c r="J180" s="267"/>
    </row>
    <row r="181" spans="1:10">
      <c r="A181" s="267"/>
      <c r="B181" s="267"/>
      <c r="C181" s="267"/>
      <c r="D181" s="267"/>
      <c r="E181" s="267"/>
      <c r="F181" s="267"/>
      <c r="G181" s="267"/>
      <c r="H181" s="267"/>
      <c r="I181" s="267"/>
      <c r="J181" s="267"/>
    </row>
    <row r="182" spans="1:10">
      <c r="A182" s="267"/>
      <c r="B182" s="267"/>
      <c r="C182" s="267"/>
      <c r="D182" s="267"/>
      <c r="E182" s="267"/>
      <c r="F182" s="267"/>
      <c r="G182" s="267"/>
      <c r="H182" s="267"/>
      <c r="I182" s="267"/>
      <c r="J182" s="267"/>
    </row>
    <row r="183" spans="1:10">
      <c r="A183" s="267"/>
      <c r="B183" s="267"/>
      <c r="C183" s="267"/>
      <c r="D183" s="267"/>
      <c r="E183" s="267"/>
      <c r="F183" s="267"/>
      <c r="G183" s="267"/>
      <c r="H183" s="267"/>
      <c r="I183" s="267"/>
      <c r="J183" s="267"/>
    </row>
    <row r="184" spans="1:10">
      <c r="A184" s="267"/>
      <c r="B184" s="267"/>
      <c r="C184" s="267"/>
      <c r="D184" s="267"/>
      <c r="E184" s="267"/>
      <c r="F184" s="267"/>
      <c r="G184" s="267"/>
      <c r="H184" s="267"/>
      <c r="I184" s="267"/>
      <c r="J184" s="267"/>
    </row>
    <row r="185" spans="1:10">
      <c r="A185" s="267"/>
      <c r="B185" s="267"/>
      <c r="C185" s="267"/>
      <c r="D185" s="267"/>
      <c r="E185" s="267"/>
      <c r="F185" s="267"/>
      <c r="G185" s="267"/>
      <c r="H185" s="267"/>
      <c r="I185" s="267"/>
      <c r="J185" s="267"/>
    </row>
    <row r="186" spans="1:10">
      <c r="A186" s="267"/>
      <c r="B186" s="267"/>
      <c r="C186" s="267"/>
      <c r="D186" s="267"/>
      <c r="E186" s="267"/>
      <c r="F186" s="267"/>
      <c r="G186" s="267"/>
      <c r="H186" s="267"/>
      <c r="I186" s="267"/>
      <c r="J186" s="267"/>
    </row>
    <row r="187" spans="1:10">
      <c r="A187" s="267"/>
      <c r="B187" s="267"/>
      <c r="C187" s="267"/>
      <c r="D187" s="267"/>
      <c r="E187" s="267"/>
      <c r="F187" s="267"/>
      <c r="G187" s="267"/>
      <c r="H187" s="267"/>
      <c r="I187" s="267"/>
      <c r="J187" s="267"/>
    </row>
    <row r="188" spans="1:10">
      <c r="A188" s="267"/>
      <c r="B188" s="267"/>
      <c r="C188" s="267"/>
      <c r="D188" s="267"/>
      <c r="E188" s="267"/>
      <c r="F188" s="267"/>
      <c r="G188" s="267"/>
      <c r="H188" s="267"/>
      <c r="I188" s="267"/>
      <c r="J188" s="267"/>
    </row>
    <row r="189" spans="1:10">
      <c r="A189" s="267"/>
      <c r="B189" s="267"/>
      <c r="C189" s="267"/>
      <c r="D189" s="267"/>
      <c r="E189" s="267"/>
      <c r="F189" s="267"/>
      <c r="G189" s="267"/>
      <c r="H189" s="267"/>
      <c r="I189" s="267"/>
      <c r="J189" s="267"/>
    </row>
    <row r="190" spans="1:10">
      <c r="A190" s="267"/>
      <c r="B190" s="267"/>
      <c r="C190" s="267"/>
      <c r="D190" s="267"/>
      <c r="E190" s="267"/>
      <c r="F190" s="267"/>
      <c r="G190" s="267"/>
      <c r="H190" s="267"/>
      <c r="I190" s="267"/>
      <c r="J190" s="267"/>
    </row>
    <row r="191" spans="1:10">
      <c r="A191" s="267"/>
      <c r="B191" s="267"/>
      <c r="C191" s="267"/>
      <c r="D191" s="267"/>
      <c r="E191" s="267"/>
      <c r="F191" s="267"/>
      <c r="G191" s="267"/>
      <c r="H191" s="267"/>
      <c r="I191" s="267"/>
      <c r="J191" s="267"/>
    </row>
    <row r="192" spans="1:10">
      <c r="A192" s="267"/>
      <c r="B192" s="267"/>
      <c r="C192" s="267"/>
      <c r="D192" s="267"/>
      <c r="E192" s="267"/>
      <c r="F192" s="267"/>
      <c r="G192" s="267"/>
      <c r="H192" s="267"/>
      <c r="I192" s="267"/>
      <c r="J192" s="267"/>
    </row>
    <row r="193" spans="1:10">
      <c r="A193" s="267"/>
      <c r="B193" s="267"/>
      <c r="C193" s="267"/>
      <c r="D193" s="267"/>
      <c r="E193" s="267"/>
      <c r="F193" s="267"/>
      <c r="G193" s="267"/>
      <c r="H193" s="267"/>
      <c r="I193" s="267"/>
      <c r="J193" s="267"/>
    </row>
    <row r="194" spans="1:10">
      <c r="A194" s="267"/>
      <c r="B194" s="267"/>
      <c r="C194" s="267"/>
      <c r="D194" s="267"/>
      <c r="E194" s="267"/>
      <c r="F194" s="267"/>
      <c r="G194" s="267"/>
      <c r="H194" s="267"/>
      <c r="I194" s="267"/>
      <c r="J194" s="267"/>
    </row>
    <row r="195" spans="1:10">
      <c r="A195" s="267"/>
      <c r="B195" s="267"/>
      <c r="C195" s="267"/>
      <c r="D195" s="267"/>
      <c r="E195" s="267"/>
      <c r="F195" s="267"/>
      <c r="G195" s="267"/>
      <c r="H195" s="267"/>
      <c r="I195" s="267"/>
      <c r="J195" s="267"/>
    </row>
    <row r="196" spans="1:10">
      <c r="A196" s="267"/>
      <c r="B196" s="267"/>
      <c r="C196" s="267"/>
      <c r="D196" s="267"/>
      <c r="E196" s="267"/>
      <c r="F196" s="267"/>
      <c r="G196" s="267"/>
      <c r="H196" s="267"/>
      <c r="I196" s="267"/>
      <c r="J196" s="267"/>
    </row>
    <row r="197" spans="1:10">
      <c r="A197" s="267"/>
      <c r="B197" s="267"/>
      <c r="C197" s="267"/>
      <c r="D197" s="267"/>
      <c r="E197" s="267"/>
      <c r="F197" s="267"/>
      <c r="G197" s="267"/>
      <c r="H197" s="267"/>
      <c r="I197" s="267"/>
      <c r="J197" s="267"/>
    </row>
    <row r="198" spans="1:10">
      <c r="A198" s="267"/>
      <c r="B198" s="267"/>
      <c r="C198" s="267"/>
      <c r="D198" s="267"/>
      <c r="E198" s="267"/>
      <c r="F198" s="267"/>
      <c r="G198" s="267"/>
      <c r="H198" s="267"/>
      <c r="I198" s="267"/>
      <c r="J198" s="267"/>
    </row>
    <row r="199" spans="1:10">
      <c r="A199" s="267"/>
      <c r="B199" s="267"/>
      <c r="C199" s="267"/>
      <c r="D199" s="267"/>
      <c r="E199" s="267"/>
      <c r="F199" s="267"/>
      <c r="G199" s="267"/>
      <c r="H199" s="267"/>
      <c r="I199" s="267"/>
      <c r="J199" s="267"/>
    </row>
    <row r="200" spans="1:10">
      <c r="A200" s="267"/>
      <c r="B200" s="267"/>
      <c r="C200" s="267"/>
      <c r="D200" s="267"/>
      <c r="E200" s="267"/>
      <c r="F200" s="267"/>
      <c r="G200" s="267"/>
      <c r="H200" s="267"/>
      <c r="I200" s="267"/>
      <c r="J200" s="267"/>
    </row>
    <row r="201" spans="1:10">
      <c r="A201" s="267"/>
      <c r="B201" s="267"/>
      <c r="C201" s="267"/>
      <c r="D201" s="267"/>
      <c r="E201" s="267"/>
      <c r="F201" s="267"/>
      <c r="G201" s="267"/>
      <c r="H201" s="267"/>
      <c r="I201" s="267"/>
      <c r="J201" s="267"/>
    </row>
    <row r="202" spans="1:10">
      <c r="A202" s="267"/>
      <c r="B202" s="267"/>
      <c r="C202" s="267"/>
      <c r="D202" s="267"/>
      <c r="E202" s="267"/>
      <c r="F202" s="267"/>
      <c r="G202" s="267"/>
      <c r="H202" s="267"/>
      <c r="I202" s="267"/>
      <c r="J202" s="267"/>
    </row>
    <row r="203" spans="1:10">
      <c r="A203" s="267"/>
      <c r="B203" s="267"/>
      <c r="C203" s="267"/>
      <c r="D203" s="267"/>
      <c r="E203" s="267"/>
      <c r="F203" s="267"/>
      <c r="G203" s="267"/>
      <c r="H203" s="267"/>
      <c r="I203" s="267"/>
      <c r="J203" s="267"/>
    </row>
    <row r="204" spans="1:10">
      <c r="A204" s="267"/>
      <c r="B204" s="267"/>
      <c r="C204" s="267"/>
      <c r="D204" s="267"/>
      <c r="E204" s="267"/>
      <c r="F204" s="267"/>
      <c r="G204" s="267"/>
      <c r="H204" s="267"/>
      <c r="I204" s="267"/>
      <c r="J204" s="267"/>
    </row>
    <row r="205" spans="1:10">
      <c r="A205" s="267"/>
      <c r="B205" s="267"/>
      <c r="C205" s="267"/>
      <c r="D205" s="267"/>
      <c r="E205" s="267"/>
      <c r="F205" s="267"/>
      <c r="G205" s="267"/>
      <c r="H205" s="267"/>
      <c r="I205" s="267"/>
      <c r="J205" s="267"/>
    </row>
    <row r="206" spans="1:10">
      <c r="A206" s="267"/>
      <c r="B206" s="267"/>
      <c r="C206" s="267"/>
      <c r="D206" s="267"/>
      <c r="E206" s="267"/>
      <c r="F206" s="267"/>
      <c r="G206" s="267"/>
      <c r="H206" s="267"/>
      <c r="I206" s="267"/>
      <c r="J206" s="267"/>
    </row>
    <row r="207" spans="1:10">
      <c r="A207" s="267"/>
      <c r="B207" s="267"/>
      <c r="C207" s="267"/>
      <c r="D207" s="267"/>
      <c r="E207" s="267"/>
      <c r="F207" s="267"/>
      <c r="G207" s="267"/>
      <c r="H207" s="267"/>
      <c r="I207" s="267"/>
      <c r="J207" s="267"/>
    </row>
    <row r="208" spans="1:10">
      <c r="A208" s="267"/>
      <c r="B208" s="267"/>
      <c r="C208" s="267"/>
      <c r="D208" s="267"/>
      <c r="E208" s="267"/>
      <c r="F208" s="267"/>
      <c r="G208" s="267"/>
      <c r="H208" s="267"/>
      <c r="I208" s="267"/>
      <c r="J208" s="267"/>
    </row>
    <row r="209" spans="1:10">
      <c r="A209" s="267"/>
      <c r="B209" s="267"/>
      <c r="C209" s="267"/>
      <c r="D209" s="267"/>
      <c r="E209" s="267"/>
      <c r="F209" s="267"/>
      <c r="G209" s="267"/>
      <c r="H209" s="267"/>
      <c r="I209" s="267"/>
      <c r="J209" s="267"/>
    </row>
    <row r="210" spans="1:10">
      <c r="A210" s="267"/>
      <c r="B210" s="267"/>
      <c r="C210" s="267"/>
      <c r="D210" s="267"/>
      <c r="E210" s="267"/>
      <c r="F210" s="267"/>
      <c r="G210" s="267"/>
      <c r="H210" s="267"/>
      <c r="I210" s="267"/>
      <c r="J210" s="267"/>
    </row>
    <row r="211" spans="1:10">
      <c r="A211" s="267"/>
      <c r="B211" s="267"/>
      <c r="C211" s="267"/>
      <c r="D211" s="267"/>
      <c r="E211" s="267"/>
      <c r="F211" s="267"/>
      <c r="G211" s="267"/>
      <c r="H211" s="267"/>
      <c r="I211" s="267"/>
      <c r="J211" s="267"/>
    </row>
    <row r="212" spans="1:10">
      <c r="A212" s="267"/>
      <c r="B212" s="267"/>
      <c r="C212" s="267"/>
      <c r="D212" s="267"/>
      <c r="E212" s="267"/>
      <c r="F212" s="267"/>
      <c r="G212" s="267"/>
      <c r="H212" s="267"/>
      <c r="I212" s="267"/>
      <c r="J212" s="267"/>
    </row>
    <row r="213" spans="1:10">
      <c r="A213" s="267"/>
      <c r="B213" s="267"/>
      <c r="C213" s="267"/>
      <c r="D213" s="267"/>
      <c r="E213" s="267"/>
      <c r="F213" s="267"/>
      <c r="G213" s="267"/>
      <c r="H213" s="267"/>
      <c r="I213" s="267"/>
      <c r="J213" s="267"/>
    </row>
    <row r="214" spans="1:10">
      <c r="A214" s="267"/>
      <c r="B214" s="267"/>
      <c r="C214" s="267"/>
      <c r="D214" s="267"/>
      <c r="E214" s="267"/>
      <c r="F214" s="267"/>
      <c r="G214" s="267"/>
      <c r="H214" s="267"/>
      <c r="I214" s="267"/>
      <c r="J214" s="267"/>
    </row>
    <row r="215" spans="1:10">
      <c r="A215" s="267"/>
      <c r="B215" s="267"/>
      <c r="C215" s="267"/>
      <c r="D215" s="267"/>
      <c r="E215" s="267"/>
      <c r="F215" s="267"/>
      <c r="G215" s="267"/>
      <c r="H215" s="267"/>
      <c r="I215" s="267"/>
      <c r="J215" s="267"/>
    </row>
    <row r="216" spans="1:10">
      <c r="A216" s="267"/>
      <c r="B216" s="267"/>
      <c r="C216" s="267"/>
      <c r="D216" s="267"/>
      <c r="E216" s="267"/>
      <c r="F216" s="267"/>
      <c r="G216" s="267"/>
      <c r="H216" s="267"/>
      <c r="I216" s="267"/>
      <c r="J216" s="267"/>
    </row>
    <row r="217" spans="1:10">
      <c r="A217" s="267"/>
      <c r="B217" s="267"/>
      <c r="C217" s="267"/>
      <c r="D217" s="267"/>
      <c r="E217" s="267"/>
      <c r="F217" s="267"/>
      <c r="G217" s="267"/>
      <c r="H217" s="267"/>
      <c r="I217" s="267"/>
      <c r="J217" s="267"/>
    </row>
    <row r="218" spans="1:10">
      <c r="A218" s="267"/>
      <c r="B218" s="267"/>
      <c r="C218" s="267"/>
      <c r="D218" s="267"/>
      <c r="E218" s="267"/>
      <c r="F218" s="267"/>
      <c r="G218" s="267"/>
      <c r="H218" s="267"/>
      <c r="I218" s="267"/>
      <c r="J218" s="267"/>
    </row>
    <row r="219" spans="1:10">
      <c r="A219" s="267"/>
      <c r="B219" s="267"/>
      <c r="C219" s="267"/>
      <c r="D219" s="267"/>
      <c r="E219" s="267"/>
      <c r="F219" s="267"/>
      <c r="G219" s="267"/>
      <c r="H219" s="267"/>
      <c r="I219" s="267"/>
      <c r="J219" s="267"/>
    </row>
    <row r="220" spans="1:10">
      <c r="A220" s="267"/>
      <c r="B220" s="267"/>
      <c r="C220" s="267"/>
      <c r="D220" s="267"/>
      <c r="E220" s="267"/>
      <c r="F220" s="267"/>
      <c r="G220" s="267"/>
      <c r="H220" s="267"/>
      <c r="I220" s="267"/>
      <c r="J220" s="267"/>
    </row>
    <row r="221" spans="1:10">
      <c r="A221" s="267"/>
      <c r="B221" s="267"/>
      <c r="C221" s="267"/>
      <c r="D221" s="267"/>
      <c r="E221" s="267"/>
      <c r="F221" s="267"/>
      <c r="G221" s="267"/>
      <c r="H221" s="267"/>
      <c r="I221" s="267"/>
      <c r="J221" s="267"/>
    </row>
    <row r="222" spans="1:10">
      <c r="A222" s="267"/>
      <c r="B222" s="267"/>
      <c r="C222" s="267"/>
      <c r="D222" s="267"/>
      <c r="E222" s="267"/>
      <c r="F222" s="267"/>
      <c r="G222" s="267"/>
      <c r="H222" s="267"/>
      <c r="I222" s="267"/>
      <c r="J222" s="267"/>
    </row>
    <row r="223" spans="1:10">
      <c r="A223" s="267"/>
      <c r="B223" s="267"/>
      <c r="C223" s="267"/>
      <c r="D223" s="267"/>
      <c r="E223" s="267"/>
      <c r="F223" s="267"/>
      <c r="G223" s="267"/>
      <c r="H223" s="267"/>
      <c r="I223" s="267"/>
      <c r="J223" s="267"/>
    </row>
    <row r="224" spans="1:10">
      <c r="A224" s="267"/>
      <c r="B224" s="267"/>
      <c r="C224" s="267"/>
      <c r="D224" s="267"/>
      <c r="E224" s="267"/>
      <c r="F224" s="267"/>
      <c r="G224" s="267"/>
      <c r="H224" s="267"/>
      <c r="I224" s="267"/>
      <c r="J224" s="267"/>
    </row>
    <row r="225" spans="1:10">
      <c r="A225" s="267"/>
      <c r="B225" s="267"/>
      <c r="C225" s="267"/>
      <c r="D225" s="267"/>
      <c r="E225" s="267"/>
      <c r="F225" s="267"/>
      <c r="G225" s="267"/>
      <c r="H225" s="267"/>
      <c r="I225" s="267"/>
      <c r="J225" s="267"/>
    </row>
    <row r="226" spans="1:10">
      <c r="A226" s="267"/>
      <c r="B226" s="267"/>
      <c r="C226" s="267"/>
      <c r="D226" s="267"/>
      <c r="E226" s="267"/>
      <c r="F226" s="267"/>
      <c r="G226" s="267"/>
      <c r="H226" s="267"/>
      <c r="I226" s="267"/>
      <c r="J226" s="267"/>
    </row>
    <row r="227" spans="1:10">
      <c r="A227" s="267"/>
      <c r="B227" s="267"/>
      <c r="C227" s="267"/>
      <c r="D227" s="267"/>
      <c r="E227" s="267"/>
      <c r="F227" s="267"/>
      <c r="G227" s="267"/>
      <c r="H227" s="267"/>
      <c r="I227" s="267"/>
      <c r="J227" s="267"/>
    </row>
    <row r="228" spans="1:10">
      <c r="A228" s="267"/>
      <c r="B228" s="267"/>
      <c r="C228" s="267"/>
      <c r="D228" s="267"/>
      <c r="E228" s="267"/>
      <c r="F228" s="267"/>
      <c r="G228" s="267"/>
      <c r="H228" s="267"/>
      <c r="I228" s="267"/>
      <c r="J228" s="267"/>
    </row>
    <row r="229" spans="1:10">
      <c r="A229" s="267"/>
      <c r="B229" s="267"/>
      <c r="C229" s="267"/>
      <c r="D229" s="267"/>
      <c r="E229" s="267"/>
      <c r="F229" s="267"/>
      <c r="G229" s="267"/>
      <c r="H229" s="267"/>
      <c r="I229" s="267"/>
      <c r="J229" s="267"/>
    </row>
    <row r="230" spans="1:10">
      <c r="A230" s="267"/>
      <c r="B230" s="267"/>
      <c r="C230" s="267"/>
      <c r="D230" s="267"/>
      <c r="E230" s="267"/>
      <c r="F230" s="267"/>
      <c r="G230" s="267"/>
      <c r="H230" s="267"/>
      <c r="I230" s="267"/>
      <c r="J230" s="267"/>
    </row>
    <row r="231" spans="1:10">
      <c r="A231" s="267"/>
      <c r="B231" s="267"/>
      <c r="C231" s="267"/>
      <c r="D231" s="267"/>
      <c r="E231" s="267"/>
      <c r="F231" s="267"/>
      <c r="G231" s="267"/>
      <c r="H231" s="267"/>
      <c r="I231" s="267"/>
      <c r="J231" s="267"/>
    </row>
    <row r="232" spans="1:10">
      <c r="A232" s="267"/>
      <c r="B232" s="267"/>
      <c r="C232" s="267"/>
      <c r="D232" s="267"/>
      <c r="E232" s="267"/>
      <c r="F232" s="267"/>
      <c r="G232" s="267"/>
      <c r="H232" s="267"/>
      <c r="I232" s="267"/>
      <c r="J232" s="267"/>
    </row>
    <row r="233" spans="1:10">
      <c r="A233" s="267"/>
      <c r="B233" s="267"/>
      <c r="C233" s="267"/>
      <c r="D233" s="267"/>
      <c r="E233" s="267"/>
      <c r="F233" s="267"/>
      <c r="G233" s="267"/>
      <c r="H233" s="267"/>
      <c r="I233" s="267"/>
      <c r="J233" s="267"/>
    </row>
    <row r="234" spans="1:10">
      <c r="A234" s="267"/>
      <c r="B234" s="267"/>
      <c r="C234" s="267"/>
      <c r="D234" s="267"/>
      <c r="E234" s="267"/>
      <c r="F234" s="267"/>
      <c r="G234" s="267"/>
      <c r="H234" s="267"/>
      <c r="I234" s="267"/>
      <c r="J234" s="267"/>
    </row>
    <row r="235" spans="1:10">
      <c r="A235" s="267"/>
      <c r="B235" s="267"/>
      <c r="C235" s="267"/>
      <c r="D235" s="267"/>
      <c r="E235" s="267"/>
      <c r="F235" s="267"/>
      <c r="G235" s="267"/>
      <c r="H235" s="267"/>
      <c r="I235" s="267"/>
      <c r="J235" s="267"/>
    </row>
    <row r="236" spans="1:10">
      <c r="A236" s="267"/>
      <c r="B236" s="267"/>
      <c r="C236" s="267"/>
      <c r="D236" s="267"/>
      <c r="E236" s="267"/>
      <c r="F236" s="267"/>
      <c r="G236" s="267"/>
      <c r="H236" s="267"/>
      <c r="I236" s="267"/>
      <c r="J236" s="267"/>
    </row>
    <row r="237" spans="1:10">
      <c r="A237" s="267"/>
      <c r="B237" s="267"/>
      <c r="C237" s="267"/>
      <c r="D237" s="267"/>
      <c r="E237" s="267"/>
      <c r="F237" s="267"/>
      <c r="G237" s="267"/>
      <c r="H237" s="267"/>
      <c r="I237" s="267"/>
      <c r="J237" s="267"/>
    </row>
    <row r="238" spans="1:10">
      <c r="A238" s="267"/>
      <c r="B238" s="267"/>
      <c r="C238" s="267"/>
      <c r="D238" s="267"/>
      <c r="E238" s="267"/>
      <c r="F238" s="267"/>
      <c r="G238" s="267"/>
      <c r="H238" s="267"/>
      <c r="I238" s="267"/>
      <c r="J238" s="267"/>
    </row>
    <row r="239" spans="1:10">
      <c r="A239" s="267"/>
      <c r="B239" s="267"/>
      <c r="C239" s="267"/>
      <c r="D239" s="267"/>
      <c r="E239" s="267"/>
      <c r="F239" s="267"/>
      <c r="G239" s="267"/>
      <c r="H239" s="267"/>
      <c r="I239" s="267"/>
      <c r="J239" s="267"/>
    </row>
    <row r="240" spans="1:10">
      <c r="A240" s="267"/>
      <c r="B240" s="267"/>
      <c r="C240" s="267"/>
      <c r="D240" s="267"/>
      <c r="E240" s="267"/>
      <c r="F240" s="267"/>
      <c r="G240" s="267"/>
      <c r="H240" s="267"/>
      <c r="I240" s="267"/>
      <c r="J240" s="267"/>
    </row>
    <row r="241" spans="1:10">
      <c r="A241" s="267"/>
      <c r="B241" s="267"/>
      <c r="C241" s="267"/>
      <c r="D241" s="267"/>
      <c r="E241" s="267"/>
      <c r="F241" s="267"/>
      <c r="G241" s="267"/>
      <c r="H241" s="267"/>
      <c r="I241" s="267"/>
      <c r="J241" s="267"/>
    </row>
    <row r="242" spans="1:10">
      <c r="A242" s="267"/>
      <c r="B242" s="267"/>
      <c r="C242" s="267"/>
      <c r="D242" s="267"/>
      <c r="E242" s="267"/>
      <c r="F242" s="267"/>
      <c r="G242" s="267"/>
      <c r="H242" s="267"/>
      <c r="I242" s="267"/>
      <c r="J242" s="267"/>
    </row>
    <row r="243" spans="1:10">
      <c r="A243" s="267"/>
      <c r="B243" s="267"/>
      <c r="C243" s="267"/>
      <c r="D243" s="267"/>
      <c r="E243" s="267"/>
      <c r="F243" s="267"/>
      <c r="G243" s="267"/>
      <c r="H243" s="267"/>
      <c r="I243" s="267"/>
      <c r="J243" s="267"/>
    </row>
    <row r="244" spans="1:10">
      <c r="A244" s="267"/>
      <c r="B244" s="267"/>
      <c r="C244" s="267"/>
      <c r="D244" s="267"/>
      <c r="E244" s="267"/>
      <c r="F244" s="267"/>
      <c r="G244" s="267"/>
      <c r="H244" s="267"/>
      <c r="I244" s="267"/>
      <c r="J244" s="267"/>
    </row>
    <row r="245" spans="1:10">
      <c r="A245" s="267"/>
      <c r="B245" s="267"/>
      <c r="C245" s="267"/>
      <c r="D245" s="267"/>
      <c r="E245" s="267"/>
      <c r="F245" s="267"/>
      <c r="G245" s="267"/>
      <c r="H245" s="267"/>
      <c r="I245" s="267"/>
      <c r="J245" s="267"/>
    </row>
    <row r="246" spans="1:10">
      <c r="A246" s="267"/>
      <c r="B246" s="267"/>
      <c r="C246" s="267"/>
      <c r="D246" s="267"/>
      <c r="E246" s="267"/>
      <c r="F246" s="267"/>
      <c r="G246" s="267"/>
      <c r="H246" s="267"/>
      <c r="I246" s="267"/>
      <c r="J246" s="267"/>
    </row>
    <row r="247" spans="1:10">
      <c r="A247" s="267"/>
      <c r="B247" s="267"/>
      <c r="C247" s="267"/>
      <c r="D247" s="267"/>
      <c r="E247" s="267"/>
      <c r="F247" s="267"/>
      <c r="G247" s="267"/>
      <c r="H247" s="267"/>
      <c r="I247" s="267"/>
      <c r="J247" s="267"/>
    </row>
    <row r="248" spans="1:10">
      <c r="A248" s="267"/>
      <c r="B248" s="267"/>
      <c r="C248" s="267"/>
      <c r="D248" s="267"/>
      <c r="E248" s="267"/>
      <c r="F248" s="267"/>
      <c r="G248" s="267"/>
      <c r="H248" s="267"/>
      <c r="I248" s="267"/>
      <c r="J248" s="267"/>
    </row>
    <row r="249" spans="1:10">
      <c r="A249" s="267"/>
      <c r="B249" s="267"/>
      <c r="C249" s="267"/>
      <c r="D249" s="267"/>
      <c r="E249" s="267"/>
      <c r="F249" s="267"/>
      <c r="G249" s="267"/>
      <c r="H249" s="267"/>
      <c r="I249" s="267"/>
      <c r="J249" s="267"/>
    </row>
    <row r="250" spans="1:10">
      <c r="A250" s="267"/>
      <c r="B250" s="267"/>
      <c r="C250" s="267"/>
      <c r="D250" s="267"/>
      <c r="E250" s="267"/>
      <c r="F250" s="267"/>
      <c r="G250" s="267"/>
      <c r="H250" s="267"/>
      <c r="I250" s="267"/>
      <c r="J250" s="267"/>
    </row>
    <row r="251" spans="1:10">
      <c r="A251" s="267"/>
      <c r="B251" s="267"/>
      <c r="C251" s="267"/>
      <c r="D251" s="267"/>
      <c r="E251" s="267"/>
      <c r="F251" s="267"/>
      <c r="G251" s="267"/>
      <c r="H251" s="267"/>
      <c r="I251" s="267"/>
      <c r="J251" s="267"/>
    </row>
    <row r="252" spans="1:10">
      <c r="A252" s="267"/>
      <c r="B252" s="267"/>
      <c r="C252" s="267"/>
      <c r="D252" s="267"/>
      <c r="E252" s="267"/>
      <c r="F252" s="267"/>
      <c r="G252" s="267"/>
      <c r="H252" s="267"/>
      <c r="I252" s="267"/>
      <c r="J252" s="267"/>
    </row>
    <row r="253" spans="1:10">
      <c r="A253" s="267"/>
      <c r="B253" s="267"/>
      <c r="C253" s="267"/>
      <c r="D253" s="267"/>
      <c r="E253" s="267"/>
      <c r="F253" s="267"/>
      <c r="G253" s="267"/>
      <c r="H253" s="267"/>
      <c r="I253" s="267"/>
      <c r="J253" s="267"/>
    </row>
    <row r="254" spans="1:10">
      <c r="A254" s="267"/>
      <c r="B254" s="267"/>
      <c r="C254" s="267"/>
      <c r="D254" s="267"/>
      <c r="E254" s="267"/>
      <c r="F254" s="267"/>
      <c r="G254" s="267"/>
      <c r="H254" s="267"/>
      <c r="I254" s="267"/>
      <c r="J254" s="267"/>
    </row>
    <row r="255" spans="1:10">
      <c r="A255" s="267"/>
      <c r="B255" s="267"/>
      <c r="C255" s="267"/>
      <c r="D255" s="267"/>
      <c r="E255" s="267"/>
      <c r="F255" s="267"/>
      <c r="G255" s="267"/>
      <c r="H255" s="267"/>
      <c r="I255" s="267"/>
      <c r="J255" s="267"/>
    </row>
    <row r="256" spans="1:10">
      <c r="A256" s="267"/>
      <c r="B256" s="267"/>
      <c r="C256" s="267"/>
      <c r="D256" s="267"/>
      <c r="E256" s="267"/>
      <c r="F256" s="267"/>
      <c r="G256" s="267"/>
      <c r="H256" s="267"/>
      <c r="I256" s="267"/>
      <c r="J256" s="267"/>
    </row>
    <row r="257" spans="1:10">
      <c r="A257" s="267"/>
      <c r="B257" s="267"/>
      <c r="C257" s="267"/>
      <c r="D257" s="267"/>
      <c r="E257" s="267"/>
      <c r="F257" s="267"/>
      <c r="G257" s="267"/>
      <c r="H257" s="267"/>
      <c r="I257" s="267"/>
      <c r="J257" s="267"/>
    </row>
    <row r="258" spans="1:10">
      <c r="A258" s="267"/>
      <c r="B258" s="267"/>
      <c r="C258" s="267"/>
      <c r="D258" s="267"/>
      <c r="E258" s="267"/>
      <c r="F258" s="267"/>
      <c r="G258" s="267"/>
      <c r="H258" s="267"/>
      <c r="I258" s="267"/>
      <c r="J258" s="267"/>
    </row>
    <row r="259" spans="1:10">
      <c r="A259" s="267"/>
      <c r="B259" s="267"/>
      <c r="C259" s="267"/>
      <c r="D259" s="267"/>
      <c r="E259" s="267"/>
      <c r="F259" s="267"/>
      <c r="G259" s="267"/>
      <c r="H259" s="267"/>
      <c r="I259" s="267"/>
      <c r="J259" s="267"/>
    </row>
    <row r="260" spans="1:10">
      <c r="A260" s="267"/>
      <c r="B260" s="267"/>
      <c r="C260" s="267"/>
      <c r="D260" s="267"/>
      <c r="E260" s="267"/>
      <c r="F260" s="267"/>
      <c r="G260" s="267"/>
      <c r="H260" s="267"/>
      <c r="I260" s="267"/>
      <c r="J260" s="267"/>
    </row>
    <row r="261" spans="1:10">
      <c r="A261" s="267"/>
      <c r="B261" s="267"/>
      <c r="C261" s="267"/>
      <c r="D261" s="267"/>
      <c r="E261" s="267"/>
      <c r="F261" s="267"/>
      <c r="G261" s="267"/>
      <c r="H261" s="267"/>
      <c r="I261" s="267"/>
      <c r="J261" s="267"/>
    </row>
    <row r="262" spans="1:10">
      <c r="A262" s="267"/>
      <c r="B262" s="267"/>
      <c r="C262" s="267"/>
      <c r="D262" s="267"/>
      <c r="E262" s="267"/>
      <c r="F262" s="267"/>
      <c r="G262" s="267"/>
      <c r="H262" s="267"/>
      <c r="I262" s="267"/>
      <c r="J262" s="267"/>
    </row>
    <row r="263" spans="1:10">
      <c r="A263" s="267"/>
      <c r="B263" s="267"/>
      <c r="C263" s="267"/>
      <c r="D263" s="267"/>
      <c r="E263" s="267"/>
      <c r="F263" s="267"/>
      <c r="G263" s="267"/>
      <c r="H263" s="267"/>
      <c r="I263" s="267"/>
      <c r="J263" s="267"/>
    </row>
    <row r="264" spans="1:10">
      <c r="A264" s="267"/>
      <c r="B264" s="267"/>
      <c r="C264" s="267"/>
      <c r="D264" s="267"/>
      <c r="E264" s="267"/>
      <c r="F264" s="267"/>
      <c r="G264" s="267"/>
      <c r="H264" s="267"/>
      <c r="I264" s="267"/>
      <c r="J264" s="267"/>
    </row>
    <row r="265" spans="1:10">
      <c r="A265" s="267"/>
      <c r="B265" s="267"/>
      <c r="C265" s="267"/>
      <c r="D265" s="267"/>
      <c r="E265" s="267"/>
      <c r="F265" s="267"/>
      <c r="G265" s="267"/>
      <c r="H265" s="267"/>
      <c r="I265" s="267"/>
      <c r="J265" s="267"/>
    </row>
    <row r="266" spans="1:10">
      <c r="A266" s="267"/>
      <c r="B266" s="267"/>
      <c r="C266" s="267"/>
      <c r="D266" s="267"/>
      <c r="E266" s="267"/>
      <c r="F266" s="267"/>
      <c r="G266" s="267"/>
      <c r="H266" s="267"/>
      <c r="I266" s="267"/>
      <c r="J266" s="267"/>
    </row>
    <row r="267" spans="1:10">
      <c r="A267" s="267"/>
      <c r="B267" s="267"/>
      <c r="C267" s="267"/>
      <c r="D267" s="267"/>
      <c r="E267" s="267"/>
      <c r="F267" s="267"/>
      <c r="G267" s="267"/>
      <c r="H267" s="267"/>
      <c r="I267" s="267"/>
      <c r="J267" s="267"/>
    </row>
    <row r="268" spans="1:10">
      <c r="A268" s="267"/>
      <c r="B268" s="267"/>
      <c r="C268" s="267"/>
      <c r="D268" s="267"/>
      <c r="E268" s="267"/>
      <c r="F268" s="267"/>
      <c r="G268" s="267"/>
      <c r="H268" s="267"/>
      <c r="I268" s="267"/>
      <c r="J268" s="267"/>
    </row>
    <row r="269" spans="1:10">
      <c r="A269" s="267"/>
      <c r="B269" s="267"/>
      <c r="C269" s="267"/>
      <c r="D269" s="267"/>
      <c r="E269" s="267"/>
      <c r="F269" s="267"/>
      <c r="G269" s="267"/>
      <c r="H269" s="267"/>
      <c r="I269" s="267"/>
      <c r="J269" s="267"/>
    </row>
    <row r="270" spans="1:10">
      <c r="A270" s="267"/>
      <c r="B270" s="267"/>
      <c r="C270" s="267"/>
      <c r="D270" s="267"/>
      <c r="E270" s="267"/>
      <c r="F270" s="267"/>
      <c r="G270" s="267"/>
      <c r="H270" s="267"/>
      <c r="I270" s="267"/>
      <c r="J270" s="267"/>
    </row>
    <row r="271" spans="1:10">
      <c r="A271" s="267"/>
      <c r="B271" s="267"/>
      <c r="C271" s="267"/>
      <c r="D271" s="267"/>
      <c r="E271" s="267"/>
      <c r="F271" s="267"/>
      <c r="G271" s="267"/>
      <c r="H271" s="267"/>
      <c r="I271" s="267"/>
      <c r="J271" s="267"/>
    </row>
    <row r="272" spans="1:10">
      <c r="A272" s="267"/>
      <c r="B272" s="267"/>
      <c r="C272" s="267"/>
      <c r="D272" s="267"/>
      <c r="E272" s="267"/>
      <c r="F272" s="267"/>
      <c r="G272" s="267"/>
      <c r="H272" s="267"/>
      <c r="I272" s="267"/>
      <c r="J272" s="267"/>
    </row>
    <row r="273" spans="1:10">
      <c r="A273" s="267"/>
      <c r="B273" s="267"/>
      <c r="C273" s="267"/>
      <c r="D273" s="267"/>
      <c r="E273" s="267"/>
      <c r="F273" s="267"/>
      <c r="G273" s="267"/>
      <c r="H273" s="267"/>
      <c r="I273" s="267"/>
      <c r="J273" s="267"/>
    </row>
    <row r="274" spans="1:10">
      <c r="A274" s="267"/>
      <c r="B274" s="267"/>
      <c r="C274" s="267"/>
      <c r="D274" s="267"/>
      <c r="E274" s="267"/>
      <c r="F274" s="267"/>
      <c r="G274" s="267"/>
      <c r="H274" s="267"/>
      <c r="I274" s="267"/>
      <c r="J274" s="267"/>
    </row>
    <row r="275" spans="1:10">
      <c r="A275" s="267"/>
      <c r="B275" s="267"/>
      <c r="C275" s="267"/>
      <c r="D275" s="267"/>
      <c r="E275" s="267"/>
      <c r="F275" s="267"/>
      <c r="G275" s="267"/>
      <c r="H275" s="267"/>
      <c r="I275" s="267"/>
      <c r="J275" s="267"/>
    </row>
    <row r="276" spans="1:10">
      <c r="A276" s="267"/>
      <c r="B276" s="267"/>
      <c r="C276" s="267"/>
      <c r="D276" s="267"/>
      <c r="E276" s="267"/>
      <c r="F276" s="267"/>
      <c r="G276" s="267"/>
      <c r="H276" s="267"/>
      <c r="I276" s="267"/>
      <c r="J276" s="267"/>
    </row>
    <row r="277" spans="1:10">
      <c r="A277" s="267"/>
      <c r="B277" s="267"/>
      <c r="C277" s="267"/>
      <c r="D277" s="267"/>
      <c r="E277" s="267"/>
      <c r="F277" s="267"/>
      <c r="G277" s="267"/>
      <c r="H277" s="267"/>
      <c r="I277" s="267"/>
      <c r="J277" s="267"/>
    </row>
    <row r="278" spans="1:10">
      <c r="A278" s="267"/>
      <c r="B278" s="267"/>
      <c r="C278" s="267"/>
      <c r="D278" s="267"/>
      <c r="E278" s="267"/>
      <c r="F278" s="267"/>
      <c r="G278" s="267"/>
      <c r="H278" s="267"/>
      <c r="I278" s="267"/>
      <c r="J278" s="267"/>
    </row>
    <row r="279" spans="1:10">
      <c r="A279" s="267"/>
      <c r="B279" s="267"/>
      <c r="C279" s="267"/>
      <c r="D279" s="267"/>
      <c r="E279" s="267"/>
      <c r="F279" s="267"/>
      <c r="G279" s="267"/>
      <c r="H279" s="267"/>
      <c r="I279" s="267"/>
      <c r="J279" s="267"/>
    </row>
    <row r="280" spans="1:10">
      <c r="A280" s="267"/>
      <c r="B280" s="267"/>
      <c r="C280" s="267"/>
      <c r="D280" s="267"/>
      <c r="E280" s="267"/>
      <c r="F280" s="267"/>
      <c r="G280" s="267"/>
      <c r="H280" s="267"/>
      <c r="I280" s="267"/>
      <c r="J280" s="267"/>
    </row>
    <row r="281" spans="1:10">
      <c r="A281" s="267"/>
      <c r="B281" s="267"/>
      <c r="C281" s="267"/>
      <c r="D281" s="267"/>
      <c r="E281" s="267"/>
      <c r="F281" s="267"/>
      <c r="G281" s="267"/>
      <c r="H281" s="267"/>
      <c r="I281" s="267"/>
      <c r="J281" s="267"/>
    </row>
    <row r="282" spans="1:10">
      <c r="A282" s="267"/>
      <c r="B282" s="267"/>
      <c r="C282" s="267"/>
      <c r="D282" s="267"/>
      <c r="E282" s="267"/>
      <c r="F282" s="267"/>
      <c r="G282" s="267"/>
      <c r="H282" s="267"/>
      <c r="I282" s="267"/>
      <c r="J282" s="267"/>
    </row>
    <row r="283" spans="1:10">
      <c r="A283" s="267"/>
      <c r="B283" s="267"/>
      <c r="C283" s="267"/>
      <c r="D283" s="267"/>
      <c r="E283" s="267"/>
      <c r="F283" s="267"/>
      <c r="G283" s="267"/>
      <c r="H283" s="267"/>
      <c r="I283" s="267"/>
      <c r="J283" s="267"/>
    </row>
    <row r="284" spans="1:10">
      <c r="A284" s="267"/>
      <c r="B284" s="267"/>
      <c r="C284" s="267"/>
      <c r="D284" s="267"/>
      <c r="E284" s="267"/>
      <c r="F284" s="267"/>
      <c r="G284" s="267"/>
      <c r="H284" s="267"/>
      <c r="I284" s="267"/>
      <c r="J284" s="267"/>
    </row>
    <row r="285" spans="1:10">
      <c r="A285" s="267"/>
      <c r="B285" s="267"/>
      <c r="C285" s="267"/>
      <c r="D285" s="267"/>
      <c r="E285" s="267"/>
      <c r="F285" s="267"/>
      <c r="G285" s="267"/>
      <c r="H285" s="267"/>
      <c r="I285" s="267"/>
      <c r="J285" s="267"/>
    </row>
    <row r="286" spans="1:10">
      <c r="A286" s="267"/>
      <c r="B286" s="267"/>
      <c r="C286" s="267"/>
      <c r="D286" s="267"/>
      <c r="E286" s="267"/>
      <c r="F286" s="267"/>
      <c r="G286" s="267"/>
      <c r="H286" s="267"/>
      <c r="I286" s="267"/>
      <c r="J286" s="267"/>
    </row>
    <row r="287" spans="1:10">
      <c r="A287" s="267"/>
      <c r="B287" s="267"/>
      <c r="C287" s="267"/>
      <c r="D287" s="267"/>
      <c r="E287" s="267"/>
      <c r="F287" s="267"/>
      <c r="G287" s="267"/>
      <c r="H287" s="267"/>
      <c r="I287" s="267"/>
      <c r="J287" s="267"/>
    </row>
    <row r="288" spans="1:10">
      <c r="A288" s="267"/>
      <c r="B288" s="267"/>
      <c r="C288" s="267"/>
      <c r="D288" s="267"/>
      <c r="E288" s="267"/>
      <c r="F288" s="267"/>
      <c r="G288" s="267"/>
      <c r="H288" s="267"/>
      <c r="I288" s="267"/>
      <c r="J288" s="267"/>
    </row>
    <row r="289" spans="1:10">
      <c r="A289" s="267"/>
      <c r="B289" s="267"/>
      <c r="C289" s="267"/>
      <c r="D289" s="267"/>
      <c r="E289" s="267"/>
      <c r="F289" s="267"/>
      <c r="G289" s="267"/>
      <c r="H289" s="267"/>
      <c r="I289" s="267"/>
      <c r="J289" s="267"/>
    </row>
    <row r="290" spans="1:10">
      <c r="A290" s="267"/>
      <c r="B290" s="267"/>
      <c r="C290" s="267"/>
      <c r="D290" s="267"/>
      <c r="E290" s="267"/>
      <c r="F290" s="267"/>
      <c r="G290" s="267"/>
      <c r="H290" s="267"/>
      <c r="I290" s="267"/>
      <c r="J290" s="267"/>
    </row>
  </sheetData>
  <sheetProtection formatCells="0" insertHyperlinks="0" autoFilter="0"/>
  <autoFilter ref="A2:J165">
    <sortState ref="A2:J165">
      <sortCondition ref="E1"/>
    </sortState>
    <extLst/>
  </autoFilter>
  <conditionalFormatting sqref="F15:F19">
    <cfRule type="duplicateValues" dxfId="0" priority="6"/>
  </conditionalFormatting>
  <conditionalFormatting sqref="F56:F58">
    <cfRule type="duplicateValues" dxfId="0" priority="5"/>
  </conditionalFormatting>
  <conditionalFormatting sqref="F87:F98">
    <cfRule type="duplicateValues" dxfId="0" priority="4"/>
  </conditionalFormatting>
  <conditionalFormatting sqref="F126:F129">
    <cfRule type="duplicateValues" dxfId="0" priority="3"/>
  </conditionalFormatting>
  <conditionalFormatting sqref="F143:F153">
    <cfRule type="duplicateValues" dxfId="0" priority="2"/>
  </conditionalFormatting>
  <conditionalFormatting sqref="F161:F165">
    <cfRule type="duplicateValues" dxfId="0" priority="1"/>
  </conditionalFormatting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490"/>
  <sheetViews>
    <sheetView topLeftCell="A1469" workbookViewId="0">
      <selection activeCell="A3" sqref="A3:J1490"/>
    </sheetView>
  </sheetViews>
  <sheetFormatPr defaultColWidth="9" defaultRowHeight="13.5"/>
  <cols>
    <col min="2" max="2" width="14" customWidth="1"/>
    <col min="3" max="3" width="14.25" customWidth="1"/>
    <col min="4" max="4" width="18.875" customWidth="1"/>
    <col min="5" max="5" width="15" customWidth="1"/>
    <col min="6" max="6" width="53.875" customWidth="1"/>
    <col min="7" max="7" width="18.125" customWidth="1"/>
    <col min="8" max="8" width="16.75" customWidth="1"/>
    <col min="9" max="9" width="12.375" customWidth="1"/>
    <col min="10" max="10" width="11.875" customWidth="1"/>
  </cols>
  <sheetData>
    <row r="1" ht="68.1" customHeight="1" spans="1:10">
      <c r="A1" s="1" t="s">
        <v>0</v>
      </c>
      <c r="B1" s="1"/>
      <c r="C1" s="1"/>
      <c r="D1" s="1"/>
      <c r="E1" s="1"/>
      <c r="F1" s="1" t="s">
        <v>1</v>
      </c>
      <c r="G1" s="1" t="s">
        <v>2</v>
      </c>
      <c r="H1" s="1" t="s">
        <v>2</v>
      </c>
      <c r="I1" s="1" t="s">
        <v>2</v>
      </c>
      <c r="J1" s="1" t="s">
        <v>3</v>
      </c>
    </row>
    <row r="2" ht="42" customHeight="1" spans="1:10">
      <c r="A2" s="2" t="s">
        <v>4</v>
      </c>
      <c r="B2" s="2" t="s">
        <v>5</v>
      </c>
      <c r="C2" s="2" t="s">
        <v>6</v>
      </c>
      <c r="D2" s="3" t="s">
        <v>7</v>
      </c>
      <c r="E2" s="2" t="s">
        <v>8</v>
      </c>
      <c r="F2" s="3" t="s">
        <v>9</v>
      </c>
      <c r="G2" s="2" t="s">
        <v>10</v>
      </c>
      <c r="H2" s="2" t="s">
        <v>11</v>
      </c>
      <c r="I2" s="2" t="s">
        <v>12</v>
      </c>
      <c r="J2" s="2" t="s">
        <v>13</v>
      </c>
    </row>
    <row r="3" ht="15" spans="1:10">
      <c r="A3" s="4">
        <v>1</v>
      </c>
      <c r="B3" s="4" t="s">
        <v>14</v>
      </c>
      <c r="C3" s="6" t="s">
        <v>187</v>
      </c>
      <c r="D3" s="6" t="s">
        <v>188</v>
      </c>
      <c r="E3" s="6" t="s">
        <v>189</v>
      </c>
      <c r="F3" s="6" t="s">
        <v>190</v>
      </c>
      <c r="G3" s="6">
        <v>630</v>
      </c>
      <c r="H3" s="4">
        <v>0</v>
      </c>
      <c r="I3" s="4">
        <v>0</v>
      </c>
      <c r="J3" s="4">
        <f t="shared" ref="J3:J66" si="0">G3*0.8-I3</f>
        <v>504</v>
      </c>
    </row>
    <row r="4" ht="15" spans="1:10">
      <c r="A4" s="4">
        <v>2</v>
      </c>
      <c r="B4" s="4" t="s">
        <v>14</v>
      </c>
      <c r="C4" s="6" t="s">
        <v>187</v>
      </c>
      <c r="D4" s="6" t="s">
        <v>191</v>
      </c>
      <c r="E4" s="6" t="s">
        <v>189</v>
      </c>
      <c r="F4" s="6" t="s">
        <v>192</v>
      </c>
      <c r="G4" s="6">
        <v>400</v>
      </c>
      <c r="H4" s="4">
        <v>0</v>
      </c>
      <c r="I4" s="4">
        <v>0</v>
      </c>
      <c r="J4" s="4">
        <f t="shared" si="0"/>
        <v>320</v>
      </c>
    </row>
    <row r="5" ht="15" spans="1:10">
      <c r="A5" s="4">
        <v>3</v>
      </c>
      <c r="B5" s="4" t="s">
        <v>14</v>
      </c>
      <c r="C5" s="6" t="s">
        <v>187</v>
      </c>
      <c r="D5" s="6" t="s">
        <v>191</v>
      </c>
      <c r="E5" s="6" t="s">
        <v>189</v>
      </c>
      <c r="F5" s="6" t="s">
        <v>193</v>
      </c>
      <c r="G5" s="6">
        <v>630</v>
      </c>
      <c r="H5" s="4">
        <v>0</v>
      </c>
      <c r="I5" s="4">
        <v>0</v>
      </c>
      <c r="J5" s="4">
        <f t="shared" si="0"/>
        <v>504</v>
      </c>
    </row>
    <row r="6" ht="15" spans="1:10">
      <c r="A6" s="4">
        <v>4</v>
      </c>
      <c r="B6" s="4" t="s">
        <v>14</v>
      </c>
      <c r="C6" s="6" t="s">
        <v>187</v>
      </c>
      <c r="D6" s="6" t="s">
        <v>191</v>
      </c>
      <c r="E6" s="6" t="s">
        <v>189</v>
      </c>
      <c r="F6" s="6" t="s">
        <v>194</v>
      </c>
      <c r="G6" s="6">
        <v>630</v>
      </c>
      <c r="H6" s="4">
        <v>0</v>
      </c>
      <c r="I6" s="4">
        <v>0</v>
      </c>
      <c r="J6" s="4">
        <f t="shared" si="0"/>
        <v>504</v>
      </c>
    </row>
    <row r="7" ht="15" spans="1:10">
      <c r="A7" s="4">
        <v>5</v>
      </c>
      <c r="B7" s="4" t="s">
        <v>14</v>
      </c>
      <c r="C7" s="6" t="s">
        <v>187</v>
      </c>
      <c r="D7" s="6" t="s">
        <v>191</v>
      </c>
      <c r="E7" s="6" t="s">
        <v>189</v>
      </c>
      <c r="F7" s="6" t="s">
        <v>195</v>
      </c>
      <c r="G7" s="6">
        <v>630</v>
      </c>
      <c r="H7" s="4">
        <v>0</v>
      </c>
      <c r="I7" s="4">
        <v>0</v>
      </c>
      <c r="J7" s="4">
        <f t="shared" si="0"/>
        <v>504</v>
      </c>
    </row>
    <row r="8" ht="15" spans="1:10">
      <c r="A8" s="4">
        <v>6</v>
      </c>
      <c r="B8" s="4" t="s">
        <v>14</v>
      </c>
      <c r="C8" s="6" t="s">
        <v>187</v>
      </c>
      <c r="D8" s="6" t="s">
        <v>191</v>
      </c>
      <c r="E8" s="6" t="s">
        <v>189</v>
      </c>
      <c r="F8" s="6" t="s">
        <v>196</v>
      </c>
      <c r="G8" s="6">
        <v>630</v>
      </c>
      <c r="H8" s="4">
        <v>0</v>
      </c>
      <c r="I8" s="4">
        <v>0</v>
      </c>
      <c r="J8" s="4">
        <f t="shared" si="0"/>
        <v>504</v>
      </c>
    </row>
    <row r="9" ht="15" spans="1:10">
      <c r="A9" s="4">
        <v>7</v>
      </c>
      <c r="B9" s="4" t="s">
        <v>14</v>
      </c>
      <c r="C9" s="6" t="s">
        <v>187</v>
      </c>
      <c r="D9" s="6" t="s">
        <v>191</v>
      </c>
      <c r="E9" s="6" t="s">
        <v>189</v>
      </c>
      <c r="F9" s="6" t="s">
        <v>197</v>
      </c>
      <c r="G9" s="6">
        <v>800</v>
      </c>
      <c r="H9" s="4">
        <v>0</v>
      </c>
      <c r="I9" s="4">
        <v>0</v>
      </c>
      <c r="J9" s="4">
        <f t="shared" si="0"/>
        <v>640</v>
      </c>
    </row>
    <row r="10" ht="15" spans="1:10">
      <c r="A10" s="4">
        <v>8</v>
      </c>
      <c r="B10" s="4" t="s">
        <v>14</v>
      </c>
      <c r="C10" s="6" t="s">
        <v>187</v>
      </c>
      <c r="D10" s="6" t="s">
        <v>191</v>
      </c>
      <c r="E10" s="6" t="s">
        <v>189</v>
      </c>
      <c r="F10" s="6" t="s">
        <v>198</v>
      </c>
      <c r="G10" s="6">
        <v>800</v>
      </c>
      <c r="H10" s="4">
        <v>0</v>
      </c>
      <c r="I10" s="4">
        <v>0</v>
      </c>
      <c r="J10" s="4">
        <f t="shared" si="0"/>
        <v>640</v>
      </c>
    </row>
    <row r="11" ht="15" spans="1:10">
      <c r="A11" s="4">
        <v>9</v>
      </c>
      <c r="B11" s="4" t="s">
        <v>14</v>
      </c>
      <c r="C11" s="6" t="s">
        <v>187</v>
      </c>
      <c r="D11" s="6" t="s">
        <v>191</v>
      </c>
      <c r="E11" s="6" t="s">
        <v>189</v>
      </c>
      <c r="F11" s="6" t="s">
        <v>199</v>
      </c>
      <c r="G11" s="6">
        <v>630</v>
      </c>
      <c r="H11" s="4">
        <v>0</v>
      </c>
      <c r="I11" s="4">
        <v>0</v>
      </c>
      <c r="J11" s="4">
        <f t="shared" si="0"/>
        <v>504</v>
      </c>
    </row>
    <row r="12" ht="15" spans="1:10">
      <c r="A12" s="4">
        <v>10</v>
      </c>
      <c r="B12" s="4" t="s">
        <v>14</v>
      </c>
      <c r="C12" s="6" t="s">
        <v>187</v>
      </c>
      <c r="D12" s="6" t="s">
        <v>191</v>
      </c>
      <c r="E12" s="6" t="s">
        <v>189</v>
      </c>
      <c r="F12" s="6" t="s">
        <v>200</v>
      </c>
      <c r="G12" s="6">
        <v>630</v>
      </c>
      <c r="H12" s="4">
        <v>0</v>
      </c>
      <c r="I12" s="4">
        <v>0</v>
      </c>
      <c r="J12" s="4">
        <f t="shared" si="0"/>
        <v>504</v>
      </c>
    </row>
    <row r="13" ht="15" spans="1:10">
      <c r="A13" s="4">
        <v>11</v>
      </c>
      <c r="B13" s="4" t="s">
        <v>14</v>
      </c>
      <c r="C13" s="6" t="s">
        <v>187</v>
      </c>
      <c r="D13" s="6" t="s">
        <v>191</v>
      </c>
      <c r="E13" s="6" t="s">
        <v>189</v>
      </c>
      <c r="F13" s="6" t="s">
        <v>201</v>
      </c>
      <c r="G13" s="6">
        <v>630</v>
      </c>
      <c r="H13" s="4">
        <v>0</v>
      </c>
      <c r="I13" s="4">
        <v>0</v>
      </c>
      <c r="J13" s="4">
        <f t="shared" si="0"/>
        <v>504</v>
      </c>
    </row>
    <row r="14" ht="15" spans="1:10">
      <c r="A14" s="4">
        <v>12</v>
      </c>
      <c r="B14" s="4" t="s">
        <v>14</v>
      </c>
      <c r="C14" s="6" t="s">
        <v>187</v>
      </c>
      <c r="D14" s="6" t="s">
        <v>191</v>
      </c>
      <c r="E14" s="6" t="s">
        <v>189</v>
      </c>
      <c r="F14" s="6" t="s">
        <v>202</v>
      </c>
      <c r="G14" s="6">
        <v>630</v>
      </c>
      <c r="H14" s="4">
        <v>0</v>
      </c>
      <c r="I14" s="4">
        <v>0</v>
      </c>
      <c r="J14" s="4">
        <f t="shared" si="0"/>
        <v>504</v>
      </c>
    </row>
    <row r="15" ht="15" spans="1:10">
      <c r="A15" s="4">
        <v>13</v>
      </c>
      <c r="B15" s="4" t="s">
        <v>14</v>
      </c>
      <c r="C15" s="6" t="s">
        <v>187</v>
      </c>
      <c r="D15" s="6" t="s">
        <v>191</v>
      </c>
      <c r="E15" s="6" t="s">
        <v>189</v>
      </c>
      <c r="F15" s="6" t="s">
        <v>203</v>
      </c>
      <c r="G15" s="6">
        <v>1000</v>
      </c>
      <c r="H15" s="4">
        <v>0</v>
      </c>
      <c r="I15" s="4">
        <v>0</v>
      </c>
      <c r="J15" s="4">
        <f t="shared" si="0"/>
        <v>800</v>
      </c>
    </row>
    <row r="16" ht="15" spans="1:10">
      <c r="A16" s="4">
        <v>14</v>
      </c>
      <c r="B16" s="4" t="s">
        <v>14</v>
      </c>
      <c r="C16" s="6" t="s">
        <v>187</v>
      </c>
      <c r="D16" s="6" t="s">
        <v>191</v>
      </c>
      <c r="E16" s="6" t="s">
        <v>189</v>
      </c>
      <c r="F16" s="6" t="s">
        <v>204</v>
      </c>
      <c r="G16" s="6">
        <v>400</v>
      </c>
      <c r="H16" s="4">
        <v>0</v>
      </c>
      <c r="I16" s="4">
        <v>0</v>
      </c>
      <c r="J16" s="4">
        <f t="shared" si="0"/>
        <v>320</v>
      </c>
    </row>
    <row r="17" ht="15" spans="1:10">
      <c r="A17" s="4">
        <v>15</v>
      </c>
      <c r="B17" s="4" t="s">
        <v>14</v>
      </c>
      <c r="C17" s="6" t="s">
        <v>187</v>
      </c>
      <c r="D17" s="6" t="s">
        <v>191</v>
      </c>
      <c r="E17" s="6" t="s">
        <v>189</v>
      </c>
      <c r="F17" s="6" t="s">
        <v>205</v>
      </c>
      <c r="G17" s="6">
        <v>800</v>
      </c>
      <c r="H17" s="4">
        <v>0</v>
      </c>
      <c r="I17" s="4">
        <v>0</v>
      </c>
      <c r="J17" s="4">
        <f t="shared" si="0"/>
        <v>640</v>
      </c>
    </row>
    <row r="18" ht="15" spans="1:10">
      <c r="A18" s="4">
        <v>16</v>
      </c>
      <c r="B18" s="4" t="s">
        <v>14</v>
      </c>
      <c r="C18" s="6" t="s">
        <v>187</v>
      </c>
      <c r="D18" s="6" t="s">
        <v>191</v>
      </c>
      <c r="E18" s="6" t="s">
        <v>189</v>
      </c>
      <c r="F18" s="6" t="s">
        <v>206</v>
      </c>
      <c r="G18" s="6">
        <v>800</v>
      </c>
      <c r="H18" s="4">
        <v>0</v>
      </c>
      <c r="I18" s="4">
        <v>0</v>
      </c>
      <c r="J18" s="4">
        <f t="shared" si="0"/>
        <v>640</v>
      </c>
    </row>
    <row r="19" ht="15" spans="1:10">
      <c r="A19" s="4">
        <v>17</v>
      </c>
      <c r="B19" s="4" t="s">
        <v>14</v>
      </c>
      <c r="C19" s="6" t="s">
        <v>187</v>
      </c>
      <c r="D19" s="6" t="s">
        <v>191</v>
      </c>
      <c r="E19" s="6" t="s">
        <v>189</v>
      </c>
      <c r="F19" s="6" t="s">
        <v>207</v>
      </c>
      <c r="G19" s="6">
        <v>400</v>
      </c>
      <c r="H19" s="4">
        <v>0</v>
      </c>
      <c r="I19" s="4">
        <v>0</v>
      </c>
      <c r="J19" s="4">
        <f t="shared" si="0"/>
        <v>320</v>
      </c>
    </row>
    <row r="20" ht="15" spans="1:10">
      <c r="A20" s="4">
        <v>18</v>
      </c>
      <c r="B20" s="4" t="s">
        <v>14</v>
      </c>
      <c r="C20" s="6" t="s">
        <v>187</v>
      </c>
      <c r="D20" s="6" t="s">
        <v>191</v>
      </c>
      <c r="E20" s="6" t="s">
        <v>189</v>
      </c>
      <c r="F20" s="6" t="s">
        <v>208</v>
      </c>
      <c r="G20" s="6">
        <v>630</v>
      </c>
      <c r="H20" s="4">
        <v>0</v>
      </c>
      <c r="I20" s="4">
        <v>0</v>
      </c>
      <c r="J20" s="4">
        <f t="shared" si="0"/>
        <v>504</v>
      </c>
    </row>
    <row r="21" ht="15" spans="1:10">
      <c r="A21" s="4">
        <v>19</v>
      </c>
      <c r="B21" s="4" t="s">
        <v>14</v>
      </c>
      <c r="C21" s="6" t="s">
        <v>187</v>
      </c>
      <c r="D21" s="6" t="s">
        <v>191</v>
      </c>
      <c r="E21" s="6" t="s">
        <v>189</v>
      </c>
      <c r="F21" s="6" t="s">
        <v>209</v>
      </c>
      <c r="G21" s="6">
        <v>630</v>
      </c>
      <c r="H21" s="4">
        <v>0</v>
      </c>
      <c r="I21" s="4">
        <v>0</v>
      </c>
      <c r="J21" s="4">
        <f t="shared" si="0"/>
        <v>504</v>
      </c>
    </row>
    <row r="22" ht="15" spans="1:10">
      <c r="A22" s="4">
        <v>20</v>
      </c>
      <c r="B22" s="4" t="s">
        <v>14</v>
      </c>
      <c r="C22" s="6" t="s">
        <v>187</v>
      </c>
      <c r="D22" s="6" t="s">
        <v>191</v>
      </c>
      <c r="E22" s="6" t="s">
        <v>189</v>
      </c>
      <c r="F22" s="6" t="s">
        <v>210</v>
      </c>
      <c r="G22" s="6">
        <v>630</v>
      </c>
      <c r="H22" s="4">
        <v>0</v>
      </c>
      <c r="I22" s="4">
        <v>0</v>
      </c>
      <c r="J22" s="4">
        <f t="shared" si="0"/>
        <v>504</v>
      </c>
    </row>
    <row r="23" ht="15" spans="1:10">
      <c r="A23" s="4">
        <v>21</v>
      </c>
      <c r="B23" s="4" t="s">
        <v>14</v>
      </c>
      <c r="C23" s="6" t="s">
        <v>187</v>
      </c>
      <c r="D23" s="6" t="s">
        <v>191</v>
      </c>
      <c r="E23" s="6" t="s">
        <v>189</v>
      </c>
      <c r="F23" s="6" t="s">
        <v>211</v>
      </c>
      <c r="G23" s="6">
        <v>800</v>
      </c>
      <c r="H23" s="4">
        <v>0</v>
      </c>
      <c r="I23" s="4">
        <v>0</v>
      </c>
      <c r="J23" s="4">
        <f t="shared" si="0"/>
        <v>640</v>
      </c>
    </row>
    <row r="24" ht="15" spans="1:10">
      <c r="A24" s="4">
        <v>22</v>
      </c>
      <c r="B24" s="4" t="s">
        <v>14</v>
      </c>
      <c r="C24" s="6" t="s">
        <v>187</v>
      </c>
      <c r="D24" s="6" t="s">
        <v>191</v>
      </c>
      <c r="E24" s="6" t="s">
        <v>189</v>
      </c>
      <c r="F24" s="6" t="s">
        <v>212</v>
      </c>
      <c r="G24" s="6">
        <v>630</v>
      </c>
      <c r="H24" s="4">
        <v>0</v>
      </c>
      <c r="I24" s="4">
        <v>0</v>
      </c>
      <c r="J24" s="4">
        <f t="shared" si="0"/>
        <v>504</v>
      </c>
    </row>
    <row r="25" ht="15" spans="1:10">
      <c r="A25" s="4">
        <v>23</v>
      </c>
      <c r="B25" s="4" t="s">
        <v>14</v>
      </c>
      <c r="C25" s="6" t="s">
        <v>187</v>
      </c>
      <c r="D25" s="6" t="s">
        <v>191</v>
      </c>
      <c r="E25" s="6" t="s">
        <v>189</v>
      </c>
      <c r="F25" s="6" t="s">
        <v>213</v>
      </c>
      <c r="G25" s="6">
        <v>630</v>
      </c>
      <c r="H25" s="4">
        <v>0</v>
      </c>
      <c r="I25" s="4">
        <v>0</v>
      </c>
      <c r="J25" s="4">
        <f t="shared" si="0"/>
        <v>504</v>
      </c>
    </row>
    <row r="26" ht="15" spans="1:10">
      <c r="A26" s="4">
        <v>24</v>
      </c>
      <c r="B26" s="4" t="s">
        <v>14</v>
      </c>
      <c r="C26" s="6" t="s">
        <v>187</v>
      </c>
      <c r="D26" s="6" t="s">
        <v>191</v>
      </c>
      <c r="E26" s="6" t="s">
        <v>189</v>
      </c>
      <c r="F26" s="6" t="s">
        <v>214</v>
      </c>
      <c r="G26" s="6">
        <v>800</v>
      </c>
      <c r="H26" s="4">
        <v>0</v>
      </c>
      <c r="I26" s="4">
        <v>0</v>
      </c>
      <c r="J26" s="4">
        <f t="shared" si="0"/>
        <v>640</v>
      </c>
    </row>
    <row r="27" ht="15" spans="1:10">
      <c r="A27" s="4">
        <v>25</v>
      </c>
      <c r="B27" s="4" t="s">
        <v>14</v>
      </c>
      <c r="C27" s="6" t="s">
        <v>187</v>
      </c>
      <c r="D27" s="6" t="s">
        <v>191</v>
      </c>
      <c r="E27" s="6" t="s">
        <v>189</v>
      </c>
      <c r="F27" s="6" t="s">
        <v>215</v>
      </c>
      <c r="G27" s="6">
        <v>1000</v>
      </c>
      <c r="H27" s="4">
        <v>0</v>
      </c>
      <c r="I27" s="4">
        <v>0</v>
      </c>
      <c r="J27" s="4">
        <f t="shared" si="0"/>
        <v>800</v>
      </c>
    </row>
    <row r="28" ht="15" spans="1:10">
      <c r="A28" s="4">
        <v>26</v>
      </c>
      <c r="B28" s="4" t="s">
        <v>14</v>
      </c>
      <c r="C28" s="6" t="s">
        <v>187</v>
      </c>
      <c r="D28" s="6" t="s">
        <v>191</v>
      </c>
      <c r="E28" s="6" t="s">
        <v>189</v>
      </c>
      <c r="F28" s="6" t="s">
        <v>216</v>
      </c>
      <c r="G28" s="6">
        <v>315</v>
      </c>
      <c r="H28" s="4">
        <v>0</v>
      </c>
      <c r="I28" s="4">
        <v>0</v>
      </c>
      <c r="J28" s="4">
        <f t="shared" si="0"/>
        <v>252</v>
      </c>
    </row>
    <row r="29" ht="15" spans="1:10">
      <c r="A29" s="4">
        <v>27</v>
      </c>
      <c r="B29" s="4" t="s">
        <v>14</v>
      </c>
      <c r="C29" s="6" t="s">
        <v>187</v>
      </c>
      <c r="D29" s="6" t="s">
        <v>191</v>
      </c>
      <c r="E29" s="6" t="s">
        <v>189</v>
      </c>
      <c r="F29" s="6" t="s">
        <v>217</v>
      </c>
      <c r="G29" s="6">
        <v>630</v>
      </c>
      <c r="H29" s="4">
        <v>0</v>
      </c>
      <c r="I29" s="4">
        <v>0</v>
      </c>
      <c r="J29" s="4">
        <f t="shared" si="0"/>
        <v>504</v>
      </c>
    </row>
    <row r="30" ht="15" spans="1:10">
      <c r="A30" s="4">
        <v>28</v>
      </c>
      <c r="B30" s="4" t="s">
        <v>14</v>
      </c>
      <c r="C30" s="6" t="s">
        <v>187</v>
      </c>
      <c r="D30" s="6" t="s">
        <v>191</v>
      </c>
      <c r="E30" s="6" t="s">
        <v>189</v>
      </c>
      <c r="F30" s="6" t="s">
        <v>218</v>
      </c>
      <c r="G30" s="6">
        <v>630</v>
      </c>
      <c r="H30" s="4">
        <v>0</v>
      </c>
      <c r="I30" s="4">
        <v>0</v>
      </c>
      <c r="J30" s="4">
        <f t="shared" si="0"/>
        <v>504</v>
      </c>
    </row>
    <row r="31" ht="15" spans="1:10">
      <c r="A31" s="4">
        <v>29</v>
      </c>
      <c r="B31" s="4" t="s">
        <v>14</v>
      </c>
      <c r="C31" s="6" t="s">
        <v>187</v>
      </c>
      <c r="D31" s="6" t="s">
        <v>191</v>
      </c>
      <c r="E31" s="6" t="s">
        <v>189</v>
      </c>
      <c r="F31" s="6" t="s">
        <v>219</v>
      </c>
      <c r="G31" s="6">
        <v>630</v>
      </c>
      <c r="H31" s="4">
        <v>0</v>
      </c>
      <c r="I31" s="4">
        <v>0</v>
      </c>
      <c r="J31" s="4">
        <f t="shared" si="0"/>
        <v>504</v>
      </c>
    </row>
    <row r="32" ht="15" spans="1:10">
      <c r="A32" s="4">
        <v>30</v>
      </c>
      <c r="B32" s="4" t="s">
        <v>14</v>
      </c>
      <c r="C32" s="6" t="s">
        <v>187</v>
      </c>
      <c r="D32" s="6" t="s">
        <v>191</v>
      </c>
      <c r="E32" s="6" t="s">
        <v>189</v>
      </c>
      <c r="F32" s="6" t="s">
        <v>220</v>
      </c>
      <c r="G32" s="6">
        <v>800</v>
      </c>
      <c r="H32" s="4">
        <v>0</v>
      </c>
      <c r="I32" s="4">
        <v>0</v>
      </c>
      <c r="J32" s="4">
        <f t="shared" si="0"/>
        <v>640</v>
      </c>
    </row>
    <row r="33" ht="15" spans="1:10">
      <c r="A33" s="4">
        <v>31</v>
      </c>
      <c r="B33" s="4" t="s">
        <v>14</v>
      </c>
      <c r="C33" s="6" t="s">
        <v>187</v>
      </c>
      <c r="D33" s="6" t="s">
        <v>191</v>
      </c>
      <c r="E33" s="6" t="s">
        <v>189</v>
      </c>
      <c r="F33" s="6" t="s">
        <v>221</v>
      </c>
      <c r="G33" s="6">
        <v>500</v>
      </c>
      <c r="H33" s="4">
        <v>0</v>
      </c>
      <c r="I33" s="4">
        <v>0</v>
      </c>
      <c r="J33" s="4">
        <f t="shared" si="0"/>
        <v>400</v>
      </c>
    </row>
    <row r="34" ht="15" spans="1:10">
      <c r="A34" s="4">
        <v>32</v>
      </c>
      <c r="B34" s="4" t="s">
        <v>14</v>
      </c>
      <c r="C34" s="6" t="s">
        <v>187</v>
      </c>
      <c r="D34" s="6" t="s">
        <v>191</v>
      </c>
      <c r="E34" s="6" t="s">
        <v>189</v>
      </c>
      <c r="F34" s="6" t="s">
        <v>222</v>
      </c>
      <c r="G34" s="6">
        <v>800</v>
      </c>
      <c r="H34" s="4">
        <v>0</v>
      </c>
      <c r="I34" s="4">
        <v>0</v>
      </c>
      <c r="J34" s="4">
        <f t="shared" si="0"/>
        <v>640</v>
      </c>
    </row>
    <row r="35" ht="15" spans="1:10">
      <c r="A35" s="4">
        <v>33</v>
      </c>
      <c r="B35" s="4" t="s">
        <v>14</v>
      </c>
      <c r="C35" s="6" t="s">
        <v>187</v>
      </c>
      <c r="D35" s="6" t="s">
        <v>191</v>
      </c>
      <c r="E35" s="6" t="s">
        <v>189</v>
      </c>
      <c r="F35" s="6" t="s">
        <v>223</v>
      </c>
      <c r="G35" s="6">
        <v>630</v>
      </c>
      <c r="H35" s="4">
        <v>0</v>
      </c>
      <c r="I35" s="4">
        <v>0</v>
      </c>
      <c r="J35" s="4">
        <f t="shared" si="0"/>
        <v>504</v>
      </c>
    </row>
    <row r="36" ht="15" spans="1:10">
      <c r="A36" s="4">
        <v>34</v>
      </c>
      <c r="B36" s="4" t="s">
        <v>14</v>
      </c>
      <c r="C36" s="6" t="s">
        <v>187</v>
      </c>
      <c r="D36" s="6" t="s">
        <v>191</v>
      </c>
      <c r="E36" s="6" t="s">
        <v>189</v>
      </c>
      <c r="F36" s="6" t="s">
        <v>224</v>
      </c>
      <c r="G36" s="6">
        <v>630</v>
      </c>
      <c r="H36" s="4">
        <v>0</v>
      </c>
      <c r="I36" s="4">
        <v>0</v>
      </c>
      <c r="J36" s="4">
        <f t="shared" si="0"/>
        <v>504</v>
      </c>
    </row>
    <row r="37" ht="15" spans="1:10">
      <c r="A37" s="4">
        <v>35</v>
      </c>
      <c r="B37" s="4" t="s">
        <v>14</v>
      </c>
      <c r="C37" s="6" t="s">
        <v>187</v>
      </c>
      <c r="D37" s="6" t="s">
        <v>191</v>
      </c>
      <c r="E37" s="6" t="s">
        <v>189</v>
      </c>
      <c r="F37" s="6" t="s">
        <v>225</v>
      </c>
      <c r="G37" s="6">
        <v>630</v>
      </c>
      <c r="H37" s="4">
        <v>0</v>
      </c>
      <c r="I37" s="4">
        <v>0</v>
      </c>
      <c r="J37" s="4">
        <f t="shared" si="0"/>
        <v>504</v>
      </c>
    </row>
    <row r="38" ht="15" spans="1:10">
      <c r="A38" s="4">
        <v>36</v>
      </c>
      <c r="B38" s="4" t="s">
        <v>14</v>
      </c>
      <c r="C38" s="6" t="s">
        <v>187</v>
      </c>
      <c r="D38" s="6" t="s">
        <v>191</v>
      </c>
      <c r="E38" s="6" t="s">
        <v>189</v>
      </c>
      <c r="F38" s="6" t="s">
        <v>226</v>
      </c>
      <c r="G38" s="6">
        <v>630</v>
      </c>
      <c r="H38" s="4">
        <v>0</v>
      </c>
      <c r="I38" s="4">
        <v>0</v>
      </c>
      <c r="J38" s="4">
        <f t="shared" si="0"/>
        <v>504</v>
      </c>
    </row>
    <row r="39" ht="15" spans="1:10">
      <c r="A39" s="4">
        <v>37</v>
      </c>
      <c r="B39" s="4" t="s">
        <v>14</v>
      </c>
      <c r="C39" s="6" t="s">
        <v>187</v>
      </c>
      <c r="D39" s="6" t="s">
        <v>191</v>
      </c>
      <c r="E39" s="6" t="s">
        <v>189</v>
      </c>
      <c r="F39" s="6" t="s">
        <v>227</v>
      </c>
      <c r="G39" s="6">
        <v>630</v>
      </c>
      <c r="H39" s="4">
        <v>0</v>
      </c>
      <c r="I39" s="4">
        <v>0</v>
      </c>
      <c r="J39" s="4">
        <f t="shared" si="0"/>
        <v>504</v>
      </c>
    </row>
    <row r="40" ht="15" spans="1:10">
      <c r="A40" s="4">
        <v>38</v>
      </c>
      <c r="B40" s="4" t="s">
        <v>14</v>
      </c>
      <c r="C40" s="6" t="s">
        <v>187</v>
      </c>
      <c r="D40" s="6" t="s">
        <v>191</v>
      </c>
      <c r="E40" s="6" t="s">
        <v>189</v>
      </c>
      <c r="F40" s="6" t="s">
        <v>228</v>
      </c>
      <c r="G40" s="6">
        <v>500</v>
      </c>
      <c r="H40" s="4">
        <v>0</v>
      </c>
      <c r="I40" s="4">
        <v>0</v>
      </c>
      <c r="J40" s="4">
        <f t="shared" si="0"/>
        <v>400</v>
      </c>
    </row>
    <row r="41" ht="15" spans="1:10">
      <c r="A41" s="4">
        <v>39</v>
      </c>
      <c r="B41" s="4" t="s">
        <v>14</v>
      </c>
      <c r="C41" s="6" t="s">
        <v>187</v>
      </c>
      <c r="D41" s="6" t="s">
        <v>191</v>
      </c>
      <c r="E41" s="6" t="s">
        <v>189</v>
      </c>
      <c r="F41" s="6" t="s">
        <v>229</v>
      </c>
      <c r="G41" s="6">
        <v>800</v>
      </c>
      <c r="H41" s="4">
        <v>0</v>
      </c>
      <c r="I41" s="4">
        <v>0</v>
      </c>
      <c r="J41" s="4">
        <f t="shared" si="0"/>
        <v>640</v>
      </c>
    </row>
    <row r="42" ht="15" spans="1:10">
      <c r="A42" s="4">
        <v>40</v>
      </c>
      <c r="B42" s="4" t="s">
        <v>14</v>
      </c>
      <c r="C42" s="6" t="s">
        <v>187</v>
      </c>
      <c r="D42" s="6" t="s">
        <v>191</v>
      </c>
      <c r="E42" s="6" t="s">
        <v>189</v>
      </c>
      <c r="F42" s="6" t="s">
        <v>230</v>
      </c>
      <c r="G42" s="6">
        <v>630</v>
      </c>
      <c r="H42" s="4">
        <v>0</v>
      </c>
      <c r="I42" s="4">
        <v>0</v>
      </c>
      <c r="J42" s="4">
        <f t="shared" si="0"/>
        <v>504</v>
      </c>
    </row>
    <row r="43" ht="15" spans="1:10">
      <c r="A43" s="4">
        <v>41</v>
      </c>
      <c r="B43" s="4" t="s">
        <v>14</v>
      </c>
      <c r="C43" s="6" t="s">
        <v>187</v>
      </c>
      <c r="D43" s="6" t="s">
        <v>191</v>
      </c>
      <c r="E43" s="6" t="s">
        <v>189</v>
      </c>
      <c r="F43" s="6" t="s">
        <v>231</v>
      </c>
      <c r="G43" s="6">
        <v>630</v>
      </c>
      <c r="H43" s="4">
        <v>0</v>
      </c>
      <c r="I43" s="4">
        <v>0</v>
      </c>
      <c r="J43" s="4">
        <f t="shared" si="0"/>
        <v>504</v>
      </c>
    </row>
    <row r="44" ht="15" spans="1:10">
      <c r="A44" s="4">
        <v>42</v>
      </c>
      <c r="B44" s="4" t="s">
        <v>14</v>
      </c>
      <c r="C44" s="6" t="s">
        <v>187</v>
      </c>
      <c r="D44" s="6" t="s">
        <v>191</v>
      </c>
      <c r="E44" s="6" t="s">
        <v>189</v>
      </c>
      <c r="F44" s="6" t="s">
        <v>232</v>
      </c>
      <c r="G44" s="6">
        <v>630</v>
      </c>
      <c r="H44" s="4">
        <v>0</v>
      </c>
      <c r="I44" s="4">
        <v>0</v>
      </c>
      <c r="J44" s="4">
        <f t="shared" si="0"/>
        <v>504</v>
      </c>
    </row>
    <row r="45" ht="15" spans="1:10">
      <c r="A45" s="4">
        <v>43</v>
      </c>
      <c r="B45" s="4" t="s">
        <v>14</v>
      </c>
      <c r="C45" s="6" t="s">
        <v>187</v>
      </c>
      <c r="D45" s="6" t="s">
        <v>191</v>
      </c>
      <c r="E45" s="6" t="s">
        <v>189</v>
      </c>
      <c r="F45" s="6" t="s">
        <v>233</v>
      </c>
      <c r="G45" s="6">
        <v>630</v>
      </c>
      <c r="H45" s="4">
        <v>0</v>
      </c>
      <c r="I45" s="4">
        <v>0</v>
      </c>
      <c r="J45" s="4">
        <f t="shared" si="0"/>
        <v>504</v>
      </c>
    </row>
    <row r="46" ht="15" spans="1:10">
      <c r="A46" s="4">
        <v>44</v>
      </c>
      <c r="B46" s="4" t="s">
        <v>14</v>
      </c>
      <c r="C46" s="6" t="s">
        <v>187</v>
      </c>
      <c r="D46" s="6" t="s">
        <v>191</v>
      </c>
      <c r="E46" s="6" t="s">
        <v>189</v>
      </c>
      <c r="F46" s="6" t="s">
        <v>234</v>
      </c>
      <c r="G46" s="6">
        <v>630</v>
      </c>
      <c r="H46" s="4">
        <v>0</v>
      </c>
      <c r="I46" s="4">
        <v>0</v>
      </c>
      <c r="J46" s="4">
        <f t="shared" si="0"/>
        <v>504</v>
      </c>
    </row>
    <row r="47" ht="15" spans="1:10">
      <c r="A47" s="4">
        <v>45</v>
      </c>
      <c r="B47" s="4" t="s">
        <v>14</v>
      </c>
      <c r="C47" s="6" t="s">
        <v>187</v>
      </c>
      <c r="D47" s="6" t="s">
        <v>191</v>
      </c>
      <c r="E47" s="6" t="s">
        <v>189</v>
      </c>
      <c r="F47" s="6" t="s">
        <v>235</v>
      </c>
      <c r="G47" s="6">
        <v>800</v>
      </c>
      <c r="H47" s="4">
        <v>0</v>
      </c>
      <c r="I47" s="4">
        <v>0</v>
      </c>
      <c r="J47" s="4">
        <f t="shared" si="0"/>
        <v>640</v>
      </c>
    </row>
    <row r="48" ht="15" spans="1:10">
      <c r="A48" s="4">
        <v>46</v>
      </c>
      <c r="B48" s="4" t="s">
        <v>14</v>
      </c>
      <c r="C48" s="6" t="s">
        <v>187</v>
      </c>
      <c r="D48" s="6" t="s">
        <v>191</v>
      </c>
      <c r="E48" s="6" t="s">
        <v>189</v>
      </c>
      <c r="F48" s="6" t="s">
        <v>236</v>
      </c>
      <c r="G48" s="6">
        <v>630</v>
      </c>
      <c r="H48" s="4">
        <v>0</v>
      </c>
      <c r="I48" s="4">
        <v>0</v>
      </c>
      <c r="J48" s="4">
        <f t="shared" si="0"/>
        <v>504</v>
      </c>
    </row>
    <row r="49" ht="15" spans="1:10">
      <c r="A49" s="4">
        <v>47</v>
      </c>
      <c r="B49" s="4" t="s">
        <v>14</v>
      </c>
      <c r="C49" s="6" t="s">
        <v>187</v>
      </c>
      <c r="D49" s="6" t="s">
        <v>191</v>
      </c>
      <c r="E49" s="6" t="s">
        <v>189</v>
      </c>
      <c r="F49" s="6" t="s">
        <v>237</v>
      </c>
      <c r="G49" s="6">
        <v>630</v>
      </c>
      <c r="H49" s="4">
        <v>0</v>
      </c>
      <c r="I49" s="4">
        <v>0</v>
      </c>
      <c r="J49" s="4">
        <f t="shared" si="0"/>
        <v>504</v>
      </c>
    </row>
    <row r="50" ht="15" spans="1:10">
      <c r="A50" s="4">
        <v>48</v>
      </c>
      <c r="B50" s="4" t="s">
        <v>14</v>
      </c>
      <c r="C50" s="6" t="s">
        <v>187</v>
      </c>
      <c r="D50" s="6" t="s">
        <v>191</v>
      </c>
      <c r="E50" s="6" t="s">
        <v>189</v>
      </c>
      <c r="F50" s="6" t="s">
        <v>238</v>
      </c>
      <c r="G50" s="6">
        <v>630</v>
      </c>
      <c r="H50" s="4">
        <v>0</v>
      </c>
      <c r="I50" s="4">
        <v>0</v>
      </c>
      <c r="J50" s="4">
        <f t="shared" si="0"/>
        <v>504</v>
      </c>
    </row>
    <row r="51" ht="15" spans="1:10">
      <c r="A51" s="4">
        <v>49</v>
      </c>
      <c r="B51" s="4" t="s">
        <v>14</v>
      </c>
      <c r="C51" s="6" t="s">
        <v>187</v>
      </c>
      <c r="D51" s="6" t="s">
        <v>191</v>
      </c>
      <c r="E51" s="6" t="s">
        <v>189</v>
      </c>
      <c r="F51" s="6" t="s">
        <v>239</v>
      </c>
      <c r="G51" s="6">
        <v>630</v>
      </c>
      <c r="H51" s="4">
        <v>0</v>
      </c>
      <c r="I51" s="4">
        <v>0</v>
      </c>
      <c r="J51" s="4">
        <f t="shared" si="0"/>
        <v>504</v>
      </c>
    </row>
    <row r="52" ht="15" spans="1:10">
      <c r="A52" s="4">
        <v>50</v>
      </c>
      <c r="B52" s="4" t="s">
        <v>14</v>
      </c>
      <c r="C52" s="6" t="s">
        <v>240</v>
      </c>
      <c r="D52" s="6" t="s">
        <v>191</v>
      </c>
      <c r="E52" s="6" t="s">
        <v>241</v>
      </c>
      <c r="F52" s="6" t="s">
        <v>242</v>
      </c>
      <c r="G52" s="6">
        <v>800</v>
      </c>
      <c r="H52" s="4">
        <v>0</v>
      </c>
      <c r="I52" s="4">
        <v>0</v>
      </c>
      <c r="J52" s="4">
        <f t="shared" si="0"/>
        <v>640</v>
      </c>
    </row>
    <row r="53" ht="15" spans="1:10">
      <c r="A53" s="4">
        <v>51</v>
      </c>
      <c r="B53" s="4" t="s">
        <v>14</v>
      </c>
      <c r="C53" s="6" t="s">
        <v>187</v>
      </c>
      <c r="D53" s="6" t="s">
        <v>191</v>
      </c>
      <c r="E53" s="6" t="s">
        <v>241</v>
      </c>
      <c r="F53" s="6" t="s">
        <v>243</v>
      </c>
      <c r="G53" s="6">
        <v>630</v>
      </c>
      <c r="H53" s="4">
        <v>0</v>
      </c>
      <c r="I53" s="4">
        <v>0</v>
      </c>
      <c r="J53" s="4">
        <f t="shared" si="0"/>
        <v>504</v>
      </c>
    </row>
    <row r="54" ht="15" spans="1:10">
      <c r="A54" s="4">
        <v>52</v>
      </c>
      <c r="B54" s="4" t="s">
        <v>14</v>
      </c>
      <c r="C54" s="6" t="s">
        <v>240</v>
      </c>
      <c r="D54" s="6" t="s">
        <v>191</v>
      </c>
      <c r="E54" s="6" t="s">
        <v>241</v>
      </c>
      <c r="F54" s="6" t="s">
        <v>244</v>
      </c>
      <c r="G54" s="6">
        <v>500</v>
      </c>
      <c r="H54" s="4">
        <v>0</v>
      </c>
      <c r="I54" s="4">
        <v>0</v>
      </c>
      <c r="J54" s="4">
        <f t="shared" si="0"/>
        <v>400</v>
      </c>
    </row>
    <row r="55" ht="15" spans="1:10">
      <c r="A55" s="4">
        <v>53</v>
      </c>
      <c r="B55" s="4" t="s">
        <v>14</v>
      </c>
      <c r="C55" s="6" t="s">
        <v>187</v>
      </c>
      <c r="D55" s="6" t="s">
        <v>191</v>
      </c>
      <c r="E55" s="6" t="s">
        <v>241</v>
      </c>
      <c r="F55" s="6" t="s">
        <v>245</v>
      </c>
      <c r="G55" s="6">
        <v>800</v>
      </c>
      <c r="H55" s="4">
        <v>0</v>
      </c>
      <c r="I55" s="4">
        <v>0</v>
      </c>
      <c r="J55" s="4">
        <f t="shared" si="0"/>
        <v>640</v>
      </c>
    </row>
    <row r="56" ht="15" spans="1:10">
      <c r="A56" s="4">
        <v>54</v>
      </c>
      <c r="B56" s="4" t="s">
        <v>14</v>
      </c>
      <c r="C56" s="6" t="s">
        <v>187</v>
      </c>
      <c r="D56" s="6" t="s">
        <v>191</v>
      </c>
      <c r="E56" s="6" t="s">
        <v>241</v>
      </c>
      <c r="F56" s="6" t="s">
        <v>246</v>
      </c>
      <c r="G56" s="6">
        <v>800</v>
      </c>
      <c r="H56" s="4">
        <v>0</v>
      </c>
      <c r="I56" s="4">
        <v>0</v>
      </c>
      <c r="J56" s="4">
        <f t="shared" si="0"/>
        <v>640</v>
      </c>
    </row>
    <row r="57" ht="15" spans="1:10">
      <c r="A57" s="4">
        <v>55</v>
      </c>
      <c r="B57" s="4" t="s">
        <v>14</v>
      </c>
      <c r="C57" s="6" t="s">
        <v>187</v>
      </c>
      <c r="D57" s="6" t="s">
        <v>191</v>
      </c>
      <c r="E57" s="6" t="s">
        <v>241</v>
      </c>
      <c r="F57" s="6" t="s">
        <v>247</v>
      </c>
      <c r="G57" s="6">
        <v>800</v>
      </c>
      <c r="H57" s="4">
        <v>0</v>
      </c>
      <c r="I57" s="4">
        <v>0</v>
      </c>
      <c r="J57" s="4">
        <f t="shared" si="0"/>
        <v>640</v>
      </c>
    </row>
    <row r="58" ht="15" spans="1:10">
      <c r="A58" s="4">
        <v>56</v>
      </c>
      <c r="B58" s="4" t="s">
        <v>14</v>
      </c>
      <c r="C58" s="6" t="s">
        <v>187</v>
      </c>
      <c r="D58" s="6" t="s">
        <v>191</v>
      </c>
      <c r="E58" s="6" t="s">
        <v>241</v>
      </c>
      <c r="F58" s="6" t="s">
        <v>248</v>
      </c>
      <c r="G58" s="6">
        <v>2000</v>
      </c>
      <c r="H58" s="4">
        <v>0</v>
      </c>
      <c r="I58" s="4">
        <v>0</v>
      </c>
      <c r="J58" s="4">
        <f t="shared" si="0"/>
        <v>1600</v>
      </c>
    </row>
    <row r="59" ht="15" spans="1:10">
      <c r="A59" s="4">
        <v>57</v>
      </c>
      <c r="B59" s="4" t="s">
        <v>14</v>
      </c>
      <c r="C59" s="6" t="s">
        <v>240</v>
      </c>
      <c r="D59" s="6" t="s">
        <v>191</v>
      </c>
      <c r="E59" s="6" t="s">
        <v>241</v>
      </c>
      <c r="F59" s="6" t="s">
        <v>249</v>
      </c>
      <c r="G59" s="6">
        <v>800</v>
      </c>
      <c r="H59" s="4">
        <v>0</v>
      </c>
      <c r="I59" s="4">
        <v>0</v>
      </c>
      <c r="J59" s="4">
        <f t="shared" si="0"/>
        <v>640</v>
      </c>
    </row>
    <row r="60" ht="15" spans="1:10">
      <c r="A60" s="4">
        <v>58</v>
      </c>
      <c r="B60" s="4" t="s">
        <v>14</v>
      </c>
      <c r="C60" s="6" t="s">
        <v>240</v>
      </c>
      <c r="D60" s="6" t="s">
        <v>191</v>
      </c>
      <c r="E60" s="6" t="s">
        <v>241</v>
      </c>
      <c r="F60" s="6" t="s">
        <v>250</v>
      </c>
      <c r="G60" s="6">
        <v>800</v>
      </c>
      <c r="H60" s="4">
        <v>0</v>
      </c>
      <c r="I60" s="4">
        <v>0</v>
      </c>
      <c r="J60" s="4">
        <f t="shared" si="0"/>
        <v>640</v>
      </c>
    </row>
    <row r="61" ht="15" spans="1:10">
      <c r="A61" s="4">
        <v>59</v>
      </c>
      <c r="B61" s="4" t="s">
        <v>14</v>
      </c>
      <c r="C61" s="6" t="s">
        <v>187</v>
      </c>
      <c r="D61" s="6" t="s">
        <v>191</v>
      </c>
      <c r="E61" s="6" t="s">
        <v>241</v>
      </c>
      <c r="F61" s="6" t="s">
        <v>251</v>
      </c>
      <c r="G61" s="6">
        <v>800</v>
      </c>
      <c r="H61" s="4">
        <v>0</v>
      </c>
      <c r="I61" s="4">
        <v>0</v>
      </c>
      <c r="J61" s="4">
        <f t="shared" si="0"/>
        <v>640</v>
      </c>
    </row>
    <row r="62" ht="15" spans="1:10">
      <c r="A62" s="4">
        <v>60</v>
      </c>
      <c r="B62" s="4" t="s">
        <v>14</v>
      </c>
      <c r="C62" s="6" t="s">
        <v>240</v>
      </c>
      <c r="D62" s="6" t="s">
        <v>191</v>
      </c>
      <c r="E62" s="6" t="s">
        <v>241</v>
      </c>
      <c r="F62" s="6" t="s">
        <v>252</v>
      </c>
      <c r="G62" s="6">
        <v>400</v>
      </c>
      <c r="H62" s="4">
        <v>0</v>
      </c>
      <c r="I62" s="4">
        <v>0</v>
      </c>
      <c r="J62" s="4">
        <f t="shared" si="0"/>
        <v>320</v>
      </c>
    </row>
    <row r="63" ht="15" spans="1:10">
      <c r="A63" s="4">
        <v>61</v>
      </c>
      <c r="B63" s="4" t="s">
        <v>14</v>
      </c>
      <c r="C63" s="6" t="s">
        <v>240</v>
      </c>
      <c r="D63" s="6" t="s">
        <v>191</v>
      </c>
      <c r="E63" s="6" t="s">
        <v>241</v>
      </c>
      <c r="F63" s="6" t="s">
        <v>253</v>
      </c>
      <c r="G63" s="6">
        <v>1250</v>
      </c>
      <c r="H63" s="4">
        <v>0</v>
      </c>
      <c r="I63" s="4">
        <v>0</v>
      </c>
      <c r="J63" s="4">
        <f t="shared" si="0"/>
        <v>1000</v>
      </c>
    </row>
    <row r="64" ht="15" spans="1:10">
      <c r="A64" s="4">
        <v>62</v>
      </c>
      <c r="B64" s="4" t="s">
        <v>14</v>
      </c>
      <c r="C64" s="6" t="s">
        <v>240</v>
      </c>
      <c r="D64" s="6" t="s">
        <v>191</v>
      </c>
      <c r="E64" s="6" t="s">
        <v>241</v>
      </c>
      <c r="F64" s="6" t="s">
        <v>254</v>
      </c>
      <c r="G64" s="6">
        <v>800</v>
      </c>
      <c r="H64" s="4">
        <v>0</v>
      </c>
      <c r="I64" s="4">
        <v>0</v>
      </c>
      <c r="J64" s="4">
        <f t="shared" si="0"/>
        <v>640</v>
      </c>
    </row>
    <row r="65" ht="15" spans="1:10">
      <c r="A65" s="4">
        <v>63</v>
      </c>
      <c r="B65" s="4" t="s">
        <v>14</v>
      </c>
      <c r="C65" s="6" t="s">
        <v>240</v>
      </c>
      <c r="D65" s="6" t="s">
        <v>191</v>
      </c>
      <c r="E65" s="6" t="s">
        <v>241</v>
      </c>
      <c r="F65" s="6" t="s">
        <v>255</v>
      </c>
      <c r="G65" s="6">
        <v>400</v>
      </c>
      <c r="H65" s="4">
        <v>0</v>
      </c>
      <c r="I65" s="4">
        <v>0</v>
      </c>
      <c r="J65" s="4">
        <f t="shared" si="0"/>
        <v>320</v>
      </c>
    </row>
    <row r="66" ht="15" spans="1:10">
      <c r="A66" s="4">
        <v>64</v>
      </c>
      <c r="B66" s="4" t="s">
        <v>14</v>
      </c>
      <c r="C66" s="6" t="s">
        <v>240</v>
      </c>
      <c r="D66" s="6" t="s">
        <v>191</v>
      </c>
      <c r="E66" s="6" t="s">
        <v>241</v>
      </c>
      <c r="F66" s="6" t="s">
        <v>256</v>
      </c>
      <c r="G66" s="6">
        <v>630</v>
      </c>
      <c r="H66" s="4">
        <v>0</v>
      </c>
      <c r="I66" s="4">
        <v>0</v>
      </c>
      <c r="J66" s="4">
        <f t="shared" si="0"/>
        <v>504</v>
      </c>
    </row>
    <row r="67" ht="15" spans="1:10">
      <c r="A67" s="4">
        <v>65</v>
      </c>
      <c r="B67" s="4" t="s">
        <v>14</v>
      </c>
      <c r="C67" s="6" t="s">
        <v>240</v>
      </c>
      <c r="D67" s="6" t="s">
        <v>191</v>
      </c>
      <c r="E67" s="6" t="s">
        <v>241</v>
      </c>
      <c r="F67" s="6" t="s">
        <v>257</v>
      </c>
      <c r="G67" s="6">
        <v>630</v>
      </c>
      <c r="H67" s="4">
        <v>0</v>
      </c>
      <c r="I67" s="4">
        <v>0</v>
      </c>
      <c r="J67" s="4">
        <f t="shared" ref="J67:J130" si="1">G67*0.8-I67</f>
        <v>504</v>
      </c>
    </row>
    <row r="68" ht="15" spans="1:10">
      <c r="A68" s="4">
        <v>66</v>
      </c>
      <c r="B68" s="4" t="s">
        <v>14</v>
      </c>
      <c r="C68" s="6" t="s">
        <v>240</v>
      </c>
      <c r="D68" s="6" t="s">
        <v>191</v>
      </c>
      <c r="E68" s="6" t="s">
        <v>241</v>
      </c>
      <c r="F68" s="6" t="s">
        <v>258</v>
      </c>
      <c r="G68" s="6">
        <v>1250</v>
      </c>
      <c r="H68" s="4">
        <v>0</v>
      </c>
      <c r="I68" s="4">
        <v>0</v>
      </c>
      <c r="J68" s="4">
        <f t="shared" si="1"/>
        <v>1000</v>
      </c>
    </row>
    <row r="69" ht="15" spans="1:10">
      <c r="A69" s="4">
        <v>67</v>
      </c>
      <c r="B69" s="4" t="s">
        <v>14</v>
      </c>
      <c r="C69" s="6" t="s">
        <v>187</v>
      </c>
      <c r="D69" s="6" t="s">
        <v>191</v>
      </c>
      <c r="E69" s="6" t="s">
        <v>241</v>
      </c>
      <c r="F69" s="6" t="s">
        <v>259</v>
      </c>
      <c r="G69" s="6">
        <v>1250</v>
      </c>
      <c r="H69" s="4">
        <v>0</v>
      </c>
      <c r="I69" s="4">
        <v>0</v>
      </c>
      <c r="J69" s="4">
        <f t="shared" si="1"/>
        <v>1000</v>
      </c>
    </row>
    <row r="70" ht="15" spans="1:10">
      <c r="A70" s="4">
        <v>68</v>
      </c>
      <c r="B70" s="4" t="s">
        <v>14</v>
      </c>
      <c r="C70" s="6" t="s">
        <v>187</v>
      </c>
      <c r="D70" s="6" t="s">
        <v>191</v>
      </c>
      <c r="E70" s="6" t="s">
        <v>241</v>
      </c>
      <c r="F70" s="6" t="s">
        <v>260</v>
      </c>
      <c r="G70" s="6">
        <v>315</v>
      </c>
      <c r="H70" s="4">
        <v>0</v>
      </c>
      <c r="I70" s="4">
        <v>0</v>
      </c>
      <c r="J70" s="4">
        <f t="shared" si="1"/>
        <v>252</v>
      </c>
    </row>
    <row r="71" ht="15" spans="1:10">
      <c r="A71" s="4">
        <v>69</v>
      </c>
      <c r="B71" s="4" t="s">
        <v>14</v>
      </c>
      <c r="C71" s="6" t="s">
        <v>240</v>
      </c>
      <c r="D71" s="6" t="s">
        <v>191</v>
      </c>
      <c r="E71" s="6" t="s">
        <v>241</v>
      </c>
      <c r="F71" s="6" t="s">
        <v>261</v>
      </c>
      <c r="G71" s="6">
        <v>1000</v>
      </c>
      <c r="H71" s="4">
        <v>0</v>
      </c>
      <c r="I71" s="4">
        <v>0</v>
      </c>
      <c r="J71" s="4">
        <f t="shared" si="1"/>
        <v>800</v>
      </c>
    </row>
    <row r="72" ht="15" spans="1:10">
      <c r="A72" s="4">
        <v>70</v>
      </c>
      <c r="B72" s="4" t="s">
        <v>14</v>
      </c>
      <c r="C72" s="6" t="s">
        <v>187</v>
      </c>
      <c r="D72" s="6" t="s">
        <v>191</v>
      </c>
      <c r="E72" s="6" t="s">
        <v>241</v>
      </c>
      <c r="F72" s="6" t="s">
        <v>262</v>
      </c>
      <c r="G72" s="6">
        <v>315</v>
      </c>
      <c r="H72" s="4">
        <v>0</v>
      </c>
      <c r="I72" s="4">
        <v>0</v>
      </c>
      <c r="J72" s="4">
        <f t="shared" si="1"/>
        <v>252</v>
      </c>
    </row>
    <row r="73" ht="15" spans="1:10">
      <c r="A73" s="4">
        <v>71</v>
      </c>
      <c r="B73" s="4" t="s">
        <v>14</v>
      </c>
      <c r="C73" s="6" t="s">
        <v>187</v>
      </c>
      <c r="D73" s="6" t="s">
        <v>191</v>
      </c>
      <c r="E73" s="6" t="s">
        <v>241</v>
      </c>
      <c r="F73" s="6" t="s">
        <v>263</v>
      </c>
      <c r="G73" s="6">
        <v>800</v>
      </c>
      <c r="H73" s="4">
        <v>0</v>
      </c>
      <c r="I73" s="4">
        <v>0</v>
      </c>
      <c r="J73" s="4">
        <f t="shared" si="1"/>
        <v>640</v>
      </c>
    </row>
    <row r="74" ht="15" spans="1:10">
      <c r="A74" s="4">
        <v>72</v>
      </c>
      <c r="B74" s="4" t="s">
        <v>14</v>
      </c>
      <c r="C74" s="6" t="s">
        <v>187</v>
      </c>
      <c r="D74" s="6" t="s">
        <v>191</v>
      </c>
      <c r="E74" s="6" t="s">
        <v>241</v>
      </c>
      <c r="F74" s="6" t="s">
        <v>264</v>
      </c>
      <c r="G74" s="6">
        <v>315</v>
      </c>
      <c r="H74" s="4">
        <v>0</v>
      </c>
      <c r="I74" s="4">
        <v>0</v>
      </c>
      <c r="J74" s="4">
        <f t="shared" si="1"/>
        <v>252</v>
      </c>
    </row>
    <row r="75" ht="15" spans="1:10">
      <c r="A75" s="4">
        <v>73</v>
      </c>
      <c r="B75" s="4" t="s">
        <v>14</v>
      </c>
      <c r="C75" s="6" t="s">
        <v>187</v>
      </c>
      <c r="D75" s="6" t="s">
        <v>191</v>
      </c>
      <c r="E75" s="6" t="s">
        <v>241</v>
      </c>
      <c r="F75" s="6" t="s">
        <v>265</v>
      </c>
      <c r="G75" s="6">
        <v>1250</v>
      </c>
      <c r="H75" s="4">
        <v>0</v>
      </c>
      <c r="I75" s="4">
        <v>0</v>
      </c>
      <c r="J75" s="4">
        <f t="shared" si="1"/>
        <v>1000</v>
      </c>
    </row>
    <row r="76" ht="15" spans="1:10">
      <c r="A76" s="4">
        <v>74</v>
      </c>
      <c r="B76" s="4" t="s">
        <v>14</v>
      </c>
      <c r="C76" s="6" t="s">
        <v>240</v>
      </c>
      <c r="D76" s="6" t="s">
        <v>191</v>
      </c>
      <c r="E76" s="6" t="s">
        <v>241</v>
      </c>
      <c r="F76" s="6" t="s">
        <v>266</v>
      </c>
      <c r="G76" s="6">
        <v>400</v>
      </c>
      <c r="H76" s="4">
        <v>0</v>
      </c>
      <c r="I76" s="4">
        <v>0</v>
      </c>
      <c r="J76" s="4">
        <f t="shared" si="1"/>
        <v>320</v>
      </c>
    </row>
    <row r="77" ht="15" spans="1:10">
      <c r="A77" s="4">
        <v>75</v>
      </c>
      <c r="B77" s="4" t="s">
        <v>14</v>
      </c>
      <c r="C77" s="6" t="s">
        <v>187</v>
      </c>
      <c r="D77" s="6" t="s">
        <v>267</v>
      </c>
      <c r="E77" s="6" t="s">
        <v>268</v>
      </c>
      <c r="F77" s="6" t="s">
        <v>269</v>
      </c>
      <c r="G77" s="6">
        <v>500</v>
      </c>
      <c r="H77" s="4">
        <v>0</v>
      </c>
      <c r="I77" s="4">
        <v>0</v>
      </c>
      <c r="J77" s="4">
        <f t="shared" si="1"/>
        <v>400</v>
      </c>
    </row>
    <row r="78" ht="15" spans="1:10">
      <c r="A78" s="4">
        <v>76</v>
      </c>
      <c r="B78" s="4" t="s">
        <v>14</v>
      </c>
      <c r="C78" s="6" t="s">
        <v>187</v>
      </c>
      <c r="D78" s="6" t="s">
        <v>267</v>
      </c>
      <c r="E78" s="6" t="s">
        <v>268</v>
      </c>
      <c r="F78" s="6" t="s">
        <v>270</v>
      </c>
      <c r="G78" s="6">
        <v>630</v>
      </c>
      <c r="H78" s="4">
        <v>0</v>
      </c>
      <c r="I78" s="4">
        <v>0</v>
      </c>
      <c r="J78" s="4">
        <f t="shared" si="1"/>
        <v>504</v>
      </c>
    </row>
    <row r="79" ht="15" spans="1:10">
      <c r="A79" s="4">
        <v>77</v>
      </c>
      <c r="B79" s="4" t="s">
        <v>14</v>
      </c>
      <c r="C79" s="6" t="s">
        <v>187</v>
      </c>
      <c r="D79" s="6" t="s">
        <v>267</v>
      </c>
      <c r="E79" s="6" t="s">
        <v>268</v>
      </c>
      <c r="F79" s="6" t="s">
        <v>271</v>
      </c>
      <c r="G79" s="6">
        <v>100</v>
      </c>
      <c r="H79" s="4">
        <v>0</v>
      </c>
      <c r="I79" s="4">
        <v>0</v>
      </c>
      <c r="J79" s="4">
        <f t="shared" si="1"/>
        <v>80</v>
      </c>
    </row>
    <row r="80" ht="15" spans="1:10">
      <c r="A80" s="4">
        <v>78</v>
      </c>
      <c r="B80" s="4" t="s">
        <v>14</v>
      </c>
      <c r="C80" s="6" t="s">
        <v>187</v>
      </c>
      <c r="D80" s="6" t="s">
        <v>267</v>
      </c>
      <c r="E80" s="6" t="s">
        <v>268</v>
      </c>
      <c r="F80" s="6" t="s">
        <v>272</v>
      </c>
      <c r="G80" s="6">
        <v>800</v>
      </c>
      <c r="H80" s="4">
        <v>0</v>
      </c>
      <c r="I80" s="4">
        <v>0</v>
      </c>
      <c r="J80" s="4">
        <f t="shared" si="1"/>
        <v>640</v>
      </c>
    </row>
    <row r="81" ht="15" spans="1:10">
      <c r="A81" s="4">
        <v>79</v>
      </c>
      <c r="B81" s="4" t="s">
        <v>14</v>
      </c>
      <c r="C81" s="6" t="s">
        <v>187</v>
      </c>
      <c r="D81" s="6" t="s">
        <v>267</v>
      </c>
      <c r="E81" s="6" t="s">
        <v>268</v>
      </c>
      <c r="F81" s="6" t="s">
        <v>273</v>
      </c>
      <c r="G81" s="6">
        <v>800</v>
      </c>
      <c r="H81" s="4">
        <v>0</v>
      </c>
      <c r="I81" s="4">
        <v>0</v>
      </c>
      <c r="J81" s="4">
        <f t="shared" si="1"/>
        <v>640</v>
      </c>
    </row>
    <row r="82" ht="15" spans="1:10">
      <c r="A82" s="4">
        <v>80</v>
      </c>
      <c r="B82" s="4" t="s">
        <v>14</v>
      </c>
      <c r="C82" s="6" t="s">
        <v>187</v>
      </c>
      <c r="D82" s="6" t="s">
        <v>267</v>
      </c>
      <c r="E82" s="6" t="s">
        <v>268</v>
      </c>
      <c r="F82" s="6" t="s">
        <v>274</v>
      </c>
      <c r="G82" s="6">
        <v>630</v>
      </c>
      <c r="H82" s="4">
        <v>0</v>
      </c>
      <c r="I82" s="4">
        <v>0</v>
      </c>
      <c r="J82" s="4">
        <f t="shared" si="1"/>
        <v>504</v>
      </c>
    </row>
    <row r="83" ht="15" spans="1:10">
      <c r="A83" s="4">
        <v>81</v>
      </c>
      <c r="B83" s="4" t="s">
        <v>14</v>
      </c>
      <c r="C83" s="6" t="s">
        <v>187</v>
      </c>
      <c r="D83" s="6" t="s">
        <v>267</v>
      </c>
      <c r="E83" s="6" t="s">
        <v>268</v>
      </c>
      <c r="F83" s="6" t="s">
        <v>275</v>
      </c>
      <c r="G83" s="6">
        <v>630</v>
      </c>
      <c r="H83" s="4">
        <v>0</v>
      </c>
      <c r="I83" s="4">
        <v>0</v>
      </c>
      <c r="J83" s="4">
        <f t="shared" si="1"/>
        <v>504</v>
      </c>
    </row>
    <row r="84" ht="15" spans="1:10">
      <c r="A84" s="4">
        <v>82</v>
      </c>
      <c r="B84" s="4" t="s">
        <v>14</v>
      </c>
      <c r="C84" s="6" t="s">
        <v>187</v>
      </c>
      <c r="D84" s="6" t="s">
        <v>267</v>
      </c>
      <c r="E84" s="6" t="s">
        <v>268</v>
      </c>
      <c r="F84" s="6" t="s">
        <v>276</v>
      </c>
      <c r="G84" s="6">
        <v>630</v>
      </c>
      <c r="H84" s="4">
        <v>0</v>
      </c>
      <c r="I84" s="4">
        <v>0</v>
      </c>
      <c r="J84" s="4">
        <f t="shared" si="1"/>
        <v>504</v>
      </c>
    </row>
    <row r="85" ht="15" spans="1:10">
      <c r="A85" s="4">
        <v>83</v>
      </c>
      <c r="B85" s="4" t="s">
        <v>14</v>
      </c>
      <c r="C85" s="6" t="s">
        <v>240</v>
      </c>
      <c r="D85" s="6" t="s">
        <v>267</v>
      </c>
      <c r="E85" s="6" t="s">
        <v>268</v>
      </c>
      <c r="F85" s="6" t="s">
        <v>277</v>
      </c>
      <c r="G85" s="6">
        <v>800</v>
      </c>
      <c r="H85" s="4">
        <v>0</v>
      </c>
      <c r="I85" s="4">
        <v>0</v>
      </c>
      <c r="J85" s="4">
        <f t="shared" si="1"/>
        <v>640</v>
      </c>
    </row>
    <row r="86" ht="15" spans="1:10">
      <c r="A86" s="4">
        <v>84</v>
      </c>
      <c r="B86" s="4" t="s">
        <v>14</v>
      </c>
      <c r="C86" s="6" t="s">
        <v>187</v>
      </c>
      <c r="D86" s="6" t="s">
        <v>267</v>
      </c>
      <c r="E86" s="6" t="s">
        <v>268</v>
      </c>
      <c r="F86" s="6" t="s">
        <v>278</v>
      </c>
      <c r="G86" s="6">
        <v>800</v>
      </c>
      <c r="H86" s="4">
        <v>0</v>
      </c>
      <c r="I86" s="4">
        <v>0</v>
      </c>
      <c r="J86" s="4">
        <f t="shared" si="1"/>
        <v>640</v>
      </c>
    </row>
    <row r="87" ht="15" spans="1:10">
      <c r="A87" s="4">
        <v>85</v>
      </c>
      <c r="B87" s="4" t="s">
        <v>14</v>
      </c>
      <c r="C87" s="6" t="s">
        <v>187</v>
      </c>
      <c r="D87" s="6" t="s">
        <v>267</v>
      </c>
      <c r="E87" s="6" t="s">
        <v>268</v>
      </c>
      <c r="F87" s="6" t="s">
        <v>279</v>
      </c>
      <c r="G87" s="6">
        <v>500</v>
      </c>
      <c r="H87" s="4">
        <v>0</v>
      </c>
      <c r="I87" s="4">
        <v>0</v>
      </c>
      <c r="J87" s="4">
        <f t="shared" si="1"/>
        <v>400</v>
      </c>
    </row>
    <row r="88" ht="15" spans="1:10">
      <c r="A88" s="4">
        <v>86</v>
      </c>
      <c r="B88" s="4" t="s">
        <v>14</v>
      </c>
      <c r="C88" s="6" t="s">
        <v>187</v>
      </c>
      <c r="D88" s="6" t="s">
        <v>267</v>
      </c>
      <c r="E88" s="6" t="s">
        <v>268</v>
      </c>
      <c r="F88" s="6" t="s">
        <v>280</v>
      </c>
      <c r="G88" s="6">
        <v>500</v>
      </c>
      <c r="H88" s="4">
        <v>0</v>
      </c>
      <c r="I88" s="4">
        <v>0</v>
      </c>
      <c r="J88" s="4">
        <f t="shared" si="1"/>
        <v>400</v>
      </c>
    </row>
    <row r="89" ht="15" spans="1:10">
      <c r="A89" s="4">
        <v>87</v>
      </c>
      <c r="B89" s="4" t="s">
        <v>14</v>
      </c>
      <c r="C89" s="6" t="s">
        <v>187</v>
      </c>
      <c r="D89" s="6" t="s">
        <v>267</v>
      </c>
      <c r="E89" s="6" t="s">
        <v>268</v>
      </c>
      <c r="F89" s="6" t="s">
        <v>281</v>
      </c>
      <c r="G89" s="6">
        <v>630</v>
      </c>
      <c r="H89" s="4">
        <v>0</v>
      </c>
      <c r="I89" s="4">
        <v>0</v>
      </c>
      <c r="J89" s="4">
        <f t="shared" si="1"/>
        <v>504</v>
      </c>
    </row>
    <row r="90" ht="15" spans="1:10">
      <c r="A90" s="4">
        <v>88</v>
      </c>
      <c r="B90" s="4" t="s">
        <v>14</v>
      </c>
      <c r="C90" s="6" t="s">
        <v>187</v>
      </c>
      <c r="D90" s="6" t="s">
        <v>267</v>
      </c>
      <c r="E90" s="6" t="s">
        <v>268</v>
      </c>
      <c r="F90" s="6" t="s">
        <v>282</v>
      </c>
      <c r="G90" s="6">
        <v>630</v>
      </c>
      <c r="H90" s="4">
        <v>0</v>
      </c>
      <c r="I90" s="4">
        <v>0</v>
      </c>
      <c r="J90" s="4">
        <f t="shared" si="1"/>
        <v>504</v>
      </c>
    </row>
    <row r="91" ht="15" spans="1:10">
      <c r="A91" s="4">
        <v>89</v>
      </c>
      <c r="B91" s="4" t="s">
        <v>14</v>
      </c>
      <c r="C91" s="6" t="s">
        <v>187</v>
      </c>
      <c r="D91" s="6" t="s">
        <v>267</v>
      </c>
      <c r="E91" s="6" t="s">
        <v>268</v>
      </c>
      <c r="F91" s="6" t="s">
        <v>283</v>
      </c>
      <c r="G91" s="6">
        <v>500</v>
      </c>
      <c r="H91" s="4">
        <v>0</v>
      </c>
      <c r="I91" s="4">
        <v>0</v>
      </c>
      <c r="J91" s="4">
        <f t="shared" si="1"/>
        <v>400</v>
      </c>
    </row>
    <row r="92" ht="15" spans="1:10">
      <c r="A92" s="4">
        <v>90</v>
      </c>
      <c r="B92" s="4" t="s">
        <v>14</v>
      </c>
      <c r="C92" s="6" t="s">
        <v>187</v>
      </c>
      <c r="D92" s="6" t="s">
        <v>267</v>
      </c>
      <c r="E92" s="6" t="s">
        <v>268</v>
      </c>
      <c r="F92" s="6" t="s">
        <v>284</v>
      </c>
      <c r="G92" s="6">
        <v>630</v>
      </c>
      <c r="H92" s="4">
        <v>0</v>
      </c>
      <c r="I92" s="4">
        <v>0</v>
      </c>
      <c r="J92" s="4">
        <f t="shared" si="1"/>
        <v>504</v>
      </c>
    </row>
    <row r="93" ht="15" spans="1:10">
      <c r="A93" s="4">
        <v>91</v>
      </c>
      <c r="B93" s="4" t="s">
        <v>14</v>
      </c>
      <c r="C93" s="6" t="s">
        <v>187</v>
      </c>
      <c r="D93" s="6" t="s">
        <v>267</v>
      </c>
      <c r="E93" s="6" t="s">
        <v>268</v>
      </c>
      <c r="F93" s="6" t="s">
        <v>285</v>
      </c>
      <c r="G93" s="6">
        <v>630</v>
      </c>
      <c r="H93" s="4">
        <v>0</v>
      </c>
      <c r="I93" s="4">
        <v>0</v>
      </c>
      <c r="J93" s="4">
        <f t="shared" si="1"/>
        <v>504</v>
      </c>
    </row>
    <row r="94" ht="15" spans="1:10">
      <c r="A94" s="4">
        <v>92</v>
      </c>
      <c r="B94" s="4" t="s">
        <v>14</v>
      </c>
      <c r="C94" s="6" t="s">
        <v>240</v>
      </c>
      <c r="D94" s="6" t="s">
        <v>286</v>
      </c>
      <c r="E94" s="6" t="s">
        <v>287</v>
      </c>
      <c r="F94" s="6" t="s">
        <v>288</v>
      </c>
      <c r="G94" s="6">
        <v>630</v>
      </c>
      <c r="H94" s="4">
        <v>0</v>
      </c>
      <c r="I94" s="4">
        <v>0</v>
      </c>
      <c r="J94" s="4">
        <f t="shared" si="1"/>
        <v>504</v>
      </c>
    </row>
    <row r="95" ht="15" spans="1:10">
      <c r="A95" s="4">
        <v>93</v>
      </c>
      <c r="B95" s="4" t="s">
        <v>14</v>
      </c>
      <c r="C95" s="6" t="s">
        <v>289</v>
      </c>
      <c r="D95" s="6" t="s">
        <v>286</v>
      </c>
      <c r="E95" s="6" t="s">
        <v>287</v>
      </c>
      <c r="F95" s="6" t="s">
        <v>290</v>
      </c>
      <c r="G95" s="6">
        <v>630</v>
      </c>
      <c r="H95" s="4">
        <v>0</v>
      </c>
      <c r="I95" s="4">
        <v>0</v>
      </c>
      <c r="J95" s="4">
        <f t="shared" si="1"/>
        <v>504</v>
      </c>
    </row>
    <row r="96" ht="15" spans="1:10">
      <c r="A96" s="4">
        <v>94</v>
      </c>
      <c r="B96" s="4" t="s">
        <v>14</v>
      </c>
      <c r="C96" s="6" t="s">
        <v>240</v>
      </c>
      <c r="D96" s="6" t="s">
        <v>286</v>
      </c>
      <c r="E96" s="6" t="s">
        <v>287</v>
      </c>
      <c r="F96" s="6" t="s">
        <v>291</v>
      </c>
      <c r="G96" s="6">
        <v>800</v>
      </c>
      <c r="H96" s="4">
        <v>0</v>
      </c>
      <c r="I96" s="4">
        <v>0</v>
      </c>
      <c r="J96" s="4">
        <f t="shared" si="1"/>
        <v>640</v>
      </c>
    </row>
    <row r="97" ht="15" spans="1:10">
      <c r="A97" s="4">
        <v>95</v>
      </c>
      <c r="B97" s="4" t="s">
        <v>14</v>
      </c>
      <c r="C97" s="6" t="s">
        <v>289</v>
      </c>
      <c r="D97" s="6" t="s">
        <v>286</v>
      </c>
      <c r="E97" s="6" t="s">
        <v>287</v>
      </c>
      <c r="F97" s="6" t="s">
        <v>292</v>
      </c>
      <c r="G97" s="6">
        <v>630</v>
      </c>
      <c r="H97" s="4">
        <v>0</v>
      </c>
      <c r="I97" s="4">
        <v>0</v>
      </c>
      <c r="J97" s="4">
        <f t="shared" si="1"/>
        <v>504</v>
      </c>
    </row>
    <row r="98" ht="15" spans="1:10">
      <c r="A98" s="4">
        <v>96</v>
      </c>
      <c r="B98" s="4" t="s">
        <v>14</v>
      </c>
      <c r="C98" s="6" t="s">
        <v>240</v>
      </c>
      <c r="D98" s="6" t="s">
        <v>286</v>
      </c>
      <c r="E98" s="6" t="s">
        <v>287</v>
      </c>
      <c r="F98" s="6" t="s">
        <v>293</v>
      </c>
      <c r="G98" s="6">
        <v>630</v>
      </c>
      <c r="H98" s="4">
        <v>0</v>
      </c>
      <c r="I98" s="4">
        <v>0</v>
      </c>
      <c r="J98" s="4">
        <f t="shared" si="1"/>
        <v>504</v>
      </c>
    </row>
    <row r="99" ht="15" spans="1:10">
      <c r="A99" s="4">
        <v>97</v>
      </c>
      <c r="B99" s="4" t="s">
        <v>14</v>
      </c>
      <c r="C99" s="6" t="s">
        <v>240</v>
      </c>
      <c r="D99" s="6" t="s">
        <v>286</v>
      </c>
      <c r="E99" s="6" t="s">
        <v>287</v>
      </c>
      <c r="F99" s="6" t="s">
        <v>294</v>
      </c>
      <c r="G99" s="6">
        <v>800</v>
      </c>
      <c r="H99" s="4">
        <v>0</v>
      </c>
      <c r="I99" s="4">
        <v>0</v>
      </c>
      <c r="J99" s="4">
        <f t="shared" si="1"/>
        <v>640</v>
      </c>
    </row>
    <row r="100" ht="15" spans="1:10">
      <c r="A100" s="4">
        <v>98</v>
      </c>
      <c r="B100" s="4" t="s">
        <v>14</v>
      </c>
      <c r="C100" s="6" t="s">
        <v>240</v>
      </c>
      <c r="D100" s="6" t="s">
        <v>286</v>
      </c>
      <c r="E100" s="6" t="s">
        <v>287</v>
      </c>
      <c r="F100" s="6" t="s">
        <v>295</v>
      </c>
      <c r="G100" s="6">
        <v>800</v>
      </c>
      <c r="H100" s="4">
        <v>0</v>
      </c>
      <c r="I100" s="4">
        <v>0</v>
      </c>
      <c r="J100" s="4">
        <f t="shared" si="1"/>
        <v>640</v>
      </c>
    </row>
    <row r="101" ht="15" spans="1:10">
      <c r="A101" s="4">
        <v>99</v>
      </c>
      <c r="B101" s="4" t="s">
        <v>14</v>
      </c>
      <c r="C101" s="6" t="s">
        <v>187</v>
      </c>
      <c r="D101" s="6" t="s">
        <v>286</v>
      </c>
      <c r="E101" s="6" t="s">
        <v>287</v>
      </c>
      <c r="F101" s="6" t="s">
        <v>296</v>
      </c>
      <c r="G101" s="6">
        <v>630</v>
      </c>
      <c r="H101" s="4">
        <v>0</v>
      </c>
      <c r="I101" s="4">
        <v>0</v>
      </c>
      <c r="J101" s="4">
        <f t="shared" si="1"/>
        <v>504</v>
      </c>
    </row>
    <row r="102" ht="15" spans="1:10">
      <c r="A102" s="4">
        <v>100</v>
      </c>
      <c r="B102" s="4" t="s">
        <v>14</v>
      </c>
      <c r="C102" s="6" t="s">
        <v>240</v>
      </c>
      <c r="D102" s="6" t="s">
        <v>286</v>
      </c>
      <c r="E102" s="6" t="s">
        <v>287</v>
      </c>
      <c r="F102" s="6" t="s">
        <v>297</v>
      </c>
      <c r="G102" s="6">
        <v>630</v>
      </c>
      <c r="H102" s="4">
        <v>0</v>
      </c>
      <c r="I102" s="4">
        <v>0</v>
      </c>
      <c r="J102" s="4">
        <f t="shared" si="1"/>
        <v>504</v>
      </c>
    </row>
    <row r="103" ht="15" spans="1:10">
      <c r="A103" s="4">
        <v>101</v>
      </c>
      <c r="B103" s="4" t="s">
        <v>14</v>
      </c>
      <c r="C103" s="6" t="s">
        <v>187</v>
      </c>
      <c r="D103" s="6" t="s">
        <v>286</v>
      </c>
      <c r="E103" s="6" t="s">
        <v>287</v>
      </c>
      <c r="F103" s="6" t="s">
        <v>298</v>
      </c>
      <c r="G103" s="6">
        <v>500</v>
      </c>
      <c r="H103" s="4">
        <v>0</v>
      </c>
      <c r="I103" s="4">
        <v>0</v>
      </c>
      <c r="J103" s="4">
        <f t="shared" si="1"/>
        <v>400</v>
      </c>
    </row>
    <row r="104" ht="15" spans="1:10">
      <c r="A104" s="4">
        <v>102</v>
      </c>
      <c r="B104" s="4" t="s">
        <v>14</v>
      </c>
      <c r="C104" s="6" t="s">
        <v>187</v>
      </c>
      <c r="D104" s="6" t="s">
        <v>286</v>
      </c>
      <c r="E104" s="6" t="s">
        <v>287</v>
      </c>
      <c r="F104" s="6" t="s">
        <v>299</v>
      </c>
      <c r="G104" s="6">
        <v>630</v>
      </c>
      <c r="H104" s="4">
        <v>0</v>
      </c>
      <c r="I104" s="4">
        <v>0</v>
      </c>
      <c r="J104" s="4">
        <f t="shared" si="1"/>
        <v>504</v>
      </c>
    </row>
    <row r="105" ht="15" spans="1:10">
      <c r="A105" s="4">
        <v>103</v>
      </c>
      <c r="B105" s="4" t="s">
        <v>14</v>
      </c>
      <c r="C105" s="6" t="s">
        <v>240</v>
      </c>
      <c r="D105" s="6" t="s">
        <v>286</v>
      </c>
      <c r="E105" s="6" t="s">
        <v>287</v>
      </c>
      <c r="F105" s="6" t="s">
        <v>300</v>
      </c>
      <c r="G105" s="6">
        <v>800</v>
      </c>
      <c r="H105" s="4">
        <v>0</v>
      </c>
      <c r="I105" s="4">
        <v>0</v>
      </c>
      <c r="J105" s="4">
        <f t="shared" si="1"/>
        <v>640</v>
      </c>
    </row>
    <row r="106" ht="15" spans="1:10">
      <c r="A106" s="4">
        <v>104</v>
      </c>
      <c r="B106" s="4" t="s">
        <v>14</v>
      </c>
      <c r="C106" s="6" t="s">
        <v>240</v>
      </c>
      <c r="D106" s="6" t="s">
        <v>286</v>
      </c>
      <c r="E106" s="6" t="s">
        <v>287</v>
      </c>
      <c r="F106" s="6" t="s">
        <v>301</v>
      </c>
      <c r="G106" s="6">
        <v>630</v>
      </c>
      <c r="H106" s="4">
        <v>0</v>
      </c>
      <c r="I106" s="4">
        <v>0</v>
      </c>
      <c r="J106" s="4">
        <f t="shared" si="1"/>
        <v>504</v>
      </c>
    </row>
    <row r="107" ht="15" spans="1:10">
      <c r="A107" s="4">
        <v>105</v>
      </c>
      <c r="B107" s="4" t="s">
        <v>14</v>
      </c>
      <c r="C107" s="6" t="s">
        <v>187</v>
      </c>
      <c r="D107" s="6" t="s">
        <v>286</v>
      </c>
      <c r="E107" s="6" t="s">
        <v>287</v>
      </c>
      <c r="F107" s="6" t="s">
        <v>302</v>
      </c>
      <c r="G107" s="6">
        <v>630</v>
      </c>
      <c r="H107" s="4">
        <v>0</v>
      </c>
      <c r="I107" s="4">
        <v>0</v>
      </c>
      <c r="J107" s="4">
        <f t="shared" si="1"/>
        <v>504</v>
      </c>
    </row>
    <row r="108" ht="15" spans="1:10">
      <c r="A108" s="4">
        <v>106</v>
      </c>
      <c r="B108" s="4" t="s">
        <v>14</v>
      </c>
      <c r="C108" s="6" t="s">
        <v>240</v>
      </c>
      <c r="D108" s="6" t="s">
        <v>286</v>
      </c>
      <c r="E108" s="6" t="s">
        <v>287</v>
      </c>
      <c r="F108" s="6" t="s">
        <v>303</v>
      </c>
      <c r="G108" s="6">
        <v>630</v>
      </c>
      <c r="H108" s="4">
        <v>0</v>
      </c>
      <c r="I108" s="4">
        <v>0</v>
      </c>
      <c r="J108" s="4">
        <f t="shared" si="1"/>
        <v>504</v>
      </c>
    </row>
    <row r="109" ht="15" spans="1:10">
      <c r="A109" s="4">
        <v>107</v>
      </c>
      <c r="B109" s="4" t="s">
        <v>14</v>
      </c>
      <c r="C109" s="6" t="s">
        <v>240</v>
      </c>
      <c r="D109" s="6" t="s">
        <v>286</v>
      </c>
      <c r="E109" s="6" t="s">
        <v>287</v>
      </c>
      <c r="F109" s="6" t="s">
        <v>304</v>
      </c>
      <c r="G109" s="6">
        <v>400</v>
      </c>
      <c r="H109" s="4">
        <v>0</v>
      </c>
      <c r="I109" s="4">
        <v>0</v>
      </c>
      <c r="J109" s="4">
        <f t="shared" si="1"/>
        <v>320</v>
      </c>
    </row>
    <row r="110" ht="15" spans="1:10">
      <c r="A110" s="4">
        <v>108</v>
      </c>
      <c r="B110" s="4" t="s">
        <v>14</v>
      </c>
      <c r="C110" s="6" t="s">
        <v>240</v>
      </c>
      <c r="D110" s="6" t="s">
        <v>286</v>
      </c>
      <c r="E110" s="6" t="s">
        <v>287</v>
      </c>
      <c r="F110" s="6" t="s">
        <v>305</v>
      </c>
      <c r="G110" s="6">
        <v>630</v>
      </c>
      <c r="H110" s="4">
        <v>0</v>
      </c>
      <c r="I110" s="4">
        <v>0</v>
      </c>
      <c r="J110" s="4">
        <f t="shared" si="1"/>
        <v>504</v>
      </c>
    </row>
    <row r="111" ht="15" spans="1:10">
      <c r="A111" s="4">
        <v>109</v>
      </c>
      <c r="B111" s="4" t="s">
        <v>14</v>
      </c>
      <c r="C111" s="6" t="s">
        <v>240</v>
      </c>
      <c r="D111" s="6" t="s">
        <v>286</v>
      </c>
      <c r="E111" s="6" t="s">
        <v>287</v>
      </c>
      <c r="F111" s="6" t="s">
        <v>306</v>
      </c>
      <c r="G111" s="6">
        <v>630</v>
      </c>
      <c r="H111" s="4">
        <v>0</v>
      </c>
      <c r="I111" s="4">
        <v>0</v>
      </c>
      <c r="J111" s="4">
        <f t="shared" si="1"/>
        <v>504</v>
      </c>
    </row>
    <row r="112" ht="15" spans="1:10">
      <c r="A112" s="4">
        <v>110</v>
      </c>
      <c r="B112" s="4" t="s">
        <v>14</v>
      </c>
      <c r="C112" s="6" t="s">
        <v>240</v>
      </c>
      <c r="D112" s="6" t="s">
        <v>286</v>
      </c>
      <c r="E112" s="6" t="s">
        <v>287</v>
      </c>
      <c r="F112" s="6" t="s">
        <v>307</v>
      </c>
      <c r="G112" s="6">
        <v>630</v>
      </c>
      <c r="H112" s="4">
        <v>0</v>
      </c>
      <c r="I112" s="4">
        <v>0</v>
      </c>
      <c r="J112" s="4">
        <f t="shared" si="1"/>
        <v>504</v>
      </c>
    </row>
    <row r="113" ht="15" spans="1:10">
      <c r="A113" s="4">
        <v>111</v>
      </c>
      <c r="B113" s="4" t="s">
        <v>14</v>
      </c>
      <c r="C113" s="6" t="s">
        <v>240</v>
      </c>
      <c r="D113" s="6" t="s">
        <v>286</v>
      </c>
      <c r="E113" s="6" t="s">
        <v>287</v>
      </c>
      <c r="F113" s="6" t="s">
        <v>308</v>
      </c>
      <c r="G113" s="6">
        <v>800</v>
      </c>
      <c r="H113" s="4">
        <v>0</v>
      </c>
      <c r="I113" s="4">
        <v>0</v>
      </c>
      <c r="J113" s="4">
        <f t="shared" si="1"/>
        <v>640</v>
      </c>
    </row>
    <row r="114" ht="15" spans="1:10">
      <c r="A114" s="4">
        <v>112</v>
      </c>
      <c r="B114" s="4" t="s">
        <v>14</v>
      </c>
      <c r="C114" s="6" t="s">
        <v>187</v>
      </c>
      <c r="D114" s="6" t="s">
        <v>286</v>
      </c>
      <c r="E114" s="6" t="s">
        <v>287</v>
      </c>
      <c r="F114" s="6" t="s">
        <v>309</v>
      </c>
      <c r="G114" s="6">
        <v>630</v>
      </c>
      <c r="H114" s="4">
        <v>0</v>
      </c>
      <c r="I114" s="4">
        <v>0</v>
      </c>
      <c r="J114" s="4">
        <f t="shared" si="1"/>
        <v>504</v>
      </c>
    </row>
    <row r="115" ht="15" spans="1:10">
      <c r="A115" s="4">
        <v>113</v>
      </c>
      <c r="B115" s="4" t="s">
        <v>14</v>
      </c>
      <c r="C115" s="6" t="s">
        <v>187</v>
      </c>
      <c r="D115" s="6" t="s">
        <v>286</v>
      </c>
      <c r="E115" s="6" t="s">
        <v>287</v>
      </c>
      <c r="F115" s="6" t="s">
        <v>310</v>
      </c>
      <c r="G115" s="6">
        <v>315</v>
      </c>
      <c r="H115" s="4">
        <v>0</v>
      </c>
      <c r="I115" s="4">
        <v>0</v>
      </c>
      <c r="J115" s="4">
        <f t="shared" si="1"/>
        <v>252</v>
      </c>
    </row>
    <row r="116" ht="15" spans="1:10">
      <c r="A116" s="4">
        <v>114</v>
      </c>
      <c r="B116" s="4" t="s">
        <v>14</v>
      </c>
      <c r="C116" s="6" t="s">
        <v>240</v>
      </c>
      <c r="D116" s="6" t="s">
        <v>286</v>
      </c>
      <c r="E116" s="6" t="s">
        <v>287</v>
      </c>
      <c r="F116" s="6" t="s">
        <v>311</v>
      </c>
      <c r="G116" s="6">
        <v>800</v>
      </c>
      <c r="H116" s="4">
        <v>0</v>
      </c>
      <c r="I116" s="4">
        <v>0</v>
      </c>
      <c r="J116" s="4">
        <f t="shared" si="1"/>
        <v>640</v>
      </c>
    </row>
    <row r="117" ht="15" spans="1:10">
      <c r="A117" s="4">
        <v>115</v>
      </c>
      <c r="B117" s="4" t="s">
        <v>14</v>
      </c>
      <c r="C117" s="6" t="s">
        <v>240</v>
      </c>
      <c r="D117" s="6" t="s">
        <v>286</v>
      </c>
      <c r="E117" s="6" t="s">
        <v>287</v>
      </c>
      <c r="F117" s="6" t="s">
        <v>312</v>
      </c>
      <c r="G117" s="6">
        <v>630</v>
      </c>
      <c r="H117" s="4">
        <v>0</v>
      </c>
      <c r="I117" s="4">
        <v>0</v>
      </c>
      <c r="J117" s="4">
        <f t="shared" si="1"/>
        <v>504</v>
      </c>
    </row>
    <row r="118" ht="15" spans="1:10">
      <c r="A118" s="4">
        <v>116</v>
      </c>
      <c r="B118" s="4" t="s">
        <v>14</v>
      </c>
      <c r="C118" s="6" t="s">
        <v>240</v>
      </c>
      <c r="D118" s="6" t="s">
        <v>286</v>
      </c>
      <c r="E118" s="6" t="s">
        <v>287</v>
      </c>
      <c r="F118" s="6" t="s">
        <v>313</v>
      </c>
      <c r="G118" s="6">
        <v>800</v>
      </c>
      <c r="H118" s="4">
        <v>0</v>
      </c>
      <c r="I118" s="4">
        <v>0</v>
      </c>
      <c r="J118" s="4">
        <f t="shared" si="1"/>
        <v>640</v>
      </c>
    </row>
    <row r="119" ht="15" spans="1:10">
      <c r="A119" s="4">
        <v>117</v>
      </c>
      <c r="B119" s="4" t="s">
        <v>14</v>
      </c>
      <c r="C119" s="6" t="s">
        <v>187</v>
      </c>
      <c r="D119" s="6" t="s">
        <v>286</v>
      </c>
      <c r="E119" s="6" t="s">
        <v>287</v>
      </c>
      <c r="F119" s="6" t="s">
        <v>314</v>
      </c>
      <c r="G119" s="6">
        <v>630</v>
      </c>
      <c r="H119" s="4">
        <v>0</v>
      </c>
      <c r="I119" s="4">
        <v>0</v>
      </c>
      <c r="J119" s="4">
        <f t="shared" si="1"/>
        <v>504</v>
      </c>
    </row>
    <row r="120" ht="15" spans="1:10">
      <c r="A120" s="4">
        <v>118</v>
      </c>
      <c r="B120" s="4" t="s">
        <v>14</v>
      </c>
      <c r="C120" s="6" t="s">
        <v>240</v>
      </c>
      <c r="D120" s="6" t="s">
        <v>286</v>
      </c>
      <c r="E120" s="6" t="s">
        <v>287</v>
      </c>
      <c r="F120" s="6" t="s">
        <v>315</v>
      </c>
      <c r="G120" s="6">
        <v>800</v>
      </c>
      <c r="H120" s="4">
        <v>0</v>
      </c>
      <c r="I120" s="4">
        <v>0</v>
      </c>
      <c r="J120" s="4">
        <f t="shared" si="1"/>
        <v>640</v>
      </c>
    </row>
    <row r="121" ht="15" spans="1:10">
      <c r="A121" s="4">
        <v>119</v>
      </c>
      <c r="B121" s="4" t="s">
        <v>14</v>
      </c>
      <c r="C121" s="6" t="s">
        <v>240</v>
      </c>
      <c r="D121" s="6" t="s">
        <v>286</v>
      </c>
      <c r="E121" s="6" t="s">
        <v>287</v>
      </c>
      <c r="F121" s="6" t="s">
        <v>316</v>
      </c>
      <c r="G121" s="6">
        <v>800</v>
      </c>
      <c r="H121" s="4">
        <v>0</v>
      </c>
      <c r="I121" s="4">
        <v>0</v>
      </c>
      <c r="J121" s="4">
        <f t="shared" si="1"/>
        <v>640</v>
      </c>
    </row>
    <row r="122" ht="15" spans="1:10">
      <c r="A122" s="4">
        <v>120</v>
      </c>
      <c r="B122" s="4" t="s">
        <v>14</v>
      </c>
      <c r="C122" s="6" t="s">
        <v>240</v>
      </c>
      <c r="D122" s="6" t="s">
        <v>286</v>
      </c>
      <c r="E122" s="6" t="s">
        <v>287</v>
      </c>
      <c r="F122" s="6" t="s">
        <v>317</v>
      </c>
      <c r="G122" s="6">
        <v>630</v>
      </c>
      <c r="H122" s="4">
        <v>0</v>
      </c>
      <c r="I122" s="4">
        <v>0</v>
      </c>
      <c r="J122" s="4">
        <f t="shared" si="1"/>
        <v>504</v>
      </c>
    </row>
    <row r="123" ht="15" spans="1:10">
      <c r="A123" s="4">
        <v>121</v>
      </c>
      <c r="B123" s="4" t="s">
        <v>14</v>
      </c>
      <c r="C123" s="6" t="s">
        <v>187</v>
      </c>
      <c r="D123" s="6" t="s">
        <v>286</v>
      </c>
      <c r="E123" s="6" t="s">
        <v>287</v>
      </c>
      <c r="F123" s="6" t="s">
        <v>318</v>
      </c>
      <c r="G123" s="6">
        <v>630</v>
      </c>
      <c r="H123" s="4">
        <v>0</v>
      </c>
      <c r="I123" s="4">
        <v>0</v>
      </c>
      <c r="J123" s="4">
        <f t="shared" si="1"/>
        <v>504</v>
      </c>
    </row>
    <row r="124" ht="15" spans="1:10">
      <c r="A124" s="4">
        <v>122</v>
      </c>
      <c r="B124" s="4" t="s">
        <v>14</v>
      </c>
      <c r="C124" s="6" t="s">
        <v>240</v>
      </c>
      <c r="D124" s="6" t="s">
        <v>286</v>
      </c>
      <c r="E124" s="6" t="s">
        <v>287</v>
      </c>
      <c r="F124" s="6" t="s">
        <v>319</v>
      </c>
      <c r="G124" s="6">
        <v>630</v>
      </c>
      <c r="H124" s="4">
        <v>0</v>
      </c>
      <c r="I124" s="4">
        <v>0</v>
      </c>
      <c r="J124" s="4">
        <f t="shared" si="1"/>
        <v>504</v>
      </c>
    </row>
    <row r="125" ht="15" spans="1:10">
      <c r="A125" s="4">
        <v>123</v>
      </c>
      <c r="B125" s="4" t="s">
        <v>14</v>
      </c>
      <c r="C125" s="6" t="s">
        <v>289</v>
      </c>
      <c r="D125" s="6" t="s">
        <v>286</v>
      </c>
      <c r="E125" s="6" t="s">
        <v>287</v>
      </c>
      <c r="F125" s="6" t="s">
        <v>320</v>
      </c>
      <c r="G125" s="6">
        <v>630</v>
      </c>
      <c r="H125" s="4">
        <v>0</v>
      </c>
      <c r="I125" s="4">
        <v>0</v>
      </c>
      <c r="J125" s="4">
        <f t="shared" si="1"/>
        <v>504</v>
      </c>
    </row>
    <row r="126" ht="15" spans="1:10">
      <c r="A126" s="4">
        <v>124</v>
      </c>
      <c r="B126" s="4" t="s">
        <v>14</v>
      </c>
      <c r="C126" s="6" t="s">
        <v>240</v>
      </c>
      <c r="D126" s="6" t="s">
        <v>286</v>
      </c>
      <c r="E126" s="6" t="s">
        <v>287</v>
      </c>
      <c r="F126" s="6" t="s">
        <v>321</v>
      </c>
      <c r="G126" s="6">
        <v>800</v>
      </c>
      <c r="H126" s="4">
        <v>0</v>
      </c>
      <c r="I126" s="4">
        <v>0</v>
      </c>
      <c r="J126" s="4">
        <f t="shared" si="1"/>
        <v>640</v>
      </c>
    </row>
    <row r="127" ht="15" spans="1:10">
      <c r="A127" s="4">
        <v>125</v>
      </c>
      <c r="B127" s="4" t="s">
        <v>14</v>
      </c>
      <c r="C127" s="6" t="s">
        <v>240</v>
      </c>
      <c r="D127" s="6" t="s">
        <v>286</v>
      </c>
      <c r="E127" s="6" t="s">
        <v>287</v>
      </c>
      <c r="F127" s="6" t="s">
        <v>322</v>
      </c>
      <c r="G127" s="6">
        <v>800</v>
      </c>
      <c r="H127" s="4">
        <v>0</v>
      </c>
      <c r="I127" s="4">
        <v>0</v>
      </c>
      <c r="J127" s="4">
        <f t="shared" si="1"/>
        <v>640</v>
      </c>
    </row>
    <row r="128" ht="15" spans="1:10">
      <c r="A128" s="4">
        <v>126</v>
      </c>
      <c r="B128" s="4" t="s">
        <v>14</v>
      </c>
      <c r="C128" s="6" t="s">
        <v>289</v>
      </c>
      <c r="D128" s="6" t="s">
        <v>286</v>
      </c>
      <c r="E128" s="6" t="s">
        <v>287</v>
      </c>
      <c r="F128" s="6" t="s">
        <v>323</v>
      </c>
      <c r="G128" s="6">
        <v>630</v>
      </c>
      <c r="H128" s="4">
        <v>0</v>
      </c>
      <c r="I128" s="4">
        <v>0</v>
      </c>
      <c r="J128" s="4">
        <f t="shared" si="1"/>
        <v>504</v>
      </c>
    </row>
    <row r="129" ht="15" spans="1:10">
      <c r="A129" s="4">
        <v>127</v>
      </c>
      <c r="B129" s="4" t="s">
        <v>14</v>
      </c>
      <c r="C129" s="6" t="s">
        <v>240</v>
      </c>
      <c r="D129" s="6" t="s">
        <v>286</v>
      </c>
      <c r="E129" s="6" t="s">
        <v>287</v>
      </c>
      <c r="F129" s="6" t="s">
        <v>324</v>
      </c>
      <c r="G129" s="6">
        <v>630</v>
      </c>
      <c r="H129" s="4">
        <v>0</v>
      </c>
      <c r="I129" s="4">
        <v>0</v>
      </c>
      <c r="J129" s="4">
        <f t="shared" si="1"/>
        <v>504</v>
      </c>
    </row>
    <row r="130" ht="15" spans="1:10">
      <c r="A130" s="4">
        <v>128</v>
      </c>
      <c r="B130" s="4" t="s">
        <v>14</v>
      </c>
      <c r="C130" s="6" t="s">
        <v>187</v>
      </c>
      <c r="D130" s="6" t="s">
        <v>286</v>
      </c>
      <c r="E130" s="6" t="s">
        <v>287</v>
      </c>
      <c r="F130" s="6" t="s">
        <v>325</v>
      </c>
      <c r="G130" s="6">
        <v>630</v>
      </c>
      <c r="H130" s="4">
        <v>0</v>
      </c>
      <c r="I130" s="4">
        <v>0</v>
      </c>
      <c r="J130" s="4">
        <f t="shared" si="1"/>
        <v>504</v>
      </c>
    </row>
    <row r="131" ht="15" spans="1:10">
      <c r="A131" s="4">
        <v>129</v>
      </c>
      <c r="B131" s="4" t="s">
        <v>14</v>
      </c>
      <c r="C131" s="6" t="s">
        <v>187</v>
      </c>
      <c r="D131" s="6" t="s">
        <v>286</v>
      </c>
      <c r="E131" s="6" t="s">
        <v>287</v>
      </c>
      <c r="F131" s="6" t="s">
        <v>326</v>
      </c>
      <c r="G131" s="6">
        <v>630</v>
      </c>
      <c r="H131" s="4">
        <v>0</v>
      </c>
      <c r="I131" s="4">
        <v>0</v>
      </c>
      <c r="J131" s="4">
        <f t="shared" ref="J131:J194" si="2">G131*0.8-I131</f>
        <v>504</v>
      </c>
    </row>
    <row r="132" ht="15" spans="1:10">
      <c r="A132" s="4">
        <v>130</v>
      </c>
      <c r="B132" s="4" t="s">
        <v>14</v>
      </c>
      <c r="C132" s="6" t="s">
        <v>240</v>
      </c>
      <c r="D132" s="6" t="s">
        <v>286</v>
      </c>
      <c r="E132" s="6" t="s">
        <v>287</v>
      </c>
      <c r="F132" s="6" t="s">
        <v>327</v>
      </c>
      <c r="G132" s="6">
        <v>630</v>
      </c>
      <c r="H132" s="4">
        <v>0</v>
      </c>
      <c r="I132" s="4">
        <v>0</v>
      </c>
      <c r="J132" s="4">
        <f t="shared" si="2"/>
        <v>504</v>
      </c>
    </row>
    <row r="133" ht="15" spans="1:10">
      <c r="A133" s="4">
        <v>131</v>
      </c>
      <c r="B133" s="4" t="s">
        <v>14</v>
      </c>
      <c r="C133" s="6" t="s">
        <v>240</v>
      </c>
      <c r="D133" s="6" t="s">
        <v>286</v>
      </c>
      <c r="E133" s="6" t="s">
        <v>287</v>
      </c>
      <c r="F133" s="6" t="s">
        <v>328</v>
      </c>
      <c r="G133" s="6">
        <v>800</v>
      </c>
      <c r="H133" s="4">
        <v>0</v>
      </c>
      <c r="I133" s="4">
        <v>0</v>
      </c>
      <c r="J133" s="4">
        <f t="shared" si="2"/>
        <v>640</v>
      </c>
    </row>
    <row r="134" ht="15" spans="1:10">
      <c r="A134" s="4">
        <v>132</v>
      </c>
      <c r="B134" s="4" t="s">
        <v>14</v>
      </c>
      <c r="C134" s="6" t="s">
        <v>240</v>
      </c>
      <c r="D134" s="6" t="s">
        <v>286</v>
      </c>
      <c r="E134" s="6" t="s">
        <v>287</v>
      </c>
      <c r="F134" s="6" t="s">
        <v>329</v>
      </c>
      <c r="G134" s="6">
        <v>630</v>
      </c>
      <c r="H134" s="4">
        <v>0</v>
      </c>
      <c r="I134" s="4">
        <v>0</v>
      </c>
      <c r="J134" s="4">
        <f t="shared" si="2"/>
        <v>504</v>
      </c>
    </row>
    <row r="135" ht="15" spans="1:10">
      <c r="A135" s="4">
        <v>133</v>
      </c>
      <c r="B135" s="4" t="s">
        <v>14</v>
      </c>
      <c r="C135" s="6" t="s">
        <v>240</v>
      </c>
      <c r="D135" s="6" t="s">
        <v>286</v>
      </c>
      <c r="E135" s="6" t="s">
        <v>287</v>
      </c>
      <c r="F135" s="6" t="s">
        <v>330</v>
      </c>
      <c r="G135" s="6">
        <v>630</v>
      </c>
      <c r="H135" s="4">
        <v>0</v>
      </c>
      <c r="I135" s="4">
        <v>0</v>
      </c>
      <c r="J135" s="4">
        <f t="shared" si="2"/>
        <v>504</v>
      </c>
    </row>
    <row r="136" ht="15" spans="1:10">
      <c r="A136" s="4">
        <v>134</v>
      </c>
      <c r="B136" s="4" t="s">
        <v>14</v>
      </c>
      <c r="C136" s="6" t="s">
        <v>187</v>
      </c>
      <c r="D136" s="6" t="s">
        <v>286</v>
      </c>
      <c r="E136" s="6" t="s">
        <v>287</v>
      </c>
      <c r="F136" s="6" t="s">
        <v>331</v>
      </c>
      <c r="G136" s="6">
        <v>630</v>
      </c>
      <c r="H136" s="4">
        <v>0</v>
      </c>
      <c r="I136" s="4">
        <v>0</v>
      </c>
      <c r="J136" s="4">
        <f t="shared" si="2"/>
        <v>504</v>
      </c>
    </row>
    <row r="137" ht="15" spans="1:10">
      <c r="A137" s="4">
        <v>135</v>
      </c>
      <c r="B137" s="4" t="s">
        <v>14</v>
      </c>
      <c r="C137" s="6" t="s">
        <v>240</v>
      </c>
      <c r="D137" s="6" t="s">
        <v>286</v>
      </c>
      <c r="E137" s="6" t="s">
        <v>287</v>
      </c>
      <c r="F137" s="6" t="s">
        <v>332</v>
      </c>
      <c r="G137" s="6">
        <v>800</v>
      </c>
      <c r="H137" s="4">
        <v>0</v>
      </c>
      <c r="I137" s="4">
        <v>0</v>
      </c>
      <c r="J137" s="4">
        <f t="shared" si="2"/>
        <v>640</v>
      </c>
    </row>
    <row r="138" ht="15" spans="1:10">
      <c r="A138" s="4">
        <v>136</v>
      </c>
      <c r="B138" s="4" t="s">
        <v>14</v>
      </c>
      <c r="C138" s="6" t="s">
        <v>289</v>
      </c>
      <c r="D138" s="6" t="s">
        <v>286</v>
      </c>
      <c r="E138" s="6" t="s">
        <v>287</v>
      </c>
      <c r="F138" s="6" t="s">
        <v>333</v>
      </c>
      <c r="G138" s="6">
        <v>630</v>
      </c>
      <c r="H138" s="4">
        <v>0</v>
      </c>
      <c r="I138" s="4">
        <v>0</v>
      </c>
      <c r="J138" s="4">
        <f t="shared" si="2"/>
        <v>504</v>
      </c>
    </row>
    <row r="139" ht="15" spans="1:10">
      <c r="A139" s="4">
        <v>137</v>
      </c>
      <c r="B139" s="4" t="s">
        <v>14</v>
      </c>
      <c r="C139" s="6" t="s">
        <v>240</v>
      </c>
      <c r="D139" s="6" t="s">
        <v>286</v>
      </c>
      <c r="E139" s="6" t="s">
        <v>287</v>
      </c>
      <c r="F139" s="6" t="s">
        <v>334</v>
      </c>
      <c r="G139" s="6">
        <v>630</v>
      </c>
      <c r="H139" s="4">
        <v>0</v>
      </c>
      <c r="I139" s="4">
        <v>0</v>
      </c>
      <c r="J139" s="4">
        <f t="shared" si="2"/>
        <v>504</v>
      </c>
    </row>
    <row r="140" ht="15" spans="1:10">
      <c r="A140" s="4">
        <v>138</v>
      </c>
      <c r="B140" s="4" t="s">
        <v>14</v>
      </c>
      <c r="C140" s="6" t="s">
        <v>240</v>
      </c>
      <c r="D140" s="6" t="s">
        <v>286</v>
      </c>
      <c r="E140" s="6" t="s">
        <v>287</v>
      </c>
      <c r="F140" s="6" t="s">
        <v>335</v>
      </c>
      <c r="G140" s="6">
        <v>630</v>
      </c>
      <c r="H140" s="4">
        <v>0</v>
      </c>
      <c r="I140" s="4">
        <v>0</v>
      </c>
      <c r="J140" s="4">
        <f t="shared" si="2"/>
        <v>504</v>
      </c>
    </row>
    <row r="141" ht="15" spans="1:10">
      <c r="A141" s="4">
        <v>139</v>
      </c>
      <c r="B141" s="4" t="s">
        <v>14</v>
      </c>
      <c r="C141" s="6" t="s">
        <v>240</v>
      </c>
      <c r="D141" s="6" t="s">
        <v>286</v>
      </c>
      <c r="E141" s="6" t="s">
        <v>287</v>
      </c>
      <c r="F141" s="6" t="s">
        <v>336</v>
      </c>
      <c r="G141" s="6">
        <v>630</v>
      </c>
      <c r="H141" s="4">
        <v>0</v>
      </c>
      <c r="I141" s="4">
        <v>0</v>
      </c>
      <c r="J141" s="4">
        <f t="shared" si="2"/>
        <v>504</v>
      </c>
    </row>
    <row r="142" ht="15" spans="1:10">
      <c r="A142" s="4">
        <v>140</v>
      </c>
      <c r="B142" s="4" t="s">
        <v>14</v>
      </c>
      <c r="C142" s="6" t="s">
        <v>187</v>
      </c>
      <c r="D142" s="6" t="s">
        <v>286</v>
      </c>
      <c r="E142" s="6" t="s">
        <v>287</v>
      </c>
      <c r="F142" s="6" t="s">
        <v>337</v>
      </c>
      <c r="G142" s="6">
        <v>630</v>
      </c>
      <c r="H142" s="4">
        <v>0</v>
      </c>
      <c r="I142" s="4">
        <v>0</v>
      </c>
      <c r="J142" s="4">
        <f t="shared" si="2"/>
        <v>504</v>
      </c>
    </row>
    <row r="143" ht="15" spans="1:10">
      <c r="A143" s="4">
        <v>141</v>
      </c>
      <c r="B143" s="4" t="s">
        <v>14</v>
      </c>
      <c r="C143" s="6" t="s">
        <v>240</v>
      </c>
      <c r="D143" s="6" t="s">
        <v>286</v>
      </c>
      <c r="E143" s="6" t="s">
        <v>287</v>
      </c>
      <c r="F143" s="6" t="s">
        <v>338</v>
      </c>
      <c r="G143" s="6">
        <v>630</v>
      </c>
      <c r="H143" s="4">
        <v>1</v>
      </c>
      <c r="I143" s="4">
        <v>3</v>
      </c>
      <c r="J143" s="4">
        <f t="shared" si="2"/>
        <v>501</v>
      </c>
    </row>
    <row r="144" ht="15" spans="1:10">
      <c r="A144" s="4">
        <v>142</v>
      </c>
      <c r="B144" s="4" t="s">
        <v>14</v>
      </c>
      <c r="C144" s="6" t="s">
        <v>289</v>
      </c>
      <c r="D144" s="6" t="s">
        <v>286</v>
      </c>
      <c r="E144" s="6" t="s">
        <v>287</v>
      </c>
      <c r="F144" s="6" t="s">
        <v>339</v>
      </c>
      <c r="G144" s="6">
        <v>630</v>
      </c>
      <c r="H144" s="4">
        <v>0</v>
      </c>
      <c r="I144" s="4">
        <v>0</v>
      </c>
      <c r="J144" s="4">
        <f t="shared" si="2"/>
        <v>504</v>
      </c>
    </row>
    <row r="145" ht="15" spans="1:10">
      <c r="A145" s="4">
        <v>143</v>
      </c>
      <c r="B145" s="4" t="s">
        <v>14</v>
      </c>
      <c r="C145" s="6" t="s">
        <v>187</v>
      </c>
      <c r="D145" s="6" t="s">
        <v>286</v>
      </c>
      <c r="E145" s="6" t="s">
        <v>287</v>
      </c>
      <c r="F145" s="6" t="s">
        <v>38</v>
      </c>
      <c r="G145" s="6">
        <v>630</v>
      </c>
      <c r="H145" s="4">
        <v>0</v>
      </c>
      <c r="I145" s="4">
        <v>0</v>
      </c>
      <c r="J145" s="4">
        <f t="shared" si="2"/>
        <v>504</v>
      </c>
    </row>
    <row r="146" ht="15" spans="1:10">
      <c r="A146" s="4">
        <v>144</v>
      </c>
      <c r="B146" s="4" t="s">
        <v>14</v>
      </c>
      <c r="C146" s="6" t="s">
        <v>240</v>
      </c>
      <c r="D146" s="6" t="s">
        <v>286</v>
      </c>
      <c r="E146" s="6" t="s">
        <v>287</v>
      </c>
      <c r="F146" s="6" t="s">
        <v>340</v>
      </c>
      <c r="G146" s="6">
        <v>800</v>
      </c>
      <c r="H146" s="4">
        <v>0</v>
      </c>
      <c r="I146" s="4">
        <v>0</v>
      </c>
      <c r="J146" s="4">
        <f t="shared" si="2"/>
        <v>640</v>
      </c>
    </row>
    <row r="147" ht="15" spans="1:10">
      <c r="A147" s="4">
        <v>145</v>
      </c>
      <c r="B147" s="4" t="s">
        <v>14</v>
      </c>
      <c r="C147" s="6" t="s">
        <v>240</v>
      </c>
      <c r="D147" s="6" t="s">
        <v>286</v>
      </c>
      <c r="E147" s="6" t="s">
        <v>287</v>
      </c>
      <c r="F147" s="6" t="s">
        <v>341</v>
      </c>
      <c r="G147" s="6">
        <v>800</v>
      </c>
      <c r="H147" s="4">
        <v>0</v>
      </c>
      <c r="I147" s="4">
        <v>0</v>
      </c>
      <c r="J147" s="4">
        <f t="shared" si="2"/>
        <v>640</v>
      </c>
    </row>
    <row r="148" ht="15" spans="1:10">
      <c r="A148" s="4">
        <v>146</v>
      </c>
      <c r="B148" s="4" t="s">
        <v>14</v>
      </c>
      <c r="C148" s="6" t="s">
        <v>187</v>
      </c>
      <c r="D148" s="6" t="s">
        <v>286</v>
      </c>
      <c r="E148" s="6" t="s">
        <v>287</v>
      </c>
      <c r="F148" s="6" t="s">
        <v>342</v>
      </c>
      <c r="G148" s="6">
        <v>630</v>
      </c>
      <c r="H148" s="4">
        <v>0</v>
      </c>
      <c r="I148" s="4">
        <v>0</v>
      </c>
      <c r="J148" s="4">
        <f t="shared" si="2"/>
        <v>504</v>
      </c>
    </row>
    <row r="149" ht="15" spans="1:10">
      <c r="A149" s="4">
        <v>147</v>
      </c>
      <c r="B149" s="4" t="s">
        <v>14</v>
      </c>
      <c r="C149" s="6" t="s">
        <v>187</v>
      </c>
      <c r="D149" s="6" t="s">
        <v>286</v>
      </c>
      <c r="E149" s="6" t="s">
        <v>287</v>
      </c>
      <c r="F149" s="6" t="s">
        <v>343</v>
      </c>
      <c r="G149" s="6">
        <v>630</v>
      </c>
      <c r="H149" s="4">
        <v>0</v>
      </c>
      <c r="I149" s="4">
        <v>0</v>
      </c>
      <c r="J149" s="4">
        <f t="shared" si="2"/>
        <v>504</v>
      </c>
    </row>
    <row r="150" ht="15" spans="1:10">
      <c r="A150" s="4">
        <v>148</v>
      </c>
      <c r="B150" s="4" t="s">
        <v>14</v>
      </c>
      <c r="C150" s="6" t="s">
        <v>187</v>
      </c>
      <c r="D150" s="6" t="s">
        <v>286</v>
      </c>
      <c r="E150" s="6" t="s">
        <v>287</v>
      </c>
      <c r="F150" s="6" t="s">
        <v>344</v>
      </c>
      <c r="G150" s="6">
        <v>630</v>
      </c>
      <c r="H150" s="4">
        <v>0</v>
      </c>
      <c r="I150" s="4">
        <v>0</v>
      </c>
      <c r="J150" s="4">
        <f t="shared" si="2"/>
        <v>504</v>
      </c>
    </row>
    <row r="151" ht="15" spans="1:10">
      <c r="A151" s="4">
        <v>149</v>
      </c>
      <c r="B151" s="4" t="s">
        <v>14</v>
      </c>
      <c r="C151" s="6" t="s">
        <v>187</v>
      </c>
      <c r="D151" s="6" t="s">
        <v>286</v>
      </c>
      <c r="E151" s="6" t="s">
        <v>287</v>
      </c>
      <c r="F151" s="6" t="s">
        <v>345</v>
      </c>
      <c r="G151" s="6">
        <v>630</v>
      </c>
      <c r="H151" s="4">
        <v>0</v>
      </c>
      <c r="I151" s="4">
        <v>0</v>
      </c>
      <c r="J151" s="4">
        <f t="shared" si="2"/>
        <v>504</v>
      </c>
    </row>
    <row r="152" ht="15" spans="1:10">
      <c r="A152" s="4">
        <v>150</v>
      </c>
      <c r="B152" s="4" t="s">
        <v>14</v>
      </c>
      <c r="C152" s="6" t="s">
        <v>187</v>
      </c>
      <c r="D152" s="6" t="s">
        <v>286</v>
      </c>
      <c r="E152" s="6" t="s">
        <v>287</v>
      </c>
      <c r="F152" s="6" t="s">
        <v>346</v>
      </c>
      <c r="G152" s="6">
        <v>630</v>
      </c>
      <c r="H152" s="4">
        <v>0</v>
      </c>
      <c r="I152" s="4">
        <v>0</v>
      </c>
      <c r="J152" s="4">
        <f t="shared" si="2"/>
        <v>504</v>
      </c>
    </row>
    <row r="153" ht="15" spans="1:10">
      <c r="A153" s="4">
        <v>151</v>
      </c>
      <c r="B153" s="4" t="s">
        <v>14</v>
      </c>
      <c r="C153" s="6" t="s">
        <v>240</v>
      </c>
      <c r="D153" s="6" t="s">
        <v>286</v>
      </c>
      <c r="E153" s="6" t="s">
        <v>287</v>
      </c>
      <c r="F153" s="6" t="s">
        <v>347</v>
      </c>
      <c r="G153" s="6">
        <v>800</v>
      </c>
      <c r="H153" s="4">
        <v>0</v>
      </c>
      <c r="I153" s="4">
        <v>0</v>
      </c>
      <c r="J153" s="4">
        <f t="shared" si="2"/>
        <v>640</v>
      </c>
    </row>
    <row r="154" ht="15" spans="1:10">
      <c r="A154" s="4">
        <v>152</v>
      </c>
      <c r="B154" s="4" t="s">
        <v>14</v>
      </c>
      <c r="C154" s="6" t="s">
        <v>240</v>
      </c>
      <c r="D154" s="6" t="s">
        <v>286</v>
      </c>
      <c r="E154" s="6" t="s">
        <v>287</v>
      </c>
      <c r="F154" s="6" t="s">
        <v>348</v>
      </c>
      <c r="G154" s="6">
        <v>1250</v>
      </c>
      <c r="H154" s="4">
        <v>0</v>
      </c>
      <c r="I154" s="4">
        <v>0</v>
      </c>
      <c r="J154" s="4">
        <f t="shared" si="2"/>
        <v>1000</v>
      </c>
    </row>
    <row r="155" ht="15" spans="1:10">
      <c r="A155" s="4">
        <v>153</v>
      </c>
      <c r="B155" s="4" t="s">
        <v>14</v>
      </c>
      <c r="C155" s="6" t="s">
        <v>187</v>
      </c>
      <c r="D155" s="6" t="s">
        <v>286</v>
      </c>
      <c r="E155" s="6" t="s">
        <v>287</v>
      </c>
      <c r="F155" s="6" t="s">
        <v>349</v>
      </c>
      <c r="G155" s="6">
        <v>630</v>
      </c>
      <c r="H155" s="4">
        <v>0</v>
      </c>
      <c r="I155" s="4">
        <v>0</v>
      </c>
      <c r="J155" s="4">
        <f t="shared" si="2"/>
        <v>504</v>
      </c>
    </row>
    <row r="156" ht="15" spans="1:10">
      <c r="A156" s="4">
        <v>154</v>
      </c>
      <c r="B156" s="4" t="s">
        <v>14</v>
      </c>
      <c r="C156" s="6" t="s">
        <v>240</v>
      </c>
      <c r="D156" s="6" t="s">
        <v>286</v>
      </c>
      <c r="E156" s="6" t="s">
        <v>287</v>
      </c>
      <c r="F156" s="6" t="s">
        <v>350</v>
      </c>
      <c r="G156" s="6">
        <v>630</v>
      </c>
      <c r="H156" s="4">
        <v>0</v>
      </c>
      <c r="I156" s="4">
        <v>0</v>
      </c>
      <c r="J156" s="4">
        <f t="shared" si="2"/>
        <v>504</v>
      </c>
    </row>
    <row r="157" ht="15" spans="1:10">
      <c r="A157" s="4">
        <v>155</v>
      </c>
      <c r="B157" s="4" t="s">
        <v>14</v>
      </c>
      <c r="C157" s="6" t="s">
        <v>187</v>
      </c>
      <c r="D157" s="6" t="s">
        <v>286</v>
      </c>
      <c r="E157" s="6" t="s">
        <v>287</v>
      </c>
      <c r="F157" s="6" t="s">
        <v>351</v>
      </c>
      <c r="G157" s="6">
        <v>630</v>
      </c>
      <c r="H157" s="4">
        <v>0</v>
      </c>
      <c r="I157" s="4">
        <v>0</v>
      </c>
      <c r="J157" s="4">
        <f t="shared" si="2"/>
        <v>504</v>
      </c>
    </row>
    <row r="158" ht="15" spans="1:10">
      <c r="A158" s="4">
        <v>156</v>
      </c>
      <c r="B158" s="4" t="s">
        <v>14</v>
      </c>
      <c r="C158" s="6" t="s">
        <v>240</v>
      </c>
      <c r="D158" s="6" t="s">
        <v>286</v>
      </c>
      <c r="E158" s="6" t="s">
        <v>287</v>
      </c>
      <c r="F158" s="6" t="s">
        <v>352</v>
      </c>
      <c r="G158" s="6">
        <v>500</v>
      </c>
      <c r="H158" s="4">
        <v>0</v>
      </c>
      <c r="I158" s="4">
        <v>0</v>
      </c>
      <c r="J158" s="4">
        <f t="shared" si="2"/>
        <v>400</v>
      </c>
    </row>
    <row r="159" ht="15" spans="1:10">
      <c r="A159" s="4">
        <v>157</v>
      </c>
      <c r="B159" s="4" t="s">
        <v>14</v>
      </c>
      <c r="C159" s="6" t="s">
        <v>187</v>
      </c>
      <c r="D159" s="6" t="s">
        <v>191</v>
      </c>
      <c r="E159" s="6" t="s">
        <v>353</v>
      </c>
      <c r="F159" s="6" t="s">
        <v>354</v>
      </c>
      <c r="G159" s="6">
        <v>1600</v>
      </c>
      <c r="H159" s="4">
        <v>0</v>
      </c>
      <c r="I159" s="4">
        <v>0</v>
      </c>
      <c r="J159" s="4">
        <f t="shared" si="2"/>
        <v>1280</v>
      </c>
    </row>
    <row r="160" ht="15" spans="1:10">
      <c r="A160" s="4">
        <v>158</v>
      </c>
      <c r="B160" s="4" t="s">
        <v>14</v>
      </c>
      <c r="C160" s="6" t="s">
        <v>187</v>
      </c>
      <c r="D160" s="6" t="s">
        <v>191</v>
      </c>
      <c r="E160" s="6" t="s">
        <v>353</v>
      </c>
      <c r="F160" s="6" t="s">
        <v>355</v>
      </c>
      <c r="G160" s="6">
        <v>630</v>
      </c>
      <c r="H160" s="4">
        <v>0</v>
      </c>
      <c r="I160" s="4">
        <v>0</v>
      </c>
      <c r="J160" s="4">
        <f t="shared" si="2"/>
        <v>504</v>
      </c>
    </row>
    <row r="161" ht="15" spans="1:10">
      <c r="A161" s="4">
        <v>159</v>
      </c>
      <c r="B161" s="4" t="s">
        <v>14</v>
      </c>
      <c r="C161" s="6" t="s">
        <v>187</v>
      </c>
      <c r="D161" s="6" t="s">
        <v>191</v>
      </c>
      <c r="E161" s="6" t="s">
        <v>353</v>
      </c>
      <c r="F161" s="6" t="s">
        <v>356</v>
      </c>
      <c r="G161" s="6">
        <v>630</v>
      </c>
      <c r="H161" s="4">
        <v>0</v>
      </c>
      <c r="I161" s="4">
        <v>0</v>
      </c>
      <c r="J161" s="4">
        <f t="shared" si="2"/>
        <v>504</v>
      </c>
    </row>
    <row r="162" ht="15" spans="1:10">
      <c r="A162" s="4">
        <v>160</v>
      </c>
      <c r="B162" s="4" t="s">
        <v>14</v>
      </c>
      <c r="C162" s="6" t="s">
        <v>187</v>
      </c>
      <c r="D162" s="6" t="s">
        <v>191</v>
      </c>
      <c r="E162" s="6" t="s">
        <v>353</v>
      </c>
      <c r="F162" s="6" t="s">
        <v>357</v>
      </c>
      <c r="G162" s="6">
        <v>630</v>
      </c>
      <c r="H162" s="4">
        <v>0</v>
      </c>
      <c r="I162" s="4">
        <v>0</v>
      </c>
      <c r="J162" s="4">
        <f t="shared" si="2"/>
        <v>504</v>
      </c>
    </row>
    <row r="163" ht="15" spans="1:10">
      <c r="A163" s="4">
        <v>161</v>
      </c>
      <c r="B163" s="4" t="s">
        <v>14</v>
      </c>
      <c r="C163" s="6" t="s">
        <v>187</v>
      </c>
      <c r="D163" s="6" t="s">
        <v>191</v>
      </c>
      <c r="E163" s="6" t="s">
        <v>353</v>
      </c>
      <c r="F163" s="6" t="s">
        <v>358</v>
      </c>
      <c r="G163" s="6">
        <v>630</v>
      </c>
      <c r="H163" s="4">
        <v>0</v>
      </c>
      <c r="I163" s="4">
        <v>0</v>
      </c>
      <c r="J163" s="4">
        <f t="shared" si="2"/>
        <v>504</v>
      </c>
    </row>
    <row r="164" ht="15" spans="1:10">
      <c r="A164" s="4">
        <v>162</v>
      </c>
      <c r="B164" s="4" t="s">
        <v>14</v>
      </c>
      <c r="C164" s="6" t="s">
        <v>187</v>
      </c>
      <c r="D164" s="6" t="s">
        <v>191</v>
      </c>
      <c r="E164" s="6" t="s">
        <v>353</v>
      </c>
      <c r="F164" s="6" t="s">
        <v>359</v>
      </c>
      <c r="G164" s="6">
        <v>1000</v>
      </c>
      <c r="H164" s="4">
        <v>0</v>
      </c>
      <c r="I164" s="4">
        <v>0</v>
      </c>
      <c r="J164" s="4">
        <f t="shared" si="2"/>
        <v>800</v>
      </c>
    </row>
    <row r="165" ht="15" spans="1:10">
      <c r="A165" s="4">
        <v>163</v>
      </c>
      <c r="B165" s="4" t="s">
        <v>14</v>
      </c>
      <c r="C165" s="6" t="s">
        <v>187</v>
      </c>
      <c r="D165" s="6" t="s">
        <v>191</v>
      </c>
      <c r="E165" s="6" t="s">
        <v>353</v>
      </c>
      <c r="F165" s="6" t="s">
        <v>360</v>
      </c>
      <c r="G165" s="6">
        <v>1250</v>
      </c>
      <c r="H165" s="4">
        <v>0</v>
      </c>
      <c r="I165" s="4">
        <v>0</v>
      </c>
      <c r="J165" s="4">
        <f t="shared" si="2"/>
        <v>1000</v>
      </c>
    </row>
    <row r="166" ht="15" spans="1:10">
      <c r="A166" s="4">
        <v>164</v>
      </c>
      <c r="B166" s="4" t="s">
        <v>14</v>
      </c>
      <c r="C166" s="6" t="s">
        <v>187</v>
      </c>
      <c r="D166" s="6" t="s">
        <v>191</v>
      </c>
      <c r="E166" s="6" t="s">
        <v>353</v>
      </c>
      <c r="F166" s="6" t="s">
        <v>361</v>
      </c>
      <c r="G166" s="6">
        <v>630</v>
      </c>
      <c r="H166" s="4">
        <v>0</v>
      </c>
      <c r="I166" s="4">
        <v>0</v>
      </c>
      <c r="J166" s="4">
        <f t="shared" si="2"/>
        <v>504</v>
      </c>
    </row>
    <row r="167" ht="15" spans="1:10">
      <c r="A167" s="4">
        <v>165</v>
      </c>
      <c r="B167" s="4" t="s">
        <v>14</v>
      </c>
      <c r="C167" s="6" t="s">
        <v>187</v>
      </c>
      <c r="D167" s="6" t="s">
        <v>191</v>
      </c>
      <c r="E167" s="6" t="s">
        <v>353</v>
      </c>
      <c r="F167" s="6" t="s">
        <v>362</v>
      </c>
      <c r="G167" s="6">
        <v>630</v>
      </c>
      <c r="H167" s="4">
        <v>0</v>
      </c>
      <c r="I167" s="4">
        <v>0</v>
      </c>
      <c r="J167" s="4">
        <f t="shared" si="2"/>
        <v>504</v>
      </c>
    </row>
    <row r="168" ht="15" spans="1:10">
      <c r="A168" s="4">
        <v>166</v>
      </c>
      <c r="B168" s="4" t="s">
        <v>14</v>
      </c>
      <c r="C168" s="6" t="s">
        <v>187</v>
      </c>
      <c r="D168" s="6" t="s">
        <v>191</v>
      </c>
      <c r="E168" s="6" t="s">
        <v>363</v>
      </c>
      <c r="F168" s="6" t="s">
        <v>364</v>
      </c>
      <c r="G168" s="6">
        <v>800</v>
      </c>
      <c r="H168" s="4">
        <v>0</v>
      </c>
      <c r="I168" s="4">
        <v>0</v>
      </c>
      <c r="J168" s="4">
        <f t="shared" si="2"/>
        <v>640</v>
      </c>
    </row>
    <row r="169" ht="15" spans="1:10">
      <c r="A169" s="4">
        <v>167</v>
      </c>
      <c r="B169" s="4" t="s">
        <v>14</v>
      </c>
      <c r="C169" s="6" t="s">
        <v>187</v>
      </c>
      <c r="D169" s="6" t="s">
        <v>191</v>
      </c>
      <c r="E169" s="6" t="s">
        <v>363</v>
      </c>
      <c r="F169" s="6" t="s">
        <v>365</v>
      </c>
      <c r="G169" s="6">
        <v>315</v>
      </c>
      <c r="H169" s="4">
        <v>0</v>
      </c>
      <c r="I169" s="4">
        <v>0</v>
      </c>
      <c r="J169" s="4">
        <f t="shared" si="2"/>
        <v>252</v>
      </c>
    </row>
    <row r="170" ht="15" spans="1:10">
      <c r="A170" s="4">
        <v>168</v>
      </c>
      <c r="B170" s="4" t="s">
        <v>14</v>
      </c>
      <c r="C170" s="6" t="s">
        <v>187</v>
      </c>
      <c r="D170" s="6" t="s">
        <v>191</v>
      </c>
      <c r="E170" s="6" t="s">
        <v>363</v>
      </c>
      <c r="F170" s="6" t="s">
        <v>366</v>
      </c>
      <c r="G170" s="6">
        <v>800</v>
      </c>
      <c r="H170" s="4">
        <v>0</v>
      </c>
      <c r="I170" s="4">
        <v>0</v>
      </c>
      <c r="J170" s="4">
        <f t="shared" si="2"/>
        <v>640</v>
      </c>
    </row>
    <row r="171" ht="15" spans="1:10">
      <c r="A171" s="4">
        <v>169</v>
      </c>
      <c r="B171" s="4" t="s">
        <v>14</v>
      </c>
      <c r="C171" s="6" t="s">
        <v>187</v>
      </c>
      <c r="D171" s="6" t="s">
        <v>191</v>
      </c>
      <c r="E171" s="6" t="s">
        <v>363</v>
      </c>
      <c r="F171" s="6" t="s">
        <v>367</v>
      </c>
      <c r="G171" s="6">
        <v>630</v>
      </c>
      <c r="H171" s="4">
        <v>0</v>
      </c>
      <c r="I171" s="4">
        <v>0</v>
      </c>
      <c r="J171" s="4">
        <f t="shared" si="2"/>
        <v>504</v>
      </c>
    </row>
    <row r="172" ht="15" spans="1:10">
      <c r="A172" s="4">
        <v>170</v>
      </c>
      <c r="B172" s="4" t="s">
        <v>14</v>
      </c>
      <c r="C172" s="6" t="s">
        <v>240</v>
      </c>
      <c r="D172" s="6" t="s">
        <v>368</v>
      </c>
      <c r="E172" s="6" t="s">
        <v>369</v>
      </c>
      <c r="F172" s="6" t="s">
        <v>370</v>
      </c>
      <c r="G172" s="6">
        <v>630</v>
      </c>
      <c r="H172" s="4">
        <v>0</v>
      </c>
      <c r="I172" s="4">
        <v>0</v>
      </c>
      <c r="J172" s="4">
        <f t="shared" si="2"/>
        <v>504</v>
      </c>
    </row>
    <row r="173" ht="15" spans="1:10">
      <c r="A173" s="4">
        <v>171</v>
      </c>
      <c r="B173" s="4" t="s">
        <v>14</v>
      </c>
      <c r="C173" s="6" t="s">
        <v>240</v>
      </c>
      <c r="D173" s="6" t="s">
        <v>368</v>
      </c>
      <c r="E173" s="6" t="s">
        <v>369</v>
      </c>
      <c r="F173" s="6" t="s">
        <v>371</v>
      </c>
      <c r="G173" s="6">
        <v>400</v>
      </c>
      <c r="H173" s="4">
        <v>0</v>
      </c>
      <c r="I173" s="4">
        <v>0</v>
      </c>
      <c r="J173" s="4">
        <f t="shared" si="2"/>
        <v>320</v>
      </c>
    </row>
    <row r="174" ht="15" spans="1:10">
      <c r="A174" s="4">
        <v>172</v>
      </c>
      <c r="B174" s="4" t="s">
        <v>14</v>
      </c>
      <c r="C174" s="6" t="s">
        <v>240</v>
      </c>
      <c r="D174" s="6" t="s">
        <v>368</v>
      </c>
      <c r="E174" s="6" t="s">
        <v>369</v>
      </c>
      <c r="F174" s="6" t="s">
        <v>372</v>
      </c>
      <c r="G174" s="6">
        <v>630</v>
      </c>
      <c r="H174" s="4">
        <v>0</v>
      </c>
      <c r="I174" s="4">
        <v>0</v>
      </c>
      <c r="J174" s="4">
        <f t="shared" si="2"/>
        <v>504</v>
      </c>
    </row>
    <row r="175" ht="15" spans="1:10">
      <c r="A175" s="4">
        <v>173</v>
      </c>
      <c r="B175" s="4" t="s">
        <v>14</v>
      </c>
      <c r="C175" s="6" t="s">
        <v>240</v>
      </c>
      <c r="D175" s="6" t="s">
        <v>368</v>
      </c>
      <c r="E175" s="6" t="s">
        <v>369</v>
      </c>
      <c r="F175" s="6" t="s">
        <v>373</v>
      </c>
      <c r="G175" s="6">
        <v>630</v>
      </c>
      <c r="H175" s="4">
        <v>0</v>
      </c>
      <c r="I175" s="4">
        <v>0</v>
      </c>
      <c r="J175" s="4">
        <f t="shared" si="2"/>
        <v>504</v>
      </c>
    </row>
    <row r="176" ht="15" spans="1:10">
      <c r="A176" s="4">
        <v>174</v>
      </c>
      <c r="B176" s="4" t="s">
        <v>14</v>
      </c>
      <c r="C176" s="6" t="s">
        <v>240</v>
      </c>
      <c r="D176" s="6" t="s">
        <v>368</v>
      </c>
      <c r="E176" s="6" t="s">
        <v>369</v>
      </c>
      <c r="F176" s="6" t="s">
        <v>374</v>
      </c>
      <c r="G176" s="6">
        <v>400</v>
      </c>
      <c r="H176" s="4">
        <v>0</v>
      </c>
      <c r="I176" s="4">
        <v>0</v>
      </c>
      <c r="J176" s="4">
        <f t="shared" si="2"/>
        <v>320</v>
      </c>
    </row>
    <row r="177" ht="15" spans="1:10">
      <c r="A177" s="4">
        <v>175</v>
      </c>
      <c r="B177" s="4" t="s">
        <v>14</v>
      </c>
      <c r="C177" s="6" t="s">
        <v>240</v>
      </c>
      <c r="D177" s="6" t="s">
        <v>368</v>
      </c>
      <c r="E177" s="6" t="s">
        <v>369</v>
      </c>
      <c r="F177" s="6" t="s">
        <v>375</v>
      </c>
      <c r="G177" s="6">
        <v>630</v>
      </c>
      <c r="H177" s="4">
        <v>0</v>
      </c>
      <c r="I177" s="4">
        <v>0</v>
      </c>
      <c r="J177" s="4">
        <f t="shared" si="2"/>
        <v>504</v>
      </c>
    </row>
    <row r="178" ht="15" spans="1:10">
      <c r="A178" s="4">
        <v>176</v>
      </c>
      <c r="B178" s="4" t="s">
        <v>14</v>
      </c>
      <c r="C178" s="6" t="s">
        <v>187</v>
      </c>
      <c r="D178" s="6" t="s">
        <v>368</v>
      </c>
      <c r="E178" s="6" t="s">
        <v>369</v>
      </c>
      <c r="F178" s="6" t="s">
        <v>376</v>
      </c>
      <c r="G178" s="6">
        <v>630</v>
      </c>
      <c r="H178" s="4">
        <v>0</v>
      </c>
      <c r="I178" s="4">
        <v>0</v>
      </c>
      <c r="J178" s="4">
        <f t="shared" si="2"/>
        <v>504</v>
      </c>
    </row>
    <row r="179" ht="15" spans="1:10">
      <c r="A179" s="4">
        <v>177</v>
      </c>
      <c r="B179" s="4" t="s">
        <v>14</v>
      </c>
      <c r="C179" s="6" t="s">
        <v>240</v>
      </c>
      <c r="D179" s="6" t="s">
        <v>368</v>
      </c>
      <c r="E179" s="6" t="s">
        <v>369</v>
      </c>
      <c r="F179" s="6" t="s">
        <v>377</v>
      </c>
      <c r="G179" s="6">
        <v>400</v>
      </c>
      <c r="H179" s="4">
        <v>0</v>
      </c>
      <c r="I179" s="4">
        <v>0</v>
      </c>
      <c r="J179" s="4">
        <f t="shared" si="2"/>
        <v>320</v>
      </c>
    </row>
    <row r="180" ht="15" spans="1:10">
      <c r="A180" s="4">
        <v>178</v>
      </c>
      <c r="B180" s="4" t="s">
        <v>14</v>
      </c>
      <c r="C180" s="6" t="s">
        <v>240</v>
      </c>
      <c r="D180" s="6" t="s">
        <v>368</v>
      </c>
      <c r="E180" s="6" t="s">
        <v>369</v>
      </c>
      <c r="F180" s="6" t="s">
        <v>378</v>
      </c>
      <c r="G180" s="6">
        <v>400</v>
      </c>
      <c r="H180" s="4">
        <v>0</v>
      </c>
      <c r="I180" s="4">
        <v>0</v>
      </c>
      <c r="J180" s="4">
        <f t="shared" si="2"/>
        <v>320</v>
      </c>
    </row>
    <row r="181" ht="15" spans="1:10">
      <c r="A181" s="4">
        <v>179</v>
      </c>
      <c r="B181" s="4" t="s">
        <v>14</v>
      </c>
      <c r="C181" s="6" t="s">
        <v>240</v>
      </c>
      <c r="D181" s="6" t="s">
        <v>368</v>
      </c>
      <c r="E181" s="6" t="s">
        <v>369</v>
      </c>
      <c r="F181" s="6" t="s">
        <v>379</v>
      </c>
      <c r="G181" s="6">
        <v>630</v>
      </c>
      <c r="H181" s="4">
        <v>0</v>
      </c>
      <c r="I181" s="4">
        <v>0</v>
      </c>
      <c r="J181" s="4">
        <f t="shared" si="2"/>
        <v>504</v>
      </c>
    </row>
    <row r="182" ht="15" spans="1:10">
      <c r="A182" s="4">
        <v>180</v>
      </c>
      <c r="B182" s="4" t="s">
        <v>14</v>
      </c>
      <c r="C182" s="6" t="s">
        <v>187</v>
      </c>
      <c r="D182" s="6" t="s">
        <v>380</v>
      </c>
      <c r="E182" s="6" t="s">
        <v>381</v>
      </c>
      <c r="F182" s="6" t="s">
        <v>382</v>
      </c>
      <c r="G182" s="6">
        <v>630</v>
      </c>
      <c r="H182" s="4">
        <v>0</v>
      </c>
      <c r="I182" s="4">
        <v>0</v>
      </c>
      <c r="J182" s="4">
        <f t="shared" si="2"/>
        <v>504</v>
      </c>
    </row>
    <row r="183" ht="15" spans="1:10">
      <c r="A183" s="4">
        <v>181</v>
      </c>
      <c r="B183" s="4" t="s">
        <v>14</v>
      </c>
      <c r="C183" s="6" t="s">
        <v>187</v>
      </c>
      <c r="D183" s="6" t="s">
        <v>380</v>
      </c>
      <c r="E183" s="6" t="s">
        <v>381</v>
      </c>
      <c r="F183" s="6" t="s">
        <v>383</v>
      </c>
      <c r="G183" s="6">
        <v>630</v>
      </c>
      <c r="H183" s="4">
        <v>0</v>
      </c>
      <c r="I183" s="4">
        <v>0</v>
      </c>
      <c r="J183" s="4">
        <f t="shared" si="2"/>
        <v>504</v>
      </c>
    </row>
    <row r="184" ht="15" spans="1:10">
      <c r="A184" s="4">
        <v>182</v>
      </c>
      <c r="B184" s="4" t="s">
        <v>14</v>
      </c>
      <c r="C184" s="6" t="s">
        <v>187</v>
      </c>
      <c r="D184" s="6" t="s">
        <v>380</v>
      </c>
      <c r="E184" s="6" t="s">
        <v>381</v>
      </c>
      <c r="F184" s="6" t="s">
        <v>384</v>
      </c>
      <c r="G184" s="6">
        <v>630</v>
      </c>
      <c r="H184" s="4">
        <v>0</v>
      </c>
      <c r="I184" s="4">
        <v>0</v>
      </c>
      <c r="J184" s="4">
        <f t="shared" si="2"/>
        <v>504</v>
      </c>
    </row>
    <row r="185" ht="15" spans="1:10">
      <c r="A185" s="4">
        <v>183</v>
      </c>
      <c r="B185" s="4" t="s">
        <v>14</v>
      </c>
      <c r="C185" s="6" t="s">
        <v>187</v>
      </c>
      <c r="D185" s="6" t="s">
        <v>380</v>
      </c>
      <c r="E185" s="6" t="s">
        <v>381</v>
      </c>
      <c r="F185" s="6" t="s">
        <v>385</v>
      </c>
      <c r="G185" s="6">
        <v>630</v>
      </c>
      <c r="H185" s="4">
        <v>0</v>
      </c>
      <c r="I185" s="4">
        <v>0</v>
      </c>
      <c r="J185" s="4">
        <f t="shared" si="2"/>
        <v>504</v>
      </c>
    </row>
    <row r="186" ht="15" spans="1:10">
      <c r="A186" s="4">
        <v>184</v>
      </c>
      <c r="B186" s="4" t="s">
        <v>14</v>
      </c>
      <c r="C186" s="6" t="s">
        <v>187</v>
      </c>
      <c r="D186" s="6" t="s">
        <v>380</v>
      </c>
      <c r="E186" s="6" t="s">
        <v>381</v>
      </c>
      <c r="F186" s="6" t="s">
        <v>386</v>
      </c>
      <c r="G186" s="6">
        <v>400</v>
      </c>
      <c r="H186" s="4">
        <v>0</v>
      </c>
      <c r="I186" s="4">
        <v>0</v>
      </c>
      <c r="J186" s="4">
        <f t="shared" si="2"/>
        <v>320</v>
      </c>
    </row>
    <row r="187" ht="15" spans="1:10">
      <c r="A187" s="4">
        <v>185</v>
      </c>
      <c r="B187" s="4" t="s">
        <v>14</v>
      </c>
      <c r="C187" s="6" t="s">
        <v>187</v>
      </c>
      <c r="D187" s="6" t="s">
        <v>380</v>
      </c>
      <c r="E187" s="6" t="s">
        <v>381</v>
      </c>
      <c r="F187" s="6" t="s">
        <v>387</v>
      </c>
      <c r="G187" s="6">
        <v>500</v>
      </c>
      <c r="H187" s="4">
        <v>0</v>
      </c>
      <c r="I187" s="4">
        <v>0</v>
      </c>
      <c r="J187" s="4">
        <f t="shared" si="2"/>
        <v>400</v>
      </c>
    </row>
    <row r="188" ht="15" spans="1:10">
      <c r="A188" s="4">
        <v>186</v>
      </c>
      <c r="B188" s="4" t="s">
        <v>14</v>
      </c>
      <c r="C188" s="6" t="s">
        <v>187</v>
      </c>
      <c r="D188" s="6" t="s">
        <v>380</v>
      </c>
      <c r="E188" s="6" t="s">
        <v>381</v>
      </c>
      <c r="F188" s="6" t="s">
        <v>388</v>
      </c>
      <c r="G188" s="6">
        <v>400</v>
      </c>
      <c r="H188" s="4">
        <v>0</v>
      </c>
      <c r="I188" s="4">
        <v>0</v>
      </c>
      <c r="J188" s="4">
        <f t="shared" si="2"/>
        <v>320</v>
      </c>
    </row>
    <row r="189" ht="15" spans="1:10">
      <c r="A189" s="4">
        <v>187</v>
      </c>
      <c r="B189" s="4" t="s">
        <v>14</v>
      </c>
      <c r="C189" s="6" t="s">
        <v>187</v>
      </c>
      <c r="D189" s="6" t="s">
        <v>380</v>
      </c>
      <c r="E189" s="6" t="s">
        <v>381</v>
      </c>
      <c r="F189" s="6" t="s">
        <v>389</v>
      </c>
      <c r="G189" s="6">
        <v>400</v>
      </c>
      <c r="H189" s="4">
        <v>0</v>
      </c>
      <c r="I189" s="4">
        <v>0</v>
      </c>
      <c r="J189" s="4">
        <f t="shared" si="2"/>
        <v>320</v>
      </c>
    </row>
    <row r="190" ht="15" spans="1:10">
      <c r="A190" s="4">
        <v>188</v>
      </c>
      <c r="B190" s="4" t="s">
        <v>14</v>
      </c>
      <c r="C190" s="6" t="s">
        <v>187</v>
      </c>
      <c r="D190" s="6" t="s">
        <v>380</v>
      </c>
      <c r="E190" s="6" t="s">
        <v>381</v>
      </c>
      <c r="F190" s="6" t="s">
        <v>390</v>
      </c>
      <c r="G190" s="6">
        <v>630</v>
      </c>
      <c r="H190" s="4">
        <v>0</v>
      </c>
      <c r="I190" s="4">
        <v>0</v>
      </c>
      <c r="J190" s="4">
        <f t="shared" si="2"/>
        <v>504</v>
      </c>
    </row>
    <row r="191" ht="15" spans="1:10">
      <c r="A191" s="4">
        <v>189</v>
      </c>
      <c r="B191" s="4" t="s">
        <v>14</v>
      </c>
      <c r="C191" s="6" t="s">
        <v>187</v>
      </c>
      <c r="D191" s="6" t="s">
        <v>380</v>
      </c>
      <c r="E191" s="6" t="s">
        <v>381</v>
      </c>
      <c r="F191" s="6" t="s">
        <v>391</v>
      </c>
      <c r="G191" s="6">
        <v>630</v>
      </c>
      <c r="H191" s="4">
        <v>0</v>
      </c>
      <c r="I191" s="4">
        <v>0</v>
      </c>
      <c r="J191" s="4">
        <f t="shared" si="2"/>
        <v>504</v>
      </c>
    </row>
    <row r="192" ht="15" spans="1:10">
      <c r="A192" s="4">
        <v>190</v>
      </c>
      <c r="B192" s="4" t="s">
        <v>14</v>
      </c>
      <c r="C192" s="6" t="s">
        <v>187</v>
      </c>
      <c r="D192" s="6" t="s">
        <v>380</v>
      </c>
      <c r="E192" s="6" t="s">
        <v>381</v>
      </c>
      <c r="F192" s="6" t="s">
        <v>392</v>
      </c>
      <c r="G192" s="6">
        <v>800</v>
      </c>
      <c r="H192" s="4">
        <v>0</v>
      </c>
      <c r="I192" s="4">
        <v>0</v>
      </c>
      <c r="J192" s="4">
        <f t="shared" si="2"/>
        <v>640</v>
      </c>
    </row>
    <row r="193" ht="15" spans="1:10">
      <c r="A193" s="4">
        <v>191</v>
      </c>
      <c r="B193" s="4" t="s">
        <v>14</v>
      </c>
      <c r="C193" s="6" t="s">
        <v>187</v>
      </c>
      <c r="D193" s="6" t="s">
        <v>380</v>
      </c>
      <c r="E193" s="6" t="s">
        <v>381</v>
      </c>
      <c r="F193" s="6" t="s">
        <v>393</v>
      </c>
      <c r="G193" s="6">
        <v>630</v>
      </c>
      <c r="H193" s="4">
        <v>0</v>
      </c>
      <c r="I193" s="4">
        <v>0</v>
      </c>
      <c r="J193" s="4">
        <f t="shared" si="2"/>
        <v>504</v>
      </c>
    </row>
    <row r="194" ht="15" spans="1:10">
      <c r="A194" s="4">
        <v>192</v>
      </c>
      <c r="B194" s="4" t="s">
        <v>14</v>
      </c>
      <c r="C194" s="6" t="s">
        <v>187</v>
      </c>
      <c r="D194" s="6" t="s">
        <v>380</v>
      </c>
      <c r="E194" s="6" t="s">
        <v>381</v>
      </c>
      <c r="F194" s="6" t="s">
        <v>394</v>
      </c>
      <c r="G194" s="6">
        <v>2000</v>
      </c>
      <c r="H194" s="4">
        <v>0</v>
      </c>
      <c r="I194" s="4">
        <v>0</v>
      </c>
      <c r="J194" s="4">
        <f t="shared" si="2"/>
        <v>1600</v>
      </c>
    </row>
    <row r="195" ht="15" spans="1:10">
      <c r="A195" s="4">
        <v>193</v>
      </c>
      <c r="B195" s="4" t="s">
        <v>14</v>
      </c>
      <c r="C195" s="6" t="s">
        <v>187</v>
      </c>
      <c r="D195" s="6" t="s">
        <v>380</v>
      </c>
      <c r="E195" s="6" t="s">
        <v>381</v>
      </c>
      <c r="F195" s="6" t="s">
        <v>395</v>
      </c>
      <c r="G195" s="6">
        <v>630</v>
      </c>
      <c r="H195" s="4">
        <v>0</v>
      </c>
      <c r="I195" s="4">
        <v>0</v>
      </c>
      <c r="J195" s="4">
        <f t="shared" ref="J195:J258" si="3">G195*0.8-I195</f>
        <v>504</v>
      </c>
    </row>
    <row r="196" ht="15" spans="1:10">
      <c r="A196" s="4">
        <v>194</v>
      </c>
      <c r="B196" s="4" t="s">
        <v>14</v>
      </c>
      <c r="C196" s="6" t="s">
        <v>187</v>
      </c>
      <c r="D196" s="6" t="s">
        <v>380</v>
      </c>
      <c r="E196" s="6" t="s">
        <v>381</v>
      </c>
      <c r="F196" s="6" t="s">
        <v>396</v>
      </c>
      <c r="G196" s="6">
        <v>800</v>
      </c>
      <c r="H196" s="4">
        <v>0</v>
      </c>
      <c r="I196" s="4">
        <v>0</v>
      </c>
      <c r="J196" s="4">
        <f t="shared" si="3"/>
        <v>640</v>
      </c>
    </row>
    <row r="197" ht="15" spans="1:10">
      <c r="A197" s="4">
        <v>195</v>
      </c>
      <c r="B197" s="4" t="s">
        <v>14</v>
      </c>
      <c r="C197" s="6" t="s">
        <v>187</v>
      </c>
      <c r="D197" s="6" t="s">
        <v>380</v>
      </c>
      <c r="E197" s="6" t="s">
        <v>381</v>
      </c>
      <c r="F197" s="6" t="s">
        <v>397</v>
      </c>
      <c r="G197" s="6">
        <v>315</v>
      </c>
      <c r="H197" s="4">
        <v>0</v>
      </c>
      <c r="I197" s="4">
        <v>0</v>
      </c>
      <c r="J197" s="4">
        <f t="shared" si="3"/>
        <v>252</v>
      </c>
    </row>
    <row r="198" ht="15" spans="1:10">
      <c r="A198" s="4">
        <v>196</v>
      </c>
      <c r="B198" s="4" t="s">
        <v>14</v>
      </c>
      <c r="C198" s="6" t="s">
        <v>187</v>
      </c>
      <c r="D198" s="6" t="s">
        <v>380</v>
      </c>
      <c r="E198" s="6" t="s">
        <v>381</v>
      </c>
      <c r="F198" s="6" t="s">
        <v>398</v>
      </c>
      <c r="G198" s="6">
        <v>630</v>
      </c>
      <c r="H198" s="4">
        <v>0</v>
      </c>
      <c r="I198" s="4">
        <v>0</v>
      </c>
      <c r="J198" s="4">
        <f t="shared" si="3"/>
        <v>504</v>
      </c>
    </row>
    <row r="199" ht="15" spans="1:10">
      <c r="A199" s="4">
        <v>197</v>
      </c>
      <c r="B199" s="4" t="s">
        <v>14</v>
      </c>
      <c r="C199" s="6" t="s">
        <v>187</v>
      </c>
      <c r="D199" s="6" t="s">
        <v>380</v>
      </c>
      <c r="E199" s="6" t="s">
        <v>381</v>
      </c>
      <c r="F199" s="6" t="s">
        <v>399</v>
      </c>
      <c r="G199" s="6">
        <v>630</v>
      </c>
      <c r="H199" s="4">
        <v>0</v>
      </c>
      <c r="I199" s="4">
        <v>0</v>
      </c>
      <c r="J199" s="4">
        <f t="shared" si="3"/>
        <v>504</v>
      </c>
    </row>
    <row r="200" ht="15" spans="1:10">
      <c r="A200" s="4">
        <v>198</v>
      </c>
      <c r="B200" s="4" t="s">
        <v>14</v>
      </c>
      <c r="C200" s="6" t="s">
        <v>187</v>
      </c>
      <c r="D200" s="6" t="s">
        <v>380</v>
      </c>
      <c r="E200" s="6" t="s">
        <v>381</v>
      </c>
      <c r="F200" s="6" t="s">
        <v>400</v>
      </c>
      <c r="G200" s="6">
        <v>800</v>
      </c>
      <c r="H200" s="4">
        <v>0</v>
      </c>
      <c r="I200" s="4">
        <v>0</v>
      </c>
      <c r="J200" s="4">
        <f t="shared" si="3"/>
        <v>640</v>
      </c>
    </row>
    <row r="201" ht="15" spans="1:10">
      <c r="A201" s="4">
        <v>199</v>
      </c>
      <c r="B201" s="4" t="s">
        <v>14</v>
      </c>
      <c r="C201" s="6" t="s">
        <v>187</v>
      </c>
      <c r="D201" s="6" t="s">
        <v>380</v>
      </c>
      <c r="E201" s="6" t="s">
        <v>381</v>
      </c>
      <c r="F201" s="6" t="s">
        <v>401</v>
      </c>
      <c r="G201" s="6">
        <v>400</v>
      </c>
      <c r="H201" s="4">
        <v>0</v>
      </c>
      <c r="I201" s="4">
        <v>0</v>
      </c>
      <c r="J201" s="4">
        <f t="shared" si="3"/>
        <v>320</v>
      </c>
    </row>
    <row r="202" ht="15" spans="1:10">
      <c r="A202" s="4">
        <v>200</v>
      </c>
      <c r="B202" s="4" t="s">
        <v>14</v>
      </c>
      <c r="C202" s="6" t="s">
        <v>187</v>
      </c>
      <c r="D202" s="6" t="s">
        <v>380</v>
      </c>
      <c r="E202" s="6" t="s">
        <v>381</v>
      </c>
      <c r="F202" s="6" t="s">
        <v>402</v>
      </c>
      <c r="G202" s="6">
        <v>315</v>
      </c>
      <c r="H202" s="4">
        <v>0</v>
      </c>
      <c r="I202" s="4">
        <v>0</v>
      </c>
      <c r="J202" s="4">
        <f t="shared" si="3"/>
        <v>252</v>
      </c>
    </row>
    <row r="203" ht="15" spans="1:10">
      <c r="A203" s="4">
        <v>201</v>
      </c>
      <c r="B203" s="4" t="s">
        <v>14</v>
      </c>
      <c r="C203" s="6" t="s">
        <v>187</v>
      </c>
      <c r="D203" s="6" t="s">
        <v>380</v>
      </c>
      <c r="E203" s="6" t="s">
        <v>381</v>
      </c>
      <c r="F203" s="6" t="s">
        <v>403</v>
      </c>
      <c r="G203" s="6">
        <v>800</v>
      </c>
      <c r="H203" s="4">
        <v>0</v>
      </c>
      <c r="I203" s="4">
        <v>0</v>
      </c>
      <c r="J203" s="4">
        <f t="shared" si="3"/>
        <v>640</v>
      </c>
    </row>
    <row r="204" ht="15" spans="1:10">
      <c r="A204" s="4">
        <v>202</v>
      </c>
      <c r="B204" s="4" t="s">
        <v>14</v>
      </c>
      <c r="C204" s="6" t="s">
        <v>187</v>
      </c>
      <c r="D204" s="6" t="s">
        <v>380</v>
      </c>
      <c r="E204" s="6" t="s">
        <v>381</v>
      </c>
      <c r="F204" s="6" t="s">
        <v>404</v>
      </c>
      <c r="G204" s="6">
        <v>800</v>
      </c>
      <c r="H204" s="4">
        <v>0</v>
      </c>
      <c r="I204" s="4">
        <v>0</v>
      </c>
      <c r="J204" s="4">
        <f t="shared" si="3"/>
        <v>640</v>
      </c>
    </row>
    <row r="205" ht="15" spans="1:10">
      <c r="A205" s="4">
        <v>203</v>
      </c>
      <c r="B205" s="4" t="s">
        <v>14</v>
      </c>
      <c r="C205" s="6" t="s">
        <v>187</v>
      </c>
      <c r="D205" s="6" t="s">
        <v>405</v>
      </c>
      <c r="E205" s="6" t="s">
        <v>406</v>
      </c>
      <c r="F205" s="6" t="s">
        <v>407</v>
      </c>
      <c r="G205" s="6">
        <v>800</v>
      </c>
      <c r="H205" s="4">
        <v>0</v>
      </c>
      <c r="I205" s="4">
        <v>0</v>
      </c>
      <c r="J205" s="4">
        <f t="shared" si="3"/>
        <v>640</v>
      </c>
    </row>
    <row r="206" ht="15" spans="1:10">
      <c r="A206" s="4">
        <v>204</v>
      </c>
      <c r="B206" s="4" t="s">
        <v>14</v>
      </c>
      <c r="C206" s="6" t="s">
        <v>289</v>
      </c>
      <c r="D206" s="6" t="s">
        <v>405</v>
      </c>
      <c r="E206" s="6" t="s">
        <v>408</v>
      </c>
      <c r="F206" s="6" t="s">
        <v>409</v>
      </c>
      <c r="G206" s="6">
        <v>800</v>
      </c>
      <c r="H206" s="4">
        <v>0</v>
      </c>
      <c r="I206" s="4">
        <v>0</v>
      </c>
      <c r="J206" s="4">
        <f t="shared" si="3"/>
        <v>640</v>
      </c>
    </row>
    <row r="207" ht="15" spans="1:10">
      <c r="A207" s="4">
        <v>205</v>
      </c>
      <c r="B207" s="4" t="s">
        <v>14</v>
      </c>
      <c r="C207" s="6" t="s">
        <v>289</v>
      </c>
      <c r="D207" s="6" t="s">
        <v>405</v>
      </c>
      <c r="E207" s="6" t="s">
        <v>408</v>
      </c>
      <c r="F207" s="6" t="s">
        <v>410</v>
      </c>
      <c r="G207" s="6">
        <v>630</v>
      </c>
      <c r="H207" s="4">
        <v>0</v>
      </c>
      <c r="I207" s="4">
        <v>0</v>
      </c>
      <c r="J207" s="4">
        <f t="shared" si="3"/>
        <v>504</v>
      </c>
    </row>
    <row r="208" ht="15" spans="1:10">
      <c r="A208" s="4">
        <v>206</v>
      </c>
      <c r="B208" s="4" t="s">
        <v>14</v>
      </c>
      <c r="C208" s="6" t="s">
        <v>289</v>
      </c>
      <c r="D208" s="6" t="s">
        <v>405</v>
      </c>
      <c r="E208" s="6" t="s">
        <v>408</v>
      </c>
      <c r="F208" s="6" t="s">
        <v>411</v>
      </c>
      <c r="G208" s="6">
        <v>630</v>
      </c>
      <c r="H208" s="4">
        <v>0</v>
      </c>
      <c r="I208" s="4">
        <v>0</v>
      </c>
      <c r="J208" s="4">
        <f t="shared" si="3"/>
        <v>504</v>
      </c>
    </row>
    <row r="209" ht="15" spans="1:10">
      <c r="A209" s="4">
        <v>207</v>
      </c>
      <c r="B209" s="4" t="s">
        <v>14</v>
      </c>
      <c r="C209" s="6" t="s">
        <v>289</v>
      </c>
      <c r="D209" s="6" t="s">
        <v>405</v>
      </c>
      <c r="E209" s="6" t="s">
        <v>408</v>
      </c>
      <c r="F209" s="6" t="s">
        <v>412</v>
      </c>
      <c r="G209" s="6">
        <v>800</v>
      </c>
      <c r="H209" s="4">
        <v>0</v>
      </c>
      <c r="I209" s="4">
        <v>0</v>
      </c>
      <c r="J209" s="4">
        <f t="shared" si="3"/>
        <v>640</v>
      </c>
    </row>
    <row r="210" ht="15" spans="1:10">
      <c r="A210" s="4">
        <v>208</v>
      </c>
      <c r="B210" s="4" t="s">
        <v>14</v>
      </c>
      <c r="C210" s="6" t="s">
        <v>289</v>
      </c>
      <c r="D210" s="6" t="s">
        <v>405</v>
      </c>
      <c r="E210" s="6" t="s">
        <v>408</v>
      </c>
      <c r="F210" s="6" t="s">
        <v>413</v>
      </c>
      <c r="G210" s="6">
        <v>800</v>
      </c>
      <c r="H210" s="4">
        <v>0</v>
      </c>
      <c r="I210" s="4">
        <v>0</v>
      </c>
      <c r="J210" s="4">
        <f t="shared" si="3"/>
        <v>640</v>
      </c>
    </row>
    <row r="211" ht="15" spans="1:10">
      <c r="A211" s="4">
        <v>209</v>
      </c>
      <c r="B211" s="4" t="s">
        <v>14</v>
      </c>
      <c r="C211" s="6" t="s">
        <v>289</v>
      </c>
      <c r="D211" s="6" t="s">
        <v>405</v>
      </c>
      <c r="E211" s="6" t="s">
        <v>408</v>
      </c>
      <c r="F211" s="6" t="s">
        <v>414</v>
      </c>
      <c r="G211" s="6">
        <v>630</v>
      </c>
      <c r="H211" s="4">
        <v>0</v>
      </c>
      <c r="I211" s="4">
        <v>0</v>
      </c>
      <c r="J211" s="4">
        <f t="shared" si="3"/>
        <v>504</v>
      </c>
    </row>
    <row r="212" ht="15" spans="1:10">
      <c r="A212" s="4">
        <v>210</v>
      </c>
      <c r="B212" s="4" t="s">
        <v>14</v>
      </c>
      <c r="C212" s="6" t="s">
        <v>289</v>
      </c>
      <c r="D212" s="6" t="s">
        <v>405</v>
      </c>
      <c r="E212" s="6" t="s">
        <v>408</v>
      </c>
      <c r="F212" s="6" t="s">
        <v>415</v>
      </c>
      <c r="G212" s="6">
        <v>630</v>
      </c>
      <c r="H212" s="4">
        <v>0</v>
      </c>
      <c r="I212" s="4">
        <v>0</v>
      </c>
      <c r="J212" s="4">
        <f t="shared" si="3"/>
        <v>504</v>
      </c>
    </row>
    <row r="213" ht="15" spans="1:10">
      <c r="A213" s="4">
        <v>211</v>
      </c>
      <c r="B213" s="4" t="s">
        <v>14</v>
      </c>
      <c r="C213" s="6" t="s">
        <v>289</v>
      </c>
      <c r="D213" s="6" t="s">
        <v>405</v>
      </c>
      <c r="E213" s="6" t="s">
        <v>408</v>
      </c>
      <c r="F213" s="6" t="s">
        <v>416</v>
      </c>
      <c r="G213" s="6">
        <v>630</v>
      </c>
      <c r="H213" s="4">
        <v>0</v>
      </c>
      <c r="I213" s="4">
        <v>0</v>
      </c>
      <c r="J213" s="4">
        <f t="shared" si="3"/>
        <v>504</v>
      </c>
    </row>
    <row r="214" ht="15" spans="1:10">
      <c r="A214" s="4">
        <v>212</v>
      </c>
      <c r="B214" s="4" t="s">
        <v>14</v>
      </c>
      <c r="C214" s="6" t="s">
        <v>289</v>
      </c>
      <c r="D214" s="6" t="s">
        <v>405</v>
      </c>
      <c r="E214" s="6" t="s">
        <v>408</v>
      </c>
      <c r="F214" s="6" t="s">
        <v>417</v>
      </c>
      <c r="G214" s="6">
        <v>800</v>
      </c>
      <c r="H214" s="4">
        <v>0</v>
      </c>
      <c r="I214" s="4">
        <v>0</v>
      </c>
      <c r="J214" s="4">
        <f t="shared" si="3"/>
        <v>640</v>
      </c>
    </row>
    <row r="215" ht="15" spans="1:10">
      <c r="A215" s="4">
        <v>213</v>
      </c>
      <c r="B215" s="4" t="s">
        <v>14</v>
      </c>
      <c r="C215" s="6" t="s">
        <v>187</v>
      </c>
      <c r="D215" s="6" t="s">
        <v>368</v>
      </c>
      <c r="E215" s="6" t="s">
        <v>418</v>
      </c>
      <c r="F215" s="6" t="s">
        <v>419</v>
      </c>
      <c r="G215" s="6">
        <v>630</v>
      </c>
      <c r="H215" s="4">
        <v>0</v>
      </c>
      <c r="I215" s="4">
        <v>0</v>
      </c>
      <c r="J215" s="4">
        <f t="shared" si="3"/>
        <v>504</v>
      </c>
    </row>
    <row r="216" ht="15" spans="1:10">
      <c r="A216" s="4">
        <v>214</v>
      </c>
      <c r="B216" s="4" t="s">
        <v>14</v>
      </c>
      <c r="C216" s="6" t="s">
        <v>187</v>
      </c>
      <c r="D216" s="6" t="s">
        <v>368</v>
      </c>
      <c r="E216" s="6" t="s">
        <v>418</v>
      </c>
      <c r="F216" s="6" t="s">
        <v>420</v>
      </c>
      <c r="G216" s="6">
        <v>630</v>
      </c>
      <c r="H216" s="4">
        <v>0</v>
      </c>
      <c r="I216" s="4">
        <v>0</v>
      </c>
      <c r="J216" s="4">
        <f t="shared" si="3"/>
        <v>504</v>
      </c>
    </row>
    <row r="217" ht="15" spans="1:10">
      <c r="A217" s="4">
        <v>215</v>
      </c>
      <c r="B217" s="4" t="s">
        <v>14</v>
      </c>
      <c r="C217" s="6" t="s">
        <v>187</v>
      </c>
      <c r="D217" s="6" t="s">
        <v>368</v>
      </c>
      <c r="E217" s="6" t="s">
        <v>418</v>
      </c>
      <c r="F217" s="6" t="s">
        <v>421</v>
      </c>
      <c r="G217" s="6">
        <v>315</v>
      </c>
      <c r="H217" s="4">
        <v>0</v>
      </c>
      <c r="I217" s="4">
        <v>0</v>
      </c>
      <c r="J217" s="4">
        <f t="shared" si="3"/>
        <v>252</v>
      </c>
    </row>
    <row r="218" ht="15" spans="1:10">
      <c r="A218" s="4">
        <v>216</v>
      </c>
      <c r="B218" s="4" t="s">
        <v>14</v>
      </c>
      <c r="C218" s="6" t="s">
        <v>187</v>
      </c>
      <c r="D218" s="6" t="s">
        <v>368</v>
      </c>
      <c r="E218" s="6" t="s">
        <v>418</v>
      </c>
      <c r="F218" s="6" t="s">
        <v>422</v>
      </c>
      <c r="G218" s="6">
        <v>800</v>
      </c>
      <c r="H218" s="4">
        <v>0</v>
      </c>
      <c r="I218" s="4">
        <v>0</v>
      </c>
      <c r="J218" s="4">
        <f t="shared" si="3"/>
        <v>640</v>
      </c>
    </row>
    <row r="219" ht="15" spans="1:10">
      <c r="A219" s="4">
        <v>217</v>
      </c>
      <c r="B219" s="4" t="s">
        <v>14</v>
      </c>
      <c r="C219" s="6" t="s">
        <v>187</v>
      </c>
      <c r="D219" s="6" t="s">
        <v>368</v>
      </c>
      <c r="E219" s="6" t="s">
        <v>418</v>
      </c>
      <c r="F219" s="6" t="s">
        <v>423</v>
      </c>
      <c r="G219" s="6">
        <v>1250</v>
      </c>
      <c r="H219" s="4">
        <v>0</v>
      </c>
      <c r="I219" s="4">
        <v>0</v>
      </c>
      <c r="J219" s="4">
        <f t="shared" si="3"/>
        <v>1000</v>
      </c>
    </row>
    <row r="220" ht="15" spans="1:10">
      <c r="A220" s="4">
        <v>218</v>
      </c>
      <c r="B220" s="4" t="s">
        <v>14</v>
      </c>
      <c r="C220" s="6" t="s">
        <v>187</v>
      </c>
      <c r="D220" s="6" t="s">
        <v>368</v>
      </c>
      <c r="E220" s="6" t="s">
        <v>418</v>
      </c>
      <c r="F220" s="6" t="s">
        <v>424</v>
      </c>
      <c r="G220" s="6">
        <v>800</v>
      </c>
      <c r="H220" s="4">
        <v>0</v>
      </c>
      <c r="I220" s="4">
        <v>0</v>
      </c>
      <c r="J220" s="4">
        <f t="shared" si="3"/>
        <v>640</v>
      </c>
    </row>
    <row r="221" ht="15" spans="1:10">
      <c r="A221" s="4">
        <v>219</v>
      </c>
      <c r="B221" s="4" t="s">
        <v>14</v>
      </c>
      <c r="C221" s="6" t="s">
        <v>187</v>
      </c>
      <c r="D221" s="6" t="s">
        <v>368</v>
      </c>
      <c r="E221" s="6" t="s">
        <v>418</v>
      </c>
      <c r="F221" s="6" t="s">
        <v>425</v>
      </c>
      <c r="G221" s="6">
        <v>800</v>
      </c>
      <c r="H221" s="4">
        <v>0</v>
      </c>
      <c r="I221" s="4">
        <v>0</v>
      </c>
      <c r="J221" s="4">
        <f t="shared" si="3"/>
        <v>640</v>
      </c>
    </row>
    <row r="222" ht="15" spans="1:10">
      <c r="A222" s="4">
        <v>220</v>
      </c>
      <c r="B222" s="4" t="s">
        <v>14</v>
      </c>
      <c r="C222" s="6" t="s">
        <v>187</v>
      </c>
      <c r="D222" s="6" t="s">
        <v>368</v>
      </c>
      <c r="E222" s="6" t="s">
        <v>418</v>
      </c>
      <c r="F222" s="6" t="s">
        <v>426</v>
      </c>
      <c r="G222" s="6">
        <v>800</v>
      </c>
      <c r="H222" s="4">
        <v>0</v>
      </c>
      <c r="I222" s="4">
        <v>0</v>
      </c>
      <c r="J222" s="4">
        <f t="shared" si="3"/>
        <v>640</v>
      </c>
    </row>
    <row r="223" ht="15" spans="1:10">
      <c r="A223" s="4">
        <v>221</v>
      </c>
      <c r="B223" s="4" t="s">
        <v>14</v>
      </c>
      <c r="C223" s="6" t="s">
        <v>187</v>
      </c>
      <c r="D223" s="6" t="s">
        <v>368</v>
      </c>
      <c r="E223" s="6" t="s">
        <v>418</v>
      </c>
      <c r="F223" s="6" t="s">
        <v>427</v>
      </c>
      <c r="G223" s="6">
        <v>800</v>
      </c>
      <c r="H223" s="4">
        <v>0</v>
      </c>
      <c r="I223" s="4">
        <v>0</v>
      </c>
      <c r="J223" s="4">
        <f t="shared" si="3"/>
        <v>640</v>
      </c>
    </row>
    <row r="224" ht="15" spans="1:10">
      <c r="A224" s="4">
        <v>222</v>
      </c>
      <c r="B224" s="4" t="s">
        <v>14</v>
      </c>
      <c r="C224" s="6" t="s">
        <v>187</v>
      </c>
      <c r="D224" s="6" t="s">
        <v>368</v>
      </c>
      <c r="E224" s="6" t="s">
        <v>418</v>
      </c>
      <c r="F224" s="6" t="s">
        <v>428</v>
      </c>
      <c r="G224" s="6">
        <v>630</v>
      </c>
      <c r="H224" s="4">
        <v>0</v>
      </c>
      <c r="I224" s="4">
        <v>0</v>
      </c>
      <c r="J224" s="4">
        <f t="shared" si="3"/>
        <v>504</v>
      </c>
    </row>
    <row r="225" ht="15" spans="1:10">
      <c r="A225" s="4">
        <v>223</v>
      </c>
      <c r="B225" s="4" t="s">
        <v>14</v>
      </c>
      <c r="C225" s="6" t="s">
        <v>187</v>
      </c>
      <c r="D225" s="6" t="s">
        <v>368</v>
      </c>
      <c r="E225" s="6" t="s">
        <v>418</v>
      </c>
      <c r="F225" s="6" t="s">
        <v>429</v>
      </c>
      <c r="G225" s="6">
        <v>630</v>
      </c>
      <c r="H225" s="4">
        <v>0</v>
      </c>
      <c r="I225" s="4">
        <v>0</v>
      </c>
      <c r="J225" s="4">
        <f t="shared" si="3"/>
        <v>504</v>
      </c>
    </row>
    <row r="226" ht="15" spans="1:10">
      <c r="A226" s="4">
        <v>224</v>
      </c>
      <c r="B226" s="4" t="s">
        <v>14</v>
      </c>
      <c r="C226" s="6" t="s">
        <v>187</v>
      </c>
      <c r="D226" s="6" t="s">
        <v>368</v>
      </c>
      <c r="E226" s="6" t="s">
        <v>418</v>
      </c>
      <c r="F226" s="6" t="s">
        <v>430</v>
      </c>
      <c r="G226" s="6">
        <v>500</v>
      </c>
      <c r="H226" s="4">
        <v>0</v>
      </c>
      <c r="I226" s="4">
        <v>0</v>
      </c>
      <c r="J226" s="4">
        <f t="shared" si="3"/>
        <v>400</v>
      </c>
    </row>
    <row r="227" ht="15" spans="1:10">
      <c r="A227" s="4">
        <v>225</v>
      </c>
      <c r="B227" s="4" t="s">
        <v>14</v>
      </c>
      <c r="C227" s="6" t="s">
        <v>187</v>
      </c>
      <c r="D227" s="6" t="s">
        <v>368</v>
      </c>
      <c r="E227" s="6" t="s">
        <v>418</v>
      </c>
      <c r="F227" s="6" t="s">
        <v>431</v>
      </c>
      <c r="G227" s="6">
        <v>630</v>
      </c>
      <c r="H227" s="4">
        <v>0</v>
      </c>
      <c r="I227" s="4">
        <v>0</v>
      </c>
      <c r="J227" s="4">
        <f t="shared" si="3"/>
        <v>504</v>
      </c>
    </row>
    <row r="228" ht="15" spans="1:10">
      <c r="A228" s="4">
        <v>226</v>
      </c>
      <c r="B228" s="4" t="s">
        <v>14</v>
      </c>
      <c r="C228" s="6" t="s">
        <v>187</v>
      </c>
      <c r="D228" s="6" t="s">
        <v>368</v>
      </c>
      <c r="E228" s="6" t="s">
        <v>418</v>
      </c>
      <c r="F228" s="6" t="s">
        <v>432</v>
      </c>
      <c r="G228" s="6">
        <v>800</v>
      </c>
      <c r="H228" s="4">
        <v>0</v>
      </c>
      <c r="I228" s="4">
        <v>0</v>
      </c>
      <c r="J228" s="4">
        <f t="shared" si="3"/>
        <v>640</v>
      </c>
    </row>
    <row r="229" ht="15" spans="1:10">
      <c r="A229" s="4">
        <v>227</v>
      </c>
      <c r="B229" s="4" t="s">
        <v>14</v>
      </c>
      <c r="C229" s="6" t="s">
        <v>187</v>
      </c>
      <c r="D229" s="6" t="s">
        <v>368</v>
      </c>
      <c r="E229" s="6" t="s">
        <v>418</v>
      </c>
      <c r="F229" s="6" t="s">
        <v>433</v>
      </c>
      <c r="G229" s="6">
        <v>800</v>
      </c>
      <c r="H229" s="4">
        <v>0</v>
      </c>
      <c r="I229" s="4">
        <v>0</v>
      </c>
      <c r="J229" s="4">
        <f t="shared" si="3"/>
        <v>640</v>
      </c>
    </row>
    <row r="230" ht="15" spans="1:10">
      <c r="A230" s="4">
        <v>228</v>
      </c>
      <c r="B230" s="4" t="s">
        <v>14</v>
      </c>
      <c r="C230" s="6" t="s">
        <v>187</v>
      </c>
      <c r="D230" s="6" t="s">
        <v>434</v>
      </c>
      <c r="E230" s="6" t="s">
        <v>435</v>
      </c>
      <c r="F230" s="6" t="s">
        <v>436</v>
      </c>
      <c r="G230" s="6">
        <v>630</v>
      </c>
      <c r="H230" s="4">
        <v>0</v>
      </c>
      <c r="I230" s="4">
        <v>0</v>
      </c>
      <c r="J230" s="4">
        <f t="shared" si="3"/>
        <v>504</v>
      </c>
    </row>
    <row r="231" ht="15" spans="1:10">
      <c r="A231" s="4">
        <v>229</v>
      </c>
      <c r="B231" s="4" t="s">
        <v>14</v>
      </c>
      <c r="C231" s="6" t="s">
        <v>187</v>
      </c>
      <c r="D231" s="6" t="s">
        <v>437</v>
      </c>
      <c r="E231" s="6" t="s">
        <v>438</v>
      </c>
      <c r="F231" s="6" t="s">
        <v>439</v>
      </c>
      <c r="G231" s="6">
        <v>800</v>
      </c>
      <c r="H231" s="4">
        <v>0</v>
      </c>
      <c r="I231" s="4">
        <v>0</v>
      </c>
      <c r="J231" s="4">
        <f t="shared" si="3"/>
        <v>640</v>
      </c>
    </row>
    <row r="232" ht="15" spans="1:10">
      <c r="A232" s="4">
        <v>230</v>
      </c>
      <c r="B232" s="4" t="s">
        <v>14</v>
      </c>
      <c r="C232" s="6" t="s">
        <v>187</v>
      </c>
      <c r="D232" s="6" t="s">
        <v>437</v>
      </c>
      <c r="E232" s="6" t="s">
        <v>438</v>
      </c>
      <c r="F232" s="6" t="s">
        <v>440</v>
      </c>
      <c r="G232" s="6">
        <v>630</v>
      </c>
      <c r="H232" s="4">
        <v>0</v>
      </c>
      <c r="I232" s="4">
        <v>0</v>
      </c>
      <c r="J232" s="4">
        <f t="shared" si="3"/>
        <v>504</v>
      </c>
    </row>
    <row r="233" ht="15" spans="1:10">
      <c r="A233" s="4">
        <v>231</v>
      </c>
      <c r="B233" s="4" t="s">
        <v>14</v>
      </c>
      <c r="C233" s="6" t="s">
        <v>187</v>
      </c>
      <c r="D233" s="6" t="s">
        <v>437</v>
      </c>
      <c r="E233" s="6" t="s">
        <v>438</v>
      </c>
      <c r="F233" s="6" t="s">
        <v>441</v>
      </c>
      <c r="G233" s="6">
        <v>800</v>
      </c>
      <c r="H233" s="4">
        <v>0</v>
      </c>
      <c r="I233" s="4">
        <v>0</v>
      </c>
      <c r="J233" s="4">
        <f t="shared" si="3"/>
        <v>640</v>
      </c>
    </row>
    <row r="234" ht="15" spans="1:10">
      <c r="A234" s="4">
        <v>232</v>
      </c>
      <c r="B234" s="4" t="s">
        <v>14</v>
      </c>
      <c r="C234" s="6" t="s">
        <v>187</v>
      </c>
      <c r="D234" s="6" t="s">
        <v>437</v>
      </c>
      <c r="E234" s="6" t="s">
        <v>438</v>
      </c>
      <c r="F234" s="6" t="s">
        <v>442</v>
      </c>
      <c r="G234" s="6">
        <v>800</v>
      </c>
      <c r="H234" s="4">
        <v>0</v>
      </c>
      <c r="I234" s="4">
        <v>0</v>
      </c>
      <c r="J234" s="4">
        <f t="shared" si="3"/>
        <v>640</v>
      </c>
    </row>
    <row r="235" ht="15" spans="1:10">
      <c r="A235" s="4">
        <v>233</v>
      </c>
      <c r="B235" s="4" t="s">
        <v>14</v>
      </c>
      <c r="C235" s="6" t="s">
        <v>187</v>
      </c>
      <c r="D235" s="6" t="s">
        <v>437</v>
      </c>
      <c r="E235" s="6" t="s">
        <v>438</v>
      </c>
      <c r="F235" s="6" t="s">
        <v>443</v>
      </c>
      <c r="G235" s="6">
        <v>630</v>
      </c>
      <c r="H235" s="4">
        <v>0</v>
      </c>
      <c r="I235" s="4">
        <v>0</v>
      </c>
      <c r="J235" s="4">
        <f t="shared" si="3"/>
        <v>504</v>
      </c>
    </row>
    <row r="236" ht="15" spans="1:10">
      <c r="A236" s="4">
        <v>234</v>
      </c>
      <c r="B236" s="4" t="s">
        <v>14</v>
      </c>
      <c r="C236" s="6" t="s">
        <v>187</v>
      </c>
      <c r="D236" s="6" t="s">
        <v>437</v>
      </c>
      <c r="E236" s="6" t="s">
        <v>438</v>
      </c>
      <c r="F236" s="6" t="s">
        <v>444</v>
      </c>
      <c r="G236" s="6">
        <v>630</v>
      </c>
      <c r="H236" s="4">
        <v>0</v>
      </c>
      <c r="I236" s="4">
        <v>0</v>
      </c>
      <c r="J236" s="4">
        <f t="shared" si="3"/>
        <v>504</v>
      </c>
    </row>
    <row r="237" ht="15" spans="1:10">
      <c r="A237" s="4">
        <v>235</v>
      </c>
      <c r="B237" s="4" t="s">
        <v>14</v>
      </c>
      <c r="C237" s="6" t="s">
        <v>187</v>
      </c>
      <c r="D237" s="6" t="s">
        <v>437</v>
      </c>
      <c r="E237" s="6" t="s">
        <v>438</v>
      </c>
      <c r="F237" s="6" t="s">
        <v>445</v>
      </c>
      <c r="G237" s="6">
        <v>800</v>
      </c>
      <c r="H237" s="4">
        <v>0</v>
      </c>
      <c r="I237" s="4">
        <v>0</v>
      </c>
      <c r="J237" s="4">
        <f t="shared" si="3"/>
        <v>640</v>
      </c>
    </row>
    <row r="238" ht="15" spans="1:10">
      <c r="A238" s="4">
        <v>236</v>
      </c>
      <c r="B238" s="4" t="s">
        <v>14</v>
      </c>
      <c r="C238" s="6" t="s">
        <v>187</v>
      </c>
      <c r="D238" s="6" t="s">
        <v>437</v>
      </c>
      <c r="E238" s="6" t="s">
        <v>446</v>
      </c>
      <c r="F238" s="6" t="s">
        <v>447</v>
      </c>
      <c r="G238" s="6">
        <v>630</v>
      </c>
      <c r="H238" s="4">
        <v>0</v>
      </c>
      <c r="I238" s="4">
        <v>0</v>
      </c>
      <c r="J238" s="4">
        <f t="shared" si="3"/>
        <v>504</v>
      </c>
    </row>
    <row r="239" ht="15" spans="1:10">
      <c r="A239" s="4">
        <v>237</v>
      </c>
      <c r="B239" s="4" t="s">
        <v>14</v>
      </c>
      <c r="C239" s="6" t="s">
        <v>187</v>
      </c>
      <c r="D239" s="6" t="s">
        <v>437</v>
      </c>
      <c r="E239" s="6" t="s">
        <v>448</v>
      </c>
      <c r="F239" s="6" t="s">
        <v>449</v>
      </c>
      <c r="G239" s="6">
        <v>630</v>
      </c>
      <c r="H239" s="4">
        <v>0</v>
      </c>
      <c r="I239" s="4">
        <v>0</v>
      </c>
      <c r="J239" s="4">
        <f t="shared" si="3"/>
        <v>504</v>
      </c>
    </row>
    <row r="240" ht="15" spans="1:10">
      <c r="A240" s="4">
        <v>238</v>
      </c>
      <c r="B240" s="4" t="s">
        <v>14</v>
      </c>
      <c r="C240" s="6" t="s">
        <v>187</v>
      </c>
      <c r="D240" s="6" t="s">
        <v>437</v>
      </c>
      <c r="E240" s="6" t="s">
        <v>448</v>
      </c>
      <c r="F240" s="6" t="s">
        <v>450</v>
      </c>
      <c r="G240" s="6">
        <v>630</v>
      </c>
      <c r="H240" s="4">
        <v>0</v>
      </c>
      <c r="I240" s="4">
        <v>0</v>
      </c>
      <c r="J240" s="4">
        <f t="shared" si="3"/>
        <v>504</v>
      </c>
    </row>
    <row r="241" ht="15" spans="1:10">
      <c r="A241" s="4">
        <v>239</v>
      </c>
      <c r="B241" s="4" t="s">
        <v>14</v>
      </c>
      <c r="C241" s="6" t="s">
        <v>187</v>
      </c>
      <c r="D241" s="6" t="s">
        <v>437</v>
      </c>
      <c r="E241" s="6" t="s">
        <v>448</v>
      </c>
      <c r="F241" s="6" t="s">
        <v>451</v>
      </c>
      <c r="G241" s="6">
        <v>630</v>
      </c>
      <c r="H241" s="4">
        <v>0</v>
      </c>
      <c r="I241" s="4">
        <v>0</v>
      </c>
      <c r="J241" s="4">
        <f t="shared" si="3"/>
        <v>504</v>
      </c>
    </row>
    <row r="242" ht="15" spans="1:10">
      <c r="A242" s="4">
        <v>240</v>
      </c>
      <c r="B242" s="4" t="s">
        <v>14</v>
      </c>
      <c r="C242" s="6" t="s">
        <v>187</v>
      </c>
      <c r="D242" s="6" t="s">
        <v>437</v>
      </c>
      <c r="E242" s="6" t="s">
        <v>452</v>
      </c>
      <c r="F242" s="6" t="s">
        <v>453</v>
      </c>
      <c r="G242" s="6">
        <v>1250</v>
      </c>
      <c r="H242" s="4">
        <v>0</v>
      </c>
      <c r="I242" s="4">
        <v>0</v>
      </c>
      <c r="J242" s="4">
        <f t="shared" si="3"/>
        <v>1000</v>
      </c>
    </row>
    <row r="243" ht="15" spans="1:10">
      <c r="A243" s="4">
        <v>241</v>
      </c>
      <c r="B243" s="4" t="s">
        <v>14</v>
      </c>
      <c r="C243" s="6" t="s">
        <v>187</v>
      </c>
      <c r="D243" s="6" t="s">
        <v>437</v>
      </c>
      <c r="E243" s="6" t="s">
        <v>454</v>
      </c>
      <c r="F243" s="6" t="s">
        <v>455</v>
      </c>
      <c r="G243" s="6">
        <v>200</v>
      </c>
      <c r="H243" s="4">
        <v>0</v>
      </c>
      <c r="I243" s="4">
        <v>0</v>
      </c>
      <c r="J243" s="4">
        <f t="shared" si="3"/>
        <v>160</v>
      </c>
    </row>
    <row r="244" ht="15" spans="1:10">
      <c r="A244" s="4">
        <v>242</v>
      </c>
      <c r="B244" s="4" t="s">
        <v>14</v>
      </c>
      <c r="C244" s="6" t="s">
        <v>187</v>
      </c>
      <c r="D244" s="6" t="s">
        <v>437</v>
      </c>
      <c r="E244" s="6" t="s">
        <v>454</v>
      </c>
      <c r="F244" s="6" t="s">
        <v>456</v>
      </c>
      <c r="G244" s="6">
        <v>630</v>
      </c>
      <c r="H244" s="4">
        <v>0</v>
      </c>
      <c r="I244" s="4">
        <v>0</v>
      </c>
      <c r="J244" s="4">
        <f t="shared" si="3"/>
        <v>504</v>
      </c>
    </row>
    <row r="245" ht="15" spans="1:10">
      <c r="A245" s="4">
        <v>243</v>
      </c>
      <c r="B245" s="4" t="s">
        <v>14</v>
      </c>
      <c r="C245" s="6" t="s">
        <v>187</v>
      </c>
      <c r="D245" s="6" t="s">
        <v>437</v>
      </c>
      <c r="E245" s="6" t="s">
        <v>452</v>
      </c>
      <c r="F245" s="6" t="s">
        <v>457</v>
      </c>
      <c r="G245" s="6">
        <v>630</v>
      </c>
      <c r="H245" s="4">
        <v>0</v>
      </c>
      <c r="I245" s="4">
        <v>0</v>
      </c>
      <c r="J245" s="4">
        <f t="shared" si="3"/>
        <v>504</v>
      </c>
    </row>
    <row r="246" ht="15" spans="1:10">
      <c r="A246" s="4">
        <v>244</v>
      </c>
      <c r="B246" s="4" t="s">
        <v>14</v>
      </c>
      <c r="C246" s="6" t="s">
        <v>187</v>
      </c>
      <c r="D246" s="6" t="s">
        <v>437</v>
      </c>
      <c r="E246" s="6" t="s">
        <v>452</v>
      </c>
      <c r="F246" s="6" t="s">
        <v>458</v>
      </c>
      <c r="G246" s="6">
        <v>630</v>
      </c>
      <c r="H246" s="4">
        <v>6</v>
      </c>
      <c r="I246" s="4">
        <v>162.76</v>
      </c>
      <c r="J246" s="4">
        <f t="shared" si="3"/>
        <v>341.24</v>
      </c>
    </row>
    <row r="247" ht="15" spans="1:10">
      <c r="A247" s="4">
        <v>245</v>
      </c>
      <c r="B247" s="4" t="s">
        <v>14</v>
      </c>
      <c r="C247" s="6" t="s">
        <v>187</v>
      </c>
      <c r="D247" s="6" t="s">
        <v>437</v>
      </c>
      <c r="E247" s="6" t="s">
        <v>452</v>
      </c>
      <c r="F247" s="6" t="s">
        <v>459</v>
      </c>
      <c r="G247" s="6">
        <v>630</v>
      </c>
      <c r="H247" s="4">
        <v>0</v>
      </c>
      <c r="I247" s="4">
        <v>0</v>
      </c>
      <c r="J247" s="4">
        <f t="shared" si="3"/>
        <v>504</v>
      </c>
    </row>
    <row r="248" ht="15" spans="1:10">
      <c r="A248" s="4">
        <v>246</v>
      </c>
      <c r="B248" s="4" t="s">
        <v>14</v>
      </c>
      <c r="C248" s="6" t="s">
        <v>187</v>
      </c>
      <c r="D248" s="6" t="s">
        <v>437</v>
      </c>
      <c r="E248" s="6" t="s">
        <v>452</v>
      </c>
      <c r="F248" s="6" t="s">
        <v>460</v>
      </c>
      <c r="G248" s="6">
        <v>630</v>
      </c>
      <c r="H248" s="4">
        <v>0</v>
      </c>
      <c r="I248" s="4">
        <v>0</v>
      </c>
      <c r="J248" s="4">
        <f t="shared" si="3"/>
        <v>504</v>
      </c>
    </row>
    <row r="249" ht="15" spans="1:10">
      <c r="A249" s="4">
        <v>247</v>
      </c>
      <c r="B249" s="4" t="s">
        <v>14</v>
      </c>
      <c r="C249" s="6" t="s">
        <v>240</v>
      </c>
      <c r="D249" s="6" t="s">
        <v>437</v>
      </c>
      <c r="E249" s="6" t="s">
        <v>452</v>
      </c>
      <c r="F249" s="6" t="s">
        <v>461</v>
      </c>
      <c r="G249" s="6">
        <v>800</v>
      </c>
      <c r="H249" s="4">
        <v>0</v>
      </c>
      <c r="I249" s="4">
        <v>0</v>
      </c>
      <c r="J249" s="4">
        <f t="shared" si="3"/>
        <v>640</v>
      </c>
    </row>
    <row r="250" ht="15" spans="1:10">
      <c r="A250" s="4">
        <v>248</v>
      </c>
      <c r="B250" s="4" t="s">
        <v>14</v>
      </c>
      <c r="C250" s="6" t="s">
        <v>240</v>
      </c>
      <c r="D250" s="6" t="s">
        <v>437</v>
      </c>
      <c r="E250" s="6" t="s">
        <v>452</v>
      </c>
      <c r="F250" s="6" t="s">
        <v>462</v>
      </c>
      <c r="G250" s="6">
        <v>800</v>
      </c>
      <c r="H250" s="4">
        <v>0</v>
      </c>
      <c r="I250" s="4">
        <v>0</v>
      </c>
      <c r="J250" s="4">
        <f t="shared" si="3"/>
        <v>640</v>
      </c>
    </row>
    <row r="251" ht="15" spans="1:10">
      <c r="A251" s="4">
        <v>249</v>
      </c>
      <c r="B251" s="4" t="s">
        <v>14</v>
      </c>
      <c r="C251" s="6" t="s">
        <v>187</v>
      </c>
      <c r="D251" s="6" t="s">
        <v>437</v>
      </c>
      <c r="E251" s="6" t="s">
        <v>452</v>
      </c>
      <c r="F251" s="6" t="s">
        <v>463</v>
      </c>
      <c r="G251" s="6">
        <v>500</v>
      </c>
      <c r="H251" s="4">
        <v>3</v>
      </c>
      <c r="I251" s="4">
        <v>48.64</v>
      </c>
      <c r="J251" s="4">
        <f t="shared" si="3"/>
        <v>351.36</v>
      </c>
    </row>
    <row r="252" ht="15" spans="1:10">
      <c r="A252" s="4">
        <v>250</v>
      </c>
      <c r="B252" s="4" t="s">
        <v>14</v>
      </c>
      <c r="C252" s="6" t="s">
        <v>187</v>
      </c>
      <c r="D252" s="6" t="s">
        <v>437</v>
      </c>
      <c r="E252" s="6" t="s">
        <v>452</v>
      </c>
      <c r="F252" s="6" t="s">
        <v>464</v>
      </c>
      <c r="G252" s="6">
        <v>630</v>
      </c>
      <c r="H252" s="4">
        <v>0</v>
      </c>
      <c r="I252" s="4">
        <v>0</v>
      </c>
      <c r="J252" s="4">
        <f t="shared" si="3"/>
        <v>504</v>
      </c>
    </row>
    <row r="253" ht="15" spans="1:10">
      <c r="A253" s="4">
        <v>251</v>
      </c>
      <c r="B253" s="4" t="s">
        <v>14</v>
      </c>
      <c r="C253" s="6" t="s">
        <v>187</v>
      </c>
      <c r="D253" s="6" t="s">
        <v>437</v>
      </c>
      <c r="E253" s="6" t="s">
        <v>452</v>
      </c>
      <c r="F253" s="6" t="s">
        <v>465</v>
      </c>
      <c r="G253" s="6">
        <v>315</v>
      </c>
      <c r="H253" s="4">
        <v>5</v>
      </c>
      <c r="I253" s="4">
        <v>120.85</v>
      </c>
      <c r="J253" s="4">
        <f t="shared" si="3"/>
        <v>131.15</v>
      </c>
    </row>
    <row r="254" ht="15" spans="1:10">
      <c r="A254" s="4">
        <v>252</v>
      </c>
      <c r="B254" s="4" t="s">
        <v>14</v>
      </c>
      <c r="C254" s="6" t="s">
        <v>187</v>
      </c>
      <c r="D254" s="6" t="s">
        <v>437</v>
      </c>
      <c r="E254" s="6" t="s">
        <v>452</v>
      </c>
      <c r="F254" s="6" t="s">
        <v>466</v>
      </c>
      <c r="G254" s="6">
        <v>630</v>
      </c>
      <c r="H254" s="4">
        <v>0</v>
      </c>
      <c r="I254" s="4">
        <v>0</v>
      </c>
      <c r="J254" s="4">
        <f t="shared" si="3"/>
        <v>504</v>
      </c>
    </row>
    <row r="255" ht="15" spans="1:10">
      <c r="A255" s="4">
        <v>253</v>
      </c>
      <c r="B255" s="4" t="s">
        <v>14</v>
      </c>
      <c r="C255" s="6" t="s">
        <v>240</v>
      </c>
      <c r="D255" s="6" t="s">
        <v>437</v>
      </c>
      <c r="E255" s="6" t="s">
        <v>452</v>
      </c>
      <c r="F255" s="6" t="s">
        <v>467</v>
      </c>
      <c r="G255" s="6">
        <v>800</v>
      </c>
      <c r="H255" s="4">
        <v>0</v>
      </c>
      <c r="I255" s="4">
        <v>0</v>
      </c>
      <c r="J255" s="4">
        <f t="shared" si="3"/>
        <v>640</v>
      </c>
    </row>
    <row r="256" ht="15" spans="1:10">
      <c r="A256" s="4">
        <v>254</v>
      </c>
      <c r="B256" s="4" t="s">
        <v>14</v>
      </c>
      <c r="C256" s="6" t="s">
        <v>187</v>
      </c>
      <c r="D256" s="6" t="s">
        <v>437</v>
      </c>
      <c r="E256" s="6" t="s">
        <v>452</v>
      </c>
      <c r="F256" s="6" t="s">
        <v>468</v>
      </c>
      <c r="G256" s="6">
        <v>630</v>
      </c>
      <c r="H256" s="4">
        <v>0</v>
      </c>
      <c r="I256" s="4">
        <v>0</v>
      </c>
      <c r="J256" s="4">
        <f t="shared" si="3"/>
        <v>504</v>
      </c>
    </row>
    <row r="257" ht="15" spans="1:10">
      <c r="A257" s="4">
        <v>255</v>
      </c>
      <c r="B257" s="4" t="s">
        <v>14</v>
      </c>
      <c r="C257" s="6" t="s">
        <v>187</v>
      </c>
      <c r="D257" s="6" t="s">
        <v>437</v>
      </c>
      <c r="E257" s="6" t="s">
        <v>452</v>
      </c>
      <c r="F257" s="6" t="s">
        <v>469</v>
      </c>
      <c r="G257" s="6">
        <v>400</v>
      </c>
      <c r="H257" s="4">
        <v>4</v>
      </c>
      <c r="I257" s="4">
        <v>56.32</v>
      </c>
      <c r="J257" s="4">
        <f t="shared" si="3"/>
        <v>263.68</v>
      </c>
    </row>
    <row r="258" ht="15" spans="1:10">
      <c r="A258" s="4">
        <v>256</v>
      </c>
      <c r="B258" s="4" t="s">
        <v>14</v>
      </c>
      <c r="C258" s="6" t="s">
        <v>187</v>
      </c>
      <c r="D258" s="6" t="s">
        <v>437</v>
      </c>
      <c r="E258" s="6" t="s">
        <v>452</v>
      </c>
      <c r="F258" s="6" t="s">
        <v>470</v>
      </c>
      <c r="G258" s="6">
        <v>630</v>
      </c>
      <c r="H258" s="4">
        <v>0</v>
      </c>
      <c r="I258" s="4">
        <v>0</v>
      </c>
      <c r="J258" s="4">
        <f t="shared" si="3"/>
        <v>504</v>
      </c>
    </row>
    <row r="259" ht="15" spans="1:10">
      <c r="A259" s="4">
        <v>257</v>
      </c>
      <c r="B259" s="4" t="s">
        <v>14</v>
      </c>
      <c r="C259" s="6" t="s">
        <v>187</v>
      </c>
      <c r="D259" s="6" t="s">
        <v>437</v>
      </c>
      <c r="E259" s="6" t="s">
        <v>452</v>
      </c>
      <c r="F259" s="6" t="s">
        <v>471</v>
      </c>
      <c r="G259" s="6">
        <v>630</v>
      </c>
      <c r="H259" s="4">
        <v>0</v>
      </c>
      <c r="I259" s="4">
        <v>0</v>
      </c>
      <c r="J259" s="4">
        <f t="shared" ref="J259:J322" si="4">G259*0.8-I259</f>
        <v>504</v>
      </c>
    </row>
    <row r="260" ht="15" spans="1:10">
      <c r="A260" s="4">
        <v>258</v>
      </c>
      <c r="B260" s="4" t="s">
        <v>14</v>
      </c>
      <c r="C260" s="6" t="s">
        <v>187</v>
      </c>
      <c r="D260" s="6" t="s">
        <v>437</v>
      </c>
      <c r="E260" s="6" t="s">
        <v>452</v>
      </c>
      <c r="F260" s="6" t="s">
        <v>472</v>
      </c>
      <c r="G260" s="6">
        <v>400</v>
      </c>
      <c r="H260" s="4">
        <v>2</v>
      </c>
      <c r="I260" s="4">
        <v>64.16</v>
      </c>
      <c r="J260" s="4">
        <f t="shared" si="4"/>
        <v>255.84</v>
      </c>
    </row>
    <row r="261" ht="15" spans="1:10">
      <c r="A261" s="4">
        <v>259</v>
      </c>
      <c r="B261" s="4" t="s">
        <v>14</v>
      </c>
      <c r="C261" s="6" t="s">
        <v>187</v>
      </c>
      <c r="D261" s="6" t="s">
        <v>437</v>
      </c>
      <c r="E261" s="6" t="s">
        <v>452</v>
      </c>
      <c r="F261" s="6" t="s">
        <v>473</v>
      </c>
      <c r="G261" s="6">
        <v>400</v>
      </c>
      <c r="H261" s="4">
        <v>0</v>
      </c>
      <c r="I261" s="4">
        <v>0</v>
      </c>
      <c r="J261" s="4">
        <f t="shared" si="4"/>
        <v>320</v>
      </c>
    </row>
    <row r="262" ht="15" spans="1:10">
      <c r="A262" s="4">
        <v>260</v>
      </c>
      <c r="B262" s="4" t="s">
        <v>14</v>
      </c>
      <c r="C262" s="6" t="s">
        <v>187</v>
      </c>
      <c r="D262" s="6" t="s">
        <v>437</v>
      </c>
      <c r="E262" s="6" t="s">
        <v>452</v>
      </c>
      <c r="F262" s="6" t="s">
        <v>474</v>
      </c>
      <c r="G262" s="6">
        <v>200</v>
      </c>
      <c r="H262" s="4">
        <v>0</v>
      </c>
      <c r="I262" s="4">
        <v>0</v>
      </c>
      <c r="J262" s="4">
        <f t="shared" si="4"/>
        <v>160</v>
      </c>
    </row>
    <row r="263" ht="15" spans="1:10">
      <c r="A263" s="4">
        <v>261</v>
      </c>
      <c r="B263" s="4" t="s">
        <v>14</v>
      </c>
      <c r="C263" s="6" t="s">
        <v>240</v>
      </c>
      <c r="D263" s="6" t="s">
        <v>437</v>
      </c>
      <c r="E263" s="6" t="s">
        <v>452</v>
      </c>
      <c r="F263" s="6" t="s">
        <v>475</v>
      </c>
      <c r="G263" s="6">
        <v>800</v>
      </c>
      <c r="H263" s="4">
        <v>0</v>
      </c>
      <c r="I263" s="4">
        <v>0</v>
      </c>
      <c r="J263" s="4">
        <f t="shared" si="4"/>
        <v>640</v>
      </c>
    </row>
    <row r="264" ht="15" spans="1:10">
      <c r="A264" s="4">
        <v>262</v>
      </c>
      <c r="B264" s="4" t="s">
        <v>14</v>
      </c>
      <c r="C264" s="6" t="s">
        <v>187</v>
      </c>
      <c r="D264" s="6" t="s">
        <v>437</v>
      </c>
      <c r="E264" s="6" t="s">
        <v>452</v>
      </c>
      <c r="F264" s="6" t="s">
        <v>476</v>
      </c>
      <c r="G264" s="6">
        <v>1250</v>
      </c>
      <c r="H264" s="4">
        <v>0</v>
      </c>
      <c r="I264" s="4">
        <v>0</v>
      </c>
      <c r="J264" s="4">
        <f t="shared" si="4"/>
        <v>1000</v>
      </c>
    </row>
    <row r="265" ht="15" spans="1:10">
      <c r="A265" s="4">
        <v>263</v>
      </c>
      <c r="B265" s="4" t="s">
        <v>14</v>
      </c>
      <c r="C265" s="6" t="s">
        <v>240</v>
      </c>
      <c r="D265" s="6" t="s">
        <v>437</v>
      </c>
      <c r="E265" s="6" t="s">
        <v>452</v>
      </c>
      <c r="F265" s="6" t="s">
        <v>477</v>
      </c>
      <c r="G265" s="6">
        <v>500</v>
      </c>
      <c r="H265" s="4">
        <v>3</v>
      </c>
      <c r="I265" s="4">
        <v>40.24</v>
      </c>
      <c r="J265" s="4">
        <f t="shared" si="4"/>
        <v>359.76</v>
      </c>
    </row>
    <row r="266" ht="15" spans="1:10">
      <c r="A266" s="4">
        <v>264</v>
      </c>
      <c r="B266" s="4" t="s">
        <v>14</v>
      </c>
      <c r="C266" s="6" t="s">
        <v>187</v>
      </c>
      <c r="D266" s="6" t="s">
        <v>437</v>
      </c>
      <c r="E266" s="6" t="s">
        <v>452</v>
      </c>
      <c r="F266" s="6" t="s">
        <v>478</v>
      </c>
      <c r="G266" s="6">
        <v>630</v>
      </c>
      <c r="H266" s="4">
        <v>0</v>
      </c>
      <c r="I266" s="4">
        <v>0</v>
      </c>
      <c r="J266" s="4">
        <f t="shared" si="4"/>
        <v>504</v>
      </c>
    </row>
    <row r="267" ht="15" spans="1:10">
      <c r="A267" s="4">
        <v>265</v>
      </c>
      <c r="B267" s="4" t="s">
        <v>14</v>
      </c>
      <c r="C267" s="6" t="s">
        <v>187</v>
      </c>
      <c r="D267" s="6" t="s">
        <v>437</v>
      </c>
      <c r="E267" s="6" t="s">
        <v>452</v>
      </c>
      <c r="F267" s="6" t="s">
        <v>479</v>
      </c>
      <c r="G267" s="6">
        <v>400</v>
      </c>
      <c r="H267" s="4">
        <f>VLOOKUP(F267,Sheet1!I:M,4,0)</f>
        <v>4</v>
      </c>
      <c r="I267" s="4">
        <f>VLOOKUP(F267,Sheet1!I:M,5,0)</f>
        <v>114.42</v>
      </c>
      <c r="J267" s="4">
        <f t="shared" si="4"/>
        <v>205.58</v>
      </c>
    </row>
    <row r="268" ht="15" spans="1:10">
      <c r="A268" s="4">
        <v>266</v>
      </c>
      <c r="B268" s="4" t="s">
        <v>14</v>
      </c>
      <c r="C268" s="6" t="s">
        <v>187</v>
      </c>
      <c r="D268" s="6" t="s">
        <v>437</v>
      </c>
      <c r="E268" s="6" t="s">
        <v>452</v>
      </c>
      <c r="F268" s="6" t="s">
        <v>480</v>
      </c>
      <c r="G268" s="6">
        <v>400</v>
      </c>
      <c r="H268" s="4">
        <v>0</v>
      </c>
      <c r="I268" s="4">
        <v>0</v>
      </c>
      <c r="J268" s="4">
        <f t="shared" si="4"/>
        <v>320</v>
      </c>
    </row>
    <row r="269" ht="15" spans="1:10">
      <c r="A269" s="4">
        <v>267</v>
      </c>
      <c r="B269" s="4" t="s">
        <v>14</v>
      </c>
      <c r="C269" s="6" t="s">
        <v>240</v>
      </c>
      <c r="D269" s="6" t="s">
        <v>437</v>
      </c>
      <c r="E269" s="6" t="s">
        <v>481</v>
      </c>
      <c r="F269" s="6" t="s">
        <v>482</v>
      </c>
      <c r="G269" s="6">
        <v>400</v>
      </c>
      <c r="H269" s="4">
        <v>0</v>
      </c>
      <c r="I269" s="4">
        <v>0</v>
      </c>
      <c r="J269" s="4">
        <f t="shared" si="4"/>
        <v>320</v>
      </c>
    </row>
    <row r="270" ht="15" spans="1:10">
      <c r="A270" s="4">
        <v>268</v>
      </c>
      <c r="B270" s="4" t="s">
        <v>14</v>
      </c>
      <c r="C270" s="6" t="s">
        <v>240</v>
      </c>
      <c r="D270" s="6" t="s">
        <v>437</v>
      </c>
      <c r="E270" s="6" t="s">
        <v>481</v>
      </c>
      <c r="F270" s="6" t="s">
        <v>483</v>
      </c>
      <c r="G270" s="6">
        <v>400</v>
      </c>
      <c r="H270" s="4">
        <v>0</v>
      </c>
      <c r="I270" s="4">
        <v>0</v>
      </c>
      <c r="J270" s="4">
        <f t="shared" si="4"/>
        <v>320</v>
      </c>
    </row>
    <row r="271" ht="15" spans="1:10">
      <c r="A271" s="4">
        <v>269</v>
      </c>
      <c r="B271" s="4" t="s">
        <v>14</v>
      </c>
      <c r="C271" s="6" t="s">
        <v>240</v>
      </c>
      <c r="D271" s="6" t="s">
        <v>437</v>
      </c>
      <c r="E271" s="6" t="s">
        <v>481</v>
      </c>
      <c r="F271" s="6" t="s">
        <v>484</v>
      </c>
      <c r="G271" s="6">
        <v>500</v>
      </c>
      <c r="H271" s="4">
        <v>0</v>
      </c>
      <c r="I271" s="4">
        <v>0</v>
      </c>
      <c r="J271" s="4">
        <f t="shared" si="4"/>
        <v>400</v>
      </c>
    </row>
    <row r="272" ht="15" spans="1:10">
      <c r="A272" s="4">
        <v>270</v>
      </c>
      <c r="B272" s="4" t="s">
        <v>14</v>
      </c>
      <c r="C272" s="6" t="s">
        <v>240</v>
      </c>
      <c r="D272" s="6" t="s">
        <v>437</v>
      </c>
      <c r="E272" s="6" t="s">
        <v>481</v>
      </c>
      <c r="F272" s="6" t="s">
        <v>485</v>
      </c>
      <c r="G272" s="6">
        <v>500</v>
      </c>
      <c r="H272" s="4">
        <v>0</v>
      </c>
      <c r="I272" s="4">
        <v>0</v>
      </c>
      <c r="J272" s="4">
        <f t="shared" si="4"/>
        <v>400</v>
      </c>
    </row>
    <row r="273" ht="15" spans="1:10">
      <c r="A273" s="4">
        <v>271</v>
      </c>
      <c r="B273" s="4" t="s">
        <v>14</v>
      </c>
      <c r="C273" s="6" t="s">
        <v>240</v>
      </c>
      <c r="D273" s="6" t="s">
        <v>437</v>
      </c>
      <c r="E273" s="6" t="s">
        <v>481</v>
      </c>
      <c r="F273" s="6" t="s">
        <v>486</v>
      </c>
      <c r="G273" s="6">
        <v>500</v>
      </c>
      <c r="H273" s="4">
        <v>0</v>
      </c>
      <c r="I273" s="4">
        <v>0</v>
      </c>
      <c r="J273" s="4">
        <f t="shared" si="4"/>
        <v>400</v>
      </c>
    </row>
    <row r="274" ht="15" spans="1:10">
      <c r="A274" s="4">
        <v>272</v>
      </c>
      <c r="B274" s="4" t="s">
        <v>14</v>
      </c>
      <c r="C274" s="6" t="s">
        <v>240</v>
      </c>
      <c r="D274" s="6" t="s">
        <v>437</v>
      </c>
      <c r="E274" s="6" t="s">
        <v>481</v>
      </c>
      <c r="F274" s="6" t="s">
        <v>487</v>
      </c>
      <c r="G274" s="6">
        <v>400</v>
      </c>
      <c r="H274" s="4">
        <v>0</v>
      </c>
      <c r="I274" s="4">
        <v>0</v>
      </c>
      <c r="J274" s="4">
        <f t="shared" si="4"/>
        <v>320</v>
      </c>
    </row>
    <row r="275" ht="15" spans="1:10">
      <c r="A275" s="4">
        <v>273</v>
      </c>
      <c r="B275" s="4" t="s">
        <v>14</v>
      </c>
      <c r="C275" s="6" t="s">
        <v>240</v>
      </c>
      <c r="D275" s="6" t="s">
        <v>437</v>
      </c>
      <c r="E275" s="6" t="s">
        <v>481</v>
      </c>
      <c r="F275" s="6" t="s">
        <v>488</v>
      </c>
      <c r="G275" s="6">
        <v>800</v>
      </c>
      <c r="H275" s="4">
        <v>0</v>
      </c>
      <c r="I275" s="4">
        <v>0</v>
      </c>
      <c r="J275" s="4">
        <f t="shared" si="4"/>
        <v>640</v>
      </c>
    </row>
    <row r="276" ht="15" spans="1:10">
      <c r="A276" s="4">
        <v>274</v>
      </c>
      <c r="B276" s="4" t="s">
        <v>14</v>
      </c>
      <c r="C276" s="6" t="s">
        <v>240</v>
      </c>
      <c r="D276" s="6" t="s">
        <v>437</v>
      </c>
      <c r="E276" s="6" t="s">
        <v>481</v>
      </c>
      <c r="F276" s="6" t="s">
        <v>489</v>
      </c>
      <c r="G276" s="6">
        <v>500</v>
      </c>
      <c r="H276" s="4">
        <v>0</v>
      </c>
      <c r="I276" s="4">
        <v>0</v>
      </c>
      <c r="J276" s="4">
        <f t="shared" si="4"/>
        <v>400</v>
      </c>
    </row>
    <row r="277" ht="15" spans="1:10">
      <c r="A277" s="4">
        <v>275</v>
      </c>
      <c r="B277" s="4" t="s">
        <v>14</v>
      </c>
      <c r="C277" s="6" t="s">
        <v>240</v>
      </c>
      <c r="D277" s="6" t="s">
        <v>437</v>
      </c>
      <c r="E277" s="6" t="s">
        <v>481</v>
      </c>
      <c r="F277" s="6" t="s">
        <v>490</v>
      </c>
      <c r="G277" s="6">
        <v>400</v>
      </c>
      <c r="H277" s="4">
        <v>0</v>
      </c>
      <c r="I277" s="4">
        <v>0</v>
      </c>
      <c r="J277" s="4">
        <f t="shared" si="4"/>
        <v>320</v>
      </c>
    </row>
    <row r="278" ht="15" spans="1:10">
      <c r="A278" s="4">
        <v>276</v>
      </c>
      <c r="B278" s="4" t="s">
        <v>14</v>
      </c>
      <c r="C278" s="6" t="s">
        <v>187</v>
      </c>
      <c r="D278" s="6" t="s">
        <v>437</v>
      </c>
      <c r="E278" s="6" t="s">
        <v>481</v>
      </c>
      <c r="F278" s="6" t="s">
        <v>491</v>
      </c>
      <c r="G278" s="6">
        <v>500</v>
      </c>
      <c r="H278" s="4">
        <v>0</v>
      </c>
      <c r="I278" s="4">
        <v>0</v>
      </c>
      <c r="J278" s="4">
        <f t="shared" si="4"/>
        <v>400</v>
      </c>
    </row>
    <row r="279" ht="15" spans="1:10">
      <c r="A279" s="4">
        <v>277</v>
      </c>
      <c r="B279" s="4" t="s">
        <v>14</v>
      </c>
      <c r="C279" s="6" t="s">
        <v>187</v>
      </c>
      <c r="D279" s="6" t="s">
        <v>437</v>
      </c>
      <c r="E279" s="6" t="s">
        <v>481</v>
      </c>
      <c r="F279" s="6" t="s">
        <v>492</v>
      </c>
      <c r="G279" s="6">
        <v>315</v>
      </c>
      <c r="H279" s="4">
        <v>0</v>
      </c>
      <c r="I279" s="4">
        <v>0</v>
      </c>
      <c r="J279" s="4">
        <f t="shared" si="4"/>
        <v>252</v>
      </c>
    </row>
    <row r="280" ht="15" spans="1:10">
      <c r="A280" s="4">
        <v>278</v>
      </c>
      <c r="B280" s="4" t="s">
        <v>14</v>
      </c>
      <c r="C280" s="6" t="s">
        <v>240</v>
      </c>
      <c r="D280" s="6" t="s">
        <v>437</v>
      </c>
      <c r="E280" s="6" t="s">
        <v>481</v>
      </c>
      <c r="F280" s="6" t="s">
        <v>493</v>
      </c>
      <c r="G280" s="6">
        <v>630</v>
      </c>
      <c r="H280" s="4">
        <v>0</v>
      </c>
      <c r="I280" s="4">
        <v>0</v>
      </c>
      <c r="J280" s="4">
        <f t="shared" si="4"/>
        <v>504</v>
      </c>
    </row>
    <row r="281" ht="15" spans="1:10">
      <c r="A281" s="4">
        <v>279</v>
      </c>
      <c r="B281" s="4" t="s">
        <v>14</v>
      </c>
      <c r="C281" s="6" t="s">
        <v>240</v>
      </c>
      <c r="D281" s="6" t="s">
        <v>437</v>
      </c>
      <c r="E281" s="6" t="s">
        <v>481</v>
      </c>
      <c r="F281" s="6" t="s">
        <v>494</v>
      </c>
      <c r="G281" s="6">
        <v>800</v>
      </c>
      <c r="H281" s="4">
        <v>0</v>
      </c>
      <c r="I281" s="4">
        <v>0</v>
      </c>
      <c r="J281" s="4">
        <f t="shared" si="4"/>
        <v>640</v>
      </c>
    </row>
    <row r="282" ht="15" spans="1:10">
      <c r="A282" s="4">
        <v>280</v>
      </c>
      <c r="B282" s="4" t="s">
        <v>14</v>
      </c>
      <c r="C282" s="6" t="s">
        <v>240</v>
      </c>
      <c r="D282" s="6" t="s">
        <v>437</v>
      </c>
      <c r="E282" s="6" t="s">
        <v>481</v>
      </c>
      <c r="F282" s="6" t="s">
        <v>495</v>
      </c>
      <c r="G282" s="6">
        <v>800</v>
      </c>
      <c r="H282" s="4">
        <v>2</v>
      </c>
      <c r="I282" s="4">
        <v>47.52</v>
      </c>
      <c r="J282" s="4">
        <f t="shared" si="4"/>
        <v>592.48</v>
      </c>
    </row>
    <row r="283" ht="15" spans="1:10">
      <c r="A283" s="4">
        <v>281</v>
      </c>
      <c r="B283" s="4" t="s">
        <v>14</v>
      </c>
      <c r="C283" s="6" t="s">
        <v>240</v>
      </c>
      <c r="D283" s="6" t="s">
        <v>437</v>
      </c>
      <c r="E283" s="6" t="s">
        <v>481</v>
      </c>
      <c r="F283" s="6" t="s">
        <v>496</v>
      </c>
      <c r="G283" s="6">
        <v>630</v>
      </c>
      <c r="H283" s="4">
        <v>0</v>
      </c>
      <c r="I283" s="4">
        <v>0</v>
      </c>
      <c r="J283" s="4">
        <f t="shared" si="4"/>
        <v>504</v>
      </c>
    </row>
    <row r="284" ht="15" spans="1:10">
      <c r="A284" s="4">
        <v>282</v>
      </c>
      <c r="B284" s="4" t="s">
        <v>14</v>
      </c>
      <c r="C284" s="6" t="s">
        <v>240</v>
      </c>
      <c r="D284" s="6" t="s">
        <v>437</v>
      </c>
      <c r="E284" s="6" t="s">
        <v>481</v>
      </c>
      <c r="F284" s="6" t="s">
        <v>497</v>
      </c>
      <c r="G284" s="6">
        <v>500</v>
      </c>
      <c r="H284" s="4">
        <v>0</v>
      </c>
      <c r="I284" s="4">
        <v>0</v>
      </c>
      <c r="J284" s="4">
        <f t="shared" si="4"/>
        <v>400</v>
      </c>
    </row>
    <row r="285" ht="15" spans="1:10">
      <c r="A285" s="4">
        <v>283</v>
      </c>
      <c r="B285" s="4" t="s">
        <v>14</v>
      </c>
      <c r="C285" s="6" t="s">
        <v>240</v>
      </c>
      <c r="D285" s="6" t="s">
        <v>437</v>
      </c>
      <c r="E285" s="6" t="s">
        <v>481</v>
      </c>
      <c r="F285" s="6" t="s">
        <v>498</v>
      </c>
      <c r="G285" s="6">
        <v>315</v>
      </c>
      <c r="H285" s="4">
        <v>0</v>
      </c>
      <c r="I285" s="4">
        <v>0</v>
      </c>
      <c r="J285" s="4">
        <f t="shared" si="4"/>
        <v>252</v>
      </c>
    </row>
    <row r="286" ht="15" spans="1:10">
      <c r="A286" s="4">
        <v>284</v>
      </c>
      <c r="B286" s="4" t="s">
        <v>14</v>
      </c>
      <c r="C286" s="6" t="s">
        <v>187</v>
      </c>
      <c r="D286" s="6" t="s">
        <v>286</v>
      </c>
      <c r="E286" s="6" t="s">
        <v>499</v>
      </c>
      <c r="F286" s="6" t="s">
        <v>500</v>
      </c>
      <c r="G286" s="6">
        <v>315</v>
      </c>
      <c r="H286" s="4">
        <v>0</v>
      </c>
      <c r="I286" s="4">
        <v>0</v>
      </c>
      <c r="J286" s="4">
        <f t="shared" si="4"/>
        <v>252</v>
      </c>
    </row>
    <row r="287" ht="15" spans="1:10">
      <c r="A287" s="4">
        <v>285</v>
      </c>
      <c r="B287" s="4" t="s">
        <v>14</v>
      </c>
      <c r="C287" s="6" t="s">
        <v>187</v>
      </c>
      <c r="D287" s="6" t="s">
        <v>286</v>
      </c>
      <c r="E287" s="6" t="s">
        <v>499</v>
      </c>
      <c r="F287" s="6" t="s">
        <v>501</v>
      </c>
      <c r="G287" s="6">
        <v>630</v>
      </c>
      <c r="H287" s="4">
        <v>0</v>
      </c>
      <c r="I287" s="4">
        <v>0</v>
      </c>
      <c r="J287" s="4">
        <f t="shared" si="4"/>
        <v>504</v>
      </c>
    </row>
    <row r="288" ht="15" spans="1:10">
      <c r="A288" s="4">
        <v>286</v>
      </c>
      <c r="B288" s="4" t="s">
        <v>14</v>
      </c>
      <c r="C288" s="6" t="s">
        <v>187</v>
      </c>
      <c r="D288" s="6" t="s">
        <v>286</v>
      </c>
      <c r="E288" s="6" t="s">
        <v>499</v>
      </c>
      <c r="F288" s="6" t="s">
        <v>502</v>
      </c>
      <c r="G288" s="6">
        <v>500</v>
      </c>
      <c r="H288" s="4">
        <v>0</v>
      </c>
      <c r="I288" s="4">
        <v>0</v>
      </c>
      <c r="J288" s="4">
        <f t="shared" si="4"/>
        <v>400</v>
      </c>
    </row>
    <row r="289" ht="15" spans="1:10">
      <c r="A289" s="4">
        <v>287</v>
      </c>
      <c r="B289" s="4" t="s">
        <v>14</v>
      </c>
      <c r="C289" s="6" t="s">
        <v>187</v>
      </c>
      <c r="D289" s="6" t="s">
        <v>286</v>
      </c>
      <c r="E289" s="6" t="s">
        <v>499</v>
      </c>
      <c r="F289" s="6" t="s">
        <v>503</v>
      </c>
      <c r="G289" s="6">
        <v>500</v>
      </c>
      <c r="H289" s="4">
        <v>0</v>
      </c>
      <c r="I289" s="4">
        <v>0</v>
      </c>
      <c r="J289" s="4">
        <f t="shared" si="4"/>
        <v>400</v>
      </c>
    </row>
    <row r="290" ht="15" spans="1:10">
      <c r="A290" s="4">
        <v>288</v>
      </c>
      <c r="B290" s="4" t="s">
        <v>14</v>
      </c>
      <c r="C290" s="6" t="s">
        <v>187</v>
      </c>
      <c r="D290" s="6" t="s">
        <v>286</v>
      </c>
      <c r="E290" s="6" t="s">
        <v>499</v>
      </c>
      <c r="F290" s="6" t="s">
        <v>504</v>
      </c>
      <c r="G290" s="6">
        <v>400</v>
      </c>
      <c r="H290" s="4">
        <v>0</v>
      </c>
      <c r="I290" s="4">
        <v>0</v>
      </c>
      <c r="J290" s="4">
        <f t="shared" si="4"/>
        <v>320</v>
      </c>
    </row>
    <row r="291" ht="15" spans="1:10">
      <c r="A291" s="4">
        <v>289</v>
      </c>
      <c r="B291" s="4" t="s">
        <v>14</v>
      </c>
      <c r="C291" s="6" t="s">
        <v>187</v>
      </c>
      <c r="D291" s="6" t="s">
        <v>286</v>
      </c>
      <c r="E291" s="6" t="s">
        <v>499</v>
      </c>
      <c r="F291" s="6" t="s">
        <v>505</v>
      </c>
      <c r="G291" s="6">
        <v>500</v>
      </c>
      <c r="H291" s="4">
        <v>0</v>
      </c>
      <c r="I291" s="4">
        <v>0</v>
      </c>
      <c r="J291" s="4">
        <f t="shared" si="4"/>
        <v>400</v>
      </c>
    </row>
    <row r="292" ht="15" spans="1:10">
      <c r="A292" s="4">
        <v>290</v>
      </c>
      <c r="B292" s="4" t="s">
        <v>14</v>
      </c>
      <c r="C292" s="6" t="s">
        <v>187</v>
      </c>
      <c r="D292" s="6" t="s">
        <v>286</v>
      </c>
      <c r="E292" s="6" t="s">
        <v>499</v>
      </c>
      <c r="F292" s="6" t="s">
        <v>506</v>
      </c>
      <c r="G292" s="6">
        <v>400</v>
      </c>
      <c r="H292" s="4">
        <v>0</v>
      </c>
      <c r="I292" s="4">
        <v>0</v>
      </c>
      <c r="J292" s="4">
        <f t="shared" si="4"/>
        <v>320</v>
      </c>
    </row>
    <row r="293" ht="15" spans="1:10">
      <c r="A293" s="4">
        <v>291</v>
      </c>
      <c r="B293" s="4" t="s">
        <v>14</v>
      </c>
      <c r="C293" s="6" t="s">
        <v>240</v>
      </c>
      <c r="D293" s="6" t="s">
        <v>286</v>
      </c>
      <c r="E293" s="6" t="s">
        <v>507</v>
      </c>
      <c r="F293" s="6" t="s">
        <v>508</v>
      </c>
      <c r="G293" s="6">
        <v>630</v>
      </c>
      <c r="H293" s="4">
        <v>0</v>
      </c>
      <c r="I293" s="4">
        <v>0</v>
      </c>
      <c r="J293" s="4">
        <f t="shared" si="4"/>
        <v>504</v>
      </c>
    </row>
    <row r="294" ht="15" spans="1:10">
      <c r="A294" s="4">
        <v>292</v>
      </c>
      <c r="B294" s="4" t="s">
        <v>14</v>
      </c>
      <c r="C294" s="6" t="s">
        <v>187</v>
      </c>
      <c r="D294" s="6" t="s">
        <v>286</v>
      </c>
      <c r="E294" s="6" t="s">
        <v>507</v>
      </c>
      <c r="F294" s="6" t="s">
        <v>509</v>
      </c>
      <c r="G294" s="6">
        <v>400</v>
      </c>
      <c r="H294" s="4">
        <v>0</v>
      </c>
      <c r="I294" s="4">
        <v>0</v>
      </c>
      <c r="J294" s="4">
        <f t="shared" si="4"/>
        <v>320</v>
      </c>
    </row>
    <row r="295" ht="15" spans="1:10">
      <c r="A295" s="4">
        <v>293</v>
      </c>
      <c r="B295" s="4" t="s">
        <v>14</v>
      </c>
      <c r="C295" s="6" t="s">
        <v>240</v>
      </c>
      <c r="D295" s="6" t="s">
        <v>286</v>
      </c>
      <c r="E295" s="6" t="s">
        <v>507</v>
      </c>
      <c r="F295" s="6" t="s">
        <v>510</v>
      </c>
      <c r="G295" s="6">
        <v>630</v>
      </c>
      <c r="H295" s="4">
        <v>0</v>
      </c>
      <c r="I295" s="4">
        <v>0</v>
      </c>
      <c r="J295" s="4">
        <f t="shared" si="4"/>
        <v>504</v>
      </c>
    </row>
    <row r="296" ht="15" spans="1:10">
      <c r="A296" s="4">
        <v>294</v>
      </c>
      <c r="B296" s="4" t="s">
        <v>14</v>
      </c>
      <c r="C296" s="6" t="s">
        <v>187</v>
      </c>
      <c r="D296" s="6" t="s">
        <v>286</v>
      </c>
      <c r="E296" s="6" t="s">
        <v>507</v>
      </c>
      <c r="F296" s="6" t="s">
        <v>511</v>
      </c>
      <c r="G296" s="6">
        <v>500</v>
      </c>
      <c r="H296" s="4">
        <v>0</v>
      </c>
      <c r="I296" s="4">
        <v>0</v>
      </c>
      <c r="J296" s="4">
        <f t="shared" si="4"/>
        <v>400</v>
      </c>
    </row>
    <row r="297" ht="15" spans="1:10">
      <c r="A297" s="4">
        <v>295</v>
      </c>
      <c r="B297" s="4" t="s">
        <v>14</v>
      </c>
      <c r="C297" s="6" t="s">
        <v>187</v>
      </c>
      <c r="D297" s="6" t="s">
        <v>286</v>
      </c>
      <c r="E297" s="6" t="s">
        <v>507</v>
      </c>
      <c r="F297" s="6" t="s">
        <v>512</v>
      </c>
      <c r="G297" s="6">
        <v>630</v>
      </c>
      <c r="H297" s="4">
        <v>0</v>
      </c>
      <c r="I297" s="4">
        <v>0</v>
      </c>
      <c r="J297" s="4">
        <f t="shared" si="4"/>
        <v>504</v>
      </c>
    </row>
    <row r="298" ht="15" spans="1:10">
      <c r="A298" s="4">
        <v>296</v>
      </c>
      <c r="B298" s="4" t="s">
        <v>14</v>
      </c>
      <c r="C298" s="6" t="s">
        <v>187</v>
      </c>
      <c r="D298" s="6" t="s">
        <v>286</v>
      </c>
      <c r="E298" s="6" t="s">
        <v>507</v>
      </c>
      <c r="F298" s="6" t="s">
        <v>513</v>
      </c>
      <c r="G298" s="6">
        <v>630</v>
      </c>
      <c r="H298" s="4">
        <v>0</v>
      </c>
      <c r="I298" s="4">
        <v>0</v>
      </c>
      <c r="J298" s="4">
        <f t="shared" si="4"/>
        <v>504</v>
      </c>
    </row>
    <row r="299" ht="15" spans="1:10">
      <c r="A299" s="4">
        <v>297</v>
      </c>
      <c r="B299" s="4" t="s">
        <v>14</v>
      </c>
      <c r="C299" s="6" t="s">
        <v>187</v>
      </c>
      <c r="D299" s="6" t="s">
        <v>286</v>
      </c>
      <c r="E299" s="6" t="s">
        <v>507</v>
      </c>
      <c r="F299" s="6" t="s">
        <v>514</v>
      </c>
      <c r="G299" s="6">
        <v>500</v>
      </c>
      <c r="H299" s="4">
        <v>0</v>
      </c>
      <c r="I299" s="4">
        <v>0</v>
      </c>
      <c r="J299" s="4">
        <f t="shared" si="4"/>
        <v>400</v>
      </c>
    </row>
    <row r="300" ht="15" spans="1:10">
      <c r="A300" s="4">
        <v>298</v>
      </c>
      <c r="B300" s="4" t="s">
        <v>14</v>
      </c>
      <c r="C300" s="6" t="s">
        <v>187</v>
      </c>
      <c r="D300" s="6" t="s">
        <v>286</v>
      </c>
      <c r="E300" s="6" t="s">
        <v>507</v>
      </c>
      <c r="F300" s="6" t="s">
        <v>515</v>
      </c>
      <c r="G300" s="6">
        <v>500</v>
      </c>
      <c r="H300" s="4">
        <v>0</v>
      </c>
      <c r="I300" s="4">
        <v>0</v>
      </c>
      <c r="J300" s="4">
        <f t="shared" si="4"/>
        <v>400</v>
      </c>
    </row>
    <row r="301" ht="15" spans="1:10">
      <c r="A301" s="4">
        <v>299</v>
      </c>
      <c r="B301" s="4" t="s">
        <v>14</v>
      </c>
      <c r="C301" s="6" t="s">
        <v>187</v>
      </c>
      <c r="D301" s="6" t="s">
        <v>286</v>
      </c>
      <c r="E301" s="6" t="s">
        <v>507</v>
      </c>
      <c r="F301" s="6" t="s">
        <v>516</v>
      </c>
      <c r="G301" s="6">
        <v>630</v>
      </c>
      <c r="H301" s="4">
        <v>0</v>
      </c>
      <c r="I301" s="4">
        <v>0</v>
      </c>
      <c r="J301" s="4">
        <f t="shared" si="4"/>
        <v>504</v>
      </c>
    </row>
    <row r="302" ht="15" spans="1:10">
      <c r="A302" s="4">
        <v>300</v>
      </c>
      <c r="B302" s="4" t="s">
        <v>14</v>
      </c>
      <c r="C302" s="6" t="s">
        <v>187</v>
      </c>
      <c r="D302" s="6" t="s">
        <v>286</v>
      </c>
      <c r="E302" s="6" t="s">
        <v>507</v>
      </c>
      <c r="F302" s="6" t="s">
        <v>517</v>
      </c>
      <c r="G302" s="6">
        <v>1250</v>
      </c>
      <c r="H302" s="4">
        <v>0</v>
      </c>
      <c r="I302" s="4">
        <v>0</v>
      </c>
      <c r="J302" s="4">
        <f t="shared" si="4"/>
        <v>1000</v>
      </c>
    </row>
    <row r="303" ht="15" spans="1:10">
      <c r="A303" s="4">
        <v>301</v>
      </c>
      <c r="B303" s="4" t="s">
        <v>14</v>
      </c>
      <c r="C303" s="6" t="s">
        <v>187</v>
      </c>
      <c r="D303" s="6" t="s">
        <v>286</v>
      </c>
      <c r="E303" s="6" t="s">
        <v>507</v>
      </c>
      <c r="F303" s="6" t="s">
        <v>518</v>
      </c>
      <c r="G303" s="6">
        <v>1000</v>
      </c>
      <c r="H303" s="4">
        <v>0</v>
      </c>
      <c r="I303" s="4">
        <v>0</v>
      </c>
      <c r="J303" s="4">
        <f t="shared" si="4"/>
        <v>800</v>
      </c>
    </row>
    <row r="304" ht="15" spans="1:10">
      <c r="A304" s="4">
        <v>302</v>
      </c>
      <c r="B304" s="4" t="s">
        <v>14</v>
      </c>
      <c r="C304" s="6" t="s">
        <v>240</v>
      </c>
      <c r="D304" s="6" t="s">
        <v>286</v>
      </c>
      <c r="E304" s="6" t="s">
        <v>507</v>
      </c>
      <c r="F304" s="6" t="s">
        <v>519</v>
      </c>
      <c r="G304" s="6">
        <v>630</v>
      </c>
      <c r="H304" s="4">
        <v>0</v>
      </c>
      <c r="I304" s="4">
        <v>0</v>
      </c>
      <c r="J304" s="4">
        <f t="shared" si="4"/>
        <v>504</v>
      </c>
    </row>
    <row r="305" ht="15" spans="1:10">
      <c r="A305" s="4">
        <v>303</v>
      </c>
      <c r="B305" s="4" t="s">
        <v>14</v>
      </c>
      <c r="C305" s="6" t="s">
        <v>187</v>
      </c>
      <c r="D305" s="6" t="s">
        <v>286</v>
      </c>
      <c r="E305" s="6" t="s">
        <v>507</v>
      </c>
      <c r="F305" s="6" t="s">
        <v>520</v>
      </c>
      <c r="G305" s="6">
        <v>1000</v>
      </c>
      <c r="H305" s="4">
        <v>0</v>
      </c>
      <c r="I305" s="4">
        <v>0</v>
      </c>
      <c r="J305" s="4">
        <f t="shared" si="4"/>
        <v>800</v>
      </c>
    </row>
    <row r="306" ht="15" spans="1:10">
      <c r="A306" s="4">
        <v>304</v>
      </c>
      <c r="B306" s="4" t="s">
        <v>14</v>
      </c>
      <c r="C306" s="6" t="s">
        <v>187</v>
      </c>
      <c r="D306" s="6" t="s">
        <v>286</v>
      </c>
      <c r="E306" s="6" t="s">
        <v>507</v>
      </c>
      <c r="F306" s="6" t="s">
        <v>521</v>
      </c>
      <c r="G306" s="6">
        <v>500</v>
      </c>
      <c r="H306" s="4">
        <v>0</v>
      </c>
      <c r="I306" s="4">
        <v>0</v>
      </c>
      <c r="J306" s="4">
        <f t="shared" si="4"/>
        <v>400</v>
      </c>
    </row>
    <row r="307" ht="15" spans="1:10">
      <c r="A307" s="4">
        <v>305</v>
      </c>
      <c r="B307" s="4" t="s">
        <v>14</v>
      </c>
      <c r="C307" s="6" t="s">
        <v>187</v>
      </c>
      <c r="D307" s="6" t="s">
        <v>286</v>
      </c>
      <c r="E307" s="6" t="s">
        <v>507</v>
      </c>
      <c r="F307" s="6" t="s">
        <v>522</v>
      </c>
      <c r="G307" s="6">
        <v>1250</v>
      </c>
      <c r="H307" s="4">
        <v>0</v>
      </c>
      <c r="I307" s="4">
        <v>0</v>
      </c>
      <c r="J307" s="4">
        <f t="shared" si="4"/>
        <v>1000</v>
      </c>
    </row>
    <row r="308" ht="15" spans="1:10">
      <c r="A308" s="4">
        <v>306</v>
      </c>
      <c r="B308" s="4" t="s">
        <v>14</v>
      </c>
      <c r="C308" s="6" t="s">
        <v>240</v>
      </c>
      <c r="D308" s="6" t="s">
        <v>286</v>
      </c>
      <c r="E308" s="6" t="s">
        <v>507</v>
      </c>
      <c r="F308" s="6" t="s">
        <v>523</v>
      </c>
      <c r="G308" s="6">
        <v>630</v>
      </c>
      <c r="H308" s="4">
        <v>0</v>
      </c>
      <c r="I308" s="4">
        <v>0</v>
      </c>
      <c r="J308" s="4">
        <f t="shared" si="4"/>
        <v>504</v>
      </c>
    </row>
    <row r="309" ht="15" spans="1:10">
      <c r="A309" s="4">
        <v>307</v>
      </c>
      <c r="B309" s="4" t="s">
        <v>14</v>
      </c>
      <c r="C309" s="6" t="s">
        <v>187</v>
      </c>
      <c r="D309" s="6" t="s">
        <v>286</v>
      </c>
      <c r="E309" s="6" t="s">
        <v>507</v>
      </c>
      <c r="F309" s="6" t="s">
        <v>524</v>
      </c>
      <c r="G309" s="6">
        <v>500</v>
      </c>
      <c r="H309" s="4">
        <v>0</v>
      </c>
      <c r="I309" s="4">
        <v>0</v>
      </c>
      <c r="J309" s="4">
        <f t="shared" si="4"/>
        <v>400</v>
      </c>
    </row>
    <row r="310" ht="15" spans="1:10">
      <c r="A310" s="4">
        <v>308</v>
      </c>
      <c r="B310" s="4" t="s">
        <v>14</v>
      </c>
      <c r="C310" s="6" t="s">
        <v>187</v>
      </c>
      <c r="D310" s="6" t="s">
        <v>286</v>
      </c>
      <c r="E310" s="6" t="s">
        <v>507</v>
      </c>
      <c r="F310" s="6" t="s">
        <v>525</v>
      </c>
      <c r="G310" s="6">
        <v>630</v>
      </c>
      <c r="H310" s="4">
        <v>0</v>
      </c>
      <c r="I310" s="4">
        <v>0</v>
      </c>
      <c r="J310" s="4">
        <f t="shared" si="4"/>
        <v>504</v>
      </c>
    </row>
    <row r="311" ht="15" spans="1:10">
      <c r="A311" s="4">
        <v>309</v>
      </c>
      <c r="B311" s="4" t="s">
        <v>14</v>
      </c>
      <c r="C311" s="6" t="s">
        <v>240</v>
      </c>
      <c r="D311" s="6" t="s">
        <v>267</v>
      </c>
      <c r="E311" s="6" t="s">
        <v>526</v>
      </c>
      <c r="F311" s="6" t="s">
        <v>527</v>
      </c>
      <c r="G311" s="6">
        <v>800</v>
      </c>
      <c r="H311" s="4">
        <v>0</v>
      </c>
      <c r="I311" s="4">
        <v>0</v>
      </c>
      <c r="J311" s="4">
        <f t="shared" si="4"/>
        <v>640</v>
      </c>
    </row>
    <row r="312" ht="15" spans="1:10">
      <c r="A312" s="4">
        <v>310</v>
      </c>
      <c r="B312" s="4" t="s">
        <v>14</v>
      </c>
      <c r="C312" s="6" t="s">
        <v>187</v>
      </c>
      <c r="D312" s="6" t="s">
        <v>267</v>
      </c>
      <c r="E312" s="6" t="s">
        <v>526</v>
      </c>
      <c r="F312" s="6" t="s">
        <v>528</v>
      </c>
      <c r="G312" s="6">
        <v>630</v>
      </c>
      <c r="H312" s="4">
        <v>0</v>
      </c>
      <c r="I312" s="4">
        <v>0</v>
      </c>
      <c r="J312" s="4">
        <f t="shared" si="4"/>
        <v>504</v>
      </c>
    </row>
    <row r="313" ht="15" spans="1:10">
      <c r="A313" s="4">
        <v>311</v>
      </c>
      <c r="B313" s="4" t="s">
        <v>14</v>
      </c>
      <c r="C313" s="6" t="s">
        <v>240</v>
      </c>
      <c r="D313" s="6" t="s">
        <v>267</v>
      </c>
      <c r="E313" s="6" t="s">
        <v>526</v>
      </c>
      <c r="F313" s="6" t="s">
        <v>529</v>
      </c>
      <c r="G313" s="6">
        <v>630</v>
      </c>
      <c r="H313" s="4">
        <v>0</v>
      </c>
      <c r="I313" s="4">
        <v>0</v>
      </c>
      <c r="J313" s="4">
        <f t="shared" si="4"/>
        <v>504</v>
      </c>
    </row>
    <row r="314" ht="15" spans="1:10">
      <c r="A314" s="4">
        <v>312</v>
      </c>
      <c r="B314" s="4" t="s">
        <v>14</v>
      </c>
      <c r="C314" s="6" t="s">
        <v>240</v>
      </c>
      <c r="D314" s="6" t="s">
        <v>267</v>
      </c>
      <c r="E314" s="6" t="s">
        <v>526</v>
      </c>
      <c r="F314" s="6" t="s">
        <v>530</v>
      </c>
      <c r="G314" s="6">
        <v>800</v>
      </c>
      <c r="H314" s="4">
        <v>0</v>
      </c>
      <c r="I314" s="4">
        <v>0</v>
      </c>
      <c r="J314" s="4">
        <f t="shared" si="4"/>
        <v>640</v>
      </c>
    </row>
    <row r="315" ht="15" spans="1:10">
      <c r="A315" s="4">
        <v>313</v>
      </c>
      <c r="B315" s="4" t="s">
        <v>14</v>
      </c>
      <c r="C315" s="6" t="s">
        <v>240</v>
      </c>
      <c r="D315" s="6" t="s">
        <v>267</v>
      </c>
      <c r="E315" s="6" t="s">
        <v>526</v>
      </c>
      <c r="F315" s="6" t="s">
        <v>531</v>
      </c>
      <c r="G315" s="6">
        <v>400</v>
      </c>
      <c r="H315" s="4">
        <v>0</v>
      </c>
      <c r="I315" s="4">
        <v>0</v>
      </c>
      <c r="J315" s="4">
        <f t="shared" si="4"/>
        <v>320</v>
      </c>
    </row>
    <row r="316" ht="15" spans="1:10">
      <c r="A316" s="4">
        <v>314</v>
      </c>
      <c r="B316" s="4" t="s">
        <v>14</v>
      </c>
      <c r="C316" s="6" t="s">
        <v>187</v>
      </c>
      <c r="D316" s="6" t="s">
        <v>267</v>
      </c>
      <c r="E316" s="6" t="s">
        <v>526</v>
      </c>
      <c r="F316" s="6" t="s">
        <v>532</v>
      </c>
      <c r="G316" s="6">
        <v>630</v>
      </c>
      <c r="H316" s="4">
        <v>0</v>
      </c>
      <c r="I316" s="4">
        <v>0</v>
      </c>
      <c r="J316" s="4">
        <f t="shared" si="4"/>
        <v>504</v>
      </c>
    </row>
    <row r="317" ht="15" spans="1:10">
      <c r="A317" s="4">
        <v>315</v>
      </c>
      <c r="B317" s="4" t="s">
        <v>14</v>
      </c>
      <c r="C317" s="6" t="s">
        <v>240</v>
      </c>
      <c r="D317" s="6" t="s">
        <v>267</v>
      </c>
      <c r="E317" s="6" t="s">
        <v>526</v>
      </c>
      <c r="F317" s="6" t="s">
        <v>533</v>
      </c>
      <c r="G317" s="6">
        <v>500</v>
      </c>
      <c r="H317" s="4">
        <v>0</v>
      </c>
      <c r="I317" s="4">
        <v>0</v>
      </c>
      <c r="J317" s="4">
        <f t="shared" si="4"/>
        <v>400</v>
      </c>
    </row>
    <row r="318" ht="15" spans="1:10">
      <c r="A318" s="4">
        <v>316</v>
      </c>
      <c r="B318" s="4" t="s">
        <v>14</v>
      </c>
      <c r="C318" s="6" t="s">
        <v>240</v>
      </c>
      <c r="D318" s="6" t="s">
        <v>267</v>
      </c>
      <c r="E318" s="6" t="s">
        <v>526</v>
      </c>
      <c r="F318" s="6" t="s">
        <v>534</v>
      </c>
      <c r="G318" s="6">
        <v>400</v>
      </c>
      <c r="H318" s="4">
        <v>0</v>
      </c>
      <c r="I318" s="4">
        <v>0</v>
      </c>
      <c r="J318" s="4">
        <f t="shared" si="4"/>
        <v>320</v>
      </c>
    </row>
    <row r="319" ht="15" spans="1:10">
      <c r="A319" s="4">
        <v>317</v>
      </c>
      <c r="B319" s="4" t="s">
        <v>14</v>
      </c>
      <c r="C319" s="6" t="s">
        <v>187</v>
      </c>
      <c r="D319" s="6" t="s">
        <v>267</v>
      </c>
      <c r="E319" s="6" t="s">
        <v>526</v>
      </c>
      <c r="F319" s="6" t="s">
        <v>535</v>
      </c>
      <c r="G319" s="6">
        <v>630</v>
      </c>
      <c r="H319" s="4">
        <v>0</v>
      </c>
      <c r="I319" s="4">
        <v>0</v>
      </c>
      <c r="J319" s="4">
        <f t="shared" si="4"/>
        <v>504</v>
      </c>
    </row>
    <row r="320" ht="15" spans="1:10">
      <c r="A320" s="4">
        <v>318</v>
      </c>
      <c r="B320" s="4" t="s">
        <v>14</v>
      </c>
      <c r="C320" s="6" t="s">
        <v>240</v>
      </c>
      <c r="D320" s="6" t="s">
        <v>267</v>
      </c>
      <c r="E320" s="6" t="s">
        <v>526</v>
      </c>
      <c r="F320" s="6" t="s">
        <v>536</v>
      </c>
      <c r="G320" s="6">
        <v>800</v>
      </c>
      <c r="H320" s="4">
        <v>0</v>
      </c>
      <c r="I320" s="4">
        <v>0</v>
      </c>
      <c r="J320" s="4">
        <f t="shared" si="4"/>
        <v>640</v>
      </c>
    </row>
    <row r="321" ht="15" spans="1:10">
      <c r="A321" s="4">
        <v>319</v>
      </c>
      <c r="B321" s="4" t="s">
        <v>14</v>
      </c>
      <c r="C321" s="6" t="s">
        <v>240</v>
      </c>
      <c r="D321" s="6" t="s">
        <v>267</v>
      </c>
      <c r="E321" s="6" t="s">
        <v>526</v>
      </c>
      <c r="F321" s="6" t="s">
        <v>537</v>
      </c>
      <c r="G321" s="6">
        <v>500</v>
      </c>
      <c r="H321" s="4">
        <v>0</v>
      </c>
      <c r="I321" s="4">
        <v>0</v>
      </c>
      <c r="J321" s="4">
        <f t="shared" si="4"/>
        <v>400</v>
      </c>
    </row>
    <row r="322" ht="15" spans="1:10">
      <c r="A322" s="4">
        <v>320</v>
      </c>
      <c r="B322" s="4" t="s">
        <v>14</v>
      </c>
      <c r="C322" s="6" t="s">
        <v>187</v>
      </c>
      <c r="D322" s="6" t="s">
        <v>267</v>
      </c>
      <c r="E322" s="6" t="s">
        <v>526</v>
      </c>
      <c r="F322" s="6" t="s">
        <v>538</v>
      </c>
      <c r="G322" s="6">
        <v>630</v>
      </c>
      <c r="H322" s="4">
        <v>0</v>
      </c>
      <c r="I322" s="4">
        <v>0</v>
      </c>
      <c r="J322" s="4">
        <f t="shared" si="4"/>
        <v>504</v>
      </c>
    </row>
    <row r="323" ht="15" spans="1:10">
      <c r="A323" s="4">
        <v>321</v>
      </c>
      <c r="B323" s="4" t="s">
        <v>14</v>
      </c>
      <c r="C323" s="6" t="s">
        <v>240</v>
      </c>
      <c r="D323" s="6" t="s">
        <v>267</v>
      </c>
      <c r="E323" s="6" t="s">
        <v>526</v>
      </c>
      <c r="F323" s="6" t="s">
        <v>539</v>
      </c>
      <c r="G323" s="6">
        <v>500</v>
      </c>
      <c r="H323" s="4">
        <v>0</v>
      </c>
      <c r="I323" s="4">
        <v>0</v>
      </c>
      <c r="J323" s="4">
        <f t="shared" ref="J323:J386" si="5">G323*0.8-I323</f>
        <v>400</v>
      </c>
    </row>
    <row r="324" ht="15" spans="1:10">
      <c r="A324" s="4">
        <v>322</v>
      </c>
      <c r="B324" s="4" t="s">
        <v>14</v>
      </c>
      <c r="C324" s="6" t="s">
        <v>187</v>
      </c>
      <c r="D324" s="6" t="s">
        <v>267</v>
      </c>
      <c r="E324" s="6" t="s">
        <v>526</v>
      </c>
      <c r="F324" s="6" t="s">
        <v>540</v>
      </c>
      <c r="G324" s="6">
        <v>630</v>
      </c>
      <c r="H324" s="4">
        <v>0</v>
      </c>
      <c r="I324" s="4">
        <v>0</v>
      </c>
      <c r="J324" s="4">
        <f t="shared" si="5"/>
        <v>504</v>
      </c>
    </row>
    <row r="325" ht="15" spans="1:10">
      <c r="A325" s="4">
        <v>323</v>
      </c>
      <c r="B325" s="4" t="s">
        <v>14</v>
      </c>
      <c r="C325" s="6" t="s">
        <v>187</v>
      </c>
      <c r="D325" s="6" t="s">
        <v>267</v>
      </c>
      <c r="E325" s="6" t="s">
        <v>526</v>
      </c>
      <c r="F325" s="6" t="s">
        <v>541</v>
      </c>
      <c r="G325" s="6">
        <v>630</v>
      </c>
      <c r="H325" s="4">
        <v>0</v>
      </c>
      <c r="I325" s="4">
        <v>0</v>
      </c>
      <c r="J325" s="4">
        <f t="shared" si="5"/>
        <v>504</v>
      </c>
    </row>
    <row r="326" ht="15" spans="1:10">
      <c r="A326" s="4">
        <v>324</v>
      </c>
      <c r="B326" s="4" t="s">
        <v>14</v>
      </c>
      <c r="C326" s="6" t="s">
        <v>240</v>
      </c>
      <c r="D326" s="6" t="s">
        <v>267</v>
      </c>
      <c r="E326" s="6" t="s">
        <v>526</v>
      </c>
      <c r="F326" s="6" t="s">
        <v>542</v>
      </c>
      <c r="G326" s="6">
        <v>500</v>
      </c>
      <c r="H326" s="4">
        <v>0</v>
      </c>
      <c r="I326" s="4">
        <v>0</v>
      </c>
      <c r="J326" s="4">
        <f t="shared" si="5"/>
        <v>400</v>
      </c>
    </row>
    <row r="327" ht="15" spans="1:10">
      <c r="A327" s="4">
        <v>325</v>
      </c>
      <c r="B327" s="4" t="s">
        <v>14</v>
      </c>
      <c r="C327" s="6" t="s">
        <v>187</v>
      </c>
      <c r="D327" s="6" t="s">
        <v>267</v>
      </c>
      <c r="E327" s="6" t="s">
        <v>526</v>
      </c>
      <c r="F327" s="6" t="s">
        <v>543</v>
      </c>
      <c r="G327" s="6">
        <v>630</v>
      </c>
      <c r="H327" s="4">
        <v>0</v>
      </c>
      <c r="I327" s="4">
        <v>0</v>
      </c>
      <c r="J327" s="4">
        <f t="shared" si="5"/>
        <v>504</v>
      </c>
    </row>
    <row r="328" ht="15" spans="1:10">
      <c r="A328" s="4">
        <v>326</v>
      </c>
      <c r="B328" s="4" t="s">
        <v>14</v>
      </c>
      <c r="C328" s="6" t="s">
        <v>240</v>
      </c>
      <c r="D328" s="6" t="s">
        <v>267</v>
      </c>
      <c r="E328" s="6" t="s">
        <v>526</v>
      </c>
      <c r="F328" s="6" t="s">
        <v>544</v>
      </c>
      <c r="G328" s="6">
        <v>400</v>
      </c>
      <c r="H328" s="4">
        <v>0</v>
      </c>
      <c r="I328" s="4">
        <v>0</v>
      </c>
      <c r="J328" s="4">
        <f t="shared" si="5"/>
        <v>320</v>
      </c>
    </row>
    <row r="329" ht="15" spans="1:10">
      <c r="A329" s="4">
        <v>327</v>
      </c>
      <c r="B329" s="4" t="s">
        <v>14</v>
      </c>
      <c r="C329" s="6" t="s">
        <v>187</v>
      </c>
      <c r="D329" s="6" t="s">
        <v>267</v>
      </c>
      <c r="E329" s="6" t="s">
        <v>526</v>
      </c>
      <c r="F329" s="6" t="s">
        <v>545</v>
      </c>
      <c r="G329" s="6">
        <v>630</v>
      </c>
      <c r="H329" s="4">
        <v>0</v>
      </c>
      <c r="I329" s="4">
        <v>0</v>
      </c>
      <c r="J329" s="4">
        <f t="shared" si="5"/>
        <v>504</v>
      </c>
    </row>
    <row r="330" ht="15" spans="1:10">
      <c r="A330" s="4">
        <v>328</v>
      </c>
      <c r="B330" s="4" t="s">
        <v>14</v>
      </c>
      <c r="C330" s="6" t="s">
        <v>289</v>
      </c>
      <c r="D330" s="6" t="s">
        <v>267</v>
      </c>
      <c r="E330" s="6" t="s">
        <v>526</v>
      </c>
      <c r="F330" s="6" t="s">
        <v>546</v>
      </c>
      <c r="G330" s="6">
        <v>500</v>
      </c>
      <c r="H330" s="4">
        <v>0</v>
      </c>
      <c r="I330" s="4">
        <v>0</v>
      </c>
      <c r="J330" s="4">
        <f t="shared" si="5"/>
        <v>400</v>
      </c>
    </row>
    <row r="331" ht="15" spans="1:10">
      <c r="A331" s="4">
        <v>329</v>
      </c>
      <c r="B331" s="4" t="s">
        <v>14</v>
      </c>
      <c r="C331" s="6" t="s">
        <v>187</v>
      </c>
      <c r="D331" s="6" t="s">
        <v>267</v>
      </c>
      <c r="E331" s="6" t="s">
        <v>547</v>
      </c>
      <c r="F331" s="6" t="s">
        <v>548</v>
      </c>
      <c r="G331" s="6">
        <v>100</v>
      </c>
      <c r="H331" s="4">
        <v>0</v>
      </c>
      <c r="I331" s="4">
        <v>0</v>
      </c>
      <c r="J331" s="4">
        <f t="shared" si="5"/>
        <v>80</v>
      </c>
    </row>
    <row r="332" ht="15" spans="1:10">
      <c r="A332" s="4">
        <v>330</v>
      </c>
      <c r="B332" s="4" t="s">
        <v>14</v>
      </c>
      <c r="C332" s="6" t="s">
        <v>187</v>
      </c>
      <c r="D332" s="6" t="s">
        <v>267</v>
      </c>
      <c r="E332" s="6" t="s">
        <v>549</v>
      </c>
      <c r="F332" s="6" t="s">
        <v>550</v>
      </c>
      <c r="G332" s="6">
        <v>100</v>
      </c>
      <c r="H332" s="4">
        <v>0</v>
      </c>
      <c r="I332" s="4">
        <v>0</v>
      </c>
      <c r="J332" s="4">
        <f t="shared" si="5"/>
        <v>80</v>
      </c>
    </row>
    <row r="333" ht="15" spans="1:10">
      <c r="A333" s="4">
        <v>331</v>
      </c>
      <c r="B333" s="4" t="s">
        <v>14</v>
      </c>
      <c r="C333" s="6" t="s">
        <v>187</v>
      </c>
      <c r="D333" s="6" t="s">
        <v>267</v>
      </c>
      <c r="E333" s="6" t="s">
        <v>549</v>
      </c>
      <c r="F333" s="6" t="s">
        <v>551</v>
      </c>
      <c r="G333" s="6">
        <v>100</v>
      </c>
      <c r="H333" s="4">
        <v>0</v>
      </c>
      <c r="I333" s="4">
        <v>0</v>
      </c>
      <c r="J333" s="4">
        <f t="shared" si="5"/>
        <v>80</v>
      </c>
    </row>
    <row r="334" ht="15" spans="1:10">
      <c r="A334" s="4">
        <v>332</v>
      </c>
      <c r="B334" s="4" t="s">
        <v>14</v>
      </c>
      <c r="C334" s="6" t="s">
        <v>187</v>
      </c>
      <c r="D334" s="6" t="s">
        <v>267</v>
      </c>
      <c r="E334" s="6" t="s">
        <v>552</v>
      </c>
      <c r="F334" s="6" t="s">
        <v>553</v>
      </c>
      <c r="G334" s="6">
        <v>800</v>
      </c>
      <c r="H334" s="4">
        <v>0</v>
      </c>
      <c r="I334" s="4">
        <v>0</v>
      </c>
      <c r="J334" s="4">
        <f t="shared" si="5"/>
        <v>640</v>
      </c>
    </row>
    <row r="335" ht="15" spans="1:10">
      <c r="A335" s="4">
        <v>333</v>
      </c>
      <c r="B335" s="4" t="s">
        <v>14</v>
      </c>
      <c r="C335" s="6" t="s">
        <v>187</v>
      </c>
      <c r="D335" s="6" t="s">
        <v>267</v>
      </c>
      <c r="E335" s="6" t="s">
        <v>552</v>
      </c>
      <c r="F335" s="6" t="s">
        <v>554</v>
      </c>
      <c r="G335" s="6">
        <v>800</v>
      </c>
      <c r="H335" s="4">
        <v>0</v>
      </c>
      <c r="I335" s="4">
        <v>0</v>
      </c>
      <c r="J335" s="4">
        <f t="shared" si="5"/>
        <v>640</v>
      </c>
    </row>
    <row r="336" ht="15" spans="1:10">
      <c r="A336" s="4">
        <v>334</v>
      </c>
      <c r="B336" s="4" t="s">
        <v>14</v>
      </c>
      <c r="C336" s="6" t="s">
        <v>187</v>
      </c>
      <c r="D336" s="6" t="s">
        <v>267</v>
      </c>
      <c r="E336" s="6" t="s">
        <v>552</v>
      </c>
      <c r="F336" s="6" t="s">
        <v>555</v>
      </c>
      <c r="G336" s="6">
        <v>630</v>
      </c>
      <c r="H336" s="4">
        <v>0</v>
      </c>
      <c r="I336" s="4">
        <v>0</v>
      </c>
      <c r="J336" s="4">
        <f t="shared" si="5"/>
        <v>504</v>
      </c>
    </row>
    <row r="337" ht="15" spans="1:10">
      <c r="A337" s="4">
        <v>335</v>
      </c>
      <c r="B337" s="4" t="s">
        <v>14</v>
      </c>
      <c r="C337" s="6" t="s">
        <v>187</v>
      </c>
      <c r="D337" s="6" t="s">
        <v>267</v>
      </c>
      <c r="E337" s="6" t="s">
        <v>552</v>
      </c>
      <c r="F337" s="6" t="s">
        <v>556</v>
      </c>
      <c r="G337" s="6">
        <v>630</v>
      </c>
      <c r="H337" s="4">
        <v>0</v>
      </c>
      <c r="I337" s="4">
        <v>0</v>
      </c>
      <c r="J337" s="4">
        <f t="shared" si="5"/>
        <v>504</v>
      </c>
    </row>
    <row r="338" ht="15" spans="1:10">
      <c r="A338" s="4">
        <v>336</v>
      </c>
      <c r="B338" s="4" t="s">
        <v>14</v>
      </c>
      <c r="C338" s="6" t="s">
        <v>187</v>
      </c>
      <c r="D338" s="6" t="s">
        <v>267</v>
      </c>
      <c r="E338" s="6" t="s">
        <v>552</v>
      </c>
      <c r="F338" s="6" t="s">
        <v>557</v>
      </c>
      <c r="G338" s="6">
        <v>630</v>
      </c>
      <c r="H338" s="4">
        <v>0</v>
      </c>
      <c r="I338" s="4">
        <v>0</v>
      </c>
      <c r="J338" s="4">
        <f t="shared" si="5"/>
        <v>504</v>
      </c>
    </row>
    <row r="339" ht="15" spans="1:10">
      <c r="A339" s="4">
        <v>337</v>
      </c>
      <c r="B339" s="4" t="s">
        <v>14</v>
      </c>
      <c r="C339" s="6" t="s">
        <v>187</v>
      </c>
      <c r="D339" s="6" t="s">
        <v>267</v>
      </c>
      <c r="E339" s="6" t="s">
        <v>552</v>
      </c>
      <c r="F339" s="6" t="s">
        <v>558</v>
      </c>
      <c r="G339" s="6">
        <v>630</v>
      </c>
      <c r="H339" s="4">
        <v>0</v>
      </c>
      <c r="I339" s="4">
        <v>0</v>
      </c>
      <c r="J339" s="4">
        <f t="shared" si="5"/>
        <v>504</v>
      </c>
    </row>
    <row r="340" ht="15" spans="1:10">
      <c r="A340" s="4">
        <v>338</v>
      </c>
      <c r="B340" s="4" t="s">
        <v>14</v>
      </c>
      <c r="C340" s="6" t="s">
        <v>187</v>
      </c>
      <c r="D340" s="6" t="s">
        <v>267</v>
      </c>
      <c r="E340" s="6" t="s">
        <v>552</v>
      </c>
      <c r="F340" s="6" t="s">
        <v>559</v>
      </c>
      <c r="G340" s="6">
        <v>630</v>
      </c>
      <c r="H340" s="4">
        <v>0</v>
      </c>
      <c r="I340" s="4">
        <v>0</v>
      </c>
      <c r="J340" s="4">
        <f t="shared" si="5"/>
        <v>504</v>
      </c>
    </row>
    <row r="341" ht="15" spans="1:10">
      <c r="A341" s="4">
        <v>339</v>
      </c>
      <c r="B341" s="4" t="s">
        <v>14</v>
      </c>
      <c r="C341" s="6" t="s">
        <v>187</v>
      </c>
      <c r="D341" s="6" t="s">
        <v>267</v>
      </c>
      <c r="E341" s="6" t="s">
        <v>552</v>
      </c>
      <c r="F341" s="6" t="s">
        <v>560</v>
      </c>
      <c r="G341" s="6">
        <v>800</v>
      </c>
      <c r="H341" s="4">
        <v>0</v>
      </c>
      <c r="I341" s="4">
        <v>0</v>
      </c>
      <c r="J341" s="4">
        <f t="shared" si="5"/>
        <v>640</v>
      </c>
    </row>
    <row r="342" ht="15" spans="1:10">
      <c r="A342" s="4">
        <v>340</v>
      </c>
      <c r="B342" s="4" t="s">
        <v>14</v>
      </c>
      <c r="C342" s="6" t="s">
        <v>187</v>
      </c>
      <c r="D342" s="6" t="s">
        <v>267</v>
      </c>
      <c r="E342" s="6" t="s">
        <v>552</v>
      </c>
      <c r="F342" s="6" t="s">
        <v>561</v>
      </c>
      <c r="G342" s="6">
        <v>800</v>
      </c>
      <c r="H342" s="4">
        <v>0</v>
      </c>
      <c r="I342" s="4">
        <v>0</v>
      </c>
      <c r="J342" s="4">
        <f t="shared" si="5"/>
        <v>640</v>
      </c>
    </row>
    <row r="343" ht="15" spans="1:10">
      <c r="A343" s="4">
        <v>341</v>
      </c>
      <c r="B343" s="4" t="s">
        <v>14</v>
      </c>
      <c r="C343" s="6" t="s">
        <v>187</v>
      </c>
      <c r="D343" s="6" t="s">
        <v>267</v>
      </c>
      <c r="E343" s="6" t="s">
        <v>552</v>
      </c>
      <c r="F343" s="6" t="s">
        <v>562</v>
      </c>
      <c r="G343" s="6">
        <v>800</v>
      </c>
      <c r="H343" s="4">
        <v>0</v>
      </c>
      <c r="I343" s="4">
        <v>0</v>
      </c>
      <c r="J343" s="4">
        <f t="shared" si="5"/>
        <v>640</v>
      </c>
    </row>
    <row r="344" ht="15" spans="1:10">
      <c r="A344" s="4">
        <v>342</v>
      </c>
      <c r="B344" s="4" t="s">
        <v>14</v>
      </c>
      <c r="C344" s="6" t="s">
        <v>187</v>
      </c>
      <c r="D344" s="6" t="s">
        <v>267</v>
      </c>
      <c r="E344" s="6" t="s">
        <v>552</v>
      </c>
      <c r="F344" s="6" t="s">
        <v>563</v>
      </c>
      <c r="G344" s="6">
        <v>200</v>
      </c>
      <c r="H344" s="4">
        <v>0</v>
      </c>
      <c r="I344" s="4">
        <v>0</v>
      </c>
      <c r="J344" s="4">
        <f t="shared" si="5"/>
        <v>160</v>
      </c>
    </row>
    <row r="345" ht="15" spans="1:10">
      <c r="A345" s="4">
        <v>343</v>
      </c>
      <c r="B345" s="4" t="s">
        <v>14</v>
      </c>
      <c r="C345" s="6" t="s">
        <v>187</v>
      </c>
      <c r="D345" s="6" t="s">
        <v>267</v>
      </c>
      <c r="E345" s="6" t="s">
        <v>552</v>
      </c>
      <c r="F345" s="6" t="s">
        <v>564</v>
      </c>
      <c r="G345" s="6">
        <v>800</v>
      </c>
      <c r="H345" s="4">
        <v>0</v>
      </c>
      <c r="I345" s="4">
        <v>0</v>
      </c>
      <c r="J345" s="4">
        <f t="shared" si="5"/>
        <v>640</v>
      </c>
    </row>
    <row r="346" ht="15" spans="1:10">
      <c r="A346" s="4">
        <v>344</v>
      </c>
      <c r="B346" s="4" t="s">
        <v>14</v>
      </c>
      <c r="C346" s="6" t="s">
        <v>187</v>
      </c>
      <c r="D346" s="6" t="s">
        <v>267</v>
      </c>
      <c r="E346" s="6" t="s">
        <v>552</v>
      </c>
      <c r="F346" s="6" t="s">
        <v>565</v>
      </c>
      <c r="G346" s="6">
        <v>630</v>
      </c>
      <c r="H346" s="4">
        <v>0</v>
      </c>
      <c r="I346" s="4">
        <v>0</v>
      </c>
      <c r="J346" s="4">
        <f t="shared" si="5"/>
        <v>504</v>
      </c>
    </row>
    <row r="347" ht="15" spans="1:10">
      <c r="A347" s="4">
        <v>345</v>
      </c>
      <c r="B347" s="4" t="s">
        <v>14</v>
      </c>
      <c r="C347" s="6" t="s">
        <v>187</v>
      </c>
      <c r="D347" s="6" t="s">
        <v>267</v>
      </c>
      <c r="E347" s="6" t="s">
        <v>552</v>
      </c>
      <c r="F347" s="6" t="s">
        <v>566</v>
      </c>
      <c r="G347" s="6">
        <v>800</v>
      </c>
      <c r="H347" s="4">
        <v>0</v>
      </c>
      <c r="I347" s="4">
        <v>0</v>
      </c>
      <c r="J347" s="4">
        <f t="shared" si="5"/>
        <v>640</v>
      </c>
    </row>
    <row r="348" ht="15" spans="1:10">
      <c r="A348" s="4">
        <v>346</v>
      </c>
      <c r="B348" s="4" t="s">
        <v>14</v>
      </c>
      <c r="C348" s="6" t="s">
        <v>187</v>
      </c>
      <c r="D348" s="6" t="s">
        <v>286</v>
      </c>
      <c r="E348" s="6" t="s">
        <v>567</v>
      </c>
      <c r="F348" s="6" t="s">
        <v>568</v>
      </c>
      <c r="G348" s="6">
        <v>800</v>
      </c>
      <c r="H348" s="4">
        <v>0</v>
      </c>
      <c r="I348" s="4">
        <v>0</v>
      </c>
      <c r="J348" s="4">
        <f t="shared" si="5"/>
        <v>640</v>
      </c>
    </row>
    <row r="349" ht="15" spans="1:10">
      <c r="A349" s="4">
        <v>347</v>
      </c>
      <c r="B349" s="4" t="s">
        <v>14</v>
      </c>
      <c r="C349" s="6" t="s">
        <v>187</v>
      </c>
      <c r="D349" s="6" t="s">
        <v>286</v>
      </c>
      <c r="E349" s="6" t="s">
        <v>567</v>
      </c>
      <c r="F349" s="6" t="s">
        <v>569</v>
      </c>
      <c r="G349" s="6">
        <v>800</v>
      </c>
      <c r="H349" s="4">
        <v>0</v>
      </c>
      <c r="I349" s="4">
        <v>0</v>
      </c>
      <c r="J349" s="4">
        <f t="shared" si="5"/>
        <v>640</v>
      </c>
    </row>
    <row r="350" ht="15" spans="1:10">
      <c r="A350" s="4">
        <v>348</v>
      </c>
      <c r="B350" s="4" t="s">
        <v>14</v>
      </c>
      <c r="C350" s="6" t="s">
        <v>187</v>
      </c>
      <c r="D350" s="6" t="s">
        <v>286</v>
      </c>
      <c r="E350" s="6" t="s">
        <v>567</v>
      </c>
      <c r="F350" s="6" t="s">
        <v>570</v>
      </c>
      <c r="G350" s="6">
        <v>800</v>
      </c>
      <c r="H350" s="4">
        <v>0</v>
      </c>
      <c r="I350" s="4">
        <v>0</v>
      </c>
      <c r="J350" s="4">
        <f t="shared" si="5"/>
        <v>640</v>
      </c>
    </row>
    <row r="351" ht="15" spans="1:10">
      <c r="A351" s="4">
        <v>349</v>
      </c>
      <c r="B351" s="4" t="s">
        <v>14</v>
      </c>
      <c r="C351" s="6" t="s">
        <v>187</v>
      </c>
      <c r="D351" s="6" t="s">
        <v>286</v>
      </c>
      <c r="E351" s="6" t="s">
        <v>567</v>
      </c>
      <c r="F351" s="6" t="s">
        <v>571</v>
      </c>
      <c r="G351" s="6">
        <v>800</v>
      </c>
      <c r="H351" s="4">
        <v>0</v>
      </c>
      <c r="I351" s="4">
        <v>0</v>
      </c>
      <c r="J351" s="4">
        <f t="shared" si="5"/>
        <v>640</v>
      </c>
    </row>
    <row r="352" ht="15" spans="1:10">
      <c r="A352" s="4">
        <v>350</v>
      </c>
      <c r="B352" s="4" t="s">
        <v>14</v>
      </c>
      <c r="C352" s="6" t="s">
        <v>187</v>
      </c>
      <c r="D352" s="6" t="s">
        <v>286</v>
      </c>
      <c r="E352" s="6" t="s">
        <v>567</v>
      </c>
      <c r="F352" s="6" t="s">
        <v>572</v>
      </c>
      <c r="G352" s="6">
        <v>800</v>
      </c>
      <c r="H352" s="4">
        <v>0</v>
      </c>
      <c r="I352" s="4">
        <v>0</v>
      </c>
      <c r="J352" s="4">
        <f t="shared" si="5"/>
        <v>640</v>
      </c>
    </row>
    <row r="353" ht="15" spans="1:10">
      <c r="A353" s="4">
        <v>351</v>
      </c>
      <c r="B353" s="4" t="s">
        <v>14</v>
      </c>
      <c r="C353" s="6" t="s">
        <v>187</v>
      </c>
      <c r="D353" s="6" t="s">
        <v>573</v>
      </c>
      <c r="E353" s="6" t="s">
        <v>574</v>
      </c>
      <c r="F353" s="6" t="s">
        <v>575</v>
      </c>
      <c r="G353" s="6">
        <v>630</v>
      </c>
      <c r="H353" s="4">
        <v>0</v>
      </c>
      <c r="I353" s="4">
        <v>0</v>
      </c>
      <c r="J353" s="4">
        <f t="shared" si="5"/>
        <v>504</v>
      </c>
    </row>
    <row r="354" ht="15" spans="1:10">
      <c r="A354" s="4">
        <v>352</v>
      </c>
      <c r="B354" s="4" t="s">
        <v>14</v>
      </c>
      <c r="C354" s="6" t="s">
        <v>187</v>
      </c>
      <c r="D354" s="6" t="s">
        <v>573</v>
      </c>
      <c r="E354" s="6" t="s">
        <v>574</v>
      </c>
      <c r="F354" s="6" t="s">
        <v>576</v>
      </c>
      <c r="G354" s="6">
        <v>800</v>
      </c>
      <c r="H354" s="4">
        <v>0</v>
      </c>
      <c r="I354" s="4">
        <v>0</v>
      </c>
      <c r="J354" s="4">
        <f t="shared" si="5"/>
        <v>640</v>
      </c>
    </row>
    <row r="355" ht="15" spans="1:10">
      <c r="A355" s="4">
        <v>353</v>
      </c>
      <c r="B355" s="4" t="s">
        <v>14</v>
      </c>
      <c r="C355" s="6" t="s">
        <v>187</v>
      </c>
      <c r="D355" s="6" t="s">
        <v>573</v>
      </c>
      <c r="E355" s="6" t="s">
        <v>574</v>
      </c>
      <c r="F355" s="6" t="s">
        <v>577</v>
      </c>
      <c r="G355" s="6">
        <v>630</v>
      </c>
      <c r="H355" s="4">
        <v>0</v>
      </c>
      <c r="I355" s="4">
        <v>0</v>
      </c>
      <c r="J355" s="4">
        <f t="shared" si="5"/>
        <v>504</v>
      </c>
    </row>
    <row r="356" ht="15" spans="1:10">
      <c r="A356" s="4">
        <v>354</v>
      </c>
      <c r="B356" s="4" t="s">
        <v>14</v>
      </c>
      <c r="C356" s="6" t="s">
        <v>187</v>
      </c>
      <c r="D356" s="6" t="s">
        <v>573</v>
      </c>
      <c r="E356" s="6" t="s">
        <v>574</v>
      </c>
      <c r="F356" s="6" t="s">
        <v>578</v>
      </c>
      <c r="G356" s="6">
        <v>630</v>
      </c>
      <c r="H356" s="4">
        <v>0</v>
      </c>
      <c r="I356" s="4">
        <v>0</v>
      </c>
      <c r="J356" s="4">
        <f t="shared" si="5"/>
        <v>504</v>
      </c>
    </row>
    <row r="357" ht="15" spans="1:10">
      <c r="A357" s="4">
        <v>355</v>
      </c>
      <c r="B357" s="4" t="s">
        <v>14</v>
      </c>
      <c r="C357" s="6" t="s">
        <v>187</v>
      </c>
      <c r="D357" s="6" t="s">
        <v>573</v>
      </c>
      <c r="E357" s="6" t="s">
        <v>574</v>
      </c>
      <c r="F357" s="6" t="s">
        <v>579</v>
      </c>
      <c r="G357" s="6">
        <v>630</v>
      </c>
      <c r="H357" s="4">
        <v>0</v>
      </c>
      <c r="I357" s="4">
        <v>0</v>
      </c>
      <c r="J357" s="4">
        <f t="shared" si="5"/>
        <v>504</v>
      </c>
    </row>
    <row r="358" ht="15" spans="1:10">
      <c r="A358" s="4">
        <v>356</v>
      </c>
      <c r="B358" s="4" t="s">
        <v>14</v>
      </c>
      <c r="C358" s="6" t="s">
        <v>187</v>
      </c>
      <c r="D358" s="6" t="s">
        <v>573</v>
      </c>
      <c r="E358" s="6" t="s">
        <v>574</v>
      </c>
      <c r="F358" s="6" t="s">
        <v>580</v>
      </c>
      <c r="G358" s="6">
        <v>630</v>
      </c>
      <c r="H358" s="4">
        <v>0</v>
      </c>
      <c r="I358" s="4">
        <v>0</v>
      </c>
      <c r="J358" s="4">
        <f t="shared" si="5"/>
        <v>504</v>
      </c>
    </row>
    <row r="359" ht="15" spans="1:10">
      <c r="A359" s="4">
        <v>357</v>
      </c>
      <c r="B359" s="4" t="s">
        <v>14</v>
      </c>
      <c r="C359" s="6" t="s">
        <v>187</v>
      </c>
      <c r="D359" s="6" t="s">
        <v>573</v>
      </c>
      <c r="E359" s="6" t="s">
        <v>574</v>
      </c>
      <c r="F359" s="6" t="s">
        <v>581</v>
      </c>
      <c r="G359" s="6">
        <v>800</v>
      </c>
      <c r="H359" s="4">
        <v>0</v>
      </c>
      <c r="I359" s="4">
        <v>0</v>
      </c>
      <c r="J359" s="4">
        <f t="shared" si="5"/>
        <v>640</v>
      </c>
    </row>
    <row r="360" ht="15" spans="1:10">
      <c r="A360" s="4">
        <v>358</v>
      </c>
      <c r="B360" s="4" t="s">
        <v>14</v>
      </c>
      <c r="C360" s="6" t="s">
        <v>187</v>
      </c>
      <c r="D360" s="6" t="s">
        <v>573</v>
      </c>
      <c r="E360" s="6" t="s">
        <v>574</v>
      </c>
      <c r="F360" s="6" t="s">
        <v>582</v>
      </c>
      <c r="G360" s="6">
        <v>630</v>
      </c>
      <c r="H360" s="4">
        <v>0</v>
      </c>
      <c r="I360" s="4">
        <v>0</v>
      </c>
      <c r="J360" s="4">
        <f t="shared" si="5"/>
        <v>504</v>
      </c>
    </row>
    <row r="361" ht="15" spans="1:10">
      <c r="A361" s="4">
        <v>359</v>
      </c>
      <c r="B361" s="4" t="s">
        <v>14</v>
      </c>
      <c r="C361" s="6" t="s">
        <v>187</v>
      </c>
      <c r="D361" s="6" t="s">
        <v>573</v>
      </c>
      <c r="E361" s="6" t="s">
        <v>574</v>
      </c>
      <c r="F361" s="6" t="s">
        <v>583</v>
      </c>
      <c r="G361" s="6">
        <v>630</v>
      </c>
      <c r="H361" s="4">
        <v>0</v>
      </c>
      <c r="I361" s="4">
        <v>0</v>
      </c>
      <c r="J361" s="4">
        <f t="shared" si="5"/>
        <v>504</v>
      </c>
    </row>
    <row r="362" ht="15" spans="1:10">
      <c r="A362" s="4">
        <v>360</v>
      </c>
      <c r="B362" s="4" t="s">
        <v>14</v>
      </c>
      <c r="C362" s="6" t="s">
        <v>187</v>
      </c>
      <c r="D362" s="6" t="s">
        <v>573</v>
      </c>
      <c r="E362" s="6" t="s">
        <v>574</v>
      </c>
      <c r="F362" s="6" t="s">
        <v>584</v>
      </c>
      <c r="G362" s="6">
        <v>800</v>
      </c>
      <c r="H362" s="4">
        <v>0</v>
      </c>
      <c r="I362" s="4">
        <v>0</v>
      </c>
      <c r="J362" s="4">
        <f t="shared" si="5"/>
        <v>640</v>
      </c>
    </row>
    <row r="363" ht="15" spans="1:10">
      <c r="A363" s="4">
        <v>361</v>
      </c>
      <c r="B363" s="4" t="s">
        <v>14</v>
      </c>
      <c r="C363" s="6" t="s">
        <v>187</v>
      </c>
      <c r="D363" s="6" t="s">
        <v>573</v>
      </c>
      <c r="E363" s="6" t="s">
        <v>574</v>
      </c>
      <c r="F363" s="6" t="s">
        <v>585</v>
      </c>
      <c r="G363" s="6">
        <v>800</v>
      </c>
      <c r="H363" s="4">
        <v>0</v>
      </c>
      <c r="I363" s="4">
        <v>0</v>
      </c>
      <c r="J363" s="4">
        <f t="shared" si="5"/>
        <v>640</v>
      </c>
    </row>
    <row r="364" ht="15" spans="1:10">
      <c r="A364" s="4">
        <v>362</v>
      </c>
      <c r="B364" s="4" t="s">
        <v>14</v>
      </c>
      <c r="C364" s="6" t="s">
        <v>187</v>
      </c>
      <c r="D364" s="6" t="s">
        <v>573</v>
      </c>
      <c r="E364" s="6" t="s">
        <v>574</v>
      </c>
      <c r="F364" s="6" t="s">
        <v>586</v>
      </c>
      <c r="G364" s="6">
        <v>800</v>
      </c>
      <c r="H364" s="4">
        <v>0</v>
      </c>
      <c r="I364" s="4">
        <v>0</v>
      </c>
      <c r="J364" s="4">
        <f t="shared" si="5"/>
        <v>640</v>
      </c>
    </row>
    <row r="365" ht="15" spans="1:10">
      <c r="A365" s="4">
        <v>363</v>
      </c>
      <c r="B365" s="4" t="s">
        <v>14</v>
      </c>
      <c r="C365" s="6" t="s">
        <v>187</v>
      </c>
      <c r="D365" s="6" t="s">
        <v>573</v>
      </c>
      <c r="E365" s="6" t="s">
        <v>574</v>
      </c>
      <c r="F365" s="6" t="s">
        <v>587</v>
      </c>
      <c r="G365" s="6">
        <v>630</v>
      </c>
      <c r="H365" s="4">
        <v>0</v>
      </c>
      <c r="I365" s="4">
        <v>0</v>
      </c>
      <c r="J365" s="4">
        <f t="shared" si="5"/>
        <v>504</v>
      </c>
    </row>
    <row r="366" ht="15" spans="1:10">
      <c r="A366" s="4">
        <v>364</v>
      </c>
      <c r="B366" s="4" t="s">
        <v>14</v>
      </c>
      <c r="C366" s="6" t="s">
        <v>187</v>
      </c>
      <c r="D366" s="6" t="s">
        <v>573</v>
      </c>
      <c r="E366" s="6" t="s">
        <v>574</v>
      </c>
      <c r="F366" s="6" t="s">
        <v>588</v>
      </c>
      <c r="G366" s="6">
        <v>630</v>
      </c>
      <c r="H366" s="4">
        <v>0</v>
      </c>
      <c r="I366" s="4">
        <v>0</v>
      </c>
      <c r="J366" s="4">
        <f t="shared" si="5"/>
        <v>504</v>
      </c>
    </row>
    <row r="367" ht="15" spans="1:10">
      <c r="A367" s="4">
        <v>365</v>
      </c>
      <c r="B367" s="4" t="s">
        <v>14</v>
      </c>
      <c r="C367" s="6" t="s">
        <v>187</v>
      </c>
      <c r="D367" s="6" t="s">
        <v>573</v>
      </c>
      <c r="E367" s="6" t="s">
        <v>574</v>
      </c>
      <c r="F367" s="6" t="s">
        <v>589</v>
      </c>
      <c r="G367" s="6">
        <v>630</v>
      </c>
      <c r="H367" s="4">
        <v>0</v>
      </c>
      <c r="I367" s="4">
        <v>0</v>
      </c>
      <c r="J367" s="4">
        <f t="shared" si="5"/>
        <v>504</v>
      </c>
    </row>
    <row r="368" ht="15" spans="1:10">
      <c r="A368" s="4">
        <v>366</v>
      </c>
      <c r="B368" s="4" t="s">
        <v>14</v>
      </c>
      <c r="C368" s="6" t="s">
        <v>187</v>
      </c>
      <c r="D368" s="6" t="s">
        <v>573</v>
      </c>
      <c r="E368" s="6" t="s">
        <v>574</v>
      </c>
      <c r="F368" s="6" t="s">
        <v>590</v>
      </c>
      <c r="G368" s="6">
        <v>630</v>
      </c>
      <c r="H368" s="4">
        <v>0</v>
      </c>
      <c r="I368" s="4">
        <v>0</v>
      </c>
      <c r="J368" s="4">
        <f t="shared" si="5"/>
        <v>504</v>
      </c>
    </row>
    <row r="369" ht="15" spans="1:10">
      <c r="A369" s="4">
        <v>367</v>
      </c>
      <c r="B369" s="4" t="s">
        <v>14</v>
      </c>
      <c r="C369" s="6" t="s">
        <v>187</v>
      </c>
      <c r="D369" s="6" t="s">
        <v>573</v>
      </c>
      <c r="E369" s="6" t="s">
        <v>574</v>
      </c>
      <c r="F369" s="6" t="s">
        <v>591</v>
      </c>
      <c r="G369" s="6">
        <v>630</v>
      </c>
      <c r="H369" s="4">
        <v>0</v>
      </c>
      <c r="I369" s="4">
        <v>0</v>
      </c>
      <c r="J369" s="4">
        <f t="shared" si="5"/>
        <v>504</v>
      </c>
    </row>
    <row r="370" ht="15" spans="1:10">
      <c r="A370" s="4">
        <v>368</v>
      </c>
      <c r="B370" s="4" t="s">
        <v>14</v>
      </c>
      <c r="C370" s="6" t="s">
        <v>187</v>
      </c>
      <c r="D370" s="6" t="s">
        <v>573</v>
      </c>
      <c r="E370" s="6" t="s">
        <v>574</v>
      </c>
      <c r="F370" s="6" t="s">
        <v>592</v>
      </c>
      <c r="G370" s="6">
        <v>630</v>
      </c>
      <c r="H370" s="4">
        <v>0</v>
      </c>
      <c r="I370" s="4">
        <v>0</v>
      </c>
      <c r="J370" s="4">
        <f t="shared" si="5"/>
        <v>504</v>
      </c>
    </row>
    <row r="371" ht="15" spans="1:10">
      <c r="A371" s="4">
        <v>369</v>
      </c>
      <c r="B371" s="4" t="s">
        <v>14</v>
      </c>
      <c r="C371" s="6" t="s">
        <v>187</v>
      </c>
      <c r="D371" s="6" t="s">
        <v>573</v>
      </c>
      <c r="E371" s="6" t="s">
        <v>574</v>
      </c>
      <c r="F371" s="6" t="s">
        <v>593</v>
      </c>
      <c r="G371" s="6">
        <v>630</v>
      </c>
      <c r="H371" s="4">
        <v>0</v>
      </c>
      <c r="I371" s="4">
        <v>0</v>
      </c>
      <c r="J371" s="4">
        <f t="shared" si="5"/>
        <v>504</v>
      </c>
    </row>
    <row r="372" ht="15" spans="1:10">
      <c r="A372" s="4">
        <v>370</v>
      </c>
      <c r="B372" s="4" t="s">
        <v>14</v>
      </c>
      <c r="C372" s="6" t="s">
        <v>187</v>
      </c>
      <c r="D372" s="6" t="s">
        <v>573</v>
      </c>
      <c r="E372" s="6" t="s">
        <v>574</v>
      </c>
      <c r="F372" s="6" t="s">
        <v>594</v>
      </c>
      <c r="G372" s="6">
        <v>800</v>
      </c>
      <c r="H372" s="4">
        <v>0</v>
      </c>
      <c r="I372" s="4">
        <v>0</v>
      </c>
      <c r="J372" s="4">
        <f t="shared" si="5"/>
        <v>640</v>
      </c>
    </row>
    <row r="373" ht="15" spans="1:10">
      <c r="A373" s="4">
        <v>371</v>
      </c>
      <c r="B373" s="4" t="s">
        <v>14</v>
      </c>
      <c r="C373" s="6" t="s">
        <v>187</v>
      </c>
      <c r="D373" s="6" t="s">
        <v>573</v>
      </c>
      <c r="E373" s="6" t="s">
        <v>574</v>
      </c>
      <c r="F373" s="6" t="s">
        <v>595</v>
      </c>
      <c r="G373" s="6">
        <v>800</v>
      </c>
      <c r="H373" s="4">
        <v>0</v>
      </c>
      <c r="I373" s="4">
        <v>0</v>
      </c>
      <c r="J373" s="4">
        <f t="shared" si="5"/>
        <v>640</v>
      </c>
    </row>
    <row r="374" ht="15" spans="1:10">
      <c r="A374" s="4">
        <v>372</v>
      </c>
      <c r="B374" s="4" t="s">
        <v>14</v>
      </c>
      <c r="C374" s="6" t="s">
        <v>187</v>
      </c>
      <c r="D374" s="6" t="s">
        <v>573</v>
      </c>
      <c r="E374" s="6" t="s">
        <v>574</v>
      </c>
      <c r="F374" s="6" t="s">
        <v>596</v>
      </c>
      <c r="G374" s="6">
        <v>630</v>
      </c>
      <c r="H374" s="4">
        <v>0</v>
      </c>
      <c r="I374" s="4">
        <v>0</v>
      </c>
      <c r="J374" s="4">
        <f t="shared" si="5"/>
        <v>504</v>
      </c>
    </row>
    <row r="375" ht="15" spans="1:10">
      <c r="A375" s="4">
        <v>373</v>
      </c>
      <c r="B375" s="4" t="s">
        <v>14</v>
      </c>
      <c r="C375" s="6" t="s">
        <v>187</v>
      </c>
      <c r="D375" s="6" t="s">
        <v>573</v>
      </c>
      <c r="E375" s="6" t="s">
        <v>574</v>
      </c>
      <c r="F375" s="6" t="s">
        <v>597</v>
      </c>
      <c r="G375" s="6">
        <v>630</v>
      </c>
      <c r="H375" s="4">
        <v>0</v>
      </c>
      <c r="I375" s="4">
        <v>0</v>
      </c>
      <c r="J375" s="4">
        <f t="shared" si="5"/>
        <v>504</v>
      </c>
    </row>
    <row r="376" ht="15" spans="1:10">
      <c r="A376" s="4">
        <v>374</v>
      </c>
      <c r="B376" s="4" t="s">
        <v>14</v>
      </c>
      <c r="C376" s="6" t="s">
        <v>187</v>
      </c>
      <c r="D376" s="6" t="s">
        <v>573</v>
      </c>
      <c r="E376" s="6" t="s">
        <v>574</v>
      </c>
      <c r="F376" s="6" t="s">
        <v>598</v>
      </c>
      <c r="G376" s="6">
        <v>630</v>
      </c>
      <c r="H376" s="4">
        <v>0</v>
      </c>
      <c r="I376" s="4">
        <v>0</v>
      </c>
      <c r="J376" s="4">
        <f t="shared" si="5"/>
        <v>504</v>
      </c>
    </row>
    <row r="377" ht="15" spans="1:10">
      <c r="A377" s="4">
        <v>375</v>
      </c>
      <c r="B377" s="4" t="s">
        <v>14</v>
      </c>
      <c r="C377" s="6" t="s">
        <v>187</v>
      </c>
      <c r="D377" s="6" t="s">
        <v>573</v>
      </c>
      <c r="E377" s="6" t="s">
        <v>574</v>
      </c>
      <c r="F377" s="6" t="s">
        <v>599</v>
      </c>
      <c r="G377" s="6">
        <v>800</v>
      </c>
      <c r="H377" s="4">
        <v>0</v>
      </c>
      <c r="I377" s="4">
        <v>0</v>
      </c>
      <c r="J377" s="4">
        <f t="shared" si="5"/>
        <v>640</v>
      </c>
    </row>
    <row r="378" ht="15" spans="1:10">
      <c r="A378" s="4">
        <v>376</v>
      </c>
      <c r="B378" s="4" t="s">
        <v>14</v>
      </c>
      <c r="C378" s="6" t="s">
        <v>187</v>
      </c>
      <c r="D378" s="6" t="s">
        <v>573</v>
      </c>
      <c r="E378" s="6" t="s">
        <v>574</v>
      </c>
      <c r="F378" s="6" t="s">
        <v>600</v>
      </c>
      <c r="G378" s="6">
        <v>630</v>
      </c>
      <c r="H378" s="4">
        <v>0</v>
      </c>
      <c r="I378" s="4">
        <v>0</v>
      </c>
      <c r="J378" s="4">
        <f t="shared" si="5"/>
        <v>504</v>
      </c>
    </row>
    <row r="379" ht="15" spans="1:10">
      <c r="A379" s="4">
        <v>377</v>
      </c>
      <c r="B379" s="4" t="s">
        <v>14</v>
      </c>
      <c r="C379" s="6" t="s">
        <v>187</v>
      </c>
      <c r="D379" s="6" t="s">
        <v>573</v>
      </c>
      <c r="E379" s="6" t="s">
        <v>574</v>
      </c>
      <c r="F379" s="6" t="s">
        <v>601</v>
      </c>
      <c r="G379" s="6">
        <v>630</v>
      </c>
      <c r="H379" s="4">
        <v>0</v>
      </c>
      <c r="I379" s="4">
        <v>0</v>
      </c>
      <c r="J379" s="4">
        <f t="shared" si="5"/>
        <v>504</v>
      </c>
    </row>
    <row r="380" ht="15" spans="1:10">
      <c r="A380" s="4">
        <v>378</v>
      </c>
      <c r="B380" s="4" t="s">
        <v>14</v>
      </c>
      <c r="C380" s="6" t="s">
        <v>187</v>
      </c>
      <c r="D380" s="6" t="s">
        <v>573</v>
      </c>
      <c r="E380" s="6" t="s">
        <v>574</v>
      </c>
      <c r="F380" s="6" t="s">
        <v>602</v>
      </c>
      <c r="G380" s="6">
        <v>800</v>
      </c>
      <c r="H380" s="4">
        <v>0</v>
      </c>
      <c r="I380" s="4">
        <v>0</v>
      </c>
      <c r="J380" s="4">
        <f t="shared" si="5"/>
        <v>640</v>
      </c>
    </row>
    <row r="381" ht="15" spans="1:10">
      <c r="A381" s="4">
        <v>379</v>
      </c>
      <c r="B381" s="4" t="s">
        <v>14</v>
      </c>
      <c r="C381" s="6" t="s">
        <v>187</v>
      </c>
      <c r="D381" s="6" t="s">
        <v>573</v>
      </c>
      <c r="E381" s="6" t="s">
        <v>574</v>
      </c>
      <c r="F381" s="6" t="s">
        <v>603</v>
      </c>
      <c r="G381" s="6">
        <v>800</v>
      </c>
      <c r="H381" s="4">
        <v>0</v>
      </c>
      <c r="I381" s="4">
        <v>0</v>
      </c>
      <c r="J381" s="4">
        <f t="shared" si="5"/>
        <v>640</v>
      </c>
    </row>
    <row r="382" ht="15" spans="1:10">
      <c r="A382" s="4">
        <v>380</v>
      </c>
      <c r="B382" s="4" t="s">
        <v>14</v>
      </c>
      <c r="C382" s="6" t="s">
        <v>187</v>
      </c>
      <c r="D382" s="6" t="s">
        <v>573</v>
      </c>
      <c r="E382" s="6" t="s">
        <v>574</v>
      </c>
      <c r="F382" s="6" t="s">
        <v>604</v>
      </c>
      <c r="G382" s="6">
        <v>630</v>
      </c>
      <c r="H382" s="4">
        <v>0</v>
      </c>
      <c r="I382" s="4">
        <v>0</v>
      </c>
      <c r="J382" s="4">
        <f t="shared" si="5"/>
        <v>504</v>
      </c>
    </row>
    <row r="383" ht="15" spans="1:10">
      <c r="A383" s="4">
        <v>381</v>
      </c>
      <c r="B383" s="4" t="s">
        <v>14</v>
      </c>
      <c r="C383" s="6" t="s">
        <v>187</v>
      </c>
      <c r="D383" s="6" t="s">
        <v>573</v>
      </c>
      <c r="E383" s="6" t="s">
        <v>574</v>
      </c>
      <c r="F383" s="6" t="s">
        <v>605</v>
      </c>
      <c r="G383" s="6">
        <v>630</v>
      </c>
      <c r="H383" s="4">
        <v>0</v>
      </c>
      <c r="I383" s="4">
        <v>0</v>
      </c>
      <c r="J383" s="4">
        <f t="shared" si="5"/>
        <v>504</v>
      </c>
    </row>
    <row r="384" ht="15" spans="1:10">
      <c r="A384" s="4">
        <v>382</v>
      </c>
      <c r="B384" s="4" t="s">
        <v>14</v>
      </c>
      <c r="C384" s="6" t="s">
        <v>187</v>
      </c>
      <c r="D384" s="6" t="s">
        <v>573</v>
      </c>
      <c r="E384" s="6" t="s">
        <v>574</v>
      </c>
      <c r="F384" s="6" t="s">
        <v>606</v>
      </c>
      <c r="G384" s="6">
        <v>800</v>
      </c>
      <c r="H384" s="4">
        <v>0</v>
      </c>
      <c r="I384" s="4">
        <v>0</v>
      </c>
      <c r="J384" s="4">
        <f t="shared" si="5"/>
        <v>640</v>
      </c>
    </row>
    <row r="385" ht="15" spans="1:10">
      <c r="A385" s="4">
        <v>383</v>
      </c>
      <c r="B385" s="4" t="s">
        <v>14</v>
      </c>
      <c r="C385" s="6" t="s">
        <v>187</v>
      </c>
      <c r="D385" s="6" t="s">
        <v>573</v>
      </c>
      <c r="E385" s="6" t="s">
        <v>574</v>
      </c>
      <c r="F385" s="6" t="s">
        <v>607</v>
      </c>
      <c r="G385" s="6">
        <v>800</v>
      </c>
      <c r="H385" s="4">
        <v>0</v>
      </c>
      <c r="I385" s="4">
        <v>0</v>
      </c>
      <c r="J385" s="4">
        <f t="shared" si="5"/>
        <v>640</v>
      </c>
    </row>
    <row r="386" ht="15" spans="1:10">
      <c r="A386" s="4">
        <v>384</v>
      </c>
      <c r="B386" s="4" t="s">
        <v>14</v>
      </c>
      <c r="C386" s="6" t="s">
        <v>187</v>
      </c>
      <c r="D386" s="6" t="s">
        <v>573</v>
      </c>
      <c r="E386" s="6" t="s">
        <v>574</v>
      </c>
      <c r="F386" s="6" t="s">
        <v>608</v>
      </c>
      <c r="G386" s="6">
        <v>800</v>
      </c>
      <c r="H386" s="4">
        <v>0</v>
      </c>
      <c r="I386" s="4">
        <v>0</v>
      </c>
      <c r="J386" s="4">
        <f t="shared" si="5"/>
        <v>640</v>
      </c>
    </row>
    <row r="387" ht="15" spans="1:10">
      <c r="A387" s="4">
        <v>385</v>
      </c>
      <c r="B387" s="4" t="s">
        <v>14</v>
      </c>
      <c r="C387" s="6" t="s">
        <v>187</v>
      </c>
      <c r="D387" s="6" t="s">
        <v>573</v>
      </c>
      <c r="E387" s="6" t="s">
        <v>574</v>
      </c>
      <c r="F387" s="6" t="s">
        <v>609</v>
      </c>
      <c r="G387" s="6">
        <v>800</v>
      </c>
      <c r="H387" s="4">
        <v>0</v>
      </c>
      <c r="I387" s="4">
        <v>0</v>
      </c>
      <c r="J387" s="4">
        <f t="shared" ref="J387:J450" si="6">G387*0.8-I387</f>
        <v>640</v>
      </c>
    </row>
    <row r="388" ht="15" spans="1:10">
      <c r="A388" s="4">
        <v>386</v>
      </c>
      <c r="B388" s="4" t="s">
        <v>14</v>
      </c>
      <c r="C388" s="6" t="s">
        <v>187</v>
      </c>
      <c r="D388" s="6" t="s">
        <v>573</v>
      </c>
      <c r="E388" s="6" t="s">
        <v>574</v>
      </c>
      <c r="F388" s="6" t="s">
        <v>610</v>
      </c>
      <c r="G388" s="6">
        <v>630</v>
      </c>
      <c r="H388" s="4">
        <v>0</v>
      </c>
      <c r="I388" s="4">
        <v>0</v>
      </c>
      <c r="J388" s="4">
        <f t="shared" si="6"/>
        <v>504</v>
      </c>
    </row>
    <row r="389" ht="15" spans="1:10">
      <c r="A389" s="4">
        <v>387</v>
      </c>
      <c r="B389" s="4" t="s">
        <v>14</v>
      </c>
      <c r="C389" s="6" t="s">
        <v>187</v>
      </c>
      <c r="D389" s="6" t="s">
        <v>573</v>
      </c>
      <c r="E389" s="6" t="s">
        <v>574</v>
      </c>
      <c r="F389" s="6" t="s">
        <v>611</v>
      </c>
      <c r="G389" s="6">
        <v>630</v>
      </c>
      <c r="H389" s="4">
        <v>0</v>
      </c>
      <c r="I389" s="4">
        <v>0</v>
      </c>
      <c r="J389" s="4">
        <f t="shared" si="6"/>
        <v>504</v>
      </c>
    </row>
    <row r="390" ht="15" spans="1:10">
      <c r="A390" s="4">
        <v>388</v>
      </c>
      <c r="B390" s="4" t="s">
        <v>14</v>
      </c>
      <c r="C390" s="6" t="s">
        <v>187</v>
      </c>
      <c r="D390" s="6" t="s">
        <v>573</v>
      </c>
      <c r="E390" s="6" t="s">
        <v>574</v>
      </c>
      <c r="F390" s="6" t="s">
        <v>612</v>
      </c>
      <c r="G390" s="6">
        <v>630</v>
      </c>
      <c r="H390" s="4">
        <v>0</v>
      </c>
      <c r="I390" s="4">
        <v>0</v>
      </c>
      <c r="J390" s="4">
        <f t="shared" si="6"/>
        <v>504</v>
      </c>
    </row>
    <row r="391" ht="15" spans="1:10">
      <c r="A391" s="4">
        <v>389</v>
      </c>
      <c r="B391" s="4" t="s">
        <v>14</v>
      </c>
      <c r="C391" s="6" t="s">
        <v>187</v>
      </c>
      <c r="D391" s="6" t="s">
        <v>573</v>
      </c>
      <c r="E391" s="6" t="s">
        <v>574</v>
      </c>
      <c r="F391" s="6" t="s">
        <v>613</v>
      </c>
      <c r="G391" s="6">
        <v>800</v>
      </c>
      <c r="H391" s="4">
        <v>0</v>
      </c>
      <c r="I391" s="4">
        <v>0</v>
      </c>
      <c r="J391" s="4">
        <f t="shared" si="6"/>
        <v>640</v>
      </c>
    </row>
    <row r="392" ht="15" spans="1:10">
      <c r="A392" s="4">
        <v>390</v>
      </c>
      <c r="B392" s="4" t="s">
        <v>14</v>
      </c>
      <c r="C392" s="6" t="s">
        <v>187</v>
      </c>
      <c r="D392" s="6" t="s">
        <v>286</v>
      </c>
      <c r="E392" s="6" t="s">
        <v>614</v>
      </c>
      <c r="F392" s="6" t="s">
        <v>615</v>
      </c>
      <c r="G392" s="6">
        <v>800</v>
      </c>
      <c r="H392" s="4">
        <v>0</v>
      </c>
      <c r="I392" s="4">
        <v>0</v>
      </c>
      <c r="J392" s="4">
        <f t="shared" si="6"/>
        <v>640</v>
      </c>
    </row>
    <row r="393" ht="15" spans="1:10">
      <c r="A393" s="4">
        <v>391</v>
      </c>
      <c r="B393" s="4" t="s">
        <v>14</v>
      </c>
      <c r="C393" s="6" t="s">
        <v>187</v>
      </c>
      <c r="D393" s="6" t="s">
        <v>286</v>
      </c>
      <c r="E393" s="6" t="s">
        <v>614</v>
      </c>
      <c r="F393" s="6" t="s">
        <v>616</v>
      </c>
      <c r="G393" s="6">
        <v>630</v>
      </c>
      <c r="H393" s="4">
        <v>0</v>
      </c>
      <c r="I393" s="4">
        <v>0</v>
      </c>
      <c r="J393" s="4">
        <f t="shared" si="6"/>
        <v>504</v>
      </c>
    </row>
    <row r="394" ht="15" spans="1:10">
      <c r="A394" s="4">
        <v>392</v>
      </c>
      <c r="B394" s="4" t="s">
        <v>14</v>
      </c>
      <c r="C394" s="6" t="s">
        <v>187</v>
      </c>
      <c r="D394" s="6" t="s">
        <v>286</v>
      </c>
      <c r="E394" s="6" t="s">
        <v>614</v>
      </c>
      <c r="F394" s="6" t="s">
        <v>617</v>
      </c>
      <c r="G394" s="6">
        <v>800</v>
      </c>
      <c r="H394" s="4">
        <v>0</v>
      </c>
      <c r="I394" s="4">
        <v>0</v>
      </c>
      <c r="J394" s="4">
        <f t="shared" si="6"/>
        <v>640</v>
      </c>
    </row>
    <row r="395" ht="15" spans="1:10">
      <c r="A395" s="4">
        <v>393</v>
      </c>
      <c r="B395" s="4" t="s">
        <v>14</v>
      </c>
      <c r="C395" s="6" t="s">
        <v>187</v>
      </c>
      <c r="D395" s="6" t="s">
        <v>286</v>
      </c>
      <c r="E395" s="6" t="s">
        <v>614</v>
      </c>
      <c r="F395" s="6" t="s">
        <v>618</v>
      </c>
      <c r="G395" s="6">
        <v>630</v>
      </c>
      <c r="H395" s="4">
        <v>0</v>
      </c>
      <c r="I395" s="4">
        <v>0</v>
      </c>
      <c r="J395" s="4">
        <f t="shared" si="6"/>
        <v>504</v>
      </c>
    </row>
    <row r="396" ht="15" spans="1:10">
      <c r="A396" s="4">
        <v>394</v>
      </c>
      <c r="B396" s="4" t="s">
        <v>14</v>
      </c>
      <c r="C396" s="6" t="s">
        <v>187</v>
      </c>
      <c r="D396" s="6" t="s">
        <v>286</v>
      </c>
      <c r="E396" s="6" t="s">
        <v>614</v>
      </c>
      <c r="F396" s="6" t="s">
        <v>619</v>
      </c>
      <c r="G396" s="6">
        <v>800</v>
      </c>
      <c r="H396" s="4">
        <v>0</v>
      </c>
      <c r="I396" s="4">
        <v>0</v>
      </c>
      <c r="J396" s="4">
        <f t="shared" si="6"/>
        <v>640</v>
      </c>
    </row>
    <row r="397" ht="15" spans="1:10">
      <c r="A397" s="4">
        <v>395</v>
      </c>
      <c r="B397" s="4" t="s">
        <v>14</v>
      </c>
      <c r="C397" s="6" t="s">
        <v>187</v>
      </c>
      <c r="D397" s="6" t="s">
        <v>286</v>
      </c>
      <c r="E397" s="6" t="s">
        <v>614</v>
      </c>
      <c r="F397" s="6" t="s">
        <v>620</v>
      </c>
      <c r="G397" s="6">
        <v>800</v>
      </c>
      <c r="H397" s="4">
        <v>0</v>
      </c>
      <c r="I397" s="4">
        <v>0</v>
      </c>
      <c r="J397" s="4">
        <f t="shared" si="6"/>
        <v>640</v>
      </c>
    </row>
    <row r="398" ht="15" spans="1:10">
      <c r="A398" s="4">
        <v>396</v>
      </c>
      <c r="B398" s="4" t="s">
        <v>14</v>
      </c>
      <c r="C398" s="6" t="s">
        <v>187</v>
      </c>
      <c r="D398" s="6" t="s">
        <v>286</v>
      </c>
      <c r="E398" s="6" t="s">
        <v>614</v>
      </c>
      <c r="F398" s="6" t="s">
        <v>621</v>
      </c>
      <c r="G398" s="6">
        <v>630</v>
      </c>
      <c r="H398" s="4">
        <v>0</v>
      </c>
      <c r="I398" s="4">
        <v>0</v>
      </c>
      <c r="J398" s="4">
        <f t="shared" si="6"/>
        <v>504</v>
      </c>
    </row>
    <row r="399" ht="15" spans="1:10">
      <c r="A399" s="4">
        <v>397</v>
      </c>
      <c r="B399" s="4" t="s">
        <v>14</v>
      </c>
      <c r="C399" s="6" t="s">
        <v>187</v>
      </c>
      <c r="D399" s="6" t="s">
        <v>191</v>
      </c>
      <c r="E399" s="6" t="s">
        <v>622</v>
      </c>
      <c r="F399" s="6" t="s">
        <v>623</v>
      </c>
      <c r="G399" s="6">
        <v>800</v>
      </c>
      <c r="H399" s="4">
        <v>0</v>
      </c>
      <c r="I399" s="4">
        <v>0</v>
      </c>
      <c r="J399" s="4">
        <f t="shared" si="6"/>
        <v>640</v>
      </c>
    </row>
    <row r="400" ht="15" spans="1:10">
      <c r="A400" s="4">
        <v>398</v>
      </c>
      <c r="B400" s="4" t="s">
        <v>14</v>
      </c>
      <c r="C400" s="6" t="s">
        <v>187</v>
      </c>
      <c r="D400" s="6" t="s">
        <v>191</v>
      </c>
      <c r="E400" s="6" t="s">
        <v>622</v>
      </c>
      <c r="F400" s="6" t="s">
        <v>624</v>
      </c>
      <c r="G400" s="6">
        <v>800</v>
      </c>
      <c r="H400" s="4">
        <v>0</v>
      </c>
      <c r="I400" s="4">
        <v>0</v>
      </c>
      <c r="J400" s="4">
        <f t="shared" si="6"/>
        <v>640</v>
      </c>
    </row>
    <row r="401" ht="15" spans="1:10">
      <c r="A401" s="4">
        <v>399</v>
      </c>
      <c r="B401" s="4" t="s">
        <v>14</v>
      </c>
      <c r="C401" s="6" t="s">
        <v>187</v>
      </c>
      <c r="D401" s="6" t="s">
        <v>191</v>
      </c>
      <c r="E401" s="6" t="s">
        <v>622</v>
      </c>
      <c r="F401" s="6" t="s">
        <v>625</v>
      </c>
      <c r="G401" s="6">
        <v>630</v>
      </c>
      <c r="H401" s="4">
        <v>0</v>
      </c>
      <c r="I401" s="4">
        <v>0</v>
      </c>
      <c r="J401" s="4">
        <f t="shared" si="6"/>
        <v>504</v>
      </c>
    </row>
    <row r="402" ht="15" spans="1:10">
      <c r="A402" s="4">
        <v>400</v>
      </c>
      <c r="B402" s="4" t="s">
        <v>14</v>
      </c>
      <c r="C402" s="6" t="s">
        <v>187</v>
      </c>
      <c r="D402" s="6" t="s">
        <v>191</v>
      </c>
      <c r="E402" s="6" t="s">
        <v>622</v>
      </c>
      <c r="F402" s="6" t="s">
        <v>626</v>
      </c>
      <c r="G402" s="6">
        <v>630</v>
      </c>
      <c r="H402" s="4">
        <v>0</v>
      </c>
      <c r="I402" s="4">
        <v>0</v>
      </c>
      <c r="J402" s="4">
        <f t="shared" si="6"/>
        <v>504</v>
      </c>
    </row>
    <row r="403" ht="15" spans="1:10">
      <c r="A403" s="4">
        <v>401</v>
      </c>
      <c r="B403" s="4" t="s">
        <v>14</v>
      </c>
      <c r="C403" s="6" t="s">
        <v>187</v>
      </c>
      <c r="D403" s="6" t="s">
        <v>191</v>
      </c>
      <c r="E403" s="6" t="s">
        <v>622</v>
      </c>
      <c r="F403" s="6" t="s">
        <v>627</v>
      </c>
      <c r="G403" s="6">
        <v>630</v>
      </c>
      <c r="H403" s="4">
        <v>0</v>
      </c>
      <c r="I403" s="4">
        <v>0</v>
      </c>
      <c r="J403" s="4">
        <f t="shared" si="6"/>
        <v>504</v>
      </c>
    </row>
    <row r="404" ht="15" spans="1:10">
      <c r="A404" s="4">
        <v>402</v>
      </c>
      <c r="B404" s="4" t="s">
        <v>14</v>
      </c>
      <c r="C404" s="6" t="s">
        <v>187</v>
      </c>
      <c r="D404" s="6" t="s">
        <v>191</v>
      </c>
      <c r="E404" s="6" t="s">
        <v>622</v>
      </c>
      <c r="F404" s="6" t="s">
        <v>628</v>
      </c>
      <c r="G404" s="6">
        <v>800</v>
      </c>
      <c r="H404" s="4">
        <v>0</v>
      </c>
      <c r="I404" s="4">
        <v>0</v>
      </c>
      <c r="J404" s="4">
        <f t="shared" si="6"/>
        <v>640</v>
      </c>
    </row>
    <row r="405" ht="15" spans="1:10">
      <c r="A405" s="4">
        <v>403</v>
      </c>
      <c r="B405" s="4" t="s">
        <v>14</v>
      </c>
      <c r="C405" s="6" t="s">
        <v>187</v>
      </c>
      <c r="D405" s="6" t="s">
        <v>191</v>
      </c>
      <c r="E405" s="6" t="s">
        <v>622</v>
      </c>
      <c r="F405" s="6" t="s">
        <v>629</v>
      </c>
      <c r="G405" s="6">
        <v>630</v>
      </c>
      <c r="H405" s="4">
        <v>0</v>
      </c>
      <c r="I405" s="4">
        <v>0</v>
      </c>
      <c r="J405" s="4">
        <f t="shared" si="6"/>
        <v>504</v>
      </c>
    </row>
    <row r="406" ht="15" spans="1:10">
      <c r="A406" s="4">
        <v>404</v>
      </c>
      <c r="B406" s="4" t="s">
        <v>14</v>
      </c>
      <c r="C406" s="6" t="s">
        <v>187</v>
      </c>
      <c r="D406" s="6" t="s">
        <v>191</v>
      </c>
      <c r="E406" s="6" t="s">
        <v>622</v>
      </c>
      <c r="F406" s="6" t="s">
        <v>630</v>
      </c>
      <c r="G406" s="6">
        <v>800</v>
      </c>
      <c r="H406" s="4">
        <v>0</v>
      </c>
      <c r="I406" s="4">
        <v>0</v>
      </c>
      <c r="J406" s="4">
        <f t="shared" si="6"/>
        <v>640</v>
      </c>
    </row>
    <row r="407" ht="15" spans="1:10">
      <c r="A407" s="4">
        <v>405</v>
      </c>
      <c r="B407" s="4" t="s">
        <v>14</v>
      </c>
      <c r="C407" s="6" t="s">
        <v>187</v>
      </c>
      <c r="D407" s="6" t="s">
        <v>191</v>
      </c>
      <c r="E407" s="6" t="s">
        <v>622</v>
      </c>
      <c r="F407" s="6" t="s">
        <v>631</v>
      </c>
      <c r="G407" s="6">
        <v>800</v>
      </c>
      <c r="H407" s="4">
        <v>0</v>
      </c>
      <c r="I407" s="4">
        <v>0</v>
      </c>
      <c r="J407" s="4">
        <f t="shared" si="6"/>
        <v>640</v>
      </c>
    </row>
    <row r="408" ht="15" spans="1:10">
      <c r="A408" s="4">
        <v>406</v>
      </c>
      <c r="B408" s="4" t="s">
        <v>14</v>
      </c>
      <c r="C408" s="6" t="s">
        <v>187</v>
      </c>
      <c r="D408" s="6" t="s">
        <v>191</v>
      </c>
      <c r="E408" s="6" t="s">
        <v>622</v>
      </c>
      <c r="F408" s="6" t="s">
        <v>632</v>
      </c>
      <c r="G408" s="6">
        <v>630</v>
      </c>
      <c r="H408" s="4">
        <v>0</v>
      </c>
      <c r="I408" s="4">
        <v>0</v>
      </c>
      <c r="J408" s="4">
        <f t="shared" si="6"/>
        <v>504</v>
      </c>
    </row>
    <row r="409" ht="15" spans="1:10">
      <c r="A409" s="4">
        <v>407</v>
      </c>
      <c r="B409" s="4" t="s">
        <v>14</v>
      </c>
      <c r="C409" s="6" t="s">
        <v>187</v>
      </c>
      <c r="D409" s="6" t="s">
        <v>191</v>
      </c>
      <c r="E409" s="6" t="s">
        <v>622</v>
      </c>
      <c r="F409" s="6" t="s">
        <v>633</v>
      </c>
      <c r="G409" s="6">
        <v>800</v>
      </c>
      <c r="H409" s="4">
        <v>0</v>
      </c>
      <c r="I409" s="4">
        <v>0</v>
      </c>
      <c r="J409" s="4">
        <f t="shared" si="6"/>
        <v>640</v>
      </c>
    </row>
    <row r="410" ht="15" spans="1:10">
      <c r="A410" s="4">
        <v>408</v>
      </c>
      <c r="B410" s="4" t="s">
        <v>14</v>
      </c>
      <c r="C410" s="6" t="s">
        <v>187</v>
      </c>
      <c r="D410" s="6" t="s">
        <v>191</v>
      </c>
      <c r="E410" s="6" t="s">
        <v>622</v>
      </c>
      <c r="F410" s="6" t="s">
        <v>634</v>
      </c>
      <c r="G410" s="6">
        <v>800</v>
      </c>
      <c r="H410" s="4">
        <v>0</v>
      </c>
      <c r="I410" s="4">
        <v>0</v>
      </c>
      <c r="J410" s="4">
        <f t="shared" si="6"/>
        <v>640</v>
      </c>
    </row>
    <row r="411" ht="15" spans="1:10">
      <c r="A411" s="4">
        <v>409</v>
      </c>
      <c r="B411" s="4" t="s">
        <v>14</v>
      </c>
      <c r="C411" s="6" t="s">
        <v>187</v>
      </c>
      <c r="D411" s="6" t="s">
        <v>191</v>
      </c>
      <c r="E411" s="6" t="s">
        <v>622</v>
      </c>
      <c r="F411" s="6" t="s">
        <v>635</v>
      </c>
      <c r="G411" s="6">
        <v>800</v>
      </c>
      <c r="H411" s="4">
        <v>0</v>
      </c>
      <c r="I411" s="4">
        <v>0</v>
      </c>
      <c r="J411" s="4">
        <f t="shared" si="6"/>
        <v>640</v>
      </c>
    </row>
    <row r="412" ht="15" spans="1:10">
      <c r="A412" s="4">
        <v>410</v>
      </c>
      <c r="B412" s="4" t="s">
        <v>14</v>
      </c>
      <c r="C412" s="6" t="s">
        <v>187</v>
      </c>
      <c r="D412" s="6" t="s">
        <v>191</v>
      </c>
      <c r="E412" s="6" t="s">
        <v>622</v>
      </c>
      <c r="F412" s="6" t="s">
        <v>636</v>
      </c>
      <c r="G412" s="6">
        <v>630</v>
      </c>
      <c r="H412" s="4">
        <v>0</v>
      </c>
      <c r="I412" s="4">
        <v>0</v>
      </c>
      <c r="J412" s="4">
        <f t="shared" si="6"/>
        <v>504</v>
      </c>
    </row>
    <row r="413" ht="15" spans="1:10">
      <c r="A413" s="4">
        <v>411</v>
      </c>
      <c r="B413" s="4" t="s">
        <v>14</v>
      </c>
      <c r="C413" s="6" t="s">
        <v>187</v>
      </c>
      <c r="D413" s="6" t="s">
        <v>191</v>
      </c>
      <c r="E413" s="6" t="s">
        <v>622</v>
      </c>
      <c r="F413" s="6" t="s">
        <v>637</v>
      </c>
      <c r="G413" s="6">
        <v>800</v>
      </c>
      <c r="H413" s="4">
        <v>0</v>
      </c>
      <c r="I413" s="4">
        <v>0</v>
      </c>
      <c r="J413" s="4">
        <f t="shared" si="6"/>
        <v>640</v>
      </c>
    </row>
    <row r="414" ht="15" spans="1:10">
      <c r="A414" s="4">
        <v>412</v>
      </c>
      <c r="B414" s="4" t="s">
        <v>14</v>
      </c>
      <c r="C414" s="6" t="s">
        <v>187</v>
      </c>
      <c r="D414" s="6" t="s">
        <v>191</v>
      </c>
      <c r="E414" s="6" t="s">
        <v>622</v>
      </c>
      <c r="F414" s="6" t="s">
        <v>638</v>
      </c>
      <c r="G414" s="6">
        <v>800</v>
      </c>
      <c r="H414" s="4">
        <v>0</v>
      </c>
      <c r="I414" s="4">
        <v>0</v>
      </c>
      <c r="J414" s="4">
        <f t="shared" si="6"/>
        <v>640</v>
      </c>
    </row>
    <row r="415" ht="15" spans="1:10">
      <c r="A415" s="4">
        <v>413</v>
      </c>
      <c r="B415" s="4" t="s">
        <v>14</v>
      </c>
      <c r="C415" s="6" t="s">
        <v>187</v>
      </c>
      <c r="D415" s="6" t="s">
        <v>191</v>
      </c>
      <c r="E415" s="6" t="s">
        <v>622</v>
      </c>
      <c r="F415" s="6" t="s">
        <v>639</v>
      </c>
      <c r="G415" s="6">
        <v>800</v>
      </c>
      <c r="H415" s="4">
        <v>0</v>
      </c>
      <c r="I415" s="4">
        <v>0</v>
      </c>
      <c r="J415" s="4">
        <f t="shared" si="6"/>
        <v>640</v>
      </c>
    </row>
    <row r="416" ht="15" spans="1:10">
      <c r="A416" s="4">
        <v>414</v>
      </c>
      <c r="B416" s="4" t="s">
        <v>14</v>
      </c>
      <c r="C416" s="6" t="s">
        <v>187</v>
      </c>
      <c r="D416" s="6" t="s">
        <v>286</v>
      </c>
      <c r="E416" s="6" t="s">
        <v>640</v>
      </c>
      <c r="F416" s="6" t="s">
        <v>641</v>
      </c>
      <c r="G416" s="6">
        <v>800</v>
      </c>
      <c r="H416" s="4">
        <v>0</v>
      </c>
      <c r="I416" s="4">
        <v>0</v>
      </c>
      <c r="J416" s="4">
        <f t="shared" si="6"/>
        <v>640</v>
      </c>
    </row>
    <row r="417" ht="15" spans="1:10">
      <c r="A417" s="4">
        <v>415</v>
      </c>
      <c r="B417" s="4" t="s">
        <v>14</v>
      </c>
      <c r="C417" s="6" t="s">
        <v>187</v>
      </c>
      <c r="D417" s="6" t="s">
        <v>286</v>
      </c>
      <c r="E417" s="6" t="s">
        <v>642</v>
      </c>
      <c r="F417" s="6" t="s">
        <v>643</v>
      </c>
      <c r="G417" s="6">
        <v>800</v>
      </c>
      <c r="H417" s="4">
        <v>0</v>
      </c>
      <c r="I417" s="4">
        <v>0</v>
      </c>
      <c r="J417" s="4">
        <f t="shared" si="6"/>
        <v>640</v>
      </c>
    </row>
    <row r="418" ht="15" spans="1:10">
      <c r="A418" s="4">
        <v>416</v>
      </c>
      <c r="B418" s="4" t="s">
        <v>14</v>
      </c>
      <c r="C418" s="6" t="s">
        <v>187</v>
      </c>
      <c r="D418" s="6" t="s">
        <v>286</v>
      </c>
      <c r="E418" s="6" t="s">
        <v>642</v>
      </c>
      <c r="F418" s="6" t="s">
        <v>644</v>
      </c>
      <c r="G418" s="6">
        <v>800</v>
      </c>
      <c r="H418" s="4">
        <v>0</v>
      </c>
      <c r="I418" s="4">
        <v>0</v>
      </c>
      <c r="J418" s="4">
        <f t="shared" si="6"/>
        <v>640</v>
      </c>
    </row>
    <row r="419" ht="15" spans="1:10">
      <c r="A419" s="4">
        <v>417</v>
      </c>
      <c r="B419" s="4" t="s">
        <v>14</v>
      </c>
      <c r="C419" s="6" t="s">
        <v>187</v>
      </c>
      <c r="D419" s="6" t="s">
        <v>286</v>
      </c>
      <c r="E419" s="6" t="s">
        <v>642</v>
      </c>
      <c r="F419" s="6" t="s">
        <v>645</v>
      </c>
      <c r="G419" s="6">
        <v>630</v>
      </c>
      <c r="H419" s="4">
        <v>0</v>
      </c>
      <c r="I419" s="4">
        <v>0</v>
      </c>
      <c r="J419" s="4">
        <f t="shared" si="6"/>
        <v>504</v>
      </c>
    </row>
    <row r="420" ht="15" spans="1:10">
      <c r="A420" s="4">
        <v>418</v>
      </c>
      <c r="B420" s="4" t="s">
        <v>14</v>
      </c>
      <c r="C420" s="6" t="s">
        <v>187</v>
      </c>
      <c r="D420" s="6" t="s">
        <v>286</v>
      </c>
      <c r="E420" s="6" t="s">
        <v>642</v>
      </c>
      <c r="F420" s="6" t="s">
        <v>646</v>
      </c>
      <c r="G420" s="6">
        <v>800</v>
      </c>
      <c r="H420" s="4">
        <v>0</v>
      </c>
      <c r="I420" s="4">
        <v>0</v>
      </c>
      <c r="J420" s="4">
        <f t="shared" si="6"/>
        <v>640</v>
      </c>
    </row>
    <row r="421" ht="15" spans="1:10">
      <c r="A421" s="4">
        <v>419</v>
      </c>
      <c r="B421" s="4" t="s">
        <v>14</v>
      </c>
      <c r="C421" s="6" t="s">
        <v>187</v>
      </c>
      <c r="D421" s="6" t="s">
        <v>286</v>
      </c>
      <c r="E421" s="6" t="s">
        <v>642</v>
      </c>
      <c r="F421" s="6" t="s">
        <v>647</v>
      </c>
      <c r="G421" s="6">
        <v>800</v>
      </c>
      <c r="H421" s="4">
        <v>0</v>
      </c>
      <c r="I421" s="4">
        <v>0</v>
      </c>
      <c r="J421" s="4">
        <f t="shared" si="6"/>
        <v>640</v>
      </c>
    </row>
    <row r="422" ht="15" spans="1:10">
      <c r="A422" s="4">
        <v>420</v>
      </c>
      <c r="B422" s="4" t="s">
        <v>14</v>
      </c>
      <c r="C422" s="6" t="s">
        <v>187</v>
      </c>
      <c r="D422" s="6" t="s">
        <v>286</v>
      </c>
      <c r="E422" s="6" t="s">
        <v>642</v>
      </c>
      <c r="F422" s="6" t="s">
        <v>648</v>
      </c>
      <c r="G422" s="6">
        <v>630</v>
      </c>
      <c r="H422" s="4">
        <v>0</v>
      </c>
      <c r="I422" s="4">
        <v>0</v>
      </c>
      <c r="J422" s="4">
        <f t="shared" si="6"/>
        <v>504</v>
      </c>
    </row>
    <row r="423" ht="15" spans="1:10">
      <c r="A423" s="4">
        <v>421</v>
      </c>
      <c r="B423" s="4" t="s">
        <v>14</v>
      </c>
      <c r="C423" s="6" t="s">
        <v>187</v>
      </c>
      <c r="D423" s="6" t="s">
        <v>286</v>
      </c>
      <c r="E423" s="6" t="s">
        <v>642</v>
      </c>
      <c r="F423" s="6" t="s">
        <v>649</v>
      </c>
      <c r="G423" s="6">
        <v>800</v>
      </c>
      <c r="H423" s="4">
        <v>0</v>
      </c>
      <c r="I423" s="4">
        <v>0</v>
      </c>
      <c r="J423" s="4">
        <f t="shared" si="6"/>
        <v>640</v>
      </c>
    </row>
    <row r="424" ht="15" spans="1:10">
      <c r="A424" s="4">
        <v>422</v>
      </c>
      <c r="B424" s="4" t="s">
        <v>14</v>
      </c>
      <c r="C424" s="6" t="s">
        <v>187</v>
      </c>
      <c r="D424" s="6" t="s">
        <v>286</v>
      </c>
      <c r="E424" s="6" t="s">
        <v>642</v>
      </c>
      <c r="F424" s="6" t="s">
        <v>650</v>
      </c>
      <c r="G424" s="6">
        <v>800</v>
      </c>
      <c r="H424" s="4">
        <v>0</v>
      </c>
      <c r="I424" s="4">
        <v>0</v>
      </c>
      <c r="J424" s="4">
        <f t="shared" si="6"/>
        <v>640</v>
      </c>
    </row>
    <row r="425" ht="15" spans="1:10">
      <c r="A425" s="4">
        <v>423</v>
      </c>
      <c r="B425" s="4" t="s">
        <v>14</v>
      </c>
      <c r="C425" s="6" t="s">
        <v>187</v>
      </c>
      <c r="D425" s="6" t="s">
        <v>286</v>
      </c>
      <c r="E425" s="6" t="s">
        <v>642</v>
      </c>
      <c r="F425" s="6" t="s">
        <v>651</v>
      </c>
      <c r="G425" s="6">
        <v>400</v>
      </c>
      <c r="H425" s="4">
        <v>0</v>
      </c>
      <c r="I425" s="4">
        <v>0</v>
      </c>
      <c r="J425" s="4">
        <f t="shared" si="6"/>
        <v>320</v>
      </c>
    </row>
    <row r="426" ht="15" spans="1:10">
      <c r="A426" s="4">
        <v>424</v>
      </c>
      <c r="B426" s="4" t="s">
        <v>14</v>
      </c>
      <c r="C426" s="6" t="s">
        <v>187</v>
      </c>
      <c r="D426" s="6" t="s">
        <v>286</v>
      </c>
      <c r="E426" s="6" t="s">
        <v>642</v>
      </c>
      <c r="F426" s="6" t="s">
        <v>652</v>
      </c>
      <c r="G426" s="6">
        <v>800</v>
      </c>
      <c r="H426" s="4">
        <v>0</v>
      </c>
      <c r="I426" s="4">
        <v>0</v>
      </c>
      <c r="J426" s="4">
        <f t="shared" si="6"/>
        <v>640</v>
      </c>
    </row>
    <row r="427" ht="15" spans="1:10">
      <c r="A427" s="4">
        <v>425</v>
      </c>
      <c r="B427" s="4" t="s">
        <v>14</v>
      </c>
      <c r="C427" s="6" t="s">
        <v>187</v>
      </c>
      <c r="D427" s="6" t="s">
        <v>191</v>
      </c>
      <c r="E427" s="6" t="s">
        <v>653</v>
      </c>
      <c r="F427" s="6" t="s">
        <v>654</v>
      </c>
      <c r="G427" s="6">
        <v>1000</v>
      </c>
      <c r="H427" s="4">
        <v>0</v>
      </c>
      <c r="I427" s="4">
        <v>0</v>
      </c>
      <c r="J427" s="4">
        <f t="shared" si="6"/>
        <v>800</v>
      </c>
    </row>
    <row r="428" ht="15" spans="1:10">
      <c r="A428" s="4">
        <v>426</v>
      </c>
      <c r="B428" s="4" t="s">
        <v>14</v>
      </c>
      <c r="C428" s="6" t="s">
        <v>187</v>
      </c>
      <c r="D428" s="6" t="s">
        <v>191</v>
      </c>
      <c r="E428" s="6" t="s">
        <v>653</v>
      </c>
      <c r="F428" s="6" t="s">
        <v>655</v>
      </c>
      <c r="G428" s="6">
        <v>800</v>
      </c>
      <c r="H428" s="4">
        <v>0</v>
      </c>
      <c r="I428" s="4">
        <v>0</v>
      </c>
      <c r="J428" s="4">
        <f t="shared" si="6"/>
        <v>640</v>
      </c>
    </row>
    <row r="429" ht="15" spans="1:10">
      <c r="A429" s="4">
        <v>427</v>
      </c>
      <c r="B429" s="4" t="s">
        <v>14</v>
      </c>
      <c r="C429" s="6" t="s">
        <v>187</v>
      </c>
      <c r="D429" s="6" t="s">
        <v>191</v>
      </c>
      <c r="E429" s="6" t="s">
        <v>653</v>
      </c>
      <c r="F429" s="6" t="s">
        <v>656</v>
      </c>
      <c r="G429" s="6">
        <v>800</v>
      </c>
      <c r="H429" s="4">
        <v>0</v>
      </c>
      <c r="I429" s="4">
        <v>0</v>
      </c>
      <c r="J429" s="4">
        <f t="shared" si="6"/>
        <v>640</v>
      </c>
    </row>
    <row r="430" ht="15" spans="1:10">
      <c r="A430" s="4">
        <v>428</v>
      </c>
      <c r="B430" s="4" t="s">
        <v>14</v>
      </c>
      <c r="C430" s="6" t="s">
        <v>187</v>
      </c>
      <c r="D430" s="6" t="s">
        <v>191</v>
      </c>
      <c r="E430" s="6" t="s">
        <v>653</v>
      </c>
      <c r="F430" s="6" t="s">
        <v>657</v>
      </c>
      <c r="G430" s="6">
        <v>1000</v>
      </c>
      <c r="H430" s="4">
        <v>0</v>
      </c>
      <c r="I430" s="4">
        <v>0</v>
      </c>
      <c r="J430" s="4">
        <f t="shared" si="6"/>
        <v>800</v>
      </c>
    </row>
    <row r="431" ht="15" spans="1:10">
      <c r="A431" s="4">
        <v>429</v>
      </c>
      <c r="B431" s="4" t="s">
        <v>14</v>
      </c>
      <c r="C431" s="6" t="s">
        <v>187</v>
      </c>
      <c r="D431" s="6" t="s">
        <v>191</v>
      </c>
      <c r="E431" s="6" t="s">
        <v>653</v>
      </c>
      <c r="F431" s="6" t="s">
        <v>658</v>
      </c>
      <c r="G431" s="6">
        <v>1000</v>
      </c>
      <c r="H431" s="4">
        <v>0</v>
      </c>
      <c r="I431" s="4">
        <v>0</v>
      </c>
      <c r="J431" s="4">
        <f t="shared" si="6"/>
        <v>800</v>
      </c>
    </row>
    <row r="432" ht="15" spans="1:10">
      <c r="A432" s="4">
        <v>430</v>
      </c>
      <c r="B432" s="4" t="s">
        <v>14</v>
      </c>
      <c r="C432" s="6" t="s">
        <v>187</v>
      </c>
      <c r="D432" s="6" t="s">
        <v>191</v>
      </c>
      <c r="E432" s="6" t="s">
        <v>653</v>
      </c>
      <c r="F432" s="6" t="s">
        <v>659</v>
      </c>
      <c r="G432" s="6">
        <v>800</v>
      </c>
      <c r="H432" s="4">
        <v>0</v>
      </c>
      <c r="I432" s="4">
        <v>0</v>
      </c>
      <c r="J432" s="4">
        <f t="shared" si="6"/>
        <v>640</v>
      </c>
    </row>
    <row r="433" ht="15" spans="1:10">
      <c r="A433" s="4">
        <v>431</v>
      </c>
      <c r="B433" s="4" t="s">
        <v>14</v>
      </c>
      <c r="C433" s="6" t="s">
        <v>187</v>
      </c>
      <c r="D433" s="6" t="s">
        <v>191</v>
      </c>
      <c r="E433" s="6" t="s">
        <v>653</v>
      </c>
      <c r="F433" s="6" t="s">
        <v>660</v>
      </c>
      <c r="G433" s="6">
        <v>800</v>
      </c>
      <c r="H433" s="4">
        <v>0</v>
      </c>
      <c r="I433" s="4">
        <v>0</v>
      </c>
      <c r="J433" s="4">
        <f t="shared" si="6"/>
        <v>640</v>
      </c>
    </row>
    <row r="434" ht="15" spans="1:10">
      <c r="A434" s="4">
        <v>432</v>
      </c>
      <c r="B434" s="4" t="s">
        <v>14</v>
      </c>
      <c r="C434" s="6" t="s">
        <v>187</v>
      </c>
      <c r="D434" s="6" t="s">
        <v>191</v>
      </c>
      <c r="E434" s="6" t="s">
        <v>653</v>
      </c>
      <c r="F434" s="6" t="s">
        <v>661</v>
      </c>
      <c r="G434" s="6">
        <v>1000</v>
      </c>
      <c r="H434" s="4">
        <v>0</v>
      </c>
      <c r="I434" s="4">
        <v>0</v>
      </c>
      <c r="J434" s="4">
        <f t="shared" si="6"/>
        <v>800</v>
      </c>
    </row>
    <row r="435" ht="15" spans="1:10">
      <c r="A435" s="4">
        <v>433</v>
      </c>
      <c r="B435" s="4" t="s">
        <v>14</v>
      </c>
      <c r="C435" s="6" t="s">
        <v>187</v>
      </c>
      <c r="D435" s="6" t="s">
        <v>191</v>
      </c>
      <c r="E435" s="6" t="s">
        <v>653</v>
      </c>
      <c r="F435" s="6" t="s">
        <v>662</v>
      </c>
      <c r="G435" s="6">
        <v>1000</v>
      </c>
      <c r="H435" s="4">
        <v>0</v>
      </c>
      <c r="I435" s="4">
        <v>0</v>
      </c>
      <c r="J435" s="4">
        <f t="shared" si="6"/>
        <v>800</v>
      </c>
    </row>
    <row r="436" ht="15" spans="1:10">
      <c r="A436" s="4">
        <v>434</v>
      </c>
      <c r="B436" s="4" t="s">
        <v>14</v>
      </c>
      <c r="C436" s="6" t="s">
        <v>187</v>
      </c>
      <c r="D436" s="6" t="s">
        <v>191</v>
      </c>
      <c r="E436" s="6" t="s">
        <v>653</v>
      </c>
      <c r="F436" s="6" t="s">
        <v>663</v>
      </c>
      <c r="G436" s="6">
        <v>800</v>
      </c>
      <c r="H436" s="4">
        <v>0</v>
      </c>
      <c r="I436" s="4">
        <v>0</v>
      </c>
      <c r="J436" s="4">
        <f t="shared" si="6"/>
        <v>640</v>
      </c>
    </row>
    <row r="437" ht="15" spans="1:10">
      <c r="A437" s="4">
        <v>435</v>
      </c>
      <c r="B437" s="4" t="s">
        <v>14</v>
      </c>
      <c r="C437" s="6" t="s">
        <v>187</v>
      </c>
      <c r="D437" s="6" t="s">
        <v>191</v>
      </c>
      <c r="E437" s="6" t="s">
        <v>653</v>
      </c>
      <c r="F437" s="6" t="s">
        <v>664</v>
      </c>
      <c r="G437" s="6">
        <v>800</v>
      </c>
      <c r="H437" s="4">
        <v>0</v>
      </c>
      <c r="I437" s="4">
        <v>0</v>
      </c>
      <c r="J437" s="4">
        <f t="shared" si="6"/>
        <v>640</v>
      </c>
    </row>
    <row r="438" ht="15" spans="1:10">
      <c r="A438" s="4">
        <v>436</v>
      </c>
      <c r="B438" s="4" t="s">
        <v>14</v>
      </c>
      <c r="C438" s="6" t="s">
        <v>187</v>
      </c>
      <c r="D438" s="6" t="s">
        <v>191</v>
      </c>
      <c r="E438" s="6" t="s">
        <v>653</v>
      </c>
      <c r="F438" s="6" t="s">
        <v>665</v>
      </c>
      <c r="G438" s="6">
        <v>800</v>
      </c>
      <c r="H438" s="4">
        <v>0</v>
      </c>
      <c r="I438" s="4">
        <v>0</v>
      </c>
      <c r="J438" s="4">
        <f t="shared" si="6"/>
        <v>640</v>
      </c>
    </row>
    <row r="439" ht="15" spans="1:10">
      <c r="A439" s="4">
        <v>437</v>
      </c>
      <c r="B439" s="4" t="s">
        <v>14</v>
      </c>
      <c r="C439" s="6" t="s">
        <v>187</v>
      </c>
      <c r="D439" s="6" t="s">
        <v>191</v>
      </c>
      <c r="E439" s="6" t="s">
        <v>653</v>
      </c>
      <c r="F439" s="6" t="s">
        <v>666</v>
      </c>
      <c r="G439" s="6">
        <v>800</v>
      </c>
      <c r="H439" s="4">
        <v>1</v>
      </c>
      <c r="I439" s="4">
        <v>30</v>
      </c>
      <c r="J439" s="4">
        <f t="shared" si="6"/>
        <v>610</v>
      </c>
    </row>
    <row r="440" ht="15" spans="1:10">
      <c r="A440" s="4">
        <v>438</v>
      </c>
      <c r="B440" s="4" t="s">
        <v>14</v>
      </c>
      <c r="C440" s="6" t="s">
        <v>187</v>
      </c>
      <c r="D440" s="6" t="s">
        <v>191</v>
      </c>
      <c r="E440" s="6" t="s">
        <v>653</v>
      </c>
      <c r="F440" s="6" t="s">
        <v>667</v>
      </c>
      <c r="G440" s="6">
        <v>1000</v>
      </c>
      <c r="H440" s="4">
        <v>0</v>
      </c>
      <c r="I440" s="4">
        <v>0</v>
      </c>
      <c r="J440" s="4">
        <f t="shared" si="6"/>
        <v>800</v>
      </c>
    </row>
    <row r="441" ht="15" spans="1:10">
      <c r="A441" s="4">
        <v>439</v>
      </c>
      <c r="B441" s="4" t="s">
        <v>14</v>
      </c>
      <c r="C441" s="6" t="s">
        <v>187</v>
      </c>
      <c r="D441" s="6" t="s">
        <v>191</v>
      </c>
      <c r="E441" s="6" t="s">
        <v>653</v>
      </c>
      <c r="F441" s="6" t="s">
        <v>668</v>
      </c>
      <c r="G441" s="6">
        <v>1000</v>
      </c>
      <c r="H441" s="4">
        <v>0</v>
      </c>
      <c r="I441" s="4">
        <v>0</v>
      </c>
      <c r="J441" s="4">
        <f t="shared" si="6"/>
        <v>800</v>
      </c>
    </row>
    <row r="442" ht="15" spans="1:10">
      <c r="A442" s="4">
        <v>440</v>
      </c>
      <c r="B442" s="4" t="s">
        <v>14</v>
      </c>
      <c r="C442" s="6" t="s">
        <v>187</v>
      </c>
      <c r="D442" s="6" t="s">
        <v>191</v>
      </c>
      <c r="E442" s="6" t="s">
        <v>669</v>
      </c>
      <c r="F442" s="6" t="s">
        <v>670</v>
      </c>
      <c r="G442" s="6">
        <v>800</v>
      </c>
      <c r="H442" s="4">
        <v>0</v>
      </c>
      <c r="I442" s="4">
        <v>0</v>
      </c>
      <c r="J442" s="4">
        <f t="shared" si="6"/>
        <v>640</v>
      </c>
    </row>
    <row r="443" ht="15" spans="1:10">
      <c r="A443" s="4">
        <v>441</v>
      </c>
      <c r="B443" s="4" t="s">
        <v>14</v>
      </c>
      <c r="C443" s="6" t="s">
        <v>187</v>
      </c>
      <c r="D443" s="6" t="s">
        <v>191</v>
      </c>
      <c r="E443" s="6" t="s">
        <v>669</v>
      </c>
      <c r="F443" s="6" t="s">
        <v>671</v>
      </c>
      <c r="G443" s="6">
        <v>1000</v>
      </c>
      <c r="H443" s="4">
        <v>0</v>
      </c>
      <c r="I443" s="4">
        <v>0</v>
      </c>
      <c r="J443" s="4">
        <f t="shared" si="6"/>
        <v>800</v>
      </c>
    </row>
    <row r="444" ht="15" spans="1:10">
      <c r="A444" s="4">
        <v>442</v>
      </c>
      <c r="B444" s="4" t="s">
        <v>14</v>
      </c>
      <c r="C444" s="6" t="s">
        <v>187</v>
      </c>
      <c r="D444" s="6" t="s">
        <v>191</v>
      </c>
      <c r="E444" s="6" t="s">
        <v>669</v>
      </c>
      <c r="F444" s="6" t="s">
        <v>672</v>
      </c>
      <c r="G444" s="6">
        <v>400</v>
      </c>
      <c r="H444" s="4">
        <v>0</v>
      </c>
      <c r="I444" s="4">
        <v>0</v>
      </c>
      <c r="J444" s="4">
        <f t="shared" si="6"/>
        <v>320</v>
      </c>
    </row>
    <row r="445" ht="15" spans="1:10">
      <c r="A445" s="4">
        <v>443</v>
      </c>
      <c r="B445" s="4" t="s">
        <v>14</v>
      </c>
      <c r="C445" s="6" t="s">
        <v>187</v>
      </c>
      <c r="D445" s="6" t="s">
        <v>191</v>
      </c>
      <c r="E445" s="6" t="s">
        <v>669</v>
      </c>
      <c r="F445" s="6" t="s">
        <v>673</v>
      </c>
      <c r="G445" s="6">
        <v>800</v>
      </c>
      <c r="H445" s="4">
        <v>0</v>
      </c>
      <c r="I445" s="4">
        <v>0</v>
      </c>
      <c r="J445" s="4">
        <f t="shared" si="6"/>
        <v>640</v>
      </c>
    </row>
    <row r="446" ht="15" spans="1:10">
      <c r="A446" s="4">
        <v>444</v>
      </c>
      <c r="B446" s="4" t="s">
        <v>14</v>
      </c>
      <c r="C446" s="6" t="s">
        <v>187</v>
      </c>
      <c r="D446" s="6" t="s">
        <v>191</v>
      </c>
      <c r="E446" s="6" t="s">
        <v>669</v>
      </c>
      <c r="F446" s="6" t="s">
        <v>674</v>
      </c>
      <c r="G446" s="6">
        <v>1000</v>
      </c>
      <c r="H446" s="4">
        <v>0</v>
      </c>
      <c r="I446" s="4">
        <v>0</v>
      </c>
      <c r="J446" s="4">
        <f t="shared" si="6"/>
        <v>800</v>
      </c>
    </row>
    <row r="447" ht="15" spans="1:10">
      <c r="A447" s="4">
        <v>445</v>
      </c>
      <c r="B447" s="4" t="s">
        <v>14</v>
      </c>
      <c r="C447" s="6" t="s">
        <v>187</v>
      </c>
      <c r="D447" s="6" t="s">
        <v>191</v>
      </c>
      <c r="E447" s="6" t="s">
        <v>669</v>
      </c>
      <c r="F447" s="6" t="s">
        <v>675</v>
      </c>
      <c r="G447" s="6">
        <v>1000</v>
      </c>
      <c r="H447" s="4">
        <v>0</v>
      </c>
      <c r="I447" s="4">
        <v>0</v>
      </c>
      <c r="J447" s="4">
        <f t="shared" si="6"/>
        <v>800</v>
      </c>
    </row>
    <row r="448" ht="15" spans="1:10">
      <c r="A448" s="4">
        <v>446</v>
      </c>
      <c r="B448" s="4" t="s">
        <v>14</v>
      </c>
      <c r="C448" s="6" t="s">
        <v>187</v>
      </c>
      <c r="D448" s="6" t="s">
        <v>191</v>
      </c>
      <c r="E448" s="6" t="s">
        <v>669</v>
      </c>
      <c r="F448" s="6" t="s">
        <v>676</v>
      </c>
      <c r="G448" s="6">
        <v>800</v>
      </c>
      <c r="H448" s="4">
        <v>0</v>
      </c>
      <c r="I448" s="4">
        <v>0</v>
      </c>
      <c r="J448" s="4">
        <f t="shared" si="6"/>
        <v>640</v>
      </c>
    </row>
    <row r="449" ht="15" spans="1:10">
      <c r="A449" s="4">
        <v>447</v>
      </c>
      <c r="B449" s="4" t="s">
        <v>14</v>
      </c>
      <c r="C449" s="6" t="s">
        <v>187</v>
      </c>
      <c r="D449" s="6" t="s">
        <v>191</v>
      </c>
      <c r="E449" s="6" t="s">
        <v>669</v>
      </c>
      <c r="F449" s="6" t="s">
        <v>677</v>
      </c>
      <c r="G449" s="6">
        <v>1000</v>
      </c>
      <c r="H449" s="4">
        <v>0</v>
      </c>
      <c r="I449" s="4">
        <v>0</v>
      </c>
      <c r="J449" s="4">
        <f t="shared" si="6"/>
        <v>800</v>
      </c>
    </row>
    <row r="450" ht="15" spans="1:10">
      <c r="A450" s="4">
        <v>448</v>
      </c>
      <c r="B450" s="4" t="s">
        <v>14</v>
      </c>
      <c r="C450" s="6" t="s">
        <v>187</v>
      </c>
      <c r="D450" s="6" t="s">
        <v>191</v>
      </c>
      <c r="E450" s="6" t="s">
        <v>669</v>
      </c>
      <c r="F450" s="6" t="s">
        <v>678</v>
      </c>
      <c r="G450" s="6">
        <v>800</v>
      </c>
      <c r="H450" s="4">
        <v>0</v>
      </c>
      <c r="I450" s="4">
        <v>0</v>
      </c>
      <c r="J450" s="4">
        <f t="shared" si="6"/>
        <v>640</v>
      </c>
    </row>
    <row r="451" ht="15" spans="1:10">
      <c r="A451" s="4">
        <v>449</v>
      </c>
      <c r="B451" s="4" t="s">
        <v>14</v>
      </c>
      <c r="C451" s="6" t="s">
        <v>187</v>
      </c>
      <c r="D451" s="6" t="s">
        <v>191</v>
      </c>
      <c r="E451" s="6" t="s">
        <v>669</v>
      </c>
      <c r="F451" s="6" t="s">
        <v>679</v>
      </c>
      <c r="G451" s="6">
        <v>630</v>
      </c>
      <c r="H451" s="4">
        <v>0</v>
      </c>
      <c r="I451" s="4">
        <v>0</v>
      </c>
      <c r="J451" s="4">
        <f t="shared" ref="J451:J514" si="7">G451*0.8-I451</f>
        <v>504</v>
      </c>
    </row>
    <row r="452" ht="15" spans="1:10">
      <c r="A452" s="4">
        <v>450</v>
      </c>
      <c r="B452" s="4" t="s">
        <v>14</v>
      </c>
      <c r="C452" s="6" t="s">
        <v>187</v>
      </c>
      <c r="D452" s="6" t="s">
        <v>191</v>
      </c>
      <c r="E452" s="6" t="s">
        <v>669</v>
      </c>
      <c r="F452" s="6" t="s">
        <v>680</v>
      </c>
      <c r="G452" s="6">
        <v>800</v>
      </c>
      <c r="H452" s="4">
        <v>0</v>
      </c>
      <c r="I452" s="4">
        <v>0</v>
      </c>
      <c r="J452" s="4">
        <f t="shared" si="7"/>
        <v>640</v>
      </c>
    </row>
    <row r="453" ht="15" spans="1:10">
      <c r="A453" s="4">
        <v>451</v>
      </c>
      <c r="B453" s="4" t="s">
        <v>14</v>
      </c>
      <c r="C453" s="6" t="s">
        <v>187</v>
      </c>
      <c r="D453" s="6" t="s">
        <v>191</v>
      </c>
      <c r="E453" s="6" t="s">
        <v>669</v>
      </c>
      <c r="F453" s="6" t="s">
        <v>681</v>
      </c>
      <c r="G453" s="6">
        <v>800</v>
      </c>
      <c r="H453" s="4">
        <v>0</v>
      </c>
      <c r="I453" s="4">
        <v>0</v>
      </c>
      <c r="J453" s="4">
        <f t="shared" si="7"/>
        <v>640</v>
      </c>
    </row>
    <row r="454" ht="15" spans="1:10">
      <c r="A454" s="4">
        <v>452</v>
      </c>
      <c r="B454" s="4" t="s">
        <v>14</v>
      </c>
      <c r="C454" s="6" t="s">
        <v>187</v>
      </c>
      <c r="D454" s="6" t="s">
        <v>191</v>
      </c>
      <c r="E454" s="6" t="s">
        <v>669</v>
      </c>
      <c r="F454" s="6" t="s">
        <v>682</v>
      </c>
      <c r="G454" s="6">
        <v>800</v>
      </c>
      <c r="H454" s="4">
        <v>0</v>
      </c>
      <c r="I454" s="4">
        <v>0</v>
      </c>
      <c r="J454" s="4">
        <f t="shared" si="7"/>
        <v>640</v>
      </c>
    </row>
    <row r="455" ht="15" spans="1:10">
      <c r="A455" s="4">
        <v>453</v>
      </c>
      <c r="B455" s="4" t="s">
        <v>14</v>
      </c>
      <c r="C455" s="6" t="s">
        <v>187</v>
      </c>
      <c r="D455" s="6" t="s">
        <v>191</v>
      </c>
      <c r="E455" s="6" t="s">
        <v>669</v>
      </c>
      <c r="F455" s="6" t="s">
        <v>683</v>
      </c>
      <c r="G455" s="6">
        <v>1000</v>
      </c>
      <c r="H455" s="4">
        <v>0</v>
      </c>
      <c r="I455" s="4">
        <v>0</v>
      </c>
      <c r="J455" s="4">
        <f t="shared" si="7"/>
        <v>800</v>
      </c>
    </row>
    <row r="456" ht="15" spans="1:10">
      <c r="A456" s="4">
        <v>454</v>
      </c>
      <c r="B456" s="4" t="s">
        <v>14</v>
      </c>
      <c r="C456" s="6" t="s">
        <v>187</v>
      </c>
      <c r="D456" s="6" t="s">
        <v>191</v>
      </c>
      <c r="E456" s="6" t="s">
        <v>669</v>
      </c>
      <c r="F456" s="6" t="s">
        <v>684</v>
      </c>
      <c r="G456" s="6">
        <v>800</v>
      </c>
      <c r="H456" s="4">
        <v>0</v>
      </c>
      <c r="I456" s="4">
        <v>0</v>
      </c>
      <c r="J456" s="4">
        <f t="shared" si="7"/>
        <v>640</v>
      </c>
    </row>
    <row r="457" ht="15" spans="1:10">
      <c r="A457" s="4">
        <v>455</v>
      </c>
      <c r="B457" s="4" t="s">
        <v>14</v>
      </c>
      <c r="C457" s="6" t="s">
        <v>187</v>
      </c>
      <c r="D457" s="6" t="s">
        <v>191</v>
      </c>
      <c r="E457" s="6" t="s">
        <v>669</v>
      </c>
      <c r="F457" s="6" t="s">
        <v>685</v>
      </c>
      <c r="G457" s="6">
        <v>800</v>
      </c>
      <c r="H457" s="4">
        <v>0</v>
      </c>
      <c r="I457" s="4">
        <v>0</v>
      </c>
      <c r="J457" s="4">
        <f t="shared" si="7"/>
        <v>640</v>
      </c>
    </row>
    <row r="458" ht="15" spans="1:10">
      <c r="A458" s="4">
        <v>456</v>
      </c>
      <c r="B458" s="4" t="s">
        <v>14</v>
      </c>
      <c r="C458" s="6" t="s">
        <v>187</v>
      </c>
      <c r="D458" s="6" t="s">
        <v>191</v>
      </c>
      <c r="E458" s="6" t="s">
        <v>669</v>
      </c>
      <c r="F458" s="6" t="s">
        <v>686</v>
      </c>
      <c r="G458" s="6">
        <v>800</v>
      </c>
      <c r="H458" s="4">
        <v>0</v>
      </c>
      <c r="I458" s="4">
        <v>0</v>
      </c>
      <c r="J458" s="4">
        <f t="shared" si="7"/>
        <v>640</v>
      </c>
    </row>
    <row r="459" ht="15" spans="1:10">
      <c r="A459" s="4">
        <v>457</v>
      </c>
      <c r="B459" s="4" t="s">
        <v>14</v>
      </c>
      <c r="C459" s="6" t="s">
        <v>187</v>
      </c>
      <c r="D459" s="6" t="s">
        <v>687</v>
      </c>
      <c r="E459" s="6" t="s">
        <v>688</v>
      </c>
      <c r="F459" s="6" t="s">
        <v>689</v>
      </c>
      <c r="G459" s="6">
        <v>200</v>
      </c>
      <c r="H459" s="4">
        <v>0</v>
      </c>
      <c r="I459" s="4">
        <v>0</v>
      </c>
      <c r="J459" s="4">
        <f t="shared" si="7"/>
        <v>160</v>
      </c>
    </row>
    <row r="460" ht="15" spans="1:10">
      <c r="A460" s="4">
        <v>458</v>
      </c>
      <c r="B460" s="4" t="s">
        <v>14</v>
      </c>
      <c r="C460" s="6" t="s">
        <v>187</v>
      </c>
      <c r="D460" s="6" t="s">
        <v>687</v>
      </c>
      <c r="E460" s="6" t="s">
        <v>690</v>
      </c>
      <c r="F460" s="6" t="s">
        <v>691</v>
      </c>
      <c r="G460" s="6">
        <v>160</v>
      </c>
      <c r="H460" s="4">
        <v>0</v>
      </c>
      <c r="I460" s="4">
        <v>0</v>
      </c>
      <c r="J460" s="4">
        <f t="shared" si="7"/>
        <v>128</v>
      </c>
    </row>
    <row r="461" ht="15" spans="1:10">
      <c r="A461" s="4">
        <v>459</v>
      </c>
      <c r="B461" s="4" t="s">
        <v>14</v>
      </c>
      <c r="C461" s="6" t="s">
        <v>187</v>
      </c>
      <c r="D461" s="6" t="s">
        <v>687</v>
      </c>
      <c r="E461" s="6" t="s">
        <v>692</v>
      </c>
      <c r="F461" s="6" t="s">
        <v>693</v>
      </c>
      <c r="G461" s="6">
        <v>400</v>
      </c>
      <c r="H461" s="4">
        <v>0</v>
      </c>
      <c r="I461" s="4">
        <v>0</v>
      </c>
      <c r="J461" s="4">
        <f t="shared" si="7"/>
        <v>320</v>
      </c>
    </row>
    <row r="462" ht="15" spans="1:10">
      <c r="A462" s="4">
        <v>460</v>
      </c>
      <c r="B462" s="4" t="s">
        <v>14</v>
      </c>
      <c r="C462" s="6" t="s">
        <v>187</v>
      </c>
      <c r="D462" s="6" t="s">
        <v>694</v>
      </c>
      <c r="E462" s="6" t="s">
        <v>695</v>
      </c>
      <c r="F462" s="6" t="s">
        <v>696</v>
      </c>
      <c r="G462" s="6">
        <v>630</v>
      </c>
      <c r="H462" s="4">
        <v>0</v>
      </c>
      <c r="I462" s="4">
        <v>0</v>
      </c>
      <c r="J462" s="4">
        <f t="shared" si="7"/>
        <v>504</v>
      </c>
    </row>
    <row r="463" ht="15" spans="1:10">
      <c r="A463" s="4">
        <v>461</v>
      </c>
      <c r="B463" s="4" t="s">
        <v>14</v>
      </c>
      <c r="C463" s="6" t="s">
        <v>187</v>
      </c>
      <c r="D463" s="6" t="s">
        <v>694</v>
      </c>
      <c r="E463" s="6" t="s">
        <v>695</v>
      </c>
      <c r="F463" s="6" t="s">
        <v>697</v>
      </c>
      <c r="G463" s="6">
        <v>630</v>
      </c>
      <c r="H463" s="4">
        <v>0</v>
      </c>
      <c r="I463" s="4">
        <v>0</v>
      </c>
      <c r="J463" s="4">
        <f t="shared" si="7"/>
        <v>504</v>
      </c>
    </row>
    <row r="464" ht="15" spans="1:10">
      <c r="A464" s="4">
        <v>462</v>
      </c>
      <c r="B464" s="4" t="s">
        <v>14</v>
      </c>
      <c r="C464" s="6" t="s">
        <v>187</v>
      </c>
      <c r="D464" s="6" t="s">
        <v>694</v>
      </c>
      <c r="E464" s="6" t="s">
        <v>695</v>
      </c>
      <c r="F464" s="6" t="s">
        <v>698</v>
      </c>
      <c r="G464" s="6">
        <v>630</v>
      </c>
      <c r="H464" s="4">
        <v>0</v>
      </c>
      <c r="I464" s="4">
        <v>0</v>
      </c>
      <c r="J464" s="4">
        <f t="shared" si="7"/>
        <v>504</v>
      </c>
    </row>
    <row r="465" ht="15" spans="1:10">
      <c r="A465" s="4">
        <v>463</v>
      </c>
      <c r="B465" s="4" t="s">
        <v>14</v>
      </c>
      <c r="C465" s="6" t="s">
        <v>187</v>
      </c>
      <c r="D465" s="6" t="s">
        <v>694</v>
      </c>
      <c r="E465" s="6" t="s">
        <v>695</v>
      </c>
      <c r="F465" s="6" t="s">
        <v>699</v>
      </c>
      <c r="G465" s="6">
        <v>630</v>
      </c>
      <c r="H465" s="4">
        <v>0</v>
      </c>
      <c r="I465" s="4">
        <v>0</v>
      </c>
      <c r="J465" s="4">
        <f t="shared" si="7"/>
        <v>504</v>
      </c>
    </row>
    <row r="466" ht="15" spans="1:10">
      <c r="A466" s="4">
        <v>464</v>
      </c>
      <c r="B466" s="4" t="s">
        <v>14</v>
      </c>
      <c r="C466" s="6" t="s">
        <v>187</v>
      </c>
      <c r="D466" s="6" t="s">
        <v>694</v>
      </c>
      <c r="E466" s="6" t="s">
        <v>695</v>
      </c>
      <c r="F466" s="6" t="s">
        <v>700</v>
      </c>
      <c r="G466" s="6">
        <v>630</v>
      </c>
      <c r="H466" s="4">
        <v>0</v>
      </c>
      <c r="I466" s="4">
        <v>0</v>
      </c>
      <c r="J466" s="4">
        <f t="shared" si="7"/>
        <v>504</v>
      </c>
    </row>
    <row r="467" ht="15" spans="1:10">
      <c r="A467" s="4">
        <v>465</v>
      </c>
      <c r="B467" s="4" t="s">
        <v>14</v>
      </c>
      <c r="C467" s="6" t="s">
        <v>187</v>
      </c>
      <c r="D467" s="6" t="s">
        <v>694</v>
      </c>
      <c r="E467" s="6" t="s">
        <v>695</v>
      </c>
      <c r="F467" s="6" t="s">
        <v>701</v>
      </c>
      <c r="G467" s="6">
        <v>400</v>
      </c>
      <c r="H467" s="4">
        <v>0</v>
      </c>
      <c r="I467" s="4">
        <v>0</v>
      </c>
      <c r="J467" s="4">
        <f t="shared" si="7"/>
        <v>320</v>
      </c>
    </row>
    <row r="468" ht="15" spans="1:10">
      <c r="A468" s="4">
        <v>466</v>
      </c>
      <c r="B468" s="4" t="s">
        <v>14</v>
      </c>
      <c r="C468" s="6" t="s">
        <v>187</v>
      </c>
      <c r="D468" s="6" t="s">
        <v>694</v>
      </c>
      <c r="E468" s="6" t="s">
        <v>695</v>
      </c>
      <c r="F468" s="6" t="s">
        <v>702</v>
      </c>
      <c r="G468" s="6">
        <v>400</v>
      </c>
      <c r="H468" s="4">
        <v>0</v>
      </c>
      <c r="I468" s="4">
        <v>0</v>
      </c>
      <c r="J468" s="4">
        <f t="shared" si="7"/>
        <v>320</v>
      </c>
    </row>
    <row r="469" ht="15" spans="1:10">
      <c r="A469" s="4">
        <v>467</v>
      </c>
      <c r="B469" s="4" t="s">
        <v>14</v>
      </c>
      <c r="C469" s="6" t="s">
        <v>187</v>
      </c>
      <c r="D469" s="6" t="s">
        <v>694</v>
      </c>
      <c r="E469" s="6" t="s">
        <v>695</v>
      </c>
      <c r="F469" s="6" t="s">
        <v>703</v>
      </c>
      <c r="G469" s="6">
        <v>1250</v>
      </c>
      <c r="H469" s="4">
        <v>0</v>
      </c>
      <c r="I469" s="4">
        <v>0</v>
      </c>
      <c r="J469" s="4">
        <f t="shared" si="7"/>
        <v>1000</v>
      </c>
    </row>
    <row r="470" ht="15" spans="1:10">
      <c r="A470" s="4">
        <v>468</v>
      </c>
      <c r="B470" s="4" t="s">
        <v>14</v>
      </c>
      <c r="C470" s="6" t="s">
        <v>187</v>
      </c>
      <c r="D470" s="6" t="s">
        <v>694</v>
      </c>
      <c r="E470" s="6" t="s">
        <v>695</v>
      </c>
      <c r="F470" s="6" t="s">
        <v>704</v>
      </c>
      <c r="G470" s="6">
        <v>630</v>
      </c>
      <c r="H470" s="4">
        <v>0</v>
      </c>
      <c r="I470" s="4">
        <v>0</v>
      </c>
      <c r="J470" s="4">
        <f t="shared" si="7"/>
        <v>504</v>
      </c>
    </row>
    <row r="471" ht="15" spans="1:10">
      <c r="A471" s="4">
        <v>469</v>
      </c>
      <c r="B471" s="4" t="s">
        <v>14</v>
      </c>
      <c r="C471" s="6" t="s">
        <v>187</v>
      </c>
      <c r="D471" s="6" t="s">
        <v>694</v>
      </c>
      <c r="E471" s="6" t="s">
        <v>695</v>
      </c>
      <c r="F471" s="6" t="s">
        <v>705</v>
      </c>
      <c r="G471" s="6">
        <v>500</v>
      </c>
      <c r="H471" s="4">
        <v>0</v>
      </c>
      <c r="I471" s="4">
        <v>0</v>
      </c>
      <c r="J471" s="4">
        <f t="shared" si="7"/>
        <v>400</v>
      </c>
    </row>
    <row r="472" ht="15" spans="1:10">
      <c r="A472" s="4">
        <v>470</v>
      </c>
      <c r="B472" s="4" t="s">
        <v>14</v>
      </c>
      <c r="C472" s="6" t="s">
        <v>187</v>
      </c>
      <c r="D472" s="6" t="s">
        <v>694</v>
      </c>
      <c r="E472" s="6" t="s">
        <v>695</v>
      </c>
      <c r="F472" s="6" t="s">
        <v>706</v>
      </c>
      <c r="G472" s="6">
        <v>800</v>
      </c>
      <c r="H472" s="4">
        <v>0</v>
      </c>
      <c r="I472" s="4">
        <v>0</v>
      </c>
      <c r="J472" s="4">
        <f t="shared" si="7"/>
        <v>640</v>
      </c>
    </row>
    <row r="473" ht="15" spans="1:10">
      <c r="A473" s="4">
        <v>471</v>
      </c>
      <c r="B473" s="4" t="s">
        <v>14</v>
      </c>
      <c r="C473" s="6" t="s">
        <v>187</v>
      </c>
      <c r="D473" s="6" t="s">
        <v>694</v>
      </c>
      <c r="E473" s="6" t="s">
        <v>695</v>
      </c>
      <c r="F473" s="6" t="s">
        <v>707</v>
      </c>
      <c r="G473" s="6">
        <v>630</v>
      </c>
      <c r="H473" s="4">
        <v>0</v>
      </c>
      <c r="I473" s="4">
        <v>0</v>
      </c>
      <c r="J473" s="4">
        <f t="shared" si="7"/>
        <v>504</v>
      </c>
    </row>
    <row r="474" ht="15" spans="1:10">
      <c r="A474" s="4">
        <v>472</v>
      </c>
      <c r="B474" s="4" t="s">
        <v>14</v>
      </c>
      <c r="C474" s="6" t="s">
        <v>187</v>
      </c>
      <c r="D474" s="6" t="s">
        <v>694</v>
      </c>
      <c r="E474" s="6" t="s">
        <v>695</v>
      </c>
      <c r="F474" s="6" t="s">
        <v>708</v>
      </c>
      <c r="G474" s="6">
        <v>400</v>
      </c>
      <c r="H474" s="4">
        <v>0</v>
      </c>
      <c r="I474" s="4">
        <v>0</v>
      </c>
      <c r="J474" s="4">
        <f t="shared" si="7"/>
        <v>320</v>
      </c>
    </row>
    <row r="475" ht="15" spans="1:10">
      <c r="A475" s="4">
        <v>473</v>
      </c>
      <c r="B475" s="4" t="s">
        <v>14</v>
      </c>
      <c r="C475" s="6" t="s">
        <v>240</v>
      </c>
      <c r="D475" s="6" t="s">
        <v>694</v>
      </c>
      <c r="E475" s="6" t="s">
        <v>695</v>
      </c>
      <c r="F475" s="6" t="s">
        <v>709</v>
      </c>
      <c r="G475" s="6">
        <v>630</v>
      </c>
      <c r="H475" s="4">
        <v>0</v>
      </c>
      <c r="I475" s="4">
        <v>0</v>
      </c>
      <c r="J475" s="4">
        <f t="shared" si="7"/>
        <v>504</v>
      </c>
    </row>
    <row r="476" ht="15" spans="1:10">
      <c r="A476" s="4">
        <v>474</v>
      </c>
      <c r="B476" s="4" t="s">
        <v>14</v>
      </c>
      <c r="C476" s="6" t="s">
        <v>187</v>
      </c>
      <c r="D476" s="6" t="s">
        <v>694</v>
      </c>
      <c r="E476" s="6" t="s">
        <v>695</v>
      </c>
      <c r="F476" s="6" t="s">
        <v>710</v>
      </c>
      <c r="G476" s="6">
        <v>630</v>
      </c>
      <c r="H476" s="4">
        <v>0</v>
      </c>
      <c r="I476" s="4">
        <v>0</v>
      </c>
      <c r="J476" s="4">
        <f t="shared" si="7"/>
        <v>504</v>
      </c>
    </row>
    <row r="477" ht="15" spans="1:10">
      <c r="A477" s="4">
        <v>475</v>
      </c>
      <c r="B477" s="4" t="s">
        <v>14</v>
      </c>
      <c r="C477" s="6" t="s">
        <v>240</v>
      </c>
      <c r="D477" s="6" t="s">
        <v>694</v>
      </c>
      <c r="E477" s="6" t="s">
        <v>695</v>
      </c>
      <c r="F477" s="6" t="s">
        <v>711</v>
      </c>
      <c r="G477" s="6">
        <v>630</v>
      </c>
      <c r="H477" s="4">
        <v>0</v>
      </c>
      <c r="I477" s="4">
        <v>0</v>
      </c>
      <c r="J477" s="4">
        <f t="shared" si="7"/>
        <v>504</v>
      </c>
    </row>
    <row r="478" ht="15" spans="1:10">
      <c r="A478" s="4">
        <v>476</v>
      </c>
      <c r="B478" s="4" t="s">
        <v>14</v>
      </c>
      <c r="C478" s="6" t="s">
        <v>187</v>
      </c>
      <c r="D478" s="6" t="s">
        <v>694</v>
      </c>
      <c r="E478" s="6" t="s">
        <v>695</v>
      </c>
      <c r="F478" s="6" t="s">
        <v>712</v>
      </c>
      <c r="G478" s="6">
        <v>630</v>
      </c>
      <c r="H478" s="4">
        <v>0</v>
      </c>
      <c r="I478" s="4">
        <v>0</v>
      </c>
      <c r="J478" s="4">
        <f t="shared" si="7"/>
        <v>504</v>
      </c>
    </row>
    <row r="479" ht="15" spans="1:10">
      <c r="A479" s="4">
        <v>477</v>
      </c>
      <c r="B479" s="4" t="s">
        <v>14</v>
      </c>
      <c r="C479" s="6" t="s">
        <v>187</v>
      </c>
      <c r="D479" s="6" t="s">
        <v>694</v>
      </c>
      <c r="E479" s="6" t="s">
        <v>695</v>
      </c>
      <c r="F479" s="6" t="s">
        <v>713</v>
      </c>
      <c r="G479" s="6">
        <v>400</v>
      </c>
      <c r="H479" s="4">
        <v>0</v>
      </c>
      <c r="I479" s="4">
        <v>0</v>
      </c>
      <c r="J479" s="4">
        <f t="shared" si="7"/>
        <v>320</v>
      </c>
    </row>
    <row r="480" ht="15" spans="1:10">
      <c r="A480" s="4">
        <v>478</v>
      </c>
      <c r="B480" s="4" t="s">
        <v>14</v>
      </c>
      <c r="C480" s="6" t="s">
        <v>187</v>
      </c>
      <c r="D480" s="6" t="s">
        <v>694</v>
      </c>
      <c r="E480" s="6" t="s">
        <v>695</v>
      </c>
      <c r="F480" s="6" t="s">
        <v>714</v>
      </c>
      <c r="G480" s="6">
        <v>400</v>
      </c>
      <c r="H480" s="4">
        <v>0</v>
      </c>
      <c r="I480" s="4">
        <v>0</v>
      </c>
      <c r="J480" s="4">
        <f t="shared" si="7"/>
        <v>320</v>
      </c>
    </row>
    <row r="481" ht="15" spans="1:10">
      <c r="A481" s="4">
        <v>479</v>
      </c>
      <c r="B481" s="4" t="s">
        <v>14</v>
      </c>
      <c r="C481" s="6" t="s">
        <v>187</v>
      </c>
      <c r="D481" s="6" t="s">
        <v>694</v>
      </c>
      <c r="E481" s="6" t="s">
        <v>695</v>
      </c>
      <c r="F481" s="6" t="s">
        <v>715</v>
      </c>
      <c r="G481" s="6">
        <v>630</v>
      </c>
      <c r="H481" s="4">
        <v>0</v>
      </c>
      <c r="I481" s="4">
        <v>0</v>
      </c>
      <c r="J481" s="4">
        <f t="shared" si="7"/>
        <v>504</v>
      </c>
    </row>
    <row r="482" ht="15" spans="1:10">
      <c r="A482" s="4">
        <v>480</v>
      </c>
      <c r="B482" s="4" t="s">
        <v>14</v>
      </c>
      <c r="C482" s="6" t="s">
        <v>187</v>
      </c>
      <c r="D482" s="6" t="s">
        <v>694</v>
      </c>
      <c r="E482" s="6" t="s">
        <v>695</v>
      </c>
      <c r="F482" s="6" t="s">
        <v>716</v>
      </c>
      <c r="G482" s="6">
        <v>500</v>
      </c>
      <c r="H482" s="4">
        <v>0</v>
      </c>
      <c r="I482" s="4">
        <v>0</v>
      </c>
      <c r="J482" s="4">
        <f t="shared" si="7"/>
        <v>400</v>
      </c>
    </row>
    <row r="483" ht="15" spans="1:10">
      <c r="A483" s="4">
        <v>481</v>
      </c>
      <c r="B483" s="4" t="s">
        <v>14</v>
      </c>
      <c r="C483" s="6" t="s">
        <v>187</v>
      </c>
      <c r="D483" s="6" t="s">
        <v>694</v>
      </c>
      <c r="E483" s="6" t="s">
        <v>695</v>
      </c>
      <c r="F483" s="6" t="s">
        <v>717</v>
      </c>
      <c r="G483" s="6">
        <v>400</v>
      </c>
      <c r="H483" s="4">
        <v>0</v>
      </c>
      <c r="I483" s="4">
        <v>0</v>
      </c>
      <c r="J483" s="4">
        <f t="shared" si="7"/>
        <v>320</v>
      </c>
    </row>
    <row r="484" ht="15" spans="1:10">
      <c r="A484" s="4">
        <v>482</v>
      </c>
      <c r="B484" s="4" t="s">
        <v>14</v>
      </c>
      <c r="C484" s="6" t="s">
        <v>187</v>
      </c>
      <c r="D484" s="6" t="s">
        <v>694</v>
      </c>
      <c r="E484" s="6" t="s">
        <v>695</v>
      </c>
      <c r="F484" s="6" t="s">
        <v>718</v>
      </c>
      <c r="G484" s="6">
        <v>800</v>
      </c>
      <c r="H484" s="4">
        <v>0</v>
      </c>
      <c r="I484" s="4">
        <v>0</v>
      </c>
      <c r="J484" s="4">
        <f t="shared" si="7"/>
        <v>640</v>
      </c>
    </row>
    <row r="485" ht="15" spans="1:10">
      <c r="A485" s="4">
        <v>483</v>
      </c>
      <c r="B485" s="4" t="s">
        <v>14</v>
      </c>
      <c r="C485" s="6" t="s">
        <v>187</v>
      </c>
      <c r="D485" s="6" t="s">
        <v>694</v>
      </c>
      <c r="E485" s="6" t="s">
        <v>695</v>
      </c>
      <c r="F485" s="6" t="s">
        <v>719</v>
      </c>
      <c r="G485" s="6">
        <v>200</v>
      </c>
      <c r="H485" s="4">
        <v>0</v>
      </c>
      <c r="I485" s="4">
        <v>0</v>
      </c>
      <c r="J485" s="4">
        <f t="shared" si="7"/>
        <v>160</v>
      </c>
    </row>
    <row r="486" ht="15" spans="1:10">
      <c r="A486" s="4">
        <v>484</v>
      </c>
      <c r="B486" s="4" t="s">
        <v>14</v>
      </c>
      <c r="C486" s="6" t="s">
        <v>187</v>
      </c>
      <c r="D486" s="6" t="s">
        <v>694</v>
      </c>
      <c r="E486" s="6" t="s">
        <v>695</v>
      </c>
      <c r="F486" s="6" t="s">
        <v>720</v>
      </c>
      <c r="G486" s="6">
        <v>630</v>
      </c>
      <c r="H486" s="4">
        <v>0</v>
      </c>
      <c r="I486" s="4">
        <v>0</v>
      </c>
      <c r="J486" s="4">
        <f t="shared" si="7"/>
        <v>504</v>
      </c>
    </row>
    <row r="487" ht="15" spans="1:10">
      <c r="A487" s="4">
        <v>485</v>
      </c>
      <c r="B487" s="4" t="s">
        <v>14</v>
      </c>
      <c r="C487" s="6" t="s">
        <v>187</v>
      </c>
      <c r="D487" s="6" t="s">
        <v>694</v>
      </c>
      <c r="E487" s="6" t="s">
        <v>695</v>
      </c>
      <c r="F487" s="6" t="s">
        <v>721</v>
      </c>
      <c r="G487" s="6">
        <v>630</v>
      </c>
      <c r="H487" s="4">
        <v>0</v>
      </c>
      <c r="I487" s="4">
        <v>0</v>
      </c>
      <c r="J487" s="4">
        <f t="shared" si="7"/>
        <v>504</v>
      </c>
    </row>
    <row r="488" ht="15" spans="1:10">
      <c r="A488" s="4">
        <v>486</v>
      </c>
      <c r="B488" s="4" t="s">
        <v>14</v>
      </c>
      <c r="C488" s="6" t="s">
        <v>187</v>
      </c>
      <c r="D488" s="6" t="s">
        <v>694</v>
      </c>
      <c r="E488" s="6" t="s">
        <v>695</v>
      </c>
      <c r="F488" s="6" t="s">
        <v>722</v>
      </c>
      <c r="G488" s="6">
        <v>200</v>
      </c>
      <c r="H488" s="4">
        <v>0</v>
      </c>
      <c r="I488" s="4">
        <v>0</v>
      </c>
      <c r="J488" s="4">
        <f t="shared" si="7"/>
        <v>160</v>
      </c>
    </row>
    <row r="489" ht="15" spans="1:10">
      <c r="A489" s="4">
        <v>487</v>
      </c>
      <c r="B489" s="4" t="s">
        <v>14</v>
      </c>
      <c r="C489" s="6" t="s">
        <v>187</v>
      </c>
      <c r="D489" s="6" t="s">
        <v>694</v>
      </c>
      <c r="E489" s="6" t="s">
        <v>695</v>
      </c>
      <c r="F489" s="6" t="s">
        <v>723</v>
      </c>
      <c r="G489" s="6">
        <v>630</v>
      </c>
      <c r="H489" s="4">
        <v>0</v>
      </c>
      <c r="I489" s="4">
        <v>0</v>
      </c>
      <c r="J489" s="4">
        <f t="shared" si="7"/>
        <v>504</v>
      </c>
    </row>
    <row r="490" ht="15" spans="1:10">
      <c r="A490" s="4">
        <v>488</v>
      </c>
      <c r="B490" s="4" t="s">
        <v>14</v>
      </c>
      <c r="C490" s="6" t="s">
        <v>187</v>
      </c>
      <c r="D490" s="6" t="s">
        <v>694</v>
      </c>
      <c r="E490" s="6" t="s">
        <v>695</v>
      </c>
      <c r="F490" s="6" t="s">
        <v>724</v>
      </c>
      <c r="G490" s="6">
        <v>630</v>
      </c>
      <c r="H490" s="4">
        <v>0</v>
      </c>
      <c r="I490" s="4">
        <v>0</v>
      </c>
      <c r="J490" s="4">
        <f t="shared" si="7"/>
        <v>504</v>
      </c>
    </row>
    <row r="491" ht="15" spans="1:10">
      <c r="A491" s="4">
        <v>489</v>
      </c>
      <c r="B491" s="4" t="s">
        <v>14</v>
      </c>
      <c r="C491" s="6" t="s">
        <v>187</v>
      </c>
      <c r="D491" s="6" t="s">
        <v>694</v>
      </c>
      <c r="E491" s="6" t="s">
        <v>695</v>
      </c>
      <c r="F491" s="6" t="s">
        <v>725</v>
      </c>
      <c r="G491" s="6">
        <v>400</v>
      </c>
      <c r="H491" s="4">
        <v>0</v>
      </c>
      <c r="I491" s="4">
        <v>0</v>
      </c>
      <c r="J491" s="4">
        <f t="shared" si="7"/>
        <v>320</v>
      </c>
    </row>
    <row r="492" ht="15" spans="1:10">
      <c r="A492" s="4">
        <v>490</v>
      </c>
      <c r="B492" s="4" t="s">
        <v>14</v>
      </c>
      <c r="C492" s="6" t="s">
        <v>187</v>
      </c>
      <c r="D492" s="6" t="s">
        <v>694</v>
      </c>
      <c r="E492" s="6" t="s">
        <v>726</v>
      </c>
      <c r="F492" s="6" t="s">
        <v>727</v>
      </c>
      <c r="G492" s="6">
        <v>630</v>
      </c>
      <c r="H492" s="4">
        <v>0</v>
      </c>
      <c r="I492" s="4">
        <v>0</v>
      </c>
      <c r="J492" s="4">
        <f t="shared" si="7"/>
        <v>504</v>
      </c>
    </row>
    <row r="493" ht="15" spans="1:10">
      <c r="A493" s="4">
        <v>491</v>
      </c>
      <c r="B493" s="4" t="s">
        <v>14</v>
      </c>
      <c r="C493" s="6" t="s">
        <v>187</v>
      </c>
      <c r="D493" s="6" t="s">
        <v>694</v>
      </c>
      <c r="E493" s="6" t="s">
        <v>726</v>
      </c>
      <c r="F493" s="6" t="s">
        <v>728</v>
      </c>
      <c r="G493" s="6">
        <v>800</v>
      </c>
      <c r="H493" s="4">
        <v>0</v>
      </c>
      <c r="I493" s="4">
        <v>0</v>
      </c>
      <c r="J493" s="4">
        <f t="shared" si="7"/>
        <v>640</v>
      </c>
    </row>
    <row r="494" ht="15" spans="1:10">
      <c r="A494" s="4">
        <v>492</v>
      </c>
      <c r="B494" s="4" t="s">
        <v>14</v>
      </c>
      <c r="C494" s="6" t="s">
        <v>187</v>
      </c>
      <c r="D494" s="6" t="s">
        <v>694</v>
      </c>
      <c r="E494" s="6" t="s">
        <v>726</v>
      </c>
      <c r="F494" s="6" t="s">
        <v>729</v>
      </c>
      <c r="G494" s="6">
        <v>630</v>
      </c>
      <c r="H494" s="4">
        <v>0</v>
      </c>
      <c r="I494" s="4">
        <v>0</v>
      </c>
      <c r="J494" s="4">
        <f t="shared" si="7"/>
        <v>504</v>
      </c>
    </row>
    <row r="495" ht="15" spans="1:10">
      <c r="A495" s="4">
        <v>493</v>
      </c>
      <c r="B495" s="4" t="s">
        <v>14</v>
      </c>
      <c r="C495" s="6" t="s">
        <v>187</v>
      </c>
      <c r="D495" s="6" t="s">
        <v>694</v>
      </c>
      <c r="E495" s="6" t="s">
        <v>726</v>
      </c>
      <c r="F495" s="6" t="s">
        <v>730</v>
      </c>
      <c r="G495" s="6">
        <v>630</v>
      </c>
      <c r="H495" s="4">
        <v>0</v>
      </c>
      <c r="I495" s="4">
        <v>0</v>
      </c>
      <c r="J495" s="4">
        <f t="shared" si="7"/>
        <v>504</v>
      </c>
    </row>
    <row r="496" ht="15" spans="1:10">
      <c r="A496" s="4">
        <v>494</v>
      </c>
      <c r="B496" s="4" t="s">
        <v>14</v>
      </c>
      <c r="C496" s="6" t="s">
        <v>187</v>
      </c>
      <c r="D496" s="6" t="s">
        <v>694</v>
      </c>
      <c r="E496" s="6" t="s">
        <v>726</v>
      </c>
      <c r="F496" s="6" t="s">
        <v>731</v>
      </c>
      <c r="G496" s="6">
        <v>630</v>
      </c>
      <c r="H496" s="4">
        <v>0</v>
      </c>
      <c r="I496" s="4">
        <v>0</v>
      </c>
      <c r="J496" s="4">
        <f t="shared" si="7"/>
        <v>504</v>
      </c>
    </row>
    <row r="497" ht="15" spans="1:10">
      <c r="A497" s="4">
        <v>495</v>
      </c>
      <c r="B497" s="4" t="s">
        <v>14</v>
      </c>
      <c r="C497" s="6" t="s">
        <v>187</v>
      </c>
      <c r="D497" s="6" t="s">
        <v>694</v>
      </c>
      <c r="E497" s="6" t="s">
        <v>726</v>
      </c>
      <c r="F497" s="6" t="s">
        <v>732</v>
      </c>
      <c r="G497" s="6">
        <v>315</v>
      </c>
      <c r="H497" s="4">
        <f>VLOOKUP(F497,Sheet1!I:M,4,0)</f>
        <v>2</v>
      </c>
      <c r="I497" s="4">
        <f>VLOOKUP(F497,Sheet1!I:M,5,0)</f>
        <v>60.02</v>
      </c>
      <c r="J497" s="4">
        <f t="shared" si="7"/>
        <v>191.98</v>
      </c>
    </row>
    <row r="498" ht="15" spans="1:10">
      <c r="A498" s="4">
        <v>496</v>
      </c>
      <c r="B498" s="4" t="s">
        <v>14</v>
      </c>
      <c r="C498" s="6" t="s">
        <v>187</v>
      </c>
      <c r="D498" s="6" t="s">
        <v>437</v>
      </c>
      <c r="E498" s="6" t="s">
        <v>733</v>
      </c>
      <c r="F498" s="6" t="s">
        <v>734</v>
      </c>
      <c r="G498" s="6">
        <v>800</v>
      </c>
      <c r="H498" s="4">
        <v>0</v>
      </c>
      <c r="I498" s="4">
        <v>0</v>
      </c>
      <c r="J498" s="4">
        <f t="shared" si="7"/>
        <v>640</v>
      </c>
    </row>
    <row r="499" ht="15" spans="1:10">
      <c r="A499" s="4">
        <v>497</v>
      </c>
      <c r="B499" s="4" t="s">
        <v>14</v>
      </c>
      <c r="C499" s="6" t="s">
        <v>187</v>
      </c>
      <c r="D499" s="6" t="s">
        <v>437</v>
      </c>
      <c r="E499" s="6" t="s">
        <v>733</v>
      </c>
      <c r="F499" s="6" t="s">
        <v>735</v>
      </c>
      <c r="G499" s="6">
        <v>800</v>
      </c>
      <c r="H499" s="4">
        <v>0</v>
      </c>
      <c r="I499" s="4">
        <v>0</v>
      </c>
      <c r="J499" s="4">
        <f t="shared" si="7"/>
        <v>640</v>
      </c>
    </row>
    <row r="500" ht="15" spans="1:10">
      <c r="A500" s="4">
        <v>498</v>
      </c>
      <c r="B500" s="4" t="s">
        <v>14</v>
      </c>
      <c r="C500" s="6" t="s">
        <v>187</v>
      </c>
      <c r="D500" s="6" t="s">
        <v>437</v>
      </c>
      <c r="E500" s="6" t="s">
        <v>733</v>
      </c>
      <c r="F500" s="6" t="s">
        <v>736</v>
      </c>
      <c r="G500" s="6">
        <v>50</v>
      </c>
      <c r="H500" s="4">
        <v>0</v>
      </c>
      <c r="I500" s="4">
        <v>0</v>
      </c>
      <c r="J500" s="4">
        <f t="shared" si="7"/>
        <v>40</v>
      </c>
    </row>
    <row r="501" ht="15" spans="1:10">
      <c r="A501" s="4">
        <v>499</v>
      </c>
      <c r="B501" s="4" t="s">
        <v>14</v>
      </c>
      <c r="C501" s="6" t="s">
        <v>187</v>
      </c>
      <c r="D501" s="6" t="s">
        <v>437</v>
      </c>
      <c r="E501" s="6" t="s">
        <v>733</v>
      </c>
      <c r="F501" s="6" t="s">
        <v>737</v>
      </c>
      <c r="G501" s="6">
        <v>630</v>
      </c>
      <c r="H501" s="4">
        <v>4</v>
      </c>
      <c r="I501" s="4">
        <v>30.98</v>
      </c>
      <c r="J501" s="4">
        <f t="shared" si="7"/>
        <v>473.02</v>
      </c>
    </row>
    <row r="502" ht="15" spans="1:10">
      <c r="A502" s="4">
        <v>500</v>
      </c>
      <c r="B502" s="4" t="s">
        <v>14</v>
      </c>
      <c r="C502" s="6" t="s">
        <v>187</v>
      </c>
      <c r="D502" s="6" t="s">
        <v>437</v>
      </c>
      <c r="E502" s="6" t="s">
        <v>733</v>
      </c>
      <c r="F502" s="6" t="s">
        <v>738</v>
      </c>
      <c r="G502" s="6">
        <v>630</v>
      </c>
      <c r="H502" s="4">
        <v>0</v>
      </c>
      <c r="I502" s="4">
        <v>0</v>
      </c>
      <c r="J502" s="4">
        <f t="shared" si="7"/>
        <v>504</v>
      </c>
    </row>
    <row r="503" ht="15" spans="1:10">
      <c r="A503" s="4">
        <v>501</v>
      </c>
      <c r="B503" s="4" t="s">
        <v>14</v>
      </c>
      <c r="C503" s="6" t="s">
        <v>187</v>
      </c>
      <c r="D503" s="6" t="s">
        <v>437</v>
      </c>
      <c r="E503" s="6" t="s">
        <v>733</v>
      </c>
      <c r="F503" s="6" t="s">
        <v>739</v>
      </c>
      <c r="G503" s="6">
        <v>315</v>
      </c>
      <c r="H503" s="4">
        <v>0</v>
      </c>
      <c r="I503" s="4">
        <v>0</v>
      </c>
      <c r="J503" s="4">
        <f t="shared" si="7"/>
        <v>252</v>
      </c>
    </row>
    <row r="504" ht="15" spans="1:10">
      <c r="A504" s="4">
        <v>502</v>
      </c>
      <c r="B504" s="4" t="s">
        <v>14</v>
      </c>
      <c r="C504" s="6" t="s">
        <v>187</v>
      </c>
      <c r="D504" s="6" t="s">
        <v>437</v>
      </c>
      <c r="E504" s="6" t="s">
        <v>733</v>
      </c>
      <c r="F504" s="6" t="s">
        <v>740</v>
      </c>
      <c r="G504" s="6">
        <v>800</v>
      </c>
      <c r="H504" s="4">
        <v>0</v>
      </c>
      <c r="I504" s="4">
        <v>0</v>
      </c>
      <c r="J504" s="4">
        <f t="shared" si="7"/>
        <v>640</v>
      </c>
    </row>
    <row r="505" ht="15" spans="1:10">
      <c r="A505" s="4">
        <v>503</v>
      </c>
      <c r="B505" s="4" t="s">
        <v>14</v>
      </c>
      <c r="C505" s="6" t="s">
        <v>187</v>
      </c>
      <c r="D505" s="6" t="s">
        <v>437</v>
      </c>
      <c r="E505" s="6" t="s">
        <v>733</v>
      </c>
      <c r="F505" s="6" t="s">
        <v>741</v>
      </c>
      <c r="G505" s="6">
        <v>200</v>
      </c>
      <c r="H505" s="4">
        <v>0</v>
      </c>
      <c r="I505" s="4">
        <v>0</v>
      </c>
      <c r="J505" s="4">
        <f t="shared" si="7"/>
        <v>160</v>
      </c>
    </row>
    <row r="506" ht="15" spans="1:10">
      <c r="A506" s="4">
        <v>504</v>
      </c>
      <c r="B506" s="4" t="s">
        <v>14</v>
      </c>
      <c r="C506" s="6" t="s">
        <v>187</v>
      </c>
      <c r="D506" s="6" t="s">
        <v>437</v>
      </c>
      <c r="E506" s="6" t="s">
        <v>733</v>
      </c>
      <c r="F506" s="6" t="s">
        <v>742</v>
      </c>
      <c r="G506" s="6">
        <v>630</v>
      </c>
      <c r="H506" s="4">
        <v>0</v>
      </c>
      <c r="I506" s="4">
        <v>0</v>
      </c>
      <c r="J506" s="4">
        <f t="shared" si="7"/>
        <v>504</v>
      </c>
    </row>
    <row r="507" ht="15" spans="1:10">
      <c r="A507" s="4">
        <v>505</v>
      </c>
      <c r="B507" s="4" t="s">
        <v>14</v>
      </c>
      <c r="C507" s="6" t="s">
        <v>187</v>
      </c>
      <c r="D507" s="6" t="s">
        <v>437</v>
      </c>
      <c r="E507" s="6" t="s">
        <v>733</v>
      </c>
      <c r="F507" s="6" t="s">
        <v>743</v>
      </c>
      <c r="G507" s="6">
        <v>100</v>
      </c>
      <c r="H507" s="4">
        <v>0</v>
      </c>
      <c r="I507" s="4">
        <v>0</v>
      </c>
      <c r="J507" s="4">
        <f t="shared" si="7"/>
        <v>80</v>
      </c>
    </row>
    <row r="508" ht="15" spans="1:10">
      <c r="A508" s="4">
        <v>506</v>
      </c>
      <c r="B508" s="4" t="s">
        <v>14</v>
      </c>
      <c r="C508" s="6" t="s">
        <v>187</v>
      </c>
      <c r="D508" s="6" t="s">
        <v>437</v>
      </c>
      <c r="E508" s="6" t="s">
        <v>733</v>
      </c>
      <c r="F508" s="6" t="s">
        <v>744</v>
      </c>
      <c r="G508" s="6">
        <v>630</v>
      </c>
      <c r="H508" s="4">
        <v>0</v>
      </c>
      <c r="I508" s="4">
        <v>0</v>
      </c>
      <c r="J508" s="4">
        <f t="shared" si="7"/>
        <v>504</v>
      </c>
    </row>
    <row r="509" ht="15" spans="1:10">
      <c r="A509" s="4">
        <v>507</v>
      </c>
      <c r="B509" s="4" t="s">
        <v>14</v>
      </c>
      <c r="C509" s="6" t="s">
        <v>187</v>
      </c>
      <c r="D509" s="6" t="s">
        <v>368</v>
      </c>
      <c r="E509" s="6" t="s">
        <v>745</v>
      </c>
      <c r="F509" s="6" t="s">
        <v>746</v>
      </c>
      <c r="G509" s="6">
        <v>500</v>
      </c>
      <c r="H509" s="4">
        <v>0</v>
      </c>
      <c r="I509" s="4">
        <v>0</v>
      </c>
      <c r="J509" s="4">
        <f t="shared" si="7"/>
        <v>400</v>
      </c>
    </row>
    <row r="510" ht="15" spans="1:10">
      <c r="A510" s="4">
        <v>508</v>
      </c>
      <c r="B510" s="4" t="s">
        <v>14</v>
      </c>
      <c r="C510" s="6" t="s">
        <v>187</v>
      </c>
      <c r="D510" s="6" t="s">
        <v>368</v>
      </c>
      <c r="E510" s="6" t="s">
        <v>745</v>
      </c>
      <c r="F510" s="6" t="s">
        <v>747</v>
      </c>
      <c r="G510" s="6">
        <v>400</v>
      </c>
      <c r="H510" s="4">
        <v>0</v>
      </c>
      <c r="I510" s="4">
        <v>0</v>
      </c>
      <c r="J510" s="4">
        <f t="shared" si="7"/>
        <v>320</v>
      </c>
    </row>
    <row r="511" ht="15" spans="1:10">
      <c r="A511" s="4">
        <v>509</v>
      </c>
      <c r="B511" s="4" t="s">
        <v>14</v>
      </c>
      <c r="C511" s="6" t="s">
        <v>187</v>
      </c>
      <c r="D511" s="6" t="s">
        <v>368</v>
      </c>
      <c r="E511" s="6" t="s">
        <v>745</v>
      </c>
      <c r="F511" s="6" t="s">
        <v>748</v>
      </c>
      <c r="G511" s="6">
        <v>1250</v>
      </c>
      <c r="H511" s="4">
        <v>0</v>
      </c>
      <c r="I511" s="4">
        <v>0</v>
      </c>
      <c r="J511" s="4">
        <f t="shared" si="7"/>
        <v>1000</v>
      </c>
    </row>
    <row r="512" ht="15" spans="1:10">
      <c r="A512" s="4">
        <v>510</v>
      </c>
      <c r="B512" s="4" t="s">
        <v>14</v>
      </c>
      <c r="C512" s="6" t="s">
        <v>187</v>
      </c>
      <c r="D512" s="6" t="s">
        <v>368</v>
      </c>
      <c r="E512" s="6" t="s">
        <v>745</v>
      </c>
      <c r="F512" s="6" t="s">
        <v>749</v>
      </c>
      <c r="G512" s="6">
        <v>1250</v>
      </c>
      <c r="H512" s="4">
        <v>0</v>
      </c>
      <c r="I512" s="4">
        <v>0</v>
      </c>
      <c r="J512" s="4">
        <f t="shared" si="7"/>
        <v>1000</v>
      </c>
    </row>
    <row r="513" ht="15" spans="1:10">
      <c r="A513" s="4">
        <v>511</v>
      </c>
      <c r="B513" s="4" t="s">
        <v>14</v>
      </c>
      <c r="C513" s="6" t="s">
        <v>187</v>
      </c>
      <c r="D513" s="6" t="s">
        <v>368</v>
      </c>
      <c r="E513" s="6" t="s">
        <v>745</v>
      </c>
      <c r="F513" s="6" t="s">
        <v>750</v>
      </c>
      <c r="G513" s="6">
        <v>630</v>
      </c>
      <c r="H513" s="4">
        <v>0</v>
      </c>
      <c r="I513" s="4">
        <v>0</v>
      </c>
      <c r="J513" s="4">
        <f t="shared" si="7"/>
        <v>504</v>
      </c>
    </row>
    <row r="514" ht="15" spans="1:10">
      <c r="A514" s="4">
        <v>512</v>
      </c>
      <c r="B514" s="4" t="s">
        <v>14</v>
      </c>
      <c r="C514" s="6" t="s">
        <v>187</v>
      </c>
      <c r="D514" s="6" t="s">
        <v>368</v>
      </c>
      <c r="E514" s="6" t="s">
        <v>745</v>
      </c>
      <c r="F514" s="6" t="s">
        <v>751</v>
      </c>
      <c r="G514" s="6">
        <v>630</v>
      </c>
      <c r="H514" s="4">
        <v>0</v>
      </c>
      <c r="I514" s="4">
        <v>0</v>
      </c>
      <c r="J514" s="4">
        <f t="shared" si="7"/>
        <v>504</v>
      </c>
    </row>
    <row r="515" ht="15" spans="1:10">
      <c r="A515" s="4">
        <v>513</v>
      </c>
      <c r="B515" s="4" t="s">
        <v>14</v>
      </c>
      <c r="C515" s="6" t="s">
        <v>187</v>
      </c>
      <c r="D515" s="6" t="s">
        <v>573</v>
      </c>
      <c r="E515" s="6" t="s">
        <v>752</v>
      </c>
      <c r="F515" s="6" t="s">
        <v>753</v>
      </c>
      <c r="G515" s="6">
        <v>630</v>
      </c>
      <c r="H515" s="4">
        <v>0</v>
      </c>
      <c r="I515" s="4">
        <v>0</v>
      </c>
      <c r="J515" s="4">
        <f t="shared" ref="J515:J578" si="8">G515*0.8-I515</f>
        <v>504</v>
      </c>
    </row>
    <row r="516" ht="15" spans="1:10">
      <c r="A516" s="4">
        <v>514</v>
      </c>
      <c r="B516" s="4" t="s">
        <v>14</v>
      </c>
      <c r="C516" s="6" t="s">
        <v>187</v>
      </c>
      <c r="D516" s="6" t="s">
        <v>573</v>
      </c>
      <c r="E516" s="6" t="s">
        <v>752</v>
      </c>
      <c r="F516" s="6" t="s">
        <v>754</v>
      </c>
      <c r="G516" s="6">
        <v>630</v>
      </c>
      <c r="H516" s="4">
        <v>0</v>
      </c>
      <c r="I516" s="4">
        <v>0</v>
      </c>
      <c r="J516" s="4">
        <f t="shared" si="8"/>
        <v>504</v>
      </c>
    </row>
    <row r="517" ht="15" spans="1:10">
      <c r="A517" s="4">
        <v>515</v>
      </c>
      <c r="B517" s="4" t="s">
        <v>14</v>
      </c>
      <c r="C517" s="6" t="s">
        <v>187</v>
      </c>
      <c r="D517" s="6" t="s">
        <v>573</v>
      </c>
      <c r="E517" s="6" t="s">
        <v>752</v>
      </c>
      <c r="F517" s="6" t="s">
        <v>755</v>
      </c>
      <c r="G517" s="6">
        <v>630</v>
      </c>
      <c r="H517" s="4">
        <v>0</v>
      </c>
      <c r="I517" s="4">
        <v>0</v>
      </c>
      <c r="J517" s="4">
        <f t="shared" si="8"/>
        <v>504</v>
      </c>
    </row>
    <row r="518" ht="15" spans="1:10">
      <c r="A518" s="4">
        <v>516</v>
      </c>
      <c r="B518" s="4" t="s">
        <v>14</v>
      </c>
      <c r="C518" s="6" t="s">
        <v>187</v>
      </c>
      <c r="D518" s="6" t="s">
        <v>573</v>
      </c>
      <c r="E518" s="6" t="s">
        <v>752</v>
      </c>
      <c r="F518" s="6" t="s">
        <v>756</v>
      </c>
      <c r="G518" s="6">
        <v>630</v>
      </c>
      <c r="H518" s="4">
        <v>0</v>
      </c>
      <c r="I518" s="4">
        <v>0</v>
      </c>
      <c r="J518" s="4">
        <f t="shared" si="8"/>
        <v>504</v>
      </c>
    </row>
    <row r="519" ht="15" spans="1:10">
      <c r="A519" s="4">
        <v>517</v>
      </c>
      <c r="B519" s="4" t="s">
        <v>14</v>
      </c>
      <c r="C519" s="6" t="s">
        <v>187</v>
      </c>
      <c r="D519" s="6" t="s">
        <v>573</v>
      </c>
      <c r="E519" s="6" t="s">
        <v>752</v>
      </c>
      <c r="F519" s="6" t="s">
        <v>757</v>
      </c>
      <c r="G519" s="6">
        <v>630</v>
      </c>
      <c r="H519" s="4">
        <v>0</v>
      </c>
      <c r="I519" s="4">
        <v>0</v>
      </c>
      <c r="J519" s="4">
        <f t="shared" si="8"/>
        <v>504</v>
      </c>
    </row>
    <row r="520" ht="15" spans="1:10">
      <c r="A520" s="4">
        <v>518</v>
      </c>
      <c r="B520" s="4" t="s">
        <v>14</v>
      </c>
      <c r="C520" s="6" t="s">
        <v>187</v>
      </c>
      <c r="D520" s="6" t="s">
        <v>573</v>
      </c>
      <c r="E520" s="6" t="s">
        <v>752</v>
      </c>
      <c r="F520" s="6" t="s">
        <v>758</v>
      </c>
      <c r="G520" s="6">
        <v>630</v>
      </c>
      <c r="H520" s="4">
        <v>0</v>
      </c>
      <c r="I520" s="4">
        <v>0</v>
      </c>
      <c r="J520" s="4">
        <f t="shared" si="8"/>
        <v>504</v>
      </c>
    </row>
    <row r="521" ht="15" spans="1:10">
      <c r="A521" s="4">
        <v>519</v>
      </c>
      <c r="B521" s="4" t="s">
        <v>14</v>
      </c>
      <c r="C521" s="6" t="s">
        <v>187</v>
      </c>
      <c r="D521" s="6" t="s">
        <v>573</v>
      </c>
      <c r="E521" s="6" t="s">
        <v>752</v>
      </c>
      <c r="F521" s="6" t="s">
        <v>759</v>
      </c>
      <c r="G521" s="6">
        <v>630</v>
      </c>
      <c r="H521" s="4">
        <v>0</v>
      </c>
      <c r="I521" s="4">
        <v>0</v>
      </c>
      <c r="J521" s="4">
        <f t="shared" si="8"/>
        <v>504</v>
      </c>
    </row>
    <row r="522" ht="15" spans="1:10">
      <c r="A522" s="4">
        <v>520</v>
      </c>
      <c r="B522" s="4" t="s">
        <v>14</v>
      </c>
      <c r="C522" s="6" t="s">
        <v>187</v>
      </c>
      <c r="D522" s="6" t="s">
        <v>573</v>
      </c>
      <c r="E522" s="6" t="s">
        <v>752</v>
      </c>
      <c r="F522" s="6" t="s">
        <v>760</v>
      </c>
      <c r="G522" s="6">
        <v>630</v>
      </c>
      <c r="H522" s="4">
        <v>0</v>
      </c>
      <c r="I522" s="4">
        <v>0</v>
      </c>
      <c r="J522" s="4">
        <f t="shared" si="8"/>
        <v>504</v>
      </c>
    </row>
    <row r="523" ht="15" spans="1:10">
      <c r="A523" s="4">
        <v>521</v>
      </c>
      <c r="B523" s="4" t="s">
        <v>14</v>
      </c>
      <c r="C523" s="6" t="s">
        <v>187</v>
      </c>
      <c r="D523" s="6" t="s">
        <v>573</v>
      </c>
      <c r="E523" s="6" t="s">
        <v>752</v>
      </c>
      <c r="F523" s="6" t="s">
        <v>761</v>
      </c>
      <c r="G523" s="6">
        <v>315</v>
      </c>
      <c r="H523" s="4">
        <v>0</v>
      </c>
      <c r="I523" s="4">
        <v>0</v>
      </c>
      <c r="J523" s="4">
        <f t="shared" si="8"/>
        <v>252</v>
      </c>
    </row>
    <row r="524" ht="15" spans="1:10">
      <c r="A524" s="4">
        <v>522</v>
      </c>
      <c r="B524" s="4" t="s">
        <v>14</v>
      </c>
      <c r="C524" s="6" t="s">
        <v>187</v>
      </c>
      <c r="D524" s="6" t="s">
        <v>267</v>
      </c>
      <c r="E524" s="6" t="s">
        <v>762</v>
      </c>
      <c r="F524" s="6" t="s">
        <v>763</v>
      </c>
      <c r="G524" s="6">
        <v>800</v>
      </c>
      <c r="H524" s="4">
        <v>0</v>
      </c>
      <c r="I524" s="4">
        <v>0</v>
      </c>
      <c r="J524" s="4">
        <f t="shared" si="8"/>
        <v>640</v>
      </c>
    </row>
    <row r="525" ht="15" spans="1:10">
      <c r="A525" s="4">
        <v>523</v>
      </c>
      <c r="B525" s="4" t="s">
        <v>14</v>
      </c>
      <c r="C525" s="6" t="s">
        <v>187</v>
      </c>
      <c r="D525" s="6" t="s">
        <v>267</v>
      </c>
      <c r="E525" s="6" t="s">
        <v>762</v>
      </c>
      <c r="F525" s="6" t="s">
        <v>764</v>
      </c>
      <c r="G525" s="6">
        <v>800</v>
      </c>
      <c r="H525" s="4">
        <v>0</v>
      </c>
      <c r="I525" s="4">
        <v>0</v>
      </c>
      <c r="J525" s="4">
        <f t="shared" si="8"/>
        <v>640</v>
      </c>
    </row>
    <row r="526" ht="15" spans="1:10">
      <c r="A526" s="4">
        <v>524</v>
      </c>
      <c r="B526" s="4" t="s">
        <v>14</v>
      </c>
      <c r="C526" s="6" t="s">
        <v>187</v>
      </c>
      <c r="D526" s="6" t="s">
        <v>267</v>
      </c>
      <c r="E526" s="6" t="s">
        <v>762</v>
      </c>
      <c r="F526" s="6" t="s">
        <v>765</v>
      </c>
      <c r="G526" s="6">
        <v>800</v>
      </c>
      <c r="H526" s="4">
        <v>0</v>
      </c>
      <c r="I526" s="4">
        <v>0</v>
      </c>
      <c r="J526" s="4">
        <f t="shared" si="8"/>
        <v>640</v>
      </c>
    </row>
    <row r="527" ht="15" spans="1:10">
      <c r="A527" s="4">
        <v>525</v>
      </c>
      <c r="B527" s="4" t="s">
        <v>14</v>
      </c>
      <c r="C527" s="6" t="s">
        <v>187</v>
      </c>
      <c r="D527" s="6" t="s">
        <v>267</v>
      </c>
      <c r="E527" s="6" t="s">
        <v>762</v>
      </c>
      <c r="F527" s="6" t="s">
        <v>766</v>
      </c>
      <c r="G527" s="6">
        <v>800</v>
      </c>
      <c r="H527" s="4">
        <v>0</v>
      </c>
      <c r="I527" s="4">
        <v>0</v>
      </c>
      <c r="J527" s="4">
        <f t="shared" si="8"/>
        <v>640</v>
      </c>
    </row>
    <row r="528" ht="15" spans="1:10">
      <c r="A528" s="4">
        <v>526</v>
      </c>
      <c r="B528" s="4" t="s">
        <v>14</v>
      </c>
      <c r="C528" s="6" t="s">
        <v>187</v>
      </c>
      <c r="D528" s="6" t="s">
        <v>267</v>
      </c>
      <c r="E528" s="6" t="s">
        <v>767</v>
      </c>
      <c r="F528" s="6" t="s">
        <v>768</v>
      </c>
      <c r="G528" s="6">
        <v>800</v>
      </c>
      <c r="H528" s="4">
        <v>0</v>
      </c>
      <c r="I528" s="4">
        <v>0</v>
      </c>
      <c r="J528" s="4">
        <f t="shared" si="8"/>
        <v>640</v>
      </c>
    </row>
    <row r="529" ht="15" spans="1:10">
      <c r="A529" s="4">
        <v>527</v>
      </c>
      <c r="B529" s="4" t="s">
        <v>14</v>
      </c>
      <c r="C529" s="6" t="s">
        <v>240</v>
      </c>
      <c r="D529" s="6" t="s">
        <v>267</v>
      </c>
      <c r="E529" s="6" t="s">
        <v>767</v>
      </c>
      <c r="F529" s="6" t="s">
        <v>769</v>
      </c>
      <c r="G529" s="6">
        <v>630</v>
      </c>
      <c r="H529" s="4">
        <v>0</v>
      </c>
      <c r="I529" s="4">
        <v>0</v>
      </c>
      <c r="J529" s="4">
        <f t="shared" si="8"/>
        <v>504</v>
      </c>
    </row>
    <row r="530" ht="15" spans="1:10">
      <c r="A530" s="4">
        <v>528</v>
      </c>
      <c r="B530" s="4" t="s">
        <v>14</v>
      </c>
      <c r="C530" s="6" t="s">
        <v>240</v>
      </c>
      <c r="D530" s="6" t="s">
        <v>267</v>
      </c>
      <c r="E530" s="6" t="s">
        <v>767</v>
      </c>
      <c r="F530" s="6" t="s">
        <v>770</v>
      </c>
      <c r="G530" s="6">
        <v>800</v>
      </c>
      <c r="H530" s="4">
        <v>0</v>
      </c>
      <c r="I530" s="4">
        <v>0</v>
      </c>
      <c r="J530" s="4">
        <f t="shared" si="8"/>
        <v>640</v>
      </c>
    </row>
    <row r="531" ht="15" spans="1:10">
      <c r="A531" s="4">
        <v>529</v>
      </c>
      <c r="B531" s="4" t="s">
        <v>14</v>
      </c>
      <c r="C531" s="6" t="s">
        <v>240</v>
      </c>
      <c r="D531" s="6" t="s">
        <v>267</v>
      </c>
      <c r="E531" s="6" t="s">
        <v>767</v>
      </c>
      <c r="F531" s="6" t="s">
        <v>771</v>
      </c>
      <c r="G531" s="6">
        <v>630</v>
      </c>
      <c r="H531" s="4">
        <v>0</v>
      </c>
      <c r="I531" s="4">
        <v>0</v>
      </c>
      <c r="J531" s="4">
        <f t="shared" si="8"/>
        <v>504</v>
      </c>
    </row>
    <row r="532" ht="15" spans="1:10">
      <c r="A532" s="4">
        <v>530</v>
      </c>
      <c r="B532" s="4" t="s">
        <v>14</v>
      </c>
      <c r="C532" s="6" t="s">
        <v>187</v>
      </c>
      <c r="D532" s="6" t="s">
        <v>267</v>
      </c>
      <c r="E532" s="6" t="s">
        <v>767</v>
      </c>
      <c r="F532" s="6" t="s">
        <v>772</v>
      </c>
      <c r="G532" s="6">
        <v>630</v>
      </c>
      <c r="H532" s="4">
        <v>0</v>
      </c>
      <c r="I532" s="4">
        <v>0</v>
      </c>
      <c r="J532" s="4">
        <f t="shared" si="8"/>
        <v>504</v>
      </c>
    </row>
    <row r="533" ht="15" spans="1:10">
      <c r="A533" s="4">
        <v>531</v>
      </c>
      <c r="B533" s="4" t="s">
        <v>14</v>
      </c>
      <c r="C533" s="6" t="s">
        <v>240</v>
      </c>
      <c r="D533" s="6" t="s">
        <v>267</v>
      </c>
      <c r="E533" s="6" t="s">
        <v>767</v>
      </c>
      <c r="F533" s="6" t="s">
        <v>773</v>
      </c>
      <c r="G533" s="6">
        <v>800</v>
      </c>
      <c r="H533" s="4">
        <v>0</v>
      </c>
      <c r="I533" s="4">
        <v>0</v>
      </c>
      <c r="J533" s="4">
        <f t="shared" si="8"/>
        <v>640</v>
      </c>
    </row>
    <row r="534" ht="15" spans="1:10">
      <c r="A534" s="4">
        <v>532</v>
      </c>
      <c r="B534" s="4" t="s">
        <v>14</v>
      </c>
      <c r="C534" s="6" t="s">
        <v>240</v>
      </c>
      <c r="D534" s="6" t="s">
        <v>267</v>
      </c>
      <c r="E534" s="6" t="s">
        <v>767</v>
      </c>
      <c r="F534" s="6" t="s">
        <v>774</v>
      </c>
      <c r="G534" s="6">
        <v>800</v>
      </c>
      <c r="H534" s="4">
        <v>0</v>
      </c>
      <c r="I534" s="4">
        <v>0</v>
      </c>
      <c r="J534" s="4">
        <f t="shared" si="8"/>
        <v>640</v>
      </c>
    </row>
    <row r="535" ht="15" spans="1:10">
      <c r="A535" s="4">
        <v>533</v>
      </c>
      <c r="B535" s="4" t="s">
        <v>14</v>
      </c>
      <c r="C535" s="6" t="s">
        <v>187</v>
      </c>
      <c r="D535" s="6" t="s">
        <v>267</v>
      </c>
      <c r="E535" s="6" t="s">
        <v>767</v>
      </c>
      <c r="F535" s="6" t="s">
        <v>775</v>
      </c>
      <c r="G535" s="6">
        <v>630</v>
      </c>
      <c r="H535" s="4">
        <v>0</v>
      </c>
      <c r="I535" s="4">
        <v>0</v>
      </c>
      <c r="J535" s="4">
        <f t="shared" si="8"/>
        <v>504</v>
      </c>
    </row>
    <row r="536" ht="15" spans="1:10">
      <c r="A536" s="4">
        <v>534</v>
      </c>
      <c r="B536" s="4" t="s">
        <v>14</v>
      </c>
      <c r="C536" s="6" t="s">
        <v>240</v>
      </c>
      <c r="D536" s="6" t="s">
        <v>267</v>
      </c>
      <c r="E536" s="6" t="s">
        <v>767</v>
      </c>
      <c r="F536" s="6" t="s">
        <v>776</v>
      </c>
      <c r="G536" s="6">
        <v>800</v>
      </c>
      <c r="H536" s="4">
        <v>0</v>
      </c>
      <c r="I536" s="4">
        <v>0</v>
      </c>
      <c r="J536" s="4">
        <f t="shared" si="8"/>
        <v>640</v>
      </c>
    </row>
    <row r="537" ht="15" spans="1:10">
      <c r="A537" s="4">
        <v>535</v>
      </c>
      <c r="B537" s="4" t="s">
        <v>14</v>
      </c>
      <c r="C537" s="6" t="s">
        <v>187</v>
      </c>
      <c r="D537" s="6" t="s">
        <v>267</v>
      </c>
      <c r="E537" s="6" t="s">
        <v>767</v>
      </c>
      <c r="F537" s="6" t="s">
        <v>777</v>
      </c>
      <c r="G537" s="6">
        <v>800</v>
      </c>
      <c r="H537" s="4">
        <v>0</v>
      </c>
      <c r="I537" s="4">
        <v>0</v>
      </c>
      <c r="J537" s="4">
        <f t="shared" si="8"/>
        <v>640</v>
      </c>
    </row>
    <row r="538" ht="15" spans="1:10">
      <c r="A538" s="4">
        <v>536</v>
      </c>
      <c r="B538" s="4" t="s">
        <v>14</v>
      </c>
      <c r="C538" s="6" t="s">
        <v>240</v>
      </c>
      <c r="D538" s="6" t="s">
        <v>267</v>
      </c>
      <c r="E538" s="6" t="s">
        <v>767</v>
      </c>
      <c r="F538" s="6" t="s">
        <v>778</v>
      </c>
      <c r="G538" s="6">
        <v>500</v>
      </c>
      <c r="H538" s="4">
        <v>0</v>
      </c>
      <c r="I538" s="4">
        <v>0</v>
      </c>
      <c r="J538" s="4">
        <f t="shared" si="8"/>
        <v>400</v>
      </c>
    </row>
    <row r="539" ht="15" spans="1:10">
      <c r="A539" s="4">
        <v>537</v>
      </c>
      <c r="B539" s="4" t="s">
        <v>14</v>
      </c>
      <c r="C539" s="6" t="s">
        <v>187</v>
      </c>
      <c r="D539" s="6" t="s">
        <v>267</v>
      </c>
      <c r="E539" s="6" t="s">
        <v>767</v>
      </c>
      <c r="F539" s="6" t="s">
        <v>779</v>
      </c>
      <c r="G539" s="6">
        <v>630</v>
      </c>
      <c r="H539" s="4">
        <v>0</v>
      </c>
      <c r="I539" s="4">
        <v>0</v>
      </c>
      <c r="J539" s="4">
        <f t="shared" si="8"/>
        <v>504</v>
      </c>
    </row>
    <row r="540" ht="15" spans="1:10">
      <c r="A540" s="4">
        <v>538</v>
      </c>
      <c r="B540" s="4" t="s">
        <v>14</v>
      </c>
      <c r="C540" s="6" t="s">
        <v>240</v>
      </c>
      <c r="D540" s="6" t="s">
        <v>267</v>
      </c>
      <c r="E540" s="6" t="s">
        <v>767</v>
      </c>
      <c r="F540" s="6" t="s">
        <v>780</v>
      </c>
      <c r="G540" s="6">
        <v>800</v>
      </c>
      <c r="H540" s="4">
        <v>0</v>
      </c>
      <c r="I540" s="4">
        <v>0</v>
      </c>
      <c r="J540" s="4">
        <f t="shared" si="8"/>
        <v>640</v>
      </c>
    </row>
    <row r="541" ht="15" spans="1:10">
      <c r="A541" s="4">
        <v>539</v>
      </c>
      <c r="B541" s="4" t="s">
        <v>14</v>
      </c>
      <c r="C541" s="6" t="s">
        <v>240</v>
      </c>
      <c r="D541" s="6" t="s">
        <v>267</v>
      </c>
      <c r="E541" s="6" t="s">
        <v>767</v>
      </c>
      <c r="F541" s="6" t="s">
        <v>781</v>
      </c>
      <c r="G541" s="6">
        <v>800</v>
      </c>
      <c r="H541" s="4">
        <v>0</v>
      </c>
      <c r="I541" s="4">
        <v>0</v>
      </c>
      <c r="J541" s="4">
        <f t="shared" si="8"/>
        <v>640</v>
      </c>
    </row>
    <row r="542" ht="15" spans="1:10">
      <c r="A542" s="4">
        <v>540</v>
      </c>
      <c r="B542" s="4" t="s">
        <v>14</v>
      </c>
      <c r="C542" s="6" t="s">
        <v>240</v>
      </c>
      <c r="D542" s="6" t="s">
        <v>267</v>
      </c>
      <c r="E542" s="6" t="s">
        <v>767</v>
      </c>
      <c r="F542" s="6" t="s">
        <v>782</v>
      </c>
      <c r="G542" s="6">
        <v>630</v>
      </c>
      <c r="H542" s="4">
        <v>0</v>
      </c>
      <c r="I542" s="4">
        <v>0</v>
      </c>
      <c r="J542" s="4">
        <f t="shared" si="8"/>
        <v>504</v>
      </c>
    </row>
    <row r="543" ht="15" spans="1:10">
      <c r="A543" s="4">
        <v>541</v>
      </c>
      <c r="B543" s="4" t="s">
        <v>14</v>
      </c>
      <c r="C543" s="6" t="s">
        <v>187</v>
      </c>
      <c r="D543" s="6" t="s">
        <v>267</v>
      </c>
      <c r="E543" s="6" t="s">
        <v>767</v>
      </c>
      <c r="F543" s="6" t="s">
        <v>783</v>
      </c>
      <c r="G543" s="6">
        <v>630</v>
      </c>
      <c r="H543" s="4">
        <v>0</v>
      </c>
      <c r="I543" s="4">
        <v>0</v>
      </c>
      <c r="J543" s="4">
        <f t="shared" si="8"/>
        <v>504</v>
      </c>
    </row>
    <row r="544" ht="15" spans="1:10">
      <c r="A544" s="4">
        <v>542</v>
      </c>
      <c r="B544" s="4" t="s">
        <v>14</v>
      </c>
      <c r="C544" s="6" t="s">
        <v>187</v>
      </c>
      <c r="D544" s="6" t="s">
        <v>267</v>
      </c>
      <c r="E544" s="6" t="s">
        <v>767</v>
      </c>
      <c r="F544" s="6" t="s">
        <v>784</v>
      </c>
      <c r="G544" s="6">
        <v>630</v>
      </c>
      <c r="H544" s="4">
        <v>0</v>
      </c>
      <c r="I544" s="4">
        <v>0</v>
      </c>
      <c r="J544" s="4">
        <f t="shared" si="8"/>
        <v>504</v>
      </c>
    </row>
    <row r="545" ht="15" spans="1:10">
      <c r="A545" s="4">
        <v>543</v>
      </c>
      <c r="B545" s="4" t="s">
        <v>14</v>
      </c>
      <c r="C545" s="6" t="s">
        <v>240</v>
      </c>
      <c r="D545" s="6" t="s">
        <v>267</v>
      </c>
      <c r="E545" s="6" t="s">
        <v>767</v>
      </c>
      <c r="F545" s="6" t="s">
        <v>785</v>
      </c>
      <c r="G545" s="6">
        <v>630</v>
      </c>
      <c r="H545" s="4">
        <v>0</v>
      </c>
      <c r="I545" s="4">
        <v>0</v>
      </c>
      <c r="J545" s="4">
        <f t="shared" si="8"/>
        <v>504</v>
      </c>
    </row>
    <row r="546" ht="15" spans="1:10">
      <c r="A546" s="4">
        <v>544</v>
      </c>
      <c r="B546" s="4" t="s">
        <v>14</v>
      </c>
      <c r="C546" s="6" t="s">
        <v>240</v>
      </c>
      <c r="D546" s="6" t="s">
        <v>267</v>
      </c>
      <c r="E546" s="6" t="s">
        <v>767</v>
      </c>
      <c r="F546" s="6" t="s">
        <v>786</v>
      </c>
      <c r="G546" s="6">
        <v>800</v>
      </c>
      <c r="H546" s="4">
        <v>0</v>
      </c>
      <c r="I546" s="4">
        <v>0</v>
      </c>
      <c r="J546" s="4">
        <f t="shared" si="8"/>
        <v>640</v>
      </c>
    </row>
    <row r="547" ht="15" spans="1:10">
      <c r="A547" s="4">
        <v>545</v>
      </c>
      <c r="B547" s="4" t="s">
        <v>14</v>
      </c>
      <c r="C547" s="6" t="s">
        <v>240</v>
      </c>
      <c r="D547" s="6" t="s">
        <v>267</v>
      </c>
      <c r="E547" s="6" t="s">
        <v>767</v>
      </c>
      <c r="F547" s="6" t="s">
        <v>787</v>
      </c>
      <c r="G547" s="6">
        <v>630</v>
      </c>
      <c r="H547" s="4">
        <v>0</v>
      </c>
      <c r="I547" s="4">
        <v>0</v>
      </c>
      <c r="J547" s="4">
        <f t="shared" si="8"/>
        <v>504</v>
      </c>
    </row>
    <row r="548" ht="15" spans="1:10">
      <c r="A548" s="4">
        <v>546</v>
      </c>
      <c r="B548" s="4" t="s">
        <v>14</v>
      </c>
      <c r="C548" s="6" t="s">
        <v>240</v>
      </c>
      <c r="D548" s="6" t="s">
        <v>267</v>
      </c>
      <c r="E548" s="6" t="s">
        <v>767</v>
      </c>
      <c r="F548" s="6" t="s">
        <v>788</v>
      </c>
      <c r="G548" s="6">
        <v>800</v>
      </c>
      <c r="H548" s="4">
        <v>0</v>
      </c>
      <c r="I548" s="4">
        <v>0</v>
      </c>
      <c r="J548" s="4">
        <f t="shared" si="8"/>
        <v>640</v>
      </c>
    </row>
    <row r="549" ht="15" spans="1:10">
      <c r="A549" s="4">
        <v>547</v>
      </c>
      <c r="B549" s="4" t="s">
        <v>14</v>
      </c>
      <c r="C549" s="6" t="s">
        <v>187</v>
      </c>
      <c r="D549" s="6" t="s">
        <v>267</v>
      </c>
      <c r="E549" s="6" t="s">
        <v>767</v>
      </c>
      <c r="F549" s="6" t="s">
        <v>789</v>
      </c>
      <c r="G549" s="6">
        <v>630</v>
      </c>
      <c r="H549" s="4">
        <v>0</v>
      </c>
      <c r="I549" s="4">
        <v>0</v>
      </c>
      <c r="J549" s="4">
        <f t="shared" si="8"/>
        <v>504</v>
      </c>
    </row>
    <row r="550" ht="15" spans="1:10">
      <c r="A550" s="4">
        <v>548</v>
      </c>
      <c r="B550" s="4" t="s">
        <v>14</v>
      </c>
      <c r="C550" s="6" t="s">
        <v>240</v>
      </c>
      <c r="D550" s="6" t="s">
        <v>267</v>
      </c>
      <c r="E550" s="6" t="s">
        <v>767</v>
      </c>
      <c r="F550" s="6" t="s">
        <v>790</v>
      </c>
      <c r="G550" s="6">
        <v>400</v>
      </c>
      <c r="H550" s="4">
        <v>0</v>
      </c>
      <c r="I550" s="4">
        <v>0</v>
      </c>
      <c r="J550" s="4">
        <f t="shared" si="8"/>
        <v>320</v>
      </c>
    </row>
    <row r="551" ht="15" spans="1:10">
      <c r="A551" s="4">
        <v>549</v>
      </c>
      <c r="B551" s="4" t="s">
        <v>14</v>
      </c>
      <c r="C551" s="6" t="s">
        <v>240</v>
      </c>
      <c r="D551" s="6" t="s">
        <v>267</v>
      </c>
      <c r="E551" s="6" t="s">
        <v>767</v>
      </c>
      <c r="F551" s="6" t="s">
        <v>791</v>
      </c>
      <c r="G551" s="6">
        <v>100</v>
      </c>
      <c r="H551" s="4">
        <v>0</v>
      </c>
      <c r="I551" s="4">
        <v>0</v>
      </c>
      <c r="J551" s="4">
        <f t="shared" si="8"/>
        <v>80</v>
      </c>
    </row>
    <row r="552" ht="15" spans="1:10">
      <c r="A552" s="4">
        <v>550</v>
      </c>
      <c r="B552" s="4" t="s">
        <v>14</v>
      </c>
      <c r="C552" s="6" t="s">
        <v>240</v>
      </c>
      <c r="D552" s="6" t="s">
        <v>267</v>
      </c>
      <c r="E552" s="6" t="s">
        <v>767</v>
      </c>
      <c r="F552" s="6" t="s">
        <v>792</v>
      </c>
      <c r="G552" s="6">
        <v>800</v>
      </c>
      <c r="H552" s="4">
        <v>0</v>
      </c>
      <c r="I552" s="4">
        <v>0</v>
      </c>
      <c r="J552" s="4">
        <f t="shared" si="8"/>
        <v>640</v>
      </c>
    </row>
    <row r="553" ht="15" spans="1:10">
      <c r="A553" s="4">
        <v>551</v>
      </c>
      <c r="B553" s="4" t="s">
        <v>14</v>
      </c>
      <c r="C553" s="6" t="s">
        <v>240</v>
      </c>
      <c r="D553" s="6" t="s">
        <v>267</v>
      </c>
      <c r="E553" s="6" t="s">
        <v>767</v>
      </c>
      <c r="F553" s="6" t="s">
        <v>793</v>
      </c>
      <c r="G553" s="6">
        <v>800</v>
      </c>
      <c r="H553" s="4">
        <v>0</v>
      </c>
      <c r="I553" s="4">
        <v>0</v>
      </c>
      <c r="J553" s="4">
        <f t="shared" si="8"/>
        <v>640</v>
      </c>
    </row>
    <row r="554" ht="15" spans="1:10">
      <c r="A554" s="4">
        <v>552</v>
      </c>
      <c r="B554" s="4" t="s">
        <v>14</v>
      </c>
      <c r="C554" s="6" t="s">
        <v>187</v>
      </c>
      <c r="D554" s="6" t="s">
        <v>267</v>
      </c>
      <c r="E554" s="6" t="s">
        <v>767</v>
      </c>
      <c r="F554" s="6" t="s">
        <v>794</v>
      </c>
      <c r="G554" s="6">
        <v>500</v>
      </c>
      <c r="H554" s="4">
        <v>0</v>
      </c>
      <c r="I554" s="4">
        <v>0</v>
      </c>
      <c r="J554" s="4">
        <f t="shared" si="8"/>
        <v>400</v>
      </c>
    </row>
    <row r="555" ht="15" spans="1:10">
      <c r="A555" s="4">
        <v>553</v>
      </c>
      <c r="B555" s="4" t="s">
        <v>14</v>
      </c>
      <c r="C555" s="6" t="s">
        <v>240</v>
      </c>
      <c r="D555" s="6" t="s">
        <v>267</v>
      </c>
      <c r="E555" s="6" t="s">
        <v>767</v>
      </c>
      <c r="F555" s="6" t="s">
        <v>795</v>
      </c>
      <c r="G555" s="6">
        <v>800</v>
      </c>
      <c r="H555" s="4">
        <v>0</v>
      </c>
      <c r="I555" s="4">
        <v>0</v>
      </c>
      <c r="J555" s="4">
        <f t="shared" si="8"/>
        <v>640</v>
      </c>
    </row>
    <row r="556" ht="15" spans="1:10">
      <c r="A556" s="4">
        <v>554</v>
      </c>
      <c r="B556" s="4" t="s">
        <v>14</v>
      </c>
      <c r="C556" s="6" t="s">
        <v>187</v>
      </c>
      <c r="D556" s="6" t="s">
        <v>267</v>
      </c>
      <c r="E556" s="6" t="s">
        <v>767</v>
      </c>
      <c r="F556" s="6" t="s">
        <v>796</v>
      </c>
      <c r="G556" s="6">
        <v>800</v>
      </c>
      <c r="H556" s="4">
        <v>0</v>
      </c>
      <c r="I556" s="4">
        <v>0</v>
      </c>
      <c r="J556" s="4">
        <f t="shared" si="8"/>
        <v>640</v>
      </c>
    </row>
    <row r="557" ht="15" spans="1:10">
      <c r="A557" s="4">
        <v>555</v>
      </c>
      <c r="B557" s="4" t="s">
        <v>14</v>
      </c>
      <c r="C557" s="6" t="s">
        <v>187</v>
      </c>
      <c r="D557" s="6" t="s">
        <v>267</v>
      </c>
      <c r="E557" s="6" t="s">
        <v>767</v>
      </c>
      <c r="F557" s="6" t="s">
        <v>797</v>
      </c>
      <c r="G557" s="6">
        <v>800</v>
      </c>
      <c r="H557" s="4">
        <v>0</v>
      </c>
      <c r="I557" s="4">
        <v>0</v>
      </c>
      <c r="J557" s="4">
        <f t="shared" si="8"/>
        <v>640</v>
      </c>
    </row>
    <row r="558" ht="15" spans="1:10">
      <c r="A558" s="4">
        <v>556</v>
      </c>
      <c r="B558" s="4" t="s">
        <v>14</v>
      </c>
      <c r="C558" s="6" t="s">
        <v>240</v>
      </c>
      <c r="D558" s="6" t="s">
        <v>267</v>
      </c>
      <c r="E558" s="6" t="s">
        <v>767</v>
      </c>
      <c r="F558" s="6" t="s">
        <v>798</v>
      </c>
      <c r="G558" s="6">
        <v>630</v>
      </c>
      <c r="H558" s="4">
        <v>0</v>
      </c>
      <c r="I558" s="4">
        <v>0</v>
      </c>
      <c r="J558" s="4">
        <f t="shared" si="8"/>
        <v>504</v>
      </c>
    </row>
    <row r="559" ht="15" spans="1:10">
      <c r="A559" s="4">
        <v>557</v>
      </c>
      <c r="B559" s="4" t="s">
        <v>14</v>
      </c>
      <c r="C559" s="6" t="s">
        <v>240</v>
      </c>
      <c r="D559" s="6" t="s">
        <v>267</v>
      </c>
      <c r="E559" s="6" t="s">
        <v>767</v>
      </c>
      <c r="F559" s="6" t="s">
        <v>799</v>
      </c>
      <c r="G559" s="6">
        <v>800</v>
      </c>
      <c r="H559" s="4">
        <v>0</v>
      </c>
      <c r="I559" s="4">
        <v>0</v>
      </c>
      <c r="J559" s="4">
        <f t="shared" si="8"/>
        <v>640</v>
      </c>
    </row>
    <row r="560" ht="15" spans="1:10">
      <c r="A560" s="4">
        <v>558</v>
      </c>
      <c r="B560" s="4" t="s">
        <v>14</v>
      </c>
      <c r="C560" s="6" t="s">
        <v>240</v>
      </c>
      <c r="D560" s="6" t="s">
        <v>267</v>
      </c>
      <c r="E560" s="6" t="s">
        <v>767</v>
      </c>
      <c r="F560" s="6" t="s">
        <v>800</v>
      </c>
      <c r="G560" s="6">
        <v>800</v>
      </c>
      <c r="H560" s="4">
        <v>0</v>
      </c>
      <c r="I560" s="4">
        <v>0</v>
      </c>
      <c r="J560" s="4">
        <f t="shared" si="8"/>
        <v>640</v>
      </c>
    </row>
    <row r="561" ht="15" spans="1:10">
      <c r="A561" s="4">
        <v>559</v>
      </c>
      <c r="B561" s="4" t="s">
        <v>14</v>
      </c>
      <c r="C561" s="6" t="s">
        <v>187</v>
      </c>
      <c r="D561" s="6" t="s">
        <v>267</v>
      </c>
      <c r="E561" s="6" t="s">
        <v>801</v>
      </c>
      <c r="F561" s="6" t="s">
        <v>802</v>
      </c>
      <c r="G561" s="6">
        <v>800</v>
      </c>
      <c r="H561" s="4">
        <v>0</v>
      </c>
      <c r="I561" s="4">
        <v>0</v>
      </c>
      <c r="J561" s="4">
        <f t="shared" si="8"/>
        <v>640</v>
      </c>
    </row>
    <row r="562" ht="15" spans="1:10">
      <c r="A562" s="4">
        <v>560</v>
      </c>
      <c r="B562" s="4" t="s">
        <v>14</v>
      </c>
      <c r="C562" s="6" t="s">
        <v>187</v>
      </c>
      <c r="D562" s="6" t="s">
        <v>267</v>
      </c>
      <c r="E562" s="6" t="s">
        <v>801</v>
      </c>
      <c r="F562" s="6" t="s">
        <v>803</v>
      </c>
      <c r="G562" s="6">
        <v>800</v>
      </c>
      <c r="H562" s="4">
        <v>0</v>
      </c>
      <c r="I562" s="4">
        <v>0</v>
      </c>
      <c r="J562" s="4">
        <f t="shared" si="8"/>
        <v>640</v>
      </c>
    </row>
    <row r="563" ht="15" spans="1:10">
      <c r="A563" s="4">
        <v>561</v>
      </c>
      <c r="B563" s="4" t="s">
        <v>14</v>
      </c>
      <c r="C563" s="6" t="s">
        <v>187</v>
      </c>
      <c r="D563" s="6" t="s">
        <v>267</v>
      </c>
      <c r="E563" s="6" t="s">
        <v>801</v>
      </c>
      <c r="F563" s="6" t="s">
        <v>804</v>
      </c>
      <c r="G563" s="6">
        <v>800</v>
      </c>
      <c r="H563" s="4">
        <v>0</v>
      </c>
      <c r="I563" s="4">
        <v>0</v>
      </c>
      <c r="J563" s="4">
        <f t="shared" si="8"/>
        <v>640</v>
      </c>
    </row>
    <row r="564" ht="15" spans="1:10">
      <c r="A564" s="4">
        <v>562</v>
      </c>
      <c r="B564" s="4" t="s">
        <v>14</v>
      </c>
      <c r="C564" s="6" t="s">
        <v>187</v>
      </c>
      <c r="D564" s="6" t="s">
        <v>267</v>
      </c>
      <c r="E564" s="6" t="s">
        <v>801</v>
      </c>
      <c r="F564" s="6" t="s">
        <v>805</v>
      </c>
      <c r="G564" s="6">
        <v>800</v>
      </c>
      <c r="H564" s="4">
        <v>0</v>
      </c>
      <c r="I564" s="4">
        <v>0</v>
      </c>
      <c r="J564" s="4">
        <f t="shared" si="8"/>
        <v>640</v>
      </c>
    </row>
    <row r="565" ht="15" spans="1:10">
      <c r="A565" s="4">
        <v>563</v>
      </c>
      <c r="B565" s="4" t="s">
        <v>14</v>
      </c>
      <c r="C565" s="6" t="s">
        <v>187</v>
      </c>
      <c r="D565" s="6" t="s">
        <v>267</v>
      </c>
      <c r="E565" s="6" t="s">
        <v>801</v>
      </c>
      <c r="F565" s="6" t="s">
        <v>806</v>
      </c>
      <c r="G565" s="6">
        <v>630</v>
      </c>
      <c r="H565" s="4">
        <v>0</v>
      </c>
      <c r="I565" s="4">
        <v>0</v>
      </c>
      <c r="J565" s="4">
        <f t="shared" si="8"/>
        <v>504</v>
      </c>
    </row>
    <row r="566" ht="15" spans="1:10">
      <c r="A566" s="4">
        <v>564</v>
      </c>
      <c r="B566" s="4" t="s">
        <v>14</v>
      </c>
      <c r="C566" s="6" t="s">
        <v>187</v>
      </c>
      <c r="D566" s="6" t="s">
        <v>267</v>
      </c>
      <c r="E566" s="6" t="s">
        <v>801</v>
      </c>
      <c r="F566" s="6" t="s">
        <v>807</v>
      </c>
      <c r="G566" s="6">
        <v>800</v>
      </c>
      <c r="H566" s="4">
        <v>0</v>
      </c>
      <c r="I566" s="4">
        <v>0</v>
      </c>
      <c r="J566" s="4">
        <f t="shared" si="8"/>
        <v>640</v>
      </c>
    </row>
    <row r="567" ht="15" spans="1:10">
      <c r="A567" s="4">
        <v>565</v>
      </c>
      <c r="B567" s="4" t="s">
        <v>14</v>
      </c>
      <c r="C567" s="6" t="s">
        <v>187</v>
      </c>
      <c r="D567" s="6" t="s">
        <v>267</v>
      </c>
      <c r="E567" s="6" t="s">
        <v>801</v>
      </c>
      <c r="F567" s="6" t="s">
        <v>808</v>
      </c>
      <c r="G567" s="6">
        <v>800</v>
      </c>
      <c r="H567" s="4">
        <v>0</v>
      </c>
      <c r="I567" s="4">
        <v>0</v>
      </c>
      <c r="J567" s="4">
        <f t="shared" si="8"/>
        <v>640</v>
      </c>
    </row>
    <row r="568" ht="15" spans="1:10">
      <c r="A568" s="4">
        <v>566</v>
      </c>
      <c r="B568" s="4" t="s">
        <v>14</v>
      </c>
      <c r="C568" s="6" t="s">
        <v>187</v>
      </c>
      <c r="D568" s="6" t="s">
        <v>267</v>
      </c>
      <c r="E568" s="6" t="s">
        <v>809</v>
      </c>
      <c r="F568" s="6" t="s">
        <v>810</v>
      </c>
      <c r="G568" s="6">
        <v>630</v>
      </c>
      <c r="H568" s="4">
        <v>0</v>
      </c>
      <c r="I568" s="4">
        <v>0</v>
      </c>
      <c r="J568" s="4">
        <f t="shared" si="8"/>
        <v>504</v>
      </c>
    </row>
    <row r="569" ht="15" spans="1:10">
      <c r="A569" s="4">
        <v>567</v>
      </c>
      <c r="B569" s="4" t="s">
        <v>14</v>
      </c>
      <c r="C569" s="6" t="s">
        <v>187</v>
      </c>
      <c r="D569" s="6" t="s">
        <v>267</v>
      </c>
      <c r="E569" s="6" t="s">
        <v>809</v>
      </c>
      <c r="F569" s="6" t="s">
        <v>811</v>
      </c>
      <c r="G569" s="6">
        <v>630</v>
      </c>
      <c r="H569" s="4">
        <v>0</v>
      </c>
      <c r="I569" s="4">
        <v>0</v>
      </c>
      <c r="J569" s="4">
        <f t="shared" si="8"/>
        <v>504</v>
      </c>
    </row>
    <row r="570" ht="15" spans="1:10">
      <c r="A570" s="4">
        <v>568</v>
      </c>
      <c r="B570" s="4" t="s">
        <v>14</v>
      </c>
      <c r="C570" s="6" t="s">
        <v>187</v>
      </c>
      <c r="D570" s="6" t="s">
        <v>267</v>
      </c>
      <c r="E570" s="6" t="s">
        <v>809</v>
      </c>
      <c r="F570" s="6" t="s">
        <v>812</v>
      </c>
      <c r="G570" s="6">
        <v>630</v>
      </c>
      <c r="H570" s="4">
        <v>0</v>
      </c>
      <c r="I570" s="4">
        <v>0</v>
      </c>
      <c r="J570" s="4">
        <f t="shared" si="8"/>
        <v>504</v>
      </c>
    </row>
    <row r="571" ht="15" spans="1:10">
      <c r="A571" s="4">
        <v>569</v>
      </c>
      <c r="B571" s="4" t="s">
        <v>14</v>
      </c>
      <c r="C571" s="6" t="s">
        <v>187</v>
      </c>
      <c r="D571" s="6" t="s">
        <v>267</v>
      </c>
      <c r="E571" s="6" t="s">
        <v>809</v>
      </c>
      <c r="F571" s="6" t="s">
        <v>813</v>
      </c>
      <c r="G571" s="6">
        <v>630</v>
      </c>
      <c r="H571" s="4">
        <v>0</v>
      </c>
      <c r="I571" s="4">
        <v>0</v>
      </c>
      <c r="J571" s="4">
        <f t="shared" si="8"/>
        <v>504</v>
      </c>
    </row>
    <row r="572" ht="15" spans="1:10">
      <c r="A572" s="4">
        <v>570</v>
      </c>
      <c r="B572" s="4" t="s">
        <v>14</v>
      </c>
      <c r="C572" s="6" t="s">
        <v>187</v>
      </c>
      <c r="D572" s="6" t="s">
        <v>267</v>
      </c>
      <c r="E572" s="6" t="s">
        <v>809</v>
      </c>
      <c r="F572" s="6" t="s">
        <v>814</v>
      </c>
      <c r="G572" s="6">
        <v>630</v>
      </c>
      <c r="H572" s="4">
        <v>0</v>
      </c>
      <c r="I572" s="4">
        <v>0</v>
      </c>
      <c r="J572" s="4">
        <f t="shared" si="8"/>
        <v>504</v>
      </c>
    </row>
    <row r="573" ht="15" spans="1:10">
      <c r="A573" s="4">
        <v>571</v>
      </c>
      <c r="B573" s="4" t="s">
        <v>14</v>
      </c>
      <c r="C573" s="6" t="s">
        <v>187</v>
      </c>
      <c r="D573" s="6" t="s">
        <v>267</v>
      </c>
      <c r="E573" s="6" t="s">
        <v>809</v>
      </c>
      <c r="F573" s="6" t="s">
        <v>815</v>
      </c>
      <c r="G573" s="6">
        <v>630</v>
      </c>
      <c r="H573" s="4">
        <v>0</v>
      </c>
      <c r="I573" s="4">
        <v>0</v>
      </c>
      <c r="J573" s="4">
        <f t="shared" si="8"/>
        <v>504</v>
      </c>
    </row>
    <row r="574" ht="15" spans="1:10">
      <c r="A574" s="4">
        <v>572</v>
      </c>
      <c r="B574" s="4" t="s">
        <v>14</v>
      </c>
      <c r="C574" s="6" t="s">
        <v>187</v>
      </c>
      <c r="D574" s="6" t="s">
        <v>267</v>
      </c>
      <c r="E574" s="6" t="s">
        <v>809</v>
      </c>
      <c r="F574" s="6" t="s">
        <v>816</v>
      </c>
      <c r="G574" s="6">
        <v>630</v>
      </c>
      <c r="H574" s="4">
        <v>0</v>
      </c>
      <c r="I574" s="4">
        <v>0</v>
      </c>
      <c r="J574" s="4">
        <f t="shared" si="8"/>
        <v>504</v>
      </c>
    </row>
    <row r="575" ht="15" spans="1:10">
      <c r="A575" s="4">
        <v>573</v>
      </c>
      <c r="B575" s="4" t="s">
        <v>14</v>
      </c>
      <c r="C575" s="6" t="s">
        <v>187</v>
      </c>
      <c r="D575" s="6" t="s">
        <v>267</v>
      </c>
      <c r="E575" s="6" t="s">
        <v>809</v>
      </c>
      <c r="F575" s="6" t="s">
        <v>817</v>
      </c>
      <c r="G575" s="6">
        <v>630</v>
      </c>
      <c r="H575" s="4">
        <v>0</v>
      </c>
      <c r="I575" s="4">
        <v>0</v>
      </c>
      <c r="J575" s="4">
        <f t="shared" si="8"/>
        <v>504</v>
      </c>
    </row>
    <row r="576" ht="15" spans="1:10">
      <c r="A576" s="4">
        <v>574</v>
      </c>
      <c r="B576" s="4" t="s">
        <v>14</v>
      </c>
      <c r="C576" s="6" t="s">
        <v>187</v>
      </c>
      <c r="D576" s="6" t="s">
        <v>267</v>
      </c>
      <c r="E576" s="6" t="s">
        <v>809</v>
      </c>
      <c r="F576" s="6" t="s">
        <v>818</v>
      </c>
      <c r="G576" s="6">
        <v>630</v>
      </c>
      <c r="H576" s="4">
        <v>0</v>
      </c>
      <c r="I576" s="4">
        <v>0</v>
      </c>
      <c r="J576" s="4">
        <f t="shared" si="8"/>
        <v>504</v>
      </c>
    </row>
    <row r="577" ht="15" spans="1:10">
      <c r="A577" s="4">
        <v>575</v>
      </c>
      <c r="B577" s="4" t="s">
        <v>14</v>
      </c>
      <c r="C577" s="6" t="s">
        <v>187</v>
      </c>
      <c r="D577" s="6" t="s">
        <v>267</v>
      </c>
      <c r="E577" s="6" t="s">
        <v>809</v>
      </c>
      <c r="F577" s="6" t="s">
        <v>819</v>
      </c>
      <c r="G577" s="6">
        <v>630</v>
      </c>
      <c r="H577" s="4">
        <v>0</v>
      </c>
      <c r="I577" s="4">
        <v>0</v>
      </c>
      <c r="J577" s="4">
        <f t="shared" si="8"/>
        <v>504</v>
      </c>
    </row>
    <row r="578" ht="15" spans="1:10">
      <c r="A578" s="4">
        <v>576</v>
      </c>
      <c r="B578" s="4" t="s">
        <v>14</v>
      </c>
      <c r="C578" s="6" t="s">
        <v>187</v>
      </c>
      <c r="D578" s="6" t="s">
        <v>267</v>
      </c>
      <c r="E578" s="6" t="s">
        <v>809</v>
      </c>
      <c r="F578" s="6" t="s">
        <v>820</v>
      </c>
      <c r="G578" s="6">
        <v>630</v>
      </c>
      <c r="H578" s="4">
        <v>0</v>
      </c>
      <c r="I578" s="4">
        <v>0</v>
      </c>
      <c r="J578" s="4">
        <f t="shared" si="8"/>
        <v>504</v>
      </c>
    </row>
    <row r="579" ht="15" spans="1:10">
      <c r="A579" s="4">
        <v>577</v>
      </c>
      <c r="B579" s="4" t="s">
        <v>14</v>
      </c>
      <c r="C579" s="6" t="s">
        <v>187</v>
      </c>
      <c r="D579" s="6" t="s">
        <v>267</v>
      </c>
      <c r="E579" s="6" t="s">
        <v>809</v>
      </c>
      <c r="F579" s="6" t="s">
        <v>821</v>
      </c>
      <c r="G579" s="6">
        <v>630</v>
      </c>
      <c r="H579" s="4">
        <v>0</v>
      </c>
      <c r="I579" s="4">
        <v>0</v>
      </c>
      <c r="J579" s="4">
        <f t="shared" ref="J579:J642" si="9">G579*0.8-I579</f>
        <v>504</v>
      </c>
    </row>
    <row r="580" ht="15" spans="1:10">
      <c r="A580" s="4">
        <v>578</v>
      </c>
      <c r="B580" s="4" t="s">
        <v>14</v>
      </c>
      <c r="C580" s="6" t="s">
        <v>187</v>
      </c>
      <c r="D580" s="6" t="s">
        <v>267</v>
      </c>
      <c r="E580" s="6" t="s">
        <v>809</v>
      </c>
      <c r="F580" s="6" t="s">
        <v>822</v>
      </c>
      <c r="G580" s="6">
        <v>630</v>
      </c>
      <c r="H580" s="4">
        <v>0</v>
      </c>
      <c r="I580" s="4">
        <v>0</v>
      </c>
      <c r="J580" s="4">
        <f t="shared" si="9"/>
        <v>504</v>
      </c>
    </row>
    <row r="581" ht="15" spans="1:10">
      <c r="A581" s="4">
        <v>579</v>
      </c>
      <c r="B581" s="4" t="s">
        <v>14</v>
      </c>
      <c r="C581" s="6" t="s">
        <v>187</v>
      </c>
      <c r="D581" s="6" t="s">
        <v>267</v>
      </c>
      <c r="E581" s="6" t="s">
        <v>809</v>
      </c>
      <c r="F581" s="6" t="s">
        <v>823</v>
      </c>
      <c r="G581" s="6">
        <v>630</v>
      </c>
      <c r="H581" s="4">
        <v>0</v>
      </c>
      <c r="I581" s="4">
        <v>0</v>
      </c>
      <c r="J581" s="4">
        <f t="shared" si="9"/>
        <v>504</v>
      </c>
    </row>
    <row r="582" ht="15" spans="1:10">
      <c r="A582" s="4">
        <v>580</v>
      </c>
      <c r="B582" s="4" t="s">
        <v>14</v>
      </c>
      <c r="C582" s="6" t="s">
        <v>187</v>
      </c>
      <c r="D582" s="6" t="s">
        <v>267</v>
      </c>
      <c r="E582" s="6" t="s">
        <v>809</v>
      </c>
      <c r="F582" s="6" t="s">
        <v>824</v>
      </c>
      <c r="G582" s="6">
        <v>630</v>
      </c>
      <c r="H582" s="4">
        <v>0</v>
      </c>
      <c r="I582" s="4">
        <v>0</v>
      </c>
      <c r="J582" s="4">
        <f t="shared" si="9"/>
        <v>504</v>
      </c>
    </row>
    <row r="583" ht="15" spans="1:10">
      <c r="A583" s="4">
        <v>581</v>
      </c>
      <c r="B583" s="4" t="s">
        <v>14</v>
      </c>
      <c r="C583" s="6" t="s">
        <v>187</v>
      </c>
      <c r="D583" s="6" t="s">
        <v>267</v>
      </c>
      <c r="E583" s="6" t="s">
        <v>809</v>
      </c>
      <c r="F583" s="6" t="s">
        <v>825</v>
      </c>
      <c r="G583" s="6">
        <v>630</v>
      </c>
      <c r="H583" s="4">
        <v>0</v>
      </c>
      <c r="I583" s="4">
        <v>0</v>
      </c>
      <c r="J583" s="4">
        <f t="shared" si="9"/>
        <v>504</v>
      </c>
    </row>
    <row r="584" ht="15" spans="1:10">
      <c r="A584" s="4">
        <v>582</v>
      </c>
      <c r="B584" s="4" t="s">
        <v>14</v>
      </c>
      <c r="C584" s="6" t="s">
        <v>187</v>
      </c>
      <c r="D584" s="6" t="s">
        <v>267</v>
      </c>
      <c r="E584" s="6" t="s">
        <v>809</v>
      </c>
      <c r="F584" s="6" t="s">
        <v>826</v>
      </c>
      <c r="G584" s="6">
        <v>630</v>
      </c>
      <c r="H584" s="4">
        <v>0</v>
      </c>
      <c r="I584" s="4">
        <v>0</v>
      </c>
      <c r="J584" s="4">
        <f t="shared" si="9"/>
        <v>504</v>
      </c>
    </row>
    <row r="585" ht="15" spans="1:10">
      <c r="A585" s="4">
        <v>583</v>
      </c>
      <c r="B585" s="4" t="s">
        <v>14</v>
      </c>
      <c r="C585" s="6" t="s">
        <v>187</v>
      </c>
      <c r="D585" s="6" t="s">
        <v>267</v>
      </c>
      <c r="E585" s="6" t="s">
        <v>809</v>
      </c>
      <c r="F585" s="6" t="s">
        <v>827</v>
      </c>
      <c r="G585" s="6">
        <v>630</v>
      </c>
      <c r="H585" s="4">
        <v>0</v>
      </c>
      <c r="I585" s="4">
        <v>0</v>
      </c>
      <c r="J585" s="4">
        <f t="shared" si="9"/>
        <v>504</v>
      </c>
    </row>
    <row r="586" ht="15" spans="1:10">
      <c r="A586" s="4">
        <v>584</v>
      </c>
      <c r="B586" s="4" t="s">
        <v>14</v>
      </c>
      <c r="C586" s="6" t="s">
        <v>187</v>
      </c>
      <c r="D586" s="6" t="s">
        <v>267</v>
      </c>
      <c r="E586" s="6" t="s">
        <v>809</v>
      </c>
      <c r="F586" s="6" t="s">
        <v>828</v>
      </c>
      <c r="G586" s="6">
        <v>630</v>
      </c>
      <c r="H586" s="4">
        <v>0</v>
      </c>
      <c r="I586" s="4">
        <v>0</v>
      </c>
      <c r="J586" s="4">
        <f t="shared" si="9"/>
        <v>504</v>
      </c>
    </row>
    <row r="587" ht="15" spans="1:10">
      <c r="A587" s="4">
        <v>585</v>
      </c>
      <c r="B587" s="4" t="s">
        <v>14</v>
      </c>
      <c r="C587" s="6" t="s">
        <v>187</v>
      </c>
      <c r="D587" s="6" t="s">
        <v>267</v>
      </c>
      <c r="E587" s="6" t="s">
        <v>809</v>
      </c>
      <c r="F587" s="6" t="s">
        <v>829</v>
      </c>
      <c r="G587" s="6">
        <v>630</v>
      </c>
      <c r="H587" s="4">
        <v>0</v>
      </c>
      <c r="I587" s="4">
        <v>0</v>
      </c>
      <c r="J587" s="4">
        <f t="shared" si="9"/>
        <v>504</v>
      </c>
    </row>
    <row r="588" ht="15" spans="1:10">
      <c r="A588" s="4">
        <v>586</v>
      </c>
      <c r="B588" s="4" t="s">
        <v>14</v>
      </c>
      <c r="C588" s="6" t="s">
        <v>187</v>
      </c>
      <c r="D588" s="6" t="s">
        <v>267</v>
      </c>
      <c r="E588" s="6" t="s">
        <v>809</v>
      </c>
      <c r="F588" s="6" t="s">
        <v>830</v>
      </c>
      <c r="G588" s="6">
        <v>630</v>
      </c>
      <c r="H588" s="4">
        <v>0</v>
      </c>
      <c r="I588" s="4">
        <v>0</v>
      </c>
      <c r="J588" s="4">
        <f t="shared" si="9"/>
        <v>504</v>
      </c>
    </row>
    <row r="589" ht="15" spans="1:10">
      <c r="A589" s="4">
        <v>587</v>
      </c>
      <c r="B589" s="4" t="s">
        <v>14</v>
      </c>
      <c r="C589" s="6" t="s">
        <v>187</v>
      </c>
      <c r="D589" s="6" t="s">
        <v>267</v>
      </c>
      <c r="E589" s="6" t="s">
        <v>809</v>
      </c>
      <c r="F589" s="6" t="s">
        <v>831</v>
      </c>
      <c r="G589" s="6">
        <v>630</v>
      </c>
      <c r="H589" s="4">
        <v>0</v>
      </c>
      <c r="I589" s="4">
        <v>0</v>
      </c>
      <c r="J589" s="4">
        <f t="shared" si="9"/>
        <v>504</v>
      </c>
    </row>
    <row r="590" ht="15" spans="1:10">
      <c r="A590" s="4">
        <v>588</v>
      </c>
      <c r="B590" s="4" t="s">
        <v>14</v>
      </c>
      <c r="C590" s="6" t="s">
        <v>187</v>
      </c>
      <c r="D590" s="6" t="s">
        <v>267</v>
      </c>
      <c r="E590" s="6" t="s">
        <v>809</v>
      </c>
      <c r="F590" s="6" t="s">
        <v>832</v>
      </c>
      <c r="G590" s="6">
        <v>630</v>
      </c>
      <c r="H590" s="4">
        <v>0</v>
      </c>
      <c r="I590" s="4">
        <v>0</v>
      </c>
      <c r="J590" s="4">
        <f t="shared" si="9"/>
        <v>504</v>
      </c>
    </row>
    <row r="591" ht="15" spans="1:10">
      <c r="A591" s="4">
        <v>589</v>
      </c>
      <c r="B591" s="4" t="s">
        <v>14</v>
      </c>
      <c r="C591" s="6" t="s">
        <v>187</v>
      </c>
      <c r="D591" s="6" t="s">
        <v>267</v>
      </c>
      <c r="E591" s="6" t="s">
        <v>809</v>
      </c>
      <c r="F591" s="6" t="s">
        <v>833</v>
      </c>
      <c r="G591" s="6">
        <v>630</v>
      </c>
      <c r="H591" s="4">
        <v>0</v>
      </c>
      <c r="I591" s="4">
        <v>0</v>
      </c>
      <c r="J591" s="4">
        <f t="shared" si="9"/>
        <v>504</v>
      </c>
    </row>
    <row r="592" ht="15" spans="1:10">
      <c r="A592" s="4">
        <v>590</v>
      </c>
      <c r="B592" s="4" t="s">
        <v>14</v>
      </c>
      <c r="C592" s="6" t="s">
        <v>187</v>
      </c>
      <c r="D592" s="6" t="s">
        <v>267</v>
      </c>
      <c r="E592" s="6" t="s">
        <v>809</v>
      </c>
      <c r="F592" s="6" t="s">
        <v>834</v>
      </c>
      <c r="G592" s="6">
        <v>630</v>
      </c>
      <c r="H592" s="4">
        <v>0</v>
      </c>
      <c r="I592" s="4">
        <v>0</v>
      </c>
      <c r="J592" s="4">
        <f t="shared" si="9"/>
        <v>504</v>
      </c>
    </row>
    <row r="593" ht="15" spans="1:10">
      <c r="A593" s="4">
        <v>591</v>
      </c>
      <c r="B593" s="4" t="s">
        <v>14</v>
      </c>
      <c r="C593" s="6" t="s">
        <v>187</v>
      </c>
      <c r="D593" s="6" t="s">
        <v>267</v>
      </c>
      <c r="E593" s="6" t="s">
        <v>809</v>
      </c>
      <c r="F593" s="6" t="s">
        <v>835</v>
      </c>
      <c r="G593" s="6">
        <v>630</v>
      </c>
      <c r="H593" s="4">
        <v>0</v>
      </c>
      <c r="I593" s="4">
        <v>0</v>
      </c>
      <c r="J593" s="4">
        <f t="shared" si="9"/>
        <v>504</v>
      </c>
    </row>
    <row r="594" ht="15" spans="1:10">
      <c r="A594" s="4">
        <v>592</v>
      </c>
      <c r="B594" s="4" t="s">
        <v>14</v>
      </c>
      <c r="C594" s="6" t="s">
        <v>187</v>
      </c>
      <c r="D594" s="6" t="s">
        <v>267</v>
      </c>
      <c r="E594" s="6" t="s">
        <v>809</v>
      </c>
      <c r="F594" s="6" t="s">
        <v>836</v>
      </c>
      <c r="G594" s="6">
        <v>630</v>
      </c>
      <c r="H594" s="4">
        <v>0</v>
      </c>
      <c r="I594" s="4">
        <v>0</v>
      </c>
      <c r="J594" s="4">
        <f t="shared" si="9"/>
        <v>504</v>
      </c>
    </row>
    <row r="595" ht="15" spans="1:10">
      <c r="A595" s="4">
        <v>593</v>
      </c>
      <c r="B595" s="4" t="s">
        <v>14</v>
      </c>
      <c r="C595" s="6" t="s">
        <v>240</v>
      </c>
      <c r="D595" s="6" t="s">
        <v>191</v>
      </c>
      <c r="E595" s="6" t="s">
        <v>837</v>
      </c>
      <c r="F595" s="6" t="s">
        <v>838</v>
      </c>
      <c r="G595" s="6">
        <v>630</v>
      </c>
      <c r="H595" s="4">
        <v>0</v>
      </c>
      <c r="I595" s="4">
        <v>0</v>
      </c>
      <c r="J595" s="4">
        <f t="shared" si="9"/>
        <v>504</v>
      </c>
    </row>
    <row r="596" ht="15" spans="1:10">
      <c r="A596" s="4">
        <v>594</v>
      </c>
      <c r="B596" s="4" t="s">
        <v>14</v>
      </c>
      <c r="C596" s="6" t="s">
        <v>187</v>
      </c>
      <c r="D596" s="6" t="s">
        <v>191</v>
      </c>
      <c r="E596" s="6" t="s">
        <v>837</v>
      </c>
      <c r="F596" s="6" t="s">
        <v>839</v>
      </c>
      <c r="G596" s="6">
        <v>630</v>
      </c>
      <c r="H596" s="4">
        <v>0</v>
      </c>
      <c r="I596" s="4">
        <v>0</v>
      </c>
      <c r="J596" s="4">
        <f t="shared" si="9"/>
        <v>504</v>
      </c>
    </row>
    <row r="597" ht="15" spans="1:10">
      <c r="A597" s="4">
        <v>595</v>
      </c>
      <c r="B597" s="4" t="s">
        <v>14</v>
      </c>
      <c r="C597" s="6" t="s">
        <v>187</v>
      </c>
      <c r="D597" s="6" t="s">
        <v>191</v>
      </c>
      <c r="E597" s="6" t="s">
        <v>837</v>
      </c>
      <c r="F597" s="6" t="s">
        <v>840</v>
      </c>
      <c r="G597" s="6">
        <v>200</v>
      </c>
      <c r="H597" s="4">
        <v>0</v>
      </c>
      <c r="I597" s="4">
        <v>0</v>
      </c>
      <c r="J597" s="4">
        <f t="shared" si="9"/>
        <v>160</v>
      </c>
    </row>
    <row r="598" ht="15" spans="1:10">
      <c r="A598" s="4">
        <v>596</v>
      </c>
      <c r="B598" s="4" t="s">
        <v>14</v>
      </c>
      <c r="C598" s="6" t="s">
        <v>187</v>
      </c>
      <c r="D598" s="6" t="s">
        <v>191</v>
      </c>
      <c r="E598" s="6" t="s">
        <v>837</v>
      </c>
      <c r="F598" s="6" t="s">
        <v>841</v>
      </c>
      <c r="G598" s="6">
        <v>500</v>
      </c>
      <c r="H598" s="4">
        <v>0</v>
      </c>
      <c r="I598" s="4">
        <v>0</v>
      </c>
      <c r="J598" s="4">
        <f t="shared" si="9"/>
        <v>400</v>
      </c>
    </row>
    <row r="599" ht="15" spans="1:10">
      <c r="A599" s="4">
        <v>597</v>
      </c>
      <c r="B599" s="4" t="s">
        <v>14</v>
      </c>
      <c r="C599" s="6" t="s">
        <v>187</v>
      </c>
      <c r="D599" s="6" t="s">
        <v>191</v>
      </c>
      <c r="E599" s="6" t="s">
        <v>837</v>
      </c>
      <c r="F599" s="6" t="s">
        <v>842</v>
      </c>
      <c r="G599" s="6">
        <v>630</v>
      </c>
      <c r="H599" s="4">
        <v>0</v>
      </c>
      <c r="I599" s="4">
        <v>0</v>
      </c>
      <c r="J599" s="4">
        <f t="shared" si="9"/>
        <v>504</v>
      </c>
    </row>
    <row r="600" ht="15" spans="1:10">
      <c r="A600" s="4">
        <v>598</v>
      </c>
      <c r="B600" s="4" t="s">
        <v>14</v>
      </c>
      <c r="C600" s="6" t="s">
        <v>240</v>
      </c>
      <c r="D600" s="6" t="s">
        <v>191</v>
      </c>
      <c r="E600" s="6" t="s">
        <v>837</v>
      </c>
      <c r="F600" s="6" t="s">
        <v>843</v>
      </c>
      <c r="G600" s="6">
        <v>630</v>
      </c>
      <c r="H600" s="4">
        <v>0</v>
      </c>
      <c r="I600" s="4">
        <v>0</v>
      </c>
      <c r="J600" s="4">
        <f t="shared" si="9"/>
        <v>504</v>
      </c>
    </row>
    <row r="601" ht="15" spans="1:10">
      <c r="A601" s="4">
        <v>599</v>
      </c>
      <c r="B601" s="4" t="s">
        <v>14</v>
      </c>
      <c r="C601" s="6" t="s">
        <v>187</v>
      </c>
      <c r="D601" s="6" t="s">
        <v>191</v>
      </c>
      <c r="E601" s="6" t="s">
        <v>837</v>
      </c>
      <c r="F601" s="6" t="s">
        <v>844</v>
      </c>
      <c r="G601" s="6">
        <v>630</v>
      </c>
      <c r="H601" s="4">
        <v>0</v>
      </c>
      <c r="I601" s="4">
        <v>0</v>
      </c>
      <c r="J601" s="4">
        <f t="shared" si="9"/>
        <v>504</v>
      </c>
    </row>
    <row r="602" ht="15" spans="1:10">
      <c r="A602" s="4">
        <v>600</v>
      </c>
      <c r="B602" s="4" t="s">
        <v>14</v>
      </c>
      <c r="C602" s="6" t="s">
        <v>240</v>
      </c>
      <c r="D602" s="6" t="s">
        <v>191</v>
      </c>
      <c r="E602" s="6" t="s">
        <v>837</v>
      </c>
      <c r="F602" s="6" t="s">
        <v>845</v>
      </c>
      <c r="G602" s="6">
        <v>630</v>
      </c>
      <c r="H602" s="4">
        <v>0</v>
      </c>
      <c r="I602" s="4">
        <v>0</v>
      </c>
      <c r="J602" s="4">
        <f t="shared" si="9"/>
        <v>504</v>
      </c>
    </row>
    <row r="603" ht="15" spans="1:10">
      <c r="A603" s="4">
        <v>601</v>
      </c>
      <c r="B603" s="4" t="s">
        <v>14</v>
      </c>
      <c r="C603" s="6" t="s">
        <v>187</v>
      </c>
      <c r="D603" s="6" t="s">
        <v>191</v>
      </c>
      <c r="E603" s="6" t="s">
        <v>837</v>
      </c>
      <c r="F603" s="6" t="s">
        <v>846</v>
      </c>
      <c r="G603" s="6">
        <v>630</v>
      </c>
      <c r="H603" s="4">
        <v>0</v>
      </c>
      <c r="I603" s="4">
        <v>0</v>
      </c>
      <c r="J603" s="4">
        <f t="shared" si="9"/>
        <v>504</v>
      </c>
    </row>
    <row r="604" ht="15" spans="1:10">
      <c r="A604" s="4">
        <v>602</v>
      </c>
      <c r="B604" s="4" t="s">
        <v>14</v>
      </c>
      <c r="C604" s="6" t="s">
        <v>187</v>
      </c>
      <c r="D604" s="6" t="s">
        <v>191</v>
      </c>
      <c r="E604" s="6" t="s">
        <v>837</v>
      </c>
      <c r="F604" s="6" t="s">
        <v>847</v>
      </c>
      <c r="G604" s="6">
        <v>400</v>
      </c>
      <c r="H604" s="4">
        <v>0</v>
      </c>
      <c r="I604" s="4">
        <v>0</v>
      </c>
      <c r="J604" s="4">
        <f t="shared" si="9"/>
        <v>320</v>
      </c>
    </row>
    <row r="605" ht="15" spans="1:10">
      <c r="A605" s="4">
        <v>603</v>
      </c>
      <c r="B605" s="4" t="s">
        <v>14</v>
      </c>
      <c r="C605" s="6" t="s">
        <v>187</v>
      </c>
      <c r="D605" s="6" t="s">
        <v>191</v>
      </c>
      <c r="E605" s="6" t="s">
        <v>837</v>
      </c>
      <c r="F605" s="6" t="s">
        <v>848</v>
      </c>
      <c r="G605" s="6">
        <v>630</v>
      </c>
      <c r="H605" s="4">
        <v>0</v>
      </c>
      <c r="I605" s="4">
        <v>0</v>
      </c>
      <c r="J605" s="4">
        <f t="shared" si="9"/>
        <v>504</v>
      </c>
    </row>
    <row r="606" ht="15" spans="1:10">
      <c r="A606" s="4">
        <v>604</v>
      </c>
      <c r="B606" s="4" t="s">
        <v>14</v>
      </c>
      <c r="C606" s="6" t="s">
        <v>187</v>
      </c>
      <c r="D606" s="6" t="s">
        <v>191</v>
      </c>
      <c r="E606" s="6" t="s">
        <v>837</v>
      </c>
      <c r="F606" s="6" t="s">
        <v>849</v>
      </c>
      <c r="G606" s="6">
        <v>500</v>
      </c>
      <c r="H606" s="4">
        <v>0</v>
      </c>
      <c r="I606" s="4">
        <v>0</v>
      </c>
      <c r="J606" s="4">
        <f t="shared" si="9"/>
        <v>400</v>
      </c>
    </row>
    <row r="607" ht="15" spans="1:10">
      <c r="A607" s="4">
        <v>605</v>
      </c>
      <c r="B607" s="4" t="s">
        <v>14</v>
      </c>
      <c r="C607" s="6" t="s">
        <v>187</v>
      </c>
      <c r="D607" s="6" t="s">
        <v>191</v>
      </c>
      <c r="E607" s="6" t="s">
        <v>837</v>
      </c>
      <c r="F607" s="6" t="s">
        <v>850</v>
      </c>
      <c r="G607" s="6">
        <v>630</v>
      </c>
      <c r="H607" s="4">
        <v>0</v>
      </c>
      <c r="I607" s="4">
        <v>0</v>
      </c>
      <c r="J607" s="4">
        <f t="shared" si="9"/>
        <v>504</v>
      </c>
    </row>
    <row r="608" ht="15" spans="1:10">
      <c r="A608" s="4">
        <v>606</v>
      </c>
      <c r="B608" s="4" t="s">
        <v>14</v>
      </c>
      <c r="C608" s="6" t="s">
        <v>187</v>
      </c>
      <c r="D608" s="6" t="s">
        <v>191</v>
      </c>
      <c r="E608" s="6" t="s">
        <v>837</v>
      </c>
      <c r="F608" s="6" t="s">
        <v>851</v>
      </c>
      <c r="G608" s="6">
        <v>630</v>
      </c>
      <c r="H608" s="4">
        <v>0</v>
      </c>
      <c r="I608" s="4">
        <v>0</v>
      </c>
      <c r="J608" s="4">
        <f t="shared" si="9"/>
        <v>504</v>
      </c>
    </row>
    <row r="609" ht="15" spans="1:10">
      <c r="A609" s="4">
        <v>607</v>
      </c>
      <c r="B609" s="4" t="s">
        <v>14</v>
      </c>
      <c r="C609" s="6" t="s">
        <v>240</v>
      </c>
      <c r="D609" s="6" t="s">
        <v>573</v>
      </c>
      <c r="E609" s="6" t="s">
        <v>852</v>
      </c>
      <c r="F609" s="7" t="s">
        <v>853</v>
      </c>
      <c r="G609" s="6">
        <v>1250</v>
      </c>
      <c r="H609" s="4">
        <v>0</v>
      </c>
      <c r="I609" s="4">
        <v>0</v>
      </c>
      <c r="J609" s="4">
        <f t="shared" si="9"/>
        <v>1000</v>
      </c>
    </row>
    <row r="610" ht="15" spans="1:10">
      <c r="A610" s="4">
        <v>608</v>
      </c>
      <c r="B610" s="4" t="s">
        <v>14</v>
      </c>
      <c r="C610" s="6" t="s">
        <v>240</v>
      </c>
      <c r="D610" s="6" t="s">
        <v>573</v>
      </c>
      <c r="E610" s="6" t="s">
        <v>852</v>
      </c>
      <c r="F610" s="6" t="s">
        <v>854</v>
      </c>
      <c r="G610" s="6">
        <v>1250</v>
      </c>
      <c r="H610" s="4">
        <v>0</v>
      </c>
      <c r="I610" s="4">
        <v>0</v>
      </c>
      <c r="J610" s="4">
        <f t="shared" si="9"/>
        <v>1000</v>
      </c>
    </row>
    <row r="611" ht="15" spans="1:10">
      <c r="A611" s="4">
        <v>609</v>
      </c>
      <c r="B611" s="4" t="s">
        <v>14</v>
      </c>
      <c r="C611" s="6" t="s">
        <v>240</v>
      </c>
      <c r="D611" s="6" t="s">
        <v>573</v>
      </c>
      <c r="E611" s="6" t="s">
        <v>852</v>
      </c>
      <c r="F611" s="6" t="s">
        <v>855</v>
      </c>
      <c r="G611" s="6">
        <v>1000</v>
      </c>
      <c r="H611" s="4">
        <v>0</v>
      </c>
      <c r="I611" s="4">
        <v>0</v>
      </c>
      <c r="J611" s="4">
        <f t="shared" si="9"/>
        <v>800</v>
      </c>
    </row>
    <row r="612" ht="15" spans="1:10">
      <c r="A612" s="4">
        <v>610</v>
      </c>
      <c r="B612" s="4" t="s">
        <v>14</v>
      </c>
      <c r="C612" s="6" t="s">
        <v>240</v>
      </c>
      <c r="D612" s="6" t="s">
        <v>573</v>
      </c>
      <c r="E612" s="6" t="s">
        <v>852</v>
      </c>
      <c r="F612" s="6" t="s">
        <v>856</v>
      </c>
      <c r="G612" s="6">
        <v>500</v>
      </c>
      <c r="H612" s="4">
        <v>0</v>
      </c>
      <c r="I612" s="4">
        <v>0</v>
      </c>
      <c r="J612" s="4">
        <f t="shared" si="9"/>
        <v>400</v>
      </c>
    </row>
    <row r="613" ht="15" spans="1:10">
      <c r="A613" s="4">
        <v>611</v>
      </c>
      <c r="B613" s="4" t="s">
        <v>14</v>
      </c>
      <c r="C613" s="6" t="s">
        <v>240</v>
      </c>
      <c r="D613" s="6" t="s">
        <v>573</v>
      </c>
      <c r="E613" s="6" t="s">
        <v>852</v>
      </c>
      <c r="F613" s="6" t="s">
        <v>857</v>
      </c>
      <c r="G613" s="6">
        <v>1000</v>
      </c>
      <c r="H613" s="4">
        <v>0</v>
      </c>
      <c r="I613" s="4">
        <v>0</v>
      </c>
      <c r="J613" s="4">
        <f t="shared" si="9"/>
        <v>800</v>
      </c>
    </row>
    <row r="614" ht="15" spans="1:10">
      <c r="A614" s="4">
        <v>612</v>
      </c>
      <c r="B614" s="4" t="s">
        <v>14</v>
      </c>
      <c r="C614" s="6" t="s">
        <v>240</v>
      </c>
      <c r="D614" s="6" t="s">
        <v>573</v>
      </c>
      <c r="E614" s="6" t="s">
        <v>852</v>
      </c>
      <c r="F614" s="6" t="s">
        <v>858</v>
      </c>
      <c r="G614" s="6">
        <v>500</v>
      </c>
      <c r="H614" s="4">
        <v>0</v>
      </c>
      <c r="I614" s="4">
        <v>0</v>
      </c>
      <c r="J614" s="4">
        <f t="shared" si="9"/>
        <v>400</v>
      </c>
    </row>
    <row r="615" ht="15" spans="1:10">
      <c r="A615" s="4">
        <v>613</v>
      </c>
      <c r="B615" s="4" t="s">
        <v>14</v>
      </c>
      <c r="C615" s="6" t="s">
        <v>240</v>
      </c>
      <c r="D615" s="6" t="s">
        <v>573</v>
      </c>
      <c r="E615" s="6" t="s">
        <v>852</v>
      </c>
      <c r="F615" s="6" t="s">
        <v>859</v>
      </c>
      <c r="G615" s="6">
        <v>1250</v>
      </c>
      <c r="H615" s="4">
        <v>0</v>
      </c>
      <c r="I615" s="4">
        <v>0</v>
      </c>
      <c r="J615" s="4">
        <f t="shared" si="9"/>
        <v>1000</v>
      </c>
    </row>
    <row r="616" ht="15" spans="1:10">
      <c r="A616" s="4">
        <v>614</v>
      </c>
      <c r="B616" s="4" t="s">
        <v>14</v>
      </c>
      <c r="C616" s="6" t="s">
        <v>240</v>
      </c>
      <c r="D616" s="6" t="s">
        <v>573</v>
      </c>
      <c r="E616" s="6" t="s">
        <v>852</v>
      </c>
      <c r="F616" s="6" t="s">
        <v>860</v>
      </c>
      <c r="G616" s="6">
        <v>630</v>
      </c>
      <c r="H616" s="4">
        <v>0</v>
      </c>
      <c r="I616" s="4">
        <v>0</v>
      </c>
      <c r="J616" s="4">
        <f t="shared" si="9"/>
        <v>504</v>
      </c>
    </row>
    <row r="617" ht="15" spans="1:10">
      <c r="A617" s="4">
        <v>615</v>
      </c>
      <c r="B617" s="4" t="s">
        <v>14</v>
      </c>
      <c r="C617" s="6" t="s">
        <v>240</v>
      </c>
      <c r="D617" s="6" t="s">
        <v>573</v>
      </c>
      <c r="E617" s="6" t="s">
        <v>852</v>
      </c>
      <c r="F617" s="6" t="s">
        <v>861</v>
      </c>
      <c r="G617" s="6">
        <v>1250</v>
      </c>
      <c r="H617" s="4">
        <v>0</v>
      </c>
      <c r="I617" s="4">
        <v>0</v>
      </c>
      <c r="J617" s="4">
        <f t="shared" si="9"/>
        <v>1000</v>
      </c>
    </row>
    <row r="618" ht="15" spans="1:10">
      <c r="A618" s="4">
        <v>616</v>
      </c>
      <c r="B618" s="4" t="s">
        <v>14</v>
      </c>
      <c r="C618" s="6" t="s">
        <v>240</v>
      </c>
      <c r="D618" s="6" t="s">
        <v>573</v>
      </c>
      <c r="E618" s="6" t="s">
        <v>852</v>
      </c>
      <c r="F618" s="6" t="s">
        <v>862</v>
      </c>
      <c r="G618" s="6">
        <v>500</v>
      </c>
      <c r="H618" s="4">
        <v>0</v>
      </c>
      <c r="I618" s="4">
        <v>0</v>
      </c>
      <c r="J618" s="4">
        <f t="shared" si="9"/>
        <v>400</v>
      </c>
    </row>
    <row r="619" ht="15" spans="1:10">
      <c r="A619" s="4">
        <v>617</v>
      </c>
      <c r="B619" s="4" t="s">
        <v>14</v>
      </c>
      <c r="C619" s="6" t="s">
        <v>240</v>
      </c>
      <c r="D619" s="6" t="s">
        <v>573</v>
      </c>
      <c r="E619" s="6" t="s">
        <v>852</v>
      </c>
      <c r="F619" s="6" t="s">
        <v>863</v>
      </c>
      <c r="G619" s="6">
        <v>500</v>
      </c>
      <c r="H619" s="4">
        <v>0</v>
      </c>
      <c r="I619" s="4">
        <v>0</v>
      </c>
      <c r="J619" s="4">
        <f t="shared" si="9"/>
        <v>400</v>
      </c>
    </row>
    <row r="620" ht="15" spans="1:10">
      <c r="A620" s="4">
        <v>618</v>
      </c>
      <c r="B620" s="4" t="s">
        <v>14</v>
      </c>
      <c r="C620" s="6" t="s">
        <v>240</v>
      </c>
      <c r="D620" s="6" t="s">
        <v>573</v>
      </c>
      <c r="E620" s="6" t="s">
        <v>852</v>
      </c>
      <c r="F620" s="6" t="s">
        <v>864</v>
      </c>
      <c r="G620" s="6">
        <v>800</v>
      </c>
      <c r="H620" s="4">
        <v>0</v>
      </c>
      <c r="I620" s="4">
        <v>0</v>
      </c>
      <c r="J620" s="4">
        <f t="shared" si="9"/>
        <v>640</v>
      </c>
    </row>
    <row r="621" ht="15" spans="1:10">
      <c r="A621" s="4">
        <v>619</v>
      </c>
      <c r="B621" s="4" t="s">
        <v>14</v>
      </c>
      <c r="C621" s="6" t="s">
        <v>289</v>
      </c>
      <c r="D621" s="6" t="s">
        <v>368</v>
      </c>
      <c r="E621" s="6" t="s">
        <v>865</v>
      </c>
      <c r="F621" s="6" t="s">
        <v>866</v>
      </c>
      <c r="G621" s="6">
        <v>630</v>
      </c>
      <c r="H621" s="4">
        <v>0</v>
      </c>
      <c r="I621" s="4">
        <v>0</v>
      </c>
      <c r="J621" s="4">
        <f t="shared" si="9"/>
        <v>504</v>
      </c>
    </row>
    <row r="622" ht="15" spans="1:10">
      <c r="A622" s="4">
        <v>620</v>
      </c>
      <c r="B622" s="4" t="s">
        <v>14</v>
      </c>
      <c r="C622" s="6" t="s">
        <v>289</v>
      </c>
      <c r="D622" s="6" t="s">
        <v>368</v>
      </c>
      <c r="E622" s="6" t="s">
        <v>865</v>
      </c>
      <c r="F622" s="6" t="s">
        <v>867</v>
      </c>
      <c r="G622" s="6">
        <v>630</v>
      </c>
      <c r="H622" s="4">
        <v>0</v>
      </c>
      <c r="I622" s="4">
        <v>0</v>
      </c>
      <c r="J622" s="4">
        <f t="shared" si="9"/>
        <v>504</v>
      </c>
    </row>
    <row r="623" ht="15" spans="1:10">
      <c r="A623" s="4">
        <v>621</v>
      </c>
      <c r="B623" s="4" t="s">
        <v>14</v>
      </c>
      <c r="C623" s="6" t="s">
        <v>289</v>
      </c>
      <c r="D623" s="6" t="s">
        <v>368</v>
      </c>
      <c r="E623" s="6" t="s">
        <v>865</v>
      </c>
      <c r="F623" s="6" t="s">
        <v>868</v>
      </c>
      <c r="G623" s="6">
        <v>630</v>
      </c>
      <c r="H623" s="4">
        <v>0</v>
      </c>
      <c r="I623" s="4">
        <v>0</v>
      </c>
      <c r="J623" s="4">
        <f t="shared" si="9"/>
        <v>504</v>
      </c>
    </row>
    <row r="624" ht="15" spans="1:10">
      <c r="A624" s="4">
        <v>622</v>
      </c>
      <c r="B624" s="4" t="s">
        <v>14</v>
      </c>
      <c r="C624" s="6" t="s">
        <v>289</v>
      </c>
      <c r="D624" s="6" t="s">
        <v>368</v>
      </c>
      <c r="E624" s="6" t="s">
        <v>865</v>
      </c>
      <c r="F624" s="6" t="s">
        <v>869</v>
      </c>
      <c r="G624" s="6">
        <v>630</v>
      </c>
      <c r="H624" s="4">
        <v>0</v>
      </c>
      <c r="I624" s="4">
        <v>0</v>
      </c>
      <c r="J624" s="4">
        <f t="shared" si="9"/>
        <v>504</v>
      </c>
    </row>
    <row r="625" ht="15" spans="1:10">
      <c r="A625" s="4">
        <v>623</v>
      </c>
      <c r="B625" s="4" t="s">
        <v>14</v>
      </c>
      <c r="C625" s="6" t="s">
        <v>187</v>
      </c>
      <c r="D625" s="6" t="s">
        <v>573</v>
      </c>
      <c r="E625" s="6" t="s">
        <v>870</v>
      </c>
      <c r="F625" s="6" t="s">
        <v>871</v>
      </c>
      <c r="G625" s="6">
        <v>630</v>
      </c>
      <c r="H625" s="4">
        <v>0</v>
      </c>
      <c r="I625" s="4">
        <v>0</v>
      </c>
      <c r="J625" s="4">
        <f t="shared" si="9"/>
        <v>504</v>
      </c>
    </row>
    <row r="626" ht="15" spans="1:10">
      <c r="A626" s="4">
        <v>624</v>
      </c>
      <c r="B626" s="4" t="s">
        <v>14</v>
      </c>
      <c r="C626" s="6" t="s">
        <v>187</v>
      </c>
      <c r="D626" s="6" t="s">
        <v>573</v>
      </c>
      <c r="E626" s="6" t="s">
        <v>870</v>
      </c>
      <c r="F626" s="6" t="s">
        <v>872</v>
      </c>
      <c r="G626" s="6">
        <v>630</v>
      </c>
      <c r="H626" s="4">
        <v>0</v>
      </c>
      <c r="I626" s="4">
        <v>0</v>
      </c>
      <c r="J626" s="4">
        <f t="shared" si="9"/>
        <v>504</v>
      </c>
    </row>
    <row r="627" ht="15" spans="1:10">
      <c r="A627" s="4">
        <v>625</v>
      </c>
      <c r="B627" s="4" t="s">
        <v>14</v>
      </c>
      <c r="C627" s="6" t="s">
        <v>187</v>
      </c>
      <c r="D627" s="6" t="s">
        <v>573</v>
      </c>
      <c r="E627" s="6" t="s">
        <v>870</v>
      </c>
      <c r="F627" s="6" t="s">
        <v>873</v>
      </c>
      <c r="G627" s="6">
        <v>630</v>
      </c>
      <c r="H627" s="4">
        <v>0</v>
      </c>
      <c r="I627" s="4">
        <v>0</v>
      </c>
      <c r="J627" s="4">
        <f t="shared" si="9"/>
        <v>504</v>
      </c>
    </row>
    <row r="628" ht="15" spans="1:10">
      <c r="A628" s="4">
        <v>626</v>
      </c>
      <c r="B628" s="4" t="s">
        <v>14</v>
      </c>
      <c r="C628" s="6" t="s">
        <v>187</v>
      </c>
      <c r="D628" s="6" t="s">
        <v>573</v>
      </c>
      <c r="E628" s="6" t="s">
        <v>870</v>
      </c>
      <c r="F628" s="6" t="s">
        <v>874</v>
      </c>
      <c r="G628" s="6">
        <v>800</v>
      </c>
      <c r="H628" s="4">
        <v>0</v>
      </c>
      <c r="I628" s="4">
        <v>0</v>
      </c>
      <c r="J628" s="4">
        <f t="shared" si="9"/>
        <v>640</v>
      </c>
    </row>
    <row r="629" ht="15" spans="1:10">
      <c r="A629" s="4">
        <v>627</v>
      </c>
      <c r="B629" s="4" t="s">
        <v>14</v>
      </c>
      <c r="C629" s="6" t="s">
        <v>187</v>
      </c>
      <c r="D629" s="6" t="s">
        <v>573</v>
      </c>
      <c r="E629" s="6" t="s">
        <v>870</v>
      </c>
      <c r="F629" s="6" t="s">
        <v>875</v>
      </c>
      <c r="G629" s="6">
        <v>630</v>
      </c>
      <c r="H629" s="4">
        <v>0</v>
      </c>
      <c r="I629" s="4">
        <v>0</v>
      </c>
      <c r="J629" s="4">
        <f t="shared" si="9"/>
        <v>504</v>
      </c>
    </row>
    <row r="630" ht="15" spans="1:10">
      <c r="A630" s="4">
        <v>628</v>
      </c>
      <c r="B630" s="4" t="s">
        <v>14</v>
      </c>
      <c r="C630" s="6" t="s">
        <v>187</v>
      </c>
      <c r="D630" s="6" t="s">
        <v>573</v>
      </c>
      <c r="E630" s="6" t="s">
        <v>870</v>
      </c>
      <c r="F630" s="6" t="s">
        <v>876</v>
      </c>
      <c r="G630" s="6">
        <v>800</v>
      </c>
      <c r="H630" s="4">
        <v>0</v>
      </c>
      <c r="I630" s="4">
        <v>0</v>
      </c>
      <c r="J630" s="4">
        <f t="shared" si="9"/>
        <v>640</v>
      </c>
    </row>
    <row r="631" ht="15" spans="1:10">
      <c r="A631" s="4">
        <v>629</v>
      </c>
      <c r="B631" s="4" t="s">
        <v>14</v>
      </c>
      <c r="C631" s="6" t="s">
        <v>187</v>
      </c>
      <c r="D631" s="6" t="s">
        <v>573</v>
      </c>
      <c r="E631" s="6" t="s">
        <v>870</v>
      </c>
      <c r="F631" s="6" t="s">
        <v>877</v>
      </c>
      <c r="G631" s="6">
        <v>800</v>
      </c>
      <c r="H631" s="4">
        <v>0</v>
      </c>
      <c r="I631" s="4">
        <v>0</v>
      </c>
      <c r="J631" s="4">
        <f t="shared" si="9"/>
        <v>640</v>
      </c>
    </row>
    <row r="632" ht="15" spans="1:10">
      <c r="A632" s="4">
        <v>630</v>
      </c>
      <c r="B632" s="4" t="s">
        <v>14</v>
      </c>
      <c r="C632" s="6" t="s">
        <v>187</v>
      </c>
      <c r="D632" s="6" t="s">
        <v>573</v>
      </c>
      <c r="E632" s="6" t="s">
        <v>870</v>
      </c>
      <c r="F632" s="6" t="s">
        <v>878</v>
      </c>
      <c r="G632" s="6">
        <v>800</v>
      </c>
      <c r="H632" s="4">
        <v>0</v>
      </c>
      <c r="I632" s="4">
        <v>0</v>
      </c>
      <c r="J632" s="4">
        <f t="shared" si="9"/>
        <v>640</v>
      </c>
    </row>
    <row r="633" ht="15" spans="1:10">
      <c r="A633" s="4">
        <v>631</v>
      </c>
      <c r="B633" s="4" t="s">
        <v>14</v>
      </c>
      <c r="C633" s="6" t="s">
        <v>187</v>
      </c>
      <c r="D633" s="6" t="s">
        <v>573</v>
      </c>
      <c r="E633" s="6" t="s">
        <v>870</v>
      </c>
      <c r="F633" s="6" t="s">
        <v>879</v>
      </c>
      <c r="G633" s="6">
        <v>630</v>
      </c>
      <c r="H633" s="4">
        <v>0</v>
      </c>
      <c r="I633" s="4">
        <v>0</v>
      </c>
      <c r="J633" s="4">
        <f t="shared" si="9"/>
        <v>504</v>
      </c>
    </row>
    <row r="634" ht="15" spans="1:10">
      <c r="A634" s="4">
        <v>632</v>
      </c>
      <c r="B634" s="4" t="s">
        <v>14</v>
      </c>
      <c r="C634" s="6" t="s">
        <v>187</v>
      </c>
      <c r="D634" s="6" t="s">
        <v>573</v>
      </c>
      <c r="E634" s="6" t="s">
        <v>870</v>
      </c>
      <c r="F634" s="6" t="s">
        <v>880</v>
      </c>
      <c r="G634" s="6">
        <v>800</v>
      </c>
      <c r="H634" s="4">
        <v>0</v>
      </c>
      <c r="I634" s="4">
        <v>0</v>
      </c>
      <c r="J634" s="4">
        <f t="shared" si="9"/>
        <v>640</v>
      </c>
    </row>
    <row r="635" ht="15" spans="1:10">
      <c r="A635" s="4">
        <v>633</v>
      </c>
      <c r="B635" s="4" t="s">
        <v>14</v>
      </c>
      <c r="C635" s="6" t="s">
        <v>187</v>
      </c>
      <c r="D635" s="6" t="s">
        <v>573</v>
      </c>
      <c r="E635" s="6" t="s">
        <v>870</v>
      </c>
      <c r="F635" s="6" t="s">
        <v>881</v>
      </c>
      <c r="G635" s="6">
        <v>800</v>
      </c>
      <c r="H635" s="4">
        <v>0</v>
      </c>
      <c r="I635" s="4">
        <v>0</v>
      </c>
      <c r="J635" s="4">
        <f t="shared" si="9"/>
        <v>640</v>
      </c>
    </row>
    <row r="636" ht="15" spans="1:10">
      <c r="A636" s="4">
        <v>634</v>
      </c>
      <c r="B636" s="4" t="s">
        <v>14</v>
      </c>
      <c r="C636" s="6" t="s">
        <v>187</v>
      </c>
      <c r="D636" s="6" t="s">
        <v>573</v>
      </c>
      <c r="E636" s="6" t="s">
        <v>870</v>
      </c>
      <c r="F636" s="6" t="s">
        <v>882</v>
      </c>
      <c r="G636" s="6">
        <v>800</v>
      </c>
      <c r="H636" s="4">
        <v>0</v>
      </c>
      <c r="I636" s="4">
        <v>0</v>
      </c>
      <c r="J636" s="4">
        <f t="shared" si="9"/>
        <v>640</v>
      </c>
    </row>
    <row r="637" ht="15" spans="1:10">
      <c r="A637" s="4">
        <v>635</v>
      </c>
      <c r="B637" s="4" t="s">
        <v>14</v>
      </c>
      <c r="C637" s="6" t="s">
        <v>187</v>
      </c>
      <c r="D637" s="6" t="s">
        <v>573</v>
      </c>
      <c r="E637" s="6" t="s">
        <v>870</v>
      </c>
      <c r="F637" s="6" t="s">
        <v>883</v>
      </c>
      <c r="G637" s="6">
        <v>630</v>
      </c>
      <c r="H637" s="4">
        <v>0</v>
      </c>
      <c r="I637" s="4">
        <v>0</v>
      </c>
      <c r="J637" s="4">
        <f t="shared" si="9"/>
        <v>504</v>
      </c>
    </row>
    <row r="638" ht="15" spans="1:10">
      <c r="A638" s="4">
        <v>636</v>
      </c>
      <c r="B638" s="4" t="s">
        <v>14</v>
      </c>
      <c r="C638" s="6" t="s">
        <v>187</v>
      </c>
      <c r="D638" s="6" t="s">
        <v>368</v>
      </c>
      <c r="E638" s="6" t="s">
        <v>884</v>
      </c>
      <c r="F638" s="6" t="s">
        <v>885</v>
      </c>
      <c r="G638" s="6">
        <v>630</v>
      </c>
      <c r="H638" s="4">
        <v>0</v>
      </c>
      <c r="I638" s="4">
        <v>0</v>
      </c>
      <c r="J638" s="4">
        <f t="shared" si="9"/>
        <v>504</v>
      </c>
    </row>
    <row r="639" ht="15" spans="1:10">
      <c r="A639" s="4">
        <v>637</v>
      </c>
      <c r="B639" s="4" t="s">
        <v>14</v>
      </c>
      <c r="C639" s="6" t="s">
        <v>240</v>
      </c>
      <c r="D639" s="6" t="s">
        <v>368</v>
      </c>
      <c r="E639" s="6" t="s">
        <v>884</v>
      </c>
      <c r="F639" s="6" t="s">
        <v>886</v>
      </c>
      <c r="G639" s="6">
        <v>160</v>
      </c>
      <c r="H639" s="4">
        <v>0</v>
      </c>
      <c r="I639" s="4">
        <v>0</v>
      </c>
      <c r="J639" s="4">
        <f t="shared" si="9"/>
        <v>128</v>
      </c>
    </row>
    <row r="640" ht="15" spans="1:10">
      <c r="A640" s="4">
        <v>638</v>
      </c>
      <c r="B640" s="4" t="s">
        <v>14</v>
      </c>
      <c r="C640" s="6" t="s">
        <v>187</v>
      </c>
      <c r="D640" s="6" t="s">
        <v>368</v>
      </c>
      <c r="E640" s="6" t="s">
        <v>884</v>
      </c>
      <c r="F640" s="6" t="s">
        <v>887</v>
      </c>
      <c r="G640" s="6">
        <v>800</v>
      </c>
      <c r="H640" s="4">
        <v>0</v>
      </c>
      <c r="I640" s="4">
        <v>0</v>
      </c>
      <c r="J640" s="4">
        <f t="shared" si="9"/>
        <v>640</v>
      </c>
    </row>
    <row r="641" ht="15" spans="1:10">
      <c r="A641" s="4">
        <v>639</v>
      </c>
      <c r="B641" s="4" t="s">
        <v>14</v>
      </c>
      <c r="C641" s="6" t="s">
        <v>187</v>
      </c>
      <c r="D641" s="6" t="s">
        <v>368</v>
      </c>
      <c r="E641" s="6" t="s">
        <v>884</v>
      </c>
      <c r="F641" s="6" t="s">
        <v>888</v>
      </c>
      <c r="G641" s="6">
        <v>630</v>
      </c>
      <c r="H641" s="4">
        <v>0</v>
      </c>
      <c r="I641" s="4">
        <v>0</v>
      </c>
      <c r="J641" s="4">
        <f t="shared" si="9"/>
        <v>504</v>
      </c>
    </row>
    <row r="642" ht="15" spans="1:10">
      <c r="A642" s="4">
        <v>640</v>
      </c>
      <c r="B642" s="4" t="s">
        <v>14</v>
      </c>
      <c r="C642" s="6" t="s">
        <v>187</v>
      </c>
      <c r="D642" s="6" t="s">
        <v>368</v>
      </c>
      <c r="E642" s="6" t="s">
        <v>884</v>
      </c>
      <c r="F642" s="6" t="s">
        <v>889</v>
      </c>
      <c r="G642" s="6">
        <v>315</v>
      </c>
      <c r="H642" s="4">
        <v>0</v>
      </c>
      <c r="I642" s="4">
        <v>0</v>
      </c>
      <c r="J642" s="4">
        <f t="shared" si="9"/>
        <v>252</v>
      </c>
    </row>
    <row r="643" ht="15" spans="1:10">
      <c r="A643" s="4">
        <v>641</v>
      </c>
      <c r="B643" s="4" t="s">
        <v>14</v>
      </c>
      <c r="C643" s="6" t="s">
        <v>187</v>
      </c>
      <c r="D643" s="6" t="s">
        <v>368</v>
      </c>
      <c r="E643" s="6" t="s">
        <v>884</v>
      </c>
      <c r="F643" s="6" t="s">
        <v>890</v>
      </c>
      <c r="G643" s="6">
        <v>630</v>
      </c>
      <c r="H643" s="4">
        <v>0</v>
      </c>
      <c r="I643" s="4">
        <v>0</v>
      </c>
      <c r="J643" s="4">
        <f t="shared" ref="J643:J706" si="10">G643*0.8-I643</f>
        <v>504</v>
      </c>
    </row>
    <row r="644" ht="15" spans="1:10">
      <c r="A644" s="4">
        <v>642</v>
      </c>
      <c r="B644" s="4" t="s">
        <v>14</v>
      </c>
      <c r="C644" s="6" t="s">
        <v>187</v>
      </c>
      <c r="D644" s="6" t="s">
        <v>368</v>
      </c>
      <c r="E644" s="6" t="s">
        <v>884</v>
      </c>
      <c r="F644" s="6" t="s">
        <v>891</v>
      </c>
      <c r="G644" s="6">
        <v>800</v>
      </c>
      <c r="H644" s="4">
        <v>0</v>
      </c>
      <c r="I644" s="4">
        <v>0</v>
      </c>
      <c r="J644" s="4">
        <f t="shared" si="10"/>
        <v>640</v>
      </c>
    </row>
    <row r="645" ht="15" spans="1:10">
      <c r="A645" s="4">
        <v>643</v>
      </c>
      <c r="B645" s="4" t="s">
        <v>14</v>
      </c>
      <c r="C645" s="6" t="s">
        <v>187</v>
      </c>
      <c r="D645" s="6" t="s">
        <v>368</v>
      </c>
      <c r="E645" s="6" t="s">
        <v>884</v>
      </c>
      <c r="F645" s="6" t="s">
        <v>892</v>
      </c>
      <c r="G645" s="6">
        <v>800</v>
      </c>
      <c r="H645" s="4">
        <v>0</v>
      </c>
      <c r="I645" s="4">
        <v>0</v>
      </c>
      <c r="J645" s="4">
        <f t="shared" si="10"/>
        <v>640</v>
      </c>
    </row>
    <row r="646" ht="15" spans="1:10">
      <c r="A646" s="4">
        <v>644</v>
      </c>
      <c r="B646" s="4" t="s">
        <v>14</v>
      </c>
      <c r="C646" s="6" t="s">
        <v>187</v>
      </c>
      <c r="D646" s="6" t="s">
        <v>368</v>
      </c>
      <c r="E646" s="6" t="s">
        <v>884</v>
      </c>
      <c r="F646" s="6" t="s">
        <v>893</v>
      </c>
      <c r="G646" s="6">
        <v>630</v>
      </c>
      <c r="H646" s="4">
        <v>0</v>
      </c>
      <c r="I646" s="4">
        <v>0</v>
      </c>
      <c r="J646" s="4">
        <f t="shared" si="10"/>
        <v>504</v>
      </c>
    </row>
    <row r="647" ht="15" spans="1:10">
      <c r="A647" s="4">
        <v>645</v>
      </c>
      <c r="B647" s="4" t="s">
        <v>14</v>
      </c>
      <c r="C647" s="6" t="s">
        <v>187</v>
      </c>
      <c r="D647" s="6" t="s">
        <v>368</v>
      </c>
      <c r="E647" s="6" t="s">
        <v>884</v>
      </c>
      <c r="F647" s="6" t="s">
        <v>894</v>
      </c>
      <c r="G647" s="6">
        <v>630</v>
      </c>
      <c r="H647" s="4">
        <v>0</v>
      </c>
      <c r="I647" s="4">
        <v>0</v>
      </c>
      <c r="J647" s="4">
        <f t="shared" si="10"/>
        <v>504</v>
      </c>
    </row>
    <row r="648" ht="15" spans="1:10">
      <c r="A648" s="4">
        <v>646</v>
      </c>
      <c r="B648" s="4" t="s">
        <v>14</v>
      </c>
      <c r="C648" s="6" t="s">
        <v>240</v>
      </c>
      <c r="D648" s="6" t="s">
        <v>368</v>
      </c>
      <c r="E648" s="6" t="s">
        <v>884</v>
      </c>
      <c r="F648" s="6" t="s">
        <v>895</v>
      </c>
      <c r="G648" s="6">
        <v>630</v>
      </c>
      <c r="H648" s="4">
        <v>0</v>
      </c>
      <c r="I648" s="4">
        <v>0</v>
      </c>
      <c r="J648" s="4">
        <f t="shared" si="10"/>
        <v>504</v>
      </c>
    </row>
    <row r="649" ht="15" spans="1:10">
      <c r="A649" s="4">
        <v>647</v>
      </c>
      <c r="B649" s="4" t="s">
        <v>14</v>
      </c>
      <c r="C649" s="6" t="s">
        <v>187</v>
      </c>
      <c r="D649" s="6" t="s">
        <v>896</v>
      </c>
      <c r="E649" s="6" t="s">
        <v>897</v>
      </c>
      <c r="F649" s="6" t="s">
        <v>898</v>
      </c>
      <c r="G649" s="6">
        <v>1000</v>
      </c>
      <c r="H649" s="4">
        <v>0</v>
      </c>
      <c r="I649" s="4">
        <v>0</v>
      </c>
      <c r="J649" s="4">
        <f t="shared" si="10"/>
        <v>800</v>
      </c>
    </row>
    <row r="650" ht="15" spans="1:10">
      <c r="A650" s="4">
        <v>648</v>
      </c>
      <c r="B650" s="4" t="s">
        <v>14</v>
      </c>
      <c r="C650" s="6" t="s">
        <v>187</v>
      </c>
      <c r="D650" s="6" t="s">
        <v>896</v>
      </c>
      <c r="E650" s="6" t="s">
        <v>899</v>
      </c>
      <c r="F650" s="6" t="s">
        <v>900</v>
      </c>
      <c r="G650" s="6">
        <v>630</v>
      </c>
      <c r="H650" s="4">
        <v>0</v>
      </c>
      <c r="I650" s="4">
        <v>0</v>
      </c>
      <c r="J650" s="4">
        <f t="shared" si="10"/>
        <v>504</v>
      </c>
    </row>
    <row r="651" ht="15" spans="1:10">
      <c r="A651" s="4">
        <v>649</v>
      </c>
      <c r="B651" s="4" t="s">
        <v>14</v>
      </c>
      <c r="C651" s="6" t="s">
        <v>187</v>
      </c>
      <c r="D651" s="6" t="s">
        <v>896</v>
      </c>
      <c r="E651" s="6" t="s">
        <v>899</v>
      </c>
      <c r="F651" s="6" t="s">
        <v>901</v>
      </c>
      <c r="G651" s="6">
        <v>1000</v>
      </c>
      <c r="H651" s="4">
        <v>0</v>
      </c>
      <c r="I651" s="4">
        <v>0</v>
      </c>
      <c r="J651" s="4">
        <f t="shared" si="10"/>
        <v>800</v>
      </c>
    </row>
    <row r="652" ht="15" spans="1:10">
      <c r="A652" s="4">
        <v>650</v>
      </c>
      <c r="B652" s="4" t="s">
        <v>14</v>
      </c>
      <c r="C652" s="6" t="s">
        <v>187</v>
      </c>
      <c r="D652" s="6" t="s">
        <v>896</v>
      </c>
      <c r="E652" s="6" t="s">
        <v>899</v>
      </c>
      <c r="F652" s="6" t="s">
        <v>902</v>
      </c>
      <c r="G652" s="6">
        <v>630</v>
      </c>
      <c r="H652" s="4">
        <v>0</v>
      </c>
      <c r="I652" s="4">
        <v>0</v>
      </c>
      <c r="J652" s="4">
        <f t="shared" si="10"/>
        <v>504</v>
      </c>
    </row>
    <row r="653" ht="15" spans="1:10">
      <c r="A653" s="4">
        <v>651</v>
      </c>
      <c r="B653" s="4" t="s">
        <v>14</v>
      </c>
      <c r="C653" s="6" t="s">
        <v>187</v>
      </c>
      <c r="D653" s="6" t="s">
        <v>896</v>
      </c>
      <c r="E653" s="6" t="s">
        <v>899</v>
      </c>
      <c r="F653" s="6" t="s">
        <v>903</v>
      </c>
      <c r="G653" s="6">
        <v>630</v>
      </c>
      <c r="H653" s="4">
        <v>0</v>
      </c>
      <c r="I653" s="4">
        <v>0</v>
      </c>
      <c r="J653" s="4">
        <f t="shared" si="10"/>
        <v>504</v>
      </c>
    </row>
    <row r="654" ht="15" spans="1:10">
      <c r="A654" s="4">
        <v>652</v>
      </c>
      <c r="B654" s="4" t="s">
        <v>14</v>
      </c>
      <c r="C654" s="6" t="s">
        <v>187</v>
      </c>
      <c r="D654" s="6" t="s">
        <v>896</v>
      </c>
      <c r="E654" s="6" t="s">
        <v>899</v>
      </c>
      <c r="F654" s="6" t="s">
        <v>904</v>
      </c>
      <c r="G654" s="6">
        <v>630</v>
      </c>
      <c r="H654" s="4">
        <v>0</v>
      </c>
      <c r="I654" s="4">
        <v>0</v>
      </c>
      <c r="J654" s="4">
        <f t="shared" si="10"/>
        <v>504</v>
      </c>
    </row>
    <row r="655" ht="15" spans="1:10">
      <c r="A655" s="4">
        <v>653</v>
      </c>
      <c r="B655" s="4" t="s">
        <v>14</v>
      </c>
      <c r="C655" s="6" t="s">
        <v>187</v>
      </c>
      <c r="D655" s="6" t="s">
        <v>896</v>
      </c>
      <c r="E655" s="6" t="s">
        <v>899</v>
      </c>
      <c r="F655" s="6" t="s">
        <v>905</v>
      </c>
      <c r="G655" s="6">
        <v>1000</v>
      </c>
      <c r="H655" s="4">
        <v>0</v>
      </c>
      <c r="I655" s="4">
        <v>0</v>
      </c>
      <c r="J655" s="4">
        <f t="shared" si="10"/>
        <v>800</v>
      </c>
    </row>
    <row r="656" ht="15" spans="1:10">
      <c r="A656" s="4">
        <v>654</v>
      </c>
      <c r="B656" s="4" t="s">
        <v>14</v>
      </c>
      <c r="C656" s="6" t="s">
        <v>187</v>
      </c>
      <c r="D656" s="6" t="s">
        <v>896</v>
      </c>
      <c r="E656" s="6" t="s">
        <v>899</v>
      </c>
      <c r="F656" s="6" t="s">
        <v>906</v>
      </c>
      <c r="G656" s="6">
        <v>630</v>
      </c>
      <c r="H656" s="4">
        <v>0</v>
      </c>
      <c r="I656" s="4">
        <v>0</v>
      </c>
      <c r="J656" s="4">
        <f t="shared" si="10"/>
        <v>504</v>
      </c>
    </row>
    <row r="657" ht="15" spans="1:10">
      <c r="A657" s="4">
        <v>655</v>
      </c>
      <c r="B657" s="4" t="s">
        <v>14</v>
      </c>
      <c r="C657" s="6" t="s">
        <v>187</v>
      </c>
      <c r="D657" s="6" t="s">
        <v>896</v>
      </c>
      <c r="E657" s="6" t="s">
        <v>899</v>
      </c>
      <c r="F657" s="6" t="s">
        <v>907</v>
      </c>
      <c r="G657" s="6">
        <v>630</v>
      </c>
      <c r="H657" s="4">
        <v>0</v>
      </c>
      <c r="I657" s="4">
        <v>0</v>
      </c>
      <c r="J657" s="4">
        <f t="shared" si="10"/>
        <v>504</v>
      </c>
    </row>
    <row r="658" ht="15" spans="1:10">
      <c r="A658" s="4">
        <v>656</v>
      </c>
      <c r="B658" s="4" t="s">
        <v>14</v>
      </c>
      <c r="C658" s="6" t="s">
        <v>187</v>
      </c>
      <c r="D658" s="6" t="s">
        <v>896</v>
      </c>
      <c r="E658" s="6" t="s">
        <v>908</v>
      </c>
      <c r="F658" s="6" t="s">
        <v>909</v>
      </c>
      <c r="G658" s="6">
        <v>630</v>
      </c>
      <c r="H658" s="4">
        <v>0</v>
      </c>
      <c r="I658" s="4">
        <v>0</v>
      </c>
      <c r="J658" s="4">
        <f t="shared" si="10"/>
        <v>504</v>
      </c>
    </row>
    <row r="659" ht="15" spans="1:10">
      <c r="A659" s="4">
        <v>657</v>
      </c>
      <c r="B659" s="4" t="s">
        <v>14</v>
      </c>
      <c r="C659" s="6" t="s">
        <v>187</v>
      </c>
      <c r="D659" s="6" t="s">
        <v>896</v>
      </c>
      <c r="E659" s="6" t="s">
        <v>910</v>
      </c>
      <c r="F659" s="6" t="s">
        <v>911</v>
      </c>
      <c r="G659" s="6">
        <v>630</v>
      </c>
      <c r="H659" s="4">
        <v>0</v>
      </c>
      <c r="I659" s="4">
        <v>0</v>
      </c>
      <c r="J659" s="4">
        <f t="shared" si="10"/>
        <v>504</v>
      </c>
    </row>
    <row r="660" ht="15" spans="1:10">
      <c r="A660" s="4">
        <v>658</v>
      </c>
      <c r="B660" s="4" t="s">
        <v>14</v>
      </c>
      <c r="C660" s="6" t="s">
        <v>240</v>
      </c>
      <c r="D660" s="6" t="s">
        <v>368</v>
      </c>
      <c r="E660" s="6" t="s">
        <v>912</v>
      </c>
      <c r="F660" s="6" t="s">
        <v>913</v>
      </c>
      <c r="G660" s="6">
        <v>1000</v>
      </c>
      <c r="H660" s="4">
        <v>0</v>
      </c>
      <c r="I660" s="4">
        <v>0</v>
      </c>
      <c r="J660" s="4">
        <f t="shared" si="10"/>
        <v>800</v>
      </c>
    </row>
    <row r="661" ht="15" spans="1:10">
      <c r="A661" s="4">
        <v>659</v>
      </c>
      <c r="B661" s="4" t="s">
        <v>14</v>
      </c>
      <c r="C661" s="6" t="s">
        <v>289</v>
      </c>
      <c r="D661" s="6" t="s">
        <v>368</v>
      </c>
      <c r="E661" s="6" t="s">
        <v>912</v>
      </c>
      <c r="F661" s="6" t="s">
        <v>914</v>
      </c>
      <c r="G661" s="6">
        <v>400</v>
      </c>
      <c r="H661" s="4">
        <v>0</v>
      </c>
      <c r="I661" s="4">
        <v>0</v>
      </c>
      <c r="J661" s="4">
        <f t="shared" si="10"/>
        <v>320</v>
      </c>
    </row>
    <row r="662" ht="15" spans="1:10">
      <c r="A662" s="4">
        <v>660</v>
      </c>
      <c r="B662" s="4" t="s">
        <v>14</v>
      </c>
      <c r="C662" s="6" t="s">
        <v>187</v>
      </c>
      <c r="D662" s="6" t="s">
        <v>368</v>
      </c>
      <c r="E662" s="6" t="s">
        <v>912</v>
      </c>
      <c r="F662" s="6" t="s">
        <v>915</v>
      </c>
      <c r="G662" s="6">
        <v>1250</v>
      </c>
      <c r="H662" s="4">
        <v>0</v>
      </c>
      <c r="I662" s="4">
        <v>0</v>
      </c>
      <c r="J662" s="4">
        <f t="shared" si="10"/>
        <v>1000</v>
      </c>
    </row>
    <row r="663" ht="15" spans="1:10">
      <c r="A663" s="4">
        <v>661</v>
      </c>
      <c r="B663" s="4" t="s">
        <v>14</v>
      </c>
      <c r="C663" s="6" t="s">
        <v>187</v>
      </c>
      <c r="D663" s="6" t="s">
        <v>368</v>
      </c>
      <c r="E663" s="6" t="s">
        <v>912</v>
      </c>
      <c r="F663" s="6" t="s">
        <v>916</v>
      </c>
      <c r="G663" s="6">
        <v>1250</v>
      </c>
      <c r="H663" s="4">
        <v>0</v>
      </c>
      <c r="I663" s="4">
        <v>0</v>
      </c>
      <c r="J663" s="4">
        <f t="shared" si="10"/>
        <v>1000</v>
      </c>
    </row>
    <row r="664" ht="15" spans="1:10">
      <c r="A664" s="4">
        <v>662</v>
      </c>
      <c r="B664" s="4" t="s">
        <v>14</v>
      </c>
      <c r="C664" s="6" t="s">
        <v>240</v>
      </c>
      <c r="D664" s="6" t="s">
        <v>368</v>
      </c>
      <c r="E664" s="6" t="s">
        <v>912</v>
      </c>
      <c r="F664" s="6" t="s">
        <v>917</v>
      </c>
      <c r="G664" s="6">
        <v>500</v>
      </c>
      <c r="H664" s="4">
        <v>0</v>
      </c>
      <c r="I664" s="4">
        <v>0</v>
      </c>
      <c r="J664" s="4">
        <f t="shared" si="10"/>
        <v>400</v>
      </c>
    </row>
    <row r="665" ht="15" spans="1:10">
      <c r="A665" s="4">
        <v>663</v>
      </c>
      <c r="B665" s="4" t="s">
        <v>14</v>
      </c>
      <c r="C665" s="6" t="s">
        <v>240</v>
      </c>
      <c r="D665" s="6" t="s">
        <v>368</v>
      </c>
      <c r="E665" s="6" t="s">
        <v>912</v>
      </c>
      <c r="F665" s="6" t="s">
        <v>918</v>
      </c>
      <c r="G665" s="6">
        <v>630</v>
      </c>
      <c r="H665" s="4">
        <v>0</v>
      </c>
      <c r="I665" s="4">
        <v>0</v>
      </c>
      <c r="J665" s="4">
        <f t="shared" si="10"/>
        <v>504</v>
      </c>
    </row>
    <row r="666" ht="15" spans="1:10">
      <c r="A666" s="4">
        <v>664</v>
      </c>
      <c r="B666" s="4" t="s">
        <v>14</v>
      </c>
      <c r="C666" s="6" t="s">
        <v>187</v>
      </c>
      <c r="D666" s="6" t="s">
        <v>368</v>
      </c>
      <c r="E666" s="6" t="s">
        <v>912</v>
      </c>
      <c r="F666" s="6" t="s">
        <v>919</v>
      </c>
      <c r="G666" s="6">
        <v>1250</v>
      </c>
      <c r="H666" s="4">
        <v>0</v>
      </c>
      <c r="I666" s="4">
        <v>0</v>
      </c>
      <c r="J666" s="4">
        <f t="shared" si="10"/>
        <v>1000</v>
      </c>
    </row>
    <row r="667" ht="15" spans="1:10">
      <c r="A667" s="4">
        <v>665</v>
      </c>
      <c r="B667" s="4" t="s">
        <v>14</v>
      </c>
      <c r="C667" s="6" t="s">
        <v>187</v>
      </c>
      <c r="D667" s="6" t="s">
        <v>368</v>
      </c>
      <c r="E667" s="6" t="s">
        <v>912</v>
      </c>
      <c r="F667" s="6" t="s">
        <v>920</v>
      </c>
      <c r="G667" s="6">
        <v>1250</v>
      </c>
      <c r="H667" s="4">
        <v>0</v>
      </c>
      <c r="I667" s="4">
        <v>0</v>
      </c>
      <c r="J667" s="4">
        <f t="shared" si="10"/>
        <v>1000</v>
      </c>
    </row>
    <row r="668" ht="15" spans="1:10">
      <c r="A668" s="4">
        <v>666</v>
      </c>
      <c r="B668" s="4" t="s">
        <v>14</v>
      </c>
      <c r="C668" s="6" t="s">
        <v>240</v>
      </c>
      <c r="D668" s="6" t="s">
        <v>368</v>
      </c>
      <c r="E668" s="6" t="s">
        <v>912</v>
      </c>
      <c r="F668" s="6" t="s">
        <v>921</v>
      </c>
      <c r="G668" s="6">
        <v>400</v>
      </c>
      <c r="H668" s="4">
        <v>0</v>
      </c>
      <c r="I668" s="4">
        <v>0</v>
      </c>
      <c r="J668" s="4">
        <f t="shared" si="10"/>
        <v>320</v>
      </c>
    </row>
    <row r="669" ht="15" spans="1:10">
      <c r="A669" s="4">
        <v>667</v>
      </c>
      <c r="B669" s="4" t="s">
        <v>14</v>
      </c>
      <c r="C669" s="6" t="s">
        <v>240</v>
      </c>
      <c r="D669" s="6" t="s">
        <v>368</v>
      </c>
      <c r="E669" s="6" t="s">
        <v>912</v>
      </c>
      <c r="F669" s="6" t="s">
        <v>922</v>
      </c>
      <c r="G669" s="6">
        <v>800</v>
      </c>
      <c r="H669" s="4">
        <v>0</v>
      </c>
      <c r="I669" s="4">
        <v>0</v>
      </c>
      <c r="J669" s="4">
        <f t="shared" si="10"/>
        <v>640</v>
      </c>
    </row>
    <row r="670" ht="15" spans="1:10">
      <c r="A670" s="4">
        <v>668</v>
      </c>
      <c r="B670" s="4" t="s">
        <v>14</v>
      </c>
      <c r="C670" s="6" t="s">
        <v>240</v>
      </c>
      <c r="D670" s="6" t="s">
        <v>368</v>
      </c>
      <c r="E670" s="6" t="s">
        <v>912</v>
      </c>
      <c r="F670" s="6" t="s">
        <v>923</v>
      </c>
      <c r="G670" s="6">
        <v>800</v>
      </c>
      <c r="H670" s="4">
        <v>0</v>
      </c>
      <c r="I670" s="4">
        <v>0</v>
      </c>
      <c r="J670" s="4">
        <f t="shared" si="10"/>
        <v>640</v>
      </c>
    </row>
    <row r="671" ht="15" spans="1:10">
      <c r="A671" s="4">
        <v>669</v>
      </c>
      <c r="B671" s="4" t="s">
        <v>14</v>
      </c>
      <c r="C671" s="6" t="s">
        <v>187</v>
      </c>
      <c r="D671" s="6" t="s">
        <v>286</v>
      </c>
      <c r="E671" s="6" t="s">
        <v>924</v>
      </c>
      <c r="F671" s="6" t="s">
        <v>925</v>
      </c>
      <c r="G671" s="6">
        <v>800</v>
      </c>
      <c r="H671" s="4">
        <v>0</v>
      </c>
      <c r="I671" s="4">
        <v>0</v>
      </c>
      <c r="J671" s="4">
        <f t="shared" si="10"/>
        <v>640</v>
      </c>
    </row>
    <row r="672" ht="15" spans="1:10">
      <c r="A672" s="4">
        <v>670</v>
      </c>
      <c r="B672" s="4" t="s">
        <v>14</v>
      </c>
      <c r="C672" s="6" t="s">
        <v>187</v>
      </c>
      <c r="D672" s="6" t="s">
        <v>286</v>
      </c>
      <c r="E672" s="6" t="s">
        <v>924</v>
      </c>
      <c r="F672" s="6" t="s">
        <v>926</v>
      </c>
      <c r="G672" s="6">
        <v>500</v>
      </c>
      <c r="H672" s="4">
        <v>0</v>
      </c>
      <c r="I672" s="4">
        <v>0</v>
      </c>
      <c r="J672" s="4">
        <f t="shared" si="10"/>
        <v>400</v>
      </c>
    </row>
    <row r="673" ht="15" spans="1:10">
      <c r="A673" s="4">
        <v>671</v>
      </c>
      <c r="B673" s="4" t="s">
        <v>14</v>
      </c>
      <c r="C673" s="6" t="s">
        <v>187</v>
      </c>
      <c r="D673" s="6" t="s">
        <v>286</v>
      </c>
      <c r="E673" s="6" t="s">
        <v>924</v>
      </c>
      <c r="F673" s="6" t="s">
        <v>927</v>
      </c>
      <c r="G673" s="6">
        <v>1250</v>
      </c>
      <c r="H673" s="4">
        <v>0</v>
      </c>
      <c r="I673" s="4">
        <v>0</v>
      </c>
      <c r="J673" s="4">
        <f t="shared" si="10"/>
        <v>1000</v>
      </c>
    </row>
    <row r="674" ht="15" spans="1:10">
      <c r="A674" s="4">
        <v>672</v>
      </c>
      <c r="B674" s="4" t="s">
        <v>14</v>
      </c>
      <c r="C674" s="6" t="s">
        <v>187</v>
      </c>
      <c r="D674" s="6" t="s">
        <v>286</v>
      </c>
      <c r="E674" s="6" t="s">
        <v>924</v>
      </c>
      <c r="F674" s="6" t="s">
        <v>928</v>
      </c>
      <c r="G674" s="6">
        <v>1250</v>
      </c>
      <c r="H674" s="4">
        <v>0</v>
      </c>
      <c r="I674" s="4">
        <v>0</v>
      </c>
      <c r="J674" s="4">
        <f t="shared" si="10"/>
        <v>1000</v>
      </c>
    </row>
    <row r="675" ht="15" spans="1:10">
      <c r="A675" s="4">
        <v>673</v>
      </c>
      <c r="B675" s="4" t="s">
        <v>14</v>
      </c>
      <c r="C675" s="6" t="s">
        <v>187</v>
      </c>
      <c r="D675" s="6" t="s">
        <v>286</v>
      </c>
      <c r="E675" s="6" t="s">
        <v>924</v>
      </c>
      <c r="F675" s="6" t="s">
        <v>929</v>
      </c>
      <c r="G675" s="6">
        <v>500</v>
      </c>
      <c r="H675" s="4">
        <v>0</v>
      </c>
      <c r="I675" s="4">
        <v>0</v>
      </c>
      <c r="J675" s="4">
        <f t="shared" si="10"/>
        <v>400</v>
      </c>
    </row>
    <row r="676" ht="15" spans="1:10">
      <c r="A676" s="4">
        <v>674</v>
      </c>
      <c r="B676" s="4" t="s">
        <v>14</v>
      </c>
      <c r="C676" s="6" t="s">
        <v>187</v>
      </c>
      <c r="D676" s="6" t="s">
        <v>286</v>
      </c>
      <c r="E676" s="6" t="s">
        <v>924</v>
      </c>
      <c r="F676" s="6" t="s">
        <v>930</v>
      </c>
      <c r="G676" s="6">
        <v>800</v>
      </c>
      <c r="H676" s="4">
        <v>0</v>
      </c>
      <c r="I676" s="4">
        <v>0</v>
      </c>
      <c r="J676" s="4">
        <f t="shared" si="10"/>
        <v>640</v>
      </c>
    </row>
    <row r="677" ht="15" spans="1:10">
      <c r="A677" s="4">
        <v>675</v>
      </c>
      <c r="B677" s="4" t="s">
        <v>14</v>
      </c>
      <c r="C677" s="6" t="s">
        <v>187</v>
      </c>
      <c r="D677" s="6" t="s">
        <v>286</v>
      </c>
      <c r="E677" s="6" t="s">
        <v>924</v>
      </c>
      <c r="F677" s="6" t="s">
        <v>931</v>
      </c>
      <c r="G677" s="6">
        <v>1250</v>
      </c>
      <c r="H677" s="4">
        <v>0</v>
      </c>
      <c r="I677" s="4">
        <v>0</v>
      </c>
      <c r="J677" s="4">
        <f t="shared" si="10"/>
        <v>1000</v>
      </c>
    </row>
    <row r="678" ht="15" spans="1:10">
      <c r="A678" s="4">
        <v>676</v>
      </c>
      <c r="B678" s="4" t="s">
        <v>14</v>
      </c>
      <c r="C678" s="6" t="s">
        <v>187</v>
      </c>
      <c r="D678" s="6" t="s">
        <v>405</v>
      </c>
      <c r="E678" s="6" t="s">
        <v>932</v>
      </c>
      <c r="F678" s="6" t="s">
        <v>933</v>
      </c>
      <c r="G678" s="6">
        <v>800</v>
      </c>
      <c r="H678" s="4">
        <v>0</v>
      </c>
      <c r="I678" s="4">
        <v>0</v>
      </c>
      <c r="J678" s="4">
        <f t="shared" si="10"/>
        <v>640</v>
      </c>
    </row>
    <row r="679" ht="15" spans="1:10">
      <c r="A679" s="4">
        <v>677</v>
      </c>
      <c r="B679" s="4" t="s">
        <v>14</v>
      </c>
      <c r="C679" s="6" t="s">
        <v>187</v>
      </c>
      <c r="D679" s="6" t="s">
        <v>405</v>
      </c>
      <c r="E679" s="6" t="s">
        <v>932</v>
      </c>
      <c r="F679" s="6" t="s">
        <v>934</v>
      </c>
      <c r="G679" s="6">
        <v>630</v>
      </c>
      <c r="H679" s="4">
        <v>0</v>
      </c>
      <c r="I679" s="4">
        <v>0</v>
      </c>
      <c r="J679" s="4">
        <f t="shared" si="10"/>
        <v>504</v>
      </c>
    </row>
    <row r="680" ht="15" spans="1:10">
      <c r="A680" s="4">
        <v>678</v>
      </c>
      <c r="B680" s="4" t="s">
        <v>14</v>
      </c>
      <c r="C680" s="6" t="s">
        <v>187</v>
      </c>
      <c r="D680" s="6" t="s">
        <v>405</v>
      </c>
      <c r="E680" s="6" t="s">
        <v>932</v>
      </c>
      <c r="F680" s="6" t="s">
        <v>935</v>
      </c>
      <c r="G680" s="6">
        <v>630</v>
      </c>
      <c r="H680" s="4">
        <v>0</v>
      </c>
      <c r="I680" s="4">
        <v>0</v>
      </c>
      <c r="J680" s="4">
        <f t="shared" si="10"/>
        <v>504</v>
      </c>
    </row>
    <row r="681" ht="15" spans="1:10">
      <c r="A681" s="4">
        <v>679</v>
      </c>
      <c r="B681" s="4" t="s">
        <v>14</v>
      </c>
      <c r="C681" s="6" t="s">
        <v>187</v>
      </c>
      <c r="D681" s="6" t="s">
        <v>405</v>
      </c>
      <c r="E681" s="6" t="s">
        <v>932</v>
      </c>
      <c r="F681" s="6" t="s">
        <v>936</v>
      </c>
      <c r="G681" s="6">
        <v>630</v>
      </c>
      <c r="H681" s="4">
        <v>0</v>
      </c>
      <c r="I681" s="4">
        <v>0</v>
      </c>
      <c r="J681" s="4">
        <f t="shared" si="10"/>
        <v>504</v>
      </c>
    </row>
    <row r="682" ht="15" spans="1:10">
      <c r="A682" s="4">
        <v>680</v>
      </c>
      <c r="B682" s="4" t="s">
        <v>14</v>
      </c>
      <c r="C682" s="6" t="s">
        <v>187</v>
      </c>
      <c r="D682" s="6" t="s">
        <v>405</v>
      </c>
      <c r="E682" s="6" t="s">
        <v>932</v>
      </c>
      <c r="F682" s="6" t="s">
        <v>937</v>
      </c>
      <c r="G682" s="6">
        <v>630</v>
      </c>
      <c r="H682" s="4">
        <v>0</v>
      </c>
      <c r="I682" s="4">
        <v>0</v>
      </c>
      <c r="J682" s="4">
        <f t="shared" si="10"/>
        <v>504</v>
      </c>
    </row>
    <row r="683" ht="15" spans="1:10">
      <c r="A683" s="4">
        <v>681</v>
      </c>
      <c r="B683" s="4" t="s">
        <v>14</v>
      </c>
      <c r="C683" s="6" t="s">
        <v>187</v>
      </c>
      <c r="D683" s="6" t="s">
        <v>405</v>
      </c>
      <c r="E683" s="6" t="s">
        <v>932</v>
      </c>
      <c r="F683" s="6" t="s">
        <v>938</v>
      </c>
      <c r="G683" s="6">
        <v>630</v>
      </c>
      <c r="H683" s="4">
        <v>0</v>
      </c>
      <c r="I683" s="4">
        <v>0</v>
      </c>
      <c r="J683" s="4">
        <f t="shared" si="10"/>
        <v>504</v>
      </c>
    </row>
    <row r="684" ht="15" spans="1:10">
      <c r="A684" s="4">
        <v>682</v>
      </c>
      <c r="B684" s="4" t="s">
        <v>14</v>
      </c>
      <c r="C684" s="6" t="s">
        <v>187</v>
      </c>
      <c r="D684" s="6" t="s">
        <v>405</v>
      </c>
      <c r="E684" s="6" t="s">
        <v>932</v>
      </c>
      <c r="F684" s="6" t="s">
        <v>939</v>
      </c>
      <c r="G684" s="6">
        <v>800</v>
      </c>
      <c r="H684" s="4">
        <v>0</v>
      </c>
      <c r="I684" s="4">
        <v>0</v>
      </c>
      <c r="J684" s="4">
        <f t="shared" si="10"/>
        <v>640</v>
      </c>
    </row>
    <row r="685" ht="15" spans="1:10">
      <c r="A685" s="4">
        <v>683</v>
      </c>
      <c r="B685" s="4" t="s">
        <v>14</v>
      </c>
      <c r="C685" s="6" t="s">
        <v>187</v>
      </c>
      <c r="D685" s="6" t="s">
        <v>405</v>
      </c>
      <c r="E685" s="6" t="s">
        <v>932</v>
      </c>
      <c r="F685" s="6" t="s">
        <v>940</v>
      </c>
      <c r="G685" s="6">
        <v>630</v>
      </c>
      <c r="H685" s="4">
        <v>0</v>
      </c>
      <c r="I685" s="4">
        <v>0</v>
      </c>
      <c r="J685" s="4">
        <f t="shared" si="10"/>
        <v>504</v>
      </c>
    </row>
    <row r="686" ht="15" spans="1:10">
      <c r="A686" s="4">
        <v>684</v>
      </c>
      <c r="B686" s="4" t="s">
        <v>14</v>
      </c>
      <c r="C686" s="6" t="s">
        <v>187</v>
      </c>
      <c r="D686" s="6" t="s">
        <v>405</v>
      </c>
      <c r="E686" s="6" t="s">
        <v>932</v>
      </c>
      <c r="F686" s="6" t="s">
        <v>941</v>
      </c>
      <c r="G686" s="6">
        <v>630</v>
      </c>
      <c r="H686" s="4">
        <v>0</v>
      </c>
      <c r="I686" s="4">
        <v>0</v>
      </c>
      <c r="J686" s="4">
        <f t="shared" si="10"/>
        <v>504</v>
      </c>
    </row>
    <row r="687" ht="15" spans="1:10">
      <c r="A687" s="4">
        <v>685</v>
      </c>
      <c r="B687" s="4" t="s">
        <v>14</v>
      </c>
      <c r="C687" s="6" t="s">
        <v>187</v>
      </c>
      <c r="D687" s="6" t="s">
        <v>405</v>
      </c>
      <c r="E687" s="6" t="s">
        <v>932</v>
      </c>
      <c r="F687" s="6" t="s">
        <v>942</v>
      </c>
      <c r="G687" s="6">
        <v>800</v>
      </c>
      <c r="H687" s="4">
        <v>0</v>
      </c>
      <c r="I687" s="4">
        <v>0</v>
      </c>
      <c r="J687" s="4">
        <f t="shared" si="10"/>
        <v>640</v>
      </c>
    </row>
    <row r="688" ht="15" spans="1:10">
      <c r="A688" s="4">
        <v>686</v>
      </c>
      <c r="B688" s="4" t="s">
        <v>14</v>
      </c>
      <c r="C688" s="6" t="s">
        <v>187</v>
      </c>
      <c r="D688" s="6" t="s">
        <v>405</v>
      </c>
      <c r="E688" s="6" t="s">
        <v>932</v>
      </c>
      <c r="F688" s="6" t="s">
        <v>943</v>
      </c>
      <c r="G688" s="6">
        <v>800</v>
      </c>
      <c r="H688" s="4">
        <v>0</v>
      </c>
      <c r="I688" s="4">
        <v>0</v>
      </c>
      <c r="J688" s="4">
        <f t="shared" si="10"/>
        <v>640</v>
      </c>
    </row>
    <row r="689" ht="15" spans="1:10">
      <c r="A689" s="4">
        <v>687</v>
      </c>
      <c r="B689" s="4" t="s">
        <v>14</v>
      </c>
      <c r="C689" s="6" t="s">
        <v>187</v>
      </c>
      <c r="D689" s="6" t="s">
        <v>405</v>
      </c>
      <c r="E689" s="6" t="s">
        <v>944</v>
      </c>
      <c r="F689" s="6" t="s">
        <v>945</v>
      </c>
      <c r="G689" s="6">
        <v>630</v>
      </c>
      <c r="H689" s="4">
        <v>0</v>
      </c>
      <c r="I689" s="4">
        <v>0</v>
      </c>
      <c r="J689" s="4">
        <f t="shared" si="10"/>
        <v>504</v>
      </c>
    </row>
    <row r="690" ht="15" spans="1:10">
      <c r="A690" s="4">
        <v>688</v>
      </c>
      <c r="B690" s="4" t="s">
        <v>14</v>
      </c>
      <c r="C690" s="6" t="s">
        <v>187</v>
      </c>
      <c r="D690" s="6" t="s">
        <v>405</v>
      </c>
      <c r="E690" s="6" t="s">
        <v>944</v>
      </c>
      <c r="F690" s="6" t="s">
        <v>946</v>
      </c>
      <c r="G690" s="6">
        <v>800</v>
      </c>
      <c r="H690" s="4">
        <v>0</v>
      </c>
      <c r="I690" s="4">
        <v>0</v>
      </c>
      <c r="J690" s="4">
        <f t="shared" si="10"/>
        <v>640</v>
      </c>
    </row>
    <row r="691" ht="15" spans="1:10">
      <c r="A691" s="4">
        <v>689</v>
      </c>
      <c r="B691" s="4" t="s">
        <v>14</v>
      </c>
      <c r="C691" s="6" t="s">
        <v>187</v>
      </c>
      <c r="D691" s="6" t="s">
        <v>405</v>
      </c>
      <c r="E691" s="6" t="s">
        <v>944</v>
      </c>
      <c r="F691" s="6" t="s">
        <v>947</v>
      </c>
      <c r="G691" s="6">
        <v>630</v>
      </c>
      <c r="H691" s="4">
        <v>0</v>
      </c>
      <c r="I691" s="4">
        <v>0</v>
      </c>
      <c r="J691" s="4">
        <f t="shared" si="10"/>
        <v>504</v>
      </c>
    </row>
    <row r="692" ht="15" spans="1:10">
      <c r="A692" s="4">
        <v>690</v>
      </c>
      <c r="B692" s="4" t="s">
        <v>14</v>
      </c>
      <c r="C692" s="6" t="s">
        <v>187</v>
      </c>
      <c r="D692" s="6" t="s">
        <v>405</v>
      </c>
      <c r="E692" s="6" t="s">
        <v>944</v>
      </c>
      <c r="F692" s="6" t="s">
        <v>948</v>
      </c>
      <c r="G692" s="6">
        <v>800</v>
      </c>
      <c r="H692" s="4">
        <v>0</v>
      </c>
      <c r="I692" s="4">
        <v>0</v>
      </c>
      <c r="J692" s="4">
        <f t="shared" si="10"/>
        <v>640</v>
      </c>
    </row>
    <row r="693" ht="15" spans="1:10">
      <c r="A693" s="4">
        <v>691</v>
      </c>
      <c r="B693" s="4" t="s">
        <v>14</v>
      </c>
      <c r="C693" s="6" t="s">
        <v>187</v>
      </c>
      <c r="D693" s="6" t="s">
        <v>405</v>
      </c>
      <c r="E693" s="6" t="s">
        <v>944</v>
      </c>
      <c r="F693" s="6" t="s">
        <v>949</v>
      </c>
      <c r="G693" s="6">
        <v>630</v>
      </c>
      <c r="H693" s="4">
        <v>0</v>
      </c>
      <c r="I693" s="4">
        <v>0</v>
      </c>
      <c r="J693" s="4">
        <f t="shared" si="10"/>
        <v>504</v>
      </c>
    </row>
    <row r="694" ht="15" spans="1:10">
      <c r="A694" s="4">
        <v>692</v>
      </c>
      <c r="B694" s="4" t="s">
        <v>14</v>
      </c>
      <c r="C694" s="6" t="s">
        <v>187</v>
      </c>
      <c r="D694" s="6" t="s">
        <v>405</v>
      </c>
      <c r="E694" s="6" t="s">
        <v>944</v>
      </c>
      <c r="F694" s="6" t="s">
        <v>950</v>
      </c>
      <c r="G694" s="6">
        <v>800</v>
      </c>
      <c r="H694" s="4">
        <v>0</v>
      </c>
      <c r="I694" s="4">
        <v>0</v>
      </c>
      <c r="J694" s="4">
        <f t="shared" si="10"/>
        <v>640</v>
      </c>
    </row>
    <row r="695" ht="15" spans="1:10">
      <c r="A695" s="4">
        <v>693</v>
      </c>
      <c r="B695" s="4" t="s">
        <v>14</v>
      </c>
      <c r="C695" s="6" t="s">
        <v>187</v>
      </c>
      <c r="D695" s="6" t="s">
        <v>405</v>
      </c>
      <c r="E695" s="6" t="s">
        <v>944</v>
      </c>
      <c r="F695" s="6" t="s">
        <v>951</v>
      </c>
      <c r="G695" s="6">
        <v>630</v>
      </c>
      <c r="H695" s="4">
        <v>0</v>
      </c>
      <c r="I695" s="4">
        <v>0</v>
      </c>
      <c r="J695" s="4">
        <f t="shared" si="10"/>
        <v>504</v>
      </c>
    </row>
    <row r="696" ht="15" spans="1:10">
      <c r="A696" s="4">
        <v>694</v>
      </c>
      <c r="B696" s="4" t="s">
        <v>14</v>
      </c>
      <c r="C696" s="6" t="s">
        <v>187</v>
      </c>
      <c r="D696" s="6" t="s">
        <v>405</v>
      </c>
      <c r="E696" s="6" t="s">
        <v>944</v>
      </c>
      <c r="F696" s="6" t="s">
        <v>952</v>
      </c>
      <c r="G696" s="6">
        <v>800</v>
      </c>
      <c r="H696" s="4">
        <v>0</v>
      </c>
      <c r="I696" s="4">
        <v>0</v>
      </c>
      <c r="J696" s="4">
        <f t="shared" si="10"/>
        <v>640</v>
      </c>
    </row>
    <row r="697" ht="15" spans="1:10">
      <c r="A697" s="4">
        <v>695</v>
      </c>
      <c r="B697" s="4" t="s">
        <v>14</v>
      </c>
      <c r="C697" s="6" t="s">
        <v>187</v>
      </c>
      <c r="D697" s="6" t="s">
        <v>953</v>
      </c>
      <c r="E697" s="6" t="s">
        <v>954</v>
      </c>
      <c r="F697" s="6" t="s">
        <v>955</v>
      </c>
      <c r="G697" s="6">
        <v>630</v>
      </c>
      <c r="H697" s="4">
        <v>0</v>
      </c>
      <c r="I697" s="4">
        <v>0</v>
      </c>
      <c r="J697" s="4">
        <f t="shared" si="10"/>
        <v>504</v>
      </c>
    </row>
    <row r="698" ht="15" spans="1:10">
      <c r="A698" s="4">
        <v>696</v>
      </c>
      <c r="B698" s="4" t="s">
        <v>14</v>
      </c>
      <c r="C698" s="6" t="s">
        <v>187</v>
      </c>
      <c r="D698" s="6" t="s">
        <v>953</v>
      </c>
      <c r="E698" s="6" t="s">
        <v>954</v>
      </c>
      <c r="F698" s="6" t="s">
        <v>956</v>
      </c>
      <c r="G698" s="6">
        <v>800</v>
      </c>
      <c r="H698" s="4">
        <v>0</v>
      </c>
      <c r="I698" s="4">
        <v>0</v>
      </c>
      <c r="J698" s="4">
        <f t="shared" si="10"/>
        <v>640</v>
      </c>
    </row>
    <row r="699" ht="15" spans="1:10">
      <c r="A699" s="4">
        <v>697</v>
      </c>
      <c r="B699" s="4" t="s">
        <v>14</v>
      </c>
      <c r="C699" s="6" t="s">
        <v>187</v>
      </c>
      <c r="D699" s="6" t="s">
        <v>953</v>
      </c>
      <c r="E699" s="6" t="s">
        <v>954</v>
      </c>
      <c r="F699" s="6" t="s">
        <v>957</v>
      </c>
      <c r="G699" s="6">
        <v>800</v>
      </c>
      <c r="H699" s="4">
        <v>0</v>
      </c>
      <c r="I699" s="4">
        <v>0</v>
      </c>
      <c r="J699" s="4">
        <f t="shared" si="10"/>
        <v>640</v>
      </c>
    </row>
    <row r="700" ht="15" spans="1:10">
      <c r="A700" s="4">
        <v>698</v>
      </c>
      <c r="B700" s="4" t="s">
        <v>14</v>
      </c>
      <c r="C700" s="6" t="s">
        <v>187</v>
      </c>
      <c r="D700" s="6" t="s">
        <v>953</v>
      </c>
      <c r="E700" s="6" t="s">
        <v>954</v>
      </c>
      <c r="F700" s="6" t="s">
        <v>958</v>
      </c>
      <c r="G700" s="6">
        <v>800</v>
      </c>
      <c r="H700" s="4">
        <v>0</v>
      </c>
      <c r="I700" s="4">
        <v>0</v>
      </c>
      <c r="J700" s="4">
        <f t="shared" si="10"/>
        <v>640</v>
      </c>
    </row>
    <row r="701" ht="15" spans="1:10">
      <c r="A701" s="4">
        <v>699</v>
      </c>
      <c r="B701" s="4" t="s">
        <v>14</v>
      </c>
      <c r="C701" s="6" t="s">
        <v>187</v>
      </c>
      <c r="D701" s="6" t="s">
        <v>953</v>
      </c>
      <c r="E701" s="6" t="s">
        <v>954</v>
      </c>
      <c r="F701" s="6" t="s">
        <v>959</v>
      </c>
      <c r="G701" s="6">
        <v>800</v>
      </c>
      <c r="H701" s="4">
        <v>0</v>
      </c>
      <c r="I701" s="4">
        <v>0</v>
      </c>
      <c r="J701" s="4">
        <f t="shared" si="10"/>
        <v>640</v>
      </c>
    </row>
    <row r="702" ht="15" spans="1:10">
      <c r="A702" s="4">
        <v>700</v>
      </c>
      <c r="B702" s="4" t="s">
        <v>14</v>
      </c>
      <c r="C702" s="6" t="s">
        <v>187</v>
      </c>
      <c r="D702" s="6" t="s">
        <v>953</v>
      </c>
      <c r="E702" s="6" t="s">
        <v>954</v>
      </c>
      <c r="F702" s="6" t="s">
        <v>960</v>
      </c>
      <c r="G702" s="6">
        <v>630</v>
      </c>
      <c r="H702" s="4">
        <v>0</v>
      </c>
      <c r="I702" s="4">
        <v>0</v>
      </c>
      <c r="J702" s="4">
        <f t="shared" si="10"/>
        <v>504</v>
      </c>
    </row>
    <row r="703" ht="15" spans="1:10">
      <c r="A703" s="4">
        <v>701</v>
      </c>
      <c r="B703" s="4" t="s">
        <v>14</v>
      </c>
      <c r="C703" s="6" t="s">
        <v>187</v>
      </c>
      <c r="D703" s="6" t="s">
        <v>286</v>
      </c>
      <c r="E703" s="6" t="s">
        <v>961</v>
      </c>
      <c r="F703" s="6" t="s">
        <v>962</v>
      </c>
      <c r="G703" s="6">
        <v>630</v>
      </c>
      <c r="H703" s="4">
        <v>0</v>
      </c>
      <c r="I703" s="4">
        <v>0</v>
      </c>
      <c r="J703" s="4">
        <f t="shared" si="10"/>
        <v>504</v>
      </c>
    </row>
    <row r="704" ht="15" spans="1:10">
      <c r="A704" s="4">
        <v>702</v>
      </c>
      <c r="B704" s="4" t="s">
        <v>14</v>
      </c>
      <c r="C704" s="6" t="s">
        <v>187</v>
      </c>
      <c r="D704" s="6" t="s">
        <v>286</v>
      </c>
      <c r="E704" s="6" t="s">
        <v>961</v>
      </c>
      <c r="F704" s="6" t="s">
        <v>963</v>
      </c>
      <c r="G704" s="6">
        <v>315</v>
      </c>
      <c r="H704" s="4">
        <v>0</v>
      </c>
      <c r="I704" s="4">
        <v>0</v>
      </c>
      <c r="J704" s="4">
        <f t="shared" si="10"/>
        <v>252</v>
      </c>
    </row>
    <row r="705" ht="15" spans="1:10">
      <c r="A705" s="4">
        <v>703</v>
      </c>
      <c r="B705" s="4" t="s">
        <v>14</v>
      </c>
      <c r="C705" s="6" t="s">
        <v>187</v>
      </c>
      <c r="D705" s="6" t="s">
        <v>286</v>
      </c>
      <c r="E705" s="6" t="s">
        <v>961</v>
      </c>
      <c r="F705" s="6" t="s">
        <v>964</v>
      </c>
      <c r="G705" s="6">
        <v>800</v>
      </c>
      <c r="H705" s="4">
        <v>0</v>
      </c>
      <c r="I705" s="4">
        <v>0</v>
      </c>
      <c r="J705" s="4">
        <f t="shared" si="10"/>
        <v>640</v>
      </c>
    </row>
    <row r="706" ht="15" spans="1:10">
      <c r="A706" s="4">
        <v>704</v>
      </c>
      <c r="B706" s="4" t="s">
        <v>14</v>
      </c>
      <c r="C706" s="6" t="s">
        <v>187</v>
      </c>
      <c r="D706" s="6" t="s">
        <v>286</v>
      </c>
      <c r="E706" s="6" t="s">
        <v>961</v>
      </c>
      <c r="F706" s="6" t="s">
        <v>965</v>
      </c>
      <c r="G706" s="6">
        <v>800</v>
      </c>
      <c r="H706" s="4">
        <v>0</v>
      </c>
      <c r="I706" s="4">
        <v>0</v>
      </c>
      <c r="J706" s="4">
        <f t="shared" si="10"/>
        <v>640</v>
      </c>
    </row>
    <row r="707" ht="15" spans="1:10">
      <c r="A707" s="4">
        <v>705</v>
      </c>
      <c r="B707" s="4" t="s">
        <v>14</v>
      </c>
      <c r="C707" s="6" t="s">
        <v>187</v>
      </c>
      <c r="D707" s="6" t="s">
        <v>286</v>
      </c>
      <c r="E707" s="6" t="s">
        <v>961</v>
      </c>
      <c r="F707" s="6" t="s">
        <v>966</v>
      </c>
      <c r="G707" s="6">
        <v>800</v>
      </c>
      <c r="H707" s="4">
        <v>0</v>
      </c>
      <c r="I707" s="4">
        <v>0</v>
      </c>
      <c r="J707" s="4">
        <f t="shared" ref="J707:J770" si="11">G707*0.8-I707</f>
        <v>640</v>
      </c>
    </row>
    <row r="708" ht="15" spans="1:10">
      <c r="A708" s="4">
        <v>706</v>
      </c>
      <c r="B708" s="4" t="s">
        <v>14</v>
      </c>
      <c r="C708" s="6" t="s">
        <v>187</v>
      </c>
      <c r="D708" s="6" t="s">
        <v>286</v>
      </c>
      <c r="E708" s="6" t="s">
        <v>961</v>
      </c>
      <c r="F708" s="6" t="s">
        <v>967</v>
      </c>
      <c r="G708" s="6">
        <v>630</v>
      </c>
      <c r="H708" s="4">
        <v>0</v>
      </c>
      <c r="I708" s="4">
        <v>0</v>
      </c>
      <c r="J708" s="4">
        <f t="shared" si="11"/>
        <v>504</v>
      </c>
    </row>
    <row r="709" ht="15" spans="1:10">
      <c r="A709" s="4">
        <v>707</v>
      </c>
      <c r="B709" s="4" t="s">
        <v>14</v>
      </c>
      <c r="C709" s="6" t="s">
        <v>187</v>
      </c>
      <c r="D709" s="6" t="s">
        <v>286</v>
      </c>
      <c r="E709" s="6" t="s">
        <v>961</v>
      </c>
      <c r="F709" s="6" t="s">
        <v>968</v>
      </c>
      <c r="G709" s="6">
        <v>630</v>
      </c>
      <c r="H709" s="4">
        <v>0</v>
      </c>
      <c r="I709" s="4">
        <v>0</v>
      </c>
      <c r="J709" s="4">
        <f t="shared" si="11"/>
        <v>504</v>
      </c>
    </row>
    <row r="710" ht="15" spans="1:10">
      <c r="A710" s="4">
        <v>708</v>
      </c>
      <c r="B710" s="4" t="s">
        <v>14</v>
      </c>
      <c r="C710" s="6" t="s">
        <v>187</v>
      </c>
      <c r="D710" s="6" t="s">
        <v>286</v>
      </c>
      <c r="E710" s="6" t="s">
        <v>961</v>
      </c>
      <c r="F710" s="6" t="s">
        <v>969</v>
      </c>
      <c r="G710" s="6">
        <v>630</v>
      </c>
      <c r="H710" s="4">
        <v>0</v>
      </c>
      <c r="I710" s="4">
        <v>0</v>
      </c>
      <c r="J710" s="4">
        <f t="shared" si="11"/>
        <v>504</v>
      </c>
    </row>
    <row r="711" ht="15" spans="1:10">
      <c r="A711" s="4">
        <v>709</v>
      </c>
      <c r="B711" s="4" t="s">
        <v>14</v>
      </c>
      <c r="C711" s="6" t="s">
        <v>187</v>
      </c>
      <c r="D711" s="6" t="s">
        <v>286</v>
      </c>
      <c r="E711" s="6" t="s">
        <v>961</v>
      </c>
      <c r="F711" s="6" t="s">
        <v>970</v>
      </c>
      <c r="G711" s="6">
        <v>500</v>
      </c>
      <c r="H711" s="4">
        <v>0</v>
      </c>
      <c r="I711" s="4">
        <v>0</v>
      </c>
      <c r="J711" s="4">
        <f t="shared" si="11"/>
        <v>400</v>
      </c>
    </row>
    <row r="712" ht="15" spans="1:10">
      <c r="A712" s="4">
        <v>710</v>
      </c>
      <c r="B712" s="4" t="s">
        <v>14</v>
      </c>
      <c r="C712" s="6" t="s">
        <v>187</v>
      </c>
      <c r="D712" s="6" t="s">
        <v>286</v>
      </c>
      <c r="E712" s="6" t="s">
        <v>961</v>
      </c>
      <c r="F712" s="6" t="s">
        <v>971</v>
      </c>
      <c r="G712" s="6">
        <v>800</v>
      </c>
      <c r="H712" s="4">
        <v>0</v>
      </c>
      <c r="I712" s="4">
        <v>0</v>
      </c>
      <c r="J712" s="4">
        <f t="shared" si="11"/>
        <v>640</v>
      </c>
    </row>
    <row r="713" ht="15" spans="1:10">
      <c r="A713" s="4">
        <v>711</v>
      </c>
      <c r="B713" s="4" t="s">
        <v>14</v>
      </c>
      <c r="C713" s="6" t="s">
        <v>187</v>
      </c>
      <c r="D713" s="6" t="s">
        <v>368</v>
      </c>
      <c r="E713" s="6" t="s">
        <v>972</v>
      </c>
      <c r="F713" s="6" t="s">
        <v>973</v>
      </c>
      <c r="G713" s="6">
        <v>630</v>
      </c>
      <c r="H713" s="4">
        <v>0</v>
      </c>
      <c r="I713" s="4">
        <v>0</v>
      </c>
      <c r="J713" s="4">
        <f t="shared" si="11"/>
        <v>504</v>
      </c>
    </row>
    <row r="714" ht="15" spans="1:10">
      <c r="A714" s="4">
        <v>712</v>
      </c>
      <c r="B714" s="4" t="s">
        <v>14</v>
      </c>
      <c r="C714" s="6" t="s">
        <v>240</v>
      </c>
      <c r="D714" s="6" t="s">
        <v>368</v>
      </c>
      <c r="E714" s="6" t="s">
        <v>972</v>
      </c>
      <c r="F714" s="6" t="s">
        <v>974</v>
      </c>
      <c r="G714" s="6">
        <v>630</v>
      </c>
      <c r="H714" s="4">
        <v>0</v>
      </c>
      <c r="I714" s="4">
        <v>0</v>
      </c>
      <c r="J714" s="4">
        <f t="shared" si="11"/>
        <v>504</v>
      </c>
    </row>
    <row r="715" ht="15" spans="1:10">
      <c r="A715" s="4">
        <v>713</v>
      </c>
      <c r="B715" s="4" t="s">
        <v>14</v>
      </c>
      <c r="C715" s="6" t="s">
        <v>187</v>
      </c>
      <c r="D715" s="6" t="s">
        <v>573</v>
      </c>
      <c r="E715" s="6" t="s">
        <v>975</v>
      </c>
      <c r="F715" s="6" t="s">
        <v>976</v>
      </c>
      <c r="G715" s="6">
        <v>400</v>
      </c>
      <c r="H715" s="4">
        <v>0</v>
      </c>
      <c r="I715" s="4">
        <v>0</v>
      </c>
      <c r="J715" s="4">
        <f t="shared" si="11"/>
        <v>320</v>
      </c>
    </row>
    <row r="716" ht="15" spans="1:10">
      <c r="A716" s="4">
        <v>714</v>
      </c>
      <c r="B716" s="4" t="s">
        <v>14</v>
      </c>
      <c r="C716" s="6" t="s">
        <v>187</v>
      </c>
      <c r="D716" s="6" t="s">
        <v>573</v>
      </c>
      <c r="E716" s="6" t="s">
        <v>975</v>
      </c>
      <c r="F716" s="6" t="s">
        <v>977</v>
      </c>
      <c r="G716" s="6">
        <v>315</v>
      </c>
      <c r="H716" s="4">
        <v>0</v>
      </c>
      <c r="I716" s="4">
        <v>0</v>
      </c>
      <c r="J716" s="4">
        <f t="shared" si="11"/>
        <v>252</v>
      </c>
    </row>
    <row r="717" ht="15" spans="1:10">
      <c r="A717" s="4">
        <v>715</v>
      </c>
      <c r="B717" s="4" t="s">
        <v>14</v>
      </c>
      <c r="C717" s="6" t="s">
        <v>187</v>
      </c>
      <c r="D717" s="6" t="s">
        <v>573</v>
      </c>
      <c r="E717" s="6" t="s">
        <v>975</v>
      </c>
      <c r="F717" s="6" t="s">
        <v>978</v>
      </c>
      <c r="G717" s="6">
        <v>315</v>
      </c>
      <c r="H717" s="4">
        <v>0</v>
      </c>
      <c r="I717" s="4">
        <v>0</v>
      </c>
      <c r="J717" s="4">
        <f t="shared" si="11"/>
        <v>252</v>
      </c>
    </row>
    <row r="718" ht="15" spans="1:10">
      <c r="A718" s="4">
        <v>716</v>
      </c>
      <c r="B718" s="4" t="s">
        <v>14</v>
      </c>
      <c r="C718" s="6" t="s">
        <v>187</v>
      </c>
      <c r="D718" s="6" t="s">
        <v>573</v>
      </c>
      <c r="E718" s="6" t="s">
        <v>975</v>
      </c>
      <c r="F718" s="6" t="s">
        <v>979</v>
      </c>
      <c r="G718" s="6">
        <v>630</v>
      </c>
      <c r="H718" s="4">
        <v>0</v>
      </c>
      <c r="I718" s="4">
        <v>0</v>
      </c>
      <c r="J718" s="4">
        <f t="shared" si="11"/>
        <v>504</v>
      </c>
    </row>
    <row r="719" ht="15" spans="1:10">
      <c r="A719" s="4">
        <v>717</v>
      </c>
      <c r="B719" s="4" t="s">
        <v>14</v>
      </c>
      <c r="C719" s="6" t="s">
        <v>187</v>
      </c>
      <c r="D719" s="6" t="s">
        <v>573</v>
      </c>
      <c r="E719" s="6" t="s">
        <v>975</v>
      </c>
      <c r="F719" s="6" t="s">
        <v>980</v>
      </c>
      <c r="G719" s="6">
        <v>800</v>
      </c>
      <c r="H719" s="4">
        <v>0</v>
      </c>
      <c r="I719" s="4">
        <v>0</v>
      </c>
      <c r="J719" s="4">
        <f t="shared" si="11"/>
        <v>640</v>
      </c>
    </row>
    <row r="720" ht="15" spans="1:10">
      <c r="A720" s="4">
        <v>718</v>
      </c>
      <c r="B720" s="4" t="s">
        <v>14</v>
      </c>
      <c r="C720" s="6" t="s">
        <v>187</v>
      </c>
      <c r="D720" s="6" t="s">
        <v>573</v>
      </c>
      <c r="E720" s="6" t="s">
        <v>975</v>
      </c>
      <c r="F720" s="6" t="s">
        <v>981</v>
      </c>
      <c r="G720" s="6">
        <v>315</v>
      </c>
      <c r="H720" s="4">
        <v>0</v>
      </c>
      <c r="I720" s="4">
        <v>0</v>
      </c>
      <c r="J720" s="4">
        <f t="shared" si="11"/>
        <v>252</v>
      </c>
    </row>
    <row r="721" ht="15" spans="1:10">
      <c r="A721" s="4">
        <v>719</v>
      </c>
      <c r="B721" s="4" t="s">
        <v>14</v>
      </c>
      <c r="C721" s="6" t="s">
        <v>187</v>
      </c>
      <c r="D721" s="6" t="s">
        <v>573</v>
      </c>
      <c r="E721" s="6" t="s">
        <v>975</v>
      </c>
      <c r="F721" s="6" t="s">
        <v>982</v>
      </c>
      <c r="G721" s="6">
        <v>1000</v>
      </c>
      <c r="H721" s="4">
        <v>0</v>
      </c>
      <c r="I721" s="4">
        <v>0</v>
      </c>
      <c r="J721" s="4">
        <f t="shared" si="11"/>
        <v>800</v>
      </c>
    </row>
    <row r="722" ht="15" spans="1:10">
      <c r="A722" s="4">
        <v>720</v>
      </c>
      <c r="B722" s="4" t="s">
        <v>14</v>
      </c>
      <c r="C722" s="6" t="s">
        <v>187</v>
      </c>
      <c r="D722" s="6" t="s">
        <v>573</v>
      </c>
      <c r="E722" s="6" t="s">
        <v>975</v>
      </c>
      <c r="F722" s="6" t="s">
        <v>983</v>
      </c>
      <c r="G722" s="6">
        <v>400</v>
      </c>
      <c r="H722" s="4">
        <v>0</v>
      </c>
      <c r="I722" s="4">
        <v>0</v>
      </c>
      <c r="J722" s="4">
        <f t="shared" si="11"/>
        <v>320</v>
      </c>
    </row>
    <row r="723" ht="15" spans="1:10">
      <c r="A723" s="4">
        <v>721</v>
      </c>
      <c r="B723" s="4" t="s">
        <v>14</v>
      </c>
      <c r="C723" s="6" t="s">
        <v>187</v>
      </c>
      <c r="D723" s="6" t="s">
        <v>573</v>
      </c>
      <c r="E723" s="6" t="s">
        <v>975</v>
      </c>
      <c r="F723" s="6" t="s">
        <v>984</v>
      </c>
      <c r="G723" s="6">
        <v>315</v>
      </c>
      <c r="H723" s="4">
        <v>0</v>
      </c>
      <c r="I723" s="4">
        <v>0</v>
      </c>
      <c r="J723" s="4">
        <f t="shared" si="11"/>
        <v>252</v>
      </c>
    </row>
    <row r="724" ht="15" spans="1:10">
      <c r="A724" s="4">
        <v>722</v>
      </c>
      <c r="B724" s="4" t="s">
        <v>14</v>
      </c>
      <c r="C724" s="6" t="s">
        <v>187</v>
      </c>
      <c r="D724" s="6" t="s">
        <v>573</v>
      </c>
      <c r="E724" s="6" t="s">
        <v>975</v>
      </c>
      <c r="F724" s="6" t="s">
        <v>985</v>
      </c>
      <c r="G724" s="6">
        <v>1000</v>
      </c>
      <c r="H724" s="4">
        <v>0</v>
      </c>
      <c r="I724" s="4">
        <v>0</v>
      </c>
      <c r="J724" s="4">
        <f t="shared" si="11"/>
        <v>800</v>
      </c>
    </row>
    <row r="725" ht="15" spans="1:10">
      <c r="A725" s="4">
        <v>723</v>
      </c>
      <c r="B725" s="4" t="s">
        <v>14</v>
      </c>
      <c r="C725" s="6" t="s">
        <v>187</v>
      </c>
      <c r="D725" s="6" t="s">
        <v>573</v>
      </c>
      <c r="E725" s="6" t="s">
        <v>975</v>
      </c>
      <c r="F725" s="6" t="s">
        <v>986</v>
      </c>
      <c r="G725" s="6">
        <v>630</v>
      </c>
      <c r="H725" s="4">
        <v>0</v>
      </c>
      <c r="I725" s="4">
        <v>0</v>
      </c>
      <c r="J725" s="4">
        <f t="shared" si="11"/>
        <v>504</v>
      </c>
    </row>
    <row r="726" ht="15" spans="1:10">
      <c r="A726" s="4">
        <v>724</v>
      </c>
      <c r="B726" s="4" t="s">
        <v>14</v>
      </c>
      <c r="C726" s="6" t="s">
        <v>289</v>
      </c>
      <c r="D726" s="6" t="s">
        <v>573</v>
      </c>
      <c r="E726" s="6" t="s">
        <v>987</v>
      </c>
      <c r="F726" s="6" t="s">
        <v>988</v>
      </c>
      <c r="G726" s="6">
        <v>800</v>
      </c>
      <c r="H726" s="4">
        <v>0</v>
      </c>
      <c r="I726" s="4">
        <v>0</v>
      </c>
      <c r="J726" s="4">
        <f t="shared" si="11"/>
        <v>640</v>
      </c>
    </row>
    <row r="727" ht="15" spans="1:10">
      <c r="A727" s="4">
        <v>725</v>
      </c>
      <c r="B727" s="4" t="s">
        <v>14</v>
      </c>
      <c r="C727" s="6" t="s">
        <v>187</v>
      </c>
      <c r="D727" s="6" t="s">
        <v>573</v>
      </c>
      <c r="E727" s="6" t="s">
        <v>987</v>
      </c>
      <c r="F727" s="6" t="s">
        <v>989</v>
      </c>
      <c r="G727" s="6">
        <v>800</v>
      </c>
      <c r="H727" s="4">
        <v>0</v>
      </c>
      <c r="I727" s="4">
        <v>0</v>
      </c>
      <c r="J727" s="4">
        <f t="shared" si="11"/>
        <v>640</v>
      </c>
    </row>
    <row r="728" ht="15" spans="1:10">
      <c r="A728" s="4">
        <v>726</v>
      </c>
      <c r="B728" s="4" t="s">
        <v>14</v>
      </c>
      <c r="C728" s="6" t="s">
        <v>187</v>
      </c>
      <c r="D728" s="6" t="s">
        <v>573</v>
      </c>
      <c r="E728" s="6" t="s">
        <v>987</v>
      </c>
      <c r="F728" s="6" t="s">
        <v>990</v>
      </c>
      <c r="G728" s="6">
        <v>315</v>
      </c>
      <c r="H728" s="4">
        <v>0</v>
      </c>
      <c r="I728" s="4">
        <v>0</v>
      </c>
      <c r="J728" s="4">
        <f t="shared" si="11"/>
        <v>252</v>
      </c>
    </row>
    <row r="729" ht="15" spans="1:10">
      <c r="A729" s="4">
        <v>727</v>
      </c>
      <c r="B729" s="4" t="s">
        <v>14</v>
      </c>
      <c r="C729" s="6" t="s">
        <v>187</v>
      </c>
      <c r="D729" s="6" t="s">
        <v>573</v>
      </c>
      <c r="E729" s="6" t="s">
        <v>987</v>
      </c>
      <c r="F729" s="6" t="s">
        <v>991</v>
      </c>
      <c r="G729" s="6">
        <v>800</v>
      </c>
      <c r="H729" s="4">
        <v>0</v>
      </c>
      <c r="I729" s="4">
        <v>0</v>
      </c>
      <c r="J729" s="4">
        <f t="shared" si="11"/>
        <v>640</v>
      </c>
    </row>
    <row r="730" ht="15" spans="1:10">
      <c r="A730" s="4">
        <v>728</v>
      </c>
      <c r="B730" s="4" t="s">
        <v>14</v>
      </c>
      <c r="C730" s="6" t="s">
        <v>187</v>
      </c>
      <c r="D730" s="6" t="s">
        <v>573</v>
      </c>
      <c r="E730" s="6" t="s">
        <v>987</v>
      </c>
      <c r="F730" s="6" t="s">
        <v>992</v>
      </c>
      <c r="G730" s="6">
        <v>800</v>
      </c>
      <c r="H730" s="4">
        <v>0</v>
      </c>
      <c r="I730" s="4">
        <v>0</v>
      </c>
      <c r="J730" s="4">
        <f t="shared" si="11"/>
        <v>640</v>
      </c>
    </row>
    <row r="731" ht="15" spans="1:10">
      <c r="A731" s="4">
        <v>729</v>
      </c>
      <c r="B731" s="4" t="s">
        <v>14</v>
      </c>
      <c r="C731" s="6" t="s">
        <v>289</v>
      </c>
      <c r="D731" s="6" t="s">
        <v>573</v>
      </c>
      <c r="E731" s="6" t="s">
        <v>987</v>
      </c>
      <c r="F731" s="6" t="s">
        <v>993</v>
      </c>
      <c r="G731" s="6">
        <v>800</v>
      </c>
      <c r="H731" s="4">
        <v>0</v>
      </c>
      <c r="I731" s="4">
        <v>0</v>
      </c>
      <c r="J731" s="4">
        <f t="shared" si="11"/>
        <v>640</v>
      </c>
    </row>
    <row r="732" ht="15" spans="1:10">
      <c r="A732" s="4">
        <v>730</v>
      </c>
      <c r="B732" s="4" t="s">
        <v>14</v>
      </c>
      <c r="C732" s="6" t="s">
        <v>187</v>
      </c>
      <c r="D732" s="6" t="s">
        <v>573</v>
      </c>
      <c r="E732" s="6" t="s">
        <v>987</v>
      </c>
      <c r="F732" s="6" t="s">
        <v>994</v>
      </c>
      <c r="G732" s="6">
        <v>315</v>
      </c>
      <c r="H732" s="4">
        <v>0</v>
      </c>
      <c r="I732" s="4">
        <v>0</v>
      </c>
      <c r="J732" s="4">
        <f t="shared" si="11"/>
        <v>252</v>
      </c>
    </row>
    <row r="733" ht="15" spans="1:10">
      <c r="A733" s="4">
        <v>731</v>
      </c>
      <c r="B733" s="4" t="s">
        <v>14</v>
      </c>
      <c r="C733" s="6" t="s">
        <v>289</v>
      </c>
      <c r="D733" s="6" t="s">
        <v>573</v>
      </c>
      <c r="E733" s="6" t="s">
        <v>987</v>
      </c>
      <c r="F733" s="6" t="s">
        <v>995</v>
      </c>
      <c r="G733" s="6">
        <v>800</v>
      </c>
      <c r="H733" s="4">
        <v>0</v>
      </c>
      <c r="I733" s="4">
        <v>0</v>
      </c>
      <c r="J733" s="4">
        <f t="shared" si="11"/>
        <v>640</v>
      </c>
    </row>
    <row r="734" ht="15" spans="1:10">
      <c r="A734" s="4">
        <v>732</v>
      </c>
      <c r="B734" s="4" t="s">
        <v>14</v>
      </c>
      <c r="C734" s="6" t="s">
        <v>187</v>
      </c>
      <c r="D734" s="6" t="s">
        <v>573</v>
      </c>
      <c r="E734" s="6" t="s">
        <v>987</v>
      </c>
      <c r="F734" s="6" t="s">
        <v>996</v>
      </c>
      <c r="G734" s="6">
        <v>200</v>
      </c>
      <c r="H734" s="4">
        <v>0</v>
      </c>
      <c r="I734" s="4">
        <v>0</v>
      </c>
      <c r="J734" s="4">
        <f t="shared" si="11"/>
        <v>160</v>
      </c>
    </row>
    <row r="735" ht="15" spans="1:10">
      <c r="A735" s="4">
        <v>733</v>
      </c>
      <c r="B735" s="4" t="s">
        <v>14</v>
      </c>
      <c r="C735" s="6" t="s">
        <v>187</v>
      </c>
      <c r="D735" s="6" t="s">
        <v>573</v>
      </c>
      <c r="E735" s="6" t="s">
        <v>987</v>
      </c>
      <c r="F735" s="6" t="s">
        <v>997</v>
      </c>
      <c r="G735" s="6">
        <v>630</v>
      </c>
      <c r="H735" s="4">
        <v>0</v>
      </c>
      <c r="I735" s="4">
        <v>0</v>
      </c>
      <c r="J735" s="4">
        <f t="shared" si="11"/>
        <v>504</v>
      </c>
    </row>
    <row r="736" ht="15" spans="1:10">
      <c r="A736" s="4">
        <v>734</v>
      </c>
      <c r="B736" s="4" t="s">
        <v>14</v>
      </c>
      <c r="C736" s="6" t="s">
        <v>289</v>
      </c>
      <c r="D736" s="6" t="s">
        <v>573</v>
      </c>
      <c r="E736" s="6" t="s">
        <v>987</v>
      </c>
      <c r="F736" s="6" t="s">
        <v>998</v>
      </c>
      <c r="G736" s="6">
        <v>800</v>
      </c>
      <c r="H736" s="4">
        <v>0</v>
      </c>
      <c r="I736" s="4">
        <v>0</v>
      </c>
      <c r="J736" s="4">
        <f t="shared" si="11"/>
        <v>640</v>
      </c>
    </row>
    <row r="737" ht="15" spans="1:10">
      <c r="A737" s="4">
        <v>735</v>
      </c>
      <c r="B737" s="4" t="s">
        <v>14</v>
      </c>
      <c r="C737" s="6" t="s">
        <v>187</v>
      </c>
      <c r="D737" s="6" t="s">
        <v>573</v>
      </c>
      <c r="E737" s="6" t="s">
        <v>999</v>
      </c>
      <c r="F737" s="6" t="s">
        <v>1000</v>
      </c>
      <c r="G737" s="6">
        <v>200</v>
      </c>
      <c r="H737" s="4">
        <v>0</v>
      </c>
      <c r="I737" s="4">
        <v>0</v>
      </c>
      <c r="J737" s="4">
        <f t="shared" si="11"/>
        <v>160</v>
      </c>
    </row>
    <row r="738" ht="15" spans="1:10">
      <c r="A738" s="4">
        <v>736</v>
      </c>
      <c r="B738" s="4" t="s">
        <v>14</v>
      </c>
      <c r="C738" s="6" t="s">
        <v>187</v>
      </c>
      <c r="D738" s="6" t="s">
        <v>573</v>
      </c>
      <c r="E738" s="6" t="s">
        <v>999</v>
      </c>
      <c r="F738" s="6" t="s">
        <v>1001</v>
      </c>
      <c r="G738" s="6">
        <v>400</v>
      </c>
      <c r="H738" s="4">
        <v>0</v>
      </c>
      <c r="I738" s="4">
        <v>0</v>
      </c>
      <c r="J738" s="4">
        <f t="shared" si="11"/>
        <v>320</v>
      </c>
    </row>
    <row r="739" ht="15" spans="1:10">
      <c r="A739" s="4">
        <v>737</v>
      </c>
      <c r="B739" s="4" t="s">
        <v>14</v>
      </c>
      <c r="C739" s="6" t="s">
        <v>240</v>
      </c>
      <c r="D739" s="6" t="s">
        <v>573</v>
      </c>
      <c r="E739" s="6" t="s">
        <v>999</v>
      </c>
      <c r="F739" s="6" t="s">
        <v>1002</v>
      </c>
      <c r="G739" s="6">
        <v>400</v>
      </c>
      <c r="H739" s="4">
        <v>0</v>
      </c>
      <c r="I739" s="4">
        <v>0</v>
      </c>
      <c r="J739" s="4">
        <f t="shared" si="11"/>
        <v>320</v>
      </c>
    </row>
    <row r="740" ht="15" spans="1:10">
      <c r="A740" s="4">
        <v>738</v>
      </c>
      <c r="B740" s="4" t="s">
        <v>14</v>
      </c>
      <c r="C740" s="6" t="s">
        <v>187</v>
      </c>
      <c r="D740" s="6" t="s">
        <v>573</v>
      </c>
      <c r="E740" s="6" t="s">
        <v>999</v>
      </c>
      <c r="F740" s="6" t="s">
        <v>1003</v>
      </c>
      <c r="G740" s="6">
        <v>400</v>
      </c>
      <c r="H740" s="4">
        <v>0</v>
      </c>
      <c r="I740" s="4">
        <v>0</v>
      </c>
      <c r="J740" s="4">
        <f t="shared" si="11"/>
        <v>320</v>
      </c>
    </row>
    <row r="741" ht="15" spans="1:10">
      <c r="A741" s="4">
        <v>739</v>
      </c>
      <c r="B741" s="4" t="s">
        <v>14</v>
      </c>
      <c r="C741" s="6" t="s">
        <v>187</v>
      </c>
      <c r="D741" s="6" t="s">
        <v>573</v>
      </c>
      <c r="E741" s="6" t="s">
        <v>999</v>
      </c>
      <c r="F741" s="6" t="s">
        <v>1004</v>
      </c>
      <c r="G741" s="6">
        <v>400</v>
      </c>
      <c r="H741" s="4">
        <v>0</v>
      </c>
      <c r="I741" s="4">
        <v>0</v>
      </c>
      <c r="J741" s="4">
        <f t="shared" si="11"/>
        <v>320</v>
      </c>
    </row>
    <row r="742" ht="15" spans="1:10">
      <c r="A742" s="4">
        <v>740</v>
      </c>
      <c r="B742" s="4" t="s">
        <v>14</v>
      </c>
      <c r="C742" s="6" t="s">
        <v>187</v>
      </c>
      <c r="D742" s="6" t="s">
        <v>573</v>
      </c>
      <c r="E742" s="6" t="s">
        <v>999</v>
      </c>
      <c r="F742" s="6" t="s">
        <v>1005</v>
      </c>
      <c r="G742" s="6">
        <v>500</v>
      </c>
      <c r="H742" s="4">
        <v>0</v>
      </c>
      <c r="I742" s="4">
        <v>0</v>
      </c>
      <c r="J742" s="4">
        <f t="shared" si="11"/>
        <v>400</v>
      </c>
    </row>
    <row r="743" ht="15" spans="1:10">
      <c r="A743" s="4">
        <v>741</v>
      </c>
      <c r="B743" s="4" t="s">
        <v>14</v>
      </c>
      <c r="C743" s="6" t="s">
        <v>187</v>
      </c>
      <c r="D743" s="6" t="s">
        <v>573</v>
      </c>
      <c r="E743" s="6" t="s">
        <v>999</v>
      </c>
      <c r="F743" s="6" t="s">
        <v>1006</v>
      </c>
      <c r="G743" s="6">
        <v>500</v>
      </c>
      <c r="H743" s="4">
        <v>0</v>
      </c>
      <c r="I743" s="4">
        <v>0</v>
      </c>
      <c r="J743" s="4">
        <f t="shared" si="11"/>
        <v>400</v>
      </c>
    </row>
    <row r="744" ht="15" spans="1:10">
      <c r="A744" s="4">
        <v>742</v>
      </c>
      <c r="B744" s="4" t="s">
        <v>14</v>
      </c>
      <c r="C744" s="6" t="s">
        <v>187</v>
      </c>
      <c r="D744" s="6" t="s">
        <v>573</v>
      </c>
      <c r="E744" s="6" t="s">
        <v>999</v>
      </c>
      <c r="F744" s="6" t="s">
        <v>1007</v>
      </c>
      <c r="G744" s="6">
        <v>400</v>
      </c>
      <c r="H744" s="4">
        <v>0</v>
      </c>
      <c r="I744" s="4">
        <v>0</v>
      </c>
      <c r="J744" s="4">
        <f t="shared" si="11"/>
        <v>320</v>
      </c>
    </row>
    <row r="745" ht="15" spans="1:10">
      <c r="A745" s="4">
        <v>743</v>
      </c>
      <c r="B745" s="4" t="s">
        <v>14</v>
      </c>
      <c r="C745" s="6" t="s">
        <v>187</v>
      </c>
      <c r="D745" s="6" t="s">
        <v>573</v>
      </c>
      <c r="E745" s="6" t="s">
        <v>999</v>
      </c>
      <c r="F745" s="6" t="s">
        <v>1008</v>
      </c>
      <c r="G745" s="6">
        <v>500</v>
      </c>
      <c r="H745" s="4">
        <v>0</v>
      </c>
      <c r="I745" s="4">
        <v>0</v>
      </c>
      <c r="J745" s="4">
        <f t="shared" si="11"/>
        <v>400</v>
      </c>
    </row>
    <row r="746" ht="15" spans="1:10">
      <c r="A746" s="4">
        <v>744</v>
      </c>
      <c r="B746" s="4" t="s">
        <v>14</v>
      </c>
      <c r="C746" s="6" t="s">
        <v>187</v>
      </c>
      <c r="D746" s="6" t="s">
        <v>573</v>
      </c>
      <c r="E746" s="6" t="s">
        <v>999</v>
      </c>
      <c r="F746" s="6" t="s">
        <v>1009</v>
      </c>
      <c r="G746" s="6">
        <v>500</v>
      </c>
      <c r="H746" s="4">
        <v>0</v>
      </c>
      <c r="I746" s="4">
        <v>0</v>
      </c>
      <c r="J746" s="4">
        <f t="shared" si="11"/>
        <v>400</v>
      </c>
    </row>
    <row r="747" ht="15" spans="1:10">
      <c r="A747" s="4">
        <v>745</v>
      </c>
      <c r="B747" s="4" t="s">
        <v>14</v>
      </c>
      <c r="C747" s="6" t="s">
        <v>187</v>
      </c>
      <c r="D747" s="6" t="s">
        <v>573</v>
      </c>
      <c r="E747" s="6" t="s">
        <v>999</v>
      </c>
      <c r="F747" s="6" t="s">
        <v>1010</v>
      </c>
      <c r="G747" s="6">
        <v>315</v>
      </c>
      <c r="H747" s="4">
        <v>0</v>
      </c>
      <c r="I747" s="4">
        <v>0</v>
      </c>
      <c r="J747" s="4">
        <f t="shared" si="11"/>
        <v>252</v>
      </c>
    </row>
    <row r="748" ht="15" spans="1:10">
      <c r="A748" s="4">
        <v>746</v>
      </c>
      <c r="B748" s="4" t="s">
        <v>14</v>
      </c>
      <c r="C748" s="6" t="s">
        <v>187</v>
      </c>
      <c r="D748" s="6" t="s">
        <v>573</v>
      </c>
      <c r="E748" s="6" t="s">
        <v>999</v>
      </c>
      <c r="F748" s="6" t="s">
        <v>1011</v>
      </c>
      <c r="G748" s="6">
        <v>200</v>
      </c>
      <c r="H748" s="4">
        <v>0</v>
      </c>
      <c r="I748" s="4">
        <v>0</v>
      </c>
      <c r="J748" s="4">
        <f t="shared" si="11"/>
        <v>160</v>
      </c>
    </row>
    <row r="749" ht="15" spans="1:10">
      <c r="A749" s="4">
        <v>747</v>
      </c>
      <c r="B749" s="4" t="s">
        <v>14</v>
      </c>
      <c r="C749" s="6" t="s">
        <v>187</v>
      </c>
      <c r="D749" s="6" t="s">
        <v>573</v>
      </c>
      <c r="E749" s="6" t="s">
        <v>999</v>
      </c>
      <c r="F749" s="6" t="s">
        <v>1012</v>
      </c>
      <c r="G749" s="6">
        <v>630</v>
      </c>
      <c r="H749" s="4">
        <v>0</v>
      </c>
      <c r="I749" s="4">
        <v>0</v>
      </c>
      <c r="J749" s="4">
        <f t="shared" si="11"/>
        <v>504</v>
      </c>
    </row>
    <row r="750" ht="15" spans="1:10">
      <c r="A750" s="4">
        <v>748</v>
      </c>
      <c r="B750" s="4" t="s">
        <v>14</v>
      </c>
      <c r="C750" s="6" t="s">
        <v>187</v>
      </c>
      <c r="D750" s="6" t="s">
        <v>573</v>
      </c>
      <c r="E750" s="6" t="s">
        <v>999</v>
      </c>
      <c r="F750" s="6" t="s">
        <v>1013</v>
      </c>
      <c r="G750" s="6">
        <v>800</v>
      </c>
      <c r="H750" s="4">
        <v>0</v>
      </c>
      <c r="I750" s="4">
        <v>0</v>
      </c>
      <c r="J750" s="4">
        <f t="shared" si="11"/>
        <v>640</v>
      </c>
    </row>
    <row r="751" ht="15" spans="1:10">
      <c r="A751" s="4">
        <v>749</v>
      </c>
      <c r="B751" s="4" t="s">
        <v>14</v>
      </c>
      <c r="C751" s="6" t="s">
        <v>187</v>
      </c>
      <c r="D751" s="6" t="s">
        <v>191</v>
      </c>
      <c r="E751" s="6" t="s">
        <v>1014</v>
      </c>
      <c r="F751" s="6" t="s">
        <v>1015</v>
      </c>
      <c r="G751" s="6">
        <v>400</v>
      </c>
      <c r="H751" s="4">
        <v>0</v>
      </c>
      <c r="I751" s="4">
        <v>0</v>
      </c>
      <c r="J751" s="4">
        <f t="shared" si="11"/>
        <v>320</v>
      </c>
    </row>
    <row r="752" ht="15" spans="1:10">
      <c r="A752" s="4">
        <v>750</v>
      </c>
      <c r="B752" s="4" t="s">
        <v>14</v>
      </c>
      <c r="C752" s="6" t="s">
        <v>187</v>
      </c>
      <c r="D752" s="6" t="s">
        <v>191</v>
      </c>
      <c r="E752" s="6" t="s">
        <v>1014</v>
      </c>
      <c r="F752" s="6" t="s">
        <v>1016</v>
      </c>
      <c r="G752" s="6">
        <v>800</v>
      </c>
      <c r="H752" s="4">
        <v>0</v>
      </c>
      <c r="I752" s="4">
        <v>0</v>
      </c>
      <c r="J752" s="4">
        <f t="shared" si="11"/>
        <v>640</v>
      </c>
    </row>
    <row r="753" ht="15" spans="1:10">
      <c r="A753" s="4">
        <v>751</v>
      </c>
      <c r="B753" s="4" t="s">
        <v>14</v>
      </c>
      <c r="C753" s="6" t="s">
        <v>187</v>
      </c>
      <c r="D753" s="6" t="s">
        <v>191</v>
      </c>
      <c r="E753" s="6" t="s">
        <v>1014</v>
      </c>
      <c r="F753" s="6" t="s">
        <v>1017</v>
      </c>
      <c r="G753" s="6">
        <v>800</v>
      </c>
      <c r="H753" s="4">
        <v>0</v>
      </c>
      <c r="I753" s="4">
        <v>0</v>
      </c>
      <c r="J753" s="4">
        <f t="shared" si="11"/>
        <v>640</v>
      </c>
    </row>
    <row r="754" ht="15" spans="1:10">
      <c r="A754" s="4">
        <v>752</v>
      </c>
      <c r="B754" s="4" t="s">
        <v>14</v>
      </c>
      <c r="C754" s="6" t="s">
        <v>187</v>
      </c>
      <c r="D754" s="6" t="s">
        <v>191</v>
      </c>
      <c r="E754" s="6" t="s">
        <v>1014</v>
      </c>
      <c r="F754" s="6" t="s">
        <v>1018</v>
      </c>
      <c r="G754" s="6">
        <v>200</v>
      </c>
      <c r="H754" s="4">
        <v>0</v>
      </c>
      <c r="I754" s="4">
        <v>0</v>
      </c>
      <c r="J754" s="4">
        <f t="shared" si="11"/>
        <v>160</v>
      </c>
    </row>
    <row r="755" ht="15" spans="1:10">
      <c r="A755" s="4">
        <v>753</v>
      </c>
      <c r="B755" s="4" t="s">
        <v>14</v>
      </c>
      <c r="C755" s="6" t="s">
        <v>187</v>
      </c>
      <c r="D755" s="6" t="s">
        <v>191</v>
      </c>
      <c r="E755" s="6" t="s">
        <v>1014</v>
      </c>
      <c r="F755" s="6" t="s">
        <v>1019</v>
      </c>
      <c r="G755" s="6">
        <v>800</v>
      </c>
      <c r="H755" s="4">
        <v>0</v>
      </c>
      <c r="I755" s="4">
        <v>0</v>
      </c>
      <c r="J755" s="4">
        <f t="shared" si="11"/>
        <v>640</v>
      </c>
    </row>
    <row r="756" ht="15" spans="1:10">
      <c r="A756" s="4">
        <v>754</v>
      </c>
      <c r="B756" s="4" t="s">
        <v>14</v>
      </c>
      <c r="C756" s="6" t="s">
        <v>187</v>
      </c>
      <c r="D756" s="6" t="s">
        <v>191</v>
      </c>
      <c r="E756" s="6" t="s">
        <v>1014</v>
      </c>
      <c r="F756" s="6" t="s">
        <v>1020</v>
      </c>
      <c r="G756" s="6">
        <v>800</v>
      </c>
      <c r="H756" s="4">
        <v>0</v>
      </c>
      <c r="I756" s="4">
        <v>0</v>
      </c>
      <c r="J756" s="4">
        <f t="shared" si="11"/>
        <v>640</v>
      </c>
    </row>
    <row r="757" ht="15" spans="1:10">
      <c r="A757" s="4">
        <v>755</v>
      </c>
      <c r="B757" s="4" t="s">
        <v>14</v>
      </c>
      <c r="C757" s="6" t="s">
        <v>187</v>
      </c>
      <c r="D757" s="6" t="s">
        <v>191</v>
      </c>
      <c r="E757" s="6" t="s">
        <v>1014</v>
      </c>
      <c r="F757" s="6" t="s">
        <v>1021</v>
      </c>
      <c r="G757" s="6">
        <v>800</v>
      </c>
      <c r="H757" s="4">
        <v>0</v>
      </c>
      <c r="I757" s="4">
        <v>0</v>
      </c>
      <c r="J757" s="4">
        <f t="shared" si="11"/>
        <v>640</v>
      </c>
    </row>
    <row r="758" ht="15" spans="1:10">
      <c r="A758" s="4">
        <v>756</v>
      </c>
      <c r="B758" s="4" t="s">
        <v>14</v>
      </c>
      <c r="C758" s="6" t="s">
        <v>187</v>
      </c>
      <c r="D758" s="6" t="s">
        <v>191</v>
      </c>
      <c r="E758" s="6" t="s">
        <v>1014</v>
      </c>
      <c r="F758" s="6" t="s">
        <v>1022</v>
      </c>
      <c r="G758" s="6">
        <v>800</v>
      </c>
      <c r="H758" s="4">
        <v>0</v>
      </c>
      <c r="I758" s="4">
        <v>0</v>
      </c>
      <c r="J758" s="4">
        <f t="shared" si="11"/>
        <v>640</v>
      </c>
    </row>
    <row r="759" ht="15" spans="1:10">
      <c r="A759" s="4">
        <v>757</v>
      </c>
      <c r="B759" s="4" t="s">
        <v>14</v>
      </c>
      <c r="C759" s="6" t="s">
        <v>187</v>
      </c>
      <c r="D759" s="6" t="s">
        <v>191</v>
      </c>
      <c r="E759" s="6" t="s">
        <v>1014</v>
      </c>
      <c r="F759" s="6" t="s">
        <v>1023</v>
      </c>
      <c r="G759" s="6">
        <v>800</v>
      </c>
      <c r="H759" s="4">
        <v>0</v>
      </c>
      <c r="I759" s="4">
        <v>0</v>
      </c>
      <c r="J759" s="4">
        <f t="shared" si="11"/>
        <v>640</v>
      </c>
    </row>
    <row r="760" ht="15" spans="1:10">
      <c r="A760" s="4">
        <v>758</v>
      </c>
      <c r="B760" s="4" t="s">
        <v>14</v>
      </c>
      <c r="C760" s="6" t="s">
        <v>187</v>
      </c>
      <c r="D760" s="6" t="s">
        <v>191</v>
      </c>
      <c r="E760" s="6" t="s">
        <v>1014</v>
      </c>
      <c r="F760" s="6" t="s">
        <v>1024</v>
      </c>
      <c r="G760" s="6">
        <v>800</v>
      </c>
      <c r="H760" s="4">
        <v>0</v>
      </c>
      <c r="I760" s="4">
        <v>0</v>
      </c>
      <c r="J760" s="4">
        <f t="shared" si="11"/>
        <v>640</v>
      </c>
    </row>
    <row r="761" ht="15" spans="1:10">
      <c r="A761" s="4">
        <v>759</v>
      </c>
      <c r="B761" s="4" t="s">
        <v>14</v>
      </c>
      <c r="C761" s="6" t="s">
        <v>187</v>
      </c>
      <c r="D761" s="6" t="s">
        <v>191</v>
      </c>
      <c r="E761" s="6" t="s">
        <v>1014</v>
      </c>
      <c r="F761" s="6" t="s">
        <v>1025</v>
      </c>
      <c r="G761" s="6">
        <v>800</v>
      </c>
      <c r="H761" s="4">
        <v>0</v>
      </c>
      <c r="I761" s="4">
        <v>0</v>
      </c>
      <c r="J761" s="4">
        <f t="shared" si="11"/>
        <v>640</v>
      </c>
    </row>
    <row r="762" ht="15" spans="1:10">
      <c r="A762" s="4">
        <v>760</v>
      </c>
      <c r="B762" s="4" t="s">
        <v>14</v>
      </c>
      <c r="C762" s="6" t="s">
        <v>187</v>
      </c>
      <c r="D762" s="6" t="s">
        <v>191</v>
      </c>
      <c r="E762" s="6" t="s">
        <v>1014</v>
      </c>
      <c r="F762" s="6" t="s">
        <v>1026</v>
      </c>
      <c r="G762" s="6">
        <v>800</v>
      </c>
      <c r="H762" s="4">
        <v>0</v>
      </c>
      <c r="I762" s="4">
        <v>0</v>
      </c>
      <c r="J762" s="4">
        <f t="shared" si="11"/>
        <v>640</v>
      </c>
    </row>
    <row r="763" ht="15" spans="1:10">
      <c r="A763" s="4">
        <v>761</v>
      </c>
      <c r="B763" s="4" t="s">
        <v>14</v>
      </c>
      <c r="C763" s="6" t="s">
        <v>187</v>
      </c>
      <c r="D763" s="6" t="s">
        <v>191</v>
      </c>
      <c r="E763" s="6" t="s">
        <v>1014</v>
      </c>
      <c r="F763" s="6" t="s">
        <v>1027</v>
      </c>
      <c r="G763" s="6">
        <v>800</v>
      </c>
      <c r="H763" s="4">
        <v>0</v>
      </c>
      <c r="I763" s="4">
        <v>0</v>
      </c>
      <c r="J763" s="4">
        <f t="shared" si="11"/>
        <v>640</v>
      </c>
    </row>
    <row r="764" ht="15" spans="1:10">
      <c r="A764" s="4">
        <v>762</v>
      </c>
      <c r="B764" s="4" t="s">
        <v>14</v>
      </c>
      <c r="C764" s="6" t="s">
        <v>187</v>
      </c>
      <c r="D764" s="6" t="s">
        <v>191</v>
      </c>
      <c r="E764" s="6" t="s">
        <v>1014</v>
      </c>
      <c r="F764" s="6" t="s">
        <v>1028</v>
      </c>
      <c r="G764" s="6">
        <v>800</v>
      </c>
      <c r="H764" s="4">
        <v>0</v>
      </c>
      <c r="I764" s="4">
        <v>0</v>
      </c>
      <c r="J764" s="4">
        <f t="shared" si="11"/>
        <v>640</v>
      </c>
    </row>
    <row r="765" ht="15" spans="1:10">
      <c r="A765" s="4">
        <v>763</v>
      </c>
      <c r="B765" s="4" t="s">
        <v>14</v>
      </c>
      <c r="C765" s="6" t="s">
        <v>187</v>
      </c>
      <c r="D765" s="6" t="s">
        <v>573</v>
      </c>
      <c r="E765" s="6" t="s">
        <v>1029</v>
      </c>
      <c r="F765" s="6" t="s">
        <v>1030</v>
      </c>
      <c r="G765" s="6">
        <v>400</v>
      </c>
      <c r="H765" s="4">
        <v>0</v>
      </c>
      <c r="I765" s="4">
        <v>0</v>
      </c>
      <c r="J765" s="4">
        <f t="shared" si="11"/>
        <v>320</v>
      </c>
    </row>
    <row r="766" ht="15" spans="1:10">
      <c r="A766" s="4">
        <v>764</v>
      </c>
      <c r="B766" s="4" t="s">
        <v>14</v>
      </c>
      <c r="C766" s="6" t="s">
        <v>187</v>
      </c>
      <c r="D766" s="6" t="s">
        <v>573</v>
      </c>
      <c r="E766" s="6" t="s">
        <v>1029</v>
      </c>
      <c r="F766" s="6" t="s">
        <v>1031</v>
      </c>
      <c r="G766" s="6">
        <v>500</v>
      </c>
      <c r="H766" s="4">
        <v>0</v>
      </c>
      <c r="I766" s="4">
        <v>0</v>
      </c>
      <c r="J766" s="4">
        <f t="shared" si="11"/>
        <v>400</v>
      </c>
    </row>
    <row r="767" ht="15" spans="1:10">
      <c r="A767" s="4">
        <v>765</v>
      </c>
      <c r="B767" s="4" t="s">
        <v>14</v>
      </c>
      <c r="C767" s="6" t="s">
        <v>187</v>
      </c>
      <c r="D767" s="6" t="s">
        <v>573</v>
      </c>
      <c r="E767" s="6" t="s">
        <v>1029</v>
      </c>
      <c r="F767" s="6" t="s">
        <v>1032</v>
      </c>
      <c r="G767" s="6">
        <v>315</v>
      </c>
      <c r="H767" s="4">
        <v>0</v>
      </c>
      <c r="I767" s="4">
        <v>0</v>
      </c>
      <c r="J767" s="4">
        <f t="shared" si="11"/>
        <v>252</v>
      </c>
    </row>
    <row r="768" ht="15" spans="1:10">
      <c r="A768" s="4">
        <v>766</v>
      </c>
      <c r="B768" s="4" t="s">
        <v>14</v>
      </c>
      <c r="C768" s="6" t="s">
        <v>187</v>
      </c>
      <c r="D768" s="6" t="s">
        <v>573</v>
      </c>
      <c r="E768" s="6" t="s">
        <v>1029</v>
      </c>
      <c r="F768" s="6" t="s">
        <v>1033</v>
      </c>
      <c r="G768" s="6">
        <v>630</v>
      </c>
      <c r="H768" s="4">
        <v>0</v>
      </c>
      <c r="I768" s="4">
        <v>0</v>
      </c>
      <c r="J768" s="4">
        <f t="shared" si="11"/>
        <v>504</v>
      </c>
    </row>
    <row r="769" ht="15" spans="1:10">
      <c r="A769" s="4">
        <v>767</v>
      </c>
      <c r="B769" s="4" t="s">
        <v>14</v>
      </c>
      <c r="C769" s="6" t="s">
        <v>187</v>
      </c>
      <c r="D769" s="6" t="s">
        <v>573</v>
      </c>
      <c r="E769" s="6" t="s">
        <v>1029</v>
      </c>
      <c r="F769" s="6" t="s">
        <v>1034</v>
      </c>
      <c r="G769" s="6">
        <v>400</v>
      </c>
      <c r="H769" s="4">
        <v>0</v>
      </c>
      <c r="I769" s="4">
        <v>0</v>
      </c>
      <c r="J769" s="4">
        <f t="shared" si="11"/>
        <v>320</v>
      </c>
    </row>
    <row r="770" ht="15" spans="1:10">
      <c r="A770" s="4">
        <v>768</v>
      </c>
      <c r="B770" s="4" t="s">
        <v>14</v>
      </c>
      <c r="C770" s="6" t="s">
        <v>187</v>
      </c>
      <c r="D770" s="6" t="s">
        <v>573</v>
      </c>
      <c r="E770" s="6" t="s">
        <v>1029</v>
      </c>
      <c r="F770" s="6" t="s">
        <v>1035</v>
      </c>
      <c r="G770" s="6">
        <v>500</v>
      </c>
      <c r="H770" s="4">
        <v>0</v>
      </c>
      <c r="I770" s="4">
        <v>0</v>
      </c>
      <c r="J770" s="4">
        <f t="shared" si="11"/>
        <v>400</v>
      </c>
    </row>
    <row r="771" ht="15" spans="1:10">
      <c r="A771" s="4">
        <v>769</v>
      </c>
      <c r="B771" s="4" t="s">
        <v>14</v>
      </c>
      <c r="C771" s="6" t="s">
        <v>240</v>
      </c>
      <c r="D771" s="6" t="s">
        <v>573</v>
      </c>
      <c r="E771" s="6" t="s">
        <v>1029</v>
      </c>
      <c r="F771" s="6" t="s">
        <v>1036</v>
      </c>
      <c r="G771" s="6">
        <v>1000</v>
      </c>
      <c r="H771" s="4">
        <v>0</v>
      </c>
      <c r="I771" s="4">
        <v>0</v>
      </c>
      <c r="J771" s="4">
        <f t="shared" ref="J771:J834" si="12">G771*0.8-I771</f>
        <v>800</v>
      </c>
    </row>
    <row r="772" ht="15" spans="1:10">
      <c r="A772" s="4">
        <v>770</v>
      </c>
      <c r="B772" s="4" t="s">
        <v>14</v>
      </c>
      <c r="C772" s="6" t="s">
        <v>187</v>
      </c>
      <c r="D772" s="6" t="s">
        <v>573</v>
      </c>
      <c r="E772" s="6" t="s">
        <v>1029</v>
      </c>
      <c r="F772" s="6" t="s">
        <v>1037</v>
      </c>
      <c r="G772" s="6">
        <v>630</v>
      </c>
      <c r="H772" s="4">
        <v>0</v>
      </c>
      <c r="I772" s="4">
        <v>0</v>
      </c>
      <c r="J772" s="4">
        <f t="shared" si="12"/>
        <v>504</v>
      </c>
    </row>
    <row r="773" ht="15" spans="1:10">
      <c r="A773" s="4">
        <v>771</v>
      </c>
      <c r="B773" s="4" t="s">
        <v>14</v>
      </c>
      <c r="C773" s="6" t="s">
        <v>187</v>
      </c>
      <c r="D773" s="6" t="s">
        <v>573</v>
      </c>
      <c r="E773" s="6" t="s">
        <v>1029</v>
      </c>
      <c r="F773" s="6" t="s">
        <v>1038</v>
      </c>
      <c r="G773" s="6">
        <v>630</v>
      </c>
      <c r="H773" s="4">
        <v>0</v>
      </c>
      <c r="I773" s="4">
        <v>0</v>
      </c>
      <c r="J773" s="4">
        <f t="shared" si="12"/>
        <v>504</v>
      </c>
    </row>
    <row r="774" ht="15" spans="1:10">
      <c r="A774" s="4">
        <v>772</v>
      </c>
      <c r="B774" s="4" t="s">
        <v>14</v>
      </c>
      <c r="C774" s="6" t="s">
        <v>187</v>
      </c>
      <c r="D774" s="6" t="s">
        <v>573</v>
      </c>
      <c r="E774" s="6" t="s">
        <v>1029</v>
      </c>
      <c r="F774" s="6" t="s">
        <v>1039</v>
      </c>
      <c r="G774" s="6">
        <v>400</v>
      </c>
      <c r="H774" s="4">
        <v>0</v>
      </c>
      <c r="I774" s="4">
        <v>0</v>
      </c>
      <c r="J774" s="4">
        <f t="shared" si="12"/>
        <v>320</v>
      </c>
    </row>
    <row r="775" ht="15" spans="1:10">
      <c r="A775" s="4">
        <v>773</v>
      </c>
      <c r="B775" s="4" t="s">
        <v>14</v>
      </c>
      <c r="C775" s="6" t="s">
        <v>240</v>
      </c>
      <c r="D775" s="6" t="s">
        <v>573</v>
      </c>
      <c r="E775" s="6" t="s">
        <v>1029</v>
      </c>
      <c r="F775" s="6" t="s">
        <v>1040</v>
      </c>
      <c r="G775" s="6">
        <v>1000</v>
      </c>
      <c r="H775" s="4">
        <v>0</v>
      </c>
      <c r="I775" s="4">
        <v>0</v>
      </c>
      <c r="J775" s="4">
        <f t="shared" si="12"/>
        <v>800</v>
      </c>
    </row>
    <row r="776" ht="15" spans="1:10">
      <c r="A776" s="4">
        <v>774</v>
      </c>
      <c r="B776" s="4" t="s">
        <v>14</v>
      </c>
      <c r="C776" s="6" t="s">
        <v>187</v>
      </c>
      <c r="D776" s="6" t="s">
        <v>573</v>
      </c>
      <c r="E776" s="6" t="s">
        <v>1029</v>
      </c>
      <c r="F776" s="6" t="s">
        <v>1041</v>
      </c>
      <c r="G776" s="6">
        <v>1250</v>
      </c>
      <c r="H776" s="4">
        <v>0</v>
      </c>
      <c r="I776" s="4">
        <v>0</v>
      </c>
      <c r="J776" s="4">
        <f t="shared" si="12"/>
        <v>1000</v>
      </c>
    </row>
    <row r="777" ht="15" spans="1:10">
      <c r="A777" s="4">
        <v>775</v>
      </c>
      <c r="B777" s="4" t="s">
        <v>14</v>
      </c>
      <c r="C777" s="6" t="s">
        <v>187</v>
      </c>
      <c r="D777" s="6" t="s">
        <v>573</v>
      </c>
      <c r="E777" s="6" t="s">
        <v>1029</v>
      </c>
      <c r="F777" s="6" t="s">
        <v>1042</v>
      </c>
      <c r="G777" s="6">
        <v>315</v>
      </c>
      <c r="H777" s="4">
        <v>0</v>
      </c>
      <c r="I777" s="4">
        <v>0</v>
      </c>
      <c r="J777" s="4">
        <f t="shared" si="12"/>
        <v>252</v>
      </c>
    </row>
    <row r="778" ht="15" spans="1:10">
      <c r="A778" s="4">
        <v>776</v>
      </c>
      <c r="B778" s="4" t="s">
        <v>14</v>
      </c>
      <c r="C778" s="6" t="s">
        <v>187</v>
      </c>
      <c r="D778" s="6" t="s">
        <v>573</v>
      </c>
      <c r="E778" s="6" t="s">
        <v>1029</v>
      </c>
      <c r="F778" s="6" t="s">
        <v>1043</v>
      </c>
      <c r="G778" s="6">
        <v>1250</v>
      </c>
      <c r="H778" s="4">
        <v>0</v>
      </c>
      <c r="I778" s="4">
        <v>0</v>
      </c>
      <c r="J778" s="4">
        <f t="shared" si="12"/>
        <v>1000</v>
      </c>
    </row>
    <row r="779" ht="15" spans="1:10">
      <c r="A779" s="4">
        <v>777</v>
      </c>
      <c r="B779" s="4" t="s">
        <v>14</v>
      </c>
      <c r="C779" s="6" t="s">
        <v>187</v>
      </c>
      <c r="D779" s="6" t="s">
        <v>694</v>
      </c>
      <c r="E779" s="6" t="s">
        <v>1044</v>
      </c>
      <c r="F779" s="6" t="s">
        <v>1045</v>
      </c>
      <c r="G779" s="6">
        <v>400</v>
      </c>
      <c r="H779" s="4">
        <v>0</v>
      </c>
      <c r="I779" s="4">
        <v>0</v>
      </c>
      <c r="J779" s="4">
        <f t="shared" si="12"/>
        <v>320</v>
      </c>
    </row>
    <row r="780" ht="15" spans="1:10">
      <c r="A780" s="4">
        <v>778</v>
      </c>
      <c r="B780" s="4" t="s">
        <v>14</v>
      </c>
      <c r="C780" s="6" t="s">
        <v>187</v>
      </c>
      <c r="D780" s="6" t="s">
        <v>694</v>
      </c>
      <c r="E780" s="6" t="s">
        <v>1044</v>
      </c>
      <c r="F780" s="6" t="s">
        <v>1046</v>
      </c>
      <c r="G780" s="6">
        <v>630</v>
      </c>
      <c r="H780" s="4">
        <v>0</v>
      </c>
      <c r="I780" s="4">
        <v>0</v>
      </c>
      <c r="J780" s="4">
        <f t="shared" si="12"/>
        <v>504</v>
      </c>
    </row>
    <row r="781" ht="15" spans="1:10">
      <c r="A781" s="4">
        <v>779</v>
      </c>
      <c r="B781" s="4" t="s">
        <v>14</v>
      </c>
      <c r="C781" s="6" t="s">
        <v>187</v>
      </c>
      <c r="D781" s="6" t="s">
        <v>694</v>
      </c>
      <c r="E781" s="6" t="s">
        <v>1044</v>
      </c>
      <c r="F781" s="6" t="s">
        <v>1047</v>
      </c>
      <c r="G781" s="6">
        <v>400</v>
      </c>
      <c r="H781" s="4">
        <v>0</v>
      </c>
      <c r="I781" s="4">
        <v>0</v>
      </c>
      <c r="J781" s="4">
        <f t="shared" si="12"/>
        <v>320</v>
      </c>
    </row>
    <row r="782" ht="15" spans="1:10">
      <c r="A782" s="4">
        <v>780</v>
      </c>
      <c r="B782" s="4" t="s">
        <v>14</v>
      </c>
      <c r="C782" s="6" t="s">
        <v>187</v>
      </c>
      <c r="D782" s="6" t="s">
        <v>694</v>
      </c>
      <c r="E782" s="6" t="s">
        <v>1044</v>
      </c>
      <c r="F782" s="6" t="s">
        <v>1048</v>
      </c>
      <c r="G782" s="6">
        <v>500</v>
      </c>
      <c r="H782" s="4">
        <v>0</v>
      </c>
      <c r="I782" s="4">
        <v>0</v>
      </c>
      <c r="J782" s="4">
        <f t="shared" si="12"/>
        <v>400</v>
      </c>
    </row>
    <row r="783" ht="15" spans="1:10">
      <c r="A783" s="4">
        <v>781</v>
      </c>
      <c r="B783" s="4" t="s">
        <v>14</v>
      </c>
      <c r="C783" s="6" t="s">
        <v>187</v>
      </c>
      <c r="D783" s="6" t="s">
        <v>694</v>
      </c>
      <c r="E783" s="6" t="s">
        <v>1049</v>
      </c>
      <c r="F783" s="6" t="s">
        <v>1050</v>
      </c>
      <c r="G783" s="6">
        <v>630</v>
      </c>
      <c r="H783" s="4">
        <v>0</v>
      </c>
      <c r="I783" s="4">
        <v>0</v>
      </c>
      <c r="J783" s="4">
        <f t="shared" si="12"/>
        <v>504</v>
      </c>
    </row>
    <row r="784" ht="15" spans="1:10">
      <c r="A784" s="4">
        <v>782</v>
      </c>
      <c r="B784" s="4" t="s">
        <v>14</v>
      </c>
      <c r="C784" s="6" t="s">
        <v>187</v>
      </c>
      <c r="D784" s="6" t="s">
        <v>694</v>
      </c>
      <c r="E784" s="6" t="s">
        <v>1049</v>
      </c>
      <c r="F784" s="6" t="s">
        <v>1051</v>
      </c>
      <c r="G784" s="6">
        <v>630</v>
      </c>
      <c r="H784" s="4">
        <v>0</v>
      </c>
      <c r="I784" s="4">
        <v>0</v>
      </c>
      <c r="J784" s="4">
        <f t="shared" si="12"/>
        <v>504</v>
      </c>
    </row>
    <row r="785" ht="15" spans="1:10">
      <c r="A785" s="4">
        <v>783</v>
      </c>
      <c r="B785" s="4" t="s">
        <v>14</v>
      </c>
      <c r="C785" s="6" t="s">
        <v>187</v>
      </c>
      <c r="D785" s="6" t="s">
        <v>694</v>
      </c>
      <c r="E785" s="6" t="s">
        <v>1049</v>
      </c>
      <c r="F785" s="6" t="s">
        <v>1052</v>
      </c>
      <c r="G785" s="6">
        <v>400</v>
      </c>
      <c r="H785" s="4">
        <v>0</v>
      </c>
      <c r="I785" s="4">
        <v>0</v>
      </c>
      <c r="J785" s="4">
        <f t="shared" si="12"/>
        <v>320</v>
      </c>
    </row>
    <row r="786" ht="15" spans="1:10">
      <c r="A786" s="4">
        <v>784</v>
      </c>
      <c r="B786" s="4" t="s">
        <v>14</v>
      </c>
      <c r="C786" s="6" t="s">
        <v>187</v>
      </c>
      <c r="D786" s="6" t="s">
        <v>694</v>
      </c>
      <c r="E786" s="6" t="s">
        <v>1049</v>
      </c>
      <c r="F786" s="6" t="s">
        <v>1053</v>
      </c>
      <c r="G786" s="6">
        <v>400</v>
      </c>
      <c r="H786" s="4">
        <v>0</v>
      </c>
      <c r="I786" s="4">
        <v>0</v>
      </c>
      <c r="J786" s="4">
        <f t="shared" si="12"/>
        <v>320</v>
      </c>
    </row>
    <row r="787" ht="15" spans="1:10">
      <c r="A787" s="4">
        <v>785</v>
      </c>
      <c r="B787" s="4" t="s">
        <v>14</v>
      </c>
      <c r="C787" s="6" t="s">
        <v>187</v>
      </c>
      <c r="D787" s="6" t="s">
        <v>694</v>
      </c>
      <c r="E787" s="6" t="s">
        <v>1049</v>
      </c>
      <c r="F787" s="6" t="s">
        <v>1054</v>
      </c>
      <c r="G787" s="6">
        <v>630</v>
      </c>
      <c r="H787" s="4">
        <v>0</v>
      </c>
      <c r="I787" s="4">
        <v>0</v>
      </c>
      <c r="J787" s="4">
        <f t="shared" si="12"/>
        <v>504</v>
      </c>
    </row>
    <row r="788" ht="15" spans="1:10">
      <c r="A788" s="4">
        <v>786</v>
      </c>
      <c r="B788" s="4" t="s">
        <v>14</v>
      </c>
      <c r="C788" s="6" t="s">
        <v>187</v>
      </c>
      <c r="D788" s="6" t="s">
        <v>694</v>
      </c>
      <c r="E788" s="6" t="s">
        <v>1049</v>
      </c>
      <c r="F788" s="6" t="s">
        <v>1055</v>
      </c>
      <c r="G788" s="6">
        <v>630</v>
      </c>
      <c r="H788" s="4">
        <v>0</v>
      </c>
      <c r="I788" s="4">
        <v>0</v>
      </c>
      <c r="J788" s="4">
        <f t="shared" si="12"/>
        <v>504</v>
      </c>
    </row>
    <row r="789" ht="15" spans="1:10">
      <c r="A789" s="4">
        <v>787</v>
      </c>
      <c r="B789" s="4" t="s">
        <v>14</v>
      </c>
      <c r="C789" s="6" t="s">
        <v>187</v>
      </c>
      <c r="D789" s="6" t="s">
        <v>694</v>
      </c>
      <c r="E789" s="6" t="s">
        <v>1049</v>
      </c>
      <c r="F789" s="6" t="s">
        <v>1056</v>
      </c>
      <c r="G789" s="6">
        <v>630</v>
      </c>
      <c r="H789" s="4">
        <v>0</v>
      </c>
      <c r="I789" s="4">
        <v>0</v>
      </c>
      <c r="J789" s="4">
        <f t="shared" si="12"/>
        <v>504</v>
      </c>
    </row>
    <row r="790" ht="15" spans="1:10">
      <c r="A790" s="4">
        <v>788</v>
      </c>
      <c r="B790" s="4" t="s">
        <v>14</v>
      </c>
      <c r="C790" s="6" t="s">
        <v>187</v>
      </c>
      <c r="D790" s="6" t="s">
        <v>694</v>
      </c>
      <c r="E790" s="6" t="s">
        <v>1049</v>
      </c>
      <c r="F790" s="6" t="s">
        <v>1057</v>
      </c>
      <c r="G790" s="6">
        <v>630</v>
      </c>
      <c r="H790" s="4">
        <v>0</v>
      </c>
      <c r="I790" s="4">
        <v>0</v>
      </c>
      <c r="J790" s="4">
        <f t="shared" si="12"/>
        <v>504</v>
      </c>
    </row>
    <row r="791" ht="15" spans="1:10">
      <c r="A791" s="4">
        <v>789</v>
      </c>
      <c r="B791" s="4" t="s">
        <v>14</v>
      </c>
      <c r="C791" s="6" t="s">
        <v>187</v>
      </c>
      <c r="D791" s="6" t="s">
        <v>694</v>
      </c>
      <c r="E791" s="6" t="s">
        <v>1049</v>
      </c>
      <c r="F791" s="6" t="s">
        <v>1058</v>
      </c>
      <c r="G791" s="6">
        <v>315</v>
      </c>
      <c r="H791" s="4">
        <v>0</v>
      </c>
      <c r="I791" s="4">
        <v>0</v>
      </c>
      <c r="J791" s="4">
        <f t="shared" si="12"/>
        <v>252</v>
      </c>
    </row>
    <row r="792" ht="15" spans="1:10">
      <c r="A792" s="4">
        <v>790</v>
      </c>
      <c r="B792" s="4" t="s">
        <v>14</v>
      </c>
      <c r="C792" s="6" t="s">
        <v>187</v>
      </c>
      <c r="D792" s="6" t="s">
        <v>694</v>
      </c>
      <c r="E792" s="6" t="s">
        <v>1049</v>
      </c>
      <c r="F792" s="6" t="s">
        <v>1059</v>
      </c>
      <c r="G792" s="6">
        <v>800</v>
      </c>
      <c r="H792" s="4">
        <v>0</v>
      </c>
      <c r="I792" s="4">
        <v>0</v>
      </c>
      <c r="J792" s="4">
        <f t="shared" si="12"/>
        <v>640</v>
      </c>
    </row>
    <row r="793" ht="15" spans="1:10">
      <c r="A793" s="4">
        <v>791</v>
      </c>
      <c r="B793" s="4" t="s">
        <v>14</v>
      </c>
      <c r="C793" s="6" t="s">
        <v>187</v>
      </c>
      <c r="D793" s="6" t="s">
        <v>694</v>
      </c>
      <c r="E793" s="6" t="s">
        <v>1049</v>
      </c>
      <c r="F793" s="6" t="s">
        <v>1060</v>
      </c>
      <c r="G793" s="6">
        <v>800</v>
      </c>
      <c r="H793" s="4">
        <v>1</v>
      </c>
      <c r="I793" s="4">
        <v>27.04</v>
      </c>
      <c r="J793" s="4">
        <f t="shared" si="12"/>
        <v>612.96</v>
      </c>
    </row>
    <row r="794" ht="15" spans="1:10">
      <c r="A794" s="4">
        <v>792</v>
      </c>
      <c r="B794" s="4" t="s">
        <v>14</v>
      </c>
      <c r="C794" s="6" t="s">
        <v>187</v>
      </c>
      <c r="D794" s="6" t="s">
        <v>694</v>
      </c>
      <c r="E794" s="6" t="s">
        <v>1049</v>
      </c>
      <c r="F794" s="6" t="s">
        <v>1061</v>
      </c>
      <c r="G794" s="6">
        <v>630</v>
      </c>
      <c r="H794" s="4">
        <v>0</v>
      </c>
      <c r="I794" s="4">
        <v>0</v>
      </c>
      <c r="J794" s="4">
        <f t="shared" si="12"/>
        <v>504</v>
      </c>
    </row>
    <row r="795" ht="15" spans="1:10">
      <c r="A795" s="4">
        <v>793</v>
      </c>
      <c r="B795" s="4" t="s">
        <v>14</v>
      </c>
      <c r="C795" s="6" t="s">
        <v>187</v>
      </c>
      <c r="D795" s="6" t="s">
        <v>694</v>
      </c>
      <c r="E795" s="6" t="s">
        <v>1049</v>
      </c>
      <c r="F795" s="6" t="s">
        <v>1062</v>
      </c>
      <c r="G795" s="6">
        <v>630</v>
      </c>
      <c r="H795" s="4">
        <v>0</v>
      </c>
      <c r="I795" s="4">
        <v>0</v>
      </c>
      <c r="J795" s="4">
        <f t="shared" si="12"/>
        <v>504</v>
      </c>
    </row>
    <row r="796" ht="15" spans="1:10">
      <c r="A796" s="4">
        <v>794</v>
      </c>
      <c r="B796" s="4" t="s">
        <v>14</v>
      </c>
      <c r="C796" s="6" t="s">
        <v>187</v>
      </c>
      <c r="D796" s="6" t="s">
        <v>694</v>
      </c>
      <c r="E796" s="6" t="s">
        <v>1049</v>
      </c>
      <c r="F796" s="6" t="s">
        <v>1063</v>
      </c>
      <c r="G796" s="6">
        <v>630</v>
      </c>
      <c r="H796" s="4">
        <v>0</v>
      </c>
      <c r="I796" s="4">
        <v>0</v>
      </c>
      <c r="J796" s="4">
        <f t="shared" si="12"/>
        <v>504</v>
      </c>
    </row>
    <row r="797" ht="15" spans="1:10">
      <c r="A797" s="4">
        <v>795</v>
      </c>
      <c r="B797" s="4" t="s">
        <v>14</v>
      </c>
      <c r="C797" s="6" t="s">
        <v>187</v>
      </c>
      <c r="D797" s="6" t="s">
        <v>694</v>
      </c>
      <c r="E797" s="6" t="s">
        <v>1049</v>
      </c>
      <c r="F797" s="6" t="s">
        <v>1064</v>
      </c>
      <c r="G797" s="6">
        <v>500</v>
      </c>
      <c r="H797" s="4">
        <v>0</v>
      </c>
      <c r="I797" s="4">
        <v>0</v>
      </c>
      <c r="J797" s="4">
        <f t="shared" si="12"/>
        <v>400</v>
      </c>
    </row>
    <row r="798" ht="15" spans="1:10">
      <c r="A798" s="4">
        <v>796</v>
      </c>
      <c r="B798" s="4" t="s">
        <v>14</v>
      </c>
      <c r="C798" s="6" t="s">
        <v>187</v>
      </c>
      <c r="D798" s="6" t="s">
        <v>694</v>
      </c>
      <c r="E798" s="6" t="s">
        <v>1049</v>
      </c>
      <c r="F798" s="6" t="s">
        <v>1065</v>
      </c>
      <c r="G798" s="6">
        <v>800</v>
      </c>
      <c r="H798" s="4">
        <v>0</v>
      </c>
      <c r="I798" s="4">
        <v>0</v>
      </c>
      <c r="J798" s="4">
        <f t="shared" si="12"/>
        <v>640</v>
      </c>
    </row>
    <row r="799" ht="15" spans="1:10">
      <c r="A799" s="4">
        <v>797</v>
      </c>
      <c r="B799" s="4" t="s">
        <v>14</v>
      </c>
      <c r="C799" s="6" t="s">
        <v>187</v>
      </c>
      <c r="D799" s="6" t="s">
        <v>694</v>
      </c>
      <c r="E799" s="6" t="s">
        <v>1049</v>
      </c>
      <c r="F799" s="6" t="s">
        <v>1066</v>
      </c>
      <c r="G799" s="6">
        <v>630</v>
      </c>
      <c r="H799" s="4">
        <v>0</v>
      </c>
      <c r="I799" s="4">
        <v>0</v>
      </c>
      <c r="J799" s="4">
        <f t="shared" si="12"/>
        <v>504</v>
      </c>
    </row>
    <row r="800" ht="15" spans="1:10">
      <c r="A800" s="4">
        <v>798</v>
      </c>
      <c r="B800" s="4" t="s">
        <v>14</v>
      </c>
      <c r="C800" s="6" t="s">
        <v>187</v>
      </c>
      <c r="D800" s="6" t="s">
        <v>694</v>
      </c>
      <c r="E800" s="6" t="s">
        <v>1049</v>
      </c>
      <c r="F800" s="6" t="s">
        <v>1067</v>
      </c>
      <c r="G800" s="6">
        <v>400</v>
      </c>
      <c r="H800" s="4">
        <v>0</v>
      </c>
      <c r="I800" s="4">
        <v>0</v>
      </c>
      <c r="J800" s="4">
        <f t="shared" si="12"/>
        <v>320</v>
      </c>
    </row>
    <row r="801" ht="15" spans="1:10">
      <c r="A801" s="4">
        <v>799</v>
      </c>
      <c r="B801" s="4" t="s">
        <v>14</v>
      </c>
      <c r="C801" s="6" t="s">
        <v>240</v>
      </c>
      <c r="D801" s="6" t="s">
        <v>1068</v>
      </c>
      <c r="E801" s="6" t="s">
        <v>1069</v>
      </c>
      <c r="F801" s="6" t="s">
        <v>1070</v>
      </c>
      <c r="G801" s="6">
        <v>400</v>
      </c>
      <c r="H801" s="4">
        <v>0</v>
      </c>
      <c r="I801" s="4">
        <v>0</v>
      </c>
      <c r="J801" s="4">
        <f t="shared" si="12"/>
        <v>320</v>
      </c>
    </row>
    <row r="802" ht="15" spans="1:10">
      <c r="A802" s="4">
        <v>800</v>
      </c>
      <c r="B802" s="4" t="s">
        <v>14</v>
      </c>
      <c r="C802" s="6" t="s">
        <v>187</v>
      </c>
      <c r="D802" s="6" t="s">
        <v>267</v>
      </c>
      <c r="E802" s="6" t="s">
        <v>1071</v>
      </c>
      <c r="F802" s="6" t="s">
        <v>1072</v>
      </c>
      <c r="G802" s="6">
        <v>800</v>
      </c>
      <c r="H802" s="4">
        <v>0</v>
      </c>
      <c r="I802" s="4">
        <v>0</v>
      </c>
      <c r="J802" s="4">
        <f t="shared" si="12"/>
        <v>640</v>
      </c>
    </row>
    <row r="803" ht="15" spans="1:10">
      <c r="A803" s="4">
        <v>801</v>
      </c>
      <c r="B803" s="4" t="s">
        <v>14</v>
      </c>
      <c r="C803" s="6" t="s">
        <v>187</v>
      </c>
      <c r="D803" s="6" t="s">
        <v>267</v>
      </c>
      <c r="E803" s="6" t="s">
        <v>1073</v>
      </c>
      <c r="F803" s="6" t="s">
        <v>1074</v>
      </c>
      <c r="G803" s="6">
        <v>800</v>
      </c>
      <c r="H803" s="4">
        <v>0</v>
      </c>
      <c r="I803" s="4">
        <v>0</v>
      </c>
      <c r="J803" s="4">
        <f t="shared" si="12"/>
        <v>640</v>
      </c>
    </row>
    <row r="804" ht="15" spans="1:10">
      <c r="A804" s="4">
        <v>802</v>
      </c>
      <c r="B804" s="4" t="s">
        <v>14</v>
      </c>
      <c r="C804" s="6" t="s">
        <v>187</v>
      </c>
      <c r="D804" s="6" t="s">
        <v>267</v>
      </c>
      <c r="E804" s="6" t="s">
        <v>1073</v>
      </c>
      <c r="F804" s="6" t="s">
        <v>1075</v>
      </c>
      <c r="G804" s="6">
        <v>800</v>
      </c>
      <c r="H804" s="4">
        <v>0</v>
      </c>
      <c r="I804" s="4">
        <v>0</v>
      </c>
      <c r="J804" s="4">
        <f t="shared" si="12"/>
        <v>640</v>
      </c>
    </row>
    <row r="805" ht="15" spans="1:10">
      <c r="A805" s="4">
        <v>803</v>
      </c>
      <c r="B805" s="4" t="s">
        <v>14</v>
      </c>
      <c r="C805" s="6" t="s">
        <v>187</v>
      </c>
      <c r="D805" s="6" t="s">
        <v>267</v>
      </c>
      <c r="E805" s="6" t="s">
        <v>1073</v>
      </c>
      <c r="F805" s="6" t="s">
        <v>1076</v>
      </c>
      <c r="G805" s="6">
        <v>800</v>
      </c>
      <c r="H805" s="4">
        <v>0</v>
      </c>
      <c r="I805" s="4">
        <v>0</v>
      </c>
      <c r="J805" s="4">
        <f t="shared" si="12"/>
        <v>640</v>
      </c>
    </row>
    <row r="806" ht="15" spans="1:10">
      <c r="A806" s="4">
        <v>804</v>
      </c>
      <c r="B806" s="4" t="s">
        <v>14</v>
      </c>
      <c r="C806" s="6" t="s">
        <v>187</v>
      </c>
      <c r="D806" s="6" t="s">
        <v>267</v>
      </c>
      <c r="E806" s="6" t="s">
        <v>1073</v>
      </c>
      <c r="F806" s="6" t="s">
        <v>1077</v>
      </c>
      <c r="G806" s="6">
        <v>800</v>
      </c>
      <c r="H806" s="4">
        <v>0</v>
      </c>
      <c r="I806" s="4">
        <v>0</v>
      </c>
      <c r="J806" s="4">
        <f t="shared" si="12"/>
        <v>640</v>
      </c>
    </row>
    <row r="807" ht="15" spans="1:10">
      <c r="A807" s="4">
        <v>805</v>
      </c>
      <c r="B807" s="4" t="s">
        <v>14</v>
      </c>
      <c r="C807" s="6" t="s">
        <v>187</v>
      </c>
      <c r="D807" s="6" t="s">
        <v>267</v>
      </c>
      <c r="E807" s="6" t="s">
        <v>1073</v>
      </c>
      <c r="F807" s="6" t="s">
        <v>1078</v>
      </c>
      <c r="G807" s="6">
        <v>800</v>
      </c>
      <c r="H807" s="4">
        <v>0</v>
      </c>
      <c r="I807" s="4">
        <v>0</v>
      </c>
      <c r="J807" s="4">
        <f t="shared" si="12"/>
        <v>640</v>
      </c>
    </row>
    <row r="808" ht="15" spans="1:10">
      <c r="A808" s="4">
        <v>806</v>
      </c>
      <c r="B808" s="4" t="s">
        <v>14</v>
      </c>
      <c r="C808" s="6" t="s">
        <v>187</v>
      </c>
      <c r="D808" s="6" t="s">
        <v>267</v>
      </c>
      <c r="E808" s="6" t="s">
        <v>1073</v>
      </c>
      <c r="F808" s="6" t="s">
        <v>1079</v>
      </c>
      <c r="G808" s="6">
        <v>800</v>
      </c>
      <c r="H808" s="4">
        <v>0</v>
      </c>
      <c r="I808" s="4">
        <v>0</v>
      </c>
      <c r="J808" s="4">
        <f t="shared" si="12"/>
        <v>640</v>
      </c>
    </row>
    <row r="809" ht="15" spans="1:10">
      <c r="A809" s="4">
        <v>807</v>
      </c>
      <c r="B809" s="4" t="s">
        <v>14</v>
      </c>
      <c r="C809" s="6" t="s">
        <v>187</v>
      </c>
      <c r="D809" s="6" t="s">
        <v>267</v>
      </c>
      <c r="E809" s="6" t="s">
        <v>1073</v>
      </c>
      <c r="F809" s="6" t="s">
        <v>1080</v>
      </c>
      <c r="G809" s="6">
        <v>800</v>
      </c>
      <c r="H809" s="4">
        <v>0</v>
      </c>
      <c r="I809" s="4">
        <v>0</v>
      </c>
      <c r="J809" s="4">
        <f t="shared" si="12"/>
        <v>640</v>
      </c>
    </row>
    <row r="810" ht="15" spans="1:10">
      <c r="A810" s="4">
        <v>808</v>
      </c>
      <c r="B810" s="4" t="s">
        <v>14</v>
      </c>
      <c r="C810" s="6" t="s">
        <v>187</v>
      </c>
      <c r="D810" s="6" t="s">
        <v>267</v>
      </c>
      <c r="E810" s="6" t="s">
        <v>1073</v>
      </c>
      <c r="F810" s="6" t="s">
        <v>1081</v>
      </c>
      <c r="G810" s="6">
        <v>800</v>
      </c>
      <c r="H810" s="4">
        <v>0</v>
      </c>
      <c r="I810" s="4">
        <v>0</v>
      </c>
      <c r="J810" s="4">
        <f t="shared" si="12"/>
        <v>640</v>
      </c>
    </row>
    <row r="811" ht="15" spans="1:10">
      <c r="A811" s="4">
        <v>809</v>
      </c>
      <c r="B811" s="4" t="s">
        <v>14</v>
      </c>
      <c r="C811" s="6" t="s">
        <v>187</v>
      </c>
      <c r="D811" s="6" t="s">
        <v>267</v>
      </c>
      <c r="E811" s="6" t="s">
        <v>1073</v>
      </c>
      <c r="F811" s="6" t="s">
        <v>1082</v>
      </c>
      <c r="G811" s="6">
        <v>800</v>
      </c>
      <c r="H811" s="4">
        <v>0</v>
      </c>
      <c r="I811" s="4">
        <v>0</v>
      </c>
      <c r="J811" s="4">
        <f t="shared" si="12"/>
        <v>640</v>
      </c>
    </row>
    <row r="812" ht="15" spans="1:10">
      <c r="A812" s="4">
        <v>810</v>
      </c>
      <c r="B812" s="4" t="s">
        <v>14</v>
      </c>
      <c r="C812" s="6" t="s">
        <v>187</v>
      </c>
      <c r="D812" s="6" t="s">
        <v>267</v>
      </c>
      <c r="E812" s="6" t="s">
        <v>1073</v>
      </c>
      <c r="F812" s="6" t="s">
        <v>1083</v>
      </c>
      <c r="G812" s="6">
        <v>800</v>
      </c>
      <c r="H812" s="4">
        <v>0</v>
      </c>
      <c r="I812" s="4">
        <v>0</v>
      </c>
      <c r="J812" s="4">
        <f t="shared" si="12"/>
        <v>640</v>
      </c>
    </row>
    <row r="813" ht="15" spans="1:10">
      <c r="A813" s="4">
        <v>811</v>
      </c>
      <c r="B813" s="4" t="s">
        <v>14</v>
      </c>
      <c r="C813" s="6" t="s">
        <v>187</v>
      </c>
      <c r="D813" s="6" t="s">
        <v>267</v>
      </c>
      <c r="E813" s="6" t="s">
        <v>1073</v>
      </c>
      <c r="F813" s="6" t="s">
        <v>1084</v>
      </c>
      <c r="G813" s="6">
        <v>800</v>
      </c>
      <c r="H813" s="4">
        <v>0</v>
      </c>
      <c r="I813" s="4">
        <v>0</v>
      </c>
      <c r="J813" s="4">
        <f t="shared" si="12"/>
        <v>640</v>
      </c>
    </row>
    <row r="814" ht="15" spans="1:10">
      <c r="A814" s="4">
        <v>812</v>
      </c>
      <c r="B814" s="4" t="s">
        <v>14</v>
      </c>
      <c r="C814" s="6" t="s">
        <v>187</v>
      </c>
      <c r="D814" s="6" t="s">
        <v>267</v>
      </c>
      <c r="E814" s="6" t="s">
        <v>1073</v>
      </c>
      <c r="F814" s="6" t="s">
        <v>1085</v>
      </c>
      <c r="G814" s="6">
        <v>800</v>
      </c>
      <c r="H814" s="4">
        <v>0</v>
      </c>
      <c r="I814" s="4">
        <v>0</v>
      </c>
      <c r="J814" s="4">
        <f t="shared" si="12"/>
        <v>640</v>
      </c>
    </row>
    <row r="815" ht="15" spans="1:10">
      <c r="A815" s="4">
        <v>813</v>
      </c>
      <c r="B815" s="4" t="s">
        <v>14</v>
      </c>
      <c r="C815" s="6" t="s">
        <v>187</v>
      </c>
      <c r="D815" s="6" t="s">
        <v>267</v>
      </c>
      <c r="E815" s="6" t="s">
        <v>1073</v>
      </c>
      <c r="F815" s="6" t="s">
        <v>1086</v>
      </c>
      <c r="G815" s="6">
        <v>800</v>
      </c>
      <c r="H815" s="4">
        <v>0</v>
      </c>
      <c r="I815" s="4">
        <v>0</v>
      </c>
      <c r="J815" s="4">
        <f t="shared" si="12"/>
        <v>640</v>
      </c>
    </row>
    <row r="816" ht="15" spans="1:10">
      <c r="A816" s="4">
        <v>814</v>
      </c>
      <c r="B816" s="4" t="s">
        <v>14</v>
      </c>
      <c r="C816" s="6" t="s">
        <v>187</v>
      </c>
      <c r="D816" s="6" t="s">
        <v>267</v>
      </c>
      <c r="E816" s="6" t="s">
        <v>1073</v>
      </c>
      <c r="F816" s="6" t="s">
        <v>1087</v>
      </c>
      <c r="G816" s="6">
        <v>800</v>
      </c>
      <c r="H816" s="4">
        <v>0</v>
      </c>
      <c r="I816" s="4">
        <v>0</v>
      </c>
      <c r="J816" s="4">
        <f t="shared" si="12"/>
        <v>640</v>
      </c>
    </row>
    <row r="817" ht="15" spans="1:10">
      <c r="A817" s="4">
        <v>815</v>
      </c>
      <c r="B817" s="4" t="s">
        <v>14</v>
      </c>
      <c r="C817" s="6" t="s">
        <v>187</v>
      </c>
      <c r="D817" s="6" t="s">
        <v>267</v>
      </c>
      <c r="E817" s="6" t="s">
        <v>1073</v>
      </c>
      <c r="F817" s="6" t="s">
        <v>1088</v>
      </c>
      <c r="G817" s="6">
        <v>800</v>
      </c>
      <c r="H817" s="4">
        <v>0</v>
      </c>
      <c r="I817" s="4">
        <v>0</v>
      </c>
      <c r="J817" s="4">
        <f t="shared" si="12"/>
        <v>640</v>
      </c>
    </row>
    <row r="818" ht="15" spans="1:10">
      <c r="A818" s="4">
        <v>816</v>
      </c>
      <c r="B818" s="4" t="s">
        <v>14</v>
      </c>
      <c r="C818" s="6" t="s">
        <v>187</v>
      </c>
      <c r="D818" s="6" t="s">
        <v>267</v>
      </c>
      <c r="E818" s="6" t="s">
        <v>1073</v>
      </c>
      <c r="F818" s="6" t="s">
        <v>1089</v>
      </c>
      <c r="G818" s="6">
        <v>800</v>
      </c>
      <c r="H818" s="4">
        <v>0</v>
      </c>
      <c r="I818" s="4">
        <v>0</v>
      </c>
      <c r="J818" s="4">
        <f t="shared" si="12"/>
        <v>640</v>
      </c>
    </row>
    <row r="819" ht="15" spans="1:10">
      <c r="A819" s="4">
        <v>817</v>
      </c>
      <c r="B819" s="4" t="s">
        <v>14</v>
      </c>
      <c r="C819" s="6" t="s">
        <v>187</v>
      </c>
      <c r="D819" s="6" t="s">
        <v>267</v>
      </c>
      <c r="E819" s="6" t="s">
        <v>1073</v>
      </c>
      <c r="F819" s="6" t="s">
        <v>1090</v>
      </c>
      <c r="G819" s="6">
        <v>800</v>
      </c>
      <c r="H819" s="4">
        <v>0</v>
      </c>
      <c r="I819" s="4">
        <v>0</v>
      </c>
      <c r="J819" s="4">
        <f t="shared" si="12"/>
        <v>640</v>
      </c>
    </row>
    <row r="820" ht="15" spans="1:10">
      <c r="A820" s="4">
        <v>818</v>
      </c>
      <c r="B820" s="4" t="s">
        <v>14</v>
      </c>
      <c r="C820" s="6" t="s">
        <v>187</v>
      </c>
      <c r="D820" s="6" t="s">
        <v>267</v>
      </c>
      <c r="E820" s="6" t="s">
        <v>1073</v>
      </c>
      <c r="F820" s="6" t="s">
        <v>1091</v>
      </c>
      <c r="G820" s="6">
        <v>800</v>
      </c>
      <c r="H820" s="4">
        <v>0</v>
      </c>
      <c r="I820" s="4">
        <v>0</v>
      </c>
      <c r="J820" s="4">
        <f t="shared" si="12"/>
        <v>640</v>
      </c>
    </row>
    <row r="821" ht="15" spans="1:10">
      <c r="A821" s="4">
        <v>819</v>
      </c>
      <c r="B821" s="4" t="s">
        <v>14</v>
      </c>
      <c r="C821" s="6" t="s">
        <v>187</v>
      </c>
      <c r="D821" s="6" t="s">
        <v>267</v>
      </c>
      <c r="E821" s="6" t="s">
        <v>1073</v>
      </c>
      <c r="F821" s="6" t="s">
        <v>1092</v>
      </c>
      <c r="G821" s="6">
        <v>800</v>
      </c>
      <c r="H821" s="4">
        <v>0</v>
      </c>
      <c r="I821" s="4">
        <v>0</v>
      </c>
      <c r="J821" s="4">
        <f t="shared" si="12"/>
        <v>640</v>
      </c>
    </row>
    <row r="822" ht="15" spans="1:10">
      <c r="A822" s="4">
        <v>820</v>
      </c>
      <c r="B822" s="4" t="s">
        <v>14</v>
      </c>
      <c r="C822" s="6" t="s">
        <v>187</v>
      </c>
      <c r="D822" s="6" t="s">
        <v>267</v>
      </c>
      <c r="E822" s="6" t="s">
        <v>1093</v>
      </c>
      <c r="F822" s="6" t="s">
        <v>1094</v>
      </c>
      <c r="G822" s="6">
        <v>630</v>
      </c>
      <c r="H822" s="4">
        <v>0</v>
      </c>
      <c r="I822" s="4">
        <v>0</v>
      </c>
      <c r="J822" s="4">
        <f t="shared" si="12"/>
        <v>504</v>
      </c>
    </row>
    <row r="823" ht="15" spans="1:10">
      <c r="A823" s="4">
        <v>821</v>
      </c>
      <c r="B823" s="4" t="s">
        <v>14</v>
      </c>
      <c r="C823" s="6" t="s">
        <v>187</v>
      </c>
      <c r="D823" s="6" t="s">
        <v>267</v>
      </c>
      <c r="E823" s="6" t="s">
        <v>1093</v>
      </c>
      <c r="F823" s="6" t="s">
        <v>1095</v>
      </c>
      <c r="G823" s="6">
        <v>630</v>
      </c>
      <c r="H823" s="4">
        <v>0</v>
      </c>
      <c r="I823" s="4">
        <v>0</v>
      </c>
      <c r="J823" s="4">
        <f t="shared" si="12"/>
        <v>504</v>
      </c>
    </row>
    <row r="824" ht="15" spans="1:10">
      <c r="A824" s="4">
        <v>822</v>
      </c>
      <c r="B824" s="4" t="s">
        <v>14</v>
      </c>
      <c r="C824" s="6" t="s">
        <v>187</v>
      </c>
      <c r="D824" s="6" t="s">
        <v>267</v>
      </c>
      <c r="E824" s="6" t="s">
        <v>1093</v>
      </c>
      <c r="F824" s="6" t="s">
        <v>1096</v>
      </c>
      <c r="G824" s="6">
        <v>800</v>
      </c>
      <c r="H824" s="4">
        <v>0</v>
      </c>
      <c r="I824" s="4">
        <v>0</v>
      </c>
      <c r="J824" s="4">
        <f t="shared" si="12"/>
        <v>640</v>
      </c>
    </row>
    <row r="825" ht="15" spans="1:10">
      <c r="A825" s="4">
        <v>823</v>
      </c>
      <c r="B825" s="4" t="s">
        <v>14</v>
      </c>
      <c r="C825" s="6" t="s">
        <v>187</v>
      </c>
      <c r="D825" s="6" t="s">
        <v>267</v>
      </c>
      <c r="E825" s="6" t="s">
        <v>1093</v>
      </c>
      <c r="F825" s="6" t="s">
        <v>1097</v>
      </c>
      <c r="G825" s="6">
        <v>630</v>
      </c>
      <c r="H825" s="4">
        <v>0</v>
      </c>
      <c r="I825" s="4">
        <v>0</v>
      </c>
      <c r="J825" s="4">
        <f t="shared" si="12"/>
        <v>504</v>
      </c>
    </row>
    <row r="826" ht="15" spans="1:10">
      <c r="A826" s="4">
        <v>824</v>
      </c>
      <c r="B826" s="4" t="s">
        <v>14</v>
      </c>
      <c r="C826" s="6" t="s">
        <v>187</v>
      </c>
      <c r="D826" s="6" t="s">
        <v>267</v>
      </c>
      <c r="E826" s="6" t="s">
        <v>1093</v>
      </c>
      <c r="F826" s="6" t="s">
        <v>1098</v>
      </c>
      <c r="G826" s="6">
        <v>800</v>
      </c>
      <c r="H826" s="4">
        <v>0</v>
      </c>
      <c r="I826" s="4">
        <v>0</v>
      </c>
      <c r="J826" s="4">
        <f t="shared" si="12"/>
        <v>640</v>
      </c>
    </row>
    <row r="827" ht="15" spans="1:10">
      <c r="A827" s="4">
        <v>825</v>
      </c>
      <c r="B827" s="4" t="s">
        <v>14</v>
      </c>
      <c r="C827" s="6" t="s">
        <v>187</v>
      </c>
      <c r="D827" s="6" t="s">
        <v>267</v>
      </c>
      <c r="E827" s="6" t="s">
        <v>1093</v>
      </c>
      <c r="F827" s="6" t="s">
        <v>1099</v>
      </c>
      <c r="G827" s="6">
        <v>630</v>
      </c>
      <c r="H827" s="4">
        <v>0</v>
      </c>
      <c r="I827" s="4">
        <v>0</v>
      </c>
      <c r="J827" s="4">
        <f t="shared" si="12"/>
        <v>504</v>
      </c>
    </row>
    <row r="828" ht="15" spans="1:10">
      <c r="A828" s="4">
        <v>826</v>
      </c>
      <c r="B828" s="4" t="s">
        <v>14</v>
      </c>
      <c r="C828" s="6" t="s">
        <v>187</v>
      </c>
      <c r="D828" s="6" t="s">
        <v>267</v>
      </c>
      <c r="E828" s="6" t="s">
        <v>1093</v>
      </c>
      <c r="F828" s="6" t="s">
        <v>1100</v>
      </c>
      <c r="G828" s="6">
        <v>630</v>
      </c>
      <c r="H828" s="4">
        <v>0</v>
      </c>
      <c r="I828" s="4">
        <v>0</v>
      </c>
      <c r="J828" s="4">
        <f t="shared" si="12"/>
        <v>504</v>
      </c>
    </row>
    <row r="829" ht="15" spans="1:10">
      <c r="A829" s="4">
        <v>827</v>
      </c>
      <c r="B829" s="4" t="s">
        <v>14</v>
      </c>
      <c r="C829" s="6" t="s">
        <v>187</v>
      </c>
      <c r="D829" s="6" t="s">
        <v>267</v>
      </c>
      <c r="E829" s="6" t="s">
        <v>1093</v>
      </c>
      <c r="F829" s="6" t="s">
        <v>1101</v>
      </c>
      <c r="G829" s="6">
        <v>800</v>
      </c>
      <c r="H829" s="4">
        <v>0</v>
      </c>
      <c r="I829" s="4">
        <v>0</v>
      </c>
      <c r="J829" s="4">
        <f t="shared" si="12"/>
        <v>640</v>
      </c>
    </row>
    <row r="830" ht="15" spans="1:10">
      <c r="A830" s="4">
        <v>828</v>
      </c>
      <c r="B830" s="4" t="s">
        <v>14</v>
      </c>
      <c r="C830" s="6" t="s">
        <v>187</v>
      </c>
      <c r="D830" s="6" t="s">
        <v>267</v>
      </c>
      <c r="E830" s="6" t="s">
        <v>1093</v>
      </c>
      <c r="F830" s="6" t="s">
        <v>1102</v>
      </c>
      <c r="G830" s="6">
        <v>630</v>
      </c>
      <c r="H830" s="4">
        <v>0</v>
      </c>
      <c r="I830" s="4">
        <v>0</v>
      </c>
      <c r="J830" s="4">
        <f t="shared" si="12"/>
        <v>504</v>
      </c>
    </row>
    <row r="831" ht="15" spans="1:10">
      <c r="A831" s="4">
        <v>829</v>
      </c>
      <c r="B831" s="4" t="s">
        <v>14</v>
      </c>
      <c r="C831" s="6" t="s">
        <v>187</v>
      </c>
      <c r="D831" s="6" t="s">
        <v>267</v>
      </c>
      <c r="E831" s="6" t="s">
        <v>1093</v>
      </c>
      <c r="F831" s="6" t="s">
        <v>1103</v>
      </c>
      <c r="G831" s="6">
        <v>630</v>
      </c>
      <c r="H831" s="4">
        <v>0</v>
      </c>
      <c r="I831" s="4">
        <v>0</v>
      </c>
      <c r="J831" s="4">
        <f t="shared" si="12"/>
        <v>504</v>
      </c>
    </row>
    <row r="832" ht="15" spans="1:10">
      <c r="A832" s="4">
        <v>830</v>
      </c>
      <c r="B832" s="4" t="s">
        <v>14</v>
      </c>
      <c r="C832" s="6" t="s">
        <v>187</v>
      </c>
      <c r="D832" s="6" t="s">
        <v>267</v>
      </c>
      <c r="E832" s="6" t="s">
        <v>1093</v>
      </c>
      <c r="F832" s="6" t="s">
        <v>1104</v>
      </c>
      <c r="G832" s="6">
        <v>800</v>
      </c>
      <c r="H832" s="4">
        <v>0</v>
      </c>
      <c r="I832" s="4">
        <v>0</v>
      </c>
      <c r="J832" s="4">
        <f t="shared" si="12"/>
        <v>640</v>
      </c>
    </row>
    <row r="833" ht="15" spans="1:10">
      <c r="A833" s="4">
        <v>831</v>
      </c>
      <c r="B833" s="4" t="s">
        <v>14</v>
      </c>
      <c r="C833" s="6" t="s">
        <v>187</v>
      </c>
      <c r="D833" s="6" t="s">
        <v>267</v>
      </c>
      <c r="E833" s="6" t="s">
        <v>1093</v>
      </c>
      <c r="F833" s="6" t="s">
        <v>1105</v>
      </c>
      <c r="G833" s="6">
        <v>630</v>
      </c>
      <c r="H833" s="4">
        <v>0</v>
      </c>
      <c r="I833" s="4">
        <v>0</v>
      </c>
      <c r="J833" s="4">
        <f t="shared" si="12"/>
        <v>504</v>
      </c>
    </row>
    <row r="834" ht="15" spans="1:10">
      <c r="A834" s="4">
        <v>832</v>
      </c>
      <c r="B834" s="4" t="s">
        <v>14</v>
      </c>
      <c r="C834" s="6" t="s">
        <v>187</v>
      </c>
      <c r="D834" s="6" t="s">
        <v>267</v>
      </c>
      <c r="E834" s="6" t="s">
        <v>1093</v>
      </c>
      <c r="F834" s="6" t="s">
        <v>1106</v>
      </c>
      <c r="G834" s="6">
        <v>630</v>
      </c>
      <c r="H834" s="4">
        <v>0</v>
      </c>
      <c r="I834" s="4">
        <v>0</v>
      </c>
      <c r="J834" s="4">
        <f t="shared" si="12"/>
        <v>504</v>
      </c>
    </row>
    <row r="835" ht="15" spans="1:10">
      <c r="A835" s="4">
        <v>833</v>
      </c>
      <c r="B835" s="4" t="s">
        <v>14</v>
      </c>
      <c r="C835" s="6" t="s">
        <v>187</v>
      </c>
      <c r="D835" s="6" t="s">
        <v>267</v>
      </c>
      <c r="E835" s="6" t="s">
        <v>1093</v>
      </c>
      <c r="F835" s="6" t="s">
        <v>1107</v>
      </c>
      <c r="G835" s="6">
        <v>800</v>
      </c>
      <c r="H835" s="4">
        <v>0</v>
      </c>
      <c r="I835" s="4">
        <v>0</v>
      </c>
      <c r="J835" s="4">
        <f t="shared" ref="J835:J898" si="13">G835*0.8-I835</f>
        <v>640</v>
      </c>
    </row>
    <row r="836" ht="15" spans="1:10">
      <c r="A836" s="4">
        <v>834</v>
      </c>
      <c r="B836" s="4" t="s">
        <v>14</v>
      </c>
      <c r="C836" s="6" t="s">
        <v>187</v>
      </c>
      <c r="D836" s="6" t="s">
        <v>267</v>
      </c>
      <c r="E836" s="6" t="s">
        <v>1093</v>
      </c>
      <c r="F836" s="6" t="s">
        <v>1108</v>
      </c>
      <c r="G836" s="6">
        <v>630</v>
      </c>
      <c r="H836" s="4">
        <v>0</v>
      </c>
      <c r="I836" s="4">
        <v>0</v>
      </c>
      <c r="J836" s="4">
        <f t="shared" si="13"/>
        <v>504</v>
      </c>
    </row>
    <row r="837" ht="15" spans="1:10">
      <c r="A837" s="4">
        <v>835</v>
      </c>
      <c r="B837" s="4" t="s">
        <v>14</v>
      </c>
      <c r="C837" s="6" t="s">
        <v>187</v>
      </c>
      <c r="D837" s="6" t="s">
        <v>267</v>
      </c>
      <c r="E837" s="6" t="s">
        <v>1093</v>
      </c>
      <c r="F837" s="6" t="s">
        <v>1109</v>
      </c>
      <c r="G837" s="6">
        <v>630</v>
      </c>
      <c r="H837" s="4">
        <v>0</v>
      </c>
      <c r="I837" s="4">
        <v>0</v>
      </c>
      <c r="J837" s="4">
        <f t="shared" si="13"/>
        <v>504</v>
      </c>
    </row>
    <row r="838" ht="15" spans="1:10">
      <c r="A838" s="4">
        <v>836</v>
      </c>
      <c r="B838" s="4" t="s">
        <v>14</v>
      </c>
      <c r="C838" s="6" t="s">
        <v>289</v>
      </c>
      <c r="D838" s="6" t="s">
        <v>267</v>
      </c>
      <c r="E838" s="6" t="s">
        <v>1093</v>
      </c>
      <c r="F838" s="6" t="s">
        <v>1110</v>
      </c>
      <c r="G838" s="6">
        <v>800</v>
      </c>
      <c r="H838" s="4">
        <v>0</v>
      </c>
      <c r="I838" s="4">
        <v>0</v>
      </c>
      <c r="J838" s="4">
        <f t="shared" si="13"/>
        <v>640</v>
      </c>
    </row>
    <row r="839" ht="15" spans="1:10">
      <c r="A839" s="4">
        <v>837</v>
      </c>
      <c r="B839" s="4" t="s">
        <v>14</v>
      </c>
      <c r="C839" s="6" t="s">
        <v>187</v>
      </c>
      <c r="D839" s="6" t="s">
        <v>267</v>
      </c>
      <c r="E839" s="6" t="s">
        <v>1093</v>
      </c>
      <c r="F839" s="6" t="s">
        <v>1111</v>
      </c>
      <c r="G839" s="6">
        <v>630</v>
      </c>
      <c r="H839" s="4">
        <v>0</v>
      </c>
      <c r="I839" s="4">
        <v>0</v>
      </c>
      <c r="J839" s="4">
        <f t="shared" si="13"/>
        <v>504</v>
      </c>
    </row>
    <row r="840" ht="15" spans="1:10">
      <c r="A840" s="4">
        <v>838</v>
      </c>
      <c r="B840" s="4" t="s">
        <v>14</v>
      </c>
      <c r="C840" s="6" t="s">
        <v>187</v>
      </c>
      <c r="D840" s="6" t="s">
        <v>267</v>
      </c>
      <c r="E840" s="6" t="s">
        <v>1093</v>
      </c>
      <c r="F840" s="6" t="s">
        <v>1112</v>
      </c>
      <c r="G840" s="6">
        <v>800</v>
      </c>
      <c r="H840" s="4">
        <v>0</v>
      </c>
      <c r="I840" s="4">
        <v>0</v>
      </c>
      <c r="J840" s="4">
        <f t="shared" si="13"/>
        <v>640</v>
      </c>
    </row>
    <row r="841" ht="15" spans="1:10">
      <c r="A841" s="4">
        <v>839</v>
      </c>
      <c r="B841" s="4" t="s">
        <v>14</v>
      </c>
      <c r="C841" s="6" t="s">
        <v>187</v>
      </c>
      <c r="D841" s="6" t="s">
        <v>267</v>
      </c>
      <c r="E841" s="6" t="s">
        <v>1093</v>
      </c>
      <c r="F841" s="6" t="s">
        <v>1113</v>
      </c>
      <c r="G841" s="6">
        <v>630</v>
      </c>
      <c r="H841" s="4">
        <v>0</v>
      </c>
      <c r="I841" s="4">
        <v>0</v>
      </c>
      <c r="J841" s="4">
        <f t="shared" si="13"/>
        <v>504</v>
      </c>
    </row>
    <row r="842" ht="15" spans="1:10">
      <c r="A842" s="4">
        <v>840</v>
      </c>
      <c r="B842" s="4" t="s">
        <v>14</v>
      </c>
      <c r="C842" s="6" t="s">
        <v>187</v>
      </c>
      <c r="D842" s="6" t="s">
        <v>267</v>
      </c>
      <c r="E842" s="6" t="s">
        <v>1093</v>
      </c>
      <c r="F842" s="6" t="s">
        <v>1114</v>
      </c>
      <c r="G842" s="6">
        <v>800</v>
      </c>
      <c r="H842" s="4">
        <v>0</v>
      </c>
      <c r="I842" s="4">
        <v>0</v>
      </c>
      <c r="J842" s="4">
        <f t="shared" si="13"/>
        <v>640</v>
      </c>
    </row>
    <row r="843" ht="15" spans="1:10">
      <c r="A843" s="4">
        <v>841</v>
      </c>
      <c r="B843" s="4" t="s">
        <v>14</v>
      </c>
      <c r="C843" s="6" t="s">
        <v>187</v>
      </c>
      <c r="D843" s="6" t="s">
        <v>267</v>
      </c>
      <c r="E843" s="6" t="s">
        <v>1093</v>
      </c>
      <c r="F843" s="6" t="s">
        <v>1115</v>
      </c>
      <c r="G843" s="6">
        <v>800</v>
      </c>
      <c r="H843" s="4">
        <v>0</v>
      </c>
      <c r="I843" s="4">
        <v>0</v>
      </c>
      <c r="J843" s="4">
        <f t="shared" si="13"/>
        <v>640</v>
      </c>
    </row>
    <row r="844" ht="15" spans="1:10">
      <c r="A844" s="4">
        <v>842</v>
      </c>
      <c r="B844" s="4" t="s">
        <v>14</v>
      </c>
      <c r="C844" s="6" t="s">
        <v>187</v>
      </c>
      <c r="D844" s="6" t="s">
        <v>267</v>
      </c>
      <c r="E844" s="6" t="s">
        <v>1093</v>
      </c>
      <c r="F844" s="6" t="s">
        <v>1116</v>
      </c>
      <c r="G844" s="6">
        <v>800</v>
      </c>
      <c r="H844" s="4">
        <v>0</v>
      </c>
      <c r="I844" s="4">
        <v>0</v>
      </c>
      <c r="J844" s="4">
        <f t="shared" si="13"/>
        <v>640</v>
      </c>
    </row>
    <row r="845" ht="15" spans="1:10">
      <c r="A845" s="4">
        <v>843</v>
      </c>
      <c r="B845" s="4" t="s">
        <v>14</v>
      </c>
      <c r="C845" s="6" t="s">
        <v>289</v>
      </c>
      <c r="D845" s="6" t="s">
        <v>267</v>
      </c>
      <c r="E845" s="6" t="s">
        <v>1093</v>
      </c>
      <c r="F845" s="6" t="s">
        <v>1117</v>
      </c>
      <c r="G845" s="6">
        <v>800</v>
      </c>
      <c r="H845" s="4">
        <v>0</v>
      </c>
      <c r="I845" s="4">
        <v>0</v>
      </c>
      <c r="J845" s="4">
        <f t="shared" si="13"/>
        <v>640</v>
      </c>
    </row>
    <row r="846" ht="15" spans="1:10">
      <c r="A846" s="4">
        <v>844</v>
      </c>
      <c r="B846" s="4" t="s">
        <v>14</v>
      </c>
      <c r="C846" s="6" t="s">
        <v>187</v>
      </c>
      <c r="D846" s="6" t="s">
        <v>267</v>
      </c>
      <c r="E846" s="6" t="s">
        <v>1093</v>
      </c>
      <c r="F846" s="6" t="s">
        <v>1118</v>
      </c>
      <c r="G846" s="6">
        <v>800</v>
      </c>
      <c r="H846" s="4">
        <v>0</v>
      </c>
      <c r="I846" s="4">
        <v>0</v>
      </c>
      <c r="J846" s="4">
        <f t="shared" si="13"/>
        <v>640</v>
      </c>
    </row>
    <row r="847" ht="15" spans="1:10">
      <c r="A847" s="4">
        <v>845</v>
      </c>
      <c r="B847" s="4" t="s">
        <v>14</v>
      </c>
      <c r="C847" s="6" t="s">
        <v>187</v>
      </c>
      <c r="D847" s="6" t="s">
        <v>267</v>
      </c>
      <c r="E847" s="6" t="s">
        <v>1093</v>
      </c>
      <c r="F847" s="6" t="s">
        <v>1119</v>
      </c>
      <c r="G847" s="6">
        <v>630</v>
      </c>
      <c r="H847" s="4">
        <v>0</v>
      </c>
      <c r="I847" s="4">
        <v>0</v>
      </c>
      <c r="J847" s="4">
        <f t="shared" si="13"/>
        <v>504</v>
      </c>
    </row>
    <row r="848" ht="15" spans="1:10">
      <c r="A848" s="4">
        <v>846</v>
      </c>
      <c r="B848" s="4" t="s">
        <v>14</v>
      </c>
      <c r="C848" s="6" t="s">
        <v>187</v>
      </c>
      <c r="D848" s="6" t="s">
        <v>267</v>
      </c>
      <c r="E848" s="6" t="s">
        <v>1093</v>
      </c>
      <c r="F848" s="6" t="s">
        <v>1120</v>
      </c>
      <c r="G848" s="6">
        <v>800</v>
      </c>
      <c r="H848" s="4">
        <v>0</v>
      </c>
      <c r="I848" s="4">
        <v>0</v>
      </c>
      <c r="J848" s="4">
        <f t="shared" si="13"/>
        <v>640</v>
      </c>
    </row>
    <row r="849" ht="15" spans="1:10">
      <c r="A849" s="4">
        <v>847</v>
      </c>
      <c r="B849" s="4" t="s">
        <v>14</v>
      </c>
      <c r="C849" s="6" t="s">
        <v>187</v>
      </c>
      <c r="D849" s="6" t="s">
        <v>267</v>
      </c>
      <c r="E849" s="6" t="s">
        <v>1093</v>
      </c>
      <c r="F849" s="6" t="s">
        <v>1121</v>
      </c>
      <c r="G849" s="6">
        <v>800</v>
      </c>
      <c r="H849" s="4">
        <v>0</v>
      </c>
      <c r="I849" s="4">
        <v>0</v>
      </c>
      <c r="J849" s="4">
        <f t="shared" si="13"/>
        <v>640</v>
      </c>
    </row>
    <row r="850" ht="15" spans="1:10">
      <c r="A850" s="4">
        <v>848</v>
      </c>
      <c r="B850" s="4" t="s">
        <v>14</v>
      </c>
      <c r="C850" s="6" t="s">
        <v>187</v>
      </c>
      <c r="D850" s="6" t="s">
        <v>267</v>
      </c>
      <c r="E850" s="6" t="s">
        <v>1093</v>
      </c>
      <c r="F850" s="6" t="s">
        <v>1122</v>
      </c>
      <c r="G850" s="6">
        <v>800</v>
      </c>
      <c r="H850" s="4">
        <v>0</v>
      </c>
      <c r="I850" s="4">
        <v>0</v>
      </c>
      <c r="J850" s="4">
        <f t="shared" si="13"/>
        <v>640</v>
      </c>
    </row>
    <row r="851" ht="15" spans="1:10">
      <c r="A851" s="4">
        <v>849</v>
      </c>
      <c r="B851" s="4" t="s">
        <v>14</v>
      </c>
      <c r="C851" s="6" t="s">
        <v>187</v>
      </c>
      <c r="D851" s="6" t="s">
        <v>267</v>
      </c>
      <c r="E851" s="6" t="s">
        <v>1093</v>
      </c>
      <c r="F851" s="6" t="s">
        <v>1123</v>
      </c>
      <c r="G851" s="6">
        <v>630</v>
      </c>
      <c r="H851" s="4">
        <v>0</v>
      </c>
      <c r="I851" s="4">
        <v>0</v>
      </c>
      <c r="J851" s="4">
        <f t="shared" si="13"/>
        <v>504</v>
      </c>
    </row>
    <row r="852" ht="15" spans="1:10">
      <c r="A852" s="4">
        <v>850</v>
      </c>
      <c r="B852" s="4" t="s">
        <v>14</v>
      </c>
      <c r="C852" s="6" t="s">
        <v>187</v>
      </c>
      <c r="D852" s="6" t="s">
        <v>267</v>
      </c>
      <c r="E852" s="6" t="s">
        <v>1093</v>
      </c>
      <c r="F852" s="6" t="s">
        <v>1124</v>
      </c>
      <c r="G852" s="6">
        <v>630</v>
      </c>
      <c r="H852" s="4">
        <v>0</v>
      </c>
      <c r="I852" s="4">
        <v>0</v>
      </c>
      <c r="J852" s="4">
        <f t="shared" si="13"/>
        <v>504</v>
      </c>
    </row>
    <row r="853" ht="15" spans="1:10">
      <c r="A853" s="4">
        <v>851</v>
      </c>
      <c r="B853" s="4" t="s">
        <v>14</v>
      </c>
      <c r="C853" s="6" t="s">
        <v>187</v>
      </c>
      <c r="D853" s="6" t="s">
        <v>267</v>
      </c>
      <c r="E853" s="6" t="s">
        <v>1093</v>
      </c>
      <c r="F853" s="6" t="s">
        <v>1125</v>
      </c>
      <c r="G853" s="6">
        <v>630</v>
      </c>
      <c r="H853" s="4">
        <v>0</v>
      </c>
      <c r="I853" s="4">
        <v>0</v>
      </c>
      <c r="J853" s="4">
        <f t="shared" si="13"/>
        <v>504</v>
      </c>
    </row>
    <row r="854" ht="15" spans="1:10">
      <c r="A854" s="4">
        <v>852</v>
      </c>
      <c r="B854" s="4" t="s">
        <v>14</v>
      </c>
      <c r="C854" s="6" t="s">
        <v>240</v>
      </c>
      <c r="D854" s="6" t="s">
        <v>1126</v>
      </c>
      <c r="E854" s="6" t="s">
        <v>1127</v>
      </c>
      <c r="F854" s="6" t="s">
        <v>1128</v>
      </c>
      <c r="G854" s="6">
        <v>630</v>
      </c>
      <c r="H854" s="4">
        <v>0</v>
      </c>
      <c r="I854" s="4">
        <v>0</v>
      </c>
      <c r="J854" s="4">
        <f t="shared" si="13"/>
        <v>504</v>
      </c>
    </row>
    <row r="855" ht="15" spans="1:10">
      <c r="A855" s="4">
        <v>853</v>
      </c>
      <c r="B855" s="4" t="s">
        <v>14</v>
      </c>
      <c r="C855" s="6" t="s">
        <v>240</v>
      </c>
      <c r="D855" s="6" t="s">
        <v>1126</v>
      </c>
      <c r="E855" s="6" t="s">
        <v>1127</v>
      </c>
      <c r="F855" s="6" t="s">
        <v>1129</v>
      </c>
      <c r="G855" s="6">
        <v>630</v>
      </c>
      <c r="H855" s="4">
        <v>0</v>
      </c>
      <c r="I855" s="4">
        <v>0</v>
      </c>
      <c r="J855" s="4">
        <f t="shared" si="13"/>
        <v>504</v>
      </c>
    </row>
    <row r="856" ht="15" spans="1:10">
      <c r="A856" s="4">
        <v>854</v>
      </c>
      <c r="B856" s="4" t="s">
        <v>14</v>
      </c>
      <c r="C856" s="6" t="s">
        <v>240</v>
      </c>
      <c r="D856" s="6" t="s">
        <v>1126</v>
      </c>
      <c r="E856" s="6" t="s">
        <v>1127</v>
      </c>
      <c r="F856" s="6" t="s">
        <v>1130</v>
      </c>
      <c r="G856" s="6">
        <v>400</v>
      </c>
      <c r="H856" s="4">
        <v>0</v>
      </c>
      <c r="I856" s="4">
        <v>0</v>
      </c>
      <c r="J856" s="4">
        <f t="shared" si="13"/>
        <v>320</v>
      </c>
    </row>
    <row r="857" ht="15" spans="1:10">
      <c r="A857" s="4">
        <v>855</v>
      </c>
      <c r="B857" s="4" t="s">
        <v>14</v>
      </c>
      <c r="C857" s="6" t="s">
        <v>289</v>
      </c>
      <c r="D857" s="6" t="s">
        <v>1126</v>
      </c>
      <c r="E857" s="6" t="s">
        <v>1127</v>
      </c>
      <c r="F857" s="6" t="s">
        <v>1131</v>
      </c>
      <c r="G857" s="6">
        <v>200</v>
      </c>
      <c r="H857" s="4">
        <v>0</v>
      </c>
      <c r="I857" s="4">
        <v>0</v>
      </c>
      <c r="J857" s="4">
        <f t="shared" si="13"/>
        <v>160</v>
      </c>
    </row>
    <row r="858" ht="15" spans="1:10">
      <c r="A858" s="4">
        <v>856</v>
      </c>
      <c r="B858" s="4" t="s">
        <v>14</v>
      </c>
      <c r="C858" s="6" t="s">
        <v>240</v>
      </c>
      <c r="D858" s="6" t="s">
        <v>1126</v>
      </c>
      <c r="E858" s="6" t="s">
        <v>1127</v>
      </c>
      <c r="F858" s="6" t="s">
        <v>1132</v>
      </c>
      <c r="G858" s="6">
        <v>400</v>
      </c>
      <c r="H858" s="4">
        <v>0</v>
      </c>
      <c r="I858" s="4">
        <v>0</v>
      </c>
      <c r="J858" s="4">
        <f t="shared" si="13"/>
        <v>320</v>
      </c>
    </row>
    <row r="859" ht="15" spans="1:10">
      <c r="A859" s="4">
        <v>857</v>
      </c>
      <c r="B859" s="4" t="s">
        <v>14</v>
      </c>
      <c r="C859" s="6" t="s">
        <v>187</v>
      </c>
      <c r="D859" s="6" t="s">
        <v>1126</v>
      </c>
      <c r="E859" s="6" t="s">
        <v>1127</v>
      </c>
      <c r="F859" s="6" t="s">
        <v>1133</v>
      </c>
      <c r="G859" s="6">
        <v>630</v>
      </c>
      <c r="H859" s="4">
        <v>0</v>
      </c>
      <c r="I859" s="4">
        <v>0</v>
      </c>
      <c r="J859" s="4">
        <f t="shared" si="13"/>
        <v>504</v>
      </c>
    </row>
    <row r="860" ht="15" spans="1:10">
      <c r="A860" s="4">
        <v>858</v>
      </c>
      <c r="B860" s="4" t="s">
        <v>14</v>
      </c>
      <c r="C860" s="6" t="s">
        <v>240</v>
      </c>
      <c r="D860" s="6" t="s">
        <v>1126</v>
      </c>
      <c r="E860" s="6" t="s">
        <v>1127</v>
      </c>
      <c r="F860" s="6" t="s">
        <v>1134</v>
      </c>
      <c r="G860" s="6">
        <v>800</v>
      </c>
      <c r="H860" s="4">
        <v>0</v>
      </c>
      <c r="I860" s="4">
        <v>0</v>
      </c>
      <c r="J860" s="4">
        <f t="shared" si="13"/>
        <v>640</v>
      </c>
    </row>
    <row r="861" ht="15" spans="1:10">
      <c r="A861" s="4">
        <v>859</v>
      </c>
      <c r="B861" s="4" t="s">
        <v>14</v>
      </c>
      <c r="C861" s="6" t="s">
        <v>240</v>
      </c>
      <c r="D861" s="6" t="s">
        <v>1126</v>
      </c>
      <c r="E861" s="6" t="s">
        <v>1127</v>
      </c>
      <c r="F861" s="6" t="s">
        <v>1135</v>
      </c>
      <c r="G861" s="6">
        <v>630</v>
      </c>
      <c r="H861" s="4">
        <v>0</v>
      </c>
      <c r="I861" s="4">
        <v>0</v>
      </c>
      <c r="J861" s="4">
        <f t="shared" si="13"/>
        <v>504</v>
      </c>
    </row>
    <row r="862" ht="15" spans="1:10">
      <c r="A862" s="4">
        <v>860</v>
      </c>
      <c r="B862" s="4" t="s">
        <v>14</v>
      </c>
      <c r="C862" s="6" t="s">
        <v>240</v>
      </c>
      <c r="D862" s="6" t="s">
        <v>1126</v>
      </c>
      <c r="E862" s="6" t="s">
        <v>1127</v>
      </c>
      <c r="F862" s="6" t="s">
        <v>1136</v>
      </c>
      <c r="G862" s="6">
        <v>400</v>
      </c>
      <c r="H862" s="4">
        <v>0</v>
      </c>
      <c r="I862" s="4">
        <v>0</v>
      </c>
      <c r="J862" s="4">
        <f t="shared" si="13"/>
        <v>320</v>
      </c>
    </row>
    <row r="863" ht="15" spans="1:10">
      <c r="A863" s="4">
        <v>861</v>
      </c>
      <c r="B863" s="4" t="s">
        <v>14</v>
      </c>
      <c r="C863" s="6" t="s">
        <v>240</v>
      </c>
      <c r="D863" s="6" t="s">
        <v>1126</v>
      </c>
      <c r="E863" s="6" t="s">
        <v>1127</v>
      </c>
      <c r="F863" s="6" t="s">
        <v>1137</v>
      </c>
      <c r="G863" s="6">
        <v>800</v>
      </c>
      <c r="H863" s="4">
        <v>0</v>
      </c>
      <c r="I863" s="4">
        <v>0</v>
      </c>
      <c r="J863" s="4">
        <f t="shared" si="13"/>
        <v>640</v>
      </c>
    </row>
    <row r="864" ht="15" spans="1:10">
      <c r="A864" s="4">
        <v>862</v>
      </c>
      <c r="B864" s="4" t="s">
        <v>14</v>
      </c>
      <c r="C864" s="6" t="s">
        <v>240</v>
      </c>
      <c r="D864" s="6" t="s">
        <v>1126</v>
      </c>
      <c r="E864" s="6" t="s">
        <v>1127</v>
      </c>
      <c r="F864" s="6" t="s">
        <v>1138</v>
      </c>
      <c r="G864" s="6">
        <v>800</v>
      </c>
      <c r="H864" s="4">
        <v>0</v>
      </c>
      <c r="I864" s="4">
        <v>0</v>
      </c>
      <c r="J864" s="4">
        <f t="shared" si="13"/>
        <v>640</v>
      </c>
    </row>
    <row r="865" ht="15" spans="1:10">
      <c r="A865" s="4">
        <v>863</v>
      </c>
      <c r="B865" s="4" t="s">
        <v>14</v>
      </c>
      <c r="C865" s="6" t="s">
        <v>240</v>
      </c>
      <c r="D865" s="6" t="s">
        <v>1126</v>
      </c>
      <c r="E865" s="6" t="s">
        <v>1127</v>
      </c>
      <c r="F865" s="6" t="s">
        <v>1139</v>
      </c>
      <c r="G865" s="6">
        <v>800</v>
      </c>
      <c r="H865" s="4">
        <v>0</v>
      </c>
      <c r="I865" s="4">
        <v>0</v>
      </c>
      <c r="J865" s="4">
        <f t="shared" si="13"/>
        <v>640</v>
      </c>
    </row>
    <row r="866" ht="15" spans="1:10">
      <c r="A866" s="4">
        <v>864</v>
      </c>
      <c r="B866" s="4" t="s">
        <v>14</v>
      </c>
      <c r="C866" s="6" t="s">
        <v>240</v>
      </c>
      <c r="D866" s="6" t="s">
        <v>1126</v>
      </c>
      <c r="E866" s="6" t="s">
        <v>1127</v>
      </c>
      <c r="F866" s="6" t="s">
        <v>1140</v>
      </c>
      <c r="G866" s="6">
        <v>630</v>
      </c>
      <c r="H866" s="4">
        <v>0</v>
      </c>
      <c r="I866" s="4">
        <v>0</v>
      </c>
      <c r="J866" s="4">
        <f t="shared" si="13"/>
        <v>504</v>
      </c>
    </row>
    <row r="867" ht="15" spans="1:10">
      <c r="A867" s="4">
        <v>865</v>
      </c>
      <c r="B867" s="4" t="s">
        <v>14</v>
      </c>
      <c r="C867" s="6" t="s">
        <v>187</v>
      </c>
      <c r="D867" s="6" t="s">
        <v>1126</v>
      </c>
      <c r="E867" s="6" t="s">
        <v>1127</v>
      </c>
      <c r="F867" s="6" t="s">
        <v>1141</v>
      </c>
      <c r="G867" s="6">
        <v>630</v>
      </c>
      <c r="H867" s="4">
        <v>0</v>
      </c>
      <c r="I867" s="4">
        <v>0</v>
      </c>
      <c r="J867" s="4">
        <f t="shared" si="13"/>
        <v>504</v>
      </c>
    </row>
    <row r="868" ht="15" spans="1:10">
      <c r="A868" s="4">
        <v>866</v>
      </c>
      <c r="B868" s="4" t="s">
        <v>14</v>
      </c>
      <c r="C868" s="6" t="s">
        <v>240</v>
      </c>
      <c r="D868" s="6" t="s">
        <v>1126</v>
      </c>
      <c r="E868" s="6" t="s">
        <v>1127</v>
      </c>
      <c r="F868" s="6" t="s">
        <v>1142</v>
      </c>
      <c r="G868" s="6">
        <v>800</v>
      </c>
      <c r="H868" s="4">
        <v>0</v>
      </c>
      <c r="I868" s="4">
        <v>0</v>
      </c>
      <c r="J868" s="4">
        <f t="shared" si="13"/>
        <v>640</v>
      </c>
    </row>
    <row r="869" ht="15" spans="1:10">
      <c r="A869" s="4">
        <v>867</v>
      </c>
      <c r="B869" s="4" t="s">
        <v>14</v>
      </c>
      <c r="C869" s="6" t="s">
        <v>240</v>
      </c>
      <c r="D869" s="6" t="s">
        <v>1126</v>
      </c>
      <c r="E869" s="6" t="s">
        <v>1127</v>
      </c>
      <c r="F869" s="6" t="s">
        <v>1143</v>
      </c>
      <c r="G869" s="6">
        <v>800</v>
      </c>
      <c r="H869" s="4">
        <v>0</v>
      </c>
      <c r="I869" s="4">
        <v>0</v>
      </c>
      <c r="J869" s="4">
        <f t="shared" si="13"/>
        <v>640</v>
      </c>
    </row>
    <row r="870" ht="15" spans="1:10">
      <c r="A870" s="4">
        <v>868</v>
      </c>
      <c r="B870" s="4" t="s">
        <v>14</v>
      </c>
      <c r="C870" s="6" t="s">
        <v>187</v>
      </c>
      <c r="D870" s="6" t="s">
        <v>1126</v>
      </c>
      <c r="E870" s="6" t="s">
        <v>1127</v>
      </c>
      <c r="F870" s="6" t="s">
        <v>1144</v>
      </c>
      <c r="G870" s="6">
        <v>400</v>
      </c>
      <c r="H870" s="4">
        <v>0</v>
      </c>
      <c r="I870" s="4">
        <v>0</v>
      </c>
      <c r="J870" s="4">
        <f t="shared" si="13"/>
        <v>320</v>
      </c>
    </row>
    <row r="871" ht="15" spans="1:10">
      <c r="A871" s="4">
        <v>869</v>
      </c>
      <c r="B871" s="4" t="s">
        <v>14</v>
      </c>
      <c r="C871" s="6" t="s">
        <v>187</v>
      </c>
      <c r="D871" s="6" t="s">
        <v>1145</v>
      </c>
      <c r="E871" s="6" t="s">
        <v>1146</v>
      </c>
      <c r="F871" s="6" t="s">
        <v>1147</v>
      </c>
      <c r="G871" s="6">
        <v>630</v>
      </c>
      <c r="H871" s="4">
        <v>0</v>
      </c>
      <c r="I871" s="4">
        <v>0</v>
      </c>
      <c r="J871" s="4">
        <f t="shared" si="13"/>
        <v>504</v>
      </c>
    </row>
    <row r="872" ht="15" spans="1:10">
      <c r="A872" s="4">
        <v>870</v>
      </c>
      <c r="B872" s="4" t="s">
        <v>14</v>
      </c>
      <c r="C872" s="6" t="s">
        <v>187</v>
      </c>
      <c r="D872" s="6" t="s">
        <v>1145</v>
      </c>
      <c r="E872" s="6" t="s">
        <v>1148</v>
      </c>
      <c r="F872" s="6" t="s">
        <v>1149</v>
      </c>
      <c r="G872" s="6">
        <v>200</v>
      </c>
      <c r="H872" s="4">
        <v>0</v>
      </c>
      <c r="I872" s="4">
        <v>0</v>
      </c>
      <c r="J872" s="4">
        <f t="shared" si="13"/>
        <v>160</v>
      </c>
    </row>
    <row r="873" ht="15" spans="1:10">
      <c r="A873" s="4">
        <v>871</v>
      </c>
      <c r="B873" s="4" t="s">
        <v>14</v>
      </c>
      <c r="C873" s="6" t="s">
        <v>187</v>
      </c>
      <c r="D873" s="6" t="s">
        <v>1145</v>
      </c>
      <c r="E873" s="6" t="s">
        <v>1148</v>
      </c>
      <c r="F873" s="6" t="s">
        <v>1150</v>
      </c>
      <c r="G873" s="6">
        <v>800</v>
      </c>
      <c r="H873" s="4">
        <v>0</v>
      </c>
      <c r="I873" s="4">
        <v>0</v>
      </c>
      <c r="J873" s="4">
        <f t="shared" si="13"/>
        <v>640</v>
      </c>
    </row>
    <row r="874" ht="15" spans="1:10">
      <c r="A874" s="4">
        <v>872</v>
      </c>
      <c r="B874" s="4" t="s">
        <v>14</v>
      </c>
      <c r="C874" s="6" t="s">
        <v>240</v>
      </c>
      <c r="D874" s="6" t="s">
        <v>1145</v>
      </c>
      <c r="E874" s="6" t="s">
        <v>1148</v>
      </c>
      <c r="F874" s="6" t="s">
        <v>1151</v>
      </c>
      <c r="G874" s="6">
        <v>630</v>
      </c>
      <c r="H874" s="4">
        <v>0</v>
      </c>
      <c r="I874" s="4">
        <v>0</v>
      </c>
      <c r="J874" s="4">
        <f t="shared" si="13"/>
        <v>504</v>
      </c>
    </row>
    <row r="875" ht="15" spans="1:10">
      <c r="A875" s="4">
        <v>873</v>
      </c>
      <c r="B875" s="4" t="s">
        <v>14</v>
      </c>
      <c r="C875" s="6" t="s">
        <v>187</v>
      </c>
      <c r="D875" s="6" t="s">
        <v>1145</v>
      </c>
      <c r="E875" s="6" t="s">
        <v>1148</v>
      </c>
      <c r="F875" s="6" t="s">
        <v>1152</v>
      </c>
      <c r="G875" s="6">
        <v>315</v>
      </c>
      <c r="H875" s="4">
        <v>0</v>
      </c>
      <c r="I875" s="4">
        <v>0</v>
      </c>
      <c r="J875" s="4">
        <f t="shared" si="13"/>
        <v>252</v>
      </c>
    </row>
    <row r="876" ht="15" spans="1:10">
      <c r="A876" s="4">
        <v>874</v>
      </c>
      <c r="B876" s="4" t="s">
        <v>14</v>
      </c>
      <c r="C876" s="6" t="s">
        <v>187</v>
      </c>
      <c r="D876" s="6" t="s">
        <v>1145</v>
      </c>
      <c r="E876" s="6" t="s">
        <v>1148</v>
      </c>
      <c r="F876" s="6" t="s">
        <v>1153</v>
      </c>
      <c r="G876" s="6">
        <v>630</v>
      </c>
      <c r="H876" s="4">
        <v>0</v>
      </c>
      <c r="I876" s="4">
        <v>0</v>
      </c>
      <c r="J876" s="4">
        <f t="shared" si="13"/>
        <v>504</v>
      </c>
    </row>
    <row r="877" ht="15" spans="1:10">
      <c r="A877" s="4">
        <v>875</v>
      </c>
      <c r="B877" s="4" t="s">
        <v>14</v>
      </c>
      <c r="C877" s="6" t="s">
        <v>187</v>
      </c>
      <c r="D877" s="6" t="s">
        <v>1145</v>
      </c>
      <c r="E877" s="6" t="s">
        <v>1148</v>
      </c>
      <c r="F877" s="6" t="s">
        <v>1154</v>
      </c>
      <c r="G877" s="6">
        <v>630</v>
      </c>
      <c r="H877" s="4">
        <v>0</v>
      </c>
      <c r="I877" s="4">
        <v>0</v>
      </c>
      <c r="J877" s="4">
        <f t="shared" si="13"/>
        <v>504</v>
      </c>
    </row>
    <row r="878" ht="15" spans="1:10">
      <c r="A878" s="4">
        <v>876</v>
      </c>
      <c r="B878" s="4" t="s">
        <v>14</v>
      </c>
      <c r="C878" s="6" t="s">
        <v>240</v>
      </c>
      <c r="D878" s="6" t="s">
        <v>1145</v>
      </c>
      <c r="E878" s="6" t="s">
        <v>1148</v>
      </c>
      <c r="F878" s="6" t="s">
        <v>1155</v>
      </c>
      <c r="G878" s="6">
        <v>630</v>
      </c>
      <c r="H878" s="4">
        <v>0</v>
      </c>
      <c r="I878" s="4">
        <v>0</v>
      </c>
      <c r="J878" s="4">
        <f t="shared" si="13"/>
        <v>504</v>
      </c>
    </row>
    <row r="879" ht="15" spans="1:10">
      <c r="A879" s="4">
        <v>877</v>
      </c>
      <c r="B879" s="4" t="s">
        <v>14</v>
      </c>
      <c r="C879" s="6" t="s">
        <v>187</v>
      </c>
      <c r="D879" s="6" t="s">
        <v>1145</v>
      </c>
      <c r="E879" s="6" t="s">
        <v>1148</v>
      </c>
      <c r="F879" s="6" t="s">
        <v>1156</v>
      </c>
      <c r="G879" s="6">
        <v>800</v>
      </c>
      <c r="H879" s="4">
        <v>0</v>
      </c>
      <c r="I879" s="4">
        <v>0</v>
      </c>
      <c r="J879" s="4">
        <f t="shared" si="13"/>
        <v>640</v>
      </c>
    </row>
    <row r="880" ht="15" spans="1:10">
      <c r="A880" s="4">
        <v>878</v>
      </c>
      <c r="B880" s="4" t="s">
        <v>14</v>
      </c>
      <c r="C880" s="6" t="s">
        <v>187</v>
      </c>
      <c r="D880" s="6" t="s">
        <v>1145</v>
      </c>
      <c r="E880" s="6" t="s">
        <v>1148</v>
      </c>
      <c r="F880" s="6" t="s">
        <v>1157</v>
      </c>
      <c r="G880" s="6">
        <v>315</v>
      </c>
      <c r="H880" s="4">
        <v>0</v>
      </c>
      <c r="I880" s="4">
        <v>0</v>
      </c>
      <c r="J880" s="4">
        <f t="shared" si="13"/>
        <v>252</v>
      </c>
    </row>
    <row r="881" ht="15" spans="1:10">
      <c r="A881" s="4">
        <v>879</v>
      </c>
      <c r="B881" s="4" t="s">
        <v>14</v>
      </c>
      <c r="C881" s="6" t="s">
        <v>240</v>
      </c>
      <c r="D881" s="6" t="s">
        <v>1145</v>
      </c>
      <c r="E881" s="6" t="s">
        <v>1148</v>
      </c>
      <c r="F881" s="6" t="s">
        <v>1158</v>
      </c>
      <c r="G881" s="6">
        <v>630</v>
      </c>
      <c r="H881" s="4">
        <v>0</v>
      </c>
      <c r="I881" s="4">
        <v>0</v>
      </c>
      <c r="J881" s="4">
        <f t="shared" si="13"/>
        <v>504</v>
      </c>
    </row>
    <row r="882" ht="15" spans="1:10">
      <c r="A882" s="4">
        <v>880</v>
      </c>
      <c r="B882" s="4" t="s">
        <v>14</v>
      </c>
      <c r="C882" s="6" t="s">
        <v>187</v>
      </c>
      <c r="D882" s="6" t="s">
        <v>1145</v>
      </c>
      <c r="E882" s="6" t="s">
        <v>1148</v>
      </c>
      <c r="F882" s="6" t="s">
        <v>1159</v>
      </c>
      <c r="G882" s="6">
        <v>630</v>
      </c>
      <c r="H882" s="4">
        <v>0</v>
      </c>
      <c r="I882" s="4">
        <v>0</v>
      </c>
      <c r="J882" s="4">
        <f t="shared" si="13"/>
        <v>504</v>
      </c>
    </row>
    <row r="883" ht="15" spans="1:10">
      <c r="A883" s="4">
        <v>881</v>
      </c>
      <c r="B883" s="4" t="s">
        <v>14</v>
      </c>
      <c r="C883" s="6" t="s">
        <v>187</v>
      </c>
      <c r="D883" s="6" t="s">
        <v>1145</v>
      </c>
      <c r="E883" s="6" t="s">
        <v>1148</v>
      </c>
      <c r="F883" s="6" t="s">
        <v>1160</v>
      </c>
      <c r="G883" s="6">
        <v>315</v>
      </c>
      <c r="H883" s="4">
        <v>0</v>
      </c>
      <c r="I883" s="4">
        <v>0</v>
      </c>
      <c r="J883" s="4">
        <f t="shared" si="13"/>
        <v>252</v>
      </c>
    </row>
    <row r="884" ht="15" spans="1:10">
      <c r="A884" s="4">
        <v>882</v>
      </c>
      <c r="B884" s="4" t="s">
        <v>14</v>
      </c>
      <c r="C884" s="6" t="s">
        <v>187</v>
      </c>
      <c r="D884" s="6" t="s">
        <v>1145</v>
      </c>
      <c r="E884" s="6" t="s">
        <v>1161</v>
      </c>
      <c r="F884" s="6" t="s">
        <v>1162</v>
      </c>
      <c r="G884" s="6">
        <v>400</v>
      </c>
      <c r="H884" s="4">
        <v>0</v>
      </c>
      <c r="I884" s="4">
        <v>0</v>
      </c>
      <c r="J884" s="4">
        <f t="shared" si="13"/>
        <v>320</v>
      </c>
    </row>
    <row r="885" ht="15" spans="1:10">
      <c r="A885" s="4">
        <v>883</v>
      </c>
      <c r="B885" s="4" t="s">
        <v>14</v>
      </c>
      <c r="C885" s="6" t="s">
        <v>187</v>
      </c>
      <c r="D885" s="6" t="s">
        <v>1145</v>
      </c>
      <c r="E885" s="6" t="s">
        <v>1163</v>
      </c>
      <c r="F885" s="6" t="s">
        <v>1164</v>
      </c>
      <c r="G885" s="6">
        <v>400</v>
      </c>
      <c r="H885" s="4">
        <v>0</v>
      </c>
      <c r="I885" s="4">
        <v>0</v>
      </c>
      <c r="J885" s="4">
        <f t="shared" si="13"/>
        <v>320</v>
      </c>
    </row>
    <row r="886" ht="15" spans="1:10">
      <c r="A886" s="4">
        <v>884</v>
      </c>
      <c r="B886" s="4" t="s">
        <v>14</v>
      </c>
      <c r="C886" s="6" t="s">
        <v>187</v>
      </c>
      <c r="D886" s="6" t="s">
        <v>1145</v>
      </c>
      <c r="E886" s="6" t="s">
        <v>1163</v>
      </c>
      <c r="F886" s="6" t="s">
        <v>1165</v>
      </c>
      <c r="G886" s="6">
        <v>630</v>
      </c>
      <c r="H886" s="4">
        <v>0</v>
      </c>
      <c r="I886" s="4">
        <v>0</v>
      </c>
      <c r="J886" s="4">
        <f t="shared" si="13"/>
        <v>504</v>
      </c>
    </row>
    <row r="887" ht="15" spans="1:10">
      <c r="A887" s="4">
        <v>885</v>
      </c>
      <c r="B887" s="4" t="s">
        <v>14</v>
      </c>
      <c r="C887" s="6" t="s">
        <v>187</v>
      </c>
      <c r="D887" s="6" t="s">
        <v>1145</v>
      </c>
      <c r="E887" s="6" t="s">
        <v>1163</v>
      </c>
      <c r="F887" s="6" t="s">
        <v>1166</v>
      </c>
      <c r="G887" s="6">
        <v>630</v>
      </c>
      <c r="H887" s="4">
        <v>0</v>
      </c>
      <c r="I887" s="4">
        <v>0</v>
      </c>
      <c r="J887" s="4">
        <f t="shared" si="13"/>
        <v>504</v>
      </c>
    </row>
    <row r="888" ht="15" spans="1:10">
      <c r="A888" s="4">
        <v>886</v>
      </c>
      <c r="B888" s="4" t="s">
        <v>14</v>
      </c>
      <c r="C888" s="6" t="s">
        <v>187</v>
      </c>
      <c r="D888" s="6" t="s">
        <v>1145</v>
      </c>
      <c r="E888" s="6" t="s">
        <v>1163</v>
      </c>
      <c r="F888" s="6" t="s">
        <v>1167</v>
      </c>
      <c r="G888" s="6">
        <v>630</v>
      </c>
      <c r="H888" s="4">
        <v>0</v>
      </c>
      <c r="I888" s="4">
        <v>0</v>
      </c>
      <c r="J888" s="4">
        <f t="shared" si="13"/>
        <v>504</v>
      </c>
    </row>
    <row r="889" ht="15" spans="1:10">
      <c r="A889" s="4">
        <v>887</v>
      </c>
      <c r="B889" s="4" t="s">
        <v>14</v>
      </c>
      <c r="C889" s="6" t="s">
        <v>187</v>
      </c>
      <c r="D889" s="6" t="s">
        <v>1145</v>
      </c>
      <c r="E889" s="6" t="s">
        <v>1163</v>
      </c>
      <c r="F889" s="6" t="s">
        <v>1168</v>
      </c>
      <c r="G889" s="6">
        <v>800</v>
      </c>
      <c r="H889" s="4">
        <v>0</v>
      </c>
      <c r="I889" s="4">
        <v>0</v>
      </c>
      <c r="J889" s="4">
        <f t="shared" si="13"/>
        <v>640</v>
      </c>
    </row>
    <row r="890" ht="15" spans="1:10">
      <c r="A890" s="4">
        <v>888</v>
      </c>
      <c r="B890" s="4" t="s">
        <v>14</v>
      </c>
      <c r="C890" s="6" t="s">
        <v>187</v>
      </c>
      <c r="D890" s="6" t="s">
        <v>1145</v>
      </c>
      <c r="E890" s="6" t="s">
        <v>1163</v>
      </c>
      <c r="F890" s="6" t="s">
        <v>1169</v>
      </c>
      <c r="G890" s="6">
        <v>315</v>
      </c>
      <c r="H890" s="4">
        <v>0</v>
      </c>
      <c r="I890" s="4">
        <v>0</v>
      </c>
      <c r="J890" s="4">
        <f t="shared" si="13"/>
        <v>252</v>
      </c>
    </row>
    <row r="891" ht="15" spans="1:10">
      <c r="A891" s="4">
        <v>889</v>
      </c>
      <c r="B891" s="4" t="s">
        <v>14</v>
      </c>
      <c r="C891" s="6" t="s">
        <v>187</v>
      </c>
      <c r="D891" s="6" t="s">
        <v>1145</v>
      </c>
      <c r="E891" s="6" t="s">
        <v>1163</v>
      </c>
      <c r="F891" s="6" t="s">
        <v>1170</v>
      </c>
      <c r="G891" s="6">
        <v>315</v>
      </c>
      <c r="H891" s="4">
        <v>0</v>
      </c>
      <c r="I891" s="4">
        <v>0</v>
      </c>
      <c r="J891" s="4">
        <f t="shared" si="13"/>
        <v>252</v>
      </c>
    </row>
    <row r="892" ht="15" spans="1:10">
      <c r="A892" s="4">
        <v>890</v>
      </c>
      <c r="B892" s="4" t="s">
        <v>14</v>
      </c>
      <c r="C892" s="6" t="s">
        <v>187</v>
      </c>
      <c r="D892" s="6" t="s">
        <v>1145</v>
      </c>
      <c r="E892" s="6" t="s">
        <v>1171</v>
      </c>
      <c r="F892" s="6" t="s">
        <v>1172</v>
      </c>
      <c r="G892" s="6">
        <v>315</v>
      </c>
      <c r="H892" s="4">
        <v>0</v>
      </c>
      <c r="I892" s="4">
        <v>0</v>
      </c>
      <c r="J892" s="4">
        <f t="shared" si="13"/>
        <v>252</v>
      </c>
    </row>
    <row r="893" ht="15" spans="1:10">
      <c r="A893" s="4">
        <v>891</v>
      </c>
      <c r="B893" s="4" t="s">
        <v>14</v>
      </c>
      <c r="C893" s="6" t="s">
        <v>187</v>
      </c>
      <c r="D893" s="6" t="s">
        <v>1145</v>
      </c>
      <c r="E893" s="6" t="s">
        <v>1171</v>
      </c>
      <c r="F893" s="6" t="s">
        <v>1173</v>
      </c>
      <c r="G893" s="6">
        <v>630</v>
      </c>
      <c r="H893" s="4">
        <v>0</v>
      </c>
      <c r="I893" s="4">
        <v>0</v>
      </c>
      <c r="J893" s="4">
        <f t="shared" si="13"/>
        <v>504</v>
      </c>
    </row>
    <row r="894" ht="15" spans="1:10">
      <c r="A894" s="4">
        <v>892</v>
      </c>
      <c r="B894" s="4" t="s">
        <v>14</v>
      </c>
      <c r="C894" s="6" t="s">
        <v>187</v>
      </c>
      <c r="D894" s="6" t="s">
        <v>1145</v>
      </c>
      <c r="E894" s="6" t="s">
        <v>1171</v>
      </c>
      <c r="F894" s="6" t="s">
        <v>1174</v>
      </c>
      <c r="G894" s="6">
        <v>400</v>
      </c>
      <c r="H894" s="4">
        <v>0</v>
      </c>
      <c r="I894" s="4">
        <v>0</v>
      </c>
      <c r="J894" s="4">
        <f t="shared" si="13"/>
        <v>320</v>
      </c>
    </row>
    <row r="895" ht="15" spans="1:10">
      <c r="A895" s="4">
        <v>893</v>
      </c>
      <c r="B895" s="4" t="s">
        <v>14</v>
      </c>
      <c r="C895" s="6" t="s">
        <v>187</v>
      </c>
      <c r="D895" s="6" t="s">
        <v>1145</v>
      </c>
      <c r="E895" s="6" t="s">
        <v>1171</v>
      </c>
      <c r="F895" s="6" t="s">
        <v>1175</v>
      </c>
      <c r="G895" s="6">
        <v>315</v>
      </c>
      <c r="H895" s="4">
        <v>0</v>
      </c>
      <c r="I895" s="4">
        <v>0</v>
      </c>
      <c r="J895" s="4">
        <f t="shared" si="13"/>
        <v>252</v>
      </c>
    </row>
    <row r="896" ht="15" spans="1:10">
      <c r="A896" s="4">
        <v>894</v>
      </c>
      <c r="B896" s="4" t="s">
        <v>14</v>
      </c>
      <c r="C896" s="6" t="s">
        <v>187</v>
      </c>
      <c r="D896" s="6" t="s">
        <v>1145</v>
      </c>
      <c r="E896" s="6" t="s">
        <v>1171</v>
      </c>
      <c r="F896" s="6" t="s">
        <v>1176</v>
      </c>
      <c r="G896" s="6">
        <v>315</v>
      </c>
      <c r="H896" s="4">
        <v>0</v>
      </c>
      <c r="I896" s="4">
        <v>0</v>
      </c>
      <c r="J896" s="4">
        <f t="shared" si="13"/>
        <v>252</v>
      </c>
    </row>
    <row r="897" ht="15" spans="1:10">
      <c r="A897" s="4">
        <v>895</v>
      </c>
      <c r="B897" s="4" t="s">
        <v>14</v>
      </c>
      <c r="C897" s="6" t="s">
        <v>187</v>
      </c>
      <c r="D897" s="6" t="s">
        <v>1145</v>
      </c>
      <c r="E897" s="6" t="s">
        <v>1171</v>
      </c>
      <c r="F897" s="6" t="s">
        <v>1177</v>
      </c>
      <c r="G897" s="6">
        <v>800</v>
      </c>
      <c r="H897" s="4">
        <v>0</v>
      </c>
      <c r="I897" s="4">
        <v>0</v>
      </c>
      <c r="J897" s="4">
        <f t="shared" si="13"/>
        <v>640</v>
      </c>
    </row>
    <row r="898" ht="15" spans="1:10">
      <c r="A898" s="4">
        <v>896</v>
      </c>
      <c r="B898" s="4" t="s">
        <v>14</v>
      </c>
      <c r="C898" s="6" t="s">
        <v>187</v>
      </c>
      <c r="D898" s="6" t="s">
        <v>1145</v>
      </c>
      <c r="E898" s="6" t="s">
        <v>1171</v>
      </c>
      <c r="F898" s="6" t="s">
        <v>1178</v>
      </c>
      <c r="G898" s="6">
        <v>630</v>
      </c>
      <c r="H898" s="4">
        <v>0</v>
      </c>
      <c r="I898" s="4">
        <v>0</v>
      </c>
      <c r="J898" s="4">
        <f t="shared" si="13"/>
        <v>504</v>
      </c>
    </row>
    <row r="899" ht="15" spans="1:10">
      <c r="A899" s="4">
        <v>897</v>
      </c>
      <c r="B899" s="4" t="s">
        <v>14</v>
      </c>
      <c r="C899" s="6" t="s">
        <v>187</v>
      </c>
      <c r="D899" s="6" t="s">
        <v>1145</v>
      </c>
      <c r="E899" s="6" t="s">
        <v>1171</v>
      </c>
      <c r="F899" s="6" t="s">
        <v>1179</v>
      </c>
      <c r="G899" s="6">
        <v>500</v>
      </c>
      <c r="H899" s="4">
        <v>0</v>
      </c>
      <c r="I899" s="4">
        <v>0</v>
      </c>
      <c r="J899" s="4">
        <f t="shared" ref="J899:J962" si="14">G899*0.8-I899</f>
        <v>400</v>
      </c>
    </row>
    <row r="900" ht="15" spans="1:10">
      <c r="A900" s="4">
        <v>898</v>
      </c>
      <c r="B900" s="4" t="s">
        <v>14</v>
      </c>
      <c r="C900" s="6" t="s">
        <v>187</v>
      </c>
      <c r="D900" s="6" t="s">
        <v>1145</v>
      </c>
      <c r="E900" s="6" t="s">
        <v>1171</v>
      </c>
      <c r="F900" s="6" t="s">
        <v>1180</v>
      </c>
      <c r="G900" s="6">
        <v>400</v>
      </c>
      <c r="H900" s="4">
        <v>0</v>
      </c>
      <c r="I900" s="4">
        <v>0</v>
      </c>
      <c r="J900" s="4">
        <f t="shared" si="14"/>
        <v>320</v>
      </c>
    </row>
    <row r="901" ht="15" spans="1:10">
      <c r="A901" s="4">
        <v>899</v>
      </c>
      <c r="B901" s="4" t="s">
        <v>14</v>
      </c>
      <c r="C901" s="6" t="s">
        <v>187</v>
      </c>
      <c r="D901" s="6" t="s">
        <v>1145</v>
      </c>
      <c r="E901" s="6" t="s">
        <v>1171</v>
      </c>
      <c r="F901" s="6" t="s">
        <v>1181</v>
      </c>
      <c r="G901" s="6">
        <v>315</v>
      </c>
      <c r="H901" s="4">
        <v>0</v>
      </c>
      <c r="I901" s="4">
        <v>0</v>
      </c>
      <c r="J901" s="4">
        <f t="shared" si="14"/>
        <v>252</v>
      </c>
    </row>
    <row r="902" ht="15" spans="1:10">
      <c r="A902" s="4">
        <v>900</v>
      </c>
      <c r="B902" s="4" t="s">
        <v>14</v>
      </c>
      <c r="C902" s="6" t="s">
        <v>187</v>
      </c>
      <c r="D902" s="6" t="s">
        <v>1145</v>
      </c>
      <c r="E902" s="6" t="s">
        <v>1171</v>
      </c>
      <c r="F902" s="6" t="s">
        <v>1182</v>
      </c>
      <c r="G902" s="6">
        <v>400</v>
      </c>
      <c r="H902" s="4">
        <v>0</v>
      </c>
      <c r="I902" s="4">
        <v>0</v>
      </c>
      <c r="J902" s="4">
        <f t="shared" si="14"/>
        <v>320</v>
      </c>
    </row>
    <row r="903" ht="15" spans="1:10">
      <c r="A903" s="4">
        <v>901</v>
      </c>
      <c r="B903" s="4" t="s">
        <v>14</v>
      </c>
      <c r="C903" s="6" t="s">
        <v>187</v>
      </c>
      <c r="D903" s="6" t="s">
        <v>1145</v>
      </c>
      <c r="E903" s="6" t="s">
        <v>1171</v>
      </c>
      <c r="F903" s="6" t="s">
        <v>1183</v>
      </c>
      <c r="G903" s="6">
        <v>400</v>
      </c>
      <c r="H903" s="4">
        <v>0</v>
      </c>
      <c r="I903" s="4">
        <v>0</v>
      </c>
      <c r="J903" s="4">
        <f t="shared" si="14"/>
        <v>320</v>
      </c>
    </row>
    <row r="904" ht="15" spans="1:10">
      <c r="A904" s="4">
        <v>902</v>
      </c>
      <c r="B904" s="4" t="s">
        <v>14</v>
      </c>
      <c r="C904" s="6" t="s">
        <v>187</v>
      </c>
      <c r="D904" s="6" t="s">
        <v>1145</v>
      </c>
      <c r="E904" s="6" t="s">
        <v>1171</v>
      </c>
      <c r="F904" s="6" t="s">
        <v>1184</v>
      </c>
      <c r="G904" s="6">
        <v>315</v>
      </c>
      <c r="H904" s="4">
        <v>0</v>
      </c>
      <c r="I904" s="4">
        <v>0</v>
      </c>
      <c r="J904" s="4">
        <f t="shared" si="14"/>
        <v>252</v>
      </c>
    </row>
    <row r="905" ht="15" spans="1:10">
      <c r="A905" s="4">
        <v>903</v>
      </c>
      <c r="B905" s="4" t="s">
        <v>14</v>
      </c>
      <c r="C905" s="6" t="s">
        <v>187</v>
      </c>
      <c r="D905" s="6" t="s">
        <v>1145</v>
      </c>
      <c r="E905" s="6" t="s">
        <v>1185</v>
      </c>
      <c r="F905" s="6" t="s">
        <v>1186</v>
      </c>
      <c r="G905" s="6">
        <v>1250</v>
      </c>
      <c r="H905" s="4">
        <v>0</v>
      </c>
      <c r="I905" s="4">
        <v>0</v>
      </c>
      <c r="J905" s="4">
        <f t="shared" si="14"/>
        <v>1000</v>
      </c>
    </row>
    <row r="906" ht="15" spans="1:10">
      <c r="A906" s="4">
        <v>904</v>
      </c>
      <c r="B906" s="4" t="s">
        <v>14</v>
      </c>
      <c r="C906" s="6" t="s">
        <v>187</v>
      </c>
      <c r="D906" s="6" t="s">
        <v>1145</v>
      </c>
      <c r="E906" s="6" t="s">
        <v>1185</v>
      </c>
      <c r="F906" s="6" t="s">
        <v>1187</v>
      </c>
      <c r="G906" s="6">
        <v>400</v>
      </c>
      <c r="H906" s="4">
        <v>0</v>
      </c>
      <c r="I906" s="4">
        <v>0</v>
      </c>
      <c r="J906" s="4">
        <f t="shared" si="14"/>
        <v>320</v>
      </c>
    </row>
    <row r="907" ht="15" spans="1:10">
      <c r="A907" s="4">
        <v>905</v>
      </c>
      <c r="B907" s="4" t="s">
        <v>14</v>
      </c>
      <c r="C907" s="6" t="s">
        <v>187</v>
      </c>
      <c r="D907" s="6" t="s">
        <v>1145</v>
      </c>
      <c r="E907" s="6" t="s">
        <v>1185</v>
      </c>
      <c r="F907" s="6" t="s">
        <v>1188</v>
      </c>
      <c r="G907" s="6">
        <v>500</v>
      </c>
      <c r="H907" s="4">
        <v>0</v>
      </c>
      <c r="I907" s="4">
        <v>0</v>
      </c>
      <c r="J907" s="4">
        <f t="shared" si="14"/>
        <v>400</v>
      </c>
    </row>
    <row r="908" ht="15" spans="1:10">
      <c r="A908" s="4">
        <v>906</v>
      </c>
      <c r="B908" s="4" t="s">
        <v>14</v>
      </c>
      <c r="C908" s="6" t="s">
        <v>187</v>
      </c>
      <c r="D908" s="6" t="s">
        <v>1145</v>
      </c>
      <c r="E908" s="6" t="s">
        <v>1185</v>
      </c>
      <c r="F908" s="6" t="s">
        <v>1189</v>
      </c>
      <c r="G908" s="6">
        <v>800</v>
      </c>
      <c r="H908" s="4">
        <v>0</v>
      </c>
      <c r="I908" s="4">
        <v>0</v>
      </c>
      <c r="J908" s="4">
        <f t="shared" si="14"/>
        <v>640</v>
      </c>
    </row>
    <row r="909" ht="15" spans="1:10">
      <c r="A909" s="4">
        <v>907</v>
      </c>
      <c r="B909" s="4" t="s">
        <v>14</v>
      </c>
      <c r="C909" s="6" t="s">
        <v>187</v>
      </c>
      <c r="D909" s="6" t="s">
        <v>1145</v>
      </c>
      <c r="E909" s="6" t="s">
        <v>1185</v>
      </c>
      <c r="F909" s="6" t="s">
        <v>1190</v>
      </c>
      <c r="G909" s="6">
        <v>630</v>
      </c>
      <c r="H909" s="4">
        <v>0</v>
      </c>
      <c r="I909" s="4">
        <v>0</v>
      </c>
      <c r="J909" s="4">
        <f t="shared" si="14"/>
        <v>504</v>
      </c>
    </row>
    <row r="910" ht="15" spans="1:10">
      <c r="A910" s="4">
        <v>908</v>
      </c>
      <c r="B910" s="4" t="s">
        <v>14</v>
      </c>
      <c r="C910" s="6" t="s">
        <v>187</v>
      </c>
      <c r="D910" s="6" t="s">
        <v>1145</v>
      </c>
      <c r="E910" s="6" t="s">
        <v>1185</v>
      </c>
      <c r="F910" s="6" t="s">
        <v>1191</v>
      </c>
      <c r="G910" s="6">
        <v>500</v>
      </c>
      <c r="H910" s="4">
        <v>0</v>
      </c>
      <c r="I910" s="4">
        <v>0</v>
      </c>
      <c r="J910" s="4">
        <f t="shared" si="14"/>
        <v>400</v>
      </c>
    </row>
    <row r="911" ht="15" spans="1:10">
      <c r="A911" s="4">
        <v>909</v>
      </c>
      <c r="B911" s="4" t="s">
        <v>14</v>
      </c>
      <c r="C911" s="6" t="s">
        <v>187</v>
      </c>
      <c r="D911" s="6" t="s">
        <v>1145</v>
      </c>
      <c r="E911" s="6" t="s">
        <v>1185</v>
      </c>
      <c r="F911" s="6" t="s">
        <v>1192</v>
      </c>
      <c r="G911" s="6">
        <v>315</v>
      </c>
      <c r="H911" s="4">
        <v>0</v>
      </c>
      <c r="I911" s="4">
        <v>0</v>
      </c>
      <c r="J911" s="4">
        <f t="shared" si="14"/>
        <v>252</v>
      </c>
    </row>
    <row r="912" ht="15" spans="1:10">
      <c r="A912" s="4">
        <v>910</v>
      </c>
      <c r="B912" s="4" t="s">
        <v>14</v>
      </c>
      <c r="C912" s="6" t="s">
        <v>187</v>
      </c>
      <c r="D912" s="6" t="s">
        <v>1145</v>
      </c>
      <c r="E912" s="6" t="s">
        <v>1185</v>
      </c>
      <c r="F912" s="6" t="s">
        <v>1193</v>
      </c>
      <c r="G912" s="6">
        <v>630</v>
      </c>
      <c r="H912" s="4">
        <v>0</v>
      </c>
      <c r="I912" s="4">
        <v>0</v>
      </c>
      <c r="J912" s="4">
        <f t="shared" si="14"/>
        <v>504</v>
      </c>
    </row>
    <row r="913" ht="15" spans="1:10">
      <c r="A913" s="4">
        <v>911</v>
      </c>
      <c r="B913" s="4" t="s">
        <v>14</v>
      </c>
      <c r="C913" s="6" t="s">
        <v>187</v>
      </c>
      <c r="D913" s="6" t="s">
        <v>1145</v>
      </c>
      <c r="E913" s="6" t="s">
        <v>1185</v>
      </c>
      <c r="F913" s="6" t="s">
        <v>1194</v>
      </c>
      <c r="G913" s="6">
        <v>1250</v>
      </c>
      <c r="H913" s="4">
        <v>0</v>
      </c>
      <c r="I913" s="4">
        <v>0</v>
      </c>
      <c r="J913" s="4">
        <f t="shared" si="14"/>
        <v>1000</v>
      </c>
    </row>
    <row r="914" ht="15" spans="1:10">
      <c r="A914" s="4">
        <v>912</v>
      </c>
      <c r="B914" s="4" t="s">
        <v>14</v>
      </c>
      <c r="C914" s="6" t="s">
        <v>187</v>
      </c>
      <c r="D914" s="6" t="s">
        <v>1145</v>
      </c>
      <c r="E914" s="6" t="s">
        <v>1185</v>
      </c>
      <c r="F914" s="6" t="s">
        <v>1195</v>
      </c>
      <c r="G914" s="6">
        <v>800</v>
      </c>
      <c r="H914" s="4">
        <v>0</v>
      </c>
      <c r="I914" s="4">
        <v>0</v>
      </c>
      <c r="J914" s="4">
        <f t="shared" si="14"/>
        <v>640</v>
      </c>
    </row>
    <row r="915" ht="15" spans="1:10">
      <c r="A915" s="4">
        <v>913</v>
      </c>
      <c r="B915" s="4" t="s">
        <v>14</v>
      </c>
      <c r="C915" s="6" t="s">
        <v>187</v>
      </c>
      <c r="D915" s="6" t="s">
        <v>1145</v>
      </c>
      <c r="E915" s="6" t="s">
        <v>1185</v>
      </c>
      <c r="F915" s="6" t="s">
        <v>1196</v>
      </c>
      <c r="G915" s="6">
        <v>800</v>
      </c>
      <c r="H915" s="4">
        <v>0</v>
      </c>
      <c r="I915" s="4">
        <v>0</v>
      </c>
      <c r="J915" s="4">
        <f t="shared" si="14"/>
        <v>640</v>
      </c>
    </row>
    <row r="916" ht="15" spans="1:10">
      <c r="A916" s="4">
        <v>914</v>
      </c>
      <c r="B916" s="4" t="s">
        <v>14</v>
      </c>
      <c r="C916" s="6" t="s">
        <v>187</v>
      </c>
      <c r="D916" s="6" t="s">
        <v>1145</v>
      </c>
      <c r="E916" s="6" t="s">
        <v>1185</v>
      </c>
      <c r="F916" s="6" t="s">
        <v>1197</v>
      </c>
      <c r="G916" s="6">
        <v>500</v>
      </c>
      <c r="H916" s="4">
        <v>0</v>
      </c>
      <c r="I916" s="4">
        <v>0</v>
      </c>
      <c r="J916" s="4">
        <f t="shared" si="14"/>
        <v>400</v>
      </c>
    </row>
    <row r="917" ht="15" spans="1:10">
      <c r="A917" s="4">
        <v>915</v>
      </c>
      <c r="B917" s="4" t="s">
        <v>14</v>
      </c>
      <c r="C917" s="6" t="s">
        <v>187</v>
      </c>
      <c r="D917" s="6" t="s">
        <v>1145</v>
      </c>
      <c r="E917" s="6" t="s">
        <v>1185</v>
      </c>
      <c r="F917" s="6" t="s">
        <v>1198</v>
      </c>
      <c r="G917" s="6">
        <v>800</v>
      </c>
      <c r="H917" s="4">
        <v>0</v>
      </c>
      <c r="I917" s="4">
        <v>0</v>
      </c>
      <c r="J917" s="4">
        <f t="shared" si="14"/>
        <v>640</v>
      </c>
    </row>
    <row r="918" ht="15" spans="1:10">
      <c r="A918" s="4">
        <v>916</v>
      </c>
      <c r="B918" s="4" t="s">
        <v>14</v>
      </c>
      <c r="C918" s="6" t="s">
        <v>187</v>
      </c>
      <c r="D918" s="6" t="s">
        <v>1145</v>
      </c>
      <c r="E918" s="6" t="s">
        <v>1185</v>
      </c>
      <c r="F918" s="6" t="s">
        <v>1199</v>
      </c>
      <c r="G918" s="6">
        <v>400</v>
      </c>
      <c r="H918" s="4">
        <v>0</v>
      </c>
      <c r="I918" s="4">
        <v>0</v>
      </c>
      <c r="J918" s="4">
        <f t="shared" si="14"/>
        <v>320</v>
      </c>
    </row>
    <row r="919" ht="15" spans="1:10">
      <c r="A919" s="4">
        <v>917</v>
      </c>
      <c r="B919" s="4" t="s">
        <v>14</v>
      </c>
      <c r="C919" s="6" t="s">
        <v>187</v>
      </c>
      <c r="D919" s="6" t="s">
        <v>1145</v>
      </c>
      <c r="E919" s="6" t="s">
        <v>1185</v>
      </c>
      <c r="F919" s="6" t="s">
        <v>1200</v>
      </c>
      <c r="G919" s="6">
        <v>1250</v>
      </c>
      <c r="H919" s="4">
        <v>0</v>
      </c>
      <c r="I919" s="4">
        <v>0</v>
      </c>
      <c r="J919" s="4">
        <f t="shared" si="14"/>
        <v>1000</v>
      </c>
    </row>
    <row r="920" ht="15" spans="1:10">
      <c r="A920" s="4">
        <v>918</v>
      </c>
      <c r="B920" s="4" t="s">
        <v>14</v>
      </c>
      <c r="C920" s="6" t="s">
        <v>187</v>
      </c>
      <c r="D920" s="6" t="s">
        <v>1145</v>
      </c>
      <c r="E920" s="6" t="s">
        <v>1185</v>
      </c>
      <c r="F920" s="6" t="s">
        <v>1201</v>
      </c>
      <c r="G920" s="6">
        <v>630</v>
      </c>
      <c r="H920" s="4">
        <v>0</v>
      </c>
      <c r="I920" s="4">
        <v>0</v>
      </c>
      <c r="J920" s="4">
        <f t="shared" si="14"/>
        <v>504</v>
      </c>
    </row>
    <row r="921" ht="15" spans="1:10">
      <c r="A921" s="4">
        <v>919</v>
      </c>
      <c r="B921" s="4" t="s">
        <v>14</v>
      </c>
      <c r="C921" s="6" t="s">
        <v>187</v>
      </c>
      <c r="D921" s="6" t="s">
        <v>1145</v>
      </c>
      <c r="E921" s="6" t="s">
        <v>1185</v>
      </c>
      <c r="F921" s="6" t="s">
        <v>1202</v>
      </c>
      <c r="G921" s="6">
        <v>500</v>
      </c>
      <c r="H921" s="4">
        <v>0</v>
      </c>
      <c r="I921" s="4">
        <v>0</v>
      </c>
      <c r="J921" s="4">
        <f t="shared" si="14"/>
        <v>400</v>
      </c>
    </row>
    <row r="922" ht="15" spans="1:10">
      <c r="A922" s="4">
        <v>920</v>
      </c>
      <c r="B922" s="4" t="s">
        <v>14</v>
      </c>
      <c r="C922" s="6" t="s">
        <v>187</v>
      </c>
      <c r="D922" s="6" t="s">
        <v>1145</v>
      </c>
      <c r="E922" s="6" t="s">
        <v>1203</v>
      </c>
      <c r="F922" s="6" t="s">
        <v>1204</v>
      </c>
      <c r="G922" s="6">
        <v>500</v>
      </c>
      <c r="H922" s="4">
        <v>0</v>
      </c>
      <c r="I922" s="4">
        <v>0</v>
      </c>
      <c r="J922" s="4">
        <f t="shared" si="14"/>
        <v>400</v>
      </c>
    </row>
    <row r="923" ht="15" spans="1:10">
      <c r="A923" s="4">
        <v>921</v>
      </c>
      <c r="B923" s="4" t="s">
        <v>14</v>
      </c>
      <c r="C923" s="6" t="s">
        <v>187</v>
      </c>
      <c r="D923" s="6" t="s">
        <v>1145</v>
      </c>
      <c r="E923" s="6" t="s">
        <v>1203</v>
      </c>
      <c r="F923" s="6" t="s">
        <v>1205</v>
      </c>
      <c r="G923" s="6">
        <v>500</v>
      </c>
      <c r="H923" s="4">
        <v>0</v>
      </c>
      <c r="I923" s="4">
        <v>0</v>
      </c>
      <c r="J923" s="4">
        <f t="shared" si="14"/>
        <v>400</v>
      </c>
    </row>
    <row r="924" ht="15" spans="1:10">
      <c r="A924" s="4">
        <v>922</v>
      </c>
      <c r="B924" s="4" t="s">
        <v>14</v>
      </c>
      <c r="C924" s="6" t="s">
        <v>187</v>
      </c>
      <c r="D924" s="6" t="s">
        <v>1145</v>
      </c>
      <c r="E924" s="6" t="s">
        <v>1203</v>
      </c>
      <c r="F924" s="6" t="s">
        <v>1206</v>
      </c>
      <c r="G924" s="6">
        <v>500</v>
      </c>
      <c r="H924" s="4">
        <v>0</v>
      </c>
      <c r="I924" s="4">
        <v>0</v>
      </c>
      <c r="J924" s="4">
        <f t="shared" si="14"/>
        <v>400</v>
      </c>
    </row>
    <row r="925" ht="15" spans="1:10">
      <c r="A925" s="4">
        <v>923</v>
      </c>
      <c r="B925" s="4" t="s">
        <v>14</v>
      </c>
      <c r="C925" s="6" t="s">
        <v>187</v>
      </c>
      <c r="D925" s="6" t="s">
        <v>1145</v>
      </c>
      <c r="E925" s="6" t="s">
        <v>1203</v>
      </c>
      <c r="F925" s="6" t="s">
        <v>1207</v>
      </c>
      <c r="G925" s="6">
        <v>500</v>
      </c>
      <c r="H925" s="4">
        <v>0</v>
      </c>
      <c r="I925" s="4">
        <v>0</v>
      </c>
      <c r="J925" s="4">
        <f t="shared" si="14"/>
        <v>400</v>
      </c>
    </row>
    <row r="926" ht="15" spans="1:10">
      <c r="A926" s="4">
        <v>924</v>
      </c>
      <c r="B926" s="4" t="s">
        <v>14</v>
      </c>
      <c r="C926" s="6" t="s">
        <v>187</v>
      </c>
      <c r="D926" s="6" t="s">
        <v>1145</v>
      </c>
      <c r="E926" s="6" t="s">
        <v>1203</v>
      </c>
      <c r="F926" s="6" t="s">
        <v>1208</v>
      </c>
      <c r="G926" s="6">
        <v>500</v>
      </c>
      <c r="H926" s="4">
        <v>0</v>
      </c>
      <c r="I926" s="4">
        <v>0</v>
      </c>
      <c r="J926" s="4">
        <f t="shared" si="14"/>
        <v>400</v>
      </c>
    </row>
    <row r="927" ht="15" spans="1:10">
      <c r="A927" s="4">
        <v>925</v>
      </c>
      <c r="B927" s="4" t="s">
        <v>14</v>
      </c>
      <c r="C927" s="6" t="s">
        <v>187</v>
      </c>
      <c r="D927" s="6" t="s">
        <v>1145</v>
      </c>
      <c r="E927" s="6" t="s">
        <v>1203</v>
      </c>
      <c r="F927" s="6" t="s">
        <v>1209</v>
      </c>
      <c r="G927" s="6">
        <v>315</v>
      </c>
      <c r="H927" s="4">
        <v>0</v>
      </c>
      <c r="I927" s="4">
        <v>0</v>
      </c>
      <c r="J927" s="4">
        <f t="shared" si="14"/>
        <v>252</v>
      </c>
    </row>
    <row r="928" ht="15" spans="1:10">
      <c r="A928" s="4">
        <v>926</v>
      </c>
      <c r="B928" s="4" t="s">
        <v>14</v>
      </c>
      <c r="C928" s="6" t="s">
        <v>187</v>
      </c>
      <c r="D928" s="6" t="s">
        <v>1145</v>
      </c>
      <c r="E928" s="6" t="s">
        <v>1203</v>
      </c>
      <c r="F928" s="6" t="s">
        <v>1210</v>
      </c>
      <c r="G928" s="6">
        <v>500</v>
      </c>
      <c r="H928" s="4">
        <v>0</v>
      </c>
      <c r="I928" s="4">
        <v>0</v>
      </c>
      <c r="J928" s="4">
        <f t="shared" si="14"/>
        <v>400</v>
      </c>
    </row>
    <row r="929" ht="15" spans="1:10">
      <c r="A929" s="4">
        <v>927</v>
      </c>
      <c r="B929" s="4" t="s">
        <v>14</v>
      </c>
      <c r="C929" s="6" t="s">
        <v>187</v>
      </c>
      <c r="D929" s="6" t="s">
        <v>1145</v>
      </c>
      <c r="E929" s="6" t="s">
        <v>1203</v>
      </c>
      <c r="F929" s="6" t="s">
        <v>1211</v>
      </c>
      <c r="G929" s="6">
        <v>500</v>
      </c>
      <c r="H929" s="4">
        <v>0</v>
      </c>
      <c r="I929" s="4">
        <v>0</v>
      </c>
      <c r="J929" s="4">
        <f t="shared" si="14"/>
        <v>400</v>
      </c>
    </row>
    <row r="930" ht="15" spans="1:10">
      <c r="A930" s="4">
        <v>928</v>
      </c>
      <c r="B930" s="4" t="s">
        <v>14</v>
      </c>
      <c r="C930" s="6" t="s">
        <v>187</v>
      </c>
      <c r="D930" s="6" t="s">
        <v>1145</v>
      </c>
      <c r="E930" s="6" t="s">
        <v>1203</v>
      </c>
      <c r="F930" s="6" t="s">
        <v>1212</v>
      </c>
      <c r="G930" s="6">
        <v>400</v>
      </c>
      <c r="H930" s="4">
        <v>0</v>
      </c>
      <c r="I930" s="4">
        <v>0</v>
      </c>
      <c r="J930" s="4">
        <f t="shared" si="14"/>
        <v>320</v>
      </c>
    </row>
    <row r="931" ht="15" spans="1:10">
      <c r="A931" s="4">
        <v>929</v>
      </c>
      <c r="B931" s="4" t="s">
        <v>14</v>
      </c>
      <c r="C931" s="6" t="s">
        <v>187</v>
      </c>
      <c r="D931" s="6" t="s">
        <v>1145</v>
      </c>
      <c r="E931" s="6" t="s">
        <v>1203</v>
      </c>
      <c r="F931" s="6" t="s">
        <v>1213</v>
      </c>
      <c r="G931" s="6">
        <v>500</v>
      </c>
      <c r="H931" s="4">
        <v>0</v>
      </c>
      <c r="I931" s="4">
        <v>0</v>
      </c>
      <c r="J931" s="4">
        <f t="shared" si="14"/>
        <v>400</v>
      </c>
    </row>
    <row r="932" ht="15" spans="1:10">
      <c r="A932" s="4">
        <v>930</v>
      </c>
      <c r="B932" s="4" t="s">
        <v>14</v>
      </c>
      <c r="C932" s="6" t="s">
        <v>187</v>
      </c>
      <c r="D932" s="6" t="s">
        <v>1145</v>
      </c>
      <c r="E932" s="6" t="s">
        <v>1203</v>
      </c>
      <c r="F932" s="6" t="s">
        <v>1214</v>
      </c>
      <c r="G932" s="6">
        <v>630</v>
      </c>
      <c r="H932" s="4">
        <v>0</v>
      </c>
      <c r="I932" s="4">
        <v>0</v>
      </c>
      <c r="J932" s="4">
        <f t="shared" si="14"/>
        <v>504</v>
      </c>
    </row>
    <row r="933" ht="15" spans="1:10">
      <c r="A933" s="4">
        <v>931</v>
      </c>
      <c r="B933" s="4" t="s">
        <v>14</v>
      </c>
      <c r="C933" s="6" t="s">
        <v>187</v>
      </c>
      <c r="D933" s="6" t="s">
        <v>1145</v>
      </c>
      <c r="E933" s="6" t="s">
        <v>1203</v>
      </c>
      <c r="F933" s="6" t="s">
        <v>1215</v>
      </c>
      <c r="G933" s="6">
        <v>315</v>
      </c>
      <c r="H933" s="4">
        <v>0</v>
      </c>
      <c r="I933" s="4">
        <v>0</v>
      </c>
      <c r="J933" s="4">
        <f t="shared" si="14"/>
        <v>252</v>
      </c>
    </row>
    <row r="934" ht="15" spans="1:10">
      <c r="A934" s="4">
        <v>932</v>
      </c>
      <c r="B934" s="4" t="s">
        <v>14</v>
      </c>
      <c r="C934" s="6" t="s">
        <v>187</v>
      </c>
      <c r="D934" s="6" t="s">
        <v>1145</v>
      </c>
      <c r="E934" s="6" t="s">
        <v>1216</v>
      </c>
      <c r="F934" s="6" t="s">
        <v>1217</v>
      </c>
      <c r="G934" s="6">
        <v>800</v>
      </c>
      <c r="H934" s="4">
        <v>0</v>
      </c>
      <c r="I934" s="4">
        <v>0</v>
      </c>
      <c r="J934" s="4">
        <f t="shared" si="14"/>
        <v>640</v>
      </c>
    </row>
    <row r="935" ht="15" spans="1:10">
      <c r="A935" s="4">
        <v>933</v>
      </c>
      <c r="B935" s="4" t="s">
        <v>14</v>
      </c>
      <c r="C935" s="6" t="s">
        <v>187</v>
      </c>
      <c r="D935" s="6" t="s">
        <v>1145</v>
      </c>
      <c r="E935" s="6" t="s">
        <v>1216</v>
      </c>
      <c r="F935" s="6" t="s">
        <v>1218</v>
      </c>
      <c r="G935" s="6">
        <v>630</v>
      </c>
      <c r="H935" s="4">
        <v>0</v>
      </c>
      <c r="I935" s="4">
        <v>0</v>
      </c>
      <c r="J935" s="4">
        <f t="shared" si="14"/>
        <v>504</v>
      </c>
    </row>
    <row r="936" ht="15" spans="1:10">
      <c r="A936" s="4">
        <v>934</v>
      </c>
      <c r="B936" s="4" t="s">
        <v>14</v>
      </c>
      <c r="C936" s="6" t="s">
        <v>187</v>
      </c>
      <c r="D936" s="6" t="s">
        <v>1145</v>
      </c>
      <c r="E936" s="6" t="s">
        <v>1216</v>
      </c>
      <c r="F936" s="6" t="s">
        <v>1219</v>
      </c>
      <c r="G936" s="6">
        <v>630</v>
      </c>
      <c r="H936" s="4">
        <v>0</v>
      </c>
      <c r="I936" s="4">
        <v>0</v>
      </c>
      <c r="J936" s="4">
        <f t="shared" si="14"/>
        <v>504</v>
      </c>
    </row>
    <row r="937" ht="15" spans="1:10">
      <c r="A937" s="4">
        <v>935</v>
      </c>
      <c r="B937" s="4" t="s">
        <v>14</v>
      </c>
      <c r="C937" s="6" t="s">
        <v>187</v>
      </c>
      <c r="D937" s="6" t="s">
        <v>1145</v>
      </c>
      <c r="E937" s="6" t="s">
        <v>1216</v>
      </c>
      <c r="F937" s="6" t="s">
        <v>1220</v>
      </c>
      <c r="G937" s="6">
        <v>500</v>
      </c>
      <c r="H937" s="4">
        <v>0</v>
      </c>
      <c r="I937" s="4">
        <v>0</v>
      </c>
      <c r="J937" s="4">
        <f t="shared" si="14"/>
        <v>400</v>
      </c>
    </row>
    <row r="938" ht="15" spans="1:10">
      <c r="A938" s="4">
        <v>936</v>
      </c>
      <c r="B938" s="4" t="s">
        <v>14</v>
      </c>
      <c r="C938" s="6" t="s">
        <v>240</v>
      </c>
      <c r="D938" s="6" t="s">
        <v>1145</v>
      </c>
      <c r="E938" s="6" t="s">
        <v>1221</v>
      </c>
      <c r="F938" s="6" t="s">
        <v>1222</v>
      </c>
      <c r="G938" s="6">
        <v>800</v>
      </c>
      <c r="H938" s="4">
        <v>0</v>
      </c>
      <c r="I938" s="4">
        <v>0</v>
      </c>
      <c r="J938" s="4">
        <f t="shared" si="14"/>
        <v>640</v>
      </c>
    </row>
    <row r="939" ht="15" spans="1:10">
      <c r="A939" s="4">
        <v>937</v>
      </c>
      <c r="B939" s="4" t="s">
        <v>14</v>
      </c>
      <c r="C939" s="6" t="s">
        <v>240</v>
      </c>
      <c r="D939" s="6" t="s">
        <v>1145</v>
      </c>
      <c r="E939" s="6" t="s">
        <v>1221</v>
      </c>
      <c r="F939" s="6" t="s">
        <v>1223</v>
      </c>
      <c r="G939" s="6">
        <v>500</v>
      </c>
      <c r="H939" s="4">
        <v>0</v>
      </c>
      <c r="I939" s="4">
        <v>0</v>
      </c>
      <c r="J939" s="4">
        <f t="shared" si="14"/>
        <v>400</v>
      </c>
    </row>
    <row r="940" ht="15" spans="1:10">
      <c r="A940" s="4">
        <v>938</v>
      </c>
      <c r="B940" s="4" t="s">
        <v>14</v>
      </c>
      <c r="C940" s="6" t="s">
        <v>240</v>
      </c>
      <c r="D940" s="6" t="s">
        <v>1145</v>
      </c>
      <c r="E940" s="6" t="s">
        <v>1221</v>
      </c>
      <c r="F940" s="6" t="s">
        <v>1224</v>
      </c>
      <c r="G940" s="6">
        <v>1250</v>
      </c>
      <c r="H940" s="4">
        <v>0</v>
      </c>
      <c r="I940" s="4">
        <v>0</v>
      </c>
      <c r="J940" s="4">
        <f t="shared" si="14"/>
        <v>1000</v>
      </c>
    </row>
    <row r="941" ht="15" spans="1:10">
      <c r="A941" s="4">
        <v>939</v>
      </c>
      <c r="B941" s="4" t="s">
        <v>14</v>
      </c>
      <c r="C941" s="6" t="s">
        <v>240</v>
      </c>
      <c r="D941" s="6" t="s">
        <v>1145</v>
      </c>
      <c r="E941" s="6" t="s">
        <v>1221</v>
      </c>
      <c r="F941" s="6" t="s">
        <v>1225</v>
      </c>
      <c r="G941" s="6">
        <v>800</v>
      </c>
      <c r="H941" s="4">
        <v>0</v>
      </c>
      <c r="I941" s="4">
        <v>0</v>
      </c>
      <c r="J941" s="4">
        <f t="shared" si="14"/>
        <v>640</v>
      </c>
    </row>
    <row r="942" ht="15" spans="1:10">
      <c r="A942" s="4">
        <v>940</v>
      </c>
      <c r="B942" s="4" t="s">
        <v>14</v>
      </c>
      <c r="C942" s="6" t="s">
        <v>240</v>
      </c>
      <c r="D942" s="6" t="s">
        <v>1145</v>
      </c>
      <c r="E942" s="6" t="s">
        <v>1221</v>
      </c>
      <c r="F942" s="6" t="s">
        <v>1226</v>
      </c>
      <c r="G942" s="6">
        <v>315</v>
      </c>
      <c r="H942" s="4">
        <v>0</v>
      </c>
      <c r="I942" s="4">
        <v>0</v>
      </c>
      <c r="J942" s="4">
        <f t="shared" si="14"/>
        <v>252</v>
      </c>
    </row>
    <row r="943" ht="15" spans="1:10">
      <c r="A943" s="4">
        <v>941</v>
      </c>
      <c r="B943" s="4" t="s">
        <v>14</v>
      </c>
      <c r="C943" s="6" t="s">
        <v>240</v>
      </c>
      <c r="D943" s="6" t="s">
        <v>1145</v>
      </c>
      <c r="E943" s="6" t="s">
        <v>1221</v>
      </c>
      <c r="F943" s="6" t="s">
        <v>1227</v>
      </c>
      <c r="G943" s="6">
        <v>500</v>
      </c>
      <c r="H943" s="4">
        <v>0</v>
      </c>
      <c r="I943" s="4">
        <v>0</v>
      </c>
      <c r="J943" s="4">
        <f t="shared" si="14"/>
        <v>400</v>
      </c>
    </row>
    <row r="944" ht="15" spans="1:10">
      <c r="A944" s="4">
        <v>942</v>
      </c>
      <c r="B944" s="4" t="s">
        <v>14</v>
      </c>
      <c r="C944" s="6" t="s">
        <v>240</v>
      </c>
      <c r="D944" s="6" t="s">
        <v>1145</v>
      </c>
      <c r="E944" s="6" t="s">
        <v>1221</v>
      </c>
      <c r="F944" s="6" t="s">
        <v>1228</v>
      </c>
      <c r="G944" s="6">
        <v>800</v>
      </c>
      <c r="H944" s="4">
        <v>1</v>
      </c>
      <c r="I944" s="4">
        <v>59.36</v>
      </c>
      <c r="J944" s="4">
        <f t="shared" si="14"/>
        <v>580.64</v>
      </c>
    </row>
    <row r="945" ht="15" spans="1:10">
      <c r="A945" s="4">
        <v>943</v>
      </c>
      <c r="B945" s="4" t="s">
        <v>14</v>
      </c>
      <c r="C945" s="6" t="s">
        <v>187</v>
      </c>
      <c r="D945" s="6" t="s">
        <v>1145</v>
      </c>
      <c r="E945" s="6" t="s">
        <v>1229</v>
      </c>
      <c r="F945" s="6" t="s">
        <v>1230</v>
      </c>
      <c r="G945" s="6">
        <v>400</v>
      </c>
      <c r="H945" s="4">
        <v>0</v>
      </c>
      <c r="I945" s="4">
        <v>0</v>
      </c>
      <c r="J945" s="4">
        <f t="shared" si="14"/>
        <v>320</v>
      </c>
    </row>
    <row r="946" ht="15" spans="1:10">
      <c r="A946" s="4">
        <v>944</v>
      </c>
      <c r="B946" s="4" t="s">
        <v>14</v>
      </c>
      <c r="C946" s="6" t="s">
        <v>187</v>
      </c>
      <c r="D946" s="6" t="s">
        <v>1145</v>
      </c>
      <c r="E946" s="6" t="s">
        <v>1229</v>
      </c>
      <c r="F946" s="6" t="s">
        <v>1231</v>
      </c>
      <c r="G946" s="6">
        <v>400</v>
      </c>
      <c r="H946" s="4">
        <v>0</v>
      </c>
      <c r="I946" s="4">
        <v>0</v>
      </c>
      <c r="J946" s="4">
        <f t="shared" si="14"/>
        <v>320</v>
      </c>
    </row>
    <row r="947" ht="15" spans="1:10">
      <c r="A947" s="4">
        <v>945</v>
      </c>
      <c r="B947" s="4" t="s">
        <v>14</v>
      </c>
      <c r="C947" s="6" t="s">
        <v>187</v>
      </c>
      <c r="D947" s="6" t="s">
        <v>1145</v>
      </c>
      <c r="E947" s="6" t="s">
        <v>1229</v>
      </c>
      <c r="F947" s="6" t="s">
        <v>1232</v>
      </c>
      <c r="G947" s="6">
        <v>800</v>
      </c>
      <c r="H947" s="4">
        <v>0</v>
      </c>
      <c r="I947" s="4">
        <v>0</v>
      </c>
      <c r="J947" s="4">
        <f t="shared" si="14"/>
        <v>640</v>
      </c>
    </row>
    <row r="948" ht="15" spans="1:10">
      <c r="A948" s="4">
        <v>946</v>
      </c>
      <c r="B948" s="4" t="s">
        <v>14</v>
      </c>
      <c r="C948" s="6" t="s">
        <v>187</v>
      </c>
      <c r="D948" s="6" t="s">
        <v>1145</v>
      </c>
      <c r="E948" s="6" t="s">
        <v>1229</v>
      </c>
      <c r="F948" s="6" t="s">
        <v>1233</v>
      </c>
      <c r="G948" s="6">
        <v>160</v>
      </c>
      <c r="H948" s="4">
        <v>0</v>
      </c>
      <c r="I948" s="4">
        <v>0</v>
      </c>
      <c r="J948" s="4">
        <f t="shared" si="14"/>
        <v>128</v>
      </c>
    </row>
    <row r="949" ht="15" spans="1:10">
      <c r="A949" s="4">
        <v>947</v>
      </c>
      <c r="B949" s="4" t="s">
        <v>14</v>
      </c>
      <c r="C949" s="6" t="s">
        <v>187</v>
      </c>
      <c r="D949" s="6" t="s">
        <v>1145</v>
      </c>
      <c r="E949" s="6" t="s">
        <v>1229</v>
      </c>
      <c r="F949" s="6" t="s">
        <v>1234</v>
      </c>
      <c r="G949" s="6">
        <v>800</v>
      </c>
      <c r="H949" s="4">
        <v>0</v>
      </c>
      <c r="I949" s="4">
        <v>0</v>
      </c>
      <c r="J949" s="4">
        <f t="shared" si="14"/>
        <v>640</v>
      </c>
    </row>
    <row r="950" ht="15" spans="1:10">
      <c r="A950" s="4">
        <v>948</v>
      </c>
      <c r="B950" s="4" t="s">
        <v>14</v>
      </c>
      <c r="C950" s="6" t="s">
        <v>187</v>
      </c>
      <c r="D950" s="6" t="s">
        <v>1145</v>
      </c>
      <c r="E950" s="6" t="s">
        <v>1229</v>
      </c>
      <c r="F950" s="6" t="s">
        <v>1235</v>
      </c>
      <c r="G950" s="6">
        <v>500</v>
      </c>
      <c r="H950" s="4">
        <v>0</v>
      </c>
      <c r="I950" s="4">
        <v>0</v>
      </c>
      <c r="J950" s="4">
        <f t="shared" si="14"/>
        <v>400</v>
      </c>
    </row>
    <row r="951" ht="15" spans="1:10">
      <c r="A951" s="4">
        <v>949</v>
      </c>
      <c r="B951" s="4" t="s">
        <v>14</v>
      </c>
      <c r="C951" s="6" t="s">
        <v>187</v>
      </c>
      <c r="D951" s="6" t="s">
        <v>1145</v>
      </c>
      <c r="E951" s="6" t="s">
        <v>1229</v>
      </c>
      <c r="F951" s="6" t="s">
        <v>1236</v>
      </c>
      <c r="G951" s="6">
        <v>800</v>
      </c>
      <c r="H951" s="4">
        <v>0</v>
      </c>
      <c r="I951" s="4">
        <v>0</v>
      </c>
      <c r="J951" s="4">
        <f t="shared" si="14"/>
        <v>640</v>
      </c>
    </row>
    <row r="952" ht="15" spans="1:10">
      <c r="A952" s="4">
        <v>950</v>
      </c>
      <c r="B952" s="4" t="s">
        <v>14</v>
      </c>
      <c r="C952" s="6" t="s">
        <v>187</v>
      </c>
      <c r="D952" s="6" t="s">
        <v>1145</v>
      </c>
      <c r="E952" s="6" t="s">
        <v>1229</v>
      </c>
      <c r="F952" s="6" t="s">
        <v>1237</v>
      </c>
      <c r="G952" s="6">
        <v>800</v>
      </c>
      <c r="H952" s="4">
        <v>0</v>
      </c>
      <c r="I952" s="4">
        <v>0</v>
      </c>
      <c r="J952" s="4">
        <f t="shared" si="14"/>
        <v>640</v>
      </c>
    </row>
    <row r="953" ht="15" spans="1:10">
      <c r="A953" s="4">
        <v>951</v>
      </c>
      <c r="B953" s="4" t="s">
        <v>14</v>
      </c>
      <c r="C953" s="6" t="s">
        <v>187</v>
      </c>
      <c r="D953" s="6" t="s">
        <v>1145</v>
      </c>
      <c r="E953" s="6" t="s">
        <v>1229</v>
      </c>
      <c r="F953" s="6" t="s">
        <v>1238</v>
      </c>
      <c r="G953" s="6">
        <v>800</v>
      </c>
      <c r="H953" s="4">
        <v>0</v>
      </c>
      <c r="I953" s="4">
        <v>0</v>
      </c>
      <c r="J953" s="4">
        <f t="shared" si="14"/>
        <v>640</v>
      </c>
    </row>
    <row r="954" ht="15" spans="1:10">
      <c r="A954" s="4">
        <v>952</v>
      </c>
      <c r="B954" s="4" t="s">
        <v>14</v>
      </c>
      <c r="C954" s="6" t="s">
        <v>187</v>
      </c>
      <c r="D954" s="6" t="s">
        <v>1145</v>
      </c>
      <c r="E954" s="6" t="s">
        <v>1229</v>
      </c>
      <c r="F954" s="6" t="s">
        <v>1239</v>
      </c>
      <c r="G954" s="6">
        <v>160</v>
      </c>
      <c r="H954" s="4">
        <v>0</v>
      </c>
      <c r="I954" s="4">
        <v>0</v>
      </c>
      <c r="J954" s="4">
        <f t="shared" si="14"/>
        <v>128</v>
      </c>
    </row>
    <row r="955" ht="15" spans="1:10">
      <c r="A955" s="4">
        <v>953</v>
      </c>
      <c r="B955" s="4" t="s">
        <v>14</v>
      </c>
      <c r="C955" s="6" t="s">
        <v>240</v>
      </c>
      <c r="D955" s="6" t="s">
        <v>267</v>
      </c>
      <c r="E955" s="6" t="s">
        <v>1240</v>
      </c>
      <c r="F955" s="6" t="s">
        <v>1241</v>
      </c>
      <c r="G955" s="6">
        <v>800</v>
      </c>
      <c r="H955" s="4">
        <v>0</v>
      </c>
      <c r="I955" s="4">
        <v>0</v>
      </c>
      <c r="J955" s="4">
        <f t="shared" si="14"/>
        <v>640</v>
      </c>
    </row>
    <row r="956" ht="15" spans="1:10">
      <c r="A956" s="4">
        <v>954</v>
      </c>
      <c r="B956" s="4" t="s">
        <v>14</v>
      </c>
      <c r="C956" s="6" t="s">
        <v>187</v>
      </c>
      <c r="D956" s="6" t="s">
        <v>267</v>
      </c>
      <c r="E956" s="6" t="s">
        <v>1240</v>
      </c>
      <c r="F956" s="6" t="s">
        <v>1242</v>
      </c>
      <c r="G956" s="6">
        <v>630</v>
      </c>
      <c r="H956" s="4">
        <v>0</v>
      </c>
      <c r="I956" s="4">
        <v>0</v>
      </c>
      <c r="J956" s="4">
        <f t="shared" si="14"/>
        <v>504</v>
      </c>
    </row>
    <row r="957" ht="15" spans="1:10">
      <c r="A957" s="4">
        <v>955</v>
      </c>
      <c r="B957" s="4" t="s">
        <v>14</v>
      </c>
      <c r="C957" s="6" t="s">
        <v>187</v>
      </c>
      <c r="D957" s="6" t="s">
        <v>267</v>
      </c>
      <c r="E957" s="6" t="s">
        <v>1240</v>
      </c>
      <c r="F957" s="6" t="s">
        <v>1243</v>
      </c>
      <c r="G957" s="6">
        <v>200</v>
      </c>
      <c r="H957" s="4">
        <v>0</v>
      </c>
      <c r="I957" s="4">
        <v>0</v>
      </c>
      <c r="J957" s="4">
        <f t="shared" si="14"/>
        <v>160</v>
      </c>
    </row>
    <row r="958" ht="15" spans="1:10">
      <c r="A958" s="4">
        <v>956</v>
      </c>
      <c r="B958" s="4" t="s">
        <v>14</v>
      </c>
      <c r="C958" s="6" t="s">
        <v>187</v>
      </c>
      <c r="D958" s="6" t="s">
        <v>267</v>
      </c>
      <c r="E958" s="6" t="s">
        <v>1240</v>
      </c>
      <c r="F958" s="6" t="s">
        <v>1244</v>
      </c>
      <c r="G958" s="6">
        <v>800</v>
      </c>
      <c r="H958" s="4">
        <v>0</v>
      </c>
      <c r="I958" s="4">
        <v>0</v>
      </c>
      <c r="J958" s="4">
        <f t="shared" si="14"/>
        <v>640</v>
      </c>
    </row>
    <row r="959" ht="15" spans="1:10">
      <c r="A959" s="4">
        <v>957</v>
      </c>
      <c r="B959" s="4" t="s">
        <v>14</v>
      </c>
      <c r="C959" s="6" t="s">
        <v>187</v>
      </c>
      <c r="D959" s="6" t="s">
        <v>267</v>
      </c>
      <c r="E959" s="6" t="s">
        <v>1240</v>
      </c>
      <c r="F959" s="6" t="s">
        <v>1245</v>
      </c>
      <c r="G959" s="6">
        <v>630</v>
      </c>
      <c r="H959" s="4">
        <v>0</v>
      </c>
      <c r="I959" s="4">
        <v>0</v>
      </c>
      <c r="J959" s="4">
        <f t="shared" si="14"/>
        <v>504</v>
      </c>
    </row>
    <row r="960" ht="15" spans="1:10">
      <c r="A960" s="4">
        <v>958</v>
      </c>
      <c r="B960" s="4" t="s">
        <v>14</v>
      </c>
      <c r="C960" s="6" t="s">
        <v>187</v>
      </c>
      <c r="D960" s="6" t="s">
        <v>267</v>
      </c>
      <c r="E960" s="6" t="s">
        <v>1240</v>
      </c>
      <c r="F960" s="6" t="s">
        <v>1246</v>
      </c>
      <c r="G960" s="6">
        <v>500</v>
      </c>
      <c r="H960" s="4">
        <v>0</v>
      </c>
      <c r="I960" s="4">
        <v>0</v>
      </c>
      <c r="J960" s="4">
        <f t="shared" si="14"/>
        <v>400</v>
      </c>
    </row>
    <row r="961" ht="15" spans="1:10">
      <c r="A961" s="4">
        <v>959</v>
      </c>
      <c r="B961" s="4" t="s">
        <v>14</v>
      </c>
      <c r="C961" s="6" t="s">
        <v>187</v>
      </c>
      <c r="D961" s="6" t="s">
        <v>267</v>
      </c>
      <c r="E961" s="6" t="s">
        <v>1240</v>
      </c>
      <c r="F961" s="6" t="s">
        <v>1247</v>
      </c>
      <c r="G961" s="6">
        <v>315</v>
      </c>
      <c r="H961" s="4">
        <v>0</v>
      </c>
      <c r="I961" s="4">
        <v>0</v>
      </c>
      <c r="J961" s="4">
        <f t="shared" si="14"/>
        <v>252</v>
      </c>
    </row>
    <row r="962" ht="15" spans="1:10">
      <c r="A962" s="4">
        <v>960</v>
      </c>
      <c r="B962" s="4" t="s">
        <v>14</v>
      </c>
      <c r="C962" s="6" t="s">
        <v>187</v>
      </c>
      <c r="D962" s="6" t="s">
        <v>267</v>
      </c>
      <c r="E962" s="6" t="s">
        <v>1240</v>
      </c>
      <c r="F962" s="6" t="s">
        <v>1248</v>
      </c>
      <c r="G962" s="6">
        <v>630</v>
      </c>
      <c r="H962" s="4">
        <v>0</v>
      </c>
      <c r="I962" s="4">
        <v>0</v>
      </c>
      <c r="J962" s="4">
        <f t="shared" si="14"/>
        <v>504</v>
      </c>
    </row>
    <row r="963" ht="15" spans="1:10">
      <c r="A963" s="4">
        <v>961</v>
      </c>
      <c r="B963" s="4" t="s">
        <v>14</v>
      </c>
      <c r="C963" s="6" t="s">
        <v>187</v>
      </c>
      <c r="D963" s="6" t="s">
        <v>267</v>
      </c>
      <c r="E963" s="6" t="s">
        <v>1240</v>
      </c>
      <c r="F963" s="6" t="s">
        <v>1249</v>
      </c>
      <c r="G963" s="6">
        <v>315</v>
      </c>
      <c r="H963" s="4">
        <v>0</v>
      </c>
      <c r="I963" s="4">
        <v>0</v>
      </c>
      <c r="J963" s="4">
        <f t="shared" ref="J963:J1026" si="15">G963*0.8-I963</f>
        <v>252</v>
      </c>
    </row>
    <row r="964" ht="15" spans="1:10">
      <c r="A964" s="4">
        <v>962</v>
      </c>
      <c r="B964" s="4" t="s">
        <v>14</v>
      </c>
      <c r="C964" s="6" t="s">
        <v>187</v>
      </c>
      <c r="D964" s="6" t="s">
        <v>267</v>
      </c>
      <c r="E964" s="6" t="s">
        <v>1240</v>
      </c>
      <c r="F964" s="6" t="s">
        <v>1250</v>
      </c>
      <c r="G964" s="6">
        <v>400</v>
      </c>
      <c r="H964" s="4">
        <v>2</v>
      </c>
      <c r="I964" s="4">
        <v>49.21</v>
      </c>
      <c r="J964" s="4">
        <f t="shared" si="15"/>
        <v>270.79</v>
      </c>
    </row>
    <row r="965" ht="15" spans="1:10">
      <c r="A965" s="4">
        <v>963</v>
      </c>
      <c r="B965" s="4" t="s">
        <v>14</v>
      </c>
      <c r="C965" s="6" t="s">
        <v>187</v>
      </c>
      <c r="D965" s="6" t="s">
        <v>267</v>
      </c>
      <c r="E965" s="6" t="s">
        <v>1240</v>
      </c>
      <c r="F965" s="6" t="s">
        <v>1251</v>
      </c>
      <c r="G965" s="6">
        <v>200</v>
      </c>
      <c r="H965" s="4">
        <v>1</v>
      </c>
      <c r="I965" s="4">
        <v>41.44</v>
      </c>
      <c r="J965" s="4">
        <f t="shared" si="15"/>
        <v>118.56</v>
      </c>
    </row>
    <row r="966" ht="15" spans="1:10">
      <c r="A966" s="4">
        <v>964</v>
      </c>
      <c r="B966" s="4" t="s">
        <v>14</v>
      </c>
      <c r="C966" s="6" t="s">
        <v>187</v>
      </c>
      <c r="D966" s="6" t="s">
        <v>267</v>
      </c>
      <c r="E966" s="6" t="s">
        <v>1240</v>
      </c>
      <c r="F966" s="6" t="s">
        <v>1252</v>
      </c>
      <c r="G966" s="6">
        <v>400</v>
      </c>
      <c r="H966" s="4">
        <v>0</v>
      </c>
      <c r="I966" s="4">
        <v>0</v>
      </c>
      <c r="J966" s="4">
        <f t="shared" si="15"/>
        <v>320</v>
      </c>
    </row>
    <row r="967" ht="15" spans="1:10">
      <c r="A967" s="4">
        <v>965</v>
      </c>
      <c r="B967" s="4" t="s">
        <v>14</v>
      </c>
      <c r="C967" s="6" t="s">
        <v>187</v>
      </c>
      <c r="D967" s="6" t="s">
        <v>267</v>
      </c>
      <c r="E967" s="6" t="s">
        <v>1240</v>
      </c>
      <c r="F967" s="6" t="s">
        <v>1253</v>
      </c>
      <c r="G967" s="6">
        <v>1250</v>
      </c>
      <c r="H967" s="4">
        <v>0</v>
      </c>
      <c r="I967" s="4">
        <v>0</v>
      </c>
      <c r="J967" s="4">
        <f t="shared" si="15"/>
        <v>1000</v>
      </c>
    </row>
    <row r="968" ht="15" spans="1:10">
      <c r="A968" s="4">
        <v>966</v>
      </c>
      <c r="B968" s="4" t="s">
        <v>14</v>
      </c>
      <c r="C968" s="6" t="s">
        <v>187</v>
      </c>
      <c r="D968" s="6" t="s">
        <v>267</v>
      </c>
      <c r="E968" s="6" t="s">
        <v>1240</v>
      </c>
      <c r="F968" s="6" t="s">
        <v>1254</v>
      </c>
      <c r="G968" s="6">
        <v>630</v>
      </c>
      <c r="H968" s="4">
        <v>0</v>
      </c>
      <c r="I968" s="4">
        <v>0</v>
      </c>
      <c r="J968" s="4">
        <f t="shared" si="15"/>
        <v>504</v>
      </c>
    </row>
    <row r="969" ht="15" spans="1:10">
      <c r="A969" s="4">
        <v>967</v>
      </c>
      <c r="B969" s="4" t="s">
        <v>14</v>
      </c>
      <c r="C969" s="6" t="s">
        <v>187</v>
      </c>
      <c r="D969" s="6" t="s">
        <v>267</v>
      </c>
      <c r="E969" s="6" t="s">
        <v>1240</v>
      </c>
      <c r="F969" s="6" t="s">
        <v>1255</v>
      </c>
      <c r="G969" s="6">
        <v>800</v>
      </c>
      <c r="H969" s="4">
        <v>0</v>
      </c>
      <c r="I969" s="4">
        <v>0</v>
      </c>
      <c r="J969" s="4">
        <f t="shared" si="15"/>
        <v>640</v>
      </c>
    </row>
    <row r="970" ht="15" spans="1:10">
      <c r="A970" s="4">
        <v>968</v>
      </c>
      <c r="B970" s="4" t="s">
        <v>14</v>
      </c>
      <c r="C970" s="6" t="s">
        <v>187</v>
      </c>
      <c r="D970" s="6" t="s">
        <v>267</v>
      </c>
      <c r="E970" s="6" t="s">
        <v>1240</v>
      </c>
      <c r="F970" s="6" t="s">
        <v>1256</v>
      </c>
      <c r="G970" s="6">
        <v>400</v>
      </c>
      <c r="H970" s="4">
        <v>0</v>
      </c>
      <c r="I970" s="4">
        <v>0</v>
      </c>
      <c r="J970" s="4">
        <f t="shared" si="15"/>
        <v>320</v>
      </c>
    </row>
    <row r="971" ht="15" spans="1:10">
      <c r="A971" s="4">
        <v>969</v>
      </c>
      <c r="B971" s="4" t="s">
        <v>14</v>
      </c>
      <c r="C971" s="6" t="s">
        <v>187</v>
      </c>
      <c r="D971" s="6" t="s">
        <v>267</v>
      </c>
      <c r="E971" s="6" t="s">
        <v>1240</v>
      </c>
      <c r="F971" s="6" t="s">
        <v>1257</v>
      </c>
      <c r="G971" s="6">
        <v>800</v>
      </c>
      <c r="H971" s="4">
        <v>0</v>
      </c>
      <c r="I971" s="4">
        <v>0</v>
      </c>
      <c r="J971" s="4">
        <f t="shared" si="15"/>
        <v>640</v>
      </c>
    </row>
    <row r="972" ht="15" spans="1:10">
      <c r="A972" s="4">
        <v>970</v>
      </c>
      <c r="B972" s="4" t="s">
        <v>14</v>
      </c>
      <c r="C972" s="6" t="s">
        <v>187</v>
      </c>
      <c r="D972" s="6" t="s">
        <v>267</v>
      </c>
      <c r="E972" s="6" t="s">
        <v>1240</v>
      </c>
      <c r="F972" s="6" t="s">
        <v>1258</v>
      </c>
      <c r="G972" s="6">
        <v>500</v>
      </c>
      <c r="H972" s="4">
        <v>0</v>
      </c>
      <c r="I972" s="4">
        <v>0</v>
      </c>
      <c r="J972" s="4">
        <f t="shared" si="15"/>
        <v>400</v>
      </c>
    </row>
    <row r="973" ht="15" spans="1:10">
      <c r="A973" s="4">
        <v>971</v>
      </c>
      <c r="B973" s="4" t="s">
        <v>14</v>
      </c>
      <c r="C973" s="6" t="s">
        <v>187</v>
      </c>
      <c r="D973" s="6" t="s">
        <v>267</v>
      </c>
      <c r="E973" s="6" t="s">
        <v>1240</v>
      </c>
      <c r="F973" s="6" t="s">
        <v>1259</v>
      </c>
      <c r="G973" s="6">
        <v>800</v>
      </c>
      <c r="H973" s="4">
        <v>0</v>
      </c>
      <c r="I973" s="4">
        <v>0</v>
      </c>
      <c r="J973" s="4">
        <f t="shared" si="15"/>
        <v>640</v>
      </c>
    </row>
    <row r="974" ht="15" spans="1:10">
      <c r="A974" s="4">
        <v>972</v>
      </c>
      <c r="B974" s="4" t="s">
        <v>14</v>
      </c>
      <c r="C974" s="6" t="s">
        <v>187</v>
      </c>
      <c r="D974" s="6" t="s">
        <v>267</v>
      </c>
      <c r="E974" s="6" t="s">
        <v>1240</v>
      </c>
      <c r="F974" s="6" t="s">
        <v>1260</v>
      </c>
      <c r="G974" s="6">
        <v>630</v>
      </c>
      <c r="H974" s="4">
        <v>0</v>
      </c>
      <c r="I974" s="4">
        <v>0</v>
      </c>
      <c r="J974" s="4">
        <f t="shared" si="15"/>
        <v>504</v>
      </c>
    </row>
    <row r="975" ht="15" spans="1:10">
      <c r="A975" s="4">
        <v>973</v>
      </c>
      <c r="B975" s="4" t="s">
        <v>14</v>
      </c>
      <c r="C975" s="6" t="s">
        <v>187</v>
      </c>
      <c r="D975" s="6" t="s">
        <v>267</v>
      </c>
      <c r="E975" s="6" t="s">
        <v>1240</v>
      </c>
      <c r="F975" s="6" t="s">
        <v>1261</v>
      </c>
      <c r="G975" s="6">
        <v>630</v>
      </c>
      <c r="H975" s="4">
        <v>0</v>
      </c>
      <c r="I975" s="4">
        <v>0</v>
      </c>
      <c r="J975" s="4">
        <f t="shared" si="15"/>
        <v>504</v>
      </c>
    </row>
    <row r="976" ht="15" spans="1:10">
      <c r="A976" s="4">
        <v>974</v>
      </c>
      <c r="B976" s="4" t="s">
        <v>14</v>
      </c>
      <c r="C976" s="6" t="s">
        <v>187</v>
      </c>
      <c r="D976" s="6" t="s">
        <v>267</v>
      </c>
      <c r="E976" s="6" t="s">
        <v>1240</v>
      </c>
      <c r="F976" s="6" t="s">
        <v>1262</v>
      </c>
      <c r="G976" s="6">
        <v>400</v>
      </c>
      <c r="H976" s="4">
        <v>0</v>
      </c>
      <c r="I976" s="4">
        <v>0</v>
      </c>
      <c r="J976" s="4">
        <f t="shared" si="15"/>
        <v>320</v>
      </c>
    </row>
    <row r="977" ht="15" spans="1:10">
      <c r="A977" s="4">
        <v>975</v>
      </c>
      <c r="B977" s="4" t="s">
        <v>14</v>
      </c>
      <c r="C977" s="6" t="s">
        <v>187</v>
      </c>
      <c r="D977" s="6" t="s">
        <v>267</v>
      </c>
      <c r="E977" s="6" t="s">
        <v>1240</v>
      </c>
      <c r="F977" s="6" t="s">
        <v>1263</v>
      </c>
      <c r="G977" s="6">
        <v>800</v>
      </c>
      <c r="H977" s="4">
        <v>0</v>
      </c>
      <c r="I977" s="4">
        <v>0</v>
      </c>
      <c r="J977" s="4">
        <f t="shared" si="15"/>
        <v>640</v>
      </c>
    </row>
    <row r="978" ht="15" spans="1:10">
      <c r="A978" s="4">
        <v>976</v>
      </c>
      <c r="B978" s="4" t="s">
        <v>14</v>
      </c>
      <c r="C978" s="6" t="s">
        <v>187</v>
      </c>
      <c r="D978" s="6" t="s">
        <v>267</v>
      </c>
      <c r="E978" s="6" t="s">
        <v>1240</v>
      </c>
      <c r="F978" s="6" t="s">
        <v>1264</v>
      </c>
      <c r="G978" s="6">
        <v>800</v>
      </c>
      <c r="H978" s="4">
        <v>0</v>
      </c>
      <c r="I978" s="4">
        <v>0</v>
      </c>
      <c r="J978" s="4">
        <f t="shared" si="15"/>
        <v>640</v>
      </c>
    </row>
    <row r="979" ht="15" spans="1:10">
      <c r="A979" s="4">
        <v>977</v>
      </c>
      <c r="B979" s="4" t="s">
        <v>14</v>
      </c>
      <c r="C979" s="6" t="s">
        <v>187</v>
      </c>
      <c r="D979" s="6" t="s">
        <v>267</v>
      </c>
      <c r="E979" s="6" t="s">
        <v>1240</v>
      </c>
      <c r="F979" s="6" t="s">
        <v>1265</v>
      </c>
      <c r="G979" s="6">
        <v>630</v>
      </c>
      <c r="H979" s="4">
        <v>0</v>
      </c>
      <c r="I979" s="4">
        <v>0</v>
      </c>
      <c r="J979" s="4">
        <f t="shared" si="15"/>
        <v>504</v>
      </c>
    </row>
    <row r="980" ht="15" spans="1:10">
      <c r="A980" s="4">
        <v>978</v>
      </c>
      <c r="B980" s="4" t="s">
        <v>14</v>
      </c>
      <c r="C980" s="6" t="s">
        <v>187</v>
      </c>
      <c r="D980" s="6" t="s">
        <v>267</v>
      </c>
      <c r="E980" s="6" t="s">
        <v>1240</v>
      </c>
      <c r="F980" s="6" t="s">
        <v>1266</v>
      </c>
      <c r="G980" s="6">
        <v>315</v>
      </c>
      <c r="H980" s="4">
        <v>0</v>
      </c>
      <c r="I980" s="4">
        <v>0</v>
      </c>
      <c r="J980" s="4">
        <f t="shared" si="15"/>
        <v>252</v>
      </c>
    </row>
    <row r="981" ht="15" spans="1:10">
      <c r="A981" s="4">
        <v>979</v>
      </c>
      <c r="B981" s="4" t="s">
        <v>14</v>
      </c>
      <c r="C981" s="6" t="s">
        <v>187</v>
      </c>
      <c r="D981" s="6" t="s">
        <v>267</v>
      </c>
      <c r="E981" s="6" t="s">
        <v>1240</v>
      </c>
      <c r="F981" s="6" t="s">
        <v>1267</v>
      </c>
      <c r="G981" s="6">
        <v>630</v>
      </c>
      <c r="H981" s="4">
        <v>0</v>
      </c>
      <c r="I981" s="4">
        <v>0</v>
      </c>
      <c r="J981" s="4">
        <f t="shared" si="15"/>
        <v>504</v>
      </c>
    </row>
    <row r="982" ht="15" spans="1:10">
      <c r="A982" s="4">
        <v>980</v>
      </c>
      <c r="B982" s="4" t="s">
        <v>14</v>
      </c>
      <c r="C982" s="6" t="s">
        <v>187</v>
      </c>
      <c r="D982" s="6" t="s">
        <v>267</v>
      </c>
      <c r="E982" s="6" t="s">
        <v>1240</v>
      </c>
      <c r="F982" s="6" t="s">
        <v>1268</v>
      </c>
      <c r="G982" s="6">
        <v>630</v>
      </c>
      <c r="H982" s="4">
        <v>0</v>
      </c>
      <c r="I982" s="4">
        <v>0</v>
      </c>
      <c r="J982" s="4">
        <f t="shared" si="15"/>
        <v>504</v>
      </c>
    </row>
    <row r="983" ht="15" spans="1:10">
      <c r="A983" s="4">
        <v>981</v>
      </c>
      <c r="B983" s="4" t="s">
        <v>14</v>
      </c>
      <c r="C983" s="6" t="s">
        <v>187</v>
      </c>
      <c r="D983" s="6" t="s">
        <v>267</v>
      </c>
      <c r="E983" s="6" t="s">
        <v>1240</v>
      </c>
      <c r="F983" s="6" t="s">
        <v>1269</v>
      </c>
      <c r="G983" s="6">
        <v>630</v>
      </c>
      <c r="H983" s="4">
        <v>0</v>
      </c>
      <c r="I983" s="4">
        <v>0</v>
      </c>
      <c r="J983" s="4">
        <f t="shared" si="15"/>
        <v>504</v>
      </c>
    </row>
    <row r="984" ht="15" spans="1:10">
      <c r="A984" s="4">
        <v>982</v>
      </c>
      <c r="B984" s="4" t="s">
        <v>14</v>
      </c>
      <c r="C984" s="6" t="s">
        <v>187</v>
      </c>
      <c r="D984" s="6" t="s">
        <v>267</v>
      </c>
      <c r="E984" s="6" t="s">
        <v>1240</v>
      </c>
      <c r="F984" s="6" t="s">
        <v>1270</v>
      </c>
      <c r="G984" s="6">
        <v>800</v>
      </c>
      <c r="H984" s="4">
        <v>0</v>
      </c>
      <c r="I984" s="4">
        <v>0</v>
      </c>
      <c r="J984" s="4">
        <f t="shared" si="15"/>
        <v>640</v>
      </c>
    </row>
    <row r="985" ht="15" spans="1:10">
      <c r="A985" s="4">
        <v>983</v>
      </c>
      <c r="B985" s="4" t="s">
        <v>14</v>
      </c>
      <c r="C985" s="6" t="s">
        <v>240</v>
      </c>
      <c r="D985" s="6" t="s">
        <v>267</v>
      </c>
      <c r="E985" s="6" t="s">
        <v>1240</v>
      </c>
      <c r="F985" s="6" t="s">
        <v>1271</v>
      </c>
      <c r="G985" s="6">
        <v>800</v>
      </c>
      <c r="H985" s="4">
        <v>0</v>
      </c>
      <c r="I985" s="4">
        <v>0</v>
      </c>
      <c r="J985" s="4">
        <f t="shared" si="15"/>
        <v>640</v>
      </c>
    </row>
    <row r="986" ht="15" spans="1:10">
      <c r="A986" s="4">
        <v>984</v>
      </c>
      <c r="B986" s="4" t="s">
        <v>14</v>
      </c>
      <c r="C986" s="6" t="s">
        <v>187</v>
      </c>
      <c r="D986" s="6" t="s">
        <v>267</v>
      </c>
      <c r="E986" s="6" t="s">
        <v>1240</v>
      </c>
      <c r="F986" s="6" t="s">
        <v>1272</v>
      </c>
      <c r="G986" s="6">
        <v>630</v>
      </c>
      <c r="H986" s="4">
        <v>0</v>
      </c>
      <c r="I986" s="4">
        <v>0</v>
      </c>
      <c r="J986" s="4">
        <f t="shared" si="15"/>
        <v>504</v>
      </c>
    </row>
    <row r="987" ht="15" spans="1:10">
      <c r="A987" s="4">
        <v>985</v>
      </c>
      <c r="B987" s="4" t="s">
        <v>14</v>
      </c>
      <c r="C987" s="6" t="s">
        <v>187</v>
      </c>
      <c r="D987" s="6" t="s">
        <v>267</v>
      </c>
      <c r="E987" s="6" t="s">
        <v>1240</v>
      </c>
      <c r="F987" s="6" t="s">
        <v>1273</v>
      </c>
      <c r="G987" s="6">
        <v>800</v>
      </c>
      <c r="H987" s="4">
        <v>0</v>
      </c>
      <c r="I987" s="4">
        <v>0</v>
      </c>
      <c r="J987" s="4">
        <f t="shared" si="15"/>
        <v>640</v>
      </c>
    </row>
    <row r="988" ht="15" spans="1:10">
      <c r="A988" s="4">
        <v>986</v>
      </c>
      <c r="B988" s="4" t="s">
        <v>14</v>
      </c>
      <c r="C988" s="6" t="s">
        <v>187</v>
      </c>
      <c r="D988" s="6" t="s">
        <v>267</v>
      </c>
      <c r="E988" s="6" t="s">
        <v>1240</v>
      </c>
      <c r="F988" s="6" t="s">
        <v>1274</v>
      </c>
      <c r="G988" s="6">
        <v>630</v>
      </c>
      <c r="H988" s="4">
        <v>0</v>
      </c>
      <c r="I988" s="4">
        <v>0</v>
      </c>
      <c r="J988" s="4">
        <f t="shared" si="15"/>
        <v>504</v>
      </c>
    </row>
    <row r="989" ht="15" spans="1:10">
      <c r="A989" s="4">
        <v>987</v>
      </c>
      <c r="B989" s="4" t="s">
        <v>14</v>
      </c>
      <c r="C989" s="6" t="s">
        <v>187</v>
      </c>
      <c r="D989" s="6" t="s">
        <v>267</v>
      </c>
      <c r="E989" s="6" t="s">
        <v>1240</v>
      </c>
      <c r="F989" s="6" t="s">
        <v>1275</v>
      </c>
      <c r="G989" s="6">
        <v>630</v>
      </c>
      <c r="H989" s="4">
        <v>0</v>
      </c>
      <c r="I989" s="4">
        <v>0</v>
      </c>
      <c r="J989" s="4">
        <f t="shared" si="15"/>
        <v>504</v>
      </c>
    </row>
    <row r="990" ht="15" spans="1:10">
      <c r="A990" s="4">
        <v>988</v>
      </c>
      <c r="B990" s="4" t="s">
        <v>14</v>
      </c>
      <c r="C990" s="6" t="s">
        <v>187</v>
      </c>
      <c r="D990" s="6" t="s">
        <v>267</v>
      </c>
      <c r="E990" s="6" t="s">
        <v>1240</v>
      </c>
      <c r="F990" s="6" t="s">
        <v>1276</v>
      </c>
      <c r="G990" s="6">
        <v>500</v>
      </c>
      <c r="H990" s="4">
        <v>0</v>
      </c>
      <c r="I990" s="4">
        <v>0</v>
      </c>
      <c r="J990" s="4">
        <f t="shared" si="15"/>
        <v>400</v>
      </c>
    </row>
    <row r="991" ht="15" spans="1:10">
      <c r="A991" s="4">
        <v>989</v>
      </c>
      <c r="B991" s="4" t="s">
        <v>14</v>
      </c>
      <c r="C991" s="6" t="s">
        <v>187</v>
      </c>
      <c r="D991" s="6" t="s">
        <v>267</v>
      </c>
      <c r="E991" s="6" t="s">
        <v>1240</v>
      </c>
      <c r="F991" s="6" t="s">
        <v>1277</v>
      </c>
      <c r="G991" s="6">
        <v>1250</v>
      </c>
      <c r="H991" s="4">
        <v>0</v>
      </c>
      <c r="I991" s="4">
        <v>0</v>
      </c>
      <c r="J991" s="4">
        <f t="shared" si="15"/>
        <v>1000</v>
      </c>
    </row>
    <row r="992" ht="15" spans="1:10">
      <c r="A992" s="4">
        <v>990</v>
      </c>
      <c r="B992" s="4" t="s">
        <v>14</v>
      </c>
      <c r="C992" s="6" t="s">
        <v>187</v>
      </c>
      <c r="D992" s="6" t="s">
        <v>267</v>
      </c>
      <c r="E992" s="6" t="s">
        <v>1240</v>
      </c>
      <c r="F992" s="6" t="s">
        <v>1278</v>
      </c>
      <c r="G992" s="6">
        <v>630</v>
      </c>
      <c r="H992" s="4">
        <v>0</v>
      </c>
      <c r="I992" s="4">
        <v>0</v>
      </c>
      <c r="J992" s="4">
        <f t="shared" si="15"/>
        <v>504</v>
      </c>
    </row>
    <row r="993" ht="15" spans="1:10">
      <c r="A993" s="4">
        <v>991</v>
      </c>
      <c r="B993" s="4" t="s">
        <v>14</v>
      </c>
      <c r="C993" s="6" t="s">
        <v>187</v>
      </c>
      <c r="D993" s="6" t="s">
        <v>267</v>
      </c>
      <c r="E993" s="6" t="s">
        <v>1240</v>
      </c>
      <c r="F993" s="6" t="s">
        <v>1279</v>
      </c>
      <c r="G993" s="6">
        <v>400</v>
      </c>
      <c r="H993" s="4">
        <v>0</v>
      </c>
      <c r="I993" s="4">
        <v>0</v>
      </c>
      <c r="J993" s="4">
        <f t="shared" si="15"/>
        <v>320</v>
      </c>
    </row>
    <row r="994" ht="15" spans="1:10">
      <c r="A994" s="4">
        <v>992</v>
      </c>
      <c r="B994" s="4" t="s">
        <v>14</v>
      </c>
      <c r="C994" s="6" t="s">
        <v>187</v>
      </c>
      <c r="D994" s="6" t="s">
        <v>1145</v>
      </c>
      <c r="E994" s="6" t="s">
        <v>1280</v>
      </c>
      <c r="F994" s="6" t="s">
        <v>1281</v>
      </c>
      <c r="G994" s="6">
        <v>400</v>
      </c>
      <c r="H994" s="4">
        <v>0</v>
      </c>
      <c r="I994" s="4">
        <v>0</v>
      </c>
      <c r="J994" s="4">
        <f t="shared" si="15"/>
        <v>320</v>
      </c>
    </row>
    <row r="995" ht="15" spans="1:10">
      <c r="A995" s="4">
        <v>993</v>
      </c>
      <c r="B995" s="4" t="s">
        <v>14</v>
      </c>
      <c r="C995" s="6" t="s">
        <v>187</v>
      </c>
      <c r="D995" s="6" t="s">
        <v>1145</v>
      </c>
      <c r="E995" s="6" t="s">
        <v>1280</v>
      </c>
      <c r="F995" s="6" t="s">
        <v>1282</v>
      </c>
      <c r="G995" s="6">
        <v>800</v>
      </c>
      <c r="H995" s="4">
        <v>0</v>
      </c>
      <c r="I995" s="4">
        <v>0</v>
      </c>
      <c r="J995" s="4">
        <f t="shared" si="15"/>
        <v>640</v>
      </c>
    </row>
    <row r="996" ht="15" spans="1:10">
      <c r="A996" s="4">
        <v>994</v>
      </c>
      <c r="B996" s="4" t="s">
        <v>14</v>
      </c>
      <c r="C996" s="6" t="s">
        <v>187</v>
      </c>
      <c r="D996" s="6" t="s">
        <v>1145</v>
      </c>
      <c r="E996" s="6" t="s">
        <v>1280</v>
      </c>
      <c r="F996" s="6" t="s">
        <v>1283</v>
      </c>
      <c r="G996" s="6">
        <v>630</v>
      </c>
      <c r="H996" s="4">
        <v>0</v>
      </c>
      <c r="I996" s="4">
        <v>0</v>
      </c>
      <c r="J996" s="4">
        <f t="shared" si="15"/>
        <v>504</v>
      </c>
    </row>
    <row r="997" ht="15" spans="1:10">
      <c r="A997" s="4">
        <v>995</v>
      </c>
      <c r="B997" s="4" t="s">
        <v>14</v>
      </c>
      <c r="C997" s="6" t="s">
        <v>187</v>
      </c>
      <c r="D997" s="6" t="s">
        <v>1145</v>
      </c>
      <c r="E997" s="6" t="s">
        <v>1280</v>
      </c>
      <c r="F997" s="6" t="s">
        <v>1284</v>
      </c>
      <c r="G997" s="6">
        <v>800</v>
      </c>
      <c r="H997" s="4">
        <v>0</v>
      </c>
      <c r="I997" s="4">
        <v>0</v>
      </c>
      <c r="J997" s="4">
        <f t="shared" si="15"/>
        <v>640</v>
      </c>
    </row>
    <row r="998" ht="15" spans="1:10">
      <c r="A998" s="4">
        <v>996</v>
      </c>
      <c r="B998" s="4" t="s">
        <v>14</v>
      </c>
      <c r="C998" s="6" t="s">
        <v>187</v>
      </c>
      <c r="D998" s="6" t="s">
        <v>1145</v>
      </c>
      <c r="E998" s="6" t="s">
        <v>1280</v>
      </c>
      <c r="F998" s="6" t="s">
        <v>1285</v>
      </c>
      <c r="G998" s="6">
        <v>400</v>
      </c>
      <c r="H998" s="4">
        <v>0</v>
      </c>
      <c r="I998" s="4">
        <v>0</v>
      </c>
      <c r="J998" s="4">
        <f t="shared" si="15"/>
        <v>320</v>
      </c>
    </row>
    <row r="999" ht="15" spans="1:10">
      <c r="A999" s="4">
        <v>997</v>
      </c>
      <c r="B999" s="4" t="s">
        <v>14</v>
      </c>
      <c r="C999" s="6" t="s">
        <v>187</v>
      </c>
      <c r="D999" s="6" t="s">
        <v>1145</v>
      </c>
      <c r="E999" s="6" t="s">
        <v>1280</v>
      </c>
      <c r="F999" s="6" t="s">
        <v>1286</v>
      </c>
      <c r="G999" s="6">
        <v>630</v>
      </c>
      <c r="H999" s="4">
        <v>0</v>
      </c>
      <c r="I999" s="4">
        <v>0</v>
      </c>
      <c r="J999" s="4">
        <f t="shared" si="15"/>
        <v>504</v>
      </c>
    </row>
    <row r="1000" ht="15" spans="1:10">
      <c r="A1000" s="4">
        <v>998</v>
      </c>
      <c r="B1000" s="4" t="s">
        <v>14</v>
      </c>
      <c r="C1000" s="6" t="s">
        <v>187</v>
      </c>
      <c r="D1000" s="6" t="s">
        <v>1145</v>
      </c>
      <c r="E1000" s="6" t="s">
        <v>1280</v>
      </c>
      <c r="F1000" s="6" t="s">
        <v>1287</v>
      </c>
      <c r="G1000" s="6">
        <v>500</v>
      </c>
      <c r="H1000" s="4">
        <v>0</v>
      </c>
      <c r="I1000" s="4">
        <v>0</v>
      </c>
      <c r="J1000" s="4">
        <f t="shared" si="15"/>
        <v>400</v>
      </c>
    </row>
    <row r="1001" ht="15" spans="1:10">
      <c r="A1001" s="4">
        <v>999</v>
      </c>
      <c r="B1001" s="4" t="s">
        <v>14</v>
      </c>
      <c r="C1001" s="6" t="s">
        <v>187</v>
      </c>
      <c r="D1001" s="6" t="s">
        <v>1145</v>
      </c>
      <c r="E1001" s="6" t="s">
        <v>1280</v>
      </c>
      <c r="F1001" s="6" t="s">
        <v>1288</v>
      </c>
      <c r="G1001" s="6">
        <v>800</v>
      </c>
      <c r="H1001" s="4">
        <v>0</v>
      </c>
      <c r="I1001" s="4">
        <v>0</v>
      </c>
      <c r="J1001" s="4">
        <f t="shared" si="15"/>
        <v>640</v>
      </c>
    </row>
    <row r="1002" ht="15" spans="1:10">
      <c r="A1002" s="4">
        <v>1000</v>
      </c>
      <c r="B1002" s="4" t="s">
        <v>14</v>
      </c>
      <c r="C1002" s="6" t="s">
        <v>187</v>
      </c>
      <c r="D1002" s="6" t="s">
        <v>1145</v>
      </c>
      <c r="E1002" s="6" t="s">
        <v>1280</v>
      </c>
      <c r="F1002" s="6" t="s">
        <v>1289</v>
      </c>
      <c r="G1002" s="6">
        <v>800</v>
      </c>
      <c r="H1002" s="4">
        <v>0</v>
      </c>
      <c r="I1002" s="4">
        <v>0</v>
      </c>
      <c r="J1002" s="4">
        <f t="shared" si="15"/>
        <v>640</v>
      </c>
    </row>
    <row r="1003" ht="15" spans="1:10">
      <c r="A1003" s="4">
        <v>1001</v>
      </c>
      <c r="B1003" s="4" t="s">
        <v>14</v>
      </c>
      <c r="C1003" s="6" t="s">
        <v>187</v>
      </c>
      <c r="D1003" s="6" t="s">
        <v>1145</v>
      </c>
      <c r="E1003" s="6" t="s">
        <v>1280</v>
      </c>
      <c r="F1003" s="6" t="s">
        <v>1290</v>
      </c>
      <c r="G1003" s="6">
        <v>630</v>
      </c>
      <c r="H1003" s="4">
        <v>0</v>
      </c>
      <c r="I1003" s="4">
        <v>0</v>
      </c>
      <c r="J1003" s="4">
        <f t="shared" si="15"/>
        <v>504</v>
      </c>
    </row>
    <row r="1004" ht="15" spans="1:10">
      <c r="A1004" s="4">
        <v>1002</v>
      </c>
      <c r="B1004" s="4" t="s">
        <v>14</v>
      </c>
      <c r="C1004" s="6" t="s">
        <v>187</v>
      </c>
      <c r="D1004" s="6" t="s">
        <v>1145</v>
      </c>
      <c r="E1004" s="6" t="s">
        <v>1280</v>
      </c>
      <c r="F1004" s="6" t="s">
        <v>1291</v>
      </c>
      <c r="G1004" s="6">
        <v>1250</v>
      </c>
      <c r="H1004" s="4">
        <v>0</v>
      </c>
      <c r="I1004" s="4">
        <v>0</v>
      </c>
      <c r="J1004" s="4">
        <f t="shared" si="15"/>
        <v>1000</v>
      </c>
    </row>
    <row r="1005" ht="15" spans="1:10">
      <c r="A1005" s="4">
        <v>1003</v>
      </c>
      <c r="B1005" s="4" t="s">
        <v>14</v>
      </c>
      <c r="C1005" s="6" t="s">
        <v>187</v>
      </c>
      <c r="D1005" s="6" t="s">
        <v>1145</v>
      </c>
      <c r="E1005" s="6" t="s">
        <v>1280</v>
      </c>
      <c r="F1005" s="6" t="s">
        <v>1292</v>
      </c>
      <c r="G1005" s="6">
        <v>400</v>
      </c>
      <c r="H1005" s="4">
        <v>0</v>
      </c>
      <c r="I1005" s="4">
        <v>0</v>
      </c>
      <c r="J1005" s="4">
        <f t="shared" si="15"/>
        <v>320</v>
      </c>
    </row>
    <row r="1006" ht="15" spans="1:10">
      <c r="A1006" s="4">
        <v>1004</v>
      </c>
      <c r="B1006" s="4" t="s">
        <v>14</v>
      </c>
      <c r="C1006" s="6" t="s">
        <v>187</v>
      </c>
      <c r="D1006" s="6" t="s">
        <v>1145</v>
      </c>
      <c r="E1006" s="6" t="s">
        <v>1280</v>
      </c>
      <c r="F1006" s="6" t="s">
        <v>1293</v>
      </c>
      <c r="G1006" s="6">
        <v>400</v>
      </c>
      <c r="H1006" s="4">
        <v>0</v>
      </c>
      <c r="I1006" s="4">
        <v>0</v>
      </c>
      <c r="J1006" s="4">
        <f t="shared" si="15"/>
        <v>320</v>
      </c>
    </row>
    <row r="1007" ht="15" spans="1:10">
      <c r="A1007" s="4">
        <v>1005</v>
      </c>
      <c r="B1007" s="4" t="s">
        <v>14</v>
      </c>
      <c r="C1007" s="6" t="s">
        <v>187</v>
      </c>
      <c r="D1007" s="6" t="s">
        <v>1145</v>
      </c>
      <c r="E1007" s="6" t="s">
        <v>1280</v>
      </c>
      <c r="F1007" s="6" t="s">
        <v>1294</v>
      </c>
      <c r="G1007" s="6">
        <v>800</v>
      </c>
      <c r="H1007" s="4">
        <v>0</v>
      </c>
      <c r="I1007" s="4">
        <v>0</v>
      </c>
      <c r="J1007" s="4">
        <f t="shared" si="15"/>
        <v>640</v>
      </c>
    </row>
    <row r="1008" ht="15" spans="1:10">
      <c r="A1008" s="4">
        <v>1006</v>
      </c>
      <c r="B1008" s="4" t="s">
        <v>14</v>
      </c>
      <c r="C1008" s="6" t="s">
        <v>187</v>
      </c>
      <c r="D1008" s="6" t="s">
        <v>1145</v>
      </c>
      <c r="E1008" s="6" t="s">
        <v>1280</v>
      </c>
      <c r="F1008" s="6" t="s">
        <v>1295</v>
      </c>
      <c r="G1008" s="6">
        <v>1250</v>
      </c>
      <c r="H1008" s="4">
        <v>0</v>
      </c>
      <c r="I1008" s="4">
        <v>0</v>
      </c>
      <c r="J1008" s="4">
        <f t="shared" si="15"/>
        <v>1000</v>
      </c>
    </row>
    <row r="1009" ht="15" spans="1:10">
      <c r="A1009" s="4">
        <v>1007</v>
      </c>
      <c r="B1009" s="4" t="s">
        <v>14</v>
      </c>
      <c r="C1009" s="6" t="s">
        <v>187</v>
      </c>
      <c r="D1009" s="6" t="s">
        <v>1145</v>
      </c>
      <c r="E1009" s="6" t="s">
        <v>1280</v>
      </c>
      <c r="F1009" s="6" t="s">
        <v>1296</v>
      </c>
      <c r="G1009" s="6">
        <v>630</v>
      </c>
      <c r="H1009" s="4">
        <v>0</v>
      </c>
      <c r="I1009" s="4">
        <v>0</v>
      </c>
      <c r="J1009" s="4">
        <f t="shared" si="15"/>
        <v>504</v>
      </c>
    </row>
    <row r="1010" ht="15" spans="1:10">
      <c r="A1010" s="4">
        <v>1008</v>
      </c>
      <c r="B1010" s="4" t="s">
        <v>14</v>
      </c>
      <c r="C1010" s="6" t="s">
        <v>187</v>
      </c>
      <c r="D1010" s="6" t="s">
        <v>368</v>
      </c>
      <c r="E1010" s="6" t="s">
        <v>1297</v>
      </c>
      <c r="F1010" s="6" t="s">
        <v>1298</v>
      </c>
      <c r="G1010" s="6">
        <v>500</v>
      </c>
      <c r="H1010" s="4">
        <v>0</v>
      </c>
      <c r="I1010" s="4">
        <v>0</v>
      </c>
      <c r="J1010" s="4">
        <f t="shared" si="15"/>
        <v>400</v>
      </c>
    </row>
    <row r="1011" ht="15" spans="1:10">
      <c r="A1011" s="4">
        <v>1009</v>
      </c>
      <c r="B1011" s="4" t="s">
        <v>14</v>
      </c>
      <c r="C1011" s="6" t="s">
        <v>187</v>
      </c>
      <c r="D1011" s="6" t="s">
        <v>368</v>
      </c>
      <c r="E1011" s="6" t="s">
        <v>1297</v>
      </c>
      <c r="F1011" s="6" t="s">
        <v>1299</v>
      </c>
      <c r="G1011" s="6">
        <v>1250</v>
      </c>
      <c r="H1011" s="4">
        <v>0</v>
      </c>
      <c r="I1011" s="4">
        <v>0</v>
      </c>
      <c r="J1011" s="4">
        <f t="shared" si="15"/>
        <v>1000</v>
      </c>
    </row>
    <row r="1012" ht="15" spans="1:10">
      <c r="A1012" s="4">
        <v>1010</v>
      </c>
      <c r="B1012" s="4" t="s">
        <v>14</v>
      </c>
      <c r="C1012" s="6" t="s">
        <v>187</v>
      </c>
      <c r="D1012" s="6" t="s">
        <v>368</v>
      </c>
      <c r="E1012" s="6" t="s">
        <v>1297</v>
      </c>
      <c r="F1012" s="6" t="s">
        <v>1300</v>
      </c>
      <c r="G1012" s="6">
        <v>800</v>
      </c>
      <c r="H1012" s="4">
        <v>0</v>
      </c>
      <c r="I1012" s="4">
        <v>0</v>
      </c>
      <c r="J1012" s="4">
        <f t="shared" si="15"/>
        <v>640</v>
      </c>
    </row>
    <row r="1013" ht="15" spans="1:10">
      <c r="A1013" s="4">
        <v>1011</v>
      </c>
      <c r="B1013" s="4" t="s">
        <v>14</v>
      </c>
      <c r="C1013" s="6" t="s">
        <v>187</v>
      </c>
      <c r="D1013" s="6" t="s">
        <v>368</v>
      </c>
      <c r="E1013" s="6" t="s">
        <v>1297</v>
      </c>
      <c r="F1013" s="6" t="s">
        <v>1301</v>
      </c>
      <c r="G1013" s="6">
        <v>800</v>
      </c>
      <c r="H1013" s="4">
        <v>0</v>
      </c>
      <c r="I1013" s="4">
        <v>0</v>
      </c>
      <c r="J1013" s="4">
        <f t="shared" si="15"/>
        <v>640</v>
      </c>
    </row>
    <row r="1014" ht="15" spans="1:10">
      <c r="A1014" s="4">
        <v>1012</v>
      </c>
      <c r="B1014" s="4" t="s">
        <v>14</v>
      </c>
      <c r="C1014" s="6" t="s">
        <v>187</v>
      </c>
      <c r="D1014" s="6" t="s">
        <v>368</v>
      </c>
      <c r="E1014" s="6" t="s">
        <v>1297</v>
      </c>
      <c r="F1014" s="6" t="s">
        <v>1302</v>
      </c>
      <c r="G1014" s="6">
        <v>800</v>
      </c>
      <c r="H1014" s="4">
        <v>0</v>
      </c>
      <c r="I1014" s="4">
        <v>0</v>
      </c>
      <c r="J1014" s="4">
        <f t="shared" si="15"/>
        <v>640</v>
      </c>
    </row>
    <row r="1015" ht="15" spans="1:10">
      <c r="A1015" s="4">
        <v>1013</v>
      </c>
      <c r="B1015" s="4" t="s">
        <v>14</v>
      </c>
      <c r="C1015" s="6" t="s">
        <v>187</v>
      </c>
      <c r="D1015" s="6" t="s">
        <v>368</v>
      </c>
      <c r="E1015" s="6" t="s">
        <v>1297</v>
      </c>
      <c r="F1015" s="6" t="s">
        <v>1303</v>
      </c>
      <c r="G1015" s="6">
        <v>1000</v>
      </c>
      <c r="H1015" s="4">
        <v>0</v>
      </c>
      <c r="I1015" s="4">
        <v>0</v>
      </c>
      <c r="J1015" s="4">
        <f t="shared" si="15"/>
        <v>800</v>
      </c>
    </row>
    <row r="1016" ht="15" spans="1:10">
      <c r="A1016" s="4">
        <v>1014</v>
      </c>
      <c r="B1016" s="4" t="s">
        <v>14</v>
      </c>
      <c r="C1016" s="6" t="s">
        <v>187</v>
      </c>
      <c r="D1016" s="6" t="s">
        <v>368</v>
      </c>
      <c r="E1016" s="6" t="s">
        <v>1297</v>
      </c>
      <c r="F1016" s="6" t="s">
        <v>1304</v>
      </c>
      <c r="G1016" s="6">
        <v>800</v>
      </c>
      <c r="H1016" s="4">
        <v>0</v>
      </c>
      <c r="I1016" s="4">
        <v>0</v>
      </c>
      <c r="J1016" s="4">
        <f t="shared" si="15"/>
        <v>640</v>
      </c>
    </row>
    <row r="1017" ht="15" spans="1:10">
      <c r="A1017" s="4">
        <v>1015</v>
      </c>
      <c r="B1017" s="4" t="s">
        <v>14</v>
      </c>
      <c r="C1017" s="6" t="s">
        <v>187</v>
      </c>
      <c r="D1017" s="6" t="s">
        <v>368</v>
      </c>
      <c r="E1017" s="6" t="s">
        <v>1297</v>
      </c>
      <c r="F1017" s="6" t="s">
        <v>1305</v>
      </c>
      <c r="G1017" s="6">
        <v>630</v>
      </c>
      <c r="H1017" s="4">
        <v>0</v>
      </c>
      <c r="I1017" s="4">
        <v>0</v>
      </c>
      <c r="J1017" s="4">
        <f t="shared" si="15"/>
        <v>504</v>
      </c>
    </row>
    <row r="1018" ht="15" spans="1:10">
      <c r="A1018" s="4">
        <v>1016</v>
      </c>
      <c r="B1018" s="4" t="s">
        <v>14</v>
      </c>
      <c r="C1018" s="6" t="s">
        <v>187</v>
      </c>
      <c r="D1018" s="6" t="s">
        <v>368</v>
      </c>
      <c r="E1018" s="6" t="s">
        <v>1297</v>
      </c>
      <c r="F1018" s="6" t="s">
        <v>1306</v>
      </c>
      <c r="G1018" s="6">
        <v>400</v>
      </c>
      <c r="H1018" s="4">
        <v>0</v>
      </c>
      <c r="I1018" s="4">
        <v>0</v>
      </c>
      <c r="J1018" s="4">
        <f t="shared" si="15"/>
        <v>320</v>
      </c>
    </row>
    <row r="1019" ht="15" spans="1:10">
      <c r="A1019" s="4">
        <v>1017</v>
      </c>
      <c r="B1019" s="4" t="s">
        <v>14</v>
      </c>
      <c r="C1019" s="6" t="s">
        <v>187</v>
      </c>
      <c r="D1019" s="6" t="s">
        <v>368</v>
      </c>
      <c r="E1019" s="6" t="s">
        <v>1297</v>
      </c>
      <c r="F1019" s="6" t="s">
        <v>1307</v>
      </c>
      <c r="G1019" s="6">
        <v>800</v>
      </c>
      <c r="H1019" s="4">
        <v>0</v>
      </c>
      <c r="I1019" s="4">
        <v>0</v>
      </c>
      <c r="J1019" s="4">
        <f t="shared" si="15"/>
        <v>640</v>
      </c>
    </row>
    <row r="1020" ht="15" spans="1:10">
      <c r="A1020" s="4">
        <v>1018</v>
      </c>
      <c r="B1020" s="4" t="s">
        <v>14</v>
      </c>
      <c r="C1020" s="6" t="s">
        <v>187</v>
      </c>
      <c r="D1020" s="6" t="s">
        <v>368</v>
      </c>
      <c r="E1020" s="6" t="s">
        <v>1297</v>
      </c>
      <c r="F1020" s="6" t="s">
        <v>1308</v>
      </c>
      <c r="G1020" s="6">
        <v>800</v>
      </c>
      <c r="H1020" s="4">
        <v>0</v>
      </c>
      <c r="I1020" s="4">
        <v>0</v>
      </c>
      <c r="J1020" s="4">
        <f t="shared" si="15"/>
        <v>640</v>
      </c>
    </row>
    <row r="1021" ht="15" spans="1:10">
      <c r="A1021" s="4">
        <v>1019</v>
      </c>
      <c r="B1021" s="4" t="s">
        <v>14</v>
      </c>
      <c r="C1021" s="6" t="s">
        <v>187</v>
      </c>
      <c r="D1021" s="6" t="s">
        <v>368</v>
      </c>
      <c r="E1021" s="6" t="s">
        <v>1297</v>
      </c>
      <c r="F1021" s="6" t="s">
        <v>1309</v>
      </c>
      <c r="G1021" s="6">
        <v>315</v>
      </c>
      <c r="H1021" s="4">
        <v>0</v>
      </c>
      <c r="I1021" s="4">
        <v>0</v>
      </c>
      <c r="J1021" s="4">
        <f t="shared" si="15"/>
        <v>252</v>
      </c>
    </row>
    <row r="1022" ht="15" spans="1:10">
      <c r="A1022" s="4">
        <v>1020</v>
      </c>
      <c r="B1022" s="4" t="s">
        <v>14</v>
      </c>
      <c r="C1022" s="6" t="s">
        <v>187</v>
      </c>
      <c r="D1022" s="6" t="s">
        <v>368</v>
      </c>
      <c r="E1022" s="6" t="s">
        <v>1297</v>
      </c>
      <c r="F1022" s="6" t="s">
        <v>1310</v>
      </c>
      <c r="G1022" s="6">
        <v>1000</v>
      </c>
      <c r="H1022" s="4">
        <v>0</v>
      </c>
      <c r="I1022" s="4">
        <v>0</v>
      </c>
      <c r="J1022" s="4">
        <f t="shared" si="15"/>
        <v>800</v>
      </c>
    </row>
    <row r="1023" ht="15" spans="1:10">
      <c r="A1023" s="4">
        <v>1021</v>
      </c>
      <c r="B1023" s="4" t="s">
        <v>14</v>
      </c>
      <c r="C1023" s="6" t="s">
        <v>240</v>
      </c>
      <c r="D1023" s="6" t="s">
        <v>368</v>
      </c>
      <c r="E1023" s="6" t="s">
        <v>1297</v>
      </c>
      <c r="F1023" s="6" t="s">
        <v>1311</v>
      </c>
      <c r="G1023" s="6">
        <v>400</v>
      </c>
      <c r="H1023" s="4">
        <v>0</v>
      </c>
      <c r="I1023" s="4">
        <v>0</v>
      </c>
      <c r="J1023" s="4">
        <f t="shared" si="15"/>
        <v>320</v>
      </c>
    </row>
    <row r="1024" ht="15" spans="1:10">
      <c r="A1024" s="4">
        <v>1022</v>
      </c>
      <c r="B1024" s="4" t="s">
        <v>14</v>
      </c>
      <c r="C1024" s="6" t="s">
        <v>187</v>
      </c>
      <c r="D1024" s="6" t="s">
        <v>368</v>
      </c>
      <c r="E1024" s="6" t="s">
        <v>1297</v>
      </c>
      <c r="F1024" s="6" t="s">
        <v>1312</v>
      </c>
      <c r="G1024" s="6">
        <v>630</v>
      </c>
      <c r="H1024" s="4">
        <v>0</v>
      </c>
      <c r="I1024" s="4">
        <v>0</v>
      </c>
      <c r="J1024" s="4">
        <f t="shared" si="15"/>
        <v>504</v>
      </c>
    </row>
    <row r="1025" ht="15" spans="1:10">
      <c r="A1025" s="4">
        <v>1023</v>
      </c>
      <c r="B1025" s="4" t="s">
        <v>14</v>
      </c>
      <c r="C1025" s="6" t="s">
        <v>187</v>
      </c>
      <c r="D1025" s="6" t="s">
        <v>368</v>
      </c>
      <c r="E1025" s="6" t="s">
        <v>1297</v>
      </c>
      <c r="F1025" s="6" t="s">
        <v>1313</v>
      </c>
      <c r="G1025" s="6">
        <v>800</v>
      </c>
      <c r="H1025" s="4">
        <v>0</v>
      </c>
      <c r="I1025" s="4">
        <v>0</v>
      </c>
      <c r="J1025" s="4">
        <f t="shared" si="15"/>
        <v>640</v>
      </c>
    </row>
    <row r="1026" ht="15" spans="1:10">
      <c r="A1026" s="4">
        <v>1024</v>
      </c>
      <c r="B1026" s="4" t="s">
        <v>14</v>
      </c>
      <c r="C1026" s="6" t="s">
        <v>187</v>
      </c>
      <c r="D1026" s="6" t="s">
        <v>368</v>
      </c>
      <c r="E1026" s="6" t="s">
        <v>1297</v>
      </c>
      <c r="F1026" s="6" t="s">
        <v>1314</v>
      </c>
      <c r="G1026" s="6">
        <v>800</v>
      </c>
      <c r="H1026" s="4">
        <v>0</v>
      </c>
      <c r="I1026" s="4">
        <v>0</v>
      </c>
      <c r="J1026" s="4">
        <f t="shared" si="15"/>
        <v>640</v>
      </c>
    </row>
    <row r="1027" ht="15" spans="1:10">
      <c r="A1027" s="4">
        <v>1025</v>
      </c>
      <c r="B1027" s="4" t="s">
        <v>14</v>
      </c>
      <c r="C1027" s="6" t="s">
        <v>187</v>
      </c>
      <c r="D1027" s="6" t="s">
        <v>368</v>
      </c>
      <c r="E1027" s="6" t="s">
        <v>1297</v>
      </c>
      <c r="F1027" s="6" t="s">
        <v>1315</v>
      </c>
      <c r="G1027" s="6">
        <v>500</v>
      </c>
      <c r="H1027" s="4">
        <v>0</v>
      </c>
      <c r="I1027" s="4">
        <v>0</v>
      </c>
      <c r="J1027" s="4">
        <f t="shared" ref="J1027:J1090" si="16">G1027*0.8-I1027</f>
        <v>400</v>
      </c>
    </row>
    <row r="1028" ht="15" spans="1:10">
      <c r="A1028" s="4">
        <v>1026</v>
      </c>
      <c r="B1028" s="4" t="s">
        <v>14</v>
      </c>
      <c r="C1028" s="6" t="s">
        <v>187</v>
      </c>
      <c r="D1028" s="6" t="s">
        <v>368</v>
      </c>
      <c r="E1028" s="6" t="s">
        <v>1297</v>
      </c>
      <c r="F1028" s="6" t="s">
        <v>1316</v>
      </c>
      <c r="G1028" s="6">
        <v>500</v>
      </c>
      <c r="H1028" s="4">
        <v>0</v>
      </c>
      <c r="I1028" s="4">
        <v>0</v>
      </c>
      <c r="J1028" s="4">
        <f t="shared" si="16"/>
        <v>400</v>
      </c>
    </row>
    <row r="1029" ht="15" spans="1:10">
      <c r="A1029" s="4">
        <v>1027</v>
      </c>
      <c r="B1029" s="4" t="s">
        <v>14</v>
      </c>
      <c r="C1029" s="6" t="s">
        <v>187</v>
      </c>
      <c r="D1029" s="6" t="s">
        <v>368</v>
      </c>
      <c r="E1029" s="6" t="s">
        <v>1297</v>
      </c>
      <c r="F1029" s="6" t="s">
        <v>1317</v>
      </c>
      <c r="G1029" s="6">
        <v>2000</v>
      </c>
      <c r="H1029" s="4">
        <v>0</v>
      </c>
      <c r="I1029" s="4">
        <v>0</v>
      </c>
      <c r="J1029" s="4">
        <f t="shared" si="16"/>
        <v>1600</v>
      </c>
    </row>
    <row r="1030" ht="15" spans="1:10">
      <c r="A1030" s="4">
        <v>1028</v>
      </c>
      <c r="B1030" s="4" t="s">
        <v>14</v>
      </c>
      <c r="C1030" s="6" t="s">
        <v>240</v>
      </c>
      <c r="D1030" s="6" t="s">
        <v>191</v>
      </c>
      <c r="E1030" s="6" t="s">
        <v>1318</v>
      </c>
      <c r="F1030" s="6" t="s">
        <v>1319</v>
      </c>
      <c r="G1030" s="6">
        <v>1600</v>
      </c>
      <c r="H1030" s="4">
        <v>0</v>
      </c>
      <c r="I1030" s="4">
        <v>0</v>
      </c>
      <c r="J1030" s="4">
        <f t="shared" si="16"/>
        <v>1280</v>
      </c>
    </row>
    <row r="1031" ht="15" spans="1:10">
      <c r="A1031" s="4">
        <v>1029</v>
      </c>
      <c r="B1031" s="4" t="s">
        <v>14</v>
      </c>
      <c r="C1031" s="6" t="s">
        <v>240</v>
      </c>
      <c r="D1031" s="6" t="s">
        <v>191</v>
      </c>
      <c r="E1031" s="6" t="s">
        <v>1318</v>
      </c>
      <c r="F1031" s="6" t="s">
        <v>1320</v>
      </c>
      <c r="G1031" s="6">
        <v>500</v>
      </c>
      <c r="H1031" s="4">
        <v>0</v>
      </c>
      <c r="I1031" s="4">
        <v>0</v>
      </c>
      <c r="J1031" s="4">
        <f t="shared" si="16"/>
        <v>400</v>
      </c>
    </row>
    <row r="1032" ht="15" spans="1:10">
      <c r="A1032" s="4">
        <v>1030</v>
      </c>
      <c r="B1032" s="4" t="s">
        <v>14</v>
      </c>
      <c r="C1032" s="6" t="s">
        <v>240</v>
      </c>
      <c r="D1032" s="6" t="s">
        <v>191</v>
      </c>
      <c r="E1032" s="6" t="s">
        <v>1318</v>
      </c>
      <c r="F1032" s="6" t="s">
        <v>1321</v>
      </c>
      <c r="G1032" s="6">
        <v>315</v>
      </c>
      <c r="H1032" s="4">
        <v>0</v>
      </c>
      <c r="I1032" s="4">
        <v>0</v>
      </c>
      <c r="J1032" s="4">
        <f t="shared" si="16"/>
        <v>252</v>
      </c>
    </row>
    <row r="1033" ht="15" spans="1:10">
      <c r="A1033" s="4">
        <v>1031</v>
      </c>
      <c r="B1033" s="4" t="s">
        <v>14</v>
      </c>
      <c r="C1033" s="6" t="s">
        <v>240</v>
      </c>
      <c r="D1033" s="6" t="s">
        <v>191</v>
      </c>
      <c r="E1033" s="6" t="s">
        <v>1318</v>
      </c>
      <c r="F1033" s="6" t="s">
        <v>1322</v>
      </c>
      <c r="G1033" s="6">
        <v>400</v>
      </c>
      <c r="H1033" s="4">
        <v>0</v>
      </c>
      <c r="I1033" s="4">
        <v>0</v>
      </c>
      <c r="J1033" s="4">
        <f t="shared" si="16"/>
        <v>320</v>
      </c>
    </row>
    <row r="1034" ht="15" spans="1:10">
      <c r="A1034" s="4">
        <v>1032</v>
      </c>
      <c r="B1034" s="4" t="s">
        <v>14</v>
      </c>
      <c r="C1034" s="6" t="s">
        <v>289</v>
      </c>
      <c r="D1034" s="6" t="s">
        <v>191</v>
      </c>
      <c r="E1034" s="6" t="s">
        <v>1318</v>
      </c>
      <c r="F1034" s="6" t="s">
        <v>1323</v>
      </c>
      <c r="G1034" s="6">
        <v>1250</v>
      </c>
      <c r="H1034" s="4">
        <v>0</v>
      </c>
      <c r="I1034" s="4">
        <v>0</v>
      </c>
      <c r="J1034" s="4">
        <f t="shared" si="16"/>
        <v>1000</v>
      </c>
    </row>
    <row r="1035" ht="15" spans="1:10">
      <c r="A1035" s="4">
        <v>1033</v>
      </c>
      <c r="B1035" s="4" t="s">
        <v>14</v>
      </c>
      <c r="C1035" s="6" t="s">
        <v>240</v>
      </c>
      <c r="D1035" s="6" t="s">
        <v>191</v>
      </c>
      <c r="E1035" s="6" t="s">
        <v>1318</v>
      </c>
      <c r="F1035" s="6" t="s">
        <v>1324</v>
      </c>
      <c r="G1035" s="6">
        <v>800</v>
      </c>
      <c r="H1035" s="4">
        <v>0</v>
      </c>
      <c r="I1035" s="4">
        <v>0</v>
      </c>
      <c r="J1035" s="4">
        <f t="shared" si="16"/>
        <v>640</v>
      </c>
    </row>
    <row r="1036" ht="15" spans="1:10">
      <c r="A1036" s="4">
        <v>1034</v>
      </c>
      <c r="B1036" s="4" t="s">
        <v>14</v>
      </c>
      <c r="C1036" s="6" t="s">
        <v>240</v>
      </c>
      <c r="D1036" s="6" t="s">
        <v>191</v>
      </c>
      <c r="E1036" s="6" t="s">
        <v>1318</v>
      </c>
      <c r="F1036" s="6" t="s">
        <v>1325</v>
      </c>
      <c r="G1036" s="6">
        <v>800</v>
      </c>
      <c r="H1036" s="4">
        <v>0</v>
      </c>
      <c r="I1036" s="4">
        <v>0</v>
      </c>
      <c r="J1036" s="4">
        <f t="shared" si="16"/>
        <v>640</v>
      </c>
    </row>
    <row r="1037" ht="15" spans="1:10">
      <c r="A1037" s="4">
        <v>1035</v>
      </c>
      <c r="B1037" s="4" t="s">
        <v>14</v>
      </c>
      <c r="C1037" s="6" t="s">
        <v>240</v>
      </c>
      <c r="D1037" s="6" t="s">
        <v>191</v>
      </c>
      <c r="E1037" s="6" t="s">
        <v>1318</v>
      </c>
      <c r="F1037" s="6" t="s">
        <v>1326</v>
      </c>
      <c r="G1037" s="6">
        <v>800</v>
      </c>
      <c r="H1037" s="4">
        <v>0</v>
      </c>
      <c r="I1037" s="4">
        <v>0</v>
      </c>
      <c r="J1037" s="4">
        <f t="shared" si="16"/>
        <v>640</v>
      </c>
    </row>
    <row r="1038" ht="15" spans="1:10">
      <c r="A1038" s="4">
        <v>1036</v>
      </c>
      <c r="B1038" s="4" t="s">
        <v>14</v>
      </c>
      <c r="C1038" s="6" t="s">
        <v>289</v>
      </c>
      <c r="D1038" s="6" t="s">
        <v>191</v>
      </c>
      <c r="E1038" s="6" t="s">
        <v>1318</v>
      </c>
      <c r="F1038" s="6" t="s">
        <v>1327</v>
      </c>
      <c r="G1038" s="6">
        <v>630</v>
      </c>
      <c r="H1038" s="4">
        <v>0</v>
      </c>
      <c r="I1038" s="4">
        <v>0</v>
      </c>
      <c r="J1038" s="4">
        <f t="shared" si="16"/>
        <v>504</v>
      </c>
    </row>
    <row r="1039" ht="15" spans="1:10">
      <c r="A1039" s="4">
        <v>1037</v>
      </c>
      <c r="B1039" s="4" t="s">
        <v>14</v>
      </c>
      <c r="C1039" s="6" t="s">
        <v>187</v>
      </c>
      <c r="D1039" s="6" t="s">
        <v>191</v>
      </c>
      <c r="E1039" s="6" t="s">
        <v>1318</v>
      </c>
      <c r="F1039" s="6" t="s">
        <v>1328</v>
      </c>
      <c r="G1039" s="6">
        <v>400</v>
      </c>
      <c r="H1039" s="4">
        <v>0</v>
      </c>
      <c r="I1039" s="4">
        <v>0</v>
      </c>
      <c r="J1039" s="4">
        <f t="shared" si="16"/>
        <v>320</v>
      </c>
    </row>
    <row r="1040" ht="15" spans="1:10">
      <c r="A1040" s="4">
        <v>1038</v>
      </c>
      <c r="B1040" s="4" t="s">
        <v>14</v>
      </c>
      <c r="C1040" s="6" t="s">
        <v>240</v>
      </c>
      <c r="D1040" s="6" t="s">
        <v>191</v>
      </c>
      <c r="E1040" s="6" t="s">
        <v>1318</v>
      </c>
      <c r="F1040" s="6" t="s">
        <v>1329</v>
      </c>
      <c r="G1040" s="6">
        <v>1250</v>
      </c>
      <c r="H1040" s="4">
        <v>0</v>
      </c>
      <c r="I1040" s="4">
        <v>0</v>
      </c>
      <c r="J1040" s="4">
        <f t="shared" si="16"/>
        <v>1000</v>
      </c>
    </row>
    <row r="1041" ht="15" spans="1:10">
      <c r="A1041" s="4">
        <v>1039</v>
      </c>
      <c r="B1041" s="4" t="s">
        <v>14</v>
      </c>
      <c r="C1041" s="6" t="s">
        <v>187</v>
      </c>
      <c r="D1041" s="6" t="s">
        <v>191</v>
      </c>
      <c r="E1041" s="6" t="s">
        <v>1318</v>
      </c>
      <c r="F1041" s="6" t="s">
        <v>1330</v>
      </c>
      <c r="G1041" s="6">
        <v>400</v>
      </c>
      <c r="H1041" s="4">
        <v>0</v>
      </c>
      <c r="I1041" s="4">
        <v>0</v>
      </c>
      <c r="J1041" s="4">
        <f t="shared" si="16"/>
        <v>320</v>
      </c>
    </row>
    <row r="1042" ht="15" spans="1:10">
      <c r="A1042" s="4">
        <v>1040</v>
      </c>
      <c r="B1042" s="4" t="s">
        <v>14</v>
      </c>
      <c r="C1042" s="6" t="s">
        <v>240</v>
      </c>
      <c r="D1042" s="6" t="s">
        <v>191</v>
      </c>
      <c r="E1042" s="6" t="s">
        <v>1318</v>
      </c>
      <c r="F1042" s="6" t="s">
        <v>1331</v>
      </c>
      <c r="G1042" s="6">
        <v>630</v>
      </c>
      <c r="H1042" s="4">
        <v>0</v>
      </c>
      <c r="I1042" s="4">
        <v>0</v>
      </c>
      <c r="J1042" s="4">
        <f t="shared" si="16"/>
        <v>504</v>
      </c>
    </row>
    <row r="1043" ht="15" spans="1:10">
      <c r="A1043" s="4">
        <v>1041</v>
      </c>
      <c r="B1043" s="4" t="s">
        <v>14</v>
      </c>
      <c r="C1043" s="6" t="s">
        <v>289</v>
      </c>
      <c r="D1043" s="6" t="s">
        <v>191</v>
      </c>
      <c r="E1043" s="6" t="s">
        <v>1318</v>
      </c>
      <c r="F1043" s="6" t="s">
        <v>1332</v>
      </c>
      <c r="G1043" s="6">
        <v>630</v>
      </c>
      <c r="H1043" s="4">
        <v>0</v>
      </c>
      <c r="I1043" s="4">
        <v>0</v>
      </c>
      <c r="J1043" s="4">
        <f t="shared" si="16"/>
        <v>504</v>
      </c>
    </row>
    <row r="1044" ht="15" spans="1:10">
      <c r="A1044" s="4">
        <v>1042</v>
      </c>
      <c r="B1044" s="4" t="s">
        <v>14</v>
      </c>
      <c r="C1044" s="6" t="s">
        <v>187</v>
      </c>
      <c r="D1044" s="6" t="s">
        <v>191</v>
      </c>
      <c r="E1044" s="6" t="s">
        <v>1318</v>
      </c>
      <c r="F1044" s="6" t="s">
        <v>1333</v>
      </c>
      <c r="G1044" s="6">
        <v>630</v>
      </c>
      <c r="H1044" s="4">
        <v>0</v>
      </c>
      <c r="I1044" s="4">
        <v>0</v>
      </c>
      <c r="J1044" s="4">
        <f t="shared" si="16"/>
        <v>504</v>
      </c>
    </row>
    <row r="1045" ht="15" spans="1:10">
      <c r="A1045" s="4">
        <v>1043</v>
      </c>
      <c r="B1045" s="4" t="s">
        <v>14</v>
      </c>
      <c r="C1045" s="6" t="s">
        <v>240</v>
      </c>
      <c r="D1045" s="6" t="s">
        <v>191</v>
      </c>
      <c r="E1045" s="6" t="s">
        <v>1318</v>
      </c>
      <c r="F1045" s="6" t="s">
        <v>1334</v>
      </c>
      <c r="G1045" s="6">
        <v>800</v>
      </c>
      <c r="H1045" s="4">
        <v>0</v>
      </c>
      <c r="I1045" s="4">
        <v>0</v>
      </c>
      <c r="J1045" s="4">
        <f t="shared" si="16"/>
        <v>640</v>
      </c>
    </row>
    <row r="1046" ht="15" spans="1:10">
      <c r="A1046" s="4">
        <v>1044</v>
      </c>
      <c r="B1046" s="4" t="s">
        <v>14</v>
      </c>
      <c r="C1046" s="6" t="s">
        <v>240</v>
      </c>
      <c r="D1046" s="6" t="s">
        <v>191</v>
      </c>
      <c r="E1046" s="6" t="s">
        <v>1318</v>
      </c>
      <c r="F1046" s="6" t="s">
        <v>1335</v>
      </c>
      <c r="G1046" s="6">
        <v>500</v>
      </c>
      <c r="H1046" s="4">
        <v>0</v>
      </c>
      <c r="I1046" s="4">
        <v>0</v>
      </c>
      <c r="J1046" s="4">
        <f t="shared" si="16"/>
        <v>400</v>
      </c>
    </row>
    <row r="1047" ht="15" spans="1:10">
      <c r="A1047" s="4">
        <v>1045</v>
      </c>
      <c r="B1047" s="4" t="s">
        <v>14</v>
      </c>
      <c r="C1047" s="6" t="s">
        <v>240</v>
      </c>
      <c r="D1047" s="6" t="s">
        <v>191</v>
      </c>
      <c r="E1047" s="6" t="s">
        <v>1318</v>
      </c>
      <c r="F1047" s="6" t="s">
        <v>1336</v>
      </c>
      <c r="G1047" s="6">
        <v>800</v>
      </c>
      <c r="H1047" s="4">
        <v>0</v>
      </c>
      <c r="I1047" s="4">
        <v>0</v>
      </c>
      <c r="J1047" s="4">
        <f t="shared" si="16"/>
        <v>640</v>
      </c>
    </row>
    <row r="1048" ht="15" spans="1:10">
      <c r="A1048" s="4">
        <v>1046</v>
      </c>
      <c r="B1048" s="4" t="s">
        <v>14</v>
      </c>
      <c r="C1048" s="6" t="s">
        <v>289</v>
      </c>
      <c r="D1048" s="6" t="s">
        <v>191</v>
      </c>
      <c r="E1048" s="6" t="s">
        <v>1318</v>
      </c>
      <c r="F1048" s="6" t="s">
        <v>1337</v>
      </c>
      <c r="G1048" s="6">
        <v>630</v>
      </c>
      <c r="H1048" s="4">
        <v>0</v>
      </c>
      <c r="I1048" s="4">
        <v>0</v>
      </c>
      <c r="J1048" s="4">
        <f t="shared" si="16"/>
        <v>504</v>
      </c>
    </row>
    <row r="1049" ht="15" spans="1:10">
      <c r="A1049" s="4">
        <v>1047</v>
      </c>
      <c r="B1049" s="4" t="s">
        <v>14</v>
      </c>
      <c r="C1049" s="6" t="s">
        <v>240</v>
      </c>
      <c r="D1049" s="6" t="s">
        <v>191</v>
      </c>
      <c r="E1049" s="6" t="s">
        <v>1318</v>
      </c>
      <c r="F1049" s="6" t="s">
        <v>1338</v>
      </c>
      <c r="G1049" s="6">
        <v>500</v>
      </c>
      <c r="H1049" s="4">
        <v>0</v>
      </c>
      <c r="I1049" s="4">
        <v>0</v>
      </c>
      <c r="J1049" s="4">
        <f t="shared" si="16"/>
        <v>400</v>
      </c>
    </row>
    <row r="1050" ht="15" spans="1:10">
      <c r="A1050" s="4">
        <v>1048</v>
      </c>
      <c r="B1050" s="4" t="s">
        <v>14</v>
      </c>
      <c r="C1050" s="6" t="s">
        <v>240</v>
      </c>
      <c r="D1050" s="6" t="s">
        <v>191</v>
      </c>
      <c r="E1050" s="6" t="s">
        <v>1318</v>
      </c>
      <c r="F1050" s="6" t="s">
        <v>1339</v>
      </c>
      <c r="G1050" s="6">
        <v>500</v>
      </c>
      <c r="H1050" s="4">
        <v>0</v>
      </c>
      <c r="I1050" s="4">
        <v>0</v>
      </c>
      <c r="J1050" s="4">
        <f t="shared" si="16"/>
        <v>400</v>
      </c>
    </row>
    <row r="1051" ht="15" spans="1:10">
      <c r="A1051" s="4">
        <v>1049</v>
      </c>
      <c r="B1051" s="4" t="s">
        <v>14</v>
      </c>
      <c r="C1051" s="6" t="s">
        <v>289</v>
      </c>
      <c r="D1051" s="6" t="s">
        <v>191</v>
      </c>
      <c r="E1051" s="6" t="s">
        <v>1318</v>
      </c>
      <c r="F1051" s="6" t="s">
        <v>1340</v>
      </c>
      <c r="G1051" s="6">
        <v>1250</v>
      </c>
      <c r="H1051" s="4">
        <v>0</v>
      </c>
      <c r="I1051" s="4">
        <v>0</v>
      </c>
      <c r="J1051" s="4">
        <f t="shared" si="16"/>
        <v>1000</v>
      </c>
    </row>
    <row r="1052" ht="15" spans="1:10">
      <c r="A1052" s="4">
        <v>1050</v>
      </c>
      <c r="B1052" s="4" t="s">
        <v>14</v>
      </c>
      <c r="C1052" s="6" t="s">
        <v>289</v>
      </c>
      <c r="D1052" s="6" t="s">
        <v>191</v>
      </c>
      <c r="E1052" s="6" t="s">
        <v>1318</v>
      </c>
      <c r="F1052" s="6" t="s">
        <v>1341</v>
      </c>
      <c r="G1052" s="6">
        <v>400</v>
      </c>
      <c r="H1052" s="4">
        <v>0</v>
      </c>
      <c r="I1052" s="4">
        <v>0</v>
      </c>
      <c r="J1052" s="4">
        <f t="shared" si="16"/>
        <v>320</v>
      </c>
    </row>
    <row r="1053" ht="15" spans="1:10">
      <c r="A1053" s="4">
        <v>1051</v>
      </c>
      <c r="B1053" s="4" t="s">
        <v>14</v>
      </c>
      <c r="C1053" s="6" t="s">
        <v>289</v>
      </c>
      <c r="D1053" s="6" t="s">
        <v>191</v>
      </c>
      <c r="E1053" s="6" t="s">
        <v>1318</v>
      </c>
      <c r="F1053" s="6" t="s">
        <v>1342</v>
      </c>
      <c r="G1053" s="6">
        <v>1600</v>
      </c>
      <c r="H1053" s="4">
        <v>0</v>
      </c>
      <c r="I1053" s="4">
        <v>0</v>
      </c>
      <c r="J1053" s="4">
        <f t="shared" si="16"/>
        <v>1280</v>
      </c>
    </row>
    <row r="1054" ht="15" spans="1:10">
      <c r="A1054" s="4">
        <v>1052</v>
      </c>
      <c r="B1054" s="4" t="s">
        <v>14</v>
      </c>
      <c r="C1054" s="6" t="s">
        <v>289</v>
      </c>
      <c r="D1054" s="6" t="s">
        <v>191</v>
      </c>
      <c r="E1054" s="6" t="s">
        <v>1318</v>
      </c>
      <c r="F1054" s="6" t="s">
        <v>1343</v>
      </c>
      <c r="G1054" s="6">
        <v>630</v>
      </c>
      <c r="H1054" s="4">
        <v>0</v>
      </c>
      <c r="I1054" s="4">
        <v>0</v>
      </c>
      <c r="J1054" s="4">
        <f t="shared" si="16"/>
        <v>504</v>
      </c>
    </row>
    <row r="1055" ht="15" spans="1:10">
      <c r="A1055" s="4">
        <v>1053</v>
      </c>
      <c r="B1055" s="4" t="s">
        <v>14</v>
      </c>
      <c r="C1055" s="6" t="s">
        <v>289</v>
      </c>
      <c r="D1055" s="6" t="s">
        <v>191</v>
      </c>
      <c r="E1055" s="6" t="s">
        <v>1318</v>
      </c>
      <c r="F1055" s="6" t="s">
        <v>1344</v>
      </c>
      <c r="G1055" s="6">
        <v>630</v>
      </c>
      <c r="H1055" s="4">
        <v>0</v>
      </c>
      <c r="I1055" s="4">
        <v>0</v>
      </c>
      <c r="J1055" s="4">
        <f t="shared" si="16"/>
        <v>504</v>
      </c>
    </row>
    <row r="1056" ht="15" spans="1:10">
      <c r="A1056" s="4">
        <v>1054</v>
      </c>
      <c r="B1056" s="4" t="s">
        <v>14</v>
      </c>
      <c r="C1056" s="6" t="s">
        <v>240</v>
      </c>
      <c r="D1056" s="6" t="s">
        <v>191</v>
      </c>
      <c r="E1056" s="6" t="s">
        <v>1318</v>
      </c>
      <c r="F1056" s="6" t="s">
        <v>1345</v>
      </c>
      <c r="G1056" s="6">
        <v>400</v>
      </c>
      <c r="H1056" s="4">
        <v>0</v>
      </c>
      <c r="I1056" s="4">
        <v>0</v>
      </c>
      <c r="J1056" s="4">
        <f t="shared" si="16"/>
        <v>320</v>
      </c>
    </row>
    <row r="1057" ht="15" spans="1:10">
      <c r="A1057" s="4">
        <v>1055</v>
      </c>
      <c r="B1057" s="4" t="s">
        <v>14</v>
      </c>
      <c r="C1057" s="6" t="s">
        <v>240</v>
      </c>
      <c r="D1057" s="6" t="s">
        <v>191</v>
      </c>
      <c r="E1057" s="6" t="s">
        <v>1318</v>
      </c>
      <c r="F1057" s="6" t="s">
        <v>1346</v>
      </c>
      <c r="G1057" s="6">
        <v>630</v>
      </c>
      <c r="H1057" s="4">
        <v>0</v>
      </c>
      <c r="I1057" s="4">
        <v>0</v>
      </c>
      <c r="J1057" s="4">
        <f t="shared" si="16"/>
        <v>504</v>
      </c>
    </row>
    <row r="1058" ht="15" spans="1:10">
      <c r="A1058" s="4">
        <v>1056</v>
      </c>
      <c r="B1058" s="4" t="s">
        <v>14</v>
      </c>
      <c r="C1058" s="6" t="s">
        <v>240</v>
      </c>
      <c r="D1058" s="6" t="s">
        <v>191</v>
      </c>
      <c r="E1058" s="6" t="s">
        <v>1318</v>
      </c>
      <c r="F1058" s="6" t="s">
        <v>1347</v>
      </c>
      <c r="G1058" s="6">
        <v>800</v>
      </c>
      <c r="H1058" s="4">
        <v>0</v>
      </c>
      <c r="I1058" s="4">
        <v>0</v>
      </c>
      <c r="J1058" s="4">
        <f t="shared" si="16"/>
        <v>640</v>
      </c>
    </row>
    <row r="1059" ht="15" spans="1:10">
      <c r="A1059" s="4">
        <v>1057</v>
      </c>
      <c r="B1059" s="4" t="s">
        <v>14</v>
      </c>
      <c r="C1059" s="6" t="s">
        <v>187</v>
      </c>
      <c r="D1059" s="6" t="s">
        <v>191</v>
      </c>
      <c r="E1059" s="6" t="s">
        <v>1318</v>
      </c>
      <c r="F1059" s="6" t="s">
        <v>1348</v>
      </c>
      <c r="G1059" s="6">
        <v>315</v>
      </c>
      <c r="H1059" s="4">
        <v>0</v>
      </c>
      <c r="I1059" s="4">
        <v>0</v>
      </c>
      <c r="J1059" s="4">
        <f t="shared" si="16"/>
        <v>252</v>
      </c>
    </row>
    <row r="1060" ht="15" spans="1:10">
      <c r="A1060" s="4">
        <v>1058</v>
      </c>
      <c r="B1060" s="4" t="s">
        <v>14</v>
      </c>
      <c r="C1060" s="6" t="s">
        <v>187</v>
      </c>
      <c r="D1060" s="6" t="s">
        <v>267</v>
      </c>
      <c r="E1060" s="6" t="s">
        <v>1349</v>
      </c>
      <c r="F1060" s="6" t="s">
        <v>1350</v>
      </c>
      <c r="G1060" s="6">
        <v>1600</v>
      </c>
      <c r="H1060" s="4">
        <v>0</v>
      </c>
      <c r="I1060" s="4">
        <v>0</v>
      </c>
      <c r="J1060" s="4">
        <f t="shared" si="16"/>
        <v>1280</v>
      </c>
    </row>
    <row r="1061" ht="15" spans="1:10">
      <c r="A1061" s="4">
        <v>1059</v>
      </c>
      <c r="B1061" s="4" t="s">
        <v>14</v>
      </c>
      <c r="C1061" s="6" t="s">
        <v>187</v>
      </c>
      <c r="D1061" s="6" t="s">
        <v>267</v>
      </c>
      <c r="E1061" s="6" t="s">
        <v>1349</v>
      </c>
      <c r="F1061" s="6" t="s">
        <v>1351</v>
      </c>
      <c r="G1061" s="6">
        <v>500</v>
      </c>
      <c r="H1061" s="4">
        <v>0</v>
      </c>
      <c r="I1061" s="4">
        <v>0</v>
      </c>
      <c r="J1061" s="4">
        <f t="shared" si="16"/>
        <v>400</v>
      </c>
    </row>
    <row r="1062" ht="15" spans="1:10">
      <c r="A1062" s="4">
        <v>1060</v>
      </c>
      <c r="B1062" s="4" t="s">
        <v>14</v>
      </c>
      <c r="C1062" s="6" t="s">
        <v>187</v>
      </c>
      <c r="D1062" s="6" t="s">
        <v>267</v>
      </c>
      <c r="E1062" s="6" t="s">
        <v>1349</v>
      </c>
      <c r="F1062" s="6" t="s">
        <v>1352</v>
      </c>
      <c r="G1062" s="6">
        <v>400</v>
      </c>
      <c r="H1062" s="4">
        <v>0</v>
      </c>
      <c r="I1062" s="4">
        <v>0</v>
      </c>
      <c r="J1062" s="4">
        <f t="shared" si="16"/>
        <v>320</v>
      </c>
    </row>
    <row r="1063" ht="15" spans="1:10">
      <c r="A1063" s="4">
        <v>1061</v>
      </c>
      <c r="B1063" s="4" t="s">
        <v>14</v>
      </c>
      <c r="C1063" s="6" t="s">
        <v>240</v>
      </c>
      <c r="D1063" s="6" t="s">
        <v>267</v>
      </c>
      <c r="E1063" s="6" t="s">
        <v>1349</v>
      </c>
      <c r="F1063" s="6" t="s">
        <v>1353</v>
      </c>
      <c r="G1063" s="6">
        <v>200</v>
      </c>
      <c r="H1063" s="4">
        <v>0</v>
      </c>
      <c r="I1063" s="4">
        <v>0</v>
      </c>
      <c r="J1063" s="4">
        <f t="shared" si="16"/>
        <v>160</v>
      </c>
    </row>
    <row r="1064" ht="15" spans="1:10">
      <c r="A1064" s="4">
        <v>1062</v>
      </c>
      <c r="B1064" s="4" t="s">
        <v>14</v>
      </c>
      <c r="C1064" s="6" t="s">
        <v>240</v>
      </c>
      <c r="D1064" s="6" t="s">
        <v>267</v>
      </c>
      <c r="E1064" s="6" t="s">
        <v>1349</v>
      </c>
      <c r="F1064" s="6" t="s">
        <v>1354</v>
      </c>
      <c r="G1064" s="6">
        <v>400</v>
      </c>
      <c r="H1064" s="4">
        <v>0</v>
      </c>
      <c r="I1064" s="4">
        <v>0</v>
      </c>
      <c r="J1064" s="4">
        <f t="shared" si="16"/>
        <v>320</v>
      </c>
    </row>
    <row r="1065" ht="15" spans="1:10">
      <c r="A1065" s="4">
        <v>1063</v>
      </c>
      <c r="B1065" s="4" t="s">
        <v>14</v>
      </c>
      <c r="C1065" s="6" t="s">
        <v>240</v>
      </c>
      <c r="D1065" s="6" t="s">
        <v>267</v>
      </c>
      <c r="E1065" s="6" t="s">
        <v>1349</v>
      </c>
      <c r="F1065" s="6" t="s">
        <v>1355</v>
      </c>
      <c r="G1065" s="6">
        <v>800</v>
      </c>
      <c r="H1065" s="4">
        <v>0</v>
      </c>
      <c r="I1065" s="4">
        <v>0</v>
      </c>
      <c r="J1065" s="4">
        <f t="shared" si="16"/>
        <v>640</v>
      </c>
    </row>
    <row r="1066" ht="15" spans="1:10">
      <c r="A1066" s="4">
        <v>1064</v>
      </c>
      <c r="B1066" s="4" t="s">
        <v>14</v>
      </c>
      <c r="C1066" s="6" t="s">
        <v>187</v>
      </c>
      <c r="D1066" s="6" t="s">
        <v>267</v>
      </c>
      <c r="E1066" s="6" t="s">
        <v>1349</v>
      </c>
      <c r="F1066" s="6" t="s">
        <v>1356</v>
      </c>
      <c r="G1066" s="6">
        <v>500</v>
      </c>
      <c r="H1066" s="4">
        <v>0</v>
      </c>
      <c r="I1066" s="4">
        <v>0</v>
      </c>
      <c r="J1066" s="4">
        <f t="shared" si="16"/>
        <v>400</v>
      </c>
    </row>
    <row r="1067" ht="15" spans="1:10">
      <c r="A1067" s="4">
        <v>1065</v>
      </c>
      <c r="B1067" s="4" t="s">
        <v>14</v>
      </c>
      <c r="C1067" s="6" t="s">
        <v>187</v>
      </c>
      <c r="D1067" s="6" t="s">
        <v>267</v>
      </c>
      <c r="E1067" s="6" t="s">
        <v>1349</v>
      </c>
      <c r="F1067" s="6" t="s">
        <v>1357</v>
      </c>
      <c r="G1067" s="6">
        <v>500</v>
      </c>
      <c r="H1067" s="4">
        <v>0</v>
      </c>
      <c r="I1067" s="4">
        <v>0</v>
      </c>
      <c r="J1067" s="4">
        <f t="shared" si="16"/>
        <v>400</v>
      </c>
    </row>
    <row r="1068" ht="15" spans="1:10">
      <c r="A1068" s="4">
        <v>1066</v>
      </c>
      <c r="B1068" s="4" t="s">
        <v>14</v>
      </c>
      <c r="C1068" s="6" t="s">
        <v>187</v>
      </c>
      <c r="D1068" s="6" t="s">
        <v>267</v>
      </c>
      <c r="E1068" s="6" t="s">
        <v>1349</v>
      </c>
      <c r="F1068" s="6" t="s">
        <v>1358</v>
      </c>
      <c r="G1068" s="6">
        <v>500</v>
      </c>
      <c r="H1068" s="4">
        <v>0</v>
      </c>
      <c r="I1068" s="4">
        <v>0</v>
      </c>
      <c r="J1068" s="4">
        <f t="shared" si="16"/>
        <v>400</v>
      </c>
    </row>
    <row r="1069" ht="15" spans="1:10">
      <c r="A1069" s="4">
        <v>1067</v>
      </c>
      <c r="B1069" s="4" t="s">
        <v>14</v>
      </c>
      <c r="C1069" s="6" t="s">
        <v>240</v>
      </c>
      <c r="D1069" s="6" t="s">
        <v>267</v>
      </c>
      <c r="E1069" s="6" t="s">
        <v>1349</v>
      </c>
      <c r="F1069" s="6" t="s">
        <v>1359</v>
      </c>
      <c r="G1069" s="6">
        <v>800</v>
      </c>
      <c r="H1069" s="4">
        <v>0</v>
      </c>
      <c r="I1069" s="4">
        <v>0</v>
      </c>
      <c r="J1069" s="4">
        <f t="shared" si="16"/>
        <v>640</v>
      </c>
    </row>
    <row r="1070" ht="15" spans="1:10">
      <c r="A1070" s="4">
        <v>1068</v>
      </c>
      <c r="B1070" s="4" t="s">
        <v>14</v>
      </c>
      <c r="C1070" s="6" t="s">
        <v>187</v>
      </c>
      <c r="D1070" s="6" t="s">
        <v>267</v>
      </c>
      <c r="E1070" s="6" t="s">
        <v>1349</v>
      </c>
      <c r="F1070" s="6" t="s">
        <v>1360</v>
      </c>
      <c r="G1070" s="6">
        <v>630</v>
      </c>
      <c r="H1070" s="4">
        <v>0</v>
      </c>
      <c r="I1070" s="4">
        <v>0</v>
      </c>
      <c r="J1070" s="4">
        <f t="shared" si="16"/>
        <v>504</v>
      </c>
    </row>
    <row r="1071" ht="15" spans="1:10">
      <c r="A1071" s="4">
        <v>1069</v>
      </c>
      <c r="B1071" s="4" t="s">
        <v>14</v>
      </c>
      <c r="C1071" s="6" t="s">
        <v>187</v>
      </c>
      <c r="D1071" s="6" t="s">
        <v>267</v>
      </c>
      <c r="E1071" s="6" t="s">
        <v>1349</v>
      </c>
      <c r="F1071" s="6" t="s">
        <v>1361</v>
      </c>
      <c r="G1071" s="6">
        <v>1600</v>
      </c>
      <c r="H1071" s="4">
        <v>0</v>
      </c>
      <c r="I1071" s="4">
        <v>0</v>
      </c>
      <c r="J1071" s="4">
        <f t="shared" si="16"/>
        <v>1280</v>
      </c>
    </row>
    <row r="1072" ht="15" spans="1:10">
      <c r="A1072" s="4">
        <v>1070</v>
      </c>
      <c r="B1072" s="4" t="s">
        <v>14</v>
      </c>
      <c r="C1072" s="6" t="s">
        <v>240</v>
      </c>
      <c r="D1072" s="6" t="s">
        <v>267</v>
      </c>
      <c r="E1072" s="6" t="s">
        <v>1349</v>
      </c>
      <c r="F1072" s="6" t="s">
        <v>1362</v>
      </c>
      <c r="G1072" s="6">
        <v>800</v>
      </c>
      <c r="H1072" s="4">
        <v>0</v>
      </c>
      <c r="I1072" s="4">
        <v>0</v>
      </c>
      <c r="J1072" s="4">
        <f t="shared" si="16"/>
        <v>640</v>
      </c>
    </row>
    <row r="1073" ht="15" spans="1:10">
      <c r="A1073" s="4">
        <v>1071</v>
      </c>
      <c r="B1073" s="4" t="s">
        <v>14</v>
      </c>
      <c r="C1073" s="6" t="s">
        <v>187</v>
      </c>
      <c r="D1073" s="6" t="s">
        <v>267</v>
      </c>
      <c r="E1073" s="6" t="s">
        <v>1349</v>
      </c>
      <c r="F1073" s="6" t="s">
        <v>1363</v>
      </c>
      <c r="G1073" s="6">
        <v>800</v>
      </c>
      <c r="H1073" s="4">
        <v>0</v>
      </c>
      <c r="I1073" s="4">
        <v>0</v>
      </c>
      <c r="J1073" s="4">
        <f t="shared" si="16"/>
        <v>640</v>
      </c>
    </row>
    <row r="1074" ht="15" spans="1:10">
      <c r="A1074" s="4">
        <v>1072</v>
      </c>
      <c r="B1074" s="4" t="s">
        <v>14</v>
      </c>
      <c r="C1074" s="6" t="s">
        <v>187</v>
      </c>
      <c r="D1074" s="6" t="s">
        <v>267</v>
      </c>
      <c r="E1074" s="6" t="s">
        <v>1349</v>
      </c>
      <c r="F1074" s="6" t="s">
        <v>1364</v>
      </c>
      <c r="G1074" s="6">
        <v>500</v>
      </c>
      <c r="H1074" s="4">
        <v>0</v>
      </c>
      <c r="I1074" s="4">
        <v>0</v>
      </c>
      <c r="J1074" s="4">
        <f t="shared" si="16"/>
        <v>400</v>
      </c>
    </row>
    <row r="1075" ht="15" spans="1:10">
      <c r="A1075" s="4">
        <v>1073</v>
      </c>
      <c r="B1075" s="4" t="s">
        <v>14</v>
      </c>
      <c r="C1075" s="6" t="s">
        <v>187</v>
      </c>
      <c r="D1075" s="6" t="s">
        <v>267</v>
      </c>
      <c r="E1075" s="6" t="s">
        <v>1349</v>
      </c>
      <c r="F1075" s="6" t="s">
        <v>1365</v>
      </c>
      <c r="G1075" s="6">
        <v>630</v>
      </c>
      <c r="H1075" s="4">
        <v>0</v>
      </c>
      <c r="I1075" s="4">
        <v>0</v>
      </c>
      <c r="J1075" s="4">
        <f t="shared" si="16"/>
        <v>504</v>
      </c>
    </row>
    <row r="1076" ht="15" spans="1:10">
      <c r="A1076" s="4">
        <v>1074</v>
      </c>
      <c r="B1076" s="4" t="s">
        <v>14</v>
      </c>
      <c r="C1076" s="6" t="s">
        <v>187</v>
      </c>
      <c r="D1076" s="6" t="s">
        <v>267</v>
      </c>
      <c r="E1076" s="6" t="s">
        <v>1349</v>
      </c>
      <c r="F1076" s="6" t="s">
        <v>1366</v>
      </c>
      <c r="G1076" s="6">
        <v>800</v>
      </c>
      <c r="H1076" s="4">
        <v>0</v>
      </c>
      <c r="I1076" s="4">
        <v>0</v>
      </c>
      <c r="J1076" s="4">
        <f t="shared" si="16"/>
        <v>640</v>
      </c>
    </row>
    <row r="1077" ht="15" spans="1:10">
      <c r="A1077" s="4">
        <v>1075</v>
      </c>
      <c r="B1077" s="4" t="s">
        <v>14</v>
      </c>
      <c r="C1077" s="6" t="s">
        <v>187</v>
      </c>
      <c r="D1077" s="6" t="s">
        <v>267</v>
      </c>
      <c r="E1077" s="6" t="s">
        <v>1349</v>
      </c>
      <c r="F1077" s="6" t="s">
        <v>1367</v>
      </c>
      <c r="G1077" s="6">
        <v>800</v>
      </c>
      <c r="H1077" s="4">
        <v>0</v>
      </c>
      <c r="I1077" s="4">
        <v>0</v>
      </c>
      <c r="J1077" s="4">
        <f t="shared" si="16"/>
        <v>640</v>
      </c>
    </row>
    <row r="1078" ht="15" spans="1:10">
      <c r="A1078" s="4">
        <v>1076</v>
      </c>
      <c r="B1078" s="4" t="s">
        <v>14</v>
      </c>
      <c r="C1078" s="6" t="s">
        <v>240</v>
      </c>
      <c r="D1078" s="6" t="s">
        <v>267</v>
      </c>
      <c r="E1078" s="6" t="s">
        <v>1349</v>
      </c>
      <c r="F1078" s="6" t="s">
        <v>1368</v>
      </c>
      <c r="G1078" s="6">
        <v>500</v>
      </c>
      <c r="H1078" s="4">
        <v>0</v>
      </c>
      <c r="I1078" s="4">
        <v>0</v>
      </c>
      <c r="J1078" s="4">
        <f t="shared" si="16"/>
        <v>400</v>
      </c>
    </row>
    <row r="1079" ht="15" spans="1:10">
      <c r="A1079" s="4">
        <v>1077</v>
      </c>
      <c r="B1079" s="4" t="s">
        <v>14</v>
      </c>
      <c r="C1079" s="6" t="s">
        <v>187</v>
      </c>
      <c r="D1079" s="6" t="s">
        <v>267</v>
      </c>
      <c r="E1079" s="6" t="s">
        <v>1349</v>
      </c>
      <c r="F1079" s="6" t="s">
        <v>1369</v>
      </c>
      <c r="G1079" s="6">
        <v>1250</v>
      </c>
      <c r="H1079" s="4">
        <v>0</v>
      </c>
      <c r="I1079" s="4">
        <v>0</v>
      </c>
      <c r="J1079" s="4">
        <f t="shared" si="16"/>
        <v>1000</v>
      </c>
    </row>
    <row r="1080" ht="15" spans="1:10">
      <c r="A1080" s="4">
        <v>1078</v>
      </c>
      <c r="B1080" s="4" t="s">
        <v>14</v>
      </c>
      <c r="C1080" s="6" t="s">
        <v>240</v>
      </c>
      <c r="D1080" s="6" t="s">
        <v>267</v>
      </c>
      <c r="E1080" s="6" t="s">
        <v>1349</v>
      </c>
      <c r="F1080" s="6" t="s">
        <v>1370</v>
      </c>
      <c r="G1080" s="6">
        <v>800</v>
      </c>
      <c r="H1080" s="4">
        <v>0</v>
      </c>
      <c r="I1080" s="4">
        <v>0</v>
      </c>
      <c r="J1080" s="4">
        <f t="shared" si="16"/>
        <v>640</v>
      </c>
    </row>
    <row r="1081" ht="15" spans="1:10">
      <c r="A1081" s="4">
        <v>1079</v>
      </c>
      <c r="B1081" s="4" t="s">
        <v>14</v>
      </c>
      <c r="C1081" s="6" t="s">
        <v>187</v>
      </c>
      <c r="D1081" s="6" t="s">
        <v>267</v>
      </c>
      <c r="E1081" s="6" t="s">
        <v>1349</v>
      </c>
      <c r="F1081" s="6" t="s">
        <v>1371</v>
      </c>
      <c r="G1081" s="6">
        <v>400</v>
      </c>
      <c r="H1081" s="4">
        <v>0</v>
      </c>
      <c r="I1081" s="4">
        <v>0</v>
      </c>
      <c r="J1081" s="4">
        <f t="shared" si="16"/>
        <v>320</v>
      </c>
    </row>
    <row r="1082" ht="15" spans="1:10">
      <c r="A1082" s="4">
        <v>1080</v>
      </c>
      <c r="B1082" s="4" t="s">
        <v>14</v>
      </c>
      <c r="C1082" s="6" t="s">
        <v>187</v>
      </c>
      <c r="D1082" s="6" t="s">
        <v>267</v>
      </c>
      <c r="E1082" s="6" t="s">
        <v>1349</v>
      </c>
      <c r="F1082" s="6" t="s">
        <v>1372</v>
      </c>
      <c r="G1082" s="6">
        <v>1250</v>
      </c>
      <c r="H1082" s="4">
        <v>0</v>
      </c>
      <c r="I1082" s="4">
        <v>0</v>
      </c>
      <c r="J1082" s="4">
        <f t="shared" si="16"/>
        <v>1000</v>
      </c>
    </row>
    <row r="1083" ht="15" spans="1:10">
      <c r="A1083" s="4">
        <v>1081</v>
      </c>
      <c r="B1083" s="4" t="s">
        <v>14</v>
      </c>
      <c r="C1083" s="6" t="s">
        <v>187</v>
      </c>
      <c r="D1083" s="6" t="s">
        <v>267</v>
      </c>
      <c r="E1083" s="6" t="s">
        <v>1349</v>
      </c>
      <c r="F1083" s="6" t="s">
        <v>1373</v>
      </c>
      <c r="G1083" s="6">
        <v>630</v>
      </c>
      <c r="H1083" s="4">
        <v>0</v>
      </c>
      <c r="I1083" s="4">
        <v>0</v>
      </c>
      <c r="J1083" s="4">
        <f t="shared" si="16"/>
        <v>504</v>
      </c>
    </row>
    <row r="1084" ht="15" spans="1:10">
      <c r="A1084" s="4">
        <v>1082</v>
      </c>
      <c r="B1084" s="4" t="s">
        <v>14</v>
      </c>
      <c r="C1084" s="6" t="s">
        <v>187</v>
      </c>
      <c r="D1084" s="6" t="s">
        <v>267</v>
      </c>
      <c r="E1084" s="6" t="s">
        <v>1349</v>
      </c>
      <c r="F1084" s="6" t="s">
        <v>1374</v>
      </c>
      <c r="G1084" s="6">
        <v>800</v>
      </c>
      <c r="H1084" s="4">
        <v>0</v>
      </c>
      <c r="I1084" s="4">
        <v>0</v>
      </c>
      <c r="J1084" s="4">
        <f t="shared" si="16"/>
        <v>640</v>
      </c>
    </row>
    <row r="1085" ht="15" spans="1:10">
      <c r="A1085" s="4">
        <v>1083</v>
      </c>
      <c r="B1085" s="4" t="s">
        <v>14</v>
      </c>
      <c r="C1085" s="6" t="s">
        <v>187</v>
      </c>
      <c r="D1085" s="6" t="s">
        <v>267</v>
      </c>
      <c r="E1085" s="6" t="s">
        <v>1349</v>
      </c>
      <c r="F1085" s="6" t="s">
        <v>1375</v>
      </c>
      <c r="G1085" s="6">
        <v>800</v>
      </c>
      <c r="H1085" s="4">
        <v>0</v>
      </c>
      <c r="I1085" s="4">
        <v>0</v>
      </c>
      <c r="J1085" s="4">
        <f t="shared" si="16"/>
        <v>640</v>
      </c>
    </row>
    <row r="1086" ht="15" spans="1:10">
      <c r="A1086" s="4">
        <v>1084</v>
      </c>
      <c r="B1086" s="4" t="s">
        <v>14</v>
      </c>
      <c r="C1086" s="6" t="s">
        <v>187</v>
      </c>
      <c r="D1086" s="6" t="s">
        <v>267</v>
      </c>
      <c r="E1086" s="6" t="s">
        <v>1349</v>
      </c>
      <c r="F1086" s="6" t="s">
        <v>1376</v>
      </c>
      <c r="G1086" s="6">
        <v>1250</v>
      </c>
      <c r="H1086" s="4">
        <v>0</v>
      </c>
      <c r="I1086" s="4">
        <v>0</v>
      </c>
      <c r="J1086" s="4">
        <f t="shared" si="16"/>
        <v>1000</v>
      </c>
    </row>
    <row r="1087" ht="15" spans="1:10">
      <c r="A1087" s="4">
        <v>1085</v>
      </c>
      <c r="B1087" s="4" t="s">
        <v>14</v>
      </c>
      <c r="C1087" s="6" t="s">
        <v>187</v>
      </c>
      <c r="D1087" s="6" t="s">
        <v>267</v>
      </c>
      <c r="E1087" s="6" t="s">
        <v>1349</v>
      </c>
      <c r="F1087" s="6" t="s">
        <v>1377</v>
      </c>
      <c r="G1087" s="6">
        <v>800</v>
      </c>
      <c r="H1087" s="4">
        <v>0</v>
      </c>
      <c r="I1087" s="4">
        <v>0</v>
      </c>
      <c r="J1087" s="4">
        <f t="shared" si="16"/>
        <v>640</v>
      </c>
    </row>
    <row r="1088" ht="15" spans="1:10">
      <c r="A1088" s="4">
        <v>1086</v>
      </c>
      <c r="B1088" s="4" t="s">
        <v>14</v>
      </c>
      <c r="C1088" s="6" t="s">
        <v>187</v>
      </c>
      <c r="D1088" s="6" t="s">
        <v>267</v>
      </c>
      <c r="E1088" s="6" t="s">
        <v>1349</v>
      </c>
      <c r="F1088" s="6" t="s">
        <v>1378</v>
      </c>
      <c r="G1088" s="6">
        <v>500</v>
      </c>
      <c r="H1088" s="4">
        <v>0</v>
      </c>
      <c r="I1088" s="4">
        <v>0</v>
      </c>
      <c r="J1088" s="4">
        <f t="shared" si="16"/>
        <v>400</v>
      </c>
    </row>
    <row r="1089" ht="15" spans="1:10">
      <c r="A1089" s="4">
        <v>1087</v>
      </c>
      <c r="B1089" s="4" t="s">
        <v>14</v>
      </c>
      <c r="C1089" s="6" t="s">
        <v>187</v>
      </c>
      <c r="D1089" s="6" t="s">
        <v>267</v>
      </c>
      <c r="E1089" s="6" t="s">
        <v>1349</v>
      </c>
      <c r="F1089" s="6" t="s">
        <v>1379</v>
      </c>
      <c r="G1089" s="6">
        <v>400</v>
      </c>
      <c r="H1089" s="4">
        <v>0</v>
      </c>
      <c r="I1089" s="4">
        <v>0</v>
      </c>
      <c r="J1089" s="4">
        <f t="shared" si="16"/>
        <v>320</v>
      </c>
    </row>
    <row r="1090" ht="15" spans="1:10">
      <c r="A1090" s="4">
        <v>1088</v>
      </c>
      <c r="B1090" s="4" t="s">
        <v>14</v>
      </c>
      <c r="C1090" s="6" t="s">
        <v>240</v>
      </c>
      <c r="D1090" s="6" t="s">
        <v>267</v>
      </c>
      <c r="E1090" s="6" t="s">
        <v>1349</v>
      </c>
      <c r="F1090" s="6" t="s">
        <v>1380</v>
      </c>
      <c r="G1090" s="6">
        <v>1250</v>
      </c>
      <c r="H1090" s="4">
        <v>0</v>
      </c>
      <c r="I1090" s="4">
        <v>0</v>
      </c>
      <c r="J1090" s="4">
        <f t="shared" si="16"/>
        <v>1000</v>
      </c>
    </row>
    <row r="1091" ht="15" spans="1:10">
      <c r="A1091" s="4">
        <v>1089</v>
      </c>
      <c r="B1091" s="4" t="s">
        <v>14</v>
      </c>
      <c r="C1091" s="6" t="s">
        <v>187</v>
      </c>
      <c r="D1091" s="6" t="s">
        <v>267</v>
      </c>
      <c r="E1091" s="6" t="s">
        <v>1381</v>
      </c>
      <c r="F1091" s="6" t="s">
        <v>1382</v>
      </c>
      <c r="G1091" s="6">
        <v>400</v>
      </c>
      <c r="H1091" s="4">
        <v>0</v>
      </c>
      <c r="I1091" s="4">
        <v>0</v>
      </c>
      <c r="J1091" s="4">
        <f t="shared" ref="J1091:J1154" si="17">G1091*0.8-I1091</f>
        <v>320</v>
      </c>
    </row>
    <row r="1092" ht="15" spans="1:10">
      <c r="A1092" s="4">
        <v>1090</v>
      </c>
      <c r="B1092" s="4" t="s">
        <v>14</v>
      </c>
      <c r="C1092" s="6" t="s">
        <v>289</v>
      </c>
      <c r="D1092" s="6" t="s">
        <v>267</v>
      </c>
      <c r="E1092" s="6" t="s">
        <v>1383</v>
      </c>
      <c r="F1092" s="6" t="s">
        <v>1384</v>
      </c>
      <c r="G1092" s="6">
        <v>315</v>
      </c>
      <c r="H1092" s="4">
        <v>0</v>
      </c>
      <c r="I1092" s="4">
        <v>0</v>
      </c>
      <c r="J1092" s="4">
        <f t="shared" si="17"/>
        <v>252</v>
      </c>
    </row>
    <row r="1093" ht="15" spans="1:10">
      <c r="A1093" s="4">
        <v>1091</v>
      </c>
      <c r="B1093" s="4" t="s">
        <v>14</v>
      </c>
      <c r="C1093" s="6" t="s">
        <v>187</v>
      </c>
      <c r="D1093" s="6" t="s">
        <v>267</v>
      </c>
      <c r="E1093" s="6" t="s">
        <v>1383</v>
      </c>
      <c r="F1093" s="6" t="s">
        <v>1385</v>
      </c>
      <c r="G1093" s="6">
        <v>630</v>
      </c>
      <c r="H1093" s="4">
        <v>0</v>
      </c>
      <c r="I1093" s="4">
        <v>0</v>
      </c>
      <c r="J1093" s="4">
        <f t="shared" si="17"/>
        <v>504</v>
      </c>
    </row>
    <row r="1094" ht="15" spans="1:10">
      <c r="A1094" s="4">
        <v>1092</v>
      </c>
      <c r="B1094" s="4" t="s">
        <v>14</v>
      </c>
      <c r="C1094" s="6" t="s">
        <v>240</v>
      </c>
      <c r="D1094" s="6" t="s">
        <v>267</v>
      </c>
      <c r="E1094" s="6" t="s">
        <v>1386</v>
      </c>
      <c r="F1094" s="6" t="s">
        <v>1387</v>
      </c>
      <c r="G1094" s="6">
        <v>630</v>
      </c>
      <c r="H1094" s="4">
        <v>0</v>
      </c>
      <c r="I1094" s="4">
        <v>0</v>
      </c>
      <c r="J1094" s="4">
        <f t="shared" si="17"/>
        <v>504</v>
      </c>
    </row>
    <row r="1095" ht="15" spans="1:10">
      <c r="A1095" s="4">
        <v>1093</v>
      </c>
      <c r="B1095" s="4" t="s">
        <v>14</v>
      </c>
      <c r="C1095" s="6" t="s">
        <v>187</v>
      </c>
      <c r="D1095" s="6" t="s">
        <v>267</v>
      </c>
      <c r="E1095" s="6" t="s">
        <v>1386</v>
      </c>
      <c r="F1095" s="6" t="s">
        <v>1388</v>
      </c>
      <c r="G1095" s="6">
        <v>800</v>
      </c>
      <c r="H1095" s="4">
        <v>0</v>
      </c>
      <c r="I1095" s="4">
        <v>0</v>
      </c>
      <c r="J1095" s="4">
        <f t="shared" si="17"/>
        <v>640</v>
      </c>
    </row>
    <row r="1096" ht="15" spans="1:10">
      <c r="A1096" s="4">
        <v>1094</v>
      </c>
      <c r="B1096" s="4" t="s">
        <v>14</v>
      </c>
      <c r="C1096" s="6" t="s">
        <v>187</v>
      </c>
      <c r="D1096" s="6" t="s">
        <v>267</v>
      </c>
      <c r="E1096" s="6" t="s">
        <v>1386</v>
      </c>
      <c r="F1096" s="6" t="s">
        <v>1389</v>
      </c>
      <c r="G1096" s="6">
        <v>500</v>
      </c>
      <c r="H1096" s="4">
        <v>0</v>
      </c>
      <c r="I1096" s="4">
        <v>0</v>
      </c>
      <c r="J1096" s="4">
        <f t="shared" si="17"/>
        <v>400</v>
      </c>
    </row>
    <row r="1097" ht="15" spans="1:10">
      <c r="A1097" s="4">
        <v>1095</v>
      </c>
      <c r="B1097" s="4" t="s">
        <v>14</v>
      </c>
      <c r="C1097" s="6" t="s">
        <v>240</v>
      </c>
      <c r="D1097" s="6" t="s">
        <v>267</v>
      </c>
      <c r="E1097" s="6" t="s">
        <v>1386</v>
      </c>
      <c r="F1097" s="6" t="s">
        <v>1390</v>
      </c>
      <c r="G1097" s="6">
        <v>630</v>
      </c>
      <c r="H1097" s="4">
        <v>0</v>
      </c>
      <c r="I1097" s="4">
        <v>0</v>
      </c>
      <c r="J1097" s="4">
        <f t="shared" si="17"/>
        <v>504</v>
      </c>
    </row>
    <row r="1098" ht="15" spans="1:10">
      <c r="A1098" s="4">
        <v>1096</v>
      </c>
      <c r="B1098" s="4" t="s">
        <v>14</v>
      </c>
      <c r="C1098" s="6" t="s">
        <v>240</v>
      </c>
      <c r="D1098" s="6" t="s">
        <v>267</v>
      </c>
      <c r="E1098" s="6" t="s">
        <v>1386</v>
      </c>
      <c r="F1098" s="6" t="s">
        <v>1391</v>
      </c>
      <c r="G1098" s="6">
        <v>630</v>
      </c>
      <c r="H1098" s="4">
        <v>0</v>
      </c>
      <c r="I1098" s="4">
        <v>0</v>
      </c>
      <c r="J1098" s="4">
        <f t="shared" si="17"/>
        <v>504</v>
      </c>
    </row>
    <row r="1099" ht="15" spans="1:10">
      <c r="A1099" s="4">
        <v>1097</v>
      </c>
      <c r="B1099" s="4" t="s">
        <v>14</v>
      </c>
      <c r="C1099" s="6" t="s">
        <v>240</v>
      </c>
      <c r="D1099" s="6" t="s">
        <v>267</v>
      </c>
      <c r="E1099" s="6" t="s">
        <v>1386</v>
      </c>
      <c r="F1099" s="6" t="s">
        <v>1392</v>
      </c>
      <c r="G1099" s="6">
        <v>400</v>
      </c>
      <c r="H1099" s="4">
        <v>0</v>
      </c>
      <c r="I1099" s="4">
        <v>0</v>
      </c>
      <c r="J1099" s="4">
        <f t="shared" si="17"/>
        <v>320</v>
      </c>
    </row>
    <row r="1100" ht="15" spans="1:10">
      <c r="A1100" s="4">
        <v>1098</v>
      </c>
      <c r="B1100" s="4" t="s">
        <v>14</v>
      </c>
      <c r="C1100" s="6" t="s">
        <v>187</v>
      </c>
      <c r="D1100" s="6" t="s">
        <v>267</v>
      </c>
      <c r="E1100" s="6" t="s">
        <v>1386</v>
      </c>
      <c r="F1100" s="6" t="s">
        <v>1393</v>
      </c>
      <c r="G1100" s="6">
        <v>500</v>
      </c>
      <c r="H1100" s="4">
        <v>0</v>
      </c>
      <c r="I1100" s="4">
        <v>0</v>
      </c>
      <c r="J1100" s="4">
        <f t="shared" si="17"/>
        <v>400</v>
      </c>
    </row>
    <row r="1101" ht="15" spans="1:10">
      <c r="A1101" s="4">
        <v>1099</v>
      </c>
      <c r="B1101" s="4" t="s">
        <v>14</v>
      </c>
      <c r="C1101" s="6" t="s">
        <v>187</v>
      </c>
      <c r="D1101" s="6" t="s">
        <v>267</v>
      </c>
      <c r="E1101" s="6" t="s">
        <v>1386</v>
      </c>
      <c r="F1101" s="6" t="s">
        <v>1394</v>
      </c>
      <c r="G1101" s="6">
        <v>800</v>
      </c>
      <c r="H1101" s="4">
        <v>0</v>
      </c>
      <c r="I1101" s="4">
        <v>0</v>
      </c>
      <c r="J1101" s="4">
        <f t="shared" si="17"/>
        <v>640</v>
      </c>
    </row>
    <row r="1102" ht="15" spans="1:10">
      <c r="A1102" s="4">
        <v>1100</v>
      </c>
      <c r="B1102" s="4" t="s">
        <v>14</v>
      </c>
      <c r="C1102" s="6" t="s">
        <v>187</v>
      </c>
      <c r="D1102" s="6" t="s">
        <v>267</v>
      </c>
      <c r="E1102" s="6" t="s">
        <v>1386</v>
      </c>
      <c r="F1102" s="6" t="s">
        <v>1395</v>
      </c>
      <c r="G1102" s="6">
        <v>800</v>
      </c>
      <c r="H1102" s="4">
        <v>0</v>
      </c>
      <c r="I1102" s="4">
        <v>0</v>
      </c>
      <c r="J1102" s="4">
        <f t="shared" si="17"/>
        <v>640</v>
      </c>
    </row>
    <row r="1103" ht="15" spans="1:10">
      <c r="A1103" s="4">
        <v>1101</v>
      </c>
      <c r="B1103" s="4" t="s">
        <v>14</v>
      </c>
      <c r="C1103" s="6" t="s">
        <v>240</v>
      </c>
      <c r="D1103" s="6" t="s">
        <v>267</v>
      </c>
      <c r="E1103" s="6" t="s">
        <v>1386</v>
      </c>
      <c r="F1103" s="6" t="s">
        <v>1396</v>
      </c>
      <c r="G1103" s="6">
        <v>630</v>
      </c>
      <c r="H1103" s="4">
        <v>0</v>
      </c>
      <c r="I1103" s="4">
        <v>0</v>
      </c>
      <c r="J1103" s="4">
        <f t="shared" si="17"/>
        <v>504</v>
      </c>
    </row>
    <row r="1104" ht="15" spans="1:10">
      <c r="A1104" s="4">
        <v>1102</v>
      </c>
      <c r="B1104" s="4" t="s">
        <v>14</v>
      </c>
      <c r="C1104" s="6" t="s">
        <v>240</v>
      </c>
      <c r="D1104" s="6" t="s">
        <v>267</v>
      </c>
      <c r="E1104" s="6" t="s">
        <v>1386</v>
      </c>
      <c r="F1104" s="6" t="s">
        <v>1397</v>
      </c>
      <c r="G1104" s="6">
        <v>315</v>
      </c>
      <c r="H1104" s="4">
        <v>0</v>
      </c>
      <c r="I1104" s="4">
        <v>0</v>
      </c>
      <c r="J1104" s="4">
        <f t="shared" si="17"/>
        <v>252</v>
      </c>
    </row>
    <row r="1105" ht="15" spans="1:10">
      <c r="A1105" s="4">
        <v>1103</v>
      </c>
      <c r="B1105" s="4" t="s">
        <v>14</v>
      </c>
      <c r="C1105" s="6" t="s">
        <v>187</v>
      </c>
      <c r="D1105" s="6" t="s">
        <v>267</v>
      </c>
      <c r="E1105" s="6" t="s">
        <v>1386</v>
      </c>
      <c r="F1105" s="6" t="s">
        <v>1398</v>
      </c>
      <c r="G1105" s="6">
        <v>800</v>
      </c>
      <c r="H1105" s="4">
        <v>0</v>
      </c>
      <c r="I1105" s="4">
        <v>0</v>
      </c>
      <c r="J1105" s="4">
        <f t="shared" si="17"/>
        <v>640</v>
      </c>
    </row>
    <row r="1106" ht="15" spans="1:10">
      <c r="A1106" s="4">
        <v>1104</v>
      </c>
      <c r="B1106" s="4" t="s">
        <v>14</v>
      </c>
      <c r="C1106" s="6" t="s">
        <v>187</v>
      </c>
      <c r="D1106" s="6" t="s">
        <v>267</v>
      </c>
      <c r="E1106" s="6" t="s">
        <v>1386</v>
      </c>
      <c r="F1106" s="6" t="s">
        <v>1399</v>
      </c>
      <c r="G1106" s="6">
        <v>500</v>
      </c>
      <c r="H1106" s="4">
        <v>0</v>
      </c>
      <c r="I1106" s="4">
        <v>0</v>
      </c>
      <c r="J1106" s="4">
        <f t="shared" si="17"/>
        <v>400</v>
      </c>
    </row>
    <row r="1107" ht="15" spans="1:10">
      <c r="A1107" s="4">
        <v>1105</v>
      </c>
      <c r="B1107" s="4" t="s">
        <v>14</v>
      </c>
      <c r="C1107" s="6" t="s">
        <v>240</v>
      </c>
      <c r="D1107" s="6" t="s">
        <v>267</v>
      </c>
      <c r="E1107" s="6" t="s">
        <v>1386</v>
      </c>
      <c r="F1107" s="6" t="s">
        <v>1400</v>
      </c>
      <c r="G1107" s="6">
        <v>400</v>
      </c>
      <c r="H1107" s="4">
        <v>0</v>
      </c>
      <c r="I1107" s="4">
        <v>0</v>
      </c>
      <c r="J1107" s="4">
        <f t="shared" si="17"/>
        <v>320</v>
      </c>
    </row>
    <row r="1108" ht="15" spans="1:10">
      <c r="A1108" s="4">
        <v>1106</v>
      </c>
      <c r="B1108" s="4" t="s">
        <v>14</v>
      </c>
      <c r="C1108" s="6" t="s">
        <v>240</v>
      </c>
      <c r="D1108" s="6" t="s">
        <v>267</v>
      </c>
      <c r="E1108" s="6" t="s">
        <v>1386</v>
      </c>
      <c r="F1108" s="6" t="s">
        <v>1401</v>
      </c>
      <c r="G1108" s="6">
        <v>630</v>
      </c>
      <c r="H1108" s="4">
        <v>0</v>
      </c>
      <c r="I1108" s="4">
        <v>0</v>
      </c>
      <c r="J1108" s="4">
        <f t="shared" si="17"/>
        <v>504</v>
      </c>
    </row>
    <row r="1109" ht="15" spans="1:10">
      <c r="A1109" s="4">
        <v>1107</v>
      </c>
      <c r="B1109" s="4" t="s">
        <v>14</v>
      </c>
      <c r="C1109" s="6" t="s">
        <v>187</v>
      </c>
      <c r="D1109" s="6" t="s">
        <v>267</v>
      </c>
      <c r="E1109" s="6" t="s">
        <v>1386</v>
      </c>
      <c r="F1109" s="6" t="s">
        <v>1402</v>
      </c>
      <c r="G1109" s="6">
        <v>500</v>
      </c>
      <c r="H1109" s="4">
        <v>0</v>
      </c>
      <c r="I1109" s="4">
        <v>0</v>
      </c>
      <c r="J1109" s="4">
        <f t="shared" si="17"/>
        <v>400</v>
      </c>
    </row>
    <row r="1110" ht="15" spans="1:10">
      <c r="A1110" s="4">
        <v>1108</v>
      </c>
      <c r="B1110" s="4" t="s">
        <v>14</v>
      </c>
      <c r="C1110" s="6" t="s">
        <v>240</v>
      </c>
      <c r="D1110" s="6" t="s">
        <v>267</v>
      </c>
      <c r="E1110" s="6" t="s">
        <v>1386</v>
      </c>
      <c r="F1110" s="6" t="s">
        <v>1403</v>
      </c>
      <c r="G1110" s="6">
        <v>630</v>
      </c>
      <c r="H1110" s="4">
        <v>0</v>
      </c>
      <c r="I1110" s="4">
        <v>0</v>
      </c>
      <c r="J1110" s="4">
        <f t="shared" si="17"/>
        <v>504</v>
      </c>
    </row>
    <row r="1111" ht="15" spans="1:10">
      <c r="A1111" s="4">
        <v>1109</v>
      </c>
      <c r="B1111" s="4" t="s">
        <v>14</v>
      </c>
      <c r="C1111" s="6" t="s">
        <v>187</v>
      </c>
      <c r="D1111" s="6" t="s">
        <v>267</v>
      </c>
      <c r="E1111" s="6" t="s">
        <v>1386</v>
      </c>
      <c r="F1111" s="6" t="s">
        <v>1404</v>
      </c>
      <c r="G1111" s="6">
        <v>800</v>
      </c>
      <c r="H1111" s="4">
        <v>0</v>
      </c>
      <c r="I1111" s="4">
        <v>0</v>
      </c>
      <c r="J1111" s="4">
        <f t="shared" si="17"/>
        <v>640</v>
      </c>
    </row>
    <row r="1112" ht="15" spans="1:10">
      <c r="A1112" s="4">
        <v>1110</v>
      </c>
      <c r="B1112" s="4" t="s">
        <v>14</v>
      </c>
      <c r="C1112" s="6" t="s">
        <v>187</v>
      </c>
      <c r="D1112" s="6" t="s">
        <v>267</v>
      </c>
      <c r="E1112" s="6" t="s">
        <v>1386</v>
      </c>
      <c r="F1112" s="6" t="s">
        <v>1405</v>
      </c>
      <c r="G1112" s="6">
        <v>800</v>
      </c>
      <c r="H1112" s="4">
        <v>0</v>
      </c>
      <c r="I1112" s="4">
        <v>0</v>
      </c>
      <c r="J1112" s="4">
        <f t="shared" si="17"/>
        <v>640</v>
      </c>
    </row>
    <row r="1113" ht="15" spans="1:10">
      <c r="A1113" s="4">
        <v>1111</v>
      </c>
      <c r="B1113" s="4" t="s">
        <v>14</v>
      </c>
      <c r="C1113" s="6" t="s">
        <v>187</v>
      </c>
      <c r="D1113" s="6" t="s">
        <v>267</v>
      </c>
      <c r="E1113" s="6" t="s">
        <v>1386</v>
      </c>
      <c r="F1113" s="6" t="s">
        <v>1406</v>
      </c>
      <c r="G1113" s="6">
        <v>800</v>
      </c>
      <c r="H1113" s="4">
        <v>0</v>
      </c>
      <c r="I1113" s="4">
        <v>0</v>
      </c>
      <c r="J1113" s="4">
        <f t="shared" si="17"/>
        <v>640</v>
      </c>
    </row>
    <row r="1114" ht="15" spans="1:10">
      <c r="A1114" s="4">
        <v>1112</v>
      </c>
      <c r="B1114" s="4" t="s">
        <v>14</v>
      </c>
      <c r="C1114" s="6" t="s">
        <v>187</v>
      </c>
      <c r="D1114" s="6" t="s">
        <v>267</v>
      </c>
      <c r="E1114" s="6" t="s">
        <v>1386</v>
      </c>
      <c r="F1114" s="6" t="s">
        <v>1407</v>
      </c>
      <c r="G1114" s="6">
        <v>800</v>
      </c>
      <c r="H1114" s="4">
        <v>0</v>
      </c>
      <c r="I1114" s="4">
        <v>0</v>
      </c>
      <c r="J1114" s="4">
        <f t="shared" si="17"/>
        <v>640</v>
      </c>
    </row>
    <row r="1115" ht="15" spans="1:10">
      <c r="A1115" s="4">
        <v>1113</v>
      </c>
      <c r="B1115" s="4" t="s">
        <v>14</v>
      </c>
      <c r="C1115" s="6" t="s">
        <v>187</v>
      </c>
      <c r="D1115" s="6" t="s">
        <v>267</v>
      </c>
      <c r="E1115" s="6" t="s">
        <v>1386</v>
      </c>
      <c r="F1115" s="6" t="s">
        <v>1408</v>
      </c>
      <c r="G1115" s="6">
        <v>800</v>
      </c>
      <c r="H1115" s="4">
        <v>0</v>
      </c>
      <c r="I1115" s="4">
        <v>0</v>
      </c>
      <c r="J1115" s="4">
        <f t="shared" si="17"/>
        <v>640</v>
      </c>
    </row>
    <row r="1116" ht="15" spans="1:10">
      <c r="A1116" s="4">
        <v>1114</v>
      </c>
      <c r="B1116" s="4" t="s">
        <v>14</v>
      </c>
      <c r="C1116" s="6" t="s">
        <v>187</v>
      </c>
      <c r="D1116" s="6" t="s">
        <v>267</v>
      </c>
      <c r="E1116" s="6" t="s">
        <v>1386</v>
      </c>
      <c r="F1116" s="6" t="s">
        <v>1409</v>
      </c>
      <c r="G1116" s="6">
        <v>800</v>
      </c>
      <c r="H1116" s="4">
        <v>0</v>
      </c>
      <c r="I1116" s="4">
        <v>0</v>
      </c>
      <c r="J1116" s="4">
        <f t="shared" si="17"/>
        <v>640</v>
      </c>
    </row>
    <row r="1117" ht="15" spans="1:10">
      <c r="A1117" s="4">
        <v>1115</v>
      </c>
      <c r="B1117" s="4" t="s">
        <v>14</v>
      </c>
      <c r="C1117" s="6" t="s">
        <v>187</v>
      </c>
      <c r="D1117" s="6" t="s">
        <v>267</v>
      </c>
      <c r="E1117" s="6" t="s">
        <v>1386</v>
      </c>
      <c r="F1117" s="6" t="s">
        <v>1410</v>
      </c>
      <c r="G1117" s="6">
        <v>800</v>
      </c>
      <c r="H1117" s="4">
        <v>0</v>
      </c>
      <c r="I1117" s="4">
        <v>0</v>
      </c>
      <c r="J1117" s="4">
        <f t="shared" si="17"/>
        <v>640</v>
      </c>
    </row>
    <row r="1118" ht="15" spans="1:10">
      <c r="A1118" s="4">
        <v>1116</v>
      </c>
      <c r="B1118" s="4" t="s">
        <v>14</v>
      </c>
      <c r="C1118" s="6" t="s">
        <v>240</v>
      </c>
      <c r="D1118" s="6" t="s">
        <v>267</v>
      </c>
      <c r="E1118" s="6" t="s">
        <v>1386</v>
      </c>
      <c r="F1118" s="6" t="s">
        <v>1411</v>
      </c>
      <c r="G1118" s="6">
        <v>630</v>
      </c>
      <c r="H1118" s="4">
        <v>0</v>
      </c>
      <c r="I1118" s="4">
        <v>0</v>
      </c>
      <c r="J1118" s="4">
        <f t="shared" si="17"/>
        <v>504</v>
      </c>
    </row>
    <row r="1119" ht="15" spans="1:10">
      <c r="A1119" s="4">
        <v>1117</v>
      </c>
      <c r="B1119" s="4" t="s">
        <v>14</v>
      </c>
      <c r="C1119" s="6" t="s">
        <v>240</v>
      </c>
      <c r="D1119" s="6" t="s">
        <v>267</v>
      </c>
      <c r="E1119" s="6" t="s">
        <v>1386</v>
      </c>
      <c r="F1119" s="6" t="s">
        <v>1412</v>
      </c>
      <c r="G1119" s="6">
        <v>630</v>
      </c>
      <c r="H1119" s="4">
        <v>0</v>
      </c>
      <c r="I1119" s="4">
        <v>0</v>
      </c>
      <c r="J1119" s="4">
        <f t="shared" si="17"/>
        <v>504</v>
      </c>
    </row>
    <row r="1120" ht="15" spans="1:10">
      <c r="A1120" s="4">
        <v>1118</v>
      </c>
      <c r="B1120" s="4" t="s">
        <v>14</v>
      </c>
      <c r="C1120" s="6" t="s">
        <v>240</v>
      </c>
      <c r="D1120" s="6" t="s">
        <v>267</v>
      </c>
      <c r="E1120" s="6" t="s">
        <v>1386</v>
      </c>
      <c r="F1120" s="6" t="s">
        <v>1413</v>
      </c>
      <c r="G1120" s="6">
        <v>500</v>
      </c>
      <c r="H1120" s="4">
        <v>0</v>
      </c>
      <c r="I1120" s="4">
        <v>0</v>
      </c>
      <c r="J1120" s="4">
        <f t="shared" si="17"/>
        <v>400</v>
      </c>
    </row>
    <row r="1121" ht="15" spans="1:10">
      <c r="A1121" s="4">
        <v>1119</v>
      </c>
      <c r="B1121" s="4" t="s">
        <v>14</v>
      </c>
      <c r="C1121" s="6" t="s">
        <v>240</v>
      </c>
      <c r="D1121" s="6" t="s">
        <v>267</v>
      </c>
      <c r="E1121" s="6" t="s">
        <v>1386</v>
      </c>
      <c r="F1121" s="6" t="s">
        <v>1414</v>
      </c>
      <c r="G1121" s="6">
        <v>630</v>
      </c>
      <c r="H1121" s="4">
        <v>0</v>
      </c>
      <c r="I1121" s="4">
        <v>0</v>
      </c>
      <c r="J1121" s="4">
        <f t="shared" si="17"/>
        <v>504</v>
      </c>
    </row>
    <row r="1122" ht="15" spans="1:10">
      <c r="A1122" s="4">
        <v>1120</v>
      </c>
      <c r="B1122" s="4" t="s">
        <v>14</v>
      </c>
      <c r="C1122" s="6" t="s">
        <v>240</v>
      </c>
      <c r="D1122" s="6" t="s">
        <v>267</v>
      </c>
      <c r="E1122" s="6" t="s">
        <v>1386</v>
      </c>
      <c r="F1122" s="6" t="s">
        <v>1415</v>
      </c>
      <c r="G1122" s="6">
        <v>630</v>
      </c>
      <c r="H1122" s="4">
        <v>0</v>
      </c>
      <c r="I1122" s="4">
        <v>0</v>
      </c>
      <c r="J1122" s="4">
        <f t="shared" si="17"/>
        <v>504</v>
      </c>
    </row>
    <row r="1123" ht="15" spans="1:10">
      <c r="A1123" s="4">
        <v>1121</v>
      </c>
      <c r="B1123" s="4" t="s">
        <v>14</v>
      </c>
      <c r="C1123" s="6" t="s">
        <v>187</v>
      </c>
      <c r="D1123" s="6" t="s">
        <v>267</v>
      </c>
      <c r="E1123" s="6" t="s">
        <v>1386</v>
      </c>
      <c r="F1123" s="6" t="s">
        <v>1416</v>
      </c>
      <c r="G1123" s="6">
        <v>800</v>
      </c>
      <c r="H1123" s="4">
        <v>0</v>
      </c>
      <c r="I1123" s="4">
        <v>0</v>
      </c>
      <c r="J1123" s="4">
        <f t="shared" si="17"/>
        <v>640</v>
      </c>
    </row>
    <row r="1124" ht="15" spans="1:10">
      <c r="A1124" s="4">
        <v>1122</v>
      </c>
      <c r="B1124" s="4" t="s">
        <v>14</v>
      </c>
      <c r="C1124" s="6" t="s">
        <v>240</v>
      </c>
      <c r="D1124" s="6" t="s">
        <v>267</v>
      </c>
      <c r="E1124" s="6" t="s">
        <v>1386</v>
      </c>
      <c r="F1124" s="6" t="s">
        <v>1417</v>
      </c>
      <c r="G1124" s="6">
        <v>400</v>
      </c>
      <c r="H1124" s="4">
        <v>0</v>
      </c>
      <c r="I1124" s="4">
        <v>0</v>
      </c>
      <c r="J1124" s="4">
        <f t="shared" si="17"/>
        <v>320</v>
      </c>
    </row>
    <row r="1125" ht="15" spans="1:10">
      <c r="A1125" s="4">
        <v>1123</v>
      </c>
      <c r="B1125" s="4" t="s">
        <v>14</v>
      </c>
      <c r="C1125" s="6" t="s">
        <v>187</v>
      </c>
      <c r="D1125" s="6" t="s">
        <v>1418</v>
      </c>
      <c r="E1125" s="6" t="s">
        <v>1419</v>
      </c>
      <c r="F1125" s="6" t="s">
        <v>1420</v>
      </c>
      <c r="G1125" s="6">
        <v>800</v>
      </c>
      <c r="H1125" s="4">
        <v>0</v>
      </c>
      <c r="I1125" s="4">
        <v>0</v>
      </c>
      <c r="J1125" s="4">
        <f t="shared" si="17"/>
        <v>640</v>
      </c>
    </row>
    <row r="1126" ht="15" spans="1:10">
      <c r="A1126" s="4">
        <v>1124</v>
      </c>
      <c r="B1126" s="4" t="s">
        <v>14</v>
      </c>
      <c r="C1126" s="6" t="s">
        <v>187</v>
      </c>
      <c r="D1126" s="6" t="s">
        <v>1418</v>
      </c>
      <c r="E1126" s="6" t="s">
        <v>1419</v>
      </c>
      <c r="F1126" s="6" t="s">
        <v>1421</v>
      </c>
      <c r="G1126" s="6">
        <v>800</v>
      </c>
      <c r="H1126" s="4">
        <v>0</v>
      </c>
      <c r="I1126" s="4">
        <v>0</v>
      </c>
      <c r="J1126" s="4">
        <f t="shared" si="17"/>
        <v>640</v>
      </c>
    </row>
    <row r="1127" ht="15" spans="1:10">
      <c r="A1127" s="4">
        <v>1125</v>
      </c>
      <c r="B1127" s="4" t="s">
        <v>14</v>
      </c>
      <c r="C1127" s="6" t="s">
        <v>187</v>
      </c>
      <c r="D1127" s="6" t="s">
        <v>1418</v>
      </c>
      <c r="E1127" s="6" t="s">
        <v>1419</v>
      </c>
      <c r="F1127" s="6" t="s">
        <v>1422</v>
      </c>
      <c r="G1127" s="6">
        <v>400</v>
      </c>
      <c r="H1127" s="4">
        <v>0</v>
      </c>
      <c r="I1127" s="4">
        <v>0</v>
      </c>
      <c r="J1127" s="4">
        <f t="shared" si="17"/>
        <v>320</v>
      </c>
    </row>
    <row r="1128" ht="15" spans="1:10">
      <c r="A1128" s="4">
        <v>1126</v>
      </c>
      <c r="B1128" s="4" t="s">
        <v>14</v>
      </c>
      <c r="C1128" s="6" t="s">
        <v>187</v>
      </c>
      <c r="D1128" s="6" t="s">
        <v>1418</v>
      </c>
      <c r="E1128" s="6" t="s">
        <v>1419</v>
      </c>
      <c r="F1128" s="6" t="s">
        <v>1423</v>
      </c>
      <c r="G1128" s="6">
        <v>315</v>
      </c>
      <c r="H1128" s="4">
        <v>0</v>
      </c>
      <c r="I1128" s="4">
        <v>0</v>
      </c>
      <c r="J1128" s="4">
        <f t="shared" si="17"/>
        <v>252</v>
      </c>
    </row>
    <row r="1129" ht="15" spans="1:10">
      <c r="A1129" s="4">
        <v>1127</v>
      </c>
      <c r="B1129" s="4" t="s">
        <v>14</v>
      </c>
      <c r="C1129" s="6" t="s">
        <v>187</v>
      </c>
      <c r="D1129" s="6" t="s">
        <v>1418</v>
      </c>
      <c r="E1129" s="6" t="s">
        <v>1419</v>
      </c>
      <c r="F1129" s="6" t="s">
        <v>1424</v>
      </c>
      <c r="G1129" s="6">
        <v>800</v>
      </c>
      <c r="H1129" s="4">
        <v>0</v>
      </c>
      <c r="I1129" s="4">
        <v>0</v>
      </c>
      <c r="J1129" s="4">
        <f t="shared" si="17"/>
        <v>640</v>
      </c>
    </row>
    <row r="1130" ht="15" spans="1:10">
      <c r="A1130" s="4">
        <v>1128</v>
      </c>
      <c r="B1130" s="4" t="s">
        <v>14</v>
      </c>
      <c r="C1130" s="6" t="s">
        <v>187</v>
      </c>
      <c r="D1130" s="6" t="s">
        <v>1418</v>
      </c>
      <c r="E1130" s="6" t="s">
        <v>1419</v>
      </c>
      <c r="F1130" s="6" t="s">
        <v>1425</v>
      </c>
      <c r="G1130" s="6">
        <v>800</v>
      </c>
      <c r="H1130" s="4">
        <v>0</v>
      </c>
      <c r="I1130" s="4">
        <v>0</v>
      </c>
      <c r="J1130" s="4">
        <f t="shared" si="17"/>
        <v>640</v>
      </c>
    </row>
    <row r="1131" ht="15" spans="1:10">
      <c r="A1131" s="4">
        <v>1129</v>
      </c>
      <c r="B1131" s="4" t="s">
        <v>14</v>
      </c>
      <c r="C1131" s="6" t="s">
        <v>187</v>
      </c>
      <c r="D1131" s="6" t="s">
        <v>1418</v>
      </c>
      <c r="E1131" s="6" t="s">
        <v>1419</v>
      </c>
      <c r="F1131" s="6" t="s">
        <v>1426</v>
      </c>
      <c r="G1131" s="6">
        <v>800</v>
      </c>
      <c r="H1131" s="4">
        <v>0</v>
      </c>
      <c r="I1131" s="4">
        <v>0</v>
      </c>
      <c r="J1131" s="4">
        <f t="shared" si="17"/>
        <v>640</v>
      </c>
    </row>
    <row r="1132" ht="15" spans="1:10">
      <c r="A1132" s="4">
        <v>1130</v>
      </c>
      <c r="B1132" s="4" t="s">
        <v>14</v>
      </c>
      <c r="C1132" s="6" t="s">
        <v>187</v>
      </c>
      <c r="D1132" s="6" t="s">
        <v>1418</v>
      </c>
      <c r="E1132" s="6" t="s">
        <v>1419</v>
      </c>
      <c r="F1132" s="6" t="s">
        <v>1427</v>
      </c>
      <c r="G1132" s="6">
        <v>400</v>
      </c>
      <c r="H1132" s="4">
        <v>0</v>
      </c>
      <c r="I1132" s="4">
        <v>0</v>
      </c>
      <c r="J1132" s="4">
        <f t="shared" si="17"/>
        <v>320</v>
      </c>
    </row>
    <row r="1133" ht="15" spans="1:10">
      <c r="A1133" s="4">
        <v>1131</v>
      </c>
      <c r="B1133" s="4" t="s">
        <v>14</v>
      </c>
      <c r="C1133" s="6" t="s">
        <v>187</v>
      </c>
      <c r="D1133" s="6" t="s">
        <v>1418</v>
      </c>
      <c r="E1133" s="6" t="s">
        <v>1419</v>
      </c>
      <c r="F1133" s="6" t="s">
        <v>1428</v>
      </c>
      <c r="G1133" s="6">
        <v>400</v>
      </c>
      <c r="H1133" s="4">
        <v>0</v>
      </c>
      <c r="I1133" s="4">
        <v>0</v>
      </c>
      <c r="J1133" s="4">
        <f t="shared" si="17"/>
        <v>320</v>
      </c>
    </row>
    <row r="1134" ht="15" spans="1:10">
      <c r="A1134" s="4">
        <v>1132</v>
      </c>
      <c r="B1134" s="4" t="s">
        <v>14</v>
      </c>
      <c r="C1134" s="6" t="s">
        <v>187</v>
      </c>
      <c r="D1134" s="6" t="s">
        <v>286</v>
      </c>
      <c r="E1134" s="6" t="s">
        <v>1429</v>
      </c>
      <c r="F1134" s="6" t="s">
        <v>1430</v>
      </c>
      <c r="G1134" s="6">
        <v>630</v>
      </c>
      <c r="H1134" s="4">
        <v>0</v>
      </c>
      <c r="I1134" s="4">
        <v>0</v>
      </c>
      <c r="J1134" s="4">
        <f t="shared" si="17"/>
        <v>504</v>
      </c>
    </row>
    <row r="1135" ht="15" spans="1:10">
      <c r="A1135" s="4">
        <v>1133</v>
      </c>
      <c r="B1135" s="4" t="s">
        <v>14</v>
      </c>
      <c r="C1135" s="6" t="s">
        <v>187</v>
      </c>
      <c r="D1135" s="6" t="s">
        <v>286</v>
      </c>
      <c r="E1135" s="6" t="s">
        <v>1429</v>
      </c>
      <c r="F1135" s="6" t="s">
        <v>1431</v>
      </c>
      <c r="G1135" s="6">
        <v>630</v>
      </c>
      <c r="H1135" s="4">
        <v>0</v>
      </c>
      <c r="I1135" s="4">
        <v>0</v>
      </c>
      <c r="J1135" s="4">
        <f t="shared" si="17"/>
        <v>504</v>
      </c>
    </row>
    <row r="1136" ht="15" spans="1:10">
      <c r="A1136" s="4">
        <v>1134</v>
      </c>
      <c r="B1136" s="4" t="s">
        <v>14</v>
      </c>
      <c r="C1136" s="6" t="s">
        <v>187</v>
      </c>
      <c r="D1136" s="6" t="s">
        <v>286</v>
      </c>
      <c r="E1136" s="6" t="s">
        <v>1429</v>
      </c>
      <c r="F1136" s="6" t="s">
        <v>1432</v>
      </c>
      <c r="G1136" s="6">
        <v>630</v>
      </c>
      <c r="H1136" s="4">
        <v>0</v>
      </c>
      <c r="I1136" s="4">
        <v>0</v>
      </c>
      <c r="J1136" s="4">
        <f t="shared" si="17"/>
        <v>504</v>
      </c>
    </row>
    <row r="1137" ht="15" spans="1:10">
      <c r="A1137" s="4">
        <v>1135</v>
      </c>
      <c r="B1137" s="4" t="s">
        <v>14</v>
      </c>
      <c r="C1137" s="6" t="s">
        <v>187</v>
      </c>
      <c r="D1137" s="6" t="s">
        <v>286</v>
      </c>
      <c r="E1137" s="6" t="s">
        <v>1429</v>
      </c>
      <c r="F1137" s="6" t="s">
        <v>1433</v>
      </c>
      <c r="G1137" s="6">
        <v>630</v>
      </c>
      <c r="H1137" s="4">
        <v>0</v>
      </c>
      <c r="I1137" s="4">
        <v>0</v>
      </c>
      <c r="J1137" s="4">
        <f t="shared" si="17"/>
        <v>504</v>
      </c>
    </row>
    <row r="1138" ht="15" spans="1:10">
      <c r="A1138" s="4">
        <v>1136</v>
      </c>
      <c r="B1138" s="4" t="s">
        <v>14</v>
      </c>
      <c r="C1138" s="6" t="s">
        <v>187</v>
      </c>
      <c r="D1138" s="6" t="s">
        <v>286</v>
      </c>
      <c r="E1138" s="6" t="s">
        <v>1429</v>
      </c>
      <c r="F1138" s="6" t="s">
        <v>1434</v>
      </c>
      <c r="G1138" s="6">
        <v>630</v>
      </c>
      <c r="H1138" s="4">
        <v>0</v>
      </c>
      <c r="I1138" s="4">
        <v>0</v>
      </c>
      <c r="J1138" s="4">
        <f t="shared" si="17"/>
        <v>504</v>
      </c>
    </row>
    <row r="1139" ht="15" spans="1:10">
      <c r="A1139" s="4">
        <v>1137</v>
      </c>
      <c r="B1139" s="4" t="s">
        <v>14</v>
      </c>
      <c r="C1139" s="6" t="s">
        <v>187</v>
      </c>
      <c r="D1139" s="6" t="s">
        <v>286</v>
      </c>
      <c r="E1139" s="6" t="s">
        <v>1429</v>
      </c>
      <c r="F1139" s="6" t="s">
        <v>1435</v>
      </c>
      <c r="G1139" s="6">
        <v>630</v>
      </c>
      <c r="H1139" s="4">
        <v>0</v>
      </c>
      <c r="I1139" s="4">
        <v>0</v>
      </c>
      <c r="J1139" s="4">
        <f t="shared" si="17"/>
        <v>504</v>
      </c>
    </row>
    <row r="1140" ht="15" spans="1:10">
      <c r="A1140" s="4">
        <v>1138</v>
      </c>
      <c r="B1140" s="4" t="s">
        <v>14</v>
      </c>
      <c r="C1140" s="6" t="s">
        <v>187</v>
      </c>
      <c r="D1140" s="6" t="s">
        <v>286</v>
      </c>
      <c r="E1140" s="6" t="s">
        <v>1429</v>
      </c>
      <c r="F1140" s="6" t="s">
        <v>1436</v>
      </c>
      <c r="G1140" s="6">
        <v>630</v>
      </c>
      <c r="H1140" s="4">
        <v>0</v>
      </c>
      <c r="I1140" s="4">
        <v>0</v>
      </c>
      <c r="J1140" s="4">
        <f t="shared" si="17"/>
        <v>504</v>
      </c>
    </row>
    <row r="1141" ht="15" spans="1:10">
      <c r="A1141" s="4">
        <v>1139</v>
      </c>
      <c r="B1141" s="4" t="s">
        <v>14</v>
      </c>
      <c r="C1141" s="6" t="s">
        <v>187</v>
      </c>
      <c r="D1141" s="6" t="s">
        <v>286</v>
      </c>
      <c r="E1141" s="6" t="s">
        <v>1429</v>
      </c>
      <c r="F1141" s="6" t="s">
        <v>1437</v>
      </c>
      <c r="G1141" s="6">
        <v>630</v>
      </c>
      <c r="H1141" s="4">
        <v>0</v>
      </c>
      <c r="I1141" s="4">
        <v>0</v>
      </c>
      <c r="J1141" s="4">
        <f t="shared" si="17"/>
        <v>504</v>
      </c>
    </row>
    <row r="1142" ht="15" spans="1:10">
      <c r="A1142" s="4">
        <v>1140</v>
      </c>
      <c r="B1142" s="4" t="s">
        <v>14</v>
      </c>
      <c r="C1142" s="6" t="s">
        <v>240</v>
      </c>
      <c r="D1142" s="6" t="s">
        <v>1438</v>
      </c>
      <c r="E1142" s="6" t="s">
        <v>1439</v>
      </c>
      <c r="F1142" s="6" t="s">
        <v>1440</v>
      </c>
      <c r="G1142" s="6">
        <v>500</v>
      </c>
      <c r="H1142" s="4">
        <v>0</v>
      </c>
      <c r="I1142" s="4">
        <v>0</v>
      </c>
      <c r="J1142" s="4">
        <f t="shared" si="17"/>
        <v>400</v>
      </c>
    </row>
    <row r="1143" ht="15" spans="1:10">
      <c r="A1143" s="4">
        <v>1141</v>
      </c>
      <c r="B1143" s="4" t="s">
        <v>14</v>
      </c>
      <c r="C1143" s="6" t="s">
        <v>240</v>
      </c>
      <c r="D1143" s="6" t="s">
        <v>1438</v>
      </c>
      <c r="E1143" s="6" t="s">
        <v>1439</v>
      </c>
      <c r="F1143" s="6" t="s">
        <v>1440</v>
      </c>
      <c r="G1143" s="6">
        <v>250</v>
      </c>
      <c r="H1143" s="4">
        <v>0</v>
      </c>
      <c r="I1143" s="4">
        <v>0</v>
      </c>
      <c r="J1143" s="4">
        <f t="shared" si="17"/>
        <v>200</v>
      </c>
    </row>
    <row r="1144" ht="15" spans="1:10">
      <c r="A1144" s="4">
        <v>1142</v>
      </c>
      <c r="B1144" s="4" t="s">
        <v>14</v>
      </c>
      <c r="C1144" s="6" t="s">
        <v>1441</v>
      </c>
      <c r="D1144" s="6" t="s">
        <v>405</v>
      </c>
      <c r="E1144" s="6" t="s">
        <v>1442</v>
      </c>
      <c r="F1144" s="6" t="s">
        <v>1443</v>
      </c>
      <c r="G1144" s="6">
        <v>630</v>
      </c>
      <c r="H1144" s="4">
        <v>0</v>
      </c>
      <c r="I1144" s="4">
        <v>0</v>
      </c>
      <c r="J1144" s="4">
        <f t="shared" si="17"/>
        <v>504</v>
      </c>
    </row>
    <row r="1145" ht="15" spans="1:10">
      <c r="A1145" s="4">
        <v>1143</v>
      </c>
      <c r="B1145" s="4" t="s">
        <v>14</v>
      </c>
      <c r="C1145" s="6" t="s">
        <v>187</v>
      </c>
      <c r="D1145" s="6" t="s">
        <v>1438</v>
      </c>
      <c r="E1145" s="6" t="s">
        <v>1444</v>
      </c>
      <c r="F1145" s="6" t="s">
        <v>1445</v>
      </c>
      <c r="G1145" s="6">
        <v>630</v>
      </c>
      <c r="H1145" s="4">
        <v>0</v>
      </c>
      <c r="I1145" s="4">
        <v>0</v>
      </c>
      <c r="J1145" s="4">
        <f t="shared" si="17"/>
        <v>504</v>
      </c>
    </row>
    <row r="1146" ht="15" spans="1:10">
      <c r="A1146" s="4">
        <v>1144</v>
      </c>
      <c r="B1146" s="4" t="s">
        <v>14</v>
      </c>
      <c r="C1146" s="6" t="s">
        <v>187</v>
      </c>
      <c r="D1146" s="6" t="s">
        <v>1438</v>
      </c>
      <c r="E1146" s="6" t="s">
        <v>1444</v>
      </c>
      <c r="F1146" s="6" t="s">
        <v>1446</v>
      </c>
      <c r="G1146" s="6">
        <v>630</v>
      </c>
      <c r="H1146" s="4">
        <v>0</v>
      </c>
      <c r="I1146" s="4">
        <v>0</v>
      </c>
      <c r="J1146" s="4">
        <f t="shared" si="17"/>
        <v>504</v>
      </c>
    </row>
    <row r="1147" ht="15" spans="1:10">
      <c r="A1147" s="4">
        <v>1145</v>
      </c>
      <c r="B1147" s="4" t="s">
        <v>14</v>
      </c>
      <c r="C1147" s="6" t="s">
        <v>187</v>
      </c>
      <c r="D1147" s="6" t="s">
        <v>1438</v>
      </c>
      <c r="E1147" s="6" t="s">
        <v>1444</v>
      </c>
      <c r="F1147" s="6" t="s">
        <v>1447</v>
      </c>
      <c r="G1147" s="6">
        <v>630</v>
      </c>
      <c r="H1147" s="4">
        <v>0</v>
      </c>
      <c r="I1147" s="4">
        <v>0</v>
      </c>
      <c r="J1147" s="4">
        <f t="shared" si="17"/>
        <v>504</v>
      </c>
    </row>
    <row r="1148" ht="15" spans="1:10">
      <c r="A1148" s="4">
        <v>1146</v>
      </c>
      <c r="B1148" s="4" t="s">
        <v>14</v>
      </c>
      <c r="C1148" s="6" t="s">
        <v>187</v>
      </c>
      <c r="D1148" s="6" t="s">
        <v>1438</v>
      </c>
      <c r="E1148" s="6" t="s">
        <v>1444</v>
      </c>
      <c r="F1148" s="6" t="s">
        <v>1448</v>
      </c>
      <c r="G1148" s="6">
        <v>630</v>
      </c>
      <c r="H1148" s="4">
        <v>0</v>
      </c>
      <c r="I1148" s="4">
        <v>0</v>
      </c>
      <c r="J1148" s="4">
        <f t="shared" si="17"/>
        <v>504</v>
      </c>
    </row>
    <row r="1149" ht="15" spans="1:10">
      <c r="A1149" s="4">
        <v>1147</v>
      </c>
      <c r="B1149" s="4" t="s">
        <v>14</v>
      </c>
      <c r="C1149" s="6" t="s">
        <v>187</v>
      </c>
      <c r="D1149" s="6" t="s">
        <v>1438</v>
      </c>
      <c r="E1149" s="6" t="s">
        <v>1444</v>
      </c>
      <c r="F1149" s="6" t="s">
        <v>1449</v>
      </c>
      <c r="G1149" s="6">
        <v>630</v>
      </c>
      <c r="H1149" s="4">
        <v>0</v>
      </c>
      <c r="I1149" s="4">
        <v>0</v>
      </c>
      <c r="J1149" s="4">
        <f t="shared" si="17"/>
        <v>504</v>
      </c>
    </row>
    <row r="1150" ht="15" spans="1:10">
      <c r="A1150" s="4">
        <v>1148</v>
      </c>
      <c r="B1150" s="4" t="s">
        <v>14</v>
      </c>
      <c r="C1150" s="6" t="s">
        <v>187</v>
      </c>
      <c r="D1150" s="6" t="s">
        <v>1438</v>
      </c>
      <c r="E1150" s="6" t="s">
        <v>1444</v>
      </c>
      <c r="F1150" s="6" t="s">
        <v>1450</v>
      </c>
      <c r="G1150" s="6">
        <v>630</v>
      </c>
      <c r="H1150" s="4">
        <v>0</v>
      </c>
      <c r="I1150" s="4">
        <v>0</v>
      </c>
      <c r="J1150" s="4">
        <f t="shared" si="17"/>
        <v>504</v>
      </c>
    </row>
    <row r="1151" ht="15" spans="1:10">
      <c r="A1151" s="4">
        <v>1149</v>
      </c>
      <c r="B1151" s="4" t="s">
        <v>14</v>
      </c>
      <c r="C1151" s="6" t="s">
        <v>187</v>
      </c>
      <c r="D1151" s="6" t="s">
        <v>1438</v>
      </c>
      <c r="E1151" s="6" t="s">
        <v>1444</v>
      </c>
      <c r="F1151" s="6" t="s">
        <v>1451</v>
      </c>
      <c r="G1151" s="6">
        <v>630</v>
      </c>
      <c r="H1151" s="4">
        <v>0</v>
      </c>
      <c r="I1151" s="4">
        <v>0</v>
      </c>
      <c r="J1151" s="4">
        <f t="shared" si="17"/>
        <v>504</v>
      </c>
    </row>
    <row r="1152" ht="15" spans="1:10">
      <c r="A1152" s="4">
        <v>1150</v>
      </c>
      <c r="B1152" s="4" t="s">
        <v>14</v>
      </c>
      <c r="C1152" s="6" t="s">
        <v>187</v>
      </c>
      <c r="D1152" s="6" t="s">
        <v>1438</v>
      </c>
      <c r="E1152" s="6" t="s">
        <v>1444</v>
      </c>
      <c r="F1152" s="6" t="s">
        <v>1452</v>
      </c>
      <c r="G1152" s="6">
        <v>630</v>
      </c>
      <c r="H1152" s="4">
        <v>0</v>
      </c>
      <c r="I1152" s="4">
        <v>0</v>
      </c>
      <c r="J1152" s="4">
        <f t="shared" si="17"/>
        <v>504</v>
      </c>
    </row>
    <row r="1153" ht="15" spans="1:10">
      <c r="A1153" s="4">
        <v>1151</v>
      </c>
      <c r="B1153" s="4" t="s">
        <v>14</v>
      </c>
      <c r="C1153" s="6" t="s">
        <v>240</v>
      </c>
      <c r="D1153" s="6" t="s">
        <v>267</v>
      </c>
      <c r="E1153" s="6" t="s">
        <v>1453</v>
      </c>
      <c r="F1153" s="6" t="s">
        <v>1454</v>
      </c>
      <c r="G1153" s="6">
        <v>630</v>
      </c>
      <c r="H1153" s="4">
        <v>0</v>
      </c>
      <c r="I1153" s="4">
        <v>0</v>
      </c>
      <c r="J1153" s="4">
        <f t="shared" si="17"/>
        <v>504</v>
      </c>
    </row>
    <row r="1154" ht="15" spans="1:10">
      <c r="A1154" s="4">
        <v>1152</v>
      </c>
      <c r="B1154" s="4" t="s">
        <v>14</v>
      </c>
      <c r="C1154" s="6" t="s">
        <v>187</v>
      </c>
      <c r="D1154" s="6" t="s">
        <v>267</v>
      </c>
      <c r="E1154" s="6" t="s">
        <v>1453</v>
      </c>
      <c r="F1154" s="6" t="s">
        <v>1455</v>
      </c>
      <c r="G1154" s="6">
        <v>315</v>
      </c>
      <c r="H1154" s="4">
        <v>0</v>
      </c>
      <c r="I1154" s="4">
        <v>0</v>
      </c>
      <c r="J1154" s="4">
        <f t="shared" si="17"/>
        <v>252</v>
      </c>
    </row>
    <row r="1155" ht="15" spans="1:10">
      <c r="A1155" s="4">
        <v>1153</v>
      </c>
      <c r="B1155" s="4" t="s">
        <v>14</v>
      </c>
      <c r="C1155" s="6" t="s">
        <v>187</v>
      </c>
      <c r="D1155" s="6" t="s">
        <v>267</v>
      </c>
      <c r="E1155" s="6" t="s">
        <v>1453</v>
      </c>
      <c r="F1155" s="6" t="s">
        <v>1456</v>
      </c>
      <c r="G1155" s="6">
        <v>315</v>
      </c>
      <c r="H1155" s="4">
        <v>0</v>
      </c>
      <c r="I1155" s="4">
        <v>0</v>
      </c>
      <c r="J1155" s="4">
        <f t="shared" ref="J1155:J1218" si="18">G1155*0.8-I1155</f>
        <v>252</v>
      </c>
    </row>
    <row r="1156" ht="15" spans="1:10">
      <c r="A1156" s="4">
        <v>1154</v>
      </c>
      <c r="B1156" s="4" t="s">
        <v>14</v>
      </c>
      <c r="C1156" s="6" t="s">
        <v>187</v>
      </c>
      <c r="D1156" s="6" t="s">
        <v>267</v>
      </c>
      <c r="E1156" s="6" t="s">
        <v>1453</v>
      </c>
      <c r="F1156" s="6" t="s">
        <v>1457</v>
      </c>
      <c r="G1156" s="6">
        <v>500</v>
      </c>
      <c r="H1156" s="4">
        <v>0</v>
      </c>
      <c r="I1156" s="4">
        <v>0</v>
      </c>
      <c r="J1156" s="4">
        <f t="shared" si="18"/>
        <v>400</v>
      </c>
    </row>
    <row r="1157" ht="15" spans="1:10">
      <c r="A1157" s="4">
        <v>1155</v>
      </c>
      <c r="B1157" s="4" t="s">
        <v>14</v>
      </c>
      <c r="C1157" s="6" t="s">
        <v>187</v>
      </c>
      <c r="D1157" s="6" t="s">
        <v>267</v>
      </c>
      <c r="E1157" s="6" t="s">
        <v>1453</v>
      </c>
      <c r="F1157" s="6" t="s">
        <v>1458</v>
      </c>
      <c r="G1157" s="6">
        <v>500</v>
      </c>
      <c r="H1157" s="4">
        <v>0</v>
      </c>
      <c r="I1157" s="4">
        <v>0</v>
      </c>
      <c r="J1157" s="4">
        <f t="shared" si="18"/>
        <v>400</v>
      </c>
    </row>
    <row r="1158" ht="15" spans="1:10">
      <c r="A1158" s="4">
        <v>1156</v>
      </c>
      <c r="B1158" s="4" t="s">
        <v>14</v>
      </c>
      <c r="C1158" s="6" t="s">
        <v>187</v>
      </c>
      <c r="D1158" s="6" t="s">
        <v>267</v>
      </c>
      <c r="E1158" s="6" t="s">
        <v>1453</v>
      </c>
      <c r="F1158" s="6" t="s">
        <v>1459</v>
      </c>
      <c r="G1158" s="6">
        <v>630</v>
      </c>
      <c r="H1158" s="4">
        <v>0</v>
      </c>
      <c r="I1158" s="4">
        <v>0</v>
      </c>
      <c r="J1158" s="4">
        <f t="shared" si="18"/>
        <v>504</v>
      </c>
    </row>
    <row r="1159" ht="15" spans="1:10">
      <c r="A1159" s="4">
        <v>1157</v>
      </c>
      <c r="B1159" s="4" t="s">
        <v>14</v>
      </c>
      <c r="C1159" s="6" t="s">
        <v>187</v>
      </c>
      <c r="D1159" s="6" t="s">
        <v>267</v>
      </c>
      <c r="E1159" s="6" t="s">
        <v>1453</v>
      </c>
      <c r="F1159" s="6" t="s">
        <v>1460</v>
      </c>
      <c r="G1159" s="6">
        <v>400</v>
      </c>
      <c r="H1159" s="4">
        <v>0</v>
      </c>
      <c r="I1159" s="4">
        <v>0</v>
      </c>
      <c r="J1159" s="4">
        <f t="shared" si="18"/>
        <v>320</v>
      </c>
    </row>
    <row r="1160" ht="15" spans="1:10">
      <c r="A1160" s="4">
        <v>1158</v>
      </c>
      <c r="B1160" s="4" t="s">
        <v>14</v>
      </c>
      <c r="C1160" s="6" t="s">
        <v>187</v>
      </c>
      <c r="D1160" s="6" t="s">
        <v>267</v>
      </c>
      <c r="E1160" s="6" t="s">
        <v>1453</v>
      </c>
      <c r="F1160" s="6" t="s">
        <v>1461</v>
      </c>
      <c r="G1160" s="6">
        <v>500</v>
      </c>
      <c r="H1160" s="4">
        <v>0</v>
      </c>
      <c r="I1160" s="4">
        <v>0</v>
      </c>
      <c r="J1160" s="4">
        <f t="shared" si="18"/>
        <v>400</v>
      </c>
    </row>
    <row r="1161" ht="15" spans="1:10">
      <c r="A1161" s="4">
        <v>1159</v>
      </c>
      <c r="B1161" s="4" t="s">
        <v>14</v>
      </c>
      <c r="C1161" s="6" t="s">
        <v>187</v>
      </c>
      <c r="D1161" s="6" t="s">
        <v>267</v>
      </c>
      <c r="E1161" s="6" t="s">
        <v>1453</v>
      </c>
      <c r="F1161" s="6" t="s">
        <v>1462</v>
      </c>
      <c r="G1161" s="6">
        <v>400</v>
      </c>
      <c r="H1161" s="4">
        <v>0</v>
      </c>
      <c r="I1161" s="4">
        <v>0</v>
      </c>
      <c r="J1161" s="4">
        <f t="shared" si="18"/>
        <v>320</v>
      </c>
    </row>
    <row r="1162" ht="15" spans="1:10">
      <c r="A1162" s="4">
        <v>1160</v>
      </c>
      <c r="B1162" s="4" t="s">
        <v>14</v>
      </c>
      <c r="C1162" s="6" t="s">
        <v>187</v>
      </c>
      <c r="D1162" s="6" t="s">
        <v>267</v>
      </c>
      <c r="E1162" s="6" t="s">
        <v>1453</v>
      </c>
      <c r="F1162" s="6" t="s">
        <v>1463</v>
      </c>
      <c r="G1162" s="6">
        <v>400</v>
      </c>
      <c r="H1162" s="4">
        <v>0</v>
      </c>
      <c r="I1162" s="4">
        <v>0</v>
      </c>
      <c r="J1162" s="4">
        <f t="shared" si="18"/>
        <v>320</v>
      </c>
    </row>
    <row r="1163" ht="15" spans="1:10">
      <c r="A1163" s="4">
        <v>1161</v>
      </c>
      <c r="B1163" s="4" t="s">
        <v>14</v>
      </c>
      <c r="C1163" s="6" t="s">
        <v>187</v>
      </c>
      <c r="D1163" s="6" t="s">
        <v>286</v>
      </c>
      <c r="E1163" s="6" t="s">
        <v>1464</v>
      </c>
      <c r="F1163" s="6" t="s">
        <v>1465</v>
      </c>
      <c r="G1163" s="6">
        <v>800</v>
      </c>
      <c r="H1163" s="4">
        <v>0</v>
      </c>
      <c r="I1163" s="4">
        <v>0</v>
      </c>
      <c r="J1163" s="4">
        <f t="shared" si="18"/>
        <v>640</v>
      </c>
    </row>
    <row r="1164" ht="15" spans="1:10">
      <c r="A1164" s="4">
        <v>1162</v>
      </c>
      <c r="B1164" s="4" t="s">
        <v>14</v>
      </c>
      <c r="C1164" s="6" t="s">
        <v>187</v>
      </c>
      <c r="D1164" s="6" t="s">
        <v>286</v>
      </c>
      <c r="E1164" s="6" t="s">
        <v>1464</v>
      </c>
      <c r="F1164" s="6" t="s">
        <v>1466</v>
      </c>
      <c r="G1164" s="6">
        <v>800</v>
      </c>
      <c r="H1164" s="4">
        <v>0</v>
      </c>
      <c r="I1164" s="4">
        <v>0</v>
      </c>
      <c r="J1164" s="4">
        <f t="shared" si="18"/>
        <v>640</v>
      </c>
    </row>
    <row r="1165" ht="15" spans="1:10">
      <c r="A1165" s="4">
        <v>1163</v>
      </c>
      <c r="B1165" s="4" t="s">
        <v>14</v>
      </c>
      <c r="C1165" s="6" t="s">
        <v>187</v>
      </c>
      <c r="D1165" s="6" t="s">
        <v>286</v>
      </c>
      <c r="E1165" s="6" t="s">
        <v>1464</v>
      </c>
      <c r="F1165" s="6" t="s">
        <v>1467</v>
      </c>
      <c r="G1165" s="6">
        <v>800</v>
      </c>
      <c r="H1165" s="4">
        <v>0</v>
      </c>
      <c r="I1165" s="4">
        <v>0</v>
      </c>
      <c r="J1165" s="4">
        <f t="shared" si="18"/>
        <v>640</v>
      </c>
    </row>
    <row r="1166" ht="15" spans="1:10">
      <c r="A1166" s="4">
        <v>1164</v>
      </c>
      <c r="B1166" s="4" t="s">
        <v>14</v>
      </c>
      <c r="C1166" s="6" t="s">
        <v>187</v>
      </c>
      <c r="D1166" s="6" t="s">
        <v>286</v>
      </c>
      <c r="E1166" s="6" t="s">
        <v>1464</v>
      </c>
      <c r="F1166" s="6" t="s">
        <v>1468</v>
      </c>
      <c r="G1166" s="6">
        <v>800</v>
      </c>
      <c r="H1166" s="4">
        <v>0</v>
      </c>
      <c r="I1166" s="4">
        <v>0</v>
      </c>
      <c r="J1166" s="4">
        <f t="shared" si="18"/>
        <v>640</v>
      </c>
    </row>
    <row r="1167" ht="15" spans="1:10">
      <c r="A1167" s="4">
        <v>1165</v>
      </c>
      <c r="B1167" s="4" t="s">
        <v>14</v>
      </c>
      <c r="C1167" s="6" t="s">
        <v>187</v>
      </c>
      <c r="D1167" s="6" t="s">
        <v>286</v>
      </c>
      <c r="E1167" s="6" t="s">
        <v>1464</v>
      </c>
      <c r="F1167" s="6" t="s">
        <v>1469</v>
      </c>
      <c r="G1167" s="6">
        <v>800</v>
      </c>
      <c r="H1167" s="4">
        <v>0</v>
      </c>
      <c r="I1167" s="4">
        <v>0</v>
      </c>
      <c r="J1167" s="4">
        <f t="shared" si="18"/>
        <v>640</v>
      </c>
    </row>
    <row r="1168" ht="15" spans="1:10">
      <c r="A1168" s="4">
        <v>1166</v>
      </c>
      <c r="B1168" s="4" t="s">
        <v>14</v>
      </c>
      <c r="C1168" s="6" t="s">
        <v>187</v>
      </c>
      <c r="D1168" s="6" t="s">
        <v>286</v>
      </c>
      <c r="E1168" s="6" t="s">
        <v>1464</v>
      </c>
      <c r="F1168" s="6" t="s">
        <v>1470</v>
      </c>
      <c r="G1168" s="6">
        <v>800</v>
      </c>
      <c r="H1168" s="4">
        <v>0</v>
      </c>
      <c r="I1168" s="4">
        <v>0</v>
      </c>
      <c r="J1168" s="4">
        <f t="shared" si="18"/>
        <v>640</v>
      </c>
    </row>
    <row r="1169" ht="15" spans="1:10">
      <c r="A1169" s="4">
        <v>1167</v>
      </c>
      <c r="B1169" s="4" t="s">
        <v>14</v>
      </c>
      <c r="C1169" s="6" t="s">
        <v>187</v>
      </c>
      <c r="D1169" s="6" t="s">
        <v>286</v>
      </c>
      <c r="E1169" s="6" t="s">
        <v>1471</v>
      </c>
      <c r="F1169" s="6" t="s">
        <v>1472</v>
      </c>
      <c r="G1169" s="6">
        <v>630</v>
      </c>
      <c r="H1169" s="4">
        <v>0</v>
      </c>
      <c r="I1169" s="4">
        <v>0</v>
      </c>
      <c r="J1169" s="4">
        <f t="shared" si="18"/>
        <v>504</v>
      </c>
    </row>
    <row r="1170" ht="15" spans="1:10">
      <c r="A1170" s="4">
        <v>1168</v>
      </c>
      <c r="B1170" s="4" t="s">
        <v>14</v>
      </c>
      <c r="C1170" s="6" t="s">
        <v>187</v>
      </c>
      <c r="D1170" s="6" t="s">
        <v>286</v>
      </c>
      <c r="E1170" s="6" t="s">
        <v>1471</v>
      </c>
      <c r="F1170" s="6" t="s">
        <v>1473</v>
      </c>
      <c r="G1170" s="6">
        <v>400</v>
      </c>
      <c r="H1170" s="4">
        <v>0</v>
      </c>
      <c r="I1170" s="4">
        <v>0</v>
      </c>
      <c r="J1170" s="4">
        <f t="shared" si="18"/>
        <v>320</v>
      </c>
    </row>
    <row r="1171" ht="15" spans="1:10">
      <c r="A1171" s="4">
        <v>1169</v>
      </c>
      <c r="B1171" s="4" t="s">
        <v>14</v>
      </c>
      <c r="C1171" s="6" t="s">
        <v>187</v>
      </c>
      <c r="D1171" s="6" t="s">
        <v>286</v>
      </c>
      <c r="E1171" s="6" t="s">
        <v>1471</v>
      </c>
      <c r="F1171" s="6" t="s">
        <v>1474</v>
      </c>
      <c r="G1171" s="6">
        <v>630</v>
      </c>
      <c r="H1171" s="4">
        <v>0</v>
      </c>
      <c r="I1171" s="4">
        <v>0</v>
      </c>
      <c r="J1171" s="4">
        <f t="shared" si="18"/>
        <v>504</v>
      </c>
    </row>
    <row r="1172" ht="15" spans="1:10">
      <c r="A1172" s="4">
        <v>1170</v>
      </c>
      <c r="B1172" s="4" t="s">
        <v>14</v>
      </c>
      <c r="C1172" s="6" t="s">
        <v>187</v>
      </c>
      <c r="D1172" s="6" t="s">
        <v>286</v>
      </c>
      <c r="E1172" s="6" t="s">
        <v>1471</v>
      </c>
      <c r="F1172" s="6" t="s">
        <v>1475</v>
      </c>
      <c r="G1172" s="6">
        <v>630</v>
      </c>
      <c r="H1172" s="4">
        <v>0</v>
      </c>
      <c r="I1172" s="4">
        <v>0</v>
      </c>
      <c r="J1172" s="4">
        <f t="shared" si="18"/>
        <v>504</v>
      </c>
    </row>
    <row r="1173" ht="15" spans="1:10">
      <c r="A1173" s="4">
        <v>1171</v>
      </c>
      <c r="B1173" s="4" t="s">
        <v>14</v>
      </c>
      <c r="C1173" s="6" t="s">
        <v>187</v>
      </c>
      <c r="D1173" s="6" t="s">
        <v>286</v>
      </c>
      <c r="E1173" s="6" t="s">
        <v>1471</v>
      </c>
      <c r="F1173" s="6" t="s">
        <v>1476</v>
      </c>
      <c r="G1173" s="6">
        <v>500</v>
      </c>
      <c r="H1173" s="4">
        <v>0</v>
      </c>
      <c r="I1173" s="4">
        <v>0</v>
      </c>
      <c r="J1173" s="4">
        <f t="shared" si="18"/>
        <v>400</v>
      </c>
    </row>
    <row r="1174" ht="15" spans="1:10">
      <c r="A1174" s="4">
        <v>1172</v>
      </c>
      <c r="B1174" s="4" t="s">
        <v>14</v>
      </c>
      <c r="C1174" s="6" t="s">
        <v>187</v>
      </c>
      <c r="D1174" s="6" t="s">
        <v>286</v>
      </c>
      <c r="E1174" s="6" t="s">
        <v>1471</v>
      </c>
      <c r="F1174" s="6" t="s">
        <v>1477</v>
      </c>
      <c r="G1174" s="6">
        <v>400</v>
      </c>
      <c r="H1174" s="4">
        <v>0</v>
      </c>
      <c r="I1174" s="4">
        <v>0</v>
      </c>
      <c r="J1174" s="4">
        <f t="shared" si="18"/>
        <v>320</v>
      </c>
    </row>
    <row r="1175" ht="15" spans="1:10">
      <c r="A1175" s="4">
        <v>1173</v>
      </c>
      <c r="B1175" s="4" t="s">
        <v>14</v>
      </c>
      <c r="C1175" s="6" t="s">
        <v>187</v>
      </c>
      <c r="D1175" s="6" t="s">
        <v>286</v>
      </c>
      <c r="E1175" s="6" t="s">
        <v>1471</v>
      </c>
      <c r="F1175" s="6" t="s">
        <v>1478</v>
      </c>
      <c r="G1175" s="6">
        <v>1250</v>
      </c>
      <c r="H1175" s="4">
        <v>0</v>
      </c>
      <c r="I1175" s="4">
        <v>0</v>
      </c>
      <c r="J1175" s="4">
        <f t="shared" si="18"/>
        <v>1000</v>
      </c>
    </row>
    <row r="1176" ht="15" spans="1:10">
      <c r="A1176" s="4">
        <v>1174</v>
      </c>
      <c r="B1176" s="4" t="s">
        <v>14</v>
      </c>
      <c r="C1176" s="6" t="s">
        <v>187</v>
      </c>
      <c r="D1176" s="6" t="s">
        <v>286</v>
      </c>
      <c r="E1176" s="6" t="s">
        <v>1471</v>
      </c>
      <c r="F1176" s="6" t="s">
        <v>1479</v>
      </c>
      <c r="G1176" s="6">
        <v>630</v>
      </c>
      <c r="H1176" s="4">
        <v>0</v>
      </c>
      <c r="I1176" s="4">
        <v>0</v>
      </c>
      <c r="J1176" s="4">
        <f t="shared" si="18"/>
        <v>504</v>
      </c>
    </row>
    <row r="1177" ht="15" spans="1:10">
      <c r="A1177" s="4">
        <v>1175</v>
      </c>
      <c r="B1177" s="4" t="s">
        <v>14</v>
      </c>
      <c r="C1177" s="6" t="s">
        <v>187</v>
      </c>
      <c r="D1177" s="6" t="s">
        <v>286</v>
      </c>
      <c r="E1177" s="6" t="s">
        <v>1471</v>
      </c>
      <c r="F1177" s="6" t="s">
        <v>1480</v>
      </c>
      <c r="G1177" s="6">
        <v>630</v>
      </c>
      <c r="H1177" s="4">
        <v>0</v>
      </c>
      <c r="I1177" s="4">
        <v>0</v>
      </c>
      <c r="J1177" s="4">
        <f t="shared" si="18"/>
        <v>504</v>
      </c>
    </row>
    <row r="1178" ht="15" spans="1:10">
      <c r="A1178" s="4">
        <v>1176</v>
      </c>
      <c r="B1178" s="4" t="s">
        <v>14</v>
      </c>
      <c r="C1178" s="6" t="s">
        <v>187</v>
      </c>
      <c r="D1178" s="6" t="s">
        <v>286</v>
      </c>
      <c r="E1178" s="6" t="s">
        <v>1471</v>
      </c>
      <c r="F1178" s="6" t="s">
        <v>1481</v>
      </c>
      <c r="G1178" s="6">
        <v>1250</v>
      </c>
      <c r="H1178" s="4">
        <v>0</v>
      </c>
      <c r="I1178" s="4">
        <v>0</v>
      </c>
      <c r="J1178" s="4">
        <f t="shared" si="18"/>
        <v>1000</v>
      </c>
    </row>
    <row r="1179" ht="15" spans="1:10">
      <c r="A1179" s="4">
        <v>1177</v>
      </c>
      <c r="B1179" s="4" t="s">
        <v>14</v>
      </c>
      <c r="C1179" s="6" t="s">
        <v>187</v>
      </c>
      <c r="D1179" s="6" t="s">
        <v>286</v>
      </c>
      <c r="E1179" s="6" t="s">
        <v>1471</v>
      </c>
      <c r="F1179" s="6" t="s">
        <v>1482</v>
      </c>
      <c r="G1179" s="6">
        <v>315</v>
      </c>
      <c r="H1179" s="4">
        <v>0</v>
      </c>
      <c r="I1179" s="4">
        <v>0</v>
      </c>
      <c r="J1179" s="4">
        <f t="shared" si="18"/>
        <v>252</v>
      </c>
    </row>
    <row r="1180" ht="15" spans="1:10">
      <c r="A1180" s="4">
        <v>1178</v>
      </c>
      <c r="B1180" s="4" t="s">
        <v>14</v>
      </c>
      <c r="C1180" s="6" t="s">
        <v>187</v>
      </c>
      <c r="D1180" s="6" t="s">
        <v>286</v>
      </c>
      <c r="E1180" s="6" t="s">
        <v>1471</v>
      </c>
      <c r="F1180" s="6" t="s">
        <v>1483</v>
      </c>
      <c r="G1180" s="6">
        <v>630</v>
      </c>
      <c r="H1180" s="4">
        <v>0</v>
      </c>
      <c r="I1180" s="4">
        <v>0</v>
      </c>
      <c r="J1180" s="4">
        <f t="shared" si="18"/>
        <v>504</v>
      </c>
    </row>
    <row r="1181" ht="15" spans="1:10">
      <c r="A1181" s="4">
        <v>1179</v>
      </c>
      <c r="B1181" s="4" t="s">
        <v>14</v>
      </c>
      <c r="C1181" s="6" t="s">
        <v>187</v>
      </c>
      <c r="D1181" s="6" t="s">
        <v>1418</v>
      </c>
      <c r="E1181" s="6" t="s">
        <v>1484</v>
      </c>
      <c r="F1181" s="6" t="s">
        <v>1485</v>
      </c>
      <c r="G1181" s="6">
        <v>400</v>
      </c>
      <c r="H1181" s="4">
        <v>0</v>
      </c>
      <c r="I1181" s="4">
        <v>0</v>
      </c>
      <c r="J1181" s="4">
        <f t="shared" si="18"/>
        <v>320</v>
      </c>
    </row>
    <row r="1182" ht="15" spans="1:10">
      <c r="A1182" s="4">
        <v>1180</v>
      </c>
      <c r="B1182" s="4" t="s">
        <v>14</v>
      </c>
      <c r="C1182" s="6" t="s">
        <v>187</v>
      </c>
      <c r="D1182" s="6" t="s">
        <v>1418</v>
      </c>
      <c r="E1182" s="6" t="s">
        <v>1484</v>
      </c>
      <c r="F1182" s="6" t="s">
        <v>1486</v>
      </c>
      <c r="G1182" s="6">
        <v>630</v>
      </c>
      <c r="H1182" s="4">
        <v>0</v>
      </c>
      <c r="I1182" s="4">
        <v>0</v>
      </c>
      <c r="J1182" s="4">
        <f t="shared" si="18"/>
        <v>504</v>
      </c>
    </row>
    <row r="1183" ht="15" spans="1:10">
      <c r="A1183" s="4">
        <v>1181</v>
      </c>
      <c r="B1183" s="4" t="s">
        <v>14</v>
      </c>
      <c r="C1183" s="6" t="s">
        <v>187</v>
      </c>
      <c r="D1183" s="6" t="s">
        <v>1418</v>
      </c>
      <c r="E1183" s="6" t="s">
        <v>1484</v>
      </c>
      <c r="F1183" s="6" t="s">
        <v>1487</v>
      </c>
      <c r="G1183" s="6">
        <v>500</v>
      </c>
      <c r="H1183" s="4">
        <v>0</v>
      </c>
      <c r="I1183" s="4">
        <v>0</v>
      </c>
      <c r="J1183" s="4">
        <f t="shared" si="18"/>
        <v>400</v>
      </c>
    </row>
    <row r="1184" ht="15" spans="1:10">
      <c r="A1184" s="4">
        <v>1182</v>
      </c>
      <c r="B1184" s="4" t="s">
        <v>14</v>
      </c>
      <c r="C1184" s="6" t="s">
        <v>187</v>
      </c>
      <c r="D1184" s="6" t="s">
        <v>1418</v>
      </c>
      <c r="E1184" s="6" t="s">
        <v>1484</v>
      </c>
      <c r="F1184" s="6" t="s">
        <v>1488</v>
      </c>
      <c r="G1184" s="6">
        <v>500</v>
      </c>
      <c r="H1184" s="4">
        <v>0</v>
      </c>
      <c r="I1184" s="4">
        <v>0</v>
      </c>
      <c r="J1184" s="4">
        <f t="shared" si="18"/>
        <v>400</v>
      </c>
    </row>
    <row r="1185" ht="15" spans="1:10">
      <c r="A1185" s="4">
        <v>1183</v>
      </c>
      <c r="B1185" s="4" t="s">
        <v>14</v>
      </c>
      <c r="C1185" s="6" t="s">
        <v>187</v>
      </c>
      <c r="D1185" s="6" t="s">
        <v>1418</v>
      </c>
      <c r="E1185" s="6" t="s">
        <v>1484</v>
      </c>
      <c r="F1185" s="6" t="s">
        <v>1489</v>
      </c>
      <c r="G1185" s="6">
        <v>500</v>
      </c>
      <c r="H1185" s="4">
        <v>0</v>
      </c>
      <c r="I1185" s="4">
        <v>0</v>
      </c>
      <c r="J1185" s="4">
        <f t="shared" si="18"/>
        <v>400</v>
      </c>
    </row>
    <row r="1186" ht="15" spans="1:10">
      <c r="A1186" s="4">
        <v>1184</v>
      </c>
      <c r="B1186" s="4" t="s">
        <v>14</v>
      </c>
      <c r="C1186" s="6" t="s">
        <v>187</v>
      </c>
      <c r="D1186" s="6" t="s">
        <v>1418</v>
      </c>
      <c r="E1186" s="6" t="s">
        <v>1484</v>
      </c>
      <c r="F1186" s="6" t="s">
        <v>1490</v>
      </c>
      <c r="G1186" s="6">
        <v>630</v>
      </c>
      <c r="H1186" s="4">
        <v>0</v>
      </c>
      <c r="I1186" s="4">
        <v>0</v>
      </c>
      <c r="J1186" s="4">
        <f t="shared" si="18"/>
        <v>504</v>
      </c>
    </row>
    <row r="1187" ht="15" spans="1:10">
      <c r="A1187" s="4">
        <v>1185</v>
      </c>
      <c r="B1187" s="4" t="s">
        <v>14</v>
      </c>
      <c r="C1187" s="6" t="s">
        <v>187</v>
      </c>
      <c r="D1187" s="6" t="s">
        <v>1418</v>
      </c>
      <c r="E1187" s="6" t="s">
        <v>1484</v>
      </c>
      <c r="F1187" s="6" t="s">
        <v>1491</v>
      </c>
      <c r="G1187" s="6">
        <v>400</v>
      </c>
      <c r="H1187" s="4">
        <v>1</v>
      </c>
      <c r="I1187" s="4">
        <v>19.61</v>
      </c>
      <c r="J1187" s="4">
        <f t="shared" si="18"/>
        <v>300.39</v>
      </c>
    </row>
    <row r="1188" ht="15" spans="1:10">
      <c r="A1188" s="4">
        <v>1186</v>
      </c>
      <c r="B1188" s="4" t="s">
        <v>14</v>
      </c>
      <c r="C1188" s="6" t="s">
        <v>187</v>
      </c>
      <c r="D1188" s="6" t="s">
        <v>286</v>
      </c>
      <c r="E1188" s="6" t="s">
        <v>1492</v>
      </c>
      <c r="F1188" s="6" t="s">
        <v>1493</v>
      </c>
      <c r="G1188" s="6">
        <v>630</v>
      </c>
      <c r="H1188" s="4">
        <v>0</v>
      </c>
      <c r="I1188" s="4">
        <v>0</v>
      </c>
      <c r="J1188" s="4">
        <f t="shared" si="18"/>
        <v>504</v>
      </c>
    </row>
    <row r="1189" ht="15" spans="1:10">
      <c r="A1189" s="4">
        <v>1187</v>
      </c>
      <c r="B1189" s="4" t="s">
        <v>14</v>
      </c>
      <c r="C1189" s="6" t="s">
        <v>187</v>
      </c>
      <c r="D1189" s="6" t="s">
        <v>286</v>
      </c>
      <c r="E1189" s="6" t="s">
        <v>1492</v>
      </c>
      <c r="F1189" s="6" t="s">
        <v>1494</v>
      </c>
      <c r="G1189" s="6">
        <v>400</v>
      </c>
      <c r="H1189" s="4">
        <v>0</v>
      </c>
      <c r="I1189" s="4">
        <v>0</v>
      </c>
      <c r="J1189" s="4">
        <f t="shared" si="18"/>
        <v>320</v>
      </c>
    </row>
    <row r="1190" ht="15" spans="1:10">
      <c r="A1190" s="4">
        <v>1188</v>
      </c>
      <c r="B1190" s="4" t="s">
        <v>14</v>
      </c>
      <c r="C1190" s="6" t="s">
        <v>187</v>
      </c>
      <c r="D1190" s="6" t="s">
        <v>286</v>
      </c>
      <c r="E1190" s="6" t="s">
        <v>1492</v>
      </c>
      <c r="F1190" s="6" t="s">
        <v>1495</v>
      </c>
      <c r="G1190" s="6">
        <v>630</v>
      </c>
      <c r="H1190" s="4">
        <v>0</v>
      </c>
      <c r="I1190" s="4">
        <v>0</v>
      </c>
      <c r="J1190" s="4">
        <f t="shared" si="18"/>
        <v>504</v>
      </c>
    </row>
    <row r="1191" ht="15" spans="1:10">
      <c r="A1191" s="4">
        <v>1189</v>
      </c>
      <c r="B1191" s="4" t="s">
        <v>14</v>
      </c>
      <c r="C1191" s="6" t="s">
        <v>187</v>
      </c>
      <c r="D1191" s="6" t="s">
        <v>286</v>
      </c>
      <c r="E1191" s="6" t="s">
        <v>1492</v>
      </c>
      <c r="F1191" s="6" t="s">
        <v>1496</v>
      </c>
      <c r="G1191" s="6">
        <v>630</v>
      </c>
      <c r="H1191" s="4">
        <v>0</v>
      </c>
      <c r="I1191" s="4">
        <v>0</v>
      </c>
      <c r="J1191" s="4">
        <f t="shared" si="18"/>
        <v>504</v>
      </c>
    </row>
    <row r="1192" ht="15" spans="1:10">
      <c r="A1192" s="4">
        <v>1190</v>
      </c>
      <c r="B1192" s="4" t="s">
        <v>14</v>
      </c>
      <c r="C1192" s="6" t="s">
        <v>187</v>
      </c>
      <c r="D1192" s="6" t="s">
        <v>286</v>
      </c>
      <c r="E1192" s="6" t="s">
        <v>1492</v>
      </c>
      <c r="F1192" s="6" t="s">
        <v>1497</v>
      </c>
      <c r="G1192" s="6">
        <v>630</v>
      </c>
      <c r="H1192" s="4">
        <v>0</v>
      </c>
      <c r="I1192" s="4">
        <v>0</v>
      </c>
      <c r="J1192" s="4">
        <f t="shared" si="18"/>
        <v>504</v>
      </c>
    </row>
    <row r="1193" ht="15" spans="1:10">
      <c r="A1193" s="4">
        <v>1191</v>
      </c>
      <c r="B1193" s="4" t="s">
        <v>14</v>
      </c>
      <c r="C1193" s="6" t="s">
        <v>187</v>
      </c>
      <c r="D1193" s="6" t="s">
        <v>286</v>
      </c>
      <c r="E1193" s="6" t="s">
        <v>1498</v>
      </c>
      <c r="F1193" s="6" t="s">
        <v>1499</v>
      </c>
      <c r="G1193" s="6">
        <v>800</v>
      </c>
      <c r="H1193" s="4">
        <v>0</v>
      </c>
      <c r="I1193" s="4">
        <v>0</v>
      </c>
      <c r="J1193" s="4">
        <f t="shared" si="18"/>
        <v>640</v>
      </c>
    </row>
    <row r="1194" ht="15" spans="1:10">
      <c r="A1194" s="4">
        <v>1192</v>
      </c>
      <c r="B1194" s="4" t="s">
        <v>14</v>
      </c>
      <c r="C1194" s="6" t="s">
        <v>187</v>
      </c>
      <c r="D1194" s="6" t="s">
        <v>286</v>
      </c>
      <c r="E1194" s="6" t="s">
        <v>1498</v>
      </c>
      <c r="F1194" s="6" t="s">
        <v>1500</v>
      </c>
      <c r="G1194" s="6">
        <v>800</v>
      </c>
      <c r="H1194" s="4">
        <v>0</v>
      </c>
      <c r="I1194" s="4">
        <v>0</v>
      </c>
      <c r="J1194" s="4">
        <f t="shared" si="18"/>
        <v>640</v>
      </c>
    </row>
    <row r="1195" ht="15" spans="1:10">
      <c r="A1195" s="4">
        <v>1193</v>
      </c>
      <c r="B1195" s="4" t="s">
        <v>14</v>
      </c>
      <c r="C1195" s="6" t="s">
        <v>187</v>
      </c>
      <c r="D1195" s="6" t="s">
        <v>286</v>
      </c>
      <c r="E1195" s="6" t="s">
        <v>1498</v>
      </c>
      <c r="F1195" s="6" t="s">
        <v>1501</v>
      </c>
      <c r="G1195" s="6">
        <v>800</v>
      </c>
      <c r="H1195" s="4">
        <v>0</v>
      </c>
      <c r="I1195" s="4">
        <v>0</v>
      </c>
      <c r="J1195" s="4">
        <f t="shared" si="18"/>
        <v>640</v>
      </c>
    </row>
    <row r="1196" ht="15" spans="1:10">
      <c r="A1196" s="4">
        <v>1194</v>
      </c>
      <c r="B1196" s="4" t="s">
        <v>14</v>
      </c>
      <c r="C1196" s="6" t="s">
        <v>187</v>
      </c>
      <c r="D1196" s="6" t="s">
        <v>286</v>
      </c>
      <c r="E1196" s="6" t="s">
        <v>1498</v>
      </c>
      <c r="F1196" s="6" t="s">
        <v>1502</v>
      </c>
      <c r="G1196" s="6">
        <v>800</v>
      </c>
      <c r="H1196" s="4">
        <v>0</v>
      </c>
      <c r="I1196" s="4">
        <v>0</v>
      </c>
      <c r="J1196" s="4">
        <f t="shared" si="18"/>
        <v>640</v>
      </c>
    </row>
    <row r="1197" ht="15" spans="1:10">
      <c r="A1197" s="4">
        <v>1195</v>
      </c>
      <c r="B1197" s="4" t="s">
        <v>14</v>
      </c>
      <c r="C1197" s="6" t="s">
        <v>187</v>
      </c>
      <c r="D1197" s="6" t="s">
        <v>286</v>
      </c>
      <c r="E1197" s="6" t="s">
        <v>1498</v>
      </c>
      <c r="F1197" s="6" t="s">
        <v>1503</v>
      </c>
      <c r="G1197" s="6">
        <v>800</v>
      </c>
      <c r="H1197" s="4">
        <v>0</v>
      </c>
      <c r="I1197" s="4">
        <v>0</v>
      </c>
      <c r="J1197" s="4">
        <f t="shared" si="18"/>
        <v>640</v>
      </c>
    </row>
    <row r="1198" ht="15" spans="1:10">
      <c r="A1198" s="4">
        <v>1196</v>
      </c>
      <c r="B1198" s="4" t="s">
        <v>14</v>
      </c>
      <c r="C1198" s="6" t="s">
        <v>187</v>
      </c>
      <c r="D1198" s="6" t="s">
        <v>286</v>
      </c>
      <c r="E1198" s="6" t="s">
        <v>1498</v>
      </c>
      <c r="F1198" s="6" t="s">
        <v>1504</v>
      </c>
      <c r="G1198" s="6">
        <v>630</v>
      </c>
      <c r="H1198" s="4">
        <v>0</v>
      </c>
      <c r="I1198" s="4">
        <v>0</v>
      </c>
      <c r="J1198" s="4">
        <f t="shared" si="18"/>
        <v>504</v>
      </c>
    </row>
    <row r="1199" ht="15" spans="1:10">
      <c r="A1199" s="4">
        <v>1197</v>
      </c>
      <c r="B1199" s="4" t="s">
        <v>14</v>
      </c>
      <c r="C1199" s="6" t="s">
        <v>187</v>
      </c>
      <c r="D1199" s="6" t="s">
        <v>286</v>
      </c>
      <c r="E1199" s="6" t="s">
        <v>1498</v>
      </c>
      <c r="F1199" s="6" t="s">
        <v>1505</v>
      </c>
      <c r="G1199" s="6">
        <v>800</v>
      </c>
      <c r="H1199" s="4">
        <v>0</v>
      </c>
      <c r="I1199" s="4">
        <v>0</v>
      </c>
      <c r="J1199" s="4">
        <f t="shared" si="18"/>
        <v>640</v>
      </c>
    </row>
    <row r="1200" ht="15" spans="1:10">
      <c r="A1200" s="4">
        <v>1198</v>
      </c>
      <c r="B1200" s="4" t="s">
        <v>14</v>
      </c>
      <c r="C1200" s="6" t="s">
        <v>187</v>
      </c>
      <c r="D1200" s="6" t="s">
        <v>286</v>
      </c>
      <c r="E1200" s="6" t="s">
        <v>1498</v>
      </c>
      <c r="F1200" s="6" t="s">
        <v>1506</v>
      </c>
      <c r="G1200" s="6">
        <v>800</v>
      </c>
      <c r="H1200" s="4">
        <v>0</v>
      </c>
      <c r="I1200" s="4">
        <v>0</v>
      </c>
      <c r="J1200" s="4">
        <f t="shared" si="18"/>
        <v>640</v>
      </c>
    </row>
    <row r="1201" ht="15" spans="1:10">
      <c r="A1201" s="4">
        <v>1199</v>
      </c>
      <c r="B1201" s="4" t="s">
        <v>14</v>
      </c>
      <c r="C1201" s="6" t="s">
        <v>187</v>
      </c>
      <c r="D1201" s="6" t="s">
        <v>286</v>
      </c>
      <c r="E1201" s="6" t="s">
        <v>1498</v>
      </c>
      <c r="F1201" s="6" t="s">
        <v>1507</v>
      </c>
      <c r="G1201" s="6">
        <v>800</v>
      </c>
      <c r="H1201" s="4">
        <v>0</v>
      </c>
      <c r="I1201" s="4">
        <v>0</v>
      </c>
      <c r="J1201" s="4">
        <f t="shared" si="18"/>
        <v>640</v>
      </c>
    </row>
    <row r="1202" ht="15" spans="1:10">
      <c r="A1202" s="4">
        <v>1200</v>
      </c>
      <c r="B1202" s="4" t="s">
        <v>14</v>
      </c>
      <c r="C1202" s="6" t="s">
        <v>187</v>
      </c>
      <c r="D1202" s="6" t="s">
        <v>286</v>
      </c>
      <c r="E1202" s="6" t="s">
        <v>1498</v>
      </c>
      <c r="F1202" s="6" t="s">
        <v>1508</v>
      </c>
      <c r="G1202" s="6">
        <v>800</v>
      </c>
      <c r="H1202" s="4">
        <v>0</v>
      </c>
      <c r="I1202" s="4">
        <v>0</v>
      </c>
      <c r="J1202" s="4">
        <f t="shared" si="18"/>
        <v>640</v>
      </c>
    </row>
    <row r="1203" ht="15" spans="1:10">
      <c r="A1203" s="4">
        <v>1201</v>
      </c>
      <c r="B1203" s="4" t="s">
        <v>14</v>
      </c>
      <c r="C1203" s="6" t="s">
        <v>187</v>
      </c>
      <c r="D1203" s="6" t="s">
        <v>286</v>
      </c>
      <c r="E1203" s="6" t="s">
        <v>1509</v>
      </c>
      <c r="F1203" s="6" t="s">
        <v>1510</v>
      </c>
      <c r="G1203" s="6">
        <v>630</v>
      </c>
      <c r="H1203" s="4">
        <v>0</v>
      </c>
      <c r="I1203" s="4">
        <v>0</v>
      </c>
      <c r="J1203" s="4">
        <f t="shared" si="18"/>
        <v>504</v>
      </c>
    </row>
    <row r="1204" ht="15" spans="1:10">
      <c r="A1204" s="4">
        <v>1202</v>
      </c>
      <c r="B1204" s="4" t="s">
        <v>14</v>
      </c>
      <c r="C1204" s="6" t="s">
        <v>187</v>
      </c>
      <c r="D1204" s="6" t="s">
        <v>286</v>
      </c>
      <c r="E1204" s="6" t="s">
        <v>1511</v>
      </c>
      <c r="F1204" s="6" t="s">
        <v>1512</v>
      </c>
      <c r="G1204" s="6">
        <v>800</v>
      </c>
      <c r="H1204" s="4">
        <v>0</v>
      </c>
      <c r="I1204" s="4">
        <v>0</v>
      </c>
      <c r="J1204" s="4">
        <f t="shared" si="18"/>
        <v>640</v>
      </c>
    </row>
    <row r="1205" ht="15" spans="1:10">
      <c r="A1205" s="4">
        <v>1203</v>
      </c>
      <c r="B1205" s="4" t="s">
        <v>14</v>
      </c>
      <c r="C1205" s="6" t="s">
        <v>187</v>
      </c>
      <c r="D1205" s="6" t="s">
        <v>286</v>
      </c>
      <c r="E1205" s="6" t="s">
        <v>1511</v>
      </c>
      <c r="F1205" s="6" t="s">
        <v>1513</v>
      </c>
      <c r="G1205" s="6">
        <v>630</v>
      </c>
      <c r="H1205" s="4">
        <v>0</v>
      </c>
      <c r="I1205" s="4">
        <v>0</v>
      </c>
      <c r="J1205" s="4">
        <f t="shared" si="18"/>
        <v>504</v>
      </c>
    </row>
    <row r="1206" ht="15" spans="1:10">
      <c r="A1206" s="4">
        <v>1204</v>
      </c>
      <c r="B1206" s="4" t="s">
        <v>14</v>
      </c>
      <c r="C1206" s="6" t="s">
        <v>187</v>
      </c>
      <c r="D1206" s="6" t="s">
        <v>286</v>
      </c>
      <c r="E1206" s="6" t="s">
        <v>1511</v>
      </c>
      <c r="F1206" s="6" t="s">
        <v>1514</v>
      </c>
      <c r="G1206" s="6">
        <v>500</v>
      </c>
      <c r="H1206" s="4">
        <v>0</v>
      </c>
      <c r="I1206" s="4">
        <v>0</v>
      </c>
      <c r="J1206" s="4">
        <f t="shared" si="18"/>
        <v>400</v>
      </c>
    </row>
    <row r="1207" ht="15" spans="1:10">
      <c r="A1207" s="4">
        <v>1205</v>
      </c>
      <c r="B1207" s="4" t="s">
        <v>14</v>
      </c>
      <c r="C1207" s="6" t="s">
        <v>187</v>
      </c>
      <c r="D1207" s="6" t="s">
        <v>286</v>
      </c>
      <c r="E1207" s="6" t="s">
        <v>1511</v>
      </c>
      <c r="F1207" s="6" t="s">
        <v>1515</v>
      </c>
      <c r="G1207" s="6">
        <v>630</v>
      </c>
      <c r="H1207" s="4">
        <v>0</v>
      </c>
      <c r="I1207" s="4">
        <v>0</v>
      </c>
      <c r="J1207" s="4">
        <f t="shared" si="18"/>
        <v>504</v>
      </c>
    </row>
    <row r="1208" ht="15" spans="1:10">
      <c r="A1208" s="4">
        <v>1206</v>
      </c>
      <c r="B1208" s="4" t="s">
        <v>14</v>
      </c>
      <c r="C1208" s="6" t="s">
        <v>187</v>
      </c>
      <c r="D1208" s="6" t="s">
        <v>286</v>
      </c>
      <c r="E1208" s="6" t="s">
        <v>1511</v>
      </c>
      <c r="F1208" s="6" t="s">
        <v>1516</v>
      </c>
      <c r="G1208" s="6">
        <v>630</v>
      </c>
      <c r="H1208" s="4">
        <v>0</v>
      </c>
      <c r="I1208" s="4">
        <v>0</v>
      </c>
      <c r="J1208" s="4">
        <f t="shared" si="18"/>
        <v>504</v>
      </c>
    </row>
    <row r="1209" ht="15" spans="1:10">
      <c r="A1209" s="4">
        <v>1207</v>
      </c>
      <c r="B1209" s="4" t="s">
        <v>14</v>
      </c>
      <c r="C1209" s="6" t="s">
        <v>187</v>
      </c>
      <c r="D1209" s="6" t="s">
        <v>286</v>
      </c>
      <c r="E1209" s="6" t="s">
        <v>1511</v>
      </c>
      <c r="F1209" s="6" t="s">
        <v>1517</v>
      </c>
      <c r="G1209" s="6">
        <v>500</v>
      </c>
      <c r="H1209" s="4">
        <v>0</v>
      </c>
      <c r="I1209" s="4">
        <v>0</v>
      </c>
      <c r="J1209" s="4">
        <f t="shared" si="18"/>
        <v>400</v>
      </c>
    </row>
    <row r="1210" ht="15" spans="1:10">
      <c r="A1210" s="4">
        <v>1208</v>
      </c>
      <c r="B1210" s="4" t="s">
        <v>14</v>
      </c>
      <c r="C1210" s="6" t="s">
        <v>187</v>
      </c>
      <c r="D1210" s="6" t="s">
        <v>286</v>
      </c>
      <c r="E1210" s="6" t="s">
        <v>1511</v>
      </c>
      <c r="F1210" s="6" t="s">
        <v>1518</v>
      </c>
      <c r="G1210" s="6">
        <v>800</v>
      </c>
      <c r="H1210" s="4">
        <v>0</v>
      </c>
      <c r="I1210" s="4">
        <v>0</v>
      </c>
      <c r="J1210" s="4">
        <f t="shared" si="18"/>
        <v>640</v>
      </c>
    </row>
    <row r="1211" ht="15" spans="1:10">
      <c r="A1211" s="4">
        <v>1209</v>
      </c>
      <c r="B1211" s="4" t="s">
        <v>14</v>
      </c>
      <c r="C1211" s="6" t="s">
        <v>187</v>
      </c>
      <c r="D1211" s="6" t="s">
        <v>286</v>
      </c>
      <c r="E1211" s="6" t="s">
        <v>1511</v>
      </c>
      <c r="F1211" s="6" t="s">
        <v>1519</v>
      </c>
      <c r="G1211" s="6">
        <v>500</v>
      </c>
      <c r="H1211" s="4">
        <v>0</v>
      </c>
      <c r="I1211" s="4">
        <v>0</v>
      </c>
      <c r="J1211" s="4">
        <f t="shared" si="18"/>
        <v>400</v>
      </c>
    </row>
    <row r="1212" ht="15" spans="1:10">
      <c r="A1212" s="4">
        <v>1210</v>
      </c>
      <c r="B1212" s="4" t="s">
        <v>14</v>
      </c>
      <c r="C1212" s="6" t="s">
        <v>187</v>
      </c>
      <c r="D1212" s="6" t="s">
        <v>286</v>
      </c>
      <c r="E1212" s="6" t="s">
        <v>1511</v>
      </c>
      <c r="F1212" s="6" t="s">
        <v>1520</v>
      </c>
      <c r="G1212" s="6">
        <v>630</v>
      </c>
      <c r="H1212" s="4">
        <v>0</v>
      </c>
      <c r="I1212" s="4">
        <v>0</v>
      </c>
      <c r="J1212" s="4">
        <f t="shared" si="18"/>
        <v>504</v>
      </c>
    </row>
    <row r="1213" ht="15" spans="1:10">
      <c r="A1213" s="4">
        <v>1211</v>
      </c>
      <c r="B1213" s="4" t="s">
        <v>14</v>
      </c>
      <c r="C1213" s="6" t="s">
        <v>187</v>
      </c>
      <c r="D1213" s="6" t="s">
        <v>286</v>
      </c>
      <c r="E1213" s="6" t="s">
        <v>1511</v>
      </c>
      <c r="F1213" s="6" t="s">
        <v>1521</v>
      </c>
      <c r="G1213" s="6">
        <v>400</v>
      </c>
      <c r="H1213" s="4">
        <v>0</v>
      </c>
      <c r="I1213" s="4">
        <v>0</v>
      </c>
      <c r="J1213" s="4">
        <f t="shared" si="18"/>
        <v>320</v>
      </c>
    </row>
    <row r="1214" ht="15" spans="1:10">
      <c r="A1214" s="4">
        <v>1212</v>
      </c>
      <c r="B1214" s="4" t="s">
        <v>14</v>
      </c>
      <c r="C1214" s="6" t="s">
        <v>187</v>
      </c>
      <c r="D1214" s="6" t="s">
        <v>286</v>
      </c>
      <c r="E1214" s="6" t="s">
        <v>1511</v>
      </c>
      <c r="F1214" s="6" t="s">
        <v>1522</v>
      </c>
      <c r="G1214" s="6">
        <v>630</v>
      </c>
      <c r="H1214" s="4">
        <v>0</v>
      </c>
      <c r="I1214" s="4">
        <v>0</v>
      </c>
      <c r="J1214" s="4">
        <f t="shared" si="18"/>
        <v>504</v>
      </c>
    </row>
    <row r="1215" ht="15" spans="1:10">
      <c r="A1215" s="4">
        <v>1213</v>
      </c>
      <c r="B1215" s="4" t="s">
        <v>14</v>
      </c>
      <c r="C1215" s="6" t="s">
        <v>187</v>
      </c>
      <c r="D1215" s="6" t="s">
        <v>286</v>
      </c>
      <c r="E1215" s="6" t="s">
        <v>1511</v>
      </c>
      <c r="F1215" s="6" t="s">
        <v>1523</v>
      </c>
      <c r="G1215" s="6">
        <v>630</v>
      </c>
      <c r="H1215" s="4">
        <v>0</v>
      </c>
      <c r="I1215" s="4">
        <v>0</v>
      </c>
      <c r="J1215" s="4">
        <f t="shared" si="18"/>
        <v>504</v>
      </c>
    </row>
    <row r="1216" ht="15" spans="1:10">
      <c r="A1216" s="4">
        <v>1214</v>
      </c>
      <c r="B1216" s="4" t="s">
        <v>14</v>
      </c>
      <c r="C1216" s="6" t="s">
        <v>187</v>
      </c>
      <c r="D1216" s="6" t="s">
        <v>286</v>
      </c>
      <c r="E1216" s="6" t="s">
        <v>1524</v>
      </c>
      <c r="F1216" s="6" t="s">
        <v>1525</v>
      </c>
      <c r="G1216" s="6">
        <v>500</v>
      </c>
      <c r="H1216" s="4">
        <v>0</v>
      </c>
      <c r="I1216" s="4">
        <v>0</v>
      </c>
      <c r="J1216" s="4">
        <f t="shared" si="18"/>
        <v>400</v>
      </c>
    </row>
    <row r="1217" ht="15" spans="1:10">
      <c r="A1217" s="4">
        <v>1215</v>
      </c>
      <c r="B1217" s="4" t="s">
        <v>14</v>
      </c>
      <c r="C1217" s="6" t="s">
        <v>187</v>
      </c>
      <c r="D1217" s="6" t="s">
        <v>1526</v>
      </c>
      <c r="E1217" s="6" t="s">
        <v>1527</v>
      </c>
      <c r="F1217" s="6" t="s">
        <v>1528</v>
      </c>
      <c r="G1217" s="6">
        <v>400</v>
      </c>
      <c r="H1217" s="4">
        <v>0</v>
      </c>
      <c r="I1217" s="4">
        <v>0</v>
      </c>
      <c r="J1217" s="4">
        <f t="shared" si="18"/>
        <v>320</v>
      </c>
    </row>
    <row r="1218" ht="15" spans="1:10">
      <c r="A1218" s="4">
        <v>1216</v>
      </c>
      <c r="B1218" s="4" t="s">
        <v>14</v>
      </c>
      <c r="C1218" s="6" t="s">
        <v>187</v>
      </c>
      <c r="D1218" s="6" t="s">
        <v>1526</v>
      </c>
      <c r="E1218" s="6" t="s">
        <v>1527</v>
      </c>
      <c r="F1218" s="6" t="s">
        <v>1529</v>
      </c>
      <c r="G1218" s="6">
        <v>400</v>
      </c>
      <c r="H1218" s="4">
        <v>0</v>
      </c>
      <c r="I1218" s="4">
        <v>0</v>
      </c>
      <c r="J1218" s="4">
        <f t="shared" si="18"/>
        <v>320</v>
      </c>
    </row>
    <row r="1219" ht="15" spans="1:10">
      <c r="A1219" s="4">
        <v>1217</v>
      </c>
      <c r="B1219" s="4" t="s">
        <v>14</v>
      </c>
      <c r="C1219" s="6" t="s">
        <v>187</v>
      </c>
      <c r="D1219" s="6" t="s">
        <v>1526</v>
      </c>
      <c r="E1219" s="6" t="s">
        <v>1527</v>
      </c>
      <c r="F1219" s="6" t="s">
        <v>1530</v>
      </c>
      <c r="G1219" s="6">
        <v>400</v>
      </c>
      <c r="H1219" s="4">
        <v>0</v>
      </c>
      <c r="I1219" s="4">
        <v>0</v>
      </c>
      <c r="J1219" s="4">
        <f t="shared" ref="J1219:J1282" si="19">G1219*0.8-I1219</f>
        <v>320</v>
      </c>
    </row>
    <row r="1220" ht="15" spans="1:10">
      <c r="A1220" s="4">
        <v>1218</v>
      </c>
      <c r="B1220" s="4" t="s">
        <v>14</v>
      </c>
      <c r="C1220" s="6" t="s">
        <v>187</v>
      </c>
      <c r="D1220" s="6" t="s">
        <v>1526</v>
      </c>
      <c r="E1220" s="6" t="s">
        <v>1527</v>
      </c>
      <c r="F1220" s="6" t="s">
        <v>1531</v>
      </c>
      <c r="G1220" s="6">
        <v>315</v>
      </c>
      <c r="H1220" s="4">
        <v>0</v>
      </c>
      <c r="I1220" s="4">
        <v>0</v>
      </c>
      <c r="J1220" s="4">
        <f t="shared" si="19"/>
        <v>252</v>
      </c>
    </row>
    <row r="1221" ht="15" spans="1:10">
      <c r="A1221" s="4">
        <v>1219</v>
      </c>
      <c r="B1221" s="4" t="s">
        <v>14</v>
      </c>
      <c r="C1221" s="6" t="s">
        <v>187</v>
      </c>
      <c r="D1221" s="6" t="s">
        <v>1526</v>
      </c>
      <c r="E1221" s="6" t="s">
        <v>1527</v>
      </c>
      <c r="F1221" s="6" t="s">
        <v>1532</v>
      </c>
      <c r="G1221" s="6">
        <v>315</v>
      </c>
      <c r="H1221" s="4">
        <v>0</v>
      </c>
      <c r="I1221" s="4">
        <v>0</v>
      </c>
      <c r="J1221" s="4">
        <f t="shared" si="19"/>
        <v>252</v>
      </c>
    </row>
    <row r="1222" ht="15" spans="1:10">
      <c r="A1222" s="4">
        <v>1220</v>
      </c>
      <c r="B1222" s="4" t="s">
        <v>14</v>
      </c>
      <c r="C1222" s="6" t="s">
        <v>187</v>
      </c>
      <c r="D1222" s="6" t="s">
        <v>1526</v>
      </c>
      <c r="E1222" s="6" t="s">
        <v>1527</v>
      </c>
      <c r="F1222" s="6" t="s">
        <v>1533</v>
      </c>
      <c r="G1222" s="6">
        <v>400</v>
      </c>
      <c r="H1222" s="4">
        <v>0</v>
      </c>
      <c r="I1222" s="4">
        <v>0</v>
      </c>
      <c r="J1222" s="4">
        <f t="shared" si="19"/>
        <v>320</v>
      </c>
    </row>
    <row r="1223" ht="15" spans="1:10">
      <c r="A1223" s="4">
        <v>1221</v>
      </c>
      <c r="B1223" s="4" t="s">
        <v>14</v>
      </c>
      <c r="C1223" s="6" t="s">
        <v>187</v>
      </c>
      <c r="D1223" s="6" t="s">
        <v>1526</v>
      </c>
      <c r="E1223" s="6" t="s">
        <v>1527</v>
      </c>
      <c r="F1223" s="6" t="s">
        <v>1534</v>
      </c>
      <c r="G1223" s="6">
        <v>630</v>
      </c>
      <c r="H1223" s="4">
        <v>0</v>
      </c>
      <c r="I1223" s="4">
        <v>0</v>
      </c>
      <c r="J1223" s="4">
        <f t="shared" si="19"/>
        <v>504</v>
      </c>
    </row>
    <row r="1224" ht="15" spans="1:10">
      <c r="A1224" s="4">
        <v>1222</v>
      </c>
      <c r="B1224" s="4" t="s">
        <v>14</v>
      </c>
      <c r="C1224" s="6" t="s">
        <v>187</v>
      </c>
      <c r="D1224" s="6" t="s">
        <v>1526</v>
      </c>
      <c r="E1224" s="6" t="s">
        <v>1527</v>
      </c>
      <c r="F1224" s="6" t="s">
        <v>1535</v>
      </c>
      <c r="G1224" s="6">
        <v>315</v>
      </c>
      <c r="H1224" s="4">
        <v>0</v>
      </c>
      <c r="I1224" s="4">
        <v>0</v>
      </c>
      <c r="J1224" s="4">
        <f t="shared" si="19"/>
        <v>252</v>
      </c>
    </row>
    <row r="1225" ht="15" spans="1:10">
      <c r="A1225" s="4">
        <v>1223</v>
      </c>
      <c r="B1225" s="4" t="s">
        <v>14</v>
      </c>
      <c r="C1225" s="6" t="s">
        <v>187</v>
      </c>
      <c r="D1225" s="6" t="s">
        <v>1526</v>
      </c>
      <c r="E1225" s="6" t="s">
        <v>1536</v>
      </c>
      <c r="F1225" s="6" t="s">
        <v>1537</v>
      </c>
      <c r="G1225" s="6">
        <v>315</v>
      </c>
      <c r="H1225" s="4">
        <v>0</v>
      </c>
      <c r="I1225" s="4">
        <v>0</v>
      </c>
      <c r="J1225" s="4">
        <f t="shared" si="19"/>
        <v>252</v>
      </c>
    </row>
    <row r="1226" ht="15" spans="1:10">
      <c r="A1226" s="4">
        <v>1224</v>
      </c>
      <c r="B1226" s="4" t="s">
        <v>14</v>
      </c>
      <c r="C1226" s="6" t="s">
        <v>187</v>
      </c>
      <c r="D1226" s="6" t="s">
        <v>1526</v>
      </c>
      <c r="E1226" s="6" t="s">
        <v>1536</v>
      </c>
      <c r="F1226" s="6" t="s">
        <v>1538</v>
      </c>
      <c r="G1226" s="6">
        <v>315</v>
      </c>
      <c r="H1226" s="4">
        <v>0</v>
      </c>
      <c r="I1226" s="4">
        <v>0</v>
      </c>
      <c r="J1226" s="4">
        <f t="shared" si="19"/>
        <v>252</v>
      </c>
    </row>
    <row r="1227" ht="15" spans="1:10">
      <c r="A1227" s="4">
        <v>1225</v>
      </c>
      <c r="B1227" s="4" t="s">
        <v>14</v>
      </c>
      <c r="C1227" s="6" t="s">
        <v>187</v>
      </c>
      <c r="D1227" s="6" t="s">
        <v>953</v>
      </c>
      <c r="E1227" s="6" t="s">
        <v>1539</v>
      </c>
      <c r="F1227" s="6" t="s">
        <v>1540</v>
      </c>
      <c r="G1227" s="6">
        <v>800</v>
      </c>
      <c r="H1227" s="4">
        <v>0</v>
      </c>
      <c r="I1227" s="4">
        <v>0</v>
      </c>
      <c r="J1227" s="4">
        <f t="shared" si="19"/>
        <v>640</v>
      </c>
    </row>
    <row r="1228" ht="15" spans="1:10">
      <c r="A1228" s="4">
        <v>1226</v>
      </c>
      <c r="B1228" s="4" t="s">
        <v>14</v>
      </c>
      <c r="C1228" s="6" t="s">
        <v>187</v>
      </c>
      <c r="D1228" s="6" t="s">
        <v>953</v>
      </c>
      <c r="E1228" s="6" t="s">
        <v>1539</v>
      </c>
      <c r="F1228" s="6" t="s">
        <v>1541</v>
      </c>
      <c r="G1228" s="6">
        <v>800</v>
      </c>
      <c r="H1228" s="4">
        <v>0</v>
      </c>
      <c r="I1228" s="4">
        <v>0</v>
      </c>
      <c r="J1228" s="4">
        <f t="shared" si="19"/>
        <v>640</v>
      </c>
    </row>
    <row r="1229" ht="15" spans="1:10">
      <c r="A1229" s="4">
        <v>1227</v>
      </c>
      <c r="B1229" s="4" t="s">
        <v>14</v>
      </c>
      <c r="C1229" s="6" t="s">
        <v>187</v>
      </c>
      <c r="D1229" s="6" t="s">
        <v>953</v>
      </c>
      <c r="E1229" s="6" t="s">
        <v>1539</v>
      </c>
      <c r="F1229" s="6" t="s">
        <v>1542</v>
      </c>
      <c r="G1229" s="6">
        <v>800</v>
      </c>
      <c r="H1229" s="4">
        <v>0</v>
      </c>
      <c r="I1229" s="4">
        <v>0</v>
      </c>
      <c r="J1229" s="4">
        <f t="shared" si="19"/>
        <v>640</v>
      </c>
    </row>
    <row r="1230" ht="15" spans="1:10">
      <c r="A1230" s="4">
        <v>1228</v>
      </c>
      <c r="B1230" s="4" t="s">
        <v>14</v>
      </c>
      <c r="C1230" s="6" t="s">
        <v>187</v>
      </c>
      <c r="D1230" s="6" t="s">
        <v>953</v>
      </c>
      <c r="E1230" s="6" t="s">
        <v>1539</v>
      </c>
      <c r="F1230" s="6" t="s">
        <v>1543</v>
      </c>
      <c r="G1230" s="6">
        <v>800</v>
      </c>
      <c r="H1230" s="4">
        <v>0</v>
      </c>
      <c r="I1230" s="4">
        <v>0</v>
      </c>
      <c r="J1230" s="4">
        <f t="shared" si="19"/>
        <v>640</v>
      </c>
    </row>
    <row r="1231" ht="15" spans="1:10">
      <c r="A1231" s="4">
        <v>1229</v>
      </c>
      <c r="B1231" s="4" t="s">
        <v>14</v>
      </c>
      <c r="C1231" s="6" t="s">
        <v>187</v>
      </c>
      <c r="D1231" s="6" t="s">
        <v>953</v>
      </c>
      <c r="E1231" s="6" t="s">
        <v>1539</v>
      </c>
      <c r="F1231" s="6" t="s">
        <v>1544</v>
      </c>
      <c r="G1231" s="6">
        <v>800</v>
      </c>
      <c r="H1231" s="4">
        <v>0</v>
      </c>
      <c r="I1231" s="4">
        <v>0</v>
      </c>
      <c r="J1231" s="4">
        <f t="shared" si="19"/>
        <v>640</v>
      </c>
    </row>
    <row r="1232" ht="15" spans="1:10">
      <c r="A1232" s="4">
        <v>1230</v>
      </c>
      <c r="B1232" s="4" t="s">
        <v>14</v>
      </c>
      <c r="C1232" s="6" t="s">
        <v>187</v>
      </c>
      <c r="D1232" s="6" t="s">
        <v>953</v>
      </c>
      <c r="E1232" s="6" t="s">
        <v>1539</v>
      </c>
      <c r="F1232" s="6" t="s">
        <v>1545</v>
      </c>
      <c r="G1232" s="6">
        <v>800</v>
      </c>
      <c r="H1232" s="4">
        <v>0</v>
      </c>
      <c r="I1232" s="4">
        <v>0</v>
      </c>
      <c r="J1232" s="4">
        <f t="shared" si="19"/>
        <v>640</v>
      </c>
    </row>
    <row r="1233" ht="15" spans="1:10">
      <c r="A1233" s="4">
        <v>1231</v>
      </c>
      <c r="B1233" s="4" t="s">
        <v>14</v>
      </c>
      <c r="C1233" s="6" t="s">
        <v>187</v>
      </c>
      <c r="D1233" s="6" t="s">
        <v>953</v>
      </c>
      <c r="E1233" s="6" t="s">
        <v>1539</v>
      </c>
      <c r="F1233" s="6" t="s">
        <v>1546</v>
      </c>
      <c r="G1233" s="6">
        <v>800</v>
      </c>
      <c r="H1233" s="4">
        <v>0</v>
      </c>
      <c r="I1233" s="4">
        <v>0</v>
      </c>
      <c r="J1233" s="4">
        <f t="shared" si="19"/>
        <v>640</v>
      </c>
    </row>
    <row r="1234" ht="15" spans="1:10">
      <c r="A1234" s="4">
        <v>1232</v>
      </c>
      <c r="B1234" s="4" t="s">
        <v>14</v>
      </c>
      <c r="C1234" s="6" t="s">
        <v>187</v>
      </c>
      <c r="D1234" s="6" t="s">
        <v>953</v>
      </c>
      <c r="E1234" s="6" t="s">
        <v>1539</v>
      </c>
      <c r="F1234" s="6" t="s">
        <v>1547</v>
      </c>
      <c r="G1234" s="6">
        <v>800</v>
      </c>
      <c r="H1234" s="4">
        <v>0</v>
      </c>
      <c r="I1234" s="4">
        <v>0</v>
      </c>
      <c r="J1234" s="4">
        <f t="shared" si="19"/>
        <v>640</v>
      </c>
    </row>
    <row r="1235" ht="15" spans="1:10">
      <c r="A1235" s="4">
        <v>1233</v>
      </c>
      <c r="B1235" s="4" t="s">
        <v>14</v>
      </c>
      <c r="C1235" s="6" t="s">
        <v>187</v>
      </c>
      <c r="D1235" s="6" t="s">
        <v>953</v>
      </c>
      <c r="E1235" s="6" t="s">
        <v>1539</v>
      </c>
      <c r="F1235" s="6" t="s">
        <v>1548</v>
      </c>
      <c r="G1235" s="6">
        <v>800</v>
      </c>
      <c r="H1235" s="4">
        <v>0</v>
      </c>
      <c r="I1235" s="4">
        <v>0</v>
      </c>
      <c r="J1235" s="4">
        <f t="shared" si="19"/>
        <v>640</v>
      </c>
    </row>
    <row r="1236" ht="15" spans="1:10">
      <c r="A1236" s="4">
        <v>1234</v>
      </c>
      <c r="B1236" s="4" t="s">
        <v>14</v>
      </c>
      <c r="C1236" s="6" t="s">
        <v>187</v>
      </c>
      <c r="D1236" s="6" t="s">
        <v>953</v>
      </c>
      <c r="E1236" s="6" t="s">
        <v>1539</v>
      </c>
      <c r="F1236" s="6" t="s">
        <v>1549</v>
      </c>
      <c r="G1236" s="6">
        <v>800</v>
      </c>
      <c r="H1236" s="4">
        <v>0</v>
      </c>
      <c r="I1236" s="4">
        <v>0</v>
      </c>
      <c r="J1236" s="4">
        <f t="shared" si="19"/>
        <v>640</v>
      </c>
    </row>
    <row r="1237" ht="15" spans="1:10">
      <c r="A1237" s="4">
        <v>1235</v>
      </c>
      <c r="B1237" s="4" t="s">
        <v>14</v>
      </c>
      <c r="C1237" s="6" t="s">
        <v>187</v>
      </c>
      <c r="D1237" s="6" t="s">
        <v>1550</v>
      </c>
      <c r="E1237" s="6" t="s">
        <v>1551</v>
      </c>
      <c r="F1237" s="6" t="s">
        <v>1552</v>
      </c>
      <c r="G1237" s="6">
        <v>630</v>
      </c>
      <c r="H1237" s="4">
        <v>0</v>
      </c>
      <c r="I1237" s="4">
        <v>0</v>
      </c>
      <c r="J1237" s="4">
        <f t="shared" si="19"/>
        <v>504</v>
      </c>
    </row>
    <row r="1238" ht="15" spans="1:10">
      <c r="A1238" s="4">
        <v>1236</v>
      </c>
      <c r="B1238" s="4" t="s">
        <v>14</v>
      </c>
      <c r="C1238" s="6" t="s">
        <v>187</v>
      </c>
      <c r="D1238" s="6" t="s">
        <v>1550</v>
      </c>
      <c r="E1238" s="6" t="s">
        <v>1551</v>
      </c>
      <c r="F1238" s="6" t="s">
        <v>1553</v>
      </c>
      <c r="G1238" s="6">
        <v>630</v>
      </c>
      <c r="H1238" s="4">
        <v>0</v>
      </c>
      <c r="I1238" s="4">
        <v>0</v>
      </c>
      <c r="J1238" s="4">
        <f t="shared" si="19"/>
        <v>504</v>
      </c>
    </row>
    <row r="1239" ht="15" spans="1:10">
      <c r="A1239" s="4">
        <v>1237</v>
      </c>
      <c r="B1239" s="4" t="s">
        <v>14</v>
      </c>
      <c r="C1239" s="6" t="s">
        <v>187</v>
      </c>
      <c r="D1239" s="6" t="s">
        <v>1550</v>
      </c>
      <c r="E1239" s="6" t="s">
        <v>1551</v>
      </c>
      <c r="F1239" s="6" t="s">
        <v>1554</v>
      </c>
      <c r="G1239" s="6">
        <v>630</v>
      </c>
      <c r="H1239" s="4">
        <v>0</v>
      </c>
      <c r="I1239" s="4">
        <v>0</v>
      </c>
      <c r="J1239" s="4">
        <f t="shared" si="19"/>
        <v>504</v>
      </c>
    </row>
    <row r="1240" ht="15" spans="1:10">
      <c r="A1240" s="4">
        <v>1238</v>
      </c>
      <c r="B1240" s="4" t="s">
        <v>14</v>
      </c>
      <c r="C1240" s="6" t="s">
        <v>187</v>
      </c>
      <c r="D1240" s="6" t="s">
        <v>1550</v>
      </c>
      <c r="E1240" s="6" t="s">
        <v>1551</v>
      </c>
      <c r="F1240" s="6" t="s">
        <v>1555</v>
      </c>
      <c r="G1240" s="6">
        <v>630</v>
      </c>
      <c r="H1240" s="4">
        <v>0</v>
      </c>
      <c r="I1240" s="4">
        <v>0</v>
      </c>
      <c r="J1240" s="4">
        <f t="shared" si="19"/>
        <v>504</v>
      </c>
    </row>
    <row r="1241" ht="15" spans="1:10">
      <c r="A1241" s="4">
        <v>1239</v>
      </c>
      <c r="B1241" s="4" t="s">
        <v>14</v>
      </c>
      <c r="C1241" s="6" t="s">
        <v>187</v>
      </c>
      <c r="D1241" s="6" t="s">
        <v>1550</v>
      </c>
      <c r="E1241" s="6" t="s">
        <v>1551</v>
      </c>
      <c r="F1241" s="6" t="s">
        <v>1556</v>
      </c>
      <c r="G1241" s="6">
        <v>630</v>
      </c>
      <c r="H1241" s="4">
        <v>0</v>
      </c>
      <c r="I1241" s="4">
        <v>0</v>
      </c>
      <c r="J1241" s="4">
        <f t="shared" si="19"/>
        <v>504</v>
      </c>
    </row>
    <row r="1242" ht="15" spans="1:10">
      <c r="A1242" s="4">
        <v>1240</v>
      </c>
      <c r="B1242" s="4" t="s">
        <v>14</v>
      </c>
      <c r="C1242" s="6" t="s">
        <v>187</v>
      </c>
      <c r="D1242" s="6" t="s">
        <v>1550</v>
      </c>
      <c r="E1242" s="6" t="s">
        <v>1551</v>
      </c>
      <c r="F1242" s="6" t="s">
        <v>1557</v>
      </c>
      <c r="G1242" s="6">
        <v>630</v>
      </c>
      <c r="H1242" s="4">
        <v>0</v>
      </c>
      <c r="I1242" s="4">
        <v>0</v>
      </c>
      <c r="J1242" s="4">
        <f t="shared" si="19"/>
        <v>504</v>
      </c>
    </row>
    <row r="1243" ht="15" spans="1:10">
      <c r="A1243" s="4">
        <v>1241</v>
      </c>
      <c r="B1243" s="4" t="s">
        <v>14</v>
      </c>
      <c r="C1243" s="6" t="s">
        <v>187</v>
      </c>
      <c r="D1243" s="6" t="s">
        <v>1550</v>
      </c>
      <c r="E1243" s="6" t="s">
        <v>1551</v>
      </c>
      <c r="F1243" s="6" t="s">
        <v>1558</v>
      </c>
      <c r="G1243" s="6">
        <v>630</v>
      </c>
      <c r="H1243" s="4">
        <v>0</v>
      </c>
      <c r="I1243" s="4">
        <v>0</v>
      </c>
      <c r="J1243" s="4">
        <f t="shared" si="19"/>
        <v>504</v>
      </c>
    </row>
    <row r="1244" ht="15" spans="1:10">
      <c r="A1244" s="4">
        <v>1242</v>
      </c>
      <c r="B1244" s="4" t="s">
        <v>14</v>
      </c>
      <c r="C1244" s="6" t="s">
        <v>187</v>
      </c>
      <c r="D1244" s="6" t="s">
        <v>1550</v>
      </c>
      <c r="E1244" s="6" t="s">
        <v>1551</v>
      </c>
      <c r="F1244" s="6" t="s">
        <v>1559</v>
      </c>
      <c r="G1244" s="6">
        <v>630</v>
      </c>
      <c r="H1244" s="4">
        <v>0</v>
      </c>
      <c r="I1244" s="4">
        <v>0</v>
      </c>
      <c r="J1244" s="4">
        <f t="shared" si="19"/>
        <v>504</v>
      </c>
    </row>
    <row r="1245" ht="15" spans="1:10">
      <c r="A1245" s="4">
        <v>1243</v>
      </c>
      <c r="B1245" s="4" t="s">
        <v>14</v>
      </c>
      <c r="C1245" s="6" t="s">
        <v>187</v>
      </c>
      <c r="D1245" s="6" t="s">
        <v>1550</v>
      </c>
      <c r="E1245" s="6" t="s">
        <v>1551</v>
      </c>
      <c r="F1245" s="6" t="s">
        <v>1560</v>
      </c>
      <c r="G1245" s="6">
        <v>630</v>
      </c>
      <c r="H1245" s="4">
        <v>0</v>
      </c>
      <c r="I1245" s="4">
        <v>0</v>
      </c>
      <c r="J1245" s="4">
        <f t="shared" si="19"/>
        <v>504</v>
      </c>
    </row>
    <row r="1246" ht="15" spans="1:10">
      <c r="A1246" s="4">
        <v>1244</v>
      </c>
      <c r="B1246" s="4" t="s">
        <v>14</v>
      </c>
      <c r="C1246" s="6" t="s">
        <v>187</v>
      </c>
      <c r="D1246" s="6" t="s">
        <v>1550</v>
      </c>
      <c r="E1246" s="6" t="s">
        <v>1551</v>
      </c>
      <c r="F1246" s="6" t="s">
        <v>1561</v>
      </c>
      <c r="G1246" s="6">
        <v>630</v>
      </c>
      <c r="H1246" s="4">
        <v>0</v>
      </c>
      <c r="I1246" s="4">
        <v>0</v>
      </c>
      <c r="J1246" s="4">
        <f t="shared" si="19"/>
        <v>504</v>
      </c>
    </row>
    <row r="1247" ht="15" spans="1:10">
      <c r="A1247" s="4">
        <v>1245</v>
      </c>
      <c r="B1247" s="4" t="s">
        <v>14</v>
      </c>
      <c r="C1247" s="6" t="s">
        <v>187</v>
      </c>
      <c r="D1247" s="6" t="s">
        <v>368</v>
      </c>
      <c r="E1247" s="6" t="s">
        <v>1562</v>
      </c>
      <c r="F1247" s="6" t="s">
        <v>1563</v>
      </c>
      <c r="G1247" s="6">
        <v>800</v>
      </c>
      <c r="H1247" s="4">
        <v>0</v>
      </c>
      <c r="I1247" s="4">
        <v>0</v>
      </c>
      <c r="J1247" s="4">
        <f t="shared" si="19"/>
        <v>640</v>
      </c>
    </row>
    <row r="1248" ht="15" spans="1:10">
      <c r="A1248" s="4">
        <v>1246</v>
      </c>
      <c r="B1248" s="4" t="s">
        <v>14</v>
      </c>
      <c r="C1248" s="6" t="s">
        <v>187</v>
      </c>
      <c r="D1248" s="6" t="s">
        <v>368</v>
      </c>
      <c r="E1248" s="6" t="s">
        <v>1562</v>
      </c>
      <c r="F1248" s="6" t="s">
        <v>1564</v>
      </c>
      <c r="G1248" s="6">
        <v>400</v>
      </c>
      <c r="H1248" s="4">
        <v>0</v>
      </c>
      <c r="I1248" s="4">
        <v>0</v>
      </c>
      <c r="J1248" s="4">
        <f t="shared" si="19"/>
        <v>320</v>
      </c>
    </row>
    <row r="1249" ht="15" spans="1:10">
      <c r="A1249" s="4">
        <v>1247</v>
      </c>
      <c r="B1249" s="4" t="s">
        <v>14</v>
      </c>
      <c r="C1249" s="6" t="s">
        <v>187</v>
      </c>
      <c r="D1249" s="6" t="s">
        <v>368</v>
      </c>
      <c r="E1249" s="6" t="s">
        <v>1562</v>
      </c>
      <c r="F1249" s="6" t="s">
        <v>1565</v>
      </c>
      <c r="G1249" s="6">
        <v>800</v>
      </c>
      <c r="H1249" s="4">
        <v>0</v>
      </c>
      <c r="I1249" s="4">
        <v>0</v>
      </c>
      <c r="J1249" s="4">
        <f t="shared" si="19"/>
        <v>640</v>
      </c>
    </row>
    <row r="1250" ht="15" spans="1:10">
      <c r="A1250" s="4">
        <v>1248</v>
      </c>
      <c r="B1250" s="4" t="s">
        <v>14</v>
      </c>
      <c r="C1250" s="6" t="s">
        <v>187</v>
      </c>
      <c r="D1250" s="6" t="s">
        <v>368</v>
      </c>
      <c r="E1250" s="6" t="s">
        <v>1562</v>
      </c>
      <c r="F1250" s="6" t="s">
        <v>1566</v>
      </c>
      <c r="G1250" s="6">
        <v>500</v>
      </c>
      <c r="H1250" s="4">
        <v>0</v>
      </c>
      <c r="I1250" s="4">
        <v>0</v>
      </c>
      <c r="J1250" s="4">
        <f t="shared" si="19"/>
        <v>400</v>
      </c>
    </row>
    <row r="1251" ht="15" spans="1:10">
      <c r="A1251" s="4">
        <v>1249</v>
      </c>
      <c r="B1251" s="4" t="s">
        <v>14</v>
      </c>
      <c r="C1251" s="6" t="s">
        <v>240</v>
      </c>
      <c r="D1251" s="6" t="s">
        <v>368</v>
      </c>
      <c r="E1251" s="6" t="s">
        <v>1562</v>
      </c>
      <c r="F1251" s="6" t="s">
        <v>1567</v>
      </c>
      <c r="G1251" s="6">
        <v>800</v>
      </c>
      <c r="H1251" s="4">
        <v>0</v>
      </c>
      <c r="I1251" s="4">
        <v>0</v>
      </c>
      <c r="J1251" s="4">
        <f t="shared" si="19"/>
        <v>640</v>
      </c>
    </row>
    <row r="1252" ht="15" spans="1:10">
      <c r="A1252" s="4">
        <v>1250</v>
      </c>
      <c r="B1252" s="4" t="s">
        <v>14</v>
      </c>
      <c r="C1252" s="6" t="s">
        <v>187</v>
      </c>
      <c r="D1252" s="6" t="s">
        <v>368</v>
      </c>
      <c r="E1252" s="6" t="s">
        <v>1562</v>
      </c>
      <c r="F1252" s="6" t="s">
        <v>1568</v>
      </c>
      <c r="G1252" s="6">
        <v>630</v>
      </c>
      <c r="H1252" s="4">
        <v>0</v>
      </c>
      <c r="I1252" s="4">
        <v>0</v>
      </c>
      <c r="J1252" s="4">
        <f t="shared" si="19"/>
        <v>504</v>
      </c>
    </row>
    <row r="1253" ht="15" spans="1:10">
      <c r="A1253" s="4">
        <v>1251</v>
      </c>
      <c r="B1253" s="4" t="s">
        <v>14</v>
      </c>
      <c r="C1253" s="6" t="s">
        <v>187</v>
      </c>
      <c r="D1253" s="6" t="s">
        <v>368</v>
      </c>
      <c r="E1253" s="6" t="s">
        <v>1562</v>
      </c>
      <c r="F1253" s="6" t="s">
        <v>1569</v>
      </c>
      <c r="G1253" s="6">
        <v>800</v>
      </c>
      <c r="H1253" s="4">
        <v>0</v>
      </c>
      <c r="I1253" s="4">
        <v>0</v>
      </c>
      <c r="J1253" s="4">
        <f t="shared" si="19"/>
        <v>640</v>
      </c>
    </row>
    <row r="1254" ht="15" spans="1:10">
      <c r="A1254" s="4">
        <v>1252</v>
      </c>
      <c r="B1254" s="4" t="s">
        <v>14</v>
      </c>
      <c r="C1254" s="6" t="s">
        <v>187</v>
      </c>
      <c r="D1254" s="6" t="s">
        <v>368</v>
      </c>
      <c r="E1254" s="6" t="s">
        <v>1562</v>
      </c>
      <c r="F1254" s="6" t="s">
        <v>1570</v>
      </c>
      <c r="G1254" s="6">
        <v>630</v>
      </c>
      <c r="H1254" s="4">
        <v>0</v>
      </c>
      <c r="I1254" s="4">
        <v>0</v>
      </c>
      <c r="J1254" s="4">
        <f t="shared" si="19"/>
        <v>504</v>
      </c>
    </row>
    <row r="1255" ht="15" spans="1:10">
      <c r="A1255" s="4">
        <v>1253</v>
      </c>
      <c r="B1255" s="4" t="s">
        <v>14</v>
      </c>
      <c r="C1255" s="6" t="s">
        <v>187</v>
      </c>
      <c r="D1255" s="6" t="s">
        <v>368</v>
      </c>
      <c r="E1255" s="6" t="s">
        <v>1562</v>
      </c>
      <c r="F1255" s="6" t="s">
        <v>1571</v>
      </c>
      <c r="G1255" s="6">
        <v>630</v>
      </c>
      <c r="H1255" s="4">
        <v>0</v>
      </c>
      <c r="I1255" s="4">
        <v>0</v>
      </c>
      <c r="J1255" s="4">
        <f t="shared" si="19"/>
        <v>504</v>
      </c>
    </row>
    <row r="1256" ht="15" spans="1:10">
      <c r="A1256" s="4">
        <v>1254</v>
      </c>
      <c r="B1256" s="4" t="s">
        <v>14</v>
      </c>
      <c r="C1256" s="6" t="s">
        <v>187</v>
      </c>
      <c r="D1256" s="6" t="s">
        <v>368</v>
      </c>
      <c r="E1256" s="6" t="s">
        <v>1562</v>
      </c>
      <c r="F1256" s="6" t="s">
        <v>1572</v>
      </c>
      <c r="G1256" s="6">
        <v>630</v>
      </c>
      <c r="H1256" s="4">
        <v>0</v>
      </c>
      <c r="I1256" s="4">
        <v>0</v>
      </c>
      <c r="J1256" s="4">
        <f t="shared" si="19"/>
        <v>504</v>
      </c>
    </row>
    <row r="1257" ht="15" spans="1:10">
      <c r="A1257" s="4">
        <v>1255</v>
      </c>
      <c r="B1257" s="4" t="s">
        <v>14</v>
      </c>
      <c r="C1257" s="6" t="s">
        <v>187</v>
      </c>
      <c r="D1257" s="6" t="s">
        <v>368</v>
      </c>
      <c r="E1257" s="6" t="s">
        <v>1562</v>
      </c>
      <c r="F1257" s="6" t="s">
        <v>1573</v>
      </c>
      <c r="G1257" s="6">
        <v>400</v>
      </c>
      <c r="H1257" s="4">
        <v>0</v>
      </c>
      <c r="I1257" s="4">
        <v>0</v>
      </c>
      <c r="J1257" s="4">
        <f t="shared" si="19"/>
        <v>320</v>
      </c>
    </row>
    <row r="1258" ht="15" spans="1:10">
      <c r="A1258" s="4">
        <v>1256</v>
      </c>
      <c r="B1258" s="4" t="s">
        <v>14</v>
      </c>
      <c r="C1258" s="6" t="s">
        <v>187</v>
      </c>
      <c r="D1258" s="6" t="s">
        <v>368</v>
      </c>
      <c r="E1258" s="6" t="s">
        <v>1562</v>
      </c>
      <c r="F1258" s="6" t="s">
        <v>1574</v>
      </c>
      <c r="G1258" s="6">
        <v>500</v>
      </c>
      <c r="H1258" s="4">
        <v>0</v>
      </c>
      <c r="I1258" s="4">
        <v>0</v>
      </c>
      <c r="J1258" s="4">
        <f t="shared" si="19"/>
        <v>400</v>
      </c>
    </row>
    <row r="1259" ht="15" spans="1:10">
      <c r="A1259" s="4">
        <v>1257</v>
      </c>
      <c r="B1259" s="4" t="s">
        <v>14</v>
      </c>
      <c r="C1259" s="6" t="s">
        <v>187</v>
      </c>
      <c r="D1259" s="6" t="s">
        <v>368</v>
      </c>
      <c r="E1259" s="6" t="s">
        <v>1562</v>
      </c>
      <c r="F1259" s="6" t="s">
        <v>1575</v>
      </c>
      <c r="G1259" s="6">
        <v>630</v>
      </c>
      <c r="H1259" s="4">
        <v>0</v>
      </c>
      <c r="I1259" s="4">
        <v>0</v>
      </c>
      <c r="J1259" s="4">
        <f t="shared" si="19"/>
        <v>504</v>
      </c>
    </row>
    <row r="1260" ht="15" spans="1:10">
      <c r="A1260" s="4">
        <v>1258</v>
      </c>
      <c r="B1260" s="4" t="s">
        <v>14</v>
      </c>
      <c r="C1260" s="6" t="s">
        <v>187</v>
      </c>
      <c r="D1260" s="6" t="s">
        <v>368</v>
      </c>
      <c r="E1260" s="6" t="s">
        <v>1562</v>
      </c>
      <c r="F1260" s="6" t="s">
        <v>1576</v>
      </c>
      <c r="G1260" s="6">
        <v>500</v>
      </c>
      <c r="H1260" s="4">
        <v>0</v>
      </c>
      <c r="I1260" s="4">
        <v>0</v>
      </c>
      <c r="J1260" s="4">
        <f t="shared" si="19"/>
        <v>400</v>
      </c>
    </row>
    <row r="1261" ht="15" spans="1:10">
      <c r="A1261" s="4">
        <v>1259</v>
      </c>
      <c r="B1261" s="4" t="s">
        <v>14</v>
      </c>
      <c r="C1261" s="6" t="s">
        <v>187</v>
      </c>
      <c r="D1261" s="6" t="s">
        <v>368</v>
      </c>
      <c r="E1261" s="6" t="s">
        <v>1562</v>
      </c>
      <c r="F1261" s="6" t="s">
        <v>1577</v>
      </c>
      <c r="G1261" s="6">
        <v>1250</v>
      </c>
      <c r="H1261" s="4">
        <v>0</v>
      </c>
      <c r="I1261" s="4">
        <v>0</v>
      </c>
      <c r="J1261" s="4">
        <f t="shared" si="19"/>
        <v>1000</v>
      </c>
    </row>
    <row r="1262" ht="15" spans="1:10">
      <c r="A1262" s="4">
        <v>1260</v>
      </c>
      <c r="B1262" s="4" t="s">
        <v>14</v>
      </c>
      <c r="C1262" s="6" t="s">
        <v>187</v>
      </c>
      <c r="D1262" s="6" t="s">
        <v>368</v>
      </c>
      <c r="E1262" s="6" t="s">
        <v>1562</v>
      </c>
      <c r="F1262" s="6" t="s">
        <v>1578</v>
      </c>
      <c r="G1262" s="6">
        <v>800</v>
      </c>
      <c r="H1262" s="4">
        <v>0</v>
      </c>
      <c r="I1262" s="4">
        <v>0</v>
      </c>
      <c r="J1262" s="4">
        <f t="shared" si="19"/>
        <v>640</v>
      </c>
    </row>
    <row r="1263" ht="15" spans="1:10">
      <c r="A1263" s="4">
        <v>1261</v>
      </c>
      <c r="B1263" s="4" t="s">
        <v>14</v>
      </c>
      <c r="C1263" s="6" t="s">
        <v>187</v>
      </c>
      <c r="D1263" s="6" t="s">
        <v>368</v>
      </c>
      <c r="E1263" s="6" t="s">
        <v>1562</v>
      </c>
      <c r="F1263" s="6" t="s">
        <v>1579</v>
      </c>
      <c r="G1263" s="6">
        <v>630</v>
      </c>
      <c r="H1263" s="4">
        <v>0</v>
      </c>
      <c r="I1263" s="4">
        <v>0</v>
      </c>
      <c r="J1263" s="4">
        <f t="shared" si="19"/>
        <v>504</v>
      </c>
    </row>
    <row r="1264" ht="15" spans="1:10">
      <c r="A1264" s="4">
        <v>1262</v>
      </c>
      <c r="B1264" s="4" t="s">
        <v>14</v>
      </c>
      <c r="C1264" s="6" t="s">
        <v>187</v>
      </c>
      <c r="D1264" s="6" t="s">
        <v>368</v>
      </c>
      <c r="E1264" s="6" t="s">
        <v>1562</v>
      </c>
      <c r="F1264" s="6" t="s">
        <v>1580</v>
      </c>
      <c r="G1264" s="6">
        <v>800</v>
      </c>
      <c r="H1264" s="4">
        <v>0</v>
      </c>
      <c r="I1264" s="4">
        <v>0</v>
      </c>
      <c r="J1264" s="4">
        <f t="shared" si="19"/>
        <v>640</v>
      </c>
    </row>
    <row r="1265" ht="15" spans="1:10">
      <c r="A1265" s="4">
        <v>1263</v>
      </c>
      <c r="B1265" s="4" t="s">
        <v>14</v>
      </c>
      <c r="C1265" s="6" t="s">
        <v>187</v>
      </c>
      <c r="D1265" s="6" t="s">
        <v>368</v>
      </c>
      <c r="E1265" s="6" t="s">
        <v>1562</v>
      </c>
      <c r="F1265" s="6" t="s">
        <v>1581</v>
      </c>
      <c r="G1265" s="6">
        <v>500</v>
      </c>
      <c r="H1265" s="4">
        <v>0</v>
      </c>
      <c r="I1265" s="4">
        <v>0</v>
      </c>
      <c r="J1265" s="4">
        <f t="shared" si="19"/>
        <v>400</v>
      </c>
    </row>
    <row r="1266" ht="15" spans="1:10">
      <c r="A1266" s="4">
        <v>1264</v>
      </c>
      <c r="B1266" s="4" t="s">
        <v>14</v>
      </c>
      <c r="C1266" s="6" t="s">
        <v>187</v>
      </c>
      <c r="D1266" s="6" t="s">
        <v>368</v>
      </c>
      <c r="E1266" s="6" t="s">
        <v>1562</v>
      </c>
      <c r="F1266" s="6" t="s">
        <v>1582</v>
      </c>
      <c r="G1266" s="6">
        <v>800</v>
      </c>
      <c r="H1266" s="4">
        <v>0</v>
      </c>
      <c r="I1266" s="4">
        <v>0</v>
      </c>
      <c r="J1266" s="4">
        <f t="shared" si="19"/>
        <v>640</v>
      </c>
    </row>
    <row r="1267" ht="15" spans="1:10">
      <c r="A1267" s="4">
        <v>1265</v>
      </c>
      <c r="B1267" s="4" t="s">
        <v>14</v>
      </c>
      <c r="C1267" s="6" t="s">
        <v>187</v>
      </c>
      <c r="D1267" s="6" t="s">
        <v>368</v>
      </c>
      <c r="E1267" s="6" t="s">
        <v>1562</v>
      </c>
      <c r="F1267" s="6" t="s">
        <v>1583</v>
      </c>
      <c r="G1267" s="6">
        <v>315</v>
      </c>
      <c r="H1267" s="4">
        <v>0</v>
      </c>
      <c r="I1267" s="4">
        <v>0</v>
      </c>
      <c r="J1267" s="4">
        <f t="shared" si="19"/>
        <v>252</v>
      </c>
    </row>
    <row r="1268" ht="15" spans="1:10">
      <c r="A1268" s="4">
        <v>1266</v>
      </c>
      <c r="B1268" s="4" t="s">
        <v>14</v>
      </c>
      <c r="C1268" s="6" t="s">
        <v>187</v>
      </c>
      <c r="D1268" s="6" t="s">
        <v>368</v>
      </c>
      <c r="E1268" s="6" t="s">
        <v>1562</v>
      </c>
      <c r="F1268" s="6" t="s">
        <v>1584</v>
      </c>
      <c r="G1268" s="6">
        <v>630</v>
      </c>
      <c r="H1268" s="4">
        <v>0</v>
      </c>
      <c r="I1268" s="4">
        <v>0</v>
      </c>
      <c r="J1268" s="4">
        <f t="shared" si="19"/>
        <v>504</v>
      </c>
    </row>
    <row r="1269" ht="15" spans="1:10">
      <c r="A1269" s="4">
        <v>1267</v>
      </c>
      <c r="B1269" s="4" t="s">
        <v>14</v>
      </c>
      <c r="C1269" s="6" t="s">
        <v>187</v>
      </c>
      <c r="D1269" s="6" t="s">
        <v>368</v>
      </c>
      <c r="E1269" s="6" t="s">
        <v>1562</v>
      </c>
      <c r="F1269" s="6" t="s">
        <v>1585</v>
      </c>
      <c r="G1269" s="6">
        <v>500</v>
      </c>
      <c r="H1269" s="4">
        <v>0</v>
      </c>
      <c r="I1269" s="4">
        <v>0</v>
      </c>
      <c r="J1269" s="4">
        <f t="shared" si="19"/>
        <v>400</v>
      </c>
    </row>
    <row r="1270" ht="15" spans="1:10">
      <c r="A1270" s="4">
        <v>1268</v>
      </c>
      <c r="B1270" s="4" t="s">
        <v>14</v>
      </c>
      <c r="C1270" s="6" t="s">
        <v>187</v>
      </c>
      <c r="D1270" s="6" t="s">
        <v>368</v>
      </c>
      <c r="E1270" s="6" t="s">
        <v>1562</v>
      </c>
      <c r="F1270" s="6" t="s">
        <v>1586</v>
      </c>
      <c r="G1270" s="6">
        <v>800</v>
      </c>
      <c r="H1270" s="4">
        <v>0</v>
      </c>
      <c r="I1270" s="4">
        <v>0</v>
      </c>
      <c r="J1270" s="4">
        <f t="shared" si="19"/>
        <v>640</v>
      </c>
    </row>
    <row r="1271" ht="15" spans="1:10">
      <c r="A1271" s="4">
        <v>1269</v>
      </c>
      <c r="B1271" s="4" t="s">
        <v>14</v>
      </c>
      <c r="C1271" s="6" t="s">
        <v>187</v>
      </c>
      <c r="D1271" s="6" t="s">
        <v>368</v>
      </c>
      <c r="E1271" s="6" t="s">
        <v>1562</v>
      </c>
      <c r="F1271" s="6" t="s">
        <v>1134</v>
      </c>
      <c r="G1271" s="6">
        <v>500</v>
      </c>
      <c r="H1271" s="4">
        <v>0</v>
      </c>
      <c r="I1271" s="4">
        <v>0</v>
      </c>
      <c r="J1271" s="4">
        <f t="shared" si="19"/>
        <v>400</v>
      </c>
    </row>
    <row r="1272" ht="15" spans="1:10">
      <c r="A1272" s="4">
        <v>1270</v>
      </c>
      <c r="B1272" s="4" t="s">
        <v>14</v>
      </c>
      <c r="C1272" s="6" t="s">
        <v>187</v>
      </c>
      <c r="D1272" s="6" t="s">
        <v>368</v>
      </c>
      <c r="E1272" s="6" t="s">
        <v>1562</v>
      </c>
      <c r="F1272" s="6" t="s">
        <v>1587</v>
      </c>
      <c r="G1272" s="6">
        <v>800</v>
      </c>
      <c r="H1272" s="4">
        <v>0</v>
      </c>
      <c r="I1272" s="4">
        <v>0</v>
      </c>
      <c r="J1272" s="4">
        <f t="shared" si="19"/>
        <v>640</v>
      </c>
    </row>
    <row r="1273" ht="15" spans="1:10">
      <c r="A1273" s="4">
        <v>1271</v>
      </c>
      <c r="B1273" s="4" t="s">
        <v>14</v>
      </c>
      <c r="C1273" s="6" t="s">
        <v>187</v>
      </c>
      <c r="D1273" s="6" t="s">
        <v>368</v>
      </c>
      <c r="E1273" s="6" t="s">
        <v>1562</v>
      </c>
      <c r="F1273" s="6" t="s">
        <v>1588</v>
      </c>
      <c r="G1273" s="6">
        <v>500</v>
      </c>
      <c r="H1273" s="4">
        <v>0</v>
      </c>
      <c r="I1273" s="4">
        <v>0</v>
      </c>
      <c r="J1273" s="4">
        <f t="shared" si="19"/>
        <v>400</v>
      </c>
    </row>
    <row r="1274" ht="15" spans="1:10">
      <c r="A1274" s="4">
        <v>1272</v>
      </c>
      <c r="B1274" s="4" t="s">
        <v>14</v>
      </c>
      <c r="C1274" s="6" t="s">
        <v>187</v>
      </c>
      <c r="D1274" s="6" t="s">
        <v>368</v>
      </c>
      <c r="E1274" s="6" t="s">
        <v>1562</v>
      </c>
      <c r="F1274" s="6" t="s">
        <v>1589</v>
      </c>
      <c r="G1274" s="6">
        <v>800</v>
      </c>
      <c r="H1274" s="4">
        <v>0</v>
      </c>
      <c r="I1274" s="4">
        <v>0</v>
      </c>
      <c r="J1274" s="4">
        <f t="shared" si="19"/>
        <v>640</v>
      </c>
    </row>
    <row r="1275" ht="15" spans="1:10">
      <c r="A1275" s="4">
        <v>1273</v>
      </c>
      <c r="B1275" s="4" t="s">
        <v>14</v>
      </c>
      <c r="C1275" s="6" t="s">
        <v>187</v>
      </c>
      <c r="D1275" s="6" t="s">
        <v>368</v>
      </c>
      <c r="E1275" s="6" t="s">
        <v>1562</v>
      </c>
      <c r="F1275" s="6" t="s">
        <v>1590</v>
      </c>
      <c r="G1275" s="6">
        <v>500</v>
      </c>
      <c r="H1275" s="4">
        <v>0</v>
      </c>
      <c r="I1275" s="4">
        <v>0</v>
      </c>
      <c r="J1275" s="4">
        <f t="shared" si="19"/>
        <v>400</v>
      </c>
    </row>
    <row r="1276" ht="15" spans="1:10">
      <c r="A1276" s="4">
        <v>1274</v>
      </c>
      <c r="B1276" s="4" t="s">
        <v>14</v>
      </c>
      <c r="C1276" s="6" t="s">
        <v>240</v>
      </c>
      <c r="D1276" s="6" t="s">
        <v>368</v>
      </c>
      <c r="E1276" s="6" t="s">
        <v>1591</v>
      </c>
      <c r="F1276" s="6" t="s">
        <v>1592</v>
      </c>
      <c r="G1276" s="6">
        <v>800</v>
      </c>
      <c r="H1276" s="4">
        <v>0</v>
      </c>
      <c r="I1276" s="4">
        <v>0</v>
      </c>
      <c r="J1276" s="4">
        <f t="shared" si="19"/>
        <v>640</v>
      </c>
    </row>
    <row r="1277" ht="15" spans="1:10">
      <c r="A1277" s="4">
        <v>1275</v>
      </c>
      <c r="B1277" s="4" t="s">
        <v>14</v>
      </c>
      <c r="C1277" s="6" t="s">
        <v>240</v>
      </c>
      <c r="D1277" s="6" t="s">
        <v>368</v>
      </c>
      <c r="E1277" s="6" t="s">
        <v>1591</v>
      </c>
      <c r="F1277" s="6" t="s">
        <v>1593</v>
      </c>
      <c r="G1277" s="6">
        <v>800</v>
      </c>
      <c r="H1277" s="4">
        <v>0</v>
      </c>
      <c r="I1277" s="4">
        <v>0</v>
      </c>
      <c r="J1277" s="4">
        <f t="shared" si="19"/>
        <v>640</v>
      </c>
    </row>
    <row r="1278" ht="15" spans="1:10">
      <c r="A1278" s="4">
        <v>1276</v>
      </c>
      <c r="B1278" s="4" t="s">
        <v>14</v>
      </c>
      <c r="C1278" s="6" t="s">
        <v>240</v>
      </c>
      <c r="D1278" s="6" t="s">
        <v>368</v>
      </c>
      <c r="E1278" s="6" t="s">
        <v>1591</v>
      </c>
      <c r="F1278" s="6" t="s">
        <v>1594</v>
      </c>
      <c r="G1278" s="6">
        <v>800</v>
      </c>
      <c r="H1278" s="4">
        <v>0</v>
      </c>
      <c r="I1278" s="4">
        <v>0</v>
      </c>
      <c r="J1278" s="4">
        <f t="shared" si="19"/>
        <v>640</v>
      </c>
    </row>
    <row r="1279" ht="15" spans="1:10">
      <c r="A1279" s="4">
        <v>1277</v>
      </c>
      <c r="B1279" s="4" t="s">
        <v>14</v>
      </c>
      <c r="C1279" s="6" t="s">
        <v>187</v>
      </c>
      <c r="D1279" s="6" t="s">
        <v>368</v>
      </c>
      <c r="E1279" s="6" t="s">
        <v>1591</v>
      </c>
      <c r="F1279" s="6" t="s">
        <v>1595</v>
      </c>
      <c r="G1279" s="6">
        <v>800</v>
      </c>
      <c r="H1279" s="4">
        <v>0</v>
      </c>
      <c r="I1279" s="4">
        <v>0</v>
      </c>
      <c r="J1279" s="4">
        <f t="shared" si="19"/>
        <v>640</v>
      </c>
    </row>
    <row r="1280" ht="15" spans="1:10">
      <c r="A1280" s="4">
        <v>1278</v>
      </c>
      <c r="B1280" s="4" t="s">
        <v>14</v>
      </c>
      <c r="C1280" s="6" t="s">
        <v>240</v>
      </c>
      <c r="D1280" s="6" t="s">
        <v>368</v>
      </c>
      <c r="E1280" s="6" t="s">
        <v>1591</v>
      </c>
      <c r="F1280" s="6" t="s">
        <v>1596</v>
      </c>
      <c r="G1280" s="6">
        <v>800</v>
      </c>
      <c r="H1280" s="4">
        <v>0</v>
      </c>
      <c r="I1280" s="4">
        <v>0</v>
      </c>
      <c r="J1280" s="4">
        <f t="shared" si="19"/>
        <v>640</v>
      </c>
    </row>
    <row r="1281" ht="15" spans="1:10">
      <c r="A1281" s="4">
        <v>1279</v>
      </c>
      <c r="B1281" s="4" t="s">
        <v>14</v>
      </c>
      <c r="C1281" s="6" t="s">
        <v>187</v>
      </c>
      <c r="D1281" s="6" t="s">
        <v>368</v>
      </c>
      <c r="E1281" s="6" t="s">
        <v>1591</v>
      </c>
      <c r="F1281" s="6" t="s">
        <v>1597</v>
      </c>
      <c r="G1281" s="6">
        <v>630</v>
      </c>
      <c r="H1281" s="4">
        <v>0</v>
      </c>
      <c r="I1281" s="4">
        <v>0</v>
      </c>
      <c r="J1281" s="4">
        <f t="shared" si="19"/>
        <v>504</v>
      </c>
    </row>
    <row r="1282" ht="15" spans="1:10">
      <c r="A1282" s="4">
        <v>1280</v>
      </c>
      <c r="B1282" s="4" t="s">
        <v>14</v>
      </c>
      <c r="C1282" s="6" t="s">
        <v>187</v>
      </c>
      <c r="D1282" s="6" t="s">
        <v>368</v>
      </c>
      <c r="E1282" s="6" t="s">
        <v>1591</v>
      </c>
      <c r="F1282" s="6" t="s">
        <v>1598</v>
      </c>
      <c r="G1282" s="6">
        <v>800</v>
      </c>
      <c r="H1282" s="4">
        <v>0</v>
      </c>
      <c r="I1282" s="4">
        <v>0</v>
      </c>
      <c r="J1282" s="4">
        <f t="shared" si="19"/>
        <v>640</v>
      </c>
    </row>
    <row r="1283" ht="15" spans="1:10">
      <c r="A1283" s="4">
        <v>1281</v>
      </c>
      <c r="B1283" s="4" t="s">
        <v>14</v>
      </c>
      <c r="C1283" s="6" t="s">
        <v>187</v>
      </c>
      <c r="D1283" s="6" t="s">
        <v>368</v>
      </c>
      <c r="E1283" s="6" t="s">
        <v>1591</v>
      </c>
      <c r="F1283" s="6" t="s">
        <v>1599</v>
      </c>
      <c r="G1283" s="6">
        <v>800</v>
      </c>
      <c r="H1283" s="4">
        <v>0</v>
      </c>
      <c r="I1283" s="4">
        <v>0</v>
      </c>
      <c r="J1283" s="4">
        <f t="shared" ref="J1283:J1346" si="20">G1283*0.8-I1283</f>
        <v>640</v>
      </c>
    </row>
    <row r="1284" ht="15" spans="1:10">
      <c r="A1284" s="4">
        <v>1282</v>
      </c>
      <c r="B1284" s="4" t="s">
        <v>14</v>
      </c>
      <c r="C1284" s="6" t="s">
        <v>187</v>
      </c>
      <c r="D1284" s="6" t="s">
        <v>368</v>
      </c>
      <c r="E1284" s="6" t="s">
        <v>1591</v>
      </c>
      <c r="F1284" s="6" t="s">
        <v>1600</v>
      </c>
      <c r="G1284" s="6">
        <v>800</v>
      </c>
      <c r="H1284" s="4">
        <v>0</v>
      </c>
      <c r="I1284" s="4">
        <v>0</v>
      </c>
      <c r="J1284" s="4">
        <f t="shared" si="20"/>
        <v>640</v>
      </c>
    </row>
    <row r="1285" ht="15" spans="1:10">
      <c r="A1285" s="4">
        <v>1283</v>
      </c>
      <c r="B1285" s="4" t="s">
        <v>14</v>
      </c>
      <c r="C1285" s="6" t="s">
        <v>187</v>
      </c>
      <c r="D1285" s="6" t="s">
        <v>368</v>
      </c>
      <c r="E1285" s="6" t="s">
        <v>1591</v>
      </c>
      <c r="F1285" s="6" t="s">
        <v>1601</v>
      </c>
      <c r="G1285" s="6">
        <v>630</v>
      </c>
      <c r="H1285" s="4">
        <v>0</v>
      </c>
      <c r="I1285" s="4">
        <v>0</v>
      </c>
      <c r="J1285" s="4">
        <f t="shared" si="20"/>
        <v>504</v>
      </c>
    </row>
    <row r="1286" ht="15" spans="1:10">
      <c r="A1286" s="4">
        <v>1284</v>
      </c>
      <c r="B1286" s="4" t="s">
        <v>14</v>
      </c>
      <c r="C1286" s="6" t="s">
        <v>187</v>
      </c>
      <c r="D1286" s="6" t="s">
        <v>368</v>
      </c>
      <c r="E1286" s="6" t="s">
        <v>1591</v>
      </c>
      <c r="F1286" s="6" t="s">
        <v>1602</v>
      </c>
      <c r="G1286" s="6">
        <v>630</v>
      </c>
      <c r="H1286" s="4">
        <v>0</v>
      </c>
      <c r="I1286" s="4">
        <v>0</v>
      </c>
      <c r="J1286" s="4">
        <f t="shared" si="20"/>
        <v>504</v>
      </c>
    </row>
    <row r="1287" ht="15" spans="1:10">
      <c r="A1287" s="4">
        <v>1285</v>
      </c>
      <c r="B1287" s="4" t="s">
        <v>14</v>
      </c>
      <c r="C1287" s="6" t="s">
        <v>187</v>
      </c>
      <c r="D1287" s="6" t="s">
        <v>368</v>
      </c>
      <c r="E1287" s="6" t="s">
        <v>1591</v>
      </c>
      <c r="F1287" s="6" t="s">
        <v>1603</v>
      </c>
      <c r="G1287" s="6">
        <v>800</v>
      </c>
      <c r="H1287" s="4">
        <v>0</v>
      </c>
      <c r="I1287" s="4">
        <v>0</v>
      </c>
      <c r="J1287" s="4">
        <f t="shared" si="20"/>
        <v>640</v>
      </c>
    </row>
    <row r="1288" ht="15" spans="1:10">
      <c r="A1288" s="4">
        <v>1286</v>
      </c>
      <c r="B1288" s="4" t="s">
        <v>14</v>
      </c>
      <c r="C1288" s="6" t="s">
        <v>187</v>
      </c>
      <c r="D1288" s="6" t="s">
        <v>368</v>
      </c>
      <c r="E1288" s="6" t="s">
        <v>1591</v>
      </c>
      <c r="F1288" s="6" t="s">
        <v>1604</v>
      </c>
      <c r="G1288" s="6">
        <v>630</v>
      </c>
      <c r="H1288" s="4">
        <v>0</v>
      </c>
      <c r="I1288" s="4">
        <v>0</v>
      </c>
      <c r="J1288" s="4">
        <f t="shared" si="20"/>
        <v>504</v>
      </c>
    </row>
    <row r="1289" ht="15" spans="1:10">
      <c r="A1289" s="4">
        <v>1287</v>
      </c>
      <c r="B1289" s="4" t="s">
        <v>14</v>
      </c>
      <c r="C1289" s="6" t="s">
        <v>187</v>
      </c>
      <c r="D1289" s="6" t="s">
        <v>368</v>
      </c>
      <c r="E1289" s="6" t="s">
        <v>1591</v>
      </c>
      <c r="F1289" s="6" t="s">
        <v>1605</v>
      </c>
      <c r="G1289" s="6">
        <v>630</v>
      </c>
      <c r="H1289" s="4">
        <v>0</v>
      </c>
      <c r="I1289" s="4">
        <v>0</v>
      </c>
      <c r="J1289" s="4">
        <f t="shared" si="20"/>
        <v>504</v>
      </c>
    </row>
    <row r="1290" ht="15" spans="1:10">
      <c r="A1290" s="4">
        <v>1288</v>
      </c>
      <c r="B1290" s="4" t="s">
        <v>14</v>
      </c>
      <c r="C1290" s="6" t="s">
        <v>187</v>
      </c>
      <c r="D1290" s="6" t="s">
        <v>368</v>
      </c>
      <c r="E1290" s="6" t="s">
        <v>1591</v>
      </c>
      <c r="F1290" s="6" t="s">
        <v>1606</v>
      </c>
      <c r="G1290" s="6">
        <v>630</v>
      </c>
      <c r="H1290" s="4">
        <v>0</v>
      </c>
      <c r="I1290" s="4">
        <v>0</v>
      </c>
      <c r="J1290" s="4">
        <f t="shared" si="20"/>
        <v>504</v>
      </c>
    </row>
    <row r="1291" ht="15" spans="1:10">
      <c r="A1291" s="4">
        <v>1289</v>
      </c>
      <c r="B1291" s="4" t="s">
        <v>14</v>
      </c>
      <c r="C1291" s="6" t="s">
        <v>187</v>
      </c>
      <c r="D1291" s="6" t="s">
        <v>368</v>
      </c>
      <c r="E1291" s="6" t="s">
        <v>1591</v>
      </c>
      <c r="F1291" s="6" t="s">
        <v>1607</v>
      </c>
      <c r="G1291" s="6">
        <v>800</v>
      </c>
      <c r="H1291" s="4">
        <v>0</v>
      </c>
      <c r="I1291" s="4">
        <v>0</v>
      </c>
      <c r="J1291" s="4">
        <f t="shared" si="20"/>
        <v>640</v>
      </c>
    </row>
    <row r="1292" ht="15" spans="1:10">
      <c r="A1292" s="4">
        <v>1290</v>
      </c>
      <c r="B1292" s="4" t="s">
        <v>14</v>
      </c>
      <c r="C1292" s="6" t="s">
        <v>187</v>
      </c>
      <c r="D1292" s="6" t="s">
        <v>368</v>
      </c>
      <c r="E1292" s="6" t="s">
        <v>1591</v>
      </c>
      <c r="F1292" s="6" t="s">
        <v>1608</v>
      </c>
      <c r="G1292" s="6">
        <v>800</v>
      </c>
      <c r="H1292" s="4">
        <v>0</v>
      </c>
      <c r="I1292" s="4">
        <v>0</v>
      </c>
      <c r="J1292" s="4">
        <f t="shared" si="20"/>
        <v>640</v>
      </c>
    </row>
    <row r="1293" ht="15" spans="1:10">
      <c r="A1293" s="4">
        <v>1291</v>
      </c>
      <c r="B1293" s="4" t="s">
        <v>14</v>
      </c>
      <c r="C1293" s="6" t="s">
        <v>187</v>
      </c>
      <c r="D1293" s="6" t="s">
        <v>368</v>
      </c>
      <c r="E1293" s="6" t="s">
        <v>1591</v>
      </c>
      <c r="F1293" s="6" t="s">
        <v>1609</v>
      </c>
      <c r="G1293" s="6">
        <v>630</v>
      </c>
      <c r="H1293" s="4">
        <v>0</v>
      </c>
      <c r="I1293" s="4">
        <v>0</v>
      </c>
      <c r="J1293" s="4">
        <f t="shared" si="20"/>
        <v>504</v>
      </c>
    </row>
    <row r="1294" ht="15" spans="1:10">
      <c r="A1294" s="4">
        <v>1292</v>
      </c>
      <c r="B1294" s="4" t="s">
        <v>14</v>
      </c>
      <c r="C1294" s="6" t="s">
        <v>187</v>
      </c>
      <c r="D1294" s="6" t="s">
        <v>286</v>
      </c>
      <c r="E1294" s="6" t="s">
        <v>1610</v>
      </c>
      <c r="F1294" s="6" t="s">
        <v>1611</v>
      </c>
      <c r="G1294" s="6">
        <v>800</v>
      </c>
      <c r="H1294" s="4">
        <v>0</v>
      </c>
      <c r="I1294" s="4">
        <v>0</v>
      </c>
      <c r="J1294" s="4">
        <f t="shared" si="20"/>
        <v>640</v>
      </c>
    </row>
    <row r="1295" ht="15" spans="1:10">
      <c r="A1295" s="4">
        <v>1293</v>
      </c>
      <c r="B1295" s="4" t="s">
        <v>14</v>
      </c>
      <c r="C1295" s="6" t="s">
        <v>187</v>
      </c>
      <c r="D1295" s="6" t="s">
        <v>286</v>
      </c>
      <c r="E1295" s="6" t="s">
        <v>1610</v>
      </c>
      <c r="F1295" s="6" t="s">
        <v>1612</v>
      </c>
      <c r="G1295" s="6">
        <v>400</v>
      </c>
      <c r="H1295" s="4">
        <v>0</v>
      </c>
      <c r="I1295" s="4">
        <v>0</v>
      </c>
      <c r="J1295" s="4">
        <f t="shared" si="20"/>
        <v>320</v>
      </c>
    </row>
    <row r="1296" ht="15" spans="1:10">
      <c r="A1296" s="4">
        <v>1294</v>
      </c>
      <c r="B1296" s="4" t="s">
        <v>14</v>
      </c>
      <c r="C1296" s="6" t="s">
        <v>187</v>
      </c>
      <c r="D1296" s="6" t="s">
        <v>286</v>
      </c>
      <c r="E1296" s="6" t="s">
        <v>1610</v>
      </c>
      <c r="F1296" s="6" t="s">
        <v>1613</v>
      </c>
      <c r="G1296" s="6">
        <v>2000</v>
      </c>
      <c r="H1296" s="4">
        <v>0</v>
      </c>
      <c r="I1296" s="4">
        <v>0</v>
      </c>
      <c r="J1296" s="4">
        <f t="shared" si="20"/>
        <v>1600</v>
      </c>
    </row>
    <row r="1297" ht="15" spans="1:10">
      <c r="A1297" s="4">
        <v>1295</v>
      </c>
      <c r="B1297" s="4" t="s">
        <v>14</v>
      </c>
      <c r="C1297" s="6" t="s">
        <v>187</v>
      </c>
      <c r="D1297" s="6" t="s">
        <v>286</v>
      </c>
      <c r="E1297" s="6" t="s">
        <v>1610</v>
      </c>
      <c r="F1297" s="6" t="s">
        <v>1614</v>
      </c>
      <c r="G1297" s="6">
        <v>630</v>
      </c>
      <c r="H1297" s="4">
        <v>0</v>
      </c>
      <c r="I1297" s="4">
        <v>0</v>
      </c>
      <c r="J1297" s="4">
        <f t="shared" si="20"/>
        <v>504</v>
      </c>
    </row>
    <row r="1298" ht="15" spans="1:10">
      <c r="A1298" s="4">
        <v>1296</v>
      </c>
      <c r="B1298" s="4" t="s">
        <v>14</v>
      </c>
      <c r="C1298" s="6" t="s">
        <v>187</v>
      </c>
      <c r="D1298" s="6" t="s">
        <v>286</v>
      </c>
      <c r="E1298" s="6" t="s">
        <v>1610</v>
      </c>
      <c r="F1298" s="6" t="s">
        <v>1615</v>
      </c>
      <c r="G1298" s="6">
        <v>500</v>
      </c>
      <c r="H1298" s="4">
        <v>0</v>
      </c>
      <c r="I1298" s="4">
        <v>0</v>
      </c>
      <c r="J1298" s="4">
        <f t="shared" si="20"/>
        <v>400</v>
      </c>
    </row>
    <row r="1299" ht="15" spans="1:10">
      <c r="A1299" s="4">
        <v>1297</v>
      </c>
      <c r="B1299" s="4" t="s">
        <v>14</v>
      </c>
      <c r="C1299" s="6" t="s">
        <v>187</v>
      </c>
      <c r="D1299" s="6" t="s">
        <v>286</v>
      </c>
      <c r="E1299" s="6" t="s">
        <v>1610</v>
      </c>
      <c r="F1299" s="6" t="s">
        <v>1616</v>
      </c>
      <c r="G1299" s="6">
        <v>500</v>
      </c>
      <c r="H1299" s="4">
        <v>0</v>
      </c>
      <c r="I1299" s="4">
        <v>0</v>
      </c>
      <c r="J1299" s="4">
        <f t="shared" si="20"/>
        <v>400</v>
      </c>
    </row>
    <row r="1300" ht="15" spans="1:10">
      <c r="A1300" s="4">
        <v>1298</v>
      </c>
      <c r="B1300" s="4" t="s">
        <v>14</v>
      </c>
      <c r="C1300" s="6" t="s">
        <v>289</v>
      </c>
      <c r="D1300" s="6" t="s">
        <v>286</v>
      </c>
      <c r="E1300" s="6" t="s">
        <v>1610</v>
      </c>
      <c r="F1300" s="6" t="s">
        <v>1617</v>
      </c>
      <c r="G1300" s="6">
        <v>400</v>
      </c>
      <c r="H1300" s="4">
        <v>0</v>
      </c>
      <c r="I1300" s="4">
        <v>0</v>
      </c>
      <c r="J1300" s="4">
        <f t="shared" si="20"/>
        <v>320</v>
      </c>
    </row>
    <row r="1301" ht="15" spans="1:10">
      <c r="A1301" s="4">
        <v>1299</v>
      </c>
      <c r="B1301" s="4" t="s">
        <v>14</v>
      </c>
      <c r="C1301" s="6" t="s">
        <v>187</v>
      </c>
      <c r="D1301" s="6" t="s">
        <v>286</v>
      </c>
      <c r="E1301" s="6" t="s">
        <v>1610</v>
      </c>
      <c r="F1301" s="6" t="s">
        <v>1618</v>
      </c>
      <c r="G1301" s="6">
        <v>500</v>
      </c>
      <c r="H1301" s="4">
        <v>0</v>
      </c>
      <c r="I1301" s="4">
        <v>0</v>
      </c>
      <c r="J1301" s="4">
        <f t="shared" si="20"/>
        <v>400</v>
      </c>
    </row>
    <row r="1302" ht="15" spans="1:10">
      <c r="A1302" s="4">
        <v>1300</v>
      </c>
      <c r="B1302" s="4" t="s">
        <v>14</v>
      </c>
      <c r="C1302" s="6" t="s">
        <v>187</v>
      </c>
      <c r="D1302" s="6" t="s">
        <v>286</v>
      </c>
      <c r="E1302" s="6" t="s">
        <v>1610</v>
      </c>
      <c r="F1302" s="6" t="s">
        <v>1619</v>
      </c>
      <c r="G1302" s="6">
        <v>400</v>
      </c>
      <c r="H1302" s="4">
        <v>0</v>
      </c>
      <c r="I1302" s="4">
        <v>0</v>
      </c>
      <c r="J1302" s="4">
        <f t="shared" si="20"/>
        <v>320</v>
      </c>
    </row>
    <row r="1303" ht="15" spans="1:10">
      <c r="A1303" s="4">
        <v>1301</v>
      </c>
      <c r="B1303" s="4" t="s">
        <v>14</v>
      </c>
      <c r="C1303" s="6" t="s">
        <v>187</v>
      </c>
      <c r="D1303" s="6" t="s">
        <v>286</v>
      </c>
      <c r="E1303" s="6" t="s">
        <v>1610</v>
      </c>
      <c r="F1303" s="6" t="s">
        <v>1620</v>
      </c>
      <c r="G1303" s="6">
        <v>2000</v>
      </c>
      <c r="H1303" s="4">
        <v>0</v>
      </c>
      <c r="I1303" s="4">
        <v>0</v>
      </c>
      <c r="J1303" s="4">
        <f t="shared" si="20"/>
        <v>1600</v>
      </c>
    </row>
    <row r="1304" ht="15" spans="1:10">
      <c r="A1304" s="4">
        <v>1302</v>
      </c>
      <c r="B1304" s="4" t="s">
        <v>14</v>
      </c>
      <c r="C1304" s="6" t="s">
        <v>187</v>
      </c>
      <c r="D1304" s="6" t="s">
        <v>286</v>
      </c>
      <c r="E1304" s="6" t="s">
        <v>1610</v>
      </c>
      <c r="F1304" s="6" t="s">
        <v>1621</v>
      </c>
      <c r="G1304" s="6">
        <v>630</v>
      </c>
      <c r="H1304" s="4">
        <v>0</v>
      </c>
      <c r="I1304" s="4">
        <v>0</v>
      </c>
      <c r="J1304" s="4">
        <f t="shared" si="20"/>
        <v>504</v>
      </c>
    </row>
    <row r="1305" ht="15" spans="1:10">
      <c r="A1305" s="4">
        <v>1303</v>
      </c>
      <c r="B1305" s="4" t="s">
        <v>14</v>
      </c>
      <c r="C1305" s="6" t="s">
        <v>187</v>
      </c>
      <c r="D1305" s="6" t="s">
        <v>286</v>
      </c>
      <c r="E1305" s="6" t="s">
        <v>1610</v>
      </c>
      <c r="F1305" s="6" t="s">
        <v>1622</v>
      </c>
      <c r="G1305" s="6">
        <v>500</v>
      </c>
      <c r="H1305" s="4">
        <v>0</v>
      </c>
      <c r="I1305" s="4">
        <v>0</v>
      </c>
      <c r="J1305" s="4">
        <f t="shared" si="20"/>
        <v>400</v>
      </c>
    </row>
    <row r="1306" ht="15" spans="1:10">
      <c r="A1306" s="4">
        <v>1304</v>
      </c>
      <c r="B1306" s="4" t="s">
        <v>14</v>
      </c>
      <c r="C1306" s="6" t="s">
        <v>187</v>
      </c>
      <c r="D1306" s="6" t="s">
        <v>286</v>
      </c>
      <c r="E1306" s="6" t="s">
        <v>1610</v>
      </c>
      <c r="F1306" s="6" t="s">
        <v>1623</v>
      </c>
      <c r="G1306" s="6">
        <v>400</v>
      </c>
      <c r="H1306" s="4">
        <v>0</v>
      </c>
      <c r="I1306" s="4">
        <v>0</v>
      </c>
      <c r="J1306" s="4">
        <f t="shared" si="20"/>
        <v>320</v>
      </c>
    </row>
    <row r="1307" ht="15" spans="1:10">
      <c r="A1307" s="4">
        <v>1305</v>
      </c>
      <c r="B1307" s="4" t="s">
        <v>14</v>
      </c>
      <c r="C1307" s="6" t="s">
        <v>187</v>
      </c>
      <c r="D1307" s="6" t="s">
        <v>286</v>
      </c>
      <c r="E1307" s="6" t="s">
        <v>1610</v>
      </c>
      <c r="F1307" s="6" t="s">
        <v>1624</v>
      </c>
      <c r="G1307" s="6">
        <v>400</v>
      </c>
      <c r="H1307" s="4">
        <v>0</v>
      </c>
      <c r="I1307" s="4">
        <v>0</v>
      </c>
      <c r="J1307" s="4">
        <f t="shared" si="20"/>
        <v>320</v>
      </c>
    </row>
    <row r="1308" ht="15" spans="1:10">
      <c r="A1308" s="4">
        <v>1306</v>
      </c>
      <c r="B1308" s="4" t="s">
        <v>14</v>
      </c>
      <c r="C1308" s="6" t="s">
        <v>187</v>
      </c>
      <c r="D1308" s="6" t="s">
        <v>286</v>
      </c>
      <c r="E1308" s="6" t="s">
        <v>1610</v>
      </c>
      <c r="F1308" s="6" t="s">
        <v>1625</v>
      </c>
      <c r="G1308" s="6">
        <v>400</v>
      </c>
      <c r="H1308" s="4">
        <v>0</v>
      </c>
      <c r="I1308" s="4">
        <v>0</v>
      </c>
      <c r="J1308" s="4">
        <f t="shared" si="20"/>
        <v>320</v>
      </c>
    </row>
    <row r="1309" ht="15" spans="1:10">
      <c r="A1309" s="4">
        <v>1307</v>
      </c>
      <c r="B1309" s="4" t="s">
        <v>14</v>
      </c>
      <c r="C1309" s="6" t="s">
        <v>187</v>
      </c>
      <c r="D1309" s="6" t="s">
        <v>286</v>
      </c>
      <c r="E1309" s="6" t="s">
        <v>1626</v>
      </c>
      <c r="F1309" s="6" t="s">
        <v>1627</v>
      </c>
      <c r="G1309" s="6">
        <v>800</v>
      </c>
      <c r="H1309" s="4">
        <v>0</v>
      </c>
      <c r="I1309" s="4">
        <v>0</v>
      </c>
      <c r="J1309" s="4">
        <f t="shared" si="20"/>
        <v>640</v>
      </c>
    </row>
    <row r="1310" ht="15" spans="1:10">
      <c r="A1310" s="4">
        <v>1308</v>
      </c>
      <c r="B1310" s="4" t="s">
        <v>14</v>
      </c>
      <c r="C1310" s="6" t="s">
        <v>187</v>
      </c>
      <c r="D1310" s="6" t="s">
        <v>286</v>
      </c>
      <c r="E1310" s="6" t="s">
        <v>1626</v>
      </c>
      <c r="F1310" s="6" t="s">
        <v>1628</v>
      </c>
      <c r="G1310" s="6">
        <v>500</v>
      </c>
      <c r="H1310" s="4">
        <v>0</v>
      </c>
      <c r="I1310" s="4">
        <v>0</v>
      </c>
      <c r="J1310" s="4">
        <f t="shared" si="20"/>
        <v>400</v>
      </c>
    </row>
    <row r="1311" ht="15" spans="1:10">
      <c r="A1311" s="4">
        <v>1309</v>
      </c>
      <c r="B1311" s="4" t="s">
        <v>14</v>
      </c>
      <c r="C1311" s="6" t="s">
        <v>187</v>
      </c>
      <c r="D1311" s="6" t="s">
        <v>286</v>
      </c>
      <c r="E1311" s="6" t="s">
        <v>1626</v>
      </c>
      <c r="F1311" s="6" t="s">
        <v>1629</v>
      </c>
      <c r="G1311" s="6">
        <v>630</v>
      </c>
      <c r="H1311" s="4">
        <v>0</v>
      </c>
      <c r="I1311" s="4">
        <v>0</v>
      </c>
      <c r="J1311" s="4">
        <f t="shared" si="20"/>
        <v>504</v>
      </c>
    </row>
    <row r="1312" ht="15" spans="1:10">
      <c r="A1312" s="4">
        <v>1310</v>
      </c>
      <c r="B1312" s="4" t="s">
        <v>14</v>
      </c>
      <c r="C1312" s="6" t="s">
        <v>187</v>
      </c>
      <c r="D1312" s="6" t="s">
        <v>286</v>
      </c>
      <c r="E1312" s="6" t="s">
        <v>1626</v>
      </c>
      <c r="F1312" s="6" t="s">
        <v>1630</v>
      </c>
      <c r="G1312" s="6">
        <v>400</v>
      </c>
      <c r="H1312" s="4">
        <v>0</v>
      </c>
      <c r="I1312" s="4">
        <v>0</v>
      </c>
      <c r="J1312" s="4">
        <f t="shared" si="20"/>
        <v>320</v>
      </c>
    </row>
    <row r="1313" ht="15" spans="1:10">
      <c r="A1313" s="4">
        <v>1311</v>
      </c>
      <c r="B1313" s="4" t="s">
        <v>14</v>
      </c>
      <c r="C1313" s="6" t="s">
        <v>187</v>
      </c>
      <c r="D1313" s="6" t="s">
        <v>286</v>
      </c>
      <c r="E1313" s="6" t="s">
        <v>1626</v>
      </c>
      <c r="F1313" s="6" t="s">
        <v>1631</v>
      </c>
      <c r="G1313" s="6">
        <v>630</v>
      </c>
      <c r="H1313" s="4">
        <v>0</v>
      </c>
      <c r="I1313" s="4">
        <v>0</v>
      </c>
      <c r="J1313" s="4">
        <f t="shared" si="20"/>
        <v>504</v>
      </c>
    </row>
    <row r="1314" ht="15" spans="1:10">
      <c r="A1314" s="4">
        <v>1312</v>
      </c>
      <c r="B1314" s="4" t="s">
        <v>14</v>
      </c>
      <c r="C1314" s="6" t="s">
        <v>187</v>
      </c>
      <c r="D1314" s="6" t="s">
        <v>286</v>
      </c>
      <c r="E1314" s="6" t="s">
        <v>1626</v>
      </c>
      <c r="F1314" s="6" t="s">
        <v>1632</v>
      </c>
      <c r="G1314" s="6">
        <v>630</v>
      </c>
      <c r="H1314" s="4">
        <v>0</v>
      </c>
      <c r="I1314" s="4">
        <v>0</v>
      </c>
      <c r="J1314" s="4">
        <f t="shared" si="20"/>
        <v>504</v>
      </c>
    </row>
    <row r="1315" ht="15" spans="1:10">
      <c r="A1315" s="4">
        <v>1313</v>
      </c>
      <c r="B1315" s="4" t="s">
        <v>14</v>
      </c>
      <c r="C1315" s="6" t="s">
        <v>187</v>
      </c>
      <c r="D1315" s="6" t="s">
        <v>286</v>
      </c>
      <c r="E1315" s="6" t="s">
        <v>1626</v>
      </c>
      <c r="F1315" s="6" t="s">
        <v>1633</v>
      </c>
      <c r="G1315" s="6">
        <v>630</v>
      </c>
      <c r="H1315" s="4">
        <v>0</v>
      </c>
      <c r="I1315" s="4">
        <v>0</v>
      </c>
      <c r="J1315" s="4">
        <f t="shared" si="20"/>
        <v>504</v>
      </c>
    </row>
    <row r="1316" ht="15" spans="1:10">
      <c r="A1316" s="4">
        <v>1314</v>
      </c>
      <c r="B1316" s="4" t="s">
        <v>14</v>
      </c>
      <c r="C1316" s="6" t="s">
        <v>187</v>
      </c>
      <c r="D1316" s="6" t="s">
        <v>286</v>
      </c>
      <c r="E1316" s="6" t="s">
        <v>1626</v>
      </c>
      <c r="F1316" s="6" t="s">
        <v>1634</v>
      </c>
      <c r="G1316" s="6">
        <v>800</v>
      </c>
      <c r="H1316" s="4">
        <v>0</v>
      </c>
      <c r="I1316" s="4">
        <v>0</v>
      </c>
      <c r="J1316" s="4">
        <f t="shared" si="20"/>
        <v>640</v>
      </c>
    </row>
    <row r="1317" ht="15" spans="1:10">
      <c r="A1317" s="4">
        <v>1315</v>
      </c>
      <c r="B1317" s="4" t="s">
        <v>14</v>
      </c>
      <c r="C1317" s="6" t="s">
        <v>187</v>
      </c>
      <c r="D1317" s="6" t="s">
        <v>286</v>
      </c>
      <c r="E1317" s="6" t="s">
        <v>1626</v>
      </c>
      <c r="F1317" s="6" t="s">
        <v>1635</v>
      </c>
      <c r="G1317" s="6">
        <v>400</v>
      </c>
      <c r="H1317" s="4">
        <v>0</v>
      </c>
      <c r="I1317" s="4">
        <v>0</v>
      </c>
      <c r="J1317" s="4">
        <f t="shared" si="20"/>
        <v>320</v>
      </c>
    </row>
    <row r="1318" ht="15" spans="1:10">
      <c r="A1318" s="4">
        <v>1316</v>
      </c>
      <c r="B1318" s="4" t="s">
        <v>14</v>
      </c>
      <c r="C1318" s="6" t="s">
        <v>187</v>
      </c>
      <c r="D1318" s="6" t="s">
        <v>286</v>
      </c>
      <c r="E1318" s="6" t="s">
        <v>1626</v>
      </c>
      <c r="F1318" s="6" t="s">
        <v>1636</v>
      </c>
      <c r="G1318" s="6">
        <v>800</v>
      </c>
      <c r="H1318" s="4">
        <v>0</v>
      </c>
      <c r="I1318" s="4">
        <v>0</v>
      </c>
      <c r="J1318" s="4">
        <f t="shared" si="20"/>
        <v>640</v>
      </c>
    </row>
    <row r="1319" ht="15" spans="1:10">
      <c r="A1319" s="4">
        <v>1317</v>
      </c>
      <c r="B1319" s="4" t="s">
        <v>14</v>
      </c>
      <c r="C1319" s="6" t="s">
        <v>187</v>
      </c>
      <c r="D1319" s="6" t="s">
        <v>286</v>
      </c>
      <c r="E1319" s="6" t="s">
        <v>1626</v>
      </c>
      <c r="F1319" s="6" t="s">
        <v>1637</v>
      </c>
      <c r="G1319" s="6">
        <v>500</v>
      </c>
      <c r="H1319" s="4">
        <v>0</v>
      </c>
      <c r="I1319" s="4">
        <v>0</v>
      </c>
      <c r="J1319" s="4">
        <f t="shared" si="20"/>
        <v>400</v>
      </c>
    </row>
    <row r="1320" ht="15" spans="1:10">
      <c r="A1320" s="4">
        <v>1318</v>
      </c>
      <c r="B1320" s="4" t="s">
        <v>14</v>
      </c>
      <c r="C1320" s="6" t="s">
        <v>187</v>
      </c>
      <c r="D1320" s="6" t="s">
        <v>286</v>
      </c>
      <c r="E1320" s="6" t="s">
        <v>1626</v>
      </c>
      <c r="F1320" s="6" t="s">
        <v>1638</v>
      </c>
      <c r="G1320" s="6">
        <v>500</v>
      </c>
      <c r="H1320" s="4">
        <v>0</v>
      </c>
      <c r="I1320" s="4">
        <v>0</v>
      </c>
      <c r="J1320" s="4">
        <f t="shared" si="20"/>
        <v>400</v>
      </c>
    </row>
    <row r="1321" ht="15" spans="1:10">
      <c r="A1321" s="4">
        <v>1319</v>
      </c>
      <c r="B1321" s="4" t="s">
        <v>14</v>
      </c>
      <c r="C1321" s="6" t="s">
        <v>187</v>
      </c>
      <c r="D1321" s="6" t="s">
        <v>286</v>
      </c>
      <c r="E1321" s="6" t="s">
        <v>1626</v>
      </c>
      <c r="F1321" s="6" t="s">
        <v>1639</v>
      </c>
      <c r="G1321" s="6">
        <v>500</v>
      </c>
      <c r="H1321" s="4">
        <v>0</v>
      </c>
      <c r="I1321" s="4">
        <v>0</v>
      </c>
      <c r="J1321" s="4">
        <f t="shared" si="20"/>
        <v>400</v>
      </c>
    </row>
    <row r="1322" ht="15" spans="1:10">
      <c r="A1322" s="4">
        <v>1320</v>
      </c>
      <c r="B1322" s="4" t="s">
        <v>14</v>
      </c>
      <c r="C1322" s="6" t="s">
        <v>240</v>
      </c>
      <c r="D1322" s="6" t="s">
        <v>286</v>
      </c>
      <c r="E1322" s="6" t="s">
        <v>1626</v>
      </c>
      <c r="F1322" s="6" t="s">
        <v>1640</v>
      </c>
      <c r="G1322" s="6">
        <v>800</v>
      </c>
      <c r="H1322" s="4">
        <v>0</v>
      </c>
      <c r="I1322" s="4">
        <v>0</v>
      </c>
      <c r="J1322" s="4">
        <f t="shared" si="20"/>
        <v>640</v>
      </c>
    </row>
    <row r="1323" ht="15" spans="1:10">
      <c r="A1323" s="4">
        <v>1321</v>
      </c>
      <c r="B1323" s="4" t="s">
        <v>14</v>
      </c>
      <c r="C1323" s="6" t="s">
        <v>187</v>
      </c>
      <c r="D1323" s="6" t="s">
        <v>286</v>
      </c>
      <c r="E1323" s="6" t="s">
        <v>1626</v>
      </c>
      <c r="F1323" s="6" t="s">
        <v>1641</v>
      </c>
      <c r="G1323" s="6">
        <v>315</v>
      </c>
      <c r="H1323" s="4">
        <v>0</v>
      </c>
      <c r="I1323" s="4">
        <v>0</v>
      </c>
      <c r="J1323" s="4">
        <f t="shared" si="20"/>
        <v>252</v>
      </c>
    </row>
    <row r="1324" ht="15" spans="1:10">
      <c r="A1324" s="4">
        <v>1322</v>
      </c>
      <c r="B1324" s="4" t="s">
        <v>14</v>
      </c>
      <c r="C1324" s="6" t="s">
        <v>187</v>
      </c>
      <c r="D1324" s="6" t="s">
        <v>286</v>
      </c>
      <c r="E1324" s="6" t="s">
        <v>1626</v>
      </c>
      <c r="F1324" s="6" t="s">
        <v>1642</v>
      </c>
      <c r="G1324" s="6">
        <v>400</v>
      </c>
      <c r="H1324" s="4">
        <v>0</v>
      </c>
      <c r="I1324" s="4">
        <v>0</v>
      </c>
      <c r="J1324" s="4">
        <f t="shared" si="20"/>
        <v>320</v>
      </c>
    </row>
    <row r="1325" ht="15" spans="1:10">
      <c r="A1325" s="4">
        <v>1323</v>
      </c>
      <c r="B1325" s="4" t="s">
        <v>14</v>
      </c>
      <c r="C1325" s="6" t="s">
        <v>240</v>
      </c>
      <c r="D1325" s="6" t="s">
        <v>286</v>
      </c>
      <c r="E1325" s="6" t="s">
        <v>1626</v>
      </c>
      <c r="F1325" s="6" t="s">
        <v>1643</v>
      </c>
      <c r="G1325" s="6">
        <v>630</v>
      </c>
      <c r="H1325" s="4">
        <v>0</v>
      </c>
      <c r="I1325" s="4">
        <v>0</v>
      </c>
      <c r="J1325" s="4">
        <f t="shared" si="20"/>
        <v>504</v>
      </c>
    </row>
    <row r="1326" ht="15" spans="1:10">
      <c r="A1326" s="4">
        <v>1324</v>
      </c>
      <c r="B1326" s="4" t="s">
        <v>14</v>
      </c>
      <c r="C1326" s="6" t="s">
        <v>187</v>
      </c>
      <c r="D1326" s="6" t="s">
        <v>286</v>
      </c>
      <c r="E1326" s="6" t="s">
        <v>1626</v>
      </c>
      <c r="F1326" s="6" t="s">
        <v>1644</v>
      </c>
      <c r="G1326" s="6">
        <v>1000</v>
      </c>
      <c r="H1326" s="4">
        <v>0</v>
      </c>
      <c r="I1326" s="4">
        <v>0</v>
      </c>
      <c r="J1326" s="4">
        <f t="shared" si="20"/>
        <v>800</v>
      </c>
    </row>
    <row r="1327" ht="15" spans="1:10">
      <c r="A1327" s="4">
        <v>1325</v>
      </c>
      <c r="B1327" s="4" t="s">
        <v>14</v>
      </c>
      <c r="C1327" s="6" t="s">
        <v>289</v>
      </c>
      <c r="D1327" s="6" t="s">
        <v>267</v>
      </c>
      <c r="E1327" s="6" t="s">
        <v>1645</v>
      </c>
      <c r="F1327" s="6" t="s">
        <v>1646</v>
      </c>
      <c r="G1327" s="6">
        <v>800</v>
      </c>
      <c r="H1327" s="4">
        <v>0</v>
      </c>
      <c r="I1327" s="4">
        <v>0</v>
      </c>
      <c r="J1327" s="4">
        <f t="shared" si="20"/>
        <v>640</v>
      </c>
    </row>
    <row r="1328" ht="15" spans="1:10">
      <c r="A1328" s="4">
        <v>1326</v>
      </c>
      <c r="B1328" s="4" t="s">
        <v>14</v>
      </c>
      <c r="C1328" s="6" t="s">
        <v>240</v>
      </c>
      <c r="D1328" s="6" t="s">
        <v>267</v>
      </c>
      <c r="E1328" s="6" t="s">
        <v>1645</v>
      </c>
      <c r="F1328" s="6" t="s">
        <v>1647</v>
      </c>
      <c r="G1328" s="6">
        <v>630</v>
      </c>
      <c r="H1328" s="4">
        <v>0</v>
      </c>
      <c r="I1328" s="4">
        <v>0</v>
      </c>
      <c r="J1328" s="4">
        <f t="shared" si="20"/>
        <v>504</v>
      </c>
    </row>
    <row r="1329" ht="15" spans="1:10">
      <c r="A1329" s="4">
        <v>1327</v>
      </c>
      <c r="B1329" s="4" t="s">
        <v>14</v>
      </c>
      <c r="C1329" s="6" t="s">
        <v>240</v>
      </c>
      <c r="D1329" s="6" t="s">
        <v>267</v>
      </c>
      <c r="E1329" s="6" t="s">
        <v>1645</v>
      </c>
      <c r="F1329" s="6" t="s">
        <v>1648</v>
      </c>
      <c r="G1329" s="6">
        <v>800</v>
      </c>
      <c r="H1329" s="4">
        <v>0</v>
      </c>
      <c r="I1329" s="4">
        <v>0</v>
      </c>
      <c r="J1329" s="4">
        <f t="shared" si="20"/>
        <v>640</v>
      </c>
    </row>
    <row r="1330" ht="15" spans="1:10">
      <c r="A1330" s="4">
        <v>1328</v>
      </c>
      <c r="B1330" s="4" t="s">
        <v>14</v>
      </c>
      <c r="C1330" s="6" t="s">
        <v>240</v>
      </c>
      <c r="D1330" s="6" t="s">
        <v>267</v>
      </c>
      <c r="E1330" s="6" t="s">
        <v>1645</v>
      </c>
      <c r="F1330" s="6" t="s">
        <v>1649</v>
      </c>
      <c r="G1330" s="6">
        <v>800</v>
      </c>
      <c r="H1330" s="4">
        <v>0</v>
      </c>
      <c r="I1330" s="4">
        <v>0</v>
      </c>
      <c r="J1330" s="4">
        <f t="shared" si="20"/>
        <v>640</v>
      </c>
    </row>
    <row r="1331" ht="15" spans="1:10">
      <c r="A1331" s="4">
        <v>1329</v>
      </c>
      <c r="B1331" s="4" t="s">
        <v>14</v>
      </c>
      <c r="C1331" s="6" t="s">
        <v>240</v>
      </c>
      <c r="D1331" s="6" t="s">
        <v>267</v>
      </c>
      <c r="E1331" s="6" t="s">
        <v>1645</v>
      </c>
      <c r="F1331" s="6" t="s">
        <v>1650</v>
      </c>
      <c r="G1331" s="6">
        <v>500</v>
      </c>
      <c r="H1331" s="4">
        <v>0</v>
      </c>
      <c r="I1331" s="4">
        <v>0</v>
      </c>
      <c r="J1331" s="4">
        <f t="shared" si="20"/>
        <v>400</v>
      </c>
    </row>
    <row r="1332" ht="15" spans="1:10">
      <c r="A1332" s="4">
        <v>1330</v>
      </c>
      <c r="B1332" s="4" t="s">
        <v>14</v>
      </c>
      <c r="C1332" s="6" t="s">
        <v>240</v>
      </c>
      <c r="D1332" s="6" t="s">
        <v>267</v>
      </c>
      <c r="E1332" s="6" t="s">
        <v>1645</v>
      </c>
      <c r="F1332" s="6" t="s">
        <v>1651</v>
      </c>
      <c r="G1332" s="6">
        <v>630</v>
      </c>
      <c r="H1332" s="4">
        <v>0</v>
      </c>
      <c r="I1332" s="4">
        <v>0</v>
      </c>
      <c r="J1332" s="4">
        <f t="shared" si="20"/>
        <v>504</v>
      </c>
    </row>
    <row r="1333" ht="15" spans="1:10">
      <c r="A1333" s="4">
        <v>1331</v>
      </c>
      <c r="B1333" s="4" t="s">
        <v>14</v>
      </c>
      <c r="C1333" s="6" t="s">
        <v>240</v>
      </c>
      <c r="D1333" s="6" t="s">
        <v>267</v>
      </c>
      <c r="E1333" s="6" t="s">
        <v>1645</v>
      </c>
      <c r="F1333" s="6" t="s">
        <v>1652</v>
      </c>
      <c r="G1333" s="6">
        <v>630</v>
      </c>
      <c r="H1333" s="4">
        <v>0</v>
      </c>
      <c r="I1333" s="4">
        <v>0</v>
      </c>
      <c r="J1333" s="4">
        <f t="shared" si="20"/>
        <v>504</v>
      </c>
    </row>
    <row r="1334" ht="15" spans="1:10">
      <c r="A1334" s="4">
        <v>1332</v>
      </c>
      <c r="B1334" s="4" t="s">
        <v>14</v>
      </c>
      <c r="C1334" s="6" t="s">
        <v>240</v>
      </c>
      <c r="D1334" s="6" t="s">
        <v>267</v>
      </c>
      <c r="E1334" s="6" t="s">
        <v>1645</v>
      </c>
      <c r="F1334" s="6" t="s">
        <v>1653</v>
      </c>
      <c r="G1334" s="6">
        <v>630</v>
      </c>
      <c r="H1334" s="4">
        <v>0</v>
      </c>
      <c r="I1334" s="4">
        <v>0</v>
      </c>
      <c r="J1334" s="4">
        <f t="shared" si="20"/>
        <v>504</v>
      </c>
    </row>
    <row r="1335" ht="15" spans="1:10">
      <c r="A1335" s="4">
        <v>1333</v>
      </c>
      <c r="B1335" s="4" t="s">
        <v>14</v>
      </c>
      <c r="C1335" s="6" t="s">
        <v>240</v>
      </c>
      <c r="D1335" s="6" t="s">
        <v>267</v>
      </c>
      <c r="E1335" s="6" t="s">
        <v>1645</v>
      </c>
      <c r="F1335" s="6" t="s">
        <v>1654</v>
      </c>
      <c r="G1335" s="6">
        <v>400</v>
      </c>
      <c r="H1335" s="4">
        <v>0</v>
      </c>
      <c r="I1335" s="4">
        <v>0</v>
      </c>
      <c r="J1335" s="4">
        <f t="shared" si="20"/>
        <v>320</v>
      </c>
    </row>
    <row r="1336" ht="15" spans="1:10">
      <c r="A1336" s="4">
        <v>1334</v>
      </c>
      <c r="B1336" s="4" t="s">
        <v>14</v>
      </c>
      <c r="C1336" s="6" t="s">
        <v>187</v>
      </c>
      <c r="D1336" s="6" t="s">
        <v>267</v>
      </c>
      <c r="E1336" s="6" t="s">
        <v>1655</v>
      </c>
      <c r="F1336" s="6" t="s">
        <v>1656</v>
      </c>
      <c r="G1336" s="6">
        <v>630</v>
      </c>
      <c r="H1336" s="4">
        <v>0</v>
      </c>
      <c r="I1336" s="4">
        <v>0</v>
      </c>
      <c r="J1336" s="4">
        <f t="shared" si="20"/>
        <v>504</v>
      </c>
    </row>
    <row r="1337" ht="15" spans="1:10">
      <c r="A1337" s="4">
        <v>1335</v>
      </c>
      <c r="B1337" s="4" t="s">
        <v>14</v>
      </c>
      <c r="C1337" s="6" t="s">
        <v>187</v>
      </c>
      <c r="D1337" s="6" t="s">
        <v>267</v>
      </c>
      <c r="E1337" s="6" t="s">
        <v>1655</v>
      </c>
      <c r="F1337" s="6" t="s">
        <v>1657</v>
      </c>
      <c r="G1337" s="6">
        <v>630</v>
      </c>
      <c r="H1337" s="4">
        <v>0</v>
      </c>
      <c r="I1337" s="4">
        <v>0</v>
      </c>
      <c r="J1337" s="4">
        <f t="shared" si="20"/>
        <v>504</v>
      </c>
    </row>
    <row r="1338" ht="15" spans="1:10">
      <c r="A1338" s="4">
        <v>1336</v>
      </c>
      <c r="B1338" s="4" t="s">
        <v>14</v>
      </c>
      <c r="C1338" s="6" t="s">
        <v>187</v>
      </c>
      <c r="D1338" s="6" t="s">
        <v>267</v>
      </c>
      <c r="E1338" s="6" t="s">
        <v>1655</v>
      </c>
      <c r="F1338" s="6" t="s">
        <v>1658</v>
      </c>
      <c r="G1338" s="6">
        <v>630</v>
      </c>
      <c r="H1338" s="4">
        <v>0</v>
      </c>
      <c r="I1338" s="4">
        <v>0</v>
      </c>
      <c r="J1338" s="4">
        <f t="shared" si="20"/>
        <v>504</v>
      </c>
    </row>
    <row r="1339" ht="15" spans="1:10">
      <c r="A1339" s="4">
        <v>1337</v>
      </c>
      <c r="B1339" s="4" t="s">
        <v>14</v>
      </c>
      <c r="C1339" s="6" t="s">
        <v>187</v>
      </c>
      <c r="D1339" s="6" t="s">
        <v>267</v>
      </c>
      <c r="E1339" s="6" t="s">
        <v>1655</v>
      </c>
      <c r="F1339" s="6" t="s">
        <v>1659</v>
      </c>
      <c r="G1339" s="6">
        <v>400</v>
      </c>
      <c r="H1339" s="4">
        <v>0</v>
      </c>
      <c r="I1339" s="4">
        <v>0</v>
      </c>
      <c r="J1339" s="4">
        <f t="shared" si="20"/>
        <v>320</v>
      </c>
    </row>
    <row r="1340" ht="15" spans="1:10">
      <c r="A1340" s="4">
        <v>1338</v>
      </c>
      <c r="B1340" s="4" t="s">
        <v>14</v>
      </c>
      <c r="C1340" s="6" t="s">
        <v>187</v>
      </c>
      <c r="D1340" s="6" t="s">
        <v>267</v>
      </c>
      <c r="E1340" s="6" t="s">
        <v>1655</v>
      </c>
      <c r="F1340" s="6" t="s">
        <v>1660</v>
      </c>
      <c r="G1340" s="6">
        <v>630</v>
      </c>
      <c r="H1340" s="4">
        <v>0</v>
      </c>
      <c r="I1340" s="4">
        <v>0</v>
      </c>
      <c r="J1340" s="4">
        <f t="shared" si="20"/>
        <v>504</v>
      </c>
    </row>
    <row r="1341" ht="15" spans="1:10">
      <c r="A1341" s="4">
        <v>1339</v>
      </c>
      <c r="B1341" s="4" t="s">
        <v>14</v>
      </c>
      <c r="C1341" s="6" t="s">
        <v>187</v>
      </c>
      <c r="D1341" s="6" t="s">
        <v>267</v>
      </c>
      <c r="E1341" s="6" t="s">
        <v>1655</v>
      </c>
      <c r="F1341" s="6" t="s">
        <v>1661</v>
      </c>
      <c r="G1341" s="6">
        <v>400</v>
      </c>
      <c r="H1341" s="4">
        <v>0</v>
      </c>
      <c r="I1341" s="4">
        <v>0</v>
      </c>
      <c r="J1341" s="4">
        <f t="shared" si="20"/>
        <v>320</v>
      </c>
    </row>
    <row r="1342" ht="15" spans="1:10">
      <c r="A1342" s="4">
        <v>1340</v>
      </c>
      <c r="B1342" s="4" t="s">
        <v>14</v>
      </c>
      <c r="C1342" s="6" t="s">
        <v>187</v>
      </c>
      <c r="D1342" s="6" t="s">
        <v>267</v>
      </c>
      <c r="E1342" s="6" t="s">
        <v>1655</v>
      </c>
      <c r="F1342" s="6" t="s">
        <v>1662</v>
      </c>
      <c r="G1342" s="6">
        <v>400</v>
      </c>
      <c r="H1342" s="4">
        <v>0</v>
      </c>
      <c r="I1342" s="4">
        <v>0</v>
      </c>
      <c r="J1342" s="4">
        <f t="shared" si="20"/>
        <v>320</v>
      </c>
    </row>
    <row r="1343" ht="15" spans="1:10">
      <c r="A1343" s="4">
        <v>1341</v>
      </c>
      <c r="B1343" s="4" t="s">
        <v>14</v>
      </c>
      <c r="C1343" s="6" t="s">
        <v>187</v>
      </c>
      <c r="D1343" s="6" t="s">
        <v>267</v>
      </c>
      <c r="E1343" s="6" t="s">
        <v>1655</v>
      </c>
      <c r="F1343" s="6" t="s">
        <v>1663</v>
      </c>
      <c r="G1343" s="6">
        <v>1000</v>
      </c>
      <c r="H1343" s="4">
        <v>0</v>
      </c>
      <c r="I1343" s="4">
        <v>0</v>
      </c>
      <c r="J1343" s="4">
        <f t="shared" si="20"/>
        <v>800</v>
      </c>
    </row>
    <row r="1344" ht="15" spans="1:10">
      <c r="A1344" s="4">
        <v>1342</v>
      </c>
      <c r="B1344" s="4" t="s">
        <v>14</v>
      </c>
      <c r="C1344" s="6" t="s">
        <v>187</v>
      </c>
      <c r="D1344" s="6" t="s">
        <v>267</v>
      </c>
      <c r="E1344" s="6" t="s">
        <v>1655</v>
      </c>
      <c r="F1344" s="6" t="s">
        <v>1664</v>
      </c>
      <c r="G1344" s="6">
        <v>630</v>
      </c>
      <c r="H1344" s="4">
        <v>0</v>
      </c>
      <c r="I1344" s="4">
        <v>0</v>
      </c>
      <c r="J1344" s="4">
        <f t="shared" si="20"/>
        <v>504</v>
      </c>
    </row>
    <row r="1345" ht="15" spans="1:10">
      <c r="A1345" s="4">
        <v>1343</v>
      </c>
      <c r="B1345" s="4" t="s">
        <v>14</v>
      </c>
      <c r="C1345" s="6" t="s">
        <v>187</v>
      </c>
      <c r="D1345" s="6" t="s">
        <v>267</v>
      </c>
      <c r="E1345" s="6" t="s">
        <v>1655</v>
      </c>
      <c r="F1345" s="6" t="s">
        <v>1665</v>
      </c>
      <c r="G1345" s="6">
        <v>630</v>
      </c>
      <c r="H1345" s="4">
        <v>0</v>
      </c>
      <c r="I1345" s="4">
        <v>0</v>
      </c>
      <c r="J1345" s="4">
        <f t="shared" si="20"/>
        <v>504</v>
      </c>
    </row>
    <row r="1346" ht="15" spans="1:10">
      <c r="A1346" s="4">
        <v>1344</v>
      </c>
      <c r="B1346" s="4" t="s">
        <v>14</v>
      </c>
      <c r="C1346" s="6" t="s">
        <v>187</v>
      </c>
      <c r="D1346" s="6" t="s">
        <v>267</v>
      </c>
      <c r="E1346" s="6" t="s">
        <v>1655</v>
      </c>
      <c r="F1346" s="6" t="s">
        <v>1666</v>
      </c>
      <c r="G1346" s="6">
        <v>630</v>
      </c>
      <c r="H1346" s="4">
        <v>0</v>
      </c>
      <c r="I1346" s="4">
        <v>0</v>
      </c>
      <c r="J1346" s="4">
        <f t="shared" si="20"/>
        <v>504</v>
      </c>
    </row>
    <row r="1347" ht="15" spans="1:10">
      <c r="A1347" s="4">
        <v>1345</v>
      </c>
      <c r="B1347" s="4" t="s">
        <v>14</v>
      </c>
      <c r="C1347" s="6" t="s">
        <v>187</v>
      </c>
      <c r="D1347" s="6" t="s">
        <v>267</v>
      </c>
      <c r="E1347" s="6" t="s">
        <v>1655</v>
      </c>
      <c r="F1347" s="6" t="s">
        <v>1667</v>
      </c>
      <c r="G1347" s="6">
        <v>630</v>
      </c>
      <c r="H1347" s="4">
        <v>0</v>
      </c>
      <c r="I1347" s="4">
        <v>0</v>
      </c>
      <c r="J1347" s="4">
        <f t="shared" ref="J1347:J1410" si="21">G1347*0.8-I1347</f>
        <v>504</v>
      </c>
    </row>
    <row r="1348" ht="15" spans="1:10">
      <c r="A1348" s="4">
        <v>1346</v>
      </c>
      <c r="B1348" s="4" t="s">
        <v>14</v>
      </c>
      <c r="C1348" s="6" t="s">
        <v>187</v>
      </c>
      <c r="D1348" s="6" t="s">
        <v>267</v>
      </c>
      <c r="E1348" s="6" t="s">
        <v>1655</v>
      </c>
      <c r="F1348" s="6" t="s">
        <v>1668</v>
      </c>
      <c r="G1348" s="6">
        <v>400</v>
      </c>
      <c r="H1348" s="4">
        <v>0</v>
      </c>
      <c r="I1348" s="4">
        <v>0</v>
      </c>
      <c r="J1348" s="4">
        <f t="shared" si="21"/>
        <v>320</v>
      </c>
    </row>
    <row r="1349" ht="15" spans="1:10">
      <c r="A1349" s="4">
        <v>1347</v>
      </c>
      <c r="B1349" s="4" t="s">
        <v>14</v>
      </c>
      <c r="C1349" s="6" t="s">
        <v>187</v>
      </c>
      <c r="D1349" s="6" t="s">
        <v>267</v>
      </c>
      <c r="E1349" s="6" t="s">
        <v>1655</v>
      </c>
      <c r="F1349" s="6" t="s">
        <v>1669</v>
      </c>
      <c r="G1349" s="6">
        <v>1000</v>
      </c>
      <c r="H1349" s="4">
        <v>0</v>
      </c>
      <c r="I1349" s="4">
        <v>0</v>
      </c>
      <c r="J1349" s="4">
        <f t="shared" si="21"/>
        <v>800</v>
      </c>
    </row>
    <row r="1350" ht="15" spans="1:10">
      <c r="A1350" s="4">
        <v>1348</v>
      </c>
      <c r="B1350" s="4" t="s">
        <v>14</v>
      </c>
      <c r="C1350" s="6" t="s">
        <v>187</v>
      </c>
      <c r="D1350" s="6" t="s">
        <v>267</v>
      </c>
      <c r="E1350" s="6" t="s">
        <v>1655</v>
      </c>
      <c r="F1350" s="6" t="s">
        <v>1670</v>
      </c>
      <c r="G1350" s="6">
        <v>630</v>
      </c>
      <c r="H1350" s="4">
        <v>0</v>
      </c>
      <c r="I1350" s="4">
        <v>0</v>
      </c>
      <c r="J1350" s="4">
        <f t="shared" si="21"/>
        <v>504</v>
      </c>
    </row>
    <row r="1351" ht="15" spans="1:10">
      <c r="A1351" s="4">
        <v>1349</v>
      </c>
      <c r="B1351" s="4" t="s">
        <v>14</v>
      </c>
      <c r="C1351" s="6" t="s">
        <v>187</v>
      </c>
      <c r="D1351" s="6" t="s">
        <v>267</v>
      </c>
      <c r="E1351" s="6" t="s">
        <v>1655</v>
      </c>
      <c r="F1351" s="6" t="s">
        <v>1671</v>
      </c>
      <c r="G1351" s="6">
        <v>630</v>
      </c>
      <c r="H1351" s="4">
        <v>0</v>
      </c>
      <c r="I1351" s="4">
        <v>0</v>
      </c>
      <c r="J1351" s="4">
        <f t="shared" si="21"/>
        <v>504</v>
      </c>
    </row>
    <row r="1352" ht="15" spans="1:10">
      <c r="A1352" s="4">
        <v>1350</v>
      </c>
      <c r="B1352" s="4" t="s">
        <v>14</v>
      </c>
      <c r="C1352" s="6" t="s">
        <v>187</v>
      </c>
      <c r="D1352" s="6" t="s">
        <v>267</v>
      </c>
      <c r="E1352" s="6" t="s">
        <v>1655</v>
      </c>
      <c r="F1352" s="6" t="s">
        <v>1672</v>
      </c>
      <c r="G1352" s="6">
        <v>630</v>
      </c>
      <c r="H1352" s="4">
        <v>0</v>
      </c>
      <c r="I1352" s="4">
        <v>0</v>
      </c>
      <c r="J1352" s="4">
        <f t="shared" si="21"/>
        <v>504</v>
      </c>
    </row>
    <row r="1353" ht="15" spans="1:10">
      <c r="A1353" s="4">
        <v>1351</v>
      </c>
      <c r="B1353" s="4" t="s">
        <v>14</v>
      </c>
      <c r="C1353" s="6" t="s">
        <v>187</v>
      </c>
      <c r="D1353" s="6" t="s">
        <v>267</v>
      </c>
      <c r="E1353" s="6" t="s">
        <v>1655</v>
      </c>
      <c r="F1353" s="6" t="s">
        <v>1673</v>
      </c>
      <c r="G1353" s="6">
        <v>630</v>
      </c>
      <c r="H1353" s="4">
        <v>0</v>
      </c>
      <c r="I1353" s="4">
        <v>0</v>
      </c>
      <c r="J1353" s="4">
        <f t="shared" si="21"/>
        <v>504</v>
      </c>
    </row>
    <row r="1354" ht="15" spans="1:10">
      <c r="A1354" s="4">
        <v>1352</v>
      </c>
      <c r="B1354" s="4" t="s">
        <v>14</v>
      </c>
      <c r="C1354" s="6" t="s">
        <v>187</v>
      </c>
      <c r="D1354" s="6" t="s">
        <v>267</v>
      </c>
      <c r="E1354" s="6" t="s">
        <v>1655</v>
      </c>
      <c r="F1354" s="6" t="s">
        <v>1674</v>
      </c>
      <c r="G1354" s="6">
        <v>315</v>
      </c>
      <c r="H1354" s="4">
        <v>0</v>
      </c>
      <c r="I1354" s="4">
        <v>0</v>
      </c>
      <c r="J1354" s="4">
        <f t="shared" si="21"/>
        <v>252</v>
      </c>
    </row>
    <row r="1355" ht="15" spans="1:10">
      <c r="A1355" s="4">
        <v>1353</v>
      </c>
      <c r="B1355" s="4" t="s">
        <v>14</v>
      </c>
      <c r="C1355" s="6" t="s">
        <v>187</v>
      </c>
      <c r="D1355" s="6" t="s">
        <v>368</v>
      </c>
      <c r="E1355" s="6" t="s">
        <v>1675</v>
      </c>
      <c r="F1355" s="6" t="s">
        <v>1676</v>
      </c>
      <c r="G1355" s="6">
        <v>630</v>
      </c>
      <c r="H1355" s="4">
        <v>0</v>
      </c>
      <c r="I1355" s="4">
        <v>0</v>
      </c>
      <c r="J1355" s="4">
        <f t="shared" si="21"/>
        <v>504</v>
      </c>
    </row>
    <row r="1356" ht="15" spans="1:10">
      <c r="A1356" s="4">
        <v>1354</v>
      </c>
      <c r="B1356" s="4" t="s">
        <v>14</v>
      </c>
      <c r="C1356" s="6" t="s">
        <v>187</v>
      </c>
      <c r="D1356" s="6" t="s">
        <v>368</v>
      </c>
      <c r="E1356" s="6" t="s">
        <v>1675</v>
      </c>
      <c r="F1356" s="6" t="s">
        <v>1677</v>
      </c>
      <c r="G1356" s="6">
        <v>800</v>
      </c>
      <c r="H1356" s="4">
        <v>0</v>
      </c>
      <c r="I1356" s="4">
        <v>0</v>
      </c>
      <c r="J1356" s="4">
        <f t="shared" si="21"/>
        <v>640</v>
      </c>
    </row>
    <row r="1357" ht="15" spans="1:10">
      <c r="A1357" s="4">
        <v>1355</v>
      </c>
      <c r="B1357" s="4" t="s">
        <v>14</v>
      </c>
      <c r="C1357" s="6" t="s">
        <v>187</v>
      </c>
      <c r="D1357" s="6" t="s">
        <v>368</v>
      </c>
      <c r="E1357" s="6" t="s">
        <v>1675</v>
      </c>
      <c r="F1357" s="6" t="s">
        <v>1678</v>
      </c>
      <c r="G1357" s="6">
        <v>630</v>
      </c>
      <c r="H1357" s="4">
        <v>0</v>
      </c>
      <c r="I1357" s="4">
        <v>0</v>
      </c>
      <c r="J1357" s="4">
        <f t="shared" si="21"/>
        <v>504</v>
      </c>
    </row>
    <row r="1358" ht="15" spans="1:10">
      <c r="A1358" s="4">
        <v>1356</v>
      </c>
      <c r="B1358" s="4" t="s">
        <v>14</v>
      </c>
      <c r="C1358" s="6" t="s">
        <v>187</v>
      </c>
      <c r="D1358" s="6" t="s">
        <v>368</v>
      </c>
      <c r="E1358" s="6" t="s">
        <v>1675</v>
      </c>
      <c r="F1358" s="6" t="s">
        <v>1679</v>
      </c>
      <c r="G1358" s="6">
        <v>800</v>
      </c>
      <c r="H1358" s="4">
        <v>0</v>
      </c>
      <c r="I1358" s="4">
        <v>0</v>
      </c>
      <c r="J1358" s="4">
        <f t="shared" si="21"/>
        <v>640</v>
      </c>
    </row>
    <row r="1359" ht="15" spans="1:10">
      <c r="A1359" s="4">
        <v>1357</v>
      </c>
      <c r="B1359" s="4" t="s">
        <v>14</v>
      </c>
      <c r="C1359" s="6" t="s">
        <v>187</v>
      </c>
      <c r="D1359" s="6" t="s">
        <v>368</v>
      </c>
      <c r="E1359" s="6" t="s">
        <v>1675</v>
      </c>
      <c r="F1359" s="6" t="s">
        <v>1680</v>
      </c>
      <c r="G1359" s="6">
        <v>800</v>
      </c>
      <c r="H1359" s="4">
        <v>0</v>
      </c>
      <c r="I1359" s="4">
        <v>0</v>
      </c>
      <c r="J1359" s="4">
        <f t="shared" si="21"/>
        <v>640</v>
      </c>
    </row>
    <row r="1360" ht="15" spans="1:10">
      <c r="A1360" s="4">
        <v>1358</v>
      </c>
      <c r="B1360" s="4" t="s">
        <v>14</v>
      </c>
      <c r="C1360" s="6" t="s">
        <v>187</v>
      </c>
      <c r="D1360" s="6" t="s">
        <v>368</v>
      </c>
      <c r="E1360" s="6" t="s">
        <v>1675</v>
      </c>
      <c r="F1360" s="6" t="s">
        <v>1681</v>
      </c>
      <c r="G1360" s="6">
        <v>800</v>
      </c>
      <c r="H1360" s="4">
        <v>0</v>
      </c>
      <c r="I1360" s="4">
        <v>0</v>
      </c>
      <c r="J1360" s="4">
        <f t="shared" si="21"/>
        <v>640</v>
      </c>
    </row>
    <row r="1361" ht="15" spans="1:10">
      <c r="A1361" s="4">
        <v>1359</v>
      </c>
      <c r="B1361" s="4" t="s">
        <v>14</v>
      </c>
      <c r="C1361" s="6" t="s">
        <v>187</v>
      </c>
      <c r="D1361" s="6" t="s">
        <v>368</v>
      </c>
      <c r="E1361" s="6" t="s">
        <v>1675</v>
      </c>
      <c r="F1361" s="6" t="s">
        <v>1682</v>
      </c>
      <c r="G1361" s="6">
        <v>630</v>
      </c>
      <c r="H1361" s="4">
        <v>0</v>
      </c>
      <c r="I1361" s="4">
        <v>0</v>
      </c>
      <c r="J1361" s="4">
        <f t="shared" si="21"/>
        <v>504</v>
      </c>
    </row>
    <row r="1362" ht="15" spans="1:10">
      <c r="A1362" s="4">
        <v>1360</v>
      </c>
      <c r="B1362" s="4" t="s">
        <v>14</v>
      </c>
      <c r="C1362" s="6" t="s">
        <v>187</v>
      </c>
      <c r="D1362" s="6" t="s">
        <v>368</v>
      </c>
      <c r="E1362" s="6" t="s">
        <v>1675</v>
      </c>
      <c r="F1362" s="6" t="s">
        <v>1683</v>
      </c>
      <c r="G1362" s="6">
        <v>630</v>
      </c>
      <c r="H1362" s="4">
        <v>0</v>
      </c>
      <c r="I1362" s="4">
        <v>0</v>
      </c>
      <c r="J1362" s="4">
        <f t="shared" si="21"/>
        <v>504</v>
      </c>
    </row>
    <row r="1363" ht="15" spans="1:10">
      <c r="A1363" s="4">
        <v>1361</v>
      </c>
      <c r="B1363" s="4" t="s">
        <v>14</v>
      </c>
      <c r="C1363" s="6" t="s">
        <v>187</v>
      </c>
      <c r="D1363" s="6" t="s">
        <v>368</v>
      </c>
      <c r="E1363" s="6" t="s">
        <v>1675</v>
      </c>
      <c r="F1363" s="6" t="s">
        <v>1684</v>
      </c>
      <c r="G1363" s="6">
        <v>630</v>
      </c>
      <c r="H1363" s="4">
        <v>0</v>
      </c>
      <c r="I1363" s="4">
        <v>0</v>
      </c>
      <c r="J1363" s="4">
        <f t="shared" si="21"/>
        <v>504</v>
      </c>
    </row>
    <row r="1364" ht="15" spans="1:10">
      <c r="A1364" s="4">
        <v>1362</v>
      </c>
      <c r="B1364" s="4" t="s">
        <v>14</v>
      </c>
      <c r="C1364" s="6" t="s">
        <v>187</v>
      </c>
      <c r="D1364" s="6" t="s">
        <v>368</v>
      </c>
      <c r="E1364" s="6" t="s">
        <v>1675</v>
      </c>
      <c r="F1364" s="6" t="s">
        <v>1685</v>
      </c>
      <c r="G1364" s="6">
        <v>800</v>
      </c>
      <c r="H1364" s="4">
        <v>0</v>
      </c>
      <c r="I1364" s="4">
        <v>0</v>
      </c>
      <c r="J1364" s="4">
        <f t="shared" si="21"/>
        <v>640</v>
      </c>
    </row>
    <row r="1365" ht="15" spans="1:10">
      <c r="A1365" s="4">
        <v>1363</v>
      </c>
      <c r="B1365" s="4" t="s">
        <v>14</v>
      </c>
      <c r="C1365" s="6" t="s">
        <v>187</v>
      </c>
      <c r="D1365" s="6" t="s">
        <v>368</v>
      </c>
      <c r="E1365" s="6" t="s">
        <v>1675</v>
      </c>
      <c r="F1365" s="6" t="s">
        <v>1686</v>
      </c>
      <c r="G1365" s="6">
        <v>630</v>
      </c>
      <c r="H1365" s="4">
        <v>0</v>
      </c>
      <c r="I1365" s="4">
        <v>0</v>
      </c>
      <c r="J1365" s="4">
        <f t="shared" si="21"/>
        <v>504</v>
      </c>
    </row>
    <row r="1366" ht="15" spans="1:10">
      <c r="A1366" s="4">
        <v>1364</v>
      </c>
      <c r="B1366" s="4" t="s">
        <v>14</v>
      </c>
      <c r="C1366" s="6" t="s">
        <v>187</v>
      </c>
      <c r="D1366" s="6" t="s">
        <v>368</v>
      </c>
      <c r="E1366" s="6" t="s">
        <v>1675</v>
      </c>
      <c r="F1366" s="6" t="s">
        <v>1687</v>
      </c>
      <c r="G1366" s="6">
        <v>630</v>
      </c>
      <c r="H1366" s="4">
        <v>0</v>
      </c>
      <c r="I1366" s="4">
        <v>0</v>
      </c>
      <c r="J1366" s="4">
        <f t="shared" si="21"/>
        <v>504</v>
      </c>
    </row>
    <row r="1367" ht="15" spans="1:10">
      <c r="A1367" s="4">
        <v>1365</v>
      </c>
      <c r="B1367" s="4" t="s">
        <v>14</v>
      </c>
      <c r="C1367" s="6" t="s">
        <v>187</v>
      </c>
      <c r="D1367" s="6" t="s">
        <v>368</v>
      </c>
      <c r="E1367" s="6" t="s">
        <v>1675</v>
      </c>
      <c r="F1367" s="6" t="s">
        <v>1688</v>
      </c>
      <c r="G1367" s="6">
        <v>800</v>
      </c>
      <c r="H1367" s="4">
        <v>0</v>
      </c>
      <c r="I1367" s="4">
        <v>0</v>
      </c>
      <c r="J1367" s="4">
        <f t="shared" si="21"/>
        <v>640</v>
      </c>
    </row>
    <row r="1368" ht="15" spans="1:10">
      <c r="A1368" s="4">
        <v>1366</v>
      </c>
      <c r="B1368" s="4" t="s">
        <v>14</v>
      </c>
      <c r="C1368" s="6" t="s">
        <v>187</v>
      </c>
      <c r="D1368" s="6" t="s">
        <v>368</v>
      </c>
      <c r="E1368" s="6" t="s">
        <v>1675</v>
      </c>
      <c r="F1368" s="6" t="s">
        <v>1689</v>
      </c>
      <c r="G1368" s="6">
        <v>630</v>
      </c>
      <c r="H1368" s="4">
        <v>0</v>
      </c>
      <c r="I1368" s="4">
        <v>0</v>
      </c>
      <c r="J1368" s="4">
        <f t="shared" si="21"/>
        <v>504</v>
      </c>
    </row>
    <row r="1369" ht="15" spans="1:10">
      <c r="A1369" s="4">
        <v>1367</v>
      </c>
      <c r="B1369" s="4" t="s">
        <v>14</v>
      </c>
      <c r="C1369" s="6" t="s">
        <v>187</v>
      </c>
      <c r="D1369" s="6" t="s">
        <v>368</v>
      </c>
      <c r="E1369" s="6" t="s">
        <v>1675</v>
      </c>
      <c r="F1369" s="6" t="s">
        <v>1690</v>
      </c>
      <c r="G1369" s="6">
        <v>630</v>
      </c>
      <c r="H1369" s="4">
        <v>0</v>
      </c>
      <c r="I1369" s="4">
        <v>0</v>
      </c>
      <c r="J1369" s="4">
        <f t="shared" si="21"/>
        <v>504</v>
      </c>
    </row>
    <row r="1370" ht="15" spans="1:10">
      <c r="A1370" s="4">
        <v>1368</v>
      </c>
      <c r="B1370" s="4" t="s">
        <v>14</v>
      </c>
      <c r="C1370" s="6" t="s">
        <v>187</v>
      </c>
      <c r="D1370" s="6" t="s">
        <v>368</v>
      </c>
      <c r="E1370" s="6" t="s">
        <v>1675</v>
      </c>
      <c r="F1370" s="6" t="s">
        <v>1691</v>
      </c>
      <c r="G1370" s="6">
        <v>630</v>
      </c>
      <c r="H1370" s="4">
        <v>0</v>
      </c>
      <c r="I1370" s="4">
        <v>0</v>
      </c>
      <c r="J1370" s="4">
        <f t="shared" si="21"/>
        <v>504</v>
      </c>
    </row>
    <row r="1371" ht="15" spans="1:10">
      <c r="A1371" s="4">
        <v>1369</v>
      </c>
      <c r="B1371" s="4" t="s">
        <v>14</v>
      </c>
      <c r="C1371" s="6" t="s">
        <v>187</v>
      </c>
      <c r="D1371" s="6" t="s">
        <v>368</v>
      </c>
      <c r="E1371" s="6" t="s">
        <v>1675</v>
      </c>
      <c r="F1371" s="6" t="s">
        <v>1692</v>
      </c>
      <c r="G1371" s="6">
        <v>630</v>
      </c>
      <c r="H1371" s="4">
        <v>0</v>
      </c>
      <c r="I1371" s="4">
        <v>0</v>
      </c>
      <c r="J1371" s="4">
        <f t="shared" si="21"/>
        <v>504</v>
      </c>
    </row>
    <row r="1372" ht="15" spans="1:10">
      <c r="A1372" s="4">
        <v>1370</v>
      </c>
      <c r="B1372" s="4" t="s">
        <v>14</v>
      </c>
      <c r="C1372" s="6" t="s">
        <v>187</v>
      </c>
      <c r="D1372" s="6" t="s">
        <v>368</v>
      </c>
      <c r="E1372" s="6" t="s">
        <v>1675</v>
      </c>
      <c r="F1372" s="6" t="s">
        <v>1693</v>
      </c>
      <c r="G1372" s="6">
        <v>630</v>
      </c>
      <c r="H1372" s="4">
        <v>0</v>
      </c>
      <c r="I1372" s="4">
        <v>0</v>
      </c>
      <c r="J1372" s="4">
        <f t="shared" si="21"/>
        <v>504</v>
      </c>
    </row>
    <row r="1373" ht="15" spans="1:10">
      <c r="A1373" s="4">
        <v>1371</v>
      </c>
      <c r="B1373" s="4" t="s">
        <v>14</v>
      </c>
      <c r="C1373" s="6" t="s">
        <v>187</v>
      </c>
      <c r="D1373" s="6" t="s">
        <v>368</v>
      </c>
      <c r="E1373" s="6" t="s">
        <v>1694</v>
      </c>
      <c r="F1373" s="6" t="s">
        <v>1695</v>
      </c>
      <c r="G1373" s="6">
        <v>630</v>
      </c>
      <c r="H1373" s="4">
        <v>0</v>
      </c>
      <c r="I1373" s="4">
        <v>0</v>
      </c>
      <c r="J1373" s="4">
        <f t="shared" si="21"/>
        <v>504</v>
      </c>
    </row>
    <row r="1374" ht="15" spans="1:10">
      <c r="A1374" s="4">
        <v>1372</v>
      </c>
      <c r="B1374" s="4" t="s">
        <v>14</v>
      </c>
      <c r="C1374" s="6" t="s">
        <v>187</v>
      </c>
      <c r="D1374" s="6" t="s">
        <v>368</v>
      </c>
      <c r="E1374" s="6" t="s">
        <v>1694</v>
      </c>
      <c r="F1374" s="6" t="s">
        <v>1696</v>
      </c>
      <c r="G1374" s="6">
        <v>630</v>
      </c>
      <c r="H1374" s="4">
        <v>0</v>
      </c>
      <c r="I1374" s="4">
        <v>0</v>
      </c>
      <c r="J1374" s="4">
        <f t="shared" si="21"/>
        <v>504</v>
      </c>
    </row>
    <row r="1375" ht="15" spans="1:10">
      <c r="A1375" s="4">
        <v>1373</v>
      </c>
      <c r="B1375" s="4" t="s">
        <v>14</v>
      </c>
      <c r="C1375" s="6" t="s">
        <v>187</v>
      </c>
      <c r="D1375" s="6" t="s">
        <v>368</v>
      </c>
      <c r="E1375" s="6" t="s">
        <v>1694</v>
      </c>
      <c r="F1375" s="6" t="s">
        <v>1697</v>
      </c>
      <c r="G1375" s="6">
        <v>630</v>
      </c>
      <c r="H1375" s="4">
        <v>0</v>
      </c>
      <c r="I1375" s="4">
        <v>0</v>
      </c>
      <c r="J1375" s="4">
        <f t="shared" si="21"/>
        <v>504</v>
      </c>
    </row>
    <row r="1376" ht="15" spans="1:10">
      <c r="A1376" s="4">
        <v>1374</v>
      </c>
      <c r="B1376" s="4" t="s">
        <v>14</v>
      </c>
      <c r="C1376" s="6" t="s">
        <v>187</v>
      </c>
      <c r="D1376" s="6" t="s">
        <v>368</v>
      </c>
      <c r="E1376" s="6" t="s">
        <v>1694</v>
      </c>
      <c r="F1376" s="6" t="s">
        <v>1698</v>
      </c>
      <c r="G1376" s="6">
        <v>630</v>
      </c>
      <c r="H1376" s="4">
        <v>0</v>
      </c>
      <c r="I1376" s="4">
        <v>0</v>
      </c>
      <c r="J1376" s="4">
        <f t="shared" si="21"/>
        <v>504</v>
      </c>
    </row>
    <row r="1377" ht="15" spans="1:10">
      <c r="A1377" s="4">
        <v>1375</v>
      </c>
      <c r="B1377" s="4" t="s">
        <v>14</v>
      </c>
      <c r="C1377" s="6" t="s">
        <v>187</v>
      </c>
      <c r="D1377" s="6" t="s">
        <v>368</v>
      </c>
      <c r="E1377" s="6" t="s">
        <v>1694</v>
      </c>
      <c r="F1377" s="6" t="s">
        <v>1699</v>
      </c>
      <c r="G1377" s="6">
        <v>630</v>
      </c>
      <c r="H1377" s="4">
        <v>0</v>
      </c>
      <c r="I1377" s="4">
        <v>0</v>
      </c>
      <c r="J1377" s="4">
        <f t="shared" si="21"/>
        <v>504</v>
      </c>
    </row>
    <row r="1378" ht="15" spans="1:10">
      <c r="A1378" s="4">
        <v>1376</v>
      </c>
      <c r="B1378" s="4" t="s">
        <v>14</v>
      </c>
      <c r="C1378" s="6" t="s">
        <v>187</v>
      </c>
      <c r="D1378" s="6" t="s">
        <v>368</v>
      </c>
      <c r="E1378" s="6" t="s">
        <v>1694</v>
      </c>
      <c r="F1378" s="6" t="s">
        <v>1700</v>
      </c>
      <c r="G1378" s="6">
        <v>630</v>
      </c>
      <c r="H1378" s="4">
        <v>0</v>
      </c>
      <c r="I1378" s="4">
        <v>0</v>
      </c>
      <c r="J1378" s="4">
        <f t="shared" si="21"/>
        <v>504</v>
      </c>
    </row>
    <row r="1379" ht="15" spans="1:10">
      <c r="A1379" s="4">
        <v>1377</v>
      </c>
      <c r="B1379" s="4" t="s">
        <v>14</v>
      </c>
      <c r="C1379" s="6" t="s">
        <v>187</v>
      </c>
      <c r="D1379" s="6" t="s">
        <v>368</v>
      </c>
      <c r="E1379" s="6" t="s">
        <v>1694</v>
      </c>
      <c r="F1379" s="6" t="s">
        <v>1701</v>
      </c>
      <c r="G1379" s="6">
        <v>630</v>
      </c>
      <c r="H1379" s="4">
        <v>0</v>
      </c>
      <c r="I1379" s="4">
        <v>0</v>
      </c>
      <c r="J1379" s="4">
        <f t="shared" si="21"/>
        <v>504</v>
      </c>
    </row>
    <row r="1380" ht="15" spans="1:10">
      <c r="A1380" s="4">
        <v>1378</v>
      </c>
      <c r="B1380" s="4" t="s">
        <v>14</v>
      </c>
      <c r="C1380" s="6" t="s">
        <v>187</v>
      </c>
      <c r="D1380" s="6" t="s">
        <v>368</v>
      </c>
      <c r="E1380" s="6" t="s">
        <v>1694</v>
      </c>
      <c r="F1380" s="6" t="s">
        <v>1702</v>
      </c>
      <c r="G1380" s="6">
        <v>630</v>
      </c>
      <c r="H1380" s="4">
        <v>0</v>
      </c>
      <c r="I1380" s="4">
        <v>0</v>
      </c>
      <c r="J1380" s="4">
        <f t="shared" si="21"/>
        <v>504</v>
      </c>
    </row>
    <row r="1381" ht="15" spans="1:10">
      <c r="A1381" s="4">
        <v>1379</v>
      </c>
      <c r="B1381" s="4" t="s">
        <v>14</v>
      </c>
      <c r="C1381" s="6" t="s">
        <v>187</v>
      </c>
      <c r="D1381" s="6" t="s">
        <v>368</v>
      </c>
      <c r="E1381" s="6" t="s">
        <v>1694</v>
      </c>
      <c r="F1381" s="6" t="s">
        <v>1703</v>
      </c>
      <c r="G1381" s="6">
        <v>630</v>
      </c>
      <c r="H1381" s="4">
        <v>0</v>
      </c>
      <c r="I1381" s="4">
        <v>0</v>
      </c>
      <c r="J1381" s="4">
        <f t="shared" si="21"/>
        <v>504</v>
      </c>
    </row>
    <row r="1382" ht="15" spans="1:10">
      <c r="A1382" s="4">
        <v>1380</v>
      </c>
      <c r="B1382" s="4" t="s">
        <v>14</v>
      </c>
      <c r="C1382" s="6" t="s">
        <v>187</v>
      </c>
      <c r="D1382" s="6" t="s">
        <v>368</v>
      </c>
      <c r="E1382" s="6" t="s">
        <v>1694</v>
      </c>
      <c r="F1382" s="6" t="s">
        <v>1704</v>
      </c>
      <c r="G1382" s="6">
        <v>630</v>
      </c>
      <c r="H1382" s="4">
        <v>0</v>
      </c>
      <c r="I1382" s="4">
        <v>0</v>
      </c>
      <c r="J1382" s="4">
        <f t="shared" si="21"/>
        <v>504</v>
      </c>
    </row>
    <row r="1383" ht="15" spans="1:10">
      <c r="A1383" s="4">
        <v>1381</v>
      </c>
      <c r="B1383" s="4" t="s">
        <v>14</v>
      </c>
      <c r="C1383" s="6" t="s">
        <v>187</v>
      </c>
      <c r="D1383" s="6" t="s">
        <v>368</v>
      </c>
      <c r="E1383" s="6" t="s">
        <v>1694</v>
      </c>
      <c r="F1383" s="6" t="s">
        <v>1705</v>
      </c>
      <c r="G1383" s="6">
        <v>630</v>
      </c>
      <c r="H1383" s="4">
        <v>0</v>
      </c>
      <c r="I1383" s="4">
        <v>0</v>
      </c>
      <c r="J1383" s="4">
        <f t="shared" si="21"/>
        <v>504</v>
      </c>
    </row>
    <row r="1384" ht="15" spans="1:10">
      <c r="A1384" s="4">
        <v>1382</v>
      </c>
      <c r="B1384" s="4" t="s">
        <v>14</v>
      </c>
      <c r="C1384" s="6" t="s">
        <v>187</v>
      </c>
      <c r="D1384" s="6" t="s">
        <v>368</v>
      </c>
      <c r="E1384" s="6" t="s">
        <v>1694</v>
      </c>
      <c r="F1384" s="6" t="s">
        <v>1706</v>
      </c>
      <c r="G1384" s="6">
        <v>630</v>
      </c>
      <c r="H1384" s="4">
        <v>0</v>
      </c>
      <c r="I1384" s="4">
        <v>0</v>
      </c>
      <c r="J1384" s="4">
        <f t="shared" si="21"/>
        <v>504</v>
      </c>
    </row>
    <row r="1385" ht="15" spans="1:10">
      <c r="A1385" s="4">
        <v>1383</v>
      </c>
      <c r="B1385" s="4" t="s">
        <v>14</v>
      </c>
      <c r="C1385" s="6" t="s">
        <v>187</v>
      </c>
      <c r="D1385" s="6" t="s">
        <v>368</v>
      </c>
      <c r="E1385" s="6" t="s">
        <v>1694</v>
      </c>
      <c r="F1385" s="6" t="s">
        <v>1707</v>
      </c>
      <c r="G1385" s="6">
        <v>630</v>
      </c>
      <c r="H1385" s="4">
        <v>0</v>
      </c>
      <c r="I1385" s="4">
        <v>0</v>
      </c>
      <c r="J1385" s="4">
        <f t="shared" si="21"/>
        <v>504</v>
      </c>
    </row>
    <row r="1386" ht="15" spans="1:10">
      <c r="A1386" s="4">
        <v>1384</v>
      </c>
      <c r="B1386" s="4" t="s">
        <v>14</v>
      </c>
      <c r="C1386" s="6" t="s">
        <v>187</v>
      </c>
      <c r="D1386" s="6" t="s">
        <v>368</v>
      </c>
      <c r="E1386" s="6" t="s">
        <v>1694</v>
      </c>
      <c r="F1386" s="6" t="s">
        <v>1708</v>
      </c>
      <c r="G1386" s="6">
        <v>630</v>
      </c>
      <c r="H1386" s="4">
        <v>0</v>
      </c>
      <c r="I1386" s="4">
        <v>0</v>
      </c>
      <c r="J1386" s="4">
        <f t="shared" si="21"/>
        <v>504</v>
      </c>
    </row>
    <row r="1387" ht="15" spans="1:10">
      <c r="A1387" s="4">
        <v>1385</v>
      </c>
      <c r="B1387" s="4" t="s">
        <v>14</v>
      </c>
      <c r="C1387" s="6" t="s">
        <v>187</v>
      </c>
      <c r="D1387" s="6" t="s">
        <v>368</v>
      </c>
      <c r="E1387" s="6" t="s">
        <v>1694</v>
      </c>
      <c r="F1387" s="6" t="s">
        <v>1709</v>
      </c>
      <c r="G1387" s="6">
        <v>630</v>
      </c>
      <c r="H1387" s="4">
        <v>0</v>
      </c>
      <c r="I1387" s="4">
        <v>0</v>
      </c>
      <c r="J1387" s="4">
        <f t="shared" si="21"/>
        <v>504</v>
      </c>
    </row>
    <row r="1388" ht="15" spans="1:10">
      <c r="A1388" s="4">
        <v>1386</v>
      </c>
      <c r="B1388" s="4" t="s">
        <v>14</v>
      </c>
      <c r="C1388" s="6" t="s">
        <v>187</v>
      </c>
      <c r="D1388" s="6" t="s">
        <v>368</v>
      </c>
      <c r="E1388" s="6" t="s">
        <v>1694</v>
      </c>
      <c r="F1388" s="6" t="s">
        <v>1710</v>
      </c>
      <c r="G1388" s="6">
        <v>630</v>
      </c>
      <c r="H1388" s="4">
        <v>0</v>
      </c>
      <c r="I1388" s="4">
        <v>0</v>
      </c>
      <c r="J1388" s="4">
        <f t="shared" si="21"/>
        <v>504</v>
      </c>
    </row>
    <row r="1389" ht="15" spans="1:10">
      <c r="A1389" s="4">
        <v>1387</v>
      </c>
      <c r="B1389" s="4" t="s">
        <v>14</v>
      </c>
      <c r="C1389" s="6" t="s">
        <v>187</v>
      </c>
      <c r="D1389" s="6" t="s">
        <v>368</v>
      </c>
      <c r="E1389" s="6" t="s">
        <v>1694</v>
      </c>
      <c r="F1389" s="6" t="s">
        <v>1711</v>
      </c>
      <c r="G1389" s="6">
        <v>630</v>
      </c>
      <c r="H1389" s="4">
        <v>0</v>
      </c>
      <c r="I1389" s="4">
        <v>0</v>
      </c>
      <c r="J1389" s="4">
        <f t="shared" si="21"/>
        <v>504</v>
      </c>
    </row>
    <row r="1390" ht="15" spans="1:10">
      <c r="A1390" s="4">
        <v>1388</v>
      </c>
      <c r="B1390" s="4" t="s">
        <v>14</v>
      </c>
      <c r="C1390" s="6" t="s">
        <v>187</v>
      </c>
      <c r="D1390" s="6" t="s">
        <v>368</v>
      </c>
      <c r="E1390" s="6" t="s">
        <v>1694</v>
      </c>
      <c r="F1390" s="6" t="s">
        <v>1712</v>
      </c>
      <c r="G1390" s="6">
        <v>630</v>
      </c>
      <c r="H1390" s="4">
        <v>0</v>
      </c>
      <c r="I1390" s="4">
        <v>0</v>
      </c>
      <c r="J1390" s="4">
        <f t="shared" si="21"/>
        <v>504</v>
      </c>
    </row>
    <row r="1391" ht="15" spans="1:10">
      <c r="A1391" s="4">
        <v>1389</v>
      </c>
      <c r="B1391" s="4" t="s">
        <v>14</v>
      </c>
      <c r="C1391" s="6" t="s">
        <v>187</v>
      </c>
      <c r="D1391" s="6" t="s">
        <v>368</v>
      </c>
      <c r="E1391" s="6" t="s">
        <v>1694</v>
      </c>
      <c r="F1391" s="6" t="s">
        <v>1713</v>
      </c>
      <c r="G1391" s="6">
        <v>630</v>
      </c>
      <c r="H1391" s="4">
        <v>0</v>
      </c>
      <c r="I1391" s="4">
        <v>0</v>
      </c>
      <c r="J1391" s="4">
        <f t="shared" si="21"/>
        <v>504</v>
      </c>
    </row>
    <row r="1392" ht="15" spans="1:10">
      <c r="A1392" s="4">
        <v>1390</v>
      </c>
      <c r="B1392" s="4" t="s">
        <v>14</v>
      </c>
      <c r="C1392" s="6" t="s">
        <v>187</v>
      </c>
      <c r="D1392" s="6" t="s">
        <v>368</v>
      </c>
      <c r="E1392" s="6" t="s">
        <v>1694</v>
      </c>
      <c r="F1392" s="6" t="s">
        <v>1714</v>
      </c>
      <c r="G1392" s="6">
        <v>630</v>
      </c>
      <c r="H1392" s="4">
        <v>0</v>
      </c>
      <c r="I1392" s="4">
        <v>0</v>
      </c>
      <c r="J1392" s="4">
        <f t="shared" si="21"/>
        <v>504</v>
      </c>
    </row>
    <row r="1393" ht="15" spans="1:10">
      <c r="A1393" s="4">
        <v>1391</v>
      </c>
      <c r="B1393" s="4" t="s">
        <v>14</v>
      </c>
      <c r="C1393" s="6" t="s">
        <v>187</v>
      </c>
      <c r="D1393" s="6" t="s">
        <v>368</v>
      </c>
      <c r="E1393" s="6" t="s">
        <v>1694</v>
      </c>
      <c r="F1393" s="6" t="s">
        <v>1715</v>
      </c>
      <c r="G1393" s="6">
        <v>630</v>
      </c>
      <c r="H1393" s="4">
        <v>0</v>
      </c>
      <c r="I1393" s="4">
        <v>0</v>
      </c>
      <c r="J1393" s="4">
        <f t="shared" si="21"/>
        <v>504</v>
      </c>
    </row>
    <row r="1394" ht="15" spans="1:10">
      <c r="A1394" s="4">
        <v>1392</v>
      </c>
      <c r="B1394" s="4" t="s">
        <v>14</v>
      </c>
      <c r="C1394" s="6" t="s">
        <v>187</v>
      </c>
      <c r="D1394" s="6" t="s">
        <v>368</v>
      </c>
      <c r="E1394" s="6" t="s">
        <v>1694</v>
      </c>
      <c r="F1394" s="6" t="s">
        <v>1716</v>
      </c>
      <c r="G1394" s="6">
        <v>630</v>
      </c>
      <c r="H1394" s="4">
        <v>0</v>
      </c>
      <c r="I1394" s="4">
        <v>0</v>
      </c>
      <c r="J1394" s="4">
        <f t="shared" si="21"/>
        <v>504</v>
      </c>
    </row>
    <row r="1395" ht="15" spans="1:10">
      <c r="A1395" s="4">
        <v>1393</v>
      </c>
      <c r="B1395" s="4" t="s">
        <v>14</v>
      </c>
      <c r="C1395" s="6" t="s">
        <v>187</v>
      </c>
      <c r="D1395" s="6" t="s">
        <v>368</v>
      </c>
      <c r="E1395" s="6" t="s">
        <v>1694</v>
      </c>
      <c r="F1395" s="6" t="s">
        <v>1717</v>
      </c>
      <c r="G1395" s="6">
        <v>630</v>
      </c>
      <c r="H1395" s="4">
        <v>0</v>
      </c>
      <c r="I1395" s="4">
        <v>0</v>
      </c>
      <c r="J1395" s="4">
        <f t="shared" si="21"/>
        <v>504</v>
      </c>
    </row>
    <row r="1396" ht="15" spans="1:10">
      <c r="A1396" s="4">
        <v>1394</v>
      </c>
      <c r="B1396" s="4" t="s">
        <v>14</v>
      </c>
      <c r="C1396" s="6" t="s">
        <v>187</v>
      </c>
      <c r="D1396" s="6" t="s">
        <v>368</v>
      </c>
      <c r="E1396" s="6" t="s">
        <v>1694</v>
      </c>
      <c r="F1396" s="6" t="s">
        <v>1718</v>
      </c>
      <c r="G1396" s="6">
        <v>630</v>
      </c>
      <c r="H1396" s="4">
        <v>0</v>
      </c>
      <c r="I1396" s="4">
        <v>0</v>
      </c>
      <c r="J1396" s="4">
        <f t="shared" si="21"/>
        <v>504</v>
      </c>
    </row>
    <row r="1397" ht="15" spans="1:10">
      <c r="A1397" s="4">
        <v>1395</v>
      </c>
      <c r="B1397" s="4" t="s">
        <v>14</v>
      </c>
      <c r="C1397" s="6" t="s">
        <v>187</v>
      </c>
      <c r="D1397" s="6" t="s">
        <v>368</v>
      </c>
      <c r="E1397" s="6" t="s">
        <v>1694</v>
      </c>
      <c r="F1397" s="6" t="s">
        <v>1719</v>
      </c>
      <c r="G1397" s="6">
        <v>630</v>
      </c>
      <c r="H1397" s="4">
        <v>0</v>
      </c>
      <c r="I1397" s="4">
        <v>0</v>
      </c>
      <c r="J1397" s="4">
        <f t="shared" si="21"/>
        <v>504</v>
      </c>
    </row>
    <row r="1398" ht="15" spans="1:10">
      <c r="A1398" s="4">
        <v>1396</v>
      </c>
      <c r="B1398" s="4" t="s">
        <v>14</v>
      </c>
      <c r="C1398" s="6" t="s">
        <v>187</v>
      </c>
      <c r="D1398" s="6" t="s">
        <v>368</v>
      </c>
      <c r="E1398" s="6" t="s">
        <v>1694</v>
      </c>
      <c r="F1398" s="6" t="s">
        <v>1720</v>
      </c>
      <c r="G1398" s="6">
        <v>630</v>
      </c>
      <c r="H1398" s="4">
        <v>0</v>
      </c>
      <c r="I1398" s="4">
        <v>0</v>
      </c>
      <c r="J1398" s="4">
        <f t="shared" si="21"/>
        <v>504</v>
      </c>
    </row>
    <row r="1399" ht="15" spans="1:10">
      <c r="A1399" s="4">
        <v>1397</v>
      </c>
      <c r="B1399" s="4" t="s">
        <v>14</v>
      </c>
      <c r="C1399" s="6" t="s">
        <v>187</v>
      </c>
      <c r="D1399" s="6" t="s">
        <v>368</v>
      </c>
      <c r="E1399" s="6" t="s">
        <v>1694</v>
      </c>
      <c r="F1399" s="6" t="s">
        <v>1721</v>
      </c>
      <c r="G1399" s="6">
        <v>630</v>
      </c>
      <c r="H1399" s="4">
        <v>0</v>
      </c>
      <c r="I1399" s="4">
        <v>0</v>
      </c>
      <c r="J1399" s="4">
        <f t="shared" si="21"/>
        <v>504</v>
      </c>
    </row>
    <row r="1400" ht="15" spans="1:10">
      <c r="A1400" s="4">
        <v>1398</v>
      </c>
      <c r="B1400" s="4" t="s">
        <v>14</v>
      </c>
      <c r="C1400" s="6" t="s">
        <v>187</v>
      </c>
      <c r="D1400" s="6" t="s">
        <v>368</v>
      </c>
      <c r="E1400" s="6" t="s">
        <v>1694</v>
      </c>
      <c r="F1400" s="6" t="s">
        <v>1722</v>
      </c>
      <c r="G1400" s="6">
        <v>630</v>
      </c>
      <c r="H1400" s="4">
        <v>0</v>
      </c>
      <c r="I1400" s="4">
        <v>0</v>
      </c>
      <c r="J1400" s="4">
        <f t="shared" si="21"/>
        <v>504</v>
      </c>
    </row>
    <row r="1401" ht="15" spans="1:10">
      <c r="A1401" s="4">
        <v>1399</v>
      </c>
      <c r="B1401" s="4" t="s">
        <v>14</v>
      </c>
      <c r="C1401" s="6" t="s">
        <v>187</v>
      </c>
      <c r="D1401" s="6" t="s">
        <v>368</v>
      </c>
      <c r="E1401" s="6" t="s">
        <v>1694</v>
      </c>
      <c r="F1401" s="6" t="s">
        <v>1723</v>
      </c>
      <c r="G1401" s="6">
        <v>630</v>
      </c>
      <c r="H1401" s="4">
        <v>0</v>
      </c>
      <c r="I1401" s="4">
        <v>0</v>
      </c>
      <c r="J1401" s="4">
        <f t="shared" si="21"/>
        <v>504</v>
      </c>
    </row>
    <row r="1402" ht="15" spans="1:10">
      <c r="A1402" s="4">
        <v>1400</v>
      </c>
      <c r="B1402" s="4" t="s">
        <v>14</v>
      </c>
      <c r="C1402" s="6" t="s">
        <v>187</v>
      </c>
      <c r="D1402" s="6" t="s">
        <v>368</v>
      </c>
      <c r="E1402" s="6" t="s">
        <v>1694</v>
      </c>
      <c r="F1402" s="6" t="s">
        <v>1724</v>
      </c>
      <c r="G1402" s="6">
        <v>630</v>
      </c>
      <c r="H1402" s="4">
        <v>0</v>
      </c>
      <c r="I1402" s="4">
        <v>0</v>
      </c>
      <c r="J1402" s="4">
        <f t="shared" si="21"/>
        <v>504</v>
      </c>
    </row>
    <row r="1403" ht="15" spans="1:10">
      <c r="A1403" s="4">
        <v>1401</v>
      </c>
      <c r="B1403" s="4" t="s">
        <v>14</v>
      </c>
      <c r="C1403" s="6" t="s">
        <v>187</v>
      </c>
      <c r="D1403" s="6" t="s">
        <v>368</v>
      </c>
      <c r="E1403" s="6" t="s">
        <v>1694</v>
      </c>
      <c r="F1403" s="6" t="s">
        <v>1725</v>
      </c>
      <c r="G1403" s="6">
        <v>630</v>
      </c>
      <c r="H1403" s="4">
        <v>0</v>
      </c>
      <c r="I1403" s="4">
        <v>0</v>
      </c>
      <c r="J1403" s="4">
        <f t="shared" si="21"/>
        <v>504</v>
      </c>
    </row>
    <row r="1404" ht="15" spans="1:10">
      <c r="A1404" s="4">
        <v>1402</v>
      </c>
      <c r="B1404" s="4" t="s">
        <v>14</v>
      </c>
      <c r="C1404" s="6" t="s">
        <v>187</v>
      </c>
      <c r="D1404" s="6" t="s">
        <v>368</v>
      </c>
      <c r="E1404" s="6" t="s">
        <v>1694</v>
      </c>
      <c r="F1404" s="6" t="s">
        <v>1726</v>
      </c>
      <c r="G1404" s="6">
        <v>630</v>
      </c>
      <c r="H1404" s="4">
        <v>0</v>
      </c>
      <c r="I1404" s="4">
        <v>0</v>
      </c>
      <c r="J1404" s="4">
        <f t="shared" si="21"/>
        <v>504</v>
      </c>
    </row>
    <row r="1405" ht="15" spans="1:10">
      <c r="A1405" s="4">
        <v>1403</v>
      </c>
      <c r="B1405" s="4" t="s">
        <v>14</v>
      </c>
      <c r="C1405" s="6" t="s">
        <v>187</v>
      </c>
      <c r="D1405" s="6" t="s">
        <v>368</v>
      </c>
      <c r="E1405" s="6" t="s">
        <v>1694</v>
      </c>
      <c r="F1405" s="6" t="s">
        <v>1727</v>
      </c>
      <c r="G1405" s="6">
        <v>630</v>
      </c>
      <c r="H1405" s="4">
        <v>0</v>
      </c>
      <c r="I1405" s="4">
        <v>0</v>
      </c>
      <c r="J1405" s="4">
        <f t="shared" si="21"/>
        <v>504</v>
      </c>
    </row>
    <row r="1406" ht="15" spans="1:10">
      <c r="A1406" s="4">
        <v>1404</v>
      </c>
      <c r="B1406" s="4" t="s">
        <v>14</v>
      </c>
      <c r="C1406" s="6" t="s">
        <v>187</v>
      </c>
      <c r="D1406" s="6" t="s">
        <v>368</v>
      </c>
      <c r="E1406" s="6" t="s">
        <v>1694</v>
      </c>
      <c r="F1406" s="6" t="s">
        <v>1728</v>
      </c>
      <c r="G1406" s="6">
        <v>630</v>
      </c>
      <c r="H1406" s="4">
        <v>0</v>
      </c>
      <c r="I1406" s="4">
        <v>0</v>
      </c>
      <c r="J1406" s="4">
        <f t="shared" si="21"/>
        <v>504</v>
      </c>
    </row>
    <row r="1407" ht="15" spans="1:10">
      <c r="A1407" s="4">
        <v>1405</v>
      </c>
      <c r="B1407" s="4" t="s">
        <v>14</v>
      </c>
      <c r="C1407" s="6" t="s">
        <v>187</v>
      </c>
      <c r="D1407" s="6" t="s">
        <v>368</v>
      </c>
      <c r="E1407" s="6" t="s">
        <v>1694</v>
      </c>
      <c r="F1407" s="6" t="s">
        <v>1729</v>
      </c>
      <c r="G1407" s="6">
        <v>630</v>
      </c>
      <c r="H1407" s="4">
        <v>0</v>
      </c>
      <c r="I1407" s="4">
        <v>0</v>
      </c>
      <c r="J1407" s="4">
        <f t="shared" si="21"/>
        <v>504</v>
      </c>
    </row>
    <row r="1408" ht="15" spans="1:10">
      <c r="A1408" s="4">
        <v>1406</v>
      </c>
      <c r="B1408" s="4" t="s">
        <v>14</v>
      </c>
      <c r="C1408" s="6" t="s">
        <v>187</v>
      </c>
      <c r="D1408" s="6" t="s">
        <v>368</v>
      </c>
      <c r="E1408" s="6" t="s">
        <v>1730</v>
      </c>
      <c r="F1408" s="6" t="s">
        <v>1731</v>
      </c>
      <c r="G1408" s="6">
        <v>500</v>
      </c>
      <c r="H1408" s="4">
        <v>0</v>
      </c>
      <c r="I1408" s="4">
        <v>0</v>
      </c>
      <c r="J1408" s="4">
        <f t="shared" si="21"/>
        <v>400</v>
      </c>
    </row>
    <row r="1409" ht="15" spans="1:10">
      <c r="A1409" s="4">
        <v>1407</v>
      </c>
      <c r="B1409" s="4" t="s">
        <v>14</v>
      </c>
      <c r="C1409" s="6" t="s">
        <v>187</v>
      </c>
      <c r="D1409" s="6" t="s">
        <v>188</v>
      </c>
      <c r="E1409" s="6" t="s">
        <v>1732</v>
      </c>
      <c r="F1409" s="6" t="s">
        <v>1733</v>
      </c>
      <c r="G1409" s="6">
        <v>630</v>
      </c>
      <c r="H1409" s="4">
        <v>0</v>
      </c>
      <c r="I1409" s="4">
        <v>0</v>
      </c>
      <c r="J1409" s="4">
        <f t="shared" si="21"/>
        <v>504</v>
      </c>
    </row>
    <row r="1410" ht="15" spans="1:10">
      <c r="A1410" s="4">
        <v>1408</v>
      </c>
      <c r="B1410" s="4" t="s">
        <v>14</v>
      </c>
      <c r="C1410" s="6" t="s">
        <v>187</v>
      </c>
      <c r="D1410" s="6" t="s">
        <v>188</v>
      </c>
      <c r="E1410" s="6" t="s">
        <v>1732</v>
      </c>
      <c r="F1410" s="6" t="s">
        <v>1734</v>
      </c>
      <c r="G1410" s="6">
        <v>630</v>
      </c>
      <c r="H1410" s="4">
        <v>0</v>
      </c>
      <c r="I1410" s="4">
        <v>0</v>
      </c>
      <c r="J1410" s="4">
        <f t="shared" si="21"/>
        <v>504</v>
      </c>
    </row>
    <row r="1411" ht="15" spans="1:10">
      <c r="A1411" s="4">
        <v>1409</v>
      </c>
      <c r="B1411" s="4" t="s">
        <v>14</v>
      </c>
      <c r="C1411" s="6" t="s">
        <v>187</v>
      </c>
      <c r="D1411" s="6" t="s">
        <v>188</v>
      </c>
      <c r="E1411" s="6" t="s">
        <v>1732</v>
      </c>
      <c r="F1411" s="6" t="s">
        <v>1735</v>
      </c>
      <c r="G1411" s="6">
        <v>630</v>
      </c>
      <c r="H1411" s="4">
        <v>0</v>
      </c>
      <c r="I1411" s="4">
        <v>0</v>
      </c>
      <c r="J1411" s="4">
        <f t="shared" ref="J1411:J1474" si="22">G1411*0.8-I1411</f>
        <v>504</v>
      </c>
    </row>
    <row r="1412" ht="15" spans="1:10">
      <c r="A1412" s="4">
        <v>1410</v>
      </c>
      <c r="B1412" s="4" t="s">
        <v>14</v>
      </c>
      <c r="C1412" s="6" t="s">
        <v>187</v>
      </c>
      <c r="D1412" s="6" t="s">
        <v>188</v>
      </c>
      <c r="E1412" s="6" t="s">
        <v>1732</v>
      </c>
      <c r="F1412" s="6" t="s">
        <v>1736</v>
      </c>
      <c r="G1412" s="6">
        <v>630</v>
      </c>
      <c r="H1412" s="4">
        <v>0</v>
      </c>
      <c r="I1412" s="4">
        <v>0</v>
      </c>
      <c r="J1412" s="4">
        <f t="shared" si="22"/>
        <v>504</v>
      </c>
    </row>
    <row r="1413" ht="15" spans="1:10">
      <c r="A1413" s="4">
        <v>1411</v>
      </c>
      <c r="B1413" s="4" t="s">
        <v>14</v>
      </c>
      <c r="C1413" s="6" t="s">
        <v>240</v>
      </c>
      <c r="D1413" s="6" t="s">
        <v>188</v>
      </c>
      <c r="E1413" s="6" t="s">
        <v>1737</v>
      </c>
      <c r="F1413" s="6" t="s">
        <v>1738</v>
      </c>
      <c r="G1413" s="6">
        <v>500</v>
      </c>
      <c r="H1413" s="4">
        <v>0</v>
      </c>
      <c r="I1413" s="4">
        <v>0</v>
      </c>
      <c r="J1413" s="4">
        <f t="shared" si="22"/>
        <v>400</v>
      </c>
    </row>
    <row r="1414" ht="15" spans="1:10">
      <c r="A1414" s="4">
        <v>1412</v>
      </c>
      <c r="B1414" s="4" t="s">
        <v>14</v>
      </c>
      <c r="C1414" s="6" t="s">
        <v>240</v>
      </c>
      <c r="D1414" s="6" t="s">
        <v>188</v>
      </c>
      <c r="E1414" s="6" t="s">
        <v>1737</v>
      </c>
      <c r="F1414" s="6" t="s">
        <v>1739</v>
      </c>
      <c r="G1414" s="6">
        <v>630</v>
      </c>
      <c r="H1414" s="4">
        <v>0</v>
      </c>
      <c r="I1414" s="4">
        <v>0</v>
      </c>
      <c r="J1414" s="4">
        <f t="shared" si="22"/>
        <v>504</v>
      </c>
    </row>
    <row r="1415" ht="15" spans="1:10">
      <c r="A1415" s="4">
        <v>1413</v>
      </c>
      <c r="B1415" s="4" t="s">
        <v>14</v>
      </c>
      <c r="C1415" s="6" t="s">
        <v>240</v>
      </c>
      <c r="D1415" s="6" t="s">
        <v>188</v>
      </c>
      <c r="E1415" s="6" t="s">
        <v>1737</v>
      </c>
      <c r="F1415" s="6" t="s">
        <v>1740</v>
      </c>
      <c r="G1415" s="6">
        <v>630</v>
      </c>
      <c r="H1415" s="4">
        <v>0</v>
      </c>
      <c r="I1415" s="4">
        <v>0</v>
      </c>
      <c r="J1415" s="4">
        <f t="shared" si="22"/>
        <v>504</v>
      </c>
    </row>
    <row r="1416" ht="15" spans="1:10">
      <c r="A1416" s="4">
        <v>1414</v>
      </c>
      <c r="B1416" s="4" t="s">
        <v>14</v>
      </c>
      <c r="C1416" s="6" t="s">
        <v>240</v>
      </c>
      <c r="D1416" s="6" t="s">
        <v>188</v>
      </c>
      <c r="E1416" s="6" t="s">
        <v>1737</v>
      </c>
      <c r="F1416" s="6" t="s">
        <v>1741</v>
      </c>
      <c r="G1416" s="6">
        <v>630</v>
      </c>
      <c r="H1416" s="4">
        <v>0</v>
      </c>
      <c r="I1416" s="4">
        <v>0</v>
      </c>
      <c r="J1416" s="4">
        <f t="shared" si="22"/>
        <v>504</v>
      </c>
    </row>
    <row r="1417" ht="15" spans="1:10">
      <c r="A1417" s="4">
        <v>1415</v>
      </c>
      <c r="B1417" s="4" t="s">
        <v>14</v>
      </c>
      <c r="C1417" s="6" t="s">
        <v>187</v>
      </c>
      <c r="D1417" s="6" t="s">
        <v>188</v>
      </c>
      <c r="E1417" s="6" t="s">
        <v>1737</v>
      </c>
      <c r="F1417" s="6" t="s">
        <v>1742</v>
      </c>
      <c r="G1417" s="6">
        <v>400</v>
      </c>
      <c r="H1417" s="4">
        <v>0</v>
      </c>
      <c r="I1417" s="4">
        <v>0</v>
      </c>
      <c r="J1417" s="4">
        <f t="shared" si="22"/>
        <v>320</v>
      </c>
    </row>
    <row r="1418" ht="15" spans="1:10">
      <c r="A1418" s="4">
        <v>1416</v>
      </c>
      <c r="B1418" s="4" t="s">
        <v>14</v>
      </c>
      <c r="C1418" s="6" t="s">
        <v>240</v>
      </c>
      <c r="D1418" s="6" t="s">
        <v>188</v>
      </c>
      <c r="E1418" s="6" t="s">
        <v>1737</v>
      </c>
      <c r="F1418" s="6" t="s">
        <v>1743</v>
      </c>
      <c r="G1418" s="6">
        <v>1000</v>
      </c>
      <c r="H1418" s="4">
        <v>0</v>
      </c>
      <c r="I1418" s="4">
        <v>0</v>
      </c>
      <c r="J1418" s="4">
        <f t="shared" si="22"/>
        <v>800</v>
      </c>
    </row>
    <row r="1419" ht="15" spans="1:10">
      <c r="A1419" s="4">
        <v>1417</v>
      </c>
      <c r="B1419" s="4" t="s">
        <v>14</v>
      </c>
      <c r="C1419" s="6" t="s">
        <v>240</v>
      </c>
      <c r="D1419" s="6" t="s">
        <v>188</v>
      </c>
      <c r="E1419" s="6" t="s">
        <v>1737</v>
      </c>
      <c r="F1419" s="6" t="s">
        <v>1744</v>
      </c>
      <c r="G1419" s="6">
        <v>630</v>
      </c>
      <c r="H1419" s="4">
        <v>0</v>
      </c>
      <c r="I1419" s="4">
        <v>0</v>
      </c>
      <c r="J1419" s="4">
        <f t="shared" si="22"/>
        <v>504</v>
      </c>
    </row>
    <row r="1420" ht="15" spans="1:10">
      <c r="A1420" s="4">
        <v>1418</v>
      </c>
      <c r="B1420" s="4" t="s">
        <v>14</v>
      </c>
      <c r="C1420" s="6" t="s">
        <v>240</v>
      </c>
      <c r="D1420" s="6" t="s">
        <v>188</v>
      </c>
      <c r="E1420" s="6" t="s">
        <v>1737</v>
      </c>
      <c r="F1420" s="6" t="s">
        <v>1745</v>
      </c>
      <c r="G1420" s="6">
        <v>630</v>
      </c>
      <c r="H1420" s="4">
        <v>0</v>
      </c>
      <c r="I1420" s="4">
        <v>0</v>
      </c>
      <c r="J1420" s="4">
        <f t="shared" si="22"/>
        <v>504</v>
      </c>
    </row>
    <row r="1421" ht="15" spans="1:10">
      <c r="A1421" s="4">
        <v>1419</v>
      </c>
      <c r="B1421" s="4" t="s">
        <v>14</v>
      </c>
      <c r="C1421" s="6" t="s">
        <v>240</v>
      </c>
      <c r="D1421" s="6" t="s">
        <v>188</v>
      </c>
      <c r="E1421" s="6" t="s">
        <v>1737</v>
      </c>
      <c r="F1421" s="6" t="s">
        <v>1746</v>
      </c>
      <c r="G1421" s="6">
        <v>630</v>
      </c>
      <c r="H1421" s="4">
        <v>0</v>
      </c>
      <c r="I1421" s="4">
        <v>0</v>
      </c>
      <c r="J1421" s="4">
        <f t="shared" si="22"/>
        <v>504</v>
      </c>
    </row>
    <row r="1422" ht="15" spans="1:10">
      <c r="A1422" s="4">
        <v>1420</v>
      </c>
      <c r="B1422" s="4" t="s">
        <v>14</v>
      </c>
      <c r="C1422" s="6" t="s">
        <v>240</v>
      </c>
      <c r="D1422" s="6" t="s">
        <v>188</v>
      </c>
      <c r="E1422" s="6" t="s">
        <v>1737</v>
      </c>
      <c r="F1422" s="6" t="s">
        <v>1747</v>
      </c>
      <c r="G1422" s="6">
        <v>630</v>
      </c>
      <c r="H1422" s="4">
        <v>0</v>
      </c>
      <c r="I1422" s="4">
        <v>0</v>
      </c>
      <c r="J1422" s="4">
        <f t="shared" si="22"/>
        <v>504</v>
      </c>
    </row>
    <row r="1423" ht="15" spans="1:10">
      <c r="A1423" s="4">
        <v>1421</v>
      </c>
      <c r="B1423" s="4" t="s">
        <v>14</v>
      </c>
      <c r="C1423" s="6" t="s">
        <v>240</v>
      </c>
      <c r="D1423" s="6" t="s">
        <v>188</v>
      </c>
      <c r="E1423" s="6" t="s">
        <v>1737</v>
      </c>
      <c r="F1423" s="6" t="s">
        <v>1748</v>
      </c>
      <c r="G1423" s="6">
        <v>1000</v>
      </c>
      <c r="H1423" s="4">
        <v>0</v>
      </c>
      <c r="I1423" s="4">
        <v>0</v>
      </c>
      <c r="J1423" s="4">
        <f t="shared" si="22"/>
        <v>800</v>
      </c>
    </row>
    <row r="1424" ht="15" spans="1:10">
      <c r="A1424" s="4">
        <v>1422</v>
      </c>
      <c r="B1424" s="4" t="s">
        <v>14</v>
      </c>
      <c r="C1424" s="6" t="s">
        <v>240</v>
      </c>
      <c r="D1424" s="6" t="s">
        <v>188</v>
      </c>
      <c r="E1424" s="6" t="s">
        <v>1737</v>
      </c>
      <c r="F1424" s="6" t="s">
        <v>1749</v>
      </c>
      <c r="G1424" s="6">
        <v>630</v>
      </c>
      <c r="H1424" s="4">
        <v>0</v>
      </c>
      <c r="I1424" s="4">
        <v>0</v>
      </c>
      <c r="J1424" s="4">
        <f t="shared" si="22"/>
        <v>504</v>
      </c>
    </row>
    <row r="1425" ht="15" spans="1:10">
      <c r="A1425" s="4">
        <v>1423</v>
      </c>
      <c r="B1425" s="4" t="s">
        <v>14</v>
      </c>
      <c r="C1425" s="6" t="s">
        <v>240</v>
      </c>
      <c r="D1425" s="6" t="s">
        <v>188</v>
      </c>
      <c r="E1425" s="6" t="s">
        <v>1737</v>
      </c>
      <c r="F1425" s="6" t="s">
        <v>1750</v>
      </c>
      <c r="G1425" s="6">
        <v>630</v>
      </c>
      <c r="H1425" s="4">
        <v>0</v>
      </c>
      <c r="I1425" s="4">
        <v>0</v>
      </c>
      <c r="J1425" s="4">
        <f t="shared" si="22"/>
        <v>504</v>
      </c>
    </row>
    <row r="1426" ht="15" spans="1:10">
      <c r="A1426" s="4">
        <v>1424</v>
      </c>
      <c r="B1426" s="4" t="s">
        <v>14</v>
      </c>
      <c r="C1426" s="6" t="s">
        <v>240</v>
      </c>
      <c r="D1426" s="6" t="s">
        <v>188</v>
      </c>
      <c r="E1426" s="6" t="s">
        <v>1737</v>
      </c>
      <c r="F1426" s="6" t="s">
        <v>1751</v>
      </c>
      <c r="G1426" s="6">
        <v>630</v>
      </c>
      <c r="H1426" s="4">
        <v>0</v>
      </c>
      <c r="I1426" s="4">
        <v>0</v>
      </c>
      <c r="J1426" s="4">
        <f t="shared" si="22"/>
        <v>504</v>
      </c>
    </row>
    <row r="1427" ht="15" spans="1:10">
      <c r="A1427" s="4">
        <v>1425</v>
      </c>
      <c r="B1427" s="4" t="s">
        <v>14</v>
      </c>
      <c r="C1427" s="6" t="s">
        <v>240</v>
      </c>
      <c r="D1427" s="6" t="s">
        <v>188</v>
      </c>
      <c r="E1427" s="6" t="s">
        <v>1737</v>
      </c>
      <c r="F1427" s="6" t="s">
        <v>1752</v>
      </c>
      <c r="G1427" s="6">
        <v>500</v>
      </c>
      <c r="H1427" s="4">
        <v>0</v>
      </c>
      <c r="I1427" s="4">
        <v>0</v>
      </c>
      <c r="J1427" s="4">
        <f t="shared" si="22"/>
        <v>400</v>
      </c>
    </row>
    <row r="1428" ht="15" spans="1:10">
      <c r="A1428" s="4">
        <v>1426</v>
      </c>
      <c r="B1428" s="4" t="s">
        <v>14</v>
      </c>
      <c r="C1428" s="6" t="s">
        <v>240</v>
      </c>
      <c r="D1428" s="6" t="s">
        <v>188</v>
      </c>
      <c r="E1428" s="6" t="s">
        <v>1737</v>
      </c>
      <c r="F1428" s="6" t="s">
        <v>1753</v>
      </c>
      <c r="G1428" s="6">
        <v>1000</v>
      </c>
      <c r="H1428" s="4">
        <v>0</v>
      </c>
      <c r="I1428" s="4">
        <v>0</v>
      </c>
      <c r="J1428" s="4">
        <f t="shared" si="22"/>
        <v>800</v>
      </c>
    </row>
    <row r="1429" ht="15" spans="1:10">
      <c r="A1429" s="4">
        <v>1427</v>
      </c>
      <c r="B1429" s="4" t="s">
        <v>14</v>
      </c>
      <c r="C1429" s="6" t="s">
        <v>240</v>
      </c>
      <c r="D1429" s="6" t="s">
        <v>188</v>
      </c>
      <c r="E1429" s="6" t="s">
        <v>1737</v>
      </c>
      <c r="F1429" s="6" t="s">
        <v>1754</v>
      </c>
      <c r="G1429" s="6">
        <v>1000</v>
      </c>
      <c r="H1429" s="4">
        <v>0</v>
      </c>
      <c r="I1429" s="4">
        <v>0</v>
      </c>
      <c r="J1429" s="4">
        <f t="shared" si="22"/>
        <v>800</v>
      </c>
    </row>
    <row r="1430" ht="15" spans="1:10">
      <c r="A1430" s="4">
        <v>1428</v>
      </c>
      <c r="B1430" s="4" t="s">
        <v>14</v>
      </c>
      <c r="C1430" s="6" t="s">
        <v>240</v>
      </c>
      <c r="D1430" s="6" t="s">
        <v>1438</v>
      </c>
      <c r="E1430" s="6" t="s">
        <v>1755</v>
      </c>
      <c r="F1430" s="6" t="s">
        <v>1756</v>
      </c>
      <c r="G1430" s="6">
        <v>1250</v>
      </c>
      <c r="H1430" s="4">
        <v>0</v>
      </c>
      <c r="I1430" s="4">
        <v>0</v>
      </c>
      <c r="J1430" s="4">
        <f t="shared" si="22"/>
        <v>1000</v>
      </c>
    </row>
    <row r="1431" ht="15" spans="1:10">
      <c r="A1431" s="4">
        <v>1429</v>
      </c>
      <c r="B1431" s="4" t="s">
        <v>14</v>
      </c>
      <c r="C1431" s="6" t="s">
        <v>240</v>
      </c>
      <c r="D1431" s="6" t="s">
        <v>1438</v>
      </c>
      <c r="E1431" s="6" t="s">
        <v>1755</v>
      </c>
      <c r="F1431" s="6" t="s">
        <v>1757</v>
      </c>
      <c r="G1431" s="6">
        <v>1250</v>
      </c>
      <c r="H1431" s="4">
        <v>0</v>
      </c>
      <c r="I1431" s="4">
        <v>0</v>
      </c>
      <c r="J1431" s="4">
        <f t="shared" si="22"/>
        <v>1000</v>
      </c>
    </row>
    <row r="1432" ht="15" spans="1:10">
      <c r="A1432" s="4">
        <v>1430</v>
      </c>
      <c r="B1432" s="4" t="s">
        <v>14</v>
      </c>
      <c r="C1432" s="6" t="s">
        <v>240</v>
      </c>
      <c r="D1432" s="6" t="s">
        <v>1438</v>
      </c>
      <c r="E1432" s="6" t="s">
        <v>1755</v>
      </c>
      <c r="F1432" s="6" t="s">
        <v>1758</v>
      </c>
      <c r="G1432" s="6">
        <v>800</v>
      </c>
      <c r="H1432" s="4">
        <v>0</v>
      </c>
      <c r="I1432" s="4">
        <v>0</v>
      </c>
      <c r="J1432" s="4">
        <f t="shared" si="22"/>
        <v>640</v>
      </c>
    </row>
    <row r="1433" ht="15" spans="1:10">
      <c r="A1433" s="4">
        <v>1431</v>
      </c>
      <c r="B1433" s="4" t="s">
        <v>14</v>
      </c>
      <c r="C1433" s="6" t="s">
        <v>240</v>
      </c>
      <c r="D1433" s="6" t="s">
        <v>1438</v>
      </c>
      <c r="E1433" s="6" t="s">
        <v>1755</v>
      </c>
      <c r="F1433" s="6" t="s">
        <v>1759</v>
      </c>
      <c r="G1433" s="6">
        <v>1250</v>
      </c>
      <c r="H1433" s="4">
        <v>0</v>
      </c>
      <c r="I1433" s="4">
        <v>0</v>
      </c>
      <c r="J1433" s="4">
        <f t="shared" si="22"/>
        <v>1000</v>
      </c>
    </row>
    <row r="1434" ht="15" spans="1:10">
      <c r="A1434" s="4">
        <v>1432</v>
      </c>
      <c r="B1434" s="4" t="s">
        <v>14</v>
      </c>
      <c r="C1434" s="6" t="s">
        <v>240</v>
      </c>
      <c r="D1434" s="6" t="s">
        <v>1438</v>
      </c>
      <c r="E1434" s="6" t="s">
        <v>1755</v>
      </c>
      <c r="F1434" s="6" t="s">
        <v>1760</v>
      </c>
      <c r="G1434" s="6">
        <v>1250</v>
      </c>
      <c r="H1434" s="4">
        <v>0</v>
      </c>
      <c r="I1434" s="4">
        <v>0</v>
      </c>
      <c r="J1434" s="4">
        <f t="shared" si="22"/>
        <v>1000</v>
      </c>
    </row>
    <row r="1435" ht="15" spans="1:10">
      <c r="A1435" s="4">
        <v>1433</v>
      </c>
      <c r="B1435" s="4" t="s">
        <v>14</v>
      </c>
      <c r="C1435" s="6" t="s">
        <v>289</v>
      </c>
      <c r="D1435" s="6" t="s">
        <v>1438</v>
      </c>
      <c r="E1435" s="6" t="s">
        <v>1755</v>
      </c>
      <c r="F1435" s="6" t="s">
        <v>1761</v>
      </c>
      <c r="G1435" s="6">
        <v>800</v>
      </c>
      <c r="H1435" s="4">
        <v>0</v>
      </c>
      <c r="I1435" s="4">
        <v>0</v>
      </c>
      <c r="J1435" s="4">
        <f t="shared" si="22"/>
        <v>640</v>
      </c>
    </row>
    <row r="1436" ht="15" spans="1:10">
      <c r="A1436" s="4">
        <v>1434</v>
      </c>
      <c r="B1436" s="4" t="s">
        <v>14</v>
      </c>
      <c r="C1436" s="6" t="s">
        <v>289</v>
      </c>
      <c r="D1436" s="6" t="s">
        <v>1438</v>
      </c>
      <c r="E1436" s="6" t="s">
        <v>1755</v>
      </c>
      <c r="F1436" s="6" t="s">
        <v>1762</v>
      </c>
      <c r="G1436" s="6">
        <v>800</v>
      </c>
      <c r="H1436" s="4">
        <v>0</v>
      </c>
      <c r="I1436" s="4">
        <v>0</v>
      </c>
      <c r="J1436" s="4">
        <f t="shared" si="22"/>
        <v>640</v>
      </c>
    </row>
    <row r="1437" ht="15" spans="1:10">
      <c r="A1437" s="4">
        <v>1435</v>
      </c>
      <c r="B1437" s="4" t="s">
        <v>14</v>
      </c>
      <c r="C1437" s="6" t="s">
        <v>240</v>
      </c>
      <c r="D1437" s="6" t="s">
        <v>1438</v>
      </c>
      <c r="E1437" s="6" t="s">
        <v>1755</v>
      </c>
      <c r="F1437" s="6" t="s">
        <v>1763</v>
      </c>
      <c r="G1437" s="6">
        <v>800</v>
      </c>
      <c r="H1437" s="4">
        <v>0</v>
      </c>
      <c r="I1437" s="4">
        <v>0</v>
      </c>
      <c r="J1437" s="4">
        <f t="shared" si="22"/>
        <v>640</v>
      </c>
    </row>
    <row r="1438" ht="15" spans="1:10">
      <c r="A1438" s="4">
        <v>1436</v>
      </c>
      <c r="B1438" s="4" t="s">
        <v>14</v>
      </c>
      <c r="C1438" s="6" t="s">
        <v>240</v>
      </c>
      <c r="D1438" s="6" t="s">
        <v>1438</v>
      </c>
      <c r="E1438" s="6" t="s">
        <v>1755</v>
      </c>
      <c r="F1438" s="6" t="s">
        <v>1764</v>
      </c>
      <c r="G1438" s="6">
        <v>1250</v>
      </c>
      <c r="H1438" s="4">
        <v>0</v>
      </c>
      <c r="I1438" s="4">
        <v>0</v>
      </c>
      <c r="J1438" s="4">
        <f t="shared" si="22"/>
        <v>1000</v>
      </c>
    </row>
    <row r="1439" ht="15" spans="1:10">
      <c r="A1439" s="4">
        <v>1437</v>
      </c>
      <c r="B1439" s="4" t="s">
        <v>14</v>
      </c>
      <c r="C1439" s="6" t="s">
        <v>240</v>
      </c>
      <c r="D1439" s="6" t="s">
        <v>1438</v>
      </c>
      <c r="E1439" s="6" t="s">
        <v>1755</v>
      </c>
      <c r="F1439" s="6" t="s">
        <v>1765</v>
      </c>
      <c r="G1439" s="6">
        <v>800</v>
      </c>
      <c r="H1439" s="4">
        <v>0</v>
      </c>
      <c r="I1439" s="4">
        <v>0</v>
      </c>
      <c r="J1439" s="4">
        <f t="shared" si="22"/>
        <v>640</v>
      </c>
    </row>
    <row r="1440" ht="15" spans="1:10">
      <c r="A1440" s="4">
        <v>1438</v>
      </c>
      <c r="B1440" s="4" t="s">
        <v>14</v>
      </c>
      <c r="C1440" s="6" t="s">
        <v>240</v>
      </c>
      <c r="D1440" s="6" t="s">
        <v>1438</v>
      </c>
      <c r="E1440" s="6" t="s">
        <v>1755</v>
      </c>
      <c r="F1440" s="6" t="s">
        <v>1766</v>
      </c>
      <c r="G1440" s="6">
        <v>1250</v>
      </c>
      <c r="H1440" s="4">
        <v>0</v>
      </c>
      <c r="I1440" s="4">
        <v>0</v>
      </c>
      <c r="J1440" s="4">
        <f t="shared" si="22"/>
        <v>1000</v>
      </c>
    </row>
    <row r="1441" ht="15" spans="1:10">
      <c r="A1441" s="4">
        <v>1439</v>
      </c>
      <c r="B1441" s="4" t="s">
        <v>14</v>
      </c>
      <c r="C1441" s="6" t="s">
        <v>240</v>
      </c>
      <c r="D1441" s="6" t="s">
        <v>1438</v>
      </c>
      <c r="E1441" s="6" t="s">
        <v>1755</v>
      </c>
      <c r="F1441" s="6" t="s">
        <v>1767</v>
      </c>
      <c r="G1441" s="6">
        <v>800</v>
      </c>
      <c r="H1441" s="4">
        <v>0</v>
      </c>
      <c r="I1441" s="4">
        <v>0</v>
      </c>
      <c r="J1441" s="4">
        <f t="shared" si="22"/>
        <v>640</v>
      </c>
    </row>
    <row r="1442" ht="15" spans="1:10">
      <c r="A1442" s="4">
        <v>1440</v>
      </c>
      <c r="B1442" s="4" t="s">
        <v>14</v>
      </c>
      <c r="C1442" s="6" t="s">
        <v>289</v>
      </c>
      <c r="D1442" s="6" t="s">
        <v>1768</v>
      </c>
      <c r="E1442" s="6" t="s">
        <v>1769</v>
      </c>
      <c r="F1442" s="6" t="s">
        <v>1770</v>
      </c>
      <c r="G1442" s="6">
        <v>400</v>
      </c>
      <c r="H1442" s="4">
        <v>0</v>
      </c>
      <c r="I1442" s="4">
        <v>0</v>
      </c>
      <c r="J1442" s="4">
        <f t="shared" si="22"/>
        <v>320</v>
      </c>
    </row>
    <row r="1443" ht="15" spans="1:10">
      <c r="A1443" s="4">
        <v>1441</v>
      </c>
      <c r="B1443" s="4" t="s">
        <v>14</v>
      </c>
      <c r="C1443" s="6" t="s">
        <v>289</v>
      </c>
      <c r="D1443" s="6" t="s">
        <v>1768</v>
      </c>
      <c r="E1443" s="6" t="s">
        <v>1771</v>
      </c>
      <c r="F1443" s="6" t="s">
        <v>1772</v>
      </c>
      <c r="G1443" s="6">
        <v>400</v>
      </c>
      <c r="H1443" s="4">
        <v>0</v>
      </c>
      <c r="I1443" s="4">
        <v>0</v>
      </c>
      <c r="J1443" s="4">
        <f t="shared" si="22"/>
        <v>320</v>
      </c>
    </row>
    <row r="1444" ht="15" spans="1:10">
      <c r="A1444" s="4">
        <v>1442</v>
      </c>
      <c r="B1444" s="4" t="s">
        <v>14</v>
      </c>
      <c r="C1444" s="6" t="s">
        <v>289</v>
      </c>
      <c r="D1444" s="6" t="s">
        <v>1768</v>
      </c>
      <c r="E1444" s="6" t="s">
        <v>1771</v>
      </c>
      <c r="F1444" s="6" t="s">
        <v>1773</v>
      </c>
      <c r="G1444" s="6">
        <v>800</v>
      </c>
      <c r="H1444" s="4">
        <v>0</v>
      </c>
      <c r="I1444" s="4">
        <v>0</v>
      </c>
      <c r="J1444" s="4">
        <f t="shared" si="22"/>
        <v>640</v>
      </c>
    </row>
    <row r="1445" ht="15" spans="1:10">
      <c r="A1445" s="4">
        <v>1443</v>
      </c>
      <c r="B1445" s="4" t="s">
        <v>14</v>
      </c>
      <c r="C1445" s="6" t="s">
        <v>289</v>
      </c>
      <c r="D1445" s="6" t="s">
        <v>1768</v>
      </c>
      <c r="E1445" s="6" t="s">
        <v>1771</v>
      </c>
      <c r="F1445" s="6" t="s">
        <v>1774</v>
      </c>
      <c r="G1445" s="6">
        <v>400</v>
      </c>
      <c r="H1445" s="4">
        <v>0</v>
      </c>
      <c r="I1445" s="4">
        <v>0</v>
      </c>
      <c r="J1445" s="4">
        <f t="shared" si="22"/>
        <v>320</v>
      </c>
    </row>
    <row r="1446" ht="15" spans="1:10">
      <c r="A1446" s="4">
        <v>1444</v>
      </c>
      <c r="B1446" s="4" t="s">
        <v>14</v>
      </c>
      <c r="C1446" s="6" t="s">
        <v>187</v>
      </c>
      <c r="D1446" s="6" t="s">
        <v>1768</v>
      </c>
      <c r="E1446" s="6" t="s">
        <v>1771</v>
      </c>
      <c r="F1446" s="6" t="s">
        <v>1775</v>
      </c>
      <c r="G1446" s="6">
        <v>400</v>
      </c>
      <c r="H1446" s="4">
        <v>0</v>
      </c>
      <c r="I1446" s="4">
        <v>0</v>
      </c>
      <c r="J1446" s="4">
        <f t="shared" si="22"/>
        <v>320</v>
      </c>
    </row>
    <row r="1447" ht="15" spans="1:10">
      <c r="A1447" s="4">
        <v>1445</v>
      </c>
      <c r="B1447" s="4" t="s">
        <v>14</v>
      </c>
      <c r="C1447" s="6" t="s">
        <v>289</v>
      </c>
      <c r="D1447" s="6" t="s">
        <v>1776</v>
      </c>
      <c r="E1447" s="6" t="s">
        <v>1777</v>
      </c>
      <c r="F1447" s="6" t="s">
        <v>1778</v>
      </c>
      <c r="G1447" s="6">
        <v>500</v>
      </c>
      <c r="H1447" s="4">
        <v>0</v>
      </c>
      <c r="I1447" s="4">
        <v>0</v>
      </c>
      <c r="J1447" s="4">
        <f t="shared" si="22"/>
        <v>400</v>
      </c>
    </row>
    <row r="1448" ht="15" spans="1:10">
      <c r="A1448" s="4">
        <v>1446</v>
      </c>
      <c r="B1448" s="4" t="s">
        <v>14</v>
      </c>
      <c r="C1448" s="6" t="s">
        <v>187</v>
      </c>
      <c r="D1448" s="6" t="s">
        <v>1776</v>
      </c>
      <c r="E1448" s="6" t="s">
        <v>1779</v>
      </c>
      <c r="F1448" s="6" t="s">
        <v>1780</v>
      </c>
      <c r="G1448" s="6">
        <v>630</v>
      </c>
      <c r="H1448" s="4">
        <v>0</v>
      </c>
      <c r="I1448" s="4">
        <v>0</v>
      </c>
      <c r="J1448" s="4">
        <f t="shared" si="22"/>
        <v>504</v>
      </c>
    </row>
    <row r="1449" ht="15" spans="1:10">
      <c r="A1449" s="4">
        <v>1447</v>
      </c>
      <c r="B1449" s="4" t="s">
        <v>14</v>
      </c>
      <c r="C1449" s="6" t="s">
        <v>187</v>
      </c>
      <c r="D1449" s="6" t="s">
        <v>1776</v>
      </c>
      <c r="E1449" s="6" t="s">
        <v>1779</v>
      </c>
      <c r="F1449" s="6" t="s">
        <v>1781</v>
      </c>
      <c r="G1449" s="6">
        <v>315</v>
      </c>
      <c r="H1449" s="4">
        <v>0</v>
      </c>
      <c r="I1449" s="4">
        <v>0</v>
      </c>
      <c r="J1449" s="4">
        <f t="shared" si="22"/>
        <v>252</v>
      </c>
    </row>
    <row r="1450" ht="15" spans="1:10">
      <c r="A1450" s="4">
        <v>1448</v>
      </c>
      <c r="B1450" s="4" t="s">
        <v>14</v>
      </c>
      <c r="C1450" s="6" t="s">
        <v>187</v>
      </c>
      <c r="D1450" s="6" t="s">
        <v>1776</v>
      </c>
      <c r="E1450" s="6" t="s">
        <v>1779</v>
      </c>
      <c r="F1450" s="6" t="s">
        <v>1782</v>
      </c>
      <c r="G1450" s="6">
        <v>630</v>
      </c>
      <c r="H1450" s="4">
        <v>0</v>
      </c>
      <c r="I1450" s="4">
        <v>0</v>
      </c>
      <c r="J1450" s="4">
        <f t="shared" si="22"/>
        <v>504</v>
      </c>
    </row>
    <row r="1451" ht="15" spans="1:10">
      <c r="A1451" s="4">
        <v>1449</v>
      </c>
      <c r="B1451" s="4" t="s">
        <v>14</v>
      </c>
      <c r="C1451" s="6" t="s">
        <v>187</v>
      </c>
      <c r="D1451" s="6" t="s">
        <v>1776</v>
      </c>
      <c r="E1451" s="6" t="s">
        <v>1779</v>
      </c>
      <c r="F1451" s="6" t="s">
        <v>1783</v>
      </c>
      <c r="G1451" s="6">
        <v>630</v>
      </c>
      <c r="H1451" s="4">
        <v>0</v>
      </c>
      <c r="I1451" s="4">
        <v>0</v>
      </c>
      <c r="J1451" s="4">
        <f t="shared" si="22"/>
        <v>504</v>
      </c>
    </row>
    <row r="1452" ht="15" spans="1:10">
      <c r="A1452" s="4">
        <v>1450</v>
      </c>
      <c r="B1452" s="4" t="s">
        <v>14</v>
      </c>
      <c r="C1452" s="6" t="s">
        <v>289</v>
      </c>
      <c r="D1452" s="6" t="s">
        <v>1776</v>
      </c>
      <c r="E1452" s="6" t="s">
        <v>1784</v>
      </c>
      <c r="F1452" s="6" t="s">
        <v>1785</v>
      </c>
      <c r="G1452" s="6">
        <v>1000</v>
      </c>
      <c r="H1452" s="4">
        <v>0</v>
      </c>
      <c r="I1452" s="4">
        <v>0</v>
      </c>
      <c r="J1452" s="4">
        <f t="shared" si="22"/>
        <v>800</v>
      </c>
    </row>
    <row r="1453" ht="15" spans="1:10">
      <c r="A1453" s="4">
        <v>1451</v>
      </c>
      <c r="B1453" s="4" t="s">
        <v>14</v>
      </c>
      <c r="C1453" s="6" t="s">
        <v>289</v>
      </c>
      <c r="D1453" s="6" t="s">
        <v>1776</v>
      </c>
      <c r="E1453" s="6" t="s">
        <v>1784</v>
      </c>
      <c r="F1453" s="6" t="s">
        <v>1786</v>
      </c>
      <c r="G1453" s="6">
        <v>1000</v>
      </c>
      <c r="H1453" s="4">
        <v>0</v>
      </c>
      <c r="I1453" s="4">
        <v>0</v>
      </c>
      <c r="J1453" s="4">
        <f t="shared" si="22"/>
        <v>800</v>
      </c>
    </row>
    <row r="1454" ht="15" spans="1:10">
      <c r="A1454" s="4">
        <v>1452</v>
      </c>
      <c r="B1454" s="4" t="s">
        <v>14</v>
      </c>
      <c r="C1454" s="6" t="s">
        <v>289</v>
      </c>
      <c r="D1454" s="6" t="s">
        <v>1776</v>
      </c>
      <c r="E1454" s="6" t="s">
        <v>1784</v>
      </c>
      <c r="F1454" s="6" t="s">
        <v>1787</v>
      </c>
      <c r="G1454" s="6">
        <v>1000</v>
      </c>
      <c r="H1454" s="4">
        <v>0</v>
      </c>
      <c r="I1454" s="4">
        <v>0</v>
      </c>
      <c r="J1454" s="4">
        <f t="shared" si="22"/>
        <v>800</v>
      </c>
    </row>
    <row r="1455" ht="15" spans="1:10">
      <c r="A1455" s="4">
        <v>1453</v>
      </c>
      <c r="B1455" s="4" t="s">
        <v>14</v>
      </c>
      <c r="C1455" s="6" t="s">
        <v>289</v>
      </c>
      <c r="D1455" s="6" t="s">
        <v>1776</v>
      </c>
      <c r="E1455" s="6" t="s">
        <v>1784</v>
      </c>
      <c r="F1455" s="6" t="s">
        <v>1788</v>
      </c>
      <c r="G1455" s="6">
        <v>1000</v>
      </c>
      <c r="H1455" s="4">
        <v>0</v>
      </c>
      <c r="I1455" s="4">
        <v>0</v>
      </c>
      <c r="J1455" s="4">
        <f t="shared" si="22"/>
        <v>800</v>
      </c>
    </row>
    <row r="1456" ht="15" spans="1:10">
      <c r="A1456" s="4">
        <v>1454</v>
      </c>
      <c r="B1456" s="4" t="s">
        <v>14</v>
      </c>
      <c r="C1456" s="6" t="s">
        <v>289</v>
      </c>
      <c r="D1456" s="6" t="s">
        <v>1776</v>
      </c>
      <c r="E1456" s="6" t="s">
        <v>1784</v>
      </c>
      <c r="F1456" s="6" t="s">
        <v>1789</v>
      </c>
      <c r="G1456" s="6">
        <v>1000</v>
      </c>
      <c r="H1456" s="4">
        <v>0</v>
      </c>
      <c r="I1456" s="4">
        <v>0</v>
      </c>
      <c r="J1456" s="4">
        <f t="shared" si="22"/>
        <v>800</v>
      </c>
    </row>
    <row r="1457" ht="15" spans="1:10">
      <c r="A1457" s="4">
        <v>1455</v>
      </c>
      <c r="B1457" s="4" t="s">
        <v>14</v>
      </c>
      <c r="C1457" s="6" t="s">
        <v>289</v>
      </c>
      <c r="D1457" s="6" t="s">
        <v>1776</v>
      </c>
      <c r="E1457" s="6" t="s">
        <v>1790</v>
      </c>
      <c r="F1457" s="6" t="s">
        <v>1791</v>
      </c>
      <c r="G1457" s="6">
        <v>1000</v>
      </c>
      <c r="H1457" s="4">
        <v>0</v>
      </c>
      <c r="I1457" s="4">
        <v>0</v>
      </c>
      <c r="J1457" s="4">
        <f t="shared" si="22"/>
        <v>800</v>
      </c>
    </row>
    <row r="1458" ht="15" spans="1:10">
      <c r="A1458" s="4">
        <v>1456</v>
      </c>
      <c r="B1458" s="4" t="s">
        <v>14</v>
      </c>
      <c r="C1458" s="6" t="s">
        <v>289</v>
      </c>
      <c r="D1458" s="6" t="s">
        <v>1776</v>
      </c>
      <c r="E1458" s="6" t="s">
        <v>1792</v>
      </c>
      <c r="F1458" s="6" t="s">
        <v>1793</v>
      </c>
      <c r="G1458" s="6">
        <v>1000</v>
      </c>
      <c r="H1458" s="4">
        <v>0</v>
      </c>
      <c r="I1458" s="4">
        <v>0</v>
      </c>
      <c r="J1458" s="4">
        <f t="shared" si="22"/>
        <v>800</v>
      </c>
    </row>
    <row r="1459" ht="15" spans="1:10">
      <c r="A1459" s="4">
        <v>1457</v>
      </c>
      <c r="B1459" s="4" t="s">
        <v>14</v>
      </c>
      <c r="C1459" s="6" t="s">
        <v>289</v>
      </c>
      <c r="D1459" s="6" t="s">
        <v>1776</v>
      </c>
      <c r="E1459" s="6" t="s">
        <v>1792</v>
      </c>
      <c r="F1459" s="6" t="s">
        <v>1794</v>
      </c>
      <c r="G1459" s="6">
        <v>1000</v>
      </c>
      <c r="H1459" s="4">
        <v>0</v>
      </c>
      <c r="I1459" s="4">
        <v>0</v>
      </c>
      <c r="J1459" s="4">
        <f t="shared" si="22"/>
        <v>800</v>
      </c>
    </row>
    <row r="1460" ht="15" spans="1:10">
      <c r="A1460" s="4">
        <v>1458</v>
      </c>
      <c r="B1460" s="4" t="s">
        <v>14</v>
      </c>
      <c r="C1460" s="6" t="s">
        <v>187</v>
      </c>
      <c r="D1460" s="6" t="s">
        <v>1776</v>
      </c>
      <c r="E1460" s="6" t="s">
        <v>1795</v>
      </c>
      <c r="F1460" s="6" t="s">
        <v>1796</v>
      </c>
      <c r="G1460" s="6">
        <v>1000</v>
      </c>
      <c r="H1460" s="4">
        <v>0</v>
      </c>
      <c r="I1460" s="4">
        <v>0</v>
      </c>
      <c r="J1460" s="4">
        <f t="shared" si="22"/>
        <v>800</v>
      </c>
    </row>
    <row r="1461" ht="15" spans="1:10">
      <c r="A1461" s="4">
        <v>1459</v>
      </c>
      <c r="B1461" s="4" t="s">
        <v>14</v>
      </c>
      <c r="C1461" s="6" t="s">
        <v>187</v>
      </c>
      <c r="D1461" s="6" t="s">
        <v>1776</v>
      </c>
      <c r="E1461" s="6" t="s">
        <v>1795</v>
      </c>
      <c r="F1461" s="6" t="s">
        <v>1797</v>
      </c>
      <c r="G1461" s="6">
        <v>1000</v>
      </c>
      <c r="H1461" s="4">
        <v>0</v>
      </c>
      <c r="I1461" s="4">
        <v>0</v>
      </c>
      <c r="J1461" s="4">
        <f t="shared" si="22"/>
        <v>800</v>
      </c>
    </row>
    <row r="1462" ht="15" spans="1:10">
      <c r="A1462" s="4">
        <v>1460</v>
      </c>
      <c r="B1462" s="4" t="s">
        <v>14</v>
      </c>
      <c r="C1462" s="6" t="s">
        <v>187</v>
      </c>
      <c r="D1462" s="6" t="s">
        <v>1776</v>
      </c>
      <c r="E1462" s="6" t="s">
        <v>1795</v>
      </c>
      <c r="F1462" s="6" t="s">
        <v>1798</v>
      </c>
      <c r="G1462" s="6">
        <v>630</v>
      </c>
      <c r="H1462" s="4">
        <v>0</v>
      </c>
      <c r="I1462" s="4">
        <v>0</v>
      </c>
      <c r="J1462" s="4">
        <f t="shared" si="22"/>
        <v>504</v>
      </c>
    </row>
    <row r="1463" ht="15" spans="1:10">
      <c r="A1463" s="4">
        <v>1461</v>
      </c>
      <c r="B1463" s="4" t="s">
        <v>14</v>
      </c>
      <c r="C1463" s="6" t="s">
        <v>187</v>
      </c>
      <c r="D1463" s="6" t="s">
        <v>1776</v>
      </c>
      <c r="E1463" s="6" t="s">
        <v>1795</v>
      </c>
      <c r="F1463" s="6" t="s">
        <v>1799</v>
      </c>
      <c r="G1463" s="6">
        <v>630</v>
      </c>
      <c r="H1463" s="4">
        <v>0</v>
      </c>
      <c r="I1463" s="4">
        <v>0</v>
      </c>
      <c r="J1463" s="4">
        <f t="shared" si="22"/>
        <v>504</v>
      </c>
    </row>
    <row r="1464" ht="15" spans="1:10">
      <c r="A1464" s="4">
        <v>1462</v>
      </c>
      <c r="B1464" s="4" t="s">
        <v>14</v>
      </c>
      <c r="C1464" s="6" t="s">
        <v>187</v>
      </c>
      <c r="D1464" s="6" t="s">
        <v>1776</v>
      </c>
      <c r="E1464" s="6" t="s">
        <v>1795</v>
      </c>
      <c r="F1464" s="6" t="s">
        <v>1800</v>
      </c>
      <c r="G1464" s="6">
        <v>630</v>
      </c>
      <c r="H1464" s="4">
        <v>0</v>
      </c>
      <c r="I1464" s="4">
        <v>0</v>
      </c>
      <c r="J1464" s="4">
        <f t="shared" si="22"/>
        <v>504</v>
      </c>
    </row>
    <row r="1465" ht="15" spans="1:10">
      <c r="A1465" s="4">
        <v>1463</v>
      </c>
      <c r="B1465" s="4" t="s">
        <v>14</v>
      </c>
      <c r="C1465" s="6" t="s">
        <v>187</v>
      </c>
      <c r="D1465" s="6" t="s">
        <v>1776</v>
      </c>
      <c r="E1465" s="6" t="s">
        <v>1795</v>
      </c>
      <c r="F1465" s="6" t="s">
        <v>1801</v>
      </c>
      <c r="G1465" s="6">
        <v>630</v>
      </c>
      <c r="H1465" s="4">
        <v>0</v>
      </c>
      <c r="I1465" s="4">
        <v>0</v>
      </c>
      <c r="J1465" s="4">
        <f t="shared" si="22"/>
        <v>504</v>
      </c>
    </row>
    <row r="1466" ht="15" spans="1:10">
      <c r="A1466" s="4">
        <v>1464</v>
      </c>
      <c r="B1466" s="4" t="s">
        <v>14</v>
      </c>
      <c r="C1466" s="6" t="s">
        <v>187</v>
      </c>
      <c r="D1466" s="6" t="s">
        <v>1776</v>
      </c>
      <c r="E1466" s="6" t="s">
        <v>1795</v>
      </c>
      <c r="F1466" s="6" t="s">
        <v>1802</v>
      </c>
      <c r="G1466" s="6">
        <v>1000</v>
      </c>
      <c r="H1466" s="4">
        <v>0</v>
      </c>
      <c r="I1466" s="4">
        <v>0</v>
      </c>
      <c r="J1466" s="4">
        <f t="shared" si="22"/>
        <v>800</v>
      </c>
    </row>
    <row r="1467" ht="15" spans="1:10">
      <c r="A1467" s="4">
        <v>1465</v>
      </c>
      <c r="B1467" s="4" t="s">
        <v>14</v>
      </c>
      <c r="C1467" s="6" t="s">
        <v>187</v>
      </c>
      <c r="D1467" s="6" t="s">
        <v>1776</v>
      </c>
      <c r="E1467" s="6" t="s">
        <v>1795</v>
      </c>
      <c r="F1467" s="6" t="s">
        <v>1803</v>
      </c>
      <c r="G1467" s="6">
        <v>630</v>
      </c>
      <c r="H1467" s="4">
        <v>0</v>
      </c>
      <c r="I1467" s="4">
        <v>0</v>
      </c>
      <c r="J1467" s="4">
        <f t="shared" si="22"/>
        <v>504</v>
      </c>
    </row>
    <row r="1468" ht="15" spans="1:10">
      <c r="A1468" s="4">
        <v>1466</v>
      </c>
      <c r="B1468" s="4" t="s">
        <v>14</v>
      </c>
      <c r="C1468" s="6" t="s">
        <v>187</v>
      </c>
      <c r="D1468" s="6" t="s">
        <v>1776</v>
      </c>
      <c r="E1468" s="6" t="s">
        <v>1795</v>
      </c>
      <c r="F1468" s="6" t="s">
        <v>1804</v>
      </c>
      <c r="G1468" s="6">
        <v>1000</v>
      </c>
      <c r="H1468" s="4">
        <v>0</v>
      </c>
      <c r="I1468" s="4">
        <v>0</v>
      </c>
      <c r="J1468" s="4">
        <f t="shared" si="22"/>
        <v>800</v>
      </c>
    </row>
    <row r="1469" ht="15" spans="1:10">
      <c r="A1469" s="4">
        <v>1467</v>
      </c>
      <c r="B1469" s="4" t="s">
        <v>14</v>
      </c>
      <c r="C1469" s="6" t="s">
        <v>187</v>
      </c>
      <c r="D1469" s="6" t="s">
        <v>1776</v>
      </c>
      <c r="E1469" s="6" t="s">
        <v>1795</v>
      </c>
      <c r="F1469" s="6" t="s">
        <v>1805</v>
      </c>
      <c r="G1469" s="6">
        <v>630</v>
      </c>
      <c r="H1469" s="4">
        <v>0</v>
      </c>
      <c r="I1469" s="4">
        <v>0</v>
      </c>
      <c r="J1469" s="4">
        <f t="shared" si="22"/>
        <v>504</v>
      </c>
    </row>
    <row r="1470" ht="15" spans="1:10">
      <c r="A1470" s="4">
        <v>1468</v>
      </c>
      <c r="B1470" s="4" t="s">
        <v>14</v>
      </c>
      <c r="C1470" s="6" t="s">
        <v>187</v>
      </c>
      <c r="D1470" s="6" t="s">
        <v>1776</v>
      </c>
      <c r="E1470" s="6" t="s">
        <v>1795</v>
      </c>
      <c r="F1470" s="6" t="s">
        <v>1806</v>
      </c>
      <c r="G1470" s="6">
        <v>630</v>
      </c>
      <c r="H1470" s="4">
        <v>0</v>
      </c>
      <c r="I1470" s="4">
        <v>0</v>
      </c>
      <c r="J1470" s="4">
        <f t="shared" si="22"/>
        <v>504</v>
      </c>
    </row>
    <row r="1471" ht="15" spans="1:10">
      <c r="A1471" s="4">
        <v>1469</v>
      </c>
      <c r="B1471" s="4" t="s">
        <v>14</v>
      </c>
      <c r="C1471" s="6" t="s">
        <v>187</v>
      </c>
      <c r="D1471" s="6" t="s">
        <v>1776</v>
      </c>
      <c r="E1471" s="6" t="s">
        <v>1795</v>
      </c>
      <c r="F1471" s="6" t="s">
        <v>1807</v>
      </c>
      <c r="G1471" s="6">
        <v>1000</v>
      </c>
      <c r="H1471" s="4">
        <v>0</v>
      </c>
      <c r="I1471" s="4">
        <v>0</v>
      </c>
      <c r="J1471" s="4">
        <f t="shared" si="22"/>
        <v>800</v>
      </c>
    </row>
    <row r="1472" ht="15" spans="1:10">
      <c r="A1472" s="4">
        <v>1470</v>
      </c>
      <c r="B1472" s="4" t="s">
        <v>14</v>
      </c>
      <c r="C1472" s="6" t="s">
        <v>187</v>
      </c>
      <c r="D1472" s="6" t="s">
        <v>1776</v>
      </c>
      <c r="E1472" s="6" t="s">
        <v>1795</v>
      </c>
      <c r="F1472" s="6" t="s">
        <v>1808</v>
      </c>
      <c r="G1472" s="6">
        <v>630</v>
      </c>
      <c r="H1472" s="4">
        <v>0</v>
      </c>
      <c r="I1472" s="4">
        <v>0</v>
      </c>
      <c r="J1472" s="4">
        <f t="shared" si="22"/>
        <v>504</v>
      </c>
    </row>
    <row r="1473" ht="15" spans="1:10">
      <c r="A1473" s="4">
        <v>1471</v>
      </c>
      <c r="B1473" s="4" t="s">
        <v>14</v>
      </c>
      <c r="C1473" s="6" t="s">
        <v>187</v>
      </c>
      <c r="D1473" s="6" t="s">
        <v>1776</v>
      </c>
      <c r="E1473" s="6" t="s">
        <v>1795</v>
      </c>
      <c r="F1473" s="6" t="s">
        <v>1809</v>
      </c>
      <c r="G1473" s="6">
        <v>630</v>
      </c>
      <c r="H1473" s="4">
        <v>0</v>
      </c>
      <c r="I1473" s="4">
        <v>0</v>
      </c>
      <c r="J1473" s="4">
        <f t="shared" si="22"/>
        <v>504</v>
      </c>
    </row>
    <row r="1474" ht="15" spans="1:10">
      <c r="A1474" s="4">
        <v>1472</v>
      </c>
      <c r="B1474" s="4" t="s">
        <v>14</v>
      </c>
      <c r="C1474" s="6" t="s">
        <v>187</v>
      </c>
      <c r="D1474" s="6" t="s">
        <v>1776</v>
      </c>
      <c r="E1474" s="6" t="s">
        <v>1795</v>
      </c>
      <c r="F1474" s="6" t="s">
        <v>1810</v>
      </c>
      <c r="G1474" s="6">
        <v>630</v>
      </c>
      <c r="H1474" s="4">
        <v>0</v>
      </c>
      <c r="I1474" s="4">
        <v>0</v>
      </c>
      <c r="J1474" s="4">
        <f t="shared" si="22"/>
        <v>504</v>
      </c>
    </row>
    <row r="1475" ht="15" spans="1:10">
      <c r="A1475" s="4">
        <v>1473</v>
      </c>
      <c r="B1475" s="4" t="s">
        <v>14</v>
      </c>
      <c r="C1475" s="6" t="s">
        <v>187</v>
      </c>
      <c r="D1475" s="6" t="s">
        <v>1776</v>
      </c>
      <c r="E1475" s="6" t="s">
        <v>1795</v>
      </c>
      <c r="F1475" s="6" t="s">
        <v>1811</v>
      </c>
      <c r="G1475" s="6">
        <v>1000</v>
      </c>
      <c r="H1475" s="4">
        <v>0</v>
      </c>
      <c r="I1475" s="4">
        <v>0</v>
      </c>
      <c r="J1475" s="4">
        <f t="shared" ref="J1475:J1490" si="23">G1475*0.8-I1475</f>
        <v>800</v>
      </c>
    </row>
    <row r="1476" ht="15" spans="1:10">
      <c r="A1476" s="4">
        <v>1474</v>
      </c>
      <c r="B1476" s="4" t="s">
        <v>14</v>
      </c>
      <c r="C1476" s="6" t="s">
        <v>187</v>
      </c>
      <c r="D1476" s="6" t="s">
        <v>1776</v>
      </c>
      <c r="E1476" s="6" t="s">
        <v>1795</v>
      </c>
      <c r="F1476" s="6" t="s">
        <v>1812</v>
      </c>
      <c r="G1476" s="6">
        <v>1000</v>
      </c>
      <c r="H1476" s="4">
        <v>0</v>
      </c>
      <c r="I1476" s="4">
        <v>0</v>
      </c>
      <c r="J1476" s="4">
        <f t="shared" si="23"/>
        <v>800</v>
      </c>
    </row>
    <row r="1477" ht="15" spans="1:10">
      <c r="A1477" s="4">
        <v>1475</v>
      </c>
      <c r="B1477" s="4" t="s">
        <v>14</v>
      </c>
      <c r="C1477" s="6" t="s">
        <v>187</v>
      </c>
      <c r="D1477" s="6" t="s">
        <v>1776</v>
      </c>
      <c r="E1477" s="6" t="s">
        <v>1795</v>
      </c>
      <c r="F1477" s="6" t="s">
        <v>1813</v>
      </c>
      <c r="G1477" s="6">
        <v>1000</v>
      </c>
      <c r="H1477" s="4">
        <v>0</v>
      </c>
      <c r="I1477" s="4">
        <v>0</v>
      </c>
      <c r="J1477" s="4">
        <f t="shared" si="23"/>
        <v>800</v>
      </c>
    </row>
    <row r="1478" ht="15" spans="1:10">
      <c r="A1478" s="4">
        <v>1476</v>
      </c>
      <c r="B1478" s="4" t="s">
        <v>14</v>
      </c>
      <c r="C1478" s="6" t="s">
        <v>187</v>
      </c>
      <c r="D1478" s="6" t="s">
        <v>1776</v>
      </c>
      <c r="E1478" s="6" t="s">
        <v>1795</v>
      </c>
      <c r="F1478" s="6" t="s">
        <v>1814</v>
      </c>
      <c r="G1478" s="6">
        <v>1000</v>
      </c>
      <c r="H1478" s="4">
        <v>0</v>
      </c>
      <c r="I1478" s="4">
        <v>0</v>
      </c>
      <c r="J1478" s="4">
        <f t="shared" si="23"/>
        <v>800</v>
      </c>
    </row>
    <row r="1479" ht="15" spans="1:10">
      <c r="A1479" s="4">
        <v>1477</v>
      </c>
      <c r="B1479" s="4" t="s">
        <v>14</v>
      </c>
      <c r="C1479" s="6" t="s">
        <v>240</v>
      </c>
      <c r="D1479" s="6" t="s">
        <v>1815</v>
      </c>
      <c r="E1479" s="6" t="s">
        <v>1816</v>
      </c>
      <c r="F1479" s="6" t="s">
        <v>1817</v>
      </c>
      <c r="G1479" s="6">
        <v>400</v>
      </c>
      <c r="H1479" s="4">
        <v>0</v>
      </c>
      <c r="I1479" s="4">
        <v>0</v>
      </c>
      <c r="J1479" s="4">
        <f t="shared" si="23"/>
        <v>320</v>
      </c>
    </row>
    <row r="1480" ht="15" spans="1:10">
      <c r="A1480" s="4">
        <v>1478</v>
      </c>
      <c r="B1480" s="4" t="s">
        <v>14</v>
      </c>
      <c r="C1480" s="6" t="s">
        <v>187</v>
      </c>
      <c r="D1480" s="6" t="s">
        <v>1815</v>
      </c>
      <c r="E1480" s="6" t="s">
        <v>1816</v>
      </c>
      <c r="F1480" s="6" t="s">
        <v>1818</v>
      </c>
      <c r="G1480" s="6">
        <v>500</v>
      </c>
      <c r="H1480" s="4">
        <v>0</v>
      </c>
      <c r="I1480" s="4">
        <v>0</v>
      </c>
      <c r="J1480" s="4">
        <f t="shared" si="23"/>
        <v>400</v>
      </c>
    </row>
    <row r="1481" ht="15" spans="1:10">
      <c r="A1481" s="4">
        <v>1479</v>
      </c>
      <c r="B1481" s="4" t="s">
        <v>14</v>
      </c>
      <c r="C1481" s="6" t="s">
        <v>187</v>
      </c>
      <c r="D1481" s="6" t="s">
        <v>1815</v>
      </c>
      <c r="E1481" s="6" t="s">
        <v>1816</v>
      </c>
      <c r="F1481" s="6" t="s">
        <v>1819</v>
      </c>
      <c r="G1481" s="6">
        <v>500</v>
      </c>
      <c r="H1481" s="4">
        <v>0</v>
      </c>
      <c r="I1481" s="4">
        <v>0</v>
      </c>
      <c r="J1481" s="4">
        <f t="shared" si="23"/>
        <v>400</v>
      </c>
    </row>
    <row r="1482" ht="15" spans="1:10">
      <c r="A1482" s="4">
        <v>1480</v>
      </c>
      <c r="B1482" s="4" t="s">
        <v>14</v>
      </c>
      <c r="C1482" s="6" t="s">
        <v>240</v>
      </c>
      <c r="D1482" s="6" t="s">
        <v>1815</v>
      </c>
      <c r="E1482" s="6" t="s">
        <v>1816</v>
      </c>
      <c r="F1482" s="6" t="s">
        <v>1820</v>
      </c>
      <c r="G1482" s="6">
        <v>800</v>
      </c>
      <c r="H1482" s="4">
        <v>0</v>
      </c>
      <c r="I1482" s="4">
        <v>0</v>
      </c>
      <c r="J1482" s="4">
        <f t="shared" si="23"/>
        <v>640</v>
      </c>
    </row>
    <row r="1483" ht="15" spans="1:10">
      <c r="A1483" s="4">
        <v>1481</v>
      </c>
      <c r="B1483" s="4" t="s">
        <v>14</v>
      </c>
      <c r="C1483" s="6" t="s">
        <v>187</v>
      </c>
      <c r="D1483" s="6" t="s">
        <v>1815</v>
      </c>
      <c r="E1483" s="6" t="s">
        <v>1816</v>
      </c>
      <c r="F1483" s="6" t="s">
        <v>1821</v>
      </c>
      <c r="G1483" s="6">
        <v>630</v>
      </c>
      <c r="H1483" s="4">
        <v>0</v>
      </c>
      <c r="I1483" s="4">
        <v>0</v>
      </c>
      <c r="J1483" s="4">
        <f t="shared" si="23"/>
        <v>504</v>
      </c>
    </row>
    <row r="1484" ht="15" spans="1:10">
      <c r="A1484" s="4">
        <v>1482</v>
      </c>
      <c r="B1484" s="4" t="s">
        <v>14</v>
      </c>
      <c r="C1484" s="6" t="s">
        <v>187</v>
      </c>
      <c r="D1484" s="6" t="s">
        <v>1815</v>
      </c>
      <c r="E1484" s="6" t="s">
        <v>1816</v>
      </c>
      <c r="F1484" s="6" t="s">
        <v>1822</v>
      </c>
      <c r="G1484" s="6">
        <v>630</v>
      </c>
      <c r="H1484" s="4">
        <v>0</v>
      </c>
      <c r="I1484" s="4">
        <v>0</v>
      </c>
      <c r="J1484" s="4">
        <f t="shared" si="23"/>
        <v>504</v>
      </c>
    </row>
    <row r="1485" ht="15" spans="1:10">
      <c r="A1485" s="4">
        <v>1483</v>
      </c>
      <c r="B1485" s="4" t="s">
        <v>14</v>
      </c>
      <c r="C1485" s="6" t="s">
        <v>187</v>
      </c>
      <c r="D1485" s="6" t="s">
        <v>1815</v>
      </c>
      <c r="E1485" s="6" t="s">
        <v>1816</v>
      </c>
      <c r="F1485" s="6" t="s">
        <v>1823</v>
      </c>
      <c r="G1485" s="6">
        <v>800</v>
      </c>
      <c r="H1485" s="4">
        <v>0</v>
      </c>
      <c r="I1485" s="4">
        <v>0</v>
      </c>
      <c r="J1485" s="4">
        <f t="shared" si="23"/>
        <v>640</v>
      </c>
    </row>
    <row r="1486" ht="15" spans="1:10">
      <c r="A1486" s="4">
        <v>1484</v>
      </c>
      <c r="B1486" s="4" t="s">
        <v>14</v>
      </c>
      <c r="C1486" s="6" t="s">
        <v>240</v>
      </c>
      <c r="D1486" s="6" t="s">
        <v>1815</v>
      </c>
      <c r="E1486" s="6" t="s">
        <v>1816</v>
      </c>
      <c r="F1486" s="6" t="s">
        <v>1824</v>
      </c>
      <c r="G1486" s="6">
        <v>500</v>
      </c>
      <c r="H1486" s="4">
        <v>0</v>
      </c>
      <c r="I1486" s="4">
        <v>0</v>
      </c>
      <c r="J1486" s="4">
        <f t="shared" si="23"/>
        <v>400</v>
      </c>
    </row>
    <row r="1487" ht="15" spans="1:10">
      <c r="A1487" s="4">
        <v>1485</v>
      </c>
      <c r="B1487" s="4" t="s">
        <v>14</v>
      </c>
      <c r="C1487" s="6" t="s">
        <v>240</v>
      </c>
      <c r="D1487" s="6" t="s">
        <v>1815</v>
      </c>
      <c r="E1487" s="6" t="s">
        <v>1816</v>
      </c>
      <c r="F1487" s="6" t="s">
        <v>1825</v>
      </c>
      <c r="G1487" s="6">
        <v>800</v>
      </c>
      <c r="H1487" s="4">
        <v>0</v>
      </c>
      <c r="I1487" s="4">
        <v>0</v>
      </c>
      <c r="J1487" s="4">
        <f t="shared" si="23"/>
        <v>640</v>
      </c>
    </row>
    <row r="1488" ht="15" spans="1:10">
      <c r="A1488" s="4">
        <v>1486</v>
      </c>
      <c r="B1488" s="4" t="s">
        <v>14</v>
      </c>
      <c r="C1488" s="6" t="s">
        <v>240</v>
      </c>
      <c r="D1488" s="6" t="s">
        <v>1815</v>
      </c>
      <c r="E1488" s="6" t="s">
        <v>1816</v>
      </c>
      <c r="F1488" s="6" t="s">
        <v>1826</v>
      </c>
      <c r="G1488" s="6">
        <v>800</v>
      </c>
      <c r="H1488" s="4">
        <v>0</v>
      </c>
      <c r="I1488" s="4">
        <v>0</v>
      </c>
      <c r="J1488" s="4">
        <f t="shared" si="23"/>
        <v>640</v>
      </c>
    </row>
    <row r="1489" ht="15" spans="1:10">
      <c r="A1489" s="4">
        <v>1487</v>
      </c>
      <c r="B1489" s="4" t="s">
        <v>14</v>
      </c>
      <c r="C1489" s="6" t="s">
        <v>240</v>
      </c>
      <c r="D1489" s="6" t="s">
        <v>1815</v>
      </c>
      <c r="E1489" s="6" t="s">
        <v>1816</v>
      </c>
      <c r="F1489" s="6" t="s">
        <v>1827</v>
      </c>
      <c r="G1489" s="6">
        <v>800</v>
      </c>
      <c r="H1489" s="4">
        <v>0</v>
      </c>
      <c r="I1489" s="4">
        <v>0</v>
      </c>
      <c r="J1489" s="4">
        <f t="shared" si="23"/>
        <v>640</v>
      </c>
    </row>
    <row r="1490" ht="15" spans="1:10">
      <c r="A1490" s="4">
        <v>1488</v>
      </c>
      <c r="B1490" s="4" t="s">
        <v>14</v>
      </c>
      <c r="C1490" s="6" t="s">
        <v>187</v>
      </c>
      <c r="D1490" s="6" t="s">
        <v>1418</v>
      </c>
      <c r="E1490" s="6" t="s">
        <v>1216</v>
      </c>
      <c r="F1490" s="6" t="s">
        <v>1828</v>
      </c>
      <c r="G1490" s="6">
        <v>400</v>
      </c>
      <c r="H1490" s="4">
        <v>0</v>
      </c>
      <c r="I1490" s="4">
        <v>0</v>
      </c>
      <c r="J1490" s="4">
        <f t="shared" si="23"/>
        <v>320</v>
      </c>
    </row>
  </sheetData>
  <sheetProtection formatCells="0" insertHyperlinks="0" autoFilter="0"/>
  <autoFilter ref="A2:J1490">
    <sortState ref="A2:J1490">
      <sortCondition ref="E2" descending="1"/>
    </sortState>
    <extLst/>
  </autoFilter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/>
  <dimension ref="A1:M3511"/>
  <sheetViews>
    <sheetView topLeftCell="G3121" workbookViewId="0">
      <selection activeCell="I3146" sqref="I3146"/>
    </sheetView>
  </sheetViews>
  <sheetFormatPr defaultColWidth="9" defaultRowHeight="13.5"/>
  <cols>
    <col min="1" max="1" width="31.125" hidden="1" customWidth="1"/>
    <col min="2" max="6" width="9" hidden="1" customWidth="1"/>
    <col min="9" max="9" width="60.25" style="249" customWidth="1"/>
  </cols>
  <sheetData>
    <row r="1" spans="8:8">
      <c r="H1" t="s">
        <v>5</v>
      </c>
    </row>
    <row r="2" ht="22.5" hidden="1" spans="1:13">
      <c r="A2" s="250" t="s">
        <v>1829</v>
      </c>
      <c r="B2" s="250" t="s">
        <v>1830</v>
      </c>
      <c r="C2" s="250" t="s">
        <v>1831</v>
      </c>
      <c r="D2" s="250" t="s">
        <v>11</v>
      </c>
      <c r="E2" s="250" t="s">
        <v>1832</v>
      </c>
      <c r="F2" s="250" t="s">
        <v>1833</v>
      </c>
      <c r="H2" s="250" t="s">
        <v>1834</v>
      </c>
      <c r="I2" s="10" t="s">
        <v>1835</v>
      </c>
      <c r="J2" s="250">
        <v>1500060501</v>
      </c>
      <c r="K2" s="250">
        <v>400</v>
      </c>
      <c r="L2" s="250">
        <v>1</v>
      </c>
      <c r="M2" s="250">
        <v>13.23</v>
      </c>
    </row>
    <row r="3" ht="22.5" hidden="1" spans="1:13">
      <c r="A3" s="250" t="s">
        <v>1835</v>
      </c>
      <c r="B3" s="250">
        <v>1500060501</v>
      </c>
      <c r="C3" s="250">
        <v>400</v>
      </c>
      <c r="D3" s="250">
        <v>1</v>
      </c>
      <c r="E3" s="250">
        <v>13.23</v>
      </c>
      <c r="F3" s="250">
        <v>386.77</v>
      </c>
      <c r="H3" s="250" t="s">
        <v>1834</v>
      </c>
      <c r="I3" s="10" t="s">
        <v>50</v>
      </c>
      <c r="J3" s="250">
        <v>1500060502</v>
      </c>
      <c r="K3" s="250">
        <v>200</v>
      </c>
      <c r="L3" s="250">
        <v>3</v>
      </c>
      <c r="M3" s="250">
        <v>50</v>
      </c>
    </row>
    <row r="4" ht="22.5" hidden="1" spans="1:13">
      <c r="A4" s="250" t="s">
        <v>50</v>
      </c>
      <c r="B4" s="250">
        <v>1500060502</v>
      </c>
      <c r="C4" s="250">
        <v>200</v>
      </c>
      <c r="D4" s="250">
        <v>3</v>
      </c>
      <c r="E4" s="250">
        <v>50</v>
      </c>
      <c r="F4" s="250">
        <v>150</v>
      </c>
      <c r="H4" s="250" t="s">
        <v>1834</v>
      </c>
      <c r="I4" s="10" t="s">
        <v>50</v>
      </c>
      <c r="J4" s="250">
        <v>1500060502</v>
      </c>
      <c r="K4" s="250">
        <v>200</v>
      </c>
      <c r="L4" s="250">
        <v>3</v>
      </c>
      <c r="M4" s="250">
        <v>50</v>
      </c>
    </row>
    <row r="5" ht="22.5" hidden="1" spans="1:13">
      <c r="A5" s="250" t="s">
        <v>50</v>
      </c>
      <c r="B5" s="250">
        <v>1500060502</v>
      </c>
      <c r="C5" s="250">
        <v>200</v>
      </c>
      <c r="D5" s="250">
        <v>3</v>
      </c>
      <c r="E5" s="250">
        <v>50</v>
      </c>
      <c r="F5" s="250">
        <v>150</v>
      </c>
      <c r="H5" s="250" t="s">
        <v>1834</v>
      </c>
      <c r="I5" s="10" t="s">
        <v>50</v>
      </c>
      <c r="J5" s="250">
        <v>1500060502</v>
      </c>
      <c r="K5" s="250">
        <v>200</v>
      </c>
      <c r="L5" s="250">
        <v>3</v>
      </c>
      <c r="M5" s="250">
        <v>50</v>
      </c>
    </row>
    <row r="6" ht="22.5" hidden="1" spans="1:13">
      <c r="A6" s="250" t="s">
        <v>50</v>
      </c>
      <c r="B6" s="250">
        <v>1500060502</v>
      </c>
      <c r="C6" s="250">
        <v>200</v>
      </c>
      <c r="D6" s="250">
        <v>3</v>
      </c>
      <c r="E6" s="250">
        <v>50</v>
      </c>
      <c r="F6" s="250">
        <v>150</v>
      </c>
      <c r="H6" s="250" t="s">
        <v>1834</v>
      </c>
      <c r="I6" s="10" t="s">
        <v>1836</v>
      </c>
      <c r="J6" s="250">
        <v>1500060504</v>
      </c>
      <c r="K6" s="250">
        <v>400</v>
      </c>
      <c r="L6" s="250">
        <v>3</v>
      </c>
      <c r="M6" s="250">
        <v>67.95</v>
      </c>
    </row>
    <row r="7" ht="22.5" hidden="1" spans="1:13">
      <c r="A7" s="250" t="s">
        <v>1836</v>
      </c>
      <c r="B7" s="250">
        <v>1500060504</v>
      </c>
      <c r="C7" s="250">
        <v>400</v>
      </c>
      <c r="D7" s="250">
        <v>3</v>
      </c>
      <c r="E7" s="250">
        <v>67.95</v>
      </c>
      <c r="F7" s="250">
        <v>332.05</v>
      </c>
      <c r="H7" s="250" t="s">
        <v>1834</v>
      </c>
      <c r="I7" s="10" t="s">
        <v>1836</v>
      </c>
      <c r="J7" s="250">
        <v>1500060504</v>
      </c>
      <c r="K7" s="250">
        <v>400</v>
      </c>
      <c r="L7" s="250">
        <v>3</v>
      </c>
      <c r="M7" s="250">
        <v>67.95</v>
      </c>
    </row>
    <row r="8" ht="22.5" hidden="1" spans="1:13">
      <c r="A8" s="250" t="s">
        <v>1836</v>
      </c>
      <c r="B8" s="250">
        <v>1500060504</v>
      </c>
      <c r="C8" s="250">
        <v>400</v>
      </c>
      <c r="D8" s="250">
        <v>3</v>
      </c>
      <c r="E8" s="250">
        <v>67.95</v>
      </c>
      <c r="F8" s="250">
        <v>332.05</v>
      </c>
      <c r="H8" s="250" t="s">
        <v>1834</v>
      </c>
      <c r="I8" s="10" t="s">
        <v>1836</v>
      </c>
      <c r="J8" s="250">
        <v>1500060504</v>
      </c>
      <c r="K8" s="250">
        <v>400</v>
      </c>
      <c r="L8" s="250">
        <v>3</v>
      </c>
      <c r="M8" s="250">
        <v>67.95</v>
      </c>
    </row>
    <row r="9" ht="22.5" hidden="1" spans="1:13">
      <c r="A9" s="250" t="s">
        <v>1836</v>
      </c>
      <c r="B9" s="250">
        <v>1500060504</v>
      </c>
      <c r="C9" s="250">
        <v>400</v>
      </c>
      <c r="D9" s="250">
        <v>3</v>
      </c>
      <c r="E9" s="250">
        <v>67.95</v>
      </c>
      <c r="F9" s="250">
        <v>332.05</v>
      </c>
      <c r="H9" s="250" t="s">
        <v>1834</v>
      </c>
      <c r="I9" s="10" t="s">
        <v>1837</v>
      </c>
      <c r="J9" s="250">
        <v>1500060505</v>
      </c>
      <c r="K9" s="250">
        <v>400</v>
      </c>
      <c r="L9" s="250">
        <v>4</v>
      </c>
      <c r="M9" s="250">
        <v>73.02</v>
      </c>
    </row>
    <row r="10" ht="22.5" hidden="1" spans="1:13">
      <c r="A10" s="250" t="s">
        <v>1837</v>
      </c>
      <c r="B10" s="250">
        <v>1500060505</v>
      </c>
      <c r="C10" s="250">
        <v>400</v>
      </c>
      <c r="D10" s="250">
        <v>4</v>
      </c>
      <c r="E10" s="250">
        <v>73.02</v>
      </c>
      <c r="F10" s="250">
        <v>326.98</v>
      </c>
      <c r="H10" s="250" t="s">
        <v>1834</v>
      </c>
      <c r="I10" s="10" t="s">
        <v>1837</v>
      </c>
      <c r="J10" s="250">
        <v>1500060505</v>
      </c>
      <c r="K10" s="250">
        <v>400</v>
      </c>
      <c r="L10" s="250">
        <v>4</v>
      </c>
      <c r="M10" s="250">
        <v>73.02</v>
      </c>
    </row>
    <row r="11" ht="22.5" hidden="1" spans="1:13">
      <c r="A11" s="250" t="s">
        <v>1837</v>
      </c>
      <c r="B11" s="250">
        <v>1500060505</v>
      </c>
      <c r="C11" s="250">
        <v>400</v>
      </c>
      <c r="D11" s="250">
        <v>4</v>
      </c>
      <c r="E11" s="250">
        <v>73.02</v>
      </c>
      <c r="F11" s="250">
        <v>326.98</v>
      </c>
      <c r="H11" s="250" t="s">
        <v>1834</v>
      </c>
      <c r="I11" s="10" t="s">
        <v>1837</v>
      </c>
      <c r="J11" s="250">
        <v>1500060505</v>
      </c>
      <c r="K11" s="250">
        <v>400</v>
      </c>
      <c r="L11" s="250">
        <v>4</v>
      </c>
      <c r="M11" s="250">
        <v>73.02</v>
      </c>
    </row>
    <row r="12" ht="22.5" hidden="1" spans="1:13">
      <c r="A12" s="250" t="s">
        <v>1837</v>
      </c>
      <c r="B12" s="250">
        <v>1500060505</v>
      </c>
      <c r="C12" s="250">
        <v>400</v>
      </c>
      <c r="D12" s="250">
        <v>4</v>
      </c>
      <c r="E12" s="250">
        <v>73.02</v>
      </c>
      <c r="F12" s="250">
        <v>326.98</v>
      </c>
      <c r="H12" s="250" t="s">
        <v>1834</v>
      </c>
      <c r="I12" s="10" t="s">
        <v>1837</v>
      </c>
      <c r="J12" s="250">
        <v>1500060505</v>
      </c>
      <c r="K12" s="250">
        <v>400</v>
      </c>
      <c r="L12" s="250">
        <v>4</v>
      </c>
      <c r="M12" s="250">
        <v>73.02</v>
      </c>
    </row>
    <row r="13" ht="22.5" hidden="1" spans="1:13">
      <c r="A13" s="250" t="s">
        <v>1837</v>
      </c>
      <c r="B13" s="250">
        <v>1500060505</v>
      </c>
      <c r="C13" s="250">
        <v>400</v>
      </c>
      <c r="D13" s="250">
        <v>4</v>
      </c>
      <c r="E13" s="250">
        <v>73.02</v>
      </c>
      <c r="F13" s="250">
        <v>326.98</v>
      </c>
      <c r="H13" s="250" t="s">
        <v>1834</v>
      </c>
      <c r="I13" s="10" t="s">
        <v>1838</v>
      </c>
      <c r="J13" s="250">
        <v>1500060506</v>
      </c>
      <c r="K13" s="250">
        <v>200</v>
      </c>
      <c r="L13" s="250">
        <v>5</v>
      </c>
      <c r="M13" s="250">
        <v>78.225</v>
      </c>
    </row>
    <row r="14" ht="22.5" hidden="1" spans="1:13">
      <c r="A14" s="250" t="s">
        <v>1838</v>
      </c>
      <c r="B14" s="250">
        <v>1500060506</v>
      </c>
      <c r="C14" s="250">
        <v>200</v>
      </c>
      <c r="D14" s="250">
        <v>5</v>
      </c>
      <c r="E14" s="250">
        <v>78.225</v>
      </c>
      <c r="F14" s="250">
        <v>121.775</v>
      </c>
      <c r="H14" s="250" t="s">
        <v>1834</v>
      </c>
      <c r="I14" s="10" t="s">
        <v>1838</v>
      </c>
      <c r="J14" s="250">
        <v>1500060506</v>
      </c>
      <c r="K14" s="250">
        <v>200</v>
      </c>
      <c r="L14" s="250">
        <v>5</v>
      </c>
      <c r="M14" s="250">
        <v>78.225</v>
      </c>
    </row>
    <row r="15" ht="22.5" hidden="1" spans="1:13">
      <c r="A15" s="250" t="s">
        <v>1838</v>
      </c>
      <c r="B15" s="250">
        <v>1500060506</v>
      </c>
      <c r="C15" s="250">
        <v>200</v>
      </c>
      <c r="D15" s="250">
        <v>5</v>
      </c>
      <c r="E15" s="250">
        <v>78.225</v>
      </c>
      <c r="F15" s="250">
        <v>121.775</v>
      </c>
      <c r="H15" s="250" t="s">
        <v>1834</v>
      </c>
      <c r="I15" s="10" t="s">
        <v>1838</v>
      </c>
      <c r="J15" s="250">
        <v>1500060506</v>
      </c>
      <c r="K15" s="250">
        <v>200</v>
      </c>
      <c r="L15" s="250">
        <v>5</v>
      </c>
      <c r="M15" s="250">
        <v>78.225</v>
      </c>
    </row>
    <row r="16" ht="22.5" hidden="1" spans="1:13">
      <c r="A16" s="250" t="s">
        <v>1838</v>
      </c>
      <c r="B16" s="250">
        <v>1500060506</v>
      </c>
      <c r="C16" s="250">
        <v>200</v>
      </c>
      <c r="D16" s="250">
        <v>5</v>
      </c>
      <c r="E16" s="250">
        <v>78.225</v>
      </c>
      <c r="F16" s="250">
        <v>121.775</v>
      </c>
      <c r="H16" s="250" t="s">
        <v>1834</v>
      </c>
      <c r="I16" s="10" t="s">
        <v>1838</v>
      </c>
      <c r="J16" s="250">
        <v>1500060506</v>
      </c>
      <c r="K16" s="250">
        <v>200</v>
      </c>
      <c r="L16" s="250">
        <v>5</v>
      </c>
      <c r="M16" s="250">
        <v>78.225</v>
      </c>
    </row>
    <row r="17" ht="22.5" hidden="1" spans="1:13">
      <c r="A17" s="250" t="s">
        <v>1838</v>
      </c>
      <c r="B17" s="250">
        <v>1500060506</v>
      </c>
      <c r="C17" s="250">
        <v>200</v>
      </c>
      <c r="D17" s="250">
        <v>5</v>
      </c>
      <c r="E17" s="250">
        <v>78.225</v>
      </c>
      <c r="F17" s="250">
        <v>121.775</v>
      </c>
      <c r="H17" s="250" t="s">
        <v>1834</v>
      </c>
      <c r="I17" s="10" t="s">
        <v>1838</v>
      </c>
      <c r="J17" s="250">
        <v>1500060506</v>
      </c>
      <c r="K17" s="250">
        <v>200</v>
      </c>
      <c r="L17" s="250">
        <v>5</v>
      </c>
      <c r="M17" s="250">
        <v>78.225</v>
      </c>
    </row>
    <row r="18" ht="22.5" hidden="1" spans="1:13">
      <c r="A18" s="250" t="s">
        <v>1838</v>
      </c>
      <c r="B18" s="250">
        <v>1500060506</v>
      </c>
      <c r="C18" s="250">
        <v>200</v>
      </c>
      <c r="D18" s="250">
        <v>5</v>
      </c>
      <c r="E18" s="250">
        <v>78.225</v>
      </c>
      <c r="F18" s="250">
        <v>121.775</v>
      </c>
      <c r="H18" s="250" t="s">
        <v>1834</v>
      </c>
      <c r="I18" s="10" t="s">
        <v>1839</v>
      </c>
      <c r="J18" s="250">
        <v>1500060508</v>
      </c>
      <c r="K18" s="250">
        <v>400</v>
      </c>
      <c r="L18" s="250">
        <v>5</v>
      </c>
      <c r="M18" s="250">
        <v>119.865</v>
      </c>
    </row>
    <row r="19" ht="22.5" hidden="1" spans="1:13">
      <c r="A19" s="250" t="s">
        <v>1839</v>
      </c>
      <c r="B19" s="250">
        <v>1500060508</v>
      </c>
      <c r="C19" s="250">
        <v>400</v>
      </c>
      <c r="D19" s="250">
        <v>5</v>
      </c>
      <c r="E19" s="250">
        <v>119.865</v>
      </c>
      <c r="F19" s="250">
        <v>280.135</v>
      </c>
      <c r="H19" s="250" t="s">
        <v>1834</v>
      </c>
      <c r="I19" s="10" t="s">
        <v>1839</v>
      </c>
      <c r="J19" s="250">
        <v>1500060508</v>
      </c>
      <c r="K19" s="250">
        <v>400</v>
      </c>
      <c r="L19" s="250">
        <v>5</v>
      </c>
      <c r="M19" s="250">
        <v>119.865</v>
      </c>
    </row>
    <row r="20" ht="22.5" hidden="1" spans="1:13">
      <c r="A20" s="250" t="s">
        <v>1839</v>
      </c>
      <c r="B20" s="250">
        <v>1500060508</v>
      </c>
      <c r="C20" s="250">
        <v>400</v>
      </c>
      <c r="D20" s="250">
        <v>5</v>
      </c>
      <c r="E20" s="250">
        <v>119.865</v>
      </c>
      <c r="F20" s="250">
        <v>280.135</v>
      </c>
      <c r="H20" s="250" t="s">
        <v>1834</v>
      </c>
      <c r="I20" s="10" t="s">
        <v>1839</v>
      </c>
      <c r="J20" s="250">
        <v>1500060508</v>
      </c>
      <c r="K20" s="250">
        <v>400</v>
      </c>
      <c r="L20" s="250">
        <v>5</v>
      </c>
      <c r="M20" s="250">
        <v>119.865</v>
      </c>
    </row>
    <row r="21" ht="22.5" hidden="1" spans="1:13">
      <c r="A21" s="250" t="s">
        <v>1839</v>
      </c>
      <c r="B21" s="250">
        <v>1500060508</v>
      </c>
      <c r="C21" s="250">
        <v>400</v>
      </c>
      <c r="D21" s="250">
        <v>5</v>
      </c>
      <c r="E21" s="250">
        <v>119.865</v>
      </c>
      <c r="F21" s="250">
        <v>280.135</v>
      </c>
      <c r="H21" s="250" t="s">
        <v>1834</v>
      </c>
      <c r="I21" s="10" t="s">
        <v>1839</v>
      </c>
      <c r="J21" s="250">
        <v>1500060508</v>
      </c>
      <c r="K21" s="250">
        <v>400</v>
      </c>
      <c r="L21" s="250">
        <v>5</v>
      </c>
      <c r="M21" s="250">
        <v>119.865</v>
      </c>
    </row>
    <row r="22" ht="22.5" hidden="1" spans="1:13">
      <c r="A22" s="250" t="s">
        <v>1839</v>
      </c>
      <c r="B22" s="250">
        <v>1500060508</v>
      </c>
      <c r="C22" s="250">
        <v>400</v>
      </c>
      <c r="D22" s="250">
        <v>5</v>
      </c>
      <c r="E22" s="250">
        <v>119.865</v>
      </c>
      <c r="F22" s="250">
        <v>280.135</v>
      </c>
      <c r="H22" s="250" t="s">
        <v>1834</v>
      </c>
      <c r="I22" s="10" t="s">
        <v>1839</v>
      </c>
      <c r="J22" s="250">
        <v>1500060508</v>
      </c>
      <c r="K22" s="250">
        <v>400</v>
      </c>
      <c r="L22" s="250">
        <v>5</v>
      </c>
      <c r="M22" s="250">
        <v>119.865</v>
      </c>
    </row>
    <row r="23" ht="22.5" hidden="1" spans="1:13">
      <c r="A23" s="250" t="s">
        <v>1839</v>
      </c>
      <c r="B23" s="250">
        <v>1500060508</v>
      </c>
      <c r="C23" s="250">
        <v>400</v>
      </c>
      <c r="D23" s="250">
        <v>5</v>
      </c>
      <c r="E23" s="250">
        <v>119.865</v>
      </c>
      <c r="F23" s="250">
        <v>280.135</v>
      </c>
      <c r="H23" s="250" t="s">
        <v>1834</v>
      </c>
      <c r="I23" s="10" t="s">
        <v>1840</v>
      </c>
      <c r="J23" s="250">
        <v>1500060522</v>
      </c>
      <c r="K23" s="250">
        <v>400</v>
      </c>
      <c r="L23" s="250">
        <v>1</v>
      </c>
      <c r="M23" s="250">
        <v>34.2</v>
      </c>
    </row>
    <row r="24" ht="22.5" hidden="1" spans="1:13">
      <c r="A24" s="250" t="s">
        <v>1840</v>
      </c>
      <c r="B24" s="250">
        <v>1500060522</v>
      </c>
      <c r="C24" s="250">
        <v>400</v>
      </c>
      <c r="D24" s="250">
        <v>1</v>
      </c>
      <c r="E24" s="250">
        <v>34.2</v>
      </c>
      <c r="F24" s="250">
        <v>365.8</v>
      </c>
      <c r="H24" s="250" t="s">
        <v>1834</v>
      </c>
      <c r="I24" s="10" t="s">
        <v>1841</v>
      </c>
      <c r="J24" s="250">
        <v>1500060523</v>
      </c>
      <c r="K24" s="250">
        <v>200</v>
      </c>
      <c r="L24" s="250">
        <v>2</v>
      </c>
      <c r="M24" s="250">
        <v>43.92</v>
      </c>
    </row>
    <row r="25" ht="22.5" hidden="1" spans="1:13">
      <c r="A25" s="250" t="s">
        <v>1841</v>
      </c>
      <c r="B25" s="250">
        <v>1500060523</v>
      </c>
      <c r="C25" s="250">
        <v>200</v>
      </c>
      <c r="D25" s="250">
        <v>2</v>
      </c>
      <c r="E25" s="250">
        <v>43.92</v>
      </c>
      <c r="F25" s="250">
        <v>156.08</v>
      </c>
      <c r="H25" s="250" t="s">
        <v>1834</v>
      </c>
      <c r="I25" s="10" t="s">
        <v>1841</v>
      </c>
      <c r="J25" s="250">
        <v>1500060523</v>
      </c>
      <c r="K25" s="250">
        <v>200</v>
      </c>
      <c r="L25" s="250">
        <v>2</v>
      </c>
      <c r="M25" s="250">
        <v>43.92</v>
      </c>
    </row>
    <row r="26" ht="22.5" hidden="1" spans="1:13">
      <c r="A26" s="250" t="s">
        <v>1841</v>
      </c>
      <c r="B26" s="250">
        <v>1500060523</v>
      </c>
      <c r="C26" s="250">
        <v>200</v>
      </c>
      <c r="D26" s="250">
        <v>2</v>
      </c>
      <c r="E26" s="250">
        <v>43.92</v>
      </c>
      <c r="F26" s="250">
        <v>156.08</v>
      </c>
      <c r="H26" s="250" t="s">
        <v>1834</v>
      </c>
      <c r="I26" s="10" t="s">
        <v>1842</v>
      </c>
      <c r="J26" s="250">
        <v>1500060540</v>
      </c>
      <c r="K26" s="250">
        <v>400</v>
      </c>
      <c r="L26" s="250">
        <v>9</v>
      </c>
      <c r="M26" s="250">
        <v>203.87</v>
      </c>
    </row>
    <row r="27" ht="22.5" hidden="1" spans="1:13">
      <c r="A27" s="250" t="s">
        <v>1842</v>
      </c>
      <c r="B27" s="250">
        <v>1500060540</v>
      </c>
      <c r="C27" s="250">
        <v>400</v>
      </c>
      <c r="D27" s="250">
        <v>9</v>
      </c>
      <c r="E27" s="250">
        <v>203.87</v>
      </c>
      <c r="F27" s="250">
        <v>196.13</v>
      </c>
      <c r="H27" s="250" t="s">
        <v>1834</v>
      </c>
      <c r="I27" s="10" t="s">
        <v>1842</v>
      </c>
      <c r="J27" s="250">
        <v>1500060540</v>
      </c>
      <c r="K27" s="250">
        <v>400</v>
      </c>
      <c r="L27" s="250">
        <v>9</v>
      </c>
      <c r="M27" s="250">
        <v>203.87</v>
      </c>
    </row>
    <row r="28" ht="22.5" hidden="1" spans="1:13">
      <c r="A28" s="250" t="s">
        <v>1842</v>
      </c>
      <c r="B28" s="250">
        <v>1500060540</v>
      </c>
      <c r="C28" s="250">
        <v>400</v>
      </c>
      <c r="D28" s="250">
        <v>9</v>
      </c>
      <c r="E28" s="250">
        <v>203.87</v>
      </c>
      <c r="F28" s="250">
        <v>196.13</v>
      </c>
      <c r="H28" s="250" t="s">
        <v>1834</v>
      </c>
      <c r="I28" s="10" t="s">
        <v>1842</v>
      </c>
      <c r="J28" s="250">
        <v>1500060540</v>
      </c>
      <c r="K28" s="250">
        <v>400</v>
      </c>
      <c r="L28" s="250">
        <v>9</v>
      </c>
      <c r="M28" s="250">
        <v>203.87</v>
      </c>
    </row>
    <row r="29" ht="22.5" hidden="1" spans="1:13">
      <c r="A29" s="250" t="s">
        <v>1842</v>
      </c>
      <c r="B29" s="250">
        <v>1500060540</v>
      </c>
      <c r="C29" s="250">
        <v>400</v>
      </c>
      <c r="D29" s="250">
        <v>9</v>
      </c>
      <c r="E29" s="250">
        <v>203.87</v>
      </c>
      <c r="F29" s="250">
        <v>196.13</v>
      </c>
      <c r="H29" s="250" t="s">
        <v>1834</v>
      </c>
      <c r="I29" s="10" t="s">
        <v>1842</v>
      </c>
      <c r="J29" s="250">
        <v>1500060540</v>
      </c>
      <c r="K29" s="250">
        <v>400</v>
      </c>
      <c r="L29" s="250">
        <v>9</v>
      </c>
      <c r="M29" s="250">
        <v>203.87</v>
      </c>
    </row>
    <row r="30" ht="22.5" hidden="1" spans="1:13">
      <c r="A30" s="250" t="s">
        <v>1842</v>
      </c>
      <c r="B30" s="250">
        <v>1500060540</v>
      </c>
      <c r="C30" s="250">
        <v>400</v>
      </c>
      <c r="D30" s="250">
        <v>9</v>
      </c>
      <c r="E30" s="250">
        <v>203.87</v>
      </c>
      <c r="F30" s="250">
        <v>196.13</v>
      </c>
      <c r="H30" s="250" t="s">
        <v>1834</v>
      </c>
      <c r="I30" s="10" t="s">
        <v>1842</v>
      </c>
      <c r="J30" s="250">
        <v>1500060540</v>
      </c>
      <c r="K30" s="250">
        <v>400</v>
      </c>
      <c r="L30" s="250">
        <v>9</v>
      </c>
      <c r="M30" s="250">
        <v>203.87</v>
      </c>
    </row>
    <row r="31" ht="22.5" hidden="1" spans="1:13">
      <c r="A31" s="250" t="s">
        <v>1842</v>
      </c>
      <c r="B31" s="250">
        <v>1500060540</v>
      </c>
      <c r="C31" s="250">
        <v>400</v>
      </c>
      <c r="D31" s="250">
        <v>9</v>
      </c>
      <c r="E31" s="250">
        <v>203.87</v>
      </c>
      <c r="F31" s="250">
        <v>196.13</v>
      </c>
      <c r="H31" s="250" t="s">
        <v>1834</v>
      </c>
      <c r="I31" s="10" t="s">
        <v>1842</v>
      </c>
      <c r="J31" s="250">
        <v>1500060540</v>
      </c>
      <c r="K31" s="250">
        <v>400</v>
      </c>
      <c r="L31" s="250">
        <v>9</v>
      </c>
      <c r="M31" s="250">
        <v>203.87</v>
      </c>
    </row>
    <row r="32" ht="22.5" hidden="1" spans="1:13">
      <c r="A32" s="250" t="s">
        <v>1842</v>
      </c>
      <c r="B32" s="250">
        <v>1500060540</v>
      </c>
      <c r="C32" s="250">
        <v>400</v>
      </c>
      <c r="D32" s="250">
        <v>9</v>
      </c>
      <c r="E32" s="250">
        <v>203.87</v>
      </c>
      <c r="F32" s="250">
        <v>196.13</v>
      </c>
      <c r="H32" s="250" t="s">
        <v>1834</v>
      </c>
      <c r="I32" s="10" t="s">
        <v>1842</v>
      </c>
      <c r="J32" s="250">
        <v>1500060540</v>
      </c>
      <c r="K32" s="250">
        <v>400</v>
      </c>
      <c r="L32" s="250">
        <v>9</v>
      </c>
      <c r="M32" s="250">
        <v>203.87</v>
      </c>
    </row>
    <row r="33" ht="22.5" hidden="1" spans="1:13">
      <c r="A33" s="250" t="s">
        <v>1842</v>
      </c>
      <c r="B33" s="250">
        <v>1500060540</v>
      </c>
      <c r="C33" s="250">
        <v>400</v>
      </c>
      <c r="D33" s="250">
        <v>9</v>
      </c>
      <c r="E33" s="250">
        <v>203.87</v>
      </c>
      <c r="F33" s="250">
        <v>196.13</v>
      </c>
      <c r="H33" s="250" t="s">
        <v>1834</v>
      </c>
      <c r="I33" s="10" t="s">
        <v>1842</v>
      </c>
      <c r="J33" s="250">
        <v>1500060540</v>
      </c>
      <c r="K33" s="250">
        <v>400</v>
      </c>
      <c r="L33" s="250">
        <v>9</v>
      </c>
      <c r="M33" s="250">
        <v>203.87</v>
      </c>
    </row>
    <row r="34" ht="22.5" hidden="1" spans="1:13">
      <c r="A34" s="250" t="s">
        <v>1842</v>
      </c>
      <c r="B34" s="250">
        <v>1500060540</v>
      </c>
      <c r="C34" s="250">
        <v>400</v>
      </c>
      <c r="D34" s="250">
        <v>9</v>
      </c>
      <c r="E34" s="250">
        <v>203.87</v>
      </c>
      <c r="F34" s="250">
        <v>196.13</v>
      </c>
      <c r="H34" s="250" t="s">
        <v>1834</v>
      </c>
      <c r="I34" s="10" t="s">
        <v>1842</v>
      </c>
      <c r="J34" s="250">
        <v>1500060540</v>
      </c>
      <c r="K34" s="250">
        <v>400</v>
      </c>
      <c r="L34" s="250">
        <v>9</v>
      </c>
      <c r="M34" s="250">
        <v>203.87</v>
      </c>
    </row>
    <row r="35" ht="22.5" hidden="1" spans="1:13">
      <c r="A35" s="250" t="s">
        <v>1842</v>
      </c>
      <c r="B35" s="250">
        <v>1500060540</v>
      </c>
      <c r="C35" s="250">
        <v>400</v>
      </c>
      <c r="D35" s="250">
        <v>9</v>
      </c>
      <c r="E35" s="250">
        <v>203.87</v>
      </c>
      <c r="F35" s="250">
        <v>196.13</v>
      </c>
      <c r="H35" s="250" t="s">
        <v>1834</v>
      </c>
      <c r="I35" s="10" t="s">
        <v>1843</v>
      </c>
      <c r="J35" s="250">
        <v>1500060541</v>
      </c>
      <c r="K35" s="250">
        <v>400</v>
      </c>
      <c r="L35" s="250">
        <v>15</v>
      </c>
      <c r="M35" s="250">
        <v>359.105</v>
      </c>
    </row>
    <row r="36" ht="22.5" hidden="1" spans="1:13">
      <c r="A36" s="250" t="s">
        <v>1843</v>
      </c>
      <c r="B36" s="250">
        <v>1500060541</v>
      </c>
      <c r="C36" s="250">
        <v>400</v>
      </c>
      <c r="D36" s="250">
        <v>15</v>
      </c>
      <c r="E36" s="250">
        <v>359.105</v>
      </c>
      <c r="F36" s="250">
        <v>40.895</v>
      </c>
      <c r="H36" s="250" t="s">
        <v>1834</v>
      </c>
      <c r="I36" s="10" t="s">
        <v>1843</v>
      </c>
      <c r="J36" s="250">
        <v>1500060541</v>
      </c>
      <c r="K36" s="250">
        <v>400</v>
      </c>
      <c r="L36" s="250">
        <v>15</v>
      </c>
      <c r="M36" s="250">
        <v>359.105</v>
      </c>
    </row>
    <row r="37" ht="22.5" hidden="1" spans="1:13">
      <c r="A37" s="250" t="s">
        <v>1843</v>
      </c>
      <c r="B37" s="250">
        <v>1500060541</v>
      </c>
      <c r="C37" s="250">
        <v>400</v>
      </c>
      <c r="D37" s="250">
        <v>15</v>
      </c>
      <c r="E37" s="250">
        <v>359.105</v>
      </c>
      <c r="F37" s="250">
        <v>40.895</v>
      </c>
      <c r="H37" s="250" t="s">
        <v>1834</v>
      </c>
      <c r="I37" s="10" t="s">
        <v>1843</v>
      </c>
      <c r="J37" s="250">
        <v>1500060541</v>
      </c>
      <c r="K37" s="250">
        <v>400</v>
      </c>
      <c r="L37" s="250">
        <v>15</v>
      </c>
      <c r="M37" s="250">
        <v>359.105</v>
      </c>
    </row>
    <row r="38" ht="22.5" hidden="1" spans="1:13">
      <c r="A38" s="250" t="s">
        <v>1843</v>
      </c>
      <c r="B38" s="250">
        <v>1500060541</v>
      </c>
      <c r="C38" s="250">
        <v>400</v>
      </c>
      <c r="D38" s="250">
        <v>15</v>
      </c>
      <c r="E38" s="250">
        <v>359.105</v>
      </c>
      <c r="F38" s="250">
        <v>40.895</v>
      </c>
      <c r="H38" s="250" t="s">
        <v>1834</v>
      </c>
      <c r="I38" s="10" t="s">
        <v>1843</v>
      </c>
      <c r="J38" s="250">
        <v>1500060541</v>
      </c>
      <c r="K38" s="250">
        <v>400</v>
      </c>
      <c r="L38" s="250">
        <v>15</v>
      </c>
      <c r="M38" s="250">
        <v>359.105</v>
      </c>
    </row>
    <row r="39" ht="22.5" hidden="1" spans="1:13">
      <c r="A39" s="250" t="s">
        <v>1843</v>
      </c>
      <c r="B39" s="250">
        <v>1500060541</v>
      </c>
      <c r="C39" s="250">
        <v>400</v>
      </c>
      <c r="D39" s="250">
        <v>15</v>
      </c>
      <c r="E39" s="250">
        <v>359.105</v>
      </c>
      <c r="F39" s="250">
        <v>40.895</v>
      </c>
      <c r="H39" s="250" t="s">
        <v>1834</v>
      </c>
      <c r="I39" s="10" t="s">
        <v>1843</v>
      </c>
      <c r="J39" s="250">
        <v>1500060541</v>
      </c>
      <c r="K39" s="250">
        <v>400</v>
      </c>
      <c r="L39" s="250">
        <v>15</v>
      </c>
      <c r="M39" s="250">
        <v>359.105</v>
      </c>
    </row>
    <row r="40" ht="22.5" hidden="1" spans="1:13">
      <c r="A40" s="250" t="s">
        <v>1843</v>
      </c>
      <c r="B40" s="250">
        <v>1500060541</v>
      </c>
      <c r="C40" s="250">
        <v>400</v>
      </c>
      <c r="D40" s="250">
        <v>15</v>
      </c>
      <c r="E40" s="250">
        <v>359.105</v>
      </c>
      <c r="F40" s="250">
        <v>40.895</v>
      </c>
      <c r="H40" s="250" t="s">
        <v>1834</v>
      </c>
      <c r="I40" s="10" t="s">
        <v>1843</v>
      </c>
      <c r="J40" s="250">
        <v>1500060541</v>
      </c>
      <c r="K40" s="250">
        <v>400</v>
      </c>
      <c r="L40" s="250">
        <v>15</v>
      </c>
      <c r="M40" s="250">
        <v>359.105</v>
      </c>
    </row>
    <row r="41" ht="22.5" hidden="1" spans="1:13">
      <c r="A41" s="250" t="s">
        <v>1843</v>
      </c>
      <c r="B41" s="250">
        <v>1500060541</v>
      </c>
      <c r="C41" s="250">
        <v>400</v>
      </c>
      <c r="D41" s="250">
        <v>15</v>
      </c>
      <c r="E41" s="250">
        <v>359.105</v>
      </c>
      <c r="F41" s="250">
        <v>40.895</v>
      </c>
      <c r="H41" s="250" t="s">
        <v>1834</v>
      </c>
      <c r="I41" s="10" t="s">
        <v>1843</v>
      </c>
      <c r="J41" s="250">
        <v>1500060541</v>
      </c>
      <c r="K41" s="250">
        <v>400</v>
      </c>
      <c r="L41" s="250">
        <v>15</v>
      </c>
      <c r="M41" s="250">
        <v>359.105</v>
      </c>
    </row>
    <row r="42" ht="22.5" hidden="1" spans="1:13">
      <c r="A42" s="250" t="s">
        <v>1843</v>
      </c>
      <c r="B42" s="250">
        <v>1500060541</v>
      </c>
      <c r="C42" s="250">
        <v>400</v>
      </c>
      <c r="D42" s="250">
        <v>15</v>
      </c>
      <c r="E42" s="250">
        <v>359.105</v>
      </c>
      <c r="F42" s="250">
        <v>40.895</v>
      </c>
      <c r="H42" s="250" t="s">
        <v>1834</v>
      </c>
      <c r="I42" s="10" t="s">
        <v>1843</v>
      </c>
      <c r="J42" s="250">
        <v>1500060541</v>
      </c>
      <c r="K42" s="250">
        <v>400</v>
      </c>
      <c r="L42" s="250">
        <v>15</v>
      </c>
      <c r="M42" s="250">
        <v>359.105</v>
      </c>
    </row>
    <row r="43" ht="22.5" hidden="1" spans="1:13">
      <c r="A43" s="250" t="s">
        <v>1843</v>
      </c>
      <c r="B43" s="250">
        <v>1500060541</v>
      </c>
      <c r="C43" s="250">
        <v>400</v>
      </c>
      <c r="D43" s="250">
        <v>15</v>
      </c>
      <c r="E43" s="250">
        <v>359.105</v>
      </c>
      <c r="F43" s="250">
        <v>40.895</v>
      </c>
      <c r="H43" s="250" t="s">
        <v>1834</v>
      </c>
      <c r="I43" s="10" t="s">
        <v>1843</v>
      </c>
      <c r="J43" s="250">
        <v>1500060541</v>
      </c>
      <c r="K43" s="250">
        <v>400</v>
      </c>
      <c r="L43" s="250">
        <v>15</v>
      </c>
      <c r="M43" s="250">
        <v>359.105</v>
      </c>
    </row>
    <row r="44" ht="22.5" hidden="1" spans="1:13">
      <c r="A44" s="250" t="s">
        <v>1843</v>
      </c>
      <c r="B44" s="250">
        <v>1500060541</v>
      </c>
      <c r="C44" s="250">
        <v>400</v>
      </c>
      <c r="D44" s="250">
        <v>15</v>
      </c>
      <c r="E44" s="250">
        <v>359.105</v>
      </c>
      <c r="F44" s="250">
        <v>40.895</v>
      </c>
      <c r="H44" s="250" t="s">
        <v>1834</v>
      </c>
      <c r="I44" s="10" t="s">
        <v>1843</v>
      </c>
      <c r="J44" s="250">
        <v>1500060541</v>
      </c>
      <c r="K44" s="250">
        <v>400</v>
      </c>
      <c r="L44" s="250">
        <v>15</v>
      </c>
      <c r="M44" s="250">
        <v>359.105</v>
      </c>
    </row>
    <row r="45" ht="22.5" hidden="1" spans="1:13">
      <c r="A45" s="250" t="s">
        <v>1843</v>
      </c>
      <c r="B45" s="250">
        <v>1500060541</v>
      </c>
      <c r="C45" s="250">
        <v>400</v>
      </c>
      <c r="D45" s="250">
        <v>15</v>
      </c>
      <c r="E45" s="250">
        <v>359.105</v>
      </c>
      <c r="F45" s="250">
        <v>40.895</v>
      </c>
      <c r="H45" s="250" t="s">
        <v>1834</v>
      </c>
      <c r="I45" s="10" t="s">
        <v>1843</v>
      </c>
      <c r="J45" s="250">
        <v>1500060541</v>
      </c>
      <c r="K45" s="250">
        <v>400</v>
      </c>
      <c r="L45" s="250">
        <v>15</v>
      </c>
      <c r="M45" s="250">
        <v>359.105</v>
      </c>
    </row>
    <row r="46" ht="22.5" hidden="1" spans="1:13">
      <c r="A46" s="250" t="s">
        <v>1843</v>
      </c>
      <c r="B46" s="250">
        <v>1500060541</v>
      </c>
      <c r="C46" s="250">
        <v>400</v>
      </c>
      <c r="D46" s="250">
        <v>15</v>
      </c>
      <c r="E46" s="250">
        <v>359.105</v>
      </c>
      <c r="F46" s="250">
        <v>40.895</v>
      </c>
      <c r="H46" s="250" t="s">
        <v>1834</v>
      </c>
      <c r="I46" s="10" t="s">
        <v>1843</v>
      </c>
      <c r="J46" s="250">
        <v>1500060541</v>
      </c>
      <c r="K46" s="250">
        <v>400</v>
      </c>
      <c r="L46" s="250">
        <v>15</v>
      </c>
      <c r="M46" s="250">
        <v>359.105</v>
      </c>
    </row>
    <row r="47" ht="22.5" hidden="1" spans="1:13">
      <c r="A47" s="250" t="s">
        <v>1843</v>
      </c>
      <c r="B47" s="250">
        <v>1500060541</v>
      </c>
      <c r="C47" s="250">
        <v>400</v>
      </c>
      <c r="D47" s="250">
        <v>15</v>
      </c>
      <c r="E47" s="250">
        <v>359.105</v>
      </c>
      <c r="F47" s="250">
        <v>40.895</v>
      </c>
      <c r="H47" s="250" t="s">
        <v>1834</v>
      </c>
      <c r="I47" s="10" t="s">
        <v>1843</v>
      </c>
      <c r="J47" s="250">
        <v>1500060541</v>
      </c>
      <c r="K47" s="250">
        <v>400</v>
      </c>
      <c r="L47" s="250">
        <v>15</v>
      </c>
      <c r="M47" s="250">
        <v>359.105</v>
      </c>
    </row>
    <row r="48" ht="22.5" hidden="1" spans="1:13">
      <c r="A48" s="250" t="s">
        <v>1843</v>
      </c>
      <c r="B48" s="250">
        <v>1500060541</v>
      </c>
      <c r="C48" s="250">
        <v>400</v>
      </c>
      <c r="D48" s="250">
        <v>15</v>
      </c>
      <c r="E48" s="250">
        <v>359.105</v>
      </c>
      <c r="F48" s="250">
        <v>40.895</v>
      </c>
      <c r="H48" s="250" t="s">
        <v>1834</v>
      </c>
      <c r="I48" s="10" t="s">
        <v>1843</v>
      </c>
      <c r="J48" s="250">
        <v>1500060541</v>
      </c>
      <c r="K48" s="250">
        <v>400</v>
      </c>
      <c r="L48" s="250">
        <v>15</v>
      </c>
      <c r="M48" s="250">
        <v>359.105</v>
      </c>
    </row>
    <row r="49" ht="22.5" hidden="1" spans="1:13">
      <c r="A49" s="250" t="s">
        <v>1843</v>
      </c>
      <c r="B49" s="250">
        <v>1500060541</v>
      </c>
      <c r="C49" s="250">
        <v>400</v>
      </c>
      <c r="D49" s="250">
        <v>15</v>
      </c>
      <c r="E49" s="250">
        <v>359.105</v>
      </c>
      <c r="F49" s="250">
        <v>40.895</v>
      </c>
      <c r="H49" s="250" t="s">
        <v>1834</v>
      </c>
      <c r="I49" s="10" t="s">
        <v>1843</v>
      </c>
      <c r="J49" s="250">
        <v>1500060541</v>
      </c>
      <c r="K49" s="250">
        <v>400</v>
      </c>
      <c r="L49" s="250">
        <v>15</v>
      </c>
      <c r="M49" s="250">
        <v>359.105</v>
      </c>
    </row>
    <row r="50" ht="22.5" hidden="1" spans="1:13">
      <c r="A50" s="250" t="s">
        <v>1843</v>
      </c>
      <c r="B50" s="250">
        <v>1500060541</v>
      </c>
      <c r="C50" s="250">
        <v>400</v>
      </c>
      <c r="D50" s="250">
        <v>15</v>
      </c>
      <c r="E50" s="250">
        <v>359.105</v>
      </c>
      <c r="F50" s="250">
        <v>40.895</v>
      </c>
      <c r="H50" s="250" t="s">
        <v>1834</v>
      </c>
      <c r="I50" s="10" t="s">
        <v>1844</v>
      </c>
      <c r="J50" s="250">
        <v>1500060542</v>
      </c>
      <c r="K50" s="250">
        <v>400</v>
      </c>
      <c r="L50" s="250">
        <v>5</v>
      </c>
      <c r="M50" s="250">
        <v>161.64</v>
      </c>
    </row>
    <row r="51" ht="22.5" hidden="1" spans="1:13">
      <c r="A51" s="250" t="s">
        <v>1844</v>
      </c>
      <c r="B51" s="250">
        <v>1500060542</v>
      </c>
      <c r="C51" s="250">
        <v>400</v>
      </c>
      <c r="D51" s="250">
        <v>5</v>
      </c>
      <c r="E51" s="250">
        <v>161.64</v>
      </c>
      <c r="F51" s="250">
        <v>238.36</v>
      </c>
      <c r="H51" s="250" t="s">
        <v>1834</v>
      </c>
      <c r="I51" s="10" t="s">
        <v>1844</v>
      </c>
      <c r="J51" s="250">
        <v>1500060542</v>
      </c>
      <c r="K51" s="250">
        <v>400</v>
      </c>
      <c r="L51" s="250">
        <v>5</v>
      </c>
      <c r="M51" s="250">
        <v>161.64</v>
      </c>
    </row>
    <row r="52" ht="22.5" hidden="1" spans="1:13">
      <c r="A52" s="250" t="s">
        <v>1844</v>
      </c>
      <c r="B52" s="250">
        <v>1500060542</v>
      </c>
      <c r="C52" s="250">
        <v>400</v>
      </c>
      <c r="D52" s="250">
        <v>5</v>
      </c>
      <c r="E52" s="250">
        <v>161.64</v>
      </c>
      <c r="F52" s="250">
        <v>238.36</v>
      </c>
      <c r="H52" s="250" t="s">
        <v>1834</v>
      </c>
      <c r="I52" s="10" t="s">
        <v>1844</v>
      </c>
      <c r="J52" s="250">
        <v>1500060542</v>
      </c>
      <c r="K52" s="250">
        <v>400</v>
      </c>
      <c r="L52" s="250">
        <v>5</v>
      </c>
      <c r="M52" s="250">
        <v>161.64</v>
      </c>
    </row>
    <row r="53" ht="22.5" hidden="1" spans="1:13">
      <c r="A53" s="250" t="s">
        <v>1844</v>
      </c>
      <c r="B53" s="250">
        <v>1500060542</v>
      </c>
      <c r="C53" s="250">
        <v>400</v>
      </c>
      <c r="D53" s="250">
        <v>5</v>
      </c>
      <c r="E53" s="250">
        <v>161.64</v>
      </c>
      <c r="F53" s="250">
        <v>238.36</v>
      </c>
      <c r="H53" s="250" t="s">
        <v>1834</v>
      </c>
      <c r="I53" s="10" t="s">
        <v>1844</v>
      </c>
      <c r="J53" s="250">
        <v>1500060542</v>
      </c>
      <c r="K53" s="250">
        <v>400</v>
      </c>
      <c r="L53" s="250">
        <v>5</v>
      </c>
      <c r="M53" s="250">
        <v>161.64</v>
      </c>
    </row>
    <row r="54" ht="22.5" hidden="1" spans="1:13">
      <c r="A54" s="250" t="s">
        <v>1844</v>
      </c>
      <c r="B54" s="250">
        <v>1500060542</v>
      </c>
      <c r="C54" s="250">
        <v>400</v>
      </c>
      <c r="D54" s="250">
        <v>5</v>
      </c>
      <c r="E54" s="250">
        <v>161.64</v>
      </c>
      <c r="F54" s="250">
        <v>238.36</v>
      </c>
      <c r="H54" s="250" t="s">
        <v>1834</v>
      </c>
      <c r="I54" s="10" t="s">
        <v>1844</v>
      </c>
      <c r="J54" s="250">
        <v>1500060542</v>
      </c>
      <c r="K54" s="250">
        <v>400</v>
      </c>
      <c r="L54" s="250">
        <v>5</v>
      </c>
      <c r="M54" s="250">
        <v>161.64</v>
      </c>
    </row>
    <row r="55" ht="22.5" hidden="1" spans="1:13">
      <c r="A55" s="250" t="s">
        <v>1844</v>
      </c>
      <c r="B55" s="250">
        <v>1500060542</v>
      </c>
      <c r="C55" s="250">
        <v>400</v>
      </c>
      <c r="D55" s="250">
        <v>5</v>
      </c>
      <c r="E55" s="250">
        <v>161.64</v>
      </c>
      <c r="F55" s="250">
        <v>238.36</v>
      </c>
      <c r="H55" s="250" t="s">
        <v>1834</v>
      </c>
      <c r="I55" s="10" t="s">
        <v>1845</v>
      </c>
      <c r="J55" s="250">
        <v>1500060601</v>
      </c>
      <c r="K55" s="250">
        <v>315</v>
      </c>
      <c r="L55" s="250">
        <v>2</v>
      </c>
      <c r="M55" s="250">
        <v>20</v>
      </c>
    </row>
    <row r="56" ht="22.5" hidden="1" spans="1:13">
      <c r="A56" s="250" t="s">
        <v>1845</v>
      </c>
      <c r="B56" s="250">
        <v>1500060601</v>
      </c>
      <c r="C56" s="250">
        <v>315</v>
      </c>
      <c r="D56" s="250">
        <v>2</v>
      </c>
      <c r="E56" s="250">
        <v>20</v>
      </c>
      <c r="F56" s="250">
        <v>295</v>
      </c>
      <c r="H56" s="250" t="s">
        <v>1834</v>
      </c>
      <c r="I56" s="10" t="s">
        <v>1845</v>
      </c>
      <c r="J56" s="250">
        <v>1500060601</v>
      </c>
      <c r="K56" s="250">
        <v>315</v>
      </c>
      <c r="L56" s="250">
        <v>2</v>
      </c>
      <c r="M56" s="250">
        <v>20</v>
      </c>
    </row>
    <row r="57" ht="22.5" hidden="1" spans="1:13">
      <c r="A57" s="250" t="s">
        <v>1845</v>
      </c>
      <c r="B57" s="250">
        <v>1500060601</v>
      </c>
      <c r="C57" s="250">
        <v>315</v>
      </c>
      <c r="D57" s="250">
        <v>2</v>
      </c>
      <c r="E57" s="250">
        <v>20</v>
      </c>
      <c r="F57" s="250">
        <v>295</v>
      </c>
      <c r="H57" s="250" t="s">
        <v>1834</v>
      </c>
      <c r="I57" s="10" t="s">
        <v>1846</v>
      </c>
      <c r="J57" s="250">
        <v>1500060602</v>
      </c>
      <c r="K57" s="250">
        <v>315</v>
      </c>
      <c r="L57" s="250">
        <v>4</v>
      </c>
      <c r="M57" s="250">
        <v>96.92</v>
      </c>
    </row>
    <row r="58" ht="22.5" hidden="1" spans="1:13">
      <c r="A58" s="250" t="s">
        <v>1846</v>
      </c>
      <c r="B58" s="250">
        <v>1500060602</v>
      </c>
      <c r="C58" s="250">
        <v>315</v>
      </c>
      <c r="D58" s="250">
        <v>4</v>
      </c>
      <c r="E58" s="250">
        <v>96.92</v>
      </c>
      <c r="F58" s="250">
        <v>218.08</v>
      </c>
      <c r="H58" s="250" t="s">
        <v>1834</v>
      </c>
      <c r="I58" s="10" t="s">
        <v>1846</v>
      </c>
      <c r="J58" s="250">
        <v>1500060602</v>
      </c>
      <c r="K58" s="250">
        <v>315</v>
      </c>
      <c r="L58" s="250">
        <v>4</v>
      </c>
      <c r="M58" s="250">
        <v>96.92</v>
      </c>
    </row>
    <row r="59" ht="22.5" hidden="1" spans="1:13">
      <c r="A59" s="250" t="s">
        <v>1846</v>
      </c>
      <c r="B59" s="250">
        <v>1500060602</v>
      </c>
      <c r="C59" s="250">
        <v>315</v>
      </c>
      <c r="D59" s="250">
        <v>4</v>
      </c>
      <c r="E59" s="250">
        <v>96.92</v>
      </c>
      <c r="F59" s="250">
        <v>218.08</v>
      </c>
      <c r="H59" s="250" t="s">
        <v>1834</v>
      </c>
      <c r="I59" s="10" t="s">
        <v>1846</v>
      </c>
      <c r="J59" s="250">
        <v>1500060602</v>
      </c>
      <c r="K59" s="250">
        <v>315</v>
      </c>
      <c r="L59" s="250">
        <v>4</v>
      </c>
      <c r="M59" s="250">
        <v>96.92</v>
      </c>
    </row>
    <row r="60" ht="22.5" hidden="1" spans="1:13">
      <c r="A60" s="250" t="s">
        <v>1846</v>
      </c>
      <c r="B60" s="250">
        <v>1500060602</v>
      </c>
      <c r="C60" s="250">
        <v>315</v>
      </c>
      <c r="D60" s="250">
        <v>4</v>
      </c>
      <c r="E60" s="250">
        <v>96.92</v>
      </c>
      <c r="F60" s="250">
        <v>218.08</v>
      </c>
      <c r="H60" s="250" t="s">
        <v>1834</v>
      </c>
      <c r="I60" s="10" t="s">
        <v>1846</v>
      </c>
      <c r="J60" s="250">
        <v>1500060602</v>
      </c>
      <c r="K60" s="250">
        <v>315</v>
      </c>
      <c r="L60" s="250">
        <v>4</v>
      </c>
      <c r="M60" s="250">
        <v>96.92</v>
      </c>
    </row>
    <row r="61" ht="22.5" hidden="1" spans="1:13">
      <c r="A61" s="250" t="s">
        <v>1846</v>
      </c>
      <c r="B61" s="250">
        <v>1500060602</v>
      </c>
      <c r="C61" s="250">
        <v>315</v>
      </c>
      <c r="D61" s="250">
        <v>4</v>
      </c>
      <c r="E61" s="250">
        <v>96.92</v>
      </c>
      <c r="F61" s="250">
        <v>218.08</v>
      </c>
      <c r="H61" s="250" t="s">
        <v>1834</v>
      </c>
      <c r="I61" s="10" t="s">
        <v>1847</v>
      </c>
      <c r="J61" s="250">
        <v>1500060603</v>
      </c>
      <c r="K61" s="250">
        <v>200</v>
      </c>
      <c r="L61" s="250">
        <v>2</v>
      </c>
      <c r="M61" s="250">
        <v>52.48</v>
      </c>
    </row>
    <row r="62" ht="22.5" hidden="1" spans="1:13">
      <c r="A62" s="250" t="s">
        <v>1847</v>
      </c>
      <c r="B62" s="250">
        <v>1500060603</v>
      </c>
      <c r="C62" s="250">
        <v>200</v>
      </c>
      <c r="D62" s="250">
        <v>2</v>
      </c>
      <c r="E62" s="250">
        <v>52.48</v>
      </c>
      <c r="F62" s="250">
        <v>147.52</v>
      </c>
      <c r="H62" s="250" t="s">
        <v>1834</v>
      </c>
      <c r="I62" s="10" t="s">
        <v>1847</v>
      </c>
      <c r="J62" s="250">
        <v>1500060603</v>
      </c>
      <c r="K62" s="250">
        <v>200</v>
      </c>
      <c r="L62" s="250">
        <v>2</v>
      </c>
      <c r="M62" s="250">
        <v>52.48</v>
      </c>
    </row>
    <row r="63" ht="22.5" hidden="1" spans="1:13">
      <c r="A63" s="250" t="s">
        <v>1847</v>
      </c>
      <c r="B63" s="250">
        <v>1500060603</v>
      </c>
      <c r="C63" s="250">
        <v>200</v>
      </c>
      <c r="D63" s="250">
        <v>2</v>
      </c>
      <c r="E63" s="250">
        <v>52.48</v>
      </c>
      <c r="F63" s="250">
        <v>147.52</v>
      </c>
      <c r="H63" s="250" t="s">
        <v>1834</v>
      </c>
      <c r="I63" s="10" t="s">
        <v>1848</v>
      </c>
      <c r="J63" s="250">
        <v>1500060605</v>
      </c>
      <c r="K63" s="250">
        <v>200</v>
      </c>
      <c r="L63" s="250">
        <v>1</v>
      </c>
      <c r="M63" s="250">
        <v>5</v>
      </c>
    </row>
    <row r="64" ht="22.5" hidden="1" spans="1:13">
      <c r="A64" s="250" t="s">
        <v>1848</v>
      </c>
      <c r="B64" s="250">
        <v>1500060605</v>
      </c>
      <c r="C64" s="250">
        <v>200</v>
      </c>
      <c r="D64" s="250">
        <v>1</v>
      </c>
      <c r="E64" s="250">
        <v>5</v>
      </c>
      <c r="F64" s="250">
        <v>195</v>
      </c>
      <c r="H64" s="250" t="s">
        <v>1834</v>
      </c>
      <c r="I64" s="10" t="s">
        <v>1849</v>
      </c>
      <c r="J64" s="250">
        <v>1500060606</v>
      </c>
      <c r="K64" s="250">
        <v>400</v>
      </c>
      <c r="L64" s="250">
        <v>2</v>
      </c>
      <c r="M64" s="250">
        <v>53.46</v>
      </c>
    </row>
    <row r="65" ht="22.5" hidden="1" spans="1:13">
      <c r="A65" s="250" t="s">
        <v>1849</v>
      </c>
      <c r="B65" s="250">
        <v>1500060606</v>
      </c>
      <c r="C65" s="250">
        <v>400</v>
      </c>
      <c r="D65" s="250">
        <v>2</v>
      </c>
      <c r="E65" s="250">
        <v>53.46</v>
      </c>
      <c r="F65" s="250">
        <v>346.54</v>
      </c>
      <c r="H65" s="250" t="s">
        <v>1834</v>
      </c>
      <c r="I65" s="10" t="s">
        <v>1849</v>
      </c>
      <c r="J65" s="250">
        <v>1500060606</v>
      </c>
      <c r="K65" s="250">
        <v>400</v>
      </c>
      <c r="L65" s="250">
        <v>2</v>
      </c>
      <c r="M65" s="250">
        <v>53.46</v>
      </c>
    </row>
    <row r="66" ht="22.5" hidden="1" spans="1:13">
      <c r="A66" s="250" t="s">
        <v>1849</v>
      </c>
      <c r="B66" s="250">
        <v>1500060606</v>
      </c>
      <c r="C66" s="250">
        <v>400</v>
      </c>
      <c r="D66" s="250">
        <v>2</v>
      </c>
      <c r="E66" s="250">
        <v>53.46</v>
      </c>
      <c r="F66" s="250">
        <v>346.54</v>
      </c>
      <c r="H66" s="250" t="s">
        <v>1834</v>
      </c>
      <c r="I66" s="10" t="s">
        <v>1850</v>
      </c>
      <c r="J66" s="250">
        <v>1500060647</v>
      </c>
      <c r="K66" s="250">
        <v>800</v>
      </c>
      <c r="L66" s="250">
        <v>1</v>
      </c>
      <c r="M66" s="250">
        <v>200</v>
      </c>
    </row>
    <row r="67" ht="22.5" hidden="1" spans="1:13">
      <c r="A67" s="250" t="s">
        <v>1850</v>
      </c>
      <c r="B67" s="250">
        <v>1500060647</v>
      </c>
      <c r="C67" s="250">
        <v>800</v>
      </c>
      <c r="D67" s="250">
        <v>1</v>
      </c>
      <c r="E67" s="250">
        <v>200</v>
      </c>
      <c r="F67" s="250">
        <v>600</v>
      </c>
      <c r="H67" s="250" t="s">
        <v>1834</v>
      </c>
      <c r="I67" s="10" t="s">
        <v>1851</v>
      </c>
      <c r="J67" s="250">
        <v>1500060701</v>
      </c>
      <c r="K67" s="250">
        <v>200</v>
      </c>
      <c r="L67" s="250">
        <v>4</v>
      </c>
      <c r="M67" s="250">
        <v>90.52</v>
      </c>
    </row>
    <row r="68" ht="22.5" hidden="1" spans="1:13">
      <c r="A68" s="250" t="s">
        <v>1851</v>
      </c>
      <c r="B68" s="250">
        <v>1500060701</v>
      </c>
      <c r="C68" s="250">
        <v>200</v>
      </c>
      <c r="D68" s="250">
        <v>4</v>
      </c>
      <c r="E68" s="250">
        <v>90.52</v>
      </c>
      <c r="F68" s="250">
        <v>109.48</v>
      </c>
      <c r="H68" s="250" t="s">
        <v>1834</v>
      </c>
      <c r="I68" s="10" t="s">
        <v>1851</v>
      </c>
      <c r="J68" s="250">
        <v>1500060701</v>
      </c>
      <c r="K68" s="250">
        <v>200</v>
      </c>
      <c r="L68" s="250">
        <v>4</v>
      </c>
      <c r="M68" s="250">
        <v>90.52</v>
      </c>
    </row>
    <row r="69" ht="22.5" hidden="1" spans="1:13">
      <c r="A69" s="250" t="s">
        <v>1851</v>
      </c>
      <c r="B69" s="250">
        <v>1500060701</v>
      </c>
      <c r="C69" s="250">
        <v>200</v>
      </c>
      <c r="D69" s="250">
        <v>4</v>
      </c>
      <c r="E69" s="250">
        <v>90.52</v>
      </c>
      <c r="F69" s="250">
        <v>109.48</v>
      </c>
      <c r="H69" s="250" t="s">
        <v>1834</v>
      </c>
      <c r="I69" s="10" t="s">
        <v>1851</v>
      </c>
      <c r="J69" s="250">
        <v>1500060701</v>
      </c>
      <c r="K69" s="250">
        <v>200</v>
      </c>
      <c r="L69" s="250">
        <v>4</v>
      </c>
      <c r="M69" s="250">
        <v>90.52</v>
      </c>
    </row>
    <row r="70" ht="22.5" hidden="1" spans="1:13">
      <c r="A70" s="250" t="s">
        <v>1851</v>
      </c>
      <c r="B70" s="250">
        <v>1500060701</v>
      </c>
      <c r="C70" s="250">
        <v>200</v>
      </c>
      <c r="D70" s="250">
        <v>4</v>
      </c>
      <c r="E70" s="250">
        <v>90.52</v>
      </c>
      <c r="F70" s="250">
        <v>109.48</v>
      </c>
      <c r="H70" s="250" t="s">
        <v>1834</v>
      </c>
      <c r="I70" s="10" t="s">
        <v>1851</v>
      </c>
      <c r="J70" s="250">
        <v>1500060701</v>
      </c>
      <c r="K70" s="250">
        <v>200</v>
      </c>
      <c r="L70" s="250">
        <v>4</v>
      </c>
      <c r="M70" s="250">
        <v>90.52</v>
      </c>
    </row>
    <row r="71" ht="22.5" hidden="1" spans="1:13">
      <c r="A71" s="250" t="s">
        <v>1851</v>
      </c>
      <c r="B71" s="250">
        <v>1500060701</v>
      </c>
      <c r="C71" s="250">
        <v>200</v>
      </c>
      <c r="D71" s="250">
        <v>4</v>
      </c>
      <c r="E71" s="250">
        <v>90.52</v>
      </c>
      <c r="F71" s="250">
        <v>109.48</v>
      </c>
      <c r="H71" s="250" t="s">
        <v>1834</v>
      </c>
      <c r="I71" s="10" t="s">
        <v>1852</v>
      </c>
      <c r="J71" s="250">
        <v>1500060702</v>
      </c>
      <c r="K71" s="250">
        <v>200</v>
      </c>
      <c r="L71" s="250">
        <v>4</v>
      </c>
      <c r="M71" s="250">
        <v>112.4</v>
      </c>
    </row>
    <row r="72" ht="22.5" hidden="1" spans="1:13">
      <c r="A72" s="250" t="s">
        <v>1852</v>
      </c>
      <c r="B72" s="250">
        <v>1500060702</v>
      </c>
      <c r="C72" s="250">
        <v>200</v>
      </c>
      <c r="D72" s="250">
        <v>4</v>
      </c>
      <c r="E72" s="250">
        <v>112.4</v>
      </c>
      <c r="F72" s="250">
        <v>87.6</v>
      </c>
      <c r="H72" s="250" t="s">
        <v>1834</v>
      </c>
      <c r="I72" s="10" t="s">
        <v>1852</v>
      </c>
      <c r="J72" s="250">
        <v>1500060702</v>
      </c>
      <c r="K72" s="250">
        <v>200</v>
      </c>
      <c r="L72" s="250">
        <v>4</v>
      </c>
      <c r="M72" s="250">
        <v>112.4</v>
      </c>
    </row>
    <row r="73" ht="22.5" hidden="1" spans="1:13">
      <c r="A73" s="250" t="s">
        <v>1852</v>
      </c>
      <c r="B73" s="250">
        <v>1500060702</v>
      </c>
      <c r="C73" s="250">
        <v>200</v>
      </c>
      <c r="D73" s="250">
        <v>4</v>
      </c>
      <c r="E73" s="250">
        <v>112.4</v>
      </c>
      <c r="F73" s="250">
        <v>87.6</v>
      </c>
      <c r="H73" s="250" t="s">
        <v>1834</v>
      </c>
      <c r="I73" s="10" t="s">
        <v>1852</v>
      </c>
      <c r="J73" s="250">
        <v>1500060702</v>
      </c>
      <c r="K73" s="250">
        <v>200</v>
      </c>
      <c r="L73" s="250">
        <v>4</v>
      </c>
      <c r="M73" s="250">
        <v>112.4</v>
      </c>
    </row>
    <row r="74" ht="22.5" hidden="1" spans="1:13">
      <c r="A74" s="250" t="s">
        <v>1852</v>
      </c>
      <c r="B74" s="250">
        <v>1500060702</v>
      </c>
      <c r="C74" s="250">
        <v>200</v>
      </c>
      <c r="D74" s="250">
        <v>4</v>
      </c>
      <c r="E74" s="250">
        <v>112.4</v>
      </c>
      <c r="F74" s="250">
        <v>87.6</v>
      </c>
      <c r="H74" s="250" t="s">
        <v>1834</v>
      </c>
      <c r="I74" s="10" t="s">
        <v>1852</v>
      </c>
      <c r="J74" s="250">
        <v>1500060702</v>
      </c>
      <c r="K74" s="250">
        <v>200</v>
      </c>
      <c r="L74" s="250">
        <v>4</v>
      </c>
      <c r="M74" s="250">
        <v>112.4</v>
      </c>
    </row>
    <row r="75" ht="22.5" hidden="1" spans="1:13">
      <c r="A75" s="250" t="s">
        <v>1852</v>
      </c>
      <c r="B75" s="250">
        <v>1500060702</v>
      </c>
      <c r="C75" s="250">
        <v>200</v>
      </c>
      <c r="D75" s="250">
        <v>4</v>
      </c>
      <c r="E75" s="250">
        <v>112.4</v>
      </c>
      <c r="F75" s="250">
        <v>87.6</v>
      </c>
      <c r="H75" s="250" t="s">
        <v>1834</v>
      </c>
      <c r="I75" s="10" t="s">
        <v>1853</v>
      </c>
      <c r="J75" s="250">
        <v>1500060703</v>
      </c>
      <c r="K75" s="250">
        <v>315</v>
      </c>
      <c r="L75" s="250">
        <v>7</v>
      </c>
      <c r="M75" s="250">
        <v>154.865</v>
      </c>
    </row>
    <row r="76" ht="22.5" hidden="1" spans="1:13">
      <c r="A76" s="250" t="s">
        <v>1853</v>
      </c>
      <c r="B76" s="250">
        <v>1500060703</v>
      </c>
      <c r="C76" s="250">
        <v>315</v>
      </c>
      <c r="D76" s="250">
        <v>7</v>
      </c>
      <c r="E76" s="250">
        <v>154.865</v>
      </c>
      <c r="F76" s="250">
        <v>160.135</v>
      </c>
      <c r="H76" s="250" t="s">
        <v>1834</v>
      </c>
      <c r="I76" s="10" t="s">
        <v>1853</v>
      </c>
      <c r="J76" s="250">
        <v>1500060703</v>
      </c>
      <c r="K76" s="250">
        <v>315</v>
      </c>
      <c r="L76" s="250">
        <v>7</v>
      </c>
      <c r="M76" s="250">
        <v>154.865</v>
      </c>
    </row>
    <row r="77" ht="22.5" hidden="1" spans="1:13">
      <c r="A77" s="250" t="s">
        <v>1853</v>
      </c>
      <c r="B77" s="250">
        <v>1500060703</v>
      </c>
      <c r="C77" s="250">
        <v>315</v>
      </c>
      <c r="D77" s="250">
        <v>7</v>
      </c>
      <c r="E77" s="250">
        <v>154.865</v>
      </c>
      <c r="F77" s="250">
        <v>160.135</v>
      </c>
      <c r="H77" s="250" t="s">
        <v>1834</v>
      </c>
      <c r="I77" s="10" t="s">
        <v>1853</v>
      </c>
      <c r="J77" s="250">
        <v>1500060703</v>
      </c>
      <c r="K77" s="250">
        <v>315</v>
      </c>
      <c r="L77" s="250">
        <v>7</v>
      </c>
      <c r="M77" s="250">
        <v>154.865</v>
      </c>
    </row>
    <row r="78" ht="22.5" hidden="1" spans="1:13">
      <c r="A78" s="250" t="s">
        <v>1853</v>
      </c>
      <c r="B78" s="250">
        <v>1500060703</v>
      </c>
      <c r="C78" s="250">
        <v>315</v>
      </c>
      <c r="D78" s="250">
        <v>7</v>
      </c>
      <c r="E78" s="250">
        <v>154.865</v>
      </c>
      <c r="F78" s="250">
        <v>160.135</v>
      </c>
      <c r="H78" s="250" t="s">
        <v>1834</v>
      </c>
      <c r="I78" s="10" t="s">
        <v>1853</v>
      </c>
      <c r="J78" s="250">
        <v>1500060703</v>
      </c>
      <c r="K78" s="250">
        <v>315</v>
      </c>
      <c r="L78" s="250">
        <v>7</v>
      </c>
      <c r="M78" s="250">
        <v>154.865</v>
      </c>
    </row>
    <row r="79" ht="22.5" hidden="1" spans="1:13">
      <c r="A79" s="250" t="s">
        <v>1853</v>
      </c>
      <c r="B79" s="250">
        <v>1500060703</v>
      </c>
      <c r="C79" s="250">
        <v>315</v>
      </c>
      <c r="D79" s="250">
        <v>7</v>
      </c>
      <c r="E79" s="250">
        <v>154.865</v>
      </c>
      <c r="F79" s="250">
        <v>160.135</v>
      </c>
      <c r="H79" s="250" t="s">
        <v>1834</v>
      </c>
      <c r="I79" s="10" t="s">
        <v>1853</v>
      </c>
      <c r="J79" s="250">
        <v>1500060703</v>
      </c>
      <c r="K79" s="250">
        <v>315</v>
      </c>
      <c r="L79" s="250">
        <v>7</v>
      </c>
      <c r="M79" s="250">
        <v>154.865</v>
      </c>
    </row>
    <row r="80" ht="22.5" hidden="1" spans="1:13">
      <c r="A80" s="250" t="s">
        <v>1853</v>
      </c>
      <c r="B80" s="250">
        <v>1500060703</v>
      </c>
      <c r="C80" s="250">
        <v>315</v>
      </c>
      <c r="D80" s="250">
        <v>7</v>
      </c>
      <c r="E80" s="250">
        <v>154.865</v>
      </c>
      <c r="F80" s="250">
        <v>160.135</v>
      </c>
      <c r="H80" s="250" t="s">
        <v>1834</v>
      </c>
      <c r="I80" s="10" t="s">
        <v>1853</v>
      </c>
      <c r="J80" s="250">
        <v>1500060703</v>
      </c>
      <c r="K80" s="250">
        <v>315</v>
      </c>
      <c r="L80" s="250">
        <v>7</v>
      </c>
      <c r="M80" s="250">
        <v>154.865</v>
      </c>
    </row>
    <row r="81" ht="22.5" hidden="1" spans="1:13">
      <c r="A81" s="250" t="s">
        <v>1853</v>
      </c>
      <c r="B81" s="250">
        <v>1500060703</v>
      </c>
      <c r="C81" s="250">
        <v>315</v>
      </c>
      <c r="D81" s="250">
        <v>7</v>
      </c>
      <c r="E81" s="250">
        <v>154.865</v>
      </c>
      <c r="F81" s="250">
        <v>160.135</v>
      </c>
      <c r="H81" s="250" t="s">
        <v>1834</v>
      </c>
      <c r="I81" s="10" t="s">
        <v>1853</v>
      </c>
      <c r="J81" s="250">
        <v>1500060703</v>
      </c>
      <c r="K81" s="250">
        <v>315</v>
      </c>
      <c r="L81" s="250">
        <v>7</v>
      </c>
      <c r="M81" s="250">
        <v>154.865</v>
      </c>
    </row>
    <row r="82" ht="22.5" hidden="1" spans="1:13">
      <c r="A82" s="250" t="s">
        <v>1853</v>
      </c>
      <c r="B82" s="250">
        <v>1500060703</v>
      </c>
      <c r="C82" s="250">
        <v>315</v>
      </c>
      <c r="D82" s="250">
        <v>7</v>
      </c>
      <c r="E82" s="250">
        <v>154.865</v>
      </c>
      <c r="F82" s="250">
        <v>160.135</v>
      </c>
      <c r="H82" s="250" t="s">
        <v>1834</v>
      </c>
      <c r="I82" s="10" t="s">
        <v>1854</v>
      </c>
      <c r="J82" s="250">
        <v>1500060704</v>
      </c>
      <c r="K82" s="250">
        <v>200</v>
      </c>
      <c r="L82" s="250">
        <v>7</v>
      </c>
      <c r="M82" s="250">
        <v>163.35</v>
      </c>
    </row>
    <row r="83" ht="22.5" hidden="1" spans="1:13">
      <c r="A83" s="250" t="s">
        <v>1854</v>
      </c>
      <c r="B83" s="250">
        <v>1500060704</v>
      </c>
      <c r="C83" s="250">
        <v>200</v>
      </c>
      <c r="D83" s="250">
        <v>7</v>
      </c>
      <c r="E83" s="250">
        <v>163.35</v>
      </c>
      <c r="F83" s="250">
        <v>36.65</v>
      </c>
      <c r="H83" s="250" t="s">
        <v>1834</v>
      </c>
      <c r="I83" s="10" t="s">
        <v>1854</v>
      </c>
      <c r="J83" s="250">
        <v>1500060704</v>
      </c>
      <c r="K83" s="250">
        <v>200</v>
      </c>
      <c r="L83" s="250">
        <v>7</v>
      </c>
      <c r="M83" s="250">
        <v>163.35</v>
      </c>
    </row>
    <row r="84" ht="22.5" hidden="1" spans="1:13">
      <c r="A84" s="250" t="s">
        <v>1854</v>
      </c>
      <c r="B84" s="250">
        <v>1500060704</v>
      </c>
      <c r="C84" s="250">
        <v>200</v>
      </c>
      <c r="D84" s="250">
        <v>7</v>
      </c>
      <c r="E84" s="250">
        <v>163.35</v>
      </c>
      <c r="F84" s="250">
        <v>36.65</v>
      </c>
      <c r="H84" s="250" t="s">
        <v>1834</v>
      </c>
      <c r="I84" s="10" t="s">
        <v>1854</v>
      </c>
      <c r="J84" s="250">
        <v>1500060704</v>
      </c>
      <c r="K84" s="250">
        <v>200</v>
      </c>
      <c r="L84" s="250">
        <v>7</v>
      </c>
      <c r="M84" s="250">
        <v>163.35</v>
      </c>
    </row>
    <row r="85" ht="22.5" hidden="1" spans="1:13">
      <c r="A85" s="250" t="s">
        <v>1854</v>
      </c>
      <c r="B85" s="250">
        <v>1500060704</v>
      </c>
      <c r="C85" s="250">
        <v>200</v>
      </c>
      <c r="D85" s="250">
        <v>7</v>
      </c>
      <c r="E85" s="250">
        <v>163.35</v>
      </c>
      <c r="F85" s="250">
        <v>36.65</v>
      </c>
      <c r="H85" s="250" t="s">
        <v>1834</v>
      </c>
      <c r="I85" s="10" t="s">
        <v>1854</v>
      </c>
      <c r="J85" s="250">
        <v>1500060704</v>
      </c>
      <c r="K85" s="250">
        <v>200</v>
      </c>
      <c r="L85" s="250">
        <v>7</v>
      </c>
      <c r="M85" s="250">
        <v>163.35</v>
      </c>
    </row>
    <row r="86" ht="22.5" hidden="1" spans="1:13">
      <c r="A86" s="250" t="s">
        <v>1854</v>
      </c>
      <c r="B86" s="250">
        <v>1500060704</v>
      </c>
      <c r="C86" s="250">
        <v>200</v>
      </c>
      <c r="D86" s="250">
        <v>7</v>
      </c>
      <c r="E86" s="250">
        <v>163.35</v>
      </c>
      <c r="F86" s="250">
        <v>36.65</v>
      </c>
      <c r="H86" s="250" t="s">
        <v>1834</v>
      </c>
      <c r="I86" s="10" t="s">
        <v>1854</v>
      </c>
      <c r="J86" s="250">
        <v>1500060704</v>
      </c>
      <c r="K86" s="250">
        <v>200</v>
      </c>
      <c r="L86" s="250">
        <v>7</v>
      </c>
      <c r="M86" s="250">
        <v>163.35</v>
      </c>
    </row>
    <row r="87" ht="22.5" hidden="1" spans="1:13">
      <c r="A87" s="250" t="s">
        <v>1854</v>
      </c>
      <c r="B87" s="250">
        <v>1500060704</v>
      </c>
      <c r="C87" s="250">
        <v>200</v>
      </c>
      <c r="D87" s="250">
        <v>7</v>
      </c>
      <c r="E87" s="250">
        <v>163.35</v>
      </c>
      <c r="F87" s="250">
        <v>36.65</v>
      </c>
      <c r="H87" s="250" t="s">
        <v>1834</v>
      </c>
      <c r="I87" s="10" t="s">
        <v>1854</v>
      </c>
      <c r="J87" s="250">
        <v>1500060704</v>
      </c>
      <c r="K87" s="250">
        <v>200</v>
      </c>
      <c r="L87" s="250">
        <v>7</v>
      </c>
      <c r="M87" s="250">
        <v>163.35</v>
      </c>
    </row>
    <row r="88" ht="22.5" hidden="1" spans="1:13">
      <c r="A88" s="250" t="s">
        <v>1854</v>
      </c>
      <c r="B88" s="250">
        <v>1500060704</v>
      </c>
      <c r="C88" s="250">
        <v>200</v>
      </c>
      <c r="D88" s="250">
        <v>7</v>
      </c>
      <c r="E88" s="250">
        <v>163.35</v>
      </c>
      <c r="F88" s="250">
        <v>36.65</v>
      </c>
      <c r="H88" s="250" t="s">
        <v>1834</v>
      </c>
      <c r="I88" s="10" t="s">
        <v>1854</v>
      </c>
      <c r="J88" s="250">
        <v>1500060704</v>
      </c>
      <c r="K88" s="250">
        <v>200</v>
      </c>
      <c r="L88" s="250">
        <v>7</v>
      </c>
      <c r="M88" s="250">
        <v>163.35</v>
      </c>
    </row>
    <row r="89" ht="22.5" hidden="1" spans="1:13">
      <c r="A89" s="250" t="s">
        <v>1854</v>
      </c>
      <c r="B89" s="250">
        <v>1500060704</v>
      </c>
      <c r="C89" s="250">
        <v>200</v>
      </c>
      <c r="D89" s="250">
        <v>7</v>
      </c>
      <c r="E89" s="250">
        <v>163.35</v>
      </c>
      <c r="F89" s="250">
        <v>36.65</v>
      </c>
      <c r="H89" s="250" t="s">
        <v>1834</v>
      </c>
      <c r="I89" s="10" t="s">
        <v>1855</v>
      </c>
      <c r="J89" s="250">
        <v>1500060705</v>
      </c>
      <c r="K89" s="250">
        <v>400</v>
      </c>
      <c r="L89" s="250">
        <v>4</v>
      </c>
      <c r="M89" s="250">
        <v>77.8</v>
      </c>
    </row>
    <row r="90" ht="22.5" hidden="1" spans="1:13">
      <c r="A90" s="250" t="s">
        <v>1855</v>
      </c>
      <c r="B90" s="250">
        <v>1500060705</v>
      </c>
      <c r="C90" s="250">
        <v>400</v>
      </c>
      <c r="D90" s="250">
        <v>4</v>
      </c>
      <c r="E90" s="250">
        <v>77.8</v>
      </c>
      <c r="F90" s="250">
        <v>322.2</v>
      </c>
      <c r="H90" s="250" t="s">
        <v>1834</v>
      </c>
      <c r="I90" s="10" t="s">
        <v>1855</v>
      </c>
      <c r="J90" s="250">
        <v>1500060705</v>
      </c>
      <c r="K90" s="250">
        <v>400</v>
      </c>
      <c r="L90" s="250">
        <v>4</v>
      </c>
      <c r="M90" s="250">
        <v>77.8</v>
      </c>
    </row>
    <row r="91" ht="22.5" hidden="1" spans="1:13">
      <c r="A91" s="250" t="s">
        <v>1855</v>
      </c>
      <c r="B91" s="250">
        <v>1500060705</v>
      </c>
      <c r="C91" s="250">
        <v>400</v>
      </c>
      <c r="D91" s="250">
        <v>4</v>
      </c>
      <c r="E91" s="250">
        <v>77.8</v>
      </c>
      <c r="F91" s="250">
        <v>322.2</v>
      </c>
      <c r="H91" s="250" t="s">
        <v>1834</v>
      </c>
      <c r="I91" s="10" t="s">
        <v>1855</v>
      </c>
      <c r="J91" s="250">
        <v>1500060705</v>
      </c>
      <c r="K91" s="250">
        <v>400</v>
      </c>
      <c r="L91" s="250">
        <v>4</v>
      </c>
      <c r="M91" s="250">
        <v>77.8</v>
      </c>
    </row>
    <row r="92" ht="22.5" hidden="1" spans="1:13">
      <c r="A92" s="250" t="s">
        <v>1855</v>
      </c>
      <c r="B92" s="250">
        <v>1500060705</v>
      </c>
      <c r="C92" s="250">
        <v>400</v>
      </c>
      <c r="D92" s="250">
        <v>4</v>
      </c>
      <c r="E92" s="250">
        <v>77.8</v>
      </c>
      <c r="F92" s="250">
        <v>322.2</v>
      </c>
      <c r="H92" s="250" t="s">
        <v>1834</v>
      </c>
      <c r="I92" s="10" t="s">
        <v>1855</v>
      </c>
      <c r="J92" s="250">
        <v>1500060705</v>
      </c>
      <c r="K92" s="250">
        <v>400</v>
      </c>
      <c r="L92" s="250">
        <v>4</v>
      </c>
      <c r="M92" s="250">
        <v>77.8</v>
      </c>
    </row>
    <row r="93" ht="22.5" hidden="1" spans="1:13">
      <c r="A93" s="250" t="s">
        <v>1855</v>
      </c>
      <c r="B93" s="250">
        <v>1500060705</v>
      </c>
      <c r="C93" s="250">
        <v>400</v>
      </c>
      <c r="D93" s="250">
        <v>4</v>
      </c>
      <c r="E93" s="250">
        <v>77.8</v>
      </c>
      <c r="F93" s="250">
        <v>322.2</v>
      </c>
      <c r="H93" s="250" t="s">
        <v>1834</v>
      </c>
      <c r="I93" s="10" t="s">
        <v>1856</v>
      </c>
      <c r="J93" s="250">
        <v>1500060706</v>
      </c>
      <c r="K93" s="250">
        <v>200</v>
      </c>
      <c r="L93" s="250">
        <v>1</v>
      </c>
      <c r="M93" s="250">
        <v>22.68</v>
      </c>
    </row>
    <row r="94" ht="22.5" hidden="1" spans="1:13">
      <c r="A94" s="250" t="s">
        <v>1856</v>
      </c>
      <c r="B94" s="250">
        <v>1500060706</v>
      </c>
      <c r="C94" s="250">
        <v>200</v>
      </c>
      <c r="D94" s="250">
        <v>1</v>
      </c>
      <c r="E94" s="250">
        <v>22.68</v>
      </c>
      <c r="F94" s="250">
        <v>177.32</v>
      </c>
      <c r="H94" s="250" t="s">
        <v>1834</v>
      </c>
      <c r="I94" s="10" t="s">
        <v>1857</v>
      </c>
      <c r="J94" s="250">
        <v>1500060707</v>
      </c>
      <c r="K94" s="250">
        <v>400</v>
      </c>
      <c r="L94" s="250">
        <v>4</v>
      </c>
      <c r="M94" s="250">
        <v>67.865</v>
      </c>
    </row>
    <row r="95" ht="22.5" hidden="1" spans="1:13">
      <c r="A95" s="250" t="s">
        <v>1857</v>
      </c>
      <c r="B95" s="250">
        <v>1500060707</v>
      </c>
      <c r="C95" s="250">
        <v>400</v>
      </c>
      <c r="D95" s="250">
        <v>4</v>
      </c>
      <c r="E95" s="250">
        <v>67.865</v>
      </c>
      <c r="F95" s="250">
        <v>332.135</v>
      </c>
      <c r="H95" s="250" t="s">
        <v>1834</v>
      </c>
      <c r="I95" s="10" t="s">
        <v>1857</v>
      </c>
      <c r="J95" s="250">
        <v>1500060707</v>
      </c>
      <c r="K95" s="250">
        <v>400</v>
      </c>
      <c r="L95" s="250">
        <v>4</v>
      </c>
      <c r="M95" s="250">
        <v>67.865</v>
      </c>
    </row>
    <row r="96" ht="22.5" hidden="1" spans="1:13">
      <c r="A96" s="250" t="s">
        <v>1857</v>
      </c>
      <c r="B96" s="250">
        <v>1500060707</v>
      </c>
      <c r="C96" s="250">
        <v>400</v>
      </c>
      <c r="D96" s="250">
        <v>4</v>
      </c>
      <c r="E96" s="250">
        <v>67.865</v>
      </c>
      <c r="F96" s="250">
        <v>332.135</v>
      </c>
      <c r="H96" s="250" t="s">
        <v>1834</v>
      </c>
      <c r="I96" s="10" t="s">
        <v>1857</v>
      </c>
      <c r="J96" s="250">
        <v>1500060707</v>
      </c>
      <c r="K96" s="250">
        <v>400</v>
      </c>
      <c r="L96" s="250">
        <v>4</v>
      </c>
      <c r="M96" s="250">
        <v>67.865</v>
      </c>
    </row>
    <row r="97" ht="22.5" hidden="1" spans="1:13">
      <c r="A97" s="250" t="s">
        <v>1857</v>
      </c>
      <c r="B97" s="250">
        <v>1500060707</v>
      </c>
      <c r="C97" s="250">
        <v>400</v>
      </c>
      <c r="D97" s="250">
        <v>4</v>
      </c>
      <c r="E97" s="250">
        <v>67.865</v>
      </c>
      <c r="F97" s="250">
        <v>332.135</v>
      </c>
      <c r="H97" s="250" t="s">
        <v>1834</v>
      </c>
      <c r="I97" s="10" t="s">
        <v>1857</v>
      </c>
      <c r="J97" s="250">
        <v>1500060707</v>
      </c>
      <c r="K97" s="250">
        <v>400</v>
      </c>
      <c r="L97" s="250">
        <v>4</v>
      </c>
      <c r="M97" s="250">
        <v>67.865</v>
      </c>
    </row>
    <row r="98" ht="22.5" hidden="1" spans="1:13">
      <c r="A98" s="250" t="s">
        <v>1857</v>
      </c>
      <c r="B98" s="250">
        <v>1500060707</v>
      </c>
      <c r="C98" s="250">
        <v>400</v>
      </c>
      <c r="D98" s="250">
        <v>4</v>
      </c>
      <c r="E98" s="250">
        <v>67.865</v>
      </c>
      <c r="F98" s="250">
        <v>332.135</v>
      </c>
      <c r="H98" s="250" t="s">
        <v>1834</v>
      </c>
      <c r="I98" s="10" t="s">
        <v>1858</v>
      </c>
      <c r="J98" s="250">
        <v>1500060708</v>
      </c>
      <c r="K98" s="250">
        <v>315</v>
      </c>
      <c r="L98" s="250">
        <v>14</v>
      </c>
      <c r="M98" s="250">
        <v>396.27</v>
      </c>
    </row>
    <row r="99" ht="22.5" hidden="1" spans="1:13">
      <c r="A99" s="250" t="s">
        <v>1858</v>
      </c>
      <c r="B99" s="250">
        <v>1500060708</v>
      </c>
      <c r="C99" s="250">
        <v>315</v>
      </c>
      <c r="D99" s="250">
        <v>14</v>
      </c>
      <c r="E99" s="250">
        <v>396.27</v>
      </c>
      <c r="F99" s="250">
        <v>-81.27</v>
      </c>
      <c r="H99" s="250" t="s">
        <v>1834</v>
      </c>
      <c r="I99" s="10" t="s">
        <v>1858</v>
      </c>
      <c r="J99" s="250">
        <v>1500060708</v>
      </c>
      <c r="K99" s="250">
        <v>315</v>
      </c>
      <c r="L99" s="250">
        <v>14</v>
      </c>
      <c r="M99" s="250">
        <v>396.27</v>
      </c>
    </row>
    <row r="100" ht="22.5" hidden="1" spans="1:13">
      <c r="A100" s="250" t="s">
        <v>1858</v>
      </c>
      <c r="B100" s="250">
        <v>1500060708</v>
      </c>
      <c r="C100" s="250">
        <v>315</v>
      </c>
      <c r="D100" s="250">
        <v>14</v>
      </c>
      <c r="E100" s="250">
        <v>396.27</v>
      </c>
      <c r="F100" s="250">
        <v>-81.27</v>
      </c>
      <c r="H100" s="250" t="s">
        <v>1834</v>
      </c>
      <c r="I100" s="10" t="s">
        <v>1858</v>
      </c>
      <c r="J100" s="250">
        <v>1500060708</v>
      </c>
      <c r="K100" s="250">
        <v>315</v>
      </c>
      <c r="L100" s="250">
        <v>14</v>
      </c>
      <c r="M100" s="250">
        <v>396.27</v>
      </c>
    </row>
    <row r="101" ht="22.5" hidden="1" spans="1:13">
      <c r="A101" s="250" t="s">
        <v>1858</v>
      </c>
      <c r="B101" s="250">
        <v>1500060708</v>
      </c>
      <c r="C101" s="250">
        <v>315</v>
      </c>
      <c r="D101" s="250">
        <v>14</v>
      </c>
      <c r="E101" s="250">
        <v>396.27</v>
      </c>
      <c r="F101" s="250">
        <v>-81.27</v>
      </c>
      <c r="H101" s="250" t="s">
        <v>1834</v>
      </c>
      <c r="I101" s="10" t="s">
        <v>1858</v>
      </c>
      <c r="J101" s="250">
        <v>1500060708</v>
      </c>
      <c r="K101" s="250">
        <v>315</v>
      </c>
      <c r="L101" s="250">
        <v>14</v>
      </c>
      <c r="M101" s="250">
        <v>396.27</v>
      </c>
    </row>
    <row r="102" ht="22.5" hidden="1" spans="1:13">
      <c r="A102" s="250" t="s">
        <v>1858</v>
      </c>
      <c r="B102" s="250">
        <v>1500060708</v>
      </c>
      <c r="C102" s="250">
        <v>315</v>
      </c>
      <c r="D102" s="250">
        <v>14</v>
      </c>
      <c r="E102" s="250">
        <v>396.27</v>
      </c>
      <c r="F102" s="250">
        <v>-81.27</v>
      </c>
      <c r="H102" s="250" t="s">
        <v>1834</v>
      </c>
      <c r="I102" s="10" t="s">
        <v>1858</v>
      </c>
      <c r="J102" s="250">
        <v>1500060708</v>
      </c>
      <c r="K102" s="250">
        <v>315</v>
      </c>
      <c r="L102" s="250">
        <v>14</v>
      </c>
      <c r="M102" s="250">
        <v>396.27</v>
      </c>
    </row>
    <row r="103" ht="22.5" hidden="1" spans="1:13">
      <c r="A103" s="250" t="s">
        <v>1858</v>
      </c>
      <c r="B103" s="250">
        <v>1500060708</v>
      </c>
      <c r="C103" s="250">
        <v>315</v>
      </c>
      <c r="D103" s="250">
        <v>14</v>
      </c>
      <c r="E103" s="250">
        <v>396.27</v>
      </c>
      <c r="F103" s="250">
        <v>-81.27</v>
      </c>
      <c r="H103" s="250" t="s">
        <v>1834</v>
      </c>
      <c r="I103" s="10" t="s">
        <v>1858</v>
      </c>
      <c r="J103" s="250">
        <v>1500060708</v>
      </c>
      <c r="K103" s="250">
        <v>315</v>
      </c>
      <c r="L103" s="250">
        <v>14</v>
      </c>
      <c r="M103" s="250">
        <v>396.27</v>
      </c>
    </row>
    <row r="104" ht="22.5" hidden="1" spans="1:13">
      <c r="A104" s="250" t="s">
        <v>1858</v>
      </c>
      <c r="B104" s="250">
        <v>1500060708</v>
      </c>
      <c r="C104" s="250">
        <v>315</v>
      </c>
      <c r="D104" s="250">
        <v>14</v>
      </c>
      <c r="E104" s="250">
        <v>396.27</v>
      </c>
      <c r="F104" s="250">
        <v>-81.27</v>
      </c>
      <c r="H104" s="250" t="s">
        <v>1834</v>
      </c>
      <c r="I104" s="10" t="s">
        <v>1858</v>
      </c>
      <c r="J104" s="250">
        <v>1500060708</v>
      </c>
      <c r="K104" s="250">
        <v>315</v>
      </c>
      <c r="L104" s="250">
        <v>14</v>
      </c>
      <c r="M104" s="250">
        <v>396.27</v>
      </c>
    </row>
    <row r="105" ht="22.5" hidden="1" spans="1:13">
      <c r="A105" s="250" t="s">
        <v>1858</v>
      </c>
      <c r="B105" s="250">
        <v>1500060708</v>
      </c>
      <c r="C105" s="250">
        <v>315</v>
      </c>
      <c r="D105" s="250">
        <v>14</v>
      </c>
      <c r="E105" s="250">
        <v>396.27</v>
      </c>
      <c r="F105" s="250">
        <v>-81.27</v>
      </c>
      <c r="H105" s="250" t="s">
        <v>1834</v>
      </c>
      <c r="I105" s="10" t="s">
        <v>1858</v>
      </c>
      <c r="J105" s="250">
        <v>1500060708</v>
      </c>
      <c r="K105" s="250">
        <v>315</v>
      </c>
      <c r="L105" s="250">
        <v>14</v>
      </c>
      <c r="M105" s="250">
        <v>396.27</v>
      </c>
    </row>
    <row r="106" ht="22.5" hidden="1" spans="1:13">
      <c r="A106" s="250" t="s">
        <v>1858</v>
      </c>
      <c r="B106" s="250">
        <v>1500060708</v>
      </c>
      <c r="C106" s="250">
        <v>315</v>
      </c>
      <c r="D106" s="250">
        <v>14</v>
      </c>
      <c r="E106" s="250">
        <v>396.27</v>
      </c>
      <c r="F106" s="250">
        <v>-81.27</v>
      </c>
      <c r="H106" s="250" t="s">
        <v>1834</v>
      </c>
      <c r="I106" s="10" t="s">
        <v>1858</v>
      </c>
      <c r="J106" s="250">
        <v>1500060708</v>
      </c>
      <c r="K106" s="250">
        <v>315</v>
      </c>
      <c r="L106" s="250">
        <v>14</v>
      </c>
      <c r="M106" s="250">
        <v>396.27</v>
      </c>
    </row>
    <row r="107" ht="22.5" hidden="1" spans="1:13">
      <c r="A107" s="250" t="s">
        <v>1858</v>
      </c>
      <c r="B107" s="250">
        <v>1500060708</v>
      </c>
      <c r="C107" s="250">
        <v>315</v>
      </c>
      <c r="D107" s="250">
        <v>14</v>
      </c>
      <c r="E107" s="250">
        <v>396.27</v>
      </c>
      <c r="F107" s="250">
        <v>-81.27</v>
      </c>
      <c r="H107" s="250" t="s">
        <v>1834</v>
      </c>
      <c r="I107" s="10" t="s">
        <v>1858</v>
      </c>
      <c r="J107" s="250">
        <v>1500060708</v>
      </c>
      <c r="K107" s="250">
        <v>315</v>
      </c>
      <c r="L107" s="250">
        <v>14</v>
      </c>
      <c r="M107" s="250">
        <v>396.27</v>
      </c>
    </row>
    <row r="108" ht="22.5" hidden="1" spans="1:13">
      <c r="A108" s="250" t="s">
        <v>1858</v>
      </c>
      <c r="B108" s="250">
        <v>1500060708</v>
      </c>
      <c r="C108" s="250">
        <v>315</v>
      </c>
      <c r="D108" s="250">
        <v>14</v>
      </c>
      <c r="E108" s="250">
        <v>396.27</v>
      </c>
      <c r="F108" s="250">
        <v>-81.27</v>
      </c>
      <c r="H108" s="250" t="s">
        <v>1834</v>
      </c>
      <c r="I108" s="10" t="s">
        <v>1858</v>
      </c>
      <c r="J108" s="250">
        <v>1500060708</v>
      </c>
      <c r="K108" s="250">
        <v>315</v>
      </c>
      <c r="L108" s="250">
        <v>14</v>
      </c>
      <c r="M108" s="250">
        <v>396.27</v>
      </c>
    </row>
    <row r="109" ht="22.5" hidden="1" spans="1:13">
      <c r="A109" s="250" t="s">
        <v>1858</v>
      </c>
      <c r="B109" s="250">
        <v>1500060708</v>
      </c>
      <c r="C109" s="250">
        <v>315</v>
      </c>
      <c r="D109" s="250">
        <v>14</v>
      </c>
      <c r="E109" s="250">
        <v>396.27</v>
      </c>
      <c r="F109" s="250">
        <v>-81.27</v>
      </c>
      <c r="H109" s="250" t="s">
        <v>1834</v>
      </c>
      <c r="I109" s="10" t="s">
        <v>1858</v>
      </c>
      <c r="J109" s="250">
        <v>1500060708</v>
      </c>
      <c r="K109" s="250">
        <v>315</v>
      </c>
      <c r="L109" s="250">
        <v>14</v>
      </c>
      <c r="M109" s="250">
        <v>396.27</v>
      </c>
    </row>
    <row r="110" ht="22.5" hidden="1" spans="1:13">
      <c r="A110" s="250" t="s">
        <v>1858</v>
      </c>
      <c r="B110" s="250">
        <v>1500060708</v>
      </c>
      <c r="C110" s="250">
        <v>315</v>
      </c>
      <c r="D110" s="250">
        <v>14</v>
      </c>
      <c r="E110" s="250">
        <v>396.27</v>
      </c>
      <c r="F110" s="250">
        <v>-81.27</v>
      </c>
      <c r="H110" s="250" t="s">
        <v>1834</v>
      </c>
      <c r="I110" s="10" t="s">
        <v>1858</v>
      </c>
      <c r="J110" s="250">
        <v>1500060708</v>
      </c>
      <c r="K110" s="250">
        <v>315</v>
      </c>
      <c r="L110" s="250">
        <v>14</v>
      </c>
      <c r="M110" s="250">
        <v>396.27</v>
      </c>
    </row>
    <row r="111" ht="22.5" hidden="1" spans="1:13">
      <c r="A111" s="250" t="s">
        <v>1858</v>
      </c>
      <c r="B111" s="250">
        <v>1500060708</v>
      </c>
      <c r="C111" s="250">
        <v>315</v>
      </c>
      <c r="D111" s="250">
        <v>14</v>
      </c>
      <c r="E111" s="250">
        <v>396.27</v>
      </c>
      <c r="F111" s="250">
        <v>-81.27</v>
      </c>
      <c r="H111" s="250" t="s">
        <v>1834</v>
      </c>
      <c r="I111" s="10" t="s">
        <v>1858</v>
      </c>
      <c r="J111" s="250">
        <v>1500060708</v>
      </c>
      <c r="K111" s="250">
        <v>315</v>
      </c>
      <c r="L111" s="250">
        <v>14</v>
      </c>
      <c r="M111" s="250">
        <v>396.27</v>
      </c>
    </row>
    <row r="112" ht="22.5" hidden="1" spans="1:13">
      <c r="A112" s="250" t="s">
        <v>1858</v>
      </c>
      <c r="B112" s="250">
        <v>1500060708</v>
      </c>
      <c r="C112" s="250">
        <v>315</v>
      </c>
      <c r="D112" s="250">
        <v>14</v>
      </c>
      <c r="E112" s="250">
        <v>396.27</v>
      </c>
      <c r="F112" s="250">
        <v>-81.27</v>
      </c>
      <c r="H112" s="250" t="s">
        <v>1834</v>
      </c>
      <c r="I112" s="10" t="s">
        <v>1859</v>
      </c>
      <c r="J112" s="250">
        <v>1500060710</v>
      </c>
      <c r="K112" s="250">
        <v>400</v>
      </c>
      <c r="L112" s="250">
        <v>1</v>
      </c>
      <c r="M112" s="250">
        <v>30.25</v>
      </c>
    </row>
    <row r="113" ht="22.5" hidden="1" spans="1:13">
      <c r="A113" s="250" t="s">
        <v>1859</v>
      </c>
      <c r="B113" s="250">
        <v>1500060710</v>
      </c>
      <c r="C113" s="250">
        <v>400</v>
      </c>
      <c r="D113" s="250">
        <v>1</v>
      </c>
      <c r="E113" s="250">
        <v>30.25</v>
      </c>
      <c r="F113" s="250">
        <v>369.75</v>
      </c>
      <c r="H113" s="250" t="s">
        <v>1834</v>
      </c>
      <c r="I113" s="10" t="s">
        <v>1860</v>
      </c>
      <c r="J113" s="250">
        <v>1500060711</v>
      </c>
      <c r="K113" s="250">
        <v>200</v>
      </c>
      <c r="L113" s="250">
        <v>13</v>
      </c>
      <c r="M113" s="250">
        <v>323.3</v>
      </c>
    </row>
    <row r="114" ht="22.5" hidden="1" spans="1:13">
      <c r="A114" s="250" t="s">
        <v>1860</v>
      </c>
      <c r="B114" s="250">
        <v>1500060711</v>
      </c>
      <c r="C114" s="250">
        <v>200</v>
      </c>
      <c r="D114" s="250">
        <v>13</v>
      </c>
      <c r="E114" s="250">
        <v>323.3</v>
      </c>
      <c r="F114" s="250">
        <v>-123.3</v>
      </c>
      <c r="H114" s="250" t="s">
        <v>1834</v>
      </c>
      <c r="I114" s="10" t="s">
        <v>1860</v>
      </c>
      <c r="J114" s="250">
        <v>1500060711</v>
      </c>
      <c r="K114" s="250">
        <v>200</v>
      </c>
      <c r="L114" s="250">
        <v>13</v>
      </c>
      <c r="M114" s="250">
        <v>323.3</v>
      </c>
    </row>
    <row r="115" ht="22.5" hidden="1" spans="1:13">
      <c r="A115" s="250" t="s">
        <v>1860</v>
      </c>
      <c r="B115" s="250">
        <v>1500060711</v>
      </c>
      <c r="C115" s="250">
        <v>200</v>
      </c>
      <c r="D115" s="250">
        <v>13</v>
      </c>
      <c r="E115" s="250">
        <v>323.3</v>
      </c>
      <c r="F115" s="250">
        <v>-123.3</v>
      </c>
      <c r="H115" s="250" t="s">
        <v>1834</v>
      </c>
      <c r="I115" s="10" t="s">
        <v>1860</v>
      </c>
      <c r="J115" s="250">
        <v>1500060711</v>
      </c>
      <c r="K115" s="250">
        <v>200</v>
      </c>
      <c r="L115" s="250">
        <v>13</v>
      </c>
      <c r="M115" s="250">
        <v>323.3</v>
      </c>
    </row>
    <row r="116" ht="22.5" hidden="1" spans="1:13">
      <c r="A116" s="250" t="s">
        <v>1860</v>
      </c>
      <c r="B116" s="250">
        <v>1500060711</v>
      </c>
      <c r="C116" s="250">
        <v>200</v>
      </c>
      <c r="D116" s="250">
        <v>13</v>
      </c>
      <c r="E116" s="250">
        <v>323.3</v>
      </c>
      <c r="F116" s="250">
        <v>-123.3</v>
      </c>
      <c r="H116" s="250" t="s">
        <v>1834</v>
      </c>
      <c r="I116" s="10" t="s">
        <v>1860</v>
      </c>
      <c r="J116" s="250">
        <v>1500060711</v>
      </c>
      <c r="K116" s="250">
        <v>200</v>
      </c>
      <c r="L116" s="250">
        <v>13</v>
      </c>
      <c r="M116" s="250">
        <v>323.3</v>
      </c>
    </row>
    <row r="117" ht="22.5" hidden="1" spans="1:13">
      <c r="A117" s="250" t="s">
        <v>1860</v>
      </c>
      <c r="B117" s="250">
        <v>1500060711</v>
      </c>
      <c r="C117" s="250">
        <v>200</v>
      </c>
      <c r="D117" s="250">
        <v>13</v>
      </c>
      <c r="E117" s="250">
        <v>323.3</v>
      </c>
      <c r="F117" s="250">
        <v>-123.3</v>
      </c>
      <c r="H117" s="250" t="s">
        <v>1834</v>
      </c>
      <c r="I117" s="10" t="s">
        <v>1860</v>
      </c>
      <c r="J117" s="250">
        <v>1500060711</v>
      </c>
      <c r="K117" s="250">
        <v>200</v>
      </c>
      <c r="L117" s="250">
        <v>13</v>
      </c>
      <c r="M117" s="250">
        <v>323.3</v>
      </c>
    </row>
    <row r="118" ht="22.5" hidden="1" spans="1:13">
      <c r="A118" s="250" t="s">
        <v>1860</v>
      </c>
      <c r="B118" s="250">
        <v>1500060711</v>
      </c>
      <c r="C118" s="250">
        <v>200</v>
      </c>
      <c r="D118" s="250">
        <v>13</v>
      </c>
      <c r="E118" s="250">
        <v>323.3</v>
      </c>
      <c r="F118" s="250">
        <v>-123.3</v>
      </c>
      <c r="H118" s="250" t="s">
        <v>1834</v>
      </c>
      <c r="I118" s="10" t="s">
        <v>1860</v>
      </c>
      <c r="J118" s="250">
        <v>1500060711</v>
      </c>
      <c r="K118" s="250">
        <v>200</v>
      </c>
      <c r="L118" s="250">
        <v>13</v>
      </c>
      <c r="M118" s="250">
        <v>323.3</v>
      </c>
    </row>
    <row r="119" ht="22.5" hidden="1" spans="1:13">
      <c r="A119" s="250" t="s">
        <v>1860</v>
      </c>
      <c r="B119" s="250">
        <v>1500060711</v>
      </c>
      <c r="C119" s="250">
        <v>200</v>
      </c>
      <c r="D119" s="250">
        <v>13</v>
      </c>
      <c r="E119" s="250">
        <v>323.3</v>
      </c>
      <c r="F119" s="250">
        <v>-123.3</v>
      </c>
      <c r="H119" s="250" t="s">
        <v>1834</v>
      </c>
      <c r="I119" s="10" t="s">
        <v>1860</v>
      </c>
      <c r="J119" s="250">
        <v>1500060711</v>
      </c>
      <c r="K119" s="250">
        <v>200</v>
      </c>
      <c r="L119" s="250">
        <v>13</v>
      </c>
      <c r="M119" s="250">
        <v>323.3</v>
      </c>
    </row>
    <row r="120" ht="22.5" hidden="1" spans="1:13">
      <c r="A120" s="250" t="s">
        <v>1860</v>
      </c>
      <c r="B120" s="250">
        <v>1500060711</v>
      </c>
      <c r="C120" s="250">
        <v>200</v>
      </c>
      <c r="D120" s="250">
        <v>13</v>
      </c>
      <c r="E120" s="250">
        <v>323.3</v>
      </c>
      <c r="F120" s="250">
        <v>-123.3</v>
      </c>
      <c r="H120" s="250" t="s">
        <v>1834</v>
      </c>
      <c r="I120" s="10" t="s">
        <v>1860</v>
      </c>
      <c r="J120" s="250">
        <v>1500060711</v>
      </c>
      <c r="K120" s="250">
        <v>200</v>
      </c>
      <c r="L120" s="250">
        <v>13</v>
      </c>
      <c r="M120" s="250">
        <v>323.3</v>
      </c>
    </row>
    <row r="121" ht="22.5" hidden="1" spans="1:13">
      <c r="A121" s="250" t="s">
        <v>1860</v>
      </c>
      <c r="B121" s="250">
        <v>1500060711</v>
      </c>
      <c r="C121" s="250">
        <v>200</v>
      </c>
      <c r="D121" s="250">
        <v>13</v>
      </c>
      <c r="E121" s="250">
        <v>323.3</v>
      </c>
      <c r="F121" s="250">
        <v>-123.3</v>
      </c>
      <c r="H121" s="250" t="s">
        <v>1834</v>
      </c>
      <c r="I121" s="10" t="s">
        <v>1860</v>
      </c>
      <c r="J121" s="250">
        <v>1500060711</v>
      </c>
      <c r="K121" s="250">
        <v>200</v>
      </c>
      <c r="L121" s="250">
        <v>13</v>
      </c>
      <c r="M121" s="250">
        <v>323.3</v>
      </c>
    </row>
    <row r="122" ht="22.5" hidden="1" spans="1:13">
      <c r="A122" s="250" t="s">
        <v>1860</v>
      </c>
      <c r="B122" s="250">
        <v>1500060711</v>
      </c>
      <c r="C122" s="250">
        <v>200</v>
      </c>
      <c r="D122" s="250">
        <v>13</v>
      </c>
      <c r="E122" s="250">
        <v>323.3</v>
      </c>
      <c r="F122" s="250">
        <v>-123.3</v>
      </c>
      <c r="H122" s="250" t="s">
        <v>1834</v>
      </c>
      <c r="I122" s="10" t="s">
        <v>1860</v>
      </c>
      <c r="J122" s="250">
        <v>1500060711</v>
      </c>
      <c r="K122" s="250">
        <v>200</v>
      </c>
      <c r="L122" s="250">
        <v>13</v>
      </c>
      <c r="M122" s="250">
        <v>323.3</v>
      </c>
    </row>
    <row r="123" ht="22.5" hidden="1" spans="1:13">
      <c r="A123" s="250" t="s">
        <v>1860</v>
      </c>
      <c r="B123" s="250">
        <v>1500060711</v>
      </c>
      <c r="C123" s="250">
        <v>200</v>
      </c>
      <c r="D123" s="250">
        <v>13</v>
      </c>
      <c r="E123" s="250">
        <v>323.3</v>
      </c>
      <c r="F123" s="250">
        <v>-123.3</v>
      </c>
      <c r="H123" s="250" t="s">
        <v>1834</v>
      </c>
      <c r="I123" s="10" t="s">
        <v>1860</v>
      </c>
      <c r="J123" s="250">
        <v>1500060711</v>
      </c>
      <c r="K123" s="250">
        <v>200</v>
      </c>
      <c r="L123" s="250">
        <v>13</v>
      </c>
      <c r="M123" s="250">
        <v>323.3</v>
      </c>
    </row>
    <row r="124" ht="22.5" hidden="1" spans="1:13">
      <c r="A124" s="250" t="s">
        <v>1860</v>
      </c>
      <c r="B124" s="250">
        <v>1500060711</v>
      </c>
      <c r="C124" s="250">
        <v>200</v>
      </c>
      <c r="D124" s="250">
        <v>13</v>
      </c>
      <c r="E124" s="250">
        <v>323.3</v>
      </c>
      <c r="F124" s="250">
        <v>-123.3</v>
      </c>
      <c r="H124" s="250" t="s">
        <v>1834</v>
      </c>
      <c r="I124" s="10" t="s">
        <v>1860</v>
      </c>
      <c r="J124" s="250">
        <v>1500060711</v>
      </c>
      <c r="K124" s="250">
        <v>200</v>
      </c>
      <c r="L124" s="250">
        <v>13</v>
      </c>
      <c r="M124" s="250">
        <v>323.3</v>
      </c>
    </row>
    <row r="125" ht="22.5" hidden="1" spans="1:13">
      <c r="A125" s="250" t="s">
        <v>1860</v>
      </c>
      <c r="B125" s="250">
        <v>1500060711</v>
      </c>
      <c r="C125" s="250">
        <v>200</v>
      </c>
      <c r="D125" s="250">
        <v>13</v>
      </c>
      <c r="E125" s="250">
        <v>323.3</v>
      </c>
      <c r="F125" s="250">
        <v>-123.3</v>
      </c>
      <c r="H125" s="250" t="s">
        <v>1834</v>
      </c>
      <c r="I125" s="10" t="s">
        <v>1860</v>
      </c>
      <c r="J125" s="250">
        <v>1500060711</v>
      </c>
      <c r="K125" s="250">
        <v>200</v>
      </c>
      <c r="L125" s="250">
        <v>13</v>
      </c>
      <c r="M125" s="250">
        <v>323.3</v>
      </c>
    </row>
    <row r="126" ht="22.5" hidden="1" spans="1:13">
      <c r="A126" s="250" t="s">
        <v>1860</v>
      </c>
      <c r="B126" s="250">
        <v>1500060711</v>
      </c>
      <c r="C126" s="250">
        <v>200</v>
      </c>
      <c r="D126" s="250">
        <v>13</v>
      </c>
      <c r="E126" s="250">
        <v>323.3</v>
      </c>
      <c r="F126" s="250">
        <v>-123.3</v>
      </c>
      <c r="H126" s="250" t="s">
        <v>1834</v>
      </c>
      <c r="I126" s="10" t="s">
        <v>1861</v>
      </c>
      <c r="J126" s="250">
        <v>1500060713</v>
      </c>
      <c r="K126" s="250">
        <v>200</v>
      </c>
      <c r="L126" s="250">
        <v>7</v>
      </c>
      <c r="M126" s="250">
        <v>102.32</v>
      </c>
    </row>
    <row r="127" ht="22.5" hidden="1" spans="1:13">
      <c r="A127" s="250" t="s">
        <v>1861</v>
      </c>
      <c r="B127" s="250">
        <v>1500060713</v>
      </c>
      <c r="C127" s="250">
        <v>200</v>
      </c>
      <c r="D127" s="250">
        <v>7</v>
      </c>
      <c r="E127" s="250">
        <v>102.32</v>
      </c>
      <c r="F127" s="250">
        <v>97.68</v>
      </c>
      <c r="H127" s="250" t="s">
        <v>1834</v>
      </c>
      <c r="I127" s="10" t="s">
        <v>1861</v>
      </c>
      <c r="J127" s="250">
        <v>1500060713</v>
      </c>
      <c r="K127" s="250">
        <v>200</v>
      </c>
      <c r="L127" s="250">
        <v>7</v>
      </c>
      <c r="M127" s="250">
        <v>102.32</v>
      </c>
    </row>
    <row r="128" ht="22.5" hidden="1" spans="1:13">
      <c r="A128" s="250" t="s">
        <v>1861</v>
      </c>
      <c r="B128" s="250">
        <v>1500060713</v>
      </c>
      <c r="C128" s="250">
        <v>200</v>
      </c>
      <c r="D128" s="250">
        <v>7</v>
      </c>
      <c r="E128" s="250">
        <v>102.32</v>
      </c>
      <c r="F128" s="250">
        <v>97.68</v>
      </c>
      <c r="H128" s="250" t="s">
        <v>1834</v>
      </c>
      <c r="I128" s="10" t="s">
        <v>1861</v>
      </c>
      <c r="J128" s="250">
        <v>1500060713</v>
      </c>
      <c r="K128" s="250">
        <v>200</v>
      </c>
      <c r="L128" s="250">
        <v>7</v>
      </c>
      <c r="M128" s="250">
        <v>102.32</v>
      </c>
    </row>
    <row r="129" ht="22.5" hidden="1" spans="1:13">
      <c r="A129" s="250" t="s">
        <v>1861</v>
      </c>
      <c r="B129" s="250">
        <v>1500060713</v>
      </c>
      <c r="C129" s="250">
        <v>200</v>
      </c>
      <c r="D129" s="250">
        <v>7</v>
      </c>
      <c r="E129" s="250">
        <v>102.32</v>
      </c>
      <c r="F129" s="250">
        <v>97.68</v>
      </c>
      <c r="H129" s="250" t="s">
        <v>1834</v>
      </c>
      <c r="I129" s="10" t="s">
        <v>1861</v>
      </c>
      <c r="J129" s="250">
        <v>1500060713</v>
      </c>
      <c r="K129" s="250">
        <v>200</v>
      </c>
      <c r="L129" s="250">
        <v>7</v>
      </c>
      <c r="M129" s="250">
        <v>102.32</v>
      </c>
    </row>
    <row r="130" ht="22.5" hidden="1" spans="1:13">
      <c r="A130" s="250" t="s">
        <v>1861</v>
      </c>
      <c r="B130" s="250">
        <v>1500060713</v>
      </c>
      <c r="C130" s="250">
        <v>200</v>
      </c>
      <c r="D130" s="250">
        <v>7</v>
      </c>
      <c r="E130" s="250">
        <v>102.32</v>
      </c>
      <c r="F130" s="250">
        <v>97.68</v>
      </c>
      <c r="H130" s="250" t="s">
        <v>1834</v>
      </c>
      <c r="I130" s="10" t="s">
        <v>1861</v>
      </c>
      <c r="J130" s="250">
        <v>1500060713</v>
      </c>
      <c r="K130" s="250">
        <v>200</v>
      </c>
      <c r="L130" s="250">
        <v>7</v>
      </c>
      <c r="M130" s="250">
        <v>102.32</v>
      </c>
    </row>
    <row r="131" ht="22.5" hidden="1" spans="1:13">
      <c r="A131" s="250" t="s">
        <v>1861</v>
      </c>
      <c r="B131" s="250">
        <v>1500060713</v>
      </c>
      <c r="C131" s="250">
        <v>200</v>
      </c>
      <c r="D131" s="250">
        <v>7</v>
      </c>
      <c r="E131" s="250">
        <v>102.32</v>
      </c>
      <c r="F131" s="250">
        <v>97.68</v>
      </c>
      <c r="H131" s="250" t="s">
        <v>1834</v>
      </c>
      <c r="I131" s="10" t="s">
        <v>1861</v>
      </c>
      <c r="J131" s="250">
        <v>1500060713</v>
      </c>
      <c r="K131" s="250">
        <v>200</v>
      </c>
      <c r="L131" s="250">
        <v>7</v>
      </c>
      <c r="M131" s="250">
        <v>102.32</v>
      </c>
    </row>
    <row r="132" ht="22.5" hidden="1" spans="1:13">
      <c r="A132" s="250" t="s">
        <v>1861</v>
      </c>
      <c r="B132" s="250">
        <v>1500060713</v>
      </c>
      <c r="C132" s="250">
        <v>200</v>
      </c>
      <c r="D132" s="250">
        <v>7</v>
      </c>
      <c r="E132" s="250">
        <v>102.32</v>
      </c>
      <c r="F132" s="250">
        <v>97.68</v>
      </c>
      <c r="H132" s="250" t="s">
        <v>1834</v>
      </c>
      <c r="I132" s="10" t="s">
        <v>1861</v>
      </c>
      <c r="J132" s="250">
        <v>1500060713</v>
      </c>
      <c r="K132" s="250">
        <v>200</v>
      </c>
      <c r="L132" s="250">
        <v>7</v>
      </c>
      <c r="M132" s="250">
        <v>102.32</v>
      </c>
    </row>
    <row r="133" ht="22.5" hidden="1" spans="1:13">
      <c r="A133" s="250" t="s">
        <v>1861</v>
      </c>
      <c r="B133" s="250">
        <v>1500060713</v>
      </c>
      <c r="C133" s="250">
        <v>200</v>
      </c>
      <c r="D133" s="250">
        <v>7</v>
      </c>
      <c r="E133" s="250">
        <v>102.32</v>
      </c>
      <c r="F133" s="250">
        <v>97.68</v>
      </c>
      <c r="H133" s="250" t="s">
        <v>1834</v>
      </c>
      <c r="I133" s="10" t="s">
        <v>1862</v>
      </c>
      <c r="J133" s="250">
        <v>1500060714</v>
      </c>
      <c r="K133" s="250">
        <v>200</v>
      </c>
      <c r="L133" s="250">
        <v>6</v>
      </c>
      <c r="M133" s="250">
        <v>155.58</v>
      </c>
    </row>
    <row r="134" ht="22.5" hidden="1" spans="1:13">
      <c r="A134" s="250" t="s">
        <v>1862</v>
      </c>
      <c r="B134" s="250">
        <v>1500060714</v>
      </c>
      <c r="C134" s="250">
        <v>200</v>
      </c>
      <c r="D134" s="250">
        <v>6</v>
      </c>
      <c r="E134" s="250">
        <v>155.58</v>
      </c>
      <c r="F134" s="250">
        <v>44.42</v>
      </c>
      <c r="H134" s="250" t="s">
        <v>1834</v>
      </c>
      <c r="I134" s="10" t="s">
        <v>1862</v>
      </c>
      <c r="J134" s="250">
        <v>1500060714</v>
      </c>
      <c r="K134" s="250">
        <v>200</v>
      </c>
      <c r="L134" s="250">
        <v>6</v>
      </c>
      <c r="M134" s="250">
        <v>155.58</v>
      </c>
    </row>
    <row r="135" ht="22.5" hidden="1" spans="1:13">
      <c r="A135" s="250" t="s">
        <v>1862</v>
      </c>
      <c r="B135" s="250">
        <v>1500060714</v>
      </c>
      <c r="C135" s="250">
        <v>200</v>
      </c>
      <c r="D135" s="250">
        <v>6</v>
      </c>
      <c r="E135" s="250">
        <v>155.58</v>
      </c>
      <c r="F135" s="250">
        <v>44.42</v>
      </c>
      <c r="H135" s="250" t="s">
        <v>1834</v>
      </c>
      <c r="I135" s="10" t="s">
        <v>1862</v>
      </c>
      <c r="J135" s="250">
        <v>1500060714</v>
      </c>
      <c r="K135" s="250">
        <v>200</v>
      </c>
      <c r="L135" s="250">
        <v>6</v>
      </c>
      <c r="M135" s="250">
        <v>155.58</v>
      </c>
    </row>
    <row r="136" ht="22.5" hidden="1" spans="1:13">
      <c r="A136" s="250" t="s">
        <v>1862</v>
      </c>
      <c r="B136" s="250">
        <v>1500060714</v>
      </c>
      <c r="C136" s="250">
        <v>200</v>
      </c>
      <c r="D136" s="250">
        <v>6</v>
      </c>
      <c r="E136" s="250">
        <v>155.58</v>
      </c>
      <c r="F136" s="250">
        <v>44.42</v>
      </c>
      <c r="H136" s="250" t="s">
        <v>1834</v>
      </c>
      <c r="I136" s="10" t="s">
        <v>1862</v>
      </c>
      <c r="J136" s="250">
        <v>1500060714</v>
      </c>
      <c r="K136" s="250">
        <v>200</v>
      </c>
      <c r="L136" s="250">
        <v>6</v>
      </c>
      <c r="M136" s="250">
        <v>155.58</v>
      </c>
    </row>
    <row r="137" ht="22.5" hidden="1" spans="1:13">
      <c r="A137" s="250" t="s">
        <v>1862</v>
      </c>
      <c r="B137" s="250">
        <v>1500060714</v>
      </c>
      <c r="C137" s="250">
        <v>200</v>
      </c>
      <c r="D137" s="250">
        <v>6</v>
      </c>
      <c r="E137" s="250">
        <v>155.58</v>
      </c>
      <c r="F137" s="250">
        <v>44.42</v>
      </c>
      <c r="H137" s="250" t="s">
        <v>1834</v>
      </c>
      <c r="I137" s="10" t="s">
        <v>1862</v>
      </c>
      <c r="J137" s="250">
        <v>1500060714</v>
      </c>
      <c r="K137" s="250">
        <v>200</v>
      </c>
      <c r="L137" s="250">
        <v>6</v>
      </c>
      <c r="M137" s="250">
        <v>155.58</v>
      </c>
    </row>
    <row r="138" ht="22.5" hidden="1" spans="1:13">
      <c r="A138" s="250" t="s">
        <v>1862</v>
      </c>
      <c r="B138" s="250">
        <v>1500060714</v>
      </c>
      <c r="C138" s="250">
        <v>200</v>
      </c>
      <c r="D138" s="250">
        <v>6</v>
      </c>
      <c r="E138" s="250">
        <v>155.58</v>
      </c>
      <c r="F138" s="250">
        <v>44.42</v>
      </c>
      <c r="H138" s="250" t="s">
        <v>1834</v>
      </c>
      <c r="I138" s="10" t="s">
        <v>1862</v>
      </c>
      <c r="J138" s="250">
        <v>1500060714</v>
      </c>
      <c r="K138" s="250">
        <v>200</v>
      </c>
      <c r="L138" s="250">
        <v>6</v>
      </c>
      <c r="M138" s="250">
        <v>155.58</v>
      </c>
    </row>
    <row r="139" ht="22.5" hidden="1" spans="1:13">
      <c r="A139" s="250" t="s">
        <v>1862</v>
      </c>
      <c r="B139" s="250">
        <v>1500060714</v>
      </c>
      <c r="C139" s="250">
        <v>200</v>
      </c>
      <c r="D139" s="250">
        <v>6</v>
      </c>
      <c r="E139" s="250">
        <v>155.58</v>
      </c>
      <c r="F139" s="250">
        <v>44.42</v>
      </c>
      <c r="H139" s="250" t="s">
        <v>1834</v>
      </c>
      <c r="I139" s="10" t="s">
        <v>1863</v>
      </c>
      <c r="J139" s="250">
        <v>1500060715</v>
      </c>
      <c r="K139" s="250">
        <v>400</v>
      </c>
      <c r="L139" s="250">
        <v>5</v>
      </c>
      <c r="M139" s="250">
        <v>91.3</v>
      </c>
    </row>
    <row r="140" ht="22.5" hidden="1" spans="1:13">
      <c r="A140" s="250" t="s">
        <v>1863</v>
      </c>
      <c r="B140" s="250">
        <v>1500060715</v>
      </c>
      <c r="C140" s="250">
        <v>400</v>
      </c>
      <c r="D140" s="250">
        <v>5</v>
      </c>
      <c r="E140" s="250">
        <v>91.3</v>
      </c>
      <c r="F140" s="250">
        <v>308.7</v>
      </c>
      <c r="H140" s="250" t="s">
        <v>1834</v>
      </c>
      <c r="I140" s="10" t="s">
        <v>1863</v>
      </c>
      <c r="J140" s="250">
        <v>1500060715</v>
      </c>
      <c r="K140" s="250">
        <v>400</v>
      </c>
      <c r="L140" s="250">
        <v>5</v>
      </c>
      <c r="M140" s="250">
        <v>91.3</v>
      </c>
    </row>
    <row r="141" ht="22.5" hidden="1" spans="1:13">
      <c r="A141" s="250" t="s">
        <v>1863</v>
      </c>
      <c r="B141" s="250">
        <v>1500060715</v>
      </c>
      <c r="C141" s="250">
        <v>400</v>
      </c>
      <c r="D141" s="250">
        <v>5</v>
      </c>
      <c r="E141" s="250">
        <v>91.3</v>
      </c>
      <c r="F141" s="250">
        <v>308.7</v>
      </c>
      <c r="H141" s="250" t="s">
        <v>1834</v>
      </c>
      <c r="I141" s="10" t="s">
        <v>1863</v>
      </c>
      <c r="J141" s="250">
        <v>1500060715</v>
      </c>
      <c r="K141" s="250">
        <v>400</v>
      </c>
      <c r="L141" s="250">
        <v>5</v>
      </c>
      <c r="M141" s="250">
        <v>91.3</v>
      </c>
    </row>
    <row r="142" ht="22.5" hidden="1" spans="1:13">
      <c r="A142" s="250" t="s">
        <v>1863</v>
      </c>
      <c r="B142" s="250">
        <v>1500060715</v>
      </c>
      <c r="C142" s="250">
        <v>400</v>
      </c>
      <c r="D142" s="250">
        <v>5</v>
      </c>
      <c r="E142" s="250">
        <v>91.3</v>
      </c>
      <c r="F142" s="250">
        <v>308.7</v>
      </c>
      <c r="H142" s="250" t="s">
        <v>1834</v>
      </c>
      <c r="I142" s="10" t="s">
        <v>1863</v>
      </c>
      <c r="J142" s="250">
        <v>1500060715</v>
      </c>
      <c r="K142" s="250">
        <v>400</v>
      </c>
      <c r="L142" s="250">
        <v>5</v>
      </c>
      <c r="M142" s="250">
        <v>91.3</v>
      </c>
    </row>
    <row r="143" ht="22.5" hidden="1" spans="1:13">
      <c r="A143" s="250" t="s">
        <v>1863</v>
      </c>
      <c r="B143" s="250">
        <v>1500060715</v>
      </c>
      <c r="C143" s="250">
        <v>400</v>
      </c>
      <c r="D143" s="250">
        <v>5</v>
      </c>
      <c r="E143" s="250">
        <v>91.3</v>
      </c>
      <c r="F143" s="250">
        <v>308.7</v>
      </c>
      <c r="H143" s="250" t="s">
        <v>1834</v>
      </c>
      <c r="I143" s="10" t="s">
        <v>1863</v>
      </c>
      <c r="J143" s="250">
        <v>1500060715</v>
      </c>
      <c r="K143" s="250">
        <v>400</v>
      </c>
      <c r="L143" s="250">
        <v>5</v>
      </c>
      <c r="M143" s="250">
        <v>91.3</v>
      </c>
    </row>
    <row r="144" ht="22.5" hidden="1" spans="1:13">
      <c r="A144" s="250" t="s">
        <v>1863</v>
      </c>
      <c r="B144" s="250">
        <v>1500060715</v>
      </c>
      <c r="C144" s="250">
        <v>400</v>
      </c>
      <c r="D144" s="250">
        <v>5</v>
      </c>
      <c r="E144" s="250">
        <v>91.3</v>
      </c>
      <c r="F144" s="250">
        <v>308.7</v>
      </c>
      <c r="H144" s="250" t="s">
        <v>1834</v>
      </c>
      <c r="I144" s="10" t="s">
        <v>1864</v>
      </c>
      <c r="J144" s="250">
        <v>1500120650</v>
      </c>
      <c r="K144" s="250">
        <v>400</v>
      </c>
      <c r="L144" s="250">
        <v>11</v>
      </c>
      <c r="M144" s="250">
        <v>290.7</v>
      </c>
    </row>
    <row r="145" ht="22.5" hidden="1" spans="1:13">
      <c r="A145" s="250" t="s">
        <v>1864</v>
      </c>
      <c r="B145" s="250">
        <v>1500120650</v>
      </c>
      <c r="C145" s="250">
        <v>400</v>
      </c>
      <c r="D145" s="250">
        <v>11</v>
      </c>
      <c r="E145" s="250">
        <v>290.7</v>
      </c>
      <c r="F145" s="250">
        <v>109.3</v>
      </c>
      <c r="H145" s="250" t="s">
        <v>1834</v>
      </c>
      <c r="I145" s="10" t="s">
        <v>1864</v>
      </c>
      <c r="J145" s="250">
        <v>1500120650</v>
      </c>
      <c r="K145" s="250">
        <v>400</v>
      </c>
      <c r="L145" s="250">
        <v>11</v>
      </c>
      <c r="M145" s="250">
        <v>290.7</v>
      </c>
    </row>
    <row r="146" ht="22.5" hidden="1" spans="1:13">
      <c r="A146" s="250" t="s">
        <v>1864</v>
      </c>
      <c r="B146" s="250">
        <v>1500120650</v>
      </c>
      <c r="C146" s="250">
        <v>400</v>
      </c>
      <c r="D146" s="250">
        <v>11</v>
      </c>
      <c r="E146" s="250">
        <v>290.7</v>
      </c>
      <c r="F146" s="250">
        <v>109.3</v>
      </c>
      <c r="H146" s="250" t="s">
        <v>1834</v>
      </c>
      <c r="I146" s="10" t="s">
        <v>1864</v>
      </c>
      <c r="J146" s="250">
        <v>1500120650</v>
      </c>
      <c r="K146" s="250">
        <v>400</v>
      </c>
      <c r="L146" s="250">
        <v>11</v>
      </c>
      <c r="M146" s="250">
        <v>290.7</v>
      </c>
    </row>
    <row r="147" ht="22.5" hidden="1" spans="1:13">
      <c r="A147" s="250" t="s">
        <v>1864</v>
      </c>
      <c r="B147" s="250">
        <v>1500120650</v>
      </c>
      <c r="C147" s="250">
        <v>400</v>
      </c>
      <c r="D147" s="250">
        <v>11</v>
      </c>
      <c r="E147" s="250">
        <v>290.7</v>
      </c>
      <c r="F147" s="250">
        <v>109.3</v>
      </c>
      <c r="H147" s="250" t="s">
        <v>1834</v>
      </c>
      <c r="I147" s="10" t="s">
        <v>1864</v>
      </c>
      <c r="J147" s="250">
        <v>1500120650</v>
      </c>
      <c r="K147" s="250">
        <v>400</v>
      </c>
      <c r="L147" s="250">
        <v>11</v>
      </c>
      <c r="M147" s="250">
        <v>290.7</v>
      </c>
    </row>
    <row r="148" ht="22.5" hidden="1" spans="1:13">
      <c r="A148" s="250" t="s">
        <v>1864</v>
      </c>
      <c r="B148" s="250">
        <v>1500120650</v>
      </c>
      <c r="C148" s="250">
        <v>400</v>
      </c>
      <c r="D148" s="250">
        <v>11</v>
      </c>
      <c r="E148" s="250">
        <v>290.7</v>
      </c>
      <c r="F148" s="250">
        <v>109.3</v>
      </c>
      <c r="H148" s="250" t="s">
        <v>1834</v>
      </c>
      <c r="I148" s="10" t="s">
        <v>1864</v>
      </c>
      <c r="J148" s="250">
        <v>1500120650</v>
      </c>
      <c r="K148" s="250">
        <v>400</v>
      </c>
      <c r="L148" s="250">
        <v>11</v>
      </c>
      <c r="M148" s="250">
        <v>290.7</v>
      </c>
    </row>
    <row r="149" ht="22.5" hidden="1" spans="1:13">
      <c r="A149" s="250" t="s">
        <v>1864</v>
      </c>
      <c r="B149" s="250">
        <v>1500120650</v>
      </c>
      <c r="C149" s="250">
        <v>400</v>
      </c>
      <c r="D149" s="250">
        <v>11</v>
      </c>
      <c r="E149" s="250">
        <v>290.7</v>
      </c>
      <c r="F149" s="250">
        <v>109.3</v>
      </c>
      <c r="H149" s="250" t="s">
        <v>1834</v>
      </c>
      <c r="I149" s="10" t="s">
        <v>1864</v>
      </c>
      <c r="J149" s="250">
        <v>1500120650</v>
      </c>
      <c r="K149" s="250">
        <v>400</v>
      </c>
      <c r="L149" s="250">
        <v>11</v>
      </c>
      <c r="M149" s="250">
        <v>290.7</v>
      </c>
    </row>
    <row r="150" ht="22.5" hidden="1" spans="1:13">
      <c r="A150" s="250" t="s">
        <v>1864</v>
      </c>
      <c r="B150" s="250">
        <v>1500120650</v>
      </c>
      <c r="C150" s="250">
        <v>400</v>
      </c>
      <c r="D150" s="250">
        <v>11</v>
      </c>
      <c r="E150" s="250">
        <v>290.7</v>
      </c>
      <c r="F150" s="250">
        <v>109.3</v>
      </c>
      <c r="H150" s="250" t="s">
        <v>1834</v>
      </c>
      <c r="I150" s="10" t="s">
        <v>1864</v>
      </c>
      <c r="J150" s="250">
        <v>1500120650</v>
      </c>
      <c r="K150" s="250">
        <v>400</v>
      </c>
      <c r="L150" s="250">
        <v>11</v>
      </c>
      <c r="M150" s="250">
        <v>290.7</v>
      </c>
    </row>
    <row r="151" ht="22.5" hidden="1" spans="1:13">
      <c r="A151" s="250" t="s">
        <v>1864</v>
      </c>
      <c r="B151" s="250">
        <v>1500120650</v>
      </c>
      <c r="C151" s="250">
        <v>400</v>
      </c>
      <c r="D151" s="250">
        <v>11</v>
      </c>
      <c r="E151" s="250">
        <v>290.7</v>
      </c>
      <c r="F151" s="250">
        <v>109.3</v>
      </c>
      <c r="H151" s="250" t="s">
        <v>1834</v>
      </c>
      <c r="I151" s="10" t="s">
        <v>1864</v>
      </c>
      <c r="J151" s="250">
        <v>1500120650</v>
      </c>
      <c r="K151" s="250">
        <v>400</v>
      </c>
      <c r="L151" s="250">
        <v>11</v>
      </c>
      <c r="M151" s="250">
        <v>290.7</v>
      </c>
    </row>
    <row r="152" ht="22.5" hidden="1" spans="1:13">
      <c r="A152" s="250" t="s">
        <v>1864</v>
      </c>
      <c r="B152" s="250">
        <v>1500120650</v>
      </c>
      <c r="C152" s="250">
        <v>400</v>
      </c>
      <c r="D152" s="250">
        <v>11</v>
      </c>
      <c r="E152" s="250">
        <v>290.7</v>
      </c>
      <c r="F152" s="250">
        <v>109.3</v>
      </c>
      <c r="H152" s="250" t="s">
        <v>1834</v>
      </c>
      <c r="I152" s="10" t="s">
        <v>1864</v>
      </c>
      <c r="J152" s="250">
        <v>1500120650</v>
      </c>
      <c r="K152" s="250">
        <v>400</v>
      </c>
      <c r="L152" s="250">
        <v>11</v>
      </c>
      <c r="M152" s="250">
        <v>290.7</v>
      </c>
    </row>
    <row r="153" ht="22.5" hidden="1" spans="1:13">
      <c r="A153" s="250" t="s">
        <v>1864</v>
      </c>
      <c r="B153" s="250">
        <v>1500120650</v>
      </c>
      <c r="C153" s="250">
        <v>400</v>
      </c>
      <c r="D153" s="250">
        <v>11</v>
      </c>
      <c r="E153" s="250">
        <v>290.7</v>
      </c>
      <c r="F153" s="250">
        <v>109.3</v>
      </c>
      <c r="H153" s="250" t="s">
        <v>1834</v>
      </c>
      <c r="I153" s="10" t="s">
        <v>1864</v>
      </c>
      <c r="J153" s="250">
        <v>1500120650</v>
      </c>
      <c r="K153" s="250">
        <v>400</v>
      </c>
      <c r="L153" s="250">
        <v>11</v>
      </c>
      <c r="M153" s="250">
        <v>290.7</v>
      </c>
    </row>
    <row r="154" ht="22.5" hidden="1" spans="1:13">
      <c r="A154" s="250" t="s">
        <v>1864</v>
      </c>
      <c r="B154" s="250">
        <v>1500120650</v>
      </c>
      <c r="C154" s="250">
        <v>400</v>
      </c>
      <c r="D154" s="250">
        <v>11</v>
      </c>
      <c r="E154" s="250">
        <v>290.7</v>
      </c>
      <c r="F154" s="250">
        <v>109.3</v>
      </c>
      <c r="H154" s="250" t="s">
        <v>1834</v>
      </c>
      <c r="I154" s="10" t="s">
        <v>1864</v>
      </c>
      <c r="J154" s="250">
        <v>1500120650</v>
      </c>
      <c r="K154" s="250">
        <v>400</v>
      </c>
      <c r="L154" s="250">
        <v>11</v>
      </c>
      <c r="M154" s="250">
        <v>290.7</v>
      </c>
    </row>
    <row r="155" ht="22.5" hidden="1" spans="1:13">
      <c r="A155" s="250" t="s">
        <v>1864</v>
      </c>
      <c r="B155" s="250">
        <v>1500120650</v>
      </c>
      <c r="C155" s="250">
        <v>400</v>
      </c>
      <c r="D155" s="250">
        <v>11</v>
      </c>
      <c r="E155" s="250">
        <v>290.7</v>
      </c>
      <c r="F155" s="250">
        <v>109.3</v>
      </c>
      <c r="H155" s="250" t="s">
        <v>1834</v>
      </c>
      <c r="I155" s="10" t="s">
        <v>1865</v>
      </c>
      <c r="J155" s="250">
        <v>1503189422</v>
      </c>
      <c r="K155" s="250">
        <v>400</v>
      </c>
      <c r="L155" s="250">
        <v>8</v>
      </c>
      <c r="M155" s="250">
        <v>268.755</v>
      </c>
    </row>
    <row r="156" ht="22.5" hidden="1" spans="1:13">
      <c r="A156" s="250" t="s">
        <v>1865</v>
      </c>
      <c r="B156" s="250">
        <v>1503189422</v>
      </c>
      <c r="C156" s="250">
        <v>400</v>
      </c>
      <c r="D156" s="250">
        <v>8</v>
      </c>
      <c r="E156" s="250">
        <v>268.755</v>
      </c>
      <c r="F156" s="250">
        <v>131.245</v>
      </c>
      <c r="H156" s="250" t="s">
        <v>1834</v>
      </c>
      <c r="I156" s="10" t="s">
        <v>1865</v>
      </c>
      <c r="J156" s="250">
        <v>1503189422</v>
      </c>
      <c r="K156" s="250">
        <v>400</v>
      </c>
      <c r="L156" s="250">
        <v>8</v>
      </c>
      <c r="M156" s="250">
        <v>268.755</v>
      </c>
    </row>
    <row r="157" ht="22.5" hidden="1" spans="1:13">
      <c r="A157" s="250" t="s">
        <v>1865</v>
      </c>
      <c r="B157" s="250">
        <v>1503189422</v>
      </c>
      <c r="C157" s="250">
        <v>400</v>
      </c>
      <c r="D157" s="250">
        <v>8</v>
      </c>
      <c r="E157" s="250">
        <v>268.755</v>
      </c>
      <c r="F157" s="250">
        <v>131.245</v>
      </c>
      <c r="H157" s="250" t="s">
        <v>1834</v>
      </c>
      <c r="I157" s="10" t="s">
        <v>1865</v>
      </c>
      <c r="J157" s="250">
        <v>1503189422</v>
      </c>
      <c r="K157" s="250">
        <v>400</v>
      </c>
      <c r="L157" s="250">
        <v>8</v>
      </c>
      <c r="M157" s="250">
        <v>268.755</v>
      </c>
    </row>
    <row r="158" ht="22.5" hidden="1" spans="1:13">
      <c r="A158" s="250" t="s">
        <v>1865</v>
      </c>
      <c r="B158" s="250">
        <v>1503189422</v>
      </c>
      <c r="C158" s="250">
        <v>400</v>
      </c>
      <c r="D158" s="250">
        <v>8</v>
      </c>
      <c r="E158" s="250">
        <v>268.755</v>
      </c>
      <c r="F158" s="250">
        <v>131.245</v>
      </c>
      <c r="H158" s="250" t="s">
        <v>1834</v>
      </c>
      <c r="I158" s="10" t="s">
        <v>1865</v>
      </c>
      <c r="J158" s="250">
        <v>1503189422</v>
      </c>
      <c r="K158" s="250">
        <v>400</v>
      </c>
      <c r="L158" s="250">
        <v>8</v>
      </c>
      <c r="M158" s="250">
        <v>268.755</v>
      </c>
    </row>
    <row r="159" ht="22.5" hidden="1" spans="1:13">
      <c r="A159" s="250" t="s">
        <v>1865</v>
      </c>
      <c r="B159" s="250">
        <v>1503189422</v>
      </c>
      <c r="C159" s="250">
        <v>400</v>
      </c>
      <c r="D159" s="250">
        <v>8</v>
      </c>
      <c r="E159" s="250">
        <v>268.755</v>
      </c>
      <c r="F159" s="250">
        <v>131.245</v>
      </c>
      <c r="H159" s="250" t="s">
        <v>1834</v>
      </c>
      <c r="I159" s="10" t="s">
        <v>1865</v>
      </c>
      <c r="J159" s="250">
        <v>1503189422</v>
      </c>
      <c r="K159" s="250">
        <v>400</v>
      </c>
      <c r="L159" s="250">
        <v>8</v>
      </c>
      <c r="M159" s="250">
        <v>268.755</v>
      </c>
    </row>
    <row r="160" ht="22.5" hidden="1" spans="1:13">
      <c r="A160" s="250" t="s">
        <v>1865</v>
      </c>
      <c r="B160" s="250">
        <v>1503189422</v>
      </c>
      <c r="C160" s="250">
        <v>400</v>
      </c>
      <c r="D160" s="250">
        <v>8</v>
      </c>
      <c r="E160" s="250">
        <v>268.755</v>
      </c>
      <c r="F160" s="250">
        <v>131.245</v>
      </c>
      <c r="H160" s="250" t="s">
        <v>1834</v>
      </c>
      <c r="I160" s="10" t="s">
        <v>1865</v>
      </c>
      <c r="J160" s="250">
        <v>1503189422</v>
      </c>
      <c r="K160" s="250">
        <v>400</v>
      </c>
      <c r="L160" s="250">
        <v>8</v>
      </c>
      <c r="M160" s="250">
        <v>268.755</v>
      </c>
    </row>
    <row r="161" ht="22.5" hidden="1" spans="1:13">
      <c r="A161" s="250" t="s">
        <v>1865</v>
      </c>
      <c r="B161" s="250">
        <v>1503189422</v>
      </c>
      <c r="C161" s="250">
        <v>400</v>
      </c>
      <c r="D161" s="250">
        <v>8</v>
      </c>
      <c r="E161" s="250">
        <v>268.755</v>
      </c>
      <c r="F161" s="250">
        <v>131.245</v>
      </c>
      <c r="H161" s="250" t="s">
        <v>1834</v>
      </c>
      <c r="I161" s="10" t="s">
        <v>1865</v>
      </c>
      <c r="J161" s="250">
        <v>1503189422</v>
      </c>
      <c r="K161" s="250">
        <v>400</v>
      </c>
      <c r="L161" s="250">
        <v>8</v>
      </c>
      <c r="M161" s="250">
        <v>268.755</v>
      </c>
    </row>
    <row r="162" ht="22.5" hidden="1" spans="1:13">
      <c r="A162" s="250" t="s">
        <v>1865</v>
      </c>
      <c r="B162" s="250">
        <v>1503189422</v>
      </c>
      <c r="C162" s="250">
        <v>400</v>
      </c>
      <c r="D162" s="250">
        <v>8</v>
      </c>
      <c r="E162" s="250">
        <v>268.755</v>
      </c>
      <c r="F162" s="250">
        <v>131.245</v>
      </c>
      <c r="H162" s="250" t="s">
        <v>1834</v>
      </c>
      <c r="I162" s="10" t="s">
        <v>1865</v>
      </c>
      <c r="J162" s="250">
        <v>1503189422</v>
      </c>
      <c r="K162" s="250">
        <v>400</v>
      </c>
      <c r="L162" s="250">
        <v>8</v>
      </c>
      <c r="M162" s="250">
        <v>268.755</v>
      </c>
    </row>
    <row r="163" ht="22.5" hidden="1" spans="1:13">
      <c r="A163" s="250" t="s">
        <v>1865</v>
      </c>
      <c r="B163" s="250">
        <v>1503189422</v>
      </c>
      <c r="C163" s="250">
        <v>400</v>
      </c>
      <c r="D163" s="250">
        <v>8</v>
      </c>
      <c r="E163" s="250">
        <v>268.755</v>
      </c>
      <c r="F163" s="250">
        <v>131.245</v>
      </c>
      <c r="H163" s="250" t="s">
        <v>1834</v>
      </c>
      <c r="I163" s="10" t="s">
        <v>1866</v>
      </c>
      <c r="J163" s="250">
        <v>1503189642</v>
      </c>
      <c r="K163" s="250">
        <v>315</v>
      </c>
      <c r="L163" s="250">
        <v>6</v>
      </c>
      <c r="M163" s="250">
        <v>108.42</v>
      </c>
    </row>
    <row r="164" ht="22.5" hidden="1" spans="1:13">
      <c r="A164" s="250" t="s">
        <v>1866</v>
      </c>
      <c r="B164" s="250">
        <v>1503189642</v>
      </c>
      <c r="C164" s="250">
        <v>315</v>
      </c>
      <c r="D164" s="250">
        <v>6</v>
      </c>
      <c r="E164" s="250">
        <v>108.42</v>
      </c>
      <c r="F164" s="250">
        <v>206.58</v>
      </c>
      <c r="H164" s="250" t="s">
        <v>1834</v>
      </c>
      <c r="I164" s="10" t="s">
        <v>1866</v>
      </c>
      <c r="J164" s="250">
        <v>1503189642</v>
      </c>
      <c r="K164" s="250">
        <v>315</v>
      </c>
      <c r="L164" s="250">
        <v>6</v>
      </c>
      <c r="M164" s="250">
        <v>108.42</v>
      </c>
    </row>
    <row r="165" ht="22.5" hidden="1" spans="1:13">
      <c r="A165" s="250" t="s">
        <v>1866</v>
      </c>
      <c r="B165" s="250">
        <v>1503189642</v>
      </c>
      <c r="C165" s="250">
        <v>315</v>
      </c>
      <c r="D165" s="250">
        <v>6</v>
      </c>
      <c r="E165" s="250">
        <v>108.42</v>
      </c>
      <c r="F165" s="250">
        <v>206.58</v>
      </c>
      <c r="H165" s="250" t="s">
        <v>1834</v>
      </c>
      <c r="I165" s="10" t="s">
        <v>1866</v>
      </c>
      <c r="J165" s="250">
        <v>1503189642</v>
      </c>
      <c r="K165" s="250">
        <v>315</v>
      </c>
      <c r="L165" s="250">
        <v>6</v>
      </c>
      <c r="M165" s="250">
        <v>108.42</v>
      </c>
    </row>
    <row r="166" ht="22.5" hidden="1" spans="1:13">
      <c r="A166" s="250" t="s">
        <v>1866</v>
      </c>
      <c r="B166" s="250">
        <v>1503189642</v>
      </c>
      <c r="C166" s="250">
        <v>315</v>
      </c>
      <c r="D166" s="250">
        <v>6</v>
      </c>
      <c r="E166" s="250">
        <v>108.42</v>
      </c>
      <c r="F166" s="250">
        <v>206.58</v>
      </c>
      <c r="H166" s="250" t="s">
        <v>1834</v>
      </c>
      <c r="I166" s="10" t="s">
        <v>1866</v>
      </c>
      <c r="J166" s="250">
        <v>1503189642</v>
      </c>
      <c r="K166" s="250">
        <v>315</v>
      </c>
      <c r="L166" s="250">
        <v>6</v>
      </c>
      <c r="M166" s="250">
        <v>108.42</v>
      </c>
    </row>
    <row r="167" ht="22.5" hidden="1" spans="1:13">
      <c r="A167" s="250" t="s">
        <v>1866</v>
      </c>
      <c r="B167" s="250">
        <v>1503189642</v>
      </c>
      <c r="C167" s="250">
        <v>315</v>
      </c>
      <c r="D167" s="250">
        <v>6</v>
      </c>
      <c r="E167" s="250">
        <v>108.42</v>
      </c>
      <c r="F167" s="250">
        <v>206.58</v>
      </c>
      <c r="H167" s="250" t="s">
        <v>1834</v>
      </c>
      <c r="I167" s="10" t="s">
        <v>1866</v>
      </c>
      <c r="J167" s="250">
        <v>1503189642</v>
      </c>
      <c r="K167" s="250">
        <v>315</v>
      </c>
      <c r="L167" s="250">
        <v>6</v>
      </c>
      <c r="M167" s="250">
        <v>108.42</v>
      </c>
    </row>
    <row r="168" ht="22.5" hidden="1" spans="1:13">
      <c r="A168" s="250" t="s">
        <v>1866</v>
      </c>
      <c r="B168" s="250">
        <v>1503189642</v>
      </c>
      <c r="C168" s="250">
        <v>315</v>
      </c>
      <c r="D168" s="250">
        <v>6</v>
      </c>
      <c r="E168" s="250">
        <v>108.42</v>
      </c>
      <c r="F168" s="250">
        <v>206.58</v>
      </c>
      <c r="H168" s="250" t="s">
        <v>1834</v>
      </c>
      <c r="I168" s="10" t="s">
        <v>1866</v>
      </c>
      <c r="J168" s="250">
        <v>1503189642</v>
      </c>
      <c r="K168" s="250">
        <v>315</v>
      </c>
      <c r="L168" s="250">
        <v>6</v>
      </c>
      <c r="M168" s="250">
        <v>108.42</v>
      </c>
    </row>
    <row r="169" ht="22.5" hidden="1" spans="1:13">
      <c r="A169" s="250" t="s">
        <v>1866</v>
      </c>
      <c r="B169" s="250">
        <v>1503189642</v>
      </c>
      <c r="C169" s="250">
        <v>315</v>
      </c>
      <c r="D169" s="250">
        <v>6</v>
      </c>
      <c r="E169" s="250">
        <v>108.42</v>
      </c>
      <c r="F169" s="250">
        <v>206.58</v>
      </c>
      <c r="H169" s="250" t="s">
        <v>1834</v>
      </c>
      <c r="I169" s="10" t="s">
        <v>1867</v>
      </c>
      <c r="J169" s="268" t="s">
        <v>1868</v>
      </c>
      <c r="K169" s="250">
        <v>315</v>
      </c>
      <c r="L169" s="250">
        <v>25</v>
      </c>
      <c r="M169" s="250">
        <v>390.55</v>
      </c>
    </row>
    <row r="170" ht="22.5" hidden="1" spans="1:13">
      <c r="A170" s="250" t="s">
        <v>1867</v>
      </c>
      <c r="B170" s="268" t="s">
        <v>1868</v>
      </c>
      <c r="C170" s="250">
        <v>315</v>
      </c>
      <c r="D170" s="250">
        <v>25</v>
      </c>
      <c r="E170" s="250">
        <v>390.55</v>
      </c>
      <c r="F170" s="250">
        <v>-75.55</v>
      </c>
      <c r="H170" s="250" t="s">
        <v>1834</v>
      </c>
      <c r="I170" s="10" t="s">
        <v>1867</v>
      </c>
      <c r="J170" s="268" t="s">
        <v>1868</v>
      </c>
      <c r="K170" s="250">
        <v>315</v>
      </c>
      <c r="L170" s="250">
        <v>25</v>
      </c>
      <c r="M170" s="250">
        <v>390.55</v>
      </c>
    </row>
    <row r="171" ht="22.5" hidden="1" spans="1:13">
      <c r="A171" s="250" t="s">
        <v>1867</v>
      </c>
      <c r="B171" s="268" t="s">
        <v>1868</v>
      </c>
      <c r="C171" s="250">
        <v>315</v>
      </c>
      <c r="D171" s="250">
        <v>25</v>
      </c>
      <c r="E171" s="250">
        <v>390.55</v>
      </c>
      <c r="F171" s="250">
        <v>-75.55</v>
      </c>
      <c r="H171" s="250" t="s">
        <v>1834</v>
      </c>
      <c r="I171" s="10" t="s">
        <v>1867</v>
      </c>
      <c r="J171" s="268" t="s">
        <v>1868</v>
      </c>
      <c r="K171" s="250">
        <v>315</v>
      </c>
      <c r="L171" s="250">
        <v>25</v>
      </c>
      <c r="M171" s="250">
        <v>390.55</v>
      </c>
    </row>
    <row r="172" ht="22.5" hidden="1" spans="1:13">
      <c r="A172" s="250" t="s">
        <v>1867</v>
      </c>
      <c r="B172" s="268" t="s">
        <v>1868</v>
      </c>
      <c r="C172" s="250">
        <v>315</v>
      </c>
      <c r="D172" s="250">
        <v>25</v>
      </c>
      <c r="E172" s="250">
        <v>390.55</v>
      </c>
      <c r="F172" s="250">
        <v>-75.55</v>
      </c>
      <c r="H172" s="250" t="s">
        <v>1834</v>
      </c>
      <c r="I172" s="10" t="s">
        <v>1867</v>
      </c>
      <c r="J172" s="268" t="s">
        <v>1868</v>
      </c>
      <c r="K172" s="250">
        <v>315</v>
      </c>
      <c r="L172" s="250">
        <v>25</v>
      </c>
      <c r="M172" s="250">
        <v>390.55</v>
      </c>
    </row>
    <row r="173" ht="22.5" hidden="1" spans="1:13">
      <c r="A173" s="250" t="s">
        <v>1867</v>
      </c>
      <c r="B173" s="268" t="s">
        <v>1868</v>
      </c>
      <c r="C173" s="250">
        <v>315</v>
      </c>
      <c r="D173" s="250">
        <v>25</v>
      </c>
      <c r="E173" s="250">
        <v>390.55</v>
      </c>
      <c r="F173" s="250">
        <v>-75.55</v>
      </c>
      <c r="H173" s="250" t="s">
        <v>1834</v>
      </c>
      <c r="I173" s="10" t="s">
        <v>1867</v>
      </c>
      <c r="J173" s="268" t="s">
        <v>1868</v>
      </c>
      <c r="K173" s="250">
        <v>315</v>
      </c>
      <c r="L173" s="250">
        <v>25</v>
      </c>
      <c r="M173" s="250">
        <v>390.55</v>
      </c>
    </row>
    <row r="174" ht="22.5" hidden="1" spans="1:13">
      <c r="A174" s="250" t="s">
        <v>1867</v>
      </c>
      <c r="B174" s="268" t="s">
        <v>1868</v>
      </c>
      <c r="C174" s="250">
        <v>315</v>
      </c>
      <c r="D174" s="250">
        <v>25</v>
      </c>
      <c r="E174" s="250">
        <v>390.55</v>
      </c>
      <c r="F174" s="250">
        <v>-75.55</v>
      </c>
      <c r="H174" s="250" t="s">
        <v>1834</v>
      </c>
      <c r="I174" s="10" t="s">
        <v>1867</v>
      </c>
      <c r="J174" s="268" t="s">
        <v>1868</v>
      </c>
      <c r="K174" s="250">
        <v>315</v>
      </c>
      <c r="L174" s="250">
        <v>25</v>
      </c>
      <c r="M174" s="250">
        <v>390.55</v>
      </c>
    </row>
    <row r="175" ht="22.5" hidden="1" spans="1:13">
      <c r="A175" s="250" t="s">
        <v>1867</v>
      </c>
      <c r="B175" s="268" t="s">
        <v>1868</v>
      </c>
      <c r="C175" s="250">
        <v>315</v>
      </c>
      <c r="D175" s="250">
        <v>25</v>
      </c>
      <c r="E175" s="250">
        <v>390.55</v>
      </c>
      <c r="F175" s="250">
        <v>-75.55</v>
      </c>
      <c r="H175" s="250" t="s">
        <v>1834</v>
      </c>
      <c r="I175" s="10" t="s">
        <v>1867</v>
      </c>
      <c r="J175" s="268" t="s">
        <v>1868</v>
      </c>
      <c r="K175" s="250">
        <v>315</v>
      </c>
      <c r="L175" s="250">
        <v>25</v>
      </c>
      <c r="M175" s="250">
        <v>390.55</v>
      </c>
    </row>
    <row r="176" ht="22.5" hidden="1" spans="1:13">
      <c r="A176" s="250" t="s">
        <v>1867</v>
      </c>
      <c r="B176" s="268" t="s">
        <v>1868</v>
      </c>
      <c r="C176" s="250">
        <v>315</v>
      </c>
      <c r="D176" s="250">
        <v>25</v>
      </c>
      <c r="E176" s="250">
        <v>390.55</v>
      </c>
      <c r="F176" s="250">
        <v>-75.55</v>
      </c>
      <c r="H176" s="250" t="s">
        <v>1834</v>
      </c>
      <c r="I176" s="10" t="s">
        <v>1867</v>
      </c>
      <c r="J176" s="268" t="s">
        <v>1868</v>
      </c>
      <c r="K176" s="250">
        <v>315</v>
      </c>
      <c r="L176" s="250">
        <v>25</v>
      </c>
      <c r="M176" s="250">
        <v>390.55</v>
      </c>
    </row>
    <row r="177" ht="22.5" hidden="1" spans="1:13">
      <c r="A177" s="250" t="s">
        <v>1867</v>
      </c>
      <c r="B177" s="268" t="s">
        <v>1868</v>
      </c>
      <c r="C177" s="250">
        <v>315</v>
      </c>
      <c r="D177" s="250">
        <v>25</v>
      </c>
      <c r="E177" s="250">
        <v>390.55</v>
      </c>
      <c r="F177" s="250">
        <v>-75.55</v>
      </c>
      <c r="H177" s="250" t="s">
        <v>1834</v>
      </c>
      <c r="I177" s="10" t="s">
        <v>1867</v>
      </c>
      <c r="J177" s="268" t="s">
        <v>1868</v>
      </c>
      <c r="K177" s="250">
        <v>315</v>
      </c>
      <c r="L177" s="250">
        <v>25</v>
      </c>
      <c r="M177" s="250">
        <v>390.55</v>
      </c>
    </row>
    <row r="178" ht="22.5" hidden="1" spans="1:13">
      <c r="A178" s="250" t="s">
        <v>1867</v>
      </c>
      <c r="B178" s="268" t="s">
        <v>1868</v>
      </c>
      <c r="C178" s="250">
        <v>315</v>
      </c>
      <c r="D178" s="250">
        <v>25</v>
      </c>
      <c r="E178" s="250">
        <v>390.55</v>
      </c>
      <c r="F178" s="250">
        <v>-75.55</v>
      </c>
      <c r="H178" s="250" t="s">
        <v>1834</v>
      </c>
      <c r="I178" s="10" t="s">
        <v>1867</v>
      </c>
      <c r="J178" s="268" t="s">
        <v>1868</v>
      </c>
      <c r="K178" s="250">
        <v>315</v>
      </c>
      <c r="L178" s="250">
        <v>25</v>
      </c>
      <c r="M178" s="250">
        <v>390.55</v>
      </c>
    </row>
    <row r="179" ht="22.5" hidden="1" spans="1:13">
      <c r="A179" s="250" t="s">
        <v>1867</v>
      </c>
      <c r="B179" s="268" t="s">
        <v>1868</v>
      </c>
      <c r="C179" s="250">
        <v>315</v>
      </c>
      <c r="D179" s="250">
        <v>25</v>
      </c>
      <c r="E179" s="250">
        <v>390.55</v>
      </c>
      <c r="F179" s="250">
        <v>-75.55</v>
      </c>
      <c r="H179" s="250" t="s">
        <v>1834</v>
      </c>
      <c r="I179" s="10" t="s">
        <v>1867</v>
      </c>
      <c r="J179" s="268" t="s">
        <v>1868</v>
      </c>
      <c r="K179" s="250">
        <v>315</v>
      </c>
      <c r="L179" s="250">
        <v>25</v>
      </c>
      <c r="M179" s="250">
        <v>390.55</v>
      </c>
    </row>
    <row r="180" ht="22.5" hidden="1" spans="1:13">
      <c r="A180" s="250" t="s">
        <v>1867</v>
      </c>
      <c r="B180" s="268" t="s">
        <v>1868</v>
      </c>
      <c r="C180" s="250">
        <v>315</v>
      </c>
      <c r="D180" s="250">
        <v>25</v>
      </c>
      <c r="E180" s="250">
        <v>390.55</v>
      </c>
      <c r="F180" s="250">
        <v>-75.55</v>
      </c>
      <c r="H180" s="250" t="s">
        <v>1834</v>
      </c>
      <c r="I180" s="10" t="s">
        <v>1867</v>
      </c>
      <c r="J180" s="268" t="s">
        <v>1868</v>
      </c>
      <c r="K180" s="250">
        <v>315</v>
      </c>
      <c r="L180" s="250">
        <v>25</v>
      </c>
      <c r="M180" s="250">
        <v>390.55</v>
      </c>
    </row>
    <row r="181" ht="22.5" hidden="1" spans="1:13">
      <c r="A181" s="250" t="s">
        <v>1867</v>
      </c>
      <c r="B181" s="268" t="s">
        <v>1868</v>
      </c>
      <c r="C181" s="250">
        <v>315</v>
      </c>
      <c r="D181" s="250">
        <v>25</v>
      </c>
      <c r="E181" s="250">
        <v>390.55</v>
      </c>
      <c r="F181" s="250">
        <v>-75.55</v>
      </c>
      <c r="H181" s="250" t="s">
        <v>1834</v>
      </c>
      <c r="I181" s="10" t="s">
        <v>1867</v>
      </c>
      <c r="J181" s="268" t="s">
        <v>1868</v>
      </c>
      <c r="K181" s="250">
        <v>315</v>
      </c>
      <c r="L181" s="250">
        <v>25</v>
      </c>
      <c r="M181" s="250">
        <v>390.55</v>
      </c>
    </row>
    <row r="182" ht="22.5" hidden="1" spans="1:13">
      <c r="A182" s="250" t="s">
        <v>1867</v>
      </c>
      <c r="B182" s="268" t="s">
        <v>1868</v>
      </c>
      <c r="C182" s="250">
        <v>315</v>
      </c>
      <c r="D182" s="250">
        <v>25</v>
      </c>
      <c r="E182" s="250">
        <v>390.55</v>
      </c>
      <c r="F182" s="250">
        <v>-75.55</v>
      </c>
      <c r="H182" s="250" t="s">
        <v>1834</v>
      </c>
      <c r="I182" s="10" t="s">
        <v>1867</v>
      </c>
      <c r="J182" s="268" t="s">
        <v>1868</v>
      </c>
      <c r="K182" s="250">
        <v>315</v>
      </c>
      <c r="L182" s="250">
        <v>25</v>
      </c>
      <c r="M182" s="250">
        <v>390.55</v>
      </c>
    </row>
    <row r="183" ht="22.5" hidden="1" spans="1:13">
      <c r="A183" s="250" t="s">
        <v>1867</v>
      </c>
      <c r="B183" s="268" t="s">
        <v>1868</v>
      </c>
      <c r="C183" s="250">
        <v>315</v>
      </c>
      <c r="D183" s="250">
        <v>25</v>
      </c>
      <c r="E183" s="250">
        <v>390.55</v>
      </c>
      <c r="F183" s="250">
        <v>-75.55</v>
      </c>
      <c r="H183" s="250" t="s">
        <v>1834</v>
      </c>
      <c r="I183" s="10" t="s">
        <v>1867</v>
      </c>
      <c r="J183" s="268" t="s">
        <v>1868</v>
      </c>
      <c r="K183" s="250">
        <v>315</v>
      </c>
      <c r="L183" s="250">
        <v>25</v>
      </c>
      <c r="M183" s="250">
        <v>390.55</v>
      </c>
    </row>
    <row r="184" ht="22.5" hidden="1" spans="1:13">
      <c r="A184" s="250" t="s">
        <v>1867</v>
      </c>
      <c r="B184" s="268" t="s">
        <v>1868</v>
      </c>
      <c r="C184" s="250">
        <v>315</v>
      </c>
      <c r="D184" s="250">
        <v>25</v>
      </c>
      <c r="E184" s="250">
        <v>390.55</v>
      </c>
      <c r="F184" s="250">
        <v>-75.55</v>
      </c>
      <c r="H184" s="250" t="s">
        <v>1834</v>
      </c>
      <c r="I184" s="10" t="s">
        <v>1867</v>
      </c>
      <c r="J184" s="268" t="s">
        <v>1868</v>
      </c>
      <c r="K184" s="250">
        <v>315</v>
      </c>
      <c r="L184" s="250">
        <v>25</v>
      </c>
      <c r="M184" s="250">
        <v>390.55</v>
      </c>
    </row>
    <row r="185" ht="22.5" hidden="1" spans="1:13">
      <c r="A185" s="250" t="s">
        <v>1867</v>
      </c>
      <c r="B185" s="268" t="s">
        <v>1868</v>
      </c>
      <c r="C185" s="250">
        <v>315</v>
      </c>
      <c r="D185" s="250">
        <v>25</v>
      </c>
      <c r="E185" s="250">
        <v>390.55</v>
      </c>
      <c r="F185" s="250">
        <v>-75.55</v>
      </c>
      <c r="H185" s="250" t="s">
        <v>1834</v>
      </c>
      <c r="I185" s="10" t="s">
        <v>1867</v>
      </c>
      <c r="J185" s="268" t="s">
        <v>1868</v>
      </c>
      <c r="K185" s="250">
        <v>315</v>
      </c>
      <c r="L185" s="250">
        <v>25</v>
      </c>
      <c r="M185" s="250">
        <v>390.55</v>
      </c>
    </row>
    <row r="186" ht="22.5" hidden="1" spans="1:13">
      <c r="A186" s="250" t="s">
        <v>1867</v>
      </c>
      <c r="B186" s="268" t="s">
        <v>1868</v>
      </c>
      <c r="C186" s="250">
        <v>315</v>
      </c>
      <c r="D186" s="250">
        <v>25</v>
      </c>
      <c r="E186" s="250">
        <v>390.55</v>
      </c>
      <c r="F186" s="250">
        <v>-75.55</v>
      </c>
      <c r="H186" s="250" t="s">
        <v>1834</v>
      </c>
      <c r="I186" s="10" t="s">
        <v>1867</v>
      </c>
      <c r="J186" s="268" t="s">
        <v>1868</v>
      </c>
      <c r="K186" s="250">
        <v>315</v>
      </c>
      <c r="L186" s="250">
        <v>25</v>
      </c>
      <c r="M186" s="250">
        <v>390.55</v>
      </c>
    </row>
    <row r="187" ht="22.5" hidden="1" spans="1:13">
      <c r="A187" s="250" t="s">
        <v>1867</v>
      </c>
      <c r="B187" s="268" t="s">
        <v>1868</v>
      </c>
      <c r="C187" s="250">
        <v>315</v>
      </c>
      <c r="D187" s="250">
        <v>25</v>
      </c>
      <c r="E187" s="250">
        <v>390.55</v>
      </c>
      <c r="F187" s="250">
        <v>-75.55</v>
      </c>
      <c r="H187" s="250" t="s">
        <v>1834</v>
      </c>
      <c r="I187" s="10" t="s">
        <v>1867</v>
      </c>
      <c r="J187" s="268" t="s">
        <v>1868</v>
      </c>
      <c r="K187" s="250">
        <v>315</v>
      </c>
      <c r="L187" s="250">
        <v>25</v>
      </c>
      <c r="M187" s="250">
        <v>390.55</v>
      </c>
    </row>
    <row r="188" ht="22.5" hidden="1" spans="1:13">
      <c r="A188" s="250" t="s">
        <v>1867</v>
      </c>
      <c r="B188" s="268" t="s">
        <v>1868</v>
      </c>
      <c r="C188" s="250">
        <v>315</v>
      </c>
      <c r="D188" s="250">
        <v>25</v>
      </c>
      <c r="E188" s="250">
        <v>390.55</v>
      </c>
      <c r="F188" s="250">
        <v>-75.55</v>
      </c>
      <c r="H188" s="250" t="s">
        <v>1834</v>
      </c>
      <c r="I188" s="10" t="s">
        <v>1867</v>
      </c>
      <c r="J188" s="268" t="s">
        <v>1868</v>
      </c>
      <c r="K188" s="250">
        <v>315</v>
      </c>
      <c r="L188" s="250">
        <v>25</v>
      </c>
      <c r="M188" s="250">
        <v>390.55</v>
      </c>
    </row>
    <row r="189" ht="22.5" hidden="1" spans="1:13">
      <c r="A189" s="250" t="s">
        <v>1867</v>
      </c>
      <c r="B189" s="268" t="s">
        <v>1868</v>
      </c>
      <c r="C189" s="250">
        <v>315</v>
      </c>
      <c r="D189" s="250">
        <v>25</v>
      </c>
      <c r="E189" s="250">
        <v>390.55</v>
      </c>
      <c r="F189" s="250">
        <v>-75.55</v>
      </c>
      <c r="H189" s="250" t="s">
        <v>1834</v>
      </c>
      <c r="I189" s="10" t="s">
        <v>1867</v>
      </c>
      <c r="J189" s="268" t="s">
        <v>1868</v>
      </c>
      <c r="K189" s="250">
        <v>315</v>
      </c>
      <c r="L189" s="250">
        <v>25</v>
      </c>
      <c r="M189" s="250">
        <v>390.55</v>
      </c>
    </row>
    <row r="190" ht="22.5" hidden="1" spans="1:13">
      <c r="A190" s="250" t="s">
        <v>1867</v>
      </c>
      <c r="B190" s="268" t="s">
        <v>1868</v>
      </c>
      <c r="C190" s="250">
        <v>315</v>
      </c>
      <c r="D190" s="250">
        <v>25</v>
      </c>
      <c r="E190" s="250">
        <v>390.55</v>
      </c>
      <c r="F190" s="250">
        <v>-75.55</v>
      </c>
      <c r="H190" s="250" t="s">
        <v>1834</v>
      </c>
      <c r="I190" s="10" t="s">
        <v>1867</v>
      </c>
      <c r="J190" s="268" t="s">
        <v>1868</v>
      </c>
      <c r="K190" s="250">
        <v>315</v>
      </c>
      <c r="L190" s="250">
        <v>25</v>
      </c>
      <c r="M190" s="250">
        <v>390.55</v>
      </c>
    </row>
    <row r="191" ht="22.5" hidden="1" spans="1:13">
      <c r="A191" s="250" t="s">
        <v>1867</v>
      </c>
      <c r="B191" s="268" t="s">
        <v>1868</v>
      </c>
      <c r="C191" s="250">
        <v>315</v>
      </c>
      <c r="D191" s="250">
        <v>25</v>
      </c>
      <c r="E191" s="250">
        <v>390.55</v>
      </c>
      <c r="F191" s="250">
        <v>-75.55</v>
      </c>
      <c r="H191" s="250" t="s">
        <v>1834</v>
      </c>
      <c r="I191" s="10" t="s">
        <v>1867</v>
      </c>
      <c r="J191" s="268" t="s">
        <v>1868</v>
      </c>
      <c r="K191" s="250">
        <v>315</v>
      </c>
      <c r="L191" s="250">
        <v>25</v>
      </c>
      <c r="M191" s="250">
        <v>390.55</v>
      </c>
    </row>
    <row r="192" ht="22.5" hidden="1" spans="1:13">
      <c r="A192" s="250" t="s">
        <v>1867</v>
      </c>
      <c r="B192" s="268" t="s">
        <v>1868</v>
      </c>
      <c r="C192" s="250">
        <v>315</v>
      </c>
      <c r="D192" s="250">
        <v>25</v>
      </c>
      <c r="E192" s="250">
        <v>390.55</v>
      </c>
      <c r="F192" s="250">
        <v>-75.55</v>
      </c>
      <c r="H192" s="250" t="s">
        <v>1834</v>
      </c>
      <c r="I192" s="10" t="s">
        <v>1867</v>
      </c>
      <c r="J192" s="268" t="s">
        <v>1868</v>
      </c>
      <c r="K192" s="250">
        <v>315</v>
      </c>
      <c r="L192" s="250">
        <v>25</v>
      </c>
      <c r="M192" s="250">
        <v>390.55</v>
      </c>
    </row>
    <row r="193" ht="22.5" hidden="1" spans="1:13">
      <c r="A193" s="250" t="s">
        <v>1867</v>
      </c>
      <c r="B193" s="268" t="s">
        <v>1868</v>
      </c>
      <c r="C193" s="250">
        <v>315</v>
      </c>
      <c r="D193" s="250">
        <v>25</v>
      </c>
      <c r="E193" s="250">
        <v>390.55</v>
      </c>
      <c r="F193" s="250">
        <v>-75.55</v>
      </c>
      <c r="H193" s="250" t="s">
        <v>1834</v>
      </c>
      <c r="I193" s="10" t="s">
        <v>1867</v>
      </c>
      <c r="J193" s="268" t="s">
        <v>1868</v>
      </c>
      <c r="K193" s="250">
        <v>315</v>
      </c>
      <c r="L193" s="250">
        <v>25</v>
      </c>
      <c r="M193" s="250">
        <v>390.55</v>
      </c>
    </row>
    <row r="194" ht="22.5" hidden="1" spans="1:13">
      <c r="A194" s="250" t="s">
        <v>1867</v>
      </c>
      <c r="B194" s="268" t="s">
        <v>1868</v>
      </c>
      <c r="C194" s="250">
        <v>315</v>
      </c>
      <c r="D194" s="250">
        <v>25</v>
      </c>
      <c r="E194" s="250">
        <v>390.55</v>
      </c>
      <c r="F194" s="250">
        <v>-75.55</v>
      </c>
      <c r="H194" s="250" t="s">
        <v>1834</v>
      </c>
      <c r="I194" s="10" t="s">
        <v>1869</v>
      </c>
      <c r="J194" s="268" t="s">
        <v>1870</v>
      </c>
      <c r="K194" s="250">
        <v>200</v>
      </c>
      <c r="L194" s="250">
        <v>2</v>
      </c>
      <c r="M194" s="250">
        <v>55.88</v>
      </c>
    </row>
    <row r="195" ht="22.5" hidden="1" spans="1:13">
      <c r="A195" s="250" t="s">
        <v>1869</v>
      </c>
      <c r="B195" s="268" t="s">
        <v>1870</v>
      </c>
      <c r="C195" s="250">
        <v>200</v>
      </c>
      <c r="D195" s="250">
        <v>2</v>
      </c>
      <c r="E195" s="250">
        <v>55.88</v>
      </c>
      <c r="F195" s="250">
        <v>144.12</v>
      </c>
      <c r="H195" s="250" t="s">
        <v>1834</v>
      </c>
      <c r="I195" s="10" t="s">
        <v>1869</v>
      </c>
      <c r="J195" s="268" t="s">
        <v>1870</v>
      </c>
      <c r="K195" s="250">
        <v>200</v>
      </c>
      <c r="L195" s="250">
        <v>2</v>
      </c>
      <c r="M195" s="250">
        <v>55.88</v>
      </c>
    </row>
    <row r="196" ht="22.5" hidden="1" spans="1:13">
      <c r="A196" s="250" t="s">
        <v>1869</v>
      </c>
      <c r="B196" s="268" t="s">
        <v>1870</v>
      </c>
      <c r="C196" s="250">
        <v>200</v>
      </c>
      <c r="D196" s="250">
        <v>2</v>
      </c>
      <c r="E196" s="250">
        <v>55.88</v>
      </c>
      <c r="F196" s="250">
        <v>144.12</v>
      </c>
      <c r="H196" s="250" t="s">
        <v>1834</v>
      </c>
      <c r="I196" s="10" t="s">
        <v>1871</v>
      </c>
      <c r="J196" s="268" t="s">
        <v>1872</v>
      </c>
      <c r="K196" s="250">
        <v>200</v>
      </c>
      <c r="L196" s="250">
        <v>2</v>
      </c>
      <c r="M196" s="250">
        <v>22.96</v>
      </c>
    </row>
    <row r="197" ht="22.5" hidden="1" spans="1:13">
      <c r="A197" s="250" t="s">
        <v>1871</v>
      </c>
      <c r="B197" s="268" t="s">
        <v>1872</v>
      </c>
      <c r="C197" s="250">
        <v>200</v>
      </c>
      <c r="D197" s="250">
        <v>2</v>
      </c>
      <c r="E197" s="250">
        <v>22.96</v>
      </c>
      <c r="F197" s="250">
        <v>177.04</v>
      </c>
      <c r="H197" s="250" t="s">
        <v>1834</v>
      </c>
      <c r="I197" s="10" t="s">
        <v>1871</v>
      </c>
      <c r="J197" s="268" t="s">
        <v>1872</v>
      </c>
      <c r="K197" s="250">
        <v>200</v>
      </c>
      <c r="L197" s="250">
        <v>2</v>
      </c>
      <c r="M197" s="250">
        <v>22.96</v>
      </c>
    </row>
    <row r="198" ht="22.5" hidden="1" spans="1:13">
      <c r="A198" s="250" t="s">
        <v>1871</v>
      </c>
      <c r="B198" s="268" t="s">
        <v>1872</v>
      </c>
      <c r="C198" s="250">
        <v>200</v>
      </c>
      <c r="D198" s="250">
        <v>2</v>
      </c>
      <c r="E198" s="250">
        <v>22.96</v>
      </c>
      <c r="F198" s="250">
        <v>177.04</v>
      </c>
      <c r="H198" s="250" t="s">
        <v>1834</v>
      </c>
      <c r="I198" s="10" t="s">
        <v>1873</v>
      </c>
      <c r="J198" s="268" t="s">
        <v>1874</v>
      </c>
      <c r="K198" s="250">
        <v>200</v>
      </c>
      <c r="L198" s="250">
        <v>7</v>
      </c>
      <c r="M198" s="250">
        <v>194.2</v>
      </c>
    </row>
    <row r="199" ht="22.5" hidden="1" spans="1:13">
      <c r="A199" s="250" t="s">
        <v>1873</v>
      </c>
      <c r="B199" s="268" t="s">
        <v>1874</v>
      </c>
      <c r="C199" s="250">
        <v>200</v>
      </c>
      <c r="D199" s="250">
        <v>7</v>
      </c>
      <c r="E199" s="250">
        <v>194.2</v>
      </c>
      <c r="F199" s="250">
        <v>5.8</v>
      </c>
      <c r="H199" s="250" t="s">
        <v>1834</v>
      </c>
      <c r="I199" s="10" t="s">
        <v>1873</v>
      </c>
      <c r="J199" s="268" t="s">
        <v>1874</v>
      </c>
      <c r="K199" s="250">
        <v>200</v>
      </c>
      <c r="L199" s="250">
        <v>7</v>
      </c>
      <c r="M199" s="250">
        <v>194.2</v>
      </c>
    </row>
    <row r="200" ht="22.5" hidden="1" spans="1:13">
      <c r="A200" s="250" t="s">
        <v>1873</v>
      </c>
      <c r="B200" s="268" t="s">
        <v>1874</v>
      </c>
      <c r="C200" s="250">
        <v>200</v>
      </c>
      <c r="D200" s="250">
        <v>7</v>
      </c>
      <c r="E200" s="250">
        <v>194.2</v>
      </c>
      <c r="F200" s="250">
        <v>5.8</v>
      </c>
      <c r="H200" s="250" t="s">
        <v>1834</v>
      </c>
      <c r="I200" s="10" t="s">
        <v>1873</v>
      </c>
      <c r="J200" s="268" t="s">
        <v>1874</v>
      </c>
      <c r="K200" s="250">
        <v>200</v>
      </c>
      <c r="L200" s="250">
        <v>7</v>
      </c>
      <c r="M200" s="250">
        <v>194.2</v>
      </c>
    </row>
    <row r="201" ht="22.5" hidden="1" spans="1:13">
      <c r="A201" s="250" t="s">
        <v>1873</v>
      </c>
      <c r="B201" s="268" t="s">
        <v>1874</v>
      </c>
      <c r="C201" s="250">
        <v>200</v>
      </c>
      <c r="D201" s="250">
        <v>7</v>
      </c>
      <c r="E201" s="250">
        <v>194.2</v>
      </c>
      <c r="F201" s="250">
        <v>5.8</v>
      </c>
      <c r="H201" s="250" t="s">
        <v>1834</v>
      </c>
      <c r="I201" s="10" t="s">
        <v>1873</v>
      </c>
      <c r="J201" s="268" t="s">
        <v>1874</v>
      </c>
      <c r="K201" s="250">
        <v>200</v>
      </c>
      <c r="L201" s="250">
        <v>7</v>
      </c>
      <c r="M201" s="250">
        <v>194.2</v>
      </c>
    </row>
    <row r="202" ht="22.5" hidden="1" spans="1:13">
      <c r="A202" s="250" t="s">
        <v>1873</v>
      </c>
      <c r="B202" s="268" t="s">
        <v>1874</v>
      </c>
      <c r="C202" s="250">
        <v>200</v>
      </c>
      <c r="D202" s="250">
        <v>7</v>
      </c>
      <c r="E202" s="250">
        <v>194.2</v>
      </c>
      <c r="F202" s="250">
        <v>5.8</v>
      </c>
      <c r="H202" s="250" t="s">
        <v>1834</v>
      </c>
      <c r="I202" s="10" t="s">
        <v>1873</v>
      </c>
      <c r="J202" s="268" t="s">
        <v>1874</v>
      </c>
      <c r="K202" s="250">
        <v>200</v>
      </c>
      <c r="L202" s="250">
        <v>7</v>
      </c>
      <c r="M202" s="250">
        <v>194.2</v>
      </c>
    </row>
    <row r="203" ht="22.5" hidden="1" spans="1:13">
      <c r="A203" s="250" t="s">
        <v>1873</v>
      </c>
      <c r="B203" s="268" t="s">
        <v>1874</v>
      </c>
      <c r="C203" s="250">
        <v>200</v>
      </c>
      <c r="D203" s="250">
        <v>7</v>
      </c>
      <c r="E203" s="250">
        <v>194.2</v>
      </c>
      <c r="F203" s="250">
        <v>5.8</v>
      </c>
      <c r="H203" s="250" t="s">
        <v>1834</v>
      </c>
      <c r="I203" s="10" t="s">
        <v>1873</v>
      </c>
      <c r="J203" s="268" t="s">
        <v>1874</v>
      </c>
      <c r="K203" s="250">
        <v>200</v>
      </c>
      <c r="L203" s="250">
        <v>7</v>
      </c>
      <c r="M203" s="250">
        <v>194.2</v>
      </c>
    </row>
    <row r="204" ht="22.5" hidden="1" spans="1:13">
      <c r="A204" s="250" t="s">
        <v>1873</v>
      </c>
      <c r="B204" s="268" t="s">
        <v>1874</v>
      </c>
      <c r="C204" s="250">
        <v>200</v>
      </c>
      <c r="D204" s="250">
        <v>7</v>
      </c>
      <c r="E204" s="250">
        <v>194.2</v>
      </c>
      <c r="F204" s="250">
        <v>5.8</v>
      </c>
      <c r="H204" s="250" t="s">
        <v>1834</v>
      </c>
      <c r="I204" s="10" t="s">
        <v>1873</v>
      </c>
      <c r="J204" s="268" t="s">
        <v>1874</v>
      </c>
      <c r="K204" s="250">
        <v>200</v>
      </c>
      <c r="L204" s="250">
        <v>7</v>
      </c>
      <c r="M204" s="250">
        <v>194.2</v>
      </c>
    </row>
    <row r="205" ht="22.5" hidden="1" spans="1:13">
      <c r="A205" s="250" t="s">
        <v>1873</v>
      </c>
      <c r="B205" s="268" t="s">
        <v>1874</v>
      </c>
      <c r="C205" s="250">
        <v>200</v>
      </c>
      <c r="D205" s="250">
        <v>7</v>
      </c>
      <c r="E205" s="250">
        <v>194.2</v>
      </c>
      <c r="F205" s="250">
        <v>5.8</v>
      </c>
      <c r="H205" s="250" t="s">
        <v>1834</v>
      </c>
      <c r="I205" s="10" t="s">
        <v>1875</v>
      </c>
      <c r="J205" s="268" t="s">
        <v>1876</v>
      </c>
      <c r="K205" s="250">
        <v>400</v>
      </c>
      <c r="L205" s="250">
        <v>6</v>
      </c>
      <c r="M205" s="250">
        <v>142.995</v>
      </c>
    </row>
    <row r="206" ht="22.5" hidden="1" spans="1:13">
      <c r="A206" s="250" t="s">
        <v>1875</v>
      </c>
      <c r="B206" s="268" t="s">
        <v>1876</v>
      </c>
      <c r="C206" s="250">
        <v>400</v>
      </c>
      <c r="D206" s="250">
        <v>6</v>
      </c>
      <c r="E206" s="250">
        <v>142.995</v>
      </c>
      <c r="F206" s="250">
        <v>257.005</v>
      </c>
      <c r="H206" s="250" t="s">
        <v>1834</v>
      </c>
      <c r="I206" s="10" t="s">
        <v>1875</v>
      </c>
      <c r="J206" s="268" t="s">
        <v>1876</v>
      </c>
      <c r="K206" s="250">
        <v>400</v>
      </c>
      <c r="L206" s="250">
        <v>6</v>
      </c>
      <c r="M206" s="250">
        <v>142.995</v>
      </c>
    </row>
    <row r="207" ht="22.5" hidden="1" spans="1:13">
      <c r="A207" s="250" t="s">
        <v>1875</v>
      </c>
      <c r="B207" s="268" t="s">
        <v>1876</v>
      </c>
      <c r="C207" s="250">
        <v>400</v>
      </c>
      <c r="D207" s="250">
        <v>6</v>
      </c>
      <c r="E207" s="250">
        <v>142.995</v>
      </c>
      <c r="F207" s="250">
        <v>257.005</v>
      </c>
      <c r="H207" s="250" t="s">
        <v>1834</v>
      </c>
      <c r="I207" s="10" t="s">
        <v>1875</v>
      </c>
      <c r="J207" s="268" t="s">
        <v>1876</v>
      </c>
      <c r="K207" s="250">
        <v>400</v>
      </c>
      <c r="L207" s="250">
        <v>6</v>
      </c>
      <c r="M207" s="250">
        <v>142.995</v>
      </c>
    </row>
    <row r="208" ht="22.5" hidden="1" spans="1:13">
      <c r="A208" s="250" t="s">
        <v>1875</v>
      </c>
      <c r="B208" s="268" t="s">
        <v>1876</v>
      </c>
      <c r="C208" s="250">
        <v>400</v>
      </c>
      <c r="D208" s="250">
        <v>6</v>
      </c>
      <c r="E208" s="250">
        <v>142.995</v>
      </c>
      <c r="F208" s="250">
        <v>257.005</v>
      </c>
      <c r="H208" s="250" t="s">
        <v>1834</v>
      </c>
      <c r="I208" s="10" t="s">
        <v>1875</v>
      </c>
      <c r="J208" s="268" t="s">
        <v>1876</v>
      </c>
      <c r="K208" s="250">
        <v>400</v>
      </c>
      <c r="L208" s="250">
        <v>6</v>
      </c>
      <c r="M208" s="250">
        <v>142.995</v>
      </c>
    </row>
    <row r="209" ht="22.5" hidden="1" spans="1:13">
      <c r="A209" s="250" t="s">
        <v>1875</v>
      </c>
      <c r="B209" s="268" t="s">
        <v>1876</v>
      </c>
      <c r="C209" s="250">
        <v>400</v>
      </c>
      <c r="D209" s="250">
        <v>6</v>
      </c>
      <c r="E209" s="250">
        <v>142.995</v>
      </c>
      <c r="F209" s="250">
        <v>257.005</v>
      </c>
      <c r="H209" s="250" t="s">
        <v>1834</v>
      </c>
      <c r="I209" s="10" t="s">
        <v>1875</v>
      </c>
      <c r="J209" s="268" t="s">
        <v>1876</v>
      </c>
      <c r="K209" s="250">
        <v>400</v>
      </c>
      <c r="L209" s="250">
        <v>6</v>
      </c>
      <c r="M209" s="250">
        <v>142.995</v>
      </c>
    </row>
    <row r="210" ht="22.5" hidden="1" spans="1:13">
      <c r="A210" s="250" t="s">
        <v>1875</v>
      </c>
      <c r="B210" s="268" t="s">
        <v>1876</v>
      </c>
      <c r="C210" s="250">
        <v>400</v>
      </c>
      <c r="D210" s="250">
        <v>6</v>
      </c>
      <c r="E210" s="250">
        <v>142.995</v>
      </c>
      <c r="F210" s="250">
        <v>257.005</v>
      </c>
      <c r="H210" s="250" t="s">
        <v>1834</v>
      </c>
      <c r="I210" s="10" t="s">
        <v>1875</v>
      </c>
      <c r="J210" s="268" t="s">
        <v>1876</v>
      </c>
      <c r="K210" s="250">
        <v>400</v>
      </c>
      <c r="L210" s="250">
        <v>6</v>
      </c>
      <c r="M210" s="250">
        <v>142.995</v>
      </c>
    </row>
    <row r="211" ht="22.5" hidden="1" spans="1:13">
      <c r="A211" s="250" t="s">
        <v>1875</v>
      </c>
      <c r="B211" s="268" t="s">
        <v>1876</v>
      </c>
      <c r="C211" s="250">
        <v>400</v>
      </c>
      <c r="D211" s="250">
        <v>6</v>
      </c>
      <c r="E211" s="250">
        <v>142.995</v>
      </c>
      <c r="F211" s="250">
        <v>257.005</v>
      </c>
      <c r="H211" s="250" t="s">
        <v>1834</v>
      </c>
      <c r="I211" s="10" t="s">
        <v>1877</v>
      </c>
      <c r="J211" s="268" t="s">
        <v>1878</v>
      </c>
      <c r="K211" s="250">
        <v>400</v>
      </c>
      <c r="L211" s="250">
        <v>23</v>
      </c>
      <c r="M211" s="250">
        <v>556.54</v>
      </c>
    </row>
    <row r="212" ht="22.5" hidden="1" spans="1:13">
      <c r="A212" s="250" t="s">
        <v>1877</v>
      </c>
      <c r="B212" s="268" t="s">
        <v>1878</v>
      </c>
      <c r="C212" s="250">
        <v>400</v>
      </c>
      <c r="D212" s="250">
        <v>23</v>
      </c>
      <c r="E212" s="250">
        <v>556.54</v>
      </c>
      <c r="F212" s="250">
        <v>-156.54</v>
      </c>
      <c r="H212" s="250" t="s">
        <v>1834</v>
      </c>
      <c r="I212" s="10" t="s">
        <v>1877</v>
      </c>
      <c r="J212" s="268" t="s">
        <v>1878</v>
      </c>
      <c r="K212" s="250">
        <v>400</v>
      </c>
      <c r="L212" s="250">
        <v>23</v>
      </c>
      <c r="M212" s="250">
        <v>556.54</v>
      </c>
    </row>
    <row r="213" ht="22.5" hidden="1" spans="1:13">
      <c r="A213" s="250" t="s">
        <v>1877</v>
      </c>
      <c r="B213" s="268" t="s">
        <v>1878</v>
      </c>
      <c r="C213" s="250">
        <v>400</v>
      </c>
      <c r="D213" s="250">
        <v>23</v>
      </c>
      <c r="E213" s="250">
        <v>556.54</v>
      </c>
      <c r="F213" s="250">
        <v>-156.54</v>
      </c>
      <c r="H213" s="250" t="s">
        <v>1834</v>
      </c>
      <c r="I213" s="10" t="s">
        <v>1877</v>
      </c>
      <c r="J213" s="268" t="s">
        <v>1878</v>
      </c>
      <c r="K213" s="250">
        <v>400</v>
      </c>
      <c r="L213" s="250">
        <v>23</v>
      </c>
      <c r="M213" s="250">
        <v>556.54</v>
      </c>
    </row>
    <row r="214" ht="22.5" hidden="1" spans="1:13">
      <c r="A214" s="250" t="s">
        <v>1877</v>
      </c>
      <c r="B214" s="268" t="s">
        <v>1878</v>
      </c>
      <c r="C214" s="250">
        <v>400</v>
      </c>
      <c r="D214" s="250">
        <v>23</v>
      </c>
      <c r="E214" s="250">
        <v>556.54</v>
      </c>
      <c r="F214" s="250">
        <v>-156.54</v>
      </c>
      <c r="H214" s="250" t="s">
        <v>1834</v>
      </c>
      <c r="I214" s="10" t="s">
        <v>1877</v>
      </c>
      <c r="J214" s="268" t="s">
        <v>1878</v>
      </c>
      <c r="K214" s="250">
        <v>400</v>
      </c>
      <c r="L214" s="250">
        <v>23</v>
      </c>
      <c r="M214" s="250">
        <v>556.54</v>
      </c>
    </row>
    <row r="215" ht="22.5" hidden="1" spans="1:13">
      <c r="A215" s="250" t="s">
        <v>1877</v>
      </c>
      <c r="B215" s="268" t="s">
        <v>1878</v>
      </c>
      <c r="C215" s="250">
        <v>400</v>
      </c>
      <c r="D215" s="250">
        <v>23</v>
      </c>
      <c r="E215" s="250">
        <v>556.54</v>
      </c>
      <c r="F215" s="250">
        <v>-156.54</v>
      </c>
      <c r="H215" s="250" t="s">
        <v>1834</v>
      </c>
      <c r="I215" s="10" t="s">
        <v>1877</v>
      </c>
      <c r="J215" s="268" t="s">
        <v>1878</v>
      </c>
      <c r="K215" s="250">
        <v>400</v>
      </c>
      <c r="L215" s="250">
        <v>23</v>
      </c>
      <c r="M215" s="250">
        <v>556.54</v>
      </c>
    </row>
    <row r="216" ht="22.5" hidden="1" spans="1:13">
      <c r="A216" s="250" t="s">
        <v>1877</v>
      </c>
      <c r="B216" s="268" t="s">
        <v>1878</v>
      </c>
      <c r="C216" s="250">
        <v>400</v>
      </c>
      <c r="D216" s="250">
        <v>23</v>
      </c>
      <c r="E216" s="250">
        <v>556.54</v>
      </c>
      <c r="F216" s="250">
        <v>-156.54</v>
      </c>
      <c r="H216" s="250" t="s">
        <v>1834</v>
      </c>
      <c r="I216" s="10" t="s">
        <v>1877</v>
      </c>
      <c r="J216" s="268" t="s">
        <v>1878</v>
      </c>
      <c r="K216" s="250">
        <v>400</v>
      </c>
      <c r="L216" s="250">
        <v>23</v>
      </c>
      <c r="M216" s="250">
        <v>556.54</v>
      </c>
    </row>
    <row r="217" ht="22.5" hidden="1" spans="1:13">
      <c r="A217" s="250" t="s">
        <v>1877</v>
      </c>
      <c r="B217" s="268" t="s">
        <v>1878</v>
      </c>
      <c r="C217" s="250">
        <v>400</v>
      </c>
      <c r="D217" s="250">
        <v>23</v>
      </c>
      <c r="E217" s="250">
        <v>556.54</v>
      </c>
      <c r="F217" s="250">
        <v>-156.54</v>
      </c>
      <c r="H217" s="250" t="s">
        <v>1834</v>
      </c>
      <c r="I217" s="10" t="s">
        <v>1877</v>
      </c>
      <c r="J217" s="268" t="s">
        <v>1878</v>
      </c>
      <c r="K217" s="250">
        <v>400</v>
      </c>
      <c r="L217" s="250">
        <v>23</v>
      </c>
      <c r="M217" s="250">
        <v>556.54</v>
      </c>
    </row>
    <row r="218" ht="22.5" hidden="1" spans="1:13">
      <c r="A218" s="250" t="s">
        <v>1877</v>
      </c>
      <c r="B218" s="268" t="s">
        <v>1878</v>
      </c>
      <c r="C218" s="250">
        <v>400</v>
      </c>
      <c r="D218" s="250">
        <v>23</v>
      </c>
      <c r="E218" s="250">
        <v>556.54</v>
      </c>
      <c r="F218" s="250">
        <v>-156.54</v>
      </c>
      <c r="H218" s="250" t="s">
        <v>1834</v>
      </c>
      <c r="I218" s="10" t="s">
        <v>1877</v>
      </c>
      <c r="J218" s="268" t="s">
        <v>1878</v>
      </c>
      <c r="K218" s="250">
        <v>400</v>
      </c>
      <c r="L218" s="250">
        <v>23</v>
      </c>
      <c r="M218" s="250">
        <v>556.54</v>
      </c>
    </row>
    <row r="219" ht="22.5" hidden="1" spans="1:13">
      <c r="A219" s="250" t="s">
        <v>1877</v>
      </c>
      <c r="B219" s="268" t="s">
        <v>1878</v>
      </c>
      <c r="C219" s="250">
        <v>400</v>
      </c>
      <c r="D219" s="250">
        <v>23</v>
      </c>
      <c r="E219" s="250">
        <v>556.54</v>
      </c>
      <c r="F219" s="250">
        <v>-156.54</v>
      </c>
      <c r="H219" s="250" t="s">
        <v>1834</v>
      </c>
      <c r="I219" s="10" t="s">
        <v>1877</v>
      </c>
      <c r="J219" s="268" t="s">
        <v>1878</v>
      </c>
      <c r="K219" s="250">
        <v>400</v>
      </c>
      <c r="L219" s="250">
        <v>23</v>
      </c>
      <c r="M219" s="250">
        <v>556.54</v>
      </c>
    </row>
    <row r="220" ht="22.5" hidden="1" spans="1:13">
      <c r="A220" s="250" t="s">
        <v>1877</v>
      </c>
      <c r="B220" s="268" t="s">
        <v>1878</v>
      </c>
      <c r="C220" s="250">
        <v>400</v>
      </c>
      <c r="D220" s="250">
        <v>23</v>
      </c>
      <c r="E220" s="250">
        <v>556.54</v>
      </c>
      <c r="F220" s="250">
        <v>-156.54</v>
      </c>
      <c r="H220" s="250" t="s">
        <v>1834</v>
      </c>
      <c r="I220" s="10" t="s">
        <v>1877</v>
      </c>
      <c r="J220" s="268" t="s">
        <v>1878</v>
      </c>
      <c r="K220" s="250">
        <v>400</v>
      </c>
      <c r="L220" s="250">
        <v>23</v>
      </c>
      <c r="M220" s="250">
        <v>556.54</v>
      </c>
    </row>
    <row r="221" ht="22.5" hidden="1" spans="1:13">
      <c r="A221" s="250" t="s">
        <v>1877</v>
      </c>
      <c r="B221" s="268" t="s">
        <v>1878</v>
      </c>
      <c r="C221" s="250">
        <v>400</v>
      </c>
      <c r="D221" s="250">
        <v>23</v>
      </c>
      <c r="E221" s="250">
        <v>556.54</v>
      </c>
      <c r="F221" s="250">
        <v>-156.54</v>
      </c>
      <c r="H221" s="250" t="s">
        <v>1834</v>
      </c>
      <c r="I221" s="10" t="s">
        <v>1877</v>
      </c>
      <c r="J221" s="268" t="s">
        <v>1878</v>
      </c>
      <c r="K221" s="250">
        <v>400</v>
      </c>
      <c r="L221" s="250">
        <v>23</v>
      </c>
      <c r="M221" s="250">
        <v>556.54</v>
      </c>
    </row>
    <row r="222" ht="22.5" hidden="1" spans="1:13">
      <c r="A222" s="250" t="s">
        <v>1877</v>
      </c>
      <c r="B222" s="268" t="s">
        <v>1878</v>
      </c>
      <c r="C222" s="250">
        <v>400</v>
      </c>
      <c r="D222" s="250">
        <v>23</v>
      </c>
      <c r="E222" s="250">
        <v>556.54</v>
      </c>
      <c r="F222" s="250">
        <v>-156.54</v>
      </c>
      <c r="H222" s="250" t="s">
        <v>1834</v>
      </c>
      <c r="I222" s="10" t="s">
        <v>1877</v>
      </c>
      <c r="J222" s="268" t="s">
        <v>1878</v>
      </c>
      <c r="K222" s="250">
        <v>400</v>
      </c>
      <c r="L222" s="250">
        <v>23</v>
      </c>
      <c r="M222" s="250">
        <v>556.54</v>
      </c>
    </row>
    <row r="223" ht="22.5" hidden="1" spans="1:13">
      <c r="A223" s="250" t="s">
        <v>1877</v>
      </c>
      <c r="B223" s="268" t="s">
        <v>1878</v>
      </c>
      <c r="C223" s="250">
        <v>400</v>
      </c>
      <c r="D223" s="250">
        <v>23</v>
      </c>
      <c r="E223" s="250">
        <v>556.54</v>
      </c>
      <c r="F223" s="250">
        <v>-156.54</v>
      </c>
      <c r="H223" s="250" t="s">
        <v>1834</v>
      </c>
      <c r="I223" s="10" t="s">
        <v>1877</v>
      </c>
      <c r="J223" s="268" t="s">
        <v>1878</v>
      </c>
      <c r="K223" s="250">
        <v>400</v>
      </c>
      <c r="L223" s="250">
        <v>23</v>
      </c>
      <c r="M223" s="250">
        <v>556.54</v>
      </c>
    </row>
    <row r="224" ht="22.5" hidden="1" spans="1:13">
      <c r="A224" s="250" t="s">
        <v>1877</v>
      </c>
      <c r="B224" s="268" t="s">
        <v>1878</v>
      </c>
      <c r="C224" s="250">
        <v>400</v>
      </c>
      <c r="D224" s="250">
        <v>23</v>
      </c>
      <c r="E224" s="250">
        <v>556.54</v>
      </c>
      <c r="F224" s="250">
        <v>-156.54</v>
      </c>
      <c r="H224" s="250" t="s">
        <v>1834</v>
      </c>
      <c r="I224" s="10" t="s">
        <v>1877</v>
      </c>
      <c r="J224" s="268" t="s">
        <v>1878</v>
      </c>
      <c r="K224" s="250">
        <v>400</v>
      </c>
      <c r="L224" s="250">
        <v>23</v>
      </c>
      <c r="M224" s="250">
        <v>556.54</v>
      </c>
    </row>
    <row r="225" ht="22.5" hidden="1" spans="1:13">
      <c r="A225" s="250" t="s">
        <v>1877</v>
      </c>
      <c r="B225" s="268" t="s">
        <v>1878</v>
      </c>
      <c r="C225" s="250">
        <v>400</v>
      </c>
      <c r="D225" s="250">
        <v>23</v>
      </c>
      <c r="E225" s="250">
        <v>556.54</v>
      </c>
      <c r="F225" s="250">
        <v>-156.54</v>
      </c>
      <c r="H225" s="250" t="s">
        <v>1834</v>
      </c>
      <c r="I225" s="10" t="s">
        <v>1877</v>
      </c>
      <c r="J225" s="268" t="s">
        <v>1878</v>
      </c>
      <c r="K225" s="250">
        <v>400</v>
      </c>
      <c r="L225" s="250">
        <v>23</v>
      </c>
      <c r="M225" s="250">
        <v>556.54</v>
      </c>
    </row>
    <row r="226" ht="22.5" hidden="1" spans="1:13">
      <c r="A226" s="250" t="s">
        <v>1877</v>
      </c>
      <c r="B226" s="268" t="s">
        <v>1878</v>
      </c>
      <c r="C226" s="250">
        <v>400</v>
      </c>
      <c r="D226" s="250">
        <v>23</v>
      </c>
      <c r="E226" s="250">
        <v>556.54</v>
      </c>
      <c r="F226" s="250">
        <v>-156.54</v>
      </c>
      <c r="H226" s="250" t="s">
        <v>1834</v>
      </c>
      <c r="I226" s="10" t="s">
        <v>1877</v>
      </c>
      <c r="J226" s="268" t="s">
        <v>1878</v>
      </c>
      <c r="K226" s="250">
        <v>400</v>
      </c>
      <c r="L226" s="250">
        <v>23</v>
      </c>
      <c r="M226" s="250">
        <v>556.54</v>
      </c>
    </row>
    <row r="227" ht="22.5" hidden="1" spans="1:13">
      <c r="A227" s="250" t="s">
        <v>1877</v>
      </c>
      <c r="B227" s="268" t="s">
        <v>1878</v>
      </c>
      <c r="C227" s="250">
        <v>400</v>
      </c>
      <c r="D227" s="250">
        <v>23</v>
      </c>
      <c r="E227" s="250">
        <v>556.54</v>
      </c>
      <c r="F227" s="250">
        <v>-156.54</v>
      </c>
      <c r="H227" s="250" t="s">
        <v>1834</v>
      </c>
      <c r="I227" s="10" t="s">
        <v>1877</v>
      </c>
      <c r="J227" s="268" t="s">
        <v>1878</v>
      </c>
      <c r="K227" s="250">
        <v>400</v>
      </c>
      <c r="L227" s="250">
        <v>23</v>
      </c>
      <c r="M227" s="250">
        <v>556.54</v>
      </c>
    </row>
    <row r="228" ht="22.5" hidden="1" spans="1:13">
      <c r="A228" s="250" t="s">
        <v>1877</v>
      </c>
      <c r="B228" s="268" t="s">
        <v>1878</v>
      </c>
      <c r="C228" s="250">
        <v>400</v>
      </c>
      <c r="D228" s="250">
        <v>23</v>
      </c>
      <c r="E228" s="250">
        <v>556.54</v>
      </c>
      <c r="F228" s="250">
        <v>-156.54</v>
      </c>
      <c r="H228" s="250" t="s">
        <v>1834</v>
      </c>
      <c r="I228" s="10" t="s">
        <v>1877</v>
      </c>
      <c r="J228" s="268" t="s">
        <v>1878</v>
      </c>
      <c r="K228" s="250">
        <v>400</v>
      </c>
      <c r="L228" s="250">
        <v>23</v>
      </c>
      <c r="M228" s="250">
        <v>556.54</v>
      </c>
    </row>
    <row r="229" ht="22.5" hidden="1" spans="1:13">
      <c r="A229" s="250" t="s">
        <v>1877</v>
      </c>
      <c r="B229" s="268" t="s">
        <v>1878</v>
      </c>
      <c r="C229" s="250">
        <v>400</v>
      </c>
      <c r="D229" s="250">
        <v>23</v>
      </c>
      <c r="E229" s="250">
        <v>556.54</v>
      </c>
      <c r="F229" s="250">
        <v>-156.54</v>
      </c>
      <c r="H229" s="250" t="s">
        <v>1834</v>
      </c>
      <c r="I229" s="10" t="s">
        <v>1877</v>
      </c>
      <c r="J229" s="268" t="s">
        <v>1878</v>
      </c>
      <c r="K229" s="250">
        <v>400</v>
      </c>
      <c r="L229" s="250">
        <v>23</v>
      </c>
      <c r="M229" s="250">
        <v>556.54</v>
      </c>
    </row>
    <row r="230" ht="22.5" hidden="1" spans="1:13">
      <c r="A230" s="250" t="s">
        <v>1877</v>
      </c>
      <c r="B230" s="268" t="s">
        <v>1878</v>
      </c>
      <c r="C230" s="250">
        <v>400</v>
      </c>
      <c r="D230" s="250">
        <v>23</v>
      </c>
      <c r="E230" s="250">
        <v>556.54</v>
      </c>
      <c r="F230" s="250">
        <v>-156.54</v>
      </c>
      <c r="H230" s="250" t="s">
        <v>1834</v>
      </c>
      <c r="I230" s="10" t="s">
        <v>1877</v>
      </c>
      <c r="J230" s="268" t="s">
        <v>1878</v>
      </c>
      <c r="K230" s="250">
        <v>400</v>
      </c>
      <c r="L230" s="250">
        <v>23</v>
      </c>
      <c r="M230" s="250">
        <v>556.54</v>
      </c>
    </row>
    <row r="231" ht="22.5" hidden="1" spans="1:13">
      <c r="A231" s="250" t="s">
        <v>1877</v>
      </c>
      <c r="B231" s="268" t="s">
        <v>1878</v>
      </c>
      <c r="C231" s="250">
        <v>400</v>
      </c>
      <c r="D231" s="250">
        <v>23</v>
      </c>
      <c r="E231" s="250">
        <v>556.54</v>
      </c>
      <c r="F231" s="250">
        <v>-156.54</v>
      </c>
      <c r="H231" s="250" t="s">
        <v>1834</v>
      </c>
      <c r="I231" s="10" t="s">
        <v>1877</v>
      </c>
      <c r="J231" s="268" t="s">
        <v>1878</v>
      </c>
      <c r="K231" s="250">
        <v>400</v>
      </c>
      <c r="L231" s="250">
        <v>23</v>
      </c>
      <c r="M231" s="250">
        <v>556.54</v>
      </c>
    </row>
    <row r="232" ht="22.5" hidden="1" spans="1:13">
      <c r="A232" s="250" t="s">
        <v>1877</v>
      </c>
      <c r="B232" s="268" t="s">
        <v>1878</v>
      </c>
      <c r="C232" s="250">
        <v>400</v>
      </c>
      <c r="D232" s="250">
        <v>23</v>
      </c>
      <c r="E232" s="250">
        <v>556.54</v>
      </c>
      <c r="F232" s="250">
        <v>-156.54</v>
      </c>
      <c r="H232" s="250" t="s">
        <v>1834</v>
      </c>
      <c r="I232" s="10" t="s">
        <v>1877</v>
      </c>
      <c r="J232" s="268" t="s">
        <v>1878</v>
      </c>
      <c r="K232" s="250">
        <v>400</v>
      </c>
      <c r="L232" s="250">
        <v>23</v>
      </c>
      <c r="M232" s="250">
        <v>556.54</v>
      </c>
    </row>
    <row r="233" ht="22.5" hidden="1" spans="1:13">
      <c r="A233" s="250" t="s">
        <v>1877</v>
      </c>
      <c r="B233" s="268" t="s">
        <v>1878</v>
      </c>
      <c r="C233" s="250">
        <v>400</v>
      </c>
      <c r="D233" s="250">
        <v>23</v>
      </c>
      <c r="E233" s="250">
        <v>556.54</v>
      </c>
      <c r="F233" s="250">
        <v>-156.54</v>
      </c>
      <c r="H233" s="250" t="s">
        <v>1834</v>
      </c>
      <c r="I233" s="10" t="s">
        <v>1877</v>
      </c>
      <c r="J233" s="268" t="s">
        <v>1878</v>
      </c>
      <c r="K233" s="250">
        <v>400</v>
      </c>
      <c r="L233" s="250">
        <v>23</v>
      </c>
      <c r="M233" s="250">
        <v>556.54</v>
      </c>
    </row>
    <row r="234" ht="22.5" hidden="1" spans="1:13">
      <c r="A234" s="250" t="s">
        <v>1877</v>
      </c>
      <c r="B234" s="268" t="s">
        <v>1878</v>
      </c>
      <c r="C234" s="250">
        <v>400</v>
      </c>
      <c r="D234" s="250">
        <v>23</v>
      </c>
      <c r="E234" s="250">
        <v>556.54</v>
      </c>
      <c r="F234" s="250">
        <v>-156.54</v>
      </c>
      <c r="H234" s="250" t="s">
        <v>1834</v>
      </c>
      <c r="I234" s="10" t="s">
        <v>1879</v>
      </c>
      <c r="J234" s="268" t="s">
        <v>1880</v>
      </c>
      <c r="K234" s="250">
        <v>200</v>
      </c>
      <c r="L234" s="250">
        <v>8</v>
      </c>
      <c r="M234" s="250">
        <v>231.935</v>
      </c>
    </row>
    <row r="235" ht="22.5" hidden="1" spans="1:13">
      <c r="A235" s="250" t="s">
        <v>1879</v>
      </c>
      <c r="B235" s="268" t="s">
        <v>1880</v>
      </c>
      <c r="C235" s="250">
        <v>200</v>
      </c>
      <c r="D235" s="250">
        <v>8</v>
      </c>
      <c r="E235" s="250">
        <v>231.935</v>
      </c>
      <c r="F235" s="250">
        <v>-31.935</v>
      </c>
      <c r="H235" s="250" t="s">
        <v>1834</v>
      </c>
      <c r="I235" s="10" t="s">
        <v>1879</v>
      </c>
      <c r="J235" s="268" t="s">
        <v>1880</v>
      </c>
      <c r="K235" s="250">
        <v>200</v>
      </c>
      <c r="L235" s="250">
        <v>8</v>
      </c>
      <c r="M235" s="250">
        <v>231.935</v>
      </c>
    </row>
    <row r="236" ht="22.5" hidden="1" spans="1:13">
      <c r="A236" s="250" t="s">
        <v>1879</v>
      </c>
      <c r="B236" s="268" t="s">
        <v>1880</v>
      </c>
      <c r="C236" s="250">
        <v>200</v>
      </c>
      <c r="D236" s="250">
        <v>8</v>
      </c>
      <c r="E236" s="250">
        <v>231.935</v>
      </c>
      <c r="F236" s="250">
        <v>-31.935</v>
      </c>
      <c r="H236" s="250" t="s">
        <v>1834</v>
      </c>
      <c r="I236" s="10" t="s">
        <v>1879</v>
      </c>
      <c r="J236" s="268" t="s">
        <v>1880</v>
      </c>
      <c r="K236" s="250">
        <v>200</v>
      </c>
      <c r="L236" s="250">
        <v>8</v>
      </c>
      <c r="M236" s="250">
        <v>231.935</v>
      </c>
    </row>
    <row r="237" ht="22.5" hidden="1" spans="1:13">
      <c r="A237" s="250" t="s">
        <v>1879</v>
      </c>
      <c r="B237" s="268" t="s">
        <v>1880</v>
      </c>
      <c r="C237" s="250">
        <v>200</v>
      </c>
      <c r="D237" s="250">
        <v>8</v>
      </c>
      <c r="E237" s="250">
        <v>231.935</v>
      </c>
      <c r="F237" s="250">
        <v>-31.935</v>
      </c>
      <c r="H237" s="250" t="s">
        <v>1834</v>
      </c>
      <c r="I237" s="10" t="s">
        <v>1879</v>
      </c>
      <c r="J237" s="268" t="s">
        <v>1880</v>
      </c>
      <c r="K237" s="250">
        <v>200</v>
      </c>
      <c r="L237" s="250">
        <v>8</v>
      </c>
      <c r="M237" s="250">
        <v>231.935</v>
      </c>
    </row>
    <row r="238" ht="22.5" hidden="1" spans="1:13">
      <c r="A238" s="250" t="s">
        <v>1879</v>
      </c>
      <c r="B238" s="268" t="s">
        <v>1880</v>
      </c>
      <c r="C238" s="250">
        <v>200</v>
      </c>
      <c r="D238" s="250">
        <v>8</v>
      </c>
      <c r="E238" s="250">
        <v>231.935</v>
      </c>
      <c r="F238" s="250">
        <v>-31.935</v>
      </c>
      <c r="H238" s="250" t="s">
        <v>1834</v>
      </c>
      <c r="I238" s="10" t="s">
        <v>1879</v>
      </c>
      <c r="J238" s="268" t="s">
        <v>1880</v>
      </c>
      <c r="K238" s="250">
        <v>200</v>
      </c>
      <c r="L238" s="250">
        <v>8</v>
      </c>
      <c r="M238" s="250">
        <v>231.935</v>
      </c>
    </row>
    <row r="239" ht="22.5" hidden="1" spans="1:13">
      <c r="A239" s="250" t="s">
        <v>1879</v>
      </c>
      <c r="B239" s="268" t="s">
        <v>1880</v>
      </c>
      <c r="C239" s="250">
        <v>200</v>
      </c>
      <c r="D239" s="250">
        <v>8</v>
      </c>
      <c r="E239" s="250">
        <v>231.935</v>
      </c>
      <c r="F239" s="250">
        <v>-31.935</v>
      </c>
      <c r="H239" s="250" t="s">
        <v>1834</v>
      </c>
      <c r="I239" s="10" t="s">
        <v>1879</v>
      </c>
      <c r="J239" s="268" t="s">
        <v>1880</v>
      </c>
      <c r="K239" s="250">
        <v>200</v>
      </c>
      <c r="L239" s="250">
        <v>8</v>
      </c>
      <c r="M239" s="250">
        <v>231.935</v>
      </c>
    </row>
    <row r="240" ht="22.5" hidden="1" spans="1:13">
      <c r="A240" s="250" t="s">
        <v>1879</v>
      </c>
      <c r="B240" s="268" t="s">
        <v>1880</v>
      </c>
      <c r="C240" s="250">
        <v>200</v>
      </c>
      <c r="D240" s="250">
        <v>8</v>
      </c>
      <c r="E240" s="250">
        <v>231.935</v>
      </c>
      <c r="F240" s="250">
        <v>-31.935</v>
      </c>
      <c r="H240" s="250" t="s">
        <v>1834</v>
      </c>
      <c r="I240" s="10" t="s">
        <v>1879</v>
      </c>
      <c r="J240" s="268" t="s">
        <v>1880</v>
      </c>
      <c r="K240" s="250">
        <v>200</v>
      </c>
      <c r="L240" s="250">
        <v>8</v>
      </c>
      <c r="M240" s="250">
        <v>231.935</v>
      </c>
    </row>
    <row r="241" ht="22.5" hidden="1" spans="1:13">
      <c r="A241" s="250" t="s">
        <v>1879</v>
      </c>
      <c r="B241" s="268" t="s">
        <v>1880</v>
      </c>
      <c r="C241" s="250">
        <v>200</v>
      </c>
      <c r="D241" s="250">
        <v>8</v>
      </c>
      <c r="E241" s="250">
        <v>231.935</v>
      </c>
      <c r="F241" s="250">
        <v>-31.935</v>
      </c>
      <c r="H241" s="250" t="s">
        <v>1834</v>
      </c>
      <c r="I241" s="10" t="s">
        <v>1879</v>
      </c>
      <c r="J241" s="268" t="s">
        <v>1880</v>
      </c>
      <c r="K241" s="250">
        <v>200</v>
      </c>
      <c r="L241" s="250">
        <v>8</v>
      </c>
      <c r="M241" s="250">
        <v>231.935</v>
      </c>
    </row>
    <row r="242" ht="22.5" hidden="1" spans="1:13">
      <c r="A242" s="250" t="s">
        <v>1879</v>
      </c>
      <c r="B242" s="268" t="s">
        <v>1880</v>
      </c>
      <c r="C242" s="250">
        <v>200</v>
      </c>
      <c r="D242" s="250">
        <v>8</v>
      </c>
      <c r="E242" s="250">
        <v>231.935</v>
      </c>
      <c r="F242" s="250">
        <v>-31.935</v>
      </c>
      <c r="H242" s="250" t="s">
        <v>1834</v>
      </c>
      <c r="I242" s="10" t="s">
        <v>1881</v>
      </c>
      <c r="J242" s="268" t="s">
        <v>1882</v>
      </c>
      <c r="K242" s="250">
        <v>200</v>
      </c>
      <c r="L242" s="250">
        <v>2</v>
      </c>
      <c r="M242" s="250">
        <v>50.34</v>
      </c>
    </row>
    <row r="243" ht="22.5" hidden="1" spans="1:13">
      <c r="A243" s="250" t="s">
        <v>1881</v>
      </c>
      <c r="B243" s="268" t="s">
        <v>1882</v>
      </c>
      <c r="C243" s="250">
        <v>200</v>
      </c>
      <c r="D243" s="250">
        <v>2</v>
      </c>
      <c r="E243" s="250">
        <v>50.34</v>
      </c>
      <c r="F243" s="250">
        <v>149.66</v>
      </c>
      <c r="H243" s="250" t="s">
        <v>1834</v>
      </c>
      <c r="I243" s="10" t="s">
        <v>1881</v>
      </c>
      <c r="J243" s="268" t="s">
        <v>1882</v>
      </c>
      <c r="K243" s="250">
        <v>200</v>
      </c>
      <c r="L243" s="250">
        <v>2</v>
      </c>
      <c r="M243" s="250">
        <v>50.34</v>
      </c>
    </row>
    <row r="244" ht="22.5" hidden="1" spans="1:13">
      <c r="A244" s="250" t="s">
        <v>1881</v>
      </c>
      <c r="B244" s="268" t="s">
        <v>1882</v>
      </c>
      <c r="C244" s="250">
        <v>200</v>
      </c>
      <c r="D244" s="250">
        <v>2</v>
      </c>
      <c r="E244" s="250">
        <v>50.34</v>
      </c>
      <c r="F244" s="250">
        <v>149.66</v>
      </c>
      <c r="H244" s="250" t="s">
        <v>1834</v>
      </c>
      <c r="I244" s="10" t="s">
        <v>1883</v>
      </c>
      <c r="J244" s="268" t="s">
        <v>1882</v>
      </c>
      <c r="K244" s="250">
        <v>200</v>
      </c>
      <c r="L244" s="250">
        <v>2</v>
      </c>
      <c r="M244" s="250">
        <v>77.45</v>
      </c>
    </row>
    <row r="245" ht="22.5" hidden="1" spans="1:13">
      <c r="A245" s="250" t="s">
        <v>1883</v>
      </c>
      <c r="B245" s="268" t="s">
        <v>1882</v>
      </c>
      <c r="C245" s="250">
        <v>200</v>
      </c>
      <c r="D245" s="250">
        <v>2</v>
      </c>
      <c r="E245" s="250">
        <v>77.45</v>
      </c>
      <c r="F245" s="250">
        <v>122.55</v>
      </c>
      <c r="H245" s="250" t="s">
        <v>1834</v>
      </c>
      <c r="I245" s="10" t="s">
        <v>1883</v>
      </c>
      <c r="J245" s="268" t="s">
        <v>1882</v>
      </c>
      <c r="K245" s="250">
        <v>200</v>
      </c>
      <c r="L245" s="250">
        <v>2</v>
      </c>
      <c r="M245" s="250">
        <v>77.45</v>
      </c>
    </row>
    <row r="246" ht="22.5" hidden="1" spans="1:13">
      <c r="A246" s="250" t="s">
        <v>1883</v>
      </c>
      <c r="B246" s="268" t="s">
        <v>1882</v>
      </c>
      <c r="C246" s="250">
        <v>200</v>
      </c>
      <c r="D246" s="250">
        <v>2</v>
      </c>
      <c r="E246" s="250">
        <v>77.45</v>
      </c>
      <c r="F246" s="250">
        <v>122.55</v>
      </c>
      <c r="H246" s="250" t="s">
        <v>1834</v>
      </c>
      <c r="I246" s="10" t="s">
        <v>1884</v>
      </c>
      <c r="J246" s="250">
        <v>1017306</v>
      </c>
      <c r="K246" s="250">
        <v>400</v>
      </c>
      <c r="L246" s="250">
        <v>1</v>
      </c>
      <c r="M246" s="250">
        <v>119.415</v>
      </c>
    </row>
    <row r="247" ht="22.5" hidden="1" spans="1:13">
      <c r="A247" s="250" t="s">
        <v>1884</v>
      </c>
      <c r="B247" s="250">
        <v>1017306</v>
      </c>
      <c r="C247" s="250">
        <v>400</v>
      </c>
      <c r="D247" s="250">
        <v>1</v>
      </c>
      <c r="E247" s="250">
        <v>119.415</v>
      </c>
      <c r="F247" s="250">
        <v>280.585</v>
      </c>
      <c r="H247" s="250" t="s">
        <v>1834</v>
      </c>
      <c r="I247" s="10" t="s">
        <v>1885</v>
      </c>
      <c r="J247" s="268" t="s">
        <v>1886</v>
      </c>
      <c r="K247" s="250">
        <v>200</v>
      </c>
      <c r="L247" s="250">
        <v>6</v>
      </c>
      <c r="M247" s="250">
        <v>151.055</v>
      </c>
    </row>
    <row r="248" ht="22.5" hidden="1" spans="1:13">
      <c r="A248" s="250" t="s">
        <v>1885</v>
      </c>
      <c r="B248" s="268" t="s">
        <v>1886</v>
      </c>
      <c r="C248" s="250">
        <v>200</v>
      </c>
      <c r="D248" s="250">
        <v>6</v>
      </c>
      <c r="E248" s="250">
        <v>151.055</v>
      </c>
      <c r="F248" s="250">
        <v>48.945</v>
      </c>
      <c r="H248" s="250" t="s">
        <v>1834</v>
      </c>
      <c r="I248" s="10" t="s">
        <v>1885</v>
      </c>
      <c r="J248" s="268" t="s">
        <v>1886</v>
      </c>
      <c r="K248" s="250">
        <v>200</v>
      </c>
      <c r="L248" s="250">
        <v>6</v>
      </c>
      <c r="M248" s="250">
        <v>151.055</v>
      </c>
    </row>
    <row r="249" ht="22.5" hidden="1" spans="1:13">
      <c r="A249" s="250" t="s">
        <v>1885</v>
      </c>
      <c r="B249" s="268" t="s">
        <v>1886</v>
      </c>
      <c r="C249" s="250">
        <v>200</v>
      </c>
      <c r="D249" s="250">
        <v>6</v>
      </c>
      <c r="E249" s="250">
        <v>151.055</v>
      </c>
      <c r="F249" s="250">
        <v>48.945</v>
      </c>
      <c r="H249" s="250" t="s">
        <v>1834</v>
      </c>
      <c r="I249" s="10" t="s">
        <v>1885</v>
      </c>
      <c r="J249" s="268" t="s">
        <v>1886</v>
      </c>
      <c r="K249" s="250">
        <v>200</v>
      </c>
      <c r="L249" s="250">
        <v>6</v>
      </c>
      <c r="M249" s="250">
        <v>151.055</v>
      </c>
    </row>
    <row r="250" ht="22.5" hidden="1" spans="1:13">
      <c r="A250" s="250" t="s">
        <v>1885</v>
      </c>
      <c r="B250" s="268" t="s">
        <v>1886</v>
      </c>
      <c r="C250" s="250">
        <v>200</v>
      </c>
      <c r="D250" s="250">
        <v>6</v>
      </c>
      <c r="E250" s="250">
        <v>151.055</v>
      </c>
      <c r="F250" s="250">
        <v>48.945</v>
      </c>
      <c r="H250" s="250" t="s">
        <v>1834</v>
      </c>
      <c r="I250" s="10" t="s">
        <v>1885</v>
      </c>
      <c r="J250" s="268" t="s">
        <v>1886</v>
      </c>
      <c r="K250" s="250">
        <v>200</v>
      </c>
      <c r="L250" s="250">
        <v>6</v>
      </c>
      <c r="M250" s="250">
        <v>151.055</v>
      </c>
    </row>
    <row r="251" ht="22.5" hidden="1" spans="1:13">
      <c r="A251" s="250" t="s">
        <v>1885</v>
      </c>
      <c r="B251" s="268" t="s">
        <v>1886</v>
      </c>
      <c r="C251" s="250">
        <v>200</v>
      </c>
      <c r="D251" s="250">
        <v>6</v>
      </c>
      <c r="E251" s="250">
        <v>151.055</v>
      </c>
      <c r="F251" s="250">
        <v>48.945</v>
      </c>
      <c r="H251" s="250" t="s">
        <v>1834</v>
      </c>
      <c r="I251" s="10" t="s">
        <v>1885</v>
      </c>
      <c r="J251" s="268" t="s">
        <v>1886</v>
      </c>
      <c r="K251" s="250">
        <v>200</v>
      </c>
      <c r="L251" s="250">
        <v>6</v>
      </c>
      <c r="M251" s="250">
        <v>151.055</v>
      </c>
    </row>
    <row r="252" ht="22.5" hidden="1" spans="1:13">
      <c r="A252" s="250" t="s">
        <v>1885</v>
      </c>
      <c r="B252" s="268" t="s">
        <v>1886</v>
      </c>
      <c r="C252" s="250">
        <v>200</v>
      </c>
      <c r="D252" s="250">
        <v>6</v>
      </c>
      <c r="E252" s="250">
        <v>151.055</v>
      </c>
      <c r="F252" s="250">
        <v>48.945</v>
      </c>
      <c r="H252" s="250" t="s">
        <v>1834</v>
      </c>
      <c r="I252" s="10" t="s">
        <v>1885</v>
      </c>
      <c r="J252" s="268" t="s">
        <v>1886</v>
      </c>
      <c r="K252" s="250">
        <v>200</v>
      </c>
      <c r="L252" s="250">
        <v>6</v>
      </c>
      <c r="M252" s="250">
        <v>151.055</v>
      </c>
    </row>
    <row r="253" ht="22.5" hidden="1" spans="1:13">
      <c r="A253" s="250" t="s">
        <v>1885</v>
      </c>
      <c r="B253" s="268" t="s">
        <v>1886</v>
      </c>
      <c r="C253" s="250">
        <v>200</v>
      </c>
      <c r="D253" s="250">
        <v>6</v>
      </c>
      <c r="E253" s="250">
        <v>151.055</v>
      </c>
      <c r="F253" s="250">
        <v>48.945</v>
      </c>
      <c r="H253" s="250" t="s">
        <v>1834</v>
      </c>
      <c r="I253" s="10" t="s">
        <v>1887</v>
      </c>
      <c r="J253" s="250">
        <v>4040143</v>
      </c>
      <c r="K253" s="250">
        <v>200</v>
      </c>
      <c r="L253" s="250">
        <v>7</v>
      </c>
      <c r="M253" s="250">
        <v>176.74</v>
      </c>
    </row>
    <row r="254" ht="22.5" hidden="1" spans="1:13">
      <c r="A254" s="250" t="s">
        <v>1887</v>
      </c>
      <c r="B254" s="250">
        <v>4040143</v>
      </c>
      <c r="C254" s="250">
        <v>200</v>
      </c>
      <c r="D254" s="250">
        <v>7</v>
      </c>
      <c r="E254" s="250">
        <v>176.74</v>
      </c>
      <c r="F254" s="250">
        <v>23.26</v>
      </c>
      <c r="H254" s="250" t="s">
        <v>1834</v>
      </c>
      <c r="I254" s="10" t="s">
        <v>1887</v>
      </c>
      <c r="J254" s="250">
        <v>4040143</v>
      </c>
      <c r="K254" s="250">
        <v>200</v>
      </c>
      <c r="L254" s="250">
        <v>7</v>
      </c>
      <c r="M254" s="250">
        <v>176.74</v>
      </c>
    </row>
    <row r="255" ht="22.5" hidden="1" spans="1:13">
      <c r="A255" s="250" t="s">
        <v>1887</v>
      </c>
      <c r="B255" s="250">
        <v>4040143</v>
      </c>
      <c r="C255" s="250">
        <v>200</v>
      </c>
      <c r="D255" s="250">
        <v>7</v>
      </c>
      <c r="E255" s="250">
        <v>176.74</v>
      </c>
      <c r="F255" s="250">
        <v>23.26</v>
      </c>
      <c r="H255" s="250" t="s">
        <v>1834</v>
      </c>
      <c r="I255" s="10" t="s">
        <v>1887</v>
      </c>
      <c r="J255" s="250">
        <v>4040143</v>
      </c>
      <c r="K255" s="250">
        <v>200</v>
      </c>
      <c r="L255" s="250">
        <v>7</v>
      </c>
      <c r="M255" s="250">
        <v>176.74</v>
      </c>
    </row>
    <row r="256" ht="22.5" hidden="1" spans="1:13">
      <c r="A256" s="250" t="s">
        <v>1887</v>
      </c>
      <c r="B256" s="250">
        <v>4040143</v>
      </c>
      <c r="C256" s="250">
        <v>200</v>
      </c>
      <c r="D256" s="250">
        <v>7</v>
      </c>
      <c r="E256" s="250">
        <v>176.74</v>
      </c>
      <c r="F256" s="250">
        <v>23.26</v>
      </c>
      <c r="H256" s="250" t="s">
        <v>1834</v>
      </c>
      <c r="I256" s="10" t="s">
        <v>1887</v>
      </c>
      <c r="J256" s="250">
        <v>4040143</v>
      </c>
      <c r="K256" s="250">
        <v>200</v>
      </c>
      <c r="L256" s="250">
        <v>7</v>
      </c>
      <c r="M256" s="250">
        <v>176.74</v>
      </c>
    </row>
    <row r="257" ht="22.5" hidden="1" spans="1:13">
      <c r="A257" s="250" t="s">
        <v>1887</v>
      </c>
      <c r="B257" s="250">
        <v>4040143</v>
      </c>
      <c r="C257" s="250">
        <v>200</v>
      </c>
      <c r="D257" s="250">
        <v>7</v>
      </c>
      <c r="E257" s="250">
        <v>176.74</v>
      </c>
      <c r="F257" s="250">
        <v>23.26</v>
      </c>
      <c r="H257" s="250" t="s">
        <v>1834</v>
      </c>
      <c r="I257" s="10" t="s">
        <v>1887</v>
      </c>
      <c r="J257" s="250">
        <v>4040143</v>
      </c>
      <c r="K257" s="250">
        <v>200</v>
      </c>
      <c r="L257" s="250">
        <v>7</v>
      </c>
      <c r="M257" s="250">
        <v>176.74</v>
      </c>
    </row>
    <row r="258" ht="22.5" hidden="1" spans="1:13">
      <c r="A258" s="250" t="s">
        <v>1887</v>
      </c>
      <c r="B258" s="250">
        <v>4040143</v>
      </c>
      <c r="C258" s="250">
        <v>200</v>
      </c>
      <c r="D258" s="250">
        <v>7</v>
      </c>
      <c r="E258" s="250">
        <v>176.74</v>
      </c>
      <c r="F258" s="250">
        <v>23.26</v>
      </c>
      <c r="H258" s="250" t="s">
        <v>1834</v>
      </c>
      <c r="I258" s="10" t="s">
        <v>1887</v>
      </c>
      <c r="J258" s="250">
        <v>4040143</v>
      </c>
      <c r="K258" s="250">
        <v>200</v>
      </c>
      <c r="L258" s="250">
        <v>7</v>
      </c>
      <c r="M258" s="250">
        <v>176.74</v>
      </c>
    </row>
    <row r="259" ht="22.5" hidden="1" spans="1:13">
      <c r="A259" s="250" t="s">
        <v>1887</v>
      </c>
      <c r="B259" s="250">
        <v>4040143</v>
      </c>
      <c r="C259" s="250">
        <v>200</v>
      </c>
      <c r="D259" s="250">
        <v>7</v>
      </c>
      <c r="E259" s="250">
        <v>176.74</v>
      </c>
      <c r="F259" s="250">
        <v>23.26</v>
      </c>
      <c r="H259" s="250" t="s">
        <v>1834</v>
      </c>
      <c r="I259" s="10" t="s">
        <v>1887</v>
      </c>
      <c r="J259" s="250">
        <v>4040143</v>
      </c>
      <c r="K259" s="250">
        <v>200</v>
      </c>
      <c r="L259" s="250">
        <v>7</v>
      </c>
      <c r="M259" s="250">
        <v>176.74</v>
      </c>
    </row>
    <row r="260" ht="22.5" hidden="1" spans="1:13">
      <c r="A260" s="250" t="s">
        <v>1887</v>
      </c>
      <c r="B260" s="250">
        <v>4040143</v>
      </c>
      <c r="C260" s="250">
        <v>200</v>
      </c>
      <c r="D260" s="250">
        <v>7</v>
      </c>
      <c r="E260" s="250">
        <v>176.74</v>
      </c>
      <c r="F260" s="250">
        <v>23.26</v>
      </c>
      <c r="H260" s="250" t="s">
        <v>1834</v>
      </c>
      <c r="I260" s="10" t="s">
        <v>1888</v>
      </c>
      <c r="J260" s="250">
        <v>4040144</v>
      </c>
      <c r="K260" s="250">
        <v>160</v>
      </c>
      <c r="L260" s="250">
        <v>6</v>
      </c>
      <c r="M260" s="250">
        <v>168.595</v>
      </c>
    </row>
    <row r="261" ht="22.5" hidden="1" spans="1:13">
      <c r="A261" s="250" t="s">
        <v>1888</v>
      </c>
      <c r="B261" s="250">
        <v>4040144</v>
      </c>
      <c r="C261" s="250">
        <v>160</v>
      </c>
      <c r="D261" s="250">
        <v>6</v>
      </c>
      <c r="E261" s="250">
        <v>168.595</v>
      </c>
      <c r="F261" s="250">
        <v>-8.595</v>
      </c>
      <c r="H261" s="250" t="s">
        <v>1834</v>
      </c>
      <c r="I261" s="10" t="s">
        <v>1888</v>
      </c>
      <c r="J261" s="250">
        <v>4040144</v>
      </c>
      <c r="K261" s="250">
        <v>160</v>
      </c>
      <c r="L261" s="250">
        <v>6</v>
      </c>
      <c r="M261" s="250">
        <v>168.595</v>
      </c>
    </row>
    <row r="262" ht="22.5" hidden="1" spans="1:13">
      <c r="A262" s="250" t="s">
        <v>1888</v>
      </c>
      <c r="B262" s="250">
        <v>4040144</v>
      </c>
      <c r="C262" s="250">
        <v>160</v>
      </c>
      <c r="D262" s="250">
        <v>6</v>
      </c>
      <c r="E262" s="250">
        <v>168.595</v>
      </c>
      <c r="F262" s="250">
        <v>-8.595</v>
      </c>
      <c r="H262" s="250" t="s">
        <v>1834</v>
      </c>
      <c r="I262" s="10" t="s">
        <v>1888</v>
      </c>
      <c r="J262" s="250">
        <v>4040144</v>
      </c>
      <c r="K262" s="250">
        <v>160</v>
      </c>
      <c r="L262" s="250">
        <v>6</v>
      </c>
      <c r="M262" s="250">
        <v>168.595</v>
      </c>
    </row>
    <row r="263" ht="22.5" hidden="1" spans="1:13">
      <c r="A263" s="250" t="s">
        <v>1888</v>
      </c>
      <c r="B263" s="250">
        <v>4040144</v>
      </c>
      <c r="C263" s="250">
        <v>160</v>
      </c>
      <c r="D263" s="250">
        <v>6</v>
      </c>
      <c r="E263" s="250">
        <v>168.595</v>
      </c>
      <c r="F263" s="250">
        <v>-8.595</v>
      </c>
      <c r="H263" s="250" t="s">
        <v>1834</v>
      </c>
      <c r="I263" s="10" t="s">
        <v>1888</v>
      </c>
      <c r="J263" s="250">
        <v>4040144</v>
      </c>
      <c r="K263" s="250">
        <v>160</v>
      </c>
      <c r="L263" s="250">
        <v>6</v>
      </c>
      <c r="M263" s="250">
        <v>168.595</v>
      </c>
    </row>
    <row r="264" ht="22.5" hidden="1" spans="1:13">
      <c r="A264" s="250" t="s">
        <v>1888</v>
      </c>
      <c r="B264" s="250">
        <v>4040144</v>
      </c>
      <c r="C264" s="250">
        <v>160</v>
      </c>
      <c r="D264" s="250">
        <v>6</v>
      </c>
      <c r="E264" s="250">
        <v>168.595</v>
      </c>
      <c r="F264" s="250">
        <v>-8.595</v>
      </c>
      <c r="H264" s="250" t="s">
        <v>1834</v>
      </c>
      <c r="I264" s="10" t="s">
        <v>1888</v>
      </c>
      <c r="J264" s="250">
        <v>4040144</v>
      </c>
      <c r="K264" s="250">
        <v>160</v>
      </c>
      <c r="L264" s="250">
        <v>6</v>
      </c>
      <c r="M264" s="250">
        <v>168.595</v>
      </c>
    </row>
    <row r="265" ht="22.5" hidden="1" spans="1:13">
      <c r="A265" s="250" t="s">
        <v>1888</v>
      </c>
      <c r="B265" s="250">
        <v>4040144</v>
      </c>
      <c r="C265" s="250">
        <v>160</v>
      </c>
      <c r="D265" s="250">
        <v>6</v>
      </c>
      <c r="E265" s="250">
        <v>168.595</v>
      </c>
      <c r="F265" s="250">
        <v>-8.595</v>
      </c>
      <c r="H265" s="250" t="s">
        <v>1834</v>
      </c>
      <c r="I265" s="10" t="s">
        <v>1888</v>
      </c>
      <c r="J265" s="250">
        <v>4040144</v>
      </c>
      <c r="K265" s="250">
        <v>160</v>
      </c>
      <c r="L265" s="250">
        <v>6</v>
      </c>
      <c r="M265" s="250">
        <v>168.595</v>
      </c>
    </row>
    <row r="266" ht="22.5" hidden="1" spans="1:13">
      <c r="A266" s="250" t="s">
        <v>1888</v>
      </c>
      <c r="B266" s="250">
        <v>4040144</v>
      </c>
      <c r="C266" s="250">
        <v>160</v>
      </c>
      <c r="D266" s="250">
        <v>6</v>
      </c>
      <c r="E266" s="250">
        <v>168.595</v>
      </c>
      <c r="F266" s="250">
        <v>-8.595</v>
      </c>
      <c r="H266" s="250" t="s">
        <v>1834</v>
      </c>
      <c r="I266" s="10" t="s">
        <v>1889</v>
      </c>
      <c r="J266" s="250">
        <v>4125060</v>
      </c>
      <c r="K266" s="250">
        <v>400</v>
      </c>
      <c r="L266" s="250">
        <v>1</v>
      </c>
      <c r="M266" s="250">
        <v>5.4</v>
      </c>
    </row>
    <row r="267" ht="22.5" hidden="1" spans="1:13">
      <c r="A267" s="250" t="s">
        <v>1889</v>
      </c>
      <c r="B267" s="250">
        <v>4125060</v>
      </c>
      <c r="C267" s="250">
        <v>400</v>
      </c>
      <c r="D267" s="250">
        <v>1</v>
      </c>
      <c r="E267" s="250">
        <v>5.4</v>
      </c>
      <c r="F267" s="250">
        <v>394.6</v>
      </c>
      <c r="H267" s="250" t="s">
        <v>1834</v>
      </c>
      <c r="I267" s="10" t="s">
        <v>1890</v>
      </c>
      <c r="J267" s="250">
        <v>4125085</v>
      </c>
      <c r="K267" s="250">
        <v>400</v>
      </c>
      <c r="L267" s="250">
        <v>14</v>
      </c>
      <c r="M267" s="250">
        <v>282.96</v>
      </c>
    </row>
    <row r="268" ht="22.5" hidden="1" spans="1:13">
      <c r="A268" s="250" t="s">
        <v>1890</v>
      </c>
      <c r="B268" s="250">
        <v>4125085</v>
      </c>
      <c r="C268" s="250">
        <v>400</v>
      </c>
      <c r="D268" s="250">
        <v>14</v>
      </c>
      <c r="E268" s="250">
        <v>282.96</v>
      </c>
      <c r="F268" s="250">
        <v>117.04</v>
      </c>
      <c r="H268" s="250" t="s">
        <v>1834</v>
      </c>
      <c r="I268" s="10" t="s">
        <v>1890</v>
      </c>
      <c r="J268" s="250">
        <v>4125085</v>
      </c>
      <c r="K268" s="250">
        <v>400</v>
      </c>
      <c r="L268" s="250">
        <v>14</v>
      </c>
      <c r="M268" s="250">
        <v>282.96</v>
      </c>
    </row>
    <row r="269" ht="22.5" hidden="1" spans="1:13">
      <c r="A269" s="250" t="s">
        <v>1890</v>
      </c>
      <c r="B269" s="250">
        <v>4125085</v>
      </c>
      <c r="C269" s="250">
        <v>400</v>
      </c>
      <c r="D269" s="250">
        <v>14</v>
      </c>
      <c r="E269" s="250">
        <v>282.96</v>
      </c>
      <c r="F269" s="250">
        <v>117.04</v>
      </c>
      <c r="H269" s="250" t="s">
        <v>1834</v>
      </c>
      <c r="I269" s="10" t="s">
        <v>1890</v>
      </c>
      <c r="J269" s="250">
        <v>4125085</v>
      </c>
      <c r="K269" s="250">
        <v>400</v>
      </c>
      <c r="L269" s="250">
        <v>14</v>
      </c>
      <c r="M269" s="250">
        <v>282.96</v>
      </c>
    </row>
    <row r="270" ht="22.5" hidden="1" spans="1:13">
      <c r="A270" s="250" t="s">
        <v>1890</v>
      </c>
      <c r="B270" s="250">
        <v>4125085</v>
      </c>
      <c r="C270" s="250">
        <v>400</v>
      </c>
      <c r="D270" s="250">
        <v>14</v>
      </c>
      <c r="E270" s="250">
        <v>282.96</v>
      </c>
      <c r="F270" s="250">
        <v>117.04</v>
      </c>
      <c r="H270" s="250" t="s">
        <v>1834</v>
      </c>
      <c r="I270" s="10" t="s">
        <v>1890</v>
      </c>
      <c r="J270" s="250">
        <v>4125085</v>
      </c>
      <c r="K270" s="250">
        <v>400</v>
      </c>
      <c r="L270" s="250">
        <v>14</v>
      </c>
      <c r="M270" s="250">
        <v>282.96</v>
      </c>
    </row>
    <row r="271" ht="22.5" hidden="1" spans="1:13">
      <c r="A271" s="250" t="s">
        <v>1890</v>
      </c>
      <c r="B271" s="250">
        <v>4125085</v>
      </c>
      <c r="C271" s="250">
        <v>400</v>
      </c>
      <c r="D271" s="250">
        <v>14</v>
      </c>
      <c r="E271" s="250">
        <v>282.96</v>
      </c>
      <c r="F271" s="250">
        <v>117.04</v>
      </c>
      <c r="H271" s="250" t="s">
        <v>1834</v>
      </c>
      <c r="I271" s="10" t="s">
        <v>1890</v>
      </c>
      <c r="J271" s="250">
        <v>4125085</v>
      </c>
      <c r="K271" s="250">
        <v>400</v>
      </c>
      <c r="L271" s="250">
        <v>14</v>
      </c>
      <c r="M271" s="250">
        <v>282.96</v>
      </c>
    </row>
    <row r="272" ht="22.5" hidden="1" spans="1:13">
      <c r="A272" s="250" t="s">
        <v>1890</v>
      </c>
      <c r="B272" s="250">
        <v>4125085</v>
      </c>
      <c r="C272" s="250">
        <v>400</v>
      </c>
      <c r="D272" s="250">
        <v>14</v>
      </c>
      <c r="E272" s="250">
        <v>282.96</v>
      </c>
      <c r="F272" s="250">
        <v>117.04</v>
      </c>
      <c r="H272" s="250" t="s">
        <v>1834</v>
      </c>
      <c r="I272" s="10" t="s">
        <v>1890</v>
      </c>
      <c r="J272" s="250">
        <v>4125085</v>
      </c>
      <c r="K272" s="250">
        <v>400</v>
      </c>
      <c r="L272" s="250">
        <v>14</v>
      </c>
      <c r="M272" s="250">
        <v>282.96</v>
      </c>
    </row>
    <row r="273" ht="22.5" hidden="1" spans="1:13">
      <c r="A273" s="250" t="s">
        <v>1890</v>
      </c>
      <c r="B273" s="250">
        <v>4125085</v>
      </c>
      <c r="C273" s="250">
        <v>400</v>
      </c>
      <c r="D273" s="250">
        <v>14</v>
      </c>
      <c r="E273" s="250">
        <v>282.96</v>
      </c>
      <c r="F273" s="250">
        <v>117.04</v>
      </c>
      <c r="H273" s="250" t="s">
        <v>1834</v>
      </c>
      <c r="I273" s="10" t="s">
        <v>1890</v>
      </c>
      <c r="J273" s="250">
        <v>4125085</v>
      </c>
      <c r="K273" s="250">
        <v>400</v>
      </c>
      <c r="L273" s="250">
        <v>14</v>
      </c>
      <c r="M273" s="250">
        <v>282.96</v>
      </c>
    </row>
    <row r="274" ht="22.5" hidden="1" spans="1:13">
      <c r="A274" s="250" t="s">
        <v>1890</v>
      </c>
      <c r="B274" s="250">
        <v>4125085</v>
      </c>
      <c r="C274" s="250">
        <v>400</v>
      </c>
      <c r="D274" s="250">
        <v>14</v>
      </c>
      <c r="E274" s="250">
        <v>282.96</v>
      </c>
      <c r="F274" s="250">
        <v>117.04</v>
      </c>
      <c r="H274" s="250" t="s">
        <v>1834</v>
      </c>
      <c r="I274" s="10" t="s">
        <v>1890</v>
      </c>
      <c r="J274" s="250">
        <v>4125085</v>
      </c>
      <c r="K274" s="250">
        <v>400</v>
      </c>
      <c r="L274" s="250">
        <v>14</v>
      </c>
      <c r="M274" s="250">
        <v>282.96</v>
      </c>
    </row>
    <row r="275" ht="22.5" hidden="1" spans="1:13">
      <c r="A275" s="250" t="s">
        <v>1890</v>
      </c>
      <c r="B275" s="250">
        <v>4125085</v>
      </c>
      <c r="C275" s="250">
        <v>400</v>
      </c>
      <c r="D275" s="250">
        <v>14</v>
      </c>
      <c r="E275" s="250">
        <v>282.96</v>
      </c>
      <c r="F275" s="250">
        <v>117.04</v>
      </c>
      <c r="H275" s="250" t="s">
        <v>1834</v>
      </c>
      <c r="I275" s="10" t="s">
        <v>1890</v>
      </c>
      <c r="J275" s="250">
        <v>4125085</v>
      </c>
      <c r="K275" s="250">
        <v>400</v>
      </c>
      <c r="L275" s="250">
        <v>14</v>
      </c>
      <c r="M275" s="250">
        <v>282.96</v>
      </c>
    </row>
    <row r="276" ht="22.5" hidden="1" spans="1:13">
      <c r="A276" s="250" t="s">
        <v>1890</v>
      </c>
      <c r="B276" s="250">
        <v>4125085</v>
      </c>
      <c r="C276" s="250">
        <v>400</v>
      </c>
      <c r="D276" s="250">
        <v>14</v>
      </c>
      <c r="E276" s="250">
        <v>282.96</v>
      </c>
      <c r="F276" s="250">
        <v>117.04</v>
      </c>
      <c r="H276" s="250" t="s">
        <v>1834</v>
      </c>
      <c r="I276" s="10" t="s">
        <v>1890</v>
      </c>
      <c r="J276" s="250">
        <v>4125085</v>
      </c>
      <c r="K276" s="250">
        <v>400</v>
      </c>
      <c r="L276" s="250">
        <v>14</v>
      </c>
      <c r="M276" s="250">
        <v>282.96</v>
      </c>
    </row>
    <row r="277" ht="22.5" hidden="1" spans="1:13">
      <c r="A277" s="250" t="s">
        <v>1890</v>
      </c>
      <c r="B277" s="250">
        <v>4125085</v>
      </c>
      <c r="C277" s="250">
        <v>400</v>
      </c>
      <c r="D277" s="250">
        <v>14</v>
      </c>
      <c r="E277" s="250">
        <v>282.96</v>
      </c>
      <c r="F277" s="250">
        <v>117.04</v>
      </c>
      <c r="H277" s="250" t="s">
        <v>1834</v>
      </c>
      <c r="I277" s="10" t="s">
        <v>1890</v>
      </c>
      <c r="J277" s="250">
        <v>4125085</v>
      </c>
      <c r="K277" s="250">
        <v>400</v>
      </c>
      <c r="L277" s="250">
        <v>14</v>
      </c>
      <c r="M277" s="250">
        <v>282.96</v>
      </c>
    </row>
    <row r="278" ht="22.5" hidden="1" spans="1:13">
      <c r="A278" s="250" t="s">
        <v>1890</v>
      </c>
      <c r="B278" s="250">
        <v>4125085</v>
      </c>
      <c r="C278" s="250">
        <v>400</v>
      </c>
      <c r="D278" s="250">
        <v>14</v>
      </c>
      <c r="E278" s="250">
        <v>282.96</v>
      </c>
      <c r="F278" s="250">
        <v>117.04</v>
      </c>
      <c r="H278" s="250" t="s">
        <v>1834</v>
      </c>
      <c r="I278" s="10" t="s">
        <v>1890</v>
      </c>
      <c r="J278" s="250">
        <v>4125085</v>
      </c>
      <c r="K278" s="250">
        <v>400</v>
      </c>
      <c r="L278" s="250">
        <v>14</v>
      </c>
      <c r="M278" s="250">
        <v>282.96</v>
      </c>
    </row>
    <row r="279" ht="22.5" hidden="1" spans="1:13">
      <c r="A279" s="250" t="s">
        <v>1890</v>
      </c>
      <c r="B279" s="250">
        <v>4125085</v>
      </c>
      <c r="C279" s="250">
        <v>400</v>
      </c>
      <c r="D279" s="250">
        <v>14</v>
      </c>
      <c r="E279" s="250">
        <v>282.96</v>
      </c>
      <c r="F279" s="250">
        <v>117.04</v>
      </c>
      <c r="H279" s="250" t="s">
        <v>1834</v>
      </c>
      <c r="I279" s="10" t="s">
        <v>1890</v>
      </c>
      <c r="J279" s="250">
        <v>4125085</v>
      </c>
      <c r="K279" s="250">
        <v>400</v>
      </c>
      <c r="L279" s="250">
        <v>14</v>
      </c>
      <c r="M279" s="250">
        <v>282.96</v>
      </c>
    </row>
    <row r="280" ht="22.5" hidden="1" spans="1:13">
      <c r="A280" s="250" t="s">
        <v>1890</v>
      </c>
      <c r="B280" s="250">
        <v>4125085</v>
      </c>
      <c r="C280" s="250">
        <v>400</v>
      </c>
      <c r="D280" s="250">
        <v>14</v>
      </c>
      <c r="E280" s="250">
        <v>282.96</v>
      </c>
      <c r="F280" s="250">
        <v>117.04</v>
      </c>
      <c r="H280" s="250" t="s">
        <v>1834</v>
      </c>
      <c r="I280" s="10" t="s">
        <v>1890</v>
      </c>
      <c r="J280" s="250">
        <v>4125085</v>
      </c>
      <c r="K280" s="250">
        <v>400</v>
      </c>
      <c r="L280" s="250">
        <v>14</v>
      </c>
      <c r="M280" s="250">
        <v>282.96</v>
      </c>
    </row>
    <row r="281" ht="22.5" hidden="1" spans="1:13">
      <c r="A281" s="250" t="s">
        <v>1890</v>
      </c>
      <c r="B281" s="250">
        <v>4125085</v>
      </c>
      <c r="C281" s="250">
        <v>400</v>
      </c>
      <c r="D281" s="250">
        <v>14</v>
      </c>
      <c r="E281" s="250">
        <v>282.96</v>
      </c>
      <c r="F281" s="250">
        <v>117.04</v>
      </c>
      <c r="H281" s="250" t="s">
        <v>1834</v>
      </c>
      <c r="I281" s="10" t="s">
        <v>1891</v>
      </c>
      <c r="J281" s="250">
        <v>4125086</v>
      </c>
      <c r="K281" s="250">
        <v>400</v>
      </c>
      <c r="L281" s="250">
        <v>5</v>
      </c>
      <c r="M281" s="250">
        <v>76.53</v>
      </c>
    </row>
    <row r="282" ht="22.5" hidden="1" spans="1:13">
      <c r="A282" s="250" t="s">
        <v>1891</v>
      </c>
      <c r="B282" s="250">
        <v>4125086</v>
      </c>
      <c r="C282" s="250">
        <v>400</v>
      </c>
      <c r="D282" s="250">
        <v>5</v>
      </c>
      <c r="E282" s="250">
        <v>76.53</v>
      </c>
      <c r="F282" s="250">
        <v>323.47</v>
      </c>
      <c r="H282" s="250" t="s">
        <v>1834</v>
      </c>
      <c r="I282" s="10" t="s">
        <v>1891</v>
      </c>
      <c r="J282" s="250">
        <v>4125086</v>
      </c>
      <c r="K282" s="250">
        <v>400</v>
      </c>
      <c r="L282" s="250">
        <v>5</v>
      </c>
      <c r="M282" s="250">
        <v>76.53</v>
      </c>
    </row>
    <row r="283" ht="22.5" hidden="1" spans="1:13">
      <c r="A283" s="250" t="s">
        <v>1891</v>
      </c>
      <c r="B283" s="250">
        <v>4125086</v>
      </c>
      <c r="C283" s="250">
        <v>400</v>
      </c>
      <c r="D283" s="250">
        <v>5</v>
      </c>
      <c r="E283" s="250">
        <v>76.53</v>
      </c>
      <c r="F283" s="250">
        <v>323.47</v>
      </c>
      <c r="H283" s="250" t="s">
        <v>1834</v>
      </c>
      <c r="I283" s="10" t="s">
        <v>1891</v>
      </c>
      <c r="J283" s="250">
        <v>4125086</v>
      </c>
      <c r="K283" s="250">
        <v>400</v>
      </c>
      <c r="L283" s="250">
        <v>5</v>
      </c>
      <c r="M283" s="250">
        <v>76.53</v>
      </c>
    </row>
    <row r="284" ht="22.5" hidden="1" spans="1:13">
      <c r="A284" s="250" t="s">
        <v>1891</v>
      </c>
      <c r="B284" s="250">
        <v>4125086</v>
      </c>
      <c r="C284" s="250">
        <v>400</v>
      </c>
      <c r="D284" s="250">
        <v>5</v>
      </c>
      <c r="E284" s="250">
        <v>76.53</v>
      </c>
      <c r="F284" s="250">
        <v>323.47</v>
      </c>
      <c r="H284" s="250" t="s">
        <v>1834</v>
      </c>
      <c r="I284" s="10" t="s">
        <v>1891</v>
      </c>
      <c r="J284" s="250">
        <v>4125086</v>
      </c>
      <c r="K284" s="250">
        <v>400</v>
      </c>
      <c r="L284" s="250">
        <v>5</v>
      </c>
      <c r="M284" s="250">
        <v>76.53</v>
      </c>
    </row>
    <row r="285" ht="22.5" hidden="1" spans="1:13">
      <c r="A285" s="250" t="s">
        <v>1891</v>
      </c>
      <c r="B285" s="250">
        <v>4125086</v>
      </c>
      <c r="C285" s="250">
        <v>400</v>
      </c>
      <c r="D285" s="250">
        <v>5</v>
      </c>
      <c r="E285" s="250">
        <v>76.53</v>
      </c>
      <c r="F285" s="250">
        <v>323.47</v>
      </c>
      <c r="H285" s="250" t="s">
        <v>1834</v>
      </c>
      <c r="I285" s="10" t="s">
        <v>1891</v>
      </c>
      <c r="J285" s="250">
        <v>4125086</v>
      </c>
      <c r="K285" s="250">
        <v>400</v>
      </c>
      <c r="L285" s="250">
        <v>5</v>
      </c>
      <c r="M285" s="250">
        <v>76.53</v>
      </c>
    </row>
    <row r="286" ht="22.5" hidden="1" spans="1:13">
      <c r="A286" s="250" t="s">
        <v>1891</v>
      </c>
      <c r="B286" s="250">
        <v>4125086</v>
      </c>
      <c r="C286" s="250">
        <v>400</v>
      </c>
      <c r="D286" s="250">
        <v>5</v>
      </c>
      <c r="E286" s="250">
        <v>76.53</v>
      </c>
      <c r="F286" s="250">
        <v>323.47</v>
      </c>
      <c r="H286" s="250" t="s">
        <v>1834</v>
      </c>
      <c r="I286" s="10" t="s">
        <v>1892</v>
      </c>
      <c r="J286" s="250">
        <v>4134834</v>
      </c>
      <c r="K286" s="250">
        <v>400</v>
      </c>
      <c r="L286" s="250">
        <v>2</v>
      </c>
      <c r="M286" s="250">
        <v>48.51</v>
      </c>
    </row>
    <row r="287" ht="22.5" hidden="1" spans="1:13">
      <c r="A287" s="250" t="s">
        <v>1892</v>
      </c>
      <c r="B287" s="250">
        <v>4134834</v>
      </c>
      <c r="C287" s="250">
        <v>400</v>
      </c>
      <c r="D287" s="250">
        <v>2</v>
      </c>
      <c r="E287" s="250">
        <v>48.51</v>
      </c>
      <c r="F287" s="250">
        <v>351.49</v>
      </c>
      <c r="H287" s="250" t="s">
        <v>1834</v>
      </c>
      <c r="I287" s="10" t="s">
        <v>1892</v>
      </c>
      <c r="J287" s="250">
        <v>4134834</v>
      </c>
      <c r="K287" s="250">
        <v>400</v>
      </c>
      <c r="L287" s="250">
        <v>2</v>
      </c>
      <c r="M287" s="250">
        <v>48.51</v>
      </c>
    </row>
    <row r="288" ht="22.5" hidden="1" spans="1:13">
      <c r="A288" s="250" t="s">
        <v>1892</v>
      </c>
      <c r="B288" s="250">
        <v>4134834</v>
      </c>
      <c r="C288" s="250">
        <v>400</v>
      </c>
      <c r="D288" s="250">
        <v>2</v>
      </c>
      <c r="E288" s="250">
        <v>48.51</v>
      </c>
      <c r="F288" s="250">
        <v>351.49</v>
      </c>
      <c r="H288" s="250" t="s">
        <v>1834</v>
      </c>
      <c r="I288" s="10" t="s">
        <v>1893</v>
      </c>
      <c r="J288" s="250">
        <v>4231230</v>
      </c>
      <c r="K288" s="250">
        <v>200</v>
      </c>
      <c r="L288" s="250">
        <v>6</v>
      </c>
      <c r="M288" s="250">
        <v>120.3</v>
      </c>
    </row>
    <row r="289" ht="22.5" hidden="1" spans="1:13">
      <c r="A289" s="250" t="s">
        <v>1893</v>
      </c>
      <c r="B289" s="250">
        <v>4231230</v>
      </c>
      <c r="C289" s="250">
        <v>200</v>
      </c>
      <c r="D289" s="250">
        <v>6</v>
      </c>
      <c r="E289" s="250">
        <v>120.3</v>
      </c>
      <c r="F289" s="250">
        <v>79.7</v>
      </c>
      <c r="H289" s="250" t="s">
        <v>1834</v>
      </c>
      <c r="I289" s="10" t="s">
        <v>1893</v>
      </c>
      <c r="J289" s="250">
        <v>4231230</v>
      </c>
      <c r="K289" s="250">
        <v>200</v>
      </c>
      <c r="L289" s="250">
        <v>6</v>
      </c>
      <c r="M289" s="250">
        <v>120.3</v>
      </c>
    </row>
    <row r="290" ht="22.5" hidden="1" spans="1:13">
      <c r="A290" s="250" t="s">
        <v>1893</v>
      </c>
      <c r="B290" s="250">
        <v>4231230</v>
      </c>
      <c r="C290" s="250">
        <v>200</v>
      </c>
      <c r="D290" s="250">
        <v>6</v>
      </c>
      <c r="E290" s="250">
        <v>120.3</v>
      </c>
      <c r="F290" s="250">
        <v>79.7</v>
      </c>
      <c r="H290" s="250" t="s">
        <v>1834</v>
      </c>
      <c r="I290" s="10" t="s">
        <v>1893</v>
      </c>
      <c r="J290" s="250">
        <v>4231230</v>
      </c>
      <c r="K290" s="250">
        <v>200</v>
      </c>
      <c r="L290" s="250">
        <v>6</v>
      </c>
      <c r="M290" s="250">
        <v>120.3</v>
      </c>
    </row>
    <row r="291" ht="22.5" hidden="1" spans="1:13">
      <c r="A291" s="250" t="s">
        <v>1893</v>
      </c>
      <c r="B291" s="250">
        <v>4231230</v>
      </c>
      <c r="C291" s="250">
        <v>200</v>
      </c>
      <c r="D291" s="250">
        <v>6</v>
      </c>
      <c r="E291" s="250">
        <v>120.3</v>
      </c>
      <c r="F291" s="250">
        <v>79.7</v>
      </c>
      <c r="H291" s="250" t="s">
        <v>1834</v>
      </c>
      <c r="I291" s="10" t="s">
        <v>1893</v>
      </c>
      <c r="J291" s="250">
        <v>4231230</v>
      </c>
      <c r="K291" s="250">
        <v>200</v>
      </c>
      <c r="L291" s="250">
        <v>6</v>
      </c>
      <c r="M291" s="250">
        <v>120.3</v>
      </c>
    </row>
    <row r="292" ht="22.5" hidden="1" spans="1:13">
      <c r="A292" s="250" t="s">
        <v>1893</v>
      </c>
      <c r="B292" s="250">
        <v>4231230</v>
      </c>
      <c r="C292" s="250">
        <v>200</v>
      </c>
      <c r="D292" s="250">
        <v>6</v>
      </c>
      <c r="E292" s="250">
        <v>120.3</v>
      </c>
      <c r="F292" s="250">
        <v>79.7</v>
      </c>
      <c r="H292" s="250" t="s">
        <v>1834</v>
      </c>
      <c r="I292" s="10" t="s">
        <v>1893</v>
      </c>
      <c r="J292" s="250">
        <v>4231230</v>
      </c>
      <c r="K292" s="250">
        <v>200</v>
      </c>
      <c r="L292" s="250">
        <v>6</v>
      </c>
      <c r="M292" s="250">
        <v>120.3</v>
      </c>
    </row>
    <row r="293" ht="22.5" hidden="1" spans="1:13">
      <c r="A293" s="250" t="s">
        <v>1893</v>
      </c>
      <c r="B293" s="250">
        <v>4231230</v>
      </c>
      <c r="C293" s="250">
        <v>200</v>
      </c>
      <c r="D293" s="250">
        <v>6</v>
      </c>
      <c r="E293" s="250">
        <v>120.3</v>
      </c>
      <c r="F293" s="250">
        <v>79.7</v>
      </c>
      <c r="H293" s="250" t="s">
        <v>1834</v>
      </c>
      <c r="I293" s="10" t="s">
        <v>1893</v>
      </c>
      <c r="J293" s="250">
        <v>4231230</v>
      </c>
      <c r="K293" s="250">
        <v>200</v>
      </c>
      <c r="L293" s="250">
        <v>6</v>
      </c>
      <c r="M293" s="250">
        <v>120.3</v>
      </c>
    </row>
    <row r="294" ht="22.5" hidden="1" spans="1:13">
      <c r="A294" s="250" t="s">
        <v>1893</v>
      </c>
      <c r="B294" s="250">
        <v>4231230</v>
      </c>
      <c r="C294" s="250">
        <v>200</v>
      </c>
      <c r="D294" s="250">
        <v>6</v>
      </c>
      <c r="E294" s="250">
        <v>120.3</v>
      </c>
      <c r="F294" s="250">
        <v>79.7</v>
      </c>
      <c r="H294" s="250" t="s">
        <v>1834</v>
      </c>
      <c r="I294" s="10" t="s">
        <v>1894</v>
      </c>
      <c r="J294" s="250">
        <v>4231641</v>
      </c>
      <c r="K294" s="250">
        <v>200</v>
      </c>
      <c r="L294" s="250">
        <v>1</v>
      </c>
      <c r="M294" s="250">
        <v>8.84</v>
      </c>
    </row>
    <row r="295" ht="22.5" hidden="1" spans="1:13">
      <c r="A295" s="250" t="s">
        <v>1894</v>
      </c>
      <c r="B295" s="250">
        <v>4231641</v>
      </c>
      <c r="C295" s="250">
        <v>200</v>
      </c>
      <c r="D295" s="250">
        <v>1</v>
      </c>
      <c r="E295" s="250">
        <v>8.84</v>
      </c>
      <c r="F295" s="250">
        <v>191.16</v>
      </c>
      <c r="H295" s="250" t="s">
        <v>1834</v>
      </c>
      <c r="I295" s="10" t="s">
        <v>1895</v>
      </c>
      <c r="J295" s="250">
        <v>4231814</v>
      </c>
      <c r="K295" s="250">
        <v>400</v>
      </c>
      <c r="L295" s="250">
        <v>3</v>
      </c>
      <c r="M295" s="250">
        <v>23.11</v>
      </c>
    </row>
    <row r="296" ht="22.5" hidden="1" spans="1:13">
      <c r="A296" s="250" t="s">
        <v>1895</v>
      </c>
      <c r="B296" s="250">
        <v>4231814</v>
      </c>
      <c r="C296" s="250">
        <v>400</v>
      </c>
      <c r="D296" s="250">
        <v>3</v>
      </c>
      <c r="E296" s="250">
        <v>23.11</v>
      </c>
      <c r="F296" s="250">
        <v>376.89</v>
      </c>
      <c r="H296" s="250" t="s">
        <v>1834</v>
      </c>
      <c r="I296" s="10" t="s">
        <v>1895</v>
      </c>
      <c r="J296" s="250">
        <v>4231814</v>
      </c>
      <c r="K296" s="250">
        <v>400</v>
      </c>
      <c r="L296" s="250">
        <v>3</v>
      </c>
      <c r="M296" s="250">
        <v>23.11</v>
      </c>
    </row>
    <row r="297" ht="22.5" hidden="1" spans="1:13">
      <c r="A297" s="250" t="s">
        <v>1895</v>
      </c>
      <c r="B297" s="250">
        <v>4231814</v>
      </c>
      <c r="C297" s="250">
        <v>400</v>
      </c>
      <c r="D297" s="250">
        <v>3</v>
      </c>
      <c r="E297" s="250">
        <v>23.11</v>
      </c>
      <c r="F297" s="250">
        <v>376.89</v>
      </c>
      <c r="H297" s="250" t="s">
        <v>1834</v>
      </c>
      <c r="I297" s="10" t="s">
        <v>1895</v>
      </c>
      <c r="J297" s="250">
        <v>4231814</v>
      </c>
      <c r="K297" s="250">
        <v>400</v>
      </c>
      <c r="L297" s="250">
        <v>3</v>
      </c>
      <c r="M297" s="250">
        <v>23.11</v>
      </c>
    </row>
    <row r="298" ht="22.5" hidden="1" spans="1:13">
      <c r="A298" s="250" t="s">
        <v>1895</v>
      </c>
      <c r="B298" s="250">
        <v>4231814</v>
      </c>
      <c r="C298" s="250">
        <v>400</v>
      </c>
      <c r="D298" s="250">
        <v>3</v>
      </c>
      <c r="E298" s="250">
        <v>23.11</v>
      </c>
      <c r="F298" s="250">
        <v>376.89</v>
      </c>
      <c r="H298" s="250" t="s">
        <v>1834</v>
      </c>
      <c r="I298" s="10" t="s">
        <v>1896</v>
      </c>
      <c r="J298" s="250">
        <v>4246604</v>
      </c>
      <c r="K298" s="250">
        <v>200</v>
      </c>
      <c r="L298" s="250">
        <v>5</v>
      </c>
      <c r="M298" s="250">
        <v>158.17</v>
      </c>
    </row>
    <row r="299" ht="22.5" hidden="1" spans="1:13">
      <c r="A299" s="250" t="s">
        <v>1896</v>
      </c>
      <c r="B299" s="250">
        <v>4246604</v>
      </c>
      <c r="C299" s="250">
        <v>200</v>
      </c>
      <c r="D299" s="250">
        <v>5</v>
      </c>
      <c r="E299" s="250">
        <v>158.17</v>
      </c>
      <c r="F299" s="250">
        <v>41.83</v>
      </c>
      <c r="H299" s="250" t="s">
        <v>1834</v>
      </c>
      <c r="I299" s="10" t="s">
        <v>1896</v>
      </c>
      <c r="J299" s="250">
        <v>4246604</v>
      </c>
      <c r="K299" s="250">
        <v>200</v>
      </c>
      <c r="L299" s="250">
        <v>5</v>
      </c>
      <c r="M299" s="250">
        <v>158.17</v>
      </c>
    </row>
    <row r="300" ht="22.5" hidden="1" spans="1:13">
      <c r="A300" s="250" t="s">
        <v>1896</v>
      </c>
      <c r="B300" s="250">
        <v>4246604</v>
      </c>
      <c r="C300" s="250">
        <v>200</v>
      </c>
      <c r="D300" s="250">
        <v>5</v>
      </c>
      <c r="E300" s="250">
        <v>158.17</v>
      </c>
      <c r="F300" s="250">
        <v>41.83</v>
      </c>
      <c r="H300" s="250" t="s">
        <v>1834</v>
      </c>
      <c r="I300" s="10" t="s">
        <v>1896</v>
      </c>
      <c r="J300" s="250">
        <v>4246604</v>
      </c>
      <c r="K300" s="250">
        <v>200</v>
      </c>
      <c r="L300" s="250">
        <v>5</v>
      </c>
      <c r="M300" s="250">
        <v>158.17</v>
      </c>
    </row>
    <row r="301" ht="22.5" hidden="1" spans="1:13">
      <c r="A301" s="250" t="s">
        <v>1896</v>
      </c>
      <c r="B301" s="250">
        <v>4246604</v>
      </c>
      <c r="C301" s="250">
        <v>200</v>
      </c>
      <c r="D301" s="250">
        <v>5</v>
      </c>
      <c r="E301" s="250">
        <v>158.17</v>
      </c>
      <c r="F301" s="250">
        <v>41.83</v>
      </c>
      <c r="H301" s="250" t="s">
        <v>1834</v>
      </c>
      <c r="I301" s="10" t="s">
        <v>1896</v>
      </c>
      <c r="J301" s="250">
        <v>4246604</v>
      </c>
      <c r="K301" s="250">
        <v>200</v>
      </c>
      <c r="L301" s="250">
        <v>5</v>
      </c>
      <c r="M301" s="250">
        <v>158.17</v>
      </c>
    </row>
    <row r="302" ht="22.5" hidden="1" spans="1:13">
      <c r="A302" s="250" t="s">
        <v>1896</v>
      </c>
      <c r="B302" s="250">
        <v>4246604</v>
      </c>
      <c r="C302" s="250">
        <v>200</v>
      </c>
      <c r="D302" s="250">
        <v>5</v>
      </c>
      <c r="E302" s="250">
        <v>158.17</v>
      </c>
      <c r="F302" s="250">
        <v>41.83</v>
      </c>
      <c r="H302" s="250" t="s">
        <v>1834</v>
      </c>
      <c r="I302" s="10" t="s">
        <v>1896</v>
      </c>
      <c r="J302" s="250">
        <v>4246604</v>
      </c>
      <c r="K302" s="250">
        <v>200</v>
      </c>
      <c r="L302" s="250">
        <v>5</v>
      </c>
      <c r="M302" s="250">
        <v>158.17</v>
      </c>
    </row>
    <row r="303" ht="22.5" hidden="1" spans="1:13">
      <c r="A303" s="250" t="s">
        <v>1896</v>
      </c>
      <c r="B303" s="250">
        <v>4246604</v>
      </c>
      <c r="C303" s="250">
        <v>200</v>
      </c>
      <c r="D303" s="250">
        <v>5</v>
      </c>
      <c r="E303" s="250">
        <v>158.17</v>
      </c>
      <c r="F303" s="250">
        <v>41.83</v>
      </c>
      <c r="H303" s="250" t="s">
        <v>1834</v>
      </c>
      <c r="I303" s="10" t="s">
        <v>1897</v>
      </c>
      <c r="J303" s="250">
        <v>4246626</v>
      </c>
      <c r="K303" s="250">
        <v>200</v>
      </c>
      <c r="L303" s="250">
        <v>2</v>
      </c>
      <c r="M303" s="250">
        <v>64.07</v>
      </c>
    </row>
    <row r="304" ht="22.5" hidden="1" spans="1:13">
      <c r="A304" s="250" t="s">
        <v>1897</v>
      </c>
      <c r="B304" s="250">
        <v>4246626</v>
      </c>
      <c r="C304" s="250">
        <v>200</v>
      </c>
      <c r="D304" s="250">
        <v>2</v>
      </c>
      <c r="E304" s="250">
        <v>64.07</v>
      </c>
      <c r="F304" s="250">
        <v>135.93</v>
      </c>
      <c r="H304" s="250" t="s">
        <v>1834</v>
      </c>
      <c r="I304" s="10" t="s">
        <v>1897</v>
      </c>
      <c r="J304" s="250">
        <v>4246626</v>
      </c>
      <c r="K304" s="250">
        <v>200</v>
      </c>
      <c r="L304" s="250">
        <v>2</v>
      </c>
      <c r="M304" s="250">
        <v>64.07</v>
      </c>
    </row>
    <row r="305" ht="22.5" hidden="1" spans="1:13">
      <c r="A305" s="250" t="s">
        <v>1897</v>
      </c>
      <c r="B305" s="250">
        <v>4246626</v>
      </c>
      <c r="C305" s="250">
        <v>200</v>
      </c>
      <c r="D305" s="250">
        <v>2</v>
      </c>
      <c r="E305" s="250">
        <v>64.07</v>
      </c>
      <c r="F305" s="250">
        <v>135.93</v>
      </c>
      <c r="H305" s="250" t="s">
        <v>1834</v>
      </c>
      <c r="I305" s="10" t="s">
        <v>1898</v>
      </c>
      <c r="J305" s="250">
        <v>4261942</v>
      </c>
      <c r="K305" s="250">
        <v>800</v>
      </c>
      <c r="L305" s="250">
        <v>1</v>
      </c>
      <c r="M305" s="250">
        <v>22.8</v>
      </c>
    </row>
    <row r="306" ht="22.5" hidden="1" spans="1:13">
      <c r="A306" s="250" t="s">
        <v>1898</v>
      </c>
      <c r="B306" s="250">
        <v>4261942</v>
      </c>
      <c r="C306" s="250">
        <v>800</v>
      </c>
      <c r="D306" s="250">
        <v>1</v>
      </c>
      <c r="E306" s="250">
        <v>22.8</v>
      </c>
      <c r="F306" s="250">
        <v>777.2</v>
      </c>
      <c r="H306" s="250" t="s">
        <v>1834</v>
      </c>
      <c r="I306" s="10" t="s">
        <v>1899</v>
      </c>
      <c r="J306" s="250">
        <v>4281749</v>
      </c>
      <c r="K306" s="250">
        <v>200</v>
      </c>
      <c r="L306" s="250">
        <v>2</v>
      </c>
      <c r="M306" s="250">
        <v>37.62</v>
      </c>
    </row>
    <row r="307" ht="22.5" hidden="1" spans="1:13">
      <c r="A307" s="250" t="s">
        <v>1899</v>
      </c>
      <c r="B307" s="250">
        <v>4281749</v>
      </c>
      <c r="C307" s="250">
        <v>200</v>
      </c>
      <c r="D307" s="250">
        <v>2</v>
      </c>
      <c r="E307" s="250">
        <v>37.62</v>
      </c>
      <c r="F307" s="250">
        <v>162.38</v>
      </c>
      <c r="H307" s="250" t="s">
        <v>1834</v>
      </c>
      <c r="I307" s="10" t="s">
        <v>1899</v>
      </c>
      <c r="J307" s="250">
        <v>4281749</v>
      </c>
      <c r="K307" s="250">
        <v>200</v>
      </c>
      <c r="L307" s="250">
        <v>2</v>
      </c>
      <c r="M307" s="250">
        <v>37.62</v>
      </c>
    </row>
    <row r="308" ht="22.5" hidden="1" spans="1:13">
      <c r="A308" s="250" t="s">
        <v>1899</v>
      </c>
      <c r="B308" s="250">
        <v>4281749</v>
      </c>
      <c r="C308" s="250">
        <v>200</v>
      </c>
      <c r="D308" s="250">
        <v>2</v>
      </c>
      <c r="E308" s="250">
        <v>37.62</v>
      </c>
      <c r="F308" s="250">
        <v>162.38</v>
      </c>
      <c r="H308" s="250" t="s">
        <v>1834</v>
      </c>
      <c r="I308" s="10" t="s">
        <v>1900</v>
      </c>
      <c r="J308" s="250">
        <v>4282071</v>
      </c>
      <c r="K308" s="250">
        <v>200</v>
      </c>
      <c r="L308" s="250">
        <v>1</v>
      </c>
      <c r="M308" s="250">
        <v>6.48</v>
      </c>
    </row>
    <row r="309" ht="22.5" hidden="1" spans="1:13">
      <c r="A309" s="250" t="s">
        <v>1900</v>
      </c>
      <c r="B309" s="250">
        <v>4282071</v>
      </c>
      <c r="C309" s="250">
        <v>200</v>
      </c>
      <c r="D309" s="250">
        <v>1</v>
      </c>
      <c r="E309" s="250">
        <v>6.48</v>
      </c>
      <c r="F309" s="250">
        <v>193.52</v>
      </c>
      <c r="H309" s="250" t="s">
        <v>1834</v>
      </c>
      <c r="I309" s="10" t="s">
        <v>1901</v>
      </c>
      <c r="J309" s="250">
        <v>4282329</v>
      </c>
      <c r="K309" s="250">
        <v>400</v>
      </c>
      <c r="L309" s="250">
        <v>3</v>
      </c>
      <c r="M309" s="250">
        <v>33.57</v>
      </c>
    </row>
    <row r="310" ht="22.5" hidden="1" spans="1:13">
      <c r="A310" s="250" t="s">
        <v>1901</v>
      </c>
      <c r="B310" s="250">
        <v>4282329</v>
      </c>
      <c r="C310" s="250">
        <v>400</v>
      </c>
      <c r="D310" s="250">
        <v>3</v>
      </c>
      <c r="E310" s="250">
        <v>33.57</v>
      </c>
      <c r="F310" s="250">
        <v>366.43</v>
      </c>
      <c r="H310" s="250" t="s">
        <v>1834</v>
      </c>
      <c r="I310" s="10" t="s">
        <v>1901</v>
      </c>
      <c r="J310" s="250">
        <v>4282329</v>
      </c>
      <c r="K310" s="250">
        <v>400</v>
      </c>
      <c r="L310" s="250">
        <v>3</v>
      </c>
      <c r="M310" s="250">
        <v>33.57</v>
      </c>
    </row>
    <row r="311" ht="22.5" hidden="1" spans="1:13">
      <c r="A311" s="250" t="s">
        <v>1901</v>
      </c>
      <c r="B311" s="250">
        <v>4282329</v>
      </c>
      <c r="C311" s="250">
        <v>400</v>
      </c>
      <c r="D311" s="250">
        <v>3</v>
      </c>
      <c r="E311" s="250">
        <v>33.57</v>
      </c>
      <c r="F311" s="250">
        <v>366.43</v>
      </c>
      <c r="H311" s="250" t="s">
        <v>1834</v>
      </c>
      <c r="I311" s="10" t="s">
        <v>1901</v>
      </c>
      <c r="J311" s="250">
        <v>4282329</v>
      </c>
      <c r="K311" s="250">
        <v>400</v>
      </c>
      <c r="L311" s="250">
        <v>3</v>
      </c>
      <c r="M311" s="250">
        <v>33.57</v>
      </c>
    </row>
    <row r="312" ht="22.5" hidden="1" spans="1:13">
      <c r="A312" s="250" t="s">
        <v>1901</v>
      </c>
      <c r="B312" s="250">
        <v>4282329</v>
      </c>
      <c r="C312" s="250">
        <v>400</v>
      </c>
      <c r="D312" s="250">
        <v>3</v>
      </c>
      <c r="E312" s="250">
        <v>33.57</v>
      </c>
      <c r="F312" s="250">
        <v>366.43</v>
      </c>
      <c r="H312" s="250" t="s">
        <v>1834</v>
      </c>
      <c r="I312" s="10" t="s">
        <v>1902</v>
      </c>
      <c r="J312" s="250">
        <v>4284034</v>
      </c>
      <c r="K312" s="250">
        <v>200</v>
      </c>
      <c r="L312" s="250">
        <v>6</v>
      </c>
      <c r="M312" s="250">
        <v>100.875</v>
      </c>
    </row>
    <row r="313" ht="22.5" hidden="1" spans="1:13">
      <c r="A313" s="250" t="s">
        <v>1902</v>
      </c>
      <c r="B313" s="250">
        <v>4284034</v>
      </c>
      <c r="C313" s="250">
        <v>200</v>
      </c>
      <c r="D313" s="250">
        <v>6</v>
      </c>
      <c r="E313" s="250">
        <v>100.875</v>
      </c>
      <c r="F313" s="250">
        <v>99.125</v>
      </c>
      <c r="H313" s="250" t="s">
        <v>1834</v>
      </c>
      <c r="I313" s="10" t="s">
        <v>1902</v>
      </c>
      <c r="J313" s="250">
        <v>4284034</v>
      </c>
      <c r="K313" s="250">
        <v>200</v>
      </c>
      <c r="L313" s="250">
        <v>6</v>
      </c>
      <c r="M313" s="250">
        <v>100.875</v>
      </c>
    </row>
    <row r="314" ht="22.5" hidden="1" spans="1:13">
      <c r="A314" s="250" t="s">
        <v>1902</v>
      </c>
      <c r="B314" s="250">
        <v>4284034</v>
      </c>
      <c r="C314" s="250">
        <v>200</v>
      </c>
      <c r="D314" s="250">
        <v>6</v>
      </c>
      <c r="E314" s="250">
        <v>100.875</v>
      </c>
      <c r="F314" s="250">
        <v>99.125</v>
      </c>
      <c r="H314" s="250" t="s">
        <v>1834</v>
      </c>
      <c r="I314" s="10" t="s">
        <v>1902</v>
      </c>
      <c r="J314" s="250">
        <v>4284034</v>
      </c>
      <c r="K314" s="250">
        <v>200</v>
      </c>
      <c r="L314" s="250">
        <v>6</v>
      </c>
      <c r="M314" s="250">
        <v>100.875</v>
      </c>
    </row>
    <row r="315" ht="22.5" hidden="1" spans="1:13">
      <c r="A315" s="250" t="s">
        <v>1902</v>
      </c>
      <c r="B315" s="250">
        <v>4284034</v>
      </c>
      <c r="C315" s="250">
        <v>200</v>
      </c>
      <c r="D315" s="250">
        <v>6</v>
      </c>
      <c r="E315" s="250">
        <v>100.875</v>
      </c>
      <c r="F315" s="250">
        <v>99.125</v>
      </c>
      <c r="H315" s="250" t="s">
        <v>1834</v>
      </c>
      <c r="I315" s="10" t="s">
        <v>1902</v>
      </c>
      <c r="J315" s="250">
        <v>4284034</v>
      </c>
      <c r="K315" s="250">
        <v>200</v>
      </c>
      <c r="L315" s="250">
        <v>6</v>
      </c>
      <c r="M315" s="250">
        <v>100.875</v>
      </c>
    </row>
    <row r="316" ht="22.5" hidden="1" spans="1:13">
      <c r="A316" s="250" t="s">
        <v>1902</v>
      </c>
      <c r="B316" s="250">
        <v>4284034</v>
      </c>
      <c r="C316" s="250">
        <v>200</v>
      </c>
      <c r="D316" s="250">
        <v>6</v>
      </c>
      <c r="E316" s="250">
        <v>100.875</v>
      </c>
      <c r="F316" s="250">
        <v>99.125</v>
      </c>
      <c r="H316" s="250" t="s">
        <v>1834</v>
      </c>
      <c r="I316" s="10" t="s">
        <v>1902</v>
      </c>
      <c r="J316" s="250">
        <v>4284034</v>
      </c>
      <c r="K316" s="250">
        <v>200</v>
      </c>
      <c r="L316" s="250">
        <v>6</v>
      </c>
      <c r="M316" s="250">
        <v>100.875</v>
      </c>
    </row>
    <row r="317" ht="22.5" hidden="1" spans="1:13">
      <c r="A317" s="250" t="s">
        <v>1902</v>
      </c>
      <c r="B317" s="250">
        <v>4284034</v>
      </c>
      <c r="C317" s="250">
        <v>200</v>
      </c>
      <c r="D317" s="250">
        <v>6</v>
      </c>
      <c r="E317" s="250">
        <v>100.875</v>
      </c>
      <c r="F317" s="250">
        <v>99.125</v>
      </c>
      <c r="H317" s="250" t="s">
        <v>1834</v>
      </c>
      <c r="I317" s="10" t="s">
        <v>1902</v>
      </c>
      <c r="J317" s="250">
        <v>4284034</v>
      </c>
      <c r="K317" s="250">
        <v>200</v>
      </c>
      <c r="L317" s="250">
        <v>6</v>
      </c>
      <c r="M317" s="250">
        <v>100.875</v>
      </c>
    </row>
    <row r="318" ht="22.5" hidden="1" spans="1:13">
      <c r="A318" s="250" t="s">
        <v>1902</v>
      </c>
      <c r="B318" s="250">
        <v>4284034</v>
      </c>
      <c r="C318" s="250">
        <v>200</v>
      </c>
      <c r="D318" s="250">
        <v>6</v>
      </c>
      <c r="E318" s="250">
        <v>100.875</v>
      </c>
      <c r="F318" s="250">
        <v>99.125</v>
      </c>
      <c r="H318" s="250" t="s">
        <v>1834</v>
      </c>
      <c r="I318" s="10" t="s">
        <v>1903</v>
      </c>
      <c r="J318" s="250">
        <v>146308891</v>
      </c>
      <c r="K318" s="250">
        <v>200</v>
      </c>
      <c r="L318" s="250">
        <v>6</v>
      </c>
      <c r="M318" s="250">
        <v>164.71</v>
      </c>
    </row>
    <row r="319" ht="22.5" hidden="1" spans="1:13">
      <c r="A319" s="250" t="s">
        <v>1903</v>
      </c>
      <c r="B319" s="250">
        <v>146308891</v>
      </c>
      <c r="C319" s="250">
        <v>200</v>
      </c>
      <c r="D319" s="250">
        <v>6</v>
      </c>
      <c r="E319" s="250">
        <v>164.71</v>
      </c>
      <c r="F319" s="250">
        <v>35.29</v>
      </c>
      <c r="H319" s="250" t="s">
        <v>1834</v>
      </c>
      <c r="I319" s="10" t="s">
        <v>1903</v>
      </c>
      <c r="J319" s="250">
        <v>146308891</v>
      </c>
      <c r="K319" s="250">
        <v>200</v>
      </c>
      <c r="L319" s="250">
        <v>6</v>
      </c>
      <c r="M319" s="250">
        <v>164.71</v>
      </c>
    </row>
    <row r="320" ht="22.5" hidden="1" spans="1:13">
      <c r="A320" s="250" t="s">
        <v>1903</v>
      </c>
      <c r="B320" s="250">
        <v>146308891</v>
      </c>
      <c r="C320" s="250">
        <v>200</v>
      </c>
      <c r="D320" s="250">
        <v>6</v>
      </c>
      <c r="E320" s="250">
        <v>164.71</v>
      </c>
      <c r="F320" s="250">
        <v>35.29</v>
      </c>
      <c r="H320" s="250" t="s">
        <v>1834</v>
      </c>
      <c r="I320" s="10" t="s">
        <v>1903</v>
      </c>
      <c r="J320" s="250">
        <v>146308891</v>
      </c>
      <c r="K320" s="250">
        <v>200</v>
      </c>
      <c r="L320" s="250">
        <v>6</v>
      </c>
      <c r="M320" s="250">
        <v>164.71</v>
      </c>
    </row>
    <row r="321" ht="22.5" hidden="1" spans="1:13">
      <c r="A321" s="250" t="s">
        <v>1903</v>
      </c>
      <c r="B321" s="250">
        <v>146308891</v>
      </c>
      <c r="C321" s="250">
        <v>200</v>
      </c>
      <c r="D321" s="250">
        <v>6</v>
      </c>
      <c r="E321" s="250">
        <v>164.71</v>
      </c>
      <c r="F321" s="250">
        <v>35.29</v>
      </c>
      <c r="H321" s="250" t="s">
        <v>1834</v>
      </c>
      <c r="I321" s="10" t="s">
        <v>1903</v>
      </c>
      <c r="J321" s="250">
        <v>146308891</v>
      </c>
      <c r="K321" s="250">
        <v>200</v>
      </c>
      <c r="L321" s="250">
        <v>6</v>
      </c>
      <c r="M321" s="250">
        <v>164.71</v>
      </c>
    </row>
    <row r="322" ht="22.5" hidden="1" spans="1:13">
      <c r="A322" s="250" t="s">
        <v>1903</v>
      </c>
      <c r="B322" s="250">
        <v>146308891</v>
      </c>
      <c r="C322" s="250">
        <v>200</v>
      </c>
      <c r="D322" s="250">
        <v>6</v>
      </c>
      <c r="E322" s="250">
        <v>164.71</v>
      </c>
      <c r="F322" s="250">
        <v>35.29</v>
      </c>
      <c r="H322" s="250" t="s">
        <v>1834</v>
      </c>
      <c r="I322" s="10" t="s">
        <v>1903</v>
      </c>
      <c r="J322" s="250">
        <v>146308891</v>
      </c>
      <c r="K322" s="250">
        <v>200</v>
      </c>
      <c r="L322" s="250">
        <v>6</v>
      </c>
      <c r="M322" s="250">
        <v>164.71</v>
      </c>
    </row>
    <row r="323" ht="22.5" hidden="1" spans="1:13">
      <c r="A323" s="250" t="s">
        <v>1903</v>
      </c>
      <c r="B323" s="250">
        <v>146308891</v>
      </c>
      <c r="C323" s="250">
        <v>200</v>
      </c>
      <c r="D323" s="250">
        <v>6</v>
      </c>
      <c r="E323" s="250">
        <v>164.71</v>
      </c>
      <c r="F323" s="250">
        <v>35.29</v>
      </c>
      <c r="H323" s="250" t="s">
        <v>1834</v>
      </c>
      <c r="I323" s="10" t="s">
        <v>1903</v>
      </c>
      <c r="J323" s="250">
        <v>146308891</v>
      </c>
      <c r="K323" s="250">
        <v>200</v>
      </c>
      <c r="L323" s="250">
        <v>6</v>
      </c>
      <c r="M323" s="250">
        <v>164.71</v>
      </c>
    </row>
    <row r="324" ht="22.5" hidden="1" spans="1:13">
      <c r="A324" s="250" t="s">
        <v>1903</v>
      </c>
      <c r="B324" s="250">
        <v>146308891</v>
      </c>
      <c r="C324" s="250">
        <v>200</v>
      </c>
      <c r="D324" s="250">
        <v>6</v>
      </c>
      <c r="E324" s="250">
        <v>164.71</v>
      </c>
      <c r="F324" s="250">
        <v>35.29</v>
      </c>
      <c r="H324" s="250" t="s">
        <v>1834</v>
      </c>
      <c r="I324" s="10" t="s">
        <v>1904</v>
      </c>
      <c r="J324" s="250">
        <v>157033818</v>
      </c>
      <c r="K324" s="250">
        <v>315</v>
      </c>
      <c r="L324" s="250">
        <v>2</v>
      </c>
      <c r="M324" s="250">
        <v>51.03</v>
      </c>
    </row>
    <row r="325" ht="22.5" hidden="1" spans="1:13">
      <c r="A325" s="250" t="s">
        <v>1904</v>
      </c>
      <c r="B325" s="250">
        <v>157033818</v>
      </c>
      <c r="C325" s="250">
        <v>315</v>
      </c>
      <c r="D325" s="250">
        <v>2</v>
      </c>
      <c r="E325" s="250">
        <v>51.03</v>
      </c>
      <c r="F325" s="250">
        <v>263.97</v>
      </c>
      <c r="H325" s="250" t="s">
        <v>1834</v>
      </c>
      <c r="I325" s="10" t="s">
        <v>1904</v>
      </c>
      <c r="J325" s="250">
        <v>157033818</v>
      </c>
      <c r="K325" s="250">
        <v>315</v>
      </c>
      <c r="L325" s="250">
        <v>2</v>
      </c>
      <c r="M325" s="250">
        <v>51.03</v>
      </c>
    </row>
    <row r="326" ht="22.5" hidden="1" spans="1:13">
      <c r="A326" s="250" t="s">
        <v>1904</v>
      </c>
      <c r="B326" s="250">
        <v>157033818</v>
      </c>
      <c r="C326" s="250">
        <v>315</v>
      </c>
      <c r="D326" s="250">
        <v>2</v>
      </c>
      <c r="E326" s="250">
        <v>51.03</v>
      </c>
      <c r="F326" s="250">
        <v>263.97</v>
      </c>
      <c r="H326" s="250" t="s">
        <v>1834</v>
      </c>
      <c r="I326" s="10" t="s">
        <v>1905</v>
      </c>
      <c r="J326" s="250">
        <v>157036315</v>
      </c>
      <c r="K326" s="250">
        <v>400</v>
      </c>
      <c r="L326" s="250">
        <v>1</v>
      </c>
      <c r="M326" s="250">
        <v>15</v>
      </c>
    </row>
    <row r="327" ht="22.5" hidden="1" spans="1:13">
      <c r="A327" s="250" t="s">
        <v>1905</v>
      </c>
      <c r="B327" s="250">
        <v>157036315</v>
      </c>
      <c r="C327" s="250">
        <v>400</v>
      </c>
      <c r="D327" s="250">
        <v>1</v>
      </c>
      <c r="E327" s="250">
        <v>15</v>
      </c>
      <c r="F327" s="250">
        <v>385</v>
      </c>
      <c r="H327" s="250" t="s">
        <v>1834</v>
      </c>
      <c r="I327" s="10" t="s">
        <v>1906</v>
      </c>
      <c r="J327" s="250">
        <v>158661316</v>
      </c>
      <c r="K327" s="250">
        <v>400</v>
      </c>
      <c r="L327" s="250">
        <v>4</v>
      </c>
      <c r="M327" s="250">
        <v>82.165</v>
      </c>
    </row>
    <row r="328" ht="22.5" hidden="1" spans="1:13">
      <c r="A328" s="250" t="s">
        <v>1906</v>
      </c>
      <c r="B328" s="250">
        <v>158661316</v>
      </c>
      <c r="C328" s="250">
        <v>400</v>
      </c>
      <c r="D328" s="250">
        <v>4</v>
      </c>
      <c r="E328" s="250">
        <v>82.165</v>
      </c>
      <c r="F328" s="250">
        <v>317.835</v>
      </c>
      <c r="H328" s="250" t="s">
        <v>1834</v>
      </c>
      <c r="I328" s="10" t="s">
        <v>1906</v>
      </c>
      <c r="J328" s="250">
        <v>158661316</v>
      </c>
      <c r="K328" s="250">
        <v>400</v>
      </c>
      <c r="L328" s="250">
        <v>4</v>
      </c>
      <c r="M328" s="250">
        <v>82.165</v>
      </c>
    </row>
    <row r="329" ht="22.5" hidden="1" spans="1:13">
      <c r="A329" s="250" t="s">
        <v>1906</v>
      </c>
      <c r="B329" s="250">
        <v>158661316</v>
      </c>
      <c r="C329" s="250">
        <v>400</v>
      </c>
      <c r="D329" s="250">
        <v>4</v>
      </c>
      <c r="E329" s="250">
        <v>82.165</v>
      </c>
      <c r="F329" s="250">
        <v>317.835</v>
      </c>
      <c r="H329" s="250" t="s">
        <v>1834</v>
      </c>
      <c r="I329" s="10" t="s">
        <v>1906</v>
      </c>
      <c r="J329" s="250">
        <v>158661316</v>
      </c>
      <c r="K329" s="250">
        <v>400</v>
      </c>
      <c r="L329" s="250">
        <v>4</v>
      </c>
      <c r="M329" s="250">
        <v>82.165</v>
      </c>
    </row>
    <row r="330" ht="22.5" hidden="1" spans="1:13">
      <c r="A330" s="250" t="s">
        <v>1906</v>
      </c>
      <c r="B330" s="250">
        <v>158661316</v>
      </c>
      <c r="C330" s="250">
        <v>400</v>
      </c>
      <c r="D330" s="250">
        <v>4</v>
      </c>
      <c r="E330" s="250">
        <v>82.165</v>
      </c>
      <c r="F330" s="250">
        <v>317.835</v>
      </c>
      <c r="H330" s="250" t="s">
        <v>1834</v>
      </c>
      <c r="I330" s="10" t="s">
        <v>1906</v>
      </c>
      <c r="J330" s="250">
        <v>158661316</v>
      </c>
      <c r="K330" s="250">
        <v>400</v>
      </c>
      <c r="L330" s="250">
        <v>4</v>
      </c>
      <c r="M330" s="250">
        <v>82.165</v>
      </c>
    </row>
    <row r="331" ht="22.5" hidden="1" spans="1:13">
      <c r="A331" s="250" t="s">
        <v>1906</v>
      </c>
      <c r="B331" s="250">
        <v>158661316</v>
      </c>
      <c r="C331" s="250">
        <v>400</v>
      </c>
      <c r="D331" s="250">
        <v>4</v>
      </c>
      <c r="E331" s="250">
        <v>82.165</v>
      </c>
      <c r="F331" s="250">
        <v>317.835</v>
      </c>
      <c r="H331" s="250" t="s">
        <v>1834</v>
      </c>
      <c r="I331" s="10" t="s">
        <v>1907</v>
      </c>
      <c r="J331" s="250">
        <v>158661370</v>
      </c>
      <c r="K331" s="250">
        <v>400</v>
      </c>
      <c r="L331" s="250">
        <v>9</v>
      </c>
      <c r="M331" s="250">
        <v>248.52</v>
      </c>
    </row>
    <row r="332" ht="22.5" hidden="1" spans="1:13">
      <c r="A332" s="250" t="s">
        <v>1907</v>
      </c>
      <c r="B332" s="250">
        <v>158661370</v>
      </c>
      <c r="C332" s="250">
        <v>400</v>
      </c>
      <c r="D332" s="250">
        <v>9</v>
      </c>
      <c r="E332" s="250">
        <v>248.52</v>
      </c>
      <c r="F332" s="250">
        <v>151.48</v>
      </c>
      <c r="H332" s="250" t="s">
        <v>1834</v>
      </c>
      <c r="I332" s="10" t="s">
        <v>1907</v>
      </c>
      <c r="J332" s="250">
        <v>158661370</v>
      </c>
      <c r="K332" s="250">
        <v>400</v>
      </c>
      <c r="L332" s="250">
        <v>9</v>
      </c>
      <c r="M332" s="250">
        <v>248.52</v>
      </c>
    </row>
    <row r="333" ht="22.5" hidden="1" spans="1:13">
      <c r="A333" s="250" t="s">
        <v>1907</v>
      </c>
      <c r="B333" s="250">
        <v>158661370</v>
      </c>
      <c r="C333" s="250">
        <v>400</v>
      </c>
      <c r="D333" s="250">
        <v>9</v>
      </c>
      <c r="E333" s="250">
        <v>248.52</v>
      </c>
      <c r="F333" s="250">
        <v>151.48</v>
      </c>
      <c r="H333" s="250" t="s">
        <v>1834</v>
      </c>
      <c r="I333" s="10" t="s">
        <v>1907</v>
      </c>
      <c r="J333" s="250">
        <v>158661370</v>
      </c>
      <c r="K333" s="250">
        <v>400</v>
      </c>
      <c r="L333" s="250">
        <v>9</v>
      </c>
      <c r="M333" s="250">
        <v>248.52</v>
      </c>
    </row>
    <row r="334" ht="22.5" hidden="1" spans="1:13">
      <c r="A334" s="250" t="s">
        <v>1907</v>
      </c>
      <c r="B334" s="250">
        <v>158661370</v>
      </c>
      <c r="C334" s="250">
        <v>400</v>
      </c>
      <c r="D334" s="250">
        <v>9</v>
      </c>
      <c r="E334" s="250">
        <v>248.52</v>
      </c>
      <c r="F334" s="250">
        <v>151.48</v>
      </c>
      <c r="H334" s="250" t="s">
        <v>1834</v>
      </c>
      <c r="I334" s="10" t="s">
        <v>1907</v>
      </c>
      <c r="J334" s="250">
        <v>158661370</v>
      </c>
      <c r="K334" s="250">
        <v>400</v>
      </c>
      <c r="L334" s="250">
        <v>9</v>
      </c>
      <c r="M334" s="250">
        <v>248.52</v>
      </c>
    </row>
    <row r="335" ht="22.5" hidden="1" spans="1:13">
      <c r="A335" s="250" t="s">
        <v>1907</v>
      </c>
      <c r="B335" s="250">
        <v>158661370</v>
      </c>
      <c r="C335" s="250">
        <v>400</v>
      </c>
      <c r="D335" s="250">
        <v>9</v>
      </c>
      <c r="E335" s="250">
        <v>248.52</v>
      </c>
      <c r="F335" s="250">
        <v>151.48</v>
      </c>
      <c r="H335" s="250" t="s">
        <v>1834</v>
      </c>
      <c r="I335" s="10" t="s">
        <v>1907</v>
      </c>
      <c r="J335" s="250">
        <v>158661370</v>
      </c>
      <c r="K335" s="250">
        <v>400</v>
      </c>
      <c r="L335" s="250">
        <v>9</v>
      </c>
      <c r="M335" s="250">
        <v>248.52</v>
      </c>
    </row>
    <row r="336" ht="22.5" hidden="1" spans="1:13">
      <c r="A336" s="250" t="s">
        <v>1907</v>
      </c>
      <c r="B336" s="250">
        <v>158661370</v>
      </c>
      <c r="C336" s="250">
        <v>400</v>
      </c>
      <c r="D336" s="250">
        <v>9</v>
      </c>
      <c r="E336" s="250">
        <v>248.52</v>
      </c>
      <c r="F336" s="250">
        <v>151.48</v>
      </c>
      <c r="H336" s="250" t="s">
        <v>1834</v>
      </c>
      <c r="I336" s="10" t="s">
        <v>1907</v>
      </c>
      <c r="J336" s="250">
        <v>158661370</v>
      </c>
      <c r="K336" s="250">
        <v>400</v>
      </c>
      <c r="L336" s="250">
        <v>9</v>
      </c>
      <c r="M336" s="250">
        <v>248.52</v>
      </c>
    </row>
    <row r="337" ht="22.5" hidden="1" spans="1:13">
      <c r="A337" s="250" t="s">
        <v>1907</v>
      </c>
      <c r="B337" s="250">
        <v>158661370</v>
      </c>
      <c r="C337" s="250">
        <v>400</v>
      </c>
      <c r="D337" s="250">
        <v>9</v>
      </c>
      <c r="E337" s="250">
        <v>248.52</v>
      </c>
      <c r="F337" s="250">
        <v>151.48</v>
      </c>
      <c r="H337" s="250" t="s">
        <v>1834</v>
      </c>
      <c r="I337" s="10" t="s">
        <v>1907</v>
      </c>
      <c r="J337" s="250">
        <v>158661370</v>
      </c>
      <c r="K337" s="250">
        <v>400</v>
      </c>
      <c r="L337" s="250">
        <v>9</v>
      </c>
      <c r="M337" s="250">
        <v>248.52</v>
      </c>
    </row>
    <row r="338" ht="22.5" hidden="1" spans="1:13">
      <c r="A338" s="250" t="s">
        <v>1907</v>
      </c>
      <c r="B338" s="250">
        <v>158661370</v>
      </c>
      <c r="C338" s="250">
        <v>400</v>
      </c>
      <c r="D338" s="250">
        <v>9</v>
      </c>
      <c r="E338" s="250">
        <v>248.52</v>
      </c>
      <c r="F338" s="250">
        <v>151.48</v>
      </c>
      <c r="H338" s="250" t="s">
        <v>1834</v>
      </c>
      <c r="I338" s="10" t="s">
        <v>1907</v>
      </c>
      <c r="J338" s="250">
        <v>158661370</v>
      </c>
      <c r="K338" s="250">
        <v>400</v>
      </c>
      <c r="L338" s="250">
        <v>9</v>
      </c>
      <c r="M338" s="250">
        <v>248.52</v>
      </c>
    </row>
    <row r="339" ht="22.5" hidden="1" spans="1:13">
      <c r="A339" s="250" t="s">
        <v>1907</v>
      </c>
      <c r="B339" s="250">
        <v>158661370</v>
      </c>
      <c r="C339" s="250">
        <v>400</v>
      </c>
      <c r="D339" s="250">
        <v>9</v>
      </c>
      <c r="E339" s="250">
        <v>248.52</v>
      </c>
      <c r="F339" s="250">
        <v>151.48</v>
      </c>
      <c r="H339" s="250" t="s">
        <v>1834</v>
      </c>
      <c r="I339" s="10" t="s">
        <v>1907</v>
      </c>
      <c r="J339" s="250">
        <v>158661370</v>
      </c>
      <c r="K339" s="250">
        <v>400</v>
      </c>
      <c r="L339" s="250">
        <v>9</v>
      </c>
      <c r="M339" s="250">
        <v>248.52</v>
      </c>
    </row>
    <row r="340" ht="22.5" hidden="1" spans="1:13">
      <c r="A340" s="250" t="s">
        <v>1907</v>
      </c>
      <c r="B340" s="250">
        <v>158661370</v>
      </c>
      <c r="C340" s="250">
        <v>400</v>
      </c>
      <c r="D340" s="250">
        <v>9</v>
      </c>
      <c r="E340" s="250">
        <v>248.52</v>
      </c>
      <c r="F340" s="250">
        <v>151.48</v>
      </c>
      <c r="H340" s="250" t="s">
        <v>1834</v>
      </c>
      <c r="I340" s="10" t="s">
        <v>1908</v>
      </c>
      <c r="J340" s="250">
        <v>160431766</v>
      </c>
      <c r="K340" s="250">
        <v>100</v>
      </c>
      <c r="L340" s="250">
        <v>1</v>
      </c>
      <c r="M340" s="250">
        <v>41.3</v>
      </c>
    </row>
    <row r="341" ht="22.5" hidden="1" spans="1:13">
      <c r="A341" s="250" t="s">
        <v>1908</v>
      </c>
      <c r="B341" s="250">
        <v>160431766</v>
      </c>
      <c r="C341" s="250">
        <v>100</v>
      </c>
      <c r="D341" s="250">
        <v>1</v>
      </c>
      <c r="E341" s="250">
        <v>41.3</v>
      </c>
      <c r="F341" s="250">
        <v>58.7</v>
      </c>
      <c r="H341" s="250" t="s">
        <v>1834</v>
      </c>
      <c r="I341" s="10" t="s">
        <v>1909</v>
      </c>
      <c r="J341" s="250">
        <v>160493282</v>
      </c>
      <c r="K341" s="250">
        <v>400</v>
      </c>
      <c r="L341" s="250">
        <v>9</v>
      </c>
      <c r="M341" s="250">
        <v>272.39</v>
      </c>
    </row>
    <row r="342" ht="22.5" hidden="1" spans="1:13">
      <c r="A342" s="250" t="s">
        <v>1909</v>
      </c>
      <c r="B342" s="250">
        <v>160493282</v>
      </c>
      <c r="C342" s="250">
        <v>400</v>
      </c>
      <c r="D342" s="250">
        <v>9</v>
      </c>
      <c r="E342" s="250">
        <v>272.39</v>
      </c>
      <c r="F342" s="250">
        <v>127.61</v>
      </c>
      <c r="H342" s="250" t="s">
        <v>1834</v>
      </c>
      <c r="I342" s="10" t="s">
        <v>1909</v>
      </c>
      <c r="J342" s="250">
        <v>160493282</v>
      </c>
      <c r="K342" s="250">
        <v>400</v>
      </c>
      <c r="L342" s="250">
        <v>9</v>
      </c>
      <c r="M342" s="250">
        <v>272.39</v>
      </c>
    </row>
    <row r="343" ht="22.5" hidden="1" spans="1:13">
      <c r="A343" s="250" t="s">
        <v>1909</v>
      </c>
      <c r="B343" s="250">
        <v>160493282</v>
      </c>
      <c r="C343" s="250">
        <v>400</v>
      </c>
      <c r="D343" s="250">
        <v>9</v>
      </c>
      <c r="E343" s="250">
        <v>272.39</v>
      </c>
      <c r="F343" s="250">
        <v>127.61</v>
      </c>
      <c r="H343" s="250" t="s">
        <v>1834</v>
      </c>
      <c r="I343" s="10" t="s">
        <v>1909</v>
      </c>
      <c r="J343" s="250">
        <v>160493282</v>
      </c>
      <c r="K343" s="250">
        <v>400</v>
      </c>
      <c r="L343" s="250">
        <v>9</v>
      </c>
      <c r="M343" s="250">
        <v>272.39</v>
      </c>
    </row>
    <row r="344" ht="22.5" hidden="1" spans="1:13">
      <c r="A344" s="250" t="s">
        <v>1909</v>
      </c>
      <c r="B344" s="250">
        <v>160493282</v>
      </c>
      <c r="C344" s="250">
        <v>400</v>
      </c>
      <c r="D344" s="250">
        <v>9</v>
      </c>
      <c r="E344" s="250">
        <v>272.39</v>
      </c>
      <c r="F344" s="250">
        <v>127.61</v>
      </c>
      <c r="H344" s="250" t="s">
        <v>1834</v>
      </c>
      <c r="I344" s="10" t="s">
        <v>1909</v>
      </c>
      <c r="J344" s="250">
        <v>160493282</v>
      </c>
      <c r="K344" s="250">
        <v>400</v>
      </c>
      <c r="L344" s="250">
        <v>9</v>
      </c>
      <c r="M344" s="250">
        <v>272.39</v>
      </c>
    </row>
    <row r="345" ht="22.5" hidden="1" spans="1:13">
      <c r="A345" s="250" t="s">
        <v>1909</v>
      </c>
      <c r="B345" s="250">
        <v>160493282</v>
      </c>
      <c r="C345" s="250">
        <v>400</v>
      </c>
      <c r="D345" s="250">
        <v>9</v>
      </c>
      <c r="E345" s="250">
        <v>272.39</v>
      </c>
      <c r="F345" s="250">
        <v>127.61</v>
      </c>
      <c r="H345" s="250" t="s">
        <v>1834</v>
      </c>
      <c r="I345" s="10" t="s">
        <v>1909</v>
      </c>
      <c r="J345" s="250">
        <v>160493282</v>
      </c>
      <c r="K345" s="250">
        <v>400</v>
      </c>
      <c r="L345" s="250">
        <v>9</v>
      </c>
      <c r="M345" s="250">
        <v>272.39</v>
      </c>
    </row>
    <row r="346" ht="22.5" hidden="1" spans="1:13">
      <c r="A346" s="250" t="s">
        <v>1909</v>
      </c>
      <c r="B346" s="250">
        <v>160493282</v>
      </c>
      <c r="C346" s="250">
        <v>400</v>
      </c>
      <c r="D346" s="250">
        <v>9</v>
      </c>
      <c r="E346" s="250">
        <v>272.39</v>
      </c>
      <c r="F346" s="250">
        <v>127.61</v>
      </c>
      <c r="H346" s="250" t="s">
        <v>1834</v>
      </c>
      <c r="I346" s="10" t="s">
        <v>1909</v>
      </c>
      <c r="J346" s="250">
        <v>160493282</v>
      </c>
      <c r="K346" s="250">
        <v>400</v>
      </c>
      <c r="L346" s="250">
        <v>9</v>
      </c>
      <c r="M346" s="250">
        <v>272.39</v>
      </c>
    </row>
    <row r="347" ht="22.5" hidden="1" spans="1:13">
      <c r="A347" s="250" t="s">
        <v>1909</v>
      </c>
      <c r="B347" s="250">
        <v>160493282</v>
      </c>
      <c r="C347" s="250">
        <v>400</v>
      </c>
      <c r="D347" s="250">
        <v>9</v>
      </c>
      <c r="E347" s="250">
        <v>272.39</v>
      </c>
      <c r="F347" s="250">
        <v>127.61</v>
      </c>
      <c r="H347" s="250" t="s">
        <v>1834</v>
      </c>
      <c r="I347" s="10" t="s">
        <v>1909</v>
      </c>
      <c r="J347" s="250">
        <v>160493282</v>
      </c>
      <c r="K347" s="250">
        <v>400</v>
      </c>
      <c r="L347" s="250">
        <v>9</v>
      </c>
      <c r="M347" s="250">
        <v>272.39</v>
      </c>
    </row>
    <row r="348" ht="22.5" hidden="1" spans="1:13">
      <c r="A348" s="250" t="s">
        <v>1909</v>
      </c>
      <c r="B348" s="250">
        <v>160493282</v>
      </c>
      <c r="C348" s="250">
        <v>400</v>
      </c>
      <c r="D348" s="250">
        <v>9</v>
      </c>
      <c r="E348" s="250">
        <v>272.39</v>
      </c>
      <c r="F348" s="250">
        <v>127.61</v>
      </c>
      <c r="H348" s="250" t="s">
        <v>1834</v>
      </c>
      <c r="I348" s="10" t="s">
        <v>1909</v>
      </c>
      <c r="J348" s="250">
        <v>160493282</v>
      </c>
      <c r="K348" s="250">
        <v>400</v>
      </c>
      <c r="L348" s="250">
        <v>9</v>
      </c>
      <c r="M348" s="250">
        <v>272.39</v>
      </c>
    </row>
    <row r="349" ht="22.5" hidden="1" spans="1:13">
      <c r="A349" s="250" t="s">
        <v>1909</v>
      </c>
      <c r="B349" s="250">
        <v>160493282</v>
      </c>
      <c r="C349" s="250">
        <v>400</v>
      </c>
      <c r="D349" s="250">
        <v>9</v>
      </c>
      <c r="E349" s="250">
        <v>272.39</v>
      </c>
      <c r="F349" s="250">
        <v>127.61</v>
      </c>
      <c r="H349" s="250" t="s">
        <v>1834</v>
      </c>
      <c r="I349" s="10" t="s">
        <v>1909</v>
      </c>
      <c r="J349" s="250">
        <v>160493282</v>
      </c>
      <c r="K349" s="250">
        <v>400</v>
      </c>
      <c r="L349" s="250">
        <v>9</v>
      </c>
      <c r="M349" s="250">
        <v>272.39</v>
      </c>
    </row>
    <row r="350" ht="22.5" hidden="1" spans="1:13">
      <c r="A350" s="250" t="s">
        <v>1909</v>
      </c>
      <c r="B350" s="250">
        <v>160493282</v>
      </c>
      <c r="C350" s="250">
        <v>400</v>
      </c>
      <c r="D350" s="250">
        <v>9</v>
      </c>
      <c r="E350" s="250">
        <v>272.39</v>
      </c>
      <c r="F350" s="250">
        <v>127.61</v>
      </c>
      <c r="H350" s="250" t="s">
        <v>1834</v>
      </c>
      <c r="I350" s="10" t="s">
        <v>1910</v>
      </c>
      <c r="J350" s="250">
        <v>160521201</v>
      </c>
      <c r="K350" s="250">
        <v>400</v>
      </c>
      <c r="L350" s="250">
        <v>10</v>
      </c>
      <c r="M350" s="250">
        <v>295.705</v>
      </c>
    </row>
    <row r="351" ht="22.5" hidden="1" spans="1:13">
      <c r="A351" s="250" t="s">
        <v>1910</v>
      </c>
      <c r="B351" s="250">
        <v>160521201</v>
      </c>
      <c r="C351" s="250">
        <v>400</v>
      </c>
      <c r="D351" s="250">
        <v>10</v>
      </c>
      <c r="E351" s="250">
        <v>295.705</v>
      </c>
      <c r="F351" s="250">
        <v>104.295</v>
      </c>
      <c r="H351" s="250" t="s">
        <v>1834</v>
      </c>
      <c r="I351" s="10" t="s">
        <v>1910</v>
      </c>
      <c r="J351" s="250">
        <v>160521201</v>
      </c>
      <c r="K351" s="250">
        <v>400</v>
      </c>
      <c r="L351" s="250">
        <v>10</v>
      </c>
      <c r="M351" s="250">
        <v>295.705</v>
      </c>
    </row>
    <row r="352" ht="22.5" hidden="1" spans="1:13">
      <c r="A352" s="250" t="s">
        <v>1910</v>
      </c>
      <c r="B352" s="250">
        <v>160521201</v>
      </c>
      <c r="C352" s="250">
        <v>400</v>
      </c>
      <c r="D352" s="250">
        <v>10</v>
      </c>
      <c r="E352" s="250">
        <v>295.705</v>
      </c>
      <c r="F352" s="250">
        <v>104.295</v>
      </c>
      <c r="H352" s="250" t="s">
        <v>1834</v>
      </c>
      <c r="I352" s="10" t="s">
        <v>1910</v>
      </c>
      <c r="J352" s="250">
        <v>160521201</v>
      </c>
      <c r="K352" s="250">
        <v>400</v>
      </c>
      <c r="L352" s="250">
        <v>10</v>
      </c>
      <c r="M352" s="250">
        <v>295.705</v>
      </c>
    </row>
    <row r="353" ht="22.5" hidden="1" spans="1:13">
      <c r="A353" s="250" t="s">
        <v>1910</v>
      </c>
      <c r="B353" s="250">
        <v>160521201</v>
      </c>
      <c r="C353" s="250">
        <v>400</v>
      </c>
      <c r="D353" s="250">
        <v>10</v>
      </c>
      <c r="E353" s="250">
        <v>295.705</v>
      </c>
      <c r="F353" s="250">
        <v>104.295</v>
      </c>
      <c r="H353" s="250" t="s">
        <v>1834</v>
      </c>
      <c r="I353" s="10" t="s">
        <v>1910</v>
      </c>
      <c r="J353" s="250">
        <v>160521201</v>
      </c>
      <c r="K353" s="250">
        <v>400</v>
      </c>
      <c r="L353" s="250">
        <v>10</v>
      </c>
      <c r="M353" s="250">
        <v>295.705</v>
      </c>
    </row>
    <row r="354" ht="22.5" hidden="1" spans="1:13">
      <c r="A354" s="250" t="s">
        <v>1910</v>
      </c>
      <c r="B354" s="250">
        <v>160521201</v>
      </c>
      <c r="C354" s="250">
        <v>400</v>
      </c>
      <c r="D354" s="250">
        <v>10</v>
      </c>
      <c r="E354" s="250">
        <v>295.705</v>
      </c>
      <c r="F354" s="250">
        <v>104.295</v>
      </c>
      <c r="H354" s="250" t="s">
        <v>1834</v>
      </c>
      <c r="I354" s="10" t="s">
        <v>1910</v>
      </c>
      <c r="J354" s="250">
        <v>160521201</v>
      </c>
      <c r="K354" s="250">
        <v>400</v>
      </c>
      <c r="L354" s="250">
        <v>10</v>
      </c>
      <c r="M354" s="250">
        <v>295.705</v>
      </c>
    </row>
    <row r="355" ht="22.5" hidden="1" spans="1:13">
      <c r="A355" s="250" t="s">
        <v>1910</v>
      </c>
      <c r="B355" s="250">
        <v>160521201</v>
      </c>
      <c r="C355" s="250">
        <v>400</v>
      </c>
      <c r="D355" s="250">
        <v>10</v>
      </c>
      <c r="E355" s="250">
        <v>295.705</v>
      </c>
      <c r="F355" s="250">
        <v>104.295</v>
      </c>
      <c r="H355" s="250" t="s">
        <v>1834</v>
      </c>
      <c r="I355" s="10" t="s">
        <v>1910</v>
      </c>
      <c r="J355" s="250">
        <v>160521201</v>
      </c>
      <c r="K355" s="250">
        <v>400</v>
      </c>
      <c r="L355" s="250">
        <v>10</v>
      </c>
      <c r="M355" s="250">
        <v>295.705</v>
      </c>
    </row>
    <row r="356" ht="22.5" hidden="1" spans="1:13">
      <c r="A356" s="250" t="s">
        <v>1910</v>
      </c>
      <c r="B356" s="250">
        <v>160521201</v>
      </c>
      <c r="C356" s="250">
        <v>400</v>
      </c>
      <c r="D356" s="250">
        <v>10</v>
      </c>
      <c r="E356" s="250">
        <v>295.705</v>
      </c>
      <c r="F356" s="250">
        <v>104.295</v>
      </c>
      <c r="H356" s="250" t="s">
        <v>1834</v>
      </c>
      <c r="I356" s="10" t="s">
        <v>1910</v>
      </c>
      <c r="J356" s="250">
        <v>160521201</v>
      </c>
      <c r="K356" s="250">
        <v>400</v>
      </c>
      <c r="L356" s="250">
        <v>10</v>
      </c>
      <c r="M356" s="250">
        <v>295.705</v>
      </c>
    </row>
    <row r="357" ht="22.5" hidden="1" spans="1:13">
      <c r="A357" s="250" t="s">
        <v>1910</v>
      </c>
      <c r="B357" s="250">
        <v>160521201</v>
      </c>
      <c r="C357" s="250">
        <v>400</v>
      </c>
      <c r="D357" s="250">
        <v>10</v>
      </c>
      <c r="E357" s="250">
        <v>295.705</v>
      </c>
      <c r="F357" s="250">
        <v>104.295</v>
      </c>
      <c r="H357" s="250" t="s">
        <v>1834</v>
      </c>
      <c r="I357" s="10" t="s">
        <v>1910</v>
      </c>
      <c r="J357" s="250">
        <v>160521201</v>
      </c>
      <c r="K357" s="250">
        <v>400</v>
      </c>
      <c r="L357" s="250">
        <v>10</v>
      </c>
      <c r="M357" s="250">
        <v>295.705</v>
      </c>
    </row>
    <row r="358" ht="22.5" hidden="1" spans="1:13">
      <c r="A358" s="250" t="s">
        <v>1910</v>
      </c>
      <c r="B358" s="250">
        <v>160521201</v>
      </c>
      <c r="C358" s="250">
        <v>400</v>
      </c>
      <c r="D358" s="250">
        <v>10</v>
      </c>
      <c r="E358" s="250">
        <v>295.705</v>
      </c>
      <c r="F358" s="250">
        <v>104.295</v>
      </c>
      <c r="H358" s="250" t="s">
        <v>1834</v>
      </c>
      <c r="I358" s="10" t="s">
        <v>1910</v>
      </c>
      <c r="J358" s="250">
        <v>160521201</v>
      </c>
      <c r="K358" s="250">
        <v>400</v>
      </c>
      <c r="L358" s="250">
        <v>10</v>
      </c>
      <c r="M358" s="250">
        <v>295.705</v>
      </c>
    </row>
    <row r="359" ht="22.5" hidden="1" spans="1:13">
      <c r="A359" s="250" t="s">
        <v>1910</v>
      </c>
      <c r="B359" s="250">
        <v>160521201</v>
      </c>
      <c r="C359" s="250">
        <v>400</v>
      </c>
      <c r="D359" s="250">
        <v>10</v>
      </c>
      <c r="E359" s="250">
        <v>295.705</v>
      </c>
      <c r="F359" s="250">
        <v>104.295</v>
      </c>
      <c r="H359" s="250" t="s">
        <v>1834</v>
      </c>
      <c r="I359" s="10" t="s">
        <v>1910</v>
      </c>
      <c r="J359" s="250">
        <v>160521201</v>
      </c>
      <c r="K359" s="250">
        <v>400</v>
      </c>
      <c r="L359" s="250">
        <v>10</v>
      </c>
      <c r="M359" s="250">
        <v>295.705</v>
      </c>
    </row>
    <row r="360" ht="22.5" hidden="1" spans="1:13">
      <c r="A360" s="250" t="s">
        <v>1910</v>
      </c>
      <c r="B360" s="250">
        <v>160521201</v>
      </c>
      <c r="C360" s="250">
        <v>400</v>
      </c>
      <c r="D360" s="250">
        <v>10</v>
      </c>
      <c r="E360" s="250">
        <v>295.705</v>
      </c>
      <c r="F360" s="250">
        <v>104.295</v>
      </c>
      <c r="H360" s="250" t="s">
        <v>1834</v>
      </c>
      <c r="I360" s="10" t="s">
        <v>1911</v>
      </c>
      <c r="J360" s="250">
        <v>160522935</v>
      </c>
      <c r="K360" s="250">
        <v>400</v>
      </c>
      <c r="L360" s="250">
        <v>12</v>
      </c>
      <c r="M360" s="250">
        <v>357.02</v>
      </c>
    </row>
    <row r="361" ht="22.5" hidden="1" spans="1:13">
      <c r="A361" s="250" t="s">
        <v>1911</v>
      </c>
      <c r="B361" s="250">
        <v>160522935</v>
      </c>
      <c r="C361" s="250">
        <v>400</v>
      </c>
      <c r="D361" s="250">
        <v>12</v>
      </c>
      <c r="E361" s="250">
        <v>357.02</v>
      </c>
      <c r="F361" s="250">
        <v>42.98</v>
      </c>
      <c r="H361" s="250" t="s">
        <v>1834</v>
      </c>
      <c r="I361" s="10" t="s">
        <v>1911</v>
      </c>
      <c r="J361" s="250">
        <v>160522935</v>
      </c>
      <c r="K361" s="250">
        <v>400</v>
      </c>
      <c r="L361" s="250">
        <v>12</v>
      </c>
      <c r="M361" s="250">
        <v>357.02</v>
      </c>
    </row>
    <row r="362" ht="22.5" hidden="1" spans="1:13">
      <c r="A362" s="250" t="s">
        <v>1911</v>
      </c>
      <c r="B362" s="250">
        <v>160522935</v>
      </c>
      <c r="C362" s="250">
        <v>400</v>
      </c>
      <c r="D362" s="250">
        <v>12</v>
      </c>
      <c r="E362" s="250">
        <v>357.02</v>
      </c>
      <c r="F362" s="250">
        <v>42.98</v>
      </c>
      <c r="H362" s="250" t="s">
        <v>1834</v>
      </c>
      <c r="I362" s="10" t="s">
        <v>1911</v>
      </c>
      <c r="J362" s="250">
        <v>160522935</v>
      </c>
      <c r="K362" s="250">
        <v>400</v>
      </c>
      <c r="L362" s="250">
        <v>12</v>
      </c>
      <c r="M362" s="250">
        <v>357.02</v>
      </c>
    </row>
    <row r="363" ht="22.5" hidden="1" spans="1:13">
      <c r="A363" s="250" t="s">
        <v>1911</v>
      </c>
      <c r="B363" s="250">
        <v>160522935</v>
      </c>
      <c r="C363" s="250">
        <v>400</v>
      </c>
      <c r="D363" s="250">
        <v>12</v>
      </c>
      <c r="E363" s="250">
        <v>357.02</v>
      </c>
      <c r="F363" s="250">
        <v>42.98</v>
      </c>
      <c r="H363" s="250" t="s">
        <v>1834</v>
      </c>
      <c r="I363" s="10" t="s">
        <v>1911</v>
      </c>
      <c r="J363" s="250">
        <v>160522935</v>
      </c>
      <c r="K363" s="250">
        <v>400</v>
      </c>
      <c r="L363" s="250">
        <v>12</v>
      </c>
      <c r="M363" s="250">
        <v>357.02</v>
      </c>
    </row>
    <row r="364" ht="22.5" hidden="1" spans="1:13">
      <c r="A364" s="250" t="s">
        <v>1911</v>
      </c>
      <c r="B364" s="250">
        <v>160522935</v>
      </c>
      <c r="C364" s="250">
        <v>400</v>
      </c>
      <c r="D364" s="250">
        <v>12</v>
      </c>
      <c r="E364" s="250">
        <v>357.02</v>
      </c>
      <c r="F364" s="250">
        <v>42.98</v>
      </c>
      <c r="H364" s="250" t="s">
        <v>1834</v>
      </c>
      <c r="I364" s="10" t="s">
        <v>1911</v>
      </c>
      <c r="J364" s="250">
        <v>160522935</v>
      </c>
      <c r="K364" s="250">
        <v>400</v>
      </c>
      <c r="L364" s="250">
        <v>12</v>
      </c>
      <c r="M364" s="250">
        <v>357.02</v>
      </c>
    </row>
    <row r="365" ht="22.5" hidden="1" spans="1:13">
      <c r="A365" s="250" t="s">
        <v>1911</v>
      </c>
      <c r="B365" s="250">
        <v>160522935</v>
      </c>
      <c r="C365" s="250">
        <v>400</v>
      </c>
      <c r="D365" s="250">
        <v>12</v>
      </c>
      <c r="E365" s="250">
        <v>357.02</v>
      </c>
      <c r="F365" s="250">
        <v>42.98</v>
      </c>
      <c r="H365" s="250" t="s">
        <v>1834</v>
      </c>
      <c r="I365" s="10" t="s">
        <v>1911</v>
      </c>
      <c r="J365" s="250">
        <v>160522935</v>
      </c>
      <c r="K365" s="250">
        <v>400</v>
      </c>
      <c r="L365" s="250">
        <v>12</v>
      </c>
      <c r="M365" s="250">
        <v>357.02</v>
      </c>
    </row>
    <row r="366" ht="22.5" hidden="1" spans="1:13">
      <c r="A366" s="250" t="s">
        <v>1911</v>
      </c>
      <c r="B366" s="250">
        <v>160522935</v>
      </c>
      <c r="C366" s="250">
        <v>400</v>
      </c>
      <c r="D366" s="250">
        <v>12</v>
      </c>
      <c r="E366" s="250">
        <v>357.02</v>
      </c>
      <c r="F366" s="250">
        <v>42.98</v>
      </c>
      <c r="H366" s="250" t="s">
        <v>1834</v>
      </c>
      <c r="I366" s="10" t="s">
        <v>1911</v>
      </c>
      <c r="J366" s="250">
        <v>160522935</v>
      </c>
      <c r="K366" s="250">
        <v>400</v>
      </c>
      <c r="L366" s="250">
        <v>12</v>
      </c>
      <c r="M366" s="250">
        <v>357.02</v>
      </c>
    </row>
    <row r="367" ht="22.5" hidden="1" spans="1:13">
      <c r="A367" s="250" t="s">
        <v>1911</v>
      </c>
      <c r="B367" s="250">
        <v>160522935</v>
      </c>
      <c r="C367" s="250">
        <v>400</v>
      </c>
      <c r="D367" s="250">
        <v>12</v>
      </c>
      <c r="E367" s="250">
        <v>357.02</v>
      </c>
      <c r="F367" s="250">
        <v>42.98</v>
      </c>
      <c r="H367" s="250" t="s">
        <v>1834</v>
      </c>
      <c r="I367" s="10" t="s">
        <v>1911</v>
      </c>
      <c r="J367" s="250">
        <v>160522935</v>
      </c>
      <c r="K367" s="250">
        <v>400</v>
      </c>
      <c r="L367" s="250">
        <v>12</v>
      </c>
      <c r="M367" s="250">
        <v>357.02</v>
      </c>
    </row>
    <row r="368" ht="22.5" hidden="1" spans="1:13">
      <c r="A368" s="250" t="s">
        <v>1911</v>
      </c>
      <c r="B368" s="250">
        <v>160522935</v>
      </c>
      <c r="C368" s="250">
        <v>400</v>
      </c>
      <c r="D368" s="250">
        <v>12</v>
      </c>
      <c r="E368" s="250">
        <v>357.02</v>
      </c>
      <c r="F368" s="250">
        <v>42.98</v>
      </c>
      <c r="H368" s="250" t="s">
        <v>1834</v>
      </c>
      <c r="I368" s="10" t="s">
        <v>1911</v>
      </c>
      <c r="J368" s="250">
        <v>160522935</v>
      </c>
      <c r="K368" s="250">
        <v>400</v>
      </c>
      <c r="L368" s="250">
        <v>12</v>
      </c>
      <c r="M368" s="250">
        <v>357.02</v>
      </c>
    </row>
    <row r="369" ht="22.5" hidden="1" spans="1:13">
      <c r="A369" s="250" t="s">
        <v>1911</v>
      </c>
      <c r="B369" s="250">
        <v>160522935</v>
      </c>
      <c r="C369" s="250">
        <v>400</v>
      </c>
      <c r="D369" s="250">
        <v>12</v>
      </c>
      <c r="E369" s="250">
        <v>357.02</v>
      </c>
      <c r="F369" s="250">
        <v>42.98</v>
      </c>
      <c r="H369" s="250" t="s">
        <v>1834</v>
      </c>
      <c r="I369" s="10" t="s">
        <v>1911</v>
      </c>
      <c r="J369" s="250">
        <v>160522935</v>
      </c>
      <c r="K369" s="250">
        <v>400</v>
      </c>
      <c r="L369" s="250">
        <v>12</v>
      </c>
      <c r="M369" s="250">
        <v>357.02</v>
      </c>
    </row>
    <row r="370" ht="22.5" hidden="1" spans="1:13">
      <c r="A370" s="250" t="s">
        <v>1911</v>
      </c>
      <c r="B370" s="250">
        <v>160522935</v>
      </c>
      <c r="C370" s="250">
        <v>400</v>
      </c>
      <c r="D370" s="250">
        <v>12</v>
      </c>
      <c r="E370" s="250">
        <v>357.02</v>
      </c>
      <c r="F370" s="250">
        <v>42.98</v>
      </c>
      <c r="H370" s="250" t="s">
        <v>1834</v>
      </c>
      <c r="I370" s="10" t="s">
        <v>1911</v>
      </c>
      <c r="J370" s="250">
        <v>160522935</v>
      </c>
      <c r="K370" s="250">
        <v>400</v>
      </c>
      <c r="L370" s="250">
        <v>12</v>
      </c>
      <c r="M370" s="250">
        <v>357.02</v>
      </c>
    </row>
    <row r="371" ht="22.5" hidden="1" spans="1:13">
      <c r="A371" s="250" t="s">
        <v>1911</v>
      </c>
      <c r="B371" s="250">
        <v>160522935</v>
      </c>
      <c r="C371" s="250">
        <v>400</v>
      </c>
      <c r="D371" s="250">
        <v>12</v>
      </c>
      <c r="E371" s="250">
        <v>357.02</v>
      </c>
      <c r="F371" s="250">
        <v>42.98</v>
      </c>
      <c r="H371" s="250" t="s">
        <v>1834</v>
      </c>
      <c r="I371" s="10" t="s">
        <v>1911</v>
      </c>
      <c r="J371" s="250">
        <v>160522935</v>
      </c>
      <c r="K371" s="250">
        <v>400</v>
      </c>
      <c r="L371" s="250">
        <v>12</v>
      </c>
      <c r="M371" s="250">
        <v>357.02</v>
      </c>
    </row>
    <row r="372" ht="22.5" hidden="1" spans="1:13">
      <c r="A372" s="250" t="s">
        <v>1911</v>
      </c>
      <c r="B372" s="250">
        <v>160522935</v>
      </c>
      <c r="C372" s="250">
        <v>400</v>
      </c>
      <c r="D372" s="250">
        <v>12</v>
      </c>
      <c r="E372" s="250">
        <v>357.02</v>
      </c>
      <c r="F372" s="250">
        <v>42.98</v>
      </c>
      <c r="H372" s="250" t="s">
        <v>1834</v>
      </c>
      <c r="I372" s="10" t="s">
        <v>1912</v>
      </c>
      <c r="J372" s="250">
        <v>161165631</v>
      </c>
      <c r="K372" s="250">
        <v>200</v>
      </c>
      <c r="L372" s="250">
        <v>2</v>
      </c>
      <c r="M372" s="250">
        <v>40.67</v>
      </c>
    </row>
    <row r="373" ht="22.5" hidden="1" spans="1:13">
      <c r="A373" s="250" t="s">
        <v>1912</v>
      </c>
      <c r="B373" s="250">
        <v>161165631</v>
      </c>
      <c r="C373" s="250">
        <v>200</v>
      </c>
      <c r="D373" s="250">
        <v>2</v>
      </c>
      <c r="E373" s="250">
        <v>40.67</v>
      </c>
      <c r="F373" s="250">
        <v>159.33</v>
      </c>
      <c r="H373" s="250" t="s">
        <v>1834</v>
      </c>
      <c r="I373" s="10" t="s">
        <v>1912</v>
      </c>
      <c r="J373" s="250">
        <v>161165631</v>
      </c>
      <c r="K373" s="250">
        <v>200</v>
      </c>
      <c r="L373" s="250">
        <v>2</v>
      </c>
      <c r="M373" s="250">
        <v>40.67</v>
      </c>
    </row>
    <row r="374" ht="22.5" hidden="1" spans="1:13">
      <c r="A374" s="250" t="s">
        <v>1912</v>
      </c>
      <c r="B374" s="250">
        <v>161165631</v>
      </c>
      <c r="C374" s="250">
        <v>200</v>
      </c>
      <c r="D374" s="250">
        <v>2</v>
      </c>
      <c r="E374" s="250">
        <v>40.67</v>
      </c>
      <c r="F374" s="250">
        <v>159.33</v>
      </c>
      <c r="H374" s="250" t="s">
        <v>1834</v>
      </c>
      <c r="I374" s="10" t="s">
        <v>1913</v>
      </c>
      <c r="J374" s="250">
        <v>163367733</v>
      </c>
      <c r="K374" s="250">
        <v>400</v>
      </c>
      <c r="L374" s="250">
        <v>8</v>
      </c>
      <c r="M374" s="250">
        <v>311.46</v>
      </c>
    </row>
    <row r="375" ht="22.5" hidden="1" spans="1:13">
      <c r="A375" s="250" t="s">
        <v>1913</v>
      </c>
      <c r="B375" s="250">
        <v>163367733</v>
      </c>
      <c r="C375" s="250">
        <v>400</v>
      </c>
      <c r="D375" s="250">
        <v>8</v>
      </c>
      <c r="E375" s="250">
        <v>311.46</v>
      </c>
      <c r="F375" s="250">
        <v>88.54</v>
      </c>
      <c r="H375" s="250" t="s">
        <v>1834</v>
      </c>
      <c r="I375" s="10" t="s">
        <v>1913</v>
      </c>
      <c r="J375" s="250">
        <v>163367733</v>
      </c>
      <c r="K375" s="250">
        <v>400</v>
      </c>
      <c r="L375" s="250">
        <v>8</v>
      </c>
      <c r="M375" s="250">
        <v>311.46</v>
      </c>
    </row>
    <row r="376" ht="22.5" hidden="1" spans="1:13">
      <c r="A376" s="250" t="s">
        <v>1913</v>
      </c>
      <c r="B376" s="250">
        <v>163367733</v>
      </c>
      <c r="C376" s="250">
        <v>400</v>
      </c>
      <c r="D376" s="250">
        <v>8</v>
      </c>
      <c r="E376" s="250">
        <v>311.46</v>
      </c>
      <c r="F376" s="250">
        <v>88.54</v>
      </c>
      <c r="H376" s="250" t="s">
        <v>1834</v>
      </c>
      <c r="I376" s="10" t="s">
        <v>1913</v>
      </c>
      <c r="J376" s="250">
        <v>163367733</v>
      </c>
      <c r="K376" s="250">
        <v>400</v>
      </c>
      <c r="L376" s="250">
        <v>8</v>
      </c>
      <c r="M376" s="250">
        <v>311.46</v>
      </c>
    </row>
    <row r="377" ht="22.5" hidden="1" spans="1:13">
      <c r="A377" s="250" t="s">
        <v>1913</v>
      </c>
      <c r="B377" s="250">
        <v>163367733</v>
      </c>
      <c r="C377" s="250">
        <v>400</v>
      </c>
      <c r="D377" s="250">
        <v>8</v>
      </c>
      <c r="E377" s="250">
        <v>311.46</v>
      </c>
      <c r="F377" s="250">
        <v>88.54</v>
      </c>
      <c r="H377" s="250" t="s">
        <v>1834</v>
      </c>
      <c r="I377" s="10" t="s">
        <v>1913</v>
      </c>
      <c r="J377" s="250">
        <v>163367733</v>
      </c>
      <c r="K377" s="250">
        <v>400</v>
      </c>
      <c r="L377" s="250">
        <v>8</v>
      </c>
      <c r="M377" s="250">
        <v>311.46</v>
      </c>
    </row>
    <row r="378" ht="22.5" hidden="1" spans="1:13">
      <c r="A378" s="250" t="s">
        <v>1913</v>
      </c>
      <c r="B378" s="250">
        <v>163367733</v>
      </c>
      <c r="C378" s="250">
        <v>400</v>
      </c>
      <c r="D378" s="250">
        <v>8</v>
      </c>
      <c r="E378" s="250">
        <v>311.46</v>
      </c>
      <c r="F378" s="250">
        <v>88.54</v>
      </c>
      <c r="H378" s="250" t="s">
        <v>1834</v>
      </c>
      <c r="I378" s="10" t="s">
        <v>1913</v>
      </c>
      <c r="J378" s="250">
        <v>163367733</v>
      </c>
      <c r="K378" s="250">
        <v>400</v>
      </c>
      <c r="L378" s="250">
        <v>8</v>
      </c>
      <c r="M378" s="250">
        <v>311.46</v>
      </c>
    </row>
    <row r="379" ht="22.5" hidden="1" spans="1:13">
      <c r="A379" s="250" t="s">
        <v>1913</v>
      </c>
      <c r="B379" s="250">
        <v>163367733</v>
      </c>
      <c r="C379" s="250">
        <v>400</v>
      </c>
      <c r="D379" s="250">
        <v>8</v>
      </c>
      <c r="E379" s="250">
        <v>311.46</v>
      </c>
      <c r="F379" s="250">
        <v>88.54</v>
      </c>
      <c r="H379" s="250" t="s">
        <v>1834</v>
      </c>
      <c r="I379" s="10" t="s">
        <v>1913</v>
      </c>
      <c r="J379" s="250">
        <v>163367733</v>
      </c>
      <c r="K379" s="250">
        <v>400</v>
      </c>
      <c r="L379" s="250">
        <v>8</v>
      </c>
      <c r="M379" s="250">
        <v>311.46</v>
      </c>
    </row>
    <row r="380" ht="22.5" hidden="1" spans="1:13">
      <c r="A380" s="250" t="s">
        <v>1913</v>
      </c>
      <c r="B380" s="250">
        <v>163367733</v>
      </c>
      <c r="C380" s="250">
        <v>400</v>
      </c>
      <c r="D380" s="250">
        <v>8</v>
      </c>
      <c r="E380" s="250">
        <v>311.46</v>
      </c>
      <c r="F380" s="250">
        <v>88.54</v>
      </c>
      <c r="H380" s="250" t="s">
        <v>1834</v>
      </c>
      <c r="I380" s="10" t="s">
        <v>1913</v>
      </c>
      <c r="J380" s="250">
        <v>163367733</v>
      </c>
      <c r="K380" s="250">
        <v>400</v>
      </c>
      <c r="L380" s="250">
        <v>8</v>
      </c>
      <c r="M380" s="250">
        <v>311.46</v>
      </c>
    </row>
    <row r="381" ht="22.5" hidden="1" spans="1:13">
      <c r="A381" s="250" t="s">
        <v>1913</v>
      </c>
      <c r="B381" s="250">
        <v>163367733</v>
      </c>
      <c r="C381" s="250">
        <v>400</v>
      </c>
      <c r="D381" s="250">
        <v>8</v>
      </c>
      <c r="E381" s="250">
        <v>311.46</v>
      </c>
      <c r="F381" s="250">
        <v>88.54</v>
      </c>
      <c r="H381" s="250" t="s">
        <v>1834</v>
      </c>
      <c r="I381" s="10" t="s">
        <v>1913</v>
      </c>
      <c r="J381" s="250">
        <v>163367733</v>
      </c>
      <c r="K381" s="250">
        <v>400</v>
      </c>
      <c r="L381" s="250">
        <v>8</v>
      </c>
      <c r="M381" s="250">
        <v>311.46</v>
      </c>
    </row>
    <row r="382" ht="22.5" hidden="1" spans="1:13">
      <c r="A382" s="250" t="s">
        <v>1913</v>
      </c>
      <c r="B382" s="250">
        <v>163367733</v>
      </c>
      <c r="C382" s="250">
        <v>400</v>
      </c>
      <c r="D382" s="250">
        <v>8</v>
      </c>
      <c r="E382" s="250">
        <v>311.46</v>
      </c>
      <c r="F382" s="250">
        <v>88.54</v>
      </c>
      <c r="H382" s="250" t="s">
        <v>1834</v>
      </c>
      <c r="I382" s="10" t="s">
        <v>1914</v>
      </c>
      <c r="J382" s="250">
        <v>163532268</v>
      </c>
      <c r="K382" s="250">
        <v>200</v>
      </c>
      <c r="L382" s="250">
        <v>6</v>
      </c>
      <c r="M382" s="250">
        <v>141.03</v>
      </c>
    </row>
    <row r="383" ht="22.5" hidden="1" spans="1:13">
      <c r="A383" s="250" t="s">
        <v>1914</v>
      </c>
      <c r="B383" s="250">
        <v>163532268</v>
      </c>
      <c r="C383" s="250">
        <v>200</v>
      </c>
      <c r="D383" s="250">
        <v>6</v>
      </c>
      <c r="E383" s="250">
        <v>141.03</v>
      </c>
      <c r="F383" s="250">
        <v>58.97</v>
      </c>
      <c r="H383" s="250" t="s">
        <v>1834</v>
      </c>
      <c r="I383" s="10" t="s">
        <v>1914</v>
      </c>
      <c r="J383" s="250">
        <v>163532268</v>
      </c>
      <c r="K383" s="250">
        <v>200</v>
      </c>
      <c r="L383" s="250">
        <v>6</v>
      </c>
      <c r="M383" s="250">
        <v>141.03</v>
      </c>
    </row>
    <row r="384" ht="22.5" hidden="1" spans="1:13">
      <c r="A384" s="250" t="s">
        <v>1914</v>
      </c>
      <c r="B384" s="250">
        <v>163532268</v>
      </c>
      <c r="C384" s="250">
        <v>200</v>
      </c>
      <c r="D384" s="250">
        <v>6</v>
      </c>
      <c r="E384" s="250">
        <v>141.03</v>
      </c>
      <c r="F384" s="250">
        <v>58.97</v>
      </c>
      <c r="H384" s="250" t="s">
        <v>1834</v>
      </c>
      <c r="I384" s="10" t="s">
        <v>1914</v>
      </c>
      <c r="J384" s="250">
        <v>163532268</v>
      </c>
      <c r="K384" s="250">
        <v>200</v>
      </c>
      <c r="L384" s="250">
        <v>6</v>
      </c>
      <c r="M384" s="250">
        <v>141.03</v>
      </c>
    </row>
    <row r="385" ht="22.5" hidden="1" spans="1:13">
      <c r="A385" s="250" t="s">
        <v>1914</v>
      </c>
      <c r="B385" s="250">
        <v>163532268</v>
      </c>
      <c r="C385" s="250">
        <v>200</v>
      </c>
      <c r="D385" s="250">
        <v>6</v>
      </c>
      <c r="E385" s="250">
        <v>141.03</v>
      </c>
      <c r="F385" s="250">
        <v>58.97</v>
      </c>
      <c r="H385" s="250" t="s">
        <v>1834</v>
      </c>
      <c r="I385" s="10" t="s">
        <v>1914</v>
      </c>
      <c r="J385" s="250">
        <v>163532268</v>
      </c>
      <c r="K385" s="250">
        <v>200</v>
      </c>
      <c r="L385" s="250">
        <v>6</v>
      </c>
      <c r="M385" s="250">
        <v>141.03</v>
      </c>
    </row>
    <row r="386" ht="22.5" hidden="1" spans="1:13">
      <c r="A386" s="250" t="s">
        <v>1914</v>
      </c>
      <c r="B386" s="250">
        <v>163532268</v>
      </c>
      <c r="C386" s="250">
        <v>200</v>
      </c>
      <c r="D386" s="250">
        <v>6</v>
      </c>
      <c r="E386" s="250">
        <v>141.03</v>
      </c>
      <c r="F386" s="250">
        <v>58.97</v>
      </c>
      <c r="H386" s="250" t="s">
        <v>1834</v>
      </c>
      <c r="I386" s="10" t="s">
        <v>1914</v>
      </c>
      <c r="J386" s="250">
        <v>163532268</v>
      </c>
      <c r="K386" s="250">
        <v>200</v>
      </c>
      <c r="L386" s="250">
        <v>6</v>
      </c>
      <c r="M386" s="250">
        <v>141.03</v>
      </c>
    </row>
    <row r="387" ht="22.5" hidden="1" spans="1:13">
      <c r="A387" s="250" t="s">
        <v>1914</v>
      </c>
      <c r="B387" s="250">
        <v>163532268</v>
      </c>
      <c r="C387" s="250">
        <v>200</v>
      </c>
      <c r="D387" s="250">
        <v>6</v>
      </c>
      <c r="E387" s="250">
        <v>141.03</v>
      </c>
      <c r="F387" s="250">
        <v>58.97</v>
      </c>
      <c r="H387" s="250" t="s">
        <v>1834</v>
      </c>
      <c r="I387" s="10" t="s">
        <v>1914</v>
      </c>
      <c r="J387" s="250">
        <v>163532268</v>
      </c>
      <c r="K387" s="250">
        <v>200</v>
      </c>
      <c r="L387" s="250">
        <v>6</v>
      </c>
      <c r="M387" s="250">
        <v>141.03</v>
      </c>
    </row>
    <row r="388" ht="22.5" hidden="1" spans="1:13">
      <c r="A388" s="250" t="s">
        <v>1914</v>
      </c>
      <c r="B388" s="250">
        <v>163532268</v>
      </c>
      <c r="C388" s="250">
        <v>200</v>
      </c>
      <c r="D388" s="250">
        <v>6</v>
      </c>
      <c r="E388" s="250">
        <v>141.03</v>
      </c>
      <c r="F388" s="250">
        <v>58.97</v>
      </c>
      <c r="H388" s="250" t="s">
        <v>1834</v>
      </c>
      <c r="I388" s="10" t="s">
        <v>1915</v>
      </c>
      <c r="J388" s="250">
        <v>164149217</v>
      </c>
      <c r="K388" s="250">
        <v>200</v>
      </c>
      <c r="L388" s="250">
        <v>3</v>
      </c>
      <c r="M388" s="250">
        <v>87.92</v>
      </c>
    </row>
    <row r="389" ht="22.5" hidden="1" spans="1:13">
      <c r="A389" s="250" t="s">
        <v>1915</v>
      </c>
      <c r="B389" s="250">
        <v>164149217</v>
      </c>
      <c r="C389" s="250">
        <v>200</v>
      </c>
      <c r="D389" s="250">
        <v>3</v>
      </c>
      <c r="E389" s="250">
        <v>87.92</v>
      </c>
      <c r="F389" s="250">
        <v>112.08</v>
      </c>
      <c r="H389" s="250" t="s">
        <v>1834</v>
      </c>
      <c r="I389" s="10" t="s">
        <v>1915</v>
      </c>
      <c r="J389" s="250">
        <v>164149217</v>
      </c>
      <c r="K389" s="250">
        <v>200</v>
      </c>
      <c r="L389" s="250">
        <v>3</v>
      </c>
      <c r="M389" s="250">
        <v>87.92</v>
      </c>
    </row>
    <row r="390" ht="22.5" hidden="1" spans="1:13">
      <c r="A390" s="250" t="s">
        <v>1915</v>
      </c>
      <c r="B390" s="250">
        <v>164149217</v>
      </c>
      <c r="C390" s="250">
        <v>200</v>
      </c>
      <c r="D390" s="250">
        <v>3</v>
      </c>
      <c r="E390" s="250">
        <v>87.92</v>
      </c>
      <c r="F390" s="250">
        <v>112.08</v>
      </c>
      <c r="H390" s="250" t="s">
        <v>1834</v>
      </c>
      <c r="I390" s="10" t="s">
        <v>1915</v>
      </c>
      <c r="J390" s="250">
        <v>164149217</v>
      </c>
      <c r="K390" s="250">
        <v>200</v>
      </c>
      <c r="L390" s="250">
        <v>3</v>
      </c>
      <c r="M390" s="250">
        <v>87.92</v>
      </c>
    </row>
    <row r="391" ht="22.5" hidden="1" spans="1:13">
      <c r="A391" s="250" t="s">
        <v>1915</v>
      </c>
      <c r="B391" s="250">
        <v>164149217</v>
      </c>
      <c r="C391" s="250">
        <v>200</v>
      </c>
      <c r="D391" s="250">
        <v>3</v>
      </c>
      <c r="E391" s="250">
        <v>87.92</v>
      </c>
      <c r="F391" s="250">
        <v>112.08</v>
      </c>
      <c r="H391" s="250" t="s">
        <v>1834</v>
      </c>
      <c r="I391" s="10" t="s">
        <v>1916</v>
      </c>
      <c r="J391" s="250">
        <v>164208735</v>
      </c>
      <c r="K391" s="250">
        <v>200</v>
      </c>
      <c r="L391" s="250">
        <v>2</v>
      </c>
      <c r="M391" s="250">
        <v>76.35</v>
      </c>
    </row>
    <row r="392" ht="22.5" hidden="1" spans="1:13">
      <c r="A392" s="250" t="s">
        <v>1916</v>
      </c>
      <c r="B392" s="250">
        <v>164208735</v>
      </c>
      <c r="C392" s="250">
        <v>200</v>
      </c>
      <c r="D392" s="250">
        <v>2</v>
      </c>
      <c r="E392" s="250">
        <v>76.35</v>
      </c>
      <c r="F392" s="250">
        <v>123.65</v>
      </c>
      <c r="H392" s="250" t="s">
        <v>1834</v>
      </c>
      <c r="I392" s="10" t="s">
        <v>1916</v>
      </c>
      <c r="J392" s="250">
        <v>164208735</v>
      </c>
      <c r="K392" s="250">
        <v>200</v>
      </c>
      <c r="L392" s="250">
        <v>2</v>
      </c>
      <c r="M392" s="250">
        <v>76.35</v>
      </c>
    </row>
    <row r="393" ht="22.5" hidden="1" spans="1:13">
      <c r="A393" s="250" t="s">
        <v>1916</v>
      </c>
      <c r="B393" s="250">
        <v>164208735</v>
      </c>
      <c r="C393" s="250">
        <v>200</v>
      </c>
      <c r="D393" s="250">
        <v>2</v>
      </c>
      <c r="E393" s="250">
        <v>76.35</v>
      </c>
      <c r="F393" s="250">
        <v>123.65</v>
      </c>
      <c r="H393" s="250" t="s">
        <v>1834</v>
      </c>
      <c r="I393" s="10" t="s">
        <v>1917</v>
      </c>
      <c r="J393" s="250">
        <v>165562327</v>
      </c>
      <c r="K393" s="250">
        <v>200</v>
      </c>
      <c r="L393" s="250">
        <v>1</v>
      </c>
      <c r="M393" s="250">
        <v>15.12</v>
      </c>
    </row>
    <row r="394" ht="22.5" hidden="1" spans="1:13">
      <c r="A394" s="250" t="s">
        <v>1917</v>
      </c>
      <c r="B394" s="250">
        <v>165562327</v>
      </c>
      <c r="C394" s="250">
        <v>200</v>
      </c>
      <c r="D394" s="250">
        <v>1</v>
      </c>
      <c r="E394" s="250">
        <v>15.12</v>
      </c>
      <c r="F394" s="250">
        <v>184.88</v>
      </c>
      <c r="H394" s="250" t="s">
        <v>1834</v>
      </c>
      <c r="I394" s="10" t="s">
        <v>1918</v>
      </c>
      <c r="J394" s="250">
        <v>165562349</v>
      </c>
      <c r="K394" s="250">
        <v>100</v>
      </c>
      <c r="L394" s="250">
        <v>2</v>
      </c>
      <c r="M394" s="250">
        <v>74.95</v>
      </c>
    </row>
    <row r="395" ht="22.5" hidden="1" spans="1:13">
      <c r="A395" s="250" t="s">
        <v>1918</v>
      </c>
      <c r="B395" s="250">
        <v>165562349</v>
      </c>
      <c r="C395" s="250">
        <v>100</v>
      </c>
      <c r="D395" s="250">
        <v>2</v>
      </c>
      <c r="E395" s="250">
        <v>74.95</v>
      </c>
      <c r="F395" s="250">
        <v>25.05</v>
      </c>
      <c r="H395" s="250" t="s">
        <v>1834</v>
      </c>
      <c r="I395" s="10" t="s">
        <v>1918</v>
      </c>
      <c r="J395" s="250">
        <v>165562349</v>
      </c>
      <c r="K395" s="250">
        <v>100</v>
      </c>
      <c r="L395" s="250">
        <v>2</v>
      </c>
      <c r="M395" s="250">
        <v>74.95</v>
      </c>
    </row>
    <row r="396" ht="22.5" hidden="1" spans="1:13">
      <c r="A396" s="250" t="s">
        <v>1918</v>
      </c>
      <c r="B396" s="250">
        <v>165562349</v>
      </c>
      <c r="C396" s="250">
        <v>100</v>
      </c>
      <c r="D396" s="250">
        <v>2</v>
      </c>
      <c r="E396" s="250">
        <v>74.95</v>
      </c>
      <c r="F396" s="250">
        <v>25.05</v>
      </c>
      <c r="H396" s="250" t="s">
        <v>1834</v>
      </c>
      <c r="I396" s="10" t="s">
        <v>1919</v>
      </c>
      <c r="J396" s="250">
        <v>165562354</v>
      </c>
      <c r="K396" s="250">
        <v>200</v>
      </c>
      <c r="L396" s="250">
        <v>3</v>
      </c>
      <c r="M396" s="250">
        <v>38.49</v>
      </c>
    </row>
    <row r="397" ht="22.5" hidden="1" spans="1:13">
      <c r="A397" s="250" t="s">
        <v>1919</v>
      </c>
      <c r="B397" s="250">
        <v>165562354</v>
      </c>
      <c r="C397" s="250">
        <v>200</v>
      </c>
      <c r="D397" s="250">
        <v>3</v>
      </c>
      <c r="E397" s="250">
        <v>38.49</v>
      </c>
      <c r="F397" s="250">
        <v>161.51</v>
      </c>
      <c r="H397" s="250" t="s">
        <v>1834</v>
      </c>
      <c r="I397" s="10" t="s">
        <v>1919</v>
      </c>
      <c r="J397" s="250">
        <v>165562354</v>
      </c>
      <c r="K397" s="250">
        <v>200</v>
      </c>
      <c r="L397" s="250">
        <v>3</v>
      </c>
      <c r="M397" s="250">
        <v>38.49</v>
      </c>
    </row>
    <row r="398" ht="22.5" hidden="1" spans="1:13">
      <c r="A398" s="250" t="s">
        <v>1919</v>
      </c>
      <c r="B398" s="250">
        <v>165562354</v>
      </c>
      <c r="C398" s="250">
        <v>200</v>
      </c>
      <c r="D398" s="250">
        <v>3</v>
      </c>
      <c r="E398" s="250">
        <v>38.49</v>
      </c>
      <c r="F398" s="250">
        <v>161.51</v>
      </c>
      <c r="H398" s="250" t="s">
        <v>1834</v>
      </c>
      <c r="I398" s="10" t="s">
        <v>1919</v>
      </c>
      <c r="J398" s="250">
        <v>165562354</v>
      </c>
      <c r="K398" s="250">
        <v>200</v>
      </c>
      <c r="L398" s="250">
        <v>3</v>
      </c>
      <c r="M398" s="250">
        <v>38.49</v>
      </c>
    </row>
    <row r="399" ht="22.5" hidden="1" spans="1:13">
      <c r="A399" s="250" t="s">
        <v>1919</v>
      </c>
      <c r="B399" s="250">
        <v>165562354</v>
      </c>
      <c r="C399" s="250">
        <v>200</v>
      </c>
      <c r="D399" s="250">
        <v>3</v>
      </c>
      <c r="E399" s="250">
        <v>38.49</v>
      </c>
      <c r="F399" s="250">
        <v>161.51</v>
      </c>
      <c r="H399" s="250" t="s">
        <v>1834</v>
      </c>
      <c r="I399" s="10" t="s">
        <v>1920</v>
      </c>
      <c r="J399" s="250">
        <v>165587528</v>
      </c>
      <c r="K399" s="250">
        <v>200</v>
      </c>
      <c r="L399" s="250">
        <v>4</v>
      </c>
      <c r="M399" s="250">
        <v>58.78</v>
      </c>
    </row>
    <row r="400" ht="22.5" hidden="1" spans="1:13">
      <c r="A400" s="250" t="s">
        <v>1920</v>
      </c>
      <c r="B400" s="250">
        <v>165587528</v>
      </c>
      <c r="C400" s="250">
        <v>200</v>
      </c>
      <c r="D400" s="250">
        <v>4</v>
      </c>
      <c r="E400" s="250">
        <v>58.78</v>
      </c>
      <c r="F400" s="250">
        <v>141.22</v>
      </c>
      <c r="H400" s="250" t="s">
        <v>1834</v>
      </c>
      <c r="I400" s="10" t="s">
        <v>1920</v>
      </c>
      <c r="J400" s="250">
        <v>165587528</v>
      </c>
      <c r="K400" s="250">
        <v>200</v>
      </c>
      <c r="L400" s="250">
        <v>4</v>
      </c>
      <c r="M400" s="250">
        <v>58.78</v>
      </c>
    </row>
    <row r="401" ht="22.5" hidden="1" spans="1:13">
      <c r="A401" s="250" t="s">
        <v>1920</v>
      </c>
      <c r="B401" s="250">
        <v>165587528</v>
      </c>
      <c r="C401" s="250">
        <v>200</v>
      </c>
      <c r="D401" s="250">
        <v>4</v>
      </c>
      <c r="E401" s="250">
        <v>58.78</v>
      </c>
      <c r="F401" s="250">
        <v>141.22</v>
      </c>
      <c r="H401" s="250" t="s">
        <v>1834</v>
      </c>
      <c r="I401" s="10" t="s">
        <v>1920</v>
      </c>
      <c r="J401" s="250">
        <v>165587528</v>
      </c>
      <c r="K401" s="250">
        <v>200</v>
      </c>
      <c r="L401" s="250">
        <v>4</v>
      </c>
      <c r="M401" s="250">
        <v>58.78</v>
      </c>
    </row>
    <row r="402" ht="22.5" hidden="1" spans="1:13">
      <c r="A402" s="250" t="s">
        <v>1920</v>
      </c>
      <c r="B402" s="250">
        <v>165587528</v>
      </c>
      <c r="C402" s="250">
        <v>200</v>
      </c>
      <c r="D402" s="250">
        <v>4</v>
      </c>
      <c r="E402" s="250">
        <v>58.78</v>
      </c>
      <c r="F402" s="250">
        <v>141.22</v>
      </c>
      <c r="H402" s="250" t="s">
        <v>1834</v>
      </c>
      <c r="I402" s="10" t="s">
        <v>1920</v>
      </c>
      <c r="J402" s="250">
        <v>165587528</v>
      </c>
      <c r="K402" s="250">
        <v>200</v>
      </c>
      <c r="L402" s="250">
        <v>4</v>
      </c>
      <c r="M402" s="250">
        <v>58.78</v>
      </c>
    </row>
    <row r="403" ht="22.5" hidden="1" spans="1:13">
      <c r="A403" s="250" t="s">
        <v>1920</v>
      </c>
      <c r="B403" s="250">
        <v>165587528</v>
      </c>
      <c r="C403" s="250">
        <v>200</v>
      </c>
      <c r="D403" s="250">
        <v>4</v>
      </c>
      <c r="E403" s="250">
        <v>58.78</v>
      </c>
      <c r="F403" s="250">
        <v>141.22</v>
      </c>
      <c r="H403" s="250" t="s">
        <v>1834</v>
      </c>
      <c r="I403" s="10" t="s">
        <v>1921</v>
      </c>
      <c r="J403" s="250">
        <v>165589026</v>
      </c>
      <c r="K403" s="250">
        <v>200</v>
      </c>
      <c r="L403" s="250">
        <v>3</v>
      </c>
      <c r="M403" s="250">
        <v>50.43</v>
      </c>
    </row>
    <row r="404" ht="22.5" hidden="1" spans="1:13">
      <c r="A404" s="250" t="s">
        <v>1921</v>
      </c>
      <c r="B404" s="250">
        <v>165589026</v>
      </c>
      <c r="C404" s="250">
        <v>200</v>
      </c>
      <c r="D404" s="250">
        <v>3</v>
      </c>
      <c r="E404" s="250">
        <v>50.43</v>
      </c>
      <c r="F404" s="250">
        <v>149.57</v>
      </c>
      <c r="H404" s="250" t="s">
        <v>1834</v>
      </c>
      <c r="I404" s="10" t="s">
        <v>1921</v>
      </c>
      <c r="J404" s="250">
        <v>165589026</v>
      </c>
      <c r="K404" s="250">
        <v>200</v>
      </c>
      <c r="L404" s="250">
        <v>3</v>
      </c>
      <c r="M404" s="250">
        <v>50.43</v>
      </c>
    </row>
    <row r="405" ht="22.5" hidden="1" spans="1:13">
      <c r="A405" s="250" t="s">
        <v>1921</v>
      </c>
      <c r="B405" s="250">
        <v>165589026</v>
      </c>
      <c r="C405" s="250">
        <v>200</v>
      </c>
      <c r="D405" s="250">
        <v>3</v>
      </c>
      <c r="E405" s="250">
        <v>50.43</v>
      </c>
      <c r="F405" s="250">
        <v>149.57</v>
      </c>
      <c r="H405" s="250" t="s">
        <v>1834</v>
      </c>
      <c r="I405" s="10" t="s">
        <v>1921</v>
      </c>
      <c r="J405" s="250">
        <v>165589026</v>
      </c>
      <c r="K405" s="250">
        <v>200</v>
      </c>
      <c r="L405" s="250">
        <v>3</v>
      </c>
      <c r="M405" s="250">
        <v>50.43</v>
      </c>
    </row>
    <row r="406" ht="22.5" hidden="1" spans="1:13">
      <c r="A406" s="250" t="s">
        <v>1921</v>
      </c>
      <c r="B406" s="250">
        <v>165589026</v>
      </c>
      <c r="C406" s="250">
        <v>200</v>
      </c>
      <c r="D406" s="250">
        <v>3</v>
      </c>
      <c r="E406" s="250">
        <v>50.43</v>
      </c>
      <c r="F406" s="250">
        <v>149.57</v>
      </c>
      <c r="H406" s="250" t="s">
        <v>1834</v>
      </c>
      <c r="I406" s="10" t="s">
        <v>1922</v>
      </c>
      <c r="J406" s="250">
        <v>165719750</v>
      </c>
      <c r="K406" s="250">
        <v>200</v>
      </c>
      <c r="L406" s="250">
        <v>1</v>
      </c>
      <c r="M406" s="250">
        <v>11.4</v>
      </c>
    </row>
    <row r="407" ht="22.5" hidden="1" spans="1:13">
      <c r="A407" s="250" t="s">
        <v>1922</v>
      </c>
      <c r="B407" s="250">
        <v>165719750</v>
      </c>
      <c r="C407" s="250">
        <v>200</v>
      </c>
      <c r="D407" s="250">
        <v>1</v>
      </c>
      <c r="E407" s="250">
        <v>11.4</v>
      </c>
      <c r="F407" s="250">
        <v>188.6</v>
      </c>
      <c r="H407" s="250" t="s">
        <v>1834</v>
      </c>
      <c r="I407" s="10" t="s">
        <v>1923</v>
      </c>
      <c r="J407" s="250">
        <v>170571621</v>
      </c>
      <c r="K407" s="250">
        <v>400</v>
      </c>
      <c r="L407" s="250">
        <v>1</v>
      </c>
      <c r="M407" s="250">
        <v>28.2</v>
      </c>
    </row>
    <row r="408" ht="22.5" hidden="1" spans="1:13">
      <c r="A408" s="250" t="s">
        <v>1923</v>
      </c>
      <c r="B408" s="250">
        <v>170571621</v>
      </c>
      <c r="C408" s="250">
        <v>400</v>
      </c>
      <c r="D408" s="250">
        <v>1</v>
      </c>
      <c r="E408" s="250">
        <v>28.2</v>
      </c>
      <c r="F408" s="250">
        <v>371.8</v>
      </c>
      <c r="H408" s="250" t="s">
        <v>1834</v>
      </c>
      <c r="I408" s="10" t="s">
        <v>1924</v>
      </c>
      <c r="J408" s="250">
        <v>174761601</v>
      </c>
      <c r="K408" s="250">
        <v>315</v>
      </c>
      <c r="L408" s="250">
        <v>2</v>
      </c>
      <c r="M408" s="250">
        <v>30</v>
      </c>
    </row>
    <row r="409" ht="22.5" hidden="1" spans="1:13">
      <c r="A409" s="250" t="s">
        <v>1924</v>
      </c>
      <c r="B409" s="250">
        <v>174761601</v>
      </c>
      <c r="C409" s="250">
        <v>315</v>
      </c>
      <c r="D409" s="250">
        <v>2</v>
      </c>
      <c r="E409" s="250">
        <v>30</v>
      </c>
      <c r="F409" s="250">
        <v>285</v>
      </c>
      <c r="H409" s="250" t="s">
        <v>1834</v>
      </c>
      <c r="I409" s="10" t="s">
        <v>1924</v>
      </c>
      <c r="J409" s="250">
        <v>174761601</v>
      </c>
      <c r="K409" s="250">
        <v>315</v>
      </c>
      <c r="L409" s="250">
        <v>2</v>
      </c>
      <c r="M409" s="250">
        <v>30</v>
      </c>
    </row>
    <row r="410" ht="22.5" hidden="1" spans="1:13">
      <c r="A410" s="250" t="s">
        <v>1924</v>
      </c>
      <c r="B410" s="250">
        <v>174761601</v>
      </c>
      <c r="C410" s="250">
        <v>315</v>
      </c>
      <c r="D410" s="250">
        <v>2</v>
      </c>
      <c r="E410" s="250">
        <v>30</v>
      </c>
      <c r="F410" s="250">
        <v>285</v>
      </c>
      <c r="H410" s="250" t="s">
        <v>1834</v>
      </c>
      <c r="I410" s="10" t="s">
        <v>1925</v>
      </c>
      <c r="J410" s="250">
        <v>175316562</v>
      </c>
      <c r="K410" s="250">
        <v>200</v>
      </c>
      <c r="L410" s="250">
        <v>4</v>
      </c>
      <c r="M410" s="250">
        <v>130.77</v>
      </c>
    </row>
    <row r="411" ht="22.5" hidden="1" spans="1:13">
      <c r="A411" s="250" t="s">
        <v>1925</v>
      </c>
      <c r="B411" s="250">
        <v>175316562</v>
      </c>
      <c r="C411" s="250">
        <v>200</v>
      </c>
      <c r="D411" s="250">
        <v>4</v>
      </c>
      <c r="E411" s="250">
        <v>130.77</v>
      </c>
      <c r="F411" s="250">
        <v>69.23</v>
      </c>
      <c r="H411" s="250" t="s">
        <v>1834</v>
      </c>
      <c r="I411" s="10" t="s">
        <v>1925</v>
      </c>
      <c r="J411" s="250">
        <v>175316562</v>
      </c>
      <c r="K411" s="250">
        <v>200</v>
      </c>
      <c r="L411" s="250">
        <v>4</v>
      </c>
      <c r="M411" s="250">
        <v>130.77</v>
      </c>
    </row>
    <row r="412" ht="22.5" hidden="1" spans="1:13">
      <c r="A412" s="250" t="s">
        <v>1925</v>
      </c>
      <c r="B412" s="250">
        <v>175316562</v>
      </c>
      <c r="C412" s="250">
        <v>200</v>
      </c>
      <c r="D412" s="250">
        <v>4</v>
      </c>
      <c r="E412" s="250">
        <v>130.77</v>
      </c>
      <c r="F412" s="250">
        <v>69.23</v>
      </c>
      <c r="H412" s="250" t="s">
        <v>1834</v>
      </c>
      <c r="I412" s="10" t="s">
        <v>1925</v>
      </c>
      <c r="J412" s="250">
        <v>175316562</v>
      </c>
      <c r="K412" s="250">
        <v>200</v>
      </c>
      <c r="L412" s="250">
        <v>4</v>
      </c>
      <c r="M412" s="250">
        <v>130.77</v>
      </c>
    </row>
    <row r="413" ht="22.5" hidden="1" spans="1:13">
      <c r="A413" s="250" t="s">
        <v>1925</v>
      </c>
      <c r="B413" s="250">
        <v>175316562</v>
      </c>
      <c r="C413" s="250">
        <v>200</v>
      </c>
      <c r="D413" s="250">
        <v>4</v>
      </c>
      <c r="E413" s="250">
        <v>130.77</v>
      </c>
      <c r="F413" s="250">
        <v>69.23</v>
      </c>
      <c r="H413" s="250" t="s">
        <v>1834</v>
      </c>
      <c r="I413" s="10" t="s">
        <v>1925</v>
      </c>
      <c r="J413" s="250">
        <v>175316562</v>
      </c>
      <c r="K413" s="250">
        <v>200</v>
      </c>
      <c r="L413" s="250">
        <v>4</v>
      </c>
      <c r="M413" s="250">
        <v>130.77</v>
      </c>
    </row>
    <row r="414" ht="22.5" hidden="1" spans="1:13">
      <c r="A414" s="250" t="s">
        <v>1925</v>
      </c>
      <c r="B414" s="250">
        <v>175316562</v>
      </c>
      <c r="C414" s="250">
        <v>200</v>
      </c>
      <c r="D414" s="250">
        <v>4</v>
      </c>
      <c r="E414" s="250">
        <v>130.77</v>
      </c>
      <c r="F414" s="250">
        <v>69.23</v>
      </c>
      <c r="H414" s="250" t="s">
        <v>1834</v>
      </c>
      <c r="I414" s="10" t="s">
        <v>1926</v>
      </c>
      <c r="J414" s="250">
        <v>175326336</v>
      </c>
      <c r="K414" s="250">
        <v>200</v>
      </c>
      <c r="L414" s="250">
        <v>4</v>
      </c>
      <c r="M414" s="250">
        <v>59.735</v>
      </c>
    </row>
    <row r="415" ht="22.5" hidden="1" spans="1:13">
      <c r="A415" s="250" t="s">
        <v>1926</v>
      </c>
      <c r="B415" s="250">
        <v>175326336</v>
      </c>
      <c r="C415" s="250">
        <v>200</v>
      </c>
      <c r="D415" s="250">
        <v>4</v>
      </c>
      <c r="E415" s="250">
        <v>59.735</v>
      </c>
      <c r="F415" s="250">
        <v>140.265</v>
      </c>
      <c r="H415" s="250" t="s">
        <v>1834</v>
      </c>
      <c r="I415" s="10" t="s">
        <v>1926</v>
      </c>
      <c r="J415" s="250">
        <v>175326336</v>
      </c>
      <c r="K415" s="250">
        <v>200</v>
      </c>
      <c r="L415" s="250">
        <v>4</v>
      </c>
      <c r="M415" s="250">
        <v>59.735</v>
      </c>
    </row>
    <row r="416" ht="22.5" hidden="1" spans="1:13">
      <c r="A416" s="250" t="s">
        <v>1926</v>
      </c>
      <c r="B416" s="250">
        <v>175326336</v>
      </c>
      <c r="C416" s="250">
        <v>200</v>
      </c>
      <c r="D416" s="250">
        <v>4</v>
      </c>
      <c r="E416" s="250">
        <v>59.735</v>
      </c>
      <c r="F416" s="250">
        <v>140.265</v>
      </c>
      <c r="H416" s="250" t="s">
        <v>1834</v>
      </c>
      <c r="I416" s="10" t="s">
        <v>1926</v>
      </c>
      <c r="J416" s="250">
        <v>175326336</v>
      </c>
      <c r="K416" s="250">
        <v>200</v>
      </c>
      <c r="L416" s="250">
        <v>4</v>
      </c>
      <c r="M416" s="250">
        <v>59.735</v>
      </c>
    </row>
    <row r="417" ht="22.5" hidden="1" spans="1:13">
      <c r="A417" s="250" t="s">
        <v>1926</v>
      </c>
      <c r="B417" s="250">
        <v>175326336</v>
      </c>
      <c r="C417" s="250">
        <v>200</v>
      </c>
      <c r="D417" s="250">
        <v>4</v>
      </c>
      <c r="E417" s="250">
        <v>59.735</v>
      </c>
      <c r="F417" s="250">
        <v>140.265</v>
      </c>
      <c r="H417" s="250" t="s">
        <v>1834</v>
      </c>
      <c r="I417" s="10" t="s">
        <v>1926</v>
      </c>
      <c r="J417" s="250">
        <v>175326336</v>
      </c>
      <c r="K417" s="250">
        <v>200</v>
      </c>
      <c r="L417" s="250">
        <v>4</v>
      </c>
      <c r="M417" s="250">
        <v>59.735</v>
      </c>
    </row>
    <row r="418" ht="22.5" hidden="1" spans="1:13">
      <c r="A418" s="250" t="s">
        <v>1926</v>
      </c>
      <c r="B418" s="250">
        <v>175326336</v>
      </c>
      <c r="C418" s="250">
        <v>200</v>
      </c>
      <c r="D418" s="250">
        <v>4</v>
      </c>
      <c r="E418" s="250">
        <v>59.735</v>
      </c>
      <c r="F418" s="250">
        <v>140.265</v>
      </c>
      <c r="H418" s="250" t="s">
        <v>1834</v>
      </c>
      <c r="I418" s="10"/>
      <c r="J418" s="250"/>
      <c r="K418" s="250"/>
      <c r="L418" s="250">
        <v>1</v>
      </c>
      <c r="M418" s="250">
        <v>30</v>
      </c>
    </row>
    <row r="419" ht="22.5" hidden="1" spans="1:13">
      <c r="A419" s="250"/>
      <c r="B419" s="250"/>
      <c r="C419" s="250"/>
      <c r="D419" s="250">
        <v>1</v>
      </c>
      <c r="E419" s="250">
        <v>30</v>
      </c>
      <c r="F419" s="251"/>
      <c r="H419" s="250" t="s">
        <v>1927</v>
      </c>
      <c r="I419" s="10" t="s">
        <v>1928</v>
      </c>
      <c r="J419" s="250" t="s">
        <v>1929</v>
      </c>
      <c r="K419" s="250" t="s">
        <v>1930</v>
      </c>
      <c r="L419" s="250" t="s">
        <v>1931</v>
      </c>
      <c r="M419" s="250" t="s">
        <v>1932</v>
      </c>
    </row>
    <row r="420" ht="22.5" hidden="1" spans="1:13">
      <c r="A420" s="250" t="s">
        <v>1928</v>
      </c>
      <c r="B420" s="250" t="s">
        <v>1929</v>
      </c>
      <c r="C420" s="250" t="s">
        <v>1930</v>
      </c>
      <c r="D420" s="250" t="s">
        <v>1931</v>
      </c>
      <c r="E420" s="250" t="s">
        <v>1932</v>
      </c>
      <c r="F420" s="250" t="s">
        <v>1933</v>
      </c>
      <c r="H420" s="250" t="s">
        <v>1927</v>
      </c>
      <c r="I420" s="10" t="s">
        <v>1934</v>
      </c>
      <c r="J420" s="250" t="s">
        <v>1935</v>
      </c>
      <c r="K420" s="250" t="s">
        <v>1936</v>
      </c>
      <c r="L420" s="250" t="s">
        <v>1937</v>
      </c>
      <c r="M420" s="250" t="s">
        <v>1938</v>
      </c>
    </row>
    <row r="421" ht="22.5" hidden="1" spans="1:13">
      <c r="A421" s="250" t="s">
        <v>1934</v>
      </c>
      <c r="B421" s="250" t="s">
        <v>1935</v>
      </c>
      <c r="C421" s="250" t="s">
        <v>1936</v>
      </c>
      <c r="D421" s="250" t="s">
        <v>1937</v>
      </c>
      <c r="E421" s="250" t="s">
        <v>1938</v>
      </c>
      <c r="F421" s="250" t="s">
        <v>1939</v>
      </c>
      <c r="H421" s="250" t="s">
        <v>1927</v>
      </c>
      <c r="I421" s="10" t="s">
        <v>1940</v>
      </c>
      <c r="J421" s="250" t="s">
        <v>1941</v>
      </c>
      <c r="K421" s="250" t="s">
        <v>1930</v>
      </c>
      <c r="L421" s="250" t="s">
        <v>1931</v>
      </c>
      <c r="M421" s="250" t="s">
        <v>1942</v>
      </c>
    </row>
    <row r="422" ht="22.5" hidden="1" spans="1:13">
      <c r="A422" s="250" t="s">
        <v>1940</v>
      </c>
      <c r="B422" s="250" t="s">
        <v>1941</v>
      </c>
      <c r="C422" s="250" t="s">
        <v>1930</v>
      </c>
      <c r="D422" s="250" t="s">
        <v>1931</v>
      </c>
      <c r="E422" s="250" t="s">
        <v>1942</v>
      </c>
      <c r="F422" s="250" t="s">
        <v>1943</v>
      </c>
      <c r="H422" s="250" t="s">
        <v>1927</v>
      </c>
      <c r="I422" s="10" t="s">
        <v>1944</v>
      </c>
      <c r="J422" s="250" t="s">
        <v>1945</v>
      </c>
      <c r="K422" s="250" t="s">
        <v>1930</v>
      </c>
      <c r="L422" s="250" t="s">
        <v>1946</v>
      </c>
      <c r="M422" s="250" t="s">
        <v>1947</v>
      </c>
    </row>
    <row r="423" ht="22.5" hidden="1" spans="1:13">
      <c r="A423" s="250" t="s">
        <v>1944</v>
      </c>
      <c r="B423" s="250" t="s">
        <v>1945</v>
      </c>
      <c r="C423" s="250" t="s">
        <v>1930</v>
      </c>
      <c r="D423" s="250" t="s">
        <v>1946</v>
      </c>
      <c r="E423" s="250" t="s">
        <v>1947</v>
      </c>
      <c r="F423" s="250" t="s">
        <v>1948</v>
      </c>
      <c r="H423" s="250" t="s">
        <v>1927</v>
      </c>
      <c r="I423" s="10" t="s">
        <v>1944</v>
      </c>
      <c r="J423" s="250" t="s">
        <v>1945</v>
      </c>
      <c r="K423" s="250" t="s">
        <v>1930</v>
      </c>
      <c r="L423" s="250" t="s">
        <v>1946</v>
      </c>
      <c r="M423" s="250" t="s">
        <v>1947</v>
      </c>
    </row>
    <row r="424" ht="22.5" hidden="1" spans="1:13">
      <c r="A424" s="250" t="s">
        <v>1944</v>
      </c>
      <c r="B424" s="250" t="s">
        <v>1945</v>
      </c>
      <c r="C424" s="250" t="s">
        <v>1930</v>
      </c>
      <c r="D424" s="250" t="s">
        <v>1946</v>
      </c>
      <c r="E424" s="250" t="s">
        <v>1947</v>
      </c>
      <c r="F424" s="250" t="s">
        <v>1948</v>
      </c>
      <c r="H424" s="250" t="s">
        <v>1927</v>
      </c>
      <c r="I424" s="10" t="s">
        <v>1949</v>
      </c>
      <c r="J424" s="250" t="s">
        <v>1950</v>
      </c>
      <c r="K424" s="250" t="s">
        <v>1951</v>
      </c>
      <c r="L424" s="250" t="s">
        <v>1946</v>
      </c>
      <c r="M424" s="250" t="s">
        <v>1952</v>
      </c>
    </row>
    <row r="425" ht="22.5" hidden="1" spans="1:13">
      <c r="A425" s="250" t="s">
        <v>1949</v>
      </c>
      <c r="B425" s="250" t="s">
        <v>1950</v>
      </c>
      <c r="C425" s="250" t="s">
        <v>1951</v>
      </c>
      <c r="D425" s="250" t="s">
        <v>1946</v>
      </c>
      <c r="E425" s="250" t="s">
        <v>1952</v>
      </c>
      <c r="F425" s="250" t="s">
        <v>1953</v>
      </c>
      <c r="H425" s="250" t="s">
        <v>1927</v>
      </c>
      <c r="I425" s="10" t="s">
        <v>1949</v>
      </c>
      <c r="J425" s="250" t="s">
        <v>1950</v>
      </c>
      <c r="K425" s="250" t="s">
        <v>1951</v>
      </c>
      <c r="L425" s="250" t="s">
        <v>1946</v>
      </c>
      <c r="M425" s="250" t="s">
        <v>1952</v>
      </c>
    </row>
    <row r="426" ht="22.5" hidden="1" spans="1:13">
      <c r="A426" s="250" t="s">
        <v>1949</v>
      </c>
      <c r="B426" s="250" t="s">
        <v>1950</v>
      </c>
      <c r="C426" s="250" t="s">
        <v>1951</v>
      </c>
      <c r="D426" s="250" t="s">
        <v>1946</v>
      </c>
      <c r="E426" s="250" t="s">
        <v>1952</v>
      </c>
      <c r="F426" s="250" t="s">
        <v>1953</v>
      </c>
      <c r="H426" s="250" t="s">
        <v>1927</v>
      </c>
      <c r="I426" s="10" t="s">
        <v>1954</v>
      </c>
      <c r="J426" s="250" t="s">
        <v>1955</v>
      </c>
      <c r="K426" s="250" t="s">
        <v>1930</v>
      </c>
      <c r="L426" s="250" t="s">
        <v>1931</v>
      </c>
      <c r="M426" s="250" t="s">
        <v>1956</v>
      </c>
    </row>
    <row r="427" ht="22.5" hidden="1" spans="1:13">
      <c r="A427" s="250" t="s">
        <v>1954</v>
      </c>
      <c r="B427" s="250" t="s">
        <v>1955</v>
      </c>
      <c r="C427" s="250" t="s">
        <v>1930</v>
      </c>
      <c r="D427" s="250" t="s">
        <v>1931</v>
      </c>
      <c r="E427" s="250" t="s">
        <v>1956</v>
      </c>
      <c r="F427" s="250" t="s">
        <v>1957</v>
      </c>
      <c r="H427" s="250" t="s">
        <v>1927</v>
      </c>
      <c r="I427" s="10" t="s">
        <v>1954</v>
      </c>
      <c r="J427" s="250" t="s">
        <v>1955</v>
      </c>
      <c r="K427" s="250" t="s">
        <v>1930</v>
      </c>
      <c r="L427" s="250" t="s">
        <v>1931</v>
      </c>
      <c r="M427" s="250" t="s">
        <v>1956</v>
      </c>
    </row>
    <row r="428" ht="22.5" hidden="1" spans="1:13">
      <c r="A428" s="250" t="s">
        <v>1954</v>
      </c>
      <c r="B428" s="250" t="s">
        <v>1955</v>
      </c>
      <c r="C428" s="250" t="s">
        <v>1930</v>
      </c>
      <c r="D428" s="250" t="s">
        <v>1931</v>
      </c>
      <c r="E428" s="250" t="s">
        <v>1956</v>
      </c>
      <c r="F428" s="250" t="s">
        <v>1957</v>
      </c>
      <c r="H428" s="250" t="s">
        <v>1927</v>
      </c>
      <c r="I428" s="10" t="s">
        <v>1958</v>
      </c>
      <c r="J428" s="250" t="s">
        <v>1959</v>
      </c>
      <c r="K428" s="250" t="s">
        <v>1930</v>
      </c>
      <c r="L428" s="250" t="s">
        <v>1946</v>
      </c>
      <c r="M428" s="250" t="s">
        <v>1960</v>
      </c>
    </row>
    <row r="429" ht="22.5" hidden="1" spans="1:13">
      <c r="A429" s="250" t="s">
        <v>1958</v>
      </c>
      <c r="B429" s="250" t="s">
        <v>1959</v>
      </c>
      <c r="C429" s="250" t="s">
        <v>1930</v>
      </c>
      <c r="D429" s="250" t="s">
        <v>1946</v>
      </c>
      <c r="E429" s="250" t="s">
        <v>1960</v>
      </c>
      <c r="F429" s="250" t="s">
        <v>1961</v>
      </c>
      <c r="H429" s="250" t="s">
        <v>1927</v>
      </c>
      <c r="I429" s="10" t="s">
        <v>1958</v>
      </c>
      <c r="J429" s="250" t="s">
        <v>1959</v>
      </c>
      <c r="K429" s="250" t="s">
        <v>1930</v>
      </c>
      <c r="L429" s="250" t="s">
        <v>1946</v>
      </c>
      <c r="M429" s="250" t="s">
        <v>1960</v>
      </c>
    </row>
    <row r="430" ht="22.5" hidden="1" spans="1:13">
      <c r="A430" s="250" t="s">
        <v>1958</v>
      </c>
      <c r="B430" s="250" t="s">
        <v>1959</v>
      </c>
      <c r="C430" s="250" t="s">
        <v>1930</v>
      </c>
      <c r="D430" s="250" t="s">
        <v>1946</v>
      </c>
      <c r="E430" s="250" t="s">
        <v>1960</v>
      </c>
      <c r="F430" s="250" t="s">
        <v>1961</v>
      </c>
      <c r="H430" s="250" t="s">
        <v>1927</v>
      </c>
      <c r="I430" s="10" t="s">
        <v>1962</v>
      </c>
      <c r="J430" s="250" t="s">
        <v>1963</v>
      </c>
      <c r="K430" s="250" t="s">
        <v>1930</v>
      </c>
      <c r="L430" s="250" t="s">
        <v>1964</v>
      </c>
      <c r="M430" s="250" t="s">
        <v>1965</v>
      </c>
    </row>
    <row r="431" ht="22.5" hidden="1" spans="1:13">
      <c r="A431" s="250" t="s">
        <v>1962</v>
      </c>
      <c r="B431" s="250" t="s">
        <v>1963</v>
      </c>
      <c r="C431" s="250" t="s">
        <v>1930</v>
      </c>
      <c r="D431" s="250" t="s">
        <v>1964</v>
      </c>
      <c r="E431" s="250" t="s">
        <v>1965</v>
      </c>
      <c r="F431" s="250" t="s">
        <v>1966</v>
      </c>
      <c r="H431" s="250" t="s">
        <v>1927</v>
      </c>
      <c r="I431" s="10" t="s">
        <v>1962</v>
      </c>
      <c r="J431" s="250" t="s">
        <v>1963</v>
      </c>
      <c r="K431" s="250" t="s">
        <v>1930</v>
      </c>
      <c r="L431" s="250" t="s">
        <v>1964</v>
      </c>
      <c r="M431" s="250" t="s">
        <v>1965</v>
      </c>
    </row>
    <row r="432" ht="22.5" hidden="1" spans="1:13">
      <c r="A432" s="250" t="s">
        <v>1962</v>
      </c>
      <c r="B432" s="250" t="s">
        <v>1963</v>
      </c>
      <c r="C432" s="250" t="s">
        <v>1930</v>
      </c>
      <c r="D432" s="250" t="s">
        <v>1964</v>
      </c>
      <c r="E432" s="250" t="s">
        <v>1965</v>
      </c>
      <c r="F432" s="250" t="s">
        <v>1966</v>
      </c>
      <c r="H432" s="250" t="s">
        <v>1927</v>
      </c>
      <c r="I432" s="10" t="s">
        <v>1944</v>
      </c>
      <c r="J432" s="250" t="s">
        <v>1945</v>
      </c>
      <c r="K432" s="250" t="s">
        <v>1930</v>
      </c>
      <c r="L432" s="250" t="s">
        <v>1946</v>
      </c>
      <c r="M432" s="250" t="s">
        <v>1947</v>
      </c>
    </row>
    <row r="433" ht="22.5" hidden="1" spans="1:13">
      <c r="A433" s="250" t="s">
        <v>1944</v>
      </c>
      <c r="B433" s="250" t="s">
        <v>1945</v>
      </c>
      <c r="C433" s="250" t="s">
        <v>1930</v>
      </c>
      <c r="D433" s="250" t="s">
        <v>1946</v>
      </c>
      <c r="E433" s="250" t="s">
        <v>1947</v>
      </c>
      <c r="F433" s="250" t="s">
        <v>1948</v>
      </c>
      <c r="H433" s="250" t="s">
        <v>1927</v>
      </c>
      <c r="I433" s="10" t="s">
        <v>1944</v>
      </c>
      <c r="J433" s="250" t="s">
        <v>1945</v>
      </c>
      <c r="K433" s="250" t="s">
        <v>1930</v>
      </c>
      <c r="L433" s="250" t="s">
        <v>1946</v>
      </c>
      <c r="M433" s="250" t="s">
        <v>1947</v>
      </c>
    </row>
    <row r="434" ht="22.5" hidden="1" spans="1:13">
      <c r="A434" s="250" t="s">
        <v>1944</v>
      </c>
      <c r="B434" s="250" t="s">
        <v>1945</v>
      </c>
      <c r="C434" s="250" t="s">
        <v>1930</v>
      </c>
      <c r="D434" s="250" t="s">
        <v>1946</v>
      </c>
      <c r="E434" s="250" t="s">
        <v>1947</v>
      </c>
      <c r="F434" s="250" t="s">
        <v>1948</v>
      </c>
      <c r="H434" s="250" t="s">
        <v>1927</v>
      </c>
      <c r="I434" s="10" t="s">
        <v>1967</v>
      </c>
      <c r="J434" s="250" t="s">
        <v>1968</v>
      </c>
      <c r="K434" s="250" t="s">
        <v>1951</v>
      </c>
      <c r="L434" s="250" t="s">
        <v>1937</v>
      </c>
      <c r="M434" s="250" t="s">
        <v>1969</v>
      </c>
    </row>
    <row r="435" ht="22.5" hidden="1" spans="1:13">
      <c r="A435" s="250" t="s">
        <v>1967</v>
      </c>
      <c r="B435" s="250" t="s">
        <v>1968</v>
      </c>
      <c r="C435" s="250" t="s">
        <v>1951</v>
      </c>
      <c r="D435" s="250" t="s">
        <v>1937</v>
      </c>
      <c r="E435" s="250" t="s">
        <v>1969</v>
      </c>
      <c r="F435" s="250" t="s">
        <v>1970</v>
      </c>
      <c r="H435" s="250" t="s">
        <v>1927</v>
      </c>
      <c r="I435" s="10" t="s">
        <v>1971</v>
      </c>
      <c r="J435" s="250" t="s">
        <v>1972</v>
      </c>
      <c r="K435" s="250" t="s">
        <v>1930</v>
      </c>
      <c r="L435" s="250" t="s">
        <v>1937</v>
      </c>
      <c r="M435" s="250" t="s">
        <v>1973</v>
      </c>
    </row>
    <row r="436" ht="22.5" hidden="1" spans="1:13">
      <c r="A436" s="250" t="s">
        <v>1971</v>
      </c>
      <c r="B436" s="250" t="s">
        <v>1972</v>
      </c>
      <c r="C436" s="250" t="s">
        <v>1930</v>
      </c>
      <c r="D436" s="250" t="s">
        <v>1937</v>
      </c>
      <c r="E436" s="250" t="s">
        <v>1973</v>
      </c>
      <c r="F436" s="250" t="s">
        <v>1974</v>
      </c>
      <c r="H436" s="250" t="s">
        <v>1927</v>
      </c>
      <c r="I436" s="10" t="s">
        <v>1975</v>
      </c>
      <c r="J436" s="250" t="s">
        <v>1976</v>
      </c>
      <c r="K436" s="250" t="s">
        <v>1951</v>
      </c>
      <c r="L436" s="250" t="s">
        <v>1937</v>
      </c>
      <c r="M436" s="250" t="s">
        <v>1977</v>
      </c>
    </row>
    <row r="437" ht="22.5" hidden="1" spans="1:13">
      <c r="A437" s="250" t="s">
        <v>1975</v>
      </c>
      <c r="B437" s="250" t="s">
        <v>1976</v>
      </c>
      <c r="C437" s="250" t="s">
        <v>1951</v>
      </c>
      <c r="D437" s="250" t="s">
        <v>1937</v>
      </c>
      <c r="E437" s="250" t="s">
        <v>1977</v>
      </c>
      <c r="F437" s="250" t="s">
        <v>1978</v>
      </c>
      <c r="H437" s="250" t="s">
        <v>1927</v>
      </c>
      <c r="I437" s="10" t="s">
        <v>1954</v>
      </c>
      <c r="J437" s="250" t="s">
        <v>1955</v>
      </c>
      <c r="K437" s="250" t="s">
        <v>1930</v>
      </c>
      <c r="L437" s="250" t="s">
        <v>1931</v>
      </c>
      <c r="M437" s="250" t="s">
        <v>1956</v>
      </c>
    </row>
    <row r="438" ht="22.5" hidden="1" spans="1:13">
      <c r="A438" s="250" t="s">
        <v>1954</v>
      </c>
      <c r="B438" s="250" t="s">
        <v>1955</v>
      </c>
      <c r="C438" s="250" t="s">
        <v>1930</v>
      </c>
      <c r="D438" s="250" t="s">
        <v>1931</v>
      </c>
      <c r="E438" s="250" t="s">
        <v>1956</v>
      </c>
      <c r="F438" s="250" t="s">
        <v>1957</v>
      </c>
      <c r="H438" s="250" t="s">
        <v>1927</v>
      </c>
      <c r="I438" s="10" t="s">
        <v>1954</v>
      </c>
      <c r="J438" s="250" t="s">
        <v>1955</v>
      </c>
      <c r="K438" s="250" t="s">
        <v>1930</v>
      </c>
      <c r="L438" s="250" t="s">
        <v>1931</v>
      </c>
      <c r="M438" s="250" t="s">
        <v>1956</v>
      </c>
    </row>
    <row r="439" ht="22.5" hidden="1" spans="1:13">
      <c r="A439" s="250" t="s">
        <v>1954</v>
      </c>
      <c r="B439" s="250" t="s">
        <v>1955</v>
      </c>
      <c r="C439" s="250" t="s">
        <v>1930</v>
      </c>
      <c r="D439" s="250" t="s">
        <v>1931</v>
      </c>
      <c r="E439" s="250" t="s">
        <v>1956</v>
      </c>
      <c r="F439" s="250" t="s">
        <v>1957</v>
      </c>
      <c r="H439" s="250" t="s">
        <v>1927</v>
      </c>
      <c r="I439" s="10" t="s">
        <v>1979</v>
      </c>
      <c r="J439" s="250" t="s">
        <v>1980</v>
      </c>
      <c r="K439" s="250" t="s">
        <v>1936</v>
      </c>
      <c r="L439" s="250" t="s">
        <v>1937</v>
      </c>
      <c r="M439" s="250" t="s">
        <v>1981</v>
      </c>
    </row>
    <row r="440" ht="22.5" hidden="1" spans="1:13">
      <c r="A440" s="250" t="s">
        <v>1979</v>
      </c>
      <c r="B440" s="250" t="s">
        <v>1980</v>
      </c>
      <c r="C440" s="250" t="s">
        <v>1936</v>
      </c>
      <c r="D440" s="250" t="s">
        <v>1937</v>
      </c>
      <c r="E440" s="250" t="s">
        <v>1981</v>
      </c>
      <c r="F440" s="250" t="s">
        <v>1982</v>
      </c>
      <c r="H440" s="250" t="s">
        <v>1927</v>
      </c>
      <c r="I440" s="10" t="s">
        <v>1940</v>
      </c>
      <c r="J440" s="250" t="s">
        <v>1941</v>
      </c>
      <c r="K440" s="250" t="s">
        <v>1930</v>
      </c>
      <c r="L440" s="250" t="s">
        <v>1931</v>
      </c>
      <c r="M440" s="250" t="s">
        <v>1942</v>
      </c>
    </row>
    <row r="441" ht="22.5" hidden="1" spans="1:13">
      <c r="A441" s="250" t="s">
        <v>1940</v>
      </c>
      <c r="B441" s="250" t="s">
        <v>1941</v>
      </c>
      <c r="C441" s="250" t="s">
        <v>1930</v>
      </c>
      <c r="D441" s="250" t="s">
        <v>1931</v>
      </c>
      <c r="E441" s="250" t="s">
        <v>1942</v>
      </c>
      <c r="F441" s="250" t="s">
        <v>1943</v>
      </c>
      <c r="H441" s="250" t="s">
        <v>1927</v>
      </c>
      <c r="I441" s="10" t="s">
        <v>1962</v>
      </c>
      <c r="J441" s="250" t="s">
        <v>1963</v>
      </c>
      <c r="K441" s="250" t="s">
        <v>1930</v>
      </c>
      <c r="L441" s="250" t="s">
        <v>1964</v>
      </c>
      <c r="M441" s="250" t="s">
        <v>1965</v>
      </c>
    </row>
    <row r="442" ht="22.5" hidden="1" spans="1:13">
      <c r="A442" s="250" t="s">
        <v>1962</v>
      </c>
      <c r="B442" s="250" t="s">
        <v>1963</v>
      </c>
      <c r="C442" s="250" t="s">
        <v>1930</v>
      </c>
      <c r="D442" s="250" t="s">
        <v>1964</v>
      </c>
      <c r="E442" s="250" t="s">
        <v>1965</v>
      </c>
      <c r="F442" s="250" t="s">
        <v>1966</v>
      </c>
      <c r="H442" s="250" t="s">
        <v>1927</v>
      </c>
      <c r="I442" s="10" t="s">
        <v>1962</v>
      </c>
      <c r="J442" s="250" t="s">
        <v>1963</v>
      </c>
      <c r="K442" s="250" t="s">
        <v>1930</v>
      </c>
      <c r="L442" s="250" t="s">
        <v>1964</v>
      </c>
      <c r="M442" s="250" t="s">
        <v>1965</v>
      </c>
    </row>
    <row r="443" ht="22.5" hidden="1" spans="1:13">
      <c r="A443" s="250" t="s">
        <v>1962</v>
      </c>
      <c r="B443" s="250" t="s">
        <v>1963</v>
      </c>
      <c r="C443" s="250" t="s">
        <v>1930</v>
      </c>
      <c r="D443" s="250" t="s">
        <v>1964</v>
      </c>
      <c r="E443" s="250" t="s">
        <v>1965</v>
      </c>
      <c r="F443" s="250" t="s">
        <v>1966</v>
      </c>
      <c r="H443" s="250" t="s">
        <v>1927</v>
      </c>
      <c r="I443" s="10" t="s">
        <v>1962</v>
      </c>
      <c r="J443" s="250" t="s">
        <v>1963</v>
      </c>
      <c r="K443" s="250" t="s">
        <v>1930</v>
      </c>
      <c r="L443" s="250" t="s">
        <v>1964</v>
      </c>
      <c r="M443" s="250" t="s">
        <v>1965</v>
      </c>
    </row>
    <row r="444" ht="22.5" hidden="1" spans="1:13">
      <c r="A444" s="250" t="s">
        <v>1962</v>
      </c>
      <c r="B444" s="250" t="s">
        <v>1963</v>
      </c>
      <c r="C444" s="250" t="s">
        <v>1930</v>
      </c>
      <c r="D444" s="250" t="s">
        <v>1964</v>
      </c>
      <c r="E444" s="250" t="s">
        <v>1965</v>
      </c>
      <c r="F444" s="250" t="s">
        <v>1966</v>
      </c>
      <c r="H444" s="250" t="s">
        <v>1927</v>
      </c>
      <c r="I444" s="10" t="s">
        <v>1962</v>
      </c>
      <c r="J444" s="250" t="s">
        <v>1963</v>
      </c>
      <c r="K444" s="250" t="s">
        <v>1930</v>
      </c>
      <c r="L444" s="250" t="s">
        <v>1964</v>
      </c>
      <c r="M444" s="250" t="s">
        <v>1965</v>
      </c>
    </row>
    <row r="445" ht="22.5" hidden="1" spans="1:13">
      <c r="A445" s="250" t="s">
        <v>1962</v>
      </c>
      <c r="B445" s="250" t="s">
        <v>1963</v>
      </c>
      <c r="C445" s="250" t="s">
        <v>1930</v>
      </c>
      <c r="D445" s="250" t="s">
        <v>1964</v>
      </c>
      <c r="E445" s="250" t="s">
        <v>1965</v>
      </c>
      <c r="F445" s="250" t="s">
        <v>1966</v>
      </c>
      <c r="H445" s="250" t="s">
        <v>1927</v>
      </c>
      <c r="I445" s="10" t="s">
        <v>1962</v>
      </c>
      <c r="J445" s="250" t="s">
        <v>1963</v>
      </c>
      <c r="K445" s="250" t="s">
        <v>1930</v>
      </c>
      <c r="L445" s="250" t="s">
        <v>1964</v>
      </c>
      <c r="M445" s="250" t="s">
        <v>1965</v>
      </c>
    </row>
    <row r="446" ht="22.5" hidden="1" spans="1:13">
      <c r="A446" s="250" t="s">
        <v>1962</v>
      </c>
      <c r="B446" s="250" t="s">
        <v>1963</v>
      </c>
      <c r="C446" s="250" t="s">
        <v>1930</v>
      </c>
      <c r="D446" s="250" t="s">
        <v>1964</v>
      </c>
      <c r="E446" s="250" t="s">
        <v>1965</v>
      </c>
      <c r="F446" s="250" t="s">
        <v>1966</v>
      </c>
      <c r="H446" s="250" t="s">
        <v>1927</v>
      </c>
      <c r="I446" s="10" t="s">
        <v>1962</v>
      </c>
      <c r="J446" s="250" t="s">
        <v>1963</v>
      </c>
      <c r="K446" s="250" t="s">
        <v>1930</v>
      </c>
      <c r="L446" s="250" t="s">
        <v>1964</v>
      </c>
      <c r="M446" s="250" t="s">
        <v>1965</v>
      </c>
    </row>
    <row r="447" ht="22.5" hidden="1" spans="1:13">
      <c r="A447" s="250" t="s">
        <v>1962</v>
      </c>
      <c r="B447" s="250" t="s">
        <v>1963</v>
      </c>
      <c r="C447" s="250" t="s">
        <v>1930</v>
      </c>
      <c r="D447" s="250" t="s">
        <v>1964</v>
      </c>
      <c r="E447" s="250" t="s">
        <v>1965</v>
      </c>
      <c r="F447" s="250" t="s">
        <v>1966</v>
      </c>
      <c r="H447" s="250" t="s">
        <v>1927</v>
      </c>
      <c r="I447" s="10" t="s">
        <v>1983</v>
      </c>
      <c r="J447" s="250" t="s">
        <v>1984</v>
      </c>
      <c r="K447" s="250" t="s">
        <v>1930</v>
      </c>
      <c r="L447" s="250" t="s">
        <v>1985</v>
      </c>
      <c r="M447" s="250" t="s">
        <v>1986</v>
      </c>
    </row>
    <row r="448" ht="22.5" hidden="1" spans="1:13">
      <c r="A448" s="250" t="s">
        <v>1983</v>
      </c>
      <c r="B448" s="250" t="s">
        <v>1984</v>
      </c>
      <c r="C448" s="250" t="s">
        <v>1930</v>
      </c>
      <c r="D448" s="250" t="s">
        <v>1985</v>
      </c>
      <c r="E448" s="250" t="s">
        <v>1986</v>
      </c>
      <c r="F448" s="250" t="s">
        <v>1987</v>
      </c>
      <c r="H448" s="250" t="s">
        <v>1927</v>
      </c>
      <c r="I448" s="10" t="s">
        <v>1988</v>
      </c>
      <c r="J448" s="250" t="s">
        <v>1989</v>
      </c>
      <c r="K448" s="250" t="s">
        <v>1951</v>
      </c>
      <c r="L448" s="250" t="s">
        <v>1990</v>
      </c>
      <c r="M448" s="250" t="s">
        <v>1991</v>
      </c>
    </row>
    <row r="449" ht="22.5" hidden="1" spans="1:13">
      <c r="A449" s="250" t="s">
        <v>1988</v>
      </c>
      <c r="B449" s="250" t="s">
        <v>1989</v>
      </c>
      <c r="C449" s="250" t="s">
        <v>1951</v>
      </c>
      <c r="D449" s="250" t="s">
        <v>1990</v>
      </c>
      <c r="E449" s="250" t="s">
        <v>1991</v>
      </c>
      <c r="F449" s="250" t="s">
        <v>1992</v>
      </c>
      <c r="H449" s="250" t="s">
        <v>1927</v>
      </c>
      <c r="I449" s="10" t="s">
        <v>1983</v>
      </c>
      <c r="J449" s="250" t="s">
        <v>1984</v>
      </c>
      <c r="K449" s="250" t="s">
        <v>1930</v>
      </c>
      <c r="L449" s="250" t="s">
        <v>1985</v>
      </c>
      <c r="M449" s="250" t="s">
        <v>1986</v>
      </c>
    </row>
    <row r="450" ht="22.5" hidden="1" spans="1:13">
      <c r="A450" s="250" t="s">
        <v>1983</v>
      </c>
      <c r="B450" s="250" t="s">
        <v>1984</v>
      </c>
      <c r="C450" s="250" t="s">
        <v>1930</v>
      </c>
      <c r="D450" s="250" t="s">
        <v>1985</v>
      </c>
      <c r="E450" s="250" t="s">
        <v>1986</v>
      </c>
      <c r="F450" s="250" t="s">
        <v>1987</v>
      </c>
      <c r="H450" s="250" t="s">
        <v>1927</v>
      </c>
      <c r="I450" s="10" t="s">
        <v>1988</v>
      </c>
      <c r="J450" s="250" t="s">
        <v>1989</v>
      </c>
      <c r="K450" s="250" t="s">
        <v>1951</v>
      </c>
      <c r="L450" s="250" t="s">
        <v>1990</v>
      </c>
      <c r="M450" s="250" t="s">
        <v>1991</v>
      </c>
    </row>
    <row r="451" ht="22.5" hidden="1" spans="1:13">
      <c r="A451" s="250" t="s">
        <v>1988</v>
      </c>
      <c r="B451" s="250" t="s">
        <v>1989</v>
      </c>
      <c r="C451" s="250" t="s">
        <v>1951</v>
      </c>
      <c r="D451" s="250" t="s">
        <v>1990</v>
      </c>
      <c r="E451" s="250" t="s">
        <v>1991</v>
      </c>
      <c r="F451" s="250" t="s">
        <v>1992</v>
      </c>
      <c r="H451" s="250" t="s">
        <v>1927</v>
      </c>
      <c r="I451" s="10" t="s">
        <v>1993</v>
      </c>
      <c r="J451" s="250" t="s">
        <v>1994</v>
      </c>
      <c r="K451" s="250" t="s">
        <v>1951</v>
      </c>
      <c r="L451" s="250" t="s">
        <v>1937</v>
      </c>
      <c r="M451" s="250" t="s">
        <v>1995</v>
      </c>
    </row>
    <row r="452" ht="22.5" hidden="1" spans="1:13">
      <c r="A452" s="250" t="s">
        <v>1993</v>
      </c>
      <c r="B452" s="250" t="s">
        <v>1994</v>
      </c>
      <c r="C452" s="250" t="s">
        <v>1951</v>
      </c>
      <c r="D452" s="250" t="s">
        <v>1937</v>
      </c>
      <c r="E452" s="250" t="s">
        <v>1995</v>
      </c>
      <c r="F452" s="250" t="s">
        <v>1996</v>
      </c>
      <c r="H452" s="250" t="s">
        <v>1927</v>
      </c>
      <c r="I452" s="10" t="s">
        <v>1983</v>
      </c>
      <c r="J452" s="250" t="s">
        <v>1984</v>
      </c>
      <c r="K452" s="250" t="s">
        <v>1930</v>
      </c>
      <c r="L452" s="250" t="s">
        <v>1985</v>
      </c>
      <c r="M452" s="250" t="s">
        <v>1986</v>
      </c>
    </row>
    <row r="453" ht="22.5" hidden="1" spans="1:13">
      <c r="A453" s="250" t="s">
        <v>1983</v>
      </c>
      <c r="B453" s="250" t="s">
        <v>1984</v>
      </c>
      <c r="C453" s="250" t="s">
        <v>1930</v>
      </c>
      <c r="D453" s="250" t="s">
        <v>1985</v>
      </c>
      <c r="E453" s="250" t="s">
        <v>1986</v>
      </c>
      <c r="F453" s="250" t="s">
        <v>1987</v>
      </c>
      <c r="H453" s="250" t="s">
        <v>1927</v>
      </c>
      <c r="I453" s="10" t="s">
        <v>1988</v>
      </c>
      <c r="J453" s="250" t="s">
        <v>1989</v>
      </c>
      <c r="K453" s="250" t="s">
        <v>1951</v>
      </c>
      <c r="L453" s="250" t="s">
        <v>1990</v>
      </c>
      <c r="M453" s="250" t="s">
        <v>1991</v>
      </c>
    </row>
    <row r="454" ht="22.5" hidden="1" spans="1:13">
      <c r="A454" s="250" t="s">
        <v>1988</v>
      </c>
      <c r="B454" s="250" t="s">
        <v>1989</v>
      </c>
      <c r="C454" s="250" t="s">
        <v>1951</v>
      </c>
      <c r="D454" s="250" t="s">
        <v>1990</v>
      </c>
      <c r="E454" s="250" t="s">
        <v>1991</v>
      </c>
      <c r="F454" s="250" t="s">
        <v>1992</v>
      </c>
      <c r="H454" s="250" t="s">
        <v>1927</v>
      </c>
      <c r="I454" s="10" t="s">
        <v>1997</v>
      </c>
      <c r="J454" s="250" t="s">
        <v>1998</v>
      </c>
      <c r="K454" s="250" t="s">
        <v>1999</v>
      </c>
      <c r="L454" s="250" t="s">
        <v>1990</v>
      </c>
      <c r="M454" s="250" t="s">
        <v>2000</v>
      </c>
    </row>
    <row r="455" ht="22.5" hidden="1" spans="1:13">
      <c r="A455" s="250" t="s">
        <v>1997</v>
      </c>
      <c r="B455" s="250" t="s">
        <v>1998</v>
      </c>
      <c r="C455" s="250" t="s">
        <v>1999</v>
      </c>
      <c r="D455" s="250" t="s">
        <v>1990</v>
      </c>
      <c r="E455" s="250" t="s">
        <v>2000</v>
      </c>
      <c r="F455" s="250" t="s">
        <v>2001</v>
      </c>
      <c r="H455" s="250" t="s">
        <v>1927</v>
      </c>
      <c r="I455" s="10" t="s">
        <v>1997</v>
      </c>
      <c r="J455" s="250" t="s">
        <v>1998</v>
      </c>
      <c r="K455" s="250" t="s">
        <v>1999</v>
      </c>
      <c r="L455" s="250" t="s">
        <v>1990</v>
      </c>
      <c r="M455" s="250" t="s">
        <v>2000</v>
      </c>
    </row>
    <row r="456" ht="22.5" hidden="1" spans="1:13">
      <c r="A456" s="250" t="s">
        <v>1997</v>
      </c>
      <c r="B456" s="250" t="s">
        <v>1998</v>
      </c>
      <c r="C456" s="250" t="s">
        <v>1999</v>
      </c>
      <c r="D456" s="250" t="s">
        <v>1990</v>
      </c>
      <c r="E456" s="250" t="s">
        <v>2000</v>
      </c>
      <c r="F456" s="250" t="s">
        <v>2001</v>
      </c>
      <c r="H456" s="250" t="s">
        <v>1927</v>
      </c>
      <c r="I456" s="10" t="s">
        <v>1997</v>
      </c>
      <c r="J456" s="250" t="s">
        <v>1998</v>
      </c>
      <c r="K456" s="250" t="s">
        <v>1999</v>
      </c>
      <c r="L456" s="250" t="s">
        <v>1990</v>
      </c>
      <c r="M456" s="250" t="s">
        <v>2000</v>
      </c>
    </row>
    <row r="457" ht="22.5" hidden="1" spans="1:13">
      <c r="A457" s="250" t="s">
        <v>1997</v>
      </c>
      <c r="B457" s="250" t="s">
        <v>1998</v>
      </c>
      <c r="C457" s="250" t="s">
        <v>1999</v>
      </c>
      <c r="D457" s="250" t="s">
        <v>1990</v>
      </c>
      <c r="E457" s="250" t="s">
        <v>2000</v>
      </c>
      <c r="F457" s="250" t="s">
        <v>2001</v>
      </c>
      <c r="H457" s="250" t="s">
        <v>1927</v>
      </c>
      <c r="I457" s="10" t="s">
        <v>1997</v>
      </c>
      <c r="J457" s="250" t="s">
        <v>1998</v>
      </c>
      <c r="K457" s="250" t="s">
        <v>1999</v>
      </c>
      <c r="L457" s="250" t="s">
        <v>1990</v>
      </c>
      <c r="M457" s="250" t="s">
        <v>2000</v>
      </c>
    </row>
    <row r="458" ht="22.5" hidden="1" spans="1:13">
      <c r="A458" s="250" t="s">
        <v>1997</v>
      </c>
      <c r="B458" s="250" t="s">
        <v>1998</v>
      </c>
      <c r="C458" s="250" t="s">
        <v>1999</v>
      </c>
      <c r="D458" s="250" t="s">
        <v>1990</v>
      </c>
      <c r="E458" s="250" t="s">
        <v>2000</v>
      </c>
      <c r="F458" s="250" t="s">
        <v>2001</v>
      </c>
      <c r="H458" s="250" t="s">
        <v>1927</v>
      </c>
      <c r="I458" s="10" t="s">
        <v>1997</v>
      </c>
      <c r="J458" s="250" t="s">
        <v>1998</v>
      </c>
      <c r="K458" s="250" t="s">
        <v>1999</v>
      </c>
      <c r="L458" s="250" t="s">
        <v>1990</v>
      </c>
      <c r="M458" s="250" t="s">
        <v>2000</v>
      </c>
    </row>
    <row r="459" ht="22.5" hidden="1" spans="1:13">
      <c r="A459" s="250" t="s">
        <v>1997</v>
      </c>
      <c r="B459" s="250" t="s">
        <v>1998</v>
      </c>
      <c r="C459" s="250" t="s">
        <v>1999</v>
      </c>
      <c r="D459" s="250" t="s">
        <v>1990</v>
      </c>
      <c r="E459" s="250" t="s">
        <v>2000</v>
      </c>
      <c r="F459" s="250" t="s">
        <v>2001</v>
      </c>
      <c r="H459" s="250" t="s">
        <v>1927</v>
      </c>
      <c r="I459" s="10" t="s">
        <v>1997</v>
      </c>
      <c r="J459" s="250" t="s">
        <v>1998</v>
      </c>
      <c r="K459" s="250" t="s">
        <v>1999</v>
      </c>
      <c r="L459" s="250" t="s">
        <v>1990</v>
      </c>
      <c r="M459" s="250" t="s">
        <v>2000</v>
      </c>
    </row>
    <row r="460" ht="22.5" hidden="1" spans="1:13">
      <c r="A460" s="250" t="s">
        <v>1997</v>
      </c>
      <c r="B460" s="250" t="s">
        <v>1998</v>
      </c>
      <c r="C460" s="250" t="s">
        <v>1999</v>
      </c>
      <c r="D460" s="250" t="s">
        <v>1990</v>
      </c>
      <c r="E460" s="250" t="s">
        <v>2000</v>
      </c>
      <c r="F460" s="250" t="s">
        <v>2001</v>
      </c>
      <c r="H460" s="250" t="s">
        <v>1927</v>
      </c>
      <c r="I460" s="10" t="s">
        <v>1997</v>
      </c>
      <c r="J460" s="250" t="s">
        <v>1998</v>
      </c>
      <c r="K460" s="250" t="s">
        <v>1999</v>
      </c>
      <c r="L460" s="250" t="s">
        <v>1990</v>
      </c>
      <c r="M460" s="250" t="s">
        <v>2000</v>
      </c>
    </row>
    <row r="461" ht="22.5" hidden="1" spans="1:13">
      <c r="A461" s="250" t="s">
        <v>1997</v>
      </c>
      <c r="B461" s="250" t="s">
        <v>1998</v>
      </c>
      <c r="C461" s="250" t="s">
        <v>1999</v>
      </c>
      <c r="D461" s="250" t="s">
        <v>1990</v>
      </c>
      <c r="E461" s="250" t="s">
        <v>2000</v>
      </c>
      <c r="F461" s="250" t="s">
        <v>2001</v>
      </c>
      <c r="H461" s="250" t="s">
        <v>1927</v>
      </c>
      <c r="I461" s="10" t="s">
        <v>1997</v>
      </c>
      <c r="J461" s="250" t="s">
        <v>1998</v>
      </c>
      <c r="K461" s="250" t="s">
        <v>1999</v>
      </c>
      <c r="L461" s="250" t="s">
        <v>1990</v>
      </c>
      <c r="M461" s="250" t="s">
        <v>2000</v>
      </c>
    </row>
    <row r="462" ht="22.5" hidden="1" spans="1:13">
      <c r="A462" s="250" t="s">
        <v>1997</v>
      </c>
      <c r="B462" s="250" t="s">
        <v>1998</v>
      </c>
      <c r="C462" s="250" t="s">
        <v>1999</v>
      </c>
      <c r="D462" s="250" t="s">
        <v>1990</v>
      </c>
      <c r="E462" s="250" t="s">
        <v>2000</v>
      </c>
      <c r="F462" s="250" t="s">
        <v>2001</v>
      </c>
      <c r="H462" s="250" t="s">
        <v>1927</v>
      </c>
      <c r="I462" s="10" t="s">
        <v>2002</v>
      </c>
      <c r="J462" s="250" t="s">
        <v>2003</v>
      </c>
      <c r="K462" s="250" t="s">
        <v>1999</v>
      </c>
      <c r="L462" s="250" t="s">
        <v>1937</v>
      </c>
      <c r="M462" s="250" t="s">
        <v>2004</v>
      </c>
    </row>
    <row r="463" ht="22.5" hidden="1" spans="1:13">
      <c r="A463" s="250" t="s">
        <v>2002</v>
      </c>
      <c r="B463" s="250" t="s">
        <v>2003</v>
      </c>
      <c r="C463" s="250" t="s">
        <v>1999</v>
      </c>
      <c r="D463" s="250" t="s">
        <v>1937</v>
      </c>
      <c r="E463" s="250" t="s">
        <v>2004</v>
      </c>
      <c r="F463" s="250" t="s">
        <v>2005</v>
      </c>
      <c r="H463" s="250" t="s">
        <v>1927</v>
      </c>
      <c r="I463" s="10" t="s">
        <v>2006</v>
      </c>
      <c r="J463" s="250" t="s">
        <v>2007</v>
      </c>
      <c r="K463" s="250" t="s">
        <v>1951</v>
      </c>
      <c r="L463" s="250" t="s">
        <v>2008</v>
      </c>
      <c r="M463" s="250" t="s">
        <v>2009</v>
      </c>
    </row>
    <row r="464" ht="22.5" hidden="1" spans="1:13">
      <c r="A464" s="250" t="s">
        <v>2006</v>
      </c>
      <c r="B464" s="250" t="s">
        <v>2007</v>
      </c>
      <c r="C464" s="250" t="s">
        <v>1951</v>
      </c>
      <c r="D464" s="250" t="s">
        <v>2008</v>
      </c>
      <c r="E464" s="250" t="s">
        <v>2009</v>
      </c>
      <c r="F464" s="250" t="s">
        <v>2010</v>
      </c>
      <c r="H464" s="250" t="s">
        <v>1927</v>
      </c>
      <c r="I464" s="10" t="s">
        <v>2006</v>
      </c>
      <c r="J464" s="250" t="s">
        <v>2007</v>
      </c>
      <c r="K464" s="250" t="s">
        <v>1951</v>
      </c>
      <c r="L464" s="250" t="s">
        <v>2008</v>
      </c>
      <c r="M464" s="250" t="s">
        <v>2009</v>
      </c>
    </row>
    <row r="465" ht="22.5" hidden="1" spans="1:13">
      <c r="A465" s="250" t="s">
        <v>2006</v>
      </c>
      <c r="B465" s="250" t="s">
        <v>2007</v>
      </c>
      <c r="C465" s="250" t="s">
        <v>1951</v>
      </c>
      <c r="D465" s="250" t="s">
        <v>2008</v>
      </c>
      <c r="E465" s="250" t="s">
        <v>2009</v>
      </c>
      <c r="F465" s="250" t="s">
        <v>2010</v>
      </c>
      <c r="H465" s="250" t="s">
        <v>1927</v>
      </c>
      <c r="I465" s="10" t="s">
        <v>2011</v>
      </c>
      <c r="J465" s="250" t="s">
        <v>2012</v>
      </c>
      <c r="K465" s="250" t="s">
        <v>1951</v>
      </c>
      <c r="L465" s="250" t="s">
        <v>1937</v>
      </c>
      <c r="M465" s="250" t="s">
        <v>2013</v>
      </c>
    </row>
    <row r="466" ht="22.5" hidden="1" spans="1:13">
      <c r="A466" s="250" t="s">
        <v>2011</v>
      </c>
      <c r="B466" s="250" t="s">
        <v>2012</v>
      </c>
      <c r="C466" s="250" t="s">
        <v>1951</v>
      </c>
      <c r="D466" s="250" t="s">
        <v>1937</v>
      </c>
      <c r="E466" s="250" t="s">
        <v>2013</v>
      </c>
      <c r="F466" s="250" t="s">
        <v>2014</v>
      </c>
      <c r="H466" s="250" t="s">
        <v>1927</v>
      </c>
      <c r="I466" s="10" t="s">
        <v>2015</v>
      </c>
      <c r="J466" s="250" t="s">
        <v>2016</v>
      </c>
      <c r="K466" s="250" t="s">
        <v>2017</v>
      </c>
      <c r="L466" s="250" t="s">
        <v>1931</v>
      </c>
      <c r="M466" s="250" t="s">
        <v>2018</v>
      </c>
    </row>
    <row r="467" ht="22.5" hidden="1" spans="1:13">
      <c r="A467" s="250" t="s">
        <v>2015</v>
      </c>
      <c r="B467" s="250" t="s">
        <v>2016</v>
      </c>
      <c r="C467" s="250" t="s">
        <v>2017</v>
      </c>
      <c r="D467" s="250" t="s">
        <v>1931</v>
      </c>
      <c r="E467" s="250" t="s">
        <v>2018</v>
      </c>
      <c r="F467" s="250" t="s">
        <v>2019</v>
      </c>
      <c r="H467" s="250" t="s">
        <v>1927</v>
      </c>
      <c r="I467" s="10" t="s">
        <v>2015</v>
      </c>
      <c r="J467" s="250" t="s">
        <v>2016</v>
      </c>
      <c r="K467" s="250" t="s">
        <v>2017</v>
      </c>
      <c r="L467" s="250" t="s">
        <v>1931</v>
      </c>
      <c r="M467" s="250" t="s">
        <v>2018</v>
      </c>
    </row>
    <row r="468" ht="22.5" hidden="1" spans="1:13">
      <c r="A468" s="250" t="s">
        <v>2015</v>
      </c>
      <c r="B468" s="250" t="s">
        <v>2016</v>
      </c>
      <c r="C468" s="250" t="s">
        <v>2017</v>
      </c>
      <c r="D468" s="250" t="s">
        <v>1931</v>
      </c>
      <c r="E468" s="250" t="s">
        <v>2018</v>
      </c>
      <c r="F468" s="250" t="s">
        <v>2019</v>
      </c>
      <c r="H468" s="250" t="s">
        <v>1927</v>
      </c>
      <c r="I468" s="10" t="s">
        <v>2020</v>
      </c>
      <c r="J468" s="250" t="s">
        <v>2021</v>
      </c>
      <c r="K468" s="250" t="s">
        <v>1951</v>
      </c>
      <c r="L468" s="250" t="s">
        <v>1937</v>
      </c>
      <c r="M468" s="250" t="s">
        <v>2022</v>
      </c>
    </row>
    <row r="469" ht="22.5" hidden="1" spans="1:13">
      <c r="A469" s="250" t="s">
        <v>2020</v>
      </c>
      <c r="B469" s="250" t="s">
        <v>2021</v>
      </c>
      <c r="C469" s="250" t="s">
        <v>1951</v>
      </c>
      <c r="D469" s="250" t="s">
        <v>1937</v>
      </c>
      <c r="E469" s="250" t="s">
        <v>2022</v>
      </c>
      <c r="F469" s="250" t="s">
        <v>2023</v>
      </c>
      <c r="H469" s="250" t="s">
        <v>1927</v>
      </c>
      <c r="I469" s="10" t="s">
        <v>2024</v>
      </c>
      <c r="J469" s="250" t="s">
        <v>2025</v>
      </c>
      <c r="K469" s="250" t="s">
        <v>1951</v>
      </c>
      <c r="L469" s="250" t="s">
        <v>1931</v>
      </c>
      <c r="M469" s="250" t="s">
        <v>2026</v>
      </c>
    </row>
    <row r="470" ht="22.5" hidden="1" spans="1:13">
      <c r="A470" s="250" t="s">
        <v>2024</v>
      </c>
      <c r="B470" s="250" t="s">
        <v>2025</v>
      </c>
      <c r="C470" s="250" t="s">
        <v>1951</v>
      </c>
      <c r="D470" s="250" t="s">
        <v>1931</v>
      </c>
      <c r="E470" s="250" t="s">
        <v>2026</v>
      </c>
      <c r="F470" s="250" t="s">
        <v>2027</v>
      </c>
      <c r="H470" s="250" t="s">
        <v>1927</v>
      </c>
      <c r="I470" s="10" t="s">
        <v>2028</v>
      </c>
      <c r="J470" s="250" t="s">
        <v>2029</v>
      </c>
      <c r="K470" s="250" t="s">
        <v>1951</v>
      </c>
      <c r="L470" s="250" t="s">
        <v>1946</v>
      </c>
      <c r="M470" s="250" t="s">
        <v>2030</v>
      </c>
    </row>
    <row r="471" ht="22.5" hidden="1" spans="1:13">
      <c r="A471" s="250" t="s">
        <v>2028</v>
      </c>
      <c r="B471" s="250" t="s">
        <v>2029</v>
      </c>
      <c r="C471" s="250" t="s">
        <v>1951</v>
      </c>
      <c r="D471" s="250" t="s">
        <v>1946</v>
      </c>
      <c r="E471" s="250" t="s">
        <v>2030</v>
      </c>
      <c r="F471" s="250" t="s">
        <v>2031</v>
      </c>
      <c r="H471" s="250" t="s">
        <v>1927</v>
      </c>
      <c r="I471" s="10" t="s">
        <v>2006</v>
      </c>
      <c r="J471" s="250" t="s">
        <v>2007</v>
      </c>
      <c r="K471" s="250" t="s">
        <v>1951</v>
      </c>
      <c r="L471" s="250" t="s">
        <v>2008</v>
      </c>
      <c r="M471" s="250" t="s">
        <v>2009</v>
      </c>
    </row>
    <row r="472" ht="22.5" hidden="1" spans="1:13">
      <c r="A472" s="250" t="s">
        <v>2006</v>
      </c>
      <c r="B472" s="250" t="s">
        <v>2007</v>
      </c>
      <c r="C472" s="250" t="s">
        <v>1951</v>
      </c>
      <c r="D472" s="250" t="s">
        <v>2008</v>
      </c>
      <c r="E472" s="250" t="s">
        <v>2009</v>
      </c>
      <c r="F472" s="250" t="s">
        <v>2010</v>
      </c>
      <c r="H472" s="250" t="s">
        <v>1927</v>
      </c>
      <c r="I472" s="10" t="s">
        <v>2006</v>
      </c>
      <c r="J472" s="250" t="s">
        <v>2007</v>
      </c>
      <c r="K472" s="250" t="s">
        <v>1951</v>
      </c>
      <c r="L472" s="250" t="s">
        <v>2008</v>
      </c>
      <c r="M472" s="250" t="s">
        <v>2009</v>
      </c>
    </row>
    <row r="473" ht="22.5" hidden="1" spans="1:13">
      <c r="A473" s="250" t="s">
        <v>2006</v>
      </c>
      <c r="B473" s="250" t="s">
        <v>2007</v>
      </c>
      <c r="C473" s="250" t="s">
        <v>1951</v>
      </c>
      <c r="D473" s="250" t="s">
        <v>2008</v>
      </c>
      <c r="E473" s="250" t="s">
        <v>2009</v>
      </c>
      <c r="F473" s="250" t="s">
        <v>2010</v>
      </c>
      <c r="H473" s="250" t="s">
        <v>1927</v>
      </c>
      <c r="I473" s="10" t="s">
        <v>2006</v>
      </c>
      <c r="J473" s="250" t="s">
        <v>2007</v>
      </c>
      <c r="K473" s="250" t="s">
        <v>1951</v>
      </c>
      <c r="L473" s="250" t="s">
        <v>2008</v>
      </c>
      <c r="M473" s="250" t="s">
        <v>2009</v>
      </c>
    </row>
    <row r="474" ht="22.5" hidden="1" spans="1:13">
      <c r="A474" s="250" t="s">
        <v>2006</v>
      </c>
      <c r="B474" s="250" t="s">
        <v>2007</v>
      </c>
      <c r="C474" s="250" t="s">
        <v>1951</v>
      </c>
      <c r="D474" s="250" t="s">
        <v>2008</v>
      </c>
      <c r="E474" s="250" t="s">
        <v>2009</v>
      </c>
      <c r="F474" s="250" t="s">
        <v>2010</v>
      </c>
      <c r="H474" s="250" t="s">
        <v>1927</v>
      </c>
      <c r="I474" s="10" t="s">
        <v>2006</v>
      </c>
      <c r="J474" s="250" t="s">
        <v>2007</v>
      </c>
      <c r="K474" s="250" t="s">
        <v>1951</v>
      </c>
      <c r="L474" s="250" t="s">
        <v>2008</v>
      </c>
      <c r="M474" s="250" t="s">
        <v>2009</v>
      </c>
    </row>
    <row r="475" ht="22.5" hidden="1" spans="1:13">
      <c r="A475" s="250" t="s">
        <v>2006</v>
      </c>
      <c r="B475" s="250" t="s">
        <v>2007</v>
      </c>
      <c r="C475" s="250" t="s">
        <v>1951</v>
      </c>
      <c r="D475" s="250" t="s">
        <v>2008</v>
      </c>
      <c r="E475" s="250" t="s">
        <v>2009</v>
      </c>
      <c r="F475" s="250" t="s">
        <v>2010</v>
      </c>
      <c r="H475" s="250" t="s">
        <v>1927</v>
      </c>
      <c r="I475" s="10" t="s">
        <v>1949</v>
      </c>
      <c r="J475" s="250" t="s">
        <v>1950</v>
      </c>
      <c r="K475" s="250" t="s">
        <v>1951</v>
      </c>
      <c r="L475" s="250" t="s">
        <v>1946</v>
      </c>
      <c r="M475" s="250" t="s">
        <v>1952</v>
      </c>
    </row>
    <row r="476" ht="22.5" hidden="1" spans="1:13">
      <c r="A476" s="250" t="s">
        <v>1949</v>
      </c>
      <c r="B476" s="250" t="s">
        <v>1950</v>
      </c>
      <c r="C476" s="250" t="s">
        <v>1951</v>
      </c>
      <c r="D476" s="250" t="s">
        <v>1946</v>
      </c>
      <c r="E476" s="250" t="s">
        <v>1952</v>
      </c>
      <c r="F476" s="250" t="s">
        <v>1953</v>
      </c>
      <c r="H476" s="250" t="s">
        <v>1927</v>
      </c>
      <c r="I476" s="10" t="s">
        <v>1949</v>
      </c>
      <c r="J476" s="250" t="s">
        <v>1950</v>
      </c>
      <c r="K476" s="250" t="s">
        <v>1951</v>
      </c>
      <c r="L476" s="250" t="s">
        <v>1946</v>
      </c>
      <c r="M476" s="250" t="s">
        <v>1952</v>
      </c>
    </row>
    <row r="477" ht="22.5" hidden="1" spans="1:13">
      <c r="A477" s="250" t="s">
        <v>1949</v>
      </c>
      <c r="B477" s="250" t="s">
        <v>1950</v>
      </c>
      <c r="C477" s="250" t="s">
        <v>1951</v>
      </c>
      <c r="D477" s="250" t="s">
        <v>1946</v>
      </c>
      <c r="E477" s="250" t="s">
        <v>1952</v>
      </c>
      <c r="F477" s="250" t="s">
        <v>1953</v>
      </c>
      <c r="H477" s="250" t="s">
        <v>1927</v>
      </c>
      <c r="I477" s="10" t="s">
        <v>2032</v>
      </c>
      <c r="J477" s="250" t="s">
        <v>2033</v>
      </c>
      <c r="K477" s="250" t="s">
        <v>1930</v>
      </c>
      <c r="L477" s="250" t="s">
        <v>1946</v>
      </c>
      <c r="M477" s="250" t="s">
        <v>2034</v>
      </c>
    </row>
    <row r="478" ht="22.5" hidden="1" spans="1:13">
      <c r="A478" s="250" t="s">
        <v>2032</v>
      </c>
      <c r="B478" s="250" t="s">
        <v>2033</v>
      </c>
      <c r="C478" s="250" t="s">
        <v>1930</v>
      </c>
      <c r="D478" s="250" t="s">
        <v>1946</v>
      </c>
      <c r="E478" s="250" t="s">
        <v>2034</v>
      </c>
      <c r="F478" s="250" t="s">
        <v>2035</v>
      </c>
      <c r="H478" s="250" t="s">
        <v>1927</v>
      </c>
      <c r="I478" s="10" t="s">
        <v>2032</v>
      </c>
      <c r="J478" s="250" t="s">
        <v>2033</v>
      </c>
      <c r="K478" s="250" t="s">
        <v>1930</v>
      </c>
      <c r="L478" s="250" t="s">
        <v>1946</v>
      </c>
      <c r="M478" s="250" t="s">
        <v>2034</v>
      </c>
    </row>
    <row r="479" ht="22.5" hidden="1" spans="1:13">
      <c r="A479" s="250" t="s">
        <v>2032</v>
      </c>
      <c r="B479" s="250" t="s">
        <v>2033</v>
      </c>
      <c r="C479" s="250" t="s">
        <v>1930</v>
      </c>
      <c r="D479" s="250" t="s">
        <v>1946</v>
      </c>
      <c r="E479" s="250" t="s">
        <v>2034</v>
      </c>
      <c r="F479" s="250" t="s">
        <v>2035</v>
      </c>
      <c r="H479" s="250" t="s">
        <v>1927</v>
      </c>
      <c r="I479" s="10" t="s">
        <v>2032</v>
      </c>
      <c r="J479" s="250" t="s">
        <v>2033</v>
      </c>
      <c r="K479" s="250" t="s">
        <v>1930</v>
      </c>
      <c r="L479" s="250" t="s">
        <v>1946</v>
      </c>
      <c r="M479" s="250" t="s">
        <v>2034</v>
      </c>
    </row>
    <row r="480" ht="22.5" hidden="1" spans="1:13">
      <c r="A480" s="250" t="s">
        <v>2032</v>
      </c>
      <c r="B480" s="250" t="s">
        <v>2033</v>
      </c>
      <c r="C480" s="250" t="s">
        <v>1930</v>
      </c>
      <c r="D480" s="250" t="s">
        <v>1946</v>
      </c>
      <c r="E480" s="250" t="s">
        <v>2034</v>
      </c>
      <c r="F480" s="250" t="s">
        <v>2035</v>
      </c>
      <c r="H480" s="250" t="s">
        <v>1927</v>
      </c>
      <c r="I480" s="10" t="s">
        <v>2036</v>
      </c>
      <c r="J480" s="250" t="s">
        <v>2037</v>
      </c>
      <c r="K480" s="250" t="s">
        <v>1999</v>
      </c>
      <c r="L480" s="250" t="s">
        <v>2038</v>
      </c>
      <c r="M480" s="250" t="s">
        <v>2039</v>
      </c>
    </row>
    <row r="481" ht="22.5" hidden="1" spans="1:13">
      <c r="A481" s="250" t="s">
        <v>2036</v>
      </c>
      <c r="B481" s="250" t="s">
        <v>2037</v>
      </c>
      <c r="C481" s="250" t="s">
        <v>1999</v>
      </c>
      <c r="D481" s="250" t="s">
        <v>2038</v>
      </c>
      <c r="E481" s="250" t="s">
        <v>2039</v>
      </c>
      <c r="F481" s="250" t="s">
        <v>2040</v>
      </c>
      <c r="H481" s="250" t="s">
        <v>1927</v>
      </c>
      <c r="I481" s="10" t="s">
        <v>2036</v>
      </c>
      <c r="J481" s="250" t="s">
        <v>2037</v>
      </c>
      <c r="K481" s="250" t="s">
        <v>1999</v>
      </c>
      <c r="L481" s="250" t="s">
        <v>2038</v>
      </c>
      <c r="M481" s="250" t="s">
        <v>2039</v>
      </c>
    </row>
    <row r="482" ht="22.5" hidden="1" spans="1:13">
      <c r="A482" s="250" t="s">
        <v>2036</v>
      </c>
      <c r="B482" s="250" t="s">
        <v>2037</v>
      </c>
      <c r="C482" s="250" t="s">
        <v>1999</v>
      </c>
      <c r="D482" s="250" t="s">
        <v>2038</v>
      </c>
      <c r="E482" s="250" t="s">
        <v>2039</v>
      </c>
      <c r="F482" s="250" t="s">
        <v>2040</v>
      </c>
      <c r="H482" s="250" t="s">
        <v>1927</v>
      </c>
      <c r="I482" s="10" t="s">
        <v>2036</v>
      </c>
      <c r="J482" s="250" t="s">
        <v>2037</v>
      </c>
      <c r="K482" s="250" t="s">
        <v>1999</v>
      </c>
      <c r="L482" s="250" t="s">
        <v>2038</v>
      </c>
      <c r="M482" s="250" t="s">
        <v>2039</v>
      </c>
    </row>
    <row r="483" ht="22.5" hidden="1" spans="1:13">
      <c r="A483" s="250" t="s">
        <v>2036</v>
      </c>
      <c r="B483" s="250" t="s">
        <v>2037</v>
      </c>
      <c r="C483" s="250" t="s">
        <v>1999</v>
      </c>
      <c r="D483" s="250" t="s">
        <v>2038</v>
      </c>
      <c r="E483" s="250" t="s">
        <v>2039</v>
      </c>
      <c r="F483" s="250" t="s">
        <v>2040</v>
      </c>
      <c r="H483" s="250" t="s">
        <v>1927</v>
      </c>
      <c r="I483" s="10" t="s">
        <v>2036</v>
      </c>
      <c r="J483" s="250" t="s">
        <v>2037</v>
      </c>
      <c r="K483" s="250" t="s">
        <v>1999</v>
      </c>
      <c r="L483" s="250" t="s">
        <v>2038</v>
      </c>
      <c r="M483" s="250" t="s">
        <v>2039</v>
      </c>
    </row>
    <row r="484" ht="22.5" hidden="1" spans="1:13">
      <c r="A484" s="250" t="s">
        <v>2036</v>
      </c>
      <c r="B484" s="250" t="s">
        <v>2037</v>
      </c>
      <c r="C484" s="250" t="s">
        <v>1999</v>
      </c>
      <c r="D484" s="250" t="s">
        <v>2038</v>
      </c>
      <c r="E484" s="250" t="s">
        <v>2039</v>
      </c>
      <c r="F484" s="250" t="s">
        <v>2040</v>
      </c>
      <c r="H484" s="250" t="s">
        <v>1927</v>
      </c>
      <c r="I484" s="10" t="s">
        <v>2036</v>
      </c>
      <c r="J484" s="250" t="s">
        <v>2037</v>
      </c>
      <c r="K484" s="250" t="s">
        <v>1999</v>
      </c>
      <c r="L484" s="250" t="s">
        <v>2038</v>
      </c>
      <c r="M484" s="250" t="s">
        <v>2039</v>
      </c>
    </row>
    <row r="485" ht="22.5" hidden="1" spans="1:13">
      <c r="A485" s="250" t="s">
        <v>2036</v>
      </c>
      <c r="B485" s="250" t="s">
        <v>2037</v>
      </c>
      <c r="C485" s="250" t="s">
        <v>1999</v>
      </c>
      <c r="D485" s="250" t="s">
        <v>2038</v>
      </c>
      <c r="E485" s="250" t="s">
        <v>2039</v>
      </c>
      <c r="F485" s="250" t="s">
        <v>2040</v>
      </c>
      <c r="H485" s="250" t="s">
        <v>1927</v>
      </c>
      <c r="I485" s="10" t="s">
        <v>2041</v>
      </c>
      <c r="J485" s="250" t="s">
        <v>2042</v>
      </c>
      <c r="K485" s="250" t="s">
        <v>1951</v>
      </c>
      <c r="L485" s="250" t="s">
        <v>1946</v>
      </c>
      <c r="M485" s="250" t="s">
        <v>2043</v>
      </c>
    </row>
    <row r="486" ht="22.5" hidden="1" spans="1:13">
      <c r="A486" s="250" t="s">
        <v>2041</v>
      </c>
      <c r="B486" s="250" t="s">
        <v>2042</v>
      </c>
      <c r="C486" s="250" t="s">
        <v>1951</v>
      </c>
      <c r="D486" s="250" t="s">
        <v>1946</v>
      </c>
      <c r="E486" s="250" t="s">
        <v>2043</v>
      </c>
      <c r="F486" s="250" t="s">
        <v>2044</v>
      </c>
      <c r="H486" s="250" t="s">
        <v>1927</v>
      </c>
      <c r="I486" s="10" t="s">
        <v>2041</v>
      </c>
      <c r="J486" s="250" t="s">
        <v>2042</v>
      </c>
      <c r="K486" s="250" t="s">
        <v>1951</v>
      </c>
      <c r="L486" s="250" t="s">
        <v>1946</v>
      </c>
      <c r="M486" s="250" t="s">
        <v>2043</v>
      </c>
    </row>
    <row r="487" ht="22.5" hidden="1" spans="1:13">
      <c r="A487" s="250" t="s">
        <v>2041</v>
      </c>
      <c r="B487" s="250" t="s">
        <v>2042</v>
      </c>
      <c r="C487" s="250" t="s">
        <v>1951</v>
      </c>
      <c r="D487" s="250" t="s">
        <v>1946</v>
      </c>
      <c r="E487" s="250" t="s">
        <v>2043</v>
      </c>
      <c r="F487" s="250" t="s">
        <v>2044</v>
      </c>
      <c r="H487" s="250" t="s">
        <v>1927</v>
      </c>
      <c r="I487" s="10" t="s">
        <v>2045</v>
      </c>
      <c r="J487" s="250" t="s">
        <v>2046</v>
      </c>
      <c r="K487" s="250" t="s">
        <v>1951</v>
      </c>
      <c r="L487" s="250" t="s">
        <v>1937</v>
      </c>
      <c r="M487" s="250" t="s">
        <v>2047</v>
      </c>
    </row>
    <row r="488" ht="22.5" hidden="1" spans="1:13">
      <c r="A488" s="250" t="s">
        <v>2045</v>
      </c>
      <c r="B488" s="250" t="s">
        <v>2046</v>
      </c>
      <c r="C488" s="250" t="s">
        <v>1951</v>
      </c>
      <c r="D488" s="250" t="s">
        <v>1937</v>
      </c>
      <c r="E488" s="250" t="s">
        <v>2047</v>
      </c>
      <c r="F488" s="250" t="s">
        <v>2048</v>
      </c>
      <c r="H488" s="250" t="s">
        <v>1927</v>
      </c>
      <c r="I488" s="10" t="s">
        <v>2049</v>
      </c>
      <c r="J488" s="250" t="s">
        <v>2050</v>
      </c>
      <c r="K488" s="250" t="s">
        <v>1951</v>
      </c>
      <c r="L488" s="250" t="s">
        <v>1937</v>
      </c>
      <c r="M488" s="250" t="s">
        <v>2051</v>
      </c>
    </row>
    <row r="489" ht="22.5" hidden="1" spans="1:13">
      <c r="A489" s="250" t="s">
        <v>2049</v>
      </c>
      <c r="B489" s="250" t="s">
        <v>2050</v>
      </c>
      <c r="C489" s="250" t="s">
        <v>1951</v>
      </c>
      <c r="D489" s="250" t="s">
        <v>1937</v>
      </c>
      <c r="E489" s="250" t="s">
        <v>2051</v>
      </c>
      <c r="F489" s="250" t="s">
        <v>2052</v>
      </c>
      <c r="H489" s="250" t="s">
        <v>1927</v>
      </c>
      <c r="I489" s="10" t="s">
        <v>2053</v>
      </c>
      <c r="J489" s="250" t="s">
        <v>2054</v>
      </c>
      <c r="K489" s="250" t="s">
        <v>1930</v>
      </c>
      <c r="L489" s="250" t="s">
        <v>1937</v>
      </c>
      <c r="M489" s="250" t="s">
        <v>2055</v>
      </c>
    </row>
    <row r="490" ht="22.5" hidden="1" spans="1:13">
      <c r="A490" s="250" t="s">
        <v>2053</v>
      </c>
      <c r="B490" s="250" t="s">
        <v>2054</v>
      </c>
      <c r="C490" s="250" t="s">
        <v>1930</v>
      </c>
      <c r="D490" s="250" t="s">
        <v>1937</v>
      </c>
      <c r="E490" s="250" t="s">
        <v>2055</v>
      </c>
      <c r="F490" s="250" t="s">
        <v>2056</v>
      </c>
      <c r="H490" s="250" t="s">
        <v>1927</v>
      </c>
      <c r="I490" s="10" t="s">
        <v>2057</v>
      </c>
      <c r="J490" s="250" t="s">
        <v>2058</v>
      </c>
      <c r="K490" s="250" t="s">
        <v>1930</v>
      </c>
      <c r="L490" s="250" t="s">
        <v>1937</v>
      </c>
      <c r="M490" s="250" t="s">
        <v>2059</v>
      </c>
    </row>
    <row r="491" ht="22.5" hidden="1" spans="1:13">
      <c r="A491" s="250" t="s">
        <v>2057</v>
      </c>
      <c r="B491" s="250" t="s">
        <v>2058</v>
      </c>
      <c r="C491" s="250" t="s">
        <v>1930</v>
      </c>
      <c r="D491" s="250" t="s">
        <v>1937</v>
      </c>
      <c r="E491" s="250" t="s">
        <v>2059</v>
      </c>
      <c r="F491" s="250" t="s">
        <v>2060</v>
      </c>
      <c r="H491" s="250" t="s">
        <v>1927</v>
      </c>
      <c r="I491" s="10" t="s">
        <v>1983</v>
      </c>
      <c r="J491" s="250" t="s">
        <v>1984</v>
      </c>
      <c r="K491" s="250" t="s">
        <v>1930</v>
      </c>
      <c r="L491" s="250" t="s">
        <v>1985</v>
      </c>
      <c r="M491" s="250" t="s">
        <v>1986</v>
      </c>
    </row>
    <row r="492" ht="22.5" hidden="1" spans="1:13">
      <c r="A492" s="250" t="s">
        <v>1983</v>
      </c>
      <c r="B492" s="250" t="s">
        <v>1984</v>
      </c>
      <c r="C492" s="250" t="s">
        <v>1930</v>
      </c>
      <c r="D492" s="250" t="s">
        <v>1985</v>
      </c>
      <c r="E492" s="250" t="s">
        <v>1986</v>
      </c>
      <c r="F492" s="250" t="s">
        <v>1987</v>
      </c>
      <c r="H492" s="250" t="s">
        <v>1927</v>
      </c>
      <c r="I492" s="10" t="s">
        <v>2061</v>
      </c>
      <c r="J492" s="250" t="s">
        <v>2062</v>
      </c>
      <c r="K492" s="250" t="s">
        <v>1930</v>
      </c>
      <c r="L492" s="250" t="s">
        <v>1937</v>
      </c>
      <c r="M492" s="250" t="s">
        <v>2063</v>
      </c>
    </row>
    <row r="493" ht="22.5" hidden="1" spans="1:13">
      <c r="A493" s="250" t="s">
        <v>2061</v>
      </c>
      <c r="B493" s="250" t="s">
        <v>2062</v>
      </c>
      <c r="C493" s="250" t="s">
        <v>1930</v>
      </c>
      <c r="D493" s="250" t="s">
        <v>1937</v>
      </c>
      <c r="E493" s="250" t="s">
        <v>2063</v>
      </c>
      <c r="F493" s="250" t="s">
        <v>2064</v>
      </c>
      <c r="H493" s="250" t="s">
        <v>1927</v>
      </c>
      <c r="I493" s="10" t="s">
        <v>2065</v>
      </c>
      <c r="J493" s="250" t="s">
        <v>2066</v>
      </c>
      <c r="K493" s="250" t="s">
        <v>1951</v>
      </c>
      <c r="L493" s="250" t="s">
        <v>2008</v>
      </c>
      <c r="M493" s="250" t="s">
        <v>2067</v>
      </c>
    </row>
    <row r="494" ht="22.5" hidden="1" spans="1:13">
      <c r="A494" s="250" t="s">
        <v>2065</v>
      </c>
      <c r="B494" s="250" t="s">
        <v>2066</v>
      </c>
      <c r="C494" s="250" t="s">
        <v>1951</v>
      </c>
      <c r="D494" s="250" t="s">
        <v>2008</v>
      </c>
      <c r="E494" s="250" t="s">
        <v>2067</v>
      </c>
      <c r="F494" s="250" t="s">
        <v>2068</v>
      </c>
      <c r="H494" s="250" t="s">
        <v>1927</v>
      </c>
      <c r="I494" s="10" t="s">
        <v>2065</v>
      </c>
      <c r="J494" s="250" t="s">
        <v>2066</v>
      </c>
      <c r="K494" s="250" t="s">
        <v>1951</v>
      </c>
      <c r="L494" s="250" t="s">
        <v>2008</v>
      </c>
      <c r="M494" s="250" t="s">
        <v>2067</v>
      </c>
    </row>
    <row r="495" ht="22.5" hidden="1" spans="1:13">
      <c r="A495" s="250" t="s">
        <v>2065</v>
      </c>
      <c r="B495" s="250" t="s">
        <v>2066</v>
      </c>
      <c r="C495" s="250" t="s">
        <v>1951</v>
      </c>
      <c r="D495" s="250" t="s">
        <v>2008</v>
      </c>
      <c r="E495" s="250" t="s">
        <v>2067</v>
      </c>
      <c r="F495" s="250" t="s">
        <v>2068</v>
      </c>
      <c r="H495" s="250" t="s">
        <v>1927</v>
      </c>
      <c r="I495" s="10" t="s">
        <v>1983</v>
      </c>
      <c r="J495" s="250" t="s">
        <v>1984</v>
      </c>
      <c r="K495" s="250" t="s">
        <v>1930</v>
      </c>
      <c r="L495" s="250" t="s">
        <v>1985</v>
      </c>
      <c r="M495" s="250" t="s">
        <v>1986</v>
      </c>
    </row>
    <row r="496" ht="22.5" hidden="1" spans="1:13">
      <c r="A496" s="250" t="s">
        <v>1983</v>
      </c>
      <c r="B496" s="250" t="s">
        <v>1984</v>
      </c>
      <c r="C496" s="250" t="s">
        <v>1930</v>
      </c>
      <c r="D496" s="250" t="s">
        <v>1985</v>
      </c>
      <c r="E496" s="250" t="s">
        <v>1986</v>
      </c>
      <c r="F496" s="250" t="s">
        <v>1987</v>
      </c>
      <c r="H496" s="250" t="s">
        <v>1927</v>
      </c>
      <c r="I496" s="10" t="s">
        <v>2065</v>
      </c>
      <c r="J496" s="250" t="s">
        <v>2066</v>
      </c>
      <c r="K496" s="250" t="s">
        <v>1951</v>
      </c>
      <c r="L496" s="250" t="s">
        <v>2008</v>
      </c>
      <c r="M496" s="250" t="s">
        <v>2067</v>
      </c>
    </row>
    <row r="497" ht="22.5" hidden="1" spans="1:13">
      <c r="A497" s="250" t="s">
        <v>2065</v>
      </c>
      <c r="B497" s="250" t="s">
        <v>2066</v>
      </c>
      <c r="C497" s="250" t="s">
        <v>1951</v>
      </c>
      <c r="D497" s="250" t="s">
        <v>2008</v>
      </c>
      <c r="E497" s="250" t="s">
        <v>2067</v>
      </c>
      <c r="F497" s="250" t="s">
        <v>2068</v>
      </c>
      <c r="H497" s="250" t="s">
        <v>1927</v>
      </c>
      <c r="I497" s="10" t="s">
        <v>2065</v>
      </c>
      <c r="J497" s="250" t="s">
        <v>2066</v>
      </c>
      <c r="K497" s="250" t="s">
        <v>1951</v>
      </c>
      <c r="L497" s="250" t="s">
        <v>2008</v>
      </c>
      <c r="M497" s="250" t="s">
        <v>2067</v>
      </c>
    </row>
    <row r="498" ht="22.5" hidden="1" spans="1:13">
      <c r="A498" s="250" t="s">
        <v>2065</v>
      </c>
      <c r="B498" s="250" t="s">
        <v>2066</v>
      </c>
      <c r="C498" s="250" t="s">
        <v>1951</v>
      </c>
      <c r="D498" s="250" t="s">
        <v>2008</v>
      </c>
      <c r="E498" s="250" t="s">
        <v>2067</v>
      </c>
      <c r="F498" s="250" t="s">
        <v>2068</v>
      </c>
      <c r="H498" s="250" t="s">
        <v>1927</v>
      </c>
      <c r="I498" s="10" t="s">
        <v>2069</v>
      </c>
      <c r="J498" s="250" t="s">
        <v>2070</v>
      </c>
      <c r="K498" s="250" t="s">
        <v>1930</v>
      </c>
      <c r="L498" s="250" t="s">
        <v>2008</v>
      </c>
      <c r="M498" s="250" t="s">
        <v>2071</v>
      </c>
    </row>
    <row r="499" ht="22.5" hidden="1" spans="1:13">
      <c r="A499" s="250" t="s">
        <v>2069</v>
      </c>
      <c r="B499" s="250" t="s">
        <v>2070</v>
      </c>
      <c r="C499" s="250" t="s">
        <v>1930</v>
      </c>
      <c r="D499" s="250" t="s">
        <v>2008</v>
      </c>
      <c r="E499" s="250" t="s">
        <v>2071</v>
      </c>
      <c r="F499" s="250" t="s">
        <v>2072</v>
      </c>
      <c r="H499" s="250" t="s">
        <v>1927</v>
      </c>
      <c r="I499" s="10" t="s">
        <v>2069</v>
      </c>
      <c r="J499" s="250" t="s">
        <v>2070</v>
      </c>
      <c r="K499" s="250" t="s">
        <v>1930</v>
      </c>
      <c r="L499" s="250" t="s">
        <v>2008</v>
      </c>
      <c r="M499" s="250" t="s">
        <v>2071</v>
      </c>
    </row>
    <row r="500" ht="22.5" hidden="1" spans="1:13">
      <c r="A500" s="250" t="s">
        <v>2069</v>
      </c>
      <c r="B500" s="250" t="s">
        <v>2070</v>
      </c>
      <c r="C500" s="250" t="s">
        <v>1930</v>
      </c>
      <c r="D500" s="250" t="s">
        <v>2008</v>
      </c>
      <c r="E500" s="250" t="s">
        <v>2071</v>
      </c>
      <c r="F500" s="250" t="s">
        <v>2072</v>
      </c>
      <c r="H500" s="250" t="s">
        <v>1927</v>
      </c>
      <c r="I500" s="10" t="s">
        <v>2073</v>
      </c>
      <c r="J500" s="250" t="s">
        <v>2074</v>
      </c>
      <c r="K500" s="250" t="s">
        <v>1930</v>
      </c>
      <c r="L500" s="250" t="s">
        <v>1946</v>
      </c>
      <c r="M500" s="250" t="s">
        <v>2075</v>
      </c>
    </row>
    <row r="501" ht="22.5" hidden="1" spans="1:13">
      <c r="A501" s="250" t="s">
        <v>2073</v>
      </c>
      <c r="B501" s="250" t="s">
        <v>2074</v>
      </c>
      <c r="C501" s="250" t="s">
        <v>1930</v>
      </c>
      <c r="D501" s="250" t="s">
        <v>1946</v>
      </c>
      <c r="E501" s="250" t="s">
        <v>2075</v>
      </c>
      <c r="F501" s="250" t="s">
        <v>2076</v>
      </c>
      <c r="H501" s="250" t="s">
        <v>1927</v>
      </c>
      <c r="I501" s="10" t="s">
        <v>2077</v>
      </c>
      <c r="J501" s="250" t="s">
        <v>2078</v>
      </c>
      <c r="K501" s="250" t="s">
        <v>1999</v>
      </c>
      <c r="L501" s="250" t="s">
        <v>1937</v>
      </c>
      <c r="M501" s="250" t="s">
        <v>2079</v>
      </c>
    </row>
    <row r="502" ht="22.5" hidden="1" spans="1:13">
      <c r="A502" s="250" t="s">
        <v>2077</v>
      </c>
      <c r="B502" s="250" t="s">
        <v>2078</v>
      </c>
      <c r="C502" s="250" t="s">
        <v>1999</v>
      </c>
      <c r="D502" s="250" t="s">
        <v>1937</v>
      </c>
      <c r="E502" s="250" t="s">
        <v>2079</v>
      </c>
      <c r="F502" s="250" t="s">
        <v>2080</v>
      </c>
      <c r="H502" s="250" t="s">
        <v>1927</v>
      </c>
      <c r="I502" s="10" t="s">
        <v>1962</v>
      </c>
      <c r="J502" s="250" t="s">
        <v>1963</v>
      </c>
      <c r="K502" s="250" t="s">
        <v>1930</v>
      </c>
      <c r="L502" s="250" t="s">
        <v>1964</v>
      </c>
      <c r="M502" s="250" t="s">
        <v>1965</v>
      </c>
    </row>
    <row r="503" ht="22.5" hidden="1" spans="1:13">
      <c r="A503" s="250" t="s">
        <v>1962</v>
      </c>
      <c r="B503" s="250" t="s">
        <v>1963</v>
      </c>
      <c r="C503" s="250" t="s">
        <v>1930</v>
      </c>
      <c r="D503" s="250" t="s">
        <v>1964</v>
      </c>
      <c r="E503" s="250" t="s">
        <v>1965</v>
      </c>
      <c r="F503" s="250" t="s">
        <v>1966</v>
      </c>
      <c r="H503" s="250" t="s">
        <v>1927</v>
      </c>
      <c r="I503" s="10" t="s">
        <v>1962</v>
      </c>
      <c r="J503" s="250" t="s">
        <v>1963</v>
      </c>
      <c r="K503" s="250" t="s">
        <v>1930</v>
      </c>
      <c r="L503" s="250" t="s">
        <v>1964</v>
      </c>
      <c r="M503" s="250" t="s">
        <v>1965</v>
      </c>
    </row>
    <row r="504" ht="22.5" hidden="1" spans="1:13">
      <c r="A504" s="250" t="s">
        <v>1962</v>
      </c>
      <c r="B504" s="250" t="s">
        <v>1963</v>
      </c>
      <c r="C504" s="250" t="s">
        <v>1930</v>
      </c>
      <c r="D504" s="250" t="s">
        <v>1964</v>
      </c>
      <c r="E504" s="250" t="s">
        <v>1965</v>
      </c>
      <c r="F504" s="250" t="s">
        <v>1966</v>
      </c>
      <c r="H504" s="250" t="s">
        <v>1927</v>
      </c>
      <c r="I504" s="10" t="s">
        <v>1962</v>
      </c>
      <c r="J504" s="250" t="s">
        <v>1963</v>
      </c>
      <c r="K504" s="250" t="s">
        <v>1930</v>
      </c>
      <c r="L504" s="250" t="s">
        <v>1964</v>
      </c>
      <c r="M504" s="250" t="s">
        <v>1965</v>
      </c>
    </row>
    <row r="505" ht="22.5" hidden="1" spans="1:13">
      <c r="A505" s="250" t="s">
        <v>1962</v>
      </c>
      <c r="B505" s="250" t="s">
        <v>1963</v>
      </c>
      <c r="C505" s="250" t="s">
        <v>1930</v>
      </c>
      <c r="D505" s="250" t="s">
        <v>1964</v>
      </c>
      <c r="E505" s="250" t="s">
        <v>1965</v>
      </c>
      <c r="F505" s="250" t="s">
        <v>1966</v>
      </c>
      <c r="H505" s="250" t="s">
        <v>1927</v>
      </c>
      <c r="I505" s="10" t="s">
        <v>1962</v>
      </c>
      <c r="J505" s="250" t="s">
        <v>1963</v>
      </c>
      <c r="K505" s="250" t="s">
        <v>1930</v>
      </c>
      <c r="L505" s="250" t="s">
        <v>1964</v>
      </c>
      <c r="M505" s="250" t="s">
        <v>1965</v>
      </c>
    </row>
    <row r="506" ht="22.5" hidden="1" spans="1:13">
      <c r="A506" s="250" t="s">
        <v>1962</v>
      </c>
      <c r="B506" s="250" t="s">
        <v>1963</v>
      </c>
      <c r="C506" s="250" t="s">
        <v>1930</v>
      </c>
      <c r="D506" s="250" t="s">
        <v>1964</v>
      </c>
      <c r="E506" s="250" t="s">
        <v>1965</v>
      </c>
      <c r="F506" s="250" t="s">
        <v>1966</v>
      </c>
      <c r="H506" s="250" t="s">
        <v>1927</v>
      </c>
      <c r="I506" s="10" t="s">
        <v>1962</v>
      </c>
      <c r="J506" s="250" t="s">
        <v>1963</v>
      </c>
      <c r="K506" s="250" t="s">
        <v>1930</v>
      </c>
      <c r="L506" s="250" t="s">
        <v>1964</v>
      </c>
      <c r="M506" s="250" t="s">
        <v>1965</v>
      </c>
    </row>
    <row r="507" ht="22.5" hidden="1" spans="1:13">
      <c r="A507" s="250" t="s">
        <v>1962</v>
      </c>
      <c r="B507" s="250" t="s">
        <v>1963</v>
      </c>
      <c r="C507" s="250" t="s">
        <v>1930</v>
      </c>
      <c r="D507" s="250" t="s">
        <v>1964</v>
      </c>
      <c r="E507" s="250" t="s">
        <v>1965</v>
      </c>
      <c r="F507" s="250" t="s">
        <v>1966</v>
      </c>
      <c r="H507" s="250" t="s">
        <v>1927</v>
      </c>
      <c r="I507" s="10" t="s">
        <v>1962</v>
      </c>
      <c r="J507" s="250" t="s">
        <v>1963</v>
      </c>
      <c r="K507" s="250" t="s">
        <v>1930</v>
      </c>
      <c r="L507" s="250" t="s">
        <v>1964</v>
      </c>
      <c r="M507" s="250" t="s">
        <v>1965</v>
      </c>
    </row>
    <row r="508" ht="22.5" hidden="1" spans="1:13">
      <c r="A508" s="250" t="s">
        <v>1962</v>
      </c>
      <c r="B508" s="250" t="s">
        <v>1963</v>
      </c>
      <c r="C508" s="250" t="s">
        <v>1930</v>
      </c>
      <c r="D508" s="250" t="s">
        <v>1964</v>
      </c>
      <c r="E508" s="250" t="s">
        <v>1965</v>
      </c>
      <c r="F508" s="250" t="s">
        <v>1966</v>
      </c>
      <c r="H508" s="250" t="s">
        <v>1927</v>
      </c>
      <c r="I508" s="10" t="s">
        <v>1988</v>
      </c>
      <c r="J508" s="250" t="s">
        <v>1989</v>
      </c>
      <c r="K508" s="250" t="s">
        <v>1951</v>
      </c>
      <c r="L508" s="250" t="s">
        <v>1990</v>
      </c>
      <c r="M508" s="250" t="s">
        <v>1991</v>
      </c>
    </row>
    <row r="509" ht="22.5" hidden="1" spans="1:13">
      <c r="A509" s="250" t="s">
        <v>1988</v>
      </c>
      <c r="B509" s="250" t="s">
        <v>1989</v>
      </c>
      <c r="C509" s="250" t="s">
        <v>1951</v>
      </c>
      <c r="D509" s="250" t="s">
        <v>1990</v>
      </c>
      <c r="E509" s="250" t="s">
        <v>1991</v>
      </c>
      <c r="F509" s="250" t="s">
        <v>1992</v>
      </c>
      <c r="H509" s="250" t="s">
        <v>1927</v>
      </c>
      <c r="I509" s="10" t="s">
        <v>2069</v>
      </c>
      <c r="J509" s="250" t="s">
        <v>2070</v>
      </c>
      <c r="K509" s="250" t="s">
        <v>1930</v>
      </c>
      <c r="L509" s="250" t="s">
        <v>2008</v>
      </c>
      <c r="M509" s="250" t="s">
        <v>2071</v>
      </c>
    </row>
    <row r="510" ht="22.5" hidden="1" spans="1:13">
      <c r="A510" s="250" t="s">
        <v>2069</v>
      </c>
      <c r="B510" s="250" t="s">
        <v>2070</v>
      </c>
      <c r="C510" s="250" t="s">
        <v>1930</v>
      </c>
      <c r="D510" s="250" t="s">
        <v>2008</v>
      </c>
      <c r="E510" s="250" t="s">
        <v>2071</v>
      </c>
      <c r="F510" s="250" t="s">
        <v>2072</v>
      </c>
      <c r="H510" s="250" t="s">
        <v>1927</v>
      </c>
      <c r="I510" s="10" t="s">
        <v>1962</v>
      </c>
      <c r="J510" s="250" t="s">
        <v>1963</v>
      </c>
      <c r="K510" s="250" t="s">
        <v>1930</v>
      </c>
      <c r="L510" s="250" t="s">
        <v>1964</v>
      </c>
      <c r="M510" s="250" t="s">
        <v>1965</v>
      </c>
    </row>
    <row r="511" ht="22.5" hidden="1" spans="1:13">
      <c r="A511" s="250" t="s">
        <v>1962</v>
      </c>
      <c r="B511" s="250" t="s">
        <v>1963</v>
      </c>
      <c r="C511" s="250" t="s">
        <v>1930</v>
      </c>
      <c r="D511" s="250" t="s">
        <v>1964</v>
      </c>
      <c r="E511" s="250" t="s">
        <v>1965</v>
      </c>
      <c r="F511" s="250" t="s">
        <v>1966</v>
      </c>
      <c r="H511" s="250" t="s">
        <v>1927</v>
      </c>
      <c r="I511" s="10" t="s">
        <v>1962</v>
      </c>
      <c r="J511" s="250" t="s">
        <v>1963</v>
      </c>
      <c r="K511" s="250" t="s">
        <v>1930</v>
      </c>
      <c r="L511" s="250" t="s">
        <v>1964</v>
      </c>
      <c r="M511" s="250" t="s">
        <v>1965</v>
      </c>
    </row>
    <row r="512" ht="22.5" hidden="1" spans="1:13">
      <c r="A512" s="250" t="s">
        <v>1962</v>
      </c>
      <c r="B512" s="250" t="s">
        <v>1963</v>
      </c>
      <c r="C512" s="250" t="s">
        <v>1930</v>
      </c>
      <c r="D512" s="250" t="s">
        <v>1964</v>
      </c>
      <c r="E512" s="250" t="s">
        <v>1965</v>
      </c>
      <c r="F512" s="250" t="s">
        <v>1966</v>
      </c>
      <c r="H512" s="250" t="s">
        <v>1927</v>
      </c>
      <c r="I512" s="10" t="s">
        <v>2065</v>
      </c>
      <c r="J512" s="250" t="s">
        <v>2066</v>
      </c>
      <c r="K512" s="250" t="s">
        <v>1951</v>
      </c>
      <c r="L512" s="250" t="s">
        <v>2008</v>
      </c>
      <c r="M512" s="250" t="s">
        <v>2067</v>
      </c>
    </row>
    <row r="513" ht="22.5" hidden="1" spans="1:13">
      <c r="A513" s="250" t="s">
        <v>2065</v>
      </c>
      <c r="B513" s="250" t="s">
        <v>2066</v>
      </c>
      <c r="C513" s="250" t="s">
        <v>1951</v>
      </c>
      <c r="D513" s="250" t="s">
        <v>2008</v>
      </c>
      <c r="E513" s="250" t="s">
        <v>2067</v>
      </c>
      <c r="F513" s="250" t="s">
        <v>2068</v>
      </c>
      <c r="H513" s="250" t="s">
        <v>1927</v>
      </c>
      <c r="I513" s="10" t="s">
        <v>2065</v>
      </c>
      <c r="J513" s="250" t="s">
        <v>2066</v>
      </c>
      <c r="K513" s="250" t="s">
        <v>1951</v>
      </c>
      <c r="L513" s="250" t="s">
        <v>2008</v>
      </c>
      <c r="M513" s="250" t="s">
        <v>2067</v>
      </c>
    </row>
    <row r="514" ht="22.5" hidden="1" spans="1:13">
      <c r="A514" s="250" t="s">
        <v>2065</v>
      </c>
      <c r="B514" s="250" t="s">
        <v>2066</v>
      </c>
      <c r="C514" s="250" t="s">
        <v>1951</v>
      </c>
      <c r="D514" s="250" t="s">
        <v>2008</v>
      </c>
      <c r="E514" s="250" t="s">
        <v>2067</v>
      </c>
      <c r="F514" s="250" t="s">
        <v>2068</v>
      </c>
      <c r="H514" s="250" t="s">
        <v>1927</v>
      </c>
      <c r="I514" s="10" t="s">
        <v>1962</v>
      </c>
      <c r="J514" s="250" t="s">
        <v>1963</v>
      </c>
      <c r="K514" s="250" t="s">
        <v>1930</v>
      </c>
      <c r="L514" s="250" t="s">
        <v>1964</v>
      </c>
      <c r="M514" s="250" t="s">
        <v>1965</v>
      </c>
    </row>
    <row r="515" ht="22.5" hidden="1" spans="1:13">
      <c r="A515" s="250" t="s">
        <v>1962</v>
      </c>
      <c r="B515" s="250" t="s">
        <v>1963</v>
      </c>
      <c r="C515" s="250" t="s">
        <v>1930</v>
      </c>
      <c r="D515" s="250" t="s">
        <v>1964</v>
      </c>
      <c r="E515" s="250" t="s">
        <v>1965</v>
      </c>
      <c r="F515" s="250" t="s">
        <v>1966</v>
      </c>
      <c r="H515" s="250" t="s">
        <v>1927</v>
      </c>
      <c r="I515" s="10" t="s">
        <v>1962</v>
      </c>
      <c r="J515" s="250" t="s">
        <v>1963</v>
      </c>
      <c r="K515" s="250" t="s">
        <v>1930</v>
      </c>
      <c r="L515" s="250" t="s">
        <v>1964</v>
      </c>
      <c r="M515" s="250" t="s">
        <v>1965</v>
      </c>
    </row>
    <row r="516" ht="22.5" hidden="1" spans="1:13">
      <c r="A516" s="250" t="s">
        <v>1962</v>
      </c>
      <c r="B516" s="250" t="s">
        <v>1963</v>
      </c>
      <c r="C516" s="250" t="s">
        <v>1930</v>
      </c>
      <c r="D516" s="250" t="s">
        <v>1964</v>
      </c>
      <c r="E516" s="250" t="s">
        <v>1965</v>
      </c>
      <c r="F516" s="250" t="s">
        <v>1966</v>
      </c>
      <c r="H516" s="250" t="s">
        <v>1927</v>
      </c>
      <c r="I516" s="10" t="s">
        <v>1962</v>
      </c>
      <c r="J516" s="250" t="s">
        <v>1963</v>
      </c>
      <c r="K516" s="250" t="s">
        <v>1930</v>
      </c>
      <c r="L516" s="250" t="s">
        <v>1964</v>
      </c>
      <c r="M516" s="250" t="s">
        <v>1965</v>
      </c>
    </row>
    <row r="517" ht="22.5" hidden="1" spans="1:13">
      <c r="A517" s="250" t="s">
        <v>1962</v>
      </c>
      <c r="B517" s="250" t="s">
        <v>1963</v>
      </c>
      <c r="C517" s="250" t="s">
        <v>1930</v>
      </c>
      <c r="D517" s="250" t="s">
        <v>1964</v>
      </c>
      <c r="E517" s="250" t="s">
        <v>1965</v>
      </c>
      <c r="F517" s="250" t="s">
        <v>1966</v>
      </c>
      <c r="H517" s="250" t="s">
        <v>1927</v>
      </c>
      <c r="I517" s="10" t="s">
        <v>1962</v>
      </c>
      <c r="J517" s="250" t="s">
        <v>1963</v>
      </c>
      <c r="K517" s="250" t="s">
        <v>1930</v>
      </c>
      <c r="L517" s="250" t="s">
        <v>1964</v>
      </c>
      <c r="M517" s="250" t="s">
        <v>1965</v>
      </c>
    </row>
    <row r="518" ht="22.5" hidden="1" spans="1:13">
      <c r="A518" s="250" t="s">
        <v>1962</v>
      </c>
      <c r="B518" s="250" t="s">
        <v>1963</v>
      </c>
      <c r="C518" s="250" t="s">
        <v>1930</v>
      </c>
      <c r="D518" s="250" t="s">
        <v>1964</v>
      </c>
      <c r="E518" s="250" t="s">
        <v>1965</v>
      </c>
      <c r="F518" s="250" t="s">
        <v>1966</v>
      </c>
      <c r="H518" s="250" t="s">
        <v>1927</v>
      </c>
      <c r="I518" s="10" t="s">
        <v>1962</v>
      </c>
      <c r="J518" s="250" t="s">
        <v>1963</v>
      </c>
      <c r="K518" s="250" t="s">
        <v>1930</v>
      </c>
      <c r="L518" s="250" t="s">
        <v>1964</v>
      </c>
      <c r="M518" s="250" t="s">
        <v>1965</v>
      </c>
    </row>
    <row r="519" ht="22.5" hidden="1" spans="1:13">
      <c r="A519" s="250" t="s">
        <v>1962</v>
      </c>
      <c r="B519" s="250" t="s">
        <v>1963</v>
      </c>
      <c r="C519" s="250" t="s">
        <v>1930</v>
      </c>
      <c r="D519" s="250" t="s">
        <v>1964</v>
      </c>
      <c r="E519" s="250" t="s">
        <v>1965</v>
      </c>
      <c r="F519" s="250" t="s">
        <v>1966</v>
      </c>
      <c r="H519" s="250" t="s">
        <v>1927</v>
      </c>
      <c r="I519" s="10" t="s">
        <v>1962</v>
      </c>
      <c r="J519" s="250" t="s">
        <v>1963</v>
      </c>
      <c r="K519" s="250" t="s">
        <v>1930</v>
      </c>
      <c r="L519" s="250" t="s">
        <v>1964</v>
      </c>
      <c r="M519" s="250" t="s">
        <v>1965</v>
      </c>
    </row>
    <row r="520" ht="22.5" hidden="1" spans="1:13">
      <c r="A520" s="250" t="s">
        <v>1962</v>
      </c>
      <c r="B520" s="250" t="s">
        <v>1963</v>
      </c>
      <c r="C520" s="250" t="s">
        <v>1930</v>
      </c>
      <c r="D520" s="250" t="s">
        <v>1964</v>
      </c>
      <c r="E520" s="250" t="s">
        <v>1965</v>
      </c>
      <c r="F520" s="250" t="s">
        <v>1966</v>
      </c>
      <c r="H520" s="250" t="s">
        <v>1927</v>
      </c>
      <c r="I520" s="10" t="s">
        <v>1962</v>
      </c>
      <c r="J520" s="250" t="s">
        <v>1963</v>
      </c>
      <c r="K520" s="250" t="s">
        <v>1930</v>
      </c>
      <c r="L520" s="250" t="s">
        <v>1964</v>
      </c>
      <c r="M520" s="250" t="s">
        <v>1965</v>
      </c>
    </row>
    <row r="521" ht="22.5" hidden="1" spans="1:13">
      <c r="A521" s="250" t="s">
        <v>1962</v>
      </c>
      <c r="B521" s="250" t="s">
        <v>1963</v>
      </c>
      <c r="C521" s="250" t="s">
        <v>1930</v>
      </c>
      <c r="D521" s="250" t="s">
        <v>1964</v>
      </c>
      <c r="E521" s="250" t="s">
        <v>1965</v>
      </c>
      <c r="F521" s="250" t="s">
        <v>1966</v>
      </c>
      <c r="H521" s="250" t="s">
        <v>1927</v>
      </c>
      <c r="I521" s="10" t="s">
        <v>1962</v>
      </c>
      <c r="J521" s="250" t="s">
        <v>1963</v>
      </c>
      <c r="K521" s="250" t="s">
        <v>1930</v>
      </c>
      <c r="L521" s="250" t="s">
        <v>1964</v>
      </c>
      <c r="M521" s="250" t="s">
        <v>1965</v>
      </c>
    </row>
    <row r="522" ht="22.5" hidden="1" spans="1:13">
      <c r="A522" s="250" t="s">
        <v>1962</v>
      </c>
      <c r="B522" s="250" t="s">
        <v>1963</v>
      </c>
      <c r="C522" s="250" t="s">
        <v>1930</v>
      </c>
      <c r="D522" s="250" t="s">
        <v>1964</v>
      </c>
      <c r="E522" s="250" t="s">
        <v>1965</v>
      </c>
      <c r="F522" s="250" t="s">
        <v>1966</v>
      </c>
      <c r="H522" s="250" t="s">
        <v>1927</v>
      </c>
      <c r="I522" s="10" t="s">
        <v>2081</v>
      </c>
      <c r="J522" s="250" t="s">
        <v>2082</v>
      </c>
      <c r="K522" s="250" t="s">
        <v>1951</v>
      </c>
      <c r="L522" s="250" t="s">
        <v>2083</v>
      </c>
      <c r="M522" s="250" t="s">
        <v>2084</v>
      </c>
    </row>
    <row r="523" ht="22.5" hidden="1" spans="1:13">
      <c r="A523" s="250" t="s">
        <v>2081</v>
      </c>
      <c r="B523" s="250" t="s">
        <v>2082</v>
      </c>
      <c r="C523" s="250" t="s">
        <v>1951</v>
      </c>
      <c r="D523" s="250" t="s">
        <v>2083</v>
      </c>
      <c r="E523" s="250" t="s">
        <v>2084</v>
      </c>
      <c r="F523" s="250" t="s">
        <v>2085</v>
      </c>
      <c r="H523" s="250" t="s">
        <v>1927</v>
      </c>
      <c r="I523" s="10" t="s">
        <v>2086</v>
      </c>
      <c r="J523" s="250" t="s">
        <v>2087</v>
      </c>
      <c r="K523" s="250" t="s">
        <v>1930</v>
      </c>
      <c r="L523" s="250" t="s">
        <v>2008</v>
      </c>
      <c r="M523" s="250" t="s">
        <v>2088</v>
      </c>
    </row>
    <row r="524" ht="22.5" hidden="1" spans="1:13">
      <c r="A524" s="250" t="s">
        <v>2086</v>
      </c>
      <c r="B524" s="250" t="s">
        <v>2087</v>
      </c>
      <c r="C524" s="250" t="s">
        <v>1930</v>
      </c>
      <c r="D524" s="250" t="s">
        <v>2008</v>
      </c>
      <c r="E524" s="250" t="s">
        <v>2088</v>
      </c>
      <c r="F524" s="250" t="s">
        <v>2089</v>
      </c>
      <c r="H524" s="250" t="s">
        <v>1927</v>
      </c>
      <c r="I524" s="10" t="s">
        <v>2086</v>
      </c>
      <c r="J524" s="250" t="s">
        <v>2087</v>
      </c>
      <c r="K524" s="250" t="s">
        <v>1930</v>
      </c>
      <c r="L524" s="250" t="s">
        <v>2008</v>
      </c>
      <c r="M524" s="250" t="s">
        <v>2088</v>
      </c>
    </row>
    <row r="525" ht="22.5" hidden="1" spans="1:13">
      <c r="A525" s="250" t="s">
        <v>2086</v>
      </c>
      <c r="B525" s="250" t="s">
        <v>2087</v>
      </c>
      <c r="C525" s="250" t="s">
        <v>1930</v>
      </c>
      <c r="D525" s="250" t="s">
        <v>2008</v>
      </c>
      <c r="E525" s="250" t="s">
        <v>2088</v>
      </c>
      <c r="F525" s="250" t="s">
        <v>2089</v>
      </c>
      <c r="H525" s="250" t="s">
        <v>1927</v>
      </c>
      <c r="I525" s="10" t="s">
        <v>1983</v>
      </c>
      <c r="J525" s="250" t="s">
        <v>1984</v>
      </c>
      <c r="K525" s="250" t="s">
        <v>1930</v>
      </c>
      <c r="L525" s="250" t="s">
        <v>1985</v>
      </c>
      <c r="M525" s="250" t="s">
        <v>1986</v>
      </c>
    </row>
    <row r="526" ht="22.5" hidden="1" spans="1:13">
      <c r="A526" s="250" t="s">
        <v>1983</v>
      </c>
      <c r="B526" s="250" t="s">
        <v>1984</v>
      </c>
      <c r="C526" s="250" t="s">
        <v>1930</v>
      </c>
      <c r="D526" s="250" t="s">
        <v>1985</v>
      </c>
      <c r="E526" s="250" t="s">
        <v>1986</v>
      </c>
      <c r="F526" s="250" t="s">
        <v>1987</v>
      </c>
      <c r="H526" s="250" t="s">
        <v>1927</v>
      </c>
      <c r="I526" s="10" t="s">
        <v>1983</v>
      </c>
      <c r="J526" s="250" t="s">
        <v>1984</v>
      </c>
      <c r="K526" s="250" t="s">
        <v>1930</v>
      </c>
      <c r="L526" s="250" t="s">
        <v>1985</v>
      </c>
      <c r="M526" s="250" t="s">
        <v>1986</v>
      </c>
    </row>
    <row r="527" ht="22.5" hidden="1" spans="1:13">
      <c r="A527" s="250" t="s">
        <v>1983</v>
      </c>
      <c r="B527" s="250" t="s">
        <v>1984</v>
      </c>
      <c r="C527" s="250" t="s">
        <v>1930</v>
      </c>
      <c r="D527" s="250" t="s">
        <v>1985</v>
      </c>
      <c r="E527" s="250" t="s">
        <v>1986</v>
      </c>
      <c r="F527" s="250" t="s">
        <v>1987</v>
      </c>
      <c r="H527" s="250" t="s">
        <v>1927</v>
      </c>
      <c r="I527" s="10" t="s">
        <v>1983</v>
      </c>
      <c r="J527" s="250" t="s">
        <v>1984</v>
      </c>
      <c r="K527" s="250" t="s">
        <v>1930</v>
      </c>
      <c r="L527" s="250" t="s">
        <v>1985</v>
      </c>
      <c r="M527" s="250" t="s">
        <v>1986</v>
      </c>
    </row>
    <row r="528" ht="22.5" hidden="1" spans="1:13">
      <c r="A528" s="250" t="s">
        <v>1983</v>
      </c>
      <c r="B528" s="250" t="s">
        <v>1984</v>
      </c>
      <c r="C528" s="250" t="s">
        <v>1930</v>
      </c>
      <c r="D528" s="250" t="s">
        <v>1985</v>
      </c>
      <c r="E528" s="250" t="s">
        <v>1986</v>
      </c>
      <c r="F528" s="250" t="s">
        <v>1987</v>
      </c>
      <c r="H528" s="250" t="s">
        <v>1927</v>
      </c>
      <c r="I528" s="10" t="s">
        <v>1988</v>
      </c>
      <c r="J528" s="250" t="s">
        <v>1989</v>
      </c>
      <c r="K528" s="250" t="s">
        <v>1951</v>
      </c>
      <c r="L528" s="250" t="s">
        <v>1990</v>
      </c>
      <c r="M528" s="250" t="s">
        <v>1991</v>
      </c>
    </row>
    <row r="529" ht="22.5" hidden="1" spans="1:13">
      <c r="A529" s="250" t="s">
        <v>1988</v>
      </c>
      <c r="B529" s="250" t="s">
        <v>1989</v>
      </c>
      <c r="C529" s="250" t="s">
        <v>1951</v>
      </c>
      <c r="D529" s="250" t="s">
        <v>1990</v>
      </c>
      <c r="E529" s="250" t="s">
        <v>1991</v>
      </c>
      <c r="F529" s="250" t="s">
        <v>1992</v>
      </c>
      <c r="H529" s="250" t="s">
        <v>1927</v>
      </c>
      <c r="I529" s="10" t="s">
        <v>1983</v>
      </c>
      <c r="J529" s="250" t="s">
        <v>1984</v>
      </c>
      <c r="K529" s="250" t="s">
        <v>1930</v>
      </c>
      <c r="L529" s="250" t="s">
        <v>1985</v>
      </c>
      <c r="M529" s="250" t="s">
        <v>1986</v>
      </c>
    </row>
    <row r="530" ht="22.5" hidden="1" spans="1:13">
      <c r="A530" s="250" t="s">
        <v>1983</v>
      </c>
      <c r="B530" s="250" t="s">
        <v>1984</v>
      </c>
      <c r="C530" s="250" t="s">
        <v>1930</v>
      </c>
      <c r="D530" s="250" t="s">
        <v>1985</v>
      </c>
      <c r="E530" s="250" t="s">
        <v>1986</v>
      </c>
      <c r="F530" s="250" t="s">
        <v>1987</v>
      </c>
      <c r="H530" s="250" t="s">
        <v>1927</v>
      </c>
      <c r="I530" s="10" t="s">
        <v>2090</v>
      </c>
      <c r="J530" s="250" t="s">
        <v>2091</v>
      </c>
      <c r="K530" s="250" t="s">
        <v>1930</v>
      </c>
      <c r="L530" s="250" t="s">
        <v>2008</v>
      </c>
      <c r="M530" s="250" t="s">
        <v>2092</v>
      </c>
    </row>
    <row r="531" ht="22.5" hidden="1" spans="1:13">
      <c r="A531" s="250" t="s">
        <v>2090</v>
      </c>
      <c r="B531" s="250" t="s">
        <v>2091</v>
      </c>
      <c r="C531" s="250" t="s">
        <v>1930</v>
      </c>
      <c r="D531" s="250" t="s">
        <v>2008</v>
      </c>
      <c r="E531" s="250" t="s">
        <v>2092</v>
      </c>
      <c r="F531" s="250" t="s">
        <v>2093</v>
      </c>
      <c r="H531" s="250" t="s">
        <v>1927</v>
      </c>
      <c r="I531" s="10" t="s">
        <v>2090</v>
      </c>
      <c r="J531" s="250" t="s">
        <v>2091</v>
      </c>
      <c r="K531" s="250" t="s">
        <v>1930</v>
      </c>
      <c r="L531" s="250" t="s">
        <v>2008</v>
      </c>
      <c r="M531" s="250" t="s">
        <v>2092</v>
      </c>
    </row>
    <row r="532" ht="22.5" hidden="1" spans="1:13">
      <c r="A532" s="250" t="s">
        <v>2090</v>
      </c>
      <c r="B532" s="250" t="s">
        <v>2091</v>
      </c>
      <c r="C532" s="250" t="s">
        <v>1930</v>
      </c>
      <c r="D532" s="250" t="s">
        <v>2008</v>
      </c>
      <c r="E532" s="250" t="s">
        <v>2092</v>
      </c>
      <c r="F532" s="250" t="s">
        <v>2093</v>
      </c>
      <c r="H532" s="250" t="s">
        <v>1927</v>
      </c>
      <c r="I532" s="10" t="s">
        <v>2090</v>
      </c>
      <c r="J532" s="250" t="s">
        <v>2091</v>
      </c>
      <c r="K532" s="250" t="s">
        <v>1930</v>
      </c>
      <c r="L532" s="250" t="s">
        <v>2008</v>
      </c>
      <c r="M532" s="250" t="s">
        <v>2092</v>
      </c>
    </row>
    <row r="533" ht="22.5" hidden="1" spans="1:13">
      <c r="A533" s="250" t="s">
        <v>2090</v>
      </c>
      <c r="B533" s="250" t="s">
        <v>2091</v>
      </c>
      <c r="C533" s="250" t="s">
        <v>1930</v>
      </c>
      <c r="D533" s="250" t="s">
        <v>2008</v>
      </c>
      <c r="E533" s="250" t="s">
        <v>2092</v>
      </c>
      <c r="F533" s="250" t="s">
        <v>2093</v>
      </c>
      <c r="H533" s="250" t="s">
        <v>1927</v>
      </c>
      <c r="I533" s="10" t="s">
        <v>1962</v>
      </c>
      <c r="J533" s="250" t="s">
        <v>1963</v>
      </c>
      <c r="K533" s="250" t="s">
        <v>1930</v>
      </c>
      <c r="L533" s="250" t="s">
        <v>1964</v>
      </c>
      <c r="M533" s="250" t="s">
        <v>1965</v>
      </c>
    </row>
    <row r="534" ht="22.5" hidden="1" spans="1:13">
      <c r="A534" s="250" t="s">
        <v>1962</v>
      </c>
      <c r="B534" s="250" t="s">
        <v>1963</v>
      </c>
      <c r="C534" s="250" t="s">
        <v>1930</v>
      </c>
      <c r="D534" s="250" t="s">
        <v>1964</v>
      </c>
      <c r="E534" s="250" t="s">
        <v>1965</v>
      </c>
      <c r="F534" s="250" t="s">
        <v>1966</v>
      </c>
      <c r="H534" s="250" t="s">
        <v>1927</v>
      </c>
      <c r="I534" s="10" t="s">
        <v>1962</v>
      </c>
      <c r="J534" s="250" t="s">
        <v>1963</v>
      </c>
      <c r="K534" s="250" t="s">
        <v>1930</v>
      </c>
      <c r="L534" s="250" t="s">
        <v>1964</v>
      </c>
      <c r="M534" s="250" t="s">
        <v>1965</v>
      </c>
    </row>
    <row r="535" ht="22.5" hidden="1" spans="1:13">
      <c r="A535" s="250" t="s">
        <v>1962</v>
      </c>
      <c r="B535" s="250" t="s">
        <v>1963</v>
      </c>
      <c r="C535" s="250" t="s">
        <v>1930</v>
      </c>
      <c r="D535" s="250" t="s">
        <v>1964</v>
      </c>
      <c r="E535" s="250" t="s">
        <v>1965</v>
      </c>
      <c r="F535" s="250" t="s">
        <v>1966</v>
      </c>
      <c r="H535" s="250" t="s">
        <v>1927</v>
      </c>
      <c r="I535" s="10" t="s">
        <v>1962</v>
      </c>
      <c r="J535" s="250" t="s">
        <v>1963</v>
      </c>
      <c r="K535" s="250" t="s">
        <v>1930</v>
      </c>
      <c r="L535" s="250" t="s">
        <v>1964</v>
      </c>
      <c r="M535" s="250" t="s">
        <v>1965</v>
      </c>
    </row>
    <row r="536" ht="22.5" hidden="1" spans="1:13">
      <c r="A536" s="250" t="s">
        <v>1962</v>
      </c>
      <c r="B536" s="250" t="s">
        <v>1963</v>
      </c>
      <c r="C536" s="250" t="s">
        <v>1930</v>
      </c>
      <c r="D536" s="250" t="s">
        <v>1964</v>
      </c>
      <c r="E536" s="250" t="s">
        <v>1965</v>
      </c>
      <c r="F536" s="250" t="s">
        <v>1966</v>
      </c>
      <c r="H536" s="250" t="s">
        <v>1927</v>
      </c>
      <c r="I536" s="10" t="s">
        <v>1962</v>
      </c>
      <c r="J536" s="250" t="s">
        <v>1963</v>
      </c>
      <c r="K536" s="250" t="s">
        <v>1930</v>
      </c>
      <c r="L536" s="250" t="s">
        <v>1964</v>
      </c>
      <c r="M536" s="250" t="s">
        <v>1965</v>
      </c>
    </row>
    <row r="537" ht="22.5" hidden="1" spans="1:13">
      <c r="A537" s="250" t="s">
        <v>1962</v>
      </c>
      <c r="B537" s="250" t="s">
        <v>1963</v>
      </c>
      <c r="C537" s="250" t="s">
        <v>1930</v>
      </c>
      <c r="D537" s="250" t="s">
        <v>1964</v>
      </c>
      <c r="E537" s="250" t="s">
        <v>1965</v>
      </c>
      <c r="F537" s="250" t="s">
        <v>1966</v>
      </c>
      <c r="H537" s="250" t="s">
        <v>1927</v>
      </c>
      <c r="I537" s="10" t="s">
        <v>2086</v>
      </c>
      <c r="J537" s="250" t="s">
        <v>2087</v>
      </c>
      <c r="K537" s="250" t="s">
        <v>1930</v>
      </c>
      <c r="L537" s="250" t="s">
        <v>2008</v>
      </c>
      <c r="M537" s="250" t="s">
        <v>2088</v>
      </c>
    </row>
    <row r="538" ht="22.5" hidden="1" spans="1:13">
      <c r="A538" s="250" t="s">
        <v>2086</v>
      </c>
      <c r="B538" s="250" t="s">
        <v>2087</v>
      </c>
      <c r="C538" s="250" t="s">
        <v>1930</v>
      </c>
      <c r="D538" s="250" t="s">
        <v>2008</v>
      </c>
      <c r="E538" s="250" t="s">
        <v>2088</v>
      </c>
      <c r="F538" s="250" t="s">
        <v>2089</v>
      </c>
      <c r="H538" s="250" t="s">
        <v>1927</v>
      </c>
      <c r="I538" s="10" t="s">
        <v>2086</v>
      </c>
      <c r="J538" s="250" t="s">
        <v>2087</v>
      </c>
      <c r="K538" s="250" t="s">
        <v>1930</v>
      </c>
      <c r="L538" s="250" t="s">
        <v>2008</v>
      </c>
      <c r="M538" s="250" t="s">
        <v>2088</v>
      </c>
    </row>
    <row r="539" ht="22.5" hidden="1" spans="1:13">
      <c r="A539" s="250" t="s">
        <v>2086</v>
      </c>
      <c r="B539" s="250" t="s">
        <v>2087</v>
      </c>
      <c r="C539" s="250" t="s">
        <v>1930</v>
      </c>
      <c r="D539" s="250" t="s">
        <v>2008</v>
      </c>
      <c r="E539" s="250" t="s">
        <v>2088</v>
      </c>
      <c r="F539" s="250" t="s">
        <v>2089</v>
      </c>
      <c r="H539" s="250" t="s">
        <v>1927</v>
      </c>
      <c r="I539" s="10" t="s">
        <v>2094</v>
      </c>
      <c r="J539" s="250" t="s">
        <v>2095</v>
      </c>
      <c r="K539" s="250" t="s">
        <v>1951</v>
      </c>
      <c r="L539" s="250" t="s">
        <v>1937</v>
      </c>
      <c r="M539" s="250" t="s">
        <v>2096</v>
      </c>
    </row>
    <row r="540" ht="22.5" hidden="1" spans="1:13">
      <c r="A540" s="250" t="s">
        <v>2094</v>
      </c>
      <c r="B540" s="250" t="s">
        <v>2095</v>
      </c>
      <c r="C540" s="250" t="s">
        <v>1951</v>
      </c>
      <c r="D540" s="250" t="s">
        <v>1937</v>
      </c>
      <c r="E540" s="250" t="s">
        <v>2096</v>
      </c>
      <c r="F540" s="250" t="s">
        <v>2097</v>
      </c>
      <c r="H540" s="250" t="s">
        <v>1927</v>
      </c>
      <c r="I540" s="10" t="s">
        <v>2098</v>
      </c>
      <c r="J540" s="250" t="s">
        <v>2099</v>
      </c>
      <c r="K540" s="250" t="s">
        <v>1951</v>
      </c>
      <c r="L540" s="250" t="s">
        <v>1937</v>
      </c>
      <c r="M540" s="250" t="s">
        <v>2096</v>
      </c>
    </row>
    <row r="541" ht="22.5" hidden="1" spans="1:13">
      <c r="A541" s="250" t="s">
        <v>2098</v>
      </c>
      <c r="B541" s="250" t="s">
        <v>2099</v>
      </c>
      <c r="C541" s="250" t="s">
        <v>1951</v>
      </c>
      <c r="D541" s="250" t="s">
        <v>1937</v>
      </c>
      <c r="E541" s="250" t="s">
        <v>2096</v>
      </c>
      <c r="F541" s="250" t="s">
        <v>2097</v>
      </c>
      <c r="H541" s="250" t="s">
        <v>1927</v>
      </c>
      <c r="I541" s="10" t="s">
        <v>1962</v>
      </c>
      <c r="J541" s="250" t="s">
        <v>1963</v>
      </c>
      <c r="K541" s="250" t="s">
        <v>1930</v>
      </c>
      <c r="L541" s="250" t="s">
        <v>1964</v>
      </c>
      <c r="M541" s="250" t="s">
        <v>1965</v>
      </c>
    </row>
    <row r="542" ht="22.5" hidden="1" spans="1:13">
      <c r="A542" s="250" t="s">
        <v>1962</v>
      </c>
      <c r="B542" s="250" t="s">
        <v>1963</v>
      </c>
      <c r="C542" s="250" t="s">
        <v>1930</v>
      </c>
      <c r="D542" s="250" t="s">
        <v>1964</v>
      </c>
      <c r="E542" s="250" t="s">
        <v>1965</v>
      </c>
      <c r="F542" s="250" t="s">
        <v>1966</v>
      </c>
      <c r="H542" s="250" t="s">
        <v>1927</v>
      </c>
      <c r="I542" s="10" t="s">
        <v>1962</v>
      </c>
      <c r="J542" s="250" t="s">
        <v>1963</v>
      </c>
      <c r="K542" s="250" t="s">
        <v>1930</v>
      </c>
      <c r="L542" s="250" t="s">
        <v>1964</v>
      </c>
      <c r="M542" s="250" t="s">
        <v>1965</v>
      </c>
    </row>
    <row r="543" ht="22.5" hidden="1" spans="1:13">
      <c r="A543" s="250" t="s">
        <v>1962</v>
      </c>
      <c r="B543" s="250" t="s">
        <v>1963</v>
      </c>
      <c r="C543" s="250" t="s">
        <v>1930</v>
      </c>
      <c r="D543" s="250" t="s">
        <v>1964</v>
      </c>
      <c r="E543" s="250" t="s">
        <v>1965</v>
      </c>
      <c r="F543" s="250" t="s">
        <v>1966</v>
      </c>
      <c r="H543" s="250" t="s">
        <v>1927</v>
      </c>
      <c r="I543" s="10" t="s">
        <v>1983</v>
      </c>
      <c r="J543" s="250" t="s">
        <v>1984</v>
      </c>
      <c r="K543" s="250" t="s">
        <v>1930</v>
      </c>
      <c r="L543" s="250" t="s">
        <v>1985</v>
      </c>
      <c r="M543" s="250" t="s">
        <v>1986</v>
      </c>
    </row>
    <row r="544" ht="22.5" hidden="1" spans="1:13">
      <c r="A544" s="250" t="s">
        <v>1983</v>
      </c>
      <c r="B544" s="250" t="s">
        <v>1984</v>
      </c>
      <c r="C544" s="250" t="s">
        <v>1930</v>
      </c>
      <c r="D544" s="250" t="s">
        <v>1985</v>
      </c>
      <c r="E544" s="250" t="s">
        <v>1986</v>
      </c>
      <c r="F544" s="250" t="s">
        <v>1987</v>
      </c>
      <c r="H544" s="250" t="s">
        <v>1927</v>
      </c>
      <c r="I544" s="10" t="s">
        <v>2090</v>
      </c>
      <c r="J544" s="250" t="s">
        <v>2091</v>
      </c>
      <c r="K544" s="250" t="s">
        <v>1930</v>
      </c>
      <c r="L544" s="250" t="s">
        <v>2008</v>
      </c>
      <c r="M544" s="250" t="s">
        <v>2092</v>
      </c>
    </row>
    <row r="545" ht="22.5" hidden="1" spans="1:13">
      <c r="A545" s="250" t="s">
        <v>2090</v>
      </c>
      <c r="B545" s="250" t="s">
        <v>2091</v>
      </c>
      <c r="C545" s="250" t="s">
        <v>1930</v>
      </c>
      <c r="D545" s="250" t="s">
        <v>2008</v>
      </c>
      <c r="E545" s="250" t="s">
        <v>2092</v>
      </c>
      <c r="F545" s="250" t="s">
        <v>2093</v>
      </c>
      <c r="H545" s="250" t="s">
        <v>1927</v>
      </c>
      <c r="I545" s="10" t="s">
        <v>2024</v>
      </c>
      <c r="J545" s="250" t="s">
        <v>2025</v>
      </c>
      <c r="K545" s="250" t="s">
        <v>1951</v>
      </c>
      <c r="L545" s="250" t="s">
        <v>1931</v>
      </c>
      <c r="M545" s="250" t="s">
        <v>2026</v>
      </c>
    </row>
    <row r="546" ht="22.5" hidden="1" spans="1:13">
      <c r="A546" s="250" t="s">
        <v>2024</v>
      </c>
      <c r="B546" s="250" t="s">
        <v>2025</v>
      </c>
      <c r="C546" s="250" t="s">
        <v>1951</v>
      </c>
      <c r="D546" s="250" t="s">
        <v>1931</v>
      </c>
      <c r="E546" s="250" t="s">
        <v>2026</v>
      </c>
      <c r="F546" s="250" t="s">
        <v>2027</v>
      </c>
      <c r="H546" s="250" t="s">
        <v>1927</v>
      </c>
      <c r="I546" s="10" t="s">
        <v>2100</v>
      </c>
      <c r="J546" s="250" t="s">
        <v>2101</v>
      </c>
      <c r="K546" s="250" t="s">
        <v>1930</v>
      </c>
      <c r="L546" s="250" t="s">
        <v>1937</v>
      </c>
      <c r="M546" s="250" t="s">
        <v>2102</v>
      </c>
    </row>
    <row r="547" ht="22.5" hidden="1" spans="1:13">
      <c r="A547" s="250" t="s">
        <v>2100</v>
      </c>
      <c r="B547" s="250" t="s">
        <v>2101</v>
      </c>
      <c r="C547" s="250" t="s">
        <v>1930</v>
      </c>
      <c r="D547" s="250" t="s">
        <v>1937</v>
      </c>
      <c r="E547" s="250" t="s">
        <v>2102</v>
      </c>
      <c r="F547" s="250" t="s">
        <v>2103</v>
      </c>
      <c r="H547" s="250" t="s">
        <v>1927</v>
      </c>
      <c r="I547" s="10" t="s">
        <v>2104</v>
      </c>
      <c r="J547" s="250" t="s">
        <v>2105</v>
      </c>
      <c r="K547" s="250" t="s">
        <v>1999</v>
      </c>
      <c r="L547" s="250" t="s">
        <v>2008</v>
      </c>
      <c r="M547" s="250" t="s">
        <v>2106</v>
      </c>
    </row>
    <row r="548" ht="22.5" hidden="1" spans="1:13">
      <c r="A548" s="250" t="s">
        <v>2104</v>
      </c>
      <c r="B548" s="250" t="s">
        <v>2105</v>
      </c>
      <c r="C548" s="250" t="s">
        <v>1999</v>
      </c>
      <c r="D548" s="250" t="s">
        <v>2008</v>
      </c>
      <c r="E548" s="250" t="s">
        <v>2106</v>
      </c>
      <c r="F548" s="250" t="s">
        <v>2107</v>
      </c>
      <c r="H548" s="250" t="s">
        <v>1927</v>
      </c>
      <c r="I548" s="10" t="s">
        <v>2104</v>
      </c>
      <c r="J548" s="250" t="s">
        <v>2105</v>
      </c>
      <c r="K548" s="250" t="s">
        <v>1999</v>
      </c>
      <c r="L548" s="250" t="s">
        <v>2008</v>
      </c>
      <c r="M548" s="250" t="s">
        <v>2106</v>
      </c>
    </row>
    <row r="549" ht="22.5" hidden="1" spans="1:13">
      <c r="A549" s="250" t="s">
        <v>2104</v>
      </c>
      <c r="B549" s="250" t="s">
        <v>2105</v>
      </c>
      <c r="C549" s="250" t="s">
        <v>1999</v>
      </c>
      <c r="D549" s="250" t="s">
        <v>2008</v>
      </c>
      <c r="E549" s="250" t="s">
        <v>2106</v>
      </c>
      <c r="F549" s="250" t="s">
        <v>2107</v>
      </c>
      <c r="H549" s="250" t="s">
        <v>1927</v>
      </c>
      <c r="I549" s="10" t="s">
        <v>2041</v>
      </c>
      <c r="J549" s="250" t="s">
        <v>2042</v>
      </c>
      <c r="K549" s="250" t="s">
        <v>1951</v>
      </c>
      <c r="L549" s="250" t="s">
        <v>1946</v>
      </c>
      <c r="M549" s="250" t="s">
        <v>2043</v>
      </c>
    </row>
    <row r="550" ht="22.5" hidden="1" spans="1:13">
      <c r="A550" s="250" t="s">
        <v>2041</v>
      </c>
      <c r="B550" s="250" t="s">
        <v>2042</v>
      </c>
      <c r="C550" s="250" t="s">
        <v>1951</v>
      </c>
      <c r="D550" s="250" t="s">
        <v>1946</v>
      </c>
      <c r="E550" s="250" t="s">
        <v>2043</v>
      </c>
      <c r="F550" s="250" t="s">
        <v>2044</v>
      </c>
      <c r="H550" s="250" t="s">
        <v>1927</v>
      </c>
      <c r="I550" s="10" t="s">
        <v>2041</v>
      </c>
      <c r="J550" s="250" t="s">
        <v>2042</v>
      </c>
      <c r="K550" s="250" t="s">
        <v>1951</v>
      </c>
      <c r="L550" s="250" t="s">
        <v>1946</v>
      </c>
      <c r="M550" s="250" t="s">
        <v>2043</v>
      </c>
    </row>
    <row r="551" ht="22.5" hidden="1" spans="1:13">
      <c r="A551" s="250" t="s">
        <v>2041</v>
      </c>
      <c r="B551" s="250" t="s">
        <v>2042</v>
      </c>
      <c r="C551" s="250" t="s">
        <v>1951</v>
      </c>
      <c r="D551" s="250" t="s">
        <v>1946</v>
      </c>
      <c r="E551" s="250" t="s">
        <v>2043</v>
      </c>
      <c r="F551" s="250" t="s">
        <v>2044</v>
      </c>
      <c r="H551" s="250" t="s">
        <v>1927</v>
      </c>
      <c r="I551" s="10" t="s">
        <v>2108</v>
      </c>
      <c r="J551" s="250" t="s">
        <v>2109</v>
      </c>
      <c r="K551" s="250" t="s">
        <v>1951</v>
      </c>
      <c r="L551" s="250" t="s">
        <v>1931</v>
      </c>
      <c r="M551" s="250" t="s">
        <v>2110</v>
      </c>
    </row>
    <row r="552" ht="22.5" hidden="1" spans="1:13">
      <c r="A552" s="250" t="s">
        <v>2108</v>
      </c>
      <c r="B552" s="250" t="s">
        <v>2109</v>
      </c>
      <c r="C552" s="250" t="s">
        <v>1951</v>
      </c>
      <c r="D552" s="250" t="s">
        <v>1931</v>
      </c>
      <c r="E552" s="250" t="s">
        <v>2110</v>
      </c>
      <c r="F552" s="250" t="s">
        <v>2111</v>
      </c>
      <c r="H552" s="250" t="s">
        <v>1927</v>
      </c>
      <c r="I552" s="10" t="s">
        <v>1988</v>
      </c>
      <c r="J552" s="250" t="s">
        <v>1989</v>
      </c>
      <c r="K552" s="250" t="s">
        <v>1951</v>
      </c>
      <c r="L552" s="250" t="s">
        <v>1990</v>
      </c>
      <c r="M552" s="250" t="s">
        <v>1991</v>
      </c>
    </row>
    <row r="553" ht="22.5" hidden="1" spans="1:13">
      <c r="A553" s="250" t="s">
        <v>1988</v>
      </c>
      <c r="B553" s="250" t="s">
        <v>1989</v>
      </c>
      <c r="C553" s="250" t="s">
        <v>1951</v>
      </c>
      <c r="D553" s="250" t="s">
        <v>1990</v>
      </c>
      <c r="E553" s="250" t="s">
        <v>1991</v>
      </c>
      <c r="F553" s="250" t="s">
        <v>1992</v>
      </c>
      <c r="H553" s="250" t="s">
        <v>1927</v>
      </c>
      <c r="I553" s="10" t="s">
        <v>2112</v>
      </c>
      <c r="J553" s="250" t="s">
        <v>2113</v>
      </c>
      <c r="K553" s="250" t="s">
        <v>1951</v>
      </c>
      <c r="L553" s="250" t="s">
        <v>1995</v>
      </c>
      <c r="M553" s="250" t="s">
        <v>2114</v>
      </c>
    </row>
    <row r="554" ht="22.5" hidden="1" spans="1:13">
      <c r="A554" s="250" t="s">
        <v>2112</v>
      </c>
      <c r="B554" s="250" t="s">
        <v>2113</v>
      </c>
      <c r="C554" s="250" t="s">
        <v>1951</v>
      </c>
      <c r="D554" s="250" t="s">
        <v>1995</v>
      </c>
      <c r="E554" s="250" t="s">
        <v>2114</v>
      </c>
      <c r="F554" s="250" t="s">
        <v>2115</v>
      </c>
      <c r="H554" s="250" t="s">
        <v>1927</v>
      </c>
      <c r="I554" s="10" t="s">
        <v>1983</v>
      </c>
      <c r="J554" s="250" t="s">
        <v>1984</v>
      </c>
      <c r="K554" s="250" t="s">
        <v>1930</v>
      </c>
      <c r="L554" s="250" t="s">
        <v>1985</v>
      </c>
      <c r="M554" s="250" t="s">
        <v>1986</v>
      </c>
    </row>
    <row r="555" ht="22.5" hidden="1" spans="1:13">
      <c r="A555" s="250" t="s">
        <v>1983</v>
      </c>
      <c r="B555" s="250" t="s">
        <v>1984</v>
      </c>
      <c r="C555" s="250" t="s">
        <v>1930</v>
      </c>
      <c r="D555" s="250" t="s">
        <v>1985</v>
      </c>
      <c r="E555" s="250" t="s">
        <v>1986</v>
      </c>
      <c r="F555" s="250" t="s">
        <v>1987</v>
      </c>
      <c r="H555" s="250" t="s">
        <v>1927</v>
      </c>
      <c r="I555" s="10" t="s">
        <v>1983</v>
      </c>
      <c r="J555" s="250" t="s">
        <v>1984</v>
      </c>
      <c r="K555" s="250" t="s">
        <v>1930</v>
      </c>
      <c r="L555" s="250" t="s">
        <v>1985</v>
      </c>
      <c r="M555" s="250" t="s">
        <v>1986</v>
      </c>
    </row>
    <row r="556" ht="22.5" hidden="1" spans="1:13">
      <c r="A556" s="250" t="s">
        <v>1983</v>
      </c>
      <c r="B556" s="250" t="s">
        <v>1984</v>
      </c>
      <c r="C556" s="250" t="s">
        <v>1930</v>
      </c>
      <c r="D556" s="250" t="s">
        <v>1985</v>
      </c>
      <c r="E556" s="250" t="s">
        <v>1986</v>
      </c>
      <c r="F556" s="250" t="s">
        <v>1987</v>
      </c>
      <c r="H556" s="250" t="s">
        <v>1927</v>
      </c>
      <c r="I556" s="10" t="s">
        <v>2065</v>
      </c>
      <c r="J556" s="250" t="s">
        <v>2066</v>
      </c>
      <c r="K556" s="250" t="s">
        <v>1951</v>
      </c>
      <c r="L556" s="250" t="s">
        <v>2008</v>
      </c>
      <c r="M556" s="250" t="s">
        <v>2067</v>
      </c>
    </row>
    <row r="557" ht="22.5" hidden="1" spans="1:13">
      <c r="A557" s="250" t="s">
        <v>2065</v>
      </c>
      <c r="B557" s="250" t="s">
        <v>2066</v>
      </c>
      <c r="C557" s="250" t="s">
        <v>1951</v>
      </c>
      <c r="D557" s="250" t="s">
        <v>2008</v>
      </c>
      <c r="E557" s="250" t="s">
        <v>2067</v>
      </c>
      <c r="F557" s="250" t="s">
        <v>2068</v>
      </c>
      <c r="H557" s="250" t="s">
        <v>1927</v>
      </c>
      <c r="I557" s="10" t="s">
        <v>2065</v>
      </c>
      <c r="J557" s="250" t="s">
        <v>2066</v>
      </c>
      <c r="K557" s="250" t="s">
        <v>1951</v>
      </c>
      <c r="L557" s="250" t="s">
        <v>2008</v>
      </c>
      <c r="M557" s="250" t="s">
        <v>2067</v>
      </c>
    </row>
    <row r="558" ht="22.5" hidden="1" spans="1:13">
      <c r="A558" s="250" t="s">
        <v>2065</v>
      </c>
      <c r="B558" s="250" t="s">
        <v>2066</v>
      </c>
      <c r="C558" s="250" t="s">
        <v>1951</v>
      </c>
      <c r="D558" s="250" t="s">
        <v>2008</v>
      </c>
      <c r="E558" s="250" t="s">
        <v>2067</v>
      </c>
      <c r="F558" s="250" t="s">
        <v>2068</v>
      </c>
      <c r="H558" s="250" t="s">
        <v>1927</v>
      </c>
      <c r="I558" s="10" t="s">
        <v>2081</v>
      </c>
      <c r="J558" s="250" t="s">
        <v>2082</v>
      </c>
      <c r="K558" s="250" t="s">
        <v>1951</v>
      </c>
      <c r="L558" s="250" t="s">
        <v>2083</v>
      </c>
      <c r="M558" s="250" t="s">
        <v>2084</v>
      </c>
    </row>
    <row r="559" ht="22.5" hidden="1" spans="1:13">
      <c r="A559" s="250" t="s">
        <v>2081</v>
      </c>
      <c r="B559" s="250" t="s">
        <v>2082</v>
      </c>
      <c r="C559" s="250" t="s">
        <v>1951</v>
      </c>
      <c r="D559" s="250" t="s">
        <v>2083</v>
      </c>
      <c r="E559" s="250" t="s">
        <v>2084</v>
      </c>
      <c r="F559" s="250" t="s">
        <v>2085</v>
      </c>
      <c r="H559" s="250" t="s">
        <v>1927</v>
      </c>
      <c r="I559" s="10" t="s">
        <v>2081</v>
      </c>
      <c r="J559" s="250" t="s">
        <v>2082</v>
      </c>
      <c r="K559" s="250" t="s">
        <v>1951</v>
      </c>
      <c r="L559" s="250" t="s">
        <v>2083</v>
      </c>
      <c r="M559" s="250" t="s">
        <v>2084</v>
      </c>
    </row>
    <row r="560" ht="22.5" hidden="1" spans="1:13">
      <c r="A560" s="250" t="s">
        <v>2081</v>
      </c>
      <c r="B560" s="250" t="s">
        <v>2082</v>
      </c>
      <c r="C560" s="250" t="s">
        <v>1951</v>
      </c>
      <c r="D560" s="250" t="s">
        <v>2083</v>
      </c>
      <c r="E560" s="250" t="s">
        <v>2084</v>
      </c>
      <c r="F560" s="250" t="s">
        <v>2085</v>
      </c>
      <c r="H560" s="250" t="s">
        <v>1927</v>
      </c>
      <c r="I560" s="10" t="s">
        <v>2081</v>
      </c>
      <c r="J560" s="250" t="s">
        <v>2082</v>
      </c>
      <c r="K560" s="250" t="s">
        <v>1951</v>
      </c>
      <c r="L560" s="250" t="s">
        <v>2083</v>
      </c>
      <c r="M560" s="250" t="s">
        <v>2084</v>
      </c>
    </row>
    <row r="561" ht="22.5" hidden="1" spans="1:13">
      <c r="A561" s="250" t="s">
        <v>2081</v>
      </c>
      <c r="B561" s="250" t="s">
        <v>2082</v>
      </c>
      <c r="C561" s="250" t="s">
        <v>1951</v>
      </c>
      <c r="D561" s="250" t="s">
        <v>2083</v>
      </c>
      <c r="E561" s="250" t="s">
        <v>2084</v>
      </c>
      <c r="F561" s="250" t="s">
        <v>2085</v>
      </c>
      <c r="H561" s="250" t="s">
        <v>1927</v>
      </c>
      <c r="I561" s="10" t="s">
        <v>1958</v>
      </c>
      <c r="J561" s="250" t="s">
        <v>1959</v>
      </c>
      <c r="K561" s="250" t="s">
        <v>1930</v>
      </c>
      <c r="L561" s="250" t="s">
        <v>1946</v>
      </c>
      <c r="M561" s="250" t="s">
        <v>1960</v>
      </c>
    </row>
    <row r="562" ht="22.5" hidden="1" spans="1:13">
      <c r="A562" s="250" t="s">
        <v>1958</v>
      </c>
      <c r="B562" s="250" t="s">
        <v>1959</v>
      </c>
      <c r="C562" s="250" t="s">
        <v>1930</v>
      </c>
      <c r="D562" s="250" t="s">
        <v>1946</v>
      </c>
      <c r="E562" s="250" t="s">
        <v>1960</v>
      </c>
      <c r="F562" s="250" t="s">
        <v>1961</v>
      </c>
      <c r="H562" s="250" t="s">
        <v>1927</v>
      </c>
      <c r="I562" s="10" t="s">
        <v>2116</v>
      </c>
      <c r="J562" s="250" t="s">
        <v>2117</v>
      </c>
      <c r="K562" s="250" t="s">
        <v>2118</v>
      </c>
      <c r="L562" s="250" t="s">
        <v>1946</v>
      </c>
      <c r="M562" s="250" t="s">
        <v>2119</v>
      </c>
    </row>
    <row r="563" ht="22.5" hidden="1" spans="1:13">
      <c r="A563" s="250" t="s">
        <v>2116</v>
      </c>
      <c r="B563" s="250" t="s">
        <v>2117</v>
      </c>
      <c r="C563" s="250" t="s">
        <v>2118</v>
      </c>
      <c r="D563" s="250" t="s">
        <v>1946</v>
      </c>
      <c r="E563" s="250" t="s">
        <v>2119</v>
      </c>
      <c r="F563" s="250" t="s">
        <v>2120</v>
      </c>
      <c r="H563" s="250" t="s">
        <v>1927</v>
      </c>
      <c r="I563" s="10" t="s">
        <v>2081</v>
      </c>
      <c r="J563" s="250" t="s">
        <v>2082</v>
      </c>
      <c r="K563" s="250" t="s">
        <v>1951</v>
      </c>
      <c r="L563" s="250" t="s">
        <v>2083</v>
      </c>
      <c r="M563" s="250" t="s">
        <v>2084</v>
      </c>
    </row>
    <row r="564" ht="22.5" hidden="1" spans="1:13">
      <c r="A564" s="250" t="s">
        <v>2081</v>
      </c>
      <c r="B564" s="250" t="s">
        <v>2082</v>
      </c>
      <c r="C564" s="250" t="s">
        <v>1951</v>
      </c>
      <c r="D564" s="250" t="s">
        <v>2083</v>
      </c>
      <c r="E564" s="250" t="s">
        <v>2084</v>
      </c>
      <c r="F564" s="250" t="s">
        <v>2085</v>
      </c>
      <c r="H564" s="250" t="s">
        <v>1927</v>
      </c>
      <c r="I564" s="10" t="s">
        <v>2081</v>
      </c>
      <c r="J564" s="250" t="s">
        <v>2082</v>
      </c>
      <c r="K564" s="250" t="s">
        <v>1951</v>
      </c>
      <c r="L564" s="250" t="s">
        <v>2083</v>
      </c>
      <c r="M564" s="250" t="s">
        <v>2084</v>
      </c>
    </row>
    <row r="565" ht="22.5" hidden="1" spans="1:13">
      <c r="A565" s="250" t="s">
        <v>2081</v>
      </c>
      <c r="B565" s="250" t="s">
        <v>2082</v>
      </c>
      <c r="C565" s="250" t="s">
        <v>1951</v>
      </c>
      <c r="D565" s="250" t="s">
        <v>2083</v>
      </c>
      <c r="E565" s="250" t="s">
        <v>2084</v>
      </c>
      <c r="F565" s="250" t="s">
        <v>2085</v>
      </c>
      <c r="H565" s="250" t="s">
        <v>1927</v>
      </c>
      <c r="I565" s="10" t="s">
        <v>2121</v>
      </c>
      <c r="J565" s="250" t="s">
        <v>2122</v>
      </c>
      <c r="K565" s="250" t="s">
        <v>1930</v>
      </c>
      <c r="L565" s="250" t="s">
        <v>1931</v>
      </c>
      <c r="M565" s="250" t="s">
        <v>2123</v>
      </c>
    </row>
    <row r="566" ht="22.5" hidden="1" spans="1:13">
      <c r="A566" s="250" t="s">
        <v>2121</v>
      </c>
      <c r="B566" s="250" t="s">
        <v>2122</v>
      </c>
      <c r="C566" s="250" t="s">
        <v>1930</v>
      </c>
      <c r="D566" s="250" t="s">
        <v>1931</v>
      </c>
      <c r="E566" s="250" t="s">
        <v>2123</v>
      </c>
      <c r="F566" s="250" t="s">
        <v>2124</v>
      </c>
      <c r="H566" s="250" t="s">
        <v>1927</v>
      </c>
      <c r="I566" s="10" t="s">
        <v>2116</v>
      </c>
      <c r="J566" s="250" t="s">
        <v>2117</v>
      </c>
      <c r="K566" s="250" t="s">
        <v>2118</v>
      </c>
      <c r="L566" s="250" t="s">
        <v>1946</v>
      </c>
      <c r="M566" s="250" t="s">
        <v>2119</v>
      </c>
    </row>
    <row r="567" ht="22.5" hidden="1" spans="1:13">
      <c r="A567" s="250" t="s">
        <v>2116</v>
      </c>
      <c r="B567" s="250" t="s">
        <v>2117</v>
      </c>
      <c r="C567" s="250" t="s">
        <v>2118</v>
      </c>
      <c r="D567" s="250" t="s">
        <v>1946</v>
      </c>
      <c r="E567" s="250" t="s">
        <v>2119</v>
      </c>
      <c r="F567" s="250" t="s">
        <v>2120</v>
      </c>
      <c r="H567" s="250" t="s">
        <v>1927</v>
      </c>
      <c r="I567" s="10" t="s">
        <v>2069</v>
      </c>
      <c r="J567" s="250" t="s">
        <v>2070</v>
      </c>
      <c r="K567" s="250" t="s">
        <v>1930</v>
      </c>
      <c r="L567" s="250" t="s">
        <v>2008</v>
      </c>
      <c r="M567" s="250" t="s">
        <v>2071</v>
      </c>
    </row>
    <row r="568" ht="22.5" hidden="1" spans="1:13">
      <c r="A568" s="250" t="s">
        <v>2069</v>
      </c>
      <c r="B568" s="250" t="s">
        <v>2070</v>
      </c>
      <c r="C568" s="250" t="s">
        <v>1930</v>
      </c>
      <c r="D568" s="250" t="s">
        <v>2008</v>
      </c>
      <c r="E568" s="250" t="s">
        <v>2071</v>
      </c>
      <c r="F568" s="250" t="s">
        <v>2072</v>
      </c>
      <c r="H568" s="250" t="s">
        <v>1927</v>
      </c>
      <c r="I568" s="10" t="s">
        <v>2125</v>
      </c>
      <c r="J568" s="250" t="s">
        <v>2126</v>
      </c>
      <c r="K568" s="250" t="s">
        <v>1951</v>
      </c>
      <c r="L568" s="250" t="s">
        <v>2127</v>
      </c>
      <c r="M568" s="250" t="s">
        <v>2128</v>
      </c>
    </row>
    <row r="569" ht="22.5" hidden="1" spans="1:13">
      <c r="A569" s="250" t="s">
        <v>2125</v>
      </c>
      <c r="B569" s="250" t="s">
        <v>2126</v>
      </c>
      <c r="C569" s="250" t="s">
        <v>1951</v>
      </c>
      <c r="D569" s="250" t="s">
        <v>2127</v>
      </c>
      <c r="E569" s="250" t="s">
        <v>2128</v>
      </c>
      <c r="F569" s="250" t="s">
        <v>2129</v>
      </c>
      <c r="H569" s="250" t="s">
        <v>1927</v>
      </c>
      <c r="I569" s="10" t="s">
        <v>2125</v>
      </c>
      <c r="J569" s="250" t="s">
        <v>2126</v>
      </c>
      <c r="K569" s="250" t="s">
        <v>1951</v>
      </c>
      <c r="L569" s="250" t="s">
        <v>2127</v>
      </c>
      <c r="M569" s="250" t="s">
        <v>2128</v>
      </c>
    </row>
    <row r="570" ht="22.5" hidden="1" spans="1:13">
      <c r="A570" s="250" t="s">
        <v>2125</v>
      </c>
      <c r="B570" s="250" t="s">
        <v>2126</v>
      </c>
      <c r="C570" s="250" t="s">
        <v>1951</v>
      </c>
      <c r="D570" s="250" t="s">
        <v>2127</v>
      </c>
      <c r="E570" s="250" t="s">
        <v>2128</v>
      </c>
      <c r="F570" s="250" t="s">
        <v>2129</v>
      </c>
      <c r="H570" s="250" t="s">
        <v>1927</v>
      </c>
      <c r="I570" s="10" t="s">
        <v>2125</v>
      </c>
      <c r="J570" s="250" t="s">
        <v>2126</v>
      </c>
      <c r="K570" s="250" t="s">
        <v>1951</v>
      </c>
      <c r="L570" s="250" t="s">
        <v>2127</v>
      </c>
      <c r="M570" s="250" t="s">
        <v>2128</v>
      </c>
    </row>
    <row r="571" ht="22.5" hidden="1" spans="1:13">
      <c r="A571" s="250" t="s">
        <v>2125</v>
      </c>
      <c r="B571" s="250" t="s">
        <v>2126</v>
      </c>
      <c r="C571" s="250" t="s">
        <v>1951</v>
      </c>
      <c r="D571" s="250" t="s">
        <v>2127</v>
      </c>
      <c r="E571" s="250" t="s">
        <v>2128</v>
      </c>
      <c r="F571" s="250" t="s">
        <v>2129</v>
      </c>
      <c r="H571" s="250" t="s">
        <v>1927</v>
      </c>
      <c r="I571" s="10" t="s">
        <v>2125</v>
      </c>
      <c r="J571" s="250" t="s">
        <v>2126</v>
      </c>
      <c r="K571" s="250" t="s">
        <v>1951</v>
      </c>
      <c r="L571" s="250" t="s">
        <v>2127</v>
      </c>
      <c r="M571" s="250" t="s">
        <v>2128</v>
      </c>
    </row>
    <row r="572" ht="22.5" hidden="1" spans="1:13">
      <c r="A572" s="250" t="s">
        <v>2125</v>
      </c>
      <c r="B572" s="250" t="s">
        <v>2126</v>
      </c>
      <c r="C572" s="250" t="s">
        <v>1951</v>
      </c>
      <c r="D572" s="250" t="s">
        <v>2127</v>
      </c>
      <c r="E572" s="250" t="s">
        <v>2128</v>
      </c>
      <c r="F572" s="250" t="s">
        <v>2129</v>
      </c>
      <c r="H572" s="250" t="s">
        <v>1927</v>
      </c>
      <c r="I572" s="10" t="s">
        <v>2125</v>
      </c>
      <c r="J572" s="250" t="s">
        <v>2126</v>
      </c>
      <c r="K572" s="250" t="s">
        <v>1951</v>
      </c>
      <c r="L572" s="250" t="s">
        <v>2127</v>
      </c>
      <c r="M572" s="250" t="s">
        <v>2128</v>
      </c>
    </row>
    <row r="573" ht="22.5" hidden="1" spans="1:13">
      <c r="A573" s="250" t="s">
        <v>2125</v>
      </c>
      <c r="B573" s="250" t="s">
        <v>2126</v>
      </c>
      <c r="C573" s="250" t="s">
        <v>1951</v>
      </c>
      <c r="D573" s="250" t="s">
        <v>2127</v>
      </c>
      <c r="E573" s="250" t="s">
        <v>2128</v>
      </c>
      <c r="F573" s="250" t="s">
        <v>2129</v>
      </c>
      <c r="H573" s="250" t="s">
        <v>1927</v>
      </c>
      <c r="I573" s="10" t="s">
        <v>2125</v>
      </c>
      <c r="J573" s="250" t="s">
        <v>2126</v>
      </c>
      <c r="K573" s="250" t="s">
        <v>1951</v>
      </c>
      <c r="L573" s="250" t="s">
        <v>2127</v>
      </c>
      <c r="M573" s="250" t="s">
        <v>2128</v>
      </c>
    </row>
    <row r="574" ht="22.5" hidden="1" spans="1:13">
      <c r="A574" s="250" t="s">
        <v>2125</v>
      </c>
      <c r="B574" s="250" t="s">
        <v>2126</v>
      </c>
      <c r="C574" s="250" t="s">
        <v>1951</v>
      </c>
      <c r="D574" s="250" t="s">
        <v>2127</v>
      </c>
      <c r="E574" s="250" t="s">
        <v>2128</v>
      </c>
      <c r="F574" s="250" t="s">
        <v>2129</v>
      </c>
      <c r="H574" s="250" t="s">
        <v>1927</v>
      </c>
      <c r="I574" s="10" t="s">
        <v>2081</v>
      </c>
      <c r="J574" s="250" t="s">
        <v>2082</v>
      </c>
      <c r="K574" s="250" t="s">
        <v>1951</v>
      </c>
      <c r="L574" s="250" t="s">
        <v>2083</v>
      </c>
      <c r="M574" s="250" t="s">
        <v>2084</v>
      </c>
    </row>
    <row r="575" ht="22.5" hidden="1" spans="1:13">
      <c r="A575" s="250" t="s">
        <v>2081</v>
      </c>
      <c r="B575" s="250" t="s">
        <v>2082</v>
      </c>
      <c r="C575" s="250" t="s">
        <v>1951</v>
      </c>
      <c r="D575" s="250" t="s">
        <v>2083</v>
      </c>
      <c r="E575" s="250" t="s">
        <v>2084</v>
      </c>
      <c r="F575" s="250" t="s">
        <v>2085</v>
      </c>
      <c r="H575" s="250" t="s">
        <v>1927</v>
      </c>
      <c r="I575" s="10" t="s">
        <v>2086</v>
      </c>
      <c r="J575" s="250" t="s">
        <v>2087</v>
      </c>
      <c r="K575" s="250" t="s">
        <v>1930</v>
      </c>
      <c r="L575" s="250" t="s">
        <v>2008</v>
      </c>
      <c r="M575" s="250" t="s">
        <v>2088</v>
      </c>
    </row>
    <row r="576" ht="22.5" hidden="1" spans="1:13">
      <c r="A576" s="250" t="s">
        <v>2086</v>
      </c>
      <c r="B576" s="250" t="s">
        <v>2087</v>
      </c>
      <c r="C576" s="250" t="s">
        <v>1930</v>
      </c>
      <c r="D576" s="250" t="s">
        <v>2008</v>
      </c>
      <c r="E576" s="250" t="s">
        <v>2088</v>
      </c>
      <c r="F576" s="250" t="s">
        <v>2089</v>
      </c>
      <c r="H576" s="250" t="s">
        <v>1927</v>
      </c>
      <c r="I576" s="10" t="s">
        <v>2086</v>
      </c>
      <c r="J576" s="250" t="s">
        <v>2087</v>
      </c>
      <c r="K576" s="250" t="s">
        <v>1930</v>
      </c>
      <c r="L576" s="250" t="s">
        <v>2008</v>
      </c>
      <c r="M576" s="250" t="s">
        <v>2088</v>
      </c>
    </row>
    <row r="577" ht="22.5" hidden="1" spans="1:13">
      <c r="A577" s="250" t="s">
        <v>2086</v>
      </c>
      <c r="B577" s="250" t="s">
        <v>2087</v>
      </c>
      <c r="C577" s="250" t="s">
        <v>1930</v>
      </c>
      <c r="D577" s="250" t="s">
        <v>2008</v>
      </c>
      <c r="E577" s="250" t="s">
        <v>2088</v>
      </c>
      <c r="F577" s="250" t="s">
        <v>2089</v>
      </c>
      <c r="H577" s="250" t="s">
        <v>1927</v>
      </c>
      <c r="I577" s="10" t="s">
        <v>2112</v>
      </c>
      <c r="J577" s="250" t="s">
        <v>2113</v>
      </c>
      <c r="K577" s="250" t="s">
        <v>1951</v>
      </c>
      <c r="L577" s="250" t="s">
        <v>1995</v>
      </c>
      <c r="M577" s="250" t="s">
        <v>2114</v>
      </c>
    </row>
    <row r="578" ht="22.5" hidden="1" spans="1:13">
      <c r="A578" s="250" t="s">
        <v>2112</v>
      </c>
      <c r="B578" s="250" t="s">
        <v>2113</v>
      </c>
      <c r="C578" s="250" t="s">
        <v>1951</v>
      </c>
      <c r="D578" s="250" t="s">
        <v>1995</v>
      </c>
      <c r="E578" s="250" t="s">
        <v>2114</v>
      </c>
      <c r="F578" s="250" t="s">
        <v>2115</v>
      </c>
      <c r="H578" s="250" t="s">
        <v>1927</v>
      </c>
      <c r="I578" s="10" t="s">
        <v>2108</v>
      </c>
      <c r="J578" s="250" t="s">
        <v>2109</v>
      </c>
      <c r="K578" s="250" t="s">
        <v>1951</v>
      </c>
      <c r="L578" s="250" t="s">
        <v>1931</v>
      </c>
      <c r="M578" s="250" t="s">
        <v>2110</v>
      </c>
    </row>
    <row r="579" ht="22.5" hidden="1" spans="1:13">
      <c r="A579" s="250" t="s">
        <v>2108</v>
      </c>
      <c r="B579" s="250" t="s">
        <v>2109</v>
      </c>
      <c r="C579" s="250" t="s">
        <v>1951</v>
      </c>
      <c r="D579" s="250" t="s">
        <v>1931</v>
      </c>
      <c r="E579" s="250" t="s">
        <v>2110</v>
      </c>
      <c r="F579" s="250" t="s">
        <v>2111</v>
      </c>
      <c r="H579" s="250" t="s">
        <v>1927</v>
      </c>
      <c r="I579" s="10" t="s">
        <v>2130</v>
      </c>
      <c r="J579" s="250" t="s">
        <v>2131</v>
      </c>
      <c r="K579" s="250" t="s">
        <v>1951</v>
      </c>
      <c r="L579" s="250" t="s">
        <v>1937</v>
      </c>
      <c r="M579" s="250" t="s">
        <v>2132</v>
      </c>
    </row>
    <row r="580" ht="22.5" hidden="1" spans="1:13">
      <c r="A580" s="250" t="s">
        <v>2130</v>
      </c>
      <c r="B580" s="250" t="s">
        <v>2131</v>
      </c>
      <c r="C580" s="250" t="s">
        <v>1951</v>
      </c>
      <c r="D580" s="250" t="s">
        <v>1937</v>
      </c>
      <c r="E580" s="250" t="s">
        <v>2132</v>
      </c>
      <c r="F580" s="250" t="s">
        <v>2133</v>
      </c>
      <c r="H580" s="250" t="s">
        <v>1927</v>
      </c>
      <c r="I580" s="10" t="s">
        <v>2130</v>
      </c>
      <c r="J580" s="250" t="s">
        <v>2131</v>
      </c>
      <c r="K580" s="250" t="s">
        <v>1951</v>
      </c>
      <c r="L580" s="250" t="s">
        <v>1937</v>
      </c>
      <c r="M580" s="250" t="s">
        <v>2132</v>
      </c>
    </row>
    <row r="581" ht="22.5" hidden="1" spans="1:13">
      <c r="A581" s="250" t="s">
        <v>2130</v>
      </c>
      <c r="B581" s="250" t="s">
        <v>2131</v>
      </c>
      <c r="C581" s="250" t="s">
        <v>1951</v>
      </c>
      <c r="D581" s="250" t="s">
        <v>1937</v>
      </c>
      <c r="E581" s="250" t="s">
        <v>2132</v>
      </c>
      <c r="F581" s="250" t="s">
        <v>2133</v>
      </c>
      <c r="H581" s="250" t="s">
        <v>1927</v>
      </c>
      <c r="I581" s="10" t="s">
        <v>2134</v>
      </c>
      <c r="J581" s="250" t="s">
        <v>2135</v>
      </c>
      <c r="K581" s="250" t="s">
        <v>1951</v>
      </c>
      <c r="L581" s="250" t="s">
        <v>1931</v>
      </c>
      <c r="M581" s="250" t="s">
        <v>2136</v>
      </c>
    </row>
    <row r="582" ht="22.5" hidden="1" spans="1:13">
      <c r="A582" s="250" t="s">
        <v>2134</v>
      </c>
      <c r="B582" s="250" t="s">
        <v>2135</v>
      </c>
      <c r="C582" s="250" t="s">
        <v>1951</v>
      </c>
      <c r="D582" s="250" t="s">
        <v>1931</v>
      </c>
      <c r="E582" s="250" t="s">
        <v>2136</v>
      </c>
      <c r="F582" s="250" t="s">
        <v>2137</v>
      </c>
      <c r="H582" s="250" t="s">
        <v>1927</v>
      </c>
      <c r="I582" s="10" t="s">
        <v>2112</v>
      </c>
      <c r="J582" s="250" t="s">
        <v>2113</v>
      </c>
      <c r="K582" s="250" t="s">
        <v>1951</v>
      </c>
      <c r="L582" s="250" t="s">
        <v>1995</v>
      </c>
      <c r="M582" s="250" t="s">
        <v>2114</v>
      </c>
    </row>
    <row r="583" ht="22.5" hidden="1" spans="1:13">
      <c r="A583" s="250" t="s">
        <v>2112</v>
      </c>
      <c r="B583" s="250" t="s">
        <v>2113</v>
      </c>
      <c r="C583" s="250" t="s">
        <v>1951</v>
      </c>
      <c r="D583" s="250" t="s">
        <v>1995</v>
      </c>
      <c r="E583" s="250" t="s">
        <v>2114</v>
      </c>
      <c r="F583" s="250" t="s">
        <v>2115</v>
      </c>
      <c r="H583" s="250" t="s">
        <v>1927</v>
      </c>
      <c r="I583" s="10" t="s">
        <v>2116</v>
      </c>
      <c r="J583" s="250" t="s">
        <v>2117</v>
      </c>
      <c r="K583" s="250" t="s">
        <v>2118</v>
      </c>
      <c r="L583" s="250" t="s">
        <v>1946</v>
      </c>
      <c r="M583" s="250" t="s">
        <v>2119</v>
      </c>
    </row>
    <row r="584" ht="22.5" hidden="1" spans="1:13">
      <c r="A584" s="250" t="s">
        <v>2116</v>
      </c>
      <c r="B584" s="250" t="s">
        <v>2117</v>
      </c>
      <c r="C584" s="250" t="s">
        <v>2118</v>
      </c>
      <c r="D584" s="250" t="s">
        <v>1946</v>
      </c>
      <c r="E584" s="250" t="s">
        <v>2119</v>
      </c>
      <c r="F584" s="250" t="s">
        <v>2120</v>
      </c>
      <c r="H584" s="250" t="s">
        <v>1927</v>
      </c>
      <c r="I584" s="10" t="s">
        <v>2112</v>
      </c>
      <c r="J584" s="250" t="s">
        <v>2113</v>
      </c>
      <c r="K584" s="250" t="s">
        <v>1951</v>
      </c>
      <c r="L584" s="250" t="s">
        <v>1995</v>
      </c>
      <c r="M584" s="250" t="s">
        <v>2114</v>
      </c>
    </row>
    <row r="585" ht="22.5" hidden="1" spans="1:13">
      <c r="A585" s="250" t="s">
        <v>2112</v>
      </c>
      <c r="B585" s="250" t="s">
        <v>2113</v>
      </c>
      <c r="C585" s="250" t="s">
        <v>1951</v>
      </c>
      <c r="D585" s="250" t="s">
        <v>1995</v>
      </c>
      <c r="E585" s="250" t="s">
        <v>2114</v>
      </c>
      <c r="F585" s="250" t="s">
        <v>2115</v>
      </c>
      <c r="H585" s="250" t="s">
        <v>1927</v>
      </c>
      <c r="I585" s="10" t="s">
        <v>2138</v>
      </c>
      <c r="J585" s="250" t="s">
        <v>2139</v>
      </c>
      <c r="K585" s="250" t="s">
        <v>1930</v>
      </c>
      <c r="L585" s="250" t="s">
        <v>1931</v>
      </c>
      <c r="M585" s="250" t="s">
        <v>2140</v>
      </c>
    </row>
    <row r="586" ht="22.5" hidden="1" spans="1:13">
      <c r="A586" s="250" t="s">
        <v>2138</v>
      </c>
      <c r="B586" s="250" t="s">
        <v>2139</v>
      </c>
      <c r="C586" s="250" t="s">
        <v>1930</v>
      </c>
      <c r="D586" s="250" t="s">
        <v>1931</v>
      </c>
      <c r="E586" s="250" t="s">
        <v>2140</v>
      </c>
      <c r="F586" s="250" t="s">
        <v>2141</v>
      </c>
      <c r="H586" s="250" t="s">
        <v>1927</v>
      </c>
      <c r="I586" s="10" t="s">
        <v>2134</v>
      </c>
      <c r="J586" s="250" t="s">
        <v>2135</v>
      </c>
      <c r="K586" s="250" t="s">
        <v>1951</v>
      </c>
      <c r="L586" s="250" t="s">
        <v>1931</v>
      </c>
      <c r="M586" s="250" t="s">
        <v>2136</v>
      </c>
    </row>
    <row r="587" ht="22.5" hidden="1" spans="1:13">
      <c r="A587" s="250" t="s">
        <v>2134</v>
      </c>
      <c r="B587" s="250" t="s">
        <v>2135</v>
      </c>
      <c r="C587" s="250" t="s">
        <v>1951</v>
      </c>
      <c r="D587" s="250" t="s">
        <v>1931</v>
      </c>
      <c r="E587" s="250" t="s">
        <v>2136</v>
      </c>
      <c r="F587" s="250" t="s">
        <v>2137</v>
      </c>
      <c r="H587" s="250" t="s">
        <v>1927</v>
      </c>
      <c r="I587" s="10" t="s">
        <v>2142</v>
      </c>
      <c r="J587" s="250" t="s">
        <v>2143</v>
      </c>
      <c r="K587" s="250" t="s">
        <v>1999</v>
      </c>
      <c r="L587" s="250" t="s">
        <v>1937</v>
      </c>
      <c r="M587" s="250" t="s">
        <v>2144</v>
      </c>
    </row>
    <row r="588" ht="22.5" hidden="1" spans="1:13">
      <c r="A588" s="250" t="s">
        <v>2142</v>
      </c>
      <c r="B588" s="250" t="s">
        <v>2143</v>
      </c>
      <c r="C588" s="250" t="s">
        <v>1999</v>
      </c>
      <c r="D588" s="250" t="s">
        <v>1937</v>
      </c>
      <c r="E588" s="250" t="s">
        <v>2144</v>
      </c>
      <c r="F588" s="250" t="s">
        <v>2145</v>
      </c>
      <c r="H588" s="250" t="s">
        <v>1927</v>
      </c>
      <c r="I588" s="10" t="s">
        <v>2146</v>
      </c>
      <c r="J588" s="250" t="s">
        <v>2147</v>
      </c>
      <c r="K588" s="250" t="s">
        <v>1930</v>
      </c>
      <c r="L588" s="250" t="s">
        <v>1937</v>
      </c>
      <c r="M588" s="250" t="s">
        <v>2148</v>
      </c>
    </row>
    <row r="589" ht="22.5" hidden="1" spans="1:13">
      <c r="A589" s="250" t="s">
        <v>2146</v>
      </c>
      <c r="B589" s="250" t="s">
        <v>2147</v>
      </c>
      <c r="C589" s="250" t="s">
        <v>1930</v>
      </c>
      <c r="D589" s="250" t="s">
        <v>1937</v>
      </c>
      <c r="E589" s="250" t="s">
        <v>2148</v>
      </c>
      <c r="F589" s="250" t="s">
        <v>2149</v>
      </c>
      <c r="H589" s="250" t="s">
        <v>1927</v>
      </c>
      <c r="I589" s="10" t="s">
        <v>2150</v>
      </c>
      <c r="J589" s="250" t="s">
        <v>2151</v>
      </c>
      <c r="K589" s="250" t="s">
        <v>1930</v>
      </c>
      <c r="L589" s="250" t="s">
        <v>1937</v>
      </c>
      <c r="M589" s="250" t="s">
        <v>2152</v>
      </c>
    </row>
    <row r="590" ht="22.5" hidden="1" spans="1:13">
      <c r="A590" s="250" t="s">
        <v>2150</v>
      </c>
      <c r="B590" s="250" t="s">
        <v>2151</v>
      </c>
      <c r="C590" s="250" t="s">
        <v>1930</v>
      </c>
      <c r="D590" s="250" t="s">
        <v>1937</v>
      </c>
      <c r="E590" s="250" t="s">
        <v>2152</v>
      </c>
      <c r="F590" s="250" t="s">
        <v>2153</v>
      </c>
      <c r="H590" s="250" t="s">
        <v>1927</v>
      </c>
      <c r="I590" s="10" t="s">
        <v>2154</v>
      </c>
      <c r="J590" s="250" t="s">
        <v>2155</v>
      </c>
      <c r="K590" s="250" t="s">
        <v>1951</v>
      </c>
      <c r="L590" s="250" t="s">
        <v>2083</v>
      </c>
      <c r="M590" s="250" t="s">
        <v>2156</v>
      </c>
    </row>
    <row r="591" ht="22.5" hidden="1" spans="1:13">
      <c r="A591" s="250" t="s">
        <v>2154</v>
      </c>
      <c r="B591" s="250" t="s">
        <v>2155</v>
      </c>
      <c r="C591" s="250" t="s">
        <v>1951</v>
      </c>
      <c r="D591" s="250" t="s">
        <v>2083</v>
      </c>
      <c r="E591" s="250" t="s">
        <v>2156</v>
      </c>
      <c r="F591" s="250" t="s">
        <v>2157</v>
      </c>
      <c r="H591" s="250" t="s">
        <v>1927</v>
      </c>
      <c r="I591" s="10" t="s">
        <v>2154</v>
      </c>
      <c r="J591" s="250" t="s">
        <v>2155</v>
      </c>
      <c r="K591" s="250" t="s">
        <v>1951</v>
      </c>
      <c r="L591" s="250" t="s">
        <v>2083</v>
      </c>
      <c r="M591" s="250" t="s">
        <v>2156</v>
      </c>
    </row>
    <row r="592" ht="22.5" hidden="1" spans="1:13">
      <c r="A592" s="250" t="s">
        <v>2154</v>
      </c>
      <c r="B592" s="250" t="s">
        <v>2155</v>
      </c>
      <c r="C592" s="250" t="s">
        <v>1951</v>
      </c>
      <c r="D592" s="250" t="s">
        <v>2083</v>
      </c>
      <c r="E592" s="250" t="s">
        <v>2156</v>
      </c>
      <c r="F592" s="250" t="s">
        <v>2157</v>
      </c>
      <c r="H592" s="250" t="s">
        <v>1927</v>
      </c>
      <c r="I592" s="10" t="s">
        <v>2158</v>
      </c>
      <c r="J592" s="250" t="s">
        <v>2159</v>
      </c>
      <c r="K592" s="250" t="s">
        <v>2017</v>
      </c>
      <c r="L592" s="250" t="s">
        <v>1937</v>
      </c>
      <c r="M592" s="250" t="s">
        <v>2160</v>
      </c>
    </row>
    <row r="593" ht="22.5" hidden="1" spans="1:13">
      <c r="A593" s="250" t="s">
        <v>2158</v>
      </c>
      <c r="B593" s="250" t="s">
        <v>2159</v>
      </c>
      <c r="C593" s="250" t="s">
        <v>2017</v>
      </c>
      <c r="D593" s="250" t="s">
        <v>1937</v>
      </c>
      <c r="E593" s="250" t="s">
        <v>2160</v>
      </c>
      <c r="F593" s="250" t="s">
        <v>2161</v>
      </c>
      <c r="H593" s="250" t="s">
        <v>1927</v>
      </c>
      <c r="I593" s="10" t="s">
        <v>2162</v>
      </c>
      <c r="J593" s="250" t="s">
        <v>2163</v>
      </c>
      <c r="K593" s="250" t="s">
        <v>2017</v>
      </c>
      <c r="L593" s="250" t="s">
        <v>1937</v>
      </c>
      <c r="M593" s="250" t="s">
        <v>2164</v>
      </c>
    </row>
    <row r="594" ht="22.5" hidden="1" spans="1:13">
      <c r="A594" s="250" t="s">
        <v>2162</v>
      </c>
      <c r="B594" s="250" t="s">
        <v>2163</v>
      </c>
      <c r="C594" s="250" t="s">
        <v>2017</v>
      </c>
      <c r="D594" s="250" t="s">
        <v>1937</v>
      </c>
      <c r="E594" s="250" t="s">
        <v>2164</v>
      </c>
      <c r="F594" s="250" t="s">
        <v>2165</v>
      </c>
      <c r="H594" s="250" t="s">
        <v>1927</v>
      </c>
      <c r="I594" s="10" t="s">
        <v>2166</v>
      </c>
      <c r="J594" s="250" t="s">
        <v>2167</v>
      </c>
      <c r="K594" s="250" t="s">
        <v>1930</v>
      </c>
      <c r="L594" s="250" t="s">
        <v>1937</v>
      </c>
      <c r="M594" s="250" t="s">
        <v>2168</v>
      </c>
    </row>
    <row r="595" ht="22.5" hidden="1" spans="1:13">
      <c r="A595" s="250" t="s">
        <v>2166</v>
      </c>
      <c r="B595" s="250" t="s">
        <v>2167</v>
      </c>
      <c r="C595" s="250" t="s">
        <v>1930</v>
      </c>
      <c r="D595" s="250" t="s">
        <v>1937</v>
      </c>
      <c r="E595" s="250" t="s">
        <v>2168</v>
      </c>
      <c r="F595" s="250" t="s">
        <v>2169</v>
      </c>
      <c r="H595" s="250" t="s">
        <v>1927</v>
      </c>
      <c r="I595" s="10" t="s">
        <v>1962</v>
      </c>
      <c r="J595" s="250" t="s">
        <v>1963</v>
      </c>
      <c r="K595" s="250" t="s">
        <v>1930</v>
      </c>
      <c r="L595" s="250" t="s">
        <v>1964</v>
      </c>
      <c r="M595" s="250" t="s">
        <v>1965</v>
      </c>
    </row>
    <row r="596" ht="22.5" hidden="1" spans="1:13">
      <c r="A596" s="250" t="s">
        <v>1962</v>
      </c>
      <c r="B596" s="250" t="s">
        <v>1963</v>
      </c>
      <c r="C596" s="250" t="s">
        <v>1930</v>
      </c>
      <c r="D596" s="250" t="s">
        <v>1964</v>
      </c>
      <c r="E596" s="250" t="s">
        <v>1965</v>
      </c>
      <c r="F596" s="250" t="s">
        <v>1966</v>
      </c>
      <c r="H596" s="250" t="s">
        <v>1927</v>
      </c>
      <c r="I596" s="10" t="s">
        <v>1962</v>
      </c>
      <c r="J596" s="250" t="s">
        <v>1963</v>
      </c>
      <c r="K596" s="250" t="s">
        <v>1930</v>
      </c>
      <c r="L596" s="250" t="s">
        <v>1964</v>
      </c>
      <c r="M596" s="250" t="s">
        <v>1965</v>
      </c>
    </row>
    <row r="597" ht="22.5" hidden="1" spans="1:13">
      <c r="A597" s="250" t="s">
        <v>1962</v>
      </c>
      <c r="B597" s="250" t="s">
        <v>1963</v>
      </c>
      <c r="C597" s="250" t="s">
        <v>1930</v>
      </c>
      <c r="D597" s="250" t="s">
        <v>1964</v>
      </c>
      <c r="E597" s="250" t="s">
        <v>1965</v>
      </c>
      <c r="F597" s="250" t="s">
        <v>1966</v>
      </c>
      <c r="H597" s="250" t="s">
        <v>1927</v>
      </c>
      <c r="I597" s="10" t="s">
        <v>1988</v>
      </c>
      <c r="J597" s="250" t="s">
        <v>1989</v>
      </c>
      <c r="K597" s="250" t="s">
        <v>1951</v>
      </c>
      <c r="L597" s="250" t="s">
        <v>1990</v>
      </c>
      <c r="M597" s="250" t="s">
        <v>1991</v>
      </c>
    </row>
    <row r="598" ht="22.5" hidden="1" spans="1:13">
      <c r="A598" s="250" t="s">
        <v>1988</v>
      </c>
      <c r="B598" s="250" t="s">
        <v>1989</v>
      </c>
      <c r="C598" s="250" t="s">
        <v>1951</v>
      </c>
      <c r="D598" s="250" t="s">
        <v>1990</v>
      </c>
      <c r="E598" s="250" t="s">
        <v>1991</v>
      </c>
      <c r="F598" s="250" t="s">
        <v>1992</v>
      </c>
      <c r="H598" s="250" t="s">
        <v>1927</v>
      </c>
      <c r="I598" s="10" t="s">
        <v>2086</v>
      </c>
      <c r="J598" s="250" t="s">
        <v>2087</v>
      </c>
      <c r="K598" s="250" t="s">
        <v>1930</v>
      </c>
      <c r="L598" s="250" t="s">
        <v>2008</v>
      </c>
      <c r="M598" s="250" t="s">
        <v>2088</v>
      </c>
    </row>
    <row r="599" ht="22.5" hidden="1" spans="1:13">
      <c r="A599" s="250" t="s">
        <v>2086</v>
      </c>
      <c r="B599" s="250" t="s">
        <v>2087</v>
      </c>
      <c r="C599" s="250" t="s">
        <v>1930</v>
      </c>
      <c r="D599" s="250" t="s">
        <v>2008</v>
      </c>
      <c r="E599" s="250" t="s">
        <v>2088</v>
      </c>
      <c r="F599" s="250" t="s">
        <v>2089</v>
      </c>
      <c r="H599" s="250" t="s">
        <v>1927</v>
      </c>
      <c r="I599" s="10" t="s">
        <v>2086</v>
      </c>
      <c r="J599" s="250" t="s">
        <v>2087</v>
      </c>
      <c r="K599" s="250" t="s">
        <v>1930</v>
      </c>
      <c r="L599" s="250" t="s">
        <v>2008</v>
      </c>
      <c r="M599" s="250" t="s">
        <v>2088</v>
      </c>
    </row>
    <row r="600" ht="22.5" hidden="1" spans="1:13">
      <c r="A600" s="250" t="s">
        <v>2086</v>
      </c>
      <c r="B600" s="250" t="s">
        <v>2087</v>
      </c>
      <c r="C600" s="250" t="s">
        <v>1930</v>
      </c>
      <c r="D600" s="250" t="s">
        <v>2008</v>
      </c>
      <c r="E600" s="250" t="s">
        <v>2088</v>
      </c>
      <c r="F600" s="250" t="s">
        <v>2089</v>
      </c>
      <c r="H600" s="250" t="s">
        <v>1927</v>
      </c>
      <c r="I600" s="10" t="s">
        <v>2112</v>
      </c>
      <c r="J600" s="250" t="s">
        <v>2113</v>
      </c>
      <c r="K600" s="250" t="s">
        <v>1951</v>
      </c>
      <c r="L600" s="250" t="s">
        <v>1995</v>
      </c>
      <c r="M600" s="250" t="s">
        <v>2114</v>
      </c>
    </row>
    <row r="601" ht="22.5" hidden="1" spans="1:13">
      <c r="A601" s="250" t="s">
        <v>2112</v>
      </c>
      <c r="B601" s="250" t="s">
        <v>2113</v>
      </c>
      <c r="C601" s="250" t="s">
        <v>1951</v>
      </c>
      <c r="D601" s="250" t="s">
        <v>1995</v>
      </c>
      <c r="E601" s="250" t="s">
        <v>2114</v>
      </c>
      <c r="F601" s="250" t="s">
        <v>2115</v>
      </c>
      <c r="H601" s="250" t="s">
        <v>1927</v>
      </c>
      <c r="I601" s="10" t="s">
        <v>2154</v>
      </c>
      <c r="J601" s="250" t="s">
        <v>2155</v>
      </c>
      <c r="K601" s="250" t="s">
        <v>1951</v>
      </c>
      <c r="L601" s="250" t="s">
        <v>2083</v>
      </c>
      <c r="M601" s="250" t="s">
        <v>2156</v>
      </c>
    </row>
    <row r="602" ht="22.5" hidden="1" spans="1:13">
      <c r="A602" s="250" t="s">
        <v>2154</v>
      </c>
      <c r="B602" s="250" t="s">
        <v>2155</v>
      </c>
      <c r="C602" s="250" t="s">
        <v>1951</v>
      </c>
      <c r="D602" s="250" t="s">
        <v>2083</v>
      </c>
      <c r="E602" s="250" t="s">
        <v>2156</v>
      </c>
      <c r="F602" s="250" t="s">
        <v>2157</v>
      </c>
      <c r="H602" s="250" t="s">
        <v>1927</v>
      </c>
      <c r="I602" s="10" t="s">
        <v>2154</v>
      </c>
      <c r="J602" s="250" t="s">
        <v>2155</v>
      </c>
      <c r="K602" s="250" t="s">
        <v>1951</v>
      </c>
      <c r="L602" s="250" t="s">
        <v>2083</v>
      </c>
      <c r="M602" s="250" t="s">
        <v>2156</v>
      </c>
    </row>
    <row r="603" ht="22.5" hidden="1" spans="1:13">
      <c r="A603" s="250" t="s">
        <v>2154</v>
      </c>
      <c r="B603" s="250" t="s">
        <v>2155</v>
      </c>
      <c r="C603" s="250" t="s">
        <v>1951</v>
      </c>
      <c r="D603" s="250" t="s">
        <v>2083</v>
      </c>
      <c r="E603" s="250" t="s">
        <v>2156</v>
      </c>
      <c r="F603" s="250" t="s">
        <v>2157</v>
      </c>
      <c r="H603" s="252" t="s">
        <v>1927</v>
      </c>
      <c r="I603" s="11" t="s">
        <v>2170</v>
      </c>
      <c r="J603" s="252" t="s">
        <v>2171</v>
      </c>
      <c r="K603" s="252" t="s">
        <v>1951</v>
      </c>
      <c r="L603" s="252" t="s">
        <v>1931</v>
      </c>
      <c r="M603" s="252" t="s">
        <v>2172</v>
      </c>
    </row>
    <row r="604" ht="22.5" hidden="1" spans="1:13">
      <c r="A604" s="252" t="s">
        <v>2170</v>
      </c>
      <c r="B604" s="252" t="s">
        <v>2171</v>
      </c>
      <c r="C604" s="252" t="s">
        <v>1951</v>
      </c>
      <c r="D604" s="252" t="s">
        <v>1931</v>
      </c>
      <c r="E604" s="252" t="s">
        <v>2172</v>
      </c>
      <c r="F604" s="252" t="s">
        <v>2173</v>
      </c>
      <c r="H604" s="250" t="s">
        <v>1927</v>
      </c>
      <c r="I604" s="10" t="s">
        <v>2174</v>
      </c>
      <c r="J604" s="250" t="s">
        <v>2175</v>
      </c>
      <c r="K604" s="250" t="s">
        <v>1999</v>
      </c>
      <c r="L604" s="250" t="s">
        <v>1931</v>
      </c>
      <c r="M604" s="250" t="s">
        <v>2176</v>
      </c>
    </row>
    <row r="605" ht="22.5" hidden="1" spans="1:13">
      <c r="A605" s="250" t="s">
        <v>2174</v>
      </c>
      <c r="B605" s="250" t="s">
        <v>2175</v>
      </c>
      <c r="C605" s="250" t="s">
        <v>1999</v>
      </c>
      <c r="D605" s="250" t="s">
        <v>1931</v>
      </c>
      <c r="E605" s="250" t="s">
        <v>2176</v>
      </c>
      <c r="F605" s="250" t="s">
        <v>2177</v>
      </c>
      <c r="H605" s="250" t="s">
        <v>1927</v>
      </c>
      <c r="I605" s="10" t="s">
        <v>1983</v>
      </c>
      <c r="J605" s="250" t="s">
        <v>1984</v>
      </c>
      <c r="K605" s="250" t="s">
        <v>1930</v>
      </c>
      <c r="L605" s="250" t="s">
        <v>1985</v>
      </c>
      <c r="M605" s="250" t="s">
        <v>1986</v>
      </c>
    </row>
    <row r="606" ht="22.5" hidden="1" spans="1:13">
      <c r="A606" s="250" t="s">
        <v>1983</v>
      </c>
      <c r="B606" s="250" t="s">
        <v>1984</v>
      </c>
      <c r="C606" s="250" t="s">
        <v>1930</v>
      </c>
      <c r="D606" s="250" t="s">
        <v>1985</v>
      </c>
      <c r="E606" s="250" t="s">
        <v>1986</v>
      </c>
      <c r="F606" s="250" t="s">
        <v>1987</v>
      </c>
      <c r="H606" s="250" t="s">
        <v>1927</v>
      </c>
      <c r="I606" s="10" t="s">
        <v>2121</v>
      </c>
      <c r="J606" s="250" t="s">
        <v>2122</v>
      </c>
      <c r="K606" s="250" t="s">
        <v>1930</v>
      </c>
      <c r="L606" s="250" t="s">
        <v>1931</v>
      </c>
      <c r="M606" s="250" t="s">
        <v>2123</v>
      </c>
    </row>
    <row r="607" ht="22.5" hidden="1" spans="1:13">
      <c r="A607" s="250" t="s">
        <v>2121</v>
      </c>
      <c r="B607" s="250" t="s">
        <v>2122</v>
      </c>
      <c r="C607" s="250" t="s">
        <v>1930</v>
      </c>
      <c r="D607" s="250" t="s">
        <v>1931</v>
      </c>
      <c r="E607" s="250" t="s">
        <v>2123</v>
      </c>
      <c r="F607" s="250" t="s">
        <v>2124</v>
      </c>
      <c r="H607" s="250" t="s">
        <v>1927</v>
      </c>
      <c r="I607" s="10" t="s">
        <v>1962</v>
      </c>
      <c r="J607" s="250" t="s">
        <v>1963</v>
      </c>
      <c r="K607" s="250" t="s">
        <v>1930</v>
      </c>
      <c r="L607" s="250" t="s">
        <v>1964</v>
      </c>
      <c r="M607" s="250" t="s">
        <v>1965</v>
      </c>
    </row>
    <row r="608" ht="22.5" hidden="1" spans="1:13">
      <c r="A608" s="250" t="s">
        <v>1962</v>
      </c>
      <c r="B608" s="250" t="s">
        <v>1963</v>
      </c>
      <c r="C608" s="250" t="s">
        <v>1930</v>
      </c>
      <c r="D608" s="250" t="s">
        <v>1964</v>
      </c>
      <c r="E608" s="250" t="s">
        <v>1965</v>
      </c>
      <c r="F608" s="250" t="s">
        <v>1966</v>
      </c>
      <c r="H608" s="250" t="s">
        <v>1927</v>
      </c>
      <c r="I608" s="10" t="s">
        <v>1962</v>
      </c>
      <c r="J608" s="250" t="s">
        <v>1963</v>
      </c>
      <c r="K608" s="250" t="s">
        <v>1930</v>
      </c>
      <c r="L608" s="250" t="s">
        <v>1964</v>
      </c>
      <c r="M608" s="250" t="s">
        <v>1965</v>
      </c>
    </row>
    <row r="609" ht="22.5" hidden="1" spans="1:13">
      <c r="A609" s="250" t="s">
        <v>1962</v>
      </c>
      <c r="B609" s="250" t="s">
        <v>1963</v>
      </c>
      <c r="C609" s="250" t="s">
        <v>1930</v>
      </c>
      <c r="D609" s="250" t="s">
        <v>1964</v>
      </c>
      <c r="E609" s="250" t="s">
        <v>1965</v>
      </c>
      <c r="F609" s="250" t="s">
        <v>1966</v>
      </c>
      <c r="H609" s="250" t="s">
        <v>1927</v>
      </c>
      <c r="I609" s="10" t="s">
        <v>1988</v>
      </c>
      <c r="J609" s="250" t="s">
        <v>1989</v>
      </c>
      <c r="K609" s="250" t="s">
        <v>1951</v>
      </c>
      <c r="L609" s="250" t="s">
        <v>1990</v>
      </c>
      <c r="M609" s="250" t="s">
        <v>1991</v>
      </c>
    </row>
    <row r="610" ht="22.5" hidden="1" spans="1:13">
      <c r="A610" s="250" t="s">
        <v>1988</v>
      </c>
      <c r="B610" s="250" t="s">
        <v>1989</v>
      </c>
      <c r="C610" s="250" t="s">
        <v>1951</v>
      </c>
      <c r="D610" s="250" t="s">
        <v>1990</v>
      </c>
      <c r="E610" s="250" t="s">
        <v>1991</v>
      </c>
      <c r="F610" s="250" t="s">
        <v>1992</v>
      </c>
      <c r="H610" s="250" t="s">
        <v>1927</v>
      </c>
      <c r="I610" s="10" t="s">
        <v>2178</v>
      </c>
      <c r="J610" s="250" t="s">
        <v>2179</v>
      </c>
      <c r="K610" s="250" t="s">
        <v>1951</v>
      </c>
      <c r="L610" s="250" t="s">
        <v>1937</v>
      </c>
      <c r="M610" s="250" t="s">
        <v>2180</v>
      </c>
    </row>
    <row r="611" ht="22.5" hidden="1" spans="1:13">
      <c r="A611" s="250" t="s">
        <v>2178</v>
      </c>
      <c r="B611" s="250" t="s">
        <v>2179</v>
      </c>
      <c r="C611" s="250" t="s">
        <v>1951</v>
      </c>
      <c r="D611" s="250" t="s">
        <v>1937</v>
      </c>
      <c r="E611" s="250" t="s">
        <v>2180</v>
      </c>
      <c r="F611" s="250" t="s">
        <v>2181</v>
      </c>
      <c r="H611" s="250" t="s">
        <v>1927</v>
      </c>
      <c r="I611" s="10" t="s">
        <v>2182</v>
      </c>
      <c r="J611" s="250" t="s">
        <v>2183</v>
      </c>
      <c r="K611" s="250" t="s">
        <v>1951</v>
      </c>
      <c r="L611" s="250" t="s">
        <v>1931</v>
      </c>
      <c r="M611" s="250" t="s">
        <v>2184</v>
      </c>
    </row>
    <row r="612" ht="22.5" hidden="1" spans="1:13">
      <c r="A612" s="250" t="s">
        <v>2182</v>
      </c>
      <c r="B612" s="250" t="s">
        <v>2183</v>
      </c>
      <c r="C612" s="250" t="s">
        <v>1951</v>
      </c>
      <c r="D612" s="250" t="s">
        <v>1931</v>
      </c>
      <c r="E612" s="250" t="s">
        <v>2184</v>
      </c>
      <c r="F612" s="250" t="s">
        <v>2185</v>
      </c>
      <c r="H612" s="250" t="s">
        <v>1927</v>
      </c>
      <c r="I612" s="10" t="s">
        <v>2186</v>
      </c>
      <c r="J612" s="250" t="s">
        <v>2187</v>
      </c>
      <c r="K612" s="250" t="s">
        <v>1951</v>
      </c>
      <c r="L612" s="250" t="s">
        <v>1946</v>
      </c>
      <c r="M612" s="250" t="s">
        <v>2188</v>
      </c>
    </row>
    <row r="613" ht="22.5" hidden="1" spans="1:13">
      <c r="A613" s="250" t="s">
        <v>2186</v>
      </c>
      <c r="B613" s="250" t="s">
        <v>2187</v>
      </c>
      <c r="C613" s="250" t="s">
        <v>1951</v>
      </c>
      <c r="D613" s="250" t="s">
        <v>1946</v>
      </c>
      <c r="E613" s="250" t="s">
        <v>2188</v>
      </c>
      <c r="F613" s="250" t="s">
        <v>2189</v>
      </c>
      <c r="H613" s="250" t="s">
        <v>1927</v>
      </c>
      <c r="I613" s="10" t="s">
        <v>2186</v>
      </c>
      <c r="J613" s="250" t="s">
        <v>2187</v>
      </c>
      <c r="K613" s="250" t="s">
        <v>1951</v>
      </c>
      <c r="L613" s="250" t="s">
        <v>1946</v>
      </c>
      <c r="M613" s="250" t="s">
        <v>2188</v>
      </c>
    </row>
    <row r="614" ht="22.5" hidden="1" spans="1:13">
      <c r="A614" s="250" t="s">
        <v>2186</v>
      </c>
      <c r="B614" s="250" t="s">
        <v>2187</v>
      </c>
      <c r="C614" s="250" t="s">
        <v>1951</v>
      </c>
      <c r="D614" s="250" t="s">
        <v>1946</v>
      </c>
      <c r="E614" s="250" t="s">
        <v>2188</v>
      </c>
      <c r="F614" s="250" t="s">
        <v>2189</v>
      </c>
      <c r="H614" s="250" t="s">
        <v>1927</v>
      </c>
      <c r="I614" s="10" t="s">
        <v>2028</v>
      </c>
      <c r="J614" s="250" t="s">
        <v>2029</v>
      </c>
      <c r="K614" s="250" t="s">
        <v>1951</v>
      </c>
      <c r="L614" s="250" t="s">
        <v>1946</v>
      </c>
      <c r="M614" s="250" t="s">
        <v>2030</v>
      </c>
    </row>
    <row r="615" ht="22.5" hidden="1" spans="1:13">
      <c r="A615" s="250" t="s">
        <v>2028</v>
      </c>
      <c r="B615" s="250" t="s">
        <v>2029</v>
      </c>
      <c r="C615" s="250" t="s">
        <v>1951</v>
      </c>
      <c r="D615" s="250" t="s">
        <v>1946</v>
      </c>
      <c r="E615" s="250" t="s">
        <v>2030</v>
      </c>
      <c r="F615" s="250" t="s">
        <v>2031</v>
      </c>
      <c r="H615" s="250" t="s">
        <v>1927</v>
      </c>
      <c r="I615" s="10" t="s">
        <v>2028</v>
      </c>
      <c r="J615" s="250" t="s">
        <v>2029</v>
      </c>
      <c r="K615" s="250" t="s">
        <v>1951</v>
      </c>
      <c r="L615" s="250" t="s">
        <v>1946</v>
      </c>
      <c r="M615" s="250" t="s">
        <v>2030</v>
      </c>
    </row>
    <row r="616" ht="22.5" hidden="1" spans="1:13">
      <c r="A616" s="250" t="s">
        <v>2028</v>
      </c>
      <c r="B616" s="250" t="s">
        <v>2029</v>
      </c>
      <c r="C616" s="250" t="s">
        <v>1951</v>
      </c>
      <c r="D616" s="250" t="s">
        <v>1946</v>
      </c>
      <c r="E616" s="250" t="s">
        <v>2030</v>
      </c>
      <c r="F616" s="250" t="s">
        <v>2031</v>
      </c>
      <c r="H616" s="250" t="s">
        <v>1927</v>
      </c>
      <c r="I616" s="10" t="s">
        <v>2186</v>
      </c>
      <c r="J616" s="250" t="s">
        <v>2187</v>
      </c>
      <c r="K616" s="250" t="s">
        <v>1951</v>
      </c>
      <c r="L616" s="250" t="s">
        <v>1946</v>
      </c>
      <c r="M616" s="250" t="s">
        <v>2188</v>
      </c>
    </row>
    <row r="617" ht="22.5" hidden="1" spans="1:13">
      <c r="A617" s="250" t="s">
        <v>2186</v>
      </c>
      <c r="B617" s="250" t="s">
        <v>2187</v>
      </c>
      <c r="C617" s="250" t="s">
        <v>1951</v>
      </c>
      <c r="D617" s="250" t="s">
        <v>1946</v>
      </c>
      <c r="E617" s="250" t="s">
        <v>2188</v>
      </c>
      <c r="F617" s="250" t="s">
        <v>2189</v>
      </c>
      <c r="H617" s="250" t="s">
        <v>1927</v>
      </c>
      <c r="I617" s="10" t="s">
        <v>2186</v>
      </c>
      <c r="J617" s="250" t="s">
        <v>2187</v>
      </c>
      <c r="K617" s="250" t="s">
        <v>1951</v>
      </c>
      <c r="L617" s="250" t="s">
        <v>1946</v>
      </c>
      <c r="M617" s="250" t="s">
        <v>2188</v>
      </c>
    </row>
    <row r="618" ht="22.5" hidden="1" spans="1:13">
      <c r="A618" s="250" t="s">
        <v>2186</v>
      </c>
      <c r="B618" s="250" t="s">
        <v>2187</v>
      </c>
      <c r="C618" s="250" t="s">
        <v>1951</v>
      </c>
      <c r="D618" s="250" t="s">
        <v>1946</v>
      </c>
      <c r="E618" s="250" t="s">
        <v>2188</v>
      </c>
      <c r="F618" s="250" t="s">
        <v>2189</v>
      </c>
      <c r="H618" s="250" t="s">
        <v>1927</v>
      </c>
      <c r="I618" s="10" t="s">
        <v>2190</v>
      </c>
      <c r="J618" s="250" t="s">
        <v>2191</v>
      </c>
      <c r="K618" s="250" t="s">
        <v>1951</v>
      </c>
      <c r="L618" s="250" t="s">
        <v>1937</v>
      </c>
      <c r="M618" s="250" t="s">
        <v>2192</v>
      </c>
    </row>
    <row r="619" ht="22.5" hidden="1" spans="1:13">
      <c r="A619" s="250" t="s">
        <v>2190</v>
      </c>
      <c r="B619" s="250" t="s">
        <v>2191</v>
      </c>
      <c r="C619" s="250" t="s">
        <v>1951</v>
      </c>
      <c r="D619" s="250" t="s">
        <v>1937</v>
      </c>
      <c r="E619" s="250" t="s">
        <v>2192</v>
      </c>
      <c r="F619" s="250" t="s">
        <v>2193</v>
      </c>
      <c r="H619" s="250" t="s">
        <v>1927</v>
      </c>
      <c r="I619" s="10" t="s">
        <v>2190</v>
      </c>
      <c r="J619" s="250" t="s">
        <v>2191</v>
      </c>
      <c r="K619" s="250" t="s">
        <v>1951</v>
      </c>
      <c r="L619" s="250" t="s">
        <v>1937</v>
      </c>
      <c r="M619" s="250" t="s">
        <v>2192</v>
      </c>
    </row>
    <row r="620" ht="22.5" hidden="1" spans="1:13">
      <c r="A620" s="250" t="s">
        <v>2190</v>
      </c>
      <c r="B620" s="250" t="s">
        <v>2191</v>
      </c>
      <c r="C620" s="250" t="s">
        <v>1951</v>
      </c>
      <c r="D620" s="250" t="s">
        <v>1937</v>
      </c>
      <c r="E620" s="250" t="s">
        <v>2192</v>
      </c>
      <c r="F620" s="250" t="s">
        <v>2193</v>
      </c>
      <c r="H620" s="250" t="s">
        <v>1927</v>
      </c>
      <c r="I620" s="10" t="s">
        <v>2194</v>
      </c>
      <c r="J620" s="250" t="s">
        <v>2195</v>
      </c>
      <c r="K620" s="250" t="s">
        <v>1930</v>
      </c>
      <c r="L620" s="250" t="s">
        <v>1937</v>
      </c>
      <c r="M620" s="250" t="s">
        <v>2196</v>
      </c>
    </row>
    <row r="621" ht="22.5" hidden="1" spans="1:13">
      <c r="A621" s="250" t="s">
        <v>2194</v>
      </c>
      <c r="B621" s="250" t="s">
        <v>2195</v>
      </c>
      <c r="C621" s="250" t="s">
        <v>1930</v>
      </c>
      <c r="D621" s="250" t="s">
        <v>1937</v>
      </c>
      <c r="E621" s="250" t="s">
        <v>2196</v>
      </c>
      <c r="F621" s="250" t="s">
        <v>2197</v>
      </c>
      <c r="H621" s="250" t="s">
        <v>1927</v>
      </c>
      <c r="I621" s="10" t="s">
        <v>2041</v>
      </c>
      <c r="J621" s="250" t="s">
        <v>2042</v>
      </c>
      <c r="K621" s="250" t="s">
        <v>1951</v>
      </c>
      <c r="L621" s="250" t="s">
        <v>1946</v>
      </c>
      <c r="M621" s="250" t="s">
        <v>2043</v>
      </c>
    </row>
    <row r="622" ht="22.5" hidden="1" spans="1:13">
      <c r="A622" s="250" t="s">
        <v>2041</v>
      </c>
      <c r="B622" s="250" t="s">
        <v>2042</v>
      </c>
      <c r="C622" s="250" t="s">
        <v>1951</v>
      </c>
      <c r="D622" s="250" t="s">
        <v>1946</v>
      </c>
      <c r="E622" s="250" t="s">
        <v>2043</v>
      </c>
      <c r="F622" s="250" t="s">
        <v>2044</v>
      </c>
      <c r="H622" s="250" t="s">
        <v>1927</v>
      </c>
      <c r="I622" s="10" t="s">
        <v>2041</v>
      </c>
      <c r="J622" s="250" t="s">
        <v>2042</v>
      </c>
      <c r="K622" s="250" t="s">
        <v>1951</v>
      </c>
      <c r="L622" s="250" t="s">
        <v>1946</v>
      </c>
      <c r="M622" s="250" t="s">
        <v>2043</v>
      </c>
    </row>
    <row r="623" ht="22.5" hidden="1" spans="1:13">
      <c r="A623" s="250" t="s">
        <v>2041</v>
      </c>
      <c r="B623" s="250" t="s">
        <v>2042</v>
      </c>
      <c r="C623" s="250" t="s">
        <v>1951</v>
      </c>
      <c r="D623" s="250" t="s">
        <v>1946</v>
      </c>
      <c r="E623" s="250" t="s">
        <v>2043</v>
      </c>
      <c r="F623" s="250" t="s">
        <v>2044</v>
      </c>
      <c r="H623" s="250" t="s">
        <v>1927</v>
      </c>
      <c r="I623" s="10" t="s">
        <v>2036</v>
      </c>
      <c r="J623" s="250" t="s">
        <v>2037</v>
      </c>
      <c r="K623" s="250" t="s">
        <v>1999</v>
      </c>
      <c r="L623" s="250" t="s">
        <v>2038</v>
      </c>
      <c r="M623" s="250" t="s">
        <v>2039</v>
      </c>
    </row>
    <row r="624" ht="22.5" hidden="1" spans="1:13">
      <c r="A624" s="250" t="s">
        <v>2036</v>
      </c>
      <c r="B624" s="250" t="s">
        <v>2037</v>
      </c>
      <c r="C624" s="250" t="s">
        <v>1999</v>
      </c>
      <c r="D624" s="250" t="s">
        <v>2038</v>
      </c>
      <c r="E624" s="250" t="s">
        <v>2039</v>
      </c>
      <c r="F624" s="250" t="s">
        <v>2040</v>
      </c>
      <c r="H624" s="250" t="s">
        <v>1927</v>
      </c>
      <c r="I624" s="10" t="s">
        <v>2186</v>
      </c>
      <c r="J624" s="250" t="s">
        <v>2187</v>
      </c>
      <c r="K624" s="250" t="s">
        <v>1951</v>
      </c>
      <c r="L624" s="250" t="s">
        <v>1946</v>
      </c>
      <c r="M624" s="250" t="s">
        <v>2188</v>
      </c>
    </row>
    <row r="625" ht="22.5" hidden="1" spans="1:13">
      <c r="A625" s="250" t="s">
        <v>2186</v>
      </c>
      <c r="B625" s="250" t="s">
        <v>2187</v>
      </c>
      <c r="C625" s="250" t="s">
        <v>1951</v>
      </c>
      <c r="D625" s="250" t="s">
        <v>1946</v>
      </c>
      <c r="E625" s="250" t="s">
        <v>2188</v>
      </c>
      <c r="F625" s="250" t="s">
        <v>2189</v>
      </c>
      <c r="H625" s="250" t="s">
        <v>1927</v>
      </c>
      <c r="I625" s="10" t="s">
        <v>2186</v>
      </c>
      <c r="J625" s="250" t="s">
        <v>2187</v>
      </c>
      <c r="K625" s="250" t="s">
        <v>1951</v>
      </c>
      <c r="L625" s="250" t="s">
        <v>1946</v>
      </c>
      <c r="M625" s="250" t="s">
        <v>2188</v>
      </c>
    </row>
    <row r="626" ht="22.5" hidden="1" spans="1:13">
      <c r="A626" s="250" t="s">
        <v>2186</v>
      </c>
      <c r="B626" s="250" t="s">
        <v>2187</v>
      </c>
      <c r="C626" s="250" t="s">
        <v>1951</v>
      </c>
      <c r="D626" s="250" t="s">
        <v>1946</v>
      </c>
      <c r="E626" s="250" t="s">
        <v>2188</v>
      </c>
      <c r="F626" s="250" t="s">
        <v>2189</v>
      </c>
      <c r="H626" s="250" t="s">
        <v>1927</v>
      </c>
      <c r="I626" s="10" t="s">
        <v>2154</v>
      </c>
      <c r="J626" s="250" t="s">
        <v>2155</v>
      </c>
      <c r="K626" s="250" t="s">
        <v>1951</v>
      </c>
      <c r="L626" s="250" t="s">
        <v>2083</v>
      </c>
      <c r="M626" s="250" t="s">
        <v>2156</v>
      </c>
    </row>
    <row r="627" ht="22.5" hidden="1" spans="1:13">
      <c r="A627" s="250" t="s">
        <v>2154</v>
      </c>
      <c r="B627" s="250" t="s">
        <v>2155</v>
      </c>
      <c r="C627" s="250" t="s">
        <v>1951</v>
      </c>
      <c r="D627" s="250" t="s">
        <v>2083</v>
      </c>
      <c r="E627" s="250" t="s">
        <v>2156</v>
      </c>
      <c r="F627" s="250" t="s">
        <v>2157</v>
      </c>
      <c r="H627" s="250" t="s">
        <v>1927</v>
      </c>
      <c r="I627" s="10" t="s">
        <v>2154</v>
      </c>
      <c r="J627" s="250" t="s">
        <v>2155</v>
      </c>
      <c r="K627" s="250" t="s">
        <v>1951</v>
      </c>
      <c r="L627" s="250" t="s">
        <v>2083</v>
      </c>
      <c r="M627" s="250" t="s">
        <v>2156</v>
      </c>
    </row>
    <row r="628" ht="22.5" hidden="1" spans="1:13">
      <c r="A628" s="250" t="s">
        <v>2154</v>
      </c>
      <c r="B628" s="250" t="s">
        <v>2155</v>
      </c>
      <c r="C628" s="250" t="s">
        <v>1951</v>
      </c>
      <c r="D628" s="250" t="s">
        <v>2083</v>
      </c>
      <c r="E628" s="250" t="s">
        <v>2156</v>
      </c>
      <c r="F628" s="250" t="s">
        <v>2157</v>
      </c>
      <c r="H628" s="250" t="s">
        <v>1927</v>
      </c>
      <c r="I628" s="10" t="s">
        <v>2154</v>
      </c>
      <c r="J628" s="250" t="s">
        <v>2155</v>
      </c>
      <c r="K628" s="250" t="s">
        <v>1951</v>
      </c>
      <c r="L628" s="250" t="s">
        <v>2083</v>
      </c>
      <c r="M628" s="250" t="s">
        <v>2156</v>
      </c>
    </row>
    <row r="629" ht="22.5" hidden="1" spans="1:13">
      <c r="A629" s="250" t="s">
        <v>2154</v>
      </c>
      <c r="B629" s="250" t="s">
        <v>2155</v>
      </c>
      <c r="C629" s="250" t="s">
        <v>1951</v>
      </c>
      <c r="D629" s="250" t="s">
        <v>2083</v>
      </c>
      <c r="E629" s="250" t="s">
        <v>2156</v>
      </c>
      <c r="F629" s="250" t="s">
        <v>2157</v>
      </c>
      <c r="H629" s="250" t="s">
        <v>1927</v>
      </c>
      <c r="I629" s="10" t="s">
        <v>2174</v>
      </c>
      <c r="J629" s="250" t="s">
        <v>2175</v>
      </c>
      <c r="K629" s="250" t="s">
        <v>1999</v>
      </c>
      <c r="L629" s="250" t="s">
        <v>1931</v>
      </c>
      <c r="M629" s="250" t="s">
        <v>2176</v>
      </c>
    </row>
    <row r="630" ht="22.5" hidden="1" spans="1:13">
      <c r="A630" s="250" t="s">
        <v>2174</v>
      </c>
      <c r="B630" s="250" t="s">
        <v>2175</v>
      </c>
      <c r="C630" s="250" t="s">
        <v>1999</v>
      </c>
      <c r="D630" s="250" t="s">
        <v>1931</v>
      </c>
      <c r="E630" s="250" t="s">
        <v>2176</v>
      </c>
      <c r="F630" s="250" t="s">
        <v>2177</v>
      </c>
      <c r="H630" s="250" t="s">
        <v>1927</v>
      </c>
      <c r="I630" s="10" t="s">
        <v>1962</v>
      </c>
      <c r="J630" s="250" t="s">
        <v>1963</v>
      </c>
      <c r="K630" s="250" t="s">
        <v>1930</v>
      </c>
      <c r="L630" s="250" t="s">
        <v>1964</v>
      </c>
      <c r="M630" s="250" t="s">
        <v>1965</v>
      </c>
    </row>
    <row r="631" ht="22.5" hidden="1" spans="1:13">
      <c r="A631" s="250" t="s">
        <v>1962</v>
      </c>
      <c r="B631" s="250" t="s">
        <v>1963</v>
      </c>
      <c r="C631" s="250" t="s">
        <v>1930</v>
      </c>
      <c r="D631" s="250" t="s">
        <v>1964</v>
      </c>
      <c r="E631" s="250" t="s">
        <v>1965</v>
      </c>
      <c r="F631" s="250" t="s">
        <v>1966</v>
      </c>
      <c r="H631" s="250" t="s">
        <v>1927</v>
      </c>
      <c r="I631" s="10" t="s">
        <v>1962</v>
      </c>
      <c r="J631" s="250" t="s">
        <v>1963</v>
      </c>
      <c r="K631" s="250" t="s">
        <v>1930</v>
      </c>
      <c r="L631" s="250" t="s">
        <v>1964</v>
      </c>
      <c r="M631" s="250" t="s">
        <v>1965</v>
      </c>
    </row>
    <row r="632" ht="22.5" hidden="1" spans="1:13">
      <c r="A632" s="250" t="s">
        <v>1962</v>
      </c>
      <c r="B632" s="250" t="s">
        <v>1963</v>
      </c>
      <c r="C632" s="250" t="s">
        <v>1930</v>
      </c>
      <c r="D632" s="250" t="s">
        <v>1964</v>
      </c>
      <c r="E632" s="250" t="s">
        <v>1965</v>
      </c>
      <c r="F632" s="250" t="s">
        <v>1966</v>
      </c>
      <c r="H632" s="250" t="s">
        <v>1927</v>
      </c>
      <c r="I632" s="10" t="s">
        <v>2198</v>
      </c>
      <c r="J632" s="250" t="s">
        <v>2199</v>
      </c>
      <c r="K632" s="250" t="s">
        <v>1951</v>
      </c>
      <c r="L632" s="250" t="s">
        <v>2008</v>
      </c>
      <c r="M632" s="250" t="s">
        <v>2200</v>
      </c>
    </row>
    <row r="633" ht="22.5" hidden="1" spans="1:13">
      <c r="A633" s="250" t="s">
        <v>2198</v>
      </c>
      <c r="B633" s="250" t="s">
        <v>2199</v>
      </c>
      <c r="C633" s="250" t="s">
        <v>1951</v>
      </c>
      <c r="D633" s="250" t="s">
        <v>2008</v>
      </c>
      <c r="E633" s="250" t="s">
        <v>2200</v>
      </c>
      <c r="F633" s="250" t="s">
        <v>2201</v>
      </c>
      <c r="H633" s="250" t="s">
        <v>1927</v>
      </c>
      <c r="I633" s="10" t="s">
        <v>2198</v>
      </c>
      <c r="J633" s="250" t="s">
        <v>2199</v>
      </c>
      <c r="K633" s="250" t="s">
        <v>1951</v>
      </c>
      <c r="L633" s="250" t="s">
        <v>2008</v>
      </c>
      <c r="M633" s="250" t="s">
        <v>2200</v>
      </c>
    </row>
    <row r="634" ht="22.5" hidden="1" spans="1:13">
      <c r="A634" s="250" t="s">
        <v>2198</v>
      </c>
      <c r="B634" s="250" t="s">
        <v>2199</v>
      </c>
      <c r="C634" s="250" t="s">
        <v>1951</v>
      </c>
      <c r="D634" s="250" t="s">
        <v>2008</v>
      </c>
      <c r="E634" s="250" t="s">
        <v>2200</v>
      </c>
      <c r="F634" s="250" t="s">
        <v>2201</v>
      </c>
      <c r="H634" s="250" t="s">
        <v>1927</v>
      </c>
      <c r="I634" s="10" t="s">
        <v>2006</v>
      </c>
      <c r="J634" s="250" t="s">
        <v>2007</v>
      </c>
      <c r="K634" s="250" t="s">
        <v>1951</v>
      </c>
      <c r="L634" s="250" t="s">
        <v>2008</v>
      </c>
      <c r="M634" s="250" t="s">
        <v>2009</v>
      </c>
    </row>
    <row r="635" ht="22.5" hidden="1" spans="1:13">
      <c r="A635" s="250" t="s">
        <v>2006</v>
      </c>
      <c r="B635" s="250" t="s">
        <v>2007</v>
      </c>
      <c r="C635" s="250" t="s">
        <v>1951</v>
      </c>
      <c r="D635" s="250" t="s">
        <v>2008</v>
      </c>
      <c r="E635" s="250" t="s">
        <v>2009</v>
      </c>
      <c r="F635" s="250" t="s">
        <v>2010</v>
      </c>
      <c r="H635" s="250" t="s">
        <v>1927</v>
      </c>
      <c r="I635" s="10" t="s">
        <v>2006</v>
      </c>
      <c r="J635" s="250" t="s">
        <v>2007</v>
      </c>
      <c r="K635" s="250" t="s">
        <v>1951</v>
      </c>
      <c r="L635" s="250" t="s">
        <v>2008</v>
      </c>
      <c r="M635" s="250" t="s">
        <v>2009</v>
      </c>
    </row>
    <row r="636" ht="22.5" hidden="1" spans="1:13">
      <c r="A636" s="250" t="s">
        <v>2006</v>
      </c>
      <c r="B636" s="250" t="s">
        <v>2007</v>
      </c>
      <c r="C636" s="250" t="s">
        <v>1951</v>
      </c>
      <c r="D636" s="250" t="s">
        <v>2008</v>
      </c>
      <c r="E636" s="250" t="s">
        <v>2009</v>
      </c>
      <c r="F636" s="250" t="s">
        <v>2010</v>
      </c>
      <c r="H636" s="250" t="s">
        <v>1927</v>
      </c>
      <c r="I636" s="10" t="s">
        <v>2202</v>
      </c>
      <c r="J636" s="250" t="s">
        <v>2203</v>
      </c>
      <c r="K636" s="250" t="s">
        <v>1951</v>
      </c>
      <c r="L636" s="250" t="s">
        <v>1937</v>
      </c>
      <c r="M636" s="250" t="s">
        <v>2204</v>
      </c>
    </row>
    <row r="637" ht="22.5" hidden="1" spans="1:13">
      <c r="A637" s="250" t="s">
        <v>2202</v>
      </c>
      <c r="B637" s="250" t="s">
        <v>2203</v>
      </c>
      <c r="C637" s="250" t="s">
        <v>1951</v>
      </c>
      <c r="D637" s="250" t="s">
        <v>1937</v>
      </c>
      <c r="E637" s="250" t="s">
        <v>2204</v>
      </c>
      <c r="F637" s="250" t="s">
        <v>2205</v>
      </c>
      <c r="H637" s="250" t="s">
        <v>1927</v>
      </c>
      <c r="I637" s="10" t="s">
        <v>2073</v>
      </c>
      <c r="J637" s="250" t="s">
        <v>2074</v>
      </c>
      <c r="K637" s="250" t="s">
        <v>1930</v>
      </c>
      <c r="L637" s="250" t="s">
        <v>1946</v>
      </c>
      <c r="M637" s="250" t="s">
        <v>2075</v>
      </c>
    </row>
    <row r="638" ht="22.5" hidden="1" spans="1:13">
      <c r="A638" s="250" t="s">
        <v>2073</v>
      </c>
      <c r="B638" s="250" t="s">
        <v>2074</v>
      </c>
      <c r="C638" s="250" t="s">
        <v>1930</v>
      </c>
      <c r="D638" s="250" t="s">
        <v>1946</v>
      </c>
      <c r="E638" s="250" t="s">
        <v>2075</v>
      </c>
      <c r="F638" s="250" t="s">
        <v>2076</v>
      </c>
      <c r="H638" s="250" t="s">
        <v>1927</v>
      </c>
      <c r="I638" s="10" t="s">
        <v>2182</v>
      </c>
      <c r="J638" s="250" t="s">
        <v>2183</v>
      </c>
      <c r="K638" s="250" t="s">
        <v>1951</v>
      </c>
      <c r="L638" s="250" t="s">
        <v>1931</v>
      </c>
      <c r="M638" s="250" t="s">
        <v>2184</v>
      </c>
    </row>
    <row r="639" ht="22.5" hidden="1" spans="1:13">
      <c r="A639" s="250" t="s">
        <v>2182</v>
      </c>
      <c r="B639" s="250" t="s">
        <v>2183</v>
      </c>
      <c r="C639" s="250" t="s">
        <v>1951</v>
      </c>
      <c r="D639" s="250" t="s">
        <v>1931</v>
      </c>
      <c r="E639" s="250" t="s">
        <v>2184</v>
      </c>
      <c r="F639" s="250" t="s">
        <v>2185</v>
      </c>
      <c r="H639" s="250" t="s">
        <v>1927</v>
      </c>
      <c r="I639" s="10" t="s">
        <v>2206</v>
      </c>
      <c r="J639" s="250" t="s">
        <v>2207</v>
      </c>
      <c r="K639" s="250" t="s">
        <v>1951</v>
      </c>
      <c r="L639" s="250" t="s">
        <v>1937</v>
      </c>
      <c r="M639" s="250" t="s">
        <v>2208</v>
      </c>
    </row>
    <row r="640" ht="22.5" hidden="1" spans="1:13">
      <c r="A640" s="250" t="s">
        <v>2206</v>
      </c>
      <c r="B640" s="250" t="s">
        <v>2207</v>
      </c>
      <c r="C640" s="250" t="s">
        <v>1951</v>
      </c>
      <c r="D640" s="250" t="s">
        <v>1937</v>
      </c>
      <c r="E640" s="250" t="s">
        <v>2208</v>
      </c>
      <c r="F640" s="250" t="s">
        <v>2209</v>
      </c>
      <c r="H640" s="250" t="s">
        <v>1927</v>
      </c>
      <c r="I640" s="10" t="s">
        <v>2210</v>
      </c>
      <c r="J640" s="250" t="s">
        <v>2211</v>
      </c>
      <c r="K640" s="250" t="s">
        <v>1951</v>
      </c>
      <c r="L640" s="250" t="s">
        <v>1937</v>
      </c>
      <c r="M640" s="250" t="s">
        <v>2212</v>
      </c>
    </row>
    <row r="641" ht="22.5" hidden="1" spans="1:13">
      <c r="A641" s="250" t="s">
        <v>2210</v>
      </c>
      <c r="B641" s="250" t="s">
        <v>2211</v>
      </c>
      <c r="C641" s="250" t="s">
        <v>1951</v>
      </c>
      <c r="D641" s="250" t="s">
        <v>1937</v>
      </c>
      <c r="E641" s="250" t="s">
        <v>2212</v>
      </c>
      <c r="F641" s="250" t="s">
        <v>2213</v>
      </c>
      <c r="H641" s="250" t="s">
        <v>1927</v>
      </c>
      <c r="I641" s="10" t="s">
        <v>2214</v>
      </c>
      <c r="J641" s="250" t="s">
        <v>2215</v>
      </c>
      <c r="K641" s="250" t="s">
        <v>1930</v>
      </c>
      <c r="L641" s="250" t="s">
        <v>1937</v>
      </c>
      <c r="M641" s="250" t="s">
        <v>2216</v>
      </c>
    </row>
    <row r="642" ht="22.5" hidden="1" spans="1:13">
      <c r="A642" s="250" t="s">
        <v>2214</v>
      </c>
      <c r="B642" s="250" t="s">
        <v>2215</v>
      </c>
      <c r="C642" s="250" t="s">
        <v>1930</v>
      </c>
      <c r="D642" s="250" t="s">
        <v>1937</v>
      </c>
      <c r="E642" s="250" t="s">
        <v>2216</v>
      </c>
      <c r="F642" s="250" t="s">
        <v>2217</v>
      </c>
      <c r="H642" s="250" t="s">
        <v>1927</v>
      </c>
      <c r="I642" s="10" t="s">
        <v>2214</v>
      </c>
      <c r="J642" s="250" t="s">
        <v>2215</v>
      </c>
      <c r="K642" s="250" t="s">
        <v>1930</v>
      </c>
      <c r="L642" s="250" t="s">
        <v>1937</v>
      </c>
      <c r="M642" s="250" t="s">
        <v>2216</v>
      </c>
    </row>
    <row r="643" ht="22.5" hidden="1" spans="1:13">
      <c r="A643" s="250" t="s">
        <v>2214</v>
      </c>
      <c r="B643" s="250" t="s">
        <v>2215</v>
      </c>
      <c r="C643" s="250" t="s">
        <v>1930</v>
      </c>
      <c r="D643" s="250" t="s">
        <v>1937</v>
      </c>
      <c r="E643" s="250" t="s">
        <v>2216</v>
      </c>
      <c r="F643" s="250" t="s">
        <v>2217</v>
      </c>
      <c r="H643" s="250" t="s">
        <v>1927</v>
      </c>
      <c r="I643" s="10" t="s">
        <v>2198</v>
      </c>
      <c r="J643" s="250" t="s">
        <v>2199</v>
      </c>
      <c r="K643" s="250" t="s">
        <v>1951</v>
      </c>
      <c r="L643" s="250" t="s">
        <v>2008</v>
      </c>
      <c r="M643" s="250" t="s">
        <v>2200</v>
      </c>
    </row>
    <row r="644" ht="22.5" hidden="1" spans="1:13">
      <c r="A644" s="250" t="s">
        <v>2198</v>
      </c>
      <c r="B644" s="250" t="s">
        <v>2199</v>
      </c>
      <c r="C644" s="250" t="s">
        <v>1951</v>
      </c>
      <c r="D644" s="250" t="s">
        <v>2008</v>
      </c>
      <c r="E644" s="250" t="s">
        <v>2200</v>
      </c>
      <c r="F644" s="250" t="s">
        <v>2201</v>
      </c>
      <c r="H644" s="250" t="s">
        <v>1927</v>
      </c>
      <c r="I644" s="10" t="s">
        <v>2198</v>
      </c>
      <c r="J644" s="250" t="s">
        <v>2199</v>
      </c>
      <c r="K644" s="250" t="s">
        <v>1951</v>
      </c>
      <c r="L644" s="250" t="s">
        <v>2008</v>
      </c>
      <c r="M644" s="250" t="s">
        <v>2200</v>
      </c>
    </row>
    <row r="645" ht="22.5" hidden="1" spans="1:13">
      <c r="A645" s="250" t="s">
        <v>2198</v>
      </c>
      <c r="B645" s="250" t="s">
        <v>2199</v>
      </c>
      <c r="C645" s="250" t="s">
        <v>1951</v>
      </c>
      <c r="D645" s="250" t="s">
        <v>2008</v>
      </c>
      <c r="E645" s="250" t="s">
        <v>2200</v>
      </c>
      <c r="F645" s="250" t="s">
        <v>2201</v>
      </c>
      <c r="H645" s="250" t="s">
        <v>1927</v>
      </c>
      <c r="I645" s="10" t="s">
        <v>2218</v>
      </c>
      <c r="J645" s="250" t="s">
        <v>2219</v>
      </c>
      <c r="K645" s="250" t="s">
        <v>1930</v>
      </c>
      <c r="L645" s="250" t="s">
        <v>1937</v>
      </c>
      <c r="M645" s="250" t="s">
        <v>2220</v>
      </c>
    </row>
    <row r="646" ht="22.5" hidden="1" spans="1:13">
      <c r="A646" s="250" t="s">
        <v>2218</v>
      </c>
      <c r="B646" s="250" t="s">
        <v>2219</v>
      </c>
      <c r="C646" s="250" t="s">
        <v>1930</v>
      </c>
      <c r="D646" s="250" t="s">
        <v>1937</v>
      </c>
      <c r="E646" s="250" t="s">
        <v>2220</v>
      </c>
      <c r="F646" s="250" t="s">
        <v>2221</v>
      </c>
      <c r="H646" s="250" t="s">
        <v>1927</v>
      </c>
      <c r="I646" s="10" t="s">
        <v>1997</v>
      </c>
      <c r="J646" s="250" t="s">
        <v>1998</v>
      </c>
      <c r="K646" s="250" t="s">
        <v>1999</v>
      </c>
      <c r="L646" s="250" t="s">
        <v>1990</v>
      </c>
      <c r="M646" s="250" t="s">
        <v>2000</v>
      </c>
    </row>
    <row r="647" ht="22.5" hidden="1" spans="1:13">
      <c r="A647" s="250" t="s">
        <v>1997</v>
      </c>
      <c r="B647" s="250" t="s">
        <v>1998</v>
      </c>
      <c r="C647" s="250" t="s">
        <v>1999</v>
      </c>
      <c r="D647" s="250" t="s">
        <v>1990</v>
      </c>
      <c r="E647" s="250" t="s">
        <v>2000</v>
      </c>
      <c r="F647" s="250" t="s">
        <v>2001</v>
      </c>
      <c r="H647" s="250" t="s">
        <v>1927</v>
      </c>
      <c r="I647" s="10" t="s">
        <v>1928</v>
      </c>
      <c r="J647" s="250" t="s">
        <v>1929</v>
      </c>
      <c r="K647" s="250" t="s">
        <v>1930</v>
      </c>
      <c r="L647" s="250" t="s">
        <v>1931</v>
      </c>
      <c r="M647" s="250" t="s">
        <v>1932</v>
      </c>
    </row>
    <row r="648" ht="22.5" hidden="1" spans="1:13">
      <c r="A648" s="250" t="s">
        <v>1928</v>
      </c>
      <c r="B648" s="250" t="s">
        <v>1929</v>
      </c>
      <c r="C648" s="250" t="s">
        <v>1930</v>
      </c>
      <c r="D648" s="250" t="s">
        <v>1931</v>
      </c>
      <c r="E648" s="250" t="s">
        <v>1932</v>
      </c>
      <c r="F648" s="250" t="s">
        <v>1933</v>
      </c>
      <c r="H648" s="250" t="s">
        <v>1927</v>
      </c>
      <c r="I648" s="10" t="s">
        <v>2036</v>
      </c>
      <c r="J648" s="250" t="s">
        <v>2037</v>
      </c>
      <c r="K648" s="250" t="s">
        <v>1999</v>
      </c>
      <c r="L648" s="250" t="s">
        <v>2038</v>
      </c>
      <c r="M648" s="250" t="s">
        <v>2039</v>
      </c>
    </row>
    <row r="649" ht="22.5" hidden="1" spans="1:13">
      <c r="A649" s="250" t="s">
        <v>2036</v>
      </c>
      <c r="B649" s="250" t="s">
        <v>2037</v>
      </c>
      <c r="C649" s="250" t="s">
        <v>1999</v>
      </c>
      <c r="D649" s="250" t="s">
        <v>2038</v>
      </c>
      <c r="E649" s="250" t="s">
        <v>2039</v>
      </c>
      <c r="F649" s="250" t="s">
        <v>2040</v>
      </c>
      <c r="H649" s="250" t="s">
        <v>1927</v>
      </c>
      <c r="I649" s="10" t="s">
        <v>2036</v>
      </c>
      <c r="J649" s="250" t="s">
        <v>2037</v>
      </c>
      <c r="K649" s="250" t="s">
        <v>1999</v>
      </c>
      <c r="L649" s="250" t="s">
        <v>2038</v>
      </c>
      <c r="M649" s="250" t="s">
        <v>2039</v>
      </c>
    </row>
    <row r="650" ht="22.5" hidden="1" spans="1:13">
      <c r="A650" s="250" t="s">
        <v>2036</v>
      </c>
      <c r="B650" s="250" t="s">
        <v>2037</v>
      </c>
      <c r="C650" s="250" t="s">
        <v>1999</v>
      </c>
      <c r="D650" s="250" t="s">
        <v>2038</v>
      </c>
      <c r="E650" s="250" t="s">
        <v>2039</v>
      </c>
      <c r="F650" s="250" t="s">
        <v>2040</v>
      </c>
      <c r="H650" s="250" t="s">
        <v>1927</v>
      </c>
      <c r="I650" s="10" t="s">
        <v>2036</v>
      </c>
      <c r="J650" s="250" t="s">
        <v>2037</v>
      </c>
      <c r="K650" s="250" t="s">
        <v>1999</v>
      </c>
      <c r="L650" s="250" t="s">
        <v>2038</v>
      </c>
      <c r="M650" s="250" t="s">
        <v>2039</v>
      </c>
    </row>
    <row r="651" ht="22.5" hidden="1" spans="1:13">
      <c r="A651" s="250" t="s">
        <v>2036</v>
      </c>
      <c r="B651" s="250" t="s">
        <v>2037</v>
      </c>
      <c r="C651" s="250" t="s">
        <v>1999</v>
      </c>
      <c r="D651" s="250" t="s">
        <v>2038</v>
      </c>
      <c r="E651" s="250" t="s">
        <v>2039</v>
      </c>
      <c r="F651" s="250" t="s">
        <v>2040</v>
      </c>
      <c r="H651" s="250" t="s">
        <v>1927</v>
      </c>
      <c r="I651" s="10" t="s">
        <v>2036</v>
      </c>
      <c r="J651" s="250" t="s">
        <v>2037</v>
      </c>
      <c r="K651" s="250" t="s">
        <v>1999</v>
      </c>
      <c r="L651" s="250" t="s">
        <v>2038</v>
      </c>
      <c r="M651" s="250" t="s">
        <v>2039</v>
      </c>
    </row>
    <row r="652" ht="22.5" hidden="1" spans="1:13">
      <c r="A652" s="250" t="s">
        <v>2036</v>
      </c>
      <c r="B652" s="250" t="s">
        <v>2037</v>
      </c>
      <c r="C652" s="250" t="s">
        <v>1999</v>
      </c>
      <c r="D652" s="250" t="s">
        <v>2038</v>
      </c>
      <c r="E652" s="250" t="s">
        <v>2039</v>
      </c>
      <c r="F652" s="250" t="s">
        <v>2040</v>
      </c>
      <c r="H652" s="250" t="s">
        <v>1927</v>
      </c>
      <c r="I652" s="10" t="s">
        <v>1949</v>
      </c>
      <c r="J652" s="250" t="s">
        <v>1950</v>
      </c>
      <c r="K652" s="250" t="s">
        <v>1951</v>
      </c>
      <c r="L652" s="250" t="s">
        <v>1946</v>
      </c>
      <c r="M652" s="250" t="s">
        <v>1952</v>
      </c>
    </row>
    <row r="653" ht="22.5" hidden="1" spans="1:13">
      <c r="A653" s="250" t="s">
        <v>1949</v>
      </c>
      <c r="B653" s="250" t="s">
        <v>1950</v>
      </c>
      <c r="C653" s="250" t="s">
        <v>1951</v>
      </c>
      <c r="D653" s="250" t="s">
        <v>1946</v>
      </c>
      <c r="E653" s="250" t="s">
        <v>1952</v>
      </c>
      <c r="F653" s="250" t="s">
        <v>1953</v>
      </c>
      <c r="H653" s="250" t="s">
        <v>1927</v>
      </c>
      <c r="I653" s="10" t="s">
        <v>1949</v>
      </c>
      <c r="J653" s="250" t="s">
        <v>1950</v>
      </c>
      <c r="K653" s="250" t="s">
        <v>1951</v>
      </c>
      <c r="L653" s="250" t="s">
        <v>1946</v>
      </c>
      <c r="M653" s="250" t="s">
        <v>1952</v>
      </c>
    </row>
    <row r="654" ht="22.5" hidden="1" spans="1:13">
      <c r="A654" s="250" t="s">
        <v>1949</v>
      </c>
      <c r="B654" s="250" t="s">
        <v>1950</v>
      </c>
      <c r="C654" s="250" t="s">
        <v>1951</v>
      </c>
      <c r="D654" s="250" t="s">
        <v>1946</v>
      </c>
      <c r="E654" s="250" t="s">
        <v>1952</v>
      </c>
      <c r="F654" s="250" t="s">
        <v>1953</v>
      </c>
      <c r="H654" s="250" t="s">
        <v>1927</v>
      </c>
      <c r="I654" s="10" t="s">
        <v>2222</v>
      </c>
      <c r="J654" s="250" t="s">
        <v>2223</v>
      </c>
      <c r="K654" s="250" t="s">
        <v>1951</v>
      </c>
      <c r="L654" s="250" t="s">
        <v>1937</v>
      </c>
      <c r="M654" s="250" t="s">
        <v>2224</v>
      </c>
    </row>
    <row r="655" ht="22.5" hidden="1" spans="1:13">
      <c r="A655" s="250" t="s">
        <v>2222</v>
      </c>
      <c r="B655" s="250" t="s">
        <v>2223</v>
      </c>
      <c r="C655" s="250" t="s">
        <v>1951</v>
      </c>
      <c r="D655" s="250" t="s">
        <v>1937</v>
      </c>
      <c r="E655" s="250" t="s">
        <v>2224</v>
      </c>
      <c r="F655" s="250" t="s">
        <v>2225</v>
      </c>
      <c r="H655" s="250" t="s">
        <v>1927</v>
      </c>
      <c r="I655" s="10" t="s">
        <v>2222</v>
      </c>
      <c r="J655" s="250" t="s">
        <v>2223</v>
      </c>
      <c r="K655" s="250" t="s">
        <v>1951</v>
      </c>
      <c r="L655" s="250" t="s">
        <v>1937</v>
      </c>
      <c r="M655" s="250" t="s">
        <v>2224</v>
      </c>
    </row>
    <row r="656" ht="22.5" hidden="1" spans="1:13">
      <c r="A656" s="250" t="s">
        <v>2222</v>
      </c>
      <c r="B656" s="250" t="s">
        <v>2223</v>
      </c>
      <c r="C656" s="250" t="s">
        <v>1951</v>
      </c>
      <c r="D656" s="250" t="s">
        <v>1937</v>
      </c>
      <c r="E656" s="250" t="s">
        <v>2224</v>
      </c>
      <c r="F656" s="250" t="s">
        <v>2225</v>
      </c>
      <c r="H656" s="252" t="s">
        <v>1927</v>
      </c>
      <c r="I656" s="11" t="s">
        <v>2170</v>
      </c>
      <c r="J656" s="252" t="s">
        <v>2171</v>
      </c>
      <c r="K656" s="252" t="s">
        <v>1951</v>
      </c>
      <c r="L656" s="252" t="s">
        <v>1931</v>
      </c>
      <c r="M656" s="252" t="s">
        <v>2172</v>
      </c>
    </row>
    <row r="657" ht="22.5" hidden="1" spans="1:13">
      <c r="A657" s="252" t="s">
        <v>2170</v>
      </c>
      <c r="B657" s="252" t="s">
        <v>2171</v>
      </c>
      <c r="C657" s="252" t="s">
        <v>1951</v>
      </c>
      <c r="D657" s="252" t="s">
        <v>1931</v>
      </c>
      <c r="E657" s="252" t="s">
        <v>2172</v>
      </c>
      <c r="F657" s="252" t="s">
        <v>2173</v>
      </c>
      <c r="H657" s="250" t="s">
        <v>1927</v>
      </c>
      <c r="I657" s="10" t="s">
        <v>2226</v>
      </c>
      <c r="J657" s="250" t="s">
        <v>2227</v>
      </c>
      <c r="K657" s="250" t="s">
        <v>1951</v>
      </c>
      <c r="L657" s="250" t="s">
        <v>1946</v>
      </c>
      <c r="M657" s="250" t="s">
        <v>2228</v>
      </c>
    </row>
    <row r="658" ht="22.5" hidden="1" spans="1:13">
      <c r="A658" s="250" t="s">
        <v>2226</v>
      </c>
      <c r="B658" s="250" t="s">
        <v>2227</v>
      </c>
      <c r="C658" s="250" t="s">
        <v>1951</v>
      </c>
      <c r="D658" s="250" t="s">
        <v>1946</v>
      </c>
      <c r="E658" s="250" t="s">
        <v>2228</v>
      </c>
      <c r="F658" s="250" t="s">
        <v>2229</v>
      </c>
      <c r="H658" s="250" t="s">
        <v>1927</v>
      </c>
      <c r="I658" s="10" t="s">
        <v>2230</v>
      </c>
      <c r="J658" s="250" t="s">
        <v>2231</v>
      </c>
      <c r="K658" s="250" t="s">
        <v>1951</v>
      </c>
      <c r="L658" s="250" t="s">
        <v>1937</v>
      </c>
      <c r="M658" s="250" t="s">
        <v>2232</v>
      </c>
    </row>
    <row r="659" ht="22.5" hidden="1" spans="1:13">
      <c r="A659" s="250" t="s">
        <v>2230</v>
      </c>
      <c r="B659" s="250" t="s">
        <v>2231</v>
      </c>
      <c r="C659" s="250" t="s">
        <v>1951</v>
      </c>
      <c r="D659" s="250" t="s">
        <v>1937</v>
      </c>
      <c r="E659" s="250" t="s">
        <v>2232</v>
      </c>
      <c r="F659" s="250" t="s">
        <v>2233</v>
      </c>
      <c r="H659" s="250" t="s">
        <v>1927</v>
      </c>
      <c r="I659" s="10" t="s">
        <v>2230</v>
      </c>
      <c r="J659" s="250" t="s">
        <v>2231</v>
      </c>
      <c r="K659" s="250" t="s">
        <v>1951</v>
      </c>
      <c r="L659" s="250" t="s">
        <v>1937</v>
      </c>
      <c r="M659" s="250" t="s">
        <v>2232</v>
      </c>
    </row>
    <row r="660" ht="22.5" hidden="1" spans="1:13">
      <c r="A660" s="250" t="s">
        <v>2230</v>
      </c>
      <c r="B660" s="250" t="s">
        <v>2231</v>
      </c>
      <c r="C660" s="250" t="s">
        <v>1951</v>
      </c>
      <c r="D660" s="250" t="s">
        <v>1937</v>
      </c>
      <c r="E660" s="250" t="s">
        <v>2232</v>
      </c>
      <c r="F660" s="250" t="s">
        <v>2233</v>
      </c>
      <c r="H660" s="250" t="s">
        <v>1927</v>
      </c>
      <c r="I660" s="10" t="s">
        <v>2226</v>
      </c>
      <c r="J660" s="250" t="s">
        <v>2227</v>
      </c>
      <c r="K660" s="250" t="s">
        <v>1951</v>
      </c>
      <c r="L660" s="250" t="s">
        <v>1946</v>
      </c>
      <c r="M660" s="250" t="s">
        <v>2228</v>
      </c>
    </row>
    <row r="661" ht="22.5" hidden="1" spans="1:13">
      <c r="A661" s="250" t="s">
        <v>2226</v>
      </c>
      <c r="B661" s="250" t="s">
        <v>2227</v>
      </c>
      <c r="C661" s="250" t="s">
        <v>1951</v>
      </c>
      <c r="D661" s="250" t="s">
        <v>1946</v>
      </c>
      <c r="E661" s="250" t="s">
        <v>2228</v>
      </c>
      <c r="F661" s="250" t="s">
        <v>2229</v>
      </c>
      <c r="H661" s="250" t="s">
        <v>1927</v>
      </c>
      <c r="I661" s="10" t="s">
        <v>2226</v>
      </c>
      <c r="J661" s="250" t="s">
        <v>2227</v>
      </c>
      <c r="K661" s="250" t="s">
        <v>1951</v>
      </c>
      <c r="L661" s="250" t="s">
        <v>1946</v>
      </c>
      <c r="M661" s="250" t="s">
        <v>2228</v>
      </c>
    </row>
    <row r="662" ht="22.5" hidden="1" spans="1:13">
      <c r="A662" s="250" t="s">
        <v>2226</v>
      </c>
      <c r="B662" s="250" t="s">
        <v>2227</v>
      </c>
      <c r="C662" s="250" t="s">
        <v>1951</v>
      </c>
      <c r="D662" s="250" t="s">
        <v>1946</v>
      </c>
      <c r="E662" s="250" t="s">
        <v>2228</v>
      </c>
      <c r="F662" s="250" t="s">
        <v>2229</v>
      </c>
      <c r="H662" s="250" t="s">
        <v>1927</v>
      </c>
      <c r="I662" s="10" t="s">
        <v>1944</v>
      </c>
      <c r="J662" s="250" t="s">
        <v>1945</v>
      </c>
      <c r="K662" s="250" t="s">
        <v>1930</v>
      </c>
      <c r="L662" s="250" t="s">
        <v>1946</v>
      </c>
      <c r="M662" s="250" t="s">
        <v>1947</v>
      </c>
    </row>
    <row r="663" ht="22.5" hidden="1" spans="1:13">
      <c r="A663" s="250" t="s">
        <v>1944</v>
      </c>
      <c r="B663" s="250" t="s">
        <v>1945</v>
      </c>
      <c r="C663" s="250" t="s">
        <v>1930</v>
      </c>
      <c r="D663" s="250" t="s">
        <v>1946</v>
      </c>
      <c r="E663" s="250" t="s">
        <v>1947</v>
      </c>
      <c r="F663" s="250" t="s">
        <v>1948</v>
      </c>
      <c r="H663" s="250" t="s">
        <v>1927</v>
      </c>
      <c r="I663" s="10" t="s">
        <v>1944</v>
      </c>
      <c r="J663" s="250" t="s">
        <v>1945</v>
      </c>
      <c r="K663" s="250" t="s">
        <v>1930</v>
      </c>
      <c r="L663" s="250" t="s">
        <v>1946</v>
      </c>
      <c r="M663" s="250" t="s">
        <v>1947</v>
      </c>
    </row>
    <row r="664" ht="22.5" hidden="1" spans="1:13">
      <c r="A664" s="250" t="s">
        <v>1944</v>
      </c>
      <c r="B664" s="250" t="s">
        <v>1945</v>
      </c>
      <c r="C664" s="250" t="s">
        <v>1930</v>
      </c>
      <c r="D664" s="250" t="s">
        <v>1946</v>
      </c>
      <c r="E664" s="250" t="s">
        <v>1947</v>
      </c>
      <c r="F664" s="250" t="s">
        <v>1948</v>
      </c>
      <c r="H664" s="250" t="s">
        <v>1927</v>
      </c>
      <c r="I664" s="10" t="s">
        <v>2073</v>
      </c>
      <c r="J664" s="250" t="s">
        <v>2074</v>
      </c>
      <c r="K664" s="250" t="s">
        <v>1930</v>
      </c>
      <c r="L664" s="250" t="s">
        <v>1946</v>
      </c>
      <c r="M664" s="250" t="s">
        <v>2075</v>
      </c>
    </row>
    <row r="665" ht="22.5" hidden="1" spans="1:13">
      <c r="A665" s="250" t="s">
        <v>2073</v>
      </c>
      <c r="B665" s="250" t="s">
        <v>2074</v>
      </c>
      <c r="C665" s="250" t="s">
        <v>1930</v>
      </c>
      <c r="D665" s="250" t="s">
        <v>1946</v>
      </c>
      <c r="E665" s="250" t="s">
        <v>2075</v>
      </c>
      <c r="F665" s="250" t="s">
        <v>2076</v>
      </c>
      <c r="H665" s="250" t="s">
        <v>1927</v>
      </c>
      <c r="I665" s="10" t="s">
        <v>2138</v>
      </c>
      <c r="J665" s="250" t="s">
        <v>2139</v>
      </c>
      <c r="K665" s="250" t="s">
        <v>1930</v>
      </c>
      <c r="L665" s="250" t="s">
        <v>1931</v>
      </c>
      <c r="M665" s="250" t="s">
        <v>2140</v>
      </c>
    </row>
    <row r="666" ht="22.5" hidden="1" spans="1:13">
      <c r="A666" s="250" t="s">
        <v>2138</v>
      </c>
      <c r="B666" s="250" t="s">
        <v>2139</v>
      </c>
      <c r="C666" s="250" t="s">
        <v>1930</v>
      </c>
      <c r="D666" s="250" t="s">
        <v>1931</v>
      </c>
      <c r="E666" s="250" t="s">
        <v>2140</v>
      </c>
      <c r="F666" s="250" t="s">
        <v>2141</v>
      </c>
      <c r="H666" s="250" t="s">
        <v>1927</v>
      </c>
      <c r="I666" s="10" t="s">
        <v>2234</v>
      </c>
      <c r="J666" s="250" t="s">
        <v>2235</v>
      </c>
      <c r="K666" s="250" t="s">
        <v>1999</v>
      </c>
      <c r="L666" s="250" t="s">
        <v>1937</v>
      </c>
      <c r="M666" s="250" t="s">
        <v>2236</v>
      </c>
    </row>
    <row r="667" ht="22.5" hidden="1" spans="1:13">
      <c r="A667" s="250" t="s">
        <v>2234</v>
      </c>
      <c r="B667" s="250" t="s">
        <v>2235</v>
      </c>
      <c r="C667" s="250" t="s">
        <v>1999</v>
      </c>
      <c r="D667" s="250" t="s">
        <v>1937</v>
      </c>
      <c r="E667" s="250" t="s">
        <v>2236</v>
      </c>
      <c r="F667" s="250" t="s">
        <v>2237</v>
      </c>
      <c r="H667" s="250" t="s">
        <v>1927</v>
      </c>
      <c r="I667" s="10" t="s">
        <v>1988</v>
      </c>
      <c r="J667" s="250" t="s">
        <v>1989</v>
      </c>
      <c r="K667" s="250" t="s">
        <v>1951</v>
      </c>
      <c r="L667" s="250" t="s">
        <v>1990</v>
      </c>
      <c r="M667" s="250" t="s">
        <v>1991</v>
      </c>
    </row>
    <row r="668" ht="22.5" hidden="1" spans="1:13">
      <c r="A668" s="250" t="s">
        <v>1988</v>
      </c>
      <c r="B668" s="250" t="s">
        <v>1989</v>
      </c>
      <c r="C668" s="250" t="s">
        <v>1951</v>
      </c>
      <c r="D668" s="250" t="s">
        <v>1990</v>
      </c>
      <c r="E668" s="250" t="s">
        <v>1991</v>
      </c>
      <c r="F668" s="250" t="s">
        <v>1992</v>
      </c>
      <c r="H668" s="250" t="s">
        <v>1927</v>
      </c>
      <c r="I668" s="12" t="s">
        <v>2238</v>
      </c>
      <c r="J668" s="251">
        <v>1503190584</v>
      </c>
      <c r="K668" s="250" t="s">
        <v>1951</v>
      </c>
      <c r="L668" s="250">
        <v>3</v>
      </c>
      <c r="M668" s="250">
        <v>46.76</v>
      </c>
    </row>
    <row r="669" ht="22.5" hidden="1" spans="1:13">
      <c r="A669" s="251" t="s">
        <v>2238</v>
      </c>
      <c r="B669" s="251">
        <v>1503190584</v>
      </c>
      <c r="C669" s="250" t="s">
        <v>1951</v>
      </c>
      <c r="D669" s="250">
        <v>3</v>
      </c>
      <c r="E669" s="250">
        <v>46.76</v>
      </c>
      <c r="F669" s="250">
        <v>153.24</v>
      </c>
      <c r="H669" s="250" t="s">
        <v>1927</v>
      </c>
      <c r="I669" s="12" t="s">
        <v>2138</v>
      </c>
      <c r="J669" s="251">
        <v>10902835</v>
      </c>
      <c r="K669" s="250" t="s">
        <v>1951</v>
      </c>
      <c r="L669" s="250">
        <v>2</v>
      </c>
      <c r="M669" s="250">
        <v>33.42</v>
      </c>
    </row>
    <row r="670" ht="22.5" hidden="1" spans="1:13">
      <c r="A670" s="251" t="s">
        <v>2138</v>
      </c>
      <c r="B670" s="251">
        <v>10902835</v>
      </c>
      <c r="C670" s="250" t="s">
        <v>1951</v>
      </c>
      <c r="D670" s="250">
        <v>2</v>
      </c>
      <c r="E670" s="250">
        <v>33.42</v>
      </c>
      <c r="F670" s="250">
        <v>66.58</v>
      </c>
      <c r="H670" s="250" t="s">
        <v>1927</v>
      </c>
      <c r="I670" s="12" t="s">
        <v>2238</v>
      </c>
      <c r="J670" s="251">
        <v>1503190584</v>
      </c>
      <c r="K670" s="250">
        <v>200</v>
      </c>
      <c r="L670" s="250">
        <v>3</v>
      </c>
      <c r="M670" s="250">
        <v>46.76</v>
      </c>
    </row>
    <row r="671" ht="40.5" hidden="1" spans="1:13">
      <c r="A671" s="251" t="s">
        <v>2238</v>
      </c>
      <c r="B671" s="251">
        <v>1503190584</v>
      </c>
      <c r="C671" s="250">
        <v>200</v>
      </c>
      <c r="D671" s="250">
        <v>3</v>
      </c>
      <c r="E671" s="250">
        <v>46.76</v>
      </c>
      <c r="F671" s="250">
        <v>153.24</v>
      </c>
      <c r="H671" s="253" t="s">
        <v>2239</v>
      </c>
      <c r="I671" s="13" t="s">
        <v>2240</v>
      </c>
      <c r="J671" s="253">
        <v>1500010107</v>
      </c>
      <c r="K671" s="13">
        <v>400</v>
      </c>
      <c r="L671" s="13">
        <v>2</v>
      </c>
      <c r="M671" s="13">
        <v>51.18</v>
      </c>
    </row>
    <row r="672" ht="40.5" hidden="1" spans="1:13">
      <c r="A672" s="253" t="s">
        <v>2240</v>
      </c>
      <c r="B672" s="253">
        <v>1500010107</v>
      </c>
      <c r="C672" s="13">
        <v>400</v>
      </c>
      <c r="D672" s="13">
        <v>2</v>
      </c>
      <c r="E672" s="13">
        <v>51.18</v>
      </c>
      <c r="F672" s="13">
        <v>348.82</v>
      </c>
      <c r="H672" s="253" t="s">
        <v>2239</v>
      </c>
      <c r="I672" s="13" t="s">
        <v>2240</v>
      </c>
      <c r="J672" s="253">
        <v>1500010107</v>
      </c>
      <c r="K672" s="13">
        <v>400</v>
      </c>
      <c r="L672" s="13">
        <v>2</v>
      </c>
      <c r="M672" s="13">
        <v>51.18</v>
      </c>
    </row>
    <row r="673" ht="40.5" hidden="1" spans="1:13">
      <c r="A673" s="253" t="s">
        <v>2240</v>
      </c>
      <c r="B673" s="253">
        <v>1500010107</v>
      </c>
      <c r="C673" s="13">
        <v>400</v>
      </c>
      <c r="D673" s="13">
        <v>2</v>
      </c>
      <c r="E673" s="13">
        <v>51.18</v>
      </c>
      <c r="F673" s="13">
        <v>348.82</v>
      </c>
      <c r="H673" s="253" t="s">
        <v>2239</v>
      </c>
      <c r="I673" s="13" t="s">
        <v>2241</v>
      </c>
      <c r="J673" s="253" t="s">
        <v>2242</v>
      </c>
      <c r="K673" s="13" t="s">
        <v>1930</v>
      </c>
      <c r="L673" s="13" t="s">
        <v>1937</v>
      </c>
      <c r="M673" s="13" t="s">
        <v>2243</v>
      </c>
    </row>
    <row r="674" ht="40.5" hidden="1" spans="1:13">
      <c r="A674" s="253" t="s">
        <v>2241</v>
      </c>
      <c r="B674" s="253" t="s">
        <v>2242</v>
      </c>
      <c r="C674" s="13" t="s">
        <v>1930</v>
      </c>
      <c r="D674" s="13" t="s">
        <v>1937</v>
      </c>
      <c r="E674" s="13" t="s">
        <v>2243</v>
      </c>
      <c r="F674" s="13" t="s">
        <v>2244</v>
      </c>
      <c r="H674" s="253" t="s">
        <v>2239</v>
      </c>
      <c r="I674" s="13" t="s">
        <v>2245</v>
      </c>
      <c r="J674" s="253" t="s">
        <v>2246</v>
      </c>
      <c r="K674" s="13" t="s">
        <v>1999</v>
      </c>
      <c r="L674" s="13" t="s">
        <v>2247</v>
      </c>
      <c r="M674" s="13" t="s">
        <v>2248</v>
      </c>
    </row>
    <row r="675" ht="40.5" hidden="1" spans="1:13">
      <c r="A675" s="253" t="s">
        <v>2245</v>
      </c>
      <c r="B675" s="253" t="s">
        <v>2246</v>
      </c>
      <c r="C675" s="13" t="s">
        <v>1999</v>
      </c>
      <c r="D675" s="13" t="s">
        <v>2247</v>
      </c>
      <c r="E675" s="13" t="s">
        <v>2248</v>
      </c>
      <c r="F675" s="13" t="s">
        <v>2249</v>
      </c>
      <c r="H675" s="253" t="s">
        <v>2239</v>
      </c>
      <c r="I675" s="13" t="s">
        <v>2245</v>
      </c>
      <c r="J675" s="253" t="s">
        <v>2246</v>
      </c>
      <c r="K675" s="13" t="s">
        <v>1999</v>
      </c>
      <c r="L675" s="13" t="s">
        <v>2247</v>
      </c>
      <c r="M675" s="13" t="s">
        <v>2248</v>
      </c>
    </row>
    <row r="676" ht="40.5" hidden="1" spans="1:13">
      <c r="A676" s="253" t="s">
        <v>2245</v>
      </c>
      <c r="B676" s="253" t="s">
        <v>2246</v>
      </c>
      <c r="C676" s="13" t="s">
        <v>1999</v>
      </c>
      <c r="D676" s="13" t="s">
        <v>2247</v>
      </c>
      <c r="E676" s="13" t="s">
        <v>2248</v>
      </c>
      <c r="F676" s="13" t="s">
        <v>2249</v>
      </c>
      <c r="H676" s="253" t="s">
        <v>2239</v>
      </c>
      <c r="I676" s="13" t="s">
        <v>2245</v>
      </c>
      <c r="J676" s="253" t="s">
        <v>2246</v>
      </c>
      <c r="K676" s="13" t="s">
        <v>1999</v>
      </c>
      <c r="L676" s="13" t="s">
        <v>2247</v>
      </c>
      <c r="M676" s="13" t="s">
        <v>2248</v>
      </c>
    </row>
    <row r="677" ht="40.5" hidden="1" spans="1:13">
      <c r="A677" s="253" t="s">
        <v>2245</v>
      </c>
      <c r="B677" s="253" t="s">
        <v>2246</v>
      </c>
      <c r="C677" s="13" t="s">
        <v>1999</v>
      </c>
      <c r="D677" s="13" t="s">
        <v>2247</v>
      </c>
      <c r="E677" s="13" t="s">
        <v>2248</v>
      </c>
      <c r="F677" s="13" t="s">
        <v>2249</v>
      </c>
      <c r="H677" s="253" t="s">
        <v>2239</v>
      </c>
      <c r="I677" s="13" t="s">
        <v>2245</v>
      </c>
      <c r="J677" s="253" t="s">
        <v>2246</v>
      </c>
      <c r="K677" s="13" t="s">
        <v>1999</v>
      </c>
      <c r="L677" s="13" t="s">
        <v>2247</v>
      </c>
      <c r="M677" s="13" t="s">
        <v>2248</v>
      </c>
    </row>
    <row r="678" ht="40.5" hidden="1" spans="1:13">
      <c r="A678" s="253" t="s">
        <v>2245</v>
      </c>
      <c r="B678" s="253" t="s">
        <v>2246</v>
      </c>
      <c r="C678" s="13" t="s">
        <v>1999</v>
      </c>
      <c r="D678" s="13" t="s">
        <v>2247</v>
      </c>
      <c r="E678" s="13" t="s">
        <v>2248</v>
      </c>
      <c r="F678" s="13" t="s">
        <v>2249</v>
      </c>
      <c r="H678" s="253" t="s">
        <v>2239</v>
      </c>
      <c r="I678" s="13" t="s">
        <v>2245</v>
      </c>
      <c r="J678" s="253" t="s">
        <v>2246</v>
      </c>
      <c r="K678" s="13" t="s">
        <v>1999</v>
      </c>
      <c r="L678" s="13" t="s">
        <v>2247</v>
      </c>
      <c r="M678" s="13" t="s">
        <v>2248</v>
      </c>
    </row>
    <row r="679" ht="40.5" hidden="1" spans="1:13">
      <c r="A679" s="253" t="s">
        <v>2245</v>
      </c>
      <c r="B679" s="253" t="s">
        <v>2246</v>
      </c>
      <c r="C679" s="13" t="s">
        <v>1999</v>
      </c>
      <c r="D679" s="13" t="s">
        <v>2247</v>
      </c>
      <c r="E679" s="13" t="s">
        <v>2248</v>
      </c>
      <c r="F679" s="13" t="s">
        <v>2249</v>
      </c>
      <c r="H679" s="253" t="s">
        <v>2239</v>
      </c>
      <c r="I679" s="13" t="s">
        <v>2245</v>
      </c>
      <c r="J679" s="253" t="s">
        <v>2246</v>
      </c>
      <c r="K679" s="13" t="s">
        <v>1999</v>
      </c>
      <c r="L679" s="13" t="s">
        <v>2247</v>
      </c>
      <c r="M679" s="13" t="s">
        <v>2248</v>
      </c>
    </row>
    <row r="680" ht="40.5" hidden="1" spans="1:13">
      <c r="A680" s="253" t="s">
        <v>2245</v>
      </c>
      <c r="B680" s="253" t="s">
        <v>2246</v>
      </c>
      <c r="C680" s="13" t="s">
        <v>1999</v>
      </c>
      <c r="D680" s="13" t="s">
        <v>2247</v>
      </c>
      <c r="E680" s="13" t="s">
        <v>2248</v>
      </c>
      <c r="F680" s="13" t="s">
        <v>2249</v>
      </c>
      <c r="H680" s="253" t="s">
        <v>2239</v>
      </c>
      <c r="I680" s="13" t="s">
        <v>2245</v>
      </c>
      <c r="J680" s="253" t="s">
        <v>2246</v>
      </c>
      <c r="K680" s="13" t="s">
        <v>1999</v>
      </c>
      <c r="L680" s="13" t="s">
        <v>2247</v>
      </c>
      <c r="M680" s="13" t="s">
        <v>2248</v>
      </c>
    </row>
    <row r="681" ht="40.5" hidden="1" spans="1:13">
      <c r="A681" s="253" t="s">
        <v>2245</v>
      </c>
      <c r="B681" s="253" t="s">
        <v>2246</v>
      </c>
      <c r="C681" s="13" t="s">
        <v>1999</v>
      </c>
      <c r="D681" s="13" t="s">
        <v>2247</v>
      </c>
      <c r="E681" s="13" t="s">
        <v>2248</v>
      </c>
      <c r="F681" s="13" t="s">
        <v>2249</v>
      </c>
      <c r="H681" s="253" t="s">
        <v>2239</v>
      </c>
      <c r="I681" s="13" t="s">
        <v>2245</v>
      </c>
      <c r="J681" s="253" t="s">
        <v>2246</v>
      </c>
      <c r="K681" s="13" t="s">
        <v>1999</v>
      </c>
      <c r="L681" s="13" t="s">
        <v>2247</v>
      </c>
      <c r="M681" s="13" t="s">
        <v>2248</v>
      </c>
    </row>
    <row r="682" ht="40.5" hidden="1" spans="1:13">
      <c r="A682" s="253" t="s">
        <v>2245</v>
      </c>
      <c r="B682" s="253" t="s">
        <v>2246</v>
      </c>
      <c r="C682" s="13" t="s">
        <v>1999</v>
      </c>
      <c r="D682" s="13" t="s">
        <v>2247</v>
      </c>
      <c r="E682" s="13" t="s">
        <v>2248</v>
      </c>
      <c r="F682" s="13" t="s">
        <v>2249</v>
      </c>
      <c r="H682" s="253" t="s">
        <v>2239</v>
      </c>
      <c r="I682" s="13" t="s">
        <v>2245</v>
      </c>
      <c r="J682" s="253" t="s">
        <v>2246</v>
      </c>
      <c r="K682" s="13" t="s">
        <v>1999</v>
      </c>
      <c r="L682" s="13" t="s">
        <v>2247</v>
      </c>
      <c r="M682" s="13" t="s">
        <v>2248</v>
      </c>
    </row>
    <row r="683" ht="40.5" hidden="1" spans="1:13">
      <c r="A683" s="253" t="s">
        <v>2245</v>
      </c>
      <c r="B683" s="253" t="s">
        <v>2246</v>
      </c>
      <c r="C683" s="13" t="s">
        <v>1999</v>
      </c>
      <c r="D683" s="13" t="s">
        <v>2247</v>
      </c>
      <c r="E683" s="13" t="s">
        <v>2248</v>
      </c>
      <c r="F683" s="13" t="s">
        <v>2249</v>
      </c>
      <c r="H683" s="253" t="s">
        <v>2239</v>
      </c>
      <c r="I683" s="13" t="s">
        <v>2245</v>
      </c>
      <c r="J683" s="253" t="s">
        <v>2246</v>
      </c>
      <c r="K683" s="13" t="s">
        <v>1999</v>
      </c>
      <c r="L683" s="13" t="s">
        <v>2247</v>
      </c>
      <c r="M683" s="13" t="s">
        <v>2248</v>
      </c>
    </row>
    <row r="684" ht="40.5" hidden="1" spans="1:13">
      <c r="A684" s="253" t="s">
        <v>2245</v>
      </c>
      <c r="B684" s="253" t="s">
        <v>2246</v>
      </c>
      <c r="C684" s="13" t="s">
        <v>1999</v>
      </c>
      <c r="D684" s="13" t="s">
        <v>2247</v>
      </c>
      <c r="E684" s="13" t="s">
        <v>2248</v>
      </c>
      <c r="F684" s="13" t="s">
        <v>2249</v>
      </c>
      <c r="H684" s="253" t="s">
        <v>2239</v>
      </c>
      <c r="I684" s="13" t="s">
        <v>2245</v>
      </c>
      <c r="J684" s="253" t="s">
        <v>2246</v>
      </c>
      <c r="K684" s="13" t="s">
        <v>1999</v>
      </c>
      <c r="L684" s="13" t="s">
        <v>2247</v>
      </c>
      <c r="M684" s="13" t="s">
        <v>2248</v>
      </c>
    </row>
    <row r="685" ht="40.5" hidden="1" spans="1:13">
      <c r="A685" s="253" t="s">
        <v>2245</v>
      </c>
      <c r="B685" s="253" t="s">
        <v>2246</v>
      </c>
      <c r="C685" s="13" t="s">
        <v>1999</v>
      </c>
      <c r="D685" s="13" t="s">
        <v>2247</v>
      </c>
      <c r="E685" s="13" t="s">
        <v>2248</v>
      </c>
      <c r="F685" s="13" t="s">
        <v>2249</v>
      </c>
      <c r="H685" s="253" t="s">
        <v>2239</v>
      </c>
      <c r="I685" s="13" t="s">
        <v>2245</v>
      </c>
      <c r="J685" s="253" t="s">
        <v>2246</v>
      </c>
      <c r="K685" s="13" t="s">
        <v>1999</v>
      </c>
      <c r="L685" s="13" t="s">
        <v>2247</v>
      </c>
      <c r="M685" s="13" t="s">
        <v>2248</v>
      </c>
    </row>
    <row r="686" ht="40.5" hidden="1" spans="1:13">
      <c r="A686" s="253" t="s">
        <v>2245</v>
      </c>
      <c r="B686" s="253" t="s">
        <v>2246</v>
      </c>
      <c r="C686" s="13" t="s">
        <v>1999</v>
      </c>
      <c r="D686" s="13" t="s">
        <v>2247</v>
      </c>
      <c r="E686" s="13" t="s">
        <v>2248</v>
      </c>
      <c r="F686" s="13" t="s">
        <v>2249</v>
      </c>
      <c r="H686" s="253" t="s">
        <v>2239</v>
      </c>
      <c r="I686" s="13" t="s">
        <v>2245</v>
      </c>
      <c r="J686" s="253" t="s">
        <v>2246</v>
      </c>
      <c r="K686" s="13" t="s">
        <v>1999</v>
      </c>
      <c r="L686" s="13" t="s">
        <v>2247</v>
      </c>
      <c r="M686" s="13" t="s">
        <v>2248</v>
      </c>
    </row>
    <row r="687" ht="40.5" hidden="1" spans="1:13">
      <c r="A687" s="253" t="s">
        <v>2245</v>
      </c>
      <c r="B687" s="253" t="s">
        <v>2246</v>
      </c>
      <c r="C687" s="13" t="s">
        <v>1999</v>
      </c>
      <c r="D687" s="13" t="s">
        <v>2247</v>
      </c>
      <c r="E687" s="13" t="s">
        <v>2248</v>
      </c>
      <c r="F687" s="13" t="s">
        <v>2249</v>
      </c>
      <c r="H687" s="253" t="s">
        <v>2239</v>
      </c>
      <c r="I687" s="13" t="s">
        <v>2245</v>
      </c>
      <c r="J687" s="253" t="s">
        <v>2246</v>
      </c>
      <c r="K687" s="13" t="s">
        <v>1999</v>
      </c>
      <c r="L687" s="13" t="s">
        <v>2247</v>
      </c>
      <c r="M687" s="13" t="s">
        <v>2248</v>
      </c>
    </row>
    <row r="688" ht="40.5" hidden="1" spans="1:13">
      <c r="A688" s="253" t="s">
        <v>2245</v>
      </c>
      <c r="B688" s="253" t="s">
        <v>2246</v>
      </c>
      <c r="C688" s="13" t="s">
        <v>1999</v>
      </c>
      <c r="D688" s="13" t="s">
        <v>2247</v>
      </c>
      <c r="E688" s="13" t="s">
        <v>2248</v>
      </c>
      <c r="F688" s="13" t="s">
        <v>2249</v>
      </c>
      <c r="H688" s="253" t="s">
        <v>2239</v>
      </c>
      <c r="I688" s="13" t="s">
        <v>2245</v>
      </c>
      <c r="J688" s="253" t="s">
        <v>2246</v>
      </c>
      <c r="K688" s="13" t="s">
        <v>1999</v>
      </c>
      <c r="L688" s="13" t="s">
        <v>2247</v>
      </c>
      <c r="M688" s="13" t="s">
        <v>2248</v>
      </c>
    </row>
    <row r="689" ht="40.5" hidden="1" spans="1:13">
      <c r="A689" s="253" t="s">
        <v>2245</v>
      </c>
      <c r="B689" s="253" t="s">
        <v>2246</v>
      </c>
      <c r="C689" s="13" t="s">
        <v>1999</v>
      </c>
      <c r="D689" s="13" t="s">
        <v>2247</v>
      </c>
      <c r="E689" s="13" t="s">
        <v>2248</v>
      </c>
      <c r="F689" s="13" t="s">
        <v>2249</v>
      </c>
      <c r="H689" s="253" t="s">
        <v>2239</v>
      </c>
      <c r="I689" s="13" t="s">
        <v>2250</v>
      </c>
      <c r="J689" s="253" t="s">
        <v>2251</v>
      </c>
      <c r="K689" s="13" t="s">
        <v>1930</v>
      </c>
      <c r="L689" s="13" t="s">
        <v>2008</v>
      </c>
      <c r="M689" s="13" t="s">
        <v>2252</v>
      </c>
    </row>
    <row r="690" ht="40.5" hidden="1" spans="1:13">
      <c r="A690" s="253" t="s">
        <v>2250</v>
      </c>
      <c r="B690" s="253" t="s">
        <v>2251</v>
      </c>
      <c r="C690" s="13" t="s">
        <v>1930</v>
      </c>
      <c r="D690" s="13" t="s">
        <v>2008</v>
      </c>
      <c r="E690" s="13" t="s">
        <v>2252</v>
      </c>
      <c r="F690" s="13" t="s">
        <v>2253</v>
      </c>
      <c r="H690" s="253" t="s">
        <v>2239</v>
      </c>
      <c r="I690" s="13" t="s">
        <v>2250</v>
      </c>
      <c r="J690" s="253" t="s">
        <v>2251</v>
      </c>
      <c r="K690" s="13" t="s">
        <v>1930</v>
      </c>
      <c r="L690" s="13" t="s">
        <v>2008</v>
      </c>
      <c r="M690" s="13" t="s">
        <v>2252</v>
      </c>
    </row>
    <row r="691" ht="40.5" hidden="1" spans="1:13">
      <c r="A691" s="253" t="s">
        <v>2250</v>
      </c>
      <c r="B691" s="253" t="s">
        <v>2251</v>
      </c>
      <c r="C691" s="13" t="s">
        <v>1930</v>
      </c>
      <c r="D691" s="13" t="s">
        <v>2008</v>
      </c>
      <c r="E691" s="13" t="s">
        <v>2252</v>
      </c>
      <c r="F691" s="13" t="s">
        <v>2253</v>
      </c>
      <c r="H691" s="253" t="s">
        <v>2239</v>
      </c>
      <c r="I691" s="13" t="s">
        <v>2250</v>
      </c>
      <c r="J691" s="253" t="s">
        <v>2251</v>
      </c>
      <c r="K691" s="13" t="s">
        <v>1930</v>
      </c>
      <c r="L691" s="13" t="s">
        <v>2008</v>
      </c>
      <c r="M691" s="13" t="s">
        <v>2252</v>
      </c>
    </row>
    <row r="692" ht="40.5" hidden="1" spans="1:13">
      <c r="A692" s="253" t="s">
        <v>2250</v>
      </c>
      <c r="B692" s="253" t="s">
        <v>2251</v>
      </c>
      <c r="C692" s="13" t="s">
        <v>1930</v>
      </c>
      <c r="D692" s="13" t="s">
        <v>2008</v>
      </c>
      <c r="E692" s="13" t="s">
        <v>2252</v>
      </c>
      <c r="F692" s="13" t="s">
        <v>2253</v>
      </c>
      <c r="H692" s="253" t="s">
        <v>2239</v>
      </c>
      <c r="I692" s="13" t="s">
        <v>2250</v>
      </c>
      <c r="J692" s="253" t="s">
        <v>2251</v>
      </c>
      <c r="K692" s="13" t="s">
        <v>1930</v>
      </c>
      <c r="L692" s="13" t="s">
        <v>2008</v>
      </c>
      <c r="M692" s="13" t="s">
        <v>2252</v>
      </c>
    </row>
    <row r="693" ht="40.5" hidden="1" spans="1:13">
      <c r="A693" s="253" t="s">
        <v>2250</v>
      </c>
      <c r="B693" s="253" t="s">
        <v>2251</v>
      </c>
      <c r="C693" s="13" t="s">
        <v>1930</v>
      </c>
      <c r="D693" s="13" t="s">
        <v>2008</v>
      </c>
      <c r="E693" s="13" t="s">
        <v>2252</v>
      </c>
      <c r="F693" s="13" t="s">
        <v>2253</v>
      </c>
      <c r="H693" s="253" t="s">
        <v>2239</v>
      </c>
      <c r="I693" s="13" t="s">
        <v>2254</v>
      </c>
      <c r="J693" s="253" t="s">
        <v>2255</v>
      </c>
      <c r="K693" s="13" t="s">
        <v>1930</v>
      </c>
      <c r="L693" s="13" t="s">
        <v>1937</v>
      </c>
      <c r="M693" s="13" t="s">
        <v>2256</v>
      </c>
    </row>
    <row r="694" ht="40.5" hidden="1" spans="1:13">
      <c r="A694" s="253" t="s">
        <v>2254</v>
      </c>
      <c r="B694" s="253" t="s">
        <v>2255</v>
      </c>
      <c r="C694" s="13" t="s">
        <v>1930</v>
      </c>
      <c r="D694" s="13" t="s">
        <v>1937</v>
      </c>
      <c r="E694" s="13" t="s">
        <v>2256</v>
      </c>
      <c r="F694" s="13" t="s">
        <v>2257</v>
      </c>
      <c r="H694" s="253" t="s">
        <v>2239</v>
      </c>
      <c r="I694" s="13" t="s">
        <v>2258</v>
      </c>
      <c r="J694" s="253" t="s">
        <v>2259</v>
      </c>
      <c r="K694" s="13" t="s">
        <v>1951</v>
      </c>
      <c r="L694" s="13" t="s">
        <v>1990</v>
      </c>
      <c r="M694" s="13" t="s">
        <v>2260</v>
      </c>
    </row>
    <row r="695" ht="40.5" hidden="1" spans="1:13">
      <c r="A695" s="253" t="s">
        <v>2258</v>
      </c>
      <c r="B695" s="253" t="s">
        <v>2259</v>
      </c>
      <c r="C695" s="13" t="s">
        <v>1951</v>
      </c>
      <c r="D695" s="13" t="s">
        <v>1990</v>
      </c>
      <c r="E695" s="13" t="s">
        <v>2260</v>
      </c>
      <c r="F695" s="13" t="s">
        <v>2261</v>
      </c>
      <c r="H695" s="253" t="s">
        <v>2239</v>
      </c>
      <c r="I695" s="13" t="s">
        <v>2258</v>
      </c>
      <c r="J695" s="253" t="s">
        <v>2259</v>
      </c>
      <c r="K695" s="13" t="s">
        <v>1951</v>
      </c>
      <c r="L695" s="13" t="s">
        <v>1990</v>
      </c>
      <c r="M695" s="13" t="s">
        <v>2260</v>
      </c>
    </row>
    <row r="696" ht="40.5" hidden="1" spans="1:13">
      <c r="A696" s="253" t="s">
        <v>2258</v>
      </c>
      <c r="B696" s="253" t="s">
        <v>2259</v>
      </c>
      <c r="C696" s="13" t="s">
        <v>1951</v>
      </c>
      <c r="D696" s="13" t="s">
        <v>1990</v>
      </c>
      <c r="E696" s="13" t="s">
        <v>2260</v>
      </c>
      <c r="F696" s="13" t="s">
        <v>2261</v>
      </c>
      <c r="H696" s="253" t="s">
        <v>2239</v>
      </c>
      <c r="I696" s="13" t="s">
        <v>2258</v>
      </c>
      <c r="J696" s="253" t="s">
        <v>2259</v>
      </c>
      <c r="K696" s="13" t="s">
        <v>1951</v>
      </c>
      <c r="L696" s="13" t="s">
        <v>1990</v>
      </c>
      <c r="M696" s="13" t="s">
        <v>2260</v>
      </c>
    </row>
    <row r="697" ht="40.5" hidden="1" spans="1:13">
      <c r="A697" s="253" t="s">
        <v>2258</v>
      </c>
      <c r="B697" s="253" t="s">
        <v>2259</v>
      </c>
      <c r="C697" s="13" t="s">
        <v>1951</v>
      </c>
      <c r="D697" s="13" t="s">
        <v>1990</v>
      </c>
      <c r="E697" s="13" t="s">
        <v>2260</v>
      </c>
      <c r="F697" s="13" t="s">
        <v>2261</v>
      </c>
      <c r="H697" s="253" t="s">
        <v>2239</v>
      </c>
      <c r="I697" s="13" t="s">
        <v>2258</v>
      </c>
      <c r="J697" s="253" t="s">
        <v>2259</v>
      </c>
      <c r="K697" s="13" t="s">
        <v>1951</v>
      </c>
      <c r="L697" s="13" t="s">
        <v>1990</v>
      </c>
      <c r="M697" s="13" t="s">
        <v>2260</v>
      </c>
    </row>
    <row r="698" ht="40.5" hidden="1" spans="1:13">
      <c r="A698" s="253" t="s">
        <v>2258</v>
      </c>
      <c r="B698" s="253" t="s">
        <v>2259</v>
      </c>
      <c r="C698" s="13" t="s">
        <v>1951</v>
      </c>
      <c r="D698" s="13" t="s">
        <v>1990</v>
      </c>
      <c r="E698" s="13" t="s">
        <v>2260</v>
      </c>
      <c r="F698" s="13" t="s">
        <v>2261</v>
      </c>
      <c r="H698" s="253" t="s">
        <v>2239</v>
      </c>
      <c r="I698" s="13" t="s">
        <v>2258</v>
      </c>
      <c r="J698" s="253" t="s">
        <v>2259</v>
      </c>
      <c r="K698" s="13" t="s">
        <v>1951</v>
      </c>
      <c r="L698" s="13" t="s">
        <v>1990</v>
      </c>
      <c r="M698" s="13" t="s">
        <v>2260</v>
      </c>
    </row>
    <row r="699" ht="40.5" hidden="1" spans="1:13">
      <c r="A699" s="253" t="s">
        <v>2258</v>
      </c>
      <c r="B699" s="253" t="s">
        <v>2259</v>
      </c>
      <c r="C699" s="13" t="s">
        <v>1951</v>
      </c>
      <c r="D699" s="13" t="s">
        <v>1990</v>
      </c>
      <c r="E699" s="13" t="s">
        <v>2260</v>
      </c>
      <c r="F699" s="13" t="s">
        <v>2261</v>
      </c>
      <c r="H699" s="253" t="s">
        <v>2239</v>
      </c>
      <c r="I699" s="13" t="s">
        <v>2258</v>
      </c>
      <c r="J699" s="253" t="s">
        <v>2259</v>
      </c>
      <c r="K699" s="13" t="s">
        <v>1951</v>
      </c>
      <c r="L699" s="13" t="s">
        <v>1990</v>
      </c>
      <c r="M699" s="13" t="s">
        <v>2260</v>
      </c>
    </row>
    <row r="700" ht="40.5" hidden="1" spans="1:13">
      <c r="A700" s="253" t="s">
        <v>2258</v>
      </c>
      <c r="B700" s="253" t="s">
        <v>2259</v>
      </c>
      <c r="C700" s="13" t="s">
        <v>1951</v>
      </c>
      <c r="D700" s="13" t="s">
        <v>1990</v>
      </c>
      <c r="E700" s="13" t="s">
        <v>2260</v>
      </c>
      <c r="F700" s="13" t="s">
        <v>2261</v>
      </c>
      <c r="H700" s="253" t="s">
        <v>2239</v>
      </c>
      <c r="I700" s="13" t="s">
        <v>2258</v>
      </c>
      <c r="J700" s="253" t="s">
        <v>2259</v>
      </c>
      <c r="K700" s="13" t="s">
        <v>1951</v>
      </c>
      <c r="L700" s="13" t="s">
        <v>1990</v>
      </c>
      <c r="M700" s="13" t="s">
        <v>2260</v>
      </c>
    </row>
    <row r="701" ht="40.5" hidden="1" spans="1:13">
      <c r="A701" s="253" t="s">
        <v>2258</v>
      </c>
      <c r="B701" s="253" t="s">
        <v>2259</v>
      </c>
      <c r="C701" s="13" t="s">
        <v>1951</v>
      </c>
      <c r="D701" s="13" t="s">
        <v>1990</v>
      </c>
      <c r="E701" s="13" t="s">
        <v>2260</v>
      </c>
      <c r="F701" s="13" t="s">
        <v>2261</v>
      </c>
      <c r="H701" s="253" t="s">
        <v>2239</v>
      </c>
      <c r="I701" s="13" t="s">
        <v>2258</v>
      </c>
      <c r="J701" s="253" t="s">
        <v>2259</v>
      </c>
      <c r="K701" s="13" t="s">
        <v>1951</v>
      </c>
      <c r="L701" s="13" t="s">
        <v>1990</v>
      </c>
      <c r="M701" s="13" t="s">
        <v>2260</v>
      </c>
    </row>
    <row r="702" ht="40.5" hidden="1" spans="1:13">
      <c r="A702" s="253" t="s">
        <v>2258</v>
      </c>
      <c r="B702" s="253" t="s">
        <v>2259</v>
      </c>
      <c r="C702" s="13" t="s">
        <v>1951</v>
      </c>
      <c r="D702" s="13" t="s">
        <v>1990</v>
      </c>
      <c r="E702" s="13" t="s">
        <v>2260</v>
      </c>
      <c r="F702" s="13" t="s">
        <v>2261</v>
      </c>
      <c r="H702" s="253" t="s">
        <v>2239</v>
      </c>
      <c r="I702" s="13" t="s">
        <v>2258</v>
      </c>
      <c r="J702" s="253" t="s">
        <v>2259</v>
      </c>
      <c r="K702" s="13" t="s">
        <v>1951</v>
      </c>
      <c r="L702" s="13" t="s">
        <v>1990</v>
      </c>
      <c r="M702" s="13" t="s">
        <v>2260</v>
      </c>
    </row>
    <row r="703" ht="40.5" hidden="1" spans="1:13">
      <c r="A703" s="253" t="s">
        <v>2258</v>
      </c>
      <c r="B703" s="253" t="s">
        <v>2259</v>
      </c>
      <c r="C703" s="13" t="s">
        <v>1951</v>
      </c>
      <c r="D703" s="13" t="s">
        <v>1990</v>
      </c>
      <c r="E703" s="13" t="s">
        <v>2260</v>
      </c>
      <c r="F703" s="13" t="s">
        <v>2261</v>
      </c>
      <c r="H703" s="253" t="s">
        <v>2239</v>
      </c>
      <c r="I703" s="13" t="s">
        <v>2262</v>
      </c>
      <c r="J703" s="253" t="s">
        <v>2263</v>
      </c>
      <c r="K703" s="13" t="s">
        <v>1951</v>
      </c>
      <c r="L703" s="13" t="s">
        <v>1931</v>
      </c>
      <c r="M703" s="13" t="s">
        <v>2264</v>
      </c>
    </row>
    <row r="704" ht="40.5" hidden="1" spans="1:13">
      <c r="A704" s="253" t="s">
        <v>2262</v>
      </c>
      <c r="B704" s="253" t="s">
        <v>2263</v>
      </c>
      <c r="C704" s="13" t="s">
        <v>1951</v>
      </c>
      <c r="D704" s="13" t="s">
        <v>1931</v>
      </c>
      <c r="E704" s="13" t="s">
        <v>2264</v>
      </c>
      <c r="F704" s="13" t="s">
        <v>2265</v>
      </c>
      <c r="H704" s="253" t="s">
        <v>2239</v>
      </c>
      <c r="I704" s="13" t="s">
        <v>2262</v>
      </c>
      <c r="J704" s="253" t="s">
        <v>2263</v>
      </c>
      <c r="K704" s="13" t="s">
        <v>1951</v>
      </c>
      <c r="L704" s="13" t="s">
        <v>1931</v>
      </c>
      <c r="M704" s="13" t="s">
        <v>2264</v>
      </c>
    </row>
    <row r="705" ht="40.5" hidden="1" spans="1:13">
      <c r="A705" s="253" t="s">
        <v>2262</v>
      </c>
      <c r="B705" s="253" t="s">
        <v>2263</v>
      </c>
      <c r="C705" s="13" t="s">
        <v>1951</v>
      </c>
      <c r="D705" s="13" t="s">
        <v>1931</v>
      </c>
      <c r="E705" s="13" t="s">
        <v>2264</v>
      </c>
      <c r="F705" s="13" t="s">
        <v>2265</v>
      </c>
      <c r="H705" s="253" t="s">
        <v>2239</v>
      </c>
      <c r="I705" s="13" t="s">
        <v>2266</v>
      </c>
      <c r="J705" s="253" t="s">
        <v>2267</v>
      </c>
      <c r="K705" s="13" t="s">
        <v>1999</v>
      </c>
      <c r="L705" s="13" t="s">
        <v>1995</v>
      </c>
      <c r="M705" s="13" t="s">
        <v>2268</v>
      </c>
    </row>
    <row r="706" ht="40.5" hidden="1" spans="1:13">
      <c r="A706" s="253" t="s">
        <v>2266</v>
      </c>
      <c r="B706" s="253" t="s">
        <v>2267</v>
      </c>
      <c r="C706" s="13" t="s">
        <v>1999</v>
      </c>
      <c r="D706" s="13" t="s">
        <v>1995</v>
      </c>
      <c r="E706" s="13" t="s">
        <v>2268</v>
      </c>
      <c r="F706" s="13" t="s">
        <v>2269</v>
      </c>
      <c r="H706" s="253" t="s">
        <v>2239</v>
      </c>
      <c r="I706" s="13" t="s">
        <v>2266</v>
      </c>
      <c r="J706" s="253" t="s">
        <v>2267</v>
      </c>
      <c r="K706" s="13" t="s">
        <v>1999</v>
      </c>
      <c r="L706" s="13" t="s">
        <v>1995</v>
      </c>
      <c r="M706" s="13" t="s">
        <v>2268</v>
      </c>
    </row>
    <row r="707" ht="40.5" hidden="1" spans="1:13">
      <c r="A707" s="253" t="s">
        <v>2266</v>
      </c>
      <c r="B707" s="253" t="s">
        <v>2267</v>
      </c>
      <c r="C707" s="13" t="s">
        <v>1999</v>
      </c>
      <c r="D707" s="13" t="s">
        <v>1995</v>
      </c>
      <c r="E707" s="13" t="s">
        <v>2268</v>
      </c>
      <c r="F707" s="13" t="s">
        <v>2269</v>
      </c>
      <c r="H707" s="253" t="s">
        <v>2239</v>
      </c>
      <c r="I707" s="13" t="s">
        <v>2266</v>
      </c>
      <c r="J707" s="253" t="s">
        <v>2267</v>
      </c>
      <c r="K707" s="13" t="s">
        <v>1999</v>
      </c>
      <c r="L707" s="13" t="s">
        <v>1995</v>
      </c>
      <c r="M707" s="13" t="s">
        <v>2268</v>
      </c>
    </row>
    <row r="708" ht="40.5" hidden="1" spans="1:13">
      <c r="A708" s="253" t="s">
        <v>2266</v>
      </c>
      <c r="B708" s="253" t="s">
        <v>2267</v>
      </c>
      <c r="C708" s="13" t="s">
        <v>1999</v>
      </c>
      <c r="D708" s="13" t="s">
        <v>1995</v>
      </c>
      <c r="E708" s="13" t="s">
        <v>2268</v>
      </c>
      <c r="F708" s="13" t="s">
        <v>2269</v>
      </c>
      <c r="H708" s="253" t="s">
        <v>2239</v>
      </c>
      <c r="I708" s="13" t="s">
        <v>2266</v>
      </c>
      <c r="J708" s="253" t="s">
        <v>2267</v>
      </c>
      <c r="K708" s="13" t="s">
        <v>1999</v>
      </c>
      <c r="L708" s="13" t="s">
        <v>1995</v>
      </c>
      <c r="M708" s="13" t="s">
        <v>2268</v>
      </c>
    </row>
    <row r="709" ht="40.5" hidden="1" spans="1:13">
      <c r="A709" s="253" t="s">
        <v>2266</v>
      </c>
      <c r="B709" s="253" t="s">
        <v>2267</v>
      </c>
      <c r="C709" s="13" t="s">
        <v>1999</v>
      </c>
      <c r="D709" s="13" t="s">
        <v>1995</v>
      </c>
      <c r="E709" s="13" t="s">
        <v>2268</v>
      </c>
      <c r="F709" s="13" t="s">
        <v>2269</v>
      </c>
      <c r="H709" s="253" t="s">
        <v>2239</v>
      </c>
      <c r="I709" s="13" t="s">
        <v>2266</v>
      </c>
      <c r="J709" s="253" t="s">
        <v>2267</v>
      </c>
      <c r="K709" s="13" t="s">
        <v>1999</v>
      </c>
      <c r="L709" s="13" t="s">
        <v>1995</v>
      </c>
      <c r="M709" s="13" t="s">
        <v>2268</v>
      </c>
    </row>
    <row r="710" ht="40.5" hidden="1" spans="1:13">
      <c r="A710" s="253" t="s">
        <v>2266</v>
      </c>
      <c r="B710" s="253" t="s">
        <v>2267</v>
      </c>
      <c r="C710" s="13" t="s">
        <v>1999</v>
      </c>
      <c r="D710" s="13" t="s">
        <v>1995</v>
      </c>
      <c r="E710" s="13" t="s">
        <v>2268</v>
      </c>
      <c r="F710" s="13" t="s">
        <v>2269</v>
      </c>
      <c r="H710" s="253" t="s">
        <v>2239</v>
      </c>
      <c r="I710" s="13" t="s">
        <v>2270</v>
      </c>
      <c r="J710" s="253" t="s">
        <v>2271</v>
      </c>
      <c r="K710" s="13" t="s">
        <v>1951</v>
      </c>
      <c r="L710" s="13" t="s">
        <v>1946</v>
      </c>
      <c r="M710" s="13" t="s">
        <v>2272</v>
      </c>
    </row>
    <row r="711" ht="40.5" hidden="1" spans="1:13">
      <c r="A711" s="253" t="s">
        <v>2270</v>
      </c>
      <c r="B711" s="253" t="s">
        <v>2271</v>
      </c>
      <c r="C711" s="13" t="s">
        <v>1951</v>
      </c>
      <c r="D711" s="13" t="s">
        <v>1946</v>
      </c>
      <c r="E711" s="13" t="s">
        <v>2272</v>
      </c>
      <c r="F711" s="13" t="s">
        <v>2273</v>
      </c>
      <c r="H711" s="253" t="s">
        <v>2239</v>
      </c>
      <c r="I711" s="13" t="s">
        <v>2270</v>
      </c>
      <c r="J711" s="253" t="s">
        <v>2271</v>
      </c>
      <c r="K711" s="13" t="s">
        <v>1951</v>
      </c>
      <c r="L711" s="13" t="s">
        <v>1946</v>
      </c>
      <c r="M711" s="13" t="s">
        <v>2272</v>
      </c>
    </row>
    <row r="712" ht="40.5" hidden="1" spans="1:13">
      <c r="A712" s="253" t="s">
        <v>2270</v>
      </c>
      <c r="B712" s="253" t="s">
        <v>2271</v>
      </c>
      <c r="C712" s="13" t="s">
        <v>1951</v>
      </c>
      <c r="D712" s="13" t="s">
        <v>1946</v>
      </c>
      <c r="E712" s="13" t="s">
        <v>2272</v>
      </c>
      <c r="F712" s="13" t="s">
        <v>2273</v>
      </c>
      <c r="H712" s="253" t="s">
        <v>2239</v>
      </c>
      <c r="I712" s="13" t="s">
        <v>2270</v>
      </c>
      <c r="J712" s="253" t="s">
        <v>2271</v>
      </c>
      <c r="K712" s="13" t="s">
        <v>1951</v>
      </c>
      <c r="L712" s="13" t="s">
        <v>1946</v>
      </c>
      <c r="M712" s="13" t="s">
        <v>2272</v>
      </c>
    </row>
    <row r="713" ht="40.5" hidden="1" spans="1:13">
      <c r="A713" s="253" t="s">
        <v>2270</v>
      </c>
      <c r="B713" s="253" t="s">
        <v>2271</v>
      </c>
      <c r="C713" s="13" t="s">
        <v>1951</v>
      </c>
      <c r="D713" s="13" t="s">
        <v>1946</v>
      </c>
      <c r="E713" s="13" t="s">
        <v>2272</v>
      </c>
      <c r="F713" s="13" t="s">
        <v>2273</v>
      </c>
      <c r="H713" s="253" t="s">
        <v>2239</v>
      </c>
      <c r="I713" s="13" t="s">
        <v>2086</v>
      </c>
      <c r="J713" s="253" t="s">
        <v>2274</v>
      </c>
      <c r="K713" s="13" t="s">
        <v>1951</v>
      </c>
      <c r="L713" s="13" t="s">
        <v>1995</v>
      </c>
      <c r="M713" s="13" t="s">
        <v>2275</v>
      </c>
    </row>
    <row r="714" ht="40.5" hidden="1" spans="1:13">
      <c r="A714" s="253" t="s">
        <v>2086</v>
      </c>
      <c r="B714" s="253" t="s">
        <v>2274</v>
      </c>
      <c r="C714" s="13" t="s">
        <v>1951</v>
      </c>
      <c r="D714" s="13" t="s">
        <v>1995</v>
      </c>
      <c r="E714" s="13" t="s">
        <v>2275</v>
      </c>
      <c r="F714" s="13" t="s">
        <v>2276</v>
      </c>
      <c r="H714" s="253" t="s">
        <v>2239</v>
      </c>
      <c r="I714" s="13" t="s">
        <v>2086</v>
      </c>
      <c r="J714" s="253" t="s">
        <v>2274</v>
      </c>
      <c r="K714" s="13" t="s">
        <v>1951</v>
      </c>
      <c r="L714" s="13" t="s">
        <v>1995</v>
      </c>
      <c r="M714" s="13" t="s">
        <v>2275</v>
      </c>
    </row>
    <row r="715" ht="40.5" hidden="1" spans="1:13">
      <c r="A715" s="253" t="s">
        <v>2086</v>
      </c>
      <c r="B715" s="253" t="s">
        <v>2274</v>
      </c>
      <c r="C715" s="13" t="s">
        <v>1951</v>
      </c>
      <c r="D715" s="13" t="s">
        <v>1995</v>
      </c>
      <c r="E715" s="13" t="s">
        <v>2275</v>
      </c>
      <c r="F715" s="13" t="s">
        <v>2276</v>
      </c>
      <c r="H715" s="253" t="s">
        <v>2239</v>
      </c>
      <c r="I715" s="13" t="s">
        <v>2086</v>
      </c>
      <c r="J715" s="253" t="s">
        <v>2274</v>
      </c>
      <c r="K715" s="13" t="s">
        <v>1951</v>
      </c>
      <c r="L715" s="13" t="s">
        <v>1995</v>
      </c>
      <c r="M715" s="13" t="s">
        <v>2275</v>
      </c>
    </row>
    <row r="716" ht="40.5" hidden="1" spans="1:13">
      <c r="A716" s="253" t="s">
        <v>2086</v>
      </c>
      <c r="B716" s="253" t="s">
        <v>2274</v>
      </c>
      <c r="C716" s="13" t="s">
        <v>1951</v>
      </c>
      <c r="D716" s="13" t="s">
        <v>1995</v>
      </c>
      <c r="E716" s="13" t="s">
        <v>2275</v>
      </c>
      <c r="F716" s="13" t="s">
        <v>2276</v>
      </c>
      <c r="H716" s="253" t="s">
        <v>2239</v>
      </c>
      <c r="I716" s="13" t="s">
        <v>2086</v>
      </c>
      <c r="J716" s="253" t="s">
        <v>2274</v>
      </c>
      <c r="K716" s="13" t="s">
        <v>1951</v>
      </c>
      <c r="L716" s="13" t="s">
        <v>1995</v>
      </c>
      <c r="M716" s="13" t="s">
        <v>2275</v>
      </c>
    </row>
    <row r="717" ht="40.5" hidden="1" spans="1:13">
      <c r="A717" s="253" t="s">
        <v>2086</v>
      </c>
      <c r="B717" s="253" t="s">
        <v>2274</v>
      </c>
      <c r="C717" s="13" t="s">
        <v>1951</v>
      </c>
      <c r="D717" s="13" t="s">
        <v>1995</v>
      </c>
      <c r="E717" s="13" t="s">
        <v>2275</v>
      </c>
      <c r="F717" s="13" t="s">
        <v>2276</v>
      </c>
      <c r="H717" s="253" t="s">
        <v>2239</v>
      </c>
      <c r="I717" s="13" t="s">
        <v>2086</v>
      </c>
      <c r="J717" s="253" t="s">
        <v>2274</v>
      </c>
      <c r="K717" s="13" t="s">
        <v>1951</v>
      </c>
      <c r="L717" s="13" t="s">
        <v>1995</v>
      </c>
      <c r="M717" s="13" t="s">
        <v>2275</v>
      </c>
    </row>
    <row r="718" ht="40.5" hidden="1" spans="1:13">
      <c r="A718" s="253" t="s">
        <v>2086</v>
      </c>
      <c r="B718" s="253" t="s">
        <v>2274</v>
      </c>
      <c r="C718" s="13" t="s">
        <v>1951</v>
      </c>
      <c r="D718" s="13" t="s">
        <v>1995</v>
      </c>
      <c r="E718" s="13" t="s">
        <v>2275</v>
      </c>
      <c r="F718" s="13" t="s">
        <v>2276</v>
      </c>
      <c r="H718" s="253" t="s">
        <v>2239</v>
      </c>
      <c r="I718" s="13" t="s">
        <v>2277</v>
      </c>
      <c r="J718" s="253" t="s">
        <v>2278</v>
      </c>
      <c r="K718" s="13" t="s">
        <v>1930</v>
      </c>
      <c r="L718" s="13" t="s">
        <v>1937</v>
      </c>
      <c r="M718" s="13" t="s">
        <v>2279</v>
      </c>
    </row>
    <row r="719" ht="40.5" hidden="1" spans="1:13">
      <c r="A719" s="253" t="s">
        <v>2277</v>
      </c>
      <c r="B719" s="253" t="s">
        <v>2278</v>
      </c>
      <c r="C719" s="13" t="s">
        <v>1930</v>
      </c>
      <c r="D719" s="13" t="s">
        <v>1937</v>
      </c>
      <c r="E719" s="13" t="s">
        <v>2279</v>
      </c>
      <c r="F719" s="13" t="s">
        <v>2280</v>
      </c>
      <c r="H719" s="253" t="s">
        <v>2239</v>
      </c>
      <c r="I719" s="13" t="s">
        <v>2069</v>
      </c>
      <c r="J719" s="253" t="s">
        <v>2281</v>
      </c>
      <c r="K719" s="13" t="s">
        <v>1930</v>
      </c>
      <c r="L719" s="13" t="s">
        <v>1931</v>
      </c>
      <c r="M719" s="13" t="s">
        <v>2282</v>
      </c>
    </row>
    <row r="720" ht="40.5" hidden="1" spans="1:13">
      <c r="A720" s="253" t="s">
        <v>2069</v>
      </c>
      <c r="B720" s="253" t="s">
        <v>2281</v>
      </c>
      <c r="C720" s="13" t="s">
        <v>1930</v>
      </c>
      <c r="D720" s="13" t="s">
        <v>1931</v>
      </c>
      <c r="E720" s="13" t="s">
        <v>2282</v>
      </c>
      <c r="F720" s="13" t="s">
        <v>2283</v>
      </c>
      <c r="H720" s="253" t="s">
        <v>2239</v>
      </c>
      <c r="I720" s="13" t="s">
        <v>2069</v>
      </c>
      <c r="J720" s="253" t="s">
        <v>2281</v>
      </c>
      <c r="K720" s="13" t="s">
        <v>1930</v>
      </c>
      <c r="L720" s="13" t="s">
        <v>1931</v>
      </c>
      <c r="M720" s="13" t="s">
        <v>2282</v>
      </c>
    </row>
    <row r="721" ht="40.5" hidden="1" spans="1:13">
      <c r="A721" s="253" t="s">
        <v>2069</v>
      </c>
      <c r="B721" s="253" t="s">
        <v>2281</v>
      </c>
      <c r="C721" s="13" t="s">
        <v>1930</v>
      </c>
      <c r="D721" s="13" t="s">
        <v>1931</v>
      </c>
      <c r="E721" s="13" t="s">
        <v>2282</v>
      </c>
      <c r="F721" s="13" t="s">
        <v>2283</v>
      </c>
      <c r="H721" s="253" t="s">
        <v>2239</v>
      </c>
      <c r="I721" s="13" t="s">
        <v>2284</v>
      </c>
      <c r="J721" s="253">
        <v>1500010135</v>
      </c>
      <c r="K721" s="13">
        <v>400</v>
      </c>
      <c r="L721" s="13">
        <v>3</v>
      </c>
      <c r="M721" s="13">
        <v>78.225</v>
      </c>
    </row>
    <row r="722" ht="40.5" hidden="1" spans="1:13">
      <c r="A722" s="253" t="s">
        <v>2284</v>
      </c>
      <c r="B722" s="253">
        <v>1500010135</v>
      </c>
      <c r="C722" s="13">
        <v>400</v>
      </c>
      <c r="D722" s="13">
        <v>3</v>
      </c>
      <c r="E722" s="13">
        <v>78.225</v>
      </c>
      <c r="F722" s="13">
        <v>321.775</v>
      </c>
      <c r="H722" s="253" t="s">
        <v>2239</v>
      </c>
      <c r="I722" s="13" t="s">
        <v>2284</v>
      </c>
      <c r="J722" s="253">
        <v>1500010135</v>
      </c>
      <c r="K722" s="13">
        <v>400</v>
      </c>
      <c r="L722" s="13">
        <v>3</v>
      </c>
      <c r="M722" s="13">
        <v>78.225</v>
      </c>
    </row>
    <row r="723" ht="40.5" hidden="1" spans="1:13">
      <c r="A723" s="253" t="s">
        <v>2284</v>
      </c>
      <c r="B723" s="253">
        <v>1500010135</v>
      </c>
      <c r="C723" s="13">
        <v>400</v>
      </c>
      <c r="D723" s="13">
        <v>3</v>
      </c>
      <c r="E723" s="13">
        <v>78.225</v>
      </c>
      <c r="F723" s="13">
        <v>321.775</v>
      </c>
      <c r="H723" s="253" t="s">
        <v>2239</v>
      </c>
      <c r="I723" s="13" t="s">
        <v>2284</v>
      </c>
      <c r="J723" s="253">
        <v>1500010135</v>
      </c>
      <c r="K723" s="13">
        <v>400</v>
      </c>
      <c r="L723" s="13">
        <v>3</v>
      </c>
      <c r="M723" s="13">
        <v>78.225</v>
      </c>
    </row>
    <row r="724" ht="40.5" hidden="1" spans="1:13">
      <c r="A724" s="253" t="s">
        <v>2284</v>
      </c>
      <c r="B724" s="253">
        <v>1500010135</v>
      </c>
      <c r="C724" s="13">
        <v>400</v>
      </c>
      <c r="D724" s="13">
        <v>3</v>
      </c>
      <c r="E724" s="13">
        <v>78.225</v>
      </c>
      <c r="F724" s="13">
        <v>321.775</v>
      </c>
      <c r="H724" s="253" t="s">
        <v>2239</v>
      </c>
      <c r="I724" s="13" t="s">
        <v>2285</v>
      </c>
      <c r="J724" s="253">
        <v>1500010136</v>
      </c>
      <c r="K724" s="13">
        <v>200</v>
      </c>
      <c r="L724" s="13">
        <v>6</v>
      </c>
      <c r="M724" s="13">
        <v>133.685</v>
      </c>
    </row>
    <row r="725" ht="40.5" hidden="1" spans="1:13">
      <c r="A725" s="253" t="s">
        <v>2285</v>
      </c>
      <c r="B725" s="253">
        <v>1500010136</v>
      </c>
      <c r="C725" s="13">
        <v>200</v>
      </c>
      <c r="D725" s="13">
        <v>6</v>
      </c>
      <c r="E725" s="13">
        <v>133.685</v>
      </c>
      <c r="F725" s="13">
        <v>66.315</v>
      </c>
      <c r="H725" s="253" t="s">
        <v>2239</v>
      </c>
      <c r="I725" s="13" t="s">
        <v>2285</v>
      </c>
      <c r="J725" s="253" t="s">
        <v>2286</v>
      </c>
      <c r="K725" s="13" t="s">
        <v>1951</v>
      </c>
      <c r="L725" s="13" t="s">
        <v>2127</v>
      </c>
      <c r="M725" s="13" t="s">
        <v>2287</v>
      </c>
    </row>
    <row r="726" ht="40.5" hidden="1" spans="1:13">
      <c r="A726" s="253" t="s">
        <v>2285</v>
      </c>
      <c r="B726" s="253" t="s">
        <v>2286</v>
      </c>
      <c r="C726" s="13" t="s">
        <v>1951</v>
      </c>
      <c r="D726" s="13" t="s">
        <v>2127</v>
      </c>
      <c r="E726" s="13" t="s">
        <v>2287</v>
      </c>
      <c r="F726" s="13" t="s">
        <v>2288</v>
      </c>
      <c r="H726" s="253" t="s">
        <v>2239</v>
      </c>
      <c r="I726" s="13" t="s">
        <v>2285</v>
      </c>
      <c r="J726" s="253" t="s">
        <v>2286</v>
      </c>
      <c r="K726" s="13" t="s">
        <v>1951</v>
      </c>
      <c r="L726" s="13" t="s">
        <v>2127</v>
      </c>
      <c r="M726" s="13" t="s">
        <v>2287</v>
      </c>
    </row>
    <row r="727" ht="40.5" hidden="1" spans="1:13">
      <c r="A727" s="253" t="s">
        <v>2285</v>
      </c>
      <c r="B727" s="253" t="s">
        <v>2286</v>
      </c>
      <c r="C727" s="13" t="s">
        <v>1951</v>
      </c>
      <c r="D727" s="13" t="s">
        <v>2127</v>
      </c>
      <c r="E727" s="13" t="s">
        <v>2287</v>
      </c>
      <c r="F727" s="13" t="s">
        <v>2288</v>
      </c>
      <c r="H727" s="253" t="s">
        <v>2239</v>
      </c>
      <c r="I727" s="13" t="s">
        <v>2285</v>
      </c>
      <c r="J727" s="253" t="s">
        <v>2286</v>
      </c>
      <c r="K727" s="13" t="s">
        <v>1951</v>
      </c>
      <c r="L727" s="13" t="s">
        <v>2127</v>
      </c>
      <c r="M727" s="13" t="s">
        <v>2287</v>
      </c>
    </row>
    <row r="728" ht="40.5" hidden="1" spans="1:13">
      <c r="A728" s="253" t="s">
        <v>2285</v>
      </c>
      <c r="B728" s="253" t="s">
        <v>2286</v>
      </c>
      <c r="C728" s="13" t="s">
        <v>1951</v>
      </c>
      <c r="D728" s="13" t="s">
        <v>2127</v>
      </c>
      <c r="E728" s="13" t="s">
        <v>2287</v>
      </c>
      <c r="F728" s="13" t="s">
        <v>2288</v>
      </c>
      <c r="H728" s="253" t="s">
        <v>2239</v>
      </c>
      <c r="I728" s="13" t="s">
        <v>2285</v>
      </c>
      <c r="J728" s="253" t="s">
        <v>2286</v>
      </c>
      <c r="K728" s="13" t="s">
        <v>1951</v>
      </c>
      <c r="L728" s="13" t="s">
        <v>2127</v>
      </c>
      <c r="M728" s="13" t="s">
        <v>2287</v>
      </c>
    </row>
    <row r="729" ht="40.5" hidden="1" spans="1:13">
      <c r="A729" s="253" t="s">
        <v>2285</v>
      </c>
      <c r="B729" s="253" t="s">
        <v>2286</v>
      </c>
      <c r="C729" s="13" t="s">
        <v>1951</v>
      </c>
      <c r="D729" s="13" t="s">
        <v>2127</v>
      </c>
      <c r="E729" s="13" t="s">
        <v>2287</v>
      </c>
      <c r="F729" s="13" t="s">
        <v>2288</v>
      </c>
      <c r="H729" s="253" t="s">
        <v>2239</v>
      </c>
      <c r="I729" s="13" t="s">
        <v>2285</v>
      </c>
      <c r="J729" s="253" t="s">
        <v>2286</v>
      </c>
      <c r="K729" s="13" t="s">
        <v>1951</v>
      </c>
      <c r="L729" s="13" t="s">
        <v>2127</v>
      </c>
      <c r="M729" s="13" t="s">
        <v>2287</v>
      </c>
    </row>
    <row r="730" ht="40.5" hidden="1" spans="1:13">
      <c r="A730" s="253" t="s">
        <v>2285</v>
      </c>
      <c r="B730" s="253" t="s">
        <v>2286</v>
      </c>
      <c r="C730" s="13" t="s">
        <v>1951</v>
      </c>
      <c r="D730" s="13" t="s">
        <v>2127</v>
      </c>
      <c r="E730" s="13" t="s">
        <v>2287</v>
      </c>
      <c r="F730" s="13" t="s">
        <v>2288</v>
      </c>
      <c r="H730" s="253" t="s">
        <v>2239</v>
      </c>
      <c r="I730" s="13" t="s">
        <v>2289</v>
      </c>
      <c r="J730" s="253" t="s">
        <v>2290</v>
      </c>
      <c r="K730" s="13" t="s">
        <v>1951</v>
      </c>
      <c r="L730" s="13" t="s">
        <v>1946</v>
      </c>
      <c r="M730" s="13" t="s">
        <v>2291</v>
      </c>
    </row>
    <row r="731" ht="40.5" hidden="1" spans="1:13">
      <c r="A731" s="253" t="s">
        <v>2289</v>
      </c>
      <c r="B731" s="253" t="s">
        <v>2290</v>
      </c>
      <c r="C731" s="13" t="s">
        <v>1951</v>
      </c>
      <c r="D731" s="13" t="s">
        <v>1946</v>
      </c>
      <c r="E731" s="13" t="s">
        <v>2291</v>
      </c>
      <c r="F731" s="13" t="s">
        <v>2292</v>
      </c>
      <c r="H731" s="253" t="s">
        <v>2239</v>
      </c>
      <c r="I731" s="13" t="s">
        <v>2289</v>
      </c>
      <c r="J731" s="253" t="s">
        <v>2290</v>
      </c>
      <c r="K731" s="13" t="s">
        <v>1951</v>
      </c>
      <c r="L731" s="13" t="s">
        <v>1946</v>
      </c>
      <c r="M731" s="13" t="s">
        <v>2291</v>
      </c>
    </row>
    <row r="732" ht="40.5" hidden="1" spans="1:13">
      <c r="A732" s="253" t="s">
        <v>2289</v>
      </c>
      <c r="B732" s="253" t="s">
        <v>2290</v>
      </c>
      <c r="C732" s="13" t="s">
        <v>1951</v>
      </c>
      <c r="D732" s="13" t="s">
        <v>1946</v>
      </c>
      <c r="E732" s="13" t="s">
        <v>2291</v>
      </c>
      <c r="F732" s="13" t="s">
        <v>2292</v>
      </c>
      <c r="H732" s="253" t="s">
        <v>2239</v>
      </c>
      <c r="I732" s="13" t="s">
        <v>2289</v>
      </c>
      <c r="J732" s="253" t="s">
        <v>2290</v>
      </c>
      <c r="K732" s="13" t="s">
        <v>1951</v>
      </c>
      <c r="L732" s="13" t="s">
        <v>1946</v>
      </c>
      <c r="M732" s="13" t="s">
        <v>2291</v>
      </c>
    </row>
    <row r="733" ht="40.5" hidden="1" spans="1:13">
      <c r="A733" s="253" t="s">
        <v>2289</v>
      </c>
      <c r="B733" s="253" t="s">
        <v>2290</v>
      </c>
      <c r="C733" s="13" t="s">
        <v>1951</v>
      </c>
      <c r="D733" s="13" t="s">
        <v>1946</v>
      </c>
      <c r="E733" s="13" t="s">
        <v>2291</v>
      </c>
      <c r="F733" s="13" t="s">
        <v>2292</v>
      </c>
      <c r="H733" s="253" t="s">
        <v>2239</v>
      </c>
      <c r="I733" s="13" t="s">
        <v>2293</v>
      </c>
      <c r="J733" s="253" t="s">
        <v>2294</v>
      </c>
      <c r="K733" s="13" t="s">
        <v>1951</v>
      </c>
      <c r="L733" s="13" t="s">
        <v>1946</v>
      </c>
      <c r="M733" s="13" t="s">
        <v>2295</v>
      </c>
    </row>
    <row r="734" ht="40.5" hidden="1" spans="1:13">
      <c r="A734" s="253" t="s">
        <v>2293</v>
      </c>
      <c r="B734" s="253" t="s">
        <v>2294</v>
      </c>
      <c r="C734" s="13" t="s">
        <v>1951</v>
      </c>
      <c r="D734" s="13" t="s">
        <v>1946</v>
      </c>
      <c r="E734" s="13" t="s">
        <v>2295</v>
      </c>
      <c r="F734" s="13" t="s">
        <v>2296</v>
      </c>
      <c r="H734" s="253" t="s">
        <v>2239</v>
      </c>
      <c r="I734" s="13" t="s">
        <v>2293</v>
      </c>
      <c r="J734" s="253" t="s">
        <v>2294</v>
      </c>
      <c r="K734" s="13" t="s">
        <v>1951</v>
      </c>
      <c r="L734" s="13" t="s">
        <v>1946</v>
      </c>
      <c r="M734" s="13" t="s">
        <v>2295</v>
      </c>
    </row>
    <row r="735" ht="40.5" hidden="1" spans="1:13">
      <c r="A735" s="253" t="s">
        <v>2293</v>
      </c>
      <c r="B735" s="253" t="s">
        <v>2294</v>
      </c>
      <c r="C735" s="13" t="s">
        <v>1951</v>
      </c>
      <c r="D735" s="13" t="s">
        <v>1946</v>
      </c>
      <c r="E735" s="13" t="s">
        <v>2295</v>
      </c>
      <c r="F735" s="13" t="s">
        <v>2296</v>
      </c>
      <c r="H735" s="253" t="s">
        <v>2239</v>
      </c>
      <c r="I735" s="13" t="s">
        <v>2293</v>
      </c>
      <c r="J735" s="253" t="s">
        <v>2294</v>
      </c>
      <c r="K735" s="13" t="s">
        <v>1951</v>
      </c>
      <c r="L735" s="13" t="s">
        <v>1946</v>
      </c>
      <c r="M735" s="13" t="s">
        <v>2295</v>
      </c>
    </row>
    <row r="736" ht="40.5" hidden="1" spans="1:13">
      <c r="A736" s="253" t="s">
        <v>2293</v>
      </c>
      <c r="B736" s="253" t="s">
        <v>2294</v>
      </c>
      <c r="C736" s="13" t="s">
        <v>1951</v>
      </c>
      <c r="D736" s="13" t="s">
        <v>1946</v>
      </c>
      <c r="E736" s="13" t="s">
        <v>2295</v>
      </c>
      <c r="F736" s="13" t="s">
        <v>2296</v>
      </c>
      <c r="H736" s="253" t="s">
        <v>2239</v>
      </c>
      <c r="I736" s="13" t="s">
        <v>2297</v>
      </c>
      <c r="J736" s="253" t="s">
        <v>2298</v>
      </c>
      <c r="K736" s="13" t="s">
        <v>1930</v>
      </c>
      <c r="L736" s="13" t="s">
        <v>2299</v>
      </c>
      <c r="M736" s="13" t="s">
        <v>2300</v>
      </c>
    </row>
    <row r="737" ht="40.5" hidden="1" spans="1:13">
      <c r="A737" s="253" t="s">
        <v>2297</v>
      </c>
      <c r="B737" s="253" t="s">
        <v>2298</v>
      </c>
      <c r="C737" s="13" t="s">
        <v>1930</v>
      </c>
      <c r="D737" s="13" t="s">
        <v>2299</v>
      </c>
      <c r="E737" s="13" t="s">
        <v>2300</v>
      </c>
      <c r="F737" s="13" t="s">
        <v>2301</v>
      </c>
      <c r="H737" s="253" t="s">
        <v>2239</v>
      </c>
      <c r="I737" s="13" t="s">
        <v>2297</v>
      </c>
      <c r="J737" s="253" t="s">
        <v>2298</v>
      </c>
      <c r="K737" s="13" t="s">
        <v>1930</v>
      </c>
      <c r="L737" s="13" t="s">
        <v>2299</v>
      </c>
      <c r="M737" s="13" t="s">
        <v>2300</v>
      </c>
    </row>
    <row r="738" ht="40.5" hidden="1" spans="1:13">
      <c r="A738" s="253" t="s">
        <v>2297</v>
      </c>
      <c r="B738" s="253" t="s">
        <v>2298</v>
      </c>
      <c r="C738" s="13" t="s">
        <v>1930</v>
      </c>
      <c r="D738" s="13" t="s">
        <v>2299</v>
      </c>
      <c r="E738" s="13" t="s">
        <v>2300</v>
      </c>
      <c r="F738" s="13" t="s">
        <v>2301</v>
      </c>
      <c r="H738" s="253" t="s">
        <v>2239</v>
      </c>
      <c r="I738" s="13" t="s">
        <v>2297</v>
      </c>
      <c r="J738" s="253" t="s">
        <v>2298</v>
      </c>
      <c r="K738" s="13" t="s">
        <v>1930</v>
      </c>
      <c r="L738" s="13" t="s">
        <v>2299</v>
      </c>
      <c r="M738" s="13" t="s">
        <v>2300</v>
      </c>
    </row>
    <row r="739" ht="40.5" hidden="1" spans="1:13">
      <c r="A739" s="253" t="s">
        <v>2297</v>
      </c>
      <c r="B739" s="253" t="s">
        <v>2298</v>
      </c>
      <c r="C739" s="13" t="s">
        <v>1930</v>
      </c>
      <c r="D739" s="13" t="s">
        <v>2299</v>
      </c>
      <c r="E739" s="13" t="s">
        <v>2300</v>
      </c>
      <c r="F739" s="13" t="s">
        <v>2301</v>
      </c>
      <c r="H739" s="253" t="s">
        <v>2239</v>
      </c>
      <c r="I739" s="13" t="s">
        <v>2297</v>
      </c>
      <c r="J739" s="253" t="s">
        <v>2298</v>
      </c>
      <c r="K739" s="13" t="s">
        <v>1930</v>
      </c>
      <c r="L739" s="13" t="s">
        <v>2299</v>
      </c>
      <c r="M739" s="13" t="s">
        <v>2300</v>
      </c>
    </row>
    <row r="740" ht="40.5" hidden="1" spans="1:13">
      <c r="A740" s="253" t="s">
        <v>2297</v>
      </c>
      <c r="B740" s="253" t="s">
        <v>2298</v>
      </c>
      <c r="C740" s="13" t="s">
        <v>1930</v>
      </c>
      <c r="D740" s="13" t="s">
        <v>2299</v>
      </c>
      <c r="E740" s="13" t="s">
        <v>2300</v>
      </c>
      <c r="F740" s="13" t="s">
        <v>2301</v>
      </c>
      <c r="H740" s="253" t="s">
        <v>2239</v>
      </c>
      <c r="I740" s="13" t="s">
        <v>2297</v>
      </c>
      <c r="J740" s="253" t="s">
        <v>2298</v>
      </c>
      <c r="K740" s="13" t="s">
        <v>1930</v>
      </c>
      <c r="L740" s="13" t="s">
        <v>2299</v>
      </c>
      <c r="M740" s="13" t="s">
        <v>2300</v>
      </c>
    </row>
    <row r="741" ht="40.5" hidden="1" spans="1:13">
      <c r="A741" s="253" t="s">
        <v>2297</v>
      </c>
      <c r="B741" s="253" t="s">
        <v>2298</v>
      </c>
      <c r="C741" s="13" t="s">
        <v>1930</v>
      </c>
      <c r="D741" s="13" t="s">
        <v>2299</v>
      </c>
      <c r="E741" s="13" t="s">
        <v>2300</v>
      </c>
      <c r="F741" s="13" t="s">
        <v>2301</v>
      </c>
      <c r="H741" s="253" t="s">
        <v>2239</v>
      </c>
      <c r="I741" s="13" t="s">
        <v>2297</v>
      </c>
      <c r="J741" s="253" t="s">
        <v>2298</v>
      </c>
      <c r="K741" s="13" t="s">
        <v>1930</v>
      </c>
      <c r="L741" s="13" t="s">
        <v>2299</v>
      </c>
      <c r="M741" s="13" t="s">
        <v>2300</v>
      </c>
    </row>
    <row r="742" ht="40.5" hidden="1" spans="1:13">
      <c r="A742" s="253" t="s">
        <v>2297</v>
      </c>
      <c r="B742" s="253" t="s">
        <v>2298</v>
      </c>
      <c r="C742" s="13" t="s">
        <v>1930</v>
      </c>
      <c r="D742" s="13" t="s">
        <v>2299</v>
      </c>
      <c r="E742" s="13" t="s">
        <v>2300</v>
      </c>
      <c r="F742" s="13" t="s">
        <v>2301</v>
      </c>
      <c r="H742" s="253" t="s">
        <v>2239</v>
      </c>
      <c r="I742" s="13" t="s">
        <v>2297</v>
      </c>
      <c r="J742" s="253" t="s">
        <v>2298</v>
      </c>
      <c r="K742" s="13" t="s">
        <v>1930</v>
      </c>
      <c r="L742" s="13" t="s">
        <v>2299</v>
      </c>
      <c r="M742" s="13" t="s">
        <v>2300</v>
      </c>
    </row>
    <row r="743" ht="40.5" hidden="1" spans="1:13">
      <c r="A743" s="253" t="s">
        <v>2297</v>
      </c>
      <c r="B743" s="253" t="s">
        <v>2298</v>
      </c>
      <c r="C743" s="13" t="s">
        <v>1930</v>
      </c>
      <c r="D743" s="13" t="s">
        <v>2299</v>
      </c>
      <c r="E743" s="13" t="s">
        <v>2300</v>
      </c>
      <c r="F743" s="13" t="s">
        <v>2301</v>
      </c>
      <c r="H743" s="253" t="s">
        <v>2239</v>
      </c>
      <c r="I743" s="13" t="s">
        <v>2297</v>
      </c>
      <c r="J743" s="253" t="s">
        <v>2298</v>
      </c>
      <c r="K743" s="13" t="s">
        <v>1930</v>
      </c>
      <c r="L743" s="13" t="s">
        <v>2299</v>
      </c>
      <c r="M743" s="13" t="s">
        <v>2300</v>
      </c>
    </row>
    <row r="744" ht="40.5" hidden="1" spans="1:13">
      <c r="A744" s="253" t="s">
        <v>2297</v>
      </c>
      <c r="B744" s="253" t="s">
        <v>2298</v>
      </c>
      <c r="C744" s="13" t="s">
        <v>1930</v>
      </c>
      <c r="D744" s="13" t="s">
        <v>2299</v>
      </c>
      <c r="E744" s="13" t="s">
        <v>2300</v>
      </c>
      <c r="F744" s="13" t="s">
        <v>2301</v>
      </c>
      <c r="H744" s="253" t="s">
        <v>2239</v>
      </c>
      <c r="I744" s="13" t="s">
        <v>2297</v>
      </c>
      <c r="J744" s="253" t="s">
        <v>2298</v>
      </c>
      <c r="K744" s="13" t="s">
        <v>1930</v>
      </c>
      <c r="L744" s="13" t="s">
        <v>2299</v>
      </c>
      <c r="M744" s="13" t="s">
        <v>2300</v>
      </c>
    </row>
    <row r="745" ht="40.5" hidden="1" spans="1:13">
      <c r="A745" s="253" t="s">
        <v>2297</v>
      </c>
      <c r="B745" s="253" t="s">
        <v>2298</v>
      </c>
      <c r="C745" s="13" t="s">
        <v>1930</v>
      </c>
      <c r="D745" s="13" t="s">
        <v>2299</v>
      </c>
      <c r="E745" s="13" t="s">
        <v>2300</v>
      </c>
      <c r="F745" s="13" t="s">
        <v>2301</v>
      </c>
      <c r="H745" s="253" t="s">
        <v>2239</v>
      </c>
      <c r="I745" s="13" t="s">
        <v>2297</v>
      </c>
      <c r="J745" s="253" t="s">
        <v>2298</v>
      </c>
      <c r="K745" s="13" t="s">
        <v>1930</v>
      </c>
      <c r="L745" s="13" t="s">
        <v>2299</v>
      </c>
      <c r="M745" s="13" t="s">
        <v>2300</v>
      </c>
    </row>
    <row r="746" ht="40.5" hidden="1" spans="1:13">
      <c r="A746" s="253" t="s">
        <v>2297</v>
      </c>
      <c r="B746" s="253" t="s">
        <v>2298</v>
      </c>
      <c r="C746" s="13" t="s">
        <v>1930</v>
      </c>
      <c r="D746" s="13" t="s">
        <v>2299</v>
      </c>
      <c r="E746" s="13" t="s">
        <v>2300</v>
      </c>
      <c r="F746" s="13" t="s">
        <v>2301</v>
      </c>
      <c r="H746" s="253" t="s">
        <v>2239</v>
      </c>
      <c r="I746" s="13" t="s">
        <v>2297</v>
      </c>
      <c r="J746" s="253" t="s">
        <v>2298</v>
      </c>
      <c r="K746" s="13" t="s">
        <v>1930</v>
      </c>
      <c r="L746" s="13" t="s">
        <v>2299</v>
      </c>
      <c r="M746" s="13" t="s">
        <v>2300</v>
      </c>
    </row>
    <row r="747" ht="40.5" hidden="1" spans="1:13">
      <c r="A747" s="253" t="s">
        <v>2297</v>
      </c>
      <c r="B747" s="253" t="s">
        <v>2298</v>
      </c>
      <c r="C747" s="13" t="s">
        <v>1930</v>
      </c>
      <c r="D747" s="13" t="s">
        <v>2299</v>
      </c>
      <c r="E747" s="13" t="s">
        <v>2300</v>
      </c>
      <c r="F747" s="13" t="s">
        <v>2301</v>
      </c>
      <c r="H747" s="253" t="s">
        <v>2239</v>
      </c>
      <c r="I747" s="13" t="s">
        <v>2297</v>
      </c>
      <c r="J747" s="253" t="s">
        <v>2298</v>
      </c>
      <c r="K747" s="13" t="s">
        <v>1930</v>
      </c>
      <c r="L747" s="13" t="s">
        <v>2299</v>
      </c>
      <c r="M747" s="13" t="s">
        <v>2300</v>
      </c>
    </row>
    <row r="748" ht="40.5" hidden="1" spans="1:13">
      <c r="A748" s="253" t="s">
        <v>2297</v>
      </c>
      <c r="B748" s="253" t="s">
        <v>2298</v>
      </c>
      <c r="C748" s="13" t="s">
        <v>1930</v>
      </c>
      <c r="D748" s="13" t="s">
        <v>2299</v>
      </c>
      <c r="E748" s="13" t="s">
        <v>2300</v>
      </c>
      <c r="F748" s="13" t="s">
        <v>2301</v>
      </c>
      <c r="H748" s="253" t="s">
        <v>2239</v>
      </c>
      <c r="I748" s="13" t="s">
        <v>2297</v>
      </c>
      <c r="J748" s="253" t="s">
        <v>2298</v>
      </c>
      <c r="K748" s="13" t="s">
        <v>1930</v>
      </c>
      <c r="L748" s="13" t="s">
        <v>2299</v>
      </c>
      <c r="M748" s="13" t="s">
        <v>2300</v>
      </c>
    </row>
    <row r="749" ht="40.5" hidden="1" spans="1:13">
      <c r="A749" s="253" t="s">
        <v>2297</v>
      </c>
      <c r="B749" s="253" t="s">
        <v>2298</v>
      </c>
      <c r="C749" s="13" t="s">
        <v>1930</v>
      </c>
      <c r="D749" s="13" t="s">
        <v>2299</v>
      </c>
      <c r="E749" s="13" t="s">
        <v>2300</v>
      </c>
      <c r="F749" s="13" t="s">
        <v>2301</v>
      </c>
      <c r="H749" s="253" t="s">
        <v>2239</v>
      </c>
      <c r="I749" s="13" t="s">
        <v>2297</v>
      </c>
      <c r="J749" s="253" t="s">
        <v>2298</v>
      </c>
      <c r="K749" s="13" t="s">
        <v>1930</v>
      </c>
      <c r="L749" s="13" t="s">
        <v>2299</v>
      </c>
      <c r="M749" s="13" t="s">
        <v>2300</v>
      </c>
    </row>
    <row r="750" ht="40.5" hidden="1" spans="1:13">
      <c r="A750" s="253" t="s">
        <v>2297</v>
      </c>
      <c r="B750" s="253" t="s">
        <v>2298</v>
      </c>
      <c r="C750" s="13" t="s">
        <v>1930</v>
      </c>
      <c r="D750" s="13" t="s">
        <v>2299</v>
      </c>
      <c r="E750" s="13" t="s">
        <v>2300</v>
      </c>
      <c r="F750" s="13" t="s">
        <v>2301</v>
      </c>
      <c r="H750" s="253" t="s">
        <v>2239</v>
      </c>
      <c r="I750" s="13" t="s">
        <v>2302</v>
      </c>
      <c r="J750" s="253" t="s">
        <v>2303</v>
      </c>
      <c r="K750" s="13" t="s">
        <v>1930</v>
      </c>
      <c r="L750" s="13" t="s">
        <v>2304</v>
      </c>
      <c r="M750" s="13" t="s">
        <v>2305</v>
      </c>
    </row>
    <row r="751" ht="40.5" hidden="1" spans="1:13">
      <c r="A751" s="253" t="s">
        <v>2302</v>
      </c>
      <c r="B751" s="253" t="s">
        <v>2303</v>
      </c>
      <c r="C751" s="13" t="s">
        <v>1930</v>
      </c>
      <c r="D751" s="13" t="s">
        <v>2304</v>
      </c>
      <c r="E751" s="13" t="s">
        <v>2305</v>
      </c>
      <c r="F751" s="13" t="s">
        <v>2306</v>
      </c>
      <c r="H751" s="253" t="s">
        <v>2239</v>
      </c>
      <c r="I751" s="13" t="s">
        <v>2302</v>
      </c>
      <c r="J751" s="253" t="s">
        <v>2303</v>
      </c>
      <c r="K751" s="13" t="s">
        <v>1930</v>
      </c>
      <c r="L751" s="13" t="s">
        <v>2304</v>
      </c>
      <c r="M751" s="13" t="s">
        <v>2305</v>
      </c>
    </row>
    <row r="752" ht="40.5" hidden="1" spans="1:13">
      <c r="A752" s="253" t="s">
        <v>2302</v>
      </c>
      <c r="B752" s="253" t="s">
        <v>2303</v>
      </c>
      <c r="C752" s="13" t="s">
        <v>1930</v>
      </c>
      <c r="D752" s="13" t="s">
        <v>2304</v>
      </c>
      <c r="E752" s="13" t="s">
        <v>2305</v>
      </c>
      <c r="F752" s="13" t="s">
        <v>2306</v>
      </c>
      <c r="H752" s="253" t="s">
        <v>2239</v>
      </c>
      <c r="I752" s="13" t="s">
        <v>2302</v>
      </c>
      <c r="J752" s="253" t="s">
        <v>2303</v>
      </c>
      <c r="K752" s="13" t="s">
        <v>1930</v>
      </c>
      <c r="L752" s="13" t="s">
        <v>2304</v>
      </c>
      <c r="M752" s="13" t="s">
        <v>2305</v>
      </c>
    </row>
    <row r="753" ht="40.5" hidden="1" spans="1:13">
      <c r="A753" s="253" t="s">
        <v>2302</v>
      </c>
      <c r="B753" s="253" t="s">
        <v>2303</v>
      </c>
      <c r="C753" s="13" t="s">
        <v>1930</v>
      </c>
      <c r="D753" s="13" t="s">
        <v>2304</v>
      </c>
      <c r="E753" s="13" t="s">
        <v>2305</v>
      </c>
      <c r="F753" s="13" t="s">
        <v>2306</v>
      </c>
      <c r="H753" s="253" t="s">
        <v>2239</v>
      </c>
      <c r="I753" s="13" t="s">
        <v>2302</v>
      </c>
      <c r="J753" s="253" t="s">
        <v>2303</v>
      </c>
      <c r="K753" s="13" t="s">
        <v>1930</v>
      </c>
      <c r="L753" s="13" t="s">
        <v>2304</v>
      </c>
      <c r="M753" s="13" t="s">
        <v>2305</v>
      </c>
    </row>
    <row r="754" ht="40.5" hidden="1" spans="1:13">
      <c r="A754" s="253" t="s">
        <v>2302</v>
      </c>
      <c r="B754" s="253" t="s">
        <v>2303</v>
      </c>
      <c r="C754" s="13" t="s">
        <v>1930</v>
      </c>
      <c r="D754" s="13" t="s">
        <v>2304</v>
      </c>
      <c r="E754" s="13" t="s">
        <v>2305</v>
      </c>
      <c r="F754" s="13" t="s">
        <v>2306</v>
      </c>
      <c r="H754" s="253" t="s">
        <v>2239</v>
      </c>
      <c r="I754" s="13" t="s">
        <v>2302</v>
      </c>
      <c r="J754" s="253" t="s">
        <v>2303</v>
      </c>
      <c r="K754" s="13" t="s">
        <v>1930</v>
      </c>
      <c r="L754" s="13" t="s">
        <v>2304</v>
      </c>
      <c r="M754" s="13" t="s">
        <v>2305</v>
      </c>
    </row>
    <row r="755" ht="40.5" hidden="1" spans="1:13">
      <c r="A755" s="253" t="s">
        <v>2302</v>
      </c>
      <c r="B755" s="253" t="s">
        <v>2303</v>
      </c>
      <c r="C755" s="13" t="s">
        <v>1930</v>
      </c>
      <c r="D755" s="13" t="s">
        <v>2304</v>
      </c>
      <c r="E755" s="13" t="s">
        <v>2305</v>
      </c>
      <c r="F755" s="13" t="s">
        <v>2306</v>
      </c>
      <c r="H755" s="253" t="s">
        <v>2239</v>
      </c>
      <c r="I755" s="13" t="s">
        <v>2302</v>
      </c>
      <c r="J755" s="253" t="s">
        <v>2303</v>
      </c>
      <c r="K755" s="13" t="s">
        <v>1930</v>
      </c>
      <c r="L755" s="13" t="s">
        <v>2304</v>
      </c>
      <c r="M755" s="13" t="s">
        <v>2305</v>
      </c>
    </row>
    <row r="756" ht="40.5" hidden="1" spans="1:13">
      <c r="A756" s="253" t="s">
        <v>2302</v>
      </c>
      <c r="B756" s="253" t="s">
        <v>2303</v>
      </c>
      <c r="C756" s="13" t="s">
        <v>1930</v>
      </c>
      <c r="D756" s="13" t="s">
        <v>2304</v>
      </c>
      <c r="E756" s="13" t="s">
        <v>2305</v>
      </c>
      <c r="F756" s="13" t="s">
        <v>2306</v>
      </c>
      <c r="H756" s="253" t="s">
        <v>2239</v>
      </c>
      <c r="I756" s="13" t="s">
        <v>2302</v>
      </c>
      <c r="J756" s="253" t="s">
        <v>2303</v>
      </c>
      <c r="K756" s="13" t="s">
        <v>1930</v>
      </c>
      <c r="L756" s="13" t="s">
        <v>2304</v>
      </c>
      <c r="M756" s="13" t="s">
        <v>2305</v>
      </c>
    </row>
    <row r="757" ht="40.5" hidden="1" spans="1:13">
      <c r="A757" s="253" t="s">
        <v>2302</v>
      </c>
      <c r="B757" s="253" t="s">
        <v>2303</v>
      </c>
      <c r="C757" s="13" t="s">
        <v>1930</v>
      </c>
      <c r="D757" s="13" t="s">
        <v>2304</v>
      </c>
      <c r="E757" s="13" t="s">
        <v>2305</v>
      </c>
      <c r="F757" s="13" t="s">
        <v>2306</v>
      </c>
      <c r="H757" s="253" t="s">
        <v>2239</v>
      </c>
      <c r="I757" s="13" t="s">
        <v>2302</v>
      </c>
      <c r="J757" s="253" t="s">
        <v>2303</v>
      </c>
      <c r="K757" s="13" t="s">
        <v>1930</v>
      </c>
      <c r="L757" s="13" t="s">
        <v>2304</v>
      </c>
      <c r="M757" s="13" t="s">
        <v>2305</v>
      </c>
    </row>
    <row r="758" ht="40.5" hidden="1" spans="1:13">
      <c r="A758" s="253" t="s">
        <v>2302</v>
      </c>
      <c r="B758" s="253" t="s">
        <v>2303</v>
      </c>
      <c r="C758" s="13" t="s">
        <v>1930</v>
      </c>
      <c r="D758" s="13" t="s">
        <v>2304</v>
      </c>
      <c r="E758" s="13" t="s">
        <v>2305</v>
      </c>
      <c r="F758" s="13" t="s">
        <v>2306</v>
      </c>
      <c r="H758" s="253" t="s">
        <v>2239</v>
      </c>
      <c r="I758" s="13" t="s">
        <v>2302</v>
      </c>
      <c r="J758" s="253" t="s">
        <v>2303</v>
      </c>
      <c r="K758" s="13" t="s">
        <v>1930</v>
      </c>
      <c r="L758" s="13" t="s">
        <v>2304</v>
      </c>
      <c r="M758" s="13" t="s">
        <v>2305</v>
      </c>
    </row>
    <row r="759" ht="40.5" hidden="1" spans="1:13">
      <c r="A759" s="253" t="s">
        <v>2302</v>
      </c>
      <c r="B759" s="253" t="s">
        <v>2303</v>
      </c>
      <c r="C759" s="13" t="s">
        <v>1930</v>
      </c>
      <c r="D759" s="13" t="s">
        <v>2304</v>
      </c>
      <c r="E759" s="13" t="s">
        <v>2305</v>
      </c>
      <c r="F759" s="13" t="s">
        <v>2306</v>
      </c>
      <c r="H759" s="253" t="s">
        <v>2239</v>
      </c>
      <c r="I759" s="13" t="s">
        <v>2302</v>
      </c>
      <c r="J759" s="253" t="s">
        <v>2303</v>
      </c>
      <c r="K759" s="13" t="s">
        <v>1930</v>
      </c>
      <c r="L759" s="13" t="s">
        <v>2304</v>
      </c>
      <c r="M759" s="13" t="s">
        <v>2305</v>
      </c>
    </row>
    <row r="760" ht="40.5" hidden="1" spans="1:13">
      <c r="A760" s="253" t="s">
        <v>2302</v>
      </c>
      <c r="B760" s="253" t="s">
        <v>2303</v>
      </c>
      <c r="C760" s="13" t="s">
        <v>1930</v>
      </c>
      <c r="D760" s="13" t="s">
        <v>2304</v>
      </c>
      <c r="E760" s="13" t="s">
        <v>2305</v>
      </c>
      <c r="F760" s="13" t="s">
        <v>2306</v>
      </c>
      <c r="H760" s="253" t="s">
        <v>2239</v>
      </c>
      <c r="I760" s="13" t="s">
        <v>2302</v>
      </c>
      <c r="J760" s="253" t="s">
        <v>2303</v>
      </c>
      <c r="K760" s="13" t="s">
        <v>1930</v>
      </c>
      <c r="L760" s="13" t="s">
        <v>2304</v>
      </c>
      <c r="M760" s="13" t="s">
        <v>2305</v>
      </c>
    </row>
    <row r="761" ht="40.5" hidden="1" spans="1:13">
      <c r="A761" s="253" t="s">
        <v>2302</v>
      </c>
      <c r="B761" s="253" t="s">
        <v>2303</v>
      </c>
      <c r="C761" s="13" t="s">
        <v>1930</v>
      </c>
      <c r="D761" s="13" t="s">
        <v>2304</v>
      </c>
      <c r="E761" s="13" t="s">
        <v>2305</v>
      </c>
      <c r="F761" s="13" t="s">
        <v>2306</v>
      </c>
      <c r="H761" s="253" t="s">
        <v>2239</v>
      </c>
      <c r="I761" s="13" t="s">
        <v>2302</v>
      </c>
      <c r="J761" s="253" t="s">
        <v>2303</v>
      </c>
      <c r="K761" s="13" t="s">
        <v>1930</v>
      </c>
      <c r="L761" s="13" t="s">
        <v>2304</v>
      </c>
      <c r="M761" s="13" t="s">
        <v>2305</v>
      </c>
    </row>
    <row r="762" ht="40.5" hidden="1" spans="1:13">
      <c r="A762" s="253" t="s">
        <v>2302</v>
      </c>
      <c r="B762" s="253" t="s">
        <v>2303</v>
      </c>
      <c r="C762" s="13" t="s">
        <v>1930</v>
      </c>
      <c r="D762" s="13" t="s">
        <v>2304</v>
      </c>
      <c r="E762" s="13" t="s">
        <v>2305</v>
      </c>
      <c r="F762" s="13" t="s">
        <v>2306</v>
      </c>
      <c r="H762" s="253" t="s">
        <v>2239</v>
      </c>
      <c r="I762" s="13" t="s">
        <v>2302</v>
      </c>
      <c r="J762" s="253" t="s">
        <v>2303</v>
      </c>
      <c r="K762" s="13" t="s">
        <v>1930</v>
      </c>
      <c r="L762" s="13" t="s">
        <v>2304</v>
      </c>
      <c r="M762" s="13" t="s">
        <v>2305</v>
      </c>
    </row>
    <row r="763" ht="40.5" hidden="1" spans="1:13">
      <c r="A763" s="253" t="s">
        <v>2302</v>
      </c>
      <c r="B763" s="253" t="s">
        <v>2303</v>
      </c>
      <c r="C763" s="13" t="s">
        <v>1930</v>
      </c>
      <c r="D763" s="13" t="s">
        <v>2304</v>
      </c>
      <c r="E763" s="13" t="s">
        <v>2305</v>
      </c>
      <c r="F763" s="13" t="s">
        <v>2306</v>
      </c>
      <c r="H763" s="253" t="s">
        <v>2239</v>
      </c>
      <c r="I763" s="13" t="s">
        <v>2302</v>
      </c>
      <c r="J763" s="253" t="s">
        <v>2303</v>
      </c>
      <c r="K763" s="13" t="s">
        <v>1930</v>
      </c>
      <c r="L763" s="13" t="s">
        <v>2304</v>
      </c>
      <c r="M763" s="13" t="s">
        <v>2305</v>
      </c>
    </row>
    <row r="764" ht="40.5" hidden="1" spans="1:13">
      <c r="A764" s="253" t="s">
        <v>2302</v>
      </c>
      <c r="B764" s="253" t="s">
        <v>2303</v>
      </c>
      <c r="C764" s="13" t="s">
        <v>1930</v>
      </c>
      <c r="D764" s="13" t="s">
        <v>2304</v>
      </c>
      <c r="E764" s="13" t="s">
        <v>2305</v>
      </c>
      <c r="F764" s="13" t="s">
        <v>2306</v>
      </c>
      <c r="H764" s="253" t="s">
        <v>2239</v>
      </c>
      <c r="I764" s="13" t="s">
        <v>2302</v>
      </c>
      <c r="J764" s="253" t="s">
        <v>2303</v>
      </c>
      <c r="K764" s="13" t="s">
        <v>1930</v>
      </c>
      <c r="L764" s="13" t="s">
        <v>2304</v>
      </c>
      <c r="M764" s="13" t="s">
        <v>2305</v>
      </c>
    </row>
    <row r="765" ht="40.5" hidden="1" spans="1:13">
      <c r="A765" s="253" t="s">
        <v>2302</v>
      </c>
      <c r="B765" s="253" t="s">
        <v>2303</v>
      </c>
      <c r="C765" s="13" t="s">
        <v>1930</v>
      </c>
      <c r="D765" s="13" t="s">
        <v>2304</v>
      </c>
      <c r="E765" s="13" t="s">
        <v>2305</v>
      </c>
      <c r="F765" s="13" t="s">
        <v>2306</v>
      </c>
      <c r="H765" s="253" t="s">
        <v>2239</v>
      </c>
      <c r="I765" s="13" t="s">
        <v>2302</v>
      </c>
      <c r="J765" s="253" t="s">
        <v>2303</v>
      </c>
      <c r="K765" s="13" t="s">
        <v>1930</v>
      </c>
      <c r="L765" s="13" t="s">
        <v>2304</v>
      </c>
      <c r="M765" s="13" t="s">
        <v>2305</v>
      </c>
    </row>
    <row r="766" ht="40.5" hidden="1" spans="1:13">
      <c r="A766" s="253" t="s">
        <v>2302</v>
      </c>
      <c r="B766" s="253" t="s">
        <v>2303</v>
      </c>
      <c r="C766" s="13" t="s">
        <v>1930</v>
      </c>
      <c r="D766" s="13" t="s">
        <v>2304</v>
      </c>
      <c r="E766" s="13" t="s">
        <v>2305</v>
      </c>
      <c r="F766" s="13" t="s">
        <v>2306</v>
      </c>
      <c r="H766" s="253" t="s">
        <v>2239</v>
      </c>
      <c r="I766" s="13" t="s">
        <v>2302</v>
      </c>
      <c r="J766" s="253" t="s">
        <v>2303</v>
      </c>
      <c r="K766" s="13" t="s">
        <v>1930</v>
      </c>
      <c r="L766" s="13" t="s">
        <v>2304</v>
      </c>
      <c r="M766" s="13" t="s">
        <v>2305</v>
      </c>
    </row>
    <row r="767" ht="40.5" hidden="1" spans="1:13">
      <c r="A767" s="253" t="s">
        <v>2302</v>
      </c>
      <c r="B767" s="253" t="s">
        <v>2303</v>
      </c>
      <c r="C767" s="13" t="s">
        <v>1930</v>
      </c>
      <c r="D767" s="13" t="s">
        <v>2304</v>
      </c>
      <c r="E767" s="13" t="s">
        <v>2305</v>
      </c>
      <c r="F767" s="13" t="s">
        <v>2306</v>
      </c>
      <c r="H767" s="253" t="s">
        <v>2239</v>
      </c>
      <c r="I767" s="13" t="s">
        <v>2307</v>
      </c>
      <c r="J767" s="253" t="s">
        <v>2308</v>
      </c>
      <c r="K767" s="13" t="s">
        <v>1951</v>
      </c>
      <c r="L767" s="13" t="s">
        <v>1990</v>
      </c>
      <c r="M767" s="13" t="s">
        <v>2309</v>
      </c>
    </row>
    <row r="768" ht="40.5" hidden="1" spans="1:13">
      <c r="A768" s="253" t="s">
        <v>2307</v>
      </c>
      <c r="B768" s="253" t="s">
        <v>2308</v>
      </c>
      <c r="C768" s="13" t="s">
        <v>1951</v>
      </c>
      <c r="D768" s="13" t="s">
        <v>1990</v>
      </c>
      <c r="E768" s="13" t="s">
        <v>2309</v>
      </c>
      <c r="F768" s="13" t="s">
        <v>2310</v>
      </c>
      <c r="H768" s="253" t="s">
        <v>2239</v>
      </c>
      <c r="I768" s="13" t="s">
        <v>2307</v>
      </c>
      <c r="J768" s="253" t="s">
        <v>2308</v>
      </c>
      <c r="K768" s="13" t="s">
        <v>1951</v>
      </c>
      <c r="L768" s="13" t="s">
        <v>1990</v>
      </c>
      <c r="M768" s="13" t="s">
        <v>2309</v>
      </c>
    </row>
    <row r="769" ht="40.5" hidden="1" spans="1:13">
      <c r="A769" s="253" t="s">
        <v>2307</v>
      </c>
      <c r="B769" s="253" t="s">
        <v>2308</v>
      </c>
      <c r="C769" s="13" t="s">
        <v>1951</v>
      </c>
      <c r="D769" s="13" t="s">
        <v>1990</v>
      </c>
      <c r="E769" s="13" t="s">
        <v>2309</v>
      </c>
      <c r="F769" s="13" t="s">
        <v>2310</v>
      </c>
      <c r="H769" s="253" t="s">
        <v>2239</v>
      </c>
      <c r="I769" s="13" t="s">
        <v>2307</v>
      </c>
      <c r="J769" s="253" t="s">
        <v>2308</v>
      </c>
      <c r="K769" s="13" t="s">
        <v>1951</v>
      </c>
      <c r="L769" s="13" t="s">
        <v>1990</v>
      </c>
      <c r="M769" s="13" t="s">
        <v>2309</v>
      </c>
    </row>
    <row r="770" ht="40.5" hidden="1" spans="1:13">
      <c r="A770" s="253" t="s">
        <v>2307</v>
      </c>
      <c r="B770" s="253" t="s">
        <v>2308</v>
      </c>
      <c r="C770" s="13" t="s">
        <v>1951</v>
      </c>
      <c r="D770" s="13" t="s">
        <v>1990</v>
      </c>
      <c r="E770" s="13" t="s">
        <v>2309</v>
      </c>
      <c r="F770" s="13" t="s">
        <v>2310</v>
      </c>
      <c r="H770" s="253" t="s">
        <v>2239</v>
      </c>
      <c r="I770" s="13" t="s">
        <v>2307</v>
      </c>
      <c r="J770" s="253" t="s">
        <v>2308</v>
      </c>
      <c r="K770" s="13" t="s">
        <v>1951</v>
      </c>
      <c r="L770" s="13" t="s">
        <v>1990</v>
      </c>
      <c r="M770" s="13" t="s">
        <v>2309</v>
      </c>
    </row>
    <row r="771" ht="40.5" hidden="1" spans="1:13">
      <c r="A771" s="253" t="s">
        <v>2307</v>
      </c>
      <c r="B771" s="253" t="s">
        <v>2308</v>
      </c>
      <c r="C771" s="13" t="s">
        <v>1951</v>
      </c>
      <c r="D771" s="13" t="s">
        <v>1990</v>
      </c>
      <c r="E771" s="13" t="s">
        <v>2309</v>
      </c>
      <c r="F771" s="13" t="s">
        <v>2310</v>
      </c>
      <c r="H771" s="253" t="s">
        <v>2239</v>
      </c>
      <c r="I771" s="13" t="s">
        <v>2307</v>
      </c>
      <c r="J771" s="253">
        <v>1500010141</v>
      </c>
      <c r="K771" s="13">
        <v>200</v>
      </c>
      <c r="L771" s="13">
        <v>9</v>
      </c>
      <c r="M771" s="13">
        <v>199.035</v>
      </c>
    </row>
    <row r="772" ht="40.5" hidden="1" spans="1:13">
      <c r="A772" s="253" t="s">
        <v>2307</v>
      </c>
      <c r="B772" s="253">
        <v>1500010141</v>
      </c>
      <c r="C772" s="13">
        <v>200</v>
      </c>
      <c r="D772" s="13">
        <v>9</v>
      </c>
      <c r="E772" s="13">
        <v>199.035</v>
      </c>
      <c r="F772" s="13">
        <v>0.965</v>
      </c>
      <c r="H772" s="253" t="s">
        <v>2239</v>
      </c>
      <c r="I772" s="13" t="s">
        <v>2307</v>
      </c>
      <c r="J772" s="253">
        <v>1500010141</v>
      </c>
      <c r="K772" s="13">
        <v>200</v>
      </c>
      <c r="L772" s="13">
        <v>9</v>
      </c>
      <c r="M772" s="13">
        <v>199.035</v>
      </c>
    </row>
    <row r="773" ht="40.5" hidden="1" spans="1:13">
      <c r="A773" s="253" t="s">
        <v>2307</v>
      </c>
      <c r="B773" s="253">
        <v>1500010141</v>
      </c>
      <c r="C773" s="13">
        <v>200</v>
      </c>
      <c r="D773" s="13">
        <v>9</v>
      </c>
      <c r="E773" s="13">
        <v>199.035</v>
      </c>
      <c r="F773" s="13">
        <v>0.965</v>
      </c>
      <c r="H773" s="253" t="s">
        <v>2239</v>
      </c>
      <c r="I773" s="13" t="s">
        <v>2307</v>
      </c>
      <c r="J773" s="253">
        <v>1500010141</v>
      </c>
      <c r="K773" s="13">
        <v>200</v>
      </c>
      <c r="L773" s="13">
        <v>9</v>
      </c>
      <c r="M773" s="13">
        <v>199.035</v>
      </c>
    </row>
    <row r="774" ht="40.5" hidden="1" spans="1:13">
      <c r="A774" s="253" t="s">
        <v>2307</v>
      </c>
      <c r="B774" s="253">
        <v>1500010141</v>
      </c>
      <c r="C774" s="13">
        <v>200</v>
      </c>
      <c r="D774" s="13">
        <v>9</v>
      </c>
      <c r="E774" s="13">
        <v>199.035</v>
      </c>
      <c r="F774" s="13">
        <v>0.965</v>
      </c>
      <c r="H774" s="253" t="s">
        <v>2239</v>
      </c>
      <c r="I774" s="13" t="s">
        <v>2307</v>
      </c>
      <c r="J774" s="253">
        <v>1500010141</v>
      </c>
      <c r="K774" s="13">
        <v>200</v>
      </c>
      <c r="L774" s="13">
        <v>9</v>
      </c>
      <c r="M774" s="13">
        <v>199.035</v>
      </c>
    </row>
    <row r="775" ht="40.5" hidden="1" spans="1:13">
      <c r="A775" s="253" t="s">
        <v>2307</v>
      </c>
      <c r="B775" s="253">
        <v>1500010141</v>
      </c>
      <c r="C775" s="13">
        <v>200</v>
      </c>
      <c r="D775" s="13">
        <v>9</v>
      </c>
      <c r="E775" s="13">
        <v>199.035</v>
      </c>
      <c r="F775" s="13">
        <v>0.965</v>
      </c>
      <c r="H775" s="253" t="s">
        <v>2239</v>
      </c>
      <c r="I775" s="13" t="s">
        <v>2307</v>
      </c>
      <c r="J775" s="253" t="s">
        <v>2308</v>
      </c>
      <c r="K775" s="13" t="s">
        <v>1951</v>
      </c>
      <c r="L775" s="13" t="s">
        <v>1990</v>
      </c>
      <c r="M775" s="13" t="s">
        <v>2309</v>
      </c>
    </row>
    <row r="776" ht="40.5" hidden="1" spans="1:13">
      <c r="A776" s="253" t="s">
        <v>2307</v>
      </c>
      <c r="B776" s="253" t="s">
        <v>2308</v>
      </c>
      <c r="C776" s="13" t="s">
        <v>1951</v>
      </c>
      <c r="D776" s="13" t="s">
        <v>1990</v>
      </c>
      <c r="E776" s="13" t="s">
        <v>2309</v>
      </c>
      <c r="F776" s="13" t="s">
        <v>2310</v>
      </c>
      <c r="H776" s="253" t="s">
        <v>2239</v>
      </c>
      <c r="I776" s="13" t="s">
        <v>2311</v>
      </c>
      <c r="J776" s="253" t="s">
        <v>2312</v>
      </c>
      <c r="K776" s="13" t="s">
        <v>1951</v>
      </c>
      <c r="L776" s="13" t="s">
        <v>1937</v>
      </c>
      <c r="M776" s="13" t="s">
        <v>2313</v>
      </c>
    </row>
    <row r="777" ht="40.5" hidden="1" spans="1:13">
      <c r="A777" s="253" t="s">
        <v>2311</v>
      </c>
      <c r="B777" s="253" t="s">
        <v>2312</v>
      </c>
      <c r="C777" s="13" t="s">
        <v>1951</v>
      </c>
      <c r="D777" s="13" t="s">
        <v>1937</v>
      </c>
      <c r="E777" s="13" t="s">
        <v>2313</v>
      </c>
      <c r="F777" s="13" t="s">
        <v>2314</v>
      </c>
      <c r="H777" s="253" t="s">
        <v>2239</v>
      </c>
      <c r="I777" s="13" t="s">
        <v>2315</v>
      </c>
      <c r="J777" s="253" t="s">
        <v>2316</v>
      </c>
      <c r="K777" s="13" t="s">
        <v>1951</v>
      </c>
      <c r="L777" s="13" t="s">
        <v>1937</v>
      </c>
      <c r="M777" s="13" t="s">
        <v>2317</v>
      </c>
    </row>
    <row r="778" ht="40.5" hidden="1" spans="1:13">
      <c r="A778" s="253" t="s">
        <v>2315</v>
      </c>
      <c r="B778" s="253" t="s">
        <v>2316</v>
      </c>
      <c r="C778" s="13" t="s">
        <v>1951</v>
      </c>
      <c r="D778" s="13" t="s">
        <v>1937</v>
      </c>
      <c r="E778" s="13" t="s">
        <v>2317</v>
      </c>
      <c r="F778" s="13" t="s">
        <v>2318</v>
      </c>
      <c r="H778" s="253" t="s">
        <v>2239</v>
      </c>
      <c r="I778" s="13" t="s">
        <v>2319</v>
      </c>
      <c r="J778" s="253" t="s">
        <v>2320</v>
      </c>
      <c r="K778" s="13" t="s">
        <v>1930</v>
      </c>
      <c r="L778" s="13" t="s">
        <v>2008</v>
      </c>
      <c r="M778" s="13" t="s">
        <v>2321</v>
      </c>
    </row>
    <row r="779" ht="40.5" hidden="1" spans="1:13">
      <c r="A779" s="253" t="s">
        <v>2319</v>
      </c>
      <c r="B779" s="253" t="s">
        <v>2320</v>
      </c>
      <c r="C779" s="13" t="s">
        <v>1930</v>
      </c>
      <c r="D779" s="13" t="s">
        <v>2008</v>
      </c>
      <c r="E779" s="13" t="s">
        <v>2321</v>
      </c>
      <c r="F779" s="13" t="s">
        <v>2322</v>
      </c>
      <c r="H779" s="253" t="s">
        <v>2239</v>
      </c>
      <c r="I779" s="13" t="s">
        <v>2319</v>
      </c>
      <c r="J779" s="253" t="s">
        <v>2320</v>
      </c>
      <c r="K779" s="13" t="s">
        <v>1930</v>
      </c>
      <c r="L779" s="13" t="s">
        <v>2008</v>
      </c>
      <c r="M779" s="13" t="s">
        <v>2321</v>
      </c>
    </row>
    <row r="780" ht="40.5" hidden="1" spans="1:13">
      <c r="A780" s="253" t="s">
        <v>2319</v>
      </c>
      <c r="B780" s="253" t="s">
        <v>2320</v>
      </c>
      <c r="C780" s="13" t="s">
        <v>1930</v>
      </c>
      <c r="D780" s="13" t="s">
        <v>2008</v>
      </c>
      <c r="E780" s="13" t="s">
        <v>2321</v>
      </c>
      <c r="F780" s="13" t="s">
        <v>2322</v>
      </c>
      <c r="H780" s="253" t="s">
        <v>2239</v>
      </c>
      <c r="I780" s="13" t="s">
        <v>2319</v>
      </c>
      <c r="J780" s="253" t="s">
        <v>2320</v>
      </c>
      <c r="K780" s="13" t="s">
        <v>1930</v>
      </c>
      <c r="L780" s="13" t="s">
        <v>2008</v>
      </c>
      <c r="M780" s="13" t="s">
        <v>2321</v>
      </c>
    </row>
    <row r="781" ht="40.5" hidden="1" spans="1:13">
      <c r="A781" s="253" t="s">
        <v>2319</v>
      </c>
      <c r="B781" s="253" t="s">
        <v>2320</v>
      </c>
      <c r="C781" s="13" t="s">
        <v>1930</v>
      </c>
      <c r="D781" s="13" t="s">
        <v>2008</v>
      </c>
      <c r="E781" s="13" t="s">
        <v>2321</v>
      </c>
      <c r="F781" s="13" t="s">
        <v>2322</v>
      </c>
      <c r="H781" s="253" t="s">
        <v>2239</v>
      </c>
      <c r="I781" s="13" t="s">
        <v>2319</v>
      </c>
      <c r="J781" s="253" t="s">
        <v>2320</v>
      </c>
      <c r="K781" s="13" t="s">
        <v>1930</v>
      </c>
      <c r="L781" s="13" t="s">
        <v>2008</v>
      </c>
      <c r="M781" s="13" t="s">
        <v>2321</v>
      </c>
    </row>
    <row r="782" ht="40.5" hidden="1" spans="1:13">
      <c r="A782" s="253" t="s">
        <v>2319</v>
      </c>
      <c r="B782" s="253" t="s">
        <v>2320</v>
      </c>
      <c r="C782" s="13" t="s">
        <v>1930</v>
      </c>
      <c r="D782" s="13" t="s">
        <v>2008</v>
      </c>
      <c r="E782" s="13" t="s">
        <v>2321</v>
      </c>
      <c r="F782" s="13" t="s">
        <v>2322</v>
      </c>
      <c r="H782" s="253" t="s">
        <v>2239</v>
      </c>
      <c r="I782" s="13" t="s">
        <v>2006</v>
      </c>
      <c r="J782" s="253" t="s">
        <v>2323</v>
      </c>
      <c r="K782" s="13" t="s">
        <v>1951</v>
      </c>
      <c r="L782" s="13" t="s">
        <v>1990</v>
      </c>
      <c r="M782" s="13" t="s">
        <v>2324</v>
      </c>
    </row>
    <row r="783" ht="40.5" hidden="1" spans="1:13">
      <c r="A783" s="253" t="s">
        <v>2006</v>
      </c>
      <c r="B783" s="253" t="s">
        <v>2323</v>
      </c>
      <c r="C783" s="13" t="s">
        <v>1951</v>
      </c>
      <c r="D783" s="13" t="s">
        <v>1990</v>
      </c>
      <c r="E783" s="13" t="s">
        <v>2324</v>
      </c>
      <c r="F783" s="13" t="s">
        <v>2325</v>
      </c>
      <c r="H783" s="253" t="s">
        <v>2239</v>
      </c>
      <c r="I783" s="13" t="s">
        <v>2006</v>
      </c>
      <c r="J783" s="253" t="s">
        <v>2323</v>
      </c>
      <c r="K783" s="13" t="s">
        <v>1951</v>
      </c>
      <c r="L783" s="13" t="s">
        <v>1990</v>
      </c>
      <c r="M783" s="13" t="s">
        <v>2324</v>
      </c>
    </row>
    <row r="784" ht="40.5" hidden="1" spans="1:13">
      <c r="A784" s="253" t="s">
        <v>2006</v>
      </c>
      <c r="B784" s="253" t="s">
        <v>2323</v>
      </c>
      <c r="C784" s="13" t="s">
        <v>1951</v>
      </c>
      <c r="D784" s="13" t="s">
        <v>1990</v>
      </c>
      <c r="E784" s="13" t="s">
        <v>2324</v>
      </c>
      <c r="F784" s="13" t="s">
        <v>2325</v>
      </c>
      <c r="H784" s="253" t="s">
        <v>2239</v>
      </c>
      <c r="I784" s="13" t="s">
        <v>2006</v>
      </c>
      <c r="J784" s="253" t="s">
        <v>2323</v>
      </c>
      <c r="K784" s="13" t="s">
        <v>1951</v>
      </c>
      <c r="L784" s="13" t="s">
        <v>1990</v>
      </c>
      <c r="M784" s="13" t="s">
        <v>2324</v>
      </c>
    </row>
    <row r="785" ht="40.5" hidden="1" spans="1:13">
      <c r="A785" s="253" t="s">
        <v>2006</v>
      </c>
      <c r="B785" s="253" t="s">
        <v>2323</v>
      </c>
      <c r="C785" s="13" t="s">
        <v>1951</v>
      </c>
      <c r="D785" s="13" t="s">
        <v>1990</v>
      </c>
      <c r="E785" s="13" t="s">
        <v>2324</v>
      </c>
      <c r="F785" s="13" t="s">
        <v>2325</v>
      </c>
      <c r="H785" s="253" t="s">
        <v>2239</v>
      </c>
      <c r="I785" s="13" t="s">
        <v>2006</v>
      </c>
      <c r="J785" s="253" t="s">
        <v>2323</v>
      </c>
      <c r="K785" s="13" t="s">
        <v>1951</v>
      </c>
      <c r="L785" s="13" t="s">
        <v>1990</v>
      </c>
      <c r="M785" s="13" t="s">
        <v>2324</v>
      </c>
    </row>
    <row r="786" ht="40.5" hidden="1" spans="1:13">
      <c r="A786" s="253" t="s">
        <v>2006</v>
      </c>
      <c r="B786" s="253" t="s">
        <v>2323</v>
      </c>
      <c r="C786" s="13" t="s">
        <v>1951</v>
      </c>
      <c r="D786" s="13" t="s">
        <v>1990</v>
      </c>
      <c r="E786" s="13" t="s">
        <v>2324</v>
      </c>
      <c r="F786" s="13" t="s">
        <v>2325</v>
      </c>
      <c r="H786" s="253" t="s">
        <v>2239</v>
      </c>
      <c r="I786" s="13" t="s">
        <v>2006</v>
      </c>
      <c r="J786" s="253" t="s">
        <v>2323</v>
      </c>
      <c r="K786" s="13" t="s">
        <v>1951</v>
      </c>
      <c r="L786" s="13" t="s">
        <v>1990</v>
      </c>
      <c r="M786" s="13" t="s">
        <v>2324</v>
      </c>
    </row>
    <row r="787" ht="40.5" hidden="1" spans="1:13">
      <c r="A787" s="253" t="s">
        <v>2006</v>
      </c>
      <c r="B787" s="253" t="s">
        <v>2323</v>
      </c>
      <c r="C787" s="13" t="s">
        <v>1951</v>
      </c>
      <c r="D787" s="13" t="s">
        <v>1990</v>
      </c>
      <c r="E787" s="13" t="s">
        <v>2324</v>
      </c>
      <c r="F787" s="13" t="s">
        <v>2325</v>
      </c>
      <c r="H787" s="253" t="s">
        <v>2239</v>
      </c>
      <c r="I787" s="13" t="s">
        <v>2006</v>
      </c>
      <c r="J787" s="253" t="s">
        <v>2323</v>
      </c>
      <c r="K787" s="13" t="s">
        <v>1951</v>
      </c>
      <c r="L787" s="13" t="s">
        <v>1990</v>
      </c>
      <c r="M787" s="13" t="s">
        <v>2324</v>
      </c>
    </row>
    <row r="788" ht="40.5" hidden="1" spans="1:13">
      <c r="A788" s="253" t="s">
        <v>2006</v>
      </c>
      <c r="B788" s="253" t="s">
        <v>2323</v>
      </c>
      <c r="C788" s="13" t="s">
        <v>1951</v>
      </c>
      <c r="D788" s="13" t="s">
        <v>1990</v>
      </c>
      <c r="E788" s="13" t="s">
        <v>2324</v>
      </c>
      <c r="F788" s="13" t="s">
        <v>2325</v>
      </c>
      <c r="H788" s="253" t="s">
        <v>2239</v>
      </c>
      <c r="I788" s="13" t="s">
        <v>2006</v>
      </c>
      <c r="J788" s="253" t="s">
        <v>2323</v>
      </c>
      <c r="K788" s="13" t="s">
        <v>1951</v>
      </c>
      <c r="L788" s="13" t="s">
        <v>1990</v>
      </c>
      <c r="M788" s="13" t="s">
        <v>2324</v>
      </c>
    </row>
    <row r="789" ht="40.5" hidden="1" spans="1:13">
      <c r="A789" s="253" t="s">
        <v>2006</v>
      </c>
      <c r="B789" s="253" t="s">
        <v>2323</v>
      </c>
      <c r="C789" s="13" t="s">
        <v>1951</v>
      </c>
      <c r="D789" s="13" t="s">
        <v>1990</v>
      </c>
      <c r="E789" s="13" t="s">
        <v>2324</v>
      </c>
      <c r="F789" s="13" t="s">
        <v>2325</v>
      </c>
      <c r="H789" s="253" t="s">
        <v>2239</v>
      </c>
      <c r="I789" s="13" t="s">
        <v>2006</v>
      </c>
      <c r="J789" s="253" t="s">
        <v>2323</v>
      </c>
      <c r="K789" s="13" t="s">
        <v>1951</v>
      </c>
      <c r="L789" s="13" t="s">
        <v>1990</v>
      </c>
      <c r="M789" s="13" t="s">
        <v>2324</v>
      </c>
    </row>
    <row r="790" ht="40.5" hidden="1" spans="1:13">
      <c r="A790" s="253" t="s">
        <v>2006</v>
      </c>
      <c r="B790" s="253" t="s">
        <v>2323</v>
      </c>
      <c r="C790" s="13" t="s">
        <v>1951</v>
      </c>
      <c r="D790" s="13" t="s">
        <v>1990</v>
      </c>
      <c r="E790" s="13" t="s">
        <v>2324</v>
      </c>
      <c r="F790" s="13" t="s">
        <v>2325</v>
      </c>
      <c r="H790" s="253" t="s">
        <v>2239</v>
      </c>
      <c r="I790" s="13" t="s">
        <v>2006</v>
      </c>
      <c r="J790" s="253" t="s">
        <v>2323</v>
      </c>
      <c r="K790" s="13" t="s">
        <v>1951</v>
      </c>
      <c r="L790" s="13" t="s">
        <v>1990</v>
      </c>
      <c r="M790" s="13" t="s">
        <v>2324</v>
      </c>
    </row>
    <row r="791" ht="40.5" hidden="1" spans="1:13">
      <c r="A791" s="253" t="s">
        <v>2006</v>
      </c>
      <c r="B791" s="253" t="s">
        <v>2323</v>
      </c>
      <c r="C791" s="13" t="s">
        <v>1951</v>
      </c>
      <c r="D791" s="13" t="s">
        <v>1990</v>
      </c>
      <c r="E791" s="13" t="s">
        <v>2324</v>
      </c>
      <c r="F791" s="13" t="s">
        <v>2325</v>
      </c>
      <c r="H791" s="253" t="s">
        <v>2239</v>
      </c>
      <c r="I791" s="13" t="s">
        <v>2326</v>
      </c>
      <c r="J791" s="253" t="s">
        <v>2327</v>
      </c>
      <c r="K791" s="13" t="s">
        <v>1930</v>
      </c>
      <c r="L791" s="13" t="s">
        <v>1995</v>
      </c>
      <c r="M791" s="13" t="s">
        <v>2328</v>
      </c>
    </row>
    <row r="792" ht="40.5" hidden="1" spans="1:13">
      <c r="A792" s="253" t="s">
        <v>2326</v>
      </c>
      <c r="B792" s="253" t="s">
        <v>2327</v>
      </c>
      <c r="C792" s="13" t="s">
        <v>1930</v>
      </c>
      <c r="D792" s="13" t="s">
        <v>1995</v>
      </c>
      <c r="E792" s="13" t="s">
        <v>2328</v>
      </c>
      <c r="F792" s="13" t="s">
        <v>2329</v>
      </c>
      <c r="H792" s="253" t="s">
        <v>2239</v>
      </c>
      <c r="I792" s="13" t="s">
        <v>2326</v>
      </c>
      <c r="J792" s="253" t="s">
        <v>2327</v>
      </c>
      <c r="K792" s="13" t="s">
        <v>1930</v>
      </c>
      <c r="L792" s="13" t="s">
        <v>1995</v>
      </c>
      <c r="M792" s="13" t="s">
        <v>2328</v>
      </c>
    </row>
    <row r="793" ht="40.5" hidden="1" spans="1:13">
      <c r="A793" s="253" t="s">
        <v>2326</v>
      </c>
      <c r="B793" s="253" t="s">
        <v>2327</v>
      </c>
      <c r="C793" s="13" t="s">
        <v>1930</v>
      </c>
      <c r="D793" s="13" t="s">
        <v>1995</v>
      </c>
      <c r="E793" s="13" t="s">
        <v>2328</v>
      </c>
      <c r="F793" s="13" t="s">
        <v>2329</v>
      </c>
      <c r="H793" s="253" t="s">
        <v>2239</v>
      </c>
      <c r="I793" s="13" t="s">
        <v>2326</v>
      </c>
      <c r="J793" s="253" t="s">
        <v>2327</v>
      </c>
      <c r="K793" s="13" t="s">
        <v>1930</v>
      </c>
      <c r="L793" s="13" t="s">
        <v>1995</v>
      </c>
      <c r="M793" s="13" t="s">
        <v>2328</v>
      </c>
    </row>
    <row r="794" ht="40.5" hidden="1" spans="1:13">
      <c r="A794" s="253" t="s">
        <v>2326</v>
      </c>
      <c r="B794" s="253" t="s">
        <v>2327</v>
      </c>
      <c r="C794" s="13" t="s">
        <v>1930</v>
      </c>
      <c r="D794" s="13" t="s">
        <v>1995</v>
      </c>
      <c r="E794" s="13" t="s">
        <v>2328</v>
      </c>
      <c r="F794" s="13" t="s">
        <v>2329</v>
      </c>
      <c r="H794" s="253" t="s">
        <v>2239</v>
      </c>
      <c r="I794" s="13" t="s">
        <v>2326</v>
      </c>
      <c r="J794" s="253" t="s">
        <v>2327</v>
      </c>
      <c r="K794" s="13" t="s">
        <v>1930</v>
      </c>
      <c r="L794" s="13" t="s">
        <v>1995</v>
      </c>
      <c r="M794" s="13" t="s">
        <v>2328</v>
      </c>
    </row>
    <row r="795" ht="40.5" hidden="1" spans="1:13">
      <c r="A795" s="253" t="s">
        <v>2326</v>
      </c>
      <c r="B795" s="253" t="s">
        <v>2327</v>
      </c>
      <c r="C795" s="13" t="s">
        <v>1930</v>
      </c>
      <c r="D795" s="13" t="s">
        <v>1995</v>
      </c>
      <c r="E795" s="13" t="s">
        <v>2328</v>
      </c>
      <c r="F795" s="13" t="s">
        <v>2329</v>
      </c>
      <c r="H795" s="253" t="s">
        <v>2239</v>
      </c>
      <c r="I795" s="13" t="s">
        <v>2326</v>
      </c>
      <c r="J795" s="253" t="s">
        <v>2327</v>
      </c>
      <c r="K795" s="13" t="s">
        <v>1930</v>
      </c>
      <c r="L795" s="13" t="s">
        <v>1995</v>
      </c>
      <c r="M795" s="13" t="s">
        <v>2328</v>
      </c>
    </row>
    <row r="796" ht="40.5" hidden="1" spans="1:13">
      <c r="A796" s="253" t="s">
        <v>2326</v>
      </c>
      <c r="B796" s="253" t="s">
        <v>2327</v>
      </c>
      <c r="C796" s="13" t="s">
        <v>1930</v>
      </c>
      <c r="D796" s="13" t="s">
        <v>1995</v>
      </c>
      <c r="E796" s="13" t="s">
        <v>2328</v>
      </c>
      <c r="F796" s="13" t="s">
        <v>2329</v>
      </c>
      <c r="H796" s="253" t="s">
        <v>2239</v>
      </c>
      <c r="I796" s="13" t="s">
        <v>2330</v>
      </c>
      <c r="J796" s="253" t="s">
        <v>2331</v>
      </c>
      <c r="K796" s="13" t="s">
        <v>1930</v>
      </c>
      <c r="L796" s="13" t="s">
        <v>2127</v>
      </c>
      <c r="M796" s="13" t="s">
        <v>2332</v>
      </c>
    </row>
    <row r="797" ht="40.5" hidden="1" spans="1:13">
      <c r="A797" s="253" t="s">
        <v>2330</v>
      </c>
      <c r="B797" s="253" t="s">
        <v>2331</v>
      </c>
      <c r="C797" s="13" t="s">
        <v>1930</v>
      </c>
      <c r="D797" s="13" t="s">
        <v>2127</v>
      </c>
      <c r="E797" s="13" t="s">
        <v>2332</v>
      </c>
      <c r="F797" s="13" t="s">
        <v>2333</v>
      </c>
      <c r="H797" s="253" t="s">
        <v>2239</v>
      </c>
      <c r="I797" s="13" t="s">
        <v>2330</v>
      </c>
      <c r="J797" s="253" t="s">
        <v>2331</v>
      </c>
      <c r="K797" s="13" t="s">
        <v>1930</v>
      </c>
      <c r="L797" s="13" t="s">
        <v>2127</v>
      </c>
      <c r="M797" s="13" t="s">
        <v>2332</v>
      </c>
    </row>
    <row r="798" ht="40.5" hidden="1" spans="1:13">
      <c r="A798" s="253" t="s">
        <v>2330</v>
      </c>
      <c r="B798" s="253" t="s">
        <v>2331</v>
      </c>
      <c r="C798" s="13" t="s">
        <v>1930</v>
      </c>
      <c r="D798" s="13" t="s">
        <v>2127</v>
      </c>
      <c r="E798" s="13" t="s">
        <v>2332</v>
      </c>
      <c r="F798" s="13" t="s">
        <v>2333</v>
      </c>
      <c r="H798" s="253" t="s">
        <v>2239</v>
      </c>
      <c r="I798" s="13" t="s">
        <v>2330</v>
      </c>
      <c r="J798" s="253" t="s">
        <v>2331</v>
      </c>
      <c r="K798" s="13" t="s">
        <v>1930</v>
      </c>
      <c r="L798" s="13" t="s">
        <v>2127</v>
      </c>
      <c r="M798" s="13" t="s">
        <v>2332</v>
      </c>
    </row>
    <row r="799" ht="40.5" hidden="1" spans="1:13">
      <c r="A799" s="253" t="s">
        <v>2330</v>
      </c>
      <c r="B799" s="253" t="s">
        <v>2331</v>
      </c>
      <c r="C799" s="13" t="s">
        <v>1930</v>
      </c>
      <c r="D799" s="13" t="s">
        <v>2127</v>
      </c>
      <c r="E799" s="13" t="s">
        <v>2332</v>
      </c>
      <c r="F799" s="13" t="s">
        <v>2333</v>
      </c>
      <c r="H799" s="253" t="s">
        <v>2239</v>
      </c>
      <c r="I799" s="13" t="s">
        <v>2330</v>
      </c>
      <c r="J799" s="253" t="s">
        <v>2331</v>
      </c>
      <c r="K799" s="13" t="s">
        <v>1930</v>
      </c>
      <c r="L799" s="13" t="s">
        <v>2127</v>
      </c>
      <c r="M799" s="13" t="s">
        <v>2332</v>
      </c>
    </row>
    <row r="800" ht="40.5" hidden="1" spans="1:13">
      <c r="A800" s="253" t="s">
        <v>2330</v>
      </c>
      <c r="B800" s="253" t="s">
        <v>2331</v>
      </c>
      <c r="C800" s="13" t="s">
        <v>1930</v>
      </c>
      <c r="D800" s="13" t="s">
        <v>2127</v>
      </c>
      <c r="E800" s="13" t="s">
        <v>2332</v>
      </c>
      <c r="F800" s="13" t="s">
        <v>2333</v>
      </c>
      <c r="H800" s="253" t="s">
        <v>2239</v>
      </c>
      <c r="I800" s="13" t="s">
        <v>2330</v>
      </c>
      <c r="J800" s="253" t="s">
        <v>2331</v>
      </c>
      <c r="K800" s="13" t="s">
        <v>1930</v>
      </c>
      <c r="L800" s="13" t="s">
        <v>2127</v>
      </c>
      <c r="M800" s="13" t="s">
        <v>2332</v>
      </c>
    </row>
    <row r="801" ht="40.5" hidden="1" spans="1:13">
      <c r="A801" s="253" t="s">
        <v>2330</v>
      </c>
      <c r="B801" s="253" t="s">
        <v>2331</v>
      </c>
      <c r="C801" s="13" t="s">
        <v>1930</v>
      </c>
      <c r="D801" s="13" t="s">
        <v>2127</v>
      </c>
      <c r="E801" s="13" t="s">
        <v>2332</v>
      </c>
      <c r="F801" s="13" t="s">
        <v>2333</v>
      </c>
      <c r="H801" s="253" t="s">
        <v>2239</v>
      </c>
      <c r="I801" s="13" t="s">
        <v>2330</v>
      </c>
      <c r="J801" s="253" t="s">
        <v>2331</v>
      </c>
      <c r="K801" s="13" t="s">
        <v>1930</v>
      </c>
      <c r="L801" s="13" t="s">
        <v>2127</v>
      </c>
      <c r="M801" s="13" t="s">
        <v>2332</v>
      </c>
    </row>
    <row r="802" ht="40.5" hidden="1" spans="1:13">
      <c r="A802" s="253" t="s">
        <v>2330</v>
      </c>
      <c r="B802" s="253" t="s">
        <v>2331</v>
      </c>
      <c r="C802" s="13" t="s">
        <v>1930</v>
      </c>
      <c r="D802" s="13" t="s">
        <v>2127</v>
      </c>
      <c r="E802" s="13" t="s">
        <v>2332</v>
      </c>
      <c r="F802" s="13" t="s">
        <v>2333</v>
      </c>
      <c r="H802" s="253" t="s">
        <v>2239</v>
      </c>
      <c r="I802" s="13" t="s">
        <v>2334</v>
      </c>
      <c r="J802" s="253" t="s">
        <v>2335</v>
      </c>
      <c r="K802" s="13" t="s">
        <v>1999</v>
      </c>
      <c r="L802" s="13" t="s">
        <v>1946</v>
      </c>
      <c r="M802" s="13" t="s">
        <v>2336</v>
      </c>
    </row>
    <row r="803" ht="40.5" hidden="1" spans="1:13">
      <c r="A803" s="253" t="s">
        <v>2334</v>
      </c>
      <c r="B803" s="253" t="s">
        <v>2335</v>
      </c>
      <c r="C803" s="13" t="s">
        <v>1999</v>
      </c>
      <c r="D803" s="13" t="s">
        <v>1946</v>
      </c>
      <c r="E803" s="13" t="s">
        <v>2336</v>
      </c>
      <c r="F803" s="13" t="s">
        <v>2337</v>
      </c>
      <c r="H803" s="253" t="s">
        <v>2239</v>
      </c>
      <c r="I803" s="13" t="s">
        <v>2334</v>
      </c>
      <c r="J803" s="253" t="s">
        <v>2335</v>
      </c>
      <c r="K803" s="13" t="s">
        <v>1999</v>
      </c>
      <c r="L803" s="13" t="s">
        <v>1946</v>
      </c>
      <c r="M803" s="13" t="s">
        <v>2336</v>
      </c>
    </row>
    <row r="804" ht="40.5" hidden="1" spans="1:13">
      <c r="A804" s="253" t="s">
        <v>2334</v>
      </c>
      <c r="B804" s="253" t="s">
        <v>2335</v>
      </c>
      <c r="C804" s="13" t="s">
        <v>1999</v>
      </c>
      <c r="D804" s="13" t="s">
        <v>1946</v>
      </c>
      <c r="E804" s="13" t="s">
        <v>2336</v>
      </c>
      <c r="F804" s="13" t="s">
        <v>2337</v>
      </c>
      <c r="H804" s="253" t="s">
        <v>2239</v>
      </c>
      <c r="I804" s="13" t="s">
        <v>2334</v>
      </c>
      <c r="J804" s="253" t="s">
        <v>2335</v>
      </c>
      <c r="K804" s="13" t="s">
        <v>1999</v>
      </c>
      <c r="L804" s="13" t="s">
        <v>1946</v>
      </c>
      <c r="M804" s="13" t="s">
        <v>2336</v>
      </c>
    </row>
    <row r="805" ht="40.5" hidden="1" spans="1:13">
      <c r="A805" s="253" t="s">
        <v>2334</v>
      </c>
      <c r="B805" s="253" t="s">
        <v>2335</v>
      </c>
      <c r="C805" s="13" t="s">
        <v>1999</v>
      </c>
      <c r="D805" s="13" t="s">
        <v>1946</v>
      </c>
      <c r="E805" s="13" t="s">
        <v>2336</v>
      </c>
      <c r="F805" s="13" t="s">
        <v>2337</v>
      </c>
      <c r="H805" s="253" t="s">
        <v>2239</v>
      </c>
      <c r="I805" s="13" t="s">
        <v>2338</v>
      </c>
      <c r="J805" s="253" t="s">
        <v>2339</v>
      </c>
      <c r="K805" s="13" t="s">
        <v>1930</v>
      </c>
      <c r="L805" s="13" t="s">
        <v>1931</v>
      </c>
      <c r="M805" s="13" t="s">
        <v>2340</v>
      </c>
    </row>
    <row r="806" ht="40.5" hidden="1" spans="1:13">
      <c r="A806" s="253" t="s">
        <v>2338</v>
      </c>
      <c r="B806" s="253" t="s">
        <v>2339</v>
      </c>
      <c r="C806" s="13" t="s">
        <v>1930</v>
      </c>
      <c r="D806" s="13" t="s">
        <v>1931</v>
      </c>
      <c r="E806" s="13" t="s">
        <v>2340</v>
      </c>
      <c r="F806" s="13" t="s">
        <v>2341</v>
      </c>
      <c r="H806" s="253" t="s">
        <v>2239</v>
      </c>
      <c r="I806" s="13" t="s">
        <v>2338</v>
      </c>
      <c r="J806" s="253" t="s">
        <v>2339</v>
      </c>
      <c r="K806" s="13" t="s">
        <v>1930</v>
      </c>
      <c r="L806" s="13" t="s">
        <v>1931</v>
      </c>
      <c r="M806" s="13" t="s">
        <v>2340</v>
      </c>
    </row>
    <row r="807" ht="40.5" hidden="1" spans="1:13">
      <c r="A807" s="253" t="s">
        <v>2338</v>
      </c>
      <c r="B807" s="253" t="s">
        <v>2339</v>
      </c>
      <c r="C807" s="13" t="s">
        <v>1930</v>
      </c>
      <c r="D807" s="13" t="s">
        <v>1931</v>
      </c>
      <c r="E807" s="13" t="s">
        <v>2340</v>
      </c>
      <c r="F807" s="13" t="s">
        <v>2341</v>
      </c>
      <c r="H807" s="253" t="s">
        <v>2239</v>
      </c>
      <c r="I807" s="13" t="s">
        <v>2342</v>
      </c>
      <c r="J807" s="253" t="s">
        <v>2343</v>
      </c>
      <c r="K807" s="13" t="s">
        <v>1930</v>
      </c>
      <c r="L807" s="13" t="s">
        <v>1995</v>
      </c>
      <c r="M807" s="13" t="s">
        <v>2344</v>
      </c>
    </row>
    <row r="808" ht="40.5" hidden="1" spans="1:13">
      <c r="A808" s="253" t="s">
        <v>2342</v>
      </c>
      <c r="B808" s="253" t="s">
        <v>2343</v>
      </c>
      <c r="C808" s="13" t="s">
        <v>1930</v>
      </c>
      <c r="D808" s="13" t="s">
        <v>1995</v>
      </c>
      <c r="E808" s="13" t="s">
        <v>2344</v>
      </c>
      <c r="F808" s="13" t="s">
        <v>2345</v>
      </c>
      <c r="H808" s="253" t="s">
        <v>2239</v>
      </c>
      <c r="I808" s="13" t="s">
        <v>2342</v>
      </c>
      <c r="J808" s="253" t="s">
        <v>2343</v>
      </c>
      <c r="K808" s="13" t="s">
        <v>1930</v>
      </c>
      <c r="L808" s="13" t="s">
        <v>1995</v>
      </c>
      <c r="M808" s="13" t="s">
        <v>2344</v>
      </c>
    </row>
    <row r="809" ht="40.5" hidden="1" spans="1:13">
      <c r="A809" s="253" t="s">
        <v>2342</v>
      </c>
      <c r="B809" s="253" t="s">
        <v>2343</v>
      </c>
      <c r="C809" s="13" t="s">
        <v>1930</v>
      </c>
      <c r="D809" s="13" t="s">
        <v>1995</v>
      </c>
      <c r="E809" s="13" t="s">
        <v>2344</v>
      </c>
      <c r="F809" s="13" t="s">
        <v>2345</v>
      </c>
      <c r="H809" s="253" t="s">
        <v>2239</v>
      </c>
      <c r="I809" s="13" t="s">
        <v>2342</v>
      </c>
      <c r="J809" s="253" t="s">
        <v>2343</v>
      </c>
      <c r="K809" s="13" t="s">
        <v>1930</v>
      </c>
      <c r="L809" s="13" t="s">
        <v>1995</v>
      </c>
      <c r="M809" s="13" t="s">
        <v>2344</v>
      </c>
    </row>
    <row r="810" ht="40.5" hidden="1" spans="1:13">
      <c r="A810" s="253" t="s">
        <v>2342</v>
      </c>
      <c r="B810" s="253" t="s">
        <v>2343</v>
      </c>
      <c r="C810" s="13" t="s">
        <v>1930</v>
      </c>
      <c r="D810" s="13" t="s">
        <v>1995</v>
      </c>
      <c r="E810" s="13" t="s">
        <v>2344</v>
      </c>
      <c r="F810" s="13" t="s">
        <v>2345</v>
      </c>
      <c r="H810" s="253" t="s">
        <v>2239</v>
      </c>
      <c r="I810" s="13" t="s">
        <v>2342</v>
      </c>
      <c r="J810" s="253" t="s">
        <v>2343</v>
      </c>
      <c r="K810" s="13" t="s">
        <v>1930</v>
      </c>
      <c r="L810" s="13" t="s">
        <v>1995</v>
      </c>
      <c r="M810" s="13" t="s">
        <v>2344</v>
      </c>
    </row>
    <row r="811" ht="40.5" hidden="1" spans="1:13">
      <c r="A811" s="253" t="s">
        <v>2342</v>
      </c>
      <c r="B811" s="253" t="s">
        <v>2343</v>
      </c>
      <c r="C811" s="13" t="s">
        <v>1930</v>
      </c>
      <c r="D811" s="13" t="s">
        <v>1995</v>
      </c>
      <c r="E811" s="13" t="s">
        <v>2344</v>
      </c>
      <c r="F811" s="13" t="s">
        <v>2345</v>
      </c>
      <c r="H811" s="253" t="s">
        <v>2239</v>
      </c>
      <c r="I811" s="13" t="s">
        <v>2342</v>
      </c>
      <c r="J811" s="253" t="s">
        <v>2343</v>
      </c>
      <c r="K811" s="13" t="s">
        <v>1930</v>
      </c>
      <c r="L811" s="13" t="s">
        <v>1995</v>
      </c>
      <c r="M811" s="13" t="s">
        <v>2344</v>
      </c>
    </row>
    <row r="812" ht="40.5" hidden="1" spans="1:13">
      <c r="A812" s="253" t="s">
        <v>2342</v>
      </c>
      <c r="B812" s="253" t="s">
        <v>2343</v>
      </c>
      <c r="C812" s="13" t="s">
        <v>1930</v>
      </c>
      <c r="D812" s="13" t="s">
        <v>1995</v>
      </c>
      <c r="E812" s="13" t="s">
        <v>2344</v>
      </c>
      <c r="F812" s="13" t="s">
        <v>2345</v>
      </c>
      <c r="H812" s="253" t="s">
        <v>2239</v>
      </c>
      <c r="I812" s="13" t="s">
        <v>2346</v>
      </c>
      <c r="J812" s="253" t="s">
        <v>2347</v>
      </c>
      <c r="K812" s="13" t="s">
        <v>1930</v>
      </c>
      <c r="L812" s="13" t="s">
        <v>2348</v>
      </c>
      <c r="M812" s="13" t="s">
        <v>2349</v>
      </c>
    </row>
    <row r="813" ht="40.5" hidden="1" spans="1:13">
      <c r="A813" s="253" t="s">
        <v>2346</v>
      </c>
      <c r="B813" s="253" t="s">
        <v>2347</v>
      </c>
      <c r="C813" s="13" t="s">
        <v>1930</v>
      </c>
      <c r="D813" s="13" t="s">
        <v>2348</v>
      </c>
      <c r="E813" s="13" t="s">
        <v>2349</v>
      </c>
      <c r="F813" s="13" t="s">
        <v>2350</v>
      </c>
      <c r="H813" s="253" t="s">
        <v>2239</v>
      </c>
      <c r="I813" s="13" t="s">
        <v>2346</v>
      </c>
      <c r="J813" s="253" t="s">
        <v>2347</v>
      </c>
      <c r="K813" s="13" t="s">
        <v>1930</v>
      </c>
      <c r="L813" s="13" t="s">
        <v>2348</v>
      </c>
      <c r="M813" s="13" t="s">
        <v>2349</v>
      </c>
    </row>
    <row r="814" ht="40.5" hidden="1" spans="1:13">
      <c r="A814" s="253" t="s">
        <v>2346</v>
      </c>
      <c r="B814" s="253" t="s">
        <v>2347</v>
      </c>
      <c r="C814" s="13" t="s">
        <v>1930</v>
      </c>
      <c r="D814" s="13" t="s">
        <v>2348</v>
      </c>
      <c r="E814" s="13" t="s">
        <v>2349</v>
      </c>
      <c r="F814" s="13" t="s">
        <v>2350</v>
      </c>
      <c r="H814" s="253" t="s">
        <v>2239</v>
      </c>
      <c r="I814" s="13" t="s">
        <v>2346</v>
      </c>
      <c r="J814" s="253" t="s">
        <v>2347</v>
      </c>
      <c r="K814" s="13" t="s">
        <v>1930</v>
      </c>
      <c r="L814" s="13" t="s">
        <v>2348</v>
      </c>
      <c r="M814" s="13" t="s">
        <v>2349</v>
      </c>
    </row>
    <row r="815" ht="40.5" hidden="1" spans="1:13">
      <c r="A815" s="253" t="s">
        <v>2346</v>
      </c>
      <c r="B815" s="253" t="s">
        <v>2347</v>
      </c>
      <c r="C815" s="13" t="s">
        <v>1930</v>
      </c>
      <c r="D815" s="13" t="s">
        <v>2348</v>
      </c>
      <c r="E815" s="13" t="s">
        <v>2349</v>
      </c>
      <c r="F815" s="13" t="s">
        <v>2350</v>
      </c>
      <c r="H815" s="253" t="s">
        <v>2239</v>
      </c>
      <c r="I815" s="13" t="s">
        <v>2346</v>
      </c>
      <c r="J815" s="253" t="s">
        <v>2347</v>
      </c>
      <c r="K815" s="13" t="s">
        <v>1930</v>
      </c>
      <c r="L815" s="13" t="s">
        <v>2348</v>
      </c>
      <c r="M815" s="13" t="s">
        <v>2349</v>
      </c>
    </row>
    <row r="816" ht="40.5" hidden="1" spans="1:13">
      <c r="A816" s="253" t="s">
        <v>2346</v>
      </c>
      <c r="B816" s="253" t="s">
        <v>2347</v>
      </c>
      <c r="C816" s="13" t="s">
        <v>1930</v>
      </c>
      <c r="D816" s="13" t="s">
        <v>2348</v>
      </c>
      <c r="E816" s="13" t="s">
        <v>2349</v>
      </c>
      <c r="F816" s="13" t="s">
        <v>2350</v>
      </c>
      <c r="H816" s="253" t="s">
        <v>2239</v>
      </c>
      <c r="I816" s="13" t="s">
        <v>2346</v>
      </c>
      <c r="J816" s="253" t="s">
        <v>2347</v>
      </c>
      <c r="K816" s="13" t="s">
        <v>1930</v>
      </c>
      <c r="L816" s="13" t="s">
        <v>2348</v>
      </c>
      <c r="M816" s="13" t="s">
        <v>2349</v>
      </c>
    </row>
    <row r="817" ht="40.5" hidden="1" spans="1:13">
      <c r="A817" s="253" t="s">
        <v>2346</v>
      </c>
      <c r="B817" s="253" t="s">
        <v>2347</v>
      </c>
      <c r="C817" s="13" t="s">
        <v>1930</v>
      </c>
      <c r="D817" s="13" t="s">
        <v>2348</v>
      </c>
      <c r="E817" s="13" t="s">
        <v>2349</v>
      </c>
      <c r="F817" s="13" t="s">
        <v>2350</v>
      </c>
      <c r="H817" s="253" t="s">
        <v>2239</v>
      </c>
      <c r="I817" s="13" t="s">
        <v>2346</v>
      </c>
      <c r="J817" s="253" t="s">
        <v>2347</v>
      </c>
      <c r="K817" s="13" t="s">
        <v>1930</v>
      </c>
      <c r="L817" s="13" t="s">
        <v>2348</v>
      </c>
      <c r="M817" s="13" t="s">
        <v>2349</v>
      </c>
    </row>
    <row r="818" ht="40.5" hidden="1" spans="1:13">
      <c r="A818" s="253" t="s">
        <v>2346</v>
      </c>
      <c r="B818" s="253" t="s">
        <v>2347</v>
      </c>
      <c r="C818" s="13" t="s">
        <v>1930</v>
      </c>
      <c r="D818" s="13" t="s">
        <v>2348</v>
      </c>
      <c r="E818" s="13" t="s">
        <v>2349</v>
      </c>
      <c r="F818" s="13" t="s">
        <v>2350</v>
      </c>
      <c r="H818" s="253" t="s">
        <v>2239</v>
      </c>
      <c r="I818" s="13" t="s">
        <v>2346</v>
      </c>
      <c r="J818" s="253" t="s">
        <v>2347</v>
      </c>
      <c r="K818" s="13" t="s">
        <v>1930</v>
      </c>
      <c r="L818" s="13" t="s">
        <v>2348</v>
      </c>
      <c r="M818" s="13" t="s">
        <v>2349</v>
      </c>
    </row>
    <row r="819" ht="40.5" hidden="1" spans="1:13">
      <c r="A819" s="253" t="s">
        <v>2346</v>
      </c>
      <c r="B819" s="253" t="s">
        <v>2347</v>
      </c>
      <c r="C819" s="13" t="s">
        <v>1930</v>
      </c>
      <c r="D819" s="13" t="s">
        <v>2348</v>
      </c>
      <c r="E819" s="13" t="s">
        <v>2349</v>
      </c>
      <c r="F819" s="13" t="s">
        <v>2350</v>
      </c>
      <c r="H819" s="253" t="s">
        <v>2239</v>
      </c>
      <c r="I819" s="13" t="s">
        <v>2346</v>
      </c>
      <c r="J819" s="253" t="s">
        <v>2347</v>
      </c>
      <c r="K819" s="13" t="s">
        <v>1930</v>
      </c>
      <c r="L819" s="13" t="s">
        <v>2348</v>
      </c>
      <c r="M819" s="13" t="s">
        <v>2349</v>
      </c>
    </row>
    <row r="820" ht="40.5" hidden="1" spans="1:13">
      <c r="A820" s="253" t="s">
        <v>2346</v>
      </c>
      <c r="B820" s="253" t="s">
        <v>2347</v>
      </c>
      <c r="C820" s="13" t="s">
        <v>1930</v>
      </c>
      <c r="D820" s="13" t="s">
        <v>2348</v>
      </c>
      <c r="E820" s="13" t="s">
        <v>2349</v>
      </c>
      <c r="F820" s="13" t="s">
        <v>2350</v>
      </c>
      <c r="H820" s="253" t="s">
        <v>2239</v>
      </c>
      <c r="I820" s="13" t="s">
        <v>2346</v>
      </c>
      <c r="J820" s="253" t="s">
        <v>2347</v>
      </c>
      <c r="K820" s="13" t="s">
        <v>1930</v>
      </c>
      <c r="L820" s="13" t="s">
        <v>2348</v>
      </c>
      <c r="M820" s="13" t="s">
        <v>2349</v>
      </c>
    </row>
    <row r="821" ht="40.5" hidden="1" spans="1:13">
      <c r="A821" s="253" t="s">
        <v>2346</v>
      </c>
      <c r="B821" s="253" t="s">
        <v>2347</v>
      </c>
      <c r="C821" s="13" t="s">
        <v>1930</v>
      </c>
      <c r="D821" s="13" t="s">
        <v>2348</v>
      </c>
      <c r="E821" s="13" t="s">
        <v>2349</v>
      </c>
      <c r="F821" s="13" t="s">
        <v>2350</v>
      </c>
      <c r="H821" s="254" t="s">
        <v>2239</v>
      </c>
      <c r="I821" s="13" t="s">
        <v>2346</v>
      </c>
      <c r="J821" s="254" t="s">
        <v>2347</v>
      </c>
      <c r="K821" s="10">
        <v>400</v>
      </c>
      <c r="L821" s="10">
        <v>12</v>
      </c>
      <c r="M821" s="10">
        <v>348.005</v>
      </c>
    </row>
    <row r="822" ht="40.5" hidden="1" spans="1:13">
      <c r="A822" s="254" t="s">
        <v>2346</v>
      </c>
      <c r="B822" s="254" t="s">
        <v>2347</v>
      </c>
      <c r="C822" s="10">
        <v>400</v>
      </c>
      <c r="D822" s="10">
        <v>12</v>
      </c>
      <c r="E822" s="10">
        <v>348.005</v>
      </c>
      <c r="F822" s="10">
        <v>51.995</v>
      </c>
      <c r="H822" s="254" t="s">
        <v>2239</v>
      </c>
      <c r="I822" s="13" t="s">
        <v>2346</v>
      </c>
      <c r="J822" s="254" t="s">
        <v>2347</v>
      </c>
      <c r="K822" s="10">
        <v>400</v>
      </c>
      <c r="L822" s="10">
        <v>12</v>
      </c>
      <c r="M822" s="10">
        <v>348.005</v>
      </c>
    </row>
    <row r="823" ht="40.5" hidden="1" spans="1:13">
      <c r="A823" s="254" t="s">
        <v>2346</v>
      </c>
      <c r="B823" s="254" t="s">
        <v>2347</v>
      </c>
      <c r="C823" s="10">
        <v>400</v>
      </c>
      <c r="D823" s="10">
        <v>12</v>
      </c>
      <c r="E823" s="10">
        <v>348.005</v>
      </c>
      <c r="F823" s="10">
        <v>51.995</v>
      </c>
      <c r="H823" s="254" t="s">
        <v>2239</v>
      </c>
      <c r="I823" s="13" t="s">
        <v>2346</v>
      </c>
      <c r="J823" s="254" t="s">
        <v>2347</v>
      </c>
      <c r="K823" s="10">
        <v>400</v>
      </c>
      <c r="L823" s="10">
        <v>12</v>
      </c>
      <c r="M823" s="10">
        <v>348.005</v>
      </c>
    </row>
    <row r="824" ht="40.5" hidden="1" spans="1:13">
      <c r="A824" s="254" t="s">
        <v>2346</v>
      </c>
      <c r="B824" s="254" t="s">
        <v>2347</v>
      </c>
      <c r="C824" s="10">
        <v>400</v>
      </c>
      <c r="D824" s="10">
        <v>12</v>
      </c>
      <c r="E824" s="10">
        <v>348.005</v>
      </c>
      <c r="F824" s="10">
        <v>51.995</v>
      </c>
      <c r="H824" s="254" t="s">
        <v>2239</v>
      </c>
      <c r="I824" s="13" t="s">
        <v>2351</v>
      </c>
      <c r="J824" s="254">
        <v>1500010316</v>
      </c>
      <c r="K824" s="10">
        <v>200</v>
      </c>
      <c r="L824" s="10">
        <v>11</v>
      </c>
      <c r="M824" s="10">
        <v>297.76</v>
      </c>
    </row>
    <row r="825" ht="40.5" hidden="1" spans="1:13">
      <c r="A825" s="254" t="s">
        <v>2351</v>
      </c>
      <c r="B825" s="254">
        <v>1500010316</v>
      </c>
      <c r="C825" s="10">
        <v>200</v>
      </c>
      <c r="D825" s="10">
        <v>11</v>
      </c>
      <c r="E825" s="10">
        <v>297.76</v>
      </c>
      <c r="F825" s="10">
        <v>-97.76</v>
      </c>
      <c r="H825" s="254" t="s">
        <v>2239</v>
      </c>
      <c r="I825" s="13" t="s">
        <v>2351</v>
      </c>
      <c r="J825" s="254" t="s">
        <v>2352</v>
      </c>
      <c r="K825" s="10" t="s">
        <v>1951</v>
      </c>
      <c r="L825" s="10" t="s">
        <v>2353</v>
      </c>
      <c r="M825" s="10" t="s">
        <v>2354</v>
      </c>
    </row>
    <row r="826" ht="40.5" hidden="1" spans="1:13">
      <c r="A826" s="254" t="s">
        <v>2351</v>
      </c>
      <c r="B826" s="254" t="s">
        <v>2352</v>
      </c>
      <c r="C826" s="10" t="s">
        <v>1951</v>
      </c>
      <c r="D826" s="10" t="s">
        <v>2353</v>
      </c>
      <c r="E826" s="10" t="s">
        <v>2354</v>
      </c>
      <c r="F826" s="10" t="s">
        <v>2355</v>
      </c>
      <c r="H826" s="254" t="s">
        <v>2239</v>
      </c>
      <c r="I826" s="13" t="s">
        <v>2351</v>
      </c>
      <c r="J826" s="254" t="s">
        <v>2352</v>
      </c>
      <c r="K826" s="10" t="s">
        <v>1951</v>
      </c>
      <c r="L826" s="10" t="s">
        <v>2353</v>
      </c>
      <c r="M826" s="10" t="s">
        <v>2354</v>
      </c>
    </row>
    <row r="827" ht="40.5" hidden="1" spans="1:13">
      <c r="A827" s="254" t="s">
        <v>2351</v>
      </c>
      <c r="B827" s="254" t="s">
        <v>2352</v>
      </c>
      <c r="C827" s="10" t="s">
        <v>1951</v>
      </c>
      <c r="D827" s="10" t="s">
        <v>2353</v>
      </c>
      <c r="E827" s="10" t="s">
        <v>2354</v>
      </c>
      <c r="F827" s="10" t="s">
        <v>2355</v>
      </c>
      <c r="H827" s="254" t="s">
        <v>2239</v>
      </c>
      <c r="I827" s="13" t="s">
        <v>2351</v>
      </c>
      <c r="J827" s="254" t="s">
        <v>2352</v>
      </c>
      <c r="K827" s="10" t="s">
        <v>1951</v>
      </c>
      <c r="L827" s="10" t="s">
        <v>2353</v>
      </c>
      <c r="M827" s="10" t="s">
        <v>2354</v>
      </c>
    </row>
    <row r="828" ht="40.5" hidden="1" spans="1:13">
      <c r="A828" s="254" t="s">
        <v>2351</v>
      </c>
      <c r="B828" s="254" t="s">
        <v>2352</v>
      </c>
      <c r="C828" s="10" t="s">
        <v>1951</v>
      </c>
      <c r="D828" s="10" t="s">
        <v>2353</v>
      </c>
      <c r="E828" s="10" t="s">
        <v>2354</v>
      </c>
      <c r="F828" s="10" t="s">
        <v>2355</v>
      </c>
      <c r="H828" s="254" t="s">
        <v>2239</v>
      </c>
      <c r="I828" s="13" t="s">
        <v>2351</v>
      </c>
      <c r="J828" s="254" t="s">
        <v>2352</v>
      </c>
      <c r="K828" s="10" t="s">
        <v>1951</v>
      </c>
      <c r="L828" s="10" t="s">
        <v>2353</v>
      </c>
      <c r="M828" s="10" t="s">
        <v>2354</v>
      </c>
    </row>
    <row r="829" ht="40.5" hidden="1" spans="1:13">
      <c r="A829" s="254" t="s">
        <v>2351</v>
      </c>
      <c r="B829" s="254" t="s">
        <v>2352</v>
      </c>
      <c r="C829" s="10" t="s">
        <v>1951</v>
      </c>
      <c r="D829" s="10" t="s">
        <v>2353</v>
      </c>
      <c r="E829" s="10" t="s">
        <v>2354</v>
      </c>
      <c r="F829" s="10" t="s">
        <v>2355</v>
      </c>
      <c r="H829" s="254" t="s">
        <v>2239</v>
      </c>
      <c r="I829" s="13" t="s">
        <v>2351</v>
      </c>
      <c r="J829" s="254" t="s">
        <v>2352</v>
      </c>
      <c r="K829" s="10" t="s">
        <v>1951</v>
      </c>
      <c r="L829" s="10" t="s">
        <v>2353</v>
      </c>
      <c r="M829" s="10" t="s">
        <v>2354</v>
      </c>
    </row>
    <row r="830" ht="40.5" hidden="1" spans="1:13">
      <c r="A830" s="254" t="s">
        <v>2351</v>
      </c>
      <c r="B830" s="254" t="s">
        <v>2352</v>
      </c>
      <c r="C830" s="10" t="s">
        <v>1951</v>
      </c>
      <c r="D830" s="10" t="s">
        <v>2353</v>
      </c>
      <c r="E830" s="10" t="s">
        <v>2354</v>
      </c>
      <c r="F830" s="10" t="s">
        <v>2355</v>
      </c>
      <c r="H830" s="254" t="s">
        <v>2239</v>
      </c>
      <c r="I830" s="13" t="s">
        <v>2351</v>
      </c>
      <c r="J830" s="254" t="s">
        <v>2352</v>
      </c>
      <c r="K830" s="10" t="s">
        <v>1951</v>
      </c>
      <c r="L830" s="10" t="s">
        <v>2353</v>
      </c>
      <c r="M830" s="10" t="s">
        <v>2354</v>
      </c>
    </row>
    <row r="831" ht="40.5" hidden="1" spans="1:13">
      <c r="A831" s="254" t="s">
        <v>2351</v>
      </c>
      <c r="B831" s="254" t="s">
        <v>2352</v>
      </c>
      <c r="C831" s="10" t="s">
        <v>1951</v>
      </c>
      <c r="D831" s="10" t="s">
        <v>2353</v>
      </c>
      <c r="E831" s="10" t="s">
        <v>2354</v>
      </c>
      <c r="F831" s="10" t="s">
        <v>2355</v>
      </c>
      <c r="H831" s="254" t="s">
        <v>2239</v>
      </c>
      <c r="I831" s="13" t="s">
        <v>2351</v>
      </c>
      <c r="J831" s="254" t="s">
        <v>2352</v>
      </c>
      <c r="K831" s="10" t="s">
        <v>1951</v>
      </c>
      <c r="L831" s="10" t="s">
        <v>2353</v>
      </c>
      <c r="M831" s="10" t="s">
        <v>2354</v>
      </c>
    </row>
    <row r="832" ht="40.5" hidden="1" spans="1:13">
      <c r="A832" s="254" t="s">
        <v>2351</v>
      </c>
      <c r="B832" s="254" t="s">
        <v>2352</v>
      </c>
      <c r="C832" s="10" t="s">
        <v>1951</v>
      </c>
      <c r="D832" s="10" t="s">
        <v>2353</v>
      </c>
      <c r="E832" s="10" t="s">
        <v>2354</v>
      </c>
      <c r="F832" s="10" t="s">
        <v>2355</v>
      </c>
      <c r="H832" s="254" t="s">
        <v>2239</v>
      </c>
      <c r="I832" s="13" t="s">
        <v>2351</v>
      </c>
      <c r="J832" s="254" t="s">
        <v>2352</v>
      </c>
      <c r="K832" s="10" t="s">
        <v>1951</v>
      </c>
      <c r="L832" s="10" t="s">
        <v>2353</v>
      </c>
      <c r="M832" s="10" t="s">
        <v>2354</v>
      </c>
    </row>
    <row r="833" ht="40.5" hidden="1" spans="1:13">
      <c r="A833" s="254" t="s">
        <v>2351</v>
      </c>
      <c r="B833" s="254" t="s">
        <v>2352</v>
      </c>
      <c r="C833" s="10" t="s">
        <v>1951</v>
      </c>
      <c r="D833" s="10" t="s">
        <v>2353</v>
      </c>
      <c r="E833" s="10" t="s">
        <v>2354</v>
      </c>
      <c r="F833" s="10" t="s">
        <v>2355</v>
      </c>
      <c r="H833" s="254" t="s">
        <v>2239</v>
      </c>
      <c r="I833" s="13" t="s">
        <v>2351</v>
      </c>
      <c r="J833" s="254" t="s">
        <v>2352</v>
      </c>
      <c r="K833" s="10" t="s">
        <v>1951</v>
      </c>
      <c r="L833" s="10" t="s">
        <v>2353</v>
      </c>
      <c r="M833" s="10" t="s">
        <v>2354</v>
      </c>
    </row>
    <row r="834" ht="40.5" hidden="1" spans="1:13">
      <c r="A834" s="254" t="s">
        <v>2351</v>
      </c>
      <c r="B834" s="254" t="s">
        <v>2352</v>
      </c>
      <c r="C834" s="10" t="s">
        <v>1951</v>
      </c>
      <c r="D834" s="10" t="s">
        <v>2353</v>
      </c>
      <c r="E834" s="10" t="s">
        <v>2354</v>
      </c>
      <c r="F834" s="10" t="s">
        <v>2355</v>
      </c>
      <c r="H834" s="254" t="s">
        <v>2239</v>
      </c>
      <c r="I834" s="13" t="s">
        <v>2351</v>
      </c>
      <c r="J834" s="254" t="s">
        <v>2352</v>
      </c>
      <c r="K834" s="10" t="s">
        <v>1951</v>
      </c>
      <c r="L834" s="10" t="s">
        <v>2353</v>
      </c>
      <c r="M834" s="10" t="s">
        <v>2354</v>
      </c>
    </row>
    <row r="835" ht="40.5" hidden="1" spans="1:13">
      <c r="A835" s="254" t="s">
        <v>2351</v>
      </c>
      <c r="B835" s="254" t="s">
        <v>2352</v>
      </c>
      <c r="C835" s="10" t="s">
        <v>1951</v>
      </c>
      <c r="D835" s="10" t="s">
        <v>2353</v>
      </c>
      <c r="E835" s="10" t="s">
        <v>2354</v>
      </c>
      <c r="F835" s="10" t="s">
        <v>2355</v>
      </c>
      <c r="H835" s="254" t="s">
        <v>2239</v>
      </c>
      <c r="I835" s="13" t="s">
        <v>2356</v>
      </c>
      <c r="J835" s="254" t="s">
        <v>2357</v>
      </c>
      <c r="K835" s="10" t="s">
        <v>1951</v>
      </c>
      <c r="L835" s="10" t="s">
        <v>2083</v>
      </c>
      <c r="M835" s="10" t="s">
        <v>2358</v>
      </c>
    </row>
    <row r="836" ht="40.5" hidden="1" spans="1:13">
      <c r="A836" s="254" t="s">
        <v>2356</v>
      </c>
      <c r="B836" s="254" t="s">
        <v>2357</v>
      </c>
      <c r="C836" s="10" t="s">
        <v>1951</v>
      </c>
      <c r="D836" s="10" t="s">
        <v>2083</v>
      </c>
      <c r="E836" s="10" t="s">
        <v>2358</v>
      </c>
      <c r="F836" s="10" t="s">
        <v>2359</v>
      </c>
      <c r="H836" s="254" t="s">
        <v>2239</v>
      </c>
      <c r="I836" s="13" t="s">
        <v>2356</v>
      </c>
      <c r="J836" s="254" t="s">
        <v>2357</v>
      </c>
      <c r="K836" s="10" t="s">
        <v>1951</v>
      </c>
      <c r="L836" s="10" t="s">
        <v>2083</v>
      </c>
      <c r="M836" s="10" t="s">
        <v>2358</v>
      </c>
    </row>
    <row r="837" ht="40.5" hidden="1" spans="1:13">
      <c r="A837" s="254" t="s">
        <v>2356</v>
      </c>
      <c r="B837" s="254" t="s">
        <v>2357</v>
      </c>
      <c r="C837" s="10" t="s">
        <v>1951</v>
      </c>
      <c r="D837" s="10" t="s">
        <v>2083</v>
      </c>
      <c r="E837" s="10" t="s">
        <v>2358</v>
      </c>
      <c r="F837" s="10" t="s">
        <v>2359</v>
      </c>
      <c r="H837" s="254" t="s">
        <v>2239</v>
      </c>
      <c r="I837" s="13" t="s">
        <v>2356</v>
      </c>
      <c r="J837" s="254" t="s">
        <v>2357</v>
      </c>
      <c r="K837" s="10" t="s">
        <v>1951</v>
      </c>
      <c r="L837" s="10" t="s">
        <v>2083</v>
      </c>
      <c r="M837" s="10" t="s">
        <v>2358</v>
      </c>
    </row>
    <row r="838" ht="40.5" hidden="1" spans="1:13">
      <c r="A838" s="254" t="s">
        <v>2356</v>
      </c>
      <c r="B838" s="254" t="s">
        <v>2357</v>
      </c>
      <c r="C838" s="10" t="s">
        <v>1951</v>
      </c>
      <c r="D838" s="10" t="s">
        <v>2083</v>
      </c>
      <c r="E838" s="10" t="s">
        <v>2358</v>
      </c>
      <c r="F838" s="10" t="s">
        <v>2359</v>
      </c>
      <c r="H838" s="254" t="s">
        <v>2239</v>
      </c>
      <c r="I838" s="13" t="s">
        <v>2356</v>
      </c>
      <c r="J838" s="254" t="s">
        <v>2357</v>
      </c>
      <c r="K838" s="10" t="s">
        <v>1951</v>
      </c>
      <c r="L838" s="10" t="s">
        <v>2083</v>
      </c>
      <c r="M838" s="10" t="s">
        <v>2358</v>
      </c>
    </row>
    <row r="839" ht="40.5" hidden="1" spans="1:13">
      <c r="A839" s="254" t="s">
        <v>2356</v>
      </c>
      <c r="B839" s="254" t="s">
        <v>2357</v>
      </c>
      <c r="C839" s="10" t="s">
        <v>1951</v>
      </c>
      <c r="D839" s="10" t="s">
        <v>2083</v>
      </c>
      <c r="E839" s="10" t="s">
        <v>2358</v>
      </c>
      <c r="F839" s="10" t="s">
        <v>2359</v>
      </c>
      <c r="H839" s="254" t="s">
        <v>2239</v>
      </c>
      <c r="I839" s="13" t="s">
        <v>2356</v>
      </c>
      <c r="J839" s="254" t="s">
        <v>2357</v>
      </c>
      <c r="K839" s="10" t="s">
        <v>1951</v>
      </c>
      <c r="L839" s="10" t="s">
        <v>2083</v>
      </c>
      <c r="M839" s="10" t="s">
        <v>2358</v>
      </c>
    </row>
    <row r="840" ht="40.5" hidden="1" spans="1:13">
      <c r="A840" s="254" t="s">
        <v>2356</v>
      </c>
      <c r="B840" s="254" t="s">
        <v>2357</v>
      </c>
      <c r="C840" s="10" t="s">
        <v>1951</v>
      </c>
      <c r="D840" s="10" t="s">
        <v>2083</v>
      </c>
      <c r="E840" s="10" t="s">
        <v>2358</v>
      </c>
      <c r="F840" s="10" t="s">
        <v>2359</v>
      </c>
      <c r="H840" s="254" t="s">
        <v>2239</v>
      </c>
      <c r="I840" s="13" t="s">
        <v>2356</v>
      </c>
      <c r="J840" s="254" t="s">
        <v>2357</v>
      </c>
      <c r="K840" s="10" t="s">
        <v>1951</v>
      </c>
      <c r="L840" s="10" t="s">
        <v>2083</v>
      </c>
      <c r="M840" s="10" t="s">
        <v>2358</v>
      </c>
    </row>
    <row r="841" ht="40.5" hidden="1" spans="1:13">
      <c r="A841" s="254" t="s">
        <v>2356</v>
      </c>
      <c r="B841" s="254" t="s">
        <v>2357</v>
      </c>
      <c r="C841" s="10" t="s">
        <v>1951</v>
      </c>
      <c r="D841" s="10" t="s">
        <v>2083</v>
      </c>
      <c r="E841" s="10" t="s">
        <v>2358</v>
      </c>
      <c r="F841" s="10" t="s">
        <v>2359</v>
      </c>
      <c r="H841" s="254" t="s">
        <v>2239</v>
      </c>
      <c r="I841" s="13" t="s">
        <v>2356</v>
      </c>
      <c r="J841" s="254" t="s">
        <v>2357</v>
      </c>
      <c r="K841" s="10" t="s">
        <v>1951</v>
      </c>
      <c r="L841" s="10" t="s">
        <v>2083</v>
      </c>
      <c r="M841" s="10" t="s">
        <v>2358</v>
      </c>
    </row>
    <row r="842" ht="40.5" hidden="1" spans="1:13">
      <c r="A842" s="254" t="s">
        <v>2356</v>
      </c>
      <c r="B842" s="254" t="s">
        <v>2357</v>
      </c>
      <c r="C842" s="10" t="s">
        <v>1951</v>
      </c>
      <c r="D842" s="10" t="s">
        <v>2083</v>
      </c>
      <c r="E842" s="10" t="s">
        <v>2358</v>
      </c>
      <c r="F842" s="10" t="s">
        <v>2359</v>
      </c>
      <c r="H842" s="254" t="s">
        <v>2239</v>
      </c>
      <c r="I842" s="13" t="s">
        <v>2360</v>
      </c>
      <c r="J842" s="254" t="s">
        <v>2361</v>
      </c>
      <c r="K842" s="253" t="s">
        <v>1930</v>
      </c>
      <c r="L842" s="253" t="s">
        <v>1937</v>
      </c>
      <c r="M842" s="253" t="s">
        <v>2362</v>
      </c>
    </row>
    <row r="843" ht="40.5" hidden="1" spans="1:13">
      <c r="A843" s="254" t="s">
        <v>2360</v>
      </c>
      <c r="B843" s="254" t="s">
        <v>2361</v>
      </c>
      <c r="C843" s="253" t="s">
        <v>1930</v>
      </c>
      <c r="D843" s="253" t="s">
        <v>1937</v>
      </c>
      <c r="E843" s="253" t="s">
        <v>2362</v>
      </c>
      <c r="F843" s="253" t="s">
        <v>2363</v>
      </c>
      <c r="H843" s="254" t="s">
        <v>2239</v>
      </c>
      <c r="I843" s="13" t="s">
        <v>2364</v>
      </c>
      <c r="J843" s="254" t="s">
        <v>2365</v>
      </c>
      <c r="K843" s="253" t="s">
        <v>1951</v>
      </c>
      <c r="L843" s="253" t="s">
        <v>2127</v>
      </c>
      <c r="M843" s="253" t="s">
        <v>2366</v>
      </c>
    </row>
    <row r="844" ht="40.5" hidden="1" spans="1:13">
      <c r="A844" s="254" t="s">
        <v>2364</v>
      </c>
      <c r="B844" s="254" t="s">
        <v>2365</v>
      </c>
      <c r="C844" s="253" t="s">
        <v>1951</v>
      </c>
      <c r="D844" s="253" t="s">
        <v>2127</v>
      </c>
      <c r="E844" s="253" t="s">
        <v>2366</v>
      </c>
      <c r="F844" s="253" t="s">
        <v>2367</v>
      </c>
      <c r="H844" s="254" t="s">
        <v>2239</v>
      </c>
      <c r="I844" s="13" t="s">
        <v>2364</v>
      </c>
      <c r="J844" s="254" t="s">
        <v>2365</v>
      </c>
      <c r="K844" s="253" t="s">
        <v>1951</v>
      </c>
      <c r="L844" s="253" t="s">
        <v>2127</v>
      </c>
      <c r="M844" s="253" t="s">
        <v>2366</v>
      </c>
    </row>
    <row r="845" ht="40.5" hidden="1" spans="1:13">
      <c r="A845" s="254" t="s">
        <v>2364</v>
      </c>
      <c r="B845" s="254" t="s">
        <v>2365</v>
      </c>
      <c r="C845" s="253" t="s">
        <v>1951</v>
      </c>
      <c r="D845" s="253" t="s">
        <v>2127</v>
      </c>
      <c r="E845" s="253" t="s">
        <v>2366</v>
      </c>
      <c r="F845" s="253" t="s">
        <v>2367</v>
      </c>
      <c r="H845" s="254" t="s">
        <v>2239</v>
      </c>
      <c r="I845" s="13" t="s">
        <v>2364</v>
      </c>
      <c r="J845" s="254" t="s">
        <v>2365</v>
      </c>
      <c r="K845" s="253" t="s">
        <v>1951</v>
      </c>
      <c r="L845" s="253" t="s">
        <v>2127</v>
      </c>
      <c r="M845" s="253" t="s">
        <v>2366</v>
      </c>
    </row>
    <row r="846" ht="40.5" hidden="1" spans="1:13">
      <c r="A846" s="254" t="s">
        <v>2364</v>
      </c>
      <c r="B846" s="254" t="s">
        <v>2365</v>
      </c>
      <c r="C846" s="253" t="s">
        <v>1951</v>
      </c>
      <c r="D846" s="253" t="s">
        <v>2127</v>
      </c>
      <c r="E846" s="253" t="s">
        <v>2366</v>
      </c>
      <c r="F846" s="253" t="s">
        <v>2367</v>
      </c>
      <c r="H846" s="254" t="s">
        <v>2239</v>
      </c>
      <c r="I846" s="13" t="s">
        <v>2364</v>
      </c>
      <c r="J846" s="254" t="s">
        <v>2365</v>
      </c>
      <c r="K846" s="253" t="s">
        <v>1951</v>
      </c>
      <c r="L846" s="253" t="s">
        <v>2127</v>
      </c>
      <c r="M846" s="253" t="s">
        <v>2366</v>
      </c>
    </row>
    <row r="847" ht="40.5" hidden="1" spans="1:13">
      <c r="A847" s="254" t="s">
        <v>2364</v>
      </c>
      <c r="B847" s="254" t="s">
        <v>2365</v>
      </c>
      <c r="C847" s="253" t="s">
        <v>1951</v>
      </c>
      <c r="D847" s="253" t="s">
        <v>2127</v>
      </c>
      <c r="E847" s="253" t="s">
        <v>2366</v>
      </c>
      <c r="F847" s="253" t="s">
        <v>2367</v>
      </c>
      <c r="H847" s="254" t="s">
        <v>2239</v>
      </c>
      <c r="I847" s="13" t="s">
        <v>2364</v>
      </c>
      <c r="J847" s="254" t="s">
        <v>2365</v>
      </c>
      <c r="K847" s="253" t="s">
        <v>1951</v>
      </c>
      <c r="L847" s="253" t="s">
        <v>2127</v>
      </c>
      <c r="M847" s="253" t="s">
        <v>2366</v>
      </c>
    </row>
    <row r="848" ht="40.5" hidden="1" spans="1:13">
      <c r="A848" s="254" t="s">
        <v>2364</v>
      </c>
      <c r="B848" s="254" t="s">
        <v>2365</v>
      </c>
      <c r="C848" s="253" t="s">
        <v>1951</v>
      </c>
      <c r="D848" s="253" t="s">
        <v>2127</v>
      </c>
      <c r="E848" s="253" t="s">
        <v>2366</v>
      </c>
      <c r="F848" s="253" t="s">
        <v>2367</v>
      </c>
      <c r="H848" s="254" t="s">
        <v>2239</v>
      </c>
      <c r="I848" s="13" t="s">
        <v>2364</v>
      </c>
      <c r="J848" s="254" t="s">
        <v>2365</v>
      </c>
      <c r="K848" s="253" t="s">
        <v>1951</v>
      </c>
      <c r="L848" s="253" t="s">
        <v>2127</v>
      </c>
      <c r="M848" s="253" t="s">
        <v>2366</v>
      </c>
    </row>
    <row r="849" ht="40.5" hidden="1" spans="1:13">
      <c r="A849" s="254" t="s">
        <v>2364</v>
      </c>
      <c r="B849" s="254" t="s">
        <v>2365</v>
      </c>
      <c r="C849" s="253" t="s">
        <v>1951</v>
      </c>
      <c r="D849" s="253" t="s">
        <v>2127</v>
      </c>
      <c r="E849" s="253" t="s">
        <v>2366</v>
      </c>
      <c r="F849" s="253" t="s">
        <v>2367</v>
      </c>
      <c r="H849" s="254" t="s">
        <v>2239</v>
      </c>
      <c r="I849" s="13" t="s">
        <v>2368</v>
      </c>
      <c r="J849" s="254" t="s">
        <v>2369</v>
      </c>
      <c r="K849" s="253" t="s">
        <v>1951</v>
      </c>
      <c r="L849" s="253" t="s">
        <v>1946</v>
      </c>
      <c r="M849" s="253" t="s">
        <v>2370</v>
      </c>
    </row>
    <row r="850" ht="40.5" hidden="1" spans="1:13">
      <c r="A850" s="254" t="s">
        <v>2368</v>
      </c>
      <c r="B850" s="254" t="s">
        <v>2369</v>
      </c>
      <c r="C850" s="253" t="s">
        <v>1951</v>
      </c>
      <c r="D850" s="253" t="s">
        <v>1946</v>
      </c>
      <c r="E850" s="253" t="s">
        <v>2370</v>
      </c>
      <c r="F850" s="253" t="s">
        <v>2371</v>
      </c>
      <c r="H850" s="254" t="s">
        <v>2239</v>
      </c>
      <c r="I850" s="13" t="s">
        <v>2368</v>
      </c>
      <c r="J850" s="254" t="s">
        <v>2369</v>
      </c>
      <c r="K850" s="253" t="s">
        <v>1951</v>
      </c>
      <c r="L850" s="253" t="s">
        <v>1946</v>
      </c>
      <c r="M850" s="253" t="s">
        <v>2370</v>
      </c>
    </row>
    <row r="851" ht="40.5" hidden="1" spans="1:13">
      <c r="A851" s="254" t="s">
        <v>2368</v>
      </c>
      <c r="B851" s="254" t="s">
        <v>2369</v>
      </c>
      <c r="C851" s="253" t="s">
        <v>1951</v>
      </c>
      <c r="D851" s="253" t="s">
        <v>1946</v>
      </c>
      <c r="E851" s="253" t="s">
        <v>2370</v>
      </c>
      <c r="F851" s="253" t="s">
        <v>2371</v>
      </c>
      <c r="H851" s="254" t="s">
        <v>2239</v>
      </c>
      <c r="I851" s="13" t="s">
        <v>2368</v>
      </c>
      <c r="J851" s="254" t="s">
        <v>2369</v>
      </c>
      <c r="K851" s="253" t="s">
        <v>1951</v>
      </c>
      <c r="L851" s="253" t="s">
        <v>1946</v>
      </c>
      <c r="M851" s="253" t="s">
        <v>2370</v>
      </c>
    </row>
    <row r="852" ht="40.5" hidden="1" spans="1:13">
      <c r="A852" s="254" t="s">
        <v>2368</v>
      </c>
      <c r="B852" s="254" t="s">
        <v>2369</v>
      </c>
      <c r="C852" s="253" t="s">
        <v>1951</v>
      </c>
      <c r="D852" s="253" t="s">
        <v>1946</v>
      </c>
      <c r="E852" s="253" t="s">
        <v>2370</v>
      </c>
      <c r="F852" s="253" t="s">
        <v>2371</v>
      </c>
      <c r="H852" s="253" t="s">
        <v>2239</v>
      </c>
      <c r="I852" s="13" t="s">
        <v>2372</v>
      </c>
      <c r="J852" s="253" t="s">
        <v>2373</v>
      </c>
      <c r="K852" s="253" t="s">
        <v>1951</v>
      </c>
      <c r="L852" s="253" t="s">
        <v>1937</v>
      </c>
      <c r="M852" s="253" t="s">
        <v>2374</v>
      </c>
    </row>
    <row r="853" ht="40.5" hidden="1" spans="1:13">
      <c r="A853" s="253" t="s">
        <v>2372</v>
      </c>
      <c r="B853" s="253" t="s">
        <v>2373</v>
      </c>
      <c r="C853" s="253" t="s">
        <v>1951</v>
      </c>
      <c r="D853" s="253" t="s">
        <v>1937</v>
      </c>
      <c r="E853" s="253" t="s">
        <v>2374</v>
      </c>
      <c r="F853" s="253" t="s">
        <v>2375</v>
      </c>
      <c r="H853" s="253" t="s">
        <v>2239</v>
      </c>
      <c r="I853" s="13" t="s">
        <v>2376</v>
      </c>
      <c r="J853" s="253" t="s">
        <v>2377</v>
      </c>
      <c r="K853" s="253" t="s">
        <v>1930</v>
      </c>
      <c r="L853" s="253" t="s">
        <v>1946</v>
      </c>
      <c r="M853" s="253" t="s">
        <v>2378</v>
      </c>
    </row>
    <row r="854" ht="40.5" hidden="1" spans="1:13">
      <c r="A854" s="253" t="s">
        <v>2376</v>
      </c>
      <c r="B854" s="253" t="s">
        <v>2377</v>
      </c>
      <c r="C854" s="253" t="s">
        <v>1930</v>
      </c>
      <c r="D854" s="253" t="s">
        <v>1946</v>
      </c>
      <c r="E854" s="253" t="s">
        <v>2378</v>
      </c>
      <c r="F854" s="253" t="s">
        <v>2379</v>
      </c>
      <c r="H854" s="253" t="s">
        <v>2239</v>
      </c>
      <c r="I854" s="13" t="s">
        <v>2376</v>
      </c>
      <c r="J854" s="253" t="s">
        <v>2377</v>
      </c>
      <c r="K854" s="253" t="s">
        <v>1930</v>
      </c>
      <c r="L854" s="253" t="s">
        <v>1946</v>
      </c>
      <c r="M854" s="253" t="s">
        <v>2378</v>
      </c>
    </row>
    <row r="855" ht="40.5" hidden="1" spans="1:13">
      <c r="A855" s="253" t="s">
        <v>2376</v>
      </c>
      <c r="B855" s="253" t="s">
        <v>2377</v>
      </c>
      <c r="C855" s="253" t="s">
        <v>1930</v>
      </c>
      <c r="D855" s="253" t="s">
        <v>1946</v>
      </c>
      <c r="E855" s="253" t="s">
        <v>2378</v>
      </c>
      <c r="F855" s="253" t="s">
        <v>2379</v>
      </c>
      <c r="H855" s="253" t="s">
        <v>2239</v>
      </c>
      <c r="I855" s="13" t="s">
        <v>2376</v>
      </c>
      <c r="J855" s="253" t="s">
        <v>2377</v>
      </c>
      <c r="K855" s="253" t="s">
        <v>1930</v>
      </c>
      <c r="L855" s="253" t="s">
        <v>1946</v>
      </c>
      <c r="M855" s="253" t="s">
        <v>2378</v>
      </c>
    </row>
    <row r="856" ht="40.5" hidden="1" spans="1:13">
      <c r="A856" s="253" t="s">
        <v>2376</v>
      </c>
      <c r="B856" s="253" t="s">
        <v>2377</v>
      </c>
      <c r="C856" s="253" t="s">
        <v>1930</v>
      </c>
      <c r="D856" s="253" t="s">
        <v>1946</v>
      </c>
      <c r="E856" s="253" t="s">
        <v>2378</v>
      </c>
      <c r="F856" s="253" t="s">
        <v>2379</v>
      </c>
      <c r="H856" s="253" t="s">
        <v>2239</v>
      </c>
      <c r="I856" s="13" t="s">
        <v>2380</v>
      </c>
      <c r="J856" s="253" t="s">
        <v>2381</v>
      </c>
      <c r="K856" s="253" t="s">
        <v>1951</v>
      </c>
      <c r="L856" s="253" t="s">
        <v>1946</v>
      </c>
      <c r="M856" s="253" t="s">
        <v>2382</v>
      </c>
    </row>
    <row r="857" ht="40.5" hidden="1" spans="1:13">
      <c r="A857" s="253" t="s">
        <v>2380</v>
      </c>
      <c r="B857" s="253" t="s">
        <v>2381</v>
      </c>
      <c r="C857" s="253" t="s">
        <v>1951</v>
      </c>
      <c r="D857" s="253" t="s">
        <v>1946</v>
      </c>
      <c r="E857" s="253" t="s">
        <v>2382</v>
      </c>
      <c r="F857" s="253" t="s">
        <v>2383</v>
      </c>
      <c r="H857" s="253" t="s">
        <v>2239</v>
      </c>
      <c r="I857" s="13" t="s">
        <v>2380</v>
      </c>
      <c r="J857" s="253" t="s">
        <v>2381</v>
      </c>
      <c r="K857" s="253" t="s">
        <v>1951</v>
      </c>
      <c r="L857" s="253" t="s">
        <v>1946</v>
      </c>
      <c r="M857" s="253" t="s">
        <v>2382</v>
      </c>
    </row>
    <row r="858" ht="40.5" hidden="1" spans="1:13">
      <c r="A858" s="253" t="s">
        <v>2380</v>
      </c>
      <c r="B858" s="253" t="s">
        <v>2381</v>
      </c>
      <c r="C858" s="253" t="s">
        <v>1951</v>
      </c>
      <c r="D858" s="253" t="s">
        <v>1946</v>
      </c>
      <c r="E858" s="253" t="s">
        <v>2382</v>
      </c>
      <c r="F858" s="253" t="s">
        <v>2383</v>
      </c>
      <c r="H858" s="253" t="s">
        <v>2239</v>
      </c>
      <c r="I858" s="13" t="s">
        <v>2380</v>
      </c>
      <c r="J858" s="253" t="s">
        <v>2381</v>
      </c>
      <c r="K858" s="253" t="s">
        <v>1951</v>
      </c>
      <c r="L858" s="253" t="s">
        <v>1946</v>
      </c>
      <c r="M858" s="253" t="s">
        <v>2382</v>
      </c>
    </row>
    <row r="859" ht="40.5" hidden="1" spans="1:13">
      <c r="A859" s="253" t="s">
        <v>2380</v>
      </c>
      <c r="B859" s="253" t="s">
        <v>2381</v>
      </c>
      <c r="C859" s="253" t="s">
        <v>1951</v>
      </c>
      <c r="D859" s="253" t="s">
        <v>1946</v>
      </c>
      <c r="E859" s="253" t="s">
        <v>2382</v>
      </c>
      <c r="F859" s="253" t="s">
        <v>2383</v>
      </c>
      <c r="H859" s="253" t="s">
        <v>2239</v>
      </c>
      <c r="I859" s="13" t="s">
        <v>2384</v>
      </c>
      <c r="J859" s="253" t="s">
        <v>2385</v>
      </c>
      <c r="K859" s="253" t="s">
        <v>1930</v>
      </c>
      <c r="L859" s="253" t="s">
        <v>1937</v>
      </c>
      <c r="M859" s="253" t="s">
        <v>2386</v>
      </c>
    </row>
    <row r="860" ht="40.5" hidden="1" spans="1:13">
      <c r="A860" s="253" t="s">
        <v>2384</v>
      </c>
      <c r="B860" s="253" t="s">
        <v>2385</v>
      </c>
      <c r="C860" s="253" t="s">
        <v>1930</v>
      </c>
      <c r="D860" s="253" t="s">
        <v>1937</v>
      </c>
      <c r="E860" s="253" t="s">
        <v>2386</v>
      </c>
      <c r="F860" s="253" t="s">
        <v>2387</v>
      </c>
      <c r="H860" s="253" t="s">
        <v>2239</v>
      </c>
      <c r="I860" s="13" t="s">
        <v>2388</v>
      </c>
      <c r="J860" s="253" t="s">
        <v>2389</v>
      </c>
      <c r="K860" s="253" t="s">
        <v>1951</v>
      </c>
      <c r="L860" s="253" t="s">
        <v>1937</v>
      </c>
      <c r="M860" s="253" t="s">
        <v>2390</v>
      </c>
    </row>
    <row r="861" ht="40.5" hidden="1" spans="1:13">
      <c r="A861" s="253" t="s">
        <v>2388</v>
      </c>
      <c r="B861" s="253" t="s">
        <v>2389</v>
      </c>
      <c r="C861" s="253" t="s">
        <v>1951</v>
      </c>
      <c r="D861" s="253" t="s">
        <v>1937</v>
      </c>
      <c r="E861" s="253" t="s">
        <v>2390</v>
      </c>
      <c r="F861" s="253" t="s">
        <v>2391</v>
      </c>
      <c r="H861" s="253" t="s">
        <v>2239</v>
      </c>
      <c r="I861" s="13" t="s">
        <v>2392</v>
      </c>
      <c r="J861" s="253" t="s">
        <v>2393</v>
      </c>
      <c r="K861" s="253" t="s">
        <v>1951</v>
      </c>
      <c r="L861" s="253" t="s">
        <v>2008</v>
      </c>
      <c r="M861" s="253" t="s">
        <v>2394</v>
      </c>
    </row>
    <row r="862" ht="40.5" hidden="1" spans="1:13">
      <c r="A862" s="253" t="s">
        <v>2392</v>
      </c>
      <c r="B862" s="253" t="s">
        <v>2393</v>
      </c>
      <c r="C862" s="253" t="s">
        <v>1951</v>
      </c>
      <c r="D862" s="253" t="s">
        <v>2008</v>
      </c>
      <c r="E862" s="253" t="s">
        <v>2394</v>
      </c>
      <c r="F862" s="253" t="s">
        <v>2395</v>
      </c>
      <c r="H862" s="253" t="s">
        <v>2239</v>
      </c>
      <c r="I862" s="13" t="s">
        <v>2392</v>
      </c>
      <c r="J862" s="253" t="s">
        <v>2393</v>
      </c>
      <c r="K862" s="253" t="s">
        <v>1951</v>
      </c>
      <c r="L862" s="253" t="s">
        <v>2008</v>
      </c>
      <c r="M862" s="253" t="s">
        <v>2394</v>
      </c>
    </row>
    <row r="863" ht="40.5" hidden="1" spans="1:13">
      <c r="A863" s="253" t="s">
        <v>2392</v>
      </c>
      <c r="B863" s="253" t="s">
        <v>2393</v>
      </c>
      <c r="C863" s="253" t="s">
        <v>1951</v>
      </c>
      <c r="D863" s="253" t="s">
        <v>2008</v>
      </c>
      <c r="E863" s="253" t="s">
        <v>2394</v>
      </c>
      <c r="F863" s="253" t="s">
        <v>2395</v>
      </c>
      <c r="H863" s="253" t="s">
        <v>2239</v>
      </c>
      <c r="I863" s="13" t="s">
        <v>2392</v>
      </c>
      <c r="J863" s="253" t="s">
        <v>2393</v>
      </c>
      <c r="K863" s="253" t="s">
        <v>1951</v>
      </c>
      <c r="L863" s="253" t="s">
        <v>2008</v>
      </c>
      <c r="M863" s="253" t="s">
        <v>2394</v>
      </c>
    </row>
    <row r="864" ht="40.5" hidden="1" spans="1:13">
      <c r="A864" s="253" t="s">
        <v>2392</v>
      </c>
      <c r="B864" s="253" t="s">
        <v>2393</v>
      </c>
      <c r="C864" s="253" t="s">
        <v>1951</v>
      </c>
      <c r="D864" s="253" t="s">
        <v>2008</v>
      </c>
      <c r="E864" s="253" t="s">
        <v>2394</v>
      </c>
      <c r="F864" s="253" t="s">
        <v>2395</v>
      </c>
      <c r="H864" s="253" t="s">
        <v>2239</v>
      </c>
      <c r="I864" s="13" t="s">
        <v>2392</v>
      </c>
      <c r="J864" s="253" t="s">
        <v>2393</v>
      </c>
      <c r="K864" s="253" t="s">
        <v>1951</v>
      </c>
      <c r="L864" s="253" t="s">
        <v>2008</v>
      </c>
      <c r="M864" s="253" t="s">
        <v>2394</v>
      </c>
    </row>
    <row r="865" ht="40.5" hidden="1" spans="1:13">
      <c r="A865" s="253" t="s">
        <v>2392</v>
      </c>
      <c r="B865" s="253" t="s">
        <v>2393</v>
      </c>
      <c r="C865" s="253" t="s">
        <v>1951</v>
      </c>
      <c r="D865" s="253" t="s">
        <v>2008</v>
      </c>
      <c r="E865" s="253" t="s">
        <v>2394</v>
      </c>
      <c r="F865" s="253" t="s">
        <v>2395</v>
      </c>
      <c r="H865" s="253" t="s">
        <v>2239</v>
      </c>
      <c r="I865" s="13" t="s">
        <v>2396</v>
      </c>
      <c r="J865" s="253" t="s">
        <v>2397</v>
      </c>
      <c r="K865" s="253" t="s">
        <v>1951</v>
      </c>
      <c r="L865" s="253" t="s">
        <v>1931</v>
      </c>
      <c r="M865" s="253" t="s">
        <v>2398</v>
      </c>
    </row>
    <row r="866" ht="40.5" hidden="1" spans="1:13">
      <c r="A866" s="253" t="s">
        <v>2396</v>
      </c>
      <c r="B866" s="253" t="s">
        <v>2397</v>
      </c>
      <c r="C866" s="253" t="s">
        <v>1951</v>
      </c>
      <c r="D866" s="253" t="s">
        <v>1931</v>
      </c>
      <c r="E866" s="253" t="s">
        <v>2398</v>
      </c>
      <c r="F866" s="253" t="s">
        <v>2399</v>
      </c>
      <c r="H866" s="253" t="s">
        <v>2239</v>
      </c>
      <c r="I866" s="13" t="s">
        <v>2396</v>
      </c>
      <c r="J866" s="253" t="s">
        <v>2397</v>
      </c>
      <c r="K866" s="253" t="s">
        <v>1951</v>
      </c>
      <c r="L866" s="253" t="s">
        <v>1931</v>
      </c>
      <c r="M866" s="253" t="s">
        <v>2398</v>
      </c>
    </row>
    <row r="867" ht="40.5" hidden="1" spans="1:13">
      <c r="A867" s="253" t="s">
        <v>2396</v>
      </c>
      <c r="B867" s="253" t="s">
        <v>2397</v>
      </c>
      <c r="C867" s="253" t="s">
        <v>1951</v>
      </c>
      <c r="D867" s="253" t="s">
        <v>1931</v>
      </c>
      <c r="E867" s="253" t="s">
        <v>2398</v>
      </c>
      <c r="F867" s="253" t="s">
        <v>2399</v>
      </c>
      <c r="H867" s="253" t="s">
        <v>2239</v>
      </c>
      <c r="I867" s="13" t="s">
        <v>2400</v>
      </c>
      <c r="J867" s="253" t="s">
        <v>2401</v>
      </c>
      <c r="K867" s="253" t="s">
        <v>1951</v>
      </c>
      <c r="L867" s="253" t="s">
        <v>1937</v>
      </c>
      <c r="M867" s="253" t="s">
        <v>2402</v>
      </c>
    </row>
    <row r="868" ht="40.5" hidden="1" spans="1:13">
      <c r="A868" s="253" t="s">
        <v>2400</v>
      </c>
      <c r="B868" s="253" t="s">
        <v>2401</v>
      </c>
      <c r="C868" s="253" t="s">
        <v>1951</v>
      </c>
      <c r="D868" s="253" t="s">
        <v>1937</v>
      </c>
      <c r="E868" s="253" t="s">
        <v>2402</v>
      </c>
      <c r="F868" s="253" t="s">
        <v>2403</v>
      </c>
      <c r="H868" s="253" t="s">
        <v>2239</v>
      </c>
      <c r="I868" s="13" t="s">
        <v>2404</v>
      </c>
      <c r="J868" s="253" t="s">
        <v>2405</v>
      </c>
      <c r="K868" s="253" t="s">
        <v>1951</v>
      </c>
      <c r="L868" s="253" t="s">
        <v>1937</v>
      </c>
      <c r="M868" s="253" t="s">
        <v>2243</v>
      </c>
    </row>
    <row r="869" ht="40.5" hidden="1" spans="1:13">
      <c r="A869" s="253" t="s">
        <v>2404</v>
      </c>
      <c r="B869" s="253" t="s">
        <v>2405</v>
      </c>
      <c r="C869" s="253" t="s">
        <v>1951</v>
      </c>
      <c r="D869" s="253" t="s">
        <v>1937</v>
      </c>
      <c r="E869" s="253" t="s">
        <v>2243</v>
      </c>
      <c r="F869" s="253" t="s">
        <v>2406</v>
      </c>
      <c r="H869" s="253" t="s">
        <v>2239</v>
      </c>
      <c r="I869" s="13" t="s">
        <v>2407</v>
      </c>
      <c r="J869" s="253" t="s">
        <v>2408</v>
      </c>
      <c r="K869" s="253" t="s">
        <v>1930</v>
      </c>
      <c r="L869" s="253" t="s">
        <v>1937</v>
      </c>
      <c r="M869" s="253" t="s">
        <v>2164</v>
      </c>
    </row>
    <row r="870" ht="40.5" hidden="1" spans="1:13">
      <c r="A870" s="253" t="s">
        <v>2407</v>
      </c>
      <c r="B870" s="253" t="s">
        <v>2408</v>
      </c>
      <c r="C870" s="253" t="s">
        <v>1930</v>
      </c>
      <c r="D870" s="253" t="s">
        <v>1937</v>
      </c>
      <c r="E870" s="253" t="s">
        <v>2164</v>
      </c>
      <c r="F870" s="253" t="s">
        <v>2409</v>
      </c>
      <c r="H870" s="253" t="s">
        <v>2239</v>
      </c>
      <c r="I870" s="13" t="s">
        <v>2410</v>
      </c>
      <c r="J870" s="253" t="s">
        <v>2411</v>
      </c>
      <c r="K870" s="253" t="s">
        <v>1951</v>
      </c>
      <c r="L870" s="253" t="s">
        <v>2008</v>
      </c>
      <c r="M870" s="253" t="s">
        <v>2412</v>
      </c>
    </row>
    <row r="871" ht="40.5" hidden="1" spans="1:13">
      <c r="A871" s="253" t="s">
        <v>2410</v>
      </c>
      <c r="B871" s="253" t="s">
        <v>2411</v>
      </c>
      <c r="C871" s="253" t="s">
        <v>1951</v>
      </c>
      <c r="D871" s="253" t="s">
        <v>2008</v>
      </c>
      <c r="E871" s="253" t="s">
        <v>2412</v>
      </c>
      <c r="F871" s="253" t="s">
        <v>2413</v>
      </c>
      <c r="H871" s="253" t="s">
        <v>2239</v>
      </c>
      <c r="I871" s="13" t="s">
        <v>2410</v>
      </c>
      <c r="J871" s="253">
        <v>1025956</v>
      </c>
      <c r="K871" s="253">
        <v>200</v>
      </c>
      <c r="L871" s="253">
        <v>4</v>
      </c>
      <c r="M871" s="253">
        <v>51.93</v>
      </c>
    </row>
    <row r="872" ht="40.5" hidden="1" spans="1:13">
      <c r="A872" s="253" t="s">
        <v>2410</v>
      </c>
      <c r="B872" s="253">
        <v>1025956</v>
      </c>
      <c r="C872" s="253">
        <v>200</v>
      </c>
      <c r="D872" s="253">
        <v>4</v>
      </c>
      <c r="E872" s="253">
        <v>51.93</v>
      </c>
      <c r="F872" s="253">
        <v>148.07</v>
      </c>
      <c r="H872" s="253" t="s">
        <v>2239</v>
      </c>
      <c r="I872" s="13" t="s">
        <v>2410</v>
      </c>
      <c r="J872" s="253">
        <v>1025956</v>
      </c>
      <c r="K872" s="253">
        <v>200</v>
      </c>
      <c r="L872" s="253">
        <v>4</v>
      </c>
      <c r="M872" s="253">
        <v>51.93</v>
      </c>
    </row>
    <row r="873" ht="40.5" hidden="1" spans="1:13">
      <c r="A873" s="253" t="s">
        <v>2410</v>
      </c>
      <c r="B873" s="253">
        <v>1025956</v>
      </c>
      <c r="C873" s="253">
        <v>200</v>
      </c>
      <c r="D873" s="253">
        <v>4</v>
      </c>
      <c r="E873" s="253">
        <v>51.93</v>
      </c>
      <c r="F873" s="253">
        <v>148.07</v>
      </c>
      <c r="H873" s="253" t="s">
        <v>2239</v>
      </c>
      <c r="I873" s="13" t="s">
        <v>2410</v>
      </c>
      <c r="J873" s="253">
        <v>1025956</v>
      </c>
      <c r="K873" s="253">
        <v>200</v>
      </c>
      <c r="L873" s="253">
        <v>4</v>
      </c>
      <c r="M873" s="253">
        <v>51.93</v>
      </c>
    </row>
    <row r="874" ht="40.5" hidden="1" spans="1:13">
      <c r="A874" s="253" t="s">
        <v>2410</v>
      </c>
      <c r="B874" s="253">
        <v>1025956</v>
      </c>
      <c r="C874" s="253">
        <v>200</v>
      </c>
      <c r="D874" s="253">
        <v>4</v>
      </c>
      <c r="E874" s="253">
        <v>51.93</v>
      </c>
      <c r="F874" s="253">
        <v>148.07</v>
      </c>
      <c r="H874" s="253" t="s">
        <v>2239</v>
      </c>
      <c r="I874" s="13" t="s">
        <v>2414</v>
      </c>
      <c r="J874" s="253">
        <v>1034881</v>
      </c>
      <c r="K874" s="253">
        <v>200</v>
      </c>
      <c r="L874" s="253">
        <v>17</v>
      </c>
      <c r="M874" s="253">
        <v>232.465</v>
      </c>
    </row>
    <row r="875" ht="40.5" hidden="1" spans="1:13">
      <c r="A875" s="253" t="s">
        <v>2414</v>
      </c>
      <c r="B875" s="253">
        <v>1034881</v>
      </c>
      <c r="C875" s="253">
        <v>200</v>
      </c>
      <c r="D875" s="253">
        <v>17</v>
      </c>
      <c r="E875" s="253">
        <v>232.465</v>
      </c>
      <c r="F875" s="253">
        <v>-32.465</v>
      </c>
      <c r="H875" s="253" t="s">
        <v>2239</v>
      </c>
      <c r="I875" s="13" t="s">
        <v>2414</v>
      </c>
      <c r="J875" s="253" t="s">
        <v>2415</v>
      </c>
      <c r="K875" s="253" t="s">
        <v>1951</v>
      </c>
      <c r="L875" s="253" t="s">
        <v>2304</v>
      </c>
      <c r="M875" s="253" t="s">
        <v>2416</v>
      </c>
    </row>
    <row r="876" ht="40.5" hidden="1" spans="1:13">
      <c r="A876" s="253" t="s">
        <v>2414</v>
      </c>
      <c r="B876" s="253" t="s">
        <v>2415</v>
      </c>
      <c r="C876" s="253" t="s">
        <v>1951</v>
      </c>
      <c r="D876" s="253" t="s">
        <v>2304</v>
      </c>
      <c r="E876" s="253" t="s">
        <v>2416</v>
      </c>
      <c r="F876" s="253" t="s">
        <v>2417</v>
      </c>
      <c r="H876" s="253" t="s">
        <v>2239</v>
      </c>
      <c r="I876" s="13" t="s">
        <v>2414</v>
      </c>
      <c r="J876" s="253" t="s">
        <v>2415</v>
      </c>
      <c r="K876" s="253" t="s">
        <v>1951</v>
      </c>
      <c r="L876" s="253" t="s">
        <v>2304</v>
      </c>
      <c r="M876" s="253" t="s">
        <v>2416</v>
      </c>
    </row>
    <row r="877" ht="40.5" hidden="1" spans="1:13">
      <c r="A877" s="253" t="s">
        <v>2414</v>
      </c>
      <c r="B877" s="253" t="s">
        <v>2415</v>
      </c>
      <c r="C877" s="253" t="s">
        <v>1951</v>
      </c>
      <c r="D877" s="253" t="s">
        <v>2304</v>
      </c>
      <c r="E877" s="253" t="s">
        <v>2416</v>
      </c>
      <c r="F877" s="253" t="s">
        <v>2417</v>
      </c>
      <c r="H877" s="253" t="s">
        <v>2239</v>
      </c>
      <c r="I877" s="13" t="s">
        <v>2414</v>
      </c>
      <c r="J877" s="253" t="s">
        <v>2415</v>
      </c>
      <c r="K877" s="253" t="s">
        <v>1951</v>
      </c>
      <c r="L877" s="253" t="s">
        <v>2304</v>
      </c>
      <c r="M877" s="253" t="s">
        <v>2416</v>
      </c>
    </row>
    <row r="878" ht="40.5" hidden="1" spans="1:13">
      <c r="A878" s="253" t="s">
        <v>2414</v>
      </c>
      <c r="B878" s="253" t="s">
        <v>2415</v>
      </c>
      <c r="C878" s="253" t="s">
        <v>1951</v>
      </c>
      <c r="D878" s="253" t="s">
        <v>2304</v>
      </c>
      <c r="E878" s="253" t="s">
        <v>2416</v>
      </c>
      <c r="F878" s="253" t="s">
        <v>2417</v>
      </c>
      <c r="H878" s="253" t="s">
        <v>2239</v>
      </c>
      <c r="I878" s="13" t="s">
        <v>2414</v>
      </c>
      <c r="J878" s="253" t="s">
        <v>2415</v>
      </c>
      <c r="K878" s="253" t="s">
        <v>1951</v>
      </c>
      <c r="L878" s="253" t="s">
        <v>2304</v>
      </c>
      <c r="M878" s="253" t="s">
        <v>2416</v>
      </c>
    </row>
    <row r="879" ht="40.5" hidden="1" spans="1:13">
      <c r="A879" s="253" t="s">
        <v>2414</v>
      </c>
      <c r="B879" s="253" t="s">
        <v>2415</v>
      </c>
      <c r="C879" s="253" t="s">
        <v>1951</v>
      </c>
      <c r="D879" s="253" t="s">
        <v>2304</v>
      </c>
      <c r="E879" s="253" t="s">
        <v>2416</v>
      </c>
      <c r="F879" s="253" t="s">
        <v>2417</v>
      </c>
      <c r="H879" s="253" t="s">
        <v>2239</v>
      </c>
      <c r="I879" s="13" t="s">
        <v>2414</v>
      </c>
      <c r="J879" s="253" t="s">
        <v>2415</v>
      </c>
      <c r="K879" s="253" t="s">
        <v>1951</v>
      </c>
      <c r="L879" s="253" t="s">
        <v>2304</v>
      </c>
      <c r="M879" s="253" t="s">
        <v>2416</v>
      </c>
    </row>
    <row r="880" ht="40.5" hidden="1" spans="1:13">
      <c r="A880" s="253" t="s">
        <v>2414</v>
      </c>
      <c r="B880" s="253" t="s">
        <v>2415</v>
      </c>
      <c r="C880" s="253" t="s">
        <v>1951</v>
      </c>
      <c r="D880" s="253" t="s">
        <v>2304</v>
      </c>
      <c r="E880" s="253" t="s">
        <v>2416</v>
      </c>
      <c r="F880" s="253" t="s">
        <v>2417</v>
      </c>
      <c r="H880" s="253" t="s">
        <v>2239</v>
      </c>
      <c r="I880" s="13" t="s">
        <v>2414</v>
      </c>
      <c r="J880" s="253" t="s">
        <v>2415</v>
      </c>
      <c r="K880" s="253" t="s">
        <v>1951</v>
      </c>
      <c r="L880" s="253" t="s">
        <v>2304</v>
      </c>
      <c r="M880" s="253" t="s">
        <v>2416</v>
      </c>
    </row>
    <row r="881" ht="40.5" hidden="1" spans="1:13">
      <c r="A881" s="253" t="s">
        <v>2414</v>
      </c>
      <c r="B881" s="253" t="s">
        <v>2415</v>
      </c>
      <c r="C881" s="253" t="s">
        <v>1951</v>
      </c>
      <c r="D881" s="253" t="s">
        <v>2304</v>
      </c>
      <c r="E881" s="253" t="s">
        <v>2416</v>
      </c>
      <c r="F881" s="253" t="s">
        <v>2417</v>
      </c>
      <c r="H881" s="253" t="s">
        <v>2239</v>
      </c>
      <c r="I881" s="13" t="s">
        <v>2414</v>
      </c>
      <c r="J881" s="253" t="s">
        <v>2415</v>
      </c>
      <c r="K881" s="253" t="s">
        <v>1951</v>
      </c>
      <c r="L881" s="253" t="s">
        <v>2304</v>
      </c>
      <c r="M881" s="253" t="s">
        <v>2416</v>
      </c>
    </row>
    <row r="882" ht="40.5" hidden="1" spans="1:13">
      <c r="A882" s="253" t="s">
        <v>2414</v>
      </c>
      <c r="B882" s="253" t="s">
        <v>2415</v>
      </c>
      <c r="C882" s="253" t="s">
        <v>1951</v>
      </c>
      <c r="D882" s="253" t="s">
        <v>2304</v>
      </c>
      <c r="E882" s="253" t="s">
        <v>2416</v>
      </c>
      <c r="F882" s="253" t="s">
        <v>2417</v>
      </c>
      <c r="H882" s="253" t="s">
        <v>2239</v>
      </c>
      <c r="I882" s="13" t="s">
        <v>2414</v>
      </c>
      <c r="J882" s="253" t="s">
        <v>2415</v>
      </c>
      <c r="K882" s="253" t="s">
        <v>1951</v>
      </c>
      <c r="L882" s="253" t="s">
        <v>2304</v>
      </c>
      <c r="M882" s="253" t="s">
        <v>2416</v>
      </c>
    </row>
    <row r="883" ht="40.5" hidden="1" spans="1:13">
      <c r="A883" s="253" t="s">
        <v>2414</v>
      </c>
      <c r="B883" s="253" t="s">
        <v>2415</v>
      </c>
      <c r="C883" s="253" t="s">
        <v>1951</v>
      </c>
      <c r="D883" s="253" t="s">
        <v>2304</v>
      </c>
      <c r="E883" s="253" t="s">
        <v>2416</v>
      </c>
      <c r="F883" s="253" t="s">
        <v>2417</v>
      </c>
      <c r="H883" s="253" t="s">
        <v>2239</v>
      </c>
      <c r="I883" s="13" t="s">
        <v>2414</v>
      </c>
      <c r="J883" s="253" t="s">
        <v>2415</v>
      </c>
      <c r="K883" s="253" t="s">
        <v>1951</v>
      </c>
      <c r="L883" s="253" t="s">
        <v>2304</v>
      </c>
      <c r="M883" s="253" t="s">
        <v>2416</v>
      </c>
    </row>
    <row r="884" ht="40.5" hidden="1" spans="1:13">
      <c r="A884" s="253" t="s">
        <v>2414</v>
      </c>
      <c r="B884" s="253" t="s">
        <v>2415</v>
      </c>
      <c r="C884" s="253" t="s">
        <v>1951</v>
      </c>
      <c r="D884" s="253" t="s">
        <v>2304</v>
      </c>
      <c r="E884" s="253" t="s">
        <v>2416</v>
      </c>
      <c r="F884" s="253" t="s">
        <v>2417</v>
      </c>
      <c r="H884" s="253" t="s">
        <v>2239</v>
      </c>
      <c r="I884" s="13" t="s">
        <v>2414</v>
      </c>
      <c r="J884" s="253" t="s">
        <v>2415</v>
      </c>
      <c r="K884" s="253" t="s">
        <v>1951</v>
      </c>
      <c r="L884" s="253" t="s">
        <v>2304</v>
      </c>
      <c r="M884" s="253" t="s">
        <v>2416</v>
      </c>
    </row>
    <row r="885" ht="40.5" hidden="1" spans="1:13">
      <c r="A885" s="253" t="s">
        <v>2414</v>
      </c>
      <c r="B885" s="253" t="s">
        <v>2415</v>
      </c>
      <c r="C885" s="253" t="s">
        <v>1951</v>
      </c>
      <c r="D885" s="253" t="s">
        <v>2304</v>
      </c>
      <c r="E885" s="253" t="s">
        <v>2416</v>
      </c>
      <c r="F885" s="253" t="s">
        <v>2417</v>
      </c>
      <c r="H885" s="253" t="s">
        <v>2239</v>
      </c>
      <c r="I885" s="13" t="s">
        <v>2414</v>
      </c>
      <c r="J885" s="253" t="s">
        <v>2415</v>
      </c>
      <c r="K885" s="253" t="s">
        <v>1951</v>
      </c>
      <c r="L885" s="253" t="s">
        <v>2304</v>
      </c>
      <c r="M885" s="253" t="s">
        <v>2416</v>
      </c>
    </row>
    <row r="886" ht="40.5" hidden="1" spans="1:13">
      <c r="A886" s="253" t="s">
        <v>2414</v>
      </c>
      <c r="B886" s="253" t="s">
        <v>2415</v>
      </c>
      <c r="C886" s="253" t="s">
        <v>1951</v>
      </c>
      <c r="D886" s="253" t="s">
        <v>2304</v>
      </c>
      <c r="E886" s="253" t="s">
        <v>2416</v>
      </c>
      <c r="F886" s="253" t="s">
        <v>2417</v>
      </c>
      <c r="H886" s="253" t="s">
        <v>2239</v>
      </c>
      <c r="I886" s="13" t="s">
        <v>2414</v>
      </c>
      <c r="J886" s="253" t="s">
        <v>2415</v>
      </c>
      <c r="K886" s="253" t="s">
        <v>1951</v>
      </c>
      <c r="L886" s="253" t="s">
        <v>2304</v>
      </c>
      <c r="M886" s="253" t="s">
        <v>2416</v>
      </c>
    </row>
    <row r="887" ht="40.5" hidden="1" spans="1:13">
      <c r="A887" s="253" t="s">
        <v>2414</v>
      </c>
      <c r="B887" s="253" t="s">
        <v>2415</v>
      </c>
      <c r="C887" s="253" t="s">
        <v>1951</v>
      </c>
      <c r="D887" s="253" t="s">
        <v>2304</v>
      </c>
      <c r="E887" s="253" t="s">
        <v>2416</v>
      </c>
      <c r="F887" s="253" t="s">
        <v>2417</v>
      </c>
      <c r="H887" s="253" t="s">
        <v>2239</v>
      </c>
      <c r="I887" s="13" t="s">
        <v>2414</v>
      </c>
      <c r="J887" s="253" t="s">
        <v>2415</v>
      </c>
      <c r="K887" s="253" t="s">
        <v>1951</v>
      </c>
      <c r="L887" s="253" t="s">
        <v>2304</v>
      </c>
      <c r="M887" s="253" t="s">
        <v>2416</v>
      </c>
    </row>
    <row r="888" ht="40.5" hidden="1" spans="1:13">
      <c r="A888" s="253" t="s">
        <v>2414</v>
      </c>
      <c r="B888" s="253" t="s">
        <v>2415</v>
      </c>
      <c r="C888" s="253" t="s">
        <v>1951</v>
      </c>
      <c r="D888" s="253" t="s">
        <v>2304</v>
      </c>
      <c r="E888" s="253" t="s">
        <v>2416</v>
      </c>
      <c r="F888" s="253" t="s">
        <v>2417</v>
      </c>
      <c r="H888" s="253" t="s">
        <v>2239</v>
      </c>
      <c r="I888" s="13" t="s">
        <v>2414</v>
      </c>
      <c r="J888" s="253" t="s">
        <v>2415</v>
      </c>
      <c r="K888" s="253" t="s">
        <v>1951</v>
      </c>
      <c r="L888" s="253" t="s">
        <v>2304</v>
      </c>
      <c r="M888" s="253" t="s">
        <v>2416</v>
      </c>
    </row>
    <row r="889" ht="40.5" hidden="1" spans="1:13">
      <c r="A889" s="253" t="s">
        <v>2414</v>
      </c>
      <c r="B889" s="253" t="s">
        <v>2415</v>
      </c>
      <c r="C889" s="253" t="s">
        <v>1951</v>
      </c>
      <c r="D889" s="253" t="s">
        <v>2304</v>
      </c>
      <c r="E889" s="253" t="s">
        <v>2416</v>
      </c>
      <c r="F889" s="253" t="s">
        <v>2417</v>
      </c>
      <c r="H889" s="253" t="s">
        <v>2239</v>
      </c>
      <c r="I889" s="13" t="s">
        <v>2414</v>
      </c>
      <c r="J889" s="253" t="s">
        <v>2415</v>
      </c>
      <c r="K889" s="253" t="s">
        <v>1951</v>
      </c>
      <c r="L889" s="253" t="s">
        <v>2304</v>
      </c>
      <c r="M889" s="253" t="s">
        <v>2416</v>
      </c>
    </row>
    <row r="890" ht="40.5" hidden="1" spans="1:13">
      <c r="A890" s="253" t="s">
        <v>2414</v>
      </c>
      <c r="B890" s="253" t="s">
        <v>2415</v>
      </c>
      <c r="C890" s="253" t="s">
        <v>1951</v>
      </c>
      <c r="D890" s="253" t="s">
        <v>2304</v>
      </c>
      <c r="E890" s="253" t="s">
        <v>2416</v>
      </c>
      <c r="F890" s="253" t="s">
        <v>2417</v>
      </c>
      <c r="H890" s="253" t="s">
        <v>2239</v>
      </c>
      <c r="I890" s="13" t="s">
        <v>2414</v>
      </c>
      <c r="J890" s="253" t="s">
        <v>2415</v>
      </c>
      <c r="K890" s="253" t="s">
        <v>1951</v>
      </c>
      <c r="L890" s="253" t="s">
        <v>2304</v>
      </c>
      <c r="M890" s="253" t="s">
        <v>2416</v>
      </c>
    </row>
    <row r="891" ht="40.5" hidden="1" spans="1:13">
      <c r="A891" s="253" t="s">
        <v>2414</v>
      </c>
      <c r="B891" s="253" t="s">
        <v>2415</v>
      </c>
      <c r="C891" s="253" t="s">
        <v>1951</v>
      </c>
      <c r="D891" s="253" t="s">
        <v>2304</v>
      </c>
      <c r="E891" s="253" t="s">
        <v>2416</v>
      </c>
      <c r="F891" s="253" t="s">
        <v>2417</v>
      </c>
      <c r="H891" s="253" t="s">
        <v>2239</v>
      </c>
      <c r="I891" s="13" t="s">
        <v>2418</v>
      </c>
      <c r="J891" s="253" t="s">
        <v>2419</v>
      </c>
      <c r="K891" s="253" t="s">
        <v>1930</v>
      </c>
      <c r="L891" s="253" t="s">
        <v>2051</v>
      </c>
      <c r="M891" s="253" t="s">
        <v>2420</v>
      </c>
    </row>
    <row r="892" ht="40.5" hidden="1" spans="1:13">
      <c r="A892" s="253" t="s">
        <v>2418</v>
      </c>
      <c r="B892" s="253" t="s">
        <v>2419</v>
      </c>
      <c r="C892" s="253" t="s">
        <v>1930</v>
      </c>
      <c r="D892" s="253" t="s">
        <v>2051</v>
      </c>
      <c r="E892" s="253" t="s">
        <v>2420</v>
      </c>
      <c r="F892" s="253" t="s">
        <v>2421</v>
      </c>
      <c r="H892" s="253" t="s">
        <v>2239</v>
      </c>
      <c r="I892" s="13" t="s">
        <v>2418</v>
      </c>
      <c r="J892" s="253" t="s">
        <v>2419</v>
      </c>
      <c r="K892" s="253" t="s">
        <v>1930</v>
      </c>
      <c r="L892" s="253" t="s">
        <v>2051</v>
      </c>
      <c r="M892" s="253" t="s">
        <v>2420</v>
      </c>
    </row>
    <row r="893" ht="40.5" hidden="1" spans="1:13">
      <c r="A893" s="253" t="s">
        <v>2418</v>
      </c>
      <c r="B893" s="253" t="s">
        <v>2419</v>
      </c>
      <c r="C893" s="253" t="s">
        <v>1930</v>
      </c>
      <c r="D893" s="253" t="s">
        <v>2051</v>
      </c>
      <c r="E893" s="253" t="s">
        <v>2420</v>
      </c>
      <c r="F893" s="253" t="s">
        <v>2421</v>
      </c>
      <c r="H893" s="253" t="s">
        <v>2239</v>
      </c>
      <c r="I893" s="13" t="s">
        <v>2418</v>
      </c>
      <c r="J893" s="253" t="s">
        <v>2419</v>
      </c>
      <c r="K893" s="253" t="s">
        <v>1930</v>
      </c>
      <c r="L893" s="253" t="s">
        <v>2051</v>
      </c>
      <c r="M893" s="253" t="s">
        <v>2420</v>
      </c>
    </row>
    <row r="894" ht="40.5" hidden="1" spans="1:13">
      <c r="A894" s="253" t="s">
        <v>2418</v>
      </c>
      <c r="B894" s="253" t="s">
        <v>2419</v>
      </c>
      <c r="C894" s="253" t="s">
        <v>1930</v>
      </c>
      <c r="D894" s="253" t="s">
        <v>2051</v>
      </c>
      <c r="E894" s="253" t="s">
        <v>2420</v>
      </c>
      <c r="F894" s="253" t="s">
        <v>2421</v>
      </c>
      <c r="H894" s="253" t="s">
        <v>2239</v>
      </c>
      <c r="I894" s="13" t="s">
        <v>2418</v>
      </c>
      <c r="J894" s="253" t="s">
        <v>2419</v>
      </c>
      <c r="K894" s="253" t="s">
        <v>1930</v>
      </c>
      <c r="L894" s="253" t="s">
        <v>2051</v>
      </c>
      <c r="M894" s="253" t="s">
        <v>2420</v>
      </c>
    </row>
    <row r="895" ht="40.5" hidden="1" spans="1:13">
      <c r="A895" s="253" t="s">
        <v>2418</v>
      </c>
      <c r="B895" s="253" t="s">
        <v>2419</v>
      </c>
      <c r="C895" s="253" t="s">
        <v>1930</v>
      </c>
      <c r="D895" s="253" t="s">
        <v>2051</v>
      </c>
      <c r="E895" s="253" t="s">
        <v>2420</v>
      </c>
      <c r="F895" s="253" t="s">
        <v>2421</v>
      </c>
      <c r="H895" s="253" t="s">
        <v>2239</v>
      </c>
      <c r="I895" s="13" t="s">
        <v>2418</v>
      </c>
      <c r="J895" s="253" t="s">
        <v>2419</v>
      </c>
      <c r="K895" s="253" t="s">
        <v>1930</v>
      </c>
      <c r="L895" s="253" t="s">
        <v>2051</v>
      </c>
      <c r="M895" s="253" t="s">
        <v>2420</v>
      </c>
    </row>
    <row r="896" ht="40.5" hidden="1" spans="1:13">
      <c r="A896" s="253" t="s">
        <v>2418</v>
      </c>
      <c r="B896" s="253" t="s">
        <v>2419</v>
      </c>
      <c r="C896" s="253" t="s">
        <v>1930</v>
      </c>
      <c r="D896" s="253" t="s">
        <v>2051</v>
      </c>
      <c r="E896" s="253" t="s">
        <v>2420</v>
      </c>
      <c r="F896" s="253" t="s">
        <v>2421</v>
      </c>
      <c r="H896" s="253" t="s">
        <v>2239</v>
      </c>
      <c r="I896" s="13" t="s">
        <v>2418</v>
      </c>
      <c r="J896" s="253" t="s">
        <v>2419</v>
      </c>
      <c r="K896" s="253" t="s">
        <v>1930</v>
      </c>
      <c r="L896" s="253" t="s">
        <v>2051</v>
      </c>
      <c r="M896" s="253" t="s">
        <v>2420</v>
      </c>
    </row>
    <row r="897" ht="40.5" hidden="1" spans="1:13">
      <c r="A897" s="253" t="s">
        <v>2418</v>
      </c>
      <c r="B897" s="253" t="s">
        <v>2419</v>
      </c>
      <c r="C897" s="253" t="s">
        <v>1930</v>
      </c>
      <c r="D897" s="253" t="s">
        <v>2051</v>
      </c>
      <c r="E897" s="253" t="s">
        <v>2420</v>
      </c>
      <c r="F897" s="253" t="s">
        <v>2421</v>
      </c>
      <c r="H897" s="253" t="s">
        <v>2239</v>
      </c>
      <c r="I897" s="13" t="s">
        <v>2418</v>
      </c>
      <c r="J897" s="253" t="s">
        <v>2419</v>
      </c>
      <c r="K897" s="253" t="s">
        <v>1930</v>
      </c>
      <c r="L897" s="253" t="s">
        <v>2051</v>
      </c>
      <c r="M897" s="253" t="s">
        <v>2420</v>
      </c>
    </row>
    <row r="898" ht="40.5" hidden="1" spans="1:13">
      <c r="A898" s="253" t="s">
        <v>2418</v>
      </c>
      <c r="B898" s="253" t="s">
        <v>2419</v>
      </c>
      <c r="C898" s="253" t="s">
        <v>1930</v>
      </c>
      <c r="D898" s="253" t="s">
        <v>2051</v>
      </c>
      <c r="E898" s="253" t="s">
        <v>2420</v>
      </c>
      <c r="F898" s="253" t="s">
        <v>2421</v>
      </c>
      <c r="H898" s="253" t="s">
        <v>2239</v>
      </c>
      <c r="I898" s="13" t="s">
        <v>2418</v>
      </c>
      <c r="J898" s="253" t="s">
        <v>2419</v>
      </c>
      <c r="K898" s="253" t="s">
        <v>1930</v>
      </c>
      <c r="L898" s="253" t="s">
        <v>2051</v>
      </c>
      <c r="M898" s="253" t="s">
        <v>2420</v>
      </c>
    </row>
    <row r="899" ht="40.5" hidden="1" spans="1:13">
      <c r="A899" s="253" t="s">
        <v>2418</v>
      </c>
      <c r="B899" s="253" t="s">
        <v>2419</v>
      </c>
      <c r="C899" s="253" t="s">
        <v>1930</v>
      </c>
      <c r="D899" s="253" t="s">
        <v>2051</v>
      </c>
      <c r="E899" s="253" t="s">
        <v>2420</v>
      </c>
      <c r="F899" s="253" t="s">
        <v>2421</v>
      </c>
      <c r="H899" s="253" t="s">
        <v>2239</v>
      </c>
      <c r="I899" s="13" t="s">
        <v>2422</v>
      </c>
      <c r="J899" s="253" t="s">
        <v>2423</v>
      </c>
      <c r="K899" s="253" t="s">
        <v>1930</v>
      </c>
      <c r="L899" s="253" t="s">
        <v>1931</v>
      </c>
      <c r="M899" s="253" t="s">
        <v>2424</v>
      </c>
    </row>
    <row r="900" ht="40.5" hidden="1" spans="1:13">
      <c r="A900" s="253" t="s">
        <v>2422</v>
      </c>
      <c r="B900" s="253" t="s">
        <v>2423</v>
      </c>
      <c r="C900" s="253" t="s">
        <v>1930</v>
      </c>
      <c r="D900" s="253" t="s">
        <v>1931</v>
      </c>
      <c r="E900" s="253" t="s">
        <v>2424</v>
      </c>
      <c r="F900" s="253" t="s">
        <v>2425</v>
      </c>
      <c r="H900" s="253" t="s">
        <v>2239</v>
      </c>
      <c r="I900" s="13" t="s">
        <v>2422</v>
      </c>
      <c r="J900" s="253" t="s">
        <v>2423</v>
      </c>
      <c r="K900" s="253" t="s">
        <v>1930</v>
      </c>
      <c r="L900" s="253" t="s">
        <v>1931</v>
      </c>
      <c r="M900" s="253" t="s">
        <v>2424</v>
      </c>
    </row>
    <row r="901" ht="40.5" hidden="1" spans="1:13">
      <c r="A901" s="253" t="s">
        <v>2422</v>
      </c>
      <c r="B901" s="253" t="s">
        <v>2423</v>
      </c>
      <c r="C901" s="253" t="s">
        <v>1930</v>
      </c>
      <c r="D901" s="253" t="s">
        <v>1931</v>
      </c>
      <c r="E901" s="253" t="s">
        <v>2424</v>
      </c>
      <c r="F901" s="253" t="s">
        <v>2425</v>
      </c>
      <c r="H901" s="253" t="s">
        <v>2239</v>
      </c>
      <c r="I901" s="13" t="s">
        <v>2426</v>
      </c>
      <c r="J901" s="253" t="s">
        <v>2427</v>
      </c>
      <c r="K901" s="253" t="s">
        <v>1930</v>
      </c>
      <c r="L901" s="253" t="s">
        <v>2348</v>
      </c>
      <c r="M901" s="253" t="s">
        <v>2428</v>
      </c>
    </row>
    <row r="902" ht="40.5" hidden="1" spans="1:13">
      <c r="A902" s="253" t="s">
        <v>2426</v>
      </c>
      <c r="B902" s="253" t="s">
        <v>2427</v>
      </c>
      <c r="C902" s="253" t="s">
        <v>1930</v>
      </c>
      <c r="D902" s="253" t="s">
        <v>2348</v>
      </c>
      <c r="E902" s="253" t="s">
        <v>2428</v>
      </c>
      <c r="F902" s="253" t="s">
        <v>2429</v>
      </c>
      <c r="H902" s="253" t="s">
        <v>2239</v>
      </c>
      <c r="I902" s="13" t="s">
        <v>2426</v>
      </c>
      <c r="J902" s="253" t="s">
        <v>2427</v>
      </c>
      <c r="K902" s="253" t="s">
        <v>1930</v>
      </c>
      <c r="L902" s="253" t="s">
        <v>2348</v>
      </c>
      <c r="M902" s="253" t="s">
        <v>2428</v>
      </c>
    </row>
    <row r="903" ht="40.5" hidden="1" spans="1:13">
      <c r="A903" s="253" t="s">
        <v>2426</v>
      </c>
      <c r="B903" s="253" t="s">
        <v>2427</v>
      </c>
      <c r="C903" s="253" t="s">
        <v>1930</v>
      </c>
      <c r="D903" s="253" t="s">
        <v>2348</v>
      </c>
      <c r="E903" s="253" t="s">
        <v>2428</v>
      </c>
      <c r="F903" s="253" t="s">
        <v>2429</v>
      </c>
      <c r="H903" s="253" t="s">
        <v>2239</v>
      </c>
      <c r="I903" s="13" t="s">
        <v>2426</v>
      </c>
      <c r="J903" s="253" t="s">
        <v>2427</v>
      </c>
      <c r="K903" s="253" t="s">
        <v>1930</v>
      </c>
      <c r="L903" s="253" t="s">
        <v>2348</v>
      </c>
      <c r="M903" s="253" t="s">
        <v>2428</v>
      </c>
    </row>
    <row r="904" ht="40.5" hidden="1" spans="1:13">
      <c r="A904" s="253" t="s">
        <v>2426</v>
      </c>
      <c r="B904" s="253" t="s">
        <v>2427</v>
      </c>
      <c r="C904" s="253" t="s">
        <v>1930</v>
      </c>
      <c r="D904" s="253" t="s">
        <v>2348</v>
      </c>
      <c r="E904" s="253" t="s">
        <v>2428</v>
      </c>
      <c r="F904" s="253" t="s">
        <v>2429</v>
      </c>
      <c r="H904" s="253" t="s">
        <v>2239</v>
      </c>
      <c r="I904" s="13" t="s">
        <v>2426</v>
      </c>
      <c r="J904" s="253" t="s">
        <v>2427</v>
      </c>
      <c r="K904" s="253" t="s">
        <v>1930</v>
      </c>
      <c r="L904" s="253" t="s">
        <v>2348</v>
      </c>
      <c r="M904" s="253" t="s">
        <v>2428</v>
      </c>
    </row>
    <row r="905" ht="40.5" hidden="1" spans="1:13">
      <c r="A905" s="253" t="s">
        <v>2426</v>
      </c>
      <c r="B905" s="253" t="s">
        <v>2427</v>
      </c>
      <c r="C905" s="253" t="s">
        <v>1930</v>
      </c>
      <c r="D905" s="253" t="s">
        <v>2348</v>
      </c>
      <c r="E905" s="253" t="s">
        <v>2428</v>
      </c>
      <c r="F905" s="253" t="s">
        <v>2429</v>
      </c>
      <c r="H905" s="253" t="s">
        <v>2239</v>
      </c>
      <c r="I905" s="13" t="s">
        <v>2426</v>
      </c>
      <c r="J905" s="253" t="s">
        <v>2427</v>
      </c>
      <c r="K905" s="253" t="s">
        <v>1930</v>
      </c>
      <c r="L905" s="253" t="s">
        <v>2348</v>
      </c>
      <c r="M905" s="253" t="s">
        <v>2428</v>
      </c>
    </row>
    <row r="906" ht="40.5" hidden="1" spans="1:13">
      <c r="A906" s="253" t="s">
        <v>2426</v>
      </c>
      <c r="B906" s="253" t="s">
        <v>2427</v>
      </c>
      <c r="C906" s="253" t="s">
        <v>1930</v>
      </c>
      <c r="D906" s="253" t="s">
        <v>2348</v>
      </c>
      <c r="E906" s="253" t="s">
        <v>2428</v>
      </c>
      <c r="F906" s="253" t="s">
        <v>2429</v>
      </c>
      <c r="H906" s="253" t="s">
        <v>2239</v>
      </c>
      <c r="I906" s="13" t="s">
        <v>2426</v>
      </c>
      <c r="J906" s="253" t="s">
        <v>2427</v>
      </c>
      <c r="K906" s="253" t="s">
        <v>1930</v>
      </c>
      <c r="L906" s="253" t="s">
        <v>2348</v>
      </c>
      <c r="M906" s="253" t="s">
        <v>2428</v>
      </c>
    </row>
    <row r="907" ht="40.5" hidden="1" spans="1:13">
      <c r="A907" s="253" t="s">
        <v>2426</v>
      </c>
      <c r="B907" s="253" t="s">
        <v>2427</v>
      </c>
      <c r="C907" s="253" t="s">
        <v>1930</v>
      </c>
      <c r="D907" s="253" t="s">
        <v>2348</v>
      </c>
      <c r="E907" s="253" t="s">
        <v>2428</v>
      </c>
      <c r="F907" s="253" t="s">
        <v>2429</v>
      </c>
      <c r="H907" s="253" t="s">
        <v>2239</v>
      </c>
      <c r="I907" s="13" t="s">
        <v>2426</v>
      </c>
      <c r="J907" s="253" t="s">
        <v>2427</v>
      </c>
      <c r="K907" s="253" t="s">
        <v>1930</v>
      </c>
      <c r="L907" s="253" t="s">
        <v>2348</v>
      </c>
      <c r="M907" s="253" t="s">
        <v>2428</v>
      </c>
    </row>
    <row r="908" ht="40.5" hidden="1" spans="1:13">
      <c r="A908" s="253" t="s">
        <v>2426</v>
      </c>
      <c r="B908" s="253" t="s">
        <v>2427</v>
      </c>
      <c r="C908" s="253" t="s">
        <v>1930</v>
      </c>
      <c r="D908" s="253" t="s">
        <v>2348</v>
      </c>
      <c r="E908" s="253" t="s">
        <v>2428</v>
      </c>
      <c r="F908" s="253" t="s">
        <v>2429</v>
      </c>
      <c r="H908" s="253" t="s">
        <v>2239</v>
      </c>
      <c r="I908" s="13" t="s">
        <v>2426</v>
      </c>
      <c r="J908" s="253" t="s">
        <v>2427</v>
      </c>
      <c r="K908" s="253" t="s">
        <v>1930</v>
      </c>
      <c r="L908" s="253" t="s">
        <v>2348</v>
      </c>
      <c r="M908" s="253" t="s">
        <v>2428</v>
      </c>
    </row>
    <row r="909" ht="40.5" hidden="1" spans="1:13">
      <c r="A909" s="253" t="s">
        <v>2426</v>
      </c>
      <c r="B909" s="253" t="s">
        <v>2427</v>
      </c>
      <c r="C909" s="253" t="s">
        <v>1930</v>
      </c>
      <c r="D909" s="253" t="s">
        <v>2348</v>
      </c>
      <c r="E909" s="253" t="s">
        <v>2428</v>
      </c>
      <c r="F909" s="253" t="s">
        <v>2429</v>
      </c>
      <c r="H909" s="253" t="s">
        <v>2239</v>
      </c>
      <c r="I909" s="13" t="s">
        <v>2426</v>
      </c>
      <c r="J909" s="253" t="s">
        <v>2427</v>
      </c>
      <c r="K909" s="253" t="s">
        <v>1930</v>
      </c>
      <c r="L909" s="253" t="s">
        <v>2348</v>
      </c>
      <c r="M909" s="253" t="s">
        <v>2428</v>
      </c>
    </row>
    <row r="910" ht="40.5" hidden="1" spans="1:13">
      <c r="A910" s="253" t="s">
        <v>2426</v>
      </c>
      <c r="B910" s="253" t="s">
        <v>2427</v>
      </c>
      <c r="C910" s="253" t="s">
        <v>1930</v>
      </c>
      <c r="D910" s="253" t="s">
        <v>2348</v>
      </c>
      <c r="E910" s="253" t="s">
        <v>2428</v>
      </c>
      <c r="F910" s="253" t="s">
        <v>2429</v>
      </c>
      <c r="H910" s="253" t="s">
        <v>2239</v>
      </c>
      <c r="I910" s="13" t="s">
        <v>2426</v>
      </c>
      <c r="J910" s="253" t="s">
        <v>2427</v>
      </c>
      <c r="K910" s="253" t="s">
        <v>1930</v>
      </c>
      <c r="L910" s="253" t="s">
        <v>2348</v>
      </c>
      <c r="M910" s="253" t="s">
        <v>2428</v>
      </c>
    </row>
    <row r="911" ht="40.5" hidden="1" spans="1:13">
      <c r="A911" s="253" t="s">
        <v>2426</v>
      </c>
      <c r="B911" s="253" t="s">
        <v>2427</v>
      </c>
      <c r="C911" s="253" t="s">
        <v>1930</v>
      </c>
      <c r="D911" s="253" t="s">
        <v>2348</v>
      </c>
      <c r="E911" s="253" t="s">
        <v>2428</v>
      </c>
      <c r="F911" s="253" t="s">
        <v>2429</v>
      </c>
      <c r="H911" s="253" t="s">
        <v>2239</v>
      </c>
      <c r="I911" s="13" t="s">
        <v>2426</v>
      </c>
      <c r="J911" s="253" t="s">
        <v>2427</v>
      </c>
      <c r="K911" s="253" t="s">
        <v>1930</v>
      </c>
      <c r="L911" s="253" t="s">
        <v>2348</v>
      </c>
      <c r="M911" s="253" t="s">
        <v>2428</v>
      </c>
    </row>
    <row r="912" ht="40.5" hidden="1" spans="1:13">
      <c r="A912" s="253" t="s">
        <v>2426</v>
      </c>
      <c r="B912" s="253" t="s">
        <v>2427</v>
      </c>
      <c r="C912" s="253" t="s">
        <v>1930</v>
      </c>
      <c r="D912" s="253" t="s">
        <v>2348</v>
      </c>
      <c r="E912" s="253" t="s">
        <v>2428</v>
      </c>
      <c r="F912" s="253" t="s">
        <v>2429</v>
      </c>
      <c r="H912" s="253" t="s">
        <v>2239</v>
      </c>
      <c r="I912" s="13" t="s">
        <v>2426</v>
      </c>
      <c r="J912" s="253" t="s">
        <v>2427</v>
      </c>
      <c r="K912" s="253" t="s">
        <v>1930</v>
      </c>
      <c r="L912" s="253" t="s">
        <v>2348</v>
      </c>
      <c r="M912" s="253" t="s">
        <v>2428</v>
      </c>
    </row>
    <row r="913" ht="40.5" hidden="1" spans="1:13">
      <c r="A913" s="253" t="s">
        <v>2426</v>
      </c>
      <c r="B913" s="253" t="s">
        <v>2427</v>
      </c>
      <c r="C913" s="253" t="s">
        <v>1930</v>
      </c>
      <c r="D913" s="253" t="s">
        <v>2348</v>
      </c>
      <c r="E913" s="253" t="s">
        <v>2428</v>
      </c>
      <c r="F913" s="253" t="s">
        <v>2429</v>
      </c>
      <c r="H913" s="253" t="s">
        <v>2239</v>
      </c>
      <c r="I913" s="13" t="s">
        <v>2430</v>
      </c>
      <c r="J913" s="253" t="s">
        <v>2431</v>
      </c>
      <c r="K913" s="253" t="s">
        <v>1930</v>
      </c>
      <c r="L913" s="253" t="s">
        <v>2083</v>
      </c>
      <c r="M913" s="253" t="s">
        <v>2432</v>
      </c>
    </row>
    <row r="914" ht="40.5" hidden="1" spans="1:13">
      <c r="A914" s="253" t="s">
        <v>2430</v>
      </c>
      <c r="B914" s="253" t="s">
        <v>2431</v>
      </c>
      <c r="C914" s="253" t="s">
        <v>1930</v>
      </c>
      <c r="D914" s="253" t="s">
        <v>2083</v>
      </c>
      <c r="E914" s="253" t="s">
        <v>2432</v>
      </c>
      <c r="F914" s="253" t="s">
        <v>2433</v>
      </c>
      <c r="H914" s="253" t="s">
        <v>2239</v>
      </c>
      <c r="I914" s="13" t="s">
        <v>2430</v>
      </c>
      <c r="J914" s="253" t="s">
        <v>2431</v>
      </c>
      <c r="K914" s="253" t="s">
        <v>1930</v>
      </c>
      <c r="L914" s="253" t="s">
        <v>2083</v>
      </c>
      <c r="M914" s="253" t="s">
        <v>2432</v>
      </c>
    </row>
    <row r="915" ht="40.5" hidden="1" spans="1:13">
      <c r="A915" s="253" t="s">
        <v>2430</v>
      </c>
      <c r="B915" s="253" t="s">
        <v>2431</v>
      </c>
      <c r="C915" s="253" t="s">
        <v>1930</v>
      </c>
      <c r="D915" s="253" t="s">
        <v>2083</v>
      </c>
      <c r="E915" s="253" t="s">
        <v>2432</v>
      </c>
      <c r="F915" s="253" t="s">
        <v>2433</v>
      </c>
      <c r="H915" s="253" t="s">
        <v>2239</v>
      </c>
      <c r="I915" s="13" t="s">
        <v>2430</v>
      </c>
      <c r="J915" s="253" t="s">
        <v>2431</v>
      </c>
      <c r="K915" s="253" t="s">
        <v>1930</v>
      </c>
      <c r="L915" s="253" t="s">
        <v>2083</v>
      </c>
      <c r="M915" s="253" t="s">
        <v>2432</v>
      </c>
    </row>
    <row r="916" ht="40.5" hidden="1" spans="1:13">
      <c r="A916" s="253" t="s">
        <v>2430</v>
      </c>
      <c r="B916" s="253" t="s">
        <v>2431</v>
      </c>
      <c r="C916" s="253" t="s">
        <v>1930</v>
      </c>
      <c r="D916" s="253" t="s">
        <v>2083</v>
      </c>
      <c r="E916" s="253" t="s">
        <v>2432</v>
      </c>
      <c r="F916" s="253" t="s">
        <v>2433</v>
      </c>
      <c r="H916" s="253" t="s">
        <v>2239</v>
      </c>
      <c r="I916" s="13" t="s">
        <v>2430</v>
      </c>
      <c r="J916" s="253" t="s">
        <v>2431</v>
      </c>
      <c r="K916" s="253" t="s">
        <v>1930</v>
      </c>
      <c r="L916" s="253" t="s">
        <v>2083</v>
      </c>
      <c r="M916" s="253" t="s">
        <v>2432</v>
      </c>
    </row>
    <row r="917" ht="40.5" hidden="1" spans="1:13">
      <c r="A917" s="253" t="s">
        <v>2430</v>
      </c>
      <c r="B917" s="253" t="s">
        <v>2431</v>
      </c>
      <c r="C917" s="253" t="s">
        <v>1930</v>
      </c>
      <c r="D917" s="253" t="s">
        <v>2083</v>
      </c>
      <c r="E917" s="253" t="s">
        <v>2432</v>
      </c>
      <c r="F917" s="253" t="s">
        <v>2433</v>
      </c>
      <c r="H917" s="253" t="s">
        <v>2239</v>
      </c>
      <c r="I917" s="13" t="s">
        <v>2430</v>
      </c>
      <c r="J917" s="253" t="s">
        <v>2431</v>
      </c>
      <c r="K917" s="253" t="s">
        <v>1930</v>
      </c>
      <c r="L917" s="253" t="s">
        <v>2083</v>
      </c>
      <c r="M917" s="253" t="s">
        <v>2432</v>
      </c>
    </row>
    <row r="918" ht="40.5" hidden="1" spans="1:13">
      <c r="A918" s="253" t="s">
        <v>2430</v>
      </c>
      <c r="B918" s="253" t="s">
        <v>2431</v>
      </c>
      <c r="C918" s="253" t="s">
        <v>1930</v>
      </c>
      <c r="D918" s="253" t="s">
        <v>2083</v>
      </c>
      <c r="E918" s="253" t="s">
        <v>2432</v>
      </c>
      <c r="F918" s="253" t="s">
        <v>2433</v>
      </c>
      <c r="H918" s="253" t="s">
        <v>2239</v>
      </c>
      <c r="I918" s="13" t="s">
        <v>2430</v>
      </c>
      <c r="J918" s="253" t="s">
        <v>2431</v>
      </c>
      <c r="K918" s="253" t="s">
        <v>1930</v>
      </c>
      <c r="L918" s="253" t="s">
        <v>2083</v>
      </c>
      <c r="M918" s="253" t="s">
        <v>2432</v>
      </c>
    </row>
    <row r="919" ht="40.5" hidden="1" spans="1:13">
      <c r="A919" s="253" t="s">
        <v>2430</v>
      </c>
      <c r="B919" s="253" t="s">
        <v>2431</v>
      </c>
      <c r="C919" s="253" t="s">
        <v>1930</v>
      </c>
      <c r="D919" s="253" t="s">
        <v>2083</v>
      </c>
      <c r="E919" s="253" t="s">
        <v>2432</v>
      </c>
      <c r="F919" s="253" t="s">
        <v>2433</v>
      </c>
      <c r="H919" s="253" t="s">
        <v>2239</v>
      </c>
      <c r="I919" s="13" t="s">
        <v>2430</v>
      </c>
      <c r="J919" s="253" t="s">
        <v>2431</v>
      </c>
      <c r="K919" s="253" t="s">
        <v>1930</v>
      </c>
      <c r="L919" s="253" t="s">
        <v>2083</v>
      </c>
      <c r="M919" s="253" t="s">
        <v>2432</v>
      </c>
    </row>
    <row r="920" ht="40.5" hidden="1" spans="1:13">
      <c r="A920" s="253" t="s">
        <v>2430</v>
      </c>
      <c r="B920" s="253" t="s">
        <v>2431</v>
      </c>
      <c r="C920" s="253" t="s">
        <v>1930</v>
      </c>
      <c r="D920" s="253" t="s">
        <v>2083</v>
      </c>
      <c r="E920" s="253" t="s">
        <v>2432</v>
      </c>
      <c r="F920" s="253" t="s">
        <v>2433</v>
      </c>
      <c r="H920" s="253" t="s">
        <v>2239</v>
      </c>
      <c r="I920" s="13" t="s">
        <v>2434</v>
      </c>
      <c r="J920" s="253" t="s">
        <v>2435</v>
      </c>
      <c r="K920" s="253" t="s">
        <v>1951</v>
      </c>
      <c r="L920" s="253" t="s">
        <v>1995</v>
      </c>
      <c r="M920" s="253" t="s">
        <v>2436</v>
      </c>
    </row>
    <row r="921" ht="40.5" hidden="1" spans="1:13">
      <c r="A921" s="253" t="s">
        <v>2434</v>
      </c>
      <c r="B921" s="253" t="s">
        <v>2435</v>
      </c>
      <c r="C921" s="253" t="s">
        <v>1951</v>
      </c>
      <c r="D921" s="253" t="s">
        <v>1995</v>
      </c>
      <c r="E921" s="253" t="s">
        <v>2436</v>
      </c>
      <c r="F921" s="253" t="s">
        <v>2437</v>
      </c>
      <c r="H921" s="253" t="s">
        <v>2239</v>
      </c>
      <c r="I921" s="13" t="s">
        <v>2434</v>
      </c>
      <c r="J921" s="253">
        <v>4146447</v>
      </c>
      <c r="K921" s="253">
        <v>200</v>
      </c>
      <c r="L921" s="253">
        <v>5</v>
      </c>
      <c r="M921" s="253">
        <v>69.87</v>
      </c>
    </row>
    <row r="922" ht="40.5" hidden="1" spans="1:13">
      <c r="A922" s="253" t="s">
        <v>2434</v>
      </c>
      <c r="B922" s="253">
        <v>4146447</v>
      </c>
      <c r="C922" s="253">
        <v>200</v>
      </c>
      <c r="D922" s="253">
        <v>5</v>
      </c>
      <c r="E922" s="253">
        <v>69.87</v>
      </c>
      <c r="F922" s="253">
        <v>130.13</v>
      </c>
      <c r="H922" s="253" t="s">
        <v>2239</v>
      </c>
      <c r="I922" s="13" t="s">
        <v>2434</v>
      </c>
      <c r="J922" s="253">
        <v>4146447</v>
      </c>
      <c r="K922" s="253">
        <v>200</v>
      </c>
      <c r="L922" s="253">
        <v>5</v>
      </c>
      <c r="M922" s="253">
        <v>69.87</v>
      </c>
    </row>
    <row r="923" ht="40.5" hidden="1" spans="1:13">
      <c r="A923" s="253" t="s">
        <v>2434</v>
      </c>
      <c r="B923" s="253">
        <v>4146447</v>
      </c>
      <c r="C923" s="253">
        <v>200</v>
      </c>
      <c r="D923" s="253">
        <v>5</v>
      </c>
      <c r="E923" s="253">
        <v>69.87</v>
      </c>
      <c r="F923" s="253">
        <v>130.13</v>
      </c>
      <c r="H923" s="253" t="s">
        <v>2239</v>
      </c>
      <c r="I923" s="13" t="s">
        <v>2434</v>
      </c>
      <c r="J923" s="253">
        <v>4146447</v>
      </c>
      <c r="K923" s="253">
        <v>200</v>
      </c>
      <c r="L923" s="253">
        <v>5</v>
      </c>
      <c r="M923" s="253">
        <v>69.87</v>
      </c>
    </row>
    <row r="924" ht="40.5" hidden="1" spans="1:13">
      <c r="A924" s="253" t="s">
        <v>2434</v>
      </c>
      <c r="B924" s="253">
        <v>4146447</v>
      </c>
      <c r="C924" s="253">
        <v>200</v>
      </c>
      <c r="D924" s="253">
        <v>5</v>
      </c>
      <c r="E924" s="253">
        <v>69.87</v>
      </c>
      <c r="F924" s="253">
        <v>130.13</v>
      </c>
      <c r="H924" s="253" t="s">
        <v>2239</v>
      </c>
      <c r="I924" s="13" t="s">
        <v>2434</v>
      </c>
      <c r="J924" s="253">
        <v>4146447</v>
      </c>
      <c r="K924" s="253">
        <v>200</v>
      </c>
      <c r="L924" s="253">
        <v>5</v>
      </c>
      <c r="M924" s="253">
        <v>69.87</v>
      </c>
    </row>
    <row r="925" ht="40.5" hidden="1" spans="1:13">
      <c r="A925" s="253" t="s">
        <v>2434</v>
      </c>
      <c r="B925" s="253">
        <v>4146447</v>
      </c>
      <c r="C925" s="253">
        <v>200</v>
      </c>
      <c r="D925" s="253">
        <v>5</v>
      </c>
      <c r="E925" s="253">
        <v>69.87</v>
      </c>
      <c r="F925" s="253">
        <v>130.13</v>
      </c>
      <c r="H925" s="253" t="s">
        <v>2239</v>
      </c>
      <c r="I925" s="13" t="s">
        <v>2438</v>
      </c>
      <c r="J925" s="253" t="s">
        <v>2439</v>
      </c>
      <c r="K925" s="253" t="s">
        <v>1930</v>
      </c>
      <c r="L925" s="253" t="s">
        <v>1985</v>
      </c>
      <c r="M925" s="253" t="s">
        <v>2440</v>
      </c>
    </row>
    <row r="926" ht="40.5" hidden="1" spans="1:13">
      <c r="A926" s="253" t="s">
        <v>2438</v>
      </c>
      <c r="B926" s="253" t="s">
        <v>2439</v>
      </c>
      <c r="C926" s="253" t="s">
        <v>1930</v>
      </c>
      <c r="D926" s="253" t="s">
        <v>1985</v>
      </c>
      <c r="E926" s="253" t="s">
        <v>2440</v>
      </c>
      <c r="F926" s="253" t="s">
        <v>2441</v>
      </c>
      <c r="H926" s="253" t="s">
        <v>2239</v>
      </c>
      <c r="I926" s="13" t="s">
        <v>2438</v>
      </c>
      <c r="J926" s="253" t="s">
        <v>2439</v>
      </c>
      <c r="K926" s="253" t="s">
        <v>1930</v>
      </c>
      <c r="L926" s="253" t="s">
        <v>1985</v>
      </c>
      <c r="M926" s="253" t="s">
        <v>2440</v>
      </c>
    </row>
    <row r="927" ht="40.5" hidden="1" spans="1:13">
      <c r="A927" s="253" t="s">
        <v>2438</v>
      </c>
      <c r="B927" s="253" t="s">
        <v>2439</v>
      </c>
      <c r="C927" s="253" t="s">
        <v>1930</v>
      </c>
      <c r="D927" s="253" t="s">
        <v>1985</v>
      </c>
      <c r="E927" s="253" t="s">
        <v>2440</v>
      </c>
      <c r="F927" s="253" t="s">
        <v>2441</v>
      </c>
      <c r="H927" s="253" t="s">
        <v>2239</v>
      </c>
      <c r="I927" s="13" t="s">
        <v>2438</v>
      </c>
      <c r="J927" s="253" t="s">
        <v>2439</v>
      </c>
      <c r="K927" s="253" t="s">
        <v>1930</v>
      </c>
      <c r="L927" s="253" t="s">
        <v>1985</v>
      </c>
      <c r="M927" s="253" t="s">
        <v>2440</v>
      </c>
    </row>
    <row r="928" ht="40.5" hidden="1" spans="1:13">
      <c r="A928" s="253" t="s">
        <v>2438</v>
      </c>
      <c r="B928" s="253" t="s">
        <v>2439</v>
      </c>
      <c r="C928" s="253" t="s">
        <v>1930</v>
      </c>
      <c r="D928" s="253" t="s">
        <v>1985</v>
      </c>
      <c r="E928" s="253" t="s">
        <v>2440</v>
      </c>
      <c r="F928" s="253" t="s">
        <v>2441</v>
      </c>
      <c r="H928" s="253" t="s">
        <v>2239</v>
      </c>
      <c r="I928" s="13" t="s">
        <v>2438</v>
      </c>
      <c r="J928" s="253" t="s">
        <v>2439</v>
      </c>
      <c r="K928" s="253" t="s">
        <v>1930</v>
      </c>
      <c r="L928" s="253" t="s">
        <v>1985</v>
      </c>
      <c r="M928" s="253" t="s">
        <v>2440</v>
      </c>
    </row>
    <row r="929" ht="40.5" hidden="1" spans="1:13">
      <c r="A929" s="253" t="s">
        <v>2438</v>
      </c>
      <c r="B929" s="253" t="s">
        <v>2439</v>
      </c>
      <c r="C929" s="253" t="s">
        <v>1930</v>
      </c>
      <c r="D929" s="253" t="s">
        <v>1985</v>
      </c>
      <c r="E929" s="253" t="s">
        <v>2440</v>
      </c>
      <c r="F929" s="253" t="s">
        <v>2441</v>
      </c>
      <c r="H929" s="253" t="s">
        <v>2239</v>
      </c>
      <c r="I929" s="13" t="s">
        <v>2438</v>
      </c>
      <c r="J929" s="253" t="s">
        <v>2439</v>
      </c>
      <c r="K929" s="253" t="s">
        <v>1930</v>
      </c>
      <c r="L929" s="253" t="s">
        <v>1985</v>
      </c>
      <c r="M929" s="253" t="s">
        <v>2440</v>
      </c>
    </row>
    <row r="930" ht="40.5" hidden="1" spans="1:13">
      <c r="A930" s="253" t="s">
        <v>2438</v>
      </c>
      <c r="B930" s="253" t="s">
        <v>2439</v>
      </c>
      <c r="C930" s="253" t="s">
        <v>1930</v>
      </c>
      <c r="D930" s="253" t="s">
        <v>1985</v>
      </c>
      <c r="E930" s="253" t="s">
        <v>2440</v>
      </c>
      <c r="F930" s="253" t="s">
        <v>2441</v>
      </c>
      <c r="H930" s="253" t="s">
        <v>2239</v>
      </c>
      <c r="I930" s="13" t="s">
        <v>2438</v>
      </c>
      <c r="J930" s="253" t="s">
        <v>2439</v>
      </c>
      <c r="K930" s="253" t="s">
        <v>1930</v>
      </c>
      <c r="L930" s="253" t="s">
        <v>1985</v>
      </c>
      <c r="M930" s="253" t="s">
        <v>2440</v>
      </c>
    </row>
    <row r="931" ht="40.5" hidden="1" spans="1:13">
      <c r="A931" s="253" t="s">
        <v>2438</v>
      </c>
      <c r="B931" s="253" t="s">
        <v>2439</v>
      </c>
      <c r="C931" s="253" t="s">
        <v>1930</v>
      </c>
      <c r="D931" s="253" t="s">
        <v>1985</v>
      </c>
      <c r="E931" s="253" t="s">
        <v>2440</v>
      </c>
      <c r="F931" s="253" t="s">
        <v>2441</v>
      </c>
      <c r="H931" s="253" t="s">
        <v>2239</v>
      </c>
      <c r="I931" s="13" t="s">
        <v>2438</v>
      </c>
      <c r="J931" s="253" t="s">
        <v>2439</v>
      </c>
      <c r="K931" s="253" t="s">
        <v>1930</v>
      </c>
      <c r="L931" s="253" t="s">
        <v>1985</v>
      </c>
      <c r="M931" s="253" t="s">
        <v>2440</v>
      </c>
    </row>
    <row r="932" ht="40.5" hidden="1" spans="1:13">
      <c r="A932" s="253" t="s">
        <v>2438</v>
      </c>
      <c r="B932" s="253" t="s">
        <v>2439</v>
      </c>
      <c r="C932" s="253" t="s">
        <v>1930</v>
      </c>
      <c r="D932" s="253" t="s">
        <v>1985</v>
      </c>
      <c r="E932" s="253" t="s">
        <v>2440</v>
      </c>
      <c r="F932" s="253" t="s">
        <v>2441</v>
      </c>
      <c r="H932" s="253" t="s">
        <v>2239</v>
      </c>
      <c r="I932" s="13" t="s">
        <v>2438</v>
      </c>
      <c r="J932" s="253" t="s">
        <v>2439</v>
      </c>
      <c r="K932" s="253" t="s">
        <v>1930</v>
      </c>
      <c r="L932" s="253" t="s">
        <v>1985</v>
      </c>
      <c r="M932" s="253" t="s">
        <v>2440</v>
      </c>
    </row>
    <row r="933" ht="40.5" hidden="1" spans="1:13">
      <c r="A933" s="253" t="s">
        <v>2438</v>
      </c>
      <c r="B933" s="253" t="s">
        <v>2439</v>
      </c>
      <c r="C933" s="253" t="s">
        <v>1930</v>
      </c>
      <c r="D933" s="253" t="s">
        <v>1985</v>
      </c>
      <c r="E933" s="253" t="s">
        <v>2440</v>
      </c>
      <c r="F933" s="253" t="s">
        <v>2441</v>
      </c>
      <c r="H933" s="253" t="s">
        <v>2239</v>
      </c>
      <c r="I933" s="13" t="s">
        <v>2438</v>
      </c>
      <c r="J933" s="253" t="s">
        <v>2439</v>
      </c>
      <c r="K933" s="253" t="s">
        <v>1930</v>
      </c>
      <c r="L933" s="253" t="s">
        <v>1985</v>
      </c>
      <c r="M933" s="253" t="s">
        <v>2440</v>
      </c>
    </row>
    <row r="934" ht="40.5" hidden="1" spans="1:13">
      <c r="A934" s="253" t="s">
        <v>2438</v>
      </c>
      <c r="B934" s="253" t="s">
        <v>2439</v>
      </c>
      <c r="C934" s="253" t="s">
        <v>1930</v>
      </c>
      <c r="D934" s="253" t="s">
        <v>1985</v>
      </c>
      <c r="E934" s="253" t="s">
        <v>2440</v>
      </c>
      <c r="F934" s="253" t="s">
        <v>2441</v>
      </c>
      <c r="H934" s="253" t="s">
        <v>2239</v>
      </c>
      <c r="I934" s="13" t="s">
        <v>2438</v>
      </c>
      <c r="J934" s="253" t="s">
        <v>2439</v>
      </c>
      <c r="K934" s="253" t="s">
        <v>1930</v>
      </c>
      <c r="L934" s="253" t="s">
        <v>1985</v>
      </c>
      <c r="M934" s="253" t="s">
        <v>2440</v>
      </c>
    </row>
    <row r="935" ht="40.5" hidden="1" spans="1:13">
      <c r="A935" s="253" t="s">
        <v>2438</v>
      </c>
      <c r="B935" s="253" t="s">
        <v>2439</v>
      </c>
      <c r="C935" s="253" t="s">
        <v>1930</v>
      </c>
      <c r="D935" s="253" t="s">
        <v>1985</v>
      </c>
      <c r="E935" s="253" t="s">
        <v>2440</v>
      </c>
      <c r="F935" s="253" t="s">
        <v>2441</v>
      </c>
      <c r="H935" s="253" t="s">
        <v>2239</v>
      </c>
      <c r="I935" s="13" t="s">
        <v>2438</v>
      </c>
      <c r="J935" s="253" t="s">
        <v>2439</v>
      </c>
      <c r="K935" s="253" t="s">
        <v>1930</v>
      </c>
      <c r="L935" s="253" t="s">
        <v>1985</v>
      </c>
      <c r="M935" s="253" t="s">
        <v>2440</v>
      </c>
    </row>
    <row r="936" ht="40.5" hidden="1" spans="1:13">
      <c r="A936" s="253" t="s">
        <v>2438</v>
      </c>
      <c r="B936" s="253" t="s">
        <v>2439</v>
      </c>
      <c r="C936" s="253" t="s">
        <v>1930</v>
      </c>
      <c r="D936" s="253" t="s">
        <v>1985</v>
      </c>
      <c r="E936" s="253" t="s">
        <v>2440</v>
      </c>
      <c r="F936" s="253" t="s">
        <v>2441</v>
      </c>
      <c r="H936" s="253" t="s">
        <v>2239</v>
      </c>
      <c r="I936" s="13" t="s">
        <v>2438</v>
      </c>
      <c r="J936" s="253" t="s">
        <v>2439</v>
      </c>
      <c r="K936" s="253" t="s">
        <v>1930</v>
      </c>
      <c r="L936" s="253" t="s">
        <v>1985</v>
      </c>
      <c r="M936" s="253" t="s">
        <v>2440</v>
      </c>
    </row>
    <row r="937" ht="40.5" hidden="1" spans="1:13">
      <c r="A937" s="253" t="s">
        <v>2438</v>
      </c>
      <c r="B937" s="253" t="s">
        <v>2439</v>
      </c>
      <c r="C937" s="253" t="s">
        <v>1930</v>
      </c>
      <c r="D937" s="253" t="s">
        <v>1985</v>
      </c>
      <c r="E937" s="253" t="s">
        <v>2440</v>
      </c>
      <c r="F937" s="253" t="s">
        <v>2441</v>
      </c>
      <c r="H937" s="253" t="s">
        <v>2239</v>
      </c>
      <c r="I937" s="13" t="s">
        <v>2438</v>
      </c>
      <c r="J937" s="253" t="s">
        <v>2439</v>
      </c>
      <c r="K937" s="253" t="s">
        <v>1930</v>
      </c>
      <c r="L937" s="253" t="s">
        <v>1985</v>
      </c>
      <c r="M937" s="253" t="s">
        <v>2440</v>
      </c>
    </row>
    <row r="938" ht="40.5" hidden="1" spans="1:13">
      <c r="A938" s="253" t="s">
        <v>2438</v>
      </c>
      <c r="B938" s="253" t="s">
        <v>2439</v>
      </c>
      <c r="C938" s="253" t="s">
        <v>1930</v>
      </c>
      <c r="D938" s="253" t="s">
        <v>1985</v>
      </c>
      <c r="E938" s="253" t="s">
        <v>2440</v>
      </c>
      <c r="F938" s="253" t="s">
        <v>2441</v>
      </c>
      <c r="H938" s="253" t="s">
        <v>2239</v>
      </c>
      <c r="I938" s="13" t="s">
        <v>2442</v>
      </c>
      <c r="J938" s="253" t="s">
        <v>2443</v>
      </c>
      <c r="K938" s="253" t="s">
        <v>1951</v>
      </c>
      <c r="L938" s="253" t="s">
        <v>1995</v>
      </c>
      <c r="M938" s="253" t="s">
        <v>2444</v>
      </c>
    </row>
    <row r="939" ht="40.5" hidden="1" spans="1:13">
      <c r="A939" s="253" t="s">
        <v>2442</v>
      </c>
      <c r="B939" s="253" t="s">
        <v>2443</v>
      </c>
      <c r="C939" s="253" t="s">
        <v>1951</v>
      </c>
      <c r="D939" s="253" t="s">
        <v>1995</v>
      </c>
      <c r="E939" s="253" t="s">
        <v>2444</v>
      </c>
      <c r="F939" s="253" t="s">
        <v>2445</v>
      </c>
      <c r="H939" s="253" t="s">
        <v>2239</v>
      </c>
      <c r="I939" s="13" t="s">
        <v>2442</v>
      </c>
      <c r="J939" s="253" t="s">
        <v>2443</v>
      </c>
      <c r="K939" s="253" t="s">
        <v>1951</v>
      </c>
      <c r="L939" s="253" t="s">
        <v>1995</v>
      </c>
      <c r="M939" s="253" t="s">
        <v>2444</v>
      </c>
    </row>
    <row r="940" ht="40.5" hidden="1" spans="1:13">
      <c r="A940" s="253" t="s">
        <v>2442</v>
      </c>
      <c r="B940" s="253" t="s">
        <v>2443</v>
      </c>
      <c r="C940" s="253" t="s">
        <v>1951</v>
      </c>
      <c r="D940" s="253" t="s">
        <v>1995</v>
      </c>
      <c r="E940" s="253" t="s">
        <v>2444</v>
      </c>
      <c r="F940" s="253" t="s">
        <v>2445</v>
      </c>
      <c r="H940" s="253" t="s">
        <v>2239</v>
      </c>
      <c r="I940" s="13" t="s">
        <v>2442</v>
      </c>
      <c r="J940" s="253" t="s">
        <v>2443</v>
      </c>
      <c r="K940" s="253" t="s">
        <v>1951</v>
      </c>
      <c r="L940" s="253" t="s">
        <v>1995</v>
      </c>
      <c r="M940" s="253" t="s">
        <v>2444</v>
      </c>
    </row>
    <row r="941" ht="40.5" hidden="1" spans="1:13">
      <c r="A941" s="253" t="s">
        <v>2442</v>
      </c>
      <c r="B941" s="253" t="s">
        <v>2443</v>
      </c>
      <c r="C941" s="253" t="s">
        <v>1951</v>
      </c>
      <c r="D941" s="253" t="s">
        <v>1995</v>
      </c>
      <c r="E941" s="253" t="s">
        <v>2444</v>
      </c>
      <c r="F941" s="253" t="s">
        <v>2445</v>
      </c>
      <c r="H941" s="253" t="s">
        <v>2239</v>
      </c>
      <c r="I941" s="13" t="s">
        <v>2442</v>
      </c>
      <c r="J941" s="253" t="s">
        <v>2443</v>
      </c>
      <c r="K941" s="253" t="s">
        <v>1951</v>
      </c>
      <c r="L941" s="253" t="s">
        <v>1995</v>
      </c>
      <c r="M941" s="253" t="s">
        <v>2444</v>
      </c>
    </row>
    <row r="942" ht="40.5" hidden="1" spans="1:13">
      <c r="A942" s="253" t="s">
        <v>2442</v>
      </c>
      <c r="B942" s="253" t="s">
        <v>2443</v>
      </c>
      <c r="C942" s="253" t="s">
        <v>1951</v>
      </c>
      <c r="D942" s="253" t="s">
        <v>1995</v>
      </c>
      <c r="E942" s="253" t="s">
        <v>2444</v>
      </c>
      <c r="F942" s="253" t="s">
        <v>2445</v>
      </c>
      <c r="H942" s="253" t="s">
        <v>2239</v>
      </c>
      <c r="I942" s="13" t="s">
        <v>2442</v>
      </c>
      <c r="J942" s="253" t="s">
        <v>2443</v>
      </c>
      <c r="K942" s="253" t="s">
        <v>1951</v>
      </c>
      <c r="L942" s="253" t="s">
        <v>1995</v>
      </c>
      <c r="M942" s="253" t="s">
        <v>2444</v>
      </c>
    </row>
    <row r="943" ht="40.5" hidden="1" spans="1:13">
      <c r="A943" s="253" t="s">
        <v>2442</v>
      </c>
      <c r="B943" s="253" t="s">
        <v>2443</v>
      </c>
      <c r="C943" s="253" t="s">
        <v>1951</v>
      </c>
      <c r="D943" s="253" t="s">
        <v>1995</v>
      </c>
      <c r="E943" s="253" t="s">
        <v>2444</v>
      </c>
      <c r="F943" s="253" t="s">
        <v>2445</v>
      </c>
      <c r="H943" s="253" t="s">
        <v>2239</v>
      </c>
      <c r="I943" s="13" t="s">
        <v>2446</v>
      </c>
      <c r="J943" s="253" t="s">
        <v>2447</v>
      </c>
      <c r="K943" s="253" t="s">
        <v>1951</v>
      </c>
      <c r="L943" s="253" t="s">
        <v>1937</v>
      </c>
      <c r="M943" s="253" t="s">
        <v>2448</v>
      </c>
    </row>
    <row r="944" ht="40.5" hidden="1" spans="1:13">
      <c r="A944" s="253" t="s">
        <v>2446</v>
      </c>
      <c r="B944" s="253" t="s">
        <v>2447</v>
      </c>
      <c r="C944" s="253" t="s">
        <v>1951</v>
      </c>
      <c r="D944" s="253" t="s">
        <v>1937</v>
      </c>
      <c r="E944" s="253" t="s">
        <v>2448</v>
      </c>
      <c r="F944" s="253" t="s">
        <v>2449</v>
      </c>
      <c r="H944" s="253" t="s">
        <v>2239</v>
      </c>
      <c r="I944" s="13" t="s">
        <v>2450</v>
      </c>
      <c r="J944" s="253" t="s">
        <v>2451</v>
      </c>
      <c r="K944" s="253" t="s">
        <v>1930</v>
      </c>
      <c r="L944" s="253" t="s">
        <v>1937</v>
      </c>
      <c r="M944" s="253" t="s">
        <v>2059</v>
      </c>
    </row>
    <row r="945" ht="40.5" hidden="1" spans="1:13">
      <c r="A945" s="253" t="s">
        <v>2450</v>
      </c>
      <c r="B945" s="253" t="s">
        <v>2451</v>
      </c>
      <c r="C945" s="253" t="s">
        <v>1930</v>
      </c>
      <c r="D945" s="253" t="s">
        <v>1937</v>
      </c>
      <c r="E945" s="253" t="s">
        <v>2059</v>
      </c>
      <c r="F945" s="253" t="s">
        <v>2060</v>
      </c>
      <c r="H945" s="253" t="s">
        <v>2239</v>
      </c>
      <c r="I945" s="13" t="s">
        <v>2452</v>
      </c>
      <c r="J945" s="253" t="s">
        <v>2453</v>
      </c>
      <c r="K945" s="253" t="s">
        <v>1951</v>
      </c>
      <c r="L945" s="253" t="s">
        <v>1995</v>
      </c>
      <c r="M945" s="253" t="s">
        <v>2454</v>
      </c>
    </row>
    <row r="946" ht="40.5" hidden="1" spans="1:13">
      <c r="A946" s="253" t="s">
        <v>2452</v>
      </c>
      <c r="B946" s="253" t="s">
        <v>2453</v>
      </c>
      <c r="C946" s="253" t="s">
        <v>1951</v>
      </c>
      <c r="D946" s="253" t="s">
        <v>1995</v>
      </c>
      <c r="E946" s="253" t="s">
        <v>2454</v>
      </c>
      <c r="F946" s="253" t="s">
        <v>2455</v>
      </c>
      <c r="H946" s="253" t="s">
        <v>2239</v>
      </c>
      <c r="I946" s="13" t="s">
        <v>2452</v>
      </c>
      <c r="J946" s="253" t="s">
        <v>2453</v>
      </c>
      <c r="K946" s="253" t="s">
        <v>1951</v>
      </c>
      <c r="L946" s="253" t="s">
        <v>1995</v>
      </c>
      <c r="M946" s="253" t="s">
        <v>2454</v>
      </c>
    </row>
    <row r="947" ht="40.5" hidden="1" spans="1:13">
      <c r="A947" s="253" t="s">
        <v>2452</v>
      </c>
      <c r="B947" s="253" t="s">
        <v>2453</v>
      </c>
      <c r="C947" s="253" t="s">
        <v>1951</v>
      </c>
      <c r="D947" s="253" t="s">
        <v>1995</v>
      </c>
      <c r="E947" s="253" t="s">
        <v>2454</v>
      </c>
      <c r="F947" s="253" t="s">
        <v>2455</v>
      </c>
      <c r="H947" s="253" t="s">
        <v>2239</v>
      </c>
      <c r="I947" s="13" t="s">
        <v>2452</v>
      </c>
      <c r="J947" s="253" t="s">
        <v>2453</v>
      </c>
      <c r="K947" s="253" t="s">
        <v>1951</v>
      </c>
      <c r="L947" s="253" t="s">
        <v>1995</v>
      </c>
      <c r="M947" s="253" t="s">
        <v>2454</v>
      </c>
    </row>
    <row r="948" ht="40.5" hidden="1" spans="1:13">
      <c r="A948" s="253" t="s">
        <v>2452</v>
      </c>
      <c r="B948" s="253" t="s">
        <v>2453</v>
      </c>
      <c r="C948" s="253" t="s">
        <v>1951</v>
      </c>
      <c r="D948" s="253" t="s">
        <v>1995</v>
      </c>
      <c r="E948" s="253" t="s">
        <v>2454</v>
      </c>
      <c r="F948" s="253" t="s">
        <v>2455</v>
      </c>
      <c r="H948" s="253" t="s">
        <v>2239</v>
      </c>
      <c r="I948" s="13" t="s">
        <v>2452</v>
      </c>
      <c r="J948" s="253" t="s">
        <v>2453</v>
      </c>
      <c r="K948" s="253" t="s">
        <v>1951</v>
      </c>
      <c r="L948" s="253" t="s">
        <v>1995</v>
      </c>
      <c r="M948" s="253" t="s">
        <v>2454</v>
      </c>
    </row>
    <row r="949" ht="40.5" hidden="1" spans="1:13">
      <c r="A949" s="253" t="s">
        <v>2452</v>
      </c>
      <c r="B949" s="253" t="s">
        <v>2453</v>
      </c>
      <c r="C949" s="253" t="s">
        <v>1951</v>
      </c>
      <c r="D949" s="253" t="s">
        <v>1995</v>
      </c>
      <c r="E949" s="253" t="s">
        <v>2454</v>
      </c>
      <c r="F949" s="253" t="s">
        <v>2455</v>
      </c>
      <c r="H949" s="253" t="s">
        <v>2239</v>
      </c>
      <c r="I949" s="13" t="s">
        <v>2452</v>
      </c>
      <c r="J949" s="253" t="s">
        <v>2453</v>
      </c>
      <c r="K949" s="253" t="s">
        <v>1951</v>
      </c>
      <c r="L949" s="253" t="s">
        <v>1995</v>
      </c>
      <c r="M949" s="253" t="s">
        <v>2454</v>
      </c>
    </row>
    <row r="950" ht="40.5" hidden="1" spans="1:13">
      <c r="A950" s="253" t="s">
        <v>2452</v>
      </c>
      <c r="B950" s="253" t="s">
        <v>2453</v>
      </c>
      <c r="C950" s="253" t="s">
        <v>1951</v>
      </c>
      <c r="D950" s="253" t="s">
        <v>1995</v>
      </c>
      <c r="E950" s="253" t="s">
        <v>2454</v>
      </c>
      <c r="F950" s="253" t="s">
        <v>2455</v>
      </c>
      <c r="H950" s="253" t="s">
        <v>2239</v>
      </c>
      <c r="I950" s="13" t="s">
        <v>2456</v>
      </c>
      <c r="J950" s="253" t="s">
        <v>2457</v>
      </c>
      <c r="K950" s="253" t="s">
        <v>1951</v>
      </c>
      <c r="L950" s="253" t="s">
        <v>2008</v>
      </c>
      <c r="M950" s="253" t="s">
        <v>2458</v>
      </c>
    </row>
    <row r="951" ht="40.5" hidden="1" spans="1:13">
      <c r="A951" s="253" t="s">
        <v>2456</v>
      </c>
      <c r="B951" s="253" t="s">
        <v>2457</v>
      </c>
      <c r="C951" s="253" t="s">
        <v>1951</v>
      </c>
      <c r="D951" s="253" t="s">
        <v>2008</v>
      </c>
      <c r="E951" s="253" t="s">
        <v>2458</v>
      </c>
      <c r="F951" s="253" t="s">
        <v>2459</v>
      </c>
      <c r="H951" s="253" t="s">
        <v>2239</v>
      </c>
      <c r="I951" s="13" t="s">
        <v>2456</v>
      </c>
      <c r="J951" s="253" t="s">
        <v>2457</v>
      </c>
      <c r="K951" s="253" t="s">
        <v>1951</v>
      </c>
      <c r="L951" s="253" t="s">
        <v>2008</v>
      </c>
      <c r="M951" s="253" t="s">
        <v>2458</v>
      </c>
    </row>
    <row r="952" ht="40.5" hidden="1" spans="1:13">
      <c r="A952" s="253" t="s">
        <v>2456</v>
      </c>
      <c r="B952" s="253" t="s">
        <v>2457</v>
      </c>
      <c r="C952" s="253" t="s">
        <v>1951</v>
      </c>
      <c r="D952" s="253" t="s">
        <v>2008</v>
      </c>
      <c r="E952" s="253" t="s">
        <v>2458</v>
      </c>
      <c r="F952" s="253" t="s">
        <v>2459</v>
      </c>
      <c r="H952" s="253" t="s">
        <v>2239</v>
      </c>
      <c r="I952" s="13" t="s">
        <v>2456</v>
      </c>
      <c r="J952" s="253" t="s">
        <v>2457</v>
      </c>
      <c r="K952" s="253" t="s">
        <v>1951</v>
      </c>
      <c r="L952" s="253" t="s">
        <v>2008</v>
      </c>
      <c r="M952" s="253" t="s">
        <v>2458</v>
      </c>
    </row>
    <row r="953" ht="40.5" hidden="1" spans="1:13">
      <c r="A953" s="253" t="s">
        <v>2456</v>
      </c>
      <c r="B953" s="253" t="s">
        <v>2457</v>
      </c>
      <c r="C953" s="253" t="s">
        <v>1951</v>
      </c>
      <c r="D953" s="253" t="s">
        <v>2008</v>
      </c>
      <c r="E953" s="253" t="s">
        <v>2458</v>
      </c>
      <c r="F953" s="253" t="s">
        <v>2459</v>
      </c>
      <c r="H953" s="253" t="s">
        <v>2239</v>
      </c>
      <c r="I953" s="13" t="s">
        <v>2456</v>
      </c>
      <c r="J953" s="253" t="s">
        <v>2457</v>
      </c>
      <c r="K953" s="253" t="s">
        <v>1951</v>
      </c>
      <c r="L953" s="253" t="s">
        <v>2008</v>
      </c>
      <c r="M953" s="253" t="s">
        <v>2458</v>
      </c>
    </row>
    <row r="954" ht="40.5" hidden="1" spans="1:13">
      <c r="A954" s="253" t="s">
        <v>2456</v>
      </c>
      <c r="B954" s="253" t="s">
        <v>2457</v>
      </c>
      <c r="C954" s="253" t="s">
        <v>1951</v>
      </c>
      <c r="D954" s="253" t="s">
        <v>2008</v>
      </c>
      <c r="E954" s="253" t="s">
        <v>2458</v>
      </c>
      <c r="F954" s="253" t="s">
        <v>2459</v>
      </c>
      <c r="H954" s="253" t="s">
        <v>2239</v>
      </c>
      <c r="I954" s="13" t="s">
        <v>2460</v>
      </c>
      <c r="J954" s="253" t="s">
        <v>2461</v>
      </c>
      <c r="K954" s="253" t="s">
        <v>1930</v>
      </c>
      <c r="L954" s="253" t="s">
        <v>1937</v>
      </c>
      <c r="M954" s="253" t="s">
        <v>2462</v>
      </c>
    </row>
    <row r="955" ht="40.5" hidden="1" spans="1:13">
      <c r="A955" s="253" t="s">
        <v>2460</v>
      </c>
      <c r="B955" s="253" t="s">
        <v>2461</v>
      </c>
      <c r="C955" s="253" t="s">
        <v>1930</v>
      </c>
      <c r="D955" s="253" t="s">
        <v>1937</v>
      </c>
      <c r="E955" s="253" t="s">
        <v>2462</v>
      </c>
      <c r="F955" s="253" t="s">
        <v>2463</v>
      </c>
      <c r="H955" s="253" t="s">
        <v>2239</v>
      </c>
      <c r="I955" s="13" t="s">
        <v>2464</v>
      </c>
      <c r="J955" s="253" t="s">
        <v>2465</v>
      </c>
      <c r="K955" s="253" t="s">
        <v>1930</v>
      </c>
      <c r="L955" s="253" t="s">
        <v>1937</v>
      </c>
      <c r="M955" s="253" t="s">
        <v>2466</v>
      </c>
    </row>
    <row r="956" ht="40.5" hidden="1" spans="1:13">
      <c r="A956" s="253" t="s">
        <v>2464</v>
      </c>
      <c r="B956" s="253" t="s">
        <v>2465</v>
      </c>
      <c r="C956" s="253" t="s">
        <v>1930</v>
      </c>
      <c r="D956" s="253" t="s">
        <v>1937</v>
      </c>
      <c r="E956" s="253" t="s">
        <v>2466</v>
      </c>
      <c r="F956" s="253" t="s">
        <v>2467</v>
      </c>
      <c r="H956" s="253" t="s">
        <v>2239</v>
      </c>
      <c r="I956" s="13" t="s">
        <v>2468</v>
      </c>
      <c r="J956" s="253" t="s">
        <v>2469</v>
      </c>
      <c r="K956" s="253" t="s">
        <v>1930</v>
      </c>
      <c r="L956" s="253" t="s">
        <v>2083</v>
      </c>
      <c r="M956" s="253" t="s">
        <v>2470</v>
      </c>
    </row>
    <row r="957" ht="40.5" hidden="1" spans="1:13">
      <c r="A957" s="253" t="s">
        <v>2468</v>
      </c>
      <c r="B957" s="253" t="s">
        <v>2469</v>
      </c>
      <c r="C957" s="253" t="s">
        <v>1930</v>
      </c>
      <c r="D957" s="253" t="s">
        <v>2083</v>
      </c>
      <c r="E957" s="253" t="s">
        <v>2470</v>
      </c>
      <c r="F957" s="253" t="s">
        <v>2471</v>
      </c>
      <c r="H957" s="253" t="s">
        <v>2239</v>
      </c>
      <c r="I957" s="13" t="s">
        <v>2468</v>
      </c>
      <c r="J957" s="253" t="s">
        <v>2469</v>
      </c>
      <c r="K957" s="253" t="s">
        <v>1930</v>
      </c>
      <c r="L957" s="253" t="s">
        <v>2083</v>
      </c>
      <c r="M957" s="253" t="s">
        <v>2470</v>
      </c>
    </row>
    <row r="958" ht="40.5" hidden="1" spans="1:13">
      <c r="A958" s="253" t="s">
        <v>2468</v>
      </c>
      <c r="B958" s="253" t="s">
        <v>2469</v>
      </c>
      <c r="C958" s="253" t="s">
        <v>1930</v>
      </c>
      <c r="D958" s="253" t="s">
        <v>2083</v>
      </c>
      <c r="E958" s="253" t="s">
        <v>2470</v>
      </c>
      <c r="F958" s="253" t="s">
        <v>2471</v>
      </c>
      <c r="H958" s="253" t="s">
        <v>2239</v>
      </c>
      <c r="I958" s="13" t="s">
        <v>2468</v>
      </c>
      <c r="J958" s="253" t="s">
        <v>2469</v>
      </c>
      <c r="K958" s="253" t="s">
        <v>1930</v>
      </c>
      <c r="L958" s="253" t="s">
        <v>2083</v>
      </c>
      <c r="M958" s="253" t="s">
        <v>2470</v>
      </c>
    </row>
    <row r="959" ht="40.5" hidden="1" spans="1:13">
      <c r="A959" s="253" t="s">
        <v>2468</v>
      </c>
      <c r="B959" s="253" t="s">
        <v>2469</v>
      </c>
      <c r="C959" s="253" t="s">
        <v>1930</v>
      </c>
      <c r="D959" s="253" t="s">
        <v>2083</v>
      </c>
      <c r="E959" s="253" t="s">
        <v>2470</v>
      </c>
      <c r="F959" s="253" t="s">
        <v>2471</v>
      </c>
      <c r="H959" s="253" t="s">
        <v>2239</v>
      </c>
      <c r="I959" s="13" t="s">
        <v>2468</v>
      </c>
      <c r="J959" s="253" t="s">
        <v>2469</v>
      </c>
      <c r="K959" s="253" t="s">
        <v>1930</v>
      </c>
      <c r="L959" s="253" t="s">
        <v>2083</v>
      </c>
      <c r="M959" s="253" t="s">
        <v>2470</v>
      </c>
    </row>
    <row r="960" ht="40.5" hidden="1" spans="1:13">
      <c r="A960" s="253" t="s">
        <v>2468</v>
      </c>
      <c r="B960" s="253" t="s">
        <v>2469</v>
      </c>
      <c r="C960" s="253" t="s">
        <v>1930</v>
      </c>
      <c r="D960" s="253" t="s">
        <v>2083</v>
      </c>
      <c r="E960" s="253" t="s">
        <v>2470</v>
      </c>
      <c r="F960" s="253" t="s">
        <v>2471</v>
      </c>
      <c r="H960" s="253" t="s">
        <v>2239</v>
      </c>
      <c r="I960" s="13" t="s">
        <v>2468</v>
      </c>
      <c r="J960" s="253" t="s">
        <v>2469</v>
      </c>
      <c r="K960" s="253" t="s">
        <v>1930</v>
      </c>
      <c r="L960" s="253" t="s">
        <v>2083</v>
      </c>
      <c r="M960" s="253" t="s">
        <v>2470</v>
      </c>
    </row>
    <row r="961" ht="40.5" hidden="1" spans="1:13">
      <c r="A961" s="253" t="s">
        <v>2468</v>
      </c>
      <c r="B961" s="253" t="s">
        <v>2469</v>
      </c>
      <c r="C961" s="253" t="s">
        <v>1930</v>
      </c>
      <c r="D961" s="253" t="s">
        <v>2083</v>
      </c>
      <c r="E961" s="253" t="s">
        <v>2470</v>
      </c>
      <c r="F961" s="253" t="s">
        <v>2471</v>
      </c>
      <c r="H961" s="253" t="s">
        <v>2239</v>
      </c>
      <c r="I961" s="13" t="s">
        <v>2468</v>
      </c>
      <c r="J961" s="253" t="s">
        <v>2469</v>
      </c>
      <c r="K961" s="253" t="s">
        <v>1930</v>
      </c>
      <c r="L961" s="253" t="s">
        <v>2083</v>
      </c>
      <c r="M961" s="253" t="s">
        <v>2470</v>
      </c>
    </row>
    <row r="962" ht="40.5" hidden="1" spans="1:13">
      <c r="A962" s="253" t="s">
        <v>2468</v>
      </c>
      <c r="B962" s="253" t="s">
        <v>2469</v>
      </c>
      <c r="C962" s="253" t="s">
        <v>1930</v>
      </c>
      <c r="D962" s="253" t="s">
        <v>2083</v>
      </c>
      <c r="E962" s="253" t="s">
        <v>2470</v>
      </c>
      <c r="F962" s="253" t="s">
        <v>2471</v>
      </c>
      <c r="H962" s="253" t="s">
        <v>2239</v>
      </c>
      <c r="I962" s="13" t="s">
        <v>2468</v>
      </c>
      <c r="J962" s="253" t="s">
        <v>2469</v>
      </c>
      <c r="K962" s="253" t="s">
        <v>1930</v>
      </c>
      <c r="L962" s="253" t="s">
        <v>2083</v>
      </c>
      <c r="M962" s="253" t="s">
        <v>2470</v>
      </c>
    </row>
    <row r="963" ht="40.5" hidden="1" spans="1:13">
      <c r="A963" s="253" t="s">
        <v>2468</v>
      </c>
      <c r="B963" s="253" t="s">
        <v>2469</v>
      </c>
      <c r="C963" s="253" t="s">
        <v>1930</v>
      </c>
      <c r="D963" s="253" t="s">
        <v>2083</v>
      </c>
      <c r="E963" s="253" t="s">
        <v>2470</v>
      </c>
      <c r="F963" s="253" t="s">
        <v>2471</v>
      </c>
      <c r="H963" s="253" t="s">
        <v>2239</v>
      </c>
      <c r="I963" s="13" t="s">
        <v>2472</v>
      </c>
      <c r="J963" s="253" t="s">
        <v>2473</v>
      </c>
      <c r="K963" s="253" t="s">
        <v>1930</v>
      </c>
      <c r="L963" s="253" t="s">
        <v>1937</v>
      </c>
      <c r="M963" s="253" t="s">
        <v>2038</v>
      </c>
    </row>
    <row r="964" ht="40.5" hidden="1" spans="1:13">
      <c r="A964" s="253" t="s">
        <v>2472</v>
      </c>
      <c r="B964" s="253" t="s">
        <v>2473</v>
      </c>
      <c r="C964" s="253" t="s">
        <v>1930</v>
      </c>
      <c r="D964" s="253" t="s">
        <v>1937</v>
      </c>
      <c r="E964" s="253" t="s">
        <v>2038</v>
      </c>
      <c r="F964" s="253" t="s">
        <v>2474</v>
      </c>
      <c r="H964" s="253" t="s">
        <v>2239</v>
      </c>
      <c r="I964" s="13" t="s">
        <v>2475</v>
      </c>
      <c r="J964" s="253" t="s">
        <v>2476</v>
      </c>
      <c r="K964" s="253" t="s">
        <v>1951</v>
      </c>
      <c r="L964" s="253" t="s">
        <v>1995</v>
      </c>
      <c r="M964" s="253" t="s">
        <v>2477</v>
      </c>
    </row>
    <row r="965" ht="40.5" hidden="1" spans="1:13">
      <c r="A965" s="253" t="s">
        <v>2475</v>
      </c>
      <c r="B965" s="253" t="s">
        <v>2476</v>
      </c>
      <c r="C965" s="253" t="s">
        <v>1951</v>
      </c>
      <c r="D965" s="253" t="s">
        <v>1995</v>
      </c>
      <c r="E965" s="253" t="s">
        <v>2477</v>
      </c>
      <c r="F965" s="253" t="s">
        <v>2478</v>
      </c>
      <c r="H965" s="253" t="s">
        <v>2239</v>
      </c>
      <c r="I965" s="13" t="s">
        <v>2475</v>
      </c>
      <c r="J965" s="253" t="s">
        <v>2476</v>
      </c>
      <c r="K965" s="253" t="s">
        <v>1951</v>
      </c>
      <c r="L965" s="253" t="s">
        <v>1995</v>
      </c>
      <c r="M965" s="253" t="s">
        <v>2477</v>
      </c>
    </row>
    <row r="966" ht="40.5" hidden="1" spans="1:13">
      <c r="A966" s="253" t="s">
        <v>2475</v>
      </c>
      <c r="B966" s="253" t="s">
        <v>2476</v>
      </c>
      <c r="C966" s="253" t="s">
        <v>1951</v>
      </c>
      <c r="D966" s="253" t="s">
        <v>1995</v>
      </c>
      <c r="E966" s="253" t="s">
        <v>2477</v>
      </c>
      <c r="F966" s="253" t="s">
        <v>2478</v>
      </c>
      <c r="H966" s="253" t="s">
        <v>2239</v>
      </c>
      <c r="I966" s="13" t="s">
        <v>2475</v>
      </c>
      <c r="J966" s="253" t="s">
        <v>2476</v>
      </c>
      <c r="K966" s="253" t="s">
        <v>1951</v>
      </c>
      <c r="L966" s="253" t="s">
        <v>1995</v>
      </c>
      <c r="M966" s="253" t="s">
        <v>2477</v>
      </c>
    </row>
    <row r="967" ht="40.5" hidden="1" spans="1:13">
      <c r="A967" s="253" t="s">
        <v>2475</v>
      </c>
      <c r="B967" s="253" t="s">
        <v>2476</v>
      </c>
      <c r="C967" s="253" t="s">
        <v>1951</v>
      </c>
      <c r="D967" s="253" t="s">
        <v>1995</v>
      </c>
      <c r="E967" s="253" t="s">
        <v>2477</v>
      </c>
      <c r="F967" s="253" t="s">
        <v>2478</v>
      </c>
      <c r="H967" s="253" t="s">
        <v>2239</v>
      </c>
      <c r="I967" s="13" t="s">
        <v>2475</v>
      </c>
      <c r="J967" s="253" t="s">
        <v>2476</v>
      </c>
      <c r="K967" s="253" t="s">
        <v>1951</v>
      </c>
      <c r="L967" s="253" t="s">
        <v>1995</v>
      </c>
      <c r="M967" s="253" t="s">
        <v>2477</v>
      </c>
    </row>
    <row r="968" ht="40.5" hidden="1" spans="1:13">
      <c r="A968" s="253" t="s">
        <v>2475</v>
      </c>
      <c r="B968" s="253" t="s">
        <v>2476</v>
      </c>
      <c r="C968" s="253" t="s">
        <v>1951</v>
      </c>
      <c r="D968" s="253" t="s">
        <v>1995</v>
      </c>
      <c r="E968" s="253" t="s">
        <v>2477</v>
      </c>
      <c r="F968" s="253" t="s">
        <v>2478</v>
      </c>
      <c r="H968" s="253" t="s">
        <v>2239</v>
      </c>
      <c r="I968" s="13" t="s">
        <v>2475</v>
      </c>
      <c r="J968" s="253" t="s">
        <v>2476</v>
      </c>
      <c r="K968" s="253" t="s">
        <v>1951</v>
      </c>
      <c r="L968" s="253" t="s">
        <v>1995</v>
      </c>
      <c r="M968" s="253" t="s">
        <v>2477</v>
      </c>
    </row>
    <row r="969" ht="40.5" hidden="1" spans="1:13">
      <c r="A969" s="253" t="s">
        <v>2475</v>
      </c>
      <c r="B969" s="253" t="s">
        <v>2476</v>
      </c>
      <c r="C969" s="253" t="s">
        <v>1951</v>
      </c>
      <c r="D969" s="253" t="s">
        <v>1995</v>
      </c>
      <c r="E969" s="253" t="s">
        <v>2477</v>
      </c>
      <c r="F969" s="253" t="s">
        <v>2478</v>
      </c>
      <c r="H969" s="253" t="s">
        <v>2239</v>
      </c>
      <c r="I969" s="13" t="s">
        <v>2479</v>
      </c>
      <c r="J969" s="253" t="s">
        <v>2480</v>
      </c>
      <c r="K969" s="253" t="s">
        <v>1930</v>
      </c>
      <c r="L969" s="253" t="s">
        <v>2008</v>
      </c>
      <c r="M969" s="253" t="s">
        <v>2481</v>
      </c>
    </row>
    <row r="970" ht="40.5" hidden="1" spans="1:13">
      <c r="A970" s="253" t="s">
        <v>2479</v>
      </c>
      <c r="B970" s="253" t="s">
        <v>2480</v>
      </c>
      <c r="C970" s="253" t="s">
        <v>1930</v>
      </c>
      <c r="D970" s="253" t="s">
        <v>2008</v>
      </c>
      <c r="E970" s="253" t="s">
        <v>2481</v>
      </c>
      <c r="F970" s="253" t="s">
        <v>2482</v>
      </c>
      <c r="H970" s="253" t="s">
        <v>2239</v>
      </c>
      <c r="I970" s="13" t="s">
        <v>2479</v>
      </c>
      <c r="J970" s="253" t="s">
        <v>2480</v>
      </c>
      <c r="K970" s="253" t="s">
        <v>1930</v>
      </c>
      <c r="L970" s="253" t="s">
        <v>2008</v>
      </c>
      <c r="M970" s="253" t="s">
        <v>2481</v>
      </c>
    </row>
    <row r="971" ht="40.5" hidden="1" spans="1:13">
      <c r="A971" s="253" t="s">
        <v>2479</v>
      </c>
      <c r="B971" s="253" t="s">
        <v>2480</v>
      </c>
      <c r="C971" s="253" t="s">
        <v>1930</v>
      </c>
      <c r="D971" s="253" t="s">
        <v>2008</v>
      </c>
      <c r="E971" s="253" t="s">
        <v>2481</v>
      </c>
      <c r="F971" s="253" t="s">
        <v>2482</v>
      </c>
      <c r="H971" s="253" t="s">
        <v>2239</v>
      </c>
      <c r="I971" s="13" t="s">
        <v>2479</v>
      </c>
      <c r="J971" s="253">
        <v>10905606</v>
      </c>
      <c r="K971" s="253">
        <v>400</v>
      </c>
      <c r="L971" s="253">
        <v>4</v>
      </c>
      <c r="M971" s="253">
        <v>76.785</v>
      </c>
    </row>
    <row r="972" ht="40.5" hidden="1" spans="1:13">
      <c r="A972" s="253" t="s">
        <v>2479</v>
      </c>
      <c r="B972" s="253">
        <v>10905606</v>
      </c>
      <c r="C972" s="253">
        <v>400</v>
      </c>
      <c r="D972" s="253">
        <v>4</v>
      </c>
      <c r="E972" s="253">
        <v>76.785</v>
      </c>
      <c r="F972" s="253">
        <v>323.215</v>
      </c>
      <c r="H972" s="253" t="s">
        <v>2239</v>
      </c>
      <c r="I972" s="13" t="s">
        <v>2479</v>
      </c>
      <c r="J972" s="253">
        <v>10905606</v>
      </c>
      <c r="K972" s="253">
        <v>400</v>
      </c>
      <c r="L972" s="253">
        <v>4</v>
      </c>
      <c r="M972" s="253">
        <v>76.785</v>
      </c>
    </row>
    <row r="973" ht="40.5" hidden="1" spans="1:13">
      <c r="A973" s="253" t="s">
        <v>2479</v>
      </c>
      <c r="B973" s="253">
        <v>10905606</v>
      </c>
      <c r="C973" s="253">
        <v>400</v>
      </c>
      <c r="D973" s="253">
        <v>4</v>
      </c>
      <c r="E973" s="253">
        <v>76.785</v>
      </c>
      <c r="F973" s="253">
        <v>323.215</v>
      </c>
      <c r="H973" s="253" t="s">
        <v>2239</v>
      </c>
      <c r="I973" s="13" t="s">
        <v>2483</v>
      </c>
      <c r="J973" s="253">
        <v>10905607</v>
      </c>
      <c r="K973" s="253">
        <v>400</v>
      </c>
      <c r="L973" s="253">
        <v>3</v>
      </c>
      <c r="M973" s="253">
        <v>48.18</v>
      </c>
    </row>
    <row r="974" ht="40.5" hidden="1" spans="1:13">
      <c r="A974" s="253" t="s">
        <v>2483</v>
      </c>
      <c r="B974" s="253">
        <v>10905607</v>
      </c>
      <c r="C974" s="253">
        <v>400</v>
      </c>
      <c r="D974" s="253">
        <v>3</v>
      </c>
      <c r="E974" s="253">
        <v>48.18</v>
      </c>
      <c r="F974" s="253">
        <v>351.82</v>
      </c>
      <c r="H974" s="253" t="s">
        <v>2239</v>
      </c>
      <c r="I974" s="13" t="s">
        <v>2483</v>
      </c>
      <c r="J974" s="253">
        <v>10905607</v>
      </c>
      <c r="K974" s="253">
        <v>400</v>
      </c>
      <c r="L974" s="253">
        <v>3</v>
      </c>
      <c r="M974" s="253">
        <v>48.18</v>
      </c>
    </row>
    <row r="975" ht="40.5" hidden="1" spans="1:13">
      <c r="A975" s="253" t="s">
        <v>2483</v>
      </c>
      <c r="B975" s="253">
        <v>10905607</v>
      </c>
      <c r="C975" s="253">
        <v>400</v>
      </c>
      <c r="D975" s="253">
        <v>3</v>
      </c>
      <c r="E975" s="253">
        <v>48.18</v>
      </c>
      <c r="F975" s="253">
        <v>351.82</v>
      </c>
      <c r="H975" s="253" t="s">
        <v>2239</v>
      </c>
      <c r="I975" s="13" t="s">
        <v>2483</v>
      </c>
      <c r="J975" s="253" t="s">
        <v>2484</v>
      </c>
      <c r="K975" s="253" t="s">
        <v>1930</v>
      </c>
      <c r="L975" s="253" t="s">
        <v>1946</v>
      </c>
      <c r="M975" s="253" t="s">
        <v>2485</v>
      </c>
    </row>
    <row r="976" ht="40.5" hidden="1" spans="1:13">
      <c r="A976" s="253" t="s">
        <v>2483</v>
      </c>
      <c r="B976" s="253" t="s">
        <v>2484</v>
      </c>
      <c r="C976" s="253" t="s">
        <v>1930</v>
      </c>
      <c r="D976" s="253" t="s">
        <v>1946</v>
      </c>
      <c r="E976" s="253" t="s">
        <v>2485</v>
      </c>
      <c r="F976" s="253" t="s">
        <v>2486</v>
      </c>
      <c r="H976" s="253" t="s">
        <v>2239</v>
      </c>
      <c r="I976" s="13" t="s">
        <v>2487</v>
      </c>
      <c r="J976" s="253" t="s">
        <v>2488</v>
      </c>
      <c r="K976" s="253" t="s">
        <v>1930</v>
      </c>
      <c r="L976" s="253" t="s">
        <v>1990</v>
      </c>
      <c r="M976" s="253" t="s">
        <v>2489</v>
      </c>
    </row>
    <row r="977" ht="40.5" hidden="1" spans="1:13">
      <c r="A977" s="253" t="s">
        <v>2487</v>
      </c>
      <c r="B977" s="253" t="s">
        <v>2488</v>
      </c>
      <c r="C977" s="253" t="s">
        <v>1930</v>
      </c>
      <c r="D977" s="253" t="s">
        <v>1990</v>
      </c>
      <c r="E977" s="253" t="s">
        <v>2489</v>
      </c>
      <c r="F977" s="253" t="s">
        <v>2490</v>
      </c>
      <c r="H977" s="253" t="s">
        <v>2239</v>
      </c>
      <c r="I977" s="13" t="s">
        <v>2487</v>
      </c>
      <c r="J977" s="253" t="s">
        <v>2488</v>
      </c>
      <c r="K977" s="253" t="s">
        <v>1930</v>
      </c>
      <c r="L977" s="253" t="s">
        <v>1990</v>
      </c>
      <c r="M977" s="253" t="s">
        <v>2489</v>
      </c>
    </row>
    <row r="978" ht="40.5" hidden="1" spans="1:13">
      <c r="A978" s="253" t="s">
        <v>2487</v>
      </c>
      <c r="B978" s="253" t="s">
        <v>2488</v>
      </c>
      <c r="C978" s="253" t="s">
        <v>1930</v>
      </c>
      <c r="D978" s="253" t="s">
        <v>1990</v>
      </c>
      <c r="E978" s="253" t="s">
        <v>2489</v>
      </c>
      <c r="F978" s="253" t="s">
        <v>2490</v>
      </c>
      <c r="H978" s="253" t="s">
        <v>2239</v>
      </c>
      <c r="I978" s="13" t="s">
        <v>2487</v>
      </c>
      <c r="J978" s="253" t="s">
        <v>2488</v>
      </c>
      <c r="K978" s="253" t="s">
        <v>1930</v>
      </c>
      <c r="L978" s="253" t="s">
        <v>1990</v>
      </c>
      <c r="M978" s="253" t="s">
        <v>2489</v>
      </c>
    </row>
    <row r="979" ht="40.5" hidden="1" spans="1:13">
      <c r="A979" s="253" t="s">
        <v>2487</v>
      </c>
      <c r="B979" s="253" t="s">
        <v>2488</v>
      </c>
      <c r="C979" s="253" t="s">
        <v>1930</v>
      </c>
      <c r="D979" s="253" t="s">
        <v>1990</v>
      </c>
      <c r="E979" s="253" t="s">
        <v>2489</v>
      </c>
      <c r="F979" s="253" t="s">
        <v>2490</v>
      </c>
      <c r="H979" s="253" t="s">
        <v>2239</v>
      </c>
      <c r="I979" s="13" t="s">
        <v>2487</v>
      </c>
      <c r="J979" s="253" t="s">
        <v>2488</v>
      </c>
      <c r="K979" s="253" t="s">
        <v>1930</v>
      </c>
      <c r="L979" s="253" t="s">
        <v>1990</v>
      </c>
      <c r="M979" s="253" t="s">
        <v>2489</v>
      </c>
    </row>
    <row r="980" ht="40.5" hidden="1" spans="1:13">
      <c r="A980" s="253" t="s">
        <v>2487</v>
      </c>
      <c r="B980" s="253" t="s">
        <v>2488</v>
      </c>
      <c r="C980" s="253" t="s">
        <v>1930</v>
      </c>
      <c r="D980" s="253" t="s">
        <v>1990</v>
      </c>
      <c r="E980" s="253" t="s">
        <v>2489</v>
      </c>
      <c r="F980" s="253" t="s">
        <v>2490</v>
      </c>
      <c r="H980" s="253" t="s">
        <v>2239</v>
      </c>
      <c r="I980" s="13" t="s">
        <v>2487</v>
      </c>
      <c r="J980" s="253" t="s">
        <v>2488</v>
      </c>
      <c r="K980" s="253" t="s">
        <v>1930</v>
      </c>
      <c r="L980" s="253" t="s">
        <v>1990</v>
      </c>
      <c r="M980" s="253" t="s">
        <v>2489</v>
      </c>
    </row>
    <row r="981" ht="40.5" hidden="1" spans="1:13">
      <c r="A981" s="253" t="s">
        <v>2487</v>
      </c>
      <c r="B981" s="253" t="s">
        <v>2488</v>
      </c>
      <c r="C981" s="253" t="s">
        <v>1930</v>
      </c>
      <c r="D981" s="253" t="s">
        <v>1990</v>
      </c>
      <c r="E981" s="253" t="s">
        <v>2489</v>
      </c>
      <c r="F981" s="253" t="s">
        <v>2490</v>
      </c>
      <c r="H981" s="253" t="s">
        <v>2239</v>
      </c>
      <c r="I981" s="13" t="s">
        <v>2487</v>
      </c>
      <c r="J981" s="253" t="s">
        <v>2488</v>
      </c>
      <c r="K981" s="253" t="s">
        <v>1930</v>
      </c>
      <c r="L981" s="253" t="s">
        <v>1990</v>
      </c>
      <c r="M981" s="253" t="s">
        <v>2489</v>
      </c>
    </row>
    <row r="982" ht="40.5" hidden="1" spans="1:13">
      <c r="A982" s="253" t="s">
        <v>2487</v>
      </c>
      <c r="B982" s="253" t="s">
        <v>2488</v>
      </c>
      <c r="C982" s="253" t="s">
        <v>1930</v>
      </c>
      <c r="D982" s="253" t="s">
        <v>1990</v>
      </c>
      <c r="E982" s="253" t="s">
        <v>2489</v>
      </c>
      <c r="F982" s="253" t="s">
        <v>2490</v>
      </c>
      <c r="H982" s="253" t="s">
        <v>2239</v>
      </c>
      <c r="I982" s="13" t="s">
        <v>2487</v>
      </c>
      <c r="J982" s="253" t="s">
        <v>2488</v>
      </c>
      <c r="K982" s="253" t="s">
        <v>1930</v>
      </c>
      <c r="L982" s="253" t="s">
        <v>1990</v>
      </c>
      <c r="M982" s="253" t="s">
        <v>2489</v>
      </c>
    </row>
    <row r="983" ht="40.5" hidden="1" spans="1:13">
      <c r="A983" s="253" t="s">
        <v>2487</v>
      </c>
      <c r="B983" s="253" t="s">
        <v>2488</v>
      </c>
      <c r="C983" s="253" t="s">
        <v>1930</v>
      </c>
      <c r="D983" s="253" t="s">
        <v>1990</v>
      </c>
      <c r="E983" s="253" t="s">
        <v>2489</v>
      </c>
      <c r="F983" s="253" t="s">
        <v>2490</v>
      </c>
      <c r="H983" s="253" t="s">
        <v>2239</v>
      </c>
      <c r="I983" s="13" t="s">
        <v>2487</v>
      </c>
      <c r="J983" s="253" t="s">
        <v>2488</v>
      </c>
      <c r="K983" s="253" t="s">
        <v>1930</v>
      </c>
      <c r="L983" s="253" t="s">
        <v>1990</v>
      </c>
      <c r="M983" s="253" t="s">
        <v>2489</v>
      </c>
    </row>
    <row r="984" ht="40.5" hidden="1" spans="1:13">
      <c r="A984" s="253" t="s">
        <v>2487</v>
      </c>
      <c r="B984" s="253" t="s">
        <v>2488</v>
      </c>
      <c r="C984" s="253" t="s">
        <v>1930</v>
      </c>
      <c r="D984" s="253" t="s">
        <v>1990</v>
      </c>
      <c r="E984" s="253" t="s">
        <v>2489</v>
      </c>
      <c r="F984" s="253" t="s">
        <v>2490</v>
      </c>
      <c r="H984" s="253" t="s">
        <v>2239</v>
      </c>
      <c r="I984" s="13" t="s">
        <v>2487</v>
      </c>
      <c r="J984" s="253" t="s">
        <v>2488</v>
      </c>
      <c r="K984" s="253" t="s">
        <v>1930</v>
      </c>
      <c r="L984" s="253" t="s">
        <v>1990</v>
      </c>
      <c r="M984" s="253" t="s">
        <v>2489</v>
      </c>
    </row>
    <row r="985" ht="40.5" hidden="1" spans="1:13">
      <c r="A985" s="253" t="s">
        <v>2487</v>
      </c>
      <c r="B985" s="253" t="s">
        <v>2488</v>
      </c>
      <c r="C985" s="253" t="s">
        <v>1930</v>
      </c>
      <c r="D985" s="253" t="s">
        <v>1990</v>
      </c>
      <c r="E985" s="253" t="s">
        <v>2489</v>
      </c>
      <c r="F985" s="253" t="s">
        <v>2490</v>
      </c>
      <c r="H985" s="253" t="s">
        <v>2239</v>
      </c>
      <c r="I985" s="13" t="s">
        <v>2491</v>
      </c>
      <c r="J985" s="253" t="s">
        <v>2492</v>
      </c>
      <c r="K985" s="253" t="s">
        <v>1951</v>
      </c>
      <c r="L985" s="253" t="s">
        <v>1937</v>
      </c>
      <c r="M985" s="253" t="s">
        <v>2493</v>
      </c>
    </row>
    <row r="986" ht="40.5" hidden="1" spans="1:13">
      <c r="A986" s="253" t="s">
        <v>2491</v>
      </c>
      <c r="B986" s="253" t="s">
        <v>2492</v>
      </c>
      <c r="C986" s="253" t="s">
        <v>1951</v>
      </c>
      <c r="D986" s="253" t="s">
        <v>1937</v>
      </c>
      <c r="E986" s="253" t="s">
        <v>2493</v>
      </c>
      <c r="F986" s="253" t="s">
        <v>2494</v>
      </c>
      <c r="H986" s="253" t="s">
        <v>2239</v>
      </c>
      <c r="I986" s="13" t="s">
        <v>2495</v>
      </c>
      <c r="J986" s="253" t="s">
        <v>2496</v>
      </c>
      <c r="K986" s="253" t="s">
        <v>1930</v>
      </c>
      <c r="L986" s="253" t="s">
        <v>1937</v>
      </c>
      <c r="M986" s="253" t="s">
        <v>2497</v>
      </c>
    </row>
    <row r="987" ht="40.5" hidden="1" spans="1:13">
      <c r="A987" s="253" t="s">
        <v>2495</v>
      </c>
      <c r="B987" s="253" t="s">
        <v>2496</v>
      </c>
      <c r="C987" s="253" t="s">
        <v>1930</v>
      </c>
      <c r="D987" s="253" t="s">
        <v>1937</v>
      </c>
      <c r="E987" s="253" t="s">
        <v>2497</v>
      </c>
      <c r="F987" s="253" t="s">
        <v>2498</v>
      </c>
      <c r="H987" s="253" t="s">
        <v>2239</v>
      </c>
      <c r="I987" s="13" t="s">
        <v>2499</v>
      </c>
      <c r="J987" s="253" t="s">
        <v>2500</v>
      </c>
      <c r="K987" s="253" t="s">
        <v>1930</v>
      </c>
      <c r="L987" s="253" t="s">
        <v>1931</v>
      </c>
      <c r="M987" s="253" t="s">
        <v>2501</v>
      </c>
    </row>
    <row r="988" ht="40.5" hidden="1" spans="1:13">
      <c r="A988" s="253" t="s">
        <v>2499</v>
      </c>
      <c r="B988" s="253" t="s">
        <v>2500</v>
      </c>
      <c r="C988" s="253" t="s">
        <v>1930</v>
      </c>
      <c r="D988" s="253" t="s">
        <v>1931</v>
      </c>
      <c r="E988" s="253" t="s">
        <v>2501</v>
      </c>
      <c r="F988" s="253" t="s">
        <v>2502</v>
      </c>
      <c r="H988" s="253" t="s">
        <v>2239</v>
      </c>
      <c r="I988" s="13" t="s">
        <v>2499</v>
      </c>
      <c r="J988" s="253" t="s">
        <v>2500</v>
      </c>
      <c r="K988" s="253" t="s">
        <v>1930</v>
      </c>
      <c r="L988" s="253" t="s">
        <v>1931</v>
      </c>
      <c r="M988" s="253" t="s">
        <v>2501</v>
      </c>
    </row>
    <row r="989" ht="40.5" hidden="1" spans="1:13">
      <c r="A989" s="253" t="s">
        <v>2499</v>
      </c>
      <c r="B989" s="253" t="s">
        <v>2500</v>
      </c>
      <c r="C989" s="253" t="s">
        <v>1930</v>
      </c>
      <c r="D989" s="253" t="s">
        <v>1931</v>
      </c>
      <c r="E989" s="253" t="s">
        <v>2501</v>
      </c>
      <c r="F989" s="253" t="s">
        <v>2502</v>
      </c>
      <c r="H989" s="253" t="s">
        <v>2239</v>
      </c>
      <c r="I989" s="13" t="s">
        <v>2503</v>
      </c>
      <c r="J989" s="253" t="s">
        <v>2504</v>
      </c>
      <c r="K989" s="253" t="s">
        <v>1951</v>
      </c>
      <c r="L989" s="253" t="s">
        <v>2127</v>
      </c>
      <c r="M989" s="253" t="s">
        <v>2505</v>
      </c>
    </row>
    <row r="990" ht="40.5" hidden="1" spans="1:13">
      <c r="A990" s="253" t="s">
        <v>2503</v>
      </c>
      <c r="B990" s="253" t="s">
        <v>2504</v>
      </c>
      <c r="C990" s="253" t="s">
        <v>1951</v>
      </c>
      <c r="D990" s="253" t="s">
        <v>2127</v>
      </c>
      <c r="E990" s="253" t="s">
        <v>2505</v>
      </c>
      <c r="F990" s="253" t="s">
        <v>2506</v>
      </c>
      <c r="H990" s="253" t="s">
        <v>2239</v>
      </c>
      <c r="I990" s="13" t="s">
        <v>2503</v>
      </c>
      <c r="J990" s="253" t="s">
        <v>2504</v>
      </c>
      <c r="K990" s="253" t="s">
        <v>1951</v>
      </c>
      <c r="L990" s="253" t="s">
        <v>2127</v>
      </c>
      <c r="M990" s="253" t="s">
        <v>2505</v>
      </c>
    </row>
    <row r="991" ht="40.5" hidden="1" spans="1:13">
      <c r="A991" s="253" t="s">
        <v>2503</v>
      </c>
      <c r="B991" s="253" t="s">
        <v>2504</v>
      </c>
      <c r="C991" s="253" t="s">
        <v>1951</v>
      </c>
      <c r="D991" s="253" t="s">
        <v>2127</v>
      </c>
      <c r="E991" s="253" t="s">
        <v>2505</v>
      </c>
      <c r="F991" s="253" t="s">
        <v>2506</v>
      </c>
      <c r="H991" s="253" t="s">
        <v>2239</v>
      </c>
      <c r="I991" s="13" t="s">
        <v>2503</v>
      </c>
      <c r="J991" s="253" t="s">
        <v>2504</v>
      </c>
      <c r="K991" s="253" t="s">
        <v>1951</v>
      </c>
      <c r="L991" s="253" t="s">
        <v>2127</v>
      </c>
      <c r="M991" s="253" t="s">
        <v>2505</v>
      </c>
    </row>
    <row r="992" ht="40.5" hidden="1" spans="1:13">
      <c r="A992" s="253" t="s">
        <v>2503</v>
      </c>
      <c r="B992" s="253" t="s">
        <v>2504</v>
      </c>
      <c r="C992" s="253" t="s">
        <v>1951</v>
      </c>
      <c r="D992" s="253" t="s">
        <v>2127</v>
      </c>
      <c r="E992" s="253" t="s">
        <v>2505</v>
      </c>
      <c r="F992" s="253" t="s">
        <v>2506</v>
      </c>
      <c r="H992" s="253" t="s">
        <v>2239</v>
      </c>
      <c r="I992" s="13" t="s">
        <v>2503</v>
      </c>
      <c r="J992" s="253" t="s">
        <v>2504</v>
      </c>
      <c r="K992" s="253" t="s">
        <v>1951</v>
      </c>
      <c r="L992" s="253" t="s">
        <v>2127</v>
      </c>
      <c r="M992" s="253" t="s">
        <v>2505</v>
      </c>
    </row>
    <row r="993" ht="40.5" hidden="1" spans="1:13">
      <c r="A993" s="253" t="s">
        <v>2503</v>
      </c>
      <c r="B993" s="253" t="s">
        <v>2504</v>
      </c>
      <c r="C993" s="253" t="s">
        <v>1951</v>
      </c>
      <c r="D993" s="253" t="s">
        <v>2127</v>
      </c>
      <c r="E993" s="253" t="s">
        <v>2505</v>
      </c>
      <c r="F993" s="253" t="s">
        <v>2506</v>
      </c>
      <c r="H993" s="253" t="s">
        <v>2239</v>
      </c>
      <c r="I993" s="13" t="s">
        <v>2503</v>
      </c>
      <c r="J993" s="253" t="s">
        <v>2504</v>
      </c>
      <c r="K993" s="253" t="s">
        <v>1951</v>
      </c>
      <c r="L993" s="253" t="s">
        <v>2127</v>
      </c>
      <c r="M993" s="253" t="s">
        <v>2505</v>
      </c>
    </row>
    <row r="994" ht="40.5" hidden="1" spans="1:13">
      <c r="A994" s="253" t="s">
        <v>2503</v>
      </c>
      <c r="B994" s="253" t="s">
        <v>2504</v>
      </c>
      <c r="C994" s="253" t="s">
        <v>1951</v>
      </c>
      <c r="D994" s="253" t="s">
        <v>2127</v>
      </c>
      <c r="E994" s="253" t="s">
        <v>2505</v>
      </c>
      <c r="F994" s="253" t="s">
        <v>2506</v>
      </c>
      <c r="H994" s="253" t="s">
        <v>2239</v>
      </c>
      <c r="I994" s="13" t="s">
        <v>2503</v>
      </c>
      <c r="J994" s="253" t="s">
        <v>2504</v>
      </c>
      <c r="K994" s="253" t="s">
        <v>1951</v>
      </c>
      <c r="L994" s="253" t="s">
        <v>2127</v>
      </c>
      <c r="M994" s="253" t="s">
        <v>2505</v>
      </c>
    </row>
    <row r="995" ht="40.5" hidden="1" spans="1:13">
      <c r="A995" s="253" t="s">
        <v>2503</v>
      </c>
      <c r="B995" s="253" t="s">
        <v>2504</v>
      </c>
      <c r="C995" s="253" t="s">
        <v>1951</v>
      </c>
      <c r="D995" s="253" t="s">
        <v>2127</v>
      </c>
      <c r="E995" s="253" t="s">
        <v>2505</v>
      </c>
      <c r="F995" s="253" t="s">
        <v>2506</v>
      </c>
      <c r="H995" s="253" t="s">
        <v>2239</v>
      </c>
      <c r="I995" s="13" t="s">
        <v>2507</v>
      </c>
      <c r="J995" s="253" t="s">
        <v>2508</v>
      </c>
      <c r="K995" s="253" t="s">
        <v>1951</v>
      </c>
      <c r="L995" s="253" t="s">
        <v>1937</v>
      </c>
      <c r="M995" s="253" t="s">
        <v>2509</v>
      </c>
    </row>
    <row r="996" ht="40.5" hidden="1" spans="1:13">
      <c r="A996" s="253" t="s">
        <v>2507</v>
      </c>
      <c r="B996" s="253" t="s">
        <v>2508</v>
      </c>
      <c r="C996" s="253" t="s">
        <v>1951</v>
      </c>
      <c r="D996" s="253" t="s">
        <v>1937</v>
      </c>
      <c r="E996" s="253" t="s">
        <v>2509</v>
      </c>
      <c r="F996" s="253" t="s">
        <v>2510</v>
      </c>
      <c r="H996" s="253" t="s">
        <v>2239</v>
      </c>
      <c r="I996" s="13" t="s">
        <v>2511</v>
      </c>
      <c r="J996" s="253" t="s">
        <v>2512</v>
      </c>
      <c r="K996" s="253" t="s">
        <v>1951</v>
      </c>
      <c r="L996" s="253" t="s">
        <v>2083</v>
      </c>
      <c r="M996" s="253" t="s">
        <v>2513</v>
      </c>
    </row>
    <row r="997" ht="40.5" hidden="1" spans="1:13">
      <c r="A997" s="253" t="s">
        <v>2511</v>
      </c>
      <c r="B997" s="253" t="s">
        <v>2512</v>
      </c>
      <c r="C997" s="253" t="s">
        <v>1951</v>
      </c>
      <c r="D997" s="253" t="s">
        <v>2083</v>
      </c>
      <c r="E997" s="253" t="s">
        <v>2513</v>
      </c>
      <c r="F997" s="253" t="s">
        <v>2514</v>
      </c>
      <c r="H997" s="253" t="s">
        <v>2239</v>
      </c>
      <c r="I997" s="13" t="s">
        <v>2511</v>
      </c>
      <c r="J997" s="253" t="s">
        <v>2512</v>
      </c>
      <c r="K997" s="253" t="s">
        <v>1951</v>
      </c>
      <c r="L997" s="253" t="s">
        <v>2083</v>
      </c>
      <c r="M997" s="253" t="s">
        <v>2513</v>
      </c>
    </row>
    <row r="998" ht="40.5" hidden="1" spans="1:13">
      <c r="A998" s="253" t="s">
        <v>2511</v>
      </c>
      <c r="B998" s="253" t="s">
        <v>2512</v>
      </c>
      <c r="C998" s="253" t="s">
        <v>1951</v>
      </c>
      <c r="D998" s="253" t="s">
        <v>2083</v>
      </c>
      <c r="E998" s="253" t="s">
        <v>2513</v>
      </c>
      <c r="F998" s="253" t="s">
        <v>2514</v>
      </c>
      <c r="H998" s="253" t="s">
        <v>2239</v>
      </c>
      <c r="I998" s="13" t="s">
        <v>2511</v>
      </c>
      <c r="J998" s="253" t="s">
        <v>2512</v>
      </c>
      <c r="K998" s="253" t="s">
        <v>1951</v>
      </c>
      <c r="L998" s="253" t="s">
        <v>2083</v>
      </c>
      <c r="M998" s="253" t="s">
        <v>2513</v>
      </c>
    </row>
    <row r="999" ht="40.5" hidden="1" spans="1:13">
      <c r="A999" s="253" t="s">
        <v>2511</v>
      </c>
      <c r="B999" s="253" t="s">
        <v>2512</v>
      </c>
      <c r="C999" s="253" t="s">
        <v>1951</v>
      </c>
      <c r="D999" s="253" t="s">
        <v>2083</v>
      </c>
      <c r="E999" s="253" t="s">
        <v>2513</v>
      </c>
      <c r="F999" s="253" t="s">
        <v>2514</v>
      </c>
      <c r="H999" s="253" t="s">
        <v>2239</v>
      </c>
      <c r="I999" s="13" t="s">
        <v>2511</v>
      </c>
      <c r="J999" s="253" t="s">
        <v>2512</v>
      </c>
      <c r="K999" s="253" t="s">
        <v>1951</v>
      </c>
      <c r="L999" s="253" t="s">
        <v>2083</v>
      </c>
      <c r="M999" s="253" t="s">
        <v>2513</v>
      </c>
    </row>
    <row r="1000" ht="40.5" hidden="1" spans="1:13">
      <c r="A1000" s="253" t="s">
        <v>2511</v>
      </c>
      <c r="B1000" s="253" t="s">
        <v>2512</v>
      </c>
      <c r="C1000" s="253" t="s">
        <v>1951</v>
      </c>
      <c r="D1000" s="253" t="s">
        <v>2083</v>
      </c>
      <c r="E1000" s="253" t="s">
        <v>2513</v>
      </c>
      <c r="F1000" s="253" t="s">
        <v>2514</v>
      </c>
      <c r="H1000" s="253" t="s">
        <v>2239</v>
      </c>
      <c r="I1000" s="13" t="s">
        <v>2511</v>
      </c>
      <c r="J1000" s="253" t="s">
        <v>2512</v>
      </c>
      <c r="K1000" s="253" t="s">
        <v>1951</v>
      </c>
      <c r="L1000" s="253" t="s">
        <v>2083</v>
      </c>
      <c r="M1000" s="253" t="s">
        <v>2513</v>
      </c>
    </row>
    <row r="1001" ht="40.5" hidden="1" spans="1:13">
      <c r="A1001" s="253" t="s">
        <v>2511</v>
      </c>
      <c r="B1001" s="253" t="s">
        <v>2512</v>
      </c>
      <c r="C1001" s="253" t="s">
        <v>1951</v>
      </c>
      <c r="D1001" s="253" t="s">
        <v>2083</v>
      </c>
      <c r="E1001" s="253" t="s">
        <v>2513</v>
      </c>
      <c r="F1001" s="253" t="s">
        <v>2514</v>
      </c>
      <c r="H1001" s="253" t="s">
        <v>2239</v>
      </c>
      <c r="I1001" s="13" t="s">
        <v>2511</v>
      </c>
      <c r="J1001" s="253" t="s">
        <v>2512</v>
      </c>
      <c r="K1001" s="253" t="s">
        <v>1951</v>
      </c>
      <c r="L1001" s="253" t="s">
        <v>2083</v>
      </c>
      <c r="M1001" s="253" t="s">
        <v>2513</v>
      </c>
    </row>
    <row r="1002" ht="40.5" hidden="1" spans="1:13">
      <c r="A1002" s="253" t="s">
        <v>2511</v>
      </c>
      <c r="B1002" s="253" t="s">
        <v>2512</v>
      </c>
      <c r="C1002" s="253" t="s">
        <v>1951</v>
      </c>
      <c r="D1002" s="253" t="s">
        <v>2083</v>
      </c>
      <c r="E1002" s="253" t="s">
        <v>2513</v>
      </c>
      <c r="F1002" s="253" t="s">
        <v>2514</v>
      </c>
      <c r="H1002" s="253" t="s">
        <v>2239</v>
      </c>
      <c r="I1002" s="13" t="s">
        <v>2511</v>
      </c>
      <c r="J1002" s="253" t="s">
        <v>2512</v>
      </c>
      <c r="K1002" s="253" t="s">
        <v>1951</v>
      </c>
      <c r="L1002" s="253" t="s">
        <v>2083</v>
      </c>
      <c r="M1002" s="253" t="s">
        <v>2513</v>
      </c>
    </row>
    <row r="1003" ht="40.5" hidden="1" spans="1:13">
      <c r="A1003" s="253" t="s">
        <v>2511</v>
      </c>
      <c r="B1003" s="253" t="s">
        <v>2512</v>
      </c>
      <c r="C1003" s="253" t="s">
        <v>1951</v>
      </c>
      <c r="D1003" s="253" t="s">
        <v>2083</v>
      </c>
      <c r="E1003" s="253" t="s">
        <v>2513</v>
      </c>
      <c r="F1003" s="253" t="s">
        <v>2514</v>
      </c>
      <c r="H1003" s="253" t="s">
        <v>2239</v>
      </c>
      <c r="I1003" s="13" t="s">
        <v>2515</v>
      </c>
      <c r="J1003" s="253" t="s">
        <v>2516</v>
      </c>
      <c r="K1003" s="253" t="s">
        <v>1930</v>
      </c>
      <c r="L1003" s="253" t="s">
        <v>2517</v>
      </c>
      <c r="M1003" s="253" t="s">
        <v>2518</v>
      </c>
    </row>
    <row r="1004" ht="40.5" hidden="1" spans="1:13">
      <c r="A1004" s="253" t="s">
        <v>2515</v>
      </c>
      <c r="B1004" s="253" t="s">
        <v>2516</v>
      </c>
      <c r="C1004" s="253" t="s">
        <v>1930</v>
      </c>
      <c r="D1004" s="253" t="s">
        <v>2517</v>
      </c>
      <c r="E1004" s="253" t="s">
        <v>2518</v>
      </c>
      <c r="F1004" s="253" t="s">
        <v>2519</v>
      </c>
      <c r="H1004" s="253" t="s">
        <v>2239</v>
      </c>
      <c r="I1004" s="13" t="s">
        <v>2515</v>
      </c>
      <c r="J1004" s="253" t="s">
        <v>2516</v>
      </c>
      <c r="K1004" s="253" t="s">
        <v>1930</v>
      </c>
      <c r="L1004" s="253" t="s">
        <v>2517</v>
      </c>
      <c r="M1004" s="253" t="s">
        <v>2518</v>
      </c>
    </row>
    <row r="1005" ht="40.5" hidden="1" spans="1:13">
      <c r="A1005" s="253" t="s">
        <v>2515</v>
      </c>
      <c r="B1005" s="253" t="s">
        <v>2516</v>
      </c>
      <c r="C1005" s="253" t="s">
        <v>1930</v>
      </c>
      <c r="D1005" s="253" t="s">
        <v>2517</v>
      </c>
      <c r="E1005" s="253" t="s">
        <v>2518</v>
      </c>
      <c r="F1005" s="253" t="s">
        <v>2519</v>
      </c>
      <c r="H1005" s="253" t="s">
        <v>2239</v>
      </c>
      <c r="I1005" s="13" t="s">
        <v>2515</v>
      </c>
      <c r="J1005" s="253" t="s">
        <v>2516</v>
      </c>
      <c r="K1005" s="253" t="s">
        <v>1930</v>
      </c>
      <c r="L1005" s="253" t="s">
        <v>2517</v>
      </c>
      <c r="M1005" s="253" t="s">
        <v>2518</v>
      </c>
    </row>
    <row r="1006" ht="40.5" hidden="1" spans="1:13">
      <c r="A1006" s="253" t="s">
        <v>2515</v>
      </c>
      <c r="B1006" s="253" t="s">
        <v>2516</v>
      </c>
      <c r="C1006" s="253" t="s">
        <v>1930</v>
      </c>
      <c r="D1006" s="253" t="s">
        <v>2517</v>
      </c>
      <c r="E1006" s="253" t="s">
        <v>2518</v>
      </c>
      <c r="F1006" s="253" t="s">
        <v>2519</v>
      </c>
      <c r="H1006" s="253" t="s">
        <v>2239</v>
      </c>
      <c r="I1006" s="13" t="s">
        <v>2515</v>
      </c>
      <c r="J1006" s="253" t="s">
        <v>2516</v>
      </c>
      <c r="K1006" s="253" t="s">
        <v>1930</v>
      </c>
      <c r="L1006" s="253" t="s">
        <v>2517</v>
      </c>
      <c r="M1006" s="253" t="s">
        <v>2518</v>
      </c>
    </row>
    <row r="1007" ht="40.5" hidden="1" spans="1:13">
      <c r="A1007" s="253" t="s">
        <v>2515</v>
      </c>
      <c r="B1007" s="253" t="s">
        <v>2516</v>
      </c>
      <c r="C1007" s="253" t="s">
        <v>1930</v>
      </c>
      <c r="D1007" s="253" t="s">
        <v>2517</v>
      </c>
      <c r="E1007" s="253" t="s">
        <v>2518</v>
      </c>
      <c r="F1007" s="253" t="s">
        <v>2519</v>
      </c>
      <c r="H1007" s="253" t="s">
        <v>2239</v>
      </c>
      <c r="I1007" s="13" t="s">
        <v>2515</v>
      </c>
      <c r="J1007" s="253" t="s">
        <v>2516</v>
      </c>
      <c r="K1007" s="253" t="s">
        <v>1930</v>
      </c>
      <c r="L1007" s="253" t="s">
        <v>2517</v>
      </c>
      <c r="M1007" s="253" t="s">
        <v>2518</v>
      </c>
    </row>
    <row r="1008" ht="40.5" hidden="1" spans="1:13">
      <c r="A1008" s="253" t="s">
        <v>2515</v>
      </c>
      <c r="B1008" s="253" t="s">
        <v>2516</v>
      </c>
      <c r="C1008" s="253" t="s">
        <v>1930</v>
      </c>
      <c r="D1008" s="253" t="s">
        <v>2517</v>
      </c>
      <c r="E1008" s="253" t="s">
        <v>2518</v>
      </c>
      <c r="F1008" s="253" t="s">
        <v>2519</v>
      </c>
      <c r="H1008" s="253" t="s">
        <v>2239</v>
      </c>
      <c r="I1008" s="13" t="s">
        <v>2515</v>
      </c>
      <c r="J1008" s="253" t="s">
        <v>2516</v>
      </c>
      <c r="K1008" s="253" t="s">
        <v>1930</v>
      </c>
      <c r="L1008" s="253" t="s">
        <v>2517</v>
      </c>
      <c r="M1008" s="253" t="s">
        <v>2518</v>
      </c>
    </row>
    <row r="1009" ht="40.5" hidden="1" spans="1:13">
      <c r="A1009" s="253" t="s">
        <v>2515</v>
      </c>
      <c r="B1009" s="253" t="s">
        <v>2516</v>
      </c>
      <c r="C1009" s="253" t="s">
        <v>1930</v>
      </c>
      <c r="D1009" s="253" t="s">
        <v>2517</v>
      </c>
      <c r="E1009" s="253" t="s">
        <v>2518</v>
      </c>
      <c r="F1009" s="253" t="s">
        <v>2519</v>
      </c>
      <c r="H1009" s="253" t="s">
        <v>2239</v>
      </c>
      <c r="I1009" s="13" t="s">
        <v>2515</v>
      </c>
      <c r="J1009" s="253" t="s">
        <v>2516</v>
      </c>
      <c r="K1009" s="253" t="s">
        <v>1930</v>
      </c>
      <c r="L1009" s="253" t="s">
        <v>2517</v>
      </c>
      <c r="M1009" s="253" t="s">
        <v>2518</v>
      </c>
    </row>
    <row r="1010" ht="40.5" hidden="1" spans="1:13">
      <c r="A1010" s="253" t="s">
        <v>2515</v>
      </c>
      <c r="B1010" s="253" t="s">
        <v>2516</v>
      </c>
      <c r="C1010" s="253" t="s">
        <v>1930</v>
      </c>
      <c r="D1010" s="253" t="s">
        <v>2517</v>
      </c>
      <c r="E1010" s="253" t="s">
        <v>2518</v>
      </c>
      <c r="F1010" s="253" t="s">
        <v>2519</v>
      </c>
      <c r="H1010" s="253" t="s">
        <v>2239</v>
      </c>
      <c r="I1010" s="13" t="s">
        <v>2515</v>
      </c>
      <c r="J1010" s="253" t="s">
        <v>2516</v>
      </c>
      <c r="K1010" s="253" t="s">
        <v>1930</v>
      </c>
      <c r="L1010" s="253" t="s">
        <v>2517</v>
      </c>
      <c r="M1010" s="253" t="s">
        <v>2518</v>
      </c>
    </row>
    <row r="1011" ht="40.5" hidden="1" spans="1:13">
      <c r="A1011" s="253" t="s">
        <v>2515</v>
      </c>
      <c r="B1011" s="253" t="s">
        <v>2516</v>
      </c>
      <c r="C1011" s="253" t="s">
        <v>1930</v>
      </c>
      <c r="D1011" s="253" t="s">
        <v>2517</v>
      </c>
      <c r="E1011" s="253" t="s">
        <v>2518</v>
      </c>
      <c r="F1011" s="253" t="s">
        <v>2519</v>
      </c>
      <c r="H1011" s="253" t="s">
        <v>2239</v>
      </c>
      <c r="I1011" s="13" t="s">
        <v>2515</v>
      </c>
      <c r="J1011" s="253" t="s">
        <v>2516</v>
      </c>
      <c r="K1011" s="253" t="s">
        <v>1930</v>
      </c>
      <c r="L1011" s="253" t="s">
        <v>2517</v>
      </c>
      <c r="M1011" s="253" t="s">
        <v>2518</v>
      </c>
    </row>
    <row r="1012" ht="40.5" hidden="1" spans="1:13">
      <c r="A1012" s="253" t="s">
        <v>2515</v>
      </c>
      <c r="B1012" s="253" t="s">
        <v>2516</v>
      </c>
      <c r="C1012" s="253" t="s">
        <v>1930</v>
      </c>
      <c r="D1012" s="253" t="s">
        <v>2517</v>
      </c>
      <c r="E1012" s="253" t="s">
        <v>2518</v>
      </c>
      <c r="F1012" s="253" t="s">
        <v>2519</v>
      </c>
      <c r="H1012" s="253" t="s">
        <v>2239</v>
      </c>
      <c r="I1012" s="13" t="s">
        <v>2515</v>
      </c>
      <c r="J1012" s="253" t="s">
        <v>2516</v>
      </c>
      <c r="K1012" s="253" t="s">
        <v>1930</v>
      </c>
      <c r="L1012" s="253" t="s">
        <v>2517</v>
      </c>
      <c r="M1012" s="253" t="s">
        <v>2518</v>
      </c>
    </row>
    <row r="1013" ht="40.5" hidden="1" spans="1:13">
      <c r="A1013" s="253" t="s">
        <v>2515</v>
      </c>
      <c r="B1013" s="253" t="s">
        <v>2516</v>
      </c>
      <c r="C1013" s="253" t="s">
        <v>1930</v>
      </c>
      <c r="D1013" s="253" t="s">
        <v>2517</v>
      </c>
      <c r="E1013" s="253" t="s">
        <v>2518</v>
      </c>
      <c r="F1013" s="253" t="s">
        <v>2519</v>
      </c>
      <c r="H1013" s="253" t="s">
        <v>2239</v>
      </c>
      <c r="I1013" s="13" t="s">
        <v>2515</v>
      </c>
      <c r="J1013" s="253" t="s">
        <v>2516</v>
      </c>
      <c r="K1013" s="253" t="s">
        <v>1930</v>
      </c>
      <c r="L1013" s="253" t="s">
        <v>2517</v>
      </c>
      <c r="M1013" s="253" t="s">
        <v>2518</v>
      </c>
    </row>
    <row r="1014" ht="40.5" hidden="1" spans="1:13">
      <c r="A1014" s="253" t="s">
        <v>2515</v>
      </c>
      <c r="B1014" s="253" t="s">
        <v>2516</v>
      </c>
      <c r="C1014" s="253" t="s">
        <v>1930</v>
      </c>
      <c r="D1014" s="253" t="s">
        <v>2517</v>
      </c>
      <c r="E1014" s="253" t="s">
        <v>2518</v>
      </c>
      <c r="F1014" s="253" t="s">
        <v>2519</v>
      </c>
      <c r="H1014" s="253" t="s">
        <v>2239</v>
      </c>
      <c r="I1014" s="13" t="s">
        <v>2515</v>
      </c>
      <c r="J1014" s="253" t="s">
        <v>2516</v>
      </c>
      <c r="K1014" s="253" t="s">
        <v>1930</v>
      </c>
      <c r="L1014" s="253" t="s">
        <v>2517</v>
      </c>
      <c r="M1014" s="253" t="s">
        <v>2518</v>
      </c>
    </row>
    <row r="1015" ht="40.5" hidden="1" spans="1:13">
      <c r="A1015" s="253" t="s">
        <v>2515</v>
      </c>
      <c r="B1015" s="253" t="s">
        <v>2516</v>
      </c>
      <c r="C1015" s="253" t="s">
        <v>1930</v>
      </c>
      <c r="D1015" s="253" t="s">
        <v>2517</v>
      </c>
      <c r="E1015" s="253" t="s">
        <v>2518</v>
      </c>
      <c r="F1015" s="253" t="s">
        <v>2519</v>
      </c>
      <c r="H1015" s="253" t="s">
        <v>2239</v>
      </c>
      <c r="I1015" s="13" t="s">
        <v>2515</v>
      </c>
      <c r="J1015" s="253" t="s">
        <v>2516</v>
      </c>
      <c r="K1015" s="253" t="s">
        <v>1930</v>
      </c>
      <c r="L1015" s="253" t="s">
        <v>2517</v>
      </c>
      <c r="M1015" s="253" t="s">
        <v>2518</v>
      </c>
    </row>
    <row r="1016" ht="40.5" hidden="1" spans="1:13">
      <c r="A1016" s="253" t="s">
        <v>2515</v>
      </c>
      <c r="B1016" s="253" t="s">
        <v>2516</v>
      </c>
      <c r="C1016" s="253" t="s">
        <v>1930</v>
      </c>
      <c r="D1016" s="253" t="s">
        <v>2517</v>
      </c>
      <c r="E1016" s="253" t="s">
        <v>2518</v>
      </c>
      <c r="F1016" s="253" t="s">
        <v>2519</v>
      </c>
      <c r="H1016" s="253" t="s">
        <v>2239</v>
      </c>
      <c r="I1016" s="13" t="s">
        <v>2515</v>
      </c>
      <c r="J1016" s="253" t="s">
        <v>2516</v>
      </c>
      <c r="K1016" s="253" t="s">
        <v>1930</v>
      </c>
      <c r="L1016" s="253" t="s">
        <v>2517</v>
      </c>
      <c r="M1016" s="253" t="s">
        <v>2518</v>
      </c>
    </row>
    <row r="1017" ht="40.5" hidden="1" spans="1:13">
      <c r="A1017" s="253" t="s">
        <v>2515</v>
      </c>
      <c r="B1017" s="253" t="s">
        <v>2516</v>
      </c>
      <c r="C1017" s="253" t="s">
        <v>1930</v>
      </c>
      <c r="D1017" s="253" t="s">
        <v>2517</v>
      </c>
      <c r="E1017" s="253" t="s">
        <v>2518</v>
      </c>
      <c r="F1017" s="253" t="s">
        <v>2519</v>
      </c>
      <c r="H1017" s="253" t="s">
        <v>2239</v>
      </c>
      <c r="I1017" s="13" t="s">
        <v>2515</v>
      </c>
      <c r="J1017" s="253" t="s">
        <v>2516</v>
      </c>
      <c r="K1017" s="253" t="s">
        <v>1930</v>
      </c>
      <c r="L1017" s="253" t="s">
        <v>2517</v>
      </c>
      <c r="M1017" s="253" t="s">
        <v>2518</v>
      </c>
    </row>
    <row r="1018" ht="40.5" hidden="1" spans="1:13">
      <c r="A1018" s="253" t="s">
        <v>2515</v>
      </c>
      <c r="B1018" s="253" t="s">
        <v>2516</v>
      </c>
      <c r="C1018" s="253" t="s">
        <v>1930</v>
      </c>
      <c r="D1018" s="253" t="s">
        <v>2517</v>
      </c>
      <c r="E1018" s="253" t="s">
        <v>2518</v>
      </c>
      <c r="F1018" s="253" t="s">
        <v>2519</v>
      </c>
      <c r="H1018" s="253" t="s">
        <v>2239</v>
      </c>
      <c r="I1018" s="13" t="s">
        <v>2515</v>
      </c>
      <c r="J1018" s="253" t="s">
        <v>2516</v>
      </c>
      <c r="K1018" s="253" t="s">
        <v>1930</v>
      </c>
      <c r="L1018" s="253" t="s">
        <v>2517</v>
      </c>
      <c r="M1018" s="253" t="s">
        <v>2518</v>
      </c>
    </row>
    <row r="1019" ht="40.5" hidden="1" spans="1:13">
      <c r="A1019" s="253" t="s">
        <v>2515</v>
      </c>
      <c r="B1019" s="253" t="s">
        <v>2516</v>
      </c>
      <c r="C1019" s="253" t="s">
        <v>1930</v>
      </c>
      <c r="D1019" s="253" t="s">
        <v>2517</v>
      </c>
      <c r="E1019" s="253" t="s">
        <v>2518</v>
      </c>
      <c r="F1019" s="253" t="s">
        <v>2519</v>
      </c>
      <c r="H1019" s="253" t="s">
        <v>2239</v>
      </c>
      <c r="I1019" s="13" t="s">
        <v>2520</v>
      </c>
      <c r="J1019" s="253" t="s">
        <v>2521</v>
      </c>
      <c r="K1019" s="253" t="s">
        <v>1951</v>
      </c>
      <c r="L1019" s="253" t="s">
        <v>1946</v>
      </c>
      <c r="M1019" s="253" t="s">
        <v>2522</v>
      </c>
    </row>
    <row r="1020" ht="40.5" hidden="1" spans="1:13">
      <c r="A1020" s="253" t="s">
        <v>2520</v>
      </c>
      <c r="B1020" s="253" t="s">
        <v>2521</v>
      </c>
      <c r="C1020" s="253" t="s">
        <v>1951</v>
      </c>
      <c r="D1020" s="253" t="s">
        <v>1946</v>
      </c>
      <c r="E1020" s="253" t="s">
        <v>2522</v>
      </c>
      <c r="F1020" s="253" t="s">
        <v>2523</v>
      </c>
      <c r="H1020" s="253" t="s">
        <v>2239</v>
      </c>
      <c r="I1020" s="13" t="s">
        <v>2520</v>
      </c>
      <c r="J1020" s="253" t="s">
        <v>2521</v>
      </c>
      <c r="K1020" s="253" t="s">
        <v>1951</v>
      </c>
      <c r="L1020" s="253" t="s">
        <v>1946</v>
      </c>
      <c r="M1020" s="253" t="s">
        <v>2522</v>
      </c>
    </row>
    <row r="1021" ht="40.5" hidden="1" spans="1:13">
      <c r="A1021" s="253" t="s">
        <v>2520</v>
      </c>
      <c r="B1021" s="253" t="s">
        <v>2521</v>
      </c>
      <c r="C1021" s="253" t="s">
        <v>1951</v>
      </c>
      <c r="D1021" s="253" t="s">
        <v>1946</v>
      </c>
      <c r="E1021" s="253" t="s">
        <v>2522</v>
      </c>
      <c r="F1021" s="253" t="s">
        <v>2523</v>
      </c>
      <c r="H1021" s="253" t="s">
        <v>2239</v>
      </c>
      <c r="I1021" s="13" t="s">
        <v>2520</v>
      </c>
      <c r="J1021" s="253">
        <v>61857158</v>
      </c>
      <c r="K1021" s="253">
        <v>200</v>
      </c>
      <c r="L1021" s="253">
        <v>3</v>
      </c>
      <c r="M1021" s="253">
        <v>51.3</v>
      </c>
    </row>
    <row r="1022" ht="40.5" hidden="1" spans="1:13">
      <c r="A1022" s="253" t="s">
        <v>2520</v>
      </c>
      <c r="B1022" s="253">
        <v>61857158</v>
      </c>
      <c r="C1022" s="253">
        <v>200</v>
      </c>
      <c r="D1022" s="253">
        <v>3</v>
      </c>
      <c r="E1022" s="253">
        <v>51.3</v>
      </c>
      <c r="F1022" s="253">
        <v>148.7</v>
      </c>
      <c r="H1022" s="253" t="s">
        <v>2239</v>
      </c>
      <c r="I1022" s="13" t="s">
        <v>2524</v>
      </c>
      <c r="J1022" s="253">
        <v>61857161</v>
      </c>
      <c r="K1022" s="253">
        <v>200</v>
      </c>
      <c r="L1022" s="253">
        <v>1</v>
      </c>
      <c r="M1022" s="253">
        <v>26.7</v>
      </c>
    </row>
    <row r="1023" ht="40.5" hidden="1" spans="1:13">
      <c r="A1023" s="253" t="s">
        <v>2524</v>
      </c>
      <c r="B1023" s="253">
        <v>61857161</v>
      </c>
      <c r="C1023" s="253">
        <v>200</v>
      </c>
      <c r="D1023" s="253">
        <v>1</v>
      </c>
      <c r="E1023" s="253">
        <v>26.7</v>
      </c>
      <c r="F1023" s="253">
        <v>173.3</v>
      </c>
      <c r="H1023" s="253" t="s">
        <v>2239</v>
      </c>
      <c r="I1023" s="13" t="s">
        <v>2525</v>
      </c>
      <c r="J1023" s="253">
        <v>86418488</v>
      </c>
      <c r="K1023" s="253">
        <v>200</v>
      </c>
      <c r="L1023" s="253">
        <v>2</v>
      </c>
      <c r="M1023" s="253">
        <v>48.49</v>
      </c>
    </row>
    <row r="1024" ht="40.5" hidden="1" spans="1:13">
      <c r="A1024" s="253" t="s">
        <v>2525</v>
      </c>
      <c r="B1024" s="253">
        <v>86418488</v>
      </c>
      <c r="C1024" s="253">
        <v>200</v>
      </c>
      <c r="D1024" s="253">
        <v>2</v>
      </c>
      <c r="E1024" s="253">
        <v>48.49</v>
      </c>
      <c r="F1024" s="253">
        <v>151.51</v>
      </c>
      <c r="H1024" s="253" t="s">
        <v>2239</v>
      </c>
      <c r="I1024" s="13" t="s">
        <v>2525</v>
      </c>
      <c r="J1024" s="253">
        <v>86418488</v>
      </c>
      <c r="K1024" s="253">
        <v>200</v>
      </c>
      <c r="L1024" s="253">
        <v>2</v>
      </c>
      <c r="M1024" s="253">
        <v>48.49</v>
      </c>
    </row>
    <row r="1025" ht="40.5" hidden="1" spans="1:13">
      <c r="A1025" s="253" t="s">
        <v>2525</v>
      </c>
      <c r="B1025" s="253">
        <v>86418488</v>
      </c>
      <c r="C1025" s="253">
        <v>200</v>
      </c>
      <c r="D1025" s="253">
        <v>2</v>
      </c>
      <c r="E1025" s="253">
        <v>48.49</v>
      </c>
      <c r="F1025" s="253">
        <v>151.51</v>
      </c>
      <c r="H1025" s="253" t="s">
        <v>2239</v>
      </c>
      <c r="I1025" s="13" t="s">
        <v>2526</v>
      </c>
      <c r="J1025" s="253" t="s">
        <v>2527</v>
      </c>
      <c r="K1025" s="253" t="s">
        <v>1930</v>
      </c>
      <c r="L1025" s="253" t="s">
        <v>2127</v>
      </c>
      <c r="M1025" s="253" t="s">
        <v>2528</v>
      </c>
    </row>
    <row r="1026" ht="40.5" hidden="1" spans="1:13">
      <c r="A1026" s="253" t="s">
        <v>2526</v>
      </c>
      <c r="B1026" s="253" t="s">
        <v>2527</v>
      </c>
      <c r="C1026" s="253" t="s">
        <v>1930</v>
      </c>
      <c r="D1026" s="253" t="s">
        <v>2127</v>
      </c>
      <c r="E1026" s="253" t="s">
        <v>2528</v>
      </c>
      <c r="F1026" s="253" t="s">
        <v>2529</v>
      </c>
      <c r="H1026" s="253" t="s">
        <v>2239</v>
      </c>
      <c r="I1026" s="13" t="s">
        <v>2526</v>
      </c>
      <c r="J1026" s="253" t="s">
        <v>2527</v>
      </c>
      <c r="K1026" s="253" t="s">
        <v>1930</v>
      </c>
      <c r="L1026" s="253" t="s">
        <v>2127</v>
      </c>
      <c r="M1026" s="253" t="s">
        <v>2528</v>
      </c>
    </row>
    <row r="1027" ht="40.5" hidden="1" spans="1:13">
      <c r="A1027" s="253" t="s">
        <v>2526</v>
      </c>
      <c r="B1027" s="253" t="s">
        <v>2527</v>
      </c>
      <c r="C1027" s="253" t="s">
        <v>1930</v>
      </c>
      <c r="D1027" s="253" t="s">
        <v>2127</v>
      </c>
      <c r="E1027" s="253" t="s">
        <v>2528</v>
      </c>
      <c r="F1027" s="253" t="s">
        <v>2529</v>
      </c>
      <c r="H1027" s="253" t="s">
        <v>2239</v>
      </c>
      <c r="I1027" s="13" t="s">
        <v>2526</v>
      </c>
      <c r="J1027" s="253" t="s">
        <v>2527</v>
      </c>
      <c r="K1027" s="253" t="s">
        <v>1930</v>
      </c>
      <c r="L1027" s="253" t="s">
        <v>2127</v>
      </c>
      <c r="M1027" s="253" t="s">
        <v>2528</v>
      </c>
    </row>
    <row r="1028" ht="40.5" hidden="1" spans="1:13">
      <c r="A1028" s="253" t="s">
        <v>2526</v>
      </c>
      <c r="B1028" s="253" t="s">
        <v>2527</v>
      </c>
      <c r="C1028" s="253" t="s">
        <v>1930</v>
      </c>
      <c r="D1028" s="253" t="s">
        <v>2127</v>
      </c>
      <c r="E1028" s="253" t="s">
        <v>2528</v>
      </c>
      <c r="F1028" s="253" t="s">
        <v>2529</v>
      </c>
      <c r="H1028" s="253" t="s">
        <v>2239</v>
      </c>
      <c r="I1028" s="13" t="s">
        <v>2526</v>
      </c>
      <c r="J1028" s="253" t="s">
        <v>2527</v>
      </c>
      <c r="K1028" s="253" t="s">
        <v>1930</v>
      </c>
      <c r="L1028" s="253" t="s">
        <v>2127</v>
      </c>
      <c r="M1028" s="253" t="s">
        <v>2528</v>
      </c>
    </row>
    <row r="1029" ht="40.5" hidden="1" spans="1:13">
      <c r="A1029" s="253" t="s">
        <v>2526</v>
      </c>
      <c r="B1029" s="253" t="s">
        <v>2527</v>
      </c>
      <c r="C1029" s="253" t="s">
        <v>1930</v>
      </c>
      <c r="D1029" s="253" t="s">
        <v>2127</v>
      </c>
      <c r="E1029" s="253" t="s">
        <v>2528</v>
      </c>
      <c r="F1029" s="253" t="s">
        <v>2529</v>
      </c>
      <c r="H1029" s="253" t="s">
        <v>2239</v>
      </c>
      <c r="I1029" s="13" t="s">
        <v>2526</v>
      </c>
      <c r="J1029" s="253" t="s">
        <v>2527</v>
      </c>
      <c r="K1029" s="253" t="s">
        <v>1930</v>
      </c>
      <c r="L1029" s="253" t="s">
        <v>2127</v>
      </c>
      <c r="M1029" s="253" t="s">
        <v>2528</v>
      </c>
    </row>
    <row r="1030" ht="40.5" hidden="1" spans="1:13">
      <c r="A1030" s="253" t="s">
        <v>2526</v>
      </c>
      <c r="B1030" s="253" t="s">
        <v>2527</v>
      </c>
      <c r="C1030" s="253" t="s">
        <v>1930</v>
      </c>
      <c r="D1030" s="253" t="s">
        <v>2127</v>
      </c>
      <c r="E1030" s="253" t="s">
        <v>2528</v>
      </c>
      <c r="F1030" s="253" t="s">
        <v>2529</v>
      </c>
      <c r="H1030" s="253" t="s">
        <v>2239</v>
      </c>
      <c r="I1030" s="13" t="s">
        <v>2526</v>
      </c>
      <c r="J1030" s="253" t="s">
        <v>2527</v>
      </c>
      <c r="K1030" s="253" t="s">
        <v>1930</v>
      </c>
      <c r="L1030" s="253" t="s">
        <v>2127</v>
      </c>
      <c r="M1030" s="253" t="s">
        <v>2528</v>
      </c>
    </row>
    <row r="1031" ht="40.5" hidden="1" spans="1:13">
      <c r="A1031" s="253" t="s">
        <v>2526</v>
      </c>
      <c r="B1031" s="253" t="s">
        <v>2527</v>
      </c>
      <c r="C1031" s="253" t="s">
        <v>1930</v>
      </c>
      <c r="D1031" s="253" t="s">
        <v>2127</v>
      </c>
      <c r="E1031" s="253" t="s">
        <v>2528</v>
      </c>
      <c r="F1031" s="253" t="s">
        <v>2529</v>
      </c>
      <c r="H1031" s="253" t="s">
        <v>2239</v>
      </c>
      <c r="I1031" s="13" t="s">
        <v>2530</v>
      </c>
      <c r="J1031" s="253" t="s">
        <v>2531</v>
      </c>
      <c r="K1031" s="253" t="s">
        <v>1930</v>
      </c>
      <c r="L1031" s="253" t="s">
        <v>2299</v>
      </c>
      <c r="M1031" s="253" t="s">
        <v>2532</v>
      </c>
    </row>
    <row r="1032" ht="40.5" hidden="1" spans="1:13">
      <c r="A1032" s="253" t="s">
        <v>2530</v>
      </c>
      <c r="B1032" s="253" t="s">
        <v>2531</v>
      </c>
      <c r="C1032" s="253" t="s">
        <v>1930</v>
      </c>
      <c r="D1032" s="253" t="s">
        <v>2299</v>
      </c>
      <c r="E1032" s="253" t="s">
        <v>2532</v>
      </c>
      <c r="F1032" s="253" t="s">
        <v>2533</v>
      </c>
      <c r="H1032" s="253" t="s">
        <v>2239</v>
      </c>
      <c r="I1032" s="13" t="s">
        <v>2530</v>
      </c>
      <c r="J1032" s="253" t="s">
        <v>2531</v>
      </c>
      <c r="K1032" s="253" t="s">
        <v>1930</v>
      </c>
      <c r="L1032" s="253" t="s">
        <v>2299</v>
      </c>
      <c r="M1032" s="253" t="s">
        <v>2532</v>
      </c>
    </row>
    <row r="1033" ht="40.5" hidden="1" spans="1:13">
      <c r="A1033" s="253" t="s">
        <v>2530</v>
      </c>
      <c r="B1033" s="253" t="s">
        <v>2531</v>
      </c>
      <c r="C1033" s="253" t="s">
        <v>1930</v>
      </c>
      <c r="D1033" s="253" t="s">
        <v>2299</v>
      </c>
      <c r="E1033" s="253" t="s">
        <v>2532</v>
      </c>
      <c r="F1033" s="253" t="s">
        <v>2533</v>
      </c>
      <c r="H1033" s="253" t="s">
        <v>2239</v>
      </c>
      <c r="I1033" s="13" t="s">
        <v>2530</v>
      </c>
      <c r="J1033" s="253" t="s">
        <v>2531</v>
      </c>
      <c r="K1033" s="253" t="s">
        <v>1930</v>
      </c>
      <c r="L1033" s="253" t="s">
        <v>2299</v>
      </c>
      <c r="M1033" s="253" t="s">
        <v>2532</v>
      </c>
    </row>
    <row r="1034" ht="40.5" hidden="1" spans="1:13">
      <c r="A1034" s="253" t="s">
        <v>2530</v>
      </c>
      <c r="B1034" s="253" t="s">
        <v>2531</v>
      </c>
      <c r="C1034" s="253" t="s">
        <v>1930</v>
      </c>
      <c r="D1034" s="253" t="s">
        <v>2299</v>
      </c>
      <c r="E1034" s="253" t="s">
        <v>2532</v>
      </c>
      <c r="F1034" s="253" t="s">
        <v>2533</v>
      </c>
      <c r="H1034" s="253" t="s">
        <v>2239</v>
      </c>
      <c r="I1034" s="13" t="s">
        <v>2530</v>
      </c>
      <c r="J1034" s="253" t="s">
        <v>2531</v>
      </c>
      <c r="K1034" s="253" t="s">
        <v>1930</v>
      </c>
      <c r="L1034" s="253" t="s">
        <v>2299</v>
      </c>
      <c r="M1034" s="253" t="s">
        <v>2532</v>
      </c>
    </row>
    <row r="1035" ht="40.5" hidden="1" spans="1:13">
      <c r="A1035" s="253" t="s">
        <v>2530</v>
      </c>
      <c r="B1035" s="253" t="s">
        <v>2531</v>
      </c>
      <c r="C1035" s="253" t="s">
        <v>1930</v>
      </c>
      <c r="D1035" s="253" t="s">
        <v>2299</v>
      </c>
      <c r="E1035" s="253" t="s">
        <v>2532</v>
      </c>
      <c r="F1035" s="253" t="s">
        <v>2533</v>
      </c>
      <c r="H1035" s="253" t="s">
        <v>2239</v>
      </c>
      <c r="I1035" s="13" t="s">
        <v>2530</v>
      </c>
      <c r="J1035" s="253" t="s">
        <v>2531</v>
      </c>
      <c r="K1035" s="253" t="s">
        <v>1930</v>
      </c>
      <c r="L1035" s="253" t="s">
        <v>2299</v>
      </c>
      <c r="M1035" s="253" t="s">
        <v>2532</v>
      </c>
    </row>
    <row r="1036" ht="40.5" hidden="1" spans="1:13">
      <c r="A1036" s="253" t="s">
        <v>2530</v>
      </c>
      <c r="B1036" s="253" t="s">
        <v>2531</v>
      </c>
      <c r="C1036" s="253" t="s">
        <v>1930</v>
      </c>
      <c r="D1036" s="253" t="s">
        <v>2299</v>
      </c>
      <c r="E1036" s="253" t="s">
        <v>2532</v>
      </c>
      <c r="F1036" s="253" t="s">
        <v>2533</v>
      </c>
      <c r="H1036" s="253" t="s">
        <v>2239</v>
      </c>
      <c r="I1036" s="13" t="s">
        <v>2530</v>
      </c>
      <c r="J1036" s="253" t="s">
        <v>2531</v>
      </c>
      <c r="K1036" s="253" t="s">
        <v>1930</v>
      </c>
      <c r="L1036" s="253" t="s">
        <v>2299</v>
      </c>
      <c r="M1036" s="253" t="s">
        <v>2532</v>
      </c>
    </row>
    <row r="1037" ht="40.5" hidden="1" spans="1:13">
      <c r="A1037" s="253" t="s">
        <v>2530</v>
      </c>
      <c r="B1037" s="253" t="s">
        <v>2531</v>
      </c>
      <c r="C1037" s="253" t="s">
        <v>1930</v>
      </c>
      <c r="D1037" s="253" t="s">
        <v>2299</v>
      </c>
      <c r="E1037" s="253" t="s">
        <v>2532</v>
      </c>
      <c r="F1037" s="253" t="s">
        <v>2533</v>
      </c>
      <c r="H1037" s="253" t="s">
        <v>2239</v>
      </c>
      <c r="I1037" s="13" t="s">
        <v>2530</v>
      </c>
      <c r="J1037" s="253" t="s">
        <v>2531</v>
      </c>
      <c r="K1037" s="253" t="s">
        <v>1930</v>
      </c>
      <c r="L1037" s="253" t="s">
        <v>2299</v>
      </c>
      <c r="M1037" s="253" t="s">
        <v>2532</v>
      </c>
    </row>
    <row r="1038" ht="40.5" hidden="1" spans="1:13">
      <c r="A1038" s="253" t="s">
        <v>2530</v>
      </c>
      <c r="B1038" s="253" t="s">
        <v>2531</v>
      </c>
      <c r="C1038" s="253" t="s">
        <v>1930</v>
      </c>
      <c r="D1038" s="253" t="s">
        <v>2299</v>
      </c>
      <c r="E1038" s="253" t="s">
        <v>2532</v>
      </c>
      <c r="F1038" s="253" t="s">
        <v>2533</v>
      </c>
      <c r="H1038" s="253" t="s">
        <v>2239</v>
      </c>
      <c r="I1038" s="13" t="s">
        <v>2530</v>
      </c>
      <c r="J1038" s="253" t="s">
        <v>2531</v>
      </c>
      <c r="K1038" s="253" t="s">
        <v>1930</v>
      </c>
      <c r="L1038" s="253" t="s">
        <v>2299</v>
      </c>
      <c r="M1038" s="253" t="s">
        <v>2532</v>
      </c>
    </row>
    <row r="1039" ht="40.5" hidden="1" spans="1:13">
      <c r="A1039" s="253" t="s">
        <v>2530</v>
      </c>
      <c r="B1039" s="253" t="s">
        <v>2531</v>
      </c>
      <c r="C1039" s="253" t="s">
        <v>1930</v>
      </c>
      <c r="D1039" s="253" t="s">
        <v>2299</v>
      </c>
      <c r="E1039" s="253" t="s">
        <v>2532</v>
      </c>
      <c r="F1039" s="253" t="s">
        <v>2533</v>
      </c>
      <c r="H1039" s="253" t="s">
        <v>2239</v>
      </c>
      <c r="I1039" s="13" t="s">
        <v>2530</v>
      </c>
      <c r="J1039" s="253" t="s">
        <v>2531</v>
      </c>
      <c r="K1039" s="253" t="s">
        <v>1930</v>
      </c>
      <c r="L1039" s="253" t="s">
        <v>2299</v>
      </c>
      <c r="M1039" s="253" t="s">
        <v>2532</v>
      </c>
    </row>
    <row r="1040" ht="40.5" hidden="1" spans="1:13">
      <c r="A1040" s="253" t="s">
        <v>2530</v>
      </c>
      <c r="B1040" s="253" t="s">
        <v>2531</v>
      </c>
      <c r="C1040" s="253" t="s">
        <v>1930</v>
      </c>
      <c r="D1040" s="253" t="s">
        <v>2299</v>
      </c>
      <c r="E1040" s="253" t="s">
        <v>2532</v>
      </c>
      <c r="F1040" s="253" t="s">
        <v>2533</v>
      </c>
      <c r="H1040" s="253" t="s">
        <v>2239</v>
      </c>
      <c r="I1040" s="13" t="s">
        <v>2530</v>
      </c>
      <c r="J1040" s="253" t="s">
        <v>2531</v>
      </c>
      <c r="K1040" s="253" t="s">
        <v>1930</v>
      </c>
      <c r="L1040" s="253" t="s">
        <v>2299</v>
      </c>
      <c r="M1040" s="253" t="s">
        <v>2532</v>
      </c>
    </row>
    <row r="1041" ht="40.5" hidden="1" spans="1:13">
      <c r="A1041" s="253" t="s">
        <v>2530</v>
      </c>
      <c r="B1041" s="253" t="s">
        <v>2531</v>
      </c>
      <c r="C1041" s="253" t="s">
        <v>1930</v>
      </c>
      <c r="D1041" s="253" t="s">
        <v>2299</v>
      </c>
      <c r="E1041" s="253" t="s">
        <v>2532</v>
      </c>
      <c r="F1041" s="253" t="s">
        <v>2533</v>
      </c>
      <c r="H1041" s="253" t="s">
        <v>2239</v>
      </c>
      <c r="I1041" s="13" t="s">
        <v>2530</v>
      </c>
      <c r="J1041" s="253" t="s">
        <v>2531</v>
      </c>
      <c r="K1041" s="253" t="s">
        <v>1930</v>
      </c>
      <c r="L1041" s="253" t="s">
        <v>2299</v>
      </c>
      <c r="M1041" s="253" t="s">
        <v>2532</v>
      </c>
    </row>
    <row r="1042" ht="40.5" hidden="1" spans="1:13">
      <c r="A1042" s="253" t="s">
        <v>2530</v>
      </c>
      <c r="B1042" s="253" t="s">
        <v>2531</v>
      </c>
      <c r="C1042" s="253" t="s">
        <v>1930</v>
      </c>
      <c r="D1042" s="253" t="s">
        <v>2299</v>
      </c>
      <c r="E1042" s="253" t="s">
        <v>2532</v>
      </c>
      <c r="F1042" s="253" t="s">
        <v>2533</v>
      </c>
      <c r="H1042" s="253" t="s">
        <v>2239</v>
      </c>
      <c r="I1042" s="13" t="s">
        <v>2530</v>
      </c>
      <c r="J1042" s="253" t="s">
        <v>2531</v>
      </c>
      <c r="K1042" s="253" t="s">
        <v>1930</v>
      </c>
      <c r="L1042" s="253" t="s">
        <v>2299</v>
      </c>
      <c r="M1042" s="253" t="s">
        <v>2532</v>
      </c>
    </row>
    <row r="1043" ht="40.5" hidden="1" spans="1:13">
      <c r="A1043" s="253" t="s">
        <v>2530</v>
      </c>
      <c r="B1043" s="253" t="s">
        <v>2531</v>
      </c>
      <c r="C1043" s="253" t="s">
        <v>1930</v>
      </c>
      <c r="D1043" s="253" t="s">
        <v>2299</v>
      </c>
      <c r="E1043" s="253" t="s">
        <v>2532</v>
      </c>
      <c r="F1043" s="253" t="s">
        <v>2533</v>
      </c>
      <c r="H1043" s="253" t="s">
        <v>2239</v>
      </c>
      <c r="I1043" s="13" t="s">
        <v>2530</v>
      </c>
      <c r="J1043" s="253" t="s">
        <v>2531</v>
      </c>
      <c r="K1043" s="253" t="s">
        <v>1930</v>
      </c>
      <c r="L1043" s="253" t="s">
        <v>2299</v>
      </c>
      <c r="M1043" s="253" t="s">
        <v>2532</v>
      </c>
    </row>
    <row r="1044" ht="40.5" hidden="1" spans="1:13">
      <c r="A1044" s="253" t="s">
        <v>2530</v>
      </c>
      <c r="B1044" s="253" t="s">
        <v>2531</v>
      </c>
      <c r="C1044" s="253" t="s">
        <v>1930</v>
      </c>
      <c r="D1044" s="253" t="s">
        <v>2299</v>
      </c>
      <c r="E1044" s="253" t="s">
        <v>2532</v>
      </c>
      <c r="F1044" s="253" t="s">
        <v>2533</v>
      </c>
      <c r="H1044" s="253" t="s">
        <v>2239</v>
      </c>
      <c r="I1044" s="13" t="s">
        <v>2530</v>
      </c>
      <c r="J1044" s="253" t="s">
        <v>2531</v>
      </c>
      <c r="K1044" s="253" t="s">
        <v>1930</v>
      </c>
      <c r="L1044" s="253" t="s">
        <v>2299</v>
      </c>
      <c r="M1044" s="253" t="s">
        <v>2532</v>
      </c>
    </row>
    <row r="1045" ht="40.5" hidden="1" spans="1:13">
      <c r="A1045" s="253" t="s">
        <v>2530</v>
      </c>
      <c r="B1045" s="253" t="s">
        <v>2531</v>
      </c>
      <c r="C1045" s="253" t="s">
        <v>1930</v>
      </c>
      <c r="D1045" s="253" t="s">
        <v>2299</v>
      </c>
      <c r="E1045" s="253" t="s">
        <v>2532</v>
      </c>
      <c r="F1045" s="253" t="s">
        <v>2533</v>
      </c>
      <c r="H1045" s="253" t="s">
        <v>2239</v>
      </c>
      <c r="I1045" s="13" t="s">
        <v>2534</v>
      </c>
      <c r="J1045" s="253" t="s">
        <v>2535</v>
      </c>
      <c r="K1045" s="253" t="s">
        <v>1951</v>
      </c>
      <c r="L1045" s="253" t="s">
        <v>1931</v>
      </c>
      <c r="M1045" s="253" t="s">
        <v>2536</v>
      </c>
    </row>
    <row r="1046" ht="40.5" hidden="1" spans="1:13">
      <c r="A1046" s="253" t="s">
        <v>2534</v>
      </c>
      <c r="B1046" s="253" t="s">
        <v>2535</v>
      </c>
      <c r="C1046" s="253" t="s">
        <v>1951</v>
      </c>
      <c r="D1046" s="253" t="s">
        <v>1931</v>
      </c>
      <c r="E1046" s="253" t="s">
        <v>2536</v>
      </c>
      <c r="F1046" s="253" t="s">
        <v>2537</v>
      </c>
      <c r="H1046" s="253" t="s">
        <v>2239</v>
      </c>
      <c r="I1046" s="13" t="s">
        <v>2534</v>
      </c>
      <c r="J1046" s="253" t="s">
        <v>2535</v>
      </c>
      <c r="K1046" s="253" t="s">
        <v>1951</v>
      </c>
      <c r="L1046" s="253" t="s">
        <v>1931</v>
      </c>
      <c r="M1046" s="253" t="s">
        <v>2536</v>
      </c>
    </row>
    <row r="1047" ht="40.5" hidden="1" spans="1:13">
      <c r="A1047" s="253" t="s">
        <v>2534</v>
      </c>
      <c r="B1047" s="253" t="s">
        <v>2535</v>
      </c>
      <c r="C1047" s="253" t="s">
        <v>1951</v>
      </c>
      <c r="D1047" s="253" t="s">
        <v>1931</v>
      </c>
      <c r="E1047" s="253" t="s">
        <v>2536</v>
      </c>
      <c r="F1047" s="253" t="s">
        <v>2537</v>
      </c>
      <c r="H1047" s="253" t="s">
        <v>2239</v>
      </c>
      <c r="I1047" s="13" t="s">
        <v>2538</v>
      </c>
      <c r="J1047" s="253" t="s">
        <v>2539</v>
      </c>
      <c r="K1047" s="253" t="s">
        <v>1951</v>
      </c>
      <c r="L1047" s="253" t="s">
        <v>1937</v>
      </c>
      <c r="M1047" s="253" t="s">
        <v>2059</v>
      </c>
    </row>
    <row r="1048" ht="40.5" hidden="1" spans="1:13">
      <c r="A1048" s="253" t="s">
        <v>2538</v>
      </c>
      <c r="B1048" s="253" t="s">
        <v>2539</v>
      </c>
      <c r="C1048" s="253" t="s">
        <v>1951</v>
      </c>
      <c r="D1048" s="253" t="s">
        <v>1937</v>
      </c>
      <c r="E1048" s="253" t="s">
        <v>2059</v>
      </c>
      <c r="F1048" s="253" t="s">
        <v>2540</v>
      </c>
      <c r="H1048" s="253" t="s">
        <v>2239</v>
      </c>
      <c r="I1048" s="13" t="s">
        <v>2541</v>
      </c>
      <c r="J1048" s="253" t="s">
        <v>2542</v>
      </c>
      <c r="K1048" s="253" t="s">
        <v>1951</v>
      </c>
      <c r="L1048" s="253" t="s">
        <v>1995</v>
      </c>
      <c r="M1048" s="253" t="s">
        <v>2543</v>
      </c>
    </row>
    <row r="1049" ht="40.5" hidden="1" spans="1:13">
      <c r="A1049" s="253" t="s">
        <v>2541</v>
      </c>
      <c r="B1049" s="253" t="s">
        <v>2542</v>
      </c>
      <c r="C1049" s="253" t="s">
        <v>1951</v>
      </c>
      <c r="D1049" s="253" t="s">
        <v>1995</v>
      </c>
      <c r="E1049" s="253" t="s">
        <v>2543</v>
      </c>
      <c r="F1049" s="253" t="s">
        <v>2544</v>
      </c>
      <c r="H1049" s="253" t="s">
        <v>2239</v>
      </c>
      <c r="I1049" s="13" t="s">
        <v>2541</v>
      </c>
      <c r="J1049" s="253" t="s">
        <v>2542</v>
      </c>
      <c r="K1049" s="253" t="s">
        <v>1951</v>
      </c>
      <c r="L1049" s="253" t="s">
        <v>1995</v>
      </c>
      <c r="M1049" s="253" t="s">
        <v>2543</v>
      </c>
    </row>
    <row r="1050" ht="40.5" hidden="1" spans="1:13">
      <c r="A1050" s="253" t="s">
        <v>2541</v>
      </c>
      <c r="B1050" s="253" t="s">
        <v>2542</v>
      </c>
      <c r="C1050" s="253" t="s">
        <v>1951</v>
      </c>
      <c r="D1050" s="253" t="s">
        <v>1995</v>
      </c>
      <c r="E1050" s="253" t="s">
        <v>2543</v>
      </c>
      <c r="F1050" s="253" t="s">
        <v>2544</v>
      </c>
      <c r="H1050" s="253" t="s">
        <v>2239</v>
      </c>
      <c r="I1050" s="13" t="s">
        <v>2541</v>
      </c>
      <c r="J1050" s="253" t="s">
        <v>2542</v>
      </c>
      <c r="K1050" s="253" t="s">
        <v>1951</v>
      </c>
      <c r="L1050" s="253" t="s">
        <v>1995</v>
      </c>
      <c r="M1050" s="253" t="s">
        <v>2543</v>
      </c>
    </row>
    <row r="1051" ht="40.5" hidden="1" spans="1:13">
      <c r="A1051" s="253" t="s">
        <v>2541</v>
      </c>
      <c r="B1051" s="253" t="s">
        <v>2542</v>
      </c>
      <c r="C1051" s="253" t="s">
        <v>1951</v>
      </c>
      <c r="D1051" s="253" t="s">
        <v>1995</v>
      </c>
      <c r="E1051" s="253" t="s">
        <v>2543</v>
      </c>
      <c r="F1051" s="253" t="s">
        <v>2544</v>
      </c>
      <c r="H1051" s="253" t="s">
        <v>2239</v>
      </c>
      <c r="I1051" s="13" t="s">
        <v>2541</v>
      </c>
      <c r="J1051" s="253" t="s">
        <v>2542</v>
      </c>
      <c r="K1051" s="253" t="s">
        <v>1951</v>
      </c>
      <c r="L1051" s="253" t="s">
        <v>1995</v>
      </c>
      <c r="M1051" s="253" t="s">
        <v>2543</v>
      </c>
    </row>
    <row r="1052" ht="40.5" hidden="1" spans="1:13">
      <c r="A1052" s="253" t="s">
        <v>2541</v>
      </c>
      <c r="B1052" s="253" t="s">
        <v>2542</v>
      </c>
      <c r="C1052" s="253" t="s">
        <v>1951</v>
      </c>
      <c r="D1052" s="253" t="s">
        <v>1995</v>
      </c>
      <c r="E1052" s="253" t="s">
        <v>2543</v>
      </c>
      <c r="F1052" s="253" t="s">
        <v>2544</v>
      </c>
      <c r="H1052" s="253" t="s">
        <v>2239</v>
      </c>
      <c r="I1052" s="13" t="s">
        <v>2541</v>
      </c>
      <c r="J1052" s="253" t="s">
        <v>2542</v>
      </c>
      <c r="K1052" s="253" t="s">
        <v>1951</v>
      </c>
      <c r="L1052" s="253" t="s">
        <v>1995</v>
      </c>
      <c r="M1052" s="253" t="s">
        <v>2543</v>
      </c>
    </row>
    <row r="1053" ht="40.5" hidden="1" spans="1:13">
      <c r="A1053" s="253" t="s">
        <v>2541</v>
      </c>
      <c r="B1053" s="253" t="s">
        <v>2542</v>
      </c>
      <c r="C1053" s="253" t="s">
        <v>1951</v>
      </c>
      <c r="D1053" s="253" t="s">
        <v>1995</v>
      </c>
      <c r="E1053" s="253" t="s">
        <v>2543</v>
      </c>
      <c r="F1053" s="253" t="s">
        <v>2544</v>
      </c>
      <c r="H1053" s="253" t="s">
        <v>2239</v>
      </c>
      <c r="I1053" s="13" t="s">
        <v>2545</v>
      </c>
      <c r="J1053" s="253" t="s">
        <v>2546</v>
      </c>
      <c r="K1053" s="253" t="s">
        <v>1999</v>
      </c>
      <c r="L1053" s="253" t="s">
        <v>1937</v>
      </c>
      <c r="M1053" s="253" t="s">
        <v>2547</v>
      </c>
    </row>
    <row r="1054" ht="40.5" hidden="1" spans="1:13">
      <c r="A1054" s="253" t="s">
        <v>2545</v>
      </c>
      <c r="B1054" s="253" t="s">
        <v>2546</v>
      </c>
      <c r="C1054" s="253" t="s">
        <v>1999</v>
      </c>
      <c r="D1054" s="253" t="s">
        <v>1937</v>
      </c>
      <c r="E1054" s="253" t="s">
        <v>2547</v>
      </c>
      <c r="F1054" s="253" t="s">
        <v>2548</v>
      </c>
      <c r="H1054" s="253" t="s">
        <v>2239</v>
      </c>
      <c r="I1054" s="13" t="s">
        <v>2549</v>
      </c>
      <c r="J1054" s="253" t="s">
        <v>2550</v>
      </c>
      <c r="K1054" s="253" t="s">
        <v>1930</v>
      </c>
      <c r="L1054" s="253" t="s">
        <v>1937</v>
      </c>
      <c r="M1054" s="253" t="s">
        <v>2551</v>
      </c>
    </row>
    <row r="1055" ht="40.5" hidden="1" spans="1:13">
      <c r="A1055" s="253" t="s">
        <v>2549</v>
      </c>
      <c r="B1055" s="253" t="s">
        <v>2550</v>
      </c>
      <c r="C1055" s="253" t="s">
        <v>1930</v>
      </c>
      <c r="D1055" s="253" t="s">
        <v>1937</v>
      </c>
      <c r="E1055" s="253" t="s">
        <v>2551</v>
      </c>
      <c r="F1055" s="253" t="s">
        <v>2552</v>
      </c>
      <c r="H1055" s="253" t="s">
        <v>2239</v>
      </c>
      <c r="I1055" s="13" t="s">
        <v>2553</v>
      </c>
      <c r="J1055" s="253" t="s">
        <v>2554</v>
      </c>
      <c r="K1055" s="253" t="s">
        <v>1951</v>
      </c>
      <c r="L1055" s="253" t="s">
        <v>1931</v>
      </c>
      <c r="M1055" s="253" t="s">
        <v>2555</v>
      </c>
    </row>
    <row r="1056" ht="40.5" hidden="1" spans="1:13">
      <c r="A1056" s="253" t="s">
        <v>2553</v>
      </c>
      <c r="B1056" s="253" t="s">
        <v>2554</v>
      </c>
      <c r="C1056" s="253" t="s">
        <v>1951</v>
      </c>
      <c r="D1056" s="253" t="s">
        <v>1931</v>
      </c>
      <c r="E1056" s="253" t="s">
        <v>2555</v>
      </c>
      <c r="F1056" s="253" t="s">
        <v>2556</v>
      </c>
      <c r="H1056" s="253" t="s">
        <v>2239</v>
      </c>
      <c r="I1056" s="13" t="s">
        <v>2553</v>
      </c>
      <c r="J1056" s="253" t="s">
        <v>2554</v>
      </c>
      <c r="K1056" s="253" t="s">
        <v>1951</v>
      </c>
      <c r="L1056" s="253" t="s">
        <v>1931</v>
      </c>
      <c r="M1056" s="253" t="s">
        <v>2555</v>
      </c>
    </row>
    <row r="1057" ht="40.5" hidden="1" spans="1:13">
      <c r="A1057" s="253" t="s">
        <v>2553</v>
      </c>
      <c r="B1057" s="253" t="s">
        <v>2554</v>
      </c>
      <c r="C1057" s="253" t="s">
        <v>1951</v>
      </c>
      <c r="D1057" s="253" t="s">
        <v>1931</v>
      </c>
      <c r="E1057" s="253" t="s">
        <v>2555</v>
      </c>
      <c r="F1057" s="253" t="s">
        <v>2556</v>
      </c>
      <c r="H1057" s="253" t="s">
        <v>2239</v>
      </c>
      <c r="I1057" s="13" t="s">
        <v>2557</v>
      </c>
      <c r="J1057" s="253" t="s">
        <v>2558</v>
      </c>
      <c r="K1057" s="253" t="s">
        <v>1930</v>
      </c>
      <c r="L1057" s="253" t="s">
        <v>1937</v>
      </c>
      <c r="M1057" s="253" t="s">
        <v>2559</v>
      </c>
    </row>
    <row r="1058" ht="40.5" hidden="1" spans="1:13">
      <c r="A1058" s="253" t="s">
        <v>2557</v>
      </c>
      <c r="B1058" s="253" t="s">
        <v>2558</v>
      </c>
      <c r="C1058" s="253" t="s">
        <v>1930</v>
      </c>
      <c r="D1058" s="253" t="s">
        <v>1937</v>
      </c>
      <c r="E1058" s="253" t="s">
        <v>2559</v>
      </c>
      <c r="F1058" s="253" t="s">
        <v>2560</v>
      </c>
      <c r="H1058" s="253" t="s">
        <v>2239</v>
      </c>
      <c r="I1058" s="13" t="s">
        <v>2561</v>
      </c>
      <c r="J1058" s="253" t="s">
        <v>2562</v>
      </c>
      <c r="K1058" s="253" t="s">
        <v>1930</v>
      </c>
      <c r="L1058" s="253" t="s">
        <v>1931</v>
      </c>
      <c r="M1058" s="253" t="s">
        <v>2563</v>
      </c>
    </row>
    <row r="1059" ht="40.5" hidden="1" spans="1:13">
      <c r="A1059" s="253" t="s">
        <v>2561</v>
      </c>
      <c r="B1059" s="253" t="s">
        <v>2562</v>
      </c>
      <c r="C1059" s="253" t="s">
        <v>1930</v>
      </c>
      <c r="D1059" s="253" t="s">
        <v>1931</v>
      </c>
      <c r="E1059" s="253" t="s">
        <v>2563</v>
      </c>
      <c r="F1059" s="253" t="s">
        <v>2564</v>
      </c>
      <c r="H1059" s="253" t="s">
        <v>2239</v>
      </c>
      <c r="I1059" s="13" t="s">
        <v>2561</v>
      </c>
      <c r="J1059" s="253" t="s">
        <v>2562</v>
      </c>
      <c r="K1059" s="253" t="s">
        <v>1930</v>
      </c>
      <c r="L1059" s="253" t="s">
        <v>1931</v>
      </c>
      <c r="M1059" s="253" t="s">
        <v>2563</v>
      </c>
    </row>
    <row r="1060" ht="40.5" hidden="1" spans="1:13">
      <c r="A1060" s="253" t="s">
        <v>2561</v>
      </c>
      <c r="B1060" s="253" t="s">
        <v>2562</v>
      </c>
      <c r="C1060" s="253" t="s">
        <v>1930</v>
      </c>
      <c r="D1060" s="253" t="s">
        <v>1931</v>
      </c>
      <c r="E1060" s="253" t="s">
        <v>2563</v>
      </c>
      <c r="F1060" s="253" t="s">
        <v>2564</v>
      </c>
      <c r="H1060" s="253" t="s">
        <v>2239</v>
      </c>
      <c r="I1060" s="13" t="s">
        <v>2565</v>
      </c>
      <c r="J1060" s="253" t="s">
        <v>2566</v>
      </c>
      <c r="K1060" s="253" t="s">
        <v>1930</v>
      </c>
      <c r="L1060" s="253" t="s">
        <v>2038</v>
      </c>
      <c r="M1060" s="253" t="s">
        <v>2567</v>
      </c>
    </row>
    <row r="1061" ht="40.5" hidden="1" spans="1:13">
      <c r="A1061" s="253" t="s">
        <v>2565</v>
      </c>
      <c r="B1061" s="253" t="s">
        <v>2566</v>
      </c>
      <c r="C1061" s="253" t="s">
        <v>1930</v>
      </c>
      <c r="D1061" s="253" t="s">
        <v>2038</v>
      </c>
      <c r="E1061" s="253" t="s">
        <v>2567</v>
      </c>
      <c r="F1061" s="253" t="s">
        <v>2568</v>
      </c>
      <c r="H1061" s="253" t="s">
        <v>2239</v>
      </c>
      <c r="I1061" s="13" t="s">
        <v>2565</v>
      </c>
      <c r="J1061" s="253" t="s">
        <v>2566</v>
      </c>
      <c r="K1061" s="253" t="s">
        <v>1930</v>
      </c>
      <c r="L1061" s="253" t="s">
        <v>2038</v>
      </c>
      <c r="M1061" s="253" t="s">
        <v>2567</v>
      </c>
    </row>
    <row r="1062" ht="40.5" hidden="1" spans="1:13">
      <c r="A1062" s="253" t="s">
        <v>2565</v>
      </c>
      <c r="B1062" s="253" t="s">
        <v>2566</v>
      </c>
      <c r="C1062" s="253" t="s">
        <v>1930</v>
      </c>
      <c r="D1062" s="253" t="s">
        <v>2038</v>
      </c>
      <c r="E1062" s="253" t="s">
        <v>2567</v>
      </c>
      <c r="F1062" s="253" t="s">
        <v>2568</v>
      </c>
      <c r="H1062" s="253" t="s">
        <v>2239</v>
      </c>
      <c r="I1062" s="13" t="s">
        <v>2565</v>
      </c>
      <c r="J1062" s="253" t="s">
        <v>2566</v>
      </c>
      <c r="K1062" s="253" t="s">
        <v>1930</v>
      </c>
      <c r="L1062" s="253" t="s">
        <v>2038</v>
      </c>
      <c r="M1062" s="253" t="s">
        <v>2567</v>
      </c>
    </row>
    <row r="1063" ht="40.5" hidden="1" spans="1:13">
      <c r="A1063" s="253" t="s">
        <v>2565</v>
      </c>
      <c r="B1063" s="253" t="s">
        <v>2566</v>
      </c>
      <c r="C1063" s="253" t="s">
        <v>1930</v>
      </c>
      <c r="D1063" s="253" t="s">
        <v>2038</v>
      </c>
      <c r="E1063" s="253" t="s">
        <v>2567</v>
      </c>
      <c r="F1063" s="253" t="s">
        <v>2568</v>
      </c>
      <c r="H1063" s="253" t="s">
        <v>2239</v>
      </c>
      <c r="I1063" s="13" t="s">
        <v>2565</v>
      </c>
      <c r="J1063" s="253" t="s">
        <v>2566</v>
      </c>
      <c r="K1063" s="253" t="s">
        <v>1930</v>
      </c>
      <c r="L1063" s="253" t="s">
        <v>2038</v>
      </c>
      <c r="M1063" s="253" t="s">
        <v>2567</v>
      </c>
    </row>
    <row r="1064" ht="40.5" hidden="1" spans="1:13">
      <c r="A1064" s="253" t="s">
        <v>2565</v>
      </c>
      <c r="B1064" s="253" t="s">
        <v>2566</v>
      </c>
      <c r="C1064" s="253" t="s">
        <v>1930</v>
      </c>
      <c r="D1064" s="253" t="s">
        <v>2038</v>
      </c>
      <c r="E1064" s="253" t="s">
        <v>2567</v>
      </c>
      <c r="F1064" s="253" t="s">
        <v>2568</v>
      </c>
      <c r="H1064" s="253" t="s">
        <v>2239</v>
      </c>
      <c r="I1064" s="13" t="s">
        <v>2565</v>
      </c>
      <c r="J1064" s="253" t="s">
        <v>2566</v>
      </c>
      <c r="K1064" s="253" t="s">
        <v>1930</v>
      </c>
      <c r="L1064" s="253" t="s">
        <v>2038</v>
      </c>
      <c r="M1064" s="253" t="s">
        <v>2567</v>
      </c>
    </row>
    <row r="1065" ht="40.5" hidden="1" spans="1:13">
      <c r="A1065" s="253" t="s">
        <v>2565</v>
      </c>
      <c r="B1065" s="253" t="s">
        <v>2566</v>
      </c>
      <c r="C1065" s="253" t="s">
        <v>1930</v>
      </c>
      <c r="D1065" s="253" t="s">
        <v>2038</v>
      </c>
      <c r="E1065" s="253" t="s">
        <v>2567</v>
      </c>
      <c r="F1065" s="253" t="s">
        <v>2568</v>
      </c>
      <c r="H1065" s="253" t="s">
        <v>2239</v>
      </c>
      <c r="I1065" s="13" t="s">
        <v>2565</v>
      </c>
      <c r="J1065" s="253" t="s">
        <v>2566</v>
      </c>
      <c r="K1065" s="253" t="s">
        <v>1930</v>
      </c>
      <c r="L1065" s="253" t="s">
        <v>2038</v>
      </c>
      <c r="M1065" s="253" t="s">
        <v>2567</v>
      </c>
    </row>
    <row r="1066" ht="40.5" hidden="1" spans="1:13">
      <c r="A1066" s="253" t="s">
        <v>2565</v>
      </c>
      <c r="B1066" s="253" t="s">
        <v>2566</v>
      </c>
      <c r="C1066" s="253" t="s">
        <v>1930</v>
      </c>
      <c r="D1066" s="253" t="s">
        <v>2038</v>
      </c>
      <c r="E1066" s="253" t="s">
        <v>2567</v>
      </c>
      <c r="F1066" s="253" t="s">
        <v>2568</v>
      </c>
      <c r="H1066" s="253" t="s">
        <v>2239</v>
      </c>
      <c r="I1066" s="13" t="s">
        <v>2565</v>
      </c>
      <c r="J1066" s="253" t="s">
        <v>2566</v>
      </c>
      <c r="K1066" s="253" t="s">
        <v>1930</v>
      </c>
      <c r="L1066" s="253" t="s">
        <v>2038</v>
      </c>
      <c r="M1066" s="253" t="s">
        <v>2567</v>
      </c>
    </row>
    <row r="1067" ht="40.5" hidden="1" spans="1:13">
      <c r="A1067" s="253" t="s">
        <v>2565</v>
      </c>
      <c r="B1067" s="253" t="s">
        <v>2566</v>
      </c>
      <c r="C1067" s="253" t="s">
        <v>1930</v>
      </c>
      <c r="D1067" s="253" t="s">
        <v>2038</v>
      </c>
      <c r="E1067" s="253" t="s">
        <v>2567</v>
      </c>
      <c r="F1067" s="253" t="s">
        <v>2568</v>
      </c>
      <c r="H1067" s="253" t="s">
        <v>2239</v>
      </c>
      <c r="I1067" s="13" t="s">
        <v>2565</v>
      </c>
      <c r="J1067" s="253" t="s">
        <v>2566</v>
      </c>
      <c r="K1067" s="253" t="s">
        <v>1930</v>
      </c>
      <c r="L1067" s="253" t="s">
        <v>2038</v>
      </c>
      <c r="M1067" s="253" t="s">
        <v>2567</v>
      </c>
    </row>
    <row r="1068" ht="40.5" hidden="1" spans="1:13">
      <c r="A1068" s="253" t="s">
        <v>2565</v>
      </c>
      <c r="B1068" s="253" t="s">
        <v>2566</v>
      </c>
      <c r="C1068" s="253" t="s">
        <v>1930</v>
      </c>
      <c r="D1068" s="253" t="s">
        <v>2038</v>
      </c>
      <c r="E1068" s="253" t="s">
        <v>2567</v>
      </c>
      <c r="F1068" s="253" t="s">
        <v>2568</v>
      </c>
      <c r="H1068" s="253" t="s">
        <v>2239</v>
      </c>
      <c r="I1068" s="13" t="s">
        <v>2565</v>
      </c>
      <c r="J1068" s="253" t="s">
        <v>2566</v>
      </c>
      <c r="K1068" s="253" t="s">
        <v>1930</v>
      </c>
      <c r="L1068" s="253" t="s">
        <v>2038</v>
      </c>
      <c r="M1068" s="253" t="s">
        <v>2567</v>
      </c>
    </row>
    <row r="1069" ht="40.5" hidden="1" spans="1:13">
      <c r="A1069" s="253" t="s">
        <v>2565</v>
      </c>
      <c r="B1069" s="253" t="s">
        <v>2566</v>
      </c>
      <c r="C1069" s="253" t="s">
        <v>1930</v>
      </c>
      <c r="D1069" s="253" t="s">
        <v>2038</v>
      </c>
      <c r="E1069" s="253" t="s">
        <v>2567</v>
      </c>
      <c r="F1069" s="253" t="s">
        <v>2568</v>
      </c>
      <c r="H1069" s="253" t="s">
        <v>2239</v>
      </c>
      <c r="I1069" s="13" t="s">
        <v>2565</v>
      </c>
      <c r="J1069" s="253" t="s">
        <v>2566</v>
      </c>
      <c r="K1069" s="253" t="s">
        <v>1930</v>
      </c>
      <c r="L1069" s="253" t="s">
        <v>2038</v>
      </c>
      <c r="M1069" s="253" t="s">
        <v>2567</v>
      </c>
    </row>
    <row r="1070" ht="40.5" hidden="1" spans="1:13">
      <c r="A1070" s="253" t="s">
        <v>2565</v>
      </c>
      <c r="B1070" s="253" t="s">
        <v>2566</v>
      </c>
      <c r="C1070" s="253" t="s">
        <v>1930</v>
      </c>
      <c r="D1070" s="253" t="s">
        <v>2038</v>
      </c>
      <c r="E1070" s="253" t="s">
        <v>2567</v>
      </c>
      <c r="F1070" s="253" t="s">
        <v>2568</v>
      </c>
      <c r="H1070" s="253" t="s">
        <v>2239</v>
      </c>
      <c r="I1070" s="13" t="s">
        <v>2569</v>
      </c>
      <c r="J1070" s="253" t="s">
        <v>2570</v>
      </c>
      <c r="K1070" s="253" t="s">
        <v>1930</v>
      </c>
      <c r="L1070" s="253" t="s">
        <v>2008</v>
      </c>
      <c r="M1070" s="253" t="s">
        <v>2571</v>
      </c>
    </row>
    <row r="1071" ht="40.5" hidden="1" spans="1:13">
      <c r="A1071" s="253" t="s">
        <v>2569</v>
      </c>
      <c r="B1071" s="253" t="s">
        <v>2570</v>
      </c>
      <c r="C1071" s="253" t="s">
        <v>1930</v>
      </c>
      <c r="D1071" s="253" t="s">
        <v>2008</v>
      </c>
      <c r="E1071" s="253" t="s">
        <v>2571</v>
      </c>
      <c r="F1071" s="253" t="s">
        <v>2572</v>
      </c>
      <c r="H1071" s="253" t="s">
        <v>2239</v>
      </c>
      <c r="I1071" s="13" t="s">
        <v>2569</v>
      </c>
      <c r="J1071" s="253">
        <v>169307992</v>
      </c>
      <c r="K1071" s="253">
        <v>400</v>
      </c>
      <c r="L1071" s="253">
        <v>4</v>
      </c>
      <c r="M1071" s="253">
        <v>93.33</v>
      </c>
    </row>
    <row r="1072" ht="40.5" hidden="1" spans="1:13">
      <c r="A1072" s="253" t="s">
        <v>2569</v>
      </c>
      <c r="B1072" s="253">
        <v>169307992</v>
      </c>
      <c r="C1072" s="253">
        <v>400</v>
      </c>
      <c r="D1072" s="253">
        <v>4</v>
      </c>
      <c r="E1072" s="253">
        <v>93.33</v>
      </c>
      <c r="F1072" s="253">
        <v>306.67</v>
      </c>
      <c r="H1072" s="253" t="s">
        <v>2239</v>
      </c>
      <c r="I1072" s="13" t="s">
        <v>2569</v>
      </c>
      <c r="J1072" s="253">
        <v>169307992</v>
      </c>
      <c r="K1072" s="253">
        <v>400</v>
      </c>
      <c r="L1072" s="253">
        <v>4</v>
      </c>
      <c r="M1072" s="253">
        <v>93.33</v>
      </c>
    </row>
    <row r="1073" ht="40.5" hidden="1" spans="1:13">
      <c r="A1073" s="253" t="s">
        <v>2569</v>
      </c>
      <c r="B1073" s="253">
        <v>169307992</v>
      </c>
      <c r="C1073" s="253">
        <v>400</v>
      </c>
      <c r="D1073" s="253">
        <v>4</v>
      </c>
      <c r="E1073" s="253">
        <v>93.33</v>
      </c>
      <c r="F1073" s="253">
        <v>306.67</v>
      </c>
      <c r="H1073" s="253" t="s">
        <v>2239</v>
      </c>
      <c r="I1073" s="13" t="s">
        <v>2569</v>
      </c>
      <c r="J1073" s="253">
        <v>169307992</v>
      </c>
      <c r="K1073" s="253">
        <v>400</v>
      </c>
      <c r="L1073" s="253">
        <v>4</v>
      </c>
      <c r="M1073" s="253">
        <v>93.33</v>
      </c>
    </row>
    <row r="1074" ht="40.5" hidden="1" spans="1:13">
      <c r="A1074" s="253" t="s">
        <v>2569</v>
      </c>
      <c r="B1074" s="253">
        <v>169307992</v>
      </c>
      <c r="C1074" s="253">
        <v>400</v>
      </c>
      <c r="D1074" s="253">
        <v>4</v>
      </c>
      <c r="E1074" s="253">
        <v>93.33</v>
      </c>
      <c r="F1074" s="253">
        <v>306.67</v>
      </c>
      <c r="H1074" s="253" t="s">
        <v>2239</v>
      </c>
      <c r="I1074" s="13" t="s">
        <v>2573</v>
      </c>
      <c r="J1074" s="253">
        <v>169479397</v>
      </c>
      <c r="K1074" s="253">
        <v>400</v>
      </c>
      <c r="L1074" s="253">
        <v>1</v>
      </c>
      <c r="M1074" s="253">
        <v>29.15</v>
      </c>
    </row>
    <row r="1075" ht="40.5" hidden="1" spans="1:13">
      <c r="A1075" s="253" t="s">
        <v>2573</v>
      </c>
      <c r="B1075" s="253">
        <v>169479397</v>
      </c>
      <c r="C1075" s="253">
        <v>400</v>
      </c>
      <c r="D1075" s="253">
        <v>1</v>
      </c>
      <c r="E1075" s="253">
        <v>29.15</v>
      </c>
      <c r="F1075" s="253">
        <v>370.85</v>
      </c>
      <c r="H1075" s="253" t="s">
        <v>2239</v>
      </c>
      <c r="I1075" s="13" t="s">
        <v>2574</v>
      </c>
      <c r="J1075" s="253" t="s">
        <v>2575</v>
      </c>
      <c r="K1075" s="253" t="s">
        <v>1930</v>
      </c>
      <c r="L1075" s="253" t="s">
        <v>1931</v>
      </c>
      <c r="M1075" s="253" t="s">
        <v>2576</v>
      </c>
    </row>
    <row r="1076" ht="40.5" hidden="1" spans="1:13">
      <c r="A1076" s="253" t="s">
        <v>2574</v>
      </c>
      <c r="B1076" s="253" t="s">
        <v>2575</v>
      </c>
      <c r="C1076" s="253" t="s">
        <v>1930</v>
      </c>
      <c r="D1076" s="253" t="s">
        <v>1931</v>
      </c>
      <c r="E1076" s="253" t="s">
        <v>2576</v>
      </c>
      <c r="F1076" s="253" t="s">
        <v>2577</v>
      </c>
      <c r="H1076" s="253" t="s">
        <v>2239</v>
      </c>
      <c r="I1076" s="13" t="s">
        <v>2574</v>
      </c>
      <c r="J1076" s="253" t="s">
        <v>2575</v>
      </c>
      <c r="K1076" s="253" t="s">
        <v>1930</v>
      </c>
      <c r="L1076" s="253" t="s">
        <v>1931</v>
      </c>
      <c r="M1076" s="253" t="s">
        <v>2576</v>
      </c>
    </row>
    <row r="1077" ht="40.5" hidden="1" spans="1:13">
      <c r="A1077" s="253" t="s">
        <v>2574</v>
      </c>
      <c r="B1077" s="253" t="s">
        <v>2575</v>
      </c>
      <c r="C1077" s="253" t="s">
        <v>1930</v>
      </c>
      <c r="D1077" s="253" t="s">
        <v>1931</v>
      </c>
      <c r="E1077" s="253" t="s">
        <v>2576</v>
      </c>
      <c r="F1077" s="253" t="s">
        <v>2577</v>
      </c>
      <c r="H1077" s="253" t="s">
        <v>2239</v>
      </c>
      <c r="I1077" s="13" t="s">
        <v>2578</v>
      </c>
      <c r="J1077" s="253" t="s">
        <v>2579</v>
      </c>
      <c r="K1077" s="253" t="s">
        <v>1930</v>
      </c>
      <c r="L1077" s="253" t="s">
        <v>2299</v>
      </c>
      <c r="M1077" s="253" t="s">
        <v>2580</v>
      </c>
    </row>
    <row r="1078" ht="40.5" hidden="1" spans="1:13">
      <c r="A1078" s="253" t="s">
        <v>2578</v>
      </c>
      <c r="B1078" s="253" t="s">
        <v>2579</v>
      </c>
      <c r="C1078" s="253" t="s">
        <v>1930</v>
      </c>
      <c r="D1078" s="253" t="s">
        <v>2299</v>
      </c>
      <c r="E1078" s="253" t="s">
        <v>2580</v>
      </c>
      <c r="F1078" s="253" t="s">
        <v>2581</v>
      </c>
      <c r="H1078" s="253" t="s">
        <v>2239</v>
      </c>
      <c r="I1078" s="13" t="s">
        <v>2578</v>
      </c>
      <c r="J1078" s="253" t="s">
        <v>2579</v>
      </c>
      <c r="K1078" s="253" t="s">
        <v>1930</v>
      </c>
      <c r="L1078" s="253" t="s">
        <v>2299</v>
      </c>
      <c r="M1078" s="253" t="s">
        <v>2580</v>
      </c>
    </row>
    <row r="1079" ht="40.5" hidden="1" spans="1:13">
      <c r="A1079" s="253" t="s">
        <v>2578</v>
      </c>
      <c r="B1079" s="253" t="s">
        <v>2579</v>
      </c>
      <c r="C1079" s="253" t="s">
        <v>1930</v>
      </c>
      <c r="D1079" s="253" t="s">
        <v>2299</v>
      </c>
      <c r="E1079" s="253" t="s">
        <v>2580</v>
      </c>
      <c r="F1079" s="253" t="s">
        <v>2581</v>
      </c>
      <c r="H1079" s="253" t="s">
        <v>2239</v>
      </c>
      <c r="I1079" s="13" t="s">
        <v>2578</v>
      </c>
      <c r="J1079" s="253" t="s">
        <v>2579</v>
      </c>
      <c r="K1079" s="253" t="s">
        <v>1930</v>
      </c>
      <c r="L1079" s="253" t="s">
        <v>2299</v>
      </c>
      <c r="M1079" s="253" t="s">
        <v>2580</v>
      </c>
    </row>
    <row r="1080" ht="40.5" hidden="1" spans="1:13">
      <c r="A1080" s="253" t="s">
        <v>2578</v>
      </c>
      <c r="B1080" s="253" t="s">
        <v>2579</v>
      </c>
      <c r="C1080" s="253" t="s">
        <v>1930</v>
      </c>
      <c r="D1080" s="253" t="s">
        <v>2299</v>
      </c>
      <c r="E1080" s="253" t="s">
        <v>2580</v>
      </c>
      <c r="F1080" s="253" t="s">
        <v>2581</v>
      </c>
      <c r="H1080" s="253" t="s">
        <v>2239</v>
      </c>
      <c r="I1080" s="13" t="s">
        <v>2578</v>
      </c>
      <c r="J1080" s="253" t="s">
        <v>2579</v>
      </c>
      <c r="K1080" s="253" t="s">
        <v>1930</v>
      </c>
      <c r="L1080" s="253" t="s">
        <v>2299</v>
      </c>
      <c r="M1080" s="253" t="s">
        <v>2580</v>
      </c>
    </row>
    <row r="1081" ht="40.5" hidden="1" spans="1:13">
      <c r="A1081" s="253" t="s">
        <v>2578</v>
      </c>
      <c r="B1081" s="253" t="s">
        <v>2579</v>
      </c>
      <c r="C1081" s="253" t="s">
        <v>1930</v>
      </c>
      <c r="D1081" s="253" t="s">
        <v>2299</v>
      </c>
      <c r="E1081" s="253" t="s">
        <v>2580</v>
      </c>
      <c r="F1081" s="253" t="s">
        <v>2581</v>
      </c>
      <c r="H1081" s="253" t="s">
        <v>2239</v>
      </c>
      <c r="I1081" s="13" t="s">
        <v>2578</v>
      </c>
      <c r="J1081" s="253" t="s">
        <v>2579</v>
      </c>
      <c r="K1081" s="253" t="s">
        <v>1930</v>
      </c>
      <c r="L1081" s="253" t="s">
        <v>2299</v>
      </c>
      <c r="M1081" s="253" t="s">
        <v>2580</v>
      </c>
    </row>
    <row r="1082" ht="40.5" hidden="1" spans="1:13">
      <c r="A1082" s="253" t="s">
        <v>2578</v>
      </c>
      <c r="B1082" s="253" t="s">
        <v>2579</v>
      </c>
      <c r="C1082" s="253" t="s">
        <v>1930</v>
      </c>
      <c r="D1082" s="253" t="s">
        <v>2299</v>
      </c>
      <c r="E1082" s="253" t="s">
        <v>2580</v>
      </c>
      <c r="F1082" s="253" t="s">
        <v>2581</v>
      </c>
      <c r="H1082" s="253" t="s">
        <v>2239</v>
      </c>
      <c r="I1082" s="13" t="s">
        <v>2578</v>
      </c>
      <c r="J1082" s="253" t="s">
        <v>2579</v>
      </c>
      <c r="K1082" s="253" t="s">
        <v>1930</v>
      </c>
      <c r="L1082" s="253" t="s">
        <v>2299</v>
      </c>
      <c r="M1082" s="253" t="s">
        <v>2580</v>
      </c>
    </row>
    <row r="1083" ht="40.5" hidden="1" spans="1:13">
      <c r="A1083" s="253" t="s">
        <v>2578</v>
      </c>
      <c r="B1083" s="253" t="s">
        <v>2579</v>
      </c>
      <c r="C1083" s="253" t="s">
        <v>1930</v>
      </c>
      <c r="D1083" s="253" t="s">
        <v>2299</v>
      </c>
      <c r="E1083" s="253" t="s">
        <v>2580</v>
      </c>
      <c r="F1083" s="253" t="s">
        <v>2581</v>
      </c>
      <c r="H1083" s="253" t="s">
        <v>2239</v>
      </c>
      <c r="I1083" s="13" t="s">
        <v>2578</v>
      </c>
      <c r="J1083" s="253" t="s">
        <v>2579</v>
      </c>
      <c r="K1083" s="253" t="s">
        <v>1930</v>
      </c>
      <c r="L1083" s="253" t="s">
        <v>2299</v>
      </c>
      <c r="M1083" s="253" t="s">
        <v>2580</v>
      </c>
    </row>
    <row r="1084" ht="40.5" hidden="1" spans="1:13">
      <c r="A1084" s="253" t="s">
        <v>2578</v>
      </c>
      <c r="B1084" s="253" t="s">
        <v>2579</v>
      </c>
      <c r="C1084" s="253" t="s">
        <v>1930</v>
      </c>
      <c r="D1084" s="253" t="s">
        <v>2299</v>
      </c>
      <c r="E1084" s="253" t="s">
        <v>2580</v>
      </c>
      <c r="F1084" s="253" t="s">
        <v>2581</v>
      </c>
      <c r="H1084" s="253" t="s">
        <v>2239</v>
      </c>
      <c r="I1084" s="13" t="s">
        <v>2578</v>
      </c>
      <c r="J1084" s="253" t="s">
        <v>2579</v>
      </c>
      <c r="K1084" s="253" t="s">
        <v>1930</v>
      </c>
      <c r="L1084" s="253" t="s">
        <v>2299</v>
      </c>
      <c r="M1084" s="253" t="s">
        <v>2580</v>
      </c>
    </row>
    <row r="1085" ht="40.5" hidden="1" spans="1:13">
      <c r="A1085" s="253" t="s">
        <v>2578</v>
      </c>
      <c r="B1085" s="253" t="s">
        <v>2579</v>
      </c>
      <c r="C1085" s="253" t="s">
        <v>1930</v>
      </c>
      <c r="D1085" s="253" t="s">
        <v>2299</v>
      </c>
      <c r="E1085" s="253" t="s">
        <v>2580</v>
      </c>
      <c r="F1085" s="253" t="s">
        <v>2581</v>
      </c>
      <c r="H1085" s="253" t="s">
        <v>2239</v>
      </c>
      <c r="I1085" s="13" t="s">
        <v>2578</v>
      </c>
      <c r="J1085" s="253" t="s">
        <v>2579</v>
      </c>
      <c r="K1085" s="253" t="s">
        <v>1930</v>
      </c>
      <c r="L1085" s="253" t="s">
        <v>2299</v>
      </c>
      <c r="M1085" s="253" t="s">
        <v>2580</v>
      </c>
    </row>
    <row r="1086" ht="40.5" hidden="1" spans="1:13">
      <c r="A1086" s="253" t="s">
        <v>2578</v>
      </c>
      <c r="B1086" s="253" t="s">
        <v>2579</v>
      </c>
      <c r="C1086" s="253" t="s">
        <v>1930</v>
      </c>
      <c r="D1086" s="253" t="s">
        <v>2299</v>
      </c>
      <c r="E1086" s="253" t="s">
        <v>2580</v>
      </c>
      <c r="F1086" s="253" t="s">
        <v>2581</v>
      </c>
      <c r="H1086" s="253" t="s">
        <v>2239</v>
      </c>
      <c r="I1086" s="13" t="s">
        <v>2578</v>
      </c>
      <c r="J1086" s="253" t="s">
        <v>2579</v>
      </c>
      <c r="K1086" s="253" t="s">
        <v>1930</v>
      </c>
      <c r="L1086" s="253" t="s">
        <v>2299</v>
      </c>
      <c r="M1086" s="253" t="s">
        <v>2580</v>
      </c>
    </row>
    <row r="1087" ht="40.5" hidden="1" spans="1:13">
      <c r="A1087" s="253" t="s">
        <v>2578</v>
      </c>
      <c r="B1087" s="253" t="s">
        <v>2579</v>
      </c>
      <c r="C1087" s="253" t="s">
        <v>1930</v>
      </c>
      <c r="D1087" s="253" t="s">
        <v>2299</v>
      </c>
      <c r="E1087" s="253" t="s">
        <v>2580</v>
      </c>
      <c r="F1087" s="253" t="s">
        <v>2581</v>
      </c>
      <c r="H1087" s="253" t="s">
        <v>2239</v>
      </c>
      <c r="I1087" s="13" t="s">
        <v>2578</v>
      </c>
      <c r="J1087" s="253" t="s">
        <v>2579</v>
      </c>
      <c r="K1087" s="253" t="s">
        <v>1930</v>
      </c>
      <c r="L1087" s="253" t="s">
        <v>2299</v>
      </c>
      <c r="M1087" s="253" t="s">
        <v>2580</v>
      </c>
    </row>
    <row r="1088" ht="40.5" hidden="1" spans="1:13">
      <c r="A1088" s="253" t="s">
        <v>2578</v>
      </c>
      <c r="B1088" s="253" t="s">
        <v>2579</v>
      </c>
      <c r="C1088" s="253" t="s">
        <v>1930</v>
      </c>
      <c r="D1088" s="253" t="s">
        <v>2299</v>
      </c>
      <c r="E1088" s="253" t="s">
        <v>2580</v>
      </c>
      <c r="F1088" s="253" t="s">
        <v>2581</v>
      </c>
      <c r="H1088" s="253" t="s">
        <v>2239</v>
      </c>
      <c r="I1088" s="13" t="s">
        <v>2578</v>
      </c>
      <c r="J1088" s="253" t="s">
        <v>2579</v>
      </c>
      <c r="K1088" s="253" t="s">
        <v>1930</v>
      </c>
      <c r="L1088" s="253" t="s">
        <v>2299</v>
      </c>
      <c r="M1088" s="253" t="s">
        <v>2580</v>
      </c>
    </row>
    <row r="1089" ht="40.5" hidden="1" spans="1:13">
      <c r="A1089" s="253" t="s">
        <v>2578</v>
      </c>
      <c r="B1089" s="253" t="s">
        <v>2579</v>
      </c>
      <c r="C1089" s="253" t="s">
        <v>1930</v>
      </c>
      <c r="D1089" s="253" t="s">
        <v>2299</v>
      </c>
      <c r="E1089" s="253" t="s">
        <v>2580</v>
      </c>
      <c r="F1089" s="253" t="s">
        <v>2581</v>
      </c>
      <c r="H1089" s="253" t="s">
        <v>2239</v>
      </c>
      <c r="I1089" s="13" t="s">
        <v>2578</v>
      </c>
      <c r="J1089" s="253" t="s">
        <v>2579</v>
      </c>
      <c r="K1089" s="253" t="s">
        <v>1930</v>
      </c>
      <c r="L1089" s="253" t="s">
        <v>2299</v>
      </c>
      <c r="M1089" s="253" t="s">
        <v>2580</v>
      </c>
    </row>
    <row r="1090" ht="40.5" hidden="1" spans="1:13">
      <c r="A1090" s="253" t="s">
        <v>2578</v>
      </c>
      <c r="B1090" s="253" t="s">
        <v>2579</v>
      </c>
      <c r="C1090" s="253" t="s">
        <v>1930</v>
      </c>
      <c r="D1090" s="253" t="s">
        <v>2299</v>
      </c>
      <c r="E1090" s="253" t="s">
        <v>2580</v>
      </c>
      <c r="F1090" s="253" t="s">
        <v>2581</v>
      </c>
      <c r="H1090" s="253" t="s">
        <v>2239</v>
      </c>
      <c r="I1090" s="13" t="s">
        <v>2578</v>
      </c>
      <c r="J1090" s="253" t="s">
        <v>2579</v>
      </c>
      <c r="K1090" s="253" t="s">
        <v>1930</v>
      </c>
      <c r="L1090" s="253" t="s">
        <v>2299</v>
      </c>
      <c r="M1090" s="253" t="s">
        <v>2580</v>
      </c>
    </row>
    <row r="1091" ht="40.5" hidden="1" spans="1:13">
      <c r="A1091" s="253" t="s">
        <v>2578</v>
      </c>
      <c r="B1091" s="253" t="s">
        <v>2579</v>
      </c>
      <c r="C1091" s="253" t="s">
        <v>1930</v>
      </c>
      <c r="D1091" s="253" t="s">
        <v>2299</v>
      </c>
      <c r="E1091" s="253" t="s">
        <v>2580</v>
      </c>
      <c r="F1091" s="253" t="s">
        <v>2581</v>
      </c>
      <c r="H1091" s="253" t="s">
        <v>2239</v>
      </c>
      <c r="I1091" s="13" t="s">
        <v>2582</v>
      </c>
      <c r="J1091" s="253" t="s">
        <v>2583</v>
      </c>
      <c r="K1091" s="253" t="s">
        <v>1930</v>
      </c>
      <c r="L1091" s="253" t="s">
        <v>1985</v>
      </c>
      <c r="M1091" s="253" t="s">
        <v>2584</v>
      </c>
    </row>
    <row r="1092" ht="40.5" hidden="1" spans="1:13">
      <c r="A1092" s="253" t="s">
        <v>2582</v>
      </c>
      <c r="B1092" s="253" t="s">
        <v>2583</v>
      </c>
      <c r="C1092" s="253" t="s">
        <v>1930</v>
      </c>
      <c r="D1092" s="253" t="s">
        <v>1985</v>
      </c>
      <c r="E1092" s="253" t="s">
        <v>2584</v>
      </c>
      <c r="F1092" s="253" t="s">
        <v>2585</v>
      </c>
      <c r="H1092" s="253" t="s">
        <v>2239</v>
      </c>
      <c r="I1092" s="13" t="s">
        <v>2582</v>
      </c>
      <c r="J1092" s="253" t="s">
        <v>2583</v>
      </c>
      <c r="K1092" s="253" t="s">
        <v>1930</v>
      </c>
      <c r="L1092" s="253" t="s">
        <v>1985</v>
      </c>
      <c r="M1092" s="253" t="s">
        <v>2584</v>
      </c>
    </row>
    <row r="1093" ht="40.5" hidden="1" spans="1:13">
      <c r="A1093" s="253" t="s">
        <v>2582</v>
      </c>
      <c r="B1093" s="253" t="s">
        <v>2583</v>
      </c>
      <c r="C1093" s="253" t="s">
        <v>1930</v>
      </c>
      <c r="D1093" s="253" t="s">
        <v>1985</v>
      </c>
      <c r="E1093" s="253" t="s">
        <v>2584</v>
      </c>
      <c r="F1093" s="253" t="s">
        <v>2585</v>
      </c>
      <c r="H1093" s="253" t="s">
        <v>2239</v>
      </c>
      <c r="I1093" s="13" t="s">
        <v>2582</v>
      </c>
      <c r="J1093" s="253" t="s">
        <v>2583</v>
      </c>
      <c r="K1093" s="253" t="s">
        <v>1930</v>
      </c>
      <c r="L1093" s="253" t="s">
        <v>1985</v>
      </c>
      <c r="M1093" s="253" t="s">
        <v>2584</v>
      </c>
    </row>
    <row r="1094" ht="40.5" hidden="1" spans="1:13">
      <c r="A1094" s="253" t="s">
        <v>2582</v>
      </c>
      <c r="B1094" s="253" t="s">
        <v>2583</v>
      </c>
      <c r="C1094" s="253" t="s">
        <v>1930</v>
      </c>
      <c r="D1094" s="253" t="s">
        <v>1985</v>
      </c>
      <c r="E1094" s="253" t="s">
        <v>2584</v>
      </c>
      <c r="F1094" s="253" t="s">
        <v>2585</v>
      </c>
      <c r="H1094" s="253" t="s">
        <v>2239</v>
      </c>
      <c r="I1094" s="13" t="s">
        <v>2582</v>
      </c>
      <c r="J1094" s="253" t="s">
        <v>2583</v>
      </c>
      <c r="K1094" s="253" t="s">
        <v>1930</v>
      </c>
      <c r="L1094" s="253" t="s">
        <v>1985</v>
      </c>
      <c r="M1094" s="253" t="s">
        <v>2584</v>
      </c>
    </row>
    <row r="1095" ht="40.5" hidden="1" spans="1:13">
      <c r="A1095" s="253" t="s">
        <v>2582</v>
      </c>
      <c r="B1095" s="253" t="s">
        <v>2583</v>
      </c>
      <c r="C1095" s="253" t="s">
        <v>1930</v>
      </c>
      <c r="D1095" s="253" t="s">
        <v>1985</v>
      </c>
      <c r="E1095" s="253" t="s">
        <v>2584</v>
      </c>
      <c r="F1095" s="253" t="s">
        <v>2585</v>
      </c>
      <c r="H1095" s="253" t="s">
        <v>2239</v>
      </c>
      <c r="I1095" s="13" t="s">
        <v>2582</v>
      </c>
      <c r="J1095" s="253" t="s">
        <v>2583</v>
      </c>
      <c r="K1095" s="253" t="s">
        <v>1930</v>
      </c>
      <c r="L1095" s="253" t="s">
        <v>1985</v>
      </c>
      <c r="M1095" s="253" t="s">
        <v>2584</v>
      </c>
    </row>
    <row r="1096" ht="40.5" hidden="1" spans="1:13">
      <c r="A1096" s="253" t="s">
        <v>2582</v>
      </c>
      <c r="B1096" s="253" t="s">
        <v>2583</v>
      </c>
      <c r="C1096" s="253" t="s">
        <v>1930</v>
      </c>
      <c r="D1096" s="253" t="s">
        <v>1985</v>
      </c>
      <c r="E1096" s="253" t="s">
        <v>2584</v>
      </c>
      <c r="F1096" s="253" t="s">
        <v>2585</v>
      </c>
      <c r="H1096" s="253" t="s">
        <v>2239</v>
      </c>
      <c r="I1096" s="13" t="s">
        <v>2582</v>
      </c>
      <c r="J1096" s="253" t="s">
        <v>2583</v>
      </c>
      <c r="K1096" s="253" t="s">
        <v>1930</v>
      </c>
      <c r="L1096" s="253" t="s">
        <v>1985</v>
      </c>
      <c r="M1096" s="253" t="s">
        <v>2584</v>
      </c>
    </row>
    <row r="1097" ht="40.5" hidden="1" spans="1:13">
      <c r="A1097" s="253" t="s">
        <v>2582</v>
      </c>
      <c r="B1097" s="253" t="s">
        <v>2583</v>
      </c>
      <c r="C1097" s="253" t="s">
        <v>1930</v>
      </c>
      <c r="D1097" s="253" t="s">
        <v>1985</v>
      </c>
      <c r="E1097" s="253" t="s">
        <v>2584</v>
      </c>
      <c r="F1097" s="253" t="s">
        <v>2585</v>
      </c>
      <c r="H1097" s="253" t="s">
        <v>2239</v>
      </c>
      <c r="I1097" s="13" t="s">
        <v>2582</v>
      </c>
      <c r="J1097" s="253" t="s">
        <v>2583</v>
      </c>
      <c r="K1097" s="253" t="s">
        <v>1930</v>
      </c>
      <c r="L1097" s="253" t="s">
        <v>1985</v>
      </c>
      <c r="M1097" s="253" t="s">
        <v>2584</v>
      </c>
    </row>
    <row r="1098" ht="40.5" hidden="1" spans="1:13">
      <c r="A1098" s="253" t="s">
        <v>2582</v>
      </c>
      <c r="B1098" s="253" t="s">
        <v>2583</v>
      </c>
      <c r="C1098" s="253" t="s">
        <v>1930</v>
      </c>
      <c r="D1098" s="253" t="s">
        <v>1985</v>
      </c>
      <c r="E1098" s="253" t="s">
        <v>2584</v>
      </c>
      <c r="F1098" s="253" t="s">
        <v>2585</v>
      </c>
      <c r="H1098" s="253" t="s">
        <v>2239</v>
      </c>
      <c r="I1098" s="13" t="s">
        <v>2582</v>
      </c>
      <c r="J1098" s="253" t="s">
        <v>2583</v>
      </c>
      <c r="K1098" s="253" t="s">
        <v>1930</v>
      </c>
      <c r="L1098" s="253" t="s">
        <v>1985</v>
      </c>
      <c r="M1098" s="253" t="s">
        <v>2584</v>
      </c>
    </row>
    <row r="1099" ht="40.5" hidden="1" spans="1:13">
      <c r="A1099" s="253" t="s">
        <v>2582</v>
      </c>
      <c r="B1099" s="253" t="s">
        <v>2583</v>
      </c>
      <c r="C1099" s="253" t="s">
        <v>1930</v>
      </c>
      <c r="D1099" s="253" t="s">
        <v>1985</v>
      </c>
      <c r="E1099" s="253" t="s">
        <v>2584</v>
      </c>
      <c r="F1099" s="253" t="s">
        <v>2585</v>
      </c>
      <c r="H1099" s="253" t="s">
        <v>2239</v>
      </c>
      <c r="I1099" s="13" t="s">
        <v>2582</v>
      </c>
      <c r="J1099" s="253" t="s">
        <v>2583</v>
      </c>
      <c r="K1099" s="253" t="s">
        <v>1930</v>
      </c>
      <c r="L1099" s="253" t="s">
        <v>1985</v>
      </c>
      <c r="M1099" s="253" t="s">
        <v>2584</v>
      </c>
    </row>
    <row r="1100" ht="40.5" hidden="1" spans="1:13">
      <c r="A1100" s="253" t="s">
        <v>2582</v>
      </c>
      <c r="B1100" s="253" t="s">
        <v>2583</v>
      </c>
      <c r="C1100" s="253" t="s">
        <v>1930</v>
      </c>
      <c r="D1100" s="253" t="s">
        <v>1985</v>
      </c>
      <c r="E1100" s="253" t="s">
        <v>2584</v>
      </c>
      <c r="F1100" s="253" t="s">
        <v>2585</v>
      </c>
      <c r="H1100" s="253" t="s">
        <v>2239</v>
      </c>
      <c r="I1100" s="13" t="s">
        <v>2582</v>
      </c>
      <c r="J1100" s="253" t="s">
        <v>2583</v>
      </c>
      <c r="K1100" s="253" t="s">
        <v>1930</v>
      </c>
      <c r="L1100" s="253" t="s">
        <v>1985</v>
      </c>
      <c r="M1100" s="253" t="s">
        <v>2584</v>
      </c>
    </row>
    <row r="1101" ht="40.5" hidden="1" spans="1:13">
      <c r="A1101" s="253" t="s">
        <v>2582</v>
      </c>
      <c r="B1101" s="253" t="s">
        <v>2583</v>
      </c>
      <c r="C1101" s="253" t="s">
        <v>1930</v>
      </c>
      <c r="D1101" s="253" t="s">
        <v>1985</v>
      </c>
      <c r="E1101" s="253" t="s">
        <v>2584</v>
      </c>
      <c r="F1101" s="253" t="s">
        <v>2585</v>
      </c>
      <c r="H1101" s="253" t="s">
        <v>2239</v>
      </c>
      <c r="I1101" s="13" t="s">
        <v>2582</v>
      </c>
      <c r="J1101" s="253" t="s">
        <v>2583</v>
      </c>
      <c r="K1101" s="253" t="s">
        <v>1930</v>
      </c>
      <c r="L1101" s="253" t="s">
        <v>1985</v>
      </c>
      <c r="M1101" s="253" t="s">
        <v>2584</v>
      </c>
    </row>
    <row r="1102" ht="40.5" hidden="1" spans="1:13">
      <c r="A1102" s="253" t="s">
        <v>2582</v>
      </c>
      <c r="B1102" s="253" t="s">
        <v>2583</v>
      </c>
      <c r="C1102" s="253" t="s">
        <v>1930</v>
      </c>
      <c r="D1102" s="253" t="s">
        <v>1985</v>
      </c>
      <c r="E1102" s="253" t="s">
        <v>2584</v>
      </c>
      <c r="F1102" s="253" t="s">
        <v>2585</v>
      </c>
      <c r="H1102" s="253" t="s">
        <v>2239</v>
      </c>
      <c r="I1102" s="13" t="s">
        <v>2582</v>
      </c>
      <c r="J1102" s="253" t="s">
        <v>2583</v>
      </c>
      <c r="K1102" s="253" t="s">
        <v>1930</v>
      </c>
      <c r="L1102" s="253" t="s">
        <v>1985</v>
      </c>
      <c r="M1102" s="253" t="s">
        <v>2584</v>
      </c>
    </row>
    <row r="1103" ht="40.5" hidden="1" spans="1:13">
      <c r="A1103" s="253" t="s">
        <v>2582</v>
      </c>
      <c r="B1103" s="253" t="s">
        <v>2583</v>
      </c>
      <c r="C1103" s="253" t="s">
        <v>1930</v>
      </c>
      <c r="D1103" s="253" t="s">
        <v>1985</v>
      </c>
      <c r="E1103" s="253" t="s">
        <v>2584</v>
      </c>
      <c r="F1103" s="253" t="s">
        <v>2585</v>
      </c>
      <c r="H1103" s="253" t="s">
        <v>2239</v>
      </c>
      <c r="I1103" s="13" t="s">
        <v>2582</v>
      </c>
      <c r="J1103" s="253" t="s">
        <v>2583</v>
      </c>
      <c r="K1103" s="253" t="s">
        <v>1930</v>
      </c>
      <c r="L1103" s="253" t="s">
        <v>1985</v>
      </c>
      <c r="M1103" s="253" t="s">
        <v>2584</v>
      </c>
    </row>
    <row r="1104" ht="40.5" hidden="1" spans="1:13">
      <c r="A1104" s="253" t="s">
        <v>2582</v>
      </c>
      <c r="B1104" s="253" t="s">
        <v>2583</v>
      </c>
      <c r="C1104" s="253" t="s">
        <v>1930</v>
      </c>
      <c r="D1104" s="253" t="s">
        <v>1985</v>
      </c>
      <c r="E1104" s="253" t="s">
        <v>2584</v>
      </c>
      <c r="F1104" s="253" t="s">
        <v>2585</v>
      </c>
      <c r="H1104" s="253" t="s">
        <v>2239</v>
      </c>
      <c r="I1104" s="13" t="s">
        <v>2586</v>
      </c>
      <c r="J1104" s="253" t="s">
        <v>2587</v>
      </c>
      <c r="K1104" s="253" t="s">
        <v>1930</v>
      </c>
      <c r="L1104" s="253" t="s">
        <v>2299</v>
      </c>
      <c r="M1104" s="253" t="s">
        <v>2588</v>
      </c>
    </row>
    <row r="1105" ht="40.5" hidden="1" spans="1:13">
      <c r="A1105" s="253" t="s">
        <v>2586</v>
      </c>
      <c r="B1105" s="253" t="s">
        <v>2587</v>
      </c>
      <c r="C1105" s="253" t="s">
        <v>1930</v>
      </c>
      <c r="D1105" s="253" t="s">
        <v>2299</v>
      </c>
      <c r="E1105" s="253" t="s">
        <v>2588</v>
      </c>
      <c r="F1105" s="253" t="s">
        <v>2589</v>
      </c>
      <c r="H1105" s="253" t="s">
        <v>2239</v>
      </c>
      <c r="I1105" s="13" t="s">
        <v>2586</v>
      </c>
      <c r="J1105" s="253" t="s">
        <v>2587</v>
      </c>
      <c r="K1105" s="253" t="s">
        <v>1930</v>
      </c>
      <c r="L1105" s="253" t="s">
        <v>2299</v>
      </c>
      <c r="M1105" s="253" t="s">
        <v>2588</v>
      </c>
    </row>
    <row r="1106" ht="40.5" hidden="1" spans="1:13">
      <c r="A1106" s="253" t="s">
        <v>2586</v>
      </c>
      <c r="B1106" s="253" t="s">
        <v>2587</v>
      </c>
      <c r="C1106" s="253" t="s">
        <v>1930</v>
      </c>
      <c r="D1106" s="253" t="s">
        <v>2299</v>
      </c>
      <c r="E1106" s="253" t="s">
        <v>2588</v>
      </c>
      <c r="F1106" s="253" t="s">
        <v>2589</v>
      </c>
      <c r="H1106" s="253" t="s">
        <v>2239</v>
      </c>
      <c r="I1106" s="13" t="s">
        <v>2586</v>
      </c>
      <c r="J1106" s="253" t="s">
        <v>2587</v>
      </c>
      <c r="K1106" s="253" t="s">
        <v>1930</v>
      </c>
      <c r="L1106" s="253" t="s">
        <v>2299</v>
      </c>
      <c r="M1106" s="253" t="s">
        <v>2588</v>
      </c>
    </row>
    <row r="1107" ht="40.5" hidden="1" spans="1:13">
      <c r="A1107" s="253" t="s">
        <v>2586</v>
      </c>
      <c r="B1107" s="253" t="s">
        <v>2587</v>
      </c>
      <c r="C1107" s="253" t="s">
        <v>1930</v>
      </c>
      <c r="D1107" s="253" t="s">
        <v>2299</v>
      </c>
      <c r="E1107" s="253" t="s">
        <v>2588</v>
      </c>
      <c r="F1107" s="253" t="s">
        <v>2589</v>
      </c>
      <c r="H1107" s="253" t="s">
        <v>2239</v>
      </c>
      <c r="I1107" s="13" t="s">
        <v>2586</v>
      </c>
      <c r="J1107" s="253" t="s">
        <v>2587</v>
      </c>
      <c r="K1107" s="253" t="s">
        <v>1930</v>
      </c>
      <c r="L1107" s="253" t="s">
        <v>2299</v>
      </c>
      <c r="M1107" s="253" t="s">
        <v>2588</v>
      </c>
    </row>
    <row r="1108" ht="40.5" hidden="1" spans="1:13">
      <c r="A1108" s="253" t="s">
        <v>2586</v>
      </c>
      <c r="B1108" s="253" t="s">
        <v>2587</v>
      </c>
      <c r="C1108" s="253" t="s">
        <v>1930</v>
      </c>
      <c r="D1108" s="253" t="s">
        <v>2299</v>
      </c>
      <c r="E1108" s="253" t="s">
        <v>2588</v>
      </c>
      <c r="F1108" s="253" t="s">
        <v>2589</v>
      </c>
      <c r="H1108" s="253" t="s">
        <v>2239</v>
      </c>
      <c r="I1108" s="13" t="s">
        <v>2586</v>
      </c>
      <c r="J1108" s="253" t="s">
        <v>2587</v>
      </c>
      <c r="K1108" s="253" t="s">
        <v>1930</v>
      </c>
      <c r="L1108" s="253" t="s">
        <v>2299</v>
      </c>
      <c r="M1108" s="253" t="s">
        <v>2588</v>
      </c>
    </row>
    <row r="1109" ht="40.5" hidden="1" spans="1:13">
      <c r="A1109" s="253" t="s">
        <v>2586</v>
      </c>
      <c r="B1109" s="253" t="s">
        <v>2587</v>
      </c>
      <c r="C1109" s="253" t="s">
        <v>1930</v>
      </c>
      <c r="D1109" s="253" t="s">
        <v>2299</v>
      </c>
      <c r="E1109" s="253" t="s">
        <v>2588</v>
      </c>
      <c r="F1109" s="253" t="s">
        <v>2589</v>
      </c>
      <c r="H1109" s="253" t="s">
        <v>2239</v>
      </c>
      <c r="I1109" s="13" t="s">
        <v>2586</v>
      </c>
      <c r="J1109" s="253" t="s">
        <v>2587</v>
      </c>
      <c r="K1109" s="253" t="s">
        <v>1930</v>
      </c>
      <c r="L1109" s="253" t="s">
        <v>2299</v>
      </c>
      <c r="M1109" s="253" t="s">
        <v>2588</v>
      </c>
    </row>
    <row r="1110" ht="40.5" hidden="1" spans="1:13">
      <c r="A1110" s="253" t="s">
        <v>2586</v>
      </c>
      <c r="B1110" s="253" t="s">
        <v>2587</v>
      </c>
      <c r="C1110" s="253" t="s">
        <v>1930</v>
      </c>
      <c r="D1110" s="253" t="s">
        <v>2299</v>
      </c>
      <c r="E1110" s="253" t="s">
        <v>2588</v>
      </c>
      <c r="F1110" s="253" t="s">
        <v>2589</v>
      </c>
      <c r="H1110" s="253" t="s">
        <v>2239</v>
      </c>
      <c r="I1110" s="13" t="s">
        <v>2586</v>
      </c>
      <c r="J1110" s="253" t="s">
        <v>2587</v>
      </c>
      <c r="K1110" s="253" t="s">
        <v>1930</v>
      </c>
      <c r="L1110" s="253" t="s">
        <v>2299</v>
      </c>
      <c r="M1110" s="253" t="s">
        <v>2588</v>
      </c>
    </row>
    <row r="1111" ht="40.5" hidden="1" spans="1:13">
      <c r="A1111" s="253" t="s">
        <v>2586</v>
      </c>
      <c r="B1111" s="253" t="s">
        <v>2587</v>
      </c>
      <c r="C1111" s="253" t="s">
        <v>1930</v>
      </c>
      <c r="D1111" s="253" t="s">
        <v>2299</v>
      </c>
      <c r="E1111" s="253" t="s">
        <v>2588</v>
      </c>
      <c r="F1111" s="253" t="s">
        <v>2589</v>
      </c>
      <c r="H1111" s="253" t="s">
        <v>2239</v>
      </c>
      <c r="I1111" s="13" t="s">
        <v>2586</v>
      </c>
      <c r="J1111" s="253" t="s">
        <v>2587</v>
      </c>
      <c r="K1111" s="253" t="s">
        <v>1930</v>
      </c>
      <c r="L1111" s="253" t="s">
        <v>2299</v>
      </c>
      <c r="M1111" s="253" t="s">
        <v>2588</v>
      </c>
    </row>
    <row r="1112" ht="40.5" hidden="1" spans="1:13">
      <c r="A1112" s="253" t="s">
        <v>2586</v>
      </c>
      <c r="B1112" s="253" t="s">
        <v>2587</v>
      </c>
      <c r="C1112" s="253" t="s">
        <v>1930</v>
      </c>
      <c r="D1112" s="253" t="s">
        <v>2299</v>
      </c>
      <c r="E1112" s="253" t="s">
        <v>2588</v>
      </c>
      <c r="F1112" s="253" t="s">
        <v>2589</v>
      </c>
      <c r="H1112" s="253" t="s">
        <v>2239</v>
      </c>
      <c r="I1112" s="13" t="s">
        <v>2586</v>
      </c>
      <c r="J1112" s="253" t="s">
        <v>2587</v>
      </c>
      <c r="K1112" s="253" t="s">
        <v>1930</v>
      </c>
      <c r="L1112" s="253" t="s">
        <v>2299</v>
      </c>
      <c r="M1112" s="253" t="s">
        <v>2588</v>
      </c>
    </row>
    <row r="1113" ht="40.5" hidden="1" spans="1:13">
      <c r="A1113" s="253" t="s">
        <v>2586</v>
      </c>
      <c r="B1113" s="253" t="s">
        <v>2587</v>
      </c>
      <c r="C1113" s="253" t="s">
        <v>1930</v>
      </c>
      <c r="D1113" s="253" t="s">
        <v>2299</v>
      </c>
      <c r="E1113" s="253" t="s">
        <v>2588</v>
      </c>
      <c r="F1113" s="253" t="s">
        <v>2589</v>
      </c>
      <c r="H1113" s="253" t="s">
        <v>2239</v>
      </c>
      <c r="I1113" s="13" t="s">
        <v>2586</v>
      </c>
      <c r="J1113" s="253" t="s">
        <v>2587</v>
      </c>
      <c r="K1113" s="253" t="s">
        <v>1930</v>
      </c>
      <c r="L1113" s="253" t="s">
        <v>2299</v>
      </c>
      <c r="M1113" s="253" t="s">
        <v>2588</v>
      </c>
    </row>
    <row r="1114" ht="40.5" hidden="1" spans="1:13">
      <c r="A1114" s="253" t="s">
        <v>2586</v>
      </c>
      <c r="B1114" s="253" t="s">
        <v>2587</v>
      </c>
      <c r="C1114" s="253" t="s">
        <v>1930</v>
      </c>
      <c r="D1114" s="253" t="s">
        <v>2299</v>
      </c>
      <c r="E1114" s="253" t="s">
        <v>2588</v>
      </c>
      <c r="F1114" s="253" t="s">
        <v>2589</v>
      </c>
      <c r="H1114" s="253" t="s">
        <v>2239</v>
      </c>
      <c r="I1114" s="13" t="s">
        <v>2586</v>
      </c>
      <c r="J1114" s="253" t="s">
        <v>2587</v>
      </c>
      <c r="K1114" s="253" t="s">
        <v>1930</v>
      </c>
      <c r="L1114" s="253" t="s">
        <v>2299</v>
      </c>
      <c r="M1114" s="253" t="s">
        <v>2588</v>
      </c>
    </row>
    <row r="1115" ht="40.5" hidden="1" spans="1:13">
      <c r="A1115" s="253" t="s">
        <v>2586</v>
      </c>
      <c r="B1115" s="253" t="s">
        <v>2587</v>
      </c>
      <c r="C1115" s="253" t="s">
        <v>1930</v>
      </c>
      <c r="D1115" s="253" t="s">
        <v>2299</v>
      </c>
      <c r="E1115" s="253" t="s">
        <v>2588</v>
      </c>
      <c r="F1115" s="253" t="s">
        <v>2589</v>
      </c>
      <c r="H1115" s="253" t="s">
        <v>2239</v>
      </c>
      <c r="I1115" s="13" t="s">
        <v>2586</v>
      </c>
      <c r="J1115" s="253" t="s">
        <v>2587</v>
      </c>
      <c r="K1115" s="253" t="s">
        <v>1930</v>
      </c>
      <c r="L1115" s="253" t="s">
        <v>2299</v>
      </c>
      <c r="M1115" s="253" t="s">
        <v>2588</v>
      </c>
    </row>
    <row r="1116" ht="40.5" hidden="1" spans="1:13">
      <c r="A1116" s="253" t="s">
        <v>2586</v>
      </c>
      <c r="B1116" s="253" t="s">
        <v>2587</v>
      </c>
      <c r="C1116" s="253" t="s">
        <v>1930</v>
      </c>
      <c r="D1116" s="253" t="s">
        <v>2299</v>
      </c>
      <c r="E1116" s="253" t="s">
        <v>2588</v>
      </c>
      <c r="F1116" s="253" t="s">
        <v>2589</v>
      </c>
      <c r="H1116" s="253" t="s">
        <v>2239</v>
      </c>
      <c r="I1116" s="13" t="s">
        <v>2586</v>
      </c>
      <c r="J1116" s="253" t="s">
        <v>2587</v>
      </c>
      <c r="K1116" s="253" t="s">
        <v>1930</v>
      </c>
      <c r="L1116" s="253" t="s">
        <v>2299</v>
      </c>
      <c r="M1116" s="253" t="s">
        <v>2588</v>
      </c>
    </row>
    <row r="1117" ht="40.5" hidden="1" spans="1:13">
      <c r="A1117" s="253" t="s">
        <v>2586</v>
      </c>
      <c r="B1117" s="253" t="s">
        <v>2587</v>
      </c>
      <c r="C1117" s="253" t="s">
        <v>1930</v>
      </c>
      <c r="D1117" s="253" t="s">
        <v>2299</v>
      </c>
      <c r="E1117" s="253" t="s">
        <v>2588</v>
      </c>
      <c r="F1117" s="253" t="s">
        <v>2589</v>
      </c>
      <c r="H1117" s="253" t="s">
        <v>2239</v>
      </c>
      <c r="I1117" s="13" t="s">
        <v>2586</v>
      </c>
      <c r="J1117" s="253" t="s">
        <v>2587</v>
      </c>
      <c r="K1117" s="253" t="s">
        <v>1930</v>
      </c>
      <c r="L1117" s="253" t="s">
        <v>2299</v>
      </c>
      <c r="M1117" s="253" t="s">
        <v>2588</v>
      </c>
    </row>
    <row r="1118" ht="40.5" hidden="1" spans="1:13">
      <c r="A1118" s="253" t="s">
        <v>2586</v>
      </c>
      <c r="B1118" s="253" t="s">
        <v>2587</v>
      </c>
      <c r="C1118" s="253" t="s">
        <v>1930</v>
      </c>
      <c r="D1118" s="253" t="s">
        <v>2299</v>
      </c>
      <c r="E1118" s="253" t="s">
        <v>2588</v>
      </c>
      <c r="F1118" s="253" t="s">
        <v>2589</v>
      </c>
      <c r="H1118" s="253" t="s">
        <v>2239</v>
      </c>
      <c r="I1118" s="13" t="s">
        <v>2590</v>
      </c>
      <c r="J1118" s="253" t="s">
        <v>2591</v>
      </c>
      <c r="K1118" s="253" t="s">
        <v>1930</v>
      </c>
      <c r="L1118" s="253" t="s">
        <v>2517</v>
      </c>
      <c r="M1118" s="253" t="s">
        <v>2592</v>
      </c>
    </row>
    <row r="1119" ht="40.5" hidden="1" spans="1:13">
      <c r="A1119" s="253" t="s">
        <v>2590</v>
      </c>
      <c r="B1119" s="253" t="s">
        <v>2591</v>
      </c>
      <c r="C1119" s="253" t="s">
        <v>1930</v>
      </c>
      <c r="D1119" s="253" t="s">
        <v>2517</v>
      </c>
      <c r="E1119" s="253" t="s">
        <v>2592</v>
      </c>
      <c r="F1119" s="253" t="s">
        <v>2593</v>
      </c>
      <c r="H1119" s="253" t="s">
        <v>2239</v>
      </c>
      <c r="I1119" s="13" t="s">
        <v>2590</v>
      </c>
      <c r="J1119" s="253" t="s">
        <v>2591</v>
      </c>
      <c r="K1119" s="253" t="s">
        <v>1930</v>
      </c>
      <c r="L1119" s="253" t="s">
        <v>2517</v>
      </c>
      <c r="M1119" s="253" t="s">
        <v>2592</v>
      </c>
    </row>
    <row r="1120" ht="40.5" hidden="1" spans="1:13">
      <c r="A1120" s="253" t="s">
        <v>2590</v>
      </c>
      <c r="B1120" s="253" t="s">
        <v>2591</v>
      </c>
      <c r="C1120" s="253" t="s">
        <v>1930</v>
      </c>
      <c r="D1120" s="253" t="s">
        <v>2517</v>
      </c>
      <c r="E1120" s="253" t="s">
        <v>2592</v>
      </c>
      <c r="F1120" s="253" t="s">
        <v>2593</v>
      </c>
      <c r="H1120" s="253" t="s">
        <v>2239</v>
      </c>
      <c r="I1120" s="13" t="s">
        <v>2590</v>
      </c>
      <c r="J1120" s="253" t="s">
        <v>2591</v>
      </c>
      <c r="K1120" s="253" t="s">
        <v>1930</v>
      </c>
      <c r="L1120" s="253" t="s">
        <v>2517</v>
      </c>
      <c r="M1120" s="253" t="s">
        <v>2592</v>
      </c>
    </row>
    <row r="1121" ht="40.5" hidden="1" spans="1:13">
      <c r="A1121" s="253" t="s">
        <v>2590</v>
      </c>
      <c r="B1121" s="253" t="s">
        <v>2591</v>
      </c>
      <c r="C1121" s="253" t="s">
        <v>1930</v>
      </c>
      <c r="D1121" s="253" t="s">
        <v>2517</v>
      </c>
      <c r="E1121" s="253" t="s">
        <v>2592</v>
      </c>
      <c r="F1121" s="253" t="s">
        <v>2593</v>
      </c>
      <c r="H1121" s="253" t="s">
        <v>2239</v>
      </c>
      <c r="I1121" s="13" t="s">
        <v>2590</v>
      </c>
      <c r="J1121" s="253">
        <v>175866587</v>
      </c>
      <c r="K1121" s="253">
        <v>400</v>
      </c>
      <c r="L1121" s="253">
        <v>16</v>
      </c>
      <c r="M1121" s="253">
        <v>490.565</v>
      </c>
    </row>
    <row r="1122" ht="40.5" hidden="1" spans="1:13">
      <c r="A1122" s="253" t="s">
        <v>2590</v>
      </c>
      <c r="B1122" s="253">
        <v>175866587</v>
      </c>
      <c r="C1122" s="253">
        <v>400</v>
      </c>
      <c r="D1122" s="253">
        <v>16</v>
      </c>
      <c r="E1122" s="253">
        <v>490.565</v>
      </c>
      <c r="F1122" s="253">
        <v>-90.565</v>
      </c>
      <c r="H1122" s="253" t="s">
        <v>2239</v>
      </c>
      <c r="I1122" s="13" t="s">
        <v>2590</v>
      </c>
      <c r="J1122" s="253">
        <v>175866587</v>
      </c>
      <c r="K1122" s="253">
        <v>400</v>
      </c>
      <c r="L1122" s="253">
        <v>16</v>
      </c>
      <c r="M1122" s="253">
        <v>490.565</v>
      </c>
    </row>
    <row r="1123" ht="40.5" hidden="1" spans="1:13">
      <c r="A1123" s="253" t="s">
        <v>2590</v>
      </c>
      <c r="B1123" s="253">
        <v>175866587</v>
      </c>
      <c r="C1123" s="253">
        <v>400</v>
      </c>
      <c r="D1123" s="253">
        <v>16</v>
      </c>
      <c r="E1123" s="253">
        <v>490.565</v>
      </c>
      <c r="F1123" s="253">
        <v>-90.565</v>
      </c>
      <c r="H1123" s="253" t="s">
        <v>2239</v>
      </c>
      <c r="I1123" s="13" t="s">
        <v>2590</v>
      </c>
      <c r="J1123" s="253">
        <v>175866587</v>
      </c>
      <c r="K1123" s="253">
        <v>400</v>
      </c>
      <c r="L1123" s="253">
        <v>16</v>
      </c>
      <c r="M1123" s="253">
        <v>490.565</v>
      </c>
    </row>
    <row r="1124" ht="40.5" hidden="1" spans="1:13">
      <c r="A1124" s="253" t="s">
        <v>2590</v>
      </c>
      <c r="B1124" s="253">
        <v>175866587</v>
      </c>
      <c r="C1124" s="253">
        <v>400</v>
      </c>
      <c r="D1124" s="253">
        <v>16</v>
      </c>
      <c r="E1124" s="253">
        <v>490.565</v>
      </c>
      <c r="F1124" s="253">
        <v>-90.565</v>
      </c>
      <c r="H1124" s="253" t="s">
        <v>2239</v>
      </c>
      <c r="I1124" s="13" t="s">
        <v>2590</v>
      </c>
      <c r="J1124" s="253">
        <v>175866587</v>
      </c>
      <c r="K1124" s="253">
        <v>400</v>
      </c>
      <c r="L1124" s="253">
        <v>16</v>
      </c>
      <c r="M1124" s="253">
        <v>490.565</v>
      </c>
    </row>
    <row r="1125" ht="40.5" hidden="1" spans="1:13">
      <c r="A1125" s="253" t="s">
        <v>2590</v>
      </c>
      <c r="B1125" s="253">
        <v>175866587</v>
      </c>
      <c r="C1125" s="253">
        <v>400</v>
      </c>
      <c r="D1125" s="253">
        <v>16</v>
      </c>
      <c r="E1125" s="253">
        <v>490.565</v>
      </c>
      <c r="F1125" s="253">
        <v>-90.565</v>
      </c>
      <c r="H1125" s="253" t="s">
        <v>2239</v>
      </c>
      <c r="I1125" s="13" t="s">
        <v>2590</v>
      </c>
      <c r="J1125" s="253" t="s">
        <v>2591</v>
      </c>
      <c r="K1125" s="253" t="s">
        <v>1930</v>
      </c>
      <c r="L1125" s="253" t="s">
        <v>2517</v>
      </c>
      <c r="M1125" s="253" t="s">
        <v>2592</v>
      </c>
    </row>
    <row r="1126" ht="40.5" hidden="1" spans="1:13">
      <c r="A1126" s="253" t="s">
        <v>2590</v>
      </c>
      <c r="B1126" s="253" t="s">
        <v>2591</v>
      </c>
      <c r="C1126" s="253" t="s">
        <v>1930</v>
      </c>
      <c r="D1126" s="253" t="s">
        <v>2517</v>
      </c>
      <c r="E1126" s="253" t="s">
        <v>2592</v>
      </c>
      <c r="F1126" s="253" t="s">
        <v>2593</v>
      </c>
      <c r="H1126" s="253" t="s">
        <v>2239</v>
      </c>
      <c r="I1126" s="13" t="s">
        <v>2590</v>
      </c>
      <c r="J1126" s="253" t="s">
        <v>2591</v>
      </c>
      <c r="K1126" s="253" t="s">
        <v>1930</v>
      </c>
      <c r="L1126" s="253" t="s">
        <v>2517</v>
      </c>
      <c r="M1126" s="253" t="s">
        <v>2592</v>
      </c>
    </row>
    <row r="1127" ht="40.5" hidden="1" spans="1:13">
      <c r="A1127" s="253" t="s">
        <v>2590</v>
      </c>
      <c r="B1127" s="253" t="s">
        <v>2591</v>
      </c>
      <c r="C1127" s="253" t="s">
        <v>1930</v>
      </c>
      <c r="D1127" s="253" t="s">
        <v>2517</v>
      </c>
      <c r="E1127" s="253" t="s">
        <v>2592</v>
      </c>
      <c r="F1127" s="253" t="s">
        <v>2593</v>
      </c>
      <c r="H1127" s="253" t="s">
        <v>2239</v>
      </c>
      <c r="I1127" s="13" t="s">
        <v>2590</v>
      </c>
      <c r="J1127" s="253" t="s">
        <v>2591</v>
      </c>
      <c r="K1127" s="253" t="s">
        <v>1930</v>
      </c>
      <c r="L1127" s="253" t="s">
        <v>2517</v>
      </c>
      <c r="M1127" s="253" t="s">
        <v>2592</v>
      </c>
    </row>
    <row r="1128" ht="40.5" hidden="1" spans="1:13">
      <c r="A1128" s="253" t="s">
        <v>2590</v>
      </c>
      <c r="B1128" s="253" t="s">
        <v>2591</v>
      </c>
      <c r="C1128" s="253" t="s">
        <v>1930</v>
      </c>
      <c r="D1128" s="253" t="s">
        <v>2517</v>
      </c>
      <c r="E1128" s="253" t="s">
        <v>2592</v>
      </c>
      <c r="F1128" s="253" t="s">
        <v>2593</v>
      </c>
      <c r="H1128" s="253" t="s">
        <v>2239</v>
      </c>
      <c r="I1128" s="13" t="s">
        <v>2590</v>
      </c>
      <c r="J1128" s="253" t="s">
        <v>2591</v>
      </c>
      <c r="K1128" s="253" t="s">
        <v>1930</v>
      </c>
      <c r="L1128" s="253" t="s">
        <v>2517</v>
      </c>
      <c r="M1128" s="253" t="s">
        <v>2592</v>
      </c>
    </row>
    <row r="1129" ht="40.5" hidden="1" spans="1:13">
      <c r="A1129" s="253" t="s">
        <v>2590</v>
      </c>
      <c r="B1129" s="253" t="s">
        <v>2591</v>
      </c>
      <c r="C1129" s="253" t="s">
        <v>1930</v>
      </c>
      <c r="D1129" s="253" t="s">
        <v>2517</v>
      </c>
      <c r="E1129" s="253" t="s">
        <v>2592</v>
      </c>
      <c r="F1129" s="253" t="s">
        <v>2593</v>
      </c>
      <c r="H1129" s="253" t="s">
        <v>2239</v>
      </c>
      <c r="I1129" s="13" t="s">
        <v>2590</v>
      </c>
      <c r="J1129" s="253" t="s">
        <v>2591</v>
      </c>
      <c r="K1129" s="253" t="s">
        <v>1930</v>
      </c>
      <c r="L1129" s="253" t="s">
        <v>2517</v>
      </c>
      <c r="M1129" s="253" t="s">
        <v>2592</v>
      </c>
    </row>
    <row r="1130" ht="40.5" hidden="1" spans="1:13">
      <c r="A1130" s="253" t="s">
        <v>2590</v>
      </c>
      <c r="B1130" s="253" t="s">
        <v>2591</v>
      </c>
      <c r="C1130" s="253" t="s">
        <v>1930</v>
      </c>
      <c r="D1130" s="253" t="s">
        <v>2517</v>
      </c>
      <c r="E1130" s="253" t="s">
        <v>2592</v>
      </c>
      <c r="F1130" s="253" t="s">
        <v>2593</v>
      </c>
      <c r="H1130" s="253" t="s">
        <v>2239</v>
      </c>
      <c r="I1130" s="13" t="s">
        <v>2590</v>
      </c>
      <c r="J1130" s="253" t="s">
        <v>2591</v>
      </c>
      <c r="K1130" s="253" t="s">
        <v>1930</v>
      </c>
      <c r="L1130" s="253" t="s">
        <v>2517</v>
      </c>
      <c r="M1130" s="253" t="s">
        <v>2592</v>
      </c>
    </row>
    <row r="1131" ht="40.5" hidden="1" spans="1:13">
      <c r="A1131" s="253" t="s">
        <v>2590</v>
      </c>
      <c r="B1131" s="253" t="s">
        <v>2591</v>
      </c>
      <c r="C1131" s="253" t="s">
        <v>1930</v>
      </c>
      <c r="D1131" s="253" t="s">
        <v>2517</v>
      </c>
      <c r="E1131" s="253" t="s">
        <v>2592</v>
      </c>
      <c r="F1131" s="253" t="s">
        <v>2593</v>
      </c>
      <c r="H1131" s="253" t="s">
        <v>2239</v>
      </c>
      <c r="I1131" s="13" t="s">
        <v>2590</v>
      </c>
      <c r="J1131" s="253" t="s">
        <v>2591</v>
      </c>
      <c r="K1131" s="253" t="s">
        <v>1930</v>
      </c>
      <c r="L1131" s="253" t="s">
        <v>2517</v>
      </c>
      <c r="M1131" s="253" t="s">
        <v>2592</v>
      </c>
    </row>
    <row r="1132" ht="40.5" hidden="1" spans="1:13">
      <c r="A1132" s="253" t="s">
        <v>2590</v>
      </c>
      <c r="B1132" s="253" t="s">
        <v>2591</v>
      </c>
      <c r="C1132" s="253" t="s">
        <v>1930</v>
      </c>
      <c r="D1132" s="253" t="s">
        <v>2517</v>
      </c>
      <c r="E1132" s="253" t="s">
        <v>2592</v>
      </c>
      <c r="F1132" s="253" t="s">
        <v>2593</v>
      </c>
      <c r="H1132" s="253" t="s">
        <v>2239</v>
      </c>
      <c r="I1132" s="13" t="s">
        <v>2590</v>
      </c>
      <c r="J1132" s="253" t="s">
        <v>2591</v>
      </c>
      <c r="K1132" s="253" t="s">
        <v>1930</v>
      </c>
      <c r="L1132" s="253" t="s">
        <v>2517</v>
      </c>
      <c r="M1132" s="253" t="s">
        <v>2592</v>
      </c>
    </row>
    <row r="1133" ht="40.5" hidden="1" spans="1:13">
      <c r="A1133" s="253" t="s">
        <v>2590</v>
      </c>
      <c r="B1133" s="253" t="s">
        <v>2591</v>
      </c>
      <c r="C1133" s="253" t="s">
        <v>1930</v>
      </c>
      <c r="D1133" s="253" t="s">
        <v>2517</v>
      </c>
      <c r="E1133" s="253" t="s">
        <v>2592</v>
      </c>
      <c r="F1133" s="253" t="s">
        <v>2593</v>
      </c>
      <c r="H1133" s="253" t="s">
        <v>2239</v>
      </c>
      <c r="I1133" s="13" t="s">
        <v>2590</v>
      </c>
      <c r="J1133" s="253" t="s">
        <v>2591</v>
      </c>
      <c r="K1133" s="253" t="s">
        <v>1930</v>
      </c>
      <c r="L1133" s="253" t="s">
        <v>2517</v>
      </c>
      <c r="M1133" s="253" t="s">
        <v>2592</v>
      </c>
    </row>
    <row r="1134" ht="40.5" hidden="1" spans="1:13">
      <c r="A1134" s="253" t="s">
        <v>2590</v>
      </c>
      <c r="B1134" s="253" t="s">
        <v>2591</v>
      </c>
      <c r="C1134" s="253" t="s">
        <v>1930</v>
      </c>
      <c r="D1134" s="253" t="s">
        <v>2517</v>
      </c>
      <c r="E1134" s="253" t="s">
        <v>2592</v>
      </c>
      <c r="F1134" s="253" t="s">
        <v>2593</v>
      </c>
      <c r="H1134" s="253" t="s">
        <v>2239</v>
      </c>
      <c r="I1134" s="13" t="s">
        <v>2594</v>
      </c>
      <c r="J1134" s="253" t="s">
        <v>2595</v>
      </c>
      <c r="K1134" s="253"/>
      <c r="L1134" s="253" t="s">
        <v>2127</v>
      </c>
      <c r="M1134" s="253" t="s">
        <v>2596</v>
      </c>
    </row>
    <row r="1135" ht="27" hidden="1" spans="1:13">
      <c r="A1135" s="253" t="s">
        <v>2594</v>
      </c>
      <c r="B1135" s="253" t="s">
        <v>2595</v>
      </c>
      <c r="C1135" s="253"/>
      <c r="D1135" s="253" t="s">
        <v>2127</v>
      </c>
      <c r="E1135" s="253" t="s">
        <v>2596</v>
      </c>
      <c r="F1135" s="253"/>
      <c r="H1135" s="253"/>
      <c r="I1135" s="13" t="s">
        <v>2515</v>
      </c>
      <c r="J1135" s="253" t="s">
        <v>2516</v>
      </c>
      <c r="K1135" s="253" t="s">
        <v>1930</v>
      </c>
      <c r="L1135" s="253" t="s">
        <v>2127</v>
      </c>
      <c r="M1135" s="253" t="s">
        <v>2518</v>
      </c>
    </row>
    <row r="1136" ht="40.5" hidden="1" spans="1:13">
      <c r="A1136" s="253" t="s">
        <v>2515</v>
      </c>
      <c r="B1136" s="253" t="s">
        <v>2516</v>
      </c>
      <c r="C1136" s="253" t="s">
        <v>1930</v>
      </c>
      <c r="D1136" s="253" t="s">
        <v>2127</v>
      </c>
      <c r="E1136" s="253" t="s">
        <v>2518</v>
      </c>
      <c r="F1136" s="253" t="s">
        <v>2519</v>
      </c>
      <c r="H1136" s="253" t="s">
        <v>2239</v>
      </c>
      <c r="I1136" s="13" t="s">
        <v>2594</v>
      </c>
      <c r="J1136" s="253" t="s">
        <v>2595</v>
      </c>
      <c r="K1136" s="253"/>
      <c r="L1136" s="253" t="s">
        <v>2127</v>
      </c>
      <c r="M1136" s="253" t="s">
        <v>2596</v>
      </c>
    </row>
    <row r="1137" ht="27" hidden="1" spans="1:13">
      <c r="A1137" s="253" t="s">
        <v>2594</v>
      </c>
      <c r="B1137" s="253" t="s">
        <v>2595</v>
      </c>
      <c r="C1137" s="253"/>
      <c r="D1137" s="253" t="s">
        <v>2127</v>
      </c>
      <c r="E1137" s="253" t="s">
        <v>2596</v>
      </c>
      <c r="F1137" s="253"/>
      <c r="H1137" s="253"/>
      <c r="I1137" s="13" t="s">
        <v>2597</v>
      </c>
      <c r="J1137" s="253" t="s">
        <v>2598</v>
      </c>
      <c r="K1137" s="253" t="s">
        <v>2599</v>
      </c>
      <c r="L1137" s="253" t="s">
        <v>1937</v>
      </c>
      <c r="M1137" s="253" t="s">
        <v>2596</v>
      </c>
    </row>
    <row r="1138" ht="40.5" hidden="1" spans="1:13">
      <c r="A1138" s="254" t="s">
        <v>2597</v>
      </c>
      <c r="B1138" s="253" t="s">
        <v>2598</v>
      </c>
      <c r="C1138" s="253" t="s">
        <v>2599</v>
      </c>
      <c r="D1138" s="253" t="s">
        <v>1937</v>
      </c>
      <c r="E1138" s="253" t="s">
        <v>2596</v>
      </c>
      <c r="F1138" s="253"/>
      <c r="H1138" s="253" t="s">
        <v>2239</v>
      </c>
      <c r="I1138" s="13" t="s">
        <v>2600</v>
      </c>
      <c r="J1138" s="253" t="s">
        <v>2601</v>
      </c>
      <c r="K1138" s="253"/>
      <c r="L1138" s="253" t="s">
        <v>1937</v>
      </c>
      <c r="M1138" s="253" t="s">
        <v>2596</v>
      </c>
    </row>
    <row r="1139" ht="40.5" hidden="1" spans="1:13">
      <c r="A1139" s="254" t="s">
        <v>2600</v>
      </c>
      <c r="B1139" s="253" t="s">
        <v>2601</v>
      </c>
      <c r="C1139" s="253"/>
      <c r="D1139" s="253" t="s">
        <v>1937</v>
      </c>
      <c r="E1139" s="253" t="s">
        <v>2596</v>
      </c>
      <c r="F1139" s="253"/>
      <c r="H1139" s="253" t="s">
        <v>2239</v>
      </c>
      <c r="I1139" s="13" t="s">
        <v>2602</v>
      </c>
      <c r="J1139" s="253" t="s">
        <v>2603</v>
      </c>
      <c r="K1139" s="253" t="s">
        <v>2604</v>
      </c>
      <c r="L1139" s="253" t="s">
        <v>1937</v>
      </c>
      <c r="M1139" s="253" t="s">
        <v>2605</v>
      </c>
    </row>
    <row r="1140" ht="40.5" hidden="1" spans="1:13">
      <c r="A1140" s="253" t="s">
        <v>2602</v>
      </c>
      <c r="B1140" s="253" t="s">
        <v>2603</v>
      </c>
      <c r="C1140" s="253" t="s">
        <v>2604</v>
      </c>
      <c r="D1140" s="253" t="s">
        <v>1937</v>
      </c>
      <c r="E1140" s="253" t="s">
        <v>2605</v>
      </c>
      <c r="F1140" s="253" t="s">
        <v>2606</v>
      </c>
      <c r="H1140" s="253" t="s">
        <v>2239</v>
      </c>
      <c r="I1140" s="13" t="s">
        <v>2342</v>
      </c>
      <c r="J1140" s="253">
        <v>1500010313</v>
      </c>
      <c r="K1140" s="253">
        <v>400</v>
      </c>
      <c r="L1140" s="253">
        <v>1</v>
      </c>
      <c r="M1140" s="253">
        <v>3</v>
      </c>
    </row>
    <row r="1141" ht="22.5" hidden="1" spans="1:13">
      <c r="A1141" s="253" t="s">
        <v>2342</v>
      </c>
      <c r="B1141" s="253">
        <v>1500010313</v>
      </c>
      <c r="C1141" s="253">
        <v>400</v>
      </c>
      <c r="D1141" s="253">
        <v>1</v>
      </c>
      <c r="E1141" s="253">
        <v>3</v>
      </c>
      <c r="F1141" s="253">
        <v>397</v>
      </c>
      <c r="H1141" s="250" t="s">
        <v>2607</v>
      </c>
      <c r="I1141" s="10" t="s">
        <v>2608</v>
      </c>
      <c r="J1141" s="250">
        <v>1500110501</v>
      </c>
      <c r="K1141" s="250">
        <v>200</v>
      </c>
      <c r="L1141" s="250">
        <v>2</v>
      </c>
      <c r="M1141" s="250">
        <v>23.14</v>
      </c>
    </row>
    <row r="1142" ht="22.5" hidden="1" spans="1:13">
      <c r="A1142" s="250" t="s">
        <v>2608</v>
      </c>
      <c r="B1142" s="250">
        <v>1500110501</v>
      </c>
      <c r="C1142" s="250">
        <v>200</v>
      </c>
      <c r="D1142" s="250">
        <v>2</v>
      </c>
      <c r="E1142" s="250">
        <v>23.14</v>
      </c>
      <c r="F1142" s="250">
        <v>176.86</v>
      </c>
      <c r="H1142" s="250" t="s">
        <v>2607</v>
      </c>
      <c r="I1142" s="10" t="s">
        <v>2609</v>
      </c>
      <c r="J1142" s="250">
        <v>4099808</v>
      </c>
      <c r="K1142" s="250">
        <v>200</v>
      </c>
      <c r="L1142" s="250">
        <v>1</v>
      </c>
      <c r="M1142" s="250">
        <v>3</v>
      </c>
    </row>
    <row r="1143" ht="22.5" hidden="1" spans="1:13">
      <c r="A1143" s="250" t="s">
        <v>2609</v>
      </c>
      <c r="B1143" s="250">
        <v>4099808</v>
      </c>
      <c r="C1143" s="250">
        <v>200</v>
      </c>
      <c r="D1143" s="250">
        <v>1</v>
      </c>
      <c r="E1143" s="250">
        <v>3</v>
      </c>
      <c r="F1143" s="250">
        <v>197</v>
      </c>
      <c r="H1143" s="250" t="s">
        <v>2607</v>
      </c>
      <c r="I1143" s="10" t="s">
        <v>2610</v>
      </c>
      <c r="J1143" s="250">
        <v>1500110414</v>
      </c>
      <c r="K1143" s="250">
        <v>400</v>
      </c>
      <c r="L1143" s="250">
        <v>4</v>
      </c>
      <c r="M1143" s="250">
        <v>66.645</v>
      </c>
    </row>
    <row r="1144" ht="22.5" hidden="1" spans="1:13">
      <c r="A1144" s="250" t="s">
        <v>2610</v>
      </c>
      <c r="B1144" s="250">
        <v>1500110414</v>
      </c>
      <c r="C1144" s="250">
        <v>400</v>
      </c>
      <c r="D1144" s="250">
        <v>4</v>
      </c>
      <c r="E1144" s="250">
        <v>66.645</v>
      </c>
      <c r="F1144" s="250">
        <v>333.355</v>
      </c>
      <c r="H1144" s="250" t="s">
        <v>2607</v>
      </c>
      <c r="I1144" s="10" t="s">
        <v>2611</v>
      </c>
      <c r="J1144" s="250">
        <v>1500110604</v>
      </c>
      <c r="K1144" s="250">
        <v>200</v>
      </c>
      <c r="L1144" s="250">
        <v>2</v>
      </c>
      <c r="M1144" s="250">
        <v>46.44</v>
      </c>
    </row>
    <row r="1145" ht="22.5" hidden="1" spans="1:13">
      <c r="A1145" s="250" t="s">
        <v>2611</v>
      </c>
      <c r="B1145" s="250">
        <v>1500110604</v>
      </c>
      <c r="C1145" s="250">
        <v>200</v>
      </c>
      <c r="D1145" s="250">
        <v>2</v>
      </c>
      <c r="E1145" s="250">
        <v>46.44</v>
      </c>
      <c r="F1145" s="250">
        <v>153.56</v>
      </c>
      <c r="H1145" s="250" t="s">
        <v>2607</v>
      </c>
      <c r="I1145" s="10" t="s">
        <v>2612</v>
      </c>
      <c r="J1145" s="250">
        <v>162700384</v>
      </c>
      <c r="K1145" s="250">
        <v>200</v>
      </c>
      <c r="L1145" s="250">
        <v>2</v>
      </c>
      <c r="M1145" s="250">
        <v>38.02</v>
      </c>
    </row>
    <row r="1146" ht="22.5" hidden="1" spans="1:13">
      <c r="A1146" s="250" t="s">
        <v>2612</v>
      </c>
      <c r="B1146" s="250">
        <v>162700384</v>
      </c>
      <c r="C1146" s="250">
        <v>200</v>
      </c>
      <c r="D1146" s="250">
        <v>2</v>
      </c>
      <c r="E1146" s="250">
        <v>38.02</v>
      </c>
      <c r="F1146" s="250">
        <v>161.98</v>
      </c>
      <c r="H1146" s="250" t="s">
        <v>2607</v>
      </c>
      <c r="I1146" s="10" t="s">
        <v>2613</v>
      </c>
      <c r="J1146" s="250">
        <v>1500110124</v>
      </c>
      <c r="K1146" s="250">
        <v>200</v>
      </c>
      <c r="L1146" s="250">
        <v>1</v>
      </c>
      <c r="M1146" s="250">
        <v>5</v>
      </c>
    </row>
    <row r="1147" ht="22.5" hidden="1" spans="1:13">
      <c r="A1147" s="250" t="s">
        <v>2613</v>
      </c>
      <c r="B1147" s="250">
        <v>1500110124</v>
      </c>
      <c r="C1147" s="250">
        <v>200</v>
      </c>
      <c r="D1147" s="250">
        <v>1</v>
      </c>
      <c r="E1147" s="250">
        <v>5</v>
      </c>
      <c r="F1147" s="250">
        <v>195</v>
      </c>
      <c r="H1147" s="250" t="s">
        <v>2607</v>
      </c>
      <c r="I1147" s="10" t="s">
        <v>2614</v>
      </c>
      <c r="J1147" s="250">
        <v>1500110510</v>
      </c>
      <c r="K1147" s="250">
        <v>100</v>
      </c>
      <c r="L1147" s="250">
        <v>2</v>
      </c>
      <c r="M1147" s="250">
        <v>49.14</v>
      </c>
    </row>
    <row r="1148" ht="22.5" hidden="1" spans="1:13">
      <c r="A1148" s="250" t="s">
        <v>2614</v>
      </c>
      <c r="B1148" s="250">
        <v>1500110510</v>
      </c>
      <c r="C1148" s="250">
        <v>100</v>
      </c>
      <c r="D1148" s="250">
        <v>2</v>
      </c>
      <c r="E1148" s="250">
        <v>49.14</v>
      </c>
      <c r="F1148" s="250">
        <v>50.86</v>
      </c>
      <c r="H1148" s="250" t="s">
        <v>2607</v>
      </c>
      <c r="I1148" s="10" t="s">
        <v>2615</v>
      </c>
      <c r="J1148" s="250">
        <v>1500110133</v>
      </c>
      <c r="K1148" s="250">
        <v>200</v>
      </c>
      <c r="L1148" s="250">
        <v>2</v>
      </c>
      <c r="M1148" s="250">
        <v>29.3</v>
      </c>
    </row>
    <row r="1149" ht="22.5" hidden="1" spans="1:13">
      <c r="A1149" s="250" t="s">
        <v>2615</v>
      </c>
      <c r="B1149" s="250">
        <v>1500110133</v>
      </c>
      <c r="C1149" s="250">
        <v>200</v>
      </c>
      <c r="D1149" s="250">
        <v>2</v>
      </c>
      <c r="E1149" s="250">
        <v>29.3</v>
      </c>
      <c r="F1149" s="250">
        <v>170.7</v>
      </c>
      <c r="H1149" s="250" t="s">
        <v>2607</v>
      </c>
      <c r="I1149" s="10" t="s">
        <v>2616</v>
      </c>
      <c r="J1149" s="250">
        <v>4106233</v>
      </c>
      <c r="K1149" s="250">
        <v>200</v>
      </c>
      <c r="L1149" s="250">
        <v>2</v>
      </c>
      <c r="M1149" s="250">
        <v>17.54</v>
      </c>
    </row>
    <row r="1150" ht="22.5" hidden="1" spans="1:13">
      <c r="A1150" s="250" t="s">
        <v>2616</v>
      </c>
      <c r="B1150" s="250">
        <v>4106233</v>
      </c>
      <c r="C1150" s="250">
        <v>200</v>
      </c>
      <c r="D1150" s="250">
        <v>2</v>
      </c>
      <c r="E1150" s="250">
        <v>17.54</v>
      </c>
      <c r="F1150" s="250">
        <v>182.46</v>
      </c>
      <c r="H1150" s="250" t="s">
        <v>2607</v>
      </c>
      <c r="I1150" s="10" t="s">
        <v>2617</v>
      </c>
      <c r="J1150" s="250">
        <v>174055370</v>
      </c>
      <c r="K1150" s="250">
        <v>400</v>
      </c>
      <c r="L1150" s="250">
        <v>12</v>
      </c>
      <c r="M1150" s="250">
        <v>273.055</v>
      </c>
    </row>
    <row r="1151" ht="22.5" hidden="1" spans="1:13">
      <c r="A1151" s="250" t="s">
        <v>2617</v>
      </c>
      <c r="B1151" s="250">
        <v>174055370</v>
      </c>
      <c r="C1151" s="250">
        <v>400</v>
      </c>
      <c r="D1151" s="250">
        <v>12</v>
      </c>
      <c r="E1151" s="250">
        <v>273.055</v>
      </c>
      <c r="F1151" s="250">
        <v>126.945</v>
      </c>
      <c r="H1151" s="250" t="s">
        <v>2607</v>
      </c>
      <c r="I1151" s="10" t="s">
        <v>2618</v>
      </c>
      <c r="J1151" s="250">
        <v>4218920</v>
      </c>
      <c r="K1151" s="250">
        <v>200</v>
      </c>
      <c r="L1151" s="250">
        <v>5</v>
      </c>
      <c r="M1151" s="250">
        <v>128.62</v>
      </c>
    </row>
    <row r="1152" ht="22.5" hidden="1" spans="1:13">
      <c r="A1152" s="250" t="s">
        <v>2618</v>
      </c>
      <c r="B1152" s="250">
        <v>4218920</v>
      </c>
      <c r="C1152" s="250">
        <v>200</v>
      </c>
      <c r="D1152" s="250">
        <v>5</v>
      </c>
      <c r="E1152" s="250">
        <v>128.62</v>
      </c>
      <c r="F1152" s="250">
        <v>71.38</v>
      </c>
      <c r="H1152" s="250" t="s">
        <v>2607</v>
      </c>
      <c r="I1152" s="10" t="s">
        <v>2611</v>
      </c>
      <c r="J1152" s="250">
        <v>1500110604</v>
      </c>
      <c r="K1152" s="250">
        <v>200</v>
      </c>
      <c r="L1152" s="250">
        <v>2</v>
      </c>
      <c r="M1152" s="250">
        <v>46.44</v>
      </c>
    </row>
    <row r="1153" ht="22.5" hidden="1" spans="1:13">
      <c r="A1153" s="250" t="s">
        <v>2611</v>
      </c>
      <c r="B1153" s="250">
        <v>1500110604</v>
      </c>
      <c r="C1153" s="250">
        <v>200</v>
      </c>
      <c r="D1153" s="250">
        <v>2</v>
      </c>
      <c r="E1153" s="250">
        <v>46.44</v>
      </c>
      <c r="F1153" s="250">
        <v>153.56</v>
      </c>
      <c r="H1153" s="250" t="s">
        <v>2607</v>
      </c>
      <c r="I1153" s="10" t="s">
        <v>2619</v>
      </c>
      <c r="J1153" s="250">
        <v>4167964</v>
      </c>
      <c r="K1153" s="250">
        <v>100</v>
      </c>
      <c r="L1153" s="250">
        <v>1</v>
      </c>
      <c r="M1153" s="250">
        <v>43.16</v>
      </c>
    </row>
    <row r="1154" ht="22.5" hidden="1" spans="1:13">
      <c r="A1154" s="250" t="s">
        <v>2619</v>
      </c>
      <c r="B1154" s="250">
        <v>4167964</v>
      </c>
      <c r="C1154" s="250">
        <v>100</v>
      </c>
      <c r="D1154" s="250">
        <v>1</v>
      </c>
      <c r="E1154" s="250">
        <v>43.16</v>
      </c>
      <c r="F1154" s="250">
        <v>56.84</v>
      </c>
      <c r="H1154" s="250" t="s">
        <v>2607</v>
      </c>
      <c r="I1154" s="10" t="s">
        <v>2620</v>
      </c>
      <c r="J1154" s="250">
        <v>10903286</v>
      </c>
      <c r="K1154" s="250">
        <v>200</v>
      </c>
      <c r="L1154" s="250">
        <v>1</v>
      </c>
      <c r="M1154" s="250">
        <v>26.78</v>
      </c>
    </row>
    <row r="1155" ht="22.5" hidden="1" spans="1:13">
      <c r="A1155" s="250" t="s">
        <v>2620</v>
      </c>
      <c r="B1155" s="250">
        <v>10903286</v>
      </c>
      <c r="C1155" s="250">
        <v>200</v>
      </c>
      <c r="D1155" s="250">
        <v>1</v>
      </c>
      <c r="E1155" s="250">
        <v>26.78</v>
      </c>
      <c r="F1155" s="250">
        <v>173.22</v>
      </c>
      <c r="H1155" s="250" t="s">
        <v>2607</v>
      </c>
      <c r="I1155" s="10" t="s">
        <v>2614</v>
      </c>
      <c r="J1155" s="250">
        <v>1500110510</v>
      </c>
      <c r="K1155" s="250">
        <v>100</v>
      </c>
      <c r="L1155" s="250">
        <v>2</v>
      </c>
      <c r="M1155" s="250">
        <v>49.14</v>
      </c>
    </row>
    <row r="1156" ht="22.5" hidden="1" spans="1:13">
      <c r="A1156" s="250" t="s">
        <v>2614</v>
      </c>
      <c r="B1156" s="250">
        <v>1500110510</v>
      </c>
      <c r="C1156" s="250">
        <v>100</v>
      </c>
      <c r="D1156" s="250">
        <v>2</v>
      </c>
      <c r="E1156" s="250">
        <v>49.14</v>
      </c>
      <c r="F1156" s="250">
        <v>50.86</v>
      </c>
      <c r="H1156" s="250" t="s">
        <v>2607</v>
      </c>
      <c r="I1156" s="10" t="s">
        <v>2621</v>
      </c>
      <c r="J1156" s="250">
        <v>4176859</v>
      </c>
      <c r="K1156" s="250">
        <v>200</v>
      </c>
      <c r="L1156" s="250">
        <v>2</v>
      </c>
      <c r="M1156" s="250">
        <v>60.58</v>
      </c>
    </row>
    <row r="1157" ht="22.5" hidden="1" spans="1:13">
      <c r="A1157" s="250" t="s">
        <v>2621</v>
      </c>
      <c r="B1157" s="250">
        <v>4176859</v>
      </c>
      <c r="C1157" s="250">
        <v>200</v>
      </c>
      <c r="D1157" s="250">
        <v>2</v>
      </c>
      <c r="E1157" s="250">
        <v>60.58</v>
      </c>
      <c r="F1157" s="250">
        <v>139.42</v>
      </c>
      <c r="H1157" s="250" t="s">
        <v>2607</v>
      </c>
      <c r="I1157" s="10" t="s">
        <v>2622</v>
      </c>
      <c r="J1157" s="250">
        <v>10903284</v>
      </c>
      <c r="K1157" s="250">
        <v>200</v>
      </c>
      <c r="L1157" s="250">
        <v>1</v>
      </c>
      <c r="M1157" s="250">
        <v>20.28</v>
      </c>
    </row>
    <row r="1158" ht="22.5" hidden="1" spans="1:13">
      <c r="A1158" s="250" t="s">
        <v>2622</v>
      </c>
      <c r="B1158" s="250">
        <v>10903284</v>
      </c>
      <c r="C1158" s="250">
        <v>200</v>
      </c>
      <c r="D1158" s="250">
        <v>1</v>
      </c>
      <c r="E1158" s="250">
        <v>20.28</v>
      </c>
      <c r="F1158" s="250">
        <v>179.72</v>
      </c>
      <c r="H1158" s="250" t="s">
        <v>2607</v>
      </c>
      <c r="I1158" s="10" t="s">
        <v>2618</v>
      </c>
      <c r="J1158" s="250">
        <v>4218920</v>
      </c>
      <c r="K1158" s="250">
        <v>200</v>
      </c>
      <c r="L1158" s="250">
        <v>5</v>
      </c>
      <c r="M1158" s="250">
        <v>128.62</v>
      </c>
    </row>
    <row r="1159" ht="22.5" hidden="1" spans="1:13">
      <c r="A1159" s="250" t="s">
        <v>2618</v>
      </c>
      <c r="B1159" s="250">
        <v>4218920</v>
      </c>
      <c r="C1159" s="250">
        <v>200</v>
      </c>
      <c r="D1159" s="250">
        <v>5</v>
      </c>
      <c r="E1159" s="250">
        <v>128.62</v>
      </c>
      <c r="F1159" s="250">
        <v>71.38</v>
      </c>
      <c r="H1159" s="250" t="s">
        <v>2607</v>
      </c>
      <c r="I1159" s="10" t="s">
        <v>2623</v>
      </c>
      <c r="J1159" s="250">
        <v>1500110135</v>
      </c>
      <c r="K1159" s="250">
        <v>100</v>
      </c>
      <c r="L1159" s="250">
        <v>6</v>
      </c>
      <c r="M1159" s="250">
        <v>84.7</v>
      </c>
    </row>
    <row r="1160" ht="22.5" hidden="1" spans="1:13">
      <c r="A1160" s="250" t="s">
        <v>2623</v>
      </c>
      <c r="B1160" s="250">
        <v>1500110135</v>
      </c>
      <c r="C1160" s="250">
        <v>100</v>
      </c>
      <c r="D1160" s="250">
        <v>6</v>
      </c>
      <c r="E1160" s="250">
        <v>84.7</v>
      </c>
      <c r="F1160" s="250">
        <v>15.3</v>
      </c>
      <c r="H1160" s="250" t="s">
        <v>2607</v>
      </c>
      <c r="I1160" s="10" t="s">
        <v>2621</v>
      </c>
      <c r="J1160" s="250">
        <v>4176859</v>
      </c>
      <c r="K1160" s="250">
        <v>200</v>
      </c>
      <c r="L1160" s="250">
        <v>2</v>
      </c>
      <c r="M1160" s="250">
        <v>60.58</v>
      </c>
    </row>
    <row r="1161" ht="22.5" hidden="1" spans="1:13">
      <c r="A1161" s="250" t="s">
        <v>2621</v>
      </c>
      <c r="B1161" s="250">
        <v>4176859</v>
      </c>
      <c r="C1161" s="250">
        <v>200</v>
      </c>
      <c r="D1161" s="250">
        <v>2</v>
      </c>
      <c r="E1161" s="250">
        <v>60.58</v>
      </c>
      <c r="F1161" s="250">
        <v>139.42</v>
      </c>
      <c r="H1161" s="250" t="s">
        <v>2607</v>
      </c>
      <c r="I1161" s="10" t="s">
        <v>2623</v>
      </c>
      <c r="J1161" s="250">
        <v>1500110135</v>
      </c>
      <c r="K1161" s="250">
        <v>100</v>
      </c>
      <c r="L1161" s="250">
        <v>6</v>
      </c>
      <c r="M1161" s="250">
        <v>84.7</v>
      </c>
    </row>
    <row r="1162" ht="22.5" hidden="1" spans="1:13">
      <c r="A1162" s="250" t="s">
        <v>2623</v>
      </c>
      <c r="B1162" s="250">
        <v>1500110135</v>
      </c>
      <c r="C1162" s="250">
        <v>100</v>
      </c>
      <c r="D1162" s="250">
        <v>6</v>
      </c>
      <c r="E1162" s="250">
        <v>84.7</v>
      </c>
      <c r="F1162" s="250">
        <v>15.3</v>
      </c>
      <c r="H1162" s="250" t="s">
        <v>2607</v>
      </c>
      <c r="I1162" s="10" t="s">
        <v>2624</v>
      </c>
      <c r="J1162" s="250">
        <v>4099826</v>
      </c>
      <c r="K1162" s="250">
        <v>200</v>
      </c>
      <c r="L1162" s="250">
        <v>3</v>
      </c>
      <c r="M1162" s="250">
        <v>149.76</v>
      </c>
    </row>
    <row r="1163" ht="22.5" hidden="1" spans="1:13">
      <c r="A1163" s="250" t="s">
        <v>2624</v>
      </c>
      <c r="B1163" s="250">
        <v>4099826</v>
      </c>
      <c r="C1163" s="250">
        <v>200</v>
      </c>
      <c r="D1163" s="250">
        <v>3</v>
      </c>
      <c r="E1163" s="250">
        <v>149.76</v>
      </c>
      <c r="F1163" s="250">
        <v>50.24</v>
      </c>
      <c r="H1163" s="250" t="s">
        <v>2607</v>
      </c>
      <c r="I1163" s="10" t="s">
        <v>2625</v>
      </c>
      <c r="J1163" s="250">
        <v>4167868</v>
      </c>
      <c r="K1163" s="250">
        <v>200</v>
      </c>
      <c r="L1163" s="250">
        <v>3</v>
      </c>
      <c r="M1163" s="250">
        <v>54.07</v>
      </c>
    </row>
    <row r="1164" ht="22.5" hidden="1" spans="1:13">
      <c r="A1164" s="250" t="s">
        <v>2625</v>
      </c>
      <c r="B1164" s="250">
        <v>4167868</v>
      </c>
      <c r="C1164" s="250">
        <v>200</v>
      </c>
      <c r="D1164" s="250">
        <v>3</v>
      </c>
      <c r="E1164" s="250">
        <v>54.07</v>
      </c>
      <c r="F1164" s="250">
        <v>145.93</v>
      </c>
      <c r="H1164" s="250" t="s">
        <v>2607</v>
      </c>
      <c r="I1164" s="10" t="s">
        <v>2617</v>
      </c>
      <c r="J1164" s="250">
        <v>174055370</v>
      </c>
      <c r="K1164" s="250">
        <v>400</v>
      </c>
      <c r="L1164" s="250">
        <v>12</v>
      </c>
      <c r="M1164" s="250">
        <v>273.055</v>
      </c>
    </row>
    <row r="1165" ht="22.5" hidden="1" spans="1:13">
      <c r="A1165" s="250" t="s">
        <v>2617</v>
      </c>
      <c r="B1165" s="250">
        <v>174055370</v>
      </c>
      <c r="C1165" s="250">
        <v>400</v>
      </c>
      <c r="D1165" s="250">
        <v>12</v>
      </c>
      <c r="E1165" s="250">
        <v>273.055</v>
      </c>
      <c r="F1165" s="250">
        <v>126.945</v>
      </c>
      <c r="H1165" s="250" t="s">
        <v>2607</v>
      </c>
      <c r="I1165" s="10" t="s">
        <v>2626</v>
      </c>
      <c r="J1165" s="250">
        <v>1500110116</v>
      </c>
      <c r="K1165" s="250">
        <v>200</v>
      </c>
      <c r="L1165" s="250">
        <v>7</v>
      </c>
      <c r="M1165" s="250">
        <v>211.94</v>
      </c>
    </row>
    <row r="1166" ht="22.5" hidden="1" spans="1:13">
      <c r="A1166" s="250" t="s">
        <v>2626</v>
      </c>
      <c r="B1166" s="250">
        <v>1500110116</v>
      </c>
      <c r="C1166" s="250">
        <v>200</v>
      </c>
      <c r="D1166" s="250">
        <v>7</v>
      </c>
      <c r="E1166" s="250">
        <v>211.94</v>
      </c>
      <c r="F1166" s="250">
        <v>-11.94</v>
      </c>
      <c r="H1166" s="250" t="s">
        <v>2607</v>
      </c>
      <c r="I1166" s="10" t="s">
        <v>2626</v>
      </c>
      <c r="J1166" s="250">
        <v>1500110116</v>
      </c>
      <c r="K1166" s="250">
        <v>200</v>
      </c>
      <c r="L1166" s="250">
        <v>7</v>
      </c>
      <c r="M1166" s="250">
        <v>211.94</v>
      </c>
    </row>
    <row r="1167" ht="22.5" hidden="1" spans="1:13">
      <c r="A1167" s="250" t="s">
        <v>2626</v>
      </c>
      <c r="B1167" s="250">
        <v>1500110116</v>
      </c>
      <c r="C1167" s="250">
        <v>200</v>
      </c>
      <c r="D1167" s="250">
        <v>7</v>
      </c>
      <c r="E1167" s="250">
        <v>211.94</v>
      </c>
      <c r="F1167" s="250">
        <v>-11.94</v>
      </c>
      <c r="H1167" s="250" t="s">
        <v>2607</v>
      </c>
      <c r="I1167" s="10" t="s">
        <v>2608</v>
      </c>
      <c r="J1167" s="250">
        <v>1500110501</v>
      </c>
      <c r="K1167" s="250">
        <v>200</v>
      </c>
      <c r="L1167" s="250">
        <v>2</v>
      </c>
      <c r="M1167" s="250">
        <v>23.14</v>
      </c>
    </row>
    <row r="1168" ht="22.5" hidden="1" spans="1:13">
      <c r="A1168" s="250" t="s">
        <v>2608</v>
      </c>
      <c r="B1168" s="250">
        <v>1500110501</v>
      </c>
      <c r="C1168" s="250">
        <v>200</v>
      </c>
      <c r="D1168" s="250">
        <v>2</v>
      </c>
      <c r="E1168" s="250">
        <v>23.14</v>
      </c>
      <c r="F1168" s="250">
        <v>176.86</v>
      </c>
      <c r="H1168" s="250" t="s">
        <v>2607</v>
      </c>
      <c r="I1168" s="10" t="s">
        <v>2627</v>
      </c>
      <c r="J1168" s="250">
        <v>1503187852</v>
      </c>
      <c r="K1168" s="250">
        <v>400</v>
      </c>
      <c r="L1168" s="250">
        <v>1</v>
      </c>
      <c r="M1168" s="250">
        <v>100</v>
      </c>
    </row>
    <row r="1169" ht="22.5" hidden="1" spans="1:13">
      <c r="A1169" s="250" t="s">
        <v>2627</v>
      </c>
      <c r="B1169" s="250">
        <v>1503187852</v>
      </c>
      <c r="C1169" s="250">
        <v>400</v>
      </c>
      <c r="D1169" s="250">
        <v>1</v>
      </c>
      <c r="E1169" s="250">
        <v>100</v>
      </c>
      <c r="F1169" s="250">
        <v>300</v>
      </c>
      <c r="H1169" s="250" t="s">
        <v>2607</v>
      </c>
      <c r="I1169" s="10" t="s">
        <v>2628</v>
      </c>
      <c r="J1169" s="250">
        <v>1500110507</v>
      </c>
      <c r="K1169" s="250">
        <v>100</v>
      </c>
      <c r="L1169" s="250">
        <v>3</v>
      </c>
      <c r="M1169" s="250">
        <v>36.64</v>
      </c>
    </row>
    <row r="1170" ht="22.5" hidden="1" spans="1:13">
      <c r="A1170" s="250" t="s">
        <v>2628</v>
      </c>
      <c r="B1170" s="250">
        <v>1500110507</v>
      </c>
      <c r="C1170" s="250">
        <v>100</v>
      </c>
      <c r="D1170" s="250">
        <v>3</v>
      </c>
      <c r="E1170" s="250">
        <v>36.64</v>
      </c>
      <c r="F1170" s="250">
        <v>63.36</v>
      </c>
      <c r="H1170" s="250" t="s">
        <v>2607</v>
      </c>
      <c r="I1170" s="10" t="s">
        <v>2628</v>
      </c>
      <c r="J1170" s="250">
        <v>1500110507</v>
      </c>
      <c r="K1170" s="250">
        <v>100</v>
      </c>
      <c r="L1170" s="250">
        <v>3</v>
      </c>
      <c r="M1170" s="250">
        <v>36.64</v>
      </c>
    </row>
    <row r="1171" ht="22.5" hidden="1" spans="1:13">
      <c r="A1171" s="250" t="s">
        <v>2628</v>
      </c>
      <c r="B1171" s="250">
        <v>1500110507</v>
      </c>
      <c r="C1171" s="250">
        <v>100</v>
      </c>
      <c r="D1171" s="250">
        <v>3</v>
      </c>
      <c r="E1171" s="250">
        <v>36.64</v>
      </c>
      <c r="F1171" s="250">
        <v>63.36</v>
      </c>
      <c r="H1171" s="250" t="s">
        <v>2607</v>
      </c>
      <c r="I1171" s="10" t="s">
        <v>2629</v>
      </c>
      <c r="J1171" s="250">
        <v>4176857</v>
      </c>
      <c r="K1171" s="250">
        <v>200</v>
      </c>
      <c r="L1171" s="250">
        <v>1</v>
      </c>
      <c r="M1171" s="250">
        <v>41.8</v>
      </c>
    </row>
    <row r="1172" ht="22.5" hidden="1" spans="1:13">
      <c r="A1172" s="250" t="s">
        <v>2629</v>
      </c>
      <c r="B1172" s="250">
        <v>4176857</v>
      </c>
      <c r="C1172" s="250">
        <v>200</v>
      </c>
      <c r="D1172" s="250">
        <v>1</v>
      </c>
      <c r="E1172" s="250">
        <v>41.8</v>
      </c>
      <c r="F1172" s="250">
        <v>158.2</v>
      </c>
      <c r="H1172" s="250" t="s">
        <v>2607</v>
      </c>
      <c r="I1172" s="10" t="s">
        <v>2630</v>
      </c>
      <c r="J1172" s="250">
        <v>1500110228</v>
      </c>
      <c r="K1172" s="250">
        <v>200</v>
      </c>
      <c r="L1172" s="250">
        <v>6</v>
      </c>
      <c r="M1172" s="250">
        <v>119.51</v>
      </c>
    </row>
    <row r="1173" ht="22.5" hidden="1" spans="1:13">
      <c r="A1173" s="250" t="s">
        <v>2630</v>
      </c>
      <c r="B1173" s="250">
        <v>1500110228</v>
      </c>
      <c r="C1173" s="250">
        <v>200</v>
      </c>
      <c r="D1173" s="250">
        <v>6</v>
      </c>
      <c r="E1173" s="250">
        <v>119.51</v>
      </c>
      <c r="F1173" s="250">
        <v>80.49</v>
      </c>
      <c r="H1173" s="250" t="s">
        <v>2607</v>
      </c>
      <c r="I1173" s="10" t="s">
        <v>2631</v>
      </c>
      <c r="J1173" s="250">
        <v>1500110306</v>
      </c>
      <c r="K1173" s="250">
        <v>200</v>
      </c>
      <c r="L1173" s="250">
        <v>7</v>
      </c>
      <c r="M1173" s="250">
        <v>156.63</v>
      </c>
    </row>
    <row r="1174" ht="22.5" hidden="1" spans="1:13">
      <c r="A1174" s="250" t="s">
        <v>2631</v>
      </c>
      <c r="B1174" s="250">
        <v>1500110306</v>
      </c>
      <c r="C1174" s="250">
        <v>200</v>
      </c>
      <c r="D1174" s="250">
        <v>7</v>
      </c>
      <c r="E1174" s="250">
        <v>156.63</v>
      </c>
      <c r="F1174" s="250">
        <v>43.37</v>
      </c>
      <c r="H1174" s="250" t="s">
        <v>2607</v>
      </c>
      <c r="I1174" s="10" t="s">
        <v>2632</v>
      </c>
      <c r="J1174" s="250">
        <v>4214170</v>
      </c>
      <c r="K1174" s="250">
        <v>400</v>
      </c>
      <c r="L1174" s="250">
        <v>7</v>
      </c>
      <c r="M1174" s="250">
        <v>226.78</v>
      </c>
    </row>
    <row r="1175" ht="22.5" hidden="1" spans="1:13">
      <c r="A1175" s="250" t="s">
        <v>2632</v>
      </c>
      <c r="B1175" s="250">
        <v>4214170</v>
      </c>
      <c r="C1175" s="250">
        <v>400</v>
      </c>
      <c r="D1175" s="250">
        <v>7</v>
      </c>
      <c r="E1175" s="250">
        <v>226.78</v>
      </c>
      <c r="F1175" s="250">
        <v>173.22</v>
      </c>
      <c r="H1175" s="250" t="s">
        <v>2607</v>
      </c>
      <c r="I1175" s="10" t="s">
        <v>2618</v>
      </c>
      <c r="J1175" s="250">
        <v>4218920</v>
      </c>
      <c r="K1175" s="250">
        <v>200</v>
      </c>
      <c r="L1175" s="250">
        <v>5</v>
      </c>
      <c r="M1175" s="250">
        <v>128.62</v>
      </c>
    </row>
    <row r="1176" ht="22.5" hidden="1" spans="1:13">
      <c r="A1176" s="250" t="s">
        <v>2618</v>
      </c>
      <c r="B1176" s="250">
        <v>4218920</v>
      </c>
      <c r="C1176" s="250">
        <v>200</v>
      </c>
      <c r="D1176" s="250">
        <v>5</v>
      </c>
      <c r="E1176" s="250">
        <v>128.62</v>
      </c>
      <c r="F1176" s="250">
        <v>71.38</v>
      </c>
      <c r="H1176" s="250" t="s">
        <v>2607</v>
      </c>
      <c r="I1176" s="10" t="s">
        <v>2618</v>
      </c>
      <c r="J1176" s="250">
        <v>4218920</v>
      </c>
      <c r="K1176" s="250">
        <v>200</v>
      </c>
      <c r="L1176" s="250">
        <v>5</v>
      </c>
      <c r="M1176" s="250">
        <v>128.62</v>
      </c>
    </row>
    <row r="1177" ht="22.5" hidden="1" spans="1:13">
      <c r="A1177" s="250" t="s">
        <v>2618</v>
      </c>
      <c r="B1177" s="250">
        <v>4218920</v>
      </c>
      <c r="C1177" s="250">
        <v>200</v>
      </c>
      <c r="D1177" s="250">
        <v>5</v>
      </c>
      <c r="E1177" s="250">
        <v>128.62</v>
      </c>
      <c r="F1177" s="250">
        <v>71.38</v>
      </c>
      <c r="H1177" s="250" t="s">
        <v>2607</v>
      </c>
      <c r="I1177" s="10" t="s">
        <v>2633</v>
      </c>
      <c r="J1177" s="250">
        <v>1500110505</v>
      </c>
      <c r="K1177" s="250">
        <v>200</v>
      </c>
      <c r="L1177" s="250">
        <v>9</v>
      </c>
      <c r="M1177" s="250">
        <v>179.565</v>
      </c>
    </row>
    <row r="1178" ht="22.5" hidden="1" spans="1:13">
      <c r="A1178" s="250" t="s">
        <v>2633</v>
      </c>
      <c r="B1178" s="250">
        <v>1500110505</v>
      </c>
      <c r="C1178" s="250">
        <v>200</v>
      </c>
      <c r="D1178" s="250">
        <v>9</v>
      </c>
      <c r="E1178" s="250">
        <v>179.565</v>
      </c>
      <c r="F1178" s="250">
        <v>20.435</v>
      </c>
      <c r="H1178" s="250" t="s">
        <v>2607</v>
      </c>
      <c r="I1178" s="10" t="s">
        <v>2634</v>
      </c>
      <c r="J1178" s="250">
        <v>1500110702</v>
      </c>
      <c r="K1178" s="250">
        <v>200</v>
      </c>
      <c r="L1178" s="250">
        <v>2</v>
      </c>
      <c r="M1178" s="250">
        <v>25.93</v>
      </c>
    </row>
    <row r="1179" ht="22.5" hidden="1" spans="1:13">
      <c r="A1179" s="250" t="s">
        <v>2634</v>
      </c>
      <c r="B1179" s="250">
        <v>1500110702</v>
      </c>
      <c r="C1179" s="250">
        <v>200</v>
      </c>
      <c r="D1179" s="250">
        <v>2</v>
      </c>
      <c r="E1179" s="250">
        <v>25.93</v>
      </c>
      <c r="F1179" s="250">
        <v>174.07</v>
      </c>
      <c r="H1179" s="250" t="s">
        <v>2607</v>
      </c>
      <c r="I1179" s="10"/>
      <c r="J1179" s="250"/>
      <c r="K1179" s="250"/>
      <c r="L1179" s="250">
        <v>2</v>
      </c>
      <c r="M1179" s="250">
        <v>406.48</v>
      </c>
    </row>
    <row r="1180" ht="22.5" hidden="1" spans="1:13">
      <c r="A1180" s="250"/>
      <c r="B1180" s="250"/>
      <c r="C1180" s="250"/>
      <c r="D1180" s="250">
        <v>2</v>
      </c>
      <c r="E1180" s="250">
        <v>406.48</v>
      </c>
      <c r="F1180" s="250"/>
      <c r="H1180" s="250" t="s">
        <v>2607</v>
      </c>
      <c r="I1180" s="10" t="s">
        <v>2623</v>
      </c>
      <c r="J1180" s="250">
        <v>1500110135</v>
      </c>
      <c r="K1180" s="250">
        <v>100</v>
      </c>
      <c r="L1180" s="250">
        <v>6</v>
      </c>
      <c r="M1180" s="250">
        <v>84.7</v>
      </c>
    </row>
    <row r="1181" ht="22.5" hidden="1" spans="1:13">
      <c r="A1181" s="250" t="s">
        <v>2623</v>
      </c>
      <c r="B1181" s="250">
        <v>1500110135</v>
      </c>
      <c r="C1181" s="250">
        <v>100</v>
      </c>
      <c r="D1181" s="250">
        <v>6</v>
      </c>
      <c r="E1181" s="250">
        <v>84.7</v>
      </c>
      <c r="F1181" s="250">
        <v>15.3</v>
      </c>
      <c r="H1181" s="250" t="s">
        <v>2607</v>
      </c>
      <c r="I1181" s="10" t="s">
        <v>2635</v>
      </c>
      <c r="J1181" s="250">
        <v>1500110512</v>
      </c>
      <c r="K1181" s="250">
        <v>100</v>
      </c>
      <c r="L1181" s="250">
        <v>1</v>
      </c>
      <c r="M1181" s="250">
        <v>10.71</v>
      </c>
    </row>
    <row r="1182" ht="22.5" hidden="1" spans="1:13">
      <c r="A1182" s="250" t="s">
        <v>2635</v>
      </c>
      <c r="B1182" s="250">
        <v>1500110512</v>
      </c>
      <c r="C1182" s="250">
        <v>100</v>
      </c>
      <c r="D1182" s="250">
        <v>1</v>
      </c>
      <c r="E1182" s="250">
        <v>10.71</v>
      </c>
      <c r="F1182" s="250">
        <v>89.29</v>
      </c>
      <c r="H1182" s="250" t="s">
        <v>2607</v>
      </c>
      <c r="I1182" s="10" t="s">
        <v>2636</v>
      </c>
      <c r="J1182" s="250">
        <v>816872</v>
      </c>
      <c r="K1182" s="250">
        <v>200</v>
      </c>
      <c r="L1182" s="250">
        <v>6</v>
      </c>
      <c r="M1182" s="250">
        <v>193.88</v>
      </c>
    </row>
    <row r="1183" ht="22.5" hidden="1" spans="1:13">
      <c r="A1183" s="250" t="s">
        <v>2636</v>
      </c>
      <c r="B1183" s="250">
        <v>816872</v>
      </c>
      <c r="C1183" s="250">
        <v>200</v>
      </c>
      <c r="D1183" s="250">
        <v>6</v>
      </c>
      <c r="E1183" s="250">
        <v>193.88</v>
      </c>
      <c r="F1183" s="250">
        <v>6.12</v>
      </c>
      <c r="H1183" s="250" t="s">
        <v>2607</v>
      </c>
      <c r="I1183" s="10" t="s">
        <v>2637</v>
      </c>
      <c r="J1183" s="250">
        <v>1500110326</v>
      </c>
      <c r="K1183" s="250">
        <v>200</v>
      </c>
      <c r="L1183" s="250">
        <v>2</v>
      </c>
      <c r="M1183" s="250">
        <v>43.74</v>
      </c>
    </row>
    <row r="1184" ht="22.5" hidden="1" spans="1:13">
      <c r="A1184" s="250" t="s">
        <v>2637</v>
      </c>
      <c r="B1184" s="250">
        <v>1500110326</v>
      </c>
      <c r="C1184" s="250">
        <v>200</v>
      </c>
      <c r="D1184" s="250">
        <v>2</v>
      </c>
      <c r="E1184" s="250">
        <v>43.74</v>
      </c>
      <c r="F1184" s="250">
        <v>156.26</v>
      </c>
      <c r="H1184" s="250" t="s">
        <v>2607</v>
      </c>
      <c r="I1184" s="10" t="s">
        <v>2638</v>
      </c>
      <c r="J1184" s="250">
        <v>1500110413</v>
      </c>
      <c r="K1184" s="250">
        <v>400</v>
      </c>
      <c r="L1184" s="250">
        <v>9</v>
      </c>
      <c r="M1184" s="250">
        <v>208.61</v>
      </c>
    </row>
    <row r="1185" ht="22.5" hidden="1" spans="1:13">
      <c r="A1185" s="250" t="s">
        <v>2638</v>
      </c>
      <c r="B1185" s="250">
        <v>1500110413</v>
      </c>
      <c r="C1185" s="250">
        <v>400</v>
      </c>
      <c r="D1185" s="250">
        <v>9</v>
      </c>
      <c r="E1185" s="250">
        <v>208.61</v>
      </c>
      <c r="F1185" s="250">
        <v>191.39</v>
      </c>
      <c r="H1185" s="250" t="s">
        <v>2607</v>
      </c>
      <c r="I1185" s="10" t="s">
        <v>2623</v>
      </c>
      <c r="J1185" s="250">
        <v>1500110135</v>
      </c>
      <c r="K1185" s="250">
        <v>100</v>
      </c>
      <c r="L1185" s="250">
        <v>6</v>
      </c>
      <c r="M1185" s="250">
        <v>84.7</v>
      </c>
    </row>
    <row r="1186" ht="22.5" hidden="1" spans="1:13">
      <c r="A1186" s="250" t="s">
        <v>2623</v>
      </c>
      <c r="B1186" s="250">
        <v>1500110135</v>
      </c>
      <c r="C1186" s="250">
        <v>100</v>
      </c>
      <c r="D1186" s="250">
        <v>6</v>
      </c>
      <c r="E1186" s="250">
        <v>84.7</v>
      </c>
      <c r="F1186" s="250">
        <v>15.3</v>
      </c>
      <c r="H1186" s="250" t="s">
        <v>2607</v>
      </c>
      <c r="I1186" s="10" t="s">
        <v>2631</v>
      </c>
      <c r="J1186" s="250">
        <v>1500110306</v>
      </c>
      <c r="K1186" s="250">
        <v>200</v>
      </c>
      <c r="L1186" s="250">
        <v>7</v>
      </c>
      <c r="M1186" s="250">
        <v>156.63</v>
      </c>
    </row>
    <row r="1187" ht="22.5" hidden="1" spans="1:13">
      <c r="A1187" s="250" t="s">
        <v>2631</v>
      </c>
      <c r="B1187" s="250">
        <v>1500110306</v>
      </c>
      <c r="C1187" s="250">
        <v>200</v>
      </c>
      <c r="D1187" s="250">
        <v>7</v>
      </c>
      <c r="E1187" s="250">
        <v>156.63</v>
      </c>
      <c r="F1187" s="250">
        <v>43.37</v>
      </c>
      <c r="H1187" s="250" t="s">
        <v>2607</v>
      </c>
      <c r="I1187" s="10" t="s">
        <v>2639</v>
      </c>
      <c r="J1187" s="250">
        <v>1500110606</v>
      </c>
      <c r="K1187" s="250">
        <v>200</v>
      </c>
      <c r="L1187" s="250">
        <v>14</v>
      </c>
      <c r="M1187" s="250">
        <v>257.095</v>
      </c>
    </row>
    <row r="1188" ht="22.5" hidden="1" spans="1:13">
      <c r="A1188" s="250" t="s">
        <v>2639</v>
      </c>
      <c r="B1188" s="250">
        <v>1500110606</v>
      </c>
      <c r="C1188" s="250">
        <v>200</v>
      </c>
      <c r="D1188" s="250">
        <v>14</v>
      </c>
      <c r="E1188" s="250">
        <v>257.095</v>
      </c>
      <c r="F1188" s="250">
        <v>-57.095</v>
      </c>
      <c r="H1188" s="250" t="s">
        <v>2607</v>
      </c>
      <c r="I1188" s="10" t="s">
        <v>2639</v>
      </c>
      <c r="J1188" s="250">
        <v>1500110606</v>
      </c>
      <c r="K1188" s="250">
        <v>200</v>
      </c>
      <c r="L1188" s="250">
        <v>14</v>
      </c>
      <c r="M1188" s="250">
        <v>257.095</v>
      </c>
    </row>
    <row r="1189" ht="22.5" hidden="1" spans="1:13">
      <c r="A1189" s="250" t="s">
        <v>2639</v>
      </c>
      <c r="B1189" s="250">
        <v>1500110606</v>
      </c>
      <c r="C1189" s="250">
        <v>200</v>
      </c>
      <c r="D1189" s="250">
        <v>14</v>
      </c>
      <c r="E1189" s="250">
        <v>257.095</v>
      </c>
      <c r="F1189" s="250">
        <v>-57.095</v>
      </c>
      <c r="H1189" s="250" t="s">
        <v>2607</v>
      </c>
      <c r="I1189" s="10" t="s">
        <v>2640</v>
      </c>
      <c r="J1189" s="250">
        <v>1500110513</v>
      </c>
      <c r="K1189" s="250">
        <v>100</v>
      </c>
      <c r="L1189" s="250">
        <v>1</v>
      </c>
      <c r="M1189" s="250">
        <v>16.2</v>
      </c>
    </row>
    <row r="1190" ht="22.5" hidden="1" spans="1:13">
      <c r="A1190" s="250" t="s">
        <v>2640</v>
      </c>
      <c r="B1190" s="250">
        <v>1500110513</v>
      </c>
      <c r="C1190" s="250">
        <v>100</v>
      </c>
      <c r="D1190" s="250">
        <v>1</v>
      </c>
      <c r="E1190" s="250">
        <v>16.2</v>
      </c>
      <c r="F1190" s="250">
        <v>83.8</v>
      </c>
      <c r="H1190" s="250" t="s">
        <v>2607</v>
      </c>
      <c r="I1190" s="10" t="s">
        <v>2639</v>
      </c>
      <c r="J1190" s="250">
        <v>1500110606</v>
      </c>
      <c r="K1190" s="250">
        <v>200</v>
      </c>
      <c r="L1190" s="250">
        <v>14</v>
      </c>
      <c r="M1190" s="250">
        <v>257.095</v>
      </c>
    </row>
    <row r="1191" ht="22.5" hidden="1" spans="1:13">
      <c r="A1191" s="250" t="s">
        <v>2639</v>
      </c>
      <c r="B1191" s="250">
        <v>1500110606</v>
      </c>
      <c r="C1191" s="250">
        <v>200</v>
      </c>
      <c r="D1191" s="250">
        <v>14</v>
      </c>
      <c r="E1191" s="250">
        <v>257.095</v>
      </c>
      <c r="F1191" s="250">
        <v>-57.095</v>
      </c>
      <c r="H1191" s="250" t="s">
        <v>2607</v>
      </c>
      <c r="I1191" s="10" t="s">
        <v>2639</v>
      </c>
      <c r="J1191" s="250">
        <v>1500110606</v>
      </c>
      <c r="K1191" s="250">
        <v>200</v>
      </c>
      <c r="L1191" s="250">
        <v>14</v>
      </c>
      <c r="M1191" s="250">
        <v>257.095</v>
      </c>
    </row>
    <row r="1192" ht="22.5" hidden="1" spans="1:13">
      <c r="A1192" s="250" t="s">
        <v>2639</v>
      </c>
      <c r="B1192" s="250">
        <v>1500110606</v>
      </c>
      <c r="C1192" s="250">
        <v>200</v>
      </c>
      <c r="D1192" s="250">
        <v>14</v>
      </c>
      <c r="E1192" s="250">
        <v>257.095</v>
      </c>
      <c r="F1192" s="250">
        <v>-57.095</v>
      </c>
      <c r="H1192" s="250" t="s">
        <v>2607</v>
      </c>
      <c r="I1192" s="10" t="s">
        <v>2641</v>
      </c>
      <c r="J1192" s="250">
        <v>163559760</v>
      </c>
      <c r="K1192" s="250">
        <v>400</v>
      </c>
      <c r="L1192" s="250">
        <v>1</v>
      </c>
      <c r="M1192" s="250">
        <v>32.4</v>
      </c>
    </row>
    <row r="1193" ht="22.5" hidden="1" spans="1:13">
      <c r="A1193" s="250" t="s">
        <v>2641</v>
      </c>
      <c r="B1193" s="250">
        <v>163559760</v>
      </c>
      <c r="C1193" s="250">
        <v>400</v>
      </c>
      <c r="D1193" s="250">
        <v>1</v>
      </c>
      <c r="E1193" s="250">
        <v>32.4</v>
      </c>
      <c r="F1193" s="250">
        <v>367.6</v>
      </c>
      <c r="H1193" s="250" t="s">
        <v>2607</v>
      </c>
      <c r="I1193" s="10" t="s">
        <v>2642</v>
      </c>
      <c r="J1193" s="250">
        <v>1500110605</v>
      </c>
      <c r="K1193" s="250">
        <v>315</v>
      </c>
      <c r="L1193" s="250">
        <v>5</v>
      </c>
      <c r="M1193" s="250">
        <v>196.31</v>
      </c>
    </row>
    <row r="1194" ht="22.5" hidden="1" spans="1:13">
      <c r="A1194" s="250" t="s">
        <v>2642</v>
      </c>
      <c r="B1194" s="250">
        <v>1500110605</v>
      </c>
      <c r="C1194" s="250">
        <v>315</v>
      </c>
      <c r="D1194" s="250">
        <v>5</v>
      </c>
      <c r="E1194" s="250">
        <v>196.31</v>
      </c>
      <c r="F1194" s="250">
        <v>118.69</v>
      </c>
      <c r="H1194" s="250" t="s">
        <v>2607</v>
      </c>
      <c r="I1194" s="10" t="s">
        <v>2643</v>
      </c>
      <c r="J1194" s="250">
        <v>976803</v>
      </c>
      <c r="K1194" s="250">
        <v>200</v>
      </c>
      <c r="L1194" s="250">
        <v>6</v>
      </c>
      <c r="M1194" s="250">
        <v>199.15</v>
      </c>
    </row>
    <row r="1195" ht="22.5" hidden="1" spans="1:13">
      <c r="A1195" s="250" t="s">
        <v>2643</v>
      </c>
      <c r="B1195" s="250">
        <v>976803</v>
      </c>
      <c r="C1195" s="250">
        <v>200</v>
      </c>
      <c r="D1195" s="250">
        <v>6</v>
      </c>
      <c r="E1195" s="250">
        <v>199.15</v>
      </c>
      <c r="F1195" s="250">
        <v>0.85</v>
      </c>
      <c r="H1195" s="250" t="s">
        <v>2607</v>
      </c>
      <c r="I1195" s="10" t="s">
        <v>2644</v>
      </c>
      <c r="J1195" s="250">
        <v>1500110711</v>
      </c>
      <c r="K1195" s="250">
        <v>200</v>
      </c>
      <c r="L1195" s="250">
        <v>7</v>
      </c>
      <c r="M1195" s="250">
        <v>95.33</v>
      </c>
    </row>
    <row r="1196" ht="22.5" hidden="1" spans="1:13">
      <c r="A1196" s="250" t="s">
        <v>2644</v>
      </c>
      <c r="B1196" s="250">
        <v>1500110711</v>
      </c>
      <c r="C1196" s="250">
        <v>200</v>
      </c>
      <c r="D1196" s="250">
        <v>7</v>
      </c>
      <c r="E1196" s="250">
        <v>95.33</v>
      </c>
      <c r="F1196" s="250">
        <v>104.67</v>
      </c>
      <c r="H1196" s="250" t="s">
        <v>2607</v>
      </c>
      <c r="I1196" s="10" t="s">
        <v>2645</v>
      </c>
      <c r="J1196" s="250">
        <v>4121492</v>
      </c>
      <c r="K1196" s="250">
        <v>100</v>
      </c>
      <c r="L1196" s="250">
        <v>1</v>
      </c>
      <c r="M1196" s="250">
        <v>8.4</v>
      </c>
    </row>
    <row r="1197" ht="22.5" hidden="1" spans="1:13">
      <c r="A1197" s="250" t="s">
        <v>2645</v>
      </c>
      <c r="B1197" s="250">
        <v>4121492</v>
      </c>
      <c r="C1197" s="250">
        <v>100</v>
      </c>
      <c r="D1197" s="250">
        <v>1</v>
      </c>
      <c r="E1197" s="250">
        <v>8.4</v>
      </c>
      <c r="F1197" s="250">
        <v>91.6</v>
      </c>
      <c r="H1197" s="250" t="s">
        <v>2607</v>
      </c>
      <c r="I1197" s="10" t="s">
        <v>2646</v>
      </c>
      <c r="J1197" s="250">
        <v>4106224</v>
      </c>
      <c r="K1197" s="250">
        <v>200</v>
      </c>
      <c r="L1197" s="250">
        <v>2</v>
      </c>
      <c r="M1197" s="250">
        <v>22.98</v>
      </c>
    </row>
    <row r="1198" ht="22.5" hidden="1" spans="1:13">
      <c r="A1198" s="250" t="s">
        <v>2646</v>
      </c>
      <c r="B1198" s="250">
        <v>4106224</v>
      </c>
      <c r="C1198" s="250">
        <v>200</v>
      </c>
      <c r="D1198" s="250">
        <v>2</v>
      </c>
      <c r="E1198" s="250">
        <v>22.98</v>
      </c>
      <c r="F1198" s="250">
        <v>177.02</v>
      </c>
      <c r="H1198" s="250" t="s">
        <v>2607</v>
      </c>
      <c r="I1198" s="10" t="s">
        <v>2647</v>
      </c>
      <c r="J1198" s="250">
        <v>163756185</v>
      </c>
      <c r="K1198" s="250">
        <v>400</v>
      </c>
      <c r="L1198" s="250">
        <v>10</v>
      </c>
      <c r="M1198" s="250">
        <v>370.195</v>
      </c>
    </row>
    <row r="1199" ht="22.5" hidden="1" spans="1:13">
      <c r="A1199" s="250" t="s">
        <v>2647</v>
      </c>
      <c r="B1199" s="250">
        <v>163756185</v>
      </c>
      <c r="C1199" s="250">
        <v>400</v>
      </c>
      <c r="D1199" s="250">
        <v>10</v>
      </c>
      <c r="E1199" s="250">
        <v>370.195</v>
      </c>
      <c r="F1199" s="250">
        <v>29.805</v>
      </c>
      <c r="H1199" s="250" t="s">
        <v>2607</v>
      </c>
      <c r="I1199" s="10" t="s">
        <v>2648</v>
      </c>
      <c r="J1199" s="250">
        <v>164163798</v>
      </c>
      <c r="K1199" s="250">
        <v>400</v>
      </c>
      <c r="L1199" s="250">
        <v>3</v>
      </c>
      <c r="M1199" s="250">
        <v>211.715</v>
      </c>
    </row>
    <row r="1200" ht="22.5" hidden="1" spans="1:13">
      <c r="A1200" s="250" t="s">
        <v>2648</v>
      </c>
      <c r="B1200" s="250">
        <v>164163798</v>
      </c>
      <c r="C1200" s="250">
        <v>400</v>
      </c>
      <c r="D1200" s="250">
        <v>3</v>
      </c>
      <c r="E1200" s="250">
        <v>211.715</v>
      </c>
      <c r="F1200" s="250">
        <v>188.285</v>
      </c>
      <c r="H1200" s="250" t="s">
        <v>2607</v>
      </c>
      <c r="I1200" s="10" t="s">
        <v>2643</v>
      </c>
      <c r="J1200" s="250">
        <v>976803</v>
      </c>
      <c r="K1200" s="250">
        <v>200</v>
      </c>
      <c r="L1200" s="250">
        <v>6</v>
      </c>
      <c r="M1200" s="250">
        <v>199.15</v>
      </c>
    </row>
    <row r="1201" ht="22.5" hidden="1" spans="1:13">
      <c r="A1201" s="250" t="s">
        <v>2643</v>
      </c>
      <c r="B1201" s="250">
        <v>976803</v>
      </c>
      <c r="C1201" s="250">
        <v>200</v>
      </c>
      <c r="D1201" s="250">
        <v>6</v>
      </c>
      <c r="E1201" s="250">
        <v>199.15</v>
      </c>
      <c r="F1201" s="250">
        <v>0.85</v>
      </c>
      <c r="H1201" s="250" t="s">
        <v>2607</v>
      </c>
      <c r="I1201" s="10" t="s">
        <v>2649</v>
      </c>
      <c r="J1201" s="250">
        <v>1500110221</v>
      </c>
      <c r="K1201" s="250">
        <v>200</v>
      </c>
      <c r="L1201" s="250">
        <v>1</v>
      </c>
      <c r="M1201" s="250">
        <v>16.64</v>
      </c>
    </row>
    <row r="1202" ht="22.5" hidden="1" spans="1:13">
      <c r="A1202" s="250" t="s">
        <v>2649</v>
      </c>
      <c r="B1202" s="250">
        <v>1500110221</v>
      </c>
      <c r="C1202" s="250">
        <v>200</v>
      </c>
      <c r="D1202" s="250">
        <v>1</v>
      </c>
      <c r="E1202" s="250">
        <v>16.64</v>
      </c>
      <c r="F1202" s="250">
        <v>183.36</v>
      </c>
      <c r="H1202" s="250" t="s">
        <v>2607</v>
      </c>
      <c r="I1202" s="10" t="s">
        <v>2650</v>
      </c>
      <c r="J1202" s="250">
        <v>1503191334</v>
      </c>
      <c r="K1202" s="250">
        <v>200</v>
      </c>
      <c r="L1202" s="250">
        <v>6</v>
      </c>
      <c r="M1202" s="250">
        <v>138.405</v>
      </c>
    </row>
    <row r="1203" ht="22.5" hidden="1" spans="1:13">
      <c r="A1203" s="250" t="s">
        <v>2650</v>
      </c>
      <c r="B1203" s="250">
        <v>1503191334</v>
      </c>
      <c r="C1203" s="250">
        <v>200</v>
      </c>
      <c r="D1203" s="250">
        <v>6</v>
      </c>
      <c r="E1203" s="250">
        <v>138.405</v>
      </c>
      <c r="F1203" s="250">
        <v>61.595</v>
      </c>
      <c r="H1203" s="250" t="s">
        <v>2607</v>
      </c>
      <c r="I1203" s="10" t="s">
        <v>2651</v>
      </c>
      <c r="J1203" s="250">
        <v>1500110309</v>
      </c>
      <c r="K1203" s="250">
        <v>400</v>
      </c>
      <c r="L1203" s="250">
        <v>2</v>
      </c>
      <c r="M1203" s="250">
        <v>41.2</v>
      </c>
    </row>
    <row r="1204" ht="22.5" hidden="1" spans="1:13">
      <c r="A1204" s="250" t="s">
        <v>2651</v>
      </c>
      <c r="B1204" s="250">
        <v>1500110309</v>
      </c>
      <c r="C1204" s="250">
        <v>400</v>
      </c>
      <c r="D1204" s="250">
        <v>2</v>
      </c>
      <c r="E1204" s="250">
        <v>41.2</v>
      </c>
      <c r="F1204" s="250">
        <v>358.8</v>
      </c>
      <c r="H1204" s="250" t="s">
        <v>2607</v>
      </c>
      <c r="I1204" s="10" t="s">
        <v>2652</v>
      </c>
      <c r="J1204" s="250">
        <v>167060013</v>
      </c>
      <c r="K1204" s="250">
        <v>400</v>
      </c>
      <c r="L1204" s="250">
        <v>9</v>
      </c>
      <c r="M1204" s="250">
        <v>343.25</v>
      </c>
    </row>
    <row r="1205" ht="22.5" hidden="1" spans="1:13">
      <c r="A1205" s="250" t="s">
        <v>2652</v>
      </c>
      <c r="B1205" s="250">
        <v>167060013</v>
      </c>
      <c r="C1205" s="250">
        <v>400</v>
      </c>
      <c r="D1205" s="250">
        <v>9</v>
      </c>
      <c r="E1205" s="250">
        <v>343.25</v>
      </c>
      <c r="F1205" s="250">
        <v>56.75</v>
      </c>
      <c r="H1205" s="250" t="s">
        <v>2607</v>
      </c>
      <c r="I1205" s="10" t="s">
        <v>2652</v>
      </c>
      <c r="J1205" s="250">
        <v>167060013</v>
      </c>
      <c r="K1205" s="250">
        <v>400</v>
      </c>
      <c r="L1205" s="250">
        <v>9</v>
      </c>
      <c r="M1205" s="250">
        <v>343.25</v>
      </c>
    </row>
    <row r="1206" ht="22.5" hidden="1" spans="1:13">
      <c r="A1206" s="250" t="s">
        <v>2652</v>
      </c>
      <c r="B1206" s="250">
        <v>167060013</v>
      </c>
      <c r="C1206" s="250">
        <v>400</v>
      </c>
      <c r="D1206" s="250">
        <v>9</v>
      </c>
      <c r="E1206" s="250">
        <v>343.25</v>
      </c>
      <c r="F1206" s="250">
        <v>56.75</v>
      </c>
      <c r="H1206" s="250" t="s">
        <v>2607</v>
      </c>
      <c r="I1206" s="10" t="s">
        <v>2630</v>
      </c>
      <c r="J1206" s="250">
        <v>1500110228</v>
      </c>
      <c r="K1206" s="250">
        <v>200</v>
      </c>
      <c r="L1206" s="250">
        <v>6</v>
      </c>
      <c r="M1206" s="250">
        <v>119.51</v>
      </c>
    </row>
    <row r="1207" ht="22.5" hidden="1" spans="1:13">
      <c r="A1207" s="250" t="s">
        <v>2630</v>
      </c>
      <c r="B1207" s="250">
        <v>1500110228</v>
      </c>
      <c r="C1207" s="250">
        <v>200</v>
      </c>
      <c r="D1207" s="250">
        <v>6</v>
      </c>
      <c r="E1207" s="250">
        <v>119.51</v>
      </c>
      <c r="F1207" s="250">
        <v>80.49</v>
      </c>
      <c r="H1207" s="250" t="s">
        <v>2607</v>
      </c>
      <c r="I1207" s="10" t="s">
        <v>2631</v>
      </c>
      <c r="J1207" s="250">
        <v>1500110306</v>
      </c>
      <c r="K1207" s="250">
        <v>200</v>
      </c>
      <c r="L1207" s="250">
        <v>7</v>
      </c>
      <c r="M1207" s="250">
        <v>156.63</v>
      </c>
    </row>
    <row r="1208" ht="22.5" hidden="1" spans="1:13">
      <c r="A1208" s="250" t="s">
        <v>2631</v>
      </c>
      <c r="B1208" s="250">
        <v>1500110306</v>
      </c>
      <c r="C1208" s="250">
        <v>200</v>
      </c>
      <c r="D1208" s="250">
        <v>7</v>
      </c>
      <c r="E1208" s="250">
        <v>156.63</v>
      </c>
      <c r="F1208" s="250">
        <v>43.37</v>
      </c>
      <c r="H1208" s="250" t="s">
        <v>2607</v>
      </c>
      <c r="I1208" s="10" t="s">
        <v>2653</v>
      </c>
      <c r="J1208" s="250">
        <v>4163646</v>
      </c>
      <c r="K1208" s="250">
        <v>200</v>
      </c>
      <c r="L1208" s="250">
        <v>4</v>
      </c>
      <c r="M1208" s="250">
        <v>77.02</v>
      </c>
    </row>
    <row r="1209" ht="22.5" hidden="1" spans="1:13">
      <c r="A1209" s="250" t="s">
        <v>2653</v>
      </c>
      <c r="B1209" s="250">
        <v>4163646</v>
      </c>
      <c r="C1209" s="250">
        <v>200</v>
      </c>
      <c r="D1209" s="250">
        <v>4</v>
      </c>
      <c r="E1209" s="250">
        <v>77.02</v>
      </c>
      <c r="F1209" s="250">
        <v>122.98</v>
      </c>
      <c r="H1209" s="250" t="s">
        <v>2607</v>
      </c>
      <c r="I1209" s="10" t="s">
        <v>2654</v>
      </c>
      <c r="J1209" s="250">
        <v>4099820</v>
      </c>
      <c r="K1209" s="250">
        <v>200</v>
      </c>
      <c r="L1209" s="250">
        <v>5</v>
      </c>
      <c r="M1209" s="250">
        <v>37.44</v>
      </c>
    </row>
    <row r="1210" ht="22.5" hidden="1" spans="1:13">
      <c r="A1210" s="250" t="s">
        <v>2654</v>
      </c>
      <c r="B1210" s="250">
        <v>4099820</v>
      </c>
      <c r="C1210" s="250">
        <v>200</v>
      </c>
      <c r="D1210" s="250">
        <v>5</v>
      </c>
      <c r="E1210" s="250">
        <v>37.44</v>
      </c>
      <c r="F1210" s="250">
        <v>162.56</v>
      </c>
      <c r="H1210" s="250" t="s">
        <v>2607</v>
      </c>
      <c r="I1210" s="10" t="s">
        <v>2655</v>
      </c>
      <c r="J1210" s="250">
        <v>1500110415</v>
      </c>
      <c r="K1210" s="250">
        <v>200</v>
      </c>
      <c r="L1210" s="250">
        <v>2</v>
      </c>
      <c r="M1210" s="250">
        <v>55.35</v>
      </c>
    </row>
    <row r="1211" ht="22.5" hidden="1" spans="1:13">
      <c r="A1211" s="250" t="s">
        <v>2655</v>
      </c>
      <c r="B1211" s="250">
        <v>1500110415</v>
      </c>
      <c r="C1211" s="250">
        <v>200</v>
      </c>
      <c r="D1211" s="250">
        <v>2</v>
      </c>
      <c r="E1211" s="250">
        <v>55.35</v>
      </c>
      <c r="F1211" s="250">
        <v>144.65</v>
      </c>
      <c r="H1211" s="250" t="s">
        <v>2607</v>
      </c>
      <c r="I1211" s="10" t="s">
        <v>2656</v>
      </c>
      <c r="J1211" s="250">
        <v>165376878</v>
      </c>
      <c r="K1211" s="250">
        <v>400</v>
      </c>
      <c r="L1211" s="250">
        <v>2</v>
      </c>
      <c r="M1211" s="250">
        <v>45.65</v>
      </c>
    </row>
    <row r="1212" ht="22.5" hidden="1" spans="1:13">
      <c r="A1212" s="250" t="s">
        <v>2656</v>
      </c>
      <c r="B1212" s="250">
        <v>165376878</v>
      </c>
      <c r="C1212" s="250">
        <v>400</v>
      </c>
      <c r="D1212" s="250">
        <v>2</v>
      </c>
      <c r="E1212" s="250">
        <v>45.65</v>
      </c>
      <c r="F1212" s="250">
        <v>354.35</v>
      </c>
      <c r="H1212" s="250" t="s">
        <v>2607</v>
      </c>
      <c r="I1212" s="10" t="s">
        <v>2656</v>
      </c>
      <c r="J1212" s="250">
        <v>165376878</v>
      </c>
      <c r="K1212" s="250">
        <v>400</v>
      </c>
      <c r="L1212" s="250">
        <v>2</v>
      </c>
      <c r="M1212" s="250">
        <v>45.65</v>
      </c>
    </row>
    <row r="1213" ht="22.5" hidden="1" spans="1:13">
      <c r="A1213" s="250" t="s">
        <v>2656</v>
      </c>
      <c r="B1213" s="250">
        <v>165376878</v>
      </c>
      <c r="C1213" s="250">
        <v>400</v>
      </c>
      <c r="D1213" s="250">
        <v>2</v>
      </c>
      <c r="E1213" s="250">
        <v>45.65</v>
      </c>
      <c r="F1213" s="250">
        <v>354.35</v>
      </c>
      <c r="H1213" s="250" t="s">
        <v>2607</v>
      </c>
      <c r="I1213" s="10" t="s">
        <v>2657</v>
      </c>
      <c r="J1213" s="250">
        <v>165392091</v>
      </c>
      <c r="K1213" s="250">
        <v>200</v>
      </c>
      <c r="L1213" s="250">
        <v>9</v>
      </c>
      <c r="M1213" s="250">
        <v>164.7</v>
      </c>
    </row>
    <row r="1214" ht="22.5" hidden="1" spans="1:13">
      <c r="A1214" s="250" t="s">
        <v>2657</v>
      </c>
      <c r="B1214" s="250">
        <v>165392091</v>
      </c>
      <c r="C1214" s="250">
        <v>200</v>
      </c>
      <c r="D1214" s="250">
        <v>9</v>
      </c>
      <c r="E1214" s="250">
        <v>164.7</v>
      </c>
      <c r="F1214" s="250">
        <v>35.3</v>
      </c>
      <c r="H1214" s="250" t="s">
        <v>2607</v>
      </c>
      <c r="I1214" s="10" t="s">
        <v>2657</v>
      </c>
      <c r="J1214" s="250">
        <v>165392091</v>
      </c>
      <c r="K1214" s="250">
        <v>200</v>
      </c>
      <c r="L1214" s="250">
        <v>9</v>
      </c>
      <c r="M1214" s="250">
        <v>164.7</v>
      </c>
    </row>
    <row r="1215" ht="22.5" hidden="1" spans="1:13">
      <c r="A1215" s="250" t="s">
        <v>2657</v>
      </c>
      <c r="B1215" s="250">
        <v>165392091</v>
      </c>
      <c r="C1215" s="250">
        <v>200</v>
      </c>
      <c r="D1215" s="250">
        <v>9</v>
      </c>
      <c r="E1215" s="250">
        <v>164.7</v>
      </c>
      <c r="F1215" s="250">
        <v>35.3</v>
      </c>
      <c r="H1215" s="250" t="s">
        <v>2607</v>
      </c>
      <c r="I1215" s="10" t="s">
        <v>2658</v>
      </c>
      <c r="J1215" s="250">
        <v>1500110417</v>
      </c>
      <c r="K1215" s="250">
        <v>400</v>
      </c>
      <c r="L1215" s="250">
        <v>17</v>
      </c>
      <c r="M1215" s="250">
        <v>368.335</v>
      </c>
    </row>
    <row r="1216" ht="22.5" hidden="1" spans="1:13">
      <c r="A1216" s="250" t="s">
        <v>2658</v>
      </c>
      <c r="B1216" s="250">
        <v>1500110417</v>
      </c>
      <c r="C1216" s="250">
        <v>400</v>
      </c>
      <c r="D1216" s="250">
        <v>17</v>
      </c>
      <c r="E1216" s="250">
        <v>368.335</v>
      </c>
      <c r="F1216" s="250">
        <v>31.665</v>
      </c>
      <c r="H1216" s="250" t="s">
        <v>2607</v>
      </c>
      <c r="I1216" s="10" t="s">
        <v>2659</v>
      </c>
      <c r="J1216" s="250">
        <v>1500110313</v>
      </c>
      <c r="K1216" s="250">
        <v>250</v>
      </c>
      <c r="L1216" s="250">
        <v>7</v>
      </c>
      <c r="M1216" s="250">
        <v>54.63</v>
      </c>
    </row>
    <row r="1217" ht="22.5" hidden="1" spans="1:13">
      <c r="A1217" s="250" t="s">
        <v>2659</v>
      </c>
      <c r="B1217" s="250">
        <v>1500110313</v>
      </c>
      <c r="C1217" s="250">
        <v>250</v>
      </c>
      <c r="D1217" s="250">
        <v>7</v>
      </c>
      <c r="E1217" s="250">
        <v>54.63</v>
      </c>
      <c r="F1217" s="250">
        <v>195.37</v>
      </c>
      <c r="H1217" s="250" t="s">
        <v>2607</v>
      </c>
      <c r="I1217" s="10" t="s">
        <v>2659</v>
      </c>
      <c r="J1217" s="250">
        <v>1500110313</v>
      </c>
      <c r="K1217" s="250">
        <v>250</v>
      </c>
      <c r="L1217" s="250">
        <v>7</v>
      </c>
      <c r="M1217" s="250">
        <v>54.63</v>
      </c>
    </row>
    <row r="1218" ht="22.5" hidden="1" spans="1:13">
      <c r="A1218" s="250" t="s">
        <v>2659</v>
      </c>
      <c r="B1218" s="250">
        <v>1500110313</v>
      </c>
      <c r="C1218" s="250">
        <v>250</v>
      </c>
      <c r="D1218" s="250">
        <v>7</v>
      </c>
      <c r="E1218" s="250">
        <v>54.63</v>
      </c>
      <c r="F1218" s="250">
        <v>195.37</v>
      </c>
      <c r="H1218" s="250" t="s">
        <v>2607</v>
      </c>
      <c r="I1218" s="10" t="s">
        <v>2660</v>
      </c>
      <c r="J1218" s="250">
        <v>1023841</v>
      </c>
      <c r="K1218" s="250">
        <v>400</v>
      </c>
      <c r="L1218" s="250">
        <v>9</v>
      </c>
      <c r="M1218" s="250">
        <v>379.69</v>
      </c>
    </row>
    <row r="1219" ht="22.5" hidden="1" spans="1:13">
      <c r="A1219" s="250" t="s">
        <v>2660</v>
      </c>
      <c r="B1219" s="250">
        <v>1023841</v>
      </c>
      <c r="C1219" s="250">
        <v>400</v>
      </c>
      <c r="D1219" s="250">
        <v>9</v>
      </c>
      <c r="E1219" s="250">
        <v>379.69</v>
      </c>
      <c r="F1219" s="250">
        <v>20.31</v>
      </c>
      <c r="H1219" s="250" t="s">
        <v>2607</v>
      </c>
      <c r="I1219" s="10" t="s">
        <v>2660</v>
      </c>
      <c r="J1219" s="250">
        <v>1023841</v>
      </c>
      <c r="K1219" s="250">
        <v>400</v>
      </c>
      <c r="L1219" s="250">
        <v>9</v>
      </c>
      <c r="M1219" s="250">
        <v>379.69</v>
      </c>
    </row>
    <row r="1220" ht="22.5" hidden="1" spans="1:13">
      <c r="A1220" s="250" t="s">
        <v>2660</v>
      </c>
      <c r="B1220" s="250">
        <v>1023841</v>
      </c>
      <c r="C1220" s="250">
        <v>400</v>
      </c>
      <c r="D1220" s="250">
        <v>9</v>
      </c>
      <c r="E1220" s="250">
        <v>379.69</v>
      </c>
      <c r="F1220" s="250">
        <v>20.31</v>
      </c>
      <c r="H1220" s="250" t="s">
        <v>2607</v>
      </c>
      <c r="I1220" s="10" t="s">
        <v>2654</v>
      </c>
      <c r="J1220" s="250">
        <v>4099820</v>
      </c>
      <c r="K1220" s="250">
        <v>200</v>
      </c>
      <c r="L1220" s="250">
        <v>5</v>
      </c>
      <c r="M1220" s="250">
        <v>37.44</v>
      </c>
    </row>
    <row r="1221" ht="22.5" hidden="1" spans="1:13">
      <c r="A1221" s="250" t="s">
        <v>2654</v>
      </c>
      <c r="B1221" s="250">
        <v>4099820</v>
      </c>
      <c r="C1221" s="250">
        <v>200</v>
      </c>
      <c r="D1221" s="250">
        <v>5</v>
      </c>
      <c r="E1221" s="250">
        <v>37.44</v>
      </c>
      <c r="F1221" s="250">
        <v>162.56</v>
      </c>
      <c r="H1221" s="250" t="s">
        <v>2607</v>
      </c>
      <c r="I1221" s="10" t="s">
        <v>2661</v>
      </c>
      <c r="J1221" s="250">
        <v>165393903</v>
      </c>
      <c r="K1221" s="250">
        <v>200</v>
      </c>
      <c r="L1221" s="250">
        <v>4</v>
      </c>
      <c r="M1221" s="250">
        <v>36.54</v>
      </c>
    </row>
    <row r="1222" ht="22.5" hidden="1" spans="1:13">
      <c r="A1222" s="250" t="s">
        <v>2661</v>
      </c>
      <c r="B1222" s="250">
        <v>165393903</v>
      </c>
      <c r="C1222" s="250">
        <v>200</v>
      </c>
      <c r="D1222" s="250">
        <v>4</v>
      </c>
      <c r="E1222" s="250">
        <v>36.54</v>
      </c>
      <c r="F1222" s="250">
        <v>163.46</v>
      </c>
      <c r="H1222" s="250" t="s">
        <v>2607</v>
      </c>
      <c r="I1222" s="10" t="s">
        <v>2661</v>
      </c>
      <c r="J1222" s="250">
        <v>165393903</v>
      </c>
      <c r="K1222" s="250">
        <v>200</v>
      </c>
      <c r="L1222" s="250">
        <v>4</v>
      </c>
      <c r="M1222" s="250">
        <v>36.54</v>
      </c>
    </row>
    <row r="1223" ht="22.5" hidden="1" spans="1:13">
      <c r="A1223" s="250" t="s">
        <v>2661</v>
      </c>
      <c r="B1223" s="250">
        <v>165393903</v>
      </c>
      <c r="C1223" s="250">
        <v>200</v>
      </c>
      <c r="D1223" s="250">
        <v>4</v>
      </c>
      <c r="E1223" s="250">
        <v>36.54</v>
      </c>
      <c r="F1223" s="250">
        <v>163.46</v>
      </c>
      <c r="H1223" s="250" t="s">
        <v>2607</v>
      </c>
      <c r="I1223" s="10" t="s">
        <v>2659</v>
      </c>
      <c r="J1223" s="250">
        <v>1500110313</v>
      </c>
      <c r="K1223" s="250">
        <v>250</v>
      </c>
      <c r="L1223" s="250">
        <v>7</v>
      </c>
      <c r="M1223" s="250">
        <v>54.63</v>
      </c>
    </row>
    <row r="1224" ht="22.5" hidden="1" spans="1:13">
      <c r="A1224" s="250" t="s">
        <v>2659</v>
      </c>
      <c r="B1224" s="250">
        <v>1500110313</v>
      </c>
      <c r="C1224" s="250">
        <v>250</v>
      </c>
      <c r="D1224" s="250">
        <v>7</v>
      </c>
      <c r="E1224" s="250">
        <v>54.63</v>
      </c>
      <c r="F1224" s="250">
        <v>195.37</v>
      </c>
      <c r="H1224" s="250" t="s">
        <v>2607</v>
      </c>
      <c r="I1224" s="10" t="s">
        <v>2659</v>
      </c>
      <c r="J1224" s="250">
        <v>1500110313</v>
      </c>
      <c r="K1224" s="250">
        <v>250</v>
      </c>
      <c r="L1224" s="250">
        <v>7</v>
      </c>
      <c r="M1224" s="250">
        <v>54.63</v>
      </c>
    </row>
    <row r="1225" ht="22.5" hidden="1" spans="1:13">
      <c r="A1225" s="250" t="s">
        <v>2659</v>
      </c>
      <c r="B1225" s="250">
        <v>1500110313</v>
      </c>
      <c r="C1225" s="250">
        <v>250</v>
      </c>
      <c r="D1225" s="250">
        <v>7</v>
      </c>
      <c r="E1225" s="250">
        <v>54.63</v>
      </c>
      <c r="F1225" s="250">
        <v>195.37</v>
      </c>
      <c r="H1225" s="250" t="s">
        <v>2607</v>
      </c>
      <c r="I1225" s="10" t="s">
        <v>2659</v>
      </c>
      <c r="J1225" s="250">
        <v>1500110313</v>
      </c>
      <c r="K1225" s="250">
        <v>250</v>
      </c>
      <c r="L1225" s="250">
        <v>7</v>
      </c>
      <c r="M1225" s="250">
        <v>54.63</v>
      </c>
    </row>
    <row r="1226" ht="22.5" hidden="1" spans="1:13">
      <c r="A1226" s="250" t="s">
        <v>2659</v>
      </c>
      <c r="B1226" s="250">
        <v>1500110313</v>
      </c>
      <c r="C1226" s="250">
        <v>250</v>
      </c>
      <c r="D1226" s="250">
        <v>7</v>
      </c>
      <c r="E1226" s="250">
        <v>54.63</v>
      </c>
      <c r="F1226" s="250">
        <v>195.37</v>
      </c>
      <c r="H1226" s="250" t="s">
        <v>2607</v>
      </c>
      <c r="I1226" s="10" t="s">
        <v>2660</v>
      </c>
      <c r="J1226" s="250">
        <v>1023841</v>
      </c>
      <c r="K1226" s="250">
        <v>400</v>
      </c>
      <c r="L1226" s="250">
        <v>9</v>
      </c>
      <c r="M1226" s="250">
        <v>379.69</v>
      </c>
    </row>
    <row r="1227" ht="22.5" hidden="1" spans="1:13">
      <c r="A1227" s="250" t="s">
        <v>2660</v>
      </c>
      <c r="B1227" s="250">
        <v>1023841</v>
      </c>
      <c r="C1227" s="250">
        <v>400</v>
      </c>
      <c r="D1227" s="250">
        <v>9</v>
      </c>
      <c r="E1227" s="250">
        <v>379.69</v>
      </c>
      <c r="F1227" s="250">
        <v>20.31</v>
      </c>
      <c r="H1227" s="250" t="s">
        <v>2607</v>
      </c>
      <c r="I1227" s="10" t="s">
        <v>2660</v>
      </c>
      <c r="J1227" s="250">
        <v>1023841</v>
      </c>
      <c r="K1227" s="250">
        <v>400</v>
      </c>
      <c r="L1227" s="250">
        <v>9</v>
      </c>
      <c r="M1227" s="250">
        <v>379.69</v>
      </c>
    </row>
    <row r="1228" ht="22.5" hidden="1" spans="1:13">
      <c r="A1228" s="250" t="s">
        <v>2660</v>
      </c>
      <c r="B1228" s="250">
        <v>1023841</v>
      </c>
      <c r="C1228" s="250">
        <v>400</v>
      </c>
      <c r="D1228" s="250">
        <v>9</v>
      </c>
      <c r="E1228" s="250">
        <v>379.69</v>
      </c>
      <c r="F1228" s="250">
        <v>20.31</v>
      </c>
      <c r="H1228" s="250" t="s">
        <v>2607</v>
      </c>
      <c r="I1228" s="10" t="s">
        <v>2654</v>
      </c>
      <c r="J1228" s="250">
        <v>4099820</v>
      </c>
      <c r="K1228" s="250">
        <v>200</v>
      </c>
      <c r="L1228" s="250">
        <v>5</v>
      </c>
      <c r="M1228" s="250">
        <v>37.44</v>
      </c>
    </row>
    <row r="1229" ht="22.5" hidden="1" spans="1:13">
      <c r="A1229" s="250" t="s">
        <v>2654</v>
      </c>
      <c r="B1229" s="250">
        <v>4099820</v>
      </c>
      <c r="C1229" s="250">
        <v>200</v>
      </c>
      <c r="D1229" s="250">
        <v>5</v>
      </c>
      <c r="E1229" s="250">
        <v>37.44</v>
      </c>
      <c r="F1229" s="250">
        <v>162.56</v>
      </c>
      <c r="H1229" s="250" t="s">
        <v>2607</v>
      </c>
      <c r="I1229" s="10" t="s">
        <v>2654</v>
      </c>
      <c r="J1229" s="250">
        <v>4099820</v>
      </c>
      <c r="K1229" s="250">
        <v>200</v>
      </c>
      <c r="L1229" s="250">
        <v>5</v>
      </c>
      <c r="M1229" s="250">
        <v>37.44</v>
      </c>
    </row>
    <row r="1230" ht="22.5" hidden="1" spans="1:13">
      <c r="A1230" s="250" t="s">
        <v>2654</v>
      </c>
      <c r="B1230" s="250">
        <v>4099820</v>
      </c>
      <c r="C1230" s="250">
        <v>200</v>
      </c>
      <c r="D1230" s="250">
        <v>5</v>
      </c>
      <c r="E1230" s="250">
        <v>37.44</v>
      </c>
      <c r="F1230" s="250">
        <v>162.56</v>
      </c>
      <c r="H1230" s="250" t="s">
        <v>2607</v>
      </c>
      <c r="I1230" s="10" t="s">
        <v>2654</v>
      </c>
      <c r="J1230" s="250">
        <v>4099820</v>
      </c>
      <c r="K1230" s="250">
        <v>200</v>
      </c>
      <c r="L1230" s="250">
        <v>5</v>
      </c>
      <c r="M1230" s="250">
        <v>37.44</v>
      </c>
    </row>
    <row r="1231" ht="22.5" hidden="1" spans="1:13">
      <c r="A1231" s="250" t="s">
        <v>2654</v>
      </c>
      <c r="B1231" s="250">
        <v>4099820</v>
      </c>
      <c r="C1231" s="250">
        <v>200</v>
      </c>
      <c r="D1231" s="250">
        <v>5</v>
      </c>
      <c r="E1231" s="250">
        <v>37.44</v>
      </c>
      <c r="F1231" s="250">
        <v>162.56</v>
      </c>
      <c r="H1231" s="250" t="s">
        <v>2607</v>
      </c>
      <c r="I1231" s="10" t="s">
        <v>2662</v>
      </c>
      <c r="J1231" s="250">
        <v>165393727</v>
      </c>
      <c r="K1231" s="250">
        <v>200</v>
      </c>
      <c r="L1231" s="250">
        <v>3</v>
      </c>
      <c r="M1231" s="250">
        <v>24.12</v>
      </c>
    </row>
    <row r="1232" ht="22.5" hidden="1" spans="1:13">
      <c r="A1232" s="250" t="s">
        <v>2662</v>
      </c>
      <c r="B1232" s="250">
        <v>165393727</v>
      </c>
      <c r="C1232" s="250">
        <v>200</v>
      </c>
      <c r="D1232" s="250">
        <v>3</v>
      </c>
      <c r="E1232" s="250">
        <v>24.12</v>
      </c>
      <c r="F1232" s="250">
        <v>175.88</v>
      </c>
      <c r="H1232" s="250" t="s">
        <v>2607</v>
      </c>
      <c r="I1232" s="10" t="s">
        <v>2662</v>
      </c>
      <c r="J1232" s="250">
        <v>165393727</v>
      </c>
      <c r="K1232" s="250">
        <v>200</v>
      </c>
      <c r="L1232" s="250">
        <v>3</v>
      </c>
      <c r="M1232" s="250">
        <v>24.12</v>
      </c>
    </row>
    <row r="1233" ht="22.5" hidden="1" spans="1:13">
      <c r="A1233" s="250" t="s">
        <v>2662</v>
      </c>
      <c r="B1233" s="250">
        <v>165393727</v>
      </c>
      <c r="C1233" s="250">
        <v>200</v>
      </c>
      <c r="D1233" s="250">
        <v>3</v>
      </c>
      <c r="E1233" s="250">
        <v>24.12</v>
      </c>
      <c r="F1233" s="250">
        <v>175.88</v>
      </c>
      <c r="H1233" s="250" t="s">
        <v>2607</v>
      </c>
      <c r="I1233" s="10" t="s">
        <v>2661</v>
      </c>
      <c r="J1233" s="250">
        <v>165393903</v>
      </c>
      <c r="K1233" s="250">
        <v>200</v>
      </c>
      <c r="L1233" s="250">
        <v>4</v>
      </c>
      <c r="M1233" s="250">
        <v>36.54</v>
      </c>
    </row>
    <row r="1234" ht="22.5" hidden="1" spans="1:13">
      <c r="A1234" s="250" t="s">
        <v>2661</v>
      </c>
      <c r="B1234" s="250">
        <v>165393903</v>
      </c>
      <c r="C1234" s="250">
        <v>200</v>
      </c>
      <c r="D1234" s="250">
        <v>4</v>
      </c>
      <c r="E1234" s="250">
        <v>36.54</v>
      </c>
      <c r="F1234" s="250">
        <v>163.46</v>
      </c>
      <c r="H1234" s="250" t="s">
        <v>2607</v>
      </c>
      <c r="I1234" s="10" t="s">
        <v>2663</v>
      </c>
      <c r="J1234" s="250">
        <v>1500110418</v>
      </c>
      <c r="K1234" s="250">
        <v>200</v>
      </c>
      <c r="L1234" s="250">
        <v>9</v>
      </c>
      <c r="M1234" s="250">
        <v>177.66</v>
      </c>
    </row>
    <row r="1235" ht="22.5" hidden="1" spans="1:13">
      <c r="A1235" s="250" t="s">
        <v>2663</v>
      </c>
      <c r="B1235" s="250">
        <v>1500110418</v>
      </c>
      <c r="C1235" s="250">
        <v>200</v>
      </c>
      <c r="D1235" s="250">
        <v>9</v>
      </c>
      <c r="E1235" s="250">
        <v>177.66</v>
      </c>
      <c r="F1235" s="250">
        <v>22.34</v>
      </c>
      <c r="H1235" s="250" t="s">
        <v>2607</v>
      </c>
      <c r="I1235" s="10" t="s">
        <v>2663</v>
      </c>
      <c r="J1235" s="250">
        <v>1500110418</v>
      </c>
      <c r="K1235" s="250">
        <v>200</v>
      </c>
      <c r="L1235" s="250">
        <v>9</v>
      </c>
      <c r="M1235" s="250">
        <v>177.66</v>
      </c>
    </row>
    <row r="1236" ht="22.5" hidden="1" spans="1:13">
      <c r="A1236" s="250" t="s">
        <v>2663</v>
      </c>
      <c r="B1236" s="250">
        <v>1500110418</v>
      </c>
      <c r="C1236" s="250">
        <v>200</v>
      </c>
      <c r="D1236" s="250">
        <v>9</v>
      </c>
      <c r="E1236" s="250">
        <v>177.66</v>
      </c>
      <c r="F1236" s="250">
        <v>22.34</v>
      </c>
      <c r="H1236" s="250" t="s">
        <v>2607</v>
      </c>
      <c r="I1236" s="10" t="s">
        <v>2653</v>
      </c>
      <c r="J1236" s="250">
        <v>4163646</v>
      </c>
      <c r="K1236" s="250">
        <v>200</v>
      </c>
      <c r="L1236" s="250">
        <v>4</v>
      </c>
      <c r="M1236" s="250">
        <v>77.02</v>
      </c>
    </row>
    <row r="1237" ht="22.5" hidden="1" spans="1:13">
      <c r="A1237" s="250" t="s">
        <v>2653</v>
      </c>
      <c r="B1237" s="250">
        <v>4163646</v>
      </c>
      <c r="C1237" s="250">
        <v>200</v>
      </c>
      <c r="D1237" s="250">
        <v>4</v>
      </c>
      <c r="E1237" s="250">
        <v>77.02</v>
      </c>
      <c r="F1237" s="250">
        <v>122.98</v>
      </c>
      <c r="H1237" s="250" t="s">
        <v>2607</v>
      </c>
      <c r="I1237" s="10" t="s">
        <v>2664</v>
      </c>
      <c r="J1237" s="250">
        <v>163568275</v>
      </c>
      <c r="K1237" s="250">
        <v>400</v>
      </c>
      <c r="L1237" s="250">
        <v>1</v>
      </c>
      <c r="M1237" s="250">
        <v>19.98</v>
      </c>
    </row>
    <row r="1238" ht="22.5" hidden="1" spans="1:13">
      <c r="A1238" s="250" t="s">
        <v>2664</v>
      </c>
      <c r="B1238" s="250">
        <v>163568275</v>
      </c>
      <c r="C1238" s="250">
        <v>400</v>
      </c>
      <c r="D1238" s="250">
        <v>1</v>
      </c>
      <c r="E1238" s="250">
        <v>19.98</v>
      </c>
      <c r="F1238" s="250">
        <v>380.02</v>
      </c>
      <c r="H1238" s="250" t="s">
        <v>2607</v>
      </c>
      <c r="I1238" s="10" t="s">
        <v>2665</v>
      </c>
      <c r="J1238" s="250">
        <v>1500110416</v>
      </c>
      <c r="K1238" s="250">
        <v>200</v>
      </c>
      <c r="L1238" s="250">
        <v>4</v>
      </c>
      <c r="M1238" s="250">
        <v>53.58</v>
      </c>
    </row>
    <row r="1239" ht="22.5" hidden="1" spans="1:13">
      <c r="A1239" s="250" t="s">
        <v>2665</v>
      </c>
      <c r="B1239" s="250">
        <v>1500110416</v>
      </c>
      <c r="C1239" s="250">
        <v>200</v>
      </c>
      <c r="D1239" s="250">
        <v>4</v>
      </c>
      <c r="E1239" s="250">
        <v>53.58</v>
      </c>
      <c r="F1239" s="250">
        <v>146.42</v>
      </c>
      <c r="H1239" s="250" t="s">
        <v>2607</v>
      </c>
      <c r="I1239" s="10" t="s">
        <v>2666</v>
      </c>
      <c r="J1239" s="250">
        <v>4176862</v>
      </c>
      <c r="K1239" s="250">
        <v>200</v>
      </c>
      <c r="L1239" s="250">
        <v>2</v>
      </c>
      <c r="M1239" s="250">
        <v>41.06</v>
      </c>
    </row>
    <row r="1240" ht="22.5" hidden="1" spans="1:13">
      <c r="A1240" s="250" t="s">
        <v>2666</v>
      </c>
      <c r="B1240" s="250">
        <v>4176862</v>
      </c>
      <c r="C1240" s="250">
        <v>200</v>
      </c>
      <c r="D1240" s="250">
        <v>2</v>
      </c>
      <c r="E1240" s="250">
        <v>41.06</v>
      </c>
      <c r="F1240" s="250">
        <v>158.94</v>
      </c>
      <c r="H1240" s="250" t="s">
        <v>2607</v>
      </c>
      <c r="I1240" s="10" t="s">
        <v>2667</v>
      </c>
      <c r="J1240" s="250">
        <v>1500110323</v>
      </c>
      <c r="K1240" s="250">
        <v>315</v>
      </c>
      <c r="L1240" s="250">
        <v>4</v>
      </c>
      <c r="M1240" s="250">
        <v>103.6</v>
      </c>
    </row>
    <row r="1241" ht="22.5" hidden="1" spans="1:13">
      <c r="A1241" s="250" t="s">
        <v>2667</v>
      </c>
      <c r="B1241" s="250">
        <v>1500110323</v>
      </c>
      <c r="C1241" s="250">
        <v>315</v>
      </c>
      <c r="D1241" s="250">
        <v>4</v>
      </c>
      <c r="E1241" s="250">
        <v>103.6</v>
      </c>
      <c r="F1241" s="250">
        <v>211.4</v>
      </c>
      <c r="H1241" s="250" t="s">
        <v>2607</v>
      </c>
      <c r="I1241" s="10" t="s">
        <v>2668</v>
      </c>
      <c r="J1241" s="250">
        <v>1500120651</v>
      </c>
      <c r="K1241" s="250">
        <v>200</v>
      </c>
      <c r="L1241" s="250">
        <v>9</v>
      </c>
      <c r="M1241" s="250">
        <v>172.465</v>
      </c>
    </row>
    <row r="1242" ht="22.5" hidden="1" spans="1:13">
      <c r="A1242" s="250" t="s">
        <v>2668</v>
      </c>
      <c r="B1242" s="250">
        <v>1500120651</v>
      </c>
      <c r="C1242" s="250">
        <v>200</v>
      </c>
      <c r="D1242" s="250">
        <v>9</v>
      </c>
      <c r="E1242" s="250">
        <v>172.465</v>
      </c>
      <c r="F1242" s="250">
        <v>27.535</v>
      </c>
      <c r="H1242" s="250" t="s">
        <v>2607</v>
      </c>
      <c r="I1242" s="10" t="s">
        <v>2669</v>
      </c>
      <c r="J1242" s="250">
        <v>4163644</v>
      </c>
      <c r="K1242" s="250">
        <v>200</v>
      </c>
      <c r="L1242" s="250">
        <v>2</v>
      </c>
      <c r="M1242" s="250">
        <v>45.15</v>
      </c>
    </row>
    <row r="1243" ht="22.5" hidden="1" spans="1:13">
      <c r="A1243" s="250" t="s">
        <v>2669</v>
      </c>
      <c r="B1243" s="250">
        <v>4163644</v>
      </c>
      <c r="C1243" s="250">
        <v>200</v>
      </c>
      <c r="D1243" s="250">
        <v>2</v>
      </c>
      <c r="E1243" s="250">
        <v>45.15</v>
      </c>
      <c r="F1243" s="250">
        <v>154.85</v>
      </c>
      <c r="H1243" s="250" t="s">
        <v>2607</v>
      </c>
      <c r="I1243" s="10" t="s">
        <v>2665</v>
      </c>
      <c r="J1243" s="250">
        <v>1500110416</v>
      </c>
      <c r="K1243" s="250">
        <v>200</v>
      </c>
      <c r="L1243" s="250">
        <v>4</v>
      </c>
      <c r="M1243" s="250">
        <v>53.58</v>
      </c>
    </row>
    <row r="1244" ht="22.5" hidden="1" spans="1:13">
      <c r="A1244" s="250" t="s">
        <v>2665</v>
      </c>
      <c r="B1244" s="250">
        <v>1500110416</v>
      </c>
      <c r="C1244" s="250">
        <v>200</v>
      </c>
      <c r="D1244" s="250">
        <v>4</v>
      </c>
      <c r="E1244" s="250">
        <v>53.58</v>
      </c>
      <c r="F1244" s="250">
        <v>146.42</v>
      </c>
      <c r="H1244" s="250" t="s">
        <v>2607</v>
      </c>
      <c r="I1244" s="10" t="s">
        <v>2670</v>
      </c>
      <c r="J1244" s="250">
        <v>680060</v>
      </c>
      <c r="K1244" s="250">
        <v>200</v>
      </c>
      <c r="L1244" s="250">
        <v>2</v>
      </c>
      <c r="M1244" s="250">
        <v>27.48</v>
      </c>
    </row>
    <row r="1245" ht="22.5" hidden="1" spans="1:13">
      <c r="A1245" s="250" t="s">
        <v>2670</v>
      </c>
      <c r="B1245" s="250">
        <v>680060</v>
      </c>
      <c r="C1245" s="250">
        <v>200</v>
      </c>
      <c r="D1245" s="250">
        <v>2</v>
      </c>
      <c r="E1245" s="250">
        <v>27.48</v>
      </c>
      <c r="F1245" s="250">
        <v>172.52</v>
      </c>
      <c r="H1245" s="250" t="s">
        <v>2607</v>
      </c>
      <c r="I1245" s="10" t="s">
        <v>2671</v>
      </c>
      <c r="J1245" s="250">
        <v>175284669</v>
      </c>
      <c r="K1245" s="250">
        <v>200</v>
      </c>
      <c r="L1245" s="250">
        <v>1</v>
      </c>
      <c r="M1245" s="250">
        <v>10.83</v>
      </c>
    </row>
    <row r="1246" ht="22.5" hidden="1" spans="1:13">
      <c r="A1246" s="250" t="s">
        <v>2671</v>
      </c>
      <c r="B1246" s="250">
        <v>175284669</v>
      </c>
      <c r="C1246" s="250">
        <v>200</v>
      </c>
      <c r="D1246" s="250">
        <v>1</v>
      </c>
      <c r="E1246" s="250">
        <v>10.83</v>
      </c>
      <c r="F1246" s="250">
        <v>189.17</v>
      </c>
      <c r="H1246" s="250" t="s">
        <v>2607</v>
      </c>
      <c r="I1246" s="10" t="s">
        <v>2672</v>
      </c>
      <c r="J1246" s="250">
        <v>1500110308</v>
      </c>
      <c r="K1246" s="250">
        <v>400</v>
      </c>
      <c r="L1246" s="250">
        <v>3</v>
      </c>
      <c r="M1246" s="250">
        <v>63.72</v>
      </c>
    </row>
    <row r="1247" ht="22.5" hidden="1" spans="1:13">
      <c r="A1247" s="250" t="s">
        <v>2672</v>
      </c>
      <c r="B1247" s="250">
        <v>1500110308</v>
      </c>
      <c r="C1247" s="250">
        <v>400</v>
      </c>
      <c r="D1247" s="250">
        <v>3</v>
      </c>
      <c r="E1247" s="250">
        <v>63.72</v>
      </c>
      <c r="F1247" s="250">
        <v>336.28</v>
      </c>
      <c r="H1247" s="250" t="s">
        <v>2607</v>
      </c>
      <c r="I1247" s="10" t="s">
        <v>2624</v>
      </c>
      <c r="J1247" s="250">
        <v>4099826</v>
      </c>
      <c r="K1247" s="250">
        <v>200</v>
      </c>
      <c r="L1247" s="250">
        <v>3</v>
      </c>
      <c r="M1247" s="250">
        <v>149.76</v>
      </c>
    </row>
    <row r="1248" ht="22.5" hidden="1" spans="1:13">
      <c r="A1248" s="250" t="s">
        <v>2624</v>
      </c>
      <c r="B1248" s="250">
        <v>4099826</v>
      </c>
      <c r="C1248" s="250">
        <v>200</v>
      </c>
      <c r="D1248" s="250">
        <v>3</v>
      </c>
      <c r="E1248" s="250">
        <v>149.76</v>
      </c>
      <c r="F1248" s="250">
        <v>50.24</v>
      </c>
      <c r="H1248" s="250" t="s">
        <v>2607</v>
      </c>
      <c r="I1248" s="10" t="s">
        <v>2646</v>
      </c>
      <c r="J1248" s="250">
        <v>4106224</v>
      </c>
      <c r="K1248" s="250">
        <v>200</v>
      </c>
      <c r="L1248" s="250">
        <v>2</v>
      </c>
      <c r="M1248" s="250">
        <v>22.98</v>
      </c>
    </row>
    <row r="1249" ht="22.5" hidden="1" spans="1:13">
      <c r="A1249" s="250" t="s">
        <v>2646</v>
      </c>
      <c r="B1249" s="250">
        <v>4106224</v>
      </c>
      <c r="C1249" s="250">
        <v>200</v>
      </c>
      <c r="D1249" s="250">
        <v>2</v>
      </c>
      <c r="E1249" s="250">
        <v>22.98</v>
      </c>
      <c r="F1249" s="250">
        <v>177.02</v>
      </c>
      <c r="H1249" s="250" t="s">
        <v>2607</v>
      </c>
      <c r="I1249" s="10"/>
      <c r="J1249" s="250"/>
      <c r="K1249" s="250"/>
      <c r="L1249" s="250">
        <v>2</v>
      </c>
      <c r="M1249" s="250">
        <v>406.48</v>
      </c>
    </row>
    <row r="1250" ht="22.5" hidden="1" spans="1:13">
      <c r="A1250" s="250"/>
      <c r="B1250" s="250"/>
      <c r="C1250" s="250"/>
      <c r="D1250" s="250">
        <v>2</v>
      </c>
      <c r="E1250" s="250">
        <v>406.48</v>
      </c>
      <c r="F1250" s="250"/>
      <c r="H1250" s="250" t="s">
        <v>2607</v>
      </c>
      <c r="I1250" s="10" t="s">
        <v>2673</v>
      </c>
      <c r="J1250" s="250">
        <v>1500110206</v>
      </c>
      <c r="K1250" s="250">
        <v>200</v>
      </c>
      <c r="L1250" s="250">
        <v>1</v>
      </c>
      <c r="M1250" s="250">
        <v>12.54</v>
      </c>
    </row>
    <row r="1251" ht="22.5" hidden="1" spans="1:13">
      <c r="A1251" s="250" t="s">
        <v>2673</v>
      </c>
      <c r="B1251" s="250">
        <v>1500110206</v>
      </c>
      <c r="C1251" s="250">
        <v>200</v>
      </c>
      <c r="D1251" s="250">
        <v>1</v>
      </c>
      <c r="E1251" s="250">
        <v>12.54</v>
      </c>
      <c r="F1251" s="250">
        <v>187.46</v>
      </c>
      <c r="H1251" s="250" t="s">
        <v>2607</v>
      </c>
      <c r="I1251" s="10" t="s">
        <v>2674</v>
      </c>
      <c r="J1251" s="250">
        <v>10903287</v>
      </c>
      <c r="K1251" s="250">
        <v>400</v>
      </c>
      <c r="L1251" s="250">
        <v>1</v>
      </c>
      <c r="M1251" s="250">
        <v>6.48</v>
      </c>
    </row>
    <row r="1252" ht="22.5" hidden="1" spans="1:13">
      <c r="A1252" s="250" t="s">
        <v>2674</v>
      </c>
      <c r="B1252" s="250">
        <v>10903287</v>
      </c>
      <c r="C1252" s="250">
        <v>400</v>
      </c>
      <c r="D1252" s="250">
        <v>1</v>
      </c>
      <c r="E1252" s="250">
        <v>6.48</v>
      </c>
      <c r="F1252" s="250">
        <v>393.52</v>
      </c>
      <c r="H1252" s="250" t="s">
        <v>2607</v>
      </c>
      <c r="I1252" s="10" t="s">
        <v>2675</v>
      </c>
      <c r="J1252" s="250">
        <v>1500110120</v>
      </c>
      <c r="K1252" s="250">
        <v>200</v>
      </c>
      <c r="L1252" s="250">
        <v>2</v>
      </c>
      <c r="M1252" s="250">
        <v>38.835</v>
      </c>
    </row>
    <row r="1253" ht="22.5" hidden="1" spans="1:13">
      <c r="A1253" s="250" t="s">
        <v>2675</v>
      </c>
      <c r="B1253" s="250">
        <v>1500110120</v>
      </c>
      <c r="C1253" s="250">
        <v>200</v>
      </c>
      <c r="D1253" s="250">
        <v>2</v>
      </c>
      <c r="E1253" s="250">
        <v>38.835</v>
      </c>
      <c r="F1253" s="250">
        <v>161.165</v>
      </c>
      <c r="H1253" s="250" t="s">
        <v>2607</v>
      </c>
      <c r="I1253" s="10" t="s">
        <v>2676</v>
      </c>
      <c r="J1253" s="250">
        <v>1500110139</v>
      </c>
      <c r="K1253" s="250">
        <v>100</v>
      </c>
      <c r="L1253" s="250">
        <v>1</v>
      </c>
      <c r="M1253" s="250">
        <v>14.535</v>
      </c>
    </row>
    <row r="1254" ht="22.5" hidden="1" spans="1:13">
      <c r="A1254" s="250" t="s">
        <v>2676</v>
      </c>
      <c r="B1254" s="250">
        <v>1500110139</v>
      </c>
      <c r="C1254" s="250">
        <v>100</v>
      </c>
      <c r="D1254" s="250">
        <v>1</v>
      </c>
      <c r="E1254" s="250">
        <v>14.535</v>
      </c>
      <c r="F1254" s="250">
        <v>85.465</v>
      </c>
      <c r="H1254" s="250" t="s">
        <v>2607</v>
      </c>
      <c r="I1254" s="10" t="s">
        <v>2677</v>
      </c>
      <c r="J1254" s="250">
        <v>1500110223</v>
      </c>
      <c r="K1254" s="250">
        <v>200</v>
      </c>
      <c r="L1254" s="250">
        <v>1</v>
      </c>
      <c r="M1254" s="250">
        <v>10.26</v>
      </c>
    </row>
    <row r="1255" ht="22.5" hidden="1" spans="1:13">
      <c r="A1255" s="250" t="s">
        <v>2677</v>
      </c>
      <c r="B1255" s="250">
        <v>1500110223</v>
      </c>
      <c r="C1255" s="250">
        <v>200</v>
      </c>
      <c r="D1255" s="250">
        <v>1</v>
      </c>
      <c r="E1255" s="250">
        <v>10.26</v>
      </c>
      <c r="F1255" s="250">
        <v>189.74</v>
      </c>
      <c r="H1255" s="250" t="s">
        <v>2607</v>
      </c>
      <c r="I1255" s="10" t="s">
        <v>2638</v>
      </c>
      <c r="J1255" s="250">
        <v>1500110413</v>
      </c>
      <c r="K1255" s="250">
        <v>400</v>
      </c>
      <c r="L1255" s="250">
        <v>9</v>
      </c>
      <c r="M1255" s="250">
        <v>208.61</v>
      </c>
    </row>
    <row r="1256" ht="22.5" hidden="1" spans="1:13">
      <c r="A1256" s="250" t="s">
        <v>2638</v>
      </c>
      <c r="B1256" s="250">
        <v>1500110413</v>
      </c>
      <c r="C1256" s="250">
        <v>400</v>
      </c>
      <c r="D1256" s="250">
        <v>9</v>
      </c>
      <c r="E1256" s="250">
        <v>208.61</v>
      </c>
      <c r="F1256" s="250">
        <v>191.39</v>
      </c>
      <c r="H1256" s="250" t="s">
        <v>2607</v>
      </c>
      <c r="I1256" s="10" t="s">
        <v>2665</v>
      </c>
      <c r="J1256" s="250">
        <v>1500110416</v>
      </c>
      <c r="K1256" s="250">
        <v>200</v>
      </c>
      <c r="L1256" s="250">
        <v>4</v>
      </c>
      <c r="M1256" s="250">
        <v>53.58</v>
      </c>
    </row>
    <row r="1257" ht="22.5" hidden="1" spans="1:13">
      <c r="A1257" s="250" t="s">
        <v>2665</v>
      </c>
      <c r="B1257" s="250">
        <v>1500110416</v>
      </c>
      <c r="C1257" s="250">
        <v>200</v>
      </c>
      <c r="D1257" s="250">
        <v>4</v>
      </c>
      <c r="E1257" s="250">
        <v>53.58</v>
      </c>
      <c r="F1257" s="250">
        <v>146.42</v>
      </c>
      <c r="H1257" s="250" t="s">
        <v>2607</v>
      </c>
      <c r="I1257" s="10" t="s">
        <v>2678</v>
      </c>
      <c r="J1257" s="250">
        <v>1500110612</v>
      </c>
      <c r="K1257" s="250">
        <v>200</v>
      </c>
      <c r="L1257" s="250">
        <v>2</v>
      </c>
      <c r="M1257" s="250">
        <v>49.41</v>
      </c>
    </row>
    <row r="1258" ht="22.5" hidden="1" spans="1:13">
      <c r="A1258" s="250" t="s">
        <v>2678</v>
      </c>
      <c r="B1258" s="250">
        <v>1500110612</v>
      </c>
      <c r="C1258" s="250">
        <v>200</v>
      </c>
      <c r="D1258" s="250">
        <v>2</v>
      </c>
      <c r="E1258" s="250">
        <v>49.41</v>
      </c>
      <c r="F1258" s="250">
        <v>150.59</v>
      </c>
      <c r="H1258" s="250" t="s">
        <v>2607</v>
      </c>
      <c r="I1258" s="10" t="s">
        <v>2679</v>
      </c>
      <c r="J1258" s="250">
        <v>1500110713</v>
      </c>
      <c r="K1258" s="250">
        <v>80</v>
      </c>
      <c r="L1258" s="250">
        <v>1</v>
      </c>
      <c r="M1258" s="250">
        <v>12.54</v>
      </c>
    </row>
    <row r="1259" ht="22.5" hidden="1" spans="1:13">
      <c r="A1259" s="250" t="s">
        <v>2679</v>
      </c>
      <c r="B1259" s="250">
        <v>1500110713</v>
      </c>
      <c r="C1259" s="250">
        <v>80</v>
      </c>
      <c r="D1259" s="250">
        <v>1</v>
      </c>
      <c r="E1259" s="250">
        <v>12.54</v>
      </c>
      <c r="F1259" s="250">
        <v>67.46</v>
      </c>
      <c r="H1259" s="250" t="s">
        <v>2607</v>
      </c>
      <c r="I1259" s="10" t="s">
        <v>2680</v>
      </c>
      <c r="J1259" s="250">
        <v>165393562</v>
      </c>
      <c r="K1259" s="250">
        <v>200</v>
      </c>
      <c r="L1259" s="250">
        <v>1</v>
      </c>
      <c r="M1259" s="250">
        <v>12.54</v>
      </c>
    </row>
    <row r="1260" ht="22.5" hidden="1" spans="1:13">
      <c r="A1260" s="250" t="s">
        <v>2680</v>
      </c>
      <c r="B1260" s="250">
        <v>165393562</v>
      </c>
      <c r="C1260" s="250">
        <v>200</v>
      </c>
      <c r="D1260" s="250">
        <v>1</v>
      </c>
      <c r="E1260" s="250">
        <v>12.54</v>
      </c>
      <c r="F1260" s="250">
        <v>187.46</v>
      </c>
      <c r="H1260" s="250" t="s">
        <v>2607</v>
      </c>
      <c r="I1260" s="10" t="s">
        <v>2681</v>
      </c>
      <c r="J1260" s="250">
        <v>165413576</v>
      </c>
      <c r="K1260" s="250">
        <v>200</v>
      </c>
      <c r="L1260" s="250">
        <v>1</v>
      </c>
      <c r="M1260" s="250">
        <v>12.54</v>
      </c>
    </row>
    <row r="1261" ht="22.5" hidden="1" spans="1:13">
      <c r="A1261" s="250" t="s">
        <v>2681</v>
      </c>
      <c r="B1261" s="250">
        <v>165413576</v>
      </c>
      <c r="C1261" s="250">
        <v>200</v>
      </c>
      <c r="D1261" s="250">
        <v>1</v>
      </c>
      <c r="E1261" s="250">
        <v>12.54</v>
      </c>
      <c r="F1261" s="250">
        <v>187.46</v>
      </c>
      <c r="H1261" s="250" t="s">
        <v>2607</v>
      </c>
      <c r="I1261" s="10" t="s">
        <v>2682</v>
      </c>
      <c r="J1261" s="250">
        <v>1500110140</v>
      </c>
      <c r="K1261" s="250">
        <v>200</v>
      </c>
      <c r="L1261" s="250">
        <v>2</v>
      </c>
      <c r="M1261" s="250">
        <v>30.96</v>
      </c>
    </row>
    <row r="1262" ht="22.5" hidden="1" spans="1:13">
      <c r="A1262" s="250" t="s">
        <v>2682</v>
      </c>
      <c r="B1262" s="250">
        <v>1500110140</v>
      </c>
      <c r="C1262" s="250">
        <v>200</v>
      </c>
      <c r="D1262" s="250">
        <v>2</v>
      </c>
      <c r="E1262" s="250">
        <v>30.96</v>
      </c>
      <c r="F1262" s="250">
        <v>169.04</v>
      </c>
      <c r="H1262" s="250" t="s">
        <v>2607</v>
      </c>
      <c r="I1262" s="10" t="s">
        <v>2683</v>
      </c>
      <c r="J1262" s="250">
        <v>1500110324</v>
      </c>
      <c r="K1262" s="250">
        <v>200</v>
      </c>
      <c r="L1262" s="250">
        <v>1</v>
      </c>
      <c r="M1262" s="250">
        <v>10.26</v>
      </c>
    </row>
    <row r="1263" ht="22.5" hidden="1" spans="1:13">
      <c r="A1263" s="250" t="s">
        <v>2683</v>
      </c>
      <c r="B1263" s="250">
        <v>1500110324</v>
      </c>
      <c r="C1263" s="250">
        <v>200</v>
      </c>
      <c r="D1263" s="250">
        <v>1</v>
      </c>
      <c r="E1263" s="250">
        <v>10.26</v>
      </c>
      <c r="F1263" s="250">
        <v>189.74</v>
      </c>
      <c r="H1263" s="250" t="s">
        <v>2607</v>
      </c>
      <c r="I1263" s="10" t="s">
        <v>2633</v>
      </c>
      <c r="J1263" s="250">
        <v>1500110505</v>
      </c>
      <c r="K1263" s="250">
        <v>200</v>
      </c>
      <c r="L1263" s="250">
        <v>9</v>
      </c>
      <c r="M1263" s="250">
        <v>179.565</v>
      </c>
    </row>
    <row r="1264" ht="22.5" hidden="1" spans="1:13">
      <c r="A1264" s="250" t="s">
        <v>2633</v>
      </c>
      <c r="B1264" s="250">
        <v>1500110505</v>
      </c>
      <c r="C1264" s="250">
        <v>200</v>
      </c>
      <c r="D1264" s="250">
        <v>9</v>
      </c>
      <c r="E1264" s="250">
        <v>179.565</v>
      </c>
      <c r="F1264" s="250">
        <v>20.435</v>
      </c>
      <c r="H1264" s="250" t="s">
        <v>2607</v>
      </c>
      <c r="I1264" s="10" t="s">
        <v>2684</v>
      </c>
      <c r="J1264" s="250">
        <v>1500110508</v>
      </c>
      <c r="K1264" s="250">
        <v>100</v>
      </c>
      <c r="L1264" s="250">
        <v>6</v>
      </c>
      <c r="M1264" s="250">
        <v>112.13</v>
      </c>
    </row>
    <row r="1265" ht="22.5" hidden="1" spans="1:13">
      <c r="A1265" s="250" t="s">
        <v>2684</v>
      </c>
      <c r="B1265" s="250">
        <v>1500110508</v>
      </c>
      <c r="C1265" s="250">
        <v>100</v>
      </c>
      <c r="D1265" s="250">
        <v>6</v>
      </c>
      <c r="E1265" s="250">
        <v>112.13</v>
      </c>
      <c r="F1265" s="250">
        <v>-12.13</v>
      </c>
      <c r="H1265" s="250" t="s">
        <v>2607</v>
      </c>
      <c r="I1265" s="10" t="s">
        <v>2685</v>
      </c>
      <c r="J1265" s="250">
        <v>1500110607</v>
      </c>
      <c r="K1265" s="250">
        <v>200</v>
      </c>
      <c r="L1265" s="250">
        <v>1</v>
      </c>
      <c r="M1265" s="250">
        <v>12.54</v>
      </c>
    </row>
    <row r="1266" ht="22.5" hidden="1" spans="1:13">
      <c r="A1266" s="250" t="s">
        <v>2685</v>
      </c>
      <c r="B1266" s="250">
        <v>1500110607</v>
      </c>
      <c r="C1266" s="250">
        <v>200</v>
      </c>
      <c r="D1266" s="250">
        <v>1</v>
      </c>
      <c r="E1266" s="250">
        <v>12.54</v>
      </c>
      <c r="F1266" s="250">
        <v>187.46</v>
      </c>
      <c r="H1266" s="250" t="s">
        <v>2607</v>
      </c>
      <c r="I1266" s="10" t="s">
        <v>2686</v>
      </c>
      <c r="J1266" s="250">
        <v>1500110610</v>
      </c>
      <c r="K1266" s="250">
        <v>200</v>
      </c>
      <c r="L1266" s="250">
        <v>1</v>
      </c>
      <c r="M1266" s="250">
        <v>12.54</v>
      </c>
    </row>
    <row r="1267" ht="22.5" hidden="1" spans="1:13">
      <c r="A1267" s="250" t="s">
        <v>2686</v>
      </c>
      <c r="B1267" s="250">
        <v>1500110610</v>
      </c>
      <c r="C1267" s="250">
        <v>200</v>
      </c>
      <c r="D1267" s="250">
        <v>1</v>
      </c>
      <c r="E1267" s="250">
        <v>12.54</v>
      </c>
      <c r="F1267" s="250">
        <v>187.46</v>
      </c>
      <c r="H1267" s="250" t="s">
        <v>2607</v>
      </c>
      <c r="I1267" s="10" t="s">
        <v>2616</v>
      </c>
      <c r="J1267" s="250">
        <v>4106233</v>
      </c>
      <c r="K1267" s="250">
        <v>200</v>
      </c>
      <c r="L1267" s="250">
        <v>2</v>
      </c>
      <c r="M1267" s="250">
        <v>17.54</v>
      </c>
    </row>
    <row r="1268" ht="22.5" hidden="1" spans="1:13">
      <c r="A1268" s="250" t="s">
        <v>2616</v>
      </c>
      <c r="B1268" s="250">
        <v>4106233</v>
      </c>
      <c r="C1268" s="250">
        <v>200</v>
      </c>
      <c r="D1268" s="250">
        <v>2</v>
      </c>
      <c r="E1268" s="250">
        <v>17.54</v>
      </c>
      <c r="F1268" s="250">
        <v>182.46</v>
      </c>
      <c r="H1268" s="250" t="s">
        <v>2607</v>
      </c>
      <c r="I1268" s="10" t="s">
        <v>2687</v>
      </c>
      <c r="J1268" s="250">
        <v>4167963</v>
      </c>
      <c r="K1268" s="250">
        <v>200</v>
      </c>
      <c r="L1268" s="250">
        <v>1</v>
      </c>
      <c r="M1268" s="250">
        <v>11.97</v>
      </c>
    </row>
    <row r="1269" ht="22.5" hidden="1" spans="1:13">
      <c r="A1269" s="250" t="s">
        <v>2687</v>
      </c>
      <c r="B1269" s="250">
        <v>4167963</v>
      </c>
      <c r="C1269" s="250">
        <v>200</v>
      </c>
      <c r="D1269" s="250">
        <v>1</v>
      </c>
      <c r="E1269" s="250">
        <v>11.97</v>
      </c>
      <c r="F1269" s="250">
        <v>188.03</v>
      </c>
      <c r="H1269" s="250" t="s">
        <v>2607</v>
      </c>
      <c r="I1269" s="10" t="s">
        <v>2688</v>
      </c>
      <c r="J1269" s="250">
        <v>1500110311</v>
      </c>
      <c r="K1269" s="250">
        <v>200</v>
      </c>
      <c r="L1269" s="250">
        <v>1</v>
      </c>
      <c r="M1269" s="250">
        <v>10.26</v>
      </c>
    </row>
    <row r="1270" ht="22.5" hidden="1" spans="1:13">
      <c r="A1270" s="250" t="s">
        <v>2688</v>
      </c>
      <c r="B1270" s="250">
        <v>1500110311</v>
      </c>
      <c r="C1270" s="250">
        <v>200</v>
      </c>
      <c r="D1270" s="250">
        <v>1</v>
      </c>
      <c r="E1270" s="250">
        <v>10.26</v>
      </c>
      <c r="F1270" s="250">
        <v>189.74</v>
      </c>
      <c r="H1270" s="250" t="s">
        <v>2607</v>
      </c>
      <c r="I1270" s="10" t="s">
        <v>2689</v>
      </c>
      <c r="J1270" s="250">
        <v>1500110318</v>
      </c>
      <c r="K1270" s="250">
        <v>200</v>
      </c>
      <c r="L1270" s="250">
        <v>2</v>
      </c>
      <c r="M1270" s="250">
        <v>38.8</v>
      </c>
    </row>
    <row r="1271" ht="22.5" hidden="1" spans="1:13">
      <c r="A1271" s="250" t="s">
        <v>2689</v>
      </c>
      <c r="B1271" s="250">
        <v>1500110318</v>
      </c>
      <c r="C1271" s="250">
        <v>200</v>
      </c>
      <c r="D1271" s="250">
        <v>2</v>
      </c>
      <c r="E1271" s="250">
        <v>38.8</v>
      </c>
      <c r="F1271" s="250">
        <v>161.2</v>
      </c>
      <c r="H1271" s="250" t="s">
        <v>2607</v>
      </c>
      <c r="I1271" s="10" t="s">
        <v>2690</v>
      </c>
      <c r="J1271" s="250">
        <v>1500110509</v>
      </c>
      <c r="K1271" s="250">
        <v>100</v>
      </c>
      <c r="L1271" s="250">
        <v>1</v>
      </c>
      <c r="M1271" s="250">
        <v>10.26</v>
      </c>
    </row>
    <row r="1272" ht="22.5" hidden="1" spans="1:13">
      <c r="A1272" s="250" t="s">
        <v>2690</v>
      </c>
      <c r="B1272" s="250">
        <v>1500110509</v>
      </c>
      <c r="C1272" s="250">
        <v>100</v>
      </c>
      <c r="D1272" s="250">
        <v>1</v>
      </c>
      <c r="E1272" s="250">
        <v>10.26</v>
      </c>
      <c r="F1272" s="250">
        <v>89.74</v>
      </c>
      <c r="H1272" s="250" t="s">
        <v>2607</v>
      </c>
      <c r="I1272" s="10" t="s">
        <v>2639</v>
      </c>
      <c r="J1272" s="250">
        <v>1500110606</v>
      </c>
      <c r="K1272" s="250">
        <v>200</v>
      </c>
      <c r="L1272" s="250">
        <v>14</v>
      </c>
      <c r="M1272" s="250">
        <v>257.095</v>
      </c>
    </row>
    <row r="1273" ht="22.5" hidden="1" spans="1:13">
      <c r="A1273" s="250" t="s">
        <v>2639</v>
      </c>
      <c r="B1273" s="250">
        <v>1500110606</v>
      </c>
      <c r="C1273" s="250">
        <v>200</v>
      </c>
      <c r="D1273" s="250">
        <v>14</v>
      </c>
      <c r="E1273" s="250">
        <v>257.095</v>
      </c>
      <c r="F1273" s="250">
        <v>-57.095</v>
      </c>
      <c r="H1273" s="250" t="s">
        <v>2607</v>
      </c>
      <c r="I1273" s="10" t="s">
        <v>2691</v>
      </c>
      <c r="J1273" s="250">
        <v>842441</v>
      </c>
      <c r="K1273" s="250">
        <v>200</v>
      </c>
      <c r="L1273" s="250">
        <v>7</v>
      </c>
      <c r="M1273" s="250">
        <v>149.845</v>
      </c>
    </row>
    <row r="1274" ht="22.5" hidden="1" spans="1:13">
      <c r="A1274" s="250" t="s">
        <v>2691</v>
      </c>
      <c r="B1274" s="250">
        <v>842441</v>
      </c>
      <c r="C1274" s="250">
        <v>200</v>
      </c>
      <c r="D1274" s="250">
        <v>7</v>
      </c>
      <c r="E1274" s="250">
        <v>149.845</v>
      </c>
      <c r="F1274" s="250">
        <v>50.155</v>
      </c>
      <c r="H1274" s="250" t="s">
        <v>2607</v>
      </c>
      <c r="I1274" s="10" t="s">
        <v>2692</v>
      </c>
      <c r="J1274" s="250">
        <v>165391761</v>
      </c>
      <c r="K1274" s="250">
        <v>200</v>
      </c>
      <c r="L1274" s="250">
        <v>1</v>
      </c>
      <c r="M1274" s="250">
        <v>10.26</v>
      </c>
    </row>
    <row r="1275" ht="22.5" hidden="1" spans="1:13">
      <c r="A1275" s="250" t="s">
        <v>2692</v>
      </c>
      <c r="B1275" s="250">
        <v>165391761</v>
      </c>
      <c r="C1275" s="250">
        <v>200</v>
      </c>
      <c r="D1275" s="250">
        <v>1</v>
      </c>
      <c r="E1275" s="250">
        <v>10.26</v>
      </c>
      <c r="F1275" s="250">
        <v>189.74</v>
      </c>
      <c r="H1275" s="250" t="s">
        <v>2607</v>
      </c>
      <c r="I1275" s="10" t="s">
        <v>2693</v>
      </c>
      <c r="J1275" s="250">
        <v>1500110132</v>
      </c>
      <c r="K1275" s="250">
        <v>200</v>
      </c>
      <c r="L1275" s="250">
        <v>1</v>
      </c>
      <c r="M1275" s="250">
        <v>12.54</v>
      </c>
    </row>
    <row r="1276" ht="22.5" hidden="1" spans="1:13">
      <c r="A1276" s="250" t="s">
        <v>2693</v>
      </c>
      <c r="B1276" s="250">
        <v>1500110132</v>
      </c>
      <c r="C1276" s="250">
        <v>200</v>
      </c>
      <c r="D1276" s="250">
        <v>1</v>
      </c>
      <c r="E1276" s="250">
        <v>12.54</v>
      </c>
      <c r="F1276" s="250">
        <v>187.46</v>
      </c>
      <c r="H1276" s="250" t="s">
        <v>2607</v>
      </c>
      <c r="I1276" s="10" t="s">
        <v>2694</v>
      </c>
      <c r="J1276" s="250">
        <v>1500110204</v>
      </c>
      <c r="K1276" s="250">
        <v>315</v>
      </c>
      <c r="L1276" s="250">
        <v>1</v>
      </c>
      <c r="M1276" s="250">
        <v>12.54</v>
      </c>
    </row>
    <row r="1277" ht="22.5" hidden="1" spans="1:13">
      <c r="A1277" s="250" t="s">
        <v>2694</v>
      </c>
      <c r="B1277" s="250">
        <v>1500110204</v>
      </c>
      <c r="C1277" s="250">
        <v>315</v>
      </c>
      <c r="D1277" s="250">
        <v>1</v>
      </c>
      <c r="E1277" s="250">
        <v>12.54</v>
      </c>
      <c r="F1277" s="250">
        <v>302.46</v>
      </c>
      <c r="H1277" s="250" t="s">
        <v>2607</v>
      </c>
      <c r="I1277" s="10" t="s">
        <v>2695</v>
      </c>
      <c r="J1277" s="250">
        <v>1500110215</v>
      </c>
      <c r="K1277" s="250">
        <v>200</v>
      </c>
      <c r="L1277" s="250">
        <v>1</v>
      </c>
      <c r="M1277" s="250">
        <v>11.97</v>
      </c>
    </row>
    <row r="1278" ht="22.5" hidden="1" spans="1:13">
      <c r="A1278" s="250" t="s">
        <v>2695</v>
      </c>
      <c r="B1278" s="250">
        <v>1500110215</v>
      </c>
      <c r="C1278" s="250">
        <v>200</v>
      </c>
      <c r="D1278" s="250">
        <v>1</v>
      </c>
      <c r="E1278" s="250">
        <v>11.97</v>
      </c>
      <c r="F1278" s="250">
        <v>188.03</v>
      </c>
      <c r="H1278" s="250" t="s">
        <v>2607</v>
      </c>
      <c r="I1278" s="10" t="s">
        <v>2696</v>
      </c>
      <c r="J1278" s="250">
        <v>1500110401</v>
      </c>
      <c r="K1278" s="250">
        <v>160</v>
      </c>
      <c r="L1278" s="250">
        <v>1</v>
      </c>
      <c r="M1278" s="250">
        <v>12.54</v>
      </c>
    </row>
    <row r="1279" ht="22.5" hidden="1" spans="1:13">
      <c r="A1279" s="250" t="s">
        <v>2696</v>
      </c>
      <c r="B1279" s="250">
        <v>1500110401</v>
      </c>
      <c r="C1279" s="250">
        <v>160</v>
      </c>
      <c r="D1279" s="250">
        <v>1</v>
      </c>
      <c r="E1279" s="250">
        <v>12.54</v>
      </c>
      <c r="F1279" s="250">
        <v>147.46</v>
      </c>
      <c r="H1279" s="250" t="s">
        <v>2607</v>
      </c>
      <c r="I1279" s="10" t="s">
        <v>2697</v>
      </c>
      <c r="J1279" s="250">
        <v>1500110402</v>
      </c>
      <c r="K1279" s="250">
        <v>100</v>
      </c>
      <c r="L1279" s="250">
        <v>1</v>
      </c>
      <c r="M1279" s="250">
        <v>12.54</v>
      </c>
    </row>
    <row r="1280" ht="22.5" hidden="1" spans="1:13">
      <c r="A1280" s="250" t="s">
        <v>2697</v>
      </c>
      <c r="B1280" s="250">
        <v>1500110402</v>
      </c>
      <c r="C1280" s="250">
        <v>100</v>
      </c>
      <c r="D1280" s="250">
        <v>1</v>
      </c>
      <c r="E1280" s="250">
        <v>12.54</v>
      </c>
      <c r="F1280" s="250">
        <v>87.46</v>
      </c>
      <c r="H1280" s="250" t="s">
        <v>2607</v>
      </c>
      <c r="I1280" s="10" t="s">
        <v>2698</v>
      </c>
      <c r="J1280" s="250">
        <v>1500110403</v>
      </c>
      <c r="K1280" s="250">
        <v>200</v>
      </c>
      <c r="L1280" s="250">
        <v>3</v>
      </c>
      <c r="M1280" s="250">
        <v>51.24</v>
      </c>
    </row>
    <row r="1281" ht="22.5" hidden="1" spans="1:13">
      <c r="A1281" s="250" t="s">
        <v>2698</v>
      </c>
      <c r="B1281" s="250">
        <v>1500110403</v>
      </c>
      <c r="C1281" s="250">
        <v>200</v>
      </c>
      <c r="D1281" s="250">
        <v>3</v>
      </c>
      <c r="E1281" s="250">
        <v>51.24</v>
      </c>
      <c r="F1281" s="250">
        <v>148.76</v>
      </c>
      <c r="H1281" s="250" t="s">
        <v>2607</v>
      </c>
      <c r="I1281" s="10" t="s">
        <v>2699</v>
      </c>
      <c r="J1281" s="250">
        <v>1500110611</v>
      </c>
      <c r="K1281" s="250">
        <v>100</v>
      </c>
      <c r="L1281" s="250">
        <v>3</v>
      </c>
      <c r="M1281" s="250">
        <v>65.56</v>
      </c>
    </row>
    <row r="1282" ht="22.5" hidden="1" spans="1:13">
      <c r="A1282" s="250" t="s">
        <v>2699</v>
      </c>
      <c r="B1282" s="250">
        <v>1500110611</v>
      </c>
      <c r="C1282" s="250">
        <v>100</v>
      </c>
      <c r="D1282" s="250">
        <v>3</v>
      </c>
      <c r="E1282" s="250">
        <v>65.56</v>
      </c>
      <c r="F1282" s="250">
        <v>34.44</v>
      </c>
      <c r="H1282" s="250" t="s">
        <v>2607</v>
      </c>
      <c r="I1282" s="10" t="s">
        <v>2700</v>
      </c>
      <c r="J1282" s="250">
        <v>1500110703</v>
      </c>
      <c r="K1282" s="250">
        <v>200</v>
      </c>
      <c r="L1282" s="250">
        <v>4</v>
      </c>
      <c r="M1282" s="250">
        <v>138.65</v>
      </c>
    </row>
    <row r="1283" ht="22.5" hidden="1" spans="1:13">
      <c r="A1283" s="250" t="s">
        <v>2700</v>
      </c>
      <c r="B1283" s="250">
        <v>1500110703</v>
      </c>
      <c r="C1283" s="250">
        <v>200</v>
      </c>
      <c r="D1283" s="250">
        <v>4</v>
      </c>
      <c r="E1283" s="250">
        <v>138.65</v>
      </c>
      <c r="F1283" s="250">
        <v>61.35</v>
      </c>
      <c r="H1283" s="250" t="s">
        <v>2607</v>
      </c>
      <c r="I1283" s="10" t="s">
        <v>2701</v>
      </c>
      <c r="J1283" s="250">
        <v>1500110707</v>
      </c>
      <c r="K1283" s="250">
        <v>400</v>
      </c>
      <c r="L1283" s="250">
        <v>11</v>
      </c>
      <c r="M1283" s="250">
        <v>394.415</v>
      </c>
    </row>
    <row r="1284" ht="22.5" hidden="1" spans="1:13">
      <c r="A1284" s="250" t="s">
        <v>2701</v>
      </c>
      <c r="B1284" s="250">
        <v>1500110707</v>
      </c>
      <c r="C1284" s="250">
        <v>400</v>
      </c>
      <c r="D1284" s="250">
        <v>11</v>
      </c>
      <c r="E1284" s="250">
        <v>394.415</v>
      </c>
      <c r="F1284" s="250">
        <v>5.585</v>
      </c>
      <c r="H1284" s="250" t="s">
        <v>2607</v>
      </c>
      <c r="I1284" s="10" t="s">
        <v>2702</v>
      </c>
      <c r="J1284" s="250">
        <v>1500110708</v>
      </c>
      <c r="K1284" s="250">
        <v>200</v>
      </c>
      <c r="L1284" s="250">
        <v>11</v>
      </c>
      <c r="M1284" s="250">
        <v>152.1</v>
      </c>
    </row>
    <row r="1285" ht="22.5" hidden="1" spans="1:13">
      <c r="A1285" s="250" t="s">
        <v>2702</v>
      </c>
      <c r="B1285" s="250">
        <v>1500110708</v>
      </c>
      <c r="C1285" s="250">
        <v>200</v>
      </c>
      <c r="D1285" s="250">
        <v>11</v>
      </c>
      <c r="E1285" s="250">
        <v>152.1</v>
      </c>
      <c r="F1285" s="250">
        <v>47.9</v>
      </c>
      <c r="H1285" s="250" t="s">
        <v>2607</v>
      </c>
      <c r="I1285" s="10" t="s">
        <v>2703</v>
      </c>
      <c r="J1285" s="250">
        <v>1500110709</v>
      </c>
      <c r="K1285" s="250">
        <v>200</v>
      </c>
      <c r="L1285" s="250">
        <v>2</v>
      </c>
      <c r="M1285" s="250">
        <v>31.77</v>
      </c>
    </row>
    <row r="1286" ht="22.5" hidden="1" spans="1:13">
      <c r="A1286" s="250" t="s">
        <v>2703</v>
      </c>
      <c r="B1286" s="250">
        <v>1500110709</v>
      </c>
      <c r="C1286" s="250">
        <v>200</v>
      </c>
      <c r="D1286" s="250">
        <v>2</v>
      </c>
      <c r="E1286" s="250">
        <v>31.77</v>
      </c>
      <c r="F1286" s="250">
        <v>168.23</v>
      </c>
      <c r="H1286" s="250" t="s">
        <v>2607</v>
      </c>
      <c r="I1286" s="10" t="s">
        <v>2704</v>
      </c>
      <c r="J1286" s="250">
        <v>1500110710</v>
      </c>
      <c r="K1286" s="250">
        <v>100</v>
      </c>
      <c r="L1286" s="250">
        <v>1</v>
      </c>
      <c r="M1286" s="250">
        <v>11.115</v>
      </c>
    </row>
    <row r="1287" ht="22.5" hidden="1" spans="1:13">
      <c r="A1287" s="250" t="s">
        <v>2704</v>
      </c>
      <c r="B1287" s="250">
        <v>1500110710</v>
      </c>
      <c r="C1287" s="250">
        <v>100</v>
      </c>
      <c r="D1287" s="250">
        <v>1</v>
      </c>
      <c r="E1287" s="250">
        <v>11.115</v>
      </c>
      <c r="F1287" s="250">
        <v>88.885</v>
      </c>
      <c r="H1287" s="250" t="s">
        <v>2607</v>
      </c>
      <c r="I1287" s="10" t="s">
        <v>2624</v>
      </c>
      <c r="J1287" s="250">
        <v>4099826</v>
      </c>
      <c r="K1287" s="250">
        <v>200</v>
      </c>
      <c r="L1287" s="250">
        <v>3</v>
      </c>
      <c r="M1287" s="250">
        <v>149.76</v>
      </c>
    </row>
    <row r="1288" ht="22.5" hidden="1" spans="1:13">
      <c r="A1288" s="250" t="s">
        <v>2624</v>
      </c>
      <c r="B1288" s="250">
        <v>4099826</v>
      </c>
      <c r="C1288" s="250">
        <v>200</v>
      </c>
      <c r="D1288" s="250">
        <v>3</v>
      </c>
      <c r="E1288" s="250">
        <v>149.76</v>
      </c>
      <c r="F1288" s="250">
        <v>50.24</v>
      </c>
      <c r="H1288" s="250" t="s">
        <v>2607</v>
      </c>
      <c r="I1288" s="10" t="s">
        <v>2705</v>
      </c>
      <c r="J1288" s="250">
        <v>165193951</v>
      </c>
      <c r="K1288" s="250">
        <v>400</v>
      </c>
      <c r="L1288" s="250">
        <v>1</v>
      </c>
      <c r="M1288" s="250">
        <v>153.33</v>
      </c>
    </row>
    <row r="1289" ht="22.5" hidden="1" spans="1:13">
      <c r="A1289" s="250" t="s">
        <v>2705</v>
      </c>
      <c r="B1289" s="250">
        <v>165193951</v>
      </c>
      <c r="C1289" s="250">
        <v>400</v>
      </c>
      <c r="D1289" s="250">
        <v>1</v>
      </c>
      <c r="E1289" s="250">
        <v>153.33</v>
      </c>
      <c r="F1289" s="250">
        <v>246.67</v>
      </c>
      <c r="H1289" s="250" t="s">
        <v>2607</v>
      </c>
      <c r="I1289" s="10" t="s">
        <v>2706</v>
      </c>
      <c r="J1289" s="250">
        <v>1500110502</v>
      </c>
      <c r="K1289" s="250">
        <v>200</v>
      </c>
      <c r="L1289" s="250">
        <v>1</v>
      </c>
      <c r="M1289" s="250">
        <v>12.54</v>
      </c>
    </row>
    <row r="1290" ht="22.5" hidden="1" spans="1:13">
      <c r="A1290" s="250" t="s">
        <v>2706</v>
      </c>
      <c r="B1290" s="250">
        <v>1500110502</v>
      </c>
      <c r="C1290" s="250">
        <v>200</v>
      </c>
      <c r="D1290" s="250">
        <v>1</v>
      </c>
      <c r="E1290" s="250">
        <v>12.54</v>
      </c>
      <c r="F1290" s="250">
        <v>187.46</v>
      </c>
      <c r="H1290" s="250" t="s">
        <v>2607</v>
      </c>
      <c r="I1290" s="10" t="s">
        <v>2707</v>
      </c>
      <c r="J1290" s="250">
        <v>991779</v>
      </c>
      <c r="K1290" s="250">
        <v>200</v>
      </c>
      <c r="L1290" s="250">
        <v>4</v>
      </c>
      <c r="M1290" s="250">
        <v>93.79</v>
      </c>
    </row>
    <row r="1291" ht="22.5" hidden="1" spans="1:13">
      <c r="A1291" s="250" t="s">
        <v>2707</v>
      </c>
      <c r="B1291" s="250">
        <v>991779</v>
      </c>
      <c r="C1291" s="250">
        <v>200</v>
      </c>
      <c r="D1291" s="250">
        <v>4</v>
      </c>
      <c r="E1291" s="250">
        <v>93.79</v>
      </c>
      <c r="F1291" s="250">
        <v>106.21</v>
      </c>
      <c r="H1291" s="250" t="s">
        <v>2607</v>
      </c>
      <c r="I1291" s="10" t="s">
        <v>2691</v>
      </c>
      <c r="J1291" s="250">
        <v>842441</v>
      </c>
      <c r="K1291" s="250">
        <v>200</v>
      </c>
      <c r="L1291" s="250">
        <v>7</v>
      </c>
      <c r="M1291" s="250">
        <v>149.845</v>
      </c>
    </row>
    <row r="1292" ht="22.5" hidden="1" spans="1:13">
      <c r="A1292" s="250" t="s">
        <v>2691</v>
      </c>
      <c r="B1292" s="250">
        <v>842441</v>
      </c>
      <c r="C1292" s="250">
        <v>200</v>
      </c>
      <c r="D1292" s="250">
        <v>7</v>
      </c>
      <c r="E1292" s="250">
        <v>149.845</v>
      </c>
      <c r="F1292" s="250">
        <v>50.155</v>
      </c>
      <c r="H1292" s="250" t="s">
        <v>2607</v>
      </c>
      <c r="I1292" s="10" t="s">
        <v>2698</v>
      </c>
      <c r="J1292" s="250">
        <v>1500110403</v>
      </c>
      <c r="K1292" s="250">
        <v>200</v>
      </c>
      <c r="L1292" s="250">
        <v>3</v>
      </c>
      <c r="M1292" s="250">
        <v>51.24</v>
      </c>
    </row>
    <row r="1293" ht="22.5" hidden="1" spans="1:13">
      <c r="A1293" s="250" t="s">
        <v>2698</v>
      </c>
      <c r="B1293" s="250">
        <v>1500110403</v>
      </c>
      <c r="C1293" s="250">
        <v>200</v>
      </c>
      <c r="D1293" s="250">
        <v>3</v>
      </c>
      <c r="E1293" s="250">
        <v>51.24</v>
      </c>
      <c r="F1293" s="250">
        <v>148.76</v>
      </c>
      <c r="H1293" s="250" t="s">
        <v>2607</v>
      </c>
      <c r="I1293" s="10" t="s">
        <v>2659</v>
      </c>
      <c r="J1293" s="250">
        <v>1500110313</v>
      </c>
      <c r="K1293" s="250">
        <v>250</v>
      </c>
      <c r="L1293" s="250">
        <v>7</v>
      </c>
      <c r="M1293" s="250">
        <v>54.63</v>
      </c>
    </row>
    <row r="1294" ht="22.5" hidden="1" spans="1:13">
      <c r="A1294" s="250" t="s">
        <v>2659</v>
      </c>
      <c r="B1294" s="250">
        <v>1500110313</v>
      </c>
      <c r="C1294" s="250">
        <v>250</v>
      </c>
      <c r="D1294" s="250">
        <v>7</v>
      </c>
      <c r="E1294" s="250">
        <v>54.63</v>
      </c>
      <c r="F1294" s="250">
        <v>195.37</v>
      </c>
      <c r="H1294" s="250" t="s">
        <v>2607</v>
      </c>
      <c r="I1294" s="10" t="s">
        <v>2659</v>
      </c>
      <c r="J1294" s="250">
        <v>1500110313</v>
      </c>
      <c r="K1294" s="250">
        <v>250</v>
      </c>
      <c r="L1294" s="250">
        <v>7</v>
      </c>
      <c r="M1294" s="250">
        <v>54.63</v>
      </c>
    </row>
    <row r="1295" ht="22.5" hidden="1" spans="1:13">
      <c r="A1295" s="250" t="s">
        <v>2659</v>
      </c>
      <c r="B1295" s="250">
        <v>1500110313</v>
      </c>
      <c r="C1295" s="250">
        <v>250</v>
      </c>
      <c r="D1295" s="250">
        <v>7</v>
      </c>
      <c r="E1295" s="250">
        <v>54.63</v>
      </c>
      <c r="F1295" s="250">
        <v>195.37</v>
      </c>
      <c r="H1295" s="250" t="s">
        <v>2607</v>
      </c>
      <c r="I1295" s="10" t="s">
        <v>2658</v>
      </c>
      <c r="J1295" s="250">
        <v>1500110417</v>
      </c>
      <c r="K1295" s="250">
        <v>400</v>
      </c>
      <c r="L1295" s="250">
        <v>17</v>
      </c>
      <c r="M1295" s="250">
        <v>368.335</v>
      </c>
    </row>
    <row r="1296" ht="22.5" hidden="1" spans="1:13">
      <c r="A1296" s="250" t="s">
        <v>2658</v>
      </c>
      <c r="B1296" s="250">
        <v>1500110417</v>
      </c>
      <c r="C1296" s="250">
        <v>400</v>
      </c>
      <c r="D1296" s="250">
        <v>17</v>
      </c>
      <c r="E1296" s="250">
        <v>368.335</v>
      </c>
      <c r="F1296" s="250">
        <v>31.665</v>
      </c>
      <c r="H1296" s="250" t="s">
        <v>2607</v>
      </c>
      <c r="I1296" s="10" t="s">
        <v>2658</v>
      </c>
      <c r="J1296" s="250">
        <v>1500110417</v>
      </c>
      <c r="K1296" s="250">
        <v>400</v>
      </c>
      <c r="L1296" s="250">
        <v>17</v>
      </c>
      <c r="M1296" s="250">
        <v>368.335</v>
      </c>
    </row>
    <row r="1297" ht="22.5" hidden="1" spans="1:13">
      <c r="A1297" s="250" t="s">
        <v>2658</v>
      </c>
      <c r="B1297" s="250">
        <v>1500110417</v>
      </c>
      <c r="C1297" s="250">
        <v>400</v>
      </c>
      <c r="D1297" s="250">
        <v>17</v>
      </c>
      <c r="E1297" s="250">
        <v>368.335</v>
      </c>
      <c r="F1297" s="250">
        <v>31.665</v>
      </c>
      <c r="H1297" s="250" t="s">
        <v>2607</v>
      </c>
      <c r="I1297" s="10" t="s">
        <v>2658</v>
      </c>
      <c r="J1297" s="250">
        <v>1500110417</v>
      </c>
      <c r="K1297" s="250">
        <v>400</v>
      </c>
      <c r="L1297" s="250">
        <v>17</v>
      </c>
      <c r="M1297" s="250">
        <v>368.335</v>
      </c>
    </row>
    <row r="1298" ht="22.5" hidden="1" spans="1:13">
      <c r="A1298" s="250" t="s">
        <v>2658</v>
      </c>
      <c r="B1298" s="250">
        <v>1500110417</v>
      </c>
      <c r="C1298" s="250">
        <v>400</v>
      </c>
      <c r="D1298" s="250">
        <v>17</v>
      </c>
      <c r="E1298" s="250">
        <v>368.335</v>
      </c>
      <c r="F1298" s="250">
        <v>31.665</v>
      </c>
      <c r="H1298" s="250" t="s">
        <v>2607</v>
      </c>
      <c r="I1298" s="10" t="s">
        <v>2639</v>
      </c>
      <c r="J1298" s="250">
        <v>1500110606</v>
      </c>
      <c r="K1298" s="250">
        <v>200</v>
      </c>
      <c r="L1298" s="250">
        <v>14</v>
      </c>
      <c r="M1298" s="250">
        <v>257.095</v>
      </c>
    </row>
    <row r="1299" ht="22.5" hidden="1" spans="1:13">
      <c r="A1299" s="250" t="s">
        <v>2639</v>
      </c>
      <c r="B1299" s="250">
        <v>1500110606</v>
      </c>
      <c r="C1299" s="250">
        <v>200</v>
      </c>
      <c r="D1299" s="250">
        <v>14</v>
      </c>
      <c r="E1299" s="250">
        <v>257.095</v>
      </c>
      <c r="F1299" s="250">
        <v>-57.095</v>
      </c>
      <c r="H1299" s="250" t="s">
        <v>2607</v>
      </c>
      <c r="I1299" s="10" t="s">
        <v>2644</v>
      </c>
      <c r="J1299" s="250">
        <v>1500110711</v>
      </c>
      <c r="K1299" s="250">
        <v>200</v>
      </c>
      <c r="L1299" s="250">
        <v>7</v>
      </c>
      <c r="M1299" s="250">
        <v>95.33</v>
      </c>
    </row>
    <row r="1300" ht="22.5" hidden="1" spans="1:13">
      <c r="A1300" s="250" t="s">
        <v>2644</v>
      </c>
      <c r="B1300" s="250">
        <v>1500110711</v>
      </c>
      <c r="C1300" s="250">
        <v>200</v>
      </c>
      <c r="D1300" s="250">
        <v>7</v>
      </c>
      <c r="E1300" s="250">
        <v>95.33</v>
      </c>
      <c r="F1300" s="250">
        <v>104.67</v>
      </c>
      <c r="H1300" s="250" t="s">
        <v>2607</v>
      </c>
      <c r="I1300" s="10" t="s">
        <v>2644</v>
      </c>
      <c r="J1300" s="250">
        <v>1500110711</v>
      </c>
      <c r="K1300" s="250">
        <v>200</v>
      </c>
      <c r="L1300" s="250">
        <v>7</v>
      </c>
      <c r="M1300" s="250">
        <v>95.33</v>
      </c>
    </row>
    <row r="1301" ht="22.5" hidden="1" spans="1:13">
      <c r="A1301" s="250" t="s">
        <v>2644</v>
      </c>
      <c r="B1301" s="250">
        <v>1500110711</v>
      </c>
      <c r="C1301" s="250">
        <v>200</v>
      </c>
      <c r="D1301" s="250">
        <v>7</v>
      </c>
      <c r="E1301" s="250">
        <v>95.33</v>
      </c>
      <c r="F1301" s="250">
        <v>104.67</v>
      </c>
      <c r="H1301" s="250" t="s">
        <v>2607</v>
      </c>
      <c r="I1301" s="10" t="s">
        <v>2644</v>
      </c>
      <c r="J1301" s="250">
        <v>1500110711</v>
      </c>
      <c r="K1301" s="250">
        <v>200</v>
      </c>
      <c r="L1301" s="250">
        <v>7</v>
      </c>
      <c r="M1301" s="250">
        <v>95.33</v>
      </c>
    </row>
    <row r="1302" ht="22.5" hidden="1" spans="1:13">
      <c r="A1302" s="250" t="s">
        <v>2644</v>
      </c>
      <c r="B1302" s="250">
        <v>1500110711</v>
      </c>
      <c r="C1302" s="250">
        <v>200</v>
      </c>
      <c r="D1302" s="250">
        <v>7</v>
      </c>
      <c r="E1302" s="250">
        <v>95.33</v>
      </c>
      <c r="F1302" s="250">
        <v>104.67</v>
      </c>
      <c r="H1302" s="250" t="s">
        <v>2607</v>
      </c>
      <c r="I1302" s="10" t="s">
        <v>2644</v>
      </c>
      <c r="J1302" s="250">
        <v>1500110711</v>
      </c>
      <c r="K1302" s="250">
        <v>200</v>
      </c>
      <c r="L1302" s="250">
        <v>7</v>
      </c>
      <c r="M1302" s="250">
        <v>95.33</v>
      </c>
    </row>
    <row r="1303" ht="22.5" hidden="1" spans="1:13">
      <c r="A1303" s="250" t="s">
        <v>2644</v>
      </c>
      <c r="B1303" s="250">
        <v>1500110711</v>
      </c>
      <c r="C1303" s="250">
        <v>200</v>
      </c>
      <c r="D1303" s="250">
        <v>7</v>
      </c>
      <c r="E1303" s="250">
        <v>95.33</v>
      </c>
      <c r="F1303" s="250">
        <v>104.67</v>
      </c>
      <c r="H1303" s="250" t="s">
        <v>2607</v>
      </c>
      <c r="I1303" s="10" t="s">
        <v>2644</v>
      </c>
      <c r="J1303" s="250">
        <v>1500110711</v>
      </c>
      <c r="K1303" s="250">
        <v>200</v>
      </c>
      <c r="L1303" s="250">
        <v>7</v>
      </c>
      <c r="M1303" s="250">
        <v>95.33</v>
      </c>
    </row>
    <row r="1304" ht="22.5" hidden="1" spans="1:13">
      <c r="A1304" s="250" t="s">
        <v>2644</v>
      </c>
      <c r="B1304" s="250">
        <v>1500110711</v>
      </c>
      <c r="C1304" s="250">
        <v>200</v>
      </c>
      <c r="D1304" s="250">
        <v>7</v>
      </c>
      <c r="E1304" s="250">
        <v>95.33</v>
      </c>
      <c r="F1304" s="250">
        <v>104.67</v>
      </c>
      <c r="H1304" s="250" t="s">
        <v>2607</v>
      </c>
      <c r="I1304" s="10" t="s">
        <v>2708</v>
      </c>
      <c r="J1304" s="250">
        <v>852376</v>
      </c>
      <c r="K1304" s="250">
        <v>200</v>
      </c>
      <c r="L1304" s="250">
        <v>3</v>
      </c>
      <c r="M1304" s="250">
        <v>38.21</v>
      </c>
    </row>
    <row r="1305" ht="22.5" hidden="1" spans="1:13">
      <c r="A1305" s="250" t="s">
        <v>2708</v>
      </c>
      <c r="B1305" s="250">
        <v>852376</v>
      </c>
      <c r="C1305" s="250">
        <v>200</v>
      </c>
      <c r="D1305" s="250">
        <v>3</v>
      </c>
      <c r="E1305" s="250">
        <v>38.21</v>
      </c>
      <c r="F1305" s="250">
        <v>161.79</v>
      </c>
      <c r="H1305" s="250" t="s">
        <v>2607</v>
      </c>
      <c r="I1305" s="10" t="s">
        <v>2660</v>
      </c>
      <c r="J1305" s="250">
        <v>1023841</v>
      </c>
      <c r="K1305" s="250">
        <v>400</v>
      </c>
      <c r="L1305" s="250">
        <v>9</v>
      </c>
      <c r="M1305" s="250">
        <v>379.69</v>
      </c>
    </row>
    <row r="1306" ht="22.5" hidden="1" spans="1:13">
      <c r="A1306" s="250" t="s">
        <v>2660</v>
      </c>
      <c r="B1306" s="250">
        <v>1023841</v>
      </c>
      <c r="C1306" s="250">
        <v>400</v>
      </c>
      <c r="D1306" s="250">
        <v>9</v>
      </c>
      <c r="E1306" s="250">
        <v>379.69</v>
      </c>
      <c r="F1306" s="250">
        <v>20.31</v>
      </c>
      <c r="H1306" s="250" t="s">
        <v>2607</v>
      </c>
      <c r="I1306" s="10" t="s">
        <v>2709</v>
      </c>
      <c r="J1306" s="250">
        <v>163756186</v>
      </c>
      <c r="K1306" s="250">
        <v>400</v>
      </c>
      <c r="L1306" s="250">
        <v>1</v>
      </c>
      <c r="M1306" s="250">
        <v>10.53</v>
      </c>
    </row>
    <row r="1307" ht="22.5" hidden="1" spans="1:13">
      <c r="A1307" s="250" t="s">
        <v>2709</v>
      </c>
      <c r="B1307" s="250">
        <v>163756186</v>
      </c>
      <c r="C1307" s="250">
        <v>400</v>
      </c>
      <c r="D1307" s="250">
        <v>1</v>
      </c>
      <c r="E1307" s="250">
        <v>10.53</v>
      </c>
      <c r="F1307" s="250">
        <v>389.47</v>
      </c>
      <c r="H1307" s="250" t="s">
        <v>2607</v>
      </c>
      <c r="I1307" s="10" t="s">
        <v>2648</v>
      </c>
      <c r="J1307" s="250">
        <v>164163798</v>
      </c>
      <c r="K1307" s="250">
        <v>400</v>
      </c>
      <c r="L1307" s="250">
        <v>3</v>
      </c>
      <c r="M1307" s="250">
        <v>211.715</v>
      </c>
    </row>
    <row r="1308" ht="22.5" hidden="1" spans="1:13">
      <c r="A1308" s="250" t="s">
        <v>2648</v>
      </c>
      <c r="B1308" s="250">
        <v>164163798</v>
      </c>
      <c r="C1308" s="250">
        <v>400</v>
      </c>
      <c r="D1308" s="250">
        <v>3</v>
      </c>
      <c r="E1308" s="250">
        <v>211.715</v>
      </c>
      <c r="F1308" s="250">
        <v>188.285</v>
      </c>
      <c r="H1308" s="250" t="s">
        <v>2607</v>
      </c>
      <c r="I1308" s="10" t="s">
        <v>2662</v>
      </c>
      <c r="J1308" s="250">
        <v>165393727</v>
      </c>
      <c r="K1308" s="250">
        <v>200</v>
      </c>
      <c r="L1308" s="250">
        <v>3</v>
      </c>
      <c r="M1308" s="250">
        <v>24.12</v>
      </c>
    </row>
    <row r="1309" ht="22.5" hidden="1" spans="1:13">
      <c r="A1309" s="250" t="s">
        <v>2662</v>
      </c>
      <c r="B1309" s="250">
        <v>165393727</v>
      </c>
      <c r="C1309" s="250">
        <v>200</v>
      </c>
      <c r="D1309" s="250">
        <v>3</v>
      </c>
      <c r="E1309" s="250">
        <v>24.12</v>
      </c>
      <c r="F1309" s="250">
        <v>175.88</v>
      </c>
      <c r="H1309" s="250" t="s">
        <v>2607</v>
      </c>
      <c r="I1309" s="10" t="s">
        <v>2644</v>
      </c>
      <c r="J1309" s="250">
        <v>1500110711</v>
      </c>
      <c r="K1309" s="250">
        <v>200</v>
      </c>
      <c r="L1309" s="250">
        <v>7</v>
      </c>
      <c r="M1309" s="250">
        <v>95.33</v>
      </c>
    </row>
    <row r="1310" ht="22.5" hidden="1" spans="1:13">
      <c r="A1310" s="250" t="s">
        <v>2644</v>
      </c>
      <c r="B1310" s="250">
        <v>1500110711</v>
      </c>
      <c r="C1310" s="250">
        <v>200</v>
      </c>
      <c r="D1310" s="250">
        <v>7</v>
      </c>
      <c r="E1310" s="250">
        <v>95.33</v>
      </c>
      <c r="F1310" s="250">
        <v>104.67</v>
      </c>
      <c r="H1310" s="250" t="s">
        <v>2607</v>
      </c>
      <c r="I1310" s="10" t="s">
        <v>2710</v>
      </c>
      <c r="J1310" s="250">
        <v>4233784</v>
      </c>
      <c r="K1310" s="250">
        <v>200</v>
      </c>
      <c r="L1310" s="250">
        <v>2</v>
      </c>
      <c r="M1310" s="250">
        <v>45.76</v>
      </c>
    </row>
    <row r="1311" ht="22.5" hidden="1" spans="1:13">
      <c r="A1311" s="250" t="s">
        <v>2710</v>
      </c>
      <c r="B1311" s="250">
        <v>4233784</v>
      </c>
      <c r="C1311" s="250">
        <v>200</v>
      </c>
      <c r="D1311" s="250">
        <v>2</v>
      </c>
      <c r="E1311" s="250">
        <v>45.76</v>
      </c>
      <c r="F1311" s="250">
        <v>154.24</v>
      </c>
      <c r="H1311" s="250" t="s">
        <v>2607</v>
      </c>
      <c r="I1311" s="10" t="s">
        <v>2658</v>
      </c>
      <c r="J1311" s="250">
        <v>1500110417</v>
      </c>
      <c r="K1311" s="250">
        <v>400</v>
      </c>
      <c r="L1311" s="250">
        <v>17</v>
      </c>
      <c r="M1311" s="250">
        <v>368.335</v>
      </c>
    </row>
    <row r="1312" ht="22.5" hidden="1" spans="1:13">
      <c r="A1312" s="250" t="s">
        <v>2658</v>
      </c>
      <c r="B1312" s="250">
        <v>1500110417</v>
      </c>
      <c r="C1312" s="250">
        <v>400</v>
      </c>
      <c r="D1312" s="250">
        <v>17</v>
      </c>
      <c r="E1312" s="250">
        <v>368.335</v>
      </c>
      <c r="F1312" s="250">
        <v>31.665</v>
      </c>
      <c r="H1312" s="250" t="s">
        <v>2607</v>
      </c>
      <c r="I1312" s="10" t="s">
        <v>2668</v>
      </c>
      <c r="J1312" s="250">
        <v>1500120651</v>
      </c>
      <c r="K1312" s="250">
        <v>200</v>
      </c>
      <c r="L1312" s="250">
        <v>9</v>
      </c>
      <c r="M1312" s="250">
        <v>172.465</v>
      </c>
    </row>
    <row r="1313" ht="22.5" hidden="1" spans="1:13">
      <c r="A1313" s="250" t="s">
        <v>2668</v>
      </c>
      <c r="B1313" s="250">
        <v>1500120651</v>
      </c>
      <c r="C1313" s="250">
        <v>200</v>
      </c>
      <c r="D1313" s="250">
        <v>9</v>
      </c>
      <c r="E1313" s="250">
        <v>172.465</v>
      </c>
      <c r="F1313" s="250">
        <v>27.535</v>
      </c>
      <c r="H1313" s="250" t="s">
        <v>2607</v>
      </c>
      <c r="I1313" s="10" t="s">
        <v>2668</v>
      </c>
      <c r="J1313" s="250">
        <v>1500120651</v>
      </c>
      <c r="K1313" s="250">
        <v>200</v>
      </c>
      <c r="L1313" s="250">
        <v>9</v>
      </c>
      <c r="M1313" s="250">
        <v>172.465</v>
      </c>
    </row>
    <row r="1314" ht="22.5" hidden="1" spans="1:13">
      <c r="A1314" s="250" t="s">
        <v>2668</v>
      </c>
      <c r="B1314" s="250">
        <v>1500120651</v>
      </c>
      <c r="C1314" s="250">
        <v>200</v>
      </c>
      <c r="D1314" s="250">
        <v>9</v>
      </c>
      <c r="E1314" s="250">
        <v>172.465</v>
      </c>
      <c r="F1314" s="250">
        <v>27.535</v>
      </c>
      <c r="H1314" s="250" t="s">
        <v>2607</v>
      </c>
      <c r="I1314" s="10" t="s">
        <v>2668</v>
      </c>
      <c r="J1314" s="250">
        <v>1500120651</v>
      </c>
      <c r="K1314" s="250">
        <v>200</v>
      </c>
      <c r="L1314" s="250">
        <v>9</v>
      </c>
      <c r="M1314" s="250">
        <v>172.465</v>
      </c>
    </row>
    <row r="1315" ht="22.5" hidden="1" spans="1:13">
      <c r="A1315" s="250" t="s">
        <v>2668</v>
      </c>
      <c r="B1315" s="250">
        <v>1500120651</v>
      </c>
      <c r="C1315" s="250">
        <v>200</v>
      </c>
      <c r="D1315" s="250">
        <v>9</v>
      </c>
      <c r="E1315" s="250">
        <v>172.465</v>
      </c>
      <c r="F1315" s="250">
        <v>27.535</v>
      </c>
      <c r="H1315" s="250" t="s">
        <v>2607</v>
      </c>
      <c r="I1315" s="10" t="s">
        <v>2668</v>
      </c>
      <c r="J1315" s="250">
        <v>1500120651</v>
      </c>
      <c r="K1315" s="250">
        <v>200</v>
      </c>
      <c r="L1315" s="250">
        <v>9</v>
      </c>
      <c r="M1315" s="250">
        <v>172.465</v>
      </c>
    </row>
    <row r="1316" ht="22.5" hidden="1" spans="1:13">
      <c r="A1316" s="250" t="s">
        <v>2668</v>
      </c>
      <c r="B1316" s="250">
        <v>1500120651</v>
      </c>
      <c r="C1316" s="250">
        <v>200</v>
      </c>
      <c r="D1316" s="250">
        <v>9</v>
      </c>
      <c r="E1316" s="250">
        <v>172.465</v>
      </c>
      <c r="F1316" s="250">
        <v>27.535</v>
      </c>
      <c r="H1316" s="250" t="s">
        <v>2607</v>
      </c>
      <c r="I1316" s="10" t="s">
        <v>2711</v>
      </c>
      <c r="J1316" s="250">
        <v>1012774</v>
      </c>
      <c r="K1316" s="250">
        <v>200</v>
      </c>
      <c r="L1316" s="250">
        <v>1</v>
      </c>
      <c r="M1316" s="250">
        <v>23.6</v>
      </c>
    </row>
    <row r="1317" ht="22.5" hidden="1" spans="1:13">
      <c r="A1317" s="250" t="s">
        <v>2711</v>
      </c>
      <c r="B1317" s="250">
        <v>1012774</v>
      </c>
      <c r="C1317" s="250">
        <v>200</v>
      </c>
      <c r="D1317" s="250">
        <v>1</v>
      </c>
      <c r="E1317" s="250">
        <v>23.6</v>
      </c>
      <c r="F1317" s="250">
        <v>176.4</v>
      </c>
      <c r="H1317" s="250" t="s">
        <v>2607</v>
      </c>
      <c r="I1317" s="10" t="s">
        <v>2668</v>
      </c>
      <c r="J1317" s="250">
        <v>1500120651</v>
      </c>
      <c r="K1317" s="250">
        <v>200</v>
      </c>
      <c r="L1317" s="250">
        <v>9</v>
      </c>
      <c r="M1317" s="250">
        <v>172.465</v>
      </c>
    </row>
    <row r="1318" ht="22.5" hidden="1" spans="1:13">
      <c r="A1318" s="250" t="s">
        <v>2668</v>
      </c>
      <c r="B1318" s="250">
        <v>1500120651</v>
      </c>
      <c r="C1318" s="250">
        <v>200</v>
      </c>
      <c r="D1318" s="250">
        <v>9</v>
      </c>
      <c r="E1318" s="250">
        <v>172.465</v>
      </c>
      <c r="F1318" s="250">
        <v>27.535</v>
      </c>
      <c r="H1318" s="250" t="s">
        <v>2607</v>
      </c>
      <c r="I1318" s="10" t="s">
        <v>2712</v>
      </c>
      <c r="J1318" s="250">
        <v>4169629</v>
      </c>
      <c r="K1318" s="250">
        <v>200</v>
      </c>
      <c r="L1318" s="250">
        <v>2</v>
      </c>
      <c r="M1318" s="250">
        <v>40.065</v>
      </c>
    </row>
    <row r="1319" ht="22.5" hidden="1" spans="1:13">
      <c r="A1319" s="250" t="s">
        <v>2712</v>
      </c>
      <c r="B1319" s="250">
        <v>4169629</v>
      </c>
      <c r="C1319" s="250">
        <v>200</v>
      </c>
      <c r="D1319" s="250">
        <v>2</v>
      </c>
      <c r="E1319" s="250">
        <v>40.065</v>
      </c>
      <c r="F1319" s="250">
        <v>159.935</v>
      </c>
      <c r="H1319" s="250" t="s">
        <v>2607</v>
      </c>
      <c r="I1319" s="10" t="s">
        <v>2713</v>
      </c>
      <c r="J1319" s="250">
        <v>1023942</v>
      </c>
      <c r="K1319" s="250">
        <v>200</v>
      </c>
      <c r="L1319" s="250">
        <v>8</v>
      </c>
      <c r="M1319" s="250">
        <v>203.735</v>
      </c>
    </row>
    <row r="1320" ht="22.5" hidden="1" spans="1:13">
      <c r="A1320" s="250" t="s">
        <v>2713</v>
      </c>
      <c r="B1320" s="250">
        <v>1023942</v>
      </c>
      <c r="C1320" s="250">
        <v>200</v>
      </c>
      <c r="D1320" s="250">
        <v>8</v>
      </c>
      <c r="E1320" s="250">
        <v>203.735</v>
      </c>
      <c r="F1320" s="250">
        <v>-3.735</v>
      </c>
      <c r="H1320" s="250" t="s">
        <v>2607</v>
      </c>
      <c r="I1320" s="10" t="s">
        <v>2713</v>
      </c>
      <c r="J1320" s="250">
        <v>1023942</v>
      </c>
      <c r="K1320" s="250">
        <v>200</v>
      </c>
      <c r="L1320" s="250">
        <v>8</v>
      </c>
      <c r="M1320" s="250">
        <v>203.735</v>
      </c>
    </row>
    <row r="1321" ht="22.5" hidden="1" spans="1:13">
      <c r="A1321" s="250" t="s">
        <v>2713</v>
      </c>
      <c r="B1321" s="250">
        <v>1023942</v>
      </c>
      <c r="C1321" s="250">
        <v>200</v>
      </c>
      <c r="D1321" s="250">
        <v>8</v>
      </c>
      <c r="E1321" s="250">
        <v>203.735</v>
      </c>
      <c r="F1321" s="250">
        <v>-3.735</v>
      </c>
      <c r="H1321" s="250" t="s">
        <v>2607</v>
      </c>
      <c r="I1321" s="10" t="s">
        <v>2714</v>
      </c>
      <c r="J1321" s="250">
        <v>4112082</v>
      </c>
      <c r="K1321" s="250">
        <v>400</v>
      </c>
      <c r="L1321" s="250">
        <v>3</v>
      </c>
      <c r="M1321" s="250">
        <v>96.675</v>
      </c>
    </row>
    <row r="1322" ht="22.5" hidden="1" spans="1:13">
      <c r="A1322" s="250" t="s">
        <v>2714</v>
      </c>
      <c r="B1322" s="250">
        <v>4112082</v>
      </c>
      <c r="C1322" s="250">
        <v>400</v>
      </c>
      <c r="D1322" s="250">
        <v>3</v>
      </c>
      <c r="E1322" s="250">
        <v>96.675</v>
      </c>
      <c r="F1322" s="250">
        <v>303.325</v>
      </c>
      <c r="H1322" s="250" t="s">
        <v>2607</v>
      </c>
      <c r="I1322" s="10" t="s">
        <v>2638</v>
      </c>
      <c r="J1322" s="250">
        <v>1500110413</v>
      </c>
      <c r="K1322" s="250">
        <v>400</v>
      </c>
      <c r="L1322" s="250">
        <v>9</v>
      </c>
      <c r="M1322" s="250">
        <v>208.61</v>
      </c>
    </row>
    <row r="1323" ht="22.5" hidden="1" spans="1:13">
      <c r="A1323" s="250" t="s">
        <v>2638</v>
      </c>
      <c r="B1323" s="250">
        <v>1500110413</v>
      </c>
      <c r="C1323" s="250">
        <v>400</v>
      </c>
      <c r="D1323" s="250">
        <v>9</v>
      </c>
      <c r="E1323" s="250">
        <v>208.61</v>
      </c>
      <c r="F1323" s="250">
        <v>191.39</v>
      </c>
      <c r="H1323" s="250" t="s">
        <v>2607</v>
      </c>
      <c r="I1323" s="10" t="s">
        <v>2638</v>
      </c>
      <c r="J1323" s="250">
        <v>1500110413</v>
      </c>
      <c r="K1323" s="250">
        <v>400</v>
      </c>
      <c r="L1323" s="250">
        <v>9</v>
      </c>
      <c r="M1323" s="250">
        <v>208.61</v>
      </c>
    </row>
    <row r="1324" ht="22.5" hidden="1" spans="1:13">
      <c r="A1324" s="250" t="s">
        <v>2638</v>
      </c>
      <c r="B1324" s="250">
        <v>1500110413</v>
      </c>
      <c r="C1324" s="250">
        <v>400</v>
      </c>
      <c r="D1324" s="250">
        <v>9</v>
      </c>
      <c r="E1324" s="250">
        <v>208.61</v>
      </c>
      <c r="F1324" s="250">
        <v>191.39</v>
      </c>
      <c r="H1324" s="250" t="s">
        <v>2607</v>
      </c>
      <c r="I1324" s="10" t="s">
        <v>2610</v>
      </c>
      <c r="J1324" s="250">
        <v>1500110414</v>
      </c>
      <c r="K1324" s="250">
        <v>400</v>
      </c>
      <c r="L1324" s="250">
        <v>4</v>
      </c>
      <c r="M1324" s="250">
        <v>66.645</v>
      </c>
    </row>
    <row r="1325" ht="22.5" hidden="1" spans="1:13">
      <c r="A1325" s="250" t="s">
        <v>2610</v>
      </c>
      <c r="B1325" s="250">
        <v>1500110414</v>
      </c>
      <c r="C1325" s="250">
        <v>400</v>
      </c>
      <c r="D1325" s="250">
        <v>4</v>
      </c>
      <c r="E1325" s="250">
        <v>66.645</v>
      </c>
      <c r="F1325" s="250">
        <v>333.355</v>
      </c>
      <c r="H1325" s="250" t="s">
        <v>2607</v>
      </c>
      <c r="I1325" s="10" t="s">
        <v>2660</v>
      </c>
      <c r="J1325" s="250">
        <v>1023841</v>
      </c>
      <c r="K1325" s="250">
        <v>400</v>
      </c>
      <c r="L1325" s="250">
        <v>9</v>
      </c>
      <c r="M1325" s="250">
        <v>379.69</v>
      </c>
    </row>
    <row r="1326" ht="22.5" hidden="1" spans="1:13">
      <c r="A1326" s="250" t="s">
        <v>2660</v>
      </c>
      <c r="B1326" s="250">
        <v>1023841</v>
      </c>
      <c r="C1326" s="250">
        <v>400</v>
      </c>
      <c r="D1326" s="250">
        <v>9</v>
      </c>
      <c r="E1326" s="250">
        <v>379.69</v>
      </c>
      <c r="F1326" s="250">
        <v>20.31</v>
      </c>
      <c r="H1326" s="250" t="s">
        <v>2607</v>
      </c>
      <c r="I1326" s="10" t="s">
        <v>2660</v>
      </c>
      <c r="J1326" s="250">
        <v>1023841</v>
      </c>
      <c r="K1326" s="250">
        <v>400</v>
      </c>
      <c r="L1326" s="250">
        <v>9</v>
      </c>
      <c r="M1326" s="250">
        <v>379.69</v>
      </c>
    </row>
    <row r="1327" ht="22.5" hidden="1" spans="1:13">
      <c r="A1327" s="250" t="s">
        <v>2660</v>
      </c>
      <c r="B1327" s="250">
        <v>1023841</v>
      </c>
      <c r="C1327" s="250">
        <v>400</v>
      </c>
      <c r="D1327" s="250">
        <v>9</v>
      </c>
      <c r="E1327" s="250">
        <v>379.69</v>
      </c>
      <c r="F1327" s="250">
        <v>20.31</v>
      </c>
      <c r="H1327" s="250" t="s">
        <v>2607</v>
      </c>
      <c r="I1327" s="10" t="s">
        <v>2715</v>
      </c>
      <c r="J1327" s="250">
        <v>165391799</v>
      </c>
      <c r="K1327" s="250">
        <v>200</v>
      </c>
      <c r="L1327" s="250">
        <v>5</v>
      </c>
      <c r="M1327" s="250">
        <v>96.065</v>
      </c>
    </row>
    <row r="1328" ht="22.5" hidden="1" spans="1:13">
      <c r="A1328" s="250" t="s">
        <v>2715</v>
      </c>
      <c r="B1328" s="250">
        <v>165391799</v>
      </c>
      <c r="C1328" s="250">
        <v>200</v>
      </c>
      <c r="D1328" s="250">
        <v>5</v>
      </c>
      <c r="E1328" s="250">
        <v>96.065</v>
      </c>
      <c r="F1328" s="250">
        <v>103.935</v>
      </c>
      <c r="H1328" s="250" t="s">
        <v>2607</v>
      </c>
      <c r="I1328" s="10" t="s">
        <v>2638</v>
      </c>
      <c r="J1328" s="250">
        <v>1500110413</v>
      </c>
      <c r="K1328" s="250">
        <v>400</v>
      </c>
      <c r="L1328" s="250">
        <v>9</v>
      </c>
      <c r="M1328" s="250">
        <v>208.61</v>
      </c>
    </row>
    <row r="1329" ht="22.5" hidden="1" spans="1:13">
      <c r="A1329" s="250" t="s">
        <v>2638</v>
      </c>
      <c r="B1329" s="250">
        <v>1500110413</v>
      </c>
      <c r="C1329" s="250">
        <v>400</v>
      </c>
      <c r="D1329" s="250">
        <v>9</v>
      </c>
      <c r="E1329" s="250">
        <v>208.61</v>
      </c>
      <c r="F1329" s="250">
        <v>191.39</v>
      </c>
      <c r="H1329" s="250" t="s">
        <v>2607</v>
      </c>
      <c r="I1329" s="10" t="s">
        <v>2716</v>
      </c>
      <c r="J1329" s="250">
        <v>4121491</v>
      </c>
      <c r="K1329" s="250">
        <v>200</v>
      </c>
      <c r="L1329" s="250">
        <v>6</v>
      </c>
      <c r="M1329" s="250">
        <v>165.49</v>
      </c>
    </row>
    <row r="1330" ht="22.5" hidden="1" spans="1:13">
      <c r="A1330" s="250" t="s">
        <v>2716</v>
      </c>
      <c r="B1330" s="250">
        <v>4121491</v>
      </c>
      <c r="C1330" s="250">
        <v>200</v>
      </c>
      <c r="D1330" s="250">
        <v>6</v>
      </c>
      <c r="E1330" s="250">
        <v>165.49</v>
      </c>
      <c r="F1330" s="250">
        <v>34.51</v>
      </c>
      <c r="H1330" s="250" t="s">
        <v>2607</v>
      </c>
      <c r="I1330" s="10" t="s">
        <v>2657</v>
      </c>
      <c r="J1330" s="250">
        <v>165392091</v>
      </c>
      <c r="K1330" s="250">
        <v>200</v>
      </c>
      <c r="L1330" s="250">
        <v>9</v>
      </c>
      <c r="M1330" s="250">
        <v>164.7</v>
      </c>
    </row>
    <row r="1331" ht="22.5" hidden="1" spans="1:13">
      <c r="A1331" s="250" t="s">
        <v>2657</v>
      </c>
      <c r="B1331" s="250">
        <v>165392091</v>
      </c>
      <c r="C1331" s="250">
        <v>200</v>
      </c>
      <c r="D1331" s="250">
        <v>9</v>
      </c>
      <c r="E1331" s="250">
        <v>164.7</v>
      </c>
      <c r="F1331" s="250">
        <v>35.3</v>
      </c>
      <c r="H1331" s="250" t="s">
        <v>2607</v>
      </c>
      <c r="I1331" s="10" t="s">
        <v>2717</v>
      </c>
      <c r="J1331" s="250">
        <v>1500110317</v>
      </c>
      <c r="K1331" s="250">
        <v>200</v>
      </c>
      <c r="L1331" s="250">
        <v>3</v>
      </c>
      <c r="M1331" s="250">
        <v>62.37</v>
      </c>
    </row>
    <row r="1332" ht="22.5" hidden="1" spans="1:13">
      <c r="A1332" s="250" t="s">
        <v>2717</v>
      </c>
      <c r="B1332" s="250">
        <v>1500110317</v>
      </c>
      <c r="C1332" s="250">
        <v>200</v>
      </c>
      <c r="D1332" s="250">
        <v>3</v>
      </c>
      <c r="E1332" s="250">
        <v>62.37</v>
      </c>
      <c r="F1332" s="250">
        <v>137.63</v>
      </c>
      <c r="H1332" s="250" t="s">
        <v>2607</v>
      </c>
      <c r="I1332" s="10" t="s">
        <v>2708</v>
      </c>
      <c r="J1332" s="250">
        <v>852376</v>
      </c>
      <c r="K1332" s="250">
        <v>200</v>
      </c>
      <c r="L1332" s="250">
        <v>3</v>
      </c>
      <c r="M1332" s="250">
        <v>38.21</v>
      </c>
    </row>
    <row r="1333" ht="22.5" hidden="1" spans="1:13">
      <c r="A1333" s="250" t="s">
        <v>2708</v>
      </c>
      <c r="B1333" s="250">
        <v>852376</v>
      </c>
      <c r="C1333" s="250">
        <v>200</v>
      </c>
      <c r="D1333" s="250">
        <v>3</v>
      </c>
      <c r="E1333" s="250">
        <v>38.21</v>
      </c>
      <c r="F1333" s="250">
        <v>161.79</v>
      </c>
      <c r="H1333" s="250" t="s">
        <v>2607</v>
      </c>
      <c r="I1333" s="10" t="s">
        <v>2713</v>
      </c>
      <c r="J1333" s="250">
        <v>1023942</v>
      </c>
      <c r="K1333" s="250">
        <v>200</v>
      </c>
      <c r="L1333" s="250">
        <v>8</v>
      </c>
      <c r="M1333" s="250">
        <v>203.735</v>
      </c>
    </row>
    <row r="1334" ht="22.5" hidden="1" spans="1:13">
      <c r="A1334" s="250" t="s">
        <v>2713</v>
      </c>
      <c r="B1334" s="250">
        <v>1023942</v>
      </c>
      <c r="C1334" s="250">
        <v>200</v>
      </c>
      <c r="D1334" s="250">
        <v>8</v>
      </c>
      <c r="E1334" s="250">
        <v>203.735</v>
      </c>
      <c r="F1334" s="250">
        <v>-3.735</v>
      </c>
      <c r="H1334" s="250" t="s">
        <v>2607</v>
      </c>
      <c r="I1334" s="10" t="s">
        <v>2652</v>
      </c>
      <c r="J1334" s="250">
        <v>167060013</v>
      </c>
      <c r="K1334" s="250">
        <v>400</v>
      </c>
      <c r="L1334" s="250">
        <v>9</v>
      </c>
      <c r="M1334" s="250">
        <v>343.25</v>
      </c>
    </row>
    <row r="1335" ht="22.5" hidden="1" spans="1:13">
      <c r="A1335" s="250" t="s">
        <v>2652</v>
      </c>
      <c r="B1335" s="250">
        <v>167060013</v>
      </c>
      <c r="C1335" s="250">
        <v>400</v>
      </c>
      <c r="D1335" s="250">
        <v>9</v>
      </c>
      <c r="E1335" s="250">
        <v>343.25</v>
      </c>
      <c r="F1335" s="250">
        <v>56.75</v>
      </c>
      <c r="H1335" s="250" t="s">
        <v>2607</v>
      </c>
      <c r="I1335" s="10" t="s">
        <v>2638</v>
      </c>
      <c r="J1335" s="250">
        <v>1500110413</v>
      </c>
      <c r="K1335" s="250">
        <v>400</v>
      </c>
      <c r="L1335" s="250">
        <v>9</v>
      </c>
      <c r="M1335" s="250">
        <v>208.61</v>
      </c>
    </row>
    <row r="1336" ht="22.5" hidden="1" spans="1:13">
      <c r="A1336" s="250" t="s">
        <v>2638</v>
      </c>
      <c r="B1336" s="250">
        <v>1500110413</v>
      </c>
      <c r="C1336" s="250">
        <v>400</v>
      </c>
      <c r="D1336" s="250">
        <v>9</v>
      </c>
      <c r="E1336" s="250">
        <v>208.61</v>
      </c>
      <c r="F1336" s="250">
        <v>191.39</v>
      </c>
      <c r="H1336" s="250" t="s">
        <v>2607</v>
      </c>
      <c r="I1336" s="10" t="s">
        <v>2702</v>
      </c>
      <c r="J1336" s="250">
        <v>1500110708</v>
      </c>
      <c r="K1336" s="250">
        <v>200</v>
      </c>
      <c r="L1336" s="250">
        <v>11</v>
      </c>
      <c r="M1336" s="250">
        <v>152.1</v>
      </c>
    </row>
    <row r="1337" ht="22.5" hidden="1" spans="1:13">
      <c r="A1337" s="250" t="s">
        <v>2702</v>
      </c>
      <c r="B1337" s="250">
        <v>1500110708</v>
      </c>
      <c r="C1337" s="250">
        <v>200</v>
      </c>
      <c r="D1337" s="250">
        <v>11</v>
      </c>
      <c r="E1337" s="250">
        <v>152.1</v>
      </c>
      <c r="F1337" s="250">
        <v>47.9</v>
      </c>
      <c r="H1337" s="250" t="s">
        <v>2607</v>
      </c>
      <c r="I1337" s="10" t="s">
        <v>2702</v>
      </c>
      <c r="J1337" s="250">
        <v>1500110708</v>
      </c>
      <c r="K1337" s="250">
        <v>200</v>
      </c>
      <c r="L1337" s="250">
        <v>11</v>
      </c>
      <c r="M1337" s="250">
        <v>152.1</v>
      </c>
    </row>
    <row r="1338" ht="22.5" hidden="1" spans="1:13">
      <c r="A1338" s="250" t="s">
        <v>2702</v>
      </c>
      <c r="B1338" s="250">
        <v>1500110708</v>
      </c>
      <c r="C1338" s="250">
        <v>200</v>
      </c>
      <c r="D1338" s="250">
        <v>11</v>
      </c>
      <c r="E1338" s="250">
        <v>152.1</v>
      </c>
      <c r="F1338" s="250">
        <v>47.9</v>
      </c>
      <c r="H1338" s="250" t="s">
        <v>2607</v>
      </c>
      <c r="I1338" s="10" t="s">
        <v>2718</v>
      </c>
      <c r="J1338" s="250">
        <v>165331323</v>
      </c>
      <c r="K1338" s="250">
        <v>200</v>
      </c>
      <c r="L1338" s="250">
        <v>10</v>
      </c>
      <c r="M1338" s="250">
        <v>178.905</v>
      </c>
    </row>
    <row r="1339" ht="22.5" hidden="1" spans="1:13">
      <c r="A1339" s="250" t="s">
        <v>2718</v>
      </c>
      <c r="B1339" s="250">
        <v>165331323</v>
      </c>
      <c r="C1339" s="250">
        <v>200</v>
      </c>
      <c r="D1339" s="250">
        <v>10</v>
      </c>
      <c r="E1339" s="250">
        <v>178.905</v>
      </c>
      <c r="F1339" s="250">
        <v>21.095</v>
      </c>
      <c r="H1339" s="250" t="s">
        <v>2607</v>
      </c>
      <c r="I1339" s="10" t="s">
        <v>2718</v>
      </c>
      <c r="J1339" s="250">
        <v>165331323</v>
      </c>
      <c r="K1339" s="250">
        <v>200</v>
      </c>
      <c r="L1339" s="250">
        <v>10</v>
      </c>
      <c r="M1339" s="250">
        <v>178.905</v>
      </c>
    </row>
    <row r="1340" ht="22.5" hidden="1" spans="1:13">
      <c r="A1340" s="250" t="s">
        <v>2718</v>
      </c>
      <c r="B1340" s="250">
        <v>165331323</v>
      </c>
      <c r="C1340" s="250">
        <v>200</v>
      </c>
      <c r="D1340" s="250">
        <v>10</v>
      </c>
      <c r="E1340" s="250">
        <v>178.905</v>
      </c>
      <c r="F1340" s="250">
        <v>21.095</v>
      </c>
      <c r="H1340" s="250" t="s">
        <v>2607</v>
      </c>
      <c r="I1340" s="10" t="s">
        <v>2638</v>
      </c>
      <c r="J1340" s="250">
        <v>1500110413</v>
      </c>
      <c r="K1340" s="250">
        <v>400</v>
      </c>
      <c r="L1340" s="250">
        <v>9</v>
      </c>
      <c r="M1340" s="250">
        <v>208.61</v>
      </c>
    </row>
    <row r="1341" ht="22.5" hidden="1" spans="1:13">
      <c r="A1341" s="250" t="s">
        <v>2638</v>
      </c>
      <c r="B1341" s="250">
        <v>1500110413</v>
      </c>
      <c r="C1341" s="250">
        <v>400</v>
      </c>
      <c r="D1341" s="250">
        <v>9</v>
      </c>
      <c r="E1341" s="250">
        <v>208.61</v>
      </c>
      <c r="F1341" s="250">
        <v>191.39</v>
      </c>
      <c r="H1341" s="250" t="s">
        <v>2607</v>
      </c>
      <c r="I1341" s="10" t="s">
        <v>2702</v>
      </c>
      <c r="J1341" s="250">
        <v>1500110708</v>
      </c>
      <c r="K1341" s="250">
        <v>200</v>
      </c>
      <c r="L1341" s="250">
        <v>11</v>
      </c>
      <c r="M1341" s="250">
        <v>152.1</v>
      </c>
    </row>
    <row r="1342" ht="22.5" hidden="1" spans="1:13">
      <c r="A1342" s="250" t="s">
        <v>2702</v>
      </c>
      <c r="B1342" s="250">
        <v>1500110708</v>
      </c>
      <c r="C1342" s="250">
        <v>200</v>
      </c>
      <c r="D1342" s="250">
        <v>11</v>
      </c>
      <c r="E1342" s="250">
        <v>152.1</v>
      </c>
      <c r="F1342" s="250">
        <v>47.9</v>
      </c>
      <c r="H1342" s="250" t="s">
        <v>2607</v>
      </c>
      <c r="I1342" s="10" t="s">
        <v>2702</v>
      </c>
      <c r="J1342" s="250">
        <v>1500110708</v>
      </c>
      <c r="K1342" s="250">
        <v>200</v>
      </c>
      <c r="L1342" s="250">
        <v>11</v>
      </c>
      <c r="M1342" s="250">
        <v>152.1</v>
      </c>
    </row>
    <row r="1343" ht="22.5" hidden="1" spans="1:13">
      <c r="A1343" s="250" t="s">
        <v>2702</v>
      </c>
      <c r="B1343" s="250">
        <v>1500110708</v>
      </c>
      <c r="C1343" s="250">
        <v>200</v>
      </c>
      <c r="D1343" s="250">
        <v>11</v>
      </c>
      <c r="E1343" s="250">
        <v>152.1</v>
      </c>
      <c r="F1343" s="250">
        <v>47.9</v>
      </c>
      <c r="H1343" s="250" t="s">
        <v>2607</v>
      </c>
      <c r="I1343" s="10" t="s">
        <v>2702</v>
      </c>
      <c r="J1343" s="250">
        <v>1500110708</v>
      </c>
      <c r="K1343" s="250">
        <v>200</v>
      </c>
      <c r="L1343" s="250">
        <v>11</v>
      </c>
      <c r="M1343" s="250">
        <v>152.1</v>
      </c>
    </row>
    <row r="1344" ht="22.5" hidden="1" spans="1:13">
      <c r="A1344" s="250" t="s">
        <v>2702</v>
      </c>
      <c r="B1344" s="250">
        <v>1500110708</v>
      </c>
      <c r="C1344" s="250">
        <v>200</v>
      </c>
      <c r="D1344" s="250">
        <v>11</v>
      </c>
      <c r="E1344" s="250">
        <v>152.1</v>
      </c>
      <c r="F1344" s="250">
        <v>47.9</v>
      </c>
      <c r="H1344" s="250" t="s">
        <v>2607</v>
      </c>
      <c r="I1344" s="10" t="s">
        <v>2718</v>
      </c>
      <c r="J1344" s="250">
        <v>165331323</v>
      </c>
      <c r="K1344" s="250">
        <v>200</v>
      </c>
      <c r="L1344" s="250">
        <v>10</v>
      </c>
      <c r="M1344" s="250">
        <v>178.905</v>
      </c>
    </row>
    <row r="1345" ht="22.5" hidden="1" spans="1:13">
      <c r="A1345" s="250" t="s">
        <v>2718</v>
      </c>
      <c r="B1345" s="250">
        <v>165331323</v>
      </c>
      <c r="C1345" s="250">
        <v>200</v>
      </c>
      <c r="D1345" s="250">
        <v>10</v>
      </c>
      <c r="E1345" s="250">
        <v>178.905</v>
      </c>
      <c r="F1345" s="250">
        <v>21.095</v>
      </c>
      <c r="H1345" s="250" t="s">
        <v>2607</v>
      </c>
      <c r="I1345" s="10" t="s">
        <v>2718</v>
      </c>
      <c r="J1345" s="250">
        <v>165331323</v>
      </c>
      <c r="K1345" s="250">
        <v>200</v>
      </c>
      <c r="L1345" s="250">
        <v>10</v>
      </c>
      <c r="M1345" s="250">
        <v>178.905</v>
      </c>
    </row>
    <row r="1346" ht="22.5" hidden="1" spans="1:13">
      <c r="A1346" s="250" t="s">
        <v>2718</v>
      </c>
      <c r="B1346" s="250">
        <v>165331323</v>
      </c>
      <c r="C1346" s="250">
        <v>200</v>
      </c>
      <c r="D1346" s="250">
        <v>10</v>
      </c>
      <c r="E1346" s="250">
        <v>178.905</v>
      </c>
      <c r="F1346" s="250">
        <v>21.095</v>
      </c>
      <c r="H1346" s="250" t="s">
        <v>2607</v>
      </c>
      <c r="I1346" s="10" t="s">
        <v>2719</v>
      </c>
      <c r="J1346" s="250">
        <v>169638051</v>
      </c>
      <c r="K1346" s="250">
        <v>400</v>
      </c>
      <c r="L1346" s="250">
        <v>2</v>
      </c>
      <c r="M1346" s="250">
        <v>39.18</v>
      </c>
    </row>
    <row r="1347" ht="22.5" hidden="1" spans="1:13">
      <c r="A1347" s="250" t="s">
        <v>2719</v>
      </c>
      <c r="B1347" s="250">
        <v>169638051</v>
      </c>
      <c r="C1347" s="250">
        <v>400</v>
      </c>
      <c r="D1347" s="250">
        <v>2</v>
      </c>
      <c r="E1347" s="250">
        <v>39.18</v>
      </c>
      <c r="F1347" s="250">
        <v>360.82</v>
      </c>
      <c r="H1347" s="250" t="s">
        <v>2607</v>
      </c>
      <c r="I1347" s="10" t="s">
        <v>2702</v>
      </c>
      <c r="J1347" s="250">
        <v>1500110708</v>
      </c>
      <c r="K1347" s="250">
        <v>200</v>
      </c>
      <c r="L1347" s="250">
        <v>11</v>
      </c>
      <c r="M1347" s="250">
        <v>152.1</v>
      </c>
    </row>
    <row r="1348" ht="22.5" hidden="1" spans="1:13">
      <c r="A1348" s="250" t="s">
        <v>2702</v>
      </c>
      <c r="B1348" s="250">
        <v>1500110708</v>
      </c>
      <c r="C1348" s="250">
        <v>200</v>
      </c>
      <c r="D1348" s="250">
        <v>11</v>
      </c>
      <c r="E1348" s="250">
        <v>152.1</v>
      </c>
      <c r="F1348" s="250">
        <v>47.9</v>
      </c>
      <c r="H1348" s="250" t="s">
        <v>2607</v>
      </c>
      <c r="I1348" s="10" t="s">
        <v>2702</v>
      </c>
      <c r="J1348" s="250">
        <v>1500110708</v>
      </c>
      <c r="K1348" s="250">
        <v>200</v>
      </c>
      <c r="L1348" s="250">
        <v>11</v>
      </c>
      <c r="M1348" s="250">
        <v>152.1</v>
      </c>
    </row>
    <row r="1349" ht="22.5" hidden="1" spans="1:13">
      <c r="A1349" s="250" t="s">
        <v>2702</v>
      </c>
      <c r="B1349" s="250">
        <v>1500110708</v>
      </c>
      <c r="C1349" s="250">
        <v>200</v>
      </c>
      <c r="D1349" s="250">
        <v>11</v>
      </c>
      <c r="E1349" s="250">
        <v>152.1</v>
      </c>
      <c r="F1349" s="250">
        <v>47.9</v>
      </c>
      <c r="H1349" s="250" t="s">
        <v>2607</v>
      </c>
      <c r="I1349" s="10" t="s">
        <v>2710</v>
      </c>
      <c r="J1349" s="250">
        <v>4233784</v>
      </c>
      <c r="K1349" s="250">
        <v>200</v>
      </c>
      <c r="L1349" s="250">
        <v>2</v>
      </c>
      <c r="M1349" s="250">
        <v>45.76</v>
      </c>
    </row>
    <row r="1350" ht="22.5" hidden="1" spans="1:13">
      <c r="A1350" s="250" t="s">
        <v>2710</v>
      </c>
      <c r="B1350" s="250">
        <v>4233784</v>
      </c>
      <c r="C1350" s="250">
        <v>200</v>
      </c>
      <c r="D1350" s="250">
        <v>2</v>
      </c>
      <c r="E1350" s="250">
        <v>45.76</v>
      </c>
      <c r="F1350" s="250">
        <v>154.24</v>
      </c>
      <c r="H1350" s="250" t="s">
        <v>2607</v>
      </c>
      <c r="I1350" s="10" t="s">
        <v>2663</v>
      </c>
      <c r="J1350" s="250">
        <v>1500110418</v>
      </c>
      <c r="K1350" s="250">
        <v>200</v>
      </c>
      <c r="L1350" s="250">
        <v>9</v>
      </c>
      <c r="M1350" s="250">
        <v>177.66</v>
      </c>
    </row>
    <row r="1351" ht="22.5" hidden="1" spans="1:13">
      <c r="A1351" s="250" t="s">
        <v>2663</v>
      </c>
      <c r="B1351" s="250">
        <v>1500110418</v>
      </c>
      <c r="C1351" s="250">
        <v>200</v>
      </c>
      <c r="D1351" s="250">
        <v>9</v>
      </c>
      <c r="E1351" s="250">
        <v>177.66</v>
      </c>
      <c r="F1351" s="250">
        <v>22.34</v>
      </c>
      <c r="H1351" s="250" t="s">
        <v>2607</v>
      </c>
      <c r="I1351" s="10" t="s">
        <v>2720</v>
      </c>
      <c r="J1351" s="250">
        <v>1500110229</v>
      </c>
      <c r="K1351" s="250">
        <v>160</v>
      </c>
      <c r="L1351" s="250">
        <v>1</v>
      </c>
      <c r="M1351" s="250">
        <v>21.42</v>
      </c>
    </row>
    <row r="1352" ht="22.5" hidden="1" spans="1:13">
      <c r="A1352" s="250" t="s">
        <v>2720</v>
      </c>
      <c r="B1352" s="250">
        <v>1500110229</v>
      </c>
      <c r="C1352" s="250">
        <v>160</v>
      </c>
      <c r="D1352" s="250">
        <v>1</v>
      </c>
      <c r="E1352" s="250">
        <v>21.42</v>
      </c>
      <c r="F1352" s="250">
        <v>138.58</v>
      </c>
      <c r="H1352" s="250" t="s">
        <v>2607</v>
      </c>
      <c r="I1352" s="10" t="s">
        <v>2721</v>
      </c>
      <c r="J1352" s="250">
        <v>1500110319</v>
      </c>
      <c r="K1352" s="250">
        <v>200</v>
      </c>
      <c r="L1352" s="250">
        <v>10</v>
      </c>
      <c r="M1352" s="250">
        <v>249.38</v>
      </c>
    </row>
    <row r="1353" ht="22.5" hidden="1" spans="1:13">
      <c r="A1353" s="250" t="s">
        <v>2721</v>
      </c>
      <c r="B1353" s="250">
        <v>1500110319</v>
      </c>
      <c r="C1353" s="250">
        <v>200</v>
      </c>
      <c r="D1353" s="250">
        <v>10</v>
      </c>
      <c r="E1353" s="250">
        <v>249.38</v>
      </c>
      <c r="F1353" s="250">
        <v>-49.38</v>
      </c>
      <c r="H1353" s="250" t="s">
        <v>2607</v>
      </c>
      <c r="I1353" s="10" t="s">
        <v>2658</v>
      </c>
      <c r="J1353" s="250">
        <v>1500110417</v>
      </c>
      <c r="K1353" s="250">
        <v>400</v>
      </c>
      <c r="L1353" s="250">
        <v>17</v>
      </c>
      <c r="M1353" s="250">
        <v>368.335</v>
      </c>
    </row>
    <row r="1354" ht="22.5" hidden="1" spans="1:13">
      <c r="A1354" s="250" t="s">
        <v>2658</v>
      </c>
      <c r="B1354" s="250">
        <v>1500110417</v>
      </c>
      <c r="C1354" s="250">
        <v>400</v>
      </c>
      <c r="D1354" s="250">
        <v>17</v>
      </c>
      <c r="E1354" s="250">
        <v>368.335</v>
      </c>
      <c r="F1354" s="250">
        <v>31.665</v>
      </c>
      <c r="H1354" s="250" t="s">
        <v>2607</v>
      </c>
      <c r="I1354" s="10" t="s">
        <v>2663</v>
      </c>
      <c r="J1354" s="250">
        <v>1500110418</v>
      </c>
      <c r="K1354" s="250">
        <v>200</v>
      </c>
      <c r="L1354" s="250">
        <v>9</v>
      </c>
      <c r="M1354" s="250">
        <v>177.66</v>
      </c>
    </row>
    <row r="1355" ht="22.5" hidden="1" spans="1:13">
      <c r="A1355" s="250" t="s">
        <v>2663</v>
      </c>
      <c r="B1355" s="250">
        <v>1500110418</v>
      </c>
      <c r="C1355" s="250">
        <v>200</v>
      </c>
      <c r="D1355" s="250">
        <v>9</v>
      </c>
      <c r="E1355" s="250">
        <v>177.66</v>
      </c>
      <c r="F1355" s="250">
        <v>22.34</v>
      </c>
      <c r="H1355" s="250" t="s">
        <v>2607</v>
      </c>
      <c r="I1355" s="10" t="s">
        <v>2722</v>
      </c>
      <c r="J1355" s="250">
        <v>1500110419</v>
      </c>
      <c r="K1355" s="250">
        <v>200</v>
      </c>
      <c r="L1355" s="250">
        <v>1</v>
      </c>
      <c r="M1355" s="250">
        <v>17.01</v>
      </c>
    </row>
    <row r="1356" ht="22.5" hidden="1" spans="1:13">
      <c r="A1356" s="250" t="s">
        <v>2722</v>
      </c>
      <c r="B1356" s="250">
        <v>1500110419</v>
      </c>
      <c r="C1356" s="250">
        <v>200</v>
      </c>
      <c r="D1356" s="250">
        <v>1</v>
      </c>
      <c r="E1356" s="250">
        <v>17.01</v>
      </c>
      <c r="F1356" s="250">
        <v>182.99</v>
      </c>
      <c r="H1356" s="250" t="s">
        <v>2607</v>
      </c>
      <c r="I1356" s="10" t="s">
        <v>2723</v>
      </c>
      <c r="J1356" s="250">
        <v>1924008206</v>
      </c>
      <c r="K1356" s="250">
        <v>200</v>
      </c>
      <c r="L1356" s="250">
        <v>5</v>
      </c>
      <c r="M1356" s="250">
        <v>146.25</v>
      </c>
    </row>
    <row r="1357" ht="22.5" hidden="1" spans="1:13">
      <c r="A1357" s="250" t="s">
        <v>2723</v>
      </c>
      <c r="B1357" s="250">
        <v>1924008206</v>
      </c>
      <c r="C1357" s="250">
        <v>200</v>
      </c>
      <c r="D1357" s="250">
        <v>5</v>
      </c>
      <c r="E1357" s="250">
        <v>146.25</v>
      </c>
      <c r="F1357" s="250">
        <v>53.75</v>
      </c>
      <c r="H1357" s="250" t="s">
        <v>2607</v>
      </c>
      <c r="I1357" s="10" t="s">
        <v>2723</v>
      </c>
      <c r="J1357" s="250">
        <v>1924008206</v>
      </c>
      <c r="K1357" s="250">
        <v>200</v>
      </c>
      <c r="L1357" s="250">
        <v>5</v>
      </c>
      <c r="M1357" s="250">
        <v>146.25</v>
      </c>
    </row>
    <row r="1358" ht="22.5" hidden="1" spans="1:13">
      <c r="A1358" s="250" t="s">
        <v>2723</v>
      </c>
      <c r="B1358" s="250">
        <v>1924008206</v>
      </c>
      <c r="C1358" s="250">
        <v>200</v>
      </c>
      <c r="D1358" s="250">
        <v>5</v>
      </c>
      <c r="E1358" s="250">
        <v>146.25</v>
      </c>
      <c r="F1358" s="250">
        <v>53.75</v>
      </c>
      <c r="H1358" s="250" t="s">
        <v>2607</v>
      </c>
      <c r="I1358" s="10" t="s">
        <v>2724</v>
      </c>
      <c r="J1358" s="250">
        <v>4325067</v>
      </c>
      <c r="K1358" s="250">
        <v>200</v>
      </c>
      <c r="L1358" s="250">
        <v>1</v>
      </c>
      <c r="M1358" s="250">
        <v>24.12</v>
      </c>
    </row>
    <row r="1359" ht="22.5" hidden="1" spans="1:13">
      <c r="A1359" s="250" t="s">
        <v>2724</v>
      </c>
      <c r="B1359" s="250">
        <v>4325067</v>
      </c>
      <c r="C1359" s="250">
        <v>200</v>
      </c>
      <c r="D1359" s="250">
        <v>1</v>
      </c>
      <c r="E1359" s="250">
        <v>24.12</v>
      </c>
      <c r="F1359" s="250">
        <v>175.88</v>
      </c>
      <c r="H1359" s="250" t="s">
        <v>2607</v>
      </c>
      <c r="I1359" s="10" t="s">
        <v>2668</v>
      </c>
      <c r="J1359" s="250">
        <v>1500120651</v>
      </c>
      <c r="K1359" s="250">
        <v>200</v>
      </c>
      <c r="L1359" s="250">
        <v>9</v>
      </c>
      <c r="M1359" s="250">
        <v>172.465</v>
      </c>
    </row>
    <row r="1360" ht="22.5" hidden="1" spans="1:13">
      <c r="A1360" s="250" t="s">
        <v>2668</v>
      </c>
      <c r="B1360" s="250">
        <v>1500120651</v>
      </c>
      <c r="C1360" s="250">
        <v>200</v>
      </c>
      <c r="D1360" s="250">
        <v>9</v>
      </c>
      <c r="E1360" s="250">
        <v>172.465</v>
      </c>
      <c r="F1360" s="250">
        <v>27.535</v>
      </c>
      <c r="H1360" s="250" t="s">
        <v>2607</v>
      </c>
      <c r="I1360" s="10" t="s">
        <v>2716</v>
      </c>
      <c r="J1360" s="250">
        <v>4121491</v>
      </c>
      <c r="K1360" s="250">
        <v>200</v>
      </c>
      <c r="L1360" s="250">
        <v>6</v>
      </c>
      <c r="M1360" s="250">
        <v>165.49</v>
      </c>
    </row>
    <row r="1361" ht="22.5" hidden="1" spans="1:13">
      <c r="A1361" s="250" t="s">
        <v>2716</v>
      </c>
      <c r="B1361" s="250">
        <v>4121491</v>
      </c>
      <c r="C1361" s="250">
        <v>200</v>
      </c>
      <c r="D1361" s="250">
        <v>6</v>
      </c>
      <c r="E1361" s="250">
        <v>165.49</v>
      </c>
      <c r="F1361" s="250">
        <v>34.51</v>
      </c>
      <c r="H1361" s="250" t="s">
        <v>2607</v>
      </c>
      <c r="I1361" s="10" t="s">
        <v>2713</v>
      </c>
      <c r="J1361" s="250">
        <v>1023942</v>
      </c>
      <c r="K1361" s="250">
        <v>200</v>
      </c>
      <c r="L1361" s="250">
        <v>8</v>
      </c>
      <c r="M1361" s="250">
        <v>203.735</v>
      </c>
    </row>
    <row r="1362" ht="22.5" hidden="1" spans="1:13">
      <c r="A1362" s="250" t="s">
        <v>2713</v>
      </c>
      <c r="B1362" s="250">
        <v>1023942</v>
      </c>
      <c r="C1362" s="250">
        <v>200</v>
      </c>
      <c r="D1362" s="250">
        <v>8</v>
      </c>
      <c r="E1362" s="250">
        <v>203.735</v>
      </c>
      <c r="F1362" s="250">
        <v>-3.735</v>
      </c>
      <c r="H1362" s="250" t="s">
        <v>2607</v>
      </c>
      <c r="I1362" s="10" t="s">
        <v>2713</v>
      </c>
      <c r="J1362" s="250">
        <v>1023942</v>
      </c>
      <c r="K1362" s="250">
        <v>200</v>
      </c>
      <c r="L1362" s="250">
        <v>8</v>
      </c>
      <c r="M1362" s="250">
        <v>203.735</v>
      </c>
    </row>
    <row r="1363" ht="22.5" hidden="1" spans="1:13">
      <c r="A1363" s="250" t="s">
        <v>2713</v>
      </c>
      <c r="B1363" s="250">
        <v>1023942</v>
      </c>
      <c r="C1363" s="250">
        <v>200</v>
      </c>
      <c r="D1363" s="250">
        <v>8</v>
      </c>
      <c r="E1363" s="250">
        <v>203.735</v>
      </c>
      <c r="F1363" s="250">
        <v>-3.735</v>
      </c>
      <c r="H1363" s="250" t="s">
        <v>2607</v>
      </c>
      <c r="I1363" s="10" t="s">
        <v>2725</v>
      </c>
      <c r="J1363" s="250">
        <v>1500110320</v>
      </c>
      <c r="K1363" s="250">
        <v>200</v>
      </c>
      <c r="L1363" s="250">
        <v>3</v>
      </c>
      <c r="M1363" s="250">
        <v>50.1</v>
      </c>
    </row>
    <row r="1364" ht="22.5" hidden="1" spans="1:13">
      <c r="A1364" s="250" t="s">
        <v>2725</v>
      </c>
      <c r="B1364" s="250">
        <v>1500110320</v>
      </c>
      <c r="C1364" s="250">
        <v>200</v>
      </c>
      <c r="D1364" s="250">
        <v>3</v>
      </c>
      <c r="E1364" s="250">
        <v>50.1</v>
      </c>
      <c r="F1364" s="250">
        <v>149.9</v>
      </c>
      <c r="H1364" s="250" t="s">
        <v>2607</v>
      </c>
      <c r="I1364" s="10" t="s">
        <v>2725</v>
      </c>
      <c r="J1364" s="250">
        <v>1500110320</v>
      </c>
      <c r="K1364" s="250">
        <v>200</v>
      </c>
      <c r="L1364" s="250">
        <v>3</v>
      </c>
      <c r="M1364" s="250">
        <v>50.1</v>
      </c>
    </row>
    <row r="1365" ht="22.5" hidden="1" spans="1:13">
      <c r="A1365" s="250" t="s">
        <v>2725</v>
      </c>
      <c r="B1365" s="250">
        <v>1500110320</v>
      </c>
      <c r="C1365" s="250">
        <v>200</v>
      </c>
      <c r="D1365" s="250">
        <v>3</v>
      </c>
      <c r="E1365" s="250">
        <v>50.1</v>
      </c>
      <c r="F1365" s="250">
        <v>149.9</v>
      </c>
      <c r="H1365" s="250" t="s">
        <v>2607</v>
      </c>
      <c r="I1365" s="10" t="s">
        <v>1860</v>
      </c>
      <c r="J1365" s="250">
        <v>1500110314</v>
      </c>
      <c r="K1365" s="250">
        <v>200</v>
      </c>
      <c r="L1365" s="250">
        <v>3</v>
      </c>
      <c r="M1365" s="250">
        <v>53.345</v>
      </c>
    </row>
    <row r="1366" ht="22.5" hidden="1" spans="1:13">
      <c r="A1366" s="250" t="s">
        <v>1860</v>
      </c>
      <c r="B1366" s="250">
        <v>1500110314</v>
      </c>
      <c r="C1366" s="250">
        <v>200</v>
      </c>
      <c r="D1366" s="250">
        <v>3</v>
      </c>
      <c r="E1366" s="250">
        <v>53.345</v>
      </c>
      <c r="F1366" s="250">
        <v>146.655</v>
      </c>
      <c r="H1366" s="250" t="s">
        <v>2607</v>
      </c>
      <c r="I1366" s="10" t="s">
        <v>1860</v>
      </c>
      <c r="J1366" s="250">
        <v>1500110314</v>
      </c>
      <c r="K1366" s="250">
        <v>200</v>
      </c>
      <c r="L1366" s="250">
        <v>3</v>
      </c>
      <c r="M1366" s="250">
        <v>53.345</v>
      </c>
    </row>
    <row r="1367" ht="22.5" hidden="1" spans="1:13">
      <c r="A1367" s="250" t="s">
        <v>1860</v>
      </c>
      <c r="B1367" s="250">
        <v>1500110314</v>
      </c>
      <c r="C1367" s="250">
        <v>200</v>
      </c>
      <c r="D1367" s="250">
        <v>3</v>
      </c>
      <c r="E1367" s="250">
        <v>53.345</v>
      </c>
      <c r="F1367" s="250">
        <v>146.655</v>
      </c>
      <c r="H1367" s="250" t="s">
        <v>2607</v>
      </c>
      <c r="I1367" s="10" t="s">
        <v>2638</v>
      </c>
      <c r="J1367" s="250">
        <v>1500110413</v>
      </c>
      <c r="K1367" s="250">
        <v>400</v>
      </c>
      <c r="L1367" s="250">
        <v>9</v>
      </c>
      <c r="M1367" s="250">
        <v>208.61</v>
      </c>
    </row>
    <row r="1368" ht="22.5" hidden="1" spans="1:13">
      <c r="A1368" s="250" t="s">
        <v>2638</v>
      </c>
      <c r="B1368" s="250">
        <v>1500110413</v>
      </c>
      <c r="C1368" s="250">
        <v>400</v>
      </c>
      <c r="D1368" s="250">
        <v>9</v>
      </c>
      <c r="E1368" s="250">
        <v>208.61</v>
      </c>
      <c r="F1368" s="250">
        <v>191.39</v>
      </c>
      <c r="H1368" s="250" t="s">
        <v>2607</v>
      </c>
      <c r="I1368" s="10" t="s">
        <v>2713</v>
      </c>
      <c r="J1368" s="250">
        <v>1023942</v>
      </c>
      <c r="K1368" s="250">
        <v>200</v>
      </c>
      <c r="L1368" s="250">
        <v>8</v>
      </c>
      <c r="M1368" s="250">
        <v>203.735</v>
      </c>
    </row>
    <row r="1369" ht="22.5" hidden="1" spans="1:13">
      <c r="A1369" s="250" t="s">
        <v>2713</v>
      </c>
      <c r="B1369" s="250">
        <v>1023942</v>
      </c>
      <c r="C1369" s="250">
        <v>200</v>
      </c>
      <c r="D1369" s="250">
        <v>8</v>
      </c>
      <c r="E1369" s="250">
        <v>203.735</v>
      </c>
      <c r="F1369" s="250">
        <v>-3.735</v>
      </c>
      <c r="H1369" s="250" t="s">
        <v>2607</v>
      </c>
      <c r="I1369" s="10" t="s">
        <v>2726</v>
      </c>
      <c r="J1369" s="250">
        <v>1046350</v>
      </c>
      <c r="K1369" s="250">
        <v>400</v>
      </c>
      <c r="L1369" s="250">
        <v>4</v>
      </c>
      <c r="M1369" s="250">
        <v>85.5</v>
      </c>
    </row>
    <row r="1370" ht="22.5" hidden="1" spans="1:13">
      <c r="A1370" s="250" t="s">
        <v>2726</v>
      </c>
      <c r="B1370" s="250">
        <v>1046350</v>
      </c>
      <c r="C1370" s="250">
        <v>400</v>
      </c>
      <c r="D1370" s="250">
        <v>4</v>
      </c>
      <c r="E1370" s="250">
        <v>85.5</v>
      </c>
      <c r="F1370" s="250">
        <v>314.5</v>
      </c>
      <c r="H1370" s="250" t="s">
        <v>2607</v>
      </c>
      <c r="I1370" s="10" t="s">
        <v>2727</v>
      </c>
      <c r="J1370" s="250">
        <v>1046354</v>
      </c>
      <c r="K1370" s="250">
        <v>400</v>
      </c>
      <c r="L1370" s="250">
        <v>2</v>
      </c>
      <c r="M1370" s="250">
        <v>32.63</v>
      </c>
    </row>
    <row r="1371" ht="22.5" hidden="1" spans="1:13">
      <c r="A1371" s="250" t="s">
        <v>2727</v>
      </c>
      <c r="B1371" s="250">
        <v>1046354</v>
      </c>
      <c r="C1371" s="250">
        <v>400</v>
      </c>
      <c r="D1371" s="250">
        <v>2</v>
      </c>
      <c r="E1371" s="250">
        <v>32.63</v>
      </c>
      <c r="F1371" s="250">
        <v>367.37</v>
      </c>
      <c r="H1371" s="250" t="s">
        <v>2607</v>
      </c>
      <c r="I1371" s="10" t="s">
        <v>2727</v>
      </c>
      <c r="J1371" s="250">
        <v>1046354</v>
      </c>
      <c r="K1371" s="250">
        <v>400</v>
      </c>
      <c r="L1371" s="250">
        <v>2</v>
      </c>
      <c r="M1371" s="250">
        <v>32.63</v>
      </c>
    </row>
    <row r="1372" ht="22.5" hidden="1" spans="1:13">
      <c r="A1372" s="250" t="s">
        <v>2727</v>
      </c>
      <c r="B1372" s="250">
        <v>1046354</v>
      </c>
      <c r="C1372" s="250">
        <v>400</v>
      </c>
      <c r="D1372" s="250">
        <v>2</v>
      </c>
      <c r="E1372" s="250">
        <v>32.63</v>
      </c>
      <c r="F1372" s="250">
        <v>367.37</v>
      </c>
      <c r="H1372" s="250" t="s">
        <v>2607</v>
      </c>
      <c r="I1372" s="10" t="s">
        <v>2728</v>
      </c>
      <c r="J1372" s="250">
        <v>1500110216</v>
      </c>
      <c r="K1372" s="250">
        <v>200</v>
      </c>
      <c r="L1372" s="250">
        <v>1</v>
      </c>
      <c r="M1372" s="250">
        <v>23.14</v>
      </c>
    </row>
    <row r="1373" ht="22.5" hidden="1" spans="1:13">
      <c r="A1373" s="250" t="s">
        <v>2728</v>
      </c>
      <c r="B1373" s="250">
        <v>1500110216</v>
      </c>
      <c r="C1373" s="250">
        <v>200</v>
      </c>
      <c r="D1373" s="250">
        <v>1</v>
      </c>
      <c r="E1373" s="250">
        <v>23.14</v>
      </c>
      <c r="F1373" s="250">
        <v>176.86</v>
      </c>
      <c r="H1373" s="250" t="s">
        <v>2607</v>
      </c>
      <c r="I1373" s="10" t="s">
        <v>2721</v>
      </c>
      <c r="J1373" s="250">
        <v>1500110319</v>
      </c>
      <c r="K1373" s="250">
        <v>200</v>
      </c>
      <c r="L1373" s="250">
        <v>10</v>
      </c>
      <c r="M1373" s="250">
        <v>249.38</v>
      </c>
    </row>
    <row r="1374" ht="22.5" hidden="1" spans="1:13">
      <c r="A1374" s="250" t="s">
        <v>2721</v>
      </c>
      <c r="B1374" s="250">
        <v>1500110319</v>
      </c>
      <c r="C1374" s="250">
        <v>200</v>
      </c>
      <c r="D1374" s="250">
        <v>10</v>
      </c>
      <c r="E1374" s="250">
        <v>249.38</v>
      </c>
      <c r="F1374" s="250">
        <v>-49.38</v>
      </c>
      <c r="H1374" s="250" t="s">
        <v>2607</v>
      </c>
      <c r="I1374" s="10" t="s">
        <v>2610</v>
      </c>
      <c r="J1374" s="250">
        <v>1500110414</v>
      </c>
      <c r="K1374" s="250">
        <v>400</v>
      </c>
      <c r="L1374" s="250">
        <v>4</v>
      </c>
      <c r="M1374" s="250">
        <v>66.645</v>
      </c>
    </row>
    <row r="1375" ht="22.5" hidden="1" spans="1:13">
      <c r="A1375" s="250" t="s">
        <v>2610</v>
      </c>
      <c r="B1375" s="250">
        <v>1500110414</v>
      </c>
      <c r="C1375" s="250">
        <v>400</v>
      </c>
      <c r="D1375" s="250">
        <v>4</v>
      </c>
      <c r="E1375" s="250">
        <v>66.645</v>
      </c>
      <c r="F1375" s="250">
        <v>333.355</v>
      </c>
      <c r="H1375" s="250" t="s">
        <v>2607</v>
      </c>
      <c r="I1375" s="10" t="s">
        <v>2610</v>
      </c>
      <c r="J1375" s="250">
        <v>1500110414</v>
      </c>
      <c r="K1375" s="250">
        <v>400</v>
      </c>
      <c r="L1375" s="250">
        <v>4</v>
      </c>
      <c r="M1375" s="250">
        <v>66.645</v>
      </c>
    </row>
    <row r="1376" ht="22.5" hidden="1" spans="1:13">
      <c r="A1376" s="250" t="s">
        <v>2610</v>
      </c>
      <c r="B1376" s="250">
        <v>1500110414</v>
      </c>
      <c r="C1376" s="250">
        <v>400</v>
      </c>
      <c r="D1376" s="250">
        <v>4</v>
      </c>
      <c r="E1376" s="250">
        <v>66.645</v>
      </c>
      <c r="F1376" s="250">
        <v>333.355</v>
      </c>
      <c r="H1376" s="250" t="s">
        <v>2607</v>
      </c>
      <c r="I1376" s="10" t="s">
        <v>2729</v>
      </c>
      <c r="J1376" s="250">
        <v>1500110613</v>
      </c>
      <c r="K1376" s="250">
        <v>200</v>
      </c>
      <c r="L1376" s="250">
        <v>1</v>
      </c>
      <c r="M1376" s="250">
        <v>26.325</v>
      </c>
    </row>
    <row r="1377" ht="22.5" hidden="1" spans="1:13">
      <c r="A1377" s="250" t="s">
        <v>2729</v>
      </c>
      <c r="B1377" s="250">
        <v>1500110613</v>
      </c>
      <c r="C1377" s="250">
        <v>200</v>
      </c>
      <c r="D1377" s="250">
        <v>1</v>
      </c>
      <c r="E1377" s="250">
        <v>26.325</v>
      </c>
      <c r="F1377" s="250">
        <v>173.675</v>
      </c>
      <c r="H1377" s="250" t="s">
        <v>2607</v>
      </c>
      <c r="I1377" s="10" t="s">
        <v>2703</v>
      </c>
      <c r="J1377" s="250">
        <v>1500110709</v>
      </c>
      <c r="K1377" s="250">
        <v>200</v>
      </c>
      <c r="L1377" s="250">
        <v>2</v>
      </c>
      <c r="M1377" s="250">
        <v>31.77</v>
      </c>
    </row>
    <row r="1378" ht="22.5" hidden="1" spans="1:13">
      <c r="A1378" s="250" t="s">
        <v>2703</v>
      </c>
      <c r="B1378" s="250">
        <v>1500110709</v>
      </c>
      <c r="C1378" s="250">
        <v>200</v>
      </c>
      <c r="D1378" s="250">
        <v>2</v>
      </c>
      <c r="E1378" s="250">
        <v>31.77</v>
      </c>
      <c r="F1378" s="250">
        <v>168.23</v>
      </c>
      <c r="H1378" s="250" t="s">
        <v>2607</v>
      </c>
      <c r="I1378" s="10" t="s">
        <v>2730</v>
      </c>
      <c r="J1378" s="250">
        <v>164164840</v>
      </c>
      <c r="K1378" s="250">
        <v>400</v>
      </c>
      <c r="L1378" s="250">
        <v>3</v>
      </c>
      <c r="M1378" s="250">
        <v>111.24</v>
      </c>
    </row>
    <row r="1379" ht="22.5" hidden="1" spans="1:13">
      <c r="A1379" s="250" t="s">
        <v>2730</v>
      </c>
      <c r="B1379" s="250">
        <v>164164840</v>
      </c>
      <c r="C1379" s="250">
        <v>400</v>
      </c>
      <c r="D1379" s="250">
        <v>3</v>
      </c>
      <c r="E1379" s="250">
        <v>111.24</v>
      </c>
      <c r="F1379" s="250">
        <v>288.76</v>
      </c>
      <c r="H1379" s="250" t="s">
        <v>2607</v>
      </c>
      <c r="I1379" s="10" t="s">
        <v>2731</v>
      </c>
      <c r="J1379" s="250">
        <v>1500110411</v>
      </c>
      <c r="K1379" s="250">
        <v>200</v>
      </c>
      <c r="L1379" s="250">
        <v>2</v>
      </c>
      <c r="M1379" s="250">
        <v>37.215</v>
      </c>
    </row>
    <row r="1380" ht="22.5" hidden="1" spans="1:13">
      <c r="A1380" s="250" t="s">
        <v>2731</v>
      </c>
      <c r="B1380" s="250">
        <v>1500110411</v>
      </c>
      <c r="C1380" s="250">
        <v>200</v>
      </c>
      <c r="D1380" s="250">
        <v>2</v>
      </c>
      <c r="E1380" s="250">
        <v>37.215</v>
      </c>
      <c r="F1380" s="250">
        <v>162.785</v>
      </c>
      <c r="H1380" s="250" t="s">
        <v>2607</v>
      </c>
      <c r="I1380" s="10" t="s">
        <v>2633</v>
      </c>
      <c r="J1380" s="250">
        <v>1500110505</v>
      </c>
      <c r="K1380" s="250">
        <v>200</v>
      </c>
      <c r="L1380" s="250">
        <v>9</v>
      </c>
      <c r="M1380" s="250">
        <v>179.565</v>
      </c>
    </row>
    <row r="1381" ht="22.5" hidden="1" spans="1:13">
      <c r="A1381" s="250" t="s">
        <v>2633</v>
      </c>
      <c r="B1381" s="250">
        <v>1500110505</v>
      </c>
      <c r="C1381" s="250">
        <v>200</v>
      </c>
      <c r="D1381" s="250">
        <v>9</v>
      </c>
      <c r="E1381" s="250">
        <v>179.565</v>
      </c>
      <c r="F1381" s="250">
        <v>20.435</v>
      </c>
      <c r="H1381" s="250" t="s">
        <v>2607</v>
      </c>
      <c r="I1381" s="10" t="s">
        <v>2633</v>
      </c>
      <c r="J1381" s="250">
        <v>1500110505</v>
      </c>
      <c r="K1381" s="250">
        <v>200</v>
      </c>
      <c r="L1381" s="250">
        <v>9</v>
      </c>
      <c r="M1381" s="250">
        <v>179.565</v>
      </c>
    </row>
    <row r="1382" ht="22.5" hidden="1" spans="1:13">
      <c r="A1382" s="250" t="s">
        <v>2633</v>
      </c>
      <c r="B1382" s="250">
        <v>1500110505</v>
      </c>
      <c r="C1382" s="250">
        <v>200</v>
      </c>
      <c r="D1382" s="250">
        <v>9</v>
      </c>
      <c r="E1382" s="250">
        <v>179.565</v>
      </c>
      <c r="F1382" s="250">
        <v>20.435</v>
      </c>
      <c r="H1382" s="250" t="s">
        <v>2607</v>
      </c>
      <c r="I1382" s="10" t="s">
        <v>2633</v>
      </c>
      <c r="J1382" s="250">
        <v>1500110505</v>
      </c>
      <c r="K1382" s="250">
        <v>200</v>
      </c>
      <c r="L1382" s="250">
        <v>9</v>
      </c>
      <c r="M1382" s="250">
        <v>179.565</v>
      </c>
    </row>
    <row r="1383" ht="22.5" hidden="1" spans="1:13">
      <c r="A1383" s="250" t="s">
        <v>2633</v>
      </c>
      <c r="B1383" s="250">
        <v>1500110505</v>
      </c>
      <c r="C1383" s="250">
        <v>200</v>
      </c>
      <c r="D1383" s="250">
        <v>9</v>
      </c>
      <c r="E1383" s="250">
        <v>179.565</v>
      </c>
      <c r="F1383" s="250">
        <v>20.435</v>
      </c>
      <c r="H1383" s="250" t="s">
        <v>2607</v>
      </c>
      <c r="I1383" s="10" t="s">
        <v>2633</v>
      </c>
      <c r="J1383" s="250">
        <v>1500110505</v>
      </c>
      <c r="K1383" s="250">
        <v>200</v>
      </c>
      <c r="L1383" s="250">
        <v>9</v>
      </c>
      <c r="M1383" s="250">
        <v>179.565</v>
      </c>
    </row>
    <row r="1384" ht="22.5" hidden="1" spans="1:13">
      <c r="A1384" s="250" t="s">
        <v>2633</v>
      </c>
      <c r="B1384" s="250">
        <v>1500110505</v>
      </c>
      <c r="C1384" s="250">
        <v>200</v>
      </c>
      <c r="D1384" s="250">
        <v>9</v>
      </c>
      <c r="E1384" s="250">
        <v>179.565</v>
      </c>
      <c r="F1384" s="250">
        <v>20.435</v>
      </c>
      <c r="H1384" s="250" t="s">
        <v>2607</v>
      </c>
      <c r="I1384" s="10" t="s">
        <v>2633</v>
      </c>
      <c r="J1384" s="250">
        <v>1500110505</v>
      </c>
      <c r="K1384" s="250">
        <v>200</v>
      </c>
      <c r="L1384" s="250">
        <v>9</v>
      </c>
      <c r="M1384" s="250">
        <v>179.565</v>
      </c>
    </row>
    <row r="1385" ht="22.5" hidden="1" spans="1:13">
      <c r="A1385" s="250" t="s">
        <v>2633</v>
      </c>
      <c r="B1385" s="250">
        <v>1500110505</v>
      </c>
      <c r="C1385" s="250">
        <v>200</v>
      </c>
      <c r="D1385" s="250">
        <v>9</v>
      </c>
      <c r="E1385" s="250">
        <v>179.565</v>
      </c>
      <c r="F1385" s="250">
        <v>20.435</v>
      </c>
      <c r="H1385" s="250" t="s">
        <v>2607</v>
      </c>
      <c r="I1385" s="10" t="s">
        <v>2668</v>
      </c>
      <c r="J1385" s="250">
        <v>1500120651</v>
      </c>
      <c r="K1385" s="250">
        <v>200</v>
      </c>
      <c r="L1385" s="250">
        <v>9</v>
      </c>
      <c r="M1385" s="250">
        <v>172.465</v>
      </c>
    </row>
    <row r="1386" ht="22.5" hidden="1" spans="1:13">
      <c r="A1386" s="250" t="s">
        <v>2668</v>
      </c>
      <c r="B1386" s="250">
        <v>1500120651</v>
      </c>
      <c r="C1386" s="250">
        <v>200</v>
      </c>
      <c r="D1386" s="250">
        <v>9</v>
      </c>
      <c r="E1386" s="250">
        <v>172.465</v>
      </c>
      <c r="F1386" s="250">
        <v>27.535</v>
      </c>
      <c r="H1386" s="250" t="s">
        <v>2607</v>
      </c>
      <c r="I1386" s="10" t="s">
        <v>2732</v>
      </c>
      <c r="J1386" s="250">
        <v>1006097</v>
      </c>
      <c r="K1386" s="250">
        <v>200</v>
      </c>
      <c r="L1386" s="250">
        <v>2</v>
      </c>
      <c r="M1386" s="250">
        <v>73.16</v>
      </c>
    </row>
    <row r="1387" ht="22.5" hidden="1" spans="1:13">
      <c r="A1387" s="250" t="s">
        <v>2732</v>
      </c>
      <c r="B1387" s="250">
        <v>1006097</v>
      </c>
      <c r="C1387" s="250">
        <v>200</v>
      </c>
      <c r="D1387" s="250">
        <v>2</v>
      </c>
      <c r="E1387" s="250">
        <v>73.16</v>
      </c>
      <c r="F1387" s="250">
        <v>126.84</v>
      </c>
      <c r="H1387" s="250" t="s">
        <v>2607</v>
      </c>
      <c r="I1387" s="10" t="s">
        <v>2716</v>
      </c>
      <c r="J1387" s="250">
        <v>4121491</v>
      </c>
      <c r="K1387" s="250">
        <v>200</v>
      </c>
      <c r="L1387" s="250">
        <v>6</v>
      </c>
      <c r="M1387" s="250">
        <v>165.49</v>
      </c>
    </row>
    <row r="1388" ht="22.5" hidden="1" spans="1:13">
      <c r="A1388" s="250" t="s">
        <v>2716</v>
      </c>
      <c r="B1388" s="250">
        <v>4121491</v>
      </c>
      <c r="C1388" s="250">
        <v>200</v>
      </c>
      <c r="D1388" s="250">
        <v>6</v>
      </c>
      <c r="E1388" s="250">
        <v>165.49</v>
      </c>
      <c r="F1388" s="250">
        <v>34.51</v>
      </c>
      <c r="H1388" s="250" t="s">
        <v>2607</v>
      </c>
      <c r="I1388" s="10" t="s">
        <v>2652</v>
      </c>
      <c r="J1388" s="250">
        <v>167060013</v>
      </c>
      <c r="K1388" s="250">
        <v>400</v>
      </c>
      <c r="L1388" s="250">
        <v>9</v>
      </c>
      <c r="M1388" s="250">
        <v>343.25</v>
      </c>
    </row>
    <row r="1389" ht="22.5" hidden="1" spans="1:13">
      <c r="A1389" s="250" t="s">
        <v>2652</v>
      </c>
      <c r="B1389" s="250">
        <v>167060013</v>
      </c>
      <c r="C1389" s="250">
        <v>400</v>
      </c>
      <c r="D1389" s="250">
        <v>9</v>
      </c>
      <c r="E1389" s="250">
        <v>343.25</v>
      </c>
      <c r="F1389" s="250">
        <v>56.75</v>
      </c>
      <c r="H1389" s="250" t="s">
        <v>2607</v>
      </c>
      <c r="I1389" s="10" t="s">
        <v>2652</v>
      </c>
      <c r="J1389" s="250">
        <v>167060013</v>
      </c>
      <c r="K1389" s="250">
        <v>400</v>
      </c>
      <c r="L1389" s="250">
        <v>9</v>
      </c>
      <c r="M1389" s="250">
        <v>343.25</v>
      </c>
    </row>
    <row r="1390" ht="22.5" hidden="1" spans="1:13">
      <c r="A1390" s="250" t="s">
        <v>2652</v>
      </c>
      <c r="B1390" s="250">
        <v>167060013</v>
      </c>
      <c r="C1390" s="250">
        <v>400</v>
      </c>
      <c r="D1390" s="250">
        <v>9</v>
      </c>
      <c r="E1390" s="250">
        <v>343.25</v>
      </c>
      <c r="F1390" s="250">
        <v>56.75</v>
      </c>
      <c r="H1390" s="250" t="s">
        <v>2607</v>
      </c>
      <c r="I1390" s="10" t="s">
        <v>2652</v>
      </c>
      <c r="J1390" s="250">
        <v>167060013</v>
      </c>
      <c r="K1390" s="250">
        <v>400</v>
      </c>
      <c r="L1390" s="250">
        <v>9</v>
      </c>
      <c r="M1390" s="250">
        <v>343.25</v>
      </c>
    </row>
    <row r="1391" ht="22.5" hidden="1" spans="1:13">
      <c r="A1391" s="250" t="s">
        <v>2652</v>
      </c>
      <c r="B1391" s="250">
        <v>167060013</v>
      </c>
      <c r="C1391" s="250">
        <v>400</v>
      </c>
      <c r="D1391" s="250">
        <v>9</v>
      </c>
      <c r="E1391" s="250">
        <v>343.25</v>
      </c>
      <c r="F1391" s="250">
        <v>56.75</v>
      </c>
      <c r="H1391" s="250" t="s">
        <v>2607</v>
      </c>
      <c r="I1391" s="10" t="s">
        <v>2652</v>
      </c>
      <c r="J1391" s="250">
        <v>167060013</v>
      </c>
      <c r="K1391" s="250">
        <v>400</v>
      </c>
      <c r="L1391" s="250">
        <v>9</v>
      </c>
      <c r="M1391" s="250">
        <v>343.25</v>
      </c>
    </row>
    <row r="1392" ht="22.5" hidden="1" spans="1:13">
      <c r="A1392" s="250" t="s">
        <v>2652</v>
      </c>
      <c r="B1392" s="250">
        <v>167060013</v>
      </c>
      <c r="C1392" s="250">
        <v>400</v>
      </c>
      <c r="D1392" s="250">
        <v>9</v>
      </c>
      <c r="E1392" s="250">
        <v>343.25</v>
      </c>
      <c r="F1392" s="250">
        <v>56.75</v>
      </c>
      <c r="H1392" s="250" t="s">
        <v>2607</v>
      </c>
      <c r="I1392" s="10" t="s">
        <v>2617</v>
      </c>
      <c r="J1392" s="250">
        <v>174055370</v>
      </c>
      <c r="K1392" s="250">
        <v>400</v>
      </c>
      <c r="L1392" s="250">
        <v>12</v>
      </c>
      <c r="M1392" s="250">
        <v>273.055</v>
      </c>
    </row>
    <row r="1393" ht="22.5" hidden="1" spans="1:13">
      <c r="A1393" s="250" t="s">
        <v>2617</v>
      </c>
      <c r="B1393" s="250">
        <v>174055370</v>
      </c>
      <c r="C1393" s="250">
        <v>400</v>
      </c>
      <c r="D1393" s="250">
        <v>12</v>
      </c>
      <c r="E1393" s="250">
        <v>273.055</v>
      </c>
      <c r="F1393" s="250">
        <v>126.945</v>
      </c>
      <c r="H1393" s="250" t="s">
        <v>2607</v>
      </c>
      <c r="I1393" s="10" t="s">
        <v>2663</v>
      </c>
      <c r="J1393" s="250">
        <v>1500110418</v>
      </c>
      <c r="K1393" s="250">
        <v>200</v>
      </c>
      <c r="L1393" s="250">
        <v>9</v>
      </c>
      <c r="M1393" s="250">
        <v>177.66</v>
      </c>
    </row>
    <row r="1394" ht="22.5" hidden="1" spans="1:13">
      <c r="A1394" s="250" t="s">
        <v>2663</v>
      </c>
      <c r="B1394" s="250">
        <v>1500110418</v>
      </c>
      <c r="C1394" s="250">
        <v>200</v>
      </c>
      <c r="D1394" s="250">
        <v>9</v>
      </c>
      <c r="E1394" s="250">
        <v>177.66</v>
      </c>
      <c r="F1394" s="250">
        <v>22.34</v>
      </c>
      <c r="H1394" s="250" t="s">
        <v>2607</v>
      </c>
      <c r="I1394" s="10" t="s">
        <v>2663</v>
      </c>
      <c r="J1394" s="250">
        <v>1500110418</v>
      </c>
      <c r="K1394" s="250">
        <v>200</v>
      </c>
      <c r="L1394" s="250">
        <v>9</v>
      </c>
      <c r="M1394" s="250">
        <v>177.66</v>
      </c>
    </row>
    <row r="1395" ht="22.5" hidden="1" spans="1:13">
      <c r="A1395" s="250" t="s">
        <v>2663</v>
      </c>
      <c r="B1395" s="250">
        <v>1500110418</v>
      </c>
      <c r="C1395" s="250">
        <v>200</v>
      </c>
      <c r="D1395" s="250">
        <v>9</v>
      </c>
      <c r="E1395" s="250">
        <v>177.66</v>
      </c>
      <c r="F1395" s="250">
        <v>22.34</v>
      </c>
      <c r="H1395" s="250" t="s">
        <v>2607</v>
      </c>
      <c r="I1395" s="10" t="s">
        <v>2663</v>
      </c>
      <c r="J1395" s="250">
        <v>1500110418</v>
      </c>
      <c r="K1395" s="250">
        <v>200</v>
      </c>
      <c r="L1395" s="250">
        <v>9</v>
      </c>
      <c r="M1395" s="250">
        <v>177.66</v>
      </c>
    </row>
    <row r="1396" ht="22.5" hidden="1" spans="1:13">
      <c r="A1396" s="250" t="s">
        <v>2663</v>
      </c>
      <c r="B1396" s="250">
        <v>1500110418</v>
      </c>
      <c r="C1396" s="250">
        <v>200</v>
      </c>
      <c r="D1396" s="250">
        <v>9</v>
      </c>
      <c r="E1396" s="250">
        <v>177.66</v>
      </c>
      <c r="F1396" s="250">
        <v>22.34</v>
      </c>
      <c r="H1396" s="250" t="s">
        <v>2607</v>
      </c>
      <c r="I1396" s="10" t="s">
        <v>2647</v>
      </c>
      <c r="J1396" s="250">
        <v>163756185</v>
      </c>
      <c r="K1396" s="250">
        <v>400</v>
      </c>
      <c r="L1396" s="250">
        <v>10</v>
      </c>
      <c r="M1396" s="250">
        <v>370.195</v>
      </c>
    </row>
    <row r="1397" ht="22.5" hidden="1" spans="1:13">
      <c r="A1397" s="250" t="s">
        <v>2647</v>
      </c>
      <c r="B1397" s="250">
        <v>163756185</v>
      </c>
      <c r="C1397" s="250">
        <v>400</v>
      </c>
      <c r="D1397" s="250">
        <v>10</v>
      </c>
      <c r="E1397" s="250">
        <v>370.195</v>
      </c>
      <c r="F1397" s="250">
        <v>29.805</v>
      </c>
      <c r="H1397" s="250" t="s">
        <v>2607</v>
      </c>
      <c r="I1397" s="10" t="s">
        <v>2647</v>
      </c>
      <c r="J1397" s="250">
        <v>163756185</v>
      </c>
      <c r="K1397" s="250">
        <v>400</v>
      </c>
      <c r="L1397" s="250">
        <v>10</v>
      </c>
      <c r="M1397" s="250">
        <v>370.195</v>
      </c>
    </row>
    <row r="1398" ht="22.5" hidden="1" spans="1:13">
      <c r="A1398" s="250" t="s">
        <v>2647</v>
      </c>
      <c r="B1398" s="250">
        <v>163756185</v>
      </c>
      <c r="C1398" s="250">
        <v>400</v>
      </c>
      <c r="D1398" s="250">
        <v>10</v>
      </c>
      <c r="E1398" s="250">
        <v>370.195</v>
      </c>
      <c r="F1398" s="250">
        <v>29.805</v>
      </c>
      <c r="H1398" s="250" t="s">
        <v>2607</v>
      </c>
      <c r="I1398" s="10" t="s">
        <v>2715</v>
      </c>
      <c r="J1398" s="250">
        <v>165391799</v>
      </c>
      <c r="K1398" s="250">
        <v>200</v>
      </c>
      <c r="L1398" s="250">
        <v>5</v>
      </c>
      <c r="M1398" s="250">
        <v>96.065</v>
      </c>
    </row>
    <row r="1399" ht="22.5" hidden="1" spans="1:13">
      <c r="A1399" s="250" t="s">
        <v>2715</v>
      </c>
      <c r="B1399" s="250">
        <v>165391799</v>
      </c>
      <c r="C1399" s="250">
        <v>200</v>
      </c>
      <c r="D1399" s="250">
        <v>5</v>
      </c>
      <c r="E1399" s="250">
        <v>96.065</v>
      </c>
      <c r="F1399" s="250">
        <v>103.935</v>
      </c>
      <c r="H1399" s="250" t="s">
        <v>2607</v>
      </c>
      <c r="I1399" s="10" t="s">
        <v>2725</v>
      </c>
      <c r="J1399" s="250">
        <v>1500110320</v>
      </c>
      <c r="K1399" s="250">
        <v>200</v>
      </c>
      <c r="L1399" s="250">
        <v>3</v>
      </c>
      <c r="M1399" s="250">
        <v>50.1</v>
      </c>
    </row>
    <row r="1400" ht="22.5" hidden="1" spans="1:13">
      <c r="A1400" s="250" t="s">
        <v>2725</v>
      </c>
      <c r="B1400" s="250">
        <v>1500110320</v>
      </c>
      <c r="C1400" s="250">
        <v>200</v>
      </c>
      <c r="D1400" s="250">
        <v>3</v>
      </c>
      <c r="E1400" s="250">
        <v>50.1</v>
      </c>
      <c r="F1400" s="250">
        <v>149.9</v>
      </c>
      <c r="H1400" s="250" t="s">
        <v>2607</v>
      </c>
      <c r="I1400" s="10" t="s">
        <v>2684</v>
      </c>
      <c r="J1400" s="250">
        <v>1500110508</v>
      </c>
      <c r="K1400" s="250">
        <v>100</v>
      </c>
      <c r="L1400" s="250">
        <v>6</v>
      </c>
      <c r="M1400" s="250">
        <v>112.13</v>
      </c>
    </row>
    <row r="1401" ht="22.5" hidden="1" spans="1:13">
      <c r="A1401" s="250" t="s">
        <v>2684</v>
      </c>
      <c r="B1401" s="250">
        <v>1500110508</v>
      </c>
      <c r="C1401" s="250">
        <v>100</v>
      </c>
      <c r="D1401" s="250">
        <v>6</v>
      </c>
      <c r="E1401" s="250">
        <v>112.13</v>
      </c>
      <c r="F1401" s="250">
        <v>-12.13</v>
      </c>
      <c r="H1401" s="250" t="s">
        <v>2607</v>
      </c>
      <c r="I1401" s="10" t="s">
        <v>2684</v>
      </c>
      <c r="J1401" s="250">
        <v>1500110508</v>
      </c>
      <c r="K1401" s="250">
        <v>100</v>
      </c>
      <c r="L1401" s="250">
        <v>6</v>
      </c>
      <c r="M1401" s="250">
        <v>112.13</v>
      </c>
    </row>
    <row r="1402" ht="22.5" hidden="1" spans="1:13">
      <c r="A1402" s="250" t="s">
        <v>2684</v>
      </c>
      <c r="B1402" s="250">
        <v>1500110508</v>
      </c>
      <c r="C1402" s="250">
        <v>100</v>
      </c>
      <c r="D1402" s="250">
        <v>6</v>
      </c>
      <c r="E1402" s="250">
        <v>112.13</v>
      </c>
      <c r="F1402" s="250">
        <v>-12.13</v>
      </c>
      <c r="H1402" s="250" t="s">
        <v>2607</v>
      </c>
      <c r="I1402" s="10" t="s">
        <v>2733</v>
      </c>
      <c r="J1402" s="250">
        <v>1500110609</v>
      </c>
      <c r="K1402" s="250">
        <v>200</v>
      </c>
      <c r="L1402" s="250">
        <v>1</v>
      </c>
      <c r="M1402" s="250">
        <v>14.58</v>
      </c>
    </row>
    <row r="1403" ht="22.5" hidden="1" spans="1:13">
      <c r="A1403" s="250" t="s">
        <v>2733</v>
      </c>
      <c r="B1403" s="250">
        <v>1500110609</v>
      </c>
      <c r="C1403" s="250">
        <v>200</v>
      </c>
      <c r="D1403" s="250">
        <v>1</v>
      </c>
      <c r="E1403" s="250">
        <v>14.58</v>
      </c>
      <c r="F1403" s="250">
        <v>185.42</v>
      </c>
      <c r="H1403" s="250" t="s">
        <v>2607</v>
      </c>
      <c r="I1403" s="10" t="s">
        <v>2734</v>
      </c>
      <c r="J1403" s="250">
        <v>1500110706</v>
      </c>
      <c r="K1403" s="250">
        <v>200</v>
      </c>
      <c r="L1403" s="250">
        <v>9</v>
      </c>
      <c r="M1403" s="250">
        <v>193.7</v>
      </c>
    </row>
    <row r="1404" ht="22.5" hidden="1" spans="1:13">
      <c r="A1404" s="250" t="s">
        <v>2734</v>
      </c>
      <c r="B1404" s="250">
        <v>1500110706</v>
      </c>
      <c r="C1404" s="250">
        <v>200</v>
      </c>
      <c r="D1404" s="250">
        <v>9</v>
      </c>
      <c r="E1404" s="250">
        <v>193.7</v>
      </c>
      <c r="F1404" s="250">
        <v>6.3</v>
      </c>
      <c r="H1404" s="250" t="s">
        <v>2607</v>
      </c>
      <c r="I1404" s="10" t="s">
        <v>2735</v>
      </c>
      <c r="J1404" s="250">
        <v>73398070</v>
      </c>
      <c r="K1404" s="250">
        <v>200</v>
      </c>
      <c r="L1404" s="250">
        <v>5</v>
      </c>
      <c r="M1404" s="250">
        <v>214.16</v>
      </c>
    </row>
    <row r="1405" ht="22.5" hidden="1" spans="1:13">
      <c r="A1405" s="250" t="s">
        <v>2735</v>
      </c>
      <c r="B1405" s="250">
        <v>73398070</v>
      </c>
      <c r="C1405" s="250">
        <v>200</v>
      </c>
      <c r="D1405" s="250">
        <v>5</v>
      </c>
      <c r="E1405" s="250">
        <v>214.16</v>
      </c>
      <c r="F1405" s="250">
        <v>-14.16</v>
      </c>
      <c r="H1405" s="250" t="s">
        <v>2607</v>
      </c>
      <c r="I1405" s="10" t="s">
        <v>2730</v>
      </c>
      <c r="J1405" s="250">
        <v>164164840</v>
      </c>
      <c r="K1405" s="250">
        <v>400</v>
      </c>
      <c r="L1405" s="250">
        <v>3</v>
      </c>
      <c r="M1405" s="250">
        <v>111.24</v>
      </c>
    </row>
    <row r="1406" ht="22.5" hidden="1" spans="1:13">
      <c r="A1406" s="250" t="s">
        <v>2730</v>
      </c>
      <c r="B1406" s="250">
        <v>164164840</v>
      </c>
      <c r="C1406" s="250">
        <v>400</v>
      </c>
      <c r="D1406" s="250">
        <v>3</v>
      </c>
      <c r="E1406" s="250">
        <v>111.24</v>
      </c>
      <c r="F1406" s="250">
        <v>288.76</v>
      </c>
      <c r="H1406" s="250" t="s">
        <v>2607</v>
      </c>
      <c r="I1406" s="10" t="s">
        <v>2617</v>
      </c>
      <c r="J1406" s="250">
        <v>174055370</v>
      </c>
      <c r="K1406" s="250">
        <v>400</v>
      </c>
      <c r="L1406" s="250">
        <v>12</v>
      </c>
      <c r="M1406" s="250">
        <v>273.055</v>
      </c>
    </row>
    <row r="1407" ht="22.5" hidden="1" spans="1:13">
      <c r="A1407" s="250" t="s">
        <v>2617</v>
      </c>
      <c r="B1407" s="250">
        <v>174055370</v>
      </c>
      <c r="C1407" s="250">
        <v>400</v>
      </c>
      <c r="D1407" s="250">
        <v>12</v>
      </c>
      <c r="E1407" s="250">
        <v>273.055</v>
      </c>
      <c r="F1407" s="250">
        <v>126.945</v>
      </c>
      <c r="H1407" s="250" t="s">
        <v>2607</v>
      </c>
      <c r="I1407" s="10" t="s">
        <v>2657</v>
      </c>
      <c r="J1407" s="250">
        <v>165392091</v>
      </c>
      <c r="K1407" s="250">
        <v>200</v>
      </c>
      <c r="L1407" s="250">
        <v>9</v>
      </c>
      <c r="M1407" s="250">
        <v>164.7</v>
      </c>
    </row>
    <row r="1408" ht="22.5" hidden="1" spans="1:13">
      <c r="A1408" s="250" t="s">
        <v>2657</v>
      </c>
      <c r="B1408" s="250">
        <v>165392091</v>
      </c>
      <c r="C1408" s="250">
        <v>200</v>
      </c>
      <c r="D1408" s="250">
        <v>9</v>
      </c>
      <c r="E1408" s="250">
        <v>164.7</v>
      </c>
      <c r="F1408" s="250">
        <v>35.3</v>
      </c>
      <c r="H1408" s="250" t="s">
        <v>2607</v>
      </c>
      <c r="I1408" s="10" t="s">
        <v>2701</v>
      </c>
      <c r="J1408" s="250">
        <v>1500110707</v>
      </c>
      <c r="K1408" s="250">
        <v>400</v>
      </c>
      <c r="L1408" s="250">
        <v>11</v>
      </c>
      <c r="M1408" s="250">
        <v>394.415</v>
      </c>
    </row>
    <row r="1409" ht="22.5" hidden="1" spans="1:13">
      <c r="A1409" s="250" t="s">
        <v>2701</v>
      </c>
      <c r="B1409" s="250">
        <v>1500110707</v>
      </c>
      <c r="C1409" s="250">
        <v>400</v>
      </c>
      <c r="D1409" s="250">
        <v>11</v>
      </c>
      <c r="E1409" s="250">
        <v>394.415</v>
      </c>
      <c r="F1409" s="250">
        <v>5.585</v>
      </c>
      <c r="H1409" s="250" t="s">
        <v>2607</v>
      </c>
      <c r="I1409" s="10" t="s">
        <v>2617</v>
      </c>
      <c r="J1409" s="250">
        <v>174055370</v>
      </c>
      <c r="K1409" s="250">
        <v>400</v>
      </c>
      <c r="L1409" s="250">
        <v>12</v>
      </c>
      <c r="M1409" s="250">
        <v>273.055</v>
      </c>
    </row>
    <row r="1410" ht="22.5" hidden="1" spans="1:13">
      <c r="A1410" s="250" t="s">
        <v>2617</v>
      </c>
      <c r="B1410" s="250">
        <v>174055370</v>
      </c>
      <c r="C1410" s="250">
        <v>400</v>
      </c>
      <c r="D1410" s="250">
        <v>12</v>
      </c>
      <c r="E1410" s="250">
        <v>273.055</v>
      </c>
      <c r="F1410" s="250">
        <v>126.945</v>
      </c>
      <c r="H1410" s="250" t="s">
        <v>2607</v>
      </c>
      <c r="I1410" s="10" t="s">
        <v>2638</v>
      </c>
      <c r="J1410" s="250">
        <v>1500110413</v>
      </c>
      <c r="K1410" s="250">
        <v>400</v>
      </c>
      <c r="L1410" s="250">
        <v>9</v>
      </c>
      <c r="M1410" s="250">
        <v>208.61</v>
      </c>
    </row>
    <row r="1411" ht="22.5" hidden="1" spans="1:13">
      <c r="A1411" s="250" t="s">
        <v>2638</v>
      </c>
      <c r="B1411" s="250">
        <v>1500110413</v>
      </c>
      <c r="C1411" s="250">
        <v>400</v>
      </c>
      <c r="D1411" s="250">
        <v>9</v>
      </c>
      <c r="E1411" s="250">
        <v>208.61</v>
      </c>
      <c r="F1411" s="250">
        <v>191.39</v>
      </c>
      <c r="H1411" s="250" t="s">
        <v>2607</v>
      </c>
      <c r="I1411" s="10" t="s">
        <v>2701</v>
      </c>
      <c r="J1411" s="250">
        <v>1500110707</v>
      </c>
      <c r="K1411" s="250">
        <v>400</v>
      </c>
      <c r="L1411" s="250">
        <v>11</v>
      </c>
      <c r="M1411" s="250">
        <v>394.415</v>
      </c>
    </row>
    <row r="1412" ht="22.5" hidden="1" spans="1:13">
      <c r="A1412" s="250" t="s">
        <v>2701</v>
      </c>
      <c r="B1412" s="250">
        <v>1500110707</v>
      </c>
      <c r="C1412" s="250">
        <v>400</v>
      </c>
      <c r="D1412" s="250">
        <v>11</v>
      </c>
      <c r="E1412" s="250">
        <v>394.415</v>
      </c>
      <c r="F1412" s="250">
        <v>5.585</v>
      </c>
      <c r="H1412" s="250" t="s">
        <v>2607</v>
      </c>
      <c r="I1412" s="10" t="s">
        <v>2736</v>
      </c>
      <c r="J1412" s="250">
        <v>4169627</v>
      </c>
      <c r="K1412" s="250">
        <v>200</v>
      </c>
      <c r="L1412" s="250">
        <v>8</v>
      </c>
      <c r="M1412" s="250">
        <v>213.76</v>
      </c>
    </row>
    <row r="1413" ht="22.5" hidden="1" spans="1:13">
      <c r="A1413" s="250" t="s">
        <v>2736</v>
      </c>
      <c r="B1413" s="250">
        <v>4169627</v>
      </c>
      <c r="C1413" s="250">
        <v>200</v>
      </c>
      <c r="D1413" s="250">
        <v>8</v>
      </c>
      <c r="E1413" s="250">
        <v>213.76</v>
      </c>
      <c r="F1413" s="250">
        <v>-13.76</v>
      </c>
      <c r="H1413" s="250" t="s">
        <v>2607</v>
      </c>
      <c r="I1413" s="10" t="s">
        <v>2737</v>
      </c>
      <c r="J1413" s="250">
        <v>165332277</v>
      </c>
      <c r="K1413" s="250">
        <v>200</v>
      </c>
      <c r="L1413" s="250">
        <v>5</v>
      </c>
      <c r="M1413" s="250">
        <v>134.62</v>
      </c>
    </row>
    <row r="1414" ht="22.5" hidden="1" spans="1:13">
      <c r="A1414" s="250" t="s">
        <v>2737</v>
      </c>
      <c r="B1414" s="250">
        <v>165332277</v>
      </c>
      <c r="C1414" s="250">
        <v>200</v>
      </c>
      <c r="D1414" s="250">
        <v>5</v>
      </c>
      <c r="E1414" s="250">
        <v>134.62</v>
      </c>
      <c r="F1414" s="250">
        <v>65.38</v>
      </c>
      <c r="H1414" s="250" t="s">
        <v>2607</v>
      </c>
      <c r="I1414" s="10" t="s">
        <v>2617</v>
      </c>
      <c r="J1414" s="250">
        <v>174055370</v>
      </c>
      <c r="K1414" s="250">
        <v>400</v>
      </c>
      <c r="L1414" s="250">
        <v>12</v>
      </c>
      <c r="M1414" s="250">
        <v>273.055</v>
      </c>
    </row>
    <row r="1415" ht="22.5" hidden="1" spans="1:13">
      <c r="A1415" s="250" t="s">
        <v>2617</v>
      </c>
      <c r="B1415" s="250">
        <v>174055370</v>
      </c>
      <c r="C1415" s="250">
        <v>400</v>
      </c>
      <c r="D1415" s="250">
        <v>12</v>
      </c>
      <c r="E1415" s="250">
        <v>273.055</v>
      </c>
      <c r="F1415" s="250">
        <v>126.945</v>
      </c>
      <c r="H1415" s="250" t="s">
        <v>2607</v>
      </c>
      <c r="I1415" s="10" t="s">
        <v>2738</v>
      </c>
      <c r="J1415" s="250">
        <v>1500110704</v>
      </c>
      <c r="K1415" s="250">
        <v>200</v>
      </c>
      <c r="L1415" s="250">
        <v>4</v>
      </c>
      <c r="M1415" s="250">
        <v>97.91</v>
      </c>
    </row>
    <row r="1416" ht="22.5" hidden="1" spans="1:13">
      <c r="A1416" s="250" t="s">
        <v>2738</v>
      </c>
      <c r="B1416" s="250">
        <v>1500110704</v>
      </c>
      <c r="C1416" s="250">
        <v>200</v>
      </c>
      <c r="D1416" s="250">
        <v>4</v>
      </c>
      <c r="E1416" s="250">
        <v>97.91</v>
      </c>
      <c r="F1416" s="250">
        <v>102.09</v>
      </c>
      <c r="H1416" s="250" t="s">
        <v>2607</v>
      </c>
      <c r="I1416" s="10" t="s">
        <v>2738</v>
      </c>
      <c r="J1416" s="250">
        <v>1500110704</v>
      </c>
      <c r="K1416" s="250">
        <v>200</v>
      </c>
      <c r="L1416" s="250">
        <v>4</v>
      </c>
      <c r="M1416" s="250">
        <v>97.91</v>
      </c>
    </row>
    <row r="1417" ht="22.5" hidden="1" spans="1:13">
      <c r="A1417" s="250" t="s">
        <v>2738</v>
      </c>
      <c r="B1417" s="250">
        <v>1500110704</v>
      </c>
      <c r="C1417" s="250">
        <v>200</v>
      </c>
      <c r="D1417" s="250">
        <v>4</v>
      </c>
      <c r="E1417" s="250">
        <v>97.91</v>
      </c>
      <c r="F1417" s="250">
        <v>102.09</v>
      </c>
      <c r="H1417" s="250" t="s">
        <v>2607</v>
      </c>
      <c r="I1417" s="10" t="s">
        <v>2739</v>
      </c>
      <c r="J1417" s="250">
        <v>4121489</v>
      </c>
      <c r="K1417" s="250">
        <v>200</v>
      </c>
      <c r="L1417" s="250">
        <v>2</v>
      </c>
      <c r="M1417" s="250">
        <v>40.04</v>
      </c>
    </row>
    <row r="1418" ht="22.5" hidden="1" spans="1:13">
      <c r="A1418" s="250" t="s">
        <v>2739</v>
      </c>
      <c r="B1418" s="250">
        <v>4121489</v>
      </c>
      <c r="C1418" s="250">
        <v>200</v>
      </c>
      <c r="D1418" s="250">
        <v>2</v>
      </c>
      <c r="E1418" s="250">
        <v>40.04</v>
      </c>
      <c r="F1418" s="250">
        <v>159.96</v>
      </c>
      <c r="H1418" s="250" t="s">
        <v>2607</v>
      </c>
      <c r="I1418" s="10" t="s">
        <v>2617</v>
      </c>
      <c r="J1418" s="250">
        <v>174055370</v>
      </c>
      <c r="K1418" s="250">
        <v>400</v>
      </c>
      <c r="L1418" s="250">
        <v>12</v>
      </c>
      <c r="M1418" s="250">
        <v>273.055</v>
      </c>
    </row>
    <row r="1419" ht="22.5" hidden="1" spans="1:13">
      <c r="A1419" s="250" t="s">
        <v>2617</v>
      </c>
      <c r="B1419" s="250">
        <v>174055370</v>
      </c>
      <c r="C1419" s="250">
        <v>400</v>
      </c>
      <c r="D1419" s="250">
        <v>12</v>
      </c>
      <c r="E1419" s="250">
        <v>273.055</v>
      </c>
      <c r="F1419" s="250">
        <v>126.945</v>
      </c>
      <c r="H1419" s="250" t="s">
        <v>2607</v>
      </c>
      <c r="I1419" s="10" t="s">
        <v>2682</v>
      </c>
      <c r="J1419" s="250">
        <v>1500110140</v>
      </c>
      <c r="K1419" s="250">
        <v>200</v>
      </c>
      <c r="L1419" s="250">
        <v>2</v>
      </c>
      <c r="M1419" s="250">
        <v>30.96</v>
      </c>
    </row>
    <row r="1420" ht="22.5" hidden="1" spans="1:13">
      <c r="A1420" s="250" t="s">
        <v>2682</v>
      </c>
      <c r="B1420" s="250">
        <v>1500110140</v>
      </c>
      <c r="C1420" s="250">
        <v>200</v>
      </c>
      <c r="D1420" s="250">
        <v>2</v>
      </c>
      <c r="E1420" s="250">
        <v>30.96</v>
      </c>
      <c r="F1420" s="250">
        <v>169.04</v>
      </c>
      <c r="H1420" s="250" t="s">
        <v>2607</v>
      </c>
      <c r="I1420" s="10" t="s">
        <v>2633</v>
      </c>
      <c r="J1420" s="250">
        <v>1500110505</v>
      </c>
      <c r="K1420" s="250">
        <v>200</v>
      </c>
      <c r="L1420" s="250">
        <v>9</v>
      </c>
      <c r="M1420" s="250">
        <v>179.565</v>
      </c>
    </row>
    <row r="1421" ht="22.5" hidden="1" spans="1:13">
      <c r="A1421" s="250" t="s">
        <v>2633</v>
      </c>
      <c r="B1421" s="250">
        <v>1500110505</v>
      </c>
      <c r="C1421" s="250">
        <v>200</v>
      </c>
      <c r="D1421" s="250">
        <v>9</v>
      </c>
      <c r="E1421" s="250">
        <v>179.565</v>
      </c>
      <c r="F1421" s="250">
        <v>20.435</v>
      </c>
      <c r="H1421" s="250" t="s">
        <v>2607</v>
      </c>
      <c r="I1421" s="10" t="s">
        <v>2666</v>
      </c>
      <c r="J1421" s="250">
        <v>4176862</v>
      </c>
      <c r="K1421" s="250">
        <v>200</v>
      </c>
      <c r="L1421" s="250">
        <v>2</v>
      </c>
      <c r="M1421" s="250">
        <v>41.06</v>
      </c>
    </row>
    <row r="1422" ht="22.5" hidden="1" spans="1:13">
      <c r="A1422" s="250" t="s">
        <v>2666</v>
      </c>
      <c r="B1422" s="250">
        <v>4176862</v>
      </c>
      <c r="C1422" s="250">
        <v>200</v>
      </c>
      <c r="D1422" s="250">
        <v>2</v>
      </c>
      <c r="E1422" s="250">
        <v>41.06</v>
      </c>
      <c r="F1422" s="250">
        <v>158.94</v>
      </c>
      <c r="H1422" s="250" t="s">
        <v>2607</v>
      </c>
      <c r="I1422" s="10" t="s">
        <v>2652</v>
      </c>
      <c r="J1422" s="250">
        <v>167060013</v>
      </c>
      <c r="K1422" s="250">
        <v>400</v>
      </c>
      <c r="L1422" s="250">
        <v>9</v>
      </c>
      <c r="M1422" s="250">
        <v>343.25</v>
      </c>
    </row>
    <row r="1423" ht="22.5" hidden="1" spans="1:13">
      <c r="A1423" s="250" t="s">
        <v>2652</v>
      </c>
      <c r="B1423" s="250">
        <v>167060013</v>
      </c>
      <c r="C1423" s="250">
        <v>400</v>
      </c>
      <c r="D1423" s="250">
        <v>9</v>
      </c>
      <c r="E1423" s="250">
        <v>343.25</v>
      </c>
      <c r="F1423" s="250">
        <v>56.75</v>
      </c>
      <c r="H1423" s="250" t="s">
        <v>2607</v>
      </c>
      <c r="I1423" s="10" t="s">
        <v>2652</v>
      </c>
      <c r="J1423" s="250">
        <v>167060013</v>
      </c>
      <c r="K1423" s="250">
        <v>400</v>
      </c>
      <c r="L1423" s="250">
        <v>9</v>
      </c>
      <c r="M1423" s="250">
        <v>343.25</v>
      </c>
    </row>
    <row r="1424" ht="22.5" hidden="1" spans="1:13">
      <c r="A1424" s="250" t="s">
        <v>2652</v>
      </c>
      <c r="B1424" s="250">
        <v>167060013</v>
      </c>
      <c r="C1424" s="250">
        <v>400</v>
      </c>
      <c r="D1424" s="250">
        <v>9</v>
      </c>
      <c r="E1424" s="250">
        <v>343.25</v>
      </c>
      <c r="F1424" s="250">
        <v>56.75</v>
      </c>
      <c r="H1424" s="250" t="s">
        <v>2607</v>
      </c>
      <c r="I1424" s="10" t="s">
        <v>2655</v>
      </c>
      <c r="J1424" s="250">
        <v>1500110415</v>
      </c>
      <c r="K1424" s="250">
        <v>200</v>
      </c>
      <c r="L1424" s="250">
        <v>2</v>
      </c>
      <c r="M1424" s="250">
        <v>55.35</v>
      </c>
    </row>
    <row r="1425" ht="22.5" hidden="1" spans="1:13">
      <c r="A1425" s="250" t="s">
        <v>2655</v>
      </c>
      <c r="B1425" s="250">
        <v>1500110415</v>
      </c>
      <c r="C1425" s="250">
        <v>200</v>
      </c>
      <c r="D1425" s="250">
        <v>2</v>
      </c>
      <c r="E1425" s="250">
        <v>55.35</v>
      </c>
      <c r="F1425" s="250">
        <v>144.65</v>
      </c>
      <c r="H1425" s="250" t="s">
        <v>2607</v>
      </c>
      <c r="I1425" s="10" t="s">
        <v>2740</v>
      </c>
      <c r="J1425" s="250">
        <v>1503183762</v>
      </c>
      <c r="K1425" s="250">
        <v>200</v>
      </c>
      <c r="L1425" s="250">
        <v>4</v>
      </c>
      <c r="M1425" s="250">
        <v>177.045</v>
      </c>
    </row>
    <row r="1426" ht="22.5" hidden="1" spans="1:13">
      <c r="A1426" s="250" t="s">
        <v>2740</v>
      </c>
      <c r="B1426" s="250">
        <v>1503183762</v>
      </c>
      <c r="C1426" s="250">
        <v>200</v>
      </c>
      <c r="D1426" s="250">
        <v>4</v>
      </c>
      <c r="E1426" s="250">
        <v>177.045</v>
      </c>
      <c r="F1426" s="250">
        <v>22.955</v>
      </c>
      <c r="H1426" s="250" t="s">
        <v>2607</v>
      </c>
      <c r="I1426" s="10" t="s">
        <v>2734</v>
      </c>
      <c r="J1426" s="250">
        <v>1500110706</v>
      </c>
      <c r="K1426" s="250">
        <v>200</v>
      </c>
      <c r="L1426" s="250">
        <v>9</v>
      </c>
      <c r="M1426" s="250">
        <v>193.7</v>
      </c>
    </row>
    <row r="1427" ht="22.5" hidden="1" spans="1:13">
      <c r="A1427" s="250" t="s">
        <v>2734</v>
      </c>
      <c r="B1427" s="250">
        <v>1500110706</v>
      </c>
      <c r="C1427" s="250">
        <v>200</v>
      </c>
      <c r="D1427" s="250">
        <v>9</v>
      </c>
      <c r="E1427" s="250">
        <v>193.7</v>
      </c>
      <c r="F1427" s="250">
        <v>6.3</v>
      </c>
      <c r="H1427" s="250" t="s">
        <v>2607</v>
      </c>
      <c r="I1427" s="10" t="s">
        <v>2734</v>
      </c>
      <c r="J1427" s="250">
        <v>1500110706</v>
      </c>
      <c r="K1427" s="250">
        <v>200</v>
      </c>
      <c r="L1427" s="250">
        <v>9</v>
      </c>
      <c r="M1427" s="250">
        <v>193.7</v>
      </c>
    </row>
    <row r="1428" ht="22.5" hidden="1" spans="1:13">
      <c r="A1428" s="250" t="s">
        <v>2734</v>
      </c>
      <c r="B1428" s="250">
        <v>1500110706</v>
      </c>
      <c r="C1428" s="250">
        <v>200</v>
      </c>
      <c r="D1428" s="250">
        <v>9</v>
      </c>
      <c r="E1428" s="250">
        <v>193.7</v>
      </c>
      <c r="F1428" s="250">
        <v>6.3</v>
      </c>
      <c r="H1428" s="250" t="s">
        <v>2607</v>
      </c>
      <c r="I1428" s="10" t="s">
        <v>2741</v>
      </c>
      <c r="J1428" s="250">
        <v>73398069</v>
      </c>
      <c r="K1428" s="250">
        <v>200</v>
      </c>
      <c r="L1428" s="250">
        <v>5</v>
      </c>
      <c r="M1428" s="250">
        <v>164.36</v>
      </c>
    </row>
    <row r="1429" ht="22.5" hidden="1" spans="1:13">
      <c r="A1429" s="250" t="s">
        <v>2741</v>
      </c>
      <c r="B1429" s="250">
        <v>73398069</v>
      </c>
      <c r="C1429" s="250">
        <v>200</v>
      </c>
      <c r="D1429" s="250">
        <v>5</v>
      </c>
      <c r="E1429" s="250">
        <v>164.36</v>
      </c>
      <c r="F1429" s="250">
        <v>35.64</v>
      </c>
      <c r="H1429" s="250" t="s">
        <v>2607</v>
      </c>
      <c r="I1429" s="10" t="s">
        <v>2741</v>
      </c>
      <c r="J1429" s="250">
        <v>73398069</v>
      </c>
      <c r="K1429" s="250">
        <v>200</v>
      </c>
      <c r="L1429" s="250">
        <v>5</v>
      </c>
      <c r="M1429" s="250">
        <v>164.36</v>
      </c>
    </row>
    <row r="1430" ht="22.5" hidden="1" spans="1:13">
      <c r="A1430" s="250" t="s">
        <v>2741</v>
      </c>
      <c r="B1430" s="250">
        <v>73398069</v>
      </c>
      <c r="C1430" s="250">
        <v>200</v>
      </c>
      <c r="D1430" s="250">
        <v>5</v>
      </c>
      <c r="E1430" s="250">
        <v>164.36</v>
      </c>
      <c r="F1430" s="250">
        <v>35.64</v>
      </c>
      <c r="H1430" s="250" t="s">
        <v>2607</v>
      </c>
      <c r="I1430" s="10" t="s">
        <v>2741</v>
      </c>
      <c r="J1430" s="250">
        <v>73398069</v>
      </c>
      <c r="K1430" s="250">
        <v>200</v>
      </c>
      <c r="L1430" s="250">
        <v>5</v>
      </c>
      <c r="M1430" s="250">
        <v>164.36</v>
      </c>
    </row>
    <row r="1431" ht="22.5" hidden="1" spans="1:13">
      <c r="A1431" s="250" t="s">
        <v>2741</v>
      </c>
      <c r="B1431" s="250">
        <v>73398069</v>
      </c>
      <c r="C1431" s="250">
        <v>200</v>
      </c>
      <c r="D1431" s="250">
        <v>5</v>
      </c>
      <c r="E1431" s="250">
        <v>164.36</v>
      </c>
      <c r="F1431" s="250">
        <v>35.64</v>
      </c>
      <c r="H1431" s="250" t="s">
        <v>2607</v>
      </c>
      <c r="I1431" s="10" t="s">
        <v>2738</v>
      </c>
      <c r="J1431" s="250">
        <v>1500110704</v>
      </c>
      <c r="K1431" s="250">
        <v>200</v>
      </c>
      <c r="L1431" s="250">
        <v>4</v>
      </c>
      <c r="M1431" s="250">
        <v>97.91</v>
      </c>
    </row>
    <row r="1432" ht="22.5" hidden="1" spans="1:13">
      <c r="A1432" s="250" t="s">
        <v>2738</v>
      </c>
      <c r="B1432" s="250">
        <v>1500110704</v>
      </c>
      <c r="C1432" s="250">
        <v>200</v>
      </c>
      <c r="D1432" s="250">
        <v>4</v>
      </c>
      <c r="E1432" s="250">
        <v>97.91</v>
      </c>
      <c r="F1432" s="250">
        <v>102.09</v>
      </c>
      <c r="H1432" s="250" t="s">
        <v>2607</v>
      </c>
      <c r="I1432" s="10" t="s">
        <v>2712</v>
      </c>
      <c r="J1432" s="250">
        <v>4169629</v>
      </c>
      <c r="K1432" s="250">
        <v>200</v>
      </c>
      <c r="L1432" s="250">
        <v>2</v>
      </c>
      <c r="M1432" s="250">
        <v>40.065</v>
      </c>
    </row>
    <row r="1433" ht="22.5" hidden="1" spans="1:13">
      <c r="A1433" s="250" t="s">
        <v>2712</v>
      </c>
      <c r="B1433" s="250">
        <v>4169629</v>
      </c>
      <c r="C1433" s="250">
        <v>200</v>
      </c>
      <c r="D1433" s="250">
        <v>2</v>
      </c>
      <c r="E1433" s="250">
        <v>40.065</v>
      </c>
      <c r="F1433" s="250">
        <v>159.935</v>
      </c>
      <c r="H1433" s="250" t="s">
        <v>2607</v>
      </c>
      <c r="I1433" s="10" t="s">
        <v>2658</v>
      </c>
      <c r="J1433" s="250">
        <v>1500110417</v>
      </c>
      <c r="K1433" s="250">
        <v>400</v>
      </c>
      <c r="L1433" s="250">
        <v>17</v>
      </c>
      <c r="M1433" s="250">
        <v>368.335</v>
      </c>
    </row>
    <row r="1434" ht="22.5" hidden="1" spans="1:13">
      <c r="A1434" s="250" t="s">
        <v>2658</v>
      </c>
      <c r="B1434" s="250">
        <v>1500110417</v>
      </c>
      <c r="C1434" s="250">
        <v>400</v>
      </c>
      <c r="D1434" s="250">
        <v>17</v>
      </c>
      <c r="E1434" s="250">
        <v>368.335</v>
      </c>
      <c r="F1434" s="250">
        <v>31.665</v>
      </c>
      <c r="H1434" s="250" t="s">
        <v>2607</v>
      </c>
      <c r="I1434" s="10" t="s">
        <v>2658</v>
      </c>
      <c r="J1434" s="250">
        <v>1500110417</v>
      </c>
      <c r="K1434" s="250">
        <v>400</v>
      </c>
      <c r="L1434" s="250">
        <v>17</v>
      </c>
      <c r="M1434" s="250">
        <v>368.335</v>
      </c>
    </row>
    <row r="1435" ht="22.5" hidden="1" spans="1:13">
      <c r="A1435" s="250" t="s">
        <v>2658</v>
      </c>
      <c r="B1435" s="250">
        <v>1500110417</v>
      </c>
      <c r="C1435" s="250">
        <v>400</v>
      </c>
      <c r="D1435" s="250">
        <v>17</v>
      </c>
      <c r="E1435" s="250">
        <v>368.335</v>
      </c>
      <c r="F1435" s="250">
        <v>31.665</v>
      </c>
      <c r="H1435" s="250" t="s">
        <v>2607</v>
      </c>
      <c r="I1435" s="10" t="s">
        <v>2639</v>
      </c>
      <c r="J1435" s="250">
        <v>1500110606</v>
      </c>
      <c r="K1435" s="250">
        <v>200</v>
      </c>
      <c r="L1435" s="250">
        <v>14</v>
      </c>
      <c r="M1435" s="250">
        <v>257.095</v>
      </c>
    </row>
    <row r="1436" ht="22.5" hidden="1" spans="1:13">
      <c r="A1436" s="250" t="s">
        <v>2639</v>
      </c>
      <c r="B1436" s="250">
        <v>1500110606</v>
      </c>
      <c r="C1436" s="250">
        <v>200</v>
      </c>
      <c r="D1436" s="250">
        <v>14</v>
      </c>
      <c r="E1436" s="250">
        <v>257.095</v>
      </c>
      <c r="F1436" s="250">
        <v>-57.095</v>
      </c>
      <c r="H1436" s="250" t="s">
        <v>2607</v>
      </c>
      <c r="I1436" s="10" t="s">
        <v>2639</v>
      </c>
      <c r="J1436" s="250">
        <v>1500110606</v>
      </c>
      <c r="K1436" s="250">
        <v>200</v>
      </c>
      <c r="L1436" s="250">
        <v>14</v>
      </c>
      <c r="M1436" s="250">
        <v>257.095</v>
      </c>
    </row>
    <row r="1437" ht="22.5" hidden="1" spans="1:13">
      <c r="A1437" s="250" t="s">
        <v>2639</v>
      </c>
      <c r="B1437" s="250">
        <v>1500110606</v>
      </c>
      <c r="C1437" s="250">
        <v>200</v>
      </c>
      <c r="D1437" s="250">
        <v>14</v>
      </c>
      <c r="E1437" s="250">
        <v>257.095</v>
      </c>
      <c r="F1437" s="250">
        <v>-57.095</v>
      </c>
      <c r="H1437" s="250" t="s">
        <v>2607</v>
      </c>
      <c r="I1437" s="10" t="s">
        <v>2716</v>
      </c>
      <c r="J1437" s="250">
        <v>4121491</v>
      </c>
      <c r="K1437" s="250">
        <v>200</v>
      </c>
      <c r="L1437" s="250">
        <v>6</v>
      </c>
      <c r="M1437" s="250">
        <v>165.49</v>
      </c>
    </row>
    <row r="1438" ht="22.5" hidden="1" spans="1:13">
      <c r="A1438" s="250" t="s">
        <v>2716</v>
      </c>
      <c r="B1438" s="250">
        <v>4121491</v>
      </c>
      <c r="C1438" s="250">
        <v>200</v>
      </c>
      <c r="D1438" s="250">
        <v>6</v>
      </c>
      <c r="E1438" s="250">
        <v>165.49</v>
      </c>
      <c r="F1438" s="250">
        <v>34.51</v>
      </c>
      <c r="H1438" s="250" t="s">
        <v>2607</v>
      </c>
      <c r="I1438" s="10" t="s">
        <v>2742</v>
      </c>
      <c r="J1438" s="250">
        <v>4282343</v>
      </c>
      <c r="K1438" s="250">
        <v>200</v>
      </c>
      <c r="L1438" s="250">
        <v>1</v>
      </c>
      <c r="M1438" s="250">
        <v>21.465</v>
      </c>
    </row>
    <row r="1439" ht="22.5" hidden="1" spans="1:13">
      <c r="A1439" s="250" t="s">
        <v>2742</v>
      </c>
      <c r="B1439" s="250">
        <v>4282343</v>
      </c>
      <c r="C1439" s="250">
        <v>200</v>
      </c>
      <c r="D1439" s="250">
        <v>1</v>
      </c>
      <c r="E1439" s="250">
        <v>21.465</v>
      </c>
      <c r="F1439" s="250">
        <v>178.535</v>
      </c>
      <c r="H1439" s="250" t="s">
        <v>2607</v>
      </c>
      <c r="I1439" s="10" t="s">
        <v>2743</v>
      </c>
      <c r="J1439" s="250">
        <v>1500110408</v>
      </c>
      <c r="K1439" s="250">
        <v>200</v>
      </c>
      <c r="L1439" s="250">
        <v>1</v>
      </c>
      <c r="M1439" s="250">
        <v>17.22</v>
      </c>
    </row>
    <row r="1440" ht="22.5" hidden="1" spans="1:13">
      <c r="A1440" s="250" t="s">
        <v>2743</v>
      </c>
      <c r="B1440" s="250">
        <v>1500110408</v>
      </c>
      <c r="C1440" s="250">
        <v>200</v>
      </c>
      <c r="D1440" s="250">
        <v>1</v>
      </c>
      <c r="E1440" s="250">
        <v>17.22</v>
      </c>
      <c r="F1440" s="250">
        <v>182.78</v>
      </c>
      <c r="H1440" s="250" t="s">
        <v>2607</v>
      </c>
      <c r="I1440" s="10" t="s">
        <v>2642</v>
      </c>
      <c r="J1440" s="250">
        <v>1500110605</v>
      </c>
      <c r="K1440" s="250">
        <v>315</v>
      </c>
      <c r="L1440" s="250">
        <v>5</v>
      </c>
      <c r="M1440" s="250">
        <v>196.31</v>
      </c>
    </row>
    <row r="1441" ht="22.5" hidden="1" spans="1:13">
      <c r="A1441" s="250" t="s">
        <v>2642</v>
      </c>
      <c r="B1441" s="250">
        <v>1500110605</v>
      </c>
      <c r="C1441" s="250">
        <v>315</v>
      </c>
      <c r="D1441" s="250">
        <v>5</v>
      </c>
      <c r="E1441" s="250">
        <v>196.31</v>
      </c>
      <c r="F1441" s="250">
        <v>118.69</v>
      </c>
      <c r="H1441" s="250" t="s">
        <v>2607</v>
      </c>
      <c r="I1441" s="10" t="s">
        <v>2744</v>
      </c>
      <c r="J1441" s="250">
        <v>1500110705</v>
      </c>
      <c r="K1441" s="250">
        <v>200</v>
      </c>
      <c r="L1441" s="250">
        <v>4</v>
      </c>
      <c r="M1441" s="250">
        <v>93.12</v>
      </c>
    </row>
    <row r="1442" ht="22.5" hidden="1" spans="1:13">
      <c r="A1442" s="250" t="s">
        <v>2744</v>
      </c>
      <c r="B1442" s="250">
        <v>1500110705</v>
      </c>
      <c r="C1442" s="250">
        <v>200</v>
      </c>
      <c r="D1442" s="250">
        <v>4</v>
      </c>
      <c r="E1442" s="250">
        <v>93.12</v>
      </c>
      <c r="F1442" s="250">
        <v>106.88</v>
      </c>
      <c r="H1442" s="250" t="s">
        <v>2607</v>
      </c>
      <c r="I1442" s="10" t="s">
        <v>2701</v>
      </c>
      <c r="J1442" s="250">
        <v>1500110707</v>
      </c>
      <c r="K1442" s="250">
        <v>400</v>
      </c>
      <c r="L1442" s="250">
        <v>11</v>
      </c>
      <c r="M1442" s="250">
        <v>394.415</v>
      </c>
    </row>
    <row r="1443" ht="22.5" hidden="1" spans="1:13">
      <c r="A1443" s="250" t="s">
        <v>2701</v>
      </c>
      <c r="B1443" s="250">
        <v>1500110707</v>
      </c>
      <c r="C1443" s="250">
        <v>400</v>
      </c>
      <c r="D1443" s="250">
        <v>11</v>
      </c>
      <c r="E1443" s="250">
        <v>394.415</v>
      </c>
      <c r="F1443" s="250">
        <v>5.585</v>
      </c>
      <c r="H1443" s="250" t="s">
        <v>2607</v>
      </c>
      <c r="I1443" s="10" t="s">
        <v>2668</v>
      </c>
      <c r="J1443" s="250">
        <v>1500120651</v>
      </c>
      <c r="K1443" s="250">
        <v>200</v>
      </c>
      <c r="L1443" s="250">
        <v>9</v>
      </c>
      <c r="M1443" s="250">
        <v>172.465</v>
      </c>
    </row>
    <row r="1444" ht="22.5" hidden="1" spans="1:13">
      <c r="A1444" s="250" t="s">
        <v>2668</v>
      </c>
      <c r="B1444" s="250">
        <v>1500120651</v>
      </c>
      <c r="C1444" s="250">
        <v>200</v>
      </c>
      <c r="D1444" s="250">
        <v>9</v>
      </c>
      <c r="E1444" s="250">
        <v>172.465</v>
      </c>
      <c r="F1444" s="250">
        <v>27.535</v>
      </c>
      <c r="H1444" s="250" t="s">
        <v>2607</v>
      </c>
      <c r="I1444" s="10" t="s">
        <v>2708</v>
      </c>
      <c r="J1444" s="250">
        <v>852376</v>
      </c>
      <c r="K1444" s="250">
        <v>200</v>
      </c>
      <c r="L1444" s="250">
        <v>3</v>
      </c>
      <c r="M1444" s="250">
        <v>38.21</v>
      </c>
    </row>
    <row r="1445" ht="22.5" hidden="1" spans="1:13">
      <c r="A1445" s="250" t="s">
        <v>2708</v>
      </c>
      <c r="B1445" s="250">
        <v>852376</v>
      </c>
      <c r="C1445" s="250">
        <v>200</v>
      </c>
      <c r="D1445" s="250">
        <v>3</v>
      </c>
      <c r="E1445" s="250">
        <v>38.21</v>
      </c>
      <c r="F1445" s="250">
        <v>161.79</v>
      </c>
      <c r="H1445" s="250" t="s">
        <v>2607</v>
      </c>
      <c r="I1445" s="10" t="s">
        <v>2726</v>
      </c>
      <c r="J1445" s="250">
        <v>1046350</v>
      </c>
      <c r="K1445" s="250">
        <v>400</v>
      </c>
      <c r="L1445" s="250">
        <v>4</v>
      </c>
      <c r="M1445" s="250">
        <v>85.5</v>
      </c>
    </row>
    <row r="1446" ht="22.5" hidden="1" spans="1:13">
      <c r="A1446" s="250" t="s">
        <v>2726</v>
      </c>
      <c r="B1446" s="250">
        <v>1046350</v>
      </c>
      <c r="C1446" s="250">
        <v>400</v>
      </c>
      <c r="D1446" s="250">
        <v>4</v>
      </c>
      <c r="E1446" s="250">
        <v>85.5</v>
      </c>
      <c r="F1446" s="250">
        <v>314.5</v>
      </c>
      <c r="H1446" s="250" t="s">
        <v>2607</v>
      </c>
      <c r="I1446" s="10" t="s">
        <v>2745</v>
      </c>
      <c r="J1446" s="250">
        <v>174055394</v>
      </c>
      <c r="K1446" s="250">
        <v>400</v>
      </c>
      <c r="L1446" s="250">
        <v>5</v>
      </c>
      <c r="M1446" s="250">
        <v>118.44</v>
      </c>
    </row>
    <row r="1447" ht="22.5" hidden="1" spans="1:13">
      <c r="A1447" s="250" t="s">
        <v>2745</v>
      </c>
      <c r="B1447" s="250">
        <v>174055394</v>
      </c>
      <c r="C1447" s="250">
        <v>400</v>
      </c>
      <c r="D1447" s="250">
        <v>5</v>
      </c>
      <c r="E1447" s="250">
        <v>118.44</v>
      </c>
      <c r="F1447" s="250">
        <v>281.56</v>
      </c>
      <c r="H1447" s="250" t="s">
        <v>2607</v>
      </c>
      <c r="I1447" s="10" t="s">
        <v>2746</v>
      </c>
      <c r="J1447" s="250">
        <v>1500110138</v>
      </c>
      <c r="K1447" s="250">
        <v>200</v>
      </c>
      <c r="L1447" s="250">
        <v>3</v>
      </c>
      <c r="M1447" s="250">
        <v>77.82</v>
      </c>
    </row>
    <row r="1448" ht="22.5" hidden="1" spans="1:13">
      <c r="A1448" s="250" t="s">
        <v>2746</v>
      </c>
      <c r="B1448" s="250">
        <v>1500110138</v>
      </c>
      <c r="C1448" s="250">
        <v>200</v>
      </c>
      <c r="D1448" s="250">
        <v>3</v>
      </c>
      <c r="E1448" s="250">
        <v>77.82</v>
      </c>
      <c r="F1448" s="250">
        <v>122.18</v>
      </c>
      <c r="H1448" s="250" t="s">
        <v>2607</v>
      </c>
      <c r="I1448" s="10" t="s">
        <v>2738</v>
      </c>
      <c r="J1448" s="250">
        <v>1500110704</v>
      </c>
      <c r="K1448" s="250">
        <v>200</v>
      </c>
      <c r="L1448" s="250">
        <v>4</v>
      </c>
      <c r="M1448" s="250">
        <v>97.91</v>
      </c>
    </row>
    <row r="1449" ht="22.5" hidden="1" spans="1:13">
      <c r="A1449" s="250" t="s">
        <v>2738</v>
      </c>
      <c r="B1449" s="250">
        <v>1500110704</v>
      </c>
      <c r="C1449" s="250">
        <v>200</v>
      </c>
      <c r="D1449" s="250">
        <v>4</v>
      </c>
      <c r="E1449" s="250">
        <v>97.91</v>
      </c>
      <c r="F1449" s="250">
        <v>102.09</v>
      </c>
      <c r="H1449" s="250" t="s">
        <v>2607</v>
      </c>
      <c r="I1449" s="10" t="s">
        <v>2747</v>
      </c>
      <c r="J1449" s="250">
        <v>1924008165</v>
      </c>
      <c r="K1449" s="250">
        <v>200</v>
      </c>
      <c r="L1449" s="250">
        <v>2</v>
      </c>
      <c r="M1449" s="250">
        <v>55.47</v>
      </c>
    </row>
    <row r="1450" ht="22.5" hidden="1" spans="1:13">
      <c r="A1450" s="250" t="s">
        <v>2747</v>
      </c>
      <c r="B1450" s="250">
        <v>1924008165</v>
      </c>
      <c r="C1450" s="250">
        <v>200</v>
      </c>
      <c r="D1450" s="250">
        <v>2</v>
      </c>
      <c r="E1450" s="250">
        <v>55.47</v>
      </c>
      <c r="F1450" s="250">
        <v>144.53</v>
      </c>
      <c r="H1450" s="250" t="s">
        <v>2607</v>
      </c>
      <c r="I1450" s="10" t="s">
        <v>2747</v>
      </c>
      <c r="J1450" s="250">
        <v>1924008165</v>
      </c>
      <c r="K1450" s="250">
        <v>200</v>
      </c>
      <c r="L1450" s="250">
        <v>2</v>
      </c>
      <c r="M1450" s="250">
        <v>55.47</v>
      </c>
    </row>
    <row r="1451" ht="22.5" hidden="1" spans="1:13">
      <c r="A1451" s="250" t="s">
        <v>2747</v>
      </c>
      <c r="B1451" s="250">
        <v>1924008165</v>
      </c>
      <c r="C1451" s="250">
        <v>200</v>
      </c>
      <c r="D1451" s="250">
        <v>2</v>
      </c>
      <c r="E1451" s="250">
        <v>55.47</v>
      </c>
      <c r="F1451" s="250">
        <v>144.53</v>
      </c>
      <c r="H1451" s="250" t="s">
        <v>2607</v>
      </c>
      <c r="I1451" s="10" t="s">
        <v>2714</v>
      </c>
      <c r="J1451" s="250">
        <v>4112082</v>
      </c>
      <c r="K1451" s="250">
        <v>400</v>
      </c>
      <c r="L1451" s="250">
        <v>3</v>
      </c>
      <c r="M1451" s="250">
        <v>96.675</v>
      </c>
    </row>
    <row r="1452" ht="22.5" hidden="1" spans="1:13">
      <c r="A1452" s="250" t="s">
        <v>2714</v>
      </c>
      <c r="B1452" s="250">
        <v>4112082</v>
      </c>
      <c r="C1452" s="250">
        <v>400</v>
      </c>
      <c r="D1452" s="250">
        <v>3</v>
      </c>
      <c r="E1452" s="250">
        <v>96.675</v>
      </c>
      <c r="F1452" s="250">
        <v>303.325</v>
      </c>
      <c r="H1452" s="250" t="s">
        <v>2607</v>
      </c>
      <c r="I1452" s="10" t="s">
        <v>2647</v>
      </c>
      <c r="J1452" s="250">
        <v>163756185</v>
      </c>
      <c r="K1452" s="250">
        <v>400</v>
      </c>
      <c r="L1452" s="250">
        <v>10</v>
      </c>
      <c r="M1452" s="250">
        <v>370.195</v>
      </c>
    </row>
    <row r="1453" ht="22.5" hidden="1" spans="1:13">
      <c r="A1453" s="250" t="s">
        <v>2647</v>
      </c>
      <c r="B1453" s="250">
        <v>163756185</v>
      </c>
      <c r="C1453" s="250">
        <v>400</v>
      </c>
      <c r="D1453" s="250">
        <v>10</v>
      </c>
      <c r="E1453" s="250">
        <v>370.195</v>
      </c>
      <c r="F1453" s="250">
        <v>29.805</v>
      </c>
      <c r="H1453" s="250" t="s">
        <v>2607</v>
      </c>
      <c r="I1453" s="10" t="s">
        <v>2745</v>
      </c>
      <c r="J1453" s="250">
        <v>174055394</v>
      </c>
      <c r="K1453" s="250">
        <v>400</v>
      </c>
      <c r="L1453" s="250">
        <v>5</v>
      </c>
      <c r="M1453" s="250">
        <v>118.44</v>
      </c>
    </row>
    <row r="1454" ht="22.5" hidden="1" spans="1:13">
      <c r="A1454" s="250" t="s">
        <v>2745</v>
      </c>
      <c r="B1454" s="250">
        <v>174055394</v>
      </c>
      <c r="C1454" s="250">
        <v>400</v>
      </c>
      <c r="D1454" s="250">
        <v>5</v>
      </c>
      <c r="E1454" s="250">
        <v>118.44</v>
      </c>
      <c r="F1454" s="250">
        <v>281.56</v>
      </c>
      <c r="H1454" s="250" t="s">
        <v>2607</v>
      </c>
      <c r="I1454" s="10" t="s">
        <v>2748</v>
      </c>
      <c r="J1454" s="250">
        <v>1500110227</v>
      </c>
      <c r="K1454" s="250">
        <v>400</v>
      </c>
      <c r="L1454" s="250">
        <v>2</v>
      </c>
      <c r="M1454" s="250">
        <v>50.85</v>
      </c>
    </row>
    <row r="1455" ht="22.5" hidden="1" spans="1:13">
      <c r="A1455" s="250" t="s">
        <v>2748</v>
      </c>
      <c r="B1455" s="250">
        <v>1500110227</v>
      </c>
      <c r="C1455" s="250">
        <v>400</v>
      </c>
      <c r="D1455" s="250">
        <v>2</v>
      </c>
      <c r="E1455" s="250">
        <v>50.85</v>
      </c>
      <c r="F1455" s="250">
        <v>349.15</v>
      </c>
      <c r="H1455" s="250" t="s">
        <v>2607</v>
      </c>
      <c r="I1455" s="10" t="s">
        <v>2748</v>
      </c>
      <c r="J1455" s="250">
        <v>1500110227</v>
      </c>
      <c r="K1455" s="250">
        <v>400</v>
      </c>
      <c r="L1455" s="250">
        <v>2</v>
      </c>
      <c r="M1455" s="250">
        <v>50.85</v>
      </c>
    </row>
    <row r="1456" ht="22.5" hidden="1" spans="1:13">
      <c r="A1456" s="250" t="s">
        <v>2748</v>
      </c>
      <c r="B1456" s="250">
        <v>1500110227</v>
      </c>
      <c r="C1456" s="250">
        <v>400</v>
      </c>
      <c r="D1456" s="250">
        <v>2</v>
      </c>
      <c r="E1456" s="250">
        <v>50.85</v>
      </c>
      <c r="F1456" s="250">
        <v>349.15</v>
      </c>
      <c r="H1456" s="250" t="s">
        <v>2607</v>
      </c>
      <c r="I1456" s="10" t="s">
        <v>2749</v>
      </c>
      <c r="J1456" s="250">
        <v>4198343</v>
      </c>
      <c r="K1456" s="250">
        <v>200</v>
      </c>
      <c r="L1456" s="250">
        <v>1</v>
      </c>
      <c r="M1456" s="250">
        <v>27</v>
      </c>
    </row>
    <row r="1457" ht="22.5" hidden="1" spans="1:13">
      <c r="A1457" s="250" t="s">
        <v>2749</v>
      </c>
      <c r="B1457" s="250">
        <v>4198343</v>
      </c>
      <c r="C1457" s="250">
        <v>200</v>
      </c>
      <c r="D1457" s="250">
        <v>1</v>
      </c>
      <c r="E1457" s="250">
        <v>27</v>
      </c>
      <c r="F1457" s="250">
        <v>173</v>
      </c>
      <c r="H1457" s="250" t="s">
        <v>2607</v>
      </c>
      <c r="I1457" s="10" t="s">
        <v>2661</v>
      </c>
      <c r="J1457" s="250">
        <v>165393903</v>
      </c>
      <c r="K1457" s="250">
        <v>200</v>
      </c>
      <c r="L1457" s="250">
        <v>4</v>
      </c>
      <c r="M1457" s="250">
        <v>36.54</v>
      </c>
    </row>
    <row r="1458" ht="22.5" hidden="1" spans="1:13">
      <c r="A1458" s="250" t="s">
        <v>2661</v>
      </c>
      <c r="B1458" s="250">
        <v>165393903</v>
      </c>
      <c r="C1458" s="250">
        <v>200</v>
      </c>
      <c r="D1458" s="250">
        <v>4</v>
      </c>
      <c r="E1458" s="250">
        <v>36.54</v>
      </c>
      <c r="F1458" s="250">
        <v>163.46</v>
      </c>
      <c r="H1458" s="250" t="s">
        <v>2607</v>
      </c>
      <c r="I1458" s="10" t="s">
        <v>1860</v>
      </c>
      <c r="J1458" s="250">
        <v>1500110314</v>
      </c>
      <c r="K1458" s="250">
        <v>200</v>
      </c>
      <c r="L1458" s="250">
        <v>3</v>
      </c>
      <c r="M1458" s="250">
        <v>53.345</v>
      </c>
    </row>
    <row r="1459" ht="22.5" hidden="1" spans="1:13">
      <c r="A1459" s="250" t="s">
        <v>1860</v>
      </c>
      <c r="B1459" s="250">
        <v>1500110314</v>
      </c>
      <c r="C1459" s="250">
        <v>200</v>
      </c>
      <c r="D1459" s="250">
        <v>3</v>
      </c>
      <c r="E1459" s="250">
        <v>53.345</v>
      </c>
      <c r="F1459" s="250">
        <v>146.655</v>
      </c>
      <c r="H1459" s="250" t="s">
        <v>2607</v>
      </c>
      <c r="I1459" s="10" t="s">
        <v>2663</v>
      </c>
      <c r="J1459" s="250">
        <v>1500110418</v>
      </c>
      <c r="K1459" s="250">
        <v>200</v>
      </c>
      <c r="L1459" s="250">
        <v>9</v>
      </c>
      <c r="M1459" s="250">
        <v>177.66</v>
      </c>
    </row>
    <row r="1460" ht="22.5" hidden="1" spans="1:13">
      <c r="A1460" s="250" t="s">
        <v>2663</v>
      </c>
      <c r="B1460" s="250">
        <v>1500110418</v>
      </c>
      <c r="C1460" s="250">
        <v>200</v>
      </c>
      <c r="D1460" s="250">
        <v>9</v>
      </c>
      <c r="E1460" s="250">
        <v>177.66</v>
      </c>
      <c r="F1460" s="250">
        <v>22.34</v>
      </c>
      <c r="H1460" s="250" t="s">
        <v>2607</v>
      </c>
      <c r="I1460" s="10" t="s">
        <v>2750</v>
      </c>
      <c r="J1460" s="250">
        <v>1500110504</v>
      </c>
      <c r="K1460" s="250">
        <v>100</v>
      </c>
      <c r="L1460" s="250">
        <v>2</v>
      </c>
      <c r="M1460" s="250">
        <v>70.2</v>
      </c>
    </row>
    <row r="1461" ht="22.5" hidden="1" spans="1:13">
      <c r="A1461" s="250" t="s">
        <v>2750</v>
      </c>
      <c r="B1461" s="250">
        <v>1500110504</v>
      </c>
      <c r="C1461" s="250">
        <v>100</v>
      </c>
      <c r="D1461" s="250">
        <v>2</v>
      </c>
      <c r="E1461" s="250">
        <v>70.2</v>
      </c>
      <c r="F1461" s="250">
        <v>29.8</v>
      </c>
      <c r="H1461" s="250" t="s">
        <v>2607</v>
      </c>
      <c r="I1461" s="10" t="s">
        <v>2716</v>
      </c>
      <c r="J1461" s="250">
        <v>4121491</v>
      </c>
      <c r="K1461" s="250">
        <v>200</v>
      </c>
      <c r="L1461" s="250">
        <v>6</v>
      </c>
      <c r="M1461" s="250">
        <v>165.49</v>
      </c>
    </row>
    <row r="1462" ht="22.5" hidden="1" spans="1:13">
      <c r="A1462" s="250" t="s">
        <v>2716</v>
      </c>
      <c r="B1462" s="250">
        <v>4121491</v>
      </c>
      <c r="C1462" s="250">
        <v>200</v>
      </c>
      <c r="D1462" s="250">
        <v>6</v>
      </c>
      <c r="E1462" s="250">
        <v>165.49</v>
      </c>
      <c r="F1462" s="250">
        <v>34.51</v>
      </c>
      <c r="H1462" s="250" t="s">
        <v>2607</v>
      </c>
      <c r="I1462" s="10" t="s">
        <v>2650</v>
      </c>
      <c r="J1462" s="250">
        <v>1503191334</v>
      </c>
      <c r="K1462" s="250">
        <v>200</v>
      </c>
      <c r="L1462" s="250">
        <v>6</v>
      </c>
      <c r="M1462" s="250">
        <v>138.405</v>
      </c>
    </row>
    <row r="1463" ht="22.5" hidden="1" spans="1:13">
      <c r="A1463" s="250" t="s">
        <v>2650</v>
      </c>
      <c r="B1463" s="250">
        <v>1503191334</v>
      </c>
      <c r="C1463" s="250">
        <v>200</v>
      </c>
      <c r="D1463" s="250">
        <v>6</v>
      </c>
      <c r="E1463" s="250">
        <v>138.405</v>
      </c>
      <c r="F1463" s="250">
        <v>61.595</v>
      </c>
      <c r="H1463" s="250" t="s">
        <v>2607</v>
      </c>
      <c r="I1463" s="10" t="s">
        <v>2650</v>
      </c>
      <c r="J1463" s="250">
        <v>1503191334</v>
      </c>
      <c r="K1463" s="250">
        <v>200</v>
      </c>
      <c r="L1463" s="250">
        <v>6</v>
      </c>
      <c r="M1463" s="250">
        <v>138.405</v>
      </c>
    </row>
    <row r="1464" ht="22.5" hidden="1" spans="1:13">
      <c r="A1464" s="250" t="s">
        <v>2650</v>
      </c>
      <c r="B1464" s="250">
        <v>1503191334</v>
      </c>
      <c r="C1464" s="250">
        <v>200</v>
      </c>
      <c r="D1464" s="250">
        <v>6</v>
      </c>
      <c r="E1464" s="250">
        <v>138.405</v>
      </c>
      <c r="F1464" s="250">
        <v>61.595</v>
      </c>
      <c r="H1464" s="250" t="s">
        <v>2607</v>
      </c>
      <c r="I1464" s="10" t="s">
        <v>2699</v>
      </c>
      <c r="J1464" s="250">
        <v>1500110611</v>
      </c>
      <c r="K1464" s="250">
        <v>100</v>
      </c>
      <c r="L1464" s="250">
        <v>3</v>
      </c>
      <c r="M1464" s="250">
        <v>65.56</v>
      </c>
    </row>
    <row r="1465" ht="22.5" hidden="1" spans="1:13">
      <c r="A1465" s="250" t="s">
        <v>2699</v>
      </c>
      <c r="B1465" s="250">
        <v>1500110611</v>
      </c>
      <c r="C1465" s="250">
        <v>100</v>
      </c>
      <c r="D1465" s="250">
        <v>3</v>
      </c>
      <c r="E1465" s="250">
        <v>65.56</v>
      </c>
      <c r="F1465" s="250">
        <v>34.44</v>
      </c>
      <c r="H1465" s="250" t="s">
        <v>2607</v>
      </c>
      <c r="I1465" s="10" t="s">
        <v>2699</v>
      </c>
      <c r="J1465" s="250">
        <v>1500110611</v>
      </c>
      <c r="K1465" s="250">
        <v>100</v>
      </c>
      <c r="L1465" s="250">
        <v>3</v>
      </c>
      <c r="M1465" s="250">
        <v>65.56</v>
      </c>
    </row>
    <row r="1466" ht="22.5" hidden="1" spans="1:13">
      <c r="A1466" s="250" t="s">
        <v>2699</v>
      </c>
      <c r="B1466" s="250">
        <v>1500110611</v>
      </c>
      <c r="C1466" s="250">
        <v>100</v>
      </c>
      <c r="D1466" s="250">
        <v>3</v>
      </c>
      <c r="E1466" s="250">
        <v>65.56</v>
      </c>
      <c r="F1466" s="250">
        <v>34.44</v>
      </c>
      <c r="H1466" s="250" t="s">
        <v>2607</v>
      </c>
      <c r="I1466" s="10" t="s">
        <v>2736</v>
      </c>
      <c r="J1466" s="250">
        <v>4169627</v>
      </c>
      <c r="K1466" s="250">
        <v>200</v>
      </c>
      <c r="L1466" s="250">
        <v>8</v>
      </c>
      <c r="M1466" s="250">
        <v>213.76</v>
      </c>
    </row>
    <row r="1467" ht="22.5" hidden="1" spans="1:13">
      <c r="A1467" s="250" t="s">
        <v>2736</v>
      </c>
      <c r="B1467" s="250">
        <v>4169627</v>
      </c>
      <c r="C1467" s="250">
        <v>200</v>
      </c>
      <c r="D1467" s="250">
        <v>8</v>
      </c>
      <c r="E1467" s="250">
        <v>213.76</v>
      </c>
      <c r="F1467" s="250">
        <v>-13.76</v>
      </c>
      <c r="H1467" s="250" t="s">
        <v>2607</v>
      </c>
      <c r="I1467" s="10" t="s">
        <v>2736</v>
      </c>
      <c r="J1467" s="250">
        <v>4169627</v>
      </c>
      <c r="K1467" s="250">
        <v>200</v>
      </c>
      <c r="L1467" s="250">
        <v>8</v>
      </c>
      <c r="M1467" s="250">
        <v>213.76</v>
      </c>
    </row>
    <row r="1468" ht="22.5" hidden="1" spans="1:13">
      <c r="A1468" s="250" t="s">
        <v>2736</v>
      </c>
      <c r="B1468" s="250">
        <v>4169627</v>
      </c>
      <c r="C1468" s="250">
        <v>200</v>
      </c>
      <c r="D1468" s="250">
        <v>8</v>
      </c>
      <c r="E1468" s="250">
        <v>213.76</v>
      </c>
      <c r="F1468" s="250">
        <v>-13.76</v>
      </c>
      <c r="H1468" s="250" t="s">
        <v>2607</v>
      </c>
      <c r="I1468" s="10" t="s">
        <v>2701</v>
      </c>
      <c r="J1468" s="250">
        <v>1500110707</v>
      </c>
      <c r="K1468" s="250">
        <v>400</v>
      </c>
      <c r="L1468" s="250">
        <v>11</v>
      </c>
      <c r="M1468" s="250">
        <v>394.415</v>
      </c>
    </row>
    <row r="1469" ht="22.5" hidden="1" spans="1:13">
      <c r="A1469" s="250" t="s">
        <v>2701</v>
      </c>
      <c r="B1469" s="250">
        <v>1500110707</v>
      </c>
      <c r="C1469" s="250">
        <v>400</v>
      </c>
      <c r="D1469" s="250">
        <v>11</v>
      </c>
      <c r="E1469" s="250">
        <v>394.415</v>
      </c>
      <c r="F1469" s="250">
        <v>5.585</v>
      </c>
      <c r="H1469" s="250" t="s">
        <v>2607</v>
      </c>
      <c r="I1469" s="10" t="s">
        <v>2618</v>
      </c>
      <c r="J1469" s="250">
        <v>4218920</v>
      </c>
      <c r="K1469" s="250">
        <v>200</v>
      </c>
      <c r="L1469" s="250">
        <v>5</v>
      </c>
      <c r="M1469" s="250">
        <v>128.62</v>
      </c>
    </row>
    <row r="1470" ht="22.5" hidden="1" spans="1:13">
      <c r="A1470" s="250" t="s">
        <v>2618</v>
      </c>
      <c r="B1470" s="250">
        <v>4218920</v>
      </c>
      <c r="C1470" s="250">
        <v>200</v>
      </c>
      <c r="D1470" s="250">
        <v>5</v>
      </c>
      <c r="E1470" s="250">
        <v>128.62</v>
      </c>
      <c r="F1470" s="250">
        <v>71.38</v>
      </c>
      <c r="H1470" s="250" t="s">
        <v>2607</v>
      </c>
      <c r="I1470" s="10" t="s">
        <v>2741</v>
      </c>
      <c r="J1470" s="250">
        <v>73398069</v>
      </c>
      <c r="K1470" s="250">
        <v>200</v>
      </c>
      <c r="L1470" s="250">
        <v>5</v>
      </c>
      <c r="M1470" s="250">
        <v>164.36</v>
      </c>
    </row>
    <row r="1471" ht="22.5" hidden="1" spans="1:13">
      <c r="A1471" s="250" t="s">
        <v>2741</v>
      </c>
      <c r="B1471" s="250">
        <v>73398069</v>
      </c>
      <c r="C1471" s="250">
        <v>200</v>
      </c>
      <c r="D1471" s="250">
        <v>5</v>
      </c>
      <c r="E1471" s="250">
        <v>164.36</v>
      </c>
      <c r="F1471" s="250">
        <v>35.64</v>
      </c>
      <c r="H1471" s="250" t="s">
        <v>2607</v>
      </c>
      <c r="I1471" s="10" t="s">
        <v>2647</v>
      </c>
      <c r="J1471" s="250">
        <v>163756185</v>
      </c>
      <c r="K1471" s="250">
        <v>400</v>
      </c>
      <c r="L1471" s="250">
        <v>10</v>
      </c>
      <c r="M1471" s="250">
        <v>370.195</v>
      </c>
    </row>
    <row r="1472" ht="22.5" hidden="1" spans="1:13">
      <c r="A1472" s="250" t="s">
        <v>2647</v>
      </c>
      <c r="B1472" s="250">
        <v>163756185</v>
      </c>
      <c r="C1472" s="250">
        <v>400</v>
      </c>
      <c r="D1472" s="250">
        <v>10</v>
      </c>
      <c r="E1472" s="250">
        <v>370.195</v>
      </c>
      <c r="F1472" s="250">
        <v>29.805</v>
      </c>
      <c r="H1472" s="250" t="s">
        <v>2607</v>
      </c>
      <c r="I1472" s="10" t="s">
        <v>2737</v>
      </c>
      <c r="J1472" s="250">
        <v>165332277</v>
      </c>
      <c r="K1472" s="250">
        <v>200</v>
      </c>
      <c r="L1472" s="250">
        <v>5</v>
      </c>
      <c r="M1472" s="250">
        <v>134.62</v>
      </c>
    </row>
    <row r="1473" ht="22.5" hidden="1" spans="1:13">
      <c r="A1473" s="250" t="s">
        <v>2737</v>
      </c>
      <c r="B1473" s="250">
        <v>165332277</v>
      </c>
      <c r="C1473" s="250">
        <v>200</v>
      </c>
      <c r="D1473" s="250">
        <v>5</v>
      </c>
      <c r="E1473" s="250">
        <v>134.62</v>
      </c>
      <c r="F1473" s="250">
        <v>65.38</v>
      </c>
      <c r="H1473" s="250" t="s">
        <v>2607</v>
      </c>
      <c r="I1473" s="10" t="s">
        <v>2745</v>
      </c>
      <c r="J1473" s="250">
        <v>174055394</v>
      </c>
      <c r="K1473" s="250">
        <v>400</v>
      </c>
      <c r="L1473" s="250">
        <v>5</v>
      </c>
      <c r="M1473" s="250">
        <v>118.44</v>
      </c>
    </row>
    <row r="1474" ht="22.5" hidden="1" spans="1:13">
      <c r="A1474" s="250" t="s">
        <v>2745</v>
      </c>
      <c r="B1474" s="250">
        <v>174055394</v>
      </c>
      <c r="C1474" s="250">
        <v>400</v>
      </c>
      <c r="D1474" s="250">
        <v>5</v>
      </c>
      <c r="E1474" s="250">
        <v>118.44</v>
      </c>
      <c r="F1474" s="250">
        <v>281.56</v>
      </c>
      <c r="H1474" s="250" t="s">
        <v>2607</v>
      </c>
      <c r="I1474" s="10" t="s">
        <v>2745</v>
      </c>
      <c r="J1474" s="250">
        <v>174055394</v>
      </c>
      <c r="K1474" s="250">
        <v>400</v>
      </c>
      <c r="L1474" s="250">
        <v>5</v>
      </c>
      <c r="M1474" s="250">
        <v>118.44</v>
      </c>
    </row>
    <row r="1475" ht="22.5" hidden="1" spans="1:13">
      <c r="A1475" s="250" t="s">
        <v>2745</v>
      </c>
      <c r="B1475" s="250">
        <v>174055394</v>
      </c>
      <c r="C1475" s="250">
        <v>400</v>
      </c>
      <c r="D1475" s="250">
        <v>5</v>
      </c>
      <c r="E1475" s="250">
        <v>118.44</v>
      </c>
      <c r="F1475" s="250">
        <v>281.56</v>
      </c>
      <c r="H1475" s="250" t="s">
        <v>2607</v>
      </c>
      <c r="I1475" s="10" t="s">
        <v>2751</v>
      </c>
      <c r="J1475" s="250">
        <v>1500110325</v>
      </c>
      <c r="K1475" s="250">
        <v>200</v>
      </c>
      <c r="L1475" s="250">
        <v>3</v>
      </c>
      <c r="M1475" s="250">
        <v>93.2</v>
      </c>
    </row>
    <row r="1476" ht="22.5" hidden="1" spans="1:13">
      <c r="A1476" s="250" t="s">
        <v>2751</v>
      </c>
      <c r="B1476" s="250">
        <v>1500110325</v>
      </c>
      <c r="C1476" s="250">
        <v>200</v>
      </c>
      <c r="D1476" s="250">
        <v>3</v>
      </c>
      <c r="E1476" s="250">
        <v>93.2</v>
      </c>
      <c r="F1476" s="250">
        <v>106.8</v>
      </c>
      <c r="H1476" s="250" t="s">
        <v>2607</v>
      </c>
      <c r="I1476" s="10" t="s">
        <v>2637</v>
      </c>
      <c r="J1476" s="250">
        <v>1500110326</v>
      </c>
      <c r="K1476" s="250">
        <v>200</v>
      </c>
      <c r="L1476" s="250">
        <v>2</v>
      </c>
      <c r="M1476" s="250">
        <v>43.74</v>
      </c>
    </row>
    <row r="1477" ht="22.5" hidden="1" spans="1:13">
      <c r="A1477" s="250" t="s">
        <v>2637</v>
      </c>
      <c r="B1477" s="250">
        <v>1500110326</v>
      </c>
      <c r="C1477" s="250">
        <v>200</v>
      </c>
      <c r="D1477" s="250">
        <v>2</v>
      </c>
      <c r="E1477" s="250">
        <v>43.74</v>
      </c>
      <c r="F1477" s="250">
        <v>156.26</v>
      </c>
      <c r="H1477" s="250" t="s">
        <v>2607</v>
      </c>
      <c r="I1477" s="10" t="s">
        <v>2734</v>
      </c>
      <c r="J1477" s="250">
        <v>1500110706</v>
      </c>
      <c r="K1477" s="250">
        <v>200</v>
      </c>
      <c r="L1477" s="250">
        <v>9</v>
      </c>
      <c r="M1477" s="250">
        <v>193.7</v>
      </c>
    </row>
    <row r="1478" ht="22.5" hidden="1" spans="1:13">
      <c r="A1478" s="250" t="s">
        <v>2734</v>
      </c>
      <c r="B1478" s="250">
        <v>1500110706</v>
      </c>
      <c r="C1478" s="250">
        <v>200</v>
      </c>
      <c r="D1478" s="250">
        <v>9</v>
      </c>
      <c r="E1478" s="250">
        <v>193.7</v>
      </c>
      <c r="F1478" s="250">
        <v>6.3</v>
      </c>
      <c r="H1478" s="250" t="s">
        <v>2607</v>
      </c>
      <c r="I1478" s="10" t="s">
        <v>2636</v>
      </c>
      <c r="J1478" s="250">
        <v>816872</v>
      </c>
      <c r="K1478" s="250">
        <v>200</v>
      </c>
      <c r="L1478" s="250">
        <v>6</v>
      </c>
      <c r="M1478" s="250">
        <v>193.88</v>
      </c>
    </row>
    <row r="1479" ht="22.5" hidden="1" spans="1:13">
      <c r="A1479" s="250" t="s">
        <v>2636</v>
      </c>
      <c r="B1479" s="250">
        <v>816872</v>
      </c>
      <c r="C1479" s="250">
        <v>200</v>
      </c>
      <c r="D1479" s="250">
        <v>6</v>
      </c>
      <c r="E1479" s="250">
        <v>193.88</v>
      </c>
      <c r="F1479" s="250">
        <v>6.12</v>
      </c>
      <c r="H1479" s="250" t="s">
        <v>2607</v>
      </c>
      <c r="I1479" s="10" t="s">
        <v>2636</v>
      </c>
      <c r="J1479" s="250">
        <v>816872</v>
      </c>
      <c r="K1479" s="250">
        <v>200</v>
      </c>
      <c r="L1479" s="250">
        <v>6</v>
      </c>
      <c r="M1479" s="250">
        <v>193.88</v>
      </c>
    </row>
    <row r="1480" ht="22.5" hidden="1" spans="1:13">
      <c r="A1480" s="250" t="s">
        <v>2636</v>
      </c>
      <c r="B1480" s="250">
        <v>816872</v>
      </c>
      <c r="C1480" s="250">
        <v>200</v>
      </c>
      <c r="D1480" s="250">
        <v>6</v>
      </c>
      <c r="E1480" s="250">
        <v>193.88</v>
      </c>
      <c r="F1480" s="250">
        <v>6.12</v>
      </c>
      <c r="H1480" s="250" t="s">
        <v>2607</v>
      </c>
      <c r="I1480" s="10" t="s">
        <v>2752</v>
      </c>
      <c r="J1480" s="250">
        <v>4121490</v>
      </c>
      <c r="K1480" s="250">
        <v>315</v>
      </c>
      <c r="L1480" s="250">
        <v>4</v>
      </c>
      <c r="M1480" s="250">
        <v>243.98</v>
      </c>
    </row>
    <row r="1481" ht="22.5" hidden="1" spans="1:13">
      <c r="A1481" s="250" t="s">
        <v>2752</v>
      </c>
      <c r="B1481" s="250">
        <v>4121490</v>
      </c>
      <c r="C1481" s="250">
        <v>315</v>
      </c>
      <c r="D1481" s="250">
        <v>4</v>
      </c>
      <c r="E1481" s="250">
        <v>243.98</v>
      </c>
      <c r="F1481" s="250">
        <v>71.02</v>
      </c>
      <c r="H1481" s="250" t="s">
        <v>2607</v>
      </c>
      <c r="I1481" s="10" t="s">
        <v>2752</v>
      </c>
      <c r="J1481" s="250">
        <v>4121490</v>
      </c>
      <c r="K1481" s="250">
        <v>315</v>
      </c>
      <c r="L1481" s="250">
        <v>4</v>
      </c>
      <c r="M1481" s="250">
        <v>243.98</v>
      </c>
    </row>
    <row r="1482" ht="22.5" hidden="1" spans="1:13">
      <c r="A1482" s="250" t="s">
        <v>2752</v>
      </c>
      <c r="B1482" s="250">
        <v>4121490</v>
      </c>
      <c r="C1482" s="250">
        <v>315</v>
      </c>
      <c r="D1482" s="250">
        <v>4</v>
      </c>
      <c r="E1482" s="250">
        <v>243.98</v>
      </c>
      <c r="F1482" s="250">
        <v>71.02</v>
      </c>
      <c r="H1482" s="250" t="s">
        <v>2607</v>
      </c>
      <c r="I1482" s="10" t="s">
        <v>2719</v>
      </c>
      <c r="J1482" s="250">
        <v>169638051</v>
      </c>
      <c r="K1482" s="250">
        <v>400</v>
      </c>
      <c r="L1482" s="250">
        <v>2</v>
      </c>
      <c r="M1482" s="250">
        <v>39.18</v>
      </c>
    </row>
    <row r="1483" ht="22.5" hidden="1" spans="1:13">
      <c r="A1483" s="250" t="s">
        <v>2719</v>
      </c>
      <c r="B1483" s="250">
        <v>169638051</v>
      </c>
      <c r="C1483" s="250">
        <v>400</v>
      </c>
      <c r="D1483" s="250">
        <v>2</v>
      </c>
      <c r="E1483" s="250">
        <v>39.18</v>
      </c>
      <c r="F1483" s="250">
        <v>360.82</v>
      </c>
      <c r="H1483" s="250" t="s">
        <v>2607</v>
      </c>
      <c r="I1483" s="10" t="s">
        <v>2753</v>
      </c>
      <c r="J1483" s="250">
        <v>1500110601</v>
      </c>
      <c r="K1483" s="250">
        <v>200</v>
      </c>
      <c r="L1483" s="250">
        <v>1</v>
      </c>
      <c r="M1483" s="250">
        <v>13.35</v>
      </c>
    </row>
    <row r="1484" ht="22.5" hidden="1" spans="1:13">
      <c r="A1484" s="250" t="s">
        <v>2753</v>
      </c>
      <c r="B1484" s="250">
        <v>1500110601</v>
      </c>
      <c r="C1484" s="250">
        <v>200</v>
      </c>
      <c r="D1484" s="250">
        <v>1</v>
      </c>
      <c r="E1484" s="250">
        <v>13.35</v>
      </c>
      <c r="F1484" s="250">
        <v>186.65</v>
      </c>
      <c r="H1484" s="250" t="s">
        <v>2607</v>
      </c>
      <c r="I1484" s="10" t="s">
        <v>2643</v>
      </c>
      <c r="J1484" s="250">
        <v>976803</v>
      </c>
      <c r="K1484" s="250">
        <v>200</v>
      </c>
      <c r="L1484" s="250">
        <v>6</v>
      </c>
      <c r="M1484" s="250">
        <v>199.15</v>
      </c>
    </row>
    <row r="1485" ht="22.5" hidden="1" spans="1:13">
      <c r="A1485" s="250" t="s">
        <v>2643</v>
      </c>
      <c r="B1485" s="250">
        <v>976803</v>
      </c>
      <c r="C1485" s="250">
        <v>200</v>
      </c>
      <c r="D1485" s="250">
        <v>6</v>
      </c>
      <c r="E1485" s="250">
        <v>199.15</v>
      </c>
      <c r="F1485" s="250">
        <v>0.85</v>
      </c>
      <c r="H1485" s="250" t="s">
        <v>2607</v>
      </c>
      <c r="I1485" s="10" t="s">
        <v>2632</v>
      </c>
      <c r="J1485" s="250">
        <v>4214170</v>
      </c>
      <c r="K1485" s="250">
        <v>400</v>
      </c>
      <c r="L1485" s="250">
        <v>7</v>
      </c>
      <c r="M1485" s="250">
        <v>226.78</v>
      </c>
    </row>
    <row r="1486" ht="22.5" hidden="1" spans="1:13">
      <c r="A1486" s="250" t="s">
        <v>2632</v>
      </c>
      <c r="B1486" s="250">
        <v>4214170</v>
      </c>
      <c r="C1486" s="250">
        <v>400</v>
      </c>
      <c r="D1486" s="250">
        <v>7</v>
      </c>
      <c r="E1486" s="250">
        <v>226.78</v>
      </c>
      <c r="F1486" s="250">
        <v>173.22</v>
      </c>
      <c r="H1486" s="250" t="s">
        <v>2607</v>
      </c>
      <c r="I1486" s="10" t="s">
        <v>2632</v>
      </c>
      <c r="J1486" s="250">
        <v>4214170</v>
      </c>
      <c r="K1486" s="250">
        <v>400</v>
      </c>
      <c r="L1486" s="250">
        <v>7</v>
      </c>
      <c r="M1486" s="250">
        <v>226.78</v>
      </c>
    </row>
    <row r="1487" ht="22.5" hidden="1" spans="1:13">
      <c r="A1487" s="250" t="s">
        <v>2632</v>
      </c>
      <c r="B1487" s="250">
        <v>4214170</v>
      </c>
      <c r="C1487" s="250">
        <v>400</v>
      </c>
      <c r="D1487" s="250">
        <v>7</v>
      </c>
      <c r="E1487" s="250">
        <v>226.78</v>
      </c>
      <c r="F1487" s="250">
        <v>173.22</v>
      </c>
      <c r="H1487" s="250" t="s">
        <v>2607</v>
      </c>
      <c r="I1487" s="10" t="s">
        <v>2684</v>
      </c>
      <c r="J1487" s="250">
        <v>1500110508</v>
      </c>
      <c r="K1487" s="250">
        <v>100</v>
      </c>
      <c r="L1487" s="250">
        <v>6</v>
      </c>
      <c r="M1487" s="250">
        <v>112.13</v>
      </c>
    </row>
    <row r="1488" ht="22.5" hidden="1" spans="1:13">
      <c r="A1488" s="250" t="s">
        <v>2684</v>
      </c>
      <c r="B1488" s="250">
        <v>1500110508</v>
      </c>
      <c r="C1488" s="250">
        <v>100</v>
      </c>
      <c r="D1488" s="250">
        <v>6</v>
      </c>
      <c r="E1488" s="250">
        <v>112.13</v>
      </c>
      <c r="F1488" s="250">
        <v>-12.13</v>
      </c>
      <c r="H1488" s="250" t="s">
        <v>2607</v>
      </c>
      <c r="I1488" s="10" t="s">
        <v>2684</v>
      </c>
      <c r="J1488" s="250">
        <v>1500110508</v>
      </c>
      <c r="K1488" s="250">
        <v>100</v>
      </c>
      <c r="L1488" s="250">
        <v>6</v>
      </c>
      <c r="M1488" s="250">
        <v>112.13</v>
      </c>
    </row>
    <row r="1489" ht="22.5" hidden="1" spans="1:13">
      <c r="A1489" s="250" t="s">
        <v>2684</v>
      </c>
      <c r="B1489" s="250">
        <v>1500110508</v>
      </c>
      <c r="C1489" s="250">
        <v>100</v>
      </c>
      <c r="D1489" s="250">
        <v>6</v>
      </c>
      <c r="E1489" s="250">
        <v>112.13</v>
      </c>
      <c r="F1489" s="250">
        <v>-12.13</v>
      </c>
      <c r="H1489" s="250" t="s">
        <v>2607</v>
      </c>
      <c r="I1489" s="10" t="s">
        <v>2684</v>
      </c>
      <c r="J1489" s="250">
        <v>1500110508</v>
      </c>
      <c r="K1489" s="250">
        <v>100</v>
      </c>
      <c r="L1489" s="250">
        <v>6</v>
      </c>
      <c r="M1489" s="250">
        <v>112.13</v>
      </c>
    </row>
    <row r="1490" ht="22.5" hidden="1" spans="1:13">
      <c r="A1490" s="250" t="s">
        <v>2684</v>
      </c>
      <c r="B1490" s="250">
        <v>1500110508</v>
      </c>
      <c r="C1490" s="250">
        <v>100</v>
      </c>
      <c r="D1490" s="250">
        <v>6</v>
      </c>
      <c r="E1490" s="250">
        <v>112.13</v>
      </c>
      <c r="F1490" s="250">
        <v>-12.13</v>
      </c>
      <c r="H1490" s="250" t="s">
        <v>2607</v>
      </c>
      <c r="I1490" s="10" t="s">
        <v>2634</v>
      </c>
      <c r="J1490" s="250">
        <v>1500110702</v>
      </c>
      <c r="K1490" s="250">
        <v>200</v>
      </c>
      <c r="L1490" s="250">
        <v>2</v>
      </c>
      <c r="M1490" s="250">
        <v>25.93</v>
      </c>
    </row>
    <row r="1491" ht="22.5" hidden="1" spans="1:13">
      <c r="A1491" s="250" t="s">
        <v>2634</v>
      </c>
      <c r="B1491" s="250">
        <v>1500110702</v>
      </c>
      <c r="C1491" s="250">
        <v>200</v>
      </c>
      <c r="D1491" s="250">
        <v>2</v>
      </c>
      <c r="E1491" s="250">
        <v>25.93</v>
      </c>
      <c r="F1491" s="250">
        <v>174.07</v>
      </c>
      <c r="H1491" s="250" t="s">
        <v>2607</v>
      </c>
      <c r="I1491" s="10" t="s">
        <v>2658</v>
      </c>
      <c r="J1491" s="250">
        <v>1500110417</v>
      </c>
      <c r="K1491" s="250">
        <v>400</v>
      </c>
      <c r="L1491" s="250">
        <v>17</v>
      </c>
      <c r="M1491" s="250">
        <v>368.335</v>
      </c>
    </row>
    <row r="1492" ht="22.5" hidden="1" spans="1:13">
      <c r="A1492" s="250" t="s">
        <v>2658</v>
      </c>
      <c r="B1492" s="250">
        <v>1500110417</v>
      </c>
      <c r="C1492" s="250">
        <v>400</v>
      </c>
      <c r="D1492" s="250">
        <v>17</v>
      </c>
      <c r="E1492" s="250">
        <v>368.335</v>
      </c>
      <c r="F1492" s="250">
        <v>31.665</v>
      </c>
      <c r="H1492" s="250" t="s">
        <v>2607</v>
      </c>
      <c r="I1492" s="10" t="s">
        <v>2739</v>
      </c>
      <c r="J1492" s="250">
        <v>4121489</v>
      </c>
      <c r="K1492" s="250">
        <v>200</v>
      </c>
      <c r="L1492" s="250">
        <v>2</v>
      </c>
      <c r="M1492" s="250">
        <v>40.04</v>
      </c>
    </row>
    <row r="1493" ht="22.5" hidden="1" spans="1:13">
      <c r="A1493" s="250" t="s">
        <v>2739</v>
      </c>
      <c r="B1493" s="250">
        <v>4121489</v>
      </c>
      <c r="C1493" s="250">
        <v>200</v>
      </c>
      <c r="D1493" s="250">
        <v>2</v>
      </c>
      <c r="E1493" s="250">
        <v>40.04</v>
      </c>
      <c r="F1493" s="250">
        <v>159.96</v>
      </c>
      <c r="H1493" s="250" t="s">
        <v>2607</v>
      </c>
      <c r="I1493" s="10" t="s">
        <v>2647</v>
      </c>
      <c r="J1493" s="250">
        <v>163756185</v>
      </c>
      <c r="K1493" s="250">
        <v>400</v>
      </c>
      <c r="L1493" s="250">
        <v>10</v>
      </c>
      <c r="M1493" s="250">
        <v>370.195</v>
      </c>
    </row>
    <row r="1494" ht="22.5" hidden="1" spans="1:13">
      <c r="A1494" s="250" t="s">
        <v>2647</v>
      </c>
      <c r="B1494" s="250">
        <v>163756185</v>
      </c>
      <c r="C1494" s="250">
        <v>400</v>
      </c>
      <c r="D1494" s="250">
        <v>10</v>
      </c>
      <c r="E1494" s="250">
        <v>370.195</v>
      </c>
      <c r="F1494" s="250">
        <v>29.805</v>
      </c>
      <c r="H1494" s="250" t="s">
        <v>2607</v>
      </c>
      <c r="I1494" s="10" t="s">
        <v>2647</v>
      </c>
      <c r="J1494" s="250">
        <v>163756185</v>
      </c>
      <c r="K1494" s="250">
        <v>400</v>
      </c>
      <c r="L1494" s="250">
        <v>10</v>
      </c>
      <c r="M1494" s="250">
        <v>370.195</v>
      </c>
    </row>
    <row r="1495" ht="22.5" hidden="1" spans="1:13">
      <c r="A1495" s="250" t="s">
        <v>2647</v>
      </c>
      <c r="B1495" s="250">
        <v>163756185</v>
      </c>
      <c r="C1495" s="250">
        <v>400</v>
      </c>
      <c r="D1495" s="250">
        <v>10</v>
      </c>
      <c r="E1495" s="250">
        <v>370.195</v>
      </c>
      <c r="F1495" s="250">
        <v>29.805</v>
      </c>
      <c r="H1495" s="250" t="s">
        <v>2607</v>
      </c>
      <c r="I1495" s="10" t="s">
        <v>2657</v>
      </c>
      <c r="J1495" s="250">
        <v>165392091</v>
      </c>
      <c r="K1495" s="250">
        <v>200</v>
      </c>
      <c r="L1495" s="250">
        <v>9</v>
      </c>
      <c r="M1495" s="250">
        <v>164.7</v>
      </c>
    </row>
    <row r="1496" ht="22.5" hidden="1" spans="1:13">
      <c r="A1496" s="250" t="s">
        <v>2657</v>
      </c>
      <c r="B1496" s="250">
        <v>165392091</v>
      </c>
      <c r="C1496" s="250">
        <v>200</v>
      </c>
      <c r="D1496" s="250">
        <v>9</v>
      </c>
      <c r="E1496" s="250">
        <v>164.7</v>
      </c>
      <c r="F1496" s="250">
        <v>35.3</v>
      </c>
      <c r="H1496" s="250" t="s">
        <v>2607</v>
      </c>
      <c r="I1496" s="10" t="s">
        <v>2754</v>
      </c>
      <c r="J1496" s="250">
        <v>165392304</v>
      </c>
      <c r="K1496" s="250">
        <v>200</v>
      </c>
      <c r="L1496" s="250">
        <v>1</v>
      </c>
      <c r="M1496" s="250">
        <v>42</v>
      </c>
    </row>
    <row r="1497" ht="22.5" hidden="1" spans="1:13">
      <c r="A1497" s="250" t="s">
        <v>2754</v>
      </c>
      <c r="B1497" s="250">
        <v>165392304</v>
      </c>
      <c r="C1497" s="250">
        <v>200</v>
      </c>
      <c r="D1497" s="250">
        <v>1</v>
      </c>
      <c r="E1497" s="250">
        <v>42</v>
      </c>
      <c r="F1497" s="250">
        <v>158</v>
      </c>
      <c r="H1497" s="250" t="s">
        <v>2607</v>
      </c>
      <c r="I1497" s="10" t="s">
        <v>2745</v>
      </c>
      <c r="J1497" s="250">
        <v>174055394</v>
      </c>
      <c r="K1497" s="250">
        <v>400</v>
      </c>
      <c r="L1497" s="250">
        <v>5</v>
      </c>
      <c r="M1497" s="250">
        <v>118.44</v>
      </c>
    </row>
    <row r="1498" ht="22.5" hidden="1" spans="1:13">
      <c r="A1498" s="250" t="s">
        <v>2745</v>
      </c>
      <c r="B1498" s="250">
        <v>174055394</v>
      </c>
      <c r="C1498" s="250">
        <v>400</v>
      </c>
      <c r="D1498" s="250">
        <v>5</v>
      </c>
      <c r="E1498" s="250">
        <v>118.44</v>
      </c>
      <c r="F1498" s="250">
        <v>281.56</v>
      </c>
      <c r="H1498" s="250" t="s">
        <v>2607</v>
      </c>
      <c r="I1498" s="10" t="s">
        <v>2750</v>
      </c>
      <c r="J1498" s="250">
        <v>1500110504</v>
      </c>
      <c r="K1498" s="250">
        <v>100</v>
      </c>
      <c r="L1498" s="250">
        <v>2</v>
      </c>
      <c r="M1498" s="250">
        <v>70.2</v>
      </c>
    </row>
    <row r="1499" ht="22.5" hidden="1" spans="1:13">
      <c r="A1499" s="250" t="s">
        <v>2750</v>
      </c>
      <c r="B1499" s="250">
        <v>1500110504</v>
      </c>
      <c r="C1499" s="250">
        <v>100</v>
      </c>
      <c r="D1499" s="250">
        <v>2</v>
      </c>
      <c r="E1499" s="250">
        <v>70.2</v>
      </c>
      <c r="F1499" s="250">
        <v>29.8</v>
      </c>
      <c r="H1499" s="250" t="s">
        <v>2607</v>
      </c>
      <c r="I1499" s="10" t="s">
        <v>2721</v>
      </c>
      <c r="J1499" s="250">
        <v>1500110319</v>
      </c>
      <c r="K1499" s="250">
        <v>200</v>
      </c>
      <c r="L1499" s="250">
        <v>10</v>
      </c>
      <c r="M1499" s="250">
        <v>249.38</v>
      </c>
    </row>
    <row r="1500" ht="22.5" hidden="1" spans="1:13">
      <c r="A1500" s="250" t="s">
        <v>2721</v>
      </c>
      <c r="B1500" s="250">
        <v>1500110319</v>
      </c>
      <c r="C1500" s="250">
        <v>200</v>
      </c>
      <c r="D1500" s="250">
        <v>10</v>
      </c>
      <c r="E1500" s="250">
        <v>249.38</v>
      </c>
      <c r="F1500" s="250">
        <v>-49.38</v>
      </c>
      <c r="H1500" s="250" t="s">
        <v>2607</v>
      </c>
      <c r="I1500" s="10" t="s">
        <v>2653</v>
      </c>
      <c r="J1500" s="250">
        <v>4163646</v>
      </c>
      <c r="K1500" s="250">
        <v>200</v>
      </c>
      <c r="L1500" s="250">
        <v>4</v>
      </c>
      <c r="M1500" s="250">
        <v>77.02</v>
      </c>
    </row>
    <row r="1501" ht="22.5" hidden="1" spans="1:13">
      <c r="A1501" s="250" t="s">
        <v>2653</v>
      </c>
      <c r="B1501" s="250">
        <v>4163646</v>
      </c>
      <c r="C1501" s="250">
        <v>200</v>
      </c>
      <c r="D1501" s="250">
        <v>4</v>
      </c>
      <c r="E1501" s="250">
        <v>77.02</v>
      </c>
      <c r="F1501" s="250">
        <v>122.98</v>
      </c>
      <c r="H1501" s="250" t="s">
        <v>2607</v>
      </c>
      <c r="I1501" s="10" t="s">
        <v>2658</v>
      </c>
      <c r="J1501" s="250">
        <v>1500110417</v>
      </c>
      <c r="K1501" s="250">
        <v>400</v>
      </c>
      <c r="L1501" s="250">
        <v>17</v>
      </c>
      <c r="M1501" s="250">
        <v>368.335</v>
      </c>
    </row>
    <row r="1502" ht="22.5" hidden="1" spans="1:13">
      <c r="A1502" s="250" t="s">
        <v>2658</v>
      </c>
      <c r="B1502" s="250">
        <v>1500110417</v>
      </c>
      <c r="C1502" s="250">
        <v>400</v>
      </c>
      <c r="D1502" s="250">
        <v>17</v>
      </c>
      <c r="E1502" s="250">
        <v>368.335</v>
      </c>
      <c r="F1502" s="250">
        <v>31.665</v>
      </c>
      <c r="H1502" s="250" t="s">
        <v>2607</v>
      </c>
      <c r="I1502" s="10" t="s">
        <v>2658</v>
      </c>
      <c r="J1502" s="250">
        <v>1500110417</v>
      </c>
      <c r="K1502" s="250">
        <v>400</v>
      </c>
      <c r="L1502" s="250">
        <v>17</v>
      </c>
      <c r="M1502" s="250">
        <v>368.335</v>
      </c>
    </row>
    <row r="1503" ht="22.5" hidden="1" spans="1:13">
      <c r="A1503" s="250" t="s">
        <v>2658</v>
      </c>
      <c r="B1503" s="250">
        <v>1500110417</v>
      </c>
      <c r="C1503" s="250">
        <v>400</v>
      </c>
      <c r="D1503" s="250">
        <v>17</v>
      </c>
      <c r="E1503" s="250">
        <v>368.335</v>
      </c>
      <c r="F1503" s="250">
        <v>31.665</v>
      </c>
      <c r="H1503" s="250" t="s">
        <v>2607</v>
      </c>
      <c r="I1503" s="10" t="s">
        <v>2700</v>
      </c>
      <c r="J1503" s="250">
        <v>1500110703</v>
      </c>
      <c r="K1503" s="250">
        <v>200</v>
      </c>
      <c r="L1503" s="250">
        <v>4</v>
      </c>
      <c r="M1503" s="250">
        <v>138.65</v>
      </c>
    </row>
    <row r="1504" ht="22.5" hidden="1" spans="1:13">
      <c r="A1504" s="250" t="s">
        <v>2700</v>
      </c>
      <c r="B1504" s="250">
        <v>1500110703</v>
      </c>
      <c r="C1504" s="250">
        <v>200</v>
      </c>
      <c r="D1504" s="250">
        <v>4</v>
      </c>
      <c r="E1504" s="250">
        <v>138.65</v>
      </c>
      <c r="F1504" s="250">
        <v>61.35</v>
      </c>
      <c r="H1504" s="250" t="s">
        <v>2607</v>
      </c>
      <c r="I1504" s="10" t="s">
        <v>2700</v>
      </c>
      <c r="J1504" s="250">
        <v>1500110703</v>
      </c>
      <c r="K1504" s="250">
        <v>200</v>
      </c>
      <c r="L1504" s="250">
        <v>4</v>
      </c>
      <c r="M1504" s="250">
        <v>138.65</v>
      </c>
    </row>
    <row r="1505" ht="22.5" hidden="1" spans="1:13">
      <c r="A1505" s="250" t="s">
        <v>2700</v>
      </c>
      <c r="B1505" s="250">
        <v>1500110703</v>
      </c>
      <c r="C1505" s="250">
        <v>200</v>
      </c>
      <c r="D1505" s="250">
        <v>4</v>
      </c>
      <c r="E1505" s="250">
        <v>138.65</v>
      </c>
      <c r="F1505" s="250">
        <v>61.35</v>
      </c>
      <c r="H1505" s="250" t="s">
        <v>2607</v>
      </c>
      <c r="I1505" s="10" t="s">
        <v>2715</v>
      </c>
      <c r="J1505" s="250">
        <v>165391799</v>
      </c>
      <c r="K1505" s="250">
        <v>200</v>
      </c>
      <c r="L1505" s="250">
        <v>5</v>
      </c>
      <c r="M1505" s="250">
        <v>96.065</v>
      </c>
    </row>
    <row r="1506" ht="22.5" hidden="1" spans="1:13">
      <c r="A1506" s="250" t="s">
        <v>2715</v>
      </c>
      <c r="B1506" s="250">
        <v>165391799</v>
      </c>
      <c r="C1506" s="250">
        <v>200</v>
      </c>
      <c r="D1506" s="250">
        <v>5</v>
      </c>
      <c r="E1506" s="250">
        <v>96.065</v>
      </c>
      <c r="F1506" s="250">
        <v>103.935</v>
      </c>
      <c r="H1506" s="250" t="s">
        <v>2607</v>
      </c>
      <c r="I1506" s="10" t="s">
        <v>2628</v>
      </c>
      <c r="J1506" s="250">
        <v>1500110507</v>
      </c>
      <c r="K1506" s="250">
        <v>100</v>
      </c>
      <c r="L1506" s="250">
        <v>3</v>
      </c>
      <c r="M1506" s="250">
        <v>36.64</v>
      </c>
    </row>
    <row r="1507" ht="22.5" hidden="1" spans="1:13">
      <c r="A1507" s="250" t="s">
        <v>2628</v>
      </c>
      <c r="B1507" s="250">
        <v>1500110507</v>
      </c>
      <c r="C1507" s="250">
        <v>100</v>
      </c>
      <c r="D1507" s="250">
        <v>3</v>
      </c>
      <c r="E1507" s="250">
        <v>36.64</v>
      </c>
      <c r="F1507" s="250">
        <v>63.36</v>
      </c>
      <c r="H1507" s="250" t="s">
        <v>2607</v>
      </c>
      <c r="I1507" s="10" t="s">
        <v>2716</v>
      </c>
      <c r="J1507" s="250">
        <v>4121491</v>
      </c>
      <c r="K1507" s="250">
        <v>200</v>
      </c>
      <c r="L1507" s="250">
        <v>6</v>
      </c>
      <c r="M1507" s="250">
        <v>165.49</v>
      </c>
    </row>
    <row r="1508" ht="22.5" hidden="1" spans="1:13">
      <c r="A1508" s="250" t="s">
        <v>2716</v>
      </c>
      <c r="B1508" s="250">
        <v>4121491</v>
      </c>
      <c r="C1508" s="250">
        <v>200</v>
      </c>
      <c r="D1508" s="250">
        <v>6</v>
      </c>
      <c r="E1508" s="250">
        <v>165.49</v>
      </c>
      <c r="F1508" s="250">
        <v>34.51</v>
      </c>
      <c r="H1508" s="250" t="s">
        <v>2607</v>
      </c>
      <c r="I1508" s="10" t="s">
        <v>2736</v>
      </c>
      <c r="J1508" s="250">
        <v>4169627</v>
      </c>
      <c r="K1508" s="250">
        <v>200</v>
      </c>
      <c r="L1508" s="250">
        <v>8</v>
      </c>
      <c r="M1508" s="250">
        <v>213.76</v>
      </c>
    </row>
    <row r="1509" ht="22.5" hidden="1" spans="1:13">
      <c r="A1509" s="250" t="s">
        <v>2736</v>
      </c>
      <c r="B1509" s="250">
        <v>4169627</v>
      </c>
      <c r="C1509" s="250">
        <v>200</v>
      </c>
      <c r="D1509" s="250">
        <v>8</v>
      </c>
      <c r="E1509" s="250">
        <v>213.76</v>
      </c>
      <c r="F1509" s="250">
        <v>-13.76</v>
      </c>
      <c r="H1509" s="250" t="s">
        <v>2607</v>
      </c>
      <c r="I1509" s="10" t="s">
        <v>2689</v>
      </c>
      <c r="J1509" s="250">
        <v>1500110318</v>
      </c>
      <c r="K1509" s="250">
        <v>200</v>
      </c>
      <c r="L1509" s="250">
        <v>2</v>
      </c>
      <c r="M1509" s="250">
        <v>38.8</v>
      </c>
    </row>
    <row r="1510" ht="22.5" hidden="1" spans="1:13">
      <c r="A1510" s="250" t="s">
        <v>2689</v>
      </c>
      <c r="B1510" s="250">
        <v>1500110318</v>
      </c>
      <c r="C1510" s="250">
        <v>200</v>
      </c>
      <c r="D1510" s="250">
        <v>2</v>
      </c>
      <c r="E1510" s="250">
        <v>38.8</v>
      </c>
      <c r="F1510" s="250">
        <v>161.2</v>
      </c>
      <c r="H1510" s="250" t="s">
        <v>2607</v>
      </c>
      <c r="I1510" s="10" t="s">
        <v>2734</v>
      </c>
      <c r="J1510" s="250">
        <v>1500110706</v>
      </c>
      <c r="K1510" s="250">
        <v>200</v>
      </c>
      <c r="L1510" s="250">
        <v>9</v>
      </c>
      <c r="M1510" s="250">
        <v>193.7</v>
      </c>
    </row>
    <row r="1511" ht="22.5" hidden="1" spans="1:13">
      <c r="A1511" s="250" t="s">
        <v>2734</v>
      </c>
      <c r="B1511" s="250">
        <v>1500110706</v>
      </c>
      <c r="C1511" s="250">
        <v>200</v>
      </c>
      <c r="D1511" s="250">
        <v>9</v>
      </c>
      <c r="E1511" s="250">
        <v>193.7</v>
      </c>
      <c r="F1511" s="250">
        <v>6.3</v>
      </c>
      <c r="H1511" s="250" t="s">
        <v>2607</v>
      </c>
      <c r="I1511" s="10" t="s">
        <v>2701</v>
      </c>
      <c r="J1511" s="250">
        <v>1500110707</v>
      </c>
      <c r="K1511" s="250">
        <v>400</v>
      </c>
      <c r="L1511" s="250">
        <v>11</v>
      </c>
      <c r="M1511" s="250">
        <v>394.415</v>
      </c>
    </row>
    <row r="1512" ht="22.5" hidden="1" spans="1:13">
      <c r="A1512" s="250" t="s">
        <v>2701</v>
      </c>
      <c r="B1512" s="250">
        <v>1500110707</v>
      </c>
      <c r="C1512" s="250">
        <v>400</v>
      </c>
      <c r="D1512" s="250">
        <v>11</v>
      </c>
      <c r="E1512" s="250">
        <v>394.415</v>
      </c>
      <c r="F1512" s="250">
        <v>5.585</v>
      </c>
      <c r="H1512" s="250" t="s">
        <v>2607</v>
      </c>
      <c r="I1512" s="10" t="s">
        <v>2670</v>
      </c>
      <c r="J1512" s="250">
        <v>680060</v>
      </c>
      <c r="K1512" s="250">
        <v>200</v>
      </c>
      <c r="L1512" s="250">
        <v>2</v>
      </c>
      <c r="M1512" s="250">
        <v>27.48</v>
      </c>
    </row>
    <row r="1513" ht="22.5" hidden="1" spans="1:13">
      <c r="A1513" s="250" t="s">
        <v>2670</v>
      </c>
      <c r="B1513" s="250">
        <v>680060</v>
      </c>
      <c r="C1513" s="250">
        <v>200</v>
      </c>
      <c r="D1513" s="250">
        <v>2</v>
      </c>
      <c r="E1513" s="250">
        <v>27.48</v>
      </c>
      <c r="F1513" s="250">
        <v>172.52</v>
      </c>
      <c r="H1513" s="250" t="s">
        <v>2607</v>
      </c>
      <c r="I1513" s="10" t="s">
        <v>2612</v>
      </c>
      <c r="J1513" s="250">
        <v>162700384</v>
      </c>
      <c r="K1513" s="250">
        <v>200</v>
      </c>
      <c r="L1513" s="250">
        <v>2</v>
      </c>
      <c r="M1513" s="250">
        <v>38.02</v>
      </c>
    </row>
    <row r="1514" ht="22.5" hidden="1" spans="1:13">
      <c r="A1514" s="250" t="s">
        <v>2612</v>
      </c>
      <c r="B1514" s="250">
        <v>162700384</v>
      </c>
      <c r="C1514" s="250">
        <v>200</v>
      </c>
      <c r="D1514" s="250">
        <v>2</v>
      </c>
      <c r="E1514" s="250">
        <v>38.02</v>
      </c>
      <c r="F1514" s="250">
        <v>161.98</v>
      </c>
      <c r="H1514" s="250" t="s">
        <v>2607</v>
      </c>
      <c r="I1514" s="10" t="s">
        <v>2617</v>
      </c>
      <c r="J1514" s="250">
        <v>174055370</v>
      </c>
      <c r="K1514" s="250">
        <v>400</v>
      </c>
      <c r="L1514" s="250">
        <v>12</v>
      </c>
      <c r="M1514" s="250">
        <v>273.055</v>
      </c>
    </row>
    <row r="1515" ht="22.5" hidden="1" spans="1:13">
      <c r="A1515" s="250" t="s">
        <v>2617</v>
      </c>
      <c r="B1515" s="250">
        <v>174055370</v>
      </c>
      <c r="C1515" s="250">
        <v>400</v>
      </c>
      <c r="D1515" s="250">
        <v>12</v>
      </c>
      <c r="E1515" s="250">
        <v>273.055</v>
      </c>
      <c r="F1515" s="250">
        <v>126.945</v>
      </c>
      <c r="H1515" s="250" t="s">
        <v>2607</v>
      </c>
      <c r="I1515" s="10" t="s">
        <v>2751</v>
      </c>
      <c r="J1515" s="250">
        <v>1500110325</v>
      </c>
      <c r="K1515" s="250">
        <v>200</v>
      </c>
      <c r="L1515" s="250">
        <v>3</v>
      </c>
      <c r="M1515" s="250">
        <v>93.2</v>
      </c>
    </row>
    <row r="1516" ht="22.5" hidden="1" spans="1:13">
      <c r="A1516" s="250" t="s">
        <v>2751</v>
      </c>
      <c r="B1516" s="250">
        <v>1500110325</v>
      </c>
      <c r="C1516" s="250">
        <v>200</v>
      </c>
      <c r="D1516" s="250">
        <v>3</v>
      </c>
      <c r="E1516" s="250">
        <v>93.2</v>
      </c>
      <c r="F1516" s="250">
        <v>106.8</v>
      </c>
      <c r="H1516" s="250" t="s">
        <v>2607</v>
      </c>
      <c r="I1516" s="10" t="s">
        <v>2751</v>
      </c>
      <c r="J1516" s="250">
        <v>1500110325</v>
      </c>
      <c r="K1516" s="250">
        <v>200</v>
      </c>
      <c r="L1516" s="250">
        <v>3</v>
      </c>
      <c r="M1516" s="250">
        <v>93.2</v>
      </c>
    </row>
    <row r="1517" ht="22.5" hidden="1" spans="1:13">
      <c r="A1517" s="250" t="s">
        <v>2751</v>
      </c>
      <c r="B1517" s="250">
        <v>1500110325</v>
      </c>
      <c r="C1517" s="250">
        <v>200</v>
      </c>
      <c r="D1517" s="250">
        <v>3</v>
      </c>
      <c r="E1517" s="250">
        <v>93.2</v>
      </c>
      <c r="F1517" s="250">
        <v>106.8</v>
      </c>
      <c r="H1517" s="250" t="s">
        <v>2607</v>
      </c>
      <c r="I1517" s="10" t="s">
        <v>2755</v>
      </c>
      <c r="J1517" s="250">
        <v>707415</v>
      </c>
      <c r="K1517" s="250">
        <v>200</v>
      </c>
      <c r="L1517" s="250">
        <v>1</v>
      </c>
      <c r="M1517" s="250">
        <v>32.4</v>
      </c>
    </row>
    <row r="1518" ht="22.5" hidden="1" spans="1:13">
      <c r="A1518" s="250" t="s">
        <v>2755</v>
      </c>
      <c r="B1518" s="250">
        <v>707415</v>
      </c>
      <c r="C1518" s="250">
        <v>200</v>
      </c>
      <c r="D1518" s="250">
        <v>1</v>
      </c>
      <c r="E1518" s="250">
        <v>32.4</v>
      </c>
      <c r="F1518" s="250">
        <v>167.6</v>
      </c>
      <c r="H1518" s="250" t="s">
        <v>2607</v>
      </c>
      <c r="I1518" s="10" t="s">
        <v>2630</v>
      </c>
      <c r="J1518" s="250">
        <v>1500110228</v>
      </c>
      <c r="K1518" s="250">
        <v>200</v>
      </c>
      <c r="L1518" s="250">
        <v>6</v>
      </c>
      <c r="M1518" s="250">
        <v>119.51</v>
      </c>
    </row>
    <row r="1519" ht="22.5" hidden="1" spans="1:13">
      <c r="A1519" s="250" t="s">
        <v>2630</v>
      </c>
      <c r="B1519" s="250">
        <v>1500110228</v>
      </c>
      <c r="C1519" s="250">
        <v>200</v>
      </c>
      <c r="D1519" s="250">
        <v>6</v>
      </c>
      <c r="E1519" s="250">
        <v>119.51</v>
      </c>
      <c r="F1519" s="250">
        <v>80.49</v>
      </c>
      <c r="H1519" s="250" t="s">
        <v>2607</v>
      </c>
      <c r="I1519" s="10" t="s">
        <v>2678</v>
      </c>
      <c r="J1519" s="250">
        <v>1500110612</v>
      </c>
      <c r="K1519" s="250">
        <v>200</v>
      </c>
      <c r="L1519" s="250">
        <v>2</v>
      </c>
      <c r="M1519" s="250">
        <v>49.41</v>
      </c>
    </row>
    <row r="1520" ht="22.5" hidden="1" spans="1:13">
      <c r="A1520" s="250" t="s">
        <v>2678</v>
      </c>
      <c r="B1520" s="250">
        <v>1500110612</v>
      </c>
      <c r="C1520" s="250">
        <v>200</v>
      </c>
      <c r="D1520" s="250">
        <v>2</v>
      </c>
      <c r="E1520" s="250">
        <v>49.41</v>
      </c>
      <c r="F1520" s="250">
        <v>150.59</v>
      </c>
      <c r="H1520" s="250" t="s">
        <v>2607</v>
      </c>
      <c r="I1520" s="10" t="s">
        <v>2700</v>
      </c>
      <c r="J1520" s="250">
        <v>1500110703</v>
      </c>
      <c r="K1520" s="250">
        <v>200</v>
      </c>
      <c r="L1520" s="250">
        <v>4</v>
      </c>
      <c r="M1520" s="250">
        <v>138.65</v>
      </c>
    </row>
    <row r="1521" ht="22.5" hidden="1" spans="1:13">
      <c r="A1521" s="250" t="s">
        <v>2700</v>
      </c>
      <c r="B1521" s="250">
        <v>1500110703</v>
      </c>
      <c r="C1521" s="250">
        <v>200</v>
      </c>
      <c r="D1521" s="250">
        <v>4</v>
      </c>
      <c r="E1521" s="250">
        <v>138.65</v>
      </c>
      <c r="F1521" s="250">
        <v>61.35</v>
      </c>
      <c r="H1521" s="250" t="s">
        <v>2607</v>
      </c>
      <c r="I1521" s="10" t="s">
        <v>2632</v>
      </c>
      <c r="J1521" s="250">
        <v>4214170</v>
      </c>
      <c r="K1521" s="250">
        <v>400</v>
      </c>
      <c r="L1521" s="250">
        <v>7</v>
      </c>
      <c r="M1521" s="250">
        <v>226.78</v>
      </c>
    </row>
    <row r="1522" ht="22.5" hidden="1" spans="1:13">
      <c r="A1522" s="250" t="s">
        <v>2632</v>
      </c>
      <c r="B1522" s="250">
        <v>4214170</v>
      </c>
      <c r="C1522" s="250">
        <v>400</v>
      </c>
      <c r="D1522" s="250">
        <v>7</v>
      </c>
      <c r="E1522" s="250">
        <v>226.78</v>
      </c>
      <c r="F1522" s="250">
        <v>173.22</v>
      </c>
      <c r="H1522" s="250" t="s">
        <v>2607</v>
      </c>
      <c r="I1522" s="10" t="s">
        <v>2718</v>
      </c>
      <c r="J1522" s="250">
        <v>165331323</v>
      </c>
      <c r="K1522" s="250">
        <v>200</v>
      </c>
      <c r="L1522" s="250">
        <v>10</v>
      </c>
      <c r="M1522" s="250">
        <v>178.905</v>
      </c>
    </row>
    <row r="1523" ht="22.5" hidden="1" spans="1:13">
      <c r="A1523" s="250" t="s">
        <v>2718</v>
      </c>
      <c r="B1523" s="250">
        <v>165331323</v>
      </c>
      <c r="C1523" s="250">
        <v>200</v>
      </c>
      <c r="D1523" s="250">
        <v>10</v>
      </c>
      <c r="E1523" s="250">
        <v>178.905</v>
      </c>
      <c r="F1523" s="250">
        <v>21.095</v>
      </c>
      <c r="H1523" s="250" t="s">
        <v>2607</v>
      </c>
      <c r="I1523" s="10" t="s">
        <v>2718</v>
      </c>
      <c r="J1523" s="250">
        <v>165331323</v>
      </c>
      <c r="K1523" s="250">
        <v>200</v>
      </c>
      <c r="L1523" s="250">
        <v>10</v>
      </c>
      <c r="M1523" s="250">
        <v>178.905</v>
      </c>
    </row>
    <row r="1524" ht="22.5" hidden="1" spans="1:13">
      <c r="A1524" s="250" t="s">
        <v>2718</v>
      </c>
      <c r="B1524" s="250">
        <v>165331323</v>
      </c>
      <c r="C1524" s="250">
        <v>200</v>
      </c>
      <c r="D1524" s="250">
        <v>10</v>
      </c>
      <c r="E1524" s="250">
        <v>178.905</v>
      </c>
      <c r="F1524" s="250">
        <v>21.095</v>
      </c>
      <c r="H1524" s="250" t="s">
        <v>2607</v>
      </c>
      <c r="I1524" s="10" t="s">
        <v>2718</v>
      </c>
      <c r="J1524" s="250">
        <v>165331323</v>
      </c>
      <c r="K1524" s="250">
        <v>200</v>
      </c>
      <c r="L1524" s="250">
        <v>10</v>
      </c>
      <c r="M1524" s="250">
        <v>178.905</v>
      </c>
    </row>
    <row r="1525" ht="22.5" hidden="1" spans="1:13">
      <c r="A1525" s="250" t="s">
        <v>2718</v>
      </c>
      <c r="B1525" s="250">
        <v>165331323</v>
      </c>
      <c r="C1525" s="250">
        <v>200</v>
      </c>
      <c r="D1525" s="250">
        <v>10</v>
      </c>
      <c r="E1525" s="250">
        <v>178.905</v>
      </c>
      <c r="F1525" s="250">
        <v>21.095</v>
      </c>
      <c r="H1525" s="250" t="s">
        <v>2607</v>
      </c>
      <c r="I1525" s="10" t="s">
        <v>2721</v>
      </c>
      <c r="J1525" s="250">
        <v>1500110319</v>
      </c>
      <c r="K1525" s="250">
        <v>200</v>
      </c>
      <c r="L1525" s="250">
        <v>10</v>
      </c>
      <c r="M1525" s="250">
        <v>249.38</v>
      </c>
    </row>
    <row r="1526" ht="22.5" hidden="1" spans="1:13">
      <c r="A1526" s="250" t="s">
        <v>2721</v>
      </c>
      <c r="B1526" s="250">
        <v>1500110319</v>
      </c>
      <c r="C1526" s="250">
        <v>200</v>
      </c>
      <c r="D1526" s="250">
        <v>10</v>
      </c>
      <c r="E1526" s="250">
        <v>249.38</v>
      </c>
      <c r="F1526" s="250">
        <v>-49.38</v>
      </c>
      <c r="H1526" s="250" t="s">
        <v>2607</v>
      </c>
      <c r="I1526" s="10" t="s">
        <v>2691</v>
      </c>
      <c r="J1526" s="250">
        <v>842441</v>
      </c>
      <c r="K1526" s="250">
        <v>200</v>
      </c>
      <c r="L1526" s="250">
        <v>7</v>
      </c>
      <c r="M1526" s="250">
        <v>149.845</v>
      </c>
    </row>
    <row r="1527" ht="22.5" hidden="1" spans="1:13">
      <c r="A1527" s="250" t="s">
        <v>2691</v>
      </c>
      <c r="B1527" s="250">
        <v>842441</v>
      </c>
      <c r="C1527" s="250">
        <v>200</v>
      </c>
      <c r="D1527" s="250">
        <v>7</v>
      </c>
      <c r="E1527" s="250">
        <v>149.845</v>
      </c>
      <c r="F1527" s="250">
        <v>50.155</v>
      </c>
      <c r="H1527" s="250" t="s">
        <v>2607</v>
      </c>
      <c r="I1527" s="10" t="s">
        <v>2626</v>
      </c>
      <c r="J1527" s="250">
        <v>1500110116</v>
      </c>
      <c r="K1527" s="250">
        <v>200</v>
      </c>
      <c r="L1527" s="250">
        <v>7</v>
      </c>
      <c r="M1527" s="250">
        <v>211.94</v>
      </c>
    </row>
    <row r="1528" ht="22.5" hidden="1" spans="1:13">
      <c r="A1528" s="250" t="s">
        <v>2626</v>
      </c>
      <c r="B1528" s="250">
        <v>1500110116</v>
      </c>
      <c r="C1528" s="250">
        <v>200</v>
      </c>
      <c r="D1528" s="250">
        <v>7</v>
      </c>
      <c r="E1528" s="250">
        <v>211.94</v>
      </c>
      <c r="F1528" s="250">
        <v>-11.94</v>
      </c>
      <c r="H1528" s="250" t="s">
        <v>2607</v>
      </c>
      <c r="I1528" s="10" t="s">
        <v>2744</v>
      </c>
      <c r="J1528" s="250">
        <v>1500110705</v>
      </c>
      <c r="K1528" s="250">
        <v>200</v>
      </c>
      <c r="L1528" s="250">
        <v>4</v>
      </c>
      <c r="M1528" s="250">
        <v>93.12</v>
      </c>
    </row>
    <row r="1529" ht="22.5" hidden="1" spans="1:13">
      <c r="A1529" s="250" t="s">
        <v>2744</v>
      </c>
      <c r="B1529" s="250">
        <v>1500110705</v>
      </c>
      <c r="C1529" s="250">
        <v>200</v>
      </c>
      <c r="D1529" s="250">
        <v>4</v>
      </c>
      <c r="E1529" s="250">
        <v>93.12</v>
      </c>
      <c r="F1529" s="250">
        <v>106.88</v>
      </c>
      <c r="H1529" s="250" t="s">
        <v>2607</v>
      </c>
      <c r="I1529" s="10" t="s">
        <v>2740</v>
      </c>
      <c r="J1529" s="250">
        <v>1503183762</v>
      </c>
      <c r="K1529" s="250">
        <v>200</v>
      </c>
      <c r="L1529" s="250">
        <v>4</v>
      </c>
      <c r="M1529" s="250">
        <v>177.045</v>
      </c>
    </row>
    <row r="1530" ht="22.5" hidden="1" spans="1:13">
      <c r="A1530" s="250" t="s">
        <v>2740</v>
      </c>
      <c r="B1530" s="250">
        <v>1503183762</v>
      </c>
      <c r="C1530" s="250">
        <v>200</v>
      </c>
      <c r="D1530" s="250">
        <v>4</v>
      </c>
      <c r="E1530" s="250">
        <v>177.045</v>
      </c>
      <c r="F1530" s="250">
        <v>22.955</v>
      </c>
      <c r="H1530" s="250" t="s">
        <v>2607</v>
      </c>
      <c r="I1530" s="10" t="s">
        <v>2643</v>
      </c>
      <c r="J1530" s="250">
        <v>976803</v>
      </c>
      <c r="K1530" s="250">
        <v>200</v>
      </c>
      <c r="L1530" s="250">
        <v>6</v>
      </c>
      <c r="M1530" s="250">
        <v>199.15</v>
      </c>
    </row>
    <row r="1531" ht="22.5" hidden="1" spans="1:13">
      <c r="A1531" s="250" t="s">
        <v>2643</v>
      </c>
      <c r="B1531" s="250">
        <v>976803</v>
      </c>
      <c r="C1531" s="250">
        <v>200</v>
      </c>
      <c r="D1531" s="250">
        <v>6</v>
      </c>
      <c r="E1531" s="250">
        <v>199.15</v>
      </c>
      <c r="F1531" s="250">
        <v>0.85</v>
      </c>
      <c r="H1531" s="250" t="s">
        <v>2607</v>
      </c>
      <c r="I1531" s="10" t="s">
        <v>2643</v>
      </c>
      <c r="J1531" s="250">
        <v>976803</v>
      </c>
      <c r="K1531" s="250">
        <v>200</v>
      </c>
      <c r="L1531" s="250">
        <v>6</v>
      </c>
      <c r="M1531" s="250">
        <v>199.15</v>
      </c>
    </row>
    <row r="1532" ht="22.5" hidden="1" spans="1:13">
      <c r="A1532" s="250" t="s">
        <v>2643</v>
      </c>
      <c r="B1532" s="250">
        <v>976803</v>
      </c>
      <c r="C1532" s="250">
        <v>200</v>
      </c>
      <c r="D1532" s="250">
        <v>6</v>
      </c>
      <c r="E1532" s="250">
        <v>199.15</v>
      </c>
      <c r="F1532" s="250">
        <v>0.85</v>
      </c>
      <c r="H1532" s="250" t="s">
        <v>2607</v>
      </c>
      <c r="I1532" s="10" t="s">
        <v>2660</v>
      </c>
      <c r="J1532" s="250">
        <v>1023841</v>
      </c>
      <c r="K1532" s="250">
        <v>400</v>
      </c>
      <c r="L1532" s="250">
        <v>9</v>
      </c>
      <c r="M1532" s="250">
        <v>379.69</v>
      </c>
    </row>
    <row r="1533" ht="22.5" hidden="1" spans="1:13">
      <c r="A1533" s="250" t="s">
        <v>2660</v>
      </c>
      <c r="B1533" s="250">
        <v>1023841</v>
      </c>
      <c r="C1533" s="250">
        <v>400</v>
      </c>
      <c r="D1533" s="250">
        <v>9</v>
      </c>
      <c r="E1533" s="250">
        <v>379.69</v>
      </c>
      <c r="F1533" s="250">
        <v>20.31</v>
      </c>
      <c r="H1533" s="250" t="s">
        <v>2607</v>
      </c>
      <c r="I1533" s="10" t="s">
        <v>2713</v>
      </c>
      <c r="J1533" s="250">
        <v>1023942</v>
      </c>
      <c r="K1533" s="250">
        <v>200</v>
      </c>
      <c r="L1533" s="250">
        <v>8</v>
      </c>
      <c r="M1533" s="250">
        <v>203.735</v>
      </c>
    </row>
    <row r="1534" ht="22.5" hidden="1" spans="1:13">
      <c r="A1534" s="250" t="s">
        <v>2713</v>
      </c>
      <c r="B1534" s="250">
        <v>1023942</v>
      </c>
      <c r="C1534" s="250">
        <v>200</v>
      </c>
      <c r="D1534" s="250">
        <v>8</v>
      </c>
      <c r="E1534" s="250">
        <v>203.735</v>
      </c>
      <c r="F1534" s="250">
        <v>-3.735</v>
      </c>
      <c r="H1534" s="250" t="s">
        <v>2607</v>
      </c>
      <c r="I1534" s="10" t="s">
        <v>2756</v>
      </c>
      <c r="J1534" s="250">
        <v>4135853</v>
      </c>
      <c r="K1534" s="250">
        <v>100</v>
      </c>
      <c r="L1534" s="250">
        <v>1</v>
      </c>
      <c r="M1534" s="250">
        <v>10.66</v>
      </c>
    </row>
    <row r="1535" ht="22.5" hidden="1" spans="1:13">
      <c r="A1535" s="250" t="s">
        <v>2756</v>
      </c>
      <c r="B1535" s="250">
        <v>4135853</v>
      </c>
      <c r="C1535" s="250">
        <v>100</v>
      </c>
      <c r="D1535" s="250">
        <v>1</v>
      </c>
      <c r="E1535" s="250">
        <v>10.66</v>
      </c>
      <c r="F1535" s="250">
        <v>89.34</v>
      </c>
      <c r="H1535" s="250" t="s">
        <v>2607</v>
      </c>
      <c r="I1535" s="10" t="s">
        <v>2757</v>
      </c>
      <c r="J1535" s="250">
        <v>73398067</v>
      </c>
      <c r="K1535" s="250">
        <v>200</v>
      </c>
      <c r="L1535" s="250">
        <v>6</v>
      </c>
      <c r="M1535" s="250">
        <v>219.745</v>
      </c>
    </row>
    <row r="1536" ht="22.5" hidden="1" spans="1:13">
      <c r="A1536" s="250" t="s">
        <v>2757</v>
      </c>
      <c r="B1536" s="250">
        <v>73398067</v>
      </c>
      <c r="C1536" s="250">
        <v>200</v>
      </c>
      <c r="D1536" s="250">
        <v>6</v>
      </c>
      <c r="E1536" s="250">
        <v>219.745</v>
      </c>
      <c r="F1536" s="250">
        <v>-19.745</v>
      </c>
      <c r="H1536" s="250" t="s">
        <v>2607</v>
      </c>
      <c r="I1536" s="10" t="s">
        <v>2647</v>
      </c>
      <c r="J1536" s="250">
        <v>163756185</v>
      </c>
      <c r="K1536" s="250">
        <v>400</v>
      </c>
      <c r="L1536" s="250">
        <v>10</v>
      </c>
      <c r="M1536" s="250">
        <v>370.195</v>
      </c>
    </row>
    <row r="1537" ht="22.5" hidden="1" spans="1:13">
      <c r="A1537" s="250" t="s">
        <v>2647</v>
      </c>
      <c r="B1537" s="250">
        <v>163756185</v>
      </c>
      <c r="C1537" s="250">
        <v>400</v>
      </c>
      <c r="D1537" s="250">
        <v>10</v>
      </c>
      <c r="E1537" s="250">
        <v>370.195</v>
      </c>
      <c r="F1537" s="250">
        <v>29.805</v>
      </c>
      <c r="H1537" s="250" t="s">
        <v>2607</v>
      </c>
      <c r="I1537" s="10" t="s">
        <v>2647</v>
      </c>
      <c r="J1537" s="250">
        <v>163756185</v>
      </c>
      <c r="K1537" s="250">
        <v>400</v>
      </c>
      <c r="L1537" s="250">
        <v>10</v>
      </c>
      <c r="M1537" s="250">
        <v>370.195</v>
      </c>
    </row>
    <row r="1538" ht="22.5" hidden="1" spans="1:13">
      <c r="A1538" s="250" t="s">
        <v>2647</v>
      </c>
      <c r="B1538" s="250">
        <v>163756185</v>
      </c>
      <c r="C1538" s="250">
        <v>400</v>
      </c>
      <c r="D1538" s="250">
        <v>10</v>
      </c>
      <c r="E1538" s="250">
        <v>370.195</v>
      </c>
      <c r="F1538" s="250">
        <v>29.805</v>
      </c>
      <c r="H1538" s="250" t="s">
        <v>2607</v>
      </c>
      <c r="I1538" s="10" t="s">
        <v>2650</v>
      </c>
      <c r="J1538" s="250">
        <v>1503191334</v>
      </c>
      <c r="K1538" s="250">
        <v>200</v>
      </c>
      <c r="L1538" s="250">
        <v>6</v>
      </c>
      <c r="M1538" s="250">
        <v>138.405</v>
      </c>
    </row>
    <row r="1539" ht="22.5" hidden="1" spans="1:13">
      <c r="A1539" s="250" t="s">
        <v>2650</v>
      </c>
      <c r="B1539" s="250">
        <v>1503191334</v>
      </c>
      <c r="C1539" s="250">
        <v>200</v>
      </c>
      <c r="D1539" s="250">
        <v>6</v>
      </c>
      <c r="E1539" s="250">
        <v>138.405</v>
      </c>
      <c r="F1539" s="250">
        <v>61.595</v>
      </c>
      <c r="H1539" s="250" t="s">
        <v>2607</v>
      </c>
      <c r="I1539" s="10" t="s">
        <v>2650</v>
      </c>
      <c r="J1539" s="250">
        <v>1503191334</v>
      </c>
      <c r="K1539" s="250">
        <v>200</v>
      </c>
      <c r="L1539" s="250">
        <v>6</v>
      </c>
      <c r="M1539" s="250">
        <v>138.405</v>
      </c>
    </row>
    <row r="1540" ht="22.5" hidden="1" spans="1:13">
      <c r="A1540" s="250" t="s">
        <v>2650</v>
      </c>
      <c r="B1540" s="250">
        <v>1503191334</v>
      </c>
      <c r="C1540" s="250">
        <v>200</v>
      </c>
      <c r="D1540" s="250">
        <v>6</v>
      </c>
      <c r="E1540" s="250">
        <v>138.405</v>
      </c>
      <c r="F1540" s="250">
        <v>61.595</v>
      </c>
      <c r="H1540" s="250" t="s">
        <v>2607</v>
      </c>
      <c r="I1540" s="10" t="s">
        <v>2698</v>
      </c>
      <c r="J1540" s="250">
        <v>1500110403</v>
      </c>
      <c r="K1540" s="250">
        <v>200</v>
      </c>
      <c r="L1540" s="250">
        <v>3</v>
      </c>
      <c r="M1540" s="250">
        <v>51.24</v>
      </c>
    </row>
    <row r="1541" ht="22.5" hidden="1" spans="1:13">
      <c r="A1541" s="250" t="s">
        <v>2698</v>
      </c>
      <c r="B1541" s="250">
        <v>1500110403</v>
      </c>
      <c r="C1541" s="250">
        <v>200</v>
      </c>
      <c r="D1541" s="250">
        <v>3</v>
      </c>
      <c r="E1541" s="250">
        <v>51.24</v>
      </c>
      <c r="F1541" s="250">
        <v>148.76</v>
      </c>
      <c r="H1541" s="250" t="s">
        <v>2607</v>
      </c>
      <c r="I1541" s="10" t="s">
        <v>2736</v>
      </c>
      <c r="J1541" s="250">
        <v>4169627</v>
      </c>
      <c r="K1541" s="250">
        <v>200</v>
      </c>
      <c r="L1541" s="250">
        <v>8</v>
      </c>
      <c r="M1541" s="250">
        <v>213.76</v>
      </c>
    </row>
    <row r="1542" ht="22.5" hidden="1" spans="1:13">
      <c r="A1542" s="250" t="s">
        <v>2736</v>
      </c>
      <c r="B1542" s="250">
        <v>4169627</v>
      </c>
      <c r="C1542" s="250">
        <v>200</v>
      </c>
      <c r="D1542" s="250">
        <v>8</v>
      </c>
      <c r="E1542" s="250">
        <v>213.76</v>
      </c>
      <c r="F1542" s="250">
        <v>-13.76</v>
      </c>
      <c r="H1542" s="250" t="s">
        <v>2607</v>
      </c>
      <c r="I1542" s="10" t="s">
        <v>2736</v>
      </c>
      <c r="J1542" s="250">
        <v>4169627</v>
      </c>
      <c r="K1542" s="250">
        <v>200</v>
      </c>
      <c r="L1542" s="250">
        <v>8</v>
      </c>
      <c r="M1542" s="250">
        <v>213.76</v>
      </c>
    </row>
    <row r="1543" ht="22.5" hidden="1" spans="1:13">
      <c r="A1543" s="250" t="s">
        <v>2736</v>
      </c>
      <c r="B1543" s="250">
        <v>4169627</v>
      </c>
      <c r="C1543" s="250">
        <v>200</v>
      </c>
      <c r="D1543" s="250">
        <v>8</v>
      </c>
      <c r="E1543" s="250">
        <v>213.76</v>
      </c>
      <c r="F1543" s="250">
        <v>-13.76</v>
      </c>
      <c r="H1543" s="250" t="s">
        <v>2607</v>
      </c>
      <c r="I1543" s="10" t="s">
        <v>2758</v>
      </c>
      <c r="J1543" s="250">
        <v>1500110121</v>
      </c>
      <c r="K1543" s="250">
        <v>200</v>
      </c>
      <c r="L1543" s="250">
        <v>1</v>
      </c>
      <c r="M1543" s="250">
        <v>21.6</v>
      </c>
    </row>
    <row r="1544" ht="22.5" hidden="1" spans="1:13">
      <c r="A1544" s="250" t="s">
        <v>2758</v>
      </c>
      <c r="B1544" s="250">
        <v>1500110121</v>
      </c>
      <c r="C1544" s="250">
        <v>200</v>
      </c>
      <c r="D1544" s="250">
        <v>1</v>
      </c>
      <c r="E1544" s="250">
        <v>21.6</v>
      </c>
      <c r="F1544" s="250">
        <v>178.4</v>
      </c>
      <c r="H1544" s="250" t="s">
        <v>2607</v>
      </c>
      <c r="I1544" s="10" t="s">
        <v>2759</v>
      </c>
      <c r="J1544" s="250">
        <v>1500110225</v>
      </c>
      <c r="K1544" s="250">
        <v>200</v>
      </c>
      <c r="L1544" s="250">
        <v>3</v>
      </c>
      <c r="M1544" s="250">
        <v>116.19</v>
      </c>
    </row>
    <row r="1545" ht="22.5" hidden="1" spans="1:13">
      <c r="A1545" s="250" t="s">
        <v>2759</v>
      </c>
      <c r="B1545" s="250">
        <v>1500110225</v>
      </c>
      <c r="C1545" s="250">
        <v>200</v>
      </c>
      <c r="D1545" s="250">
        <v>3</v>
      </c>
      <c r="E1545" s="250">
        <v>116.19</v>
      </c>
      <c r="F1545" s="250">
        <v>83.81</v>
      </c>
      <c r="H1545" s="250" t="s">
        <v>2607</v>
      </c>
      <c r="I1545" s="10" t="s">
        <v>2759</v>
      </c>
      <c r="J1545" s="250">
        <v>1500110225</v>
      </c>
      <c r="K1545" s="250">
        <v>200</v>
      </c>
      <c r="L1545" s="250">
        <v>3</v>
      </c>
      <c r="M1545" s="250">
        <v>116.19</v>
      </c>
    </row>
    <row r="1546" ht="22.5" hidden="1" spans="1:13">
      <c r="A1546" s="250" t="s">
        <v>2759</v>
      </c>
      <c r="B1546" s="250">
        <v>1500110225</v>
      </c>
      <c r="C1546" s="250">
        <v>200</v>
      </c>
      <c r="D1546" s="250">
        <v>3</v>
      </c>
      <c r="E1546" s="250">
        <v>116.19</v>
      </c>
      <c r="F1546" s="250">
        <v>83.81</v>
      </c>
      <c r="H1546" s="250" t="s">
        <v>2607</v>
      </c>
      <c r="I1546" s="10" t="s">
        <v>2642</v>
      </c>
      <c r="J1546" s="250">
        <v>1500110605</v>
      </c>
      <c r="K1546" s="250">
        <v>315</v>
      </c>
      <c r="L1546" s="250">
        <v>5</v>
      </c>
      <c r="M1546" s="250">
        <v>196.31</v>
      </c>
    </row>
    <row r="1547" ht="22.5" hidden="1" spans="1:13">
      <c r="A1547" s="250" t="s">
        <v>2642</v>
      </c>
      <c r="B1547" s="250">
        <v>1500110605</v>
      </c>
      <c r="C1547" s="250">
        <v>315</v>
      </c>
      <c r="D1547" s="250">
        <v>5</v>
      </c>
      <c r="E1547" s="250">
        <v>196.31</v>
      </c>
      <c r="F1547" s="250">
        <v>118.69</v>
      </c>
      <c r="H1547" s="250" t="s">
        <v>2607</v>
      </c>
      <c r="I1547" s="10" t="s">
        <v>2642</v>
      </c>
      <c r="J1547" s="250">
        <v>1500110605</v>
      </c>
      <c r="K1547" s="250">
        <v>315</v>
      </c>
      <c r="L1547" s="250">
        <v>5</v>
      </c>
      <c r="M1547" s="250">
        <v>196.31</v>
      </c>
    </row>
    <row r="1548" ht="22.5" hidden="1" spans="1:13">
      <c r="A1548" s="250" t="s">
        <v>2642</v>
      </c>
      <c r="B1548" s="250">
        <v>1500110605</v>
      </c>
      <c r="C1548" s="250">
        <v>315</v>
      </c>
      <c r="D1548" s="250">
        <v>5</v>
      </c>
      <c r="E1548" s="250">
        <v>196.31</v>
      </c>
      <c r="F1548" s="250">
        <v>118.69</v>
      </c>
      <c r="H1548" s="250" t="s">
        <v>2607</v>
      </c>
      <c r="I1548" s="10" t="s">
        <v>2744</v>
      </c>
      <c r="J1548" s="250">
        <v>1500110705</v>
      </c>
      <c r="K1548" s="250">
        <v>200</v>
      </c>
      <c r="L1548" s="250">
        <v>4</v>
      </c>
      <c r="M1548" s="250">
        <v>93.12</v>
      </c>
    </row>
    <row r="1549" ht="22.5" hidden="1" spans="1:13">
      <c r="A1549" s="250" t="s">
        <v>2744</v>
      </c>
      <c r="B1549" s="250">
        <v>1500110705</v>
      </c>
      <c r="C1549" s="250">
        <v>200</v>
      </c>
      <c r="D1549" s="250">
        <v>4</v>
      </c>
      <c r="E1549" s="250">
        <v>93.12</v>
      </c>
      <c r="F1549" s="250">
        <v>106.88</v>
      </c>
      <c r="H1549" s="250" t="s">
        <v>2607</v>
      </c>
      <c r="I1549" s="10" t="s">
        <v>2760</v>
      </c>
      <c r="J1549" s="250">
        <v>1049237</v>
      </c>
      <c r="K1549" s="250">
        <v>400</v>
      </c>
      <c r="L1549" s="250">
        <v>1</v>
      </c>
      <c r="M1549" s="250">
        <v>36</v>
      </c>
    </row>
    <row r="1550" ht="22.5" hidden="1" spans="1:13">
      <c r="A1550" s="250" t="s">
        <v>2760</v>
      </c>
      <c r="B1550" s="250">
        <v>1049237</v>
      </c>
      <c r="C1550" s="250">
        <v>400</v>
      </c>
      <c r="D1550" s="250">
        <v>1</v>
      </c>
      <c r="E1550" s="250">
        <v>36</v>
      </c>
      <c r="F1550" s="250">
        <v>364</v>
      </c>
      <c r="H1550" s="250" t="s">
        <v>2607</v>
      </c>
      <c r="I1550" s="10" t="s">
        <v>2736</v>
      </c>
      <c r="J1550" s="250">
        <v>4169627</v>
      </c>
      <c r="K1550" s="250">
        <v>200</v>
      </c>
      <c r="L1550" s="250">
        <v>8</v>
      </c>
      <c r="M1550" s="250">
        <v>213.76</v>
      </c>
    </row>
    <row r="1551" ht="22.5" hidden="1" spans="1:13">
      <c r="A1551" s="250" t="s">
        <v>2736</v>
      </c>
      <c r="B1551" s="250">
        <v>4169627</v>
      </c>
      <c r="C1551" s="250">
        <v>200</v>
      </c>
      <c r="D1551" s="250">
        <v>8</v>
      </c>
      <c r="E1551" s="250">
        <v>213.76</v>
      </c>
      <c r="F1551" s="250">
        <v>-13.76</v>
      </c>
      <c r="H1551" s="250" t="s">
        <v>2607</v>
      </c>
      <c r="I1551" s="10" t="s">
        <v>2730</v>
      </c>
      <c r="J1551" s="250">
        <v>164164840</v>
      </c>
      <c r="K1551" s="250">
        <v>400</v>
      </c>
      <c r="L1551" s="250">
        <v>3</v>
      </c>
      <c r="M1551" s="250">
        <v>111.24</v>
      </c>
    </row>
    <row r="1552" ht="22.5" hidden="1" spans="1:13">
      <c r="A1552" s="250" t="s">
        <v>2730</v>
      </c>
      <c r="B1552" s="250">
        <v>164164840</v>
      </c>
      <c r="C1552" s="250">
        <v>400</v>
      </c>
      <c r="D1552" s="250">
        <v>3</v>
      </c>
      <c r="E1552" s="250">
        <v>111.24</v>
      </c>
      <c r="F1552" s="250">
        <v>288.76</v>
      </c>
      <c r="H1552" s="250" t="s">
        <v>2607</v>
      </c>
      <c r="I1552" s="10" t="s">
        <v>2718</v>
      </c>
      <c r="J1552" s="250">
        <v>165331323</v>
      </c>
      <c r="K1552" s="250">
        <v>200</v>
      </c>
      <c r="L1552" s="250">
        <v>10</v>
      </c>
      <c r="M1552" s="250">
        <v>178.905</v>
      </c>
    </row>
    <row r="1553" ht="22.5" hidden="1" spans="1:13">
      <c r="A1553" s="250" t="s">
        <v>2718</v>
      </c>
      <c r="B1553" s="250">
        <v>165331323</v>
      </c>
      <c r="C1553" s="250">
        <v>200</v>
      </c>
      <c r="D1553" s="250">
        <v>10</v>
      </c>
      <c r="E1553" s="250">
        <v>178.905</v>
      </c>
      <c r="F1553" s="250">
        <v>21.095</v>
      </c>
      <c r="H1553" s="250" t="s">
        <v>2607</v>
      </c>
      <c r="I1553" s="10" t="s">
        <v>2737</v>
      </c>
      <c r="J1553" s="250">
        <v>165332277</v>
      </c>
      <c r="K1553" s="250">
        <v>200</v>
      </c>
      <c r="L1553" s="250">
        <v>5</v>
      </c>
      <c r="M1553" s="250">
        <v>134.62</v>
      </c>
    </row>
    <row r="1554" ht="22.5" hidden="1" spans="1:13">
      <c r="A1554" s="250" t="s">
        <v>2737</v>
      </c>
      <c r="B1554" s="250">
        <v>165332277</v>
      </c>
      <c r="C1554" s="250">
        <v>200</v>
      </c>
      <c r="D1554" s="250">
        <v>5</v>
      </c>
      <c r="E1554" s="250">
        <v>134.62</v>
      </c>
      <c r="F1554" s="250">
        <v>65.38</v>
      </c>
      <c r="H1554" s="250" t="s">
        <v>2607</v>
      </c>
      <c r="I1554" s="10" t="s">
        <v>2740</v>
      </c>
      <c r="J1554" s="250">
        <v>1503183762</v>
      </c>
      <c r="K1554" s="250">
        <v>200</v>
      </c>
      <c r="L1554" s="250">
        <v>4</v>
      </c>
      <c r="M1554" s="250">
        <v>177.045</v>
      </c>
    </row>
    <row r="1555" ht="22.5" hidden="1" spans="1:13">
      <c r="A1555" s="250" t="s">
        <v>2740</v>
      </c>
      <c r="B1555" s="250">
        <v>1503183762</v>
      </c>
      <c r="C1555" s="250">
        <v>200</v>
      </c>
      <c r="D1555" s="250">
        <v>4</v>
      </c>
      <c r="E1555" s="250">
        <v>177.045</v>
      </c>
      <c r="F1555" s="250">
        <v>22.955</v>
      </c>
      <c r="H1555" s="250" t="s">
        <v>2607</v>
      </c>
      <c r="I1555" s="10" t="s">
        <v>2740</v>
      </c>
      <c r="J1555" s="250">
        <v>1503183762</v>
      </c>
      <c r="K1555" s="250">
        <v>200</v>
      </c>
      <c r="L1555" s="250">
        <v>4</v>
      </c>
      <c r="M1555" s="250">
        <v>177.045</v>
      </c>
    </row>
    <row r="1556" ht="22.5" hidden="1" spans="1:13">
      <c r="A1556" s="250" t="s">
        <v>2740</v>
      </c>
      <c r="B1556" s="250">
        <v>1503183762</v>
      </c>
      <c r="C1556" s="250">
        <v>200</v>
      </c>
      <c r="D1556" s="250">
        <v>4</v>
      </c>
      <c r="E1556" s="250">
        <v>177.045</v>
      </c>
      <c r="F1556" s="250">
        <v>22.955</v>
      </c>
      <c r="H1556" s="250" t="s">
        <v>2607</v>
      </c>
      <c r="I1556" s="10" t="s">
        <v>2675</v>
      </c>
      <c r="J1556" s="250">
        <v>1500110120</v>
      </c>
      <c r="K1556" s="250">
        <v>200</v>
      </c>
      <c r="L1556" s="250">
        <v>2</v>
      </c>
      <c r="M1556" s="250">
        <v>38.835</v>
      </c>
    </row>
    <row r="1557" ht="22.5" hidden="1" spans="1:13">
      <c r="A1557" s="250" t="s">
        <v>2675</v>
      </c>
      <c r="B1557" s="250">
        <v>1500110120</v>
      </c>
      <c r="C1557" s="250">
        <v>200</v>
      </c>
      <c r="D1557" s="250">
        <v>2</v>
      </c>
      <c r="E1557" s="250">
        <v>38.835</v>
      </c>
      <c r="F1557" s="250">
        <v>161.165</v>
      </c>
      <c r="H1557" s="250" t="s">
        <v>2607</v>
      </c>
      <c r="I1557" s="10" t="s">
        <v>2658</v>
      </c>
      <c r="J1557" s="250">
        <v>1500110417</v>
      </c>
      <c r="K1557" s="250">
        <v>400</v>
      </c>
      <c r="L1557" s="250">
        <v>17</v>
      </c>
      <c r="M1557" s="250">
        <v>368.335</v>
      </c>
    </row>
    <row r="1558" ht="22.5" hidden="1" spans="1:13">
      <c r="A1558" s="250" t="s">
        <v>2658</v>
      </c>
      <c r="B1558" s="250">
        <v>1500110417</v>
      </c>
      <c r="C1558" s="250">
        <v>400</v>
      </c>
      <c r="D1558" s="250">
        <v>17</v>
      </c>
      <c r="E1558" s="250">
        <v>368.335</v>
      </c>
      <c r="F1558" s="250">
        <v>31.665</v>
      </c>
      <c r="H1558" s="250" t="s">
        <v>2607</v>
      </c>
      <c r="I1558" s="10" t="s">
        <v>2744</v>
      </c>
      <c r="J1558" s="250">
        <v>1500110705</v>
      </c>
      <c r="K1558" s="250">
        <v>200</v>
      </c>
      <c r="L1558" s="250">
        <v>4</v>
      </c>
      <c r="M1558" s="250">
        <v>93.12</v>
      </c>
    </row>
    <row r="1559" ht="22.5" hidden="1" spans="1:13">
      <c r="A1559" s="250" t="s">
        <v>2744</v>
      </c>
      <c r="B1559" s="250">
        <v>1500110705</v>
      </c>
      <c r="C1559" s="250">
        <v>200</v>
      </c>
      <c r="D1559" s="250">
        <v>4</v>
      </c>
      <c r="E1559" s="250">
        <v>93.12</v>
      </c>
      <c r="F1559" s="250">
        <v>106.88</v>
      </c>
      <c r="H1559" s="250" t="s">
        <v>2607</v>
      </c>
      <c r="I1559" s="10" t="s">
        <v>2752</v>
      </c>
      <c r="J1559" s="250">
        <v>4121490</v>
      </c>
      <c r="K1559" s="250">
        <v>315</v>
      </c>
      <c r="L1559" s="250">
        <v>4</v>
      </c>
      <c r="M1559" s="250">
        <v>243.98</v>
      </c>
    </row>
    <row r="1560" ht="22.5" hidden="1" spans="1:13">
      <c r="A1560" s="250" t="s">
        <v>2752</v>
      </c>
      <c r="B1560" s="250">
        <v>4121490</v>
      </c>
      <c r="C1560" s="250">
        <v>315</v>
      </c>
      <c r="D1560" s="250">
        <v>4</v>
      </c>
      <c r="E1560" s="250">
        <v>243.98</v>
      </c>
      <c r="F1560" s="250">
        <v>71.02</v>
      </c>
      <c r="H1560" s="250" t="s">
        <v>2607</v>
      </c>
      <c r="I1560" s="10" t="s">
        <v>2715</v>
      </c>
      <c r="J1560" s="250">
        <v>165391799</v>
      </c>
      <c r="K1560" s="250">
        <v>200</v>
      </c>
      <c r="L1560" s="250">
        <v>5</v>
      </c>
      <c r="M1560" s="250">
        <v>96.065</v>
      </c>
    </row>
    <row r="1561" ht="22.5" hidden="1" spans="1:13">
      <c r="A1561" s="250" t="s">
        <v>2715</v>
      </c>
      <c r="B1561" s="250">
        <v>165391799</v>
      </c>
      <c r="C1561" s="250">
        <v>200</v>
      </c>
      <c r="D1561" s="250">
        <v>5</v>
      </c>
      <c r="E1561" s="250">
        <v>96.065</v>
      </c>
      <c r="F1561" s="250">
        <v>103.935</v>
      </c>
      <c r="H1561" s="250" t="s">
        <v>2607</v>
      </c>
      <c r="I1561" s="10" t="s">
        <v>2657</v>
      </c>
      <c r="J1561" s="250">
        <v>165392091</v>
      </c>
      <c r="K1561" s="250">
        <v>200</v>
      </c>
      <c r="L1561" s="250">
        <v>9</v>
      </c>
      <c r="M1561" s="250">
        <v>164.7</v>
      </c>
    </row>
    <row r="1562" ht="22.5" hidden="1" spans="1:13">
      <c r="A1562" s="250" t="s">
        <v>2657</v>
      </c>
      <c r="B1562" s="250">
        <v>165392091</v>
      </c>
      <c r="C1562" s="250">
        <v>200</v>
      </c>
      <c r="D1562" s="250">
        <v>9</v>
      </c>
      <c r="E1562" s="250">
        <v>164.7</v>
      </c>
      <c r="F1562" s="250">
        <v>35.3</v>
      </c>
      <c r="H1562" s="250" t="s">
        <v>2607</v>
      </c>
      <c r="I1562" s="10" t="s">
        <v>2657</v>
      </c>
      <c r="J1562" s="250">
        <v>165392091</v>
      </c>
      <c r="K1562" s="250">
        <v>200</v>
      </c>
      <c r="L1562" s="250">
        <v>9</v>
      </c>
      <c r="M1562" s="250">
        <v>164.7</v>
      </c>
    </row>
    <row r="1563" ht="22.5" hidden="1" spans="1:13">
      <c r="A1563" s="250" t="s">
        <v>2657</v>
      </c>
      <c r="B1563" s="250">
        <v>165392091</v>
      </c>
      <c r="C1563" s="250">
        <v>200</v>
      </c>
      <c r="D1563" s="250">
        <v>9</v>
      </c>
      <c r="E1563" s="250">
        <v>164.7</v>
      </c>
      <c r="F1563" s="250">
        <v>35.3</v>
      </c>
      <c r="H1563" s="250" t="s">
        <v>2607</v>
      </c>
      <c r="I1563" s="10" t="s">
        <v>2626</v>
      </c>
      <c r="J1563" s="250">
        <v>1500110116</v>
      </c>
      <c r="K1563" s="250">
        <v>200</v>
      </c>
      <c r="L1563" s="250">
        <v>7</v>
      </c>
      <c r="M1563" s="250">
        <v>211.94</v>
      </c>
    </row>
    <row r="1564" ht="22.5" hidden="1" spans="1:13">
      <c r="A1564" s="250" t="s">
        <v>2626</v>
      </c>
      <c r="B1564" s="250">
        <v>1500110116</v>
      </c>
      <c r="C1564" s="250">
        <v>200</v>
      </c>
      <c r="D1564" s="250">
        <v>7</v>
      </c>
      <c r="E1564" s="250">
        <v>211.94</v>
      </c>
      <c r="F1564" s="250">
        <v>-11.94</v>
      </c>
      <c r="H1564" s="250" t="s">
        <v>2607</v>
      </c>
      <c r="I1564" s="10" t="s">
        <v>2761</v>
      </c>
      <c r="J1564" s="250">
        <v>4176863</v>
      </c>
      <c r="K1564" s="250">
        <v>200</v>
      </c>
      <c r="L1564" s="250">
        <v>1</v>
      </c>
      <c r="M1564" s="250">
        <v>20.025</v>
      </c>
    </row>
    <row r="1565" ht="22.5" hidden="1" spans="1:13">
      <c r="A1565" s="250" t="s">
        <v>2761</v>
      </c>
      <c r="B1565" s="250">
        <v>4176863</v>
      </c>
      <c r="C1565" s="250">
        <v>200</v>
      </c>
      <c r="D1565" s="250">
        <v>1</v>
      </c>
      <c r="E1565" s="250">
        <v>20.025</v>
      </c>
      <c r="F1565" s="250">
        <v>179.975</v>
      </c>
      <c r="H1565" s="250" t="s">
        <v>2607</v>
      </c>
      <c r="I1565" s="10" t="s">
        <v>2762</v>
      </c>
      <c r="J1565" s="250">
        <v>4052508</v>
      </c>
      <c r="K1565" s="250">
        <v>200</v>
      </c>
      <c r="L1565" s="250">
        <v>1</v>
      </c>
      <c r="M1565" s="250">
        <v>37.605</v>
      </c>
    </row>
    <row r="1566" ht="22.5" hidden="1" spans="1:13">
      <c r="A1566" s="250" t="s">
        <v>2762</v>
      </c>
      <c r="B1566" s="250">
        <v>4052508</v>
      </c>
      <c r="C1566" s="250">
        <v>200</v>
      </c>
      <c r="D1566" s="250">
        <v>1</v>
      </c>
      <c r="E1566" s="250">
        <v>37.605</v>
      </c>
      <c r="F1566" s="250">
        <v>162.395</v>
      </c>
      <c r="H1566" s="250" t="s">
        <v>2607</v>
      </c>
      <c r="I1566" s="10" t="s">
        <v>2639</v>
      </c>
      <c r="J1566" s="250">
        <v>1500110606</v>
      </c>
      <c r="K1566" s="250">
        <v>200</v>
      </c>
      <c r="L1566" s="250">
        <v>14</v>
      </c>
      <c r="M1566" s="250">
        <v>257.095</v>
      </c>
    </row>
    <row r="1567" ht="22.5" hidden="1" spans="1:13">
      <c r="A1567" s="250" t="s">
        <v>2639</v>
      </c>
      <c r="B1567" s="250">
        <v>1500110606</v>
      </c>
      <c r="C1567" s="250">
        <v>200</v>
      </c>
      <c r="D1567" s="250">
        <v>14</v>
      </c>
      <c r="E1567" s="250">
        <v>257.095</v>
      </c>
      <c r="F1567" s="250">
        <v>-57.095</v>
      </c>
      <c r="H1567" s="250" t="s">
        <v>2607</v>
      </c>
      <c r="I1567" s="10" t="s">
        <v>2639</v>
      </c>
      <c r="J1567" s="250">
        <v>1500110606</v>
      </c>
      <c r="K1567" s="250">
        <v>200</v>
      </c>
      <c r="L1567" s="250">
        <v>14</v>
      </c>
      <c r="M1567" s="250">
        <v>257.095</v>
      </c>
    </row>
    <row r="1568" ht="22.5" hidden="1" spans="1:13">
      <c r="A1568" s="250" t="s">
        <v>2639</v>
      </c>
      <c r="B1568" s="250">
        <v>1500110606</v>
      </c>
      <c r="C1568" s="250">
        <v>200</v>
      </c>
      <c r="D1568" s="250">
        <v>14</v>
      </c>
      <c r="E1568" s="250">
        <v>257.095</v>
      </c>
      <c r="F1568" s="250">
        <v>-57.095</v>
      </c>
      <c r="H1568" s="250" t="s">
        <v>2607</v>
      </c>
      <c r="I1568" s="10" t="s">
        <v>2639</v>
      </c>
      <c r="J1568" s="250">
        <v>1500110606</v>
      </c>
      <c r="K1568" s="250">
        <v>200</v>
      </c>
      <c r="L1568" s="250">
        <v>14</v>
      </c>
      <c r="M1568" s="250">
        <v>257.095</v>
      </c>
    </row>
    <row r="1569" ht="22.5" hidden="1" spans="1:13">
      <c r="A1569" s="250" t="s">
        <v>2639</v>
      </c>
      <c r="B1569" s="250">
        <v>1500110606</v>
      </c>
      <c r="C1569" s="250">
        <v>200</v>
      </c>
      <c r="D1569" s="250">
        <v>14</v>
      </c>
      <c r="E1569" s="250">
        <v>257.095</v>
      </c>
      <c r="F1569" s="250">
        <v>-57.095</v>
      </c>
      <c r="H1569" s="250" t="s">
        <v>2607</v>
      </c>
      <c r="I1569" s="10" t="s">
        <v>2639</v>
      </c>
      <c r="J1569" s="250">
        <v>1500110606</v>
      </c>
      <c r="K1569" s="250">
        <v>200</v>
      </c>
      <c r="L1569" s="250">
        <v>14</v>
      </c>
      <c r="M1569" s="250">
        <v>257.095</v>
      </c>
    </row>
    <row r="1570" ht="22.5" hidden="1" spans="1:13">
      <c r="A1570" s="250" t="s">
        <v>2639</v>
      </c>
      <c r="B1570" s="250">
        <v>1500110606</v>
      </c>
      <c r="C1570" s="250">
        <v>200</v>
      </c>
      <c r="D1570" s="250">
        <v>14</v>
      </c>
      <c r="E1570" s="250">
        <v>257.095</v>
      </c>
      <c r="F1570" s="250">
        <v>-57.095</v>
      </c>
      <c r="H1570" s="250" t="s">
        <v>2607</v>
      </c>
      <c r="I1570" s="10" t="s">
        <v>2639</v>
      </c>
      <c r="J1570" s="250">
        <v>1500110606</v>
      </c>
      <c r="K1570" s="250">
        <v>200</v>
      </c>
      <c r="L1570" s="250">
        <v>14</v>
      </c>
      <c r="M1570" s="250">
        <v>257.095</v>
      </c>
    </row>
    <row r="1571" ht="22.5" hidden="1" spans="1:13">
      <c r="A1571" s="250" t="s">
        <v>2639</v>
      </c>
      <c r="B1571" s="250">
        <v>1500110606</v>
      </c>
      <c r="C1571" s="250">
        <v>200</v>
      </c>
      <c r="D1571" s="250">
        <v>14</v>
      </c>
      <c r="E1571" s="250">
        <v>257.095</v>
      </c>
      <c r="F1571" s="250">
        <v>-57.095</v>
      </c>
      <c r="H1571" s="250" t="s">
        <v>2607</v>
      </c>
      <c r="I1571" s="10" t="s">
        <v>2665</v>
      </c>
      <c r="J1571" s="250">
        <v>1500110416</v>
      </c>
      <c r="K1571" s="250">
        <v>200</v>
      </c>
      <c r="L1571" s="250">
        <v>4</v>
      </c>
      <c r="M1571" s="250">
        <v>53.58</v>
      </c>
    </row>
    <row r="1572" ht="22.5" hidden="1" spans="1:13">
      <c r="A1572" s="250" t="s">
        <v>2665</v>
      </c>
      <c r="B1572" s="250">
        <v>1500110416</v>
      </c>
      <c r="C1572" s="250">
        <v>200</v>
      </c>
      <c r="D1572" s="250">
        <v>4</v>
      </c>
      <c r="E1572" s="250">
        <v>53.58</v>
      </c>
      <c r="F1572" s="250">
        <v>146.42</v>
      </c>
      <c r="H1572" s="250" t="s">
        <v>2607</v>
      </c>
      <c r="I1572" s="10" t="s">
        <v>2713</v>
      </c>
      <c r="J1572" s="250">
        <v>1023942</v>
      </c>
      <c r="K1572" s="250">
        <v>200</v>
      </c>
      <c r="L1572" s="250">
        <v>8</v>
      </c>
      <c r="M1572" s="250">
        <v>203.735</v>
      </c>
    </row>
    <row r="1573" ht="22.5" hidden="1" spans="1:13">
      <c r="A1573" s="250" t="s">
        <v>2713</v>
      </c>
      <c r="B1573" s="250">
        <v>1023942</v>
      </c>
      <c r="C1573" s="250">
        <v>200</v>
      </c>
      <c r="D1573" s="250">
        <v>8</v>
      </c>
      <c r="E1573" s="250">
        <v>203.735</v>
      </c>
      <c r="F1573" s="250">
        <v>-3.735</v>
      </c>
      <c r="H1573" s="250" t="s">
        <v>2607</v>
      </c>
      <c r="I1573" s="10" t="s">
        <v>2632</v>
      </c>
      <c r="J1573" s="250">
        <v>4214170</v>
      </c>
      <c r="K1573" s="250">
        <v>400</v>
      </c>
      <c r="L1573" s="250">
        <v>7</v>
      </c>
      <c r="M1573" s="250">
        <v>226.78</v>
      </c>
    </row>
    <row r="1574" ht="22.5" hidden="1" spans="1:13">
      <c r="A1574" s="250" t="s">
        <v>2632</v>
      </c>
      <c r="B1574" s="250">
        <v>4214170</v>
      </c>
      <c r="C1574" s="250">
        <v>400</v>
      </c>
      <c r="D1574" s="250">
        <v>7</v>
      </c>
      <c r="E1574" s="250">
        <v>226.78</v>
      </c>
      <c r="F1574" s="250">
        <v>173.22</v>
      </c>
      <c r="H1574" s="250" t="s">
        <v>2607</v>
      </c>
      <c r="I1574" s="10" t="s">
        <v>2632</v>
      </c>
      <c r="J1574" s="250">
        <v>4214170</v>
      </c>
      <c r="K1574" s="250">
        <v>400</v>
      </c>
      <c r="L1574" s="250">
        <v>7</v>
      </c>
      <c r="M1574" s="250">
        <v>226.78</v>
      </c>
    </row>
    <row r="1575" ht="22.5" hidden="1" spans="1:13">
      <c r="A1575" s="250" t="s">
        <v>2632</v>
      </c>
      <c r="B1575" s="250">
        <v>4214170</v>
      </c>
      <c r="C1575" s="250">
        <v>400</v>
      </c>
      <c r="D1575" s="250">
        <v>7</v>
      </c>
      <c r="E1575" s="250">
        <v>226.78</v>
      </c>
      <c r="F1575" s="250">
        <v>173.22</v>
      </c>
      <c r="H1575" s="250" t="s">
        <v>2607</v>
      </c>
      <c r="I1575" s="10" t="s">
        <v>2657</v>
      </c>
      <c r="J1575" s="250">
        <v>165392091</v>
      </c>
      <c r="K1575" s="250">
        <v>200</v>
      </c>
      <c r="L1575" s="250">
        <v>9</v>
      </c>
      <c r="M1575" s="250">
        <v>164.7</v>
      </c>
    </row>
    <row r="1576" ht="22.5" hidden="1" spans="1:13">
      <c r="A1576" s="250" t="s">
        <v>2657</v>
      </c>
      <c r="B1576" s="250">
        <v>165392091</v>
      </c>
      <c r="C1576" s="250">
        <v>200</v>
      </c>
      <c r="D1576" s="250">
        <v>9</v>
      </c>
      <c r="E1576" s="250">
        <v>164.7</v>
      </c>
      <c r="F1576" s="250">
        <v>35.3</v>
      </c>
      <c r="H1576" s="250" t="s">
        <v>2607</v>
      </c>
      <c r="I1576" s="10" t="s">
        <v>2763</v>
      </c>
      <c r="J1576" s="250">
        <v>1500110603</v>
      </c>
      <c r="K1576" s="250">
        <v>400</v>
      </c>
      <c r="L1576" s="250">
        <v>2</v>
      </c>
      <c r="M1576" s="250">
        <v>26.1</v>
      </c>
    </row>
    <row r="1577" ht="22.5" hidden="1" spans="1:13">
      <c r="A1577" s="250" t="s">
        <v>2763</v>
      </c>
      <c r="B1577" s="250">
        <v>1500110603</v>
      </c>
      <c r="C1577" s="250">
        <v>400</v>
      </c>
      <c r="D1577" s="250">
        <v>2</v>
      </c>
      <c r="E1577" s="250">
        <v>26.1</v>
      </c>
      <c r="F1577" s="250">
        <v>373.9</v>
      </c>
      <c r="H1577" s="250" t="s">
        <v>2607</v>
      </c>
      <c r="I1577" s="10" t="s">
        <v>2763</v>
      </c>
      <c r="J1577" s="250">
        <v>1500110603</v>
      </c>
      <c r="K1577" s="250">
        <v>400</v>
      </c>
      <c r="L1577" s="250">
        <v>2</v>
      </c>
      <c r="M1577" s="250">
        <v>26.1</v>
      </c>
    </row>
    <row r="1578" ht="22.5" hidden="1" spans="1:13">
      <c r="A1578" s="250" t="s">
        <v>2763</v>
      </c>
      <c r="B1578" s="250">
        <v>1500110603</v>
      </c>
      <c r="C1578" s="250">
        <v>400</v>
      </c>
      <c r="D1578" s="250">
        <v>2</v>
      </c>
      <c r="E1578" s="250">
        <v>26.1</v>
      </c>
      <c r="F1578" s="250">
        <v>373.9</v>
      </c>
      <c r="H1578" s="250" t="s">
        <v>2607</v>
      </c>
      <c r="I1578" s="10" t="s">
        <v>2702</v>
      </c>
      <c r="J1578" s="250">
        <v>1500110708</v>
      </c>
      <c r="K1578" s="250">
        <v>200</v>
      </c>
      <c r="L1578" s="250">
        <v>11</v>
      </c>
      <c r="M1578" s="250">
        <v>152.1</v>
      </c>
    </row>
    <row r="1579" ht="22.5" hidden="1" spans="1:13">
      <c r="A1579" s="250" t="s">
        <v>2702</v>
      </c>
      <c r="B1579" s="250">
        <v>1500110708</v>
      </c>
      <c r="C1579" s="250">
        <v>200</v>
      </c>
      <c r="D1579" s="250">
        <v>11</v>
      </c>
      <c r="E1579" s="250">
        <v>152.1</v>
      </c>
      <c r="F1579" s="250">
        <v>47.9</v>
      </c>
      <c r="H1579" s="250" t="s">
        <v>2607</v>
      </c>
      <c r="I1579" s="10" t="s">
        <v>2702</v>
      </c>
      <c r="J1579" s="250">
        <v>1500110708</v>
      </c>
      <c r="K1579" s="250">
        <v>200</v>
      </c>
      <c r="L1579" s="250">
        <v>11</v>
      </c>
      <c r="M1579" s="250">
        <v>152.1</v>
      </c>
    </row>
    <row r="1580" ht="22.5" hidden="1" spans="1:13">
      <c r="A1580" s="250" t="s">
        <v>2702</v>
      </c>
      <c r="B1580" s="250">
        <v>1500110708</v>
      </c>
      <c r="C1580" s="250">
        <v>200</v>
      </c>
      <c r="D1580" s="250">
        <v>11</v>
      </c>
      <c r="E1580" s="250">
        <v>152.1</v>
      </c>
      <c r="F1580" s="250">
        <v>47.9</v>
      </c>
      <c r="H1580" s="250" t="s">
        <v>2607</v>
      </c>
      <c r="I1580" s="10" t="s">
        <v>2702</v>
      </c>
      <c r="J1580" s="250">
        <v>1500110708</v>
      </c>
      <c r="K1580" s="250">
        <v>200</v>
      </c>
      <c r="L1580" s="250">
        <v>11</v>
      </c>
      <c r="M1580" s="250">
        <v>152.1</v>
      </c>
    </row>
    <row r="1581" ht="22.5" hidden="1" spans="1:13">
      <c r="A1581" s="250" t="s">
        <v>2702</v>
      </c>
      <c r="B1581" s="250">
        <v>1500110708</v>
      </c>
      <c r="C1581" s="250">
        <v>200</v>
      </c>
      <c r="D1581" s="250">
        <v>11</v>
      </c>
      <c r="E1581" s="250">
        <v>152.1</v>
      </c>
      <c r="F1581" s="250">
        <v>47.9</v>
      </c>
      <c r="H1581" s="250" t="s">
        <v>2607</v>
      </c>
      <c r="I1581" s="10" t="s">
        <v>2726</v>
      </c>
      <c r="J1581" s="250">
        <v>1046350</v>
      </c>
      <c r="K1581" s="250">
        <v>400</v>
      </c>
      <c r="L1581" s="250">
        <v>4</v>
      </c>
      <c r="M1581" s="250">
        <v>85.5</v>
      </c>
    </row>
    <row r="1582" ht="22.5" hidden="1" spans="1:13">
      <c r="A1582" s="250" t="s">
        <v>2726</v>
      </c>
      <c r="B1582" s="250">
        <v>1046350</v>
      </c>
      <c r="C1582" s="250">
        <v>400</v>
      </c>
      <c r="D1582" s="250">
        <v>4</v>
      </c>
      <c r="E1582" s="250">
        <v>85.5</v>
      </c>
      <c r="F1582" s="250">
        <v>314.5</v>
      </c>
      <c r="H1582" s="250" t="s">
        <v>2607</v>
      </c>
      <c r="I1582" s="10" t="s">
        <v>2726</v>
      </c>
      <c r="J1582" s="250">
        <v>1046350</v>
      </c>
      <c r="K1582" s="250">
        <v>400</v>
      </c>
      <c r="L1582" s="250">
        <v>4</v>
      </c>
      <c r="M1582" s="250">
        <v>85.5</v>
      </c>
    </row>
    <row r="1583" ht="22.5" hidden="1" spans="1:13">
      <c r="A1583" s="250" t="s">
        <v>2726</v>
      </c>
      <c r="B1583" s="250">
        <v>1046350</v>
      </c>
      <c r="C1583" s="250">
        <v>400</v>
      </c>
      <c r="D1583" s="250">
        <v>4</v>
      </c>
      <c r="E1583" s="250">
        <v>85.5</v>
      </c>
      <c r="F1583" s="250">
        <v>314.5</v>
      </c>
      <c r="H1583" s="250" t="s">
        <v>2607</v>
      </c>
      <c r="I1583" s="10" t="s">
        <v>2718</v>
      </c>
      <c r="J1583" s="250">
        <v>165331323</v>
      </c>
      <c r="K1583" s="250">
        <v>200</v>
      </c>
      <c r="L1583" s="250">
        <v>10</v>
      </c>
      <c r="M1583" s="250">
        <v>178.905</v>
      </c>
    </row>
    <row r="1584" ht="22.5" hidden="1" spans="1:13">
      <c r="A1584" s="250" t="s">
        <v>2718</v>
      </c>
      <c r="B1584" s="250">
        <v>165331323</v>
      </c>
      <c r="C1584" s="250">
        <v>200</v>
      </c>
      <c r="D1584" s="250">
        <v>10</v>
      </c>
      <c r="E1584" s="250">
        <v>178.905</v>
      </c>
      <c r="F1584" s="250">
        <v>21.095</v>
      </c>
      <c r="H1584" s="250" t="s">
        <v>2607</v>
      </c>
      <c r="I1584" s="10" t="s">
        <v>2623</v>
      </c>
      <c r="J1584" s="250">
        <v>1500110135</v>
      </c>
      <c r="K1584" s="250">
        <v>100</v>
      </c>
      <c r="L1584" s="250">
        <v>6</v>
      </c>
      <c r="M1584" s="250">
        <v>84.7</v>
      </c>
    </row>
    <row r="1585" ht="22.5" hidden="1" spans="1:13">
      <c r="A1585" s="250" t="s">
        <v>2623</v>
      </c>
      <c r="B1585" s="250">
        <v>1500110135</v>
      </c>
      <c r="C1585" s="250">
        <v>100</v>
      </c>
      <c r="D1585" s="250">
        <v>6</v>
      </c>
      <c r="E1585" s="250">
        <v>84.7</v>
      </c>
      <c r="F1585" s="250">
        <v>15.3</v>
      </c>
      <c r="H1585" s="250" t="s">
        <v>2607</v>
      </c>
      <c r="I1585" s="10" t="s">
        <v>2630</v>
      </c>
      <c r="J1585" s="250">
        <v>1500110228</v>
      </c>
      <c r="K1585" s="250">
        <v>200</v>
      </c>
      <c r="L1585" s="250">
        <v>6</v>
      </c>
      <c r="M1585" s="250">
        <v>119.51</v>
      </c>
    </row>
    <row r="1586" ht="22.5" hidden="1" spans="1:13">
      <c r="A1586" s="250" t="s">
        <v>2630</v>
      </c>
      <c r="B1586" s="250">
        <v>1500110228</v>
      </c>
      <c r="C1586" s="250">
        <v>200</v>
      </c>
      <c r="D1586" s="250">
        <v>6</v>
      </c>
      <c r="E1586" s="250">
        <v>119.51</v>
      </c>
      <c r="F1586" s="250">
        <v>80.49</v>
      </c>
      <c r="H1586" s="250" t="s">
        <v>2607</v>
      </c>
      <c r="I1586" s="10" t="s">
        <v>2631</v>
      </c>
      <c r="J1586" s="250">
        <v>1500110306</v>
      </c>
      <c r="K1586" s="250">
        <v>200</v>
      </c>
      <c r="L1586" s="250">
        <v>7</v>
      </c>
      <c r="M1586" s="250">
        <v>156.63</v>
      </c>
    </row>
    <row r="1587" ht="22.5" hidden="1" spans="1:13">
      <c r="A1587" s="250" t="s">
        <v>2631</v>
      </c>
      <c r="B1587" s="250">
        <v>1500110306</v>
      </c>
      <c r="C1587" s="250">
        <v>200</v>
      </c>
      <c r="D1587" s="250">
        <v>7</v>
      </c>
      <c r="E1587" s="250">
        <v>156.63</v>
      </c>
      <c r="F1587" s="250">
        <v>43.37</v>
      </c>
      <c r="H1587" s="250" t="s">
        <v>2607</v>
      </c>
      <c r="I1587" s="10" t="s">
        <v>2625</v>
      </c>
      <c r="J1587" s="250">
        <v>4167868</v>
      </c>
      <c r="K1587" s="250">
        <v>200</v>
      </c>
      <c r="L1587" s="250">
        <v>3</v>
      </c>
      <c r="M1587" s="250">
        <v>54.07</v>
      </c>
    </row>
    <row r="1588" ht="22.5" hidden="1" spans="1:13">
      <c r="A1588" s="250" t="s">
        <v>2625</v>
      </c>
      <c r="B1588" s="250">
        <v>4167868</v>
      </c>
      <c r="C1588" s="250">
        <v>200</v>
      </c>
      <c r="D1588" s="250">
        <v>3</v>
      </c>
      <c r="E1588" s="250">
        <v>54.07</v>
      </c>
      <c r="F1588" s="250">
        <v>145.93</v>
      </c>
      <c r="H1588" s="250" t="s">
        <v>2607</v>
      </c>
      <c r="I1588" s="10" t="s">
        <v>2623</v>
      </c>
      <c r="J1588" s="250">
        <v>1500110135</v>
      </c>
      <c r="K1588" s="250">
        <v>100</v>
      </c>
      <c r="L1588" s="250">
        <v>6</v>
      </c>
      <c r="M1588" s="250">
        <v>84.7</v>
      </c>
    </row>
    <row r="1589" ht="22.5" hidden="1" spans="1:13">
      <c r="A1589" s="250" t="s">
        <v>2623</v>
      </c>
      <c r="B1589" s="250">
        <v>1500110135</v>
      </c>
      <c r="C1589" s="250">
        <v>100</v>
      </c>
      <c r="D1589" s="250">
        <v>6</v>
      </c>
      <c r="E1589" s="250">
        <v>84.7</v>
      </c>
      <c r="F1589" s="250">
        <v>15.3</v>
      </c>
      <c r="H1589" s="250" t="s">
        <v>2607</v>
      </c>
      <c r="I1589" s="10" t="s">
        <v>2631</v>
      </c>
      <c r="J1589" s="250">
        <v>1500110306</v>
      </c>
      <c r="K1589" s="250">
        <v>200</v>
      </c>
      <c r="L1589" s="250">
        <v>7</v>
      </c>
      <c r="M1589" s="250">
        <v>156.63</v>
      </c>
    </row>
    <row r="1590" ht="22.5" hidden="1" spans="1:13">
      <c r="A1590" s="250" t="s">
        <v>2631</v>
      </c>
      <c r="B1590" s="250">
        <v>1500110306</v>
      </c>
      <c r="C1590" s="250">
        <v>200</v>
      </c>
      <c r="D1590" s="250">
        <v>7</v>
      </c>
      <c r="E1590" s="250">
        <v>156.63</v>
      </c>
      <c r="F1590" s="250">
        <v>43.37</v>
      </c>
      <c r="H1590" s="250" t="s">
        <v>2607</v>
      </c>
      <c r="I1590" s="10" t="s">
        <v>2625</v>
      </c>
      <c r="J1590" s="250">
        <v>4167868</v>
      </c>
      <c r="K1590" s="250">
        <v>200</v>
      </c>
      <c r="L1590" s="250">
        <v>3</v>
      </c>
      <c r="M1590" s="250">
        <v>54.07</v>
      </c>
    </row>
    <row r="1591" ht="22.5" hidden="1" spans="1:13">
      <c r="A1591" s="250" t="s">
        <v>2625</v>
      </c>
      <c r="B1591" s="250">
        <v>4167868</v>
      </c>
      <c r="C1591" s="250">
        <v>200</v>
      </c>
      <c r="D1591" s="250">
        <v>3</v>
      </c>
      <c r="E1591" s="250">
        <v>54.07</v>
      </c>
      <c r="F1591" s="250">
        <v>145.93</v>
      </c>
      <c r="H1591" s="250" t="s">
        <v>2607</v>
      </c>
      <c r="I1591" s="10" t="s">
        <v>2746</v>
      </c>
      <c r="J1591" s="250">
        <v>1500110138</v>
      </c>
      <c r="K1591" s="250">
        <v>200</v>
      </c>
      <c r="L1591" s="250">
        <v>3</v>
      </c>
      <c r="M1591" s="250">
        <v>77.82</v>
      </c>
    </row>
    <row r="1592" ht="22.5" hidden="1" spans="1:13">
      <c r="A1592" s="250" t="s">
        <v>2746</v>
      </c>
      <c r="B1592" s="250">
        <v>1500110138</v>
      </c>
      <c r="C1592" s="250">
        <v>200</v>
      </c>
      <c r="D1592" s="250">
        <v>3</v>
      </c>
      <c r="E1592" s="250">
        <v>77.82</v>
      </c>
      <c r="F1592" s="250">
        <v>122.18</v>
      </c>
      <c r="H1592" s="250" t="s">
        <v>2607</v>
      </c>
      <c r="I1592" s="10" t="s">
        <v>2746</v>
      </c>
      <c r="J1592" s="250">
        <v>1500110138</v>
      </c>
      <c r="K1592" s="250">
        <v>200</v>
      </c>
      <c r="L1592" s="250">
        <v>3</v>
      </c>
      <c r="M1592" s="250">
        <v>77.82</v>
      </c>
    </row>
    <row r="1593" ht="22.5" hidden="1" spans="1:13">
      <c r="A1593" s="250" t="s">
        <v>2746</v>
      </c>
      <c r="B1593" s="250">
        <v>1500110138</v>
      </c>
      <c r="C1593" s="250">
        <v>200</v>
      </c>
      <c r="D1593" s="250">
        <v>3</v>
      </c>
      <c r="E1593" s="250">
        <v>77.82</v>
      </c>
      <c r="F1593" s="250">
        <v>122.18</v>
      </c>
      <c r="H1593" s="250" t="s">
        <v>2607</v>
      </c>
      <c r="I1593" s="10" t="s">
        <v>2731</v>
      </c>
      <c r="J1593" s="250">
        <v>1500110411</v>
      </c>
      <c r="K1593" s="250">
        <v>200</v>
      </c>
      <c r="L1593" s="250">
        <v>2</v>
      </c>
      <c r="M1593" s="250">
        <v>37.215</v>
      </c>
    </row>
    <row r="1594" ht="22.5" hidden="1" spans="1:13">
      <c r="A1594" s="250" t="s">
        <v>2731</v>
      </c>
      <c r="B1594" s="250">
        <v>1500110411</v>
      </c>
      <c r="C1594" s="250">
        <v>200</v>
      </c>
      <c r="D1594" s="250">
        <v>2</v>
      </c>
      <c r="E1594" s="250">
        <v>37.215</v>
      </c>
      <c r="F1594" s="250">
        <v>162.785</v>
      </c>
      <c r="H1594" s="250" t="s">
        <v>2607</v>
      </c>
      <c r="I1594" s="10" t="s">
        <v>2723</v>
      </c>
      <c r="J1594" s="250">
        <v>1924008206</v>
      </c>
      <c r="K1594" s="250">
        <v>200</v>
      </c>
      <c r="L1594" s="250">
        <v>5</v>
      </c>
      <c r="M1594" s="250">
        <v>146.25</v>
      </c>
    </row>
    <row r="1595" ht="22.5" hidden="1" spans="1:13">
      <c r="A1595" s="250" t="s">
        <v>2723</v>
      </c>
      <c r="B1595" s="250">
        <v>1924008206</v>
      </c>
      <c r="C1595" s="250">
        <v>200</v>
      </c>
      <c r="D1595" s="250">
        <v>5</v>
      </c>
      <c r="E1595" s="250">
        <v>146.25</v>
      </c>
      <c r="F1595" s="250">
        <v>53.75</v>
      </c>
      <c r="H1595" s="250" t="s">
        <v>2607</v>
      </c>
      <c r="I1595" s="10" t="s">
        <v>2764</v>
      </c>
      <c r="J1595" s="250">
        <v>4227444</v>
      </c>
      <c r="K1595" s="250">
        <v>200</v>
      </c>
      <c r="L1595" s="250">
        <v>1</v>
      </c>
      <c r="M1595" s="250">
        <v>150.04</v>
      </c>
    </row>
    <row r="1596" ht="22.5" hidden="1" spans="1:13">
      <c r="A1596" s="250" t="s">
        <v>2764</v>
      </c>
      <c r="B1596" s="250">
        <v>4227444</v>
      </c>
      <c r="C1596" s="250">
        <v>200</v>
      </c>
      <c r="D1596" s="250">
        <v>1</v>
      </c>
      <c r="E1596" s="250">
        <v>150.04</v>
      </c>
      <c r="F1596" s="250">
        <v>49.96</v>
      </c>
      <c r="H1596" s="250" t="s">
        <v>2607</v>
      </c>
      <c r="I1596" s="10" t="s">
        <v>2765</v>
      </c>
      <c r="J1596" s="250">
        <v>165376943</v>
      </c>
      <c r="K1596" s="250">
        <v>200</v>
      </c>
      <c r="L1596" s="250">
        <v>1</v>
      </c>
      <c r="M1596" s="250">
        <v>27.16</v>
      </c>
    </row>
    <row r="1597" ht="22.5" hidden="1" spans="1:13">
      <c r="A1597" s="250" t="s">
        <v>2765</v>
      </c>
      <c r="B1597" s="250">
        <v>165376943</v>
      </c>
      <c r="C1597" s="250">
        <v>200</v>
      </c>
      <c r="D1597" s="250">
        <v>1</v>
      </c>
      <c r="E1597" s="250">
        <v>27.16</v>
      </c>
      <c r="F1597" s="250">
        <v>172.84</v>
      </c>
      <c r="H1597" s="250" t="s">
        <v>2607</v>
      </c>
      <c r="I1597" s="10" t="s">
        <v>2737</v>
      </c>
      <c r="J1597" s="250">
        <v>165332277</v>
      </c>
      <c r="K1597" s="250">
        <v>200</v>
      </c>
      <c r="L1597" s="250">
        <v>5</v>
      </c>
      <c r="M1597" s="250">
        <v>134.62</v>
      </c>
    </row>
    <row r="1598" ht="22.5" hidden="1" spans="1:13">
      <c r="A1598" s="250" t="s">
        <v>2737</v>
      </c>
      <c r="B1598" s="250">
        <v>165332277</v>
      </c>
      <c r="C1598" s="250">
        <v>200</v>
      </c>
      <c r="D1598" s="250">
        <v>5</v>
      </c>
      <c r="E1598" s="250">
        <v>134.62</v>
      </c>
      <c r="F1598" s="250">
        <v>65.38</v>
      </c>
      <c r="H1598" s="250" t="s">
        <v>2607</v>
      </c>
      <c r="I1598" s="10" t="s">
        <v>2650</v>
      </c>
      <c r="J1598" s="250">
        <v>1503191334</v>
      </c>
      <c r="K1598" s="250">
        <v>200</v>
      </c>
      <c r="L1598" s="250">
        <v>6</v>
      </c>
      <c r="M1598" s="250">
        <v>138.405</v>
      </c>
    </row>
    <row r="1599" ht="22.5" hidden="1" spans="1:13">
      <c r="A1599" s="250" t="s">
        <v>2650</v>
      </c>
      <c r="B1599" s="250">
        <v>1503191334</v>
      </c>
      <c r="C1599" s="250">
        <v>200</v>
      </c>
      <c r="D1599" s="250">
        <v>6</v>
      </c>
      <c r="E1599" s="250">
        <v>138.405</v>
      </c>
      <c r="F1599" s="250">
        <v>61.595</v>
      </c>
      <c r="H1599" s="250" t="s">
        <v>2607</v>
      </c>
      <c r="I1599" s="10" t="s">
        <v>2658</v>
      </c>
      <c r="J1599" s="250">
        <v>1500110417</v>
      </c>
      <c r="K1599" s="250">
        <v>400</v>
      </c>
      <c r="L1599" s="250">
        <v>17</v>
      </c>
      <c r="M1599" s="250">
        <v>368.335</v>
      </c>
    </row>
    <row r="1600" ht="22.5" hidden="1" spans="1:13">
      <c r="A1600" s="250" t="s">
        <v>2658</v>
      </c>
      <c r="B1600" s="250">
        <v>1500110417</v>
      </c>
      <c r="C1600" s="250">
        <v>400</v>
      </c>
      <c r="D1600" s="250">
        <v>17</v>
      </c>
      <c r="E1600" s="250">
        <v>368.335</v>
      </c>
      <c r="F1600" s="250">
        <v>31.665</v>
      </c>
      <c r="H1600" s="250" t="s">
        <v>2607</v>
      </c>
      <c r="I1600" s="10" t="s">
        <v>2663</v>
      </c>
      <c r="J1600" s="250">
        <v>1500110418</v>
      </c>
      <c r="K1600" s="250">
        <v>200</v>
      </c>
      <c r="L1600" s="250">
        <v>9</v>
      </c>
      <c r="M1600" s="250">
        <v>177.66</v>
      </c>
    </row>
    <row r="1601" ht="22.5" hidden="1" spans="1:13">
      <c r="A1601" s="250" t="s">
        <v>2663</v>
      </c>
      <c r="B1601" s="250">
        <v>1500110418</v>
      </c>
      <c r="C1601" s="250">
        <v>200</v>
      </c>
      <c r="D1601" s="250">
        <v>9</v>
      </c>
      <c r="E1601" s="250">
        <v>177.66</v>
      </c>
      <c r="F1601" s="250">
        <v>22.34</v>
      </c>
      <c r="H1601" s="250" t="s">
        <v>2607</v>
      </c>
      <c r="I1601" s="10" t="s">
        <v>2639</v>
      </c>
      <c r="J1601" s="250">
        <v>1500110606</v>
      </c>
      <c r="K1601" s="250">
        <v>200</v>
      </c>
      <c r="L1601" s="250">
        <v>14</v>
      </c>
      <c r="M1601" s="250">
        <v>257.095</v>
      </c>
    </row>
    <row r="1602" ht="22.5" hidden="1" spans="1:13">
      <c r="A1602" s="250" t="s">
        <v>2639</v>
      </c>
      <c r="B1602" s="250">
        <v>1500110606</v>
      </c>
      <c r="C1602" s="250">
        <v>200</v>
      </c>
      <c r="D1602" s="250">
        <v>14</v>
      </c>
      <c r="E1602" s="250">
        <v>257.095</v>
      </c>
      <c r="F1602" s="250">
        <v>-57.095</v>
      </c>
      <c r="H1602" s="250" t="s">
        <v>2607</v>
      </c>
      <c r="I1602" s="10" t="s">
        <v>2734</v>
      </c>
      <c r="J1602" s="250">
        <v>1500110706</v>
      </c>
      <c r="K1602" s="250">
        <v>200</v>
      </c>
      <c r="L1602" s="250">
        <v>9</v>
      </c>
      <c r="M1602" s="250">
        <v>193.7</v>
      </c>
    </row>
    <row r="1603" ht="22.5" hidden="1" spans="1:13">
      <c r="A1603" s="250" t="s">
        <v>2734</v>
      </c>
      <c r="B1603" s="250">
        <v>1500110706</v>
      </c>
      <c r="C1603" s="250">
        <v>200</v>
      </c>
      <c r="D1603" s="250">
        <v>9</v>
      </c>
      <c r="E1603" s="250">
        <v>193.7</v>
      </c>
      <c r="F1603" s="250">
        <v>6.3</v>
      </c>
      <c r="H1603" s="250" t="s">
        <v>2607</v>
      </c>
      <c r="I1603" s="10" t="s">
        <v>2734</v>
      </c>
      <c r="J1603" s="250">
        <v>1500110706</v>
      </c>
      <c r="K1603" s="250">
        <v>200</v>
      </c>
      <c r="L1603" s="250">
        <v>9</v>
      </c>
      <c r="M1603" s="250">
        <v>193.7</v>
      </c>
    </row>
    <row r="1604" ht="22.5" hidden="1" spans="1:13">
      <c r="A1604" s="250" t="s">
        <v>2734</v>
      </c>
      <c r="B1604" s="250">
        <v>1500110706</v>
      </c>
      <c r="C1604" s="250">
        <v>200</v>
      </c>
      <c r="D1604" s="250">
        <v>9</v>
      </c>
      <c r="E1604" s="250">
        <v>193.7</v>
      </c>
      <c r="F1604" s="250">
        <v>6.3</v>
      </c>
      <c r="H1604" s="250" t="s">
        <v>2607</v>
      </c>
      <c r="I1604" s="10" t="s">
        <v>2717</v>
      </c>
      <c r="J1604" s="250">
        <v>1500110317</v>
      </c>
      <c r="K1604" s="250">
        <v>200</v>
      </c>
      <c r="L1604" s="250">
        <v>3</v>
      </c>
      <c r="M1604" s="250">
        <v>62.37</v>
      </c>
    </row>
    <row r="1605" ht="22.5" hidden="1" spans="1:13">
      <c r="A1605" s="250" t="s">
        <v>2717</v>
      </c>
      <c r="B1605" s="250">
        <v>1500110317</v>
      </c>
      <c r="C1605" s="250">
        <v>200</v>
      </c>
      <c r="D1605" s="250">
        <v>3</v>
      </c>
      <c r="E1605" s="250">
        <v>62.37</v>
      </c>
      <c r="F1605" s="250">
        <v>137.63</v>
      </c>
      <c r="H1605" s="250" t="s">
        <v>2607</v>
      </c>
      <c r="I1605" s="10" t="s">
        <v>2721</v>
      </c>
      <c r="J1605" s="250">
        <v>1500110319</v>
      </c>
      <c r="K1605" s="250">
        <v>200</v>
      </c>
      <c r="L1605" s="250">
        <v>10</v>
      </c>
      <c r="M1605" s="250">
        <v>249.38</v>
      </c>
    </row>
    <row r="1606" ht="22.5" hidden="1" spans="1:13">
      <c r="A1606" s="250" t="s">
        <v>2721</v>
      </c>
      <c r="B1606" s="250">
        <v>1500110319</v>
      </c>
      <c r="C1606" s="250">
        <v>200</v>
      </c>
      <c r="D1606" s="250">
        <v>10</v>
      </c>
      <c r="E1606" s="250">
        <v>249.38</v>
      </c>
      <c r="F1606" s="250">
        <v>-49.38</v>
      </c>
      <c r="H1606" s="250" t="s">
        <v>2607</v>
      </c>
      <c r="I1606" s="10" t="s">
        <v>2658</v>
      </c>
      <c r="J1606" s="250">
        <v>1500110417</v>
      </c>
      <c r="K1606" s="250">
        <v>400</v>
      </c>
      <c r="L1606" s="250">
        <v>17</v>
      </c>
      <c r="M1606" s="250">
        <v>368.335</v>
      </c>
    </row>
    <row r="1607" ht="22.5" hidden="1" spans="1:13">
      <c r="A1607" s="250" t="s">
        <v>2658</v>
      </c>
      <c r="B1607" s="250">
        <v>1500110417</v>
      </c>
      <c r="C1607" s="250">
        <v>400</v>
      </c>
      <c r="D1607" s="250">
        <v>17</v>
      </c>
      <c r="E1607" s="250">
        <v>368.335</v>
      </c>
      <c r="F1607" s="250">
        <v>31.665</v>
      </c>
      <c r="H1607" s="250" t="s">
        <v>2607</v>
      </c>
      <c r="I1607" s="10" t="s">
        <v>2658</v>
      </c>
      <c r="J1607" s="250">
        <v>1500110417</v>
      </c>
      <c r="K1607" s="250">
        <v>400</v>
      </c>
      <c r="L1607" s="250">
        <v>17</v>
      </c>
      <c r="M1607" s="250">
        <v>368.335</v>
      </c>
    </row>
    <row r="1608" ht="22.5" hidden="1" spans="1:13">
      <c r="A1608" s="250" t="s">
        <v>2658</v>
      </c>
      <c r="B1608" s="250">
        <v>1500110417</v>
      </c>
      <c r="C1608" s="250">
        <v>400</v>
      </c>
      <c r="D1608" s="250">
        <v>17</v>
      </c>
      <c r="E1608" s="250">
        <v>368.335</v>
      </c>
      <c r="F1608" s="250">
        <v>31.665</v>
      </c>
      <c r="H1608" s="250" t="s">
        <v>2607</v>
      </c>
      <c r="I1608" s="10" t="s">
        <v>2658</v>
      </c>
      <c r="J1608" s="250">
        <v>1500110417</v>
      </c>
      <c r="K1608" s="250">
        <v>400</v>
      </c>
      <c r="L1608" s="250">
        <v>17</v>
      </c>
      <c r="M1608" s="250">
        <v>368.335</v>
      </c>
    </row>
    <row r="1609" ht="22.5" hidden="1" spans="1:13">
      <c r="A1609" s="250" t="s">
        <v>2658</v>
      </c>
      <c r="B1609" s="250">
        <v>1500110417</v>
      </c>
      <c r="C1609" s="250">
        <v>400</v>
      </c>
      <c r="D1609" s="250">
        <v>17</v>
      </c>
      <c r="E1609" s="250">
        <v>368.335</v>
      </c>
      <c r="F1609" s="250">
        <v>31.665</v>
      </c>
      <c r="H1609" s="250" t="s">
        <v>2607</v>
      </c>
      <c r="I1609" s="10" t="s">
        <v>2734</v>
      </c>
      <c r="J1609" s="250">
        <v>1500110706</v>
      </c>
      <c r="K1609" s="250">
        <v>200</v>
      </c>
      <c r="L1609" s="250">
        <v>9</v>
      </c>
      <c r="M1609" s="250">
        <v>193.7</v>
      </c>
    </row>
    <row r="1610" ht="22.5" hidden="1" spans="1:13">
      <c r="A1610" s="250" t="s">
        <v>2734</v>
      </c>
      <c r="B1610" s="250">
        <v>1500110706</v>
      </c>
      <c r="C1610" s="250">
        <v>200</v>
      </c>
      <c r="D1610" s="250">
        <v>9</v>
      </c>
      <c r="E1610" s="250">
        <v>193.7</v>
      </c>
      <c r="F1610" s="250">
        <v>6.3</v>
      </c>
      <c r="H1610" s="250" t="s">
        <v>2607</v>
      </c>
      <c r="I1610" s="10" t="s">
        <v>2766</v>
      </c>
      <c r="J1610" s="250">
        <v>1503187862</v>
      </c>
      <c r="K1610" s="250">
        <v>200</v>
      </c>
      <c r="L1610" s="250">
        <v>2</v>
      </c>
      <c r="M1610" s="250">
        <v>63.63</v>
      </c>
    </row>
    <row r="1611" ht="22.5" hidden="1" spans="1:13">
      <c r="A1611" s="250" t="s">
        <v>2766</v>
      </c>
      <c r="B1611" s="250">
        <v>1503187862</v>
      </c>
      <c r="C1611" s="250">
        <v>200</v>
      </c>
      <c r="D1611" s="250">
        <v>2</v>
      </c>
      <c r="E1611" s="250">
        <v>63.63</v>
      </c>
      <c r="F1611" s="250">
        <v>136.37</v>
      </c>
      <c r="H1611" s="250" t="s">
        <v>2607</v>
      </c>
      <c r="I1611" s="10" t="s">
        <v>2766</v>
      </c>
      <c r="J1611" s="250">
        <v>1503187862</v>
      </c>
      <c r="K1611" s="250">
        <v>200</v>
      </c>
      <c r="L1611" s="250">
        <v>2</v>
      </c>
      <c r="M1611" s="250">
        <v>63.63</v>
      </c>
    </row>
    <row r="1612" ht="22.5" hidden="1" spans="1:13">
      <c r="A1612" s="250" t="s">
        <v>2766</v>
      </c>
      <c r="B1612" s="250">
        <v>1503187862</v>
      </c>
      <c r="C1612" s="250">
        <v>200</v>
      </c>
      <c r="D1612" s="250">
        <v>2</v>
      </c>
      <c r="E1612" s="250">
        <v>63.63</v>
      </c>
      <c r="F1612" s="250">
        <v>136.37</v>
      </c>
      <c r="H1612" s="250" t="s">
        <v>2607</v>
      </c>
      <c r="I1612" s="10" t="s">
        <v>2617</v>
      </c>
      <c r="J1612" s="250">
        <v>174055370</v>
      </c>
      <c r="K1612" s="250">
        <v>400</v>
      </c>
      <c r="L1612" s="250">
        <v>12</v>
      </c>
      <c r="M1612" s="250">
        <v>273.055</v>
      </c>
    </row>
    <row r="1613" ht="22.5" hidden="1" spans="1:13">
      <c r="A1613" s="250" t="s">
        <v>2617</v>
      </c>
      <c r="B1613" s="250">
        <v>174055370</v>
      </c>
      <c r="C1613" s="250">
        <v>400</v>
      </c>
      <c r="D1613" s="250">
        <v>12</v>
      </c>
      <c r="E1613" s="250">
        <v>273.055</v>
      </c>
      <c r="F1613" s="250">
        <v>126.945</v>
      </c>
      <c r="H1613" s="250" t="s">
        <v>2607</v>
      </c>
      <c r="I1613" s="10" t="s">
        <v>2617</v>
      </c>
      <c r="J1613" s="250">
        <v>174055370</v>
      </c>
      <c r="K1613" s="250">
        <v>400</v>
      </c>
      <c r="L1613" s="250">
        <v>12</v>
      </c>
      <c r="M1613" s="250">
        <v>273.055</v>
      </c>
    </row>
    <row r="1614" ht="22.5" hidden="1" spans="1:13">
      <c r="A1614" s="250" t="s">
        <v>2617</v>
      </c>
      <c r="B1614" s="250">
        <v>174055370</v>
      </c>
      <c r="C1614" s="250">
        <v>400</v>
      </c>
      <c r="D1614" s="250">
        <v>12</v>
      </c>
      <c r="E1614" s="250">
        <v>273.055</v>
      </c>
      <c r="F1614" s="250">
        <v>126.945</v>
      </c>
      <c r="H1614" s="250" t="s">
        <v>2607</v>
      </c>
      <c r="I1614" s="10" t="s">
        <v>2617</v>
      </c>
      <c r="J1614" s="250">
        <v>174055370</v>
      </c>
      <c r="K1614" s="250">
        <v>400</v>
      </c>
      <c r="L1614" s="250">
        <v>12</v>
      </c>
      <c r="M1614" s="250">
        <v>273.055</v>
      </c>
    </row>
    <row r="1615" ht="22.5" hidden="1" spans="1:13">
      <c r="A1615" s="250" t="s">
        <v>2617</v>
      </c>
      <c r="B1615" s="250">
        <v>174055370</v>
      </c>
      <c r="C1615" s="250">
        <v>400</v>
      </c>
      <c r="D1615" s="250">
        <v>12</v>
      </c>
      <c r="E1615" s="250">
        <v>273.055</v>
      </c>
      <c r="F1615" s="250">
        <v>126.945</v>
      </c>
      <c r="H1615" s="250" t="s">
        <v>2607</v>
      </c>
      <c r="I1615" s="10" t="s">
        <v>2630</v>
      </c>
      <c r="J1615" s="250">
        <v>1500110228</v>
      </c>
      <c r="K1615" s="250">
        <v>200</v>
      </c>
      <c r="L1615" s="250">
        <v>6</v>
      </c>
      <c r="M1615" s="250">
        <v>119.51</v>
      </c>
    </row>
    <row r="1616" ht="22.5" hidden="1" spans="1:13">
      <c r="A1616" s="250" t="s">
        <v>2630</v>
      </c>
      <c r="B1616" s="250">
        <v>1500110228</v>
      </c>
      <c r="C1616" s="250">
        <v>200</v>
      </c>
      <c r="D1616" s="250">
        <v>6</v>
      </c>
      <c r="E1616" s="250">
        <v>119.51</v>
      </c>
      <c r="F1616" s="250">
        <v>80.49</v>
      </c>
      <c r="H1616" s="250" t="s">
        <v>2607</v>
      </c>
      <c r="I1616" s="10" t="s">
        <v>2631</v>
      </c>
      <c r="J1616" s="250">
        <v>1500110306</v>
      </c>
      <c r="K1616" s="250">
        <v>200</v>
      </c>
      <c r="L1616" s="250">
        <v>7</v>
      </c>
      <c r="M1616" s="250">
        <v>156.63</v>
      </c>
    </row>
    <row r="1617" ht="22.5" hidden="1" spans="1:13">
      <c r="A1617" s="250" t="s">
        <v>2631</v>
      </c>
      <c r="B1617" s="250">
        <v>1500110306</v>
      </c>
      <c r="C1617" s="250">
        <v>200</v>
      </c>
      <c r="D1617" s="250">
        <v>7</v>
      </c>
      <c r="E1617" s="250">
        <v>156.63</v>
      </c>
      <c r="F1617" s="250">
        <v>43.37</v>
      </c>
      <c r="H1617" s="250" t="s">
        <v>2607</v>
      </c>
      <c r="I1617" s="10" t="s">
        <v>2672</v>
      </c>
      <c r="J1617" s="250">
        <v>1500110308</v>
      </c>
      <c r="K1617" s="250">
        <v>400</v>
      </c>
      <c r="L1617" s="250">
        <v>3</v>
      </c>
      <c r="M1617" s="250">
        <v>63.72</v>
      </c>
    </row>
    <row r="1618" ht="22.5" hidden="1" spans="1:13">
      <c r="A1618" s="250" t="s">
        <v>2672</v>
      </c>
      <c r="B1618" s="250">
        <v>1500110308</v>
      </c>
      <c r="C1618" s="250">
        <v>400</v>
      </c>
      <c r="D1618" s="250">
        <v>3</v>
      </c>
      <c r="E1618" s="250">
        <v>63.72</v>
      </c>
      <c r="F1618" s="250">
        <v>336.28</v>
      </c>
      <c r="H1618" s="250" t="s">
        <v>2607</v>
      </c>
      <c r="I1618" s="10" t="s">
        <v>2717</v>
      </c>
      <c r="J1618" s="250">
        <v>1500110317</v>
      </c>
      <c r="K1618" s="250">
        <v>200</v>
      </c>
      <c r="L1618" s="250">
        <v>3</v>
      </c>
      <c r="M1618" s="250">
        <v>62.37</v>
      </c>
    </row>
    <row r="1619" ht="22.5" hidden="1" spans="1:13">
      <c r="A1619" s="250" t="s">
        <v>2717</v>
      </c>
      <c r="B1619" s="250">
        <v>1500110317</v>
      </c>
      <c r="C1619" s="250">
        <v>200</v>
      </c>
      <c r="D1619" s="250">
        <v>3</v>
      </c>
      <c r="E1619" s="250">
        <v>62.37</v>
      </c>
      <c r="F1619" s="250">
        <v>137.63</v>
      </c>
      <c r="H1619" s="250" t="s">
        <v>2607</v>
      </c>
      <c r="I1619" s="10" t="s">
        <v>2734</v>
      </c>
      <c r="J1619" s="250">
        <v>1500110706</v>
      </c>
      <c r="K1619" s="250">
        <v>200</v>
      </c>
      <c r="L1619" s="250">
        <v>9</v>
      </c>
      <c r="M1619" s="250">
        <v>193.7</v>
      </c>
    </row>
    <row r="1620" ht="22.5" hidden="1" spans="1:13">
      <c r="A1620" s="250" t="s">
        <v>2734</v>
      </c>
      <c r="B1620" s="250">
        <v>1500110706</v>
      </c>
      <c r="C1620" s="250">
        <v>200</v>
      </c>
      <c r="D1620" s="250">
        <v>9</v>
      </c>
      <c r="E1620" s="250">
        <v>193.7</v>
      </c>
      <c r="F1620" s="250">
        <v>6.3</v>
      </c>
      <c r="H1620" s="250" t="s">
        <v>2607</v>
      </c>
      <c r="I1620" s="10" t="s">
        <v>2715</v>
      </c>
      <c r="J1620" s="250">
        <v>165391799</v>
      </c>
      <c r="K1620" s="250">
        <v>200</v>
      </c>
      <c r="L1620" s="250">
        <v>5</v>
      </c>
      <c r="M1620" s="250">
        <v>96.065</v>
      </c>
    </row>
    <row r="1621" ht="22.5" hidden="1" spans="1:13">
      <c r="A1621" s="250" t="s">
        <v>2715</v>
      </c>
      <c r="B1621" s="250">
        <v>165391799</v>
      </c>
      <c r="C1621" s="250">
        <v>200</v>
      </c>
      <c r="D1621" s="250">
        <v>5</v>
      </c>
      <c r="E1621" s="250">
        <v>96.065</v>
      </c>
      <c r="F1621" s="250">
        <v>103.935</v>
      </c>
      <c r="H1621" s="250" t="s">
        <v>2607</v>
      </c>
      <c r="I1621" s="10" t="s">
        <v>2767</v>
      </c>
      <c r="J1621" s="250">
        <v>165392528</v>
      </c>
      <c r="K1621" s="250">
        <v>200</v>
      </c>
      <c r="L1621" s="250">
        <v>1</v>
      </c>
      <c r="M1621" s="250">
        <v>21.06</v>
      </c>
    </row>
    <row r="1622" ht="22.5" hidden="1" spans="1:13">
      <c r="A1622" s="250" t="s">
        <v>2767</v>
      </c>
      <c r="B1622" s="250">
        <v>165392528</v>
      </c>
      <c r="C1622" s="250">
        <v>200</v>
      </c>
      <c r="D1622" s="250">
        <v>1</v>
      </c>
      <c r="E1622" s="250">
        <v>21.06</v>
      </c>
      <c r="F1622" s="250">
        <v>178.94</v>
      </c>
      <c r="H1622" s="250" t="s">
        <v>2607</v>
      </c>
      <c r="I1622" s="10" t="s">
        <v>2752</v>
      </c>
      <c r="J1622" s="250">
        <v>4121490</v>
      </c>
      <c r="K1622" s="250">
        <v>315</v>
      </c>
      <c r="L1622" s="250">
        <v>4</v>
      </c>
      <c r="M1622" s="250">
        <v>243.98</v>
      </c>
    </row>
    <row r="1623" ht="22.5" hidden="1" spans="1:13">
      <c r="A1623" s="250" t="s">
        <v>2752</v>
      </c>
      <c r="B1623" s="250">
        <v>4121490</v>
      </c>
      <c r="C1623" s="250">
        <v>315</v>
      </c>
      <c r="D1623" s="250">
        <v>4</v>
      </c>
      <c r="E1623" s="250">
        <v>243.98</v>
      </c>
      <c r="F1623" s="250">
        <v>71.02</v>
      </c>
      <c r="H1623" s="250" t="s">
        <v>2607</v>
      </c>
      <c r="I1623" s="10" t="s">
        <v>2736</v>
      </c>
      <c r="J1623" s="250">
        <v>4169627</v>
      </c>
      <c r="K1623" s="250">
        <v>200</v>
      </c>
      <c r="L1623" s="250">
        <v>8</v>
      </c>
      <c r="M1623" s="250">
        <v>213.76</v>
      </c>
    </row>
    <row r="1624" ht="22.5" hidden="1" spans="1:13">
      <c r="A1624" s="250" t="s">
        <v>2736</v>
      </c>
      <c r="B1624" s="250">
        <v>4169627</v>
      </c>
      <c r="C1624" s="250">
        <v>200</v>
      </c>
      <c r="D1624" s="250">
        <v>8</v>
      </c>
      <c r="E1624" s="250">
        <v>213.76</v>
      </c>
      <c r="F1624" s="250">
        <v>-13.76</v>
      </c>
      <c r="H1624" s="250" t="s">
        <v>2607</v>
      </c>
      <c r="I1624" s="10" t="s">
        <v>2651</v>
      </c>
      <c r="J1624" s="250">
        <v>1500110309</v>
      </c>
      <c r="K1624" s="250">
        <v>400</v>
      </c>
      <c r="L1624" s="250">
        <v>2</v>
      </c>
      <c r="M1624" s="250">
        <v>41.2</v>
      </c>
    </row>
    <row r="1625" ht="22.5" hidden="1" spans="1:13">
      <c r="A1625" s="250" t="s">
        <v>2651</v>
      </c>
      <c r="B1625" s="250">
        <v>1500110309</v>
      </c>
      <c r="C1625" s="250">
        <v>400</v>
      </c>
      <c r="D1625" s="250">
        <v>2</v>
      </c>
      <c r="E1625" s="250">
        <v>41.2</v>
      </c>
      <c r="F1625" s="250">
        <v>358.8</v>
      </c>
      <c r="H1625" s="250" t="s">
        <v>2607</v>
      </c>
      <c r="I1625" s="10" t="s">
        <v>2714</v>
      </c>
      <c r="J1625" s="250">
        <v>4112082</v>
      </c>
      <c r="K1625" s="250">
        <v>400</v>
      </c>
      <c r="L1625" s="250">
        <v>3</v>
      </c>
      <c r="M1625" s="250">
        <v>96.675</v>
      </c>
    </row>
    <row r="1626" ht="22.5" hidden="1" spans="1:13">
      <c r="A1626" s="250" t="s">
        <v>2714</v>
      </c>
      <c r="B1626" s="250">
        <v>4112082</v>
      </c>
      <c r="C1626" s="250">
        <v>400</v>
      </c>
      <c r="D1626" s="250">
        <v>3</v>
      </c>
      <c r="E1626" s="250">
        <v>96.675</v>
      </c>
      <c r="F1626" s="250">
        <v>303.325</v>
      </c>
      <c r="H1626" s="250" t="s">
        <v>2607</v>
      </c>
      <c r="I1626" s="10" t="s">
        <v>2759</v>
      </c>
      <c r="J1626" s="250">
        <v>1500110225</v>
      </c>
      <c r="K1626" s="250">
        <v>200</v>
      </c>
      <c r="L1626" s="250">
        <v>3</v>
      </c>
      <c r="M1626" s="250">
        <v>116.19</v>
      </c>
    </row>
    <row r="1627" ht="22.5" hidden="1" spans="1:13">
      <c r="A1627" s="250" t="s">
        <v>2759</v>
      </c>
      <c r="B1627" s="250">
        <v>1500110225</v>
      </c>
      <c r="C1627" s="250">
        <v>200</v>
      </c>
      <c r="D1627" s="250">
        <v>3</v>
      </c>
      <c r="E1627" s="250">
        <v>116.19</v>
      </c>
      <c r="F1627" s="250">
        <v>83.81</v>
      </c>
      <c r="H1627" s="250" t="s">
        <v>2607</v>
      </c>
      <c r="I1627" s="10" t="s">
        <v>2631</v>
      </c>
      <c r="J1627" s="250">
        <v>1500110306</v>
      </c>
      <c r="K1627" s="250">
        <v>200</v>
      </c>
      <c r="L1627" s="250">
        <v>7</v>
      </c>
      <c r="M1627" s="250">
        <v>156.63</v>
      </c>
    </row>
    <row r="1628" ht="22.5" hidden="1" spans="1:13">
      <c r="A1628" s="250" t="s">
        <v>2631</v>
      </c>
      <c r="B1628" s="250">
        <v>1500110306</v>
      </c>
      <c r="C1628" s="250">
        <v>200</v>
      </c>
      <c r="D1628" s="250">
        <v>7</v>
      </c>
      <c r="E1628" s="250">
        <v>156.63</v>
      </c>
      <c r="F1628" s="250">
        <v>43.37</v>
      </c>
      <c r="H1628" s="250" t="s">
        <v>2607</v>
      </c>
      <c r="I1628" s="10" t="s">
        <v>2691</v>
      </c>
      <c r="J1628" s="250">
        <v>842441</v>
      </c>
      <c r="K1628" s="250">
        <v>200</v>
      </c>
      <c r="L1628" s="250">
        <v>7</v>
      </c>
      <c r="M1628" s="250">
        <v>149.845</v>
      </c>
    </row>
    <row r="1629" ht="22.5" hidden="1" spans="1:13">
      <c r="A1629" s="250" t="s">
        <v>2691</v>
      </c>
      <c r="B1629" s="250">
        <v>842441</v>
      </c>
      <c r="C1629" s="250">
        <v>200</v>
      </c>
      <c r="D1629" s="250">
        <v>7</v>
      </c>
      <c r="E1629" s="250">
        <v>149.845</v>
      </c>
      <c r="F1629" s="250">
        <v>50.155</v>
      </c>
      <c r="H1629" s="250" t="s">
        <v>2607</v>
      </c>
      <c r="I1629" s="10" t="s">
        <v>2632</v>
      </c>
      <c r="J1629" s="250">
        <v>4214170</v>
      </c>
      <c r="K1629" s="250">
        <v>400</v>
      </c>
      <c r="L1629" s="250">
        <v>7</v>
      </c>
      <c r="M1629" s="250">
        <v>226.78</v>
      </c>
    </row>
    <row r="1630" ht="22.5" hidden="1" spans="1:13">
      <c r="A1630" s="250" t="s">
        <v>2632</v>
      </c>
      <c r="B1630" s="250">
        <v>4214170</v>
      </c>
      <c r="C1630" s="250">
        <v>400</v>
      </c>
      <c r="D1630" s="250">
        <v>7</v>
      </c>
      <c r="E1630" s="250">
        <v>226.78</v>
      </c>
      <c r="F1630" s="250">
        <v>173.22</v>
      </c>
      <c r="H1630" s="250" t="s">
        <v>2607</v>
      </c>
      <c r="I1630" s="10" t="s">
        <v>2701</v>
      </c>
      <c r="J1630" s="250">
        <v>1500110707</v>
      </c>
      <c r="K1630" s="250">
        <v>400</v>
      </c>
      <c r="L1630" s="250">
        <v>11</v>
      </c>
      <c r="M1630" s="250">
        <v>394.415</v>
      </c>
    </row>
    <row r="1631" ht="22.5" hidden="1" spans="1:13">
      <c r="A1631" s="250" t="s">
        <v>2701</v>
      </c>
      <c r="B1631" s="250">
        <v>1500110707</v>
      </c>
      <c r="C1631" s="250">
        <v>400</v>
      </c>
      <c r="D1631" s="250">
        <v>11</v>
      </c>
      <c r="E1631" s="250">
        <v>394.415</v>
      </c>
      <c r="F1631" s="250">
        <v>5.585</v>
      </c>
      <c r="H1631" s="250" t="s">
        <v>2607</v>
      </c>
      <c r="I1631" s="10" t="s">
        <v>2701</v>
      </c>
      <c r="J1631" s="250">
        <v>1500110707</v>
      </c>
      <c r="K1631" s="250">
        <v>400</v>
      </c>
      <c r="L1631" s="250">
        <v>11</v>
      </c>
      <c r="M1631" s="250">
        <v>394.415</v>
      </c>
    </row>
    <row r="1632" ht="22.5" hidden="1" spans="1:13">
      <c r="A1632" s="250" t="s">
        <v>2701</v>
      </c>
      <c r="B1632" s="250">
        <v>1500110707</v>
      </c>
      <c r="C1632" s="250">
        <v>400</v>
      </c>
      <c r="D1632" s="250">
        <v>11</v>
      </c>
      <c r="E1632" s="250">
        <v>394.415</v>
      </c>
      <c r="F1632" s="250">
        <v>5.585</v>
      </c>
      <c r="H1632" s="250" t="s">
        <v>2607</v>
      </c>
      <c r="I1632" s="10" t="s">
        <v>2701</v>
      </c>
      <c r="J1632" s="250">
        <v>1500110707</v>
      </c>
      <c r="K1632" s="250">
        <v>400</v>
      </c>
      <c r="L1632" s="250">
        <v>11</v>
      </c>
      <c r="M1632" s="250">
        <v>394.415</v>
      </c>
    </row>
    <row r="1633" ht="22.5" hidden="1" spans="1:13">
      <c r="A1633" s="250" t="s">
        <v>2701</v>
      </c>
      <c r="B1633" s="250">
        <v>1500110707</v>
      </c>
      <c r="C1633" s="250">
        <v>400</v>
      </c>
      <c r="D1633" s="250">
        <v>11</v>
      </c>
      <c r="E1633" s="250">
        <v>394.415</v>
      </c>
      <c r="F1633" s="250">
        <v>5.585</v>
      </c>
      <c r="H1633" s="250" t="s">
        <v>2607</v>
      </c>
      <c r="I1633" s="10" t="s">
        <v>2701</v>
      </c>
      <c r="J1633" s="250">
        <v>1500110707</v>
      </c>
      <c r="K1633" s="250">
        <v>400</v>
      </c>
      <c r="L1633" s="250">
        <v>11</v>
      </c>
      <c r="M1633" s="250">
        <v>394.415</v>
      </c>
    </row>
    <row r="1634" ht="22.5" hidden="1" spans="1:13">
      <c r="A1634" s="250" t="s">
        <v>2701</v>
      </c>
      <c r="B1634" s="250">
        <v>1500110707</v>
      </c>
      <c r="C1634" s="250">
        <v>400</v>
      </c>
      <c r="D1634" s="250">
        <v>11</v>
      </c>
      <c r="E1634" s="250">
        <v>394.415</v>
      </c>
      <c r="F1634" s="250">
        <v>5.585</v>
      </c>
      <c r="H1634" s="250" t="s">
        <v>2607</v>
      </c>
      <c r="I1634" s="10" t="s">
        <v>2701</v>
      </c>
      <c r="J1634" s="250">
        <v>1500110707</v>
      </c>
      <c r="K1634" s="250">
        <v>400</v>
      </c>
      <c r="L1634" s="250">
        <v>11</v>
      </c>
      <c r="M1634" s="250">
        <v>394.415</v>
      </c>
    </row>
    <row r="1635" ht="22.5" hidden="1" spans="1:13">
      <c r="A1635" s="250" t="s">
        <v>2701</v>
      </c>
      <c r="B1635" s="250">
        <v>1500110707</v>
      </c>
      <c r="C1635" s="250">
        <v>400</v>
      </c>
      <c r="D1635" s="250">
        <v>11</v>
      </c>
      <c r="E1635" s="250">
        <v>394.415</v>
      </c>
      <c r="F1635" s="250">
        <v>5.585</v>
      </c>
      <c r="H1635" s="250" t="s">
        <v>2607</v>
      </c>
      <c r="I1635" s="10" t="s">
        <v>2757</v>
      </c>
      <c r="J1635" s="250">
        <v>73398067</v>
      </c>
      <c r="K1635" s="250">
        <v>200</v>
      </c>
      <c r="L1635" s="250">
        <v>6</v>
      </c>
      <c r="M1635" s="250">
        <v>219.745</v>
      </c>
    </row>
    <row r="1636" ht="22.5" hidden="1" spans="1:13">
      <c r="A1636" s="250" t="s">
        <v>2757</v>
      </c>
      <c r="B1636" s="250">
        <v>73398067</v>
      </c>
      <c r="C1636" s="250">
        <v>200</v>
      </c>
      <c r="D1636" s="250">
        <v>6</v>
      </c>
      <c r="E1636" s="250">
        <v>219.745</v>
      </c>
      <c r="F1636" s="250">
        <v>-19.745</v>
      </c>
      <c r="H1636" s="250" t="s">
        <v>2607</v>
      </c>
      <c r="I1636" s="10" t="s">
        <v>2757</v>
      </c>
      <c r="J1636" s="250">
        <v>73398067</v>
      </c>
      <c r="K1636" s="250">
        <v>200</v>
      </c>
      <c r="L1636" s="250">
        <v>6</v>
      </c>
      <c r="M1636" s="250">
        <v>219.745</v>
      </c>
    </row>
    <row r="1637" ht="22.5" hidden="1" spans="1:13">
      <c r="A1637" s="250" t="s">
        <v>2757</v>
      </c>
      <c r="B1637" s="250">
        <v>73398067</v>
      </c>
      <c r="C1637" s="250">
        <v>200</v>
      </c>
      <c r="D1637" s="250">
        <v>6</v>
      </c>
      <c r="E1637" s="250">
        <v>219.745</v>
      </c>
      <c r="F1637" s="250">
        <v>-19.745</v>
      </c>
      <c r="H1637" s="250" t="s">
        <v>2607</v>
      </c>
      <c r="I1637" s="10" t="s">
        <v>2757</v>
      </c>
      <c r="J1637" s="250">
        <v>73398067</v>
      </c>
      <c r="K1637" s="250">
        <v>200</v>
      </c>
      <c r="L1637" s="250">
        <v>6</v>
      </c>
      <c r="M1637" s="250">
        <v>219.745</v>
      </c>
    </row>
    <row r="1638" ht="22.5" hidden="1" spans="1:13">
      <c r="A1638" s="250" t="s">
        <v>2757</v>
      </c>
      <c r="B1638" s="250">
        <v>73398067</v>
      </c>
      <c r="C1638" s="250">
        <v>200</v>
      </c>
      <c r="D1638" s="250">
        <v>6</v>
      </c>
      <c r="E1638" s="250">
        <v>219.745</v>
      </c>
      <c r="F1638" s="250">
        <v>-19.745</v>
      </c>
      <c r="H1638" s="250" t="s">
        <v>2607</v>
      </c>
      <c r="I1638" s="10" t="s">
        <v>2757</v>
      </c>
      <c r="J1638" s="250">
        <v>73398067</v>
      </c>
      <c r="K1638" s="250">
        <v>200</v>
      </c>
      <c r="L1638" s="250">
        <v>6</v>
      </c>
      <c r="M1638" s="250">
        <v>219.745</v>
      </c>
    </row>
    <row r="1639" ht="22.5" hidden="1" spans="1:13">
      <c r="A1639" s="250" t="s">
        <v>2757</v>
      </c>
      <c r="B1639" s="250">
        <v>73398067</v>
      </c>
      <c r="C1639" s="250">
        <v>200</v>
      </c>
      <c r="D1639" s="250">
        <v>6</v>
      </c>
      <c r="E1639" s="250">
        <v>219.745</v>
      </c>
      <c r="F1639" s="250">
        <v>-19.745</v>
      </c>
      <c r="H1639" s="250" t="s">
        <v>2607</v>
      </c>
      <c r="I1639" s="10" t="s">
        <v>2757</v>
      </c>
      <c r="J1639" s="250">
        <v>73398067</v>
      </c>
      <c r="K1639" s="250">
        <v>200</v>
      </c>
      <c r="L1639" s="250">
        <v>6</v>
      </c>
      <c r="M1639" s="250">
        <v>219.745</v>
      </c>
    </row>
    <row r="1640" ht="22.5" hidden="1" spans="1:13">
      <c r="A1640" s="250" t="s">
        <v>2757</v>
      </c>
      <c r="B1640" s="250">
        <v>73398067</v>
      </c>
      <c r="C1640" s="250">
        <v>200</v>
      </c>
      <c r="D1640" s="250">
        <v>6</v>
      </c>
      <c r="E1640" s="250">
        <v>219.745</v>
      </c>
      <c r="F1640" s="250">
        <v>-19.745</v>
      </c>
      <c r="H1640" s="250" t="s">
        <v>2607</v>
      </c>
      <c r="I1640" s="10" t="s">
        <v>2735</v>
      </c>
      <c r="J1640" s="250">
        <v>73398070</v>
      </c>
      <c r="K1640" s="250">
        <v>200</v>
      </c>
      <c r="L1640" s="250">
        <v>5</v>
      </c>
      <c r="M1640" s="250">
        <v>214.16</v>
      </c>
    </row>
    <row r="1641" ht="22.5" hidden="1" spans="1:13">
      <c r="A1641" s="250" t="s">
        <v>2735</v>
      </c>
      <c r="B1641" s="250">
        <v>73398070</v>
      </c>
      <c r="C1641" s="250">
        <v>200</v>
      </c>
      <c r="D1641" s="250">
        <v>5</v>
      </c>
      <c r="E1641" s="250">
        <v>214.16</v>
      </c>
      <c r="F1641" s="250">
        <v>-14.16</v>
      </c>
      <c r="H1641" s="250" t="s">
        <v>2607</v>
      </c>
      <c r="I1641" s="10" t="s">
        <v>2735</v>
      </c>
      <c r="J1641" s="250">
        <v>73398070</v>
      </c>
      <c r="K1641" s="250">
        <v>200</v>
      </c>
      <c r="L1641" s="250">
        <v>5</v>
      </c>
      <c r="M1641" s="250">
        <v>214.16</v>
      </c>
    </row>
    <row r="1642" ht="22.5" hidden="1" spans="1:13">
      <c r="A1642" s="250" t="s">
        <v>2735</v>
      </c>
      <c r="B1642" s="250">
        <v>73398070</v>
      </c>
      <c r="C1642" s="250">
        <v>200</v>
      </c>
      <c r="D1642" s="250">
        <v>5</v>
      </c>
      <c r="E1642" s="250">
        <v>214.16</v>
      </c>
      <c r="F1642" s="250">
        <v>-14.16</v>
      </c>
      <c r="H1642" s="250" t="s">
        <v>2607</v>
      </c>
      <c r="I1642" s="10" t="s">
        <v>2735</v>
      </c>
      <c r="J1642" s="250">
        <v>73398070</v>
      </c>
      <c r="K1642" s="250">
        <v>200</v>
      </c>
      <c r="L1642" s="250">
        <v>5</v>
      </c>
      <c r="M1642" s="250">
        <v>214.16</v>
      </c>
    </row>
    <row r="1643" ht="22.5" hidden="1" spans="1:13">
      <c r="A1643" s="250" t="s">
        <v>2735</v>
      </c>
      <c r="B1643" s="250">
        <v>73398070</v>
      </c>
      <c r="C1643" s="250">
        <v>200</v>
      </c>
      <c r="D1643" s="250">
        <v>5</v>
      </c>
      <c r="E1643" s="250">
        <v>214.16</v>
      </c>
      <c r="F1643" s="250">
        <v>-14.16</v>
      </c>
      <c r="H1643" s="250" t="s">
        <v>2607</v>
      </c>
      <c r="I1643" s="10" t="s">
        <v>2735</v>
      </c>
      <c r="J1643" s="250">
        <v>73398070</v>
      </c>
      <c r="K1643" s="250">
        <v>200</v>
      </c>
      <c r="L1643" s="250">
        <v>5</v>
      </c>
      <c r="M1643" s="250">
        <v>214.16</v>
      </c>
    </row>
    <row r="1644" ht="22.5" hidden="1" spans="1:13">
      <c r="A1644" s="250" t="s">
        <v>2735</v>
      </c>
      <c r="B1644" s="250">
        <v>73398070</v>
      </c>
      <c r="C1644" s="250">
        <v>200</v>
      </c>
      <c r="D1644" s="250">
        <v>5</v>
      </c>
      <c r="E1644" s="250">
        <v>214.16</v>
      </c>
      <c r="F1644" s="250">
        <v>-14.16</v>
      </c>
      <c r="H1644" s="250" t="s">
        <v>2607</v>
      </c>
      <c r="I1644" s="10" t="s">
        <v>2768</v>
      </c>
      <c r="J1644" s="250">
        <v>1500110224</v>
      </c>
      <c r="K1644" s="250">
        <v>500</v>
      </c>
      <c r="L1644" s="250">
        <v>1</v>
      </c>
      <c r="M1644" s="250">
        <v>44.44</v>
      </c>
    </row>
    <row r="1645" ht="22.5" hidden="1" spans="1:13">
      <c r="A1645" s="250" t="s">
        <v>2768</v>
      </c>
      <c r="B1645" s="250">
        <v>1500110224</v>
      </c>
      <c r="C1645" s="250">
        <v>500</v>
      </c>
      <c r="D1645" s="250">
        <v>1</v>
      </c>
      <c r="E1645" s="250">
        <v>44.44</v>
      </c>
      <c r="F1645" s="250">
        <v>455.56</v>
      </c>
      <c r="H1645" s="250" t="s">
        <v>2607</v>
      </c>
      <c r="I1645" s="10" t="s">
        <v>2642</v>
      </c>
      <c r="J1645" s="250">
        <v>1500110605</v>
      </c>
      <c r="K1645" s="250">
        <v>315</v>
      </c>
      <c r="L1645" s="250">
        <v>5</v>
      </c>
      <c r="M1645" s="250">
        <v>196.31</v>
      </c>
    </row>
    <row r="1646" ht="22.5" hidden="1" spans="1:13">
      <c r="A1646" s="250" t="s">
        <v>2642</v>
      </c>
      <c r="B1646" s="250">
        <v>1500110605</v>
      </c>
      <c r="C1646" s="250">
        <v>315</v>
      </c>
      <c r="D1646" s="250">
        <v>5</v>
      </c>
      <c r="E1646" s="250">
        <v>196.31</v>
      </c>
      <c r="F1646" s="250">
        <v>118.69</v>
      </c>
      <c r="H1646" s="250" t="s">
        <v>2607</v>
      </c>
      <c r="I1646" s="10" t="s">
        <v>2648</v>
      </c>
      <c r="J1646" s="250">
        <v>164163798</v>
      </c>
      <c r="K1646" s="250">
        <v>400</v>
      </c>
      <c r="L1646" s="250">
        <v>3</v>
      </c>
      <c r="M1646" s="250">
        <v>211.715</v>
      </c>
    </row>
    <row r="1647" ht="22.5" hidden="1" spans="1:13">
      <c r="A1647" s="250" t="s">
        <v>2648</v>
      </c>
      <c r="B1647" s="250">
        <v>164163798</v>
      </c>
      <c r="C1647" s="250">
        <v>400</v>
      </c>
      <c r="D1647" s="250">
        <v>3</v>
      </c>
      <c r="E1647" s="250">
        <v>211.715</v>
      </c>
      <c r="F1647" s="250">
        <v>188.285</v>
      </c>
      <c r="H1647" s="250" t="s">
        <v>2607</v>
      </c>
      <c r="I1647" s="10" t="s">
        <v>2660</v>
      </c>
      <c r="J1647" s="250">
        <v>1023841</v>
      </c>
      <c r="K1647" s="250">
        <v>400</v>
      </c>
      <c r="L1647" s="250">
        <v>9</v>
      </c>
      <c r="M1647" s="250">
        <v>379.69</v>
      </c>
    </row>
    <row r="1648" ht="22.5" hidden="1" spans="1:13">
      <c r="A1648" s="250" t="s">
        <v>2660</v>
      </c>
      <c r="B1648" s="250">
        <v>1023841</v>
      </c>
      <c r="C1648" s="250">
        <v>400</v>
      </c>
      <c r="D1648" s="250">
        <v>9</v>
      </c>
      <c r="E1648" s="250">
        <v>379.69</v>
      </c>
      <c r="F1648" s="250">
        <v>20.31</v>
      </c>
      <c r="H1648" s="250" t="s">
        <v>2607</v>
      </c>
      <c r="I1648" s="10" t="s">
        <v>2718</v>
      </c>
      <c r="J1648" s="250">
        <v>165331323</v>
      </c>
      <c r="K1648" s="250">
        <v>200</v>
      </c>
      <c r="L1648" s="250">
        <v>10</v>
      </c>
      <c r="M1648" s="250">
        <v>178.905</v>
      </c>
    </row>
    <row r="1649" ht="22.5" hidden="1" spans="1:13">
      <c r="A1649" s="250" t="s">
        <v>2718</v>
      </c>
      <c r="B1649" s="250">
        <v>165331323</v>
      </c>
      <c r="C1649" s="250">
        <v>200</v>
      </c>
      <c r="D1649" s="250">
        <v>10</v>
      </c>
      <c r="E1649" s="250">
        <v>178.905</v>
      </c>
      <c r="F1649" s="250">
        <v>21.095</v>
      </c>
      <c r="H1649" s="250" t="s">
        <v>2607</v>
      </c>
      <c r="I1649" s="10" t="s">
        <v>2769</v>
      </c>
      <c r="J1649" s="250">
        <v>165427540</v>
      </c>
      <c r="K1649" s="250">
        <v>200</v>
      </c>
      <c r="L1649" s="250">
        <v>1</v>
      </c>
      <c r="M1649" s="250">
        <v>30.8</v>
      </c>
    </row>
    <row r="1650" ht="22.5" hidden="1" spans="1:13">
      <c r="A1650" s="250" t="s">
        <v>2769</v>
      </c>
      <c r="B1650" s="250">
        <v>165427540</v>
      </c>
      <c r="C1650" s="250">
        <v>200</v>
      </c>
      <c r="D1650" s="250">
        <v>1</v>
      </c>
      <c r="E1650" s="250">
        <v>30.8</v>
      </c>
      <c r="F1650" s="250">
        <v>169.2</v>
      </c>
      <c r="H1650" s="250" t="s">
        <v>2607</v>
      </c>
      <c r="I1650" s="10" t="s">
        <v>2626</v>
      </c>
      <c r="J1650" s="250">
        <v>1500110116</v>
      </c>
      <c r="K1650" s="250">
        <v>200</v>
      </c>
      <c r="L1650" s="250">
        <v>7</v>
      </c>
      <c r="M1650" s="250">
        <v>211.94</v>
      </c>
    </row>
    <row r="1651" ht="22.5" hidden="1" spans="1:13">
      <c r="A1651" s="250" t="s">
        <v>2626</v>
      </c>
      <c r="B1651" s="250">
        <v>1500110116</v>
      </c>
      <c r="C1651" s="250">
        <v>200</v>
      </c>
      <c r="D1651" s="250">
        <v>7</v>
      </c>
      <c r="E1651" s="250">
        <v>211.94</v>
      </c>
      <c r="F1651" s="250">
        <v>-11.94</v>
      </c>
      <c r="H1651" s="250" t="s">
        <v>2607</v>
      </c>
      <c r="I1651" s="10" t="s">
        <v>2626</v>
      </c>
      <c r="J1651" s="250">
        <v>1500110116</v>
      </c>
      <c r="K1651" s="250">
        <v>200</v>
      </c>
      <c r="L1651" s="250">
        <v>7</v>
      </c>
      <c r="M1651" s="250">
        <v>211.94</v>
      </c>
    </row>
    <row r="1652" ht="22.5" hidden="1" spans="1:13">
      <c r="A1652" s="250" t="s">
        <v>2626</v>
      </c>
      <c r="B1652" s="250">
        <v>1500110116</v>
      </c>
      <c r="C1652" s="250">
        <v>200</v>
      </c>
      <c r="D1652" s="250">
        <v>7</v>
      </c>
      <c r="E1652" s="250">
        <v>211.94</v>
      </c>
      <c r="F1652" s="250">
        <v>-11.94</v>
      </c>
      <c r="H1652" s="250" t="s">
        <v>2607</v>
      </c>
      <c r="I1652" s="10" t="s">
        <v>2626</v>
      </c>
      <c r="J1652" s="250">
        <v>1500110116</v>
      </c>
      <c r="K1652" s="250">
        <v>200</v>
      </c>
      <c r="L1652" s="250">
        <v>7</v>
      </c>
      <c r="M1652" s="250">
        <v>211.94</v>
      </c>
    </row>
    <row r="1653" ht="22.5" hidden="1" spans="1:13">
      <c r="A1653" s="250" t="s">
        <v>2626</v>
      </c>
      <c r="B1653" s="250">
        <v>1500110116</v>
      </c>
      <c r="C1653" s="250">
        <v>200</v>
      </c>
      <c r="D1653" s="250">
        <v>7</v>
      </c>
      <c r="E1653" s="250">
        <v>211.94</v>
      </c>
      <c r="F1653" s="250">
        <v>-11.94</v>
      </c>
      <c r="H1653" s="250" t="s">
        <v>2607</v>
      </c>
      <c r="I1653" s="10" t="s">
        <v>2770</v>
      </c>
      <c r="J1653" s="250">
        <v>1500110222</v>
      </c>
      <c r="K1653" s="250">
        <v>200</v>
      </c>
      <c r="L1653" s="250">
        <v>3</v>
      </c>
      <c r="M1653" s="250">
        <v>72.72</v>
      </c>
    </row>
    <row r="1654" ht="22.5" hidden="1" spans="1:13">
      <c r="A1654" s="250" t="s">
        <v>2770</v>
      </c>
      <c r="B1654" s="250">
        <v>1500110222</v>
      </c>
      <c r="C1654" s="250">
        <v>200</v>
      </c>
      <c r="D1654" s="250">
        <v>3</v>
      </c>
      <c r="E1654" s="250">
        <v>72.72</v>
      </c>
      <c r="F1654" s="250">
        <v>127.28</v>
      </c>
      <c r="H1654" s="250" t="s">
        <v>2607</v>
      </c>
      <c r="I1654" s="10" t="s">
        <v>2770</v>
      </c>
      <c r="J1654" s="250">
        <v>1500110222</v>
      </c>
      <c r="K1654" s="250">
        <v>200</v>
      </c>
      <c r="L1654" s="250">
        <v>3</v>
      </c>
      <c r="M1654" s="250">
        <v>72.72</v>
      </c>
    </row>
    <row r="1655" ht="22.5" hidden="1" spans="1:13">
      <c r="A1655" s="250" t="s">
        <v>2770</v>
      </c>
      <c r="B1655" s="250">
        <v>1500110222</v>
      </c>
      <c r="C1655" s="250">
        <v>200</v>
      </c>
      <c r="D1655" s="250">
        <v>3</v>
      </c>
      <c r="E1655" s="250">
        <v>72.72</v>
      </c>
      <c r="F1655" s="250">
        <v>127.28</v>
      </c>
      <c r="H1655" s="250" t="s">
        <v>2607</v>
      </c>
      <c r="I1655" s="10" t="s">
        <v>2770</v>
      </c>
      <c r="J1655" s="250">
        <v>1500110222</v>
      </c>
      <c r="K1655" s="250">
        <v>200</v>
      </c>
      <c r="L1655" s="250">
        <v>3</v>
      </c>
      <c r="M1655" s="250">
        <v>72.72</v>
      </c>
    </row>
    <row r="1656" ht="22.5" hidden="1" spans="1:13">
      <c r="A1656" s="250" t="s">
        <v>2770</v>
      </c>
      <c r="B1656" s="250">
        <v>1500110222</v>
      </c>
      <c r="C1656" s="250">
        <v>200</v>
      </c>
      <c r="D1656" s="250">
        <v>3</v>
      </c>
      <c r="E1656" s="250">
        <v>72.72</v>
      </c>
      <c r="F1656" s="250">
        <v>127.28</v>
      </c>
      <c r="H1656" s="250" t="s">
        <v>2607</v>
      </c>
      <c r="I1656" s="10" t="s">
        <v>2771</v>
      </c>
      <c r="J1656" s="250">
        <v>852366</v>
      </c>
      <c r="K1656" s="250">
        <v>400</v>
      </c>
      <c r="L1656" s="250">
        <v>1</v>
      </c>
      <c r="M1656" s="250">
        <v>31.86</v>
      </c>
    </row>
    <row r="1657" ht="22.5" hidden="1" spans="1:13">
      <c r="A1657" s="250" t="s">
        <v>2771</v>
      </c>
      <c r="B1657" s="250">
        <v>852366</v>
      </c>
      <c r="C1657" s="250">
        <v>400</v>
      </c>
      <c r="D1657" s="250">
        <v>1</v>
      </c>
      <c r="E1657" s="250">
        <v>31.86</v>
      </c>
      <c r="F1657" s="250">
        <v>368.14</v>
      </c>
      <c r="H1657" s="250" t="s">
        <v>2607</v>
      </c>
      <c r="I1657" s="10" t="s">
        <v>2643</v>
      </c>
      <c r="J1657" s="250">
        <v>976803</v>
      </c>
      <c r="K1657" s="250">
        <v>200</v>
      </c>
      <c r="L1657" s="250">
        <v>6</v>
      </c>
      <c r="M1657" s="250">
        <v>199.15</v>
      </c>
    </row>
    <row r="1658" ht="22.5" hidden="1" spans="1:13">
      <c r="A1658" s="250" t="s">
        <v>2643</v>
      </c>
      <c r="B1658" s="250">
        <v>976803</v>
      </c>
      <c r="C1658" s="250">
        <v>200</v>
      </c>
      <c r="D1658" s="250">
        <v>6</v>
      </c>
      <c r="E1658" s="250">
        <v>199.15</v>
      </c>
      <c r="F1658" s="250">
        <v>0.85</v>
      </c>
      <c r="H1658" s="250" t="s">
        <v>2607</v>
      </c>
      <c r="I1658" s="10" t="s">
        <v>2772</v>
      </c>
      <c r="J1658" s="250">
        <v>163142807</v>
      </c>
      <c r="K1658" s="250">
        <v>200</v>
      </c>
      <c r="L1658" s="250">
        <v>1</v>
      </c>
      <c r="M1658" s="250">
        <v>35.1</v>
      </c>
    </row>
    <row r="1659" ht="22.5" hidden="1" spans="1:13">
      <c r="A1659" s="250" t="s">
        <v>2772</v>
      </c>
      <c r="B1659" s="250">
        <v>163142807</v>
      </c>
      <c r="C1659" s="250">
        <v>200</v>
      </c>
      <c r="D1659" s="250">
        <v>1</v>
      </c>
      <c r="E1659" s="250">
        <v>35.1</v>
      </c>
      <c r="F1659" s="250">
        <v>164.9</v>
      </c>
      <c r="H1659" s="250" t="s">
        <v>2607</v>
      </c>
      <c r="I1659" s="10" t="s">
        <v>2615</v>
      </c>
      <c r="J1659" s="250">
        <v>1500110133</v>
      </c>
      <c r="K1659" s="250">
        <v>200</v>
      </c>
      <c r="L1659" s="250">
        <v>2</v>
      </c>
      <c r="M1659" s="250">
        <v>29.3</v>
      </c>
    </row>
    <row r="1660" ht="22.5" hidden="1" spans="1:13">
      <c r="A1660" s="250" t="s">
        <v>2615</v>
      </c>
      <c r="B1660" s="250">
        <v>1500110133</v>
      </c>
      <c r="C1660" s="250">
        <v>200</v>
      </c>
      <c r="D1660" s="250">
        <v>2</v>
      </c>
      <c r="E1660" s="250">
        <v>29.3</v>
      </c>
      <c r="F1660" s="250">
        <v>170.7</v>
      </c>
      <c r="H1660" s="250" t="s">
        <v>2607</v>
      </c>
      <c r="I1660" s="10" t="s">
        <v>2721</v>
      </c>
      <c r="J1660" s="250">
        <v>1500110319</v>
      </c>
      <c r="K1660" s="250">
        <v>200</v>
      </c>
      <c r="L1660" s="250">
        <v>10</v>
      </c>
      <c r="M1660" s="250">
        <v>249.38</v>
      </c>
    </row>
    <row r="1661" ht="22.5" hidden="1" spans="1:13">
      <c r="A1661" s="250" t="s">
        <v>2721</v>
      </c>
      <c r="B1661" s="250">
        <v>1500110319</v>
      </c>
      <c r="C1661" s="250">
        <v>200</v>
      </c>
      <c r="D1661" s="250">
        <v>10</v>
      </c>
      <c r="E1661" s="250">
        <v>249.38</v>
      </c>
      <c r="F1661" s="250">
        <v>-49.38</v>
      </c>
      <c r="H1661" s="250" t="s">
        <v>2607</v>
      </c>
      <c r="I1661" s="10" t="s">
        <v>2721</v>
      </c>
      <c r="J1661" s="250">
        <v>1500110319</v>
      </c>
      <c r="K1661" s="250">
        <v>200</v>
      </c>
      <c r="L1661" s="250">
        <v>10</v>
      </c>
      <c r="M1661" s="250">
        <v>249.38</v>
      </c>
    </row>
    <row r="1662" ht="22.5" hidden="1" spans="1:13">
      <c r="A1662" s="250" t="s">
        <v>2721</v>
      </c>
      <c r="B1662" s="250">
        <v>1500110319</v>
      </c>
      <c r="C1662" s="250">
        <v>200</v>
      </c>
      <c r="D1662" s="250">
        <v>10</v>
      </c>
      <c r="E1662" s="250">
        <v>249.38</v>
      </c>
      <c r="F1662" s="250">
        <v>-49.38</v>
      </c>
      <c r="H1662" s="250" t="s">
        <v>2607</v>
      </c>
      <c r="I1662" s="10" t="s">
        <v>2721</v>
      </c>
      <c r="J1662" s="250">
        <v>1500110319</v>
      </c>
      <c r="K1662" s="250">
        <v>200</v>
      </c>
      <c r="L1662" s="250">
        <v>10</v>
      </c>
      <c r="M1662" s="250">
        <v>249.38</v>
      </c>
    </row>
    <row r="1663" ht="22.5" hidden="1" spans="1:13">
      <c r="A1663" s="250" t="s">
        <v>2721</v>
      </c>
      <c r="B1663" s="250">
        <v>1500110319</v>
      </c>
      <c r="C1663" s="250">
        <v>200</v>
      </c>
      <c r="D1663" s="250">
        <v>10</v>
      </c>
      <c r="E1663" s="250">
        <v>249.38</v>
      </c>
      <c r="F1663" s="250">
        <v>-49.38</v>
      </c>
      <c r="H1663" s="250" t="s">
        <v>2607</v>
      </c>
      <c r="I1663" s="10" t="s">
        <v>2667</v>
      </c>
      <c r="J1663" s="250">
        <v>1500110323</v>
      </c>
      <c r="K1663" s="250">
        <v>315</v>
      </c>
      <c r="L1663" s="250">
        <v>4</v>
      </c>
      <c r="M1663" s="250">
        <v>103.6</v>
      </c>
    </row>
    <row r="1664" ht="22.5" hidden="1" spans="1:13">
      <c r="A1664" s="250" t="s">
        <v>2667</v>
      </c>
      <c r="B1664" s="250">
        <v>1500110323</v>
      </c>
      <c r="C1664" s="250">
        <v>315</v>
      </c>
      <c r="D1664" s="250">
        <v>4</v>
      </c>
      <c r="E1664" s="250">
        <v>103.6</v>
      </c>
      <c r="F1664" s="250">
        <v>211.4</v>
      </c>
      <c r="H1664" s="250" t="s">
        <v>2607</v>
      </c>
      <c r="I1664" s="10" t="s">
        <v>2667</v>
      </c>
      <c r="J1664" s="250">
        <v>1500110323</v>
      </c>
      <c r="K1664" s="250">
        <v>315</v>
      </c>
      <c r="L1664" s="250">
        <v>4</v>
      </c>
      <c r="M1664" s="250">
        <v>103.6</v>
      </c>
    </row>
    <row r="1665" ht="22.5" hidden="1" spans="1:13">
      <c r="A1665" s="250" t="s">
        <v>2667</v>
      </c>
      <c r="B1665" s="250">
        <v>1500110323</v>
      </c>
      <c r="C1665" s="250">
        <v>315</v>
      </c>
      <c r="D1665" s="250">
        <v>4</v>
      </c>
      <c r="E1665" s="250">
        <v>103.6</v>
      </c>
      <c r="F1665" s="250">
        <v>211.4</v>
      </c>
      <c r="H1665" s="250" t="s">
        <v>2607</v>
      </c>
      <c r="I1665" s="10" t="s">
        <v>2667</v>
      </c>
      <c r="J1665" s="250">
        <v>1500110323</v>
      </c>
      <c r="K1665" s="250">
        <v>315</v>
      </c>
      <c r="L1665" s="250">
        <v>4</v>
      </c>
      <c r="M1665" s="250">
        <v>103.6</v>
      </c>
    </row>
    <row r="1666" ht="22.5" hidden="1" spans="1:13">
      <c r="A1666" s="250" t="s">
        <v>2667</v>
      </c>
      <c r="B1666" s="250">
        <v>1500110323</v>
      </c>
      <c r="C1666" s="250">
        <v>315</v>
      </c>
      <c r="D1666" s="250">
        <v>4</v>
      </c>
      <c r="E1666" s="250">
        <v>103.6</v>
      </c>
      <c r="F1666" s="250">
        <v>211.4</v>
      </c>
      <c r="H1666" s="250" t="s">
        <v>2607</v>
      </c>
      <c r="I1666" s="10" t="s">
        <v>2691</v>
      </c>
      <c r="J1666" s="250">
        <v>842441</v>
      </c>
      <c r="K1666" s="250">
        <v>200</v>
      </c>
      <c r="L1666" s="250">
        <v>7</v>
      </c>
      <c r="M1666" s="250">
        <v>149.845</v>
      </c>
    </row>
    <row r="1667" ht="22.5" hidden="1" spans="1:13">
      <c r="A1667" s="250" t="s">
        <v>2691</v>
      </c>
      <c r="B1667" s="250">
        <v>842441</v>
      </c>
      <c r="C1667" s="250">
        <v>200</v>
      </c>
      <c r="D1667" s="250">
        <v>7</v>
      </c>
      <c r="E1667" s="250">
        <v>149.845</v>
      </c>
      <c r="F1667" s="250">
        <v>50.155</v>
      </c>
      <c r="H1667" s="250" t="s">
        <v>2607</v>
      </c>
      <c r="I1667" s="10" t="s">
        <v>2691</v>
      </c>
      <c r="J1667" s="250">
        <v>842441</v>
      </c>
      <c r="K1667" s="250">
        <v>200</v>
      </c>
      <c r="L1667" s="250">
        <v>7</v>
      </c>
      <c r="M1667" s="250">
        <v>149.845</v>
      </c>
    </row>
    <row r="1668" ht="22.5" hidden="1" spans="1:13">
      <c r="A1668" s="250" t="s">
        <v>2691</v>
      </c>
      <c r="B1668" s="250">
        <v>842441</v>
      </c>
      <c r="C1668" s="250">
        <v>200</v>
      </c>
      <c r="D1668" s="250">
        <v>7</v>
      </c>
      <c r="E1668" s="250">
        <v>149.845</v>
      </c>
      <c r="F1668" s="250">
        <v>50.155</v>
      </c>
      <c r="H1668" s="250" t="s">
        <v>2607</v>
      </c>
      <c r="I1668" s="10" t="s">
        <v>2691</v>
      </c>
      <c r="J1668" s="250">
        <v>842441</v>
      </c>
      <c r="K1668" s="250">
        <v>200</v>
      </c>
      <c r="L1668" s="250">
        <v>7</v>
      </c>
      <c r="M1668" s="250">
        <v>149.845</v>
      </c>
    </row>
    <row r="1669" ht="22.5" hidden="1" spans="1:13">
      <c r="A1669" s="250" t="s">
        <v>2691</v>
      </c>
      <c r="B1669" s="250">
        <v>842441</v>
      </c>
      <c r="C1669" s="250">
        <v>200</v>
      </c>
      <c r="D1669" s="250">
        <v>7</v>
      </c>
      <c r="E1669" s="250">
        <v>149.845</v>
      </c>
      <c r="F1669" s="250">
        <v>50.155</v>
      </c>
      <c r="H1669" s="250" t="s">
        <v>2607</v>
      </c>
      <c r="I1669" s="10" t="s">
        <v>2707</v>
      </c>
      <c r="J1669" s="250">
        <v>991779</v>
      </c>
      <c r="K1669" s="250">
        <v>200</v>
      </c>
      <c r="L1669" s="250">
        <v>4</v>
      </c>
      <c r="M1669" s="250">
        <v>93.79</v>
      </c>
    </row>
    <row r="1670" ht="22.5" hidden="1" spans="1:13">
      <c r="A1670" s="250" t="s">
        <v>2707</v>
      </c>
      <c r="B1670" s="250">
        <v>991779</v>
      </c>
      <c r="C1670" s="250">
        <v>200</v>
      </c>
      <c r="D1670" s="250">
        <v>4</v>
      </c>
      <c r="E1670" s="250">
        <v>93.79</v>
      </c>
      <c r="F1670" s="250">
        <v>106.21</v>
      </c>
      <c r="H1670" s="250" t="s">
        <v>2607</v>
      </c>
      <c r="I1670" s="10" t="s">
        <v>2773</v>
      </c>
      <c r="J1670" s="250">
        <v>4163643</v>
      </c>
      <c r="K1670" s="250">
        <v>200</v>
      </c>
      <c r="L1670" s="250">
        <v>1</v>
      </c>
      <c r="M1670" s="250">
        <v>13.08</v>
      </c>
    </row>
    <row r="1671" ht="22.5" hidden="1" spans="1:13">
      <c r="A1671" s="250" t="s">
        <v>2773</v>
      </c>
      <c r="B1671" s="250">
        <v>4163643</v>
      </c>
      <c r="C1671" s="250">
        <v>200</v>
      </c>
      <c r="D1671" s="250">
        <v>1</v>
      </c>
      <c r="E1671" s="250">
        <v>13.08</v>
      </c>
      <c r="F1671" s="250">
        <v>186.92</v>
      </c>
      <c r="H1671" s="250" t="s">
        <v>2607</v>
      </c>
      <c r="I1671" s="10" t="s">
        <v>2669</v>
      </c>
      <c r="J1671" s="250">
        <v>4163644</v>
      </c>
      <c r="K1671" s="250">
        <v>200</v>
      </c>
      <c r="L1671" s="250">
        <v>2</v>
      </c>
      <c r="M1671" s="250">
        <v>45.15</v>
      </c>
    </row>
    <row r="1672" ht="22.5" hidden="1" spans="1:13">
      <c r="A1672" s="250" t="s">
        <v>2669</v>
      </c>
      <c r="B1672" s="250">
        <v>4163644</v>
      </c>
      <c r="C1672" s="250">
        <v>200</v>
      </c>
      <c r="D1672" s="250">
        <v>2</v>
      </c>
      <c r="E1672" s="250">
        <v>45.15</v>
      </c>
      <c r="F1672" s="250">
        <v>154.85</v>
      </c>
      <c r="H1672" s="250" t="s">
        <v>2607</v>
      </c>
      <c r="I1672" s="10" t="s">
        <v>2653</v>
      </c>
      <c r="J1672" s="250">
        <v>4163646</v>
      </c>
      <c r="K1672" s="250">
        <v>200</v>
      </c>
      <c r="L1672" s="250">
        <v>4</v>
      </c>
      <c r="M1672" s="250">
        <v>77.02</v>
      </c>
    </row>
    <row r="1673" ht="22.5" hidden="1" spans="1:13">
      <c r="A1673" s="250" t="s">
        <v>2653</v>
      </c>
      <c r="B1673" s="250">
        <v>4163646</v>
      </c>
      <c r="C1673" s="250">
        <v>200</v>
      </c>
      <c r="D1673" s="250">
        <v>4</v>
      </c>
      <c r="E1673" s="250">
        <v>77.02</v>
      </c>
      <c r="F1673" s="250">
        <v>122.98</v>
      </c>
      <c r="H1673" s="250" t="s">
        <v>2607</v>
      </c>
      <c r="I1673" s="10" t="s">
        <v>2707</v>
      </c>
      <c r="J1673" s="250">
        <v>991779</v>
      </c>
      <c r="K1673" s="250">
        <v>200</v>
      </c>
      <c r="L1673" s="250">
        <v>4</v>
      </c>
      <c r="M1673" s="250">
        <v>93.79</v>
      </c>
    </row>
    <row r="1674" ht="22.5" hidden="1" spans="1:13">
      <c r="A1674" s="250" t="s">
        <v>2707</v>
      </c>
      <c r="B1674" s="250">
        <v>991779</v>
      </c>
      <c r="C1674" s="250">
        <v>200</v>
      </c>
      <c r="D1674" s="250">
        <v>4</v>
      </c>
      <c r="E1674" s="250">
        <v>93.79</v>
      </c>
      <c r="F1674" s="250">
        <v>106.21</v>
      </c>
      <c r="H1674" s="250" t="s">
        <v>2607</v>
      </c>
      <c r="I1674" s="10" t="s">
        <v>2707</v>
      </c>
      <c r="J1674" s="250">
        <v>991779</v>
      </c>
      <c r="K1674" s="250">
        <v>200</v>
      </c>
      <c r="L1674" s="250">
        <v>4</v>
      </c>
      <c r="M1674" s="250">
        <v>93.79</v>
      </c>
    </row>
    <row r="1675" ht="22.5" hidden="1" spans="1:13">
      <c r="A1675" s="250" t="s">
        <v>2707</v>
      </c>
      <c r="B1675" s="250">
        <v>991779</v>
      </c>
      <c r="C1675" s="250">
        <v>200</v>
      </c>
      <c r="D1675" s="250">
        <v>4</v>
      </c>
      <c r="E1675" s="250">
        <v>93.79</v>
      </c>
      <c r="F1675" s="250">
        <v>106.21</v>
      </c>
      <c r="H1675" s="250" t="s">
        <v>2607</v>
      </c>
      <c r="I1675" s="10" t="s">
        <v>2741</v>
      </c>
      <c r="J1675" s="250">
        <v>73398069</v>
      </c>
      <c r="K1675" s="250">
        <v>200</v>
      </c>
      <c r="L1675" s="250">
        <v>5</v>
      </c>
      <c r="M1675" s="250">
        <v>164.36</v>
      </c>
    </row>
    <row r="1676" ht="22.5" hidden="1" spans="1:13">
      <c r="A1676" s="250" t="s">
        <v>2741</v>
      </c>
      <c r="B1676" s="250">
        <v>73398069</v>
      </c>
      <c r="C1676" s="250">
        <v>200</v>
      </c>
      <c r="D1676" s="250">
        <v>5</v>
      </c>
      <c r="E1676" s="250">
        <v>164.36</v>
      </c>
      <c r="F1676" s="250">
        <v>35.64</v>
      </c>
      <c r="H1676" s="250" t="s">
        <v>2607</v>
      </c>
      <c r="I1676" s="10" t="s">
        <v>2672</v>
      </c>
      <c r="J1676" s="250">
        <v>1500110308</v>
      </c>
      <c r="K1676" s="250">
        <v>400</v>
      </c>
      <c r="L1676" s="250">
        <v>3</v>
      </c>
      <c r="M1676" s="250">
        <v>63.72</v>
      </c>
    </row>
    <row r="1677" ht="22.5" hidden="1" spans="1:13">
      <c r="A1677" s="250" t="s">
        <v>2672</v>
      </c>
      <c r="B1677" s="250">
        <v>1500110308</v>
      </c>
      <c r="C1677" s="250">
        <v>400</v>
      </c>
      <c r="D1677" s="250">
        <v>3</v>
      </c>
      <c r="E1677" s="250">
        <v>63.72</v>
      </c>
      <c r="F1677" s="250">
        <v>336.28</v>
      </c>
      <c r="H1677" s="250" t="s">
        <v>2607</v>
      </c>
      <c r="I1677" s="10" t="s">
        <v>2658</v>
      </c>
      <c r="J1677" s="250">
        <v>1500110417</v>
      </c>
      <c r="K1677" s="250">
        <v>400</v>
      </c>
      <c r="L1677" s="250">
        <v>17</v>
      </c>
      <c r="M1677" s="250">
        <v>368.335</v>
      </c>
    </row>
    <row r="1678" ht="22.5" hidden="1" spans="1:13">
      <c r="A1678" s="250" t="s">
        <v>2658</v>
      </c>
      <c r="B1678" s="250">
        <v>1500110417</v>
      </c>
      <c r="C1678" s="250">
        <v>400</v>
      </c>
      <c r="D1678" s="250">
        <v>17</v>
      </c>
      <c r="E1678" s="250">
        <v>368.335</v>
      </c>
      <c r="F1678" s="250">
        <v>31.665</v>
      </c>
      <c r="H1678" s="250" t="s">
        <v>2607</v>
      </c>
      <c r="I1678" s="10" t="s">
        <v>2657</v>
      </c>
      <c r="J1678" s="250">
        <v>165392091</v>
      </c>
      <c r="K1678" s="250">
        <v>200</v>
      </c>
      <c r="L1678" s="250">
        <v>9</v>
      </c>
      <c r="M1678" s="250">
        <v>164.7</v>
      </c>
    </row>
    <row r="1679" ht="22.5" hidden="1" spans="1:13">
      <c r="A1679" s="250" t="s">
        <v>2657</v>
      </c>
      <c r="B1679" s="250">
        <v>165392091</v>
      </c>
      <c r="C1679" s="250">
        <v>200</v>
      </c>
      <c r="D1679" s="250">
        <v>9</v>
      </c>
      <c r="E1679" s="250">
        <v>164.7</v>
      </c>
      <c r="F1679" s="250">
        <v>35.3</v>
      </c>
      <c r="H1679" s="250" t="s">
        <v>2607</v>
      </c>
      <c r="I1679" s="10" t="s">
        <v>2774</v>
      </c>
      <c r="J1679" s="250">
        <v>165415678</v>
      </c>
      <c r="K1679" s="250">
        <v>200</v>
      </c>
      <c r="L1679" s="250">
        <v>2</v>
      </c>
      <c r="M1679" s="250">
        <v>43.92</v>
      </c>
    </row>
    <row r="1680" ht="22.5" hidden="1" spans="1:13">
      <c r="A1680" s="250" t="s">
        <v>2774</v>
      </c>
      <c r="B1680" s="250">
        <v>165415678</v>
      </c>
      <c r="C1680" s="250">
        <v>200</v>
      </c>
      <c r="D1680" s="250">
        <v>2</v>
      </c>
      <c r="E1680" s="250">
        <v>43.92</v>
      </c>
      <c r="F1680" s="250">
        <v>156.08</v>
      </c>
      <c r="H1680" s="250" t="s">
        <v>2607</v>
      </c>
      <c r="I1680" s="10" t="s">
        <v>2775</v>
      </c>
      <c r="J1680" s="250">
        <v>165365158</v>
      </c>
      <c r="K1680" s="250">
        <v>200</v>
      </c>
      <c r="L1680" s="250">
        <v>5</v>
      </c>
      <c r="M1680" s="250">
        <v>119.34</v>
      </c>
    </row>
    <row r="1681" ht="22.5" hidden="1" spans="1:13">
      <c r="A1681" s="250" t="s">
        <v>2775</v>
      </c>
      <c r="B1681" s="250">
        <v>165365158</v>
      </c>
      <c r="C1681" s="250">
        <v>200</v>
      </c>
      <c r="D1681" s="250">
        <v>5</v>
      </c>
      <c r="E1681" s="250">
        <v>119.34</v>
      </c>
      <c r="F1681" s="250">
        <v>80.66</v>
      </c>
      <c r="H1681" s="250" t="s">
        <v>2607</v>
      </c>
      <c r="I1681" s="10" t="s">
        <v>2775</v>
      </c>
      <c r="J1681" s="250">
        <v>165365158</v>
      </c>
      <c r="K1681" s="250">
        <v>200</v>
      </c>
      <c r="L1681" s="250">
        <v>5</v>
      </c>
      <c r="M1681" s="250">
        <v>119.34</v>
      </c>
    </row>
    <row r="1682" ht="22.5" hidden="1" spans="1:13">
      <c r="A1682" s="250" t="s">
        <v>2775</v>
      </c>
      <c r="B1682" s="250">
        <v>165365158</v>
      </c>
      <c r="C1682" s="250">
        <v>200</v>
      </c>
      <c r="D1682" s="250">
        <v>5</v>
      </c>
      <c r="E1682" s="250">
        <v>119.34</v>
      </c>
      <c r="F1682" s="250">
        <v>80.66</v>
      </c>
      <c r="H1682" s="250" t="s">
        <v>2607</v>
      </c>
      <c r="I1682" s="10" t="s">
        <v>2775</v>
      </c>
      <c r="J1682" s="250">
        <v>165365158</v>
      </c>
      <c r="K1682" s="250">
        <v>200</v>
      </c>
      <c r="L1682" s="250">
        <v>5</v>
      </c>
      <c r="M1682" s="250">
        <v>119.34</v>
      </c>
    </row>
    <row r="1683" ht="22.5" hidden="1" spans="1:13">
      <c r="A1683" s="250" t="s">
        <v>2775</v>
      </c>
      <c r="B1683" s="250">
        <v>165365158</v>
      </c>
      <c r="C1683" s="250">
        <v>200</v>
      </c>
      <c r="D1683" s="250">
        <v>5</v>
      </c>
      <c r="E1683" s="250">
        <v>119.34</v>
      </c>
      <c r="F1683" s="250">
        <v>80.66</v>
      </c>
      <c r="H1683" s="250" t="s">
        <v>2607</v>
      </c>
      <c r="I1683" s="10" t="s">
        <v>2775</v>
      </c>
      <c r="J1683" s="250">
        <v>165365158</v>
      </c>
      <c r="K1683" s="250">
        <v>200</v>
      </c>
      <c r="L1683" s="250">
        <v>5</v>
      </c>
      <c r="M1683" s="250">
        <v>119.34</v>
      </c>
    </row>
    <row r="1684" ht="22.5" hidden="1" spans="1:13">
      <c r="A1684" s="250" t="s">
        <v>2775</v>
      </c>
      <c r="B1684" s="250">
        <v>165365158</v>
      </c>
      <c r="C1684" s="250">
        <v>200</v>
      </c>
      <c r="D1684" s="250">
        <v>5</v>
      </c>
      <c r="E1684" s="250">
        <v>119.34</v>
      </c>
      <c r="F1684" s="250">
        <v>80.66</v>
      </c>
      <c r="H1684" s="250" t="s">
        <v>2607</v>
      </c>
      <c r="I1684" s="10" t="s">
        <v>2630</v>
      </c>
      <c r="J1684" s="250">
        <v>1500110228</v>
      </c>
      <c r="K1684" s="250">
        <v>200</v>
      </c>
      <c r="L1684" s="250">
        <v>6</v>
      </c>
      <c r="M1684" s="250">
        <v>119.51</v>
      </c>
    </row>
    <row r="1685" ht="22.5" hidden="1" spans="1:13">
      <c r="A1685" s="250" t="s">
        <v>2630</v>
      </c>
      <c r="B1685" s="250">
        <v>1500110228</v>
      </c>
      <c r="C1685" s="250">
        <v>200</v>
      </c>
      <c r="D1685" s="250">
        <v>6</v>
      </c>
      <c r="E1685" s="250">
        <v>119.51</v>
      </c>
      <c r="F1685" s="250">
        <v>80.49</v>
      </c>
      <c r="H1685" s="250" t="s">
        <v>2607</v>
      </c>
      <c r="I1685" s="10" t="s">
        <v>2732</v>
      </c>
      <c r="J1685" s="250">
        <v>1006097</v>
      </c>
      <c r="K1685" s="250">
        <v>200</v>
      </c>
      <c r="L1685" s="250">
        <v>2</v>
      </c>
      <c r="M1685" s="250">
        <v>73.16</v>
      </c>
    </row>
    <row r="1686" ht="22.5" hidden="1" spans="1:13">
      <c r="A1686" s="250" t="s">
        <v>2732</v>
      </c>
      <c r="B1686" s="250">
        <v>1006097</v>
      </c>
      <c r="C1686" s="250">
        <v>200</v>
      </c>
      <c r="D1686" s="250">
        <v>2</v>
      </c>
      <c r="E1686" s="250">
        <v>73.16</v>
      </c>
      <c r="F1686" s="250">
        <v>126.84</v>
      </c>
      <c r="H1686" s="250" t="s">
        <v>2607</v>
      </c>
      <c r="I1686" s="10" t="s">
        <v>2776</v>
      </c>
      <c r="J1686" s="250">
        <v>1500110307</v>
      </c>
      <c r="K1686" s="250">
        <v>200</v>
      </c>
      <c r="L1686" s="250">
        <v>1</v>
      </c>
      <c r="M1686" s="250">
        <v>19.44</v>
      </c>
    </row>
    <row r="1687" ht="22.5" hidden="1" spans="1:13">
      <c r="A1687" s="250" t="s">
        <v>2776</v>
      </c>
      <c r="B1687" s="250">
        <v>1500110307</v>
      </c>
      <c r="C1687" s="250">
        <v>200</v>
      </c>
      <c r="D1687" s="250">
        <v>1</v>
      </c>
      <c r="E1687" s="250">
        <v>19.44</v>
      </c>
      <c r="F1687" s="250">
        <v>180.56</v>
      </c>
      <c r="H1687" s="250" t="s">
        <v>2607</v>
      </c>
      <c r="I1687" s="10" t="s">
        <v>2775</v>
      </c>
      <c r="J1687" s="250">
        <v>165365158</v>
      </c>
      <c r="K1687" s="250">
        <v>200</v>
      </c>
      <c r="L1687" s="250">
        <v>5</v>
      </c>
      <c r="M1687" s="250">
        <v>119.34</v>
      </c>
    </row>
    <row r="1688" ht="22.5" hidden="1" spans="1:13">
      <c r="A1688" s="250" t="s">
        <v>2775</v>
      </c>
      <c r="B1688" s="250">
        <v>165365158</v>
      </c>
      <c r="C1688" s="250">
        <v>200</v>
      </c>
      <c r="D1688" s="250">
        <v>5</v>
      </c>
      <c r="E1688" s="250">
        <v>119.34</v>
      </c>
      <c r="F1688" s="250">
        <v>80.66</v>
      </c>
      <c r="H1688" s="250" t="s">
        <v>2607</v>
      </c>
      <c r="I1688" s="10" t="s">
        <v>2774</v>
      </c>
      <c r="J1688" s="250">
        <v>165415678</v>
      </c>
      <c r="K1688" s="250">
        <v>200</v>
      </c>
      <c r="L1688" s="250">
        <v>2</v>
      </c>
      <c r="M1688" s="250">
        <v>43.92</v>
      </c>
    </row>
    <row r="1689" ht="22.5" hidden="1" spans="1:13">
      <c r="A1689" s="250" t="s">
        <v>2774</v>
      </c>
      <c r="B1689" s="250">
        <v>165415678</v>
      </c>
      <c r="C1689" s="250">
        <v>200</v>
      </c>
      <c r="D1689" s="250">
        <v>2</v>
      </c>
      <c r="E1689" s="250">
        <v>43.92</v>
      </c>
      <c r="F1689" s="250">
        <v>156.08</v>
      </c>
      <c r="H1689" s="250" t="s">
        <v>2607</v>
      </c>
      <c r="I1689" s="10" t="s">
        <v>2777</v>
      </c>
      <c r="J1689" s="250">
        <v>165407256</v>
      </c>
      <c r="K1689" s="250">
        <v>200</v>
      </c>
      <c r="L1689" s="250">
        <v>1</v>
      </c>
      <c r="M1689" s="250">
        <v>28.8</v>
      </c>
    </row>
    <row r="1690" ht="22.5" hidden="1" spans="1:13">
      <c r="A1690" s="250" t="s">
        <v>2777</v>
      </c>
      <c r="B1690" s="250">
        <v>165407256</v>
      </c>
      <c r="C1690" s="250">
        <v>200</v>
      </c>
      <c r="D1690" s="250">
        <v>1</v>
      </c>
      <c r="E1690" s="250">
        <v>28.8</v>
      </c>
      <c r="F1690" s="250">
        <v>171.2</v>
      </c>
      <c r="H1690" s="250" t="s">
        <v>2607</v>
      </c>
      <c r="I1690" s="10" t="s">
        <v>2723</v>
      </c>
      <c r="J1690" s="250">
        <v>1924008206</v>
      </c>
      <c r="K1690" s="250">
        <v>200</v>
      </c>
      <c r="L1690" s="250">
        <v>5</v>
      </c>
      <c r="M1690" s="250">
        <v>146.25</v>
      </c>
    </row>
    <row r="1691" ht="22.5" hidden="1" spans="1:13">
      <c r="A1691" s="250" t="s">
        <v>2723</v>
      </c>
      <c r="B1691" s="250">
        <v>1924008206</v>
      </c>
      <c r="C1691" s="250">
        <v>200</v>
      </c>
      <c r="D1691" s="250">
        <v>5</v>
      </c>
      <c r="E1691" s="250">
        <v>146.25</v>
      </c>
      <c r="F1691" s="250">
        <v>53.75</v>
      </c>
      <c r="H1691" s="250" t="s">
        <v>2607</v>
      </c>
      <c r="I1691" s="10" t="s">
        <v>2723</v>
      </c>
      <c r="J1691" s="250">
        <v>1924008206</v>
      </c>
      <c r="K1691" s="250">
        <v>200</v>
      </c>
      <c r="L1691" s="250">
        <v>5</v>
      </c>
      <c r="M1691" s="250">
        <v>146.25</v>
      </c>
    </row>
    <row r="1692" ht="22.5" hidden="1" spans="1:13">
      <c r="A1692" s="250" t="s">
        <v>2723</v>
      </c>
      <c r="B1692" s="250">
        <v>1924008206</v>
      </c>
      <c r="C1692" s="250">
        <v>200</v>
      </c>
      <c r="D1692" s="250">
        <v>5</v>
      </c>
      <c r="E1692" s="250">
        <v>146.25</v>
      </c>
      <c r="F1692" s="250">
        <v>53.75</v>
      </c>
      <c r="H1692" s="250" t="s">
        <v>2607</v>
      </c>
      <c r="I1692" s="10" t="s">
        <v>2647</v>
      </c>
      <c r="J1692" s="250">
        <v>163756185</v>
      </c>
      <c r="K1692" s="250">
        <v>400</v>
      </c>
      <c r="L1692" s="250">
        <v>10</v>
      </c>
      <c r="M1692" s="250">
        <v>370.195</v>
      </c>
    </row>
    <row r="1693" ht="22.5" hidden="1" spans="1:13">
      <c r="A1693" s="250" t="s">
        <v>2647</v>
      </c>
      <c r="B1693" s="250">
        <v>163756185</v>
      </c>
      <c r="C1693" s="250">
        <v>400</v>
      </c>
      <c r="D1693" s="250">
        <v>10</v>
      </c>
      <c r="E1693" s="250">
        <v>370.195</v>
      </c>
      <c r="F1693" s="250">
        <v>29.805</v>
      </c>
      <c r="H1693" s="250" t="s">
        <v>2607</v>
      </c>
      <c r="I1693" s="10" t="s">
        <v>2737</v>
      </c>
      <c r="J1693" s="250">
        <v>165332277</v>
      </c>
      <c r="K1693" s="250">
        <v>200</v>
      </c>
      <c r="L1693" s="250">
        <v>5</v>
      </c>
      <c r="M1693" s="250">
        <v>134.62</v>
      </c>
    </row>
    <row r="1694" ht="22.5" hidden="1" spans="1:13">
      <c r="A1694" s="250" t="s">
        <v>2737</v>
      </c>
      <c r="B1694" s="250">
        <v>165332277</v>
      </c>
      <c r="C1694" s="250">
        <v>200</v>
      </c>
      <c r="D1694" s="250">
        <v>5</v>
      </c>
      <c r="E1694" s="250">
        <v>134.62</v>
      </c>
      <c r="F1694" s="250">
        <v>65.38</v>
      </c>
      <c r="H1694" s="250" t="s">
        <v>2607</v>
      </c>
      <c r="I1694" s="10" t="s">
        <v>2721</v>
      </c>
      <c r="J1694" s="250">
        <v>1500110319</v>
      </c>
      <c r="K1694" s="250">
        <v>200</v>
      </c>
      <c r="L1694" s="250">
        <v>10</v>
      </c>
      <c r="M1694" s="250">
        <v>249.38</v>
      </c>
    </row>
    <row r="1695" ht="22.5" hidden="1" spans="1:13">
      <c r="A1695" s="250" t="s">
        <v>2721</v>
      </c>
      <c r="B1695" s="250">
        <v>1500110319</v>
      </c>
      <c r="C1695" s="250">
        <v>200</v>
      </c>
      <c r="D1695" s="250">
        <v>10</v>
      </c>
      <c r="E1695" s="250">
        <v>249.38</v>
      </c>
      <c r="F1695" s="250">
        <v>-49.38</v>
      </c>
      <c r="H1695" s="250" t="s">
        <v>2607</v>
      </c>
      <c r="I1695" s="10" t="s">
        <v>2721</v>
      </c>
      <c r="J1695" s="250">
        <v>1500110319</v>
      </c>
      <c r="K1695" s="250">
        <v>200</v>
      </c>
      <c r="L1695" s="250">
        <v>10</v>
      </c>
      <c r="M1695" s="250">
        <v>249.38</v>
      </c>
    </row>
    <row r="1696" ht="22.5" hidden="1" spans="1:13">
      <c r="A1696" s="250" t="s">
        <v>2721</v>
      </c>
      <c r="B1696" s="250">
        <v>1500110319</v>
      </c>
      <c r="C1696" s="250">
        <v>200</v>
      </c>
      <c r="D1696" s="250">
        <v>10</v>
      </c>
      <c r="E1696" s="250">
        <v>249.38</v>
      </c>
      <c r="F1696" s="250">
        <v>-49.38</v>
      </c>
      <c r="H1696" s="250" t="s">
        <v>2607</v>
      </c>
      <c r="I1696" s="10" t="s">
        <v>2778</v>
      </c>
      <c r="J1696" s="250">
        <v>1500110410</v>
      </c>
      <c r="K1696" s="250">
        <v>200</v>
      </c>
      <c r="L1696" s="250">
        <v>1</v>
      </c>
      <c r="M1696" s="250">
        <v>34.65</v>
      </c>
    </row>
    <row r="1697" ht="22.5" hidden="1" spans="1:13">
      <c r="A1697" s="250" t="s">
        <v>2778</v>
      </c>
      <c r="B1697" s="250">
        <v>1500110410</v>
      </c>
      <c r="C1697" s="250">
        <v>200</v>
      </c>
      <c r="D1697" s="250">
        <v>1</v>
      </c>
      <c r="E1697" s="250">
        <v>34.65</v>
      </c>
      <c r="F1697" s="250">
        <v>165.35</v>
      </c>
      <c r="H1697" s="250" t="s">
        <v>2607</v>
      </c>
      <c r="I1697" s="10" t="s">
        <v>2633</v>
      </c>
      <c r="J1697" s="250">
        <v>1500110505</v>
      </c>
      <c r="K1697" s="250">
        <v>200</v>
      </c>
      <c r="L1697" s="250">
        <v>9</v>
      </c>
      <c r="M1697" s="250">
        <v>179.565</v>
      </c>
    </row>
    <row r="1698" ht="22.5" hidden="1" spans="1:13">
      <c r="A1698" s="250" t="s">
        <v>2633</v>
      </c>
      <c r="B1698" s="250">
        <v>1500110505</v>
      </c>
      <c r="C1698" s="250">
        <v>200</v>
      </c>
      <c r="D1698" s="250">
        <v>9</v>
      </c>
      <c r="E1698" s="250">
        <v>179.565</v>
      </c>
      <c r="F1698" s="250">
        <v>20.435</v>
      </c>
      <c r="H1698" s="250" t="s">
        <v>2607</v>
      </c>
      <c r="I1698" s="10" t="s">
        <v>2636</v>
      </c>
      <c r="J1698" s="250">
        <v>816872</v>
      </c>
      <c r="K1698" s="250">
        <v>200</v>
      </c>
      <c r="L1698" s="250">
        <v>6</v>
      </c>
      <c r="M1698" s="250">
        <v>193.88</v>
      </c>
    </row>
    <row r="1699" ht="22.5" hidden="1" spans="1:13">
      <c r="A1699" s="250" t="s">
        <v>2636</v>
      </c>
      <c r="B1699" s="250">
        <v>816872</v>
      </c>
      <c r="C1699" s="250">
        <v>200</v>
      </c>
      <c r="D1699" s="250">
        <v>6</v>
      </c>
      <c r="E1699" s="250">
        <v>193.88</v>
      </c>
      <c r="F1699" s="250">
        <v>6.12</v>
      </c>
      <c r="H1699" s="250" t="s">
        <v>2607</v>
      </c>
      <c r="I1699" s="10" t="s">
        <v>2636</v>
      </c>
      <c r="J1699" s="250">
        <v>816872</v>
      </c>
      <c r="K1699" s="250">
        <v>200</v>
      </c>
      <c r="L1699" s="250">
        <v>6</v>
      </c>
      <c r="M1699" s="250">
        <v>193.88</v>
      </c>
    </row>
    <row r="1700" ht="22.5" hidden="1" spans="1:13">
      <c r="A1700" s="250" t="s">
        <v>2636</v>
      </c>
      <c r="B1700" s="250">
        <v>816872</v>
      </c>
      <c r="C1700" s="250">
        <v>200</v>
      </c>
      <c r="D1700" s="250">
        <v>6</v>
      </c>
      <c r="E1700" s="250">
        <v>193.88</v>
      </c>
      <c r="F1700" s="250">
        <v>6.12</v>
      </c>
      <c r="H1700" s="250" t="s">
        <v>2607</v>
      </c>
      <c r="I1700" s="10" t="s">
        <v>2636</v>
      </c>
      <c r="J1700" s="250">
        <v>816872</v>
      </c>
      <c r="K1700" s="250">
        <v>200</v>
      </c>
      <c r="L1700" s="250">
        <v>6</v>
      </c>
      <c r="M1700" s="250">
        <v>193.88</v>
      </c>
    </row>
    <row r="1701" ht="22.5" hidden="1" spans="1:13">
      <c r="A1701" s="250" t="s">
        <v>2636</v>
      </c>
      <c r="B1701" s="250">
        <v>816872</v>
      </c>
      <c r="C1701" s="250">
        <v>200</v>
      </c>
      <c r="D1701" s="250">
        <v>6</v>
      </c>
      <c r="E1701" s="250">
        <v>193.88</v>
      </c>
      <c r="F1701" s="250">
        <v>6.12</v>
      </c>
      <c r="H1701" s="250" t="s">
        <v>2607</v>
      </c>
      <c r="I1701" s="10" t="s">
        <v>2617</v>
      </c>
      <c r="J1701" s="250">
        <v>174055370</v>
      </c>
      <c r="K1701" s="250">
        <v>400</v>
      </c>
      <c r="L1701" s="250">
        <v>12</v>
      </c>
      <c r="M1701" s="250">
        <v>273.055</v>
      </c>
    </row>
    <row r="1702" ht="27" hidden="1" spans="1:13">
      <c r="A1702" s="250" t="s">
        <v>2617</v>
      </c>
      <c r="B1702" s="250">
        <v>174055370</v>
      </c>
      <c r="C1702" s="250">
        <v>400</v>
      </c>
      <c r="D1702" s="250">
        <v>12</v>
      </c>
      <c r="E1702" s="250">
        <v>273.055</v>
      </c>
      <c r="F1702" s="250">
        <v>126.945</v>
      </c>
      <c r="H1702" s="255" t="s">
        <v>2779</v>
      </c>
      <c r="I1702" s="14" t="s">
        <v>2780</v>
      </c>
      <c r="J1702" s="255">
        <v>1500040727</v>
      </c>
      <c r="K1702" s="255">
        <v>315</v>
      </c>
      <c r="L1702" s="255">
        <v>2</v>
      </c>
      <c r="M1702" s="255">
        <v>9.25</v>
      </c>
    </row>
    <row r="1703" ht="27" hidden="1" spans="1:13">
      <c r="A1703" s="255" t="s">
        <v>2780</v>
      </c>
      <c r="B1703" s="255">
        <v>1500040727</v>
      </c>
      <c r="C1703" s="255">
        <v>315</v>
      </c>
      <c r="D1703" s="255">
        <v>2</v>
      </c>
      <c r="E1703" s="255">
        <v>9.25</v>
      </c>
      <c r="F1703" s="255">
        <v>305.75</v>
      </c>
      <c r="H1703" s="255" t="s">
        <v>2779</v>
      </c>
      <c r="I1703" s="14" t="s">
        <v>2780</v>
      </c>
      <c r="J1703" s="255">
        <v>1500040727</v>
      </c>
      <c r="K1703" s="255">
        <v>315</v>
      </c>
      <c r="L1703" s="255">
        <v>2</v>
      </c>
      <c r="M1703" s="255">
        <v>9.25</v>
      </c>
    </row>
    <row r="1704" ht="27" hidden="1" spans="1:13">
      <c r="A1704" s="255" t="s">
        <v>2780</v>
      </c>
      <c r="B1704" s="255">
        <v>1500040727</v>
      </c>
      <c r="C1704" s="255">
        <v>315</v>
      </c>
      <c r="D1704" s="255">
        <v>2</v>
      </c>
      <c r="E1704" s="255">
        <v>9.25</v>
      </c>
      <c r="F1704" s="255">
        <v>305.75</v>
      </c>
      <c r="H1704" s="255" t="s">
        <v>2779</v>
      </c>
      <c r="I1704" s="14" t="s">
        <v>2781</v>
      </c>
      <c r="J1704" s="255">
        <v>1500040801</v>
      </c>
      <c r="K1704" s="255">
        <v>400</v>
      </c>
      <c r="L1704" s="255">
        <v>14</v>
      </c>
      <c r="M1704" s="255">
        <v>420.2</v>
      </c>
    </row>
    <row r="1705" ht="27" hidden="1" spans="1:13">
      <c r="A1705" s="255" t="s">
        <v>2781</v>
      </c>
      <c r="B1705" s="255">
        <v>1500040801</v>
      </c>
      <c r="C1705" s="255">
        <v>400</v>
      </c>
      <c r="D1705" s="255">
        <v>14</v>
      </c>
      <c r="E1705" s="255">
        <v>420.2</v>
      </c>
      <c r="F1705" s="255">
        <v>-20.2</v>
      </c>
      <c r="H1705" s="255" t="s">
        <v>2779</v>
      </c>
      <c r="I1705" s="14" t="s">
        <v>2781</v>
      </c>
      <c r="J1705" s="255">
        <v>1500040801</v>
      </c>
      <c r="K1705" s="255">
        <v>400</v>
      </c>
      <c r="L1705" s="255">
        <v>14</v>
      </c>
      <c r="M1705" s="255">
        <v>420.2</v>
      </c>
    </row>
    <row r="1706" ht="27" hidden="1" spans="1:13">
      <c r="A1706" s="255" t="s">
        <v>2781</v>
      </c>
      <c r="B1706" s="255">
        <v>1500040801</v>
      </c>
      <c r="C1706" s="255">
        <v>400</v>
      </c>
      <c r="D1706" s="255">
        <v>14</v>
      </c>
      <c r="E1706" s="255">
        <v>420.2</v>
      </c>
      <c r="F1706" s="255">
        <v>-20.2</v>
      </c>
      <c r="H1706" s="255" t="s">
        <v>2779</v>
      </c>
      <c r="I1706" s="14" t="s">
        <v>2781</v>
      </c>
      <c r="J1706" s="255">
        <v>1500040801</v>
      </c>
      <c r="K1706" s="255">
        <v>400</v>
      </c>
      <c r="L1706" s="255">
        <v>14</v>
      </c>
      <c r="M1706" s="255">
        <v>420.2</v>
      </c>
    </row>
    <row r="1707" ht="27" hidden="1" spans="1:13">
      <c r="A1707" s="255" t="s">
        <v>2781</v>
      </c>
      <c r="B1707" s="255">
        <v>1500040801</v>
      </c>
      <c r="C1707" s="255">
        <v>400</v>
      </c>
      <c r="D1707" s="255">
        <v>14</v>
      </c>
      <c r="E1707" s="255">
        <v>420.2</v>
      </c>
      <c r="F1707" s="255">
        <v>-20.2</v>
      </c>
      <c r="H1707" s="255" t="s">
        <v>2779</v>
      </c>
      <c r="I1707" s="14" t="s">
        <v>2781</v>
      </c>
      <c r="J1707" s="255">
        <v>1500040801</v>
      </c>
      <c r="K1707" s="255">
        <v>400</v>
      </c>
      <c r="L1707" s="255">
        <v>14</v>
      </c>
      <c r="M1707" s="255">
        <v>420.2</v>
      </c>
    </row>
    <row r="1708" ht="27" hidden="1" spans="1:13">
      <c r="A1708" s="255" t="s">
        <v>2781</v>
      </c>
      <c r="B1708" s="255">
        <v>1500040801</v>
      </c>
      <c r="C1708" s="255">
        <v>400</v>
      </c>
      <c r="D1708" s="255">
        <v>14</v>
      </c>
      <c r="E1708" s="255">
        <v>420.2</v>
      </c>
      <c r="F1708" s="255">
        <v>-20.2</v>
      </c>
      <c r="H1708" s="255" t="s">
        <v>2779</v>
      </c>
      <c r="I1708" s="14" t="s">
        <v>2781</v>
      </c>
      <c r="J1708" s="255">
        <v>1500040801</v>
      </c>
      <c r="K1708" s="255">
        <v>400</v>
      </c>
      <c r="L1708" s="255">
        <v>14</v>
      </c>
      <c r="M1708" s="255">
        <v>420.2</v>
      </c>
    </row>
    <row r="1709" ht="27" hidden="1" spans="1:13">
      <c r="A1709" s="255" t="s">
        <v>2781</v>
      </c>
      <c r="B1709" s="255">
        <v>1500040801</v>
      </c>
      <c r="C1709" s="255">
        <v>400</v>
      </c>
      <c r="D1709" s="255">
        <v>14</v>
      </c>
      <c r="E1709" s="255">
        <v>420.2</v>
      </c>
      <c r="F1709" s="255">
        <v>-20.2</v>
      </c>
      <c r="H1709" s="255" t="s">
        <v>2779</v>
      </c>
      <c r="I1709" s="14" t="s">
        <v>2781</v>
      </c>
      <c r="J1709" s="255">
        <v>1500040801</v>
      </c>
      <c r="K1709" s="255">
        <v>400</v>
      </c>
      <c r="L1709" s="255">
        <v>14</v>
      </c>
      <c r="M1709" s="255">
        <v>420.2</v>
      </c>
    </row>
    <row r="1710" ht="27" hidden="1" spans="1:13">
      <c r="A1710" s="255" t="s">
        <v>2781</v>
      </c>
      <c r="B1710" s="255">
        <v>1500040801</v>
      </c>
      <c r="C1710" s="255">
        <v>400</v>
      </c>
      <c r="D1710" s="255">
        <v>14</v>
      </c>
      <c r="E1710" s="255">
        <v>420.2</v>
      </c>
      <c r="F1710" s="255">
        <v>-20.2</v>
      </c>
      <c r="H1710" s="255" t="s">
        <v>2779</v>
      </c>
      <c r="I1710" s="14" t="s">
        <v>2781</v>
      </c>
      <c r="J1710" s="255">
        <v>1500040801</v>
      </c>
      <c r="K1710" s="255">
        <v>400</v>
      </c>
      <c r="L1710" s="255">
        <v>14</v>
      </c>
      <c r="M1710" s="255">
        <v>420.2</v>
      </c>
    </row>
    <row r="1711" ht="27" hidden="1" spans="1:13">
      <c r="A1711" s="255" t="s">
        <v>2781</v>
      </c>
      <c r="B1711" s="255">
        <v>1500040801</v>
      </c>
      <c r="C1711" s="255">
        <v>400</v>
      </c>
      <c r="D1711" s="255">
        <v>14</v>
      </c>
      <c r="E1711" s="255">
        <v>420.2</v>
      </c>
      <c r="F1711" s="255">
        <v>-20.2</v>
      </c>
      <c r="H1711" s="255" t="s">
        <v>2779</v>
      </c>
      <c r="I1711" s="14" t="s">
        <v>2781</v>
      </c>
      <c r="J1711" s="255">
        <v>1500040801</v>
      </c>
      <c r="K1711" s="255">
        <v>400</v>
      </c>
      <c r="L1711" s="255">
        <v>14</v>
      </c>
      <c r="M1711" s="255">
        <v>420.2</v>
      </c>
    </row>
    <row r="1712" ht="27" hidden="1" spans="1:13">
      <c r="A1712" s="255" t="s">
        <v>2781</v>
      </c>
      <c r="B1712" s="255">
        <v>1500040801</v>
      </c>
      <c r="C1712" s="255">
        <v>400</v>
      </c>
      <c r="D1712" s="255">
        <v>14</v>
      </c>
      <c r="E1712" s="255">
        <v>420.2</v>
      </c>
      <c r="F1712" s="255">
        <v>-20.2</v>
      </c>
      <c r="H1712" s="255" t="s">
        <v>2779</v>
      </c>
      <c r="I1712" s="14" t="s">
        <v>2781</v>
      </c>
      <c r="J1712" s="255">
        <v>1500040801</v>
      </c>
      <c r="K1712" s="255">
        <v>400</v>
      </c>
      <c r="L1712" s="255">
        <v>14</v>
      </c>
      <c r="M1712" s="255">
        <v>420.2</v>
      </c>
    </row>
    <row r="1713" ht="27" hidden="1" spans="1:13">
      <c r="A1713" s="255" t="s">
        <v>2781</v>
      </c>
      <c r="B1713" s="255">
        <v>1500040801</v>
      </c>
      <c r="C1713" s="255">
        <v>400</v>
      </c>
      <c r="D1713" s="255">
        <v>14</v>
      </c>
      <c r="E1713" s="255">
        <v>420.2</v>
      </c>
      <c r="F1713" s="255">
        <v>-20.2</v>
      </c>
      <c r="H1713" s="255" t="s">
        <v>2779</v>
      </c>
      <c r="I1713" s="14" t="s">
        <v>2781</v>
      </c>
      <c r="J1713" s="255">
        <v>1500040801</v>
      </c>
      <c r="K1713" s="255">
        <v>400</v>
      </c>
      <c r="L1713" s="255">
        <v>14</v>
      </c>
      <c r="M1713" s="255">
        <v>420.2</v>
      </c>
    </row>
    <row r="1714" ht="27" hidden="1" spans="1:13">
      <c r="A1714" s="255" t="s">
        <v>2781</v>
      </c>
      <c r="B1714" s="255">
        <v>1500040801</v>
      </c>
      <c r="C1714" s="255">
        <v>400</v>
      </c>
      <c r="D1714" s="255">
        <v>14</v>
      </c>
      <c r="E1714" s="255">
        <v>420.2</v>
      </c>
      <c r="F1714" s="255">
        <v>-20.2</v>
      </c>
      <c r="H1714" s="255" t="s">
        <v>2779</v>
      </c>
      <c r="I1714" s="14" t="s">
        <v>2781</v>
      </c>
      <c r="J1714" s="255">
        <v>1500040801</v>
      </c>
      <c r="K1714" s="255">
        <v>400</v>
      </c>
      <c r="L1714" s="255">
        <v>14</v>
      </c>
      <c r="M1714" s="255">
        <v>420.2</v>
      </c>
    </row>
    <row r="1715" ht="27" hidden="1" spans="1:13">
      <c r="A1715" s="255" t="s">
        <v>2781</v>
      </c>
      <c r="B1715" s="255">
        <v>1500040801</v>
      </c>
      <c r="C1715" s="255">
        <v>400</v>
      </c>
      <c r="D1715" s="255">
        <v>14</v>
      </c>
      <c r="E1715" s="255">
        <v>420.2</v>
      </c>
      <c r="F1715" s="255">
        <v>-20.2</v>
      </c>
      <c r="H1715" s="255" t="s">
        <v>2779</v>
      </c>
      <c r="I1715" s="14" t="s">
        <v>2781</v>
      </c>
      <c r="J1715" s="255">
        <v>1500040801</v>
      </c>
      <c r="K1715" s="255">
        <v>400</v>
      </c>
      <c r="L1715" s="255">
        <v>14</v>
      </c>
      <c r="M1715" s="255">
        <v>420.2</v>
      </c>
    </row>
    <row r="1716" ht="27" hidden="1" spans="1:13">
      <c r="A1716" s="255" t="s">
        <v>2781</v>
      </c>
      <c r="B1716" s="255">
        <v>1500040801</v>
      </c>
      <c r="C1716" s="255">
        <v>400</v>
      </c>
      <c r="D1716" s="255">
        <v>14</v>
      </c>
      <c r="E1716" s="255">
        <v>420.2</v>
      </c>
      <c r="F1716" s="255">
        <v>-20.2</v>
      </c>
      <c r="H1716" s="255" t="s">
        <v>2779</v>
      </c>
      <c r="I1716" s="14" t="s">
        <v>2781</v>
      </c>
      <c r="J1716" s="255">
        <v>1500040801</v>
      </c>
      <c r="K1716" s="255">
        <v>400</v>
      </c>
      <c r="L1716" s="255">
        <v>14</v>
      </c>
      <c r="M1716" s="255">
        <v>420.2</v>
      </c>
    </row>
    <row r="1717" ht="27" hidden="1" spans="1:13">
      <c r="A1717" s="255" t="s">
        <v>2781</v>
      </c>
      <c r="B1717" s="255">
        <v>1500040801</v>
      </c>
      <c r="C1717" s="255">
        <v>400</v>
      </c>
      <c r="D1717" s="255">
        <v>14</v>
      </c>
      <c r="E1717" s="255">
        <v>420.2</v>
      </c>
      <c r="F1717" s="255">
        <v>-20.2</v>
      </c>
      <c r="H1717" s="255" t="s">
        <v>2779</v>
      </c>
      <c r="I1717" s="14" t="s">
        <v>2781</v>
      </c>
      <c r="J1717" s="255">
        <v>1500040801</v>
      </c>
      <c r="K1717" s="255">
        <v>400</v>
      </c>
      <c r="L1717" s="255">
        <v>14</v>
      </c>
      <c r="M1717" s="255">
        <v>420.2</v>
      </c>
    </row>
    <row r="1718" ht="27" hidden="1" spans="1:13">
      <c r="A1718" s="255" t="s">
        <v>2781</v>
      </c>
      <c r="B1718" s="255">
        <v>1500040801</v>
      </c>
      <c r="C1718" s="255">
        <v>400</v>
      </c>
      <c r="D1718" s="255">
        <v>14</v>
      </c>
      <c r="E1718" s="255">
        <v>420.2</v>
      </c>
      <c r="F1718" s="255">
        <v>-20.2</v>
      </c>
      <c r="H1718" s="255" t="s">
        <v>2779</v>
      </c>
      <c r="I1718" s="14" t="s">
        <v>2782</v>
      </c>
      <c r="J1718" s="255">
        <v>1500040805</v>
      </c>
      <c r="K1718" s="255">
        <v>200</v>
      </c>
      <c r="L1718" s="255">
        <v>1</v>
      </c>
      <c r="M1718" s="255">
        <v>14.58</v>
      </c>
    </row>
    <row r="1719" ht="27" hidden="1" spans="1:13">
      <c r="A1719" s="255" t="s">
        <v>2782</v>
      </c>
      <c r="B1719" s="255">
        <v>1500040805</v>
      </c>
      <c r="C1719" s="255">
        <v>200</v>
      </c>
      <c r="D1719" s="255">
        <v>1</v>
      </c>
      <c r="E1719" s="255">
        <v>14.58</v>
      </c>
      <c r="F1719" s="255">
        <v>185.42</v>
      </c>
      <c r="H1719" s="255" t="s">
        <v>2779</v>
      </c>
      <c r="I1719" s="14" t="s">
        <v>2783</v>
      </c>
      <c r="J1719" s="255">
        <v>1500040807</v>
      </c>
      <c r="K1719" s="255">
        <v>400</v>
      </c>
      <c r="L1719" s="255">
        <v>2</v>
      </c>
      <c r="M1719" s="255">
        <v>73.745</v>
      </c>
    </row>
    <row r="1720" ht="27" hidden="1" spans="1:13">
      <c r="A1720" s="255" t="s">
        <v>2783</v>
      </c>
      <c r="B1720" s="255">
        <v>1500040807</v>
      </c>
      <c r="C1720" s="255">
        <v>400</v>
      </c>
      <c r="D1720" s="255">
        <v>2</v>
      </c>
      <c r="E1720" s="255">
        <v>73.745</v>
      </c>
      <c r="F1720" s="255">
        <v>326.255</v>
      </c>
      <c r="H1720" s="255" t="s">
        <v>2779</v>
      </c>
      <c r="I1720" s="14" t="s">
        <v>2783</v>
      </c>
      <c r="J1720" s="255">
        <v>1500040807</v>
      </c>
      <c r="K1720" s="255">
        <v>400</v>
      </c>
      <c r="L1720" s="255">
        <v>2</v>
      </c>
      <c r="M1720" s="255">
        <v>73.745</v>
      </c>
    </row>
    <row r="1721" ht="27" hidden="1" spans="1:13">
      <c r="A1721" s="255" t="s">
        <v>2783</v>
      </c>
      <c r="B1721" s="255">
        <v>1500040807</v>
      </c>
      <c r="C1721" s="255">
        <v>400</v>
      </c>
      <c r="D1721" s="255">
        <v>2</v>
      </c>
      <c r="E1721" s="255">
        <v>73.745</v>
      </c>
      <c r="F1721" s="255">
        <v>326.255</v>
      </c>
      <c r="H1721" s="255" t="s">
        <v>2779</v>
      </c>
      <c r="I1721" s="14" t="s">
        <v>2784</v>
      </c>
      <c r="J1721" s="255">
        <v>1500040809</v>
      </c>
      <c r="K1721" s="255">
        <v>400</v>
      </c>
      <c r="L1721" s="255">
        <v>7</v>
      </c>
      <c r="M1721" s="255">
        <v>212.83</v>
      </c>
    </row>
    <row r="1722" ht="27" hidden="1" spans="1:13">
      <c r="A1722" s="255" t="s">
        <v>2784</v>
      </c>
      <c r="B1722" s="255">
        <v>1500040809</v>
      </c>
      <c r="C1722" s="255">
        <v>400</v>
      </c>
      <c r="D1722" s="255">
        <v>7</v>
      </c>
      <c r="E1722" s="255">
        <v>212.83</v>
      </c>
      <c r="F1722" s="255">
        <v>187.17</v>
      </c>
      <c r="H1722" s="255" t="s">
        <v>2779</v>
      </c>
      <c r="I1722" s="14" t="s">
        <v>2784</v>
      </c>
      <c r="J1722" s="255">
        <v>1500040809</v>
      </c>
      <c r="K1722" s="255">
        <v>400</v>
      </c>
      <c r="L1722" s="255">
        <v>7</v>
      </c>
      <c r="M1722" s="255">
        <v>212.83</v>
      </c>
    </row>
    <row r="1723" ht="27" hidden="1" spans="1:13">
      <c r="A1723" s="255" t="s">
        <v>2784</v>
      </c>
      <c r="B1723" s="255">
        <v>1500040809</v>
      </c>
      <c r="C1723" s="255">
        <v>400</v>
      </c>
      <c r="D1723" s="255">
        <v>7</v>
      </c>
      <c r="E1723" s="255">
        <v>212.83</v>
      </c>
      <c r="F1723" s="255">
        <v>187.17</v>
      </c>
      <c r="H1723" s="255" t="s">
        <v>2779</v>
      </c>
      <c r="I1723" s="14" t="s">
        <v>2784</v>
      </c>
      <c r="J1723" s="255">
        <v>1500040809</v>
      </c>
      <c r="K1723" s="255">
        <v>400</v>
      </c>
      <c r="L1723" s="255">
        <v>7</v>
      </c>
      <c r="M1723" s="255">
        <v>212.83</v>
      </c>
    </row>
    <row r="1724" ht="27" hidden="1" spans="1:13">
      <c r="A1724" s="255" t="s">
        <v>2784</v>
      </c>
      <c r="B1724" s="255">
        <v>1500040809</v>
      </c>
      <c r="C1724" s="255">
        <v>400</v>
      </c>
      <c r="D1724" s="255">
        <v>7</v>
      </c>
      <c r="E1724" s="255">
        <v>212.83</v>
      </c>
      <c r="F1724" s="255">
        <v>187.17</v>
      </c>
      <c r="H1724" s="255" t="s">
        <v>2779</v>
      </c>
      <c r="I1724" s="14" t="s">
        <v>2784</v>
      </c>
      <c r="J1724" s="255">
        <v>1500040809</v>
      </c>
      <c r="K1724" s="255">
        <v>400</v>
      </c>
      <c r="L1724" s="255">
        <v>7</v>
      </c>
      <c r="M1724" s="255">
        <v>212.83</v>
      </c>
    </row>
    <row r="1725" ht="27" hidden="1" spans="1:13">
      <c r="A1725" s="255" t="s">
        <v>2784</v>
      </c>
      <c r="B1725" s="255">
        <v>1500040809</v>
      </c>
      <c r="C1725" s="255">
        <v>400</v>
      </c>
      <c r="D1725" s="255">
        <v>7</v>
      </c>
      <c r="E1725" s="255">
        <v>212.83</v>
      </c>
      <c r="F1725" s="255">
        <v>187.17</v>
      </c>
      <c r="H1725" s="255" t="s">
        <v>2779</v>
      </c>
      <c r="I1725" s="14" t="s">
        <v>2784</v>
      </c>
      <c r="J1725" s="255">
        <v>1500040809</v>
      </c>
      <c r="K1725" s="255">
        <v>400</v>
      </c>
      <c r="L1725" s="255">
        <v>7</v>
      </c>
      <c r="M1725" s="255">
        <v>212.83</v>
      </c>
    </row>
    <row r="1726" ht="27" hidden="1" spans="1:13">
      <c r="A1726" s="255" t="s">
        <v>2784</v>
      </c>
      <c r="B1726" s="255">
        <v>1500040809</v>
      </c>
      <c r="C1726" s="255">
        <v>400</v>
      </c>
      <c r="D1726" s="255">
        <v>7</v>
      </c>
      <c r="E1726" s="255">
        <v>212.83</v>
      </c>
      <c r="F1726" s="255">
        <v>187.17</v>
      </c>
      <c r="H1726" s="255" t="s">
        <v>2779</v>
      </c>
      <c r="I1726" s="14" t="s">
        <v>2784</v>
      </c>
      <c r="J1726" s="255">
        <v>1500040809</v>
      </c>
      <c r="K1726" s="255">
        <v>400</v>
      </c>
      <c r="L1726" s="255">
        <v>7</v>
      </c>
      <c r="M1726" s="255">
        <v>212.83</v>
      </c>
    </row>
    <row r="1727" ht="27" hidden="1" spans="1:13">
      <c r="A1727" s="255" t="s">
        <v>2784</v>
      </c>
      <c r="B1727" s="255">
        <v>1500040809</v>
      </c>
      <c r="C1727" s="255">
        <v>400</v>
      </c>
      <c r="D1727" s="255">
        <v>7</v>
      </c>
      <c r="E1727" s="255">
        <v>212.83</v>
      </c>
      <c r="F1727" s="255">
        <v>187.17</v>
      </c>
      <c r="H1727" s="255" t="s">
        <v>2779</v>
      </c>
      <c r="I1727" s="14" t="s">
        <v>2784</v>
      </c>
      <c r="J1727" s="255">
        <v>1500040809</v>
      </c>
      <c r="K1727" s="255">
        <v>400</v>
      </c>
      <c r="L1727" s="255">
        <v>7</v>
      </c>
      <c r="M1727" s="255">
        <v>212.83</v>
      </c>
    </row>
    <row r="1728" ht="27" hidden="1" spans="1:13">
      <c r="A1728" s="255" t="s">
        <v>2784</v>
      </c>
      <c r="B1728" s="255">
        <v>1500040809</v>
      </c>
      <c r="C1728" s="255">
        <v>400</v>
      </c>
      <c r="D1728" s="255">
        <v>7</v>
      </c>
      <c r="E1728" s="255">
        <v>212.83</v>
      </c>
      <c r="F1728" s="255">
        <v>187.17</v>
      </c>
      <c r="H1728" s="255" t="s">
        <v>2779</v>
      </c>
      <c r="I1728" s="14" t="s">
        <v>2785</v>
      </c>
      <c r="J1728" s="255">
        <v>1500040904</v>
      </c>
      <c r="K1728" s="255">
        <v>400</v>
      </c>
      <c r="L1728" s="255">
        <v>6</v>
      </c>
      <c r="M1728" s="255">
        <v>165.63</v>
      </c>
    </row>
    <row r="1729" ht="27" hidden="1" spans="1:13">
      <c r="A1729" s="255" t="s">
        <v>2785</v>
      </c>
      <c r="B1729" s="255">
        <v>1500040904</v>
      </c>
      <c r="C1729" s="255">
        <v>400</v>
      </c>
      <c r="D1729" s="255">
        <v>6</v>
      </c>
      <c r="E1729" s="255">
        <v>165.63</v>
      </c>
      <c r="F1729" s="255">
        <v>234.37</v>
      </c>
      <c r="H1729" s="255" t="s">
        <v>2779</v>
      </c>
      <c r="I1729" s="14" t="s">
        <v>2785</v>
      </c>
      <c r="J1729" s="255">
        <v>1500040904</v>
      </c>
      <c r="K1729" s="255">
        <v>400</v>
      </c>
      <c r="L1729" s="255">
        <v>6</v>
      </c>
      <c r="M1729" s="255">
        <v>165.63</v>
      </c>
    </row>
    <row r="1730" ht="27" hidden="1" spans="1:13">
      <c r="A1730" s="255" t="s">
        <v>2785</v>
      </c>
      <c r="B1730" s="255">
        <v>1500040904</v>
      </c>
      <c r="C1730" s="255">
        <v>400</v>
      </c>
      <c r="D1730" s="255">
        <v>6</v>
      </c>
      <c r="E1730" s="255">
        <v>165.63</v>
      </c>
      <c r="F1730" s="255">
        <v>234.37</v>
      </c>
      <c r="H1730" s="255" t="s">
        <v>2779</v>
      </c>
      <c r="I1730" s="14" t="s">
        <v>2785</v>
      </c>
      <c r="J1730" s="255">
        <v>1500040904</v>
      </c>
      <c r="K1730" s="255">
        <v>400</v>
      </c>
      <c r="L1730" s="255">
        <v>6</v>
      </c>
      <c r="M1730" s="255">
        <v>165.63</v>
      </c>
    </row>
    <row r="1731" ht="27" hidden="1" spans="1:13">
      <c r="A1731" s="255" t="s">
        <v>2785</v>
      </c>
      <c r="B1731" s="255">
        <v>1500040904</v>
      </c>
      <c r="C1731" s="255">
        <v>400</v>
      </c>
      <c r="D1731" s="255">
        <v>6</v>
      </c>
      <c r="E1731" s="255">
        <v>165.63</v>
      </c>
      <c r="F1731" s="255">
        <v>234.37</v>
      </c>
      <c r="H1731" s="255" t="s">
        <v>2779</v>
      </c>
      <c r="I1731" s="14" t="s">
        <v>2785</v>
      </c>
      <c r="J1731" s="255">
        <v>1500040904</v>
      </c>
      <c r="K1731" s="255">
        <v>400</v>
      </c>
      <c r="L1731" s="255">
        <v>6</v>
      </c>
      <c r="M1731" s="255">
        <v>165.63</v>
      </c>
    </row>
    <row r="1732" ht="27" hidden="1" spans="1:13">
      <c r="A1732" s="255" t="s">
        <v>2785</v>
      </c>
      <c r="B1732" s="255">
        <v>1500040904</v>
      </c>
      <c r="C1732" s="255">
        <v>400</v>
      </c>
      <c r="D1732" s="255">
        <v>6</v>
      </c>
      <c r="E1732" s="255">
        <v>165.63</v>
      </c>
      <c r="F1732" s="255">
        <v>234.37</v>
      </c>
      <c r="H1732" s="255" t="s">
        <v>2779</v>
      </c>
      <c r="I1732" s="14" t="s">
        <v>2785</v>
      </c>
      <c r="J1732" s="255">
        <v>1500040904</v>
      </c>
      <c r="K1732" s="255">
        <v>400</v>
      </c>
      <c r="L1732" s="255">
        <v>6</v>
      </c>
      <c r="M1732" s="255">
        <v>165.63</v>
      </c>
    </row>
    <row r="1733" ht="27" hidden="1" spans="1:13">
      <c r="A1733" s="255" t="s">
        <v>2785</v>
      </c>
      <c r="B1733" s="255">
        <v>1500040904</v>
      </c>
      <c r="C1733" s="255">
        <v>400</v>
      </c>
      <c r="D1733" s="255">
        <v>6</v>
      </c>
      <c r="E1733" s="255">
        <v>165.63</v>
      </c>
      <c r="F1733" s="255">
        <v>234.37</v>
      </c>
      <c r="H1733" s="255" t="s">
        <v>2779</v>
      </c>
      <c r="I1733" s="14" t="s">
        <v>2785</v>
      </c>
      <c r="J1733" s="255">
        <v>1500040904</v>
      </c>
      <c r="K1733" s="255">
        <v>400</v>
      </c>
      <c r="L1733" s="255">
        <v>6</v>
      </c>
      <c r="M1733" s="255">
        <v>165.63</v>
      </c>
    </row>
    <row r="1734" ht="27" hidden="1" spans="1:13">
      <c r="A1734" s="255" t="s">
        <v>2785</v>
      </c>
      <c r="B1734" s="255">
        <v>1500040904</v>
      </c>
      <c r="C1734" s="255">
        <v>400</v>
      </c>
      <c r="D1734" s="255">
        <v>6</v>
      </c>
      <c r="E1734" s="255">
        <v>165.63</v>
      </c>
      <c r="F1734" s="255">
        <v>234.37</v>
      </c>
      <c r="H1734" s="255" t="s">
        <v>2779</v>
      </c>
      <c r="I1734" s="14" t="s">
        <v>2786</v>
      </c>
      <c r="J1734" s="255">
        <v>1500040906</v>
      </c>
      <c r="K1734" s="255">
        <v>400</v>
      </c>
      <c r="L1734" s="255">
        <v>14</v>
      </c>
      <c r="M1734" s="255">
        <v>399.94</v>
      </c>
    </row>
    <row r="1735" ht="27" hidden="1" spans="1:13">
      <c r="A1735" s="255" t="s">
        <v>2786</v>
      </c>
      <c r="B1735" s="255">
        <v>1500040906</v>
      </c>
      <c r="C1735" s="255">
        <v>400</v>
      </c>
      <c r="D1735" s="255">
        <v>14</v>
      </c>
      <c r="E1735" s="255">
        <v>399.94</v>
      </c>
      <c r="F1735" s="255">
        <v>0.06</v>
      </c>
      <c r="H1735" s="255" t="s">
        <v>2779</v>
      </c>
      <c r="I1735" s="14" t="s">
        <v>2786</v>
      </c>
      <c r="J1735" s="255">
        <v>1500040906</v>
      </c>
      <c r="K1735" s="255">
        <v>400</v>
      </c>
      <c r="L1735" s="255">
        <v>14</v>
      </c>
      <c r="M1735" s="255">
        <v>399.94</v>
      </c>
    </row>
    <row r="1736" ht="27" hidden="1" spans="1:13">
      <c r="A1736" s="255" t="s">
        <v>2786</v>
      </c>
      <c r="B1736" s="255">
        <v>1500040906</v>
      </c>
      <c r="C1736" s="255">
        <v>400</v>
      </c>
      <c r="D1736" s="255">
        <v>14</v>
      </c>
      <c r="E1736" s="255">
        <v>399.94</v>
      </c>
      <c r="F1736" s="255">
        <v>0.06</v>
      </c>
      <c r="H1736" s="255" t="s">
        <v>2779</v>
      </c>
      <c r="I1736" s="14" t="s">
        <v>2786</v>
      </c>
      <c r="J1736" s="255">
        <v>1500040906</v>
      </c>
      <c r="K1736" s="255">
        <v>400</v>
      </c>
      <c r="L1736" s="255">
        <v>14</v>
      </c>
      <c r="M1736" s="255">
        <v>399.94</v>
      </c>
    </row>
    <row r="1737" ht="27" hidden="1" spans="1:13">
      <c r="A1737" s="255" t="s">
        <v>2786</v>
      </c>
      <c r="B1737" s="255">
        <v>1500040906</v>
      </c>
      <c r="C1737" s="255">
        <v>400</v>
      </c>
      <c r="D1737" s="255">
        <v>14</v>
      </c>
      <c r="E1737" s="255">
        <v>399.94</v>
      </c>
      <c r="F1737" s="255">
        <v>0.06</v>
      </c>
      <c r="H1737" s="255" t="s">
        <v>2779</v>
      </c>
      <c r="I1737" s="14" t="s">
        <v>2786</v>
      </c>
      <c r="J1737" s="255">
        <v>1500040906</v>
      </c>
      <c r="K1737" s="255">
        <v>400</v>
      </c>
      <c r="L1737" s="255">
        <v>14</v>
      </c>
      <c r="M1737" s="255">
        <v>399.94</v>
      </c>
    </row>
    <row r="1738" ht="27" hidden="1" spans="1:13">
      <c r="A1738" s="255" t="s">
        <v>2786</v>
      </c>
      <c r="B1738" s="255">
        <v>1500040906</v>
      </c>
      <c r="C1738" s="255">
        <v>400</v>
      </c>
      <c r="D1738" s="255">
        <v>14</v>
      </c>
      <c r="E1738" s="255">
        <v>399.94</v>
      </c>
      <c r="F1738" s="255">
        <v>0.06</v>
      </c>
      <c r="H1738" s="255" t="s">
        <v>2779</v>
      </c>
      <c r="I1738" s="14" t="s">
        <v>2786</v>
      </c>
      <c r="J1738" s="255">
        <v>1500040906</v>
      </c>
      <c r="K1738" s="255">
        <v>400</v>
      </c>
      <c r="L1738" s="255">
        <v>14</v>
      </c>
      <c r="M1738" s="255">
        <v>399.94</v>
      </c>
    </row>
    <row r="1739" ht="27" hidden="1" spans="1:13">
      <c r="A1739" s="255" t="s">
        <v>2786</v>
      </c>
      <c r="B1739" s="255">
        <v>1500040906</v>
      </c>
      <c r="C1739" s="255">
        <v>400</v>
      </c>
      <c r="D1739" s="255">
        <v>14</v>
      </c>
      <c r="E1739" s="255">
        <v>399.94</v>
      </c>
      <c r="F1739" s="255">
        <v>0.06</v>
      </c>
      <c r="H1739" s="255" t="s">
        <v>2779</v>
      </c>
      <c r="I1739" s="14" t="s">
        <v>2786</v>
      </c>
      <c r="J1739" s="255">
        <v>1500040906</v>
      </c>
      <c r="K1739" s="255">
        <v>400</v>
      </c>
      <c r="L1739" s="255">
        <v>14</v>
      </c>
      <c r="M1739" s="255">
        <v>399.94</v>
      </c>
    </row>
    <row r="1740" ht="27" hidden="1" spans="1:13">
      <c r="A1740" s="255" t="s">
        <v>2786</v>
      </c>
      <c r="B1740" s="255">
        <v>1500040906</v>
      </c>
      <c r="C1740" s="255">
        <v>400</v>
      </c>
      <c r="D1740" s="255">
        <v>14</v>
      </c>
      <c r="E1740" s="255">
        <v>399.94</v>
      </c>
      <c r="F1740" s="255">
        <v>0.06</v>
      </c>
      <c r="H1740" s="255" t="s">
        <v>2779</v>
      </c>
      <c r="I1740" s="14" t="s">
        <v>2786</v>
      </c>
      <c r="J1740" s="255">
        <v>1500040906</v>
      </c>
      <c r="K1740" s="255">
        <v>400</v>
      </c>
      <c r="L1740" s="255">
        <v>14</v>
      </c>
      <c r="M1740" s="255">
        <v>399.94</v>
      </c>
    </row>
    <row r="1741" ht="27" hidden="1" spans="1:13">
      <c r="A1741" s="255" t="s">
        <v>2786</v>
      </c>
      <c r="B1741" s="255">
        <v>1500040906</v>
      </c>
      <c r="C1741" s="255">
        <v>400</v>
      </c>
      <c r="D1741" s="255">
        <v>14</v>
      </c>
      <c r="E1741" s="255">
        <v>399.94</v>
      </c>
      <c r="F1741" s="255">
        <v>0.06</v>
      </c>
      <c r="H1741" s="255" t="s">
        <v>2779</v>
      </c>
      <c r="I1741" s="14" t="s">
        <v>2786</v>
      </c>
      <c r="J1741" s="255">
        <v>1500040906</v>
      </c>
      <c r="K1741" s="255">
        <v>400</v>
      </c>
      <c r="L1741" s="255">
        <v>14</v>
      </c>
      <c r="M1741" s="255">
        <v>399.94</v>
      </c>
    </row>
    <row r="1742" ht="27" hidden="1" spans="1:13">
      <c r="A1742" s="255" t="s">
        <v>2786</v>
      </c>
      <c r="B1742" s="255">
        <v>1500040906</v>
      </c>
      <c r="C1742" s="255">
        <v>400</v>
      </c>
      <c r="D1742" s="255">
        <v>14</v>
      </c>
      <c r="E1742" s="255">
        <v>399.94</v>
      </c>
      <c r="F1742" s="255">
        <v>0.06</v>
      </c>
      <c r="H1742" s="255" t="s">
        <v>2779</v>
      </c>
      <c r="I1742" s="14" t="s">
        <v>2786</v>
      </c>
      <c r="J1742" s="255">
        <v>1500040906</v>
      </c>
      <c r="K1742" s="255">
        <v>400</v>
      </c>
      <c r="L1742" s="255">
        <v>14</v>
      </c>
      <c r="M1742" s="255">
        <v>399.94</v>
      </c>
    </row>
    <row r="1743" ht="27" hidden="1" spans="1:13">
      <c r="A1743" s="255" t="s">
        <v>2786</v>
      </c>
      <c r="B1743" s="255">
        <v>1500040906</v>
      </c>
      <c r="C1743" s="255">
        <v>400</v>
      </c>
      <c r="D1743" s="255">
        <v>14</v>
      </c>
      <c r="E1743" s="255">
        <v>399.94</v>
      </c>
      <c r="F1743" s="255">
        <v>0.06</v>
      </c>
      <c r="H1743" s="255" t="s">
        <v>2779</v>
      </c>
      <c r="I1743" s="14" t="s">
        <v>2786</v>
      </c>
      <c r="J1743" s="255">
        <v>1500040906</v>
      </c>
      <c r="K1743" s="255">
        <v>400</v>
      </c>
      <c r="L1743" s="255">
        <v>14</v>
      </c>
      <c r="M1743" s="255">
        <v>399.94</v>
      </c>
    </row>
    <row r="1744" ht="27" hidden="1" spans="1:13">
      <c r="A1744" s="255" t="s">
        <v>2786</v>
      </c>
      <c r="B1744" s="255">
        <v>1500040906</v>
      </c>
      <c r="C1744" s="255">
        <v>400</v>
      </c>
      <c r="D1744" s="255">
        <v>14</v>
      </c>
      <c r="E1744" s="255">
        <v>399.94</v>
      </c>
      <c r="F1744" s="255">
        <v>0.06</v>
      </c>
      <c r="H1744" s="255" t="s">
        <v>2779</v>
      </c>
      <c r="I1744" s="14" t="s">
        <v>2786</v>
      </c>
      <c r="J1744" s="255">
        <v>1500040906</v>
      </c>
      <c r="K1744" s="255">
        <v>400</v>
      </c>
      <c r="L1744" s="255">
        <v>14</v>
      </c>
      <c r="M1744" s="255">
        <v>399.94</v>
      </c>
    </row>
    <row r="1745" ht="27" hidden="1" spans="1:13">
      <c r="A1745" s="255" t="s">
        <v>2786</v>
      </c>
      <c r="B1745" s="255">
        <v>1500040906</v>
      </c>
      <c r="C1745" s="255">
        <v>400</v>
      </c>
      <c r="D1745" s="255">
        <v>14</v>
      </c>
      <c r="E1745" s="255">
        <v>399.94</v>
      </c>
      <c r="F1745" s="255">
        <v>0.06</v>
      </c>
      <c r="H1745" s="255" t="s">
        <v>2779</v>
      </c>
      <c r="I1745" s="14" t="s">
        <v>2786</v>
      </c>
      <c r="J1745" s="255">
        <v>1500040906</v>
      </c>
      <c r="K1745" s="255">
        <v>400</v>
      </c>
      <c r="L1745" s="255">
        <v>14</v>
      </c>
      <c r="M1745" s="255">
        <v>399.94</v>
      </c>
    </row>
    <row r="1746" ht="27" hidden="1" spans="1:13">
      <c r="A1746" s="255" t="s">
        <v>2786</v>
      </c>
      <c r="B1746" s="255">
        <v>1500040906</v>
      </c>
      <c r="C1746" s="255">
        <v>400</v>
      </c>
      <c r="D1746" s="255">
        <v>14</v>
      </c>
      <c r="E1746" s="255">
        <v>399.94</v>
      </c>
      <c r="F1746" s="255">
        <v>0.06</v>
      </c>
      <c r="H1746" s="255" t="s">
        <v>2779</v>
      </c>
      <c r="I1746" s="14" t="s">
        <v>2786</v>
      </c>
      <c r="J1746" s="255">
        <v>1500040906</v>
      </c>
      <c r="K1746" s="255">
        <v>400</v>
      </c>
      <c r="L1746" s="255">
        <v>14</v>
      </c>
      <c r="M1746" s="255">
        <v>399.94</v>
      </c>
    </row>
    <row r="1747" ht="27" hidden="1" spans="1:13">
      <c r="A1747" s="255" t="s">
        <v>2786</v>
      </c>
      <c r="B1747" s="255">
        <v>1500040906</v>
      </c>
      <c r="C1747" s="255">
        <v>400</v>
      </c>
      <c r="D1747" s="255">
        <v>14</v>
      </c>
      <c r="E1747" s="255">
        <v>399.94</v>
      </c>
      <c r="F1747" s="255">
        <v>0.06</v>
      </c>
      <c r="H1747" s="255" t="s">
        <v>2779</v>
      </c>
      <c r="I1747" s="14" t="s">
        <v>2786</v>
      </c>
      <c r="J1747" s="255">
        <v>1500040906</v>
      </c>
      <c r="K1747" s="255">
        <v>400</v>
      </c>
      <c r="L1747" s="255">
        <v>14</v>
      </c>
      <c r="M1747" s="255">
        <v>399.94</v>
      </c>
    </row>
    <row r="1748" ht="27" hidden="1" spans="1:13">
      <c r="A1748" s="255" t="s">
        <v>2786</v>
      </c>
      <c r="B1748" s="255">
        <v>1500040906</v>
      </c>
      <c r="C1748" s="255">
        <v>400</v>
      </c>
      <c r="D1748" s="255">
        <v>14</v>
      </c>
      <c r="E1748" s="255">
        <v>399.94</v>
      </c>
      <c r="F1748" s="255">
        <v>0.06</v>
      </c>
      <c r="H1748" s="255" t="s">
        <v>2779</v>
      </c>
      <c r="I1748" s="14" t="s">
        <v>2787</v>
      </c>
      <c r="J1748" s="255">
        <v>1500040909</v>
      </c>
      <c r="K1748" s="255">
        <v>200</v>
      </c>
      <c r="L1748" s="255">
        <v>2</v>
      </c>
      <c r="M1748" s="255">
        <v>59.21</v>
      </c>
    </row>
    <row r="1749" ht="27" hidden="1" spans="1:13">
      <c r="A1749" s="255" t="s">
        <v>2787</v>
      </c>
      <c r="B1749" s="255">
        <v>1500040909</v>
      </c>
      <c r="C1749" s="255">
        <v>200</v>
      </c>
      <c r="D1749" s="255">
        <v>2</v>
      </c>
      <c r="E1749" s="255">
        <v>59.21</v>
      </c>
      <c r="F1749" s="255">
        <v>140.79</v>
      </c>
      <c r="H1749" s="255" t="s">
        <v>2779</v>
      </c>
      <c r="I1749" s="14" t="s">
        <v>2787</v>
      </c>
      <c r="J1749" s="255">
        <v>1500040909</v>
      </c>
      <c r="K1749" s="255">
        <v>200</v>
      </c>
      <c r="L1749" s="255">
        <v>2</v>
      </c>
      <c r="M1749" s="255">
        <v>59.21</v>
      </c>
    </row>
    <row r="1750" ht="27" hidden="1" spans="1:13">
      <c r="A1750" s="255" t="s">
        <v>2787</v>
      </c>
      <c r="B1750" s="255">
        <v>1500040909</v>
      </c>
      <c r="C1750" s="255">
        <v>200</v>
      </c>
      <c r="D1750" s="255">
        <v>2</v>
      </c>
      <c r="E1750" s="255">
        <v>59.21</v>
      </c>
      <c r="F1750" s="255">
        <v>140.79</v>
      </c>
      <c r="H1750" s="255" t="s">
        <v>2779</v>
      </c>
      <c r="I1750" s="14" t="s">
        <v>2788</v>
      </c>
      <c r="J1750" s="255">
        <v>1500040912</v>
      </c>
      <c r="K1750" s="255">
        <v>200</v>
      </c>
      <c r="L1750" s="255">
        <v>1</v>
      </c>
      <c r="M1750" s="255">
        <v>25.92</v>
      </c>
    </row>
    <row r="1751" ht="27" hidden="1" spans="1:13">
      <c r="A1751" s="255" t="s">
        <v>2788</v>
      </c>
      <c r="B1751" s="255">
        <v>1500040912</v>
      </c>
      <c r="C1751" s="255">
        <v>200</v>
      </c>
      <c r="D1751" s="255">
        <v>1</v>
      </c>
      <c r="E1751" s="255">
        <v>25.92</v>
      </c>
      <c r="F1751" s="255">
        <v>174.08</v>
      </c>
      <c r="H1751" s="255" t="s">
        <v>2779</v>
      </c>
      <c r="I1751" s="14" t="s">
        <v>2789</v>
      </c>
      <c r="J1751" s="255">
        <v>1500040914</v>
      </c>
      <c r="K1751" s="255">
        <v>100</v>
      </c>
      <c r="L1751" s="255">
        <v>1</v>
      </c>
      <c r="M1751" s="255">
        <v>28.28</v>
      </c>
    </row>
    <row r="1752" ht="27" hidden="1" spans="1:13">
      <c r="A1752" s="255" t="s">
        <v>2789</v>
      </c>
      <c r="B1752" s="255">
        <v>1500040914</v>
      </c>
      <c r="C1752" s="255">
        <v>100</v>
      </c>
      <c r="D1752" s="255">
        <v>1</v>
      </c>
      <c r="E1752" s="255">
        <v>28.28</v>
      </c>
      <c r="F1752" s="255">
        <v>71.72</v>
      </c>
      <c r="H1752" s="255" t="s">
        <v>2779</v>
      </c>
      <c r="I1752" s="14" t="s">
        <v>2790</v>
      </c>
      <c r="J1752" s="255">
        <v>1500040916</v>
      </c>
      <c r="K1752" s="255">
        <v>200</v>
      </c>
      <c r="L1752" s="255">
        <v>4</v>
      </c>
      <c r="M1752" s="255">
        <v>94.465</v>
      </c>
    </row>
    <row r="1753" ht="27" hidden="1" spans="1:13">
      <c r="A1753" s="255" t="s">
        <v>2790</v>
      </c>
      <c r="B1753" s="255">
        <v>1500040916</v>
      </c>
      <c r="C1753" s="255">
        <v>200</v>
      </c>
      <c r="D1753" s="255">
        <v>4</v>
      </c>
      <c r="E1753" s="255">
        <v>94.465</v>
      </c>
      <c r="F1753" s="255">
        <v>105.535</v>
      </c>
      <c r="H1753" s="255" t="s">
        <v>2779</v>
      </c>
      <c r="I1753" s="14" t="s">
        <v>2790</v>
      </c>
      <c r="J1753" s="255">
        <v>1500040916</v>
      </c>
      <c r="K1753" s="255">
        <v>200</v>
      </c>
      <c r="L1753" s="255">
        <v>4</v>
      </c>
      <c r="M1753" s="255">
        <v>94.465</v>
      </c>
    </row>
    <row r="1754" ht="27" hidden="1" spans="1:13">
      <c r="A1754" s="255" t="s">
        <v>2790</v>
      </c>
      <c r="B1754" s="255">
        <v>1500040916</v>
      </c>
      <c r="C1754" s="255">
        <v>200</v>
      </c>
      <c r="D1754" s="255">
        <v>4</v>
      </c>
      <c r="E1754" s="255">
        <v>94.465</v>
      </c>
      <c r="F1754" s="255">
        <v>105.535</v>
      </c>
      <c r="H1754" s="255" t="s">
        <v>2779</v>
      </c>
      <c r="I1754" s="14" t="s">
        <v>2790</v>
      </c>
      <c r="J1754" s="255">
        <v>1500040916</v>
      </c>
      <c r="K1754" s="255">
        <v>200</v>
      </c>
      <c r="L1754" s="255">
        <v>4</v>
      </c>
      <c r="M1754" s="255">
        <v>94.465</v>
      </c>
    </row>
    <row r="1755" ht="27" hidden="1" spans="1:13">
      <c r="A1755" s="255" t="s">
        <v>2790</v>
      </c>
      <c r="B1755" s="255">
        <v>1500040916</v>
      </c>
      <c r="C1755" s="255">
        <v>200</v>
      </c>
      <c r="D1755" s="255">
        <v>4</v>
      </c>
      <c r="E1755" s="255">
        <v>94.465</v>
      </c>
      <c r="F1755" s="255">
        <v>105.535</v>
      </c>
      <c r="H1755" s="255" t="s">
        <v>2779</v>
      </c>
      <c r="I1755" s="14" t="s">
        <v>2790</v>
      </c>
      <c r="J1755" s="255">
        <v>1500040916</v>
      </c>
      <c r="K1755" s="255">
        <v>200</v>
      </c>
      <c r="L1755" s="255">
        <v>4</v>
      </c>
      <c r="M1755" s="255">
        <v>94.465</v>
      </c>
    </row>
    <row r="1756" ht="27" hidden="1" spans="1:13">
      <c r="A1756" s="255" t="s">
        <v>2790</v>
      </c>
      <c r="B1756" s="255">
        <v>1500040916</v>
      </c>
      <c r="C1756" s="255">
        <v>200</v>
      </c>
      <c r="D1756" s="255">
        <v>4</v>
      </c>
      <c r="E1756" s="255">
        <v>94.465</v>
      </c>
      <c r="F1756" s="255">
        <v>105.535</v>
      </c>
      <c r="H1756" s="255" t="s">
        <v>2779</v>
      </c>
      <c r="I1756" s="14" t="s">
        <v>2791</v>
      </c>
      <c r="J1756" s="255">
        <v>1500040922</v>
      </c>
      <c r="K1756" s="255">
        <v>200</v>
      </c>
      <c r="L1756" s="255">
        <v>4</v>
      </c>
      <c r="M1756" s="255">
        <v>82.76</v>
      </c>
    </row>
    <row r="1757" ht="27" hidden="1" spans="1:13">
      <c r="A1757" s="255" t="s">
        <v>2791</v>
      </c>
      <c r="B1757" s="255">
        <v>1500040922</v>
      </c>
      <c r="C1757" s="255">
        <v>200</v>
      </c>
      <c r="D1757" s="255">
        <v>4</v>
      </c>
      <c r="E1757" s="255">
        <v>82.76</v>
      </c>
      <c r="F1757" s="255">
        <v>117.24</v>
      </c>
      <c r="H1757" s="255" t="s">
        <v>2779</v>
      </c>
      <c r="I1757" s="14" t="s">
        <v>2791</v>
      </c>
      <c r="J1757" s="255">
        <v>1500040922</v>
      </c>
      <c r="K1757" s="255">
        <v>200</v>
      </c>
      <c r="L1757" s="255">
        <v>4</v>
      </c>
      <c r="M1757" s="255">
        <v>82.76</v>
      </c>
    </row>
    <row r="1758" ht="27" hidden="1" spans="1:13">
      <c r="A1758" s="255" t="s">
        <v>2791</v>
      </c>
      <c r="B1758" s="255">
        <v>1500040922</v>
      </c>
      <c r="C1758" s="255">
        <v>200</v>
      </c>
      <c r="D1758" s="255">
        <v>4</v>
      </c>
      <c r="E1758" s="255">
        <v>82.76</v>
      </c>
      <c r="F1758" s="255">
        <v>117.24</v>
      </c>
      <c r="H1758" s="255" t="s">
        <v>2779</v>
      </c>
      <c r="I1758" s="14" t="s">
        <v>2791</v>
      </c>
      <c r="J1758" s="255">
        <v>1500040922</v>
      </c>
      <c r="K1758" s="255">
        <v>200</v>
      </c>
      <c r="L1758" s="255">
        <v>4</v>
      </c>
      <c r="M1758" s="255">
        <v>82.76</v>
      </c>
    </row>
    <row r="1759" ht="27" hidden="1" spans="1:13">
      <c r="A1759" s="255" t="s">
        <v>2791</v>
      </c>
      <c r="B1759" s="255">
        <v>1500040922</v>
      </c>
      <c r="C1759" s="255">
        <v>200</v>
      </c>
      <c r="D1759" s="255">
        <v>4</v>
      </c>
      <c r="E1759" s="255">
        <v>82.76</v>
      </c>
      <c r="F1759" s="255">
        <v>117.24</v>
      </c>
      <c r="H1759" s="255" t="s">
        <v>2779</v>
      </c>
      <c r="I1759" s="14" t="s">
        <v>2791</v>
      </c>
      <c r="J1759" s="255">
        <v>1500040922</v>
      </c>
      <c r="K1759" s="255">
        <v>200</v>
      </c>
      <c r="L1759" s="255">
        <v>4</v>
      </c>
      <c r="M1759" s="255">
        <v>82.76</v>
      </c>
    </row>
    <row r="1760" ht="27" hidden="1" spans="1:13">
      <c r="A1760" s="255" t="s">
        <v>2791</v>
      </c>
      <c r="B1760" s="255">
        <v>1500040922</v>
      </c>
      <c r="C1760" s="255">
        <v>200</v>
      </c>
      <c r="D1760" s="255">
        <v>4</v>
      </c>
      <c r="E1760" s="255">
        <v>82.76</v>
      </c>
      <c r="F1760" s="255">
        <v>117.24</v>
      </c>
      <c r="H1760" s="255" t="s">
        <v>2779</v>
      </c>
      <c r="I1760" s="14" t="s">
        <v>2792</v>
      </c>
      <c r="J1760" s="255">
        <v>1500041006</v>
      </c>
      <c r="K1760" s="255">
        <v>400</v>
      </c>
      <c r="L1760" s="255">
        <v>13</v>
      </c>
      <c r="M1760" s="255">
        <v>354.87</v>
      </c>
    </row>
    <row r="1761" ht="27" hidden="1" spans="1:13">
      <c r="A1761" s="255" t="s">
        <v>2792</v>
      </c>
      <c r="B1761" s="255">
        <v>1500041006</v>
      </c>
      <c r="C1761" s="255">
        <v>400</v>
      </c>
      <c r="D1761" s="255">
        <v>13</v>
      </c>
      <c r="E1761" s="255">
        <v>354.87</v>
      </c>
      <c r="F1761" s="255">
        <v>45.13</v>
      </c>
      <c r="H1761" s="255" t="s">
        <v>2779</v>
      </c>
      <c r="I1761" s="14" t="s">
        <v>2792</v>
      </c>
      <c r="J1761" s="255">
        <v>1500041006</v>
      </c>
      <c r="K1761" s="255">
        <v>400</v>
      </c>
      <c r="L1761" s="255">
        <v>13</v>
      </c>
      <c r="M1761" s="255">
        <v>354.87</v>
      </c>
    </row>
    <row r="1762" ht="27" hidden="1" spans="1:13">
      <c r="A1762" s="255" t="s">
        <v>2792</v>
      </c>
      <c r="B1762" s="255">
        <v>1500041006</v>
      </c>
      <c r="C1762" s="255">
        <v>400</v>
      </c>
      <c r="D1762" s="255">
        <v>13</v>
      </c>
      <c r="E1762" s="255">
        <v>354.87</v>
      </c>
      <c r="F1762" s="255">
        <v>45.13</v>
      </c>
      <c r="H1762" s="255" t="s">
        <v>2779</v>
      </c>
      <c r="I1762" s="14" t="s">
        <v>2792</v>
      </c>
      <c r="J1762" s="255">
        <v>1500041006</v>
      </c>
      <c r="K1762" s="255">
        <v>400</v>
      </c>
      <c r="L1762" s="255">
        <v>13</v>
      </c>
      <c r="M1762" s="255">
        <v>354.87</v>
      </c>
    </row>
    <row r="1763" ht="27" hidden="1" spans="1:13">
      <c r="A1763" s="255" t="s">
        <v>2792</v>
      </c>
      <c r="B1763" s="255">
        <v>1500041006</v>
      </c>
      <c r="C1763" s="255">
        <v>400</v>
      </c>
      <c r="D1763" s="255">
        <v>13</v>
      </c>
      <c r="E1763" s="255">
        <v>354.87</v>
      </c>
      <c r="F1763" s="255">
        <v>45.13</v>
      </c>
      <c r="H1763" s="255" t="s">
        <v>2779</v>
      </c>
      <c r="I1763" s="14" t="s">
        <v>2792</v>
      </c>
      <c r="J1763" s="255">
        <v>1500041006</v>
      </c>
      <c r="K1763" s="255">
        <v>400</v>
      </c>
      <c r="L1763" s="255">
        <v>13</v>
      </c>
      <c r="M1763" s="255">
        <v>354.87</v>
      </c>
    </row>
    <row r="1764" ht="27" hidden="1" spans="1:13">
      <c r="A1764" s="255" t="s">
        <v>2792</v>
      </c>
      <c r="B1764" s="255">
        <v>1500041006</v>
      </c>
      <c r="C1764" s="255">
        <v>400</v>
      </c>
      <c r="D1764" s="255">
        <v>13</v>
      </c>
      <c r="E1764" s="255">
        <v>354.87</v>
      </c>
      <c r="F1764" s="255">
        <v>45.13</v>
      </c>
      <c r="H1764" s="255" t="s">
        <v>2779</v>
      </c>
      <c r="I1764" s="14" t="s">
        <v>2792</v>
      </c>
      <c r="J1764" s="255">
        <v>1500041006</v>
      </c>
      <c r="K1764" s="255">
        <v>400</v>
      </c>
      <c r="L1764" s="255">
        <v>13</v>
      </c>
      <c r="M1764" s="255">
        <v>354.87</v>
      </c>
    </row>
    <row r="1765" ht="27" hidden="1" spans="1:13">
      <c r="A1765" s="255" t="s">
        <v>2792</v>
      </c>
      <c r="B1765" s="255">
        <v>1500041006</v>
      </c>
      <c r="C1765" s="255">
        <v>400</v>
      </c>
      <c r="D1765" s="255">
        <v>13</v>
      </c>
      <c r="E1765" s="255">
        <v>354.87</v>
      </c>
      <c r="F1765" s="255">
        <v>45.13</v>
      </c>
      <c r="H1765" s="255" t="s">
        <v>2779</v>
      </c>
      <c r="I1765" s="14" t="s">
        <v>2792</v>
      </c>
      <c r="J1765" s="255">
        <v>1500041006</v>
      </c>
      <c r="K1765" s="255">
        <v>400</v>
      </c>
      <c r="L1765" s="255">
        <v>13</v>
      </c>
      <c r="M1765" s="255">
        <v>354.87</v>
      </c>
    </row>
    <row r="1766" ht="27" hidden="1" spans="1:13">
      <c r="A1766" s="255" t="s">
        <v>2792</v>
      </c>
      <c r="B1766" s="255">
        <v>1500041006</v>
      </c>
      <c r="C1766" s="255">
        <v>400</v>
      </c>
      <c r="D1766" s="255">
        <v>13</v>
      </c>
      <c r="E1766" s="255">
        <v>354.87</v>
      </c>
      <c r="F1766" s="255">
        <v>45.13</v>
      </c>
      <c r="H1766" s="255" t="s">
        <v>2779</v>
      </c>
      <c r="I1766" s="14" t="s">
        <v>2792</v>
      </c>
      <c r="J1766" s="255">
        <v>1500041006</v>
      </c>
      <c r="K1766" s="255">
        <v>400</v>
      </c>
      <c r="L1766" s="255">
        <v>13</v>
      </c>
      <c r="M1766" s="255">
        <v>354.87</v>
      </c>
    </row>
    <row r="1767" ht="27" hidden="1" spans="1:13">
      <c r="A1767" s="255" t="s">
        <v>2792</v>
      </c>
      <c r="B1767" s="255">
        <v>1500041006</v>
      </c>
      <c r="C1767" s="255">
        <v>400</v>
      </c>
      <c r="D1767" s="255">
        <v>13</v>
      </c>
      <c r="E1767" s="255">
        <v>354.87</v>
      </c>
      <c r="F1767" s="255">
        <v>45.13</v>
      </c>
      <c r="H1767" s="255" t="s">
        <v>2779</v>
      </c>
      <c r="I1767" s="14" t="s">
        <v>2792</v>
      </c>
      <c r="J1767" s="255">
        <v>1500041006</v>
      </c>
      <c r="K1767" s="255">
        <v>400</v>
      </c>
      <c r="L1767" s="255">
        <v>13</v>
      </c>
      <c r="M1767" s="255">
        <v>354.87</v>
      </c>
    </row>
    <row r="1768" ht="27" hidden="1" spans="1:13">
      <c r="A1768" s="255" t="s">
        <v>2792</v>
      </c>
      <c r="B1768" s="255">
        <v>1500041006</v>
      </c>
      <c r="C1768" s="255">
        <v>400</v>
      </c>
      <c r="D1768" s="255">
        <v>13</v>
      </c>
      <c r="E1768" s="255">
        <v>354.87</v>
      </c>
      <c r="F1768" s="255">
        <v>45.13</v>
      </c>
      <c r="H1768" s="255" t="s">
        <v>2779</v>
      </c>
      <c r="I1768" s="14" t="s">
        <v>2792</v>
      </c>
      <c r="J1768" s="255">
        <v>1500041006</v>
      </c>
      <c r="K1768" s="255">
        <v>400</v>
      </c>
      <c r="L1768" s="255">
        <v>13</v>
      </c>
      <c r="M1768" s="255">
        <v>354.87</v>
      </c>
    </row>
    <row r="1769" ht="27" hidden="1" spans="1:13">
      <c r="A1769" s="255" t="s">
        <v>2792</v>
      </c>
      <c r="B1769" s="255">
        <v>1500041006</v>
      </c>
      <c r="C1769" s="255">
        <v>400</v>
      </c>
      <c r="D1769" s="255">
        <v>13</v>
      </c>
      <c r="E1769" s="255">
        <v>354.87</v>
      </c>
      <c r="F1769" s="255">
        <v>45.13</v>
      </c>
      <c r="H1769" s="255" t="s">
        <v>2779</v>
      </c>
      <c r="I1769" s="14" t="s">
        <v>2792</v>
      </c>
      <c r="J1769" s="255">
        <v>1500041006</v>
      </c>
      <c r="K1769" s="255">
        <v>400</v>
      </c>
      <c r="L1769" s="255">
        <v>13</v>
      </c>
      <c r="M1769" s="255">
        <v>354.87</v>
      </c>
    </row>
    <row r="1770" ht="27" hidden="1" spans="1:13">
      <c r="A1770" s="255" t="s">
        <v>2792</v>
      </c>
      <c r="B1770" s="255">
        <v>1500041006</v>
      </c>
      <c r="C1770" s="255">
        <v>400</v>
      </c>
      <c r="D1770" s="255">
        <v>13</v>
      </c>
      <c r="E1770" s="255">
        <v>354.87</v>
      </c>
      <c r="F1770" s="255">
        <v>45.13</v>
      </c>
      <c r="H1770" s="255" t="s">
        <v>2779</v>
      </c>
      <c r="I1770" s="14" t="s">
        <v>2792</v>
      </c>
      <c r="J1770" s="255">
        <v>1500041006</v>
      </c>
      <c r="K1770" s="255">
        <v>400</v>
      </c>
      <c r="L1770" s="255">
        <v>13</v>
      </c>
      <c r="M1770" s="255">
        <v>354.87</v>
      </c>
    </row>
    <row r="1771" ht="27" hidden="1" spans="1:13">
      <c r="A1771" s="255" t="s">
        <v>2792</v>
      </c>
      <c r="B1771" s="255">
        <v>1500041006</v>
      </c>
      <c r="C1771" s="255">
        <v>400</v>
      </c>
      <c r="D1771" s="255">
        <v>13</v>
      </c>
      <c r="E1771" s="255">
        <v>354.87</v>
      </c>
      <c r="F1771" s="255">
        <v>45.13</v>
      </c>
      <c r="H1771" s="255" t="s">
        <v>2779</v>
      </c>
      <c r="I1771" s="14" t="s">
        <v>2792</v>
      </c>
      <c r="J1771" s="255">
        <v>1500041006</v>
      </c>
      <c r="K1771" s="255">
        <v>400</v>
      </c>
      <c r="L1771" s="255">
        <v>13</v>
      </c>
      <c r="M1771" s="255">
        <v>354.87</v>
      </c>
    </row>
    <row r="1772" ht="27" hidden="1" spans="1:13">
      <c r="A1772" s="255" t="s">
        <v>2792</v>
      </c>
      <c r="B1772" s="255">
        <v>1500041006</v>
      </c>
      <c r="C1772" s="255">
        <v>400</v>
      </c>
      <c r="D1772" s="255">
        <v>13</v>
      </c>
      <c r="E1772" s="255">
        <v>354.87</v>
      </c>
      <c r="F1772" s="255">
        <v>45.13</v>
      </c>
      <c r="H1772" s="255" t="s">
        <v>2779</v>
      </c>
      <c r="I1772" s="14" t="s">
        <v>2792</v>
      </c>
      <c r="J1772" s="255">
        <v>1500041006</v>
      </c>
      <c r="K1772" s="255">
        <v>400</v>
      </c>
      <c r="L1772" s="255">
        <v>13</v>
      </c>
      <c r="M1772" s="255">
        <v>354.87</v>
      </c>
    </row>
    <row r="1773" ht="27" hidden="1" spans="1:13">
      <c r="A1773" s="255" t="s">
        <v>2792</v>
      </c>
      <c r="B1773" s="255">
        <v>1500041006</v>
      </c>
      <c r="C1773" s="255">
        <v>400</v>
      </c>
      <c r="D1773" s="255">
        <v>13</v>
      </c>
      <c r="E1773" s="255">
        <v>354.87</v>
      </c>
      <c r="F1773" s="255">
        <v>45.13</v>
      </c>
      <c r="H1773" s="255" t="s">
        <v>2779</v>
      </c>
      <c r="I1773" s="14" t="s">
        <v>2793</v>
      </c>
      <c r="J1773" s="255">
        <v>1500041016</v>
      </c>
      <c r="K1773" s="255">
        <v>400</v>
      </c>
      <c r="L1773" s="255">
        <v>3</v>
      </c>
      <c r="M1773" s="255">
        <v>131.35</v>
      </c>
    </row>
    <row r="1774" ht="27" hidden="1" spans="1:13">
      <c r="A1774" s="255" t="s">
        <v>2793</v>
      </c>
      <c r="B1774" s="255">
        <v>1500041016</v>
      </c>
      <c r="C1774" s="255">
        <v>400</v>
      </c>
      <c r="D1774" s="255">
        <v>3</v>
      </c>
      <c r="E1774" s="255">
        <v>131.35</v>
      </c>
      <c r="F1774" s="255">
        <v>268.65</v>
      </c>
      <c r="H1774" s="255" t="s">
        <v>2779</v>
      </c>
      <c r="I1774" s="14" t="s">
        <v>2793</v>
      </c>
      <c r="J1774" s="255">
        <v>1500041016</v>
      </c>
      <c r="K1774" s="255">
        <v>400</v>
      </c>
      <c r="L1774" s="255">
        <v>3</v>
      </c>
      <c r="M1774" s="255">
        <v>131.35</v>
      </c>
    </row>
    <row r="1775" ht="27" hidden="1" spans="1:13">
      <c r="A1775" s="255" t="s">
        <v>2793</v>
      </c>
      <c r="B1775" s="255">
        <v>1500041016</v>
      </c>
      <c r="C1775" s="255">
        <v>400</v>
      </c>
      <c r="D1775" s="255">
        <v>3</v>
      </c>
      <c r="E1775" s="255">
        <v>131.35</v>
      </c>
      <c r="F1775" s="255">
        <v>268.65</v>
      </c>
      <c r="H1775" s="255" t="s">
        <v>2779</v>
      </c>
      <c r="I1775" s="14" t="s">
        <v>2793</v>
      </c>
      <c r="J1775" s="255">
        <v>1500041016</v>
      </c>
      <c r="K1775" s="255">
        <v>400</v>
      </c>
      <c r="L1775" s="255">
        <v>3</v>
      </c>
      <c r="M1775" s="255">
        <v>131.35</v>
      </c>
    </row>
    <row r="1776" ht="27" hidden="1" spans="1:13">
      <c r="A1776" s="255" t="s">
        <v>2793</v>
      </c>
      <c r="B1776" s="255">
        <v>1500041016</v>
      </c>
      <c r="C1776" s="255">
        <v>400</v>
      </c>
      <c r="D1776" s="255">
        <v>3</v>
      </c>
      <c r="E1776" s="255">
        <v>131.35</v>
      </c>
      <c r="F1776" s="255">
        <v>268.65</v>
      </c>
      <c r="H1776" s="255" t="s">
        <v>2779</v>
      </c>
      <c r="I1776" s="14" t="s">
        <v>2794</v>
      </c>
      <c r="J1776" s="255">
        <v>1500041017</v>
      </c>
      <c r="K1776" s="255">
        <v>400</v>
      </c>
      <c r="L1776" s="255">
        <v>2</v>
      </c>
      <c r="M1776" s="255">
        <v>99.9</v>
      </c>
    </row>
    <row r="1777" ht="27" hidden="1" spans="1:13">
      <c r="A1777" s="255" t="s">
        <v>2794</v>
      </c>
      <c r="B1777" s="255">
        <v>1500041017</v>
      </c>
      <c r="C1777" s="255">
        <v>400</v>
      </c>
      <c r="D1777" s="255">
        <v>2</v>
      </c>
      <c r="E1777" s="255">
        <v>99.9</v>
      </c>
      <c r="F1777" s="255">
        <v>300.1</v>
      </c>
      <c r="H1777" s="255" t="s">
        <v>2779</v>
      </c>
      <c r="I1777" s="14" t="s">
        <v>2794</v>
      </c>
      <c r="J1777" s="255">
        <v>1500041017</v>
      </c>
      <c r="K1777" s="255">
        <v>400</v>
      </c>
      <c r="L1777" s="255">
        <v>2</v>
      </c>
      <c r="M1777" s="255">
        <v>99.9</v>
      </c>
    </row>
    <row r="1778" ht="27" hidden="1" spans="1:13">
      <c r="A1778" s="255" t="s">
        <v>2794</v>
      </c>
      <c r="B1778" s="255">
        <v>1500041017</v>
      </c>
      <c r="C1778" s="255">
        <v>400</v>
      </c>
      <c r="D1778" s="255">
        <v>2</v>
      </c>
      <c r="E1778" s="255">
        <v>99.9</v>
      </c>
      <c r="F1778" s="255">
        <v>300.1</v>
      </c>
      <c r="H1778" s="255" t="s">
        <v>2779</v>
      </c>
      <c r="I1778" s="14" t="s">
        <v>2795</v>
      </c>
      <c r="J1778" s="255">
        <v>1500041021</v>
      </c>
      <c r="K1778" s="255">
        <v>400</v>
      </c>
      <c r="L1778" s="255">
        <v>4</v>
      </c>
      <c r="M1778" s="255">
        <v>89.34</v>
      </c>
    </row>
    <row r="1779" ht="27" hidden="1" spans="1:13">
      <c r="A1779" s="255" t="s">
        <v>2795</v>
      </c>
      <c r="B1779" s="255">
        <v>1500041021</v>
      </c>
      <c r="C1779" s="255">
        <v>400</v>
      </c>
      <c r="D1779" s="255">
        <v>4</v>
      </c>
      <c r="E1779" s="255">
        <v>89.34</v>
      </c>
      <c r="F1779" s="255">
        <v>310.66</v>
      </c>
      <c r="H1779" s="255" t="s">
        <v>2779</v>
      </c>
      <c r="I1779" s="14" t="s">
        <v>2795</v>
      </c>
      <c r="J1779" s="255">
        <v>1500041021</v>
      </c>
      <c r="K1779" s="255">
        <v>400</v>
      </c>
      <c r="L1779" s="255">
        <v>4</v>
      </c>
      <c r="M1779" s="255">
        <v>89.34</v>
      </c>
    </row>
    <row r="1780" ht="27" hidden="1" spans="1:13">
      <c r="A1780" s="255" t="s">
        <v>2795</v>
      </c>
      <c r="B1780" s="255">
        <v>1500041021</v>
      </c>
      <c r="C1780" s="255">
        <v>400</v>
      </c>
      <c r="D1780" s="255">
        <v>4</v>
      </c>
      <c r="E1780" s="255">
        <v>89.34</v>
      </c>
      <c r="F1780" s="255">
        <v>310.66</v>
      </c>
      <c r="H1780" s="255" t="s">
        <v>2779</v>
      </c>
      <c r="I1780" s="14" t="s">
        <v>2795</v>
      </c>
      <c r="J1780" s="255">
        <v>1500041021</v>
      </c>
      <c r="K1780" s="255">
        <v>400</v>
      </c>
      <c r="L1780" s="255">
        <v>4</v>
      </c>
      <c r="M1780" s="255">
        <v>89.34</v>
      </c>
    </row>
    <row r="1781" ht="27" hidden="1" spans="1:13">
      <c r="A1781" s="255" t="s">
        <v>2795</v>
      </c>
      <c r="B1781" s="255">
        <v>1500041021</v>
      </c>
      <c r="C1781" s="255">
        <v>400</v>
      </c>
      <c r="D1781" s="255">
        <v>4</v>
      </c>
      <c r="E1781" s="255">
        <v>89.34</v>
      </c>
      <c r="F1781" s="255">
        <v>310.66</v>
      </c>
      <c r="H1781" s="255" t="s">
        <v>2779</v>
      </c>
      <c r="I1781" s="14" t="s">
        <v>2795</v>
      </c>
      <c r="J1781" s="255">
        <v>1500041021</v>
      </c>
      <c r="K1781" s="255">
        <v>400</v>
      </c>
      <c r="L1781" s="255">
        <v>4</v>
      </c>
      <c r="M1781" s="255">
        <v>89.34</v>
      </c>
    </row>
    <row r="1782" ht="27" hidden="1" spans="1:13">
      <c r="A1782" s="255" t="s">
        <v>2795</v>
      </c>
      <c r="B1782" s="255">
        <v>1500041021</v>
      </c>
      <c r="C1782" s="255">
        <v>400</v>
      </c>
      <c r="D1782" s="255">
        <v>4</v>
      </c>
      <c r="E1782" s="255">
        <v>89.34</v>
      </c>
      <c r="F1782" s="255">
        <v>310.66</v>
      </c>
      <c r="H1782" s="255" t="s">
        <v>2779</v>
      </c>
      <c r="I1782" s="14" t="s">
        <v>2796</v>
      </c>
      <c r="J1782" s="255">
        <v>1500041023</v>
      </c>
      <c r="K1782" s="255">
        <v>315</v>
      </c>
      <c r="L1782" s="255">
        <v>6</v>
      </c>
      <c r="M1782" s="255">
        <v>142.93</v>
      </c>
    </row>
    <row r="1783" ht="27" hidden="1" spans="1:13">
      <c r="A1783" s="255" t="s">
        <v>2796</v>
      </c>
      <c r="B1783" s="255">
        <v>1500041023</v>
      </c>
      <c r="C1783" s="255">
        <v>315</v>
      </c>
      <c r="D1783" s="255">
        <v>6</v>
      </c>
      <c r="E1783" s="255">
        <v>142.93</v>
      </c>
      <c r="F1783" s="255">
        <v>172.07</v>
      </c>
      <c r="H1783" s="255" t="s">
        <v>2779</v>
      </c>
      <c r="I1783" s="14" t="s">
        <v>2796</v>
      </c>
      <c r="J1783" s="255">
        <v>1500041023</v>
      </c>
      <c r="K1783" s="255">
        <v>315</v>
      </c>
      <c r="L1783" s="255">
        <v>6</v>
      </c>
      <c r="M1783" s="255">
        <v>142.93</v>
      </c>
    </row>
    <row r="1784" ht="27" hidden="1" spans="1:13">
      <c r="A1784" s="255" t="s">
        <v>2796</v>
      </c>
      <c r="B1784" s="255">
        <v>1500041023</v>
      </c>
      <c r="C1784" s="255">
        <v>315</v>
      </c>
      <c r="D1784" s="255">
        <v>6</v>
      </c>
      <c r="E1784" s="255">
        <v>142.93</v>
      </c>
      <c r="F1784" s="255">
        <v>172.07</v>
      </c>
      <c r="H1784" s="255" t="s">
        <v>2779</v>
      </c>
      <c r="I1784" s="14" t="s">
        <v>2796</v>
      </c>
      <c r="J1784" s="255">
        <v>1500041023</v>
      </c>
      <c r="K1784" s="255">
        <v>315</v>
      </c>
      <c r="L1784" s="255">
        <v>6</v>
      </c>
      <c r="M1784" s="255">
        <v>142.93</v>
      </c>
    </row>
    <row r="1785" ht="27" hidden="1" spans="1:13">
      <c r="A1785" s="255" t="s">
        <v>2796</v>
      </c>
      <c r="B1785" s="255">
        <v>1500041023</v>
      </c>
      <c r="C1785" s="255">
        <v>315</v>
      </c>
      <c r="D1785" s="255">
        <v>6</v>
      </c>
      <c r="E1785" s="255">
        <v>142.93</v>
      </c>
      <c r="F1785" s="255">
        <v>172.07</v>
      </c>
      <c r="H1785" s="255" t="s">
        <v>2779</v>
      </c>
      <c r="I1785" s="14" t="s">
        <v>2796</v>
      </c>
      <c r="J1785" s="255">
        <v>1500041023</v>
      </c>
      <c r="K1785" s="255">
        <v>315</v>
      </c>
      <c r="L1785" s="255">
        <v>6</v>
      </c>
      <c r="M1785" s="255">
        <v>142.93</v>
      </c>
    </row>
    <row r="1786" ht="27" hidden="1" spans="1:13">
      <c r="A1786" s="255" t="s">
        <v>2796</v>
      </c>
      <c r="B1786" s="255">
        <v>1500041023</v>
      </c>
      <c r="C1786" s="255">
        <v>315</v>
      </c>
      <c r="D1786" s="255">
        <v>6</v>
      </c>
      <c r="E1786" s="255">
        <v>142.93</v>
      </c>
      <c r="F1786" s="255">
        <v>172.07</v>
      </c>
      <c r="H1786" s="255" t="s">
        <v>2779</v>
      </c>
      <c r="I1786" s="14" t="s">
        <v>2796</v>
      </c>
      <c r="J1786" s="255">
        <v>1500041023</v>
      </c>
      <c r="K1786" s="255">
        <v>315</v>
      </c>
      <c r="L1786" s="255">
        <v>6</v>
      </c>
      <c r="M1786" s="255">
        <v>142.93</v>
      </c>
    </row>
    <row r="1787" ht="27" hidden="1" spans="1:13">
      <c r="A1787" s="255" t="s">
        <v>2796</v>
      </c>
      <c r="B1787" s="255">
        <v>1500041023</v>
      </c>
      <c r="C1787" s="255">
        <v>315</v>
      </c>
      <c r="D1787" s="255">
        <v>6</v>
      </c>
      <c r="E1787" s="255">
        <v>142.93</v>
      </c>
      <c r="F1787" s="255">
        <v>172.07</v>
      </c>
      <c r="H1787" s="255" t="s">
        <v>2779</v>
      </c>
      <c r="I1787" s="14" t="s">
        <v>2796</v>
      </c>
      <c r="J1787" s="255">
        <v>1500041023</v>
      </c>
      <c r="K1787" s="255">
        <v>315</v>
      </c>
      <c r="L1787" s="255">
        <v>6</v>
      </c>
      <c r="M1787" s="255">
        <v>142.93</v>
      </c>
    </row>
    <row r="1788" ht="27" hidden="1" spans="1:13">
      <c r="A1788" s="255" t="s">
        <v>2796</v>
      </c>
      <c r="B1788" s="255">
        <v>1500041023</v>
      </c>
      <c r="C1788" s="255">
        <v>315</v>
      </c>
      <c r="D1788" s="255">
        <v>6</v>
      </c>
      <c r="E1788" s="255">
        <v>142.93</v>
      </c>
      <c r="F1788" s="255">
        <v>172.07</v>
      </c>
      <c r="H1788" s="255" t="s">
        <v>2779</v>
      </c>
      <c r="I1788" s="14" t="s">
        <v>2797</v>
      </c>
      <c r="J1788" s="255">
        <v>1500041025</v>
      </c>
      <c r="K1788" s="255">
        <v>160</v>
      </c>
      <c r="L1788" s="255">
        <v>3</v>
      </c>
      <c r="M1788" s="255">
        <v>117.82</v>
      </c>
    </row>
    <row r="1789" ht="27" hidden="1" spans="1:13">
      <c r="A1789" s="255" t="s">
        <v>2797</v>
      </c>
      <c r="B1789" s="255">
        <v>1500041025</v>
      </c>
      <c r="C1789" s="255">
        <v>160</v>
      </c>
      <c r="D1789" s="255">
        <v>3</v>
      </c>
      <c r="E1789" s="255">
        <v>117.82</v>
      </c>
      <c r="F1789" s="255">
        <v>42.18</v>
      </c>
      <c r="H1789" s="255" t="s">
        <v>2779</v>
      </c>
      <c r="I1789" s="14" t="s">
        <v>2797</v>
      </c>
      <c r="J1789" s="255">
        <v>1500041025</v>
      </c>
      <c r="K1789" s="255">
        <v>160</v>
      </c>
      <c r="L1789" s="255">
        <v>3</v>
      </c>
      <c r="M1789" s="255">
        <v>117.82</v>
      </c>
    </row>
    <row r="1790" ht="27" hidden="1" spans="1:13">
      <c r="A1790" s="255" t="s">
        <v>2797</v>
      </c>
      <c r="B1790" s="255">
        <v>1500041025</v>
      </c>
      <c r="C1790" s="255">
        <v>160</v>
      </c>
      <c r="D1790" s="255">
        <v>3</v>
      </c>
      <c r="E1790" s="255">
        <v>117.82</v>
      </c>
      <c r="F1790" s="255">
        <v>42.18</v>
      </c>
      <c r="H1790" s="255" t="s">
        <v>2779</v>
      </c>
      <c r="I1790" s="14" t="s">
        <v>2797</v>
      </c>
      <c r="J1790" s="255">
        <v>1500041025</v>
      </c>
      <c r="K1790" s="255">
        <v>160</v>
      </c>
      <c r="L1790" s="255">
        <v>3</v>
      </c>
      <c r="M1790" s="255">
        <v>117.82</v>
      </c>
    </row>
    <row r="1791" ht="27" hidden="1" spans="1:13">
      <c r="A1791" s="255" t="s">
        <v>2797</v>
      </c>
      <c r="B1791" s="255">
        <v>1500041025</v>
      </c>
      <c r="C1791" s="255">
        <v>160</v>
      </c>
      <c r="D1791" s="255">
        <v>3</v>
      </c>
      <c r="E1791" s="255">
        <v>117.82</v>
      </c>
      <c r="F1791" s="255">
        <v>42.18</v>
      </c>
      <c r="H1791" s="255" t="s">
        <v>2779</v>
      </c>
      <c r="I1791" s="14" t="s">
        <v>2798</v>
      </c>
      <c r="J1791" s="255">
        <v>1500041026</v>
      </c>
      <c r="K1791" s="255">
        <v>400</v>
      </c>
      <c r="L1791" s="255">
        <v>1</v>
      </c>
      <c r="M1791" s="255">
        <v>86.07</v>
      </c>
    </row>
    <row r="1792" ht="27" hidden="1" spans="1:13">
      <c r="A1792" s="255" t="s">
        <v>2798</v>
      </c>
      <c r="B1792" s="255">
        <v>1500041026</v>
      </c>
      <c r="C1792" s="255">
        <v>400</v>
      </c>
      <c r="D1792" s="255">
        <v>1</v>
      </c>
      <c r="E1792" s="255">
        <v>86.07</v>
      </c>
      <c r="F1792" s="255">
        <v>313.93</v>
      </c>
      <c r="H1792" s="255" t="s">
        <v>2779</v>
      </c>
      <c r="I1792" s="14" t="s">
        <v>2799</v>
      </c>
      <c r="J1792" s="255">
        <v>1500041032</v>
      </c>
      <c r="K1792" s="255">
        <v>400</v>
      </c>
      <c r="L1792" s="255">
        <v>2</v>
      </c>
      <c r="M1792" s="255">
        <v>58.04</v>
      </c>
    </row>
    <row r="1793" ht="27" hidden="1" spans="1:13">
      <c r="A1793" s="255" t="s">
        <v>2799</v>
      </c>
      <c r="B1793" s="255">
        <v>1500041032</v>
      </c>
      <c r="C1793" s="255">
        <v>400</v>
      </c>
      <c r="D1793" s="255">
        <v>2</v>
      </c>
      <c r="E1793" s="255">
        <v>58.04</v>
      </c>
      <c r="F1793" s="255">
        <v>341.96</v>
      </c>
      <c r="H1793" s="255" t="s">
        <v>2779</v>
      </c>
      <c r="I1793" s="14" t="s">
        <v>2799</v>
      </c>
      <c r="J1793" s="255">
        <v>1500041032</v>
      </c>
      <c r="K1793" s="255">
        <v>400</v>
      </c>
      <c r="L1793" s="255">
        <v>2</v>
      </c>
      <c r="M1793" s="255">
        <v>58.04</v>
      </c>
    </row>
    <row r="1794" ht="27" hidden="1" spans="1:13">
      <c r="A1794" s="255" t="s">
        <v>2799</v>
      </c>
      <c r="B1794" s="255">
        <v>1500041032</v>
      </c>
      <c r="C1794" s="255">
        <v>400</v>
      </c>
      <c r="D1794" s="255">
        <v>2</v>
      </c>
      <c r="E1794" s="255">
        <v>58.04</v>
      </c>
      <c r="F1794" s="255">
        <v>341.96</v>
      </c>
      <c r="H1794" s="255" t="s">
        <v>2779</v>
      </c>
      <c r="I1794" s="14" t="s">
        <v>2800</v>
      </c>
      <c r="J1794" s="255">
        <v>1500041037</v>
      </c>
      <c r="K1794" s="255">
        <v>200</v>
      </c>
      <c r="L1794" s="255">
        <v>1</v>
      </c>
      <c r="M1794" s="255">
        <v>10.935</v>
      </c>
    </row>
    <row r="1795" ht="27" hidden="1" spans="1:13">
      <c r="A1795" s="255" t="s">
        <v>2800</v>
      </c>
      <c r="B1795" s="255">
        <v>1500041037</v>
      </c>
      <c r="C1795" s="255">
        <v>200</v>
      </c>
      <c r="D1795" s="255">
        <v>1</v>
      </c>
      <c r="E1795" s="255">
        <v>10.935</v>
      </c>
      <c r="F1795" s="255">
        <v>189.065</v>
      </c>
      <c r="H1795" s="255" t="s">
        <v>2779</v>
      </c>
      <c r="I1795" s="14" t="s">
        <v>2801</v>
      </c>
      <c r="J1795" s="255">
        <v>1500041039</v>
      </c>
      <c r="K1795" s="255">
        <v>400</v>
      </c>
      <c r="L1795" s="255">
        <v>1</v>
      </c>
      <c r="M1795" s="255">
        <v>5.04</v>
      </c>
    </row>
    <row r="1796" ht="27" hidden="1" spans="1:13">
      <c r="A1796" s="255" t="s">
        <v>2801</v>
      </c>
      <c r="B1796" s="255">
        <v>1500041039</v>
      </c>
      <c r="C1796" s="255">
        <v>400</v>
      </c>
      <c r="D1796" s="255">
        <v>1</v>
      </c>
      <c r="E1796" s="255">
        <v>5.04</v>
      </c>
      <c r="F1796" s="255">
        <v>394.96</v>
      </c>
      <c r="H1796" s="255" t="s">
        <v>2779</v>
      </c>
      <c r="I1796" s="14" t="s">
        <v>2802</v>
      </c>
      <c r="J1796" s="255">
        <v>1500041101</v>
      </c>
      <c r="K1796" s="255">
        <v>315</v>
      </c>
      <c r="L1796" s="255">
        <v>2</v>
      </c>
      <c r="M1796" s="255">
        <v>63.36</v>
      </c>
    </row>
    <row r="1797" ht="27" hidden="1" spans="1:13">
      <c r="A1797" s="255" t="s">
        <v>2802</v>
      </c>
      <c r="B1797" s="255">
        <v>1500041101</v>
      </c>
      <c r="C1797" s="255">
        <v>315</v>
      </c>
      <c r="D1797" s="255">
        <v>2</v>
      </c>
      <c r="E1797" s="255">
        <v>63.36</v>
      </c>
      <c r="F1797" s="255">
        <v>251.64</v>
      </c>
      <c r="H1797" s="255" t="s">
        <v>2779</v>
      </c>
      <c r="I1797" s="14" t="s">
        <v>2802</v>
      </c>
      <c r="J1797" s="255">
        <v>1500041101</v>
      </c>
      <c r="K1797" s="255">
        <v>315</v>
      </c>
      <c r="L1797" s="255">
        <v>2</v>
      </c>
      <c r="M1797" s="255">
        <v>63.36</v>
      </c>
    </row>
    <row r="1798" ht="27" hidden="1" spans="1:13">
      <c r="A1798" s="255" t="s">
        <v>2802</v>
      </c>
      <c r="B1798" s="255">
        <v>1500041101</v>
      </c>
      <c r="C1798" s="255">
        <v>315</v>
      </c>
      <c r="D1798" s="255">
        <v>2</v>
      </c>
      <c r="E1798" s="255">
        <v>63.36</v>
      </c>
      <c r="F1798" s="255">
        <v>251.64</v>
      </c>
      <c r="H1798" s="255" t="s">
        <v>2779</v>
      </c>
      <c r="I1798" s="14" t="s">
        <v>2803</v>
      </c>
      <c r="J1798" s="255">
        <v>1500041103</v>
      </c>
      <c r="K1798" s="255">
        <v>315</v>
      </c>
      <c r="L1798" s="255">
        <v>6</v>
      </c>
      <c r="M1798" s="255">
        <v>121.015</v>
      </c>
    </row>
    <row r="1799" ht="27" hidden="1" spans="1:13">
      <c r="A1799" s="255" t="s">
        <v>2803</v>
      </c>
      <c r="B1799" s="255">
        <v>1500041103</v>
      </c>
      <c r="C1799" s="255">
        <v>315</v>
      </c>
      <c r="D1799" s="255">
        <v>6</v>
      </c>
      <c r="E1799" s="255">
        <v>121.015</v>
      </c>
      <c r="F1799" s="255">
        <v>193.985</v>
      </c>
      <c r="H1799" s="255" t="s">
        <v>2779</v>
      </c>
      <c r="I1799" s="14" t="s">
        <v>2803</v>
      </c>
      <c r="J1799" s="255">
        <v>1500041103</v>
      </c>
      <c r="K1799" s="255">
        <v>315</v>
      </c>
      <c r="L1799" s="255">
        <v>6</v>
      </c>
      <c r="M1799" s="255">
        <v>121.015</v>
      </c>
    </row>
    <row r="1800" ht="27" hidden="1" spans="1:13">
      <c r="A1800" s="255" t="s">
        <v>2803</v>
      </c>
      <c r="B1800" s="255">
        <v>1500041103</v>
      </c>
      <c r="C1800" s="255">
        <v>315</v>
      </c>
      <c r="D1800" s="255">
        <v>6</v>
      </c>
      <c r="E1800" s="255">
        <v>121.015</v>
      </c>
      <c r="F1800" s="255">
        <v>193.985</v>
      </c>
      <c r="H1800" s="255" t="s">
        <v>2779</v>
      </c>
      <c r="I1800" s="14" t="s">
        <v>2803</v>
      </c>
      <c r="J1800" s="255">
        <v>1500041103</v>
      </c>
      <c r="K1800" s="255">
        <v>315</v>
      </c>
      <c r="L1800" s="255">
        <v>6</v>
      </c>
      <c r="M1800" s="255">
        <v>121.015</v>
      </c>
    </row>
    <row r="1801" ht="27" hidden="1" spans="1:13">
      <c r="A1801" s="255" t="s">
        <v>2803</v>
      </c>
      <c r="B1801" s="255">
        <v>1500041103</v>
      </c>
      <c r="C1801" s="255">
        <v>315</v>
      </c>
      <c r="D1801" s="255">
        <v>6</v>
      </c>
      <c r="E1801" s="255">
        <v>121.015</v>
      </c>
      <c r="F1801" s="255">
        <v>193.985</v>
      </c>
      <c r="H1801" s="255" t="s">
        <v>2779</v>
      </c>
      <c r="I1801" s="14" t="s">
        <v>2803</v>
      </c>
      <c r="J1801" s="255">
        <v>1500041103</v>
      </c>
      <c r="K1801" s="255">
        <v>315</v>
      </c>
      <c r="L1801" s="255">
        <v>6</v>
      </c>
      <c r="M1801" s="255">
        <v>121.015</v>
      </c>
    </row>
    <row r="1802" ht="27" hidden="1" spans="1:13">
      <c r="A1802" s="255" t="s">
        <v>2803</v>
      </c>
      <c r="B1802" s="255">
        <v>1500041103</v>
      </c>
      <c r="C1802" s="255">
        <v>315</v>
      </c>
      <c r="D1802" s="255">
        <v>6</v>
      </c>
      <c r="E1802" s="255">
        <v>121.015</v>
      </c>
      <c r="F1802" s="255">
        <v>193.985</v>
      </c>
      <c r="H1802" s="255" t="s">
        <v>2779</v>
      </c>
      <c r="I1802" s="14" t="s">
        <v>2803</v>
      </c>
      <c r="J1802" s="255">
        <v>1500041103</v>
      </c>
      <c r="K1802" s="255">
        <v>315</v>
      </c>
      <c r="L1802" s="255">
        <v>6</v>
      </c>
      <c r="M1802" s="255">
        <v>121.015</v>
      </c>
    </row>
    <row r="1803" ht="27" hidden="1" spans="1:13">
      <c r="A1803" s="255" t="s">
        <v>2803</v>
      </c>
      <c r="B1803" s="255">
        <v>1500041103</v>
      </c>
      <c r="C1803" s="255">
        <v>315</v>
      </c>
      <c r="D1803" s="255">
        <v>6</v>
      </c>
      <c r="E1803" s="255">
        <v>121.015</v>
      </c>
      <c r="F1803" s="255">
        <v>193.985</v>
      </c>
      <c r="H1803" s="255" t="s">
        <v>2779</v>
      </c>
      <c r="I1803" s="14" t="s">
        <v>2803</v>
      </c>
      <c r="J1803" s="255">
        <v>1500041103</v>
      </c>
      <c r="K1803" s="255">
        <v>315</v>
      </c>
      <c r="L1803" s="255">
        <v>6</v>
      </c>
      <c r="M1803" s="255">
        <v>121.015</v>
      </c>
    </row>
    <row r="1804" ht="27" hidden="1" spans="1:13">
      <c r="A1804" s="255" t="s">
        <v>2803</v>
      </c>
      <c r="B1804" s="255">
        <v>1500041103</v>
      </c>
      <c r="C1804" s="255">
        <v>315</v>
      </c>
      <c r="D1804" s="255">
        <v>6</v>
      </c>
      <c r="E1804" s="255">
        <v>121.015</v>
      </c>
      <c r="F1804" s="255">
        <v>193.985</v>
      </c>
      <c r="H1804" s="255" t="s">
        <v>2779</v>
      </c>
      <c r="I1804" s="14" t="s">
        <v>2804</v>
      </c>
      <c r="J1804" s="255">
        <v>1500041105</v>
      </c>
      <c r="K1804" s="255">
        <v>200</v>
      </c>
      <c r="L1804" s="255">
        <v>7</v>
      </c>
      <c r="M1804" s="255">
        <v>149.785</v>
      </c>
    </row>
    <row r="1805" ht="27" hidden="1" spans="1:13">
      <c r="A1805" s="255" t="s">
        <v>2804</v>
      </c>
      <c r="B1805" s="255">
        <v>1500041105</v>
      </c>
      <c r="C1805" s="255">
        <v>200</v>
      </c>
      <c r="D1805" s="255">
        <v>7</v>
      </c>
      <c r="E1805" s="255">
        <v>149.785</v>
      </c>
      <c r="F1805" s="255">
        <v>50.215</v>
      </c>
      <c r="H1805" s="255" t="s">
        <v>2779</v>
      </c>
      <c r="I1805" s="14" t="s">
        <v>2804</v>
      </c>
      <c r="J1805" s="255">
        <v>1500041105</v>
      </c>
      <c r="K1805" s="255">
        <v>200</v>
      </c>
      <c r="L1805" s="255">
        <v>7</v>
      </c>
      <c r="M1805" s="255">
        <v>149.785</v>
      </c>
    </row>
    <row r="1806" ht="27" hidden="1" spans="1:13">
      <c r="A1806" s="255" t="s">
        <v>2804</v>
      </c>
      <c r="B1806" s="255">
        <v>1500041105</v>
      </c>
      <c r="C1806" s="255">
        <v>200</v>
      </c>
      <c r="D1806" s="255">
        <v>7</v>
      </c>
      <c r="E1806" s="255">
        <v>149.785</v>
      </c>
      <c r="F1806" s="255">
        <v>50.215</v>
      </c>
      <c r="H1806" s="255" t="s">
        <v>2779</v>
      </c>
      <c r="I1806" s="14" t="s">
        <v>2804</v>
      </c>
      <c r="J1806" s="255">
        <v>1500041105</v>
      </c>
      <c r="K1806" s="255">
        <v>200</v>
      </c>
      <c r="L1806" s="255">
        <v>7</v>
      </c>
      <c r="M1806" s="255">
        <v>149.785</v>
      </c>
    </row>
    <row r="1807" ht="27" hidden="1" spans="1:13">
      <c r="A1807" s="255" t="s">
        <v>2804</v>
      </c>
      <c r="B1807" s="255">
        <v>1500041105</v>
      </c>
      <c r="C1807" s="255">
        <v>200</v>
      </c>
      <c r="D1807" s="255">
        <v>7</v>
      </c>
      <c r="E1807" s="255">
        <v>149.785</v>
      </c>
      <c r="F1807" s="255">
        <v>50.215</v>
      </c>
      <c r="H1807" s="255" t="s">
        <v>2779</v>
      </c>
      <c r="I1807" s="14" t="s">
        <v>2804</v>
      </c>
      <c r="J1807" s="255">
        <v>1500041105</v>
      </c>
      <c r="K1807" s="255">
        <v>200</v>
      </c>
      <c r="L1807" s="255">
        <v>7</v>
      </c>
      <c r="M1807" s="255">
        <v>149.785</v>
      </c>
    </row>
    <row r="1808" ht="27" hidden="1" spans="1:13">
      <c r="A1808" s="255" t="s">
        <v>2804</v>
      </c>
      <c r="B1808" s="255">
        <v>1500041105</v>
      </c>
      <c r="C1808" s="255">
        <v>200</v>
      </c>
      <c r="D1808" s="255">
        <v>7</v>
      </c>
      <c r="E1808" s="255">
        <v>149.785</v>
      </c>
      <c r="F1808" s="255">
        <v>50.215</v>
      </c>
      <c r="H1808" s="255" t="s">
        <v>2779</v>
      </c>
      <c r="I1808" s="14" t="s">
        <v>2804</v>
      </c>
      <c r="J1808" s="255">
        <v>1500041105</v>
      </c>
      <c r="K1808" s="255">
        <v>200</v>
      </c>
      <c r="L1808" s="255">
        <v>7</v>
      </c>
      <c r="M1808" s="255">
        <v>149.785</v>
      </c>
    </row>
    <row r="1809" ht="27" hidden="1" spans="1:13">
      <c r="A1809" s="255" t="s">
        <v>2804</v>
      </c>
      <c r="B1809" s="255">
        <v>1500041105</v>
      </c>
      <c r="C1809" s="255">
        <v>200</v>
      </c>
      <c r="D1809" s="255">
        <v>7</v>
      </c>
      <c r="E1809" s="255">
        <v>149.785</v>
      </c>
      <c r="F1809" s="255">
        <v>50.215</v>
      </c>
      <c r="H1809" s="255" t="s">
        <v>2779</v>
      </c>
      <c r="I1809" s="14" t="s">
        <v>2804</v>
      </c>
      <c r="J1809" s="255">
        <v>1500041105</v>
      </c>
      <c r="K1809" s="255">
        <v>200</v>
      </c>
      <c r="L1809" s="255">
        <v>7</v>
      </c>
      <c r="M1809" s="255">
        <v>149.785</v>
      </c>
    </row>
    <row r="1810" ht="27" hidden="1" spans="1:13">
      <c r="A1810" s="255" t="s">
        <v>2804</v>
      </c>
      <c r="B1810" s="255">
        <v>1500041105</v>
      </c>
      <c r="C1810" s="255">
        <v>200</v>
      </c>
      <c r="D1810" s="255">
        <v>7</v>
      </c>
      <c r="E1810" s="255">
        <v>149.785</v>
      </c>
      <c r="F1810" s="255">
        <v>50.215</v>
      </c>
      <c r="H1810" s="255" t="s">
        <v>2779</v>
      </c>
      <c r="I1810" s="14" t="s">
        <v>2804</v>
      </c>
      <c r="J1810" s="255">
        <v>1500041105</v>
      </c>
      <c r="K1810" s="255">
        <v>200</v>
      </c>
      <c r="L1810" s="255">
        <v>7</v>
      </c>
      <c r="M1810" s="255">
        <v>149.785</v>
      </c>
    </row>
    <row r="1811" ht="27" hidden="1" spans="1:13">
      <c r="A1811" s="255" t="s">
        <v>2804</v>
      </c>
      <c r="B1811" s="255">
        <v>1500041105</v>
      </c>
      <c r="C1811" s="255">
        <v>200</v>
      </c>
      <c r="D1811" s="255">
        <v>7</v>
      </c>
      <c r="E1811" s="255">
        <v>149.785</v>
      </c>
      <c r="F1811" s="255">
        <v>50.215</v>
      </c>
      <c r="H1811" s="255" t="s">
        <v>2779</v>
      </c>
      <c r="I1811" s="14" t="s">
        <v>2805</v>
      </c>
      <c r="J1811" s="255">
        <v>1500041107</v>
      </c>
      <c r="K1811" s="255">
        <v>315</v>
      </c>
      <c r="L1811" s="255">
        <v>3</v>
      </c>
      <c r="M1811" s="255">
        <v>95.675</v>
      </c>
    </row>
    <row r="1812" ht="27" hidden="1" spans="1:13">
      <c r="A1812" s="255" t="s">
        <v>2805</v>
      </c>
      <c r="B1812" s="255">
        <v>1500041107</v>
      </c>
      <c r="C1812" s="255">
        <v>315</v>
      </c>
      <c r="D1812" s="255">
        <v>3</v>
      </c>
      <c r="E1812" s="255">
        <v>95.675</v>
      </c>
      <c r="F1812" s="255">
        <v>219.325</v>
      </c>
      <c r="H1812" s="255" t="s">
        <v>2779</v>
      </c>
      <c r="I1812" s="14" t="s">
        <v>2805</v>
      </c>
      <c r="J1812" s="255">
        <v>1500041107</v>
      </c>
      <c r="K1812" s="255">
        <v>315</v>
      </c>
      <c r="L1812" s="255">
        <v>3</v>
      </c>
      <c r="M1812" s="255">
        <v>95.675</v>
      </c>
    </row>
    <row r="1813" ht="27" hidden="1" spans="1:13">
      <c r="A1813" s="255" t="s">
        <v>2805</v>
      </c>
      <c r="B1813" s="255">
        <v>1500041107</v>
      </c>
      <c r="C1813" s="255">
        <v>315</v>
      </c>
      <c r="D1813" s="255">
        <v>3</v>
      </c>
      <c r="E1813" s="255">
        <v>95.675</v>
      </c>
      <c r="F1813" s="255">
        <v>219.325</v>
      </c>
      <c r="H1813" s="255" t="s">
        <v>2779</v>
      </c>
      <c r="I1813" s="14" t="s">
        <v>2805</v>
      </c>
      <c r="J1813" s="255">
        <v>1500041107</v>
      </c>
      <c r="K1813" s="255">
        <v>315</v>
      </c>
      <c r="L1813" s="255">
        <v>3</v>
      </c>
      <c r="M1813" s="255">
        <v>95.675</v>
      </c>
    </row>
    <row r="1814" ht="27" hidden="1" spans="1:13">
      <c r="A1814" s="255" t="s">
        <v>2805</v>
      </c>
      <c r="B1814" s="255">
        <v>1500041107</v>
      </c>
      <c r="C1814" s="255">
        <v>315</v>
      </c>
      <c r="D1814" s="255">
        <v>3</v>
      </c>
      <c r="E1814" s="255">
        <v>95.675</v>
      </c>
      <c r="F1814" s="255">
        <v>219.325</v>
      </c>
      <c r="H1814" s="255" t="s">
        <v>2779</v>
      </c>
      <c r="I1814" s="14" t="s">
        <v>2806</v>
      </c>
      <c r="J1814" s="255">
        <v>1500041109</v>
      </c>
      <c r="K1814" s="255">
        <v>200</v>
      </c>
      <c r="L1814" s="255">
        <v>1</v>
      </c>
      <c r="M1814" s="255">
        <v>25.2</v>
      </c>
    </row>
    <row r="1815" ht="27" hidden="1" spans="1:13">
      <c r="A1815" s="255" t="s">
        <v>2806</v>
      </c>
      <c r="B1815" s="255">
        <v>1500041109</v>
      </c>
      <c r="C1815" s="255">
        <v>200</v>
      </c>
      <c r="D1815" s="255">
        <v>1</v>
      </c>
      <c r="E1815" s="255">
        <v>25.2</v>
      </c>
      <c r="F1815" s="255">
        <v>174.8</v>
      </c>
      <c r="H1815" s="255" t="s">
        <v>2779</v>
      </c>
      <c r="I1815" s="14" t="s">
        <v>2807</v>
      </c>
      <c r="J1815" s="255">
        <v>1500041110</v>
      </c>
      <c r="K1815" s="255">
        <v>315</v>
      </c>
      <c r="L1815" s="255">
        <v>1</v>
      </c>
      <c r="M1815" s="255">
        <v>32.4</v>
      </c>
    </row>
    <row r="1816" ht="27" hidden="1" spans="1:13">
      <c r="A1816" s="255" t="s">
        <v>2807</v>
      </c>
      <c r="B1816" s="255">
        <v>1500041110</v>
      </c>
      <c r="C1816" s="255">
        <v>315</v>
      </c>
      <c r="D1816" s="255">
        <v>1</v>
      </c>
      <c r="E1816" s="255">
        <v>32.4</v>
      </c>
      <c r="F1816" s="255">
        <v>282.6</v>
      </c>
      <c r="H1816" s="255" t="s">
        <v>2779</v>
      </c>
      <c r="I1816" s="14" t="s">
        <v>2808</v>
      </c>
      <c r="J1816" s="255">
        <v>1500041114</v>
      </c>
      <c r="K1816" s="255">
        <v>315</v>
      </c>
      <c r="L1816" s="255">
        <v>1</v>
      </c>
      <c r="M1816" s="255">
        <v>25.2</v>
      </c>
    </row>
    <row r="1817" ht="27" hidden="1" spans="1:13">
      <c r="A1817" s="255" t="s">
        <v>2808</v>
      </c>
      <c r="B1817" s="255">
        <v>1500041114</v>
      </c>
      <c r="C1817" s="255">
        <v>315</v>
      </c>
      <c r="D1817" s="255">
        <v>1</v>
      </c>
      <c r="E1817" s="255">
        <v>25.2</v>
      </c>
      <c r="F1817" s="255">
        <v>289.8</v>
      </c>
      <c r="H1817" s="255" t="s">
        <v>2779</v>
      </c>
      <c r="I1817" s="14" t="s">
        <v>2809</v>
      </c>
      <c r="J1817" s="255">
        <v>1500041115</v>
      </c>
      <c r="K1817" s="255">
        <v>200</v>
      </c>
      <c r="L1817" s="255">
        <v>6</v>
      </c>
      <c r="M1817" s="255">
        <v>158.255</v>
      </c>
    </row>
    <row r="1818" ht="27" hidden="1" spans="1:13">
      <c r="A1818" s="255" t="s">
        <v>2809</v>
      </c>
      <c r="B1818" s="255">
        <v>1500041115</v>
      </c>
      <c r="C1818" s="255">
        <v>200</v>
      </c>
      <c r="D1818" s="255">
        <v>6</v>
      </c>
      <c r="E1818" s="255">
        <v>158.255</v>
      </c>
      <c r="F1818" s="255">
        <v>41.745</v>
      </c>
      <c r="H1818" s="255" t="s">
        <v>2779</v>
      </c>
      <c r="I1818" s="14" t="s">
        <v>2809</v>
      </c>
      <c r="J1818" s="255">
        <v>1500041115</v>
      </c>
      <c r="K1818" s="255">
        <v>200</v>
      </c>
      <c r="L1818" s="255">
        <v>6</v>
      </c>
      <c r="M1818" s="255">
        <v>158.255</v>
      </c>
    </row>
    <row r="1819" ht="27" hidden="1" spans="1:13">
      <c r="A1819" s="255" t="s">
        <v>2809</v>
      </c>
      <c r="B1819" s="255">
        <v>1500041115</v>
      </c>
      <c r="C1819" s="255">
        <v>200</v>
      </c>
      <c r="D1819" s="255">
        <v>6</v>
      </c>
      <c r="E1819" s="255">
        <v>158.255</v>
      </c>
      <c r="F1819" s="255">
        <v>41.745</v>
      </c>
      <c r="H1819" s="255" t="s">
        <v>2779</v>
      </c>
      <c r="I1819" s="14" t="s">
        <v>2809</v>
      </c>
      <c r="J1819" s="255">
        <v>1500041115</v>
      </c>
      <c r="K1819" s="255">
        <v>200</v>
      </c>
      <c r="L1819" s="255">
        <v>6</v>
      </c>
      <c r="M1819" s="255">
        <v>158.255</v>
      </c>
    </row>
    <row r="1820" ht="27" hidden="1" spans="1:13">
      <c r="A1820" s="255" t="s">
        <v>2809</v>
      </c>
      <c r="B1820" s="255">
        <v>1500041115</v>
      </c>
      <c r="C1820" s="255">
        <v>200</v>
      </c>
      <c r="D1820" s="255">
        <v>6</v>
      </c>
      <c r="E1820" s="255">
        <v>158.255</v>
      </c>
      <c r="F1820" s="255">
        <v>41.745</v>
      </c>
      <c r="H1820" s="255" t="s">
        <v>2779</v>
      </c>
      <c r="I1820" s="14" t="s">
        <v>2809</v>
      </c>
      <c r="J1820" s="255">
        <v>1500041115</v>
      </c>
      <c r="K1820" s="255">
        <v>200</v>
      </c>
      <c r="L1820" s="255">
        <v>6</v>
      </c>
      <c r="M1820" s="255">
        <v>158.255</v>
      </c>
    </row>
    <row r="1821" ht="27" hidden="1" spans="1:13">
      <c r="A1821" s="255" t="s">
        <v>2809</v>
      </c>
      <c r="B1821" s="255">
        <v>1500041115</v>
      </c>
      <c r="C1821" s="255">
        <v>200</v>
      </c>
      <c r="D1821" s="255">
        <v>6</v>
      </c>
      <c r="E1821" s="255">
        <v>158.255</v>
      </c>
      <c r="F1821" s="255">
        <v>41.745</v>
      </c>
      <c r="H1821" s="255" t="s">
        <v>2779</v>
      </c>
      <c r="I1821" s="14" t="s">
        <v>2809</v>
      </c>
      <c r="J1821" s="255">
        <v>1500041115</v>
      </c>
      <c r="K1821" s="255">
        <v>200</v>
      </c>
      <c r="L1821" s="255">
        <v>6</v>
      </c>
      <c r="M1821" s="255">
        <v>158.255</v>
      </c>
    </row>
    <row r="1822" ht="27" hidden="1" spans="1:13">
      <c r="A1822" s="255" t="s">
        <v>2809</v>
      </c>
      <c r="B1822" s="255">
        <v>1500041115</v>
      </c>
      <c r="C1822" s="255">
        <v>200</v>
      </c>
      <c r="D1822" s="255">
        <v>6</v>
      </c>
      <c r="E1822" s="255">
        <v>158.255</v>
      </c>
      <c r="F1822" s="255">
        <v>41.745</v>
      </c>
      <c r="H1822" s="255" t="s">
        <v>2779</v>
      </c>
      <c r="I1822" s="14" t="s">
        <v>2809</v>
      </c>
      <c r="J1822" s="255">
        <v>1500041115</v>
      </c>
      <c r="K1822" s="255">
        <v>200</v>
      </c>
      <c r="L1822" s="255">
        <v>6</v>
      </c>
      <c r="M1822" s="255">
        <v>158.255</v>
      </c>
    </row>
    <row r="1823" ht="27" hidden="1" spans="1:13">
      <c r="A1823" s="255" t="s">
        <v>2809</v>
      </c>
      <c r="B1823" s="255">
        <v>1500041115</v>
      </c>
      <c r="C1823" s="255">
        <v>200</v>
      </c>
      <c r="D1823" s="255">
        <v>6</v>
      </c>
      <c r="E1823" s="255">
        <v>158.255</v>
      </c>
      <c r="F1823" s="255">
        <v>41.745</v>
      </c>
      <c r="H1823" s="255" t="s">
        <v>2779</v>
      </c>
      <c r="I1823" s="14" t="s">
        <v>2810</v>
      </c>
      <c r="J1823" s="255">
        <v>1500041117</v>
      </c>
      <c r="K1823" s="255">
        <v>400</v>
      </c>
      <c r="L1823" s="255">
        <v>7</v>
      </c>
      <c r="M1823" s="255">
        <v>132.64</v>
      </c>
    </row>
    <row r="1824" ht="27" hidden="1" spans="1:13">
      <c r="A1824" s="255" t="s">
        <v>2810</v>
      </c>
      <c r="B1824" s="255">
        <v>1500041117</v>
      </c>
      <c r="C1824" s="255">
        <v>400</v>
      </c>
      <c r="D1824" s="255">
        <v>7</v>
      </c>
      <c r="E1824" s="255">
        <v>132.64</v>
      </c>
      <c r="F1824" s="255">
        <v>267.36</v>
      </c>
      <c r="H1824" s="255" t="s">
        <v>2779</v>
      </c>
      <c r="I1824" s="14" t="s">
        <v>2810</v>
      </c>
      <c r="J1824" s="255">
        <v>1500041117</v>
      </c>
      <c r="K1824" s="255">
        <v>400</v>
      </c>
      <c r="L1824" s="255">
        <v>7</v>
      </c>
      <c r="M1824" s="255">
        <v>132.64</v>
      </c>
    </row>
    <row r="1825" ht="27" hidden="1" spans="1:13">
      <c r="A1825" s="255" t="s">
        <v>2810</v>
      </c>
      <c r="B1825" s="255">
        <v>1500041117</v>
      </c>
      <c r="C1825" s="255">
        <v>400</v>
      </c>
      <c r="D1825" s="255">
        <v>7</v>
      </c>
      <c r="E1825" s="255">
        <v>132.64</v>
      </c>
      <c r="F1825" s="255">
        <v>267.36</v>
      </c>
      <c r="H1825" s="255" t="s">
        <v>2779</v>
      </c>
      <c r="I1825" s="14" t="s">
        <v>2810</v>
      </c>
      <c r="J1825" s="255">
        <v>1500041117</v>
      </c>
      <c r="K1825" s="255">
        <v>400</v>
      </c>
      <c r="L1825" s="255">
        <v>7</v>
      </c>
      <c r="M1825" s="255">
        <v>132.64</v>
      </c>
    </row>
    <row r="1826" ht="27" hidden="1" spans="1:13">
      <c r="A1826" s="255" t="s">
        <v>2810</v>
      </c>
      <c r="B1826" s="255">
        <v>1500041117</v>
      </c>
      <c r="C1826" s="255">
        <v>400</v>
      </c>
      <c r="D1826" s="255">
        <v>7</v>
      </c>
      <c r="E1826" s="255">
        <v>132.64</v>
      </c>
      <c r="F1826" s="255">
        <v>267.36</v>
      </c>
      <c r="H1826" s="255" t="s">
        <v>2779</v>
      </c>
      <c r="I1826" s="14" t="s">
        <v>2810</v>
      </c>
      <c r="J1826" s="255">
        <v>1500041117</v>
      </c>
      <c r="K1826" s="255">
        <v>400</v>
      </c>
      <c r="L1826" s="255">
        <v>7</v>
      </c>
      <c r="M1826" s="255">
        <v>132.64</v>
      </c>
    </row>
    <row r="1827" ht="27" hidden="1" spans="1:13">
      <c r="A1827" s="255" t="s">
        <v>2810</v>
      </c>
      <c r="B1827" s="255">
        <v>1500041117</v>
      </c>
      <c r="C1827" s="255">
        <v>400</v>
      </c>
      <c r="D1827" s="255">
        <v>7</v>
      </c>
      <c r="E1827" s="255">
        <v>132.64</v>
      </c>
      <c r="F1827" s="255">
        <v>267.36</v>
      </c>
      <c r="H1827" s="255" t="s">
        <v>2779</v>
      </c>
      <c r="I1827" s="14" t="s">
        <v>2810</v>
      </c>
      <c r="J1827" s="255">
        <v>1500041117</v>
      </c>
      <c r="K1827" s="255">
        <v>400</v>
      </c>
      <c r="L1827" s="255">
        <v>7</v>
      </c>
      <c r="M1827" s="255">
        <v>132.64</v>
      </c>
    </row>
    <row r="1828" ht="27" hidden="1" spans="1:13">
      <c r="A1828" s="255" t="s">
        <v>2810</v>
      </c>
      <c r="B1828" s="255">
        <v>1500041117</v>
      </c>
      <c r="C1828" s="255">
        <v>400</v>
      </c>
      <c r="D1828" s="255">
        <v>7</v>
      </c>
      <c r="E1828" s="255">
        <v>132.64</v>
      </c>
      <c r="F1828" s="255">
        <v>267.36</v>
      </c>
      <c r="H1828" s="255" t="s">
        <v>2779</v>
      </c>
      <c r="I1828" s="14" t="s">
        <v>2810</v>
      </c>
      <c r="J1828" s="255">
        <v>1500041117</v>
      </c>
      <c r="K1828" s="255">
        <v>400</v>
      </c>
      <c r="L1828" s="255">
        <v>7</v>
      </c>
      <c r="M1828" s="255">
        <v>132.64</v>
      </c>
    </row>
    <row r="1829" ht="27" hidden="1" spans="1:13">
      <c r="A1829" s="255" t="s">
        <v>2810</v>
      </c>
      <c r="B1829" s="255">
        <v>1500041117</v>
      </c>
      <c r="C1829" s="255">
        <v>400</v>
      </c>
      <c r="D1829" s="255">
        <v>7</v>
      </c>
      <c r="E1829" s="255">
        <v>132.64</v>
      </c>
      <c r="F1829" s="255">
        <v>267.36</v>
      </c>
      <c r="H1829" s="255" t="s">
        <v>2779</v>
      </c>
      <c r="I1829" s="14" t="s">
        <v>2810</v>
      </c>
      <c r="J1829" s="255">
        <v>1500041117</v>
      </c>
      <c r="K1829" s="255">
        <v>400</v>
      </c>
      <c r="L1829" s="255">
        <v>7</v>
      </c>
      <c r="M1829" s="255">
        <v>132.64</v>
      </c>
    </row>
    <row r="1830" ht="27" hidden="1" spans="1:13">
      <c r="A1830" s="255" t="s">
        <v>2810</v>
      </c>
      <c r="B1830" s="255">
        <v>1500041117</v>
      </c>
      <c r="C1830" s="255">
        <v>400</v>
      </c>
      <c r="D1830" s="255">
        <v>7</v>
      </c>
      <c r="E1830" s="255">
        <v>132.64</v>
      </c>
      <c r="F1830" s="255">
        <v>267.36</v>
      </c>
      <c r="H1830" s="255" t="s">
        <v>2779</v>
      </c>
      <c r="I1830" s="14" t="s">
        <v>2811</v>
      </c>
      <c r="J1830" s="255">
        <v>1500041118</v>
      </c>
      <c r="K1830" s="255">
        <v>315</v>
      </c>
      <c r="L1830" s="255">
        <v>1</v>
      </c>
      <c r="M1830" s="255">
        <v>20.91</v>
      </c>
    </row>
    <row r="1831" ht="27" hidden="1" spans="1:13">
      <c r="A1831" s="255" t="s">
        <v>2811</v>
      </c>
      <c r="B1831" s="255">
        <v>1500041118</v>
      </c>
      <c r="C1831" s="255">
        <v>315</v>
      </c>
      <c r="D1831" s="255">
        <v>1</v>
      </c>
      <c r="E1831" s="255">
        <v>20.91</v>
      </c>
      <c r="F1831" s="255">
        <v>294.09</v>
      </c>
      <c r="H1831" s="255" t="s">
        <v>2779</v>
      </c>
      <c r="I1831" s="14" t="s">
        <v>2812</v>
      </c>
      <c r="J1831" s="255">
        <v>1500041120</v>
      </c>
      <c r="K1831" s="255">
        <v>200</v>
      </c>
      <c r="L1831" s="255">
        <v>3</v>
      </c>
      <c r="M1831" s="255">
        <v>82.19</v>
      </c>
    </row>
    <row r="1832" ht="27" hidden="1" spans="1:13">
      <c r="A1832" s="255" t="s">
        <v>2812</v>
      </c>
      <c r="B1832" s="255">
        <v>1500041120</v>
      </c>
      <c r="C1832" s="255">
        <v>200</v>
      </c>
      <c r="D1832" s="255">
        <v>3</v>
      </c>
      <c r="E1832" s="255">
        <v>82.19</v>
      </c>
      <c r="F1832" s="255">
        <v>117.81</v>
      </c>
      <c r="H1832" s="255" t="s">
        <v>2779</v>
      </c>
      <c r="I1832" s="14" t="s">
        <v>2812</v>
      </c>
      <c r="J1832" s="255">
        <v>1500041120</v>
      </c>
      <c r="K1832" s="255">
        <v>200</v>
      </c>
      <c r="L1832" s="255">
        <v>3</v>
      </c>
      <c r="M1832" s="255">
        <v>82.19</v>
      </c>
    </row>
    <row r="1833" ht="27" hidden="1" spans="1:13">
      <c r="A1833" s="255" t="s">
        <v>2812</v>
      </c>
      <c r="B1833" s="255">
        <v>1500041120</v>
      </c>
      <c r="C1833" s="255">
        <v>200</v>
      </c>
      <c r="D1833" s="255">
        <v>3</v>
      </c>
      <c r="E1833" s="255">
        <v>82.19</v>
      </c>
      <c r="F1833" s="255">
        <v>117.81</v>
      </c>
      <c r="H1833" s="255" t="s">
        <v>2779</v>
      </c>
      <c r="I1833" s="14" t="s">
        <v>2812</v>
      </c>
      <c r="J1833" s="255">
        <v>1500041120</v>
      </c>
      <c r="K1833" s="255">
        <v>200</v>
      </c>
      <c r="L1833" s="255">
        <v>3</v>
      </c>
      <c r="M1833" s="255">
        <v>82.19</v>
      </c>
    </row>
    <row r="1834" ht="27" hidden="1" spans="1:13">
      <c r="A1834" s="255" t="s">
        <v>2812</v>
      </c>
      <c r="B1834" s="255">
        <v>1500041120</v>
      </c>
      <c r="C1834" s="255">
        <v>200</v>
      </c>
      <c r="D1834" s="255">
        <v>3</v>
      </c>
      <c r="E1834" s="255">
        <v>82.19</v>
      </c>
      <c r="F1834" s="255">
        <v>117.81</v>
      </c>
      <c r="H1834" s="255" t="s">
        <v>2779</v>
      </c>
      <c r="I1834" s="14" t="s">
        <v>2813</v>
      </c>
      <c r="J1834" s="255">
        <v>1500041123</v>
      </c>
      <c r="K1834" s="255">
        <v>200</v>
      </c>
      <c r="L1834" s="255">
        <v>1</v>
      </c>
      <c r="M1834" s="255">
        <v>5</v>
      </c>
    </row>
    <row r="1835" ht="27" hidden="1" spans="1:13">
      <c r="A1835" s="255" t="s">
        <v>2813</v>
      </c>
      <c r="B1835" s="255">
        <v>1500041123</v>
      </c>
      <c r="C1835" s="255">
        <v>200</v>
      </c>
      <c r="D1835" s="255">
        <v>1</v>
      </c>
      <c r="E1835" s="255">
        <v>5</v>
      </c>
      <c r="F1835" s="255">
        <v>195</v>
      </c>
      <c r="H1835" s="255" t="s">
        <v>2779</v>
      </c>
      <c r="I1835" s="14" t="s">
        <v>2814</v>
      </c>
      <c r="J1835" s="255">
        <v>1500041124</v>
      </c>
      <c r="K1835" s="255">
        <v>200</v>
      </c>
      <c r="L1835" s="255">
        <v>1</v>
      </c>
      <c r="M1835" s="255">
        <v>11.97</v>
      </c>
    </row>
    <row r="1836" ht="27" hidden="1" spans="1:13">
      <c r="A1836" s="255" t="s">
        <v>2814</v>
      </c>
      <c r="B1836" s="255">
        <v>1500041124</v>
      </c>
      <c r="C1836" s="255">
        <v>200</v>
      </c>
      <c r="D1836" s="255">
        <v>1</v>
      </c>
      <c r="E1836" s="255">
        <v>11.97</v>
      </c>
      <c r="F1836" s="255">
        <v>188.03</v>
      </c>
      <c r="H1836" s="255" t="s">
        <v>2779</v>
      </c>
      <c r="I1836" s="14" t="s">
        <v>2815</v>
      </c>
      <c r="J1836" s="255">
        <v>1500041132</v>
      </c>
      <c r="K1836" s="255">
        <v>200</v>
      </c>
      <c r="L1836" s="255">
        <v>4</v>
      </c>
      <c r="M1836" s="255">
        <v>106.05</v>
      </c>
    </row>
    <row r="1837" ht="27" hidden="1" spans="1:13">
      <c r="A1837" s="255" t="s">
        <v>2815</v>
      </c>
      <c r="B1837" s="255">
        <v>1500041132</v>
      </c>
      <c r="C1837" s="255">
        <v>200</v>
      </c>
      <c r="D1837" s="255">
        <v>4</v>
      </c>
      <c r="E1837" s="255">
        <v>106.05</v>
      </c>
      <c r="F1837" s="255">
        <v>93.95</v>
      </c>
      <c r="H1837" s="255" t="s">
        <v>2779</v>
      </c>
      <c r="I1837" s="14" t="s">
        <v>2815</v>
      </c>
      <c r="J1837" s="255">
        <v>1500041132</v>
      </c>
      <c r="K1837" s="255">
        <v>200</v>
      </c>
      <c r="L1837" s="255">
        <v>4</v>
      </c>
      <c r="M1837" s="255">
        <v>106.05</v>
      </c>
    </row>
    <row r="1838" ht="27" hidden="1" spans="1:13">
      <c r="A1838" s="255" t="s">
        <v>2815</v>
      </c>
      <c r="B1838" s="255">
        <v>1500041132</v>
      </c>
      <c r="C1838" s="255">
        <v>200</v>
      </c>
      <c r="D1838" s="255">
        <v>4</v>
      </c>
      <c r="E1838" s="255">
        <v>106.05</v>
      </c>
      <c r="F1838" s="255">
        <v>93.95</v>
      </c>
      <c r="H1838" s="255" t="s">
        <v>2779</v>
      </c>
      <c r="I1838" s="14" t="s">
        <v>2815</v>
      </c>
      <c r="J1838" s="255">
        <v>1500041132</v>
      </c>
      <c r="K1838" s="255">
        <v>200</v>
      </c>
      <c r="L1838" s="255">
        <v>4</v>
      </c>
      <c r="M1838" s="255">
        <v>106.05</v>
      </c>
    </row>
    <row r="1839" ht="27" hidden="1" spans="1:13">
      <c r="A1839" s="255" t="s">
        <v>2815</v>
      </c>
      <c r="B1839" s="255">
        <v>1500041132</v>
      </c>
      <c r="C1839" s="255">
        <v>200</v>
      </c>
      <c r="D1839" s="255">
        <v>4</v>
      </c>
      <c r="E1839" s="255">
        <v>106.05</v>
      </c>
      <c r="F1839" s="255">
        <v>93.95</v>
      </c>
      <c r="H1839" s="255" t="s">
        <v>2779</v>
      </c>
      <c r="I1839" s="14" t="s">
        <v>2815</v>
      </c>
      <c r="J1839" s="255">
        <v>1500041132</v>
      </c>
      <c r="K1839" s="255">
        <v>200</v>
      </c>
      <c r="L1839" s="255">
        <v>4</v>
      </c>
      <c r="M1839" s="255">
        <v>106.05</v>
      </c>
    </row>
    <row r="1840" ht="27" hidden="1" spans="1:13">
      <c r="A1840" s="255" t="s">
        <v>2815</v>
      </c>
      <c r="B1840" s="255">
        <v>1500041132</v>
      </c>
      <c r="C1840" s="255">
        <v>200</v>
      </c>
      <c r="D1840" s="255">
        <v>4</v>
      </c>
      <c r="E1840" s="255">
        <v>106.05</v>
      </c>
      <c r="F1840" s="255">
        <v>93.95</v>
      </c>
      <c r="H1840" s="255" t="s">
        <v>2779</v>
      </c>
      <c r="I1840" s="14" t="s">
        <v>2816</v>
      </c>
      <c r="J1840" s="255">
        <v>1500041135</v>
      </c>
      <c r="K1840" s="255">
        <v>400</v>
      </c>
      <c r="L1840" s="255">
        <v>2</v>
      </c>
      <c r="M1840" s="255">
        <v>69.97</v>
      </c>
    </row>
    <row r="1841" ht="27" hidden="1" spans="1:13">
      <c r="A1841" s="255" t="s">
        <v>2816</v>
      </c>
      <c r="B1841" s="255">
        <v>1500041135</v>
      </c>
      <c r="C1841" s="255">
        <v>400</v>
      </c>
      <c r="D1841" s="255">
        <v>2</v>
      </c>
      <c r="E1841" s="255">
        <v>69.97</v>
      </c>
      <c r="F1841" s="255">
        <v>330.03</v>
      </c>
      <c r="H1841" s="255" t="s">
        <v>2779</v>
      </c>
      <c r="I1841" s="14" t="s">
        <v>2816</v>
      </c>
      <c r="J1841" s="255">
        <v>1500041135</v>
      </c>
      <c r="K1841" s="255">
        <v>400</v>
      </c>
      <c r="L1841" s="255">
        <v>2</v>
      </c>
      <c r="M1841" s="255">
        <v>69.97</v>
      </c>
    </row>
    <row r="1842" ht="27" hidden="1" spans="1:13">
      <c r="A1842" s="255" t="s">
        <v>2816</v>
      </c>
      <c r="B1842" s="255">
        <v>1500041135</v>
      </c>
      <c r="C1842" s="255">
        <v>400</v>
      </c>
      <c r="D1842" s="255">
        <v>2</v>
      </c>
      <c r="E1842" s="255">
        <v>69.97</v>
      </c>
      <c r="F1842" s="255">
        <v>330.03</v>
      </c>
      <c r="H1842" s="255" t="s">
        <v>2779</v>
      </c>
      <c r="I1842" s="14" t="s">
        <v>2817</v>
      </c>
      <c r="J1842" s="255">
        <v>1500040101</v>
      </c>
      <c r="K1842" s="255">
        <v>400</v>
      </c>
      <c r="L1842" s="255">
        <v>2</v>
      </c>
      <c r="M1842" s="255">
        <v>50.85</v>
      </c>
    </row>
    <row r="1843" ht="27" hidden="1" spans="1:13">
      <c r="A1843" s="255" t="s">
        <v>2817</v>
      </c>
      <c r="B1843" s="255">
        <v>1500040101</v>
      </c>
      <c r="C1843" s="255">
        <v>400</v>
      </c>
      <c r="D1843" s="255">
        <v>2</v>
      </c>
      <c r="E1843" s="255">
        <v>50.85</v>
      </c>
      <c r="F1843" s="255">
        <v>349.15</v>
      </c>
      <c r="H1843" s="255" t="s">
        <v>2779</v>
      </c>
      <c r="I1843" s="14" t="s">
        <v>2817</v>
      </c>
      <c r="J1843" s="255">
        <v>1500040101</v>
      </c>
      <c r="K1843" s="255">
        <v>400</v>
      </c>
      <c r="L1843" s="255">
        <v>2</v>
      </c>
      <c r="M1843" s="255">
        <v>50.85</v>
      </c>
    </row>
    <row r="1844" ht="27" hidden="1" spans="1:13">
      <c r="A1844" s="255" t="s">
        <v>2817</v>
      </c>
      <c r="B1844" s="255">
        <v>1500040101</v>
      </c>
      <c r="C1844" s="255">
        <v>400</v>
      </c>
      <c r="D1844" s="255">
        <v>2</v>
      </c>
      <c r="E1844" s="255">
        <v>50.85</v>
      </c>
      <c r="F1844" s="255">
        <v>349.15</v>
      </c>
      <c r="H1844" s="255" t="s">
        <v>2779</v>
      </c>
      <c r="I1844" s="14" t="s">
        <v>2818</v>
      </c>
      <c r="J1844" s="255">
        <v>1500040103</v>
      </c>
      <c r="K1844" s="255">
        <v>400</v>
      </c>
      <c r="L1844" s="255">
        <v>1</v>
      </c>
      <c r="M1844" s="255">
        <v>6.48</v>
      </c>
    </row>
    <row r="1845" ht="27" hidden="1" spans="1:13">
      <c r="A1845" s="255" t="s">
        <v>2818</v>
      </c>
      <c r="B1845" s="255">
        <v>1500040103</v>
      </c>
      <c r="C1845" s="255">
        <v>400</v>
      </c>
      <c r="D1845" s="255">
        <v>1</v>
      </c>
      <c r="E1845" s="255">
        <v>6.48</v>
      </c>
      <c r="F1845" s="255">
        <v>393.52</v>
      </c>
      <c r="H1845" s="255" t="s">
        <v>2779</v>
      </c>
      <c r="I1845" s="14" t="s">
        <v>2819</v>
      </c>
      <c r="J1845" s="255">
        <v>1500040107</v>
      </c>
      <c r="K1845" s="255">
        <v>400</v>
      </c>
      <c r="L1845" s="255">
        <v>1</v>
      </c>
      <c r="M1845" s="255">
        <v>47.415</v>
      </c>
    </row>
    <row r="1846" ht="27" hidden="1" spans="1:13">
      <c r="A1846" s="255" t="s">
        <v>2819</v>
      </c>
      <c r="B1846" s="255">
        <v>1500040107</v>
      </c>
      <c r="C1846" s="255">
        <v>400</v>
      </c>
      <c r="D1846" s="255">
        <v>1</v>
      </c>
      <c r="E1846" s="255">
        <v>47.415</v>
      </c>
      <c r="F1846" s="255">
        <v>352.585</v>
      </c>
      <c r="H1846" s="255" t="s">
        <v>2779</v>
      </c>
      <c r="I1846" s="14" t="s">
        <v>2820</v>
      </c>
      <c r="J1846" s="255">
        <v>1500040204</v>
      </c>
      <c r="K1846" s="255">
        <v>200</v>
      </c>
      <c r="L1846" s="255">
        <v>2</v>
      </c>
      <c r="M1846" s="255">
        <v>36.36</v>
      </c>
    </row>
    <row r="1847" ht="27" hidden="1" spans="1:13">
      <c r="A1847" s="255" t="s">
        <v>2820</v>
      </c>
      <c r="B1847" s="255">
        <v>1500040204</v>
      </c>
      <c r="C1847" s="255">
        <v>200</v>
      </c>
      <c r="D1847" s="255">
        <v>2</v>
      </c>
      <c r="E1847" s="255">
        <v>36.36</v>
      </c>
      <c r="F1847" s="255">
        <v>163.64</v>
      </c>
      <c r="H1847" s="255" t="s">
        <v>2779</v>
      </c>
      <c r="I1847" s="14" t="s">
        <v>2820</v>
      </c>
      <c r="J1847" s="255">
        <v>1500040204</v>
      </c>
      <c r="K1847" s="255">
        <v>200</v>
      </c>
      <c r="L1847" s="255">
        <v>2</v>
      </c>
      <c r="M1847" s="255">
        <v>36.36</v>
      </c>
    </row>
    <row r="1848" ht="27" hidden="1" spans="1:13">
      <c r="A1848" s="255" t="s">
        <v>2820</v>
      </c>
      <c r="B1848" s="255">
        <v>1500040204</v>
      </c>
      <c r="C1848" s="255">
        <v>200</v>
      </c>
      <c r="D1848" s="255">
        <v>2</v>
      </c>
      <c r="E1848" s="255">
        <v>36.36</v>
      </c>
      <c r="F1848" s="255">
        <v>163.64</v>
      </c>
      <c r="H1848" s="255" t="s">
        <v>2779</v>
      </c>
      <c r="I1848" s="14" t="s">
        <v>2821</v>
      </c>
      <c r="J1848" s="255">
        <v>1500040205</v>
      </c>
      <c r="K1848" s="255">
        <v>315</v>
      </c>
      <c r="L1848" s="255">
        <v>1</v>
      </c>
      <c r="M1848" s="255">
        <v>49.83</v>
      </c>
    </row>
    <row r="1849" ht="27" hidden="1" spans="1:13">
      <c r="A1849" s="255" t="s">
        <v>2821</v>
      </c>
      <c r="B1849" s="255">
        <v>1500040205</v>
      </c>
      <c r="C1849" s="255">
        <v>315</v>
      </c>
      <c r="D1849" s="255">
        <v>1</v>
      </c>
      <c r="E1849" s="255">
        <v>49.83</v>
      </c>
      <c r="F1849" s="255">
        <v>265.17</v>
      </c>
      <c r="H1849" s="255" t="s">
        <v>2779</v>
      </c>
      <c r="I1849" s="14" t="s">
        <v>2822</v>
      </c>
      <c r="J1849" s="255">
        <v>1500040207</v>
      </c>
      <c r="K1849" s="255">
        <v>315</v>
      </c>
      <c r="L1849" s="255">
        <v>1</v>
      </c>
      <c r="M1849" s="255">
        <v>28.08</v>
      </c>
    </row>
    <row r="1850" ht="27" hidden="1" spans="1:13">
      <c r="A1850" s="255" t="s">
        <v>2822</v>
      </c>
      <c r="B1850" s="255">
        <v>1500040207</v>
      </c>
      <c r="C1850" s="255">
        <v>315</v>
      </c>
      <c r="D1850" s="255">
        <v>1</v>
      </c>
      <c r="E1850" s="255">
        <v>28.08</v>
      </c>
      <c r="F1850" s="255">
        <v>286.92</v>
      </c>
      <c r="H1850" s="255" t="s">
        <v>2779</v>
      </c>
      <c r="I1850" s="14" t="s">
        <v>2823</v>
      </c>
      <c r="J1850" s="255">
        <v>1500040214</v>
      </c>
      <c r="K1850" s="255">
        <v>200</v>
      </c>
      <c r="L1850" s="255">
        <v>4</v>
      </c>
      <c r="M1850" s="255">
        <v>93.775</v>
      </c>
    </row>
    <row r="1851" ht="27" hidden="1" spans="1:13">
      <c r="A1851" s="255" t="s">
        <v>2823</v>
      </c>
      <c r="B1851" s="255">
        <v>1500040214</v>
      </c>
      <c r="C1851" s="255">
        <v>200</v>
      </c>
      <c r="D1851" s="255">
        <v>4</v>
      </c>
      <c r="E1851" s="255">
        <v>93.775</v>
      </c>
      <c r="F1851" s="255">
        <v>106.225</v>
      </c>
      <c r="H1851" s="255" t="s">
        <v>2779</v>
      </c>
      <c r="I1851" s="14" t="s">
        <v>2823</v>
      </c>
      <c r="J1851" s="255">
        <v>1500040214</v>
      </c>
      <c r="K1851" s="255">
        <v>200</v>
      </c>
      <c r="L1851" s="255">
        <v>4</v>
      </c>
      <c r="M1851" s="255">
        <v>93.775</v>
      </c>
    </row>
    <row r="1852" ht="27" hidden="1" spans="1:13">
      <c r="A1852" s="255" t="s">
        <v>2823</v>
      </c>
      <c r="B1852" s="255">
        <v>1500040214</v>
      </c>
      <c r="C1852" s="255">
        <v>200</v>
      </c>
      <c r="D1852" s="255">
        <v>4</v>
      </c>
      <c r="E1852" s="255">
        <v>93.775</v>
      </c>
      <c r="F1852" s="255">
        <v>106.225</v>
      </c>
      <c r="H1852" s="255" t="s">
        <v>2779</v>
      </c>
      <c r="I1852" s="14" t="s">
        <v>2823</v>
      </c>
      <c r="J1852" s="255">
        <v>1500040214</v>
      </c>
      <c r="K1852" s="255">
        <v>200</v>
      </c>
      <c r="L1852" s="255">
        <v>4</v>
      </c>
      <c r="M1852" s="255">
        <v>93.775</v>
      </c>
    </row>
    <row r="1853" ht="27" hidden="1" spans="1:13">
      <c r="A1853" s="255" t="s">
        <v>2823</v>
      </c>
      <c r="B1853" s="255">
        <v>1500040214</v>
      </c>
      <c r="C1853" s="255">
        <v>200</v>
      </c>
      <c r="D1853" s="255">
        <v>4</v>
      </c>
      <c r="E1853" s="255">
        <v>93.775</v>
      </c>
      <c r="F1853" s="255">
        <v>106.225</v>
      </c>
      <c r="H1853" s="255" t="s">
        <v>2779</v>
      </c>
      <c r="I1853" s="14" t="s">
        <v>2823</v>
      </c>
      <c r="J1853" s="255">
        <v>1500040214</v>
      </c>
      <c r="K1853" s="255">
        <v>200</v>
      </c>
      <c r="L1853" s="255">
        <v>4</v>
      </c>
      <c r="M1853" s="255">
        <v>93.775</v>
      </c>
    </row>
    <row r="1854" ht="27" hidden="1" spans="1:13">
      <c r="A1854" s="255" t="s">
        <v>2823</v>
      </c>
      <c r="B1854" s="255">
        <v>1500040214</v>
      </c>
      <c r="C1854" s="255">
        <v>200</v>
      </c>
      <c r="D1854" s="255">
        <v>4</v>
      </c>
      <c r="E1854" s="255">
        <v>93.775</v>
      </c>
      <c r="F1854" s="255">
        <v>106.225</v>
      </c>
      <c r="H1854" s="255" t="s">
        <v>2779</v>
      </c>
      <c r="I1854" s="14" t="s">
        <v>2824</v>
      </c>
      <c r="J1854" s="255">
        <v>1500040301</v>
      </c>
      <c r="K1854" s="255">
        <v>200</v>
      </c>
      <c r="L1854" s="255">
        <v>1</v>
      </c>
      <c r="M1854" s="255">
        <v>18</v>
      </c>
    </row>
    <row r="1855" ht="27" hidden="1" spans="1:13">
      <c r="A1855" s="255" t="s">
        <v>2824</v>
      </c>
      <c r="B1855" s="255">
        <v>1500040301</v>
      </c>
      <c r="C1855" s="255">
        <v>200</v>
      </c>
      <c r="D1855" s="255">
        <v>1</v>
      </c>
      <c r="E1855" s="255">
        <v>18</v>
      </c>
      <c r="F1855" s="255">
        <v>182</v>
      </c>
      <c r="H1855" s="255" t="s">
        <v>2779</v>
      </c>
      <c r="I1855" s="14" t="s">
        <v>2825</v>
      </c>
      <c r="J1855" s="255">
        <v>1500040302</v>
      </c>
      <c r="K1855" s="255">
        <v>200</v>
      </c>
      <c r="L1855" s="255">
        <v>2</v>
      </c>
      <c r="M1855" s="255">
        <v>15</v>
      </c>
    </row>
    <row r="1856" ht="27" hidden="1" spans="1:13">
      <c r="A1856" s="255" t="s">
        <v>2825</v>
      </c>
      <c r="B1856" s="255">
        <v>1500040302</v>
      </c>
      <c r="C1856" s="255">
        <v>200</v>
      </c>
      <c r="D1856" s="255">
        <v>2</v>
      </c>
      <c r="E1856" s="255">
        <v>15</v>
      </c>
      <c r="F1856" s="255">
        <v>185</v>
      </c>
      <c r="H1856" s="255" t="s">
        <v>2779</v>
      </c>
      <c r="I1856" s="14" t="s">
        <v>2825</v>
      </c>
      <c r="J1856" s="255">
        <v>1500040302</v>
      </c>
      <c r="K1856" s="255">
        <v>200</v>
      </c>
      <c r="L1856" s="255">
        <v>2</v>
      </c>
      <c r="M1856" s="255">
        <v>15</v>
      </c>
    </row>
    <row r="1857" ht="27" hidden="1" spans="1:13">
      <c r="A1857" s="255" t="s">
        <v>2825</v>
      </c>
      <c r="B1857" s="255">
        <v>1500040302</v>
      </c>
      <c r="C1857" s="255">
        <v>200</v>
      </c>
      <c r="D1857" s="255">
        <v>2</v>
      </c>
      <c r="E1857" s="255">
        <v>15</v>
      </c>
      <c r="F1857" s="255">
        <v>185</v>
      </c>
      <c r="H1857" s="255" t="s">
        <v>2779</v>
      </c>
      <c r="I1857" s="14" t="s">
        <v>732</v>
      </c>
      <c r="J1857" s="255">
        <v>1500040305</v>
      </c>
      <c r="K1857" s="255">
        <v>200</v>
      </c>
      <c r="L1857" s="255">
        <v>2</v>
      </c>
      <c r="M1857" s="255">
        <v>60.02</v>
      </c>
    </row>
    <row r="1858" ht="27" hidden="1" spans="1:13">
      <c r="A1858" s="255" t="s">
        <v>732</v>
      </c>
      <c r="B1858" s="255">
        <v>1500040305</v>
      </c>
      <c r="C1858" s="255">
        <v>200</v>
      </c>
      <c r="D1858" s="255">
        <v>2</v>
      </c>
      <c r="E1858" s="255">
        <v>60.02</v>
      </c>
      <c r="F1858" s="255">
        <v>139.98</v>
      </c>
      <c r="H1858" s="255" t="s">
        <v>2779</v>
      </c>
      <c r="I1858" s="14" t="s">
        <v>732</v>
      </c>
      <c r="J1858" s="255">
        <v>1500040305</v>
      </c>
      <c r="K1858" s="255">
        <v>200</v>
      </c>
      <c r="L1858" s="255">
        <v>2</v>
      </c>
      <c r="M1858" s="255">
        <v>60.02</v>
      </c>
    </row>
    <row r="1859" ht="27" hidden="1" spans="1:13">
      <c r="A1859" s="255" t="s">
        <v>732</v>
      </c>
      <c r="B1859" s="255">
        <v>1500040305</v>
      </c>
      <c r="C1859" s="255">
        <v>200</v>
      </c>
      <c r="D1859" s="255">
        <v>2</v>
      </c>
      <c r="E1859" s="255">
        <v>60.02</v>
      </c>
      <c r="F1859" s="255">
        <v>139.98</v>
      </c>
      <c r="H1859" s="255" t="s">
        <v>2779</v>
      </c>
      <c r="I1859" s="14" t="s">
        <v>2826</v>
      </c>
      <c r="J1859" s="255">
        <v>1500040313</v>
      </c>
      <c r="K1859" s="255">
        <v>400</v>
      </c>
      <c r="L1859" s="255">
        <v>2</v>
      </c>
      <c r="M1859" s="255">
        <v>51.3</v>
      </c>
    </row>
    <row r="1860" ht="27" hidden="1" spans="1:13">
      <c r="A1860" s="255" t="s">
        <v>2826</v>
      </c>
      <c r="B1860" s="255">
        <v>1500040313</v>
      </c>
      <c r="C1860" s="255">
        <v>400</v>
      </c>
      <c r="D1860" s="255">
        <v>2</v>
      </c>
      <c r="E1860" s="255">
        <v>51.3</v>
      </c>
      <c r="F1860" s="255">
        <v>348.7</v>
      </c>
      <c r="H1860" s="255" t="s">
        <v>2779</v>
      </c>
      <c r="I1860" s="14" t="s">
        <v>2826</v>
      </c>
      <c r="J1860" s="255">
        <v>1500040313</v>
      </c>
      <c r="K1860" s="255">
        <v>400</v>
      </c>
      <c r="L1860" s="255">
        <v>2</v>
      </c>
      <c r="M1860" s="255">
        <v>51.3</v>
      </c>
    </row>
    <row r="1861" ht="27" hidden="1" spans="1:13">
      <c r="A1861" s="255" t="s">
        <v>2826</v>
      </c>
      <c r="B1861" s="255">
        <v>1500040313</v>
      </c>
      <c r="C1861" s="255">
        <v>400</v>
      </c>
      <c r="D1861" s="255">
        <v>2</v>
      </c>
      <c r="E1861" s="255">
        <v>51.3</v>
      </c>
      <c r="F1861" s="255">
        <v>348.7</v>
      </c>
      <c r="H1861" s="255" t="s">
        <v>2779</v>
      </c>
      <c r="I1861" s="14" t="s">
        <v>2827</v>
      </c>
      <c r="J1861" s="255">
        <v>1500040405</v>
      </c>
      <c r="K1861" s="255">
        <v>315</v>
      </c>
      <c r="L1861" s="255">
        <v>1</v>
      </c>
      <c r="M1861" s="255">
        <v>21.84</v>
      </c>
    </row>
    <row r="1862" ht="27" hidden="1" spans="1:13">
      <c r="A1862" s="255" t="s">
        <v>2827</v>
      </c>
      <c r="B1862" s="255">
        <v>1500040405</v>
      </c>
      <c r="C1862" s="255">
        <v>315</v>
      </c>
      <c r="D1862" s="255">
        <v>1</v>
      </c>
      <c r="E1862" s="255">
        <v>21.84</v>
      </c>
      <c r="F1862" s="255">
        <v>293.16</v>
      </c>
      <c r="H1862" s="255" t="s">
        <v>2779</v>
      </c>
      <c r="I1862" s="14" t="s">
        <v>2828</v>
      </c>
      <c r="J1862" s="255">
        <v>1500040412</v>
      </c>
      <c r="K1862" s="255">
        <v>315</v>
      </c>
      <c r="L1862" s="255">
        <v>1</v>
      </c>
      <c r="M1862" s="255">
        <v>46.46</v>
      </c>
    </row>
    <row r="1863" ht="27" hidden="1" spans="1:13">
      <c r="A1863" s="255" t="s">
        <v>2828</v>
      </c>
      <c r="B1863" s="255">
        <v>1500040412</v>
      </c>
      <c r="C1863" s="255">
        <v>315</v>
      </c>
      <c r="D1863" s="255">
        <v>1</v>
      </c>
      <c r="E1863" s="255">
        <v>46.46</v>
      </c>
      <c r="F1863" s="255">
        <v>268.54</v>
      </c>
      <c r="H1863" s="255" t="s">
        <v>2779</v>
      </c>
      <c r="I1863" s="14" t="s">
        <v>2829</v>
      </c>
      <c r="J1863" s="255">
        <v>1500040502</v>
      </c>
      <c r="K1863" s="255">
        <v>315</v>
      </c>
      <c r="L1863" s="255">
        <v>1</v>
      </c>
      <c r="M1863" s="255">
        <v>12.54</v>
      </c>
    </row>
    <row r="1864" ht="27" hidden="1" spans="1:13">
      <c r="A1864" s="255" t="s">
        <v>2829</v>
      </c>
      <c r="B1864" s="255">
        <v>1500040502</v>
      </c>
      <c r="C1864" s="255">
        <v>315</v>
      </c>
      <c r="D1864" s="255">
        <v>1</v>
      </c>
      <c r="E1864" s="255">
        <v>12.54</v>
      </c>
      <c r="F1864" s="255">
        <v>302.46</v>
      </c>
      <c r="H1864" s="255" t="s">
        <v>2779</v>
      </c>
      <c r="I1864" s="14" t="s">
        <v>2830</v>
      </c>
      <c r="J1864" s="255">
        <v>1500040503</v>
      </c>
      <c r="K1864" s="255">
        <v>315</v>
      </c>
      <c r="L1864" s="255">
        <v>5</v>
      </c>
      <c r="M1864" s="255">
        <v>117.09</v>
      </c>
    </row>
    <row r="1865" ht="27" hidden="1" spans="1:13">
      <c r="A1865" s="255" t="s">
        <v>2830</v>
      </c>
      <c r="B1865" s="255">
        <v>1500040503</v>
      </c>
      <c r="C1865" s="255">
        <v>315</v>
      </c>
      <c r="D1865" s="255">
        <v>5</v>
      </c>
      <c r="E1865" s="255">
        <v>117.09</v>
      </c>
      <c r="F1865" s="255">
        <v>197.91</v>
      </c>
      <c r="H1865" s="255" t="s">
        <v>2779</v>
      </c>
      <c r="I1865" s="14" t="s">
        <v>2830</v>
      </c>
      <c r="J1865" s="255">
        <v>1500040503</v>
      </c>
      <c r="K1865" s="255">
        <v>315</v>
      </c>
      <c r="L1865" s="255">
        <v>5</v>
      </c>
      <c r="M1865" s="255">
        <v>117.09</v>
      </c>
    </row>
    <row r="1866" ht="27" hidden="1" spans="1:13">
      <c r="A1866" s="255" t="s">
        <v>2830</v>
      </c>
      <c r="B1866" s="255">
        <v>1500040503</v>
      </c>
      <c r="C1866" s="255">
        <v>315</v>
      </c>
      <c r="D1866" s="255">
        <v>5</v>
      </c>
      <c r="E1866" s="255">
        <v>117.09</v>
      </c>
      <c r="F1866" s="255">
        <v>197.91</v>
      </c>
      <c r="H1866" s="255" t="s">
        <v>2779</v>
      </c>
      <c r="I1866" s="14" t="s">
        <v>2830</v>
      </c>
      <c r="J1866" s="255">
        <v>1500040503</v>
      </c>
      <c r="K1866" s="255">
        <v>315</v>
      </c>
      <c r="L1866" s="255">
        <v>5</v>
      </c>
      <c r="M1866" s="255">
        <v>117.09</v>
      </c>
    </row>
    <row r="1867" ht="27" hidden="1" spans="1:13">
      <c r="A1867" s="255" t="s">
        <v>2830</v>
      </c>
      <c r="B1867" s="255">
        <v>1500040503</v>
      </c>
      <c r="C1867" s="255">
        <v>315</v>
      </c>
      <c r="D1867" s="255">
        <v>5</v>
      </c>
      <c r="E1867" s="255">
        <v>117.09</v>
      </c>
      <c r="F1867" s="255">
        <v>197.91</v>
      </c>
      <c r="H1867" s="255" t="s">
        <v>2779</v>
      </c>
      <c r="I1867" s="14" t="s">
        <v>2830</v>
      </c>
      <c r="J1867" s="255">
        <v>1500040503</v>
      </c>
      <c r="K1867" s="255">
        <v>315</v>
      </c>
      <c r="L1867" s="255">
        <v>5</v>
      </c>
      <c r="M1867" s="255">
        <v>117.09</v>
      </c>
    </row>
    <row r="1868" ht="27" hidden="1" spans="1:13">
      <c r="A1868" s="255" t="s">
        <v>2830</v>
      </c>
      <c r="B1868" s="255">
        <v>1500040503</v>
      </c>
      <c r="C1868" s="255">
        <v>315</v>
      </c>
      <c r="D1868" s="255">
        <v>5</v>
      </c>
      <c r="E1868" s="255">
        <v>117.09</v>
      </c>
      <c r="F1868" s="255">
        <v>197.91</v>
      </c>
      <c r="H1868" s="255" t="s">
        <v>2779</v>
      </c>
      <c r="I1868" s="14" t="s">
        <v>2830</v>
      </c>
      <c r="J1868" s="255">
        <v>1500040503</v>
      </c>
      <c r="K1868" s="255">
        <v>315</v>
      </c>
      <c r="L1868" s="255">
        <v>5</v>
      </c>
      <c r="M1868" s="255">
        <v>117.09</v>
      </c>
    </row>
    <row r="1869" ht="27" hidden="1" spans="1:13">
      <c r="A1869" s="255" t="s">
        <v>2830</v>
      </c>
      <c r="B1869" s="255">
        <v>1500040503</v>
      </c>
      <c r="C1869" s="255">
        <v>315</v>
      </c>
      <c r="D1869" s="255">
        <v>5</v>
      </c>
      <c r="E1869" s="255">
        <v>117.09</v>
      </c>
      <c r="F1869" s="255">
        <v>197.91</v>
      </c>
      <c r="H1869" s="255" t="s">
        <v>2779</v>
      </c>
      <c r="I1869" s="14" t="s">
        <v>2831</v>
      </c>
      <c r="J1869" s="255">
        <v>1500040511</v>
      </c>
      <c r="K1869" s="255">
        <v>200</v>
      </c>
      <c r="L1869" s="255">
        <v>1</v>
      </c>
      <c r="M1869" s="255">
        <v>21.36</v>
      </c>
    </row>
    <row r="1870" ht="27" hidden="1" spans="1:13">
      <c r="A1870" s="255" t="s">
        <v>2831</v>
      </c>
      <c r="B1870" s="255">
        <v>1500040511</v>
      </c>
      <c r="C1870" s="255">
        <v>200</v>
      </c>
      <c r="D1870" s="255">
        <v>1</v>
      </c>
      <c r="E1870" s="255">
        <v>21.36</v>
      </c>
      <c r="F1870" s="255">
        <v>178.64</v>
      </c>
      <c r="H1870" s="255" t="s">
        <v>2779</v>
      </c>
      <c r="I1870" s="14" t="s">
        <v>2832</v>
      </c>
      <c r="J1870" s="255">
        <v>1500040606</v>
      </c>
      <c r="K1870" s="255">
        <v>400</v>
      </c>
      <c r="L1870" s="255">
        <v>1</v>
      </c>
      <c r="M1870" s="255">
        <v>31.85</v>
      </c>
    </row>
    <row r="1871" ht="27" hidden="1" spans="1:13">
      <c r="A1871" s="255" t="s">
        <v>2832</v>
      </c>
      <c r="B1871" s="255">
        <v>1500040606</v>
      </c>
      <c r="C1871" s="255">
        <v>400</v>
      </c>
      <c r="D1871" s="255">
        <v>1</v>
      </c>
      <c r="E1871" s="255">
        <v>31.85</v>
      </c>
      <c r="F1871" s="255">
        <v>368.15</v>
      </c>
      <c r="H1871" s="255" t="s">
        <v>2779</v>
      </c>
      <c r="I1871" s="14" t="s">
        <v>2833</v>
      </c>
      <c r="J1871" s="255">
        <v>1500040608</v>
      </c>
      <c r="K1871" s="255">
        <v>400</v>
      </c>
      <c r="L1871" s="255">
        <v>1</v>
      </c>
      <c r="M1871" s="255">
        <v>11.115</v>
      </c>
    </row>
    <row r="1872" ht="27" hidden="1" spans="1:13">
      <c r="A1872" s="255" t="s">
        <v>2833</v>
      </c>
      <c r="B1872" s="255">
        <v>1500040608</v>
      </c>
      <c r="C1872" s="255">
        <v>400</v>
      </c>
      <c r="D1872" s="255">
        <v>1</v>
      </c>
      <c r="E1872" s="255">
        <v>11.115</v>
      </c>
      <c r="F1872" s="255">
        <v>388.885</v>
      </c>
      <c r="H1872" s="255" t="s">
        <v>2779</v>
      </c>
      <c r="I1872" s="14" t="s">
        <v>2834</v>
      </c>
      <c r="J1872" s="255">
        <v>1500040610</v>
      </c>
      <c r="K1872" s="255">
        <v>200</v>
      </c>
      <c r="L1872" s="255">
        <v>1</v>
      </c>
      <c r="M1872" s="255">
        <v>6.48</v>
      </c>
    </row>
    <row r="1873" ht="27" hidden="1" spans="1:13">
      <c r="A1873" s="255" t="s">
        <v>2834</v>
      </c>
      <c r="B1873" s="255">
        <v>1500040610</v>
      </c>
      <c r="C1873" s="255">
        <v>200</v>
      </c>
      <c r="D1873" s="255">
        <v>1</v>
      </c>
      <c r="E1873" s="255">
        <v>6.48</v>
      </c>
      <c r="F1873" s="255">
        <v>193.52</v>
      </c>
      <c r="H1873" s="255" t="s">
        <v>2779</v>
      </c>
      <c r="I1873" s="14" t="s">
        <v>2835</v>
      </c>
      <c r="J1873" s="255">
        <v>1500040611</v>
      </c>
      <c r="K1873" s="255">
        <v>400</v>
      </c>
      <c r="L1873" s="255">
        <v>5</v>
      </c>
      <c r="M1873" s="255">
        <v>107.28</v>
      </c>
    </row>
    <row r="1874" ht="27" hidden="1" spans="1:13">
      <c r="A1874" s="255" t="s">
        <v>2835</v>
      </c>
      <c r="B1874" s="255">
        <v>1500040611</v>
      </c>
      <c r="C1874" s="255">
        <v>400</v>
      </c>
      <c r="D1874" s="255">
        <v>5</v>
      </c>
      <c r="E1874" s="255">
        <v>107.28</v>
      </c>
      <c r="F1874" s="255">
        <v>292.72</v>
      </c>
      <c r="H1874" s="255" t="s">
        <v>2779</v>
      </c>
      <c r="I1874" s="14" t="s">
        <v>2835</v>
      </c>
      <c r="J1874" s="255">
        <v>1500040611</v>
      </c>
      <c r="K1874" s="255">
        <v>400</v>
      </c>
      <c r="L1874" s="255">
        <v>5</v>
      </c>
      <c r="M1874" s="255">
        <v>107.28</v>
      </c>
    </row>
    <row r="1875" ht="27" hidden="1" spans="1:13">
      <c r="A1875" s="255" t="s">
        <v>2835</v>
      </c>
      <c r="B1875" s="255">
        <v>1500040611</v>
      </c>
      <c r="C1875" s="255">
        <v>400</v>
      </c>
      <c r="D1875" s="255">
        <v>5</v>
      </c>
      <c r="E1875" s="255">
        <v>107.28</v>
      </c>
      <c r="F1875" s="255">
        <v>292.72</v>
      </c>
      <c r="H1875" s="255" t="s">
        <v>2779</v>
      </c>
      <c r="I1875" s="14" t="s">
        <v>2835</v>
      </c>
      <c r="J1875" s="255">
        <v>1500040611</v>
      </c>
      <c r="K1875" s="255">
        <v>400</v>
      </c>
      <c r="L1875" s="255">
        <v>5</v>
      </c>
      <c r="M1875" s="255">
        <v>107.28</v>
      </c>
    </row>
    <row r="1876" ht="27" hidden="1" spans="1:13">
      <c r="A1876" s="255" t="s">
        <v>2835</v>
      </c>
      <c r="B1876" s="255">
        <v>1500040611</v>
      </c>
      <c r="C1876" s="255">
        <v>400</v>
      </c>
      <c r="D1876" s="255">
        <v>5</v>
      </c>
      <c r="E1876" s="255">
        <v>107.28</v>
      </c>
      <c r="F1876" s="255">
        <v>292.72</v>
      </c>
      <c r="H1876" s="255" t="s">
        <v>2779</v>
      </c>
      <c r="I1876" s="14" t="s">
        <v>2835</v>
      </c>
      <c r="J1876" s="255">
        <v>1500040611</v>
      </c>
      <c r="K1876" s="255">
        <v>400</v>
      </c>
      <c r="L1876" s="255">
        <v>5</v>
      </c>
      <c r="M1876" s="255">
        <v>107.28</v>
      </c>
    </row>
    <row r="1877" ht="27" hidden="1" spans="1:13">
      <c r="A1877" s="255" t="s">
        <v>2835</v>
      </c>
      <c r="B1877" s="255">
        <v>1500040611</v>
      </c>
      <c r="C1877" s="255">
        <v>400</v>
      </c>
      <c r="D1877" s="255">
        <v>5</v>
      </c>
      <c r="E1877" s="255">
        <v>107.28</v>
      </c>
      <c r="F1877" s="255">
        <v>292.72</v>
      </c>
      <c r="H1877" s="255" t="s">
        <v>2779</v>
      </c>
      <c r="I1877" s="14" t="s">
        <v>2835</v>
      </c>
      <c r="J1877" s="255">
        <v>1500040611</v>
      </c>
      <c r="K1877" s="255">
        <v>400</v>
      </c>
      <c r="L1877" s="255">
        <v>5</v>
      </c>
      <c r="M1877" s="255">
        <v>107.28</v>
      </c>
    </row>
    <row r="1878" ht="27" hidden="1" spans="1:13">
      <c r="A1878" s="255" t="s">
        <v>2835</v>
      </c>
      <c r="B1878" s="255">
        <v>1500040611</v>
      </c>
      <c r="C1878" s="255">
        <v>400</v>
      </c>
      <c r="D1878" s="255">
        <v>5</v>
      </c>
      <c r="E1878" s="255">
        <v>107.28</v>
      </c>
      <c r="F1878" s="255">
        <v>292.72</v>
      </c>
      <c r="H1878" s="255" t="s">
        <v>2779</v>
      </c>
      <c r="I1878" s="14" t="s">
        <v>2836</v>
      </c>
      <c r="J1878" s="255">
        <v>1500040623</v>
      </c>
      <c r="K1878" s="255">
        <v>400</v>
      </c>
      <c r="L1878" s="255">
        <v>1</v>
      </c>
      <c r="M1878" s="255">
        <v>12</v>
      </c>
    </row>
    <row r="1879" ht="27" hidden="1" spans="1:13">
      <c r="A1879" s="255" t="s">
        <v>2836</v>
      </c>
      <c r="B1879" s="255">
        <v>1500040623</v>
      </c>
      <c r="C1879" s="255">
        <v>400</v>
      </c>
      <c r="D1879" s="255">
        <v>1</v>
      </c>
      <c r="E1879" s="255">
        <v>12</v>
      </c>
      <c r="F1879" s="255">
        <v>388</v>
      </c>
      <c r="H1879" s="255" t="s">
        <v>2779</v>
      </c>
      <c r="I1879" s="14" t="s">
        <v>2837</v>
      </c>
      <c r="J1879" s="255">
        <v>1500040708</v>
      </c>
      <c r="K1879" s="255">
        <v>315</v>
      </c>
      <c r="L1879" s="255">
        <v>2</v>
      </c>
      <c r="M1879" s="255">
        <v>52</v>
      </c>
    </row>
    <row r="1880" ht="27" hidden="1" spans="1:13">
      <c r="A1880" s="255" t="s">
        <v>2837</v>
      </c>
      <c r="B1880" s="255">
        <v>1500040708</v>
      </c>
      <c r="C1880" s="255">
        <v>315</v>
      </c>
      <c r="D1880" s="255">
        <v>2</v>
      </c>
      <c r="E1880" s="255">
        <v>52</v>
      </c>
      <c r="F1880" s="255">
        <v>263</v>
      </c>
      <c r="H1880" s="255" t="s">
        <v>2779</v>
      </c>
      <c r="I1880" s="14" t="s">
        <v>2837</v>
      </c>
      <c r="J1880" s="255">
        <v>1500040708</v>
      </c>
      <c r="K1880" s="255">
        <v>315</v>
      </c>
      <c r="L1880" s="255">
        <v>2</v>
      </c>
      <c r="M1880" s="255">
        <v>52</v>
      </c>
    </row>
    <row r="1881" ht="27" hidden="1" spans="1:13">
      <c r="A1881" s="255" t="s">
        <v>2837</v>
      </c>
      <c r="B1881" s="255">
        <v>1500040708</v>
      </c>
      <c r="C1881" s="255">
        <v>315</v>
      </c>
      <c r="D1881" s="255">
        <v>2</v>
      </c>
      <c r="E1881" s="255">
        <v>52</v>
      </c>
      <c r="F1881" s="255">
        <v>263</v>
      </c>
      <c r="H1881" s="255" t="s">
        <v>2779</v>
      </c>
      <c r="I1881" s="14" t="s">
        <v>2838</v>
      </c>
      <c r="J1881" s="255">
        <v>1500040709</v>
      </c>
      <c r="K1881" s="255">
        <v>200</v>
      </c>
      <c r="L1881" s="255">
        <v>1</v>
      </c>
      <c r="M1881" s="255">
        <v>13.77</v>
      </c>
    </row>
    <row r="1882" ht="27" hidden="1" spans="1:13">
      <c r="A1882" s="255" t="s">
        <v>2838</v>
      </c>
      <c r="B1882" s="255">
        <v>1500040709</v>
      </c>
      <c r="C1882" s="255">
        <v>200</v>
      </c>
      <c r="D1882" s="255">
        <v>1</v>
      </c>
      <c r="E1882" s="255">
        <v>13.77</v>
      </c>
      <c r="F1882" s="255">
        <v>186.23</v>
      </c>
      <c r="H1882" s="255" t="s">
        <v>2779</v>
      </c>
      <c r="I1882" s="14" t="s">
        <v>2839</v>
      </c>
      <c r="J1882" s="255">
        <v>1500040717</v>
      </c>
      <c r="K1882" s="255">
        <v>200</v>
      </c>
      <c r="L1882" s="255">
        <v>1</v>
      </c>
      <c r="M1882" s="255">
        <v>13.12</v>
      </c>
    </row>
    <row r="1883" ht="27" hidden="1" spans="1:13">
      <c r="A1883" s="255" t="s">
        <v>2839</v>
      </c>
      <c r="B1883" s="255">
        <v>1500040717</v>
      </c>
      <c r="C1883" s="255">
        <v>200</v>
      </c>
      <c r="D1883" s="255">
        <v>1</v>
      </c>
      <c r="E1883" s="255">
        <v>13.12</v>
      </c>
      <c r="F1883" s="255">
        <v>186.88</v>
      </c>
      <c r="H1883" s="255" t="s">
        <v>2779</v>
      </c>
      <c r="I1883" s="14" t="s">
        <v>2840</v>
      </c>
      <c r="J1883" s="255">
        <v>1503192873</v>
      </c>
      <c r="K1883" s="255">
        <v>400</v>
      </c>
      <c r="L1883" s="255">
        <v>4</v>
      </c>
      <c r="M1883" s="255">
        <v>97.35</v>
      </c>
    </row>
    <row r="1884" ht="27" hidden="1" spans="1:13">
      <c r="A1884" s="255" t="s">
        <v>2840</v>
      </c>
      <c r="B1884" s="255">
        <v>1503192873</v>
      </c>
      <c r="C1884" s="255">
        <v>400</v>
      </c>
      <c r="D1884" s="255">
        <v>4</v>
      </c>
      <c r="E1884" s="255">
        <v>97.35</v>
      </c>
      <c r="F1884" s="255">
        <v>302.65</v>
      </c>
      <c r="H1884" s="255" t="s">
        <v>2779</v>
      </c>
      <c r="I1884" s="14" t="s">
        <v>2840</v>
      </c>
      <c r="J1884" s="255">
        <v>1503192873</v>
      </c>
      <c r="K1884" s="255">
        <v>400</v>
      </c>
      <c r="L1884" s="255">
        <v>4</v>
      </c>
      <c r="M1884" s="255">
        <v>97.35</v>
      </c>
    </row>
    <row r="1885" ht="27" hidden="1" spans="1:13">
      <c r="A1885" s="255" t="s">
        <v>2840</v>
      </c>
      <c r="B1885" s="255">
        <v>1503192873</v>
      </c>
      <c r="C1885" s="255">
        <v>400</v>
      </c>
      <c r="D1885" s="255">
        <v>4</v>
      </c>
      <c r="E1885" s="255">
        <v>97.35</v>
      </c>
      <c r="F1885" s="255">
        <v>302.65</v>
      </c>
      <c r="H1885" s="255" t="s">
        <v>2779</v>
      </c>
      <c r="I1885" s="14" t="s">
        <v>2840</v>
      </c>
      <c r="J1885" s="255">
        <v>1503192873</v>
      </c>
      <c r="K1885" s="255">
        <v>400</v>
      </c>
      <c r="L1885" s="255">
        <v>4</v>
      </c>
      <c r="M1885" s="255">
        <v>97.35</v>
      </c>
    </row>
    <row r="1886" ht="27" hidden="1" spans="1:13">
      <c r="A1886" s="255" t="s">
        <v>2840</v>
      </c>
      <c r="B1886" s="255">
        <v>1503192873</v>
      </c>
      <c r="C1886" s="255">
        <v>400</v>
      </c>
      <c r="D1886" s="255">
        <v>4</v>
      </c>
      <c r="E1886" s="255">
        <v>97.35</v>
      </c>
      <c r="F1886" s="255">
        <v>302.65</v>
      </c>
      <c r="H1886" s="255" t="s">
        <v>2779</v>
      </c>
      <c r="I1886" s="14" t="s">
        <v>2840</v>
      </c>
      <c r="J1886" s="255">
        <v>1503192873</v>
      </c>
      <c r="K1886" s="255">
        <v>400</v>
      </c>
      <c r="L1886" s="255">
        <v>4</v>
      </c>
      <c r="M1886" s="255">
        <v>97.35</v>
      </c>
    </row>
    <row r="1887" ht="27" hidden="1" spans="1:13">
      <c r="A1887" s="255" t="s">
        <v>2840</v>
      </c>
      <c r="B1887" s="255">
        <v>1503192873</v>
      </c>
      <c r="C1887" s="255">
        <v>400</v>
      </c>
      <c r="D1887" s="255">
        <v>4</v>
      </c>
      <c r="E1887" s="255">
        <v>97.35</v>
      </c>
      <c r="F1887" s="255">
        <v>302.65</v>
      </c>
      <c r="H1887" s="255" t="s">
        <v>2779</v>
      </c>
      <c r="I1887" s="14" t="s">
        <v>2841</v>
      </c>
      <c r="J1887" s="255">
        <v>1500120578</v>
      </c>
      <c r="K1887" s="255">
        <v>315</v>
      </c>
      <c r="L1887" s="255">
        <v>1</v>
      </c>
      <c r="M1887" s="255">
        <v>19.565</v>
      </c>
    </row>
    <row r="1888" ht="27" hidden="1" spans="1:13">
      <c r="A1888" s="255" t="s">
        <v>2841</v>
      </c>
      <c r="B1888" s="255">
        <v>1500120578</v>
      </c>
      <c r="C1888" s="255">
        <v>315</v>
      </c>
      <c r="D1888" s="255">
        <v>1</v>
      </c>
      <c r="E1888" s="255">
        <v>19.565</v>
      </c>
      <c r="F1888" s="255">
        <v>295.435</v>
      </c>
      <c r="H1888" s="255" t="s">
        <v>2779</v>
      </c>
      <c r="I1888" s="14" t="s">
        <v>2842</v>
      </c>
      <c r="J1888" s="255">
        <v>1500040303</v>
      </c>
      <c r="K1888" s="255">
        <v>400</v>
      </c>
      <c r="L1888" s="255">
        <v>1</v>
      </c>
      <c r="M1888" s="255">
        <v>15.99</v>
      </c>
    </row>
    <row r="1889" ht="27" hidden="1" spans="1:13">
      <c r="A1889" s="255" t="s">
        <v>2842</v>
      </c>
      <c r="B1889" s="255">
        <v>1500040303</v>
      </c>
      <c r="C1889" s="255">
        <v>400</v>
      </c>
      <c r="D1889" s="255">
        <v>1</v>
      </c>
      <c r="E1889" s="255">
        <v>15.99</v>
      </c>
      <c r="F1889" s="255">
        <v>384.01</v>
      </c>
      <c r="H1889" s="255" t="s">
        <v>2779</v>
      </c>
      <c r="I1889" s="14" t="s">
        <v>2843</v>
      </c>
      <c r="J1889" s="255">
        <v>1500040921</v>
      </c>
      <c r="K1889" s="255">
        <v>200</v>
      </c>
      <c r="L1889" s="255">
        <v>1</v>
      </c>
      <c r="M1889" s="255">
        <v>24.57</v>
      </c>
    </row>
    <row r="1890" ht="27" hidden="1" spans="1:13">
      <c r="A1890" s="255" t="s">
        <v>2843</v>
      </c>
      <c r="B1890" s="255">
        <v>1500040921</v>
      </c>
      <c r="C1890" s="255">
        <v>200</v>
      </c>
      <c r="D1890" s="255">
        <v>1</v>
      </c>
      <c r="E1890" s="255">
        <v>24.57</v>
      </c>
      <c r="F1890" s="255">
        <v>175.43</v>
      </c>
      <c r="H1890" s="255" t="s">
        <v>2779</v>
      </c>
      <c r="I1890" s="14" t="s">
        <v>2844</v>
      </c>
      <c r="J1890" s="255">
        <v>1500040401</v>
      </c>
      <c r="K1890" s="255">
        <v>200</v>
      </c>
      <c r="L1890" s="255">
        <v>1</v>
      </c>
      <c r="M1890" s="255">
        <v>52.25</v>
      </c>
    </row>
    <row r="1891" ht="27" hidden="1" spans="1:13">
      <c r="A1891" s="255" t="s">
        <v>2844</v>
      </c>
      <c r="B1891" s="255">
        <v>1500040401</v>
      </c>
      <c r="C1891" s="255">
        <v>200</v>
      </c>
      <c r="D1891" s="255">
        <v>1</v>
      </c>
      <c r="E1891" s="255">
        <v>52.25</v>
      </c>
      <c r="F1891" s="255">
        <v>147.75</v>
      </c>
      <c r="H1891" s="255" t="s">
        <v>2779</v>
      </c>
      <c r="I1891" s="14" t="s">
        <v>2845</v>
      </c>
      <c r="J1891" s="255">
        <v>1500040605</v>
      </c>
      <c r="K1891" s="255">
        <v>400</v>
      </c>
      <c r="L1891" s="255">
        <v>2</v>
      </c>
      <c r="M1891" s="255">
        <v>43.45</v>
      </c>
    </row>
    <row r="1892" ht="27" hidden="1" spans="1:13">
      <c r="A1892" s="255" t="s">
        <v>2845</v>
      </c>
      <c r="B1892" s="255">
        <v>1500040605</v>
      </c>
      <c r="C1892" s="255">
        <v>400</v>
      </c>
      <c r="D1892" s="255">
        <v>2</v>
      </c>
      <c r="E1892" s="255">
        <v>43.45</v>
      </c>
      <c r="F1892" s="255">
        <v>356.55</v>
      </c>
      <c r="H1892" s="255" t="s">
        <v>2779</v>
      </c>
      <c r="I1892" s="14" t="s">
        <v>2845</v>
      </c>
      <c r="J1892" s="255">
        <v>1500040605</v>
      </c>
      <c r="K1892" s="255">
        <v>400</v>
      </c>
      <c r="L1892" s="255">
        <v>2</v>
      </c>
      <c r="M1892" s="255">
        <v>43.45</v>
      </c>
    </row>
    <row r="1893" ht="27" hidden="1" spans="1:13">
      <c r="A1893" s="255" t="s">
        <v>2845</v>
      </c>
      <c r="B1893" s="255">
        <v>1500040605</v>
      </c>
      <c r="C1893" s="255">
        <v>400</v>
      </c>
      <c r="D1893" s="255">
        <v>2</v>
      </c>
      <c r="E1893" s="255">
        <v>43.45</v>
      </c>
      <c r="F1893" s="255">
        <v>356.55</v>
      </c>
      <c r="H1893" s="255" t="s">
        <v>2779</v>
      </c>
      <c r="I1893" s="14" t="s">
        <v>2846</v>
      </c>
      <c r="J1893" s="255">
        <v>1500041111</v>
      </c>
      <c r="K1893" s="255">
        <v>400</v>
      </c>
      <c r="L1893" s="255">
        <v>3</v>
      </c>
      <c r="M1893" s="255">
        <v>44.35</v>
      </c>
    </row>
    <row r="1894" ht="27" hidden="1" spans="1:13">
      <c r="A1894" s="255" t="s">
        <v>2846</v>
      </c>
      <c r="B1894" s="255">
        <v>1500041111</v>
      </c>
      <c r="C1894" s="255">
        <v>400</v>
      </c>
      <c r="D1894" s="255">
        <v>3</v>
      </c>
      <c r="E1894" s="255">
        <v>44.35</v>
      </c>
      <c r="F1894" s="255">
        <v>355.65</v>
      </c>
      <c r="H1894" s="255" t="s">
        <v>2779</v>
      </c>
      <c r="I1894" s="14" t="s">
        <v>2846</v>
      </c>
      <c r="J1894" s="255">
        <v>1500041111</v>
      </c>
      <c r="K1894" s="255">
        <v>400</v>
      </c>
      <c r="L1894" s="255">
        <v>3</v>
      </c>
      <c r="M1894" s="255">
        <v>44.35</v>
      </c>
    </row>
    <row r="1895" ht="27" hidden="1" spans="1:13">
      <c r="A1895" s="255" t="s">
        <v>2846</v>
      </c>
      <c r="B1895" s="255">
        <v>1500041111</v>
      </c>
      <c r="C1895" s="255">
        <v>400</v>
      </c>
      <c r="D1895" s="255">
        <v>3</v>
      </c>
      <c r="E1895" s="255">
        <v>44.35</v>
      </c>
      <c r="F1895" s="255">
        <v>355.65</v>
      </c>
      <c r="H1895" s="255" t="s">
        <v>2779</v>
      </c>
      <c r="I1895" s="14" t="s">
        <v>2846</v>
      </c>
      <c r="J1895" s="255">
        <v>1500041111</v>
      </c>
      <c r="K1895" s="255">
        <v>400</v>
      </c>
      <c r="L1895" s="255">
        <v>3</v>
      </c>
      <c r="M1895" s="255">
        <v>44.35</v>
      </c>
    </row>
    <row r="1896" ht="27" hidden="1" spans="1:13">
      <c r="A1896" s="255" t="s">
        <v>2846</v>
      </c>
      <c r="B1896" s="255">
        <v>1500041111</v>
      </c>
      <c r="C1896" s="255">
        <v>400</v>
      </c>
      <c r="D1896" s="255">
        <v>3</v>
      </c>
      <c r="E1896" s="255">
        <v>44.35</v>
      </c>
      <c r="F1896" s="255">
        <v>355.65</v>
      </c>
      <c r="H1896" s="255" t="s">
        <v>2779</v>
      </c>
      <c r="I1896" s="14" t="s">
        <v>2847</v>
      </c>
      <c r="J1896" s="255">
        <v>1503187983</v>
      </c>
      <c r="K1896" s="255">
        <v>400</v>
      </c>
      <c r="L1896" s="255">
        <v>1</v>
      </c>
      <c r="M1896" s="255">
        <v>6.48</v>
      </c>
    </row>
    <row r="1897" ht="27" hidden="1" spans="1:13">
      <c r="A1897" s="255" t="s">
        <v>2847</v>
      </c>
      <c r="B1897" s="255">
        <v>1503187983</v>
      </c>
      <c r="C1897" s="255">
        <v>400</v>
      </c>
      <c r="D1897" s="255">
        <v>1</v>
      </c>
      <c r="E1897" s="255">
        <v>6.48</v>
      </c>
      <c r="F1897" s="255">
        <v>393.52</v>
      </c>
      <c r="H1897" s="255" t="s">
        <v>2779</v>
      </c>
      <c r="I1897" s="14" t="s">
        <v>2848</v>
      </c>
      <c r="J1897" s="255">
        <v>1503189532</v>
      </c>
      <c r="K1897" s="255">
        <v>10</v>
      </c>
      <c r="L1897" s="255">
        <v>1</v>
      </c>
      <c r="M1897" s="255">
        <v>6.48</v>
      </c>
    </row>
    <row r="1898" ht="27" hidden="1" spans="1:13">
      <c r="A1898" s="255" t="s">
        <v>2848</v>
      </c>
      <c r="B1898" s="255">
        <v>1503189532</v>
      </c>
      <c r="C1898" s="255">
        <v>10</v>
      </c>
      <c r="D1898" s="255">
        <v>1</v>
      </c>
      <c r="E1898" s="255">
        <v>6.48</v>
      </c>
      <c r="F1898" s="255">
        <v>3.52</v>
      </c>
      <c r="H1898" s="255" t="s">
        <v>2779</v>
      </c>
      <c r="I1898" s="14" t="s">
        <v>2779</v>
      </c>
      <c r="J1898" s="255">
        <v>1503189892</v>
      </c>
      <c r="K1898" s="255">
        <v>400</v>
      </c>
      <c r="L1898" s="255">
        <v>1</v>
      </c>
      <c r="M1898" s="255">
        <v>34.515</v>
      </c>
    </row>
    <row r="1899" ht="27" hidden="1" spans="1:13">
      <c r="A1899" s="255" t="s">
        <v>2779</v>
      </c>
      <c r="B1899" s="255">
        <v>1503189892</v>
      </c>
      <c r="C1899" s="255">
        <v>400</v>
      </c>
      <c r="D1899" s="255">
        <v>1</v>
      </c>
      <c r="E1899" s="255">
        <v>34.515</v>
      </c>
      <c r="F1899" s="255">
        <v>365.485</v>
      </c>
      <c r="H1899" s="255" t="s">
        <v>2779</v>
      </c>
      <c r="I1899" s="14" t="s">
        <v>2849</v>
      </c>
      <c r="J1899" s="255">
        <v>332187</v>
      </c>
      <c r="K1899" s="255">
        <v>315</v>
      </c>
      <c r="L1899" s="255">
        <v>4</v>
      </c>
      <c r="M1899" s="255">
        <v>76.545</v>
      </c>
    </row>
    <row r="1900" ht="27" hidden="1" spans="1:13">
      <c r="A1900" s="255" t="s">
        <v>2849</v>
      </c>
      <c r="B1900" s="255">
        <v>332187</v>
      </c>
      <c r="C1900" s="255">
        <v>315</v>
      </c>
      <c r="D1900" s="255">
        <v>4</v>
      </c>
      <c r="E1900" s="255">
        <v>76.545</v>
      </c>
      <c r="F1900" s="255">
        <v>238.455</v>
      </c>
      <c r="H1900" s="255" t="s">
        <v>2779</v>
      </c>
      <c r="I1900" s="14" t="s">
        <v>2849</v>
      </c>
      <c r="J1900" s="255">
        <v>332187</v>
      </c>
      <c r="K1900" s="255">
        <v>315</v>
      </c>
      <c r="L1900" s="255">
        <v>4</v>
      </c>
      <c r="M1900" s="255">
        <v>76.545</v>
      </c>
    </row>
    <row r="1901" ht="27" hidden="1" spans="1:13">
      <c r="A1901" s="255" t="s">
        <v>2849</v>
      </c>
      <c r="B1901" s="255">
        <v>332187</v>
      </c>
      <c r="C1901" s="255">
        <v>315</v>
      </c>
      <c r="D1901" s="255">
        <v>4</v>
      </c>
      <c r="E1901" s="255">
        <v>76.545</v>
      </c>
      <c r="F1901" s="255">
        <v>238.455</v>
      </c>
      <c r="H1901" s="255" t="s">
        <v>2779</v>
      </c>
      <c r="I1901" s="14" t="s">
        <v>2849</v>
      </c>
      <c r="J1901" s="255">
        <v>332187</v>
      </c>
      <c r="K1901" s="255">
        <v>315</v>
      </c>
      <c r="L1901" s="255">
        <v>4</v>
      </c>
      <c r="M1901" s="255">
        <v>76.545</v>
      </c>
    </row>
    <row r="1902" ht="27" hidden="1" spans="1:13">
      <c r="A1902" s="255" t="s">
        <v>2849</v>
      </c>
      <c r="B1902" s="255">
        <v>332187</v>
      </c>
      <c r="C1902" s="255">
        <v>315</v>
      </c>
      <c r="D1902" s="255">
        <v>4</v>
      </c>
      <c r="E1902" s="255">
        <v>76.545</v>
      </c>
      <c r="F1902" s="255">
        <v>238.455</v>
      </c>
      <c r="H1902" s="255" t="s">
        <v>2779</v>
      </c>
      <c r="I1902" s="14" t="s">
        <v>2849</v>
      </c>
      <c r="J1902" s="255">
        <v>332187</v>
      </c>
      <c r="K1902" s="255">
        <v>315</v>
      </c>
      <c r="L1902" s="255">
        <v>4</v>
      </c>
      <c r="M1902" s="255">
        <v>76.545</v>
      </c>
    </row>
    <row r="1903" ht="27" hidden="1" spans="1:13">
      <c r="A1903" s="255" t="s">
        <v>2849</v>
      </c>
      <c r="B1903" s="255">
        <v>332187</v>
      </c>
      <c r="C1903" s="255">
        <v>315</v>
      </c>
      <c r="D1903" s="255">
        <v>4</v>
      </c>
      <c r="E1903" s="255">
        <v>76.545</v>
      </c>
      <c r="F1903" s="255">
        <v>238.455</v>
      </c>
      <c r="H1903" s="255" t="s">
        <v>2779</v>
      </c>
      <c r="I1903" s="14" t="s">
        <v>2850</v>
      </c>
      <c r="J1903" s="255">
        <v>338761</v>
      </c>
      <c r="K1903" s="255">
        <v>200</v>
      </c>
      <c r="L1903" s="255">
        <v>3</v>
      </c>
      <c r="M1903" s="255">
        <v>73.25</v>
      </c>
    </row>
    <row r="1904" ht="27" hidden="1" spans="1:13">
      <c r="A1904" s="255" t="s">
        <v>2850</v>
      </c>
      <c r="B1904" s="255">
        <v>338761</v>
      </c>
      <c r="C1904" s="255">
        <v>200</v>
      </c>
      <c r="D1904" s="255">
        <v>3</v>
      </c>
      <c r="E1904" s="255">
        <v>73.25</v>
      </c>
      <c r="F1904" s="255">
        <v>126.75</v>
      </c>
      <c r="H1904" s="255" t="s">
        <v>2779</v>
      </c>
      <c r="I1904" s="14" t="s">
        <v>2850</v>
      </c>
      <c r="J1904" s="255">
        <v>338761</v>
      </c>
      <c r="K1904" s="255">
        <v>200</v>
      </c>
      <c r="L1904" s="255">
        <v>3</v>
      </c>
      <c r="M1904" s="255">
        <v>73.25</v>
      </c>
    </row>
    <row r="1905" ht="27" hidden="1" spans="1:13">
      <c r="A1905" s="255" t="s">
        <v>2850</v>
      </c>
      <c r="B1905" s="255">
        <v>338761</v>
      </c>
      <c r="C1905" s="255">
        <v>200</v>
      </c>
      <c r="D1905" s="255">
        <v>3</v>
      </c>
      <c r="E1905" s="255">
        <v>73.25</v>
      </c>
      <c r="F1905" s="255">
        <v>126.75</v>
      </c>
      <c r="H1905" s="255" t="s">
        <v>2779</v>
      </c>
      <c r="I1905" s="14" t="s">
        <v>2850</v>
      </c>
      <c r="J1905" s="255">
        <v>338761</v>
      </c>
      <c r="K1905" s="255">
        <v>200</v>
      </c>
      <c r="L1905" s="255">
        <v>3</v>
      </c>
      <c r="M1905" s="255">
        <v>73.25</v>
      </c>
    </row>
    <row r="1906" ht="27" hidden="1" spans="1:13">
      <c r="A1906" s="255" t="s">
        <v>2850</v>
      </c>
      <c r="B1906" s="255">
        <v>338761</v>
      </c>
      <c r="C1906" s="255">
        <v>200</v>
      </c>
      <c r="D1906" s="255">
        <v>3</v>
      </c>
      <c r="E1906" s="255">
        <v>73.25</v>
      </c>
      <c r="F1906" s="255">
        <v>126.75</v>
      </c>
      <c r="H1906" s="255" t="s">
        <v>2779</v>
      </c>
      <c r="I1906" s="14" t="s">
        <v>2851</v>
      </c>
      <c r="J1906" s="255">
        <v>824709</v>
      </c>
      <c r="K1906" s="255">
        <v>315</v>
      </c>
      <c r="L1906" s="255">
        <v>2</v>
      </c>
      <c r="M1906" s="255">
        <v>19.935</v>
      </c>
    </row>
    <row r="1907" ht="27" hidden="1" spans="1:13">
      <c r="A1907" s="255" t="s">
        <v>2851</v>
      </c>
      <c r="B1907" s="255">
        <v>824709</v>
      </c>
      <c r="C1907" s="255">
        <v>315</v>
      </c>
      <c r="D1907" s="255">
        <v>2</v>
      </c>
      <c r="E1907" s="255">
        <v>19.935</v>
      </c>
      <c r="F1907" s="255">
        <v>295.065</v>
      </c>
      <c r="H1907" s="255" t="s">
        <v>2779</v>
      </c>
      <c r="I1907" s="14" t="s">
        <v>2851</v>
      </c>
      <c r="J1907" s="255">
        <v>824709</v>
      </c>
      <c r="K1907" s="255">
        <v>315</v>
      </c>
      <c r="L1907" s="255">
        <v>2</v>
      </c>
      <c r="M1907" s="255">
        <v>19.935</v>
      </c>
    </row>
    <row r="1908" ht="27" hidden="1" spans="1:13">
      <c r="A1908" s="255" t="s">
        <v>2851</v>
      </c>
      <c r="B1908" s="255">
        <v>824709</v>
      </c>
      <c r="C1908" s="255">
        <v>315</v>
      </c>
      <c r="D1908" s="255">
        <v>2</v>
      </c>
      <c r="E1908" s="255">
        <v>19.935</v>
      </c>
      <c r="F1908" s="255">
        <v>295.065</v>
      </c>
      <c r="H1908" s="255" t="s">
        <v>2779</v>
      </c>
      <c r="I1908" s="14" t="s">
        <v>2852</v>
      </c>
      <c r="J1908" s="255">
        <v>882341</v>
      </c>
      <c r="K1908" s="255">
        <v>315</v>
      </c>
      <c r="L1908" s="255">
        <v>5</v>
      </c>
      <c r="M1908" s="255">
        <v>93</v>
      </c>
    </row>
    <row r="1909" ht="27" hidden="1" spans="1:13">
      <c r="A1909" s="255" t="s">
        <v>2852</v>
      </c>
      <c r="B1909" s="255">
        <v>882341</v>
      </c>
      <c r="C1909" s="255">
        <v>315</v>
      </c>
      <c r="D1909" s="255">
        <v>5</v>
      </c>
      <c r="E1909" s="255">
        <v>93</v>
      </c>
      <c r="F1909" s="255">
        <v>222</v>
      </c>
      <c r="H1909" s="255" t="s">
        <v>2779</v>
      </c>
      <c r="I1909" s="14" t="s">
        <v>2852</v>
      </c>
      <c r="J1909" s="255">
        <v>882341</v>
      </c>
      <c r="K1909" s="255">
        <v>315</v>
      </c>
      <c r="L1909" s="255">
        <v>5</v>
      </c>
      <c r="M1909" s="255">
        <v>93</v>
      </c>
    </row>
    <row r="1910" ht="27" hidden="1" spans="1:13">
      <c r="A1910" s="255" t="s">
        <v>2852</v>
      </c>
      <c r="B1910" s="255">
        <v>882341</v>
      </c>
      <c r="C1910" s="255">
        <v>315</v>
      </c>
      <c r="D1910" s="255">
        <v>5</v>
      </c>
      <c r="E1910" s="255">
        <v>93</v>
      </c>
      <c r="F1910" s="255">
        <v>222</v>
      </c>
      <c r="H1910" s="255" t="s">
        <v>2779</v>
      </c>
      <c r="I1910" s="14" t="s">
        <v>2852</v>
      </c>
      <c r="J1910" s="255">
        <v>882341</v>
      </c>
      <c r="K1910" s="255">
        <v>315</v>
      </c>
      <c r="L1910" s="255">
        <v>5</v>
      </c>
      <c r="M1910" s="255">
        <v>93</v>
      </c>
    </row>
    <row r="1911" ht="27" hidden="1" spans="1:13">
      <c r="A1911" s="255" t="s">
        <v>2852</v>
      </c>
      <c r="B1911" s="255">
        <v>882341</v>
      </c>
      <c r="C1911" s="255">
        <v>315</v>
      </c>
      <c r="D1911" s="255">
        <v>5</v>
      </c>
      <c r="E1911" s="255">
        <v>93</v>
      </c>
      <c r="F1911" s="255">
        <v>222</v>
      </c>
      <c r="H1911" s="255" t="s">
        <v>2779</v>
      </c>
      <c r="I1911" s="14" t="s">
        <v>2852</v>
      </c>
      <c r="J1911" s="255">
        <v>882341</v>
      </c>
      <c r="K1911" s="255">
        <v>315</v>
      </c>
      <c r="L1911" s="255">
        <v>5</v>
      </c>
      <c r="M1911" s="255">
        <v>93</v>
      </c>
    </row>
    <row r="1912" ht="27" hidden="1" spans="1:13">
      <c r="A1912" s="255" t="s">
        <v>2852</v>
      </c>
      <c r="B1912" s="255">
        <v>882341</v>
      </c>
      <c r="C1912" s="255">
        <v>315</v>
      </c>
      <c r="D1912" s="255">
        <v>5</v>
      </c>
      <c r="E1912" s="255">
        <v>93</v>
      </c>
      <c r="F1912" s="255">
        <v>222</v>
      </c>
      <c r="H1912" s="255" t="s">
        <v>2779</v>
      </c>
      <c r="I1912" s="14" t="s">
        <v>2852</v>
      </c>
      <c r="J1912" s="255">
        <v>882341</v>
      </c>
      <c r="K1912" s="255">
        <v>315</v>
      </c>
      <c r="L1912" s="255">
        <v>5</v>
      </c>
      <c r="M1912" s="255">
        <v>93</v>
      </c>
    </row>
    <row r="1913" ht="27" hidden="1" spans="1:13">
      <c r="A1913" s="255" t="s">
        <v>2852</v>
      </c>
      <c r="B1913" s="255">
        <v>882341</v>
      </c>
      <c r="C1913" s="255">
        <v>315</v>
      </c>
      <c r="D1913" s="255">
        <v>5</v>
      </c>
      <c r="E1913" s="255">
        <v>93</v>
      </c>
      <c r="F1913" s="255">
        <v>222</v>
      </c>
      <c r="H1913" s="255" t="s">
        <v>2779</v>
      </c>
      <c r="I1913" s="14" t="s">
        <v>2853</v>
      </c>
      <c r="J1913" s="255">
        <v>957566</v>
      </c>
      <c r="K1913" s="255">
        <v>315</v>
      </c>
      <c r="L1913" s="255">
        <v>2</v>
      </c>
      <c r="M1913" s="255">
        <v>67.44</v>
      </c>
    </row>
    <row r="1914" ht="27" hidden="1" spans="1:13">
      <c r="A1914" s="255" t="s">
        <v>2853</v>
      </c>
      <c r="B1914" s="255">
        <v>957566</v>
      </c>
      <c r="C1914" s="255">
        <v>315</v>
      </c>
      <c r="D1914" s="255">
        <v>2</v>
      </c>
      <c r="E1914" s="255">
        <v>67.44</v>
      </c>
      <c r="F1914" s="255">
        <v>247.56</v>
      </c>
      <c r="H1914" s="255" t="s">
        <v>2779</v>
      </c>
      <c r="I1914" s="14" t="s">
        <v>2853</v>
      </c>
      <c r="J1914" s="255">
        <v>957566</v>
      </c>
      <c r="K1914" s="255">
        <v>315</v>
      </c>
      <c r="L1914" s="255">
        <v>2</v>
      </c>
      <c r="M1914" s="255">
        <v>67.44</v>
      </c>
    </row>
    <row r="1915" ht="27" hidden="1" spans="1:13">
      <c r="A1915" s="255" t="s">
        <v>2853</v>
      </c>
      <c r="B1915" s="255">
        <v>957566</v>
      </c>
      <c r="C1915" s="255">
        <v>315</v>
      </c>
      <c r="D1915" s="255">
        <v>2</v>
      </c>
      <c r="E1915" s="255">
        <v>67.44</v>
      </c>
      <c r="F1915" s="255">
        <v>247.56</v>
      </c>
      <c r="H1915" s="255" t="s">
        <v>2779</v>
      </c>
      <c r="I1915" s="14" t="s">
        <v>2854</v>
      </c>
      <c r="J1915" s="255">
        <v>993535</v>
      </c>
      <c r="K1915" s="255">
        <v>400</v>
      </c>
      <c r="L1915" s="255">
        <v>7</v>
      </c>
      <c r="M1915" s="255">
        <v>133.705</v>
      </c>
    </row>
    <row r="1916" ht="27" hidden="1" spans="1:13">
      <c r="A1916" s="255" t="s">
        <v>2854</v>
      </c>
      <c r="B1916" s="255">
        <v>993535</v>
      </c>
      <c r="C1916" s="255">
        <v>400</v>
      </c>
      <c r="D1916" s="255">
        <v>7</v>
      </c>
      <c r="E1916" s="255">
        <v>133.705</v>
      </c>
      <c r="F1916" s="255">
        <v>266.295</v>
      </c>
      <c r="H1916" s="255" t="s">
        <v>2779</v>
      </c>
      <c r="I1916" s="14" t="s">
        <v>2854</v>
      </c>
      <c r="J1916" s="255">
        <v>993535</v>
      </c>
      <c r="K1916" s="255">
        <v>400</v>
      </c>
      <c r="L1916" s="255">
        <v>7</v>
      </c>
      <c r="M1916" s="255">
        <v>133.705</v>
      </c>
    </row>
    <row r="1917" ht="27" hidden="1" spans="1:13">
      <c r="A1917" s="255" t="s">
        <v>2854</v>
      </c>
      <c r="B1917" s="255">
        <v>993535</v>
      </c>
      <c r="C1917" s="255">
        <v>400</v>
      </c>
      <c r="D1917" s="255">
        <v>7</v>
      </c>
      <c r="E1917" s="255">
        <v>133.705</v>
      </c>
      <c r="F1917" s="255">
        <v>266.295</v>
      </c>
      <c r="H1917" s="255" t="s">
        <v>2779</v>
      </c>
      <c r="I1917" s="14" t="s">
        <v>2854</v>
      </c>
      <c r="J1917" s="255">
        <v>993535</v>
      </c>
      <c r="K1917" s="255">
        <v>400</v>
      </c>
      <c r="L1917" s="255">
        <v>7</v>
      </c>
      <c r="M1917" s="255">
        <v>133.705</v>
      </c>
    </row>
    <row r="1918" ht="27" hidden="1" spans="1:13">
      <c r="A1918" s="255" t="s">
        <v>2854</v>
      </c>
      <c r="B1918" s="255">
        <v>993535</v>
      </c>
      <c r="C1918" s="255">
        <v>400</v>
      </c>
      <c r="D1918" s="255">
        <v>7</v>
      </c>
      <c r="E1918" s="255">
        <v>133.705</v>
      </c>
      <c r="F1918" s="255">
        <v>266.295</v>
      </c>
      <c r="H1918" s="255" t="s">
        <v>2779</v>
      </c>
      <c r="I1918" s="14" t="s">
        <v>2854</v>
      </c>
      <c r="J1918" s="255">
        <v>993535</v>
      </c>
      <c r="K1918" s="255">
        <v>400</v>
      </c>
      <c r="L1918" s="255">
        <v>7</v>
      </c>
      <c r="M1918" s="255">
        <v>133.705</v>
      </c>
    </row>
    <row r="1919" ht="27" hidden="1" spans="1:13">
      <c r="A1919" s="255" t="s">
        <v>2854</v>
      </c>
      <c r="B1919" s="255">
        <v>993535</v>
      </c>
      <c r="C1919" s="255">
        <v>400</v>
      </c>
      <c r="D1919" s="255">
        <v>7</v>
      </c>
      <c r="E1919" s="255">
        <v>133.705</v>
      </c>
      <c r="F1919" s="255">
        <v>266.295</v>
      </c>
      <c r="H1919" s="255" t="s">
        <v>2779</v>
      </c>
      <c r="I1919" s="14" t="s">
        <v>2854</v>
      </c>
      <c r="J1919" s="255">
        <v>993535</v>
      </c>
      <c r="K1919" s="255">
        <v>400</v>
      </c>
      <c r="L1919" s="255">
        <v>7</v>
      </c>
      <c r="M1919" s="255">
        <v>133.705</v>
      </c>
    </row>
    <row r="1920" ht="27" hidden="1" spans="1:13">
      <c r="A1920" s="255" t="s">
        <v>2854</v>
      </c>
      <c r="B1920" s="255">
        <v>993535</v>
      </c>
      <c r="C1920" s="255">
        <v>400</v>
      </c>
      <c r="D1920" s="255">
        <v>7</v>
      </c>
      <c r="E1920" s="255">
        <v>133.705</v>
      </c>
      <c r="F1920" s="255">
        <v>266.295</v>
      </c>
      <c r="H1920" s="255" t="s">
        <v>2779</v>
      </c>
      <c r="I1920" s="14" t="s">
        <v>2854</v>
      </c>
      <c r="J1920" s="255">
        <v>993535</v>
      </c>
      <c r="K1920" s="255">
        <v>400</v>
      </c>
      <c r="L1920" s="255">
        <v>7</v>
      </c>
      <c r="M1920" s="255">
        <v>133.705</v>
      </c>
    </row>
    <row r="1921" ht="27" hidden="1" spans="1:13">
      <c r="A1921" s="255" t="s">
        <v>2854</v>
      </c>
      <c r="B1921" s="255">
        <v>993535</v>
      </c>
      <c r="C1921" s="255">
        <v>400</v>
      </c>
      <c r="D1921" s="255">
        <v>7</v>
      </c>
      <c r="E1921" s="255">
        <v>133.705</v>
      </c>
      <c r="F1921" s="255">
        <v>266.295</v>
      </c>
      <c r="H1921" s="255" t="s">
        <v>2779</v>
      </c>
      <c r="I1921" s="14" t="s">
        <v>2854</v>
      </c>
      <c r="J1921" s="255">
        <v>993535</v>
      </c>
      <c r="K1921" s="255">
        <v>400</v>
      </c>
      <c r="L1921" s="255">
        <v>7</v>
      </c>
      <c r="M1921" s="255">
        <v>133.705</v>
      </c>
    </row>
    <row r="1922" ht="27" hidden="1" spans="1:13">
      <c r="A1922" s="255" t="s">
        <v>2854</v>
      </c>
      <c r="B1922" s="255">
        <v>993535</v>
      </c>
      <c r="C1922" s="255">
        <v>400</v>
      </c>
      <c r="D1922" s="255">
        <v>7</v>
      </c>
      <c r="E1922" s="255">
        <v>133.705</v>
      </c>
      <c r="F1922" s="255">
        <v>266.295</v>
      </c>
      <c r="H1922" s="255" t="s">
        <v>2779</v>
      </c>
      <c r="I1922" s="14" t="s">
        <v>2855</v>
      </c>
      <c r="J1922" s="255">
        <v>4048070</v>
      </c>
      <c r="K1922" s="255">
        <v>400</v>
      </c>
      <c r="L1922" s="255">
        <v>1</v>
      </c>
      <c r="M1922" s="255">
        <v>25.25</v>
      </c>
    </row>
    <row r="1923" ht="27" hidden="1" spans="1:13">
      <c r="A1923" s="255" t="s">
        <v>2855</v>
      </c>
      <c r="B1923" s="255">
        <v>4048070</v>
      </c>
      <c r="C1923" s="255">
        <v>400</v>
      </c>
      <c r="D1923" s="255">
        <v>1</v>
      </c>
      <c r="E1923" s="255">
        <v>25.25</v>
      </c>
      <c r="F1923" s="255">
        <v>374.75</v>
      </c>
      <c r="H1923" s="255" t="s">
        <v>2779</v>
      </c>
      <c r="I1923" s="14" t="s">
        <v>2856</v>
      </c>
      <c r="J1923" s="255">
        <v>4048072</v>
      </c>
      <c r="K1923" s="255">
        <v>315</v>
      </c>
      <c r="L1923" s="255">
        <v>1</v>
      </c>
      <c r="M1923" s="255">
        <v>30.25</v>
      </c>
    </row>
    <row r="1924" ht="27" hidden="1" spans="1:13">
      <c r="A1924" s="255" t="s">
        <v>2856</v>
      </c>
      <c r="B1924" s="255">
        <v>4048072</v>
      </c>
      <c r="C1924" s="255">
        <v>315</v>
      </c>
      <c r="D1924" s="255">
        <v>1</v>
      </c>
      <c r="E1924" s="255">
        <v>30.25</v>
      </c>
      <c r="F1924" s="255">
        <v>284.75</v>
      </c>
      <c r="H1924" s="255" t="s">
        <v>2779</v>
      </c>
      <c r="I1924" s="14" t="s">
        <v>2857</v>
      </c>
      <c r="J1924" s="255">
        <v>4048074</v>
      </c>
      <c r="K1924" s="255">
        <v>400</v>
      </c>
      <c r="L1924" s="255">
        <v>4</v>
      </c>
      <c r="M1924" s="255">
        <v>70.67</v>
      </c>
    </row>
    <row r="1925" ht="27" hidden="1" spans="1:13">
      <c r="A1925" s="255" t="s">
        <v>2857</v>
      </c>
      <c r="B1925" s="255">
        <v>4048074</v>
      </c>
      <c r="C1925" s="255">
        <v>400</v>
      </c>
      <c r="D1925" s="255">
        <v>4</v>
      </c>
      <c r="E1925" s="255">
        <v>70.67</v>
      </c>
      <c r="F1925" s="255">
        <v>329.33</v>
      </c>
      <c r="H1925" s="255" t="s">
        <v>2779</v>
      </c>
      <c r="I1925" s="14" t="s">
        <v>2857</v>
      </c>
      <c r="J1925" s="255">
        <v>4048074</v>
      </c>
      <c r="K1925" s="255">
        <v>400</v>
      </c>
      <c r="L1925" s="255">
        <v>4</v>
      </c>
      <c r="M1925" s="255">
        <v>70.67</v>
      </c>
    </row>
    <row r="1926" ht="27" hidden="1" spans="1:13">
      <c r="A1926" s="255" t="s">
        <v>2857</v>
      </c>
      <c r="B1926" s="255">
        <v>4048074</v>
      </c>
      <c r="C1926" s="255">
        <v>400</v>
      </c>
      <c r="D1926" s="255">
        <v>4</v>
      </c>
      <c r="E1926" s="255">
        <v>70.67</v>
      </c>
      <c r="F1926" s="255">
        <v>329.33</v>
      </c>
      <c r="H1926" s="255" t="s">
        <v>2779</v>
      </c>
      <c r="I1926" s="14" t="s">
        <v>2857</v>
      </c>
      <c r="J1926" s="255">
        <v>4048074</v>
      </c>
      <c r="K1926" s="255">
        <v>400</v>
      </c>
      <c r="L1926" s="255">
        <v>4</v>
      </c>
      <c r="M1926" s="255">
        <v>70.67</v>
      </c>
    </row>
    <row r="1927" ht="27" hidden="1" spans="1:13">
      <c r="A1927" s="255" t="s">
        <v>2857</v>
      </c>
      <c r="B1927" s="255">
        <v>4048074</v>
      </c>
      <c r="C1927" s="255">
        <v>400</v>
      </c>
      <c r="D1927" s="255">
        <v>4</v>
      </c>
      <c r="E1927" s="255">
        <v>70.67</v>
      </c>
      <c r="F1927" s="255">
        <v>329.33</v>
      </c>
      <c r="H1927" s="255" t="s">
        <v>2779</v>
      </c>
      <c r="I1927" s="14" t="s">
        <v>2857</v>
      </c>
      <c r="J1927" s="255">
        <v>4048074</v>
      </c>
      <c r="K1927" s="255">
        <v>400</v>
      </c>
      <c r="L1927" s="255">
        <v>4</v>
      </c>
      <c r="M1927" s="255">
        <v>70.67</v>
      </c>
    </row>
    <row r="1928" ht="27" hidden="1" spans="1:13">
      <c r="A1928" s="255" t="s">
        <v>2857</v>
      </c>
      <c r="B1928" s="255">
        <v>4048074</v>
      </c>
      <c r="C1928" s="255">
        <v>400</v>
      </c>
      <c r="D1928" s="255">
        <v>4</v>
      </c>
      <c r="E1928" s="255">
        <v>70.67</v>
      </c>
      <c r="F1928" s="255">
        <v>329.33</v>
      </c>
      <c r="H1928" s="255" t="s">
        <v>2779</v>
      </c>
      <c r="I1928" s="14" t="s">
        <v>2858</v>
      </c>
      <c r="J1928" s="255">
        <v>4057673</v>
      </c>
      <c r="K1928" s="255">
        <v>200</v>
      </c>
      <c r="L1928" s="255">
        <v>1</v>
      </c>
      <c r="M1928" s="255">
        <v>6.48</v>
      </c>
    </row>
    <row r="1929" ht="27" hidden="1" spans="1:13">
      <c r="A1929" s="255" t="s">
        <v>2858</v>
      </c>
      <c r="B1929" s="255">
        <v>4057673</v>
      </c>
      <c r="C1929" s="255">
        <v>200</v>
      </c>
      <c r="D1929" s="255">
        <v>1</v>
      </c>
      <c r="E1929" s="255">
        <v>6.48</v>
      </c>
      <c r="F1929" s="255">
        <v>193.52</v>
      </c>
      <c r="H1929" s="255" t="s">
        <v>2779</v>
      </c>
      <c r="I1929" s="14" t="s">
        <v>2859</v>
      </c>
      <c r="J1929" s="255">
        <v>4069009</v>
      </c>
      <c r="K1929" s="255">
        <v>200</v>
      </c>
      <c r="L1929" s="255">
        <v>1</v>
      </c>
      <c r="M1929" s="255">
        <v>42.7</v>
      </c>
    </row>
    <row r="1930" ht="27" hidden="1" spans="1:13">
      <c r="A1930" s="255" t="s">
        <v>2859</v>
      </c>
      <c r="B1930" s="255">
        <v>4069009</v>
      </c>
      <c r="C1930" s="255">
        <v>200</v>
      </c>
      <c r="D1930" s="255">
        <v>1</v>
      </c>
      <c r="E1930" s="255">
        <v>42.7</v>
      </c>
      <c r="F1930" s="255">
        <v>157.3</v>
      </c>
      <c r="H1930" s="255" t="s">
        <v>2779</v>
      </c>
      <c r="I1930" s="14" t="s">
        <v>2860</v>
      </c>
      <c r="J1930" s="255">
        <v>1924009564</v>
      </c>
      <c r="K1930" s="255">
        <v>400</v>
      </c>
      <c r="L1930" s="255">
        <v>16</v>
      </c>
      <c r="M1930" s="255">
        <v>435.45</v>
      </c>
    </row>
    <row r="1931" ht="27" hidden="1" spans="1:13">
      <c r="A1931" s="255" t="s">
        <v>2860</v>
      </c>
      <c r="B1931" s="255">
        <v>1924009564</v>
      </c>
      <c r="C1931" s="255">
        <v>400</v>
      </c>
      <c r="D1931" s="255">
        <v>16</v>
      </c>
      <c r="E1931" s="255">
        <v>435.45</v>
      </c>
      <c r="F1931" s="255">
        <v>-35.45</v>
      </c>
      <c r="H1931" s="255" t="s">
        <v>2779</v>
      </c>
      <c r="I1931" s="14" t="s">
        <v>2860</v>
      </c>
      <c r="J1931" s="255">
        <v>1924009564</v>
      </c>
      <c r="K1931" s="255">
        <v>400</v>
      </c>
      <c r="L1931" s="255">
        <v>16</v>
      </c>
      <c r="M1931" s="255">
        <v>435.45</v>
      </c>
    </row>
    <row r="1932" ht="27" hidden="1" spans="1:13">
      <c r="A1932" s="255" t="s">
        <v>2860</v>
      </c>
      <c r="B1932" s="255">
        <v>1924009564</v>
      </c>
      <c r="C1932" s="255">
        <v>400</v>
      </c>
      <c r="D1932" s="255">
        <v>16</v>
      </c>
      <c r="E1932" s="255">
        <v>435.45</v>
      </c>
      <c r="F1932" s="255">
        <v>-35.45</v>
      </c>
      <c r="H1932" s="255" t="s">
        <v>2779</v>
      </c>
      <c r="I1932" s="14" t="s">
        <v>2860</v>
      </c>
      <c r="J1932" s="255">
        <v>1924009564</v>
      </c>
      <c r="K1932" s="255">
        <v>400</v>
      </c>
      <c r="L1932" s="255">
        <v>16</v>
      </c>
      <c r="M1932" s="255">
        <v>435.45</v>
      </c>
    </row>
    <row r="1933" ht="27" hidden="1" spans="1:13">
      <c r="A1933" s="255" t="s">
        <v>2860</v>
      </c>
      <c r="B1933" s="255">
        <v>1924009564</v>
      </c>
      <c r="C1933" s="255">
        <v>400</v>
      </c>
      <c r="D1933" s="255">
        <v>16</v>
      </c>
      <c r="E1933" s="255">
        <v>435.45</v>
      </c>
      <c r="F1933" s="255">
        <v>-35.45</v>
      </c>
      <c r="H1933" s="255" t="s">
        <v>2779</v>
      </c>
      <c r="I1933" s="14" t="s">
        <v>2860</v>
      </c>
      <c r="J1933" s="255">
        <v>1924009564</v>
      </c>
      <c r="K1933" s="255">
        <v>400</v>
      </c>
      <c r="L1933" s="255">
        <v>16</v>
      </c>
      <c r="M1933" s="255">
        <v>435.45</v>
      </c>
    </row>
    <row r="1934" ht="27" hidden="1" spans="1:13">
      <c r="A1934" s="255" t="s">
        <v>2860</v>
      </c>
      <c r="B1934" s="255">
        <v>1924009564</v>
      </c>
      <c r="C1934" s="255">
        <v>400</v>
      </c>
      <c r="D1934" s="255">
        <v>16</v>
      </c>
      <c r="E1934" s="255">
        <v>435.45</v>
      </c>
      <c r="F1934" s="255">
        <v>-35.45</v>
      </c>
      <c r="H1934" s="255" t="s">
        <v>2779</v>
      </c>
      <c r="I1934" s="14" t="s">
        <v>2860</v>
      </c>
      <c r="J1934" s="255">
        <v>1924009564</v>
      </c>
      <c r="K1934" s="255">
        <v>400</v>
      </c>
      <c r="L1934" s="255">
        <v>16</v>
      </c>
      <c r="M1934" s="255">
        <v>435.45</v>
      </c>
    </row>
    <row r="1935" ht="27" hidden="1" spans="1:13">
      <c r="A1935" s="255" t="s">
        <v>2860</v>
      </c>
      <c r="B1935" s="255">
        <v>1924009564</v>
      </c>
      <c r="C1935" s="255">
        <v>400</v>
      </c>
      <c r="D1935" s="255">
        <v>16</v>
      </c>
      <c r="E1935" s="255">
        <v>435.45</v>
      </c>
      <c r="F1935" s="255">
        <v>-35.45</v>
      </c>
      <c r="H1935" s="255" t="s">
        <v>2779</v>
      </c>
      <c r="I1935" s="14" t="s">
        <v>2860</v>
      </c>
      <c r="J1935" s="255">
        <v>1924009564</v>
      </c>
      <c r="K1935" s="255">
        <v>400</v>
      </c>
      <c r="L1935" s="255">
        <v>16</v>
      </c>
      <c r="M1935" s="255">
        <v>435.45</v>
      </c>
    </row>
    <row r="1936" ht="27" hidden="1" spans="1:13">
      <c r="A1936" s="255" t="s">
        <v>2860</v>
      </c>
      <c r="B1936" s="255">
        <v>1924009564</v>
      </c>
      <c r="C1936" s="255">
        <v>400</v>
      </c>
      <c r="D1936" s="255">
        <v>16</v>
      </c>
      <c r="E1936" s="255">
        <v>435.45</v>
      </c>
      <c r="F1936" s="255">
        <v>-35.45</v>
      </c>
      <c r="H1936" s="255" t="s">
        <v>2779</v>
      </c>
      <c r="I1936" s="14" t="s">
        <v>2860</v>
      </c>
      <c r="J1936" s="255">
        <v>1924009564</v>
      </c>
      <c r="K1936" s="255">
        <v>400</v>
      </c>
      <c r="L1936" s="255">
        <v>16</v>
      </c>
      <c r="M1936" s="255">
        <v>435.45</v>
      </c>
    </row>
    <row r="1937" ht="27" hidden="1" spans="1:13">
      <c r="A1937" s="255" t="s">
        <v>2860</v>
      </c>
      <c r="B1937" s="255">
        <v>1924009564</v>
      </c>
      <c r="C1937" s="255">
        <v>400</v>
      </c>
      <c r="D1937" s="255">
        <v>16</v>
      </c>
      <c r="E1937" s="255">
        <v>435.45</v>
      </c>
      <c r="F1937" s="255">
        <v>-35.45</v>
      </c>
      <c r="H1937" s="255" t="s">
        <v>2779</v>
      </c>
      <c r="I1937" s="14" t="s">
        <v>2860</v>
      </c>
      <c r="J1937" s="255">
        <v>1924009564</v>
      </c>
      <c r="K1937" s="255">
        <v>400</v>
      </c>
      <c r="L1937" s="255">
        <v>16</v>
      </c>
      <c r="M1937" s="255">
        <v>435.45</v>
      </c>
    </row>
    <row r="1938" ht="27" hidden="1" spans="1:13">
      <c r="A1938" s="255" t="s">
        <v>2860</v>
      </c>
      <c r="B1938" s="255">
        <v>1924009564</v>
      </c>
      <c r="C1938" s="255">
        <v>400</v>
      </c>
      <c r="D1938" s="255">
        <v>16</v>
      </c>
      <c r="E1938" s="255">
        <v>435.45</v>
      </c>
      <c r="F1938" s="255">
        <v>-35.45</v>
      </c>
      <c r="H1938" s="255" t="s">
        <v>2779</v>
      </c>
      <c r="I1938" s="14" t="s">
        <v>2860</v>
      </c>
      <c r="J1938" s="255">
        <v>1924009564</v>
      </c>
      <c r="K1938" s="255">
        <v>400</v>
      </c>
      <c r="L1938" s="255">
        <v>16</v>
      </c>
      <c r="M1938" s="255">
        <v>435.45</v>
      </c>
    </row>
    <row r="1939" ht="27" hidden="1" spans="1:13">
      <c r="A1939" s="255" t="s">
        <v>2860</v>
      </c>
      <c r="B1939" s="255">
        <v>1924009564</v>
      </c>
      <c r="C1939" s="255">
        <v>400</v>
      </c>
      <c r="D1939" s="255">
        <v>16</v>
      </c>
      <c r="E1939" s="255">
        <v>435.45</v>
      </c>
      <c r="F1939" s="255">
        <v>-35.45</v>
      </c>
      <c r="H1939" s="255" t="s">
        <v>2779</v>
      </c>
      <c r="I1939" s="14" t="s">
        <v>2860</v>
      </c>
      <c r="J1939" s="255">
        <v>1924009564</v>
      </c>
      <c r="K1939" s="255">
        <v>400</v>
      </c>
      <c r="L1939" s="255">
        <v>16</v>
      </c>
      <c r="M1939" s="255">
        <v>435.45</v>
      </c>
    </row>
    <row r="1940" ht="27" hidden="1" spans="1:13">
      <c r="A1940" s="255" t="s">
        <v>2860</v>
      </c>
      <c r="B1940" s="255">
        <v>1924009564</v>
      </c>
      <c r="C1940" s="255">
        <v>400</v>
      </c>
      <c r="D1940" s="255">
        <v>16</v>
      </c>
      <c r="E1940" s="255">
        <v>435.45</v>
      </c>
      <c r="F1940" s="255">
        <v>-35.45</v>
      </c>
      <c r="H1940" s="255" t="s">
        <v>2779</v>
      </c>
      <c r="I1940" s="14" t="s">
        <v>2860</v>
      </c>
      <c r="J1940" s="255">
        <v>1924009564</v>
      </c>
      <c r="K1940" s="255">
        <v>400</v>
      </c>
      <c r="L1940" s="255">
        <v>16</v>
      </c>
      <c r="M1940" s="255">
        <v>435.45</v>
      </c>
    </row>
    <row r="1941" ht="27" hidden="1" spans="1:13">
      <c r="A1941" s="255" t="s">
        <v>2860</v>
      </c>
      <c r="B1941" s="255">
        <v>1924009564</v>
      </c>
      <c r="C1941" s="255">
        <v>400</v>
      </c>
      <c r="D1941" s="255">
        <v>16</v>
      </c>
      <c r="E1941" s="255">
        <v>435.45</v>
      </c>
      <c r="F1941" s="255">
        <v>-35.45</v>
      </c>
      <c r="H1941" s="255" t="s">
        <v>2779</v>
      </c>
      <c r="I1941" s="14" t="s">
        <v>2860</v>
      </c>
      <c r="J1941" s="255">
        <v>1924009564</v>
      </c>
      <c r="K1941" s="255">
        <v>400</v>
      </c>
      <c r="L1941" s="255">
        <v>16</v>
      </c>
      <c r="M1941" s="255">
        <v>435.45</v>
      </c>
    </row>
    <row r="1942" ht="27" hidden="1" spans="1:13">
      <c r="A1942" s="255" t="s">
        <v>2860</v>
      </c>
      <c r="B1942" s="255">
        <v>1924009564</v>
      </c>
      <c r="C1942" s="255">
        <v>400</v>
      </c>
      <c r="D1942" s="255">
        <v>16</v>
      </c>
      <c r="E1942" s="255">
        <v>435.45</v>
      </c>
      <c r="F1942" s="255">
        <v>-35.45</v>
      </c>
      <c r="H1942" s="255" t="s">
        <v>2779</v>
      </c>
      <c r="I1942" s="14" t="s">
        <v>2860</v>
      </c>
      <c r="J1942" s="255">
        <v>1924009564</v>
      </c>
      <c r="K1942" s="255">
        <v>400</v>
      </c>
      <c r="L1942" s="255">
        <v>16</v>
      </c>
      <c r="M1942" s="255">
        <v>435.45</v>
      </c>
    </row>
    <row r="1943" ht="27" hidden="1" spans="1:13">
      <c r="A1943" s="255" t="s">
        <v>2860</v>
      </c>
      <c r="B1943" s="255">
        <v>1924009564</v>
      </c>
      <c r="C1943" s="255">
        <v>400</v>
      </c>
      <c r="D1943" s="255">
        <v>16</v>
      </c>
      <c r="E1943" s="255">
        <v>435.45</v>
      </c>
      <c r="F1943" s="255">
        <v>-35.45</v>
      </c>
      <c r="H1943" s="255" t="s">
        <v>2779</v>
      </c>
      <c r="I1943" s="14" t="s">
        <v>2860</v>
      </c>
      <c r="J1943" s="255">
        <v>1924009564</v>
      </c>
      <c r="K1943" s="255">
        <v>400</v>
      </c>
      <c r="L1943" s="255">
        <v>16</v>
      </c>
      <c r="M1943" s="255">
        <v>435.45</v>
      </c>
    </row>
    <row r="1944" ht="27" hidden="1" spans="1:13">
      <c r="A1944" s="255" t="s">
        <v>2860</v>
      </c>
      <c r="B1944" s="255">
        <v>1924009564</v>
      </c>
      <c r="C1944" s="255">
        <v>400</v>
      </c>
      <c r="D1944" s="255">
        <v>16</v>
      </c>
      <c r="E1944" s="255">
        <v>435.45</v>
      </c>
      <c r="F1944" s="255">
        <v>-35.45</v>
      </c>
      <c r="H1944" s="255" t="s">
        <v>2779</v>
      </c>
      <c r="I1944" s="14" t="s">
        <v>2860</v>
      </c>
      <c r="J1944" s="255">
        <v>1924009564</v>
      </c>
      <c r="K1944" s="255">
        <v>400</v>
      </c>
      <c r="L1944" s="255">
        <v>16</v>
      </c>
      <c r="M1944" s="255">
        <v>435.45</v>
      </c>
    </row>
    <row r="1945" ht="27" hidden="1" spans="1:13">
      <c r="A1945" s="255" t="s">
        <v>2860</v>
      </c>
      <c r="B1945" s="255">
        <v>1924009564</v>
      </c>
      <c r="C1945" s="255">
        <v>400</v>
      </c>
      <c r="D1945" s="255">
        <v>16</v>
      </c>
      <c r="E1945" s="255">
        <v>435.45</v>
      </c>
      <c r="F1945" s="255">
        <v>-35.45</v>
      </c>
      <c r="H1945" s="255" t="s">
        <v>2779</v>
      </c>
      <c r="I1945" s="14" t="s">
        <v>2860</v>
      </c>
      <c r="J1945" s="255">
        <v>1924009564</v>
      </c>
      <c r="K1945" s="255">
        <v>400</v>
      </c>
      <c r="L1945" s="255">
        <v>16</v>
      </c>
      <c r="M1945" s="255">
        <v>435.45</v>
      </c>
    </row>
    <row r="1946" ht="27" hidden="1" spans="1:13">
      <c r="A1946" s="255" t="s">
        <v>2860</v>
      </c>
      <c r="B1946" s="255">
        <v>1924009564</v>
      </c>
      <c r="C1946" s="255">
        <v>400</v>
      </c>
      <c r="D1946" s="255">
        <v>16</v>
      </c>
      <c r="E1946" s="255">
        <v>435.45</v>
      </c>
      <c r="F1946" s="255">
        <v>-35.45</v>
      </c>
      <c r="H1946" s="255" t="s">
        <v>2779</v>
      </c>
      <c r="I1946" s="14" t="s">
        <v>2861</v>
      </c>
      <c r="J1946" s="255">
        <v>1924009594</v>
      </c>
      <c r="K1946" s="255">
        <v>400</v>
      </c>
      <c r="L1946" s="255">
        <v>11</v>
      </c>
      <c r="M1946" s="255">
        <v>181.21</v>
      </c>
    </row>
    <row r="1947" ht="27" hidden="1" spans="1:13">
      <c r="A1947" s="255" t="s">
        <v>2861</v>
      </c>
      <c r="B1947" s="255">
        <v>1924009594</v>
      </c>
      <c r="C1947" s="255">
        <v>400</v>
      </c>
      <c r="D1947" s="255">
        <v>11</v>
      </c>
      <c r="E1947" s="255">
        <v>181.21</v>
      </c>
      <c r="F1947" s="255">
        <v>218.79</v>
      </c>
      <c r="H1947" s="255" t="s">
        <v>2779</v>
      </c>
      <c r="I1947" s="14" t="s">
        <v>2861</v>
      </c>
      <c r="J1947" s="255">
        <v>1924009594</v>
      </c>
      <c r="K1947" s="255">
        <v>400</v>
      </c>
      <c r="L1947" s="255">
        <v>11</v>
      </c>
      <c r="M1947" s="255">
        <v>181.21</v>
      </c>
    </row>
    <row r="1948" ht="27" hidden="1" spans="1:13">
      <c r="A1948" s="255" t="s">
        <v>2861</v>
      </c>
      <c r="B1948" s="255">
        <v>1924009594</v>
      </c>
      <c r="C1948" s="255">
        <v>400</v>
      </c>
      <c r="D1948" s="255">
        <v>11</v>
      </c>
      <c r="E1948" s="255">
        <v>181.21</v>
      </c>
      <c r="F1948" s="255">
        <v>218.79</v>
      </c>
      <c r="H1948" s="255" t="s">
        <v>2779</v>
      </c>
      <c r="I1948" s="14" t="s">
        <v>2861</v>
      </c>
      <c r="J1948" s="255">
        <v>1924009594</v>
      </c>
      <c r="K1948" s="255">
        <v>400</v>
      </c>
      <c r="L1948" s="255">
        <v>11</v>
      </c>
      <c r="M1948" s="255">
        <v>181.21</v>
      </c>
    </row>
    <row r="1949" ht="27" hidden="1" spans="1:13">
      <c r="A1949" s="255" t="s">
        <v>2861</v>
      </c>
      <c r="B1949" s="255">
        <v>1924009594</v>
      </c>
      <c r="C1949" s="255">
        <v>400</v>
      </c>
      <c r="D1949" s="255">
        <v>11</v>
      </c>
      <c r="E1949" s="255">
        <v>181.21</v>
      </c>
      <c r="F1949" s="255">
        <v>218.79</v>
      </c>
      <c r="H1949" s="255" t="s">
        <v>2779</v>
      </c>
      <c r="I1949" s="14" t="s">
        <v>2861</v>
      </c>
      <c r="J1949" s="255">
        <v>1924009594</v>
      </c>
      <c r="K1949" s="255">
        <v>400</v>
      </c>
      <c r="L1949" s="255">
        <v>11</v>
      </c>
      <c r="M1949" s="255">
        <v>181.21</v>
      </c>
    </row>
    <row r="1950" ht="27" hidden="1" spans="1:13">
      <c r="A1950" s="255" t="s">
        <v>2861</v>
      </c>
      <c r="B1950" s="255">
        <v>1924009594</v>
      </c>
      <c r="C1950" s="255">
        <v>400</v>
      </c>
      <c r="D1950" s="255">
        <v>11</v>
      </c>
      <c r="E1950" s="255">
        <v>181.21</v>
      </c>
      <c r="F1950" s="255">
        <v>218.79</v>
      </c>
      <c r="H1950" s="255" t="s">
        <v>2779</v>
      </c>
      <c r="I1950" s="14" t="s">
        <v>2861</v>
      </c>
      <c r="J1950" s="255">
        <v>1924009594</v>
      </c>
      <c r="K1950" s="255">
        <v>400</v>
      </c>
      <c r="L1950" s="255">
        <v>11</v>
      </c>
      <c r="M1950" s="255">
        <v>181.21</v>
      </c>
    </row>
    <row r="1951" ht="27" hidden="1" spans="1:13">
      <c r="A1951" s="255" t="s">
        <v>2861</v>
      </c>
      <c r="B1951" s="255">
        <v>1924009594</v>
      </c>
      <c r="C1951" s="255">
        <v>400</v>
      </c>
      <c r="D1951" s="255">
        <v>11</v>
      </c>
      <c r="E1951" s="255">
        <v>181.21</v>
      </c>
      <c r="F1951" s="255">
        <v>218.79</v>
      </c>
      <c r="H1951" s="255" t="s">
        <v>2779</v>
      </c>
      <c r="I1951" s="14" t="s">
        <v>2861</v>
      </c>
      <c r="J1951" s="255">
        <v>1924009594</v>
      </c>
      <c r="K1951" s="255">
        <v>400</v>
      </c>
      <c r="L1951" s="255">
        <v>11</v>
      </c>
      <c r="M1951" s="255">
        <v>181.21</v>
      </c>
    </row>
    <row r="1952" ht="27" hidden="1" spans="1:13">
      <c r="A1952" s="255" t="s">
        <v>2861</v>
      </c>
      <c r="B1952" s="255">
        <v>1924009594</v>
      </c>
      <c r="C1952" s="255">
        <v>400</v>
      </c>
      <c r="D1952" s="255">
        <v>11</v>
      </c>
      <c r="E1952" s="255">
        <v>181.21</v>
      </c>
      <c r="F1952" s="255">
        <v>218.79</v>
      </c>
      <c r="H1952" s="255" t="s">
        <v>2779</v>
      </c>
      <c r="I1952" s="14" t="s">
        <v>2861</v>
      </c>
      <c r="J1952" s="255">
        <v>1924009594</v>
      </c>
      <c r="K1952" s="255">
        <v>400</v>
      </c>
      <c r="L1952" s="255">
        <v>11</v>
      </c>
      <c r="M1952" s="255">
        <v>181.21</v>
      </c>
    </row>
    <row r="1953" ht="27" hidden="1" spans="1:13">
      <c r="A1953" s="255" t="s">
        <v>2861</v>
      </c>
      <c r="B1953" s="255">
        <v>1924009594</v>
      </c>
      <c r="C1953" s="255">
        <v>400</v>
      </c>
      <c r="D1953" s="255">
        <v>11</v>
      </c>
      <c r="E1953" s="255">
        <v>181.21</v>
      </c>
      <c r="F1953" s="255">
        <v>218.79</v>
      </c>
      <c r="H1953" s="255" t="s">
        <v>2779</v>
      </c>
      <c r="I1953" s="14" t="s">
        <v>2861</v>
      </c>
      <c r="J1953" s="255">
        <v>1924009594</v>
      </c>
      <c r="K1953" s="255">
        <v>400</v>
      </c>
      <c r="L1953" s="255">
        <v>11</v>
      </c>
      <c r="M1953" s="255">
        <v>181.21</v>
      </c>
    </row>
    <row r="1954" ht="27" hidden="1" spans="1:13">
      <c r="A1954" s="255" t="s">
        <v>2861</v>
      </c>
      <c r="B1954" s="255">
        <v>1924009594</v>
      </c>
      <c r="C1954" s="255">
        <v>400</v>
      </c>
      <c r="D1954" s="255">
        <v>11</v>
      </c>
      <c r="E1954" s="255">
        <v>181.21</v>
      </c>
      <c r="F1954" s="255">
        <v>218.79</v>
      </c>
      <c r="H1954" s="255" t="s">
        <v>2779</v>
      </c>
      <c r="I1954" s="14" t="s">
        <v>2861</v>
      </c>
      <c r="J1954" s="255">
        <v>1924009594</v>
      </c>
      <c r="K1954" s="255">
        <v>400</v>
      </c>
      <c r="L1954" s="255">
        <v>11</v>
      </c>
      <c r="M1954" s="255">
        <v>181.21</v>
      </c>
    </row>
    <row r="1955" ht="27" hidden="1" spans="1:13">
      <c r="A1955" s="255" t="s">
        <v>2861</v>
      </c>
      <c r="B1955" s="255">
        <v>1924009594</v>
      </c>
      <c r="C1955" s="255">
        <v>400</v>
      </c>
      <c r="D1955" s="255">
        <v>11</v>
      </c>
      <c r="E1955" s="255">
        <v>181.21</v>
      </c>
      <c r="F1955" s="255">
        <v>218.79</v>
      </c>
      <c r="H1955" s="255" t="s">
        <v>2779</v>
      </c>
      <c r="I1955" s="14" t="s">
        <v>2861</v>
      </c>
      <c r="J1955" s="255">
        <v>1924009594</v>
      </c>
      <c r="K1955" s="255">
        <v>400</v>
      </c>
      <c r="L1955" s="255">
        <v>11</v>
      </c>
      <c r="M1955" s="255">
        <v>181.21</v>
      </c>
    </row>
    <row r="1956" ht="27" hidden="1" spans="1:13">
      <c r="A1956" s="255" t="s">
        <v>2861</v>
      </c>
      <c r="B1956" s="255">
        <v>1924009594</v>
      </c>
      <c r="C1956" s="255">
        <v>400</v>
      </c>
      <c r="D1956" s="255">
        <v>11</v>
      </c>
      <c r="E1956" s="255">
        <v>181.21</v>
      </c>
      <c r="F1956" s="255">
        <v>218.79</v>
      </c>
      <c r="H1956" s="255" t="s">
        <v>2779</v>
      </c>
      <c r="I1956" s="14" t="s">
        <v>2861</v>
      </c>
      <c r="J1956" s="255">
        <v>1924009594</v>
      </c>
      <c r="K1956" s="255">
        <v>400</v>
      </c>
      <c r="L1956" s="255">
        <v>11</v>
      </c>
      <c r="M1956" s="255">
        <v>181.21</v>
      </c>
    </row>
    <row r="1957" ht="27" hidden="1" spans="1:13">
      <c r="A1957" s="255" t="s">
        <v>2861</v>
      </c>
      <c r="B1957" s="255">
        <v>1924009594</v>
      </c>
      <c r="C1957" s="255">
        <v>400</v>
      </c>
      <c r="D1957" s="255">
        <v>11</v>
      </c>
      <c r="E1957" s="255">
        <v>181.21</v>
      </c>
      <c r="F1957" s="255">
        <v>218.79</v>
      </c>
      <c r="H1957" s="255" t="s">
        <v>2779</v>
      </c>
      <c r="I1957" s="14" t="s">
        <v>2862</v>
      </c>
      <c r="J1957" s="255">
        <v>1924011287</v>
      </c>
      <c r="K1957" s="255">
        <v>200</v>
      </c>
      <c r="L1957" s="255">
        <v>2</v>
      </c>
      <c r="M1957" s="255">
        <v>49.49</v>
      </c>
    </row>
    <row r="1958" ht="27" hidden="1" spans="1:13">
      <c r="A1958" s="255" t="s">
        <v>2862</v>
      </c>
      <c r="B1958" s="255">
        <v>1924011287</v>
      </c>
      <c r="C1958" s="255">
        <v>200</v>
      </c>
      <c r="D1958" s="255">
        <v>2</v>
      </c>
      <c r="E1958" s="255">
        <v>49.49</v>
      </c>
      <c r="F1958" s="255">
        <v>150.51</v>
      </c>
      <c r="H1958" s="255" t="s">
        <v>2779</v>
      </c>
      <c r="I1958" s="14" t="s">
        <v>2862</v>
      </c>
      <c r="J1958" s="255">
        <v>1924011287</v>
      </c>
      <c r="K1958" s="255">
        <v>200</v>
      </c>
      <c r="L1958" s="255">
        <v>2</v>
      </c>
      <c r="M1958" s="255">
        <v>49.49</v>
      </c>
    </row>
    <row r="1959" ht="27" hidden="1" spans="1:13">
      <c r="A1959" s="255" t="s">
        <v>2862</v>
      </c>
      <c r="B1959" s="255">
        <v>1924011287</v>
      </c>
      <c r="C1959" s="255">
        <v>200</v>
      </c>
      <c r="D1959" s="255">
        <v>2</v>
      </c>
      <c r="E1959" s="255">
        <v>49.49</v>
      </c>
      <c r="F1959" s="255">
        <v>150.51</v>
      </c>
      <c r="H1959" s="255" t="s">
        <v>2779</v>
      </c>
      <c r="I1959" s="14" t="s">
        <v>2863</v>
      </c>
      <c r="J1959" s="255">
        <v>4152052</v>
      </c>
      <c r="K1959" s="255">
        <v>200</v>
      </c>
      <c r="L1959" s="255">
        <v>1</v>
      </c>
      <c r="M1959" s="255">
        <v>38.64</v>
      </c>
    </row>
    <row r="1960" ht="27" hidden="1" spans="1:13">
      <c r="A1960" s="255" t="s">
        <v>2863</v>
      </c>
      <c r="B1960" s="255">
        <v>4152052</v>
      </c>
      <c r="C1960" s="255">
        <v>200</v>
      </c>
      <c r="D1960" s="255">
        <v>1</v>
      </c>
      <c r="E1960" s="255">
        <v>38.64</v>
      </c>
      <c r="F1960" s="255">
        <v>161.36</v>
      </c>
      <c r="H1960" s="255" t="s">
        <v>2779</v>
      </c>
      <c r="I1960" s="14" t="s">
        <v>2864</v>
      </c>
      <c r="J1960" s="255">
        <v>4152056</v>
      </c>
      <c r="K1960" s="255">
        <v>200</v>
      </c>
      <c r="L1960" s="255">
        <v>1</v>
      </c>
      <c r="M1960" s="255">
        <v>21.36</v>
      </c>
    </row>
    <row r="1961" ht="27" hidden="1" spans="1:13">
      <c r="A1961" s="255" t="s">
        <v>2864</v>
      </c>
      <c r="B1961" s="255">
        <v>4152056</v>
      </c>
      <c r="C1961" s="255">
        <v>200</v>
      </c>
      <c r="D1961" s="255">
        <v>1</v>
      </c>
      <c r="E1961" s="255">
        <v>21.36</v>
      </c>
      <c r="F1961" s="255">
        <v>178.64</v>
      </c>
      <c r="H1961" s="255" t="s">
        <v>2779</v>
      </c>
      <c r="I1961" s="14" t="s">
        <v>2865</v>
      </c>
      <c r="J1961" s="255">
        <v>4152061</v>
      </c>
      <c r="K1961" s="255">
        <v>250</v>
      </c>
      <c r="L1961" s="255">
        <v>4</v>
      </c>
      <c r="M1961" s="255">
        <v>78.15</v>
      </c>
    </row>
    <row r="1962" ht="27" hidden="1" spans="1:13">
      <c r="A1962" s="255" t="s">
        <v>2865</v>
      </c>
      <c r="B1962" s="255">
        <v>4152061</v>
      </c>
      <c r="C1962" s="255">
        <v>250</v>
      </c>
      <c r="D1962" s="255">
        <v>4</v>
      </c>
      <c r="E1962" s="255">
        <v>78.15</v>
      </c>
      <c r="F1962" s="255">
        <v>171.85</v>
      </c>
      <c r="H1962" s="255" t="s">
        <v>2779</v>
      </c>
      <c r="I1962" s="14" t="s">
        <v>2865</v>
      </c>
      <c r="J1962" s="255">
        <v>4152061</v>
      </c>
      <c r="K1962" s="255">
        <v>250</v>
      </c>
      <c r="L1962" s="255">
        <v>4</v>
      </c>
      <c r="M1962" s="255">
        <v>78.15</v>
      </c>
    </row>
    <row r="1963" ht="27" hidden="1" spans="1:13">
      <c r="A1963" s="255" t="s">
        <v>2865</v>
      </c>
      <c r="B1963" s="255">
        <v>4152061</v>
      </c>
      <c r="C1963" s="255">
        <v>250</v>
      </c>
      <c r="D1963" s="255">
        <v>4</v>
      </c>
      <c r="E1963" s="255">
        <v>78.15</v>
      </c>
      <c r="F1963" s="255">
        <v>171.85</v>
      </c>
      <c r="H1963" s="255" t="s">
        <v>2779</v>
      </c>
      <c r="I1963" s="14" t="s">
        <v>2865</v>
      </c>
      <c r="J1963" s="255">
        <v>4152061</v>
      </c>
      <c r="K1963" s="255">
        <v>250</v>
      </c>
      <c r="L1963" s="255">
        <v>4</v>
      </c>
      <c r="M1963" s="255">
        <v>78.15</v>
      </c>
    </row>
    <row r="1964" ht="27" hidden="1" spans="1:13">
      <c r="A1964" s="255" t="s">
        <v>2865</v>
      </c>
      <c r="B1964" s="255">
        <v>4152061</v>
      </c>
      <c r="C1964" s="255">
        <v>250</v>
      </c>
      <c r="D1964" s="255">
        <v>4</v>
      </c>
      <c r="E1964" s="255">
        <v>78.15</v>
      </c>
      <c r="F1964" s="255">
        <v>171.85</v>
      </c>
      <c r="H1964" s="255" t="s">
        <v>2779</v>
      </c>
      <c r="I1964" s="14" t="s">
        <v>2865</v>
      </c>
      <c r="J1964" s="255">
        <v>4152061</v>
      </c>
      <c r="K1964" s="255">
        <v>250</v>
      </c>
      <c r="L1964" s="255">
        <v>4</v>
      </c>
      <c r="M1964" s="255">
        <v>78.15</v>
      </c>
    </row>
    <row r="1965" ht="27" hidden="1" spans="1:13">
      <c r="A1965" s="255" t="s">
        <v>2865</v>
      </c>
      <c r="B1965" s="255">
        <v>4152061</v>
      </c>
      <c r="C1965" s="255">
        <v>250</v>
      </c>
      <c r="D1965" s="255">
        <v>4</v>
      </c>
      <c r="E1965" s="255">
        <v>78.15</v>
      </c>
      <c r="F1965" s="255">
        <v>171.85</v>
      </c>
      <c r="H1965" s="255" t="s">
        <v>2779</v>
      </c>
      <c r="I1965" s="14" t="s">
        <v>2866</v>
      </c>
      <c r="J1965" s="255">
        <v>4156672</v>
      </c>
      <c r="K1965" s="255">
        <v>200</v>
      </c>
      <c r="L1965" s="255">
        <v>4</v>
      </c>
      <c r="M1965" s="255">
        <v>80.18</v>
      </c>
    </row>
    <row r="1966" ht="27" hidden="1" spans="1:13">
      <c r="A1966" s="255" t="s">
        <v>2866</v>
      </c>
      <c r="B1966" s="255">
        <v>4156672</v>
      </c>
      <c r="C1966" s="255">
        <v>200</v>
      </c>
      <c r="D1966" s="255">
        <v>4</v>
      </c>
      <c r="E1966" s="255">
        <v>80.18</v>
      </c>
      <c r="F1966" s="255">
        <v>119.82</v>
      </c>
      <c r="H1966" s="255" t="s">
        <v>2779</v>
      </c>
      <c r="I1966" s="14" t="s">
        <v>2866</v>
      </c>
      <c r="J1966" s="255">
        <v>4156672</v>
      </c>
      <c r="K1966" s="255">
        <v>200</v>
      </c>
      <c r="L1966" s="255">
        <v>4</v>
      </c>
      <c r="M1966" s="255">
        <v>80.18</v>
      </c>
    </row>
    <row r="1967" ht="27" hidden="1" spans="1:13">
      <c r="A1967" s="255" t="s">
        <v>2866</v>
      </c>
      <c r="B1967" s="255">
        <v>4156672</v>
      </c>
      <c r="C1967" s="255">
        <v>200</v>
      </c>
      <c r="D1967" s="255">
        <v>4</v>
      </c>
      <c r="E1967" s="255">
        <v>80.18</v>
      </c>
      <c r="F1967" s="255">
        <v>119.82</v>
      </c>
      <c r="H1967" s="255" t="s">
        <v>2779</v>
      </c>
      <c r="I1967" s="14" t="s">
        <v>2866</v>
      </c>
      <c r="J1967" s="255">
        <v>4156672</v>
      </c>
      <c r="K1967" s="255">
        <v>200</v>
      </c>
      <c r="L1967" s="255">
        <v>4</v>
      </c>
      <c r="M1967" s="255">
        <v>80.18</v>
      </c>
    </row>
    <row r="1968" ht="27" hidden="1" spans="1:13">
      <c r="A1968" s="255" t="s">
        <v>2866</v>
      </c>
      <c r="B1968" s="255">
        <v>4156672</v>
      </c>
      <c r="C1968" s="255">
        <v>200</v>
      </c>
      <c r="D1968" s="255">
        <v>4</v>
      </c>
      <c r="E1968" s="255">
        <v>80.18</v>
      </c>
      <c r="F1968" s="255">
        <v>119.82</v>
      </c>
      <c r="H1968" s="255" t="s">
        <v>2779</v>
      </c>
      <c r="I1968" s="14" t="s">
        <v>2866</v>
      </c>
      <c r="J1968" s="255">
        <v>4156672</v>
      </c>
      <c r="K1968" s="255">
        <v>200</v>
      </c>
      <c r="L1968" s="255">
        <v>4</v>
      </c>
      <c r="M1968" s="255">
        <v>80.18</v>
      </c>
    </row>
    <row r="1969" ht="27" hidden="1" spans="1:13">
      <c r="A1969" s="255" t="s">
        <v>2866</v>
      </c>
      <c r="B1969" s="255">
        <v>4156672</v>
      </c>
      <c r="C1969" s="255">
        <v>200</v>
      </c>
      <c r="D1969" s="255">
        <v>4</v>
      </c>
      <c r="E1969" s="255">
        <v>80.18</v>
      </c>
      <c r="F1969" s="255">
        <v>119.82</v>
      </c>
      <c r="H1969" s="255" t="s">
        <v>2779</v>
      </c>
      <c r="I1969" s="14" t="s">
        <v>2867</v>
      </c>
      <c r="J1969" s="255">
        <v>4159217</v>
      </c>
      <c r="K1969" s="255">
        <v>200</v>
      </c>
      <c r="L1969" s="255">
        <v>1</v>
      </c>
      <c r="M1969" s="255">
        <v>12.54</v>
      </c>
    </row>
    <row r="1970" ht="27" hidden="1" spans="1:13">
      <c r="A1970" s="255" t="s">
        <v>2867</v>
      </c>
      <c r="B1970" s="255">
        <v>4159217</v>
      </c>
      <c r="C1970" s="255">
        <v>200</v>
      </c>
      <c r="D1970" s="255">
        <v>1</v>
      </c>
      <c r="E1970" s="255">
        <v>12.54</v>
      </c>
      <c r="F1970" s="255">
        <v>187.46</v>
      </c>
      <c r="H1970" s="255" t="s">
        <v>2779</v>
      </c>
      <c r="I1970" s="14" t="s">
        <v>2868</v>
      </c>
      <c r="J1970" s="255">
        <v>4159218</v>
      </c>
      <c r="K1970" s="255">
        <v>200</v>
      </c>
      <c r="L1970" s="255">
        <v>1</v>
      </c>
      <c r="M1970" s="255">
        <v>24.24</v>
      </c>
    </row>
    <row r="1971" ht="27" hidden="1" spans="1:13">
      <c r="A1971" s="255" t="s">
        <v>2868</v>
      </c>
      <c r="B1971" s="255">
        <v>4159218</v>
      </c>
      <c r="C1971" s="255">
        <v>200</v>
      </c>
      <c r="D1971" s="255">
        <v>1</v>
      </c>
      <c r="E1971" s="255">
        <v>24.24</v>
      </c>
      <c r="F1971" s="255">
        <v>175.76</v>
      </c>
      <c r="H1971" s="255" t="s">
        <v>2779</v>
      </c>
      <c r="I1971" s="14" t="s">
        <v>2869</v>
      </c>
      <c r="J1971" s="255">
        <v>4163647</v>
      </c>
      <c r="K1971" s="255">
        <v>400</v>
      </c>
      <c r="L1971" s="255">
        <v>2</v>
      </c>
      <c r="M1971" s="255">
        <v>49.9</v>
      </c>
    </row>
    <row r="1972" ht="27" hidden="1" spans="1:13">
      <c r="A1972" s="255" t="s">
        <v>2869</v>
      </c>
      <c r="B1972" s="255">
        <v>4163647</v>
      </c>
      <c r="C1972" s="255">
        <v>400</v>
      </c>
      <c r="D1972" s="255">
        <v>2</v>
      </c>
      <c r="E1972" s="255">
        <v>49.9</v>
      </c>
      <c r="F1972" s="255">
        <v>350.1</v>
      </c>
      <c r="H1972" s="255" t="s">
        <v>2779</v>
      </c>
      <c r="I1972" s="14" t="s">
        <v>2869</v>
      </c>
      <c r="J1972" s="255">
        <v>4163647</v>
      </c>
      <c r="K1972" s="255">
        <v>400</v>
      </c>
      <c r="L1972" s="255">
        <v>2</v>
      </c>
      <c r="M1972" s="255">
        <v>49.9</v>
      </c>
    </row>
    <row r="1973" ht="27" hidden="1" spans="1:13">
      <c r="A1973" s="255" t="s">
        <v>2869</v>
      </c>
      <c r="B1973" s="255">
        <v>4163647</v>
      </c>
      <c r="C1973" s="255">
        <v>400</v>
      </c>
      <c r="D1973" s="255">
        <v>2</v>
      </c>
      <c r="E1973" s="255">
        <v>49.9</v>
      </c>
      <c r="F1973" s="255">
        <v>350.1</v>
      </c>
      <c r="H1973" s="255" t="s">
        <v>2779</v>
      </c>
      <c r="I1973" s="14" t="s">
        <v>2870</v>
      </c>
      <c r="J1973" s="255">
        <v>4168733</v>
      </c>
      <c r="K1973" s="255">
        <v>400</v>
      </c>
      <c r="L1973" s="255">
        <v>1</v>
      </c>
      <c r="M1973" s="255">
        <v>21.87</v>
      </c>
    </row>
    <row r="1974" ht="27" hidden="1" spans="1:13">
      <c r="A1974" s="255" t="s">
        <v>2870</v>
      </c>
      <c r="B1974" s="255">
        <v>4168733</v>
      </c>
      <c r="C1974" s="255">
        <v>400</v>
      </c>
      <c r="D1974" s="255">
        <v>1</v>
      </c>
      <c r="E1974" s="255">
        <v>21.87</v>
      </c>
      <c r="F1974" s="255">
        <v>378.13</v>
      </c>
      <c r="H1974" s="255" t="s">
        <v>2779</v>
      </c>
      <c r="I1974" s="14" t="s">
        <v>2871</v>
      </c>
      <c r="J1974" s="255">
        <v>4168734</v>
      </c>
      <c r="K1974" s="255">
        <v>400</v>
      </c>
      <c r="L1974" s="255">
        <v>4</v>
      </c>
      <c r="M1974" s="255">
        <v>83.58</v>
      </c>
    </row>
    <row r="1975" ht="27" hidden="1" spans="1:13">
      <c r="A1975" s="255" t="s">
        <v>2871</v>
      </c>
      <c r="B1975" s="255">
        <v>4168734</v>
      </c>
      <c r="C1975" s="255">
        <v>400</v>
      </c>
      <c r="D1975" s="255">
        <v>4</v>
      </c>
      <c r="E1975" s="255">
        <v>83.58</v>
      </c>
      <c r="F1975" s="255">
        <v>316.42</v>
      </c>
      <c r="H1975" s="255" t="s">
        <v>2779</v>
      </c>
      <c r="I1975" s="14" t="s">
        <v>2871</v>
      </c>
      <c r="J1975" s="255">
        <v>4168734</v>
      </c>
      <c r="K1975" s="255">
        <v>400</v>
      </c>
      <c r="L1975" s="255">
        <v>4</v>
      </c>
      <c r="M1975" s="255">
        <v>83.58</v>
      </c>
    </row>
    <row r="1976" ht="27" hidden="1" spans="1:13">
      <c r="A1976" s="255" t="s">
        <v>2871</v>
      </c>
      <c r="B1976" s="255">
        <v>4168734</v>
      </c>
      <c r="C1976" s="255">
        <v>400</v>
      </c>
      <c r="D1976" s="255">
        <v>4</v>
      </c>
      <c r="E1976" s="255">
        <v>83.58</v>
      </c>
      <c r="F1976" s="255">
        <v>316.42</v>
      </c>
      <c r="H1976" s="255" t="s">
        <v>2779</v>
      </c>
      <c r="I1976" s="14" t="s">
        <v>2871</v>
      </c>
      <c r="J1976" s="255">
        <v>4168734</v>
      </c>
      <c r="K1976" s="255">
        <v>400</v>
      </c>
      <c r="L1976" s="255">
        <v>4</v>
      </c>
      <c r="M1976" s="255">
        <v>83.58</v>
      </c>
    </row>
    <row r="1977" ht="27" hidden="1" spans="1:13">
      <c r="A1977" s="255" t="s">
        <v>2871</v>
      </c>
      <c r="B1977" s="255">
        <v>4168734</v>
      </c>
      <c r="C1977" s="255">
        <v>400</v>
      </c>
      <c r="D1977" s="255">
        <v>4</v>
      </c>
      <c r="E1977" s="255">
        <v>83.58</v>
      </c>
      <c r="F1977" s="255">
        <v>316.42</v>
      </c>
      <c r="H1977" s="255" t="s">
        <v>2779</v>
      </c>
      <c r="I1977" s="14" t="s">
        <v>2871</v>
      </c>
      <c r="J1977" s="255">
        <v>4168734</v>
      </c>
      <c r="K1977" s="255">
        <v>400</v>
      </c>
      <c r="L1977" s="255">
        <v>4</v>
      </c>
      <c r="M1977" s="255">
        <v>83.58</v>
      </c>
    </row>
    <row r="1978" ht="27" hidden="1" spans="1:13">
      <c r="A1978" s="255" t="s">
        <v>2871</v>
      </c>
      <c r="B1978" s="255">
        <v>4168734</v>
      </c>
      <c r="C1978" s="255">
        <v>400</v>
      </c>
      <c r="D1978" s="255">
        <v>4</v>
      </c>
      <c r="E1978" s="255">
        <v>83.58</v>
      </c>
      <c r="F1978" s="255">
        <v>316.42</v>
      </c>
      <c r="H1978" s="255" t="s">
        <v>2779</v>
      </c>
      <c r="I1978" s="14" t="s">
        <v>2872</v>
      </c>
      <c r="J1978" s="255">
        <v>4168740</v>
      </c>
      <c r="K1978" s="255">
        <v>200</v>
      </c>
      <c r="L1978" s="255">
        <v>2</v>
      </c>
      <c r="M1978" s="255">
        <v>54.23</v>
      </c>
    </row>
    <row r="1979" ht="27" hidden="1" spans="1:13">
      <c r="A1979" s="255" t="s">
        <v>2872</v>
      </c>
      <c r="B1979" s="255">
        <v>4168740</v>
      </c>
      <c r="C1979" s="255">
        <v>200</v>
      </c>
      <c r="D1979" s="255">
        <v>2</v>
      </c>
      <c r="E1979" s="255">
        <v>54.23</v>
      </c>
      <c r="F1979" s="255">
        <v>145.77</v>
      </c>
      <c r="H1979" s="255" t="s">
        <v>2779</v>
      </c>
      <c r="I1979" s="14" t="s">
        <v>2872</v>
      </c>
      <c r="J1979" s="255">
        <v>4168740</v>
      </c>
      <c r="K1979" s="255">
        <v>200</v>
      </c>
      <c r="L1979" s="255">
        <v>2</v>
      </c>
      <c r="M1979" s="255">
        <v>54.23</v>
      </c>
    </row>
    <row r="1980" ht="27" hidden="1" spans="1:13">
      <c r="A1980" s="255" t="s">
        <v>2872</v>
      </c>
      <c r="B1980" s="255">
        <v>4168740</v>
      </c>
      <c r="C1980" s="255">
        <v>200</v>
      </c>
      <c r="D1980" s="255">
        <v>2</v>
      </c>
      <c r="E1980" s="255">
        <v>54.23</v>
      </c>
      <c r="F1980" s="255">
        <v>145.77</v>
      </c>
      <c r="H1980" s="255" t="s">
        <v>2779</v>
      </c>
      <c r="I1980" s="14" t="s">
        <v>2873</v>
      </c>
      <c r="J1980" s="255">
        <v>4170097</v>
      </c>
      <c r="K1980" s="255">
        <v>400</v>
      </c>
      <c r="L1980" s="255">
        <v>1</v>
      </c>
      <c r="M1980" s="255">
        <v>27</v>
      </c>
    </row>
    <row r="1981" ht="27" hidden="1" spans="1:13">
      <c r="A1981" s="255" t="s">
        <v>2873</v>
      </c>
      <c r="B1981" s="255">
        <v>4170097</v>
      </c>
      <c r="C1981" s="255">
        <v>400</v>
      </c>
      <c r="D1981" s="255">
        <v>1</v>
      </c>
      <c r="E1981" s="255">
        <v>27</v>
      </c>
      <c r="F1981" s="255">
        <v>373</v>
      </c>
      <c r="H1981" s="255" t="s">
        <v>2779</v>
      </c>
      <c r="I1981" s="14" t="s">
        <v>2874</v>
      </c>
      <c r="J1981" s="255">
        <v>4170098</v>
      </c>
      <c r="K1981" s="255">
        <v>400</v>
      </c>
      <c r="L1981" s="255">
        <v>3</v>
      </c>
      <c r="M1981" s="255">
        <v>91</v>
      </c>
    </row>
    <row r="1982" ht="27" hidden="1" spans="1:13">
      <c r="A1982" s="255" t="s">
        <v>2874</v>
      </c>
      <c r="B1982" s="255">
        <v>4170098</v>
      </c>
      <c r="C1982" s="255">
        <v>400</v>
      </c>
      <c r="D1982" s="255">
        <v>3</v>
      </c>
      <c r="E1982" s="255">
        <v>91</v>
      </c>
      <c r="F1982" s="255">
        <v>309</v>
      </c>
      <c r="H1982" s="255" t="s">
        <v>2779</v>
      </c>
      <c r="I1982" s="14" t="s">
        <v>2874</v>
      </c>
      <c r="J1982" s="255">
        <v>4170098</v>
      </c>
      <c r="K1982" s="255">
        <v>400</v>
      </c>
      <c r="L1982" s="255">
        <v>3</v>
      </c>
      <c r="M1982" s="255">
        <v>91</v>
      </c>
    </row>
    <row r="1983" ht="27" hidden="1" spans="1:13">
      <c r="A1983" s="255" t="s">
        <v>2874</v>
      </c>
      <c r="B1983" s="255">
        <v>4170098</v>
      </c>
      <c r="C1983" s="255">
        <v>400</v>
      </c>
      <c r="D1983" s="255">
        <v>3</v>
      </c>
      <c r="E1983" s="255">
        <v>91</v>
      </c>
      <c r="F1983" s="255">
        <v>309</v>
      </c>
      <c r="H1983" s="255" t="s">
        <v>2779</v>
      </c>
      <c r="I1983" s="14" t="s">
        <v>2874</v>
      </c>
      <c r="J1983" s="255">
        <v>4170098</v>
      </c>
      <c r="K1983" s="255">
        <v>400</v>
      </c>
      <c r="L1983" s="255">
        <v>3</v>
      </c>
      <c r="M1983" s="255">
        <v>91</v>
      </c>
    </row>
    <row r="1984" ht="27" hidden="1" spans="1:13">
      <c r="A1984" s="255" t="s">
        <v>2874</v>
      </c>
      <c r="B1984" s="255">
        <v>4170098</v>
      </c>
      <c r="C1984" s="255">
        <v>400</v>
      </c>
      <c r="D1984" s="255">
        <v>3</v>
      </c>
      <c r="E1984" s="255">
        <v>91</v>
      </c>
      <c r="F1984" s="255">
        <v>309</v>
      </c>
      <c r="H1984" s="255" t="s">
        <v>2779</v>
      </c>
      <c r="I1984" s="14" t="s">
        <v>2875</v>
      </c>
      <c r="J1984" s="255">
        <v>4177028</v>
      </c>
      <c r="K1984" s="255">
        <v>200</v>
      </c>
      <c r="L1984" s="255">
        <v>3</v>
      </c>
      <c r="M1984" s="255">
        <v>88.455</v>
      </c>
    </row>
    <row r="1985" ht="27" hidden="1" spans="1:13">
      <c r="A1985" s="255" t="s">
        <v>2875</v>
      </c>
      <c r="B1985" s="255">
        <v>4177028</v>
      </c>
      <c r="C1985" s="255">
        <v>200</v>
      </c>
      <c r="D1985" s="255">
        <v>3</v>
      </c>
      <c r="E1985" s="255">
        <v>88.455</v>
      </c>
      <c r="F1985" s="255">
        <v>111.545</v>
      </c>
      <c r="H1985" s="255" t="s">
        <v>2779</v>
      </c>
      <c r="I1985" s="14" t="s">
        <v>2875</v>
      </c>
      <c r="J1985" s="255">
        <v>4177028</v>
      </c>
      <c r="K1985" s="255">
        <v>200</v>
      </c>
      <c r="L1985" s="255">
        <v>3</v>
      </c>
      <c r="M1985" s="255">
        <v>88.455</v>
      </c>
    </row>
    <row r="1986" ht="27" hidden="1" spans="1:13">
      <c r="A1986" s="255" t="s">
        <v>2875</v>
      </c>
      <c r="B1986" s="255">
        <v>4177028</v>
      </c>
      <c r="C1986" s="255">
        <v>200</v>
      </c>
      <c r="D1986" s="255">
        <v>3</v>
      </c>
      <c r="E1986" s="255">
        <v>88.455</v>
      </c>
      <c r="F1986" s="255">
        <v>111.545</v>
      </c>
      <c r="H1986" s="255" t="s">
        <v>2779</v>
      </c>
      <c r="I1986" s="14" t="s">
        <v>2875</v>
      </c>
      <c r="J1986" s="255">
        <v>4177028</v>
      </c>
      <c r="K1986" s="255">
        <v>200</v>
      </c>
      <c r="L1986" s="255">
        <v>3</v>
      </c>
      <c r="M1986" s="255">
        <v>88.455</v>
      </c>
    </row>
    <row r="1987" ht="27" hidden="1" spans="1:13">
      <c r="A1987" s="255" t="s">
        <v>2875</v>
      </c>
      <c r="B1987" s="255">
        <v>4177028</v>
      </c>
      <c r="C1987" s="255">
        <v>200</v>
      </c>
      <c r="D1987" s="255">
        <v>3</v>
      </c>
      <c r="E1987" s="255">
        <v>88.455</v>
      </c>
      <c r="F1987" s="255">
        <v>111.545</v>
      </c>
      <c r="H1987" s="255" t="s">
        <v>2779</v>
      </c>
      <c r="I1987" s="14" t="s">
        <v>2876</v>
      </c>
      <c r="J1987" s="255">
        <v>4181758</v>
      </c>
      <c r="K1987" s="255">
        <v>400</v>
      </c>
      <c r="L1987" s="255">
        <v>2</v>
      </c>
      <c r="M1987" s="255">
        <v>47.31</v>
      </c>
    </row>
    <row r="1988" ht="27" hidden="1" spans="1:13">
      <c r="A1988" s="255" t="s">
        <v>2876</v>
      </c>
      <c r="B1988" s="255">
        <v>4181758</v>
      </c>
      <c r="C1988" s="255">
        <v>400</v>
      </c>
      <c r="D1988" s="255">
        <v>2</v>
      </c>
      <c r="E1988" s="255">
        <v>47.31</v>
      </c>
      <c r="F1988" s="255">
        <v>352.69</v>
      </c>
      <c r="H1988" s="255" t="s">
        <v>2779</v>
      </c>
      <c r="I1988" s="14" t="s">
        <v>2876</v>
      </c>
      <c r="J1988" s="255">
        <v>4181758</v>
      </c>
      <c r="K1988" s="255">
        <v>400</v>
      </c>
      <c r="L1988" s="255">
        <v>2</v>
      </c>
      <c r="M1988" s="255">
        <v>47.31</v>
      </c>
    </row>
    <row r="1989" ht="27" hidden="1" spans="1:13">
      <c r="A1989" s="255" t="s">
        <v>2876</v>
      </c>
      <c r="B1989" s="255">
        <v>4181758</v>
      </c>
      <c r="C1989" s="255">
        <v>400</v>
      </c>
      <c r="D1989" s="255">
        <v>2</v>
      </c>
      <c r="E1989" s="255">
        <v>47.31</v>
      </c>
      <c r="F1989" s="255">
        <v>352.69</v>
      </c>
      <c r="H1989" s="255" t="s">
        <v>2779</v>
      </c>
      <c r="I1989" s="14" t="s">
        <v>2877</v>
      </c>
      <c r="J1989" s="255">
        <v>4183435</v>
      </c>
      <c r="K1989" s="255">
        <v>400</v>
      </c>
      <c r="L1989" s="255">
        <v>15</v>
      </c>
      <c r="M1989" s="255">
        <v>402.325</v>
      </c>
    </row>
    <row r="1990" ht="27" hidden="1" spans="1:13">
      <c r="A1990" s="255" t="s">
        <v>2877</v>
      </c>
      <c r="B1990" s="255">
        <v>4183435</v>
      </c>
      <c r="C1990" s="255">
        <v>400</v>
      </c>
      <c r="D1990" s="255">
        <v>15</v>
      </c>
      <c r="E1990" s="255">
        <v>402.325</v>
      </c>
      <c r="F1990" s="255">
        <v>-2.325</v>
      </c>
      <c r="H1990" s="255" t="s">
        <v>2779</v>
      </c>
      <c r="I1990" s="14" t="s">
        <v>2877</v>
      </c>
      <c r="J1990" s="255">
        <v>4183435</v>
      </c>
      <c r="K1990" s="255">
        <v>400</v>
      </c>
      <c r="L1990" s="255">
        <v>15</v>
      </c>
      <c r="M1990" s="255">
        <v>402.325</v>
      </c>
    </row>
    <row r="1991" ht="27" hidden="1" spans="1:13">
      <c r="A1991" s="255" t="s">
        <v>2877</v>
      </c>
      <c r="B1991" s="255">
        <v>4183435</v>
      </c>
      <c r="C1991" s="255">
        <v>400</v>
      </c>
      <c r="D1991" s="255">
        <v>15</v>
      </c>
      <c r="E1991" s="255">
        <v>402.325</v>
      </c>
      <c r="F1991" s="255">
        <v>-2.325</v>
      </c>
      <c r="H1991" s="255" t="s">
        <v>2779</v>
      </c>
      <c r="I1991" s="14" t="s">
        <v>2877</v>
      </c>
      <c r="J1991" s="255">
        <v>4183435</v>
      </c>
      <c r="K1991" s="255">
        <v>400</v>
      </c>
      <c r="L1991" s="255">
        <v>15</v>
      </c>
      <c r="M1991" s="255">
        <v>402.325</v>
      </c>
    </row>
    <row r="1992" ht="27" hidden="1" spans="1:13">
      <c r="A1992" s="255" t="s">
        <v>2877</v>
      </c>
      <c r="B1992" s="255">
        <v>4183435</v>
      </c>
      <c r="C1992" s="255">
        <v>400</v>
      </c>
      <c r="D1992" s="255">
        <v>15</v>
      </c>
      <c r="E1992" s="255">
        <v>402.325</v>
      </c>
      <c r="F1992" s="255">
        <v>-2.325</v>
      </c>
      <c r="H1992" s="255" t="s">
        <v>2779</v>
      </c>
      <c r="I1992" s="14" t="s">
        <v>2877</v>
      </c>
      <c r="J1992" s="255">
        <v>4183435</v>
      </c>
      <c r="K1992" s="255">
        <v>400</v>
      </c>
      <c r="L1992" s="255">
        <v>15</v>
      </c>
      <c r="M1992" s="255">
        <v>402.325</v>
      </c>
    </row>
    <row r="1993" ht="27" hidden="1" spans="1:13">
      <c r="A1993" s="255" t="s">
        <v>2877</v>
      </c>
      <c r="B1993" s="255">
        <v>4183435</v>
      </c>
      <c r="C1993" s="255">
        <v>400</v>
      </c>
      <c r="D1993" s="255">
        <v>15</v>
      </c>
      <c r="E1993" s="255">
        <v>402.325</v>
      </c>
      <c r="F1993" s="255">
        <v>-2.325</v>
      </c>
      <c r="H1993" s="255" t="s">
        <v>2779</v>
      </c>
      <c r="I1993" s="14" t="s">
        <v>2877</v>
      </c>
      <c r="J1993" s="255">
        <v>4183435</v>
      </c>
      <c r="K1993" s="255">
        <v>400</v>
      </c>
      <c r="L1993" s="255">
        <v>15</v>
      </c>
      <c r="M1993" s="255">
        <v>402.325</v>
      </c>
    </row>
    <row r="1994" ht="27" hidden="1" spans="1:13">
      <c r="A1994" s="255" t="s">
        <v>2877</v>
      </c>
      <c r="B1994" s="255">
        <v>4183435</v>
      </c>
      <c r="C1994" s="255">
        <v>400</v>
      </c>
      <c r="D1994" s="255">
        <v>15</v>
      </c>
      <c r="E1994" s="255">
        <v>402.325</v>
      </c>
      <c r="F1994" s="255">
        <v>-2.325</v>
      </c>
      <c r="H1994" s="255" t="s">
        <v>2779</v>
      </c>
      <c r="I1994" s="14" t="s">
        <v>2877</v>
      </c>
      <c r="J1994" s="255">
        <v>4183435</v>
      </c>
      <c r="K1994" s="255">
        <v>400</v>
      </c>
      <c r="L1994" s="255">
        <v>15</v>
      </c>
      <c r="M1994" s="255">
        <v>402.325</v>
      </c>
    </row>
    <row r="1995" ht="27" hidden="1" spans="1:13">
      <c r="A1995" s="255" t="s">
        <v>2877</v>
      </c>
      <c r="B1995" s="255">
        <v>4183435</v>
      </c>
      <c r="C1995" s="255">
        <v>400</v>
      </c>
      <c r="D1995" s="255">
        <v>15</v>
      </c>
      <c r="E1995" s="255">
        <v>402.325</v>
      </c>
      <c r="F1995" s="255">
        <v>-2.325</v>
      </c>
      <c r="H1995" s="255" t="s">
        <v>2779</v>
      </c>
      <c r="I1995" s="14" t="s">
        <v>2877</v>
      </c>
      <c r="J1995" s="255">
        <v>4183435</v>
      </c>
      <c r="K1995" s="255">
        <v>400</v>
      </c>
      <c r="L1995" s="255">
        <v>15</v>
      </c>
      <c r="M1995" s="255">
        <v>402.325</v>
      </c>
    </row>
    <row r="1996" ht="27" hidden="1" spans="1:13">
      <c r="A1996" s="255" t="s">
        <v>2877</v>
      </c>
      <c r="B1996" s="255">
        <v>4183435</v>
      </c>
      <c r="C1996" s="255">
        <v>400</v>
      </c>
      <c r="D1996" s="255">
        <v>15</v>
      </c>
      <c r="E1996" s="255">
        <v>402.325</v>
      </c>
      <c r="F1996" s="255">
        <v>-2.325</v>
      </c>
      <c r="H1996" s="255" t="s">
        <v>2779</v>
      </c>
      <c r="I1996" s="14" t="s">
        <v>2877</v>
      </c>
      <c r="J1996" s="255">
        <v>4183435</v>
      </c>
      <c r="K1996" s="255">
        <v>400</v>
      </c>
      <c r="L1996" s="255">
        <v>15</v>
      </c>
      <c r="M1996" s="255">
        <v>402.325</v>
      </c>
    </row>
    <row r="1997" ht="27" hidden="1" spans="1:13">
      <c r="A1997" s="255" t="s">
        <v>2877</v>
      </c>
      <c r="B1997" s="255">
        <v>4183435</v>
      </c>
      <c r="C1997" s="255">
        <v>400</v>
      </c>
      <c r="D1997" s="255">
        <v>15</v>
      </c>
      <c r="E1997" s="255">
        <v>402.325</v>
      </c>
      <c r="F1997" s="255">
        <v>-2.325</v>
      </c>
      <c r="H1997" s="255" t="s">
        <v>2779</v>
      </c>
      <c r="I1997" s="14" t="s">
        <v>2877</v>
      </c>
      <c r="J1997" s="255">
        <v>4183435</v>
      </c>
      <c r="K1997" s="255">
        <v>400</v>
      </c>
      <c r="L1997" s="255">
        <v>15</v>
      </c>
      <c r="M1997" s="255">
        <v>402.325</v>
      </c>
    </row>
    <row r="1998" ht="27" hidden="1" spans="1:13">
      <c r="A1998" s="255" t="s">
        <v>2877</v>
      </c>
      <c r="B1998" s="255">
        <v>4183435</v>
      </c>
      <c r="C1998" s="255">
        <v>400</v>
      </c>
      <c r="D1998" s="255">
        <v>15</v>
      </c>
      <c r="E1998" s="255">
        <v>402.325</v>
      </c>
      <c r="F1998" s="255">
        <v>-2.325</v>
      </c>
      <c r="H1998" s="255" t="s">
        <v>2779</v>
      </c>
      <c r="I1998" s="14" t="s">
        <v>2877</v>
      </c>
      <c r="J1998" s="255">
        <v>4183435</v>
      </c>
      <c r="K1998" s="255">
        <v>400</v>
      </c>
      <c r="L1998" s="255">
        <v>15</v>
      </c>
      <c r="M1998" s="255">
        <v>402.325</v>
      </c>
    </row>
    <row r="1999" ht="27" hidden="1" spans="1:13">
      <c r="A1999" s="255" t="s">
        <v>2877</v>
      </c>
      <c r="B1999" s="255">
        <v>4183435</v>
      </c>
      <c r="C1999" s="255">
        <v>400</v>
      </c>
      <c r="D1999" s="255">
        <v>15</v>
      </c>
      <c r="E1999" s="255">
        <v>402.325</v>
      </c>
      <c r="F1999" s="255">
        <v>-2.325</v>
      </c>
      <c r="H1999" s="255" t="s">
        <v>2779</v>
      </c>
      <c r="I1999" s="14" t="s">
        <v>2877</v>
      </c>
      <c r="J1999" s="255">
        <v>4183435</v>
      </c>
      <c r="K1999" s="255">
        <v>400</v>
      </c>
      <c r="L1999" s="255">
        <v>15</v>
      </c>
      <c r="M1999" s="255">
        <v>402.325</v>
      </c>
    </row>
    <row r="2000" ht="27" hidden="1" spans="1:13">
      <c r="A2000" s="255" t="s">
        <v>2877</v>
      </c>
      <c r="B2000" s="255">
        <v>4183435</v>
      </c>
      <c r="C2000" s="255">
        <v>400</v>
      </c>
      <c r="D2000" s="255">
        <v>15</v>
      </c>
      <c r="E2000" s="255">
        <v>402.325</v>
      </c>
      <c r="F2000" s="255">
        <v>-2.325</v>
      </c>
      <c r="H2000" s="255" t="s">
        <v>2779</v>
      </c>
      <c r="I2000" s="14" t="s">
        <v>2877</v>
      </c>
      <c r="J2000" s="255">
        <v>4183435</v>
      </c>
      <c r="K2000" s="255">
        <v>400</v>
      </c>
      <c r="L2000" s="255">
        <v>15</v>
      </c>
      <c r="M2000" s="255">
        <v>402.325</v>
      </c>
    </row>
    <row r="2001" ht="27" hidden="1" spans="1:13">
      <c r="A2001" s="255" t="s">
        <v>2877</v>
      </c>
      <c r="B2001" s="255">
        <v>4183435</v>
      </c>
      <c r="C2001" s="255">
        <v>400</v>
      </c>
      <c r="D2001" s="255">
        <v>15</v>
      </c>
      <c r="E2001" s="255">
        <v>402.325</v>
      </c>
      <c r="F2001" s="255">
        <v>-2.325</v>
      </c>
      <c r="H2001" s="255" t="s">
        <v>2779</v>
      </c>
      <c r="I2001" s="14" t="s">
        <v>2877</v>
      </c>
      <c r="J2001" s="255">
        <v>4183435</v>
      </c>
      <c r="K2001" s="255">
        <v>400</v>
      </c>
      <c r="L2001" s="255">
        <v>15</v>
      </c>
      <c r="M2001" s="255">
        <v>402.325</v>
      </c>
    </row>
    <row r="2002" ht="27" hidden="1" spans="1:13">
      <c r="A2002" s="255" t="s">
        <v>2877</v>
      </c>
      <c r="B2002" s="255">
        <v>4183435</v>
      </c>
      <c r="C2002" s="255">
        <v>400</v>
      </c>
      <c r="D2002" s="255">
        <v>15</v>
      </c>
      <c r="E2002" s="255">
        <v>402.325</v>
      </c>
      <c r="F2002" s="255">
        <v>-2.325</v>
      </c>
      <c r="H2002" s="255" t="s">
        <v>2779</v>
      </c>
      <c r="I2002" s="14" t="s">
        <v>2877</v>
      </c>
      <c r="J2002" s="255">
        <v>4183435</v>
      </c>
      <c r="K2002" s="255">
        <v>400</v>
      </c>
      <c r="L2002" s="255">
        <v>15</v>
      </c>
      <c r="M2002" s="255">
        <v>402.325</v>
      </c>
    </row>
    <row r="2003" ht="27" hidden="1" spans="1:13">
      <c r="A2003" s="255" t="s">
        <v>2877</v>
      </c>
      <c r="B2003" s="255">
        <v>4183435</v>
      </c>
      <c r="C2003" s="255">
        <v>400</v>
      </c>
      <c r="D2003" s="255">
        <v>15</v>
      </c>
      <c r="E2003" s="255">
        <v>402.325</v>
      </c>
      <c r="F2003" s="255">
        <v>-2.325</v>
      </c>
      <c r="H2003" s="255" t="s">
        <v>2779</v>
      </c>
      <c r="I2003" s="14" t="s">
        <v>2877</v>
      </c>
      <c r="J2003" s="255">
        <v>4183435</v>
      </c>
      <c r="K2003" s="255">
        <v>400</v>
      </c>
      <c r="L2003" s="255">
        <v>15</v>
      </c>
      <c r="M2003" s="255">
        <v>402.325</v>
      </c>
    </row>
    <row r="2004" ht="27" hidden="1" spans="1:13">
      <c r="A2004" s="255" t="s">
        <v>2877</v>
      </c>
      <c r="B2004" s="255">
        <v>4183435</v>
      </c>
      <c r="C2004" s="255">
        <v>400</v>
      </c>
      <c r="D2004" s="255">
        <v>15</v>
      </c>
      <c r="E2004" s="255">
        <v>402.325</v>
      </c>
      <c r="F2004" s="255">
        <v>-2.325</v>
      </c>
      <c r="H2004" s="255" t="s">
        <v>2779</v>
      </c>
      <c r="I2004" s="14" t="s">
        <v>2878</v>
      </c>
      <c r="J2004" s="255">
        <v>4226478</v>
      </c>
      <c r="K2004" s="255">
        <v>200</v>
      </c>
      <c r="L2004" s="255">
        <v>2</v>
      </c>
      <c r="M2004" s="255">
        <v>45.78</v>
      </c>
    </row>
    <row r="2005" ht="27" hidden="1" spans="1:13">
      <c r="A2005" s="255" t="s">
        <v>2878</v>
      </c>
      <c r="B2005" s="255">
        <v>4226478</v>
      </c>
      <c r="C2005" s="255">
        <v>200</v>
      </c>
      <c r="D2005" s="255">
        <v>2</v>
      </c>
      <c r="E2005" s="255">
        <v>45.78</v>
      </c>
      <c r="F2005" s="255">
        <v>154.22</v>
      </c>
      <c r="H2005" s="255" t="s">
        <v>2779</v>
      </c>
      <c r="I2005" s="14" t="s">
        <v>2878</v>
      </c>
      <c r="J2005" s="255">
        <v>4226478</v>
      </c>
      <c r="K2005" s="255">
        <v>200</v>
      </c>
      <c r="L2005" s="255">
        <v>2</v>
      </c>
      <c r="M2005" s="255">
        <v>45.78</v>
      </c>
    </row>
    <row r="2006" ht="27" hidden="1" spans="1:13">
      <c r="A2006" s="255" t="s">
        <v>2878</v>
      </c>
      <c r="B2006" s="255">
        <v>4226478</v>
      </c>
      <c r="C2006" s="255">
        <v>200</v>
      </c>
      <c r="D2006" s="255">
        <v>2</v>
      </c>
      <c r="E2006" s="255">
        <v>45.78</v>
      </c>
      <c r="F2006" s="255">
        <v>154.22</v>
      </c>
      <c r="H2006" s="255" t="s">
        <v>2779</v>
      </c>
      <c r="I2006" s="14" t="s">
        <v>2879</v>
      </c>
      <c r="J2006" s="255">
        <v>4228718</v>
      </c>
      <c r="K2006" s="255">
        <v>400</v>
      </c>
      <c r="L2006" s="255">
        <v>5</v>
      </c>
      <c r="M2006" s="255">
        <v>97.74</v>
      </c>
    </row>
    <row r="2007" ht="27" hidden="1" spans="1:13">
      <c r="A2007" s="255" t="s">
        <v>2879</v>
      </c>
      <c r="B2007" s="255">
        <v>4228718</v>
      </c>
      <c r="C2007" s="255">
        <v>400</v>
      </c>
      <c r="D2007" s="255">
        <v>5</v>
      </c>
      <c r="E2007" s="255">
        <v>97.74</v>
      </c>
      <c r="F2007" s="255">
        <v>302.26</v>
      </c>
      <c r="H2007" s="255" t="s">
        <v>2779</v>
      </c>
      <c r="I2007" s="14" t="s">
        <v>2879</v>
      </c>
      <c r="J2007" s="255">
        <v>4228718</v>
      </c>
      <c r="K2007" s="255">
        <v>400</v>
      </c>
      <c r="L2007" s="255">
        <v>5</v>
      </c>
      <c r="M2007" s="255">
        <v>97.74</v>
      </c>
    </row>
    <row r="2008" ht="27" hidden="1" spans="1:13">
      <c r="A2008" s="255" t="s">
        <v>2879</v>
      </c>
      <c r="B2008" s="255">
        <v>4228718</v>
      </c>
      <c r="C2008" s="255">
        <v>400</v>
      </c>
      <c r="D2008" s="255">
        <v>5</v>
      </c>
      <c r="E2008" s="255">
        <v>97.74</v>
      </c>
      <c r="F2008" s="255">
        <v>302.26</v>
      </c>
      <c r="H2008" s="255" t="s">
        <v>2779</v>
      </c>
      <c r="I2008" s="14" t="s">
        <v>2879</v>
      </c>
      <c r="J2008" s="255">
        <v>4228718</v>
      </c>
      <c r="K2008" s="255">
        <v>400</v>
      </c>
      <c r="L2008" s="255">
        <v>5</v>
      </c>
      <c r="M2008" s="255">
        <v>97.74</v>
      </c>
    </row>
    <row r="2009" ht="27" hidden="1" spans="1:13">
      <c r="A2009" s="255" t="s">
        <v>2879</v>
      </c>
      <c r="B2009" s="255">
        <v>4228718</v>
      </c>
      <c r="C2009" s="255">
        <v>400</v>
      </c>
      <c r="D2009" s="255">
        <v>5</v>
      </c>
      <c r="E2009" s="255">
        <v>97.74</v>
      </c>
      <c r="F2009" s="255">
        <v>302.26</v>
      </c>
      <c r="H2009" s="255" t="s">
        <v>2779</v>
      </c>
      <c r="I2009" s="14" t="s">
        <v>2879</v>
      </c>
      <c r="J2009" s="255">
        <v>4228718</v>
      </c>
      <c r="K2009" s="255">
        <v>400</v>
      </c>
      <c r="L2009" s="255">
        <v>5</v>
      </c>
      <c r="M2009" s="255">
        <v>97.74</v>
      </c>
    </row>
    <row r="2010" ht="27" hidden="1" spans="1:13">
      <c r="A2010" s="255" t="s">
        <v>2879</v>
      </c>
      <c r="B2010" s="255">
        <v>4228718</v>
      </c>
      <c r="C2010" s="255">
        <v>400</v>
      </c>
      <c r="D2010" s="255">
        <v>5</v>
      </c>
      <c r="E2010" s="255">
        <v>97.74</v>
      </c>
      <c r="F2010" s="255">
        <v>302.26</v>
      </c>
      <c r="H2010" s="255" t="s">
        <v>2779</v>
      </c>
      <c r="I2010" s="14" t="s">
        <v>2879</v>
      </c>
      <c r="J2010" s="255">
        <v>4228718</v>
      </c>
      <c r="K2010" s="255">
        <v>400</v>
      </c>
      <c r="L2010" s="255">
        <v>5</v>
      </c>
      <c r="M2010" s="255">
        <v>97.74</v>
      </c>
    </row>
    <row r="2011" ht="27" hidden="1" spans="1:13">
      <c r="A2011" s="255" t="s">
        <v>2879</v>
      </c>
      <c r="B2011" s="255">
        <v>4228718</v>
      </c>
      <c r="C2011" s="255">
        <v>400</v>
      </c>
      <c r="D2011" s="255">
        <v>5</v>
      </c>
      <c r="E2011" s="255">
        <v>97.74</v>
      </c>
      <c r="F2011" s="255">
        <v>302.26</v>
      </c>
      <c r="H2011" s="255" t="s">
        <v>2779</v>
      </c>
      <c r="I2011" s="14" t="s">
        <v>2880</v>
      </c>
      <c r="J2011" s="255">
        <v>4234351</v>
      </c>
      <c r="K2011" s="255">
        <v>400</v>
      </c>
      <c r="L2011" s="255">
        <v>2</v>
      </c>
      <c r="M2011" s="255">
        <v>59.625</v>
      </c>
    </row>
    <row r="2012" ht="27" hidden="1" spans="1:13">
      <c r="A2012" s="255" t="s">
        <v>2880</v>
      </c>
      <c r="B2012" s="255">
        <v>4234351</v>
      </c>
      <c r="C2012" s="255">
        <v>400</v>
      </c>
      <c r="D2012" s="255">
        <v>2</v>
      </c>
      <c r="E2012" s="255">
        <v>59.625</v>
      </c>
      <c r="F2012" s="255">
        <v>340.375</v>
      </c>
      <c r="H2012" s="255" t="s">
        <v>2779</v>
      </c>
      <c r="I2012" s="14" t="s">
        <v>2880</v>
      </c>
      <c r="J2012" s="255">
        <v>4234351</v>
      </c>
      <c r="K2012" s="255">
        <v>400</v>
      </c>
      <c r="L2012" s="255">
        <v>2</v>
      </c>
      <c r="M2012" s="255">
        <v>59.625</v>
      </c>
    </row>
    <row r="2013" ht="27" hidden="1" spans="1:13">
      <c r="A2013" s="255" t="s">
        <v>2880</v>
      </c>
      <c r="B2013" s="255">
        <v>4234351</v>
      </c>
      <c r="C2013" s="255">
        <v>400</v>
      </c>
      <c r="D2013" s="255">
        <v>2</v>
      </c>
      <c r="E2013" s="255">
        <v>59.625</v>
      </c>
      <c r="F2013" s="255">
        <v>340.375</v>
      </c>
      <c r="H2013" s="255" t="s">
        <v>2779</v>
      </c>
      <c r="I2013" s="14" t="s">
        <v>2881</v>
      </c>
      <c r="J2013" s="255">
        <v>4276621</v>
      </c>
      <c r="K2013" s="255">
        <v>200</v>
      </c>
      <c r="L2013" s="255">
        <v>11</v>
      </c>
      <c r="M2013" s="255">
        <v>258.16</v>
      </c>
    </row>
    <row r="2014" ht="27" hidden="1" spans="1:13">
      <c r="A2014" s="255" t="s">
        <v>2881</v>
      </c>
      <c r="B2014" s="255">
        <v>4276621</v>
      </c>
      <c r="C2014" s="255">
        <v>200</v>
      </c>
      <c r="D2014" s="255">
        <v>11</v>
      </c>
      <c r="E2014" s="255">
        <v>258.16</v>
      </c>
      <c r="F2014" s="255">
        <v>-58.16</v>
      </c>
      <c r="H2014" s="255" t="s">
        <v>2779</v>
      </c>
      <c r="I2014" s="14" t="s">
        <v>2881</v>
      </c>
      <c r="J2014" s="255">
        <v>4276621</v>
      </c>
      <c r="K2014" s="255">
        <v>200</v>
      </c>
      <c r="L2014" s="255">
        <v>11</v>
      </c>
      <c r="M2014" s="255">
        <v>258.16</v>
      </c>
    </row>
    <row r="2015" ht="27" hidden="1" spans="1:13">
      <c r="A2015" s="255" t="s">
        <v>2881</v>
      </c>
      <c r="B2015" s="255">
        <v>4276621</v>
      </c>
      <c r="C2015" s="255">
        <v>200</v>
      </c>
      <c r="D2015" s="255">
        <v>11</v>
      </c>
      <c r="E2015" s="255">
        <v>258.16</v>
      </c>
      <c r="F2015" s="255">
        <v>-58.16</v>
      </c>
      <c r="H2015" s="255" t="s">
        <v>2779</v>
      </c>
      <c r="I2015" s="14" t="s">
        <v>2881</v>
      </c>
      <c r="J2015" s="255">
        <v>4276621</v>
      </c>
      <c r="K2015" s="255">
        <v>200</v>
      </c>
      <c r="L2015" s="255">
        <v>11</v>
      </c>
      <c r="M2015" s="255">
        <v>258.16</v>
      </c>
    </row>
    <row r="2016" ht="27" hidden="1" spans="1:13">
      <c r="A2016" s="255" t="s">
        <v>2881</v>
      </c>
      <c r="B2016" s="255">
        <v>4276621</v>
      </c>
      <c r="C2016" s="255">
        <v>200</v>
      </c>
      <c r="D2016" s="255">
        <v>11</v>
      </c>
      <c r="E2016" s="255">
        <v>258.16</v>
      </c>
      <c r="F2016" s="255">
        <v>-58.16</v>
      </c>
      <c r="H2016" s="255" t="s">
        <v>2779</v>
      </c>
      <c r="I2016" s="14" t="s">
        <v>2881</v>
      </c>
      <c r="J2016" s="255">
        <v>4276621</v>
      </c>
      <c r="K2016" s="255">
        <v>200</v>
      </c>
      <c r="L2016" s="255">
        <v>11</v>
      </c>
      <c r="M2016" s="255">
        <v>258.16</v>
      </c>
    </row>
    <row r="2017" ht="27" hidden="1" spans="1:13">
      <c r="A2017" s="255" t="s">
        <v>2881</v>
      </c>
      <c r="B2017" s="255">
        <v>4276621</v>
      </c>
      <c r="C2017" s="255">
        <v>200</v>
      </c>
      <c r="D2017" s="255">
        <v>11</v>
      </c>
      <c r="E2017" s="255">
        <v>258.16</v>
      </c>
      <c r="F2017" s="255">
        <v>-58.16</v>
      </c>
      <c r="H2017" s="255" t="s">
        <v>2779</v>
      </c>
      <c r="I2017" s="14" t="s">
        <v>2881</v>
      </c>
      <c r="J2017" s="255">
        <v>4276621</v>
      </c>
      <c r="K2017" s="255">
        <v>200</v>
      </c>
      <c r="L2017" s="255">
        <v>11</v>
      </c>
      <c r="M2017" s="255">
        <v>258.16</v>
      </c>
    </row>
    <row r="2018" ht="27" hidden="1" spans="1:13">
      <c r="A2018" s="255" t="s">
        <v>2881</v>
      </c>
      <c r="B2018" s="255">
        <v>4276621</v>
      </c>
      <c r="C2018" s="255">
        <v>200</v>
      </c>
      <c r="D2018" s="255">
        <v>11</v>
      </c>
      <c r="E2018" s="255">
        <v>258.16</v>
      </c>
      <c r="F2018" s="255">
        <v>-58.16</v>
      </c>
      <c r="H2018" s="255" t="s">
        <v>2779</v>
      </c>
      <c r="I2018" s="14" t="s">
        <v>2881</v>
      </c>
      <c r="J2018" s="255">
        <v>4276621</v>
      </c>
      <c r="K2018" s="255">
        <v>200</v>
      </c>
      <c r="L2018" s="255">
        <v>11</v>
      </c>
      <c r="M2018" s="255">
        <v>258.16</v>
      </c>
    </row>
    <row r="2019" ht="27" hidden="1" spans="1:13">
      <c r="A2019" s="255" t="s">
        <v>2881</v>
      </c>
      <c r="B2019" s="255">
        <v>4276621</v>
      </c>
      <c r="C2019" s="255">
        <v>200</v>
      </c>
      <c r="D2019" s="255">
        <v>11</v>
      </c>
      <c r="E2019" s="255">
        <v>258.16</v>
      </c>
      <c r="F2019" s="255">
        <v>-58.16</v>
      </c>
      <c r="H2019" s="255" t="s">
        <v>2779</v>
      </c>
      <c r="I2019" s="14" t="s">
        <v>2881</v>
      </c>
      <c r="J2019" s="255">
        <v>4276621</v>
      </c>
      <c r="K2019" s="255">
        <v>200</v>
      </c>
      <c r="L2019" s="255">
        <v>11</v>
      </c>
      <c r="M2019" s="255">
        <v>258.16</v>
      </c>
    </row>
    <row r="2020" ht="27" hidden="1" spans="1:13">
      <c r="A2020" s="255" t="s">
        <v>2881</v>
      </c>
      <c r="B2020" s="255">
        <v>4276621</v>
      </c>
      <c r="C2020" s="255">
        <v>200</v>
      </c>
      <c r="D2020" s="255">
        <v>11</v>
      </c>
      <c r="E2020" s="255">
        <v>258.16</v>
      </c>
      <c r="F2020" s="255">
        <v>-58.16</v>
      </c>
      <c r="H2020" s="255" t="s">
        <v>2779</v>
      </c>
      <c r="I2020" s="14" t="s">
        <v>2881</v>
      </c>
      <c r="J2020" s="255">
        <v>4276621</v>
      </c>
      <c r="K2020" s="255">
        <v>200</v>
      </c>
      <c r="L2020" s="255">
        <v>11</v>
      </c>
      <c r="M2020" s="255">
        <v>258.16</v>
      </c>
    </row>
    <row r="2021" ht="27" hidden="1" spans="1:13">
      <c r="A2021" s="255" t="s">
        <v>2881</v>
      </c>
      <c r="B2021" s="255">
        <v>4276621</v>
      </c>
      <c r="C2021" s="255">
        <v>200</v>
      </c>
      <c r="D2021" s="255">
        <v>11</v>
      </c>
      <c r="E2021" s="255">
        <v>258.16</v>
      </c>
      <c r="F2021" s="255">
        <v>-58.16</v>
      </c>
      <c r="H2021" s="255" t="s">
        <v>2779</v>
      </c>
      <c r="I2021" s="14" t="s">
        <v>2881</v>
      </c>
      <c r="J2021" s="255">
        <v>4276621</v>
      </c>
      <c r="K2021" s="255">
        <v>200</v>
      </c>
      <c r="L2021" s="255">
        <v>11</v>
      </c>
      <c r="M2021" s="255">
        <v>258.16</v>
      </c>
    </row>
    <row r="2022" ht="27" hidden="1" spans="1:13">
      <c r="A2022" s="255" t="s">
        <v>2881</v>
      </c>
      <c r="B2022" s="255">
        <v>4276621</v>
      </c>
      <c r="C2022" s="255">
        <v>200</v>
      </c>
      <c r="D2022" s="255">
        <v>11</v>
      </c>
      <c r="E2022" s="255">
        <v>258.16</v>
      </c>
      <c r="F2022" s="255">
        <v>-58.16</v>
      </c>
      <c r="H2022" s="255" t="s">
        <v>2779</v>
      </c>
      <c r="I2022" s="14" t="s">
        <v>2881</v>
      </c>
      <c r="J2022" s="255">
        <v>4276621</v>
      </c>
      <c r="K2022" s="255">
        <v>200</v>
      </c>
      <c r="L2022" s="255">
        <v>11</v>
      </c>
      <c r="M2022" s="255">
        <v>258.16</v>
      </c>
    </row>
    <row r="2023" ht="27" hidden="1" spans="1:13">
      <c r="A2023" s="255" t="s">
        <v>2881</v>
      </c>
      <c r="B2023" s="255">
        <v>4276621</v>
      </c>
      <c r="C2023" s="255">
        <v>200</v>
      </c>
      <c r="D2023" s="255">
        <v>11</v>
      </c>
      <c r="E2023" s="255">
        <v>258.16</v>
      </c>
      <c r="F2023" s="255">
        <v>-58.16</v>
      </c>
      <c r="H2023" s="255" t="s">
        <v>2779</v>
      </c>
      <c r="I2023" s="14" t="s">
        <v>2881</v>
      </c>
      <c r="J2023" s="255">
        <v>4276621</v>
      </c>
      <c r="K2023" s="255">
        <v>200</v>
      </c>
      <c r="L2023" s="255">
        <v>11</v>
      </c>
      <c r="M2023" s="255">
        <v>258.16</v>
      </c>
    </row>
    <row r="2024" ht="27" hidden="1" spans="1:13">
      <c r="A2024" s="255" t="s">
        <v>2881</v>
      </c>
      <c r="B2024" s="255">
        <v>4276621</v>
      </c>
      <c r="C2024" s="255">
        <v>200</v>
      </c>
      <c r="D2024" s="255">
        <v>11</v>
      </c>
      <c r="E2024" s="255">
        <v>258.16</v>
      </c>
      <c r="F2024" s="255">
        <v>-58.16</v>
      </c>
      <c r="H2024" s="255" t="s">
        <v>2779</v>
      </c>
      <c r="I2024" s="14" t="s">
        <v>2882</v>
      </c>
      <c r="J2024" s="255">
        <v>4281225</v>
      </c>
      <c r="K2024" s="255">
        <v>200</v>
      </c>
      <c r="L2024" s="255">
        <v>3</v>
      </c>
      <c r="M2024" s="255">
        <v>45.36</v>
      </c>
    </row>
    <row r="2025" ht="27" hidden="1" spans="1:13">
      <c r="A2025" s="255" t="s">
        <v>2882</v>
      </c>
      <c r="B2025" s="255">
        <v>4281225</v>
      </c>
      <c r="C2025" s="255">
        <v>200</v>
      </c>
      <c r="D2025" s="255">
        <v>3</v>
      </c>
      <c r="E2025" s="255">
        <v>45.36</v>
      </c>
      <c r="F2025" s="255">
        <v>154.64</v>
      </c>
      <c r="H2025" s="255" t="s">
        <v>2779</v>
      </c>
      <c r="I2025" s="14" t="s">
        <v>2882</v>
      </c>
      <c r="J2025" s="255">
        <v>4281225</v>
      </c>
      <c r="K2025" s="255">
        <v>200</v>
      </c>
      <c r="L2025" s="255">
        <v>3</v>
      </c>
      <c r="M2025" s="255">
        <v>45.36</v>
      </c>
    </row>
    <row r="2026" ht="27" hidden="1" spans="1:13">
      <c r="A2026" s="255" t="s">
        <v>2882</v>
      </c>
      <c r="B2026" s="255">
        <v>4281225</v>
      </c>
      <c r="C2026" s="255">
        <v>200</v>
      </c>
      <c r="D2026" s="255">
        <v>3</v>
      </c>
      <c r="E2026" s="255">
        <v>45.36</v>
      </c>
      <c r="F2026" s="255">
        <v>154.64</v>
      </c>
      <c r="H2026" s="255" t="s">
        <v>2779</v>
      </c>
      <c r="I2026" s="14" t="s">
        <v>2882</v>
      </c>
      <c r="J2026" s="255">
        <v>4281225</v>
      </c>
      <c r="K2026" s="255">
        <v>200</v>
      </c>
      <c r="L2026" s="255">
        <v>3</v>
      </c>
      <c r="M2026" s="255">
        <v>45.36</v>
      </c>
    </row>
    <row r="2027" ht="27" hidden="1" spans="1:13">
      <c r="A2027" s="255" t="s">
        <v>2882</v>
      </c>
      <c r="B2027" s="255">
        <v>4281225</v>
      </c>
      <c r="C2027" s="255">
        <v>200</v>
      </c>
      <c r="D2027" s="255">
        <v>3</v>
      </c>
      <c r="E2027" s="255">
        <v>45.36</v>
      </c>
      <c r="F2027" s="255">
        <v>154.64</v>
      </c>
      <c r="H2027" s="255" t="s">
        <v>2779</v>
      </c>
      <c r="I2027" s="14" t="s">
        <v>2883</v>
      </c>
      <c r="J2027" s="255">
        <v>4289547</v>
      </c>
      <c r="K2027" s="255">
        <v>200</v>
      </c>
      <c r="L2027" s="255">
        <v>1</v>
      </c>
      <c r="M2027" s="255">
        <v>98.325</v>
      </c>
    </row>
    <row r="2028" ht="27" hidden="1" spans="1:13">
      <c r="A2028" s="255" t="s">
        <v>2883</v>
      </c>
      <c r="B2028" s="255">
        <v>4289547</v>
      </c>
      <c r="C2028" s="255">
        <v>200</v>
      </c>
      <c r="D2028" s="255">
        <v>1</v>
      </c>
      <c r="E2028" s="255">
        <v>98.325</v>
      </c>
      <c r="F2028" s="255">
        <v>101.675</v>
      </c>
      <c r="H2028" s="255" t="s">
        <v>2779</v>
      </c>
      <c r="I2028" s="14" t="s">
        <v>2884</v>
      </c>
      <c r="J2028" s="255">
        <v>4312501</v>
      </c>
      <c r="K2028" s="255">
        <v>200</v>
      </c>
      <c r="L2028" s="255">
        <v>2</v>
      </c>
      <c r="M2028" s="255">
        <v>37.99</v>
      </c>
    </row>
    <row r="2029" ht="27" hidden="1" spans="1:13">
      <c r="A2029" s="255" t="s">
        <v>2884</v>
      </c>
      <c r="B2029" s="255">
        <v>4312501</v>
      </c>
      <c r="C2029" s="255">
        <v>200</v>
      </c>
      <c r="D2029" s="255">
        <v>2</v>
      </c>
      <c r="E2029" s="255">
        <v>37.99</v>
      </c>
      <c r="F2029" s="255">
        <v>162.01</v>
      </c>
      <c r="H2029" s="255" t="s">
        <v>2779</v>
      </c>
      <c r="I2029" s="14" t="s">
        <v>2884</v>
      </c>
      <c r="J2029" s="255">
        <v>4312501</v>
      </c>
      <c r="K2029" s="255">
        <v>200</v>
      </c>
      <c r="L2029" s="255">
        <v>2</v>
      </c>
      <c r="M2029" s="255">
        <v>37.99</v>
      </c>
    </row>
    <row r="2030" ht="27" hidden="1" spans="1:13">
      <c r="A2030" s="255" t="s">
        <v>2884</v>
      </c>
      <c r="B2030" s="255">
        <v>4312501</v>
      </c>
      <c r="C2030" s="255">
        <v>200</v>
      </c>
      <c r="D2030" s="255">
        <v>2</v>
      </c>
      <c r="E2030" s="255">
        <v>37.99</v>
      </c>
      <c r="F2030" s="255">
        <v>162.01</v>
      </c>
      <c r="H2030" s="255" t="s">
        <v>2779</v>
      </c>
      <c r="I2030" s="14" t="s">
        <v>2885</v>
      </c>
      <c r="J2030" s="255">
        <v>6864795</v>
      </c>
      <c r="K2030" s="255">
        <v>200</v>
      </c>
      <c r="L2030" s="255">
        <v>11</v>
      </c>
      <c r="M2030" s="255">
        <v>354.6</v>
      </c>
    </row>
    <row r="2031" ht="27" hidden="1" spans="1:13">
      <c r="A2031" s="255" t="s">
        <v>2885</v>
      </c>
      <c r="B2031" s="255">
        <v>6864795</v>
      </c>
      <c r="C2031" s="255">
        <v>200</v>
      </c>
      <c r="D2031" s="255">
        <v>11</v>
      </c>
      <c r="E2031" s="255">
        <v>354.6</v>
      </c>
      <c r="F2031" s="255">
        <v>-154.6</v>
      </c>
      <c r="H2031" s="255" t="s">
        <v>2779</v>
      </c>
      <c r="I2031" s="14" t="s">
        <v>2885</v>
      </c>
      <c r="J2031" s="255">
        <v>6864795</v>
      </c>
      <c r="K2031" s="255">
        <v>200</v>
      </c>
      <c r="L2031" s="255">
        <v>11</v>
      </c>
      <c r="M2031" s="255">
        <v>354.6</v>
      </c>
    </row>
    <row r="2032" ht="27" hidden="1" spans="1:13">
      <c r="A2032" s="255" t="s">
        <v>2885</v>
      </c>
      <c r="B2032" s="255">
        <v>6864795</v>
      </c>
      <c r="C2032" s="255">
        <v>200</v>
      </c>
      <c r="D2032" s="255">
        <v>11</v>
      </c>
      <c r="E2032" s="255">
        <v>354.6</v>
      </c>
      <c r="F2032" s="255">
        <v>-154.6</v>
      </c>
      <c r="H2032" s="255" t="s">
        <v>2779</v>
      </c>
      <c r="I2032" s="14" t="s">
        <v>2885</v>
      </c>
      <c r="J2032" s="255">
        <v>6864795</v>
      </c>
      <c r="K2032" s="255">
        <v>200</v>
      </c>
      <c r="L2032" s="255">
        <v>11</v>
      </c>
      <c r="M2032" s="255">
        <v>354.6</v>
      </c>
    </row>
    <row r="2033" ht="27" hidden="1" spans="1:13">
      <c r="A2033" s="255" t="s">
        <v>2885</v>
      </c>
      <c r="B2033" s="255">
        <v>6864795</v>
      </c>
      <c r="C2033" s="255">
        <v>200</v>
      </c>
      <c r="D2033" s="255">
        <v>11</v>
      </c>
      <c r="E2033" s="255">
        <v>354.6</v>
      </c>
      <c r="F2033" s="255">
        <v>-154.6</v>
      </c>
      <c r="H2033" s="255" t="s">
        <v>2779</v>
      </c>
      <c r="I2033" s="14" t="s">
        <v>2885</v>
      </c>
      <c r="J2033" s="255">
        <v>6864795</v>
      </c>
      <c r="K2033" s="255">
        <v>200</v>
      </c>
      <c r="L2033" s="255">
        <v>11</v>
      </c>
      <c r="M2033" s="255">
        <v>354.6</v>
      </c>
    </row>
    <row r="2034" ht="27" hidden="1" spans="1:13">
      <c r="A2034" s="255" t="s">
        <v>2885</v>
      </c>
      <c r="B2034" s="255">
        <v>6864795</v>
      </c>
      <c r="C2034" s="255">
        <v>200</v>
      </c>
      <c r="D2034" s="255">
        <v>11</v>
      </c>
      <c r="E2034" s="255">
        <v>354.6</v>
      </c>
      <c r="F2034" s="255">
        <v>-154.6</v>
      </c>
      <c r="H2034" s="255" t="s">
        <v>2779</v>
      </c>
      <c r="I2034" s="14" t="s">
        <v>2885</v>
      </c>
      <c r="J2034" s="255">
        <v>6864795</v>
      </c>
      <c r="K2034" s="255">
        <v>200</v>
      </c>
      <c r="L2034" s="255">
        <v>11</v>
      </c>
      <c r="M2034" s="255">
        <v>354.6</v>
      </c>
    </row>
    <row r="2035" ht="27" hidden="1" spans="1:13">
      <c r="A2035" s="255" t="s">
        <v>2885</v>
      </c>
      <c r="B2035" s="255">
        <v>6864795</v>
      </c>
      <c r="C2035" s="255">
        <v>200</v>
      </c>
      <c r="D2035" s="255">
        <v>11</v>
      </c>
      <c r="E2035" s="255">
        <v>354.6</v>
      </c>
      <c r="F2035" s="255">
        <v>-154.6</v>
      </c>
      <c r="H2035" s="255" t="s">
        <v>2779</v>
      </c>
      <c r="I2035" s="14" t="s">
        <v>2885</v>
      </c>
      <c r="J2035" s="255">
        <v>6864795</v>
      </c>
      <c r="K2035" s="255">
        <v>200</v>
      </c>
      <c r="L2035" s="255">
        <v>11</v>
      </c>
      <c r="M2035" s="255">
        <v>354.6</v>
      </c>
    </row>
    <row r="2036" ht="27" hidden="1" spans="1:13">
      <c r="A2036" s="255" t="s">
        <v>2885</v>
      </c>
      <c r="B2036" s="255">
        <v>6864795</v>
      </c>
      <c r="C2036" s="255">
        <v>200</v>
      </c>
      <c r="D2036" s="255">
        <v>11</v>
      </c>
      <c r="E2036" s="255">
        <v>354.6</v>
      </c>
      <c r="F2036" s="255">
        <v>-154.6</v>
      </c>
      <c r="H2036" s="255" t="s">
        <v>2779</v>
      </c>
      <c r="I2036" s="14" t="s">
        <v>2885</v>
      </c>
      <c r="J2036" s="255">
        <v>6864795</v>
      </c>
      <c r="K2036" s="255">
        <v>200</v>
      </c>
      <c r="L2036" s="255">
        <v>11</v>
      </c>
      <c r="M2036" s="255">
        <v>354.6</v>
      </c>
    </row>
    <row r="2037" ht="27" hidden="1" spans="1:13">
      <c r="A2037" s="255" t="s">
        <v>2885</v>
      </c>
      <c r="B2037" s="255">
        <v>6864795</v>
      </c>
      <c r="C2037" s="255">
        <v>200</v>
      </c>
      <c r="D2037" s="255">
        <v>11</v>
      </c>
      <c r="E2037" s="255">
        <v>354.6</v>
      </c>
      <c r="F2037" s="255">
        <v>-154.6</v>
      </c>
      <c r="H2037" s="255" t="s">
        <v>2779</v>
      </c>
      <c r="I2037" s="14" t="s">
        <v>2885</v>
      </c>
      <c r="J2037" s="255">
        <v>6864795</v>
      </c>
      <c r="K2037" s="255">
        <v>200</v>
      </c>
      <c r="L2037" s="255">
        <v>11</v>
      </c>
      <c r="M2037" s="255">
        <v>354.6</v>
      </c>
    </row>
    <row r="2038" ht="27" hidden="1" spans="1:13">
      <c r="A2038" s="255" t="s">
        <v>2885</v>
      </c>
      <c r="B2038" s="255">
        <v>6864795</v>
      </c>
      <c r="C2038" s="255">
        <v>200</v>
      </c>
      <c r="D2038" s="255">
        <v>11</v>
      </c>
      <c r="E2038" s="255">
        <v>354.6</v>
      </c>
      <c r="F2038" s="255">
        <v>-154.6</v>
      </c>
      <c r="H2038" s="255" t="s">
        <v>2779</v>
      </c>
      <c r="I2038" s="14" t="s">
        <v>2885</v>
      </c>
      <c r="J2038" s="255">
        <v>6864795</v>
      </c>
      <c r="K2038" s="255">
        <v>200</v>
      </c>
      <c r="L2038" s="255">
        <v>11</v>
      </c>
      <c r="M2038" s="255">
        <v>354.6</v>
      </c>
    </row>
    <row r="2039" ht="27" hidden="1" spans="1:13">
      <c r="A2039" s="255" t="s">
        <v>2885</v>
      </c>
      <c r="B2039" s="255">
        <v>6864795</v>
      </c>
      <c r="C2039" s="255">
        <v>200</v>
      </c>
      <c r="D2039" s="255">
        <v>11</v>
      </c>
      <c r="E2039" s="255">
        <v>354.6</v>
      </c>
      <c r="F2039" s="255">
        <v>-154.6</v>
      </c>
      <c r="H2039" s="255" t="s">
        <v>2779</v>
      </c>
      <c r="I2039" s="14" t="s">
        <v>2885</v>
      </c>
      <c r="J2039" s="255">
        <v>6864795</v>
      </c>
      <c r="K2039" s="255">
        <v>200</v>
      </c>
      <c r="L2039" s="255">
        <v>11</v>
      </c>
      <c r="M2039" s="255">
        <v>354.6</v>
      </c>
    </row>
    <row r="2040" ht="27" hidden="1" spans="1:13">
      <c r="A2040" s="255" t="s">
        <v>2885</v>
      </c>
      <c r="B2040" s="255">
        <v>6864795</v>
      </c>
      <c r="C2040" s="255">
        <v>200</v>
      </c>
      <c r="D2040" s="255">
        <v>11</v>
      </c>
      <c r="E2040" s="255">
        <v>354.6</v>
      </c>
      <c r="F2040" s="255">
        <v>-154.6</v>
      </c>
      <c r="H2040" s="255" t="s">
        <v>2779</v>
      </c>
      <c r="I2040" s="14" t="s">
        <v>2885</v>
      </c>
      <c r="J2040" s="255">
        <v>6864795</v>
      </c>
      <c r="K2040" s="255">
        <v>200</v>
      </c>
      <c r="L2040" s="255">
        <v>11</v>
      </c>
      <c r="M2040" s="255">
        <v>354.6</v>
      </c>
    </row>
    <row r="2041" ht="27" hidden="1" spans="1:13">
      <c r="A2041" s="255" t="s">
        <v>2885</v>
      </c>
      <c r="B2041" s="255">
        <v>6864795</v>
      </c>
      <c r="C2041" s="255">
        <v>200</v>
      </c>
      <c r="D2041" s="255">
        <v>11</v>
      </c>
      <c r="E2041" s="255">
        <v>354.6</v>
      </c>
      <c r="F2041" s="255">
        <v>-154.6</v>
      </c>
      <c r="H2041" s="255" t="s">
        <v>2779</v>
      </c>
      <c r="I2041" s="14" t="s">
        <v>2886</v>
      </c>
      <c r="J2041" s="255">
        <v>6864798</v>
      </c>
      <c r="K2041" s="255">
        <v>200</v>
      </c>
      <c r="L2041" s="255">
        <v>9</v>
      </c>
      <c r="M2041" s="255">
        <v>272.33</v>
      </c>
    </row>
    <row r="2042" ht="27" hidden="1" spans="1:13">
      <c r="A2042" s="255" t="s">
        <v>2886</v>
      </c>
      <c r="B2042" s="255">
        <v>6864798</v>
      </c>
      <c r="C2042" s="255">
        <v>200</v>
      </c>
      <c r="D2042" s="255">
        <v>9</v>
      </c>
      <c r="E2042" s="255">
        <v>272.33</v>
      </c>
      <c r="F2042" s="255">
        <v>-72.33</v>
      </c>
      <c r="H2042" s="255" t="s">
        <v>2779</v>
      </c>
      <c r="I2042" s="14" t="s">
        <v>2886</v>
      </c>
      <c r="J2042" s="255">
        <v>6864798</v>
      </c>
      <c r="K2042" s="255">
        <v>200</v>
      </c>
      <c r="L2042" s="255">
        <v>9</v>
      </c>
      <c r="M2042" s="255">
        <v>272.33</v>
      </c>
    </row>
    <row r="2043" ht="27" hidden="1" spans="1:13">
      <c r="A2043" s="255" t="s">
        <v>2886</v>
      </c>
      <c r="B2043" s="255">
        <v>6864798</v>
      </c>
      <c r="C2043" s="255">
        <v>200</v>
      </c>
      <c r="D2043" s="255">
        <v>9</v>
      </c>
      <c r="E2043" s="255">
        <v>272.33</v>
      </c>
      <c r="F2043" s="255">
        <v>-72.33</v>
      </c>
      <c r="H2043" s="255" t="s">
        <v>2779</v>
      </c>
      <c r="I2043" s="14" t="s">
        <v>2886</v>
      </c>
      <c r="J2043" s="255">
        <v>6864798</v>
      </c>
      <c r="K2043" s="255">
        <v>200</v>
      </c>
      <c r="L2043" s="255">
        <v>9</v>
      </c>
      <c r="M2043" s="255">
        <v>272.33</v>
      </c>
    </row>
    <row r="2044" ht="27" hidden="1" spans="1:13">
      <c r="A2044" s="255" t="s">
        <v>2886</v>
      </c>
      <c r="B2044" s="255">
        <v>6864798</v>
      </c>
      <c r="C2044" s="255">
        <v>200</v>
      </c>
      <c r="D2044" s="255">
        <v>9</v>
      </c>
      <c r="E2044" s="255">
        <v>272.33</v>
      </c>
      <c r="F2044" s="255">
        <v>-72.33</v>
      </c>
      <c r="H2044" s="255" t="s">
        <v>2779</v>
      </c>
      <c r="I2044" s="14" t="s">
        <v>2886</v>
      </c>
      <c r="J2044" s="255">
        <v>6864798</v>
      </c>
      <c r="K2044" s="255">
        <v>200</v>
      </c>
      <c r="L2044" s="255">
        <v>9</v>
      </c>
      <c r="M2044" s="255">
        <v>272.33</v>
      </c>
    </row>
    <row r="2045" ht="27" hidden="1" spans="1:13">
      <c r="A2045" s="255" t="s">
        <v>2886</v>
      </c>
      <c r="B2045" s="255">
        <v>6864798</v>
      </c>
      <c r="C2045" s="255">
        <v>200</v>
      </c>
      <c r="D2045" s="255">
        <v>9</v>
      </c>
      <c r="E2045" s="255">
        <v>272.33</v>
      </c>
      <c r="F2045" s="255">
        <v>-72.33</v>
      </c>
      <c r="H2045" s="255" t="s">
        <v>2779</v>
      </c>
      <c r="I2045" s="14" t="s">
        <v>2886</v>
      </c>
      <c r="J2045" s="255">
        <v>6864798</v>
      </c>
      <c r="K2045" s="255">
        <v>200</v>
      </c>
      <c r="L2045" s="255">
        <v>9</v>
      </c>
      <c r="M2045" s="255">
        <v>272.33</v>
      </c>
    </row>
    <row r="2046" ht="27" hidden="1" spans="1:13">
      <c r="A2046" s="255" t="s">
        <v>2886</v>
      </c>
      <c r="B2046" s="255">
        <v>6864798</v>
      </c>
      <c r="C2046" s="255">
        <v>200</v>
      </c>
      <c r="D2046" s="255">
        <v>9</v>
      </c>
      <c r="E2046" s="255">
        <v>272.33</v>
      </c>
      <c r="F2046" s="255">
        <v>-72.33</v>
      </c>
      <c r="H2046" s="255" t="s">
        <v>2779</v>
      </c>
      <c r="I2046" s="14" t="s">
        <v>2886</v>
      </c>
      <c r="J2046" s="255">
        <v>6864798</v>
      </c>
      <c r="K2046" s="255">
        <v>200</v>
      </c>
      <c r="L2046" s="255">
        <v>9</v>
      </c>
      <c r="M2046" s="255">
        <v>272.33</v>
      </c>
    </row>
    <row r="2047" ht="27" hidden="1" spans="1:13">
      <c r="A2047" s="255" t="s">
        <v>2886</v>
      </c>
      <c r="B2047" s="255">
        <v>6864798</v>
      </c>
      <c r="C2047" s="255">
        <v>200</v>
      </c>
      <c r="D2047" s="255">
        <v>9</v>
      </c>
      <c r="E2047" s="255">
        <v>272.33</v>
      </c>
      <c r="F2047" s="255">
        <v>-72.33</v>
      </c>
      <c r="H2047" s="255" t="s">
        <v>2779</v>
      </c>
      <c r="I2047" s="14" t="s">
        <v>2886</v>
      </c>
      <c r="J2047" s="255">
        <v>6864798</v>
      </c>
      <c r="K2047" s="255">
        <v>200</v>
      </c>
      <c r="L2047" s="255">
        <v>9</v>
      </c>
      <c r="M2047" s="255">
        <v>272.33</v>
      </c>
    </row>
    <row r="2048" ht="27" hidden="1" spans="1:13">
      <c r="A2048" s="255" t="s">
        <v>2886</v>
      </c>
      <c r="B2048" s="255">
        <v>6864798</v>
      </c>
      <c r="C2048" s="255">
        <v>200</v>
      </c>
      <c r="D2048" s="255">
        <v>9</v>
      </c>
      <c r="E2048" s="255">
        <v>272.33</v>
      </c>
      <c r="F2048" s="255">
        <v>-72.33</v>
      </c>
      <c r="H2048" s="255" t="s">
        <v>2779</v>
      </c>
      <c r="I2048" s="14" t="s">
        <v>2886</v>
      </c>
      <c r="J2048" s="255">
        <v>6864798</v>
      </c>
      <c r="K2048" s="255">
        <v>200</v>
      </c>
      <c r="L2048" s="255">
        <v>9</v>
      </c>
      <c r="M2048" s="255">
        <v>272.33</v>
      </c>
    </row>
    <row r="2049" ht="27" hidden="1" spans="1:13">
      <c r="A2049" s="255" t="s">
        <v>2886</v>
      </c>
      <c r="B2049" s="255">
        <v>6864798</v>
      </c>
      <c r="C2049" s="255">
        <v>200</v>
      </c>
      <c r="D2049" s="255">
        <v>9</v>
      </c>
      <c r="E2049" s="255">
        <v>272.33</v>
      </c>
      <c r="F2049" s="255">
        <v>-72.33</v>
      </c>
      <c r="H2049" s="255" t="s">
        <v>2779</v>
      </c>
      <c r="I2049" s="14" t="s">
        <v>2886</v>
      </c>
      <c r="J2049" s="255">
        <v>6864798</v>
      </c>
      <c r="K2049" s="255">
        <v>200</v>
      </c>
      <c r="L2049" s="255">
        <v>9</v>
      </c>
      <c r="M2049" s="255">
        <v>272.33</v>
      </c>
    </row>
    <row r="2050" ht="27" hidden="1" spans="1:13">
      <c r="A2050" s="255" t="s">
        <v>2886</v>
      </c>
      <c r="B2050" s="255">
        <v>6864798</v>
      </c>
      <c r="C2050" s="255">
        <v>200</v>
      </c>
      <c r="D2050" s="255">
        <v>9</v>
      </c>
      <c r="E2050" s="255">
        <v>272.33</v>
      </c>
      <c r="F2050" s="255">
        <v>-72.33</v>
      </c>
      <c r="H2050" s="255" t="s">
        <v>2779</v>
      </c>
      <c r="I2050" s="14" t="s">
        <v>2887</v>
      </c>
      <c r="J2050" s="255">
        <v>10905013</v>
      </c>
      <c r="K2050" s="255">
        <v>400</v>
      </c>
      <c r="L2050" s="255">
        <v>3</v>
      </c>
      <c r="M2050" s="255">
        <v>68.85</v>
      </c>
    </row>
    <row r="2051" ht="27" hidden="1" spans="1:13">
      <c r="A2051" s="255" t="s">
        <v>2887</v>
      </c>
      <c r="B2051" s="255">
        <v>10905013</v>
      </c>
      <c r="C2051" s="255">
        <v>400</v>
      </c>
      <c r="D2051" s="255">
        <v>3</v>
      </c>
      <c r="E2051" s="255">
        <v>68.85</v>
      </c>
      <c r="F2051" s="255">
        <v>331.15</v>
      </c>
      <c r="H2051" s="255" t="s">
        <v>2779</v>
      </c>
      <c r="I2051" s="14" t="s">
        <v>2887</v>
      </c>
      <c r="J2051" s="255">
        <v>10905013</v>
      </c>
      <c r="K2051" s="255">
        <v>400</v>
      </c>
      <c r="L2051" s="255">
        <v>3</v>
      </c>
      <c r="M2051" s="255">
        <v>68.85</v>
      </c>
    </row>
    <row r="2052" ht="27" hidden="1" spans="1:13">
      <c r="A2052" s="255" t="s">
        <v>2887</v>
      </c>
      <c r="B2052" s="255">
        <v>10905013</v>
      </c>
      <c r="C2052" s="255">
        <v>400</v>
      </c>
      <c r="D2052" s="255">
        <v>3</v>
      </c>
      <c r="E2052" s="255">
        <v>68.85</v>
      </c>
      <c r="F2052" s="255">
        <v>331.15</v>
      </c>
      <c r="H2052" s="255" t="s">
        <v>2779</v>
      </c>
      <c r="I2052" s="14" t="s">
        <v>2887</v>
      </c>
      <c r="J2052" s="255">
        <v>10905013</v>
      </c>
      <c r="K2052" s="255">
        <v>400</v>
      </c>
      <c r="L2052" s="255">
        <v>3</v>
      </c>
      <c r="M2052" s="255">
        <v>68.85</v>
      </c>
    </row>
    <row r="2053" ht="27" hidden="1" spans="1:13">
      <c r="A2053" s="255" t="s">
        <v>2887</v>
      </c>
      <c r="B2053" s="255">
        <v>10905013</v>
      </c>
      <c r="C2053" s="255">
        <v>400</v>
      </c>
      <c r="D2053" s="255">
        <v>3</v>
      </c>
      <c r="E2053" s="255">
        <v>68.85</v>
      </c>
      <c r="F2053" s="255">
        <v>331.15</v>
      </c>
      <c r="H2053" s="255" t="s">
        <v>2779</v>
      </c>
      <c r="I2053" s="14" t="s">
        <v>2888</v>
      </c>
      <c r="J2053" s="255">
        <v>1310136</v>
      </c>
      <c r="K2053" s="255">
        <v>400</v>
      </c>
      <c r="L2053" s="255">
        <v>3</v>
      </c>
      <c r="M2053" s="255">
        <v>66.15</v>
      </c>
    </row>
    <row r="2054" ht="27" hidden="1" spans="1:13">
      <c r="A2054" s="255" t="s">
        <v>2888</v>
      </c>
      <c r="B2054" s="255">
        <v>1310136</v>
      </c>
      <c r="C2054" s="255">
        <v>400</v>
      </c>
      <c r="D2054" s="255">
        <v>3</v>
      </c>
      <c r="E2054" s="255">
        <v>66.15</v>
      </c>
      <c r="F2054" s="255">
        <v>333.85</v>
      </c>
      <c r="H2054" s="255" t="s">
        <v>2779</v>
      </c>
      <c r="I2054" s="14" t="s">
        <v>2888</v>
      </c>
      <c r="J2054" s="255">
        <v>1310136</v>
      </c>
      <c r="K2054" s="255">
        <v>400</v>
      </c>
      <c r="L2054" s="255">
        <v>3</v>
      </c>
      <c r="M2054" s="255">
        <v>66.15</v>
      </c>
    </row>
    <row r="2055" ht="27" hidden="1" spans="1:13">
      <c r="A2055" s="255" t="s">
        <v>2888</v>
      </c>
      <c r="B2055" s="255">
        <v>1310136</v>
      </c>
      <c r="C2055" s="255">
        <v>400</v>
      </c>
      <c r="D2055" s="255">
        <v>3</v>
      </c>
      <c r="E2055" s="255">
        <v>66.15</v>
      </c>
      <c r="F2055" s="255">
        <v>333.85</v>
      </c>
      <c r="H2055" s="255" t="s">
        <v>2779</v>
      </c>
      <c r="I2055" s="14" t="s">
        <v>2888</v>
      </c>
      <c r="J2055" s="255">
        <v>1310136</v>
      </c>
      <c r="K2055" s="255">
        <v>400</v>
      </c>
      <c r="L2055" s="255">
        <v>3</v>
      </c>
      <c r="M2055" s="255">
        <v>66.15</v>
      </c>
    </row>
    <row r="2056" ht="27" hidden="1" spans="1:13">
      <c r="A2056" s="255" t="s">
        <v>2888</v>
      </c>
      <c r="B2056" s="255">
        <v>1310136</v>
      </c>
      <c r="C2056" s="255">
        <v>400</v>
      </c>
      <c r="D2056" s="255">
        <v>3</v>
      </c>
      <c r="E2056" s="255">
        <v>66.15</v>
      </c>
      <c r="F2056" s="255">
        <v>333.85</v>
      </c>
      <c r="H2056" s="255" t="s">
        <v>2779</v>
      </c>
      <c r="I2056" s="14" t="s">
        <v>2889</v>
      </c>
      <c r="J2056" s="255">
        <v>1310142</v>
      </c>
      <c r="K2056" s="255">
        <v>200</v>
      </c>
      <c r="L2056" s="255">
        <v>6</v>
      </c>
      <c r="M2056" s="255">
        <v>168.34</v>
      </c>
    </row>
    <row r="2057" ht="27" hidden="1" spans="1:13">
      <c r="A2057" s="255" t="s">
        <v>2889</v>
      </c>
      <c r="B2057" s="255">
        <v>1310142</v>
      </c>
      <c r="C2057" s="255">
        <v>200</v>
      </c>
      <c r="D2057" s="255">
        <v>6</v>
      </c>
      <c r="E2057" s="255">
        <v>168.34</v>
      </c>
      <c r="F2057" s="255">
        <v>31.66</v>
      </c>
      <c r="H2057" s="255" t="s">
        <v>2779</v>
      </c>
      <c r="I2057" s="14" t="s">
        <v>2889</v>
      </c>
      <c r="J2057" s="255">
        <v>1310142</v>
      </c>
      <c r="K2057" s="255">
        <v>200</v>
      </c>
      <c r="L2057" s="255">
        <v>6</v>
      </c>
      <c r="M2057" s="255">
        <v>168.34</v>
      </c>
    </row>
    <row r="2058" ht="27" hidden="1" spans="1:13">
      <c r="A2058" s="255" t="s">
        <v>2889</v>
      </c>
      <c r="B2058" s="255">
        <v>1310142</v>
      </c>
      <c r="C2058" s="255">
        <v>200</v>
      </c>
      <c r="D2058" s="255">
        <v>6</v>
      </c>
      <c r="E2058" s="255">
        <v>168.34</v>
      </c>
      <c r="F2058" s="255">
        <v>31.66</v>
      </c>
      <c r="H2058" s="255" t="s">
        <v>2779</v>
      </c>
      <c r="I2058" s="14" t="s">
        <v>2889</v>
      </c>
      <c r="J2058" s="255">
        <v>1310142</v>
      </c>
      <c r="K2058" s="255">
        <v>200</v>
      </c>
      <c r="L2058" s="255">
        <v>6</v>
      </c>
      <c r="M2058" s="255">
        <v>168.34</v>
      </c>
    </row>
    <row r="2059" ht="27" hidden="1" spans="1:13">
      <c r="A2059" s="255" t="s">
        <v>2889</v>
      </c>
      <c r="B2059" s="255">
        <v>1310142</v>
      </c>
      <c r="C2059" s="255">
        <v>200</v>
      </c>
      <c r="D2059" s="255">
        <v>6</v>
      </c>
      <c r="E2059" s="255">
        <v>168.34</v>
      </c>
      <c r="F2059" s="255">
        <v>31.66</v>
      </c>
      <c r="H2059" s="255" t="s">
        <v>2779</v>
      </c>
      <c r="I2059" s="14" t="s">
        <v>2889</v>
      </c>
      <c r="J2059" s="255">
        <v>1310142</v>
      </c>
      <c r="K2059" s="255">
        <v>200</v>
      </c>
      <c r="L2059" s="255">
        <v>6</v>
      </c>
      <c r="M2059" s="255">
        <v>168.34</v>
      </c>
    </row>
    <row r="2060" ht="27" hidden="1" spans="1:13">
      <c r="A2060" s="255" t="s">
        <v>2889</v>
      </c>
      <c r="B2060" s="255">
        <v>1310142</v>
      </c>
      <c r="C2060" s="255">
        <v>200</v>
      </c>
      <c r="D2060" s="255">
        <v>6</v>
      </c>
      <c r="E2060" s="255">
        <v>168.34</v>
      </c>
      <c r="F2060" s="255">
        <v>31.66</v>
      </c>
      <c r="H2060" s="255" t="s">
        <v>2779</v>
      </c>
      <c r="I2060" s="14" t="s">
        <v>2889</v>
      </c>
      <c r="J2060" s="255">
        <v>1310142</v>
      </c>
      <c r="K2060" s="255">
        <v>200</v>
      </c>
      <c r="L2060" s="255">
        <v>6</v>
      </c>
      <c r="M2060" s="255">
        <v>168.34</v>
      </c>
    </row>
    <row r="2061" ht="27" hidden="1" spans="1:13">
      <c r="A2061" s="255" t="s">
        <v>2889</v>
      </c>
      <c r="B2061" s="255">
        <v>1310142</v>
      </c>
      <c r="C2061" s="255">
        <v>200</v>
      </c>
      <c r="D2061" s="255">
        <v>6</v>
      </c>
      <c r="E2061" s="255">
        <v>168.34</v>
      </c>
      <c r="F2061" s="255">
        <v>31.66</v>
      </c>
      <c r="H2061" s="255" t="s">
        <v>2779</v>
      </c>
      <c r="I2061" s="14" t="s">
        <v>2889</v>
      </c>
      <c r="J2061" s="255">
        <v>1310142</v>
      </c>
      <c r="K2061" s="255">
        <v>200</v>
      </c>
      <c r="L2061" s="255">
        <v>6</v>
      </c>
      <c r="M2061" s="255">
        <v>168.34</v>
      </c>
    </row>
    <row r="2062" ht="27" hidden="1" spans="1:13">
      <c r="A2062" s="255" t="s">
        <v>2889</v>
      </c>
      <c r="B2062" s="255">
        <v>1310142</v>
      </c>
      <c r="C2062" s="255">
        <v>200</v>
      </c>
      <c r="D2062" s="255">
        <v>6</v>
      </c>
      <c r="E2062" s="255">
        <v>168.34</v>
      </c>
      <c r="F2062" s="255">
        <v>31.66</v>
      </c>
      <c r="H2062" s="255" t="s">
        <v>2779</v>
      </c>
      <c r="I2062" s="14" t="s">
        <v>2890</v>
      </c>
      <c r="J2062" s="255">
        <v>1310144</v>
      </c>
      <c r="K2062" s="255">
        <v>400</v>
      </c>
      <c r="L2062" s="255">
        <v>1</v>
      </c>
      <c r="M2062" s="255">
        <v>3</v>
      </c>
    </row>
    <row r="2063" ht="27" hidden="1" spans="1:13">
      <c r="A2063" s="255" t="s">
        <v>2890</v>
      </c>
      <c r="B2063" s="255">
        <v>1310144</v>
      </c>
      <c r="C2063" s="255">
        <v>400</v>
      </c>
      <c r="D2063" s="255">
        <v>1</v>
      </c>
      <c r="E2063" s="255">
        <v>3</v>
      </c>
      <c r="F2063" s="255">
        <v>397</v>
      </c>
      <c r="H2063" s="255" t="s">
        <v>2779</v>
      </c>
      <c r="I2063" s="14" t="s">
        <v>2891</v>
      </c>
      <c r="J2063" s="255">
        <v>1310148</v>
      </c>
      <c r="K2063" s="255">
        <v>400</v>
      </c>
      <c r="L2063" s="255">
        <v>2</v>
      </c>
      <c r="M2063" s="255">
        <v>40.57</v>
      </c>
    </row>
    <row r="2064" ht="27" hidden="1" spans="1:13">
      <c r="A2064" s="255" t="s">
        <v>2891</v>
      </c>
      <c r="B2064" s="255">
        <v>1310148</v>
      </c>
      <c r="C2064" s="255">
        <v>400</v>
      </c>
      <c r="D2064" s="255">
        <v>2</v>
      </c>
      <c r="E2064" s="255">
        <v>40.57</v>
      </c>
      <c r="F2064" s="255">
        <v>359.43</v>
      </c>
      <c r="H2064" s="255" t="s">
        <v>2779</v>
      </c>
      <c r="I2064" s="14" t="s">
        <v>2891</v>
      </c>
      <c r="J2064" s="255">
        <v>1310148</v>
      </c>
      <c r="K2064" s="255">
        <v>400</v>
      </c>
      <c r="L2064" s="255">
        <v>2</v>
      </c>
      <c r="M2064" s="255">
        <v>40.57</v>
      </c>
    </row>
    <row r="2065" ht="27" hidden="1" spans="1:13">
      <c r="A2065" s="255" t="s">
        <v>2891</v>
      </c>
      <c r="B2065" s="255">
        <v>1310148</v>
      </c>
      <c r="C2065" s="255">
        <v>400</v>
      </c>
      <c r="D2065" s="255">
        <v>2</v>
      </c>
      <c r="E2065" s="255">
        <v>40.57</v>
      </c>
      <c r="F2065" s="255">
        <v>359.43</v>
      </c>
      <c r="H2065" s="255" t="s">
        <v>2779</v>
      </c>
      <c r="I2065" s="14" t="s">
        <v>2892</v>
      </c>
      <c r="J2065" s="255">
        <v>20278609</v>
      </c>
      <c r="K2065" s="255">
        <v>200</v>
      </c>
      <c r="L2065" s="255">
        <v>1</v>
      </c>
      <c r="M2065" s="255">
        <v>3.12</v>
      </c>
    </row>
    <row r="2066" ht="27" hidden="1" spans="1:13">
      <c r="A2066" s="255" t="s">
        <v>2892</v>
      </c>
      <c r="B2066" s="255">
        <v>20278609</v>
      </c>
      <c r="C2066" s="255">
        <v>200</v>
      </c>
      <c r="D2066" s="255">
        <v>1</v>
      </c>
      <c r="E2066" s="255">
        <v>3.12</v>
      </c>
      <c r="F2066" s="255">
        <v>196.88</v>
      </c>
      <c r="H2066" s="255" t="s">
        <v>2779</v>
      </c>
      <c r="I2066" s="14" t="s">
        <v>2893</v>
      </c>
      <c r="J2066" s="255">
        <v>34410111</v>
      </c>
      <c r="K2066" s="255">
        <v>200</v>
      </c>
      <c r="L2066" s="255">
        <v>4</v>
      </c>
      <c r="M2066" s="255">
        <v>84.485</v>
      </c>
    </row>
    <row r="2067" ht="27" hidden="1" spans="1:13">
      <c r="A2067" s="255" t="s">
        <v>2893</v>
      </c>
      <c r="B2067" s="255">
        <v>34410111</v>
      </c>
      <c r="C2067" s="255">
        <v>200</v>
      </c>
      <c r="D2067" s="255">
        <v>4</v>
      </c>
      <c r="E2067" s="255">
        <v>84.485</v>
      </c>
      <c r="F2067" s="255">
        <v>115.515</v>
      </c>
      <c r="H2067" s="255" t="s">
        <v>2779</v>
      </c>
      <c r="I2067" s="14" t="s">
        <v>2893</v>
      </c>
      <c r="J2067" s="255">
        <v>34410111</v>
      </c>
      <c r="K2067" s="255">
        <v>200</v>
      </c>
      <c r="L2067" s="255">
        <v>4</v>
      </c>
      <c r="M2067" s="255">
        <v>84.485</v>
      </c>
    </row>
    <row r="2068" ht="27" hidden="1" spans="1:13">
      <c r="A2068" s="255" t="s">
        <v>2893</v>
      </c>
      <c r="B2068" s="255">
        <v>34410111</v>
      </c>
      <c r="C2068" s="255">
        <v>200</v>
      </c>
      <c r="D2068" s="255">
        <v>4</v>
      </c>
      <c r="E2068" s="255">
        <v>84.485</v>
      </c>
      <c r="F2068" s="255">
        <v>115.515</v>
      </c>
      <c r="H2068" s="255" t="s">
        <v>2779</v>
      </c>
      <c r="I2068" s="14" t="s">
        <v>2893</v>
      </c>
      <c r="J2068" s="255">
        <v>34410111</v>
      </c>
      <c r="K2068" s="255">
        <v>200</v>
      </c>
      <c r="L2068" s="255">
        <v>4</v>
      </c>
      <c r="M2068" s="255">
        <v>84.485</v>
      </c>
    </row>
    <row r="2069" ht="27" hidden="1" spans="1:13">
      <c r="A2069" s="255" t="s">
        <v>2893</v>
      </c>
      <c r="B2069" s="255">
        <v>34410111</v>
      </c>
      <c r="C2069" s="255">
        <v>200</v>
      </c>
      <c r="D2069" s="255">
        <v>4</v>
      </c>
      <c r="E2069" s="255">
        <v>84.485</v>
      </c>
      <c r="F2069" s="255">
        <v>115.515</v>
      </c>
      <c r="H2069" s="255" t="s">
        <v>2779</v>
      </c>
      <c r="I2069" s="14" t="s">
        <v>2893</v>
      </c>
      <c r="J2069" s="255">
        <v>34410111</v>
      </c>
      <c r="K2069" s="255">
        <v>200</v>
      </c>
      <c r="L2069" s="255">
        <v>4</v>
      </c>
      <c r="M2069" s="255">
        <v>84.485</v>
      </c>
    </row>
    <row r="2070" ht="27" hidden="1" spans="1:13">
      <c r="A2070" s="255" t="s">
        <v>2893</v>
      </c>
      <c r="B2070" s="255">
        <v>34410111</v>
      </c>
      <c r="C2070" s="255">
        <v>200</v>
      </c>
      <c r="D2070" s="255">
        <v>4</v>
      </c>
      <c r="E2070" s="255">
        <v>84.485</v>
      </c>
      <c r="F2070" s="255">
        <v>115.515</v>
      </c>
      <c r="H2070" s="255" t="s">
        <v>2779</v>
      </c>
      <c r="I2070" s="14" t="s">
        <v>2894</v>
      </c>
      <c r="J2070" s="255">
        <v>51425865</v>
      </c>
      <c r="K2070" s="255">
        <v>200</v>
      </c>
      <c r="L2070" s="255">
        <v>1</v>
      </c>
      <c r="M2070" s="255">
        <v>10</v>
      </c>
    </row>
    <row r="2071" ht="27" hidden="1" spans="1:13">
      <c r="A2071" s="255" t="s">
        <v>2894</v>
      </c>
      <c r="B2071" s="255">
        <v>51425865</v>
      </c>
      <c r="C2071" s="255">
        <v>200</v>
      </c>
      <c r="D2071" s="255">
        <v>1</v>
      </c>
      <c r="E2071" s="255">
        <v>10</v>
      </c>
      <c r="F2071" s="255">
        <v>190</v>
      </c>
      <c r="H2071" s="255" t="s">
        <v>2779</v>
      </c>
      <c r="I2071" s="14" t="s">
        <v>2895</v>
      </c>
      <c r="J2071" s="255">
        <v>105421743</v>
      </c>
      <c r="K2071" s="255">
        <v>315</v>
      </c>
      <c r="L2071" s="255">
        <v>1</v>
      </c>
      <c r="M2071" s="255">
        <v>18.9</v>
      </c>
    </row>
    <row r="2072" ht="27" hidden="1" spans="1:13">
      <c r="A2072" s="255" t="s">
        <v>2895</v>
      </c>
      <c r="B2072" s="255">
        <v>105421743</v>
      </c>
      <c r="C2072" s="255">
        <v>315</v>
      </c>
      <c r="D2072" s="255">
        <v>1</v>
      </c>
      <c r="E2072" s="255">
        <v>18.9</v>
      </c>
      <c r="F2072" s="255">
        <v>296.1</v>
      </c>
      <c r="H2072" s="255" t="s">
        <v>2779</v>
      </c>
      <c r="I2072" s="14" t="s">
        <v>2896</v>
      </c>
      <c r="J2072" s="255">
        <v>157007670</v>
      </c>
      <c r="K2072" s="255">
        <v>200</v>
      </c>
      <c r="L2072" s="255">
        <v>1</v>
      </c>
      <c r="M2072" s="255">
        <v>10.83</v>
      </c>
    </row>
    <row r="2073" ht="27" hidden="1" spans="1:13">
      <c r="A2073" s="255" t="s">
        <v>2896</v>
      </c>
      <c r="B2073" s="255">
        <v>157007670</v>
      </c>
      <c r="C2073" s="255">
        <v>200</v>
      </c>
      <c r="D2073" s="255">
        <v>1</v>
      </c>
      <c r="E2073" s="255">
        <v>10.83</v>
      </c>
      <c r="F2073" s="255">
        <v>189.17</v>
      </c>
      <c r="H2073" s="255" t="s">
        <v>2779</v>
      </c>
      <c r="I2073" s="14" t="s">
        <v>2897</v>
      </c>
      <c r="J2073" s="255">
        <v>157009691</v>
      </c>
      <c r="K2073" s="255">
        <v>200</v>
      </c>
      <c r="L2073" s="255">
        <v>2</v>
      </c>
      <c r="M2073" s="255">
        <v>35.04</v>
      </c>
    </row>
    <row r="2074" ht="27" hidden="1" spans="1:13">
      <c r="A2074" s="255" t="s">
        <v>2897</v>
      </c>
      <c r="B2074" s="255">
        <v>157009691</v>
      </c>
      <c r="C2074" s="255">
        <v>200</v>
      </c>
      <c r="D2074" s="255">
        <v>2</v>
      </c>
      <c r="E2074" s="255">
        <v>35.04</v>
      </c>
      <c r="F2074" s="255">
        <v>164.96</v>
      </c>
      <c r="H2074" s="255" t="s">
        <v>2779</v>
      </c>
      <c r="I2074" s="14" t="s">
        <v>2897</v>
      </c>
      <c r="J2074" s="255">
        <v>157009691</v>
      </c>
      <c r="K2074" s="255">
        <v>200</v>
      </c>
      <c r="L2074" s="255">
        <v>2</v>
      </c>
      <c r="M2074" s="255">
        <v>35.04</v>
      </c>
    </row>
    <row r="2075" ht="27" hidden="1" spans="1:13">
      <c r="A2075" s="255" t="s">
        <v>2897</v>
      </c>
      <c r="B2075" s="255">
        <v>157009691</v>
      </c>
      <c r="C2075" s="255">
        <v>200</v>
      </c>
      <c r="D2075" s="255">
        <v>2</v>
      </c>
      <c r="E2075" s="255">
        <v>35.04</v>
      </c>
      <c r="F2075" s="255">
        <v>164.96</v>
      </c>
      <c r="H2075" s="255" t="s">
        <v>2779</v>
      </c>
      <c r="I2075" s="14" t="s">
        <v>2898</v>
      </c>
      <c r="J2075" s="255">
        <v>157013812</v>
      </c>
      <c r="K2075" s="255">
        <v>200</v>
      </c>
      <c r="L2075" s="255">
        <v>1</v>
      </c>
      <c r="M2075" s="255">
        <v>12.6</v>
      </c>
    </row>
    <row r="2076" ht="27" hidden="1" spans="1:13">
      <c r="A2076" s="255" t="s">
        <v>2898</v>
      </c>
      <c r="B2076" s="255">
        <v>157013812</v>
      </c>
      <c r="C2076" s="255">
        <v>200</v>
      </c>
      <c r="D2076" s="255">
        <v>1</v>
      </c>
      <c r="E2076" s="255">
        <v>12.6</v>
      </c>
      <c r="F2076" s="255">
        <v>187.4</v>
      </c>
      <c r="H2076" s="255" t="s">
        <v>2779</v>
      </c>
      <c r="I2076" s="14" t="s">
        <v>2899</v>
      </c>
      <c r="J2076" s="255">
        <v>157020000</v>
      </c>
      <c r="K2076" s="255">
        <v>200</v>
      </c>
      <c r="L2076" s="255">
        <v>1</v>
      </c>
      <c r="M2076" s="255">
        <v>28.305</v>
      </c>
    </row>
    <row r="2077" ht="27" hidden="1" spans="1:13">
      <c r="A2077" s="255" t="s">
        <v>2899</v>
      </c>
      <c r="B2077" s="255">
        <v>157020000</v>
      </c>
      <c r="C2077" s="255">
        <v>200</v>
      </c>
      <c r="D2077" s="255">
        <v>1</v>
      </c>
      <c r="E2077" s="255">
        <v>28.305</v>
      </c>
      <c r="F2077" s="255">
        <v>171.695</v>
      </c>
      <c r="H2077" s="255" t="s">
        <v>2779</v>
      </c>
      <c r="I2077" s="14" t="s">
        <v>2900</v>
      </c>
      <c r="J2077" s="255">
        <v>157032295</v>
      </c>
      <c r="K2077" s="255">
        <v>200</v>
      </c>
      <c r="L2077" s="255">
        <v>11</v>
      </c>
      <c r="M2077" s="255">
        <v>351</v>
      </c>
    </row>
    <row r="2078" ht="27" hidden="1" spans="1:13">
      <c r="A2078" s="255" t="s">
        <v>2900</v>
      </c>
      <c r="B2078" s="255">
        <v>157032295</v>
      </c>
      <c r="C2078" s="255">
        <v>200</v>
      </c>
      <c r="D2078" s="255">
        <v>11</v>
      </c>
      <c r="E2078" s="255">
        <v>351</v>
      </c>
      <c r="F2078" s="255">
        <v>-151</v>
      </c>
      <c r="H2078" s="255" t="s">
        <v>2779</v>
      </c>
      <c r="I2078" s="14" t="s">
        <v>2900</v>
      </c>
      <c r="J2078" s="255">
        <v>157032295</v>
      </c>
      <c r="K2078" s="255">
        <v>200</v>
      </c>
      <c r="L2078" s="255">
        <v>11</v>
      </c>
      <c r="M2078" s="255">
        <v>351</v>
      </c>
    </row>
    <row r="2079" ht="27" hidden="1" spans="1:13">
      <c r="A2079" s="255" t="s">
        <v>2900</v>
      </c>
      <c r="B2079" s="255">
        <v>157032295</v>
      </c>
      <c r="C2079" s="255">
        <v>200</v>
      </c>
      <c r="D2079" s="255">
        <v>11</v>
      </c>
      <c r="E2079" s="255">
        <v>351</v>
      </c>
      <c r="F2079" s="255">
        <v>-151</v>
      </c>
      <c r="H2079" s="255" t="s">
        <v>2779</v>
      </c>
      <c r="I2079" s="14" t="s">
        <v>2900</v>
      </c>
      <c r="J2079" s="255">
        <v>157032295</v>
      </c>
      <c r="K2079" s="255">
        <v>200</v>
      </c>
      <c r="L2079" s="255">
        <v>11</v>
      </c>
      <c r="M2079" s="255">
        <v>351</v>
      </c>
    </row>
    <row r="2080" ht="27" hidden="1" spans="1:13">
      <c r="A2080" s="255" t="s">
        <v>2900</v>
      </c>
      <c r="B2080" s="255">
        <v>157032295</v>
      </c>
      <c r="C2080" s="255">
        <v>200</v>
      </c>
      <c r="D2080" s="255">
        <v>11</v>
      </c>
      <c r="E2080" s="255">
        <v>351</v>
      </c>
      <c r="F2080" s="255">
        <v>-151</v>
      </c>
      <c r="H2080" s="255" t="s">
        <v>2779</v>
      </c>
      <c r="I2080" s="14" t="s">
        <v>2900</v>
      </c>
      <c r="J2080" s="255">
        <v>157032295</v>
      </c>
      <c r="K2080" s="255">
        <v>200</v>
      </c>
      <c r="L2080" s="255">
        <v>11</v>
      </c>
      <c r="M2080" s="255">
        <v>351</v>
      </c>
    </row>
    <row r="2081" ht="27" hidden="1" spans="1:13">
      <c r="A2081" s="255" t="s">
        <v>2900</v>
      </c>
      <c r="B2081" s="255">
        <v>157032295</v>
      </c>
      <c r="C2081" s="255">
        <v>200</v>
      </c>
      <c r="D2081" s="255">
        <v>11</v>
      </c>
      <c r="E2081" s="255">
        <v>351</v>
      </c>
      <c r="F2081" s="255">
        <v>-151</v>
      </c>
      <c r="H2081" s="255" t="s">
        <v>2779</v>
      </c>
      <c r="I2081" s="14" t="s">
        <v>2900</v>
      </c>
      <c r="J2081" s="255">
        <v>157032295</v>
      </c>
      <c r="K2081" s="255">
        <v>200</v>
      </c>
      <c r="L2081" s="255">
        <v>11</v>
      </c>
      <c r="M2081" s="255">
        <v>351</v>
      </c>
    </row>
    <row r="2082" ht="27" hidden="1" spans="1:13">
      <c r="A2082" s="255" t="s">
        <v>2900</v>
      </c>
      <c r="B2082" s="255">
        <v>157032295</v>
      </c>
      <c r="C2082" s="255">
        <v>200</v>
      </c>
      <c r="D2082" s="255">
        <v>11</v>
      </c>
      <c r="E2082" s="255">
        <v>351</v>
      </c>
      <c r="F2082" s="255">
        <v>-151</v>
      </c>
      <c r="H2082" s="255" t="s">
        <v>2779</v>
      </c>
      <c r="I2082" s="14" t="s">
        <v>2900</v>
      </c>
      <c r="J2082" s="255">
        <v>157032295</v>
      </c>
      <c r="K2082" s="255">
        <v>200</v>
      </c>
      <c r="L2082" s="255">
        <v>11</v>
      </c>
      <c r="M2082" s="255">
        <v>351</v>
      </c>
    </row>
    <row r="2083" ht="27" hidden="1" spans="1:13">
      <c r="A2083" s="255" t="s">
        <v>2900</v>
      </c>
      <c r="B2083" s="255">
        <v>157032295</v>
      </c>
      <c r="C2083" s="255">
        <v>200</v>
      </c>
      <c r="D2083" s="255">
        <v>11</v>
      </c>
      <c r="E2083" s="255">
        <v>351</v>
      </c>
      <c r="F2083" s="255">
        <v>-151</v>
      </c>
      <c r="H2083" s="255" t="s">
        <v>2779</v>
      </c>
      <c r="I2083" s="14" t="s">
        <v>2900</v>
      </c>
      <c r="J2083" s="255">
        <v>157032295</v>
      </c>
      <c r="K2083" s="255">
        <v>200</v>
      </c>
      <c r="L2083" s="255">
        <v>11</v>
      </c>
      <c r="M2083" s="255">
        <v>351</v>
      </c>
    </row>
    <row r="2084" ht="27" hidden="1" spans="1:13">
      <c r="A2084" s="255" t="s">
        <v>2900</v>
      </c>
      <c r="B2084" s="255">
        <v>157032295</v>
      </c>
      <c r="C2084" s="255">
        <v>200</v>
      </c>
      <c r="D2084" s="255">
        <v>11</v>
      </c>
      <c r="E2084" s="255">
        <v>351</v>
      </c>
      <c r="F2084" s="255">
        <v>-151</v>
      </c>
      <c r="H2084" s="255" t="s">
        <v>2779</v>
      </c>
      <c r="I2084" s="14" t="s">
        <v>2900</v>
      </c>
      <c r="J2084" s="255">
        <v>157032295</v>
      </c>
      <c r="K2084" s="255">
        <v>200</v>
      </c>
      <c r="L2084" s="255">
        <v>11</v>
      </c>
      <c r="M2084" s="255">
        <v>351</v>
      </c>
    </row>
    <row r="2085" ht="27" hidden="1" spans="1:13">
      <c r="A2085" s="255" t="s">
        <v>2900</v>
      </c>
      <c r="B2085" s="255">
        <v>157032295</v>
      </c>
      <c r="C2085" s="255">
        <v>200</v>
      </c>
      <c r="D2085" s="255">
        <v>11</v>
      </c>
      <c r="E2085" s="255">
        <v>351</v>
      </c>
      <c r="F2085" s="255">
        <v>-151</v>
      </c>
      <c r="H2085" s="255" t="s">
        <v>2779</v>
      </c>
      <c r="I2085" s="14" t="s">
        <v>2900</v>
      </c>
      <c r="J2085" s="255">
        <v>157032295</v>
      </c>
      <c r="K2085" s="255">
        <v>200</v>
      </c>
      <c r="L2085" s="255">
        <v>11</v>
      </c>
      <c r="M2085" s="255">
        <v>351</v>
      </c>
    </row>
    <row r="2086" ht="27" hidden="1" spans="1:13">
      <c r="A2086" s="255" t="s">
        <v>2900</v>
      </c>
      <c r="B2086" s="255">
        <v>157032295</v>
      </c>
      <c r="C2086" s="255">
        <v>200</v>
      </c>
      <c r="D2086" s="255">
        <v>11</v>
      </c>
      <c r="E2086" s="255">
        <v>351</v>
      </c>
      <c r="F2086" s="255">
        <v>-151</v>
      </c>
      <c r="H2086" s="255" t="s">
        <v>2779</v>
      </c>
      <c r="I2086" s="14" t="s">
        <v>2900</v>
      </c>
      <c r="J2086" s="255">
        <v>157032295</v>
      </c>
      <c r="K2086" s="255">
        <v>200</v>
      </c>
      <c r="L2086" s="255">
        <v>11</v>
      </c>
      <c r="M2086" s="255">
        <v>351</v>
      </c>
    </row>
    <row r="2087" ht="27" hidden="1" spans="1:13">
      <c r="A2087" s="255" t="s">
        <v>2900</v>
      </c>
      <c r="B2087" s="255">
        <v>157032295</v>
      </c>
      <c r="C2087" s="255">
        <v>200</v>
      </c>
      <c r="D2087" s="255">
        <v>11</v>
      </c>
      <c r="E2087" s="255">
        <v>351</v>
      </c>
      <c r="F2087" s="255">
        <v>-151</v>
      </c>
      <c r="H2087" s="255" t="s">
        <v>2779</v>
      </c>
      <c r="I2087" s="14" t="s">
        <v>2900</v>
      </c>
      <c r="J2087" s="255">
        <v>157032295</v>
      </c>
      <c r="K2087" s="255">
        <v>200</v>
      </c>
      <c r="L2087" s="255">
        <v>11</v>
      </c>
      <c r="M2087" s="255">
        <v>351</v>
      </c>
    </row>
    <row r="2088" ht="27" hidden="1" spans="1:13">
      <c r="A2088" s="255" t="s">
        <v>2900</v>
      </c>
      <c r="B2088" s="255">
        <v>157032295</v>
      </c>
      <c r="C2088" s="255">
        <v>200</v>
      </c>
      <c r="D2088" s="255">
        <v>11</v>
      </c>
      <c r="E2088" s="255">
        <v>351</v>
      </c>
      <c r="F2088" s="255">
        <v>-151</v>
      </c>
      <c r="H2088" s="255" t="s">
        <v>2779</v>
      </c>
      <c r="I2088" s="14" t="s">
        <v>2901</v>
      </c>
      <c r="J2088" s="255">
        <v>157037528</v>
      </c>
      <c r="K2088" s="255">
        <v>400</v>
      </c>
      <c r="L2088" s="255">
        <v>1</v>
      </c>
      <c r="M2088" s="255">
        <v>22.295</v>
      </c>
    </row>
    <row r="2089" ht="27" hidden="1" spans="1:13">
      <c r="A2089" s="255" t="s">
        <v>2901</v>
      </c>
      <c r="B2089" s="255">
        <v>157037528</v>
      </c>
      <c r="C2089" s="255">
        <v>400</v>
      </c>
      <c r="D2089" s="255">
        <v>1</v>
      </c>
      <c r="E2089" s="255">
        <v>22.295</v>
      </c>
      <c r="F2089" s="255">
        <v>377.705</v>
      </c>
      <c r="H2089" s="255" t="s">
        <v>2779</v>
      </c>
      <c r="I2089" s="14" t="s">
        <v>2902</v>
      </c>
      <c r="J2089" s="255">
        <v>159891638</v>
      </c>
      <c r="K2089" s="255">
        <v>200</v>
      </c>
      <c r="L2089" s="255">
        <v>1</v>
      </c>
      <c r="M2089" s="255">
        <v>28.8</v>
      </c>
    </row>
    <row r="2090" ht="27" hidden="1" spans="1:13">
      <c r="A2090" s="255" t="s">
        <v>2902</v>
      </c>
      <c r="B2090" s="255">
        <v>159891638</v>
      </c>
      <c r="C2090" s="255">
        <v>200</v>
      </c>
      <c r="D2090" s="255">
        <v>1</v>
      </c>
      <c r="E2090" s="255">
        <v>28.8</v>
      </c>
      <c r="F2090" s="255">
        <v>171.2</v>
      </c>
      <c r="H2090" s="255" t="s">
        <v>2779</v>
      </c>
      <c r="I2090" s="14" t="s">
        <v>2903</v>
      </c>
      <c r="J2090" s="255">
        <v>160341883</v>
      </c>
      <c r="K2090" s="255">
        <v>200</v>
      </c>
      <c r="L2090" s="255">
        <v>2</v>
      </c>
      <c r="M2090" s="255">
        <v>43.27</v>
      </c>
    </row>
    <row r="2091" ht="27" hidden="1" spans="1:13">
      <c r="A2091" s="255" t="s">
        <v>2903</v>
      </c>
      <c r="B2091" s="255">
        <v>160341883</v>
      </c>
      <c r="C2091" s="255">
        <v>200</v>
      </c>
      <c r="D2091" s="255">
        <v>2</v>
      </c>
      <c r="E2091" s="255">
        <v>43.27</v>
      </c>
      <c r="F2091" s="255">
        <v>156.73</v>
      </c>
      <c r="H2091" s="255" t="s">
        <v>2779</v>
      </c>
      <c r="I2091" s="14" t="s">
        <v>2903</v>
      </c>
      <c r="J2091" s="255">
        <v>160341883</v>
      </c>
      <c r="K2091" s="255">
        <v>200</v>
      </c>
      <c r="L2091" s="255">
        <v>2</v>
      </c>
      <c r="M2091" s="255">
        <v>43.27</v>
      </c>
    </row>
    <row r="2092" ht="27" hidden="1" spans="1:13">
      <c r="A2092" s="255" t="s">
        <v>2903</v>
      </c>
      <c r="B2092" s="255">
        <v>160341883</v>
      </c>
      <c r="C2092" s="255">
        <v>200</v>
      </c>
      <c r="D2092" s="255">
        <v>2</v>
      </c>
      <c r="E2092" s="255">
        <v>43.27</v>
      </c>
      <c r="F2092" s="255">
        <v>156.73</v>
      </c>
      <c r="H2092" s="255" t="s">
        <v>2779</v>
      </c>
      <c r="I2092" s="14" t="s">
        <v>2904</v>
      </c>
      <c r="J2092" s="255">
        <v>162467564</v>
      </c>
      <c r="K2092" s="255">
        <v>400</v>
      </c>
      <c r="L2092" s="255">
        <v>1</v>
      </c>
      <c r="M2092" s="255">
        <v>24.525</v>
      </c>
    </row>
    <row r="2093" ht="27" hidden="1" spans="1:13">
      <c r="A2093" s="255" t="s">
        <v>2904</v>
      </c>
      <c r="B2093" s="255">
        <v>162467564</v>
      </c>
      <c r="C2093" s="255">
        <v>400</v>
      </c>
      <c r="D2093" s="255">
        <v>1</v>
      </c>
      <c r="E2093" s="255">
        <v>24.525</v>
      </c>
      <c r="F2093" s="255">
        <v>375.475</v>
      </c>
      <c r="H2093" s="255" t="s">
        <v>2779</v>
      </c>
      <c r="I2093" s="14" t="s">
        <v>2905</v>
      </c>
      <c r="J2093" s="255">
        <v>162810032</v>
      </c>
      <c r="K2093" s="255">
        <v>400</v>
      </c>
      <c r="L2093" s="255">
        <v>2</v>
      </c>
      <c r="M2093" s="255">
        <v>48.81</v>
      </c>
    </row>
    <row r="2094" ht="27" hidden="1" spans="1:13">
      <c r="A2094" s="255" t="s">
        <v>2905</v>
      </c>
      <c r="B2094" s="255">
        <v>162810032</v>
      </c>
      <c r="C2094" s="255">
        <v>400</v>
      </c>
      <c r="D2094" s="255">
        <v>2</v>
      </c>
      <c r="E2094" s="255">
        <v>48.81</v>
      </c>
      <c r="F2094" s="255">
        <v>351.19</v>
      </c>
      <c r="H2094" s="255" t="s">
        <v>2779</v>
      </c>
      <c r="I2094" s="14" t="s">
        <v>2905</v>
      </c>
      <c r="J2094" s="255">
        <v>162810032</v>
      </c>
      <c r="K2094" s="255">
        <v>400</v>
      </c>
      <c r="L2094" s="255">
        <v>2</v>
      </c>
      <c r="M2094" s="255">
        <v>48.81</v>
      </c>
    </row>
    <row r="2095" ht="27" hidden="1" spans="1:13">
      <c r="A2095" s="255" t="s">
        <v>2905</v>
      </c>
      <c r="B2095" s="255">
        <v>162810032</v>
      </c>
      <c r="C2095" s="255">
        <v>400</v>
      </c>
      <c r="D2095" s="255">
        <v>2</v>
      </c>
      <c r="E2095" s="255">
        <v>48.81</v>
      </c>
      <c r="F2095" s="255">
        <v>351.19</v>
      </c>
      <c r="H2095" s="255" t="s">
        <v>2779</v>
      </c>
      <c r="I2095" s="14" t="s">
        <v>2906</v>
      </c>
      <c r="J2095" s="255">
        <v>162814020</v>
      </c>
      <c r="K2095" s="255">
        <v>400</v>
      </c>
      <c r="L2095" s="255">
        <v>3</v>
      </c>
      <c r="M2095" s="255">
        <v>59.985</v>
      </c>
    </row>
    <row r="2096" ht="27" hidden="1" spans="1:13">
      <c r="A2096" s="255" t="s">
        <v>2906</v>
      </c>
      <c r="B2096" s="255">
        <v>162814020</v>
      </c>
      <c r="C2096" s="255">
        <v>400</v>
      </c>
      <c r="D2096" s="255">
        <v>3</v>
      </c>
      <c r="E2096" s="255">
        <v>59.985</v>
      </c>
      <c r="F2096" s="255">
        <v>340.015</v>
      </c>
      <c r="H2096" s="255" t="s">
        <v>2779</v>
      </c>
      <c r="I2096" s="14" t="s">
        <v>2906</v>
      </c>
      <c r="J2096" s="255">
        <v>162814020</v>
      </c>
      <c r="K2096" s="255">
        <v>400</v>
      </c>
      <c r="L2096" s="255">
        <v>3</v>
      </c>
      <c r="M2096" s="255">
        <v>59.985</v>
      </c>
    </row>
    <row r="2097" ht="27" hidden="1" spans="1:13">
      <c r="A2097" s="255" t="s">
        <v>2906</v>
      </c>
      <c r="B2097" s="255">
        <v>162814020</v>
      </c>
      <c r="C2097" s="255">
        <v>400</v>
      </c>
      <c r="D2097" s="255">
        <v>3</v>
      </c>
      <c r="E2097" s="255">
        <v>59.985</v>
      </c>
      <c r="F2097" s="255">
        <v>340.015</v>
      </c>
      <c r="H2097" s="255" t="s">
        <v>2779</v>
      </c>
      <c r="I2097" s="14" t="s">
        <v>2906</v>
      </c>
      <c r="J2097" s="255">
        <v>162814020</v>
      </c>
      <c r="K2097" s="255">
        <v>400</v>
      </c>
      <c r="L2097" s="255">
        <v>3</v>
      </c>
      <c r="M2097" s="255">
        <v>59.985</v>
      </c>
    </row>
    <row r="2098" ht="27" hidden="1" spans="1:13">
      <c r="A2098" s="255" t="s">
        <v>2906</v>
      </c>
      <c r="B2098" s="255">
        <v>162814020</v>
      </c>
      <c r="C2098" s="255">
        <v>400</v>
      </c>
      <c r="D2098" s="255">
        <v>3</v>
      </c>
      <c r="E2098" s="255">
        <v>59.985</v>
      </c>
      <c r="F2098" s="255">
        <v>340.015</v>
      </c>
      <c r="H2098" s="255" t="s">
        <v>2779</v>
      </c>
      <c r="I2098" s="14" t="s">
        <v>2907</v>
      </c>
      <c r="J2098" s="255">
        <v>162814266</v>
      </c>
      <c r="K2098" s="255">
        <v>200</v>
      </c>
      <c r="L2098" s="255">
        <v>3</v>
      </c>
      <c r="M2098" s="255">
        <v>53.59</v>
      </c>
    </row>
    <row r="2099" ht="27" hidden="1" spans="1:13">
      <c r="A2099" s="255" t="s">
        <v>2907</v>
      </c>
      <c r="B2099" s="255">
        <v>162814266</v>
      </c>
      <c r="C2099" s="255">
        <v>200</v>
      </c>
      <c r="D2099" s="255">
        <v>3</v>
      </c>
      <c r="E2099" s="255">
        <v>53.59</v>
      </c>
      <c r="F2099" s="255">
        <v>146.41</v>
      </c>
      <c r="H2099" s="255" t="s">
        <v>2779</v>
      </c>
      <c r="I2099" s="14" t="s">
        <v>2907</v>
      </c>
      <c r="J2099" s="255">
        <v>162814266</v>
      </c>
      <c r="K2099" s="255">
        <v>200</v>
      </c>
      <c r="L2099" s="255">
        <v>3</v>
      </c>
      <c r="M2099" s="255">
        <v>53.59</v>
      </c>
    </row>
    <row r="2100" ht="27" hidden="1" spans="1:13">
      <c r="A2100" s="255" t="s">
        <v>2907</v>
      </c>
      <c r="B2100" s="255">
        <v>162814266</v>
      </c>
      <c r="C2100" s="255">
        <v>200</v>
      </c>
      <c r="D2100" s="255">
        <v>3</v>
      </c>
      <c r="E2100" s="255">
        <v>53.59</v>
      </c>
      <c r="F2100" s="255">
        <v>146.41</v>
      </c>
      <c r="H2100" s="255" t="s">
        <v>2779</v>
      </c>
      <c r="I2100" s="14" t="s">
        <v>2907</v>
      </c>
      <c r="J2100" s="255">
        <v>162814266</v>
      </c>
      <c r="K2100" s="255">
        <v>200</v>
      </c>
      <c r="L2100" s="255">
        <v>3</v>
      </c>
      <c r="M2100" s="255">
        <v>53.59</v>
      </c>
    </row>
    <row r="2101" ht="27" hidden="1" spans="1:13">
      <c r="A2101" s="255" t="s">
        <v>2907</v>
      </c>
      <c r="B2101" s="255">
        <v>162814266</v>
      </c>
      <c r="C2101" s="255">
        <v>200</v>
      </c>
      <c r="D2101" s="255">
        <v>3</v>
      </c>
      <c r="E2101" s="255">
        <v>53.59</v>
      </c>
      <c r="F2101" s="255">
        <v>146.41</v>
      </c>
      <c r="H2101" s="255" t="s">
        <v>2779</v>
      </c>
      <c r="I2101" s="14" t="s">
        <v>2908</v>
      </c>
      <c r="J2101" s="255">
        <v>162815962</v>
      </c>
      <c r="K2101" s="255">
        <v>400</v>
      </c>
      <c r="L2101" s="255">
        <v>1</v>
      </c>
      <c r="M2101" s="255">
        <v>14.4</v>
      </c>
    </row>
    <row r="2102" ht="27" hidden="1" spans="1:13">
      <c r="A2102" s="255" t="s">
        <v>2908</v>
      </c>
      <c r="B2102" s="255">
        <v>162815962</v>
      </c>
      <c r="C2102" s="255">
        <v>400</v>
      </c>
      <c r="D2102" s="255">
        <v>1</v>
      </c>
      <c r="E2102" s="255">
        <v>14.4</v>
      </c>
      <c r="F2102" s="255">
        <v>385.6</v>
      </c>
      <c r="H2102" s="255" t="s">
        <v>2779</v>
      </c>
      <c r="I2102" s="14" t="s">
        <v>2909</v>
      </c>
      <c r="J2102" s="255">
        <v>162815966</v>
      </c>
      <c r="K2102" s="255">
        <v>400</v>
      </c>
      <c r="L2102" s="255">
        <v>2</v>
      </c>
      <c r="M2102" s="255">
        <v>50.3</v>
      </c>
    </row>
    <row r="2103" ht="27" hidden="1" spans="1:13">
      <c r="A2103" s="255" t="s">
        <v>2909</v>
      </c>
      <c r="B2103" s="255">
        <v>162815966</v>
      </c>
      <c r="C2103" s="255">
        <v>400</v>
      </c>
      <c r="D2103" s="255">
        <v>2</v>
      </c>
      <c r="E2103" s="255">
        <v>50.3</v>
      </c>
      <c r="F2103" s="255">
        <v>349.7</v>
      </c>
      <c r="H2103" s="255" t="s">
        <v>2779</v>
      </c>
      <c r="I2103" s="14" t="s">
        <v>2909</v>
      </c>
      <c r="J2103" s="255">
        <v>162815966</v>
      </c>
      <c r="K2103" s="255">
        <v>400</v>
      </c>
      <c r="L2103" s="255">
        <v>2</v>
      </c>
      <c r="M2103" s="255">
        <v>50.3</v>
      </c>
    </row>
    <row r="2104" ht="27" hidden="1" spans="1:13">
      <c r="A2104" s="255" t="s">
        <v>2909</v>
      </c>
      <c r="B2104" s="255">
        <v>162815966</v>
      </c>
      <c r="C2104" s="255">
        <v>400</v>
      </c>
      <c r="D2104" s="255">
        <v>2</v>
      </c>
      <c r="E2104" s="255">
        <v>50.3</v>
      </c>
      <c r="F2104" s="255">
        <v>349.7</v>
      </c>
      <c r="H2104" s="255" t="s">
        <v>2779</v>
      </c>
      <c r="I2104" s="14" t="s">
        <v>2910</v>
      </c>
      <c r="J2104" s="255">
        <v>162816101</v>
      </c>
      <c r="K2104" s="255">
        <v>400</v>
      </c>
      <c r="L2104" s="255">
        <v>3</v>
      </c>
      <c r="M2104" s="255">
        <v>40.92</v>
      </c>
    </row>
    <row r="2105" ht="27" hidden="1" spans="1:13">
      <c r="A2105" s="255" t="s">
        <v>2910</v>
      </c>
      <c r="B2105" s="255">
        <v>162816101</v>
      </c>
      <c r="C2105" s="255">
        <v>400</v>
      </c>
      <c r="D2105" s="255">
        <v>3</v>
      </c>
      <c r="E2105" s="255">
        <v>40.92</v>
      </c>
      <c r="F2105" s="255">
        <v>359.08</v>
      </c>
      <c r="H2105" s="255" t="s">
        <v>2779</v>
      </c>
      <c r="I2105" s="14" t="s">
        <v>2910</v>
      </c>
      <c r="J2105" s="255">
        <v>162816101</v>
      </c>
      <c r="K2105" s="255">
        <v>400</v>
      </c>
      <c r="L2105" s="255">
        <v>3</v>
      </c>
      <c r="M2105" s="255">
        <v>40.92</v>
      </c>
    </row>
    <row r="2106" ht="27" hidden="1" spans="1:13">
      <c r="A2106" s="255" t="s">
        <v>2910</v>
      </c>
      <c r="B2106" s="255">
        <v>162816101</v>
      </c>
      <c r="C2106" s="255">
        <v>400</v>
      </c>
      <c r="D2106" s="255">
        <v>3</v>
      </c>
      <c r="E2106" s="255">
        <v>40.92</v>
      </c>
      <c r="F2106" s="255">
        <v>359.08</v>
      </c>
      <c r="H2106" s="255" t="s">
        <v>2779</v>
      </c>
      <c r="I2106" s="14" t="s">
        <v>2910</v>
      </c>
      <c r="J2106" s="255">
        <v>162816101</v>
      </c>
      <c r="K2106" s="255">
        <v>400</v>
      </c>
      <c r="L2106" s="255">
        <v>3</v>
      </c>
      <c r="M2106" s="255">
        <v>40.92</v>
      </c>
    </row>
    <row r="2107" ht="27" hidden="1" spans="1:13">
      <c r="A2107" s="255" t="s">
        <v>2910</v>
      </c>
      <c r="B2107" s="255">
        <v>162816101</v>
      </c>
      <c r="C2107" s="255">
        <v>400</v>
      </c>
      <c r="D2107" s="255">
        <v>3</v>
      </c>
      <c r="E2107" s="255">
        <v>40.92</v>
      </c>
      <c r="F2107" s="255">
        <v>359.08</v>
      </c>
      <c r="H2107" s="255" t="s">
        <v>2779</v>
      </c>
      <c r="I2107" s="14" t="s">
        <v>2911</v>
      </c>
      <c r="J2107" s="255">
        <v>162816358</v>
      </c>
      <c r="K2107" s="255">
        <v>400</v>
      </c>
      <c r="L2107" s="255">
        <v>1</v>
      </c>
      <c r="M2107" s="255">
        <v>30</v>
      </c>
    </row>
    <row r="2108" ht="27" hidden="1" spans="1:13">
      <c r="A2108" s="255" t="s">
        <v>2911</v>
      </c>
      <c r="B2108" s="255">
        <v>162816358</v>
      </c>
      <c r="C2108" s="255">
        <v>400</v>
      </c>
      <c r="D2108" s="255">
        <v>1</v>
      </c>
      <c r="E2108" s="255">
        <v>30</v>
      </c>
      <c r="F2108" s="255">
        <v>370</v>
      </c>
      <c r="H2108" s="255" t="s">
        <v>2779</v>
      </c>
      <c r="I2108" s="14" t="s">
        <v>2912</v>
      </c>
      <c r="J2108" s="255">
        <v>162817112</v>
      </c>
      <c r="K2108" s="255">
        <v>400</v>
      </c>
      <c r="L2108" s="255">
        <v>6</v>
      </c>
      <c r="M2108" s="255">
        <v>236.52</v>
      </c>
    </row>
    <row r="2109" ht="27" hidden="1" spans="1:13">
      <c r="A2109" s="255" t="s">
        <v>2912</v>
      </c>
      <c r="B2109" s="255">
        <v>162817112</v>
      </c>
      <c r="C2109" s="255">
        <v>400</v>
      </c>
      <c r="D2109" s="255">
        <v>6</v>
      </c>
      <c r="E2109" s="255">
        <v>236.52</v>
      </c>
      <c r="F2109" s="255">
        <v>163.48</v>
      </c>
      <c r="H2109" s="255" t="s">
        <v>2779</v>
      </c>
      <c r="I2109" s="14" t="s">
        <v>2912</v>
      </c>
      <c r="J2109" s="255">
        <v>162817112</v>
      </c>
      <c r="K2109" s="255">
        <v>400</v>
      </c>
      <c r="L2109" s="255">
        <v>6</v>
      </c>
      <c r="M2109" s="255">
        <v>236.52</v>
      </c>
    </row>
    <row r="2110" ht="27" hidden="1" spans="1:13">
      <c r="A2110" s="255" t="s">
        <v>2912</v>
      </c>
      <c r="B2110" s="255">
        <v>162817112</v>
      </c>
      <c r="C2110" s="255">
        <v>400</v>
      </c>
      <c r="D2110" s="255">
        <v>6</v>
      </c>
      <c r="E2110" s="255">
        <v>236.52</v>
      </c>
      <c r="F2110" s="255">
        <v>163.48</v>
      </c>
      <c r="H2110" s="255" t="s">
        <v>2779</v>
      </c>
      <c r="I2110" s="14" t="s">
        <v>2912</v>
      </c>
      <c r="J2110" s="255">
        <v>162817112</v>
      </c>
      <c r="K2110" s="255">
        <v>400</v>
      </c>
      <c r="L2110" s="255">
        <v>6</v>
      </c>
      <c r="M2110" s="255">
        <v>236.52</v>
      </c>
    </row>
    <row r="2111" ht="27" hidden="1" spans="1:13">
      <c r="A2111" s="255" t="s">
        <v>2912</v>
      </c>
      <c r="B2111" s="255">
        <v>162817112</v>
      </c>
      <c r="C2111" s="255">
        <v>400</v>
      </c>
      <c r="D2111" s="255">
        <v>6</v>
      </c>
      <c r="E2111" s="255">
        <v>236.52</v>
      </c>
      <c r="F2111" s="255">
        <v>163.48</v>
      </c>
      <c r="H2111" s="255" t="s">
        <v>2779</v>
      </c>
      <c r="I2111" s="14" t="s">
        <v>2912</v>
      </c>
      <c r="J2111" s="255">
        <v>162817112</v>
      </c>
      <c r="K2111" s="255">
        <v>400</v>
      </c>
      <c r="L2111" s="255">
        <v>6</v>
      </c>
      <c r="M2111" s="255">
        <v>236.52</v>
      </c>
    </row>
    <row r="2112" ht="27" hidden="1" spans="1:13">
      <c r="A2112" s="255" t="s">
        <v>2912</v>
      </c>
      <c r="B2112" s="255">
        <v>162817112</v>
      </c>
      <c r="C2112" s="255">
        <v>400</v>
      </c>
      <c r="D2112" s="255">
        <v>6</v>
      </c>
      <c r="E2112" s="255">
        <v>236.52</v>
      </c>
      <c r="F2112" s="255">
        <v>163.48</v>
      </c>
      <c r="H2112" s="255" t="s">
        <v>2779</v>
      </c>
      <c r="I2112" s="14" t="s">
        <v>2912</v>
      </c>
      <c r="J2112" s="255">
        <v>162817112</v>
      </c>
      <c r="K2112" s="255">
        <v>400</v>
      </c>
      <c r="L2112" s="255">
        <v>6</v>
      </c>
      <c r="M2112" s="255">
        <v>236.52</v>
      </c>
    </row>
    <row r="2113" ht="27" hidden="1" spans="1:13">
      <c r="A2113" s="255" t="s">
        <v>2912</v>
      </c>
      <c r="B2113" s="255">
        <v>162817112</v>
      </c>
      <c r="C2113" s="255">
        <v>400</v>
      </c>
      <c r="D2113" s="255">
        <v>6</v>
      </c>
      <c r="E2113" s="255">
        <v>236.52</v>
      </c>
      <c r="F2113" s="255">
        <v>163.48</v>
      </c>
      <c r="H2113" s="255" t="s">
        <v>2779</v>
      </c>
      <c r="I2113" s="14" t="s">
        <v>2912</v>
      </c>
      <c r="J2113" s="255">
        <v>162817112</v>
      </c>
      <c r="K2113" s="255">
        <v>400</v>
      </c>
      <c r="L2113" s="255">
        <v>6</v>
      </c>
      <c r="M2113" s="255">
        <v>236.52</v>
      </c>
    </row>
    <row r="2114" ht="27" hidden="1" spans="1:13">
      <c r="A2114" s="255" t="s">
        <v>2912</v>
      </c>
      <c r="B2114" s="255">
        <v>162817112</v>
      </c>
      <c r="C2114" s="255">
        <v>400</v>
      </c>
      <c r="D2114" s="255">
        <v>6</v>
      </c>
      <c r="E2114" s="255">
        <v>236.52</v>
      </c>
      <c r="F2114" s="255">
        <v>163.48</v>
      </c>
      <c r="H2114" s="255" t="s">
        <v>2779</v>
      </c>
      <c r="I2114" s="14" t="s">
        <v>2913</v>
      </c>
      <c r="J2114" s="255">
        <v>164212976</v>
      </c>
      <c r="K2114" s="255">
        <v>200</v>
      </c>
      <c r="L2114" s="255">
        <v>6</v>
      </c>
      <c r="M2114" s="255">
        <v>161.985</v>
      </c>
    </row>
    <row r="2115" ht="27" hidden="1" spans="1:13">
      <c r="A2115" s="255" t="s">
        <v>2913</v>
      </c>
      <c r="B2115" s="255">
        <v>164212976</v>
      </c>
      <c r="C2115" s="255">
        <v>200</v>
      </c>
      <c r="D2115" s="255">
        <v>6</v>
      </c>
      <c r="E2115" s="255">
        <v>161.985</v>
      </c>
      <c r="F2115" s="255">
        <v>38.015</v>
      </c>
      <c r="H2115" s="255" t="s">
        <v>2779</v>
      </c>
      <c r="I2115" s="14" t="s">
        <v>2913</v>
      </c>
      <c r="J2115" s="255">
        <v>164212976</v>
      </c>
      <c r="K2115" s="255">
        <v>200</v>
      </c>
      <c r="L2115" s="255">
        <v>6</v>
      </c>
      <c r="M2115" s="255">
        <v>161.985</v>
      </c>
    </row>
    <row r="2116" ht="27" hidden="1" spans="1:13">
      <c r="A2116" s="255" t="s">
        <v>2913</v>
      </c>
      <c r="B2116" s="255">
        <v>164212976</v>
      </c>
      <c r="C2116" s="255">
        <v>200</v>
      </c>
      <c r="D2116" s="255">
        <v>6</v>
      </c>
      <c r="E2116" s="255">
        <v>161.985</v>
      </c>
      <c r="F2116" s="255">
        <v>38.015</v>
      </c>
      <c r="H2116" s="255" t="s">
        <v>2779</v>
      </c>
      <c r="I2116" s="14" t="s">
        <v>2913</v>
      </c>
      <c r="J2116" s="255">
        <v>164212976</v>
      </c>
      <c r="K2116" s="255">
        <v>200</v>
      </c>
      <c r="L2116" s="255">
        <v>6</v>
      </c>
      <c r="M2116" s="255">
        <v>161.985</v>
      </c>
    </row>
    <row r="2117" ht="27" hidden="1" spans="1:13">
      <c r="A2117" s="255" t="s">
        <v>2913</v>
      </c>
      <c r="B2117" s="255">
        <v>164212976</v>
      </c>
      <c r="C2117" s="255">
        <v>200</v>
      </c>
      <c r="D2117" s="255">
        <v>6</v>
      </c>
      <c r="E2117" s="255">
        <v>161.985</v>
      </c>
      <c r="F2117" s="255">
        <v>38.015</v>
      </c>
      <c r="H2117" s="255" t="s">
        <v>2779</v>
      </c>
      <c r="I2117" s="14" t="s">
        <v>2913</v>
      </c>
      <c r="J2117" s="255">
        <v>164212976</v>
      </c>
      <c r="K2117" s="255">
        <v>200</v>
      </c>
      <c r="L2117" s="255">
        <v>6</v>
      </c>
      <c r="M2117" s="255">
        <v>161.985</v>
      </c>
    </row>
    <row r="2118" ht="27" hidden="1" spans="1:13">
      <c r="A2118" s="255" t="s">
        <v>2913</v>
      </c>
      <c r="B2118" s="255">
        <v>164212976</v>
      </c>
      <c r="C2118" s="255">
        <v>200</v>
      </c>
      <c r="D2118" s="255">
        <v>6</v>
      </c>
      <c r="E2118" s="255">
        <v>161.985</v>
      </c>
      <c r="F2118" s="255">
        <v>38.015</v>
      </c>
      <c r="H2118" s="255" t="s">
        <v>2779</v>
      </c>
      <c r="I2118" s="14" t="s">
        <v>2913</v>
      </c>
      <c r="J2118" s="255">
        <v>164212976</v>
      </c>
      <c r="K2118" s="255">
        <v>200</v>
      </c>
      <c r="L2118" s="255">
        <v>6</v>
      </c>
      <c r="M2118" s="255">
        <v>161.985</v>
      </c>
    </row>
    <row r="2119" ht="27" hidden="1" spans="1:13">
      <c r="A2119" s="255" t="s">
        <v>2913</v>
      </c>
      <c r="B2119" s="255">
        <v>164212976</v>
      </c>
      <c r="C2119" s="255">
        <v>200</v>
      </c>
      <c r="D2119" s="255">
        <v>6</v>
      </c>
      <c r="E2119" s="255">
        <v>161.985</v>
      </c>
      <c r="F2119" s="255">
        <v>38.015</v>
      </c>
      <c r="H2119" s="255" t="s">
        <v>2779</v>
      </c>
      <c r="I2119" s="14" t="s">
        <v>2913</v>
      </c>
      <c r="J2119" s="255">
        <v>164212976</v>
      </c>
      <c r="K2119" s="255">
        <v>200</v>
      </c>
      <c r="L2119" s="255">
        <v>6</v>
      </c>
      <c r="M2119" s="255">
        <v>161.985</v>
      </c>
    </row>
    <row r="2120" ht="27" hidden="1" spans="1:13">
      <c r="A2120" s="255" t="s">
        <v>2913</v>
      </c>
      <c r="B2120" s="255">
        <v>164212976</v>
      </c>
      <c r="C2120" s="255">
        <v>200</v>
      </c>
      <c r="D2120" s="255">
        <v>6</v>
      </c>
      <c r="E2120" s="255">
        <v>161.985</v>
      </c>
      <c r="F2120" s="255">
        <v>38.015</v>
      </c>
      <c r="H2120" s="255" t="s">
        <v>2779</v>
      </c>
      <c r="I2120" s="14" t="s">
        <v>2914</v>
      </c>
      <c r="J2120" s="255">
        <v>164297186</v>
      </c>
      <c r="K2120" s="255">
        <v>200</v>
      </c>
      <c r="L2120" s="255">
        <v>1</v>
      </c>
      <c r="M2120" s="255">
        <v>21.87</v>
      </c>
    </row>
    <row r="2121" ht="27" hidden="1" spans="1:13">
      <c r="A2121" s="255" t="s">
        <v>2914</v>
      </c>
      <c r="B2121" s="255">
        <v>164297186</v>
      </c>
      <c r="C2121" s="255">
        <v>200</v>
      </c>
      <c r="D2121" s="255">
        <v>1</v>
      </c>
      <c r="E2121" s="255">
        <v>21.87</v>
      </c>
      <c r="F2121" s="255">
        <v>178.13</v>
      </c>
      <c r="H2121" s="255" t="s">
        <v>2779</v>
      </c>
      <c r="I2121" s="14" t="s">
        <v>2915</v>
      </c>
      <c r="J2121" s="255">
        <v>165293196</v>
      </c>
      <c r="K2121" s="255">
        <v>200</v>
      </c>
      <c r="L2121" s="255">
        <v>6</v>
      </c>
      <c r="M2121" s="255">
        <v>136</v>
      </c>
    </row>
    <row r="2122" ht="27" hidden="1" spans="1:13">
      <c r="A2122" s="255" t="s">
        <v>2915</v>
      </c>
      <c r="B2122" s="255">
        <v>165293196</v>
      </c>
      <c r="C2122" s="255">
        <v>200</v>
      </c>
      <c r="D2122" s="255">
        <v>6</v>
      </c>
      <c r="E2122" s="255">
        <v>136</v>
      </c>
      <c r="F2122" s="255">
        <v>64</v>
      </c>
      <c r="H2122" s="255" t="s">
        <v>2779</v>
      </c>
      <c r="I2122" s="14" t="s">
        <v>2915</v>
      </c>
      <c r="J2122" s="255">
        <v>165293196</v>
      </c>
      <c r="K2122" s="255">
        <v>200</v>
      </c>
      <c r="L2122" s="255">
        <v>6</v>
      </c>
      <c r="M2122" s="255">
        <v>136</v>
      </c>
    </row>
    <row r="2123" ht="27" hidden="1" spans="1:13">
      <c r="A2123" s="255" t="s">
        <v>2915</v>
      </c>
      <c r="B2123" s="255">
        <v>165293196</v>
      </c>
      <c r="C2123" s="255">
        <v>200</v>
      </c>
      <c r="D2123" s="255">
        <v>6</v>
      </c>
      <c r="E2123" s="255">
        <v>136</v>
      </c>
      <c r="F2123" s="255">
        <v>64</v>
      </c>
      <c r="H2123" s="255" t="s">
        <v>2779</v>
      </c>
      <c r="I2123" s="14" t="s">
        <v>2915</v>
      </c>
      <c r="J2123" s="255">
        <v>165293196</v>
      </c>
      <c r="K2123" s="255">
        <v>200</v>
      </c>
      <c r="L2123" s="255">
        <v>6</v>
      </c>
      <c r="M2123" s="255">
        <v>136</v>
      </c>
    </row>
    <row r="2124" ht="27" hidden="1" spans="1:13">
      <c r="A2124" s="255" t="s">
        <v>2915</v>
      </c>
      <c r="B2124" s="255">
        <v>165293196</v>
      </c>
      <c r="C2124" s="255">
        <v>200</v>
      </c>
      <c r="D2124" s="255">
        <v>6</v>
      </c>
      <c r="E2124" s="255">
        <v>136</v>
      </c>
      <c r="F2124" s="255">
        <v>64</v>
      </c>
      <c r="H2124" s="255" t="s">
        <v>2779</v>
      </c>
      <c r="I2124" s="14" t="s">
        <v>2915</v>
      </c>
      <c r="J2124" s="255">
        <v>165293196</v>
      </c>
      <c r="K2124" s="255">
        <v>200</v>
      </c>
      <c r="L2124" s="255">
        <v>6</v>
      </c>
      <c r="M2124" s="255">
        <v>136</v>
      </c>
    </row>
    <row r="2125" ht="27" hidden="1" spans="1:13">
      <c r="A2125" s="255" t="s">
        <v>2915</v>
      </c>
      <c r="B2125" s="255">
        <v>165293196</v>
      </c>
      <c r="C2125" s="255">
        <v>200</v>
      </c>
      <c r="D2125" s="255">
        <v>6</v>
      </c>
      <c r="E2125" s="255">
        <v>136</v>
      </c>
      <c r="F2125" s="255">
        <v>64</v>
      </c>
      <c r="H2125" s="255" t="s">
        <v>2779</v>
      </c>
      <c r="I2125" s="14" t="s">
        <v>2915</v>
      </c>
      <c r="J2125" s="255">
        <v>165293196</v>
      </c>
      <c r="K2125" s="255">
        <v>200</v>
      </c>
      <c r="L2125" s="255">
        <v>6</v>
      </c>
      <c r="M2125" s="255">
        <v>136</v>
      </c>
    </row>
    <row r="2126" ht="27" hidden="1" spans="1:13">
      <c r="A2126" s="255" t="s">
        <v>2915</v>
      </c>
      <c r="B2126" s="255">
        <v>165293196</v>
      </c>
      <c r="C2126" s="255">
        <v>200</v>
      </c>
      <c r="D2126" s="255">
        <v>6</v>
      </c>
      <c r="E2126" s="255">
        <v>136</v>
      </c>
      <c r="F2126" s="255">
        <v>64</v>
      </c>
      <c r="H2126" s="255" t="s">
        <v>2779</v>
      </c>
      <c r="I2126" s="14" t="s">
        <v>2915</v>
      </c>
      <c r="J2126" s="255">
        <v>165293196</v>
      </c>
      <c r="K2126" s="255">
        <v>200</v>
      </c>
      <c r="L2126" s="255">
        <v>6</v>
      </c>
      <c r="M2126" s="255">
        <v>136</v>
      </c>
    </row>
    <row r="2127" ht="27" hidden="1" spans="1:13">
      <c r="A2127" s="255" t="s">
        <v>2915</v>
      </c>
      <c r="B2127" s="255">
        <v>165293196</v>
      </c>
      <c r="C2127" s="255">
        <v>200</v>
      </c>
      <c r="D2127" s="255">
        <v>6</v>
      </c>
      <c r="E2127" s="255">
        <v>136</v>
      </c>
      <c r="F2127" s="255">
        <v>64</v>
      </c>
      <c r="H2127" s="255" t="s">
        <v>2779</v>
      </c>
      <c r="I2127" s="14" t="s">
        <v>2916</v>
      </c>
      <c r="J2127" s="255">
        <v>165293245</v>
      </c>
      <c r="K2127" s="255">
        <v>200</v>
      </c>
      <c r="L2127" s="255">
        <v>4</v>
      </c>
      <c r="M2127" s="255">
        <v>109.775</v>
      </c>
    </row>
    <row r="2128" ht="27" hidden="1" spans="1:13">
      <c r="A2128" s="255" t="s">
        <v>2916</v>
      </c>
      <c r="B2128" s="255">
        <v>165293245</v>
      </c>
      <c r="C2128" s="255">
        <v>200</v>
      </c>
      <c r="D2128" s="255">
        <v>4</v>
      </c>
      <c r="E2128" s="255">
        <v>109.775</v>
      </c>
      <c r="F2128" s="255">
        <v>90.225</v>
      </c>
      <c r="H2128" s="255" t="s">
        <v>2779</v>
      </c>
      <c r="I2128" s="14" t="s">
        <v>2916</v>
      </c>
      <c r="J2128" s="255">
        <v>165293245</v>
      </c>
      <c r="K2128" s="255">
        <v>200</v>
      </c>
      <c r="L2128" s="255">
        <v>4</v>
      </c>
      <c r="M2128" s="255">
        <v>109.775</v>
      </c>
    </row>
    <row r="2129" ht="27" hidden="1" spans="1:13">
      <c r="A2129" s="255" t="s">
        <v>2916</v>
      </c>
      <c r="B2129" s="255">
        <v>165293245</v>
      </c>
      <c r="C2129" s="255">
        <v>200</v>
      </c>
      <c r="D2129" s="255">
        <v>4</v>
      </c>
      <c r="E2129" s="255">
        <v>109.775</v>
      </c>
      <c r="F2129" s="255">
        <v>90.225</v>
      </c>
      <c r="H2129" s="255" t="s">
        <v>2779</v>
      </c>
      <c r="I2129" s="14" t="s">
        <v>2916</v>
      </c>
      <c r="J2129" s="255">
        <v>165293245</v>
      </c>
      <c r="K2129" s="255">
        <v>200</v>
      </c>
      <c r="L2129" s="255">
        <v>4</v>
      </c>
      <c r="M2129" s="255">
        <v>109.775</v>
      </c>
    </row>
    <row r="2130" ht="27" hidden="1" spans="1:13">
      <c r="A2130" s="255" t="s">
        <v>2916</v>
      </c>
      <c r="B2130" s="255">
        <v>165293245</v>
      </c>
      <c r="C2130" s="255">
        <v>200</v>
      </c>
      <c r="D2130" s="255">
        <v>4</v>
      </c>
      <c r="E2130" s="255">
        <v>109.775</v>
      </c>
      <c r="F2130" s="255">
        <v>90.225</v>
      </c>
      <c r="H2130" s="255" t="s">
        <v>2779</v>
      </c>
      <c r="I2130" s="14" t="s">
        <v>2916</v>
      </c>
      <c r="J2130" s="255">
        <v>165293245</v>
      </c>
      <c r="K2130" s="255">
        <v>200</v>
      </c>
      <c r="L2130" s="255">
        <v>4</v>
      </c>
      <c r="M2130" s="255">
        <v>109.775</v>
      </c>
    </row>
    <row r="2131" ht="27" hidden="1" spans="1:13">
      <c r="A2131" s="255" t="s">
        <v>2916</v>
      </c>
      <c r="B2131" s="255">
        <v>165293245</v>
      </c>
      <c r="C2131" s="255">
        <v>200</v>
      </c>
      <c r="D2131" s="255">
        <v>4</v>
      </c>
      <c r="E2131" s="255">
        <v>109.775</v>
      </c>
      <c r="F2131" s="255">
        <v>90.225</v>
      </c>
      <c r="H2131" s="255" t="s">
        <v>2779</v>
      </c>
      <c r="I2131" s="14" t="s">
        <v>2917</v>
      </c>
      <c r="J2131" s="255">
        <v>165309368</v>
      </c>
      <c r="K2131" s="255">
        <v>400</v>
      </c>
      <c r="L2131" s="255">
        <v>9</v>
      </c>
      <c r="M2131" s="255">
        <v>164.925</v>
      </c>
    </row>
    <row r="2132" ht="27" hidden="1" spans="1:13">
      <c r="A2132" s="255" t="s">
        <v>2917</v>
      </c>
      <c r="B2132" s="255">
        <v>165309368</v>
      </c>
      <c r="C2132" s="255">
        <v>400</v>
      </c>
      <c r="D2132" s="255">
        <v>9</v>
      </c>
      <c r="E2132" s="255">
        <v>164.925</v>
      </c>
      <c r="F2132" s="255">
        <v>235.075</v>
      </c>
      <c r="H2132" s="255" t="s">
        <v>2779</v>
      </c>
      <c r="I2132" s="14" t="s">
        <v>2917</v>
      </c>
      <c r="J2132" s="255">
        <v>165309368</v>
      </c>
      <c r="K2132" s="255">
        <v>400</v>
      </c>
      <c r="L2132" s="255">
        <v>9</v>
      </c>
      <c r="M2132" s="255">
        <v>164.925</v>
      </c>
    </row>
    <row r="2133" ht="27" hidden="1" spans="1:13">
      <c r="A2133" s="255" t="s">
        <v>2917</v>
      </c>
      <c r="B2133" s="255">
        <v>165309368</v>
      </c>
      <c r="C2133" s="255">
        <v>400</v>
      </c>
      <c r="D2133" s="255">
        <v>9</v>
      </c>
      <c r="E2133" s="255">
        <v>164.925</v>
      </c>
      <c r="F2133" s="255">
        <v>235.075</v>
      </c>
      <c r="H2133" s="255" t="s">
        <v>2779</v>
      </c>
      <c r="I2133" s="14" t="s">
        <v>2917</v>
      </c>
      <c r="J2133" s="255">
        <v>165309368</v>
      </c>
      <c r="K2133" s="255">
        <v>400</v>
      </c>
      <c r="L2133" s="255">
        <v>9</v>
      </c>
      <c r="M2133" s="255">
        <v>164.925</v>
      </c>
    </row>
    <row r="2134" ht="27" hidden="1" spans="1:13">
      <c r="A2134" s="255" t="s">
        <v>2917</v>
      </c>
      <c r="B2134" s="255">
        <v>165309368</v>
      </c>
      <c r="C2134" s="255">
        <v>400</v>
      </c>
      <c r="D2134" s="255">
        <v>9</v>
      </c>
      <c r="E2134" s="255">
        <v>164.925</v>
      </c>
      <c r="F2134" s="255">
        <v>235.075</v>
      </c>
      <c r="H2134" s="255" t="s">
        <v>2779</v>
      </c>
      <c r="I2134" s="14" t="s">
        <v>2917</v>
      </c>
      <c r="J2134" s="255">
        <v>165309368</v>
      </c>
      <c r="K2134" s="255">
        <v>400</v>
      </c>
      <c r="L2134" s="255">
        <v>9</v>
      </c>
      <c r="M2134" s="255">
        <v>164.925</v>
      </c>
    </row>
    <row r="2135" ht="27" hidden="1" spans="1:13">
      <c r="A2135" s="255" t="s">
        <v>2917</v>
      </c>
      <c r="B2135" s="255">
        <v>165309368</v>
      </c>
      <c r="C2135" s="255">
        <v>400</v>
      </c>
      <c r="D2135" s="255">
        <v>9</v>
      </c>
      <c r="E2135" s="255">
        <v>164.925</v>
      </c>
      <c r="F2135" s="255">
        <v>235.075</v>
      </c>
      <c r="H2135" s="255" t="s">
        <v>2779</v>
      </c>
      <c r="I2135" s="14" t="s">
        <v>2917</v>
      </c>
      <c r="J2135" s="255">
        <v>165309368</v>
      </c>
      <c r="K2135" s="255">
        <v>400</v>
      </c>
      <c r="L2135" s="255">
        <v>9</v>
      </c>
      <c r="M2135" s="255">
        <v>164.925</v>
      </c>
    </row>
    <row r="2136" ht="27" hidden="1" spans="1:13">
      <c r="A2136" s="255" t="s">
        <v>2917</v>
      </c>
      <c r="B2136" s="255">
        <v>165309368</v>
      </c>
      <c r="C2136" s="255">
        <v>400</v>
      </c>
      <c r="D2136" s="255">
        <v>9</v>
      </c>
      <c r="E2136" s="255">
        <v>164.925</v>
      </c>
      <c r="F2136" s="255">
        <v>235.075</v>
      </c>
      <c r="H2136" s="255" t="s">
        <v>2779</v>
      </c>
      <c r="I2136" s="14" t="s">
        <v>2917</v>
      </c>
      <c r="J2136" s="255">
        <v>165309368</v>
      </c>
      <c r="K2136" s="255">
        <v>400</v>
      </c>
      <c r="L2136" s="255">
        <v>9</v>
      </c>
      <c r="M2136" s="255">
        <v>164.925</v>
      </c>
    </row>
    <row r="2137" ht="27" hidden="1" spans="1:13">
      <c r="A2137" s="255" t="s">
        <v>2917</v>
      </c>
      <c r="B2137" s="255">
        <v>165309368</v>
      </c>
      <c r="C2137" s="255">
        <v>400</v>
      </c>
      <c r="D2137" s="255">
        <v>9</v>
      </c>
      <c r="E2137" s="255">
        <v>164.925</v>
      </c>
      <c r="F2137" s="255">
        <v>235.075</v>
      </c>
      <c r="H2137" s="255" t="s">
        <v>2779</v>
      </c>
      <c r="I2137" s="14" t="s">
        <v>2917</v>
      </c>
      <c r="J2137" s="255">
        <v>165309368</v>
      </c>
      <c r="K2137" s="255">
        <v>400</v>
      </c>
      <c r="L2137" s="255">
        <v>9</v>
      </c>
      <c r="M2137" s="255">
        <v>164.925</v>
      </c>
    </row>
    <row r="2138" ht="27" hidden="1" spans="1:13">
      <c r="A2138" s="255" t="s">
        <v>2917</v>
      </c>
      <c r="B2138" s="255">
        <v>165309368</v>
      </c>
      <c r="C2138" s="255">
        <v>400</v>
      </c>
      <c r="D2138" s="255">
        <v>9</v>
      </c>
      <c r="E2138" s="255">
        <v>164.925</v>
      </c>
      <c r="F2138" s="255">
        <v>235.075</v>
      </c>
      <c r="H2138" s="255" t="s">
        <v>2779</v>
      </c>
      <c r="I2138" s="14" t="s">
        <v>2917</v>
      </c>
      <c r="J2138" s="255">
        <v>165309368</v>
      </c>
      <c r="K2138" s="255">
        <v>400</v>
      </c>
      <c r="L2138" s="255">
        <v>9</v>
      </c>
      <c r="M2138" s="255">
        <v>164.925</v>
      </c>
    </row>
    <row r="2139" ht="27" hidden="1" spans="1:13">
      <c r="A2139" s="255" t="s">
        <v>2917</v>
      </c>
      <c r="B2139" s="255">
        <v>165309368</v>
      </c>
      <c r="C2139" s="255">
        <v>400</v>
      </c>
      <c r="D2139" s="255">
        <v>9</v>
      </c>
      <c r="E2139" s="255">
        <v>164.925</v>
      </c>
      <c r="F2139" s="255">
        <v>235.075</v>
      </c>
      <c r="H2139" s="255" t="s">
        <v>2779</v>
      </c>
      <c r="I2139" s="14" t="s">
        <v>2917</v>
      </c>
      <c r="J2139" s="255">
        <v>165309368</v>
      </c>
      <c r="K2139" s="255">
        <v>400</v>
      </c>
      <c r="L2139" s="255">
        <v>9</v>
      </c>
      <c r="M2139" s="255">
        <v>164.925</v>
      </c>
    </row>
    <row r="2140" ht="27" hidden="1" spans="1:13">
      <c r="A2140" s="255" t="s">
        <v>2917</v>
      </c>
      <c r="B2140" s="255">
        <v>165309368</v>
      </c>
      <c r="C2140" s="255">
        <v>400</v>
      </c>
      <c r="D2140" s="255">
        <v>9</v>
      </c>
      <c r="E2140" s="255">
        <v>164.925</v>
      </c>
      <c r="F2140" s="255">
        <v>235.075</v>
      </c>
      <c r="H2140" s="255" t="s">
        <v>2779</v>
      </c>
      <c r="I2140" s="14" t="s">
        <v>2918</v>
      </c>
      <c r="J2140" s="255">
        <v>165309411</v>
      </c>
      <c r="K2140" s="255">
        <v>400</v>
      </c>
      <c r="L2140" s="255">
        <v>9</v>
      </c>
      <c r="M2140" s="255">
        <v>197.91</v>
      </c>
    </row>
    <row r="2141" ht="27" hidden="1" spans="1:13">
      <c r="A2141" s="255" t="s">
        <v>2918</v>
      </c>
      <c r="B2141" s="255">
        <v>165309411</v>
      </c>
      <c r="C2141" s="255">
        <v>400</v>
      </c>
      <c r="D2141" s="255">
        <v>9</v>
      </c>
      <c r="E2141" s="255">
        <v>197.91</v>
      </c>
      <c r="F2141" s="255">
        <v>202.09</v>
      </c>
      <c r="H2141" s="255" t="s">
        <v>2779</v>
      </c>
      <c r="I2141" s="14" t="s">
        <v>2918</v>
      </c>
      <c r="J2141" s="255">
        <v>165309411</v>
      </c>
      <c r="K2141" s="255">
        <v>400</v>
      </c>
      <c r="L2141" s="255">
        <v>9</v>
      </c>
      <c r="M2141" s="255">
        <v>197.91</v>
      </c>
    </row>
    <row r="2142" ht="27" hidden="1" spans="1:13">
      <c r="A2142" s="255" t="s">
        <v>2918</v>
      </c>
      <c r="B2142" s="255">
        <v>165309411</v>
      </c>
      <c r="C2142" s="255">
        <v>400</v>
      </c>
      <c r="D2142" s="255">
        <v>9</v>
      </c>
      <c r="E2142" s="255">
        <v>197.91</v>
      </c>
      <c r="F2142" s="255">
        <v>202.09</v>
      </c>
      <c r="H2142" s="255" t="s">
        <v>2779</v>
      </c>
      <c r="I2142" s="14" t="s">
        <v>2918</v>
      </c>
      <c r="J2142" s="255">
        <v>165309411</v>
      </c>
      <c r="K2142" s="255">
        <v>400</v>
      </c>
      <c r="L2142" s="255">
        <v>9</v>
      </c>
      <c r="M2142" s="255">
        <v>197.91</v>
      </c>
    </row>
    <row r="2143" ht="27" hidden="1" spans="1:13">
      <c r="A2143" s="255" t="s">
        <v>2918</v>
      </c>
      <c r="B2143" s="255">
        <v>165309411</v>
      </c>
      <c r="C2143" s="255">
        <v>400</v>
      </c>
      <c r="D2143" s="255">
        <v>9</v>
      </c>
      <c r="E2143" s="255">
        <v>197.91</v>
      </c>
      <c r="F2143" s="255">
        <v>202.09</v>
      </c>
      <c r="H2143" s="255" t="s">
        <v>2779</v>
      </c>
      <c r="I2143" s="14" t="s">
        <v>2918</v>
      </c>
      <c r="J2143" s="255">
        <v>165309411</v>
      </c>
      <c r="K2143" s="255">
        <v>400</v>
      </c>
      <c r="L2143" s="255">
        <v>9</v>
      </c>
      <c r="M2143" s="255">
        <v>197.91</v>
      </c>
    </row>
    <row r="2144" ht="27" hidden="1" spans="1:13">
      <c r="A2144" s="255" t="s">
        <v>2918</v>
      </c>
      <c r="B2144" s="255">
        <v>165309411</v>
      </c>
      <c r="C2144" s="255">
        <v>400</v>
      </c>
      <c r="D2144" s="255">
        <v>9</v>
      </c>
      <c r="E2144" s="255">
        <v>197.91</v>
      </c>
      <c r="F2144" s="255">
        <v>202.09</v>
      </c>
      <c r="H2144" s="255" t="s">
        <v>2779</v>
      </c>
      <c r="I2144" s="14" t="s">
        <v>2918</v>
      </c>
      <c r="J2144" s="255">
        <v>165309411</v>
      </c>
      <c r="K2144" s="255">
        <v>400</v>
      </c>
      <c r="L2144" s="255">
        <v>9</v>
      </c>
      <c r="M2144" s="255">
        <v>197.91</v>
      </c>
    </row>
    <row r="2145" ht="27" hidden="1" spans="1:13">
      <c r="A2145" s="255" t="s">
        <v>2918</v>
      </c>
      <c r="B2145" s="255">
        <v>165309411</v>
      </c>
      <c r="C2145" s="255">
        <v>400</v>
      </c>
      <c r="D2145" s="255">
        <v>9</v>
      </c>
      <c r="E2145" s="255">
        <v>197.91</v>
      </c>
      <c r="F2145" s="255">
        <v>202.09</v>
      </c>
      <c r="H2145" s="255" t="s">
        <v>2779</v>
      </c>
      <c r="I2145" s="14" t="s">
        <v>2918</v>
      </c>
      <c r="J2145" s="255">
        <v>165309411</v>
      </c>
      <c r="K2145" s="255">
        <v>400</v>
      </c>
      <c r="L2145" s="255">
        <v>9</v>
      </c>
      <c r="M2145" s="255">
        <v>197.91</v>
      </c>
    </row>
    <row r="2146" ht="27" hidden="1" spans="1:13">
      <c r="A2146" s="255" t="s">
        <v>2918</v>
      </c>
      <c r="B2146" s="255">
        <v>165309411</v>
      </c>
      <c r="C2146" s="255">
        <v>400</v>
      </c>
      <c r="D2146" s="255">
        <v>9</v>
      </c>
      <c r="E2146" s="255">
        <v>197.91</v>
      </c>
      <c r="F2146" s="255">
        <v>202.09</v>
      </c>
      <c r="H2146" s="255" t="s">
        <v>2779</v>
      </c>
      <c r="I2146" s="14" t="s">
        <v>2918</v>
      </c>
      <c r="J2146" s="255">
        <v>165309411</v>
      </c>
      <c r="K2146" s="255">
        <v>400</v>
      </c>
      <c r="L2146" s="255">
        <v>9</v>
      </c>
      <c r="M2146" s="255">
        <v>197.91</v>
      </c>
    </row>
    <row r="2147" ht="27" hidden="1" spans="1:13">
      <c r="A2147" s="255" t="s">
        <v>2918</v>
      </c>
      <c r="B2147" s="255">
        <v>165309411</v>
      </c>
      <c r="C2147" s="255">
        <v>400</v>
      </c>
      <c r="D2147" s="255">
        <v>9</v>
      </c>
      <c r="E2147" s="255">
        <v>197.91</v>
      </c>
      <c r="F2147" s="255">
        <v>202.09</v>
      </c>
      <c r="H2147" s="255" t="s">
        <v>2779</v>
      </c>
      <c r="I2147" s="14" t="s">
        <v>2918</v>
      </c>
      <c r="J2147" s="255">
        <v>165309411</v>
      </c>
      <c r="K2147" s="255">
        <v>400</v>
      </c>
      <c r="L2147" s="255">
        <v>9</v>
      </c>
      <c r="M2147" s="255">
        <v>197.91</v>
      </c>
    </row>
    <row r="2148" ht="27" hidden="1" spans="1:13">
      <c r="A2148" s="255" t="s">
        <v>2918</v>
      </c>
      <c r="B2148" s="255">
        <v>165309411</v>
      </c>
      <c r="C2148" s="255">
        <v>400</v>
      </c>
      <c r="D2148" s="255">
        <v>9</v>
      </c>
      <c r="E2148" s="255">
        <v>197.91</v>
      </c>
      <c r="F2148" s="255">
        <v>202.09</v>
      </c>
      <c r="H2148" s="255" t="s">
        <v>2779</v>
      </c>
      <c r="I2148" s="14" t="s">
        <v>2918</v>
      </c>
      <c r="J2148" s="255">
        <v>165309411</v>
      </c>
      <c r="K2148" s="255">
        <v>400</v>
      </c>
      <c r="L2148" s="255">
        <v>9</v>
      </c>
      <c r="M2148" s="255">
        <v>197.91</v>
      </c>
    </row>
    <row r="2149" ht="27" hidden="1" spans="1:13">
      <c r="A2149" s="255" t="s">
        <v>2918</v>
      </c>
      <c r="B2149" s="255">
        <v>165309411</v>
      </c>
      <c r="C2149" s="255">
        <v>400</v>
      </c>
      <c r="D2149" s="255">
        <v>9</v>
      </c>
      <c r="E2149" s="255">
        <v>197.91</v>
      </c>
      <c r="F2149" s="255">
        <v>202.09</v>
      </c>
      <c r="H2149" s="255" t="s">
        <v>2779</v>
      </c>
      <c r="I2149" s="14" t="s">
        <v>2919</v>
      </c>
      <c r="J2149" s="255">
        <v>165365221</v>
      </c>
      <c r="K2149" s="255">
        <v>400</v>
      </c>
      <c r="L2149" s="255">
        <v>4</v>
      </c>
      <c r="M2149" s="255">
        <v>91.37</v>
      </c>
    </row>
    <row r="2150" ht="27" hidden="1" spans="1:13">
      <c r="A2150" s="255" t="s">
        <v>2919</v>
      </c>
      <c r="B2150" s="255">
        <v>165365221</v>
      </c>
      <c r="C2150" s="255">
        <v>400</v>
      </c>
      <c r="D2150" s="255">
        <v>4</v>
      </c>
      <c r="E2150" s="255">
        <v>91.37</v>
      </c>
      <c r="F2150" s="255">
        <v>308.63</v>
      </c>
      <c r="H2150" s="255" t="s">
        <v>2779</v>
      </c>
      <c r="I2150" s="14" t="s">
        <v>2919</v>
      </c>
      <c r="J2150" s="255">
        <v>165365221</v>
      </c>
      <c r="K2150" s="255">
        <v>400</v>
      </c>
      <c r="L2150" s="255">
        <v>4</v>
      </c>
      <c r="M2150" s="255">
        <v>91.37</v>
      </c>
    </row>
    <row r="2151" ht="27" hidden="1" spans="1:13">
      <c r="A2151" s="255" t="s">
        <v>2919</v>
      </c>
      <c r="B2151" s="255">
        <v>165365221</v>
      </c>
      <c r="C2151" s="255">
        <v>400</v>
      </c>
      <c r="D2151" s="255">
        <v>4</v>
      </c>
      <c r="E2151" s="255">
        <v>91.37</v>
      </c>
      <c r="F2151" s="255">
        <v>308.63</v>
      </c>
      <c r="H2151" s="255" t="s">
        <v>2779</v>
      </c>
      <c r="I2151" s="14" t="s">
        <v>2919</v>
      </c>
      <c r="J2151" s="255">
        <v>165365221</v>
      </c>
      <c r="K2151" s="255">
        <v>400</v>
      </c>
      <c r="L2151" s="255">
        <v>4</v>
      </c>
      <c r="M2151" s="255">
        <v>91.37</v>
      </c>
    </row>
    <row r="2152" ht="27" hidden="1" spans="1:13">
      <c r="A2152" s="255" t="s">
        <v>2919</v>
      </c>
      <c r="B2152" s="255">
        <v>165365221</v>
      </c>
      <c r="C2152" s="255">
        <v>400</v>
      </c>
      <c r="D2152" s="255">
        <v>4</v>
      </c>
      <c r="E2152" s="255">
        <v>91.37</v>
      </c>
      <c r="F2152" s="255">
        <v>308.63</v>
      </c>
      <c r="H2152" s="255" t="s">
        <v>2779</v>
      </c>
      <c r="I2152" s="14" t="s">
        <v>2919</v>
      </c>
      <c r="J2152" s="255">
        <v>165365221</v>
      </c>
      <c r="K2152" s="255">
        <v>400</v>
      </c>
      <c r="L2152" s="255">
        <v>4</v>
      </c>
      <c r="M2152" s="255">
        <v>91.37</v>
      </c>
    </row>
    <row r="2153" ht="27" hidden="1" spans="1:13">
      <c r="A2153" s="255" t="s">
        <v>2919</v>
      </c>
      <c r="B2153" s="255">
        <v>165365221</v>
      </c>
      <c r="C2153" s="255">
        <v>400</v>
      </c>
      <c r="D2153" s="255">
        <v>4</v>
      </c>
      <c r="E2153" s="255">
        <v>91.37</v>
      </c>
      <c r="F2153" s="255">
        <v>308.63</v>
      </c>
      <c r="H2153" s="255" t="s">
        <v>2779</v>
      </c>
      <c r="I2153" s="14" t="s">
        <v>2920</v>
      </c>
      <c r="J2153" s="255">
        <v>165365330</v>
      </c>
      <c r="K2153" s="255">
        <v>200</v>
      </c>
      <c r="L2153" s="255">
        <v>6</v>
      </c>
      <c r="M2153" s="255">
        <v>130.435</v>
      </c>
    </row>
    <row r="2154" ht="27" hidden="1" spans="1:13">
      <c r="A2154" s="255" t="s">
        <v>2920</v>
      </c>
      <c r="B2154" s="255">
        <v>165365330</v>
      </c>
      <c r="C2154" s="255">
        <v>200</v>
      </c>
      <c r="D2154" s="255">
        <v>6</v>
      </c>
      <c r="E2154" s="255">
        <v>130.435</v>
      </c>
      <c r="F2154" s="255">
        <v>69.565</v>
      </c>
      <c r="H2154" s="255" t="s">
        <v>2779</v>
      </c>
      <c r="I2154" s="14" t="s">
        <v>2920</v>
      </c>
      <c r="J2154" s="255">
        <v>165365330</v>
      </c>
      <c r="K2154" s="255">
        <v>200</v>
      </c>
      <c r="L2154" s="255">
        <v>6</v>
      </c>
      <c r="M2154" s="255">
        <v>130.435</v>
      </c>
    </row>
    <row r="2155" ht="27" hidden="1" spans="1:13">
      <c r="A2155" s="255" t="s">
        <v>2920</v>
      </c>
      <c r="B2155" s="255">
        <v>165365330</v>
      </c>
      <c r="C2155" s="255">
        <v>200</v>
      </c>
      <c r="D2155" s="255">
        <v>6</v>
      </c>
      <c r="E2155" s="255">
        <v>130.435</v>
      </c>
      <c r="F2155" s="255">
        <v>69.565</v>
      </c>
      <c r="H2155" s="255" t="s">
        <v>2779</v>
      </c>
      <c r="I2155" s="14" t="s">
        <v>2920</v>
      </c>
      <c r="J2155" s="255">
        <v>165365330</v>
      </c>
      <c r="K2155" s="255">
        <v>200</v>
      </c>
      <c r="L2155" s="255">
        <v>6</v>
      </c>
      <c r="M2155" s="255">
        <v>130.435</v>
      </c>
    </row>
    <row r="2156" ht="27" hidden="1" spans="1:13">
      <c r="A2156" s="255" t="s">
        <v>2920</v>
      </c>
      <c r="B2156" s="255">
        <v>165365330</v>
      </c>
      <c r="C2156" s="255">
        <v>200</v>
      </c>
      <c r="D2156" s="255">
        <v>6</v>
      </c>
      <c r="E2156" s="255">
        <v>130.435</v>
      </c>
      <c r="F2156" s="255">
        <v>69.565</v>
      </c>
      <c r="H2156" s="255" t="s">
        <v>2779</v>
      </c>
      <c r="I2156" s="14" t="s">
        <v>2920</v>
      </c>
      <c r="J2156" s="255">
        <v>165365330</v>
      </c>
      <c r="K2156" s="255">
        <v>200</v>
      </c>
      <c r="L2156" s="255">
        <v>6</v>
      </c>
      <c r="M2156" s="255">
        <v>130.435</v>
      </c>
    </row>
    <row r="2157" ht="27" hidden="1" spans="1:13">
      <c r="A2157" s="255" t="s">
        <v>2920</v>
      </c>
      <c r="B2157" s="255">
        <v>165365330</v>
      </c>
      <c r="C2157" s="255">
        <v>200</v>
      </c>
      <c r="D2157" s="255">
        <v>6</v>
      </c>
      <c r="E2157" s="255">
        <v>130.435</v>
      </c>
      <c r="F2157" s="255">
        <v>69.565</v>
      </c>
      <c r="H2157" s="255" t="s">
        <v>2779</v>
      </c>
      <c r="I2157" s="14" t="s">
        <v>2920</v>
      </c>
      <c r="J2157" s="255">
        <v>165365330</v>
      </c>
      <c r="K2157" s="255">
        <v>200</v>
      </c>
      <c r="L2157" s="255">
        <v>6</v>
      </c>
      <c r="M2157" s="255">
        <v>130.435</v>
      </c>
    </row>
    <row r="2158" ht="27" hidden="1" spans="1:13">
      <c r="A2158" s="255" t="s">
        <v>2920</v>
      </c>
      <c r="B2158" s="255">
        <v>165365330</v>
      </c>
      <c r="C2158" s="255">
        <v>200</v>
      </c>
      <c r="D2158" s="255">
        <v>6</v>
      </c>
      <c r="E2158" s="255">
        <v>130.435</v>
      </c>
      <c r="F2158" s="255">
        <v>69.565</v>
      </c>
      <c r="H2158" s="255" t="s">
        <v>2779</v>
      </c>
      <c r="I2158" s="14" t="s">
        <v>2920</v>
      </c>
      <c r="J2158" s="255">
        <v>165365330</v>
      </c>
      <c r="K2158" s="255">
        <v>200</v>
      </c>
      <c r="L2158" s="255">
        <v>6</v>
      </c>
      <c r="M2158" s="255">
        <v>130.435</v>
      </c>
    </row>
    <row r="2159" ht="27" hidden="1" spans="1:13">
      <c r="A2159" s="255" t="s">
        <v>2920</v>
      </c>
      <c r="B2159" s="255">
        <v>165365330</v>
      </c>
      <c r="C2159" s="255">
        <v>200</v>
      </c>
      <c r="D2159" s="255">
        <v>6</v>
      </c>
      <c r="E2159" s="255">
        <v>130.435</v>
      </c>
      <c r="F2159" s="255">
        <v>69.565</v>
      </c>
      <c r="H2159" s="255" t="s">
        <v>2779</v>
      </c>
      <c r="I2159" s="14" t="s">
        <v>2921</v>
      </c>
      <c r="J2159" s="255">
        <v>165365422</v>
      </c>
      <c r="K2159" s="255">
        <v>200</v>
      </c>
      <c r="L2159" s="255">
        <v>4</v>
      </c>
      <c r="M2159" s="255">
        <v>137.15</v>
      </c>
    </row>
    <row r="2160" ht="27" hidden="1" spans="1:13">
      <c r="A2160" s="255" t="s">
        <v>2921</v>
      </c>
      <c r="B2160" s="255">
        <v>165365422</v>
      </c>
      <c r="C2160" s="255">
        <v>200</v>
      </c>
      <c r="D2160" s="255">
        <v>4</v>
      </c>
      <c r="E2160" s="255">
        <v>137.15</v>
      </c>
      <c r="F2160" s="255">
        <v>62.85</v>
      </c>
      <c r="H2160" s="255" t="s">
        <v>2779</v>
      </c>
      <c r="I2160" s="14" t="s">
        <v>2921</v>
      </c>
      <c r="J2160" s="255">
        <v>165365422</v>
      </c>
      <c r="K2160" s="255">
        <v>200</v>
      </c>
      <c r="L2160" s="255">
        <v>4</v>
      </c>
      <c r="M2160" s="255">
        <v>137.15</v>
      </c>
    </row>
    <row r="2161" ht="27" hidden="1" spans="1:13">
      <c r="A2161" s="255" t="s">
        <v>2921</v>
      </c>
      <c r="B2161" s="255">
        <v>165365422</v>
      </c>
      <c r="C2161" s="255">
        <v>200</v>
      </c>
      <c r="D2161" s="255">
        <v>4</v>
      </c>
      <c r="E2161" s="255">
        <v>137.15</v>
      </c>
      <c r="F2161" s="255">
        <v>62.85</v>
      </c>
      <c r="H2161" s="255" t="s">
        <v>2779</v>
      </c>
      <c r="I2161" s="14" t="s">
        <v>2921</v>
      </c>
      <c r="J2161" s="255">
        <v>165365422</v>
      </c>
      <c r="K2161" s="255">
        <v>200</v>
      </c>
      <c r="L2161" s="255">
        <v>4</v>
      </c>
      <c r="M2161" s="255">
        <v>137.15</v>
      </c>
    </row>
    <row r="2162" ht="27" hidden="1" spans="1:13">
      <c r="A2162" s="255" t="s">
        <v>2921</v>
      </c>
      <c r="B2162" s="255">
        <v>165365422</v>
      </c>
      <c r="C2162" s="255">
        <v>200</v>
      </c>
      <c r="D2162" s="255">
        <v>4</v>
      </c>
      <c r="E2162" s="255">
        <v>137.15</v>
      </c>
      <c r="F2162" s="255">
        <v>62.85</v>
      </c>
      <c r="H2162" s="255" t="s">
        <v>2779</v>
      </c>
      <c r="I2162" s="14" t="s">
        <v>2921</v>
      </c>
      <c r="J2162" s="255">
        <v>165365422</v>
      </c>
      <c r="K2162" s="255">
        <v>200</v>
      </c>
      <c r="L2162" s="255">
        <v>4</v>
      </c>
      <c r="M2162" s="255">
        <v>137.15</v>
      </c>
    </row>
    <row r="2163" ht="27" hidden="1" spans="1:13">
      <c r="A2163" s="255" t="s">
        <v>2921</v>
      </c>
      <c r="B2163" s="255">
        <v>165365422</v>
      </c>
      <c r="C2163" s="255">
        <v>200</v>
      </c>
      <c r="D2163" s="255">
        <v>4</v>
      </c>
      <c r="E2163" s="255">
        <v>137.15</v>
      </c>
      <c r="F2163" s="255">
        <v>62.85</v>
      </c>
      <c r="H2163" s="255" t="s">
        <v>2779</v>
      </c>
      <c r="I2163" s="14" t="s">
        <v>2922</v>
      </c>
      <c r="J2163" s="255">
        <v>165365435</v>
      </c>
      <c r="K2163" s="255">
        <v>200</v>
      </c>
      <c r="L2163" s="255">
        <v>1</v>
      </c>
      <c r="M2163" s="255">
        <v>30.24</v>
      </c>
    </row>
    <row r="2164" ht="27" hidden="1" spans="1:13">
      <c r="A2164" s="255" t="s">
        <v>2922</v>
      </c>
      <c r="B2164" s="255">
        <v>165365435</v>
      </c>
      <c r="C2164" s="255">
        <v>200</v>
      </c>
      <c r="D2164" s="255">
        <v>1</v>
      </c>
      <c r="E2164" s="255">
        <v>30.24</v>
      </c>
      <c r="F2164" s="255">
        <v>169.76</v>
      </c>
      <c r="H2164" s="255" t="s">
        <v>2779</v>
      </c>
      <c r="I2164" s="14" t="s">
        <v>2923</v>
      </c>
      <c r="J2164" s="255">
        <v>165401050</v>
      </c>
      <c r="K2164" s="255">
        <v>200</v>
      </c>
      <c r="L2164" s="255">
        <v>1</v>
      </c>
      <c r="M2164" s="255">
        <v>36.6</v>
      </c>
    </row>
    <row r="2165" ht="27" hidden="1" spans="1:13">
      <c r="A2165" s="255" t="s">
        <v>2923</v>
      </c>
      <c r="B2165" s="255">
        <v>165401050</v>
      </c>
      <c r="C2165" s="255">
        <v>200</v>
      </c>
      <c r="D2165" s="255">
        <v>1</v>
      </c>
      <c r="E2165" s="255">
        <v>36.6</v>
      </c>
      <c r="F2165" s="255">
        <v>163.4</v>
      </c>
      <c r="H2165" s="255" t="s">
        <v>2779</v>
      </c>
      <c r="I2165" s="14" t="s">
        <v>2924</v>
      </c>
      <c r="J2165" s="255">
        <v>165405712</v>
      </c>
      <c r="K2165" s="255">
        <v>200</v>
      </c>
      <c r="L2165" s="255">
        <v>3</v>
      </c>
      <c r="M2165" s="255">
        <v>131.61</v>
      </c>
    </row>
    <row r="2166" ht="27" hidden="1" spans="1:13">
      <c r="A2166" s="255" t="s">
        <v>2924</v>
      </c>
      <c r="B2166" s="255">
        <v>165405712</v>
      </c>
      <c r="C2166" s="255">
        <v>200</v>
      </c>
      <c r="D2166" s="255">
        <v>3</v>
      </c>
      <c r="E2166" s="255">
        <v>131.61</v>
      </c>
      <c r="F2166" s="255">
        <v>68.39</v>
      </c>
      <c r="H2166" s="255" t="s">
        <v>2779</v>
      </c>
      <c r="I2166" s="14" t="s">
        <v>2924</v>
      </c>
      <c r="J2166" s="255">
        <v>165405712</v>
      </c>
      <c r="K2166" s="255">
        <v>200</v>
      </c>
      <c r="L2166" s="255">
        <v>3</v>
      </c>
      <c r="M2166" s="255">
        <v>131.61</v>
      </c>
    </row>
    <row r="2167" ht="27" hidden="1" spans="1:13">
      <c r="A2167" s="255" t="s">
        <v>2924</v>
      </c>
      <c r="B2167" s="255">
        <v>165405712</v>
      </c>
      <c r="C2167" s="255">
        <v>200</v>
      </c>
      <c r="D2167" s="255">
        <v>3</v>
      </c>
      <c r="E2167" s="255">
        <v>131.61</v>
      </c>
      <c r="F2167" s="255">
        <v>68.39</v>
      </c>
      <c r="H2167" s="255" t="s">
        <v>2779</v>
      </c>
      <c r="I2167" s="14" t="s">
        <v>2924</v>
      </c>
      <c r="J2167" s="255">
        <v>165405712</v>
      </c>
      <c r="K2167" s="255">
        <v>200</v>
      </c>
      <c r="L2167" s="255">
        <v>3</v>
      </c>
      <c r="M2167" s="255">
        <v>131.61</v>
      </c>
    </row>
    <row r="2168" ht="27" hidden="1" spans="1:13">
      <c r="A2168" s="255" t="s">
        <v>2924</v>
      </c>
      <c r="B2168" s="255">
        <v>165405712</v>
      </c>
      <c r="C2168" s="255">
        <v>200</v>
      </c>
      <c r="D2168" s="255">
        <v>3</v>
      </c>
      <c r="E2168" s="255">
        <v>131.61</v>
      </c>
      <c r="F2168" s="255">
        <v>68.39</v>
      </c>
      <c r="H2168" s="255" t="s">
        <v>2779</v>
      </c>
      <c r="I2168" s="14" t="s">
        <v>2925</v>
      </c>
      <c r="J2168" s="255">
        <v>165415743</v>
      </c>
      <c r="K2168" s="255">
        <v>200</v>
      </c>
      <c r="L2168" s="255">
        <v>5</v>
      </c>
      <c r="M2168" s="255">
        <v>87.945</v>
      </c>
    </row>
    <row r="2169" ht="27" hidden="1" spans="1:13">
      <c r="A2169" s="255" t="s">
        <v>2925</v>
      </c>
      <c r="B2169" s="255">
        <v>165415743</v>
      </c>
      <c r="C2169" s="255">
        <v>200</v>
      </c>
      <c r="D2169" s="255">
        <v>5</v>
      </c>
      <c r="E2169" s="255">
        <v>87.945</v>
      </c>
      <c r="F2169" s="255">
        <v>112.055</v>
      </c>
      <c r="H2169" s="255" t="s">
        <v>2779</v>
      </c>
      <c r="I2169" s="14" t="s">
        <v>2925</v>
      </c>
      <c r="J2169" s="255">
        <v>165415743</v>
      </c>
      <c r="K2169" s="255">
        <v>200</v>
      </c>
      <c r="L2169" s="255">
        <v>5</v>
      </c>
      <c r="M2169" s="255">
        <v>87.945</v>
      </c>
    </row>
    <row r="2170" ht="27" hidden="1" spans="1:13">
      <c r="A2170" s="255" t="s">
        <v>2925</v>
      </c>
      <c r="B2170" s="255">
        <v>165415743</v>
      </c>
      <c r="C2170" s="255">
        <v>200</v>
      </c>
      <c r="D2170" s="255">
        <v>5</v>
      </c>
      <c r="E2170" s="255">
        <v>87.945</v>
      </c>
      <c r="F2170" s="255">
        <v>112.055</v>
      </c>
      <c r="H2170" s="255" t="s">
        <v>2779</v>
      </c>
      <c r="I2170" s="14" t="s">
        <v>2925</v>
      </c>
      <c r="J2170" s="255">
        <v>165415743</v>
      </c>
      <c r="K2170" s="255">
        <v>200</v>
      </c>
      <c r="L2170" s="255">
        <v>5</v>
      </c>
      <c r="M2170" s="255">
        <v>87.945</v>
      </c>
    </row>
    <row r="2171" ht="27" hidden="1" spans="1:13">
      <c r="A2171" s="255" t="s">
        <v>2925</v>
      </c>
      <c r="B2171" s="255">
        <v>165415743</v>
      </c>
      <c r="C2171" s="255">
        <v>200</v>
      </c>
      <c r="D2171" s="255">
        <v>5</v>
      </c>
      <c r="E2171" s="255">
        <v>87.945</v>
      </c>
      <c r="F2171" s="255">
        <v>112.055</v>
      </c>
      <c r="H2171" s="255" t="s">
        <v>2779</v>
      </c>
      <c r="I2171" s="14" t="s">
        <v>2925</v>
      </c>
      <c r="J2171" s="255">
        <v>165415743</v>
      </c>
      <c r="K2171" s="255">
        <v>200</v>
      </c>
      <c r="L2171" s="255">
        <v>5</v>
      </c>
      <c r="M2171" s="255">
        <v>87.945</v>
      </c>
    </row>
    <row r="2172" ht="27" hidden="1" spans="1:13">
      <c r="A2172" s="255" t="s">
        <v>2925</v>
      </c>
      <c r="B2172" s="255">
        <v>165415743</v>
      </c>
      <c r="C2172" s="255">
        <v>200</v>
      </c>
      <c r="D2172" s="255">
        <v>5</v>
      </c>
      <c r="E2172" s="255">
        <v>87.945</v>
      </c>
      <c r="F2172" s="255">
        <v>112.055</v>
      </c>
      <c r="H2172" s="255" t="s">
        <v>2779</v>
      </c>
      <c r="I2172" s="14" t="s">
        <v>2925</v>
      </c>
      <c r="J2172" s="255">
        <v>165415743</v>
      </c>
      <c r="K2172" s="255">
        <v>200</v>
      </c>
      <c r="L2172" s="255">
        <v>5</v>
      </c>
      <c r="M2172" s="255">
        <v>87.945</v>
      </c>
    </row>
    <row r="2173" ht="27" hidden="1" spans="1:13">
      <c r="A2173" s="255" t="s">
        <v>2925</v>
      </c>
      <c r="B2173" s="255">
        <v>165415743</v>
      </c>
      <c r="C2173" s="255">
        <v>200</v>
      </c>
      <c r="D2173" s="255">
        <v>5</v>
      </c>
      <c r="E2173" s="255">
        <v>87.945</v>
      </c>
      <c r="F2173" s="255">
        <v>112.055</v>
      </c>
      <c r="H2173" s="255" t="s">
        <v>2779</v>
      </c>
      <c r="I2173" s="14" t="s">
        <v>2926</v>
      </c>
      <c r="J2173" s="255">
        <v>165415956</v>
      </c>
      <c r="K2173" s="255">
        <v>200</v>
      </c>
      <c r="L2173" s="255">
        <v>1</v>
      </c>
      <c r="M2173" s="255">
        <v>50</v>
      </c>
    </row>
    <row r="2174" ht="27" hidden="1" spans="1:13">
      <c r="A2174" s="255" t="s">
        <v>2926</v>
      </c>
      <c r="B2174" s="255">
        <v>165415956</v>
      </c>
      <c r="C2174" s="255">
        <v>200</v>
      </c>
      <c r="D2174" s="255">
        <v>1</v>
      </c>
      <c r="E2174" s="255">
        <v>50</v>
      </c>
      <c r="F2174" s="255">
        <v>150</v>
      </c>
      <c r="H2174" s="255" t="s">
        <v>2779</v>
      </c>
      <c r="I2174" s="14" t="s">
        <v>2927</v>
      </c>
      <c r="J2174" s="255">
        <v>166192007</v>
      </c>
      <c r="K2174" s="255">
        <v>400</v>
      </c>
      <c r="L2174" s="255">
        <v>1</v>
      </c>
      <c r="M2174" s="255">
        <v>20.915</v>
      </c>
    </row>
    <row r="2175" ht="27" hidden="1" spans="1:13">
      <c r="A2175" s="255" t="s">
        <v>2927</v>
      </c>
      <c r="B2175" s="255">
        <v>166192007</v>
      </c>
      <c r="C2175" s="255">
        <v>400</v>
      </c>
      <c r="D2175" s="255">
        <v>1</v>
      </c>
      <c r="E2175" s="255">
        <v>20.915</v>
      </c>
      <c r="F2175" s="255">
        <v>379.085</v>
      </c>
      <c r="H2175" s="255" t="s">
        <v>2779</v>
      </c>
      <c r="I2175" s="14" t="s">
        <v>2928</v>
      </c>
      <c r="J2175" s="255">
        <v>169335746</v>
      </c>
      <c r="K2175" s="255">
        <v>200</v>
      </c>
      <c r="L2175" s="255">
        <v>3</v>
      </c>
      <c r="M2175" s="255">
        <v>40.5</v>
      </c>
    </row>
    <row r="2176" ht="27" hidden="1" spans="1:13">
      <c r="A2176" s="255" t="s">
        <v>2928</v>
      </c>
      <c r="B2176" s="255">
        <v>169335746</v>
      </c>
      <c r="C2176" s="255">
        <v>200</v>
      </c>
      <c r="D2176" s="255">
        <v>3</v>
      </c>
      <c r="E2176" s="255">
        <v>40.5</v>
      </c>
      <c r="F2176" s="255">
        <v>159.5</v>
      </c>
      <c r="H2176" s="255" t="s">
        <v>2779</v>
      </c>
      <c r="I2176" s="14" t="s">
        <v>2928</v>
      </c>
      <c r="J2176" s="255">
        <v>169335746</v>
      </c>
      <c r="K2176" s="255">
        <v>200</v>
      </c>
      <c r="L2176" s="255">
        <v>3</v>
      </c>
      <c r="M2176" s="255">
        <v>40.5</v>
      </c>
    </row>
    <row r="2177" ht="27" hidden="1" spans="1:13">
      <c r="A2177" s="255" t="s">
        <v>2928</v>
      </c>
      <c r="B2177" s="255">
        <v>169335746</v>
      </c>
      <c r="C2177" s="255">
        <v>200</v>
      </c>
      <c r="D2177" s="255">
        <v>3</v>
      </c>
      <c r="E2177" s="255">
        <v>40.5</v>
      </c>
      <c r="F2177" s="255">
        <v>159.5</v>
      </c>
      <c r="H2177" s="255" t="s">
        <v>2779</v>
      </c>
      <c r="I2177" s="14" t="s">
        <v>2928</v>
      </c>
      <c r="J2177" s="255">
        <v>169335746</v>
      </c>
      <c r="K2177" s="255">
        <v>200</v>
      </c>
      <c r="L2177" s="255">
        <v>3</v>
      </c>
      <c r="M2177" s="255">
        <v>40.5</v>
      </c>
    </row>
    <row r="2178" ht="27" hidden="1" spans="1:13">
      <c r="A2178" s="255" t="s">
        <v>2928</v>
      </c>
      <c r="B2178" s="255">
        <v>169335746</v>
      </c>
      <c r="C2178" s="255">
        <v>200</v>
      </c>
      <c r="D2178" s="255">
        <v>3</v>
      </c>
      <c r="E2178" s="255">
        <v>40.5</v>
      </c>
      <c r="F2178" s="255">
        <v>159.5</v>
      </c>
      <c r="H2178" s="255" t="s">
        <v>2779</v>
      </c>
      <c r="I2178" s="14" t="s">
        <v>2929</v>
      </c>
      <c r="J2178" s="255">
        <v>169346952</v>
      </c>
      <c r="K2178" s="255">
        <v>200</v>
      </c>
      <c r="L2178" s="255">
        <v>1</v>
      </c>
      <c r="M2178" s="255">
        <v>23</v>
      </c>
    </row>
    <row r="2179" ht="27" hidden="1" spans="1:13">
      <c r="A2179" s="255" t="s">
        <v>2929</v>
      </c>
      <c r="B2179" s="255">
        <v>169346952</v>
      </c>
      <c r="C2179" s="255">
        <v>200</v>
      </c>
      <c r="D2179" s="255">
        <v>1</v>
      </c>
      <c r="E2179" s="255">
        <v>23</v>
      </c>
      <c r="F2179" s="255">
        <v>177</v>
      </c>
      <c r="H2179" s="255" t="s">
        <v>2779</v>
      </c>
      <c r="I2179" s="14" t="s">
        <v>2930</v>
      </c>
      <c r="J2179" s="255">
        <v>169560819</v>
      </c>
      <c r="K2179" s="255">
        <v>400</v>
      </c>
      <c r="L2179" s="255">
        <v>2</v>
      </c>
      <c r="M2179" s="255">
        <v>46.98</v>
      </c>
    </row>
    <row r="2180" ht="27" hidden="1" spans="1:13">
      <c r="A2180" s="255" t="s">
        <v>2930</v>
      </c>
      <c r="B2180" s="255">
        <v>169560819</v>
      </c>
      <c r="C2180" s="255">
        <v>400</v>
      </c>
      <c r="D2180" s="255">
        <v>2</v>
      </c>
      <c r="E2180" s="255">
        <v>46.98</v>
      </c>
      <c r="F2180" s="255">
        <v>353.02</v>
      </c>
      <c r="H2180" s="255" t="s">
        <v>2779</v>
      </c>
      <c r="I2180" s="14" t="s">
        <v>2930</v>
      </c>
      <c r="J2180" s="255">
        <v>169560819</v>
      </c>
      <c r="K2180" s="255">
        <v>400</v>
      </c>
      <c r="L2180" s="255">
        <v>2</v>
      </c>
      <c r="M2180" s="255">
        <v>46.98</v>
      </c>
    </row>
    <row r="2181" ht="27" hidden="1" spans="1:13">
      <c r="A2181" s="255" t="s">
        <v>2930</v>
      </c>
      <c r="B2181" s="255">
        <v>169560819</v>
      </c>
      <c r="C2181" s="255">
        <v>400</v>
      </c>
      <c r="D2181" s="255">
        <v>2</v>
      </c>
      <c r="E2181" s="255">
        <v>46.98</v>
      </c>
      <c r="F2181" s="255">
        <v>353.02</v>
      </c>
      <c r="H2181" s="255" t="s">
        <v>2779</v>
      </c>
      <c r="I2181" s="14" t="s">
        <v>2931</v>
      </c>
      <c r="J2181" s="255">
        <v>169668665</v>
      </c>
      <c r="K2181" s="255">
        <v>400</v>
      </c>
      <c r="L2181" s="255">
        <v>4</v>
      </c>
      <c r="M2181" s="255">
        <v>94.095</v>
      </c>
    </row>
    <row r="2182" ht="27" hidden="1" spans="1:13">
      <c r="A2182" s="255" t="s">
        <v>2931</v>
      </c>
      <c r="B2182" s="255">
        <v>169668665</v>
      </c>
      <c r="C2182" s="255">
        <v>400</v>
      </c>
      <c r="D2182" s="255">
        <v>4</v>
      </c>
      <c r="E2182" s="255">
        <v>94.095</v>
      </c>
      <c r="F2182" s="255">
        <v>305.905</v>
      </c>
      <c r="H2182" s="255" t="s">
        <v>2779</v>
      </c>
      <c r="I2182" s="14" t="s">
        <v>2931</v>
      </c>
      <c r="J2182" s="255">
        <v>169668665</v>
      </c>
      <c r="K2182" s="255">
        <v>400</v>
      </c>
      <c r="L2182" s="255">
        <v>4</v>
      </c>
      <c r="M2182" s="255">
        <v>94.095</v>
      </c>
    </row>
    <row r="2183" ht="27" hidden="1" spans="1:13">
      <c r="A2183" s="255" t="s">
        <v>2931</v>
      </c>
      <c r="B2183" s="255">
        <v>169668665</v>
      </c>
      <c r="C2183" s="255">
        <v>400</v>
      </c>
      <c r="D2183" s="255">
        <v>4</v>
      </c>
      <c r="E2183" s="255">
        <v>94.095</v>
      </c>
      <c r="F2183" s="255">
        <v>305.905</v>
      </c>
      <c r="H2183" s="255" t="s">
        <v>2779</v>
      </c>
      <c r="I2183" s="14" t="s">
        <v>2931</v>
      </c>
      <c r="J2183" s="255">
        <v>169668665</v>
      </c>
      <c r="K2183" s="255">
        <v>400</v>
      </c>
      <c r="L2183" s="255">
        <v>4</v>
      </c>
      <c r="M2183" s="255">
        <v>94.095</v>
      </c>
    </row>
    <row r="2184" ht="27" hidden="1" spans="1:13">
      <c r="A2184" s="255" t="s">
        <v>2931</v>
      </c>
      <c r="B2184" s="255">
        <v>169668665</v>
      </c>
      <c r="C2184" s="255">
        <v>400</v>
      </c>
      <c r="D2184" s="255">
        <v>4</v>
      </c>
      <c r="E2184" s="255">
        <v>94.095</v>
      </c>
      <c r="F2184" s="255">
        <v>305.905</v>
      </c>
      <c r="H2184" s="255" t="s">
        <v>2779</v>
      </c>
      <c r="I2184" s="14" t="s">
        <v>2931</v>
      </c>
      <c r="J2184" s="255">
        <v>169668665</v>
      </c>
      <c r="K2184" s="255">
        <v>400</v>
      </c>
      <c r="L2184" s="255">
        <v>4</v>
      </c>
      <c r="M2184" s="255">
        <v>94.095</v>
      </c>
    </row>
    <row r="2185" ht="27" hidden="1" spans="1:13">
      <c r="A2185" s="255" t="s">
        <v>2931</v>
      </c>
      <c r="B2185" s="255">
        <v>169668665</v>
      </c>
      <c r="C2185" s="255">
        <v>400</v>
      </c>
      <c r="D2185" s="255">
        <v>4</v>
      </c>
      <c r="E2185" s="255">
        <v>94.095</v>
      </c>
      <c r="F2185" s="255">
        <v>305.905</v>
      </c>
      <c r="H2185" s="255" t="s">
        <v>2779</v>
      </c>
      <c r="I2185" s="14" t="s">
        <v>2932</v>
      </c>
      <c r="J2185" s="255">
        <v>169997177</v>
      </c>
      <c r="K2185" s="255">
        <v>200</v>
      </c>
      <c r="L2185" s="255">
        <v>2</v>
      </c>
      <c r="M2185" s="255">
        <v>41.09</v>
      </c>
    </row>
    <row r="2186" ht="27" hidden="1" spans="1:13">
      <c r="A2186" s="255" t="s">
        <v>2932</v>
      </c>
      <c r="B2186" s="255">
        <v>169997177</v>
      </c>
      <c r="C2186" s="255">
        <v>200</v>
      </c>
      <c r="D2186" s="255">
        <v>2</v>
      </c>
      <c r="E2186" s="255">
        <v>41.09</v>
      </c>
      <c r="F2186" s="255">
        <v>158.91</v>
      </c>
      <c r="H2186" s="255" t="s">
        <v>2779</v>
      </c>
      <c r="I2186" s="14" t="s">
        <v>2932</v>
      </c>
      <c r="J2186" s="255">
        <v>169997177</v>
      </c>
      <c r="K2186" s="255">
        <v>200</v>
      </c>
      <c r="L2186" s="255">
        <v>2</v>
      </c>
      <c r="M2186" s="255">
        <v>41.09</v>
      </c>
    </row>
    <row r="2187" ht="27" hidden="1" spans="1:13">
      <c r="A2187" s="255" t="s">
        <v>2932</v>
      </c>
      <c r="B2187" s="255">
        <v>169997177</v>
      </c>
      <c r="C2187" s="255">
        <v>200</v>
      </c>
      <c r="D2187" s="255">
        <v>2</v>
      </c>
      <c r="E2187" s="255">
        <v>41.09</v>
      </c>
      <c r="F2187" s="255">
        <v>158.91</v>
      </c>
      <c r="H2187" s="255" t="s">
        <v>2779</v>
      </c>
      <c r="I2187" s="14" t="s">
        <v>2933</v>
      </c>
      <c r="J2187" s="255">
        <v>170875262</v>
      </c>
      <c r="K2187" s="255">
        <v>400</v>
      </c>
      <c r="L2187" s="255">
        <v>1</v>
      </c>
      <c r="M2187" s="255">
        <v>20</v>
      </c>
    </row>
    <row r="2188" ht="27" hidden="1" spans="1:13">
      <c r="A2188" s="255" t="s">
        <v>2933</v>
      </c>
      <c r="B2188" s="255">
        <v>170875262</v>
      </c>
      <c r="C2188" s="255">
        <v>400</v>
      </c>
      <c r="D2188" s="255">
        <v>1</v>
      </c>
      <c r="E2188" s="255">
        <v>20</v>
      </c>
      <c r="F2188" s="255">
        <v>380</v>
      </c>
      <c r="H2188" s="255" t="s">
        <v>2779</v>
      </c>
      <c r="I2188" s="14" t="s">
        <v>2934</v>
      </c>
      <c r="J2188" s="255">
        <v>171031776</v>
      </c>
      <c r="K2188" s="255">
        <v>400</v>
      </c>
      <c r="L2188" s="255">
        <v>1</v>
      </c>
      <c r="M2188" s="255">
        <v>7.84</v>
      </c>
    </row>
    <row r="2189" hidden="1" spans="1:13">
      <c r="A2189" s="255" t="s">
        <v>2934</v>
      </c>
      <c r="B2189" s="255">
        <v>171031776</v>
      </c>
      <c r="C2189" s="255">
        <v>400</v>
      </c>
      <c r="D2189" s="255">
        <v>1</v>
      </c>
      <c r="E2189" s="255">
        <v>7.84</v>
      </c>
      <c r="F2189" s="255">
        <v>392.16</v>
      </c>
      <c r="H2189" s="255"/>
      <c r="I2189" s="14"/>
      <c r="J2189" s="255"/>
      <c r="K2189" s="255"/>
      <c r="L2189" s="255">
        <v>1</v>
      </c>
      <c r="M2189" s="255">
        <v>334.8</v>
      </c>
    </row>
    <row r="2190" ht="27" spans="1:13">
      <c r="A2190" s="255"/>
      <c r="B2190" s="255"/>
      <c r="C2190" s="255"/>
      <c r="D2190" s="255">
        <v>1</v>
      </c>
      <c r="E2190" s="255">
        <v>334.8</v>
      </c>
      <c r="F2190" s="255"/>
      <c r="H2190" s="255" t="s">
        <v>1441</v>
      </c>
      <c r="I2190" s="258" t="s">
        <v>2935</v>
      </c>
      <c r="J2190" s="255">
        <v>1500001611</v>
      </c>
      <c r="K2190" s="256">
        <v>1100</v>
      </c>
      <c r="L2190" s="256">
        <v>1</v>
      </c>
      <c r="M2190" s="256">
        <v>18</v>
      </c>
    </row>
    <row r="2191" ht="27" spans="1:13">
      <c r="A2191" s="255" t="s">
        <v>2935</v>
      </c>
      <c r="B2191" s="255">
        <v>1500001611</v>
      </c>
      <c r="C2191" s="256">
        <v>1100</v>
      </c>
      <c r="D2191" s="256">
        <v>1</v>
      </c>
      <c r="E2191" s="256">
        <v>18</v>
      </c>
      <c r="F2191" s="256">
        <v>1082</v>
      </c>
      <c r="H2191" s="255" t="s">
        <v>1441</v>
      </c>
      <c r="I2191" s="14" t="s">
        <v>2936</v>
      </c>
      <c r="J2191" s="255">
        <v>1500002337</v>
      </c>
      <c r="K2191" s="256">
        <v>400</v>
      </c>
      <c r="L2191" s="256">
        <v>1</v>
      </c>
      <c r="M2191" s="256">
        <v>19.61</v>
      </c>
    </row>
    <row r="2192" ht="27" spans="1:13">
      <c r="A2192" s="255" t="s">
        <v>2936</v>
      </c>
      <c r="B2192" s="255">
        <v>1500002337</v>
      </c>
      <c r="C2192" s="256">
        <v>400</v>
      </c>
      <c r="D2192" s="256">
        <v>1</v>
      </c>
      <c r="E2192" s="256">
        <v>19.61</v>
      </c>
      <c r="F2192" s="256">
        <v>380.39</v>
      </c>
      <c r="H2192" s="255" t="s">
        <v>1441</v>
      </c>
      <c r="I2192" s="258" t="s">
        <v>2937</v>
      </c>
      <c r="J2192" s="255">
        <v>1500120589</v>
      </c>
      <c r="K2192" s="256">
        <v>100</v>
      </c>
      <c r="L2192" s="256">
        <v>1</v>
      </c>
      <c r="M2192" s="256">
        <v>3</v>
      </c>
    </row>
    <row r="2193" ht="27" spans="1:13">
      <c r="A2193" s="255" t="s">
        <v>2937</v>
      </c>
      <c r="B2193" s="255">
        <v>1500120589</v>
      </c>
      <c r="C2193" s="256">
        <v>100</v>
      </c>
      <c r="D2193" s="256">
        <v>1</v>
      </c>
      <c r="E2193" s="256">
        <v>3</v>
      </c>
      <c r="F2193" s="256">
        <v>97</v>
      </c>
      <c r="H2193" s="255" t="s">
        <v>1441</v>
      </c>
      <c r="I2193" s="14" t="s">
        <v>2938</v>
      </c>
      <c r="J2193" s="255">
        <v>815445</v>
      </c>
      <c r="K2193" s="256">
        <v>630</v>
      </c>
      <c r="L2193" s="256">
        <v>1</v>
      </c>
      <c r="M2193" s="256">
        <v>3</v>
      </c>
    </row>
    <row r="2194" ht="27" spans="1:13">
      <c r="A2194" s="255" t="s">
        <v>2938</v>
      </c>
      <c r="B2194" s="255">
        <v>815445</v>
      </c>
      <c r="C2194" s="256">
        <v>630</v>
      </c>
      <c r="D2194" s="256">
        <v>1</v>
      </c>
      <c r="E2194" s="256">
        <v>3</v>
      </c>
      <c r="F2194" s="256">
        <v>627</v>
      </c>
      <c r="H2194" s="255" t="s">
        <v>1441</v>
      </c>
      <c r="I2194" s="14" t="s">
        <v>2939</v>
      </c>
      <c r="J2194" s="255">
        <v>817024</v>
      </c>
      <c r="K2194" s="256">
        <v>800</v>
      </c>
      <c r="L2194" s="256">
        <v>1</v>
      </c>
      <c r="M2194" s="256">
        <v>27.04</v>
      </c>
    </row>
    <row r="2195" ht="27" spans="1:13">
      <c r="A2195" s="255" t="s">
        <v>2939</v>
      </c>
      <c r="B2195" s="255">
        <v>817024</v>
      </c>
      <c r="C2195" s="256">
        <v>800</v>
      </c>
      <c r="D2195" s="256">
        <v>1</v>
      </c>
      <c r="E2195" s="256">
        <v>27.04</v>
      </c>
      <c r="F2195" s="256">
        <v>772.96</v>
      </c>
      <c r="H2195" s="255" t="s">
        <v>1441</v>
      </c>
      <c r="I2195" s="14" t="s">
        <v>2940</v>
      </c>
      <c r="J2195" s="255">
        <v>166215221</v>
      </c>
      <c r="K2195" s="256">
        <v>800</v>
      </c>
      <c r="L2195" s="256">
        <v>1</v>
      </c>
      <c r="M2195" s="256">
        <v>59.36</v>
      </c>
    </row>
    <row r="2196" hidden="1" spans="1:13">
      <c r="A2196" s="255" t="s">
        <v>2940</v>
      </c>
      <c r="B2196" s="255">
        <v>166215221</v>
      </c>
      <c r="C2196" s="256">
        <v>800</v>
      </c>
      <c r="D2196" s="256">
        <v>1</v>
      </c>
      <c r="E2196" s="256">
        <v>59.36</v>
      </c>
      <c r="F2196" s="256">
        <v>740.64</v>
      </c>
      <c r="H2196" s="255"/>
      <c r="I2196" s="14"/>
      <c r="J2196" s="255"/>
      <c r="K2196" s="256"/>
      <c r="L2196" s="256">
        <v>1</v>
      </c>
      <c r="M2196" s="256">
        <v>5.1</v>
      </c>
    </row>
    <row r="2197" hidden="1" spans="1:13">
      <c r="A2197" s="255"/>
      <c r="B2197" s="255"/>
      <c r="C2197" s="256"/>
      <c r="D2197" s="256">
        <v>1</v>
      </c>
      <c r="E2197" s="256">
        <v>5.1</v>
      </c>
      <c r="F2197" s="256"/>
      <c r="H2197" s="257" t="s">
        <v>2941</v>
      </c>
      <c r="I2197" s="15" t="s">
        <v>2942</v>
      </c>
      <c r="J2197" s="257" t="s">
        <v>2943</v>
      </c>
      <c r="K2197" s="257" t="s">
        <v>1930</v>
      </c>
      <c r="L2197" s="257" t="s">
        <v>1946</v>
      </c>
      <c r="M2197" s="257" t="s">
        <v>2944</v>
      </c>
    </row>
    <row r="2198" hidden="1" spans="1:13">
      <c r="A2198" s="257" t="s">
        <v>2942</v>
      </c>
      <c r="B2198" s="257" t="s">
        <v>2943</v>
      </c>
      <c r="C2198" s="257" t="s">
        <v>1930</v>
      </c>
      <c r="D2198" s="257" t="s">
        <v>1946</v>
      </c>
      <c r="E2198" s="257" t="s">
        <v>2944</v>
      </c>
      <c r="F2198" s="257" t="s">
        <v>2945</v>
      </c>
      <c r="H2198" s="257" t="s">
        <v>2941</v>
      </c>
      <c r="I2198" s="15" t="s">
        <v>2946</v>
      </c>
      <c r="J2198" s="257" t="s">
        <v>2947</v>
      </c>
      <c r="K2198" s="257" t="s">
        <v>1930</v>
      </c>
      <c r="L2198" s="257" t="s">
        <v>1946</v>
      </c>
      <c r="M2198" s="257" t="s">
        <v>2948</v>
      </c>
    </row>
    <row r="2199" hidden="1" spans="1:13">
      <c r="A2199" s="257" t="s">
        <v>2946</v>
      </c>
      <c r="B2199" s="257" t="s">
        <v>2947</v>
      </c>
      <c r="C2199" s="257" t="s">
        <v>1930</v>
      </c>
      <c r="D2199" s="257" t="s">
        <v>1946</v>
      </c>
      <c r="E2199" s="257" t="s">
        <v>2948</v>
      </c>
      <c r="F2199" s="257" t="s">
        <v>2949</v>
      </c>
      <c r="H2199" s="257" t="s">
        <v>2941</v>
      </c>
      <c r="I2199" s="15" t="s">
        <v>2950</v>
      </c>
      <c r="J2199" s="257" t="s">
        <v>2951</v>
      </c>
      <c r="K2199" s="257" t="s">
        <v>1951</v>
      </c>
      <c r="L2199" s="257" t="s">
        <v>1946</v>
      </c>
      <c r="M2199" s="257" t="s">
        <v>2952</v>
      </c>
    </row>
    <row r="2200" hidden="1" spans="1:13">
      <c r="A2200" s="257" t="s">
        <v>2950</v>
      </c>
      <c r="B2200" s="257" t="s">
        <v>2951</v>
      </c>
      <c r="C2200" s="257" t="s">
        <v>1951</v>
      </c>
      <c r="D2200" s="257" t="s">
        <v>1946</v>
      </c>
      <c r="E2200" s="257" t="s">
        <v>2952</v>
      </c>
      <c r="F2200" s="257" t="s">
        <v>2953</v>
      </c>
      <c r="H2200" s="257" t="s">
        <v>2941</v>
      </c>
      <c r="I2200" s="15" t="s">
        <v>2954</v>
      </c>
      <c r="J2200" s="257" t="s">
        <v>2955</v>
      </c>
      <c r="K2200" s="257" t="s">
        <v>2017</v>
      </c>
      <c r="L2200" s="257" t="s">
        <v>1937</v>
      </c>
      <c r="M2200" s="257" t="s">
        <v>2956</v>
      </c>
    </row>
    <row r="2201" hidden="1" spans="1:13">
      <c r="A2201" s="257" t="s">
        <v>2954</v>
      </c>
      <c r="B2201" s="257" t="s">
        <v>2955</v>
      </c>
      <c r="C2201" s="257" t="s">
        <v>2017</v>
      </c>
      <c r="D2201" s="257" t="s">
        <v>1937</v>
      </c>
      <c r="E2201" s="257" t="s">
        <v>2956</v>
      </c>
      <c r="F2201" s="257" t="s">
        <v>2957</v>
      </c>
      <c r="H2201" s="257" t="s">
        <v>2941</v>
      </c>
      <c r="I2201" s="15" t="s">
        <v>2958</v>
      </c>
      <c r="J2201" s="257" t="s">
        <v>2959</v>
      </c>
      <c r="K2201" s="257" t="s">
        <v>1930</v>
      </c>
      <c r="L2201" s="257" t="s">
        <v>1985</v>
      </c>
      <c r="M2201" s="257" t="s">
        <v>2960</v>
      </c>
    </row>
    <row r="2202" hidden="1" spans="1:13">
      <c r="A2202" s="257" t="s">
        <v>2958</v>
      </c>
      <c r="B2202" s="257" t="s">
        <v>2959</v>
      </c>
      <c r="C2202" s="257" t="s">
        <v>1930</v>
      </c>
      <c r="D2202" s="257" t="s">
        <v>1985</v>
      </c>
      <c r="E2202" s="257" t="s">
        <v>2960</v>
      </c>
      <c r="F2202" s="257" t="s">
        <v>2961</v>
      </c>
      <c r="H2202" s="257" t="s">
        <v>2941</v>
      </c>
      <c r="I2202" s="15" t="s">
        <v>2962</v>
      </c>
      <c r="J2202" s="257" t="s">
        <v>2963</v>
      </c>
      <c r="K2202" s="257" t="s">
        <v>1999</v>
      </c>
      <c r="L2202" s="257" t="s">
        <v>2008</v>
      </c>
      <c r="M2202" s="257" t="s">
        <v>2964</v>
      </c>
    </row>
    <row r="2203" hidden="1" spans="1:13">
      <c r="A2203" s="257" t="s">
        <v>2962</v>
      </c>
      <c r="B2203" s="257" t="s">
        <v>2963</v>
      </c>
      <c r="C2203" s="257" t="s">
        <v>1999</v>
      </c>
      <c r="D2203" s="257" t="s">
        <v>2008</v>
      </c>
      <c r="E2203" s="257" t="s">
        <v>2964</v>
      </c>
      <c r="F2203" s="257" t="s">
        <v>2965</v>
      </c>
      <c r="H2203" s="257" t="s">
        <v>2941</v>
      </c>
      <c r="I2203" s="15" t="s">
        <v>2966</v>
      </c>
      <c r="J2203" s="257" t="s">
        <v>2967</v>
      </c>
      <c r="K2203" s="257" t="s">
        <v>1930</v>
      </c>
      <c r="L2203" s="257" t="s">
        <v>1985</v>
      </c>
      <c r="M2203" s="257" t="s">
        <v>2968</v>
      </c>
    </row>
    <row r="2204" hidden="1" spans="1:13">
      <c r="A2204" s="257" t="s">
        <v>2966</v>
      </c>
      <c r="B2204" s="257" t="s">
        <v>2967</v>
      </c>
      <c r="C2204" s="257" t="s">
        <v>1930</v>
      </c>
      <c r="D2204" s="257" t="s">
        <v>1985</v>
      </c>
      <c r="E2204" s="257" t="s">
        <v>2968</v>
      </c>
      <c r="F2204" s="257" t="s">
        <v>2969</v>
      </c>
      <c r="H2204" s="257" t="s">
        <v>2941</v>
      </c>
      <c r="I2204" s="15" t="s">
        <v>2966</v>
      </c>
      <c r="J2204" s="257" t="s">
        <v>2967</v>
      </c>
      <c r="K2204" s="257" t="s">
        <v>1930</v>
      </c>
      <c r="L2204" s="257" t="s">
        <v>1985</v>
      </c>
      <c r="M2204" s="257" t="s">
        <v>2968</v>
      </c>
    </row>
    <row r="2205" hidden="1" spans="1:13">
      <c r="A2205" s="257" t="s">
        <v>2966</v>
      </c>
      <c r="B2205" s="257" t="s">
        <v>2967</v>
      </c>
      <c r="C2205" s="257" t="s">
        <v>1930</v>
      </c>
      <c r="D2205" s="257" t="s">
        <v>1985</v>
      </c>
      <c r="E2205" s="257" t="s">
        <v>2968</v>
      </c>
      <c r="F2205" s="257" t="s">
        <v>2969</v>
      </c>
      <c r="H2205" s="257" t="s">
        <v>2941</v>
      </c>
      <c r="I2205" s="15" t="s">
        <v>2966</v>
      </c>
      <c r="J2205" s="257" t="s">
        <v>2967</v>
      </c>
      <c r="K2205" s="257" t="s">
        <v>1930</v>
      </c>
      <c r="L2205" s="257" t="s">
        <v>1985</v>
      </c>
      <c r="M2205" s="257" t="s">
        <v>2968</v>
      </c>
    </row>
    <row r="2206" hidden="1" spans="1:13">
      <c r="A2206" s="257" t="s">
        <v>2966</v>
      </c>
      <c r="B2206" s="257" t="s">
        <v>2967</v>
      </c>
      <c r="C2206" s="257" t="s">
        <v>1930</v>
      </c>
      <c r="D2206" s="257" t="s">
        <v>1985</v>
      </c>
      <c r="E2206" s="257" t="s">
        <v>2968</v>
      </c>
      <c r="F2206" s="257" t="s">
        <v>2969</v>
      </c>
      <c r="H2206" s="257" t="s">
        <v>2941</v>
      </c>
      <c r="I2206" s="15" t="s">
        <v>2970</v>
      </c>
      <c r="J2206" s="257" t="s">
        <v>2971</v>
      </c>
      <c r="K2206" s="257" t="s">
        <v>1999</v>
      </c>
      <c r="L2206" s="257" t="s">
        <v>2038</v>
      </c>
      <c r="M2206" s="257" t="s">
        <v>2972</v>
      </c>
    </row>
    <row r="2207" hidden="1" spans="1:13">
      <c r="A2207" s="257" t="s">
        <v>2970</v>
      </c>
      <c r="B2207" s="257" t="s">
        <v>2971</v>
      </c>
      <c r="C2207" s="257" t="s">
        <v>1999</v>
      </c>
      <c r="D2207" s="257" t="s">
        <v>2038</v>
      </c>
      <c r="E2207" s="257" t="s">
        <v>2972</v>
      </c>
      <c r="F2207" s="257" t="s">
        <v>2973</v>
      </c>
      <c r="H2207" s="257" t="s">
        <v>2941</v>
      </c>
      <c r="I2207" s="15" t="s">
        <v>2970</v>
      </c>
      <c r="J2207" s="257" t="s">
        <v>2971</v>
      </c>
      <c r="K2207" s="257" t="s">
        <v>1999</v>
      </c>
      <c r="L2207" s="257" t="s">
        <v>2038</v>
      </c>
      <c r="M2207" s="257" t="s">
        <v>2972</v>
      </c>
    </row>
    <row r="2208" hidden="1" spans="1:13">
      <c r="A2208" s="257" t="s">
        <v>2970</v>
      </c>
      <c r="B2208" s="257" t="s">
        <v>2971</v>
      </c>
      <c r="C2208" s="257" t="s">
        <v>1999</v>
      </c>
      <c r="D2208" s="257" t="s">
        <v>2038</v>
      </c>
      <c r="E2208" s="257" t="s">
        <v>2972</v>
      </c>
      <c r="F2208" s="257" t="s">
        <v>2973</v>
      </c>
      <c r="H2208" s="257" t="s">
        <v>2941</v>
      </c>
      <c r="I2208" s="15" t="s">
        <v>2974</v>
      </c>
      <c r="J2208" s="257" t="s">
        <v>2975</v>
      </c>
      <c r="K2208" s="257" t="s">
        <v>1936</v>
      </c>
      <c r="L2208" s="257" t="s">
        <v>1946</v>
      </c>
      <c r="M2208" s="257" t="s">
        <v>2976</v>
      </c>
    </row>
    <row r="2209" hidden="1" spans="1:13">
      <c r="A2209" s="257" t="s">
        <v>2974</v>
      </c>
      <c r="B2209" s="257" t="s">
        <v>2975</v>
      </c>
      <c r="C2209" s="257" t="s">
        <v>1936</v>
      </c>
      <c r="D2209" s="257" t="s">
        <v>1946</v>
      </c>
      <c r="E2209" s="257" t="s">
        <v>2976</v>
      </c>
      <c r="F2209" s="257" t="s">
        <v>2977</v>
      </c>
      <c r="H2209" s="257" t="s">
        <v>2941</v>
      </c>
      <c r="I2209" s="15" t="s">
        <v>2974</v>
      </c>
      <c r="J2209" s="257" t="s">
        <v>2975</v>
      </c>
      <c r="K2209" s="257" t="s">
        <v>1936</v>
      </c>
      <c r="L2209" s="257" t="s">
        <v>1946</v>
      </c>
      <c r="M2209" s="257" t="s">
        <v>2976</v>
      </c>
    </row>
    <row r="2210" hidden="1" spans="1:13">
      <c r="A2210" s="257" t="s">
        <v>2974</v>
      </c>
      <c r="B2210" s="257" t="s">
        <v>2975</v>
      </c>
      <c r="C2210" s="257" t="s">
        <v>1936</v>
      </c>
      <c r="D2210" s="257" t="s">
        <v>1946</v>
      </c>
      <c r="E2210" s="257" t="s">
        <v>2976</v>
      </c>
      <c r="F2210" s="257" t="s">
        <v>2977</v>
      </c>
      <c r="H2210" s="257" t="s">
        <v>2941</v>
      </c>
      <c r="I2210" s="15" t="s">
        <v>2978</v>
      </c>
      <c r="J2210" s="257" t="s">
        <v>2979</v>
      </c>
      <c r="K2210" s="257" t="s">
        <v>1930</v>
      </c>
      <c r="L2210" s="257" t="s">
        <v>1937</v>
      </c>
      <c r="M2210" s="257" t="s">
        <v>2980</v>
      </c>
    </row>
    <row r="2211" hidden="1" spans="1:13">
      <c r="A2211" s="257" t="s">
        <v>2978</v>
      </c>
      <c r="B2211" s="257" t="s">
        <v>2979</v>
      </c>
      <c r="C2211" s="257" t="s">
        <v>1930</v>
      </c>
      <c r="D2211" s="257" t="s">
        <v>1937</v>
      </c>
      <c r="E2211" s="257" t="s">
        <v>2980</v>
      </c>
      <c r="F2211" s="257" t="s">
        <v>2981</v>
      </c>
      <c r="H2211" s="257" t="s">
        <v>2941</v>
      </c>
      <c r="I2211" s="15" t="s">
        <v>2982</v>
      </c>
      <c r="J2211" s="257" t="s">
        <v>2983</v>
      </c>
      <c r="K2211" s="257" t="s">
        <v>1999</v>
      </c>
      <c r="L2211" s="257" t="s">
        <v>2127</v>
      </c>
      <c r="M2211" s="257" t="s">
        <v>2984</v>
      </c>
    </row>
    <row r="2212" hidden="1" spans="1:13">
      <c r="A2212" s="257" t="s">
        <v>2982</v>
      </c>
      <c r="B2212" s="257" t="s">
        <v>2983</v>
      </c>
      <c r="C2212" s="257" t="s">
        <v>1999</v>
      </c>
      <c r="D2212" s="257" t="s">
        <v>2127</v>
      </c>
      <c r="E2212" s="257" t="s">
        <v>2984</v>
      </c>
      <c r="F2212" s="257" t="s">
        <v>2985</v>
      </c>
      <c r="H2212" s="257" t="s">
        <v>2941</v>
      </c>
      <c r="I2212" s="15" t="s">
        <v>2982</v>
      </c>
      <c r="J2212" s="257" t="s">
        <v>2983</v>
      </c>
      <c r="K2212" s="257" t="s">
        <v>1999</v>
      </c>
      <c r="L2212" s="257" t="s">
        <v>2127</v>
      </c>
      <c r="M2212" s="257" t="s">
        <v>2984</v>
      </c>
    </row>
    <row r="2213" hidden="1" spans="1:13">
      <c r="A2213" s="257" t="s">
        <v>2982</v>
      </c>
      <c r="B2213" s="257" t="s">
        <v>2983</v>
      </c>
      <c r="C2213" s="257" t="s">
        <v>1999</v>
      </c>
      <c r="D2213" s="257" t="s">
        <v>2127</v>
      </c>
      <c r="E2213" s="257" t="s">
        <v>2984</v>
      </c>
      <c r="F2213" s="257" t="s">
        <v>2985</v>
      </c>
      <c r="H2213" s="257" t="s">
        <v>2941</v>
      </c>
      <c r="I2213" s="15" t="s">
        <v>2982</v>
      </c>
      <c r="J2213" s="257" t="s">
        <v>2983</v>
      </c>
      <c r="K2213" s="257" t="s">
        <v>1999</v>
      </c>
      <c r="L2213" s="257" t="s">
        <v>2127</v>
      </c>
      <c r="M2213" s="257" t="s">
        <v>2984</v>
      </c>
    </row>
    <row r="2214" hidden="1" spans="1:13">
      <c r="A2214" s="257" t="s">
        <v>2982</v>
      </c>
      <c r="B2214" s="257" t="s">
        <v>2983</v>
      </c>
      <c r="C2214" s="257" t="s">
        <v>1999</v>
      </c>
      <c r="D2214" s="257" t="s">
        <v>2127</v>
      </c>
      <c r="E2214" s="257" t="s">
        <v>2984</v>
      </c>
      <c r="F2214" s="257" t="s">
        <v>2985</v>
      </c>
      <c r="H2214" s="257" t="s">
        <v>2941</v>
      </c>
      <c r="I2214" s="15" t="s">
        <v>2986</v>
      </c>
      <c r="J2214" s="257" t="s">
        <v>2987</v>
      </c>
      <c r="K2214" s="257" t="s">
        <v>1951</v>
      </c>
      <c r="L2214" s="257" t="s">
        <v>1946</v>
      </c>
      <c r="M2214" s="257" t="s">
        <v>2988</v>
      </c>
    </row>
    <row r="2215" hidden="1" spans="1:13">
      <c r="A2215" s="257" t="s">
        <v>2986</v>
      </c>
      <c r="B2215" s="257" t="s">
        <v>2987</v>
      </c>
      <c r="C2215" s="257" t="s">
        <v>1951</v>
      </c>
      <c r="D2215" s="257" t="s">
        <v>1946</v>
      </c>
      <c r="E2215" s="257" t="s">
        <v>2988</v>
      </c>
      <c r="F2215" s="257" t="s">
        <v>2989</v>
      </c>
      <c r="H2215" s="257" t="s">
        <v>2941</v>
      </c>
      <c r="I2215" s="15" t="s">
        <v>2986</v>
      </c>
      <c r="J2215" s="257" t="s">
        <v>2987</v>
      </c>
      <c r="K2215" s="257" t="s">
        <v>1951</v>
      </c>
      <c r="L2215" s="257" t="s">
        <v>1946</v>
      </c>
      <c r="M2215" s="257" t="s">
        <v>2988</v>
      </c>
    </row>
    <row r="2216" hidden="1" spans="1:13">
      <c r="A2216" s="257" t="s">
        <v>2986</v>
      </c>
      <c r="B2216" s="257" t="s">
        <v>2987</v>
      </c>
      <c r="C2216" s="257" t="s">
        <v>1951</v>
      </c>
      <c r="D2216" s="257" t="s">
        <v>1946</v>
      </c>
      <c r="E2216" s="257" t="s">
        <v>2988</v>
      </c>
      <c r="F2216" s="257" t="s">
        <v>2989</v>
      </c>
      <c r="H2216" s="257" t="s">
        <v>2941</v>
      </c>
      <c r="I2216" s="15" t="s">
        <v>2990</v>
      </c>
      <c r="J2216" s="257" t="s">
        <v>2991</v>
      </c>
      <c r="K2216" s="257" t="s">
        <v>1930</v>
      </c>
      <c r="L2216" s="257" t="s">
        <v>1995</v>
      </c>
      <c r="M2216" s="257" t="s">
        <v>2992</v>
      </c>
    </row>
    <row r="2217" hidden="1" spans="1:13">
      <c r="A2217" s="257" t="s">
        <v>2990</v>
      </c>
      <c r="B2217" s="257" t="s">
        <v>2991</v>
      </c>
      <c r="C2217" s="257" t="s">
        <v>1930</v>
      </c>
      <c r="D2217" s="257" t="s">
        <v>1995</v>
      </c>
      <c r="E2217" s="257" t="s">
        <v>2992</v>
      </c>
      <c r="F2217" s="257" t="s">
        <v>2993</v>
      </c>
      <c r="H2217" s="257" t="s">
        <v>2941</v>
      </c>
      <c r="I2217" s="15" t="s">
        <v>2990</v>
      </c>
      <c r="J2217" s="257" t="s">
        <v>2991</v>
      </c>
      <c r="K2217" s="257" t="s">
        <v>1930</v>
      </c>
      <c r="L2217" s="257" t="s">
        <v>1995</v>
      </c>
      <c r="M2217" s="257" t="s">
        <v>2992</v>
      </c>
    </row>
    <row r="2218" hidden="1" spans="1:13">
      <c r="A2218" s="257" t="s">
        <v>2990</v>
      </c>
      <c r="B2218" s="257" t="s">
        <v>2991</v>
      </c>
      <c r="C2218" s="257" t="s">
        <v>1930</v>
      </c>
      <c r="D2218" s="257" t="s">
        <v>1995</v>
      </c>
      <c r="E2218" s="257" t="s">
        <v>2992</v>
      </c>
      <c r="F2218" s="257" t="s">
        <v>2993</v>
      </c>
      <c r="H2218" s="257" t="s">
        <v>2941</v>
      </c>
      <c r="I2218" s="15" t="s">
        <v>2994</v>
      </c>
      <c r="J2218" s="257" t="s">
        <v>2995</v>
      </c>
      <c r="K2218" s="257" t="s">
        <v>1930</v>
      </c>
      <c r="L2218" s="257" t="s">
        <v>2008</v>
      </c>
      <c r="M2218" s="257" t="s">
        <v>2996</v>
      </c>
    </row>
    <row r="2219" hidden="1" spans="1:13">
      <c r="A2219" s="257" t="s">
        <v>2994</v>
      </c>
      <c r="B2219" s="257" t="s">
        <v>2995</v>
      </c>
      <c r="C2219" s="257" t="s">
        <v>1930</v>
      </c>
      <c r="D2219" s="257" t="s">
        <v>2008</v>
      </c>
      <c r="E2219" s="257" t="s">
        <v>2996</v>
      </c>
      <c r="F2219" s="257" t="s">
        <v>2997</v>
      </c>
      <c r="H2219" s="257" t="s">
        <v>2941</v>
      </c>
      <c r="I2219" s="15" t="s">
        <v>2994</v>
      </c>
      <c r="J2219" s="257" t="s">
        <v>2995</v>
      </c>
      <c r="K2219" s="257" t="s">
        <v>1930</v>
      </c>
      <c r="L2219" s="257" t="s">
        <v>2008</v>
      </c>
      <c r="M2219" s="257" t="s">
        <v>2996</v>
      </c>
    </row>
    <row r="2220" hidden="1" spans="1:13">
      <c r="A2220" s="257" t="s">
        <v>2994</v>
      </c>
      <c r="B2220" s="257" t="s">
        <v>2995</v>
      </c>
      <c r="C2220" s="257" t="s">
        <v>1930</v>
      </c>
      <c r="D2220" s="257" t="s">
        <v>2008</v>
      </c>
      <c r="E2220" s="257" t="s">
        <v>2996</v>
      </c>
      <c r="F2220" s="257" t="s">
        <v>2997</v>
      </c>
      <c r="H2220" s="257" t="s">
        <v>2941</v>
      </c>
      <c r="I2220" s="15" t="s">
        <v>2994</v>
      </c>
      <c r="J2220" s="257" t="s">
        <v>2995</v>
      </c>
      <c r="K2220" s="257" t="s">
        <v>1930</v>
      </c>
      <c r="L2220" s="257" t="s">
        <v>2008</v>
      </c>
      <c r="M2220" s="257" t="s">
        <v>2996</v>
      </c>
    </row>
    <row r="2221" hidden="1" spans="1:13">
      <c r="A2221" s="257" t="s">
        <v>2994</v>
      </c>
      <c r="B2221" s="257" t="s">
        <v>2995</v>
      </c>
      <c r="C2221" s="257" t="s">
        <v>1930</v>
      </c>
      <c r="D2221" s="257" t="s">
        <v>2008</v>
      </c>
      <c r="E2221" s="257" t="s">
        <v>2996</v>
      </c>
      <c r="F2221" s="257" t="s">
        <v>2997</v>
      </c>
      <c r="H2221" s="257" t="s">
        <v>2941</v>
      </c>
      <c r="I2221" s="15" t="s">
        <v>2998</v>
      </c>
      <c r="J2221" s="257" t="s">
        <v>2999</v>
      </c>
      <c r="K2221" s="257" t="s">
        <v>1999</v>
      </c>
      <c r="L2221" s="257" t="s">
        <v>2051</v>
      </c>
      <c r="M2221" s="257" t="s">
        <v>3000</v>
      </c>
    </row>
    <row r="2222" hidden="1" spans="1:13">
      <c r="A2222" s="257" t="s">
        <v>2998</v>
      </c>
      <c r="B2222" s="257" t="s">
        <v>2999</v>
      </c>
      <c r="C2222" s="257" t="s">
        <v>1999</v>
      </c>
      <c r="D2222" s="257" t="s">
        <v>2051</v>
      </c>
      <c r="E2222" s="257" t="s">
        <v>3000</v>
      </c>
      <c r="F2222" s="257" t="s">
        <v>3001</v>
      </c>
      <c r="H2222" s="257" t="s">
        <v>2941</v>
      </c>
      <c r="I2222" s="15" t="s">
        <v>3002</v>
      </c>
      <c r="J2222" s="257" t="s">
        <v>3003</v>
      </c>
      <c r="K2222" s="257" t="s">
        <v>1930</v>
      </c>
      <c r="L2222" s="257" t="s">
        <v>1946</v>
      </c>
      <c r="M2222" s="257" t="s">
        <v>3004</v>
      </c>
    </row>
    <row r="2223" hidden="1" spans="1:13">
      <c r="A2223" s="257" t="s">
        <v>3002</v>
      </c>
      <c r="B2223" s="257" t="s">
        <v>3003</v>
      </c>
      <c r="C2223" s="257" t="s">
        <v>1930</v>
      </c>
      <c r="D2223" s="257" t="s">
        <v>1946</v>
      </c>
      <c r="E2223" s="257" t="s">
        <v>3004</v>
      </c>
      <c r="F2223" s="257" t="s">
        <v>3005</v>
      </c>
      <c r="H2223" s="257" t="s">
        <v>2941</v>
      </c>
      <c r="I2223" s="15" t="s">
        <v>3006</v>
      </c>
      <c r="J2223" s="257" t="s">
        <v>3007</v>
      </c>
      <c r="K2223" s="257" t="s">
        <v>1930</v>
      </c>
      <c r="L2223" s="257" t="s">
        <v>1931</v>
      </c>
      <c r="M2223" s="257" t="s">
        <v>3008</v>
      </c>
    </row>
    <row r="2224" hidden="1" spans="1:13">
      <c r="A2224" s="257" t="s">
        <v>3006</v>
      </c>
      <c r="B2224" s="257" t="s">
        <v>3007</v>
      </c>
      <c r="C2224" s="257" t="s">
        <v>1930</v>
      </c>
      <c r="D2224" s="257" t="s">
        <v>1931</v>
      </c>
      <c r="E2224" s="257" t="s">
        <v>3008</v>
      </c>
      <c r="F2224" s="257" t="s">
        <v>3009</v>
      </c>
      <c r="H2224" s="257" t="s">
        <v>2941</v>
      </c>
      <c r="I2224" s="15" t="s">
        <v>3010</v>
      </c>
      <c r="J2224" s="257" t="s">
        <v>3011</v>
      </c>
      <c r="K2224" s="257" t="s">
        <v>1930</v>
      </c>
      <c r="L2224" s="257" t="s">
        <v>2517</v>
      </c>
      <c r="M2224" s="257" t="s">
        <v>3012</v>
      </c>
    </row>
    <row r="2225" hidden="1" spans="1:13">
      <c r="A2225" s="257" t="s">
        <v>3010</v>
      </c>
      <c r="B2225" s="257" t="s">
        <v>3011</v>
      </c>
      <c r="C2225" s="257" t="s">
        <v>1930</v>
      </c>
      <c r="D2225" s="257" t="s">
        <v>2517</v>
      </c>
      <c r="E2225" s="257" t="s">
        <v>3012</v>
      </c>
      <c r="F2225" s="257" t="s">
        <v>3013</v>
      </c>
      <c r="H2225" s="257" t="s">
        <v>2941</v>
      </c>
      <c r="I2225" s="15" t="s">
        <v>3010</v>
      </c>
      <c r="J2225" s="257" t="s">
        <v>3011</v>
      </c>
      <c r="K2225" s="257" t="s">
        <v>1930</v>
      </c>
      <c r="L2225" s="257" t="s">
        <v>2517</v>
      </c>
      <c r="M2225" s="257" t="s">
        <v>3012</v>
      </c>
    </row>
    <row r="2226" hidden="1" spans="1:13">
      <c r="A2226" s="257" t="s">
        <v>3010</v>
      </c>
      <c r="B2226" s="257" t="s">
        <v>3011</v>
      </c>
      <c r="C2226" s="257" t="s">
        <v>1930</v>
      </c>
      <c r="D2226" s="257" t="s">
        <v>2517</v>
      </c>
      <c r="E2226" s="257" t="s">
        <v>3012</v>
      </c>
      <c r="F2226" s="257" t="s">
        <v>3013</v>
      </c>
      <c r="H2226" s="257" t="s">
        <v>2941</v>
      </c>
      <c r="I2226" s="15" t="s">
        <v>3014</v>
      </c>
      <c r="J2226" s="257" t="s">
        <v>3015</v>
      </c>
      <c r="K2226" s="257" t="s">
        <v>1999</v>
      </c>
      <c r="L2226" s="257" t="s">
        <v>2517</v>
      </c>
      <c r="M2226" s="257" t="s">
        <v>3016</v>
      </c>
    </row>
    <row r="2227" hidden="1" spans="1:13">
      <c r="A2227" s="257" t="s">
        <v>3014</v>
      </c>
      <c r="B2227" s="257" t="s">
        <v>3015</v>
      </c>
      <c r="C2227" s="257" t="s">
        <v>1999</v>
      </c>
      <c r="D2227" s="257" t="s">
        <v>2517</v>
      </c>
      <c r="E2227" s="257" t="s">
        <v>3016</v>
      </c>
      <c r="F2227" s="257" t="s">
        <v>3017</v>
      </c>
      <c r="H2227" s="257" t="s">
        <v>2941</v>
      </c>
      <c r="I2227" s="15" t="s">
        <v>3018</v>
      </c>
      <c r="J2227" s="257" t="s">
        <v>3019</v>
      </c>
      <c r="K2227" s="257" t="s">
        <v>1930</v>
      </c>
      <c r="L2227" s="257" t="s">
        <v>1931</v>
      </c>
      <c r="M2227" s="257" t="s">
        <v>3020</v>
      </c>
    </row>
    <row r="2228" hidden="1" spans="1:13">
      <c r="A2228" s="257" t="s">
        <v>3018</v>
      </c>
      <c r="B2228" s="257" t="s">
        <v>3019</v>
      </c>
      <c r="C2228" s="257" t="s">
        <v>1930</v>
      </c>
      <c r="D2228" s="257" t="s">
        <v>1931</v>
      </c>
      <c r="E2228" s="257" t="s">
        <v>3020</v>
      </c>
      <c r="F2228" s="257" t="s">
        <v>3021</v>
      </c>
      <c r="H2228" s="257" t="s">
        <v>2941</v>
      </c>
      <c r="I2228" s="15" t="s">
        <v>3022</v>
      </c>
      <c r="J2228" s="257" t="s">
        <v>3023</v>
      </c>
      <c r="K2228" s="257" t="s">
        <v>1930</v>
      </c>
      <c r="L2228" s="257" t="s">
        <v>1946</v>
      </c>
      <c r="M2228" s="257" t="s">
        <v>3024</v>
      </c>
    </row>
    <row r="2229" hidden="1" spans="1:13">
      <c r="A2229" s="257" t="s">
        <v>3022</v>
      </c>
      <c r="B2229" s="257" t="s">
        <v>3023</v>
      </c>
      <c r="C2229" s="257" t="s">
        <v>1930</v>
      </c>
      <c r="D2229" s="257" t="s">
        <v>1946</v>
      </c>
      <c r="E2229" s="257" t="s">
        <v>3024</v>
      </c>
      <c r="F2229" s="257" t="s">
        <v>3025</v>
      </c>
      <c r="H2229" s="257" t="s">
        <v>2941</v>
      </c>
      <c r="I2229" s="15" t="s">
        <v>3026</v>
      </c>
      <c r="J2229" s="257" t="s">
        <v>3027</v>
      </c>
      <c r="K2229" s="257" t="s">
        <v>1930</v>
      </c>
      <c r="L2229" s="257" t="s">
        <v>2247</v>
      </c>
      <c r="M2229" s="257" t="s">
        <v>3028</v>
      </c>
    </row>
    <row r="2230" hidden="1" spans="1:13">
      <c r="A2230" s="257" t="s">
        <v>3026</v>
      </c>
      <c r="B2230" s="257" t="s">
        <v>3027</v>
      </c>
      <c r="C2230" s="257" t="s">
        <v>1930</v>
      </c>
      <c r="D2230" s="257" t="s">
        <v>2247</v>
      </c>
      <c r="E2230" s="257" t="s">
        <v>3028</v>
      </c>
      <c r="F2230" s="257" t="s">
        <v>3029</v>
      </c>
      <c r="H2230" s="257" t="s">
        <v>2941</v>
      </c>
      <c r="I2230" s="15" t="s">
        <v>3026</v>
      </c>
      <c r="J2230" s="257" t="s">
        <v>3027</v>
      </c>
      <c r="K2230" s="257" t="s">
        <v>1930</v>
      </c>
      <c r="L2230" s="257" t="s">
        <v>2247</v>
      </c>
      <c r="M2230" s="257" t="s">
        <v>3028</v>
      </c>
    </row>
    <row r="2231" hidden="1" spans="1:13">
      <c r="A2231" s="257" t="s">
        <v>3026</v>
      </c>
      <c r="B2231" s="257" t="s">
        <v>3027</v>
      </c>
      <c r="C2231" s="257" t="s">
        <v>1930</v>
      </c>
      <c r="D2231" s="257" t="s">
        <v>2247</v>
      </c>
      <c r="E2231" s="257" t="s">
        <v>3028</v>
      </c>
      <c r="F2231" s="257" t="s">
        <v>3029</v>
      </c>
      <c r="H2231" s="257" t="s">
        <v>2941</v>
      </c>
      <c r="I2231" s="15" t="s">
        <v>3030</v>
      </c>
      <c r="J2231" s="257" t="s">
        <v>3031</v>
      </c>
      <c r="K2231" s="257" t="s">
        <v>3032</v>
      </c>
      <c r="L2231" s="257" t="s">
        <v>1937</v>
      </c>
      <c r="M2231" s="257" t="s">
        <v>2059</v>
      </c>
    </row>
    <row r="2232" hidden="1" spans="1:13">
      <c r="A2232" s="257" t="s">
        <v>3030</v>
      </c>
      <c r="B2232" s="257" t="s">
        <v>3031</v>
      </c>
      <c r="C2232" s="257" t="s">
        <v>3032</v>
      </c>
      <c r="D2232" s="257" t="s">
        <v>1937</v>
      </c>
      <c r="E2232" s="257" t="s">
        <v>2059</v>
      </c>
      <c r="F2232" s="257" t="s">
        <v>1969</v>
      </c>
      <c r="H2232" s="257" t="s">
        <v>2941</v>
      </c>
      <c r="I2232" s="15" t="s">
        <v>3033</v>
      </c>
      <c r="J2232" s="257" t="s">
        <v>3034</v>
      </c>
      <c r="K2232" s="257" t="s">
        <v>3032</v>
      </c>
      <c r="L2232" s="257" t="s">
        <v>1937</v>
      </c>
      <c r="M2232" s="257" t="s">
        <v>2059</v>
      </c>
    </row>
    <row r="2233" hidden="1" spans="1:13">
      <c r="A2233" s="257" t="s">
        <v>3033</v>
      </c>
      <c r="B2233" s="257" t="s">
        <v>3034</v>
      </c>
      <c r="C2233" s="257" t="s">
        <v>3032</v>
      </c>
      <c r="D2233" s="257" t="s">
        <v>1937</v>
      </c>
      <c r="E2233" s="257" t="s">
        <v>2059</v>
      </c>
      <c r="F2233" s="257" t="s">
        <v>1969</v>
      </c>
      <c r="H2233" s="257" t="s">
        <v>2941</v>
      </c>
      <c r="I2233" s="15" t="s">
        <v>3035</v>
      </c>
      <c r="J2233" s="257" t="s">
        <v>3036</v>
      </c>
      <c r="K2233" s="257" t="s">
        <v>1999</v>
      </c>
      <c r="L2233" s="257" t="s">
        <v>1995</v>
      </c>
      <c r="M2233" s="257" t="s">
        <v>3037</v>
      </c>
    </row>
    <row r="2234" hidden="1" spans="1:13">
      <c r="A2234" s="257" t="s">
        <v>3035</v>
      </c>
      <c r="B2234" s="257" t="s">
        <v>3036</v>
      </c>
      <c r="C2234" s="257" t="s">
        <v>1999</v>
      </c>
      <c r="D2234" s="257" t="s">
        <v>1995</v>
      </c>
      <c r="E2234" s="257" t="s">
        <v>3037</v>
      </c>
      <c r="F2234" s="257" t="s">
        <v>3038</v>
      </c>
      <c r="H2234" s="257" t="s">
        <v>2941</v>
      </c>
      <c r="I2234" s="15" t="s">
        <v>3035</v>
      </c>
      <c r="J2234" s="257" t="s">
        <v>3036</v>
      </c>
      <c r="K2234" s="257" t="s">
        <v>1999</v>
      </c>
      <c r="L2234" s="257" t="s">
        <v>1995</v>
      </c>
      <c r="M2234" s="257" t="s">
        <v>3037</v>
      </c>
    </row>
    <row r="2235" hidden="1" spans="1:13">
      <c r="A2235" s="257" t="s">
        <v>3035</v>
      </c>
      <c r="B2235" s="257" t="s">
        <v>3036</v>
      </c>
      <c r="C2235" s="257" t="s">
        <v>1999</v>
      </c>
      <c r="D2235" s="257" t="s">
        <v>1995</v>
      </c>
      <c r="E2235" s="257" t="s">
        <v>3037</v>
      </c>
      <c r="F2235" s="257" t="s">
        <v>3038</v>
      </c>
      <c r="H2235" s="257" t="s">
        <v>2941</v>
      </c>
      <c r="I2235" s="15" t="s">
        <v>3035</v>
      </c>
      <c r="J2235" s="257" t="s">
        <v>3036</v>
      </c>
      <c r="K2235" s="257" t="s">
        <v>1999</v>
      </c>
      <c r="L2235" s="257" t="s">
        <v>1995</v>
      </c>
      <c r="M2235" s="257" t="s">
        <v>3037</v>
      </c>
    </row>
    <row r="2236" hidden="1" spans="1:13">
      <c r="A2236" s="257" t="s">
        <v>3035</v>
      </c>
      <c r="B2236" s="257" t="s">
        <v>3036</v>
      </c>
      <c r="C2236" s="257" t="s">
        <v>1999</v>
      </c>
      <c r="D2236" s="257" t="s">
        <v>1995</v>
      </c>
      <c r="E2236" s="257" t="s">
        <v>3037</v>
      </c>
      <c r="F2236" s="257" t="s">
        <v>3038</v>
      </c>
      <c r="H2236" s="257" t="s">
        <v>2941</v>
      </c>
      <c r="I2236" s="15" t="s">
        <v>3039</v>
      </c>
      <c r="J2236" s="257" t="s">
        <v>3040</v>
      </c>
      <c r="K2236" s="257" t="s">
        <v>1930</v>
      </c>
      <c r="L2236" s="257" t="s">
        <v>2051</v>
      </c>
      <c r="M2236" s="257" t="s">
        <v>3041</v>
      </c>
    </row>
    <row r="2237" hidden="1" spans="1:13">
      <c r="A2237" s="257" t="s">
        <v>3039</v>
      </c>
      <c r="B2237" s="257" t="s">
        <v>3040</v>
      </c>
      <c r="C2237" s="257" t="s">
        <v>1930</v>
      </c>
      <c r="D2237" s="257" t="s">
        <v>2051</v>
      </c>
      <c r="E2237" s="257" t="s">
        <v>3041</v>
      </c>
      <c r="F2237" s="257" t="s">
        <v>3042</v>
      </c>
      <c r="H2237" s="257" t="s">
        <v>2941</v>
      </c>
      <c r="I2237" s="15" t="s">
        <v>3043</v>
      </c>
      <c r="J2237" s="257" t="s">
        <v>3044</v>
      </c>
      <c r="K2237" s="257" t="s">
        <v>1930</v>
      </c>
      <c r="L2237" s="257" t="s">
        <v>2038</v>
      </c>
      <c r="M2237" s="257" t="s">
        <v>3045</v>
      </c>
    </row>
    <row r="2238" hidden="1" spans="1:13">
      <c r="A2238" s="257" t="s">
        <v>3043</v>
      </c>
      <c r="B2238" s="257" t="s">
        <v>3044</v>
      </c>
      <c r="C2238" s="257" t="s">
        <v>1930</v>
      </c>
      <c r="D2238" s="257" t="s">
        <v>2038</v>
      </c>
      <c r="E2238" s="257" t="s">
        <v>3045</v>
      </c>
      <c r="F2238" s="257" t="s">
        <v>3046</v>
      </c>
      <c r="H2238" s="257" t="s">
        <v>2941</v>
      </c>
      <c r="I2238" s="15" t="s">
        <v>3047</v>
      </c>
      <c r="J2238" s="257" t="s">
        <v>3048</v>
      </c>
      <c r="K2238" s="257" t="s">
        <v>1930</v>
      </c>
      <c r="L2238" s="257" t="s">
        <v>2008</v>
      </c>
      <c r="M2238" s="257" t="s">
        <v>3049</v>
      </c>
    </row>
    <row r="2239" hidden="1" spans="1:13">
      <c r="A2239" s="257" t="s">
        <v>3047</v>
      </c>
      <c r="B2239" s="257" t="s">
        <v>3048</v>
      </c>
      <c r="C2239" s="257" t="s">
        <v>1930</v>
      </c>
      <c r="D2239" s="257" t="s">
        <v>2008</v>
      </c>
      <c r="E2239" s="257" t="s">
        <v>3049</v>
      </c>
      <c r="F2239" s="257" t="s">
        <v>3050</v>
      </c>
      <c r="H2239" s="257" t="s">
        <v>2941</v>
      </c>
      <c r="I2239" s="15" t="s">
        <v>3051</v>
      </c>
      <c r="J2239" s="257" t="s">
        <v>3052</v>
      </c>
      <c r="K2239" s="257" t="s">
        <v>1951</v>
      </c>
      <c r="L2239" s="257" t="s">
        <v>1937</v>
      </c>
      <c r="M2239" s="257" t="s">
        <v>3053</v>
      </c>
    </row>
    <row r="2240" hidden="1" spans="1:13">
      <c r="A2240" s="257" t="s">
        <v>3051</v>
      </c>
      <c r="B2240" s="257" t="s">
        <v>3052</v>
      </c>
      <c r="C2240" s="257" t="s">
        <v>1951</v>
      </c>
      <c r="D2240" s="257" t="s">
        <v>1937</v>
      </c>
      <c r="E2240" s="257" t="s">
        <v>3053</v>
      </c>
      <c r="F2240" s="257" t="s">
        <v>3054</v>
      </c>
      <c r="H2240" s="257" t="s">
        <v>2941</v>
      </c>
      <c r="I2240" s="15" t="s">
        <v>3055</v>
      </c>
      <c r="J2240" s="257" t="s">
        <v>3056</v>
      </c>
      <c r="K2240" s="257" t="s">
        <v>1951</v>
      </c>
      <c r="L2240" s="257" t="s">
        <v>1931</v>
      </c>
      <c r="M2240" s="257" t="s">
        <v>3057</v>
      </c>
    </row>
    <row r="2241" hidden="1" spans="1:13">
      <c r="A2241" s="257" t="s">
        <v>3055</v>
      </c>
      <c r="B2241" s="257" t="s">
        <v>3056</v>
      </c>
      <c r="C2241" s="257" t="s">
        <v>1951</v>
      </c>
      <c r="D2241" s="257" t="s">
        <v>1931</v>
      </c>
      <c r="E2241" s="257" t="s">
        <v>3057</v>
      </c>
      <c r="F2241" s="257" t="s">
        <v>3058</v>
      </c>
      <c r="H2241" s="257" t="s">
        <v>2941</v>
      </c>
      <c r="I2241" s="15" t="s">
        <v>3059</v>
      </c>
      <c r="J2241" s="257" t="s">
        <v>3060</v>
      </c>
      <c r="K2241" s="257" t="s">
        <v>1999</v>
      </c>
      <c r="L2241" s="257" t="s">
        <v>1931</v>
      </c>
      <c r="M2241" s="257" t="s">
        <v>3061</v>
      </c>
    </row>
    <row r="2242" hidden="1" spans="1:13">
      <c r="A2242" s="257" t="s">
        <v>3059</v>
      </c>
      <c r="B2242" s="257" t="s">
        <v>3060</v>
      </c>
      <c r="C2242" s="257" t="s">
        <v>1999</v>
      </c>
      <c r="D2242" s="257" t="s">
        <v>1931</v>
      </c>
      <c r="E2242" s="257" t="s">
        <v>3061</v>
      </c>
      <c r="F2242" s="257" t="s">
        <v>3062</v>
      </c>
      <c r="H2242" s="257" t="s">
        <v>2941</v>
      </c>
      <c r="I2242" s="15" t="s">
        <v>3063</v>
      </c>
      <c r="J2242" s="257" t="s">
        <v>3064</v>
      </c>
      <c r="K2242" s="257" t="s">
        <v>1930</v>
      </c>
      <c r="L2242" s="257" t="s">
        <v>1995</v>
      </c>
      <c r="M2242" s="257" t="s">
        <v>3065</v>
      </c>
    </row>
    <row r="2243" hidden="1" spans="1:13">
      <c r="A2243" s="257" t="s">
        <v>3063</v>
      </c>
      <c r="B2243" s="257" t="s">
        <v>3064</v>
      </c>
      <c r="C2243" s="257" t="s">
        <v>1930</v>
      </c>
      <c r="D2243" s="257" t="s">
        <v>1995</v>
      </c>
      <c r="E2243" s="257" t="s">
        <v>3065</v>
      </c>
      <c r="F2243" s="257" t="s">
        <v>3066</v>
      </c>
      <c r="H2243" s="257" t="s">
        <v>2941</v>
      </c>
      <c r="I2243" s="15" t="s">
        <v>3067</v>
      </c>
      <c r="J2243" s="257" t="s">
        <v>3068</v>
      </c>
      <c r="K2243" s="257" t="s">
        <v>1930</v>
      </c>
      <c r="L2243" s="257" t="s">
        <v>1937</v>
      </c>
      <c r="M2243" s="257" t="s">
        <v>3069</v>
      </c>
    </row>
    <row r="2244" hidden="1" spans="1:13">
      <c r="A2244" s="257" t="s">
        <v>3067</v>
      </c>
      <c r="B2244" s="257" t="s">
        <v>3068</v>
      </c>
      <c r="C2244" s="257" t="s">
        <v>1930</v>
      </c>
      <c r="D2244" s="257" t="s">
        <v>1937</v>
      </c>
      <c r="E2244" s="257" t="s">
        <v>3069</v>
      </c>
      <c r="F2244" s="257" t="s">
        <v>3070</v>
      </c>
      <c r="H2244" s="257" t="s">
        <v>2941</v>
      </c>
      <c r="I2244" s="15" t="s">
        <v>3071</v>
      </c>
      <c r="J2244" s="257" t="s">
        <v>3072</v>
      </c>
      <c r="K2244" s="257" t="s">
        <v>1930</v>
      </c>
      <c r="L2244" s="257" t="s">
        <v>1931</v>
      </c>
      <c r="M2244" s="257" t="s">
        <v>3073</v>
      </c>
    </row>
    <row r="2245" hidden="1" spans="1:13">
      <c r="A2245" s="257" t="s">
        <v>3071</v>
      </c>
      <c r="B2245" s="257" t="s">
        <v>3072</v>
      </c>
      <c r="C2245" s="257" t="s">
        <v>1930</v>
      </c>
      <c r="D2245" s="257" t="s">
        <v>1931</v>
      </c>
      <c r="E2245" s="257" t="s">
        <v>3073</v>
      </c>
      <c r="F2245" s="257" t="s">
        <v>3074</v>
      </c>
      <c r="H2245" s="257" t="s">
        <v>2941</v>
      </c>
      <c r="I2245" s="15" t="s">
        <v>3075</v>
      </c>
      <c r="J2245" s="257" t="s">
        <v>3076</v>
      </c>
      <c r="K2245" s="257" t="s">
        <v>1930</v>
      </c>
      <c r="L2245" s="257" t="s">
        <v>1946</v>
      </c>
      <c r="M2245" s="257" t="s">
        <v>3077</v>
      </c>
    </row>
    <row r="2246" hidden="1" spans="1:13">
      <c r="A2246" s="257" t="s">
        <v>3075</v>
      </c>
      <c r="B2246" s="257" t="s">
        <v>3076</v>
      </c>
      <c r="C2246" s="257" t="s">
        <v>1930</v>
      </c>
      <c r="D2246" s="257" t="s">
        <v>1946</v>
      </c>
      <c r="E2246" s="257" t="s">
        <v>3077</v>
      </c>
      <c r="F2246" s="257" t="s">
        <v>3078</v>
      </c>
      <c r="H2246" s="257" t="s">
        <v>2941</v>
      </c>
      <c r="I2246" s="15" t="s">
        <v>3079</v>
      </c>
      <c r="J2246" s="257" t="s">
        <v>3080</v>
      </c>
      <c r="K2246" s="257" t="s">
        <v>1951</v>
      </c>
      <c r="L2246" s="257" t="s">
        <v>2348</v>
      </c>
      <c r="M2246" s="257" t="s">
        <v>3081</v>
      </c>
    </row>
    <row r="2247" hidden="1" spans="1:13">
      <c r="A2247" s="257" t="s">
        <v>3079</v>
      </c>
      <c r="B2247" s="257" t="s">
        <v>3080</v>
      </c>
      <c r="C2247" s="257" t="s">
        <v>1951</v>
      </c>
      <c r="D2247" s="257" t="s">
        <v>2348</v>
      </c>
      <c r="E2247" s="257" t="s">
        <v>3081</v>
      </c>
      <c r="F2247" s="257" t="s">
        <v>3082</v>
      </c>
      <c r="H2247" s="257" t="s">
        <v>2941</v>
      </c>
      <c r="I2247" s="15" t="s">
        <v>3079</v>
      </c>
      <c r="J2247" s="257" t="s">
        <v>3080</v>
      </c>
      <c r="K2247" s="257" t="s">
        <v>1951</v>
      </c>
      <c r="L2247" s="257" t="s">
        <v>2348</v>
      </c>
      <c r="M2247" s="257" t="s">
        <v>3081</v>
      </c>
    </row>
    <row r="2248" hidden="1" spans="1:13">
      <c r="A2248" s="257" t="s">
        <v>3079</v>
      </c>
      <c r="B2248" s="257" t="s">
        <v>3080</v>
      </c>
      <c r="C2248" s="257" t="s">
        <v>1951</v>
      </c>
      <c r="D2248" s="257" t="s">
        <v>2348</v>
      </c>
      <c r="E2248" s="257" t="s">
        <v>3081</v>
      </c>
      <c r="F2248" s="257" t="s">
        <v>3082</v>
      </c>
      <c r="H2248" s="257" t="s">
        <v>2941</v>
      </c>
      <c r="I2248" s="15" t="s">
        <v>3083</v>
      </c>
      <c r="J2248" s="257" t="s">
        <v>3084</v>
      </c>
      <c r="K2248" s="257" t="s">
        <v>1930</v>
      </c>
      <c r="L2248" s="257" t="s">
        <v>2517</v>
      </c>
      <c r="M2248" s="257" t="s">
        <v>3085</v>
      </c>
    </row>
    <row r="2249" hidden="1" spans="1:13">
      <c r="A2249" s="257" t="s">
        <v>3083</v>
      </c>
      <c r="B2249" s="257" t="s">
        <v>3084</v>
      </c>
      <c r="C2249" s="257" t="s">
        <v>1930</v>
      </c>
      <c r="D2249" s="257" t="s">
        <v>2517</v>
      </c>
      <c r="E2249" s="257" t="s">
        <v>3085</v>
      </c>
      <c r="F2249" s="257" t="s">
        <v>3086</v>
      </c>
      <c r="H2249" s="257" t="s">
        <v>2941</v>
      </c>
      <c r="I2249" s="15" t="s">
        <v>3083</v>
      </c>
      <c r="J2249" s="257" t="s">
        <v>3084</v>
      </c>
      <c r="K2249" s="257" t="s">
        <v>1930</v>
      </c>
      <c r="L2249" s="257" t="s">
        <v>2517</v>
      </c>
      <c r="M2249" s="257" t="s">
        <v>3085</v>
      </c>
    </row>
    <row r="2250" hidden="1" spans="1:13">
      <c r="A2250" s="257" t="s">
        <v>3083</v>
      </c>
      <c r="B2250" s="257" t="s">
        <v>3084</v>
      </c>
      <c r="C2250" s="257" t="s">
        <v>1930</v>
      </c>
      <c r="D2250" s="257" t="s">
        <v>2517</v>
      </c>
      <c r="E2250" s="257" t="s">
        <v>3085</v>
      </c>
      <c r="F2250" s="257" t="s">
        <v>3086</v>
      </c>
      <c r="H2250" s="257" t="s">
        <v>2941</v>
      </c>
      <c r="I2250" s="15" t="s">
        <v>3087</v>
      </c>
      <c r="J2250" s="257" t="s">
        <v>3088</v>
      </c>
      <c r="K2250" s="257" t="s">
        <v>1930</v>
      </c>
      <c r="L2250" s="257" t="s">
        <v>1931</v>
      </c>
      <c r="M2250" s="257" t="s">
        <v>3089</v>
      </c>
    </row>
    <row r="2251" hidden="1" spans="1:13">
      <c r="A2251" s="257" t="s">
        <v>3087</v>
      </c>
      <c r="B2251" s="257" t="s">
        <v>3088</v>
      </c>
      <c r="C2251" s="257" t="s">
        <v>1930</v>
      </c>
      <c r="D2251" s="257" t="s">
        <v>1931</v>
      </c>
      <c r="E2251" s="257" t="s">
        <v>3089</v>
      </c>
      <c r="F2251" s="257" t="s">
        <v>3090</v>
      </c>
      <c r="H2251" s="257" t="s">
        <v>2941</v>
      </c>
      <c r="I2251" s="15" t="s">
        <v>3091</v>
      </c>
      <c r="J2251" s="257" t="s">
        <v>3092</v>
      </c>
      <c r="K2251" s="257" t="s">
        <v>1930</v>
      </c>
      <c r="L2251" s="257" t="s">
        <v>1931</v>
      </c>
      <c r="M2251" s="257" t="s">
        <v>3093</v>
      </c>
    </row>
    <row r="2252" hidden="1" spans="1:13">
      <c r="A2252" s="257" t="s">
        <v>3091</v>
      </c>
      <c r="B2252" s="257" t="s">
        <v>3092</v>
      </c>
      <c r="C2252" s="257" t="s">
        <v>1930</v>
      </c>
      <c r="D2252" s="257" t="s">
        <v>1931</v>
      </c>
      <c r="E2252" s="257" t="s">
        <v>3093</v>
      </c>
      <c r="F2252" s="257" t="s">
        <v>3094</v>
      </c>
      <c r="H2252" s="257" t="s">
        <v>2941</v>
      </c>
      <c r="I2252" s="15" t="s">
        <v>3091</v>
      </c>
      <c r="J2252" s="257" t="s">
        <v>3092</v>
      </c>
      <c r="K2252" s="257" t="s">
        <v>1930</v>
      </c>
      <c r="L2252" s="257" t="s">
        <v>1931</v>
      </c>
      <c r="M2252" s="257" t="s">
        <v>3093</v>
      </c>
    </row>
    <row r="2253" hidden="1" spans="1:13">
      <c r="A2253" s="257" t="s">
        <v>3091</v>
      </c>
      <c r="B2253" s="257" t="s">
        <v>3092</v>
      </c>
      <c r="C2253" s="257" t="s">
        <v>1930</v>
      </c>
      <c r="D2253" s="257" t="s">
        <v>1931</v>
      </c>
      <c r="E2253" s="257" t="s">
        <v>3093</v>
      </c>
      <c r="F2253" s="257" t="s">
        <v>3094</v>
      </c>
      <c r="H2253" s="257" t="s">
        <v>2941</v>
      </c>
      <c r="I2253" s="15" t="s">
        <v>3095</v>
      </c>
      <c r="J2253" s="257" t="s">
        <v>3096</v>
      </c>
      <c r="K2253" s="257" t="s">
        <v>1930</v>
      </c>
      <c r="L2253" s="257" t="s">
        <v>1985</v>
      </c>
      <c r="M2253" s="257" t="s">
        <v>3097</v>
      </c>
    </row>
    <row r="2254" hidden="1" spans="1:13">
      <c r="A2254" s="257" t="s">
        <v>3095</v>
      </c>
      <c r="B2254" s="257" t="s">
        <v>3096</v>
      </c>
      <c r="C2254" s="257" t="s">
        <v>1930</v>
      </c>
      <c r="D2254" s="257" t="s">
        <v>1985</v>
      </c>
      <c r="E2254" s="257" t="s">
        <v>3097</v>
      </c>
      <c r="F2254" s="257" t="s">
        <v>3098</v>
      </c>
      <c r="H2254" s="257" t="s">
        <v>2941</v>
      </c>
      <c r="I2254" s="15" t="s">
        <v>3095</v>
      </c>
      <c r="J2254" s="257" t="s">
        <v>3096</v>
      </c>
      <c r="K2254" s="257" t="s">
        <v>1930</v>
      </c>
      <c r="L2254" s="257" t="s">
        <v>1985</v>
      </c>
      <c r="M2254" s="257" t="s">
        <v>3097</v>
      </c>
    </row>
    <row r="2255" hidden="1" spans="1:13">
      <c r="A2255" s="257" t="s">
        <v>3095</v>
      </c>
      <c r="B2255" s="257" t="s">
        <v>3096</v>
      </c>
      <c r="C2255" s="257" t="s">
        <v>1930</v>
      </c>
      <c r="D2255" s="257" t="s">
        <v>1985</v>
      </c>
      <c r="E2255" s="257" t="s">
        <v>3097</v>
      </c>
      <c r="F2255" s="257" t="s">
        <v>3098</v>
      </c>
      <c r="H2255" s="257" t="s">
        <v>2941</v>
      </c>
      <c r="I2255" s="15" t="s">
        <v>3099</v>
      </c>
      <c r="J2255" s="257" t="s">
        <v>3100</v>
      </c>
      <c r="K2255" s="257" t="s">
        <v>1930</v>
      </c>
      <c r="L2255" s="257" t="s">
        <v>1964</v>
      </c>
      <c r="M2255" s="257" t="s">
        <v>3101</v>
      </c>
    </row>
    <row r="2256" hidden="1" spans="1:13">
      <c r="A2256" s="257" t="s">
        <v>3099</v>
      </c>
      <c r="B2256" s="257" t="s">
        <v>3100</v>
      </c>
      <c r="C2256" s="257" t="s">
        <v>1930</v>
      </c>
      <c r="D2256" s="257" t="s">
        <v>1964</v>
      </c>
      <c r="E2256" s="257" t="s">
        <v>3101</v>
      </c>
      <c r="F2256" s="257" t="s">
        <v>3102</v>
      </c>
      <c r="H2256" s="257" t="s">
        <v>2941</v>
      </c>
      <c r="I2256" s="15" t="s">
        <v>3099</v>
      </c>
      <c r="J2256" s="257" t="s">
        <v>3100</v>
      </c>
      <c r="K2256" s="257" t="s">
        <v>1930</v>
      </c>
      <c r="L2256" s="257" t="s">
        <v>1964</v>
      </c>
      <c r="M2256" s="257" t="s">
        <v>3101</v>
      </c>
    </row>
    <row r="2257" hidden="1" spans="1:13">
      <c r="A2257" s="257" t="s">
        <v>3099</v>
      </c>
      <c r="B2257" s="257" t="s">
        <v>3100</v>
      </c>
      <c r="C2257" s="257" t="s">
        <v>1930</v>
      </c>
      <c r="D2257" s="257" t="s">
        <v>1964</v>
      </c>
      <c r="E2257" s="257" t="s">
        <v>3101</v>
      </c>
      <c r="F2257" s="257" t="s">
        <v>3102</v>
      </c>
      <c r="H2257" s="257" t="s">
        <v>2941</v>
      </c>
      <c r="I2257" s="15" t="s">
        <v>3099</v>
      </c>
      <c r="J2257" s="257" t="s">
        <v>3100</v>
      </c>
      <c r="K2257" s="257" t="s">
        <v>1930</v>
      </c>
      <c r="L2257" s="257" t="s">
        <v>1964</v>
      </c>
      <c r="M2257" s="257" t="s">
        <v>3101</v>
      </c>
    </row>
    <row r="2258" hidden="1" spans="1:13">
      <c r="A2258" s="257" t="s">
        <v>3099</v>
      </c>
      <c r="B2258" s="257" t="s">
        <v>3100</v>
      </c>
      <c r="C2258" s="257" t="s">
        <v>1930</v>
      </c>
      <c r="D2258" s="257" t="s">
        <v>1964</v>
      </c>
      <c r="E2258" s="257" t="s">
        <v>3101</v>
      </c>
      <c r="F2258" s="257" t="s">
        <v>3102</v>
      </c>
      <c r="H2258" s="257" t="s">
        <v>2941</v>
      </c>
      <c r="I2258" s="15" t="s">
        <v>3099</v>
      </c>
      <c r="J2258" s="257" t="s">
        <v>3100</v>
      </c>
      <c r="K2258" s="257" t="s">
        <v>1930</v>
      </c>
      <c r="L2258" s="257" t="s">
        <v>1964</v>
      </c>
      <c r="M2258" s="257" t="s">
        <v>3101</v>
      </c>
    </row>
    <row r="2259" hidden="1" spans="1:13">
      <c r="A2259" s="257" t="s">
        <v>3099</v>
      </c>
      <c r="B2259" s="257" t="s">
        <v>3100</v>
      </c>
      <c r="C2259" s="257" t="s">
        <v>1930</v>
      </c>
      <c r="D2259" s="257" t="s">
        <v>1964</v>
      </c>
      <c r="E2259" s="257" t="s">
        <v>3101</v>
      </c>
      <c r="F2259" s="257" t="s">
        <v>3102</v>
      </c>
      <c r="H2259" s="257" t="s">
        <v>2941</v>
      </c>
      <c r="I2259" s="15" t="s">
        <v>3099</v>
      </c>
      <c r="J2259" s="257" t="s">
        <v>3100</v>
      </c>
      <c r="K2259" s="257" t="s">
        <v>1930</v>
      </c>
      <c r="L2259" s="257" t="s">
        <v>1964</v>
      </c>
      <c r="M2259" s="257" t="s">
        <v>3101</v>
      </c>
    </row>
    <row r="2260" hidden="1" spans="1:13">
      <c r="A2260" s="257" t="s">
        <v>3099</v>
      </c>
      <c r="B2260" s="257" t="s">
        <v>3100</v>
      </c>
      <c r="C2260" s="257" t="s">
        <v>1930</v>
      </c>
      <c r="D2260" s="257" t="s">
        <v>1964</v>
      </c>
      <c r="E2260" s="257" t="s">
        <v>3101</v>
      </c>
      <c r="F2260" s="257" t="s">
        <v>3102</v>
      </c>
      <c r="H2260" s="257"/>
      <c r="I2260" s="15"/>
      <c r="J2260" s="257"/>
      <c r="K2260" s="257"/>
      <c r="L2260" s="257" t="s">
        <v>1931</v>
      </c>
      <c r="M2260" s="257" t="s">
        <v>3103</v>
      </c>
    </row>
    <row r="2261" hidden="1" spans="1:13">
      <c r="A2261" s="257"/>
      <c r="B2261" s="257"/>
      <c r="C2261" s="257"/>
      <c r="D2261" s="257" t="s">
        <v>1931</v>
      </c>
      <c r="E2261" s="257" t="s">
        <v>3103</v>
      </c>
      <c r="F2261" s="259"/>
      <c r="H2261" s="257" t="s">
        <v>2941</v>
      </c>
      <c r="I2261" s="15" t="s">
        <v>3104</v>
      </c>
      <c r="J2261" s="257" t="s">
        <v>3105</v>
      </c>
      <c r="K2261" s="257" t="s">
        <v>1930</v>
      </c>
      <c r="L2261" s="257" t="s">
        <v>2008</v>
      </c>
      <c r="M2261" s="257" t="s">
        <v>3106</v>
      </c>
    </row>
    <row r="2262" hidden="1" spans="1:13">
      <c r="A2262" s="257" t="s">
        <v>3104</v>
      </c>
      <c r="B2262" s="257" t="s">
        <v>3105</v>
      </c>
      <c r="C2262" s="257" t="s">
        <v>1930</v>
      </c>
      <c r="D2262" s="257" t="s">
        <v>2008</v>
      </c>
      <c r="E2262" s="257" t="s">
        <v>3106</v>
      </c>
      <c r="F2262" s="257" t="s">
        <v>3107</v>
      </c>
      <c r="H2262" s="257" t="s">
        <v>2941</v>
      </c>
      <c r="I2262" s="15" t="s">
        <v>3104</v>
      </c>
      <c r="J2262" s="257" t="s">
        <v>3105</v>
      </c>
      <c r="K2262" s="257" t="s">
        <v>1930</v>
      </c>
      <c r="L2262" s="257" t="s">
        <v>2008</v>
      </c>
      <c r="M2262" s="257" t="s">
        <v>3106</v>
      </c>
    </row>
    <row r="2263" hidden="1" spans="1:13">
      <c r="A2263" s="257" t="s">
        <v>3104</v>
      </c>
      <c r="B2263" s="257" t="s">
        <v>3105</v>
      </c>
      <c r="C2263" s="257" t="s">
        <v>1930</v>
      </c>
      <c r="D2263" s="257" t="s">
        <v>2008</v>
      </c>
      <c r="E2263" s="257" t="s">
        <v>3106</v>
      </c>
      <c r="F2263" s="257" t="s">
        <v>3107</v>
      </c>
      <c r="H2263" s="257" t="s">
        <v>2941</v>
      </c>
      <c r="I2263" s="15" t="s">
        <v>3104</v>
      </c>
      <c r="J2263" s="257" t="s">
        <v>3105</v>
      </c>
      <c r="K2263" s="257" t="s">
        <v>1930</v>
      </c>
      <c r="L2263" s="257" t="s">
        <v>2008</v>
      </c>
      <c r="M2263" s="257" t="s">
        <v>3106</v>
      </c>
    </row>
    <row r="2264" hidden="1" spans="1:13">
      <c r="A2264" s="257" t="s">
        <v>3104</v>
      </c>
      <c r="B2264" s="257" t="s">
        <v>3105</v>
      </c>
      <c r="C2264" s="257" t="s">
        <v>1930</v>
      </c>
      <c r="D2264" s="257" t="s">
        <v>2008</v>
      </c>
      <c r="E2264" s="257" t="s">
        <v>3106</v>
      </c>
      <c r="F2264" s="257" t="s">
        <v>3107</v>
      </c>
      <c r="H2264" s="257" t="s">
        <v>2941</v>
      </c>
      <c r="I2264" s="15" t="s">
        <v>3104</v>
      </c>
      <c r="J2264" s="257" t="s">
        <v>3105</v>
      </c>
      <c r="K2264" s="257" t="s">
        <v>1930</v>
      </c>
      <c r="L2264" s="257" t="s">
        <v>2008</v>
      </c>
      <c r="M2264" s="257" t="s">
        <v>3106</v>
      </c>
    </row>
    <row r="2265" hidden="1" spans="1:13">
      <c r="A2265" s="257" t="s">
        <v>3104</v>
      </c>
      <c r="B2265" s="257" t="s">
        <v>3105</v>
      </c>
      <c r="C2265" s="257" t="s">
        <v>1930</v>
      </c>
      <c r="D2265" s="257" t="s">
        <v>2008</v>
      </c>
      <c r="E2265" s="257" t="s">
        <v>3106</v>
      </c>
      <c r="F2265" s="257" t="s">
        <v>3107</v>
      </c>
      <c r="H2265" s="257" t="s">
        <v>2941</v>
      </c>
      <c r="I2265" s="15" t="s">
        <v>2942</v>
      </c>
      <c r="J2265" s="257" t="s">
        <v>2943</v>
      </c>
      <c r="K2265" s="257" t="s">
        <v>1930</v>
      </c>
      <c r="L2265" s="257" t="s">
        <v>1946</v>
      </c>
      <c r="M2265" s="257" t="s">
        <v>2944</v>
      </c>
    </row>
    <row r="2266" hidden="1" spans="1:13">
      <c r="A2266" s="257" t="s">
        <v>2942</v>
      </c>
      <c r="B2266" s="257" t="s">
        <v>2943</v>
      </c>
      <c r="C2266" s="257" t="s">
        <v>1930</v>
      </c>
      <c r="D2266" s="257" t="s">
        <v>1946</v>
      </c>
      <c r="E2266" s="257" t="s">
        <v>2944</v>
      </c>
      <c r="F2266" s="257" t="s">
        <v>2945</v>
      </c>
      <c r="H2266" s="257" t="s">
        <v>2941</v>
      </c>
      <c r="I2266" s="15" t="s">
        <v>2942</v>
      </c>
      <c r="J2266" s="257" t="s">
        <v>2943</v>
      </c>
      <c r="K2266" s="257" t="s">
        <v>1930</v>
      </c>
      <c r="L2266" s="257" t="s">
        <v>1946</v>
      </c>
      <c r="M2266" s="257" t="s">
        <v>2944</v>
      </c>
    </row>
    <row r="2267" hidden="1" spans="1:13">
      <c r="A2267" s="257" t="s">
        <v>2942</v>
      </c>
      <c r="B2267" s="257" t="s">
        <v>2943</v>
      </c>
      <c r="C2267" s="257" t="s">
        <v>1930</v>
      </c>
      <c r="D2267" s="257" t="s">
        <v>1946</v>
      </c>
      <c r="E2267" s="257" t="s">
        <v>2944</v>
      </c>
      <c r="F2267" s="257" t="s">
        <v>2945</v>
      </c>
      <c r="H2267" s="257" t="s">
        <v>2941</v>
      </c>
      <c r="I2267" s="15" t="s">
        <v>2946</v>
      </c>
      <c r="J2267" s="257" t="s">
        <v>2947</v>
      </c>
      <c r="K2267" s="257" t="s">
        <v>1930</v>
      </c>
      <c r="L2267" s="257" t="s">
        <v>1946</v>
      </c>
      <c r="M2267" s="257" t="s">
        <v>2948</v>
      </c>
    </row>
    <row r="2268" hidden="1" spans="1:13">
      <c r="A2268" s="257" t="s">
        <v>2946</v>
      </c>
      <c r="B2268" s="257" t="s">
        <v>2947</v>
      </c>
      <c r="C2268" s="257" t="s">
        <v>1930</v>
      </c>
      <c r="D2268" s="257" t="s">
        <v>1946</v>
      </c>
      <c r="E2268" s="257" t="s">
        <v>2948</v>
      </c>
      <c r="F2268" s="257" t="s">
        <v>2949</v>
      </c>
      <c r="H2268" s="257" t="s">
        <v>2941</v>
      </c>
      <c r="I2268" s="15" t="s">
        <v>2946</v>
      </c>
      <c r="J2268" s="257" t="s">
        <v>2947</v>
      </c>
      <c r="K2268" s="257" t="s">
        <v>1930</v>
      </c>
      <c r="L2268" s="257" t="s">
        <v>1946</v>
      </c>
      <c r="M2268" s="257" t="s">
        <v>2948</v>
      </c>
    </row>
    <row r="2269" hidden="1" spans="1:13">
      <c r="A2269" s="257" t="s">
        <v>2946</v>
      </c>
      <c r="B2269" s="257" t="s">
        <v>2947</v>
      </c>
      <c r="C2269" s="257" t="s">
        <v>1930</v>
      </c>
      <c r="D2269" s="257" t="s">
        <v>1946</v>
      </c>
      <c r="E2269" s="257" t="s">
        <v>2948</v>
      </c>
      <c r="F2269" s="257" t="s">
        <v>2949</v>
      </c>
      <c r="H2269" s="257" t="s">
        <v>2941</v>
      </c>
      <c r="I2269" s="15" t="s">
        <v>3108</v>
      </c>
      <c r="J2269" s="257" t="s">
        <v>3109</v>
      </c>
      <c r="K2269" s="257" t="s">
        <v>1999</v>
      </c>
      <c r="L2269" s="257" t="s">
        <v>2127</v>
      </c>
      <c r="M2269" s="257" t="s">
        <v>3110</v>
      </c>
    </row>
    <row r="2270" hidden="1" spans="1:13">
      <c r="A2270" s="257" t="s">
        <v>3108</v>
      </c>
      <c r="B2270" s="257" t="s">
        <v>3109</v>
      </c>
      <c r="C2270" s="257" t="s">
        <v>1999</v>
      </c>
      <c r="D2270" s="257" t="s">
        <v>2127</v>
      </c>
      <c r="E2270" s="257" t="s">
        <v>3110</v>
      </c>
      <c r="F2270" s="257" t="s">
        <v>3111</v>
      </c>
      <c r="H2270" s="257" t="s">
        <v>2941</v>
      </c>
      <c r="I2270" s="15" t="s">
        <v>3108</v>
      </c>
      <c r="J2270" s="257" t="s">
        <v>3109</v>
      </c>
      <c r="K2270" s="257" t="s">
        <v>1999</v>
      </c>
      <c r="L2270" s="257" t="s">
        <v>2127</v>
      </c>
      <c r="M2270" s="257" t="s">
        <v>3110</v>
      </c>
    </row>
    <row r="2271" hidden="1" spans="1:13">
      <c r="A2271" s="257" t="s">
        <v>3108</v>
      </c>
      <c r="B2271" s="257" t="s">
        <v>3109</v>
      </c>
      <c r="C2271" s="257" t="s">
        <v>1999</v>
      </c>
      <c r="D2271" s="257" t="s">
        <v>2127</v>
      </c>
      <c r="E2271" s="257" t="s">
        <v>3110</v>
      </c>
      <c r="F2271" s="257" t="s">
        <v>3111</v>
      </c>
      <c r="H2271" s="257" t="s">
        <v>2941</v>
      </c>
      <c r="I2271" s="15" t="s">
        <v>3108</v>
      </c>
      <c r="J2271" s="257" t="s">
        <v>3109</v>
      </c>
      <c r="K2271" s="257" t="s">
        <v>1999</v>
      </c>
      <c r="L2271" s="257" t="s">
        <v>2127</v>
      </c>
      <c r="M2271" s="257" t="s">
        <v>3110</v>
      </c>
    </row>
    <row r="2272" hidden="1" spans="1:13">
      <c r="A2272" s="257" t="s">
        <v>3108</v>
      </c>
      <c r="B2272" s="257" t="s">
        <v>3109</v>
      </c>
      <c r="C2272" s="257" t="s">
        <v>1999</v>
      </c>
      <c r="D2272" s="257" t="s">
        <v>2127</v>
      </c>
      <c r="E2272" s="257" t="s">
        <v>3110</v>
      </c>
      <c r="F2272" s="257" t="s">
        <v>3111</v>
      </c>
      <c r="H2272" s="257" t="s">
        <v>2941</v>
      </c>
      <c r="I2272" s="15" t="s">
        <v>3108</v>
      </c>
      <c r="J2272" s="257" t="s">
        <v>3109</v>
      </c>
      <c r="K2272" s="257" t="s">
        <v>1999</v>
      </c>
      <c r="L2272" s="257" t="s">
        <v>2127</v>
      </c>
      <c r="M2272" s="257" t="s">
        <v>3110</v>
      </c>
    </row>
    <row r="2273" hidden="1" spans="1:13">
      <c r="A2273" s="257" t="s">
        <v>3108</v>
      </c>
      <c r="B2273" s="257" t="s">
        <v>3109</v>
      </c>
      <c r="C2273" s="257" t="s">
        <v>1999</v>
      </c>
      <c r="D2273" s="257" t="s">
        <v>2127</v>
      </c>
      <c r="E2273" s="257" t="s">
        <v>3110</v>
      </c>
      <c r="F2273" s="257" t="s">
        <v>3111</v>
      </c>
      <c r="H2273" s="257" t="s">
        <v>2941</v>
      </c>
      <c r="I2273" s="15" t="s">
        <v>3108</v>
      </c>
      <c r="J2273" s="257" t="s">
        <v>3109</v>
      </c>
      <c r="K2273" s="257" t="s">
        <v>1999</v>
      </c>
      <c r="L2273" s="257" t="s">
        <v>2127</v>
      </c>
      <c r="M2273" s="257" t="s">
        <v>3110</v>
      </c>
    </row>
    <row r="2274" hidden="1" spans="1:13">
      <c r="A2274" s="257" t="s">
        <v>3108</v>
      </c>
      <c r="B2274" s="257" t="s">
        <v>3109</v>
      </c>
      <c r="C2274" s="257" t="s">
        <v>1999</v>
      </c>
      <c r="D2274" s="257" t="s">
        <v>2127</v>
      </c>
      <c r="E2274" s="257" t="s">
        <v>3110</v>
      </c>
      <c r="F2274" s="257" t="s">
        <v>3111</v>
      </c>
      <c r="H2274" s="257" t="s">
        <v>2941</v>
      </c>
      <c r="I2274" s="15" t="s">
        <v>3108</v>
      </c>
      <c r="J2274" s="257" t="s">
        <v>3109</v>
      </c>
      <c r="K2274" s="257" t="s">
        <v>1999</v>
      </c>
      <c r="L2274" s="257" t="s">
        <v>2127</v>
      </c>
      <c r="M2274" s="257" t="s">
        <v>3110</v>
      </c>
    </row>
    <row r="2275" hidden="1" spans="1:13">
      <c r="A2275" s="257" t="s">
        <v>3108</v>
      </c>
      <c r="B2275" s="257" t="s">
        <v>3109</v>
      </c>
      <c r="C2275" s="257" t="s">
        <v>1999</v>
      </c>
      <c r="D2275" s="257" t="s">
        <v>2127</v>
      </c>
      <c r="E2275" s="257" t="s">
        <v>3110</v>
      </c>
      <c r="F2275" s="257" t="s">
        <v>3111</v>
      </c>
      <c r="H2275" s="257" t="s">
        <v>2941</v>
      </c>
      <c r="I2275" s="15" t="s">
        <v>2950</v>
      </c>
      <c r="J2275" s="257" t="s">
        <v>2951</v>
      </c>
      <c r="K2275" s="257" t="s">
        <v>1951</v>
      </c>
      <c r="L2275" s="257" t="s">
        <v>1946</v>
      </c>
      <c r="M2275" s="257" t="s">
        <v>2952</v>
      </c>
    </row>
    <row r="2276" hidden="1" spans="1:13">
      <c r="A2276" s="257" t="s">
        <v>2950</v>
      </c>
      <c r="B2276" s="257" t="s">
        <v>2951</v>
      </c>
      <c r="C2276" s="257" t="s">
        <v>1951</v>
      </c>
      <c r="D2276" s="257" t="s">
        <v>1946</v>
      </c>
      <c r="E2276" s="257" t="s">
        <v>2952</v>
      </c>
      <c r="F2276" s="257" t="s">
        <v>2953</v>
      </c>
      <c r="H2276" s="257" t="s">
        <v>2941</v>
      </c>
      <c r="I2276" s="15" t="s">
        <v>2950</v>
      </c>
      <c r="J2276" s="257" t="s">
        <v>2951</v>
      </c>
      <c r="K2276" s="257" t="s">
        <v>1951</v>
      </c>
      <c r="L2276" s="257" t="s">
        <v>1946</v>
      </c>
      <c r="M2276" s="257" t="s">
        <v>2952</v>
      </c>
    </row>
    <row r="2277" hidden="1" spans="1:13">
      <c r="A2277" s="257" t="s">
        <v>2950</v>
      </c>
      <c r="B2277" s="257" t="s">
        <v>2951</v>
      </c>
      <c r="C2277" s="257" t="s">
        <v>1951</v>
      </c>
      <c r="D2277" s="257" t="s">
        <v>1946</v>
      </c>
      <c r="E2277" s="257" t="s">
        <v>2952</v>
      </c>
      <c r="F2277" s="257" t="s">
        <v>2953</v>
      </c>
      <c r="H2277" s="257" t="s">
        <v>2941</v>
      </c>
      <c r="I2277" s="15" t="s">
        <v>3112</v>
      </c>
      <c r="J2277" s="257" t="s">
        <v>3113</v>
      </c>
      <c r="K2277" s="257" t="s">
        <v>1999</v>
      </c>
      <c r="L2277" s="257" t="s">
        <v>1931</v>
      </c>
      <c r="M2277" s="257" t="s">
        <v>3114</v>
      </c>
    </row>
    <row r="2278" hidden="1" spans="1:13">
      <c r="A2278" s="257" t="s">
        <v>3112</v>
      </c>
      <c r="B2278" s="257" t="s">
        <v>3113</v>
      </c>
      <c r="C2278" s="257" t="s">
        <v>1999</v>
      </c>
      <c r="D2278" s="257" t="s">
        <v>1931</v>
      </c>
      <c r="E2278" s="257" t="s">
        <v>3114</v>
      </c>
      <c r="F2278" s="257" t="s">
        <v>3115</v>
      </c>
      <c r="H2278" s="257" t="s">
        <v>2941</v>
      </c>
      <c r="I2278" s="15" t="s">
        <v>3112</v>
      </c>
      <c r="J2278" s="257" t="s">
        <v>3113</v>
      </c>
      <c r="K2278" s="257" t="s">
        <v>1999</v>
      </c>
      <c r="L2278" s="257" t="s">
        <v>1931</v>
      </c>
      <c r="M2278" s="257" t="s">
        <v>3114</v>
      </c>
    </row>
    <row r="2279" hidden="1" spans="1:13">
      <c r="A2279" s="257" t="s">
        <v>3112</v>
      </c>
      <c r="B2279" s="257" t="s">
        <v>3113</v>
      </c>
      <c r="C2279" s="257" t="s">
        <v>1999</v>
      </c>
      <c r="D2279" s="257" t="s">
        <v>1931</v>
      </c>
      <c r="E2279" s="257" t="s">
        <v>3114</v>
      </c>
      <c r="F2279" s="257" t="s">
        <v>3115</v>
      </c>
      <c r="H2279" s="257" t="s">
        <v>2941</v>
      </c>
      <c r="I2279" s="15" t="s">
        <v>2646</v>
      </c>
      <c r="J2279" s="257" t="s">
        <v>3116</v>
      </c>
      <c r="K2279" s="257" t="s">
        <v>1930</v>
      </c>
      <c r="L2279" s="257" t="s">
        <v>3117</v>
      </c>
      <c r="M2279" s="257" t="s">
        <v>3118</v>
      </c>
    </row>
    <row r="2280" hidden="1" spans="1:13">
      <c r="A2280" s="257" t="s">
        <v>2646</v>
      </c>
      <c r="B2280" s="257" t="s">
        <v>3116</v>
      </c>
      <c r="C2280" s="257" t="s">
        <v>1930</v>
      </c>
      <c r="D2280" s="257" t="s">
        <v>3117</v>
      </c>
      <c r="E2280" s="257" t="s">
        <v>3118</v>
      </c>
      <c r="F2280" s="257" t="s">
        <v>3119</v>
      </c>
      <c r="H2280" s="257" t="s">
        <v>2941</v>
      </c>
      <c r="I2280" s="15" t="s">
        <v>2646</v>
      </c>
      <c r="J2280" s="257" t="s">
        <v>3116</v>
      </c>
      <c r="K2280" s="257" t="s">
        <v>1930</v>
      </c>
      <c r="L2280" s="257" t="s">
        <v>3117</v>
      </c>
      <c r="M2280" s="257" t="s">
        <v>3118</v>
      </c>
    </row>
    <row r="2281" hidden="1" spans="1:13">
      <c r="A2281" s="257" t="s">
        <v>2646</v>
      </c>
      <c r="B2281" s="257" t="s">
        <v>3116</v>
      </c>
      <c r="C2281" s="257" t="s">
        <v>1930</v>
      </c>
      <c r="D2281" s="257" t="s">
        <v>3117</v>
      </c>
      <c r="E2281" s="257" t="s">
        <v>3118</v>
      </c>
      <c r="F2281" s="257" t="s">
        <v>3119</v>
      </c>
      <c r="H2281" s="257" t="s">
        <v>2941</v>
      </c>
      <c r="I2281" s="15" t="s">
        <v>2646</v>
      </c>
      <c r="J2281" s="257" t="s">
        <v>3116</v>
      </c>
      <c r="K2281" s="257" t="s">
        <v>1930</v>
      </c>
      <c r="L2281" s="257" t="s">
        <v>3117</v>
      </c>
      <c r="M2281" s="257" t="s">
        <v>3118</v>
      </c>
    </row>
    <row r="2282" hidden="1" spans="1:13">
      <c r="A2282" s="257" t="s">
        <v>2646</v>
      </c>
      <c r="B2282" s="257" t="s">
        <v>3116</v>
      </c>
      <c r="C2282" s="257" t="s">
        <v>1930</v>
      </c>
      <c r="D2282" s="257" t="s">
        <v>3117</v>
      </c>
      <c r="E2282" s="257" t="s">
        <v>3118</v>
      </c>
      <c r="F2282" s="257" t="s">
        <v>3119</v>
      </c>
      <c r="H2282" s="257" t="s">
        <v>2941</v>
      </c>
      <c r="I2282" s="15" t="s">
        <v>2646</v>
      </c>
      <c r="J2282" s="257" t="s">
        <v>3116</v>
      </c>
      <c r="K2282" s="257" t="s">
        <v>1930</v>
      </c>
      <c r="L2282" s="257" t="s">
        <v>3117</v>
      </c>
      <c r="M2282" s="257" t="s">
        <v>3118</v>
      </c>
    </row>
    <row r="2283" hidden="1" spans="1:13">
      <c r="A2283" s="257" t="s">
        <v>2646</v>
      </c>
      <c r="B2283" s="257" t="s">
        <v>3116</v>
      </c>
      <c r="C2283" s="257" t="s">
        <v>1930</v>
      </c>
      <c r="D2283" s="257" t="s">
        <v>3117</v>
      </c>
      <c r="E2283" s="257" t="s">
        <v>3118</v>
      </c>
      <c r="F2283" s="257" t="s">
        <v>3119</v>
      </c>
      <c r="H2283" s="257" t="s">
        <v>2941</v>
      </c>
      <c r="I2283" s="15" t="s">
        <v>2646</v>
      </c>
      <c r="J2283" s="257" t="s">
        <v>3116</v>
      </c>
      <c r="K2283" s="257" t="s">
        <v>1930</v>
      </c>
      <c r="L2283" s="257" t="s">
        <v>3117</v>
      </c>
      <c r="M2283" s="257" t="s">
        <v>3118</v>
      </c>
    </row>
    <row r="2284" hidden="1" spans="1:13">
      <c r="A2284" s="257" t="s">
        <v>2646</v>
      </c>
      <c r="B2284" s="257" t="s">
        <v>3116</v>
      </c>
      <c r="C2284" s="257" t="s">
        <v>1930</v>
      </c>
      <c r="D2284" s="257" t="s">
        <v>3117</v>
      </c>
      <c r="E2284" s="257" t="s">
        <v>3118</v>
      </c>
      <c r="F2284" s="257" t="s">
        <v>3119</v>
      </c>
      <c r="H2284" s="257" t="s">
        <v>2941</v>
      </c>
      <c r="I2284" s="15" t="s">
        <v>2646</v>
      </c>
      <c r="J2284" s="257" t="s">
        <v>3116</v>
      </c>
      <c r="K2284" s="257" t="s">
        <v>1930</v>
      </c>
      <c r="L2284" s="257" t="s">
        <v>3117</v>
      </c>
      <c r="M2284" s="257" t="s">
        <v>3118</v>
      </c>
    </row>
    <row r="2285" hidden="1" spans="1:13">
      <c r="A2285" s="257" t="s">
        <v>2646</v>
      </c>
      <c r="B2285" s="257" t="s">
        <v>3116</v>
      </c>
      <c r="C2285" s="257" t="s">
        <v>1930</v>
      </c>
      <c r="D2285" s="257" t="s">
        <v>3117</v>
      </c>
      <c r="E2285" s="257" t="s">
        <v>3118</v>
      </c>
      <c r="F2285" s="257" t="s">
        <v>3119</v>
      </c>
      <c r="H2285" s="257" t="s">
        <v>2941</v>
      </c>
      <c r="I2285" s="15" t="s">
        <v>2646</v>
      </c>
      <c r="J2285" s="257" t="s">
        <v>3116</v>
      </c>
      <c r="K2285" s="257" t="s">
        <v>1930</v>
      </c>
      <c r="L2285" s="257" t="s">
        <v>3117</v>
      </c>
      <c r="M2285" s="257" t="s">
        <v>3118</v>
      </c>
    </row>
    <row r="2286" hidden="1" spans="1:13">
      <c r="A2286" s="257" t="s">
        <v>2646</v>
      </c>
      <c r="B2286" s="257" t="s">
        <v>3116</v>
      </c>
      <c r="C2286" s="257" t="s">
        <v>1930</v>
      </c>
      <c r="D2286" s="257" t="s">
        <v>3117</v>
      </c>
      <c r="E2286" s="257" t="s">
        <v>3118</v>
      </c>
      <c r="F2286" s="257" t="s">
        <v>3119</v>
      </c>
      <c r="H2286" s="257" t="s">
        <v>2941</v>
      </c>
      <c r="I2286" s="15" t="s">
        <v>2646</v>
      </c>
      <c r="J2286" s="257" t="s">
        <v>3116</v>
      </c>
      <c r="K2286" s="257" t="s">
        <v>1930</v>
      </c>
      <c r="L2286" s="257" t="s">
        <v>3117</v>
      </c>
      <c r="M2286" s="257" t="s">
        <v>3118</v>
      </c>
    </row>
    <row r="2287" hidden="1" spans="1:13">
      <c r="A2287" s="257" t="s">
        <v>2646</v>
      </c>
      <c r="B2287" s="257" t="s">
        <v>3116</v>
      </c>
      <c r="C2287" s="257" t="s">
        <v>1930</v>
      </c>
      <c r="D2287" s="257" t="s">
        <v>3117</v>
      </c>
      <c r="E2287" s="257" t="s">
        <v>3118</v>
      </c>
      <c r="F2287" s="257" t="s">
        <v>3119</v>
      </c>
      <c r="H2287" s="257" t="s">
        <v>2941</v>
      </c>
      <c r="I2287" s="15" t="s">
        <v>2646</v>
      </c>
      <c r="J2287" s="257" t="s">
        <v>3116</v>
      </c>
      <c r="K2287" s="257" t="s">
        <v>1930</v>
      </c>
      <c r="L2287" s="257" t="s">
        <v>3117</v>
      </c>
      <c r="M2287" s="257" t="s">
        <v>3118</v>
      </c>
    </row>
    <row r="2288" hidden="1" spans="1:13">
      <c r="A2288" s="257" t="s">
        <v>2646</v>
      </c>
      <c r="B2288" s="257" t="s">
        <v>3116</v>
      </c>
      <c r="C2288" s="257" t="s">
        <v>1930</v>
      </c>
      <c r="D2288" s="257" t="s">
        <v>3117</v>
      </c>
      <c r="E2288" s="257" t="s">
        <v>3118</v>
      </c>
      <c r="F2288" s="257" t="s">
        <v>3119</v>
      </c>
      <c r="H2288" s="257" t="s">
        <v>2941</v>
      </c>
      <c r="I2288" s="15" t="s">
        <v>2646</v>
      </c>
      <c r="J2288" s="257" t="s">
        <v>3116</v>
      </c>
      <c r="K2288" s="257" t="s">
        <v>1930</v>
      </c>
      <c r="L2288" s="257" t="s">
        <v>3117</v>
      </c>
      <c r="M2288" s="257" t="s">
        <v>3118</v>
      </c>
    </row>
    <row r="2289" hidden="1" spans="1:13">
      <c r="A2289" s="257" t="s">
        <v>2646</v>
      </c>
      <c r="B2289" s="257" t="s">
        <v>3116</v>
      </c>
      <c r="C2289" s="257" t="s">
        <v>1930</v>
      </c>
      <c r="D2289" s="257" t="s">
        <v>3117</v>
      </c>
      <c r="E2289" s="257" t="s">
        <v>3118</v>
      </c>
      <c r="F2289" s="257" t="s">
        <v>3119</v>
      </c>
      <c r="H2289" s="257" t="s">
        <v>2941</v>
      </c>
      <c r="I2289" s="15" t="s">
        <v>2646</v>
      </c>
      <c r="J2289" s="257" t="s">
        <v>3116</v>
      </c>
      <c r="K2289" s="257" t="s">
        <v>1930</v>
      </c>
      <c r="L2289" s="257" t="s">
        <v>3117</v>
      </c>
      <c r="M2289" s="257" t="s">
        <v>3118</v>
      </c>
    </row>
    <row r="2290" hidden="1" spans="1:13">
      <c r="A2290" s="257" t="s">
        <v>2646</v>
      </c>
      <c r="B2290" s="257" t="s">
        <v>3116</v>
      </c>
      <c r="C2290" s="257" t="s">
        <v>1930</v>
      </c>
      <c r="D2290" s="257" t="s">
        <v>3117</v>
      </c>
      <c r="E2290" s="257" t="s">
        <v>3118</v>
      </c>
      <c r="F2290" s="257" t="s">
        <v>3119</v>
      </c>
      <c r="H2290" s="257" t="s">
        <v>2941</v>
      </c>
      <c r="I2290" s="15" t="s">
        <v>2646</v>
      </c>
      <c r="J2290" s="257" t="s">
        <v>3116</v>
      </c>
      <c r="K2290" s="257" t="s">
        <v>1930</v>
      </c>
      <c r="L2290" s="257" t="s">
        <v>3117</v>
      </c>
      <c r="M2290" s="257" t="s">
        <v>3118</v>
      </c>
    </row>
    <row r="2291" hidden="1" spans="1:13">
      <c r="A2291" s="257" t="s">
        <v>2646</v>
      </c>
      <c r="B2291" s="257" t="s">
        <v>3116</v>
      </c>
      <c r="C2291" s="257" t="s">
        <v>1930</v>
      </c>
      <c r="D2291" s="257" t="s">
        <v>3117</v>
      </c>
      <c r="E2291" s="257" t="s">
        <v>3118</v>
      </c>
      <c r="F2291" s="257" t="s">
        <v>3119</v>
      </c>
      <c r="H2291" s="257" t="s">
        <v>2941</v>
      </c>
      <c r="I2291" s="15" t="s">
        <v>2646</v>
      </c>
      <c r="J2291" s="257" t="s">
        <v>3116</v>
      </c>
      <c r="K2291" s="257" t="s">
        <v>1930</v>
      </c>
      <c r="L2291" s="257" t="s">
        <v>3117</v>
      </c>
      <c r="M2291" s="257" t="s">
        <v>3118</v>
      </c>
    </row>
    <row r="2292" hidden="1" spans="1:13">
      <c r="A2292" s="257" t="s">
        <v>2646</v>
      </c>
      <c r="B2292" s="257" t="s">
        <v>3116</v>
      </c>
      <c r="C2292" s="257" t="s">
        <v>1930</v>
      </c>
      <c r="D2292" s="257" t="s">
        <v>3117</v>
      </c>
      <c r="E2292" s="257" t="s">
        <v>3118</v>
      </c>
      <c r="F2292" s="257" t="s">
        <v>3119</v>
      </c>
      <c r="H2292" s="257" t="s">
        <v>2941</v>
      </c>
      <c r="I2292" s="15" t="s">
        <v>2646</v>
      </c>
      <c r="J2292" s="257" t="s">
        <v>3116</v>
      </c>
      <c r="K2292" s="257" t="s">
        <v>1930</v>
      </c>
      <c r="L2292" s="257" t="s">
        <v>3117</v>
      </c>
      <c r="M2292" s="257" t="s">
        <v>3118</v>
      </c>
    </row>
    <row r="2293" hidden="1" spans="1:13">
      <c r="A2293" s="257" t="s">
        <v>2646</v>
      </c>
      <c r="B2293" s="257" t="s">
        <v>3116</v>
      </c>
      <c r="C2293" s="257" t="s">
        <v>1930</v>
      </c>
      <c r="D2293" s="257" t="s">
        <v>3117</v>
      </c>
      <c r="E2293" s="257" t="s">
        <v>3118</v>
      </c>
      <c r="F2293" s="257" t="s">
        <v>3119</v>
      </c>
      <c r="H2293" s="257" t="s">
        <v>2941</v>
      </c>
      <c r="I2293" s="15" t="s">
        <v>2646</v>
      </c>
      <c r="J2293" s="257" t="s">
        <v>3116</v>
      </c>
      <c r="K2293" s="257" t="s">
        <v>1930</v>
      </c>
      <c r="L2293" s="257" t="s">
        <v>3117</v>
      </c>
      <c r="M2293" s="257" t="s">
        <v>3118</v>
      </c>
    </row>
    <row r="2294" hidden="1" spans="1:13">
      <c r="A2294" s="257" t="s">
        <v>2646</v>
      </c>
      <c r="B2294" s="257" t="s">
        <v>3116</v>
      </c>
      <c r="C2294" s="257" t="s">
        <v>1930</v>
      </c>
      <c r="D2294" s="257" t="s">
        <v>3117</v>
      </c>
      <c r="E2294" s="257" t="s">
        <v>3118</v>
      </c>
      <c r="F2294" s="257" t="s">
        <v>3119</v>
      </c>
      <c r="H2294" s="257" t="s">
        <v>2941</v>
      </c>
      <c r="I2294" s="15" t="s">
        <v>2646</v>
      </c>
      <c r="J2294" s="257" t="s">
        <v>3116</v>
      </c>
      <c r="K2294" s="257" t="s">
        <v>1930</v>
      </c>
      <c r="L2294" s="257" t="s">
        <v>3117</v>
      </c>
      <c r="M2294" s="257" t="s">
        <v>3118</v>
      </c>
    </row>
    <row r="2295" hidden="1" spans="1:13">
      <c r="A2295" s="257" t="s">
        <v>2646</v>
      </c>
      <c r="B2295" s="257" t="s">
        <v>3116</v>
      </c>
      <c r="C2295" s="257" t="s">
        <v>1930</v>
      </c>
      <c r="D2295" s="257" t="s">
        <v>3117</v>
      </c>
      <c r="E2295" s="257" t="s">
        <v>3118</v>
      </c>
      <c r="F2295" s="257" t="s">
        <v>3119</v>
      </c>
      <c r="H2295" s="257" t="s">
        <v>2941</v>
      </c>
      <c r="I2295" s="15" t="s">
        <v>2646</v>
      </c>
      <c r="J2295" s="257" t="s">
        <v>3116</v>
      </c>
      <c r="K2295" s="257" t="s">
        <v>1930</v>
      </c>
      <c r="L2295" s="257" t="s">
        <v>3117</v>
      </c>
      <c r="M2295" s="257" t="s">
        <v>3118</v>
      </c>
    </row>
    <row r="2296" hidden="1" spans="1:13">
      <c r="A2296" s="257" t="s">
        <v>2646</v>
      </c>
      <c r="B2296" s="257" t="s">
        <v>3116</v>
      </c>
      <c r="C2296" s="257" t="s">
        <v>1930</v>
      </c>
      <c r="D2296" s="257" t="s">
        <v>3117</v>
      </c>
      <c r="E2296" s="257" t="s">
        <v>3118</v>
      </c>
      <c r="F2296" s="257" t="s">
        <v>3119</v>
      </c>
      <c r="H2296" s="257" t="s">
        <v>2941</v>
      </c>
      <c r="I2296" s="15" t="s">
        <v>2646</v>
      </c>
      <c r="J2296" s="257" t="s">
        <v>3116</v>
      </c>
      <c r="K2296" s="257" t="s">
        <v>1930</v>
      </c>
      <c r="L2296" s="257" t="s">
        <v>3117</v>
      </c>
      <c r="M2296" s="257" t="s">
        <v>3118</v>
      </c>
    </row>
    <row r="2297" hidden="1" spans="1:13">
      <c r="A2297" s="257" t="s">
        <v>2646</v>
      </c>
      <c r="B2297" s="257" t="s">
        <v>3116</v>
      </c>
      <c r="C2297" s="257" t="s">
        <v>1930</v>
      </c>
      <c r="D2297" s="257" t="s">
        <v>3117</v>
      </c>
      <c r="E2297" s="257" t="s">
        <v>3118</v>
      </c>
      <c r="F2297" s="257" t="s">
        <v>3119</v>
      </c>
      <c r="H2297" s="257" t="s">
        <v>2941</v>
      </c>
      <c r="I2297" s="15" t="s">
        <v>2646</v>
      </c>
      <c r="J2297" s="257" t="s">
        <v>3116</v>
      </c>
      <c r="K2297" s="257" t="s">
        <v>1930</v>
      </c>
      <c r="L2297" s="257" t="s">
        <v>3117</v>
      </c>
      <c r="M2297" s="257" t="s">
        <v>3118</v>
      </c>
    </row>
    <row r="2298" hidden="1" spans="1:13">
      <c r="A2298" s="257" t="s">
        <v>2646</v>
      </c>
      <c r="B2298" s="257" t="s">
        <v>3116</v>
      </c>
      <c r="C2298" s="257" t="s">
        <v>1930</v>
      </c>
      <c r="D2298" s="257" t="s">
        <v>3117</v>
      </c>
      <c r="E2298" s="257" t="s">
        <v>3118</v>
      </c>
      <c r="F2298" s="257" t="s">
        <v>3119</v>
      </c>
      <c r="H2298" s="257" t="s">
        <v>2941</v>
      </c>
      <c r="I2298" s="15" t="s">
        <v>2646</v>
      </c>
      <c r="J2298" s="257" t="s">
        <v>3116</v>
      </c>
      <c r="K2298" s="257" t="s">
        <v>1930</v>
      </c>
      <c r="L2298" s="257" t="s">
        <v>3117</v>
      </c>
      <c r="M2298" s="257" t="s">
        <v>3118</v>
      </c>
    </row>
    <row r="2299" hidden="1" spans="1:13">
      <c r="A2299" s="257" t="s">
        <v>2646</v>
      </c>
      <c r="B2299" s="257" t="s">
        <v>3116</v>
      </c>
      <c r="C2299" s="257" t="s">
        <v>1930</v>
      </c>
      <c r="D2299" s="257" t="s">
        <v>3117</v>
      </c>
      <c r="E2299" s="257" t="s">
        <v>3118</v>
      </c>
      <c r="F2299" s="257" t="s">
        <v>3119</v>
      </c>
      <c r="H2299" s="257" t="s">
        <v>2941</v>
      </c>
      <c r="I2299" s="15" t="s">
        <v>2646</v>
      </c>
      <c r="J2299" s="257" t="s">
        <v>3116</v>
      </c>
      <c r="K2299" s="257" t="s">
        <v>1930</v>
      </c>
      <c r="L2299" s="257" t="s">
        <v>3117</v>
      </c>
      <c r="M2299" s="257" t="s">
        <v>3118</v>
      </c>
    </row>
    <row r="2300" hidden="1" spans="1:13">
      <c r="A2300" s="257" t="s">
        <v>2646</v>
      </c>
      <c r="B2300" s="257" t="s">
        <v>3116</v>
      </c>
      <c r="C2300" s="257" t="s">
        <v>1930</v>
      </c>
      <c r="D2300" s="257" t="s">
        <v>3117</v>
      </c>
      <c r="E2300" s="257" t="s">
        <v>3118</v>
      </c>
      <c r="F2300" s="257" t="s">
        <v>3119</v>
      </c>
      <c r="H2300" s="257" t="s">
        <v>2941</v>
      </c>
      <c r="I2300" s="15" t="s">
        <v>2646</v>
      </c>
      <c r="J2300" s="257" t="s">
        <v>3116</v>
      </c>
      <c r="K2300" s="257" t="s">
        <v>1930</v>
      </c>
      <c r="L2300" s="257" t="s">
        <v>3117</v>
      </c>
      <c r="M2300" s="257" t="s">
        <v>3118</v>
      </c>
    </row>
    <row r="2301" hidden="1" spans="1:13">
      <c r="A2301" s="257" t="s">
        <v>2646</v>
      </c>
      <c r="B2301" s="257" t="s">
        <v>3116</v>
      </c>
      <c r="C2301" s="257" t="s">
        <v>1930</v>
      </c>
      <c r="D2301" s="257" t="s">
        <v>3117</v>
      </c>
      <c r="E2301" s="257" t="s">
        <v>3118</v>
      </c>
      <c r="F2301" s="257" t="s">
        <v>3119</v>
      </c>
      <c r="H2301" s="257" t="s">
        <v>2941</v>
      </c>
      <c r="I2301" s="15" t="s">
        <v>2958</v>
      </c>
      <c r="J2301" s="257" t="s">
        <v>2959</v>
      </c>
      <c r="K2301" s="257" t="s">
        <v>1930</v>
      </c>
      <c r="L2301" s="257" t="s">
        <v>1985</v>
      </c>
      <c r="M2301" s="257" t="s">
        <v>2960</v>
      </c>
    </row>
    <row r="2302" hidden="1" spans="1:13">
      <c r="A2302" s="257" t="s">
        <v>2958</v>
      </c>
      <c r="B2302" s="257" t="s">
        <v>2959</v>
      </c>
      <c r="C2302" s="257" t="s">
        <v>1930</v>
      </c>
      <c r="D2302" s="257" t="s">
        <v>1985</v>
      </c>
      <c r="E2302" s="257" t="s">
        <v>2960</v>
      </c>
      <c r="F2302" s="257" t="s">
        <v>2961</v>
      </c>
      <c r="H2302" s="257" t="s">
        <v>2941</v>
      </c>
      <c r="I2302" s="15" t="s">
        <v>2958</v>
      </c>
      <c r="J2302" s="257" t="s">
        <v>2959</v>
      </c>
      <c r="K2302" s="257" t="s">
        <v>1930</v>
      </c>
      <c r="L2302" s="257" t="s">
        <v>1985</v>
      </c>
      <c r="M2302" s="257" t="s">
        <v>2960</v>
      </c>
    </row>
    <row r="2303" hidden="1" spans="1:13">
      <c r="A2303" s="257" t="s">
        <v>2958</v>
      </c>
      <c r="B2303" s="257" t="s">
        <v>2959</v>
      </c>
      <c r="C2303" s="257" t="s">
        <v>1930</v>
      </c>
      <c r="D2303" s="257" t="s">
        <v>1985</v>
      </c>
      <c r="E2303" s="257" t="s">
        <v>2960</v>
      </c>
      <c r="F2303" s="257" t="s">
        <v>2961</v>
      </c>
      <c r="H2303" s="257" t="s">
        <v>2941</v>
      </c>
      <c r="I2303" s="15" t="s">
        <v>2958</v>
      </c>
      <c r="J2303" s="257" t="s">
        <v>2959</v>
      </c>
      <c r="K2303" s="257" t="s">
        <v>1930</v>
      </c>
      <c r="L2303" s="257" t="s">
        <v>1985</v>
      </c>
      <c r="M2303" s="257" t="s">
        <v>2960</v>
      </c>
    </row>
    <row r="2304" hidden="1" spans="1:13">
      <c r="A2304" s="257" t="s">
        <v>2958</v>
      </c>
      <c r="B2304" s="257" t="s">
        <v>2959</v>
      </c>
      <c r="C2304" s="257" t="s">
        <v>1930</v>
      </c>
      <c r="D2304" s="257" t="s">
        <v>1985</v>
      </c>
      <c r="E2304" s="257" t="s">
        <v>2960</v>
      </c>
      <c r="F2304" s="257" t="s">
        <v>2961</v>
      </c>
      <c r="H2304" s="257" t="s">
        <v>2941</v>
      </c>
      <c r="I2304" s="15" t="s">
        <v>2958</v>
      </c>
      <c r="J2304" s="257" t="s">
        <v>2959</v>
      </c>
      <c r="K2304" s="257" t="s">
        <v>1930</v>
      </c>
      <c r="L2304" s="257" t="s">
        <v>1985</v>
      </c>
      <c r="M2304" s="257" t="s">
        <v>2960</v>
      </c>
    </row>
    <row r="2305" hidden="1" spans="1:13">
      <c r="A2305" s="257" t="s">
        <v>2958</v>
      </c>
      <c r="B2305" s="257" t="s">
        <v>2959</v>
      </c>
      <c r="C2305" s="257" t="s">
        <v>1930</v>
      </c>
      <c r="D2305" s="257" t="s">
        <v>1985</v>
      </c>
      <c r="E2305" s="257" t="s">
        <v>2960</v>
      </c>
      <c r="F2305" s="257" t="s">
        <v>2961</v>
      </c>
      <c r="H2305" s="257" t="s">
        <v>2941</v>
      </c>
      <c r="I2305" s="15" t="s">
        <v>2958</v>
      </c>
      <c r="J2305" s="257" t="s">
        <v>2959</v>
      </c>
      <c r="K2305" s="257" t="s">
        <v>1930</v>
      </c>
      <c r="L2305" s="257" t="s">
        <v>1985</v>
      </c>
      <c r="M2305" s="257" t="s">
        <v>2960</v>
      </c>
    </row>
    <row r="2306" hidden="1" spans="1:13">
      <c r="A2306" s="257" t="s">
        <v>2958</v>
      </c>
      <c r="B2306" s="257" t="s">
        <v>2959</v>
      </c>
      <c r="C2306" s="257" t="s">
        <v>1930</v>
      </c>
      <c r="D2306" s="257" t="s">
        <v>1985</v>
      </c>
      <c r="E2306" s="257" t="s">
        <v>2960</v>
      </c>
      <c r="F2306" s="257" t="s">
        <v>2961</v>
      </c>
      <c r="H2306" s="257" t="s">
        <v>2941</v>
      </c>
      <c r="I2306" s="15" t="s">
        <v>2958</v>
      </c>
      <c r="J2306" s="257" t="s">
        <v>2959</v>
      </c>
      <c r="K2306" s="257" t="s">
        <v>1930</v>
      </c>
      <c r="L2306" s="257" t="s">
        <v>1985</v>
      </c>
      <c r="M2306" s="257" t="s">
        <v>2960</v>
      </c>
    </row>
    <row r="2307" hidden="1" spans="1:13">
      <c r="A2307" s="257" t="s">
        <v>2958</v>
      </c>
      <c r="B2307" s="257" t="s">
        <v>2959</v>
      </c>
      <c r="C2307" s="257" t="s">
        <v>1930</v>
      </c>
      <c r="D2307" s="257" t="s">
        <v>1985</v>
      </c>
      <c r="E2307" s="257" t="s">
        <v>2960</v>
      </c>
      <c r="F2307" s="257" t="s">
        <v>2961</v>
      </c>
      <c r="H2307" s="257" t="s">
        <v>2941</v>
      </c>
      <c r="I2307" s="15" t="s">
        <v>2958</v>
      </c>
      <c r="J2307" s="257" t="s">
        <v>2959</v>
      </c>
      <c r="K2307" s="257" t="s">
        <v>1930</v>
      </c>
      <c r="L2307" s="257" t="s">
        <v>1985</v>
      </c>
      <c r="M2307" s="257" t="s">
        <v>2960</v>
      </c>
    </row>
    <row r="2308" hidden="1" spans="1:13">
      <c r="A2308" s="257" t="s">
        <v>2958</v>
      </c>
      <c r="B2308" s="257" t="s">
        <v>2959</v>
      </c>
      <c r="C2308" s="257" t="s">
        <v>1930</v>
      </c>
      <c r="D2308" s="257" t="s">
        <v>1985</v>
      </c>
      <c r="E2308" s="257" t="s">
        <v>2960</v>
      </c>
      <c r="F2308" s="257" t="s">
        <v>2961</v>
      </c>
      <c r="H2308" s="257" t="s">
        <v>2941</v>
      </c>
      <c r="I2308" s="15" t="s">
        <v>2958</v>
      </c>
      <c r="J2308" s="257" t="s">
        <v>2959</v>
      </c>
      <c r="K2308" s="257" t="s">
        <v>1930</v>
      </c>
      <c r="L2308" s="257" t="s">
        <v>1985</v>
      </c>
      <c r="M2308" s="257" t="s">
        <v>2960</v>
      </c>
    </row>
    <row r="2309" hidden="1" spans="1:13">
      <c r="A2309" s="257" t="s">
        <v>2958</v>
      </c>
      <c r="B2309" s="257" t="s">
        <v>2959</v>
      </c>
      <c r="C2309" s="257" t="s">
        <v>1930</v>
      </c>
      <c r="D2309" s="257" t="s">
        <v>1985</v>
      </c>
      <c r="E2309" s="257" t="s">
        <v>2960</v>
      </c>
      <c r="F2309" s="257" t="s">
        <v>2961</v>
      </c>
      <c r="H2309" s="257" t="s">
        <v>2941</v>
      </c>
      <c r="I2309" s="15" t="s">
        <v>2958</v>
      </c>
      <c r="J2309" s="257" t="s">
        <v>2959</v>
      </c>
      <c r="K2309" s="257" t="s">
        <v>1930</v>
      </c>
      <c r="L2309" s="257" t="s">
        <v>1985</v>
      </c>
      <c r="M2309" s="257" t="s">
        <v>2960</v>
      </c>
    </row>
    <row r="2310" hidden="1" spans="1:13">
      <c r="A2310" s="257" t="s">
        <v>2958</v>
      </c>
      <c r="B2310" s="257" t="s">
        <v>2959</v>
      </c>
      <c r="C2310" s="257" t="s">
        <v>1930</v>
      </c>
      <c r="D2310" s="257" t="s">
        <v>1985</v>
      </c>
      <c r="E2310" s="257" t="s">
        <v>2960</v>
      </c>
      <c r="F2310" s="257" t="s">
        <v>2961</v>
      </c>
      <c r="H2310" s="257" t="s">
        <v>2941</v>
      </c>
      <c r="I2310" s="15" t="s">
        <v>2958</v>
      </c>
      <c r="J2310" s="257" t="s">
        <v>2959</v>
      </c>
      <c r="K2310" s="257" t="s">
        <v>1930</v>
      </c>
      <c r="L2310" s="257" t="s">
        <v>1985</v>
      </c>
      <c r="M2310" s="257" t="s">
        <v>2960</v>
      </c>
    </row>
    <row r="2311" hidden="1" spans="1:13">
      <c r="A2311" s="257" t="s">
        <v>2958</v>
      </c>
      <c r="B2311" s="257" t="s">
        <v>2959</v>
      </c>
      <c r="C2311" s="257" t="s">
        <v>1930</v>
      </c>
      <c r="D2311" s="257" t="s">
        <v>1985</v>
      </c>
      <c r="E2311" s="257" t="s">
        <v>2960</v>
      </c>
      <c r="F2311" s="257" t="s">
        <v>2961</v>
      </c>
      <c r="H2311" s="257" t="s">
        <v>2941</v>
      </c>
      <c r="I2311" s="15" t="s">
        <v>2958</v>
      </c>
      <c r="J2311" s="257" t="s">
        <v>2959</v>
      </c>
      <c r="K2311" s="257" t="s">
        <v>1930</v>
      </c>
      <c r="L2311" s="257" t="s">
        <v>1985</v>
      </c>
      <c r="M2311" s="257" t="s">
        <v>2960</v>
      </c>
    </row>
    <row r="2312" hidden="1" spans="1:13">
      <c r="A2312" s="257" t="s">
        <v>2958</v>
      </c>
      <c r="B2312" s="257" t="s">
        <v>2959</v>
      </c>
      <c r="C2312" s="257" t="s">
        <v>1930</v>
      </c>
      <c r="D2312" s="257" t="s">
        <v>1985</v>
      </c>
      <c r="E2312" s="257" t="s">
        <v>2960</v>
      </c>
      <c r="F2312" s="257" t="s">
        <v>2961</v>
      </c>
      <c r="H2312" s="257" t="s">
        <v>2941</v>
      </c>
      <c r="I2312" s="15" t="s">
        <v>2958</v>
      </c>
      <c r="J2312" s="257" t="s">
        <v>2959</v>
      </c>
      <c r="K2312" s="257" t="s">
        <v>1930</v>
      </c>
      <c r="L2312" s="257" t="s">
        <v>1985</v>
      </c>
      <c r="M2312" s="257" t="s">
        <v>2960</v>
      </c>
    </row>
    <row r="2313" hidden="1" spans="1:13">
      <c r="A2313" s="257" t="s">
        <v>2958</v>
      </c>
      <c r="B2313" s="257" t="s">
        <v>2959</v>
      </c>
      <c r="C2313" s="257" t="s">
        <v>1930</v>
      </c>
      <c r="D2313" s="257" t="s">
        <v>1985</v>
      </c>
      <c r="E2313" s="257" t="s">
        <v>2960</v>
      </c>
      <c r="F2313" s="257" t="s">
        <v>2961</v>
      </c>
      <c r="H2313" s="257" t="s">
        <v>2941</v>
      </c>
      <c r="I2313" s="15" t="s">
        <v>3120</v>
      </c>
      <c r="J2313" s="257" t="s">
        <v>3121</v>
      </c>
      <c r="K2313" s="257" t="s">
        <v>1930</v>
      </c>
      <c r="L2313" s="257" t="s">
        <v>1946</v>
      </c>
      <c r="M2313" s="257" t="s">
        <v>3122</v>
      </c>
    </row>
    <row r="2314" hidden="1" spans="1:13">
      <c r="A2314" s="257" t="s">
        <v>3120</v>
      </c>
      <c r="B2314" s="257" t="s">
        <v>3121</v>
      </c>
      <c r="C2314" s="257" t="s">
        <v>1930</v>
      </c>
      <c r="D2314" s="257" t="s">
        <v>1946</v>
      </c>
      <c r="E2314" s="257" t="s">
        <v>3122</v>
      </c>
      <c r="F2314" s="257" t="s">
        <v>3123</v>
      </c>
      <c r="H2314" s="257" t="s">
        <v>2941</v>
      </c>
      <c r="I2314" s="15" t="s">
        <v>3120</v>
      </c>
      <c r="J2314" s="257" t="s">
        <v>3121</v>
      </c>
      <c r="K2314" s="257" t="s">
        <v>1930</v>
      </c>
      <c r="L2314" s="257" t="s">
        <v>1946</v>
      </c>
      <c r="M2314" s="257" t="s">
        <v>3122</v>
      </c>
    </row>
    <row r="2315" hidden="1" spans="1:13">
      <c r="A2315" s="257" t="s">
        <v>3120</v>
      </c>
      <c r="B2315" s="257" t="s">
        <v>3121</v>
      </c>
      <c r="C2315" s="257" t="s">
        <v>1930</v>
      </c>
      <c r="D2315" s="257" t="s">
        <v>1946</v>
      </c>
      <c r="E2315" s="257" t="s">
        <v>3122</v>
      </c>
      <c r="F2315" s="257" t="s">
        <v>3123</v>
      </c>
      <c r="H2315" s="257" t="s">
        <v>2941</v>
      </c>
      <c r="I2315" s="15" t="s">
        <v>3120</v>
      </c>
      <c r="J2315" s="257" t="s">
        <v>3121</v>
      </c>
      <c r="K2315" s="257" t="s">
        <v>1930</v>
      </c>
      <c r="L2315" s="257" t="s">
        <v>1946</v>
      </c>
      <c r="M2315" s="257" t="s">
        <v>3122</v>
      </c>
    </row>
    <row r="2316" hidden="1" spans="1:13">
      <c r="A2316" s="257" t="s">
        <v>3120</v>
      </c>
      <c r="B2316" s="257" t="s">
        <v>3121</v>
      </c>
      <c r="C2316" s="257" t="s">
        <v>1930</v>
      </c>
      <c r="D2316" s="257" t="s">
        <v>1946</v>
      </c>
      <c r="E2316" s="257" t="s">
        <v>3122</v>
      </c>
      <c r="F2316" s="257" t="s">
        <v>3123</v>
      </c>
      <c r="H2316" s="257" t="s">
        <v>2941</v>
      </c>
      <c r="I2316" s="15" t="s">
        <v>3124</v>
      </c>
      <c r="J2316" s="257" t="s">
        <v>3125</v>
      </c>
      <c r="K2316" s="257" t="s">
        <v>1930</v>
      </c>
      <c r="L2316" s="257" t="s">
        <v>2348</v>
      </c>
      <c r="M2316" s="257" t="s">
        <v>3126</v>
      </c>
    </row>
    <row r="2317" hidden="1" spans="1:13">
      <c r="A2317" s="257" t="s">
        <v>3124</v>
      </c>
      <c r="B2317" s="257" t="s">
        <v>3125</v>
      </c>
      <c r="C2317" s="257" t="s">
        <v>1930</v>
      </c>
      <c r="D2317" s="257" t="s">
        <v>2348</v>
      </c>
      <c r="E2317" s="257" t="s">
        <v>3126</v>
      </c>
      <c r="F2317" s="257" t="s">
        <v>3127</v>
      </c>
      <c r="H2317" s="257" t="s">
        <v>2941</v>
      </c>
      <c r="I2317" s="15" t="s">
        <v>3124</v>
      </c>
      <c r="J2317" s="257" t="s">
        <v>3125</v>
      </c>
      <c r="K2317" s="257" t="s">
        <v>1930</v>
      </c>
      <c r="L2317" s="257" t="s">
        <v>2348</v>
      </c>
      <c r="M2317" s="257" t="s">
        <v>3126</v>
      </c>
    </row>
    <row r="2318" hidden="1" spans="1:13">
      <c r="A2318" s="257" t="s">
        <v>3124</v>
      </c>
      <c r="B2318" s="257" t="s">
        <v>3125</v>
      </c>
      <c r="C2318" s="257" t="s">
        <v>1930</v>
      </c>
      <c r="D2318" s="257" t="s">
        <v>2348</v>
      </c>
      <c r="E2318" s="257" t="s">
        <v>3126</v>
      </c>
      <c r="F2318" s="257" t="s">
        <v>3127</v>
      </c>
      <c r="H2318" s="257" t="s">
        <v>2941</v>
      </c>
      <c r="I2318" s="15" t="s">
        <v>3124</v>
      </c>
      <c r="J2318" s="257" t="s">
        <v>3125</v>
      </c>
      <c r="K2318" s="257" t="s">
        <v>1930</v>
      </c>
      <c r="L2318" s="257" t="s">
        <v>2348</v>
      </c>
      <c r="M2318" s="257" t="s">
        <v>3126</v>
      </c>
    </row>
    <row r="2319" hidden="1" spans="1:13">
      <c r="A2319" s="257" t="s">
        <v>3124</v>
      </c>
      <c r="B2319" s="257" t="s">
        <v>3125</v>
      </c>
      <c r="C2319" s="257" t="s">
        <v>1930</v>
      </c>
      <c r="D2319" s="257" t="s">
        <v>2348</v>
      </c>
      <c r="E2319" s="257" t="s">
        <v>3126</v>
      </c>
      <c r="F2319" s="257" t="s">
        <v>3127</v>
      </c>
      <c r="H2319" s="257" t="s">
        <v>2941</v>
      </c>
      <c r="I2319" s="15" t="s">
        <v>3124</v>
      </c>
      <c r="J2319" s="257" t="s">
        <v>3125</v>
      </c>
      <c r="K2319" s="257" t="s">
        <v>1930</v>
      </c>
      <c r="L2319" s="257" t="s">
        <v>2348</v>
      </c>
      <c r="M2319" s="257" t="s">
        <v>3126</v>
      </c>
    </row>
    <row r="2320" hidden="1" spans="1:13">
      <c r="A2320" s="257" t="s">
        <v>3124</v>
      </c>
      <c r="B2320" s="257" t="s">
        <v>3125</v>
      </c>
      <c r="C2320" s="257" t="s">
        <v>1930</v>
      </c>
      <c r="D2320" s="257" t="s">
        <v>2348</v>
      </c>
      <c r="E2320" s="257" t="s">
        <v>3126</v>
      </c>
      <c r="F2320" s="257" t="s">
        <v>3127</v>
      </c>
      <c r="H2320" s="257" t="s">
        <v>2941</v>
      </c>
      <c r="I2320" s="15" t="s">
        <v>3124</v>
      </c>
      <c r="J2320" s="257" t="s">
        <v>3125</v>
      </c>
      <c r="K2320" s="257" t="s">
        <v>1930</v>
      </c>
      <c r="L2320" s="257" t="s">
        <v>2348</v>
      </c>
      <c r="M2320" s="257" t="s">
        <v>3126</v>
      </c>
    </row>
    <row r="2321" hidden="1" spans="1:13">
      <c r="A2321" s="257" t="s">
        <v>3124</v>
      </c>
      <c r="B2321" s="257" t="s">
        <v>3125</v>
      </c>
      <c r="C2321" s="257" t="s">
        <v>1930</v>
      </c>
      <c r="D2321" s="257" t="s">
        <v>2348</v>
      </c>
      <c r="E2321" s="257" t="s">
        <v>3126</v>
      </c>
      <c r="F2321" s="257" t="s">
        <v>3127</v>
      </c>
      <c r="H2321" s="257" t="s">
        <v>2941</v>
      </c>
      <c r="I2321" s="15" t="s">
        <v>3124</v>
      </c>
      <c r="J2321" s="257" t="s">
        <v>3125</v>
      </c>
      <c r="K2321" s="257" t="s">
        <v>1930</v>
      </c>
      <c r="L2321" s="257" t="s">
        <v>2348</v>
      </c>
      <c r="M2321" s="257" t="s">
        <v>3126</v>
      </c>
    </row>
    <row r="2322" hidden="1" spans="1:13">
      <c r="A2322" s="257" t="s">
        <v>3124</v>
      </c>
      <c r="B2322" s="257" t="s">
        <v>3125</v>
      </c>
      <c r="C2322" s="257" t="s">
        <v>1930</v>
      </c>
      <c r="D2322" s="257" t="s">
        <v>2348</v>
      </c>
      <c r="E2322" s="257" t="s">
        <v>3126</v>
      </c>
      <c r="F2322" s="257" t="s">
        <v>3127</v>
      </c>
      <c r="H2322" s="257" t="s">
        <v>2941</v>
      </c>
      <c r="I2322" s="15" t="s">
        <v>3124</v>
      </c>
      <c r="J2322" s="257" t="s">
        <v>3125</v>
      </c>
      <c r="K2322" s="257" t="s">
        <v>1930</v>
      </c>
      <c r="L2322" s="257" t="s">
        <v>2348</v>
      </c>
      <c r="M2322" s="257" t="s">
        <v>3126</v>
      </c>
    </row>
    <row r="2323" hidden="1" spans="1:13">
      <c r="A2323" s="257" t="s">
        <v>3124</v>
      </c>
      <c r="B2323" s="257" t="s">
        <v>3125</v>
      </c>
      <c r="C2323" s="257" t="s">
        <v>1930</v>
      </c>
      <c r="D2323" s="257" t="s">
        <v>2348</v>
      </c>
      <c r="E2323" s="257" t="s">
        <v>3126</v>
      </c>
      <c r="F2323" s="257" t="s">
        <v>3127</v>
      </c>
      <c r="H2323" s="257" t="s">
        <v>2941</v>
      </c>
      <c r="I2323" s="15" t="s">
        <v>3124</v>
      </c>
      <c r="J2323" s="257" t="s">
        <v>3125</v>
      </c>
      <c r="K2323" s="257" t="s">
        <v>1930</v>
      </c>
      <c r="L2323" s="257" t="s">
        <v>2348</v>
      </c>
      <c r="M2323" s="257" t="s">
        <v>3126</v>
      </c>
    </row>
    <row r="2324" hidden="1" spans="1:13">
      <c r="A2324" s="257" t="s">
        <v>3124</v>
      </c>
      <c r="B2324" s="257" t="s">
        <v>3125</v>
      </c>
      <c r="C2324" s="257" t="s">
        <v>1930</v>
      </c>
      <c r="D2324" s="257" t="s">
        <v>2348</v>
      </c>
      <c r="E2324" s="257" t="s">
        <v>3126</v>
      </c>
      <c r="F2324" s="257" t="s">
        <v>3127</v>
      </c>
      <c r="H2324" s="257" t="s">
        <v>2941</v>
      </c>
      <c r="I2324" s="15" t="s">
        <v>3124</v>
      </c>
      <c r="J2324" s="257" t="s">
        <v>3125</v>
      </c>
      <c r="K2324" s="257" t="s">
        <v>1930</v>
      </c>
      <c r="L2324" s="257" t="s">
        <v>2348</v>
      </c>
      <c r="M2324" s="257" t="s">
        <v>3126</v>
      </c>
    </row>
    <row r="2325" hidden="1" spans="1:13">
      <c r="A2325" s="257" t="s">
        <v>3124</v>
      </c>
      <c r="B2325" s="257" t="s">
        <v>3125</v>
      </c>
      <c r="C2325" s="257" t="s">
        <v>1930</v>
      </c>
      <c r="D2325" s="257" t="s">
        <v>2348</v>
      </c>
      <c r="E2325" s="257" t="s">
        <v>3126</v>
      </c>
      <c r="F2325" s="257" t="s">
        <v>3127</v>
      </c>
      <c r="H2325" s="257" t="s">
        <v>2941</v>
      </c>
      <c r="I2325" s="15" t="s">
        <v>3124</v>
      </c>
      <c r="J2325" s="257" t="s">
        <v>3125</v>
      </c>
      <c r="K2325" s="257" t="s">
        <v>1930</v>
      </c>
      <c r="L2325" s="257" t="s">
        <v>2348</v>
      </c>
      <c r="M2325" s="257" t="s">
        <v>3126</v>
      </c>
    </row>
    <row r="2326" hidden="1" spans="1:13">
      <c r="A2326" s="257" t="s">
        <v>3124</v>
      </c>
      <c r="B2326" s="257" t="s">
        <v>3125</v>
      </c>
      <c r="C2326" s="257" t="s">
        <v>1930</v>
      </c>
      <c r="D2326" s="257" t="s">
        <v>2348</v>
      </c>
      <c r="E2326" s="257" t="s">
        <v>3126</v>
      </c>
      <c r="F2326" s="257" t="s">
        <v>3127</v>
      </c>
      <c r="H2326" s="257" t="s">
        <v>2941</v>
      </c>
      <c r="I2326" s="15" t="s">
        <v>3124</v>
      </c>
      <c r="J2326" s="257" t="s">
        <v>3125</v>
      </c>
      <c r="K2326" s="257" t="s">
        <v>1930</v>
      </c>
      <c r="L2326" s="257" t="s">
        <v>2348</v>
      </c>
      <c r="M2326" s="257" t="s">
        <v>3126</v>
      </c>
    </row>
    <row r="2327" hidden="1" spans="1:13">
      <c r="A2327" s="257" t="s">
        <v>3124</v>
      </c>
      <c r="B2327" s="257" t="s">
        <v>3125</v>
      </c>
      <c r="C2327" s="257" t="s">
        <v>1930</v>
      </c>
      <c r="D2327" s="257" t="s">
        <v>2348</v>
      </c>
      <c r="E2327" s="257" t="s">
        <v>3126</v>
      </c>
      <c r="F2327" s="257" t="s">
        <v>3127</v>
      </c>
      <c r="H2327" s="257" t="s">
        <v>2941</v>
      </c>
      <c r="I2327" s="15" t="s">
        <v>3124</v>
      </c>
      <c r="J2327" s="257" t="s">
        <v>3125</v>
      </c>
      <c r="K2327" s="257" t="s">
        <v>1930</v>
      </c>
      <c r="L2327" s="257" t="s">
        <v>2348</v>
      </c>
      <c r="M2327" s="257" t="s">
        <v>3126</v>
      </c>
    </row>
    <row r="2328" hidden="1" spans="1:13">
      <c r="A2328" s="257" t="s">
        <v>3124</v>
      </c>
      <c r="B2328" s="257" t="s">
        <v>3125</v>
      </c>
      <c r="C2328" s="257" t="s">
        <v>1930</v>
      </c>
      <c r="D2328" s="257" t="s">
        <v>2348</v>
      </c>
      <c r="E2328" s="257" t="s">
        <v>3126</v>
      </c>
      <c r="F2328" s="257" t="s">
        <v>3127</v>
      </c>
      <c r="H2328" s="257" t="s">
        <v>2941</v>
      </c>
      <c r="I2328" s="15" t="s">
        <v>2962</v>
      </c>
      <c r="J2328" s="257" t="s">
        <v>2963</v>
      </c>
      <c r="K2328" s="257" t="s">
        <v>1999</v>
      </c>
      <c r="L2328" s="257" t="s">
        <v>2008</v>
      </c>
      <c r="M2328" s="257" t="s">
        <v>2964</v>
      </c>
    </row>
    <row r="2329" hidden="1" spans="1:13">
      <c r="A2329" s="257" t="s">
        <v>2962</v>
      </c>
      <c r="B2329" s="257" t="s">
        <v>2963</v>
      </c>
      <c r="C2329" s="257" t="s">
        <v>1999</v>
      </c>
      <c r="D2329" s="257" t="s">
        <v>2008</v>
      </c>
      <c r="E2329" s="257" t="s">
        <v>2964</v>
      </c>
      <c r="F2329" s="257" t="s">
        <v>2965</v>
      </c>
      <c r="H2329" s="257" t="s">
        <v>2941</v>
      </c>
      <c r="I2329" s="15" t="s">
        <v>2962</v>
      </c>
      <c r="J2329" s="257" t="s">
        <v>2963</v>
      </c>
      <c r="K2329" s="257" t="s">
        <v>1999</v>
      </c>
      <c r="L2329" s="257" t="s">
        <v>2008</v>
      </c>
      <c r="M2329" s="257" t="s">
        <v>2964</v>
      </c>
    </row>
    <row r="2330" hidden="1" spans="1:13">
      <c r="A2330" s="257" t="s">
        <v>2962</v>
      </c>
      <c r="B2330" s="257" t="s">
        <v>2963</v>
      </c>
      <c r="C2330" s="257" t="s">
        <v>1999</v>
      </c>
      <c r="D2330" s="257" t="s">
        <v>2008</v>
      </c>
      <c r="E2330" s="257" t="s">
        <v>2964</v>
      </c>
      <c r="F2330" s="257" t="s">
        <v>2965</v>
      </c>
      <c r="H2330" s="257" t="s">
        <v>2941</v>
      </c>
      <c r="I2330" s="15" t="s">
        <v>2962</v>
      </c>
      <c r="J2330" s="257" t="s">
        <v>2963</v>
      </c>
      <c r="K2330" s="257" t="s">
        <v>1999</v>
      </c>
      <c r="L2330" s="257" t="s">
        <v>2008</v>
      </c>
      <c r="M2330" s="257" t="s">
        <v>2964</v>
      </c>
    </row>
    <row r="2331" hidden="1" spans="1:13">
      <c r="A2331" s="257" t="s">
        <v>2962</v>
      </c>
      <c r="B2331" s="257" t="s">
        <v>2963</v>
      </c>
      <c r="C2331" s="257" t="s">
        <v>1999</v>
      </c>
      <c r="D2331" s="257" t="s">
        <v>2008</v>
      </c>
      <c r="E2331" s="257" t="s">
        <v>2964</v>
      </c>
      <c r="F2331" s="257" t="s">
        <v>2965</v>
      </c>
      <c r="H2331" s="257" t="s">
        <v>2941</v>
      </c>
      <c r="I2331" s="15" t="s">
        <v>3128</v>
      </c>
      <c r="J2331" s="257" t="s">
        <v>3129</v>
      </c>
      <c r="K2331" s="257" t="s">
        <v>1951</v>
      </c>
      <c r="L2331" s="257" t="s">
        <v>1995</v>
      </c>
      <c r="M2331" s="257" t="s">
        <v>3130</v>
      </c>
    </row>
    <row r="2332" hidden="1" spans="1:13">
      <c r="A2332" s="257" t="s">
        <v>3128</v>
      </c>
      <c r="B2332" s="257" t="s">
        <v>3129</v>
      </c>
      <c r="C2332" s="257" t="s">
        <v>1951</v>
      </c>
      <c r="D2332" s="257" t="s">
        <v>1995</v>
      </c>
      <c r="E2332" s="257" t="s">
        <v>3130</v>
      </c>
      <c r="F2332" s="257" t="s">
        <v>3131</v>
      </c>
      <c r="H2332" s="257" t="s">
        <v>2941</v>
      </c>
      <c r="I2332" s="15" t="s">
        <v>3128</v>
      </c>
      <c r="J2332" s="257" t="s">
        <v>3129</v>
      </c>
      <c r="K2332" s="257" t="s">
        <v>1951</v>
      </c>
      <c r="L2332" s="257" t="s">
        <v>1995</v>
      </c>
      <c r="M2332" s="257" t="s">
        <v>3130</v>
      </c>
    </row>
    <row r="2333" hidden="1" spans="1:13">
      <c r="A2333" s="257" t="s">
        <v>3128</v>
      </c>
      <c r="B2333" s="257" t="s">
        <v>3129</v>
      </c>
      <c r="C2333" s="257" t="s">
        <v>1951</v>
      </c>
      <c r="D2333" s="257" t="s">
        <v>1995</v>
      </c>
      <c r="E2333" s="257" t="s">
        <v>3130</v>
      </c>
      <c r="F2333" s="257" t="s">
        <v>3131</v>
      </c>
      <c r="H2333" s="257" t="s">
        <v>2941</v>
      </c>
      <c r="I2333" s="15" t="s">
        <v>3128</v>
      </c>
      <c r="J2333" s="257" t="s">
        <v>3129</v>
      </c>
      <c r="K2333" s="257" t="s">
        <v>1951</v>
      </c>
      <c r="L2333" s="257" t="s">
        <v>1995</v>
      </c>
      <c r="M2333" s="257" t="s">
        <v>3130</v>
      </c>
    </row>
    <row r="2334" hidden="1" spans="1:13">
      <c r="A2334" s="257" t="s">
        <v>3128</v>
      </c>
      <c r="B2334" s="257" t="s">
        <v>3129</v>
      </c>
      <c r="C2334" s="257" t="s">
        <v>1951</v>
      </c>
      <c r="D2334" s="257" t="s">
        <v>1995</v>
      </c>
      <c r="E2334" s="257" t="s">
        <v>3130</v>
      </c>
      <c r="F2334" s="257" t="s">
        <v>3131</v>
      </c>
      <c r="H2334" s="257" t="s">
        <v>2941</v>
      </c>
      <c r="I2334" s="15" t="s">
        <v>3128</v>
      </c>
      <c r="J2334" s="257" t="s">
        <v>3129</v>
      </c>
      <c r="K2334" s="257" t="s">
        <v>1951</v>
      </c>
      <c r="L2334" s="257" t="s">
        <v>1995</v>
      </c>
      <c r="M2334" s="257" t="s">
        <v>3130</v>
      </c>
    </row>
    <row r="2335" hidden="1" spans="1:13">
      <c r="A2335" s="257" t="s">
        <v>3128</v>
      </c>
      <c r="B2335" s="257" t="s">
        <v>3129</v>
      </c>
      <c r="C2335" s="257" t="s">
        <v>1951</v>
      </c>
      <c r="D2335" s="257" t="s">
        <v>1995</v>
      </c>
      <c r="E2335" s="257" t="s">
        <v>3130</v>
      </c>
      <c r="F2335" s="257" t="s">
        <v>3131</v>
      </c>
      <c r="H2335" s="257" t="s">
        <v>2941</v>
      </c>
      <c r="I2335" s="15" t="s">
        <v>3128</v>
      </c>
      <c r="J2335" s="257" t="s">
        <v>3129</v>
      </c>
      <c r="K2335" s="257" t="s">
        <v>1951</v>
      </c>
      <c r="L2335" s="257" t="s">
        <v>1995</v>
      </c>
      <c r="M2335" s="257" t="s">
        <v>3130</v>
      </c>
    </row>
    <row r="2336" hidden="1" spans="1:13">
      <c r="A2336" s="257" t="s">
        <v>3128</v>
      </c>
      <c r="B2336" s="257" t="s">
        <v>3129</v>
      </c>
      <c r="C2336" s="257" t="s">
        <v>1951</v>
      </c>
      <c r="D2336" s="257" t="s">
        <v>1995</v>
      </c>
      <c r="E2336" s="257" t="s">
        <v>3130</v>
      </c>
      <c r="F2336" s="257" t="s">
        <v>3131</v>
      </c>
      <c r="H2336" s="257" t="s">
        <v>2941</v>
      </c>
      <c r="I2336" s="15" t="s">
        <v>3132</v>
      </c>
      <c r="J2336" s="257" t="s">
        <v>3133</v>
      </c>
      <c r="K2336" s="257" t="s">
        <v>1951</v>
      </c>
      <c r="L2336" s="257" t="s">
        <v>1931</v>
      </c>
      <c r="M2336" s="257" t="s">
        <v>3134</v>
      </c>
    </row>
    <row r="2337" hidden="1" spans="1:13">
      <c r="A2337" s="257" t="s">
        <v>3132</v>
      </c>
      <c r="B2337" s="257" t="s">
        <v>3133</v>
      </c>
      <c r="C2337" s="257" t="s">
        <v>1951</v>
      </c>
      <c r="D2337" s="257" t="s">
        <v>1931</v>
      </c>
      <c r="E2337" s="257" t="s">
        <v>3134</v>
      </c>
      <c r="F2337" s="257" t="s">
        <v>3135</v>
      </c>
      <c r="H2337" s="257" t="s">
        <v>2941</v>
      </c>
      <c r="I2337" s="15" t="s">
        <v>3132</v>
      </c>
      <c r="J2337" s="257" t="s">
        <v>3133</v>
      </c>
      <c r="K2337" s="257" t="s">
        <v>1951</v>
      </c>
      <c r="L2337" s="257" t="s">
        <v>1931</v>
      </c>
      <c r="M2337" s="257" t="s">
        <v>3134</v>
      </c>
    </row>
    <row r="2338" hidden="1" spans="1:13">
      <c r="A2338" s="257" t="s">
        <v>3132</v>
      </c>
      <c r="B2338" s="257" t="s">
        <v>3133</v>
      </c>
      <c r="C2338" s="257" t="s">
        <v>1951</v>
      </c>
      <c r="D2338" s="257" t="s">
        <v>1931</v>
      </c>
      <c r="E2338" s="257" t="s">
        <v>3134</v>
      </c>
      <c r="F2338" s="257" t="s">
        <v>3135</v>
      </c>
      <c r="H2338" s="257" t="s">
        <v>2941</v>
      </c>
      <c r="I2338" s="15" t="s">
        <v>3136</v>
      </c>
      <c r="J2338" s="257" t="s">
        <v>3137</v>
      </c>
      <c r="K2338" s="257" t="s">
        <v>1951</v>
      </c>
      <c r="L2338" s="257" t="s">
        <v>1931</v>
      </c>
      <c r="M2338" s="257" t="s">
        <v>3138</v>
      </c>
    </row>
    <row r="2339" hidden="1" spans="1:13">
      <c r="A2339" s="257" t="s">
        <v>3136</v>
      </c>
      <c r="B2339" s="257" t="s">
        <v>3137</v>
      </c>
      <c r="C2339" s="257" t="s">
        <v>1951</v>
      </c>
      <c r="D2339" s="257" t="s">
        <v>1931</v>
      </c>
      <c r="E2339" s="257" t="s">
        <v>3138</v>
      </c>
      <c r="F2339" s="257" t="s">
        <v>3139</v>
      </c>
      <c r="H2339" s="257" t="s">
        <v>2941</v>
      </c>
      <c r="I2339" s="15" t="s">
        <v>3136</v>
      </c>
      <c r="J2339" s="257" t="s">
        <v>3137</v>
      </c>
      <c r="K2339" s="257" t="s">
        <v>1951</v>
      </c>
      <c r="L2339" s="257" t="s">
        <v>1931</v>
      </c>
      <c r="M2339" s="257" t="s">
        <v>3138</v>
      </c>
    </row>
    <row r="2340" hidden="1" spans="1:13">
      <c r="A2340" s="257" t="s">
        <v>3136</v>
      </c>
      <c r="B2340" s="257" t="s">
        <v>3137</v>
      </c>
      <c r="C2340" s="257" t="s">
        <v>1951</v>
      </c>
      <c r="D2340" s="257" t="s">
        <v>1931</v>
      </c>
      <c r="E2340" s="257" t="s">
        <v>3138</v>
      </c>
      <c r="F2340" s="257" t="s">
        <v>3139</v>
      </c>
      <c r="H2340" s="257" t="s">
        <v>2941</v>
      </c>
      <c r="I2340" s="15" t="s">
        <v>3140</v>
      </c>
      <c r="J2340" s="257" t="s">
        <v>3141</v>
      </c>
      <c r="K2340" s="257" t="s">
        <v>1951</v>
      </c>
      <c r="L2340" s="257" t="s">
        <v>1931</v>
      </c>
      <c r="M2340" s="257" t="s">
        <v>3142</v>
      </c>
    </row>
    <row r="2341" hidden="1" spans="1:13">
      <c r="A2341" s="257" t="s">
        <v>3140</v>
      </c>
      <c r="B2341" s="257" t="s">
        <v>3141</v>
      </c>
      <c r="C2341" s="257" t="s">
        <v>1951</v>
      </c>
      <c r="D2341" s="257" t="s">
        <v>1931</v>
      </c>
      <c r="E2341" s="257" t="s">
        <v>3142</v>
      </c>
      <c r="F2341" s="257" t="s">
        <v>3143</v>
      </c>
      <c r="H2341" s="257" t="s">
        <v>2941</v>
      </c>
      <c r="I2341" s="15" t="s">
        <v>3140</v>
      </c>
      <c r="J2341" s="257" t="s">
        <v>3141</v>
      </c>
      <c r="K2341" s="257" t="s">
        <v>1951</v>
      </c>
      <c r="L2341" s="257" t="s">
        <v>1931</v>
      </c>
      <c r="M2341" s="257" t="s">
        <v>3142</v>
      </c>
    </row>
    <row r="2342" hidden="1" spans="1:13">
      <c r="A2342" s="257" t="s">
        <v>3140</v>
      </c>
      <c r="B2342" s="257" t="s">
        <v>3141</v>
      </c>
      <c r="C2342" s="257" t="s">
        <v>1951</v>
      </c>
      <c r="D2342" s="257" t="s">
        <v>1931</v>
      </c>
      <c r="E2342" s="257" t="s">
        <v>3142</v>
      </c>
      <c r="F2342" s="257" t="s">
        <v>3143</v>
      </c>
      <c r="H2342" s="257" t="s">
        <v>2941</v>
      </c>
      <c r="I2342" s="15" t="s">
        <v>3144</v>
      </c>
      <c r="J2342" s="257" t="s">
        <v>3145</v>
      </c>
      <c r="K2342" s="257" t="s">
        <v>1951</v>
      </c>
      <c r="L2342" s="257" t="s">
        <v>2051</v>
      </c>
      <c r="M2342" s="257" t="s">
        <v>3146</v>
      </c>
    </row>
    <row r="2343" hidden="1" spans="1:13">
      <c r="A2343" s="257" t="s">
        <v>3144</v>
      </c>
      <c r="B2343" s="257" t="s">
        <v>3145</v>
      </c>
      <c r="C2343" s="257" t="s">
        <v>1951</v>
      </c>
      <c r="D2343" s="257" t="s">
        <v>2051</v>
      </c>
      <c r="E2343" s="257" t="s">
        <v>3146</v>
      </c>
      <c r="F2343" s="257" t="s">
        <v>3147</v>
      </c>
      <c r="H2343" s="257" t="s">
        <v>2941</v>
      </c>
      <c r="I2343" s="15" t="s">
        <v>3144</v>
      </c>
      <c r="J2343" s="257" t="s">
        <v>3145</v>
      </c>
      <c r="K2343" s="257" t="s">
        <v>1951</v>
      </c>
      <c r="L2343" s="257" t="s">
        <v>2051</v>
      </c>
      <c r="M2343" s="257" t="s">
        <v>3146</v>
      </c>
    </row>
    <row r="2344" hidden="1" spans="1:13">
      <c r="A2344" s="257" t="s">
        <v>3144</v>
      </c>
      <c r="B2344" s="257" t="s">
        <v>3145</v>
      </c>
      <c r="C2344" s="257" t="s">
        <v>1951</v>
      </c>
      <c r="D2344" s="257" t="s">
        <v>2051</v>
      </c>
      <c r="E2344" s="257" t="s">
        <v>3146</v>
      </c>
      <c r="F2344" s="257" t="s">
        <v>3147</v>
      </c>
      <c r="H2344" s="257" t="s">
        <v>2941</v>
      </c>
      <c r="I2344" s="15" t="s">
        <v>3144</v>
      </c>
      <c r="J2344" s="257" t="s">
        <v>3145</v>
      </c>
      <c r="K2344" s="257" t="s">
        <v>1951</v>
      </c>
      <c r="L2344" s="257" t="s">
        <v>2051</v>
      </c>
      <c r="M2344" s="257" t="s">
        <v>3146</v>
      </c>
    </row>
    <row r="2345" hidden="1" spans="1:13">
      <c r="A2345" s="257" t="s">
        <v>3144</v>
      </c>
      <c r="B2345" s="257" t="s">
        <v>3145</v>
      </c>
      <c r="C2345" s="257" t="s">
        <v>1951</v>
      </c>
      <c r="D2345" s="257" t="s">
        <v>2051</v>
      </c>
      <c r="E2345" s="257" t="s">
        <v>3146</v>
      </c>
      <c r="F2345" s="257" t="s">
        <v>3147</v>
      </c>
      <c r="H2345" s="257" t="s">
        <v>2941</v>
      </c>
      <c r="I2345" s="15" t="s">
        <v>3144</v>
      </c>
      <c r="J2345" s="257" t="s">
        <v>3145</v>
      </c>
      <c r="K2345" s="257" t="s">
        <v>1951</v>
      </c>
      <c r="L2345" s="257" t="s">
        <v>2051</v>
      </c>
      <c r="M2345" s="257" t="s">
        <v>3146</v>
      </c>
    </row>
    <row r="2346" hidden="1" spans="1:13">
      <c r="A2346" s="257" t="s">
        <v>3144</v>
      </c>
      <c r="B2346" s="257" t="s">
        <v>3145</v>
      </c>
      <c r="C2346" s="257" t="s">
        <v>1951</v>
      </c>
      <c r="D2346" s="257" t="s">
        <v>2051</v>
      </c>
      <c r="E2346" s="257" t="s">
        <v>3146</v>
      </c>
      <c r="F2346" s="257" t="s">
        <v>3147</v>
      </c>
      <c r="H2346" s="257" t="s">
        <v>2941</v>
      </c>
      <c r="I2346" s="15" t="s">
        <v>3144</v>
      </c>
      <c r="J2346" s="257" t="s">
        <v>3145</v>
      </c>
      <c r="K2346" s="257" t="s">
        <v>1951</v>
      </c>
      <c r="L2346" s="257" t="s">
        <v>2051</v>
      </c>
      <c r="M2346" s="257" t="s">
        <v>3146</v>
      </c>
    </row>
    <row r="2347" hidden="1" spans="1:13">
      <c r="A2347" s="257" t="s">
        <v>3144</v>
      </c>
      <c r="B2347" s="257" t="s">
        <v>3145</v>
      </c>
      <c r="C2347" s="257" t="s">
        <v>1951</v>
      </c>
      <c r="D2347" s="257" t="s">
        <v>2051</v>
      </c>
      <c r="E2347" s="257" t="s">
        <v>3146</v>
      </c>
      <c r="F2347" s="257" t="s">
        <v>3147</v>
      </c>
      <c r="H2347" s="257" t="s">
        <v>2941</v>
      </c>
      <c r="I2347" s="15" t="s">
        <v>3144</v>
      </c>
      <c r="J2347" s="257" t="s">
        <v>3145</v>
      </c>
      <c r="K2347" s="257" t="s">
        <v>1951</v>
      </c>
      <c r="L2347" s="257" t="s">
        <v>2051</v>
      </c>
      <c r="M2347" s="257" t="s">
        <v>3146</v>
      </c>
    </row>
    <row r="2348" hidden="1" spans="1:13">
      <c r="A2348" s="257" t="s">
        <v>3144</v>
      </c>
      <c r="B2348" s="257" t="s">
        <v>3145</v>
      </c>
      <c r="C2348" s="257" t="s">
        <v>1951</v>
      </c>
      <c r="D2348" s="257" t="s">
        <v>2051</v>
      </c>
      <c r="E2348" s="257" t="s">
        <v>3146</v>
      </c>
      <c r="F2348" s="257" t="s">
        <v>3147</v>
      </c>
      <c r="H2348" s="257" t="s">
        <v>2941</v>
      </c>
      <c r="I2348" s="15" t="s">
        <v>3144</v>
      </c>
      <c r="J2348" s="257" t="s">
        <v>3145</v>
      </c>
      <c r="K2348" s="257" t="s">
        <v>1951</v>
      </c>
      <c r="L2348" s="257" t="s">
        <v>2051</v>
      </c>
      <c r="M2348" s="257" t="s">
        <v>3146</v>
      </c>
    </row>
    <row r="2349" hidden="1" spans="1:13">
      <c r="A2349" s="257" t="s">
        <v>3144</v>
      </c>
      <c r="B2349" s="257" t="s">
        <v>3145</v>
      </c>
      <c r="C2349" s="257" t="s">
        <v>1951</v>
      </c>
      <c r="D2349" s="257" t="s">
        <v>2051</v>
      </c>
      <c r="E2349" s="257" t="s">
        <v>3146</v>
      </c>
      <c r="F2349" s="257" t="s">
        <v>3147</v>
      </c>
      <c r="H2349" s="257" t="s">
        <v>2941</v>
      </c>
      <c r="I2349" s="15" t="s">
        <v>3144</v>
      </c>
      <c r="J2349" s="257" t="s">
        <v>3145</v>
      </c>
      <c r="K2349" s="257" t="s">
        <v>1951</v>
      </c>
      <c r="L2349" s="257" t="s">
        <v>2051</v>
      </c>
      <c r="M2349" s="257" t="s">
        <v>3146</v>
      </c>
    </row>
    <row r="2350" hidden="1" spans="1:13">
      <c r="A2350" s="257" t="s">
        <v>3144</v>
      </c>
      <c r="B2350" s="257" t="s">
        <v>3145</v>
      </c>
      <c r="C2350" s="257" t="s">
        <v>1951</v>
      </c>
      <c r="D2350" s="257" t="s">
        <v>2051</v>
      </c>
      <c r="E2350" s="257" t="s">
        <v>3146</v>
      </c>
      <c r="F2350" s="257" t="s">
        <v>3147</v>
      </c>
      <c r="H2350" s="257" t="s">
        <v>2941</v>
      </c>
      <c r="I2350" s="15" t="s">
        <v>3148</v>
      </c>
      <c r="J2350" s="257" t="s">
        <v>3149</v>
      </c>
      <c r="K2350" s="257" t="s">
        <v>1951</v>
      </c>
      <c r="L2350" s="257" t="s">
        <v>2127</v>
      </c>
      <c r="M2350" s="257" t="s">
        <v>3150</v>
      </c>
    </row>
    <row r="2351" hidden="1" spans="1:13">
      <c r="A2351" s="257" t="s">
        <v>3148</v>
      </c>
      <c r="B2351" s="257" t="s">
        <v>3149</v>
      </c>
      <c r="C2351" s="257" t="s">
        <v>1951</v>
      </c>
      <c r="D2351" s="257" t="s">
        <v>2127</v>
      </c>
      <c r="E2351" s="257" t="s">
        <v>3150</v>
      </c>
      <c r="F2351" s="257" t="s">
        <v>3151</v>
      </c>
      <c r="H2351" s="257" t="s">
        <v>2941</v>
      </c>
      <c r="I2351" s="15" t="s">
        <v>3148</v>
      </c>
      <c r="J2351" s="257" t="s">
        <v>3149</v>
      </c>
      <c r="K2351" s="257" t="s">
        <v>1951</v>
      </c>
      <c r="L2351" s="257" t="s">
        <v>2127</v>
      </c>
      <c r="M2351" s="257" t="s">
        <v>3150</v>
      </c>
    </row>
    <row r="2352" hidden="1" spans="1:13">
      <c r="A2352" s="257" t="s">
        <v>3148</v>
      </c>
      <c r="B2352" s="257" t="s">
        <v>3149</v>
      </c>
      <c r="C2352" s="257" t="s">
        <v>1951</v>
      </c>
      <c r="D2352" s="257" t="s">
        <v>2127</v>
      </c>
      <c r="E2352" s="257" t="s">
        <v>3150</v>
      </c>
      <c r="F2352" s="257" t="s">
        <v>3151</v>
      </c>
      <c r="H2352" s="257" t="s">
        <v>2941</v>
      </c>
      <c r="I2352" s="15" t="s">
        <v>3148</v>
      </c>
      <c r="J2352" s="257" t="s">
        <v>3149</v>
      </c>
      <c r="K2352" s="257" t="s">
        <v>1951</v>
      </c>
      <c r="L2352" s="257" t="s">
        <v>2127</v>
      </c>
      <c r="M2352" s="257" t="s">
        <v>3150</v>
      </c>
    </row>
    <row r="2353" hidden="1" spans="1:13">
      <c r="A2353" s="257" t="s">
        <v>3148</v>
      </c>
      <c r="B2353" s="257" t="s">
        <v>3149</v>
      </c>
      <c r="C2353" s="257" t="s">
        <v>1951</v>
      </c>
      <c r="D2353" s="257" t="s">
        <v>2127</v>
      </c>
      <c r="E2353" s="257" t="s">
        <v>3150</v>
      </c>
      <c r="F2353" s="257" t="s">
        <v>3151</v>
      </c>
      <c r="H2353" s="257" t="s">
        <v>2941</v>
      </c>
      <c r="I2353" s="15" t="s">
        <v>3148</v>
      </c>
      <c r="J2353" s="257" t="s">
        <v>3149</v>
      </c>
      <c r="K2353" s="257" t="s">
        <v>1951</v>
      </c>
      <c r="L2353" s="257" t="s">
        <v>2127</v>
      </c>
      <c r="M2353" s="257" t="s">
        <v>3150</v>
      </c>
    </row>
    <row r="2354" hidden="1" spans="1:13">
      <c r="A2354" s="257" t="s">
        <v>3148</v>
      </c>
      <c r="B2354" s="257" t="s">
        <v>3149</v>
      </c>
      <c r="C2354" s="257" t="s">
        <v>1951</v>
      </c>
      <c r="D2354" s="257" t="s">
        <v>2127</v>
      </c>
      <c r="E2354" s="257" t="s">
        <v>3150</v>
      </c>
      <c r="F2354" s="257" t="s">
        <v>3151</v>
      </c>
      <c r="H2354" s="257" t="s">
        <v>2941</v>
      </c>
      <c r="I2354" s="15" t="s">
        <v>3148</v>
      </c>
      <c r="J2354" s="257" t="s">
        <v>3149</v>
      </c>
      <c r="K2354" s="257" t="s">
        <v>1951</v>
      </c>
      <c r="L2354" s="257" t="s">
        <v>2127</v>
      </c>
      <c r="M2354" s="257" t="s">
        <v>3150</v>
      </c>
    </row>
    <row r="2355" hidden="1" spans="1:13">
      <c r="A2355" s="257" t="s">
        <v>3148</v>
      </c>
      <c r="B2355" s="257" t="s">
        <v>3149</v>
      </c>
      <c r="C2355" s="257" t="s">
        <v>1951</v>
      </c>
      <c r="D2355" s="257" t="s">
        <v>2127</v>
      </c>
      <c r="E2355" s="257" t="s">
        <v>3150</v>
      </c>
      <c r="F2355" s="257" t="s">
        <v>3151</v>
      </c>
      <c r="H2355" s="257" t="s">
        <v>2941</v>
      </c>
      <c r="I2355" s="15" t="s">
        <v>3148</v>
      </c>
      <c r="J2355" s="257" t="s">
        <v>3149</v>
      </c>
      <c r="K2355" s="257" t="s">
        <v>1951</v>
      </c>
      <c r="L2355" s="257" t="s">
        <v>2127</v>
      </c>
      <c r="M2355" s="257" t="s">
        <v>3150</v>
      </c>
    </row>
    <row r="2356" hidden="1" spans="1:13">
      <c r="A2356" s="257" t="s">
        <v>3148</v>
      </c>
      <c r="B2356" s="257" t="s">
        <v>3149</v>
      </c>
      <c r="C2356" s="257" t="s">
        <v>1951</v>
      </c>
      <c r="D2356" s="257" t="s">
        <v>2127</v>
      </c>
      <c r="E2356" s="257" t="s">
        <v>3150</v>
      </c>
      <c r="F2356" s="257" t="s">
        <v>3151</v>
      </c>
      <c r="H2356" s="257" t="s">
        <v>2941</v>
      </c>
      <c r="I2356" s="15" t="s">
        <v>3152</v>
      </c>
      <c r="J2356" s="257" t="s">
        <v>3153</v>
      </c>
      <c r="K2356" s="257" t="s">
        <v>1999</v>
      </c>
      <c r="L2356" s="257" t="s">
        <v>1937</v>
      </c>
      <c r="M2356" s="257" t="s">
        <v>3154</v>
      </c>
    </row>
    <row r="2357" hidden="1" spans="1:13">
      <c r="A2357" s="257" t="s">
        <v>3152</v>
      </c>
      <c r="B2357" s="257" t="s">
        <v>3153</v>
      </c>
      <c r="C2357" s="257" t="s">
        <v>1999</v>
      </c>
      <c r="D2357" s="257" t="s">
        <v>1937</v>
      </c>
      <c r="E2357" s="257" t="s">
        <v>3154</v>
      </c>
      <c r="F2357" s="257" t="s">
        <v>3155</v>
      </c>
      <c r="H2357" s="257" t="s">
        <v>2941</v>
      </c>
      <c r="I2357" s="15" t="s">
        <v>3156</v>
      </c>
      <c r="J2357" s="257" t="s">
        <v>3157</v>
      </c>
      <c r="K2357" s="257" t="s">
        <v>1930</v>
      </c>
      <c r="L2357" s="257" t="s">
        <v>3032</v>
      </c>
      <c r="M2357" s="257" t="s">
        <v>3158</v>
      </c>
    </row>
    <row r="2358" hidden="1" spans="1:13">
      <c r="A2358" s="257" t="s">
        <v>3156</v>
      </c>
      <c r="B2358" s="257" t="s">
        <v>3157</v>
      </c>
      <c r="C2358" s="257" t="s">
        <v>1930</v>
      </c>
      <c r="D2358" s="257" t="s">
        <v>3032</v>
      </c>
      <c r="E2358" s="257" t="s">
        <v>3158</v>
      </c>
      <c r="F2358" s="257" t="s">
        <v>3159</v>
      </c>
      <c r="H2358" s="257" t="s">
        <v>2941</v>
      </c>
      <c r="I2358" s="15" t="s">
        <v>3156</v>
      </c>
      <c r="J2358" s="257" t="s">
        <v>3157</v>
      </c>
      <c r="K2358" s="257" t="s">
        <v>1930</v>
      </c>
      <c r="L2358" s="257" t="s">
        <v>3032</v>
      </c>
      <c r="M2358" s="257" t="s">
        <v>3158</v>
      </c>
    </row>
    <row r="2359" hidden="1" spans="1:13">
      <c r="A2359" s="257" t="s">
        <v>3156</v>
      </c>
      <c r="B2359" s="257" t="s">
        <v>3157</v>
      </c>
      <c r="C2359" s="257" t="s">
        <v>1930</v>
      </c>
      <c r="D2359" s="257" t="s">
        <v>3032</v>
      </c>
      <c r="E2359" s="257" t="s">
        <v>3158</v>
      </c>
      <c r="F2359" s="257" t="s">
        <v>3159</v>
      </c>
      <c r="H2359" s="257" t="s">
        <v>2941</v>
      </c>
      <c r="I2359" s="15" t="s">
        <v>3156</v>
      </c>
      <c r="J2359" s="257" t="s">
        <v>3157</v>
      </c>
      <c r="K2359" s="257" t="s">
        <v>1930</v>
      </c>
      <c r="L2359" s="257" t="s">
        <v>3032</v>
      </c>
      <c r="M2359" s="257" t="s">
        <v>3158</v>
      </c>
    </row>
    <row r="2360" hidden="1" spans="1:13">
      <c r="A2360" s="257" t="s">
        <v>3156</v>
      </c>
      <c r="B2360" s="257" t="s">
        <v>3157</v>
      </c>
      <c r="C2360" s="257" t="s">
        <v>1930</v>
      </c>
      <c r="D2360" s="257" t="s">
        <v>3032</v>
      </c>
      <c r="E2360" s="257" t="s">
        <v>3158</v>
      </c>
      <c r="F2360" s="257" t="s">
        <v>3159</v>
      </c>
      <c r="H2360" s="257" t="s">
        <v>2941</v>
      </c>
      <c r="I2360" s="15" t="s">
        <v>3156</v>
      </c>
      <c r="J2360" s="257" t="s">
        <v>3157</v>
      </c>
      <c r="K2360" s="257" t="s">
        <v>1930</v>
      </c>
      <c r="L2360" s="257" t="s">
        <v>3032</v>
      </c>
      <c r="M2360" s="257" t="s">
        <v>3158</v>
      </c>
    </row>
    <row r="2361" hidden="1" spans="1:13">
      <c r="A2361" s="257" t="s">
        <v>3156</v>
      </c>
      <c r="B2361" s="257" t="s">
        <v>3157</v>
      </c>
      <c r="C2361" s="257" t="s">
        <v>1930</v>
      </c>
      <c r="D2361" s="257" t="s">
        <v>3032</v>
      </c>
      <c r="E2361" s="257" t="s">
        <v>3158</v>
      </c>
      <c r="F2361" s="257" t="s">
        <v>3159</v>
      </c>
      <c r="H2361" s="257" t="s">
        <v>2941</v>
      </c>
      <c r="I2361" s="15" t="s">
        <v>3156</v>
      </c>
      <c r="J2361" s="257" t="s">
        <v>3157</v>
      </c>
      <c r="K2361" s="257" t="s">
        <v>1930</v>
      </c>
      <c r="L2361" s="257" t="s">
        <v>3032</v>
      </c>
      <c r="M2361" s="257" t="s">
        <v>3158</v>
      </c>
    </row>
    <row r="2362" hidden="1" spans="1:13">
      <c r="A2362" s="257" t="s">
        <v>3156</v>
      </c>
      <c r="B2362" s="257" t="s">
        <v>3157</v>
      </c>
      <c r="C2362" s="257" t="s">
        <v>1930</v>
      </c>
      <c r="D2362" s="257" t="s">
        <v>3032</v>
      </c>
      <c r="E2362" s="257" t="s">
        <v>3158</v>
      </c>
      <c r="F2362" s="257" t="s">
        <v>3159</v>
      </c>
      <c r="H2362" s="257" t="s">
        <v>2941</v>
      </c>
      <c r="I2362" s="15" t="s">
        <v>3156</v>
      </c>
      <c r="J2362" s="257" t="s">
        <v>3157</v>
      </c>
      <c r="K2362" s="257" t="s">
        <v>1930</v>
      </c>
      <c r="L2362" s="257" t="s">
        <v>3032</v>
      </c>
      <c r="M2362" s="257" t="s">
        <v>3158</v>
      </c>
    </row>
    <row r="2363" hidden="1" spans="1:13">
      <c r="A2363" s="257" t="s">
        <v>3156</v>
      </c>
      <c r="B2363" s="257" t="s">
        <v>3157</v>
      </c>
      <c r="C2363" s="257" t="s">
        <v>1930</v>
      </c>
      <c r="D2363" s="257" t="s">
        <v>3032</v>
      </c>
      <c r="E2363" s="257" t="s">
        <v>3158</v>
      </c>
      <c r="F2363" s="257" t="s">
        <v>3159</v>
      </c>
      <c r="H2363" s="257" t="s">
        <v>2941</v>
      </c>
      <c r="I2363" s="15" t="s">
        <v>3156</v>
      </c>
      <c r="J2363" s="257" t="s">
        <v>3157</v>
      </c>
      <c r="K2363" s="257" t="s">
        <v>1930</v>
      </c>
      <c r="L2363" s="257" t="s">
        <v>3032</v>
      </c>
      <c r="M2363" s="257" t="s">
        <v>3158</v>
      </c>
    </row>
    <row r="2364" hidden="1" spans="1:13">
      <c r="A2364" s="257" t="s">
        <v>3156</v>
      </c>
      <c r="B2364" s="257" t="s">
        <v>3157</v>
      </c>
      <c r="C2364" s="257" t="s">
        <v>1930</v>
      </c>
      <c r="D2364" s="257" t="s">
        <v>3032</v>
      </c>
      <c r="E2364" s="257" t="s">
        <v>3158</v>
      </c>
      <c r="F2364" s="257" t="s">
        <v>3159</v>
      </c>
      <c r="H2364" s="257" t="s">
        <v>2941</v>
      </c>
      <c r="I2364" s="15" t="s">
        <v>3156</v>
      </c>
      <c r="J2364" s="257" t="s">
        <v>3157</v>
      </c>
      <c r="K2364" s="257" t="s">
        <v>1930</v>
      </c>
      <c r="L2364" s="257" t="s">
        <v>3032</v>
      </c>
      <c r="M2364" s="257" t="s">
        <v>3158</v>
      </c>
    </row>
    <row r="2365" hidden="1" spans="1:13">
      <c r="A2365" s="257" t="s">
        <v>3156</v>
      </c>
      <c r="B2365" s="257" t="s">
        <v>3157</v>
      </c>
      <c r="C2365" s="257" t="s">
        <v>1930</v>
      </c>
      <c r="D2365" s="257" t="s">
        <v>3032</v>
      </c>
      <c r="E2365" s="257" t="s">
        <v>3158</v>
      </c>
      <c r="F2365" s="257" t="s">
        <v>3159</v>
      </c>
      <c r="H2365" s="257" t="s">
        <v>2941</v>
      </c>
      <c r="I2365" s="15" t="s">
        <v>3156</v>
      </c>
      <c r="J2365" s="257" t="s">
        <v>3157</v>
      </c>
      <c r="K2365" s="257" t="s">
        <v>1930</v>
      </c>
      <c r="L2365" s="257" t="s">
        <v>3032</v>
      </c>
      <c r="M2365" s="257" t="s">
        <v>3158</v>
      </c>
    </row>
    <row r="2366" hidden="1" spans="1:13">
      <c r="A2366" s="257" t="s">
        <v>3156</v>
      </c>
      <c r="B2366" s="257" t="s">
        <v>3157</v>
      </c>
      <c r="C2366" s="257" t="s">
        <v>1930</v>
      </c>
      <c r="D2366" s="257" t="s">
        <v>3032</v>
      </c>
      <c r="E2366" s="257" t="s">
        <v>3158</v>
      </c>
      <c r="F2366" s="257" t="s">
        <v>3159</v>
      </c>
      <c r="H2366" s="257" t="s">
        <v>2941</v>
      </c>
      <c r="I2366" s="15" t="s">
        <v>3156</v>
      </c>
      <c r="J2366" s="257" t="s">
        <v>3157</v>
      </c>
      <c r="K2366" s="257" t="s">
        <v>1930</v>
      </c>
      <c r="L2366" s="257" t="s">
        <v>3032</v>
      </c>
      <c r="M2366" s="257" t="s">
        <v>3158</v>
      </c>
    </row>
    <row r="2367" hidden="1" spans="1:13">
      <c r="A2367" s="257" t="s">
        <v>3156</v>
      </c>
      <c r="B2367" s="257" t="s">
        <v>3157</v>
      </c>
      <c r="C2367" s="257" t="s">
        <v>1930</v>
      </c>
      <c r="D2367" s="257" t="s">
        <v>3032</v>
      </c>
      <c r="E2367" s="257" t="s">
        <v>3158</v>
      </c>
      <c r="F2367" s="257" t="s">
        <v>3159</v>
      </c>
      <c r="H2367" s="257" t="s">
        <v>2941</v>
      </c>
      <c r="I2367" s="15" t="s">
        <v>3156</v>
      </c>
      <c r="J2367" s="257" t="s">
        <v>3157</v>
      </c>
      <c r="K2367" s="257" t="s">
        <v>1930</v>
      </c>
      <c r="L2367" s="257" t="s">
        <v>3032</v>
      </c>
      <c r="M2367" s="257" t="s">
        <v>3158</v>
      </c>
    </row>
    <row r="2368" hidden="1" spans="1:13">
      <c r="A2368" s="257" t="s">
        <v>3156</v>
      </c>
      <c r="B2368" s="257" t="s">
        <v>3157</v>
      </c>
      <c r="C2368" s="257" t="s">
        <v>1930</v>
      </c>
      <c r="D2368" s="257" t="s">
        <v>3032</v>
      </c>
      <c r="E2368" s="257" t="s">
        <v>3158</v>
      </c>
      <c r="F2368" s="257" t="s">
        <v>3159</v>
      </c>
      <c r="H2368" s="257" t="s">
        <v>2941</v>
      </c>
      <c r="I2368" s="15" t="s">
        <v>3156</v>
      </c>
      <c r="J2368" s="257" t="s">
        <v>3157</v>
      </c>
      <c r="K2368" s="257" t="s">
        <v>1930</v>
      </c>
      <c r="L2368" s="257" t="s">
        <v>3032</v>
      </c>
      <c r="M2368" s="257" t="s">
        <v>3158</v>
      </c>
    </row>
    <row r="2369" hidden="1" spans="1:13">
      <c r="A2369" s="257" t="s">
        <v>3156</v>
      </c>
      <c r="B2369" s="257" t="s">
        <v>3157</v>
      </c>
      <c r="C2369" s="257" t="s">
        <v>1930</v>
      </c>
      <c r="D2369" s="257" t="s">
        <v>3032</v>
      </c>
      <c r="E2369" s="257" t="s">
        <v>3158</v>
      </c>
      <c r="F2369" s="257" t="s">
        <v>3159</v>
      </c>
      <c r="H2369" s="257" t="s">
        <v>2941</v>
      </c>
      <c r="I2369" s="15" t="s">
        <v>3156</v>
      </c>
      <c r="J2369" s="257" t="s">
        <v>3157</v>
      </c>
      <c r="K2369" s="257" t="s">
        <v>1930</v>
      </c>
      <c r="L2369" s="257" t="s">
        <v>3032</v>
      </c>
      <c r="M2369" s="257" t="s">
        <v>3158</v>
      </c>
    </row>
    <row r="2370" hidden="1" spans="1:13">
      <c r="A2370" s="257" t="s">
        <v>3156</v>
      </c>
      <c r="B2370" s="257" t="s">
        <v>3157</v>
      </c>
      <c r="C2370" s="257" t="s">
        <v>1930</v>
      </c>
      <c r="D2370" s="257" t="s">
        <v>3032</v>
      </c>
      <c r="E2370" s="257" t="s">
        <v>3158</v>
      </c>
      <c r="F2370" s="257" t="s">
        <v>3159</v>
      </c>
      <c r="H2370" s="257" t="s">
        <v>2941</v>
      </c>
      <c r="I2370" s="15" t="s">
        <v>3156</v>
      </c>
      <c r="J2370" s="257" t="s">
        <v>3157</v>
      </c>
      <c r="K2370" s="257" t="s">
        <v>1930</v>
      </c>
      <c r="L2370" s="257" t="s">
        <v>3032</v>
      </c>
      <c r="M2370" s="257" t="s">
        <v>3158</v>
      </c>
    </row>
    <row r="2371" hidden="1" spans="1:13">
      <c r="A2371" s="257" t="s">
        <v>3156</v>
      </c>
      <c r="B2371" s="257" t="s">
        <v>3157</v>
      </c>
      <c r="C2371" s="257" t="s">
        <v>1930</v>
      </c>
      <c r="D2371" s="257" t="s">
        <v>3032</v>
      </c>
      <c r="E2371" s="257" t="s">
        <v>3158</v>
      </c>
      <c r="F2371" s="257" t="s">
        <v>3159</v>
      </c>
      <c r="H2371" s="257" t="s">
        <v>2941</v>
      </c>
      <c r="I2371" s="15" t="s">
        <v>3156</v>
      </c>
      <c r="J2371" s="257" t="s">
        <v>3157</v>
      </c>
      <c r="K2371" s="257" t="s">
        <v>1930</v>
      </c>
      <c r="L2371" s="257" t="s">
        <v>3032</v>
      </c>
      <c r="M2371" s="257" t="s">
        <v>3158</v>
      </c>
    </row>
    <row r="2372" hidden="1" spans="1:13">
      <c r="A2372" s="257" t="s">
        <v>3156</v>
      </c>
      <c r="B2372" s="257" t="s">
        <v>3157</v>
      </c>
      <c r="C2372" s="257" t="s">
        <v>1930</v>
      </c>
      <c r="D2372" s="257" t="s">
        <v>3032</v>
      </c>
      <c r="E2372" s="257" t="s">
        <v>3158</v>
      </c>
      <c r="F2372" s="257" t="s">
        <v>3159</v>
      </c>
      <c r="H2372" s="257" t="s">
        <v>2941</v>
      </c>
      <c r="I2372" s="15" t="s">
        <v>3156</v>
      </c>
      <c r="J2372" s="257" t="s">
        <v>3157</v>
      </c>
      <c r="K2372" s="257" t="s">
        <v>1930</v>
      </c>
      <c r="L2372" s="257" t="s">
        <v>3032</v>
      </c>
      <c r="M2372" s="257" t="s">
        <v>3158</v>
      </c>
    </row>
    <row r="2373" hidden="1" spans="1:13">
      <c r="A2373" s="257" t="s">
        <v>3156</v>
      </c>
      <c r="B2373" s="257" t="s">
        <v>3157</v>
      </c>
      <c r="C2373" s="257" t="s">
        <v>1930</v>
      </c>
      <c r="D2373" s="257" t="s">
        <v>3032</v>
      </c>
      <c r="E2373" s="257" t="s">
        <v>3158</v>
      </c>
      <c r="F2373" s="257" t="s">
        <v>3159</v>
      </c>
      <c r="H2373" s="257" t="s">
        <v>2941</v>
      </c>
      <c r="I2373" s="15" t="s">
        <v>3156</v>
      </c>
      <c r="J2373" s="257" t="s">
        <v>3157</v>
      </c>
      <c r="K2373" s="257" t="s">
        <v>1930</v>
      </c>
      <c r="L2373" s="257" t="s">
        <v>3032</v>
      </c>
      <c r="M2373" s="257" t="s">
        <v>3158</v>
      </c>
    </row>
    <row r="2374" hidden="1" spans="1:13">
      <c r="A2374" s="257" t="s">
        <v>3156</v>
      </c>
      <c r="B2374" s="257" t="s">
        <v>3157</v>
      </c>
      <c r="C2374" s="257" t="s">
        <v>1930</v>
      </c>
      <c r="D2374" s="257" t="s">
        <v>3032</v>
      </c>
      <c r="E2374" s="257" t="s">
        <v>3158</v>
      </c>
      <c r="F2374" s="257" t="s">
        <v>3159</v>
      </c>
      <c r="H2374" s="257" t="s">
        <v>2941</v>
      </c>
      <c r="I2374" s="15" t="s">
        <v>3156</v>
      </c>
      <c r="J2374" s="257" t="s">
        <v>3157</v>
      </c>
      <c r="K2374" s="257" t="s">
        <v>1930</v>
      </c>
      <c r="L2374" s="257" t="s">
        <v>3032</v>
      </c>
      <c r="M2374" s="257" t="s">
        <v>3158</v>
      </c>
    </row>
    <row r="2375" hidden="1" spans="1:13">
      <c r="A2375" s="257" t="s">
        <v>3156</v>
      </c>
      <c r="B2375" s="257" t="s">
        <v>3157</v>
      </c>
      <c r="C2375" s="257" t="s">
        <v>1930</v>
      </c>
      <c r="D2375" s="257" t="s">
        <v>3032</v>
      </c>
      <c r="E2375" s="257" t="s">
        <v>3158</v>
      </c>
      <c r="F2375" s="257" t="s">
        <v>3159</v>
      </c>
      <c r="H2375" s="257" t="s">
        <v>2941</v>
      </c>
      <c r="I2375" s="15" t="s">
        <v>3156</v>
      </c>
      <c r="J2375" s="257" t="s">
        <v>3157</v>
      </c>
      <c r="K2375" s="257" t="s">
        <v>1930</v>
      </c>
      <c r="L2375" s="257" t="s">
        <v>3032</v>
      </c>
      <c r="M2375" s="257" t="s">
        <v>3158</v>
      </c>
    </row>
    <row r="2376" hidden="1" spans="1:13">
      <c r="A2376" s="257" t="s">
        <v>3156</v>
      </c>
      <c r="B2376" s="257" t="s">
        <v>3157</v>
      </c>
      <c r="C2376" s="257" t="s">
        <v>1930</v>
      </c>
      <c r="D2376" s="257" t="s">
        <v>3032</v>
      </c>
      <c r="E2376" s="257" t="s">
        <v>3158</v>
      </c>
      <c r="F2376" s="257" t="s">
        <v>3159</v>
      </c>
      <c r="H2376" s="257" t="s">
        <v>2941</v>
      </c>
      <c r="I2376" s="15" t="s">
        <v>3156</v>
      </c>
      <c r="J2376" s="257" t="s">
        <v>3157</v>
      </c>
      <c r="K2376" s="257" t="s">
        <v>1930</v>
      </c>
      <c r="L2376" s="257" t="s">
        <v>3032</v>
      </c>
      <c r="M2376" s="257" t="s">
        <v>3158</v>
      </c>
    </row>
    <row r="2377" hidden="1" spans="1:13">
      <c r="A2377" s="257" t="s">
        <v>3156</v>
      </c>
      <c r="B2377" s="257" t="s">
        <v>3157</v>
      </c>
      <c r="C2377" s="257" t="s">
        <v>1930</v>
      </c>
      <c r="D2377" s="257" t="s">
        <v>3032</v>
      </c>
      <c r="E2377" s="257" t="s">
        <v>3158</v>
      </c>
      <c r="F2377" s="257" t="s">
        <v>3159</v>
      </c>
      <c r="H2377" s="257" t="s">
        <v>2941</v>
      </c>
      <c r="I2377" s="15" t="s">
        <v>2966</v>
      </c>
      <c r="J2377" s="257" t="s">
        <v>2967</v>
      </c>
      <c r="K2377" s="257" t="s">
        <v>1930</v>
      </c>
      <c r="L2377" s="257" t="s">
        <v>1985</v>
      </c>
      <c r="M2377" s="257" t="s">
        <v>2968</v>
      </c>
    </row>
    <row r="2378" hidden="1" spans="1:13">
      <c r="A2378" s="257" t="s">
        <v>2966</v>
      </c>
      <c r="B2378" s="257" t="s">
        <v>2967</v>
      </c>
      <c r="C2378" s="257" t="s">
        <v>1930</v>
      </c>
      <c r="D2378" s="257" t="s">
        <v>1985</v>
      </c>
      <c r="E2378" s="257" t="s">
        <v>2968</v>
      </c>
      <c r="F2378" s="257" t="s">
        <v>2969</v>
      </c>
      <c r="H2378" s="257" t="s">
        <v>2941</v>
      </c>
      <c r="I2378" s="15" t="s">
        <v>2966</v>
      </c>
      <c r="J2378" s="257" t="s">
        <v>2967</v>
      </c>
      <c r="K2378" s="257" t="s">
        <v>1930</v>
      </c>
      <c r="L2378" s="257" t="s">
        <v>1985</v>
      </c>
      <c r="M2378" s="257" t="s">
        <v>2968</v>
      </c>
    </row>
    <row r="2379" hidden="1" spans="1:13">
      <c r="A2379" s="257" t="s">
        <v>2966</v>
      </c>
      <c r="B2379" s="257" t="s">
        <v>2967</v>
      </c>
      <c r="C2379" s="257" t="s">
        <v>1930</v>
      </c>
      <c r="D2379" s="257" t="s">
        <v>1985</v>
      </c>
      <c r="E2379" s="257" t="s">
        <v>2968</v>
      </c>
      <c r="F2379" s="257" t="s">
        <v>2969</v>
      </c>
      <c r="H2379" s="257" t="s">
        <v>2941</v>
      </c>
      <c r="I2379" s="15" t="s">
        <v>2966</v>
      </c>
      <c r="J2379" s="257" t="s">
        <v>2967</v>
      </c>
      <c r="K2379" s="257" t="s">
        <v>1930</v>
      </c>
      <c r="L2379" s="257" t="s">
        <v>1985</v>
      </c>
      <c r="M2379" s="257" t="s">
        <v>2968</v>
      </c>
    </row>
    <row r="2380" hidden="1" spans="1:13">
      <c r="A2380" s="257" t="s">
        <v>2966</v>
      </c>
      <c r="B2380" s="257" t="s">
        <v>2967</v>
      </c>
      <c r="C2380" s="257" t="s">
        <v>1930</v>
      </c>
      <c r="D2380" s="257" t="s">
        <v>1985</v>
      </c>
      <c r="E2380" s="257" t="s">
        <v>2968</v>
      </c>
      <c r="F2380" s="257" t="s">
        <v>2969</v>
      </c>
      <c r="H2380" s="257" t="s">
        <v>2941</v>
      </c>
      <c r="I2380" s="15" t="s">
        <v>2966</v>
      </c>
      <c r="J2380" s="257" t="s">
        <v>2967</v>
      </c>
      <c r="K2380" s="257" t="s">
        <v>1930</v>
      </c>
      <c r="L2380" s="257" t="s">
        <v>1985</v>
      </c>
      <c r="M2380" s="257" t="s">
        <v>2968</v>
      </c>
    </row>
    <row r="2381" hidden="1" spans="1:13">
      <c r="A2381" s="257" t="s">
        <v>2966</v>
      </c>
      <c r="B2381" s="257" t="s">
        <v>2967</v>
      </c>
      <c r="C2381" s="257" t="s">
        <v>1930</v>
      </c>
      <c r="D2381" s="257" t="s">
        <v>1985</v>
      </c>
      <c r="E2381" s="257" t="s">
        <v>2968</v>
      </c>
      <c r="F2381" s="257" t="s">
        <v>2969</v>
      </c>
      <c r="H2381" s="257" t="s">
        <v>2941</v>
      </c>
      <c r="I2381" s="15" t="s">
        <v>2966</v>
      </c>
      <c r="J2381" s="257" t="s">
        <v>2967</v>
      </c>
      <c r="K2381" s="257" t="s">
        <v>1930</v>
      </c>
      <c r="L2381" s="257" t="s">
        <v>1985</v>
      </c>
      <c r="M2381" s="257" t="s">
        <v>2968</v>
      </c>
    </row>
    <row r="2382" hidden="1" spans="1:13">
      <c r="A2382" s="257" t="s">
        <v>2966</v>
      </c>
      <c r="B2382" s="257" t="s">
        <v>2967</v>
      </c>
      <c r="C2382" s="257" t="s">
        <v>1930</v>
      </c>
      <c r="D2382" s="257" t="s">
        <v>1985</v>
      </c>
      <c r="E2382" s="257" t="s">
        <v>2968</v>
      </c>
      <c r="F2382" s="257" t="s">
        <v>2969</v>
      </c>
      <c r="H2382" s="257" t="s">
        <v>2941</v>
      </c>
      <c r="I2382" s="15" t="s">
        <v>2966</v>
      </c>
      <c r="J2382" s="257" t="s">
        <v>2967</v>
      </c>
      <c r="K2382" s="257" t="s">
        <v>1930</v>
      </c>
      <c r="L2382" s="257" t="s">
        <v>1985</v>
      </c>
      <c r="M2382" s="257" t="s">
        <v>2968</v>
      </c>
    </row>
    <row r="2383" hidden="1" spans="1:13">
      <c r="A2383" s="257" t="s">
        <v>2966</v>
      </c>
      <c r="B2383" s="257" t="s">
        <v>2967</v>
      </c>
      <c r="C2383" s="257" t="s">
        <v>1930</v>
      </c>
      <c r="D2383" s="257" t="s">
        <v>1985</v>
      </c>
      <c r="E2383" s="257" t="s">
        <v>2968</v>
      </c>
      <c r="F2383" s="257" t="s">
        <v>2969</v>
      </c>
      <c r="H2383" s="257" t="s">
        <v>2941</v>
      </c>
      <c r="I2383" s="15" t="s">
        <v>2966</v>
      </c>
      <c r="J2383" s="257" t="s">
        <v>2967</v>
      </c>
      <c r="K2383" s="257" t="s">
        <v>1930</v>
      </c>
      <c r="L2383" s="257" t="s">
        <v>1985</v>
      </c>
      <c r="M2383" s="257" t="s">
        <v>2968</v>
      </c>
    </row>
    <row r="2384" hidden="1" spans="1:13">
      <c r="A2384" s="257" t="s">
        <v>2966</v>
      </c>
      <c r="B2384" s="257" t="s">
        <v>2967</v>
      </c>
      <c r="C2384" s="257" t="s">
        <v>1930</v>
      </c>
      <c r="D2384" s="257" t="s">
        <v>1985</v>
      </c>
      <c r="E2384" s="257" t="s">
        <v>2968</v>
      </c>
      <c r="F2384" s="257" t="s">
        <v>2969</v>
      </c>
      <c r="H2384" s="257" t="s">
        <v>2941</v>
      </c>
      <c r="I2384" s="15" t="s">
        <v>2966</v>
      </c>
      <c r="J2384" s="257" t="s">
        <v>2967</v>
      </c>
      <c r="K2384" s="257" t="s">
        <v>1930</v>
      </c>
      <c r="L2384" s="257" t="s">
        <v>1985</v>
      </c>
      <c r="M2384" s="257" t="s">
        <v>2968</v>
      </c>
    </row>
    <row r="2385" hidden="1" spans="1:13">
      <c r="A2385" s="257" t="s">
        <v>2966</v>
      </c>
      <c r="B2385" s="257" t="s">
        <v>2967</v>
      </c>
      <c r="C2385" s="257" t="s">
        <v>1930</v>
      </c>
      <c r="D2385" s="257" t="s">
        <v>1985</v>
      </c>
      <c r="E2385" s="257" t="s">
        <v>2968</v>
      </c>
      <c r="F2385" s="257" t="s">
        <v>2969</v>
      </c>
      <c r="H2385" s="257" t="s">
        <v>2941</v>
      </c>
      <c r="I2385" s="15" t="s">
        <v>2966</v>
      </c>
      <c r="J2385" s="257" t="s">
        <v>2967</v>
      </c>
      <c r="K2385" s="257" t="s">
        <v>1930</v>
      </c>
      <c r="L2385" s="257" t="s">
        <v>1985</v>
      </c>
      <c r="M2385" s="257" t="s">
        <v>2968</v>
      </c>
    </row>
    <row r="2386" hidden="1" spans="1:13">
      <c r="A2386" s="257" t="s">
        <v>2966</v>
      </c>
      <c r="B2386" s="257" t="s">
        <v>2967</v>
      </c>
      <c r="C2386" s="257" t="s">
        <v>1930</v>
      </c>
      <c r="D2386" s="257" t="s">
        <v>1985</v>
      </c>
      <c r="E2386" s="257" t="s">
        <v>2968</v>
      </c>
      <c r="F2386" s="257" t="s">
        <v>2969</v>
      </c>
      <c r="H2386" s="257" t="s">
        <v>2941</v>
      </c>
      <c r="I2386" s="15" t="s">
        <v>2966</v>
      </c>
      <c r="J2386" s="257" t="s">
        <v>2967</v>
      </c>
      <c r="K2386" s="257" t="s">
        <v>1930</v>
      </c>
      <c r="L2386" s="257" t="s">
        <v>1985</v>
      </c>
      <c r="M2386" s="257" t="s">
        <v>2968</v>
      </c>
    </row>
    <row r="2387" hidden="1" spans="1:13">
      <c r="A2387" s="257" t="s">
        <v>2966</v>
      </c>
      <c r="B2387" s="257" t="s">
        <v>2967</v>
      </c>
      <c r="C2387" s="257" t="s">
        <v>1930</v>
      </c>
      <c r="D2387" s="257" t="s">
        <v>1985</v>
      </c>
      <c r="E2387" s="257" t="s">
        <v>2968</v>
      </c>
      <c r="F2387" s="257" t="s">
        <v>2969</v>
      </c>
      <c r="H2387" s="257" t="s">
        <v>2941</v>
      </c>
      <c r="I2387" s="15" t="s">
        <v>3160</v>
      </c>
      <c r="J2387" s="257" t="s">
        <v>3161</v>
      </c>
      <c r="K2387" s="257" t="s">
        <v>1951</v>
      </c>
      <c r="L2387" s="257" t="s">
        <v>1995</v>
      </c>
      <c r="M2387" s="257" t="s">
        <v>3162</v>
      </c>
    </row>
    <row r="2388" hidden="1" spans="1:13">
      <c r="A2388" s="257" t="s">
        <v>3160</v>
      </c>
      <c r="B2388" s="257" t="s">
        <v>3161</v>
      </c>
      <c r="C2388" s="257" t="s">
        <v>1951</v>
      </c>
      <c r="D2388" s="257" t="s">
        <v>1995</v>
      </c>
      <c r="E2388" s="257" t="s">
        <v>3162</v>
      </c>
      <c r="F2388" s="257" t="s">
        <v>3163</v>
      </c>
      <c r="H2388" s="257" t="s">
        <v>2941</v>
      </c>
      <c r="I2388" s="15" t="s">
        <v>3160</v>
      </c>
      <c r="J2388" s="257" t="s">
        <v>3161</v>
      </c>
      <c r="K2388" s="257" t="s">
        <v>1951</v>
      </c>
      <c r="L2388" s="257" t="s">
        <v>1995</v>
      </c>
      <c r="M2388" s="257" t="s">
        <v>3162</v>
      </c>
    </row>
    <row r="2389" hidden="1" spans="1:13">
      <c r="A2389" s="257" t="s">
        <v>3160</v>
      </c>
      <c r="B2389" s="257" t="s">
        <v>3161</v>
      </c>
      <c r="C2389" s="257" t="s">
        <v>1951</v>
      </c>
      <c r="D2389" s="257" t="s">
        <v>1995</v>
      </c>
      <c r="E2389" s="257" t="s">
        <v>3162</v>
      </c>
      <c r="F2389" s="257" t="s">
        <v>3163</v>
      </c>
      <c r="H2389" s="257" t="s">
        <v>2941</v>
      </c>
      <c r="I2389" s="15" t="s">
        <v>3160</v>
      </c>
      <c r="J2389" s="257" t="s">
        <v>3161</v>
      </c>
      <c r="K2389" s="257" t="s">
        <v>1951</v>
      </c>
      <c r="L2389" s="257" t="s">
        <v>1995</v>
      </c>
      <c r="M2389" s="257" t="s">
        <v>3162</v>
      </c>
    </row>
    <row r="2390" hidden="1" spans="1:13">
      <c r="A2390" s="257" t="s">
        <v>3160</v>
      </c>
      <c r="B2390" s="257" t="s">
        <v>3161</v>
      </c>
      <c r="C2390" s="257" t="s">
        <v>1951</v>
      </c>
      <c r="D2390" s="257" t="s">
        <v>1995</v>
      </c>
      <c r="E2390" s="257" t="s">
        <v>3162</v>
      </c>
      <c r="F2390" s="257" t="s">
        <v>3163</v>
      </c>
      <c r="H2390" s="257" t="s">
        <v>2941</v>
      </c>
      <c r="I2390" s="15" t="s">
        <v>3160</v>
      </c>
      <c r="J2390" s="257" t="s">
        <v>3161</v>
      </c>
      <c r="K2390" s="257" t="s">
        <v>1951</v>
      </c>
      <c r="L2390" s="257" t="s">
        <v>1995</v>
      </c>
      <c r="M2390" s="257" t="s">
        <v>3162</v>
      </c>
    </row>
    <row r="2391" hidden="1" spans="1:13">
      <c r="A2391" s="257" t="s">
        <v>3160</v>
      </c>
      <c r="B2391" s="257" t="s">
        <v>3161</v>
      </c>
      <c r="C2391" s="257" t="s">
        <v>1951</v>
      </c>
      <c r="D2391" s="257" t="s">
        <v>1995</v>
      </c>
      <c r="E2391" s="257" t="s">
        <v>3162</v>
      </c>
      <c r="F2391" s="257" t="s">
        <v>3163</v>
      </c>
      <c r="H2391" s="257" t="s">
        <v>2941</v>
      </c>
      <c r="I2391" s="15" t="s">
        <v>3160</v>
      </c>
      <c r="J2391" s="257" t="s">
        <v>3161</v>
      </c>
      <c r="K2391" s="257" t="s">
        <v>1951</v>
      </c>
      <c r="L2391" s="257" t="s">
        <v>1995</v>
      </c>
      <c r="M2391" s="257" t="s">
        <v>3162</v>
      </c>
    </row>
    <row r="2392" hidden="1" spans="1:13">
      <c r="A2392" s="257" t="s">
        <v>3160</v>
      </c>
      <c r="B2392" s="257" t="s">
        <v>3161</v>
      </c>
      <c r="C2392" s="257" t="s">
        <v>1951</v>
      </c>
      <c r="D2392" s="257" t="s">
        <v>1995</v>
      </c>
      <c r="E2392" s="257" t="s">
        <v>3162</v>
      </c>
      <c r="F2392" s="257" t="s">
        <v>3163</v>
      </c>
      <c r="H2392" s="257" t="s">
        <v>2941</v>
      </c>
      <c r="I2392" s="15" t="s">
        <v>3164</v>
      </c>
      <c r="J2392" s="257" t="s">
        <v>3165</v>
      </c>
      <c r="K2392" s="257" t="s">
        <v>1930</v>
      </c>
      <c r="L2392" s="257" t="s">
        <v>2083</v>
      </c>
      <c r="M2392" s="257" t="s">
        <v>3166</v>
      </c>
    </row>
    <row r="2393" hidden="1" spans="1:13">
      <c r="A2393" s="257" t="s">
        <v>3164</v>
      </c>
      <c r="B2393" s="257" t="s">
        <v>3165</v>
      </c>
      <c r="C2393" s="257" t="s">
        <v>1930</v>
      </c>
      <c r="D2393" s="257" t="s">
        <v>2083</v>
      </c>
      <c r="E2393" s="257" t="s">
        <v>3166</v>
      </c>
      <c r="F2393" s="257" t="s">
        <v>3167</v>
      </c>
      <c r="H2393" s="257" t="s">
        <v>2941</v>
      </c>
      <c r="I2393" s="15" t="s">
        <v>3164</v>
      </c>
      <c r="J2393" s="257" t="s">
        <v>3165</v>
      </c>
      <c r="K2393" s="257" t="s">
        <v>1930</v>
      </c>
      <c r="L2393" s="257" t="s">
        <v>2083</v>
      </c>
      <c r="M2393" s="257" t="s">
        <v>3166</v>
      </c>
    </row>
    <row r="2394" hidden="1" spans="1:13">
      <c r="A2394" s="257" t="s">
        <v>3164</v>
      </c>
      <c r="B2394" s="257" t="s">
        <v>3165</v>
      </c>
      <c r="C2394" s="257" t="s">
        <v>1930</v>
      </c>
      <c r="D2394" s="257" t="s">
        <v>2083</v>
      </c>
      <c r="E2394" s="257" t="s">
        <v>3166</v>
      </c>
      <c r="F2394" s="257" t="s">
        <v>3167</v>
      </c>
      <c r="H2394" s="257" t="s">
        <v>2941</v>
      </c>
      <c r="I2394" s="15" t="s">
        <v>3164</v>
      </c>
      <c r="J2394" s="257" t="s">
        <v>3165</v>
      </c>
      <c r="K2394" s="257" t="s">
        <v>1930</v>
      </c>
      <c r="L2394" s="257" t="s">
        <v>2083</v>
      </c>
      <c r="M2394" s="257" t="s">
        <v>3166</v>
      </c>
    </row>
    <row r="2395" hidden="1" spans="1:13">
      <c r="A2395" s="257" t="s">
        <v>3164</v>
      </c>
      <c r="B2395" s="257" t="s">
        <v>3165</v>
      </c>
      <c r="C2395" s="257" t="s">
        <v>1930</v>
      </c>
      <c r="D2395" s="257" t="s">
        <v>2083</v>
      </c>
      <c r="E2395" s="257" t="s">
        <v>3166</v>
      </c>
      <c r="F2395" s="257" t="s">
        <v>3167</v>
      </c>
      <c r="H2395" s="257" t="s">
        <v>2941</v>
      </c>
      <c r="I2395" s="15" t="s">
        <v>3164</v>
      </c>
      <c r="J2395" s="257" t="s">
        <v>3165</v>
      </c>
      <c r="K2395" s="257" t="s">
        <v>1930</v>
      </c>
      <c r="L2395" s="257" t="s">
        <v>2083</v>
      </c>
      <c r="M2395" s="257" t="s">
        <v>3166</v>
      </c>
    </row>
    <row r="2396" hidden="1" spans="1:13">
      <c r="A2396" s="257" t="s">
        <v>3164</v>
      </c>
      <c r="B2396" s="257" t="s">
        <v>3165</v>
      </c>
      <c r="C2396" s="257" t="s">
        <v>1930</v>
      </c>
      <c r="D2396" s="257" t="s">
        <v>2083</v>
      </c>
      <c r="E2396" s="257" t="s">
        <v>3166</v>
      </c>
      <c r="F2396" s="257" t="s">
        <v>3167</v>
      </c>
      <c r="H2396" s="257" t="s">
        <v>2941</v>
      </c>
      <c r="I2396" s="15" t="s">
        <v>3164</v>
      </c>
      <c r="J2396" s="257" t="s">
        <v>3165</v>
      </c>
      <c r="K2396" s="257" t="s">
        <v>1930</v>
      </c>
      <c r="L2396" s="257" t="s">
        <v>2083</v>
      </c>
      <c r="M2396" s="257" t="s">
        <v>3166</v>
      </c>
    </row>
    <row r="2397" hidden="1" spans="1:13">
      <c r="A2397" s="257" t="s">
        <v>3164</v>
      </c>
      <c r="B2397" s="257" t="s">
        <v>3165</v>
      </c>
      <c r="C2397" s="257" t="s">
        <v>1930</v>
      </c>
      <c r="D2397" s="257" t="s">
        <v>2083</v>
      </c>
      <c r="E2397" s="257" t="s">
        <v>3166</v>
      </c>
      <c r="F2397" s="257" t="s">
        <v>3167</v>
      </c>
      <c r="H2397" s="257" t="s">
        <v>2941</v>
      </c>
      <c r="I2397" s="15" t="s">
        <v>3164</v>
      </c>
      <c r="J2397" s="257" t="s">
        <v>3165</v>
      </c>
      <c r="K2397" s="257" t="s">
        <v>1930</v>
      </c>
      <c r="L2397" s="257" t="s">
        <v>2083</v>
      </c>
      <c r="M2397" s="257" t="s">
        <v>3166</v>
      </c>
    </row>
    <row r="2398" hidden="1" spans="1:13">
      <c r="A2398" s="257" t="s">
        <v>3164</v>
      </c>
      <c r="B2398" s="257" t="s">
        <v>3165</v>
      </c>
      <c r="C2398" s="257" t="s">
        <v>1930</v>
      </c>
      <c r="D2398" s="257" t="s">
        <v>2083</v>
      </c>
      <c r="E2398" s="257" t="s">
        <v>3166</v>
      </c>
      <c r="F2398" s="257" t="s">
        <v>3167</v>
      </c>
      <c r="H2398" s="257" t="s">
        <v>2941</v>
      </c>
      <c r="I2398" s="15" t="s">
        <v>3164</v>
      </c>
      <c r="J2398" s="257" t="s">
        <v>3165</v>
      </c>
      <c r="K2398" s="257" t="s">
        <v>1930</v>
      </c>
      <c r="L2398" s="257" t="s">
        <v>2083</v>
      </c>
      <c r="M2398" s="257" t="s">
        <v>3166</v>
      </c>
    </row>
    <row r="2399" hidden="1" spans="1:13">
      <c r="A2399" s="257" t="s">
        <v>3164</v>
      </c>
      <c r="B2399" s="257" t="s">
        <v>3165</v>
      </c>
      <c r="C2399" s="257" t="s">
        <v>1930</v>
      </c>
      <c r="D2399" s="257" t="s">
        <v>2083</v>
      </c>
      <c r="E2399" s="257" t="s">
        <v>3166</v>
      </c>
      <c r="F2399" s="257" t="s">
        <v>3167</v>
      </c>
      <c r="H2399" s="257" t="s">
        <v>2941</v>
      </c>
      <c r="I2399" s="15" t="s">
        <v>3168</v>
      </c>
      <c r="J2399" s="257" t="s">
        <v>3169</v>
      </c>
      <c r="K2399" s="257" t="s">
        <v>1930</v>
      </c>
      <c r="L2399" s="257" t="s">
        <v>1995</v>
      </c>
      <c r="M2399" s="257" t="s">
        <v>3170</v>
      </c>
    </row>
    <row r="2400" hidden="1" spans="1:13">
      <c r="A2400" s="257" t="s">
        <v>3168</v>
      </c>
      <c r="B2400" s="257" t="s">
        <v>3169</v>
      </c>
      <c r="C2400" s="257" t="s">
        <v>1930</v>
      </c>
      <c r="D2400" s="257" t="s">
        <v>1995</v>
      </c>
      <c r="E2400" s="257" t="s">
        <v>3170</v>
      </c>
      <c r="F2400" s="257" t="s">
        <v>3171</v>
      </c>
      <c r="H2400" s="257" t="s">
        <v>2941</v>
      </c>
      <c r="I2400" s="15" t="s">
        <v>3168</v>
      </c>
      <c r="J2400" s="257" t="s">
        <v>3169</v>
      </c>
      <c r="K2400" s="257" t="s">
        <v>1930</v>
      </c>
      <c r="L2400" s="257" t="s">
        <v>1995</v>
      </c>
      <c r="M2400" s="257" t="s">
        <v>3170</v>
      </c>
    </row>
    <row r="2401" hidden="1" spans="1:13">
      <c r="A2401" s="257" t="s">
        <v>3168</v>
      </c>
      <c r="B2401" s="257" t="s">
        <v>3169</v>
      </c>
      <c r="C2401" s="257" t="s">
        <v>1930</v>
      </c>
      <c r="D2401" s="257" t="s">
        <v>1995</v>
      </c>
      <c r="E2401" s="257" t="s">
        <v>3170</v>
      </c>
      <c r="F2401" s="257" t="s">
        <v>3171</v>
      </c>
      <c r="H2401" s="257" t="s">
        <v>2941</v>
      </c>
      <c r="I2401" s="15" t="s">
        <v>3168</v>
      </c>
      <c r="J2401" s="257" t="s">
        <v>3169</v>
      </c>
      <c r="K2401" s="257" t="s">
        <v>1930</v>
      </c>
      <c r="L2401" s="257" t="s">
        <v>1995</v>
      </c>
      <c r="M2401" s="257" t="s">
        <v>3170</v>
      </c>
    </row>
    <row r="2402" hidden="1" spans="1:13">
      <c r="A2402" s="257" t="s">
        <v>3168</v>
      </c>
      <c r="B2402" s="257" t="s">
        <v>3169</v>
      </c>
      <c r="C2402" s="257" t="s">
        <v>1930</v>
      </c>
      <c r="D2402" s="257" t="s">
        <v>1995</v>
      </c>
      <c r="E2402" s="257" t="s">
        <v>3170</v>
      </c>
      <c r="F2402" s="257" t="s">
        <v>3171</v>
      </c>
      <c r="H2402" s="257" t="s">
        <v>2941</v>
      </c>
      <c r="I2402" s="15" t="s">
        <v>3168</v>
      </c>
      <c r="J2402" s="257" t="s">
        <v>3169</v>
      </c>
      <c r="K2402" s="257" t="s">
        <v>1930</v>
      </c>
      <c r="L2402" s="257" t="s">
        <v>1995</v>
      </c>
      <c r="M2402" s="257" t="s">
        <v>3170</v>
      </c>
    </row>
    <row r="2403" hidden="1" spans="1:13">
      <c r="A2403" s="257" t="s">
        <v>3168</v>
      </c>
      <c r="B2403" s="257" t="s">
        <v>3169</v>
      </c>
      <c r="C2403" s="257" t="s">
        <v>1930</v>
      </c>
      <c r="D2403" s="257" t="s">
        <v>1995</v>
      </c>
      <c r="E2403" s="257" t="s">
        <v>3170</v>
      </c>
      <c r="F2403" s="257" t="s">
        <v>3171</v>
      </c>
      <c r="H2403" s="257" t="s">
        <v>2941</v>
      </c>
      <c r="I2403" s="15" t="s">
        <v>3168</v>
      </c>
      <c r="J2403" s="257" t="s">
        <v>3169</v>
      </c>
      <c r="K2403" s="257" t="s">
        <v>1930</v>
      </c>
      <c r="L2403" s="257" t="s">
        <v>1995</v>
      </c>
      <c r="M2403" s="257" t="s">
        <v>3170</v>
      </c>
    </row>
    <row r="2404" hidden="1" spans="1:13">
      <c r="A2404" s="257" t="s">
        <v>3168</v>
      </c>
      <c r="B2404" s="257" t="s">
        <v>3169</v>
      </c>
      <c r="C2404" s="257" t="s">
        <v>1930</v>
      </c>
      <c r="D2404" s="257" t="s">
        <v>1995</v>
      </c>
      <c r="E2404" s="257" t="s">
        <v>3170</v>
      </c>
      <c r="F2404" s="257" t="s">
        <v>3171</v>
      </c>
      <c r="H2404" s="257" t="s">
        <v>2941</v>
      </c>
      <c r="I2404" s="15" t="s">
        <v>3172</v>
      </c>
      <c r="J2404" s="257" t="s">
        <v>3173</v>
      </c>
      <c r="K2404" s="257" t="s">
        <v>1930</v>
      </c>
      <c r="L2404" s="257" t="s">
        <v>1937</v>
      </c>
      <c r="M2404" s="257" t="s">
        <v>3174</v>
      </c>
    </row>
    <row r="2405" hidden="1" spans="1:13">
      <c r="A2405" s="257" t="s">
        <v>3172</v>
      </c>
      <c r="B2405" s="257" t="s">
        <v>3173</v>
      </c>
      <c r="C2405" s="257" t="s">
        <v>1930</v>
      </c>
      <c r="D2405" s="257" t="s">
        <v>1937</v>
      </c>
      <c r="E2405" s="257" t="s">
        <v>3174</v>
      </c>
      <c r="F2405" s="257" t="s">
        <v>3175</v>
      </c>
      <c r="H2405" s="257" t="s">
        <v>2941</v>
      </c>
      <c r="I2405" s="15" t="s">
        <v>2970</v>
      </c>
      <c r="J2405" s="257" t="s">
        <v>2971</v>
      </c>
      <c r="K2405" s="257" t="s">
        <v>1999</v>
      </c>
      <c r="L2405" s="257" t="s">
        <v>2038</v>
      </c>
      <c r="M2405" s="257" t="s">
        <v>2972</v>
      </c>
    </row>
    <row r="2406" hidden="1" spans="1:13">
      <c r="A2406" s="257" t="s">
        <v>2970</v>
      </c>
      <c r="B2406" s="257" t="s">
        <v>2971</v>
      </c>
      <c r="C2406" s="257" t="s">
        <v>1999</v>
      </c>
      <c r="D2406" s="257" t="s">
        <v>2038</v>
      </c>
      <c r="E2406" s="257" t="s">
        <v>2972</v>
      </c>
      <c r="F2406" s="257" t="s">
        <v>2973</v>
      </c>
      <c r="H2406" s="257" t="s">
        <v>2941</v>
      </c>
      <c r="I2406" s="15" t="s">
        <v>2970</v>
      </c>
      <c r="J2406" s="257" t="s">
        <v>2971</v>
      </c>
      <c r="K2406" s="257" t="s">
        <v>1999</v>
      </c>
      <c r="L2406" s="257" t="s">
        <v>2038</v>
      </c>
      <c r="M2406" s="257" t="s">
        <v>2972</v>
      </c>
    </row>
    <row r="2407" hidden="1" spans="1:13">
      <c r="A2407" s="257" t="s">
        <v>2970</v>
      </c>
      <c r="B2407" s="257" t="s">
        <v>2971</v>
      </c>
      <c r="C2407" s="257" t="s">
        <v>1999</v>
      </c>
      <c r="D2407" s="257" t="s">
        <v>2038</v>
      </c>
      <c r="E2407" s="257" t="s">
        <v>2972</v>
      </c>
      <c r="F2407" s="257" t="s">
        <v>2973</v>
      </c>
      <c r="H2407" s="257" t="s">
        <v>2941</v>
      </c>
      <c r="I2407" s="15" t="s">
        <v>2970</v>
      </c>
      <c r="J2407" s="257" t="s">
        <v>2971</v>
      </c>
      <c r="K2407" s="257" t="s">
        <v>1999</v>
      </c>
      <c r="L2407" s="257" t="s">
        <v>2038</v>
      </c>
      <c r="M2407" s="257" t="s">
        <v>2972</v>
      </c>
    </row>
    <row r="2408" hidden="1" spans="1:13">
      <c r="A2408" s="257" t="s">
        <v>2970</v>
      </c>
      <c r="B2408" s="257" t="s">
        <v>2971</v>
      </c>
      <c r="C2408" s="257" t="s">
        <v>1999</v>
      </c>
      <c r="D2408" s="257" t="s">
        <v>2038</v>
      </c>
      <c r="E2408" s="257" t="s">
        <v>2972</v>
      </c>
      <c r="F2408" s="257" t="s">
        <v>2973</v>
      </c>
      <c r="H2408" s="257" t="s">
        <v>2941</v>
      </c>
      <c r="I2408" s="15" t="s">
        <v>2970</v>
      </c>
      <c r="J2408" s="257" t="s">
        <v>2971</v>
      </c>
      <c r="K2408" s="257" t="s">
        <v>1999</v>
      </c>
      <c r="L2408" s="257" t="s">
        <v>2038</v>
      </c>
      <c r="M2408" s="257" t="s">
        <v>2972</v>
      </c>
    </row>
    <row r="2409" hidden="1" spans="1:13">
      <c r="A2409" s="257" t="s">
        <v>2970</v>
      </c>
      <c r="B2409" s="257" t="s">
        <v>2971</v>
      </c>
      <c r="C2409" s="257" t="s">
        <v>1999</v>
      </c>
      <c r="D2409" s="257" t="s">
        <v>2038</v>
      </c>
      <c r="E2409" s="257" t="s">
        <v>2972</v>
      </c>
      <c r="F2409" s="257" t="s">
        <v>2973</v>
      </c>
      <c r="H2409" s="257" t="s">
        <v>2941</v>
      </c>
      <c r="I2409" s="15" t="s">
        <v>2970</v>
      </c>
      <c r="J2409" s="257" t="s">
        <v>2971</v>
      </c>
      <c r="K2409" s="257" t="s">
        <v>1999</v>
      </c>
      <c r="L2409" s="257" t="s">
        <v>2038</v>
      </c>
      <c r="M2409" s="257" t="s">
        <v>2972</v>
      </c>
    </row>
    <row r="2410" hidden="1" spans="1:13">
      <c r="A2410" s="257" t="s">
        <v>2970</v>
      </c>
      <c r="B2410" s="257" t="s">
        <v>2971</v>
      </c>
      <c r="C2410" s="257" t="s">
        <v>1999</v>
      </c>
      <c r="D2410" s="257" t="s">
        <v>2038</v>
      </c>
      <c r="E2410" s="257" t="s">
        <v>2972</v>
      </c>
      <c r="F2410" s="257" t="s">
        <v>2973</v>
      </c>
      <c r="H2410" s="257" t="s">
        <v>2941</v>
      </c>
      <c r="I2410" s="15" t="s">
        <v>2970</v>
      </c>
      <c r="J2410" s="257" t="s">
        <v>2971</v>
      </c>
      <c r="K2410" s="257" t="s">
        <v>1999</v>
      </c>
      <c r="L2410" s="257" t="s">
        <v>2038</v>
      </c>
      <c r="M2410" s="257" t="s">
        <v>2972</v>
      </c>
    </row>
    <row r="2411" hidden="1" spans="1:13">
      <c r="A2411" s="257" t="s">
        <v>2970</v>
      </c>
      <c r="B2411" s="257" t="s">
        <v>2971</v>
      </c>
      <c r="C2411" s="257" t="s">
        <v>1999</v>
      </c>
      <c r="D2411" s="257" t="s">
        <v>2038</v>
      </c>
      <c r="E2411" s="257" t="s">
        <v>2972</v>
      </c>
      <c r="F2411" s="257" t="s">
        <v>2973</v>
      </c>
      <c r="H2411" s="257" t="s">
        <v>2941</v>
      </c>
      <c r="I2411" s="15" t="s">
        <v>2970</v>
      </c>
      <c r="J2411" s="257" t="s">
        <v>2971</v>
      </c>
      <c r="K2411" s="257" t="s">
        <v>1999</v>
      </c>
      <c r="L2411" s="257" t="s">
        <v>2038</v>
      </c>
      <c r="M2411" s="257" t="s">
        <v>2972</v>
      </c>
    </row>
    <row r="2412" hidden="1" spans="1:13">
      <c r="A2412" s="257" t="s">
        <v>2970</v>
      </c>
      <c r="B2412" s="257" t="s">
        <v>2971</v>
      </c>
      <c r="C2412" s="257" t="s">
        <v>1999</v>
      </c>
      <c r="D2412" s="257" t="s">
        <v>2038</v>
      </c>
      <c r="E2412" s="257" t="s">
        <v>2972</v>
      </c>
      <c r="F2412" s="257" t="s">
        <v>2973</v>
      </c>
      <c r="H2412" s="257" t="s">
        <v>2941</v>
      </c>
      <c r="I2412" s="15" t="s">
        <v>2970</v>
      </c>
      <c r="J2412" s="257" t="s">
        <v>2971</v>
      </c>
      <c r="K2412" s="257" t="s">
        <v>1999</v>
      </c>
      <c r="L2412" s="257" t="s">
        <v>2038</v>
      </c>
      <c r="M2412" s="257" t="s">
        <v>2972</v>
      </c>
    </row>
    <row r="2413" hidden="1" spans="1:13">
      <c r="A2413" s="257" t="s">
        <v>2970</v>
      </c>
      <c r="B2413" s="257" t="s">
        <v>2971</v>
      </c>
      <c r="C2413" s="257" t="s">
        <v>1999</v>
      </c>
      <c r="D2413" s="257" t="s">
        <v>2038</v>
      </c>
      <c r="E2413" s="257" t="s">
        <v>2972</v>
      </c>
      <c r="F2413" s="257" t="s">
        <v>2973</v>
      </c>
      <c r="H2413" s="257" t="s">
        <v>2941</v>
      </c>
      <c r="I2413" s="15" t="s">
        <v>2974</v>
      </c>
      <c r="J2413" s="257" t="s">
        <v>2975</v>
      </c>
      <c r="K2413" s="257" t="s">
        <v>1936</v>
      </c>
      <c r="L2413" s="257" t="s">
        <v>1946</v>
      </c>
      <c r="M2413" s="257" t="s">
        <v>2976</v>
      </c>
    </row>
    <row r="2414" hidden="1" spans="1:13">
      <c r="A2414" s="257" t="s">
        <v>2974</v>
      </c>
      <c r="B2414" s="257" t="s">
        <v>2975</v>
      </c>
      <c r="C2414" s="257" t="s">
        <v>1936</v>
      </c>
      <c r="D2414" s="257" t="s">
        <v>1946</v>
      </c>
      <c r="E2414" s="257" t="s">
        <v>2976</v>
      </c>
      <c r="F2414" s="257" t="s">
        <v>2977</v>
      </c>
      <c r="H2414" s="257" t="s">
        <v>2941</v>
      </c>
      <c r="I2414" s="15" t="s">
        <v>2982</v>
      </c>
      <c r="J2414" s="257" t="s">
        <v>2983</v>
      </c>
      <c r="K2414" s="257" t="s">
        <v>1999</v>
      </c>
      <c r="L2414" s="257" t="s">
        <v>2127</v>
      </c>
      <c r="M2414" s="257" t="s">
        <v>2984</v>
      </c>
    </row>
    <row r="2415" hidden="1" spans="1:13">
      <c r="A2415" s="257" t="s">
        <v>2982</v>
      </c>
      <c r="B2415" s="257" t="s">
        <v>2983</v>
      </c>
      <c r="C2415" s="257" t="s">
        <v>1999</v>
      </c>
      <c r="D2415" s="257" t="s">
        <v>2127</v>
      </c>
      <c r="E2415" s="257" t="s">
        <v>2984</v>
      </c>
      <c r="F2415" s="257" t="s">
        <v>2985</v>
      </c>
      <c r="H2415" s="257" t="s">
        <v>2941</v>
      </c>
      <c r="I2415" s="15" t="s">
        <v>2982</v>
      </c>
      <c r="J2415" s="257" t="s">
        <v>2983</v>
      </c>
      <c r="K2415" s="257" t="s">
        <v>1999</v>
      </c>
      <c r="L2415" s="257" t="s">
        <v>2127</v>
      </c>
      <c r="M2415" s="257" t="s">
        <v>2984</v>
      </c>
    </row>
    <row r="2416" hidden="1" spans="1:13">
      <c r="A2416" s="257" t="s">
        <v>2982</v>
      </c>
      <c r="B2416" s="257" t="s">
        <v>2983</v>
      </c>
      <c r="C2416" s="257" t="s">
        <v>1999</v>
      </c>
      <c r="D2416" s="257" t="s">
        <v>2127</v>
      </c>
      <c r="E2416" s="257" t="s">
        <v>2984</v>
      </c>
      <c r="F2416" s="257" t="s">
        <v>2985</v>
      </c>
      <c r="H2416" s="257" t="s">
        <v>2941</v>
      </c>
      <c r="I2416" s="15" t="s">
        <v>2982</v>
      </c>
      <c r="J2416" s="257" t="s">
        <v>2983</v>
      </c>
      <c r="K2416" s="257" t="s">
        <v>1999</v>
      </c>
      <c r="L2416" s="257" t="s">
        <v>2127</v>
      </c>
      <c r="M2416" s="257" t="s">
        <v>2984</v>
      </c>
    </row>
    <row r="2417" hidden="1" spans="1:13">
      <c r="A2417" s="257" t="s">
        <v>2982</v>
      </c>
      <c r="B2417" s="257" t="s">
        <v>2983</v>
      </c>
      <c r="C2417" s="257" t="s">
        <v>1999</v>
      </c>
      <c r="D2417" s="257" t="s">
        <v>2127</v>
      </c>
      <c r="E2417" s="257" t="s">
        <v>2984</v>
      </c>
      <c r="F2417" s="257" t="s">
        <v>2985</v>
      </c>
      <c r="H2417" s="257" t="s">
        <v>2941</v>
      </c>
      <c r="I2417" s="15" t="s">
        <v>2986</v>
      </c>
      <c r="J2417" s="257" t="s">
        <v>2987</v>
      </c>
      <c r="K2417" s="257" t="s">
        <v>1951</v>
      </c>
      <c r="L2417" s="257" t="s">
        <v>1946</v>
      </c>
      <c r="M2417" s="257" t="s">
        <v>2988</v>
      </c>
    </row>
    <row r="2418" hidden="1" spans="1:13">
      <c r="A2418" s="257" t="s">
        <v>2986</v>
      </c>
      <c r="B2418" s="257" t="s">
        <v>2987</v>
      </c>
      <c r="C2418" s="257" t="s">
        <v>1951</v>
      </c>
      <c r="D2418" s="257" t="s">
        <v>1946</v>
      </c>
      <c r="E2418" s="257" t="s">
        <v>2988</v>
      </c>
      <c r="F2418" s="257" t="s">
        <v>2989</v>
      </c>
      <c r="H2418" s="257" t="s">
        <v>2941</v>
      </c>
      <c r="I2418" s="15" t="s">
        <v>3176</v>
      </c>
      <c r="J2418" s="257" t="s">
        <v>3177</v>
      </c>
      <c r="K2418" s="257" t="s">
        <v>1930</v>
      </c>
      <c r="L2418" s="257" t="s">
        <v>1937</v>
      </c>
      <c r="M2418" s="257" t="s">
        <v>3178</v>
      </c>
    </row>
    <row r="2419" hidden="1" spans="1:13">
      <c r="A2419" s="257" t="s">
        <v>3176</v>
      </c>
      <c r="B2419" s="257" t="s">
        <v>3177</v>
      </c>
      <c r="C2419" s="257" t="s">
        <v>1930</v>
      </c>
      <c r="D2419" s="257" t="s">
        <v>1937</v>
      </c>
      <c r="E2419" s="257" t="s">
        <v>3178</v>
      </c>
      <c r="F2419" s="257" t="s">
        <v>3179</v>
      </c>
      <c r="H2419" s="257" t="s">
        <v>2941</v>
      </c>
      <c r="I2419" s="15" t="s">
        <v>3180</v>
      </c>
      <c r="J2419" s="257" t="s">
        <v>3181</v>
      </c>
      <c r="K2419" s="257" t="s">
        <v>1930</v>
      </c>
      <c r="L2419" s="257" t="s">
        <v>1931</v>
      </c>
      <c r="M2419" s="257" t="s">
        <v>3182</v>
      </c>
    </row>
    <row r="2420" hidden="1" spans="1:13">
      <c r="A2420" s="257" t="s">
        <v>3180</v>
      </c>
      <c r="B2420" s="257" t="s">
        <v>3181</v>
      </c>
      <c r="C2420" s="257" t="s">
        <v>1930</v>
      </c>
      <c r="D2420" s="257" t="s">
        <v>1931</v>
      </c>
      <c r="E2420" s="257" t="s">
        <v>3182</v>
      </c>
      <c r="F2420" s="257" t="s">
        <v>3183</v>
      </c>
      <c r="H2420" s="257" t="s">
        <v>2941</v>
      </c>
      <c r="I2420" s="15" t="s">
        <v>3180</v>
      </c>
      <c r="J2420" s="257" t="s">
        <v>3181</v>
      </c>
      <c r="K2420" s="257" t="s">
        <v>1930</v>
      </c>
      <c r="L2420" s="257" t="s">
        <v>1931</v>
      </c>
      <c r="M2420" s="257" t="s">
        <v>3182</v>
      </c>
    </row>
    <row r="2421" hidden="1" spans="1:13">
      <c r="A2421" s="257" t="s">
        <v>3180</v>
      </c>
      <c r="B2421" s="257" t="s">
        <v>3181</v>
      </c>
      <c r="C2421" s="257" t="s">
        <v>1930</v>
      </c>
      <c r="D2421" s="257" t="s">
        <v>1931</v>
      </c>
      <c r="E2421" s="257" t="s">
        <v>3182</v>
      </c>
      <c r="F2421" s="257" t="s">
        <v>3183</v>
      </c>
      <c r="H2421" s="257" t="s">
        <v>2941</v>
      </c>
      <c r="I2421" s="15" t="s">
        <v>2990</v>
      </c>
      <c r="J2421" s="257" t="s">
        <v>2991</v>
      </c>
      <c r="K2421" s="257" t="s">
        <v>1930</v>
      </c>
      <c r="L2421" s="257" t="s">
        <v>1995</v>
      </c>
      <c r="M2421" s="257" t="s">
        <v>2992</v>
      </c>
    </row>
    <row r="2422" hidden="1" spans="1:13">
      <c r="A2422" s="257" t="s">
        <v>2990</v>
      </c>
      <c r="B2422" s="257" t="s">
        <v>2991</v>
      </c>
      <c r="C2422" s="257" t="s">
        <v>1930</v>
      </c>
      <c r="D2422" s="257" t="s">
        <v>1995</v>
      </c>
      <c r="E2422" s="257" t="s">
        <v>2992</v>
      </c>
      <c r="F2422" s="257" t="s">
        <v>2993</v>
      </c>
      <c r="H2422" s="257" t="s">
        <v>2941</v>
      </c>
      <c r="I2422" s="15" t="s">
        <v>2990</v>
      </c>
      <c r="J2422" s="257" t="s">
        <v>2991</v>
      </c>
      <c r="K2422" s="257" t="s">
        <v>1930</v>
      </c>
      <c r="L2422" s="257" t="s">
        <v>1995</v>
      </c>
      <c r="M2422" s="257" t="s">
        <v>2992</v>
      </c>
    </row>
    <row r="2423" hidden="1" spans="1:13">
      <c r="A2423" s="257" t="s">
        <v>2990</v>
      </c>
      <c r="B2423" s="257" t="s">
        <v>2991</v>
      </c>
      <c r="C2423" s="257" t="s">
        <v>1930</v>
      </c>
      <c r="D2423" s="257" t="s">
        <v>1995</v>
      </c>
      <c r="E2423" s="257" t="s">
        <v>2992</v>
      </c>
      <c r="F2423" s="257" t="s">
        <v>2993</v>
      </c>
      <c r="H2423" s="257" t="s">
        <v>2941</v>
      </c>
      <c r="I2423" s="15" t="s">
        <v>2990</v>
      </c>
      <c r="J2423" s="257" t="s">
        <v>2991</v>
      </c>
      <c r="K2423" s="257" t="s">
        <v>1930</v>
      </c>
      <c r="L2423" s="257" t="s">
        <v>1995</v>
      </c>
      <c r="M2423" s="257" t="s">
        <v>2992</v>
      </c>
    </row>
    <row r="2424" hidden="1" spans="1:13">
      <c r="A2424" s="257" t="s">
        <v>2990</v>
      </c>
      <c r="B2424" s="257" t="s">
        <v>2991</v>
      </c>
      <c r="C2424" s="257" t="s">
        <v>1930</v>
      </c>
      <c r="D2424" s="257" t="s">
        <v>1995</v>
      </c>
      <c r="E2424" s="257" t="s">
        <v>2992</v>
      </c>
      <c r="F2424" s="257" t="s">
        <v>2993</v>
      </c>
      <c r="H2424" s="257" t="s">
        <v>2941</v>
      </c>
      <c r="I2424" s="15" t="s">
        <v>3184</v>
      </c>
      <c r="J2424" s="257" t="s">
        <v>3185</v>
      </c>
      <c r="K2424" s="257" t="s">
        <v>1951</v>
      </c>
      <c r="L2424" s="257" t="s">
        <v>1937</v>
      </c>
      <c r="M2424" s="257" t="s">
        <v>2063</v>
      </c>
    </row>
    <row r="2425" hidden="1" spans="1:13">
      <c r="A2425" s="257" t="s">
        <v>3184</v>
      </c>
      <c r="B2425" s="257" t="s">
        <v>3185</v>
      </c>
      <c r="C2425" s="257" t="s">
        <v>1951</v>
      </c>
      <c r="D2425" s="257" t="s">
        <v>1937</v>
      </c>
      <c r="E2425" s="257" t="s">
        <v>2063</v>
      </c>
      <c r="F2425" s="257" t="s">
        <v>3186</v>
      </c>
      <c r="H2425" s="257" t="s">
        <v>2941</v>
      </c>
      <c r="I2425" s="15" t="s">
        <v>3187</v>
      </c>
      <c r="J2425" s="257" t="s">
        <v>3188</v>
      </c>
      <c r="K2425" s="257" t="s">
        <v>1930</v>
      </c>
      <c r="L2425" s="257" t="s">
        <v>1937</v>
      </c>
      <c r="M2425" s="257" t="s">
        <v>3189</v>
      </c>
    </row>
    <row r="2426" hidden="1" spans="1:13">
      <c r="A2426" s="257" t="s">
        <v>3187</v>
      </c>
      <c r="B2426" s="257" t="s">
        <v>3188</v>
      </c>
      <c r="C2426" s="257" t="s">
        <v>1930</v>
      </c>
      <c r="D2426" s="257" t="s">
        <v>1937</v>
      </c>
      <c r="E2426" s="257" t="s">
        <v>3189</v>
      </c>
      <c r="F2426" s="257" t="s">
        <v>3190</v>
      </c>
      <c r="H2426" s="257" t="s">
        <v>2941</v>
      </c>
      <c r="I2426" s="15" t="s">
        <v>105</v>
      </c>
      <c r="J2426" s="257" t="s">
        <v>3191</v>
      </c>
      <c r="K2426" s="257" t="s">
        <v>1930</v>
      </c>
      <c r="L2426" s="257" t="s">
        <v>1937</v>
      </c>
      <c r="M2426" s="257" t="s">
        <v>2102</v>
      </c>
    </row>
    <row r="2427" hidden="1" spans="1:13">
      <c r="A2427" s="257" t="s">
        <v>105</v>
      </c>
      <c r="B2427" s="257" t="s">
        <v>3191</v>
      </c>
      <c r="C2427" s="257" t="s">
        <v>1930</v>
      </c>
      <c r="D2427" s="257" t="s">
        <v>1937</v>
      </c>
      <c r="E2427" s="257" t="s">
        <v>2102</v>
      </c>
      <c r="F2427" s="257" t="s">
        <v>2103</v>
      </c>
      <c r="H2427" s="257" t="s">
        <v>2941</v>
      </c>
      <c r="I2427" s="15" t="s">
        <v>3192</v>
      </c>
      <c r="J2427" s="257" t="s">
        <v>3193</v>
      </c>
      <c r="K2427" s="257" t="s">
        <v>1951</v>
      </c>
      <c r="L2427" s="257" t="s">
        <v>1946</v>
      </c>
      <c r="M2427" s="257" t="s">
        <v>3194</v>
      </c>
    </row>
    <row r="2428" hidden="1" spans="1:13">
      <c r="A2428" s="257" t="s">
        <v>3192</v>
      </c>
      <c r="B2428" s="257" t="s">
        <v>3193</v>
      </c>
      <c r="C2428" s="257" t="s">
        <v>1951</v>
      </c>
      <c r="D2428" s="257" t="s">
        <v>1946</v>
      </c>
      <c r="E2428" s="257" t="s">
        <v>3194</v>
      </c>
      <c r="F2428" s="257" t="s">
        <v>3195</v>
      </c>
      <c r="H2428" s="257" t="s">
        <v>2941</v>
      </c>
      <c r="I2428" s="15" t="s">
        <v>3192</v>
      </c>
      <c r="J2428" s="257" t="s">
        <v>3193</v>
      </c>
      <c r="K2428" s="257" t="s">
        <v>1951</v>
      </c>
      <c r="L2428" s="257" t="s">
        <v>1946</v>
      </c>
      <c r="M2428" s="257" t="s">
        <v>3194</v>
      </c>
    </row>
    <row r="2429" hidden="1" spans="1:13">
      <c r="A2429" s="257" t="s">
        <v>3192</v>
      </c>
      <c r="B2429" s="257" t="s">
        <v>3193</v>
      </c>
      <c r="C2429" s="257" t="s">
        <v>1951</v>
      </c>
      <c r="D2429" s="257" t="s">
        <v>1946</v>
      </c>
      <c r="E2429" s="257" t="s">
        <v>3194</v>
      </c>
      <c r="F2429" s="257" t="s">
        <v>3195</v>
      </c>
      <c r="H2429" s="257" t="s">
        <v>2941</v>
      </c>
      <c r="I2429" s="15" t="s">
        <v>3192</v>
      </c>
      <c r="J2429" s="257" t="s">
        <v>3193</v>
      </c>
      <c r="K2429" s="257" t="s">
        <v>1951</v>
      </c>
      <c r="L2429" s="257" t="s">
        <v>1946</v>
      </c>
      <c r="M2429" s="257" t="s">
        <v>3194</v>
      </c>
    </row>
    <row r="2430" hidden="1" spans="1:13">
      <c r="A2430" s="257" t="s">
        <v>3192</v>
      </c>
      <c r="B2430" s="257" t="s">
        <v>3193</v>
      </c>
      <c r="C2430" s="257" t="s">
        <v>1951</v>
      </c>
      <c r="D2430" s="257" t="s">
        <v>1946</v>
      </c>
      <c r="E2430" s="257" t="s">
        <v>3194</v>
      </c>
      <c r="F2430" s="257" t="s">
        <v>3195</v>
      </c>
      <c r="H2430" s="257" t="s">
        <v>2941</v>
      </c>
      <c r="I2430" s="15" t="s">
        <v>2994</v>
      </c>
      <c r="J2430" s="257" t="s">
        <v>2995</v>
      </c>
      <c r="K2430" s="257" t="s">
        <v>1930</v>
      </c>
      <c r="L2430" s="257" t="s">
        <v>2008</v>
      </c>
      <c r="M2430" s="257" t="s">
        <v>2996</v>
      </c>
    </row>
    <row r="2431" hidden="1" spans="1:13">
      <c r="A2431" s="257" t="s">
        <v>2994</v>
      </c>
      <c r="B2431" s="257" t="s">
        <v>2995</v>
      </c>
      <c r="C2431" s="257" t="s">
        <v>1930</v>
      </c>
      <c r="D2431" s="257" t="s">
        <v>2008</v>
      </c>
      <c r="E2431" s="257" t="s">
        <v>2996</v>
      </c>
      <c r="F2431" s="257" t="s">
        <v>2997</v>
      </c>
      <c r="H2431" s="257" t="s">
        <v>2941</v>
      </c>
      <c r="I2431" s="15" t="s">
        <v>3196</v>
      </c>
      <c r="J2431" s="257" t="s">
        <v>3197</v>
      </c>
      <c r="K2431" s="257" t="s">
        <v>1999</v>
      </c>
      <c r="L2431" s="257" t="s">
        <v>1931</v>
      </c>
      <c r="M2431" s="257" t="s">
        <v>3198</v>
      </c>
    </row>
    <row r="2432" hidden="1" spans="1:13">
      <c r="A2432" s="257" t="s">
        <v>3196</v>
      </c>
      <c r="B2432" s="257" t="s">
        <v>3197</v>
      </c>
      <c r="C2432" s="257" t="s">
        <v>1999</v>
      </c>
      <c r="D2432" s="257" t="s">
        <v>1931</v>
      </c>
      <c r="E2432" s="257" t="s">
        <v>3198</v>
      </c>
      <c r="F2432" s="257" t="s">
        <v>3199</v>
      </c>
      <c r="H2432" s="257" t="s">
        <v>2941</v>
      </c>
      <c r="I2432" s="15" t="s">
        <v>3196</v>
      </c>
      <c r="J2432" s="257" t="s">
        <v>3197</v>
      </c>
      <c r="K2432" s="257" t="s">
        <v>1999</v>
      </c>
      <c r="L2432" s="257" t="s">
        <v>1931</v>
      </c>
      <c r="M2432" s="257" t="s">
        <v>3198</v>
      </c>
    </row>
    <row r="2433" hidden="1" spans="1:13">
      <c r="A2433" s="257" t="s">
        <v>3196</v>
      </c>
      <c r="B2433" s="257" t="s">
        <v>3197</v>
      </c>
      <c r="C2433" s="257" t="s">
        <v>1999</v>
      </c>
      <c r="D2433" s="257" t="s">
        <v>1931</v>
      </c>
      <c r="E2433" s="257" t="s">
        <v>3198</v>
      </c>
      <c r="F2433" s="257" t="s">
        <v>3199</v>
      </c>
      <c r="H2433" s="257" t="s">
        <v>2941</v>
      </c>
      <c r="I2433" s="15" t="s">
        <v>2998</v>
      </c>
      <c r="J2433" s="257" t="s">
        <v>2999</v>
      </c>
      <c r="K2433" s="257" t="s">
        <v>1999</v>
      </c>
      <c r="L2433" s="257" t="s">
        <v>2051</v>
      </c>
      <c r="M2433" s="257" t="s">
        <v>3000</v>
      </c>
    </row>
    <row r="2434" hidden="1" spans="1:13">
      <c r="A2434" s="257" t="s">
        <v>2998</v>
      </c>
      <c r="B2434" s="257" t="s">
        <v>2999</v>
      </c>
      <c r="C2434" s="257" t="s">
        <v>1999</v>
      </c>
      <c r="D2434" s="257" t="s">
        <v>2051</v>
      </c>
      <c r="E2434" s="257" t="s">
        <v>3000</v>
      </c>
      <c r="F2434" s="257" t="s">
        <v>3001</v>
      </c>
      <c r="H2434" s="257" t="s">
        <v>2941</v>
      </c>
      <c r="I2434" s="15" t="s">
        <v>2998</v>
      </c>
      <c r="J2434" s="257" t="s">
        <v>2999</v>
      </c>
      <c r="K2434" s="257" t="s">
        <v>1999</v>
      </c>
      <c r="L2434" s="257" t="s">
        <v>2051</v>
      </c>
      <c r="M2434" s="257" t="s">
        <v>3000</v>
      </c>
    </row>
    <row r="2435" hidden="1" spans="1:13">
      <c r="A2435" s="257" t="s">
        <v>2998</v>
      </c>
      <c r="B2435" s="257" t="s">
        <v>2999</v>
      </c>
      <c r="C2435" s="257" t="s">
        <v>1999</v>
      </c>
      <c r="D2435" s="257" t="s">
        <v>2051</v>
      </c>
      <c r="E2435" s="257" t="s">
        <v>3000</v>
      </c>
      <c r="F2435" s="257" t="s">
        <v>3001</v>
      </c>
      <c r="H2435" s="257" t="s">
        <v>2941</v>
      </c>
      <c r="I2435" s="15" t="s">
        <v>2998</v>
      </c>
      <c r="J2435" s="257" t="s">
        <v>2999</v>
      </c>
      <c r="K2435" s="257" t="s">
        <v>1999</v>
      </c>
      <c r="L2435" s="257" t="s">
        <v>2051</v>
      </c>
      <c r="M2435" s="257" t="s">
        <v>3000</v>
      </c>
    </row>
    <row r="2436" hidden="1" spans="1:13">
      <c r="A2436" s="257" t="s">
        <v>2998</v>
      </c>
      <c r="B2436" s="257" t="s">
        <v>2999</v>
      </c>
      <c r="C2436" s="257" t="s">
        <v>1999</v>
      </c>
      <c r="D2436" s="257" t="s">
        <v>2051</v>
      </c>
      <c r="E2436" s="257" t="s">
        <v>3000</v>
      </c>
      <c r="F2436" s="257" t="s">
        <v>3001</v>
      </c>
      <c r="H2436" s="257" t="s">
        <v>2941</v>
      </c>
      <c r="I2436" s="15" t="s">
        <v>2998</v>
      </c>
      <c r="J2436" s="257" t="s">
        <v>2999</v>
      </c>
      <c r="K2436" s="257" t="s">
        <v>1999</v>
      </c>
      <c r="L2436" s="257" t="s">
        <v>2051</v>
      </c>
      <c r="M2436" s="257" t="s">
        <v>3000</v>
      </c>
    </row>
    <row r="2437" hidden="1" spans="1:13">
      <c r="A2437" s="257" t="s">
        <v>2998</v>
      </c>
      <c r="B2437" s="257" t="s">
        <v>2999</v>
      </c>
      <c r="C2437" s="257" t="s">
        <v>1999</v>
      </c>
      <c r="D2437" s="257" t="s">
        <v>2051</v>
      </c>
      <c r="E2437" s="257" t="s">
        <v>3000</v>
      </c>
      <c r="F2437" s="257" t="s">
        <v>3001</v>
      </c>
      <c r="H2437" s="257" t="s">
        <v>2941</v>
      </c>
      <c r="I2437" s="15" t="s">
        <v>2998</v>
      </c>
      <c r="J2437" s="257" t="s">
        <v>2999</v>
      </c>
      <c r="K2437" s="257" t="s">
        <v>1999</v>
      </c>
      <c r="L2437" s="257" t="s">
        <v>2051</v>
      </c>
      <c r="M2437" s="257" t="s">
        <v>3000</v>
      </c>
    </row>
    <row r="2438" hidden="1" spans="1:13">
      <c r="A2438" s="257" t="s">
        <v>2998</v>
      </c>
      <c r="B2438" s="257" t="s">
        <v>2999</v>
      </c>
      <c r="C2438" s="257" t="s">
        <v>1999</v>
      </c>
      <c r="D2438" s="257" t="s">
        <v>2051</v>
      </c>
      <c r="E2438" s="257" t="s">
        <v>3000</v>
      </c>
      <c r="F2438" s="257" t="s">
        <v>3001</v>
      </c>
      <c r="H2438" s="257" t="s">
        <v>2941</v>
      </c>
      <c r="I2438" s="15" t="s">
        <v>2998</v>
      </c>
      <c r="J2438" s="257" t="s">
        <v>2999</v>
      </c>
      <c r="K2438" s="257" t="s">
        <v>1999</v>
      </c>
      <c r="L2438" s="257" t="s">
        <v>2051</v>
      </c>
      <c r="M2438" s="257" t="s">
        <v>3000</v>
      </c>
    </row>
    <row r="2439" hidden="1" spans="1:13">
      <c r="A2439" s="257" t="s">
        <v>2998</v>
      </c>
      <c r="B2439" s="257" t="s">
        <v>2999</v>
      </c>
      <c r="C2439" s="257" t="s">
        <v>1999</v>
      </c>
      <c r="D2439" s="257" t="s">
        <v>2051</v>
      </c>
      <c r="E2439" s="257" t="s">
        <v>3000</v>
      </c>
      <c r="F2439" s="257" t="s">
        <v>3001</v>
      </c>
      <c r="H2439" s="257" t="s">
        <v>2941</v>
      </c>
      <c r="I2439" s="15" t="s">
        <v>2998</v>
      </c>
      <c r="J2439" s="257" t="s">
        <v>2999</v>
      </c>
      <c r="K2439" s="257" t="s">
        <v>1999</v>
      </c>
      <c r="L2439" s="257" t="s">
        <v>2051</v>
      </c>
      <c r="M2439" s="257" t="s">
        <v>3000</v>
      </c>
    </row>
    <row r="2440" hidden="1" spans="1:13">
      <c r="A2440" s="257" t="s">
        <v>2998</v>
      </c>
      <c r="B2440" s="257" t="s">
        <v>2999</v>
      </c>
      <c r="C2440" s="257" t="s">
        <v>1999</v>
      </c>
      <c r="D2440" s="257" t="s">
        <v>2051</v>
      </c>
      <c r="E2440" s="257" t="s">
        <v>3000</v>
      </c>
      <c r="F2440" s="257" t="s">
        <v>3001</v>
      </c>
      <c r="H2440" s="257" t="s">
        <v>2941</v>
      </c>
      <c r="I2440" s="15" t="s">
        <v>3002</v>
      </c>
      <c r="J2440" s="257" t="s">
        <v>3003</v>
      </c>
      <c r="K2440" s="257" t="s">
        <v>1930</v>
      </c>
      <c r="L2440" s="257" t="s">
        <v>1946</v>
      </c>
      <c r="M2440" s="257" t="s">
        <v>3004</v>
      </c>
    </row>
    <row r="2441" hidden="1" spans="1:13">
      <c r="A2441" s="257" t="s">
        <v>3002</v>
      </c>
      <c r="B2441" s="257" t="s">
        <v>3003</v>
      </c>
      <c r="C2441" s="257" t="s">
        <v>1930</v>
      </c>
      <c r="D2441" s="257" t="s">
        <v>1946</v>
      </c>
      <c r="E2441" s="257" t="s">
        <v>3004</v>
      </c>
      <c r="F2441" s="257" t="s">
        <v>3005</v>
      </c>
      <c r="H2441" s="257" t="s">
        <v>2941</v>
      </c>
      <c r="I2441" s="15" t="s">
        <v>3002</v>
      </c>
      <c r="J2441" s="257" t="s">
        <v>3003</v>
      </c>
      <c r="K2441" s="257" t="s">
        <v>1930</v>
      </c>
      <c r="L2441" s="257" t="s">
        <v>1946</v>
      </c>
      <c r="M2441" s="257" t="s">
        <v>3004</v>
      </c>
    </row>
    <row r="2442" hidden="1" spans="1:13">
      <c r="A2442" s="257" t="s">
        <v>3002</v>
      </c>
      <c r="B2442" s="257" t="s">
        <v>3003</v>
      </c>
      <c r="C2442" s="257" t="s">
        <v>1930</v>
      </c>
      <c r="D2442" s="257" t="s">
        <v>1946</v>
      </c>
      <c r="E2442" s="257" t="s">
        <v>3004</v>
      </c>
      <c r="F2442" s="257" t="s">
        <v>3005</v>
      </c>
      <c r="H2442" s="257" t="s">
        <v>2941</v>
      </c>
      <c r="I2442" s="15" t="s">
        <v>3200</v>
      </c>
      <c r="J2442" s="257" t="s">
        <v>3201</v>
      </c>
      <c r="K2442" s="257" t="s">
        <v>1999</v>
      </c>
      <c r="L2442" s="257" t="s">
        <v>1937</v>
      </c>
      <c r="M2442" s="257" t="s">
        <v>3202</v>
      </c>
    </row>
    <row r="2443" hidden="1" spans="1:13">
      <c r="A2443" s="257" t="s">
        <v>3200</v>
      </c>
      <c r="B2443" s="257" t="s">
        <v>3201</v>
      </c>
      <c r="C2443" s="257" t="s">
        <v>1999</v>
      </c>
      <c r="D2443" s="257" t="s">
        <v>1937</v>
      </c>
      <c r="E2443" s="257" t="s">
        <v>3202</v>
      </c>
      <c r="F2443" s="257" t="s">
        <v>3203</v>
      </c>
      <c r="H2443" s="257" t="s">
        <v>2941</v>
      </c>
      <c r="I2443" s="15" t="s">
        <v>3204</v>
      </c>
      <c r="J2443" s="257" t="s">
        <v>3205</v>
      </c>
      <c r="K2443" s="257" t="s">
        <v>1930</v>
      </c>
      <c r="L2443" s="257" t="s">
        <v>1990</v>
      </c>
      <c r="M2443" s="257" t="s">
        <v>3206</v>
      </c>
    </row>
    <row r="2444" hidden="1" spans="1:13">
      <c r="A2444" s="257" t="s">
        <v>3204</v>
      </c>
      <c r="B2444" s="257" t="s">
        <v>3205</v>
      </c>
      <c r="C2444" s="257" t="s">
        <v>1930</v>
      </c>
      <c r="D2444" s="257" t="s">
        <v>1990</v>
      </c>
      <c r="E2444" s="257" t="s">
        <v>3206</v>
      </c>
      <c r="F2444" s="257" t="s">
        <v>3207</v>
      </c>
      <c r="H2444" s="257" t="s">
        <v>2941</v>
      </c>
      <c r="I2444" s="15" t="s">
        <v>3204</v>
      </c>
      <c r="J2444" s="257" t="s">
        <v>3205</v>
      </c>
      <c r="K2444" s="257" t="s">
        <v>1930</v>
      </c>
      <c r="L2444" s="257" t="s">
        <v>1990</v>
      </c>
      <c r="M2444" s="257" t="s">
        <v>3206</v>
      </c>
    </row>
    <row r="2445" hidden="1" spans="1:13">
      <c r="A2445" s="257" t="s">
        <v>3204</v>
      </c>
      <c r="B2445" s="257" t="s">
        <v>3205</v>
      </c>
      <c r="C2445" s="257" t="s">
        <v>1930</v>
      </c>
      <c r="D2445" s="257" t="s">
        <v>1990</v>
      </c>
      <c r="E2445" s="257" t="s">
        <v>3206</v>
      </c>
      <c r="F2445" s="257" t="s">
        <v>3207</v>
      </c>
      <c r="H2445" s="257" t="s">
        <v>2941</v>
      </c>
      <c r="I2445" s="15" t="s">
        <v>3204</v>
      </c>
      <c r="J2445" s="257" t="s">
        <v>3205</v>
      </c>
      <c r="K2445" s="257" t="s">
        <v>1930</v>
      </c>
      <c r="L2445" s="257" t="s">
        <v>1990</v>
      </c>
      <c r="M2445" s="257" t="s">
        <v>3206</v>
      </c>
    </row>
    <row r="2446" hidden="1" spans="1:13">
      <c r="A2446" s="257" t="s">
        <v>3204</v>
      </c>
      <c r="B2446" s="257" t="s">
        <v>3205</v>
      </c>
      <c r="C2446" s="257" t="s">
        <v>1930</v>
      </c>
      <c r="D2446" s="257" t="s">
        <v>1990</v>
      </c>
      <c r="E2446" s="257" t="s">
        <v>3206</v>
      </c>
      <c r="F2446" s="257" t="s">
        <v>3207</v>
      </c>
      <c r="H2446" s="257" t="s">
        <v>2941</v>
      </c>
      <c r="I2446" s="15" t="s">
        <v>3204</v>
      </c>
      <c r="J2446" s="257" t="s">
        <v>3205</v>
      </c>
      <c r="K2446" s="257" t="s">
        <v>1930</v>
      </c>
      <c r="L2446" s="257" t="s">
        <v>1990</v>
      </c>
      <c r="M2446" s="257" t="s">
        <v>3206</v>
      </c>
    </row>
    <row r="2447" hidden="1" spans="1:13">
      <c r="A2447" s="257" t="s">
        <v>3204</v>
      </c>
      <c r="B2447" s="257" t="s">
        <v>3205</v>
      </c>
      <c r="C2447" s="257" t="s">
        <v>1930</v>
      </c>
      <c r="D2447" s="257" t="s">
        <v>1990</v>
      </c>
      <c r="E2447" s="257" t="s">
        <v>3206</v>
      </c>
      <c r="F2447" s="257" t="s">
        <v>3207</v>
      </c>
      <c r="H2447" s="257" t="s">
        <v>2941</v>
      </c>
      <c r="I2447" s="15" t="s">
        <v>3204</v>
      </c>
      <c r="J2447" s="257" t="s">
        <v>3205</v>
      </c>
      <c r="K2447" s="257" t="s">
        <v>1930</v>
      </c>
      <c r="L2447" s="257" t="s">
        <v>1990</v>
      </c>
      <c r="M2447" s="257" t="s">
        <v>3206</v>
      </c>
    </row>
    <row r="2448" hidden="1" spans="1:13">
      <c r="A2448" s="257" t="s">
        <v>3204</v>
      </c>
      <c r="B2448" s="257" t="s">
        <v>3205</v>
      </c>
      <c r="C2448" s="257" t="s">
        <v>1930</v>
      </c>
      <c r="D2448" s="257" t="s">
        <v>1990</v>
      </c>
      <c r="E2448" s="257" t="s">
        <v>3206</v>
      </c>
      <c r="F2448" s="257" t="s">
        <v>3207</v>
      </c>
      <c r="H2448" s="257" t="s">
        <v>2941</v>
      </c>
      <c r="I2448" s="15" t="s">
        <v>3204</v>
      </c>
      <c r="J2448" s="257" t="s">
        <v>3205</v>
      </c>
      <c r="K2448" s="257" t="s">
        <v>1930</v>
      </c>
      <c r="L2448" s="257" t="s">
        <v>1990</v>
      </c>
      <c r="M2448" s="257" t="s">
        <v>3206</v>
      </c>
    </row>
    <row r="2449" hidden="1" spans="1:13">
      <c r="A2449" s="257" t="s">
        <v>3204</v>
      </c>
      <c r="B2449" s="257" t="s">
        <v>3205</v>
      </c>
      <c r="C2449" s="257" t="s">
        <v>1930</v>
      </c>
      <c r="D2449" s="257" t="s">
        <v>1990</v>
      </c>
      <c r="E2449" s="257" t="s">
        <v>3206</v>
      </c>
      <c r="F2449" s="257" t="s">
        <v>3207</v>
      </c>
      <c r="H2449" s="257" t="s">
        <v>2941</v>
      </c>
      <c r="I2449" s="15" t="s">
        <v>3204</v>
      </c>
      <c r="J2449" s="257" t="s">
        <v>3205</v>
      </c>
      <c r="K2449" s="257" t="s">
        <v>1930</v>
      </c>
      <c r="L2449" s="257" t="s">
        <v>1990</v>
      </c>
      <c r="M2449" s="257" t="s">
        <v>3206</v>
      </c>
    </row>
    <row r="2450" hidden="1" spans="1:13">
      <c r="A2450" s="257" t="s">
        <v>3204</v>
      </c>
      <c r="B2450" s="257" t="s">
        <v>3205</v>
      </c>
      <c r="C2450" s="257" t="s">
        <v>1930</v>
      </c>
      <c r="D2450" s="257" t="s">
        <v>1990</v>
      </c>
      <c r="E2450" s="257" t="s">
        <v>3206</v>
      </c>
      <c r="F2450" s="257" t="s">
        <v>3207</v>
      </c>
      <c r="H2450" s="257" t="s">
        <v>2941</v>
      </c>
      <c r="I2450" s="15" t="s">
        <v>3204</v>
      </c>
      <c r="J2450" s="257" t="s">
        <v>3205</v>
      </c>
      <c r="K2450" s="257" t="s">
        <v>1930</v>
      </c>
      <c r="L2450" s="257" t="s">
        <v>1990</v>
      </c>
      <c r="M2450" s="257" t="s">
        <v>3206</v>
      </c>
    </row>
    <row r="2451" hidden="1" spans="1:13">
      <c r="A2451" s="257" t="s">
        <v>3204</v>
      </c>
      <c r="B2451" s="257" t="s">
        <v>3205</v>
      </c>
      <c r="C2451" s="257" t="s">
        <v>1930</v>
      </c>
      <c r="D2451" s="257" t="s">
        <v>1990</v>
      </c>
      <c r="E2451" s="257" t="s">
        <v>3206</v>
      </c>
      <c r="F2451" s="257" t="s">
        <v>3207</v>
      </c>
      <c r="H2451" s="257" t="s">
        <v>2941</v>
      </c>
      <c r="I2451" s="15" t="s">
        <v>3204</v>
      </c>
      <c r="J2451" s="257" t="s">
        <v>3205</v>
      </c>
      <c r="K2451" s="257" t="s">
        <v>1930</v>
      </c>
      <c r="L2451" s="257" t="s">
        <v>1990</v>
      </c>
      <c r="M2451" s="257" t="s">
        <v>3206</v>
      </c>
    </row>
    <row r="2452" hidden="1" spans="1:13">
      <c r="A2452" s="257" t="s">
        <v>3204</v>
      </c>
      <c r="B2452" s="257" t="s">
        <v>3205</v>
      </c>
      <c r="C2452" s="257" t="s">
        <v>1930</v>
      </c>
      <c r="D2452" s="257" t="s">
        <v>1990</v>
      </c>
      <c r="E2452" s="257" t="s">
        <v>3206</v>
      </c>
      <c r="F2452" s="257" t="s">
        <v>3207</v>
      </c>
      <c r="H2452" s="257" t="s">
        <v>2941</v>
      </c>
      <c r="I2452" s="15" t="s">
        <v>3006</v>
      </c>
      <c r="J2452" s="257" t="s">
        <v>3007</v>
      </c>
      <c r="K2452" s="257" t="s">
        <v>1930</v>
      </c>
      <c r="L2452" s="257" t="s">
        <v>1931</v>
      </c>
      <c r="M2452" s="257" t="s">
        <v>3008</v>
      </c>
    </row>
    <row r="2453" hidden="1" spans="1:13">
      <c r="A2453" s="257" t="s">
        <v>3006</v>
      </c>
      <c r="B2453" s="257" t="s">
        <v>3007</v>
      </c>
      <c r="C2453" s="257" t="s">
        <v>1930</v>
      </c>
      <c r="D2453" s="257" t="s">
        <v>1931</v>
      </c>
      <c r="E2453" s="257" t="s">
        <v>3008</v>
      </c>
      <c r="F2453" s="257" t="s">
        <v>3009</v>
      </c>
      <c r="H2453" s="257" t="s">
        <v>2941</v>
      </c>
      <c r="I2453" s="15" t="s">
        <v>3010</v>
      </c>
      <c r="J2453" s="257" t="s">
        <v>3011</v>
      </c>
      <c r="K2453" s="257" t="s">
        <v>1930</v>
      </c>
      <c r="L2453" s="257" t="s">
        <v>2517</v>
      </c>
      <c r="M2453" s="257" t="s">
        <v>3012</v>
      </c>
    </row>
    <row r="2454" hidden="1" spans="1:13">
      <c r="A2454" s="257" t="s">
        <v>3010</v>
      </c>
      <c r="B2454" s="257" t="s">
        <v>3011</v>
      </c>
      <c r="C2454" s="257" t="s">
        <v>1930</v>
      </c>
      <c r="D2454" s="257" t="s">
        <v>2517</v>
      </c>
      <c r="E2454" s="257" t="s">
        <v>3012</v>
      </c>
      <c r="F2454" s="257" t="s">
        <v>3013</v>
      </c>
      <c r="H2454" s="257" t="s">
        <v>2941</v>
      </c>
      <c r="I2454" s="15" t="s">
        <v>3010</v>
      </c>
      <c r="J2454" s="257" t="s">
        <v>3011</v>
      </c>
      <c r="K2454" s="257" t="s">
        <v>1930</v>
      </c>
      <c r="L2454" s="257" t="s">
        <v>2517</v>
      </c>
      <c r="M2454" s="257" t="s">
        <v>3012</v>
      </c>
    </row>
    <row r="2455" hidden="1" spans="1:13">
      <c r="A2455" s="257" t="s">
        <v>3010</v>
      </c>
      <c r="B2455" s="257" t="s">
        <v>3011</v>
      </c>
      <c r="C2455" s="257" t="s">
        <v>1930</v>
      </c>
      <c r="D2455" s="257" t="s">
        <v>2517</v>
      </c>
      <c r="E2455" s="257" t="s">
        <v>3012</v>
      </c>
      <c r="F2455" s="257" t="s">
        <v>3013</v>
      </c>
      <c r="H2455" s="257" t="s">
        <v>2941</v>
      </c>
      <c r="I2455" s="15" t="s">
        <v>3010</v>
      </c>
      <c r="J2455" s="257" t="s">
        <v>3011</v>
      </c>
      <c r="K2455" s="257" t="s">
        <v>1930</v>
      </c>
      <c r="L2455" s="257" t="s">
        <v>2517</v>
      </c>
      <c r="M2455" s="257" t="s">
        <v>3012</v>
      </c>
    </row>
    <row r="2456" hidden="1" spans="1:13">
      <c r="A2456" s="257" t="s">
        <v>3010</v>
      </c>
      <c r="B2456" s="257" t="s">
        <v>3011</v>
      </c>
      <c r="C2456" s="257" t="s">
        <v>1930</v>
      </c>
      <c r="D2456" s="257" t="s">
        <v>2517</v>
      </c>
      <c r="E2456" s="257" t="s">
        <v>3012</v>
      </c>
      <c r="F2456" s="257" t="s">
        <v>3013</v>
      </c>
      <c r="H2456" s="257" t="s">
        <v>2941</v>
      </c>
      <c r="I2456" s="15" t="s">
        <v>3010</v>
      </c>
      <c r="J2456" s="257" t="s">
        <v>3011</v>
      </c>
      <c r="K2456" s="257" t="s">
        <v>1930</v>
      </c>
      <c r="L2456" s="257" t="s">
        <v>2517</v>
      </c>
      <c r="M2456" s="257" t="s">
        <v>3012</v>
      </c>
    </row>
    <row r="2457" hidden="1" spans="1:13">
      <c r="A2457" s="257" t="s">
        <v>3010</v>
      </c>
      <c r="B2457" s="257" t="s">
        <v>3011</v>
      </c>
      <c r="C2457" s="257" t="s">
        <v>1930</v>
      </c>
      <c r="D2457" s="257" t="s">
        <v>2517</v>
      </c>
      <c r="E2457" s="257" t="s">
        <v>3012</v>
      </c>
      <c r="F2457" s="257" t="s">
        <v>3013</v>
      </c>
      <c r="H2457" s="257" t="s">
        <v>2941</v>
      </c>
      <c r="I2457" s="15" t="s">
        <v>3010</v>
      </c>
      <c r="J2457" s="257" t="s">
        <v>3011</v>
      </c>
      <c r="K2457" s="257" t="s">
        <v>1930</v>
      </c>
      <c r="L2457" s="257" t="s">
        <v>2517</v>
      </c>
      <c r="M2457" s="257" t="s">
        <v>3012</v>
      </c>
    </row>
    <row r="2458" hidden="1" spans="1:13">
      <c r="A2458" s="257" t="s">
        <v>3010</v>
      </c>
      <c r="B2458" s="257" t="s">
        <v>3011</v>
      </c>
      <c r="C2458" s="257" t="s">
        <v>1930</v>
      </c>
      <c r="D2458" s="257" t="s">
        <v>2517</v>
      </c>
      <c r="E2458" s="257" t="s">
        <v>3012</v>
      </c>
      <c r="F2458" s="257" t="s">
        <v>3013</v>
      </c>
      <c r="H2458" s="257" t="s">
        <v>2941</v>
      </c>
      <c r="I2458" s="15" t="s">
        <v>3010</v>
      </c>
      <c r="J2458" s="257" t="s">
        <v>3011</v>
      </c>
      <c r="K2458" s="257" t="s">
        <v>1930</v>
      </c>
      <c r="L2458" s="257" t="s">
        <v>2517</v>
      </c>
      <c r="M2458" s="257" t="s">
        <v>3012</v>
      </c>
    </row>
    <row r="2459" hidden="1" spans="1:13">
      <c r="A2459" s="257" t="s">
        <v>3010</v>
      </c>
      <c r="B2459" s="257" t="s">
        <v>3011</v>
      </c>
      <c r="C2459" s="257" t="s">
        <v>1930</v>
      </c>
      <c r="D2459" s="257" t="s">
        <v>2517</v>
      </c>
      <c r="E2459" s="257" t="s">
        <v>3012</v>
      </c>
      <c r="F2459" s="257" t="s">
        <v>3013</v>
      </c>
      <c r="H2459" s="257" t="s">
        <v>2941</v>
      </c>
      <c r="I2459" s="15" t="s">
        <v>3010</v>
      </c>
      <c r="J2459" s="257" t="s">
        <v>3011</v>
      </c>
      <c r="K2459" s="257" t="s">
        <v>1930</v>
      </c>
      <c r="L2459" s="257" t="s">
        <v>2517</v>
      </c>
      <c r="M2459" s="257" t="s">
        <v>3012</v>
      </c>
    </row>
    <row r="2460" hidden="1" spans="1:13">
      <c r="A2460" s="257" t="s">
        <v>3010</v>
      </c>
      <c r="B2460" s="257" t="s">
        <v>3011</v>
      </c>
      <c r="C2460" s="257" t="s">
        <v>1930</v>
      </c>
      <c r="D2460" s="257" t="s">
        <v>2517</v>
      </c>
      <c r="E2460" s="257" t="s">
        <v>3012</v>
      </c>
      <c r="F2460" s="257" t="s">
        <v>3013</v>
      </c>
      <c r="H2460" s="257" t="s">
        <v>2941</v>
      </c>
      <c r="I2460" s="15" t="s">
        <v>3010</v>
      </c>
      <c r="J2460" s="257" t="s">
        <v>3011</v>
      </c>
      <c r="K2460" s="257" t="s">
        <v>1930</v>
      </c>
      <c r="L2460" s="257" t="s">
        <v>2517</v>
      </c>
      <c r="M2460" s="257" t="s">
        <v>3012</v>
      </c>
    </row>
    <row r="2461" hidden="1" spans="1:13">
      <c r="A2461" s="257" t="s">
        <v>3010</v>
      </c>
      <c r="B2461" s="257" t="s">
        <v>3011</v>
      </c>
      <c r="C2461" s="257" t="s">
        <v>1930</v>
      </c>
      <c r="D2461" s="257" t="s">
        <v>2517</v>
      </c>
      <c r="E2461" s="257" t="s">
        <v>3012</v>
      </c>
      <c r="F2461" s="257" t="s">
        <v>3013</v>
      </c>
      <c r="H2461" s="257" t="s">
        <v>2941</v>
      </c>
      <c r="I2461" s="15" t="s">
        <v>3010</v>
      </c>
      <c r="J2461" s="257" t="s">
        <v>3011</v>
      </c>
      <c r="K2461" s="257" t="s">
        <v>1930</v>
      </c>
      <c r="L2461" s="257" t="s">
        <v>2517</v>
      </c>
      <c r="M2461" s="257" t="s">
        <v>3012</v>
      </c>
    </row>
    <row r="2462" hidden="1" spans="1:13">
      <c r="A2462" s="257" t="s">
        <v>3010</v>
      </c>
      <c r="B2462" s="257" t="s">
        <v>3011</v>
      </c>
      <c r="C2462" s="257" t="s">
        <v>1930</v>
      </c>
      <c r="D2462" s="257" t="s">
        <v>2517</v>
      </c>
      <c r="E2462" s="257" t="s">
        <v>3012</v>
      </c>
      <c r="F2462" s="257" t="s">
        <v>3013</v>
      </c>
      <c r="H2462" s="257" t="s">
        <v>2941</v>
      </c>
      <c r="I2462" s="15" t="s">
        <v>3010</v>
      </c>
      <c r="J2462" s="257" t="s">
        <v>3011</v>
      </c>
      <c r="K2462" s="257" t="s">
        <v>1930</v>
      </c>
      <c r="L2462" s="257" t="s">
        <v>2517</v>
      </c>
      <c r="M2462" s="257" t="s">
        <v>3012</v>
      </c>
    </row>
    <row r="2463" hidden="1" spans="1:13">
      <c r="A2463" s="257" t="s">
        <v>3010</v>
      </c>
      <c r="B2463" s="257" t="s">
        <v>3011</v>
      </c>
      <c r="C2463" s="257" t="s">
        <v>1930</v>
      </c>
      <c r="D2463" s="257" t="s">
        <v>2517</v>
      </c>
      <c r="E2463" s="257" t="s">
        <v>3012</v>
      </c>
      <c r="F2463" s="257" t="s">
        <v>3013</v>
      </c>
      <c r="H2463" s="257" t="s">
        <v>2941</v>
      </c>
      <c r="I2463" s="15" t="s">
        <v>3010</v>
      </c>
      <c r="J2463" s="257" t="s">
        <v>3011</v>
      </c>
      <c r="K2463" s="257" t="s">
        <v>1930</v>
      </c>
      <c r="L2463" s="257" t="s">
        <v>2517</v>
      </c>
      <c r="M2463" s="257" t="s">
        <v>3012</v>
      </c>
    </row>
    <row r="2464" hidden="1" spans="1:13">
      <c r="A2464" s="257" t="s">
        <v>3010</v>
      </c>
      <c r="B2464" s="257" t="s">
        <v>3011</v>
      </c>
      <c r="C2464" s="257" t="s">
        <v>1930</v>
      </c>
      <c r="D2464" s="257" t="s">
        <v>2517</v>
      </c>
      <c r="E2464" s="257" t="s">
        <v>3012</v>
      </c>
      <c r="F2464" s="257" t="s">
        <v>3013</v>
      </c>
      <c r="H2464" s="257" t="s">
        <v>2941</v>
      </c>
      <c r="I2464" s="15" t="s">
        <v>3010</v>
      </c>
      <c r="J2464" s="257" t="s">
        <v>3011</v>
      </c>
      <c r="K2464" s="257" t="s">
        <v>1930</v>
      </c>
      <c r="L2464" s="257" t="s">
        <v>2517</v>
      </c>
      <c r="M2464" s="257" t="s">
        <v>3012</v>
      </c>
    </row>
    <row r="2465" hidden="1" spans="1:13">
      <c r="A2465" s="257" t="s">
        <v>3010</v>
      </c>
      <c r="B2465" s="257" t="s">
        <v>3011</v>
      </c>
      <c r="C2465" s="257" t="s">
        <v>1930</v>
      </c>
      <c r="D2465" s="257" t="s">
        <v>2517</v>
      </c>
      <c r="E2465" s="257" t="s">
        <v>3012</v>
      </c>
      <c r="F2465" s="257" t="s">
        <v>3013</v>
      </c>
      <c r="H2465" s="257" t="s">
        <v>2941</v>
      </c>
      <c r="I2465" s="15" t="s">
        <v>3010</v>
      </c>
      <c r="J2465" s="257" t="s">
        <v>3011</v>
      </c>
      <c r="K2465" s="257" t="s">
        <v>1930</v>
      </c>
      <c r="L2465" s="257" t="s">
        <v>2517</v>
      </c>
      <c r="M2465" s="257" t="s">
        <v>3012</v>
      </c>
    </row>
    <row r="2466" hidden="1" spans="1:13">
      <c r="A2466" s="257" t="s">
        <v>3010</v>
      </c>
      <c r="B2466" s="257" t="s">
        <v>3011</v>
      </c>
      <c r="C2466" s="257" t="s">
        <v>1930</v>
      </c>
      <c r="D2466" s="257" t="s">
        <v>2517</v>
      </c>
      <c r="E2466" s="257" t="s">
        <v>3012</v>
      </c>
      <c r="F2466" s="257" t="s">
        <v>3013</v>
      </c>
      <c r="H2466" s="257" t="s">
        <v>2941</v>
      </c>
      <c r="I2466" s="15" t="s">
        <v>3010</v>
      </c>
      <c r="J2466" s="257" t="s">
        <v>3011</v>
      </c>
      <c r="K2466" s="257" t="s">
        <v>1930</v>
      </c>
      <c r="L2466" s="257" t="s">
        <v>2517</v>
      </c>
      <c r="M2466" s="257" t="s">
        <v>3012</v>
      </c>
    </row>
    <row r="2467" hidden="1" spans="1:13">
      <c r="A2467" s="257" t="s">
        <v>3010</v>
      </c>
      <c r="B2467" s="257" t="s">
        <v>3011</v>
      </c>
      <c r="C2467" s="257" t="s">
        <v>1930</v>
      </c>
      <c r="D2467" s="257" t="s">
        <v>2517</v>
      </c>
      <c r="E2467" s="257" t="s">
        <v>3012</v>
      </c>
      <c r="F2467" s="257" t="s">
        <v>3013</v>
      </c>
      <c r="H2467" s="257" t="s">
        <v>2941</v>
      </c>
      <c r="I2467" s="15" t="s">
        <v>3208</v>
      </c>
      <c r="J2467" s="257" t="s">
        <v>3209</v>
      </c>
      <c r="K2467" s="257" t="s">
        <v>1930</v>
      </c>
      <c r="L2467" s="257" t="s">
        <v>2008</v>
      </c>
      <c r="M2467" s="257" t="s">
        <v>3210</v>
      </c>
    </row>
    <row r="2468" hidden="1" spans="1:13">
      <c r="A2468" s="257" t="s">
        <v>3208</v>
      </c>
      <c r="B2468" s="257" t="s">
        <v>3209</v>
      </c>
      <c r="C2468" s="257" t="s">
        <v>1930</v>
      </c>
      <c r="D2468" s="257" t="s">
        <v>2008</v>
      </c>
      <c r="E2468" s="257" t="s">
        <v>3210</v>
      </c>
      <c r="F2468" s="257" t="s">
        <v>3211</v>
      </c>
      <c r="H2468" s="257" t="s">
        <v>2941</v>
      </c>
      <c r="I2468" s="15" t="s">
        <v>3208</v>
      </c>
      <c r="J2468" s="257" t="s">
        <v>3209</v>
      </c>
      <c r="K2468" s="257" t="s">
        <v>1930</v>
      </c>
      <c r="L2468" s="257" t="s">
        <v>2008</v>
      </c>
      <c r="M2468" s="257" t="s">
        <v>3210</v>
      </c>
    </row>
    <row r="2469" hidden="1" spans="1:13">
      <c r="A2469" s="257" t="s">
        <v>3208</v>
      </c>
      <c r="B2469" s="257" t="s">
        <v>3209</v>
      </c>
      <c r="C2469" s="257" t="s">
        <v>1930</v>
      </c>
      <c r="D2469" s="257" t="s">
        <v>2008</v>
      </c>
      <c r="E2469" s="257" t="s">
        <v>3210</v>
      </c>
      <c r="F2469" s="257" t="s">
        <v>3211</v>
      </c>
      <c r="H2469" s="257" t="s">
        <v>2941</v>
      </c>
      <c r="I2469" s="15" t="s">
        <v>3208</v>
      </c>
      <c r="J2469" s="257" t="s">
        <v>3209</v>
      </c>
      <c r="K2469" s="257" t="s">
        <v>1930</v>
      </c>
      <c r="L2469" s="257" t="s">
        <v>2008</v>
      </c>
      <c r="M2469" s="257" t="s">
        <v>3210</v>
      </c>
    </row>
    <row r="2470" hidden="1" spans="1:13">
      <c r="A2470" s="257" t="s">
        <v>3208</v>
      </c>
      <c r="B2470" s="257" t="s">
        <v>3209</v>
      </c>
      <c r="C2470" s="257" t="s">
        <v>1930</v>
      </c>
      <c r="D2470" s="257" t="s">
        <v>2008</v>
      </c>
      <c r="E2470" s="257" t="s">
        <v>3210</v>
      </c>
      <c r="F2470" s="257" t="s">
        <v>3211</v>
      </c>
      <c r="H2470" s="257" t="s">
        <v>2941</v>
      </c>
      <c r="I2470" s="15" t="s">
        <v>3208</v>
      </c>
      <c r="J2470" s="257" t="s">
        <v>3209</v>
      </c>
      <c r="K2470" s="257" t="s">
        <v>1930</v>
      </c>
      <c r="L2470" s="257" t="s">
        <v>2008</v>
      </c>
      <c r="M2470" s="257" t="s">
        <v>3210</v>
      </c>
    </row>
    <row r="2471" hidden="1" spans="1:13">
      <c r="A2471" s="257" t="s">
        <v>3208</v>
      </c>
      <c r="B2471" s="257" t="s">
        <v>3209</v>
      </c>
      <c r="C2471" s="257" t="s">
        <v>1930</v>
      </c>
      <c r="D2471" s="257" t="s">
        <v>2008</v>
      </c>
      <c r="E2471" s="257" t="s">
        <v>3210</v>
      </c>
      <c r="F2471" s="257" t="s">
        <v>3211</v>
      </c>
      <c r="H2471" s="257" t="s">
        <v>2941</v>
      </c>
      <c r="I2471" s="15" t="s">
        <v>3212</v>
      </c>
      <c r="J2471" s="257" t="s">
        <v>3213</v>
      </c>
      <c r="K2471" s="257" t="s">
        <v>1999</v>
      </c>
      <c r="L2471" s="257" t="s">
        <v>3214</v>
      </c>
      <c r="M2471" s="257" t="s">
        <v>3215</v>
      </c>
    </row>
    <row r="2472" hidden="1" spans="1:13">
      <c r="A2472" s="257" t="s">
        <v>3212</v>
      </c>
      <c r="B2472" s="257" t="s">
        <v>3213</v>
      </c>
      <c r="C2472" s="257" t="s">
        <v>1999</v>
      </c>
      <c r="D2472" s="257" t="s">
        <v>3214</v>
      </c>
      <c r="E2472" s="257" t="s">
        <v>3215</v>
      </c>
      <c r="F2472" s="257" t="s">
        <v>3216</v>
      </c>
      <c r="H2472" s="257" t="s">
        <v>2941</v>
      </c>
      <c r="I2472" s="15" t="s">
        <v>3212</v>
      </c>
      <c r="J2472" s="257" t="s">
        <v>3213</v>
      </c>
      <c r="K2472" s="257" t="s">
        <v>1999</v>
      </c>
      <c r="L2472" s="257" t="s">
        <v>3214</v>
      </c>
      <c r="M2472" s="257" t="s">
        <v>3215</v>
      </c>
    </row>
    <row r="2473" hidden="1" spans="1:13">
      <c r="A2473" s="257" t="s">
        <v>3212</v>
      </c>
      <c r="B2473" s="257" t="s">
        <v>3213</v>
      </c>
      <c r="C2473" s="257" t="s">
        <v>1999</v>
      </c>
      <c r="D2473" s="257" t="s">
        <v>3214</v>
      </c>
      <c r="E2473" s="257" t="s">
        <v>3215</v>
      </c>
      <c r="F2473" s="257" t="s">
        <v>3216</v>
      </c>
      <c r="H2473" s="257" t="s">
        <v>2941</v>
      </c>
      <c r="I2473" s="15" t="s">
        <v>3212</v>
      </c>
      <c r="J2473" s="257" t="s">
        <v>3213</v>
      </c>
      <c r="K2473" s="257" t="s">
        <v>1999</v>
      </c>
      <c r="L2473" s="257" t="s">
        <v>3214</v>
      </c>
      <c r="M2473" s="257" t="s">
        <v>3215</v>
      </c>
    </row>
    <row r="2474" hidden="1" spans="1:13">
      <c r="A2474" s="257" t="s">
        <v>3212</v>
      </c>
      <c r="B2474" s="257" t="s">
        <v>3213</v>
      </c>
      <c r="C2474" s="257" t="s">
        <v>1999</v>
      </c>
      <c r="D2474" s="257" t="s">
        <v>3214</v>
      </c>
      <c r="E2474" s="257" t="s">
        <v>3215</v>
      </c>
      <c r="F2474" s="257" t="s">
        <v>3216</v>
      </c>
      <c r="H2474" s="257" t="s">
        <v>2941</v>
      </c>
      <c r="I2474" s="15" t="s">
        <v>3212</v>
      </c>
      <c r="J2474" s="257" t="s">
        <v>3213</v>
      </c>
      <c r="K2474" s="257" t="s">
        <v>1999</v>
      </c>
      <c r="L2474" s="257" t="s">
        <v>3214</v>
      </c>
      <c r="M2474" s="257" t="s">
        <v>3215</v>
      </c>
    </row>
    <row r="2475" hidden="1" spans="1:13">
      <c r="A2475" s="257" t="s">
        <v>3212</v>
      </c>
      <c r="B2475" s="257" t="s">
        <v>3213</v>
      </c>
      <c r="C2475" s="257" t="s">
        <v>1999</v>
      </c>
      <c r="D2475" s="257" t="s">
        <v>3214</v>
      </c>
      <c r="E2475" s="257" t="s">
        <v>3215</v>
      </c>
      <c r="F2475" s="257" t="s">
        <v>3216</v>
      </c>
      <c r="H2475" s="257" t="s">
        <v>2941</v>
      </c>
      <c r="I2475" s="15" t="s">
        <v>3212</v>
      </c>
      <c r="J2475" s="257" t="s">
        <v>3213</v>
      </c>
      <c r="K2475" s="257" t="s">
        <v>1999</v>
      </c>
      <c r="L2475" s="257" t="s">
        <v>3214</v>
      </c>
      <c r="M2475" s="257" t="s">
        <v>3215</v>
      </c>
    </row>
    <row r="2476" hidden="1" spans="1:13">
      <c r="A2476" s="257" t="s">
        <v>3212</v>
      </c>
      <c r="B2476" s="257" t="s">
        <v>3213</v>
      </c>
      <c r="C2476" s="257" t="s">
        <v>1999</v>
      </c>
      <c r="D2476" s="257" t="s">
        <v>3214</v>
      </c>
      <c r="E2476" s="257" t="s">
        <v>3215</v>
      </c>
      <c r="F2476" s="257" t="s">
        <v>3216</v>
      </c>
      <c r="H2476" s="257" t="s">
        <v>2941</v>
      </c>
      <c r="I2476" s="15" t="s">
        <v>3212</v>
      </c>
      <c r="J2476" s="257" t="s">
        <v>3213</v>
      </c>
      <c r="K2476" s="257" t="s">
        <v>1999</v>
      </c>
      <c r="L2476" s="257" t="s">
        <v>3214</v>
      </c>
      <c r="M2476" s="257" t="s">
        <v>3215</v>
      </c>
    </row>
    <row r="2477" hidden="1" spans="1:13">
      <c r="A2477" s="257" t="s">
        <v>3212</v>
      </c>
      <c r="B2477" s="257" t="s">
        <v>3213</v>
      </c>
      <c r="C2477" s="257" t="s">
        <v>1999</v>
      </c>
      <c r="D2477" s="257" t="s">
        <v>3214</v>
      </c>
      <c r="E2477" s="257" t="s">
        <v>3215</v>
      </c>
      <c r="F2477" s="257" t="s">
        <v>3216</v>
      </c>
      <c r="H2477" s="257" t="s">
        <v>2941</v>
      </c>
      <c r="I2477" s="15" t="s">
        <v>3212</v>
      </c>
      <c r="J2477" s="257" t="s">
        <v>3213</v>
      </c>
      <c r="K2477" s="257" t="s">
        <v>1999</v>
      </c>
      <c r="L2477" s="257" t="s">
        <v>3214</v>
      </c>
      <c r="M2477" s="257" t="s">
        <v>3215</v>
      </c>
    </row>
    <row r="2478" hidden="1" spans="1:13">
      <c r="A2478" s="257" t="s">
        <v>3212</v>
      </c>
      <c r="B2478" s="257" t="s">
        <v>3213</v>
      </c>
      <c r="C2478" s="257" t="s">
        <v>1999</v>
      </c>
      <c r="D2478" s="257" t="s">
        <v>3214</v>
      </c>
      <c r="E2478" s="257" t="s">
        <v>3215</v>
      </c>
      <c r="F2478" s="257" t="s">
        <v>3216</v>
      </c>
      <c r="H2478" s="257" t="s">
        <v>2941</v>
      </c>
      <c r="I2478" s="15" t="s">
        <v>3212</v>
      </c>
      <c r="J2478" s="257" t="s">
        <v>3213</v>
      </c>
      <c r="K2478" s="257" t="s">
        <v>1999</v>
      </c>
      <c r="L2478" s="257" t="s">
        <v>3214</v>
      </c>
      <c r="M2478" s="257" t="s">
        <v>3215</v>
      </c>
    </row>
    <row r="2479" hidden="1" spans="1:13">
      <c r="A2479" s="257" t="s">
        <v>3212</v>
      </c>
      <c r="B2479" s="257" t="s">
        <v>3213</v>
      </c>
      <c r="C2479" s="257" t="s">
        <v>1999</v>
      </c>
      <c r="D2479" s="257" t="s">
        <v>3214</v>
      </c>
      <c r="E2479" s="257" t="s">
        <v>3215</v>
      </c>
      <c r="F2479" s="257" t="s">
        <v>3216</v>
      </c>
      <c r="H2479" s="257" t="s">
        <v>2941</v>
      </c>
      <c r="I2479" s="15" t="s">
        <v>3212</v>
      </c>
      <c r="J2479" s="257" t="s">
        <v>3213</v>
      </c>
      <c r="K2479" s="257" t="s">
        <v>1999</v>
      </c>
      <c r="L2479" s="257" t="s">
        <v>3214</v>
      </c>
      <c r="M2479" s="257" t="s">
        <v>3215</v>
      </c>
    </row>
    <row r="2480" hidden="1" spans="1:13">
      <c r="A2480" s="257" t="s">
        <v>3212</v>
      </c>
      <c r="B2480" s="257" t="s">
        <v>3213</v>
      </c>
      <c r="C2480" s="257" t="s">
        <v>1999</v>
      </c>
      <c r="D2480" s="257" t="s">
        <v>3214</v>
      </c>
      <c r="E2480" s="257" t="s">
        <v>3215</v>
      </c>
      <c r="F2480" s="257" t="s">
        <v>3216</v>
      </c>
      <c r="H2480" s="257" t="s">
        <v>2941</v>
      </c>
      <c r="I2480" s="15" t="s">
        <v>3212</v>
      </c>
      <c r="J2480" s="257" t="s">
        <v>3213</v>
      </c>
      <c r="K2480" s="257" t="s">
        <v>1999</v>
      </c>
      <c r="L2480" s="257" t="s">
        <v>3214</v>
      </c>
      <c r="M2480" s="257" t="s">
        <v>3215</v>
      </c>
    </row>
    <row r="2481" hidden="1" spans="1:13">
      <c r="A2481" s="257" t="s">
        <v>3212</v>
      </c>
      <c r="B2481" s="257" t="s">
        <v>3213</v>
      </c>
      <c r="C2481" s="257" t="s">
        <v>1999</v>
      </c>
      <c r="D2481" s="257" t="s">
        <v>3214</v>
      </c>
      <c r="E2481" s="257" t="s">
        <v>3215</v>
      </c>
      <c r="F2481" s="257" t="s">
        <v>3216</v>
      </c>
      <c r="H2481" s="257" t="s">
        <v>2941</v>
      </c>
      <c r="I2481" s="15" t="s">
        <v>3212</v>
      </c>
      <c r="J2481" s="257" t="s">
        <v>3213</v>
      </c>
      <c r="K2481" s="257" t="s">
        <v>1999</v>
      </c>
      <c r="L2481" s="257" t="s">
        <v>3214</v>
      </c>
      <c r="M2481" s="257" t="s">
        <v>3215</v>
      </c>
    </row>
    <row r="2482" hidden="1" spans="1:13">
      <c r="A2482" s="257" t="s">
        <v>3212</v>
      </c>
      <c r="B2482" s="257" t="s">
        <v>3213</v>
      </c>
      <c r="C2482" s="257" t="s">
        <v>1999</v>
      </c>
      <c r="D2482" s="257" t="s">
        <v>3214</v>
      </c>
      <c r="E2482" s="257" t="s">
        <v>3215</v>
      </c>
      <c r="F2482" s="257" t="s">
        <v>3216</v>
      </c>
      <c r="H2482" s="257" t="s">
        <v>2941</v>
      </c>
      <c r="I2482" s="15" t="s">
        <v>3212</v>
      </c>
      <c r="J2482" s="257" t="s">
        <v>3213</v>
      </c>
      <c r="K2482" s="257" t="s">
        <v>1999</v>
      </c>
      <c r="L2482" s="257" t="s">
        <v>3214</v>
      </c>
      <c r="M2482" s="257" t="s">
        <v>3215</v>
      </c>
    </row>
    <row r="2483" hidden="1" spans="1:13">
      <c r="A2483" s="257" t="s">
        <v>3212</v>
      </c>
      <c r="B2483" s="257" t="s">
        <v>3213</v>
      </c>
      <c r="C2483" s="257" t="s">
        <v>1999</v>
      </c>
      <c r="D2483" s="257" t="s">
        <v>3214</v>
      </c>
      <c r="E2483" s="257" t="s">
        <v>3215</v>
      </c>
      <c r="F2483" s="257" t="s">
        <v>3216</v>
      </c>
      <c r="H2483" s="257" t="s">
        <v>2941</v>
      </c>
      <c r="I2483" s="15" t="s">
        <v>3212</v>
      </c>
      <c r="J2483" s="257" t="s">
        <v>3213</v>
      </c>
      <c r="K2483" s="257" t="s">
        <v>1999</v>
      </c>
      <c r="L2483" s="257" t="s">
        <v>3214</v>
      </c>
      <c r="M2483" s="257" t="s">
        <v>3215</v>
      </c>
    </row>
    <row r="2484" hidden="1" spans="1:13">
      <c r="A2484" s="257" t="s">
        <v>3212</v>
      </c>
      <c r="B2484" s="257" t="s">
        <v>3213</v>
      </c>
      <c r="C2484" s="257" t="s">
        <v>1999</v>
      </c>
      <c r="D2484" s="257" t="s">
        <v>3214</v>
      </c>
      <c r="E2484" s="257" t="s">
        <v>3215</v>
      </c>
      <c r="F2484" s="257" t="s">
        <v>3216</v>
      </c>
      <c r="H2484" s="257" t="s">
        <v>2941</v>
      </c>
      <c r="I2484" s="15" t="s">
        <v>3212</v>
      </c>
      <c r="J2484" s="257" t="s">
        <v>3213</v>
      </c>
      <c r="K2484" s="257" t="s">
        <v>1999</v>
      </c>
      <c r="L2484" s="257" t="s">
        <v>3214</v>
      </c>
      <c r="M2484" s="257" t="s">
        <v>3215</v>
      </c>
    </row>
    <row r="2485" hidden="1" spans="1:13">
      <c r="A2485" s="257" t="s">
        <v>3212</v>
      </c>
      <c r="B2485" s="257" t="s">
        <v>3213</v>
      </c>
      <c r="C2485" s="257" t="s">
        <v>1999</v>
      </c>
      <c r="D2485" s="257" t="s">
        <v>3214</v>
      </c>
      <c r="E2485" s="257" t="s">
        <v>3215</v>
      </c>
      <c r="F2485" s="257" t="s">
        <v>3216</v>
      </c>
      <c r="H2485" s="257" t="s">
        <v>2941</v>
      </c>
      <c r="I2485" s="15" t="s">
        <v>3212</v>
      </c>
      <c r="J2485" s="257" t="s">
        <v>3213</v>
      </c>
      <c r="K2485" s="257" t="s">
        <v>1999</v>
      </c>
      <c r="L2485" s="257" t="s">
        <v>3214</v>
      </c>
      <c r="M2485" s="257" t="s">
        <v>3215</v>
      </c>
    </row>
    <row r="2486" hidden="1" spans="1:13">
      <c r="A2486" s="257" t="s">
        <v>3212</v>
      </c>
      <c r="B2486" s="257" t="s">
        <v>3213</v>
      </c>
      <c r="C2486" s="257" t="s">
        <v>1999</v>
      </c>
      <c r="D2486" s="257" t="s">
        <v>3214</v>
      </c>
      <c r="E2486" s="257" t="s">
        <v>3215</v>
      </c>
      <c r="F2486" s="257" t="s">
        <v>3216</v>
      </c>
      <c r="H2486" s="257" t="s">
        <v>2941</v>
      </c>
      <c r="I2486" s="15" t="s">
        <v>3212</v>
      </c>
      <c r="J2486" s="257" t="s">
        <v>3213</v>
      </c>
      <c r="K2486" s="257" t="s">
        <v>1999</v>
      </c>
      <c r="L2486" s="257" t="s">
        <v>3214</v>
      </c>
      <c r="M2486" s="257" t="s">
        <v>3215</v>
      </c>
    </row>
    <row r="2487" hidden="1" spans="1:13">
      <c r="A2487" s="257" t="s">
        <v>3212</v>
      </c>
      <c r="B2487" s="257" t="s">
        <v>3213</v>
      </c>
      <c r="C2487" s="257" t="s">
        <v>1999</v>
      </c>
      <c r="D2487" s="257" t="s">
        <v>3214</v>
      </c>
      <c r="E2487" s="257" t="s">
        <v>3215</v>
      </c>
      <c r="F2487" s="257" t="s">
        <v>3216</v>
      </c>
      <c r="H2487" s="257" t="s">
        <v>2941</v>
      </c>
      <c r="I2487" s="15" t="s">
        <v>3212</v>
      </c>
      <c r="J2487" s="257" t="s">
        <v>3213</v>
      </c>
      <c r="K2487" s="257" t="s">
        <v>1999</v>
      </c>
      <c r="L2487" s="257" t="s">
        <v>3214</v>
      </c>
      <c r="M2487" s="257" t="s">
        <v>3215</v>
      </c>
    </row>
    <row r="2488" hidden="1" spans="1:13">
      <c r="A2488" s="257" t="s">
        <v>3212</v>
      </c>
      <c r="B2488" s="257" t="s">
        <v>3213</v>
      </c>
      <c r="C2488" s="257" t="s">
        <v>1999</v>
      </c>
      <c r="D2488" s="257" t="s">
        <v>3214</v>
      </c>
      <c r="E2488" s="257" t="s">
        <v>3215</v>
      </c>
      <c r="F2488" s="257" t="s">
        <v>3216</v>
      </c>
      <c r="H2488" s="257" t="s">
        <v>2941</v>
      </c>
      <c r="I2488" s="15" t="s">
        <v>3212</v>
      </c>
      <c r="J2488" s="257" t="s">
        <v>3213</v>
      </c>
      <c r="K2488" s="257" t="s">
        <v>1999</v>
      </c>
      <c r="L2488" s="257" t="s">
        <v>3214</v>
      </c>
      <c r="M2488" s="257" t="s">
        <v>3215</v>
      </c>
    </row>
    <row r="2489" hidden="1" spans="1:13">
      <c r="A2489" s="257" t="s">
        <v>3212</v>
      </c>
      <c r="B2489" s="257" t="s">
        <v>3213</v>
      </c>
      <c r="C2489" s="257" t="s">
        <v>1999</v>
      </c>
      <c r="D2489" s="257" t="s">
        <v>3214</v>
      </c>
      <c r="E2489" s="257" t="s">
        <v>3215</v>
      </c>
      <c r="F2489" s="257" t="s">
        <v>3216</v>
      </c>
      <c r="H2489" s="257" t="s">
        <v>2941</v>
      </c>
      <c r="I2489" s="15" t="s">
        <v>3212</v>
      </c>
      <c r="J2489" s="257" t="s">
        <v>3213</v>
      </c>
      <c r="K2489" s="257" t="s">
        <v>1999</v>
      </c>
      <c r="L2489" s="257" t="s">
        <v>3214</v>
      </c>
      <c r="M2489" s="257" t="s">
        <v>3215</v>
      </c>
    </row>
    <row r="2490" hidden="1" spans="1:13">
      <c r="A2490" s="257" t="s">
        <v>3212</v>
      </c>
      <c r="B2490" s="257" t="s">
        <v>3213</v>
      </c>
      <c r="C2490" s="257" t="s">
        <v>1999</v>
      </c>
      <c r="D2490" s="257" t="s">
        <v>3214</v>
      </c>
      <c r="E2490" s="257" t="s">
        <v>3215</v>
      </c>
      <c r="F2490" s="257" t="s">
        <v>3216</v>
      </c>
      <c r="H2490" s="257" t="s">
        <v>2941</v>
      </c>
      <c r="I2490" s="15" t="s">
        <v>3212</v>
      </c>
      <c r="J2490" s="257" t="s">
        <v>3213</v>
      </c>
      <c r="K2490" s="257" t="s">
        <v>1999</v>
      </c>
      <c r="L2490" s="257" t="s">
        <v>3214</v>
      </c>
      <c r="M2490" s="257" t="s">
        <v>3215</v>
      </c>
    </row>
    <row r="2491" hidden="1" spans="1:13">
      <c r="A2491" s="257" t="s">
        <v>3212</v>
      </c>
      <c r="B2491" s="257" t="s">
        <v>3213</v>
      </c>
      <c r="C2491" s="257" t="s">
        <v>1999</v>
      </c>
      <c r="D2491" s="257" t="s">
        <v>3214</v>
      </c>
      <c r="E2491" s="257" t="s">
        <v>3215</v>
      </c>
      <c r="F2491" s="257" t="s">
        <v>3216</v>
      </c>
      <c r="H2491" s="257" t="s">
        <v>2941</v>
      </c>
      <c r="I2491" s="15" t="s">
        <v>3212</v>
      </c>
      <c r="J2491" s="257" t="s">
        <v>3213</v>
      </c>
      <c r="K2491" s="257" t="s">
        <v>1999</v>
      </c>
      <c r="L2491" s="257" t="s">
        <v>3214</v>
      </c>
      <c r="M2491" s="257" t="s">
        <v>3215</v>
      </c>
    </row>
    <row r="2492" hidden="1" spans="1:13">
      <c r="A2492" s="257" t="s">
        <v>3212</v>
      </c>
      <c r="B2492" s="257" t="s">
        <v>3213</v>
      </c>
      <c r="C2492" s="257" t="s">
        <v>1999</v>
      </c>
      <c r="D2492" s="257" t="s">
        <v>3214</v>
      </c>
      <c r="E2492" s="257" t="s">
        <v>3215</v>
      </c>
      <c r="F2492" s="257" t="s">
        <v>3216</v>
      </c>
      <c r="H2492" s="257" t="s">
        <v>2941</v>
      </c>
      <c r="I2492" s="15" t="s">
        <v>3217</v>
      </c>
      <c r="J2492" s="257" t="s">
        <v>3218</v>
      </c>
      <c r="K2492" s="257" t="s">
        <v>1951</v>
      </c>
      <c r="L2492" s="257" t="s">
        <v>1937</v>
      </c>
      <c r="M2492" s="257" t="s">
        <v>3219</v>
      </c>
    </row>
    <row r="2493" hidden="1" spans="1:13">
      <c r="A2493" s="257" t="s">
        <v>3217</v>
      </c>
      <c r="B2493" s="257" t="s">
        <v>3218</v>
      </c>
      <c r="C2493" s="257" t="s">
        <v>1951</v>
      </c>
      <c r="D2493" s="257" t="s">
        <v>1937</v>
      </c>
      <c r="E2493" s="257" t="s">
        <v>3219</v>
      </c>
      <c r="F2493" s="257" t="s">
        <v>3220</v>
      </c>
      <c r="H2493" s="257" t="s">
        <v>2941</v>
      </c>
      <c r="I2493" s="15" t="s">
        <v>3221</v>
      </c>
      <c r="J2493" s="257" t="s">
        <v>3222</v>
      </c>
      <c r="K2493" s="257" t="s">
        <v>1999</v>
      </c>
      <c r="L2493" s="257" t="s">
        <v>1937</v>
      </c>
      <c r="M2493" s="257" t="s">
        <v>2224</v>
      </c>
    </row>
    <row r="2494" hidden="1" spans="1:13">
      <c r="A2494" s="257" t="s">
        <v>3221</v>
      </c>
      <c r="B2494" s="257" t="s">
        <v>3222</v>
      </c>
      <c r="C2494" s="257" t="s">
        <v>1999</v>
      </c>
      <c r="D2494" s="257" t="s">
        <v>1937</v>
      </c>
      <c r="E2494" s="257" t="s">
        <v>2224</v>
      </c>
      <c r="F2494" s="257" t="s">
        <v>3223</v>
      </c>
      <c r="H2494" s="257" t="s">
        <v>2941</v>
      </c>
      <c r="I2494" s="15" t="s">
        <v>3224</v>
      </c>
      <c r="J2494" s="257" t="s">
        <v>3225</v>
      </c>
      <c r="K2494" s="257" t="s">
        <v>1930</v>
      </c>
      <c r="L2494" s="257" t="s">
        <v>2051</v>
      </c>
      <c r="M2494" s="257" t="s">
        <v>3226</v>
      </c>
    </row>
    <row r="2495" hidden="1" spans="1:13">
      <c r="A2495" s="257" t="s">
        <v>3224</v>
      </c>
      <c r="B2495" s="257" t="s">
        <v>3225</v>
      </c>
      <c r="C2495" s="257" t="s">
        <v>1930</v>
      </c>
      <c r="D2495" s="257" t="s">
        <v>2051</v>
      </c>
      <c r="E2495" s="257" t="s">
        <v>3226</v>
      </c>
      <c r="F2495" s="257" t="s">
        <v>3227</v>
      </c>
      <c r="H2495" s="257" t="s">
        <v>2941</v>
      </c>
      <c r="I2495" s="15" t="s">
        <v>3224</v>
      </c>
      <c r="J2495" s="257" t="s">
        <v>3225</v>
      </c>
      <c r="K2495" s="257" t="s">
        <v>1930</v>
      </c>
      <c r="L2495" s="257" t="s">
        <v>2051</v>
      </c>
      <c r="M2495" s="257" t="s">
        <v>3226</v>
      </c>
    </row>
    <row r="2496" hidden="1" spans="1:13">
      <c r="A2496" s="257" t="s">
        <v>3224</v>
      </c>
      <c r="B2496" s="257" t="s">
        <v>3225</v>
      </c>
      <c r="C2496" s="257" t="s">
        <v>1930</v>
      </c>
      <c r="D2496" s="257" t="s">
        <v>2051</v>
      </c>
      <c r="E2496" s="257" t="s">
        <v>3226</v>
      </c>
      <c r="F2496" s="257" t="s">
        <v>3227</v>
      </c>
      <c r="H2496" s="257" t="s">
        <v>2941</v>
      </c>
      <c r="I2496" s="15" t="s">
        <v>3224</v>
      </c>
      <c r="J2496" s="257" t="s">
        <v>3225</v>
      </c>
      <c r="K2496" s="257" t="s">
        <v>1930</v>
      </c>
      <c r="L2496" s="257" t="s">
        <v>2051</v>
      </c>
      <c r="M2496" s="257" t="s">
        <v>3226</v>
      </c>
    </row>
    <row r="2497" hidden="1" spans="1:13">
      <c r="A2497" s="257" t="s">
        <v>3224</v>
      </c>
      <c r="B2497" s="257" t="s">
        <v>3225</v>
      </c>
      <c r="C2497" s="257" t="s">
        <v>1930</v>
      </c>
      <c r="D2497" s="257" t="s">
        <v>2051</v>
      </c>
      <c r="E2497" s="257" t="s">
        <v>3226</v>
      </c>
      <c r="F2497" s="257" t="s">
        <v>3227</v>
      </c>
      <c r="H2497" s="257" t="s">
        <v>2941</v>
      </c>
      <c r="I2497" s="15" t="s">
        <v>3224</v>
      </c>
      <c r="J2497" s="257" t="s">
        <v>3225</v>
      </c>
      <c r="K2497" s="257" t="s">
        <v>1930</v>
      </c>
      <c r="L2497" s="257" t="s">
        <v>2051</v>
      </c>
      <c r="M2497" s="257" t="s">
        <v>3226</v>
      </c>
    </row>
    <row r="2498" hidden="1" spans="1:13">
      <c r="A2498" s="257" t="s">
        <v>3224</v>
      </c>
      <c r="B2498" s="257" t="s">
        <v>3225</v>
      </c>
      <c r="C2498" s="257" t="s">
        <v>1930</v>
      </c>
      <c r="D2498" s="257" t="s">
        <v>2051</v>
      </c>
      <c r="E2498" s="257" t="s">
        <v>3226</v>
      </c>
      <c r="F2498" s="257" t="s">
        <v>3227</v>
      </c>
      <c r="H2498" s="257" t="s">
        <v>2941</v>
      </c>
      <c r="I2498" s="15" t="s">
        <v>3224</v>
      </c>
      <c r="J2498" s="257" t="s">
        <v>3225</v>
      </c>
      <c r="K2498" s="257" t="s">
        <v>1930</v>
      </c>
      <c r="L2498" s="257" t="s">
        <v>2051</v>
      </c>
      <c r="M2498" s="257" t="s">
        <v>3226</v>
      </c>
    </row>
    <row r="2499" hidden="1" spans="1:13">
      <c r="A2499" s="257" t="s">
        <v>3224</v>
      </c>
      <c r="B2499" s="257" t="s">
        <v>3225</v>
      </c>
      <c r="C2499" s="257" t="s">
        <v>1930</v>
      </c>
      <c r="D2499" s="257" t="s">
        <v>2051</v>
      </c>
      <c r="E2499" s="257" t="s">
        <v>3226</v>
      </c>
      <c r="F2499" s="257" t="s">
        <v>3227</v>
      </c>
      <c r="H2499" s="257" t="s">
        <v>2941</v>
      </c>
      <c r="I2499" s="15" t="s">
        <v>3224</v>
      </c>
      <c r="J2499" s="257" t="s">
        <v>3225</v>
      </c>
      <c r="K2499" s="257" t="s">
        <v>1930</v>
      </c>
      <c r="L2499" s="257" t="s">
        <v>2051</v>
      </c>
      <c r="M2499" s="257" t="s">
        <v>3226</v>
      </c>
    </row>
    <row r="2500" hidden="1" spans="1:13">
      <c r="A2500" s="257" t="s">
        <v>3224</v>
      </c>
      <c r="B2500" s="257" t="s">
        <v>3225</v>
      </c>
      <c r="C2500" s="257" t="s">
        <v>1930</v>
      </c>
      <c r="D2500" s="257" t="s">
        <v>2051</v>
      </c>
      <c r="E2500" s="257" t="s">
        <v>3226</v>
      </c>
      <c r="F2500" s="257" t="s">
        <v>3227</v>
      </c>
      <c r="H2500" s="257" t="s">
        <v>2941</v>
      </c>
      <c r="I2500" s="15" t="s">
        <v>3224</v>
      </c>
      <c r="J2500" s="257" t="s">
        <v>3225</v>
      </c>
      <c r="K2500" s="257" t="s">
        <v>1930</v>
      </c>
      <c r="L2500" s="257" t="s">
        <v>2051</v>
      </c>
      <c r="M2500" s="257" t="s">
        <v>3226</v>
      </c>
    </row>
    <row r="2501" hidden="1" spans="1:13">
      <c r="A2501" s="257" t="s">
        <v>3224</v>
      </c>
      <c r="B2501" s="257" t="s">
        <v>3225</v>
      </c>
      <c r="C2501" s="257" t="s">
        <v>1930</v>
      </c>
      <c r="D2501" s="257" t="s">
        <v>2051</v>
      </c>
      <c r="E2501" s="257" t="s">
        <v>3226</v>
      </c>
      <c r="F2501" s="257" t="s">
        <v>3227</v>
      </c>
      <c r="H2501" s="257" t="s">
        <v>2941</v>
      </c>
      <c r="I2501" s="15" t="s">
        <v>3224</v>
      </c>
      <c r="J2501" s="257" t="s">
        <v>3225</v>
      </c>
      <c r="K2501" s="257" t="s">
        <v>1930</v>
      </c>
      <c r="L2501" s="257" t="s">
        <v>2051</v>
      </c>
      <c r="M2501" s="257" t="s">
        <v>3226</v>
      </c>
    </row>
    <row r="2502" hidden="1" spans="1:13">
      <c r="A2502" s="257" t="s">
        <v>3224</v>
      </c>
      <c r="B2502" s="257" t="s">
        <v>3225</v>
      </c>
      <c r="C2502" s="257" t="s">
        <v>1930</v>
      </c>
      <c r="D2502" s="257" t="s">
        <v>2051</v>
      </c>
      <c r="E2502" s="257" t="s">
        <v>3226</v>
      </c>
      <c r="F2502" s="257" t="s">
        <v>3227</v>
      </c>
      <c r="H2502" s="257" t="s">
        <v>2941</v>
      </c>
      <c r="I2502" s="15" t="s">
        <v>3228</v>
      </c>
      <c r="J2502" s="257" t="s">
        <v>3229</v>
      </c>
      <c r="K2502" s="257" t="s">
        <v>1930</v>
      </c>
      <c r="L2502" s="257" t="s">
        <v>1946</v>
      </c>
      <c r="M2502" s="257" t="s">
        <v>3230</v>
      </c>
    </row>
    <row r="2503" hidden="1" spans="1:13">
      <c r="A2503" s="257" t="s">
        <v>3228</v>
      </c>
      <c r="B2503" s="257" t="s">
        <v>3229</v>
      </c>
      <c r="C2503" s="257" t="s">
        <v>1930</v>
      </c>
      <c r="D2503" s="257" t="s">
        <v>1946</v>
      </c>
      <c r="E2503" s="257" t="s">
        <v>3230</v>
      </c>
      <c r="F2503" s="257" t="s">
        <v>3231</v>
      </c>
      <c r="H2503" s="257" t="s">
        <v>2941</v>
      </c>
      <c r="I2503" s="15" t="s">
        <v>3228</v>
      </c>
      <c r="J2503" s="257" t="s">
        <v>3229</v>
      </c>
      <c r="K2503" s="257" t="s">
        <v>1930</v>
      </c>
      <c r="L2503" s="257" t="s">
        <v>1946</v>
      </c>
      <c r="M2503" s="257" t="s">
        <v>3230</v>
      </c>
    </row>
    <row r="2504" hidden="1" spans="1:13">
      <c r="A2504" s="257" t="s">
        <v>3228</v>
      </c>
      <c r="B2504" s="257" t="s">
        <v>3229</v>
      </c>
      <c r="C2504" s="257" t="s">
        <v>1930</v>
      </c>
      <c r="D2504" s="257" t="s">
        <v>1946</v>
      </c>
      <c r="E2504" s="257" t="s">
        <v>3230</v>
      </c>
      <c r="F2504" s="257" t="s">
        <v>3231</v>
      </c>
      <c r="H2504" s="257" t="s">
        <v>2941</v>
      </c>
      <c r="I2504" s="15" t="s">
        <v>3228</v>
      </c>
      <c r="J2504" s="257" t="s">
        <v>3229</v>
      </c>
      <c r="K2504" s="257" t="s">
        <v>1930</v>
      </c>
      <c r="L2504" s="257" t="s">
        <v>1946</v>
      </c>
      <c r="M2504" s="257" t="s">
        <v>3230</v>
      </c>
    </row>
    <row r="2505" hidden="1" spans="1:13">
      <c r="A2505" s="257" t="s">
        <v>3228</v>
      </c>
      <c r="B2505" s="257" t="s">
        <v>3229</v>
      </c>
      <c r="C2505" s="257" t="s">
        <v>1930</v>
      </c>
      <c r="D2505" s="257" t="s">
        <v>1946</v>
      </c>
      <c r="E2505" s="257" t="s">
        <v>3230</v>
      </c>
      <c r="F2505" s="257" t="s">
        <v>3231</v>
      </c>
      <c r="H2505" s="257" t="s">
        <v>2941</v>
      </c>
      <c r="I2505" s="15" t="s">
        <v>3014</v>
      </c>
      <c r="J2505" s="257" t="s">
        <v>3015</v>
      </c>
      <c r="K2505" s="257" t="s">
        <v>1999</v>
      </c>
      <c r="L2505" s="257" t="s">
        <v>2517</v>
      </c>
      <c r="M2505" s="257" t="s">
        <v>3016</v>
      </c>
    </row>
    <row r="2506" hidden="1" spans="1:13">
      <c r="A2506" s="257" t="s">
        <v>3014</v>
      </c>
      <c r="B2506" s="257" t="s">
        <v>3015</v>
      </c>
      <c r="C2506" s="257" t="s">
        <v>1999</v>
      </c>
      <c r="D2506" s="257" t="s">
        <v>2517</v>
      </c>
      <c r="E2506" s="257" t="s">
        <v>3016</v>
      </c>
      <c r="F2506" s="257" t="s">
        <v>3017</v>
      </c>
      <c r="H2506" s="257" t="s">
        <v>2941</v>
      </c>
      <c r="I2506" s="15" t="s">
        <v>3014</v>
      </c>
      <c r="J2506" s="257" t="s">
        <v>3015</v>
      </c>
      <c r="K2506" s="257" t="s">
        <v>1999</v>
      </c>
      <c r="L2506" s="257" t="s">
        <v>2517</v>
      </c>
      <c r="M2506" s="257" t="s">
        <v>3016</v>
      </c>
    </row>
    <row r="2507" hidden="1" spans="1:13">
      <c r="A2507" s="257" t="s">
        <v>3014</v>
      </c>
      <c r="B2507" s="257" t="s">
        <v>3015</v>
      </c>
      <c r="C2507" s="257" t="s">
        <v>1999</v>
      </c>
      <c r="D2507" s="257" t="s">
        <v>2517</v>
      </c>
      <c r="E2507" s="257" t="s">
        <v>3016</v>
      </c>
      <c r="F2507" s="257" t="s">
        <v>3017</v>
      </c>
      <c r="H2507" s="257" t="s">
        <v>2941</v>
      </c>
      <c r="I2507" s="15" t="s">
        <v>3014</v>
      </c>
      <c r="J2507" s="257" t="s">
        <v>3015</v>
      </c>
      <c r="K2507" s="257" t="s">
        <v>1999</v>
      </c>
      <c r="L2507" s="257" t="s">
        <v>2517</v>
      </c>
      <c r="M2507" s="257" t="s">
        <v>3016</v>
      </c>
    </row>
    <row r="2508" hidden="1" spans="1:13">
      <c r="A2508" s="257" t="s">
        <v>3014</v>
      </c>
      <c r="B2508" s="257" t="s">
        <v>3015</v>
      </c>
      <c r="C2508" s="257" t="s">
        <v>1999</v>
      </c>
      <c r="D2508" s="257" t="s">
        <v>2517</v>
      </c>
      <c r="E2508" s="257" t="s">
        <v>3016</v>
      </c>
      <c r="F2508" s="257" t="s">
        <v>3017</v>
      </c>
      <c r="H2508" s="257" t="s">
        <v>2941</v>
      </c>
      <c r="I2508" s="15" t="s">
        <v>3014</v>
      </c>
      <c r="J2508" s="257" t="s">
        <v>3015</v>
      </c>
      <c r="K2508" s="257" t="s">
        <v>1999</v>
      </c>
      <c r="L2508" s="257" t="s">
        <v>2517</v>
      </c>
      <c r="M2508" s="257" t="s">
        <v>3016</v>
      </c>
    </row>
    <row r="2509" hidden="1" spans="1:13">
      <c r="A2509" s="257" t="s">
        <v>3014</v>
      </c>
      <c r="B2509" s="257" t="s">
        <v>3015</v>
      </c>
      <c r="C2509" s="257" t="s">
        <v>1999</v>
      </c>
      <c r="D2509" s="257" t="s">
        <v>2517</v>
      </c>
      <c r="E2509" s="257" t="s">
        <v>3016</v>
      </c>
      <c r="F2509" s="257" t="s">
        <v>3017</v>
      </c>
      <c r="H2509" s="257" t="s">
        <v>2941</v>
      </c>
      <c r="I2509" s="15" t="s">
        <v>3014</v>
      </c>
      <c r="J2509" s="257" t="s">
        <v>3015</v>
      </c>
      <c r="K2509" s="257" t="s">
        <v>1999</v>
      </c>
      <c r="L2509" s="257" t="s">
        <v>2517</v>
      </c>
      <c r="M2509" s="257" t="s">
        <v>3016</v>
      </c>
    </row>
    <row r="2510" hidden="1" spans="1:13">
      <c r="A2510" s="257" t="s">
        <v>3014</v>
      </c>
      <c r="B2510" s="257" t="s">
        <v>3015</v>
      </c>
      <c r="C2510" s="257" t="s">
        <v>1999</v>
      </c>
      <c r="D2510" s="257" t="s">
        <v>2517</v>
      </c>
      <c r="E2510" s="257" t="s">
        <v>3016</v>
      </c>
      <c r="F2510" s="257" t="s">
        <v>3017</v>
      </c>
      <c r="H2510" s="257" t="s">
        <v>2941</v>
      </c>
      <c r="I2510" s="15" t="s">
        <v>3014</v>
      </c>
      <c r="J2510" s="257" t="s">
        <v>3015</v>
      </c>
      <c r="K2510" s="257" t="s">
        <v>1999</v>
      </c>
      <c r="L2510" s="257" t="s">
        <v>2517</v>
      </c>
      <c r="M2510" s="257" t="s">
        <v>3016</v>
      </c>
    </row>
    <row r="2511" hidden="1" spans="1:13">
      <c r="A2511" s="257" t="s">
        <v>3014</v>
      </c>
      <c r="B2511" s="257" t="s">
        <v>3015</v>
      </c>
      <c r="C2511" s="257" t="s">
        <v>1999</v>
      </c>
      <c r="D2511" s="257" t="s">
        <v>2517</v>
      </c>
      <c r="E2511" s="257" t="s">
        <v>3016</v>
      </c>
      <c r="F2511" s="257" t="s">
        <v>3017</v>
      </c>
      <c r="H2511" s="257" t="s">
        <v>2941</v>
      </c>
      <c r="I2511" s="15" t="s">
        <v>3014</v>
      </c>
      <c r="J2511" s="257" t="s">
        <v>3015</v>
      </c>
      <c r="K2511" s="257" t="s">
        <v>1999</v>
      </c>
      <c r="L2511" s="257" t="s">
        <v>2517</v>
      </c>
      <c r="M2511" s="257" t="s">
        <v>3016</v>
      </c>
    </row>
    <row r="2512" hidden="1" spans="1:13">
      <c r="A2512" s="257" t="s">
        <v>3014</v>
      </c>
      <c r="B2512" s="257" t="s">
        <v>3015</v>
      </c>
      <c r="C2512" s="257" t="s">
        <v>1999</v>
      </c>
      <c r="D2512" s="257" t="s">
        <v>2517</v>
      </c>
      <c r="E2512" s="257" t="s">
        <v>3016</v>
      </c>
      <c r="F2512" s="257" t="s">
        <v>3017</v>
      </c>
      <c r="H2512" s="257" t="s">
        <v>2941</v>
      </c>
      <c r="I2512" s="15" t="s">
        <v>3014</v>
      </c>
      <c r="J2512" s="257" t="s">
        <v>3015</v>
      </c>
      <c r="K2512" s="257" t="s">
        <v>1999</v>
      </c>
      <c r="L2512" s="257" t="s">
        <v>2517</v>
      </c>
      <c r="M2512" s="257" t="s">
        <v>3016</v>
      </c>
    </row>
    <row r="2513" hidden="1" spans="1:13">
      <c r="A2513" s="257" t="s">
        <v>3014</v>
      </c>
      <c r="B2513" s="257" t="s">
        <v>3015</v>
      </c>
      <c r="C2513" s="257" t="s">
        <v>1999</v>
      </c>
      <c r="D2513" s="257" t="s">
        <v>2517</v>
      </c>
      <c r="E2513" s="257" t="s">
        <v>3016</v>
      </c>
      <c r="F2513" s="257" t="s">
        <v>3017</v>
      </c>
      <c r="H2513" s="257" t="s">
        <v>2941</v>
      </c>
      <c r="I2513" s="15" t="s">
        <v>3014</v>
      </c>
      <c r="J2513" s="257" t="s">
        <v>3015</v>
      </c>
      <c r="K2513" s="257" t="s">
        <v>1999</v>
      </c>
      <c r="L2513" s="257" t="s">
        <v>2517</v>
      </c>
      <c r="M2513" s="257" t="s">
        <v>3016</v>
      </c>
    </row>
    <row r="2514" hidden="1" spans="1:13">
      <c r="A2514" s="257" t="s">
        <v>3014</v>
      </c>
      <c r="B2514" s="257" t="s">
        <v>3015</v>
      </c>
      <c r="C2514" s="257" t="s">
        <v>1999</v>
      </c>
      <c r="D2514" s="257" t="s">
        <v>2517</v>
      </c>
      <c r="E2514" s="257" t="s">
        <v>3016</v>
      </c>
      <c r="F2514" s="257" t="s">
        <v>3017</v>
      </c>
      <c r="H2514" s="257" t="s">
        <v>2941</v>
      </c>
      <c r="I2514" s="15" t="s">
        <v>3014</v>
      </c>
      <c r="J2514" s="257" t="s">
        <v>3015</v>
      </c>
      <c r="K2514" s="257" t="s">
        <v>1999</v>
      </c>
      <c r="L2514" s="257" t="s">
        <v>2517</v>
      </c>
      <c r="M2514" s="257" t="s">
        <v>3016</v>
      </c>
    </row>
    <row r="2515" hidden="1" spans="1:13">
      <c r="A2515" s="257" t="s">
        <v>3014</v>
      </c>
      <c r="B2515" s="257" t="s">
        <v>3015</v>
      </c>
      <c r="C2515" s="257" t="s">
        <v>1999</v>
      </c>
      <c r="D2515" s="257" t="s">
        <v>2517</v>
      </c>
      <c r="E2515" s="257" t="s">
        <v>3016</v>
      </c>
      <c r="F2515" s="257" t="s">
        <v>3017</v>
      </c>
      <c r="H2515" s="257" t="s">
        <v>2941</v>
      </c>
      <c r="I2515" s="15" t="s">
        <v>3014</v>
      </c>
      <c r="J2515" s="257" t="s">
        <v>3015</v>
      </c>
      <c r="K2515" s="257" t="s">
        <v>1999</v>
      </c>
      <c r="L2515" s="257" t="s">
        <v>2517</v>
      </c>
      <c r="M2515" s="257" t="s">
        <v>3016</v>
      </c>
    </row>
    <row r="2516" hidden="1" spans="1:13">
      <c r="A2516" s="257" t="s">
        <v>3014</v>
      </c>
      <c r="B2516" s="257" t="s">
        <v>3015</v>
      </c>
      <c r="C2516" s="257" t="s">
        <v>1999</v>
      </c>
      <c r="D2516" s="257" t="s">
        <v>2517</v>
      </c>
      <c r="E2516" s="257" t="s">
        <v>3016</v>
      </c>
      <c r="F2516" s="257" t="s">
        <v>3017</v>
      </c>
      <c r="H2516" s="257" t="s">
        <v>2941</v>
      </c>
      <c r="I2516" s="15" t="s">
        <v>3014</v>
      </c>
      <c r="J2516" s="257" t="s">
        <v>3015</v>
      </c>
      <c r="K2516" s="257" t="s">
        <v>1999</v>
      </c>
      <c r="L2516" s="257" t="s">
        <v>2517</v>
      </c>
      <c r="M2516" s="257" t="s">
        <v>3016</v>
      </c>
    </row>
    <row r="2517" hidden="1" spans="1:13">
      <c r="A2517" s="257" t="s">
        <v>3014</v>
      </c>
      <c r="B2517" s="257" t="s">
        <v>3015</v>
      </c>
      <c r="C2517" s="257" t="s">
        <v>1999</v>
      </c>
      <c r="D2517" s="257" t="s">
        <v>2517</v>
      </c>
      <c r="E2517" s="257" t="s">
        <v>3016</v>
      </c>
      <c r="F2517" s="257" t="s">
        <v>3017</v>
      </c>
      <c r="H2517" s="257" t="s">
        <v>2941</v>
      </c>
      <c r="I2517" s="15" t="s">
        <v>3014</v>
      </c>
      <c r="J2517" s="257" t="s">
        <v>3015</v>
      </c>
      <c r="K2517" s="257" t="s">
        <v>1999</v>
      </c>
      <c r="L2517" s="257" t="s">
        <v>2517</v>
      </c>
      <c r="M2517" s="257" t="s">
        <v>3016</v>
      </c>
    </row>
    <row r="2518" hidden="1" spans="1:13">
      <c r="A2518" s="257" t="s">
        <v>3014</v>
      </c>
      <c r="B2518" s="257" t="s">
        <v>3015</v>
      </c>
      <c r="C2518" s="257" t="s">
        <v>1999</v>
      </c>
      <c r="D2518" s="257" t="s">
        <v>2517</v>
      </c>
      <c r="E2518" s="257" t="s">
        <v>3016</v>
      </c>
      <c r="F2518" s="257" t="s">
        <v>3017</v>
      </c>
      <c r="H2518" s="257" t="s">
        <v>2941</v>
      </c>
      <c r="I2518" s="15" t="s">
        <v>3014</v>
      </c>
      <c r="J2518" s="257" t="s">
        <v>3015</v>
      </c>
      <c r="K2518" s="257" t="s">
        <v>1999</v>
      </c>
      <c r="L2518" s="257" t="s">
        <v>2517</v>
      </c>
      <c r="M2518" s="257" t="s">
        <v>3016</v>
      </c>
    </row>
    <row r="2519" hidden="1" spans="1:13">
      <c r="A2519" s="257" t="s">
        <v>3014</v>
      </c>
      <c r="B2519" s="257" t="s">
        <v>3015</v>
      </c>
      <c r="C2519" s="257" t="s">
        <v>1999</v>
      </c>
      <c r="D2519" s="257" t="s">
        <v>2517</v>
      </c>
      <c r="E2519" s="257" t="s">
        <v>3016</v>
      </c>
      <c r="F2519" s="257" t="s">
        <v>3017</v>
      </c>
      <c r="H2519" s="257" t="s">
        <v>2941</v>
      </c>
      <c r="I2519" s="15" t="s">
        <v>3014</v>
      </c>
      <c r="J2519" s="257" t="s">
        <v>3015</v>
      </c>
      <c r="K2519" s="257" t="s">
        <v>1999</v>
      </c>
      <c r="L2519" s="257" t="s">
        <v>2517</v>
      </c>
      <c r="M2519" s="257" t="s">
        <v>3016</v>
      </c>
    </row>
    <row r="2520" hidden="1" spans="1:13">
      <c r="A2520" s="257" t="s">
        <v>3014</v>
      </c>
      <c r="B2520" s="257" t="s">
        <v>3015</v>
      </c>
      <c r="C2520" s="257" t="s">
        <v>1999</v>
      </c>
      <c r="D2520" s="257" t="s">
        <v>2517</v>
      </c>
      <c r="E2520" s="257" t="s">
        <v>3016</v>
      </c>
      <c r="F2520" s="257" t="s">
        <v>3017</v>
      </c>
      <c r="H2520" s="257" t="s">
        <v>2941</v>
      </c>
      <c r="I2520" s="15" t="s">
        <v>3232</v>
      </c>
      <c r="J2520" s="257" t="s">
        <v>3233</v>
      </c>
      <c r="K2520" s="257" t="s">
        <v>1930</v>
      </c>
      <c r="L2520" s="257" t="s">
        <v>1937</v>
      </c>
      <c r="M2520" s="257" t="s">
        <v>3234</v>
      </c>
    </row>
    <row r="2521" hidden="1" spans="1:13">
      <c r="A2521" s="257" t="s">
        <v>3232</v>
      </c>
      <c r="B2521" s="257" t="s">
        <v>3233</v>
      </c>
      <c r="C2521" s="257" t="s">
        <v>1930</v>
      </c>
      <c r="D2521" s="257" t="s">
        <v>1937</v>
      </c>
      <c r="E2521" s="257" t="s">
        <v>3234</v>
      </c>
      <c r="F2521" s="257" t="s">
        <v>3235</v>
      </c>
      <c r="H2521" s="257" t="s">
        <v>2941</v>
      </c>
      <c r="I2521" s="15" t="s">
        <v>3018</v>
      </c>
      <c r="J2521" s="257" t="s">
        <v>3019</v>
      </c>
      <c r="K2521" s="257" t="s">
        <v>1930</v>
      </c>
      <c r="L2521" s="257" t="s">
        <v>1931</v>
      </c>
      <c r="M2521" s="257" t="s">
        <v>3020</v>
      </c>
    </row>
    <row r="2522" hidden="1" spans="1:13">
      <c r="A2522" s="257" t="s">
        <v>3018</v>
      </c>
      <c r="B2522" s="257" t="s">
        <v>3019</v>
      </c>
      <c r="C2522" s="257" t="s">
        <v>1930</v>
      </c>
      <c r="D2522" s="257" t="s">
        <v>1931</v>
      </c>
      <c r="E2522" s="257" t="s">
        <v>3020</v>
      </c>
      <c r="F2522" s="257" t="s">
        <v>3021</v>
      </c>
      <c r="H2522" s="257" t="s">
        <v>2941</v>
      </c>
      <c r="I2522" s="15" t="s">
        <v>3022</v>
      </c>
      <c r="J2522" s="257" t="s">
        <v>3023</v>
      </c>
      <c r="K2522" s="257" t="s">
        <v>1930</v>
      </c>
      <c r="L2522" s="257" t="s">
        <v>1946</v>
      </c>
      <c r="M2522" s="257" t="s">
        <v>3024</v>
      </c>
    </row>
    <row r="2523" hidden="1" spans="1:13">
      <c r="A2523" s="257" t="s">
        <v>3022</v>
      </c>
      <c r="B2523" s="257" t="s">
        <v>3023</v>
      </c>
      <c r="C2523" s="257" t="s">
        <v>1930</v>
      </c>
      <c r="D2523" s="257" t="s">
        <v>1946</v>
      </c>
      <c r="E2523" s="257" t="s">
        <v>3024</v>
      </c>
      <c r="F2523" s="257" t="s">
        <v>3025</v>
      </c>
      <c r="H2523" s="257" t="s">
        <v>2941</v>
      </c>
      <c r="I2523" s="15" t="s">
        <v>3022</v>
      </c>
      <c r="J2523" s="257" t="s">
        <v>3023</v>
      </c>
      <c r="K2523" s="257" t="s">
        <v>1930</v>
      </c>
      <c r="L2523" s="257" t="s">
        <v>1946</v>
      </c>
      <c r="M2523" s="257" t="s">
        <v>3024</v>
      </c>
    </row>
    <row r="2524" hidden="1" spans="1:13">
      <c r="A2524" s="257" t="s">
        <v>3022</v>
      </c>
      <c r="B2524" s="257" t="s">
        <v>3023</v>
      </c>
      <c r="C2524" s="257" t="s">
        <v>1930</v>
      </c>
      <c r="D2524" s="257" t="s">
        <v>1946</v>
      </c>
      <c r="E2524" s="257" t="s">
        <v>3024</v>
      </c>
      <c r="F2524" s="257" t="s">
        <v>3025</v>
      </c>
      <c r="H2524" s="257" t="s">
        <v>2941</v>
      </c>
      <c r="I2524" s="15" t="s">
        <v>3236</v>
      </c>
      <c r="J2524" s="257" t="s">
        <v>3237</v>
      </c>
      <c r="K2524" s="257" t="s">
        <v>1930</v>
      </c>
      <c r="L2524" s="257" t="s">
        <v>1937</v>
      </c>
      <c r="M2524" s="257" t="s">
        <v>3238</v>
      </c>
    </row>
    <row r="2525" hidden="1" spans="1:13">
      <c r="A2525" s="257" t="s">
        <v>3236</v>
      </c>
      <c r="B2525" s="257" t="s">
        <v>3237</v>
      </c>
      <c r="C2525" s="257" t="s">
        <v>1930</v>
      </c>
      <c r="D2525" s="257" t="s">
        <v>1937</v>
      </c>
      <c r="E2525" s="257" t="s">
        <v>3238</v>
      </c>
      <c r="F2525" s="257" t="s">
        <v>3239</v>
      </c>
      <c r="H2525" s="257" t="s">
        <v>2941</v>
      </c>
      <c r="I2525" s="15" t="s">
        <v>3240</v>
      </c>
      <c r="J2525" s="257" t="s">
        <v>3241</v>
      </c>
      <c r="K2525" s="257" t="s">
        <v>1930</v>
      </c>
      <c r="L2525" s="257" t="s">
        <v>2127</v>
      </c>
      <c r="M2525" s="257" t="s">
        <v>3242</v>
      </c>
    </row>
    <row r="2526" hidden="1" spans="1:13">
      <c r="A2526" s="257" t="s">
        <v>3240</v>
      </c>
      <c r="B2526" s="257" t="s">
        <v>3241</v>
      </c>
      <c r="C2526" s="257" t="s">
        <v>1930</v>
      </c>
      <c r="D2526" s="257" t="s">
        <v>2127</v>
      </c>
      <c r="E2526" s="257" t="s">
        <v>3242</v>
      </c>
      <c r="F2526" s="257" t="s">
        <v>3243</v>
      </c>
      <c r="H2526" s="257" t="s">
        <v>2941</v>
      </c>
      <c r="I2526" s="15" t="s">
        <v>3240</v>
      </c>
      <c r="J2526" s="257" t="s">
        <v>3241</v>
      </c>
      <c r="K2526" s="257" t="s">
        <v>1930</v>
      </c>
      <c r="L2526" s="257" t="s">
        <v>2127</v>
      </c>
      <c r="M2526" s="257" t="s">
        <v>3242</v>
      </c>
    </row>
    <row r="2527" hidden="1" spans="1:13">
      <c r="A2527" s="257" t="s">
        <v>3240</v>
      </c>
      <c r="B2527" s="257" t="s">
        <v>3241</v>
      </c>
      <c r="C2527" s="257" t="s">
        <v>1930</v>
      </c>
      <c r="D2527" s="257" t="s">
        <v>2127</v>
      </c>
      <c r="E2527" s="257" t="s">
        <v>3242</v>
      </c>
      <c r="F2527" s="257" t="s">
        <v>3243</v>
      </c>
      <c r="H2527" s="257" t="s">
        <v>2941</v>
      </c>
      <c r="I2527" s="15" t="s">
        <v>3240</v>
      </c>
      <c r="J2527" s="257" t="s">
        <v>3241</v>
      </c>
      <c r="K2527" s="257" t="s">
        <v>1930</v>
      </c>
      <c r="L2527" s="257" t="s">
        <v>2127</v>
      </c>
      <c r="M2527" s="257" t="s">
        <v>3242</v>
      </c>
    </row>
    <row r="2528" hidden="1" spans="1:13">
      <c r="A2528" s="257" t="s">
        <v>3240</v>
      </c>
      <c r="B2528" s="257" t="s">
        <v>3241</v>
      </c>
      <c r="C2528" s="257" t="s">
        <v>1930</v>
      </c>
      <c r="D2528" s="257" t="s">
        <v>2127</v>
      </c>
      <c r="E2528" s="257" t="s">
        <v>3242</v>
      </c>
      <c r="F2528" s="257" t="s">
        <v>3243</v>
      </c>
      <c r="H2528" s="257" t="s">
        <v>2941</v>
      </c>
      <c r="I2528" s="15" t="s">
        <v>3240</v>
      </c>
      <c r="J2528" s="257" t="s">
        <v>3241</v>
      </c>
      <c r="K2528" s="257" t="s">
        <v>1930</v>
      </c>
      <c r="L2528" s="257" t="s">
        <v>2127</v>
      </c>
      <c r="M2528" s="257" t="s">
        <v>3242</v>
      </c>
    </row>
    <row r="2529" hidden="1" spans="1:13">
      <c r="A2529" s="257" t="s">
        <v>3240</v>
      </c>
      <c r="B2529" s="257" t="s">
        <v>3241</v>
      </c>
      <c r="C2529" s="257" t="s">
        <v>1930</v>
      </c>
      <c r="D2529" s="257" t="s">
        <v>2127</v>
      </c>
      <c r="E2529" s="257" t="s">
        <v>3242</v>
      </c>
      <c r="F2529" s="257" t="s">
        <v>3243</v>
      </c>
      <c r="H2529" s="257" t="s">
        <v>2941</v>
      </c>
      <c r="I2529" s="15" t="s">
        <v>3240</v>
      </c>
      <c r="J2529" s="257" t="s">
        <v>3241</v>
      </c>
      <c r="K2529" s="257" t="s">
        <v>1930</v>
      </c>
      <c r="L2529" s="257" t="s">
        <v>2127</v>
      </c>
      <c r="M2529" s="257" t="s">
        <v>3242</v>
      </c>
    </row>
    <row r="2530" hidden="1" spans="1:13">
      <c r="A2530" s="257" t="s">
        <v>3240</v>
      </c>
      <c r="B2530" s="257" t="s">
        <v>3241</v>
      </c>
      <c r="C2530" s="257" t="s">
        <v>1930</v>
      </c>
      <c r="D2530" s="257" t="s">
        <v>2127</v>
      </c>
      <c r="E2530" s="257" t="s">
        <v>3242</v>
      </c>
      <c r="F2530" s="257" t="s">
        <v>3243</v>
      </c>
      <c r="H2530" s="257" t="s">
        <v>2941</v>
      </c>
      <c r="I2530" s="15" t="s">
        <v>3240</v>
      </c>
      <c r="J2530" s="257" t="s">
        <v>3241</v>
      </c>
      <c r="K2530" s="257" t="s">
        <v>1930</v>
      </c>
      <c r="L2530" s="257" t="s">
        <v>2127</v>
      </c>
      <c r="M2530" s="257" t="s">
        <v>3242</v>
      </c>
    </row>
    <row r="2531" hidden="1" spans="1:13">
      <c r="A2531" s="257" t="s">
        <v>3240</v>
      </c>
      <c r="B2531" s="257" t="s">
        <v>3241</v>
      </c>
      <c r="C2531" s="257" t="s">
        <v>1930</v>
      </c>
      <c r="D2531" s="257" t="s">
        <v>2127</v>
      </c>
      <c r="E2531" s="257" t="s">
        <v>3242</v>
      </c>
      <c r="F2531" s="257" t="s">
        <v>3243</v>
      </c>
      <c r="H2531" s="257" t="s">
        <v>2941</v>
      </c>
      <c r="I2531" s="15" t="s">
        <v>3244</v>
      </c>
      <c r="J2531" s="257" t="s">
        <v>3245</v>
      </c>
      <c r="K2531" s="257" t="s">
        <v>1930</v>
      </c>
      <c r="L2531" s="257" t="s">
        <v>2127</v>
      </c>
      <c r="M2531" s="257" t="s">
        <v>3246</v>
      </c>
    </row>
    <row r="2532" hidden="1" spans="1:13">
      <c r="A2532" s="257" t="s">
        <v>3244</v>
      </c>
      <c r="B2532" s="257" t="s">
        <v>3245</v>
      </c>
      <c r="C2532" s="257" t="s">
        <v>1930</v>
      </c>
      <c r="D2532" s="257" t="s">
        <v>2127</v>
      </c>
      <c r="E2532" s="257" t="s">
        <v>3246</v>
      </c>
      <c r="F2532" s="257" t="s">
        <v>3247</v>
      </c>
      <c r="H2532" s="257" t="s">
        <v>2941</v>
      </c>
      <c r="I2532" s="15" t="s">
        <v>3244</v>
      </c>
      <c r="J2532" s="257" t="s">
        <v>3245</v>
      </c>
      <c r="K2532" s="257" t="s">
        <v>1930</v>
      </c>
      <c r="L2532" s="257" t="s">
        <v>2127</v>
      </c>
      <c r="M2532" s="257" t="s">
        <v>3246</v>
      </c>
    </row>
    <row r="2533" hidden="1" spans="1:13">
      <c r="A2533" s="257" t="s">
        <v>3244</v>
      </c>
      <c r="B2533" s="257" t="s">
        <v>3245</v>
      </c>
      <c r="C2533" s="257" t="s">
        <v>1930</v>
      </c>
      <c r="D2533" s="257" t="s">
        <v>2127</v>
      </c>
      <c r="E2533" s="257" t="s">
        <v>3246</v>
      </c>
      <c r="F2533" s="257" t="s">
        <v>3247</v>
      </c>
      <c r="H2533" s="257" t="s">
        <v>2941</v>
      </c>
      <c r="I2533" s="15" t="s">
        <v>3244</v>
      </c>
      <c r="J2533" s="257" t="s">
        <v>3245</v>
      </c>
      <c r="K2533" s="257" t="s">
        <v>1930</v>
      </c>
      <c r="L2533" s="257" t="s">
        <v>2127</v>
      </c>
      <c r="M2533" s="257" t="s">
        <v>3246</v>
      </c>
    </row>
    <row r="2534" hidden="1" spans="1:13">
      <c r="A2534" s="257" t="s">
        <v>3244</v>
      </c>
      <c r="B2534" s="257" t="s">
        <v>3245</v>
      </c>
      <c r="C2534" s="257" t="s">
        <v>1930</v>
      </c>
      <c r="D2534" s="257" t="s">
        <v>2127</v>
      </c>
      <c r="E2534" s="257" t="s">
        <v>3246</v>
      </c>
      <c r="F2534" s="257" t="s">
        <v>3247</v>
      </c>
      <c r="H2534" s="257" t="s">
        <v>2941</v>
      </c>
      <c r="I2534" s="15" t="s">
        <v>3244</v>
      </c>
      <c r="J2534" s="257" t="s">
        <v>3245</v>
      </c>
      <c r="K2534" s="257" t="s">
        <v>1930</v>
      </c>
      <c r="L2534" s="257" t="s">
        <v>2127</v>
      </c>
      <c r="M2534" s="257" t="s">
        <v>3246</v>
      </c>
    </row>
    <row r="2535" hidden="1" spans="1:13">
      <c r="A2535" s="257" t="s">
        <v>3244</v>
      </c>
      <c r="B2535" s="257" t="s">
        <v>3245</v>
      </c>
      <c r="C2535" s="257" t="s">
        <v>1930</v>
      </c>
      <c r="D2535" s="257" t="s">
        <v>2127</v>
      </c>
      <c r="E2535" s="257" t="s">
        <v>3246</v>
      </c>
      <c r="F2535" s="257" t="s">
        <v>3247</v>
      </c>
      <c r="H2535" s="257" t="s">
        <v>2941</v>
      </c>
      <c r="I2535" s="15" t="s">
        <v>3244</v>
      </c>
      <c r="J2535" s="257" t="s">
        <v>3245</v>
      </c>
      <c r="K2535" s="257" t="s">
        <v>1930</v>
      </c>
      <c r="L2535" s="257" t="s">
        <v>2127</v>
      </c>
      <c r="M2535" s="257" t="s">
        <v>3246</v>
      </c>
    </row>
    <row r="2536" hidden="1" spans="1:13">
      <c r="A2536" s="257" t="s">
        <v>3244</v>
      </c>
      <c r="B2536" s="257" t="s">
        <v>3245</v>
      </c>
      <c r="C2536" s="257" t="s">
        <v>1930</v>
      </c>
      <c r="D2536" s="257" t="s">
        <v>2127</v>
      </c>
      <c r="E2536" s="257" t="s">
        <v>3246</v>
      </c>
      <c r="F2536" s="257" t="s">
        <v>3247</v>
      </c>
      <c r="H2536" s="257" t="s">
        <v>2941</v>
      </c>
      <c r="I2536" s="15" t="s">
        <v>3244</v>
      </c>
      <c r="J2536" s="257" t="s">
        <v>3245</v>
      </c>
      <c r="K2536" s="257" t="s">
        <v>1930</v>
      </c>
      <c r="L2536" s="257" t="s">
        <v>2127</v>
      </c>
      <c r="M2536" s="257" t="s">
        <v>3246</v>
      </c>
    </row>
    <row r="2537" hidden="1" spans="1:13">
      <c r="A2537" s="257" t="s">
        <v>3244</v>
      </c>
      <c r="B2537" s="257" t="s">
        <v>3245</v>
      </c>
      <c r="C2537" s="257" t="s">
        <v>1930</v>
      </c>
      <c r="D2537" s="257" t="s">
        <v>2127</v>
      </c>
      <c r="E2537" s="257" t="s">
        <v>3246</v>
      </c>
      <c r="F2537" s="257" t="s">
        <v>3247</v>
      </c>
      <c r="H2537" s="257" t="s">
        <v>2941</v>
      </c>
      <c r="I2537" s="15" t="s">
        <v>3248</v>
      </c>
      <c r="J2537" s="257" t="s">
        <v>3249</v>
      </c>
      <c r="K2537" s="257" t="s">
        <v>1930</v>
      </c>
      <c r="L2537" s="257" t="s">
        <v>1937</v>
      </c>
      <c r="M2537" s="257" t="s">
        <v>3250</v>
      </c>
    </row>
    <row r="2538" hidden="1" spans="1:13">
      <c r="A2538" s="257" t="s">
        <v>3248</v>
      </c>
      <c r="B2538" s="257" t="s">
        <v>3249</v>
      </c>
      <c r="C2538" s="257" t="s">
        <v>1930</v>
      </c>
      <c r="D2538" s="257" t="s">
        <v>1937</v>
      </c>
      <c r="E2538" s="257" t="s">
        <v>3250</v>
      </c>
      <c r="F2538" s="257" t="s">
        <v>3251</v>
      </c>
      <c r="H2538" s="257" t="s">
        <v>2941</v>
      </c>
      <c r="I2538" s="15" t="s">
        <v>3252</v>
      </c>
      <c r="J2538" s="257" t="s">
        <v>3253</v>
      </c>
      <c r="K2538" s="257" t="s">
        <v>1930</v>
      </c>
      <c r="L2538" s="257" t="s">
        <v>2051</v>
      </c>
      <c r="M2538" s="257" t="s">
        <v>3254</v>
      </c>
    </row>
    <row r="2539" hidden="1" spans="1:13">
      <c r="A2539" s="257" t="s">
        <v>3252</v>
      </c>
      <c r="B2539" s="257" t="s">
        <v>3253</v>
      </c>
      <c r="C2539" s="257" t="s">
        <v>1930</v>
      </c>
      <c r="D2539" s="257" t="s">
        <v>2051</v>
      </c>
      <c r="E2539" s="257" t="s">
        <v>3254</v>
      </c>
      <c r="F2539" s="257" t="s">
        <v>3255</v>
      </c>
      <c r="H2539" s="257" t="s">
        <v>2941</v>
      </c>
      <c r="I2539" s="15" t="s">
        <v>3252</v>
      </c>
      <c r="J2539" s="257" t="s">
        <v>3253</v>
      </c>
      <c r="K2539" s="257" t="s">
        <v>1930</v>
      </c>
      <c r="L2539" s="257" t="s">
        <v>2051</v>
      </c>
      <c r="M2539" s="257" t="s">
        <v>3254</v>
      </c>
    </row>
    <row r="2540" hidden="1" spans="1:13">
      <c r="A2540" s="257" t="s">
        <v>3252</v>
      </c>
      <c r="B2540" s="257" t="s">
        <v>3253</v>
      </c>
      <c r="C2540" s="257" t="s">
        <v>1930</v>
      </c>
      <c r="D2540" s="257" t="s">
        <v>2051</v>
      </c>
      <c r="E2540" s="257" t="s">
        <v>3254</v>
      </c>
      <c r="F2540" s="257" t="s">
        <v>3255</v>
      </c>
      <c r="H2540" s="257" t="s">
        <v>2941</v>
      </c>
      <c r="I2540" s="15" t="s">
        <v>3252</v>
      </c>
      <c r="J2540" s="257" t="s">
        <v>3253</v>
      </c>
      <c r="K2540" s="257" t="s">
        <v>1930</v>
      </c>
      <c r="L2540" s="257" t="s">
        <v>2051</v>
      </c>
      <c r="M2540" s="257" t="s">
        <v>3254</v>
      </c>
    </row>
    <row r="2541" hidden="1" spans="1:13">
      <c r="A2541" s="257" t="s">
        <v>3252</v>
      </c>
      <c r="B2541" s="257" t="s">
        <v>3253</v>
      </c>
      <c r="C2541" s="257" t="s">
        <v>1930</v>
      </c>
      <c r="D2541" s="257" t="s">
        <v>2051</v>
      </c>
      <c r="E2541" s="257" t="s">
        <v>3254</v>
      </c>
      <c r="F2541" s="257" t="s">
        <v>3255</v>
      </c>
      <c r="H2541" s="257" t="s">
        <v>2941</v>
      </c>
      <c r="I2541" s="15" t="s">
        <v>3252</v>
      </c>
      <c r="J2541" s="257" t="s">
        <v>3253</v>
      </c>
      <c r="K2541" s="257" t="s">
        <v>1930</v>
      </c>
      <c r="L2541" s="257" t="s">
        <v>2051</v>
      </c>
      <c r="M2541" s="257" t="s">
        <v>3254</v>
      </c>
    </row>
    <row r="2542" hidden="1" spans="1:13">
      <c r="A2542" s="257" t="s">
        <v>3252</v>
      </c>
      <c r="B2542" s="257" t="s">
        <v>3253</v>
      </c>
      <c r="C2542" s="257" t="s">
        <v>1930</v>
      </c>
      <c r="D2542" s="257" t="s">
        <v>2051</v>
      </c>
      <c r="E2542" s="257" t="s">
        <v>3254</v>
      </c>
      <c r="F2542" s="257" t="s">
        <v>3255</v>
      </c>
      <c r="H2542" s="257" t="s">
        <v>2941</v>
      </c>
      <c r="I2542" s="15" t="s">
        <v>3252</v>
      </c>
      <c r="J2542" s="257" t="s">
        <v>3253</v>
      </c>
      <c r="K2542" s="257" t="s">
        <v>1930</v>
      </c>
      <c r="L2542" s="257" t="s">
        <v>2051</v>
      </c>
      <c r="M2542" s="257" t="s">
        <v>3254</v>
      </c>
    </row>
    <row r="2543" hidden="1" spans="1:13">
      <c r="A2543" s="257" t="s">
        <v>3252</v>
      </c>
      <c r="B2543" s="257" t="s">
        <v>3253</v>
      </c>
      <c r="C2543" s="257" t="s">
        <v>1930</v>
      </c>
      <c r="D2543" s="257" t="s">
        <v>2051</v>
      </c>
      <c r="E2543" s="257" t="s">
        <v>3254</v>
      </c>
      <c r="F2543" s="257" t="s">
        <v>3255</v>
      </c>
      <c r="H2543" s="257" t="s">
        <v>2941</v>
      </c>
      <c r="I2543" s="15" t="s">
        <v>3252</v>
      </c>
      <c r="J2543" s="257" t="s">
        <v>3253</v>
      </c>
      <c r="K2543" s="257" t="s">
        <v>1930</v>
      </c>
      <c r="L2543" s="257" t="s">
        <v>2051</v>
      </c>
      <c r="M2543" s="257" t="s">
        <v>3254</v>
      </c>
    </row>
    <row r="2544" hidden="1" spans="1:13">
      <c r="A2544" s="257" t="s">
        <v>3252</v>
      </c>
      <c r="B2544" s="257" t="s">
        <v>3253</v>
      </c>
      <c r="C2544" s="257" t="s">
        <v>1930</v>
      </c>
      <c r="D2544" s="257" t="s">
        <v>2051</v>
      </c>
      <c r="E2544" s="257" t="s">
        <v>3254</v>
      </c>
      <c r="F2544" s="257" t="s">
        <v>3255</v>
      </c>
      <c r="H2544" s="257" t="s">
        <v>2941</v>
      </c>
      <c r="I2544" s="15" t="s">
        <v>3252</v>
      </c>
      <c r="J2544" s="257" t="s">
        <v>3253</v>
      </c>
      <c r="K2544" s="257" t="s">
        <v>1930</v>
      </c>
      <c r="L2544" s="257" t="s">
        <v>2051</v>
      </c>
      <c r="M2544" s="257" t="s">
        <v>3254</v>
      </c>
    </row>
    <row r="2545" hidden="1" spans="1:13">
      <c r="A2545" s="257" t="s">
        <v>3252</v>
      </c>
      <c r="B2545" s="257" t="s">
        <v>3253</v>
      </c>
      <c r="C2545" s="257" t="s">
        <v>1930</v>
      </c>
      <c r="D2545" s="257" t="s">
        <v>2051</v>
      </c>
      <c r="E2545" s="257" t="s">
        <v>3254</v>
      </c>
      <c r="F2545" s="257" t="s">
        <v>3255</v>
      </c>
      <c r="H2545" s="257" t="s">
        <v>2941</v>
      </c>
      <c r="I2545" s="15" t="s">
        <v>3252</v>
      </c>
      <c r="J2545" s="257" t="s">
        <v>3253</v>
      </c>
      <c r="K2545" s="257" t="s">
        <v>1930</v>
      </c>
      <c r="L2545" s="257" t="s">
        <v>2051</v>
      </c>
      <c r="M2545" s="257" t="s">
        <v>3254</v>
      </c>
    </row>
    <row r="2546" hidden="1" spans="1:13">
      <c r="A2546" s="257" t="s">
        <v>3252</v>
      </c>
      <c r="B2546" s="257" t="s">
        <v>3253</v>
      </c>
      <c r="C2546" s="257" t="s">
        <v>1930</v>
      </c>
      <c r="D2546" s="257" t="s">
        <v>2051</v>
      </c>
      <c r="E2546" s="257" t="s">
        <v>3254</v>
      </c>
      <c r="F2546" s="257" t="s">
        <v>3255</v>
      </c>
      <c r="H2546" s="257" t="s">
        <v>2941</v>
      </c>
      <c r="I2546" s="15" t="s">
        <v>3256</v>
      </c>
      <c r="J2546" s="257" t="s">
        <v>3257</v>
      </c>
      <c r="K2546" s="257" t="s">
        <v>1930</v>
      </c>
      <c r="L2546" s="257" t="s">
        <v>2008</v>
      </c>
      <c r="M2546" s="257" t="s">
        <v>3258</v>
      </c>
    </row>
    <row r="2547" hidden="1" spans="1:13">
      <c r="A2547" s="257" t="s">
        <v>3256</v>
      </c>
      <c r="B2547" s="257" t="s">
        <v>3257</v>
      </c>
      <c r="C2547" s="257" t="s">
        <v>1930</v>
      </c>
      <c r="D2547" s="257" t="s">
        <v>2008</v>
      </c>
      <c r="E2547" s="257" t="s">
        <v>3258</v>
      </c>
      <c r="F2547" s="257" t="s">
        <v>3259</v>
      </c>
      <c r="H2547" s="257" t="s">
        <v>2941</v>
      </c>
      <c r="I2547" s="15" t="s">
        <v>3256</v>
      </c>
      <c r="J2547" s="257" t="s">
        <v>3257</v>
      </c>
      <c r="K2547" s="257" t="s">
        <v>1930</v>
      </c>
      <c r="L2547" s="257" t="s">
        <v>2008</v>
      </c>
      <c r="M2547" s="257" t="s">
        <v>3258</v>
      </c>
    </row>
    <row r="2548" hidden="1" spans="1:13">
      <c r="A2548" s="257" t="s">
        <v>3256</v>
      </c>
      <c r="B2548" s="257" t="s">
        <v>3257</v>
      </c>
      <c r="C2548" s="257" t="s">
        <v>1930</v>
      </c>
      <c r="D2548" s="257" t="s">
        <v>2008</v>
      </c>
      <c r="E2548" s="257" t="s">
        <v>3258</v>
      </c>
      <c r="F2548" s="257" t="s">
        <v>3259</v>
      </c>
      <c r="H2548" s="257" t="s">
        <v>2941</v>
      </c>
      <c r="I2548" s="15" t="s">
        <v>3256</v>
      </c>
      <c r="J2548" s="257" t="s">
        <v>3257</v>
      </c>
      <c r="K2548" s="257" t="s">
        <v>1930</v>
      </c>
      <c r="L2548" s="257" t="s">
        <v>2008</v>
      </c>
      <c r="M2548" s="257" t="s">
        <v>3258</v>
      </c>
    </row>
    <row r="2549" hidden="1" spans="1:13">
      <c r="A2549" s="257" t="s">
        <v>3256</v>
      </c>
      <c r="B2549" s="257" t="s">
        <v>3257</v>
      </c>
      <c r="C2549" s="257" t="s">
        <v>1930</v>
      </c>
      <c r="D2549" s="257" t="s">
        <v>2008</v>
      </c>
      <c r="E2549" s="257" t="s">
        <v>3258</v>
      </c>
      <c r="F2549" s="257" t="s">
        <v>3259</v>
      </c>
      <c r="H2549" s="257" t="s">
        <v>2941</v>
      </c>
      <c r="I2549" s="15" t="s">
        <v>3256</v>
      </c>
      <c r="J2549" s="257" t="s">
        <v>3257</v>
      </c>
      <c r="K2549" s="257" t="s">
        <v>1930</v>
      </c>
      <c r="L2549" s="257" t="s">
        <v>2008</v>
      </c>
      <c r="M2549" s="257" t="s">
        <v>3258</v>
      </c>
    </row>
    <row r="2550" hidden="1" spans="1:13">
      <c r="A2550" s="257" t="s">
        <v>3256</v>
      </c>
      <c r="B2550" s="257" t="s">
        <v>3257</v>
      </c>
      <c r="C2550" s="257" t="s">
        <v>1930</v>
      </c>
      <c r="D2550" s="257" t="s">
        <v>2008</v>
      </c>
      <c r="E2550" s="257" t="s">
        <v>3258</v>
      </c>
      <c r="F2550" s="257" t="s">
        <v>3259</v>
      </c>
      <c r="H2550" s="257" t="s">
        <v>2941</v>
      </c>
      <c r="I2550" s="15" t="s">
        <v>3260</v>
      </c>
      <c r="J2550" s="257" t="s">
        <v>3261</v>
      </c>
      <c r="K2550" s="257" t="s">
        <v>1930</v>
      </c>
      <c r="L2550" s="257" t="s">
        <v>1995</v>
      </c>
      <c r="M2550" s="257" t="s">
        <v>3262</v>
      </c>
    </row>
    <row r="2551" hidden="1" spans="1:13">
      <c r="A2551" s="257" t="s">
        <v>3260</v>
      </c>
      <c r="B2551" s="257" t="s">
        <v>3261</v>
      </c>
      <c r="C2551" s="257" t="s">
        <v>1930</v>
      </c>
      <c r="D2551" s="257" t="s">
        <v>1995</v>
      </c>
      <c r="E2551" s="257" t="s">
        <v>3262</v>
      </c>
      <c r="F2551" s="257" t="s">
        <v>3263</v>
      </c>
      <c r="H2551" s="257" t="s">
        <v>2941</v>
      </c>
      <c r="I2551" s="15" t="s">
        <v>3260</v>
      </c>
      <c r="J2551" s="257" t="s">
        <v>3261</v>
      </c>
      <c r="K2551" s="257" t="s">
        <v>1930</v>
      </c>
      <c r="L2551" s="257" t="s">
        <v>1995</v>
      </c>
      <c r="M2551" s="257" t="s">
        <v>3262</v>
      </c>
    </row>
    <row r="2552" hidden="1" spans="1:13">
      <c r="A2552" s="257" t="s">
        <v>3260</v>
      </c>
      <c r="B2552" s="257" t="s">
        <v>3261</v>
      </c>
      <c r="C2552" s="257" t="s">
        <v>1930</v>
      </c>
      <c r="D2552" s="257" t="s">
        <v>1995</v>
      </c>
      <c r="E2552" s="257" t="s">
        <v>3262</v>
      </c>
      <c r="F2552" s="257" t="s">
        <v>3263</v>
      </c>
      <c r="H2552" s="257" t="s">
        <v>2941</v>
      </c>
      <c r="I2552" s="15" t="s">
        <v>3260</v>
      </c>
      <c r="J2552" s="257" t="s">
        <v>3261</v>
      </c>
      <c r="K2552" s="257" t="s">
        <v>1930</v>
      </c>
      <c r="L2552" s="257" t="s">
        <v>1995</v>
      </c>
      <c r="M2552" s="257" t="s">
        <v>3262</v>
      </c>
    </row>
    <row r="2553" hidden="1" spans="1:13">
      <c r="A2553" s="257" t="s">
        <v>3260</v>
      </c>
      <c r="B2553" s="257" t="s">
        <v>3261</v>
      </c>
      <c r="C2553" s="257" t="s">
        <v>1930</v>
      </c>
      <c r="D2553" s="257" t="s">
        <v>1995</v>
      </c>
      <c r="E2553" s="257" t="s">
        <v>3262</v>
      </c>
      <c r="F2553" s="257" t="s">
        <v>3263</v>
      </c>
      <c r="H2553" s="257" t="s">
        <v>2941</v>
      </c>
      <c r="I2553" s="15" t="s">
        <v>3260</v>
      </c>
      <c r="J2553" s="257" t="s">
        <v>3261</v>
      </c>
      <c r="K2553" s="257" t="s">
        <v>1930</v>
      </c>
      <c r="L2553" s="257" t="s">
        <v>1995</v>
      </c>
      <c r="M2553" s="257" t="s">
        <v>3262</v>
      </c>
    </row>
    <row r="2554" hidden="1" spans="1:13">
      <c r="A2554" s="257" t="s">
        <v>3260</v>
      </c>
      <c r="B2554" s="257" t="s">
        <v>3261</v>
      </c>
      <c r="C2554" s="257" t="s">
        <v>1930</v>
      </c>
      <c r="D2554" s="257" t="s">
        <v>1995</v>
      </c>
      <c r="E2554" s="257" t="s">
        <v>3262</v>
      </c>
      <c r="F2554" s="257" t="s">
        <v>3263</v>
      </c>
      <c r="H2554" s="257" t="s">
        <v>2941</v>
      </c>
      <c r="I2554" s="15" t="s">
        <v>3260</v>
      </c>
      <c r="J2554" s="257" t="s">
        <v>3261</v>
      </c>
      <c r="K2554" s="257" t="s">
        <v>1930</v>
      </c>
      <c r="L2554" s="257" t="s">
        <v>1995</v>
      </c>
      <c r="M2554" s="257" t="s">
        <v>3262</v>
      </c>
    </row>
    <row r="2555" hidden="1" spans="1:13">
      <c r="A2555" s="257" t="s">
        <v>3260</v>
      </c>
      <c r="B2555" s="257" t="s">
        <v>3261</v>
      </c>
      <c r="C2555" s="257" t="s">
        <v>1930</v>
      </c>
      <c r="D2555" s="257" t="s">
        <v>1995</v>
      </c>
      <c r="E2555" s="257" t="s">
        <v>3262</v>
      </c>
      <c r="F2555" s="257" t="s">
        <v>3263</v>
      </c>
      <c r="H2555" s="257" t="s">
        <v>2941</v>
      </c>
      <c r="I2555" s="15" t="s">
        <v>3026</v>
      </c>
      <c r="J2555" s="257" t="s">
        <v>3027</v>
      </c>
      <c r="K2555" s="257" t="s">
        <v>1930</v>
      </c>
      <c r="L2555" s="257" t="s">
        <v>2247</v>
      </c>
      <c r="M2555" s="257" t="s">
        <v>3028</v>
      </c>
    </row>
    <row r="2556" hidden="1" spans="1:13">
      <c r="A2556" s="257" t="s">
        <v>3026</v>
      </c>
      <c r="B2556" s="257" t="s">
        <v>3027</v>
      </c>
      <c r="C2556" s="257" t="s">
        <v>1930</v>
      </c>
      <c r="D2556" s="257" t="s">
        <v>2247</v>
      </c>
      <c r="E2556" s="257" t="s">
        <v>3028</v>
      </c>
      <c r="F2556" s="257" t="s">
        <v>3029</v>
      </c>
      <c r="H2556" s="257" t="s">
        <v>2941</v>
      </c>
      <c r="I2556" s="15" t="s">
        <v>3026</v>
      </c>
      <c r="J2556" s="257" t="s">
        <v>3027</v>
      </c>
      <c r="K2556" s="257" t="s">
        <v>1930</v>
      </c>
      <c r="L2556" s="257" t="s">
        <v>2247</v>
      </c>
      <c r="M2556" s="257" t="s">
        <v>3028</v>
      </c>
    </row>
    <row r="2557" hidden="1" spans="1:13">
      <c r="A2557" s="257" t="s">
        <v>3026</v>
      </c>
      <c r="B2557" s="257" t="s">
        <v>3027</v>
      </c>
      <c r="C2557" s="257" t="s">
        <v>1930</v>
      </c>
      <c r="D2557" s="257" t="s">
        <v>2247</v>
      </c>
      <c r="E2557" s="257" t="s">
        <v>3028</v>
      </c>
      <c r="F2557" s="257" t="s">
        <v>3029</v>
      </c>
      <c r="H2557" s="257" t="s">
        <v>2941</v>
      </c>
      <c r="I2557" s="15" t="s">
        <v>3026</v>
      </c>
      <c r="J2557" s="257" t="s">
        <v>3027</v>
      </c>
      <c r="K2557" s="257" t="s">
        <v>1930</v>
      </c>
      <c r="L2557" s="257" t="s">
        <v>2247</v>
      </c>
      <c r="M2557" s="257" t="s">
        <v>3028</v>
      </c>
    </row>
    <row r="2558" hidden="1" spans="1:13">
      <c r="A2558" s="257" t="s">
        <v>3026</v>
      </c>
      <c r="B2558" s="257" t="s">
        <v>3027</v>
      </c>
      <c r="C2558" s="257" t="s">
        <v>1930</v>
      </c>
      <c r="D2558" s="257" t="s">
        <v>2247</v>
      </c>
      <c r="E2558" s="257" t="s">
        <v>3028</v>
      </c>
      <c r="F2558" s="257" t="s">
        <v>3029</v>
      </c>
      <c r="H2558" s="257" t="s">
        <v>2941</v>
      </c>
      <c r="I2558" s="15" t="s">
        <v>3026</v>
      </c>
      <c r="J2558" s="257" t="s">
        <v>3027</v>
      </c>
      <c r="K2558" s="257" t="s">
        <v>1930</v>
      </c>
      <c r="L2558" s="257" t="s">
        <v>2247</v>
      </c>
      <c r="M2558" s="257" t="s">
        <v>3028</v>
      </c>
    </row>
    <row r="2559" hidden="1" spans="1:13">
      <c r="A2559" s="257" t="s">
        <v>3026</v>
      </c>
      <c r="B2559" s="257" t="s">
        <v>3027</v>
      </c>
      <c r="C2559" s="257" t="s">
        <v>1930</v>
      </c>
      <c r="D2559" s="257" t="s">
        <v>2247</v>
      </c>
      <c r="E2559" s="257" t="s">
        <v>3028</v>
      </c>
      <c r="F2559" s="257" t="s">
        <v>3029</v>
      </c>
      <c r="H2559" s="257" t="s">
        <v>2941</v>
      </c>
      <c r="I2559" s="15" t="s">
        <v>3026</v>
      </c>
      <c r="J2559" s="257" t="s">
        <v>3027</v>
      </c>
      <c r="K2559" s="257" t="s">
        <v>1930</v>
      </c>
      <c r="L2559" s="257" t="s">
        <v>2247</v>
      </c>
      <c r="M2559" s="257" t="s">
        <v>3028</v>
      </c>
    </row>
    <row r="2560" hidden="1" spans="1:13">
      <c r="A2560" s="257" t="s">
        <v>3026</v>
      </c>
      <c r="B2560" s="257" t="s">
        <v>3027</v>
      </c>
      <c r="C2560" s="257" t="s">
        <v>1930</v>
      </c>
      <c r="D2560" s="257" t="s">
        <v>2247</v>
      </c>
      <c r="E2560" s="257" t="s">
        <v>3028</v>
      </c>
      <c r="F2560" s="257" t="s">
        <v>3029</v>
      </c>
      <c r="H2560" s="257" t="s">
        <v>2941</v>
      </c>
      <c r="I2560" s="15" t="s">
        <v>3026</v>
      </c>
      <c r="J2560" s="257" t="s">
        <v>3027</v>
      </c>
      <c r="K2560" s="257" t="s">
        <v>1930</v>
      </c>
      <c r="L2560" s="257" t="s">
        <v>2247</v>
      </c>
      <c r="M2560" s="257" t="s">
        <v>3028</v>
      </c>
    </row>
    <row r="2561" hidden="1" spans="1:13">
      <c r="A2561" s="257" t="s">
        <v>3026</v>
      </c>
      <c r="B2561" s="257" t="s">
        <v>3027</v>
      </c>
      <c r="C2561" s="257" t="s">
        <v>1930</v>
      </c>
      <c r="D2561" s="257" t="s">
        <v>2247</v>
      </c>
      <c r="E2561" s="257" t="s">
        <v>3028</v>
      </c>
      <c r="F2561" s="257" t="s">
        <v>3029</v>
      </c>
      <c r="H2561" s="257" t="s">
        <v>2941</v>
      </c>
      <c r="I2561" s="15" t="s">
        <v>3026</v>
      </c>
      <c r="J2561" s="257" t="s">
        <v>3027</v>
      </c>
      <c r="K2561" s="257" t="s">
        <v>1930</v>
      </c>
      <c r="L2561" s="257" t="s">
        <v>2247</v>
      </c>
      <c r="M2561" s="257" t="s">
        <v>3028</v>
      </c>
    </row>
    <row r="2562" hidden="1" spans="1:13">
      <c r="A2562" s="257" t="s">
        <v>3026</v>
      </c>
      <c r="B2562" s="257" t="s">
        <v>3027</v>
      </c>
      <c r="C2562" s="257" t="s">
        <v>1930</v>
      </c>
      <c r="D2562" s="257" t="s">
        <v>2247</v>
      </c>
      <c r="E2562" s="257" t="s">
        <v>3028</v>
      </c>
      <c r="F2562" s="257" t="s">
        <v>3029</v>
      </c>
      <c r="H2562" s="257" t="s">
        <v>2941</v>
      </c>
      <c r="I2562" s="15" t="s">
        <v>3026</v>
      </c>
      <c r="J2562" s="257" t="s">
        <v>3027</v>
      </c>
      <c r="K2562" s="257" t="s">
        <v>1930</v>
      </c>
      <c r="L2562" s="257" t="s">
        <v>2247</v>
      </c>
      <c r="M2562" s="257" t="s">
        <v>3028</v>
      </c>
    </row>
    <row r="2563" hidden="1" spans="1:13">
      <c r="A2563" s="257" t="s">
        <v>3026</v>
      </c>
      <c r="B2563" s="257" t="s">
        <v>3027</v>
      </c>
      <c r="C2563" s="257" t="s">
        <v>1930</v>
      </c>
      <c r="D2563" s="257" t="s">
        <v>2247</v>
      </c>
      <c r="E2563" s="257" t="s">
        <v>3028</v>
      </c>
      <c r="F2563" s="257" t="s">
        <v>3029</v>
      </c>
      <c r="H2563" s="257" t="s">
        <v>2941</v>
      </c>
      <c r="I2563" s="15" t="s">
        <v>3026</v>
      </c>
      <c r="J2563" s="257" t="s">
        <v>3027</v>
      </c>
      <c r="K2563" s="257" t="s">
        <v>1930</v>
      </c>
      <c r="L2563" s="257" t="s">
        <v>2247</v>
      </c>
      <c r="M2563" s="257" t="s">
        <v>3028</v>
      </c>
    </row>
    <row r="2564" hidden="1" spans="1:13">
      <c r="A2564" s="257" t="s">
        <v>3026</v>
      </c>
      <c r="B2564" s="257" t="s">
        <v>3027</v>
      </c>
      <c r="C2564" s="257" t="s">
        <v>1930</v>
      </c>
      <c r="D2564" s="257" t="s">
        <v>2247</v>
      </c>
      <c r="E2564" s="257" t="s">
        <v>3028</v>
      </c>
      <c r="F2564" s="257" t="s">
        <v>3029</v>
      </c>
      <c r="H2564" s="257" t="s">
        <v>2941</v>
      </c>
      <c r="I2564" s="15" t="s">
        <v>3026</v>
      </c>
      <c r="J2564" s="257" t="s">
        <v>3027</v>
      </c>
      <c r="K2564" s="257" t="s">
        <v>1930</v>
      </c>
      <c r="L2564" s="257" t="s">
        <v>2247</v>
      </c>
      <c r="M2564" s="257" t="s">
        <v>3028</v>
      </c>
    </row>
    <row r="2565" hidden="1" spans="1:13">
      <c r="A2565" s="257" t="s">
        <v>3026</v>
      </c>
      <c r="B2565" s="257" t="s">
        <v>3027</v>
      </c>
      <c r="C2565" s="257" t="s">
        <v>1930</v>
      </c>
      <c r="D2565" s="257" t="s">
        <v>2247</v>
      </c>
      <c r="E2565" s="257" t="s">
        <v>3028</v>
      </c>
      <c r="F2565" s="257" t="s">
        <v>3029</v>
      </c>
      <c r="H2565" s="257" t="s">
        <v>2941</v>
      </c>
      <c r="I2565" s="15" t="s">
        <v>3026</v>
      </c>
      <c r="J2565" s="257" t="s">
        <v>3027</v>
      </c>
      <c r="K2565" s="257" t="s">
        <v>1930</v>
      </c>
      <c r="L2565" s="257" t="s">
        <v>2247</v>
      </c>
      <c r="M2565" s="257" t="s">
        <v>3028</v>
      </c>
    </row>
    <row r="2566" hidden="1" spans="1:13">
      <c r="A2566" s="257" t="s">
        <v>3026</v>
      </c>
      <c r="B2566" s="257" t="s">
        <v>3027</v>
      </c>
      <c r="C2566" s="257" t="s">
        <v>1930</v>
      </c>
      <c r="D2566" s="257" t="s">
        <v>2247</v>
      </c>
      <c r="E2566" s="257" t="s">
        <v>3028</v>
      </c>
      <c r="F2566" s="257" t="s">
        <v>3029</v>
      </c>
      <c r="H2566" s="257" t="s">
        <v>2941</v>
      </c>
      <c r="I2566" s="15" t="s">
        <v>3026</v>
      </c>
      <c r="J2566" s="257" t="s">
        <v>3027</v>
      </c>
      <c r="K2566" s="257" t="s">
        <v>1930</v>
      </c>
      <c r="L2566" s="257" t="s">
        <v>2247</v>
      </c>
      <c r="M2566" s="257" t="s">
        <v>3028</v>
      </c>
    </row>
    <row r="2567" hidden="1" spans="1:13">
      <c r="A2567" s="257" t="s">
        <v>3026</v>
      </c>
      <c r="B2567" s="257" t="s">
        <v>3027</v>
      </c>
      <c r="C2567" s="257" t="s">
        <v>1930</v>
      </c>
      <c r="D2567" s="257" t="s">
        <v>2247</v>
      </c>
      <c r="E2567" s="257" t="s">
        <v>3028</v>
      </c>
      <c r="F2567" s="257" t="s">
        <v>3029</v>
      </c>
      <c r="H2567" s="257" t="s">
        <v>2941</v>
      </c>
      <c r="I2567" s="15" t="s">
        <v>3026</v>
      </c>
      <c r="J2567" s="257" t="s">
        <v>3027</v>
      </c>
      <c r="K2567" s="257" t="s">
        <v>1930</v>
      </c>
      <c r="L2567" s="257" t="s">
        <v>2247</v>
      </c>
      <c r="M2567" s="257" t="s">
        <v>3028</v>
      </c>
    </row>
    <row r="2568" hidden="1" spans="1:13">
      <c r="A2568" s="257" t="s">
        <v>3026</v>
      </c>
      <c r="B2568" s="257" t="s">
        <v>3027</v>
      </c>
      <c r="C2568" s="257" t="s">
        <v>1930</v>
      </c>
      <c r="D2568" s="257" t="s">
        <v>2247</v>
      </c>
      <c r="E2568" s="257" t="s">
        <v>3028</v>
      </c>
      <c r="F2568" s="257" t="s">
        <v>3029</v>
      </c>
      <c r="H2568" s="257" t="s">
        <v>2941</v>
      </c>
      <c r="I2568" s="15" t="s">
        <v>3264</v>
      </c>
      <c r="J2568" s="257" t="s">
        <v>3265</v>
      </c>
      <c r="K2568" s="257" t="s">
        <v>1951</v>
      </c>
      <c r="L2568" s="257" t="s">
        <v>1937</v>
      </c>
      <c r="M2568" s="257" t="s">
        <v>3266</v>
      </c>
    </row>
    <row r="2569" hidden="1" spans="1:13">
      <c r="A2569" s="257" t="s">
        <v>3264</v>
      </c>
      <c r="B2569" s="257" t="s">
        <v>3265</v>
      </c>
      <c r="C2569" s="257" t="s">
        <v>1951</v>
      </c>
      <c r="D2569" s="257" t="s">
        <v>1937</v>
      </c>
      <c r="E2569" s="257" t="s">
        <v>3266</v>
      </c>
      <c r="F2569" s="257" t="s">
        <v>3267</v>
      </c>
      <c r="H2569" s="257" t="s">
        <v>2941</v>
      </c>
      <c r="I2569" s="15" t="s">
        <v>3268</v>
      </c>
      <c r="J2569" s="257" t="s">
        <v>3269</v>
      </c>
      <c r="K2569" s="257" t="s">
        <v>1951</v>
      </c>
      <c r="L2569" s="257" t="s">
        <v>1995</v>
      </c>
      <c r="M2569" s="257" t="s">
        <v>3270</v>
      </c>
    </row>
    <row r="2570" hidden="1" spans="1:13">
      <c r="A2570" s="257" t="s">
        <v>3268</v>
      </c>
      <c r="B2570" s="257" t="s">
        <v>3269</v>
      </c>
      <c r="C2570" s="257" t="s">
        <v>1951</v>
      </c>
      <c r="D2570" s="257" t="s">
        <v>1995</v>
      </c>
      <c r="E2570" s="257" t="s">
        <v>3270</v>
      </c>
      <c r="F2570" s="257" t="s">
        <v>3271</v>
      </c>
      <c r="H2570" s="257" t="s">
        <v>2941</v>
      </c>
      <c r="I2570" s="15" t="s">
        <v>3268</v>
      </c>
      <c r="J2570" s="257" t="s">
        <v>3269</v>
      </c>
      <c r="K2570" s="257" t="s">
        <v>1951</v>
      </c>
      <c r="L2570" s="257" t="s">
        <v>1995</v>
      </c>
      <c r="M2570" s="257" t="s">
        <v>3270</v>
      </c>
    </row>
    <row r="2571" hidden="1" spans="1:13">
      <c r="A2571" s="257" t="s">
        <v>3268</v>
      </c>
      <c r="B2571" s="257" t="s">
        <v>3269</v>
      </c>
      <c r="C2571" s="257" t="s">
        <v>1951</v>
      </c>
      <c r="D2571" s="257" t="s">
        <v>1995</v>
      </c>
      <c r="E2571" s="257" t="s">
        <v>3270</v>
      </c>
      <c r="F2571" s="257" t="s">
        <v>3271</v>
      </c>
      <c r="H2571" s="257" t="s">
        <v>2941</v>
      </c>
      <c r="I2571" s="15" t="s">
        <v>3268</v>
      </c>
      <c r="J2571" s="257" t="s">
        <v>3269</v>
      </c>
      <c r="K2571" s="257" t="s">
        <v>1951</v>
      </c>
      <c r="L2571" s="257" t="s">
        <v>1995</v>
      </c>
      <c r="M2571" s="257" t="s">
        <v>3270</v>
      </c>
    </row>
    <row r="2572" hidden="1" spans="1:13">
      <c r="A2572" s="257" t="s">
        <v>3268</v>
      </c>
      <c r="B2572" s="257" t="s">
        <v>3269</v>
      </c>
      <c r="C2572" s="257" t="s">
        <v>1951</v>
      </c>
      <c r="D2572" s="257" t="s">
        <v>1995</v>
      </c>
      <c r="E2572" s="257" t="s">
        <v>3270</v>
      </c>
      <c r="F2572" s="257" t="s">
        <v>3271</v>
      </c>
      <c r="H2572" s="257" t="s">
        <v>2941</v>
      </c>
      <c r="I2572" s="15" t="s">
        <v>3268</v>
      </c>
      <c r="J2572" s="257" t="s">
        <v>3269</v>
      </c>
      <c r="K2572" s="257" t="s">
        <v>1951</v>
      </c>
      <c r="L2572" s="257" t="s">
        <v>1995</v>
      </c>
      <c r="M2572" s="257" t="s">
        <v>3270</v>
      </c>
    </row>
    <row r="2573" hidden="1" spans="1:13">
      <c r="A2573" s="257" t="s">
        <v>3268</v>
      </c>
      <c r="B2573" s="257" t="s">
        <v>3269</v>
      </c>
      <c r="C2573" s="257" t="s">
        <v>1951</v>
      </c>
      <c r="D2573" s="257" t="s">
        <v>1995</v>
      </c>
      <c r="E2573" s="257" t="s">
        <v>3270</v>
      </c>
      <c r="F2573" s="257" t="s">
        <v>3271</v>
      </c>
      <c r="H2573" s="257" t="s">
        <v>2941</v>
      </c>
      <c r="I2573" s="15" t="s">
        <v>3268</v>
      </c>
      <c r="J2573" s="257" t="s">
        <v>3269</v>
      </c>
      <c r="K2573" s="257" t="s">
        <v>1951</v>
      </c>
      <c r="L2573" s="257" t="s">
        <v>1995</v>
      </c>
      <c r="M2573" s="257" t="s">
        <v>3270</v>
      </c>
    </row>
    <row r="2574" hidden="1" spans="1:13">
      <c r="A2574" s="257" t="s">
        <v>3268</v>
      </c>
      <c r="B2574" s="257" t="s">
        <v>3269</v>
      </c>
      <c r="C2574" s="257" t="s">
        <v>1951</v>
      </c>
      <c r="D2574" s="257" t="s">
        <v>1995</v>
      </c>
      <c r="E2574" s="257" t="s">
        <v>3270</v>
      </c>
      <c r="F2574" s="257" t="s">
        <v>3271</v>
      </c>
      <c r="H2574" s="257" t="s">
        <v>2941</v>
      </c>
      <c r="I2574" s="15" t="s">
        <v>3272</v>
      </c>
      <c r="J2574" s="257" t="s">
        <v>3273</v>
      </c>
      <c r="K2574" s="257" t="s">
        <v>1951</v>
      </c>
      <c r="L2574" s="257" t="s">
        <v>1931</v>
      </c>
      <c r="M2574" s="257" t="s">
        <v>3274</v>
      </c>
    </row>
    <row r="2575" hidden="1" spans="1:13">
      <c r="A2575" s="257" t="s">
        <v>3272</v>
      </c>
      <c r="B2575" s="257" t="s">
        <v>3273</v>
      </c>
      <c r="C2575" s="257" t="s">
        <v>1951</v>
      </c>
      <c r="D2575" s="257" t="s">
        <v>1931</v>
      </c>
      <c r="E2575" s="257" t="s">
        <v>3274</v>
      </c>
      <c r="F2575" s="257" t="s">
        <v>3275</v>
      </c>
      <c r="H2575" s="257" t="s">
        <v>2941</v>
      </c>
      <c r="I2575" s="15" t="s">
        <v>3272</v>
      </c>
      <c r="J2575" s="257" t="s">
        <v>3273</v>
      </c>
      <c r="K2575" s="257" t="s">
        <v>1951</v>
      </c>
      <c r="L2575" s="257" t="s">
        <v>1931</v>
      </c>
      <c r="M2575" s="257" t="s">
        <v>3274</v>
      </c>
    </row>
    <row r="2576" hidden="1" spans="1:13">
      <c r="A2576" s="257" t="s">
        <v>3272</v>
      </c>
      <c r="B2576" s="257" t="s">
        <v>3273</v>
      </c>
      <c r="C2576" s="257" t="s">
        <v>1951</v>
      </c>
      <c r="D2576" s="257" t="s">
        <v>1931</v>
      </c>
      <c r="E2576" s="257" t="s">
        <v>3274</v>
      </c>
      <c r="F2576" s="257" t="s">
        <v>3275</v>
      </c>
      <c r="H2576" s="257" t="s">
        <v>2941</v>
      </c>
      <c r="I2576" s="15" t="s">
        <v>3276</v>
      </c>
      <c r="J2576" s="257" t="s">
        <v>3277</v>
      </c>
      <c r="K2576" s="257" t="s">
        <v>1930</v>
      </c>
      <c r="L2576" s="257" t="s">
        <v>1946</v>
      </c>
      <c r="M2576" s="257" t="s">
        <v>3278</v>
      </c>
    </row>
    <row r="2577" hidden="1" spans="1:13">
      <c r="A2577" s="257" t="s">
        <v>3276</v>
      </c>
      <c r="B2577" s="257" t="s">
        <v>3277</v>
      </c>
      <c r="C2577" s="257" t="s">
        <v>1930</v>
      </c>
      <c r="D2577" s="257" t="s">
        <v>1946</v>
      </c>
      <c r="E2577" s="257" t="s">
        <v>3278</v>
      </c>
      <c r="F2577" s="257" t="s">
        <v>3279</v>
      </c>
      <c r="H2577" s="257" t="s">
        <v>2941</v>
      </c>
      <c r="I2577" s="15" t="s">
        <v>3276</v>
      </c>
      <c r="J2577" s="257" t="s">
        <v>3277</v>
      </c>
      <c r="K2577" s="257" t="s">
        <v>1930</v>
      </c>
      <c r="L2577" s="257" t="s">
        <v>1946</v>
      </c>
      <c r="M2577" s="257" t="s">
        <v>3278</v>
      </c>
    </row>
    <row r="2578" hidden="1" spans="1:13">
      <c r="A2578" s="257" t="s">
        <v>3276</v>
      </c>
      <c r="B2578" s="257" t="s">
        <v>3277</v>
      </c>
      <c r="C2578" s="257" t="s">
        <v>1930</v>
      </c>
      <c r="D2578" s="257" t="s">
        <v>1946</v>
      </c>
      <c r="E2578" s="257" t="s">
        <v>3278</v>
      </c>
      <c r="F2578" s="257" t="s">
        <v>3279</v>
      </c>
      <c r="H2578" s="257" t="s">
        <v>2941</v>
      </c>
      <c r="I2578" s="15" t="s">
        <v>3276</v>
      </c>
      <c r="J2578" s="257" t="s">
        <v>3277</v>
      </c>
      <c r="K2578" s="257" t="s">
        <v>1930</v>
      </c>
      <c r="L2578" s="257" t="s">
        <v>1946</v>
      </c>
      <c r="M2578" s="257" t="s">
        <v>3278</v>
      </c>
    </row>
    <row r="2579" hidden="1" spans="1:13">
      <c r="A2579" s="257" t="s">
        <v>3276</v>
      </c>
      <c r="B2579" s="257" t="s">
        <v>3277</v>
      </c>
      <c r="C2579" s="257" t="s">
        <v>1930</v>
      </c>
      <c r="D2579" s="257" t="s">
        <v>1946</v>
      </c>
      <c r="E2579" s="257" t="s">
        <v>3278</v>
      </c>
      <c r="F2579" s="257" t="s">
        <v>3279</v>
      </c>
      <c r="H2579" s="257" t="s">
        <v>2941</v>
      </c>
      <c r="I2579" s="15" t="s">
        <v>3280</v>
      </c>
      <c r="J2579" s="257" t="s">
        <v>3281</v>
      </c>
      <c r="K2579" s="257" t="s">
        <v>1930</v>
      </c>
      <c r="L2579" s="257" t="s">
        <v>1990</v>
      </c>
      <c r="M2579" s="257" t="s">
        <v>3282</v>
      </c>
    </row>
    <row r="2580" hidden="1" spans="1:13">
      <c r="A2580" s="257" t="s">
        <v>3280</v>
      </c>
      <c r="B2580" s="257" t="s">
        <v>3281</v>
      </c>
      <c r="C2580" s="257" t="s">
        <v>1930</v>
      </c>
      <c r="D2580" s="257" t="s">
        <v>1990</v>
      </c>
      <c r="E2580" s="257" t="s">
        <v>3282</v>
      </c>
      <c r="F2580" s="257" t="s">
        <v>3283</v>
      </c>
      <c r="H2580" s="257" t="s">
        <v>2941</v>
      </c>
      <c r="I2580" s="15" t="s">
        <v>3280</v>
      </c>
      <c r="J2580" s="257" t="s">
        <v>3281</v>
      </c>
      <c r="K2580" s="257" t="s">
        <v>1930</v>
      </c>
      <c r="L2580" s="257" t="s">
        <v>1990</v>
      </c>
      <c r="M2580" s="257" t="s">
        <v>3282</v>
      </c>
    </row>
    <row r="2581" hidden="1" spans="1:13">
      <c r="A2581" s="257" t="s">
        <v>3280</v>
      </c>
      <c r="B2581" s="257" t="s">
        <v>3281</v>
      </c>
      <c r="C2581" s="257" t="s">
        <v>1930</v>
      </c>
      <c r="D2581" s="257" t="s">
        <v>1990</v>
      </c>
      <c r="E2581" s="257" t="s">
        <v>3282</v>
      </c>
      <c r="F2581" s="257" t="s">
        <v>3283</v>
      </c>
      <c r="H2581" s="257" t="s">
        <v>2941</v>
      </c>
      <c r="I2581" s="15" t="s">
        <v>3280</v>
      </c>
      <c r="J2581" s="257" t="s">
        <v>3281</v>
      </c>
      <c r="K2581" s="257" t="s">
        <v>1930</v>
      </c>
      <c r="L2581" s="257" t="s">
        <v>1990</v>
      </c>
      <c r="M2581" s="257" t="s">
        <v>3282</v>
      </c>
    </row>
    <row r="2582" hidden="1" spans="1:13">
      <c r="A2582" s="257" t="s">
        <v>3280</v>
      </c>
      <c r="B2582" s="257" t="s">
        <v>3281</v>
      </c>
      <c r="C2582" s="257" t="s">
        <v>1930</v>
      </c>
      <c r="D2582" s="257" t="s">
        <v>1990</v>
      </c>
      <c r="E2582" s="257" t="s">
        <v>3282</v>
      </c>
      <c r="F2582" s="257" t="s">
        <v>3283</v>
      </c>
      <c r="H2582" s="257" t="s">
        <v>2941</v>
      </c>
      <c r="I2582" s="15" t="s">
        <v>3280</v>
      </c>
      <c r="J2582" s="257" t="s">
        <v>3281</v>
      </c>
      <c r="K2582" s="257" t="s">
        <v>1930</v>
      </c>
      <c r="L2582" s="257" t="s">
        <v>1990</v>
      </c>
      <c r="M2582" s="257" t="s">
        <v>3282</v>
      </c>
    </row>
    <row r="2583" hidden="1" spans="1:13">
      <c r="A2583" s="257" t="s">
        <v>3280</v>
      </c>
      <c r="B2583" s="257" t="s">
        <v>3281</v>
      </c>
      <c r="C2583" s="257" t="s">
        <v>1930</v>
      </c>
      <c r="D2583" s="257" t="s">
        <v>1990</v>
      </c>
      <c r="E2583" s="257" t="s">
        <v>3282</v>
      </c>
      <c r="F2583" s="257" t="s">
        <v>3283</v>
      </c>
      <c r="H2583" s="257" t="s">
        <v>2941</v>
      </c>
      <c r="I2583" s="15" t="s">
        <v>3280</v>
      </c>
      <c r="J2583" s="257" t="s">
        <v>3281</v>
      </c>
      <c r="K2583" s="257" t="s">
        <v>1930</v>
      </c>
      <c r="L2583" s="257" t="s">
        <v>1990</v>
      </c>
      <c r="M2583" s="257" t="s">
        <v>3282</v>
      </c>
    </row>
    <row r="2584" hidden="1" spans="1:13">
      <c r="A2584" s="257" t="s">
        <v>3280</v>
      </c>
      <c r="B2584" s="257" t="s">
        <v>3281</v>
      </c>
      <c r="C2584" s="257" t="s">
        <v>1930</v>
      </c>
      <c r="D2584" s="257" t="s">
        <v>1990</v>
      </c>
      <c r="E2584" s="257" t="s">
        <v>3282</v>
      </c>
      <c r="F2584" s="257" t="s">
        <v>3283</v>
      </c>
      <c r="H2584" s="257" t="s">
        <v>2941</v>
      </c>
      <c r="I2584" s="15" t="s">
        <v>3280</v>
      </c>
      <c r="J2584" s="257" t="s">
        <v>3281</v>
      </c>
      <c r="K2584" s="257" t="s">
        <v>1930</v>
      </c>
      <c r="L2584" s="257" t="s">
        <v>1990</v>
      </c>
      <c r="M2584" s="257" t="s">
        <v>3282</v>
      </c>
    </row>
    <row r="2585" hidden="1" spans="1:13">
      <c r="A2585" s="257" t="s">
        <v>3280</v>
      </c>
      <c r="B2585" s="257" t="s">
        <v>3281</v>
      </c>
      <c r="C2585" s="257" t="s">
        <v>1930</v>
      </c>
      <c r="D2585" s="257" t="s">
        <v>1990</v>
      </c>
      <c r="E2585" s="257" t="s">
        <v>3282</v>
      </c>
      <c r="F2585" s="257" t="s">
        <v>3283</v>
      </c>
      <c r="H2585" s="257" t="s">
        <v>2941</v>
      </c>
      <c r="I2585" s="15" t="s">
        <v>3280</v>
      </c>
      <c r="J2585" s="257" t="s">
        <v>3281</v>
      </c>
      <c r="K2585" s="257" t="s">
        <v>1930</v>
      </c>
      <c r="L2585" s="257" t="s">
        <v>1990</v>
      </c>
      <c r="M2585" s="257" t="s">
        <v>3282</v>
      </c>
    </row>
    <row r="2586" hidden="1" spans="1:13">
      <c r="A2586" s="257" t="s">
        <v>3280</v>
      </c>
      <c r="B2586" s="257" t="s">
        <v>3281</v>
      </c>
      <c r="C2586" s="257" t="s">
        <v>1930</v>
      </c>
      <c r="D2586" s="257" t="s">
        <v>1990</v>
      </c>
      <c r="E2586" s="257" t="s">
        <v>3282</v>
      </c>
      <c r="F2586" s="257" t="s">
        <v>3283</v>
      </c>
      <c r="H2586" s="257" t="s">
        <v>2941</v>
      </c>
      <c r="I2586" s="15" t="s">
        <v>3280</v>
      </c>
      <c r="J2586" s="257" t="s">
        <v>3281</v>
      </c>
      <c r="K2586" s="257" t="s">
        <v>1930</v>
      </c>
      <c r="L2586" s="257" t="s">
        <v>1990</v>
      </c>
      <c r="M2586" s="257" t="s">
        <v>3282</v>
      </c>
    </row>
    <row r="2587" hidden="1" spans="1:13">
      <c r="A2587" s="257" t="s">
        <v>3280</v>
      </c>
      <c r="B2587" s="257" t="s">
        <v>3281</v>
      </c>
      <c r="C2587" s="257" t="s">
        <v>1930</v>
      </c>
      <c r="D2587" s="257" t="s">
        <v>1990</v>
      </c>
      <c r="E2587" s="257" t="s">
        <v>3282</v>
      </c>
      <c r="F2587" s="257" t="s">
        <v>3283</v>
      </c>
      <c r="H2587" s="257" t="s">
        <v>2941</v>
      </c>
      <c r="I2587" s="15" t="s">
        <v>3280</v>
      </c>
      <c r="J2587" s="257" t="s">
        <v>3281</v>
      </c>
      <c r="K2587" s="257" t="s">
        <v>1930</v>
      </c>
      <c r="L2587" s="257" t="s">
        <v>1990</v>
      </c>
      <c r="M2587" s="257" t="s">
        <v>3282</v>
      </c>
    </row>
    <row r="2588" hidden="1" spans="1:13">
      <c r="A2588" s="257" t="s">
        <v>3280</v>
      </c>
      <c r="B2588" s="257" t="s">
        <v>3281</v>
      </c>
      <c r="C2588" s="257" t="s">
        <v>1930</v>
      </c>
      <c r="D2588" s="257" t="s">
        <v>1990</v>
      </c>
      <c r="E2588" s="257" t="s">
        <v>3282</v>
      </c>
      <c r="F2588" s="257" t="s">
        <v>3283</v>
      </c>
      <c r="H2588" s="257" t="s">
        <v>2941</v>
      </c>
      <c r="I2588" s="15" t="s">
        <v>3284</v>
      </c>
      <c r="J2588" s="257" t="s">
        <v>3285</v>
      </c>
      <c r="K2588" s="257" t="s">
        <v>1999</v>
      </c>
      <c r="L2588" s="257" t="s">
        <v>1995</v>
      </c>
      <c r="M2588" s="257" t="s">
        <v>3286</v>
      </c>
    </row>
    <row r="2589" hidden="1" spans="1:13">
      <c r="A2589" s="257" t="s">
        <v>3284</v>
      </c>
      <c r="B2589" s="257" t="s">
        <v>3285</v>
      </c>
      <c r="C2589" s="257" t="s">
        <v>1999</v>
      </c>
      <c r="D2589" s="257" t="s">
        <v>1995</v>
      </c>
      <c r="E2589" s="257" t="s">
        <v>3286</v>
      </c>
      <c r="F2589" s="257" t="s">
        <v>3287</v>
      </c>
      <c r="H2589" s="257" t="s">
        <v>2941</v>
      </c>
      <c r="I2589" s="15" t="s">
        <v>3284</v>
      </c>
      <c r="J2589" s="257" t="s">
        <v>3285</v>
      </c>
      <c r="K2589" s="257" t="s">
        <v>1999</v>
      </c>
      <c r="L2589" s="257" t="s">
        <v>1995</v>
      </c>
      <c r="M2589" s="257" t="s">
        <v>3286</v>
      </c>
    </row>
    <row r="2590" hidden="1" spans="1:13">
      <c r="A2590" s="257" t="s">
        <v>3284</v>
      </c>
      <c r="B2590" s="257" t="s">
        <v>3285</v>
      </c>
      <c r="C2590" s="257" t="s">
        <v>1999</v>
      </c>
      <c r="D2590" s="257" t="s">
        <v>1995</v>
      </c>
      <c r="E2590" s="257" t="s">
        <v>3286</v>
      </c>
      <c r="F2590" s="257" t="s">
        <v>3287</v>
      </c>
      <c r="H2590" s="257" t="s">
        <v>2941</v>
      </c>
      <c r="I2590" s="15" t="s">
        <v>3284</v>
      </c>
      <c r="J2590" s="257" t="s">
        <v>3285</v>
      </c>
      <c r="K2590" s="257" t="s">
        <v>1999</v>
      </c>
      <c r="L2590" s="257" t="s">
        <v>1995</v>
      </c>
      <c r="M2590" s="257" t="s">
        <v>3286</v>
      </c>
    </row>
    <row r="2591" hidden="1" spans="1:13">
      <c r="A2591" s="257" t="s">
        <v>3284</v>
      </c>
      <c r="B2591" s="257" t="s">
        <v>3285</v>
      </c>
      <c r="C2591" s="257" t="s">
        <v>1999</v>
      </c>
      <c r="D2591" s="257" t="s">
        <v>1995</v>
      </c>
      <c r="E2591" s="257" t="s">
        <v>3286</v>
      </c>
      <c r="F2591" s="257" t="s">
        <v>3287</v>
      </c>
      <c r="H2591" s="257" t="s">
        <v>2941</v>
      </c>
      <c r="I2591" s="15" t="s">
        <v>3284</v>
      </c>
      <c r="J2591" s="257" t="s">
        <v>3285</v>
      </c>
      <c r="K2591" s="257" t="s">
        <v>1999</v>
      </c>
      <c r="L2591" s="257" t="s">
        <v>1995</v>
      </c>
      <c r="M2591" s="257" t="s">
        <v>3286</v>
      </c>
    </row>
    <row r="2592" hidden="1" spans="1:13">
      <c r="A2592" s="257" t="s">
        <v>3284</v>
      </c>
      <c r="B2592" s="257" t="s">
        <v>3285</v>
      </c>
      <c r="C2592" s="257" t="s">
        <v>1999</v>
      </c>
      <c r="D2592" s="257" t="s">
        <v>1995</v>
      </c>
      <c r="E2592" s="257" t="s">
        <v>3286</v>
      </c>
      <c r="F2592" s="257" t="s">
        <v>3287</v>
      </c>
      <c r="H2592" s="257" t="s">
        <v>2941</v>
      </c>
      <c r="I2592" s="15" t="s">
        <v>3284</v>
      </c>
      <c r="J2592" s="257" t="s">
        <v>3285</v>
      </c>
      <c r="K2592" s="257" t="s">
        <v>1999</v>
      </c>
      <c r="L2592" s="257" t="s">
        <v>1995</v>
      </c>
      <c r="M2592" s="257" t="s">
        <v>3286</v>
      </c>
    </row>
    <row r="2593" hidden="1" spans="1:13">
      <c r="A2593" s="257" t="s">
        <v>3284</v>
      </c>
      <c r="B2593" s="257" t="s">
        <v>3285</v>
      </c>
      <c r="C2593" s="257" t="s">
        <v>1999</v>
      </c>
      <c r="D2593" s="257" t="s">
        <v>1995</v>
      </c>
      <c r="E2593" s="257" t="s">
        <v>3286</v>
      </c>
      <c r="F2593" s="257" t="s">
        <v>3287</v>
      </c>
      <c r="H2593" s="257" t="s">
        <v>2941</v>
      </c>
      <c r="I2593" s="15" t="s">
        <v>3288</v>
      </c>
      <c r="J2593" s="257" t="s">
        <v>3289</v>
      </c>
      <c r="K2593" s="257" t="s">
        <v>3290</v>
      </c>
      <c r="L2593" s="257" t="s">
        <v>2038</v>
      </c>
      <c r="M2593" s="257" t="s">
        <v>3291</v>
      </c>
    </row>
    <row r="2594" hidden="1" spans="1:13">
      <c r="A2594" s="257" t="s">
        <v>3288</v>
      </c>
      <c r="B2594" s="257" t="s">
        <v>3289</v>
      </c>
      <c r="C2594" s="257" t="s">
        <v>3290</v>
      </c>
      <c r="D2594" s="257" t="s">
        <v>2038</v>
      </c>
      <c r="E2594" s="257" t="s">
        <v>3291</v>
      </c>
      <c r="F2594" s="257" t="s">
        <v>3292</v>
      </c>
      <c r="H2594" s="257" t="s">
        <v>2941</v>
      </c>
      <c r="I2594" s="15" t="s">
        <v>3288</v>
      </c>
      <c r="J2594" s="257" t="s">
        <v>3289</v>
      </c>
      <c r="K2594" s="257" t="s">
        <v>3290</v>
      </c>
      <c r="L2594" s="257" t="s">
        <v>2038</v>
      </c>
      <c r="M2594" s="257" t="s">
        <v>3291</v>
      </c>
    </row>
    <row r="2595" hidden="1" spans="1:13">
      <c r="A2595" s="257" t="s">
        <v>3288</v>
      </c>
      <c r="B2595" s="257" t="s">
        <v>3289</v>
      </c>
      <c r="C2595" s="257" t="s">
        <v>3290</v>
      </c>
      <c r="D2595" s="257" t="s">
        <v>2038</v>
      </c>
      <c r="E2595" s="257" t="s">
        <v>3291</v>
      </c>
      <c r="F2595" s="257" t="s">
        <v>3292</v>
      </c>
      <c r="H2595" s="257" t="s">
        <v>2941</v>
      </c>
      <c r="I2595" s="15" t="s">
        <v>3288</v>
      </c>
      <c r="J2595" s="257" t="s">
        <v>3289</v>
      </c>
      <c r="K2595" s="257" t="s">
        <v>3290</v>
      </c>
      <c r="L2595" s="257" t="s">
        <v>2038</v>
      </c>
      <c r="M2595" s="257" t="s">
        <v>3291</v>
      </c>
    </row>
    <row r="2596" hidden="1" spans="1:13">
      <c r="A2596" s="257" t="s">
        <v>3288</v>
      </c>
      <c r="B2596" s="257" t="s">
        <v>3289</v>
      </c>
      <c r="C2596" s="257" t="s">
        <v>3290</v>
      </c>
      <c r="D2596" s="257" t="s">
        <v>2038</v>
      </c>
      <c r="E2596" s="257" t="s">
        <v>3291</v>
      </c>
      <c r="F2596" s="257" t="s">
        <v>3292</v>
      </c>
      <c r="H2596" s="257" t="s">
        <v>2941</v>
      </c>
      <c r="I2596" s="15" t="s">
        <v>3288</v>
      </c>
      <c r="J2596" s="257" t="s">
        <v>3289</v>
      </c>
      <c r="K2596" s="257" t="s">
        <v>3290</v>
      </c>
      <c r="L2596" s="257" t="s">
        <v>2038</v>
      </c>
      <c r="M2596" s="257" t="s">
        <v>3291</v>
      </c>
    </row>
    <row r="2597" hidden="1" spans="1:13">
      <c r="A2597" s="257" t="s">
        <v>3288</v>
      </c>
      <c r="B2597" s="257" t="s">
        <v>3289</v>
      </c>
      <c r="C2597" s="257" t="s">
        <v>3290</v>
      </c>
      <c r="D2597" s="257" t="s">
        <v>2038</v>
      </c>
      <c r="E2597" s="257" t="s">
        <v>3291</v>
      </c>
      <c r="F2597" s="257" t="s">
        <v>3292</v>
      </c>
      <c r="H2597" s="257" t="s">
        <v>2941</v>
      </c>
      <c r="I2597" s="15" t="s">
        <v>3288</v>
      </c>
      <c r="J2597" s="257" t="s">
        <v>3289</v>
      </c>
      <c r="K2597" s="257" t="s">
        <v>3290</v>
      </c>
      <c r="L2597" s="257" t="s">
        <v>2038</v>
      </c>
      <c r="M2597" s="257" t="s">
        <v>3291</v>
      </c>
    </row>
    <row r="2598" hidden="1" spans="1:13">
      <c r="A2598" s="257" t="s">
        <v>3288</v>
      </c>
      <c r="B2598" s="257" t="s">
        <v>3289</v>
      </c>
      <c r="C2598" s="257" t="s">
        <v>3290</v>
      </c>
      <c r="D2598" s="257" t="s">
        <v>2038</v>
      </c>
      <c r="E2598" s="257" t="s">
        <v>3291</v>
      </c>
      <c r="F2598" s="257" t="s">
        <v>3292</v>
      </c>
      <c r="H2598" s="257" t="s">
        <v>2941</v>
      </c>
      <c r="I2598" s="15" t="s">
        <v>3288</v>
      </c>
      <c r="J2598" s="257" t="s">
        <v>3289</v>
      </c>
      <c r="K2598" s="257" t="s">
        <v>3290</v>
      </c>
      <c r="L2598" s="257" t="s">
        <v>2038</v>
      </c>
      <c r="M2598" s="257" t="s">
        <v>3291</v>
      </c>
    </row>
    <row r="2599" hidden="1" spans="1:13">
      <c r="A2599" s="257" t="s">
        <v>3288</v>
      </c>
      <c r="B2599" s="257" t="s">
        <v>3289</v>
      </c>
      <c r="C2599" s="257" t="s">
        <v>3290</v>
      </c>
      <c r="D2599" s="257" t="s">
        <v>2038</v>
      </c>
      <c r="E2599" s="257" t="s">
        <v>3291</v>
      </c>
      <c r="F2599" s="257" t="s">
        <v>3292</v>
      </c>
      <c r="H2599" s="257" t="s">
        <v>2941</v>
      </c>
      <c r="I2599" s="15" t="s">
        <v>3288</v>
      </c>
      <c r="J2599" s="257" t="s">
        <v>3289</v>
      </c>
      <c r="K2599" s="257" t="s">
        <v>3290</v>
      </c>
      <c r="L2599" s="257" t="s">
        <v>2038</v>
      </c>
      <c r="M2599" s="257" t="s">
        <v>3291</v>
      </c>
    </row>
    <row r="2600" hidden="1" spans="1:13">
      <c r="A2600" s="257" t="s">
        <v>3288</v>
      </c>
      <c r="B2600" s="257" t="s">
        <v>3289</v>
      </c>
      <c r="C2600" s="257" t="s">
        <v>3290</v>
      </c>
      <c r="D2600" s="257" t="s">
        <v>2038</v>
      </c>
      <c r="E2600" s="257" t="s">
        <v>3291</v>
      </c>
      <c r="F2600" s="257" t="s">
        <v>3292</v>
      </c>
      <c r="H2600" s="257" t="s">
        <v>2941</v>
      </c>
      <c r="I2600" s="15" t="s">
        <v>3288</v>
      </c>
      <c r="J2600" s="257" t="s">
        <v>3289</v>
      </c>
      <c r="K2600" s="257" t="s">
        <v>3290</v>
      </c>
      <c r="L2600" s="257" t="s">
        <v>2038</v>
      </c>
      <c r="M2600" s="257" t="s">
        <v>3291</v>
      </c>
    </row>
    <row r="2601" hidden="1" spans="1:13">
      <c r="A2601" s="257" t="s">
        <v>3288</v>
      </c>
      <c r="B2601" s="257" t="s">
        <v>3289</v>
      </c>
      <c r="C2601" s="257" t="s">
        <v>3290</v>
      </c>
      <c r="D2601" s="257" t="s">
        <v>2038</v>
      </c>
      <c r="E2601" s="257" t="s">
        <v>3291</v>
      </c>
      <c r="F2601" s="257" t="s">
        <v>3292</v>
      </c>
      <c r="H2601" s="257" t="s">
        <v>2941</v>
      </c>
      <c r="I2601" s="15" t="s">
        <v>3288</v>
      </c>
      <c r="J2601" s="257" t="s">
        <v>3289</v>
      </c>
      <c r="K2601" s="257" t="s">
        <v>3290</v>
      </c>
      <c r="L2601" s="257" t="s">
        <v>2038</v>
      </c>
      <c r="M2601" s="257" t="s">
        <v>3291</v>
      </c>
    </row>
    <row r="2602" hidden="1" spans="1:13">
      <c r="A2602" s="257" t="s">
        <v>3288</v>
      </c>
      <c r="B2602" s="257" t="s">
        <v>3289</v>
      </c>
      <c r="C2602" s="257" t="s">
        <v>3290</v>
      </c>
      <c r="D2602" s="257" t="s">
        <v>2038</v>
      </c>
      <c r="E2602" s="257" t="s">
        <v>3291</v>
      </c>
      <c r="F2602" s="257" t="s">
        <v>3292</v>
      </c>
      <c r="H2602" s="257" t="s">
        <v>2941</v>
      </c>
      <c r="I2602" s="15" t="s">
        <v>3288</v>
      </c>
      <c r="J2602" s="257" t="s">
        <v>3289</v>
      </c>
      <c r="K2602" s="257" t="s">
        <v>3290</v>
      </c>
      <c r="L2602" s="257" t="s">
        <v>2038</v>
      </c>
      <c r="M2602" s="257" t="s">
        <v>3291</v>
      </c>
    </row>
    <row r="2603" hidden="1" spans="1:13">
      <c r="A2603" s="257" t="s">
        <v>3288</v>
      </c>
      <c r="B2603" s="257" t="s">
        <v>3289</v>
      </c>
      <c r="C2603" s="257" t="s">
        <v>3290</v>
      </c>
      <c r="D2603" s="257" t="s">
        <v>2038</v>
      </c>
      <c r="E2603" s="257" t="s">
        <v>3291</v>
      </c>
      <c r="F2603" s="257" t="s">
        <v>3292</v>
      </c>
      <c r="H2603" s="257" t="s">
        <v>2941</v>
      </c>
      <c r="I2603" s="15" t="s">
        <v>3293</v>
      </c>
      <c r="J2603" s="257" t="s">
        <v>3294</v>
      </c>
      <c r="K2603" s="257" t="s">
        <v>1951</v>
      </c>
      <c r="L2603" s="257" t="s">
        <v>1937</v>
      </c>
      <c r="M2603" s="257" t="s">
        <v>2136</v>
      </c>
    </row>
    <row r="2604" hidden="1" spans="1:13">
      <c r="A2604" s="257" t="s">
        <v>3293</v>
      </c>
      <c r="B2604" s="257" t="s">
        <v>3294</v>
      </c>
      <c r="C2604" s="257" t="s">
        <v>1951</v>
      </c>
      <c r="D2604" s="257" t="s">
        <v>1937</v>
      </c>
      <c r="E2604" s="257" t="s">
        <v>2136</v>
      </c>
      <c r="F2604" s="257" t="s">
        <v>2137</v>
      </c>
      <c r="H2604" s="257" t="s">
        <v>2941</v>
      </c>
      <c r="I2604" s="15" t="s">
        <v>3295</v>
      </c>
      <c r="J2604" s="257" t="s">
        <v>3296</v>
      </c>
      <c r="K2604" s="257" t="s">
        <v>1930</v>
      </c>
      <c r="L2604" s="257" t="s">
        <v>1931</v>
      </c>
      <c r="M2604" s="257" t="s">
        <v>3297</v>
      </c>
    </row>
    <row r="2605" hidden="1" spans="1:13">
      <c r="A2605" s="257" t="s">
        <v>3295</v>
      </c>
      <c r="B2605" s="257" t="s">
        <v>3296</v>
      </c>
      <c r="C2605" s="257" t="s">
        <v>1930</v>
      </c>
      <c r="D2605" s="257" t="s">
        <v>1931</v>
      </c>
      <c r="E2605" s="257" t="s">
        <v>3297</v>
      </c>
      <c r="F2605" s="257" t="s">
        <v>3298</v>
      </c>
      <c r="H2605" s="257" t="s">
        <v>2941</v>
      </c>
      <c r="I2605" s="15" t="s">
        <v>3295</v>
      </c>
      <c r="J2605" s="257" t="s">
        <v>3296</v>
      </c>
      <c r="K2605" s="257" t="s">
        <v>1930</v>
      </c>
      <c r="L2605" s="257" t="s">
        <v>1931</v>
      </c>
      <c r="M2605" s="257" t="s">
        <v>3297</v>
      </c>
    </row>
    <row r="2606" hidden="1" spans="1:13">
      <c r="A2606" s="257" t="s">
        <v>3295</v>
      </c>
      <c r="B2606" s="257" t="s">
        <v>3296</v>
      </c>
      <c r="C2606" s="257" t="s">
        <v>1930</v>
      </c>
      <c r="D2606" s="257" t="s">
        <v>1931</v>
      </c>
      <c r="E2606" s="257" t="s">
        <v>3297</v>
      </c>
      <c r="F2606" s="257" t="s">
        <v>3298</v>
      </c>
      <c r="H2606" s="257" t="s">
        <v>2941</v>
      </c>
      <c r="I2606" s="15" t="s">
        <v>3299</v>
      </c>
      <c r="J2606" s="257" t="s">
        <v>3300</v>
      </c>
      <c r="K2606" s="257" t="s">
        <v>3301</v>
      </c>
      <c r="L2606" s="257" t="s">
        <v>1937</v>
      </c>
      <c r="M2606" s="257" t="s">
        <v>3302</v>
      </c>
    </row>
    <row r="2607" hidden="1" spans="1:13">
      <c r="A2607" s="257" t="s">
        <v>3299</v>
      </c>
      <c r="B2607" s="257" t="s">
        <v>3300</v>
      </c>
      <c r="C2607" s="257" t="s">
        <v>3301</v>
      </c>
      <c r="D2607" s="257" t="s">
        <v>1937</v>
      </c>
      <c r="E2607" s="257" t="s">
        <v>3302</v>
      </c>
      <c r="F2607" s="257" t="s">
        <v>3303</v>
      </c>
      <c r="H2607" s="257" t="s">
        <v>2941</v>
      </c>
      <c r="I2607" s="15" t="s">
        <v>3035</v>
      </c>
      <c r="J2607" s="257" t="s">
        <v>3036</v>
      </c>
      <c r="K2607" s="257" t="s">
        <v>1999</v>
      </c>
      <c r="L2607" s="257" t="s">
        <v>1995</v>
      </c>
      <c r="M2607" s="257" t="s">
        <v>3037</v>
      </c>
    </row>
    <row r="2608" hidden="1" spans="1:13">
      <c r="A2608" s="257" t="s">
        <v>3035</v>
      </c>
      <c r="B2608" s="257" t="s">
        <v>3036</v>
      </c>
      <c r="C2608" s="257" t="s">
        <v>1999</v>
      </c>
      <c r="D2608" s="257" t="s">
        <v>1995</v>
      </c>
      <c r="E2608" s="257" t="s">
        <v>3037</v>
      </c>
      <c r="F2608" s="257" t="s">
        <v>3038</v>
      </c>
      <c r="H2608" s="257" t="s">
        <v>2941</v>
      </c>
      <c r="I2608" s="15" t="s">
        <v>3035</v>
      </c>
      <c r="J2608" s="257" t="s">
        <v>3036</v>
      </c>
      <c r="K2608" s="257" t="s">
        <v>1999</v>
      </c>
      <c r="L2608" s="257" t="s">
        <v>1995</v>
      </c>
      <c r="M2608" s="257" t="s">
        <v>3037</v>
      </c>
    </row>
    <row r="2609" hidden="1" spans="1:13">
      <c r="A2609" s="257" t="s">
        <v>3035</v>
      </c>
      <c r="B2609" s="257" t="s">
        <v>3036</v>
      </c>
      <c r="C2609" s="257" t="s">
        <v>1999</v>
      </c>
      <c r="D2609" s="257" t="s">
        <v>1995</v>
      </c>
      <c r="E2609" s="257" t="s">
        <v>3037</v>
      </c>
      <c r="F2609" s="257" t="s">
        <v>3038</v>
      </c>
      <c r="H2609" s="257" t="s">
        <v>2941</v>
      </c>
      <c r="I2609" s="15" t="s">
        <v>3304</v>
      </c>
      <c r="J2609" s="257" t="s">
        <v>3305</v>
      </c>
      <c r="K2609" s="257" t="s">
        <v>1951</v>
      </c>
      <c r="L2609" s="257" t="s">
        <v>1931</v>
      </c>
      <c r="M2609" s="257" t="s">
        <v>3306</v>
      </c>
    </row>
    <row r="2610" hidden="1" spans="1:13">
      <c r="A2610" s="257" t="s">
        <v>3304</v>
      </c>
      <c r="B2610" s="257" t="s">
        <v>3305</v>
      </c>
      <c r="C2610" s="257" t="s">
        <v>1951</v>
      </c>
      <c r="D2610" s="257" t="s">
        <v>1931</v>
      </c>
      <c r="E2610" s="257" t="s">
        <v>3306</v>
      </c>
      <c r="F2610" s="257" t="s">
        <v>3307</v>
      </c>
      <c r="H2610" s="257" t="s">
        <v>2941</v>
      </c>
      <c r="I2610" s="15" t="s">
        <v>3304</v>
      </c>
      <c r="J2610" s="257" t="s">
        <v>3305</v>
      </c>
      <c r="K2610" s="257" t="s">
        <v>1951</v>
      </c>
      <c r="L2610" s="257" t="s">
        <v>1931</v>
      </c>
      <c r="M2610" s="257" t="s">
        <v>3306</v>
      </c>
    </row>
    <row r="2611" hidden="1" spans="1:13">
      <c r="A2611" s="257" t="s">
        <v>3304</v>
      </c>
      <c r="B2611" s="257" t="s">
        <v>3305</v>
      </c>
      <c r="C2611" s="257" t="s">
        <v>1951</v>
      </c>
      <c r="D2611" s="257" t="s">
        <v>1931</v>
      </c>
      <c r="E2611" s="257" t="s">
        <v>3306</v>
      </c>
      <c r="F2611" s="257" t="s">
        <v>3307</v>
      </c>
      <c r="H2611" s="257" t="s">
        <v>2941</v>
      </c>
      <c r="I2611" s="15" t="s">
        <v>3308</v>
      </c>
      <c r="J2611" s="257" t="s">
        <v>3309</v>
      </c>
      <c r="K2611" s="257" t="s">
        <v>1930</v>
      </c>
      <c r="L2611" s="257" t="s">
        <v>1937</v>
      </c>
      <c r="M2611" s="257" t="s">
        <v>3310</v>
      </c>
    </row>
    <row r="2612" hidden="1" spans="1:13">
      <c r="A2612" s="257" t="s">
        <v>3308</v>
      </c>
      <c r="B2612" s="257" t="s">
        <v>3309</v>
      </c>
      <c r="C2612" s="257" t="s">
        <v>1930</v>
      </c>
      <c r="D2612" s="257" t="s">
        <v>1937</v>
      </c>
      <c r="E2612" s="257" t="s">
        <v>3310</v>
      </c>
      <c r="F2612" s="257" t="s">
        <v>3311</v>
      </c>
      <c r="H2612" s="257" t="s">
        <v>2941</v>
      </c>
      <c r="I2612" s="15" t="s">
        <v>3039</v>
      </c>
      <c r="J2612" s="257" t="s">
        <v>3040</v>
      </c>
      <c r="K2612" s="257" t="s">
        <v>1930</v>
      </c>
      <c r="L2612" s="257" t="s">
        <v>2051</v>
      </c>
      <c r="M2612" s="257" t="s">
        <v>3041</v>
      </c>
    </row>
    <row r="2613" hidden="1" spans="1:13">
      <c r="A2613" s="257" t="s">
        <v>3039</v>
      </c>
      <c r="B2613" s="257" t="s">
        <v>3040</v>
      </c>
      <c r="C2613" s="257" t="s">
        <v>1930</v>
      </c>
      <c r="D2613" s="257" t="s">
        <v>2051</v>
      </c>
      <c r="E2613" s="257" t="s">
        <v>3041</v>
      </c>
      <c r="F2613" s="257" t="s">
        <v>3042</v>
      </c>
      <c r="H2613" s="257" t="s">
        <v>2941</v>
      </c>
      <c r="I2613" s="15" t="s">
        <v>3039</v>
      </c>
      <c r="J2613" s="257" t="s">
        <v>3040</v>
      </c>
      <c r="K2613" s="257" t="s">
        <v>1930</v>
      </c>
      <c r="L2613" s="257" t="s">
        <v>2051</v>
      </c>
      <c r="M2613" s="257" t="s">
        <v>3041</v>
      </c>
    </row>
    <row r="2614" hidden="1" spans="1:13">
      <c r="A2614" s="257" t="s">
        <v>3039</v>
      </c>
      <c r="B2614" s="257" t="s">
        <v>3040</v>
      </c>
      <c r="C2614" s="257" t="s">
        <v>1930</v>
      </c>
      <c r="D2614" s="257" t="s">
        <v>2051</v>
      </c>
      <c r="E2614" s="257" t="s">
        <v>3041</v>
      </c>
      <c r="F2614" s="257" t="s">
        <v>3042</v>
      </c>
      <c r="H2614" s="257" t="s">
        <v>2941</v>
      </c>
      <c r="I2614" s="15" t="s">
        <v>3039</v>
      </c>
      <c r="J2614" s="257" t="s">
        <v>3040</v>
      </c>
      <c r="K2614" s="257" t="s">
        <v>1930</v>
      </c>
      <c r="L2614" s="257" t="s">
        <v>2051</v>
      </c>
      <c r="M2614" s="257" t="s">
        <v>3041</v>
      </c>
    </row>
    <row r="2615" hidden="1" spans="1:13">
      <c r="A2615" s="257" t="s">
        <v>3039</v>
      </c>
      <c r="B2615" s="257" t="s">
        <v>3040</v>
      </c>
      <c r="C2615" s="257" t="s">
        <v>1930</v>
      </c>
      <c r="D2615" s="257" t="s">
        <v>2051</v>
      </c>
      <c r="E2615" s="257" t="s">
        <v>3041</v>
      </c>
      <c r="F2615" s="257" t="s">
        <v>3042</v>
      </c>
      <c r="H2615" s="257" t="s">
        <v>2941</v>
      </c>
      <c r="I2615" s="15" t="s">
        <v>3039</v>
      </c>
      <c r="J2615" s="257" t="s">
        <v>3040</v>
      </c>
      <c r="K2615" s="257" t="s">
        <v>1930</v>
      </c>
      <c r="L2615" s="257" t="s">
        <v>2051</v>
      </c>
      <c r="M2615" s="257" t="s">
        <v>3041</v>
      </c>
    </row>
    <row r="2616" hidden="1" spans="1:13">
      <c r="A2616" s="257" t="s">
        <v>3039</v>
      </c>
      <c r="B2616" s="257" t="s">
        <v>3040</v>
      </c>
      <c r="C2616" s="257" t="s">
        <v>1930</v>
      </c>
      <c r="D2616" s="257" t="s">
        <v>2051</v>
      </c>
      <c r="E2616" s="257" t="s">
        <v>3041</v>
      </c>
      <c r="F2616" s="257" t="s">
        <v>3042</v>
      </c>
      <c r="H2616" s="257" t="s">
        <v>2941</v>
      </c>
      <c r="I2616" s="15" t="s">
        <v>3039</v>
      </c>
      <c r="J2616" s="257" t="s">
        <v>3040</v>
      </c>
      <c r="K2616" s="257" t="s">
        <v>1930</v>
      </c>
      <c r="L2616" s="257" t="s">
        <v>2051</v>
      </c>
      <c r="M2616" s="257" t="s">
        <v>3041</v>
      </c>
    </row>
    <row r="2617" hidden="1" spans="1:13">
      <c r="A2617" s="257" t="s">
        <v>3039</v>
      </c>
      <c r="B2617" s="257" t="s">
        <v>3040</v>
      </c>
      <c r="C2617" s="257" t="s">
        <v>1930</v>
      </c>
      <c r="D2617" s="257" t="s">
        <v>2051</v>
      </c>
      <c r="E2617" s="257" t="s">
        <v>3041</v>
      </c>
      <c r="F2617" s="257" t="s">
        <v>3042</v>
      </c>
      <c r="H2617" s="257" t="s">
        <v>2941</v>
      </c>
      <c r="I2617" s="15" t="s">
        <v>3039</v>
      </c>
      <c r="J2617" s="257" t="s">
        <v>3040</v>
      </c>
      <c r="K2617" s="257" t="s">
        <v>1930</v>
      </c>
      <c r="L2617" s="257" t="s">
        <v>2051</v>
      </c>
      <c r="M2617" s="257" t="s">
        <v>3041</v>
      </c>
    </row>
    <row r="2618" hidden="1" spans="1:13">
      <c r="A2618" s="257" t="s">
        <v>3039</v>
      </c>
      <c r="B2618" s="257" t="s">
        <v>3040</v>
      </c>
      <c r="C2618" s="257" t="s">
        <v>1930</v>
      </c>
      <c r="D2618" s="257" t="s">
        <v>2051</v>
      </c>
      <c r="E2618" s="257" t="s">
        <v>3041</v>
      </c>
      <c r="F2618" s="257" t="s">
        <v>3042</v>
      </c>
      <c r="H2618" s="257" t="s">
        <v>2941</v>
      </c>
      <c r="I2618" s="15" t="s">
        <v>3039</v>
      </c>
      <c r="J2618" s="257" t="s">
        <v>3040</v>
      </c>
      <c r="K2618" s="257" t="s">
        <v>1930</v>
      </c>
      <c r="L2618" s="257" t="s">
        <v>2051</v>
      </c>
      <c r="M2618" s="257" t="s">
        <v>3041</v>
      </c>
    </row>
    <row r="2619" hidden="1" spans="1:13">
      <c r="A2619" s="257" t="s">
        <v>3039</v>
      </c>
      <c r="B2619" s="257" t="s">
        <v>3040</v>
      </c>
      <c r="C2619" s="257" t="s">
        <v>1930</v>
      </c>
      <c r="D2619" s="257" t="s">
        <v>2051</v>
      </c>
      <c r="E2619" s="257" t="s">
        <v>3041</v>
      </c>
      <c r="F2619" s="257" t="s">
        <v>3042</v>
      </c>
      <c r="H2619" s="257" t="s">
        <v>2941</v>
      </c>
      <c r="I2619" s="15" t="s">
        <v>3312</v>
      </c>
      <c r="J2619" s="257" t="s">
        <v>3313</v>
      </c>
      <c r="K2619" s="257" t="s">
        <v>1930</v>
      </c>
      <c r="L2619" s="257" t="s">
        <v>1937</v>
      </c>
      <c r="M2619" s="257" t="s">
        <v>2164</v>
      </c>
    </row>
    <row r="2620" hidden="1" spans="1:13">
      <c r="A2620" s="257" t="s">
        <v>3312</v>
      </c>
      <c r="B2620" s="257" t="s">
        <v>3313</v>
      </c>
      <c r="C2620" s="257" t="s">
        <v>1930</v>
      </c>
      <c r="D2620" s="257" t="s">
        <v>1937</v>
      </c>
      <c r="E2620" s="257" t="s">
        <v>2164</v>
      </c>
      <c r="F2620" s="257" t="s">
        <v>2409</v>
      </c>
      <c r="H2620" s="257" t="s">
        <v>2941</v>
      </c>
      <c r="I2620" s="15" t="s">
        <v>3314</v>
      </c>
      <c r="J2620" s="257" t="s">
        <v>3315</v>
      </c>
      <c r="K2620" s="257" t="s">
        <v>1951</v>
      </c>
      <c r="L2620" s="257" t="s">
        <v>1937</v>
      </c>
      <c r="M2620" s="257" t="s">
        <v>3316</v>
      </c>
    </row>
    <row r="2621" hidden="1" spans="1:13">
      <c r="A2621" s="257" t="s">
        <v>3314</v>
      </c>
      <c r="B2621" s="257" t="s">
        <v>3315</v>
      </c>
      <c r="C2621" s="257" t="s">
        <v>1951</v>
      </c>
      <c r="D2621" s="257" t="s">
        <v>1937</v>
      </c>
      <c r="E2621" s="257" t="s">
        <v>3316</v>
      </c>
      <c r="F2621" s="257" t="s">
        <v>3317</v>
      </c>
      <c r="H2621" s="257" t="s">
        <v>2941</v>
      </c>
      <c r="I2621" s="15" t="s">
        <v>3318</v>
      </c>
      <c r="J2621" s="257" t="s">
        <v>3319</v>
      </c>
      <c r="K2621" s="257" t="s">
        <v>1951</v>
      </c>
      <c r="L2621" s="257" t="s">
        <v>1937</v>
      </c>
      <c r="M2621" s="257" t="s">
        <v>2517</v>
      </c>
    </row>
    <row r="2622" hidden="1" spans="1:13">
      <c r="A2622" s="257" t="s">
        <v>3318</v>
      </c>
      <c r="B2622" s="257" t="s">
        <v>3319</v>
      </c>
      <c r="C2622" s="257" t="s">
        <v>1951</v>
      </c>
      <c r="D2622" s="257" t="s">
        <v>1937</v>
      </c>
      <c r="E2622" s="257" t="s">
        <v>2517</v>
      </c>
      <c r="F2622" s="257" t="s">
        <v>3320</v>
      </c>
      <c r="H2622" s="257" t="s">
        <v>2941</v>
      </c>
      <c r="I2622" s="15" t="s">
        <v>3043</v>
      </c>
      <c r="J2622" s="257" t="s">
        <v>3044</v>
      </c>
      <c r="K2622" s="257" t="s">
        <v>1930</v>
      </c>
      <c r="L2622" s="257" t="s">
        <v>2038</v>
      </c>
      <c r="M2622" s="257" t="s">
        <v>3045</v>
      </c>
    </row>
    <row r="2623" hidden="1" spans="1:13">
      <c r="A2623" s="257" t="s">
        <v>3043</v>
      </c>
      <c r="B2623" s="257" t="s">
        <v>3044</v>
      </c>
      <c r="C2623" s="257" t="s">
        <v>1930</v>
      </c>
      <c r="D2623" s="257" t="s">
        <v>2038</v>
      </c>
      <c r="E2623" s="257" t="s">
        <v>3045</v>
      </c>
      <c r="F2623" s="257" t="s">
        <v>3046</v>
      </c>
      <c r="H2623" s="257" t="s">
        <v>2941</v>
      </c>
      <c r="I2623" s="15" t="s">
        <v>3043</v>
      </c>
      <c r="J2623" s="257" t="s">
        <v>3044</v>
      </c>
      <c r="K2623" s="257" t="s">
        <v>1930</v>
      </c>
      <c r="L2623" s="257" t="s">
        <v>2038</v>
      </c>
      <c r="M2623" s="257" t="s">
        <v>3045</v>
      </c>
    </row>
    <row r="2624" hidden="1" spans="1:13">
      <c r="A2624" s="257" t="s">
        <v>3043</v>
      </c>
      <c r="B2624" s="257" t="s">
        <v>3044</v>
      </c>
      <c r="C2624" s="257" t="s">
        <v>1930</v>
      </c>
      <c r="D2624" s="257" t="s">
        <v>2038</v>
      </c>
      <c r="E2624" s="257" t="s">
        <v>3045</v>
      </c>
      <c r="F2624" s="257" t="s">
        <v>3046</v>
      </c>
      <c r="H2624" s="257" t="s">
        <v>2941</v>
      </c>
      <c r="I2624" s="15" t="s">
        <v>3043</v>
      </c>
      <c r="J2624" s="257" t="s">
        <v>3044</v>
      </c>
      <c r="K2624" s="257" t="s">
        <v>1930</v>
      </c>
      <c r="L2624" s="257" t="s">
        <v>2038</v>
      </c>
      <c r="M2624" s="257" t="s">
        <v>3045</v>
      </c>
    </row>
    <row r="2625" hidden="1" spans="1:13">
      <c r="A2625" s="257" t="s">
        <v>3043</v>
      </c>
      <c r="B2625" s="257" t="s">
        <v>3044</v>
      </c>
      <c r="C2625" s="257" t="s">
        <v>1930</v>
      </c>
      <c r="D2625" s="257" t="s">
        <v>2038</v>
      </c>
      <c r="E2625" s="257" t="s">
        <v>3045</v>
      </c>
      <c r="F2625" s="257" t="s">
        <v>3046</v>
      </c>
      <c r="H2625" s="257" t="s">
        <v>2941</v>
      </c>
      <c r="I2625" s="15" t="s">
        <v>3043</v>
      </c>
      <c r="J2625" s="257" t="s">
        <v>3044</v>
      </c>
      <c r="K2625" s="257" t="s">
        <v>1930</v>
      </c>
      <c r="L2625" s="257" t="s">
        <v>2038</v>
      </c>
      <c r="M2625" s="257" t="s">
        <v>3045</v>
      </c>
    </row>
    <row r="2626" hidden="1" spans="1:13">
      <c r="A2626" s="257" t="s">
        <v>3043</v>
      </c>
      <c r="B2626" s="257" t="s">
        <v>3044</v>
      </c>
      <c r="C2626" s="257" t="s">
        <v>1930</v>
      </c>
      <c r="D2626" s="257" t="s">
        <v>2038</v>
      </c>
      <c r="E2626" s="257" t="s">
        <v>3045</v>
      </c>
      <c r="F2626" s="257" t="s">
        <v>3046</v>
      </c>
      <c r="H2626" s="257" t="s">
        <v>2941</v>
      </c>
      <c r="I2626" s="15" t="s">
        <v>3043</v>
      </c>
      <c r="J2626" s="257" t="s">
        <v>3044</v>
      </c>
      <c r="K2626" s="257" t="s">
        <v>1930</v>
      </c>
      <c r="L2626" s="257" t="s">
        <v>2038</v>
      </c>
      <c r="M2626" s="257" t="s">
        <v>3045</v>
      </c>
    </row>
    <row r="2627" hidden="1" spans="1:13">
      <c r="A2627" s="257" t="s">
        <v>3043</v>
      </c>
      <c r="B2627" s="257" t="s">
        <v>3044</v>
      </c>
      <c r="C2627" s="257" t="s">
        <v>1930</v>
      </c>
      <c r="D2627" s="257" t="s">
        <v>2038</v>
      </c>
      <c r="E2627" s="257" t="s">
        <v>3045</v>
      </c>
      <c r="F2627" s="257" t="s">
        <v>3046</v>
      </c>
      <c r="H2627" s="257" t="s">
        <v>2941</v>
      </c>
      <c r="I2627" s="15" t="s">
        <v>3043</v>
      </c>
      <c r="J2627" s="257" t="s">
        <v>3044</v>
      </c>
      <c r="K2627" s="257" t="s">
        <v>1930</v>
      </c>
      <c r="L2627" s="257" t="s">
        <v>2038</v>
      </c>
      <c r="M2627" s="257" t="s">
        <v>3045</v>
      </c>
    </row>
    <row r="2628" hidden="1" spans="1:13">
      <c r="A2628" s="257" t="s">
        <v>3043</v>
      </c>
      <c r="B2628" s="257" t="s">
        <v>3044</v>
      </c>
      <c r="C2628" s="257" t="s">
        <v>1930</v>
      </c>
      <c r="D2628" s="257" t="s">
        <v>2038</v>
      </c>
      <c r="E2628" s="257" t="s">
        <v>3045</v>
      </c>
      <c r="F2628" s="257" t="s">
        <v>3046</v>
      </c>
      <c r="H2628" s="257" t="s">
        <v>2941</v>
      </c>
      <c r="I2628" s="15" t="s">
        <v>3043</v>
      </c>
      <c r="J2628" s="257" t="s">
        <v>3044</v>
      </c>
      <c r="K2628" s="257" t="s">
        <v>1930</v>
      </c>
      <c r="L2628" s="257" t="s">
        <v>2038</v>
      </c>
      <c r="M2628" s="257" t="s">
        <v>3045</v>
      </c>
    </row>
    <row r="2629" hidden="1" spans="1:13">
      <c r="A2629" s="257" t="s">
        <v>3043</v>
      </c>
      <c r="B2629" s="257" t="s">
        <v>3044</v>
      </c>
      <c r="C2629" s="257" t="s">
        <v>1930</v>
      </c>
      <c r="D2629" s="257" t="s">
        <v>2038</v>
      </c>
      <c r="E2629" s="257" t="s">
        <v>3045</v>
      </c>
      <c r="F2629" s="257" t="s">
        <v>3046</v>
      </c>
      <c r="H2629" s="257" t="s">
        <v>2941</v>
      </c>
      <c r="I2629" s="15" t="s">
        <v>3043</v>
      </c>
      <c r="J2629" s="257" t="s">
        <v>3044</v>
      </c>
      <c r="K2629" s="257" t="s">
        <v>1930</v>
      </c>
      <c r="L2629" s="257" t="s">
        <v>2038</v>
      </c>
      <c r="M2629" s="257" t="s">
        <v>3045</v>
      </c>
    </row>
    <row r="2630" hidden="1" spans="1:13">
      <c r="A2630" s="257" t="s">
        <v>3043</v>
      </c>
      <c r="B2630" s="257" t="s">
        <v>3044</v>
      </c>
      <c r="C2630" s="257" t="s">
        <v>1930</v>
      </c>
      <c r="D2630" s="257" t="s">
        <v>2038</v>
      </c>
      <c r="E2630" s="257" t="s">
        <v>3045</v>
      </c>
      <c r="F2630" s="257" t="s">
        <v>3046</v>
      </c>
      <c r="H2630" s="257" t="s">
        <v>2941</v>
      </c>
      <c r="I2630" s="15" t="s">
        <v>3043</v>
      </c>
      <c r="J2630" s="257" t="s">
        <v>3044</v>
      </c>
      <c r="K2630" s="257" t="s">
        <v>1930</v>
      </c>
      <c r="L2630" s="257" t="s">
        <v>2038</v>
      </c>
      <c r="M2630" s="257" t="s">
        <v>3045</v>
      </c>
    </row>
    <row r="2631" hidden="1" spans="1:13">
      <c r="A2631" s="257" t="s">
        <v>3043</v>
      </c>
      <c r="B2631" s="257" t="s">
        <v>3044</v>
      </c>
      <c r="C2631" s="257" t="s">
        <v>1930</v>
      </c>
      <c r="D2631" s="257" t="s">
        <v>2038</v>
      </c>
      <c r="E2631" s="257" t="s">
        <v>3045</v>
      </c>
      <c r="F2631" s="257" t="s">
        <v>3046</v>
      </c>
      <c r="H2631" s="257" t="s">
        <v>2941</v>
      </c>
      <c r="I2631" s="15" t="s">
        <v>3047</v>
      </c>
      <c r="J2631" s="257" t="s">
        <v>3048</v>
      </c>
      <c r="K2631" s="257" t="s">
        <v>1930</v>
      </c>
      <c r="L2631" s="257" t="s">
        <v>2008</v>
      </c>
      <c r="M2631" s="257" t="s">
        <v>3049</v>
      </c>
    </row>
    <row r="2632" hidden="1" spans="1:13">
      <c r="A2632" s="257" t="s">
        <v>3047</v>
      </c>
      <c r="B2632" s="257" t="s">
        <v>3048</v>
      </c>
      <c r="C2632" s="257" t="s">
        <v>1930</v>
      </c>
      <c r="D2632" s="257" t="s">
        <v>2008</v>
      </c>
      <c r="E2632" s="257" t="s">
        <v>3049</v>
      </c>
      <c r="F2632" s="257" t="s">
        <v>3050</v>
      </c>
      <c r="H2632" s="257" t="s">
        <v>2941</v>
      </c>
      <c r="I2632" s="15" t="s">
        <v>3047</v>
      </c>
      <c r="J2632" s="257" t="s">
        <v>3048</v>
      </c>
      <c r="K2632" s="257" t="s">
        <v>1930</v>
      </c>
      <c r="L2632" s="257" t="s">
        <v>2008</v>
      </c>
      <c r="M2632" s="257" t="s">
        <v>3049</v>
      </c>
    </row>
    <row r="2633" hidden="1" spans="1:13">
      <c r="A2633" s="257" t="s">
        <v>3047</v>
      </c>
      <c r="B2633" s="257" t="s">
        <v>3048</v>
      </c>
      <c r="C2633" s="257" t="s">
        <v>1930</v>
      </c>
      <c r="D2633" s="257" t="s">
        <v>2008</v>
      </c>
      <c r="E2633" s="257" t="s">
        <v>3049</v>
      </c>
      <c r="F2633" s="257" t="s">
        <v>3050</v>
      </c>
      <c r="H2633" s="257" t="s">
        <v>2941</v>
      </c>
      <c r="I2633" s="15" t="s">
        <v>3047</v>
      </c>
      <c r="J2633" s="257" t="s">
        <v>3048</v>
      </c>
      <c r="K2633" s="257" t="s">
        <v>1930</v>
      </c>
      <c r="L2633" s="257" t="s">
        <v>2008</v>
      </c>
      <c r="M2633" s="257" t="s">
        <v>3049</v>
      </c>
    </row>
    <row r="2634" hidden="1" spans="1:13">
      <c r="A2634" s="257" t="s">
        <v>3047</v>
      </c>
      <c r="B2634" s="257" t="s">
        <v>3048</v>
      </c>
      <c r="C2634" s="257" t="s">
        <v>1930</v>
      </c>
      <c r="D2634" s="257" t="s">
        <v>2008</v>
      </c>
      <c r="E2634" s="257" t="s">
        <v>3049</v>
      </c>
      <c r="F2634" s="257" t="s">
        <v>3050</v>
      </c>
      <c r="H2634" s="257" t="s">
        <v>2941</v>
      </c>
      <c r="I2634" s="15" t="s">
        <v>3321</v>
      </c>
      <c r="J2634" s="257" t="s">
        <v>3322</v>
      </c>
      <c r="K2634" s="257" t="s">
        <v>1951</v>
      </c>
      <c r="L2634" s="257" t="s">
        <v>1931</v>
      </c>
      <c r="M2634" s="257" t="s">
        <v>3323</v>
      </c>
    </row>
    <row r="2635" hidden="1" spans="1:13">
      <c r="A2635" s="257" t="s">
        <v>3321</v>
      </c>
      <c r="B2635" s="257" t="s">
        <v>3322</v>
      </c>
      <c r="C2635" s="257" t="s">
        <v>1951</v>
      </c>
      <c r="D2635" s="257" t="s">
        <v>1931</v>
      </c>
      <c r="E2635" s="257" t="s">
        <v>3323</v>
      </c>
      <c r="F2635" s="257" t="s">
        <v>3324</v>
      </c>
      <c r="H2635" s="257" t="s">
        <v>2941</v>
      </c>
      <c r="I2635" s="15" t="s">
        <v>3321</v>
      </c>
      <c r="J2635" s="257" t="s">
        <v>3322</v>
      </c>
      <c r="K2635" s="257" t="s">
        <v>1951</v>
      </c>
      <c r="L2635" s="257" t="s">
        <v>1931</v>
      </c>
      <c r="M2635" s="257" t="s">
        <v>3323</v>
      </c>
    </row>
    <row r="2636" hidden="1" spans="1:13">
      <c r="A2636" s="257" t="s">
        <v>3321</v>
      </c>
      <c r="B2636" s="257" t="s">
        <v>3322</v>
      </c>
      <c r="C2636" s="257" t="s">
        <v>1951</v>
      </c>
      <c r="D2636" s="257" t="s">
        <v>1931</v>
      </c>
      <c r="E2636" s="257" t="s">
        <v>3323</v>
      </c>
      <c r="F2636" s="257" t="s">
        <v>3324</v>
      </c>
      <c r="H2636" s="257" t="s">
        <v>2941</v>
      </c>
      <c r="I2636" s="15" t="s">
        <v>3325</v>
      </c>
      <c r="J2636" s="257" t="s">
        <v>3326</v>
      </c>
      <c r="K2636" s="257" t="s">
        <v>1951</v>
      </c>
      <c r="L2636" s="257" t="s">
        <v>1931</v>
      </c>
      <c r="M2636" s="257" t="s">
        <v>3327</v>
      </c>
    </row>
    <row r="2637" hidden="1" spans="1:13">
      <c r="A2637" s="257" t="s">
        <v>3325</v>
      </c>
      <c r="B2637" s="257" t="s">
        <v>3326</v>
      </c>
      <c r="C2637" s="257" t="s">
        <v>1951</v>
      </c>
      <c r="D2637" s="257" t="s">
        <v>1931</v>
      </c>
      <c r="E2637" s="257" t="s">
        <v>3327</v>
      </c>
      <c r="F2637" s="257" t="s">
        <v>3328</v>
      </c>
      <c r="H2637" s="257" t="s">
        <v>2941</v>
      </c>
      <c r="I2637" s="15" t="s">
        <v>3325</v>
      </c>
      <c r="J2637" s="257" t="s">
        <v>3326</v>
      </c>
      <c r="K2637" s="257" t="s">
        <v>1951</v>
      </c>
      <c r="L2637" s="257" t="s">
        <v>1931</v>
      </c>
      <c r="M2637" s="257" t="s">
        <v>3327</v>
      </c>
    </row>
    <row r="2638" hidden="1" spans="1:13">
      <c r="A2638" s="257" t="s">
        <v>3325</v>
      </c>
      <c r="B2638" s="257" t="s">
        <v>3326</v>
      </c>
      <c r="C2638" s="257" t="s">
        <v>1951</v>
      </c>
      <c r="D2638" s="257" t="s">
        <v>1931</v>
      </c>
      <c r="E2638" s="257" t="s">
        <v>3327</v>
      </c>
      <c r="F2638" s="257" t="s">
        <v>3328</v>
      </c>
      <c r="H2638" s="257" t="s">
        <v>2941</v>
      </c>
      <c r="I2638" s="15" t="s">
        <v>3055</v>
      </c>
      <c r="J2638" s="257" t="s">
        <v>3056</v>
      </c>
      <c r="K2638" s="257" t="s">
        <v>1951</v>
      </c>
      <c r="L2638" s="257" t="s">
        <v>1931</v>
      </c>
      <c r="M2638" s="257" t="s">
        <v>3057</v>
      </c>
    </row>
    <row r="2639" hidden="1" spans="1:13">
      <c r="A2639" s="257" t="s">
        <v>3055</v>
      </c>
      <c r="B2639" s="257" t="s">
        <v>3056</v>
      </c>
      <c r="C2639" s="257" t="s">
        <v>1951</v>
      </c>
      <c r="D2639" s="257" t="s">
        <v>1931</v>
      </c>
      <c r="E2639" s="257" t="s">
        <v>3057</v>
      </c>
      <c r="F2639" s="257" t="s">
        <v>3058</v>
      </c>
      <c r="H2639" s="257" t="s">
        <v>2941</v>
      </c>
      <c r="I2639" s="15" t="s">
        <v>3329</v>
      </c>
      <c r="J2639" s="257" t="s">
        <v>3330</v>
      </c>
      <c r="K2639" s="257" t="s">
        <v>1930</v>
      </c>
      <c r="L2639" s="257" t="s">
        <v>1937</v>
      </c>
      <c r="M2639" s="257" t="s">
        <v>2493</v>
      </c>
    </row>
    <row r="2640" hidden="1" spans="1:13">
      <c r="A2640" s="257" t="s">
        <v>3329</v>
      </c>
      <c r="B2640" s="257" t="s">
        <v>3330</v>
      </c>
      <c r="C2640" s="257" t="s">
        <v>1930</v>
      </c>
      <c r="D2640" s="257" t="s">
        <v>1937</v>
      </c>
      <c r="E2640" s="257" t="s">
        <v>2493</v>
      </c>
      <c r="F2640" s="257" t="s">
        <v>3331</v>
      </c>
      <c r="H2640" s="257" t="s">
        <v>2941</v>
      </c>
      <c r="I2640" s="15" t="s">
        <v>3332</v>
      </c>
      <c r="J2640" s="257" t="s">
        <v>3333</v>
      </c>
      <c r="K2640" s="257" t="s">
        <v>1930</v>
      </c>
      <c r="L2640" s="257" t="s">
        <v>1937</v>
      </c>
      <c r="M2640" s="257" t="s">
        <v>3334</v>
      </c>
    </row>
    <row r="2641" hidden="1" spans="1:13">
      <c r="A2641" s="257" t="s">
        <v>3332</v>
      </c>
      <c r="B2641" s="257" t="s">
        <v>3333</v>
      </c>
      <c r="C2641" s="257" t="s">
        <v>1930</v>
      </c>
      <c r="D2641" s="257" t="s">
        <v>1937</v>
      </c>
      <c r="E2641" s="257" t="s">
        <v>3334</v>
      </c>
      <c r="F2641" s="257" t="s">
        <v>3335</v>
      </c>
      <c r="H2641" s="257" t="s">
        <v>2941</v>
      </c>
      <c r="I2641" s="15" t="s">
        <v>3336</v>
      </c>
      <c r="J2641" s="257" t="s">
        <v>3337</v>
      </c>
      <c r="K2641" s="257" t="s">
        <v>1930</v>
      </c>
      <c r="L2641" s="257" t="s">
        <v>2008</v>
      </c>
      <c r="M2641" s="257" t="s">
        <v>3338</v>
      </c>
    </row>
    <row r="2642" hidden="1" spans="1:13">
      <c r="A2642" s="257" t="s">
        <v>3336</v>
      </c>
      <c r="B2642" s="257" t="s">
        <v>3337</v>
      </c>
      <c r="C2642" s="257" t="s">
        <v>1930</v>
      </c>
      <c r="D2642" s="257" t="s">
        <v>2008</v>
      </c>
      <c r="E2642" s="257" t="s">
        <v>3338</v>
      </c>
      <c r="F2642" s="257" t="s">
        <v>3339</v>
      </c>
      <c r="H2642" s="257" t="s">
        <v>2941</v>
      </c>
      <c r="I2642" s="15" t="s">
        <v>3336</v>
      </c>
      <c r="J2642" s="257" t="s">
        <v>3337</v>
      </c>
      <c r="K2642" s="257" t="s">
        <v>1930</v>
      </c>
      <c r="L2642" s="257" t="s">
        <v>2008</v>
      </c>
      <c r="M2642" s="257" t="s">
        <v>3338</v>
      </c>
    </row>
    <row r="2643" hidden="1" spans="1:13">
      <c r="A2643" s="257" t="s">
        <v>3336</v>
      </c>
      <c r="B2643" s="257" t="s">
        <v>3337</v>
      </c>
      <c r="C2643" s="257" t="s">
        <v>1930</v>
      </c>
      <c r="D2643" s="257" t="s">
        <v>2008</v>
      </c>
      <c r="E2643" s="257" t="s">
        <v>3338</v>
      </c>
      <c r="F2643" s="257" t="s">
        <v>3339</v>
      </c>
      <c r="H2643" s="257" t="s">
        <v>2941</v>
      </c>
      <c r="I2643" s="15" t="s">
        <v>3336</v>
      </c>
      <c r="J2643" s="257" t="s">
        <v>3337</v>
      </c>
      <c r="K2643" s="257" t="s">
        <v>1930</v>
      </c>
      <c r="L2643" s="257" t="s">
        <v>2008</v>
      </c>
      <c r="M2643" s="257" t="s">
        <v>3338</v>
      </c>
    </row>
    <row r="2644" hidden="1" spans="1:13">
      <c r="A2644" s="257" t="s">
        <v>3336</v>
      </c>
      <c r="B2644" s="257" t="s">
        <v>3337</v>
      </c>
      <c r="C2644" s="257" t="s">
        <v>1930</v>
      </c>
      <c r="D2644" s="257" t="s">
        <v>2008</v>
      </c>
      <c r="E2644" s="257" t="s">
        <v>3338</v>
      </c>
      <c r="F2644" s="257" t="s">
        <v>3339</v>
      </c>
      <c r="H2644" s="257" t="s">
        <v>2941</v>
      </c>
      <c r="I2644" s="15" t="s">
        <v>3336</v>
      </c>
      <c r="J2644" s="257" t="s">
        <v>3337</v>
      </c>
      <c r="K2644" s="257" t="s">
        <v>1930</v>
      </c>
      <c r="L2644" s="257" t="s">
        <v>2008</v>
      </c>
      <c r="M2644" s="257" t="s">
        <v>3338</v>
      </c>
    </row>
    <row r="2645" hidden="1" spans="1:13">
      <c r="A2645" s="257" t="s">
        <v>3336</v>
      </c>
      <c r="B2645" s="257" t="s">
        <v>3337</v>
      </c>
      <c r="C2645" s="257" t="s">
        <v>1930</v>
      </c>
      <c r="D2645" s="257" t="s">
        <v>2008</v>
      </c>
      <c r="E2645" s="257" t="s">
        <v>3338</v>
      </c>
      <c r="F2645" s="257" t="s">
        <v>3339</v>
      </c>
      <c r="H2645" s="257" t="s">
        <v>2941</v>
      </c>
      <c r="I2645" s="15" t="s">
        <v>3340</v>
      </c>
      <c r="J2645" s="257" t="s">
        <v>3341</v>
      </c>
      <c r="K2645" s="257" t="s">
        <v>1930</v>
      </c>
      <c r="L2645" s="257" t="s">
        <v>1937</v>
      </c>
      <c r="M2645" s="257" t="s">
        <v>3342</v>
      </c>
    </row>
    <row r="2646" hidden="1" spans="1:13">
      <c r="A2646" s="257" t="s">
        <v>3340</v>
      </c>
      <c r="B2646" s="257" t="s">
        <v>3341</v>
      </c>
      <c r="C2646" s="257" t="s">
        <v>1930</v>
      </c>
      <c r="D2646" s="257" t="s">
        <v>1937</v>
      </c>
      <c r="E2646" s="257" t="s">
        <v>3342</v>
      </c>
      <c r="F2646" s="257" t="s">
        <v>3343</v>
      </c>
      <c r="H2646" s="257" t="s">
        <v>2941</v>
      </c>
      <c r="I2646" s="15" t="s">
        <v>3344</v>
      </c>
      <c r="J2646" s="257" t="s">
        <v>3345</v>
      </c>
      <c r="K2646" s="257" t="s">
        <v>1930</v>
      </c>
      <c r="L2646" s="257" t="s">
        <v>1937</v>
      </c>
      <c r="M2646" s="257" t="s">
        <v>3346</v>
      </c>
    </row>
    <row r="2647" hidden="1" spans="1:13">
      <c r="A2647" s="257" t="s">
        <v>3344</v>
      </c>
      <c r="B2647" s="257" t="s">
        <v>3345</v>
      </c>
      <c r="C2647" s="257" t="s">
        <v>1930</v>
      </c>
      <c r="D2647" s="257" t="s">
        <v>1937</v>
      </c>
      <c r="E2647" s="257" t="s">
        <v>3346</v>
      </c>
      <c r="F2647" s="257" t="s">
        <v>3347</v>
      </c>
      <c r="H2647" s="257" t="s">
        <v>2941</v>
      </c>
      <c r="I2647" s="15" t="s">
        <v>3348</v>
      </c>
      <c r="J2647" s="257" t="s">
        <v>3349</v>
      </c>
      <c r="K2647" s="257" t="s">
        <v>1951</v>
      </c>
      <c r="L2647" s="257" t="s">
        <v>1937</v>
      </c>
      <c r="M2647" s="257" t="s">
        <v>2102</v>
      </c>
    </row>
    <row r="2648" hidden="1" spans="1:13">
      <c r="A2648" s="257" t="s">
        <v>3348</v>
      </c>
      <c r="B2648" s="257" t="s">
        <v>3349</v>
      </c>
      <c r="C2648" s="257" t="s">
        <v>1951</v>
      </c>
      <c r="D2648" s="257" t="s">
        <v>1937</v>
      </c>
      <c r="E2648" s="257" t="s">
        <v>2102</v>
      </c>
      <c r="F2648" s="257" t="s">
        <v>3350</v>
      </c>
      <c r="H2648" s="257" t="s">
        <v>2941</v>
      </c>
      <c r="I2648" s="15" t="s">
        <v>3351</v>
      </c>
      <c r="J2648" s="257" t="s">
        <v>3352</v>
      </c>
      <c r="K2648" s="257" t="s">
        <v>1951</v>
      </c>
      <c r="L2648" s="257" t="s">
        <v>1937</v>
      </c>
      <c r="M2648" s="257" t="s">
        <v>3219</v>
      </c>
    </row>
    <row r="2649" hidden="1" spans="1:13">
      <c r="A2649" s="257" t="s">
        <v>3351</v>
      </c>
      <c r="B2649" s="257" t="s">
        <v>3352</v>
      </c>
      <c r="C2649" s="257" t="s">
        <v>1951</v>
      </c>
      <c r="D2649" s="257" t="s">
        <v>1937</v>
      </c>
      <c r="E2649" s="257" t="s">
        <v>3219</v>
      </c>
      <c r="F2649" s="257" t="s">
        <v>3220</v>
      </c>
      <c r="H2649" s="257" t="s">
        <v>2941</v>
      </c>
      <c r="I2649" s="15" t="s">
        <v>3353</v>
      </c>
      <c r="J2649" s="257" t="s">
        <v>3354</v>
      </c>
      <c r="K2649" s="257" t="s">
        <v>1951</v>
      </c>
      <c r="L2649" s="257" t="s">
        <v>1937</v>
      </c>
      <c r="M2649" s="257" t="s">
        <v>3355</v>
      </c>
    </row>
    <row r="2650" hidden="1" spans="1:13">
      <c r="A2650" s="257" t="s">
        <v>3353</v>
      </c>
      <c r="B2650" s="257" t="s">
        <v>3354</v>
      </c>
      <c r="C2650" s="257" t="s">
        <v>1951</v>
      </c>
      <c r="D2650" s="257" t="s">
        <v>1937</v>
      </c>
      <c r="E2650" s="257" t="s">
        <v>3355</v>
      </c>
      <c r="F2650" s="257" t="s">
        <v>3356</v>
      </c>
      <c r="H2650" s="257" t="s">
        <v>2941</v>
      </c>
      <c r="I2650" s="15" t="s">
        <v>3357</v>
      </c>
      <c r="J2650" s="257" t="s">
        <v>3358</v>
      </c>
      <c r="K2650" s="257" t="s">
        <v>1930</v>
      </c>
      <c r="L2650" s="257" t="s">
        <v>1937</v>
      </c>
      <c r="M2650" s="257" t="s">
        <v>2160</v>
      </c>
    </row>
    <row r="2651" hidden="1" spans="1:13">
      <c r="A2651" s="257" t="s">
        <v>3357</v>
      </c>
      <c r="B2651" s="257" t="s">
        <v>3358</v>
      </c>
      <c r="C2651" s="257" t="s">
        <v>1930</v>
      </c>
      <c r="D2651" s="257" t="s">
        <v>1937</v>
      </c>
      <c r="E2651" s="257" t="s">
        <v>2160</v>
      </c>
      <c r="F2651" s="257" t="s">
        <v>3359</v>
      </c>
      <c r="H2651" s="257" t="s">
        <v>2941</v>
      </c>
      <c r="I2651" s="15" t="s">
        <v>3360</v>
      </c>
      <c r="J2651" s="257" t="s">
        <v>3361</v>
      </c>
      <c r="K2651" s="257" t="s">
        <v>1951</v>
      </c>
      <c r="L2651" s="257" t="s">
        <v>2127</v>
      </c>
      <c r="M2651" s="257" t="s">
        <v>3362</v>
      </c>
    </row>
    <row r="2652" hidden="1" spans="1:13">
      <c r="A2652" s="257" t="s">
        <v>3360</v>
      </c>
      <c r="B2652" s="257" t="s">
        <v>3361</v>
      </c>
      <c r="C2652" s="257" t="s">
        <v>1951</v>
      </c>
      <c r="D2652" s="257" t="s">
        <v>2127</v>
      </c>
      <c r="E2652" s="257" t="s">
        <v>3362</v>
      </c>
      <c r="F2652" s="257" t="s">
        <v>3363</v>
      </c>
      <c r="H2652" s="257" t="s">
        <v>2941</v>
      </c>
      <c r="I2652" s="15" t="s">
        <v>3360</v>
      </c>
      <c r="J2652" s="257" t="s">
        <v>3361</v>
      </c>
      <c r="K2652" s="257" t="s">
        <v>1951</v>
      </c>
      <c r="L2652" s="257" t="s">
        <v>2127</v>
      </c>
      <c r="M2652" s="257" t="s">
        <v>3362</v>
      </c>
    </row>
    <row r="2653" hidden="1" spans="1:13">
      <c r="A2653" s="257" t="s">
        <v>3360</v>
      </c>
      <c r="B2653" s="257" t="s">
        <v>3361</v>
      </c>
      <c r="C2653" s="257" t="s">
        <v>1951</v>
      </c>
      <c r="D2653" s="257" t="s">
        <v>2127</v>
      </c>
      <c r="E2653" s="257" t="s">
        <v>3362</v>
      </c>
      <c r="F2653" s="257" t="s">
        <v>3363</v>
      </c>
      <c r="H2653" s="257" t="s">
        <v>2941</v>
      </c>
      <c r="I2653" s="15" t="s">
        <v>3360</v>
      </c>
      <c r="J2653" s="257" t="s">
        <v>3361</v>
      </c>
      <c r="K2653" s="257" t="s">
        <v>1951</v>
      </c>
      <c r="L2653" s="257" t="s">
        <v>2127</v>
      </c>
      <c r="M2653" s="257" t="s">
        <v>3362</v>
      </c>
    </row>
    <row r="2654" hidden="1" spans="1:13">
      <c r="A2654" s="257" t="s">
        <v>3360</v>
      </c>
      <c r="B2654" s="257" t="s">
        <v>3361</v>
      </c>
      <c r="C2654" s="257" t="s">
        <v>1951</v>
      </c>
      <c r="D2654" s="257" t="s">
        <v>2127</v>
      </c>
      <c r="E2654" s="257" t="s">
        <v>3362</v>
      </c>
      <c r="F2654" s="257" t="s">
        <v>3363</v>
      </c>
      <c r="H2654" s="257" t="s">
        <v>2941</v>
      </c>
      <c r="I2654" s="15" t="s">
        <v>3360</v>
      </c>
      <c r="J2654" s="257" t="s">
        <v>3361</v>
      </c>
      <c r="K2654" s="257" t="s">
        <v>1951</v>
      </c>
      <c r="L2654" s="257" t="s">
        <v>2127</v>
      </c>
      <c r="M2654" s="257" t="s">
        <v>3362</v>
      </c>
    </row>
    <row r="2655" hidden="1" spans="1:13">
      <c r="A2655" s="257" t="s">
        <v>3360</v>
      </c>
      <c r="B2655" s="257" t="s">
        <v>3361</v>
      </c>
      <c r="C2655" s="257" t="s">
        <v>1951</v>
      </c>
      <c r="D2655" s="257" t="s">
        <v>2127</v>
      </c>
      <c r="E2655" s="257" t="s">
        <v>3362</v>
      </c>
      <c r="F2655" s="257" t="s">
        <v>3363</v>
      </c>
      <c r="H2655" s="257" t="s">
        <v>2941</v>
      </c>
      <c r="I2655" s="15" t="s">
        <v>3360</v>
      </c>
      <c r="J2655" s="257" t="s">
        <v>3361</v>
      </c>
      <c r="K2655" s="257" t="s">
        <v>1951</v>
      </c>
      <c r="L2655" s="257" t="s">
        <v>2127</v>
      </c>
      <c r="M2655" s="257" t="s">
        <v>3362</v>
      </c>
    </row>
    <row r="2656" hidden="1" spans="1:13">
      <c r="A2656" s="257" t="s">
        <v>3360</v>
      </c>
      <c r="B2656" s="257" t="s">
        <v>3361</v>
      </c>
      <c r="C2656" s="257" t="s">
        <v>1951</v>
      </c>
      <c r="D2656" s="257" t="s">
        <v>2127</v>
      </c>
      <c r="E2656" s="257" t="s">
        <v>3362</v>
      </c>
      <c r="F2656" s="257" t="s">
        <v>3363</v>
      </c>
      <c r="H2656" s="257" t="s">
        <v>2941</v>
      </c>
      <c r="I2656" s="15" t="s">
        <v>3360</v>
      </c>
      <c r="J2656" s="257" t="s">
        <v>3361</v>
      </c>
      <c r="K2656" s="257" t="s">
        <v>1951</v>
      </c>
      <c r="L2656" s="257" t="s">
        <v>2127</v>
      </c>
      <c r="M2656" s="257" t="s">
        <v>3362</v>
      </c>
    </row>
    <row r="2657" hidden="1" spans="1:13">
      <c r="A2657" s="257" t="s">
        <v>3360</v>
      </c>
      <c r="B2657" s="257" t="s">
        <v>3361</v>
      </c>
      <c r="C2657" s="257" t="s">
        <v>1951</v>
      </c>
      <c r="D2657" s="257" t="s">
        <v>2127</v>
      </c>
      <c r="E2657" s="257" t="s">
        <v>3362</v>
      </c>
      <c r="F2657" s="257" t="s">
        <v>3363</v>
      </c>
      <c r="H2657" s="257" t="s">
        <v>2941</v>
      </c>
      <c r="I2657" s="15" t="s">
        <v>3364</v>
      </c>
      <c r="J2657" s="257" t="s">
        <v>3365</v>
      </c>
      <c r="K2657" s="257" t="s">
        <v>1930</v>
      </c>
      <c r="L2657" s="257" t="s">
        <v>1946</v>
      </c>
      <c r="M2657" s="257" t="s">
        <v>3366</v>
      </c>
    </row>
    <row r="2658" hidden="1" spans="1:13">
      <c r="A2658" s="257" t="s">
        <v>3364</v>
      </c>
      <c r="B2658" s="257" t="s">
        <v>3365</v>
      </c>
      <c r="C2658" s="257" t="s">
        <v>1930</v>
      </c>
      <c r="D2658" s="257" t="s">
        <v>1946</v>
      </c>
      <c r="E2658" s="257" t="s">
        <v>3366</v>
      </c>
      <c r="F2658" s="257" t="s">
        <v>3367</v>
      </c>
      <c r="H2658" s="257" t="s">
        <v>2941</v>
      </c>
      <c r="I2658" s="15" t="s">
        <v>3364</v>
      </c>
      <c r="J2658" s="257" t="s">
        <v>3365</v>
      </c>
      <c r="K2658" s="257" t="s">
        <v>1930</v>
      </c>
      <c r="L2658" s="257" t="s">
        <v>1946</v>
      </c>
      <c r="M2658" s="257" t="s">
        <v>3366</v>
      </c>
    </row>
    <row r="2659" hidden="1" spans="1:13">
      <c r="A2659" s="257" t="s">
        <v>3364</v>
      </c>
      <c r="B2659" s="257" t="s">
        <v>3365</v>
      </c>
      <c r="C2659" s="257" t="s">
        <v>1930</v>
      </c>
      <c r="D2659" s="257" t="s">
        <v>1946</v>
      </c>
      <c r="E2659" s="257" t="s">
        <v>3366</v>
      </c>
      <c r="F2659" s="257" t="s">
        <v>3367</v>
      </c>
      <c r="H2659" s="257" t="s">
        <v>2941</v>
      </c>
      <c r="I2659" s="15" t="s">
        <v>3364</v>
      </c>
      <c r="J2659" s="257" t="s">
        <v>3365</v>
      </c>
      <c r="K2659" s="257" t="s">
        <v>1930</v>
      </c>
      <c r="L2659" s="257" t="s">
        <v>1946</v>
      </c>
      <c r="M2659" s="257" t="s">
        <v>3366</v>
      </c>
    </row>
    <row r="2660" hidden="1" spans="1:13">
      <c r="A2660" s="257" t="s">
        <v>3364</v>
      </c>
      <c r="B2660" s="257" t="s">
        <v>3365</v>
      </c>
      <c r="C2660" s="257" t="s">
        <v>1930</v>
      </c>
      <c r="D2660" s="257" t="s">
        <v>1946</v>
      </c>
      <c r="E2660" s="257" t="s">
        <v>3366</v>
      </c>
      <c r="F2660" s="257" t="s">
        <v>3367</v>
      </c>
      <c r="H2660" s="257" t="s">
        <v>2941</v>
      </c>
      <c r="I2660" s="15" t="s">
        <v>3368</v>
      </c>
      <c r="J2660" s="257" t="s">
        <v>3369</v>
      </c>
      <c r="K2660" s="257" t="s">
        <v>1951</v>
      </c>
      <c r="L2660" s="257" t="s">
        <v>1995</v>
      </c>
      <c r="M2660" s="257" t="s">
        <v>3370</v>
      </c>
    </row>
    <row r="2661" hidden="1" spans="1:13">
      <c r="A2661" s="257" t="s">
        <v>3368</v>
      </c>
      <c r="B2661" s="257" t="s">
        <v>3369</v>
      </c>
      <c r="C2661" s="257" t="s">
        <v>1951</v>
      </c>
      <c r="D2661" s="257" t="s">
        <v>1995</v>
      </c>
      <c r="E2661" s="257" t="s">
        <v>3370</v>
      </c>
      <c r="F2661" s="257" t="s">
        <v>3371</v>
      </c>
      <c r="H2661" s="257" t="s">
        <v>2941</v>
      </c>
      <c r="I2661" s="15" t="s">
        <v>3368</v>
      </c>
      <c r="J2661" s="257" t="s">
        <v>3369</v>
      </c>
      <c r="K2661" s="257" t="s">
        <v>1951</v>
      </c>
      <c r="L2661" s="257" t="s">
        <v>1995</v>
      </c>
      <c r="M2661" s="257" t="s">
        <v>3370</v>
      </c>
    </row>
    <row r="2662" hidden="1" spans="1:13">
      <c r="A2662" s="257" t="s">
        <v>3368</v>
      </c>
      <c r="B2662" s="257" t="s">
        <v>3369</v>
      </c>
      <c r="C2662" s="257" t="s">
        <v>1951</v>
      </c>
      <c r="D2662" s="257" t="s">
        <v>1995</v>
      </c>
      <c r="E2662" s="257" t="s">
        <v>3370</v>
      </c>
      <c r="F2662" s="257" t="s">
        <v>3371</v>
      </c>
      <c r="H2662" s="257" t="s">
        <v>2941</v>
      </c>
      <c r="I2662" s="15" t="s">
        <v>3368</v>
      </c>
      <c r="J2662" s="257" t="s">
        <v>3369</v>
      </c>
      <c r="K2662" s="257" t="s">
        <v>1951</v>
      </c>
      <c r="L2662" s="257" t="s">
        <v>1995</v>
      </c>
      <c r="M2662" s="257" t="s">
        <v>3370</v>
      </c>
    </row>
    <row r="2663" hidden="1" spans="1:13">
      <c r="A2663" s="257" t="s">
        <v>3368</v>
      </c>
      <c r="B2663" s="257" t="s">
        <v>3369</v>
      </c>
      <c r="C2663" s="257" t="s">
        <v>1951</v>
      </c>
      <c r="D2663" s="257" t="s">
        <v>1995</v>
      </c>
      <c r="E2663" s="257" t="s">
        <v>3370</v>
      </c>
      <c r="F2663" s="257" t="s">
        <v>3371</v>
      </c>
      <c r="H2663" s="257" t="s">
        <v>2941</v>
      </c>
      <c r="I2663" s="15" t="s">
        <v>3368</v>
      </c>
      <c r="J2663" s="257" t="s">
        <v>3369</v>
      </c>
      <c r="K2663" s="257" t="s">
        <v>1951</v>
      </c>
      <c r="L2663" s="257" t="s">
        <v>1995</v>
      </c>
      <c r="M2663" s="257" t="s">
        <v>3370</v>
      </c>
    </row>
    <row r="2664" hidden="1" spans="1:13">
      <c r="A2664" s="257" t="s">
        <v>3368</v>
      </c>
      <c r="B2664" s="257" t="s">
        <v>3369</v>
      </c>
      <c r="C2664" s="257" t="s">
        <v>1951</v>
      </c>
      <c r="D2664" s="257" t="s">
        <v>1995</v>
      </c>
      <c r="E2664" s="257" t="s">
        <v>3370</v>
      </c>
      <c r="F2664" s="257" t="s">
        <v>3371</v>
      </c>
      <c r="H2664" s="257" t="s">
        <v>2941</v>
      </c>
      <c r="I2664" s="15" t="s">
        <v>3368</v>
      </c>
      <c r="J2664" s="257" t="s">
        <v>3369</v>
      </c>
      <c r="K2664" s="257" t="s">
        <v>1951</v>
      </c>
      <c r="L2664" s="257" t="s">
        <v>1995</v>
      </c>
      <c r="M2664" s="257" t="s">
        <v>3370</v>
      </c>
    </row>
    <row r="2665" hidden="1" spans="1:13">
      <c r="A2665" s="257" t="s">
        <v>3368</v>
      </c>
      <c r="B2665" s="257" t="s">
        <v>3369</v>
      </c>
      <c r="C2665" s="257" t="s">
        <v>1951</v>
      </c>
      <c r="D2665" s="257" t="s">
        <v>1995</v>
      </c>
      <c r="E2665" s="257" t="s">
        <v>3370</v>
      </c>
      <c r="F2665" s="257" t="s">
        <v>3371</v>
      </c>
      <c r="H2665" s="257" t="s">
        <v>2941</v>
      </c>
      <c r="I2665" s="15" t="s">
        <v>3372</v>
      </c>
      <c r="J2665" s="257" t="s">
        <v>3373</v>
      </c>
      <c r="K2665" s="257" t="s">
        <v>1951</v>
      </c>
      <c r="L2665" s="257" t="s">
        <v>1937</v>
      </c>
      <c r="M2665" s="257" t="s">
        <v>3374</v>
      </c>
    </row>
    <row r="2666" hidden="1" spans="1:13">
      <c r="A2666" s="257" t="s">
        <v>3372</v>
      </c>
      <c r="B2666" s="257" t="s">
        <v>3373</v>
      </c>
      <c r="C2666" s="257" t="s">
        <v>1951</v>
      </c>
      <c r="D2666" s="257" t="s">
        <v>1937</v>
      </c>
      <c r="E2666" s="257" t="s">
        <v>3374</v>
      </c>
      <c r="F2666" s="257" t="s">
        <v>3375</v>
      </c>
      <c r="H2666" s="257" t="s">
        <v>2941</v>
      </c>
      <c r="I2666" s="15" t="s">
        <v>3059</v>
      </c>
      <c r="J2666" s="257" t="s">
        <v>3060</v>
      </c>
      <c r="K2666" s="257" t="s">
        <v>1999</v>
      </c>
      <c r="L2666" s="257" t="s">
        <v>1931</v>
      </c>
      <c r="M2666" s="257" t="s">
        <v>3061</v>
      </c>
    </row>
    <row r="2667" hidden="1" spans="1:13">
      <c r="A2667" s="257" t="s">
        <v>3059</v>
      </c>
      <c r="B2667" s="257" t="s">
        <v>3060</v>
      </c>
      <c r="C2667" s="257" t="s">
        <v>1999</v>
      </c>
      <c r="D2667" s="257" t="s">
        <v>1931</v>
      </c>
      <c r="E2667" s="257" t="s">
        <v>3061</v>
      </c>
      <c r="F2667" s="257" t="s">
        <v>3062</v>
      </c>
      <c r="H2667" s="257" t="s">
        <v>2941</v>
      </c>
      <c r="I2667" s="15" t="s">
        <v>3063</v>
      </c>
      <c r="J2667" s="257" t="s">
        <v>3064</v>
      </c>
      <c r="K2667" s="257" t="s">
        <v>1930</v>
      </c>
      <c r="L2667" s="257" t="s">
        <v>1995</v>
      </c>
      <c r="M2667" s="257" t="s">
        <v>3065</v>
      </c>
    </row>
    <row r="2668" hidden="1" spans="1:13">
      <c r="A2668" s="257" t="s">
        <v>3063</v>
      </c>
      <c r="B2668" s="257" t="s">
        <v>3064</v>
      </c>
      <c r="C2668" s="257" t="s">
        <v>1930</v>
      </c>
      <c r="D2668" s="257" t="s">
        <v>1995</v>
      </c>
      <c r="E2668" s="257" t="s">
        <v>3065</v>
      </c>
      <c r="F2668" s="257" t="s">
        <v>3066</v>
      </c>
      <c r="H2668" s="257" t="s">
        <v>2941</v>
      </c>
      <c r="I2668" s="15" t="s">
        <v>3063</v>
      </c>
      <c r="J2668" s="257" t="s">
        <v>3064</v>
      </c>
      <c r="K2668" s="257" t="s">
        <v>1930</v>
      </c>
      <c r="L2668" s="257" t="s">
        <v>1995</v>
      </c>
      <c r="M2668" s="257" t="s">
        <v>3065</v>
      </c>
    </row>
    <row r="2669" hidden="1" spans="1:13">
      <c r="A2669" s="257" t="s">
        <v>3063</v>
      </c>
      <c r="B2669" s="257" t="s">
        <v>3064</v>
      </c>
      <c r="C2669" s="257" t="s">
        <v>1930</v>
      </c>
      <c r="D2669" s="257" t="s">
        <v>1995</v>
      </c>
      <c r="E2669" s="257" t="s">
        <v>3065</v>
      </c>
      <c r="F2669" s="257" t="s">
        <v>3066</v>
      </c>
      <c r="H2669" s="257" t="s">
        <v>2941</v>
      </c>
      <c r="I2669" s="15" t="s">
        <v>3063</v>
      </c>
      <c r="J2669" s="257" t="s">
        <v>3064</v>
      </c>
      <c r="K2669" s="257" t="s">
        <v>1930</v>
      </c>
      <c r="L2669" s="257" t="s">
        <v>1995</v>
      </c>
      <c r="M2669" s="257" t="s">
        <v>3065</v>
      </c>
    </row>
    <row r="2670" hidden="1" spans="1:13">
      <c r="A2670" s="257" t="s">
        <v>3063</v>
      </c>
      <c r="B2670" s="257" t="s">
        <v>3064</v>
      </c>
      <c r="C2670" s="257" t="s">
        <v>1930</v>
      </c>
      <c r="D2670" s="257" t="s">
        <v>1995</v>
      </c>
      <c r="E2670" s="257" t="s">
        <v>3065</v>
      </c>
      <c r="F2670" s="257" t="s">
        <v>3066</v>
      </c>
      <c r="H2670" s="257" t="s">
        <v>2941</v>
      </c>
      <c r="I2670" s="15" t="s">
        <v>3063</v>
      </c>
      <c r="J2670" s="257" t="s">
        <v>3064</v>
      </c>
      <c r="K2670" s="257" t="s">
        <v>1930</v>
      </c>
      <c r="L2670" s="257" t="s">
        <v>1995</v>
      </c>
      <c r="M2670" s="257" t="s">
        <v>3065</v>
      </c>
    </row>
    <row r="2671" hidden="1" spans="1:13">
      <c r="A2671" s="257" t="s">
        <v>3063</v>
      </c>
      <c r="B2671" s="257" t="s">
        <v>3064</v>
      </c>
      <c r="C2671" s="257" t="s">
        <v>1930</v>
      </c>
      <c r="D2671" s="257" t="s">
        <v>1995</v>
      </c>
      <c r="E2671" s="257" t="s">
        <v>3065</v>
      </c>
      <c r="F2671" s="257" t="s">
        <v>3066</v>
      </c>
      <c r="H2671" s="257" t="s">
        <v>2941</v>
      </c>
      <c r="I2671" s="15" t="s">
        <v>3071</v>
      </c>
      <c r="J2671" s="257" t="s">
        <v>3072</v>
      </c>
      <c r="K2671" s="257" t="s">
        <v>1930</v>
      </c>
      <c r="L2671" s="257" t="s">
        <v>1931</v>
      </c>
      <c r="M2671" s="257" t="s">
        <v>3073</v>
      </c>
    </row>
    <row r="2672" hidden="1" spans="1:13">
      <c r="A2672" s="257" t="s">
        <v>3071</v>
      </c>
      <c r="B2672" s="257" t="s">
        <v>3072</v>
      </c>
      <c r="C2672" s="257" t="s">
        <v>1930</v>
      </c>
      <c r="D2672" s="257" t="s">
        <v>1931</v>
      </c>
      <c r="E2672" s="257" t="s">
        <v>3073</v>
      </c>
      <c r="F2672" s="257" t="s">
        <v>3074</v>
      </c>
      <c r="H2672" s="257" t="s">
        <v>2941</v>
      </c>
      <c r="I2672" s="15" t="s">
        <v>3376</v>
      </c>
      <c r="J2672" s="257" t="s">
        <v>3377</v>
      </c>
      <c r="K2672" s="257" t="s">
        <v>1951</v>
      </c>
      <c r="L2672" s="257" t="s">
        <v>1931</v>
      </c>
      <c r="M2672" s="257" t="s">
        <v>3378</v>
      </c>
    </row>
    <row r="2673" hidden="1" spans="1:13">
      <c r="A2673" s="257" t="s">
        <v>3376</v>
      </c>
      <c r="B2673" s="257" t="s">
        <v>3377</v>
      </c>
      <c r="C2673" s="257" t="s">
        <v>1951</v>
      </c>
      <c r="D2673" s="257" t="s">
        <v>1931</v>
      </c>
      <c r="E2673" s="257" t="s">
        <v>3378</v>
      </c>
      <c r="F2673" s="257" t="s">
        <v>3379</v>
      </c>
      <c r="H2673" s="257" t="s">
        <v>2941</v>
      </c>
      <c r="I2673" s="15" t="s">
        <v>3376</v>
      </c>
      <c r="J2673" s="257" t="s">
        <v>3377</v>
      </c>
      <c r="K2673" s="257" t="s">
        <v>1951</v>
      </c>
      <c r="L2673" s="257" t="s">
        <v>1931</v>
      </c>
      <c r="M2673" s="257" t="s">
        <v>3378</v>
      </c>
    </row>
    <row r="2674" hidden="1" spans="1:13">
      <c r="A2674" s="257" t="s">
        <v>3376</v>
      </c>
      <c r="B2674" s="257" t="s">
        <v>3377</v>
      </c>
      <c r="C2674" s="257" t="s">
        <v>1951</v>
      </c>
      <c r="D2674" s="257" t="s">
        <v>1931</v>
      </c>
      <c r="E2674" s="257" t="s">
        <v>3378</v>
      </c>
      <c r="F2674" s="257" t="s">
        <v>3379</v>
      </c>
      <c r="H2674" s="257" t="s">
        <v>2941</v>
      </c>
      <c r="I2674" s="15" t="s">
        <v>3075</v>
      </c>
      <c r="J2674" s="257"/>
      <c r="K2674" s="257"/>
      <c r="L2674" s="257"/>
      <c r="M2674" s="257" t="s">
        <v>3077</v>
      </c>
    </row>
    <row r="2675" hidden="1" spans="1:13">
      <c r="A2675" s="257" t="s">
        <v>3075</v>
      </c>
      <c r="B2675" s="257"/>
      <c r="C2675" s="257"/>
      <c r="D2675" s="257"/>
      <c r="E2675" s="257" t="s">
        <v>3077</v>
      </c>
      <c r="F2675" s="257" t="s">
        <v>3078</v>
      </c>
      <c r="H2675" s="257" t="s">
        <v>2941</v>
      </c>
      <c r="I2675" s="15" t="s">
        <v>3075</v>
      </c>
      <c r="J2675" s="257"/>
      <c r="K2675" s="257"/>
      <c r="L2675" s="257"/>
      <c r="M2675" s="257" t="s">
        <v>3077</v>
      </c>
    </row>
    <row r="2676" hidden="1" spans="1:13">
      <c r="A2676" s="257" t="s">
        <v>3075</v>
      </c>
      <c r="B2676" s="257"/>
      <c r="C2676" s="257"/>
      <c r="D2676" s="257"/>
      <c r="E2676" s="257" t="s">
        <v>3077</v>
      </c>
      <c r="F2676" s="257" t="s">
        <v>3078</v>
      </c>
      <c r="H2676" s="257" t="s">
        <v>2941</v>
      </c>
      <c r="I2676" s="15" t="s">
        <v>3380</v>
      </c>
      <c r="J2676" s="257"/>
      <c r="K2676" s="257"/>
      <c r="L2676" s="257"/>
      <c r="M2676" s="257" t="s">
        <v>3381</v>
      </c>
    </row>
    <row r="2677" hidden="1" spans="1:13">
      <c r="A2677" s="257" t="s">
        <v>3380</v>
      </c>
      <c r="B2677" s="257"/>
      <c r="C2677" s="257"/>
      <c r="D2677" s="257"/>
      <c r="E2677" s="257" t="s">
        <v>3381</v>
      </c>
      <c r="F2677" s="257" t="s">
        <v>3382</v>
      </c>
      <c r="H2677" s="257" t="s">
        <v>2941</v>
      </c>
      <c r="I2677" s="15" t="s">
        <v>3079</v>
      </c>
      <c r="J2677" s="257" t="s">
        <v>3080</v>
      </c>
      <c r="K2677" s="257" t="s">
        <v>1951</v>
      </c>
      <c r="L2677" s="257" t="s">
        <v>2348</v>
      </c>
      <c r="M2677" s="257" t="s">
        <v>3081</v>
      </c>
    </row>
    <row r="2678" hidden="1" spans="1:13">
      <c r="A2678" s="257" t="s">
        <v>3079</v>
      </c>
      <c r="B2678" s="257" t="s">
        <v>3080</v>
      </c>
      <c r="C2678" s="257" t="s">
        <v>1951</v>
      </c>
      <c r="D2678" s="257" t="s">
        <v>2348</v>
      </c>
      <c r="E2678" s="257" t="s">
        <v>3081</v>
      </c>
      <c r="F2678" s="257" t="s">
        <v>3082</v>
      </c>
      <c r="H2678" s="257" t="s">
        <v>2941</v>
      </c>
      <c r="I2678" s="15" t="s">
        <v>3079</v>
      </c>
      <c r="J2678" s="257" t="s">
        <v>3080</v>
      </c>
      <c r="K2678" s="257" t="s">
        <v>1951</v>
      </c>
      <c r="L2678" s="257" t="s">
        <v>2348</v>
      </c>
      <c r="M2678" s="257" t="s">
        <v>3081</v>
      </c>
    </row>
    <row r="2679" hidden="1" spans="1:13">
      <c r="A2679" s="257" t="s">
        <v>3079</v>
      </c>
      <c r="B2679" s="257" t="s">
        <v>3080</v>
      </c>
      <c r="C2679" s="257" t="s">
        <v>1951</v>
      </c>
      <c r="D2679" s="257" t="s">
        <v>2348</v>
      </c>
      <c r="E2679" s="257" t="s">
        <v>3081</v>
      </c>
      <c r="F2679" s="257" t="s">
        <v>3082</v>
      </c>
      <c r="H2679" s="257" t="s">
        <v>2941</v>
      </c>
      <c r="I2679" s="15" t="s">
        <v>3079</v>
      </c>
      <c r="J2679" s="257" t="s">
        <v>3080</v>
      </c>
      <c r="K2679" s="257" t="s">
        <v>1951</v>
      </c>
      <c r="L2679" s="257" t="s">
        <v>2348</v>
      </c>
      <c r="M2679" s="257" t="s">
        <v>3081</v>
      </c>
    </row>
    <row r="2680" hidden="1" spans="1:13">
      <c r="A2680" s="257" t="s">
        <v>3079</v>
      </c>
      <c r="B2680" s="257" t="s">
        <v>3080</v>
      </c>
      <c r="C2680" s="257" t="s">
        <v>1951</v>
      </c>
      <c r="D2680" s="257" t="s">
        <v>2348</v>
      </c>
      <c r="E2680" s="257" t="s">
        <v>3081</v>
      </c>
      <c r="F2680" s="257" t="s">
        <v>3082</v>
      </c>
      <c r="H2680" s="257" t="s">
        <v>2941</v>
      </c>
      <c r="I2680" s="15" t="s">
        <v>3079</v>
      </c>
      <c r="J2680" s="257" t="s">
        <v>3080</v>
      </c>
      <c r="K2680" s="257" t="s">
        <v>1951</v>
      </c>
      <c r="L2680" s="257" t="s">
        <v>2348</v>
      </c>
      <c r="M2680" s="257" t="s">
        <v>3081</v>
      </c>
    </row>
    <row r="2681" hidden="1" spans="1:13">
      <c r="A2681" s="257" t="s">
        <v>3079</v>
      </c>
      <c r="B2681" s="257" t="s">
        <v>3080</v>
      </c>
      <c r="C2681" s="257" t="s">
        <v>1951</v>
      </c>
      <c r="D2681" s="257" t="s">
        <v>2348</v>
      </c>
      <c r="E2681" s="257" t="s">
        <v>3081</v>
      </c>
      <c r="F2681" s="257" t="s">
        <v>3082</v>
      </c>
      <c r="H2681" s="257" t="s">
        <v>2941</v>
      </c>
      <c r="I2681" s="15" t="s">
        <v>3079</v>
      </c>
      <c r="J2681" s="257" t="s">
        <v>3080</v>
      </c>
      <c r="K2681" s="257" t="s">
        <v>1951</v>
      </c>
      <c r="L2681" s="257" t="s">
        <v>2348</v>
      </c>
      <c r="M2681" s="257" t="s">
        <v>3081</v>
      </c>
    </row>
    <row r="2682" hidden="1" spans="1:13">
      <c r="A2682" s="257" t="s">
        <v>3079</v>
      </c>
      <c r="B2682" s="257" t="s">
        <v>3080</v>
      </c>
      <c r="C2682" s="257" t="s">
        <v>1951</v>
      </c>
      <c r="D2682" s="257" t="s">
        <v>2348</v>
      </c>
      <c r="E2682" s="257" t="s">
        <v>3081</v>
      </c>
      <c r="F2682" s="257" t="s">
        <v>3082</v>
      </c>
      <c r="H2682" s="257" t="s">
        <v>2941</v>
      </c>
      <c r="I2682" s="15" t="s">
        <v>3079</v>
      </c>
      <c r="J2682" s="257" t="s">
        <v>3080</v>
      </c>
      <c r="K2682" s="257" t="s">
        <v>1951</v>
      </c>
      <c r="L2682" s="257" t="s">
        <v>2348</v>
      </c>
      <c r="M2682" s="257" t="s">
        <v>3081</v>
      </c>
    </row>
    <row r="2683" hidden="1" spans="1:13">
      <c r="A2683" s="257" t="s">
        <v>3079</v>
      </c>
      <c r="B2683" s="257" t="s">
        <v>3080</v>
      </c>
      <c r="C2683" s="257" t="s">
        <v>1951</v>
      </c>
      <c r="D2683" s="257" t="s">
        <v>2348</v>
      </c>
      <c r="E2683" s="257" t="s">
        <v>3081</v>
      </c>
      <c r="F2683" s="257" t="s">
        <v>3082</v>
      </c>
      <c r="H2683" s="257" t="s">
        <v>2941</v>
      </c>
      <c r="I2683" s="15" t="s">
        <v>3079</v>
      </c>
      <c r="J2683" s="257" t="s">
        <v>3080</v>
      </c>
      <c r="K2683" s="257" t="s">
        <v>1951</v>
      </c>
      <c r="L2683" s="257" t="s">
        <v>2348</v>
      </c>
      <c r="M2683" s="257" t="s">
        <v>3081</v>
      </c>
    </row>
    <row r="2684" hidden="1" spans="1:13">
      <c r="A2684" s="257" t="s">
        <v>3079</v>
      </c>
      <c r="B2684" s="257" t="s">
        <v>3080</v>
      </c>
      <c r="C2684" s="257" t="s">
        <v>1951</v>
      </c>
      <c r="D2684" s="257" t="s">
        <v>2348</v>
      </c>
      <c r="E2684" s="257" t="s">
        <v>3081</v>
      </c>
      <c r="F2684" s="257" t="s">
        <v>3082</v>
      </c>
      <c r="H2684" s="257" t="s">
        <v>2941</v>
      </c>
      <c r="I2684" s="15" t="s">
        <v>3079</v>
      </c>
      <c r="J2684" s="257" t="s">
        <v>3080</v>
      </c>
      <c r="K2684" s="257" t="s">
        <v>1951</v>
      </c>
      <c r="L2684" s="257" t="s">
        <v>2348</v>
      </c>
      <c r="M2684" s="257" t="s">
        <v>3081</v>
      </c>
    </row>
    <row r="2685" hidden="1" spans="1:13">
      <c r="A2685" s="257" t="s">
        <v>3079</v>
      </c>
      <c r="B2685" s="257" t="s">
        <v>3080</v>
      </c>
      <c r="C2685" s="257" t="s">
        <v>1951</v>
      </c>
      <c r="D2685" s="257" t="s">
        <v>2348</v>
      </c>
      <c r="E2685" s="257" t="s">
        <v>3081</v>
      </c>
      <c r="F2685" s="257" t="s">
        <v>3082</v>
      </c>
      <c r="H2685" s="257" t="s">
        <v>2941</v>
      </c>
      <c r="I2685" s="15" t="s">
        <v>3079</v>
      </c>
      <c r="J2685" s="257" t="s">
        <v>3080</v>
      </c>
      <c r="K2685" s="257" t="s">
        <v>1951</v>
      </c>
      <c r="L2685" s="257" t="s">
        <v>2348</v>
      </c>
      <c r="M2685" s="257" t="s">
        <v>3081</v>
      </c>
    </row>
    <row r="2686" hidden="1" spans="1:13">
      <c r="A2686" s="257" t="s">
        <v>3079</v>
      </c>
      <c r="B2686" s="257" t="s">
        <v>3080</v>
      </c>
      <c r="C2686" s="257" t="s">
        <v>1951</v>
      </c>
      <c r="D2686" s="257" t="s">
        <v>2348</v>
      </c>
      <c r="E2686" s="257" t="s">
        <v>3081</v>
      </c>
      <c r="F2686" s="257" t="s">
        <v>3082</v>
      </c>
      <c r="H2686" s="257" t="s">
        <v>2941</v>
      </c>
      <c r="I2686" s="15" t="s">
        <v>3079</v>
      </c>
      <c r="J2686" s="257" t="s">
        <v>3080</v>
      </c>
      <c r="K2686" s="257" t="s">
        <v>1951</v>
      </c>
      <c r="L2686" s="257" t="s">
        <v>2348</v>
      </c>
      <c r="M2686" s="257" t="s">
        <v>3081</v>
      </c>
    </row>
    <row r="2687" hidden="1" spans="1:13">
      <c r="A2687" s="257" t="s">
        <v>3079</v>
      </c>
      <c r="B2687" s="257" t="s">
        <v>3080</v>
      </c>
      <c r="C2687" s="257" t="s">
        <v>1951</v>
      </c>
      <c r="D2687" s="257" t="s">
        <v>2348</v>
      </c>
      <c r="E2687" s="257" t="s">
        <v>3081</v>
      </c>
      <c r="F2687" s="257" t="s">
        <v>3082</v>
      </c>
      <c r="H2687" s="257" t="s">
        <v>2941</v>
      </c>
      <c r="I2687" s="15" t="s">
        <v>3083</v>
      </c>
      <c r="J2687" s="257" t="s">
        <v>3084</v>
      </c>
      <c r="K2687" s="257" t="s">
        <v>1930</v>
      </c>
      <c r="L2687" s="257" t="s">
        <v>2517</v>
      </c>
      <c r="M2687" s="257" t="s">
        <v>3085</v>
      </c>
    </row>
    <row r="2688" hidden="1" spans="1:13">
      <c r="A2688" s="257" t="s">
        <v>3083</v>
      </c>
      <c r="B2688" s="257" t="s">
        <v>3084</v>
      </c>
      <c r="C2688" s="257" t="s">
        <v>1930</v>
      </c>
      <c r="D2688" s="257" t="s">
        <v>2517</v>
      </c>
      <c r="E2688" s="257" t="s">
        <v>3085</v>
      </c>
      <c r="F2688" s="257" t="s">
        <v>3086</v>
      </c>
      <c r="H2688" s="257" t="s">
        <v>2941</v>
      </c>
      <c r="I2688" s="15" t="s">
        <v>3083</v>
      </c>
      <c r="J2688" s="257" t="s">
        <v>3084</v>
      </c>
      <c r="K2688" s="257" t="s">
        <v>1930</v>
      </c>
      <c r="L2688" s="257" t="s">
        <v>2517</v>
      </c>
      <c r="M2688" s="257" t="s">
        <v>3085</v>
      </c>
    </row>
    <row r="2689" hidden="1" spans="1:13">
      <c r="A2689" s="257" t="s">
        <v>3083</v>
      </c>
      <c r="B2689" s="257" t="s">
        <v>3084</v>
      </c>
      <c r="C2689" s="257" t="s">
        <v>1930</v>
      </c>
      <c r="D2689" s="257" t="s">
        <v>2517</v>
      </c>
      <c r="E2689" s="257" t="s">
        <v>3085</v>
      </c>
      <c r="F2689" s="257" t="s">
        <v>3086</v>
      </c>
      <c r="H2689" s="257" t="s">
        <v>2941</v>
      </c>
      <c r="I2689" s="15" t="s">
        <v>3083</v>
      </c>
      <c r="J2689" s="257" t="s">
        <v>3084</v>
      </c>
      <c r="K2689" s="257" t="s">
        <v>1930</v>
      </c>
      <c r="L2689" s="257" t="s">
        <v>2517</v>
      </c>
      <c r="M2689" s="257" t="s">
        <v>3085</v>
      </c>
    </row>
    <row r="2690" hidden="1" spans="1:13">
      <c r="A2690" s="257" t="s">
        <v>3083</v>
      </c>
      <c r="B2690" s="257" t="s">
        <v>3084</v>
      </c>
      <c r="C2690" s="257" t="s">
        <v>1930</v>
      </c>
      <c r="D2690" s="257" t="s">
        <v>2517</v>
      </c>
      <c r="E2690" s="257" t="s">
        <v>3085</v>
      </c>
      <c r="F2690" s="257" t="s">
        <v>3086</v>
      </c>
      <c r="H2690" s="257" t="s">
        <v>2941</v>
      </c>
      <c r="I2690" s="15" t="s">
        <v>3083</v>
      </c>
      <c r="J2690" s="257" t="s">
        <v>3084</v>
      </c>
      <c r="K2690" s="257" t="s">
        <v>1930</v>
      </c>
      <c r="L2690" s="257" t="s">
        <v>2517</v>
      </c>
      <c r="M2690" s="257" t="s">
        <v>3085</v>
      </c>
    </row>
    <row r="2691" hidden="1" spans="1:13">
      <c r="A2691" s="257" t="s">
        <v>3083</v>
      </c>
      <c r="B2691" s="257" t="s">
        <v>3084</v>
      </c>
      <c r="C2691" s="257" t="s">
        <v>1930</v>
      </c>
      <c r="D2691" s="257" t="s">
        <v>2517</v>
      </c>
      <c r="E2691" s="257" t="s">
        <v>3085</v>
      </c>
      <c r="F2691" s="257" t="s">
        <v>3086</v>
      </c>
      <c r="H2691" s="257" t="s">
        <v>2941</v>
      </c>
      <c r="I2691" s="15" t="s">
        <v>3083</v>
      </c>
      <c r="J2691" s="257" t="s">
        <v>3084</v>
      </c>
      <c r="K2691" s="257" t="s">
        <v>1930</v>
      </c>
      <c r="L2691" s="257" t="s">
        <v>2517</v>
      </c>
      <c r="M2691" s="257" t="s">
        <v>3085</v>
      </c>
    </row>
    <row r="2692" hidden="1" spans="1:13">
      <c r="A2692" s="257" t="s">
        <v>3083</v>
      </c>
      <c r="B2692" s="257" t="s">
        <v>3084</v>
      </c>
      <c r="C2692" s="257" t="s">
        <v>1930</v>
      </c>
      <c r="D2692" s="257" t="s">
        <v>2517</v>
      </c>
      <c r="E2692" s="257" t="s">
        <v>3085</v>
      </c>
      <c r="F2692" s="257" t="s">
        <v>3086</v>
      </c>
      <c r="H2692" s="257" t="s">
        <v>3084</v>
      </c>
      <c r="I2692" s="15" t="s">
        <v>1930</v>
      </c>
      <c r="J2692" s="257" t="s">
        <v>2517</v>
      </c>
      <c r="K2692" s="257" t="s">
        <v>3085</v>
      </c>
      <c r="L2692" s="257" t="s">
        <v>3086</v>
      </c>
      <c r="M2692" s="259"/>
    </row>
    <row r="2693" hidden="1" spans="1:13">
      <c r="A2693" s="257" t="s">
        <v>1930</v>
      </c>
      <c r="B2693" s="257" t="s">
        <v>2517</v>
      </c>
      <c r="C2693" s="257" t="s">
        <v>3085</v>
      </c>
      <c r="D2693" s="257" t="s">
        <v>3086</v>
      </c>
      <c r="E2693" s="259"/>
      <c r="F2693" s="259"/>
      <c r="H2693" s="257" t="s">
        <v>2941</v>
      </c>
      <c r="I2693" s="15" t="s">
        <v>3083</v>
      </c>
      <c r="J2693" s="257" t="s">
        <v>3084</v>
      </c>
      <c r="K2693" s="257" t="s">
        <v>1930</v>
      </c>
      <c r="L2693" s="257" t="s">
        <v>2517</v>
      </c>
      <c r="M2693" s="257" t="s">
        <v>3085</v>
      </c>
    </row>
    <row r="2694" hidden="1" spans="1:13">
      <c r="A2694" s="257" t="s">
        <v>3083</v>
      </c>
      <c r="B2694" s="257" t="s">
        <v>3084</v>
      </c>
      <c r="C2694" s="257" t="s">
        <v>1930</v>
      </c>
      <c r="D2694" s="257" t="s">
        <v>2517</v>
      </c>
      <c r="E2694" s="257" t="s">
        <v>3085</v>
      </c>
      <c r="F2694" s="257" t="s">
        <v>3086</v>
      </c>
      <c r="H2694" s="257" t="s">
        <v>2941</v>
      </c>
      <c r="I2694" s="15" t="s">
        <v>3083</v>
      </c>
      <c r="J2694" s="257" t="s">
        <v>3084</v>
      </c>
      <c r="K2694" s="257" t="s">
        <v>1930</v>
      </c>
      <c r="L2694" s="257" t="s">
        <v>2517</v>
      </c>
      <c r="M2694" s="257" t="s">
        <v>3085</v>
      </c>
    </row>
    <row r="2695" hidden="1" spans="1:13">
      <c r="A2695" s="257" t="s">
        <v>3083</v>
      </c>
      <c r="B2695" s="257" t="s">
        <v>3084</v>
      </c>
      <c r="C2695" s="257" t="s">
        <v>1930</v>
      </c>
      <c r="D2695" s="257" t="s">
        <v>2517</v>
      </c>
      <c r="E2695" s="257" t="s">
        <v>3085</v>
      </c>
      <c r="F2695" s="257" t="s">
        <v>3086</v>
      </c>
      <c r="H2695" s="257" t="s">
        <v>2941</v>
      </c>
      <c r="I2695" s="15" t="s">
        <v>3083</v>
      </c>
      <c r="J2695" s="257" t="s">
        <v>3084</v>
      </c>
      <c r="K2695" s="257" t="s">
        <v>1930</v>
      </c>
      <c r="L2695" s="257" t="s">
        <v>2517</v>
      </c>
      <c r="M2695" s="257" t="s">
        <v>3085</v>
      </c>
    </row>
    <row r="2696" hidden="1" spans="1:13">
      <c r="A2696" s="257" t="s">
        <v>3083</v>
      </c>
      <c r="B2696" s="257" t="s">
        <v>3084</v>
      </c>
      <c r="C2696" s="257" t="s">
        <v>1930</v>
      </c>
      <c r="D2696" s="257" t="s">
        <v>2517</v>
      </c>
      <c r="E2696" s="257" t="s">
        <v>3085</v>
      </c>
      <c r="F2696" s="257" t="s">
        <v>3086</v>
      </c>
      <c r="H2696" s="257" t="s">
        <v>2941</v>
      </c>
      <c r="I2696" s="15" t="s">
        <v>3083</v>
      </c>
      <c r="J2696" s="257" t="s">
        <v>3084</v>
      </c>
      <c r="K2696" s="257" t="s">
        <v>1930</v>
      </c>
      <c r="L2696" s="257" t="s">
        <v>2517</v>
      </c>
      <c r="M2696" s="257" t="s">
        <v>3085</v>
      </c>
    </row>
    <row r="2697" hidden="1" spans="1:13">
      <c r="A2697" s="257" t="s">
        <v>3083</v>
      </c>
      <c r="B2697" s="257" t="s">
        <v>3084</v>
      </c>
      <c r="C2697" s="257" t="s">
        <v>1930</v>
      </c>
      <c r="D2697" s="257" t="s">
        <v>2517</v>
      </c>
      <c r="E2697" s="257" t="s">
        <v>3085</v>
      </c>
      <c r="F2697" s="257" t="s">
        <v>3086</v>
      </c>
      <c r="H2697" s="257" t="s">
        <v>2941</v>
      </c>
      <c r="I2697" s="15" t="s">
        <v>3083</v>
      </c>
      <c r="J2697" s="257" t="s">
        <v>3084</v>
      </c>
      <c r="K2697" s="257" t="s">
        <v>1930</v>
      </c>
      <c r="L2697" s="257" t="s">
        <v>2517</v>
      </c>
      <c r="M2697" s="257" t="s">
        <v>3085</v>
      </c>
    </row>
    <row r="2698" hidden="1" spans="1:13">
      <c r="A2698" s="257" t="s">
        <v>3083</v>
      </c>
      <c r="B2698" s="257" t="s">
        <v>3084</v>
      </c>
      <c r="C2698" s="257" t="s">
        <v>1930</v>
      </c>
      <c r="D2698" s="257" t="s">
        <v>2517</v>
      </c>
      <c r="E2698" s="257" t="s">
        <v>3085</v>
      </c>
      <c r="F2698" s="257" t="s">
        <v>3086</v>
      </c>
      <c r="H2698" s="257" t="s">
        <v>2941</v>
      </c>
      <c r="I2698" s="15" t="s">
        <v>3083</v>
      </c>
      <c r="J2698" s="257" t="s">
        <v>3084</v>
      </c>
      <c r="K2698" s="257" t="s">
        <v>1930</v>
      </c>
      <c r="L2698" s="257" t="s">
        <v>2517</v>
      </c>
      <c r="M2698" s="257" t="s">
        <v>3085</v>
      </c>
    </row>
    <row r="2699" hidden="1" spans="1:13">
      <c r="A2699" s="257" t="s">
        <v>3083</v>
      </c>
      <c r="B2699" s="257" t="s">
        <v>3084</v>
      </c>
      <c r="C2699" s="257" t="s">
        <v>1930</v>
      </c>
      <c r="D2699" s="257" t="s">
        <v>2517</v>
      </c>
      <c r="E2699" s="257" t="s">
        <v>3085</v>
      </c>
      <c r="F2699" s="257" t="s">
        <v>3086</v>
      </c>
      <c r="H2699" s="257" t="s">
        <v>2941</v>
      </c>
      <c r="I2699" s="15" t="s">
        <v>3083</v>
      </c>
      <c r="J2699" s="257" t="s">
        <v>3084</v>
      </c>
      <c r="K2699" s="257" t="s">
        <v>1930</v>
      </c>
      <c r="L2699" s="257" t="s">
        <v>2517</v>
      </c>
      <c r="M2699" s="257" t="s">
        <v>3085</v>
      </c>
    </row>
    <row r="2700" hidden="1" spans="1:13">
      <c r="A2700" s="257" t="s">
        <v>3083</v>
      </c>
      <c r="B2700" s="257" t="s">
        <v>3084</v>
      </c>
      <c r="C2700" s="257" t="s">
        <v>1930</v>
      </c>
      <c r="D2700" s="257" t="s">
        <v>2517</v>
      </c>
      <c r="E2700" s="257" t="s">
        <v>3085</v>
      </c>
      <c r="F2700" s="257" t="s">
        <v>3086</v>
      </c>
      <c r="H2700" s="257" t="s">
        <v>2941</v>
      </c>
      <c r="I2700" s="15" t="s">
        <v>3083</v>
      </c>
      <c r="J2700" s="257" t="s">
        <v>3084</v>
      </c>
      <c r="K2700" s="257" t="s">
        <v>1930</v>
      </c>
      <c r="L2700" s="257" t="s">
        <v>2517</v>
      </c>
      <c r="M2700" s="257" t="s">
        <v>3085</v>
      </c>
    </row>
    <row r="2701" hidden="1" spans="1:13">
      <c r="A2701" s="257" t="s">
        <v>3083</v>
      </c>
      <c r="B2701" s="257" t="s">
        <v>3084</v>
      </c>
      <c r="C2701" s="257" t="s">
        <v>1930</v>
      </c>
      <c r="D2701" s="257" t="s">
        <v>2517</v>
      </c>
      <c r="E2701" s="257" t="s">
        <v>3085</v>
      </c>
      <c r="F2701" s="257" t="s">
        <v>3086</v>
      </c>
      <c r="H2701" s="257" t="s">
        <v>2941</v>
      </c>
      <c r="I2701" s="15" t="s">
        <v>3383</v>
      </c>
      <c r="J2701" s="257" t="s">
        <v>3384</v>
      </c>
      <c r="K2701" s="257" t="s">
        <v>1930</v>
      </c>
      <c r="L2701" s="257" t="s">
        <v>2353</v>
      </c>
      <c r="M2701" s="257" t="s">
        <v>3385</v>
      </c>
    </row>
    <row r="2702" hidden="1" spans="1:13">
      <c r="A2702" s="257" t="s">
        <v>3383</v>
      </c>
      <c r="B2702" s="257" t="s">
        <v>3384</v>
      </c>
      <c r="C2702" s="257" t="s">
        <v>1930</v>
      </c>
      <c r="D2702" s="257" t="s">
        <v>2353</v>
      </c>
      <c r="E2702" s="257" t="s">
        <v>3385</v>
      </c>
      <c r="F2702" s="257" t="s">
        <v>3386</v>
      </c>
      <c r="H2702" s="257" t="s">
        <v>2941</v>
      </c>
      <c r="I2702" s="15" t="s">
        <v>3383</v>
      </c>
      <c r="J2702" s="257" t="s">
        <v>3384</v>
      </c>
      <c r="K2702" s="257" t="s">
        <v>1930</v>
      </c>
      <c r="L2702" s="257" t="s">
        <v>2353</v>
      </c>
      <c r="M2702" s="257" t="s">
        <v>3385</v>
      </c>
    </row>
    <row r="2703" hidden="1" spans="1:13">
      <c r="A2703" s="257" t="s">
        <v>3383</v>
      </c>
      <c r="B2703" s="257" t="s">
        <v>3384</v>
      </c>
      <c r="C2703" s="257" t="s">
        <v>1930</v>
      </c>
      <c r="D2703" s="257" t="s">
        <v>2353</v>
      </c>
      <c r="E2703" s="257" t="s">
        <v>3385</v>
      </c>
      <c r="F2703" s="257" t="s">
        <v>3386</v>
      </c>
      <c r="H2703" s="257" t="s">
        <v>2941</v>
      </c>
      <c r="I2703" s="15" t="s">
        <v>3383</v>
      </c>
      <c r="J2703" s="257" t="s">
        <v>3384</v>
      </c>
      <c r="K2703" s="257" t="s">
        <v>1930</v>
      </c>
      <c r="L2703" s="257" t="s">
        <v>2353</v>
      </c>
      <c r="M2703" s="257" t="s">
        <v>3385</v>
      </c>
    </row>
    <row r="2704" hidden="1" spans="1:13">
      <c r="A2704" s="257" t="s">
        <v>3383</v>
      </c>
      <c r="B2704" s="257" t="s">
        <v>3384</v>
      </c>
      <c r="C2704" s="257" t="s">
        <v>1930</v>
      </c>
      <c r="D2704" s="257" t="s">
        <v>2353</v>
      </c>
      <c r="E2704" s="257" t="s">
        <v>3385</v>
      </c>
      <c r="F2704" s="257" t="s">
        <v>3386</v>
      </c>
      <c r="H2704" s="257" t="s">
        <v>2941</v>
      </c>
      <c r="I2704" s="15" t="s">
        <v>3383</v>
      </c>
      <c r="J2704" s="257" t="s">
        <v>3384</v>
      </c>
      <c r="K2704" s="257" t="s">
        <v>1930</v>
      </c>
      <c r="L2704" s="257" t="s">
        <v>2353</v>
      </c>
      <c r="M2704" s="257" t="s">
        <v>3385</v>
      </c>
    </row>
    <row r="2705" hidden="1" spans="1:13">
      <c r="A2705" s="257" t="s">
        <v>3383</v>
      </c>
      <c r="B2705" s="257" t="s">
        <v>3384</v>
      </c>
      <c r="C2705" s="257" t="s">
        <v>1930</v>
      </c>
      <c r="D2705" s="257" t="s">
        <v>2353</v>
      </c>
      <c r="E2705" s="257" t="s">
        <v>3385</v>
      </c>
      <c r="F2705" s="257" t="s">
        <v>3386</v>
      </c>
      <c r="H2705" s="257" t="s">
        <v>2941</v>
      </c>
      <c r="I2705" s="15" t="s">
        <v>3383</v>
      </c>
      <c r="J2705" s="257" t="s">
        <v>3384</v>
      </c>
      <c r="K2705" s="257" t="s">
        <v>1930</v>
      </c>
      <c r="L2705" s="257" t="s">
        <v>2353</v>
      </c>
      <c r="M2705" s="257" t="s">
        <v>3385</v>
      </c>
    </row>
    <row r="2706" hidden="1" spans="1:13">
      <c r="A2706" s="257" t="s">
        <v>3383</v>
      </c>
      <c r="B2706" s="257" t="s">
        <v>3384</v>
      </c>
      <c r="C2706" s="257" t="s">
        <v>1930</v>
      </c>
      <c r="D2706" s="257" t="s">
        <v>2353</v>
      </c>
      <c r="E2706" s="257" t="s">
        <v>3385</v>
      </c>
      <c r="F2706" s="257" t="s">
        <v>3386</v>
      </c>
      <c r="H2706" s="257" t="s">
        <v>2941</v>
      </c>
      <c r="I2706" s="15" t="s">
        <v>3383</v>
      </c>
      <c r="J2706" s="257" t="s">
        <v>3384</v>
      </c>
      <c r="K2706" s="257" t="s">
        <v>1930</v>
      </c>
      <c r="L2706" s="257" t="s">
        <v>2353</v>
      </c>
      <c r="M2706" s="257" t="s">
        <v>3385</v>
      </c>
    </row>
    <row r="2707" hidden="1" spans="1:13">
      <c r="A2707" s="257" t="s">
        <v>3383</v>
      </c>
      <c r="B2707" s="257" t="s">
        <v>3384</v>
      </c>
      <c r="C2707" s="257" t="s">
        <v>1930</v>
      </c>
      <c r="D2707" s="257" t="s">
        <v>2353</v>
      </c>
      <c r="E2707" s="257" t="s">
        <v>3385</v>
      </c>
      <c r="F2707" s="257" t="s">
        <v>3386</v>
      </c>
      <c r="H2707" s="257" t="s">
        <v>2941</v>
      </c>
      <c r="I2707" s="15" t="s">
        <v>3383</v>
      </c>
      <c r="J2707" s="257" t="s">
        <v>3384</v>
      </c>
      <c r="K2707" s="257" t="s">
        <v>1930</v>
      </c>
      <c r="L2707" s="257" t="s">
        <v>2353</v>
      </c>
      <c r="M2707" s="257" t="s">
        <v>3385</v>
      </c>
    </row>
    <row r="2708" hidden="1" spans="1:13">
      <c r="A2708" s="257" t="s">
        <v>3383</v>
      </c>
      <c r="B2708" s="257" t="s">
        <v>3384</v>
      </c>
      <c r="C2708" s="257" t="s">
        <v>1930</v>
      </c>
      <c r="D2708" s="257" t="s">
        <v>2353</v>
      </c>
      <c r="E2708" s="257" t="s">
        <v>3385</v>
      </c>
      <c r="F2708" s="257" t="s">
        <v>3386</v>
      </c>
      <c r="H2708" s="257" t="s">
        <v>2941</v>
      </c>
      <c r="I2708" s="15" t="s">
        <v>3383</v>
      </c>
      <c r="J2708" s="257" t="s">
        <v>3384</v>
      </c>
      <c r="K2708" s="257" t="s">
        <v>1930</v>
      </c>
      <c r="L2708" s="257" t="s">
        <v>2353</v>
      </c>
      <c r="M2708" s="257" t="s">
        <v>3385</v>
      </c>
    </row>
    <row r="2709" hidden="1" spans="1:13">
      <c r="A2709" s="257" t="s">
        <v>3383</v>
      </c>
      <c r="B2709" s="257" t="s">
        <v>3384</v>
      </c>
      <c r="C2709" s="257" t="s">
        <v>1930</v>
      </c>
      <c r="D2709" s="257" t="s">
        <v>2353</v>
      </c>
      <c r="E2709" s="257" t="s">
        <v>3385</v>
      </c>
      <c r="F2709" s="257" t="s">
        <v>3386</v>
      </c>
      <c r="H2709" s="257" t="s">
        <v>2941</v>
      </c>
      <c r="I2709" s="15" t="s">
        <v>3383</v>
      </c>
      <c r="J2709" s="257" t="s">
        <v>3384</v>
      </c>
      <c r="K2709" s="257" t="s">
        <v>1930</v>
      </c>
      <c r="L2709" s="257" t="s">
        <v>2353</v>
      </c>
      <c r="M2709" s="257" t="s">
        <v>3385</v>
      </c>
    </row>
    <row r="2710" hidden="1" spans="1:13">
      <c r="A2710" s="257" t="s">
        <v>3383</v>
      </c>
      <c r="B2710" s="257" t="s">
        <v>3384</v>
      </c>
      <c r="C2710" s="257" t="s">
        <v>1930</v>
      </c>
      <c r="D2710" s="257" t="s">
        <v>2353</v>
      </c>
      <c r="E2710" s="257" t="s">
        <v>3385</v>
      </c>
      <c r="F2710" s="257" t="s">
        <v>3386</v>
      </c>
      <c r="H2710" s="257" t="s">
        <v>2941</v>
      </c>
      <c r="I2710" s="15" t="s">
        <v>3383</v>
      </c>
      <c r="J2710" s="257" t="s">
        <v>3384</v>
      </c>
      <c r="K2710" s="257" t="s">
        <v>1930</v>
      </c>
      <c r="L2710" s="257" t="s">
        <v>2353</v>
      </c>
      <c r="M2710" s="257" t="s">
        <v>3385</v>
      </c>
    </row>
    <row r="2711" hidden="1" spans="1:13">
      <c r="A2711" s="257" t="s">
        <v>3383</v>
      </c>
      <c r="B2711" s="257" t="s">
        <v>3384</v>
      </c>
      <c r="C2711" s="257" t="s">
        <v>1930</v>
      </c>
      <c r="D2711" s="257" t="s">
        <v>2353</v>
      </c>
      <c r="E2711" s="257" t="s">
        <v>3385</v>
      </c>
      <c r="F2711" s="257" t="s">
        <v>3386</v>
      </c>
      <c r="H2711" s="257" t="s">
        <v>2941</v>
      </c>
      <c r="I2711" s="15" t="s">
        <v>3383</v>
      </c>
      <c r="J2711" s="257" t="s">
        <v>3384</v>
      </c>
      <c r="K2711" s="257" t="s">
        <v>1930</v>
      </c>
      <c r="L2711" s="257" t="s">
        <v>2353</v>
      </c>
      <c r="M2711" s="257" t="s">
        <v>3385</v>
      </c>
    </row>
    <row r="2712" hidden="1" spans="1:13">
      <c r="A2712" s="257" t="s">
        <v>3383</v>
      </c>
      <c r="B2712" s="257" t="s">
        <v>3384</v>
      </c>
      <c r="C2712" s="257" t="s">
        <v>1930</v>
      </c>
      <c r="D2712" s="257" t="s">
        <v>2353</v>
      </c>
      <c r="E2712" s="257" t="s">
        <v>3385</v>
      </c>
      <c r="F2712" s="257" t="s">
        <v>3386</v>
      </c>
      <c r="H2712" s="257" t="s">
        <v>2941</v>
      </c>
      <c r="I2712" s="15" t="s">
        <v>3387</v>
      </c>
      <c r="J2712" s="257" t="s">
        <v>3388</v>
      </c>
      <c r="K2712" s="257" t="s">
        <v>1930</v>
      </c>
      <c r="L2712" s="257" t="s">
        <v>3032</v>
      </c>
      <c r="M2712" s="257" t="s">
        <v>3389</v>
      </c>
    </row>
    <row r="2713" hidden="1" spans="1:13">
      <c r="A2713" s="257" t="s">
        <v>3387</v>
      </c>
      <c r="B2713" s="257" t="s">
        <v>3388</v>
      </c>
      <c r="C2713" s="257" t="s">
        <v>1930</v>
      </c>
      <c r="D2713" s="257" t="s">
        <v>3032</v>
      </c>
      <c r="E2713" s="257" t="s">
        <v>3389</v>
      </c>
      <c r="F2713" s="257" t="s">
        <v>3390</v>
      </c>
      <c r="H2713" s="257" t="s">
        <v>2941</v>
      </c>
      <c r="I2713" s="15" t="s">
        <v>3387</v>
      </c>
      <c r="J2713" s="257" t="s">
        <v>3388</v>
      </c>
      <c r="K2713" s="257" t="s">
        <v>1930</v>
      </c>
      <c r="L2713" s="257" t="s">
        <v>3032</v>
      </c>
      <c r="M2713" s="257" t="s">
        <v>3389</v>
      </c>
    </row>
    <row r="2714" hidden="1" spans="1:13">
      <c r="A2714" s="257" t="s">
        <v>3387</v>
      </c>
      <c r="B2714" s="257" t="s">
        <v>3388</v>
      </c>
      <c r="C2714" s="257" t="s">
        <v>1930</v>
      </c>
      <c r="D2714" s="257" t="s">
        <v>3032</v>
      </c>
      <c r="E2714" s="257" t="s">
        <v>3389</v>
      </c>
      <c r="F2714" s="257" t="s">
        <v>3390</v>
      </c>
      <c r="H2714" s="257" t="s">
        <v>2941</v>
      </c>
      <c r="I2714" s="15" t="s">
        <v>3387</v>
      </c>
      <c r="J2714" s="257" t="s">
        <v>3388</v>
      </c>
      <c r="K2714" s="257" t="s">
        <v>1930</v>
      </c>
      <c r="L2714" s="257" t="s">
        <v>3032</v>
      </c>
      <c r="M2714" s="257" t="s">
        <v>3389</v>
      </c>
    </row>
    <row r="2715" hidden="1" spans="1:13">
      <c r="A2715" s="257" t="s">
        <v>3387</v>
      </c>
      <c r="B2715" s="257" t="s">
        <v>3388</v>
      </c>
      <c r="C2715" s="257" t="s">
        <v>1930</v>
      </c>
      <c r="D2715" s="257" t="s">
        <v>3032</v>
      </c>
      <c r="E2715" s="257" t="s">
        <v>3389</v>
      </c>
      <c r="F2715" s="257" t="s">
        <v>3390</v>
      </c>
      <c r="H2715" s="257" t="s">
        <v>2941</v>
      </c>
      <c r="I2715" s="15" t="s">
        <v>3387</v>
      </c>
      <c r="J2715" s="257" t="s">
        <v>3388</v>
      </c>
      <c r="K2715" s="257" t="s">
        <v>1930</v>
      </c>
      <c r="L2715" s="257" t="s">
        <v>3032</v>
      </c>
      <c r="M2715" s="257" t="s">
        <v>3389</v>
      </c>
    </row>
    <row r="2716" hidden="1" spans="1:13">
      <c r="A2716" s="257" t="s">
        <v>3387</v>
      </c>
      <c r="B2716" s="257" t="s">
        <v>3388</v>
      </c>
      <c r="C2716" s="257" t="s">
        <v>1930</v>
      </c>
      <c r="D2716" s="257" t="s">
        <v>3032</v>
      </c>
      <c r="E2716" s="257" t="s">
        <v>3389</v>
      </c>
      <c r="F2716" s="257" t="s">
        <v>3390</v>
      </c>
      <c r="H2716" s="257" t="s">
        <v>2941</v>
      </c>
      <c r="I2716" s="15" t="s">
        <v>3387</v>
      </c>
      <c r="J2716" s="257" t="s">
        <v>3388</v>
      </c>
      <c r="K2716" s="257" t="s">
        <v>1930</v>
      </c>
      <c r="L2716" s="257" t="s">
        <v>3032</v>
      </c>
      <c r="M2716" s="257" t="s">
        <v>3389</v>
      </c>
    </row>
    <row r="2717" hidden="1" spans="1:13">
      <c r="A2717" s="257" t="s">
        <v>3387</v>
      </c>
      <c r="B2717" s="257" t="s">
        <v>3388</v>
      </c>
      <c r="C2717" s="257" t="s">
        <v>1930</v>
      </c>
      <c r="D2717" s="257" t="s">
        <v>3032</v>
      </c>
      <c r="E2717" s="257" t="s">
        <v>3389</v>
      </c>
      <c r="F2717" s="257" t="s">
        <v>3390</v>
      </c>
      <c r="H2717" s="257" t="s">
        <v>2941</v>
      </c>
      <c r="I2717" s="15" t="s">
        <v>3387</v>
      </c>
      <c r="J2717" s="257" t="s">
        <v>3388</v>
      </c>
      <c r="K2717" s="257" t="s">
        <v>1930</v>
      </c>
      <c r="L2717" s="257" t="s">
        <v>3032</v>
      </c>
      <c r="M2717" s="257" t="s">
        <v>3389</v>
      </c>
    </row>
    <row r="2718" hidden="1" spans="1:13">
      <c r="A2718" s="257" t="s">
        <v>3387</v>
      </c>
      <c r="B2718" s="257" t="s">
        <v>3388</v>
      </c>
      <c r="C2718" s="257" t="s">
        <v>1930</v>
      </c>
      <c r="D2718" s="257" t="s">
        <v>3032</v>
      </c>
      <c r="E2718" s="257" t="s">
        <v>3389</v>
      </c>
      <c r="F2718" s="257" t="s">
        <v>3390</v>
      </c>
      <c r="H2718" s="257" t="s">
        <v>2941</v>
      </c>
      <c r="I2718" s="15" t="s">
        <v>3387</v>
      </c>
      <c r="J2718" s="257" t="s">
        <v>3388</v>
      </c>
      <c r="K2718" s="257" t="s">
        <v>1930</v>
      </c>
      <c r="L2718" s="257" t="s">
        <v>3032</v>
      </c>
      <c r="M2718" s="257" t="s">
        <v>3389</v>
      </c>
    </row>
    <row r="2719" hidden="1" spans="1:13">
      <c r="A2719" s="257" t="s">
        <v>3387</v>
      </c>
      <c r="B2719" s="257" t="s">
        <v>3388</v>
      </c>
      <c r="C2719" s="257" t="s">
        <v>1930</v>
      </c>
      <c r="D2719" s="257" t="s">
        <v>3032</v>
      </c>
      <c r="E2719" s="257" t="s">
        <v>3389</v>
      </c>
      <c r="F2719" s="257" t="s">
        <v>3390</v>
      </c>
      <c r="H2719" s="257" t="s">
        <v>2941</v>
      </c>
      <c r="I2719" s="15" t="s">
        <v>3387</v>
      </c>
      <c r="J2719" s="257" t="s">
        <v>3388</v>
      </c>
      <c r="K2719" s="257" t="s">
        <v>1930</v>
      </c>
      <c r="L2719" s="257" t="s">
        <v>3032</v>
      </c>
      <c r="M2719" s="257" t="s">
        <v>3389</v>
      </c>
    </row>
    <row r="2720" hidden="1" spans="1:13">
      <c r="A2720" s="257" t="s">
        <v>3387</v>
      </c>
      <c r="B2720" s="257" t="s">
        <v>3388</v>
      </c>
      <c r="C2720" s="257" t="s">
        <v>1930</v>
      </c>
      <c r="D2720" s="257" t="s">
        <v>3032</v>
      </c>
      <c r="E2720" s="257" t="s">
        <v>3389</v>
      </c>
      <c r="F2720" s="257" t="s">
        <v>3390</v>
      </c>
      <c r="H2720" s="257" t="s">
        <v>2941</v>
      </c>
      <c r="I2720" s="15" t="s">
        <v>3387</v>
      </c>
      <c r="J2720" s="257" t="s">
        <v>3388</v>
      </c>
      <c r="K2720" s="257" t="s">
        <v>1930</v>
      </c>
      <c r="L2720" s="257" t="s">
        <v>3032</v>
      </c>
      <c r="M2720" s="257" t="s">
        <v>3389</v>
      </c>
    </row>
    <row r="2721" hidden="1" spans="1:13">
      <c r="A2721" s="257" t="s">
        <v>3387</v>
      </c>
      <c r="B2721" s="257" t="s">
        <v>3388</v>
      </c>
      <c r="C2721" s="257" t="s">
        <v>1930</v>
      </c>
      <c r="D2721" s="257" t="s">
        <v>3032</v>
      </c>
      <c r="E2721" s="257" t="s">
        <v>3389</v>
      </c>
      <c r="F2721" s="257" t="s">
        <v>3390</v>
      </c>
      <c r="H2721" s="257" t="s">
        <v>2941</v>
      </c>
      <c r="I2721" s="15" t="s">
        <v>3387</v>
      </c>
      <c r="J2721" s="257" t="s">
        <v>3388</v>
      </c>
      <c r="K2721" s="257" t="s">
        <v>1930</v>
      </c>
      <c r="L2721" s="257" t="s">
        <v>3032</v>
      </c>
      <c r="M2721" s="257" t="s">
        <v>3389</v>
      </c>
    </row>
    <row r="2722" hidden="1" spans="1:13">
      <c r="A2722" s="257" t="s">
        <v>3387</v>
      </c>
      <c r="B2722" s="257" t="s">
        <v>3388</v>
      </c>
      <c r="C2722" s="257" t="s">
        <v>1930</v>
      </c>
      <c r="D2722" s="257" t="s">
        <v>3032</v>
      </c>
      <c r="E2722" s="257" t="s">
        <v>3389</v>
      </c>
      <c r="F2722" s="257" t="s">
        <v>3390</v>
      </c>
      <c r="H2722" s="257" t="s">
        <v>2941</v>
      </c>
      <c r="I2722" s="15" t="s">
        <v>3387</v>
      </c>
      <c r="J2722" s="257" t="s">
        <v>3388</v>
      </c>
      <c r="K2722" s="257" t="s">
        <v>1930</v>
      </c>
      <c r="L2722" s="257" t="s">
        <v>3032</v>
      </c>
      <c r="M2722" s="257" t="s">
        <v>3389</v>
      </c>
    </row>
    <row r="2723" hidden="1" spans="1:13">
      <c r="A2723" s="257" t="s">
        <v>3387</v>
      </c>
      <c r="B2723" s="257" t="s">
        <v>3388</v>
      </c>
      <c r="C2723" s="257" t="s">
        <v>1930</v>
      </c>
      <c r="D2723" s="257" t="s">
        <v>3032</v>
      </c>
      <c r="E2723" s="257" t="s">
        <v>3389</v>
      </c>
      <c r="F2723" s="257" t="s">
        <v>3390</v>
      </c>
      <c r="H2723" s="257" t="s">
        <v>2941</v>
      </c>
      <c r="I2723" s="15" t="s">
        <v>3387</v>
      </c>
      <c r="J2723" s="257" t="s">
        <v>3388</v>
      </c>
      <c r="K2723" s="257" t="s">
        <v>1930</v>
      </c>
      <c r="L2723" s="257" t="s">
        <v>3032</v>
      </c>
      <c r="M2723" s="257" t="s">
        <v>3389</v>
      </c>
    </row>
    <row r="2724" hidden="1" spans="1:13">
      <c r="A2724" s="257" t="s">
        <v>3387</v>
      </c>
      <c r="B2724" s="257" t="s">
        <v>3388</v>
      </c>
      <c r="C2724" s="257" t="s">
        <v>1930</v>
      </c>
      <c r="D2724" s="257" t="s">
        <v>3032</v>
      </c>
      <c r="E2724" s="257" t="s">
        <v>3389</v>
      </c>
      <c r="F2724" s="257" t="s">
        <v>3390</v>
      </c>
      <c r="H2724" s="257" t="s">
        <v>2941</v>
      </c>
      <c r="I2724" s="15" t="s">
        <v>3387</v>
      </c>
      <c r="J2724" s="257" t="s">
        <v>3388</v>
      </c>
      <c r="K2724" s="257" t="s">
        <v>1930</v>
      </c>
      <c r="L2724" s="257" t="s">
        <v>3032</v>
      </c>
      <c r="M2724" s="257" t="s">
        <v>3389</v>
      </c>
    </row>
    <row r="2725" hidden="1" spans="1:13">
      <c r="A2725" s="257" t="s">
        <v>3387</v>
      </c>
      <c r="B2725" s="257" t="s">
        <v>3388</v>
      </c>
      <c r="C2725" s="257" t="s">
        <v>1930</v>
      </c>
      <c r="D2725" s="257" t="s">
        <v>3032</v>
      </c>
      <c r="E2725" s="257" t="s">
        <v>3389</v>
      </c>
      <c r="F2725" s="257" t="s">
        <v>3390</v>
      </c>
      <c r="H2725" s="257" t="s">
        <v>2941</v>
      </c>
      <c r="I2725" s="15" t="s">
        <v>3387</v>
      </c>
      <c r="J2725" s="257" t="s">
        <v>3388</v>
      </c>
      <c r="K2725" s="257" t="s">
        <v>1930</v>
      </c>
      <c r="L2725" s="257" t="s">
        <v>3032</v>
      </c>
      <c r="M2725" s="257" t="s">
        <v>3389</v>
      </c>
    </row>
    <row r="2726" hidden="1" spans="1:13">
      <c r="A2726" s="257" t="s">
        <v>3387</v>
      </c>
      <c r="B2726" s="257" t="s">
        <v>3388</v>
      </c>
      <c r="C2726" s="257" t="s">
        <v>1930</v>
      </c>
      <c r="D2726" s="257" t="s">
        <v>3032</v>
      </c>
      <c r="E2726" s="257" t="s">
        <v>3389</v>
      </c>
      <c r="F2726" s="257" t="s">
        <v>3390</v>
      </c>
      <c r="H2726" s="257" t="s">
        <v>2941</v>
      </c>
      <c r="I2726" s="15" t="s">
        <v>3387</v>
      </c>
      <c r="J2726" s="257" t="s">
        <v>3388</v>
      </c>
      <c r="K2726" s="257" t="s">
        <v>1930</v>
      </c>
      <c r="L2726" s="257" t="s">
        <v>3032</v>
      </c>
      <c r="M2726" s="257" t="s">
        <v>3389</v>
      </c>
    </row>
    <row r="2727" hidden="1" spans="1:13">
      <c r="A2727" s="257" t="s">
        <v>3387</v>
      </c>
      <c r="B2727" s="257" t="s">
        <v>3388</v>
      </c>
      <c r="C2727" s="257" t="s">
        <v>1930</v>
      </c>
      <c r="D2727" s="257" t="s">
        <v>3032</v>
      </c>
      <c r="E2727" s="257" t="s">
        <v>3389</v>
      </c>
      <c r="F2727" s="257" t="s">
        <v>3390</v>
      </c>
      <c r="H2727" s="257" t="s">
        <v>2941</v>
      </c>
      <c r="I2727" s="15" t="s">
        <v>3387</v>
      </c>
      <c r="J2727" s="257" t="s">
        <v>3388</v>
      </c>
      <c r="K2727" s="257" t="s">
        <v>1930</v>
      </c>
      <c r="L2727" s="257" t="s">
        <v>3032</v>
      </c>
      <c r="M2727" s="257" t="s">
        <v>3389</v>
      </c>
    </row>
    <row r="2728" hidden="1" spans="1:13">
      <c r="A2728" s="257" t="s">
        <v>3387</v>
      </c>
      <c r="B2728" s="257" t="s">
        <v>3388</v>
      </c>
      <c r="C2728" s="257" t="s">
        <v>1930</v>
      </c>
      <c r="D2728" s="257" t="s">
        <v>3032</v>
      </c>
      <c r="E2728" s="257" t="s">
        <v>3389</v>
      </c>
      <c r="F2728" s="257" t="s">
        <v>3390</v>
      </c>
      <c r="H2728" s="257" t="s">
        <v>2941</v>
      </c>
      <c r="I2728" s="15" t="s">
        <v>3387</v>
      </c>
      <c r="J2728" s="257" t="s">
        <v>3388</v>
      </c>
      <c r="K2728" s="257" t="s">
        <v>1930</v>
      </c>
      <c r="L2728" s="257" t="s">
        <v>3032</v>
      </c>
      <c r="M2728" s="257" t="s">
        <v>3389</v>
      </c>
    </row>
    <row r="2729" hidden="1" spans="1:13">
      <c r="A2729" s="257" t="s">
        <v>3387</v>
      </c>
      <c r="B2729" s="257" t="s">
        <v>3388</v>
      </c>
      <c r="C2729" s="257" t="s">
        <v>1930</v>
      </c>
      <c r="D2729" s="257" t="s">
        <v>3032</v>
      </c>
      <c r="E2729" s="257" t="s">
        <v>3389</v>
      </c>
      <c r="F2729" s="257" t="s">
        <v>3390</v>
      </c>
      <c r="H2729" s="257" t="s">
        <v>2941</v>
      </c>
      <c r="I2729" s="15" t="s">
        <v>3387</v>
      </c>
      <c r="J2729" s="257" t="s">
        <v>3388</v>
      </c>
      <c r="K2729" s="257" t="s">
        <v>1930</v>
      </c>
      <c r="L2729" s="257" t="s">
        <v>3032</v>
      </c>
      <c r="M2729" s="257" t="s">
        <v>3389</v>
      </c>
    </row>
    <row r="2730" hidden="1" spans="1:13">
      <c r="A2730" s="257" t="s">
        <v>3387</v>
      </c>
      <c r="B2730" s="257" t="s">
        <v>3388</v>
      </c>
      <c r="C2730" s="257" t="s">
        <v>1930</v>
      </c>
      <c r="D2730" s="257" t="s">
        <v>3032</v>
      </c>
      <c r="E2730" s="257" t="s">
        <v>3389</v>
      </c>
      <c r="F2730" s="257" t="s">
        <v>3390</v>
      </c>
      <c r="H2730" s="257" t="s">
        <v>2941</v>
      </c>
      <c r="I2730" s="15" t="s">
        <v>3387</v>
      </c>
      <c r="J2730" s="257" t="s">
        <v>3388</v>
      </c>
      <c r="K2730" s="257" t="s">
        <v>1930</v>
      </c>
      <c r="L2730" s="257" t="s">
        <v>3032</v>
      </c>
      <c r="M2730" s="257" t="s">
        <v>3389</v>
      </c>
    </row>
    <row r="2731" hidden="1" spans="1:13">
      <c r="A2731" s="257" t="s">
        <v>3387</v>
      </c>
      <c r="B2731" s="257" t="s">
        <v>3388</v>
      </c>
      <c r="C2731" s="257" t="s">
        <v>1930</v>
      </c>
      <c r="D2731" s="257" t="s">
        <v>3032</v>
      </c>
      <c r="E2731" s="257" t="s">
        <v>3389</v>
      </c>
      <c r="F2731" s="257" t="s">
        <v>3390</v>
      </c>
      <c r="H2731" s="257" t="s">
        <v>2941</v>
      </c>
      <c r="I2731" s="15" t="s">
        <v>3387</v>
      </c>
      <c r="J2731" s="257" t="s">
        <v>3388</v>
      </c>
      <c r="K2731" s="257" t="s">
        <v>1930</v>
      </c>
      <c r="L2731" s="257" t="s">
        <v>3032</v>
      </c>
      <c r="M2731" s="257" t="s">
        <v>3389</v>
      </c>
    </row>
    <row r="2732" hidden="1" spans="1:13">
      <c r="A2732" s="257" t="s">
        <v>3387</v>
      </c>
      <c r="B2732" s="257" t="s">
        <v>3388</v>
      </c>
      <c r="C2732" s="257" t="s">
        <v>1930</v>
      </c>
      <c r="D2732" s="257" t="s">
        <v>3032</v>
      </c>
      <c r="E2732" s="257" t="s">
        <v>3389</v>
      </c>
      <c r="F2732" s="257" t="s">
        <v>3390</v>
      </c>
      <c r="H2732" s="257" t="s">
        <v>2941</v>
      </c>
      <c r="I2732" s="15" t="s">
        <v>3391</v>
      </c>
      <c r="J2732" s="257" t="s">
        <v>3392</v>
      </c>
      <c r="K2732" s="257" t="s">
        <v>1930</v>
      </c>
      <c r="L2732" s="257" t="s">
        <v>1995</v>
      </c>
      <c r="M2732" s="257" t="s">
        <v>3393</v>
      </c>
    </row>
    <row r="2733" hidden="1" spans="1:13">
      <c r="A2733" s="257" t="s">
        <v>3391</v>
      </c>
      <c r="B2733" s="257" t="s">
        <v>3392</v>
      </c>
      <c r="C2733" s="257" t="s">
        <v>1930</v>
      </c>
      <c r="D2733" s="257" t="s">
        <v>1995</v>
      </c>
      <c r="E2733" s="257" t="s">
        <v>3393</v>
      </c>
      <c r="F2733" s="257" t="s">
        <v>3394</v>
      </c>
      <c r="H2733" s="257" t="s">
        <v>2941</v>
      </c>
      <c r="I2733" s="15" t="s">
        <v>3391</v>
      </c>
      <c r="J2733" s="257" t="s">
        <v>3392</v>
      </c>
      <c r="K2733" s="257" t="s">
        <v>1930</v>
      </c>
      <c r="L2733" s="257" t="s">
        <v>1995</v>
      </c>
      <c r="M2733" s="257" t="s">
        <v>3393</v>
      </c>
    </row>
    <row r="2734" hidden="1" spans="1:13">
      <c r="A2734" s="257" t="s">
        <v>3391</v>
      </c>
      <c r="B2734" s="257" t="s">
        <v>3392</v>
      </c>
      <c r="C2734" s="257" t="s">
        <v>1930</v>
      </c>
      <c r="D2734" s="257" t="s">
        <v>1995</v>
      </c>
      <c r="E2734" s="257" t="s">
        <v>3393</v>
      </c>
      <c r="F2734" s="257" t="s">
        <v>3394</v>
      </c>
      <c r="H2734" s="257" t="s">
        <v>2941</v>
      </c>
      <c r="I2734" s="15" t="s">
        <v>3391</v>
      </c>
      <c r="J2734" s="257" t="s">
        <v>3392</v>
      </c>
      <c r="K2734" s="257" t="s">
        <v>1930</v>
      </c>
      <c r="L2734" s="257" t="s">
        <v>1995</v>
      </c>
      <c r="M2734" s="257" t="s">
        <v>3393</v>
      </c>
    </row>
    <row r="2735" hidden="1" spans="1:13">
      <c r="A2735" s="257" t="s">
        <v>3391</v>
      </c>
      <c r="B2735" s="257" t="s">
        <v>3392</v>
      </c>
      <c r="C2735" s="257" t="s">
        <v>1930</v>
      </c>
      <c r="D2735" s="257" t="s">
        <v>1995</v>
      </c>
      <c r="E2735" s="257" t="s">
        <v>3393</v>
      </c>
      <c r="F2735" s="257" t="s">
        <v>3394</v>
      </c>
      <c r="H2735" s="257" t="s">
        <v>2941</v>
      </c>
      <c r="I2735" s="15" t="s">
        <v>3391</v>
      </c>
      <c r="J2735" s="257" t="s">
        <v>3392</v>
      </c>
      <c r="K2735" s="257" t="s">
        <v>1930</v>
      </c>
      <c r="L2735" s="257" t="s">
        <v>1995</v>
      </c>
      <c r="M2735" s="257" t="s">
        <v>3393</v>
      </c>
    </row>
    <row r="2736" hidden="1" spans="1:13">
      <c r="A2736" s="257" t="s">
        <v>3391</v>
      </c>
      <c r="B2736" s="257" t="s">
        <v>3392</v>
      </c>
      <c r="C2736" s="257" t="s">
        <v>1930</v>
      </c>
      <c r="D2736" s="257" t="s">
        <v>1995</v>
      </c>
      <c r="E2736" s="257" t="s">
        <v>3393</v>
      </c>
      <c r="F2736" s="257" t="s">
        <v>3394</v>
      </c>
      <c r="H2736" s="257" t="s">
        <v>2941</v>
      </c>
      <c r="I2736" s="15" t="s">
        <v>3391</v>
      </c>
      <c r="J2736" s="257" t="s">
        <v>3392</v>
      </c>
      <c r="K2736" s="257" t="s">
        <v>1930</v>
      </c>
      <c r="L2736" s="257" t="s">
        <v>1995</v>
      </c>
      <c r="M2736" s="257" t="s">
        <v>3393</v>
      </c>
    </row>
    <row r="2737" hidden="1" spans="1:13">
      <c r="A2737" s="257" t="s">
        <v>3391</v>
      </c>
      <c r="B2737" s="257" t="s">
        <v>3392</v>
      </c>
      <c r="C2737" s="257" t="s">
        <v>1930</v>
      </c>
      <c r="D2737" s="257" t="s">
        <v>1995</v>
      </c>
      <c r="E2737" s="257" t="s">
        <v>3393</v>
      </c>
      <c r="F2737" s="257" t="s">
        <v>3394</v>
      </c>
      <c r="H2737" s="257" t="s">
        <v>2941</v>
      </c>
      <c r="I2737" s="15" t="s">
        <v>3087</v>
      </c>
      <c r="J2737" s="257" t="s">
        <v>3088</v>
      </c>
      <c r="K2737" s="257" t="s">
        <v>1930</v>
      </c>
      <c r="L2737" s="257" t="s">
        <v>1931</v>
      </c>
      <c r="M2737" s="257" t="s">
        <v>3089</v>
      </c>
    </row>
    <row r="2738" hidden="1" spans="1:13">
      <c r="A2738" s="257" t="s">
        <v>3087</v>
      </c>
      <c r="B2738" s="257" t="s">
        <v>3088</v>
      </c>
      <c r="C2738" s="257" t="s">
        <v>1930</v>
      </c>
      <c r="D2738" s="257" t="s">
        <v>1931</v>
      </c>
      <c r="E2738" s="257" t="s">
        <v>3089</v>
      </c>
      <c r="F2738" s="257" t="s">
        <v>3090</v>
      </c>
      <c r="H2738" s="257" t="s">
        <v>2941</v>
      </c>
      <c r="I2738" s="15" t="s">
        <v>3395</v>
      </c>
      <c r="J2738" s="257" t="s">
        <v>3396</v>
      </c>
      <c r="K2738" s="257" t="s">
        <v>1930</v>
      </c>
      <c r="L2738" s="257" t="s">
        <v>1937</v>
      </c>
      <c r="M2738" s="257" t="s">
        <v>2110</v>
      </c>
    </row>
    <row r="2739" hidden="1" spans="1:13">
      <c r="A2739" s="257" t="s">
        <v>3395</v>
      </c>
      <c r="B2739" s="257" t="s">
        <v>3396</v>
      </c>
      <c r="C2739" s="257" t="s">
        <v>1930</v>
      </c>
      <c r="D2739" s="257" t="s">
        <v>1937</v>
      </c>
      <c r="E2739" s="257" t="s">
        <v>2110</v>
      </c>
      <c r="F2739" s="257" t="s">
        <v>3397</v>
      </c>
      <c r="H2739" s="257" t="s">
        <v>2941</v>
      </c>
      <c r="I2739" s="15" t="s">
        <v>3398</v>
      </c>
      <c r="J2739" s="257" t="s">
        <v>3399</v>
      </c>
      <c r="K2739" s="257" t="s">
        <v>1930</v>
      </c>
      <c r="L2739" s="257" t="s">
        <v>1931</v>
      </c>
      <c r="M2739" s="257" t="s">
        <v>3400</v>
      </c>
    </row>
    <row r="2740" hidden="1" spans="1:13">
      <c r="A2740" s="257" t="s">
        <v>3398</v>
      </c>
      <c r="B2740" s="257" t="s">
        <v>3399</v>
      </c>
      <c r="C2740" s="257" t="s">
        <v>1930</v>
      </c>
      <c r="D2740" s="257" t="s">
        <v>1931</v>
      </c>
      <c r="E2740" s="257" t="s">
        <v>3400</v>
      </c>
      <c r="F2740" s="257" t="s">
        <v>3401</v>
      </c>
      <c r="H2740" s="257" t="s">
        <v>2941</v>
      </c>
      <c r="I2740" s="15" t="s">
        <v>3398</v>
      </c>
      <c r="J2740" s="257" t="s">
        <v>3399</v>
      </c>
      <c r="K2740" s="257" t="s">
        <v>1930</v>
      </c>
      <c r="L2740" s="257" t="s">
        <v>1931</v>
      </c>
      <c r="M2740" s="257" t="s">
        <v>3400</v>
      </c>
    </row>
    <row r="2741" hidden="1" spans="1:13">
      <c r="A2741" s="257" t="s">
        <v>3398</v>
      </c>
      <c r="B2741" s="257" t="s">
        <v>3399</v>
      </c>
      <c r="C2741" s="257" t="s">
        <v>1930</v>
      </c>
      <c r="D2741" s="257" t="s">
        <v>1931</v>
      </c>
      <c r="E2741" s="257" t="s">
        <v>3400</v>
      </c>
      <c r="F2741" s="257" t="s">
        <v>3401</v>
      </c>
      <c r="H2741" s="257" t="s">
        <v>2941</v>
      </c>
      <c r="I2741" s="15" t="s">
        <v>3402</v>
      </c>
      <c r="J2741" s="257" t="s">
        <v>3403</v>
      </c>
      <c r="K2741" s="257" t="s">
        <v>1930</v>
      </c>
      <c r="L2741" s="257" t="s">
        <v>1931</v>
      </c>
      <c r="M2741" s="257" t="s">
        <v>3404</v>
      </c>
    </row>
    <row r="2742" hidden="1" spans="1:13">
      <c r="A2742" s="257" t="s">
        <v>3402</v>
      </c>
      <c r="B2742" s="257" t="s">
        <v>3403</v>
      </c>
      <c r="C2742" s="257" t="s">
        <v>1930</v>
      </c>
      <c r="D2742" s="257" t="s">
        <v>1931</v>
      </c>
      <c r="E2742" s="257" t="s">
        <v>3404</v>
      </c>
      <c r="F2742" s="257" t="s">
        <v>3405</v>
      </c>
      <c r="H2742" s="257" t="s">
        <v>2941</v>
      </c>
      <c r="I2742" s="15" t="s">
        <v>3402</v>
      </c>
      <c r="J2742" s="257" t="s">
        <v>3403</v>
      </c>
      <c r="K2742" s="257" t="s">
        <v>1930</v>
      </c>
      <c r="L2742" s="257" t="s">
        <v>1931</v>
      </c>
      <c r="M2742" s="257" t="s">
        <v>3404</v>
      </c>
    </row>
    <row r="2743" hidden="1" spans="1:13">
      <c r="A2743" s="257" t="s">
        <v>3402</v>
      </c>
      <c r="B2743" s="257" t="s">
        <v>3403</v>
      </c>
      <c r="C2743" s="257" t="s">
        <v>1930</v>
      </c>
      <c r="D2743" s="257" t="s">
        <v>1931</v>
      </c>
      <c r="E2743" s="257" t="s">
        <v>3404</v>
      </c>
      <c r="F2743" s="257" t="s">
        <v>3405</v>
      </c>
      <c r="H2743" s="257" t="s">
        <v>2941</v>
      </c>
      <c r="I2743" s="15" t="s">
        <v>3406</v>
      </c>
      <c r="J2743" s="257" t="s">
        <v>3407</v>
      </c>
      <c r="K2743" s="257" t="s">
        <v>1930</v>
      </c>
      <c r="L2743" s="257" t="s">
        <v>1937</v>
      </c>
      <c r="M2743" s="257" t="s">
        <v>3408</v>
      </c>
    </row>
    <row r="2744" hidden="1" spans="1:13">
      <c r="A2744" s="257" t="s">
        <v>3406</v>
      </c>
      <c r="B2744" s="257" t="s">
        <v>3407</v>
      </c>
      <c r="C2744" s="257" t="s">
        <v>1930</v>
      </c>
      <c r="D2744" s="257" t="s">
        <v>1937</v>
      </c>
      <c r="E2744" s="257" t="s">
        <v>3408</v>
      </c>
      <c r="F2744" s="257" t="s">
        <v>3409</v>
      </c>
      <c r="H2744" s="257" t="s">
        <v>2941</v>
      </c>
      <c r="I2744" s="15" t="s">
        <v>3410</v>
      </c>
      <c r="J2744" s="257" t="s">
        <v>3411</v>
      </c>
      <c r="K2744" s="257" t="s">
        <v>1930</v>
      </c>
      <c r="L2744" s="257" t="s">
        <v>3412</v>
      </c>
      <c r="M2744" s="257" t="s">
        <v>3413</v>
      </c>
    </row>
    <row r="2745" hidden="1" spans="1:13">
      <c r="A2745" s="257" t="s">
        <v>3410</v>
      </c>
      <c r="B2745" s="257" t="s">
        <v>3411</v>
      </c>
      <c r="C2745" s="257" t="s">
        <v>1930</v>
      </c>
      <c r="D2745" s="257" t="s">
        <v>3412</v>
      </c>
      <c r="E2745" s="257" t="s">
        <v>3413</v>
      </c>
      <c r="F2745" s="257" t="s">
        <v>3414</v>
      </c>
      <c r="H2745" s="257" t="s">
        <v>2941</v>
      </c>
      <c r="I2745" s="15" t="s">
        <v>3410</v>
      </c>
      <c r="J2745" s="257" t="s">
        <v>3411</v>
      </c>
      <c r="K2745" s="257" t="s">
        <v>1930</v>
      </c>
      <c r="L2745" s="257" t="s">
        <v>3412</v>
      </c>
      <c r="M2745" s="257" t="s">
        <v>3413</v>
      </c>
    </row>
    <row r="2746" hidden="1" spans="1:13">
      <c r="A2746" s="257" t="s">
        <v>3410</v>
      </c>
      <c r="B2746" s="257" t="s">
        <v>3411</v>
      </c>
      <c r="C2746" s="257" t="s">
        <v>1930</v>
      </c>
      <c r="D2746" s="257" t="s">
        <v>3412</v>
      </c>
      <c r="E2746" s="257" t="s">
        <v>3413</v>
      </c>
      <c r="F2746" s="257" t="s">
        <v>3414</v>
      </c>
      <c r="H2746" s="257" t="s">
        <v>2941</v>
      </c>
      <c r="I2746" s="15" t="s">
        <v>3410</v>
      </c>
      <c r="J2746" s="257" t="s">
        <v>3411</v>
      </c>
      <c r="K2746" s="257" t="s">
        <v>1930</v>
      </c>
      <c r="L2746" s="257" t="s">
        <v>3412</v>
      </c>
      <c r="M2746" s="257" t="s">
        <v>3413</v>
      </c>
    </row>
    <row r="2747" hidden="1" spans="1:13">
      <c r="A2747" s="257" t="s">
        <v>3410</v>
      </c>
      <c r="B2747" s="257" t="s">
        <v>3411</v>
      </c>
      <c r="C2747" s="257" t="s">
        <v>1930</v>
      </c>
      <c r="D2747" s="257" t="s">
        <v>3412</v>
      </c>
      <c r="E2747" s="257" t="s">
        <v>3413</v>
      </c>
      <c r="F2747" s="257" t="s">
        <v>3414</v>
      </c>
      <c r="H2747" s="257" t="s">
        <v>2941</v>
      </c>
      <c r="I2747" s="15" t="s">
        <v>3410</v>
      </c>
      <c r="J2747" s="257" t="s">
        <v>3411</v>
      </c>
      <c r="K2747" s="257" t="s">
        <v>1930</v>
      </c>
      <c r="L2747" s="257" t="s">
        <v>3412</v>
      </c>
      <c r="M2747" s="257" t="s">
        <v>3413</v>
      </c>
    </row>
    <row r="2748" hidden="1" spans="1:13">
      <c r="A2748" s="257" t="s">
        <v>3410</v>
      </c>
      <c r="B2748" s="257" t="s">
        <v>3411</v>
      </c>
      <c r="C2748" s="257" t="s">
        <v>1930</v>
      </c>
      <c r="D2748" s="257" t="s">
        <v>3412</v>
      </c>
      <c r="E2748" s="257" t="s">
        <v>3413</v>
      </c>
      <c r="F2748" s="257" t="s">
        <v>3414</v>
      </c>
      <c r="H2748" s="257" t="s">
        <v>2941</v>
      </c>
      <c r="I2748" s="15" t="s">
        <v>3410</v>
      </c>
      <c r="J2748" s="257" t="s">
        <v>3411</v>
      </c>
      <c r="K2748" s="257" t="s">
        <v>1930</v>
      </c>
      <c r="L2748" s="257" t="s">
        <v>3412</v>
      </c>
      <c r="M2748" s="257" t="s">
        <v>3413</v>
      </c>
    </row>
    <row r="2749" hidden="1" spans="1:13">
      <c r="A2749" s="257" t="s">
        <v>3410</v>
      </c>
      <c r="B2749" s="257" t="s">
        <v>3411</v>
      </c>
      <c r="C2749" s="257" t="s">
        <v>1930</v>
      </c>
      <c r="D2749" s="257" t="s">
        <v>3412</v>
      </c>
      <c r="E2749" s="257" t="s">
        <v>3413</v>
      </c>
      <c r="F2749" s="257" t="s">
        <v>3414</v>
      </c>
      <c r="H2749" s="257" t="s">
        <v>2941</v>
      </c>
      <c r="I2749" s="15" t="s">
        <v>3410</v>
      </c>
      <c r="J2749" s="257" t="s">
        <v>3411</v>
      </c>
      <c r="K2749" s="257" t="s">
        <v>1930</v>
      </c>
      <c r="L2749" s="257" t="s">
        <v>3412</v>
      </c>
      <c r="M2749" s="257" t="s">
        <v>3413</v>
      </c>
    </row>
    <row r="2750" hidden="1" spans="1:13">
      <c r="A2750" s="257" t="s">
        <v>3410</v>
      </c>
      <c r="B2750" s="257" t="s">
        <v>3411</v>
      </c>
      <c r="C2750" s="257" t="s">
        <v>1930</v>
      </c>
      <c r="D2750" s="257" t="s">
        <v>3412</v>
      </c>
      <c r="E2750" s="257" t="s">
        <v>3413</v>
      </c>
      <c r="F2750" s="257" t="s">
        <v>3414</v>
      </c>
      <c r="H2750" s="257" t="s">
        <v>2941</v>
      </c>
      <c r="I2750" s="15" t="s">
        <v>3410</v>
      </c>
      <c r="J2750" s="257" t="s">
        <v>3411</v>
      </c>
      <c r="K2750" s="257" t="s">
        <v>1930</v>
      </c>
      <c r="L2750" s="257" t="s">
        <v>3412</v>
      </c>
      <c r="M2750" s="257" t="s">
        <v>3413</v>
      </c>
    </row>
    <row r="2751" hidden="1" spans="1:13">
      <c r="A2751" s="257" t="s">
        <v>3410</v>
      </c>
      <c r="B2751" s="257" t="s">
        <v>3411</v>
      </c>
      <c r="C2751" s="257" t="s">
        <v>1930</v>
      </c>
      <c r="D2751" s="257" t="s">
        <v>3412</v>
      </c>
      <c r="E2751" s="257" t="s">
        <v>3413</v>
      </c>
      <c r="F2751" s="257" t="s">
        <v>3414</v>
      </c>
      <c r="H2751" s="257" t="s">
        <v>2941</v>
      </c>
      <c r="I2751" s="15" t="s">
        <v>3410</v>
      </c>
      <c r="J2751" s="257" t="s">
        <v>3411</v>
      </c>
      <c r="K2751" s="257" t="s">
        <v>1930</v>
      </c>
      <c r="L2751" s="257" t="s">
        <v>3412</v>
      </c>
      <c r="M2751" s="257" t="s">
        <v>3413</v>
      </c>
    </row>
    <row r="2752" hidden="1" spans="1:13">
      <c r="A2752" s="257" t="s">
        <v>3410</v>
      </c>
      <c r="B2752" s="257" t="s">
        <v>3411</v>
      </c>
      <c r="C2752" s="257" t="s">
        <v>1930</v>
      </c>
      <c r="D2752" s="257" t="s">
        <v>3412</v>
      </c>
      <c r="E2752" s="257" t="s">
        <v>3413</v>
      </c>
      <c r="F2752" s="257" t="s">
        <v>3414</v>
      </c>
      <c r="H2752" s="257" t="s">
        <v>2941</v>
      </c>
      <c r="I2752" s="15" t="s">
        <v>3410</v>
      </c>
      <c r="J2752" s="257" t="s">
        <v>3411</v>
      </c>
      <c r="K2752" s="257" t="s">
        <v>1930</v>
      </c>
      <c r="L2752" s="257" t="s">
        <v>3412</v>
      </c>
      <c r="M2752" s="257" t="s">
        <v>3413</v>
      </c>
    </row>
    <row r="2753" hidden="1" spans="1:13">
      <c r="A2753" s="257" t="s">
        <v>3410</v>
      </c>
      <c r="B2753" s="257" t="s">
        <v>3411</v>
      </c>
      <c r="C2753" s="257" t="s">
        <v>1930</v>
      </c>
      <c r="D2753" s="257" t="s">
        <v>3412</v>
      </c>
      <c r="E2753" s="257" t="s">
        <v>3413</v>
      </c>
      <c r="F2753" s="257" t="s">
        <v>3414</v>
      </c>
      <c r="H2753" s="257" t="s">
        <v>2941</v>
      </c>
      <c r="I2753" s="15" t="s">
        <v>3410</v>
      </c>
      <c r="J2753" s="257" t="s">
        <v>3411</v>
      </c>
      <c r="K2753" s="257" t="s">
        <v>1930</v>
      </c>
      <c r="L2753" s="257" t="s">
        <v>3412</v>
      </c>
      <c r="M2753" s="257" t="s">
        <v>3413</v>
      </c>
    </row>
    <row r="2754" hidden="1" spans="1:13">
      <c r="A2754" s="257" t="s">
        <v>3410</v>
      </c>
      <c r="B2754" s="257" t="s">
        <v>3411</v>
      </c>
      <c r="C2754" s="257" t="s">
        <v>1930</v>
      </c>
      <c r="D2754" s="257" t="s">
        <v>3412</v>
      </c>
      <c r="E2754" s="257" t="s">
        <v>3413</v>
      </c>
      <c r="F2754" s="257" t="s">
        <v>3414</v>
      </c>
      <c r="H2754" s="257" t="s">
        <v>2941</v>
      </c>
      <c r="I2754" s="15" t="s">
        <v>3410</v>
      </c>
      <c r="J2754" s="257" t="s">
        <v>3411</v>
      </c>
      <c r="K2754" s="257" t="s">
        <v>1930</v>
      </c>
      <c r="L2754" s="257" t="s">
        <v>3412</v>
      </c>
      <c r="M2754" s="257" t="s">
        <v>3413</v>
      </c>
    </row>
    <row r="2755" hidden="1" spans="1:13">
      <c r="A2755" s="257" t="s">
        <v>3410</v>
      </c>
      <c r="B2755" s="257" t="s">
        <v>3411</v>
      </c>
      <c r="C2755" s="257" t="s">
        <v>1930</v>
      </c>
      <c r="D2755" s="257" t="s">
        <v>3412</v>
      </c>
      <c r="E2755" s="257" t="s">
        <v>3413</v>
      </c>
      <c r="F2755" s="257" t="s">
        <v>3414</v>
      </c>
      <c r="H2755" s="257" t="s">
        <v>2941</v>
      </c>
      <c r="I2755" s="15" t="s">
        <v>3410</v>
      </c>
      <c r="J2755" s="257" t="s">
        <v>3411</v>
      </c>
      <c r="K2755" s="257" t="s">
        <v>1930</v>
      </c>
      <c r="L2755" s="257" t="s">
        <v>3412</v>
      </c>
      <c r="M2755" s="257" t="s">
        <v>3413</v>
      </c>
    </row>
    <row r="2756" hidden="1" spans="1:13">
      <c r="A2756" s="257" t="s">
        <v>3410</v>
      </c>
      <c r="B2756" s="257" t="s">
        <v>3411</v>
      </c>
      <c r="C2756" s="257" t="s">
        <v>1930</v>
      </c>
      <c r="D2756" s="257" t="s">
        <v>3412</v>
      </c>
      <c r="E2756" s="257" t="s">
        <v>3413</v>
      </c>
      <c r="F2756" s="257" t="s">
        <v>3414</v>
      </c>
      <c r="H2756" s="257" t="s">
        <v>2941</v>
      </c>
      <c r="I2756" s="15" t="s">
        <v>3410</v>
      </c>
      <c r="J2756" s="257" t="s">
        <v>3411</v>
      </c>
      <c r="K2756" s="257" t="s">
        <v>1930</v>
      </c>
      <c r="L2756" s="257" t="s">
        <v>3412</v>
      </c>
      <c r="M2756" s="257" t="s">
        <v>3413</v>
      </c>
    </row>
    <row r="2757" hidden="1" spans="1:13">
      <c r="A2757" s="257" t="s">
        <v>3410</v>
      </c>
      <c r="B2757" s="257" t="s">
        <v>3411</v>
      </c>
      <c r="C2757" s="257" t="s">
        <v>1930</v>
      </c>
      <c r="D2757" s="257" t="s">
        <v>3412</v>
      </c>
      <c r="E2757" s="257" t="s">
        <v>3413</v>
      </c>
      <c r="F2757" s="257" t="s">
        <v>3414</v>
      </c>
      <c r="H2757" s="257" t="s">
        <v>2941</v>
      </c>
      <c r="I2757" s="15" t="s">
        <v>3410</v>
      </c>
      <c r="J2757" s="257" t="s">
        <v>3411</v>
      </c>
      <c r="K2757" s="257" t="s">
        <v>1930</v>
      </c>
      <c r="L2757" s="257" t="s">
        <v>3412</v>
      </c>
      <c r="M2757" s="257" t="s">
        <v>3413</v>
      </c>
    </row>
    <row r="2758" hidden="1" spans="1:13">
      <c r="A2758" s="257" t="s">
        <v>3410</v>
      </c>
      <c r="B2758" s="257" t="s">
        <v>3411</v>
      </c>
      <c r="C2758" s="257" t="s">
        <v>1930</v>
      </c>
      <c r="D2758" s="257" t="s">
        <v>3412</v>
      </c>
      <c r="E2758" s="257" t="s">
        <v>3413</v>
      </c>
      <c r="F2758" s="257" t="s">
        <v>3414</v>
      </c>
      <c r="H2758" s="257" t="s">
        <v>2941</v>
      </c>
      <c r="I2758" s="15" t="s">
        <v>3410</v>
      </c>
      <c r="J2758" s="257" t="s">
        <v>3411</v>
      </c>
      <c r="K2758" s="257" t="s">
        <v>1930</v>
      </c>
      <c r="L2758" s="257" t="s">
        <v>3412</v>
      </c>
      <c r="M2758" s="257" t="s">
        <v>3413</v>
      </c>
    </row>
    <row r="2759" hidden="1" spans="1:13">
      <c r="A2759" s="257" t="s">
        <v>3410</v>
      </c>
      <c r="B2759" s="257" t="s">
        <v>3411</v>
      </c>
      <c r="C2759" s="257" t="s">
        <v>1930</v>
      </c>
      <c r="D2759" s="257" t="s">
        <v>3412</v>
      </c>
      <c r="E2759" s="257" t="s">
        <v>3413</v>
      </c>
      <c r="F2759" s="257" t="s">
        <v>3414</v>
      </c>
      <c r="H2759" s="257" t="s">
        <v>2941</v>
      </c>
      <c r="I2759" s="15" t="s">
        <v>3410</v>
      </c>
      <c r="J2759" s="257" t="s">
        <v>3411</v>
      </c>
      <c r="K2759" s="257" t="s">
        <v>1930</v>
      </c>
      <c r="L2759" s="257" t="s">
        <v>3412</v>
      </c>
      <c r="M2759" s="257" t="s">
        <v>3413</v>
      </c>
    </row>
    <row r="2760" hidden="1" spans="1:13">
      <c r="A2760" s="257" t="s">
        <v>3410</v>
      </c>
      <c r="B2760" s="257" t="s">
        <v>3411</v>
      </c>
      <c r="C2760" s="257" t="s">
        <v>1930</v>
      </c>
      <c r="D2760" s="257" t="s">
        <v>3412</v>
      </c>
      <c r="E2760" s="257" t="s">
        <v>3413</v>
      </c>
      <c r="F2760" s="257" t="s">
        <v>3414</v>
      </c>
      <c r="H2760" s="257" t="s">
        <v>2941</v>
      </c>
      <c r="I2760" s="15" t="s">
        <v>3410</v>
      </c>
      <c r="J2760" s="257" t="s">
        <v>3411</v>
      </c>
      <c r="K2760" s="257" t="s">
        <v>1930</v>
      </c>
      <c r="L2760" s="257" t="s">
        <v>3412</v>
      </c>
      <c r="M2760" s="257" t="s">
        <v>3413</v>
      </c>
    </row>
    <row r="2761" hidden="1" spans="1:13">
      <c r="A2761" s="257" t="s">
        <v>3410</v>
      </c>
      <c r="B2761" s="257" t="s">
        <v>3411</v>
      </c>
      <c r="C2761" s="257" t="s">
        <v>1930</v>
      </c>
      <c r="D2761" s="257" t="s">
        <v>3412</v>
      </c>
      <c r="E2761" s="257" t="s">
        <v>3413</v>
      </c>
      <c r="F2761" s="257" t="s">
        <v>3414</v>
      </c>
      <c r="H2761" s="257" t="s">
        <v>2941</v>
      </c>
      <c r="I2761" s="15" t="s">
        <v>3410</v>
      </c>
      <c r="J2761" s="257" t="s">
        <v>3411</v>
      </c>
      <c r="K2761" s="257" t="s">
        <v>1930</v>
      </c>
      <c r="L2761" s="257" t="s">
        <v>3412</v>
      </c>
      <c r="M2761" s="257" t="s">
        <v>3413</v>
      </c>
    </row>
    <row r="2762" hidden="1" spans="1:13">
      <c r="A2762" s="257" t="s">
        <v>3410</v>
      </c>
      <c r="B2762" s="257" t="s">
        <v>3411</v>
      </c>
      <c r="C2762" s="257" t="s">
        <v>1930</v>
      </c>
      <c r="D2762" s="257" t="s">
        <v>3412</v>
      </c>
      <c r="E2762" s="257" t="s">
        <v>3413</v>
      </c>
      <c r="F2762" s="257" t="s">
        <v>3414</v>
      </c>
      <c r="H2762" s="257" t="s">
        <v>2941</v>
      </c>
      <c r="I2762" s="15" t="s">
        <v>3410</v>
      </c>
      <c r="J2762" s="257" t="s">
        <v>3411</v>
      </c>
      <c r="K2762" s="257" t="s">
        <v>1930</v>
      </c>
      <c r="L2762" s="257" t="s">
        <v>3412</v>
      </c>
      <c r="M2762" s="257" t="s">
        <v>3413</v>
      </c>
    </row>
    <row r="2763" hidden="1" spans="1:13">
      <c r="A2763" s="257" t="s">
        <v>3410</v>
      </c>
      <c r="B2763" s="257" t="s">
        <v>3411</v>
      </c>
      <c r="C2763" s="257" t="s">
        <v>1930</v>
      </c>
      <c r="D2763" s="257" t="s">
        <v>3412</v>
      </c>
      <c r="E2763" s="257" t="s">
        <v>3413</v>
      </c>
      <c r="F2763" s="257" t="s">
        <v>3414</v>
      </c>
      <c r="H2763" s="257" t="s">
        <v>2941</v>
      </c>
      <c r="I2763" s="15" t="s">
        <v>3095</v>
      </c>
      <c r="J2763" s="257" t="s">
        <v>3096</v>
      </c>
      <c r="K2763" s="257" t="s">
        <v>1930</v>
      </c>
      <c r="L2763" s="257" t="s">
        <v>1985</v>
      </c>
      <c r="M2763" s="257" t="s">
        <v>3097</v>
      </c>
    </row>
    <row r="2764" hidden="1" spans="1:13">
      <c r="A2764" s="257" t="s">
        <v>3095</v>
      </c>
      <c r="B2764" s="257" t="s">
        <v>3096</v>
      </c>
      <c r="C2764" s="257" t="s">
        <v>1930</v>
      </c>
      <c r="D2764" s="257" t="s">
        <v>1985</v>
      </c>
      <c r="E2764" s="257" t="s">
        <v>3097</v>
      </c>
      <c r="F2764" s="257" t="s">
        <v>3098</v>
      </c>
      <c r="H2764" s="257" t="s">
        <v>2941</v>
      </c>
      <c r="I2764" s="15" t="s">
        <v>3095</v>
      </c>
      <c r="J2764" s="257" t="s">
        <v>3096</v>
      </c>
      <c r="K2764" s="257" t="s">
        <v>1930</v>
      </c>
      <c r="L2764" s="257" t="s">
        <v>1985</v>
      </c>
      <c r="M2764" s="257" t="s">
        <v>3097</v>
      </c>
    </row>
    <row r="2765" hidden="1" spans="1:13">
      <c r="A2765" s="257" t="s">
        <v>3095</v>
      </c>
      <c r="B2765" s="257" t="s">
        <v>3096</v>
      </c>
      <c r="C2765" s="257" t="s">
        <v>1930</v>
      </c>
      <c r="D2765" s="257" t="s">
        <v>1985</v>
      </c>
      <c r="E2765" s="257" t="s">
        <v>3097</v>
      </c>
      <c r="F2765" s="257" t="s">
        <v>3098</v>
      </c>
      <c r="H2765" s="257" t="s">
        <v>2941</v>
      </c>
      <c r="I2765" s="15" t="s">
        <v>3095</v>
      </c>
      <c r="J2765" s="257" t="s">
        <v>3096</v>
      </c>
      <c r="K2765" s="257" t="s">
        <v>1930</v>
      </c>
      <c r="L2765" s="257" t="s">
        <v>1985</v>
      </c>
      <c r="M2765" s="257" t="s">
        <v>3097</v>
      </c>
    </row>
    <row r="2766" hidden="1" spans="1:13">
      <c r="A2766" s="257" t="s">
        <v>3095</v>
      </c>
      <c r="B2766" s="257" t="s">
        <v>3096</v>
      </c>
      <c r="C2766" s="257" t="s">
        <v>1930</v>
      </c>
      <c r="D2766" s="257" t="s">
        <v>1985</v>
      </c>
      <c r="E2766" s="257" t="s">
        <v>3097</v>
      </c>
      <c r="F2766" s="257" t="s">
        <v>3098</v>
      </c>
      <c r="H2766" s="257" t="s">
        <v>2941</v>
      </c>
      <c r="I2766" s="15" t="s">
        <v>3095</v>
      </c>
      <c r="J2766" s="257" t="s">
        <v>3096</v>
      </c>
      <c r="K2766" s="257" t="s">
        <v>1930</v>
      </c>
      <c r="L2766" s="257" t="s">
        <v>1985</v>
      </c>
      <c r="M2766" s="257" t="s">
        <v>3097</v>
      </c>
    </row>
    <row r="2767" hidden="1" spans="1:13">
      <c r="A2767" s="257" t="s">
        <v>3095</v>
      </c>
      <c r="B2767" s="257" t="s">
        <v>3096</v>
      </c>
      <c r="C2767" s="257" t="s">
        <v>1930</v>
      </c>
      <c r="D2767" s="257" t="s">
        <v>1985</v>
      </c>
      <c r="E2767" s="257" t="s">
        <v>3097</v>
      </c>
      <c r="F2767" s="257" t="s">
        <v>3098</v>
      </c>
      <c r="H2767" s="257" t="s">
        <v>2941</v>
      </c>
      <c r="I2767" s="15" t="s">
        <v>3095</v>
      </c>
      <c r="J2767" s="257" t="s">
        <v>3096</v>
      </c>
      <c r="K2767" s="257" t="s">
        <v>1930</v>
      </c>
      <c r="L2767" s="257" t="s">
        <v>1985</v>
      </c>
      <c r="M2767" s="257" t="s">
        <v>3097</v>
      </c>
    </row>
    <row r="2768" hidden="1" spans="1:13">
      <c r="A2768" s="257" t="s">
        <v>3095</v>
      </c>
      <c r="B2768" s="257" t="s">
        <v>3096</v>
      </c>
      <c r="C2768" s="257" t="s">
        <v>1930</v>
      </c>
      <c r="D2768" s="257" t="s">
        <v>1985</v>
      </c>
      <c r="E2768" s="257" t="s">
        <v>3097</v>
      </c>
      <c r="F2768" s="257" t="s">
        <v>3098</v>
      </c>
      <c r="H2768" s="257" t="s">
        <v>2941</v>
      </c>
      <c r="I2768" s="15" t="s">
        <v>3095</v>
      </c>
      <c r="J2768" s="257" t="s">
        <v>3096</v>
      </c>
      <c r="K2768" s="257" t="s">
        <v>1930</v>
      </c>
      <c r="L2768" s="257" t="s">
        <v>1985</v>
      </c>
      <c r="M2768" s="257" t="s">
        <v>3097</v>
      </c>
    </row>
    <row r="2769" hidden="1" spans="1:13">
      <c r="A2769" s="257" t="s">
        <v>3095</v>
      </c>
      <c r="B2769" s="257" t="s">
        <v>3096</v>
      </c>
      <c r="C2769" s="257" t="s">
        <v>1930</v>
      </c>
      <c r="D2769" s="257" t="s">
        <v>1985</v>
      </c>
      <c r="E2769" s="257" t="s">
        <v>3097</v>
      </c>
      <c r="F2769" s="257" t="s">
        <v>3098</v>
      </c>
      <c r="H2769" s="257" t="s">
        <v>2941</v>
      </c>
      <c r="I2769" s="15" t="s">
        <v>3095</v>
      </c>
      <c r="J2769" s="257" t="s">
        <v>3096</v>
      </c>
      <c r="K2769" s="257" t="s">
        <v>1930</v>
      </c>
      <c r="L2769" s="257" t="s">
        <v>1985</v>
      </c>
      <c r="M2769" s="257" t="s">
        <v>3097</v>
      </c>
    </row>
    <row r="2770" hidden="1" spans="1:13">
      <c r="A2770" s="257" t="s">
        <v>3095</v>
      </c>
      <c r="B2770" s="257" t="s">
        <v>3096</v>
      </c>
      <c r="C2770" s="257" t="s">
        <v>1930</v>
      </c>
      <c r="D2770" s="257" t="s">
        <v>1985</v>
      </c>
      <c r="E2770" s="257" t="s">
        <v>3097</v>
      </c>
      <c r="F2770" s="257" t="s">
        <v>3098</v>
      </c>
      <c r="H2770" s="257" t="s">
        <v>2941</v>
      </c>
      <c r="I2770" s="15" t="s">
        <v>3095</v>
      </c>
      <c r="J2770" s="257" t="s">
        <v>3096</v>
      </c>
      <c r="K2770" s="257" t="s">
        <v>1930</v>
      </c>
      <c r="L2770" s="257" t="s">
        <v>1985</v>
      </c>
      <c r="M2770" s="257" t="s">
        <v>3097</v>
      </c>
    </row>
    <row r="2771" hidden="1" spans="1:13">
      <c r="A2771" s="257" t="s">
        <v>3095</v>
      </c>
      <c r="B2771" s="257" t="s">
        <v>3096</v>
      </c>
      <c r="C2771" s="257" t="s">
        <v>1930</v>
      </c>
      <c r="D2771" s="257" t="s">
        <v>1985</v>
      </c>
      <c r="E2771" s="257" t="s">
        <v>3097</v>
      </c>
      <c r="F2771" s="257" t="s">
        <v>3098</v>
      </c>
      <c r="H2771" s="257" t="s">
        <v>2941</v>
      </c>
      <c r="I2771" s="15" t="s">
        <v>3095</v>
      </c>
      <c r="J2771" s="257" t="s">
        <v>3096</v>
      </c>
      <c r="K2771" s="257" t="s">
        <v>1930</v>
      </c>
      <c r="L2771" s="257" t="s">
        <v>1985</v>
      </c>
      <c r="M2771" s="257" t="s">
        <v>3097</v>
      </c>
    </row>
    <row r="2772" hidden="1" spans="1:13">
      <c r="A2772" s="257" t="s">
        <v>3095</v>
      </c>
      <c r="B2772" s="257" t="s">
        <v>3096</v>
      </c>
      <c r="C2772" s="257" t="s">
        <v>1930</v>
      </c>
      <c r="D2772" s="257" t="s">
        <v>1985</v>
      </c>
      <c r="E2772" s="257" t="s">
        <v>3097</v>
      </c>
      <c r="F2772" s="257" t="s">
        <v>3098</v>
      </c>
      <c r="H2772" s="257" t="s">
        <v>2941</v>
      </c>
      <c r="I2772" s="15" t="s">
        <v>3095</v>
      </c>
      <c r="J2772" s="257" t="s">
        <v>3096</v>
      </c>
      <c r="K2772" s="257" t="s">
        <v>1930</v>
      </c>
      <c r="L2772" s="257" t="s">
        <v>1985</v>
      </c>
      <c r="M2772" s="257" t="s">
        <v>3097</v>
      </c>
    </row>
    <row r="2773" hidden="1" spans="1:13">
      <c r="A2773" s="257" t="s">
        <v>3095</v>
      </c>
      <c r="B2773" s="257" t="s">
        <v>3096</v>
      </c>
      <c r="C2773" s="257" t="s">
        <v>1930</v>
      </c>
      <c r="D2773" s="257" t="s">
        <v>1985</v>
      </c>
      <c r="E2773" s="257" t="s">
        <v>3097</v>
      </c>
      <c r="F2773" s="257" t="s">
        <v>3098</v>
      </c>
      <c r="H2773" s="257" t="s">
        <v>2941</v>
      </c>
      <c r="I2773" s="15" t="s">
        <v>3095</v>
      </c>
      <c r="J2773" s="257" t="s">
        <v>3096</v>
      </c>
      <c r="K2773" s="257" t="s">
        <v>1930</v>
      </c>
      <c r="L2773" s="257" t="s">
        <v>1985</v>
      </c>
      <c r="M2773" s="257" t="s">
        <v>3097</v>
      </c>
    </row>
    <row r="2774" hidden="1" spans="1:13">
      <c r="A2774" s="257" t="s">
        <v>3095</v>
      </c>
      <c r="B2774" s="257" t="s">
        <v>3096</v>
      </c>
      <c r="C2774" s="257" t="s">
        <v>1930</v>
      </c>
      <c r="D2774" s="257" t="s">
        <v>1985</v>
      </c>
      <c r="E2774" s="257" t="s">
        <v>3097</v>
      </c>
      <c r="F2774" s="257" t="s">
        <v>3098</v>
      </c>
      <c r="H2774" s="257" t="s">
        <v>2941</v>
      </c>
      <c r="I2774" s="15" t="s">
        <v>3415</v>
      </c>
      <c r="J2774" s="257" t="s">
        <v>3416</v>
      </c>
      <c r="K2774" s="257" t="s">
        <v>1930</v>
      </c>
      <c r="L2774" s="257" t="s">
        <v>2517</v>
      </c>
      <c r="M2774" s="257" t="s">
        <v>3417</v>
      </c>
    </row>
    <row r="2775" hidden="1" spans="1:13">
      <c r="A2775" s="257" t="s">
        <v>3415</v>
      </c>
      <c r="B2775" s="257" t="s">
        <v>3416</v>
      </c>
      <c r="C2775" s="257" t="s">
        <v>1930</v>
      </c>
      <c r="D2775" s="257" t="s">
        <v>2517</v>
      </c>
      <c r="E2775" s="257" t="s">
        <v>3417</v>
      </c>
      <c r="F2775" s="257" t="s">
        <v>3418</v>
      </c>
      <c r="H2775" s="257" t="s">
        <v>2941</v>
      </c>
      <c r="I2775" s="15" t="s">
        <v>3415</v>
      </c>
      <c r="J2775" s="257" t="s">
        <v>3416</v>
      </c>
      <c r="K2775" s="257" t="s">
        <v>1930</v>
      </c>
      <c r="L2775" s="257" t="s">
        <v>2517</v>
      </c>
      <c r="M2775" s="257" t="s">
        <v>3417</v>
      </c>
    </row>
    <row r="2776" hidden="1" spans="1:13">
      <c r="A2776" s="257" t="s">
        <v>3415</v>
      </c>
      <c r="B2776" s="257" t="s">
        <v>3416</v>
      </c>
      <c r="C2776" s="257" t="s">
        <v>1930</v>
      </c>
      <c r="D2776" s="257" t="s">
        <v>2517</v>
      </c>
      <c r="E2776" s="257" t="s">
        <v>3417</v>
      </c>
      <c r="F2776" s="257" t="s">
        <v>3418</v>
      </c>
      <c r="H2776" s="257" t="s">
        <v>2941</v>
      </c>
      <c r="I2776" s="15" t="s">
        <v>3415</v>
      </c>
      <c r="J2776" s="257" t="s">
        <v>3416</v>
      </c>
      <c r="K2776" s="257" t="s">
        <v>1930</v>
      </c>
      <c r="L2776" s="257" t="s">
        <v>2517</v>
      </c>
      <c r="M2776" s="257" t="s">
        <v>3417</v>
      </c>
    </row>
    <row r="2777" hidden="1" spans="1:13">
      <c r="A2777" s="257" t="s">
        <v>3415</v>
      </c>
      <c r="B2777" s="257" t="s">
        <v>3416</v>
      </c>
      <c r="C2777" s="257" t="s">
        <v>1930</v>
      </c>
      <c r="D2777" s="257" t="s">
        <v>2517</v>
      </c>
      <c r="E2777" s="257" t="s">
        <v>3417</v>
      </c>
      <c r="F2777" s="257" t="s">
        <v>3418</v>
      </c>
      <c r="H2777" s="257" t="s">
        <v>2941</v>
      </c>
      <c r="I2777" s="15" t="s">
        <v>3415</v>
      </c>
      <c r="J2777" s="257" t="s">
        <v>3416</v>
      </c>
      <c r="K2777" s="257" t="s">
        <v>1930</v>
      </c>
      <c r="L2777" s="257" t="s">
        <v>2517</v>
      </c>
      <c r="M2777" s="257" t="s">
        <v>3417</v>
      </c>
    </row>
    <row r="2778" hidden="1" spans="1:13">
      <c r="A2778" s="257" t="s">
        <v>3415</v>
      </c>
      <c r="B2778" s="257" t="s">
        <v>3416</v>
      </c>
      <c r="C2778" s="257" t="s">
        <v>1930</v>
      </c>
      <c r="D2778" s="257" t="s">
        <v>2517</v>
      </c>
      <c r="E2778" s="257" t="s">
        <v>3417</v>
      </c>
      <c r="F2778" s="257" t="s">
        <v>3418</v>
      </c>
      <c r="H2778" s="257" t="s">
        <v>2941</v>
      </c>
      <c r="I2778" s="15" t="s">
        <v>3415</v>
      </c>
      <c r="J2778" s="257" t="s">
        <v>3416</v>
      </c>
      <c r="K2778" s="257" t="s">
        <v>1930</v>
      </c>
      <c r="L2778" s="257" t="s">
        <v>2517</v>
      </c>
      <c r="M2778" s="257" t="s">
        <v>3417</v>
      </c>
    </row>
    <row r="2779" hidden="1" spans="1:13">
      <c r="A2779" s="257" t="s">
        <v>3415</v>
      </c>
      <c r="B2779" s="257" t="s">
        <v>3416</v>
      </c>
      <c r="C2779" s="257" t="s">
        <v>1930</v>
      </c>
      <c r="D2779" s="257" t="s">
        <v>2517</v>
      </c>
      <c r="E2779" s="257" t="s">
        <v>3417</v>
      </c>
      <c r="F2779" s="257" t="s">
        <v>3418</v>
      </c>
      <c r="H2779" s="257" t="s">
        <v>2941</v>
      </c>
      <c r="I2779" s="15" t="s">
        <v>3415</v>
      </c>
      <c r="J2779" s="257" t="s">
        <v>3416</v>
      </c>
      <c r="K2779" s="257" t="s">
        <v>1930</v>
      </c>
      <c r="L2779" s="257" t="s">
        <v>2517</v>
      </c>
      <c r="M2779" s="257" t="s">
        <v>3417</v>
      </c>
    </row>
    <row r="2780" hidden="1" spans="1:13">
      <c r="A2780" s="257" t="s">
        <v>3415</v>
      </c>
      <c r="B2780" s="257" t="s">
        <v>3416</v>
      </c>
      <c r="C2780" s="257" t="s">
        <v>1930</v>
      </c>
      <c r="D2780" s="257" t="s">
        <v>2517</v>
      </c>
      <c r="E2780" s="257" t="s">
        <v>3417</v>
      </c>
      <c r="F2780" s="257" t="s">
        <v>3418</v>
      </c>
      <c r="H2780" s="257" t="s">
        <v>2941</v>
      </c>
      <c r="I2780" s="15" t="s">
        <v>3415</v>
      </c>
      <c r="J2780" s="257" t="s">
        <v>3416</v>
      </c>
      <c r="K2780" s="257" t="s">
        <v>1930</v>
      </c>
      <c r="L2780" s="257" t="s">
        <v>2517</v>
      </c>
      <c r="M2780" s="257" t="s">
        <v>3417</v>
      </c>
    </row>
    <row r="2781" hidden="1" spans="1:13">
      <c r="A2781" s="257" t="s">
        <v>3415</v>
      </c>
      <c r="B2781" s="257" t="s">
        <v>3416</v>
      </c>
      <c r="C2781" s="257" t="s">
        <v>1930</v>
      </c>
      <c r="D2781" s="257" t="s">
        <v>2517</v>
      </c>
      <c r="E2781" s="257" t="s">
        <v>3417</v>
      </c>
      <c r="F2781" s="257" t="s">
        <v>3418</v>
      </c>
      <c r="H2781" s="257" t="s">
        <v>2941</v>
      </c>
      <c r="I2781" s="15" t="s">
        <v>3415</v>
      </c>
      <c r="J2781" s="257" t="s">
        <v>3416</v>
      </c>
      <c r="K2781" s="257" t="s">
        <v>1930</v>
      </c>
      <c r="L2781" s="257" t="s">
        <v>2517</v>
      </c>
      <c r="M2781" s="257" t="s">
        <v>3417</v>
      </c>
    </row>
    <row r="2782" hidden="1" spans="1:13">
      <c r="A2782" s="257" t="s">
        <v>3415</v>
      </c>
      <c r="B2782" s="257" t="s">
        <v>3416</v>
      </c>
      <c r="C2782" s="257" t="s">
        <v>1930</v>
      </c>
      <c r="D2782" s="257" t="s">
        <v>2517</v>
      </c>
      <c r="E2782" s="257" t="s">
        <v>3417</v>
      </c>
      <c r="F2782" s="257" t="s">
        <v>3418</v>
      </c>
      <c r="H2782" s="257" t="s">
        <v>2941</v>
      </c>
      <c r="I2782" s="15" t="s">
        <v>3415</v>
      </c>
      <c r="J2782" s="257" t="s">
        <v>3416</v>
      </c>
      <c r="K2782" s="257" t="s">
        <v>1930</v>
      </c>
      <c r="L2782" s="257" t="s">
        <v>2517</v>
      </c>
      <c r="M2782" s="257" t="s">
        <v>3417</v>
      </c>
    </row>
    <row r="2783" hidden="1" spans="1:13">
      <c r="A2783" s="257" t="s">
        <v>3415</v>
      </c>
      <c r="B2783" s="257" t="s">
        <v>3416</v>
      </c>
      <c r="C2783" s="257" t="s">
        <v>1930</v>
      </c>
      <c r="D2783" s="257" t="s">
        <v>2517</v>
      </c>
      <c r="E2783" s="257" t="s">
        <v>3417</v>
      </c>
      <c r="F2783" s="257" t="s">
        <v>3418</v>
      </c>
      <c r="H2783" s="257" t="s">
        <v>2941</v>
      </c>
      <c r="I2783" s="15" t="s">
        <v>3415</v>
      </c>
      <c r="J2783" s="257" t="s">
        <v>3416</v>
      </c>
      <c r="K2783" s="257" t="s">
        <v>1930</v>
      </c>
      <c r="L2783" s="257" t="s">
        <v>2517</v>
      </c>
      <c r="M2783" s="257" t="s">
        <v>3417</v>
      </c>
    </row>
    <row r="2784" hidden="1" spans="1:13">
      <c r="A2784" s="257" t="s">
        <v>3415</v>
      </c>
      <c r="B2784" s="257" t="s">
        <v>3416</v>
      </c>
      <c r="C2784" s="257" t="s">
        <v>1930</v>
      </c>
      <c r="D2784" s="257" t="s">
        <v>2517</v>
      </c>
      <c r="E2784" s="257" t="s">
        <v>3417</v>
      </c>
      <c r="F2784" s="257" t="s">
        <v>3418</v>
      </c>
      <c r="H2784" s="257" t="s">
        <v>2941</v>
      </c>
      <c r="I2784" s="15" t="s">
        <v>3415</v>
      </c>
      <c r="J2784" s="257" t="s">
        <v>3416</v>
      </c>
      <c r="K2784" s="257" t="s">
        <v>1930</v>
      </c>
      <c r="L2784" s="257" t="s">
        <v>2517</v>
      </c>
      <c r="M2784" s="257" t="s">
        <v>3417</v>
      </c>
    </row>
    <row r="2785" hidden="1" spans="1:13">
      <c r="A2785" s="257" t="s">
        <v>3415</v>
      </c>
      <c r="B2785" s="257" t="s">
        <v>3416</v>
      </c>
      <c r="C2785" s="257" t="s">
        <v>1930</v>
      </c>
      <c r="D2785" s="257" t="s">
        <v>2517</v>
      </c>
      <c r="E2785" s="257" t="s">
        <v>3417</v>
      </c>
      <c r="F2785" s="257" t="s">
        <v>3418</v>
      </c>
      <c r="H2785" s="257" t="s">
        <v>2941</v>
      </c>
      <c r="I2785" s="15" t="s">
        <v>3415</v>
      </c>
      <c r="J2785" s="257" t="s">
        <v>3416</v>
      </c>
      <c r="K2785" s="257" t="s">
        <v>1930</v>
      </c>
      <c r="L2785" s="257" t="s">
        <v>2517</v>
      </c>
      <c r="M2785" s="257" t="s">
        <v>3417</v>
      </c>
    </row>
    <row r="2786" hidden="1" spans="1:13">
      <c r="A2786" s="257" t="s">
        <v>3415</v>
      </c>
      <c r="B2786" s="257" t="s">
        <v>3416</v>
      </c>
      <c r="C2786" s="257" t="s">
        <v>1930</v>
      </c>
      <c r="D2786" s="257" t="s">
        <v>2517</v>
      </c>
      <c r="E2786" s="257" t="s">
        <v>3417</v>
      </c>
      <c r="F2786" s="257" t="s">
        <v>3418</v>
      </c>
      <c r="H2786" s="257" t="s">
        <v>2941</v>
      </c>
      <c r="I2786" s="15" t="s">
        <v>3415</v>
      </c>
      <c r="J2786" s="257" t="s">
        <v>3416</v>
      </c>
      <c r="K2786" s="257" t="s">
        <v>1930</v>
      </c>
      <c r="L2786" s="257" t="s">
        <v>2517</v>
      </c>
      <c r="M2786" s="257" t="s">
        <v>3417</v>
      </c>
    </row>
    <row r="2787" hidden="1" spans="1:13">
      <c r="A2787" s="257" t="s">
        <v>3415</v>
      </c>
      <c r="B2787" s="257" t="s">
        <v>3416</v>
      </c>
      <c r="C2787" s="257" t="s">
        <v>1930</v>
      </c>
      <c r="D2787" s="257" t="s">
        <v>2517</v>
      </c>
      <c r="E2787" s="257" t="s">
        <v>3417</v>
      </c>
      <c r="F2787" s="257" t="s">
        <v>3418</v>
      </c>
      <c r="H2787" s="257" t="s">
        <v>2941</v>
      </c>
      <c r="I2787" s="15" t="s">
        <v>3415</v>
      </c>
      <c r="J2787" s="257" t="s">
        <v>3416</v>
      </c>
      <c r="K2787" s="257" t="s">
        <v>1930</v>
      </c>
      <c r="L2787" s="257" t="s">
        <v>2517</v>
      </c>
      <c r="M2787" s="257" t="s">
        <v>3417</v>
      </c>
    </row>
    <row r="2788" hidden="1" spans="1:13">
      <c r="A2788" s="257" t="s">
        <v>3415</v>
      </c>
      <c r="B2788" s="257" t="s">
        <v>3416</v>
      </c>
      <c r="C2788" s="257" t="s">
        <v>1930</v>
      </c>
      <c r="D2788" s="257" t="s">
        <v>2517</v>
      </c>
      <c r="E2788" s="257" t="s">
        <v>3417</v>
      </c>
      <c r="F2788" s="257" t="s">
        <v>3418</v>
      </c>
      <c r="H2788" s="257" t="s">
        <v>2941</v>
      </c>
      <c r="I2788" s="15" t="s">
        <v>3415</v>
      </c>
      <c r="J2788" s="257" t="s">
        <v>3416</v>
      </c>
      <c r="K2788" s="257" t="s">
        <v>1930</v>
      </c>
      <c r="L2788" s="257" t="s">
        <v>2517</v>
      </c>
      <c r="M2788" s="257" t="s">
        <v>3417</v>
      </c>
    </row>
    <row r="2789" hidden="1" spans="1:13">
      <c r="A2789" s="257" t="s">
        <v>3415</v>
      </c>
      <c r="B2789" s="257" t="s">
        <v>3416</v>
      </c>
      <c r="C2789" s="257" t="s">
        <v>1930</v>
      </c>
      <c r="D2789" s="257" t="s">
        <v>2517</v>
      </c>
      <c r="E2789" s="257" t="s">
        <v>3417</v>
      </c>
      <c r="F2789" s="257" t="s">
        <v>3418</v>
      </c>
      <c r="H2789" s="257" t="s">
        <v>2941</v>
      </c>
      <c r="I2789" s="15" t="s">
        <v>3415</v>
      </c>
      <c r="J2789" s="257" t="s">
        <v>3416</v>
      </c>
      <c r="K2789" s="257" t="s">
        <v>1930</v>
      </c>
      <c r="L2789" s="257" t="s">
        <v>2517</v>
      </c>
      <c r="M2789" s="257" t="s">
        <v>3417</v>
      </c>
    </row>
    <row r="2790" hidden="1" spans="1:13">
      <c r="A2790" s="257" t="s">
        <v>3415</v>
      </c>
      <c r="B2790" s="257" t="s">
        <v>3416</v>
      </c>
      <c r="C2790" s="257" t="s">
        <v>1930</v>
      </c>
      <c r="D2790" s="257" t="s">
        <v>2517</v>
      </c>
      <c r="E2790" s="257" t="s">
        <v>3417</v>
      </c>
      <c r="F2790" s="257" t="s">
        <v>3418</v>
      </c>
      <c r="H2790" s="257" t="s">
        <v>2941</v>
      </c>
      <c r="I2790" s="15" t="s">
        <v>3419</v>
      </c>
      <c r="J2790" s="257" t="s">
        <v>3420</v>
      </c>
      <c r="K2790" s="257" t="s">
        <v>1951</v>
      </c>
      <c r="L2790" s="257" t="s">
        <v>1937</v>
      </c>
      <c r="M2790" s="257" t="s">
        <v>3421</v>
      </c>
    </row>
    <row r="2791" hidden="1" spans="1:13">
      <c r="A2791" s="257" t="s">
        <v>3419</v>
      </c>
      <c r="B2791" s="257" t="s">
        <v>3420</v>
      </c>
      <c r="C2791" s="257" t="s">
        <v>1951</v>
      </c>
      <c r="D2791" s="257" t="s">
        <v>1937</v>
      </c>
      <c r="E2791" s="257" t="s">
        <v>3421</v>
      </c>
      <c r="F2791" s="257" t="s">
        <v>3422</v>
      </c>
      <c r="H2791" s="257" t="s">
        <v>2941</v>
      </c>
      <c r="I2791" s="15" t="s">
        <v>3423</v>
      </c>
      <c r="J2791" s="257" t="s">
        <v>3424</v>
      </c>
      <c r="K2791" s="257" t="s">
        <v>1930</v>
      </c>
      <c r="L2791" s="257" t="s">
        <v>1995</v>
      </c>
      <c r="M2791" s="257" t="s">
        <v>3425</v>
      </c>
    </row>
    <row r="2792" hidden="1" spans="1:13">
      <c r="A2792" s="257" t="s">
        <v>3423</v>
      </c>
      <c r="B2792" s="257" t="s">
        <v>3424</v>
      </c>
      <c r="C2792" s="257" t="s">
        <v>1930</v>
      </c>
      <c r="D2792" s="257" t="s">
        <v>1995</v>
      </c>
      <c r="E2792" s="257" t="s">
        <v>3425</v>
      </c>
      <c r="F2792" s="257" t="s">
        <v>3426</v>
      </c>
      <c r="H2792" s="257" t="s">
        <v>2941</v>
      </c>
      <c r="I2792" s="15" t="s">
        <v>3423</v>
      </c>
      <c r="J2792" s="257" t="s">
        <v>3424</v>
      </c>
      <c r="K2792" s="257" t="s">
        <v>1930</v>
      </c>
      <c r="L2792" s="257" t="s">
        <v>1995</v>
      </c>
      <c r="M2792" s="257" t="s">
        <v>3425</v>
      </c>
    </row>
    <row r="2793" hidden="1" spans="1:13">
      <c r="A2793" s="257" t="s">
        <v>3423</v>
      </c>
      <c r="B2793" s="257" t="s">
        <v>3424</v>
      </c>
      <c r="C2793" s="257" t="s">
        <v>1930</v>
      </c>
      <c r="D2793" s="257" t="s">
        <v>1995</v>
      </c>
      <c r="E2793" s="257" t="s">
        <v>3425</v>
      </c>
      <c r="F2793" s="257" t="s">
        <v>3426</v>
      </c>
      <c r="H2793" s="257" t="s">
        <v>2941</v>
      </c>
      <c r="I2793" s="15" t="s">
        <v>3423</v>
      </c>
      <c r="J2793" s="257" t="s">
        <v>3424</v>
      </c>
      <c r="K2793" s="257" t="s">
        <v>1930</v>
      </c>
      <c r="L2793" s="257" t="s">
        <v>1995</v>
      </c>
      <c r="M2793" s="257" t="s">
        <v>3425</v>
      </c>
    </row>
    <row r="2794" hidden="1" spans="1:13">
      <c r="A2794" s="257" t="s">
        <v>3423</v>
      </c>
      <c r="B2794" s="257" t="s">
        <v>3424</v>
      </c>
      <c r="C2794" s="257" t="s">
        <v>1930</v>
      </c>
      <c r="D2794" s="257" t="s">
        <v>1995</v>
      </c>
      <c r="E2794" s="257" t="s">
        <v>3425</v>
      </c>
      <c r="F2794" s="257" t="s">
        <v>3426</v>
      </c>
      <c r="H2794" s="257" t="s">
        <v>2941</v>
      </c>
      <c r="I2794" s="15" t="s">
        <v>3423</v>
      </c>
      <c r="J2794" s="257" t="s">
        <v>3424</v>
      </c>
      <c r="K2794" s="257" t="s">
        <v>1930</v>
      </c>
      <c r="L2794" s="257" t="s">
        <v>1995</v>
      </c>
      <c r="M2794" s="257" t="s">
        <v>3425</v>
      </c>
    </row>
    <row r="2795" hidden="1" spans="1:13">
      <c r="A2795" s="257" t="s">
        <v>3423</v>
      </c>
      <c r="B2795" s="257" t="s">
        <v>3424</v>
      </c>
      <c r="C2795" s="257" t="s">
        <v>1930</v>
      </c>
      <c r="D2795" s="257" t="s">
        <v>1995</v>
      </c>
      <c r="E2795" s="257" t="s">
        <v>3425</v>
      </c>
      <c r="F2795" s="257" t="s">
        <v>3426</v>
      </c>
      <c r="H2795" s="257" t="s">
        <v>2941</v>
      </c>
      <c r="I2795" s="15" t="s">
        <v>3423</v>
      </c>
      <c r="J2795" s="257" t="s">
        <v>3424</v>
      </c>
      <c r="K2795" s="257" t="s">
        <v>1930</v>
      </c>
      <c r="L2795" s="257" t="s">
        <v>1995</v>
      </c>
      <c r="M2795" s="257" t="s">
        <v>3425</v>
      </c>
    </row>
    <row r="2796" hidden="1" spans="1:13">
      <c r="A2796" s="257" t="s">
        <v>3423</v>
      </c>
      <c r="B2796" s="257" t="s">
        <v>3424</v>
      </c>
      <c r="C2796" s="257" t="s">
        <v>1930</v>
      </c>
      <c r="D2796" s="257" t="s">
        <v>1995</v>
      </c>
      <c r="E2796" s="257" t="s">
        <v>3425</v>
      </c>
      <c r="F2796" s="257" t="s">
        <v>3426</v>
      </c>
      <c r="H2796" s="257" t="s">
        <v>2941</v>
      </c>
      <c r="I2796" s="15" t="s">
        <v>3427</v>
      </c>
      <c r="J2796" s="257" t="s">
        <v>3428</v>
      </c>
      <c r="K2796" s="257" t="s">
        <v>1930</v>
      </c>
      <c r="L2796" s="257" t="s">
        <v>2127</v>
      </c>
      <c r="M2796" s="257" t="s">
        <v>3429</v>
      </c>
    </row>
    <row r="2797" hidden="1" spans="1:13">
      <c r="A2797" s="257" t="s">
        <v>3427</v>
      </c>
      <c r="B2797" s="257" t="s">
        <v>3428</v>
      </c>
      <c r="C2797" s="257" t="s">
        <v>1930</v>
      </c>
      <c r="D2797" s="257" t="s">
        <v>2127</v>
      </c>
      <c r="E2797" s="257" t="s">
        <v>3429</v>
      </c>
      <c r="F2797" s="257" t="s">
        <v>3430</v>
      </c>
      <c r="H2797" s="257" t="s">
        <v>2941</v>
      </c>
      <c r="I2797" s="15" t="s">
        <v>3427</v>
      </c>
      <c r="J2797" s="257" t="s">
        <v>3428</v>
      </c>
      <c r="K2797" s="257" t="s">
        <v>1930</v>
      </c>
      <c r="L2797" s="257" t="s">
        <v>2127</v>
      </c>
      <c r="M2797" s="257" t="s">
        <v>3429</v>
      </c>
    </row>
    <row r="2798" hidden="1" spans="1:13">
      <c r="A2798" s="257" t="s">
        <v>3427</v>
      </c>
      <c r="B2798" s="257" t="s">
        <v>3428</v>
      </c>
      <c r="C2798" s="257" t="s">
        <v>1930</v>
      </c>
      <c r="D2798" s="257" t="s">
        <v>2127</v>
      </c>
      <c r="E2798" s="257" t="s">
        <v>3429</v>
      </c>
      <c r="F2798" s="257" t="s">
        <v>3430</v>
      </c>
      <c r="H2798" s="257" t="s">
        <v>2941</v>
      </c>
      <c r="I2798" s="15" t="s">
        <v>3427</v>
      </c>
      <c r="J2798" s="257" t="s">
        <v>3428</v>
      </c>
      <c r="K2798" s="257" t="s">
        <v>1930</v>
      </c>
      <c r="L2798" s="257" t="s">
        <v>2127</v>
      </c>
      <c r="M2798" s="257" t="s">
        <v>3429</v>
      </c>
    </row>
    <row r="2799" hidden="1" spans="1:13">
      <c r="A2799" s="257" t="s">
        <v>3427</v>
      </c>
      <c r="B2799" s="257" t="s">
        <v>3428</v>
      </c>
      <c r="C2799" s="257" t="s">
        <v>1930</v>
      </c>
      <c r="D2799" s="257" t="s">
        <v>2127</v>
      </c>
      <c r="E2799" s="257" t="s">
        <v>3429</v>
      </c>
      <c r="F2799" s="257" t="s">
        <v>3430</v>
      </c>
      <c r="H2799" s="257" t="s">
        <v>2941</v>
      </c>
      <c r="I2799" s="15" t="s">
        <v>3427</v>
      </c>
      <c r="J2799" s="257" t="s">
        <v>3428</v>
      </c>
      <c r="K2799" s="257" t="s">
        <v>1930</v>
      </c>
      <c r="L2799" s="257" t="s">
        <v>2127</v>
      </c>
      <c r="M2799" s="257" t="s">
        <v>3429</v>
      </c>
    </row>
    <row r="2800" hidden="1" spans="1:13">
      <c r="A2800" s="257" t="s">
        <v>3427</v>
      </c>
      <c r="B2800" s="257" t="s">
        <v>3428</v>
      </c>
      <c r="C2800" s="257" t="s">
        <v>1930</v>
      </c>
      <c r="D2800" s="257" t="s">
        <v>2127</v>
      </c>
      <c r="E2800" s="257" t="s">
        <v>3429</v>
      </c>
      <c r="F2800" s="257" t="s">
        <v>3430</v>
      </c>
      <c r="H2800" s="257" t="s">
        <v>2941</v>
      </c>
      <c r="I2800" s="15" t="s">
        <v>3427</v>
      </c>
      <c r="J2800" s="257" t="s">
        <v>3428</v>
      </c>
      <c r="K2800" s="257" t="s">
        <v>1930</v>
      </c>
      <c r="L2800" s="257" t="s">
        <v>2127</v>
      </c>
      <c r="M2800" s="257" t="s">
        <v>3429</v>
      </c>
    </row>
    <row r="2801" hidden="1" spans="1:13">
      <c r="A2801" s="257" t="s">
        <v>3427</v>
      </c>
      <c r="B2801" s="257" t="s">
        <v>3428</v>
      </c>
      <c r="C2801" s="257" t="s">
        <v>1930</v>
      </c>
      <c r="D2801" s="257" t="s">
        <v>2127</v>
      </c>
      <c r="E2801" s="257" t="s">
        <v>3429</v>
      </c>
      <c r="F2801" s="257" t="s">
        <v>3430</v>
      </c>
      <c r="H2801" s="257" t="s">
        <v>2941</v>
      </c>
      <c r="I2801" s="15" t="s">
        <v>3427</v>
      </c>
      <c r="J2801" s="257" t="s">
        <v>3428</v>
      </c>
      <c r="K2801" s="257" t="s">
        <v>1930</v>
      </c>
      <c r="L2801" s="257" t="s">
        <v>2127</v>
      </c>
      <c r="M2801" s="257" t="s">
        <v>3429</v>
      </c>
    </row>
    <row r="2802" hidden="1" spans="1:13">
      <c r="A2802" s="257" t="s">
        <v>3427</v>
      </c>
      <c r="B2802" s="257" t="s">
        <v>3428</v>
      </c>
      <c r="C2802" s="257" t="s">
        <v>1930</v>
      </c>
      <c r="D2802" s="257" t="s">
        <v>2127</v>
      </c>
      <c r="E2802" s="257" t="s">
        <v>3429</v>
      </c>
      <c r="F2802" s="257" t="s">
        <v>3430</v>
      </c>
      <c r="H2802" s="257" t="s">
        <v>2941</v>
      </c>
      <c r="I2802" s="15" t="s">
        <v>3099</v>
      </c>
      <c r="J2802" s="257" t="s">
        <v>3100</v>
      </c>
      <c r="K2802" s="257" t="s">
        <v>1930</v>
      </c>
      <c r="L2802" s="257" t="s">
        <v>1964</v>
      </c>
      <c r="M2802" s="257" t="s">
        <v>3101</v>
      </c>
    </row>
    <row r="2803" hidden="1" spans="1:13">
      <c r="A2803" s="257" t="s">
        <v>3099</v>
      </c>
      <c r="B2803" s="257" t="s">
        <v>3100</v>
      </c>
      <c r="C2803" s="257" t="s">
        <v>1930</v>
      </c>
      <c r="D2803" s="257" t="s">
        <v>1964</v>
      </c>
      <c r="E2803" s="257" t="s">
        <v>3101</v>
      </c>
      <c r="F2803" s="257" t="s">
        <v>3102</v>
      </c>
      <c r="H2803" s="257" t="s">
        <v>2941</v>
      </c>
      <c r="I2803" s="15" t="s">
        <v>3099</v>
      </c>
      <c r="J2803" s="257" t="s">
        <v>3100</v>
      </c>
      <c r="K2803" s="257" t="s">
        <v>1930</v>
      </c>
      <c r="L2803" s="257" t="s">
        <v>1964</v>
      </c>
      <c r="M2803" s="257" t="s">
        <v>3101</v>
      </c>
    </row>
    <row r="2804" hidden="1" spans="1:13">
      <c r="A2804" s="257" t="s">
        <v>3099</v>
      </c>
      <c r="B2804" s="257" t="s">
        <v>3100</v>
      </c>
      <c r="C2804" s="257" t="s">
        <v>1930</v>
      </c>
      <c r="D2804" s="257" t="s">
        <v>1964</v>
      </c>
      <c r="E2804" s="257" t="s">
        <v>3101</v>
      </c>
      <c r="F2804" s="257" t="s">
        <v>3102</v>
      </c>
      <c r="H2804" s="257" t="s">
        <v>2941</v>
      </c>
      <c r="I2804" s="15" t="s">
        <v>3099</v>
      </c>
      <c r="J2804" s="257" t="s">
        <v>3100</v>
      </c>
      <c r="K2804" s="257" t="s">
        <v>1930</v>
      </c>
      <c r="L2804" s="257" t="s">
        <v>1964</v>
      </c>
      <c r="M2804" s="257" t="s">
        <v>3101</v>
      </c>
    </row>
    <row r="2805" hidden="1" spans="1:13">
      <c r="A2805" s="257" t="s">
        <v>3099</v>
      </c>
      <c r="B2805" s="257" t="s">
        <v>3100</v>
      </c>
      <c r="C2805" s="257" t="s">
        <v>1930</v>
      </c>
      <c r="D2805" s="257" t="s">
        <v>1964</v>
      </c>
      <c r="E2805" s="257" t="s">
        <v>3101</v>
      </c>
      <c r="F2805" s="257" t="s">
        <v>3102</v>
      </c>
      <c r="H2805" s="257" t="s">
        <v>2941</v>
      </c>
      <c r="I2805" s="15" t="s">
        <v>3099</v>
      </c>
      <c r="J2805" s="257" t="s">
        <v>3100</v>
      </c>
      <c r="K2805" s="257" t="s">
        <v>1930</v>
      </c>
      <c r="L2805" s="257" t="s">
        <v>1964</v>
      </c>
      <c r="M2805" s="257" t="s">
        <v>3101</v>
      </c>
    </row>
    <row r="2806" hidden="1" spans="1:13">
      <c r="A2806" s="257" t="s">
        <v>3099</v>
      </c>
      <c r="B2806" s="257" t="s">
        <v>3100</v>
      </c>
      <c r="C2806" s="257" t="s">
        <v>1930</v>
      </c>
      <c r="D2806" s="257" t="s">
        <v>1964</v>
      </c>
      <c r="E2806" s="257" t="s">
        <v>3101</v>
      </c>
      <c r="F2806" s="257" t="s">
        <v>3102</v>
      </c>
      <c r="H2806" s="257" t="s">
        <v>2941</v>
      </c>
      <c r="I2806" s="15" t="s">
        <v>3099</v>
      </c>
      <c r="J2806" s="257" t="s">
        <v>3100</v>
      </c>
      <c r="K2806" s="257" t="s">
        <v>1930</v>
      </c>
      <c r="L2806" s="257" t="s">
        <v>1964</v>
      </c>
      <c r="M2806" s="257" t="s">
        <v>3101</v>
      </c>
    </row>
    <row r="2807" hidden="1" spans="1:13">
      <c r="A2807" s="257" t="s">
        <v>3099</v>
      </c>
      <c r="B2807" s="257" t="s">
        <v>3100</v>
      </c>
      <c r="C2807" s="257" t="s">
        <v>1930</v>
      </c>
      <c r="D2807" s="257" t="s">
        <v>1964</v>
      </c>
      <c r="E2807" s="257" t="s">
        <v>3101</v>
      </c>
      <c r="F2807" s="257" t="s">
        <v>3102</v>
      </c>
      <c r="H2807" s="257" t="s">
        <v>2941</v>
      </c>
      <c r="I2807" s="15" t="s">
        <v>3099</v>
      </c>
      <c r="J2807" s="257" t="s">
        <v>3100</v>
      </c>
      <c r="K2807" s="257" t="s">
        <v>1930</v>
      </c>
      <c r="L2807" s="257" t="s">
        <v>1964</v>
      </c>
      <c r="M2807" s="257" t="s">
        <v>3101</v>
      </c>
    </row>
    <row r="2808" hidden="1" spans="1:13">
      <c r="A2808" s="257" t="s">
        <v>3099</v>
      </c>
      <c r="B2808" s="257" t="s">
        <v>3100</v>
      </c>
      <c r="C2808" s="257" t="s">
        <v>1930</v>
      </c>
      <c r="D2808" s="257" t="s">
        <v>1964</v>
      </c>
      <c r="E2808" s="257" t="s">
        <v>3101</v>
      </c>
      <c r="F2808" s="257" t="s">
        <v>3102</v>
      </c>
      <c r="H2808" s="257" t="s">
        <v>2941</v>
      </c>
      <c r="I2808" s="15" t="s">
        <v>3099</v>
      </c>
      <c r="J2808" s="257" t="s">
        <v>3100</v>
      </c>
      <c r="K2808" s="257" t="s">
        <v>1930</v>
      </c>
      <c r="L2808" s="257" t="s">
        <v>1964</v>
      </c>
      <c r="M2808" s="257" t="s">
        <v>3101</v>
      </c>
    </row>
    <row r="2809" hidden="1" spans="1:13">
      <c r="A2809" s="257" t="s">
        <v>3099</v>
      </c>
      <c r="B2809" s="257" t="s">
        <v>3100</v>
      </c>
      <c r="C2809" s="257" t="s">
        <v>1930</v>
      </c>
      <c r="D2809" s="257" t="s">
        <v>1964</v>
      </c>
      <c r="E2809" s="257" t="s">
        <v>3101</v>
      </c>
      <c r="F2809" s="257" t="s">
        <v>3102</v>
      </c>
      <c r="H2809" s="257" t="s">
        <v>2941</v>
      </c>
      <c r="I2809" s="15" t="s">
        <v>3099</v>
      </c>
      <c r="J2809" s="257" t="s">
        <v>3100</v>
      </c>
      <c r="K2809" s="257" t="s">
        <v>1930</v>
      </c>
      <c r="L2809" s="257" t="s">
        <v>1964</v>
      </c>
      <c r="M2809" s="257" t="s">
        <v>3101</v>
      </c>
    </row>
    <row r="2810" hidden="1" spans="1:13">
      <c r="A2810" s="257" t="s">
        <v>3099</v>
      </c>
      <c r="B2810" s="257" t="s">
        <v>3100</v>
      </c>
      <c r="C2810" s="257" t="s">
        <v>1930</v>
      </c>
      <c r="D2810" s="257" t="s">
        <v>1964</v>
      </c>
      <c r="E2810" s="257" t="s">
        <v>3101</v>
      </c>
      <c r="F2810" s="257" t="s">
        <v>3102</v>
      </c>
      <c r="H2810" s="257" t="s">
        <v>2941</v>
      </c>
      <c r="I2810" s="15" t="s">
        <v>3099</v>
      </c>
      <c r="J2810" s="257" t="s">
        <v>3100</v>
      </c>
      <c r="K2810" s="257" t="s">
        <v>1930</v>
      </c>
      <c r="L2810" s="257" t="s">
        <v>1964</v>
      </c>
      <c r="M2810" s="257" t="s">
        <v>3101</v>
      </c>
    </row>
    <row r="2811" hidden="1" spans="1:13">
      <c r="A2811" s="257" t="s">
        <v>3099</v>
      </c>
      <c r="B2811" s="257" t="s">
        <v>3100</v>
      </c>
      <c r="C2811" s="257" t="s">
        <v>1930</v>
      </c>
      <c r="D2811" s="257" t="s">
        <v>1964</v>
      </c>
      <c r="E2811" s="257" t="s">
        <v>3101</v>
      </c>
      <c r="F2811" s="257" t="s">
        <v>3102</v>
      </c>
      <c r="H2811" s="257" t="s">
        <v>2941</v>
      </c>
      <c r="I2811" s="15" t="s">
        <v>3099</v>
      </c>
      <c r="J2811" s="257" t="s">
        <v>3100</v>
      </c>
      <c r="K2811" s="257" t="s">
        <v>1930</v>
      </c>
      <c r="L2811" s="257" t="s">
        <v>1964</v>
      </c>
      <c r="M2811" s="257" t="s">
        <v>3101</v>
      </c>
    </row>
    <row r="2812" hidden="1" spans="1:13">
      <c r="A2812" s="257" t="s">
        <v>3099</v>
      </c>
      <c r="B2812" s="257" t="s">
        <v>3100</v>
      </c>
      <c r="C2812" s="257" t="s">
        <v>1930</v>
      </c>
      <c r="D2812" s="257" t="s">
        <v>1964</v>
      </c>
      <c r="E2812" s="257" t="s">
        <v>3101</v>
      </c>
      <c r="F2812" s="257" t="s">
        <v>3102</v>
      </c>
      <c r="H2812" s="257" t="s">
        <v>2941</v>
      </c>
      <c r="I2812" s="15" t="s">
        <v>3099</v>
      </c>
      <c r="J2812" s="257" t="s">
        <v>3100</v>
      </c>
      <c r="K2812" s="257" t="s">
        <v>1930</v>
      </c>
      <c r="L2812" s="257" t="s">
        <v>1964</v>
      </c>
      <c r="M2812" s="257" t="s">
        <v>3101</v>
      </c>
    </row>
    <row r="2813" hidden="1" spans="1:13">
      <c r="A2813" s="257" t="s">
        <v>3099</v>
      </c>
      <c r="B2813" s="257" t="s">
        <v>3100</v>
      </c>
      <c r="C2813" s="257" t="s">
        <v>1930</v>
      </c>
      <c r="D2813" s="257" t="s">
        <v>1964</v>
      </c>
      <c r="E2813" s="257" t="s">
        <v>3101</v>
      </c>
      <c r="F2813" s="257" t="s">
        <v>3102</v>
      </c>
      <c r="H2813" s="257" t="s">
        <v>2941</v>
      </c>
      <c r="I2813" s="15" t="s">
        <v>3099</v>
      </c>
      <c r="J2813" s="257" t="s">
        <v>3100</v>
      </c>
      <c r="K2813" s="257" t="s">
        <v>1930</v>
      </c>
      <c r="L2813" s="257" t="s">
        <v>1964</v>
      </c>
      <c r="M2813" s="257" t="s">
        <v>3101</v>
      </c>
    </row>
    <row r="2814" hidden="1" spans="1:13">
      <c r="A2814" s="257" t="s">
        <v>3099</v>
      </c>
      <c r="B2814" s="257" t="s">
        <v>3100</v>
      </c>
      <c r="C2814" s="257" t="s">
        <v>1930</v>
      </c>
      <c r="D2814" s="257" t="s">
        <v>1964</v>
      </c>
      <c r="E2814" s="257" t="s">
        <v>3101</v>
      </c>
      <c r="F2814" s="257" t="s">
        <v>3102</v>
      </c>
      <c r="H2814" s="257" t="s">
        <v>2941</v>
      </c>
      <c r="I2814" s="15" t="s">
        <v>3099</v>
      </c>
      <c r="J2814" s="257" t="s">
        <v>3100</v>
      </c>
      <c r="K2814" s="257" t="s">
        <v>1930</v>
      </c>
      <c r="L2814" s="257" t="s">
        <v>1964</v>
      </c>
      <c r="M2814" s="257" t="s">
        <v>3101</v>
      </c>
    </row>
    <row r="2815" hidden="1" spans="1:13">
      <c r="A2815" s="257" t="s">
        <v>3099</v>
      </c>
      <c r="B2815" s="257" t="s">
        <v>3100</v>
      </c>
      <c r="C2815" s="257" t="s">
        <v>1930</v>
      </c>
      <c r="D2815" s="257" t="s">
        <v>1964</v>
      </c>
      <c r="E2815" s="257" t="s">
        <v>3101</v>
      </c>
      <c r="F2815" s="257" t="s">
        <v>3102</v>
      </c>
      <c r="H2815" s="259"/>
      <c r="I2815" s="15"/>
      <c r="J2815" s="259"/>
      <c r="K2815" s="259"/>
      <c r="L2815" s="257" t="s">
        <v>1931</v>
      </c>
      <c r="M2815" s="257" t="s">
        <v>3103</v>
      </c>
    </row>
    <row r="2816" hidden="1" spans="1:13">
      <c r="A2816" s="259"/>
      <c r="B2816" s="259"/>
      <c r="C2816" s="259"/>
      <c r="D2816" s="257" t="s">
        <v>1931</v>
      </c>
      <c r="E2816" s="257" t="s">
        <v>3103</v>
      </c>
      <c r="F2816" s="259"/>
      <c r="H2816" s="260" t="s">
        <v>3431</v>
      </c>
      <c r="I2816" s="16" t="s">
        <v>3432</v>
      </c>
      <c r="J2816" s="260">
        <v>1503194622</v>
      </c>
      <c r="K2816" s="260">
        <v>500</v>
      </c>
      <c r="L2816" s="260">
        <v>1</v>
      </c>
      <c r="M2816" s="260">
        <v>21.12</v>
      </c>
    </row>
    <row r="2817" hidden="1" spans="1:13">
      <c r="A2817" s="260" t="s">
        <v>3432</v>
      </c>
      <c r="B2817" s="260">
        <v>1503194622</v>
      </c>
      <c r="C2817" s="260">
        <v>500</v>
      </c>
      <c r="D2817" s="260">
        <v>1</v>
      </c>
      <c r="E2817" s="260">
        <v>21.12</v>
      </c>
      <c r="F2817" s="260">
        <v>478.88</v>
      </c>
      <c r="H2817" s="260" t="s">
        <v>3431</v>
      </c>
      <c r="I2817" s="16" t="s">
        <v>3433</v>
      </c>
      <c r="J2817" s="260">
        <v>1500090101</v>
      </c>
      <c r="K2817" s="260">
        <v>315</v>
      </c>
      <c r="L2817" s="260">
        <v>2</v>
      </c>
      <c r="M2817" s="260">
        <v>32.605</v>
      </c>
    </row>
    <row r="2818" hidden="1" spans="1:13">
      <c r="A2818" s="260" t="s">
        <v>3433</v>
      </c>
      <c r="B2818" s="260">
        <v>1500090101</v>
      </c>
      <c r="C2818" s="260">
        <v>315</v>
      </c>
      <c r="D2818" s="260">
        <v>2</v>
      </c>
      <c r="E2818" s="260">
        <v>32.605</v>
      </c>
      <c r="F2818" s="260">
        <v>282.395</v>
      </c>
      <c r="H2818" s="260" t="s">
        <v>3431</v>
      </c>
      <c r="I2818" s="16" t="s">
        <v>3433</v>
      </c>
      <c r="J2818" s="260">
        <v>1500090101</v>
      </c>
      <c r="K2818" s="260">
        <v>315</v>
      </c>
      <c r="L2818" s="260">
        <v>2</v>
      </c>
      <c r="M2818" s="260">
        <v>32.605</v>
      </c>
    </row>
    <row r="2819" hidden="1" spans="1:13">
      <c r="A2819" s="260" t="s">
        <v>3433</v>
      </c>
      <c r="B2819" s="260">
        <v>1500090101</v>
      </c>
      <c r="C2819" s="260">
        <v>315</v>
      </c>
      <c r="D2819" s="260">
        <v>2</v>
      </c>
      <c r="E2819" s="260">
        <v>32.605</v>
      </c>
      <c r="F2819" s="260">
        <v>282.395</v>
      </c>
      <c r="H2819" s="260" t="s">
        <v>3431</v>
      </c>
      <c r="I2819" s="16" t="s">
        <v>3434</v>
      </c>
      <c r="J2819" s="260">
        <v>1500090102</v>
      </c>
      <c r="K2819" s="260">
        <v>200</v>
      </c>
      <c r="L2819" s="260">
        <v>1</v>
      </c>
      <c r="M2819" s="260">
        <v>20.25</v>
      </c>
    </row>
    <row r="2820" hidden="1" spans="1:13">
      <c r="A2820" s="260" t="s">
        <v>3434</v>
      </c>
      <c r="B2820" s="260">
        <v>1500090102</v>
      </c>
      <c r="C2820" s="260">
        <v>200</v>
      </c>
      <c r="D2820" s="260">
        <v>1</v>
      </c>
      <c r="E2820" s="260">
        <v>20.25</v>
      </c>
      <c r="F2820" s="260">
        <v>179.75</v>
      </c>
      <c r="H2820" s="260" t="s">
        <v>3431</v>
      </c>
      <c r="I2820" s="16" t="s">
        <v>3435</v>
      </c>
      <c r="J2820" s="260">
        <v>1500090103</v>
      </c>
      <c r="K2820" s="260">
        <v>400</v>
      </c>
      <c r="L2820" s="260">
        <v>3</v>
      </c>
      <c r="M2820" s="260">
        <v>69.75</v>
      </c>
    </row>
    <row r="2821" hidden="1" spans="1:13">
      <c r="A2821" s="260" t="s">
        <v>3435</v>
      </c>
      <c r="B2821" s="260">
        <v>1500090103</v>
      </c>
      <c r="C2821" s="260">
        <v>400</v>
      </c>
      <c r="D2821" s="260">
        <v>3</v>
      </c>
      <c r="E2821" s="260">
        <v>69.75</v>
      </c>
      <c r="F2821" s="260">
        <v>330.25</v>
      </c>
      <c r="H2821" s="260" t="s">
        <v>3431</v>
      </c>
      <c r="I2821" s="16" t="s">
        <v>3435</v>
      </c>
      <c r="J2821" s="260">
        <v>1500090103</v>
      </c>
      <c r="K2821" s="260">
        <v>400</v>
      </c>
      <c r="L2821" s="260">
        <v>3</v>
      </c>
      <c r="M2821" s="260">
        <v>69.75</v>
      </c>
    </row>
    <row r="2822" hidden="1" spans="1:13">
      <c r="A2822" s="260" t="s">
        <v>3435</v>
      </c>
      <c r="B2822" s="260">
        <v>1500090103</v>
      </c>
      <c r="C2822" s="260">
        <v>400</v>
      </c>
      <c r="D2822" s="260">
        <v>3</v>
      </c>
      <c r="E2822" s="260">
        <v>69.75</v>
      </c>
      <c r="F2822" s="260">
        <v>330.25</v>
      </c>
      <c r="H2822" s="260" t="s">
        <v>3431</v>
      </c>
      <c r="I2822" s="16" t="s">
        <v>3435</v>
      </c>
      <c r="J2822" s="260">
        <v>1500090103</v>
      </c>
      <c r="K2822" s="260">
        <v>400</v>
      </c>
      <c r="L2822" s="260">
        <v>3</v>
      </c>
      <c r="M2822" s="260">
        <v>69.75</v>
      </c>
    </row>
    <row r="2823" hidden="1" spans="1:13">
      <c r="A2823" s="260" t="s">
        <v>3435</v>
      </c>
      <c r="B2823" s="260">
        <v>1500090103</v>
      </c>
      <c r="C2823" s="260">
        <v>400</v>
      </c>
      <c r="D2823" s="260">
        <v>3</v>
      </c>
      <c r="E2823" s="260">
        <v>69.75</v>
      </c>
      <c r="F2823" s="260">
        <v>330.25</v>
      </c>
      <c r="H2823" s="260" t="s">
        <v>3431</v>
      </c>
      <c r="I2823" s="16" t="s">
        <v>3436</v>
      </c>
      <c r="J2823" s="260">
        <v>1500090104</v>
      </c>
      <c r="K2823" s="260">
        <v>400</v>
      </c>
      <c r="L2823" s="260">
        <v>4</v>
      </c>
      <c r="M2823" s="260">
        <v>83.96</v>
      </c>
    </row>
    <row r="2824" hidden="1" spans="1:13">
      <c r="A2824" s="260" t="s">
        <v>3436</v>
      </c>
      <c r="B2824" s="260">
        <v>1500090104</v>
      </c>
      <c r="C2824" s="260">
        <v>400</v>
      </c>
      <c r="D2824" s="260">
        <v>4</v>
      </c>
      <c r="E2824" s="260">
        <v>83.96</v>
      </c>
      <c r="F2824" s="260">
        <v>316.04</v>
      </c>
      <c r="H2824" s="260" t="s">
        <v>3431</v>
      </c>
      <c r="I2824" s="16" t="s">
        <v>3436</v>
      </c>
      <c r="J2824" s="260">
        <v>1500090104</v>
      </c>
      <c r="K2824" s="260">
        <v>400</v>
      </c>
      <c r="L2824" s="260">
        <v>4</v>
      </c>
      <c r="M2824" s="260">
        <v>83.96</v>
      </c>
    </row>
    <row r="2825" hidden="1" spans="1:13">
      <c r="A2825" s="260" t="s">
        <v>3436</v>
      </c>
      <c r="B2825" s="260">
        <v>1500090104</v>
      </c>
      <c r="C2825" s="260">
        <v>400</v>
      </c>
      <c r="D2825" s="260">
        <v>4</v>
      </c>
      <c r="E2825" s="260">
        <v>83.96</v>
      </c>
      <c r="F2825" s="260">
        <v>316.04</v>
      </c>
      <c r="H2825" s="260" t="s">
        <v>3431</v>
      </c>
      <c r="I2825" s="16" t="s">
        <v>3436</v>
      </c>
      <c r="J2825" s="260">
        <v>1500090104</v>
      </c>
      <c r="K2825" s="260">
        <v>400</v>
      </c>
      <c r="L2825" s="260">
        <v>4</v>
      </c>
      <c r="M2825" s="260">
        <v>83.96</v>
      </c>
    </row>
    <row r="2826" hidden="1" spans="1:13">
      <c r="A2826" s="260" t="s">
        <v>3436</v>
      </c>
      <c r="B2826" s="260">
        <v>1500090104</v>
      </c>
      <c r="C2826" s="260">
        <v>400</v>
      </c>
      <c r="D2826" s="260">
        <v>4</v>
      </c>
      <c r="E2826" s="260">
        <v>83.96</v>
      </c>
      <c r="F2826" s="260">
        <v>316.04</v>
      </c>
      <c r="H2826" s="260" t="s">
        <v>3431</v>
      </c>
      <c r="I2826" s="16" t="s">
        <v>3436</v>
      </c>
      <c r="J2826" s="260">
        <v>1500090104</v>
      </c>
      <c r="K2826" s="260">
        <v>400</v>
      </c>
      <c r="L2826" s="260">
        <v>4</v>
      </c>
      <c r="M2826" s="260">
        <v>83.96</v>
      </c>
    </row>
    <row r="2827" hidden="1" spans="1:13">
      <c r="A2827" s="260" t="s">
        <v>3436</v>
      </c>
      <c r="B2827" s="260">
        <v>1500090104</v>
      </c>
      <c r="C2827" s="260">
        <v>400</v>
      </c>
      <c r="D2827" s="260">
        <v>4</v>
      </c>
      <c r="E2827" s="260">
        <v>83.96</v>
      </c>
      <c r="F2827" s="260">
        <v>316.04</v>
      </c>
      <c r="H2827" s="260" t="s">
        <v>3431</v>
      </c>
      <c r="I2827" s="16" t="s">
        <v>3437</v>
      </c>
      <c r="J2827" s="260">
        <v>1500090105</v>
      </c>
      <c r="K2827" s="260">
        <v>400</v>
      </c>
      <c r="L2827" s="260">
        <v>1</v>
      </c>
      <c r="M2827" s="260">
        <v>15.75</v>
      </c>
    </row>
    <row r="2828" hidden="1" spans="1:13">
      <c r="A2828" s="260" t="s">
        <v>3437</v>
      </c>
      <c r="B2828" s="260">
        <v>1500090105</v>
      </c>
      <c r="C2828" s="260">
        <v>400</v>
      </c>
      <c r="D2828" s="260">
        <v>1</v>
      </c>
      <c r="E2828" s="260">
        <v>15.75</v>
      </c>
      <c r="F2828" s="260">
        <v>384.25</v>
      </c>
      <c r="H2828" s="260" t="s">
        <v>3431</v>
      </c>
      <c r="I2828" s="16" t="s">
        <v>3438</v>
      </c>
      <c r="J2828" s="260">
        <v>1500090106</v>
      </c>
      <c r="K2828" s="260">
        <v>400</v>
      </c>
      <c r="L2828" s="260">
        <v>2</v>
      </c>
      <c r="M2828" s="260">
        <v>50.91</v>
      </c>
    </row>
    <row r="2829" hidden="1" spans="1:13">
      <c r="A2829" s="260" t="s">
        <v>3438</v>
      </c>
      <c r="B2829" s="260">
        <v>1500090106</v>
      </c>
      <c r="C2829" s="260">
        <v>400</v>
      </c>
      <c r="D2829" s="260">
        <v>2</v>
      </c>
      <c r="E2829" s="260">
        <v>50.91</v>
      </c>
      <c r="F2829" s="260">
        <v>349.09</v>
      </c>
      <c r="H2829" s="260" t="s">
        <v>3431</v>
      </c>
      <c r="I2829" s="16" t="s">
        <v>3438</v>
      </c>
      <c r="J2829" s="260">
        <v>1500090106</v>
      </c>
      <c r="K2829" s="260">
        <v>400</v>
      </c>
      <c r="L2829" s="260">
        <v>2</v>
      </c>
      <c r="M2829" s="260">
        <v>50.91</v>
      </c>
    </row>
    <row r="2830" hidden="1" spans="1:13">
      <c r="A2830" s="260" t="s">
        <v>3438</v>
      </c>
      <c r="B2830" s="260">
        <v>1500090106</v>
      </c>
      <c r="C2830" s="260">
        <v>400</v>
      </c>
      <c r="D2830" s="260">
        <v>2</v>
      </c>
      <c r="E2830" s="260">
        <v>50.91</v>
      </c>
      <c r="F2830" s="260">
        <v>349.09</v>
      </c>
      <c r="H2830" s="260" t="s">
        <v>3431</v>
      </c>
      <c r="I2830" s="16" t="s">
        <v>3439</v>
      </c>
      <c r="J2830" s="260">
        <v>1500090152</v>
      </c>
      <c r="K2830" s="260">
        <v>400</v>
      </c>
      <c r="L2830" s="260">
        <v>2</v>
      </c>
      <c r="M2830" s="260">
        <v>36.9</v>
      </c>
    </row>
    <row r="2831" hidden="1" spans="1:13">
      <c r="A2831" s="260" t="s">
        <v>3439</v>
      </c>
      <c r="B2831" s="260">
        <v>1500090152</v>
      </c>
      <c r="C2831" s="260">
        <v>400</v>
      </c>
      <c r="D2831" s="260">
        <v>2</v>
      </c>
      <c r="E2831" s="260">
        <v>36.9</v>
      </c>
      <c r="F2831" s="260">
        <v>363.1</v>
      </c>
      <c r="H2831" s="260" t="s">
        <v>3431</v>
      </c>
      <c r="I2831" s="16" t="s">
        <v>3439</v>
      </c>
      <c r="J2831" s="260">
        <v>1500090152</v>
      </c>
      <c r="K2831" s="260">
        <v>400</v>
      </c>
      <c r="L2831" s="260">
        <v>2</v>
      </c>
      <c r="M2831" s="260">
        <v>36.9</v>
      </c>
    </row>
    <row r="2832" hidden="1" spans="1:13">
      <c r="A2832" s="260" t="s">
        <v>3439</v>
      </c>
      <c r="B2832" s="260">
        <v>1500090152</v>
      </c>
      <c r="C2832" s="260">
        <v>400</v>
      </c>
      <c r="D2832" s="260">
        <v>2</v>
      </c>
      <c r="E2832" s="260">
        <v>36.9</v>
      </c>
      <c r="F2832" s="260">
        <v>363.1</v>
      </c>
      <c r="H2832" s="260" t="s">
        <v>3431</v>
      </c>
      <c r="I2832" s="16" t="s">
        <v>3440</v>
      </c>
      <c r="J2832" s="260">
        <v>1500090204</v>
      </c>
      <c r="K2832" s="260">
        <v>315</v>
      </c>
      <c r="L2832" s="260">
        <v>2</v>
      </c>
      <c r="M2832" s="260">
        <v>41.3</v>
      </c>
    </row>
    <row r="2833" hidden="1" spans="1:13">
      <c r="A2833" s="260" t="s">
        <v>3440</v>
      </c>
      <c r="B2833" s="260">
        <v>1500090204</v>
      </c>
      <c r="C2833" s="260">
        <v>315</v>
      </c>
      <c r="D2833" s="260">
        <v>2</v>
      </c>
      <c r="E2833" s="260">
        <v>41.3</v>
      </c>
      <c r="F2833" s="260">
        <v>273.7</v>
      </c>
      <c r="H2833" s="260" t="s">
        <v>3431</v>
      </c>
      <c r="I2833" s="16" t="s">
        <v>3440</v>
      </c>
      <c r="J2833" s="260">
        <v>1500090204</v>
      </c>
      <c r="K2833" s="260">
        <v>315</v>
      </c>
      <c r="L2833" s="260">
        <v>2</v>
      </c>
      <c r="M2833" s="260">
        <v>41.3</v>
      </c>
    </row>
    <row r="2834" hidden="1" spans="1:13">
      <c r="A2834" s="260" t="s">
        <v>3440</v>
      </c>
      <c r="B2834" s="260">
        <v>1500090204</v>
      </c>
      <c r="C2834" s="260">
        <v>315</v>
      </c>
      <c r="D2834" s="260">
        <v>2</v>
      </c>
      <c r="E2834" s="260">
        <v>41.3</v>
      </c>
      <c r="F2834" s="260">
        <v>273.7</v>
      </c>
      <c r="H2834" s="260" t="s">
        <v>3431</v>
      </c>
      <c r="I2834" s="16" t="s">
        <v>3441</v>
      </c>
      <c r="J2834" s="260">
        <v>1500090211</v>
      </c>
      <c r="K2834" s="260">
        <v>315</v>
      </c>
      <c r="L2834" s="260">
        <v>2</v>
      </c>
      <c r="M2834" s="260">
        <v>40.275</v>
      </c>
    </row>
    <row r="2835" hidden="1" spans="1:13">
      <c r="A2835" s="260" t="s">
        <v>3441</v>
      </c>
      <c r="B2835" s="260">
        <v>1500090211</v>
      </c>
      <c r="C2835" s="260">
        <v>315</v>
      </c>
      <c r="D2835" s="260">
        <v>2</v>
      </c>
      <c r="E2835" s="260">
        <v>40.275</v>
      </c>
      <c r="F2835" s="260">
        <v>274.725</v>
      </c>
      <c r="H2835" s="260" t="s">
        <v>3431</v>
      </c>
      <c r="I2835" s="16" t="s">
        <v>3441</v>
      </c>
      <c r="J2835" s="260">
        <v>1500090211</v>
      </c>
      <c r="K2835" s="260">
        <v>315</v>
      </c>
      <c r="L2835" s="260">
        <v>2</v>
      </c>
      <c r="M2835" s="260">
        <v>40.275</v>
      </c>
    </row>
    <row r="2836" hidden="1" spans="1:13">
      <c r="A2836" s="260" t="s">
        <v>3441</v>
      </c>
      <c r="B2836" s="260">
        <v>1500090211</v>
      </c>
      <c r="C2836" s="260">
        <v>315</v>
      </c>
      <c r="D2836" s="260">
        <v>2</v>
      </c>
      <c r="E2836" s="260">
        <v>40.275</v>
      </c>
      <c r="F2836" s="260">
        <v>274.725</v>
      </c>
      <c r="H2836" s="260" t="s">
        <v>3431</v>
      </c>
      <c r="I2836" s="16" t="s">
        <v>114</v>
      </c>
      <c r="J2836" s="260">
        <v>1500090212</v>
      </c>
      <c r="K2836" s="260">
        <v>200</v>
      </c>
      <c r="L2836" s="260">
        <v>1</v>
      </c>
      <c r="M2836" s="260">
        <v>28.34</v>
      </c>
    </row>
    <row r="2837" hidden="1" spans="1:13">
      <c r="A2837" s="260" t="s">
        <v>114</v>
      </c>
      <c r="B2837" s="260">
        <v>1500090212</v>
      </c>
      <c r="C2837" s="260">
        <v>200</v>
      </c>
      <c r="D2837" s="260">
        <v>1</v>
      </c>
      <c r="E2837" s="260">
        <v>28.34</v>
      </c>
      <c r="F2837" s="260">
        <v>171.66</v>
      </c>
      <c r="H2837" s="260" t="s">
        <v>3431</v>
      </c>
      <c r="I2837" s="16" t="s">
        <v>3442</v>
      </c>
      <c r="J2837" s="260">
        <v>1500090301</v>
      </c>
      <c r="K2837" s="260">
        <v>400</v>
      </c>
      <c r="L2837" s="260">
        <v>14</v>
      </c>
      <c r="M2837" s="260">
        <v>356.17</v>
      </c>
    </row>
    <row r="2838" hidden="1" spans="1:13">
      <c r="A2838" s="260" t="s">
        <v>3442</v>
      </c>
      <c r="B2838" s="260">
        <v>1500090301</v>
      </c>
      <c r="C2838" s="260">
        <v>400</v>
      </c>
      <c r="D2838" s="260">
        <v>14</v>
      </c>
      <c r="E2838" s="260">
        <v>356.17</v>
      </c>
      <c r="F2838" s="260">
        <v>43.83</v>
      </c>
      <c r="H2838" s="260" t="s">
        <v>3431</v>
      </c>
      <c r="I2838" s="16" t="s">
        <v>3442</v>
      </c>
      <c r="J2838" s="260">
        <v>1500090301</v>
      </c>
      <c r="K2838" s="260">
        <v>400</v>
      </c>
      <c r="L2838" s="260">
        <v>14</v>
      </c>
      <c r="M2838" s="260">
        <v>356.17</v>
      </c>
    </row>
    <row r="2839" hidden="1" spans="1:13">
      <c r="A2839" s="260" t="s">
        <v>3442</v>
      </c>
      <c r="B2839" s="260">
        <v>1500090301</v>
      </c>
      <c r="C2839" s="260">
        <v>400</v>
      </c>
      <c r="D2839" s="260">
        <v>14</v>
      </c>
      <c r="E2839" s="260">
        <v>356.17</v>
      </c>
      <c r="F2839" s="260">
        <v>43.83</v>
      </c>
      <c r="H2839" s="260" t="s">
        <v>3431</v>
      </c>
      <c r="I2839" s="16" t="s">
        <v>3442</v>
      </c>
      <c r="J2839" s="260">
        <v>1500090301</v>
      </c>
      <c r="K2839" s="260">
        <v>400</v>
      </c>
      <c r="L2839" s="260">
        <v>14</v>
      </c>
      <c r="M2839" s="260">
        <v>356.17</v>
      </c>
    </row>
    <row r="2840" hidden="1" spans="1:13">
      <c r="A2840" s="260" t="s">
        <v>3442</v>
      </c>
      <c r="B2840" s="260">
        <v>1500090301</v>
      </c>
      <c r="C2840" s="260">
        <v>400</v>
      </c>
      <c r="D2840" s="260">
        <v>14</v>
      </c>
      <c r="E2840" s="260">
        <v>356.17</v>
      </c>
      <c r="F2840" s="260">
        <v>43.83</v>
      </c>
      <c r="H2840" s="260" t="s">
        <v>3431</v>
      </c>
      <c r="I2840" s="16" t="s">
        <v>3442</v>
      </c>
      <c r="J2840" s="260">
        <v>1500090301</v>
      </c>
      <c r="K2840" s="260">
        <v>400</v>
      </c>
      <c r="L2840" s="260">
        <v>14</v>
      </c>
      <c r="M2840" s="260">
        <v>356.17</v>
      </c>
    </row>
    <row r="2841" hidden="1" spans="1:13">
      <c r="A2841" s="260" t="s">
        <v>3442</v>
      </c>
      <c r="B2841" s="260">
        <v>1500090301</v>
      </c>
      <c r="C2841" s="260">
        <v>400</v>
      </c>
      <c r="D2841" s="260">
        <v>14</v>
      </c>
      <c r="E2841" s="260">
        <v>356.17</v>
      </c>
      <c r="F2841" s="260">
        <v>43.83</v>
      </c>
      <c r="H2841" s="260" t="s">
        <v>3431</v>
      </c>
      <c r="I2841" s="16" t="s">
        <v>3442</v>
      </c>
      <c r="J2841" s="260">
        <v>1500090301</v>
      </c>
      <c r="K2841" s="260">
        <v>400</v>
      </c>
      <c r="L2841" s="260">
        <v>14</v>
      </c>
      <c r="M2841" s="260">
        <v>356.17</v>
      </c>
    </row>
    <row r="2842" hidden="1" spans="1:13">
      <c r="A2842" s="260" t="s">
        <v>3442</v>
      </c>
      <c r="B2842" s="260">
        <v>1500090301</v>
      </c>
      <c r="C2842" s="260">
        <v>400</v>
      </c>
      <c r="D2842" s="260">
        <v>14</v>
      </c>
      <c r="E2842" s="260">
        <v>356.17</v>
      </c>
      <c r="F2842" s="260">
        <v>43.83</v>
      </c>
      <c r="H2842" s="260" t="s">
        <v>3431</v>
      </c>
      <c r="I2842" s="16" t="s">
        <v>3442</v>
      </c>
      <c r="J2842" s="260">
        <v>1500090301</v>
      </c>
      <c r="K2842" s="260">
        <v>400</v>
      </c>
      <c r="L2842" s="260">
        <v>14</v>
      </c>
      <c r="M2842" s="260">
        <v>356.17</v>
      </c>
    </row>
    <row r="2843" hidden="1" spans="1:13">
      <c r="A2843" s="260" t="s">
        <v>3442</v>
      </c>
      <c r="B2843" s="260">
        <v>1500090301</v>
      </c>
      <c r="C2843" s="260">
        <v>400</v>
      </c>
      <c r="D2843" s="260">
        <v>14</v>
      </c>
      <c r="E2843" s="260">
        <v>356.17</v>
      </c>
      <c r="F2843" s="260">
        <v>43.83</v>
      </c>
      <c r="H2843" s="260" t="s">
        <v>3431</v>
      </c>
      <c r="I2843" s="16" t="s">
        <v>3442</v>
      </c>
      <c r="J2843" s="260">
        <v>1500090301</v>
      </c>
      <c r="K2843" s="260">
        <v>400</v>
      </c>
      <c r="L2843" s="260">
        <v>14</v>
      </c>
      <c r="M2843" s="260">
        <v>356.17</v>
      </c>
    </row>
    <row r="2844" hidden="1" spans="1:13">
      <c r="A2844" s="260" t="s">
        <v>3442</v>
      </c>
      <c r="B2844" s="260">
        <v>1500090301</v>
      </c>
      <c r="C2844" s="260">
        <v>400</v>
      </c>
      <c r="D2844" s="260">
        <v>14</v>
      </c>
      <c r="E2844" s="260">
        <v>356.17</v>
      </c>
      <c r="F2844" s="260">
        <v>43.83</v>
      </c>
      <c r="H2844" s="260" t="s">
        <v>3431</v>
      </c>
      <c r="I2844" s="16" t="s">
        <v>3442</v>
      </c>
      <c r="J2844" s="260">
        <v>1500090301</v>
      </c>
      <c r="K2844" s="260">
        <v>400</v>
      </c>
      <c r="L2844" s="260">
        <v>14</v>
      </c>
      <c r="M2844" s="260">
        <v>356.17</v>
      </c>
    </row>
    <row r="2845" hidden="1" spans="1:13">
      <c r="A2845" s="260" t="s">
        <v>3442</v>
      </c>
      <c r="B2845" s="260">
        <v>1500090301</v>
      </c>
      <c r="C2845" s="260">
        <v>400</v>
      </c>
      <c r="D2845" s="260">
        <v>14</v>
      </c>
      <c r="E2845" s="260">
        <v>356.17</v>
      </c>
      <c r="F2845" s="260">
        <v>43.83</v>
      </c>
      <c r="H2845" s="260" t="s">
        <v>3431</v>
      </c>
      <c r="I2845" s="16" t="s">
        <v>3442</v>
      </c>
      <c r="J2845" s="260">
        <v>1500090301</v>
      </c>
      <c r="K2845" s="260">
        <v>400</v>
      </c>
      <c r="L2845" s="260">
        <v>14</v>
      </c>
      <c r="M2845" s="260">
        <v>356.17</v>
      </c>
    </row>
    <row r="2846" hidden="1" spans="1:13">
      <c r="A2846" s="260" t="s">
        <v>3442</v>
      </c>
      <c r="B2846" s="260">
        <v>1500090301</v>
      </c>
      <c r="C2846" s="260">
        <v>400</v>
      </c>
      <c r="D2846" s="260">
        <v>14</v>
      </c>
      <c r="E2846" s="260">
        <v>356.17</v>
      </c>
      <c r="F2846" s="260">
        <v>43.83</v>
      </c>
      <c r="H2846" s="260" t="s">
        <v>3431</v>
      </c>
      <c r="I2846" s="16" t="s">
        <v>3442</v>
      </c>
      <c r="J2846" s="260">
        <v>1500090301</v>
      </c>
      <c r="K2846" s="260">
        <v>400</v>
      </c>
      <c r="L2846" s="260">
        <v>14</v>
      </c>
      <c r="M2846" s="260">
        <v>356.17</v>
      </c>
    </row>
    <row r="2847" hidden="1" spans="1:13">
      <c r="A2847" s="260" t="s">
        <v>3442</v>
      </c>
      <c r="B2847" s="260">
        <v>1500090301</v>
      </c>
      <c r="C2847" s="260">
        <v>400</v>
      </c>
      <c r="D2847" s="260">
        <v>14</v>
      </c>
      <c r="E2847" s="260">
        <v>356.17</v>
      </c>
      <c r="F2847" s="260">
        <v>43.83</v>
      </c>
      <c r="H2847" s="260" t="s">
        <v>3431</v>
      </c>
      <c r="I2847" s="16" t="s">
        <v>3442</v>
      </c>
      <c r="J2847" s="260">
        <v>1500090301</v>
      </c>
      <c r="K2847" s="260">
        <v>400</v>
      </c>
      <c r="L2847" s="260">
        <v>14</v>
      </c>
      <c r="M2847" s="260">
        <v>356.17</v>
      </c>
    </row>
    <row r="2848" hidden="1" spans="1:13">
      <c r="A2848" s="260" t="s">
        <v>3442</v>
      </c>
      <c r="B2848" s="260">
        <v>1500090301</v>
      </c>
      <c r="C2848" s="260">
        <v>400</v>
      </c>
      <c r="D2848" s="260">
        <v>14</v>
      </c>
      <c r="E2848" s="260">
        <v>356.17</v>
      </c>
      <c r="F2848" s="260">
        <v>43.83</v>
      </c>
      <c r="H2848" s="260" t="s">
        <v>3431</v>
      </c>
      <c r="I2848" s="16" t="s">
        <v>3442</v>
      </c>
      <c r="J2848" s="260">
        <v>1500090301</v>
      </c>
      <c r="K2848" s="260">
        <v>400</v>
      </c>
      <c r="L2848" s="260">
        <v>14</v>
      </c>
      <c r="M2848" s="260">
        <v>356.17</v>
      </c>
    </row>
    <row r="2849" hidden="1" spans="1:13">
      <c r="A2849" s="260" t="s">
        <v>3442</v>
      </c>
      <c r="B2849" s="260">
        <v>1500090301</v>
      </c>
      <c r="C2849" s="260">
        <v>400</v>
      </c>
      <c r="D2849" s="260">
        <v>14</v>
      </c>
      <c r="E2849" s="260">
        <v>356.17</v>
      </c>
      <c r="F2849" s="260">
        <v>43.83</v>
      </c>
      <c r="H2849" s="260" t="s">
        <v>3431</v>
      </c>
      <c r="I2849" s="16" t="s">
        <v>3442</v>
      </c>
      <c r="J2849" s="260">
        <v>1500090301</v>
      </c>
      <c r="K2849" s="260">
        <v>400</v>
      </c>
      <c r="L2849" s="260">
        <v>14</v>
      </c>
      <c r="M2849" s="260">
        <v>356.17</v>
      </c>
    </row>
    <row r="2850" hidden="1" spans="1:13">
      <c r="A2850" s="260" t="s">
        <v>3442</v>
      </c>
      <c r="B2850" s="260">
        <v>1500090301</v>
      </c>
      <c r="C2850" s="260">
        <v>400</v>
      </c>
      <c r="D2850" s="260">
        <v>14</v>
      </c>
      <c r="E2850" s="260">
        <v>356.17</v>
      </c>
      <c r="F2850" s="260">
        <v>43.83</v>
      </c>
      <c r="H2850" s="260" t="s">
        <v>3431</v>
      </c>
      <c r="I2850" s="16" t="s">
        <v>3442</v>
      </c>
      <c r="J2850" s="260">
        <v>1500090301</v>
      </c>
      <c r="K2850" s="260">
        <v>400</v>
      </c>
      <c r="L2850" s="260">
        <v>14</v>
      </c>
      <c r="M2850" s="260">
        <v>356.17</v>
      </c>
    </row>
    <row r="2851" hidden="1" spans="1:13">
      <c r="A2851" s="260" t="s">
        <v>3442</v>
      </c>
      <c r="B2851" s="260">
        <v>1500090301</v>
      </c>
      <c r="C2851" s="260">
        <v>400</v>
      </c>
      <c r="D2851" s="260">
        <v>14</v>
      </c>
      <c r="E2851" s="260">
        <v>356.17</v>
      </c>
      <c r="F2851" s="260">
        <v>43.83</v>
      </c>
      <c r="H2851" s="260" t="s">
        <v>3431</v>
      </c>
      <c r="I2851" s="16" t="s">
        <v>3443</v>
      </c>
      <c r="J2851" s="260">
        <v>1500090302</v>
      </c>
      <c r="K2851" s="260">
        <v>400</v>
      </c>
      <c r="L2851" s="260">
        <v>6</v>
      </c>
      <c r="M2851" s="260">
        <v>205.71</v>
      </c>
    </row>
    <row r="2852" hidden="1" spans="1:13">
      <c r="A2852" s="260" t="s">
        <v>3443</v>
      </c>
      <c r="B2852" s="260">
        <v>1500090302</v>
      </c>
      <c r="C2852" s="260">
        <v>400</v>
      </c>
      <c r="D2852" s="260">
        <v>6</v>
      </c>
      <c r="E2852" s="260">
        <v>205.71</v>
      </c>
      <c r="F2852" s="260">
        <v>194.29</v>
      </c>
      <c r="H2852" s="260" t="s">
        <v>3431</v>
      </c>
      <c r="I2852" s="16" t="s">
        <v>3443</v>
      </c>
      <c r="J2852" s="260">
        <v>1500090302</v>
      </c>
      <c r="K2852" s="260">
        <v>400</v>
      </c>
      <c r="L2852" s="260">
        <v>6</v>
      </c>
      <c r="M2852" s="260">
        <v>205.71</v>
      </c>
    </row>
    <row r="2853" hidden="1" spans="1:13">
      <c r="A2853" s="260" t="s">
        <v>3443</v>
      </c>
      <c r="B2853" s="260">
        <v>1500090302</v>
      </c>
      <c r="C2853" s="260">
        <v>400</v>
      </c>
      <c r="D2853" s="260">
        <v>6</v>
      </c>
      <c r="E2853" s="260">
        <v>205.71</v>
      </c>
      <c r="F2853" s="260">
        <v>194.29</v>
      </c>
      <c r="H2853" s="260" t="s">
        <v>3431</v>
      </c>
      <c r="I2853" s="16" t="s">
        <v>3443</v>
      </c>
      <c r="J2853" s="260">
        <v>1500090302</v>
      </c>
      <c r="K2853" s="260">
        <v>400</v>
      </c>
      <c r="L2853" s="260">
        <v>6</v>
      </c>
      <c r="M2853" s="260">
        <v>205.71</v>
      </c>
    </row>
    <row r="2854" hidden="1" spans="1:13">
      <c r="A2854" s="260" t="s">
        <v>3443</v>
      </c>
      <c r="B2854" s="260">
        <v>1500090302</v>
      </c>
      <c r="C2854" s="260">
        <v>400</v>
      </c>
      <c r="D2854" s="260">
        <v>6</v>
      </c>
      <c r="E2854" s="260">
        <v>205.71</v>
      </c>
      <c r="F2854" s="260">
        <v>194.29</v>
      </c>
      <c r="H2854" s="260" t="s">
        <v>3431</v>
      </c>
      <c r="I2854" s="16" t="s">
        <v>3443</v>
      </c>
      <c r="J2854" s="260">
        <v>1500090302</v>
      </c>
      <c r="K2854" s="260">
        <v>400</v>
      </c>
      <c r="L2854" s="260">
        <v>6</v>
      </c>
      <c r="M2854" s="260">
        <v>205.71</v>
      </c>
    </row>
    <row r="2855" hidden="1" spans="1:13">
      <c r="A2855" s="260" t="s">
        <v>3443</v>
      </c>
      <c r="B2855" s="260">
        <v>1500090302</v>
      </c>
      <c r="C2855" s="260">
        <v>400</v>
      </c>
      <c r="D2855" s="260">
        <v>6</v>
      </c>
      <c r="E2855" s="260">
        <v>205.71</v>
      </c>
      <c r="F2855" s="260">
        <v>194.29</v>
      </c>
      <c r="H2855" s="260" t="s">
        <v>3431</v>
      </c>
      <c r="I2855" s="16" t="s">
        <v>3443</v>
      </c>
      <c r="J2855" s="260">
        <v>1500090302</v>
      </c>
      <c r="K2855" s="260">
        <v>400</v>
      </c>
      <c r="L2855" s="260">
        <v>6</v>
      </c>
      <c r="M2855" s="260">
        <v>205.71</v>
      </c>
    </row>
    <row r="2856" hidden="1" spans="1:13">
      <c r="A2856" s="260" t="s">
        <v>3443</v>
      </c>
      <c r="B2856" s="260">
        <v>1500090302</v>
      </c>
      <c r="C2856" s="260">
        <v>400</v>
      </c>
      <c r="D2856" s="260">
        <v>6</v>
      </c>
      <c r="E2856" s="260">
        <v>205.71</v>
      </c>
      <c r="F2856" s="260">
        <v>194.29</v>
      </c>
      <c r="H2856" s="260" t="s">
        <v>3431</v>
      </c>
      <c r="I2856" s="16" t="s">
        <v>3443</v>
      </c>
      <c r="J2856" s="260">
        <v>1500090302</v>
      </c>
      <c r="K2856" s="260">
        <v>400</v>
      </c>
      <c r="L2856" s="260">
        <v>6</v>
      </c>
      <c r="M2856" s="260">
        <v>205.71</v>
      </c>
    </row>
    <row r="2857" hidden="1" spans="1:13">
      <c r="A2857" s="260" t="s">
        <v>3443</v>
      </c>
      <c r="B2857" s="260">
        <v>1500090302</v>
      </c>
      <c r="C2857" s="260">
        <v>400</v>
      </c>
      <c r="D2857" s="260">
        <v>6</v>
      </c>
      <c r="E2857" s="260">
        <v>205.71</v>
      </c>
      <c r="F2857" s="260">
        <v>194.29</v>
      </c>
      <c r="H2857" s="260" t="s">
        <v>3431</v>
      </c>
      <c r="I2857" s="16" t="s">
        <v>3444</v>
      </c>
      <c r="J2857" s="260">
        <v>1500090306</v>
      </c>
      <c r="K2857" s="260">
        <v>400</v>
      </c>
      <c r="L2857" s="260">
        <v>1</v>
      </c>
      <c r="M2857" s="260">
        <v>22.41</v>
      </c>
    </row>
    <row r="2858" hidden="1" spans="1:13">
      <c r="A2858" s="260" t="s">
        <v>3444</v>
      </c>
      <c r="B2858" s="260">
        <v>1500090306</v>
      </c>
      <c r="C2858" s="260">
        <v>400</v>
      </c>
      <c r="D2858" s="260">
        <v>1</v>
      </c>
      <c r="E2858" s="260">
        <v>22.41</v>
      </c>
      <c r="F2858" s="260">
        <v>377.59</v>
      </c>
      <c r="H2858" s="260" t="s">
        <v>3431</v>
      </c>
      <c r="I2858" s="16" t="s">
        <v>3445</v>
      </c>
      <c r="J2858" s="260">
        <v>1500090311</v>
      </c>
      <c r="K2858" s="260">
        <v>400</v>
      </c>
      <c r="L2858" s="260">
        <v>5</v>
      </c>
      <c r="M2858" s="260">
        <v>95.045</v>
      </c>
    </row>
    <row r="2859" hidden="1" spans="1:13">
      <c r="A2859" s="260" t="s">
        <v>3445</v>
      </c>
      <c r="B2859" s="260">
        <v>1500090311</v>
      </c>
      <c r="C2859" s="260">
        <v>400</v>
      </c>
      <c r="D2859" s="260">
        <v>5</v>
      </c>
      <c r="E2859" s="260">
        <v>95.045</v>
      </c>
      <c r="F2859" s="260">
        <v>304.955</v>
      </c>
      <c r="H2859" s="260" t="s">
        <v>3431</v>
      </c>
      <c r="I2859" s="16" t="s">
        <v>3445</v>
      </c>
      <c r="J2859" s="260">
        <v>1500090311</v>
      </c>
      <c r="K2859" s="260">
        <v>400</v>
      </c>
      <c r="L2859" s="260">
        <v>5</v>
      </c>
      <c r="M2859" s="260">
        <v>95.045</v>
      </c>
    </row>
    <row r="2860" hidden="1" spans="1:13">
      <c r="A2860" s="260" t="s">
        <v>3445</v>
      </c>
      <c r="B2860" s="260">
        <v>1500090311</v>
      </c>
      <c r="C2860" s="260">
        <v>400</v>
      </c>
      <c r="D2860" s="260">
        <v>5</v>
      </c>
      <c r="E2860" s="260">
        <v>95.045</v>
      </c>
      <c r="F2860" s="260">
        <v>304.955</v>
      </c>
      <c r="H2860" s="260" t="s">
        <v>3431</v>
      </c>
      <c r="I2860" s="16" t="s">
        <v>3445</v>
      </c>
      <c r="J2860" s="260">
        <v>1500090311</v>
      </c>
      <c r="K2860" s="260">
        <v>400</v>
      </c>
      <c r="L2860" s="260">
        <v>5</v>
      </c>
      <c r="M2860" s="260">
        <v>95.045</v>
      </c>
    </row>
    <row r="2861" hidden="1" spans="1:13">
      <c r="A2861" s="260" t="s">
        <v>3445</v>
      </c>
      <c r="B2861" s="260">
        <v>1500090311</v>
      </c>
      <c r="C2861" s="260">
        <v>400</v>
      </c>
      <c r="D2861" s="260">
        <v>5</v>
      </c>
      <c r="E2861" s="260">
        <v>95.045</v>
      </c>
      <c r="F2861" s="260">
        <v>304.955</v>
      </c>
      <c r="H2861" s="260" t="s">
        <v>3431</v>
      </c>
      <c r="I2861" s="16" t="s">
        <v>3445</v>
      </c>
      <c r="J2861" s="260">
        <v>1500090311</v>
      </c>
      <c r="K2861" s="260">
        <v>400</v>
      </c>
      <c r="L2861" s="260">
        <v>5</v>
      </c>
      <c r="M2861" s="260">
        <v>95.045</v>
      </c>
    </row>
    <row r="2862" hidden="1" spans="1:13">
      <c r="A2862" s="260" t="s">
        <v>3445</v>
      </c>
      <c r="B2862" s="260">
        <v>1500090311</v>
      </c>
      <c r="C2862" s="260">
        <v>400</v>
      </c>
      <c r="D2862" s="260">
        <v>5</v>
      </c>
      <c r="E2862" s="260">
        <v>95.045</v>
      </c>
      <c r="F2862" s="260">
        <v>304.955</v>
      </c>
      <c r="H2862" s="260" t="s">
        <v>3431</v>
      </c>
      <c r="I2862" s="16" t="s">
        <v>3445</v>
      </c>
      <c r="J2862" s="260">
        <v>1500090311</v>
      </c>
      <c r="K2862" s="260">
        <v>400</v>
      </c>
      <c r="L2862" s="260">
        <v>5</v>
      </c>
      <c r="M2862" s="260">
        <v>95.045</v>
      </c>
    </row>
    <row r="2863" hidden="1" spans="1:13">
      <c r="A2863" s="260" t="s">
        <v>3445</v>
      </c>
      <c r="B2863" s="260">
        <v>1500090311</v>
      </c>
      <c r="C2863" s="260">
        <v>400</v>
      </c>
      <c r="D2863" s="260">
        <v>5</v>
      </c>
      <c r="E2863" s="260">
        <v>95.045</v>
      </c>
      <c r="F2863" s="260">
        <v>304.955</v>
      </c>
      <c r="H2863" s="260" t="s">
        <v>3431</v>
      </c>
      <c r="I2863" s="16" t="s">
        <v>3446</v>
      </c>
      <c r="J2863" s="260">
        <v>1500090318</v>
      </c>
      <c r="K2863" s="260">
        <v>200</v>
      </c>
      <c r="L2863" s="260">
        <v>2</v>
      </c>
      <c r="M2863" s="260">
        <v>55.8</v>
      </c>
    </row>
    <row r="2864" hidden="1" spans="1:13">
      <c r="A2864" s="260" t="s">
        <v>3446</v>
      </c>
      <c r="B2864" s="260">
        <v>1500090318</v>
      </c>
      <c r="C2864" s="260">
        <v>200</v>
      </c>
      <c r="D2864" s="260">
        <v>2</v>
      </c>
      <c r="E2864" s="260">
        <v>55.8</v>
      </c>
      <c r="F2864" s="260">
        <v>144.2</v>
      </c>
      <c r="H2864" s="260" t="s">
        <v>3431</v>
      </c>
      <c r="I2864" s="16" t="s">
        <v>3446</v>
      </c>
      <c r="J2864" s="260">
        <v>1500090318</v>
      </c>
      <c r="K2864" s="260">
        <v>200</v>
      </c>
      <c r="L2864" s="260">
        <v>2</v>
      </c>
      <c r="M2864" s="260">
        <v>55.8</v>
      </c>
    </row>
    <row r="2865" hidden="1" spans="1:13">
      <c r="A2865" s="260" t="s">
        <v>3446</v>
      </c>
      <c r="B2865" s="260">
        <v>1500090318</v>
      </c>
      <c r="C2865" s="260">
        <v>200</v>
      </c>
      <c r="D2865" s="260">
        <v>2</v>
      </c>
      <c r="E2865" s="260">
        <v>55.8</v>
      </c>
      <c r="F2865" s="260">
        <v>144.2</v>
      </c>
      <c r="H2865" s="260" t="s">
        <v>3431</v>
      </c>
      <c r="I2865" s="16" t="s">
        <v>3447</v>
      </c>
      <c r="J2865" s="260">
        <v>1500090321</v>
      </c>
      <c r="K2865" s="260">
        <v>400</v>
      </c>
      <c r="L2865" s="260">
        <v>2</v>
      </c>
      <c r="M2865" s="260">
        <v>44.55</v>
      </c>
    </row>
    <row r="2866" hidden="1" spans="1:13">
      <c r="A2866" s="260" t="s">
        <v>3447</v>
      </c>
      <c r="B2866" s="260">
        <v>1500090321</v>
      </c>
      <c r="C2866" s="260">
        <v>400</v>
      </c>
      <c r="D2866" s="260">
        <v>2</v>
      </c>
      <c r="E2866" s="260">
        <v>44.55</v>
      </c>
      <c r="F2866" s="260">
        <v>355.45</v>
      </c>
      <c r="H2866" s="260" t="s">
        <v>3431</v>
      </c>
      <c r="I2866" s="16" t="s">
        <v>3447</v>
      </c>
      <c r="J2866" s="260">
        <v>1500090321</v>
      </c>
      <c r="K2866" s="260">
        <v>400</v>
      </c>
      <c r="L2866" s="260">
        <v>2</v>
      </c>
      <c r="M2866" s="260">
        <v>44.55</v>
      </c>
    </row>
    <row r="2867" hidden="1" spans="1:13">
      <c r="A2867" s="260" t="s">
        <v>3447</v>
      </c>
      <c r="B2867" s="260">
        <v>1500090321</v>
      </c>
      <c r="C2867" s="260">
        <v>400</v>
      </c>
      <c r="D2867" s="260">
        <v>2</v>
      </c>
      <c r="E2867" s="260">
        <v>44.55</v>
      </c>
      <c r="F2867" s="260">
        <v>355.45</v>
      </c>
      <c r="H2867" s="260" t="s">
        <v>3431</v>
      </c>
      <c r="I2867" s="16" t="s">
        <v>3448</v>
      </c>
      <c r="J2867" s="260">
        <v>1500090332</v>
      </c>
      <c r="K2867" s="260">
        <v>200</v>
      </c>
      <c r="L2867" s="260">
        <v>2</v>
      </c>
      <c r="M2867" s="260">
        <v>36.91</v>
      </c>
    </row>
    <row r="2868" hidden="1" spans="1:13">
      <c r="A2868" s="260" t="s">
        <v>3448</v>
      </c>
      <c r="B2868" s="260">
        <v>1500090332</v>
      </c>
      <c r="C2868" s="260">
        <v>200</v>
      </c>
      <c r="D2868" s="260">
        <v>2</v>
      </c>
      <c r="E2868" s="260">
        <v>36.91</v>
      </c>
      <c r="F2868" s="260">
        <v>163.09</v>
      </c>
      <c r="H2868" s="260" t="s">
        <v>3431</v>
      </c>
      <c r="I2868" s="16" t="s">
        <v>3448</v>
      </c>
      <c r="J2868" s="260">
        <v>1500090332</v>
      </c>
      <c r="K2868" s="260">
        <v>200</v>
      </c>
      <c r="L2868" s="260">
        <v>2</v>
      </c>
      <c r="M2868" s="260">
        <v>36.91</v>
      </c>
    </row>
    <row r="2869" hidden="1" spans="1:13">
      <c r="A2869" s="260" t="s">
        <v>3448</v>
      </c>
      <c r="B2869" s="260">
        <v>1500090332</v>
      </c>
      <c r="C2869" s="260">
        <v>200</v>
      </c>
      <c r="D2869" s="260">
        <v>2</v>
      </c>
      <c r="E2869" s="260">
        <v>36.91</v>
      </c>
      <c r="F2869" s="260">
        <v>163.09</v>
      </c>
      <c r="H2869" s="260" t="s">
        <v>3431</v>
      </c>
      <c r="I2869" s="16" t="s">
        <v>3449</v>
      </c>
      <c r="J2869" s="260">
        <v>1500090334</v>
      </c>
      <c r="K2869" s="260">
        <v>200</v>
      </c>
      <c r="L2869" s="260">
        <v>1</v>
      </c>
      <c r="M2869" s="260">
        <v>46.92</v>
      </c>
    </row>
    <row r="2870" hidden="1" spans="1:13">
      <c r="A2870" s="260" t="s">
        <v>3449</v>
      </c>
      <c r="B2870" s="260">
        <v>1500090334</v>
      </c>
      <c r="C2870" s="260">
        <v>200</v>
      </c>
      <c r="D2870" s="260">
        <v>1</v>
      </c>
      <c r="E2870" s="260">
        <v>46.92</v>
      </c>
      <c r="F2870" s="260">
        <v>153.08</v>
      </c>
      <c r="H2870" s="260" t="s">
        <v>3431</v>
      </c>
      <c r="I2870" s="16" t="s">
        <v>3450</v>
      </c>
      <c r="J2870" s="260">
        <v>1500090335</v>
      </c>
      <c r="K2870" s="260">
        <v>400</v>
      </c>
      <c r="L2870" s="260">
        <v>1</v>
      </c>
      <c r="M2870" s="260">
        <v>21.385</v>
      </c>
    </row>
    <row r="2871" hidden="1" spans="1:13">
      <c r="A2871" s="260" t="s">
        <v>3450</v>
      </c>
      <c r="B2871" s="260">
        <v>1500090335</v>
      </c>
      <c r="C2871" s="260">
        <v>400</v>
      </c>
      <c r="D2871" s="260">
        <v>1</v>
      </c>
      <c r="E2871" s="260">
        <v>21.385</v>
      </c>
      <c r="F2871" s="260">
        <v>378.615</v>
      </c>
      <c r="H2871" s="260" t="s">
        <v>3431</v>
      </c>
      <c r="I2871" s="16" t="s">
        <v>3451</v>
      </c>
      <c r="J2871" s="260">
        <v>1500090336</v>
      </c>
      <c r="K2871" s="260">
        <v>400</v>
      </c>
      <c r="L2871" s="260">
        <v>6</v>
      </c>
      <c r="M2871" s="260">
        <v>220.38</v>
      </c>
    </row>
    <row r="2872" hidden="1" spans="1:13">
      <c r="A2872" s="260" t="s">
        <v>3451</v>
      </c>
      <c r="B2872" s="260">
        <v>1500090336</v>
      </c>
      <c r="C2872" s="260">
        <v>400</v>
      </c>
      <c r="D2872" s="260">
        <v>6</v>
      </c>
      <c r="E2872" s="260">
        <v>220.38</v>
      </c>
      <c r="F2872" s="260">
        <v>179.62</v>
      </c>
      <c r="H2872" s="260" t="s">
        <v>3431</v>
      </c>
      <c r="I2872" s="16" t="s">
        <v>3451</v>
      </c>
      <c r="J2872" s="260">
        <v>1500090336</v>
      </c>
      <c r="K2872" s="260">
        <v>400</v>
      </c>
      <c r="L2872" s="260">
        <v>6</v>
      </c>
      <c r="M2872" s="260">
        <v>220.38</v>
      </c>
    </row>
    <row r="2873" hidden="1" spans="1:13">
      <c r="A2873" s="260" t="s">
        <v>3451</v>
      </c>
      <c r="B2873" s="260">
        <v>1500090336</v>
      </c>
      <c r="C2873" s="260">
        <v>400</v>
      </c>
      <c r="D2873" s="260">
        <v>6</v>
      </c>
      <c r="E2873" s="260">
        <v>220.38</v>
      </c>
      <c r="F2873" s="260">
        <v>179.62</v>
      </c>
      <c r="H2873" s="260" t="s">
        <v>3431</v>
      </c>
      <c r="I2873" s="16" t="s">
        <v>3451</v>
      </c>
      <c r="J2873" s="260">
        <v>1500090336</v>
      </c>
      <c r="K2873" s="260">
        <v>400</v>
      </c>
      <c r="L2873" s="260">
        <v>6</v>
      </c>
      <c r="M2873" s="260">
        <v>220.38</v>
      </c>
    </row>
    <row r="2874" hidden="1" spans="1:13">
      <c r="A2874" s="260" t="s">
        <v>3451</v>
      </c>
      <c r="B2874" s="260">
        <v>1500090336</v>
      </c>
      <c r="C2874" s="260">
        <v>400</v>
      </c>
      <c r="D2874" s="260">
        <v>6</v>
      </c>
      <c r="E2874" s="260">
        <v>220.38</v>
      </c>
      <c r="F2874" s="260">
        <v>179.62</v>
      </c>
      <c r="H2874" s="260" t="s">
        <v>3431</v>
      </c>
      <c r="I2874" s="16" t="s">
        <v>3451</v>
      </c>
      <c r="J2874" s="260">
        <v>1500090336</v>
      </c>
      <c r="K2874" s="260">
        <v>400</v>
      </c>
      <c r="L2874" s="260">
        <v>6</v>
      </c>
      <c r="M2874" s="260">
        <v>220.38</v>
      </c>
    </row>
    <row r="2875" hidden="1" spans="1:13">
      <c r="A2875" s="260" t="s">
        <v>3451</v>
      </c>
      <c r="B2875" s="260">
        <v>1500090336</v>
      </c>
      <c r="C2875" s="260">
        <v>400</v>
      </c>
      <c r="D2875" s="260">
        <v>6</v>
      </c>
      <c r="E2875" s="260">
        <v>220.38</v>
      </c>
      <c r="F2875" s="260">
        <v>179.62</v>
      </c>
      <c r="H2875" s="260" t="s">
        <v>3431</v>
      </c>
      <c r="I2875" s="16" t="s">
        <v>3451</v>
      </c>
      <c r="J2875" s="260">
        <v>1500090336</v>
      </c>
      <c r="K2875" s="260">
        <v>400</v>
      </c>
      <c r="L2875" s="260">
        <v>6</v>
      </c>
      <c r="M2875" s="260">
        <v>220.38</v>
      </c>
    </row>
    <row r="2876" hidden="1" spans="1:13">
      <c r="A2876" s="260" t="s">
        <v>3451</v>
      </c>
      <c r="B2876" s="260">
        <v>1500090336</v>
      </c>
      <c r="C2876" s="260">
        <v>400</v>
      </c>
      <c r="D2876" s="260">
        <v>6</v>
      </c>
      <c r="E2876" s="260">
        <v>220.38</v>
      </c>
      <c r="F2876" s="260">
        <v>179.62</v>
      </c>
      <c r="H2876" s="260" t="s">
        <v>3431</v>
      </c>
      <c r="I2876" s="16" t="s">
        <v>3451</v>
      </c>
      <c r="J2876" s="260">
        <v>1500090336</v>
      </c>
      <c r="K2876" s="260">
        <v>400</v>
      </c>
      <c r="L2876" s="260">
        <v>6</v>
      </c>
      <c r="M2876" s="260">
        <v>220.38</v>
      </c>
    </row>
    <row r="2877" hidden="1" spans="1:13">
      <c r="A2877" s="260" t="s">
        <v>3451</v>
      </c>
      <c r="B2877" s="260">
        <v>1500090336</v>
      </c>
      <c r="C2877" s="260">
        <v>400</v>
      </c>
      <c r="D2877" s="260">
        <v>6</v>
      </c>
      <c r="E2877" s="260">
        <v>220.38</v>
      </c>
      <c r="F2877" s="260">
        <v>179.62</v>
      </c>
      <c r="H2877" s="260" t="s">
        <v>3431</v>
      </c>
      <c r="I2877" s="16" t="s">
        <v>3452</v>
      </c>
      <c r="J2877" s="260">
        <v>1500090342</v>
      </c>
      <c r="K2877" s="260">
        <v>630</v>
      </c>
      <c r="L2877" s="260">
        <v>16</v>
      </c>
      <c r="M2877" s="260">
        <v>422.56</v>
      </c>
    </row>
    <row r="2878" hidden="1" spans="1:13">
      <c r="A2878" s="260" t="s">
        <v>3452</v>
      </c>
      <c r="B2878" s="260">
        <v>1500090342</v>
      </c>
      <c r="C2878" s="260">
        <v>630</v>
      </c>
      <c r="D2878" s="260">
        <v>16</v>
      </c>
      <c r="E2878" s="260">
        <v>422.56</v>
      </c>
      <c r="F2878" s="260">
        <v>207.44</v>
      </c>
      <c r="H2878" s="260" t="s">
        <v>3431</v>
      </c>
      <c r="I2878" s="16" t="s">
        <v>3452</v>
      </c>
      <c r="J2878" s="260">
        <v>1500090342</v>
      </c>
      <c r="K2878" s="260">
        <v>630</v>
      </c>
      <c r="L2878" s="260">
        <v>16</v>
      </c>
      <c r="M2878" s="260">
        <v>422.56</v>
      </c>
    </row>
    <row r="2879" hidden="1" spans="1:13">
      <c r="A2879" s="260" t="s">
        <v>3452</v>
      </c>
      <c r="B2879" s="260">
        <v>1500090342</v>
      </c>
      <c r="C2879" s="260">
        <v>630</v>
      </c>
      <c r="D2879" s="260">
        <v>16</v>
      </c>
      <c r="E2879" s="260">
        <v>422.56</v>
      </c>
      <c r="F2879" s="260">
        <v>207.44</v>
      </c>
      <c r="H2879" s="260" t="s">
        <v>3431</v>
      </c>
      <c r="I2879" s="16" t="s">
        <v>3452</v>
      </c>
      <c r="J2879" s="260">
        <v>1500090342</v>
      </c>
      <c r="K2879" s="260">
        <v>630</v>
      </c>
      <c r="L2879" s="260">
        <v>16</v>
      </c>
      <c r="M2879" s="260">
        <v>422.56</v>
      </c>
    </row>
    <row r="2880" hidden="1" spans="1:13">
      <c r="A2880" s="260" t="s">
        <v>3452</v>
      </c>
      <c r="B2880" s="260">
        <v>1500090342</v>
      </c>
      <c r="C2880" s="260">
        <v>630</v>
      </c>
      <c r="D2880" s="260">
        <v>16</v>
      </c>
      <c r="E2880" s="260">
        <v>422.56</v>
      </c>
      <c r="F2880" s="260">
        <v>207.44</v>
      </c>
      <c r="H2880" s="260" t="s">
        <v>3431</v>
      </c>
      <c r="I2880" s="16" t="s">
        <v>3452</v>
      </c>
      <c r="J2880" s="260">
        <v>1500090342</v>
      </c>
      <c r="K2880" s="260">
        <v>630</v>
      </c>
      <c r="L2880" s="260">
        <v>16</v>
      </c>
      <c r="M2880" s="260">
        <v>422.56</v>
      </c>
    </row>
    <row r="2881" hidden="1" spans="1:13">
      <c r="A2881" s="260" t="s">
        <v>3452</v>
      </c>
      <c r="B2881" s="260">
        <v>1500090342</v>
      </c>
      <c r="C2881" s="260">
        <v>630</v>
      </c>
      <c r="D2881" s="260">
        <v>16</v>
      </c>
      <c r="E2881" s="260">
        <v>422.56</v>
      </c>
      <c r="F2881" s="260">
        <v>207.44</v>
      </c>
      <c r="H2881" s="260" t="s">
        <v>3431</v>
      </c>
      <c r="I2881" s="16" t="s">
        <v>3452</v>
      </c>
      <c r="J2881" s="260">
        <v>1500090342</v>
      </c>
      <c r="K2881" s="260">
        <v>630</v>
      </c>
      <c r="L2881" s="260">
        <v>16</v>
      </c>
      <c r="M2881" s="260">
        <v>422.56</v>
      </c>
    </row>
    <row r="2882" hidden="1" spans="1:13">
      <c r="A2882" s="260" t="s">
        <v>3452</v>
      </c>
      <c r="B2882" s="260">
        <v>1500090342</v>
      </c>
      <c r="C2882" s="260">
        <v>630</v>
      </c>
      <c r="D2882" s="260">
        <v>16</v>
      </c>
      <c r="E2882" s="260">
        <v>422.56</v>
      </c>
      <c r="F2882" s="260">
        <v>207.44</v>
      </c>
      <c r="H2882" s="260" t="s">
        <v>3431</v>
      </c>
      <c r="I2882" s="16" t="s">
        <v>3452</v>
      </c>
      <c r="J2882" s="260">
        <v>1500090342</v>
      </c>
      <c r="K2882" s="260">
        <v>630</v>
      </c>
      <c r="L2882" s="260">
        <v>16</v>
      </c>
      <c r="M2882" s="260">
        <v>422.56</v>
      </c>
    </row>
    <row r="2883" hidden="1" spans="1:13">
      <c r="A2883" s="260" t="s">
        <v>3452</v>
      </c>
      <c r="B2883" s="260">
        <v>1500090342</v>
      </c>
      <c r="C2883" s="260">
        <v>630</v>
      </c>
      <c r="D2883" s="260">
        <v>16</v>
      </c>
      <c r="E2883" s="260">
        <v>422.56</v>
      </c>
      <c r="F2883" s="260">
        <v>207.44</v>
      </c>
      <c r="H2883" s="260" t="s">
        <v>3431</v>
      </c>
      <c r="I2883" s="16" t="s">
        <v>3452</v>
      </c>
      <c r="J2883" s="260">
        <v>1500090342</v>
      </c>
      <c r="K2883" s="260">
        <v>630</v>
      </c>
      <c r="L2883" s="260">
        <v>16</v>
      </c>
      <c r="M2883" s="260">
        <v>422.56</v>
      </c>
    </row>
    <row r="2884" hidden="1" spans="1:13">
      <c r="A2884" s="260" t="s">
        <v>3452</v>
      </c>
      <c r="B2884" s="260">
        <v>1500090342</v>
      </c>
      <c r="C2884" s="260">
        <v>630</v>
      </c>
      <c r="D2884" s="260">
        <v>16</v>
      </c>
      <c r="E2884" s="260">
        <v>422.56</v>
      </c>
      <c r="F2884" s="260">
        <v>207.44</v>
      </c>
      <c r="H2884" s="260" t="s">
        <v>3431</v>
      </c>
      <c r="I2884" s="16" t="s">
        <v>3452</v>
      </c>
      <c r="J2884" s="260">
        <v>1500090342</v>
      </c>
      <c r="K2884" s="260">
        <v>630</v>
      </c>
      <c r="L2884" s="260">
        <v>16</v>
      </c>
      <c r="M2884" s="260">
        <v>422.56</v>
      </c>
    </row>
    <row r="2885" hidden="1" spans="1:13">
      <c r="A2885" s="260" t="s">
        <v>3452</v>
      </c>
      <c r="B2885" s="260">
        <v>1500090342</v>
      </c>
      <c r="C2885" s="260">
        <v>630</v>
      </c>
      <c r="D2885" s="260">
        <v>16</v>
      </c>
      <c r="E2885" s="260">
        <v>422.56</v>
      </c>
      <c r="F2885" s="260">
        <v>207.44</v>
      </c>
      <c r="H2885" s="260" t="s">
        <v>3431</v>
      </c>
      <c r="I2885" s="16" t="s">
        <v>3452</v>
      </c>
      <c r="J2885" s="260">
        <v>1500090342</v>
      </c>
      <c r="K2885" s="260">
        <v>630</v>
      </c>
      <c r="L2885" s="260">
        <v>16</v>
      </c>
      <c r="M2885" s="260">
        <v>422.56</v>
      </c>
    </row>
    <row r="2886" hidden="1" spans="1:13">
      <c r="A2886" s="260" t="s">
        <v>3452</v>
      </c>
      <c r="B2886" s="260">
        <v>1500090342</v>
      </c>
      <c r="C2886" s="260">
        <v>630</v>
      </c>
      <c r="D2886" s="260">
        <v>16</v>
      </c>
      <c r="E2886" s="260">
        <v>422.56</v>
      </c>
      <c r="F2886" s="260">
        <v>207.44</v>
      </c>
      <c r="H2886" s="260" t="s">
        <v>3431</v>
      </c>
      <c r="I2886" s="16" t="s">
        <v>3452</v>
      </c>
      <c r="J2886" s="260">
        <v>1500090342</v>
      </c>
      <c r="K2886" s="260">
        <v>630</v>
      </c>
      <c r="L2886" s="260">
        <v>16</v>
      </c>
      <c r="M2886" s="260">
        <v>422.56</v>
      </c>
    </row>
    <row r="2887" hidden="1" spans="1:13">
      <c r="A2887" s="260" t="s">
        <v>3452</v>
      </c>
      <c r="B2887" s="260">
        <v>1500090342</v>
      </c>
      <c r="C2887" s="260">
        <v>630</v>
      </c>
      <c r="D2887" s="260">
        <v>16</v>
      </c>
      <c r="E2887" s="260">
        <v>422.56</v>
      </c>
      <c r="F2887" s="260">
        <v>207.44</v>
      </c>
      <c r="H2887" s="260" t="s">
        <v>3431</v>
      </c>
      <c r="I2887" s="16" t="s">
        <v>3452</v>
      </c>
      <c r="J2887" s="260">
        <v>1500090342</v>
      </c>
      <c r="K2887" s="260">
        <v>630</v>
      </c>
      <c r="L2887" s="260">
        <v>16</v>
      </c>
      <c r="M2887" s="260">
        <v>422.56</v>
      </c>
    </row>
    <row r="2888" hidden="1" spans="1:13">
      <c r="A2888" s="260" t="s">
        <v>3452</v>
      </c>
      <c r="B2888" s="260">
        <v>1500090342</v>
      </c>
      <c r="C2888" s="260">
        <v>630</v>
      </c>
      <c r="D2888" s="260">
        <v>16</v>
      </c>
      <c r="E2888" s="260">
        <v>422.56</v>
      </c>
      <c r="F2888" s="260">
        <v>207.44</v>
      </c>
      <c r="H2888" s="260" t="s">
        <v>3431</v>
      </c>
      <c r="I2888" s="16" t="s">
        <v>3452</v>
      </c>
      <c r="J2888" s="260">
        <v>1500090342</v>
      </c>
      <c r="K2888" s="260">
        <v>630</v>
      </c>
      <c r="L2888" s="260">
        <v>16</v>
      </c>
      <c r="M2888" s="260">
        <v>422.56</v>
      </c>
    </row>
    <row r="2889" hidden="1" spans="1:13">
      <c r="A2889" s="260" t="s">
        <v>3452</v>
      </c>
      <c r="B2889" s="260">
        <v>1500090342</v>
      </c>
      <c r="C2889" s="260">
        <v>630</v>
      </c>
      <c r="D2889" s="260">
        <v>16</v>
      </c>
      <c r="E2889" s="260">
        <v>422.56</v>
      </c>
      <c r="F2889" s="260">
        <v>207.44</v>
      </c>
      <c r="H2889" s="260" t="s">
        <v>3431</v>
      </c>
      <c r="I2889" s="16" t="s">
        <v>3452</v>
      </c>
      <c r="J2889" s="260">
        <v>1500090342</v>
      </c>
      <c r="K2889" s="260">
        <v>630</v>
      </c>
      <c r="L2889" s="260">
        <v>16</v>
      </c>
      <c r="M2889" s="260">
        <v>422.56</v>
      </c>
    </row>
    <row r="2890" hidden="1" spans="1:13">
      <c r="A2890" s="260" t="s">
        <v>3452</v>
      </c>
      <c r="B2890" s="260">
        <v>1500090342</v>
      </c>
      <c r="C2890" s="260">
        <v>630</v>
      </c>
      <c r="D2890" s="260">
        <v>16</v>
      </c>
      <c r="E2890" s="260">
        <v>422.56</v>
      </c>
      <c r="F2890" s="260">
        <v>207.44</v>
      </c>
      <c r="H2890" s="260" t="s">
        <v>3431</v>
      </c>
      <c r="I2890" s="16" t="s">
        <v>3452</v>
      </c>
      <c r="J2890" s="260">
        <v>1500090342</v>
      </c>
      <c r="K2890" s="260">
        <v>630</v>
      </c>
      <c r="L2890" s="260">
        <v>16</v>
      </c>
      <c r="M2890" s="260">
        <v>422.56</v>
      </c>
    </row>
    <row r="2891" hidden="1" spans="1:13">
      <c r="A2891" s="260" t="s">
        <v>3452</v>
      </c>
      <c r="B2891" s="260">
        <v>1500090342</v>
      </c>
      <c r="C2891" s="260">
        <v>630</v>
      </c>
      <c r="D2891" s="260">
        <v>16</v>
      </c>
      <c r="E2891" s="260">
        <v>422.56</v>
      </c>
      <c r="F2891" s="260">
        <v>207.44</v>
      </c>
      <c r="H2891" s="260" t="s">
        <v>3431</v>
      </c>
      <c r="I2891" s="16" t="s">
        <v>3452</v>
      </c>
      <c r="J2891" s="260">
        <v>1500090342</v>
      </c>
      <c r="K2891" s="260">
        <v>630</v>
      </c>
      <c r="L2891" s="260">
        <v>16</v>
      </c>
      <c r="M2891" s="260">
        <v>422.56</v>
      </c>
    </row>
    <row r="2892" hidden="1" spans="1:13">
      <c r="A2892" s="260" t="s">
        <v>3452</v>
      </c>
      <c r="B2892" s="260">
        <v>1500090342</v>
      </c>
      <c r="C2892" s="260">
        <v>630</v>
      </c>
      <c r="D2892" s="260">
        <v>16</v>
      </c>
      <c r="E2892" s="260">
        <v>422.56</v>
      </c>
      <c r="F2892" s="260">
        <v>207.44</v>
      </c>
      <c r="H2892" s="260" t="s">
        <v>3431</v>
      </c>
      <c r="I2892" s="16" t="s">
        <v>3452</v>
      </c>
      <c r="J2892" s="260">
        <v>1500090342</v>
      </c>
      <c r="K2892" s="260">
        <v>630</v>
      </c>
      <c r="L2892" s="260">
        <v>16</v>
      </c>
      <c r="M2892" s="260">
        <v>422.56</v>
      </c>
    </row>
    <row r="2893" hidden="1" spans="1:13">
      <c r="A2893" s="260" t="s">
        <v>3452</v>
      </c>
      <c r="B2893" s="260">
        <v>1500090342</v>
      </c>
      <c r="C2893" s="260">
        <v>630</v>
      </c>
      <c r="D2893" s="260">
        <v>16</v>
      </c>
      <c r="E2893" s="260">
        <v>422.56</v>
      </c>
      <c r="F2893" s="260">
        <v>207.44</v>
      </c>
      <c r="H2893" s="260" t="s">
        <v>3431</v>
      </c>
      <c r="I2893" s="16" t="s">
        <v>3453</v>
      </c>
      <c r="J2893" s="260">
        <v>1500090411</v>
      </c>
      <c r="K2893" s="260">
        <v>400</v>
      </c>
      <c r="L2893" s="260">
        <v>3</v>
      </c>
      <c r="M2893" s="260">
        <v>101.25</v>
      </c>
    </row>
    <row r="2894" hidden="1" spans="1:13">
      <c r="A2894" s="260" t="s">
        <v>3453</v>
      </c>
      <c r="B2894" s="260">
        <v>1500090411</v>
      </c>
      <c r="C2894" s="260">
        <v>400</v>
      </c>
      <c r="D2894" s="260">
        <v>3</v>
      </c>
      <c r="E2894" s="260">
        <v>101.25</v>
      </c>
      <c r="F2894" s="260">
        <v>298.75</v>
      </c>
      <c r="H2894" s="260" t="s">
        <v>3431</v>
      </c>
      <c r="I2894" s="16" t="s">
        <v>3453</v>
      </c>
      <c r="J2894" s="260">
        <v>1500090411</v>
      </c>
      <c r="K2894" s="260">
        <v>400</v>
      </c>
      <c r="L2894" s="260">
        <v>3</v>
      </c>
      <c r="M2894" s="260">
        <v>101.25</v>
      </c>
    </row>
    <row r="2895" hidden="1" spans="1:13">
      <c r="A2895" s="260" t="s">
        <v>3453</v>
      </c>
      <c r="B2895" s="260">
        <v>1500090411</v>
      </c>
      <c r="C2895" s="260">
        <v>400</v>
      </c>
      <c r="D2895" s="260">
        <v>3</v>
      </c>
      <c r="E2895" s="260">
        <v>101.25</v>
      </c>
      <c r="F2895" s="260">
        <v>298.75</v>
      </c>
      <c r="H2895" s="260" t="s">
        <v>3431</v>
      </c>
      <c r="I2895" s="16" t="s">
        <v>3453</v>
      </c>
      <c r="J2895" s="260">
        <v>1500090411</v>
      </c>
      <c r="K2895" s="260">
        <v>400</v>
      </c>
      <c r="L2895" s="260">
        <v>3</v>
      </c>
      <c r="M2895" s="260">
        <v>101.25</v>
      </c>
    </row>
    <row r="2896" hidden="1" spans="1:13">
      <c r="A2896" s="260" t="s">
        <v>3453</v>
      </c>
      <c r="B2896" s="260">
        <v>1500090411</v>
      </c>
      <c r="C2896" s="260">
        <v>400</v>
      </c>
      <c r="D2896" s="260">
        <v>3</v>
      </c>
      <c r="E2896" s="260">
        <v>101.25</v>
      </c>
      <c r="F2896" s="260">
        <v>298.75</v>
      </c>
      <c r="H2896" s="260" t="s">
        <v>3431</v>
      </c>
      <c r="I2896" s="16" t="s">
        <v>3454</v>
      </c>
      <c r="J2896" s="260">
        <v>1500090412</v>
      </c>
      <c r="K2896" s="260">
        <v>400</v>
      </c>
      <c r="L2896" s="260">
        <v>2</v>
      </c>
      <c r="M2896" s="260">
        <v>54.45</v>
      </c>
    </row>
    <row r="2897" hidden="1" spans="1:13">
      <c r="A2897" s="260" t="s">
        <v>3454</v>
      </c>
      <c r="B2897" s="260">
        <v>1500090412</v>
      </c>
      <c r="C2897" s="260">
        <v>400</v>
      </c>
      <c r="D2897" s="260">
        <v>2</v>
      </c>
      <c r="E2897" s="260">
        <v>54.45</v>
      </c>
      <c r="F2897" s="260">
        <v>345.55</v>
      </c>
      <c r="H2897" s="260" t="s">
        <v>3431</v>
      </c>
      <c r="I2897" s="16" t="s">
        <v>3454</v>
      </c>
      <c r="J2897" s="260">
        <v>1500090412</v>
      </c>
      <c r="K2897" s="260">
        <v>400</v>
      </c>
      <c r="L2897" s="260">
        <v>2</v>
      </c>
      <c r="M2897" s="260">
        <v>54.45</v>
      </c>
    </row>
    <row r="2898" hidden="1" spans="1:13">
      <c r="A2898" s="260" t="s">
        <v>3454</v>
      </c>
      <c r="B2898" s="260">
        <v>1500090412</v>
      </c>
      <c r="C2898" s="260">
        <v>400</v>
      </c>
      <c r="D2898" s="260">
        <v>2</v>
      </c>
      <c r="E2898" s="260">
        <v>54.45</v>
      </c>
      <c r="F2898" s="260">
        <v>345.55</v>
      </c>
      <c r="H2898" s="260" t="s">
        <v>3431</v>
      </c>
      <c r="I2898" s="16" t="s">
        <v>3455</v>
      </c>
      <c r="J2898" s="260">
        <v>1500090413</v>
      </c>
      <c r="K2898" s="260">
        <v>200</v>
      </c>
      <c r="L2898" s="260">
        <v>1</v>
      </c>
      <c r="M2898" s="260">
        <v>15.48</v>
      </c>
    </row>
    <row r="2899" hidden="1" spans="1:13">
      <c r="A2899" s="260" t="s">
        <v>3455</v>
      </c>
      <c r="B2899" s="260">
        <v>1500090413</v>
      </c>
      <c r="C2899" s="260">
        <v>200</v>
      </c>
      <c r="D2899" s="260">
        <v>1</v>
      </c>
      <c r="E2899" s="260">
        <v>15.48</v>
      </c>
      <c r="F2899" s="260">
        <v>184.52</v>
      </c>
      <c r="H2899" s="260" t="s">
        <v>3431</v>
      </c>
      <c r="I2899" s="16" t="s">
        <v>3456</v>
      </c>
      <c r="J2899" s="260">
        <v>1500090414</v>
      </c>
      <c r="K2899" s="260">
        <v>200</v>
      </c>
      <c r="L2899" s="260">
        <v>1</v>
      </c>
      <c r="M2899" s="260">
        <v>28.35</v>
      </c>
    </row>
    <row r="2900" hidden="1" spans="1:13">
      <c r="A2900" s="260" t="s">
        <v>3456</v>
      </c>
      <c r="B2900" s="260">
        <v>1500090414</v>
      </c>
      <c r="C2900" s="260">
        <v>200</v>
      </c>
      <c r="D2900" s="260">
        <v>1</v>
      </c>
      <c r="E2900" s="260">
        <v>28.35</v>
      </c>
      <c r="F2900" s="260">
        <v>171.65</v>
      </c>
      <c r="H2900" s="260" t="s">
        <v>3431</v>
      </c>
      <c r="I2900" s="16" t="s">
        <v>3457</v>
      </c>
      <c r="J2900" s="260">
        <v>1500090415</v>
      </c>
      <c r="K2900" s="260">
        <v>200</v>
      </c>
      <c r="L2900" s="260">
        <v>1</v>
      </c>
      <c r="M2900" s="260">
        <v>26.56</v>
      </c>
    </row>
    <row r="2901" hidden="1" spans="1:13">
      <c r="A2901" s="260" t="s">
        <v>3457</v>
      </c>
      <c r="B2901" s="260">
        <v>1500090415</v>
      </c>
      <c r="C2901" s="260">
        <v>200</v>
      </c>
      <c r="D2901" s="260">
        <v>1</v>
      </c>
      <c r="E2901" s="260">
        <v>26.56</v>
      </c>
      <c r="F2901" s="260">
        <v>173.44</v>
      </c>
      <c r="H2901" s="260" t="s">
        <v>3431</v>
      </c>
      <c r="I2901" s="16" t="s">
        <v>3458</v>
      </c>
      <c r="J2901" s="260">
        <v>1500090419</v>
      </c>
      <c r="K2901" s="260">
        <v>400</v>
      </c>
      <c r="L2901" s="260">
        <v>1</v>
      </c>
      <c r="M2901" s="260">
        <v>16.185</v>
      </c>
    </row>
    <row r="2902" hidden="1" spans="1:13">
      <c r="A2902" s="260" t="s">
        <v>3458</v>
      </c>
      <c r="B2902" s="260">
        <v>1500090419</v>
      </c>
      <c r="C2902" s="260">
        <v>400</v>
      </c>
      <c r="D2902" s="260">
        <v>1</v>
      </c>
      <c r="E2902" s="260">
        <v>16.185</v>
      </c>
      <c r="F2902" s="260">
        <v>383.815</v>
      </c>
      <c r="H2902" s="260" t="s">
        <v>3431</v>
      </c>
      <c r="I2902" s="16" t="s">
        <v>3459</v>
      </c>
      <c r="J2902" s="260">
        <v>1500090424</v>
      </c>
      <c r="K2902" s="260">
        <v>400</v>
      </c>
      <c r="L2902" s="260">
        <v>3</v>
      </c>
      <c r="M2902" s="260">
        <v>68.76</v>
      </c>
    </row>
    <row r="2903" hidden="1" spans="1:13">
      <c r="A2903" s="260" t="s">
        <v>3459</v>
      </c>
      <c r="B2903" s="260">
        <v>1500090424</v>
      </c>
      <c r="C2903" s="260">
        <v>400</v>
      </c>
      <c r="D2903" s="260">
        <v>3</v>
      </c>
      <c r="E2903" s="260">
        <v>68.76</v>
      </c>
      <c r="F2903" s="260">
        <v>331.24</v>
      </c>
      <c r="H2903" s="260" t="s">
        <v>3431</v>
      </c>
      <c r="I2903" s="16" t="s">
        <v>3459</v>
      </c>
      <c r="J2903" s="260">
        <v>1500090424</v>
      </c>
      <c r="K2903" s="260">
        <v>400</v>
      </c>
      <c r="L2903" s="260">
        <v>3</v>
      </c>
      <c r="M2903" s="260">
        <v>68.76</v>
      </c>
    </row>
    <row r="2904" hidden="1" spans="1:13">
      <c r="A2904" s="260" t="s">
        <v>3459</v>
      </c>
      <c r="B2904" s="260">
        <v>1500090424</v>
      </c>
      <c r="C2904" s="260">
        <v>400</v>
      </c>
      <c r="D2904" s="260">
        <v>3</v>
      </c>
      <c r="E2904" s="260">
        <v>68.76</v>
      </c>
      <c r="F2904" s="260">
        <v>331.24</v>
      </c>
      <c r="H2904" s="260" t="s">
        <v>3431</v>
      </c>
      <c r="I2904" s="16" t="s">
        <v>3459</v>
      </c>
      <c r="J2904" s="260">
        <v>1500090424</v>
      </c>
      <c r="K2904" s="260">
        <v>400</v>
      </c>
      <c r="L2904" s="260">
        <v>3</v>
      </c>
      <c r="M2904" s="260">
        <v>68.76</v>
      </c>
    </row>
    <row r="2905" hidden="1" spans="1:13">
      <c r="A2905" s="260" t="s">
        <v>3459</v>
      </c>
      <c r="B2905" s="260">
        <v>1500090424</v>
      </c>
      <c r="C2905" s="260">
        <v>400</v>
      </c>
      <c r="D2905" s="260">
        <v>3</v>
      </c>
      <c r="E2905" s="260">
        <v>68.76</v>
      </c>
      <c r="F2905" s="260">
        <v>331.24</v>
      </c>
      <c r="H2905" s="260" t="s">
        <v>3431</v>
      </c>
      <c r="I2905" s="16" t="s">
        <v>3460</v>
      </c>
      <c r="J2905" s="260">
        <v>1500090425</v>
      </c>
      <c r="K2905" s="260">
        <v>315</v>
      </c>
      <c r="L2905" s="260">
        <v>2</v>
      </c>
      <c r="M2905" s="260">
        <v>47.32</v>
      </c>
    </row>
    <row r="2906" hidden="1" spans="1:13">
      <c r="A2906" s="260" t="s">
        <v>3460</v>
      </c>
      <c r="B2906" s="260">
        <v>1500090425</v>
      </c>
      <c r="C2906" s="260">
        <v>315</v>
      </c>
      <c r="D2906" s="260">
        <v>2</v>
      </c>
      <c r="E2906" s="260">
        <v>47.32</v>
      </c>
      <c r="F2906" s="260">
        <v>267.68</v>
      </c>
      <c r="H2906" s="260" t="s">
        <v>3431</v>
      </c>
      <c r="I2906" s="16" t="s">
        <v>3460</v>
      </c>
      <c r="J2906" s="260">
        <v>1500090425</v>
      </c>
      <c r="K2906" s="260">
        <v>315</v>
      </c>
      <c r="L2906" s="260">
        <v>2</v>
      </c>
      <c r="M2906" s="260">
        <v>47.32</v>
      </c>
    </row>
    <row r="2907" hidden="1" spans="1:13">
      <c r="A2907" s="260" t="s">
        <v>3460</v>
      </c>
      <c r="B2907" s="260">
        <v>1500090425</v>
      </c>
      <c r="C2907" s="260">
        <v>315</v>
      </c>
      <c r="D2907" s="260">
        <v>2</v>
      </c>
      <c r="E2907" s="260">
        <v>47.32</v>
      </c>
      <c r="F2907" s="260">
        <v>267.68</v>
      </c>
      <c r="H2907" s="260" t="s">
        <v>3431</v>
      </c>
      <c r="I2907" s="16" t="s">
        <v>3461</v>
      </c>
      <c r="J2907" s="260">
        <v>1500090439</v>
      </c>
      <c r="K2907" s="260">
        <v>400</v>
      </c>
      <c r="L2907" s="260">
        <v>1</v>
      </c>
      <c r="M2907" s="260">
        <v>13.94</v>
      </c>
    </row>
    <row r="2908" hidden="1" spans="1:13">
      <c r="A2908" s="260" t="s">
        <v>3461</v>
      </c>
      <c r="B2908" s="260">
        <v>1500090439</v>
      </c>
      <c r="C2908" s="260">
        <v>400</v>
      </c>
      <c r="D2908" s="260">
        <v>1</v>
      </c>
      <c r="E2908" s="260">
        <v>13.94</v>
      </c>
      <c r="F2908" s="260">
        <v>386.06</v>
      </c>
      <c r="H2908" s="260" t="s">
        <v>3431</v>
      </c>
      <c r="I2908" s="16" t="s">
        <v>3462</v>
      </c>
      <c r="J2908" s="260">
        <v>1500090450</v>
      </c>
      <c r="K2908" s="260">
        <v>200</v>
      </c>
      <c r="L2908" s="260">
        <v>1</v>
      </c>
      <c r="M2908" s="260">
        <v>19.92</v>
      </c>
    </row>
    <row r="2909" hidden="1" spans="1:13">
      <c r="A2909" s="260" t="s">
        <v>3462</v>
      </c>
      <c r="B2909" s="260">
        <v>1500090450</v>
      </c>
      <c r="C2909" s="260">
        <v>200</v>
      </c>
      <c r="D2909" s="260">
        <v>1</v>
      </c>
      <c r="E2909" s="260">
        <v>19.92</v>
      </c>
      <c r="F2909" s="260">
        <v>180.08</v>
      </c>
      <c r="H2909" s="260" t="s">
        <v>3431</v>
      </c>
      <c r="I2909" s="16" t="s">
        <v>3463</v>
      </c>
      <c r="J2909" s="260">
        <v>1500090505</v>
      </c>
      <c r="K2909" s="260">
        <v>400</v>
      </c>
      <c r="L2909" s="260">
        <v>4</v>
      </c>
      <c r="M2909" s="260">
        <v>120.36</v>
      </c>
    </row>
    <row r="2910" hidden="1" spans="1:13">
      <c r="A2910" s="260" t="s">
        <v>3463</v>
      </c>
      <c r="B2910" s="260">
        <v>1500090505</v>
      </c>
      <c r="C2910" s="260">
        <v>400</v>
      </c>
      <c r="D2910" s="260">
        <v>4</v>
      </c>
      <c r="E2910" s="260">
        <v>120.36</v>
      </c>
      <c r="F2910" s="260">
        <v>279.64</v>
      </c>
      <c r="H2910" s="260" t="s">
        <v>3431</v>
      </c>
      <c r="I2910" s="16" t="s">
        <v>3463</v>
      </c>
      <c r="J2910" s="260">
        <v>1500090505</v>
      </c>
      <c r="K2910" s="260">
        <v>400</v>
      </c>
      <c r="L2910" s="260">
        <v>4</v>
      </c>
      <c r="M2910" s="260">
        <v>120.36</v>
      </c>
    </row>
    <row r="2911" hidden="1" spans="1:13">
      <c r="A2911" s="260" t="s">
        <v>3463</v>
      </c>
      <c r="B2911" s="260">
        <v>1500090505</v>
      </c>
      <c r="C2911" s="260">
        <v>400</v>
      </c>
      <c r="D2911" s="260">
        <v>4</v>
      </c>
      <c r="E2911" s="260">
        <v>120.36</v>
      </c>
      <c r="F2911" s="260">
        <v>279.64</v>
      </c>
      <c r="H2911" s="260" t="s">
        <v>3431</v>
      </c>
      <c r="I2911" s="16" t="s">
        <v>3463</v>
      </c>
      <c r="J2911" s="260">
        <v>1500090505</v>
      </c>
      <c r="K2911" s="260">
        <v>400</v>
      </c>
      <c r="L2911" s="260">
        <v>4</v>
      </c>
      <c r="M2911" s="260">
        <v>120.36</v>
      </c>
    </row>
    <row r="2912" hidden="1" spans="1:13">
      <c r="A2912" s="260" t="s">
        <v>3463</v>
      </c>
      <c r="B2912" s="260">
        <v>1500090505</v>
      </c>
      <c r="C2912" s="260">
        <v>400</v>
      </c>
      <c r="D2912" s="260">
        <v>4</v>
      </c>
      <c r="E2912" s="260">
        <v>120.36</v>
      </c>
      <c r="F2912" s="260">
        <v>279.64</v>
      </c>
      <c r="H2912" s="260" t="s">
        <v>3431</v>
      </c>
      <c r="I2912" s="16" t="s">
        <v>3463</v>
      </c>
      <c r="J2912" s="260">
        <v>1500090505</v>
      </c>
      <c r="K2912" s="260">
        <v>400</v>
      </c>
      <c r="L2912" s="260">
        <v>4</v>
      </c>
      <c r="M2912" s="260">
        <v>120.36</v>
      </c>
    </row>
    <row r="2913" hidden="1" spans="1:13">
      <c r="A2913" s="260" t="s">
        <v>3463</v>
      </c>
      <c r="B2913" s="260">
        <v>1500090505</v>
      </c>
      <c r="C2913" s="260">
        <v>400</v>
      </c>
      <c r="D2913" s="260">
        <v>4</v>
      </c>
      <c r="E2913" s="260">
        <v>120.36</v>
      </c>
      <c r="F2913" s="260">
        <v>279.64</v>
      </c>
      <c r="H2913" s="260" t="s">
        <v>3431</v>
      </c>
      <c r="I2913" s="16" t="s">
        <v>3464</v>
      </c>
      <c r="J2913" s="260">
        <v>1500090507</v>
      </c>
      <c r="K2913" s="260">
        <v>200</v>
      </c>
      <c r="L2913" s="260">
        <v>4</v>
      </c>
      <c r="M2913" s="260">
        <v>112.915</v>
      </c>
    </row>
    <row r="2914" hidden="1" spans="1:13">
      <c r="A2914" s="260" t="s">
        <v>3464</v>
      </c>
      <c r="B2914" s="260">
        <v>1500090507</v>
      </c>
      <c r="C2914" s="260">
        <v>200</v>
      </c>
      <c r="D2914" s="260">
        <v>4</v>
      </c>
      <c r="E2914" s="260">
        <v>112.915</v>
      </c>
      <c r="F2914" s="260">
        <v>87.085</v>
      </c>
      <c r="H2914" s="260" t="s">
        <v>3431</v>
      </c>
      <c r="I2914" s="16" t="s">
        <v>3464</v>
      </c>
      <c r="J2914" s="260">
        <v>1500090507</v>
      </c>
      <c r="K2914" s="260">
        <v>200</v>
      </c>
      <c r="L2914" s="260">
        <v>4</v>
      </c>
      <c r="M2914" s="260">
        <v>112.915</v>
      </c>
    </row>
    <row r="2915" hidden="1" spans="1:13">
      <c r="A2915" s="260" t="s">
        <v>3464</v>
      </c>
      <c r="B2915" s="260">
        <v>1500090507</v>
      </c>
      <c r="C2915" s="260">
        <v>200</v>
      </c>
      <c r="D2915" s="260">
        <v>4</v>
      </c>
      <c r="E2915" s="260">
        <v>112.915</v>
      </c>
      <c r="F2915" s="260">
        <v>87.085</v>
      </c>
      <c r="H2915" s="260" t="s">
        <v>3431</v>
      </c>
      <c r="I2915" s="16" t="s">
        <v>3464</v>
      </c>
      <c r="J2915" s="260">
        <v>1500090507</v>
      </c>
      <c r="K2915" s="260">
        <v>200</v>
      </c>
      <c r="L2915" s="260">
        <v>4</v>
      </c>
      <c r="M2915" s="260">
        <v>112.915</v>
      </c>
    </row>
    <row r="2916" hidden="1" spans="1:13">
      <c r="A2916" s="260" t="s">
        <v>3464</v>
      </c>
      <c r="B2916" s="260">
        <v>1500090507</v>
      </c>
      <c r="C2916" s="260">
        <v>200</v>
      </c>
      <c r="D2916" s="260">
        <v>4</v>
      </c>
      <c r="E2916" s="260">
        <v>112.915</v>
      </c>
      <c r="F2916" s="260">
        <v>87.085</v>
      </c>
      <c r="H2916" s="260" t="s">
        <v>3431</v>
      </c>
      <c r="I2916" s="16" t="s">
        <v>3464</v>
      </c>
      <c r="J2916" s="260">
        <v>1500090507</v>
      </c>
      <c r="K2916" s="260">
        <v>200</v>
      </c>
      <c r="L2916" s="260">
        <v>4</v>
      </c>
      <c r="M2916" s="260">
        <v>112.915</v>
      </c>
    </row>
    <row r="2917" hidden="1" spans="1:13">
      <c r="A2917" s="260" t="s">
        <v>3464</v>
      </c>
      <c r="B2917" s="260">
        <v>1500090507</v>
      </c>
      <c r="C2917" s="260">
        <v>200</v>
      </c>
      <c r="D2917" s="260">
        <v>4</v>
      </c>
      <c r="E2917" s="260">
        <v>112.915</v>
      </c>
      <c r="F2917" s="260">
        <v>87.085</v>
      </c>
      <c r="H2917" s="260" t="s">
        <v>3431</v>
      </c>
      <c r="I2917" s="16" t="s">
        <v>3465</v>
      </c>
      <c r="J2917" s="260">
        <v>1500090604</v>
      </c>
      <c r="K2917" s="260">
        <v>400</v>
      </c>
      <c r="L2917" s="260">
        <v>2</v>
      </c>
      <c r="M2917" s="260">
        <v>116.25</v>
      </c>
    </row>
    <row r="2918" hidden="1" spans="1:13">
      <c r="A2918" s="260" t="s">
        <v>3465</v>
      </c>
      <c r="B2918" s="260">
        <v>1500090604</v>
      </c>
      <c r="C2918" s="260">
        <v>400</v>
      </c>
      <c r="D2918" s="260">
        <v>2</v>
      </c>
      <c r="E2918" s="260">
        <v>116.25</v>
      </c>
      <c r="F2918" s="260">
        <v>283.75</v>
      </c>
      <c r="H2918" s="260" t="s">
        <v>3431</v>
      </c>
      <c r="I2918" s="16" t="s">
        <v>3465</v>
      </c>
      <c r="J2918" s="260">
        <v>1500090604</v>
      </c>
      <c r="K2918" s="260">
        <v>400</v>
      </c>
      <c r="L2918" s="260">
        <v>2</v>
      </c>
      <c r="M2918" s="260">
        <v>116.25</v>
      </c>
    </row>
    <row r="2919" hidden="1" spans="1:13">
      <c r="A2919" s="260" t="s">
        <v>3465</v>
      </c>
      <c r="B2919" s="260">
        <v>1500090604</v>
      </c>
      <c r="C2919" s="260">
        <v>400</v>
      </c>
      <c r="D2919" s="260">
        <v>2</v>
      </c>
      <c r="E2919" s="260">
        <v>116.25</v>
      </c>
      <c r="F2919" s="260">
        <v>283.75</v>
      </c>
      <c r="H2919" s="260" t="s">
        <v>3431</v>
      </c>
      <c r="I2919" s="16" t="s">
        <v>3466</v>
      </c>
      <c r="J2919" s="260">
        <v>1500090605</v>
      </c>
      <c r="K2919" s="260">
        <v>400</v>
      </c>
      <c r="L2919" s="260">
        <v>4</v>
      </c>
      <c r="M2919" s="260">
        <v>64.35</v>
      </c>
    </row>
    <row r="2920" hidden="1" spans="1:13">
      <c r="A2920" s="260" t="s">
        <v>3466</v>
      </c>
      <c r="B2920" s="260">
        <v>1500090605</v>
      </c>
      <c r="C2920" s="260">
        <v>400</v>
      </c>
      <c r="D2920" s="260">
        <v>4</v>
      </c>
      <c r="E2920" s="260">
        <v>64.35</v>
      </c>
      <c r="F2920" s="260">
        <v>335.65</v>
      </c>
      <c r="H2920" s="260" t="s">
        <v>3431</v>
      </c>
      <c r="I2920" s="16" t="s">
        <v>3466</v>
      </c>
      <c r="J2920" s="260">
        <v>1500090605</v>
      </c>
      <c r="K2920" s="260">
        <v>400</v>
      </c>
      <c r="L2920" s="260">
        <v>4</v>
      </c>
      <c r="M2920" s="260">
        <v>64.35</v>
      </c>
    </row>
    <row r="2921" hidden="1" spans="1:13">
      <c r="A2921" s="260" t="s">
        <v>3466</v>
      </c>
      <c r="B2921" s="260">
        <v>1500090605</v>
      </c>
      <c r="C2921" s="260">
        <v>400</v>
      </c>
      <c r="D2921" s="260">
        <v>4</v>
      </c>
      <c r="E2921" s="260">
        <v>64.35</v>
      </c>
      <c r="F2921" s="260">
        <v>335.65</v>
      </c>
      <c r="H2921" s="260" t="s">
        <v>3431</v>
      </c>
      <c r="I2921" s="16" t="s">
        <v>3466</v>
      </c>
      <c r="J2921" s="260">
        <v>1500090605</v>
      </c>
      <c r="K2921" s="260">
        <v>400</v>
      </c>
      <c r="L2921" s="260">
        <v>4</v>
      </c>
      <c r="M2921" s="260">
        <v>64.35</v>
      </c>
    </row>
    <row r="2922" hidden="1" spans="1:13">
      <c r="A2922" s="260" t="s">
        <v>3466</v>
      </c>
      <c r="B2922" s="260">
        <v>1500090605</v>
      </c>
      <c r="C2922" s="260">
        <v>400</v>
      </c>
      <c r="D2922" s="260">
        <v>4</v>
      </c>
      <c r="E2922" s="260">
        <v>64.35</v>
      </c>
      <c r="F2922" s="260">
        <v>335.65</v>
      </c>
      <c r="H2922" s="260" t="s">
        <v>3431</v>
      </c>
      <c r="I2922" s="16" t="s">
        <v>3466</v>
      </c>
      <c r="J2922" s="260">
        <v>1500090605</v>
      </c>
      <c r="K2922" s="260">
        <v>400</v>
      </c>
      <c r="L2922" s="260">
        <v>4</v>
      </c>
      <c r="M2922" s="260">
        <v>64.35</v>
      </c>
    </row>
    <row r="2923" hidden="1" spans="1:13">
      <c r="A2923" s="260" t="s">
        <v>3466</v>
      </c>
      <c r="B2923" s="260">
        <v>1500090605</v>
      </c>
      <c r="C2923" s="260">
        <v>400</v>
      </c>
      <c r="D2923" s="260">
        <v>4</v>
      </c>
      <c r="E2923" s="260">
        <v>64.35</v>
      </c>
      <c r="F2923" s="260">
        <v>335.65</v>
      </c>
      <c r="H2923" s="260" t="s">
        <v>3431</v>
      </c>
      <c r="I2923" s="16" t="s">
        <v>3467</v>
      </c>
      <c r="J2923" s="260">
        <v>1500090607</v>
      </c>
      <c r="K2923" s="260">
        <v>400</v>
      </c>
      <c r="L2923" s="260">
        <v>4</v>
      </c>
      <c r="M2923" s="260">
        <v>104</v>
      </c>
    </row>
    <row r="2924" hidden="1" spans="1:13">
      <c r="A2924" s="260" t="s">
        <v>3467</v>
      </c>
      <c r="B2924" s="260">
        <v>1500090607</v>
      </c>
      <c r="C2924" s="260">
        <v>400</v>
      </c>
      <c r="D2924" s="260">
        <v>4</v>
      </c>
      <c r="E2924" s="260">
        <v>104</v>
      </c>
      <c r="F2924" s="260">
        <v>296</v>
      </c>
      <c r="H2924" s="260" t="s">
        <v>3431</v>
      </c>
      <c r="I2924" s="16" t="s">
        <v>3467</v>
      </c>
      <c r="J2924" s="260">
        <v>1500090607</v>
      </c>
      <c r="K2924" s="260">
        <v>400</v>
      </c>
      <c r="L2924" s="260">
        <v>4</v>
      </c>
      <c r="M2924" s="260">
        <v>104</v>
      </c>
    </row>
    <row r="2925" hidden="1" spans="1:13">
      <c r="A2925" s="260" t="s">
        <v>3467</v>
      </c>
      <c r="B2925" s="260">
        <v>1500090607</v>
      </c>
      <c r="C2925" s="260">
        <v>400</v>
      </c>
      <c r="D2925" s="260">
        <v>4</v>
      </c>
      <c r="E2925" s="260">
        <v>104</v>
      </c>
      <c r="F2925" s="260">
        <v>296</v>
      </c>
      <c r="H2925" s="260" t="s">
        <v>3431</v>
      </c>
      <c r="I2925" s="16" t="s">
        <v>3467</v>
      </c>
      <c r="J2925" s="260">
        <v>1500090607</v>
      </c>
      <c r="K2925" s="260">
        <v>400</v>
      </c>
      <c r="L2925" s="260">
        <v>4</v>
      </c>
      <c r="M2925" s="260">
        <v>104</v>
      </c>
    </row>
    <row r="2926" hidden="1" spans="1:13">
      <c r="A2926" s="260" t="s">
        <v>3467</v>
      </c>
      <c r="B2926" s="260">
        <v>1500090607</v>
      </c>
      <c r="C2926" s="260">
        <v>400</v>
      </c>
      <c r="D2926" s="260">
        <v>4</v>
      </c>
      <c r="E2926" s="260">
        <v>104</v>
      </c>
      <c r="F2926" s="260">
        <v>296</v>
      </c>
      <c r="H2926" s="260" t="s">
        <v>3431</v>
      </c>
      <c r="I2926" s="16" t="s">
        <v>3467</v>
      </c>
      <c r="J2926" s="260">
        <v>1500090607</v>
      </c>
      <c r="K2926" s="260">
        <v>400</v>
      </c>
      <c r="L2926" s="260">
        <v>4</v>
      </c>
      <c r="M2926" s="260">
        <v>104</v>
      </c>
    </row>
    <row r="2927" hidden="1" spans="1:13">
      <c r="A2927" s="260" t="s">
        <v>3467</v>
      </c>
      <c r="B2927" s="260">
        <v>1500090607</v>
      </c>
      <c r="C2927" s="260">
        <v>400</v>
      </c>
      <c r="D2927" s="260">
        <v>4</v>
      </c>
      <c r="E2927" s="260">
        <v>104</v>
      </c>
      <c r="F2927" s="260">
        <v>296</v>
      </c>
      <c r="H2927" s="260" t="s">
        <v>3431</v>
      </c>
      <c r="I2927" s="16" t="s">
        <v>3468</v>
      </c>
      <c r="J2927" s="260">
        <v>1500090609</v>
      </c>
      <c r="K2927" s="260">
        <v>200</v>
      </c>
      <c r="L2927" s="260">
        <v>2</v>
      </c>
      <c r="M2927" s="260">
        <v>43.2</v>
      </c>
    </row>
    <row r="2928" hidden="1" spans="1:13">
      <c r="A2928" s="260" t="s">
        <v>3468</v>
      </c>
      <c r="B2928" s="260">
        <v>1500090609</v>
      </c>
      <c r="C2928" s="260">
        <v>200</v>
      </c>
      <c r="D2928" s="260">
        <v>2</v>
      </c>
      <c r="E2928" s="260">
        <v>43.2</v>
      </c>
      <c r="F2928" s="260">
        <v>156.8</v>
      </c>
      <c r="H2928" s="260" t="s">
        <v>3431</v>
      </c>
      <c r="I2928" s="16" t="s">
        <v>3468</v>
      </c>
      <c r="J2928" s="260">
        <v>1500090609</v>
      </c>
      <c r="K2928" s="260">
        <v>200</v>
      </c>
      <c r="L2928" s="260">
        <v>2</v>
      </c>
      <c r="M2928" s="260">
        <v>43.2</v>
      </c>
    </row>
    <row r="2929" hidden="1" spans="1:13">
      <c r="A2929" s="260" t="s">
        <v>3468</v>
      </c>
      <c r="B2929" s="260">
        <v>1500090609</v>
      </c>
      <c r="C2929" s="260">
        <v>200</v>
      </c>
      <c r="D2929" s="260">
        <v>2</v>
      </c>
      <c r="E2929" s="260">
        <v>43.2</v>
      </c>
      <c r="F2929" s="260">
        <v>156.8</v>
      </c>
      <c r="H2929" s="260" t="s">
        <v>3431</v>
      </c>
      <c r="I2929" s="16" t="s">
        <v>3469</v>
      </c>
      <c r="J2929" s="260">
        <v>1500090618</v>
      </c>
      <c r="K2929" s="260">
        <v>315</v>
      </c>
      <c r="L2929" s="260">
        <v>2</v>
      </c>
      <c r="M2929" s="260">
        <v>29.7</v>
      </c>
    </row>
    <row r="2930" hidden="1" spans="1:13">
      <c r="A2930" s="260" t="s">
        <v>3469</v>
      </c>
      <c r="B2930" s="260">
        <v>1500090618</v>
      </c>
      <c r="C2930" s="260">
        <v>315</v>
      </c>
      <c r="D2930" s="260">
        <v>2</v>
      </c>
      <c r="E2930" s="260">
        <v>29.7</v>
      </c>
      <c r="F2930" s="260">
        <v>285.3</v>
      </c>
      <c r="H2930" s="260" t="s">
        <v>3431</v>
      </c>
      <c r="I2930" s="16" t="s">
        <v>3469</v>
      </c>
      <c r="J2930" s="260">
        <v>1500090618</v>
      </c>
      <c r="K2930" s="260">
        <v>315</v>
      </c>
      <c r="L2930" s="260">
        <v>2</v>
      </c>
      <c r="M2930" s="260">
        <v>29.7</v>
      </c>
    </row>
    <row r="2931" hidden="1" spans="1:13">
      <c r="A2931" s="260" t="s">
        <v>3469</v>
      </c>
      <c r="B2931" s="260">
        <v>1500090618</v>
      </c>
      <c r="C2931" s="260">
        <v>315</v>
      </c>
      <c r="D2931" s="260">
        <v>2</v>
      </c>
      <c r="E2931" s="260">
        <v>29.7</v>
      </c>
      <c r="F2931" s="260">
        <v>285.3</v>
      </c>
      <c r="H2931" s="260" t="s">
        <v>3431</v>
      </c>
      <c r="I2931" s="16" t="s">
        <v>3470</v>
      </c>
      <c r="J2931" s="260">
        <v>1500090620</v>
      </c>
      <c r="K2931" s="260">
        <v>315</v>
      </c>
      <c r="L2931" s="260">
        <v>1</v>
      </c>
      <c r="M2931" s="260">
        <v>21.06</v>
      </c>
    </row>
    <row r="2932" hidden="1" spans="1:13">
      <c r="A2932" s="260" t="s">
        <v>3470</v>
      </c>
      <c r="B2932" s="260">
        <v>1500090620</v>
      </c>
      <c r="C2932" s="260">
        <v>315</v>
      </c>
      <c r="D2932" s="260">
        <v>1</v>
      </c>
      <c r="E2932" s="260">
        <v>21.06</v>
      </c>
      <c r="F2932" s="260">
        <v>293.94</v>
      </c>
      <c r="H2932" s="260" t="s">
        <v>3431</v>
      </c>
      <c r="I2932" s="16" t="s">
        <v>3471</v>
      </c>
      <c r="J2932" s="260">
        <v>1500120601</v>
      </c>
      <c r="K2932" s="260">
        <v>400</v>
      </c>
      <c r="L2932" s="260">
        <v>3</v>
      </c>
      <c r="M2932" s="260">
        <v>95.24</v>
      </c>
    </row>
    <row r="2933" hidden="1" spans="1:13">
      <c r="A2933" s="260" t="s">
        <v>3471</v>
      </c>
      <c r="B2933" s="260">
        <v>1500120601</v>
      </c>
      <c r="C2933" s="260">
        <v>400</v>
      </c>
      <c r="D2933" s="260">
        <v>3</v>
      </c>
      <c r="E2933" s="260">
        <v>95.24</v>
      </c>
      <c r="F2933" s="260">
        <v>304.76</v>
      </c>
      <c r="H2933" s="260" t="s">
        <v>3431</v>
      </c>
      <c r="I2933" s="16" t="s">
        <v>3471</v>
      </c>
      <c r="J2933" s="260">
        <v>1500120601</v>
      </c>
      <c r="K2933" s="260">
        <v>400</v>
      </c>
      <c r="L2933" s="260">
        <v>3</v>
      </c>
      <c r="M2933" s="260">
        <v>95.24</v>
      </c>
    </row>
    <row r="2934" hidden="1" spans="1:13">
      <c r="A2934" s="260" t="s">
        <v>3471</v>
      </c>
      <c r="B2934" s="260">
        <v>1500120601</v>
      </c>
      <c r="C2934" s="260">
        <v>400</v>
      </c>
      <c r="D2934" s="260">
        <v>3</v>
      </c>
      <c r="E2934" s="260">
        <v>95.24</v>
      </c>
      <c r="F2934" s="260">
        <v>304.76</v>
      </c>
      <c r="H2934" s="260" t="s">
        <v>3431</v>
      </c>
      <c r="I2934" s="16" t="s">
        <v>3471</v>
      </c>
      <c r="J2934" s="260">
        <v>1500120601</v>
      </c>
      <c r="K2934" s="260">
        <v>400</v>
      </c>
      <c r="L2934" s="260">
        <v>3</v>
      </c>
      <c r="M2934" s="260">
        <v>95.24</v>
      </c>
    </row>
    <row r="2935" hidden="1" spans="1:13">
      <c r="A2935" s="260" t="s">
        <v>3471</v>
      </c>
      <c r="B2935" s="260">
        <v>1500120601</v>
      </c>
      <c r="C2935" s="260">
        <v>400</v>
      </c>
      <c r="D2935" s="260">
        <v>3</v>
      </c>
      <c r="E2935" s="260">
        <v>95.24</v>
      </c>
      <c r="F2935" s="260">
        <v>304.76</v>
      </c>
      <c r="H2935" s="260" t="s">
        <v>3431</v>
      </c>
      <c r="I2935" s="16" t="s">
        <v>3472</v>
      </c>
      <c r="J2935" s="260">
        <v>1500090214</v>
      </c>
      <c r="K2935" s="260">
        <v>400</v>
      </c>
      <c r="L2935" s="260">
        <v>2</v>
      </c>
      <c r="M2935" s="260">
        <v>53.91</v>
      </c>
    </row>
    <row r="2936" hidden="1" spans="1:13">
      <c r="A2936" s="260" t="s">
        <v>3472</v>
      </c>
      <c r="B2936" s="260">
        <v>1500090214</v>
      </c>
      <c r="C2936" s="260">
        <v>400</v>
      </c>
      <c r="D2936" s="260">
        <v>2</v>
      </c>
      <c r="E2936" s="260">
        <v>53.91</v>
      </c>
      <c r="F2936" s="260">
        <v>346.09</v>
      </c>
      <c r="H2936" s="260" t="s">
        <v>3431</v>
      </c>
      <c r="I2936" s="16" t="s">
        <v>3472</v>
      </c>
      <c r="J2936" s="260">
        <v>1500090214</v>
      </c>
      <c r="K2936" s="260">
        <v>400</v>
      </c>
      <c r="L2936" s="260">
        <v>2</v>
      </c>
      <c r="M2936" s="260">
        <v>53.91</v>
      </c>
    </row>
    <row r="2937" hidden="1" spans="1:13">
      <c r="A2937" s="260" t="s">
        <v>3472</v>
      </c>
      <c r="B2937" s="260">
        <v>1500090214</v>
      </c>
      <c r="C2937" s="260">
        <v>400</v>
      </c>
      <c r="D2937" s="260">
        <v>2</v>
      </c>
      <c r="E2937" s="260">
        <v>53.91</v>
      </c>
      <c r="F2937" s="260">
        <v>346.09</v>
      </c>
      <c r="H2937" s="260" t="s">
        <v>3431</v>
      </c>
      <c r="I2937" s="16" t="s">
        <v>3473</v>
      </c>
      <c r="J2937" s="260">
        <v>1503184282</v>
      </c>
      <c r="K2937" s="260">
        <v>80</v>
      </c>
      <c r="L2937" s="260">
        <v>1</v>
      </c>
      <c r="M2937" s="260">
        <v>56</v>
      </c>
    </row>
    <row r="2938" hidden="1" spans="1:13">
      <c r="A2938" s="260" t="s">
        <v>3473</v>
      </c>
      <c r="B2938" s="260">
        <v>1503184282</v>
      </c>
      <c r="C2938" s="260">
        <v>80</v>
      </c>
      <c r="D2938" s="260">
        <v>1</v>
      </c>
      <c r="E2938" s="260">
        <v>56</v>
      </c>
      <c r="F2938" s="260">
        <v>24</v>
      </c>
      <c r="H2938" s="260" t="s">
        <v>3431</v>
      </c>
      <c r="I2938" s="16" t="s">
        <v>3474</v>
      </c>
      <c r="J2938" s="260">
        <v>1503189824</v>
      </c>
      <c r="K2938" s="260">
        <v>250</v>
      </c>
      <c r="L2938" s="260">
        <v>1</v>
      </c>
      <c r="M2938" s="260">
        <v>67.2</v>
      </c>
    </row>
    <row r="2939" hidden="1" spans="1:13">
      <c r="A2939" s="260" t="s">
        <v>3474</v>
      </c>
      <c r="B2939" s="260">
        <v>1503189824</v>
      </c>
      <c r="C2939" s="260">
        <v>250</v>
      </c>
      <c r="D2939" s="260">
        <v>1</v>
      </c>
      <c r="E2939" s="260">
        <v>67.2</v>
      </c>
      <c r="F2939" s="260">
        <v>182.8</v>
      </c>
      <c r="H2939" s="260" t="s">
        <v>3431</v>
      </c>
      <c r="I2939" s="16" t="s">
        <v>3475</v>
      </c>
      <c r="J2939" s="260">
        <v>331763</v>
      </c>
      <c r="K2939" s="260">
        <v>315</v>
      </c>
      <c r="L2939" s="260">
        <v>4</v>
      </c>
      <c r="M2939" s="260">
        <v>120.945</v>
      </c>
    </row>
    <row r="2940" hidden="1" spans="1:13">
      <c r="A2940" s="260" t="s">
        <v>3475</v>
      </c>
      <c r="B2940" s="260">
        <v>331763</v>
      </c>
      <c r="C2940" s="260">
        <v>315</v>
      </c>
      <c r="D2940" s="260">
        <v>4</v>
      </c>
      <c r="E2940" s="260">
        <v>120.945</v>
      </c>
      <c r="F2940" s="260">
        <v>194.055</v>
      </c>
      <c r="H2940" s="260" t="s">
        <v>3431</v>
      </c>
      <c r="I2940" s="16" t="s">
        <v>3475</v>
      </c>
      <c r="J2940" s="260">
        <v>331763</v>
      </c>
      <c r="K2940" s="260">
        <v>315</v>
      </c>
      <c r="L2940" s="260">
        <v>4</v>
      </c>
      <c r="M2940" s="260">
        <v>120.945</v>
      </c>
    </row>
    <row r="2941" hidden="1" spans="1:13">
      <c r="A2941" s="260" t="s">
        <v>3475</v>
      </c>
      <c r="B2941" s="260">
        <v>331763</v>
      </c>
      <c r="C2941" s="260">
        <v>315</v>
      </c>
      <c r="D2941" s="260">
        <v>4</v>
      </c>
      <c r="E2941" s="260">
        <v>120.945</v>
      </c>
      <c r="F2941" s="260">
        <v>194.055</v>
      </c>
      <c r="H2941" s="260" t="s">
        <v>3431</v>
      </c>
      <c r="I2941" s="16" t="s">
        <v>3475</v>
      </c>
      <c r="J2941" s="260">
        <v>331763</v>
      </c>
      <c r="K2941" s="260">
        <v>315</v>
      </c>
      <c r="L2941" s="260">
        <v>4</v>
      </c>
      <c r="M2941" s="260">
        <v>120.945</v>
      </c>
    </row>
    <row r="2942" hidden="1" spans="1:13">
      <c r="A2942" s="260" t="s">
        <v>3475</v>
      </c>
      <c r="B2942" s="260">
        <v>331763</v>
      </c>
      <c r="C2942" s="260">
        <v>315</v>
      </c>
      <c r="D2942" s="260">
        <v>4</v>
      </c>
      <c r="E2942" s="260">
        <v>120.945</v>
      </c>
      <c r="F2942" s="260">
        <v>194.055</v>
      </c>
      <c r="H2942" s="260" t="s">
        <v>3431</v>
      </c>
      <c r="I2942" s="16" t="s">
        <v>3475</v>
      </c>
      <c r="J2942" s="260">
        <v>331763</v>
      </c>
      <c r="K2942" s="260">
        <v>315</v>
      </c>
      <c r="L2942" s="260">
        <v>4</v>
      </c>
      <c r="M2942" s="260">
        <v>120.945</v>
      </c>
    </row>
    <row r="2943" hidden="1" spans="1:13">
      <c r="A2943" s="260" t="s">
        <v>3475</v>
      </c>
      <c r="B2943" s="260">
        <v>331763</v>
      </c>
      <c r="C2943" s="260">
        <v>315</v>
      </c>
      <c r="D2943" s="260">
        <v>4</v>
      </c>
      <c r="E2943" s="260">
        <v>120.945</v>
      </c>
      <c r="F2943" s="260">
        <v>194.055</v>
      </c>
      <c r="H2943" s="260" t="s">
        <v>3431</v>
      </c>
      <c r="I2943" s="16" t="s">
        <v>3476</v>
      </c>
      <c r="J2943" s="260">
        <v>331966</v>
      </c>
      <c r="K2943" s="260">
        <v>315</v>
      </c>
      <c r="L2943" s="260">
        <v>2</v>
      </c>
      <c r="M2943" s="260">
        <v>50.775</v>
      </c>
    </row>
    <row r="2944" hidden="1" spans="1:13">
      <c r="A2944" s="260" t="s">
        <v>3476</v>
      </c>
      <c r="B2944" s="260">
        <v>331966</v>
      </c>
      <c r="C2944" s="260">
        <v>315</v>
      </c>
      <c r="D2944" s="260">
        <v>2</v>
      </c>
      <c r="E2944" s="260">
        <v>50.775</v>
      </c>
      <c r="F2944" s="260">
        <v>264.225</v>
      </c>
      <c r="H2944" s="260" t="s">
        <v>3431</v>
      </c>
      <c r="I2944" s="16" t="s">
        <v>3476</v>
      </c>
      <c r="J2944" s="260">
        <v>331966</v>
      </c>
      <c r="K2944" s="260">
        <v>315</v>
      </c>
      <c r="L2944" s="260">
        <v>2</v>
      </c>
      <c r="M2944" s="260">
        <v>50.775</v>
      </c>
    </row>
    <row r="2945" hidden="1" spans="1:13">
      <c r="A2945" s="260" t="s">
        <v>3476</v>
      </c>
      <c r="B2945" s="260">
        <v>331966</v>
      </c>
      <c r="C2945" s="260">
        <v>315</v>
      </c>
      <c r="D2945" s="260">
        <v>2</v>
      </c>
      <c r="E2945" s="260">
        <v>50.775</v>
      </c>
      <c r="F2945" s="260">
        <v>264.225</v>
      </c>
      <c r="H2945" s="260" t="s">
        <v>3431</v>
      </c>
      <c r="I2945" s="16" t="s">
        <v>3477</v>
      </c>
      <c r="J2945" s="260">
        <v>375851</v>
      </c>
      <c r="K2945" s="260">
        <v>315</v>
      </c>
      <c r="L2945" s="260">
        <v>5</v>
      </c>
      <c r="M2945" s="260">
        <v>175.63</v>
      </c>
    </row>
    <row r="2946" hidden="1" spans="1:13">
      <c r="A2946" s="260" t="s">
        <v>3477</v>
      </c>
      <c r="B2946" s="260">
        <v>375851</v>
      </c>
      <c r="C2946" s="260">
        <v>315</v>
      </c>
      <c r="D2946" s="260">
        <v>5</v>
      </c>
      <c r="E2946" s="260">
        <v>175.63</v>
      </c>
      <c r="F2946" s="260">
        <v>139.37</v>
      </c>
      <c r="H2946" s="260" t="s">
        <v>3431</v>
      </c>
      <c r="I2946" s="16" t="s">
        <v>3477</v>
      </c>
      <c r="J2946" s="260">
        <v>375851</v>
      </c>
      <c r="K2946" s="260">
        <v>315</v>
      </c>
      <c r="L2946" s="260">
        <v>5</v>
      </c>
      <c r="M2946" s="260">
        <v>175.63</v>
      </c>
    </row>
    <row r="2947" hidden="1" spans="1:13">
      <c r="A2947" s="260" t="s">
        <v>3477</v>
      </c>
      <c r="B2947" s="260">
        <v>375851</v>
      </c>
      <c r="C2947" s="260">
        <v>315</v>
      </c>
      <c r="D2947" s="260">
        <v>5</v>
      </c>
      <c r="E2947" s="260">
        <v>175.63</v>
      </c>
      <c r="F2947" s="260">
        <v>139.37</v>
      </c>
      <c r="H2947" s="260" t="s">
        <v>3431</v>
      </c>
      <c r="I2947" s="16" t="s">
        <v>3477</v>
      </c>
      <c r="J2947" s="260">
        <v>375851</v>
      </c>
      <c r="K2947" s="260">
        <v>315</v>
      </c>
      <c r="L2947" s="260">
        <v>5</v>
      </c>
      <c r="M2947" s="260">
        <v>175.63</v>
      </c>
    </row>
    <row r="2948" hidden="1" spans="1:13">
      <c r="A2948" s="260" t="s">
        <v>3477</v>
      </c>
      <c r="B2948" s="260">
        <v>375851</v>
      </c>
      <c r="C2948" s="260">
        <v>315</v>
      </c>
      <c r="D2948" s="260">
        <v>5</v>
      </c>
      <c r="E2948" s="260">
        <v>175.63</v>
      </c>
      <c r="F2948" s="260">
        <v>139.37</v>
      </c>
      <c r="H2948" s="260" t="s">
        <v>3431</v>
      </c>
      <c r="I2948" s="16" t="s">
        <v>3477</v>
      </c>
      <c r="J2948" s="260">
        <v>375851</v>
      </c>
      <c r="K2948" s="260">
        <v>315</v>
      </c>
      <c r="L2948" s="260">
        <v>5</v>
      </c>
      <c r="M2948" s="260">
        <v>175.63</v>
      </c>
    </row>
    <row r="2949" hidden="1" spans="1:13">
      <c r="A2949" s="260" t="s">
        <v>3477</v>
      </c>
      <c r="B2949" s="260">
        <v>375851</v>
      </c>
      <c r="C2949" s="260">
        <v>315</v>
      </c>
      <c r="D2949" s="260">
        <v>5</v>
      </c>
      <c r="E2949" s="260">
        <v>175.63</v>
      </c>
      <c r="F2949" s="260">
        <v>139.37</v>
      </c>
      <c r="H2949" s="260" t="s">
        <v>3431</v>
      </c>
      <c r="I2949" s="16" t="s">
        <v>3477</v>
      </c>
      <c r="J2949" s="260">
        <v>375851</v>
      </c>
      <c r="K2949" s="260">
        <v>315</v>
      </c>
      <c r="L2949" s="260">
        <v>5</v>
      </c>
      <c r="M2949" s="260">
        <v>175.63</v>
      </c>
    </row>
    <row r="2950" hidden="1" spans="1:13">
      <c r="A2950" s="260" t="s">
        <v>3477</v>
      </c>
      <c r="B2950" s="260">
        <v>375851</v>
      </c>
      <c r="C2950" s="260">
        <v>315</v>
      </c>
      <c r="D2950" s="260">
        <v>5</v>
      </c>
      <c r="E2950" s="260">
        <v>175.63</v>
      </c>
      <c r="F2950" s="260">
        <v>139.37</v>
      </c>
      <c r="H2950" s="260" t="s">
        <v>3431</v>
      </c>
      <c r="I2950" s="16" t="s">
        <v>3478</v>
      </c>
      <c r="J2950" s="260">
        <v>590613</v>
      </c>
      <c r="K2950" s="260">
        <v>200</v>
      </c>
      <c r="L2950" s="260">
        <v>5</v>
      </c>
      <c r="M2950" s="260">
        <v>128.05</v>
      </c>
    </row>
    <row r="2951" hidden="1" spans="1:13">
      <c r="A2951" s="260" t="s">
        <v>3478</v>
      </c>
      <c r="B2951" s="260">
        <v>590613</v>
      </c>
      <c r="C2951" s="260">
        <v>200</v>
      </c>
      <c r="D2951" s="260">
        <v>5</v>
      </c>
      <c r="E2951" s="260">
        <v>128.05</v>
      </c>
      <c r="F2951" s="260">
        <v>71.95</v>
      </c>
      <c r="H2951" s="260" t="s">
        <v>3431</v>
      </c>
      <c r="I2951" s="16" t="s">
        <v>3478</v>
      </c>
      <c r="J2951" s="260">
        <v>590613</v>
      </c>
      <c r="K2951" s="260">
        <v>200</v>
      </c>
      <c r="L2951" s="260">
        <v>5</v>
      </c>
      <c r="M2951" s="260">
        <v>128.05</v>
      </c>
    </row>
    <row r="2952" hidden="1" spans="1:13">
      <c r="A2952" s="260" t="s">
        <v>3478</v>
      </c>
      <c r="B2952" s="260">
        <v>590613</v>
      </c>
      <c r="C2952" s="260">
        <v>200</v>
      </c>
      <c r="D2952" s="260">
        <v>5</v>
      </c>
      <c r="E2952" s="260">
        <v>128.05</v>
      </c>
      <c r="F2952" s="260">
        <v>71.95</v>
      </c>
      <c r="H2952" s="260" t="s">
        <v>3431</v>
      </c>
      <c r="I2952" s="16" t="s">
        <v>3478</v>
      </c>
      <c r="J2952" s="260">
        <v>590613</v>
      </c>
      <c r="K2952" s="260">
        <v>200</v>
      </c>
      <c r="L2952" s="260">
        <v>5</v>
      </c>
      <c r="M2952" s="260">
        <v>128.05</v>
      </c>
    </row>
    <row r="2953" hidden="1" spans="1:13">
      <c r="A2953" s="260" t="s">
        <v>3478</v>
      </c>
      <c r="B2953" s="260">
        <v>590613</v>
      </c>
      <c r="C2953" s="260">
        <v>200</v>
      </c>
      <c r="D2953" s="260">
        <v>5</v>
      </c>
      <c r="E2953" s="260">
        <v>128.05</v>
      </c>
      <c r="F2953" s="260">
        <v>71.95</v>
      </c>
      <c r="H2953" s="260" t="s">
        <v>3431</v>
      </c>
      <c r="I2953" s="16" t="s">
        <v>3478</v>
      </c>
      <c r="J2953" s="260">
        <v>590613</v>
      </c>
      <c r="K2953" s="260">
        <v>200</v>
      </c>
      <c r="L2953" s="260">
        <v>5</v>
      </c>
      <c r="M2953" s="260">
        <v>128.05</v>
      </c>
    </row>
    <row r="2954" hidden="1" spans="1:13">
      <c r="A2954" s="260" t="s">
        <v>3478</v>
      </c>
      <c r="B2954" s="260">
        <v>590613</v>
      </c>
      <c r="C2954" s="260">
        <v>200</v>
      </c>
      <c r="D2954" s="260">
        <v>5</v>
      </c>
      <c r="E2954" s="260">
        <v>128.05</v>
      </c>
      <c r="F2954" s="260">
        <v>71.95</v>
      </c>
      <c r="H2954" s="260" t="s">
        <v>3431</v>
      </c>
      <c r="I2954" s="16" t="s">
        <v>3478</v>
      </c>
      <c r="J2954" s="260">
        <v>590613</v>
      </c>
      <c r="K2954" s="260">
        <v>200</v>
      </c>
      <c r="L2954" s="260">
        <v>5</v>
      </c>
      <c r="M2954" s="260">
        <v>128.05</v>
      </c>
    </row>
    <row r="2955" hidden="1" spans="1:13">
      <c r="A2955" s="260" t="s">
        <v>3478</v>
      </c>
      <c r="B2955" s="260">
        <v>590613</v>
      </c>
      <c r="C2955" s="260">
        <v>200</v>
      </c>
      <c r="D2955" s="260">
        <v>5</v>
      </c>
      <c r="E2955" s="260">
        <v>128.05</v>
      </c>
      <c r="F2955" s="260">
        <v>71.95</v>
      </c>
      <c r="H2955" s="260" t="s">
        <v>3431</v>
      </c>
      <c r="I2955" s="16" t="s">
        <v>3479</v>
      </c>
      <c r="J2955" s="260">
        <v>638994</v>
      </c>
      <c r="K2955" s="260">
        <v>400</v>
      </c>
      <c r="L2955" s="260">
        <v>1</v>
      </c>
      <c r="M2955" s="260">
        <v>39.36</v>
      </c>
    </row>
    <row r="2956" hidden="1" spans="1:13">
      <c r="A2956" s="260" t="s">
        <v>3479</v>
      </c>
      <c r="B2956" s="260">
        <v>638994</v>
      </c>
      <c r="C2956" s="260">
        <v>400</v>
      </c>
      <c r="D2956" s="260">
        <v>1</v>
      </c>
      <c r="E2956" s="260">
        <v>39.36</v>
      </c>
      <c r="F2956" s="260">
        <v>360.64</v>
      </c>
      <c r="H2956" s="260" t="s">
        <v>3431</v>
      </c>
      <c r="I2956" s="16" t="s">
        <v>3480</v>
      </c>
      <c r="J2956" s="260">
        <v>664556</v>
      </c>
      <c r="K2956" s="260">
        <v>400</v>
      </c>
      <c r="L2956" s="260">
        <v>1</v>
      </c>
      <c r="M2956" s="260">
        <v>12.6</v>
      </c>
    </row>
    <row r="2957" hidden="1" spans="1:13">
      <c r="A2957" s="260" t="s">
        <v>3480</v>
      </c>
      <c r="B2957" s="260">
        <v>664556</v>
      </c>
      <c r="C2957" s="260">
        <v>400</v>
      </c>
      <c r="D2957" s="260">
        <v>1</v>
      </c>
      <c r="E2957" s="260">
        <v>12.6</v>
      </c>
      <c r="F2957" s="260">
        <v>387.4</v>
      </c>
      <c r="H2957" s="260" t="s">
        <v>3431</v>
      </c>
      <c r="I2957" s="16" t="s">
        <v>3481</v>
      </c>
      <c r="J2957" s="260">
        <v>678863</v>
      </c>
      <c r="K2957" s="260">
        <v>400</v>
      </c>
      <c r="L2957" s="260">
        <v>1</v>
      </c>
      <c r="M2957" s="260">
        <v>27</v>
      </c>
    </row>
    <row r="2958" hidden="1" spans="1:13">
      <c r="A2958" s="260" t="s">
        <v>3481</v>
      </c>
      <c r="B2958" s="260">
        <v>678863</v>
      </c>
      <c r="C2958" s="260">
        <v>400</v>
      </c>
      <c r="D2958" s="260">
        <v>1</v>
      </c>
      <c r="E2958" s="260">
        <v>27</v>
      </c>
      <c r="F2958" s="260">
        <v>373</v>
      </c>
      <c r="H2958" s="260" t="s">
        <v>3431</v>
      </c>
      <c r="I2958" s="16" t="s">
        <v>3482</v>
      </c>
      <c r="J2958" s="260">
        <v>682950</v>
      </c>
      <c r="K2958" s="260">
        <v>250</v>
      </c>
      <c r="L2958" s="260">
        <v>1</v>
      </c>
      <c r="M2958" s="260">
        <v>62</v>
      </c>
    </row>
    <row r="2959" hidden="1" spans="1:13">
      <c r="A2959" s="260" t="s">
        <v>3482</v>
      </c>
      <c r="B2959" s="260">
        <v>682950</v>
      </c>
      <c r="C2959" s="260">
        <v>250</v>
      </c>
      <c r="D2959" s="260">
        <v>1</v>
      </c>
      <c r="E2959" s="260">
        <v>62</v>
      </c>
      <c r="F2959" s="260">
        <v>188</v>
      </c>
      <c r="H2959" s="260" t="s">
        <v>3431</v>
      </c>
      <c r="I2959" s="16" t="s">
        <v>3483</v>
      </c>
      <c r="J2959" s="260">
        <v>694709</v>
      </c>
      <c r="K2959" s="260">
        <v>200</v>
      </c>
      <c r="L2959" s="260">
        <v>1</v>
      </c>
      <c r="M2959" s="260">
        <v>21.06</v>
      </c>
    </row>
    <row r="2960" hidden="1" spans="1:13">
      <c r="A2960" s="260" t="s">
        <v>3483</v>
      </c>
      <c r="B2960" s="260">
        <v>694709</v>
      </c>
      <c r="C2960" s="260">
        <v>200</v>
      </c>
      <c r="D2960" s="260">
        <v>1</v>
      </c>
      <c r="E2960" s="260">
        <v>21.06</v>
      </c>
      <c r="F2960" s="260">
        <v>178.94</v>
      </c>
      <c r="H2960" s="260" t="s">
        <v>3431</v>
      </c>
      <c r="I2960" s="16" t="s">
        <v>3484</v>
      </c>
      <c r="J2960" s="260">
        <v>841196</v>
      </c>
      <c r="K2960" s="260">
        <v>400</v>
      </c>
      <c r="L2960" s="260">
        <v>3</v>
      </c>
      <c r="M2960" s="260">
        <v>108.8</v>
      </c>
    </row>
    <row r="2961" hidden="1" spans="1:13">
      <c r="A2961" s="260" t="s">
        <v>3484</v>
      </c>
      <c r="B2961" s="260">
        <v>841196</v>
      </c>
      <c r="C2961" s="260">
        <v>400</v>
      </c>
      <c r="D2961" s="260">
        <v>3</v>
      </c>
      <c r="E2961" s="260">
        <v>108.8</v>
      </c>
      <c r="F2961" s="260">
        <v>291.2</v>
      </c>
      <c r="H2961" s="260" t="s">
        <v>3431</v>
      </c>
      <c r="I2961" s="16" t="s">
        <v>3484</v>
      </c>
      <c r="J2961" s="260">
        <v>841196</v>
      </c>
      <c r="K2961" s="260">
        <v>400</v>
      </c>
      <c r="L2961" s="260">
        <v>3</v>
      </c>
      <c r="M2961" s="260">
        <v>108.8</v>
      </c>
    </row>
    <row r="2962" hidden="1" spans="1:13">
      <c r="A2962" s="260" t="s">
        <v>3484</v>
      </c>
      <c r="B2962" s="260">
        <v>841196</v>
      </c>
      <c r="C2962" s="260">
        <v>400</v>
      </c>
      <c r="D2962" s="260">
        <v>3</v>
      </c>
      <c r="E2962" s="260">
        <v>108.8</v>
      </c>
      <c r="F2962" s="260">
        <v>291.2</v>
      </c>
      <c r="H2962" s="260" t="s">
        <v>3431</v>
      </c>
      <c r="I2962" s="16" t="s">
        <v>3484</v>
      </c>
      <c r="J2962" s="260">
        <v>841196</v>
      </c>
      <c r="K2962" s="260">
        <v>400</v>
      </c>
      <c r="L2962" s="260">
        <v>3</v>
      </c>
      <c r="M2962" s="260">
        <v>108.8</v>
      </c>
    </row>
    <row r="2963" hidden="1" spans="1:13">
      <c r="A2963" s="260" t="s">
        <v>3484</v>
      </c>
      <c r="B2963" s="260">
        <v>841196</v>
      </c>
      <c r="C2963" s="260">
        <v>400</v>
      </c>
      <c r="D2963" s="260">
        <v>3</v>
      </c>
      <c r="E2963" s="260">
        <v>108.8</v>
      </c>
      <c r="F2963" s="260">
        <v>291.2</v>
      </c>
      <c r="H2963" s="260" t="s">
        <v>3431</v>
      </c>
      <c r="I2963" s="16" t="s">
        <v>3485</v>
      </c>
      <c r="J2963" s="260">
        <v>841199</v>
      </c>
      <c r="K2963" s="260">
        <v>200</v>
      </c>
      <c r="L2963" s="260">
        <v>10</v>
      </c>
      <c r="M2963" s="260">
        <v>283.3</v>
      </c>
    </row>
    <row r="2964" hidden="1" spans="1:13">
      <c r="A2964" s="260" t="s">
        <v>3485</v>
      </c>
      <c r="B2964" s="260">
        <v>841199</v>
      </c>
      <c r="C2964" s="260">
        <v>200</v>
      </c>
      <c r="D2964" s="260">
        <v>10</v>
      </c>
      <c r="E2964" s="260">
        <v>283.3</v>
      </c>
      <c r="F2964" s="260">
        <v>-83.3</v>
      </c>
      <c r="H2964" s="260" t="s">
        <v>3431</v>
      </c>
      <c r="I2964" s="16" t="s">
        <v>3485</v>
      </c>
      <c r="J2964" s="260">
        <v>841199</v>
      </c>
      <c r="K2964" s="260">
        <v>200</v>
      </c>
      <c r="L2964" s="260">
        <v>10</v>
      </c>
      <c r="M2964" s="260">
        <v>283.3</v>
      </c>
    </row>
    <row r="2965" hidden="1" spans="1:13">
      <c r="A2965" s="260" t="s">
        <v>3485</v>
      </c>
      <c r="B2965" s="260">
        <v>841199</v>
      </c>
      <c r="C2965" s="260">
        <v>200</v>
      </c>
      <c r="D2965" s="260">
        <v>10</v>
      </c>
      <c r="E2965" s="260">
        <v>283.3</v>
      </c>
      <c r="F2965" s="260">
        <v>-83.3</v>
      </c>
      <c r="H2965" s="260" t="s">
        <v>3431</v>
      </c>
      <c r="I2965" s="16" t="s">
        <v>3485</v>
      </c>
      <c r="J2965" s="260">
        <v>841199</v>
      </c>
      <c r="K2965" s="260">
        <v>200</v>
      </c>
      <c r="L2965" s="260">
        <v>10</v>
      </c>
      <c r="M2965" s="260">
        <v>283.3</v>
      </c>
    </row>
    <row r="2966" hidden="1" spans="1:13">
      <c r="A2966" s="260" t="s">
        <v>3485</v>
      </c>
      <c r="B2966" s="260">
        <v>841199</v>
      </c>
      <c r="C2966" s="260">
        <v>200</v>
      </c>
      <c r="D2966" s="260">
        <v>10</v>
      </c>
      <c r="E2966" s="260">
        <v>283.3</v>
      </c>
      <c r="F2966" s="260">
        <v>-83.3</v>
      </c>
      <c r="H2966" s="260" t="s">
        <v>3431</v>
      </c>
      <c r="I2966" s="16" t="s">
        <v>3485</v>
      </c>
      <c r="J2966" s="260">
        <v>841199</v>
      </c>
      <c r="K2966" s="260">
        <v>200</v>
      </c>
      <c r="L2966" s="260">
        <v>10</v>
      </c>
      <c r="M2966" s="260">
        <v>283.3</v>
      </c>
    </row>
    <row r="2967" hidden="1" spans="1:13">
      <c r="A2967" s="260" t="s">
        <v>3485</v>
      </c>
      <c r="B2967" s="260">
        <v>841199</v>
      </c>
      <c r="C2967" s="260">
        <v>200</v>
      </c>
      <c r="D2967" s="260">
        <v>10</v>
      </c>
      <c r="E2967" s="260">
        <v>283.3</v>
      </c>
      <c r="F2967" s="260">
        <v>-83.3</v>
      </c>
      <c r="H2967" s="260" t="s">
        <v>3431</v>
      </c>
      <c r="I2967" s="16" t="s">
        <v>3485</v>
      </c>
      <c r="J2967" s="260">
        <v>841199</v>
      </c>
      <c r="K2967" s="260">
        <v>200</v>
      </c>
      <c r="L2967" s="260">
        <v>10</v>
      </c>
      <c r="M2967" s="260">
        <v>283.3</v>
      </c>
    </row>
    <row r="2968" hidden="1" spans="1:13">
      <c r="A2968" s="260" t="s">
        <v>3485</v>
      </c>
      <c r="B2968" s="260">
        <v>841199</v>
      </c>
      <c r="C2968" s="260">
        <v>200</v>
      </c>
      <c r="D2968" s="260">
        <v>10</v>
      </c>
      <c r="E2968" s="260">
        <v>283.3</v>
      </c>
      <c r="F2968" s="260">
        <v>-83.3</v>
      </c>
      <c r="H2968" s="260" t="s">
        <v>3431</v>
      </c>
      <c r="I2968" s="16" t="s">
        <v>3485</v>
      </c>
      <c r="J2968" s="260">
        <v>841199</v>
      </c>
      <c r="K2968" s="260">
        <v>200</v>
      </c>
      <c r="L2968" s="260">
        <v>10</v>
      </c>
      <c r="M2968" s="260">
        <v>283.3</v>
      </c>
    </row>
    <row r="2969" hidden="1" spans="1:13">
      <c r="A2969" s="260" t="s">
        <v>3485</v>
      </c>
      <c r="B2969" s="260">
        <v>841199</v>
      </c>
      <c r="C2969" s="260">
        <v>200</v>
      </c>
      <c r="D2969" s="260">
        <v>10</v>
      </c>
      <c r="E2969" s="260">
        <v>283.3</v>
      </c>
      <c r="F2969" s="260">
        <v>-83.3</v>
      </c>
      <c r="H2969" s="260" t="s">
        <v>3431</v>
      </c>
      <c r="I2969" s="16" t="s">
        <v>3485</v>
      </c>
      <c r="J2969" s="260">
        <v>841199</v>
      </c>
      <c r="K2969" s="260">
        <v>200</v>
      </c>
      <c r="L2969" s="260">
        <v>10</v>
      </c>
      <c r="M2969" s="260">
        <v>283.3</v>
      </c>
    </row>
    <row r="2970" hidden="1" spans="1:13">
      <c r="A2970" s="260" t="s">
        <v>3485</v>
      </c>
      <c r="B2970" s="260">
        <v>841199</v>
      </c>
      <c r="C2970" s="260">
        <v>200</v>
      </c>
      <c r="D2970" s="260">
        <v>10</v>
      </c>
      <c r="E2970" s="260">
        <v>283.3</v>
      </c>
      <c r="F2970" s="260">
        <v>-83.3</v>
      </c>
      <c r="H2970" s="260" t="s">
        <v>3431</v>
      </c>
      <c r="I2970" s="16" t="s">
        <v>3485</v>
      </c>
      <c r="J2970" s="260">
        <v>841199</v>
      </c>
      <c r="K2970" s="260">
        <v>200</v>
      </c>
      <c r="L2970" s="260">
        <v>10</v>
      </c>
      <c r="M2970" s="260">
        <v>283.3</v>
      </c>
    </row>
    <row r="2971" hidden="1" spans="1:13">
      <c r="A2971" s="260" t="s">
        <v>3485</v>
      </c>
      <c r="B2971" s="260">
        <v>841199</v>
      </c>
      <c r="C2971" s="260">
        <v>200</v>
      </c>
      <c r="D2971" s="260">
        <v>10</v>
      </c>
      <c r="E2971" s="260">
        <v>283.3</v>
      </c>
      <c r="F2971" s="260">
        <v>-83.3</v>
      </c>
      <c r="H2971" s="260" t="s">
        <v>3431</v>
      </c>
      <c r="I2971" s="16" t="s">
        <v>3485</v>
      </c>
      <c r="J2971" s="260">
        <v>841199</v>
      </c>
      <c r="K2971" s="260">
        <v>200</v>
      </c>
      <c r="L2971" s="260">
        <v>10</v>
      </c>
      <c r="M2971" s="260">
        <v>283.3</v>
      </c>
    </row>
    <row r="2972" hidden="1" spans="1:13">
      <c r="A2972" s="260" t="s">
        <v>3485</v>
      </c>
      <c r="B2972" s="260">
        <v>841199</v>
      </c>
      <c r="C2972" s="260">
        <v>200</v>
      </c>
      <c r="D2972" s="260">
        <v>10</v>
      </c>
      <c r="E2972" s="260">
        <v>283.3</v>
      </c>
      <c r="F2972" s="260">
        <v>-83.3</v>
      </c>
      <c r="H2972" s="260" t="s">
        <v>3431</v>
      </c>
      <c r="I2972" s="16" t="s">
        <v>3485</v>
      </c>
      <c r="J2972" s="260">
        <v>841199</v>
      </c>
      <c r="K2972" s="260">
        <v>200</v>
      </c>
      <c r="L2972" s="260">
        <v>10</v>
      </c>
      <c r="M2972" s="260">
        <v>283.3</v>
      </c>
    </row>
    <row r="2973" hidden="1" spans="1:13">
      <c r="A2973" s="260" t="s">
        <v>3485</v>
      </c>
      <c r="B2973" s="260">
        <v>841199</v>
      </c>
      <c r="C2973" s="260">
        <v>200</v>
      </c>
      <c r="D2973" s="260">
        <v>10</v>
      </c>
      <c r="E2973" s="260">
        <v>283.3</v>
      </c>
      <c r="F2973" s="260">
        <v>-83.3</v>
      </c>
      <c r="H2973" s="260" t="s">
        <v>3431</v>
      </c>
      <c r="I2973" s="16" t="s">
        <v>3486</v>
      </c>
      <c r="J2973" s="260">
        <v>841200</v>
      </c>
      <c r="K2973" s="260">
        <v>315</v>
      </c>
      <c r="L2973" s="260">
        <v>2</v>
      </c>
      <c r="M2973" s="260">
        <v>43.52</v>
      </c>
    </row>
    <row r="2974" hidden="1" spans="1:13">
      <c r="A2974" s="260" t="s">
        <v>3486</v>
      </c>
      <c r="B2974" s="260">
        <v>841200</v>
      </c>
      <c r="C2974" s="260">
        <v>315</v>
      </c>
      <c r="D2974" s="260">
        <v>2</v>
      </c>
      <c r="E2974" s="260">
        <v>43.52</v>
      </c>
      <c r="F2974" s="260">
        <v>271.48</v>
      </c>
      <c r="H2974" s="260" t="s">
        <v>3431</v>
      </c>
      <c r="I2974" s="16" t="s">
        <v>3486</v>
      </c>
      <c r="J2974" s="260">
        <v>841200</v>
      </c>
      <c r="K2974" s="260">
        <v>315</v>
      </c>
      <c r="L2974" s="260">
        <v>2</v>
      </c>
      <c r="M2974" s="260">
        <v>43.52</v>
      </c>
    </row>
    <row r="2975" hidden="1" spans="1:13">
      <c r="A2975" s="260" t="s">
        <v>3486</v>
      </c>
      <c r="B2975" s="260">
        <v>841200</v>
      </c>
      <c r="C2975" s="260">
        <v>315</v>
      </c>
      <c r="D2975" s="260">
        <v>2</v>
      </c>
      <c r="E2975" s="260">
        <v>43.52</v>
      </c>
      <c r="F2975" s="260">
        <v>271.48</v>
      </c>
      <c r="H2975" s="260" t="s">
        <v>3431</v>
      </c>
      <c r="I2975" s="16" t="s">
        <v>3487</v>
      </c>
      <c r="J2975" s="260">
        <v>841201</v>
      </c>
      <c r="K2975" s="260">
        <v>200</v>
      </c>
      <c r="L2975" s="260">
        <v>1</v>
      </c>
      <c r="M2975" s="260">
        <v>33.72</v>
      </c>
    </row>
    <row r="2976" hidden="1" spans="1:13">
      <c r="A2976" s="260" t="s">
        <v>3487</v>
      </c>
      <c r="B2976" s="260">
        <v>841201</v>
      </c>
      <c r="C2976" s="260">
        <v>200</v>
      </c>
      <c r="D2976" s="260">
        <v>1</v>
      </c>
      <c r="E2976" s="260">
        <v>33.72</v>
      </c>
      <c r="F2976" s="260">
        <v>166.28</v>
      </c>
      <c r="H2976" s="260" t="s">
        <v>3431</v>
      </c>
      <c r="I2976" s="16" t="s">
        <v>3488</v>
      </c>
      <c r="J2976" s="260">
        <v>841202</v>
      </c>
      <c r="K2976" s="260">
        <v>400</v>
      </c>
      <c r="L2976" s="260">
        <v>1</v>
      </c>
      <c r="M2976" s="260">
        <v>21.08</v>
      </c>
    </row>
    <row r="2977" hidden="1" spans="1:13">
      <c r="A2977" s="260" t="s">
        <v>3488</v>
      </c>
      <c r="B2977" s="260">
        <v>841202</v>
      </c>
      <c r="C2977" s="260">
        <v>400</v>
      </c>
      <c r="D2977" s="260">
        <v>1</v>
      </c>
      <c r="E2977" s="260">
        <v>21.08</v>
      </c>
      <c r="F2977" s="260">
        <v>378.92</v>
      </c>
      <c r="H2977" s="260" t="s">
        <v>3431</v>
      </c>
      <c r="I2977" s="16" t="s">
        <v>3489</v>
      </c>
      <c r="J2977" s="260">
        <v>841203</v>
      </c>
      <c r="K2977" s="260">
        <v>200</v>
      </c>
      <c r="L2977" s="260">
        <v>7</v>
      </c>
      <c r="M2977" s="260">
        <v>187.68</v>
      </c>
    </row>
    <row r="2978" hidden="1" spans="1:13">
      <c r="A2978" s="260" t="s">
        <v>3489</v>
      </c>
      <c r="B2978" s="260">
        <v>841203</v>
      </c>
      <c r="C2978" s="260">
        <v>200</v>
      </c>
      <c r="D2978" s="260">
        <v>7</v>
      </c>
      <c r="E2978" s="260">
        <v>187.68</v>
      </c>
      <c r="F2978" s="260">
        <v>12.32</v>
      </c>
      <c r="H2978" s="260" t="s">
        <v>3431</v>
      </c>
      <c r="I2978" s="16" t="s">
        <v>3489</v>
      </c>
      <c r="J2978" s="260">
        <v>841203</v>
      </c>
      <c r="K2978" s="260">
        <v>200</v>
      </c>
      <c r="L2978" s="260">
        <v>7</v>
      </c>
      <c r="M2978" s="260">
        <v>187.68</v>
      </c>
    </row>
    <row r="2979" hidden="1" spans="1:13">
      <c r="A2979" s="260" t="s">
        <v>3489</v>
      </c>
      <c r="B2979" s="260">
        <v>841203</v>
      </c>
      <c r="C2979" s="260">
        <v>200</v>
      </c>
      <c r="D2979" s="260">
        <v>7</v>
      </c>
      <c r="E2979" s="260">
        <v>187.68</v>
      </c>
      <c r="F2979" s="260">
        <v>12.32</v>
      </c>
      <c r="H2979" s="260" t="s">
        <v>3431</v>
      </c>
      <c r="I2979" s="16" t="s">
        <v>3489</v>
      </c>
      <c r="J2979" s="260">
        <v>841203</v>
      </c>
      <c r="K2979" s="260">
        <v>200</v>
      </c>
      <c r="L2979" s="260">
        <v>7</v>
      </c>
      <c r="M2979" s="260">
        <v>187.68</v>
      </c>
    </row>
    <row r="2980" hidden="1" spans="1:13">
      <c r="A2980" s="260" t="s">
        <v>3489</v>
      </c>
      <c r="B2980" s="260">
        <v>841203</v>
      </c>
      <c r="C2980" s="260">
        <v>200</v>
      </c>
      <c r="D2980" s="260">
        <v>7</v>
      </c>
      <c r="E2980" s="260">
        <v>187.68</v>
      </c>
      <c r="F2980" s="260">
        <v>12.32</v>
      </c>
      <c r="H2980" s="260" t="s">
        <v>3431</v>
      </c>
      <c r="I2980" s="16" t="s">
        <v>3489</v>
      </c>
      <c r="J2980" s="260">
        <v>841203</v>
      </c>
      <c r="K2980" s="260">
        <v>200</v>
      </c>
      <c r="L2980" s="260">
        <v>7</v>
      </c>
      <c r="M2980" s="260">
        <v>187.68</v>
      </c>
    </row>
    <row r="2981" hidden="1" spans="1:13">
      <c r="A2981" s="260" t="s">
        <v>3489</v>
      </c>
      <c r="B2981" s="260">
        <v>841203</v>
      </c>
      <c r="C2981" s="260">
        <v>200</v>
      </c>
      <c r="D2981" s="260">
        <v>7</v>
      </c>
      <c r="E2981" s="260">
        <v>187.68</v>
      </c>
      <c r="F2981" s="260">
        <v>12.32</v>
      </c>
      <c r="H2981" s="260" t="s">
        <v>3431</v>
      </c>
      <c r="I2981" s="16" t="s">
        <v>3489</v>
      </c>
      <c r="J2981" s="260">
        <v>841203</v>
      </c>
      <c r="K2981" s="260">
        <v>200</v>
      </c>
      <c r="L2981" s="260">
        <v>7</v>
      </c>
      <c r="M2981" s="260">
        <v>187.68</v>
      </c>
    </row>
    <row r="2982" hidden="1" spans="1:13">
      <c r="A2982" s="260" t="s">
        <v>3489</v>
      </c>
      <c r="B2982" s="260">
        <v>841203</v>
      </c>
      <c r="C2982" s="260">
        <v>200</v>
      </c>
      <c r="D2982" s="260">
        <v>7</v>
      </c>
      <c r="E2982" s="260">
        <v>187.68</v>
      </c>
      <c r="F2982" s="260">
        <v>12.32</v>
      </c>
      <c r="H2982" s="260" t="s">
        <v>3431</v>
      </c>
      <c r="I2982" s="16" t="s">
        <v>3489</v>
      </c>
      <c r="J2982" s="260">
        <v>841203</v>
      </c>
      <c r="K2982" s="260">
        <v>200</v>
      </c>
      <c r="L2982" s="260">
        <v>7</v>
      </c>
      <c r="M2982" s="260">
        <v>187.68</v>
      </c>
    </row>
    <row r="2983" hidden="1" spans="1:13">
      <c r="A2983" s="260" t="s">
        <v>3489</v>
      </c>
      <c r="B2983" s="260">
        <v>841203</v>
      </c>
      <c r="C2983" s="260">
        <v>200</v>
      </c>
      <c r="D2983" s="260">
        <v>7</v>
      </c>
      <c r="E2983" s="260">
        <v>187.68</v>
      </c>
      <c r="F2983" s="260">
        <v>12.32</v>
      </c>
      <c r="H2983" s="260" t="s">
        <v>3431</v>
      </c>
      <c r="I2983" s="16" t="s">
        <v>3489</v>
      </c>
      <c r="J2983" s="260">
        <v>841203</v>
      </c>
      <c r="K2983" s="260">
        <v>200</v>
      </c>
      <c r="L2983" s="260">
        <v>7</v>
      </c>
      <c r="M2983" s="260">
        <v>187.68</v>
      </c>
    </row>
    <row r="2984" hidden="1" spans="1:13">
      <c r="A2984" s="260" t="s">
        <v>3489</v>
      </c>
      <c r="B2984" s="260">
        <v>841203</v>
      </c>
      <c r="C2984" s="260">
        <v>200</v>
      </c>
      <c r="D2984" s="260">
        <v>7</v>
      </c>
      <c r="E2984" s="260">
        <v>187.68</v>
      </c>
      <c r="F2984" s="260">
        <v>12.32</v>
      </c>
      <c r="H2984" s="260" t="s">
        <v>3431</v>
      </c>
      <c r="I2984" s="16" t="s">
        <v>3490</v>
      </c>
      <c r="J2984" s="260">
        <v>841204</v>
      </c>
      <c r="K2984" s="260">
        <v>200</v>
      </c>
      <c r="L2984" s="260">
        <v>2</v>
      </c>
      <c r="M2984" s="260">
        <v>47.6</v>
      </c>
    </row>
    <row r="2985" hidden="1" spans="1:13">
      <c r="A2985" s="260" t="s">
        <v>3490</v>
      </c>
      <c r="B2985" s="260">
        <v>841204</v>
      </c>
      <c r="C2985" s="260">
        <v>200</v>
      </c>
      <c r="D2985" s="260">
        <v>2</v>
      </c>
      <c r="E2985" s="260">
        <v>47.6</v>
      </c>
      <c r="F2985" s="260">
        <v>152.4</v>
      </c>
      <c r="H2985" s="260" t="s">
        <v>3431</v>
      </c>
      <c r="I2985" s="16" t="s">
        <v>3490</v>
      </c>
      <c r="J2985" s="260">
        <v>841204</v>
      </c>
      <c r="K2985" s="260">
        <v>200</v>
      </c>
      <c r="L2985" s="260">
        <v>2</v>
      </c>
      <c r="M2985" s="260">
        <v>47.6</v>
      </c>
    </row>
    <row r="2986" hidden="1" spans="1:13">
      <c r="A2986" s="260" t="s">
        <v>3490</v>
      </c>
      <c r="B2986" s="260">
        <v>841204</v>
      </c>
      <c r="C2986" s="260">
        <v>200</v>
      </c>
      <c r="D2986" s="260">
        <v>2</v>
      </c>
      <c r="E2986" s="260">
        <v>47.6</v>
      </c>
      <c r="F2986" s="260">
        <v>152.4</v>
      </c>
      <c r="H2986" s="260" t="s">
        <v>3431</v>
      </c>
      <c r="I2986" s="16" t="s">
        <v>3491</v>
      </c>
      <c r="J2986" s="260">
        <v>841205</v>
      </c>
      <c r="K2986" s="260">
        <v>400</v>
      </c>
      <c r="L2986" s="260">
        <v>2</v>
      </c>
      <c r="M2986" s="260">
        <v>82.28</v>
      </c>
    </row>
    <row r="2987" hidden="1" spans="1:13">
      <c r="A2987" s="260" t="s">
        <v>3491</v>
      </c>
      <c r="B2987" s="260">
        <v>841205</v>
      </c>
      <c r="C2987" s="260">
        <v>400</v>
      </c>
      <c r="D2987" s="260">
        <v>2</v>
      </c>
      <c r="E2987" s="260">
        <v>82.28</v>
      </c>
      <c r="F2987" s="260">
        <v>317.72</v>
      </c>
      <c r="H2987" s="260" t="s">
        <v>3431</v>
      </c>
      <c r="I2987" s="16" t="s">
        <v>3491</v>
      </c>
      <c r="J2987" s="260">
        <v>841205</v>
      </c>
      <c r="K2987" s="260">
        <v>400</v>
      </c>
      <c r="L2987" s="260">
        <v>2</v>
      </c>
      <c r="M2987" s="260">
        <v>82.28</v>
      </c>
    </row>
    <row r="2988" hidden="1" spans="1:13">
      <c r="A2988" s="260" t="s">
        <v>3491</v>
      </c>
      <c r="B2988" s="260">
        <v>841205</v>
      </c>
      <c r="C2988" s="260">
        <v>400</v>
      </c>
      <c r="D2988" s="260">
        <v>2</v>
      </c>
      <c r="E2988" s="260">
        <v>82.28</v>
      </c>
      <c r="F2988" s="260">
        <v>317.72</v>
      </c>
      <c r="H2988" s="260" t="s">
        <v>3431</v>
      </c>
      <c r="I2988" s="16" t="s">
        <v>3492</v>
      </c>
      <c r="J2988" s="260">
        <v>854525</v>
      </c>
      <c r="K2988" s="260">
        <v>200</v>
      </c>
      <c r="L2988" s="260">
        <v>1</v>
      </c>
      <c r="M2988" s="260">
        <v>21.6</v>
      </c>
    </row>
    <row r="2989" hidden="1" spans="1:13">
      <c r="A2989" s="260" t="s">
        <v>3492</v>
      </c>
      <c r="B2989" s="260">
        <v>854525</v>
      </c>
      <c r="C2989" s="260">
        <v>200</v>
      </c>
      <c r="D2989" s="260">
        <v>1</v>
      </c>
      <c r="E2989" s="260">
        <v>21.6</v>
      </c>
      <c r="F2989" s="260">
        <v>178.4</v>
      </c>
      <c r="H2989" s="260" t="s">
        <v>3431</v>
      </c>
      <c r="I2989" s="16" t="s">
        <v>3493</v>
      </c>
      <c r="J2989" s="260">
        <v>857420</v>
      </c>
      <c r="K2989" s="260">
        <v>400</v>
      </c>
      <c r="L2989" s="260">
        <v>1</v>
      </c>
      <c r="M2989" s="260">
        <v>21.655</v>
      </c>
    </row>
    <row r="2990" hidden="1" spans="1:13">
      <c r="A2990" s="260" t="s">
        <v>3493</v>
      </c>
      <c r="B2990" s="260">
        <v>857420</v>
      </c>
      <c r="C2990" s="260">
        <v>400</v>
      </c>
      <c r="D2990" s="260">
        <v>1</v>
      </c>
      <c r="E2990" s="260">
        <v>21.655</v>
      </c>
      <c r="F2990" s="260">
        <v>378.345</v>
      </c>
      <c r="H2990" s="260" t="s">
        <v>3431</v>
      </c>
      <c r="I2990" s="16" t="s">
        <v>3494</v>
      </c>
      <c r="J2990" s="260">
        <v>862891</v>
      </c>
      <c r="K2990" s="260">
        <v>200</v>
      </c>
      <c r="L2990" s="260">
        <v>2</v>
      </c>
      <c r="M2990" s="260">
        <v>80.36</v>
      </c>
    </row>
    <row r="2991" hidden="1" spans="1:13">
      <c r="A2991" s="260" t="s">
        <v>3494</v>
      </c>
      <c r="B2991" s="260">
        <v>862891</v>
      </c>
      <c r="C2991" s="260">
        <v>200</v>
      </c>
      <c r="D2991" s="260">
        <v>2</v>
      </c>
      <c r="E2991" s="260">
        <v>80.36</v>
      </c>
      <c r="F2991" s="260">
        <v>119.64</v>
      </c>
      <c r="H2991" s="260" t="s">
        <v>3431</v>
      </c>
      <c r="I2991" s="16" t="s">
        <v>3494</v>
      </c>
      <c r="J2991" s="260">
        <v>862891</v>
      </c>
      <c r="K2991" s="260">
        <v>200</v>
      </c>
      <c r="L2991" s="260">
        <v>2</v>
      </c>
      <c r="M2991" s="260">
        <v>80.36</v>
      </c>
    </row>
    <row r="2992" hidden="1" spans="1:13">
      <c r="A2992" s="260" t="s">
        <v>3494</v>
      </c>
      <c r="B2992" s="260">
        <v>862891</v>
      </c>
      <c r="C2992" s="260">
        <v>200</v>
      </c>
      <c r="D2992" s="260">
        <v>2</v>
      </c>
      <c r="E2992" s="260">
        <v>80.36</v>
      </c>
      <c r="F2992" s="260">
        <v>119.64</v>
      </c>
      <c r="H2992" s="260" t="s">
        <v>3431</v>
      </c>
      <c r="I2992" s="16" t="s">
        <v>3495</v>
      </c>
      <c r="J2992" s="260">
        <v>862892</v>
      </c>
      <c r="K2992" s="260">
        <v>400</v>
      </c>
      <c r="L2992" s="260">
        <v>2</v>
      </c>
      <c r="M2992" s="260">
        <v>50.685</v>
      </c>
    </row>
    <row r="2993" hidden="1" spans="1:13">
      <c r="A2993" s="260" t="s">
        <v>3495</v>
      </c>
      <c r="B2993" s="260">
        <v>862892</v>
      </c>
      <c r="C2993" s="260">
        <v>400</v>
      </c>
      <c r="D2993" s="260">
        <v>2</v>
      </c>
      <c r="E2993" s="260">
        <v>50.685</v>
      </c>
      <c r="F2993" s="260">
        <v>349.315</v>
      </c>
      <c r="H2993" s="260" t="s">
        <v>3431</v>
      </c>
      <c r="I2993" s="16" t="s">
        <v>3495</v>
      </c>
      <c r="J2993" s="260">
        <v>862892</v>
      </c>
      <c r="K2993" s="260">
        <v>400</v>
      </c>
      <c r="L2993" s="260">
        <v>2</v>
      </c>
      <c r="M2993" s="260">
        <v>50.685</v>
      </c>
    </row>
    <row r="2994" hidden="1" spans="1:13">
      <c r="A2994" s="260" t="s">
        <v>3495</v>
      </c>
      <c r="B2994" s="260">
        <v>862892</v>
      </c>
      <c r="C2994" s="260">
        <v>400</v>
      </c>
      <c r="D2994" s="260">
        <v>2</v>
      </c>
      <c r="E2994" s="260">
        <v>50.685</v>
      </c>
      <c r="F2994" s="260">
        <v>349.315</v>
      </c>
      <c r="H2994" s="260" t="s">
        <v>3431</v>
      </c>
      <c r="I2994" s="16" t="s">
        <v>3496</v>
      </c>
      <c r="J2994" s="260">
        <v>883885</v>
      </c>
      <c r="K2994" s="260">
        <v>400</v>
      </c>
      <c r="L2994" s="260">
        <v>4</v>
      </c>
      <c r="M2994" s="260">
        <v>63.44</v>
      </c>
    </row>
    <row r="2995" hidden="1" spans="1:13">
      <c r="A2995" s="260" t="s">
        <v>3496</v>
      </c>
      <c r="B2995" s="260">
        <v>883885</v>
      </c>
      <c r="C2995" s="260">
        <v>400</v>
      </c>
      <c r="D2995" s="260">
        <v>4</v>
      </c>
      <c r="E2995" s="260">
        <v>63.44</v>
      </c>
      <c r="F2995" s="260">
        <v>336.56</v>
      </c>
      <c r="H2995" s="260" t="s">
        <v>3431</v>
      </c>
      <c r="I2995" s="16" t="s">
        <v>3496</v>
      </c>
      <c r="J2995" s="260">
        <v>883885</v>
      </c>
      <c r="K2995" s="260">
        <v>400</v>
      </c>
      <c r="L2995" s="260">
        <v>4</v>
      </c>
      <c r="M2995" s="260">
        <v>63.44</v>
      </c>
    </row>
    <row r="2996" hidden="1" spans="1:13">
      <c r="A2996" s="260" t="s">
        <v>3496</v>
      </c>
      <c r="B2996" s="260">
        <v>883885</v>
      </c>
      <c r="C2996" s="260">
        <v>400</v>
      </c>
      <c r="D2996" s="260">
        <v>4</v>
      </c>
      <c r="E2996" s="260">
        <v>63.44</v>
      </c>
      <c r="F2996" s="260">
        <v>336.56</v>
      </c>
      <c r="H2996" s="260" t="s">
        <v>3431</v>
      </c>
      <c r="I2996" s="16" t="s">
        <v>3496</v>
      </c>
      <c r="J2996" s="260">
        <v>883885</v>
      </c>
      <c r="K2996" s="260">
        <v>400</v>
      </c>
      <c r="L2996" s="260">
        <v>4</v>
      </c>
      <c r="M2996" s="260">
        <v>63.44</v>
      </c>
    </row>
    <row r="2997" hidden="1" spans="1:13">
      <c r="A2997" s="260" t="s">
        <v>3496</v>
      </c>
      <c r="B2997" s="260">
        <v>883885</v>
      </c>
      <c r="C2997" s="260">
        <v>400</v>
      </c>
      <c r="D2997" s="260">
        <v>4</v>
      </c>
      <c r="E2997" s="260">
        <v>63.44</v>
      </c>
      <c r="F2997" s="260">
        <v>336.56</v>
      </c>
      <c r="H2997" s="260" t="s">
        <v>3431</v>
      </c>
      <c r="I2997" s="16" t="s">
        <v>3496</v>
      </c>
      <c r="J2997" s="260">
        <v>883885</v>
      </c>
      <c r="K2997" s="260">
        <v>400</v>
      </c>
      <c r="L2997" s="260">
        <v>4</v>
      </c>
      <c r="M2997" s="260">
        <v>63.44</v>
      </c>
    </row>
    <row r="2998" hidden="1" spans="1:13">
      <c r="A2998" s="260" t="s">
        <v>3496</v>
      </c>
      <c r="B2998" s="260">
        <v>883885</v>
      </c>
      <c r="C2998" s="260">
        <v>400</v>
      </c>
      <c r="D2998" s="260">
        <v>4</v>
      </c>
      <c r="E2998" s="260">
        <v>63.44</v>
      </c>
      <c r="F2998" s="260">
        <v>336.56</v>
      </c>
      <c r="H2998" s="260" t="s">
        <v>3431</v>
      </c>
      <c r="I2998" s="16" t="s">
        <v>3497</v>
      </c>
      <c r="J2998" s="260">
        <v>883900</v>
      </c>
      <c r="K2998" s="260">
        <v>200</v>
      </c>
      <c r="L2998" s="260">
        <v>1</v>
      </c>
      <c r="M2998" s="260">
        <v>20.335</v>
      </c>
    </row>
    <row r="2999" hidden="1" spans="1:13">
      <c r="A2999" s="260" t="s">
        <v>3497</v>
      </c>
      <c r="B2999" s="260">
        <v>883900</v>
      </c>
      <c r="C2999" s="260">
        <v>200</v>
      </c>
      <c r="D2999" s="260">
        <v>1</v>
      </c>
      <c r="E2999" s="260">
        <v>20.335</v>
      </c>
      <c r="F2999" s="260">
        <v>179.665</v>
      </c>
      <c r="H2999" s="260" t="s">
        <v>3431</v>
      </c>
      <c r="I2999" s="16" t="s">
        <v>3498</v>
      </c>
      <c r="J2999" s="260">
        <v>883906</v>
      </c>
      <c r="K2999" s="260">
        <v>250</v>
      </c>
      <c r="L2999" s="260">
        <v>1</v>
      </c>
      <c r="M2999" s="260">
        <v>20.25</v>
      </c>
    </row>
    <row r="3000" hidden="1" spans="1:13">
      <c r="A3000" s="260" t="s">
        <v>3498</v>
      </c>
      <c r="B3000" s="260">
        <v>883906</v>
      </c>
      <c r="C3000" s="260">
        <v>250</v>
      </c>
      <c r="D3000" s="260">
        <v>1</v>
      </c>
      <c r="E3000" s="260">
        <v>20.25</v>
      </c>
      <c r="F3000" s="260">
        <v>229.75</v>
      </c>
      <c r="H3000" s="260" t="s">
        <v>3431</v>
      </c>
      <c r="I3000" s="16" t="s">
        <v>3499</v>
      </c>
      <c r="J3000" s="260">
        <v>907305</v>
      </c>
      <c r="K3000" s="260">
        <v>200</v>
      </c>
      <c r="L3000" s="260">
        <v>7</v>
      </c>
      <c r="M3000" s="260">
        <v>215.2</v>
      </c>
    </row>
    <row r="3001" hidden="1" spans="1:13">
      <c r="A3001" s="260" t="s">
        <v>3499</v>
      </c>
      <c r="B3001" s="260">
        <v>907305</v>
      </c>
      <c r="C3001" s="260">
        <v>200</v>
      </c>
      <c r="D3001" s="260">
        <v>7</v>
      </c>
      <c r="E3001" s="260">
        <v>215.2</v>
      </c>
      <c r="F3001" s="260">
        <v>-15.2</v>
      </c>
      <c r="H3001" s="260" t="s">
        <v>3431</v>
      </c>
      <c r="I3001" s="16" t="s">
        <v>3499</v>
      </c>
      <c r="J3001" s="260">
        <v>907305</v>
      </c>
      <c r="K3001" s="260">
        <v>200</v>
      </c>
      <c r="L3001" s="260">
        <v>7</v>
      </c>
      <c r="M3001" s="260">
        <v>215.2</v>
      </c>
    </row>
    <row r="3002" hidden="1" spans="1:13">
      <c r="A3002" s="260" t="s">
        <v>3499</v>
      </c>
      <c r="B3002" s="260">
        <v>907305</v>
      </c>
      <c r="C3002" s="260">
        <v>200</v>
      </c>
      <c r="D3002" s="260">
        <v>7</v>
      </c>
      <c r="E3002" s="260">
        <v>215.2</v>
      </c>
      <c r="F3002" s="260">
        <v>-15.2</v>
      </c>
      <c r="H3002" s="260" t="s">
        <v>3431</v>
      </c>
      <c r="I3002" s="16" t="s">
        <v>3499</v>
      </c>
      <c r="J3002" s="260">
        <v>907305</v>
      </c>
      <c r="K3002" s="260">
        <v>200</v>
      </c>
      <c r="L3002" s="260">
        <v>7</v>
      </c>
      <c r="M3002" s="260">
        <v>215.2</v>
      </c>
    </row>
    <row r="3003" hidden="1" spans="1:13">
      <c r="A3003" s="260" t="s">
        <v>3499</v>
      </c>
      <c r="B3003" s="260">
        <v>907305</v>
      </c>
      <c r="C3003" s="260">
        <v>200</v>
      </c>
      <c r="D3003" s="260">
        <v>7</v>
      </c>
      <c r="E3003" s="260">
        <v>215.2</v>
      </c>
      <c r="F3003" s="260">
        <v>-15.2</v>
      </c>
      <c r="H3003" s="260" t="s">
        <v>3431</v>
      </c>
      <c r="I3003" s="16" t="s">
        <v>3499</v>
      </c>
      <c r="J3003" s="260">
        <v>907305</v>
      </c>
      <c r="K3003" s="260">
        <v>200</v>
      </c>
      <c r="L3003" s="260">
        <v>7</v>
      </c>
      <c r="M3003" s="260">
        <v>215.2</v>
      </c>
    </row>
    <row r="3004" hidden="1" spans="1:13">
      <c r="A3004" s="260" t="s">
        <v>3499</v>
      </c>
      <c r="B3004" s="260">
        <v>907305</v>
      </c>
      <c r="C3004" s="260">
        <v>200</v>
      </c>
      <c r="D3004" s="260">
        <v>7</v>
      </c>
      <c r="E3004" s="260">
        <v>215.2</v>
      </c>
      <c r="F3004" s="260">
        <v>-15.2</v>
      </c>
      <c r="H3004" s="260" t="s">
        <v>3431</v>
      </c>
      <c r="I3004" s="16" t="s">
        <v>3499</v>
      </c>
      <c r="J3004" s="260">
        <v>907305</v>
      </c>
      <c r="K3004" s="260">
        <v>200</v>
      </c>
      <c r="L3004" s="260">
        <v>7</v>
      </c>
      <c r="M3004" s="260">
        <v>215.2</v>
      </c>
    </row>
    <row r="3005" hidden="1" spans="1:13">
      <c r="A3005" s="260" t="s">
        <v>3499</v>
      </c>
      <c r="B3005" s="260">
        <v>907305</v>
      </c>
      <c r="C3005" s="260">
        <v>200</v>
      </c>
      <c r="D3005" s="260">
        <v>7</v>
      </c>
      <c r="E3005" s="260">
        <v>215.2</v>
      </c>
      <c r="F3005" s="260">
        <v>-15.2</v>
      </c>
      <c r="H3005" s="260" t="s">
        <v>3431</v>
      </c>
      <c r="I3005" s="16" t="s">
        <v>3499</v>
      </c>
      <c r="J3005" s="260">
        <v>907305</v>
      </c>
      <c r="K3005" s="260">
        <v>200</v>
      </c>
      <c r="L3005" s="260">
        <v>7</v>
      </c>
      <c r="M3005" s="260">
        <v>215.2</v>
      </c>
    </row>
    <row r="3006" hidden="1" spans="1:13">
      <c r="A3006" s="260" t="s">
        <v>3499</v>
      </c>
      <c r="B3006" s="260">
        <v>907305</v>
      </c>
      <c r="C3006" s="260">
        <v>200</v>
      </c>
      <c r="D3006" s="260">
        <v>7</v>
      </c>
      <c r="E3006" s="260">
        <v>215.2</v>
      </c>
      <c r="F3006" s="260">
        <v>-15.2</v>
      </c>
      <c r="H3006" s="260" t="s">
        <v>3431</v>
      </c>
      <c r="I3006" s="16" t="s">
        <v>3499</v>
      </c>
      <c r="J3006" s="260">
        <v>907305</v>
      </c>
      <c r="K3006" s="260">
        <v>200</v>
      </c>
      <c r="L3006" s="260">
        <v>7</v>
      </c>
      <c r="M3006" s="260">
        <v>215.2</v>
      </c>
    </row>
    <row r="3007" hidden="1" spans="1:13">
      <c r="A3007" s="260" t="s">
        <v>3499</v>
      </c>
      <c r="B3007" s="260">
        <v>907305</v>
      </c>
      <c r="C3007" s="260">
        <v>200</v>
      </c>
      <c r="D3007" s="260">
        <v>7</v>
      </c>
      <c r="E3007" s="260">
        <v>215.2</v>
      </c>
      <c r="F3007" s="260">
        <v>-15.2</v>
      </c>
      <c r="H3007" s="260" t="s">
        <v>3431</v>
      </c>
      <c r="I3007" s="16" t="s">
        <v>3500</v>
      </c>
      <c r="J3007" s="260">
        <v>944076</v>
      </c>
      <c r="K3007" s="260">
        <v>400</v>
      </c>
      <c r="L3007" s="260">
        <v>1</v>
      </c>
      <c r="M3007" s="260">
        <v>10.68</v>
      </c>
    </row>
    <row r="3008" hidden="1" spans="1:13">
      <c r="A3008" s="260" t="s">
        <v>3500</v>
      </c>
      <c r="B3008" s="260">
        <v>944076</v>
      </c>
      <c r="C3008" s="260">
        <v>400</v>
      </c>
      <c r="D3008" s="260">
        <v>1</v>
      </c>
      <c r="E3008" s="260">
        <v>10.68</v>
      </c>
      <c r="F3008" s="260">
        <v>389.32</v>
      </c>
      <c r="H3008" s="260" t="s">
        <v>3431</v>
      </c>
      <c r="I3008" s="16" t="s">
        <v>3501</v>
      </c>
      <c r="J3008" s="260">
        <v>944081</v>
      </c>
      <c r="K3008" s="260">
        <v>400</v>
      </c>
      <c r="L3008" s="260">
        <v>4</v>
      </c>
      <c r="M3008" s="260">
        <v>71.005</v>
      </c>
    </row>
    <row r="3009" hidden="1" spans="1:13">
      <c r="A3009" s="260" t="s">
        <v>3501</v>
      </c>
      <c r="B3009" s="260">
        <v>944081</v>
      </c>
      <c r="C3009" s="260">
        <v>400</v>
      </c>
      <c r="D3009" s="260">
        <v>4</v>
      </c>
      <c r="E3009" s="260">
        <v>71.005</v>
      </c>
      <c r="F3009" s="260">
        <v>328.995</v>
      </c>
      <c r="H3009" s="260" t="s">
        <v>3431</v>
      </c>
      <c r="I3009" s="16" t="s">
        <v>3501</v>
      </c>
      <c r="J3009" s="260">
        <v>944081</v>
      </c>
      <c r="K3009" s="260">
        <v>400</v>
      </c>
      <c r="L3009" s="260">
        <v>4</v>
      </c>
      <c r="M3009" s="260">
        <v>71.005</v>
      </c>
    </row>
    <row r="3010" hidden="1" spans="1:13">
      <c r="A3010" s="260" t="s">
        <v>3501</v>
      </c>
      <c r="B3010" s="260">
        <v>944081</v>
      </c>
      <c r="C3010" s="260">
        <v>400</v>
      </c>
      <c r="D3010" s="260">
        <v>4</v>
      </c>
      <c r="E3010" s="260">
        <v>71.005</v>
      </c>
      <c r="F3010" s="260">
        <v>328.995</v>
      </c>
      <c r="H3010" s="260" t="s">
        <v>3431</v>
      </c>
      <c r="I3010" s="16" t="s">
        <v>3501</v>
      </c>
      <c r="J3010" s="260">
        <v>944081</v>
      </c>
      <c r="K3010" s="260">
        <v>400</v>
      </c>
      <c r="L3010" s="260">
        <v>4</v>
      </c>
      <c r="M3010" s="260">
        <v>71.005</v>
      </c>
    </row>
    <row r="3011" hidden="1" spans="1:13">
      <c r="A3011" s="260" t="s">
        <v>3501</v>
      </c>
      <c r="B3011" s="260">
        <v>944081</v>
      </c>
      <c r="C3011" s="260">
        <v>400</v>
      </c>
      <c r="D3011" s="260">
        <v>4</v>
      </c>
      <c r="E3011" s="260">
        <v>71.005</v>
      </c>
      <c r="F3011" s="260">
        <v>328.995</v>
      </c>
      <c r="H3011" s="260" t="s">
        <v>3431</v>
      </c>
      <c r="I3011" s="16" t="s">
        <v>3501</v>
      </c>
      <c r="J3011" s="260">
        <v>944081</v>
      </c>
      <c r="K3011" s="260">
        <v>400</v>
      </c>
      <c r="L3011" s="260">
        <v>4</v>
      </c>
      <c r="M3011" s="260">
        <v>71.005</v>
      </c>
    </row>
    <row r="3012" hidden="1" spans="1:13">
      <c r="A3012" s="260" t="s">
        <v>3501</v>
      </c>
      <c r="B3012" s="260">
        <v>944081</v>
      </c>
      <c r="C3012" s="260">
        <v>400</v>
      </c>
      <c r="D3012" s="260">
        <v>4</v>
      </c>
      <c r="E3012" s="260">
        <v>71.005</v>
      </c>
      <c r="F3012" s="260">
        <v>328.995</v>
      </c>
      <c r="H3012" s="260" t="s">
        <v>3431</v>
      </c>
      <c r="I3012" s="16" t="s">
        <v>3502</v>
      </c>
      <c r="J3012" s="260">
        <v>971377</v>
      </c>
      <c r="K3012" s="260">
        <v>400</v>
      </c>
      <c r="L3012" s="260">
        <v>1</v>
      </c>
      <c r="M3012" s="260">
        <v>22.14</v>
      </c>
    </row>
    <row r="3013" hidden="1" spans="1:13">
      <c r="A3013" s="260" t="s">
        <v>3502</v>
      </c>
      <c r="B3013" s="260">
        <v>971377</v>
      </c>
      <c r="C3013" s="260">
        <v>400</v>
      </c>
      <c r="D3013" s="260">
        <v>1</v>
      </c>
      <c r="E3013" s="260">
        <v>22.14</v>
      </c>
      <c r="F3013" s="260">
        <v>377.86</v>
      </c>
      <c r="H3013" s="260" t="s">
        <v>3431</v>
      </c>
      <c r="I3013" s="16" t="s">
        <v>3503</v>
      </c>
      <c r="J3013" s="260">
        <v>978769</v>
      </c>
      <c r="K3013" s="260">
        <v>400</v>
      </c>
      <c r="L3013" s="260">
        <v>5</v>
      </c>
      <c r="M3013" s="260">
        <v>148.41</v>
      </c>
    </row>
    <row r="3014" hidden="1" spans="1:13">
      <c r="A3014" s="260" t="s">
        <v>3503</v>
      </c>
      <c r="B3014" s="260">
        <v>978769</v>
      </c>
      <c r="C3014" s="260">
        <v>400</v>
      </c>
      <c r="D3014" s="260">
        <v>5</v>
      </c>
      <c r="E3014" s="260">
        <v>148.41</v>
      </c>
      <c r="F3014" s="260">
        <v>251.59</v>
      </c>
      <c r="H3014" s="260" t="s">
        <v>3431</v>
      </c>
      <c r="I3014" s="16" t="s">
        <v>3503</v>
      </c>
      <c r="J3014" s="260">
        <v>978769</v>
      </c>
      <c r="K3014" s="260">
        <v>400</v>
      </c>
      <c r="L3014" s="260">
        <v>5</v>
      </c>
      <c r="M3014" s="260">
        <v>148.41</v>
      </c>
    </row>
    <row r="3015" hidden="1" spans="1:13">
      <c r="A3015" s="260" t="s">
        <v>3503</v>
      </c>
      <c r="B3015" s="260">
        <v>978769</v>
      </c>
      <c r="C3015" s="260">
        <v>400</v>
      </c>
      <c r="D3015" s="260">
        <v>5</v>
      </c>
      <c r="E3015" s="260">
        <v>148.41</v>
      </c>
      <c r="F3015" s="260">
        <v>251.59</v>
      </c>
      <c r="H3015" s="260" t="s">
        <v>3431</v>
      </c>
      <c r="I3015" s="16" t="s">
        <v>3503</v>
      </c>
      <c r="J3015" s="260">
        <v>978769</v>
      </c>
      <c r="K3015" s="260">
        <v>400</v>
      </c>
      <c r="L3015" s="260">
        <v>5</v>
      </c>
      <c r="M3015" s="260">
        <v>148.41</v>
      </c>
    </row>
    <row r="3016" hidden="1" spans="1:13">
      <c r="A3016" s="260" t="s">
        <v>3503</v>
      </c>
      <c r="B3016" s="260">
        <v>978769</v>
      </c>
      <c r="C3016" s="260">
        <v>400</v>
      </c>
      <c r="D3016" s="260">
        <v>5</v>
      </c>
      <c r="E3016" s="260">
        <v>148.41</v>
      </c>
      <c r="F3016" s="260">
        <v>251.59</v>
      </c>
      <c r="H3016" s="260" t="s">
        <v>3431</v>
      </c>
      <c r="I3016" s="16" t="s">
        <v>3503</v>
      </c>
      <c r="J3016" s="260">
        <v>978769</v>
      </c>
      <c r="K3016" s="260">
        <v>400</v>
      </c>
      <c r="L3016" s="260">
        <v>5</v>
      </c>
      <c r="M3016" s="260">
        <v>148.41</v>
      </c>
    </row>
    <row r="3017" hidden="1" spans="1:13">
      <c r="A3017" s="260" t="s">
        <v>3503</v>
      </c>
      <c r="B3017" s="260">
        <v>978769</v>
      </c>
      <c r="C3017" s="260">
        <v>400</v>
      </c>
      <c r="D3017" s="260">
        <v>5</v>
      </c>
      <c r="E3017" s="260">
        <v>148.41</v>
      </c>
      <c r="F3017" s="260">
        <v>251.59</v>
      </c>
      <c r="H3017" s="260" t="s">
        <v>3431</v>
      </c>
      <c r="I3017" s="16" t="s">
        <v>3503</v>
      </c>
      <c r="J3017" s="260">
        <v>978769</v>
      </c>
      <c r="K3017" s="260">
        <v>400</v>
      </c>
      <c r="L3017" s="260">
        <v>5</v>
      </c>
      <c r="M3017" s="260">
        <v>148.41</v>
      </c>
    </row>
    <row r="3018" hidden="1" spans="1:13">
      <c r="A3018" s="260" t="s">
        <v>3503</v>
      </c>
      <c r="B3018" s="260">
        <v>978769</v>
      </c>
      <c r="C3018" s="260">
        <v>400</v>
      </c>
      <c r="D3018" s="260">
        <v>5</v>
      </c>
      <c r="E3018" s="260">
        <v>148.41</v>
      </c>
      <c r="F3018" s="260">
        <v>251.59</v>
      </c>
      <c r="H3018" s="260" t="s">
        <v>3431</v>
      </c>
      <c r="I3018" s="16" t="s">
        <v>3504</v>
      </c>
      <c r="J3018" s="260">
        <v>1049545</v>
      </c>
      <c r="K3018" s="260">
        <v>400</v>
      </c>
      <c r="L3018" s="260">
        <v>1</v>
      </c>
      <c r="M3018" s="260">
        <v>6.57</v>
      </c>
    </row>
    <row r="3019" hidden="1" spans="1:13">
      <c r="A3019" s="260" t="s">
        <v>3504</v>
      </c>
      <c r="B3019" s="260">
        <v>1049545</v>
      </c>
      <c r="C3019" s="260">
        <v>400</v>
      </c>
      <c r="D3019" s="260">
        <v>1</v>
      </c>
      <c r="E3019" s="260">
        <v>6.57</v>
      </c>
      <c r="F3019" s="260">
        <v>393.43</v>
      </c>
      <c r="H3019" s="260" t="s">
        <v>3431</v>
      </c>
      <c r="I3019" s="16" t="s">
        <v>3505</v>
      </c>
      <c r="J3019" s="260">
        <v>1049551</v>
      </c>
      <c r="K3019" s="260">
        <v>400</v>
      </c>
      <c r="L3019" s="260">
        <v>1</v>
      </c>
      <c r="M3019" s="260">
        <v>46.35</v>
      </c>
    </row>
    <row r="3020" hidden="1" spans="1:13">
      <c r="A3020" s="260" t="s">
        <v>3505</v>
      </c>
      <c r="B3020" s="260">
        <v>1049551</v>
      </c>
      <c r="C3020" s="260">
        <v>400</v>
      </c>
      <c r="D3020" s="260">
        <v>1</v>
      </c>
      <c r="E3020" s="260">
        <v>46.35</v>
      </c>
      <c r="F3020" s="260">
        <v>353.65</v>
      </c>
      <c r="H3020" s="260" t="s">
        <v>3431</v>
      </c>
      <c r="I3020" s="16" t="s">
        <v>3506</v>
      </c>
      <c r="J3020" s="260">
        <v>1049552</v>
      </c>
      <c r="K3020" s="260">
        <v>400</v>
      </c>
      <c r="L3020" s="260">
        <v>3</v>
      </c>
      <c r="M3020" s="260">
        <v>92.76</v>
      </c>
    </row>
    <row r="3021" hidden="1" spans="1:13">
      <c r="A3021" s="260" t="s">
        <v>3506</v>
      </c>
      <c r="B3021" s="260">
        <v>1049552</v>
      </c>
      <c r="C3021" s="260">
        <v>400</v>
      </c>
      <c r="D3021" s="260">
        <v>3</v>
      </c>
      <c r="E3021" s="260">
        <v>92.76</v>
      </c>
      <c r="F3021" s="260">
        <v>307.24</v>
      </c>
      <c r="H3021" s="260" t="s">
        <v>3431</v>
      </c>
      <c r="I3021" s="16" t="s">
        <v>3506</v>
      </c>
      <c r="J3021" s="260">
        <v>1049552</v>
      </c>
      <c r="K3021" s="260">
        <v>400</v>
      </c>
      <c r="L3021" s="260">
        <v>3</v>
      </c>
      <c r="M3021" s="260">
        <v>92.76</v>
      </c>
    </row>
    <row r="3022" hidden="1" spans="1:13">
      <c r="A3022" s="260" t="s">
        <v>3506</v>
      </c>
      <c r="B3022" s="260">
        <v>1049552</v>
      </c>
      <c r="C3022" s="260">
        <v>400</v>
      </c>
      <c r="D3022" s="260">
        <v>3</v>
      </c>
      <c r="E3022" s="260">
        <v>92.76</v>
      </c>
      <c r="F3022" s="260">
        <v>307.24</v>
      </c>
      <c r="H3022" s="260" t="s">
        <v>3431</v>
      </c>
      <c r="I3022" s="16" t="s">
        <v>3506</v>
      </c>
      <c r="J3022" s="260">
        <v>1049552</v>
      </c>
      <c r="K3022" s="260">
        <v>400</v>
      </c>
      <c r="L3022" s="260">
        <v>3</v>
      </c>
      <c r="M3022" s="260">
        <v>92.76</v>
      </c>
    </row>
    <row r="3023" hidden="1" spans="1:13">
      <c r="A3023" s="260" t="s">
        <v>3506</v>
      </c>
      <c r="B3023" s="260">
        <v>1049552</v>
      </c>
      <c r="C3023" s="260">
        <v>400</v>
      </c>
      <c r="D3023" s="260">
        <v>3</v>
      </c>
      <c r="E3023" s="260">
        <v>92.76</v>
      </c>
      <c r="F3023" s="260">
        <v>307.24</v>
      </c>
      <c r="H3023" s="260" t="s">
        <v>3431</v>
      </c>
      <c r="I3023" s="16" t="s">
        <v>3507</v>
      </c>
      <c r="J3023" s="260">
        <v>4061637</v>
      </c>
      <c r="K3023" s="260">
        <v>400</v>
      </c>
      <c r="L3023" s="260">
        <v>3</v>
      </c>
      <c r="M3023" s="260">
        <v>62.98</v>
      </c>
    </row>
    <row r="3024" hidden="1" spans="1:13">
      <c r="A3024" s="260" t="s">
        <v>3507</v>
      </c>
      <c r="B3024" s="260">
        <v>4061637</v>
      </c>
      <c r="C3024" s="260">
        <v>400</v>
      </c>
      <c r="D3024" s="260">
        <v>3</v>
      </c>
      <c r="E3024" s="260">
        <v>62.98</v>
      </c>
      <c r="F3024" s="260">
        <v>337.02</v>
      </c>
      <c r="H3024" s="260" t="s">
        <v>3431</v>
      </c>
      <c r="I3024" s="16" t="s">
        <v>3507</v>
      </c>
      <c r="J3024" s="260">
        <v>4061637</v>
      </c>
      <c r="K3024" s="260">
        <v>400</v>
      </c>
      <c r="L3024" s="260">
        <v>3</v>
      </c>
      <c r="M3024" s="260">
        <v>62.98</v>
      </c>
    </row>
    <row r="3025" hidden="1" spans="1:13">
      <c r="A3025" s="260" t="s">
        <v>3507</v>
      </c>
      <c r="B3025" s="260">
        <v>4061637</v>
      </c>
      <c r="C3025" s="260">
        <v>400</v>
      </c>
      <c r="D3025" s="260">
        <v>3</v>
      </c>
      <c r="E3025" s="260">
        <v>62.98</v>
      </c>
      <c r="F3025" s="260">
        <v>337.02</v>
      </c>
      <c r="H3025" s="260" t="s">
        <v>3431</v>
      </c>
      <c r="I3025" s="16" t="s">
        <v>3507</v>
      </c>
      <c r="J3025" s="260">
        <v>4061637</v>
      </c>
      <c r="K3025" s="260">
        <v>400</v>
      </c>
      <c r="L3025" s="260">
        <v>3</v>
      </c>
      <c r="M3025" s="260">
        <v>62.98</v>
      </c>
    </row>
    <row r="3026" hidden="1" spans="1:13">
      <c r="A3026" s="260" t="s">
        <v>3507</v>
      </c>
      <c r="B3026" s="260">
        <v>4061637</v>
      </c>
      <c r="C3026" s="260">
        <v>400</v>
      </c>
      <c r="D3026" s="260">
        <v>3</v>
      </c>
      <c r="E3026" s="260">
        <v>62.98</v>
      </c>
      <c r="F3026" s="260">
        <v>337.02</v>
      </c>
      <c r="H3026" s="260" t="s">
        <v>3431</v>
      </c>
      <c r="I3026" s="16" t="s">
        <v>3508</v>
      </c>
      <c r="J3026" s="260">
        <v>4066106</v>
      </c>
      <c r="K3026" s="260">
        <v>400</v>
      </c>
      <c r="L3026" s="260">
        <v>1</v>
      </c>
      <c r="M3026" s="260">
        <v>18.04</v>
      </c>
    </row>
    <row r="3027" hidden="1" spans="1:13">
      <c r="A3027" s="260" t="s">
        <v>3508</v>
      </c>
      <c r="B3027" s="260">
        <v>4066106</v>
      </c>
      <c r="C3027" s="260">
        <v>400</v>
      </c>
      <c r="D3027" s="260">
        <v>1</v>
      </c>
      <c r="E3027" s="260">
        <v>18.04</v>
      </c>
      <c r="F3027" s="260">
        <v>381.96</v>
      </c>
      <c r="H3027" s="260" t="s">
        <v>3431</v>
      </c>
      <c r="I3027" s="16" t="s">
        <v>3509</v>
      </c>
      <c r="J3027" s="260">
        <v>1924008420</v>
      </c>
      <c r="K3027" s="260">
        <v>400</v>
      </c>
      <c r="L3027" s="260">
        <v>2</v>
      </c>
      <c r="M3027" s="260">
        <v>68.64</v>
      </c>
    </row>
    <row r="3028" hidden="1" spans="1:13">
      <c r="A3028" s="260" t="s">
        <v>3509</v>
      </c>
      <c r="B3028" s="260">
        <v>1924008420</v>
      </c>
      <c r="C3028" s="260">
        <v>400</v>
      </c>
      <c r="D3028" s="260">
        <v>2</v>
      </c>
      <c r="E3028" s="260">
        <v>68.64</v>
      </c>
      <c r="F3028" s="260">
        <v>331.36</v>
      </c>
      <c r="H3028" s="260" t="s">
        <v>3431</v>
      </c>
      <c r="I3028" s="16" t="s">
        <v>3509</v>
      </c>
      <c r="J3028" s="260">
        <v>1924008420</v>
      </c>
      <c r="K3028" s="260">
        <v>400</v>
      </c>
      <c r="L3028" s="260">
        <v>2</v>
      </c>
      <c r="M3028" s="260">
        <v>68.64</v>
      </c>
    </row>
    <row r="3029" hidden="1" spans="1:13">
      <c r="A3029" s="260" t="s">
        <v>3509</v>
      </c>
      <c r="B3029" s="260">
        <v>1924008420</v>
      </c>
      <c r="C3029" s="260">
        <v>400</v>
      </c>
      <c r="D3029" s="260">
        <v>2</v>
      </c>
      <c r="E3029" s="260">
        <v>68.64</v>
      </c>
      <c r="F3029" s="260">
        <v>331.36</v>
      </c>
      <c r="H3029" s="260" t="s">
        <v>3431</v>
      </c>
      <c r="I3029" s="16" t="s">
        <v>3510</v>
      </c>
      <c r="J3029" s="260">
        <v>1924008419</v>
      </c>
      <c r="K3029" s="260">
        <v>400</v>
      </c>
      <c r="L3029" s="260">
        <v>1</v>
      </c>
      <c r="M3029" s="260">
        <v>24.3</v>
      </c>
    </row>
    <row r="3030" hidden="1" spans="1:13">
      <c r="A3030" s="260" t="s">
        <v>3510</v>
      </c>
      <c r="B3030" s="260">
        <v>1924008419</v>
      </c>
      <c r="C3030" s="260">
        <v>400</v>
      </c>
      <c r="D3030" s="260">
        <v>1</v>
      </c>
      <c r="E3030" s="260">
        <v>24.3</v>
      </c>
      <c r="F3030" s="260">
        <v>375.7</v>
      </c>
      <c r="H3030" s="260" t="s">
        <v>3431</v>
      </c>
      <c r="I3030" s="16" t="s">
        <v>3511</v>
      </c>
      <c r="J3030" s="260">
        <v>1924012408</v>
      </c>
      <c r="K3030" s="260">
        <v>200</v>
      </c>
      <c r="L3030" s="260">
        <v>1</v>
      </c>
      <c r="M3030" s="260">
        <v>80</v>
      </c>
    </row>
    <row r="3031" hidden="1" spans="1:13">
      <c r="A3031" s="260" t="s">
        <v>3511</v>
      </c>
      <c r="B3031" s="260">
        <v>1924012408</v>
      </c>
      <c r="C3031" s="260">
        <v>200</v>
      </c>
      <c r="D3031" s="260">
        <v>1</v>
      </c>
      <c r="E3031" s="260">
        <v>80</v>
      </c>
      <c r="F3031" s="260">
        <v>120</v>
      </c>
      <c r="H3031" s="260" t="s">
        <v>3431</v>
      </c>
      <c r="I3031" s="16" t="s">
        <v>3512</v>
      </c>
      <c r="J3031" s="260">
        <v>1924012410</v>
      </c>
      <c r="K3031" s="260">
        <v>315</v>
      </c>
      <c r="L3031" s="260">
        <v>2</v>
      </c>
      <c r="M3031" s="260">
        <v>41.52</v>
      </c>
    </row>
    <row r="3032" hidden="1" spans="1:13">
      <c r="A3032" s="260" t="s">
        <v>3512</v>
      </c>
      <c r="B3032" s="260">
        <v>1924012410</v>
      </c>
      <c r="C3032" s="260">
        <v>315</v>
      </c>
      <c r="D3032" s="260">
        <v>2</v>
      </c>
      <c r="E3032" s="260">
        <v>41.52</v>
      </c>
      <c r="F3032" s="260">
        <v>273.48</v>
      </c>
      <c r="H3032" s="260" t="s">
        <v>3431</v>
      </c>
      <c r="I3032" s="16" t="s">
        <v>3512</v>
      </c>
      <c r="J3032" s="260">
        <v>1924012410</v>
      </c>
      <c r="K3032" s="260">
        <v>315</v>
      </c>
      <c r="L3032" s="260">
        <v>2</v>
      </c>
      <c r="M3032" s="260">
        <v>41.52</v>
      </c>
    </row>
    <row r="3033" hidden="1" spans="1:13">
      <c r="A3033" s="260" t="s">
        <v>3512</v>
      </c>
      <c r="B3033" s="260">
        <v>1924012410</v>
      </c>
      <c r="C3033" s="260">
        <v>315</v>
      </c>
      <c r="D3033" s="260">
        <v>2</v>
      </c>
      <c r="E3033" s="260">
        <v>41.52</v>
      </c>
      <c r="F3033" s="260">
        <v>273.48</v>
      </c>
      <c r="H3033" s="260" t="s">
        <v>3431</v>
      </c>
      <c r="I3033" s="16" t="s">
        <v>3513</v>
      </c>
      <c r="J3033" s="260">
        <v>1924012705</v>
      </c>
      <c r="K3033" s="260">
        <v>200</v>
      </c>
      <c r="L3033" s="260">
        <v>5</v>
      </c>
      <c r="M3033" s="260">
        <v>92.135</v>
      </c>
    </row>
    <row r="3034" hidden="1" spans="1:13">
      <c r="A3034" s="260" t="s">
        <v>3513</v>
      </c>
      <c r="B3034" s="260">
        <v>1924012705</v>
      </c>
      <c r="C3034" s="260">
        <v>200</v>
      </c>
      <c r="D3034" s="260">
        <v>5</v>
      </c>
      <c r="E3034" s="260">
        <v>92.135</v>
      </c>
      <c r="F3034" s="260">
        <v>107.865</v>
      </c>
      <c r="H3034" s="260" t="s">
        <v>3431</v>
      </c>
      <c r="I3034" s="16" t="s">
        <v>3513</v>
      </c>
      <c r="J3034" s="260">
        <v>1924012705</v>
      </c>
      <c r="K3034" s="260">
        <v>200</v>
      </c>
      <c r="L3034" s="260">
        <v>5</v>
      </c>
      <c r="M3034" s="260">
        <v>92.135</v>
      </c>
    </row>
    <row r="3035" hidden="1" spans="1:13">
      <c r="A3035" s="260" t="s">
        <v>3513</v>
      </c>
      <c r="B3035" s="260">
        <v>1924012705</v>
      </c>
      <c r="C3035" s="260">
        <v>200</v>
      </c>
      <c r="D3035" s="260">
        <v>5</v>
      </c>
      <c r="E3035" s="260">
        <v>92.135</v>
      </c>
      <c r="F3035" s="260">
        <v>107.865</v>
      </c>
      <c r="H3035" s="260" t="s">
        <v>3431</v>
      </c>
      <c r="I3035" s="16" t="s">
        <v>3513</v>
      </c>
      <c r="J3035" s="260">
        <v>1924012705</v>
      </c>
      <c r="K3035" s="260">
        <v>200</v>
      </c>
      <c r="L3035" s="260">
        <v>5</v>
      </c>
      <c r="M3035" s="260">
        <v>92.135</v>
      </c>
    </row>
    <row r="3036" hidden="1" spans="1:13">
      <c r="A3036" s="260" t="s">
        <v>3513</v>
      </c>
      <c r="B3036" s="260">
        <v>1924012705</v>
      </c>
      <c r="C3036" s="260">
        <v>200</v>
      </c>
      <c r="D3036" s="260">
        <v>5</v>
      </c>
      <c r="E3036" s="260">
        <v>92.135</v>
      </c>
      <c r="F3036" s="260">
        <v>107.865</v>
      </c>
      <c r="H3036" s="260" t="s">
        <v>3431</v>
      </c>
      <c r="I3036" s="16" t="s">
        <v>3513</v>
      </c>
      <c r="J3036" s="260">
        <v>1924012705</v>
      </c>
      <c r="K3036" s="260">
        <v>200</v>
      </c>
      <c r="L3036" s="260">
        <v>5</v>
      </c>
      <c r="M3036" s="260">
        <v>92.135</v>
      </c>
    </row>
    <row r="3037" hidden="1" spans="1:13">
      <c r="A3037" s="260" t="s">
        <v>3513</v>
      </c>
      <c r="B3037" s="260">
        <v>1924012705</v>
      </c>
      <c r="C3037" s="260">
        <v>200</v>
      </c>
      <c r="D3037" s="260">
        <v>5</v>
      </c>
      <c r="E3037" s="260">
        <v>92.135</v>
      </c>
      <c r="F3037" s="260">
        <v>107.865</v>
      </c>
      <c r="H3037" s="260" t="s">
        <v>3431</v>
      </c>
      <c r="I3037" s="16" t="s">
        <v>3513</v>
      </c>
      <c r="J3037" s="260">
        <v>1924012705</v>
      </c>
      <c r="K3037" s="260">
        <v>200</v>
      </c>
      <c r="L3037" s="260">
        <v>5</v>
      </c>
      <c r="M3037" s="260">
        <v>92.135</v>
      </c>
    </row>
    <row r="3038" hidden="1" spans="1:13">
      <c r="A3038" s="260" t="s">
        <v>3513</v>
      </c>
      <c r="B3038" s="260">
        <v>1924012705</v>
      </c>
      <c r="C3038" s="260">
        <v>200</v>
      </c>
      <c r="D3038" s="260">
        <v>5</v>
      </c>
      <c r="E3038" s="260">
        <v>92.135</v>
      </c>
      <c r="F3038" s="260">
        <v>107.865</v>
      </c>
      <c r="H3038" s="260" t="s">
        <v>3431</v>
      </c>
      <c r="I3038" s="16" t="s">
        <v>3514</v>
      </c>
      <c r="J3038" s="260">
        <v>1924014225</v>
      </c>
      <c r="K3038" s="260">
        <v>315</v>
      </c>
      <c r="L3038" s="260">
        <v>1</v>
      </c>
      <c r="M3038" s="260">
        <v>104.325</v>
      </c>
    </row>
    <row r="3039" hidden="1" spans="1:13">
      <c r="A3039" s="260" t="s">
        <v>3514</v>
      </c>
      <c r="B3039" s="260">
        <v>1924014225</v>
      </c>
      <c r="C3039" s="260">
        <v>315</v>
      </c>
      <c r="D3039" s="260">
        <v>1</v>
      </c>
      <c r="E3039" s="260">
        <v>104.325</v>
      </c>
      <c r="F3039" s="260">
        <v>210.675</v>
      </c>
      <c r="H3039" s="260" t="s">
        <v>3431</v>
      </c>
      <c r="I3039" s="16" t="s">
        <v>3515</v>
      </c>
      <c r="J3039" s="260">
        <v>4092731</v>
      </c>
      <c r="K3039" s="260">
        <v>200</v>
      </c>
      <c r="L3039" s="260">
        <v>1</v>
      </c>
      <c r="M3039" s="260">
        <v>14.56</v>
      </c>
    </row>
    <row r="3040" hidden="1" spans="1:13">
      <c r="A3040" s="260" t="s">
        <v>3515</v>
      </c>
      <c r="B3040" s="260">
        <v>4092731</v>
      </c>
      <c r="C3040" s="260">
        <v>200</v>
      </c>
      <c r="D3040" s="260">
        <v>1</v>
      </c>
      <c r="E3040" s="260">
        <v>14.56</v>
      </c>
      <c r="F3040" s="260">
        <v>185.44</v>
      </c>
      <c r="H3040" s="260" t="s">
        <v>3431</v>
      </c>
      <c r="I3040" s="16" t="s">
        <v>3516</v>
      </c>
      <c r="J3040" s="260">
        <v>4096741</v>
      </c>
      <c r="K3040" s="260">
        <v>400</v>
      </c>
      <c r="L3040" s="260">
        <v>4</v>
      </c>
      <c r="M3040" s="260">
        <v>77.95</v>
      </c>
    </row>
    <row r="3041" hidden="1" spans="1:13">
      <c r="A3041" s="260" t="s">
        <v>3516</v>
      </c>
      <c r="B3041" s="260">
        <v>4096741</v>
      </c>
      <c r="C3041" s="260">
        <v>400</v>
      </c>
      <c r="D3041" s="260">
        <v>4</v>
      </c>
      <c r="E3041" s="260">
        <v>77.95</v>
      </c>
      <c r="F3041" s="260">
        <v>322.05</v>
      </c>
      <c r="H3041" s="260" t="s">
        <v>3431</v>
      </c>
      <c r="I3041" s="16" t="s">
        <v>3516</v>
      </c>
      <c r="J3041" s="260">
        <v>4096741</v>
      </c>
      <c r="K3041" s="260">
        <v>400</v>
      </c>
      <c r="L3041" s="260">
        <v>4</v>
      </c>
      <c r="M3041" s="260">
        <v>77.95</v>
      </c>
    </row>
    <row r="3042" hidden="1" spans="1:13">
      <c r="A3042" s="260" t="s">
        <v>3516</v>
      </c>
      <c r="B3042" s="260">
        <v>4096741</v>
      </c>
      <c r="C3042" s="260">
        <v>400</v>
      </c>
      <c r="D3042" s="260">
        <v>4</v>
      </c>
      <c r="E3042" s="260">
        <v>77.95</v>
      </c>
      <c r="F3042" s="260">
        <v>322.05</v>
      </c>
      <c r="H3042" s="260" t="s">
        <v>3431</v>
      </c>
      <c r="I3042" s="16" t="s">
        <v>3516</v>
      </c>
      <c r="J3042" s="260">
        <v>4096741</v>
      </c>
      <c r="K3042" s="260">
        <v>400</v>
      </c>
      <c r="L3042" s="260">
        <v>4</v>
      </c>
      <c r="M3042" s="260">
        <v>77.95</v>
      </c>
    </row>
    <row r="3043" hidden="1" spans="1:13">
      <c r="A3043" s="260" t="s">
        <v>3516</v>
      </c>
      <c r="B3043" s="260">
        <v>4096741</v>
      </c>
      <c r="C3043" s="260">
        <v>400</v>
      </c>
      <c r="D3043" s="260">
        <v>4</v>
      </c>
      <c r="E3043" s="260">
        <v>77.95</v>
      </c>
      <c r="F3043" s="260">
        <v>322.05</v>
      </c>
      <c r="H3043" s="260" t="s">
        <v>3431</v>
      </c>
      <c r="I3043" s="16" t="s">
        <v>3516</v>
      </c>
      <c r="J3043" s="260">
        <v>4096741</v>
      </c>
      <c r="K3043" s="260">
        <v>400</v>
      </c>
      <c r="L3043" s="260">
        <v>4</v>
      </c>
      <c r="M3043" s="260">
        <v>77.95</v>
      </c>
    </row>
    <row r="3044" hidden="1" spans="1:13">
      <c r="A3044" s="260" t="s">
        <v>3516</v>
      </c>
      <c r="B3044" s="260">
        <v>4096741</v>
      </c>
      <c r="C3044" s="260">
        <v>400</v>
      </c>
      <c r="D3044" s="260">
        <v>4</v>
      </c>
      <c r="E3044" s="260">
        <v>77.95</v>
      </c>
      <c r="F3044" s="260">
        <v>322.05</v>
      </c>
      <c r="H3044" s="260" t="s">
        <v>3431</v>
      </c>
      <c r="I3044" s="16" t="s">
        <v>3517</v>
      </c>
      <c r="J3044" s="260">
        <v>4120241</v>
      </c>
      <c r="K3044" s="260">
        <v>400</v>
      </c>
      <c r="L3044" s="260">
        <v>1</v>
      </c>
      <c r="M3044" s="260">
        <v>34.65</v>
      </c>
    </row>
    <row r="3045" hidden="1" spans="1:13">
      <c r="A3045" s="260" t="s">
        <v>3517</v>
      </c>
      <c r="B3045" s="260">
        <v>4120241</v>
      </c>
      <c r="C3045" s="260">
        <v>400</v>
      </c>
      <c r="D3045" s="260">
        <v>1</v>
      </c>
      <c r="E3045" s="260">
        <v>34.65</v>
      </c>
      <c r="F3045" s="260">
        <v>365.35</v>
      </c>
      <c r="H3045" s="260" t="s">
        <v>3431</v>
      </c>
      <c r="I3045" s="16" t="s">
        <v>3518</v>
      </c>
      <c r="J3045" s="260">
        <v>4120243</v>
      </c>
      <c r="K3045" s="260">
        <v>315</v>
      </c>
      <c r="L3045" s="260">
        <v>2</v>
      </c>
      <c r="M3045" s="260">
        <v>77.8</v>
      </c>
    </row>
    <row r="3046" hidden="1" spans="1:13">
      <c r="A3046" s="260" t="s">
        <v>3518</v>
      </c>
      <c r="B3046" s="260">
        <v>4120243</v>
      </c>
      <c r="C3046" s="260">
        <v>315</v>
      </c>
      <c r="D3046" s="260">
        <v>2</v>
      </c>
      <c r="E3046" s="260">
        <v>77.8</v>
      </c>
      <c r="F3046" s="260">
        <v>237.2</v>
      </c>
      <c r="H3046" s="260" t="s">
        <v>3431</v>
      </c>
      <c r="I3046" s="16" t="s">
        <v>3518</v>
      </c>
      <c r="J3046" s="260">
        <v>4120243</v>
      </c>
      <c r="K3046" s="260">
        <v>315</v>
      </c>
      <c r="L3046" s="260">
        <v>2</v>
      </c>
      <c r="M3046" s="260">
        <v>77.8</v>
      </c>
    </row>
    <row r="3047" hidden="1" spans="1:13">
      <c r="A3047" s="260" t="s">
        <v>3518</v>
      </c>
      <c r="B3047" s="260">
        <v>4120243</v>
      </c>
      <c r="C3047" s="260">
        <v>315</v>
      </c>
      <c r="D3047" s="260">
        <v>2</v>
      </c>
      <c r="E3047" s="260">
        <v>77.8</v>
      </c>
      <c r="F3047" s="260">
        <v>237.2</v>
      </c>
      <c r="H3047" s="260" t="s">
        <v>3431</v>
      </c>
      <c r="I3047" s="16" t="s">
        <v>3519</v>
      </c>
      <c r="J3047" s="260">
        <v>4121614</v>
      </c>
      <c r="K3047" s="260">
        <v>400</v>
      </c>
      <c r="L3047" s="260">
        <v>7</v>
      </c>
      <c r="M3047" s="260">
        <v>133.65</v>
      </c>
    </row>
    <row r="3048" hidden="1" spans="1:13">
      <c r="A3048" s="260" t="s">
        <v>3519</v>
      </c>
      <c r="B3048" s="260">
        <v>4121614</v>
      </c>
      <c r="C3048" s="260">
        <v>400</v>
      </c>
      <c r="D3048" s="260">
        <v>7</v>
      </c>
      <c r="E3048" s="260">
        <v>133.65</v>
      </c>
      <c r="F3048" s="260">
        <v>266.35</v>
      </c>
      <c r="H3048" s="260" t="s">
        <v>3431</v>
      </c>
      <c r="I3048" s="16" t="s">
        <v>3519</v>
      </c>
      <c r="J3048" s="260">
        <v>4121614</v>
      </c>
      <c r="K3048" s="260">
        <v>400</v>
      </c>
      <c r="L3048" s="260">
        <v>7</v>
      </c>
      <c r="M3048" s="260">
        <v>133.65</v>
      </c>
    </row>
    <row r="3049" hidden="1" spans="1:13">
      <c r="A3049" s="260" t="s">
        <v>3519</v>
      </c>
      <c r="B3049" s="260">
        <v>4121614</v>
      </c>
      <c r="C3049" s="260">
        <v>400</v>
      </c>
      <c r="D3049" s="260">
        <v>7</v>
      </c>
      <c r="E3049" s="260">
        <v>133.65</v>
      </c>
      <c r="F3049" s="260">
        <v>266.35</v>
      </c>
      <c r="H3049" s="260" t="s">
        <v>3431</v>
      </c>
      <c r="I3049" s="16" t="s">
        <v>3519</v>
      </c>
      <c r="J3049" s="260">
        <v>4121614</v>
      </c>
      <c r="K3049" s="260">
        <v>400</v>
      </c>
      <c r="L3049" s="260">
        <v>7</v>
      </c>
      <c r="M3049" s="260">
        <v>133.65</v>
      </c>
    </row>
    <row r="3050" hidden="1" spans="1:13">
      <c r="A3050" s="260" t="s">
        <v>3519</v>
      </c>
      <c r="B3050" s="260">
        <v>4121614</v>
      </c>
      <c r="C3050" s="260">
        <v>400</v>
      </c>
      <c r="D3050" s="260">
        <v>7</v>
      </c>
      <c r="E3050" s="260">
        <v>133.65</v>
      </c>
      <c r="F3050" s="260">
        <v>266.35</v>
      </c>
      <c r="H3050" s="260" t="s">
        <v>3431</v>
      </c>
      <c r="I3050" s="16" t="s">
        <v>3519</v>
      </c>
      <c r="J3050" s="260">
        <v>4121614</v>
      </c>
      <c r="K3050" s="260">
        <v>400</v>
      </c>
      <c r="L3050" s="260">
        <v>7</v>
      </c>
      <c r="M3050" s="260">
        <v>133.65</v>
      </c>
    </row>
    <row r="3051" hidden="1" spans="1:13">
      <c r="A3051" s="260" t="s">
        <v>3519</v>
      </c>
      <c r="B3051" s="260">
        <v>4121614</v>
      </c>
      <c r="C3051" s="260">
        <v>400</v>
      </c>
      <c r="D3051" s="260">
        <v>7</v>
      </c>
      <c r="E3051" s="260">
        <v>133.65</v>
      </c>
      <c r="F3051" s="260">
        <v>266.35</v>
      </c>
      <c r="H3051" s="260" t="s">
        <v>3431</v>
      </c>
      <c r="I3051" s="16" t="s">
        <v>3519</v>
      </c>
      <c r="J3051" s="260">
        <v>4121614</v>
      </c>
      <c r="K3051" s="260">
        <v>400</v>
      </c>
      <c r="L3051" s="260">
        <v>7</v>
      </c>
      <c r="M3051" s="260">
        <v>133.65</v>
      </c>
    </row>
    <row r="3052" hidden="1" spans="1:13">
      <c r="A3052" s="260" t="s">
        <v>3519</v>
      </c>
      <c r="B3052" s="260">
        <v>4121614</v>
      </c>
      <c r="C3052" s="260">
        <v>400</v>
      </c>
      <c r="D3052" s="260">
        <v>7</v>
      </c>
      <c r="E3052" s="260">
        <v>133.65</v>
      </c>
      <c r="F3052" s="260">
        <v>266.35</v>
      </c>
      <c r="H3052" s="260" t="s">
        <v>3431</v>
      </c>
      <c r="I3052" s="16" t="s">
        <v>3519</v>
      </c>
      <c r="J3052" s="260">
        <v>4121614</v>
      </c>
      <c r="K3052" s="260">
        <v>400</v>
      </c>
      <c r="L3052" s="260">
        <v>7</v>
      </c>
      <c r="M3052" s="260">
        <v>133.65</v>
      </c>
    </row>
    <row r="3053" hidden="1" spans="1:13">
      <c r="A3053" s="260" t="s">
        <v>3519</v>
      </c>
      <c r="B3053" s="260">
        <v>4121614</v>
      </c>
      <c r="C3053" s="260">
        <v>400</v>
      </c>
      <c r="D3053" s="260">
        <v>7</v>
      </c>
      <c r="E3053" s="260">
        <v>133.65</v>
      </c>
      <c r="F3053" s="260">
        <v>266.35</v>
      </c>
      <c r="H3053" s="260" t="s">
        <v>3431</v>
      </c>
      <c r="I3053" s="16" t="s">
        <v>3519</v>
      </c>
      <c r="J3053" s="260">
        <v>4121614</v>
      </c>
      <c r="K3053" s="260">
        <v>400</v>
      </c>
      <c r="L3053" s="260">
        <v>7</v>
      </c>
      <c r="M3053" s="260">
        <v>133.65</v>
      </c>
    </row>
    <row r="3054" hidden="1" spans="1:13">
      <c r="A3054" s="260" t="s">
        <v>3519</v>
      </c>
      <c r="B3054" s="260">
        <v>4121614</v>
      </c>
      <c r="C3054" s="260">
        <v>400</v>
      </c>
      <c r="D3054" s="260">
        <v>7</v>
      </c>
      <c r="E3054" s="260">
        <v>133.65</v>
      </c>
      <c r="F3054" s="260">
        <v>266.35</v>
      </c>
      <c r="H3054" s="260" t="s">
        <v>3431</v>
      </c>
      <c r="I3054" s="16" t="s">
        <v>3520</v>
      </c>
      <c r="J3054" s="260">
        <v>4125762</v>
      </c>
      <c r="K3054" s="260">
        <v>400</v>
      </c>
      <c r="L3054" s="260">
        <v>2</v>
      </c>
      <c r="M3054" s="260">
        <v>59.12</v>
      </c>
    </row>
    <row r="3055" hidden="1" spans="1:13">
      <c r="A3055" s="260" t="s">
        <v>3520</v>
      </c>
      <c r="B3055" s="260">
        <v>4125762</v>
      </c>
      <c r="C3055" s="260">
        <v>400</v>
      </c>
      <c r="D3055" s="260">
        <v>2</v>
      </c>
      <c r="E3055" s="260">
        <v>59.12</v>
      </c>
      <c r="F3055" s="260">
        <v>340.88</v>
      </c>
      <c r="H3055" s="260" t="s">
        <v>3431</v>
      </c>
      <c r="I3055" s="16" t="s">
        <v>3520</v>
      </c>
      <c r="J3055" s="260">
        <v>4125762</v>
      </c>
      <c r="K3055" s="260">
        <v>400</v>
      </c>
      <c r="L3055" s="260">
        <v>2</v>
      </c>
      <c r="M3055" s="260">
        <v>59.12</v>
      </c>
    </row>
    <row r="3056" hidden="1" spans="1:13">
      <c r="A3056" s="260" t="s">
        <v>3520</v>
      </c>
      <c r="B3056" s="260">
        <v>4125762</v>
      </c>
      <c r="C3056" s="260">
        <v>400</v>
      </c>
      <c r="D3056" s="260">
        <v>2</v>
      </c>
      <c r="E3056" s="260">
        <v>59.12</v>
      </c>
      <c r="F3056" s="260">
        <v>340.88</v>
      </c>
      <c r="H3056" s="260" t="s">
        <v>3431</v>
      </c>
      <c r="I3056" s="16" t="s">
        <v>3521</v>
      </c>
      <c r="J3056" s="260">
        <v>4146177</v>
      </c>
      <c r="K3056" s="260">
        <v>400</v>
      </c>
      <c r="L3056" s="260">
        <v>1</v>
      </c>
      <c r="M3056" s="260">
        <v>27</v>
      </c>
    </row>
    <row r="3057" hidden="1" spans="1:13">
      <c r="A3057" s="260" t="s">
        <v>3521</v>
      </c>
      <c r="B3057" s="260">
        <v>4146177</v>
      </c>
      <c r="C3057" s="260">
        <v>400</v>
      </c>
      <c r="D3057" s="260">
        <v>1</v>
      </c>
      <c r="E3057" s="260">
        <v>27</v>
      </c>
      <c r="F3057" s="260">
        <v>373</v>
      </c>
      <c r="H3057" s="260" t="s">
        <v>3431</v>
      </c>
      <c r="I3057" s="16" t="s">
        <v>3522</v>
      </c>
      <c r="J3057" s="260">
        <v>4148751</v>
      </c>
      <c r="K3057" s="260">
        <v>200</v>
      </c>
      <c r="L3057" s="260">
        <v>1</v>
      </c>
      <c r="M3057" s="260">
        <v>24.75</v>
      </c>
    </row>
    <row r="3058" hidden="1" spans="1:13">
      <c r="A3058" s="260" t="s">
        <v>3522</v>
      </c>
      <c r="B3058" s="260">
        <v>4148751</v>
      </c>
      <c r="C3058" s="260">
        <v>200</v>
      </c>
      <c r="D3058" s="260">
        <v>1</v>
      </c>
      <c r="E3058" s="260">
        <v>24.75</v>
      </c>
      <c r="F3058" s="260">
        <v>175.25</v>
      </c>
      <c r="H3058" s="260" t="s">
        <v>3431</v>
      </c>
      <c r="I3058" s="16" t="s">
        <v>3523</v>
      </c>
      <c r="J3058" s="260">
        <v>4149290</v>
      </c>
      <c r="K3058" s="260">
        <v>400</v>
      </c>
      <c r="L3058" s="260">
        <v>1</v>
      </c>
      <c r="M3058" s="260">
        <v>157.43</v>
      </c>
    </row>
    <row r="3059" hidden="1" spans="1:13">
      <c r="A3059" s="260" t="s">
        <v>3523</v>
      </c>
      <c r="B3059" s="260">
        <v>4149290</v>
      </c>
      <c r="C3059" s="260">
        <v>400</v>
      </c>
      <c r="D3059" s="260">
        <v>1</v>
      </c>
      <c r="E3059" s="260">
        <v>157.43</v>
      </c>
      <c r="F3059" s="260">
        <v>242.57</v>
      </c>
      <c r="H3059" s="260" t="s">
        <v>3431</v>
      </c>
      <c r="I3059" s="16" t="s">
        <v>3524</v>
      </c>
      <c r="J3059" s="260">
        <v>4157945</v>
      </c>
      <c r="K3059" s="260">
        <v>400</v>
      </c>
      <c r="L3059" s="260">
        <v>1</v>
      </c>
      <c r="M3059" s="260">
        <v>24.3</v>
      </c>
    </row>
    <row r="3060" hidden="1" spans="1:13">
      <c r="A3060" s="260" t="s">
        <v>3524</v>
      </c>
      <c r="B3060" s="260">
        <v>4157945</v>
      </c>
      <c r="C3060" s="260">
        <v>400</v>
      </c>
      <c r="D3060" s="260">
        <v>1</v>
      </c>
      <c r="E3060" s="260">
        <v>24.3</v>
      </c>
      <c r="F3060" s="260">
        <v>375.7</v>
      </c>
      <c r="H3060" s="260" t="s">
        <v>3431</v>
      </c>
      <c r="I3060" s="16" t="s">
        <v>3525</v>
      </c>
      <c r="J3060" s="260">
        <v>4158193</v>
      </c>
      <c r="K3060" s="260">
        <v>400</v>
      </c>
      <c r="L3060" s="260">
        <v>4</v>
      </c>
      <c r="M3060" s="260">
        <v>64.26</v>
      </c>
    </row>
    <row r="3061" hidden="1" spans="1:13">
      <c r="A3061" s="260" t="s">
        <v>3525</v>
      </c>
      <c r="B3061" s="260">
        <v>4158193</v>
      </c>
      <c r="C3061" s="260">
        <v>400</v>
      </c>
      <c r="D3061" s="260">
        <v>4</v>
      </c>
      <c r="E3061" s="260">
        <v>64.26</v>
      </c>
      <c r="F3061" s="260">
        <v>335.74</v>
      </c>
      <c r="H3061" s="260" t="s">
        <v>3431</v>
      </c>
      <c r="I3061" s="16" t="s">
        <v>3525</v>
      </c>
      <c r="J3061" s="260">
        <v>4158193</v>
      </c>
      <c r="K3061" s="260">
        <v>400</v>
      </c>
      <c r="L3061" s="260">
        <v>4</v>
      </c>
      <c r="M3061" s="260">
        <v>64.26</v>
      </c>
    </row>
    <row r="3062" hidden="1" spans="1:13">
      <c r="A3062" s="260" t="s">
        <v>3525</v>
      </c>
      <c r="B3062" s="260">
        <v>4158193</v>
      </c>
      <c r="C3062" s="260">
        <v>400</v>
      </c>
      <c r="D3062" s="260">
        <v>4</v>
      </c>
      <c r="E3062" s="260">
        <v>64.26</v>
      </c>
      <c r="F3062" s="260">
        <v>335.74</v>
      </c>
      <c r="H3062" s="260" t="s">
        <v>3431</v>
      </c>
      <c r="I3062" s="16" t="s">
        <v>3525</v>
      </c>
      <c r="J3062" s="260">
        <v>4158193</v>
      </c>
      <c r="K3062" s="260">
        <v>400</v>
      </c>
      <c r="L3062" s="260">
        <v>4</v>
      </c>
      <c r="M3062" s="260">
        <v>64.26</v>
      </c>
    </row>
    <row r="3063" hidden="1" spans="1:13">
      <c r="A3063" s="260" t="s">
        <v>3525</v>
      </c>
      <c r="B3063" s="260">
        <v>4158193</v>
      </c>
      <c r="C3063" s="260">
        <v>400</v>
      </c>
      <c r="D3063" s="260">
        <v>4</v>
      </c>
      <c r="E3063" s="260">
        <v>64.26</v>
      </c>
      <c r="F3063" s="260">
        <v>335.74</v>
      </c>
      <c r="H3063" s="260" t="s">
        <v>3431</v>
      </c>
      <c r="I3063" s="16" t="s">
        <v>3525</v>
      </c>
      <c r="J3063" s="260">
        <v>4158193</v>
      </c>
      <c r="K3063" s="260">
        <v>400</v>
      </c>
      <c r="L3063" s="260">
        <v>4</v>
      </c>
      <c r="M3063" s="260">
        <v>64.26</v>
      </c>
    </row>
    <row r="3064" hidden="1" spans="1:13">
      <c r="A3064" s="260" t="s">
        <v>3525</v>
      </c>
      <c r="B3064" s="260">
        <v>4158193</v>
      </c>
      <c r="C3064" s="260">
        <v>400</v>
      </c>
      <c r="D3064" s="260">
        <v>4</v>
      </c>
      <c r="E3064" s="260">
        <v>64.26</v>
      </c>
      <c r="F3064" s="260">
        <v>335.74</v>
      </c>
      <c r="H3064" s="260" t="s">
        <v>3431</v>
      </c>
      <c r="I3064" s="16" t="s">
        <v>3526</v>
      </c>
      <c r="J3064" s="260">
        <v>4181045</v>
      </c>
      <c r="K3064" s="260">
        <v>400</v>
      </c>
      <c r="L3064" s="260">
        <v>1</v>
      </c>
      <c r="M3064" s="260">
        <v>13.77</v>
      </c>
    </row>
    <row r="3065" hidden="1" spans="1:13">
      <c r="A3065" s="260" t="s">
        <v>3526</v>
      </c>
      <c r="B3065" s="260">
        <v>4181045</v>
      </c>
      <c r="C3065" s="260">
        <v>400</v>
      </c>
      <c r="D3065" s="260">
        <v>1</v>
      </c>
      <c r="E3065" s="260">
        <v>13.77</v>
      </c>
      <c r="F3065" s="260">
        <v>386.23</v>
      </c>
      <c r="H3065" s="260" t="s">
        <v>3431</v>
      </c>
      <c r="I3065" s="16" t="s">
        <v>3527</v>
      </c>
      <c r="J3065" s="260">
        <v>4208887</v>
      </c>
      <c r="K3065" s="260">
        <v>400</v>
      </c>
      <c r="L3065" s="260">
        <v>2</v>
      </c>
      <c r="M3065" s="260">
        <v>45.045</v>
      </c>
    </row>
    <row r="3066" hidden="1" spans="1:13">
      <c r="A3066" s="260" t="s">
        <v>3527</v>
      </c>
      <c r="B3066" s="260">
        <v>4208887</v>
      </c>
      <c r="C3066" s="260">
        <v>400</v>
      </c>
      <c r="D3066" s="260">
        <v>2</v>
      </c>
      <c r="E3066" s="260">
        <v>45.045</v>
      </c>
      <c r="F3066" s="260">
        <v>354.955</v>
      </c>
      <c r="H3066" s="260" t="s">
        <v>3431</v>
      </c>
      <c r="I3066" s="16" t="s">
        <v>3527</v>
      </c>
      <c r="J3066" s="260">
        <v>4208887</v>
      </c>
      <c r="K3066" s="260">
        <v>400</v>
      </c>
      <c r="L3066" s="260">
        <v>2</v>
      </c>
      <c r="M3066" s="260">
        <v>45.045</v>
      </c>
    </row>
    <row r="3067" hidden="1" spans="1:13">
      <c r="A3067" s="260" t="s">
        <v>3527</v>
      </c>
      <c r="B3067" s="260">
        <v>4208887</v>
      </c>
      <c r="C3067" s="260">
        <v>400</v>
      </c>
      <c r="D3067" s="260">
        <v>2</v>
      </c>
      <c r="E3067" s="260">
        <v>45.045</v>
      </c>
      <c r="F3067" s="260">
        <v>354.955</v>
      </c>
      <c r="H3067" s="260" t="s">
        <v>3431</v>
      </c>
      <c r="I3067" s="16" t="s">
        <v>3528</v>
      </c>
      <c r="J3067" s="260">
        <v>4269438</v>
      </c>
      <c r="K3067" s="260">
        <v>200</v>
      </c>
      <c r="L3067" s="260">
        <v>4</v>
      </c>
      <c r="M3067" s="260">
        <v>81.78</v>
      </c>
    </row>
    <row r="3068" hidden="1" spans="1:13">
      <c r="A3068" s="260" t="s">
        <v>3528</v>
      </c>
      <c r="B3068" s="260">
        <v>4269438</v>
      </c>
      <c r="C3068" s="260">
        <v>200</v>
      </c>
      <c r="D3068" s="260">
        <v>4</v>
      </c>
      <c r="E3068" s="260">
        <v>81.78</v>
      </c>
      <c r="F3068" s="260">
        <v>118.22</v>
      </c>
      <c r="H3068" s="260" t="s">
        <v>3431</v>
      </c>
      <c r="I3068" s="16" t="s">
        <v>3528</v>
      </c>
      <c r="J3068" s="260">
        <v>4269438</v>
      </c>
      <c r="K3068" s="260">
        <v>200</v>
      </c>
      <c r="L3068" s="260">
        <v>4</v>
      </c>
      <c r="M3068" s="260">
        <v>81.78</v>
      </c>
    </row>
    <row r="3069" hidden="1" spans="1:13">
      <c r="A3069" s="260" t="s">
        <v>3528</v>
      </c>
      <c r="B3069" s="260">
        <v>4269438</v>
      </c>
      <c r="C3069" s="260">
        <v>200</v>
      </c>
      <c r="D3069" s="260">
        <v>4</v>
      </c>
      <c r="E3069" s="260">
        <v>81.78</v>
      </c>
      <c r="F3069" s="260">
        <v>118.22</v>
      </c>
      <c r="H3069" s="260" t="s">
        <v>3431</v>
      </c>
      <c r="I3069" s="16" t="s">
        <v>3528</v>
      </c>
      <c r="J3069" s="260">
        <v>4269438</v>
      </c>
      <c r="K3069" s="260">
        <v>200</v>
      </c>
      <c r="L3069" s="260">
        <v>4</v>
      </c>
      <c r="M3069" s="260">
        <v>81.78</v>
      </c>
    </row>
    <row r="3070" hidden="1" spans="1:13">
      <c r="A3070" s="260" t="s">
        <v>3528</v>
      </c>
      <c r="B3070" s="260">
        <v>4269438</v>
      </c>
      <c r="C3070" s="260">
        <v>200</v>
      </c>
      <c r="D3070" s="260">
        <v>4</v>
      </c>
      <c r="E3070" s="260">
        <v>81.78</v>
      </c>
      <c r="F3070" s="260">
        <v>118.22</v>
      </c>
      <c r="H3070" s="260" t="s">
        <v>3431</v>
      </c>
      <c r="I3070" s="16" t="s">
        <v>3528</v>
      </c>
      <c r="J3070" s="260">
        <v>4269438</v>
      </c>
      <c r="K3070" s="260">
        <v>200</v>
      </c>
      <c r="L3070" s="260">
        <v>4</v>
      </c>
      <c r="M3070" s="260">
        <v>81.78</v>
      </c>
    </row>
    <row r="3071" hidden="1" spans="1:13">
      <c r="A3071" s="260" t="s">
        <v>3528</v>
      </c>
      <c r="B3071" s="260">
        <v>4269438</v>
      </c>
      <c r="C3071" s="260">
        <v>200</v>
      </c>
      <c r="D3071" s="260">
        <v>4</v>
      </c>
      <c r="E3071" s="260">
        <v>81.78</v>
      </c>
      <c r="F3071" s="260">
        <v>118.22</v>
      </c>
      <c r="H3071" s="260" t="s">
        <v>3431</v>
      </c>
      <c r="I3071" s="16" t="s">
        <v>3529</v>
      </c>
      <c r="J3071" s="260">
        <v>4269494</v>
      </c>
      <c r="K3071" s="260">
        <v>200</v>
      </c>
      <c r="L3071" s="260">
        <v>1</v>
      </c>
      <c r="M3071" s="260">
        <v>34.3</v>
      </c>
    </row>
    <row r="3072" hidden="1" spans="1:13">
      <c r="A3072" s="260" t="s">
        <v>3529</v>
      </c>
      <c r="B3072" s="260">
        <v>4269494</v>
      </c>
      <c r="C3072" s="260">
        <v>200</v>
      </c>
      <c r="D3072" s="260">
        <v>1</v>
      </c>
      <c r="E3072" s="260">
        <v>34.3</v>
      </c>
      <c r="F3072" s="260">
        <v>165.7</v>
      </c>
      <c r="H3072" s="260" t="s">
        <v>3431</v>
      </c>
      <c r="I3072" s="16" t="s">
        <v>3530</v>
      </c>
      <c r="J3072" s="260">
        <v>4324575</v>
      </c>
      <c r="K3072" s="260">
        <v>200</v>
      </c>
      <c r="L3072" s="260">
        <v>1</v>
      </c>
      <c r="M3072" s="260">
        <v>29</v>
      </c>
    </row>
    <row r="3073" hidden="1" spans="1:13">
      <c r="A3073" s="260" t="s">
        <v>3530</v>
      </c>
      <c r="B3073" s="260">
        <v>4324575</v>
      </c>
      <c r="C3073" s="260">
        <v>200</v>
      </c>
      <c r="D3073" s="260">
        <v>1</v>
      </c>
      <c r="E3073" s="260">
        <v>29</v>
      </c>
      <c r="F3073" s="260">
        <v>171</v>
      </c>
      <c r="H3073" s="260" t="s">
        <v>3431</v>
      </c>
      <c r="I3073" s="16" t="s">
        <v>3531</v>
      </c>
      <c r="J3073" s="260">
        <v>27380946</v>
      </c>
      <c r="K3073" s="260">
        <v>400</v>
      </c>
      <c r="L3073" s="260">
        <v>5</v>
      </c>
      <c r="M3073" s="260">
        <v>91.62</v>
      </c>
    </row>
    <row r="3074" hidden="1" spans="1:13">
      <c r="A3074" s="260" t="s">
        <v>3531</v>
      </c>
      <c r="B3074" s="260">
        <v>27380946</v>
      </c>
      <c r="C3074" s="260">
        <v>400</v>
      </c>
      <c r="D3074" s="260">
        <v>5</v>
      </c>
      <c r="E3074" s="260">
        <v>91.62</v>
      </c>
      <c r="F3074" s="260">
        <v>308.38</v>
      </c>
      <c r="H3074" s="260" t="s">
        <v>3431</v>
      </c>
      <c r="I3074" s="16" t="s">
        <v>3531</v>
      </c>
      <c r="J3074" s="260">
        <v>27380946</v>
      </c>
      <c r="K3074" s="260">
        <v>400</v>
      </c>
      <c r="L3074" s="260">
        <v>5</v>
      </c>
      <c r="M3074" s="260">
        <v>91.62</v>
      </c>
    </row>
    <row r="3075" hidden="1" spans="1:13">
      <c r="A3075" s="260" t="s">
        <v>3531</v>
      </c>
      <c r="B3075" s="260">
        <v>27380946</v>
      </c>
      <c r="C3075" s="260">
        <v>400</v>
      </c>
      <c r="D3075" s="260">
        <v>5</v>
      </c>
      <c r="E3075" s="260">
        <v>91.62</v>
      </c>
      <c r="F3075" s="260">
        <v>308.38</v>
      </c>
      <c r="H3075" s="260" t="s">
        <v>3431</v>
      </c>
      <c r="I3075" s="16" t="s">
        <v>3531</v>
      </c>
      <c r="J3075" s="260">
        <v>27380946</v>
      </c>
      <c r="K3075" s="260">
        <v>400</v>
      </c>
      <c r="L3075" s="260">
        <v>5</v>
      </c>
      <c r="M3075" s="260">
        <v>91.62</v>
      </c>
    </row>
    <row r="3076" hidden="1" spans="1:13">
      <c r="A3076" s="260" t="s">
        <v>3531</v>
      </c>
      <c r="B3076" s="260">
        <v>27380946</v>
      </c>
      <c r="C3076" s="260">
        <v>400</v>
      </c>
      <c r="D3076" s="260">
        <v>5</v>
      </c>
      <c r="E3076" s="260">
        <v>91.62</v>
      </c>
      <c r="F3076" s="260">
        <v>308.38</v>
      </c>
      <c r="H3076" s="260" t="s">
        <v>3431</v>
      </c>
      <c r="I3076" s="16" t="s">
        <v>3531</v>
      </c>
      <c r="J3076" s="260">
        <v>27380946</v>
      </c>
      <c r="K3076" s="260">
        <v>400</v>
      </c>
      <c r="L3076" s="260">
        <v>5</v>
      </c>
      <c r="M3076" s="260">
        <v>91.62</v>
      </c>
    </row>
    <row r="3077" hidden="1" spans="1:13">
      <c r="A3077" s="260" t="s">
        <v>3531</v>
      </c>
      <c r="B3077" s="260">
        <v>27380946</v>
      </c>
      <c r="C3077" s="260">
        <v>400</v>
      </c>
      <c r="D3077" s="260">
        <v>5</v>
      </c>
      <c r="E3077" s="260">
        <v>91.62</v>
      </c>
      <c r="F3077" s="260">
        <v>308.38</v>
      </c>
      <c r="H3077" s="260" t="s">
        <v>3431</v>
      </c>
      <c r="I3077" s="16" t="s">
        <v>3531</v>
      </c>
      <c r="J3077" s="260">
        <v>27380946</v>
      </c>
      <c r="K3077" s="260">
        <v>400</v>
      </c>
      <c r="L3077" s="260">
        <v>5</v>
      </c>
      <c r="M3077" s="260">
        <v>91.62</v>
      </c>
    </row>
    <row r="3078" hidden="1" spans="1:13">
      <c r="A3078" s="260" t="s">
        <v>3531</v>
      </c>
      <c r="B3078" s="260">
        <v>27380946</v>
      </c>
      <c r="C3078" s="260">
        <v>400</v>
      </c>
      <c r="D3078" s="260">
        <v>5</v>
      </c>
      <c r="E3078" s="260">
        <v>91.62</v>
      </c>
      <c r="F3078" s="260">
        <v>308.38</v>
      </c>
      <c r="H3078" s="260" t="s">
        <v>3431</v>
      </c>
      <c r="I3078" s="16" t="s">
        <v>3532</v>
      </c>
      <c r="J3078" s="260">
        <v>143489214</v>
      </c>
      <c r="K3078" s="260">
        <v>400</v>
      </c>
      <c r="L3078" s="260">
        <v>1</v>
      </c>
      <c r="M3078" s="260">
        <v>68.25</v>
      </c>
    </row>
    <row r="3079" hidden="1" spans="1:13">
      <c r="A3079" s="260" t="s">
        <v>3532</v>
      </c>
      <c r="B3079" s="260">
        <v>143489214</v>
      </c>
      <c r="C3079" s="260">
        <v>400</v>
      </c>
      <c r="D3079" s="260">
        <v>1</v>
      </c>
      <c r="E3079" s="260">
        <v>68.25</v>
      </c>
      <c r="F3079" s="260">
        <v>331.75</v>
      </c>
      <c r="H3079" s="260" t="s">
        <v>3431</v>
      </c>
      <c r="I3079" s="16" t="s">
        <v>3533</v>
      </c>
      <c r="J3079" s="260">
        <v>157009237</v>
      </c>
      <c r="K3079" s="260">
        <v>400</v>
      </c>
      <c r="L3079" s="260">
        <v>1</v>
      </c>
      <c r="M3079" s="260">
        <v>20.14</v>
      </c>
    </row>
    <row r="3080" hidden="1" spans="1:13">
      <c r="A3080" s="260" t="s">
        <v>3533</v>
      </c>
      <c r="B3080" s="260">
        <v>157009237</v>
      </c>
      <c r="C3080" s="260">
        <v>400</v>
      </c>
      <c r="D3080" s="260">
        <v>1</v>
      </c>
      <c r="E3080" s="260">
        <v>20.14</v>
      </c>
      <c r="F3080" s="260">
        <v>379.86</v>
      </c>
      <c r="H3080" s="260" t="s">
        <v>3431</v>
      </c>
      <c r="I3080" s="16" t="s">
        <v>3534</v>
      </c>
      <c r="J3080" s="260">
        <v>162500837</v>
      </c>
      <c r="K3080" s="260">
        <v>200</v>
      </c>
      <c r="L3080" s="260">
        <v>1</v>
      </c>
      <c r="M3080" s="260">
        <v>10.8</v>
      </c>
    </row>
    <row r="3081" hidden="1" spans="1:13">
      <c r="A3081" s="260" t="s">
        <v>3534</v>
      </c>
      <c r="B3081" s="260">
        <v>162500837</v>
      </c>
      <c r="C3081" s="260">
        <v>200</v>
      </c>
      <c r="D3081" s="260">
        <v>1</v>
      </c>
      <c r="E3081" s="260">
        <v>10.8</v>
      </c>
      <c r="F3081" s="260">
        <v>189.2</v>
      </c>
      <c r="H3081" s="260" t="s">
        <v>3431</v>
      </c>
      <c r="I3081" s="16" t="s">
        <v>3535</v>
      </c>
      <c r="J3081" s="260">
        <v>162529829</v>
      </c>
      <c r="K3081" s="260">
        <v>200</v>
      </c>
      <c r="L3081" s="260">
        <v>5</v>
      </c>
      <c r="M3081" s="260">
        <v>134.405</v>
      </c>
    </row>
    <row r="3082" hidden="1" spans="1:13">
      <c r="A3082" s="260" t="s">
        <v>3535</v>
      </c>
      <c r="B3082" s="260">
        <v>162529829</v>
      </c>
      <c r="C3082" s="260">
        <v>200</v>
      </c>
      <c r="D3082" s="260">
        <v>5</v>
      </c>
      <c r="E3082" s="260">
        <v>134.405</v>
      </c>
      <c r="F3082" s="260">
        <v>65.595</v>
      </c>
      <c r="H3082" s="260" t="s">
        <v>3431</v>
      </c>
      <c r="I3082" s="16" t="s">
        <v>3535</v>
      </c>
      <c r="J3082" s="260">
        <v>162529829</v>
      </c>
      <c r="K3082" s="260">
        <v>200</v>
      </c>
      <c r="L3082" s="260">
        <v>5</v>
      </c>
      <c r="M3082" s="260">
        <v>134.405</v>
      </c>
    </row>
    <row r="3083" hidden="1" spans="1:13">
      <c r="A3083" s="260" t="s">
        <v>3535</v>
      </c>
      <c r="B3083" s="260">
        <v>162529829</v>
      </c>
      <c r="C3083" s="260">
        <v>200</v>
      </c>
      <c r="D3083" s="260">
        <v>5</v>
      </c>
      <c r="E3083" s="260">
        <v>134.405</v>
      </c>
      <c r="F3083" s="260">
        <v>65.595</v>
      </c>
      <c r="H3083" s="260" t="s">
        <v>3431</v>
      </c>
      <c r="I3083" s="16" t="s">
        <v>3535</v>
      </c>
      <c r="J3083" s="260">
        <v>162529829</v>
      </c>
      <c r="K3083" s="260">
        <v>200</v>
      </c>
      <c r="L3083" s="260">
        <v>5</v>
      </c>
      <c r="M3083" s="260">
        <v>134.405</v>
      </c>
    </row>
    <row r="3084" hidden="1" spans="1:13">
      <c r="A3084" s="260" t="s">
        <v>3535</v>
      </c>
      <c r="B3084" s="260">
        <v>162529829</v>
      </c>
      <c r="C3084" s="260">
        <v>200</v>
      </c>
      <c r="D3084" s="260">
        <v>5</v>
      </c>
      <c r="E3084" s="260">
        <v>134.405</v>
      </c>
      <c r="F3084" s="260">
        <v>65.595</v>
      </c>
      <c r="H3084" s="260" t="s">
        <v>3431</v>
      </c>
      <c r="I3084" s="16" t="s">
        <v>3535</v>
      </c>
      <c r="J3084" s="260">
        <v>162529829</v>
      </c>
      <c r="K3084" s="260">
        <v>200</v>
      </c>
      <c r="L3084" s="260">
        <v>5</v>
      </c>
      <c r="M3084" s="260">
        <v>134.405</v>
      </c>
    </row>
    <row r="3085" hidden="1" spans="1:13">
      <c r="A3085" s="260" t="s">
        <v>3535</v>
      </c>
      <c r="B3085" s="260">
        <v>162529829</v>
      </c>
      <c r="C3085" s="260">
        <v>200</v>
      </c>
      <c r="D3085" s="260">
        <v>5</v>
      </c>
      <c r="E3085" s="260">
        <v>134.405</v>
      </c>
      <c r="F3085" s="260">
        <v>65.595</v>
      </c>
      <c r="H3085" s="260" t="s">
        <v>3431</v>
      </c>
      <c r="I3085" s="16" t="s">
        <v>3535</v>
      </c>
      <c r="J3085" s="260">
        <v>162529829</v>
      </c>
      <c r="K3085" s="260">
        <v>200</v>
      </c>
      <c r="L3085" s="260">
        <v>5</v>
      </c>
      <c r="M3085" s="260">
        <v>134.405</v>
      </c>
    </row>
    <row r="3086" hidden="1" spans="1:13">
      <c r="A3086" s="260" t="s">
        <v>3535</v>
      </c>
      <c r="B3086" s="260">
        <v>162529829</v>
      </c>
      <c r="C3086" s="260">
        <v>200</v>
      </c>
      <c r="D3086" s="260">
        <v>5</v>
      </c>
      <c r="E3086" s="260">
        <v>134.405</v>
      </c>
      <c r="F3086" s="260">
        <v>65.595</v>
      </c>
      <c r="H3086" s="260" t="s">
        <v>3431</v>
      </c>
      <c r="I3086" s="16" t="s">
        <v>3536</v>
      </c>
      <c r="J3086" s="260">
        <v>165401140</v>
      </c>
      <c r="K3086" s="260">
        <v>400</v>
      </c>
      <c r="L3086" s="260">
        <v>2</v>
      </c>
      <c r="M3086" s="260">
        <v>68.04</v>
      </c>
    </row>
    <row r="3087" hidden="1" spans="1:13">
      <c r="A3087" s="260" t="s">
        <v>3536</v>
      </c>
      <c r="B3087" s="260">
        <v>165401140</v>
      </c>
      <c r="C3087" s="260">
        <v>400</v>
      </c>
      <c r="D3087" s="260">
        <v>2</v>
      </c>
      <c r="E3087" s="260">
        <v>68.04</v>
      </c>
      <c r="F3087" s="260">
        <v>331.96</v>
      </c>
      <c r="H3087" s="260" t="s">
        <v>3431</v>
      </c>
      <c r="I3087" s="16" t="s">
        <v>3536</v>
      </c>
      <c r="J3087" s="260">
        <v>165401140</v>
      </c>
      <c r="K3087" s="260">
        <v>400</v>
      </c>
      <c r="L3087" s="260">
        <v>2</v>
      </c>
      <c r="M3087" s="260">
        <v>68.04</v>
      </c>
    </row>
    <row r="3088" hidden="1" spans="1:13">
      <c r="A3088" s="260" t="s">
        <v>3536</v>
      </c>
      <c r="B3088" s="260">
        <v>165401140</v>
      </c>
      <c r="C3088" s="260">
        <v>400</v>
      </c>
      <c r="D3088" s="260">
        <v>2</v>
      </c>
      <c r="E3088" s="260">
        <v>68.04</v>
      </c>
      <c r="F3088" s="260">
        <v>331.96</v>
      </c>
      <c r="H3088" s="260" t="s">
        <v>3431</v>
      </c>
      <c r="I3088" s="16" t="s">
        <v>3537</v>
      </c>
      <c r="J3088" s="260">
        <v>165409834</v>
      </c>
      <c r="K3088" s="260">
        <v>400</v>
      </c>
      <c r="L3088" s="260">
        <v>1</v>
      </c>
      <c r="M3088" s="260">
        <v>25.5</v>
      </c>
    </row>
    <row r="3089" hidden="1" spans="1:13">
      <c r="A3089" s="260" t="s">
        <v>3537</v>
      </c>
      <c r="B3089" s="260">
        <v>165409834</v>
      </c>
      <c r="C3089" s="260">
        <v>400</v>
      </c>
      <c r="D3089" s="260">
        <v>1</v>
      </c>
      <c r="E3089" s="260">
        <v>25.5</v>
      </c>
      <c r="F3089" s="260">
        <v>374.5</v>
      </c>
      <c r="H3089" s="260" t="s">
        <v>3431</v>
      </c>
      <c r="I3089" s="16" t="s">
        <v>3538</v>
      </c>
      <c r="J3089" s="260">
        <v>165412593</v>
      </c>
      <c r="K3089" s="260">
        <v>400</v>
      </c>
      <c r="L3089" s="260">
        <v>2</v>
      </c>
      <c r="M3089" s="260">
        <v>56.69</v>
      </c>
    </row>
    <row r="3090" hidden="1" spans="1:13">
      <c r="A3090" s="260" t="s">
        <v>3538</v>
      </c>
      <c r="B3090" s="260">
        <v>165412593</v>
      </c>
      <c r="C3090" s="260">
        <v>400</v>
      </c>
      <c r="D3090" s="260">
        <v>2</v>
      </c>
      <c r="E3090" s="260">
        <v>56.69</v>
      </c>
      <c r="F3090" s="260">
        <v>343.31</v>
      </c>
      <c r="H3090" s="260" t="s">
        <v>3431</v>
      </c>
      <c r="I3090" s="16" t="s">
        <v>3538</v>
      </c>
      <c r="J3090" s="260">
        <v>165412593</v>
      </c>
      <c r="K3090" s="260">
        <v>400</v>
      </c>
      <c r="L3090" s="260">
        <v>2</v>
      </c>
      <c r="M3090" s="260">
        <v>56.69</v>
      </c>
    </row>
    <row r="3091" hidden="1" spans="1:13">
      <c r="A3091" s="260" t="s">
        <v>3538</v>
      </c>
      <c r="B3091" s="260">
        <v>165412593</v>
      </c>
      <c r="C3091" s="260">
        <v>400</v>
      </c>
      <c r="D3091" s="260">
        <v>2</v>
      </c>
      <c r="E3091" s="260">
        <v>56.69</v>
      </c>
      <c r="F3091" s="260">
        <v>343.31</v>
      </c>
      <c r="H3091" s="260" t="s">
        <v>3431</v>
      </c>
      <c r="I3091" s="16" t="s">
        <v>3539</v>
      </c>
      <c r="J3091" s="260">
        <v>169416732</v>
      </c>
      <c r="K3091" s="260">
        <v>400</v>
      </c>
      <c r="L3091" s="260">
        <v>2</v>
      </c>
      <c r="M3091" s="260">
        <v>48.9</v>
      </c>
    </row>
    <row r="3092" hidden="1" spans="1:13">
      <c r="A3092" s="260" t="s">
        <v>3539</v>
      </c>
      <c r="B3092" s="260">
        <v>169416732</v>
      </c>
      <c r="C3092" s="260">
        <v>400</v>
      </c>
      <c r="D3092" s="260">
        <v>2</v>
      </c>
      <c r="E3092" s="260">
        <v>48.9</v>
      </c>
      <c r="F3092" s="260">
        <v>351.1</v>
      </c>
      <c r="H3092" s="260" t="s">
        <v>3431</v>
      </c>
      <c r="I3092" s="16" t="s">
        <v>3539</v>
      </c>
      <c r="J3092" s="260">
        <v>169416732</v>
      </c>
      <c r="K3092" s="260">
        <v>400</v>
      </c>
      <c r="L3092" s="260">
        <v>2</v>
      </c>
      <c r="M3092" s="260">
        <v>48.9</v>
      </c>
    </row>
    <row r="3093" hidden="1" spans="1:13">
      <c r="A3093" s="260" t="s">
        <v>3539</v>
      </c>
      <c r="B3093" s="260">
        <v>169416732</v>
      </c>
      <c r="C3093" s="260">
        <v>400</v>
      </c>
      <c r="D3093" s="260">
        <v>2</v>
      </c>
      <c r="E3093" s="260">
        <v>48.9</v>
      </c>
      <c r="F3093" s="260">
        <v>351.1</v>
      </c>
      <c r="H3093" s="260" t="s">
        <v>3431</v>
      </c>
      <c r="I3093" s="16" t="s">
        <v>3540</v>
      </c>
      <c r="J3093" s="260">
        <v>169579321</v>
      </c>
      <c r="K3093" s="260">
        <v>400</v>
      </c>
      <c r="L3093" s="260">
        <v>1</v>
      </c>
      <c r="M3093" s="260">
        <v>33.55</v>
      </c>
    </row>
    <row r="3094" hidden="1" spans="1:13">
      <c r="A3094" s="260" t="s">
        <v>3540</v>
      </c>
      <c r="B3094" s="260">
        <v>169579321</v>
      </c>
      <c r="C3094" s="260">
        <v>400</v>
      </c>
      <c r="D3094" s="260">
        <v>1</v>
      </c>
      <c r="E3094" s="260">
        <v>33.55</v>
      </c>
      <c r="F3094" s="260">
        <v>366.45</v>
      </c>
      <c r="H3094" s="260" t="s">
        <v>3431</v>
      </c>
      <c r="I3094" s="16" t="s">
        <v>3541</v>
      </c>
      <c r="J3094" s="260">
        <v>169579346</v>
      </c>
      <c r="K3094" s="260">
        <v>400</v>
      </c>
      <c r="L3094" s="260">
        <v>3</v>
      </c>
      <c r="M3094" s="260">
        <v>57.365</v>
      </c>
    </row>
    <row r="3095" hidden="1" spans="1:13">
      <c r="A3095" s="260" t="s">
        <v>3541</v>
      </c>
      <c r="B3095" s="260">
        <v>169579346</v>
      </c>
      <c r="C3095" s="260">
        <v>400</v>
      </c>
      <c r="D3095" s="260">
        <v>3</v>
      </c>
      <c r="E3095" s="260">
        <v>57.365</v>
      </c>
      <c r="F3095" s="260">
        <v>342.635</v>
      </c>
      <c r="H3095" s="260" t="s">
        <v>3431</v>
      </c>
      <c r="I3095" s="16" t="s">
        <v>3541</v>
      </c>
      <c r="J3095" s="260">
        <v>169579346</v>
      </c>
      <c r="K3095" s="260">
        <v>400</v>
      </c>
      <c r="L3095" s="260">
        <v>3</v>
      </c>
      <c r="M3095" s="260">
        <v>57.365</v>
      </c>
    </row>
    <row r="3096" hidden="1" spans="1:13">
      <c r="A3096" s="260" t="s">
        <v>3541</v>
      </c>
      <c r="B3096" s="260">
        <v>169579346</v>
      </c>
      <c r="C3096" s="260">
        <v>400</v>
      </c>
      <c r="D3096" s="260">
        <v>3</v>
      </c>
      <c r="E3096" s="260">
        <v>57.365</v>
      </c>
      <c r="F3096" s="260">
        <v>342.635</v>
      </c>
      <c r="H3096" s="260" t="s">
        <v>3431</v>
      </c>
      <c r="I3096" s="16" t="s">
        <v>3541</v>
      </c>
      <c r="J3096" s="260">
        <v>169579346</v>
      </c>
      <c r="K3096" s="260">
        <v>400</v>
      </c>
      <c r="L3096" s="260">
        <v>3</v>
      </c>
      <c r="M3096" s="260">
        <v>57.365</v>
      </c>
    </row>
    <row r="3097" hidden="1" spans="1:13">
      <c r="A3097" s="260" t="s">
        <v>3541</v>
      </c>
      <c r="B3097" s="260">
        <v>169579346</v>
      </c>
      <c r="C3097" s="260">
        <v>400</v>
      </c>
      <c r="D3097" s="260">
        <v>3</v>
      </c>
      <c r="E3097" s="260">
        <v>57.365</v>
      </c>
      <c r="F3097" s="260">
        <v>342.635</v>
      </c>
      <c r="H3097" s="260" t="s">
        <v>3431</v>
      </c>
      <c r="I3097" s="16" t="s">
        <v>3542</v>
      </c>
      <c r="J3097" s="260">
        <v>169603829</v>
      </c>
      <c r="K3097" s="260">
        <v>400</v>
      </c>
      <c r="L3097" s="260">
        <v>6</v>
      </c>
      <c r="M3097" s="260">
        <v>102.655</v>
      </c>
    </row>
    <row r="3098" hidden="1" spans="1:13">
      <c r="A3098" s="260" t="s">
        <v>3542</v>
      </c>
      <c r="B3098" s="260">
        <v>169603829</v>
      </c>
      <c r="C3098" s="260">
        <v>400</v>
      </c>
      <c r="D3098" s="260">
        <v>6</v>
      </c>
      <c r="E3098" s="260">
        <v>102.655</v>
      </c>
      <c r="F3098" s="260">
        <v>297.345</v>
      </c>
      <c r="H3098" s="260" t="s">
        <v>3431</v>
      </c>
      <c r="I3098" s="16" t="s">
        <v>3542</v>
      </c>
      <c r="J3098" s="260">
        <v>169603829</v>
      </c>
      <c r="K3098" s="260">
        <v>400</v>
      </c>
      <c r="L3098" s="260">
        <v>6</v>
      </c>
      <c r="M3098" s="260">
        <v>102.655</v>
      </c>
    </row>
    <row r="3099" hidden="1" spans="1:13">
      <c r="A3099" s="260" t="s">
        <v>3542</v>
      </c>
      <c r="B3099" s="260">
        <v>169603829</v>
      </c>
      <c r="C3099" s="260">
        <v>400</v>
      </c>
      <c r="D3099" s="260">
        <v>6</v>
      </c>
      <c r="E3099" s="260">
        <v>102.655</v>
      </c>
      <c r="F3099" s="260">
        <v>297.345</v>
      </c>
      <c r="H3099" s="260" t="s">
        <v>3431</v>
      </c>
      <c r="I3099" s="16" t="s">
        <v>3542</v>
      </c>
      <c r="J3099" s="260">
        <v>169603829</v>
      </c>
      <c r="K3099" s="260">
        <v>400</v>
      </c>
      <c r="L3099" s="260">
        <v>6</v>
      </c>
      <c r="M3099" s="260">
        <v>102.655</v>
      </c>
    </row>
    <row r="3100" hidden="1" spans="1:13">
      <c r="A3100" s="260" t="s">
        <v>3542</v>
      </c>
      <c r="B3100" s="260">
        <v>169603829</v>
      </c>
      <c r="C3100" s="260">
        <v>400</v>
      </c>
      <c r="D3100" s="260">
        <v>6</v>
      </c>
      <c r="E3100" s="260">
        <v>102.655</v>
      </c>
      <c r="F3100" s="260">
        <v>297.345</v>
      </c>
      <c r="H3100" s="260" t="s">
        <v>3431</v>
      </c>
      <c r="I3100" s="16" t="s">
        <v>3542</v>
      </c>
      <c r="J3100" s="260">
        <v>169603829</v>
      </c>
      <c r="K3100" s="260">
        <v>400</v>
      </c>
      <c r="L3100" s="260">
        <v>6</v>
      </c>
      <c r="M3100" s="260">
        <v>102.655</v>
      </c>
    </row>
    <row r="3101" hidden="1" spans="1:13">
      <c r="A3101" s="260" t="s">
        <v>3542</v>
      </c>
      <c r="B3101" s="260">
        <v>169603829</v>
      </c>
      <c r="C3101" s="260">
        <v>400</v>
      </c>
      <c r="D3101" s="260">
        <v>6</v>
      </c>
      <c r="E3101" s="260">
        <v>102.655</v>
      </c>
      <c r="F3101" s="260">
        <v>297.345</v>
      </c>
      <c r="H3101" s="260" t="s">
        <v>3431</v>
      </c>
      <c r="I3101" s="16" t="s">
        <v>3542</v>
      </c>
      <c r="J3101" s="260">
        <v>169603829</v>
      </c>
      <c r="K3101" s="260">
        <v>400</v>
      </c>
      <c r="L3101" s="260">
        <v>6</v>
      </c>
      <c r="M3101" s="260">
        <v>102.655</v>
      </c>
    </row>
    <row r="3102" hidden="1" spans="1:13">
      <c r="A3102" s="260" t="s">
        <v>3542</v>
      </c>
      <c r="B3102" s="260">
        <v>169603829</v>
      </c>
      <c r="C3102" s="260">
        <v>400</v>
      </c>
      <c r="D3102" s="260">
        <v>6</v>
      </c>
      <c r="E3102" s="260">
        <v>102.655</v>
      </c>
      <c r="F3102" s="260">
        <v>297.345</v>
      </c>
      <c r="H3102" s="260" t="s">
        <v>3431</v>
      </c>
      <c r="I3102" s="16" t="s">
        <v>3542</v>
      </c>
      <c r="J3102" s="260">
        <v>169603829</v>
      </c>
      <c r="K3102" s="260">
        <v>400</v>
      </c>
      <c r="L3102" s="260">
        <v>6</v>
      </c>
      <c r="M3102" s="260">
        <v>102.655</v>
      </c>
    </row>
    <row r="3103" hidden="1" spans="1:13">
      <c r="A3103" s="260" t="s">
        <v>3542</v>
      </c>
      <c r="B3103" s="260">
        <v>169603829</v>
      </c>
      <c r="C3103" s="260">
        <v>400</v>
      </c>
      <c r="D3103" s="260">
        <v>6</v>
      </c>
      <c r="E3103" s="260">
        <v>102.655</v>
      </c>
      <c r="F3103" s="260">
        <v>297.345</v>
      </c>
      <c r="H3103" s="260" t="s">
        <v>3431</v>
      </c>
      <c r="I3103" s="16" t="s">
        <v>3543</v>
      </c>
      <c r="J3103" s="260">
        <v>169882498</v>
      </c>
      <c r="K3103" s="260">
        <v>400</v>
      </c>
      <c r="L3103" s="260">
        <v>2</v>
      </c>
      <c r="M3103" s="260">
        <v>48.6</v>
      </c>
    </row>
    <row r="3104" hidden="1" spans="1:13">
      <c r="A3104" s="260" t="s">
        <v>3543</v>
      </c>
      <c r="B3104" s="260">
        <v>169882498</v>
      </c>
      <c r="C3104" s="260">
        <v>400</v>
      </c>
      <c r="D3104" s="260">
        <v>2</v>
      </c>
      <c r="E3104" s="260">
        <v>48.6</v>
      </c>
      <c r="F3104" s="260">
        <v>351.4</v>
      </c>
      <c r="H3104" s="260" t="s">
        <v>3431</v>
      </c>
      <c r="I3104" s="16" t="s">
        <v>3543</v>
      </c>
      <c r="J3104" s="260">
        <v>169882498</v>
      </c>
      <c r="K3104" s="260">
        <v>400</v>
      </c>
      <c r="L3104" s="260">
        <v>2</v>
      </c>
      <c r="M3104" s="260">
        <v>48.6</v>
      </c>
    </row>
    <row r="3105" hidden="1" spans="1:13">
      <c r="A3105" s="260" t="s">
        <v>3543</v>
      </c>
      <c r="B3105" s="260">
        <v>169882498</v>
      </c>
      <c r="C3105" s="260">
        <v>400</v>
      </c>
      <c r="D3105" s="260">
        <v>2</v>
      </c>
      <c r="E3105" s="260">
        <v>48.6</v>
      </c>
      <c r="F3105" s="260">
        <v>351.4</v>
      </c>
      <c r="H3105" s="260" t="s">
        <v>3431</v>
      </c>
      <c r="I3105" s="16" t="s">
        <v>3544</v>
      </c>
      <c r="J3105" s="260">
        <v>169885596</v>
      </c>
      <c r="K3105" s="260">
        <v>400</v>
      </c>
      <c r="L3105" s="260">
        <v>1</v>
      </c>
      <c r="M3105" s="260">
        <v>23.4</v>
      </c>
    </row>
    <row r="3106" hidden="1" spans="1:13">
      <c r="A3106" s="260" t="s">
        <v>3544</v>
      </c>
      <c r="B3106" s="260">
        <v>169885596</v>
      </c>
      <c r="C3106" s="260">
        <v>400</v>
      </c>
      <c r="D3106" s="260">
        <v>1</v>
      </c>
      <c r="E3106" s="260">
        <v>23.4</v>
      </c>
      <c r="F3106" s="260">
        <v>376.6</v>
      </c>
      <c r="H3106" s="260" t="s">
        <v>3431</v>
      </c>
      <c r="I3106" s="16" t="s">
        <v>3545</v>
      </c>
      <c r="J3106" s="260">
        <v>169890366</v>
      </c>
      <c r="K3106" s="260">
        <v>400</v>
      </c>
      <c r="L3106" s="260">
        <v>3</v>
      </c>
      <c r="M3106" s="260">
        <v>56.025</v>
      </c>
    </row>
    <row r="3107" hidden="1" spans="1:13">
      <c r="A3107" s="260" t="s">
        <v>3545</v>
      </c>
      <c r="B3107" s="260">
        <v>169890366</v>
      </c>
      <c r="C3107" s="260">
        <v>400</v>
      </c>
      <c r="D3107" s="260">
        <v>3</v>
      </c>
      <c r="E3107" s="260">
        <v>56.025</v>
      </c>
      <c r="F3107" s="260">
        <v>343.975</v>
      </c>
      <c r="H3107" s="260" t="s">
        <v>3431</v>
      </c>
      <c r="I3107" s="16" t="s">
        <v>3545</v>
      </c>
      <c r="J3107" s="260">
        <v>169890366</v>
      </c>
      <c r="K3107" s="260">
        <v>400</v>
      </c>
      <c r="L3107" s="260">
        <v>3</v>
      </c>
      <c r="M3107" s="260">
        <v>56.025</v>
      </c>
    </row>
    <row r="3108" hidden="1" spans="1:13">
      <c r="A3108" s="260" t="s">
        <v>3545</v>
      </c>
      <c r="B3108" s="260">
        <v>169890366</v>
      </c>
      <c r="C3108" s="260">
        <v>400</v>
      </c>
      <c r="D3108" s="260">
        <v>3</v>
      </c>
      <c r="E3108" s="260">
        <v>56.025</v>
      </c>
      <c r="F3108" s="260">
        <v>343.975</v>
      </c>
      <c r="H3108" s="260" t="s">
        <v>3431</v>
      </c>
      <c r="I3108" s="16" t="s">
        <v>3545</v>
      </c>
      <c r="J3108" s="260">
        <v>169890366</v>
      </c>
      <c r="K3108" s="260">
        <v>400</v>
      </c>
      <c r="L3108" s="260">
        <v>3</v>
      </c>
      <c r="M3108" s="260">
        <v>56.025</v>
      </c>
    </row>
    <row r="3109" ht="22.5" spans="1:13">
      <c r="A3109" s="260" t="s">
        <v>3545</v>
      </c>
      <c r="B3109" s="260">
        <v>169890366</v>
      </c>
      <c r="C3109" s="260">
        <v>400</v>
      </c>
      <c r="D3109" s="260">
        <v>3</v>
      </c>
      <c r="E3109" s="260">
        <v>56.025</v>
      </c>
      <c r="F3109" s="260">
        <v>343.975</v>
      </c>
      <c r="H3109" s="252" t="s">
        <v>3546</v>
      </c>
      <c r="I3109" s="11" t="s">
        <v>479</v>
      </c>
      <c r="J3109" s="252">
        <v>165804416</v>
      </c>
      <c r="K3109" s="252">
        <v>400</v>
      </c>
      <c r="L3109" s="252">
        <v>4</v>
      </c>
      <c r="M3109" s="252">
        <v>114.42</v>
      </c>
    </row>
    <row r="3110" ht="22.5" spans="1:13">
      <c r="A3110" s="252" t="s">
        <v>479</v>
      </c>
      <c r="B3110" s="252">
        <v>165804416</v>
      </c>
      <c r="C3110" s="252">
        <v>400</v>
      </c>
      <c r="D3110" s="252">
        <v>4</v>
      </c>
      <c r="E3110" s="252">
        <v>114.42</v>
      </c>
      <c r="F3110" s="252">
        <f t="shared" ref="F3110:F3116" si="0">C3110-E3110</f>
        <v>285.58</v>
      </c>
      <c r="H3110" s="252" t="s">
        <v>3546</v>
      </c>
      <c r="I3110" s="11" t="s">
        <v>479</v>
      </c>
      <c r="J3110" s="252">
        <v>165804416</v>
      </c>
      <c r="K3110" s="252">
        <v>400</v>
      </c>
      <c r="L3110" s="252">
        <v>4</v>
      </c>
      <c r="M3110" s="252">
        <v>114.42</v>
      </c>
    </row>
    <row r="3111" ht="22.5" spans="1:13">
      <c r="A3111" s="252" t="s">
        <v>479</v>
      </c>
      <c r="B3111" s="252">
        <v>165804416</v>
      </c>
      <c r="C3111" s="252">
        <v>400</v>
      </c>
      <c r="D3111" s="252">
        <v>4</v>
      </c>
      <c r="E3111" s="252">
        <v>114.42</v>
      </c>
      <c r="F3111" s="252">
        <f t="shared" si="0"/>
        <v>285.58</v>
      </c>
      <c r="H3111" s="252" t="s">
        <v>3546</v>
      </c>
      <c r="I3111" s="11" t="s">
        <v>479</v>
      </c>
      <c r="J3111" s="252">
        <v>165804416</v>
      </c>
      <c r="K3111" s="252">
        <v>400</v>
      </c>
      <c r="L3111" s="252">
        <v>4</v>
      </c>
      <c r="M3111" s="252">
        <v>114.42</v>
      </c>
    </row>
    <row r="3112" ht="22.5" spans="1:13">
      <c r="A3112" s="252" t="s">
        <v>479</v>
      </c>
      <c r="B3112" s="252">
        <v>165804416</v>
      </c>
      <c r="C3112" s="252">
        <v>400</v>
      </c>
      <c r="D3112" s="252">
        <v>4</v>
      </c>
      <c r="E3112" s="252">
        <v>114.42</v>
      </c>
      <c r="F3112" s="252">
        <f t="shared" si="0"/>
        <v>285.58</v>
      </c>
      <c r="H3112" s="252" t="s">
        <v>3546</v>
      </c>
      <c r="I3112" s="11" t="s">
        <v>479</v>
      </c>
      <c r="J3112" s="252">
        <v>165804416</v>
      </c>
      <c r="K3112" s="252">
        <v>400</v>
      </c>
      <c r="L3112" s="252">
        <v>4</v>
      </c>
      <c r="M3112" s="252">
        <v>114.42</v>
      </c>
    </row>
    <row r="3113" ht="22.5" spans="1:13">
      <c r="A3113" s="252" t="s">
        <v>479</v>
      </c>
      <c r="B3113" s="252">
        <v>165804416</v>
      </c>
      <c r="C3113" s="252">
        <v>400</v>
      </c>
      <c r="D3113" s="252">
        <v>4</v>
      </c>
      <c r="E3113" s="252">
        <v>114.42</v>
      </c>
      <c r="F3113" s="252">
        <f t="shared" si="0"/>
        <v>285.58</v>
      </c>
      <c r="H3113" s="252" t="s">
        <v>3546</v>
      </c>
      <c r="I3113" s="11" t="s">
        <v>3547</v>
      </c>
      <c r="J3113" s="252">
        <v>1500000930</v>
      </c>
      <c r="K3113" s="252">
        <v>500</v>
      </c>
      <c r="L3113" s="252">
        <v>2</v>
      </c>
      <c r="M3113" s="252">
        <v>47.52</v>
      </c>
    </row>
    <row r="3114" ht="22.5" spans="1:13">
      <c r="A3114" s="252" t="s">
        <v>3547</v>
      </c>
      <c r="B3114" s="252">
        <v>1500000930</v>
      </c>
      <c r="C3114" s="252">
        <v>500</v>
      </c>
      <c r="D3114" s="252">
        <v>2</v>
      </c>
      <c r="E3114" s="252">
        <v>47.52</v>
      </c>
      <c r="F3114" s="252">
        <f t="shared" si="0"/>
        <v>452.48</v>
      </c>
      <c r="H3114" s="252" t="s">
        <v>3546</v>
      </c>
      <c r="I3114" s="11" t="s">
        <v>3547</v>
      </c>
      <c r="J3114" s="252">
        <v>1500000930</v>
      </c>
      <c r="K3114" s="252">
        <v>500</v>
      </c>
      <c r="L3114" s="252">
        <v>2</v>
      </c>
      <c r="M3114" s="252">
        <v>47.52</v>
      </c>
    </row>
    <row r="3115" ht="22.5" spans="1:13">
      <c r="A3115" s="252" t="s">
        <v>3547</v>
      </c>
      <c r="B3115" s="252">
        <v>1500000930</v>
      </c>
      <c r="C3115" s="252">
        <v>500</v>
      </c>
      <c r="D3115" s="252">
        <v>2</v>
      </c>
      <c r="E3115" s="252">
        <v>47.52</v>
      </c>
      <c r="F3115" s="252">
        <f t="shared" si="0"/>
        <v>452.48</v>
      </c>
      <c r="H3115" s="252" t="s">
        <v>3546</v>
      </c>
      <c r="I3115" s="11" t="s">
        <v>3548</v>
      </c>
      <c r="J3115" s="269" t="s">
        <v>3549</v>
      </c>
      <c r="K3115" s="252">
        <v>800</v>
      </c>
      <c r="L3115" s="252">
        <v>1</v>
      </c>
      <c r="M3115" s="252">
        <v>30</v>
      </c>
    </row>
    <row r="3116" ht="22.5" spans="1:13">
      <c r="A3116" s="252" t="s">
        <v>3548</v>
      </c>
      <c r="B3116" s="269" t="s">
        <v>3549</v>
      </c>
      <c r="C3116" s="252">
        <v>800</v>
      </c>
      <c r="D3116" s="252">
        <v>1</v>
      </c>
      <c r="E3116" s="252">
        <v>30</v>
      </c>
      <c r="F3116" s="252">
        <f t="shared" si="0"/>
        <v>770</v>
      </c>
      <c r="H3116" s="252" t="s">
        <v>3546</v>
      </c>
      <c r="I3116" s="11" t="s">
        <v>3550</v>
      </c>
      <c r="J3116" s="269" t="s">
        <v>3551</v>
      </c>
      <c r="K3116" s="252">
        <v>1000</v>
      </c>
      <c r="L3116" s="252">
        <v>1</v>
      </c>
      <c r="M3116" s="252">
        <v>5</v>
      </c>
    </row>
    <row r="3117" ht="22.5" spans="1:13">
      <c r="A3117" s="252" t="s">
        <v>3550</v>
      </c>
      <c r="B3117" s="269" t="s">
        <v>3551</v>
      </c>
      <c r="C3117" s="252">
        <v>1000</v>
      </c>
      <c r="D3117" s="252">
        <v>1</v>
      </c>
      <c r="E3117" s="252">
        <v>5</v>
      </c>
      <c r="F3117" s="252">
        <v>955</v>
      </c>
      <c r="H3117" s="252" t="s">
        <v>3546</v>
      </c>
      <c r="I3117" s="11" t="s">
        <v>3552</v>
      </c>
      <c r="J3117" s="269" t="s">
        <v>3553</v>
      </c>
      <c r="K3117" s="252">
        <v>315</v>
      </c>
      <c r="L3117" s="252">
        <v>2</v>
      </c>
      <c r="M3117" s="252">
        <v>9.9</v>
      </c>
    </row>
    <row r="3118" ht="22.5" spans="1:13">
      <c r="A3118" s="252" t="s">
        <v>3552</v>
      </c>
      <c r="B3118" s="269" t="s">
        <v>3553</v>
      </c>
      <c r="C3118" s="252">
        <v>315</v>
      </c>
      <c r="D3118" s="252">
        <v>2</v>
      </c>
      <c r="E3118" s="252">
        <v>9.9</v>
      </c>
      <c r="F3118" s="252">
        <f t="shared" ref="F3118:F3147" si="1">C3118-E3118</f>
        <v>305.1</v>
      </c>
      <c r="H3118" s="252" t="s">
        <v>3546</v>
      </c>
      <c r="I3118" s="11" t="s">
        <v>3552</v>
      </c>
      <c r="J3118" s="269" t="s">
        <v>3553</v>
      </c>
      <c r="K3118" s="252">
        <v>315</v>
      </c>
      <c r="L3118" s="252">
        <v>2</v>
      </c>
      <c r="M3118" s="252">
        <v>21.08</v>
      </c>
    </row>
    <row r="3119" ht="22.5" spans="1:13">
      <c r="A3119" s="252" t="s">
        <v>3552</v>
      </c>
      <c r="B3119" s="269" t="s">
        <v>3553</v>
      </c>
      <c r="C3119" s="252">
        <v>315</v>
      </c>
      <c r="D3119" s="252">
        <v>2</v>
      </c>
      <c r="E3119" s="252">
        <v>21.08</v>
      </c>
      <c r="F3119" s="252">
        <f t="shared" si="1"/>
        <v>293.92</v>
      </c>
      <c r="H3119" s="252" t="s">
        <v>3546</v>
      </c>
      <c r="I3119" s="11" t="s">
        <v>3554</v>
      </c>
      <c r="J3119" s="269" t="s">
        <v>3555</v>
      </c>
      <c r="K3119" s="252">
        <v>315</v>
      </c>
      <c r="L3119" s="252">
        <v>3</v>
      </c>
      <c r="M3119" s="252">
        <v>40.24</v>
      </c>
    </row>
    <row r="3120" ht="22.5" spans="1:13">
      <c r="A3120" s="252" t="s">
        <v>3554</v>
      </c>
      <c r="B3120" s="269" t="s">
        <v>3555</v>
      </c>
      <c r="C3120" s="252">
        <v>315</v>
      </c>
      <c r="D3120" s="252">
        <v>3</v>
      </c>
      <c r="E3120" s="252">
        <v>40.24</v>
      </c>
      <c r="F3120" s="252">
        <f t="shared" si="1"/>
        <v>274.76</v>
      </c>
      <c r="H3120" s="252" t="s">
        <v>3546</v>
      </c>
      <c r="I3120" s="11" t="s">
        <v>3554</v>
      </c>
      <c r="J3120" s="269" t="s">
        <v>3555</v>
      </c>
      <c r="K3120" s="252">
        <v>315</v>
      </c>
      <c r="L3120" s="252">
        <v>3</v>
      </c>
      <c r="M3120" s="252">
        <v>40.24</v>
      </c>
    </row>
    <row r="3121" ht="22.5" spans="1:13">
      <c r="A3121" s="252" t="s">
        <v>3554</v>
      </c>
      <c r="B3121" s="269" t="s">
        <v>3555</v>
      </c>
      <c r="C3121" s="252">
        <v>315</v>
      </c>
      <c r="D3121" s="252">
        <v>3</v>
      </c>
      <c r="E3121" s="252">
        <v>40.24</v>
      </c>
      <c r="F3121" s="252">
        <f t="shared" si="1"/>
        <v>274.76</v>
      </c>
      <c r="H3121" s="252" t="s">
        <v>3546</v>
      </c>
      <c r="I3121" s="11" t="s">
        <v>3554</v>
      </c>
      <c r="J3121" s="269" t="s">
        <v>3555</v>
      </c>
      <c r="K3121" s="252">
        <v>315</v>
      </c>
      <c r="L3121" s="252">
        <v>3</v>
      </c>
      <c r="M3121" s="252">
        <v>40.24</v>
      </c>
    </row>
    <row r="3122" ht="22.5" spans="1:13">
      <c r="A3122" s="252" t="s">
        <v>3554</v>
      </c>
      <c r="B3122" s="269" t="s">
        <v>3555</v>
      </c>
      <c r="C3122" s="252">
        <v>315</v>
      </c>
      <c r="D3122" s="252">
        <v>3</v>
      </c>
      <c r="E3122" s="252">
        <v>40.24</v>
      </c>
      <c r="F3122" s="252">
        <f t="shared" si="1"/>
        <v>274.76</v>
      </c>
      <c r="H3122" s="252" t="s">
        <v>3546</v>
      </c>
      <c r="I3122" s="11" t="s">
        <v>3556</v>
      </c>
      <c r="J3122" s="269" t="s">
        <v>3557</v>
      </c>
      <c r="K3122" s="252">
        <v>315</v>
      </c>
      <c r="L3122" s="252">
        <v>1</v>
      </c>
      <c r="M3122" s="252">
        <v>41.44</v>
      </c>
    </row>
    <row r="3123" ht="22.5" spans="1:13">
      <c r="A3123" s="252" t="s">
        <v>3556</v>
      </c>
      <c r="B3123" s="269" t="s">
        <v>3557</v>
      </c>
      <c r="C3123" s="252">
        <v>315</v>
      </c>
      <c r="D3123" s="252">
        <v>1</v>
      </c>
      <c r="E3123" s="252">
        <v>41.44</v>
      </c>
      <c r="F3123" s="252">
        <f t="shared" si="1"/>
        <v>273.56</v>
      </c>
      <c r="H3123" s="252" t="s">
        <v>3546</v>
      </c>
      <c r="I3123" s="11" t="s">
        <v>3558</v>
      </c>
      <c r="J3123" s="269" t="s">
        <v>3559</v>
      </c>
      <c r="K3123" s="252">
        <v>315</v>
      </c>
      <c r="L3123" s="252">
        <v>5</v>
      </c>
      <c r="M3123" s="252">
        <v>120.85</v>
      </c>
    </row>
    <row r="3124" ht="22.5" spans="1:13">
      <c r="A3124" s="252" t="s">
        <v>3558</v>
      </c>
      <c r="B3124" s="269" t="s">
        <v>3559</v>
      </c>
      <c r="C3124" s="252">
        <v>315</v>
      </c>
      <c r="D3124" s="252">
        <v>5</v>
      </c>
      <c r="E3124" s="252">
        <v>120.85</v>
      </c>
      <c r="F3124" s="252">
        <f t="shared" si="1"/>
        <v>194.15</v>
      </c>
      <c r="H3124" s="252" t="s">
        <v>3546</v>
      </c>
      <c r="I3124" s="11" t="s">
        <v>3558</v>
      </c>
      <c r="J3124" s="269" t="s">
        <v>3559</v>
      </c>
      <c r="K3124" s="252">
        <v>315</v>
      </c>
      <c r="L3124" s="252">
        <v>5</v>
      </c>
      <c r="M3124" s="252">
        <v>120.85</v>
      </c>
    </row>
    <row r="3125" ht="22.5" spans="1:13">
      <c r="A3125" s="252" t="s">
        <v>3558</v>
      </c>
      <c r="B3125" s="269" t="s">
        <v>3559</v>
      </c>
      <c r="C3125" s="252">
        <v>315</v>
      </c>
      <c r="D3125" s="252">
        <v>5</v>
      </c>
      <c r="E3125" s="252">
        <v>120.85</v>
      </c>
      <c r="F3125" s="252">
        <f t="shared" si="1"/>
        <v>194.15</v>
      </c>
      <c r="H3125" s="252" t="s">
        <v>3546</v>
      </c>
      <c r="I3125" s="11" t="s">
        <v>3558</v>
      </c>
      <c r="J3125" s="269" t="s">
        <v>3559</v>
      </c>
      <c r="K3125" s="252">
        <v>315</v>
      </c>
      <c r="L3125" s="252">
        <v>5</v>
      </c>
      <c r="M3125" s="252">
        <v>120.85</v>
      </c>
    </row>
    <row r="3126" ht="22.5" spans="1:13">
      <c r="A3126" s="252" t="s">
        <v>3558</v>
      </c>
      <c r="B3126" s="269" t="s">
        <v>3559</v>
      </c>
      <c r="C3126" s="252">
        <v>315</v>
      </c>
      <c r="D3126" s="252">
        <v>5</v>
      </c>
      <c r="E3126" s="252">
        <v>120.85</v>
      </c>
      <c r="F3126" s="252">
        <f t="shared" si="1"/>
        <v>194.15</v>
      </c>
      <c r="H3126" s="252" t="s">
        <v>3546</v>
      </c>
      <c r="I3126" s="11" t="s">
        <v>3558</v>
      </c>
      <c r="J3126" s="269" t="s">
        <v>3559</v>
      </c>
      <c r="K3126" s="252">
        <v>315</v>
      </c>
      <c r="L3126" s="252">
        <v>5</v>
      </c>
      <c r="M3126" s="252">
        <v>120.85</v>
      </c>
    </row>
    <row r="3127" ht="22.5" spans="1:13">
      <c r="A3127" s="252" t="s">
        <v>3558</v>
      </c>
      <c r="B3127" s="269" t="s">
        <v>3559</v>
      </c>
      <c r="C3127" s="252">
        <v>315</v>
      </c>
      <c r="D3127" s="252">
        <v>5</v>
      </c>
      <c r="E3127" s="252">
        <v>120.85</v>
      </c>
      <c r="F3127" s="252">
        <f t="shared" si="1"/>
        <v>194.15</v>
      </c>
      <c r="H3127" s="252" t="s">
        <v>3546</v>
      </c>
      <c r="I3127" s="11" t="s">
        <v>3558</v>
      </c>
      <c r="J3127" s="269" t="s">
        <v>3559</v>
      </c>
      <c r="K3127" s="252">
        <v>315</v>
      </c>
      <c r="L3127" s="252">
        <v>5</v>
      </c>
      <c r="M3127" s="252">
        <v>120.85</v>
      </c>
    </row>
    <row r="3128" ht="22.5" spans="1:13">
      <c r="A3128" s="252" t="s">
        <v>3558</v>
      </c>
      <c r="B3128" s="269" t="s">
        <v>3559</v>
      </c>
      <c r="C3128" s="252">
        <v>315</v>
      </c>
      <c r="D3128" s="252">
        <v>5</v>
      </c>
      <c r="E3128" s="252">
        <v>120.85</v>
      </c>
      <c r="F3128" s="252">
        <f t="shared" si="1"/>
        <v>194.15</v>
      </c>
      <c r="H3128" s="252" t="s">
        <v>3546</v>
      </c>
      <c r="I3128" s="261" t="s">
        <v>3560</v>
      </c>
      <c r="J3128" s="252">
        <v>166489959</v>
      </c>
      <c r="K3128" s="252">
        <v>400</v>
      </c>
      <c r="L3128" s="252">
        <v>1</v>
      </c>
      <c r="M3128" s="252">
        <v>30.25</v>
      </c>
    </row>
    <row r="3129" ht="22.5" spans="1:13">
      <c r="A3129" s="252" t="s">
        <v>3560</v>
      </c>
      <c r="B3129" s="252">
        <v>166489959</v>
      </c>
      <c r="C3129" s="252">
        <v>400</v>
      </c>
      <c r="D3129" s="252">
        <v>1</v>
      </c>
      <c r="E3129" s="252">
        <v>30.25</v>
      </c>
      <c r="F3129" s="252">
        <f t="shared" si="1"/>
        <v>369.75</v>
      </c>
      <c r="H3129" s="252" t="s">
        <v>3546</v>
      </c>
      <c r="I3129" s="11" t="s">
        <v>3561</v>
      </c>
      <c r="J3129" s="269" t="s">
        <v>3562</v>
      </c>
      <c r="K3129" s="252">
        <v>500</v>
      </c>
      <c r="L3129" s="252">
        <v>3</v>
      </c>
      <c r="M3129" s="252">
        <v>48.64</v>
      </c>
    </row>
    <row r="3130" ht="22.5" spans="1:13">
      <c r="A3130" s="252" t="s">
        <v>3561</v>
      </c>
      <c r="B3130" s="269" t="s">
        <v>3562</v>
      </c>
      <c r="C3130" s="252">
        <v>500</v>
      </c>
      <c r="D3130" s="252">
        <v>3</v>
      </c>
      <c r="E3130" s="252">
        <v>48.64</v>
      </c>
      <c r="F3130" s="252">
        <f t="shared" si="1"/>
        <v>451.36</v>
      </c>
      <c r="H3130" s="252" t="s">
        <v>3546</v>
      </c>
      <c r="I3130" s="11" t="s">
        <v>3561</v>
      </c>
      <c r="J3130" s="269" t="s">
        <v>3562</v>
      </c>
      <c r="K3130" s="252">
        <v>500</v>
      </c>
      <c r="L3130" s="252">
        <v>3</v>
      </c>
      <c r="M3130" s="252">
        <v>48.64</v>
      </c>
    </row>
    <row r="3131" ht="22.5" spans="1:13">
      <c r="A3131" s="252" t="s">
        <v>3561</v>
      </c>
      <c r="B3131" s="269" t="s">
        <v>3562</v>
      </c>
      <c r="C3131" s="252">
        <v>500</v>
      </c>
      <c r="D3131" s="252">
        <v>3</v>
      </c>
      <c r="E3131" s="252">
        <v>48.64</v>
      </c>
      <c r="F3131" s="252">
        <f t="shared" si="1"/>
        <v>451.36</v>
      </c>
      <c r="H3131" s="252" t="s">
        <v>3546</v>
      </c>
      <c r="I3131" s="11" t="s">
        <v>3561</v>
      </c>
      <c r="J3131" s="269" t="s">
        <v>3562</v>
      </c>
      <c r="K3131" s="252">
        <v>630</v>
      </c>
      <c r="L3131" s="252">
        <v>3</v>
      </c>
      <c r="M3131" s="252">
        <v>48.64</v>
      </c>
    </row>
    <row r="3132" ht="22.5" spans="1:13">
      <c r="A3132" s="252" t="s">
        <v>3561</v>
      </c>
      <c r="B3132" s="269" t="s">
        <v>3562</v>
      </c>
      <c r="C3132" s="252">
        <v>630</v>
      </c>
      <c r="D3132" s="252">
        <v>3</v>
      </c>
      <c r="E3132" s="252">
        <v>48.64</v>
      </c>
      <c r="F3132" s="252">
        <f t="shared" si="1"/>
        <v>581.36</v>
      </c>
      <c r="H3132" s="252" t="s">
        <v>3546</v>
      </c>
      <c r="I3132" s="11" t="s">
        <v>3563</v>
      </c>
      <c r="J3132" s="269" t="s">
        <v>3564</v>
      </c>
      <c r="K3132" s="252">
        <v>630</v>
      </c>
      <c r="L3132" s="252">
        <v>6</v>
      </c>
      <c r="M3132" s="252">
        <v>162.76</v>
      </c>
    </row>
    <row r="3133" ht="22.5" spans="1:13">
      <c r="A3133" s="252" t="s">
        <v>3563</v>
      </c>
      <c r="B3133" s="269" t="s">
        <v>3564</v>
      </c>
      <c r="C3133" s="252">
        <v>630</v>
      </c>
      <c r="D3133" s="252">
        <v>6</v>
      </c>
      <c r="E3133" s="252">
        <v>162.76</v>
      </c>
      <c r="F3133" s="252">
        <f t="shared" si="1"/>
        <v>467.24</v>
      </c>
      <c r="H3133" s="252" t="s">
        <v>3546</v>
      </c>
      <c r="I3133" s="11" t="s">
        <v>3563</v>
      </c>
      <c r="J3133" s="269" t="s">
        <v>3564</v>
      </c>
      <c r="K3133" s="252">
        <v>630</v>
      </c>
      <c r="L3133" s="252">
        <v>6</v>
      </c>
      <c r="M3133" s="252">
        <v>162.76</v>
      </c>
    </row>
    <row r="3134" ht="22.5" spans="1:13">
      <c r="A3134" s="252" t="s">
        <v>3563</v>
      </c>
      <c r="B3134" s="269" t="s">
        <v>3564</v>
      </c>
      <c r="C3134" s="252">
        <v>630</v>
      </c>
      <c r="D3134" s="252">
        <v>6</v>
      </c>
      <c r="E3134" s="252">
        <v>162.76</v>
      </c>
      <c r="F3134" s="252">
        <f t="shared" si="1"/>
        <v>467.24</v>
      </c>
      <c r="H3134" s="252" t="s">
        <v>3546</v>
      </c>
      <c r="I3134" s="11" t="s">
        <v>3563</v>
      </c>
      <c r="J3134" s="269" t="s">
        <v>3564</v>
      </c>
      <c r="K3134" s="252">
        <v>630</v>
      </c>
      <c r="L3134" s="252">
        <v>6</v>
      </c>
      <c r="M3134" s="252">
        <v>162.76</v>
      </c>
    </row>
    <row r="3135" ht="22.5" spans="1:13">
      <c r="A3135" s="252" t="s">
        <v>3563</v>
      </c>
      <c r="B3135" s="269" t="s">
        <v>3564</v>
      </c>
      <c r="C3135" s="252">
        <v>630</v>
      </c>
      <c r="D3135" s="252">
        <v>6</v>
      </c>
      <c r="E3135" s="252">
        <v>162.76</v>
      </c>
      <c r="F3135" s="252">
        <f t="shared" si="1"/>
        <v>467.24</v>
      </c>
      <c r="H3135" s="252" t="s">
        <v>3546</v>
      </c>
      <c r="I3135" s="11" t="s">
        <v>3563</v>
      </c>
      <c r="J3135" s="269" t="s">
        <v>3564</v>
      </c>
      <c r="K3135" s="252">
        <v>630</v>
      </c>
      <c r="L3135" s="252">
        <v>6</v>
      </c>
      <c r="M3135" s="252">
        <v>162.76</v>
      </c>
    </row>
    <row r="3136" ht="22.5" spans="1:13">
      <c r="A3136" s="252" t="s">
        <v>3563</v>
      </c>
      <c r="B3136" s="269" t="s">
        <v>3564</v>
      </c>
      <c r="C3136" s="252">
        <v>630</v>
      </c>
      <c r="D3136" s="252">
        <v>6</v>
      </c>
      <c r="E3136" s="252">
        <v>162.76</v>
      </c>
      <c r="F3136" s="252">
        <f t="shared" si="1"/>
        <v>467.24</v>
      </c>
      <c r="H3136" s="252" t="s">
        <v>3546</v>
      </c>
      <c r="I3136" s="11" t="s">
        <v>3563</v>
      </c>
      <c r="J3136" s="269" t="s">
        <v>3564</v>
      </c>
      <c r="K3136" s="252">
        <v>630</v>
      </c>
      <c r="L3136" s="252">
        <v>6</v>
      </c>
      <c r="M3136" s="252">
        <v>162.76</v>
      </c>
    </row>
    <row r="3137" ht="22.5" spans="1:13">
      <c r="A3137" s="252" t="s">
        <v>3563</v>
      </c>
      <c r="B3137" s="269" t="s">
        <v>3564</v>
      </c>
      <c r="C3137" s="252">
        <v>630</v>
      </c>
      <c r="D3137" s="252">
        <v>6</v>
      </c>
      <c r="E3137" s="252">
        <v>162.76</v>
      </c>
      <c r="F3137" s="252">
        <f t="shared" si="1"/>
        <v>467.24</v>
      </c>
      <c r="H3137" s="252" t="s">
        <v>3546</v>
      </c>
      <c r="I3137" s="11" t="s">
        <v>3563</v>
      </c>
      <c r="J3137" s="269" t="s">
        <v>3564</v>
      </c>
      <c r="K3137" s="252">
        <v>630</v>
      </c>
      <c r="L3137" s="252">
        <v>6</v>
      </c>
      <c r="M3137" s="252">
        <v>162.76</v>
      </c>
    </row>
    <row r="3138" ht="22.5" spans="1:13">
      <c r="A3138" s="252" t="s">
        <v>3563</v>
      </c>
      <c r="B3138" s="269" t="s">
        <v>3564</v>
      </c>
      <c r="C3138" s="252">
        <v>630</v>
      </c>
      <c r="D3138" s="252">
        <v>6</v>
      </c>
      <c r="E3138" s="252">
        <v>162.76</v>
      </c>
      <c r="F3138" s="252">
        <f t="shared" si="1"/>
        <v>467.24</v>
      </c>
      <c r="H3138" s="252" t="s">
        <v>3546</v>
      </c>
      <c r="I3138" s="11" t="s">
        <v>3565</v>
      </c>
      <c r="J3138" s="252">
        <v>4178007</v>
      </c>
      <c r="K3138" s="252">
        <v>400</v>
      </c>
      <c r="L3138" s="252">
        <v>2</v>
      </c>
      <c r="M3138" s="252">
        <v>49.21</v>
      </c>
    </row>
    <row r="3139" ht="22.5" spans="1:13">
      <c r="A3139" s="252" t="s">
        <v>3565</v>
      </c>
      <c r="B3139" s="252">
        <v>4178007</v>
      </c>
      <c r="C3139" s="252">
        <v>400</v>
      </c>
      <c r="D3139" s="252">
        <v>2</v>
      </c>
      <c r="E3139" s="252">
        <v>49.21</v>
      </c>
      <c r="F3139" s="252">
        <f t="shared" si="1"/>
        <v>350.79</v>
      </c>
      <c r="H3139" s="252" t="s">
        <v>3546</v>
      </c>
      <c r="I3139" s="11" t="s">
        <v>3565</v>
      </c>
      <c r="J3139" s="252">
        <v>4178007</v>
      </c>
      <c r="K3139" s="252">
        <v>400</v>
      </c>
      <c r="L3139" s="252">
        <v>2</v>
      </c>
      <c r="M3139" s="252">
        <v>49.21</v>
      </c>
    </row>
    <row r="3140" ht="22.5" spans="1:13">
      <c r="A3140" s="252" t="s">
        <v>3565</v>
      </c>
      <c r="B3140" s="252">
        <v>4178007</v>
      </c>
      <c r="C3140" s="252">
        <v>400</v>
      </c>
      <c r="D3140" s="252">
        <v>2</v>
      </c>
      <c r="E3140" s="252">
        <v>49.21</v>
      </c>
      <c r="F3140" s="252">
        <f t="shared" si="1"/>
        <v>350.79</v>
      </c>
      <c r="H3140" s="252" t="s">
        <v>3546</v>
      </c>
      <c r="I3140" s="11" t="s">
        <v>3566</v>
      </c>
      <c r="J3140" s="252">
        <v>165762307</v>
      </c>
      <c r="K3140" s="252">
        <v>400</v>
      </c>
      <c r="L3140" s="252">
        <v>2</v>
      </c>
      <c r="M3140" s="252">
        <v>64.16</v>
      </c>
    </row>
    <row r="3141" ht="22.5" spans="1:13">
      <c r="A3141" s="252" t="s">
        <v>3566</v>
      </c>
      <c r="B3141" s="252">
        <v>165762307</v>
      </c>
      <c r="C3141" s="252">
        <v>400</v>
      </c>
      <c r="D3141" s="252">
        <v>2</v>
      </c>
      <c r="E3141" s="252">
        <v>64.16</v>
      </c>
      <c r="F3141" s="252">
        <f t="shared" si="1"/>
        <v>335.84</v>
      </c>
      <c r="H3141" s="252" t="s">
        <v>3546</v>
      </c>
      <c r="I3141" s="11" t="s">
        <v>3566</v>
      </c>
      <c r="J3141" s="252">
        <v>165762307</v>
      </c>
      <c r="K3141" s="252">
        <v>400</v>
      </c>
      <c r="L3141" s="252">
        <v>2</v>
      </c>
      <c r="M3141" s="252">
        <v>64.16</v>
      </c>
    </row>
    <row r="3142" ht="22.5" spans="1:13">
      <c r="A3142" s="252" t="s">
        <v>3566</v>
      </c>
      <c r="B3142" s="252">
        <v>165762307</v>
      </c>
      <c r="C3142" s="252">
        <v>400</v>
      </c>
      <c r="D3142" s="252">
        <v>2</v>
      </c>
      <c r="E3142" s="252">
        <v>64.16</v>
      </c>
      <c r="F3142" s="252">
        <f t="shared" si="1"/>
        <v>335.84</v>
      </c>
      <c r="H3142" s="252" t="s">
        <v>3546</v>
      </c>
      <c r="I3142" s="11" t="s">
        <v>3567</v>
      </c>
      <c r="J3142" s="252">
        <v>165817508</v>
      </c>
      <c r="K3142" s="252">
        <v>400</v>
      </c>
      <c r="L3142" s="252">
        <v>4</v>
      </c>
      <c r="M3142" s="252">
        <v>56.32</v>
      </c>
    </row>
    <row r="3143" ht="22.5" spans="1:13">
      <c r="A3143" s="252" t="s">
        <v>3567</v>
      </c>
      <c r="B3143" s="252">
        <v>165817508</v>
      </c>
      <c r="C3143" s="252">
        <v>400</v>
      </c>
      <c r="D3143" s="252">
        <v>4</v>
      </c>
      <c r="E3143" s="252">
        <v>56.32</v>
      </c>
      <c r="F3143" s="252">
        <f t="shared" si="1"/>
        <v>343.68</v>
      </c>
      <c r="H3143" s="252" t="s">
        <v>3546</v>
      </c>
      <c r="I3143" s="11" t="s">
        <v>3567</v>
      </c>
      <c r="J3143" s="252">
        <v>165817508</v>
      </c>
      <c r="K3143" s="252">
        <v>400</v>
      </c>
      <c r="L3143" s="252">
        <v>4</v>
      </c>
      <c r="M3143" s="252">
        <v>56.32</v>
      </c>
    </row>
    <row r="3144" ht="22.5" spans="1:13">
      <c r="A3144" s="252" t="s">
        <v>3567</v>
      </c>
      <c r="B3144" s="252">
        <v>165817508</v>
      </c>
      <c r="C3144" s="252">
        <v>400</v>
      </c>
      <c r="D3144" s="252">
        <v>4</v>
      </c>
      <c r="E3144" s="252">
        <v>56.32</v>
      </c>
      <c r="F3144" s="252">
        <f t="shared" si="1"/>
        <v>343.68</v>
      </c>
      <c r="H3144" s="252" t="s">
        <v>3546</v>
      </c>
      <c r="I3144" s="11" t="s">
        <v>3567</v>
      </c>
      <c r="J3144" s="252">
        <v>165817508</v>
      </c>
      <c r="K3144" s="252">
        <v>400</v>
      </c>
      <c r="L3144" s="252">
        <v>4</v>
      </c>
      <c r="M3144" s="252">
        <v>56.32</v>
      </c>
    </row>
    <row r="3145" ht="22.5" spans="1:13">
      <c r="A3145" s="252" t="s">
        <v>3567</v>
      </c>
      <c r="B3145" s="252">
        <v>165817508</v>
      </c>
      <c r="C3145" s="252">
        <v>400</v>
      </c>
      <c r="D3145" s="252">
        <v>4</v>
      </c>
      <c r="E3145" s="252">
        <v>56.32</v>
      </c>
      <c r="F3145" s="252">
        <f t="shared" si="1"/>
        <v>343.68</v>
      </c>
      <c r="H3145" s="252" t="s">
        <v>3546</v>
      </c>
      <c r="I3145" s="11" t="s">
        <v>3567</v>
      </c>
      <c r="J3145" s="252">
        <v>165817508</v>
      </c>
      <c r="K3145" s="252">
        <v>400</v>
      </c>
      <c r="L3145" s="252">
        <v>4</v>
      </c>
      <c r="M3145" s="252">
        <v>56.32</v>
      </c>
    </row>
    <row r="3146" ht="22.5" spans="1:13">
      <c r="A3146" s="252" t="s">
        <v>3567</v>
      </c>
      <c r="B3146" s="252">
        <v>165817508</v>
      </c>
      <c r="C3146" s="252">
        <v>400</v>
      </c>
      <c r="D3146" s="252">
        <v>4</v>
      </c>
      <c r="E3146" s="252">
        <v>56.32</v>
      </c>
      <c r="F3146" s="252">
        <f t="shared" si="1"/>
        <v>343.68</v>
      </c>
      <c r="H3146" s="252" t="s">
        <v>3546</v>
      </c>
      <c r="I3146" s="261" t="s">
        <v>3568</v>
      </c>
      <c r="J3146" s="269" t="s">
        <v>3569</v>
      </c>
      <c r="K3146" s="252">
        <v>1600</v>
      </c>
      <c r="L3146" s="252">
        <v>1</v>
      </c>
      <c r="M3146" s="252">
        <v>121.5</v>
      </c>
    </row>
    <row r="3147" hidden="1" spans="1:13">
      <c r="A3147" s="252" t="s">
        <v>3568</v>
      </c>
      <c r="B3147" s="269" t="s">
        <v>3569</v>
      </c>
      <c r="C3147" s="252">
        <v>1600</v>
      </c>
      <c r="D3147" s="252">
        <v>1</v>
      </c>
      <c r="E3147" s="252">
        <v>121.5</v>
      </c>
      <c r="F3147" s="252">
        <f t="shared" si="1"/>
        <v>1478.5</v>
      </c>
      <c r="H3147" s="262" t="s">
        <v>3570</v>
      </c>
      <c r="I3147" s="17" t="s">
        <v>3571</v>
      </c>
      <c r="J3147" s="263" t="s">
        <v>3572</v>
      </c>
      <c r="K3147" s="262">
        <v>400</v>
      </c>
      <c r="L3147" s="262">
        <v>18</v>
      </c>
      <c r="M3147" s="262">
        <v>125.98</v>
      </c>
    </row>
    <row r="3148" hidden="1" spans="1:13">
      <c r="A3148" s="262" t="s">
        <v>3571</v>
      </c>
      <c r="B3148" s="263" t="s">
        <v>3572</v>
      </c>
      <c r="C3148" s="262">
        <v>400</v>
      </c>
      <c r="D3148" s="262">
        <v>18</v>
      </c>
      <c r="E3148" s="262">
        <v>125.98</v>
      </c>
      <c r="F3148" s="262">
        <v>274.02</v>
      </c>
      <c r="H3148" s="262" t="s">
        <v>3570</v>
      </c>
      <c r="I3148" s="17" t="s">
        <v>3573</v>
      </c>
      <c r="J3148" s="263" t="s">
        <v>3574</v>
      </c>
      <c r="K3148" s="262">
        <v>200</v>
      </c>
      <c r="L3148" s="262">
        <v>2</v>
      </c>
      <c r="M3148" s="262">
        <v>55.62</v>
      </c>
    </row>
    <row r="3149" hidden="1" spans="1:13">
      <c r="A3149" s="262" t="s">
        <v>3573</v>
      </c>
      <c r="B3149" s="263" t="s">
        <v>3574</v>
      </c>
      <c r="C3149" s="262">
        <v>200</v>
      </c>
      <c r="D3149" s="262">
        <v>2</v>
      </c>
      <c r="E3149" s="262">
        <v>55.62</v>
      </c>
      <c r="F3149" s="262">
        <v>144.38</v>
      </c>
      <c r="H3149" s="262" t="s">
        <v>3570</v>
      </c>
      <c r="I3149" s="17" t="s">
        <v>3575</v>
      </c>
      <c r="J3149" s="263" t="s">
        <v>3576</v>
      </c>
      <c r="K3149" s="262">
        <v>315</v>
      </c>
      <c r="L3149" s="262">
        <v>1</v>
      </c>
      <c r="M3149" s="262">
        <v>5.1</v>
      </c>
    </row>
    <row r="3150" hidden="1" spans="1:13">
      <c r="A3150" s="262" t="s">
        <v>3575</v>
      </c>
      <c r="B3150" s="263" t="s">
        <v>3576</v>
      </c>
      <c r="C3150" s="262">
        <v>315</v>
      </c>
      <c r="D3150" s="262">
        <v>1</v>
      </c>
      <c r="E3150" s="262">
        <v>5.1</v>
      </c>
      <c r="F3150" s="262">
        <v>309.9</v>
      </c>
      <c r="H3150" s="262" t="s">
        <v>3570</v>
      </c>
      <c r="I3150" s="17" t="s">
        <v>3577</v>
      </c>
      <c r="J3150" s="263" t="s">
        <v>3578</v>
      </c>
      <c r="K3150" s="262">
        <v>400</v>
      </c>
      <c r="L3150" s="262">
        <v>4</v>
      </c>
      <c r="M3150" s="262">
        <v>77.02</v>
      </c>
    </row>
    <row r="3151" hidden="1" spans="1:13">
      <c r="A3151" s="262" t="s">
        <v>3577</v>
      </c>
      <c r="B3151" s="263" t="s">
        <v>3578</v>
      </c>
      <c r="C3151" s="262">
        <v>400</v>
      </c>
      <c r="D3151" s="262">
        <v>4</v>
      </c>
      <c r="E3151" s="262">
        <v>77.02</v>
      </c>
      <c r="F3151" s="262">
        <v>322.98</v>
      </c>
      <c r="H3151" s="262" t="s">
        <v>3570</v>
      </c>
      <c r="I3151" s="17" t="s">
        <v>3577</v>
      </c>
      <c r="J3151" s="263" t="s">
        <v>3578</v>
      </c>
      <c r="K3151" s="262">
        <v>400</v>
      </c>
      <c r="L3151" s="262">
        <v>4</v>
      </c>
      <c r="M3151" s="262">
        <v>77.02</v>
      </c>
    </row>
    <row r="3152" hidden="1" spans="1:13">
      <c r="A3152" s="262" t="s">
        <v>3577</v>
      </c>
      <c r="B3152" s="263" t="s">
        <v>3578</v>
      </c>
      <c r="C3152" s="262">
        <v>400</v>
      </c>
      <c r="D3152" s="262">
        <v>4</v>
      </c>
      <c r="E3152" s="262">
        <v>77.02</v>
      </c>
      <c r="F3152" s="262">
        <v>322.98</v>
      </c>
      <c r="H3152" s="262" t="s">
        <v>3570</v>
      </c>
      <c r="I3152" s="17" t="s">
        <v>3579</v>
      </c>
      <c r="J3152" s="263" t="s">
        <v>3580</v>
      </c>
      <c r="K3152" s="262">
        <v>400</v>
      </c>
      <c r="L3152" s="262">
        <v>12</v>
      </c>
      <c r="M3152" s="262">
        <v>123.93</v>
      </c>
    </row>
    <row r="3153" hidden="1" spans="1:13">
      <c r="A3153" s="262" t="s">
        <v>3579</v>
      </c>
      <c r="B3153" s="263" t="s">
        <v>3580</v>
      </c>
      <c r="C3153" s="262">
        <v>400</v>
      </c>
      <c r="D3153" s="262">
        <v>12</v>
      </c>
      <c r="E3153" s="262">
        <v>123.93</v>
      </c>
      <c r="F3153" s="262">
        <v>276.07</v>
      </c>
      <c r="H3153" s="262" t="s">
        <v>3570</v>
      </c>
      <c r="I3153" s="17" t="s">
        <v>3571</v>
      </c>
      <c r="J3153" s="263" t="s">
        <v>3572</v>
      </c>
      <c r="K3153" s="262">
        <v>400</v>
      </c>
      <c r="L3153" s="262">
        <v>18</v>
      </c>
      <c r="M3153" s="262">
        <v>125.98</v>
      </c>
    </row>
    <row r="3154" hidden="1" spans="1:13">
      <c r="A3154" s="262" t="s">
        <v>3571</v>
      </c>
      <c r="B3154" s="263" t="s">
        <v>3572</v>
      </c>
      <c r="C3154" s="262">
        <v>400</v>
      </c>
      <c r="D3154" s="262">
        <v>18</v>
      </c>
      <c r="E3154" s="262">
        <v>125.98</v>
      </c>
      <c r="F3154" s="262">
        <v>274.02</v>
      </c>
      <c r="H3154" s="262" t="s">
        <v>3570</v>
      </c>
      <c r="I3154" s="17" t="s">
        <v>3571</v>
      </c>
      <c r="J3154" s="263" t="s">
        <v>3572</v>
      </c>
      <c r="K3154" s="262">
        <v>400</v>
      </c>
      <c r="L3154" s="262">
        <v>18</v>
      </c>
      <c r="M3154" s="262">
        <v>125.98</v>
      </c>
    </row>
    <row r="3155" hidden="1" spans="1:13">
      <c r="A3155" s="262" t="s">
        <v>3571</v>
      </c>
      <c r="B3155" s="263" t="s">
        <v>3572</v>
      </c>
      <c r="C3155" s="262">
        <v>400</v>
      </c>
      <c r="D3155" s="262">
        <v>18</v>
      </c>
      <c r="E3155" s="262">
        <v>125.98</v>
      </c>
      <c r="F3155" s="262">
        <v>274.02</v>
      </c>
      <c r="H3155" s="262" t="s">
        <v>3570</v>
      </c>
      <c r="I3155" s="17" t="s">
        <v>3579</v>
      </c>
      <c r="J3155" s="263" t="s">
        <v>3580</v>
      </c>
      <c r="K3155" s="262">
        <v>400</v>
      </c>
      <c r="L3155" s="262">
        <v>12</v>
      </c>
      <c r="M3155" s="262">
        <v>123.93</v>
      </c>
    </row>
    <row r="3156" hidden="1" spans="1:13">
      <c r="A3156" s="262" t="s">
        <v>3579</v>
      </c>
      <c r="B3156" s="263" t="s">
        <v>3580</v>
      </c>
      <c r="C3156" s="262">
        <v>400</v>
      </c>
      <c r="D3156" s="262">
        <v>12</v>
      </c>
      <c r="E3156" s="262">
        <v>123.93</v>
      </c>
      <c r="F3156" s="262">
        <v>276.07</v>
      </c>
      <c r="H3156" s="262" t="s">
        <v>3570</v>
      </c>
      <c r="I3156" s="17" t="s">
        <v>3571</v>
      </c>
      <c r="J3156" s="263" t="s">
        <v>3572</v>
      </c>
      <c r="K3156" s="262">
        <v>400</v>
      </c>
      <c r="L3156" s="262">
        <v>18</v>
      </c>
      <c r="M3156" s="262">
        <v>125.98</v>
      </c>
    </row>
    <row r="3157" hidden="1" spans="1:13">
      <c r="A3157" s="262" t="s">
        <v>3571</v>
      </c>
      <c r="B3157" s="263" t="s">
        <v>3572</v>
      </c>
      <c r="C3157" s="262">
        <v>400</v>
      </c>
      <c r="D3157" s="262">
        <v>18</v>
      </c>
      <c r="E3157" s="262">
        <v>125.98</v>
      </c>
      <c r="F3157" s="262">
        <v>274.02</v>
      </c>
      <c r="H3157" s="262" t="s">
        <v>3570</v>
      </c>
      <c r="I3157" s="17" t="s">
        <v>3571</v>
      </c>
      <c r="J3157" s="263" t="s">
        <v>3572</v>
      </c>
      <c r="K3157" s="262">
        <v>400</v>
      </c>
      <c r="L3157" s="262">
        <v>18</v>
      </c>
      <c r="M3157" s="262">
        <v>125.98</v>
      </c>
    </row>
    <row r="3158" hidden="1" spans="1:13">
      <c r="A3158" s="262" t="s">
        <v>3571</v>
      </c>
      <c r="B3158" s="263" t="s">
        <v>3572</v>
      </c>
      <c r="C3158" s="262">
        <v>400</v>
      </c>
      <c r="D3158" s="262">
        <v>18</v>
      </c>
      <c r="E3158" s="262">
        <v>125.98</v>
      </c>
      <c r="F3158" s="262">
        <v>274.02</v>
      </c>
      <c r="H3158" s="262" t="s">
        <v>3570</v>
      </c>
      <c r="I3158" s="17" t="s">
        <v>3579</v>
      </c>
      <c r="J3158" s="263" t="s">
        <v>3580</v>
      </c>
      <c r="K3158" s="262">
        <v>400</v>
      </c>
      <c r="L3158" s="262">
        <v>12</v>
      </c>
      <c r="M3158" s="262">
        <v>123.93</v>
      </c>
    </row>
    <row r="3159" hidden="1" spans="1:13">
      <c r="A3159" s="262" t="s">
        <v>3579</v>
      </c>
      <c r="B3159" s="263" t="s">
        <v>3580</v>
      </c>
      <c r="C3159" s="262">
        <v>400</v>
      </c>
      <c r="D3159" s="262">
        <v>12</v>
      </c>
      <c r="E3159" s="262">
        <v>123.93</v>
      </c>
      <c r="F3159" s="262">
        <v>276.07</v>
      </c>
      <c r="H3159" s="262" t="s">
        <v>3570</v>
      </c>
      <c r="I3159" s="17" t="s">
        <v>3581</v>
      </c>
      <c r="J3159" s="263" t="s">
        <v>3582</v>
      </c>
      <c r="K3159" s="262">
        <v>400</v>
      </c>
      <c r="L3159" s="262">
        <v>3</v>
      </c>
      <c r="M3159" s="262">
        <v>35.48</v>
      </c>
    </row>
    <row r="3160" hidden="1" spans="1:13">
      <c r="A3160" s="262" t="s">
        <v>3581</v>
      </c>
      <c r="B3160" s="263" t="s">
        <v>3582</v>
      </c>
      <c r="C3160" s="262">
        <v>400</v>
      </c>
      <c r="D3160" s="262">
        <v>3</v>
      </c>
      <c r="E3160" s="262">
        <v>35.48</v>
      </c>
      <c r="F3160" s="262">
        <v>364.52</v>
      </c>
      <c r="H3160" s="262" t="s">
        <v>3570</v>
      </c>
      <c r="I3160" s="17" t="s">
        <v>3579</v>
      </c>
      <c r="J3160" s="263" t="s">
        <v>3580</v>
      </c>
      <c r="K3160" s="262">
        <v>400</v>
      </c>
      <c r="L3160" s="262">
        <v>12</v>
      </c>
      <c r="M3160" s="262">
        <v>123.93</v>
      </c>
    </row>
    <row r="3161" hidden="1" spans="1:13">
      <c r="A3161" s="262" t="s">
        <v>3579</v>
      </c>
      <c r="B3161" s="263" t="s">
        <v>3580</v>
      </c>
      <c r="C3161" s="262">
        <v>400</v>
      </c>
      <c r="D3161" s="262">
        <v>12</v>
      </c>
      <c r="E3161" s="262">
        <v>123.93</v>
      </c>
      <c r="F3161" s="262">
        <v>276.07</v>
      </c>
      <c r="H3161" s="262" t="s">
        <v>3570</v>
      </c>
      <c r="I3161" s="17" t="s">
        <v>3583</v>
      </c>
      <c r="J3161" s="263" t="s">
        <v>3584</v>
      </c>
      <c r="K3161" s="262">
        <v>400</v>
      </c>
      <c r="L3161" s="262">
        <v>9</v>
      </c>
      <c r="M3161" s="262">
        <v>140.45</v>
      </c>
    </row>
    <row r="3162" hidden="1" spans="1:13">
      <c r="A3162" s="262" t="s">
        <v>3583</v>
      </c>
      <c r="B3162" s="263" t="s">
        <v>3584</v>
      </c>
      <c r="C3162" s="262">
        <v>400</v>
      </c>
      <c r="D3162" s="262">
        <v>9</v>
      </c>
      <c r="E3162" s="262">
        <v>140.45</v>
      </c>
      <c r="F3162" s="262">
        <v>259.55</v>
      </c>
      <c r="H3162" s="262" t="s">
        <v>3570</v>
      </c>
      <c r="I3162" s="17" t="s">
        <v>3585</v>
      </c>
      <c r="J3162" s="263" t="s">
        <v>3586</v>
      </c>
      <c r="K3162" s="262">
        <v>400</v>
      </c>
      <c r="L3162" s="262">
        <v>8</v>
      </c>
      <c r="M3162" s="262">
        <v>131.94</v>
      </c>
    </row>
    <row r="3163" hidden="1" spans="1:13">
      <c r="A3163" s="262" t="s">
        <v>3585</v>
      </c>
      <c r="B3163" s="263" t="s">
        <v>3586</v>
      </c>
      <c r="C3163" s="262">
        <v>400</v>
      </c>
      <c r="D3163" s="262">
        <v>8</v>
      </c>
      <c r="E3163" s="262">
        <v>131.94</v>
      </c>
      <c r="F3163" s="262">
        <v>268.06</v>
      </c>
      <c r="H3163" s="262" t="s">
        <v>3570</v>
      </c>
      <c r="I3163" s="17" t="s">
        <v>3571</v>
      </c>
      <c r="J3163" s="263" t="s">
        <v>3572</v>
      </c>
      <c r="K3163" s="262">
        <v>400</v>
      </c>
      <c r="L3163" s="262">
        <v>18</v>
      </c>
      <c r="M3163" s="262">
        <v>125.98</v>
      </c>
    </row>
    <row r="3164" hidden="1" spans="1:13">
      <c r="A3164" s="262" t="s">
        <v>3571</v>
      </c>
      <c r="B3164" s="263" t="s">
        <v>3572</v>
      </c>
      <c r="C3164" s="262">
        <v>400</v>
      </c>
      <c r="D3164" s="262">
        <v>18</v>
      </c>
      <c r="E3164" s="262">
        <v>125.98</v>
      </c>
      <c r="F3164" s="262">
        <v>274.02</v>
      </c>
      <c r="H3164" s="262" t="s">
        <v>3570</v>
      </c>
      <c r="I3164" s="17" t="s">
        <v>3571</v>
      </c>
      <c r="J3164" s="263" t="s">
        <v>3572</v>
      </c>
      <c r="K3164" s="262">
        <v>400</v>
      </c>
      <c r="L3164" s="262">
        <v>18</v>
      </c>
      <c r="M3164" s="262">
        <v>125.98</v>
      </c>
    </row>
    <row r="3165" hidden="1" spans="1:13">
      <c r="A3165" s="262" t="s">
        <v>3571</v>
      </c>
      <c r="B3165" s="263" t="s">
        <v>3572</v>
      </c>
      <c r="C3165" s="262">
        <v>400</v>
      </c>
      <c r="D3165" s="262">
        <v>18</v>
      </c>
      <c r="E3165" s="262">
        <v>125.98</v>
      </c>
      <c r="F3165" s="262">
        <v>274.02</v>
      </c>
      <c r="H3165" s="262" t="s">
        <v>3570</v>
      </c>
      <c r="I3165" s="17" t="s">
        <v>3571</v>
      </c>
      <c r="J3165" s="263" t="s">
        <v>3572</v>
      </c>
      <c r="K3165" s="262">
        <v>400</v>
      </c>
      <c r="L3165" s="262">
        <v>18</v>
      </c>
      <c r="M3165" s="262">
        <v>125.98</v>
      </c>
    </row>
    <row r="3166" hidden="1" spans="1:13">
      <c r="A3166" s="262" t="s">
        <v>3571</v>
      </c>
      <c r="B3166" s="263" t="s">
        <v>3572</v>
      </c>
      <c r="C3166" s="262">
        <v>400</v>
      </c>
      <c r="D3166" s="262">
        <v>18</v>
      </c>
      <c r="E3166" s="262">
        <v>125.98</v>
      </c>
      <c r="F3166" s="262">
        <v>274.02</v>
      </c>
      <c r="H3166" s="262" t="s">
        <v>3570</v>
      </c>
      <c r="I3166" s="17" t="s">
        <v>3571</v>
      </c>
      <c r="J3166" s="263" t="s">
        <v>3572</v>
      </c>
      <c r="K3166" s="262">
        <v>400</v>
      </c>
      <c r="L3166" s="262">
        <v>18</v>
      </c>
      <c r="M3166" s="262">
        <v>125.98</v>
      </c>
    </row>
    <row r="3167" hidden="1" spans="1:13">
      <c r="A3167" s="262" t="s">
        <v>3571</v>
      </c>
      <c r="B3167" s="263" t="s">
        <v>3572</v>
      </c>
      <c r="C3167" s="262">
        <v>400</v>
      </c>
      <c r="D3167" s="262">
        <v>18</v>
      </c>
      <c r="E3167" s="262">
        <v>125.98</v>
      </c>
      <c r="F3167" s="262">
        <v>274.02</v>
      </c>
      <c r="H3167" s="262" t="s">
        <v>3570</v>
      </c>
      <c r="I3167" s="17" t="s">
        <v>3571</v>
      </c>
      <c r="J3167" s="263" t="s">
        <v>3572</v>
      </c>
      <c r="K3167" s="262">
        <v>400</v>
      </c>
      <c r="L3167" s="262">
        <v>18</v>
      </c>
      <c r="M3167" s="262">
        <v>125.98</v>
      </c>
    </row>
    <row r="3168" hidden="1" spans="1:13">
      <c r="A3168" s="262" t="s">
        <v>3571</v>
      </c>
      <c r="B3168" s="263" t="s">
        <v>3572</v>
      </c>
      <c r="C3168" s="262">
        <v>400</v>
      </c>
      <c r="D3168" s="262">
        <v>18</v>
      </c>
      <c r="E3168" s="262">
        <v>125.98</v>
      </c>
      <c r="F3168" s="262">
        <v>274.02</v>
      </c>
      <c r="H3168" s="262" t="s">
        <v>3570</v>
      </c>
      <c r="I3168" s="17" t="s">
        <v>3571</v>
      </c>
      <c r="J3168" s="263" t="s">
        <v>3572</v>
      </c>
      <c r="K3168" s="262">
        <v>400</v>
      </c>
      <c r="L3168" s="262">
        <v>18</v>
      </c>
      <c r="M3168" s="262">
        <v>125.98</v>
      </c>
    </row>
    <row r="3169" hidden="1" spans="1:13">
      <c r="A3169" s="262" t="s">
        <v>3571</v>
      </c>
      <c r="B3169" s="263" t="s">
        <v>3572</v>
      </c>
      <c r="C3169" s="262">
        <v>400</v>
      </c>
      <c r="D3169" s="262">
        <v>18</v>
      </c>
      <c r="E3169" s="262">
        <v>125.98</v>
      </c>
      <c r="F3169" s="262">
        <v>274.02</v>
      </c>
      <c r="H3169" s="262" t="s">
        <v>3570</v>
      </c>
      <c r="I3169" s="17" t="s">
        <v>3583</v>
      </c>
      <c r="J3169" s="263" t="s">
        <v>3584</v>
      </c>
      <c r="K3169" s="262">
        <v>400</v>
      </c>
      <c r="L3169" s="262">
        <v>9</v>
      </c>
      <c r="M3169" s="262">
        <v>140.45</v>
      </c>
    </row>
    <row r="3170" hidden="1" spans="1:13">
      <c r="A3170" s="262" t="s">
        <v>3583</v>
      </c>
      <c r="B3170" s="263" t="s">
        <v>3584</v>
      </c>
      <c r="C3170" s="262">
        <v>400</v>
      </c>
      <c r="D3170" s="262">
        <v>9</v>
      </c>
      <c r="E3170" s="262">
        <v>140.45</v>
      </c>
      <c r="F3170" s="262">
        <v>259.55</v>
      </c>
      <c r="H3170" s="262" t="s">
        <v>3570</v>
      </c>
      <c r="I3170" s="17" t="s">
        <v>3579</v>
      </c>
      <c r="J3170" s="263" t="s">
        <v>3580</v>
      </c>
      <c r="K3170" s="262">
        <v>400</v>
      </c>
      <c r="L3170" s="262">
        <v>12</v>
      </c>
      <c r="M3170" s="262">
        <v>123.93</v>
      </c>
    </row>
    <row r="3171" hidden="1" spans="1:13">
      <c r="A3171" s="262" t="s">
        <v>3579</v>
      </c>
      <c r="B3171" s="263" t="s">
        <v>3580</v>
      </c>
      <c r="C3171" s="262">
        <v>400</v>
      </c>
      <c r="D3171" s="262">
        <v>12</v>
      </c>
      <c r="E3171" s="262">
        <v>123.93</v>
      </c>
      <c r="F3171" s="262">
        <v>276.07</v>
      </c>
      <c r="H3171" s="262" t="s">
        <v>3570</v>
      </c>
      <c r="I3171" s="17" t="s">
        <v>3579</v>
      </c>
      <c r="J3171" s="263" t="s">
        <v>3580</v>
      </c>
      <c r="K3171" s="262">
        <v>400</v>
      </c>
      <c r="L3171" s="262">
        <v>12</v>
      </c>
      <c r="M3171" s="262">
        <v>123.93</v>
      </c>
    </row>
    <row r="3172" hidden="1" spans="1:13">
      <c r="A3172" s="262" t="s">
        <v>3579</v>
      </c>
      <c r="B3172" s="263" t="s">
        <v>3580</v>
      </c>
      <c r="C3172" s="262">
        <v>400</v>
      </c>
      <c r="D3172" s="262">
        <v>12</v>
      </c>
      <c r="E3172" s="262">
        <v>123.93</v>
      </c>
      <c r="F3172" s="262">
        <v>276.07</v>
      </c>
      <c r="H3172" s="262" t="s">
        <v>3570</v>
      </c>
      <c r="I3172" s="17" t="s">
        <v>3579</v>
      </c>
      <c r="J3172" s="263" t="s">
        <v>3580</v>
      </c>
      <c r="K3172" s="262">
        <v>400</v>
      </c>
      <c r="L3172" s="262">
        <v>12</v>
      </c>
      <c r="M3172" s="262">
        <v>123.93</v>
      </c>
    </row>
    <row r="3173" hidden="1" spans="1:13">
      <c r="A3173" s="262" t="s">
        <v>3579</v>
      </c>
      <c r="B3173" s="263" t="s">
        <v>3580</v>
      </c>
      <c r="C3173" s="262">
        <v>400</v>
      </c>
      <c r="D3173" s="262">
        <v>12</v>
      </c>
      <c r="E3173" s="262">
        <v>123.93</v>
      </c>
      <c r="F3173" s="262">
        <v>276.07</v>
      </c>
      <c r="H3173" s="262" t="s">
        <v>3570</v>
      </c>
      <c r="I3173" s="17" t="s">
        <v>3587</v>
      </c>
      <c r="J3173" s="263" t="s">
        <v>3588</v>
      </c>
      <c r="K3173" s="262">
        <v>400</v>
      </c>
      <c r="L3173" s="262">
        <v>2</v>
      </c>
      <c r="M3173" s="262">
        <v>37.13</v>
      </c>
    </row>
    <row r="3174" hidden="1" spans="1:13">
      <c r="A3174" s="262" t="s">
        <v>3587</v>
      </c>
      <c r="B3174" s="263" t="s">
        <v>3588</v>
      </c>
      <c r="C3174" s="262">
        <v>400</v>
      </c>
      <c r="D3174" s="262">
        <v>2</v>
      </c>
      <c r="E3174" s="262">
        <v>37.13</v>
      </c>
      <c r="F3174" s="262">
        <v>362.87</v>
      </c>
      <c r="H3174" s="262" t="s">
        <v>3570</v>
      </c>
      <c r="I3174" s="17" t="s">
        <v>3579</v>
      </c>
      <c r="J3174" s="263" t="s">
        <v>3580</v>
      </c>
      <c r="K3174" s="262">
        <v>400</v>
      </c>
      <c r="L3174" s="262">
        <v>12</v>
      </c>
      <c r="M3174" s="262">
        <v>123.93</v>
      </c>
    </row>
    <row r="3175" hidden="1" spans="1:13">
      <c r="A3175" s="262" t="s">
        <v>3579</v>
      </c>
      <c r="B3175" s="263" t="s">
        <v>3580</v>
      </c>
      <c r="C3175" s="262">
        <v>400</v>
      </c>
      <c r="D3175" s="262">
        <v>12</v>
      </c>
      <c r="E3175" s="262">
        <v>123.93</v>
      </c>
      <c r="F3175" s="262">
        <v>276.07</v>
      </c>
      <c r="H3175" s="262" t="s">
        <v>3570</v>
      </c>
      <c r="I3175" s="17" t="s">
        <v>3579</v>
      </c>
      <c r="J3175" s="263" t="s">
        <v>3580</v>
      </c>
      <c r="K3175" s="262">
        <v>400</v>
      </c>
      <c r="L3175" s="262">
        <v>12</v>
      </c>
      <c r="M3175" s="262">
        <v>123.93</v>
      </c>
    </row>
    <row r="3176" hidden="1" spans="1:13">
      <c r="A3176" s="262" t="s">
        <v>3579</v>
      </c>
      <c r="B3176" s="263" t="s">
        <v>3580</v>
      </c>
      <c r="C3176" s="262">
        <v>400</v>
      </c>
      <c r="D3176" s="262">
        <v>12</v>
      </c>
      <c r="E3176" s="262">
        <v>123.93</v>
      </c>
      <c r="F3176" s="262">
        <v>276.07</v>
      </c>
      <c r="H3176" s="262" t="s">
        <v>3570</v>
      </c>
      <c r="I3176" s="17" t="s">
        <v>3571</v>
      </c>
      <c r="J3176" s="263" t="s">
        <v>3572</v>
      </c>
      <c r="K3176" s="262">
        <v>400</v>
      </c>
      <c r="L3176" s="262">
        <v>18</v>
      </c>
      <c r="M3176" s="262">
        <v>125.98</v>
      </c>
    </row>
    <row r="3177" hidden="1" spans="1:13">
      <c r="A3177" s="262" t="s">
        <v>3571</v>
      </c>
      <c r="B3177" s="263" t="s">
        <v>3572</v>
      </c>
      <c r="C3177" s="262">
        <v>400</v>
      </c>
      <c r="D3177" s="262">
        <v>18</v>
      </c>
      <c r="E3177" s="262">
        <v>125.98</v>
      </c>
      <c r="F3177" s="262">
        <v>274.02</v>
      </c>
      <c r="H3177" s="262" t="s">
        <v>3570</v>
      </c>
      <c r="I3177" s="17" t="s">
        <v>3571</v>
      </c>
      <c r="J3177" s="263" t="s">
        <v>3572</v>
      </c>
      <c r="K3177" s="262">
        <v>400</v>
      </c>
      <c r="L3177" s="262">
        <v>18</v>
      </c>
      <c r="M3177" s="262">
        <v>125.98</v>
      </c>
    </row>
    <row r="3178" hidden="1" spans="1:13">
      <c r="A3178" s="262" t="s">
        <v>3571</v>
      </c>
      <c r="B3178" s="263" t="s">
        <v>3572</v>
      </c>
      <c r="C3178" s="262">
        <v>400</v>
      </c>
      <c r="D3178" s="262">
        <v>18</v>
      </c>
      <c r="E3178" s="262">
        <v>125.98</v>
      </c>
      <c r="F3178" s="262">
        <v>274.02</v>
      </c>
      <c r="H3178" s="262" t="s">
        <v>3570</v>
      </c>
      <c r="I3178" s="17" t="s">
        <v>3579</v>
      </c>
      <c r="J3178" s="263" t="s">
        <v>3580</v>
      </c>
      <c r="K3178" s="262">
        <v>400</v>
      </c>
      <c r="L3178" s="262">
        <v>12</v>
      </c>
      <c r="M3178" s="262">
        <v>123.93</v>
      </c>
    </row>
    <row r="3179" hidden="1" spans="1:13">
      <c r="A3179" s="262" t="s">
        <v>3579</v>
      </c>
      <c r="B3179" s="263" t="s">
        <v>3580</v>
      </c>
      <c r="C3179" s="262">
        <v>400</v>
      </c>
      <c r="D3179" s="262">
        <v>12</v>
      </c>
      <c r="E3179" s="262">
        <v>123.93</v>
      </c>
      <c r="F3179" s="262">
        <v>276.07</v>
      </c>
      <c r="H3179" s="262" t="s">
        <v>3570</v>
      </c>
      <c r="I3179" s="17" t="s">
        <v>3571</v>
      </c>
      <c r="J3179" s="263" t="s">
        <v>3572</v>
      </c>
      <c r="K3179" s="262">
        <v>400</v>
      </c>
      <c r="L3179" s="262">
        <v>18</v>
      </c>
      <c r="M3179" s="262">
        <v>125.98</v>
      </c>
    </row>
    <row r="3180" hidden="1" spans="1:13">
      <c r="A3180" s="262" t="s">
        <v>3571</v>
      </c>
      <c r="B3180" s="263" t="s">
        <v>3572</v>
      </c>
      <c r="C3180" s="262">
        <v>400</v>
      </c>
      <c r="D3180" s="262">
        <v>18</v>
      </c>
      <c r="E3180" s="262">
        <v>125.98</v>
      </c>
      <c r="F3180" s="262">
        <v>274.02</v>
      </c>
      <c r="H3180" s="262" t="s">
        <v>3570</v>
      </c>
      <c r="I3180" s="17" t="s">
        <v>3571</v>
      </c>
      <c r="J3180" s="263" t="s">
        <v>3572</v>
      </c>
      <c r="K3180" s="262">
        <v>400</v>
      </c>
      <c r="L3180" s="262">
        <v>18</v>
      </c>
      <c r="M3180" s="262">
        <v>125.98</v>
      </c>
    </row>
    <row r="3181" hidden="1" spans="1:13">
      <c r="A3181" s="262" t="s">
        <v>3571</v>
      </c>
      <c r="B3181" s="263" t="s">
        <v>3572</v>
      </c>
      <c r="C3181" s="262">
        <v>400</v>
      </c>
      <c r="D3181" s="262">
        <v>18</v>
      </c>
      <c r="E3181" s="262">
        <v>125.98</v>
      </c>
      <c r="F3181" s="262">
        <v>274.02</v>
      </c>
      <c r="H3181" s="262" t="s">
        <v>3570</v>
      </c>
      <c r="I3181" s="17" t="s">
        <v>3571</v>
      </c>
      <c r="J3181" s="263" t="s">
        <v>3572</v>
      </c>
      <c r="K3181" s="262">
        <v>400</v>
      </c>
      <c r="L3181" s="262">
        <v>18</v>
      </c>
      <c r="M3181" s="262">
        <v>125.98</v>
      </c>
    </row>
    <row r="3182" hidden="1" spans="1:13">
      <c r="A3182" s="262" t="s">
        <v>3571</v>
      </c>
      <c r="B3182" s="263" t="s">
        <v>3572</v>
      </c>
      <c r="C3182" s="262">
        <v>400</v>
      </c>
      <c r="D3182" s="262">
        <v>18</v>
      </c>
      <c r="E3182" s="262">
        <v>125.98</v>
      </c>
      <c r="F3182" s="262">
        <v>274.02</v>
      </c>
      <c r="H3182" s="262" t="s">
        <v>3570</v>
      </c>
      <c r="I3182" s="17" t="s">
        <v>3571</v>
      </c>
      <c r="J3182" s="263" t="s">
        <v>3572</v>
      </c>
      <c r="K3182" s="262">
        <v>400</v>
      </c>
      <c r="L3182" s="262">
        <v>18</v>
      </c>
      <c r="M3182" s="262">
        <v>125.98</v>
      </c>
    </row>
    <row r="3183" hidden="1" spans="1:13">
      <c r="A3183" s="262" t="s">
        <v>3571</v>
      </c>
      <c r="B3183" s="263" t="s">
        <v>3572</v>
      </c>
      <c r="C3183" s="262">
        <v>400</v>
      </c>
      <c r="D3183" s="262">
        <v>18</v>
      </c>
      <c r="E3183" s="262">
        <v>125.98</v>
      </c>
      <c r="F3183" s="262">
        <v>274.02</v>
      </c>
      <c r="H3183" s="262" t="s">
        <v>3570</v>
      </c>
      <c r="I3183" s="17" t="s">
        <v>3589</v>
      </c>
      <c r="J3183" s="263" t="s">
        <v>3590</v>
      </c>
      <c r="K3183" s="262">
        <v>400</v>
      </c>
      <c r="L3183" s="262">
        <v>4</v>
      </c>
      <c r="M3183" s="262">
        <v>108.45</v>
      </c>
    </row>
    <row r="3184" hidden="1" spans="1:13">
      <c r="A3184" s="262" t="s">
        <v>3589</v>
      </c>
      <c r="B3184" s="263" t="s">
        <v>3590</v>
      </c>
      <c r="C3184" s="262">
        <v>400</v>
      </c>
      <c r="D3184" s="262">
        <v>4</v>
      </c>
      <c r="E3184" s="262">
        <v>108.45</v>
      </c>
      <c r="F3184" s="262">
        <v>291.55</v>
      </c>
      <c r="H3184" s="262" t="s">
        <v>3570</v>
      </c>
      <c r="I3184" s="17" t="s">
        <v>3579</v>
      </c>
      <c r="J3184" s="263" t="s">
        <v>3580</v>
      </c>
      <c r="K3184" s="262">
        <v>400</v>
      </c>
      <c r="L3184" s="262">
        <v>12</v>
      </c>
      <c r="M3184" s="262">
        <v>123.93</v>
      </c>
    </row>
    <row r="3185" hidden="1" spans="1:13">
      <c r="A3185" s="262" t="s">
        <v>3579</v>
      </c>
      <c r="B3185" s="263" t="s">
        <v>3580</v>
      </c>
      <c r="C3185" s="262">
        <v>400</v>
      </c>
      <c r="D3185" s="262">
        <v>12</v>
      </c>
      <c r="E3185" s="262">
        <v>123.93</v>
      </c>
      <c r="F3185" s="262">
        <v>276.07</v>
      </c>
      <c r="H3185" s="262" t="s">
        <v>3570</v>
      </c>
      <c r="I3185" s="17" t="s">
        <v>3579</v>
      </c>
      <c r="J3185" s="263" t="s">
        <v>3580</v>
      </c>
      <c r="K3185" s="262">
        <v>400</v>
      </c>
      <c r="L3185" s="262">
        <v>12</v>
      </c>
      <c r="M3185" s="262">
        <v>123.93</v>
      </c>
    </row>
    <row r="3186" hidden="1" spans="1:13">
      <c r="A3186" s="262" t="s">
        <v>3579</v>
      </c>
      <c r="B3186" s="263" t="s">
        <v>3580</v>
      </c>
      <c r="C3186" s="262">
        <v>400</v>
      </c>
      <c r="D3186" s="262">
        <v>12</v>
      </c>
      <c r="E3186" s="262">
        <v>123.93</v>
      </c>
      <c r="F3186" s="262">
        <v>276.07</v>
      </c>
      <c r="H3186" s="262" t="s">
        <v>3570</v>
      </c>
      <c r="I3186" s="17" t="s">
        <v>3571</v>
      </c>
      <c r="J3186" s="263" t="s">
        <v>3572</v>
      </c>
      <c r="K3186" s="262">
        <v>400</v>
      </c>
      <c r="L3186" s="262">
        <v>18</v>
      </c>
      <c r="M3186" s="262">
        <v>125.98</v>
      </c>
    </row>
    <row r="3187" hidden="1" spans="1:13">
      <c r="A3187" s="262" t="s">
        <v>3571</v>
      </c>
      <c r="B3187" s="263" t="s">
        <v>3572</v>
      </c>
      <c r="C3187" s="262">
        <v>400</v>
      </c>
      <c r="D3187" s="262">
        <v>18</v>
      </c>
      <c r="E3187" s="262">
        <v>125.98</v>
      </c>
      <c r="F3187" s="262">
        <v>274.02</v>
      </c>
      <c r="H3187" s="262" t="s">
        <v>3570</v>
      </c>
      <c r="I3187" s="17" t="s">
        <v>3591</v>
      </c>
      <c r="J3187" s="263" t="s">
        <v>3592</v>
      </c>
      <c r="K3187" s="262">
        <v>400</v>
      </c>
      <c r="L3187" s="262">
        <v>14</v>
      </c>
      <c r="M3187" s="262">
        <v>284.875</v>
      </c>
    </row>
    <row r="3188" hidden="1" spans="1:13">
      <c r="A3188" s="262" t="s">
        <v>3591</v>
      </c>
      <c r="B3188" s="263" t="s">
        <v>3592</v>
      </c>
      <c r="C3188" s="262">
        <v>400</v>
      </c>
      <c r="D3188" s="262">
        <v>14</v>
      </c>
      <c r="E3188" s="262">
        <v>284.875</v>
      </c>
      <c r="F3188" s="262">
        <v>115.125</v>
      </c>
      <c r="H3188" s="262" t="s">
        <v>3570</v>
      </c>
      <c r="I3188" s="17" t="s">
        <v>3593</v>
      </c>
      <c r="J3188" s="263" t="s">
        <v>3594</v>
      </c>
      <c r="K3188" s="262">
        <v>400</v>
      </c>
      <c r="L3188" s="262">
        <v>1</v>
      </c>
      <c r="M3188" s="262">
        <v>20</v>
      </c>
    </row>
    <row r="3189" hidden="1" spans="1:13">
      <c r="A3189" s="262" t="s">
        <v>3593</v>
      </c>
      <c r="B3189" s="263" t="s">
        <v>3594</v>
      </c>
      <c r="C3189" s="262">
        <v>400</v>
      </c>
      <c r="D3189" s="262">
        <v>1</v>
      </c>
      <c r="E3189" s="262">
        <v>20</v>
      </c>
      <c r="F3189" s="262">
        <v>380</v>
      </c>
      <c r="H3189" s="262" t="s">
        <v>3570</v>
      </c>
      <c r="I3189" s="17" t="s">
        <v>3583</v>
      </c>
      <c r="J3189" s="263" t="s">
        <v>3584</v>
      </c>
      <c r="K3189" s="262">
        <v>400</v>
      </c>
      <c r="L3189" s="262">
        <v>9</v>
      </c>
      <c r="M3189" s="262">
        <v>140.45</v>
      </c>
    </row>
    <row r="3190" hidden="1" spans="1:13">
      <c r="A3190" s="262" t="s">
        <v>3583</v>
      </c>
      <c r="B3190" s="263" t="s">
        <v>3584</v>
      </c>
      <c r="C3190" s="262">
        <v>400</v>
      </c>
      <c r="D3190" s="262">
        <v>9</v>
      </c>
      <c r="E3190" s="262">
        <v>140.45</v>
      </c>
      <c r="F3190" s="262">
        <v>259.55</v>
      </c>
      <c r="H3190" s="262" t="s">
        <v>3570</v>
      </c>
      <c r="I3190" s="17" t="s">
        <v>3595</v>
      </c>
      <c r="J3190" s="264">
        <v>1503181802</v>
      </c>
      <c r="K3190" s="262">
        <v>160</v>
      </c>
      <c r="L3190" s="262">
        <v>1</v>
      </c>
      <c r="M3190" s="262">
        <v>40.04</v>
      </c>
    </row>
    <row r="3191" hidden="1" spans="1:13">
      <c r="A3191" s="262" t="s">
        <v>3595</v>
      </c>
      <c r="B3191" s="264">
        <v>1503181802</v>
      </c>
      <c r="C3191" s="262">
        <v>160</v>
      </c>
      <c r="D3191" s="262">
        <v>1</v>
      </c>
      <c r="E3191" s="262">
        <v>40.04</v>
      </c>
      <c r="F3191" s="262">
        <v>119.96</v>
      </c>
      <c r="H3191" s="262" t="s">
        <v>3570</v>
      </c>
      <c r="I3191" s="17" t="s">
        <v>3596</v>
      </c>
      <c r="J3191" s="263" t="s">
        <v>3597</v>
      </c>
      <c r="K3191" s="262">
        <v>200</v>
      </c>
      <c r="L3191" s="262">
        <v>1</v>
      </c>
      <c r="M3191" s="262">
        <v>15.08</v>
      </c>
    </row>
    <row r="3192" hidden="1" spans="1:13">
      <c r="A3192" s="262" t="s">
        <v>3596</v>
      </c>
      <c r="B3192" s="263" t="s">
        <v>3597</v>
      </c>
      <c r="C3192" s="262">
        <v>200</v>
      </c>
      <c r="D3192" s="262">
        <v>1</v>
      </c>
      <c r="E3192" s="262">
        <v>15.08</v>
      </c>
      <c r="F3192" s="262">
        <v>184.92</v>
      </c>
      <c r="H3192" s="262" t="s">
        <v>3570</v>
      </c>
      <c r="I3192" s="17" t="s">
        <v>3583</v>
      </c>
      <c r="J3192" s="263" t="s">
        <v>3584</v>
      </c>
      <c r="K3192" s="262">
        <v>400</v>
      </c>
      <c r="L3192" s="262">
        <v>9</v>
      </c>
      <c r="M3192" s="262">
        <v>140.45</v>
      </c>
    </row>
    <row r="3193" hidden="1" spans="1:13">
      <c r="A3193" s="262" t="s">
        <v>3583</v>
      </c>
      <c r="B3193" s="263" t="s">
        <v>3584</v>
      </c>
      <c r="C3193" s="262">
        <v>400</v>
      </c>
      <c r="D3193" s="262">
        <v>9</v>
      </c>
      <c r="E3193" s="262">
        <v>140.45</v>
      </c>
      <c r="F3193" s="262">
        <v>259.55</v>
      </c>
      <c r="H3193" s="262" t="s">
        <v>3570</v>
      </c>
      <c r="I3193" s="17" t="s">
        <v>3598</v>
      </c>
      <c r="J3193" s="263" t="s">
        <v>3599</v>
      </c>
      <c r="K3193" s="262">
        <v>315</v>
      </c>
      <c r="L3193" s="262">
        <v>6</v>
      </c>
      <c r="M3193" s="262">
        <v>129.245</v>
      </c>
    </row>
    <row r="3194" hidden="1" spans="1:13">
      <c r="A3194" s="262" t="s">
        <v>3598</v>
      </c>
      <c r="B3194" s="263" t="s">
        <v>3599</v>
      </c>
      <c r="C3194" s="262">
        <v>315</v>
      </c>
      <c r="D3194" s="262">
        <v>6</v>
      </c>
      <c r="E3194" s="262">
        <v>129.245</v>
      </c>
      <c r="F3194" s="262">
        <v>185.755</v>
      </c>
      <c r="H3194" s="262" t="s">
        <v>3570</v>
      </c>
      <c r="I3194" s="17" t="s">
        <v>3598</v>
      </c>
      <c r="J3194" s="263" t="s">
        <v>3599</v>
      </c>
      <c r="K3194" s="262">
        <v>315</v>
      </c>
      <c r="L3194" s="262">
        <v>6</v>
      </c>
      <c r="M3194" s="262">
        <v>129.245</v>
      </c>
    </row>
    <row r="3195" hidden="1" spans="1:13">
      <c r="A3195" s="262" t="s">
        <v>3598</v>
      </c>
      <c r="B3195" s="263" t="s">
        <v>3599</v>
      </c>
      <c r="C3195" s="262">
        <v>315</v>
      </c>
      <c r="D3195" s="262">
        <v>6</v>
      </c>
      <c r="E3195" s="262">
        <v>129.245</v>
      </c>
      <c r="F3195" s="262">
        <v>185.755</v>
      </c>
      <c r="H3195" s="262" t="s">
        <v>3570</v>
      </c>
      <c r="I3195" s="17" t="s">
        <v>3598</v>
      </c>
      <c r="J3195" s="263" t="s">
        <v>3599</v>
      </c>
      <c r="K3195" s="262">
        <v>315</v>
      </c>
      <c r="L3195" s="262">
        <v>6</v>
      </c>
      <c r="M3195" s="262">
        <v>129.245</v>
      </c>
    </row>
    <row r="3196" hidden="1" spans="1:13">
      <c r="A3196" s="262" t="s">
        <v>3598</v>
      </c>
      <c r="B3196" s="263" t="s">
        <v>3599</v>
      </c>
      <c r="C3196" s="262">
        <v>315</v>
      </c>
      <c r="D3196" s="262">
        <v>6</v>
      </c>
      <c r="E3196" s="262">
        <v>129.245</v>
      </c>
      <c r="F3196" s="262">
        <v>185.755</v>
      </c>
      <c r="H3196" s="262" t="s">
        <v>3570</v>
      </c>
      <c r="I3196" s="17" t="s">
        <v>3600</v>
      </c>
      <c r="J3196" s="263" t="s">
        <v>3601</v>
      </c>
      <c r="K3196" s="262">
        <v>400</v>
      </c>
      <c r="L3196" s="262">
        <v>2</v>
      </c>
      <c r="M3196" s="262">
        <v>35.28</v>
      </c>
    </row>
    <row r="3197" hidden="1" spans="1:13">
      <c r="A3197" s="262" t="s">
        <v>3600</v>
      </c>
      <c r="B3197" s="263" t="s">
        <v>3601</v>
      </c>
      <c r="C3197" s="262">
        <v>400</v>
      </c>
      <c r="D3197" s="262">
        <v>2</v>
      </c>
      <c r="E3197" s="262">
        <v>35.28</v>
      </c>
      <c r="F3197" s="262">
        <v>364.72</v>
      </c>
      <c r="H3197" s="262" t="s">
        <v>3570</v>
      </c>
      <c r="I3197" s="17" t="s">
        <v>3598</v>
      </c>
      <c r="J3197" s="263" t="s">
        <v>3599</v>
      </c>
      <c r="K3197" s="262">
        <v>315</v>
      </c>
      <c r="L3197" s="262">
        <v>6</v>
      </c>
      <c r="M3197" s="262">
        <v>129.245</v>
      </c>
    </row>
    <row r="3198" hidden="1" spans="1:13">
      <c r="A3198" s="262" t="s">
        <v>3598</v>
      </c>
      <c r="B3198" s="263" t="s">
        <v>3599</v>
      </c>
      <c r="C3198" s="262">
        <v>315</v>
      </c>
      <c r="D3198" s="262">
        <v>6</v>
      </c>
      <c r="E3198" s="262">
        <v>129.245</v>
      </c>
      <c r="F3198" s="262">
        <v>185.755</v>
      </c>
      <c r="H3198" s="262" t="s">
        <v>3570</v>
      </c>
      <c r="I3198" s="17" t="s">
        <v>3602</v>
      </c>
      <c r="J3198" s="263" t="s">
        <v>3603</v>
      </c>
      <c r="K3198" s="262">
        <v>200</v>
      </c>
      <c r="L3198" s="262">
        <v>7</v>
      </c>
      <c r="M3198" s="262">
        <v>137.94</v>
      </c>
    </row>
    <row r="3199" hidden="1" spans="1:13">
      <c r="A3199" s="262" t="s">
        <v>3602</v>
      </c>
      <c r="B3199" s="263" t="s">
        <v>3603</v>
      </c>
      <c r="C3199" s="262">
        <v>200</v>
      </c>
      <c r="D3199" s="262">
        <v>7</v>
      </c>
      <c r="E3199" s="262">
        <v>137.94</v>
      </c>
      <c r="F3199" s="262">
        <v>62.06</v>
      </c>
      <c r="H3199" s="262" t="s">
        <v>3570</v>
      </c>
      <c r="I3199" s="17" t="s">
        <v>3600</v>
      </c>
      <c r="J3199" s="263" t="s">
        <v>3601</v>
      </c>
      <c r="K3199" s="262">
        <v>400</v>
      </c>
      <c r="L3199" s="262">
        <v>2</v>
      </c>
      <c r="M3199" s="262">
        <v>35.28</v>
      </c>
    </row>
    <row r="3200" hidden="1" spans="1:13">
      <c r="A3200" s="262" t="s">
        <v>3600</v>
      </c>
      <c r="B3200" s="263" t="s">
        <v>3601</v>
      </c>
      <c r="C3200" s="262">
        <v>400</v>
      </c>
      <c r="D3200" s="262">
        <v>2</v>
      </c>
      <c r="E3200" s="262">
        <v>35.28</v>
      </c>
      <c r="F3200" s="262">
        <v>364.72</v>
      </c>
      <c r="H3200" s="262" t="s">
        <v>3570</v>
      </c>
      <c r="I3200" s="17" t="s">
        <v>3604</v>
      </c>
      <c r="J3200" s="263" t="s">
        <v>3605</v>
      </c>
      <c r="K3200" s="262">
        <v>400</v>
      </c>
      <c r="L3200" s="262">
        <v>14</v>
      </c>
      <c r="M3200" s="262">
        <v>336.825</v>
      </c>
    </row>
    <row r="3201" hidden="1" spans="1:13">
      <c r="A3201" s="262" t="s">
        <v>3604</v>
      </c>
      <c r="B3201" s="263" t="s">
        <v>3605</v>
      </c>
      <c r="C3201" s="262">
        <v>400</v>
      </c>
      <c r="D3201" s="262">
        <v>14</v>
      </c>
      <c r="E3201" s="262">
        <v>336.825</v>
      </c>
      <c r="F3201" s="262">
        <v>63.175</v>
      </c>
      <c r="H3201" s="262" t="s">
        <v>3570</v>
      </c>
      <c r="I3201" s="17" t="s">
        <v>3604</v>
      </c>
      <c r="J3201" s="263" t="s">
        <v>3605</v>
      </c>
      <c r="K3201" s="262">
        <v>400</v>
      </c>
      <c r="L3201" s="262">
        <v>14</v>
      </c>
      <c r="M3201" s="262">
        <v>336.825</v>
      </c>
    </row>
    <row r="3202" hidden="1" spans="1:13">
      <c r="A3202" s="262" t="s">
        <v>3604</v>
      </c>
      <c r="B3202" s="263" t="s">
        <v>3605</v>
      </c>
      <c r="C3202" s="262">
        <v>400</v>
      </c>
      <c r="D3202" s="262">
        <v>14</v>
      </c>
      <c r="E3202" s="262">
        <v>336.825</v>
      </c>
      <c r="F3202" s="262">
        <v>63.175</v>
      </c>
      <c r="H3202" s="262" t="s">
        <v>3570</v>
      </c>
      <c r="I3202" s="17" t="s">
        <v>3604</v>
      </c>
      <c r="J3202" s="263" t="s">
        <v>3605</v>
      </c>
      <c r="K3202" s="262">
        <v>400</v>
      </c>
      <c r="L3202" s="262">
        <v>14</v>
      </c>
      <c r="M3202" s="262">
        <v>336.825</v>
      </c>
    </row>
    <row r="3203" hidden="1" spans="1:13">
      <c r="A3203" s="262" t="s">
        <v>3604</v>
      </c>
      <c r="B3203" s="263" t="s">
        <v>3605</v>
      </c>
      <c r="C3203" s="262">
        <v>400</v>
      </c>
      <c r="D3203" s="262">
        <v>14</v>
      </c>
      <c r="E3203" s="262">
        <v>336.825</v>
      </c>
      <c r="F3203" s="262">
        <v>63.175</v>
      </c>
      <c r="H3203" s="262" t="s">
        <v>3570</v>
      </c>
      <c r="I3203" s="17" t="s">
        <v>3589</v>
      </c>
      <c r="J3203" s="263" t="s">
        <v>3590</v>
      </c>
      <c r="K3203" s="262">
        <v>400</v>
      </c>
      <c r="L3203" s="262">
        <v>4</v>
      </c>
      <c r="M3203" s="262">
        <v>108.45</v>
      </c>
    </row>
    <row r="3204" hidden="1" spans="1:13">
      <c r="A3204" s="262" t="s">
        <v>3589</v>
      </c>
      <c r="B3204" s="263" t="s">
        <v>3590</v>
      </c>
      <c r="C3204" s="262">
        <v>400</v>
      </c>
      <c r="D3204" s="262">
        <v>4</v>
      </c>
      <c r="E3204" s="262">
        <v>108.45</v>
      </c>
      <c r="F3204" s="262">
        <v>291.55</v>
      </c>
      <c r="H3204" s="262" t="s">
        <v>3570</v>
      </c>
      <c r="I3204" s="17" t="s">
        <v>3606</v>
      </c>
      <c r="J3204" s="263" t="s">
        <v>3607</v>
      </c>
      <c r="K3204" s="262">
        <v>200</v>
      </c>
      <c r="L3204" s="262">
        <v>2</v>
      </c>
      <c r="M3204" s="262">
        <v>23.65</v>
      </c>
    </row>
    <row r="3205" hidden="1" spans="1:13">
      <c r="A3205" s="262" t="s">
        <v>3606</v>
      </c>
      <c r="B3205" s="263" t="s">
        <v>3607</v>
      </c>
      <c r="C3205" s="262">
        <v>200</v>
      </c>
      <c r="D3205" s="262">
        <v>2</v>
      </c>
      <c r="E3205" s="262">
        <v>23.65</v>
      </c>
      <c r="F3205" s="262">
        <v>176.35</v>
      </c>
      <c r="H3205" s="262" t="s">
        <v>3570</v>
      </c>
      <c r="I3205" s="17" t="s">
        <v>3608</v>
      </c>
      <c r="J3205" s="263" t="s">
        <v>3609</v>
      </c>
      <c r="K3205" s="262">
        <v>400</v>
      </c>
      <c r="L3205" s="262">
        <v>4</v>
      </c>
      <c r="M3205" s="262">
        <v>73.275</v>
      </c>
    </row>
    <row r="3206" hidden="1" spans="1:13">
      <c r="A3206" s="262" t="s">
        <v>3608</v>
      </c>
      <c r="B3206" s="263" t="s">
        <v>3609</v>
      </c>
      <c r="C3206" s="262">
        <v>400</v>
      </c>
      <c r="D3206" s="262">
        <v>4</v>
      </c>
      <c r="E3206" s="262">
        <v>73.275</v>
      </c>
      <c r="F3206" s="262">
        <v>326.725</v>
      </c>
      <c r="H3206" s="262" t="s">
        <v>3570</v>
      </c>
      <c r="I3206" s="17" t="s">
        <v>3583</v>
      </c>
      <c r="J3206" s="263" t="s">
        <v>3584</v>
      </c>
      <c r="K3206" s="262">
        <v>400</v>
      </c>
      <c r="L3206" s="262">
        <v>9</v>
      </c>
      <c r="M3206" s="262">
        <v>140.45</v>
      </c>
    </row>
    <row r="3207" hidden="1" spans="1:13">
      <c r="A3207" s="262" t="s">
        <v>3583</v>
      </c>
      <c r="B3207" s="263" t="s">
        <v>3584</v>
      </c>
      <c r="C3207" s="262">
        <v>400</v>
      </c>
      <c r="D3207" s="262">
        <v>9</v>
      </c>
      <c r="E3207" s="262">
        <v>140.45</v>
      </c>
      <c r="F3207" s="262">
        <v>259.55</v>
      </c>
      <c r="H3207" s="262" t="s">
        <v>3570</v>
      </c>
      <c r="I3207" s="17" t="s">
        <v>3610</v>
      </c>
      <c r="J3207" s="263" t="s">
        <v>3611</v>
      </c>
      <c r="K3207" s="262">
        <v>200</v>
      </c>
      <c r="L3207" s="262">
        <v>1</v>
      </c>
      <c r="M3207" s="262">
        <v>10.24</v>
      </c>
    </row>
    <row r="3208" hidden="1" spans="1:13">
      <c r="A3208" s="262" t="s">
        <v>3610</v>
      </c>
      <c r="B3208" s="263" t="s">
        <v>3611</v>
      </c>
      <c r="C3208" s="262">
        <v>200</v>
      </c>
      <c r="D3208" s="262">
        <v>1</v>
      </c>
      <c r="E3208" s="262">
        <v>10.24</v>
      </c>
      <c r="F3208" s="262">
        <v>189.76</v>
      </c>
      <c r="H3208" s="262" t="s">
        <v>3570</v>
      </c>
      <c r="I3208" s="17" t="s">
        <v>3606</v>
      </c>
      <c r="J3208" s="263" t="s">
        <v>3607</v>
      </c>
      <c r="K3208" s="262">
        <v>200</v>
      </c>
      <c r="L3208" s="262">
        <v>2</v>
      </c>
      <c r="M3208" s="262">
        <v>23.65</v>
      </c>
    </row>
    <row r="3209" hidden="1" spans="1:13">
      <c r="A3209" s="262" t="s">
        <v>3606</v>
      </c>
      <c r="B3209" s="263" t="s">
        <v>3607</v>
      </c>
      <c r="C3209" s="262">
        <v>200</v>
      </c>
      <c r="D3209" s="262">
        <v>2</v>
      </c>
      <c r="E3209" s="262">
        <v>23.65</v>
      </c>
      <c r="F3209" s="262">
        <v>176.35</v>
      </c>
      <c r="H3209" s="262" t="s">
        <v>3570</v>
      </c>
      <c r="I3209" s="17" t="s">
        <v>3612</v>
      </c>
      <c r="J3209" s="263" t="s">
        <v>3613</v>
      </c>
      <c r="K3209" s="262">
        <v>200</v>
      </c>
      <c r="L3209" s="262">
        <v>15</v>
      </c>
      <c r="M3209" s="262">
        <v>240.345</v>
      </c>
    </row>
    <row r="3210" hidden="1" spans="1:13">
      <c r="A3210" s="262" t="s">
        <v>3612</v>
      </c>
      <c r="B3210" s="263" t="s">
        <v>3613</v>
      </c>
      <c r="C3210" s="262">
        <v>200</v>
      </c>
      <c r="D3210" s="262">
        <v>15</v>
      </c>
      <c r="E3210" s="262">
        <v>240.345</v>
      </c>
      <c r="F3210" s="262">
        <v>-40.345</v>
      </c>
      <c r="H3210" s="262" t="s">
        <v>3570</v>
      </c>
      <c r="I3210" s="17" t="s">
        <v>3612</v>
      </c>
      <c r="J3210" s="263" t="s">
        <v>3613</v>
      </c>
      <c r="K3210" s="262">
        <v>200</v>
      </c>
      <c r="L3210" s="262">
        <v>15</v>
      </c>
      <c r="M3210" s="262">
        <v>240.345</v>
      </c>
    </row>
    <row r="3211" hidden="1" spans="1:13">
      <c r="A3211" s="262" t="s">
        <v>3612</v>
      </c>
      <c r="B3211" s="263" t="s">
        <v>3613</v>
      </c>
      <c r="C3211" s="262">
        <v>200</v>
      </c>
      <c r="D3211" s="262">
        <v>15</v>
      </c>
      <c r="E3211" s="262">
        <v>240.345</v>
      </c>
      <c r="F3211" s="262">
        <v>-40.345</v>
      </c>
      <c r="H3211" s="262" t="s">
        <v>3570</v>
      </c>
      <c r="I3211" s="17" t="s">
        <v>3614</v>
      </c>
      <c r="J3211" s="263" t="s">
        <v>3615</v>
      </c>
      <c r="K3211" s="262">
        <v>200</v>
      </c>
      <c r="L3211" s="262">
        <v>7</v>
      </c>
      <c r="M3211" s="262">
        <v>212.74</v>
      </c>
    </row>
    <row r="3212" hidden="1" spans="1:13">
      <c r="A3212" s="262" t="s">
        <v>3614</v>
      </c>
      <c r="B3212" s="263" t="s">
        <v>3615</v>
      </c>
      <c r="C3212" s="262">
        <v>200</v>
      </c>
      <c r="D3212" s="262">
        <v>7</v>
      </c>
      <c r="E3212" s="262">
        <v>212.74</v>
      </c>
      <c r="F3212" s="262">
        <v>-12.74</v>
      </c>
      <c r="H3212" s="262" t="s">
        <v>3570</v>
      </c>
      <c r="I3212" s="17" t="s">
        <v>3616</v>
      </c>
      <c r="J3212" s="263" t="s">
        <v>3617</v>
      </c>
      <c r="K3212" s="262">
        <v>400</v>
      </c>
      <c r="L3212" s="262">
        <v>13</v>
      </c>
      <c r="M3212" s="262">
        <v>266.66</v>
      </c>
    </row>
    <row r="3213" hidden="1" spans="1:13">
      <c r="A3213" s="262" t="s">
        <v>3616</v>
      </c>
      <c r="B3213" s="263" t="s">
        <v>3617</v>
      </c>
      <c r="C3213" s="262">
        <v>400</v>
      </c>
      <c r="D3213" s="262">
        <v>13</v>
      </c>
      <c r="E3213" s="262">
        <v>266.66</v>
      </c>
      <c r="F3213" s="262">
        <v>133.34</v>
      </c>
      <c r="H3213" s="262" t="s">
        <v>3570</v>
      </c>
      <c r="I3213" s="17" t="s">
        <v>3618</v>
      </c>
      <c r="J3213" s="263" t="s">
        <v>3619</v>
      </c>
      <c r="K3213" s="262">
        <v>200</v>
      </c>
      <c r="L3213" s="262">
        <v>2</v>
      </c>
      <c r="M3213" s="262">
        <v>25.92</v>
      </c>
    </row>
    <row r="3214" hidden="1" spans="1:13">
      <c r="A3214" s="262" t="s">
        <v>3618</v>
      </c>
      <c r="B3214" s="263" t="s">
        <v>3619</v>
      </c>
      <c r="C3214" s="262">
        <v>200</v>
      </c>
      <c r="D3214" s="262">
        <v>2</v>
      </c>
      <c r="E3214" s="262">
        <v>25.92</v>
      </c>
      <c r="F3214" s="262">
        <v>174.08</v>
      </c>
      <c r="H3214" s="262" t="s">
        <v>3570</v>
      </c>
      <c r="I3214" s="17" t="s">
        <v>3618</v>
      </c>
      <c r="J3214" s="263" t="s">
        <v>3619</v>
      </c>
      <c r="K3214" s="262">
        <v>200</v>
      </c>
      <c r="L3214" s="262">
        <v>2</v>
      </c>
      <c r="M3214" s="262">
        <v>25.92</v>
      </c>
    </row>
    <row r="3215" hidden="1" spans="1:13">
      <c r="A3215" s="262" t="s">
        <v>3618</v>
      </c>
      <c r="B3215" s="263" t="s">
        <v>3619</v>
      </c>
      <c r="C3215" s="262">
        <v>200</v>
      </c>
      <c r="D3215" s="262">
        <v>2</v>
      </c>
      <c r="E3215" s="262">
        <v>25.92</v>
      </c>
      <c r="F3215" s="262">
        <v>174.08</v>
      </c>
      <c r="H3215" s="262" t="s">
        <v>3570</v>
      </c>
      <c r="I3215" s="17" t="s">
        <v>3620</v>
      </c>
      <c r="J3215" s="263" t="s">
        <v>3621</v>
      </c>
      <c r="K3215" s="262">
        <v>200</v>
      </c>
      <c r="L3215" s="262">
        <v>4</v>
      </c>
      <c r="M3215" s="262">
        <v>106.66</v>
      </c>
    </row>
    <row r="3216" hidden="1" spans="1:13">
      <c r="A3216" s="262" t="s">
        <v>3620</v>
      </c>
      <c r="B3216" s="263" t="s">
        <v>3621</v>
      </c>
      <c r="C3216" s="262">
        <v>200</v>
      </c>
      <c r="D3216" s="262">
        <v>4</v>
      </c>
      <c r="E3216" s="262">
        <v>106.66</v>
      </c>
      <c r="F3216" s="262">
        <v>93.34</v>
      </c>
      <c r="H3216" s="262" t="s">
        <v>3570</v>
      </c>
      <c r="I3216" s="17" t="s">
        <v>3622</v>
      </c>
      <c r="J3216" s="264">
        <v>1500060309</v>
      </c>
      <c r="K3216" s="262">
        <v>400</v>
      </c>
      <c r="L3216" s="262">
        <v>6</v>
      </c>
      <c r="M3216" s="262">
        <v>119.92</v>
      </c>
    </row>
    <row r="3217" hidden="1" spans="1:13">
      <c r="A3217" s="262" t="s">
        <v>3622</v>
      </c>
      <c r="B3217" s="264">
        <v>1500060309</v>
      </c>
      <c r="C3217" s="262">
        <v>400</v>
      </c>
      <c r="D3217" s="262">
        <v>6</v>
      </c>
      <c r="E3217" s="262">
        <v>119.92</v>
      </c>
      <c r="F3217" s="262">
        <v>280.08</v>
      </c>
      <c r="H3217" s="262" t="s">
        <v>3570</v>
      </c>
      <c r="I3217" s="17" t="s">
        <v>3604</v>
      </c>
      <c r="J3217" s="263" t="s">
        <v>3605</v>
      </c>
      <c r="K3217" s="262">
        <v>400</v>
      </c>
      <c r="L3217" s="262">
        <v>14</v>
      </c>
      <c r="M3217" s="262">
        <v>336.825</v>
      </c>
    </row>
    <row r="3218" hidden="1" spans="1:13">
      <c r="A3218" s="262" t="s">
        <v>3604</v>
      </c>
      <c r="B3218" s="263" t="s">
        <v>3605</v>
      </c>
      <c r="C3218" s="262">
        <v>400</v>
      </c>
      <c r="D3218" s="262">
        <v>14</v>
      </c>
      <c r="E3218" s="262">
        <v>336.825</v>
      </c>
      <c r="F3218" s="262">
        <v>63.175</v>
      </c>
      <c r="H3218" s="262" t="s">
        <v>3570</v>
      </c>
      <c r="I3218" s="17" t="s">
        <v>3604</v>
      </c>
      <c r="J3218" s="263" t="s">
        <v>3605</v>
      </c>
      <c r="K3218" s="262">
        <v>400</v>
      </c>
      <c r="L3218" s="262">
        <v>14</v>
      </c>
      <c r="M3218" s="262">
        <v>336.825</v>
      </c>
    </row>
    <row r="3219" hidden="1" spans="1:13">
      <c r="A3219" s="262" t="s">
        <v>3604</v>
      </c>
      <c r="B3219" s="263" t="s">
        <v>3605</v>
      </c>
      <c r="C3219" s="262">
        <v>400</v>
      </c>
      <c r="D3219" s="262">
        <v>14</v>
      </c>
      <c r="E3219" s="262">
        <v>336.825</v>
      </c>
      <c r="F3219" s="262">
        <v>63.175</v>
      </c>
      <c r="H3219" s="262" t="s">
        <v>3570</v>
      </c>
      <c r="I3219" s="17" t="s">
        <v>3591</v>
      </c>
      <c r="J3219" s="263" t="s">
        <v>3592</v>
      </c>
      <c r="K3219" s="262">
        <v>400</v>
      </c>
      <c r="L3219" s="262">
        <v>14</v>
      </c>
      <c r="M3219" s="262">
        <v>284.875</v>
      </c>
    </row>
    <row r="3220" hidden="1" spans="1:13">
      <c r="A3220" s="262" t="s">
        <v>3591</v>
      </c>
      <c r="B3220" s="263" t="s">
        <v>3592</v>
      </c>
      <c r="C3220" s="262">
        <v>400</v>
      </c>
      <c r="D3220" s="262">
        <v>14</v>
      </c>
      <c r="E3220" s="262">
        <v>284.875</v>
      </c>
      <c r="F3220" s="262">
        <v>115.125</v>
      </c>
      <c r="H3220" s="262" t="s">
        <v>3570</v>
      </c>
      <c r="I3220" s="17" t="s">
        <v>3591</v>
      </c>
      <c r="J3220" s="263" t="s">
        <v>3592</v>
      </c>
      <c r="K3220" s="262">
        <v>400</v>
      </c>
      <c r="L3220" s="262">
        <v>14</v>
      </c>
      <c r="M3220" s="262">
        <v>284.875</v>
      </c>
    </row>
    <row r="3221" hidden="1" spans="1:13">
      <c r="A3221" s="262" t="s">
        <v>3591</v>
      </c>
      <c r="B3221" s="263" t="s">
        <v>3592</v>
      </c>
      <c r="C3221" s="262">
        <v>400</v>
      </c>
      <c r="D3221" s="262">
        <v>14</v>
      </c>
      <c r="E3221" s="262">
        <v>284.875</v>
      </c>
      <c r="F3221" s="262">
        <v>115.125</v>
      </c>
      <c r="H3221" s="262" t="s">
        <v>3570</v>
      </c>
      <c r="I3221" s="17" t="s">
        <v>3616</v>
      </c>
      <c r="J3221" s="263" t="s">
        <v>3617</v>
      </c>
      <c r="K3221" s="262">
        <v>400</v>
      </c>
      <c r="L3221" s="262">
        <v>13</v>
      </c>
      <c r="M3221" s="262">
        <v>266.66</v>
      </c>
    </row>
    <row r="3222" hidden="1" spans="1:13">
      <c r="A3222" s="262" t="s">
        <v>3616</v>
      </c>
      <c r="B3222" s="263" t="s">
        <v>3617</v>
      </c>
      <c r="C3222" s="262">
        <v>400</v>
      </c>
      <c r="D3222" s="262">
        <v>13</v>
      </c>
      <c r="E3222" s="262">
        <v>266.66</v>
      </c>
      <c r="F3222" s="262">
        <v>133.34</v>
      </c>
      <c r="H3222" s="262" t="s">
        <v>3570</v>
      </c>
      <c r="I3222" s="17" t="s">
        <v>3583</v>
      </c>
      <c r="J3222" s="263" t="s">
        <v>3584</v>
      </c>
      <c r="K3222" s="262">
        <v>400</v>
      </c>
      <c r="L3222" s="262">
        <v>9</v>
      </c>
      <c r="M3222" s="262">
        <v>140.45</v>
      </c>
    </row>
    <row r="3223" hidden="1" spans="1:13">
      <c r="A3223" s="262" t="s">
        <v>3583</v>
      </c>
      <c r="B3223" s="263" t="s">
        <v>3584</v>
      </c>
      <c r="C3223" s="262">
        <v>400</v>
      </c>
      <c r="D3223" s="262">
        <v>9</v>
      </c>
      <c r="E3223" s="262">
        <v>140.45</v>
      </c>
      <c r="F3223" s="262">
        <v>259.55</v>
      </c>
      <c r="H3223" s="262" t="s">
        <v>3570</v>
      </c>
      <c r="I3223" s="17" t="s">
        <v>3623</v>
      </c>
      <c r="J3223" s="263" t="s">
        <v>3624</v>
      </c>
      <c r="K3223" s="262">
        <v>400</v>
      </c>
      <c r="L3223" s="262">
        <v>2</v>
      </c>
      <c r="M3223" s="262">
        <v>50.94</v>
      </c>
    </row>
    <row r="3224" hidden="1" spans="1:13">
      <c r="A3224" s="262" t="s">
        <v>3623</v>
      </c>
      <c r="B3224" s="263" t="s">
        <v>3624</v>
      </c>
      <c r="C3224" s="262">
        <v>400</v>
      </c>
      <c r="D3224" s="262">
        <v>2</v>
      </c>
      <c r="E3224" s="262">
        <v>50.94</v>
      </c>
      <c r="F3224" s="262">
        <v>349.06</v>
      </c>
      <c r="H3224" s="262" t="s">
        <v>3570</v>
      </c>
      <c r="I3224" s="17" t="s">
        <v>2848</v>
      </c>
      <c r="J3224" s="264">
        <v>1503189482</v>
      </c>
      <c r="K3224" s="262">
        <v>10</v>
      </c>
      <c r="L3224" s="262">
        <v>1</v>
      </c>
      <c r="M3224" s="262">
        <v>6.57</v>
      </c>
    </row>
    <row r="3225" hidden="1" spans="1:13">
      <c r="A3225" s="262" t="s">
        <v>2848</v>
      </c>
      <c r="B3225" s="264">
        <v>1503189482</v>
      </c>
      <c r="C3225" s="262">
        <v>10</v>
      </c>
      <c r="D3225" s="262">
        <v>1</v>
      </c>
      <c r="E3225" s="262">
        <v>6.57</v>
      </c>
      <c r="F3225" s="262">
        <v>3.43</v>
      </c>
      <c r="H3225" s="262" t="s">
        <v>3570</v>
      </c>
      <c r="I3225" s="17" t="s">
        <v>3625</v>
      </c>
      <c r="J3225" s="263" t="s">
        <v>3626</v>
      </c>
      <c r="K3225" s="262">
        <v>315</v>
      </c>
      <c r="L3225" s="262">
        <v>11</v>
      </c>
      <c r="M3225" s="262">
        <v>295.18</v>
      </c>
    </row>
    <row r="3226" hidden="1" spans="1:13">
      <c r="A3226" s="262" t="s">
        <v>3625</v>
      </c>
      <c r="B3226" s="263" t="s">
        <v>3626</v>
      </c>
      <c r="C3226" s="262">
        <v>315</v>
      </c>
      <c r="D3226" s="262">
        <v>11</v>
      </c>
      <c r="E3226" s="262">
        <v>295.18</v>
      </c>
      <c r="F3226" s="262">
        <v>19.82</v>
      </c>
      <c r="H3226" s="262" t="s">
        <v>3570</v>
      </c>
      <c r="I3226" s="17" t="s">
        <v>3627</v>
      </c>
      <c r="J3226" s="263" t="s">
        <v>3628</v>
      </c>
      <c r="K3226" s="262">
        <v>400</v>
      </c>
      <c r="L3226" s="262">
        <v>9</v>
      </c>
      <c r="M3226" s="262">
        <v>249.235</v>
      </c>
    </row>
    <row r="3227" hidden="1" spans="1:13">
      <c r="A3227" s="262" t="s">
        <v>3627</v>
      </c>
      <c r="B3227" s="263" t="s">
        <v>3628</v>
      </c>
      <c r="C3227" s="262">
        <v>400</v>
      </c>
      <c r="D3227" s="262">
        <v>9</v>
      </c>
      <c r="E3227" s="262">
        <v>249.235</v>
      </c>
      <c r="F3227" s="262">
        <v>150.765</v>
      </c>
      <c r="H3227" s="262" t="s">
        <v>3570</v>
      </c>
      <c r="I3227" s="17" t="s">
        <v>3625</v>
      </c>
      <c r="J3227" s="263" t="s">
        <v>3626</v>
      </c>
      <c r="K3227" s="262">
        <v>315</v>
      </c>
      <c r="L3227" s="262">
        <v>11</v>
      </c>
      <c r="M3227" s="262">
        <v>295.18</v>
      </c>
    </row>
    <row r="3228" hidden="1" spans="1:13">
      <c r="A3228" s="262" t="s">
        <v>3625</v>
      </c>
      <c r="B3228" s="263" t="s">
        <v>3626</v>
      </c>
      <c r="C3228" s="262">
        <v>315</v>
      </c>
      <c r="D3228" s="262">
        <v>11</v>
      </c>
      <c r="E3228" s="262">
        <v>295.18</v>
      </c>
      <c r="F3228" s="262">
        <v>19.82</v>
      </c>
      <c r="H3228" s="262" t="s">
        <v>3570</v>
      </c>
      <c r="I3228" s="17" t="s">
        <v>3629</v>
      </c>
      <c r="J3228" s="264">
        <v>4226976</v>
      </c>
      <c r="K3228" s="262">
        <v>200</v>
      </c>
      <c r="L3228" s="262">
        <v>1</v>
      </c>
      <c r="M3228" s="262">
        <v>6.57</v>
      </c>
    </row>
    <row r="3229" hidden="1" spans="1:13">
      <c r="A3229" s="262" t="s">
        <v>3629</v>
      </c>
      <c r="B3229" s="264">
        <v>4226976</v>
      </c>
      <c r="C3229" s="262">
        <v>200</v>
      </c>
      <c r="D3229" s="262">
        <v>1</v>
      </c>
      <c r="E3229" s="262">
        <v>6.57</v>
      </c>
      <c r="F3229" s="262">
        <v>193.43</v>
      </c>
      <c r="H3229" s="262" t="s">
        <v>3570</v>
      </c>
      <c r="I3229" s="17" t="s">
        <v>3630</v>
      </c>
      <c r="J3229" s="263" t="s">
        <v>3631</v>
      </c>
      <c r="K3229" s="262">
        <v>400</v>
      </c>
      <c r="L3229" s="262">
        <v>13</v>
      </c>
      <c r="M3229" s="262">
        <v>196.41</v>
      </c>
    </row>
    <row r="3230" hidden="1" spans="1:13">
      <c r="A3230" s="262" t="s">
        <v>3630</v>
      </c>
      <c r="B3230" s="263" t="s">
        <v>3631</v>
      </c>
      <c r="C3230" s="262">
        <v>400</v>
      </c>
      <c r="D3230" s="262">
        <v>13</v>
      </c>
      <c r="E3230" s="262">
        <v>196.41</v>
      </c>
      <c r="F3230" s="262">
        <v>203.59</v>
      </c>
      <c r="H3230" s="262" t="s">
        <v>3570</v>
      </c>
      <c r="I3230" s="17" t="s">
        <v>3632</v>
      </c>
      <c r="J3230" s="263" t="s">
        <v>3633</v>
      </c>
      <c r="K3230" s="262">
        <v>400</v>
      </c>
      <c r="L3230" s="262">
        <v>12</v>
      </c>
      <c r="M3230" s="262">
        <v>330.945</v>
      </c>
    </row>
    <row r="3231" hidden="1" spans="1:13">
      <c r="A3231" s="262" t="s">
        <v>3632</v>
      </c>
      <c r="B3231" s="263" t="s">
        <v>3633</v>
      </c>
      <c r="C3231" s="262">
        <v>400</v>
      </c>
      <c r="D3231" s="262">
        <v>12</v>
      </c>
      <c r="E3231" s="262">
        <v>330.945</v>
      </c>
      <c r="F3231" s="262">
        <v>69.055</v>
      </c>
      <c r="H3231" s="262" t="s">
        <v>3570</v>
      </c>
      <c r="I3231" s="17" t="s">
        <v>3608</v>
      </c>
      <c r="J3231" s="263" t="s">
        <v>3609</v>
      </c>
      <c r="K3231" s="262">
        <v>400</v>
      </c>
      <c r="L3231" s="262">
        <v>4</v>
      </c>
      <c r="M3231" s="262">
        <v>73.275</v>
      </c>
    </row>
    <row r="3232" hidden="1" spans="1:13">
      <c r="A3232" s="262" t="s">
        <v>3608</v>
      </c>
      <c r="B3232" s="263" t="s">
        <v>3609</v>
      </c>
      <c r="C3232" s="262">
        <v>400</v>
      </c>
      <c r="D3232" s="262">
        <v>4</v>
      </c>
      <c r="E3232" s="262">
        <v>73.275</v>
      </c>
      <c r="F3232" s="262">
        <v>326.725</v>
      </c>
      <c r="H3232" s="262" t="s">
        <v>3570</v>
      </c>
      <c r="I3232" s="17" t="s">
        <v>3625</v>
      </c>
      <c r="J3232" s="263" t="s">
        <v>3626</v>
      </c>
      <c r="K3232" s="262">
        <v>315</v>
      </c>
      <c r="L3232" s="262">
        <v>11</v>
      </c>
      <c r="M3232" s="262">
        <v>295.18</v>
      </c>
    </row>
    <row r="3233" hidden="1" spans="1:13">
      <c r="A3233" s="262" t="s">
        <v>3625</v>
      </c>
      <c r="B3233" s="263" t="s">
        <v>3626</v>
      </c>
      <c r="C3233" s="262">
        <v>315</v>
      </c>
      <c r="D3233" s="262">
        <v>11</v>
      </c>
      <c r="E3233" s="262">
        <v>295.18</v>
      </c>
      <c r="F3233" s="262">
        <v>19.82</v>
      </c>
      <c r="H3233" s="262" t="s">
        <v>3570</v>
      </c>
      <c r="I3233" s="17" t="s">
        <v>3634</v>
      </c>
      <c r="J3233" s="263" t="s">
        <v>3635</v>
      </c>
      <c r="K3233" s="262">
        <v>200</v>
      </c>
      <c r="L3233" s="262">
        <v>3</v>
      </c>
      <c r="M3233" s="262">
        <v>66.68</v>
      </c>
    </row>
    <row r="3234" hidden="1" spans="1:13">
      <c r="A3234" s="262" t="s">
        <v>3634</v>
      </c>
      <c r="B3234" s="263" t="s">
        <v>3635</v>
      </c>
      <c r="C3234" s="262">
        <v>200</v>
      </c>
      <c r="D3234" s="262">
        <v>3</v>
      </c>
      <c r="E3234" s="262">
        <v>66.68</v>
      </c>
      <c r="F3234" s="262">
        <v>133.32</v>
      </c>
      <c r="H3234" s="262" t="s">
        <v>3570</v>
      </c>
      <c r="I3234" s="17" t="s">
        <v>3636</v>
      </c>
      <c r="J3234" s="263" t="s">
        <v>3637</v>
      </c>
      <c r="K3234" s="262">
        <v>315</v>
      </c>
      <c r="L3234" s="262">
        <v>7</v>
      </c>
      <c r="M3234" s="262">
        <v>147.47</v>
      </c>
    </row>
    <row r="3235" hidden="1" spans="1:13">
      <c r="A3235" s="262" t="s">
        <v>3636</v>
      </c>
      <c r="B3235" s="263" t="s">
        <v>3637</v>
      </c>
      <c r="C3235" s="262">
        <v>315</v>
      </c>
      <c r="D3235" s="262">
        <v>7</v>
      </c>
      <c r="E3235" s="262">
        <v>147.47</v>
      </c>
      <c r="F3235" s="262">
        <v>167.53</v>
      </c>
      <c r="H3235" s="262" t="s">
        <v>3570</v>
      </c>
      <c r="I3235" s="17" t="s">
        <v>3638</v>
      </c>
      <c r="J3235" s="263" t="s">
        <v>3639</v>
      </c>
      <c r="K3235" s="262">
        <v>315</v>
      </c>
      <c r="L3235" s="262">
        <v>1</v>
      </c>
      <c r="M3235" s="262">
        <v>12.54</v>
      </c>
    </row>
    <row r="3236" hidden="1" spans="1:13">
      <c r="A3236" s="262" t="s">
        <v>3638</v>
      </c>
      <c r="B3236" s="263" t="s">
        <v>3639</v>
      </c>
      <c r="C3236" s="262">
        <v>315</v>
      </c>
      <c r="D3236" s="262">
        <v>1</v>
      </c>
      <c r="E3236" s="262">
        <v>12.54</v>
      </c>
      <c r="F3236" s="262">
        <v>302.46</v>
      </c>
      <c r="H3236" s="262" t="s">
        <v>3570</v>
      </c>
      <c r="I3236" s="17" t="s">
        <v>3640</v>
      </c>
      <c r="J3236" s="263" t="s">
        <v>3641</v>
      </c>
      <c r="K3236" s="262">
        <v>315</v>
      </c>
      <c r="L3236" s="262">
        <v>1</v>
      </c>
      <c r="M3236" s="262">
        <v>25.08</v>
      </c>
    </row>
    <row r="3237" hidden="1" spans="1:13">
      <c r="A3237" s="262" t="s">
        <v>3640</v>
      </c>
      <c r="B3237" s="263" t="s">
        <v>3641</v>
      </c>
      <c r="C3237" s="262">
        <v>315</v>
      </c>
      <c r="D3237" s="262">
        <v>1</v>
      </c>
      <c r="E3237" s="262">
        <v>25.08</v>
      </c>
      <c r="F3237" s="262">
        <v>289.92</v>
      </c>
      <c r="H3237" s="262" t="s">
        <v>3570</v>
      </c>
      <c r="I3237" s="17" t="s">
        <v>3642</v>
      </c>
      <c r="J3237" s="263" t="s">
        <v>3643</v>
      </c>
      <c r="K3237" s="262">
        <v>400</v>
      </c>
      <c r="L3237" s="262">
        <v>1</v>
      </c>
      <c r="M3237" s="262">
        <v>12.54</v>
      </c>
    </row>
    <row r="3238" hidden="1" spans="1:13">
      <c r="A3238" s="262" t="s">
        <v>3642</v>
      </c>
      <c r="B3238" s="263" t="s">
        <v>3643</v>
      </c>
      <c r="C3238" s="262">
        <v>400</v>
      </c>
      <c r="D3238" s="262">
        <v>1</v>
      </c>
      <c r="E3238" s="262">
        <v>12.54</v>
      </c>
      <c r="F3238" s="262">
        <v>387.46</v>
      </c>
      <c r="H3238" s="262" t="s">
        <v>3570</v>
      </c>
      <c r="I3238" s="17" t="s">
        <v>3644</v>
      </c>
      <c r="J3238" s="263" t="s">
        <v>3645</v>
      </c>
      <c r="K3238" s="262">
        <v>400</v>
      </c>
      <c r="L3238" s="262">
        <v>1</v>
      </c>
      <c r="M3238" s="262">
        <v>11.115</v>
      </c>
    </row>
    <row r="3239" hidden="1" spans="1:13">
      <c r="A3239" s="262" t="s">
        <v>3644</v>
      </c>
      <c r="B3239" s="263" t="s">
        <v>3645</v>
      </c>
      <c r="C3239" s="262">
        <v>400</v>
      </c>
      <c r="D3239" s="262">
        <v>1</v>
      </c>
      <c r="E3239" s="262">
        <v>11.115</v>
      </c>
      <c r="F3239" s="262">
        <v>388.885</v>
      </c>
      <c r="H3239" s="262" t="s">
        <v>3570</v>
      </c>
      <c r="I3239" s="17" t="s">
        <v>3646</v>
      </c>
      <c r="J3239" s="263" t="s">
        <v>3647</v>
      </c>
      <c r="K3239" s="262">
        <v>400</v>
      </c>
      <c r="L3239" s="262">
        <v>1</v>
      </c>
      <c r="M3239" s="262">
        <v>51.3</v>
      </c>
    </row>
    <row r="3240" hidden="1" spans="1:13">
      <c r="A3240" s="262" t="s">
        <v>3646</v>
      </c>
      <c r="B3240" s="263" t="s">
        <v>3647</v>
      </c>
      <c r="C3240" s="262">
        <v>400</v>
      </c>
      <c r="D3240" s="262">
        <v>1</v>
      </c>
      <c r="E3240" s="262">
        <v>51.3</v>
      </c>
      <c r="F3240" s="262">
        <v>348.7</v>
      </c>
      <c r="H3240" s="262" t="s">
        <v>3570</v>
      </c>
      <c r="I3240" s="17" t="s">
        <v>3648</v>
      </c>
      <c r="J3240" s="263" t="s">
        <v>3649</v>
      </c>
      <c r="K3240" s="262">
        <v>400</v>
      </c>
      <c r="L3240" s="262">
        <v>3</v>
      </c>
      <c r="M3240" s="262">
        <v>68.835</v>
      </c>
    </row>
    <row r="3241" hidden="1" spans="1:13">
      <c r="A3241" s="262" t="s">
        <v>3648</v>
      </c>
      <c r="B3241" s="263" t="s">
        <v>3649</v>
      </c>
      <c r="C3241" s="262">
        <v>400</v>
      </c>
      <c r="D3241" s="262">
        <v>3</v>
      </c>
      <c r="E3241" s="262">
        <v>68.835</v>
      </c>
      <c r="F3241" s="262">
        <v>331.165</v>
      </c>
      <c r="H3241" s="262" t="s">
        <v>3570</v>
      </c>
      <c r="I3241" s="17" t="s">
        <v>3604</v>
      </c>
      <c r="J3241" s="263" t="s">
        <v>3605</v>
      </c>
      <c r="K3241" s="262">
        <v>400</v>
      </c>
      <c r="L3241" s="262">
        <v>14</v>
      </c>
      <c r="M3241" s="262">
        <v>336.825</v>
      </c>
    </row>
    <row r="3242" hidden="1" spans="1:13">
      <c r="A3242" s="262" t="s">
        <v>3604</v>
      </c>
      <c r="B3242" s="263" t="s">
        <v>3605</v>
      </c>
      <c r="C3242" s="262">
        <v>400</v>
      </c>
      <c r="D3242" s="262">
        <v>14</v>
      </c>
      <c r="E3242" s="262">
        <v>336.825</v>
      </c>
      <c r="F3242" s="262">
        <v>63.175</v>
      </c>
      <c r="H3242" s="262" t="s">
        <v>3570</v>
      </c>
      <c r="I3242" s="17" t="s">
        <v>3581</v>
      </c>
      <c r="J3242" s="263" t="s">
        <v>3582</v>
      </c>
      <c r="K3242" s="262">
        <v>400</v>
      </c>
      <c r="L3242" s="262">
        <v>3</v>
      </c>
      <c r="M3242" s="262">
        <v>35.48</v>
      </c>
    </row>
    <row r="3243" hidden="1" spans="1:13">
      <c r="A3243" s="262" t="s">
        <v>3581</v>
      </c>
      <c r="B3243" s="263" t="s">
        <v>3582</v>
      </c>
      <c r="C3243" s="262">
        <v>400</v>
      </c>
      <c r="D3243" s="262">
        <v>3</v>
      </c>
      <c r="E3243" s="262">
        <v>35.48</v>
      </c>
      <c r="F3243" s="262">
        <v>364.52</v>
      </c>
      <c r="H3243" s="262" t="s">
        <v>3570</v>
      </c>
      <c r="I3243" s="17" t="s">
        <v>3589</v>
      </c>
      <c r="J3243" s="263" t="s">
        <v>3590</v>
      </c>
      <c r="K3243" s="262">
        <v>400</v>
      </c>
      <c r="L3243" s="262">
        <v>4</v>
      </c>
      <c r="M3243" s="262">
        <v>108.45</v>
      </c>
    </row>
    <row r="3244" hidden="1" spans="1:13">
      <c r="A3244" s="262" t="s">
        <v>3589</v>
      </c>
      <c r="B3244" s="263" t="s">
        <v>3590</v>
      </c>
      <c r="C3244" s="262">
        <v>400</v>
      </c>
      <c r="D3244" s="262">
        <v>4</v>
      </c>
      <c r="E3244" s="262">
        <v>108.45</v>
      </c>
      <c r="F3244" s="262">
        <v>291.55</v>
      </c>
      <c r="H3244" s="262" t="s">
        <v>3570</v>
      </c>
      <c r="I3244" s="17" t="s">
        <v>3650</v>
      </c>
      <c r="J3244" s="263" t="s">
        <v>3651</v>
      </c>
      <c r="K3244" s="262">
        <v>400</v>
      </c>
      <c r="L3244" s="262">
        <v>11</v>
      </c>
      <c r="M3244" s="262">
        <v>299.88</v>
      </c>
    </row>
    <row r="3245" hidden="1" spans="1:13">
      <c r="A3245" s="262" t="s">
        <v>3650</v>
      </c>
      <c r="B3245" s="263" t="s">
        <v>3651</v>
      </c>
      <c r="C3245" s="262">
        <v>400</v>
      </c>
      <c r="D3245" s="262">
        <v>11</v>
      </c>
      <c r="E3245" s="262">
        <v>299.88</v>
      </c>
      <c r="F3245" s="262">
        <v>100.12</v>
      </c>
      <c r="H3245" s="262" t="s">
        <v>3570</v>
      </c>
      <c r="I3245" s="17" t="s">
        <v>3650</v>
      </c>
      <c r="J3245" s="263" t="s">
        <v>3651</v>
      </c>
      <c r="K3245" s="262">
        <v>400</v>
      </c>
      <c r="L3245" s="262">
        <v>11</v>
      </c>
      <c r="M3245" s="262">
        <v>299.88</v>
      </c>
    </row>
    <row r="3246" hidden="1" spans="1:13">
      <c r="A3246" s="262" t="s">
        <v>3650</v>
      </c>
      <c r="B3246" s="263" t="s">
        <v>3651</v>
      </c>
      <c r="C3246" s="262">
        <v>400</v>
      </c>
      <c r="D3246" s="262">
        <v>11</v>
      </c>
      <c r="E3246" s="262">
        <v>299.88</v>
      </c>
      <c r="F3246" s="262">
        <v>100.12</v>
      </c>
      <c r="H3246" s="262" t="s">
        <v>3570</v>
      </c>
      <c r="I3246" s="17" t="s">
        <v>3650</v>
      </c>
      <c r="J3246" s="263" t="s">
        <v>3651</v>
      </c>
      <c r="K3246" s="262">
        <v>400</v>
      </c>
      <c r="L3246" s="262">
        <v>11</v>
      </c>
      <c r="M3246" s="262">
        <v>299.88</v>
      </c>
    </row>
    <row r="3247" hidden="1" spans="1:13">
      <c r="A3247" s="262" t="s">
        <v>3650</v>
      </c>
      <c r="B3247" s="263" t="s">
        <v>3651</v>
      </c>
      <c r="C3247" s="262">
        <v>400</v>
      </c>
      <c r="D3247" s="262">
        <v>11</v>
      </c>
      <c r="E3247" s="262">
        <v>299.88</v>
      </c>
      <c r="F3247" s="262">
        <v>100.12</v>
      </c>
      <c r="H3247" s="262" t="s">
        <v>3570</v>
      </c>
      <c r="I3247" s="17" t="s">
        <v>3650</v>
      </c>
      <c r="J3247" s="263" t="s">
        <v>3651</v>
      </c>
      <c r="K3247" s="262">
        <v>400</v>
      </c>
      <c r="L3247" s="262">
        <v>11</v>
      </c>
      <c r="M3247" s="262">
        <v>299.88</v>
      </c>
    </row>
    <row r="3248" hidden="1" spans="1:13">
      <c r="A3248" s="262" t="s">
        <v>3650</v>
      </c>
      <c r="B3248" s="263" t="s">
        <v>3651</v>
      </c>
      <c r="C3248" s="262">
        <v>400</v>
      </c>
      <c r="D3248" s="262">
        <v>11</v>
      </c>
      <c r="E3248" s="262">
        <v>299.88</v>
      </c>
      <c r="F3248" s="262">
        <v>100.12</v>
      </c>
      <c r="H3248" s="262" t="s">
        <v>3570</v>
      </c>
      <c r="I3248" s="17" t="s">
        <v>3616</v>
      </c>
      <c r="J3248" s="263" t="s">
        <v>3617</v>
      </c>
      <c r="K3248" s="262">
        <v>400</v>
      </c>
      <c r="L3248" s="262">
        <v>13</v>
      </c>
      <c r="M3248" s="262">
        <v>266.66</v>
      </c>
    </row>
    <row r="3249" hidden="1" spans="1:13">
      <c r="A3249" s="262" t="s">
        <v>3616</v>
      </c>
      <c r="B3249" s="263" t="s">
        <v>3617</v>
      </c>
      <c r="C3249" s="262">
        <v>400</v>
      </c>
      <c r="D3249" s="262">
        <v>13</v>
      </c>
      <c r="E3249" s="262">
        <v>266.66</v>
      </c>
      <c r="F3249" s="262">
        <v>133.34</v>
      </c>
      <c r="H3249" s="262" t="s">
        <v>3570</v>
      </c>
      <c r="I3249" s="17" t="s">
        <v>3652</v>
      </c>
      <c r="J3249" s="263" t="s">
        <v>3653</v>
      </c>
      <c r="K3249" s="262">
        <v>400</v>
      </c>
      <c r="L3249" s="262">
        <v>12</v>
      </c>
      <c r="M3249" s="262">
        <v>298.23</v>
      </c>
    </row>
    <row r="3250" hidden="1" spans="1:13">
      <c r="A3250" s="262" t="s">
        <v>3652</v>
      </c>
      <c r="B3250" s="263" t="s">
        <v>3653</v>
      </c>
      <c r="C3250" s="262">
        <v>400</v>
      </c>
      <c r="D3250" s="262">
        <v>12</v>
      </c>
      <c r="E3250" s="262">
        <v>298.23</v>
      </c>
      <c r="F3250" s="262">
        <v>101.77</v>
      </c>
      <c r="H3250" s="262" t="s">
        <v>3570</v>
      </c>
      <c r="I3250" s="17" t="s">
        <v>3616</v>
      </c>
      <c r="J3250" s="263" t="s">
        <v>3617</v>
      </c>
      <c r="K3250" s="262">
        <v>400</v>
      </c>
      <c r="L3250" s="262">
        <v>13</v>
      </c>
      <c r="M3250" s="262">
        <v>266.66</v>
      </c>
    </row>
    <row r="3251" hidden="1" spans="1:13">
      <c r="A3251" s="262" t="s">
        <v>3616</v>
      </c>
      <c r="B3251" s="263" t="s">
        <v>3617</v>
      </c>
      <c r="C3251" s="262">
        <v>400</v>
      </c>
      <c r="D3251" s="262">
        <v>13</v>
      </c>
      <c r="E3251" s="262">
        <v>266.66</v>
      </c>
      <c r="F3251" s="262">
        <v>133.34</v>
      </c>
      <c r="H3251" s="262" t="s">
        <v>3570</v>
      </c>
      <c r="I3251" s="17" t="s">
        <v>3652</v>
      </c>
      <c r="J3251" s="263" t="s">
        <v>3653</v>
      </c>
      <c r="K3251" s="262">
        <v>400</v>
      </c>
      <c r="L3251" s="262">
        <v>12</v>
      </c>
      <c r="M3251" s="262">
        <v>298.23</v>
      </c>
    </row>
    <row r="3252" hidden="1" spans="1:13">
      <c r="A3252" s="262" t="s">
        <v>3652</v>
      </c>
      <c r="B3252" s="263" t="s">
        <v>3653</v>
      </c>
      <c r="C3252" s="262">
        <v>400</v>
      </c>
      <c r="D3252" s="262">
        <v>12</v>
      </c>
      <c r="E3252" s="262">
        <v>298.23</v>
      </c>
      <c r="F3252" s="262">
        <v>101.77</v>
      </c>
      <c r="H3252" s="262" t="s">
        <v>3570</v>
      </c>
      <c r="I3252" s="17" t="s">
        <v>3652</v>
      </c>
      <c r="J3252" s="263" t="s">
        <v>3653</v>
      </c>
      <c r="K3252" s="262">
        <v>400</v>
      </c>
      <c r="L3252" s="262">
        <v>12</v>
      </c>
      <c r="M3252" s="262">
        <v>298.23</v>
      </c>
    </row>
    <row r="3253" hidden="1" spans="1:13">
      <c r="A3253" s="262" t="s">
        <v>3652</v>
      </c>
      <c r="B3253" s="263" t="s">
        <v>3653</v>
      </c>
      <c r="C3253" s="262">
        <v>400</v>
      </c>
      <c r="D3253" s="262">
        <v>12</v>
      </c>
      <c r="E3253" s="262">
        <v>298.23</v>
      </c>
      <c r="F3253" s="262">
        <v>101.77</v>
      </c>
      <c r="H3253" s="262" t="s">
        <v>3570</v>
      </c>
      <c r="I3253" s="17" t="s">
        <v>3616</v>
      </c>
      <c r="J3253" s="263" t="s">
        <v>3617</v>
      </c>
      <c r="K3253" s="262">
        <v>400</v>
      </c>
      <c r="L3253" s="262">
        <v>13</v>
      </c>
      <c r="M3253" s="262">
        <v>266.66</v>
      </c>
    </row>
    <row r="3254" hidden="1" spans="1:13">
      <c r="A3254" s="262" t="s">
        <v>3616</v>
      </c>
      <c r="B3254" s="263" t="s">
        <v>3617</v>
      </c>
      <c r="C3254" s="262">
        <v>400</v>
      </c>
      <c r="D3254" s="262">
        <v>13</v>
      </c>
      <c r="E3254" s="262">
        <v>266.66</v>
      </c>
      <c r="F3254" s="262">
        <v>133.34</v>
      </c>
      <c r="H3254" s="262" t="s">
        <v>3570</v>
      </c>
      <c r="I3254" s="17" t="s">
        <v>3616</v>
      </c>
      <c r="J3254" s="263" t="s">
        <v>3617</v>
      </c>
      <c r="K3254" s="262">
        <v>400</v>
      </c>
      <c r="L3254" s="262">
        <v>13</v>
      </c>
      <c r="M3254" s="262">
        <v>266.66</v>
      </c>
    </row>
    <row r="3255" hidden="1" spans="1:13">
      <c r="A3255" s="262" t="s">
        <v>3616</v>
      </c>
      <c r="B3255" s="263" t="s">
        <v>3617</v>
      </c>
      <c r="C3255" s="262">
        <v>400</v>
      </c>
      <c r="D3255" s="262">
        <v>13</v>
      </c>
      <c r="E3255" s="262">
        <v>266.66</v>
      </c>
      <c r="F3255" s="262">
        <v>133.34</v>
      </c>
      <c r="H3255" s="262" t="s">
        <v>3570</v>
      </c>
      <c r="I3255" s="17" t="s">
        <v>3616</v>
      </c>
      <c r="J3255" s="263" t="s">
        <v>3617</v>
      </c>
      <c r="K3255" s="262">
        <v>400</v>
      </c>
      <c r="L3255" s="262">
        <v>13</v>
      </c>
      <c r="M3255" s="262">
        <v>266.66</v>
      </c>
    </row>
    <row r="3256" hidden="1" spans="1:13">
      <c r="A3256" s="262" t="s">
        <v>3616</v>
      </c>
      <c r="B3256" s="263" t="s">
        <v>3617</v>
      </c>
      <c r="C3256" s="262">
        <v>400</v>
      </c>
      <c r="D3256" s="262">
        <v>13</v>
      </c>
      <c r="E3256" s="262">
        <v>266.66</v>
      </c>
      <c r="F3256" s="262">
        <v>133.34</v>
      </c>
      <c r="H3256" s="262" t="s">
        <v>3570</v>
      </c>
      <c r="I3256" s="17" t="s">
        <v>3616</v>
      </c>
      <c r="J3256" s="263" t="s">
        <v>3617</v>
      </c>
      <c r="K3256" s="262">
        <v>400</v>
      </c>
      <c r="L3256" s="262">
        <v>13</v>
      </c>
      <c r="M3256" s="262">
        <v>266.66</v>
      </c>
    </row>
    <row r="3257" hidden="1" spans="1:13">
      <c r="A3257" s="262" t="s">
        <v>3616</v>
      </c>
      <c r="B3257" s="263" t="s">
        <v>3617</v>
      </c>
      <c r="C3257" s="262">
        <v>400</v>
      </c>
      <c r="D3257" s="262">
        <v>13</v>
      </c>
      <c r="E3257" s="262">
        <v>266.66</v>
      </c>
      <c r="F3257" s="262">
        <v>133.34</v>
      </c>
      <c r="H3257" s="262" t="s">
        <v>3570</v>
      </c>
      <c r="I3257" s="17" t="s">
        <v>3630</v>
      </c>
      <c r="J3257" s="263" t="s">
        <v>3631</v>
      </c>
      <c r="K3257" s="262">
        <v>400</v>
      </c>
      <c r="L3257" s="262">
        <v>13</v>
      </c>
      <c r="M3257" s="262">
        <v>196.41</v>
      </c>
    </row>
    <row r="3258" hidden="1" spans="1:13">
      <c r="A3258" s="262" t="s">
        <v>3630</v>
      </c>
      <c r="B3258" s="263" t="s">
        <v>3631</v>
      </c>
      <c r="C3258" s="262">
        <v>400</v>
      </c>
      <c r="D3258" s="262">
        <v>13</v>
      </c>
      <c r="E3258" s="262">
        <v>196.41</v>
      </c>
      <c r="F3258" s="262">
        <v>203.59</v>
      </c>
      <c r="H3258" s="262" t="s">
        <v>3570</v>
      </c>
      <c r="I3258" s="17" t="s">
        <v>3612</v>
      </c>
      <c r="J3258" s="263" t="s">
        <v>3613</v>
      </c>
      <c r="K3258" s="262">
        <v>200</v>
      </c>
      <c r="L3258" s="262">
        <v>15</v>
      </c>
      <c r="M3258" s="262">
        <v>240.345</v>
      </c>
    </row>
    <row r="3259" hidden="1" spans="1:13">
      <c r="A3259" s="262" t="s">
        <v>3612</v>
      </c>
      <c r="B3259" s="263" t="s">
        <v>3613</v>
      </c>
      <c r="C3259" s="262">
        <v>200</v>
      </c>
      <c r="D3259" s="262">
        <v>15</v>
      </c>
      <c r="E3259" s="262">
        <v>240.345</v>
      </c>
      <c r="F3259" s="262">
        <v>-40.345</v>
      </c>
      <c r="H3259" s="262" t="s">
        <v>3570</v>
      </c>
      <c r="I3259" s="17" t="s">
        <v>3654</v>
      </c>
      <c r="J3259" s="263" t="s">
        <v>3655</v>
      </c>
      <c r="K3259" s="262">
        <v>400</v>
      </c>
      <c r="L3259" s="262">
        <v>12</v>
      </c>
      <c r="M3259" s="262">
        <v>153.9</v>
      </c>
    </row>
    <row r="3260" hidden="1" spans="1:13">
      <c r="A3260" s="262" t="s">
        <v>3654</v>
      </c>
      <c r="B3260" s="263" t="s">
        <v>3655</v>
      </c>
      <c r="C3260" s="262">
        <v>400</v>
      </c>
      <c r="D3260" s="262">
        <v>12</v>
      </c>
      <c r="E3260" s="262">
        <v>153.9</v>
      </c>
      <c r="F3260" s="262">
        <v>246.1</v>
      </c>
      <c r="H3260" s="262" t="s">
        <v>3570</v>
      </c>
      <c r="I3260" s="17" t="s">
        <v>3654</v>
      </c>
      <c r="J3260" s="263" t="s">
        <v>3655</v>
      </c>
      <c r="K3260" s="262">
        <v>400</v>
      </c>
      <c r="L3260" s="262">
        <v>12</v>
      </c>
      <c r="M3260" s="262">
        <v>153.9</v>
      </c>
    </row>
    <row r="3261" hidden="1" spans="1:13">
      <c r="A3261" s="262" t="s">
        <v>3654</v>
      </c>
      <c r="B3261" s="263" t="s">
        <v>3655</v>
      </c>
      <c r="C3261" s="262">
        <v>400</v>
      </c>
      <c r="D3261" s="262">
        <v>12</v>
      </c>
      <c r="E3261" s="262">
        <v>153.9</v>
      </c>
      <c r="F3261" s="262">
        <v>246.1</v>
      </c>
      <c r="H3261" s="262" t="s">
        <v>3570</v>
      </c>
      <c r="I3261" s="17" t="s">
        <v>3654</v>
      </c>
      <c r="J3261" s="263" t="s">
        <v>3655</v>
      </c>
      <c r="K3261" s="262">
        <v>400</v>
      </c>
      <c r="L3261" s="262">
        <v>12</v>
      </c>
      <c r="M3261" s="262">
        <v>153.9</v>
      </c>
    </row>
    <row r="3262" hidden="1" spans="1:13">
      <c r="A3262" s="262" t="s">
        <v>3654</v>
      </c>
      <c r="B3262" s="263" t="s">
        <v>3655</v>
      </c>
      <c r="C3262" s="262">
        <v>400</v>
      </c>
      <c r="D3262" s="262">
        <v>12</v>
      </c>
      <c r="E3262" s="262">
        <v>153.9</v>
      </c>
      <c r="F3262" s="262">
        <v>246.1</v>
      </c>
      <c r="H3262" s="262" t="s">
        <v>3570</v>
      </c>
      <c r="I3262" s="17" t="s">
        <v>3654</v>
      </c>
      <c r="J3262" s="263" t="s">
        <v>3655</v>
      </c>
      <c r="K3262" s="262">
        <v>400</v>
      </c>
      <c r="L3262" s="262">
        <v>12</v>
      </c>
      <c r="M3262" s="262">
        <v>153.9</v>
      </c>
    </row>
    <row r="3263" hidden="1" spans="1:13">
      <c r="A3263" s="262" t="s">
        <v>3654</v>
      </c>
      <c r="B3263" s="263" t="s">
        <v>3655</v>
      </c>
      <c r="C3263" s="262">
        <v>400</v>
      </c>
      <c r="D3263" s="262">
        <v>12</v>
      </c>
      <c r="E3263" s="262">
        <v>153.9</v>
      </c>
      <c r="F3263" s="262">
        <v>246.1</v>
      </c>
      <c r="H3263" s="262" t="s">
        <v>3570</v>
      </c>
      <c r="I3263" s="17" t="s">
        <v>3630</v>
      </c>
      <c r="J3263" s="263" t="s">
        <v>3631</v>
      </c>
      <c r="K3263" s="262">
        <v>400</v>
      </c>
      <c r="L3263" s="262">
        <v>13</v>
      </c>
      <c r="M3263" s="262">
        <v>196.41</v>
      </c>
    </row>
    <row r="3264" hidden="1" spans="1:13">
      <c r="A3264" s="262" t="s">
        <v>3630</v>
      </c>
      <c r="B3264" s="263" t="s">
        <v>3631</v>
      </c>
      <c r="C3264" s="262">
        <v>400</v>
      </c>
      <c r="D3264" s="262">
        <v>13</v>
      </c>
      <c r="E3264" s="262">
        <v>196.41</v>
      </c>
      <c r="F3264" s="262">
        <v>203.59</v>
      </c>
      <c r="H3264" s="262" t="s">
        <v>3570</v>
      </c>
      <c r="I3264" s="17" t="s">
        <v>3654</v>
      </c>
      <c r="J3264" s="263" t="s">
        <v>3655</v>
      </c>
      <c r="K3264" s="262">
        <v>400</v>
      </c>
      <c r="L3264" s="262">
        <v>12</v>
      </c>
      <c r="M3264" s="262">
        <v>153.9</v>
      </c>
    </row>
    <row r="3265" hidden="1" spans="1:13">
      <c r="A3265" s="262" t="s">
        <v>3654</v>
      </c>
      <c r="B3265" s="263" t="s">
        <v>3655</v>
      </c>
      <c r="C3265" s="262">
        <v>400</v>
      </c>
      <c r="D3265" s="262">
        <v>12</v>
      </c>
      <c r="E3265" s="262">
        <v>153.9</v>
      </c>
      <c r="F3265" s="262">
        <v>246.1</v>
      </c>
      <c r="H3265" s="262" t="s">
        <v>3570</v>
      </c>
      <c r="I3265" s="17" t="s">
        <v>3612</v>
      </c>
      <c r="J3265" s="263" t="s">
        <v>3613</v>
      </c>
      <c r="K3265" s="262">
        <v>200</v>
      </c>
      <c r="L3265" s="262">
        <v>15</v>
      </c>
      <c r="M3265" s="262">
        <v>240.345</v>
      </c>
    </row>
    <row r="3266" hidden="1" spans="1:13">
      <c r="A3266" s="262" t="s">
        <v>3612</v>
      </c>
      <c r="B3266" s="263" t="s">
        <v>3613</v>
      </c>
      <c r="C3266" s="262">
        <v>200</v>
      </c>
      <c r="D3266" s="262">
        <v>15</v>
      </c>
      <c r="E3266" s="262">
        <v>240.345</v>
      </c>
      <c r="F3266" s="262">
        <v>-40.345</v>
      </c>
      <c r="H3266" s="262" t="s">
        <v>3570</v>
      </c>
      <c r="I3266" s="17" t="s">
        <v>3612</v>
      </c>
      <c r="J3266" s="263" t="s">
        <v>3613</v>
      </c>
      <c r="K3266" s="262">
        <v>200</v>
      </c>
      <c r="L3266" s="262">
        <v>15</v>
      </c>
      <c r="M3266" s="262">
        <v>240.345</v>
      </c>
    </row>
    <row r="3267" hidden="1" spans="1:13">
      <c r="A3267" s="262" t="s">
        <v>3612</v>
      </c>
      <c r="B3267" s="263" t="s">
        <v>3613</v>
      </c>
      <c r="C3267" s="262">
        <v>200</v>
      </c>
      <c r="D3267" s="262">
        <v>15</v>
      </c>
      <c r="E3267" s="262">
        <v>240.345</v>
      </c>
      <c r="F3267" s="262">
        <v>-40.345</v>
      </c>
      <c r="H3267" s="262" t="s">
        <v>3570</v>
      </c>
      <c r="I3267" s="17" t="s">
        <v>3625</v>
      </c>
      <c r="J3267" s="263" t="s">
        <v>3626</v>
      </c>
      <c r="K3267" s="262">
        <v>315</v>
      </c>
      <c r="L3267" s="262">
        <v>11</v>
      </c>
      <c r="M3267" s="262">
        <v>295.18</v>
      </c>
    </row>
    <row r="3268" hidden="1" spans="1:13">
      <c r="A3268" s="262" t="s">
        <v>3625</v>
      </c>
      <c r="B3268" s="263" t="s">
        <v>3626</v>
      </c>
      <c r="C3268" s="262">
        <v>315</v>
      </c>
      <c r="D3268" s="262">
        <v>11</v>
      </c>
      <c r="E3268" s="262">
        <v>295.18</v>
      </c>
      <c r="F3268" s="262">
        <v>19.82</v>
      </c>
      <c r="H3268" s="262" t="s">
        <v>3570</v>
      </c>
      <c r="I3268" s="17" t="s">
        <v>3625</v>
      </c>
      <c r="J3268" s="263" t="s">
        <v>3626</v>
      </c>
      <c r="K3268" s="262">
        <v>315</v>
      </c>
      <c r="L3268" s="262">
        <v>11</v>
      </c>
      <c r="M3268" s="262">
        <v>295.18</v>
      </c>
    </row>
    <row r="3269" hidden="1" spans="1:13">
      <c r="A3269" s="262" t="s">
        <v>3625</v>
      </c>
      <c r="B3269" s="263" t="s">
        <v>3626</v>
      </c>
      <c r="C3269" s="262">
        <v>315</v>
      </c>
      <c r="D3269" s="262">
        <v>11</v>
      </c>
      <c r="E3269" s="262">
        <v>295.18</v>
      </c>
      <c r="F3269" s="262">
        <v>19.82</v>
      </c>
      <c r="H3269" s="262" t="s">
        <v>3570</v>
      </c>
      <c r="I3269" s="17" t="s">
        <v>3602</v>
      </c>
      <c r="J3269" s="263" t="s">
        <v>3603</v>
      </c>
      <c r="K3269" s="262">
        <v>200</v>
      </c>
      <c r="L3269" s="262">
        <v>7</v>
      </c>
      <c r="M3269" s="262">
        <v>137.94</v>
      </c>
    </row>
    <row r="3270" hidden="1" spans="1:13">
      <c r="A3270" s="262" t="s">
        <v>3602</v>
      </c>
      <c r="B3270" s="263" t="s">
        <v>3603</v>
      </c>
      <c r="C3270" s="262">
        <v>200</v>
      </c>
      <c r="D3270" s="262">
        <v>7</v>
      </c>
      <c r="E3270" s="262">
        <v>137.94</v>
      </c>
      <c r="F3270" s="262">
        <v>62.06</v>
      </c>
      <c r="H3270" s="262" t="s">
        <v>3570</v>
      </c>
      <c r="I3270" s="17" t="s">
        <v>3616</v>
      </c>
      <c r="J3270" s="263" t="s">
        <v>3617</v>
      </c>
      <c r="K3270" s="262">
        <v>400</v>
      </c>
      <c r="L3270" s="262">
        <v>13</v>
      </c>
      <c r="M3270" s="262">
        <v>266.66</v>
      </c>
    </row>
    <row r="3271" hidden="1" spans="1:13">
      <c r="A3271" s="262" t="s">
        <v>3616</v>
      </c>
      <c r="B3271" s="263" t="s">
        <v>3617</v>
      </c>
      <c r="C3271" s="262">
        <v>400</v>
      </c>
      <c r="D3271" s="262">
        <v>13</v>
      </c>
      <c r="E3271" s="262">
        <v>266.66</v>
      </c>
      <c r="F3271" s="262">
        <v>133.34</v>
      </c>
      <c r="H3271" s="262" t="s">
        <v>3570</v>
      </c>
      <c r="I3271" s="17" t="s">
        <v>3625</v>
      </c>
      <c r="J3271" s="263" t="s">
        <v>3626</v>
      </c>
      <c r="K3271" s="262">
        <v>315</v>
      </c>
      <c r="L3271" s="262">
        <v>11</v>
      </c>
      <c r="M3271" s="262">
        <v>295.18</v>
      </c>
    </row>
    <row r="3272" hidden="1" spans="1:13">
      <c r="A3272" s="262" t="s">
        <v>3625</v>
      </c>
      <c r="B3272" s="263" t="s">
        <v>3626</v>
      </c>
      <c r="C3272" s="262">
        <v>315</v>
      </c>
      <c r="D3272" s="262">
        <v>11</v>
      </c>
      <c r="E3272" s="262">
        <v>295.18</v>
      </c>
      <c r="F3272" s="262">
        <v>19.82</v>
      </c>
      <c r="H3272" s="262" t="s">
        <v>3570</v>
      </c>
      <c r="I3272" s="17" t="s">
        <v>3612</v>
      </c>
      <c r="J3272" s="263" t="s">
        <v>3613</v>
      </c>
      <c r="K3272" s="262">
        <v>200</v>
      </c>
      <c r="L3272" s="262">
        <v>15</v>
      </c>
      <c r="M3272" s="262">
        <v>240.345</v>
      </c>
    </row>
    <row r="3273" hidden="1" spans="1:13">
      <c r="A3273" s="262" t="s">
        <v>3612</v>
      </c>
      <c r="B3273" s="263" t="s">
        <v>3613</v>
      </c>
      <c r="C3273" s="262">
        <v>200</v>
      </c>
      <c r="D3273" s="262">
        <v>15</v>
      </c>
      <c r="E3273" s="262">
        <v>240.345</v>
      </c>
      <c r="F3273" s="262">
        <v>-40.345</v>
      </c>
      <c r="H3273" s="262" t="s">
        <v>3570</v>
      </c>
      <c r="I3273" s="17" t="s">
        <v>3612</v>
      </c>
      <c r="J3273" s="263" t="s">
        <v>3613</v>
      </c>
      <c r="K3273" s="262">
        <v>200</v>
      </c>
      <c r="L3273" s="262">
        <v>15</v>
      </c>
      <c r="M3273" s="262">
        <v>240.345</v>
      </c>
    </row>
    <row r="3274" hidden="1" spans="1:13">
      <c r="A3274" s="262" t="s">
        <v>3612</v>
      </c>
      <c r="B3274" s="263" t="s">
        <v>3613</v>
      </c>
      <c r="C3274" s="262">
        <v>200</v>
      </c>
      <c r="D3274" s="262">
        <v>15</v>
      </c>
      <c r="E3274" s="262">
        <v>240.345</v>
      </c>
      <c r="F3274" s="262">
        <v>-40.345</v>
      </c>
      <c r="H3274" s="262" t="s">
        <v>3570</v>
      </c>
      <c r="I3274" s="17" t="s">
        <v>3612</v>
      </c>
      <c r="J3274" s="263" t="s">
        <v>3613</v>
      </c>
      <c r="K3274" s="262">
        <v>200</v>
      </c>
      <c r="L3274" s="262">
        <v>15</v>
      </c>
      <c r="M3274" s="262">
        <v>240.345</v>
      </c>
    </row>
    <row r="3275" hidden="1" spans="1:13">
      <c r="A3275" s="262" t="s">
        <v>3612</v>
      </c>
      <c r="B3275" s="263" t="s">
        <v>3613</v>
      </c>
      <c r="C3275" s="262">
        <v>200</v>
      </c>
      <c r="D3275" s="262">
        <v>15</v>
      </c>
      <c r="E3275" s="262">
        <v>240.345</v>
      </c>
      <c r="F3275" s="262">
        <v>-40.345</v>
      </c>
      <c r="H3275" s="262" t="s">
        <v>3570</v>
      </c>
      <c r="I3275" s="17" t="s">
        <v>3654</v>
      </c>
      <c r="J3275" s="263" t="s">
        <v>3655</v>
      </c>
      <c r="K3275" s="262">
        <v>400</v>
      </c>
      <c r="L3275" s="262">
        <v>12</v>
      </c>
      <c r="M3275" s="262">
        <v>153.9</v>
      </c>
    </row>
    <row r="3276" hidden="1" spans="1:13">
      <c r="A3276" s="262" t="s">
        <v>3654</v>
      </c>
      <c r="B3276" s="263" t="s">
        <v>3655</v>
      </c>
      <c r="C3276" s="262">
        <v>400</v>
      </c>
      <c r="D3276" s="262">
        <v>12</v>
      </c>
      <c r="E3276" s="262">
        <v>153.9</v>
      </c>
      <c r="F3276" s="262">
        <v>246.1</v>
      </c>
      <c r="H3276" s="262" t="s">
        <v>3570</v>
      </c>
      <c r="I3276" s="17" t="s">
        <v>3654</v>
      </c>
      <c r="J3276" s="263" t="s">
        <v>3655</v>
      </c>
      <c r="K3276" s="262">
        <v>400</v>
      </c>
      <c r="L3276" s="262">
        <v>12</v>
      </c>
      <c r="M3276" s="262">
        <v>153.9</v>
      </c>
    </row>
    <row r="3277" hidden="1" spans="1:13">
      <c r="A3277" s="262" t="s">
        <v>3654</v>
      </c>
      <c r="B3277" s="263" t="s">
        <v>3655</v>
      </c>
      <c r="C3277" s="262">
        <v>400</v>
      </c>
      <c r="D3277" s="262">
        <v>12</v>
      </c>
      <c r="E3277" s="262">
        <v>153.9</v>
      </c>
      <c r="F3277" s="262">
        <v>246.1</v>
      </c>
      <c r="H3277" s="262" t="s">
        <v>3570</v>
      </c>
      <c r="I3277" s="17" t="s">
        <v>3656</v>
      </c>
      <c r="J3277" s="263" t="s">
        <v>3657</v>
      </c>
      <c r="K3277" s="262">
        <v>315</v>
      </c>
      <c r="L3277" s="262">
        <v>8</v>
      </c>
      <c r="M3277" s="262">
        <v>200.935</v>
      </c>
    </row>
    <row r="3278" hidden="1" spans="1:13">
      <c r="A3278" s="262" t="s">
        <v>3656</v>
      </c>
      <c r="B3278" s="263" t="s">
        <v>3657</v>
      </c>
      <c r="C3278" s="262">
        <v>315</v>
      </c>
      <c r="D3278" s="262">
        <v>8</v>
      </c>
      <c r="E3278" s="262">
        <v>200.935</v>
      </c>
      <c r="F3278" s="262">
        <v>114.065</v>
      </c>
      <c r="H3278" s="262" t="s">
        <v>3570</v>
      </c>
      <c r="I3278" s="17" t="s">
        <v>3656</v>
      </c>
      <c r="J3278" s="263" t="s">
        <v>3657</v>
      </c>
      <c r="K3278" s="262">
        <v>315</v>
      </c>
      <c r="L3278" s="262">
        <v>8</v>
      </c>
      <c r="M3278" s="262">
        <v>200.935</v>
      </c>
    </row>
    <row r="3279" hidden="1" spans="1:13">
      <c r="A3279" s="262" t="s">
        <v>3656</v>
      </c>
      <c r="B3279" s="263" t="s">
        <v>3657</v>
      </c>
      <c r="C3279" s="262">
        <v>315</v>
      </c>
      <c r="D3279" s="262">
        <v>8</v>
      </c>
      <c r="E3279" s="262">
        <v>200.935</v>
      </c>
      <c r="F3279" s="262">
        <v>114.065</v>
      </c>
      <c r="H3279" s="262" t="s">
        <v>3570</v>
      </c>
      <c r="I3279" s="17" t="s">
        <v>3652</v>
      </c>
      <c r="J3279" s="263" t="s">
        <v>3653</v>
      </c>
      <c r="K3279" s="262">
        <v>400</v>
      </c>
      <c r="L3279" s="262">
        <v>12</v>
      </c>
      <c r="M3279" s="262">
        <v>298.23</v>
      </c>
    </row>
    <row r="3280" hidden="1" spans="1:13">
      <c r="A3280" s="262" t="s">
        <v>3652</v>
      </c>
      <c r="B3280" s="263" t="s">
        <v>3653</v>
      </c>
      <c r="C3280" s="262">
        <v>400</v>
      </c>
      <c r="D3280" s="262">
        <v>12</v>
      </c>
      <c r="E3280" s="262">
        <v>298.23</v>
      </c>
      <c r="F3280" s="262">
        <v>101.77</v>
      </c>
      <c r="H3280" s="262" t="s">
        <v>3570</v>
      </c>
      <c r="I3280" s="17" t="s">
        <v>3612</v>
      </c>
      <c r="J3280" s="263" t="s">
        <v>3613</v>
      </c>
      <c r="K3280" s="262">
        <v>200</v>
      </c>
      <c r="L3280" s="262">
        <v>15</v>
      </c>
      <c r="M3280" s="262">
        <v>240.345</v>
      </c>
    </row>
    <row r="3281" hidden="1" spans="1:13">
      <c r="A3281" s="262" t="s">
        <v>3612</v>
      </c>
      <c r="B3281" s="263" t="s">
        <v>3613</v>
      </c>
      <c r="C3281" s="262">
        <v>200</v>
      </c>
      <c r="D3281" s="262">
        <v>15</v>
      </c>
      <c r="E3281" s="262">
        <v>240.345</v>
      </c>
      <c r="F3281" s="262">
        <v>-40.345</v>
      </c>
      <c r="H3281" s="262" t="s">
        <v>3570</v>
      </c>
      <c r="I3281" s="17" t="s">
        <v>3658</v>
      </c>
      <c r="J3281" s="263" t="s">
        <v>3659</v>
      </c>
      <c r="K3281" s="262">
        <v>400</v>
      </c>
      <c r="L3281" s="262">
        <v>6</v>
      </c>
      <c r="M3281" s="262">
        <v>107.625</v>
      </c>
    </row>
    <row r="3282" hidden="1" spans="1:13">
      <c r="A3282" s="262" t="s">
        <v>3658</v>
      </c>
      <c r="B3282" s="263" t="s">
        <v>3659</v>
      </c>
      <c r="C3282" s="262">
        <v>400</v>
      </c>
      <c r="D3282" s="262">
        <v>6</v>
      </c>
      <c r="E3282" s="262">
        <v>107.625</v>
      </c>
      <c r="F3282" s="262">
        <v>292.375</v>
      </c>
      <c r="H3282" s="262" t="s">
        <v>3570</v>
      </c>
      <c r="I3282" s="17" t="s">
        <v>3654</v>
      </c>
      <c r="J3282" s="263" t="s">
        <v>3655</v>
      </c>
      <c r="K3282" s="262">
        <v>400</v>
      </c>
      <c r="L3282" s="262">
        <v>12</v>
      </c>
      <c r="M3282" s="262">
        <v>153.9</v>
      </c>
    </row>
    <row r="3283" hidden="1" spans="1:13">
      <c r="A3283" s="262" t="s">
        <v>3654</v>
      </c>
      <c r="B3283" s="263" t="s">
        <v>3655</v>
      </c>
      <c r="C3283" s="262">
        <v>400</v>
      </c>
      <c r="D3283" s="262">
        <v>12</v>
      </c>
      <c r="E3283" s="262">
        <v>153.9</v>
      </c>
      <c r="F3283" s="262">
        <v>246.1</v>
      </c>
      <c r="H3283" s="262" t="s">
        <v>3570</v>
      </c>
      <c r="I3283" s="17" t="s">
        <v>3660</v>
      </c>
      <c r="J3283" s="263" t="s">
        <v>3661</v>
      </c>
      <c r="K3283" s="262">
        <v>400</v>
      </c>
      <c r="L3283" s="262">
        <v>2</v>
      </c>
      <c r="M3283" s="262">
        <v>47.13</v>
      </c>
    </row>
    <row r="3284" hidden="1" spans="1:13">
      <c r="A3284" s="262" t="s">
        <v>3660</v>
      </c>
      <c r="B3284" s="263" t="s">
        <v>3661</v>
      </c>
      <c r="C3284" s="262">
        <v>400</v>
      </c>
      <c r="D3284" s="262">
        <v>2</v>
      </c>
      <c r="E3284" s="262">
        <v>47.13</v>
      </c>
      <c r="F3284" s="262">
        <v>352.87</v>
      </c>
      <c r="H3284" s="262" t="s">
        <v>3570</v>
      </c>
      <c r="I3284" s="17" t="s">
        <v>3602</v>
      </c>
      <c r="J3284" s="263" t="s">
        <v>3603</v>
      </c>
      <c r="K3284" s="262">
        <v>200</v>
      </c>
      <c r="L3284" s="262">
        <v>7</v>
      </c>
      <c r="M3284" s="262">
        <v>137.94</v>
      </c>
    </row>
    <row r="3285" hidden="1" spans="1:13">
      <c r="A3285" s="262" t="s">
        <v>3602</v>
      </c>
      <c r="B3285" s="263" t="s">
        <v>3603</v>
      </c>
      <c r="C3285" s="262">
        <v>200</v>
      </c>
      <c r="D3285" s="262">
        <v>7</v>
      </c>
      <c r="E3285" s="262">
        <v>137.94</v>
      </c>
      <c r="F3285" s="262">
        <v>62.06</v>
      </c>
      <c r="H3285" s="262" t="s">
        <v>3570</v>
      </c>
      <c r="I3285" s="17" t="s">
        <v>3630</v>
      </c>
      <c r="J3285" s="263" t="s">
        <v>3631</v>
      </c>
      <c r="K3285" s="262">
        <v>400</v>
      </c>
      <c r="L3285" s="262">
        <v>13</v>
      </c>
      <c r="M3285" s="262">
        <v>196.41</v>
      </c>
    </row>
    <row r="3286" hidden="1" spans="1:13">
      <c r="A3286" s="262" t="s">
        <v>3630</v>
      </c>
      <c r="B3286" s="263" t="s">
        <v>3631</v>
      </c>
      <c r="C3286" s="262">
        <v>400</v>
      </c>
      <c r="D3286" s="262">
        <v>13</v>
      </c>
      <c r="E3286" s="262">
        <v>196.41</v>
      </c>
      <c r="F3286" s="262">
        <v>203.59</v>
      </c>
      <c r="H3286" s="262" t="s">
        <v>3570</v>
      </c>
      <c r="I3286" s="17" t="s">
        <v>3656</v>
      </c>
      <c r="J3286" s="263" t="s">
        <v>3657</v>
      </c>
      <c r="K3286" s="262">
        <v>315</v>
      </c>
      <c r="L3286" s="262">
        <v>8</v>
      </c>
      <c r="M3286" s="262">
        <v>200.935</v>
      </c>
    </row>
    <row r="3287" hidden="1" spans="1:13">
      <c r="A3287" s="262" t="s">
        <v>3656</v>
      </c>
      <c r="B3287" s="263" t="s">
        <v>3657</v>
      </c>
      <c r="C3287" s="262">
        <v>315</v>
      </c>
      <c r="D3287" s="262">
        <v>8</v>
      </c>
      <c r="E3287" s="262">
        <v>200.935</v>
      </c>
      <c r="F3287" s="262">
        <v>114.065</v>
      </c>
      <c r="H3287" s="262" t="s">
        <v>3570</v>
      </c>
      <c r="I3287" s="17" t="s">
        <v>3627</v>
      </c>
      <c r="J3287" s="263" t="s">
        <v>3628</v>
      </c>
      <c r="K3287" s="262">
        <v>400</v>
      </c>
      <c r="L3287" s="262">
        <v>9</v>
      </c>
      <c r="M3287" s="262">
        <v>249.235</v>
      </c>
    </row>
    <row r="3288" hidden="1" spans="1:13">
      <c r="A3288" s="262" t="s">
        <v>3627</v>
      </c>
      <c r="B3288" s="263" t="s">
        <v>3628</v>
      </c>
      <c r="C3288" s="262">
        <v>400</v>
      </c>
      <c r="D3288" s="262">
        <v>9</v>
      </c>
      <c r="E3288" s="262">
        <v>249.235</v>
      </c>
      <c r="F3288" s="262">
        <v>150.765</v>
      </c>
      <c r="H3288" s="262" t="s">
        <v>3570</v>
      </c>
      <c r="I3288" s="17" t="s">
        <v>3625</v>
      </c>
      <c r="J3288" s="263" t="s">
        <v>3626</v>
      </c>
      <c r="K3288" s="262">
        <v>315</v>
      </c>
      <c r="L3288" s="262">
        <v>11</v>
      </c>
      <c r="M3288" s="262">
        <v>295.18</v>
      </c>
    </row>
    <row r="3289" hidden="1" spans="1:13">
      <c r="A3289" s="262" t="s">
        <v>3625</v>
      </c>
      <c r="B3289" s="263" t="s">
        <v>3626</v>
      </c>
      <c r="C3289" s="262">
        <v>315</v>
      </c>
      <c r="D3289" s="262">
        <v>11</v>
      </c>
      <c r="E3289" s="262">
        <v>295.18</v>
      </c>
      <c r="F3289" s="262">
        <v>19.82</v>
      </c>
      <c r="H3289" s="262" t="s">
        <v>3570</v>
      </c>
      <c r="I3289" s="17" t="s">
        <v>3652</v>
      </c>
      <c r="J3289" s="263" t="s">
        <v>3653</v>
      </c>
      <c r="K3289" s="262">
        <v>400</v>
      </c>
      <c r="L3289" s="262">
        <v>12</v>
      </c>
      <c r="M3289" s="262">
        <v>298.23</v>
      </c>
    </row>
    <row r="3290" hidden="1" spans="1:13">
      <c r="A3290" s="262" t="s">
        <v>3652</v>
      </c>
      <c r="B3290" s="263" t="s">
        <v>3653</v>
      </c>
      <c r="C3290" s="262">
        <v>400</v>
      </c>
      <c r="D3290" s="262">
        <v>12</v>
      </c>
      <c r="E3290" s="262">
        <v>298.23</v>
      </c>
      <c r="F3290" s="262">
        <v>101.77</v>
      </c>
      <c r="H3290" s="262" t="s">
        <v>3570</v>
      </c>
      <c r="I3290" s="17" t="s">
        <v>3652</v>
      </c>
      <c r="J3290" s="263" t="s">
        <v>3653</v>
      </c>
      <c r="K3290" s="262">
        <v>400</v>
      </c>
      <c r="L3290" s="262">
        <v>12</v>
      </c>
      <c r="M3290" s="262">
        <v>298.23</v>
      </c>
    </row>
    <row r="3291" hidden="1" spans="1:13">
      <c r="A3291" s="262" t="s">
        <v>3652</v>
      </c>
      <c r="B3291" s="263" t="s">
        <v>3653</v>
      </c>
      <c r="C3291" s="262">
        <v>400</v>
      </c>
      <c r="D3291" s="262">
        <v>12</v>
      </c>
      <c r="E3291" s="262">
        <v>298.23</v>
      </c>
      <c r="F3291" s="262">
        <v>101.77</v>
      </c>
      <c r="H3291" s="262" t="s">
        <v>3570</v>
      </c>
      <c r="I3291" s="17" t="s">
        <v>3627</v>
      </c>
      <c r="J3291" s="263" t="s">
        <v>3628</v>
      </c>
      <c r="K3291" s="262">
        <v>400</v>
      </c>
      <c r="L3291" s="262">
        <v>9</v>
      </c>
      <c r="M3291" s="262">
        <v>249.235</v>
      </c>
    </row>
    <row r="3292" hidden="1" spans="1:13">
      <c r="A3292" s="262" t="s">
        <v>3627</v>
      </c>
      <c r="B3292" s="263" t="s">
        <v>3628</v>
      </c>
      <c r="C3292" s="262">
        <v>400</v>
      </c>
      <c r="D3292" s="262">
        <v>9</v>
      </c>
      <c r="E3292" s="262">
        <v>249.235</v>
      </c>
      <c r="F3292" s="262">
        <v>150.765</v>
      </c>
      <c r="H3292" s="262" t="s">
        <v>3570</v>
      </c>
      <c r="I3292" s="17" t="s">
        <v>3627</v>
      </c>
      <c r="J3292" s="263" t="s">
        <v>3628</v>
      </c>
      <c r="K3292" s="262">
        <v>400</v>
      </c>
      <c r="L3292" s="262">
        <v>9</v>
      </c>
      <c r="M3292" s="262">
        <v>249.235</v>
      </c>
    </row>
    <row r="3293" hidden="1" spans="1:13">
      <c r="A3293" s="262" t="s">
        <v>3627</v>
      </c>
      <c r="B3293" s="263" t="s">
        <v>3628</v>
      </c>
      <c r="C3293" s="262">
        <v>400</v>
      </c>
      <c r="D3293" s="262">
        <v>9</v>
      </c>
      <c r="E3293" s="262">
        <v>249.235</v>
      </c>
      <c r="F3293" s="262">
        <v>150.765</v>
      </c>
      <c r="H3293" s="262" t="s">
        <v>3570</v>
      </c>
      <c r="I3293" s="17" t="s">
        <v>3660</v>
      </c>
      <c r="J3293" s="263" t="s">
        <v>3661</v>
      </c>
      <c r="K3293" s="262">
        <v>400</v>
      </c>
      <c r="L3293" s="262">
        <v>2</v>
      </c>
      <c r="M3293" s="262">
        <v>47.13</v>
      </c>
    </row>
    <row r="3294" hidden="1" spans="1:13">
      <c r="A3294" s="262" t="s">
        <v>3660</v>
      </c>
      <c r="B3294" s="263" t="s">
        <v>3661</v>
      </c>
      <c r="C3294" s="262">
        <v>400</v>
      </c>
      <c r="D3294" s="262">
        <v>2</v>
      </c>
      <c r="E3294" s="262">
        <v>47.13</v>
      </c>
      <c r="F3294" s="262">
        <v>352.87</v>
      </c>
      <c r="H3294" s="262" t="s">
        <v>3570</v>
      </c>
      <c r="I3294" s="17" t="s">
        <v>3662</v>
      </c>
      <c r="J3294" s="263" t="s">
        <v>3663</v>
      </c>
      <c r="K3294" s="262">
        <v>400</v>
      </c>
      <c r="L3294" s="262">
        <v>1</v>
      </c>
      <c r="M3294" s="262">
        <v>19.44</v>
      </c>
    </row>
    <row r="3295" hidden="1" spans="1:13">
      <c r="A3295" s="262" t="s">
        <v>3662</v>
      </c>
      <c r="B3295" s="263" t="s">
        <v>3663</v>
      </c>
      <c r="C3295" s="262">
        <v>400</v>
      </c>
      <c r="D3295" s="262">
        <v>1</v>
      </c>
      <c r="E3295" s="262">
        <v>19.44</v>
      </c>
      <c r="F3295" s="262">
        <v>380.56</v>
      </c>
      <c r="H3295" s="262" t="s">
        <v>3570</v>
      </c>
      <c r="I3295" s="17" t="s">
        <v>3664</v>
      </c>
      <c r="J3295" s="264">
        <v>1037126</v>
      </c>
      <c r="K3295" s="262">
        <v>400</v>
      </c>
      <c r="L3295" s="262">
        <v>1</v>
      </c>
      <c r="M3295" s="262">
        <v>41.28</v>
      </c>
    </row>
    <row r="3296" hidden="1" spans="1:13">
      <c r="A3296" s="262" t="s">
        <v>3664</v>
      </c>
      <c r="B3296" s="264">
        <v>1037126</v>
      </c>
      <c r="C3296" s="262">
        <v>400</v>
      </c>
      <c r="D3296" s="262">
        <v>1</v>
      </c>
      <c r="E3296" s="262">
        <v>41.28</v>
      </c>
      <c r="F3296" s="262">
        <v>358.72</v>
      </c>
      <c r="H3296" s="262" t="s">
        <v>3570</v>
      </c>
      <c r="I3296" s="17" t="s">
        <v>3665</v>
      </c>
      <c r="J3296" s="263" t="s">
        <v>3666</v>
      </c>
      <c r="K3296" s="262">
        <v>400</v>
      </c>
      <c r="L3296" s="262">
        <v>5</v>
      </c>
      <c r="M3296" s="262">
        <v>80.19</v>
      </c>
    </row>
    <row r="3297" hidden="1" spans="1:13">
      <c r="A3297" s="262" t="s">
        <v>3665</v>
      </c>
      <c r="B3297" s="263" t="s">
        <v>3666</v>
      </c>
      <c r="C3297" s="262">
        <v>400</v>
      </c>
      <c r="D3297" s="262">
        <v>5</v>
      </c>
      <c r="E3297" s="262">
        <v>80.19</v>
      </c>
      <c r="F3297" s="262">
        <v>319.81</v>
      </c>
      <c r="H3297" s="262" t="s">
        <v>3570</v>
      </c>
      <c r="I3297" s="17" t="s">
        <v>3632</v>
      </c>
      <c r="J3297" s="263" t="s">
        <v>3633</v>
      </c>
      <c r="K3297" s="262">
        <v>400</v>
      </c>
      <c r="L3297" s="262">
        <v>12</v>
      </c>
      <c r="M3297" s="262">
        <v>330.945</v>
      </c>
    </row>
    <row r="3298" hidden="1" spans="1:13">
      <c r="A3298" s="262" t="s">
        <v>3632</v>
      </c>
      <c r="B3298" s="263" t="s">
        <v>3633</v>
      </c>
      <c r="C3298" s="262">
        <v>400</v>
      </c>
      <c r="D3298" s="262">
        <v>12</v>
      </c>
      <c r="E3298" s="262">
        <v>330.945</v>
      </c>
      <c r="F3298" s="262">
        <v>69.055</v>
      </c>
      <c r="H3298" s="262" t="s">
        <v>3570</v>
      </c>
      <c r="I3298" s="17" t="s">
        <v>3632</v>
      </c>
      <c r="J3298" s="263" t="s">
        <v>3633</v>
      </c>
      <c r="K3298" s="262">
        <v>400</v>
      </c>
      <c r="L3298" s="262">
        <v>12</v>
      </c>
      <c r="M3298" s="262">
        <v>330.945</v>
      </c>
    </row>
    <row r="3299" hidden="1" spans="1:13">
      <c r="A3299" s="262" t="s">
        <v>3632</v>
      </c>
      <c r="B3299" s="263" t="s">
        <v>3633</v>
      </c>
      <c r="C3299" s="262">
        <v>400</v>
      </c>
      <c r="D3299" s="262">
        <v>12</v>
      </c>
      <c r="E3299" s="262">
        <v>330.945</v>
      </c>
      <c r="F3299" s="262">
        <v>69.055</v>
      </c>
      <c r="H3299" s="262" t="s">
        <v>3570</v>
      </c>
      <c r="I3299" s="17" t="s">
        <v>3667</v>
      </c>
      <c r="J3299" s="263" t="s">
        <v>3668</v>
      </c>
      <c r="K3299" s="262">
        <v>400</v>
      </c>
      <c r="L3299" s="262">
        <v>12</v>
      </c>
      <c r="M3299" s="262">
        <v>287.025</v>
      </c>
    </row>
    <row r="3300" hidden="1" spans="1:13">
      <c r="A3300" s="262" t="s">
        <v>3667</v>
      </c>
      <c r="B3300" s="263" t="s">
        <v>3668</v>
      </c>
      <c r="C3300" s="262">
        <v>400</v>
      </c>
      <c r="D3300" s="262">
        <v>12</v>
      </c>
      <c r="E3300" s="262">
        <v>287.025</v>
      </c>
      <c r="F3300" s="262">
        <v>112.975</v>
      </c>
      <c r="H3300" s="262" t="s">
        <v>3570</v>
      </c>
      <c r="I3300" s="17" t="s">
        <v>3627</v>
      </c>
      <c r="J3300" s="263" t="s">
        <v>3628</v>
      </c>
      <c r="K3300" s="262">
        <v>400</v>
      </c>
      <c r="L3300" s="262">
        <v>9</v>
      </c>
      <c r="M3300" s="262">
        <v>249.235</v>
      </c>
    </row>
    <row r="3301" hidden="1" spans="1:13">
      <c r="A3301" s="262" t="s">
        <v>3627</v>
      </c>
      <c r="B3301" s="263" t="s">
        <v>3628</v>
      </c>
      <c r="C3301" s="262">
        <v>400</v>
      </c>
      <c r="D3301" s="262">
        <v>9</v>
      </c>
      <c r="E3301" s="262">
        <v>249.235</v>
      </c>
      <c r="F3301" s="262">
        <v>150.765</v>
      </c>
      <c r="H3301" s="262" t="s">
        <v>3570</v>
      </c>
      <c r="I3301" s="17" t="s">
        <v>3625</v>
      </c>
      <c r="J3301" s="263" t="s">
        <v>3626</v>
      </c>
      <c r="K3301" s="262">
        <v>315</v>
      </c>
      <c r="L3301" s="262">
        <v>11</v>
      </c>
      <c r="M3301" s="262">
        <v>295.18</v>
      </c>
    </row>
    <row r="3302" hidden="1" spans="1:13">
      <c r="A3302" s="262" t="s">
        <v>3625</v>
      </c>
      <c r="B3302" s="263" t="s">
        <v>3626</v>
      </c>
      <c r="C3302" s="262">
        <v>315</v>
      </c>
      <c r="D3302" s="262">
        <v>11</v>
      </c>
      <c r="E3302" s="262">
        <v>295.18</v>
      </c>
      <c r="F3302" s="262">
        <v>19.82</v>
      </c>
      <c r="H3302" s="262" t="s">
        <v>3570</v>
      </c>
      <c r="I3302" s="17" t="s">
        <v>3669</v>
      </c>
      <c r="J3302" s="263" t="s">
        <v>3670</v>
      </c>
      <c r="K3302" s="262">
        <v>400</v>
      </c>
      <c r="L3302" s="262">
        <v>8</v>
      </c>
      <c r="M3302" s="262">
        <v>252.32</v>
      </c>
    </row>
    <row r="3303" hidden="1" spans="1:13">
      <c r="A3303" s="262" t="s">
        <v>3669</v>
      </c>
      <c r="B3303" s="263" t="s">
        <v>3670</v>
      </c>
      <c r="C3303" s="262">
        <v>400</v>
      </c>
      <c r="D3303" s="262">
        <v>8</v>
      </c>
      <c r="E3303" s="262">
        <v>252.32</v>
      </c>
      <c r="F3303" s="262">
        <v>147.68</v>
      </c>
      <c r="H3303" s="262" t="s">
        <v>3570</v>
      </c>
      <c r="I3303" s="17" t="s">
        <v>3614</v>
      </c>
      <c r="J3303" s="263" t="s">
        <v>3615</v>
      </c>
      <c r="K3303" s="262">
        <v>200</v>
      </c>
      <c r="L3303" s="262">
        <v>7</v>
      </c>
      <c r="M3303" s="262">
        <v>212.74</v>
      </c>
    </row>
    <row r="3304" hidden="1" spans="1:13">
      <c r="A3304" s="262" t="s">
        <v>3614</v>
      </c>
      <c r="B3304" s="263" t="s">
        <v>3615</v>
      </c>
      <c r="C3304" s="262">
        <v>200</v>
      </c>
      <c r="D3304" s="262">
        <v>7</v>
      </c>
      <c r="E3304" s="262">
        <v>212.74</v>
      </c>
      <c r="F3304" s="262">
        <v>-12.74</v>
      </c>
      <c r="H3304" s="262" t="s">
        <v>3570</v>
      </c>
      <c r="I3304" s="17" t="s">
        <v>3614</v>
      </c>
      <c r="J3304" s="263" t="s">
        <v>3615</v>
      </c>
      <c r="K3304" s="262">
        <v>200</v>
      </c>
      <c r="L3304" s="262">
        <v>7</v>
      </c>
      <c r="M3304" s="262">
        <v>212.74</v>
      </c>
    </row>
    <row r="3305" hidden="1" spans="1:13">
      <c r="A3305" s="262" t="s">
        <v>3614</v>
      </c>
      <c r="B3305" s="263" t="s">
        <v>3615</v>
      </c>
      <c r="C3305" s="262">
        <v>200</v>
      </c>
      <c r="D3305" s="262">
        <v>7</v>
      </c>
      <c r="E3305" s="262">
        <v>212.74</v>
      </c>
      <c r="F3305" s="262">
        <v>-12.74</v>
      </c>
      <c r="H3305" s="262" t="s">
        <v>3570</v>
      </c>
      <c r="I3305" s="17" t="s">
        <v>3614</v>
      </c>
      <c r="J3305" s="263" t="s">
        <v>3615</v>
      </c>
      <c r="K3305" s="262">
        <v>200</v>
      </c>
      <c r="L3305" s="262">
        <v>7</v>
      </c>
      <c r="M3305" s="262">
        <v>212.74</v>
      </c>
    </row>
    <row r="3306" hidden="1" spans="1:13">
      <c r="A3306" s="262" t="s">
        <v>3614</v>
      </c>
      <c r="B3306" s="263" t="s">
        <v>3615</v>
      </c>
      <c r="C3306" s="262">
        <v>200</v>
      </c>
      <c r="D3306" s="262">
        <v>7</v>
      </c>
      <c r="E3306" s="262">
        <v>212.74</v>
      </c>
      <c r="F3306" s="262">
        <v>-12.74</v>
      </c>
      <c r="H3306" s="262" t="s">
        <v>3570</v>
      </c>
      <c r="I3306" s="17" t="s">
        <v>3652</v>
      </c>
      <c r="J3306" s="263" t="s">
        <v>3653</v>
      </c>
      <c r="K3306" s="262">
        <v>400</v>
      </c>
      <c r="L3306" s="262">
        <v>12</v>
      </c>
      <c r="M3306" s="262">
        <v>298.23</v>
      </c>
    </row>
    <row r="3307" hidden="1" spans="1:13">
      <c r="A3307" s="262" t="s">
        <v>3652</v>
      </c>
      <c r="B3307" s="263" t="s">
        <v>3653</v>
      </c>
      <c r="C3307" s="262">
        <v>400</v>
      </c>
      <c r="D3307" s="262">
        <v>12</v>
      </c>
      <c r="E3307" s="262">
        <v>298.23</v>
      </c>
      <c r="F3307" s="262">
        <v>101.77</v>
      </c>
      <c r="H3307" s="262" t="s">
        <v>3570</v>
      </c>
      <c r="I3307" s="17" t="s">
        <v>3625</v>
      </c>
      <c r="J3307" s="263" t="s">
        <v>3626</v>
      </c>
      <c r="K3307" s="262">
        <v>315</v>
      </c>
      <c r="L3307" s="262">
        <v>11</v>
      </c>
      <c r="M3307" s="262">
        <v>295.18</v>
      </c>
    </row>
    <row r="3308" hidden="1" spans="1:13">
      <c r="A3308" s="262" t="s">
        <v>3625</v>
      </c>
      <c r="B3308" s="263" t="s">
        <v>3626</v>
      </c>
      <c r="C3308" s="262">
        <v>315</v>
      </c>
      <c r="D3308" s="262">
        <v>11</v>
      </c>
      <c r="E3308" s="262">
        <v>295.18</v>
      </c>
      <c r="F3308" s="262">
        <v>19.82</v>
      </c>
      <c r="H3308" s="262" t="s">
        <v>3570</v>
      </c>
      <c r="I3308" s="17" t="s">
        <v>3669</v>
      </c>
      <c r="J3308" s="263" t="s">
        <v>3670</v>
      </c>
      <c r="K3308" s="262">
        <v>400</v>
      </c>
      <c r="L3308" s="262">
        <v>8</v>
      </c>
      <c r="M3308" s="262">
        <v>252.32</v>
      </c>
    </row>
    <row r="3309" hidden="1" spans="1:13">
      <c r="A3309" s="262" t="s">
        <v>3669</v>
      </c>
      <c r="B3309" s="263" t="s">
        <v>3670</v>
      </c>
      <c r="C3309" s="262">
        <v>400</v>
      </c>
      <c r="D3309" s="262">
        <v>8</v>
      </c>
      <c r="E3309" s="262">
        <v>252.32</v>
      </c>
      <c r="F3309" s="262">
        <v>147.68</v>
      </c>
      <c r="H3309" s="262" t="s">
        <v>3570</v>
      </c>
      <c r="I3309" s="17" t="s">
        <v>3669</v>
      </c>
      <c r="J3309" s="263" t="s">
        <v>3670</v>
      </c>
      <c r="K3309" s="262">
        <v>400</v>
      </c>
      <c r="L3309" s="262">
        <v>8</v>
      </c>
      <c r="M3309" s="262">
        <v>252.32</v>
      </c>
    </row>
    <row r="3310" hidden="1" spans="1:13">
      <c r="A3310" s="262" t="s">
        <v>3669</v>
      </c>
      <c r="B3310" s="263" t="s">
        <v>3670</v>
      </c>
      <c r="C3310" s="262">
        <v>400</v>
      </c>
      <c r="D3310" s="262">
        <v>8</v>
      </c>
      <c r="E3310" s="262">
        <v>252.32</v>
      </c>
      <c r="F3310" s="262">
        <v>147.68</v>
      </c>
      <c r="H3310" s="262" t="s">
        <v>3570</v>
      </c>
      <c r="I3310" s="17" t="s">
        <v>3669</v>
      </c>
      <c r="J3310" s="263" t="s">
        <v>3670</v>
      </c>
      <c r="K3310" s="262">
        <v>400</v>
      </c>
      <c r="L3310" s="262">
        <v>8</v>
      </c>
      <c r="M3310" s="262">
        <v>252.32</v>
      </c>
    </row>
    <row r="3311" hidden="1" spans="1:13">
      <c r="A3311" s="262" t="s">
        <v>3669</v>
      </c>
      <c r="B3311" s="263" t="s">
        <v>3670</v>
      </c>
      <c r="C3311" s="262">
        <v>400</v>
      </c>
      <c r="D3311" s="262">
        <v>8</v>
      </c>
      <c r="E3311" s="262">
        <v>252.32</v>
      </c>
      <c r="F3311" s="262">
        <v>147.68</v>
      </c>
      <c r="H3311" s="262" t="s">
        <v>3570</v>
      </c>
      <c r="I3311" s="17" t="s">
        <v>3602</v>
      </c>
      <c r="J3311" s="263" t="s">
        <v>3603</v>
      </c>
      <c r="K3311" s="262">
        <v>200</v>
      </c>
      <c r="L3311" s="262">
        <v>7</v>
      </c>
      <c r="M3311" s="262">
        <v>137.94</v>
      </c>
    </row>
    <row r="3312" hidden="1" spans="1:13">
      <c r="A3312" s="262" t="s">
        <v>3602</v>
      </c>
      <c r="B3312" s="263" t="s">
        <v>3603</v>
      </c>
      <c r="C3312" s="262">
        <v>200</v>
      </c>
      <c r="D3312" s="262">
        <v>7</v>
      </c>
      <c r="E3312" s="262">
        <v>137.94</v>
      </c>
      <c r="F3312" s="262">
        <v>62.06</v>
      </c>
      <c r="H3312" s="262" t="s">
        <v>3570</v>
      </c>
      <c r="I3312" s="17" t="s">
        <v>3654</v>
      </c>
      <c r="J3312" s="263" t="s">
        <v>3655</v>
      </c>
      <c r="K3312" s="262">
        <v>400</v>
      </c>
      <c r="L3312" s="262">
        <v>12</v>
      </c>
      <c r="M3312" s="262">
        <v>153.9</v>
      </c>
    </row>
    <row r="3313" hidden="1" spans="1:13">
      <c r="A3313" s="262" t="s">
        <v>3654</v>
      </c>
      <c r="B3313" s="263" t="s">
        <v>3655</v>
      </c>
      <c r="C3313" s="262">
        <v>400</v>
      </c>
      <c r="D3313" s="262">
        <v>12</v>
      </c>
      <c r="E3313" s="262">
        <v>153.9</v>
      </c>
      <c r="F3313" s="262">
        <v>246.1</v>
      </c>
      <c r="H3313" s="262" t="s">
        <v>3570</v>
      </c>
      <c r="I3313" s="17" t="s">
        <v>3654</v>
      </c>
      <c r="J3313" s="263" t="s">
        <v>3655</v>
      </c>
      <c r="K3313" s="262">
        <v>400</v>
      </c>
      <c r="L3313" s="262">
        <v>12</v>
      </c>
      <c r="M3313" s="262">
        <v>153.9</v>
      </c>
    </row>
    <row r="3314" hidden="1" spans="1:13">
      <c r="A3314" s="262" t="s">
        <v>3654</v>
      </c>
      <c r="B3314" s="263" t="s">
        <v>3655</v>
      </c>
      <c r="C3314" s="262">
        <v>400</v>
      </c>
      <c r="D3314" s="262">
        <v>12</v>
      </c>
      <c r="E3314" s="262">
        <v>153.9</v>
      </c>
      <c r="F3314" s="262">
        <v>246.1</v>
      </c>
      <c r="H3314" s="262" t="s">
        <v>3570</v>
      </c>
      <c r="I3314" s="17" t="s">
        <v>3654</v>
      </c>
      <c r="J3314" s="263" t="s">
        <v>3655</v>
      </c>
      <c r="K3314" s="262">
        <v>400</v>
      </c>
      <c r="L3314" s="262">
        <v>12</v>
      </c>
      <c r="M3314" s="262">
        <v>153.9</v>
      </c>
    </row>
    <row r="3315" hidden="1" spans="1:13">
      <c r="A3315" s="262" t="s">
        <v>3654</v>
      </c>
      <c r="B3315" s="263" t="s">
        <v>3655</v>
      </c>
      <c r="C3315" s="262">
        <v>400</v>
      </c>
      <c r="D3315" s="262">
        <v>12</v>
      </c>
      <c r="E3315" s="262">
        <v>153.9</v>
      </c>
      <c r="F3315" s="262">
        <v>246.1</v>
      </c>
      <c r="H3315" s="262" t="s">
        <v>3570</v>
      </c>
      <c r="I3315" s="17" t="s">
        <v>3630</v>
      </c>
      <c r="J3315" s="263" t="s">
        <v>3631</v>
      </c>
      <c r="K3315" s="262">
        <v>400</v>
      </c>
      <c r="L3315" s="262">
        <v>13</v>
      </c>
      <c r="M3315" s="262">
        <v>196.41</v>
      </c>
    </row>
    <row r="3316" hidden="1" spans="1:13">
      <c r="A3316" s="262" t="s">
        <v>3630</v>
      </c>
      <c r="B3316" s="263" t="s">
        <v>3631</v>
      </c>
      <c r="C3316" s="262">
        <v>400</v>
      </c>
      <c r="D3316" s="262">
        <v>13</v>
      </c>
      <c r="E3316" s="262">
        <v>196.41</v>
      </c>
      <c r="F3316" s="262">
        <v>203.59</v>
      </c>
      <c r="H3316" s="262" t="s">
        <v>3570</v>
      </c>
      <c r="I3316" s="17" t="s">
        <v>3630</v>
      </c>
      <c r="J3316" s="263" t="s">
        <v>3631</v>
      </c>
      <c r="K3316" s="262">
        <v>400</v>
      </c>
      <c r="L3316" s="262">
        <v>13</v>
      </c>
      <c r="M3316" s="262">
        <v>196.41</v>
      </c>
    </row>
    <row r="3317" hidden="1" spans="1:13">
      <c r="A3317" s="262" t="s">
        <v>3630</v>
      </c>
      <c r="B3317" s="263" t="s">
        <v>3631</v>
      </c>
      <c r="C3317" s="262">
        <v>400</v>
      </c>
      <c r="D3317" s="262">
        <v>13</v>
      </c>
      <c r="E3317" s="262">
        <v>196.41</v>
      </c>
      <c r="F3317" s="262">
        <v>203.59</v>
      </c>
      <c r="H3317" s="262" t="s">
        <v>3570</v>
      </c>
      <c r="I3317" s="17" t="s">
        <v>3665</v>
      </c>
      <c r="J3317" s="263" t="s">
        <v>3666</v>
      </c>
      <c r="K3317" s="262">
        <v>400</v>
      </c>
      <c r="L3317" s="262">
        <v>5</v>
      </c>
      <c r="M3317" s="262">
        <v>80.19</v>
      </c>
    </row>
    <row r="3318" hidden="1" spans="1:13">
      <c r="A3318" s="262" t="s">
        <v>3665</v>
      </c>
      <c r="B3318" s="263" t="s">
        <v>3666</v>
      </c>
      <c r="C3318" s="262">
        <v>400</v>
      </c>
      <c r="D3318" s="262">
        <v>5</v>
      </c>
      <c r="E3318" s="262">
        <v>80.19</v>
      </c>
      <c r="F3318" s="262">
        <v>319.81</v>
      </c>
      <c r="H3318" s="262" t="s">
        <v>3570</v>
      </c>
      <c r="I3318" s="17" t="s">
        <v>3658</v>
      </c>
      <c r="J3318" s="263" t="s">
        <v>3659</v>
      </c>
      <c r="K3318" s="262">
        <v>400</v>
      </c>
      <c r="L3318" s="262">
        <v>6</v>
      </c>
      <c r="M3318" s="262">
        <v>107.625</v>
      </c>
    </row>
    <row r="3319" hidden="1" spans="1:13">
      <c r="A3319" s="262" t="s">
        <v>3658</v>
      </c>
      <c r="B3319" s="263" t="s">
        <v>3659</v>
      </c>
      <c r="C3319" s="262">
        <v>400</v>
      </c>
      <c r="D3319" s="262">
        <v>6</v>
      </c>
      <c r="E3319" s="262">
        <v>107.625</v>
      </c>
      <c r="F3319" s="262">
        <v>292.375</v>
      </c>
      <c r="H3319" s="262" t="s">
        <v>3570</v>
      </c>
      <c r="I3319" s="17" t="s">
        <v>3630</v>
      </c>
      <c r="J3319" s="263" t="s">
        <v>3631</v>
      </c>
      <c r="K3319" s="262">
        <v>400</v>
      </c>
      <c r="L3319" s="262">
        <v>13</v>
      </c>
      <c r="M3319" s="262">
        <v>196.41</v>
      </c>
    </row>
    <row r="3320" hidden="1" spans="1:13">
      <c r="A3320" s="262" t="s">
        <v>3630</v>
      </c>
      <c r="B3320" s="263" t="s">
        <v>3631</v>
      </c>
      <c r="C3320" s="262">
        <v>400</v>
      </c>
      <c r="D3320" s="262">
        <v>13</v>
      </c>
      <c r="E3320" s="262">
        <v>196.41</v>
      </c>
      <c r="F3320" s="262">
        <v>203.59</v>
      </c>
      <c r="H3320" s="262" t="s">
        <v>3570</v>
      </c>
      <c r="I3320" s="17" t="s">
        <v>3658</v>
      </c>
      <c r="J3320" s="263" t="s">
        <v>3659</v>
      </c>
      <c r="K3320" s="262">
        <v>400</v>
      </c>
      <c r="L3320" s="262">
        <v>6</v>
      </c>
      <c r="M3320" s="262">
        <v>107.625</v>
      </c>
    </row>
    <row r="3321" hidden="1" spans="1:13">
      <c r="A3321" s="262" t="s">
        <v>3658</v>
      </c>
      <c r="B3321" s="263" t="s">
        <v>3659</v>
      </c>
      <c r="C3321" s="262">
        <v>400</v>
      </c>
      <c r="D3321" s="262">
        <v>6</v>
      </c>
      <c r="E3321" s="262">
        <v>107.625</v>
      </c>
      <c r="F3321" s="262">
        <v>292.375</v>
      </c>
      <c r="H3321" s="262" t="s">
        <v>3570</v>
      </c>
      <c r="I3321" s="17" t="s">
        <v>3658</v>
      </c>
      <c r="J3321" s="263" t="s">
        <v>3659</v>
      </c>
      <c r="K3321" s="262">
        <v>400</v>
      </c>
      <c r="L3321" s="262">
        <v>6</v>
      </c>
      <c r="M3321" s="262">
        <v>107.625</v>
      </c>
    </row>
    <row r="3322" hidden="1" spans="1:13">
      <c r="A3322" s="262" t="s">
        <v>3658</v>
      </c>
      <c r="B3322" s="263" t="s">
        <v>3659</v>
      </c>
      <c r="C3322" s="262">
        <v>400</v>
      </c>
      <c r="D3322" s="262">
        <v>6</v>
      </c>
      <c r="E3322" s="262">
        <v>107.625</v>
      </c>
      <c r="F3322" s="262">
        <v>292.375</v>
      </c>
      <c r="H3322" s="262" t="s">
        <v>3570</v>
      </c>
      <c r="I3322" s="17" t="s">
        <v>3648</v>
      </c>
      <c r="J3322" s="263" t="s">
        <v>3649</v>
      </c>
      <c r="K3322" s="262">
        <v>400</v>
      </c>
      <c r="L3322" s="262">
        <v>3</v>
      </c>
      <c r="M3322" s="262">
        <v>68.835</v>
      </c>
    </row>
    <row r="3323" hidden="1" spans="1:13">
      <c r="A3323" s="262" t="s">
        <v>3648</v>
      </c>
      <c r="B3323" s="263" t="s">
        <v>3649</v>
      </c>
      <c r="C3323" s="262">
        <v>400</v>
      </c>
      <c r="D3323" s="262">
        <v>3</v>
      </c>
      <c r="E3323" s="262">
        <v>68.835</v>
      </c>
      <c r="F3323" s="262">
        <v>331.165</v>
      </c>
      <c r="H3323" s="262" t="s">
        <v>3570</v>
      </c>
      <c r="I3323" s="17" t="s">
        <v>3612</v>
      </c>
      <c r="J3323" s="263" t="s">
        <v>3613</v>
      </c>
      <c r="K3323" s="262">
        <v>200</v>
      </c>
      <c r="L3323" s="262">
        <v>15</v>
      </c>
      <c r="M3323" s="262">
        <v>240.345</v>
      </c>
    </row>
    <row r="3324" hidden="1" spans="1:13">
      <c r="A3324" s="262" t="s">
        <v>3612</v>
      </c>
      <c r="B3324" s="263" t="s">
        <v>3613</v>
      </c>
      <c r="C3324" s="262">
        <v>200</v>
      </c>
      <c r="D3324" s="262">
        <v>15</v>
      </c>
      <c r="E3324" s="262">
        <v>240.345</v>
      </c>
      <c r="F3324" s="262">
        <v>-40.345</v>
      </c>
      <c r="H3324" s="262" t="s">
        <v>3570</v>
      </c>
      <c r="I3324" s="17" t="s">
        <v>3602</v>
      </c>
      <c r="J3324" s="263" t="s">
        <v>3603</v>
      </c>
      <c r="K3324" s="262">
        <v>200</v>
      </c>
      <c r="L3324" s="262">
        <v>7</v>
      </c>
      <c r="M3324" s="262">
        <v>137.94</v>
      </c>
    </row>
    <row r="3325" hidden="1" spans="1:13">
      <c r="A3325" s="262" t="s">
        <v>3602</v>
      </c>
      <c r="B3325" s="263" t="s">
        <v>3603</v>
      </c>
      <c r="C3325" s="262">
        <v>200</v>
      </c>
      <c r="D3325" s="262">
        <v>7</v>
      </c>
      <c r="E3325" s="262">
        <v>137.94</v>
      </c>
      <c r="F3325" s="262">
        <v>62.06</v>
      </c>
      <c r="H3325" s="262" t="s">
        <v>3570</v>
      </c>
      <c r="I3325" s="17" t="s">
        <v>3627</v>
      </c>
      <c r="J3325" s="263" t="s">
        <v>3628</v>
      </c>
      <c r="K3325" s="262">
        <v>400</v>
      </c>
      <c r="L3325" s="262">
        <v>9</v>
      </c>
      <c r="M3325" s="262">
        <v>249.235</v>
      </c>
    </row>
    <row r="3326" hidden="1" spans="1:13">
      <c r="A3326" s="262" t="s">
        <v>3627</v>
      </c>
      <c r="B3326" s="263" t="s">
        <v>3628</v>
      </c>
      <c r="C3326" s="262">
        <v>400</v>
      </c>
      <c r="D3326" s="262">
        <v>9</v>
      </c>
      <c r="E3326" s="262">
        <v>249.235</v>
      </c>
      <c r="F3326" s="262">
        <v>150.765</v>
      </c>
      <c r="H3326" s="262" t="s">
        <v>3570</v>
      </c>
      <c r="I3326" s="17" t="s">
        <v>3625</v>
      </c>
      <c r="J3326" s="263" t="s">
        <v>3626</v>
      </c>
      <c r="K3326" s="262">
        <v>315</v>
      </c>
      <c r="L3326" s="262">
        <v>11</v>
      </c>
      <c r="M3326" s="262">
        <v>295.18</v>
      </c>
    </row>
    <row r="3327" hidden="1" spans="1:13">
      <c r="A3327" s="262" t="s">
        <v>3625</v>
      </c>
      <c r="B3327" s="263" t="s">
        <v>3626</v>
      </c>
      <c r="C3327" s="262">
        <v>315</v>
      </c>
      <c r="D3327" s="262">
        <v>11</v>
      </c>
      <c r="E3327" s="262">
        <v>295.18</v>
      </c>
      <c r="F3327" s="262">
        <v>19.82</v>
      </c>
      <c r="H3327" s="262" t="s">
        <v>3570</v>
      </c>
      <c r="I3327" s="17" t="s">
        <v>3625</v>
      </c>
      <c r="J3327" s="263" t="s">
        <v>3626</v>
      </c>
      <c r="K3327" s="262">
        <v>315</v>
      </c>
      <c r="L3327" s="262">
        <v>11</v>
      </c>
      <c r="M3327" s="262">
        <v>295.18</v>
      </c>
    </row>
    <row r="3328" hidden="1" spans="1:13">
      <c r="A3328" s="262" t="s">
        <v>3625</v>
      </c>
      <c r="B3328" s="263" t="s">
        <v>3626</v>
      </c>
      <c r="C3328" s="262">
        <v>315</v>
      </c>
      <c r="D3328" s="262">
        <v>11</v>
      </c>
      <c r="E3328" s="262">
        <v>295.18</v>
      </c>
      <c r="F3328" s="262">
        <v>19.82</v>
      </c>
      <c r="H3328" s="262" t="s">
        <v>3570</v>
      </c>
      <c r="I3328" s="17" t="s">
        <v>3671</v>
      </c>
      <c r="J3328" s="263" t="s">
        <v>3672</v>
      </c>
      <c r="K3328" s="262">
        <v>200</v>
      </c>
      <c r="L3328" s="262">
        <v>3</v>
      </c>
      <c r="M3328" s="262">
        <v>62.96</v>
      </c>
    </row>
    <row r="3329" hidden="1" spans="1:13">
      <c r="A3329" s="262" t="s">
        <v>3671</v>
      </c>
      <c r="B3329" s="263" t="s">
        <v>3672</v>
      </c>
      <c r="C3329" s="262">
        <v>200</v>
      </c>
      <c r="D3329" s="262">
        <v>3</v>
      </c>
      <c r="E3329" s="262">
        <v>62.96</v>
      </c>
      <c r="F3329" s="262">
        <v>137.04</v>
      </c>
      <c r="H3329" s="262" t="s">
        <v>3570</v>
      </c>
      <c r="I3329" s="17" t="s">
        <v>3673</v>
      </c>
      <c r="J3329" s="263" t="s">
        <v>3674</v>
      </c>
      <c r="K3329" s="262">
        <v>200</v>
      </c>
      <c r="L3329" s="262">
        <v>5</v>
      </c>
      <c r="M3329" s="262">
        <v>126.82</v>
      </c>
    </row>
    <row r="3330" hidden="1" spans="1:13">
      <c r="A3330" s="262" t="s">
        <v>3673</v>
      </c>
      <c r="B3330" s="263" t="s">
        <v>3674</v>
      </c>
      <c r="C3330" s="262">
        <v>200</v>
      </c>
      <c r="D3330" s="262">
        <v>5</v>
      </c>
      <c r="E3330" s="262">
        <v>126.82</v>
      </c>
      <c r="F3330" s="262">
        <v>73.18</v>
      </c>
      <c r="H3330" s="262" t="s">
        <v>3570</v>
      </c>
      <c r="I3330" s="17" t="s">
        <v>3636</v>
      </c>
      <c r="J3330" s="263" t="s">
        <v>3637</v>
      </c>
      <c r="K3330" s="262">
        <v>315</v>
      </c>
      <c r="L3330" s="262">
        <v>7</v>
      </c>
      <c r="M3330" s="262">
        <v>147.47</v>
      </c>
    </row>
    <row r="3331" hidden="1" spans="1:13">
      <c r="A3331" s="262" t="s">
        <v>3636</v>
      </c>
      <c r="B3331" s="263" t="s">
        <v>3637</v>
      </c>
      <c r="C3331" s="262">
        <v>315</v>
      </c>
      <c r="D3331" s="262">
        <v>7</v>
      </c>
      <c r="E3331" s="262">
        <v>147.47</v>
      </c>
      <c r="F3331" s="262">
        <v>167.53</v>
      </c>
      <c r="H3331" s="262" t="s">
        <v>3570</v>
      </c>
      <c r="I3331" s="17" t="s">
        <v>3673</v>
      </c>
      <c r="J3331" s="263" t="s">
        <v>3674</v>
      </c>
      <c r="K3331" s="262">
        <v>200</v>
      </c>
      <c r="L3331" s="262">
        <v>5</v>
      </c>
      <c r="M3331" s="262">
        <v>126.82</v>
      </c>
    </row>
    <row r="3332" hidden="1" spans="1:13">
      <c r="A3332" s="262" t="s">
        <v>3673</v>
      </c>
      <c r="B3332" s="263" t="s">
        <v>3674</v>
      </c>
      <c r="C3332" s="262">
        <v>200</v>
      </c>
      <c r="D3332" s="262">
        <v>5</v>
      </c>
      <c r="E3332" s="262">
        <v>126.82</v>
      </c>
      <c r="F3332" s="262">
        <v>73.18</v>
      </c>
      <c r="H3332" s="262" t="s">
        <v>3570</v>
      </c>
      <c r="I3332" s="17" t="s">
        <v>3673</v>
      </c>
      <c r="J3332" s="263" t="s">
        <v>3674</v>
      </c>
      <c r="K3332" s="262">
        <v>200</v>
      </c>
      <c r="L3332" s="262">
        <v>5</v>
      </c>
      <c r="M3332" s="262">
        <v>126.82</v>
      </c>
    </row>
    <row r="3333" hidden="1" spans="1:13">
      <c r="A3333" s="262" t="s">
        <v>3673</v>
      </c>
      <c r="B3333" s="263" t="s">
        <v>3674</v>
      </c>
      <c r="C3333" s="262">
        <v>200</v>
      </c>
      <c r="D3333" s="262">
        <v>5</v>
      </c>
      <c r="E3333" s="262">
        <v>126.82</v>
      </c>
      <c r="F3333" s="262">
        <v>73.18</v>
      </c>
      <c r="H3333" s="262" t="s">
        <v>3570</v>
      </c>
      <c r="I3333" s="17" t="s">
        <v>3627</v>
      </c>
      <c r="J3333" s="263" t="s">
        <v>3628</v>
      </c>
      <c r="K3333" s="262">
        <v>400</v>
      </c>
      <c r="L3333" s="262">
        <v>9</v>
      </c>
      <c r="M3333" s="262">
        <v>249.235</v>
      </c>
    </row>
    <row r="3334" hidden="1" spans="1:13">
      <c r="A3334" s="262" t="s">
        <v>3627</v>
      </c>
      <c r="B3334" s="263" t="s">
        <v>3628</v>
      </c>
      <c r="C3334" s="262">
        <v>400</v>
      </c>
      <c r="D3334" s="262">
        <v>9</v>
      </c>
      <c r="E3334" s="262">
        <v>249.235</v>
      </c>
      <c r="F3334" s="262">
        <v>150.765</v>
      </c>
      <c r="H3334" s="262" t="s">
        <v>3570</v>
      </c>
      <c r="I3334" s="17" t="s">
        <v>3673</v>
      </c>
      <c r="J3334" s="263" t="s">
        <v>3674</v>
      </c>
      <c r="K3334" s="262">
        <v>200</v>
      </c>
      <c r="L3334" s="262">
        <v>5</v>
      </c>
      <c r="M3334" s="262">
        <v>126.82</v>
      </c>
    </row>
    <row r="3335" hidden="1" spans="1:13">
      <c r="A3335" s="262" t="s">
        <v>3673</v>
      </c>
      <c r="B3335" s="263" t="s">
        <v>3674</v>
      </c>
      <c r="C3335" s="262">
        <v>200</v>
      </c>
      <c r="D3335" s="262">
        <v>5</v>
      </c>
      <c r="E3335" s="262">
        <v>126.82</v>
      </c>
      <c r="F3335" s="262">
        <v>73.18</v>
      </c>
      <c r="H3335" s="262" t="s">
        <v>3570</v>
      </c>
      <c r="I3335" s="17" t="s">
        <v>3671</v>
      </c>
      <c r="J3335" s="263" t="s">
        <v>3672</v>
      </c>
      <c r="K3335" s="262">
        <v>200</v>
      </c>
      <c r="L3335" s="262">
        <v>3</v>
      </c>
      <c r="M3335" s="262">
        <v>62.96</v>
      </c>
    </row>
    <row r="3336" hidden="1" spans="1:13">
      <c r="A3336" s="262" t="s">
        <v>3671</v>
      </c>
      <c r="B3336" s="263" t="s">
        <v>3672</v>
      </c>
      <c r="C3336" s="262">
        <v>200</v>
      </c>
      <c r="D3336" s="262">
        <v>3</v>
      </c>
      <c r="E3336" s="262">
        <v>62.96</v>
      </c>
      <c r="F3336" s="262">
        <v>137.04</v>
      </c>
      <c r="H3336" s="262" t="s">
        <v>3570</v>
      </c>
      <c r="I3336" s="17" t="s">
        <v>3673</v>
      </c>
      <c r="J3336" s="263" t="s">
        <v>3674</v>
      </c>
      <c r="K3336" s="262">
        <v>200</v>
      </c>
      <c r="L3336" s="262">
        <v>5</v>
      </c>
      <c r="M3336" s="262">
        <v>126.82</v>
      </c>
    </row>
    <row r="3337" hidden="1" spans="1:13">
      <c r="A3337" s="262" t="s">
        <v>3673</v>
      </c>
      <c r="B3337" s="263" t="s">
        <v>3674</v>
      </c>
      <c r="C3337" s="262">
        <v>200</v>
      </c>
      <c r="D3337" s="262">
        <v>5</v>
      </c>
      <c r="E3337" s="262">
        <v>126.82</v>
      </c>
      <c r="F3337" s="262">
        <v>73.18</v>
      </c>
      <c r="H3337" s="262" t="s">
        <v>3570</v>
      </c>
      <c r="I3337" s="17" t="s">
        <v>3675</v>
      </c>
      <c r="J3337" s="263" t="s">
        <v>3676</v>
      </c>
      <c r="K3337" s="262">
        <v>200</v>
      </c>
      <c r="L3337" s="262">
        <v>1</v>
      </c>
      <c r="M3337" s="262">
        <v>27.09</v>
      </c>
    </row>
    <row r="3338" hidden="1" spans="1:13">
      <c r="A3338" s="262" t="s">
        <v>3675</v>
      </c>
      <c r="B3338" s="263" t="s">
        <v>3676</v>
      </c>
      <c r="C3338" s="262">
        <v>200</v>
      </c>
      <c r="D3338" s="262">
        <v>1</v>
      </c>
      <c r="E3338" s="262">
        <v>27.09</v>
      </c>
      <c r="F3338" s="262">
        <v>172.91</v>
      </c>
      <c r="H3338" s="262" t="s">
        <v>3570</v>
      </c>
      <c r="I3338" s="17" t="s">
        <v>3608</v>
      </c>
      <c r="J3338" s="263" t="s">
        <v>3609</v>
      </c>
      <c r="K3338" s="262">
        <v>400</v>
      </c>
      <c r="L3338" s="262">
        <v>4</v>
      </c>
      <c r="M3338" s="262">
        <v>73.275</v>
      </c>
    </row>
    <row r="3339" hidden="1" spans="1:13">
      <c r="A3339" s="262" t="s">
        <v>3608</v>
      </c>
      <c r="B3339" s="263" t="s">
        <v>3609</v>
      </c>
      <c r="C3339" s="262">
        <v>400</v>
      </c>
      <c r="D3339" s="262">
        <v>4</v>
      </c>
      <c r="E3339" s="262">
        <v>73.275</v>
      </c>
      <c r="F3339" s="262">
        <v>326.725</v>
      </c>
      <c r="H3339" s="262" t="s">
        <v>3570</v>
      </c>
      <c r="I3339" s="17" t="s">
        <v>3634</v>
      </c>
      <c r="J3339" s="263" t="s">
        <v>3635</v>
      </c>
      <c r="K3339" s="262">
        <v>200</v>
      </c>
      <c r="L3339" s="262">
        <v>3</v>
      </c>
      <c r="M3339" s="262">
        <v>66.68</v>
      </c>
    </row>
    <row r="3340" hidden="1" spans="1:13">
      <c r="A3340" s="262" t="s">
        <v>3634</v>
      </c>
      <c r="B3340" s="263" t="s">
        <v>3635</v>
      </c>
      <c r="C3340" s="262">
        <v>200</v>
      </c>
      <c r="D3340" s="262">
        <v>3</v>
      </c>
      <c r="E3340" s="262">
        <v>66.68</v>
      </c>
      <c r="F3340" s="262">
        <v>133.32</v>
      </c>
      <c r="H3340" s="262" t="s">
        <v>3570</v>
      </c>
      <c r="I3340" s="17" t="s">
        <v>3667</v>
      </c>
      <c r="J3340" s="263" t="s">
        <v>3668</v>
      </c>
      <c r="K3340" s="262">
        <v>400</v>
      </c>
      <c r="L3340" s="262">
        <v>12</v>
      </c>
      <c r="M3340" s="262">
        <v>287.025</v>
      </c>
    </row>
    <row r="3341" hidden="1" spans="1:13">
      <c r="A3341" s="262" t="s">
        <v>3667</v>
      </c>
      <c r="B3341" s="263" t="s">
        <v>3668</v>
      </c>
      <c r="C3341" s="262">
        <v>400</v>
      </c>
      <c r="D3341" s="262">
        <v>12</v>
      </c>
      <c r="E3341" s="262">
        <v>287.025</v>
      </c>
      <c r="F3341" s="262">
        <v>112.975</v>
      </c>
      <c r="H3341" s="262" t="s">
        <v>3570</v>
      </c>
      <c r="I3341" s="17" t="s">
        <v>3677</v>
      </c>
      <c r="J3341" s="263" t="s">
        <v>3678</v>
      </c>
      <c r="K3341" s="262">
        <v>400</v>
      </c>
      <c r="L3341" s="262">
        <v>1</v>
      </c>
      <c r="M3341" s="262">
        <v>25.76</v>
      </c>
    </row>
    <row r="3342" hidden="1" spans="1:13">
      <c r="A3342" s="262" t="s">
        <v>3677</v>
      </c>
      <c r="B3342" s="263" t="s">
        <v>3678</v>
      </c>
      <c r="C3342" s="262">
        <v>400</v>
      </c>
      <c r="D3342" s="262">
        <v>1</v>
      </c>
      <c r="E3342" s="262">
        <v>25.76</v>
      </c>
      <c r="F3342" s="262">
        <v>374.24</v>
      </c>
      <c r="H3342" s="262" t="s">
        <v>3570</v>
      </c>
      <c r="I3342" s="17" t="s">
        <v>3652</v>
      </c>
      <c r="J3342" s="263" t="s">
        <v>3653</v>
      </c>
      <c r="K3342" s="262">
        <v>400</v>
      </c>
      <c r="L3342" s="262">
        <v>12</v>
      </c>
      <c r="M3342" s="262">
        <v>298.23</v>
      </c>
    </row>
    <row r="3343" hidden="1" spans="1:13">
      <c r="A3343" s="262" t="s">
        <v>3652</v>
      </c>
      <c r="B3343" s="263" t="s">
        <v>3653</v>
      </c>
      <c r="C3343" s="262">
        <v>400</v>
      </c>
      <c r="D3343" s="262">
        <v>12</v>
      </c>
      <c r="E3343" s="262">
        <v>298.23</v>
      </c>
      <c r="F3343" s="262">
        <v>101.77</v>
      </c>
      <c r="H3343" s="262" t="s">
        <v>3570</v>
      </c>
      <c r="I3343" s="17" t="s">
        <v>3587</v>
      </c>
      <c r="J3343" s="263" t="s">
        <v>3588</v>
      </c>
      <c r="K3343" s="262">
        <v>400</v>
      </c>
      <c r="L3343" s="262">
        <v>2</v>
      </c>
      <c r="M3343" s="262">
        <v>37.13</v>
      </c>
    </row>
    <row r="3344" hidden="1" spans="1:13">
      <c r="A3344" s="262" t="s">
        <v>3587</v>
      </c>
      <c r="B3344" s="263" t="s">
        <v>3588</v>
      </c>
      <c r="C3344" s="262">
        <v>400</v>
      </c>
      <c r="D3344" s="262">
        <v>2</v>
      </c>
      <c r="E3344" s="262">
        <v>37.13</v>
      </c>
      <c r="F3344" s="262">
        <v>362.87</v>
      </c>
      <c r="H3344" s="262" t="s">
        <v>3570</v>
      </c>
      <c r="I3344" s="17" t="s">
        <v>3658</v>
      </c>
      <c r="J3344" s="263" t="s">
        <v>3659</v>
      </c>
      <c r="K3344" s="262">
        <v>400</v>
      </c>
      <c r="L3344" s="262">
        <v>6</v>
      </c>
      <c r="M3344" s="262">
        <v>107.625</v>
      </c>
    </row>
    <row r="3345" hidden="1" spans="1:13">
      <c r="A3345" s="262" t="s">
        <v>3658</v>
      </c>
      <c r="B3345" s="263" t="s">
        <v>3659</v>
      </c>
      <c r="C3345" s="262">
        <v>400</v>
      </c>
      <c r="D3345" s="262">
        <v>6</v>
      </c>
      <c r="E3345" s="262">
        <v>107.625</v>
      </c>
      <c r="F3345" s="262">
        <v>292.375</v>
      </c>
      <c r="H3345" s="262" t="s">
        <v>3570</v>
      </c>
      <c r="I3345" s="17" t="s">
        <v>3630</v>
      </c>
      <c r="J3345" s="263" t="s">
        <v>3631</v>
      </c>
      <c r="K3345" s="262">
        <v>400</v>
      </c>
      <c r="L3345" s="262">
        <v>13</v>
      </c>
      <c r="M3345" s="262">
        <v>196.41</v>
      </c>
    </row>
    <row r="3346" hidden="1" spans="1:13">
      <c r="A3346" s="262" t="s">
        <v>3630</v>
      </c>
      <c r="B3346" s="263" t="s">
        <v>3631</v>
      </c>
      <c r="C3346" s="262">
        <v>400</v>
      </c>
      <c r="D3346" s="262">
        <v>13</v>
      </c>
      <c r="E3346" s="262">
        <v>196.41</v>
      </c>
      <c r="F3346" s="262">
        <v>203.59</v>
      </c>
      <c r="H3346" s="262" t="s">
        <v>3570</v>
      </c>
      <c r="I3346" s="17" t="s">
        <v>3622</v>
      </c>
      <c r="J3346" s="263" t="s">
        <v>3679</v>
      </c>
      <c r="K3346" s="262">
        <v>400</v>
      </c>
      <c r="L3346" s="262">
        <v>6</v>
      </c>
      <c r="M3346" s="262">
        <v>119.92</v>
      </c>
    </row>
    <row r="3347" hidden="1" spans="1:13">
      <c r="A3347" s="262" t="s">
        <v>3622</v>
      </c>
      <c r="B3347" s="263" t="s">
        <v>3679</v>
      </c>
      <c r="C3347" s="262">
        <v>400</v>
      </c>
      <c r="D3347" s="262">
        <v>6</v>
      </c>
      <c r="E3347" s="262">
        <v>119.92</v>
      </c>
      <c r="F3347" s="262">
        <v>280.08</v>
      </c>
      <c r="H3347" s="262" t="s">
        <v>3570</v>
      </c>
      <c r="I3347" s="17" t="s">
        <v>3622</v>
      </c>
      <c r="J3347" s="263" t="s">
        <v>3679</v>
      </c>
      <c r="K3347" s="262">
        <v>400</v>
      </c>
      <c r="L3347" s="262">
        <v>6</v>
      </c>
      <c r="M3347" s="262">
        <v>119.92</v>
      </c>
    </row>
    <row r="3348" hidden="1" spans="1:13">
      <c r="A3348" s="262" t="s">
        <v>3622</v>
      </c>
      <c r="B3348" s="263" t="s">
        <v>3679</v>
      </c>
      <c r="C3348" s="262">
        <v>400</v>
      </c>
      <c r="D3348" s="262">
        <v>6</v>
      </c>
      <c r="E3348" s="262">
        <v>119.92</v>
      </c>
      <c r="F3348" s="262">
        <v>280.08</v>
      </c>
      <c r="H3348" s="262" t="s">
        <v>3570</v>
      </c>
      <c r="I3348" s="17" t="s">
        <v>3680</v>
      </c>
      <c r="J3348" s="263" t="s">
        <v>3681</v>
      </c>
      <c r="K3348" s="262">
        <v>400</v>
      </c>
      <c r="L3348" s="262">
        <v>1</v>
      </c>
      <c r="M3348" s="262">
        <v>28.22</v>
      </c>
    </row>
    <row r="3349" hidden="1" spans="1:13">
      <c r="A3349" s="262" t="s">
        <v>3680</v>
      </c>
      <c r="B3349" s="263" t="s">
        <v>3681</v>
      </c>
      <c r="C3349" s="262">
        <v>400</v>
      </c>
      <c r="D3349" s="262">
        <v>1</v>
      </c>
      <c r="E3349" s="262">
        <v>28.22</v>
      </c>
      <c r="F3349" s="262">
        <v>371.78</v>
      </c>
      <c r="H3349" s="262" t="s">
        <v>3570</v>
      </c>
      <c r="I3349" s="17" t="s">
        <v>3630</v>
      </c>
      <c r="J3349" s="263" t="s">
        <v>3631</v>
      </c>
      <c r="K3349" s="262">
        <v>400</v>
      </c>
      <c r="L3349" s="262">
        <v>13</v>
      </c>
      <c r="M3349" s="262">
        <v>196.41</v>
      </c>
    </row>
    <row r="3350" hidden="1" spans="1:13">
      <c r="A3350" s="262" t="s">
        <v>3630</v>
      </c>
      <c r="B3350" s="263" t="s">
        <v>3631</v>
      </c>
      <c r="C3350" s="262">
        <v>400</v>
      </c>
      <c r="D3350" s="262">
        <v>13</v>
      </c>
      <c r="E3350" s="262">
        <v>196.41</v>
      </c>
      <c r="F3350" s="262">
        <v>203.59</v>
      </c>
      <c r="H3350" s="262" t="s">
        <v>3570</v>
      </c>
      <c r="I3350" s="17" t="s">
        <v>3658</v>
      </c>
      <c r="J3350" s="263" t="s">
        <v>3659</v>
      </c>
      <c r="K3350" s="262">
        <v>400</v>
      </c>
      <c r="L3350" s="262">
        <v>6</v>
      </c>
      <c r="M3350" s="262">
        <v>107.625</v>
      </c>
    </row>
    <row r="3351" hidden="1" spans="1:13">
      <c r="A3351" s="262" t="s">
        <v>3658</v>
      </c>
      <c r="B3351" s="263" t="s">
        <v>3659</v>
      </c>
      <c r="C3351" s="262">
        <v>400</v>
      </c>
      <c r="D3351" s="262">
        <v>6</v>
      </c>
      <c r="E3351" s="262">
        <v>107.625</v>
      </c>
      <c r="F3351" s="262">
        <v>292.375</v>
      </c>
      <c r="H3351" s="262" t="s">
        <v>3570</v>
      </c>
      <c r="I3351" s="17" t="s">
        <v>3682</v>
      </c>
      <c r="J3351" s="263" t="s">
        <v>3683</v>
      </c>
      <c r="K3351" s="262">
        <v>400</v>
      </c>
      <c r="L3351" s="262">
        <v>2</v>
      </c>
      <c r="M3351" s="262">
        <v>26.24</v>
      </c>
    </row>
    <row r="3352" hidden="1" spans="1:13">
      <c r="A3352" s="262" t="s">
        <v>3682</v>
      </c>
      <c r="B3352" s="263" t="s">
        <v>3683</v>
      </c>
      <c r="C3352" s="262">
        <v>400</v>
      </c>
      <c r="D3352" s="262">
        <v>2</v>
      </c>
      <c r="E3352" s="262">
        <v>26.24</v>
      </c>
      <c r="F3352" s="262">
        <v>373.76</v>
      </c>
      <c r="H3352" s="262" t="s">
        <v>3570</v>
      </c>
      <c r="I3352" s="17" t="s">
        <v>3682</v>
      </c>
      <c r="J3352" s="263" t="s">
        <v>3683</v>
      </c>
      <c r="K3352" s="262">
        <v>400</v>
      </c>
      <c r="L3352" s="262">
        <v>2</v>
      </c>
      <c r="M3352" s="262">
        <v>26.24</v>
      </c>
    </row>
    <row r="3353" hidden="1" spans="1:13">
      <c r="A3353" s="262" t="s">
        <v>3682</v>
      </c>
      <c r="B3353" s="263" t="s">
        <v>3683</v>
      </c>
      <c r="C3353" s="262">
        <v>400</v>
      </c>
      <c r="D3353" s="262">
        <v>2</v>
      </c>
      <c r="E3353" s="262">
        <v>26.24</v>
      </c>
      <c r="F3353" s="262">
        <v>373.76</v>
      </c>
      <c r="H3353" s="262" t="s">
        <v>3570</v>
      </c>
      <c r="I3353" s="17" t="s">
        <v>3622</v>
      </c>
      <c r="J3353" s="263" t="s">
        <v>3679</v>
      </c>
      <c r="K3353" s="262">
        <v>400</v>
      </c>
      <c r="L3353" s="262">
        <v>6</v>
      </c>
      <c r="M3353" s="262">
        <v>119.92</v>
      </c>
    </row>
    <row r="3354" hidden="1" spans="1:13">
      <c r="A3354" s="262" t="s">
        <v>3622</v>
      </c>
      <c r="B3354" s="263" t="s">
        <v>3679</v>
      </c>
      <c r="C3354" s="262">
        <v>400</v>
      </c>
      <c r="D3354" s="262">
        <v>6</v>
      </c>
      <c r="E3354" s="262">
        <v>119.92</v>
      </c>
      <c r="F3354" s="262">
        <v>280.08</v>
      </c>
      <c r="H3354" s="262" t="s">
        <v>3570</v>
      </c>
      <c r="I3354" s="17" t="s">
        <v>3622</v>
      </c>
      <c r="J3354" s="263" t="s">
        <v>3679</v>
      </c>
      <c r="K3354" s="262">
        <v>400</v>
      </c>
      <c r="L3354" s="262">
        <v>6</v>
      </c>
      <c r="M3354" s="262">
        <v>119.92</v>
      </c>
    </row>
    <row r="3355" hidden="1" spans="1:13">
      <c r="A3355" s="262" t="s">
        <v>3622</v>
      </c>
      <c r="B3355" s="263" t="s">
        <v>3679</v>
      </c>
      <c r="C3355" s="262">
        <v>400</v>
      </c>
      <c r="D3355" s="262">
        <v>6</v>
      </c>
      <c r="E3355" s="262">
        <v>119.92</v>
      </c>
      <c r="F3355" s="262">
        <v>280.08</v>
      </c>
      <c r="H3355" s="262" t="s">
        <v>3570</v>
      </c>
      <c r="I3355" s="17" t="s">
        <v>3684</v>
      </c>
      <c r="J3355" s="263" t="s">
        <v>3685</v>
      </c>
      <c r="K3355" s="262">
        <v>200</v>
      </c>
      <c r="L3355" s="262">
        <v>1</v>
      </c>
      <c r="M3355" s="262">
        <v>13.35</v>
      </c>
    </row>
    <row r="3356" hidden="1" spans="1:13">
      <c r="A3356" s="262" t="s">
        <v>3684</v>
      </c>
      <c r="B3356" s="263" t="s">
        <v>3685</v>
      </c>
      <c r="C3356" s="262">
        <v>200</v>
      </c>
      <c r="D3356" s="262">
        <v>1</v>
      </c>
      <c r="E3356" s="262">
        <v>13.35</v>
      </c>
      <c r="F3356" s="262">
        <v>186.65</v>
      </c>
      <c r="H3356" s="262" t="s">
        <v>3570</v>
      </c>
      <c r="I3356" s="17" t="s">
        <v>3630</v>
      </c>
      <c r="J3356" s="263" t="s">
        <v>3631</v>
      </c>
      <c r="K3356" s="262">
        <v>400</v>
      </c>
      <c r="L3356" s="262">
        <v>13</v>
      </c>
      <c r="M3356" s="262">
        <v>196.41</v>
      </c>
    </row>
    <row r="3357" hidden="1" spans="1:13">
      <c r="A3357" s="262" t="s">
        <v>3630</v>
      </c>
      <c r="B3357" s="263" t="s">
        <v>3631</v>
      </c>
      <c r="C3357" s="262">
        <v>400</v>
      </c>
      <c r="D3357" s="262">
        <v>13</v>
      </c>
      <c r="E3357" s="262">
        <v>196.41</v>
      </c>
      <c r="F3357" s="262">
        <v>203.59</v>
      </c>
      <c r="H3357" s="262" t="s">
        <v>3570</v>
      </c>
      <c r="I3357" s="17" t="s">
        <v>3686</v>
      </c>
      <c r="J3357" s="263" t="s">
        <v>3687</v>
      </c>
      <c r="K3357" s="262">
        <v>200</v>
      </c>
      <c r="L3357" s="262">
        <v>3</v>
      </c>
      <c r="M3357" s="262">
        <v>60.92</v>
      </c>
    </row>
    <row r="3358" hidden="1" spans="1:13">
      <c r="A3358" s="262" t="s">
        <v>3686</v>
      </c>
      <c r="B3358" s="263" t="s">
        <v>3687</v>
      </c>
      <c r="C3358" s="262">
        <v>200</v>
      </c>
      <c r="D3358" s="262">
        <v>3</v>
      </c>
      <c r="E3358" s="262">
        <v>60.92</v>
      </c>
      <c r="F3358" s="262">
        <v>139.08</v>
      </c>
      <c r="H3358" s="262" t="s">
        <v>3570</v>
      </c>
      <c r="I3358" s="17" t="s">
        <v>3688</v>
      </c>
      <c r="J3358" s="263" t="s">
        <v>3689</v>
      </c>
      <c r="K3358" s="262">
        <v>100</v>
      </c>
      <c r="L3358" s="262">
        <v>1</v>
      </c>
      <c r="M3358" s="262">
        <v>22.14</v>
      </c>
    </row>
    <row r="3359" hidden="1" spans="1:13">
      <c r="A3359" s="262" t="s">
        <v>3688</v>
      </c>
      <c r="B3359" s="263" t="s">
        <v>3689</v>
      </c>
      <c r="C3359" s="262">
        <v>100</v>
      </c>
      <c r="D3359" s="262">
        <v>1</v>
      </c>
      <c r="E3359" s="262">
        <v>22.14</v>
      </c>
      <c r="F3359" s="262">
        <v>77.86</v>
      </c>
      <c r="H3359" s="262" t="s">
        <v>3570</v>
      </c>
      <c r="I3359" s="17" t="s">
        <v>3667</v>
      </c>
      <c r="J3359" s="263" t="s">
        <v>3668</v>
      </c>
      <c r="K3359" s="262">
        <v>400</v>
      </c>
      <c r="L3359" s="262">
        <v>12</v>
      </c>
      <c r="M3359" s="262">
        <v>287.025</v>
      </c>
    </row>
    <row r="3360" hidden="1" spans="1:13">
      <c r="A3360" s="262" t="s">
        <v>3667</v>
      </c>
      <c r="B3360" s="263" t="s">
        <v>3668</v>
      </c>
      <c r="C3360" s="262">
        <v>400</v>
      </c>
      <c r="D3360" s="262">
        <v>12</v>
      </c>
      <c r="E3360" s="262">
        <v>287.025</v>
      </c>
      <c r="F3360" s="262">
        <v>112.975</v>
      </c>
      <c r="H3360" s="262" t="s">
        <v>3570</v>
      </c>
      <c r="I3360" s="17" t="s">
        <v>3667</v>
      </c>
      <c r="J3360" s="263" t="s">
        <v>3668</v>
      </c>
      <c r="K3360" s="262">
        <v>400</v>
      </c>
      <c r="L3360" s="262">
        <v>12</v>
      </c>
      <c r="M3360" s="262">
        <v>287.025</v>
      </c>
    </row>
    <row r="3361" hidden="1" spans="1:13">
      <c r="A3361" s="262" t="s">
        <v>3667</v>
      </c>
      <c r="B3361" s="263" t="s">
        <v>3668</v>
      </c>
      <c r="C3361" s="262">
        <v>400</v>
      </c>
      <c r="D3361" s="262">
        <v>12</v>
      </c>
      <c r="E3361" s="262">
        <v>287.025</v>
      </c>
      <c r="F3361" s="262">
        <v>112.975</v>
      </c>
      <c r="H3361" s="262" t="s">
        <v>3570</v>
      </c>
      <c r="I3361" s="17" t="s">
        <v>3667</v>
      </c>
      <c r="J3361" s="263" t="s">
        <v>3668</v>
      </c>
      <c r="K3361" s="262">
        <v>400</v>
      </c>
      <c r="L3361" s="262">
        <v>12</v>
      </c>
      <c r="M3361" s="262">
        <v>287.025</v>
      </c>
    </row>
    <row r="3362" hidden="1" spans="1:13">
      <c r="A3362" s="262" t="s">
        <v>3667</v>
      </c>
      <c r="B3362" s="263" t="s">
        <v>3668</v>
      </c>
      <c r="C3362" s="262">
        <v>400</v>
      </c>
      <c r="D3362" s="262">
        <v>12</v>
      </c>
      <c r="E3362" s="262">
        <v>287.025</v>
      </c>
      <c r="F3362" s="262">
        <v>112.975</v>
      </c>
      <c r="H3362" s="262" t="s">
        <v>3570</v>
      </c>
      <c r="I3362" s="17" t="s">
        <v>3630</v>
      </c>
      <c r="J3362" s="263" t="s">
        <v>3631</v>
      </c>
      <c r="K3362" s="262">
        <v>400</v>
      </c>
      <c r="L3362" s="262">
        <v>13</v>
      </c>
      <c r="M3362" s="262">
        <v>196.41</v>
      </c>
    </row>
    <row r="3363" hidden="1" spans="1:13">
      <c r="A3363" s="262" t="s">
        <v>3630</v>
      </c>
      <c r="B3363" s="263" t="s">
        <v>3631</v>
      </c>
      <c r="C3363" s="262">
        <v>400</v>
      </c>
      <c r="D3363" s="262">
        <v>13</v>
      </c>
      <c r="E3363" s="262">
        <v>196.41</v>
      </c>
      <c r="F3363" s="262">
        <v>203.59</v>
      </c>
      <c r="H3363" s="262" t="s">
        <v>3570</v>
      </c>
      <c r="I3363" s="17" t="s">
        <v>3690</v>
      </c>
      <c r="J3363" s="263" t="s">
        <v>3691</v>
      </c>
      <c r="K3363" s="262">
        <v>100</v>
      </c>
      <c r="L3363" s="262">
        <v>1</v>
      </c>
      <c r="M3363" s="262">
        <v>30.6</v>
      </c>
    </row>
    <row r="3364" hidden="1" spans="1:13">
      <c r="A3364" s="262" t="s">
        <v>3690</v>
      </c>
      <c r="B3364" s="263" t="s">
        <v>3691</v>
      </c>
      <c r="C3364" s="262">
        <v>100</v>
      </c>
      <c r="D3364" s="262">
        <v>1</v>
      </c>
      <c r="E3364" s="262">
        <v>30.6</v>
      </c>
      <c r="F3364" s="262">
        <v>69.4</v>
      </c>
      <c r="H3364" s="262" t="s">
        <v>3570</v>
      </c>
      <c r="I3364" s="17" t="s">
        <v>3616</v>
      </c>
      <c r="J3364" s="263" t="s">
        <v>3617</v>
      </c>
      <c r="K3364" s="262">
        <v>400</v>
      </c>
      <c r="L3364" s="262">
        <v>13</v>
      </c>
      <c r="M3364" s="262">
        <v>266.66</v>
      </c>
    </row>
    <row r="3365" hidden="1" spans="1:13">
      <c r="A3365" s="262" t="s">
        <v>3616</v>
      </c>
      <c r="B3365" s="263" t="s">
        <v>3617</v>
      </c>
      <c r="C3365" s="262">
        <v>400</v>
      </c>
      <c r="D3365" s="262">
        <v>13</v>
      </c>
      <c r="E3365" s="262">
        <v>266.66</v>
      </c>
      <c r="F3365" s="262">
        <v>133.34</v>
      </c>
      <c r="H3365" s="262" t="s">
        <v>3570</v>
      </c>
      <c r="I3365" s="17" t="s">
        <v>3656</v>
      </c>
      <c r="J3365" s="263" t="s">
        <v>3657</v>
      </c>
      <c r="K3365" s="262">
        <v>315</v>
      </c>
      <c r="L3365" s="262">
        <v>8</v>
      </c>
      <c r="M3365" s="262">
        <v>200.935</v>
      </c>
    </row>
    <row r="3366" hidden="1" spans="1:13">
      <c r="A3366" s="262" t="s">
        <v>3656</v>
      </c>
      <c r="B3366" s="263" t="s">
        <v>3657</v>
      </c>
      <c r="C3366" s="262">
        <v>315</v>
      </c>
      <c r="D3366" s="262">
        <v>8</v>
      </c>
      <c r="E3366" s="262">
        <v>200.935</v>
      </c>
      <c r="F3366" s="262">
        <v>114.065</v>
      </c>
      <c r="H3366" s="262" t="s">
        <v>3570</v>
      </c>
      <c r="I3366" s="17" t="s">
        <v>3634</v>
      </c>
      <c r="J3366" s="263" t="s">
        <v>3635</v>
      </c>
      <c r="K3366" s="262">
        <v>200</v>
      </c>
      <c r="L3366" s="262">
        <v>3</v>
      </c>
      <c r="M3366" s="262">
        <v>66.68</v>
      </c>
    </row>
    <row r="3367" hidden="1" spans="1:13">
      <c r="A3367" s="262" t="s">
        <v>3634</v>
      </c>
      <c r="B3367" s="263" t="s">
        <v>3635</v>
      </c>
      <c r="C3367" s="262">
        <v>200</v>
      </c>
      <c r="D3367" s="262">
        <v>3</v>
      </c>
      <c r="E3367" s="262">
        <v>66.68</v>
      </c>
      <c r="F3367" s="262">
        <v>133.32</v>
      </c>
      <c r="H3367" s="262" t="s">
        <v>3570</v>
      </c>
      <c r="I3367" s="17" t="s">
        <v>3608</v>
      </c>
      <c r="J3367" s="264">
        <v>4064362</v>
      </c>
      <c r="K3367" s="262">
        <v>400</v>
      </c>
      <c r="L3367" s="262">
        <v>4</v>
      </c>
      <c r="M3367" s="262">
        <v>73.275</v>
      </c>
    </row>
    <row r="3368" hidden="1" spans="1:13">
      <c r="A3368" s="262" t="s">
        <v>3608</v>
      </c>
      <c r="B3368" s="264">
        <v>4064362</v>
      </c>
      <c r="C3368" s="262">
        <v>400</v>
      </c>
      <c r="D3368" s="262">
        <v>4</v>
      </c>
      <c r="E3368" s="262">
        <v>73.275</v>
      </c>
      <c r="F3368" s="262">
        <v>326.725</v>
      </c>
      <c r="H3368" s="262" t="s">
        <v>3570</v>
      </c>
      <c r="I3368" s="17" t="s">
        <v>3692</v>
      </c>
      <c r="J3368" s="263" t="s">
        <v>3693</v>
      </c>
      <c r="K3368" s="262">
        <v>200</v>
      </c>
      <c r="L3368" s="262">
        <v>1</v>
      </c>
      <c r="M3368" s="262">
        <v>27.6</v>
      </c>
    </row>
    <row r="3369" hidden="1" spans="1:13">
      <c r="A3369" s="262" t="s">
        <v>3692</v>
      </c>
      <c r="B3369" s="263" t="s">
        <v>3693</v>
      </c>
      <c r="C3369" s="262">
        <v>200</v>
      </c>
      <c r="D3369" s="262">
        <v>1</v>
      </c>
      <c r="E3369" s="262">
        <v>27.6</v>
      </c>
      <c r="F3369" s="262">
        <v>172.4</v>
      </c>
      <c r="H3369" s="262" t="s">
        <v>3570</v>
      </c>
      <c r="I3369" s="17" t="s">
        <v>3612</v>
      </c>
      <c r="J3369" s="263" t="s">
        <v>3613</v>
      </c>
      <c r="K3369" s="262">
        <v>200</v>
      </c>
      <c r="L3369" s="262">
        <v>15</v>
      </c>
      <c r="M3369" s="262">
        <v>240.345</v>
      </c>
    </row>
    <row r="3370" hidden="1" spans="1:13">
      <c r="A3370" s="262" t="s">
        <v>3612</v>
      </c>
      <c r="B3370" s="263" t="s">
        <v>3613</v>
      </c>
      <c r="C3370" s="262">
        <v>200</v>
      </c>
      <c r="D3370" s="262">
        <v>15</v>
      </c>
      <c r="E3370" s="262">
        <v>240.345</v>
      </c>
      <c r="F3370" s="262">
        <v>-40.345</v>
      </c>
      <c r="H3370" s="262" t="s">
        <v>3570</v>
      </c>
      <c r="I3370" s="17" t="s">
        <v>3612</v>
      </c>
      <c r="J3370" s="263" t="s">
        <v>3613</v>
      </c>
      <c r="K3370" s="262">
        <v>200</v>
      </c>
      <c r="L3370" s="262">
        <v>15</v>
      </c>
      <c r="M3370" s="262">
        <v>240.345</v>
      </c>
    </row>
    <row r="3371" hidden="1" spans="1:13">
      <c r="A3371" s="262" t="s">
        <v>3612</v>
      </c>
      <c r="B3371" s="263" t="s">
        <v>3613</v>
      </c>
      <c r="C3371" s="262">
        <v>200</v>
      </c>
      <c r="D3371" s="262">
        <v>15</v>
      </c>
      <c r="E3371" s="262">
        <v>240.345</v>
      </c>
      <c r="F3371" s="262">
        <v>-40.345</v>
      </c>
      <c r="H3371" s="262" t="s">
        <v>3570</v>
      </c>
      <c r="I3371" s="17" t="s">
        <v>3694</v>
      </c>
      <c r="J3371" s="263" t="s">
        <v>3695</v>
      </c>
      <c r="K3371" s="262">
        <v>315</v>
      </c>
      <c r="L3371" s="262">
        <v>5</v>
      </c>
      <c r="M3371" s="262">
        <v>125.46</v>
      </c>
    </row>
    <row r="3372" hidden="1" spans="1:13">
      <c r="A3372" s="262" t="s">
        <v>3694</v>
      </c>
      <c r="B3372" s="263" t="s">
        <v>3695</v>
      </c>
      <c r="C3372" s="262">
        <v>315</v>
      </c>
      <c r="D3372" s="262">
        <v>5</v>
      </c>
      <c r="E3372" s="262">
        <v>125.46</v>
      </c>
      <c r="F3372" s="262">
        <v>189.54</v>
      </c>
      <c r="H3372" s="262" t="s">
        <v>3570</v>
      </c>
      <c r="I3372" s="17" t="s">
        <v>3694</v>
      </c>
      <c r="J3372" s="263" t="s">
        <v>3695</v>
      </c>
      <c r="K3372" s="262">
        <v>315</v>
      </c>
      <c r="L3372" s="262">
        <v>5</v>
      </c>
      <c r="M3372" s="262">
        <v>125.46</v>
      </c>
    </row>
    <row r="3373" hidden="1" spans="1:13">
      <c r="A3373" s="262" t="s">
        <v>3694</v>
      </c>
      <c r="B3373" s="263" t="s">
        <v>3695</v>
      </c>
      <c r="C3373" s="262">
        <v>315</v>
      </c>
      <c r="D3373" s="262">
        <v>5</v>
      </c>
      <c r="E3373" s="262">
        <v>125.46</v>
      </c>
      <c r="F3373" s="262">
        <v>189.54</v>
      </c>
      <c r="H3373" s="262" t="s">
        <v>3570</v>
      </c>
      <c r="I3373" s="17" t="s">
        <v>3598</v>
      </c>
      <c r="J3373" s="263" t="s">
        <v>3599</v>
      </c>
      <c r="K3373" s="262">
        <v>315</v>
      </c>
      <c r="L3373" s="262">
        <v>6</v>
      </c>
      <c r="M3373" s="262">
        <v>129.245</v>
      </c>
    </row>
    <row r="3374" hidden="1" spans="1:13">
      <c r="A3374" s="262" t="s">
        <v>3598</v>
      </c>
      <c r="B3374" s="263" t="s">
        <v>3599</v>
      </c>
      <c r="C3374" s="262">
        <v>315</v>
      </c>
      <c r="D3374" s="262">
        <v>6</v>
      </c>
      <c r="E3374" s="262">
        <v>129.245</v>
      </c>
      <c r="F3374" s="262">
        <v>185.755</v>
      </c>
      <c r="H3374" s="262" t="s">
        <v>3570</v>
      </c>
      <c r="I3374" s="17" t="s">
        <v>3616</v>
      </c>
      <c r="J3374" s="263" t="s">
        <v>3617</v>
      </c>
      <c r="K3374" s="262">
        <v>400</v>
      </c>
      <c r="L3374" s="262">
        <v>13</v>
      </c>
      <c r="M3374" s="262">
        <v>266.66</v>
      </c>
    </row>
    <row r="3375" hidden="1" spans="1:13">
      <c r="A3375" s="262" t="s">
        <v>3616</v>
      </c>
      <c r="B3375" s="263" t="s">
        <v>3617</v>
      </c>
      <c r="C3375" s="262">
        <v>400</v>
      </c>
      <c r="D3375" s="262">
        <v>13</v>
      </c>
      <c r="E3375" s="262">
        <v>266.66</v>
      </c>
      <c r="F3375" s="262">
        <v>133.34</v>
      </c>
      <c r="H3375" s="262" t="s">
        <v>3570</v>
      </c>
      <c r="I3375" s="17" t="s">
        <v>3652</v>
      </c>
      <c r="J3375" s="263" t="s">
        <v>3653</v>
      </c>
      <c r="K3375" s="262">
        <v>400</v>
      </c>
      <c r="L3375" s="262">
        <v>12</v>
      </c>
      <c r="M3375" s="262">
        <v>298.23</v>
      </c>
    </row>
    <row r="3376" hidden="1" spans="1:13">
      <c r="A3376" s="262" t="s">
        <v>3652</v>
      </c>
      <c r="B3376" s="263" t="s">
        <v>3653</v>
      </c>
      <c r="C3376" s="262">
        <v>400</v>
      </c>
      <c r="D3376" s="262">
        <v>12</v>
      </c>
      <c r="E3376" s="262">
        <v>298.23</v>
      </c>
      <c r="F3376" s="262">
        <v>101.77</v>
      </c>
      <c r="H3376" s="262" t="s">
        <v>3570</v>
      </c>
      <c r="I3376" s="17" t="s">
        <v>3696</v>
      </c>
      <c r="J3376" s="264">
        <v>34409976</v>
      </c>
      <c r="K3376" s="262">
        <v>200</v>
      </c>
      <c r="L3376" s="262">
        <v>1</v>
      </c>
      <c r="M3376" s="262">
        <v>32.635</v>
      </c>
    </row>
    <row r="3377" hidden="1" spans="1:13">
      <c r="A3377" s="262" t="s">
        <v>3696</v>
      </c>
      <c r="B3377" s="264">
        <v>34409976</v>
      </c>
      <c r="C3377" s="262">
        <v>200</v>
      </c>
      <c r="D3377" s="262">
        <v>1</v>
      </c>
      <c r="E3377" s="262">
        <v>32.635</v>
      </c>
      <c r="F3377" s="262">
        <v>167.365</v>
      </c>
      <c r="H3377" s="262" t="s">
        <v>3570</v>
      </c>
      <c r="I3377" s="17" t="s">
        <v>3627</v>
      </c>
      <c r="J3377" s="263" t="s">
        <v>3628</v>
      </c>
      <c r="K3377" s="262">
        <v>400</v>
      </c>
      <c r="L3377" s="262">
        <v>9</v>
      </c>
      <c r="M3377" s="262">
        <v>249.235</v>
      </c>
    </row>
    <row r="3378" hidden="1" spans="1:13">
      <c r="A3378" s="262" t="s">
        <v>3627</v>
      </c>
      <c r="B3378" s="263" t="s">
        <v>3628</v>
      </c>
      <c r="C3378" s="262">
        <v>400</v>
      </c>
      <c r="D3378" s="262">
        <v>9</v>
      </c>
      <c r="E3378" s="262">
        <v>249.235</v>
      </c>
      <c r="F3378" s="262">
        <v>150.765</v>
      </c>
      <c r="H3378" s="262" t="s">
        <v>3570</v>
      </c>
      <c r="I3378" s="17" t="s">
        <v>3627</v>
      </c>
      <c r="J3378" s="263" t="s">
        <v>3628</v>
      </c>
      <c r="K3378" s="262">
        <v>400</v>
      </c>
      <c r="L3378" s="262">
        <v>9</v>
      </c>
      <c r="M3378" s="262">
        <v>249.235</v>
      </c>
    </row>
    <row r="3379" hidden="1" spans="1:13">
      <c r="A3379" s="262" t="s">
        <v>3627</v>
      </c>
      <c r="B3379" s="263" t="s">
        <v>3628</v>
      </c>
      <c r="C3379" s="262">
        <v>400</v>
      </c>
      <c r="D3379" s="262">
        <v>9</v>
      </c>
      <c r="E3379" s="262">
        <v>249.235</v>
      </c>
      <c r="F3379" s="262">
        <v>150.765</v>
      </c>
      <c r="H3379" s="262" t="s">
        <v>3570</v>
      </c>
      <c r="I3379" s="17" t="s">
        <v>3632</v>
      </c>
      <c r="J3379" s="263" t="s">
        <v>3633</v>
      </c>
      <c r="K3379" s="262">
        <v>400</v>
      </c>
      <c r="L3379" s="262">
        <v>12</v>
      </c>
      <c r="M3379" s="262">
        <v>330.945</v>
      </c>
    </row>
    <row r="3380" hidden="1" spans="1:13">
      <c r="A3380" s="262" t="s">
        <v>3632</v>
      </c>
      <c r="B3380" s="263" t="s">
        <v>3633</v>
      </c>
      <c r="C3380" s="262">
        <v>400</v>
      </c>
      <c r="D3380" s="262">
        <v>12</v>
      </c>
      <c r="E3380" s="262">
        <v>330.945</v>
      </c>
      <c r="F3380" s="262">
        <v>69.055</v>
      </c>
      <c r="H3380" s="262" t="s">
        <v>3570</v>
      </c>
      <c r="I3380" s="17" t="s">
        <v>3632</v>
      </c>
      <c r="J3380" s="263" t="s">
        <v>3633</v>
      </c>
      <c r="K3380" s="262">
        <v>400</v>
      </c>
      <c r="L3380" s="262">
        <v>12</v>
      </c>
      <c r="M3380" s="262">
        <v>330.945</v>
      </c>
    </row>
    <row r="3381" hidden="1" spans="1:13">
      <c r="A3381" s="262" t="s">
        <v>3632</v>
      </c>
      <c r="B3381" s="263" t="s">
        <v>3633</v>
      </c>
      <c r="C3381" s="262">
        <v>400</v>
      </c>
      <c r="D3381" s="262">
        <v>12</v>
      </c>
      <c r="E3381" s="262">
        <v>330.945</v>
      </c>
      <c r="F3381" s="262">
        <v>69.055</v>
      </c>
      <c r="H3381" s="262" t="s">
        <v>3570</v>
      </c>
      <c r="I3381" s="17" t="s">
        <v>3632</v>
      </c>
      <c r="J3381" s="263" t="s">
        <v>3633</v>
      </c>
      <c r="K3381" s="262">
        <v>400</v>
      </c>
      <c r="L3381" s="262">
        <v>12</v>
      </c>
      <c r="M3381" s="262">
        <v>330.945</v>
      </c>
    </row>
    <row r="3382" hidden="1" spans="1:13">
      <c r="A3382" s="262" t="s">
        <v>3632</v>
      </c>
      <c r="B3382" s="263" t="s">
        <v>3633</v>
      </c>
      <c r="C3382" s="262">
        <v>400</v>
      </c>
      <c r="D3382" s="262">
        <v>12</v>
      </c>
      <c r="E3382" s="262">
        <v>330.945</v>
      </c>
      <c r="F3382" s="262">
        <v>69.055</v>
      </c>
      <c r="H3382" s="262" t="s">
        <v>3570</v>
      </c>
      <c r="I3382" s="17" t="s">
        <v>3669</v>
      </c>
      <c r="J3382" s="263" t="s">
        <v>3670</v>
      </c>
      <c r="K3382" s="262">
        <v>400</v>
      </c>
      <c r="L3382" s="262">
        <v>8</v>
      </c>
      <c r="M3382" s="262">
        <v>252.32</v>
      </c>
    </row>
    <row r="3383" hidden="1" spans="1:13">
      <c r="A3383" s="262" t="s">
        <v>3669</v>
      </c>
      <c r="B3383" s="263" t="s">
        <v>3670</v>
      </c>
      <c r="C3383" s="262">
        <v>400</v>
      </c>
      <c r="D3383" s="262">
        <v>8</v>
      </c>
      <c r="E3383" s="262">
        <v>252.32</v>
      </c>
      <c r="F3383" s="262">
        <v>147.68</v>
      </c>
      <c r="H3383" s="262" t="s">
        <v>3570</v>
      </c>
      <c r="I3383" s="17" t="s">
        <v>3697</v>
      </c>
      <c r="J3383" s="263" t="s">
        <v>3698</v>
      </c>
      <c r="K3383" s="262">
        <v>315</v>
      </c>
      <c r="L3383" s="262">
        <v>3</v>
      </c>
      <c r="M3383" s="262">
        <v>81.86</v>
      </c>
    </row>
    <row r="3384" hidden="1" spans="1:13">
      <c r="A3384" s="262" t="s">
        <v>3697</v>
      </c>
      <c r="B3384" s="263" t="s">
        <v>3698</v>
      </c>
      <c r="C3384" s="262">
        <v>315</v>
      </c>
      <c r="D3384" s="262">
        <v>3</v>
      </c>
      <c r="E3384" s="262">
        <v>81.86</v>
      </c>
      <c r="F3384" s="262">
        <v>233.14</v>
      </c>
      <c r="H3384" s="262" t="s">
        <v>3570</v>
      </c>
      <c r="I3384" s="17" t="s">
        <v>3697</v>
      </c>
      <c r="J3384" s="264">
        <v>1500060416</v>
      </c>
      <c r="K3384" s="262">
        <v>315</v>
      </c>
      <c r="L3384" s="262">
        <v>3</v>
      </c>
      <c r="M3384" s="262">
        <v>81.86</v>
      </c>
    </row>
    <row r="3385" hidden="1" spans="1:13">
      <c r="A3385" s="262" t="s">
        <v>3697</v>
      </c>
      <c r="B3385" s="264">
        <v>1500060416</v>
      </c>
      <c r="C3385" s="262">
        <v>315</v>
      </c>
      <c r="D3385" s="262">
        <v>3</v>
      </c>
      <c r="E3385" s="262">
        <v>81.86</v>
      </c>
      <c r="F3385" s="262">
        <v>233.14</v>
      </c>
      <c r="H3385" s="262" t="s">
        <v>3570</v>
      </c>
      <c r="I3385" s="17" t="s">
        <v>3583</v>
      </c>
      <c r="J3385" s="263" t="s">
        <v>3584</v>
      </c>
      <c r="K3385" s="262">
        <v>400</v>
      </c>
      <c r="L3385" s="262">
        <v>9</v>
      </c>
      <c r="M3385" s="262">
        <v>140.45</v>
      </c>
    </row>
    <row r="3386" hidden="1" spans="1:13">
      <c r="A3386" s="262" t="s">
        <v>3583</v>
      </c>
      <c r="B3386" s="263" t="s">
        <v>3584</v>
      </c>
      <c r="C3386" s="262">
        <v>400</v>
      </c>
      <c r="D3386" s="262">
        <v>9</v>
      </c>
      <c r="E3386" s="262">
        <v>140.45</v>
      </c>
      <c r="F3386" s="262">
        <v>259.55</v>
      </c>
      <c r="H3386" s="262" t="s">
        <v>3570</v>
      </c>
      <c r="I3386" s="17" t="s">
        <v>3581</v>
      </c>
      <c r="J3386" s="263" t="s">
        <v>3582</v>
      </c>
      <c r="K3386" s="262">
        <v>400</v>
      </c>
      <c r="L3386" s="262">
        <v>3</v>
      </c>
      <c r="M3386" s="262">
        <v>35.48</v>
      </c>
    </row>
    <row r="3387" hidden="1" spans="1:13">
      <c r="A3387" s="262" t="s">
        <v>3581</v>
      </c>
      <c r="B3387" s="263" t="s">
        <v>3582</v>
      </c>
      <c r="C3387" s="262">
        <v>400</v>
      </c>
      <c r="D3387" s="262">
        <v>3</v>
      </c>
      <c r="E3387" s="262">
        <v>35.48</v>
      </c>
      <c r="F3387" s="262">
        <v>364.52</v>
      </c>
      <c r="H3387" s="262" t="s">
        <v>3570</v>
      </c>
      <c r="I3387" s="17" t="s">
        <v>3612</v>
      </c>
      <c r="J3387" s="263" t="s">
        <v>3613</v>
      </c>
      <c r="K3387" s="262">
        <v>200</v>
      </c>
      <c r="L3387" s="262">
        <v>15</v>
      </c>
      <c r="M3387" s="262">
        <v>240.345</v>
      </c>
    </row>
    <row r="3388" hidden="1" spans="1:13">
      <c r="A3388" s="262" t="s">
        <v>3612</v>
      </c>
      <c r="B3388" s="263" t="s">
        <v>3613</v>
      </c>
      <c r="C3388" s="262">
        <v>200</v>
      </c>
      <c r="D3388" s="262">
        <v>15</v>
      </c>
      <c r="E3388" s="262">
        <v>240.345</v>
      </c>
      <c r="F3388" s="262">
        <v>-40.345</v>
      </c>
      <c r="H3388" s="262" t="s">
        <v>3570</v>
      </c>
      <c r="I3388" s="17" t="s">
        <v>3604</v>
      </c>
      <c r="J3388" s="263" t="s">
        <v>3605</v>
      </c>
      <c r="K3388" s="262">
        <v>400</v>
      </c>
      <c r="L3388" s="262">
        <v>14</v>
      </c>
      <c r="M3388" s="262">
        <v>336.825</v>
      </c>
    </row>
    <row r="3389" hidden="1" spans="1:13">
      <c r="A3389" s="262" t="s">
        <v>3604</v>
      </c>
      <c r="B3389" s="263" t="s">
        <v>3605</v>
      </c>
      <c r="C3389" s="262">
        <v>400</v>
      </c>
      <c r="D3389" s="262">
        <v>14</v>
      </c>
      <c r="E3389" s="262">
        <v>336.825</v>
      </c>
      <c r="F3389" s="262">
        <v>63.175</v>
      </c>
      <c r="H3389" s="262" t="s">
        <v>3570</v>
      </c>
      <c r="I3389" s="17" t="s">
        <v>3604</v>
      </c>
      <c r="J3389" s="263" t="s">
        <v>3605</v>
      </c>
      <c r="K3389" s="262">
        <v>400</v>
      </c>
      <c r="L3389" s="262">
        <v>14</v>
      </c>
      <c r="M3389" s="262">
        <v>336.825</v>
      </c>
    </row>
    <row r="3390" hidden="1" spans="1:13">
      <c r="A3390" s="262" t="s">
        <v>3604</v>
      </c>
      <c r="B3390" s="263" t="s">
        <v>3605</v>
      </c>
      <c r="C3390" s="262">
        <v>400</v>
      </c>
      <c r="D3390" s="262">
        <v>14</v>
      </c>
      <c r="E3390" s="262">
        <v>336.825</v>
      </c>
      <c r="F3390" s="262">
        <v>63.175</v>
      </c>
      <c r="H3390" s="262" t="s">
        <v>3570</v>
      </c>
      <c r="I3390" s="17" t="s">
        <v>3699</v>
      </c>
      <c r="J3390" s="263" t="s">
        <v>3700</v>
      </c>
      <c r="K3390" s="262">
        <v>400</v>
      </c>
      <c r="L3390" s="262">
        <v>4</v>
      </c>
      <c r="M3390" s="262">
        <v>139.5</v>
      </c>
    </row>
    <row r="3391" hidden="1" spans="1:13">
      <c r="A3391" s="262" t="s">
        <v>3699</v>
      </c>
      <c r="B3391" s="263" t="s">
        <v>3700</v>
      </c>
      <c r="C3391" s="262">
        <v>400</v>
      </c>
      <c r="D3391" s="262">
        <v>4</v>
      </c>
      <c r="E3391" s="262">
        <v>139.5</v>
      </c>
      <c r="F3391" s="262">
        <v>260.5</v>
      </c>
      <c r="H3391" s="262" t="s">
        <v>3570</v>
      </c>
      <c r="I3391" s="17" t="s">
        <v>3699</v>
      </c>
      <c r="J3391" s="263" t="s">
        <v>3700</v>
      </c>
      <c r="K3391" s="262">
        <v>400</v>
      </c>
      <c r="L3391" s="262">
        <v>4</v>
      </c>
      <c r="M3391" s="262">
        <v>139.5</v>
      </c>
    </row>
    <row r="3392" hidden="1" spans="1:13">
      <c r="A3392" s="262" t="s">
        <v>3699</v>
      </c>
      <c r="B3392" s="263" t="s">
        <v>3700</v>
      </c>
      <c r="C3392" s="262">
        <v>400</v>
      </c>
      <c r="D3392" s="262">
        <v>4</v>
      </c>
      <c r="E3392" s="262">
        <v>139.5</v>
      </c>
      <c r="F3392" s="262">
        <v>260.5</v>
      </c>
      <c r="H3392" s="262" t="s">
        <v>3570</v>
      </c>
      <c r="I3392" s="17" t="s">
        <v>3699</v>
      </c>
      <c r="J3392" s="263" t="s">
        <v>3700</v>
      </c>
      <c r="K3392" s="262">
        <v>400</v>
      </c>
      <c r="L3392" s="262">
        <v>4</v>
      </c>
      <c r="M3392" s="262">
        <v>139.5</v>
      </c>
    </row>
    <row r="3393" hidden="1" spans="1:13">
      <c r="A3393" s="262" t="s">
        <v>3699</v>
      </c>
      <c r="B3393" s="263" t="s">
        <v>3700</v>
      </c>
      <c r="C3393" s="262">
        <v>400</v>
      </c>
      <c r="D3393" s="262">
        <v>4</v>
      </c>
      <c r="E3393" s="262">
        <v>139.5</v>
      </c>
      <c r="F3393" s="262">
        <v>260.5</v>
      </c>
      <c r="H3393" s="262" t="s">
        <v>3570</v>
      </c>
      <c r="I3393" s="17" t="s">
        <v>3701</v>
      </c>
      <c r="J3393" s="263" t="s">
        <v>3702</v>
      </c>
      <c r="K3393" s="262">
        <v>200</v>
      </c>
      <c r="L3393" s="262">
        <v>1</v>
      </c>
      <c r="M3393" s="262">
        <v>21.6</v>
      </c>
    </row>
    <row r="3394" hidden="1" spans="1:13">
      <c r="A3394" s="262" t="s">
        <v>3701</v>
      </c>
      <c r="B3394" s="263" t="s">
        <v>3702</v>
      </c>
      <c r="C3394" s="262">
        <v>200</v>
      </c>
      <c r="D3394" s="262">
        <v>1</v>
      </c>
      <c r="E3394" s="262">
        <v>21.6</v>
      </c>
      <c r="F3394" s="262">
        <v>178.4</v>
      </c>
      <c r="H3394" s="262" t="s">
        <v>3570</v>
      </c>
      <c r="I3394" s="17" t="s">
        <v>3703</v>
      </c>
      <c r="J3394" s="263" t="s">
        <v>3704</v>
      </c>
      <c r="K3394" s="262">
        <v>400</v>
      </c>
      <c r="L3394" s="262">
        <v>1</v>
      </c>
      <c r="M3394" s="262">
        <v>18</v>
      </c>
    </row>
    <row r="3395" hidden="1" spans="1:13">
      <c r="A3395" s="262" t="s">
        <v>3703</v>
      </c>
      <c r="B3395" s="263" t="s">
        <v>3704</v>
      </c>
      <c r="C3395" s="262">
        <v>400</v>
      </c>
      <c r="D3395" s="262">
        <v>1</v>
      </c>
      <c r="E3395" s="262">
        <v>18</v>
      </c>
      <c r="F3395" s="262">
        <v>382</v>
      </c>
      <c r="H3395" s="262" t="s">
        <v>3570</v>
      </c>
      <c r="I3395" s="17" t="s">
        <v>3694</v>
      </c>
      <c r="J3395" s="263" t="s">
        <v>3695</v>
      </c>
      <c r="K3395" s="262">
        <v>315</v>
      </c>
      <c r="L3395" s="262">
        <v>5</v>
      </c>
      <c r="M3395" s="262">
        <v>125.46</v>
      </c>
    </row>
    <row r="3396" hidden="1" spans="1:13">
      <c r="A3396" s="262" t="s">
        <v>3694</v>
      </c>
      <c r="B3396" s="263" t="s">
        <v>3695</v>
      </c>
      <c r="C3396" s="262">
        <v>315</v>
      </c>
      <c r="D3396" s="262">
        <v>5</v>
      </c>
      <c r="E3396" s="262">
        <v>125.46</v>
      </c>
      <c r="F3396" s="262">
        <v>189.54</v>
      </c>
      <c r="H3396" s="262" t="s">
        <v>3570</v>
      </c>
      <c r="I3396" s="17" t="s">
        <v>3705</v>
      </c>
      <c r="J3396" s="263" t="s">
        <v>3706</v>
      </c>
      <c r="K3396" s="262">
        <v>400</v>
      </c>
      <c r="L3396" s="262">
        <v>3</v>
      </c>
      <c r="M3396" s="262">
        <v>107.1</v>
      </c>
    </row>
    <row r="3397" hidden="1" spans="1:13">
      <c r="A3397" s="262" t="s">
        <v>3705</v>
      </c>
      <c r="B3397" s="263" t="s">
        <v>3706</v>
      </c>
      <c r="C3397" s="262">
        <v>400</v>
      </c>
      <c r="D3397" s="262">
        <v>3</v>
      </c>
      <c r="E3397" s="262">
        <v>107.1</v>
      </c>
      <c r="F3397" s="262">
        <v>292.9</v>
      </c>
      <c r="H3397" s="262" t="s">
        <v>3570</v>
      </c>
      <c r="I3397" s="17" t="s">
        <v>3705</v>
      </c>
      <c r="J3397" s="263" t="s">
        <v>3706</v>
      </c>
      <c r="K3397" s="262">
        <v>400</v>
      </c>
      <c r="L3397" s="262">
        <v>3</v>
      </c>
      <c r="M3397" s="262">
        <v>107.1</v>
      </c>
    </row>
    <row r="3398" hidden="1" spans="1:13">
      <c r="A3398" s="262" t="s">
        <v>3705</v>
      </c>
      <c r="B3398" s="263" t="s">
        <v>3706</v>
      </c>
      <c r="C3398" s="262">
        <v>400</v>
      </c>
      <c r="D3398" s="262">
        <v>3</v>
      </c>
      <c r="E3398" s="262">
        <v>107.1</v>
      </c>
      <c r="F3398" s="262">
        <v>292.9</v>
      </c>
      <c r="H3398" s="262" t="s">
        <v>3570</v>
      </c>
      <c r="I3398" s="17" t="s">
        <v>3705</v>
      </c>
      <c r="J3398" s="263" t="s">
        <v>3706</v>
      </c>
      <c r="K3398" s="262">
        <v>400</v>
      </c>
      <c r="L3398" s="262">
        <v>3</v>
      </c>
      <c r="M3398" s="262">
        <v>107.1</v>
      </c>
    </row>
    <row r="3399" hidden="1" spans="1:13">
      <c r="A3399" s="262" t="s">
        <v>3705</v>
      </c>
      <c r="B3399" s="263" t="s">
        <v>3706</v>
      </c>
      <c r="C3399" s="262">
        <v>400</v>
      </c>
      <c r="D3399" s="262">
        <v>3</v>
      </c>
      <c r="E3399" s="262">
        <v>107.1</v>
      </c>
      <c r="F3399" s="262">
        <v>292.9</v>
      </c>
      <c r="H3399" s="262" t="s">
        <v>3570</v>
      </c>
      <c r="I3399" s="17" t="s">
        <v>3650</v>
      </c>
      <c r="J3399" s="263" t="s">
        <v>3651</v>
      </c>
      <c r="K3399" s="262">
        <v>400</v>
      </c>
      <c r="L3399" s="262">
        <v>11</v>
      </c>
      <c r="M3399" s="262">
        <v>299.88</v>
      </c>
    </row>
    <row r="3400" hidden="1" spans="1:13">
      <c r="A3400" s="262" t="s">
        <v>3650</v>
      </c>
      <c r="B3400" s="263" t="s">
        <v>3651</v>
      </c>
      <c r="C3400" s="262">
        <v>400</v>
      </c>
      <c r="D3400" s="262">
        <v>11</v>
      </c>
      <c r="E3400" s="262">
        <v>299.88</v>
      </c>
      <c r="F3400" s="262">
        <v>100.12</v>
      </c>
      <c r="H3400" s="262" t="s">
        <v>3570</v>
      </c>
      <c r="I3400" s="17" t="s">
        <v>3707</v>
      </c>
      <c r="J3400" s="263" t="s">
        <v>3708</v>
      </c>
      <c r="K3400" s="262">
        <v>400</v>
      </c>
      <c r="L3400" s="262">
        <v>2</v>
      </c>
      <c r="M3400" s="262">
        <v>68.31</v>
      </c>
    </row>
    <row r="3401" hidden="1" spans="1:13">
      <c r="A3401" s="262" t="s">
        <v>3707</v>
      </c>
      <c r="B3401" s="263" t="s">
        <v>3708</v>
      </c>
      <c r="C3401" s="262">
        <v>400</v>
      </c>
      <c r="D3401" s="262">
        <v>2</v>
      </c>
      <c r="E3401" s="262">
        <v>68.31</v>
      </c>
      <c r="F3401" s="262">
        <v>331.69</v>
      </c>
      <c r="H3401" s="262" t="s">
        <v>3570</v>
      </c>
      <c r="I3401" s="17" t="s">
        <v>3650</v>
      </c>
      <c r="J3401" s="263" t="s">
        <v>3651</v>
      </c>
      <c r="K3401" s="262">
        <v>400</v>
      </c>
      <c r="L3401" s="262">
        <v>11</v>
      </c>
      <c r="M3401" s="262">
        <v>299.88</v>
      </c>
    </row>
    <row r="3402" hidden="1" spans="1:13">
      <c r="A3402" s="262" t="s">
        <v>3650</v>
      </c>
      <c r="B3402" s="263" t="s">
        <v>3651</v>
      </c>
      <c r="C3402" s="262">
        <v>400</v>
      </c>
      <c r="D3402" s="262">
        <v>11</v>
      </c>
      <c r="E3402" s="262">
        <v>299.88</v>
      </c>
      <c r="F3402" s="262">
        <v>100.12</v>
      </c>
      <c r="H3402" s="262" t="s">
        <v>3570</v>
      </c>
      <c r="I3402" s="17" t="s">
        <v>3699</v>
      </c>
      <c r="J3402" s="263" t="s">
        <v>3700</v>
      </c>
      <c r="K3402" s="262">
        <v>400</v>
      </c>
      <c r="L3402" s="262">
        <v>4</v>
      </c>
      <c r="M3402" s="262">
        <v>139.5</v>
      </c>
    </row>
    <row r="3403" hidden="1" spans="1:13">
      <c r="A3403" s="262" t="s">
        <v>3699</v>
      </c>
      <c r="B3403" s="263" t="s">
        <v>3700</v>
      </c>
      <c r="C3403" s="262">
        <v>400</v>
      </c>
      <c r="D3403" s="262">
        <v>4</v>
      </c>
      <c r="E3403" s="262">
        <v>139.5</v>
      </c>
      <c r="F3403" s="262">
        <v>260.5</v>
      </c>
      <c r="H3403" s="262" t="s">
        <v>3570</v>
      </c>
      <c r="I3403" s="17" t="s">
        <v>3667</v>
      </c>
      <c r="J3403" s="263" t="s">
        <v>3668</v>
      </c>
      <c r="K3403" s="262">
        <v>400</v>
      </c>
      <c r="L3403" s="262">
        <v>12</v>
      </c>
      <c r="M3403" s="262">
        <v>287.025</v>
      </c>
    </row>
    <row r="3404" hidden="1" spans="1:13">
      <c r="A3404" s="262" t="s">
        <v>3667</v>
      </c>
      <c r="B3404" s="263" t="s">
        <v>3668</v>
      </c>
      <c r="C3404" s="262">
        <v>400</v>
      </c>
      <c r="D3404" s="262">
        <v>12</v>
      </c>
      <c r="E3404" s="262">
        <v>287.025</v>
      </c>
      <c r="F3404" s="262">
        <v>112.975</v>
      </c>
      <c r="H3404" s="262" t="s">
        <v>3570</v>
      </c>
      <c r="I3404" s="17" t="s">
        <v>3669</v>
      </c>
      <c r="J3404" s="263" t="s">
        <v>3670</v>
      </c>
      <c r="K3404" s="262">
        <v>400</v>
      </c>
      <c r="L3404" s="262">
        <v>8</v>
      </c>
      <c r="M3404" s="262">
        <v>252.32</v>
      </c>
    </row>
    <row r="3405" hidden="1" spans="1:13">
      <c r="A3405" s="262" t="s">
        <v>3669</v>
      </c>
      <c r="B3405" s="263" t="s">
        <v>3670</v>
      </c>
      <c r="C3405" s="262">
        <v>400</v>
      </c>
      <c r="D3405" s="262">
        <v>8</v>
      </c>
      <c r="E3405" s="262">
        <v>252.32</v>
      </c>
      <c r="F3405" s="262">
        <v>147.68</v>
      </c>
      <c r="H3405" s="262" t="s">
        <v>3570</v>
      </c>
      <c r="I3405" s="17" t="s">
        <v>3620</v>
      </c>
      <c r="J3405" s="263" t="s">
        <v>3621</v>
      </c>
      <c r="K3405" s="262">
        <v>200</v>
      </c>
      <c r="L3405" s="262">
        <v>4</v>
      </c>
      <c r="M3405" s="262">
        <v>106.66</v>
      </c>
    </row>
    <row r="3406" hidden="1" spans="1:13">
      <c r="A3406" s="262" t="s">
        <v>3620</v>
      </c>
      <c r="B3406" s="263" t="s">
        <v>3621</v>
      </c>
      <c r="C3406" s="262">
        <v>200</v>
      </c>
      <c r="D3406" s="262">
        <v>4</v>
      </c>
      <c r="E3406" s="262">
        <v>106.66</v>
      </c>
      <c r="F3406" s="262">
        <v>93.34</v>
      </c>
      <c r="H3406" s="262" t="s">
        <v>3570</v>
      </c>
      <c r="I3406" s="17" t="s">
        <v>3620</v>
      </c>
      <c r="J3406" s="263" t="s">
        <v>3621</v>
      </c>
      <c r="K3406" s="262">
        <v>200</v>
      </c>
      <c r="L3406" s="262">
        <v>4</v>
      </c>
      <c r="M3406" s="262">
        <v>106.66</v>
      </c>
    </row>
    <row r="3407" hidden="1" spans="1:13">
      <c r="A3407" s="262" t="s">
        <v>3620</v>
      </c>
      <c r="B3407" s="263" t="s">
        <v>3621</v>
      </c>
      <c r="C3407" s="262">
        <v>200</v>
      </c>
      <c r="D3407" s="262">
        <v>4</v>
      </c>
      <c r="E3407" s="262">
        <v>106.66</v>
      </c>
      <c r="F3407" s="262">
        <v>93.34</v>
      </c>
      <c r="H3407" s="262" t="s">
        <v>3570</v>
      </c>
      <c r="I3407" s="17" t="s">
        <v>3667</v>
      </c>
      <c r="J3407" s="263" t="s">
        <v>3668</v>
      </c>
      <c r="K3407" s="262">
        <v>400</v>
      </c>
      <c r="L3407" s="262">
        <v>12</v>
      </c>
      <c r="M3407" s="262">
        <v>287.025</v>
      </c>
    </row>
    <row r="3408" hidden="1" spans="1:13">
      <c r="A3408" s="262" t="s">
        <v>3667</v>
      </c>
      <c r="B3408" s="263" t="s">
        <v>3668</v>
      </c>
      <c r="C3408" s="262">
        <v>400</v>
      </c>
      <c r="D3408" s="262">
        <v>12</v>
      </c>
      <c r="E3408" s="262">
        <v>287.025</v>
      </c>
      <c r="F3408" s="262">
        <v>112.975</v>
      </c>
      <c r="H3408" s="262" t="s">
        <v>3570</v>
      </c>
      <c r="I3408" s="17" t="s">
        <v>3667</v>
      </c>
      <c r="J3408" s="263" t="s">
        <v>3668</v>
      </c>
      <c r="K3408" s="262">
        <v>400</v>
      </c>
      <c r="L3408" s="262">
        <v>12</v>
      </c>
      <c r="M3408" s="262">
        <v>287.025</v>
      </c>
    </row>
    <row r="3409" hidden="1" spans="1:13">
      <c r="A3409" s="262" t="s">
        <v>3667</v>
      </c>
      <c r="B3409" s="263" t="s">
        <v>3668</v>
      </c>
      <c r="C3409" s="262">
        <v>400</v>
      </c>
      <c r="D3409" s="262">
        <v>12</v>
      </c>
      <c r="E3409" s="262">
        <v>287.025</v>
      </c>
      <c r="F3409" s="262">
        <v>112.975</v>
      </c>
      <c r="H3409" s="262" t="s">
        <v>3570</v>
      </c>
      <c r="I3409" s="17" t="s">
        <v>3604</v>
      </c>
      <c r="J3409" s="263" t="s">
        <v>3605</v>
      </c>
      <c r="K3409" s="262">
        <v>400</v>
      </c>
      <c r="L3409" s="262">
        <v>14</v>
      </c>
      <c r="M3409" s="262">
        <v>336.825</v>
      </c>
    </row>
    <row r="3410" hidden="1" spans="1:13">
      <c r="A3410" s="262" t="s">
        <v>3604</v>
      </c>
      <c r="B3410" s="263" t="s">
        <v>3605</v>
      </c>
      <c r="C3410" s="262">
        <v>400</v>
      </c>
      <c r="D3410" s="262">
        <v>14</v>
      </c>
      <c r="E3410" s="262">
        <v>336.825</v>
      </c>
      <c r="F3410" s="262">
        <v>63.175</v>
      </c>
      <c r="H3410" s="262" t="s">
        <v>3570</v>
      </c>
      <c r="I3410" s="17" t="s">
        <v>3667</v>
      </c>
      <c r="J3410" s="263" t="s">
        <v>3668</v>
      </c>
      <c r="K3410" s="262">
        <v>400</v>
      </c>
      <c r="L3410" s="262">
        <v>12</v>
      </c>
      <c r="M3410" s="262">
        <v>287.025</v>
      </c>
    </row>
    <row r="3411" hidden="1" spans="1:13">
      <c r="A3411" s="262" t="s">
        <v>3667</v>
      </c>
      <c r="B3411" s="263" t="s">
        <v>3668</v>
      </c>
      <c r="C3411" s="262">
        <v>400</v>
      </c>
      <c r="D3411" s="262">
        <v>12</v>
      </c>
      <c r="E3411" s="262">
        <v>287.025</v>
      </c>
      <c r="F3411" s="262">
        <v>112.975</v>
      </c>
      <c r="H3411" s="262" t="s">
        <v>3570</v>
      </c>
      <c r="I3411" s="17" t="s">
        <v>3667</v>
      </c>
      <c r="J3411" s="263" t="s">
        <v>3668</v>
      </c>
      <c r="K3411" s="262">
        <v>400</v>
      </c>
      <c r="L3411" s="262">
        <v>12</v>
      </c>
      <c r="M3411" s="262">
        <v>287.025</v>
      </c>
    </row>
    <row r="3412" hidden="1" spans="1:13">
      <c r="A3412" s="262" t="s">
        <v>3667</v>
      </c>
      <c r="B3412" s="263" t="s">
        <v>3668</v>
      </c>
      <c r="C3412" s="262">
        <v>400</v>
      </c>
      <c r="D3412" s="262">
        <v>12</v>
      </c>
      <c r="E3412" s="262">
        <v>287.025</v>
      </c>
      <c r="F3412" s="262">
        <v>112.975</v>
      </c>
      <c r="H3412" s="262" t="s">
        <v>3570</v>
      </c>
      <c r="I3412" s="17" t="s">
        <v>3591</v>
      </c>
      <c r="J3412" s="263" t="s">
        <v>3592</v>
      </c>
      <c r="K3412" s="262">
        <v>400</v>
      </c>
      <c r="L3412" s="262">
        <v>14</v>
      </c>
      <c r="M3412" s="262">
        <v>284.875</v>
      </c>
    </row>
    <row r="3413" hidden="1" spans="1:13">
      <c r="A3413" s="262" t="s">
        <v>3591</v>
      </c>
      <c r="B3413" s="263" t="s">
        <v>3592</v>
      </c>
      <c r="C3413" s="262">
        <v>400</v>
      </c>
      <c r="D3413" s="262">
        <v>14</v>
      </c>
      <c r="E3413" s="262">
        <v>284.875</v>
      </c>
      <c r="F3413" s="262">
        <v>115.125</v>
      </c>
      <c r="H3413" s="262" t="s">
        <v>3570</v>
      </c>
      <c r="I3413" s="17" t="s">
        <v>3591</v>
      </c>
      <c r="J3413" s="263" t="s">
        <v>3592</v>
      </c>
      <c r="K3413" s="262">
        <v>400</v>
      </c>
      <c r="L3413" s="262">
        <v>14</v>
      </c>
      <c r="M3413" s="262">
        <v>284.875</v>
      </c>
    </row>
    <row r="3414" hidden="1" spans="1:13">
      <c r="A3414" s="262" t="s">
        <v>3591</v>
      </c>
      <c r="B3414" s="263" t="s">
        <v>3592</v>
      </c>
      <c r="C3414" s="262">
        <v>400</v>
      </c>
      <c r="D3414" s="262">
        <v>14</v>
      </c>
      <c r="E3414" s="262">
        <v>284.875</v>
      </c>
      <c r="F3414" s="262">
        <v>115.125</v>
      </c>
      <c r="H3414" s="262" t="s">
        <v>3570</v>
      </c>
      <c r="I3414" s="17" t="s">
        <v>3591</v>
      </c>
      <c r="J3414" s="263" t="s">
        <v>3592</v>
      </c>
      <c r="K3414" s="262">
        <v>400</v>
      </c>
      <c r="L3414" s="262">
        <v>14</v>
      </c>
      <c r="M3414" s="262">
        <v>284.875</v>
      </c>
    </row>
    <row r="3415" hidden="1" spans="1:13">
      <c r="A3415" s="262" t="s">
        <v>3591</v>
      </c>
      <c r="B3415" s="263" t="s">
        <v>3592</v>
      </c>
      <c r="C3415" s="262">
        <v>400</v>
      </c>
      <c r="D3415" s="262">
        <v>14</v>
      </c>
      <c r="E3415" s="262">
        <v>284.875</v>
      </c>
      <c r="F3415" s="262">
        <v>115.125</v>
      </c>
      <c r="H3415" s="262" t="s">
        <v>3570</v>
      </c>
      <c r="I3415" s="17" t="s">
        <v>3591</v>
      </c>
      <c r="J3415" s="263" t="s">
        <v>3592</v>
      </c>
      <c r="K3415" s="262">
        <v>400</v>
      </c>
      <c r="L3415" s="262">
        <v>14</v>
      </c>
      <c r="M3415" s="262">
        <v>284.875</v>
      </c>
    </row>
    <row r="3416" hidden="1" spans="1:13">
      <c r="A3416" s="262" t="s">
        <v>3591</v>
      </c>
      <c r="B3416" s="263" t="s">
        <v>3592</v>
      </c>
      <c r="C3416" s="262">
        <v>400</v>
      </c>
      <c r="D3416" s="262">
        <v>14</v>
      </c>
      <c r="E3416" s="262">
        <v>284.875</v>
      </c>
      <c r="F3416" s="262">
        <v>115.125</v>
      </c>
      <c r="H3416" s="262" t="s">
        <v>3570</v>
      </c>
      <c r="I3416" s="17" t="s">
        <v>3630</v>
      </c>
      <c r="J3416" s="263" t="s">
        <v>3631</v>
      </c>
      <c r="K3416" s="262">
        <v>400</v>
      </c>
      <c r="L3416" s="262">
        <v>13</v>
      </c>
      <c r="M3416" s="262">
        <v>196.41</v>
      </c>
    </row>
    <row r="3417" hidden="1" spans="1:13">
      <c r="A3417" s="262" t="s">
        <v>3630</v>
      </c>
      <c r="B3417" s="263" t="s">
        <v>3631</v>
      </c>
      <c r="C3417" s="262">
        <v>400</v>
      </c>
      <c r="D3417" s="262">
        <v>13</v>
      </c>
      <c r="E3417" s="262">
        <v>196.41</v>
      </c>
      <c r="F3417" s="262">
        <v>203.59</v>
      </c>
      <c r="H3417" s="262" t="s">
        <v>3570</v>
      </c>
      <c r="I3417" s="17" t="s">
        <v>3630</v>
      </c>
      <c r="J3417" s="263" t="s">
        <v>3631</v>
      </c>
      <c r="K3417" s="262">
        <v>400</v>
      </c>
      <c r="L3417" s="262">
        <v>13</v>
      </c>
      <c r="M3417" s="262">
        <v>196.41</v>
      </c>
    </row>
    <row r="3418" hidden="1" spans="1:13">
      <c r="A3418" s="262" t="s">
        <v>3630</v>
      </c>
      <c r="B3418" s="263" t="s">
        <v>3631</v>
      </c>
      <c r="C3418" s="262">
        <v>400</v>
      </c>
      <c r="D3418" s="262">
        <v>13</v>
      </c>
      <c r="E3418" s="262">
        <v>196.41</v>
      </c>
      <c r="F3418" s="262">
        <v>203.59</v>
      </c>
      <c r="H3418" s="262" t="s">
        <v>3570</v>
      </c>
      <c r="I3418" s="17" t="s">
        <v>3709</v>
      </c>
      <c r="J3418" s="263" t="s">
        <v>3710</v>
      </c>
      <c r="K3418" s="262">
        <v>200</v>
      </c>
      <c r="L3418" s="262">
        <v>2</v>
      </c>
      <c r="M3418" s="262">
        <v>40.5</v>
      </c>
    </row>
    <row r="3419" hidden="1" spans="1:13">
      <c r="A3419" s="262" t="s">
        <v>3709</v>
      </c>
      <c r="B3419" s="263" t="s">
        <v>3710</v>
      </c>
      <c r="C3419" s="262">
        <v>200</v>
      </c>
      <c r="D3419" s="262">
        <v>2</v>
      </c>
      <c r="E3419" s="262">
        <v>40.5</v>
      </c>
      <c r="F3419" s="262">
        <v>159.5</v>
      </c>
      <c r="H3419" s="262" t="s">
        <v>3570</v>
      </c>
      <c r="I3419" s="17" t="s">
        <v>3669</v>
      </c>
      <c r="J3419" s="263" t="s">
        <v>3670</v>
      </c>
      <c r="K3419" s="262">
        <v>400</v>
      </c>
      <c r="L3419" s="262">
        <v>8</v>
      </c>
      <c r="M3419" s="262">
        <v>252.32</v>
      </c>
    </row>
    <row r="3420" hidden="1" spans="1:13">
      <c r="A3420" s="262" t="s">
        <v>3669</v>
      </c>
      <c r="B3420" s="263" t="s">
        <v>3670</v>
      </c>
      <c r="C3420" s="262">
        <v>400</v>
      </c>
      <c r="D3420" s="262">
        <v>8</v>
      </c>
      <c r="E3420" s="262">
        <v>252.32</v>
      </c>
      <c r="F3420" s="262">
        <v>147.68</v>
      </c>
      <c r="H3420" s="262" t="s">
        <v>3570</v>
      </c>
      <c r="I3420" s="17" t="s">
        <v>3709</v>
      </c>
      <c r="J3420" s="263" t="s">
        <v>3710</v>
      </c>
      <c r="K3420" s="262">
        <v>200</v>
      </c>
      <c r="L3420" s="262">
        <v>2</v>
      </c>
      <c r="M3420" s="262">
        <v>40.5</v>
      </c>
    </row>
    <row r="3421" hidden="1" spans="1:13">
      <c r="A3421" s="262" t="s">
        <v>3709</v>
      </c>
      <c r="B3421" s="263" t="s">
        <v>3710</v>
      </c>
      <c r="C3421" s="262">
        <v>200</v>
      </c>
      <c r="D3421" s="262">
        <v>2</v>
      </c>
      <c r="E3421" s="262">
        <v>40.5</v>
      </c>
      <c r="F3421" s="262">
        <v>159.5</v>
      </c>
      <c r="H3421" s="262" t="s">
        <v>3570</v>
      </c>
      <c r="I3421" s="17" t="s">
        <v>3707</v>
      </c>
      <c r="J3421" s="263" t="s">
        <v>3708</v>
      </c>
      <c r="K3421" s="262">
        <v>400</v>
      </c>
      <c r="L3421" s="262">
        <v>2</v>
      </c>
      <c r="M3421" s="262">
        <v>68.31</v>
      </c>
    </row>
    <row r="3422" hidden="1" spans="1:13">
      <c r="A3422" s="262" t="s">
        <v>3707</v>
      </c>
      <c r="B3422" s="263" t="s">
        <v>3708</v>
      </c>
      <c r="C3422" s="262">
        <v>400</v>
      </c>
      <c r="D3422" s="262">
        <v>2</v>
      </c>
      <c r="E3422" s="262">
        <v>68.31</v>
      </c>
      <c r="F3422" s="262">
        <v>331.69</v>
      </c>
      <c r="H3422" s="262" t="s">
        <v>3570</v>
      </c>
      <c r="I3422" s="17" t="s">
        <v>3583</v>
      </c>
      <c r="J3422" s="263" t="s">
        <v>3584</v>
      </c>
      <c r="K3422" s="262">
        <v>400</v>
      </c>
      <c r="L3422" s="262">
        <v>9</v>
      </c>
      <c r="M3422" s="262">
        <v>140.45</v>
      </c>
    </row>
    <row r="3423" hidden="1" spans="1:13">
      <c r="A3423" s="262" t="s">
        <v>3583</v>
      </c>
      <c r="B3423" s="263" t="s">
        <v>3584</v>
      </c>
      <c r="C3423" s="262">
        <v>400</v>
      </c>
      <c r="D3423" s="262">
        <v>9</v>
      </c>
      <c r="E3423" s="262">
        <v>140.45</v>
      </c>
      <c r="F3423" s="262">
        <v>259.55</v>
      </c>
      <c r="H3423" s="262" t="s">
        <v>3570</v>
      </c>
      <c r="I3423" s="17" t="s">
        <v>3652</v>
      </c>
      <c r="J3423" s="263" t="s">
        <v>3653</v>
      </c>
      <c r="K3423" s="262">
        <v>400</v>
      </c>
      <c r="L3423" s="262">
        <v>12</v>
      </c>
      <c r="M3423" s="262">
        <v>298.23</v>
      </c>
    </row>
    <row r="3424" hidden="1" spans="1:13">
      <c r="A3424" s="262" t="s">
        <v>3652</v>
      </c>
      <c r="B3424" s="263" t="s">
        <v>3653</v>
      </c>
      <c r="C3424" s="262">
        <v>400</v>
      </c>
      <c r="D3424" s="262">
        <v>12</v>
      </c>
      <c r="E3424" s="262">
        <v>298.23</v>
      </c>
      <c r="F3424" s="262">
        <v>101.77</v>
      </c>
      <c r="H3424" s="262" t="s">
        <v>3570</v>
      </c>
      <c r="I3424" s="17" t="s">
        <v>3656</v>
      </c>
      <c r="J3424" s="263" t="s">
        <v>3657</v>
      </c>
      <c r="K3424" s="262">
        <v>315</v>
      </c>
      <c r="L3424" s="262">
        <v>8</v>
      </c>
      <c r="M3424" s="262">
        <v>200.935</v>
      </c>
    </row>
    <row r="3425" hidden="1" spans="1:13">
      <c r="A3425" s="262" t="s">
        <v>3656</v>
      </c>
      <c r="B3425" s="263" t="s">
        <v>3657</v>
      </c>
      <c r="C3425" s="262">
        <v>315</v>
      </c>
      <c r="D3425" s="262">
        <v>8</v>
      </c>
      <c r="E3425" s="262">
        <v>200.935</v>
      </c>
      <c r="F3425" s="262">
        <v>114.065</v>
      </c>
      <c r="H3425" s="262" t="s">
        <v>3570</v>
      </c>
      <c r="I3425" s="17" t="s">
        <v>3656</v>
      </c>
      <c r="J3425" s="263" t="s">
        <v>3657</v>
      </c>
      <c r="K3425" s="262">
        <v>315</v>
      </c>
      <c r="L3425" s="262">
        <v>8</v>
      </c>
      <c r="M3425" s="262">
        <v>200.935</v>
      </c>
    </row>
    <row r="3426" hidden="1" spans="1:13">
      <c r="A3426" s="262" t="s">
        <v>3656</v>
      </c>
      <c r="B3426" s="263" t="s">
        <v>3657</v>
      </c>
      <c r="C3426" s="262">
        <v>315</v>
      </c>
      <c r="D3426" s="262">
        <v>8</v>
      </c>
      <c r="E3426" s="262">
        <v>200.935</v>
      </c>
      <c r="F3426" s="262">
        <v>114.065</v>
      </c>
      <c r="H3426" s="262" t="s">
        <v>3570</v>
      </c>
      <c r="I3426" s="17" t="s">
        <v>3711</v>
      </c>
      <c r="J3426" s="263" t="s">
        <v>3712</v>
      </c>
      <c r="K3426" s="262">
        <v>100</v>
      </c>
      <c r="L3426" s="262">
        <v>1</v>
      </c>
      <c r="M3426" s="262">
        <v>46.5</v>
      </c>
    </row>
    <row r="3427" hidden="1" spans="1:13">
      <c r="A3427" s="262" t="s">
        <v>3711</v>
      </c>
      <c r="B3427" s="263" t="s">
        <v>3712</v>
      </c>
      <c r="C3427" s="262">
        <v>100</v>
      </c>
      <c r="D3427" s="262">
        <v>1</v>
      </c>
      <c r="E3427" s="262">
        <v>46.5</v>
      </c>
      <c r="F3427" s="262">
        <v>53.5</v>
      </c>
      <c r="H3427" s="262" t="s">
        <v>3570</v>
      </c>
      <c r="I3427" s="17" t="s">
        <v>3632</v>
      </c>
      <c r="J3427" s="263" t="s">
        <v>3633</v>
      </c>
      <c r="K3427" s="262">
        <v>400</v>
      </c>
      <c r="L3427" s="262">
        <v>12</v>
      </c>
      <c r="M3427" s="262">
        <v>330.945</v>
      </c>
    </row>
    <row r="3428" hidden="1" spans="1:13">
      <c r="A3428" s="262" t="s">
        <v>3632</v>
      </c>
      <c r="B3428" s="263" t="s">
        <v>3633</v>
      </c>
      <c r="C3428" s="262">
        <v>400</v>
      </c>
      <c r="D3428" s="262">
        <v>12</v>
      </c>
      <c r="E3428" s="262">
        <v>330.945</v>
      </c>
      <c r="F3428" s="262">
        <v>69.055</v>
      </c>
      <c r="H3428" s="262" t="s">
        <v>3570</v>
      </c>
      <c r="I3428" s="17" t="s">
        <v>3591</v>
      </c>
      <c r="J3428" s="263" t="s">
        <v>3592</v>
      </c>
      <c r="K3428" s="262">
        <v>400</v>
      </c>
      <c r="L3428" s="262">
        <v>14</v>
      </c>
      <c r="M3428" s="262">
        <v>284.875</v>
      </c>
    </row>
    <row r="3429" hidden="1" spans="1:13">
      <c r="A3429" s="262" t="s">
        <v>3591</v>
      </c>
      <c r="B3429" s="263" t="s">
        <v>3592</v>
      </c>
      <c r="C3429" s="262">
        <v>400</v>
      </c>
      <c r="D3429" s="262">
        <v>14</v>
      </c>
      <c r="E3429" s="262">
        <v>284.875</v>
      </c>
      <c r="F3429" s="262">
        <v>115.125</v>
      </c>
      <c r="H3429" s="262" t="s">
        <v>3570</v>
      </c>
      <c r="I3429" s="17" t="s">
        <v>3669</v>
      </c>
      <c r="J3429" s="263" t="s">
        <v>3670</v>
      </c>
      <c r="K3429" s="262">
        <v>400</v>
      </c>
      <c r="L3429" s="262">
        <v>8</v>
      </c>
      <c r="M3429" s="262">
        <v>252.32</v>
      </c>
    </row>
    <row r="3430" hidden="1" spans="1:13">
      <c r="A3430" s="262" t="s">
        <v>3669</v>
      </c>
      <c r="B3430" s="263" t="s">
        <v>3670</v>
      </c>
      <c r="C3430" s="262">
        <v>400</v>
      </c>
      <c r="D3430" s="262">
        <v>8</v>
      </c>
      <c r="E3430" s="262">
        <v>252.32</v>
      </c>
      <c r="F3430" s="262">
        <v>147.68</v>
      </c>
      <c r="H3430" s="262" t="s">
        <v>3570</v>
      </c>
      <c r="I3430" s="17" t="s">
        <v>3652</v>
      </c>
      <c r="J3430" s="263" t="s">
        <v>3653</v>
      </c>
      <c r="K3430" s="262">
        <v>400</v>
      </c>
      <c r="L3430" s="262">
        <v>12</v>
      </c>
      <c r="M3430" s="262">
        <v>298.23</v>
      </c>
    </row>
    <row r="3431" hidden="1" spans="1:13">
      <c r="A3431" s="262" t="s">
        <v>3652</v>
      </c>
      <c r="B3431" s="263" t="s">
        <v>3653</v>
      </c>
      <c r="C3431" s="262">
        <v>400</v>
      </c>
      <c r="D3431" s="262">
        <v>12</v>
      </c>
      <c r="E3431" s="262">
        <v>298.23</v>
      </c>
      <c r="F3431" s="262">
        <v>101.77</v>
      </c>
      <c r="H3431" s="262" t="s">
        <v>3570</v>
      </c>
      <c r="I3431" s="17" t="s">
        <v>3713</v>
      </c>
      <c r="J3431" s="264">
        <v>150376324</v>
      </c>
      <c r="K3431" s="262">
        <v>200</v>
      </c>
      <c r="L3431" s="262">
        <v>1</v>
      </c>
      <c r="M3431" s="262">
        <v>22.05</v>
      </c>
    </row>
    <row r="3432" hidden="1" spans="1:13">
      <c r="A3432" s="262" t="s">
        <v>3713</v>
      </c>
      <c r="B3432" s="264">
        <v>150376324</v>
      </c>
      <c r="C3432" s="262">
        <v>200</v>
      </c>
      <c r="D3432" s="262">
        <v>1</v>
      </c>
      <c r="E3432" s="262">
        <v>22.05</v>
      </c>
      <c r="F3432" s="262">
        <v>177.95</v>
      </c>
      <c r="H3432" s="262" t="s">
        <v>3570</v>
      </c>
      <c r="I3432" s="17" t="s">
        <v>3585</v>
      </c>
      <c r="J3432" s="263" t="s">
        <v>3586</v>
      </c>
      <c r="K3432" s="262">
        <v>400</v>
      </c>
      <c r="L3432" s="262">
        <v>8</v>
      </c>
      <c r="M3432" s="262">
        <v>131.94</v>
      </c>
    </row>
    <row r="3433" hidden="1" spans="1:13">
      <c r="A3433" s="262" t="s">
        <v>3585</v>
      </c>
      <c r="B3433" s="263" t="s">
        <v>3586</v>
      </c>
      <c r="C3433" s="262">
        <v>400</v>
      </c>
      <c r="D3433" s="262">
        <v>8</v>
      </c>
      <c r="E3433" s="262">
        <v>131.94</v>
      </c>
      <c r="F3433" s="262">
        <v>268.06</v>
      </c>
      <c r="H3433" s="262" t="s">
        <v>3570</v>
      </c>
      <c r="I3433" s="17" t="s">
        <v>3714</v>
      </c>
      <c r="J3433" s="263" t="s">
        <v>3715</v>
      </c>
      <c r="K3433" s="262">
        <v>200</v>
      </c>
      <c r="L3433" s="262">
        <v>1</v>
      </c>
      <c r="M3433" s="262">
        <v>24.3</v>
      </c>
    </row>
    <row r="3434" hidden="1" spans="1:13">
      <c r="A3434" s="262" t="s">
        <v>3714</v>
      </c>
      <c r="B3434" s="263" t="s">
        <v>3715</v>
      </c>
      <c r="C3434" s="262">
        <v>200</v>
      </c>
      <c r="D3434" s="262">
        <v>1</v>
      </c>
      <c r="E3434" s="262">
        <v>24.3</v>
      </c>
      <c r="F3434" s="262">
        <v>175.7</v>
      </c>
      <c r="H3434" s="262" t="s">
        <v>3570</v>
      </c>
      <c r="I3434" s="17" t="s">
        <v>3650</v>
      </c>
      <c r="J3434" s="263" t="s">
        <v>3651</v>
      </c>
      <c r="K3434" s="262">
        <v>400</v>
      </c>
      <c r="L3434" s="262">
        <v>11</v>
      </c>
      <c r="M3434" s="262">
        <v>299.88</v>
      </c>
    </row>
    <row r="3435" hidden="1" spans="1:13">
      <c r="A3435" s="262" t="s">
        <v>3650</v>
      </c>
      <c r="B3435" s="263" t="s">
        <v>3651</v>
      </c>
      <c r="C3435" s="262">
        <v>400</v>
      </c>
      <c r="D3435" s="262">
        <v>11</v>
      </c>
      <c r="E3435" s="262">
        <v>299.88</v>
      </c>
      <c r="F3435" s="262">
        <v>100.12</v>
      </c>
      <c r="H3435" s="262" t="s">
        <v>3570</v>
      </c>
      <c r="I3435" s="17" t="s">
        <v>3650</v>
      </c>
      <c r="J3435" s="263" t="s">
        <v>3651</v>
      </c>
      <c r="K3435" s="262">
        <v>400</v>
      </c>
      <c r="L3435" s="262">
        <v>11</v>
      </c>
      <c r="M3435" s="262">
        <v>299.88</v>
      </c>
    </row>
    <row r="3436" hidden="1" spans="1:13">
      <c r="A3436" s="262" t="s">
        <v>3650</v>
      </c>
      <c r="B3436" s="263" t="s">
        <v>3651</v>
      </c>
      <c r="C3436" s="262">
        <v>400</v>
      </c>
      <c r="D3436" s="262">
        <v>11</v>
      </c>
      <c r="E3436" s="262">
        <v>299.88</v>
      </c>
      <c r="F3436" s="262">
        <v>100.12</v>
      </c>
      <c r="H3436" s="262" t="s">
        <v>3570</v>
      </c>
      <c r="I3436" s="17" t="s">
        <v>3650</v>
      </c>
      <c r="J3436" s="263" t="s">
        <v>3651</v>
      </c>
      <c r="K3436" s="262">
        <v>400</v>
      </c>
      <c r="L3436" s="262">
        <v>11</v>
      </c>
      <c r="M3436" s="262">
        <v>299.88</v>
      </c>
    </row>
    <row r="3437" hidden="1" spans="1:13">
      <c r="A3437" s="262" t="s">
        <v>3650</v>
      </c>
      <c r="B3437" s="263" t="s">
        <v>3651</v>
      </c>
      <c r="C3437" s="262">
        <v>400</v>
      </c>
      <c r="D3437" s="262">
        <v>11</v>
      </c>
      <c r="E3437" s="262">
        <v>299.88</v>
      </c>
      <c r="F3437" s="262">
        <v>100.12</v>
      </c>
      <c r="H3437" s="262" t="s">
        <v>3570</v>
      </c>
      <c r="I3437" s="17" t="s">
        <v>3650</v>
      </c>
      <c r="J3437" s="263" t="s">
        <v>3651</v>
      </c>
      <c r="K3437" s="262">
        <v>400</v>
      </c>
      <c r="L3437" s="262">
        <v>11</v>
      </c>
      <c r="M3437" s="262">
        <v>299.88</v>
      </c>
    </row>
    <row r="3438" hidden="1" spans="1:13">
      <c r="A3438" s="262" t="s">
        <v>3650</v>
      </c>
      <c r="B3438" s="263" t="s">
        <v>3651</v>
      </c>
      <c r="C3438" s="262">
        <v>400</v>
      </c>
      <c r="D3438" s="262">
        <v>11</v>
      </c>
      <c r="E3438" s="262">
        <v>299.88</v>
      </c>
      <c r="F3438" s="262">
        <v>100.12</v>
      </c>
      <c r="H3438" s="262" t="s">
        <v>3570</v>
      </c>
      <c r="I3438" s="17" t="s">
        <v>3656</v>
      </c>
      <c r="J3438" s="263" t="s">
        <v>3657</v>
      </c>
      <c r="K3438" s="262">
        <v>315</v>
      </c>
      <c r="L3438" s="262">
        <v>8</v>
      </c>
      <c r="M3438" s="262">
        <v>200.935</v>
      </c>
    </row>
    <row r="3439" hidden="1" spans="1:13">
      <c r="A3439" s="262" t="s">
        <v>3656</v>
      </c>
      <c r="B3439" s="263" t="s">
        <v>3657</v>
      </c>
      <c r="C3439" s="262">
        <v>315</v>
      </c>
      <c r="D3439" s="262">
        <v>8</v>
      </c>
      <c r="E3439" s="262">
        <v>200.935</v>
      </c>
      <c r="F3439" s="262">
        <v>114.065</v>
      </c>
      <c r="H3439" s="262" t="s">
        <v>3570</v>
      </c>
      <c r="I3439" s="17" t="s">
        <v>3591</v>
      </c>
      <c r="J3439" s="263" t="s">
        <v>3592</v>
      </c>
      <c r="K3439" s="262">
        <v>400</v>
      </c>
      <c r="L3439" s="262">
        <v>14</v>
      </c>
      <c r="M3439" s="262">
        <v>284.875</v>
      </c>
    </row>
    <row r="3440" hidden="1" spans="1:13">
      <c r="A3440" s="262" t="s">
        <v>3591</v>
      </c>
      <c r="B3440" s="263" t="s">
        <v>3592</v>
      </c>
      <c r="C3440" s="262">
        <v>400</v>
      </c>
      <c r="D3440" s="262">
        <v>14</v>
      </c>
      <c r="E3440" s="262">
        <v>284.875</v>
      </c>
      <c r="F3440" s="262">
        <v>115.125</v>
      </c>
      <c r="H3440" s="262" t="s">
        <v>3570</v>
      </c>
      <c r="I3440" s="17" t="s">
        <v>3686</v>
      </c>
      <c r="J3440" s="263" t="s">
        <v>3687</v>
      </c>
      <c r="K3440" s="262">
        <v>200</v>
      </c>
      <c r="L3440" s="262">
        <v>3</v>
      </c>
      <c r="M3440" s="262">
        <v>60.92</v>
      </c>
    </row>
    <row r="3441" hidden="1" spans="1:13">
      <c r="A3441" s="262" t="s">
        <v>3686</v>
      </c>
      <c r="B3441" s="263" t="s">
        <v>3687</v>
      </c>
      <c r="C3441" s="262">
        <v>200</v>
      </c>
      <c r="D3441" s="262">
        <v>3</v>
      </c>
      <c r="E3441" s="262">
        <v>60.92</v>
      </c>
      <c r="F3441" s="262">
        <v>139.08</v>
      </c>
      <c r="H3441" s="262" t="s">
        <v>3570</v>
      </c>
      <c r="I3441" s="17" t="s">
        <v>3686</v>
      </c>
      <c r="J3441" s="263" t="s">
        <v>3687</v>
      </c>
      <c r="K3441" s="262">
        <v>200</v>
      </c>
      <c r="L3441" s="262">
        <v>3</v>
      </c>
      <c r="M3441" s="262">
        <v>60.92</v>
      </c>
    </row>
    <row r="3442" hidden="1" spans="1:13">
      <c r="A3442" s="262" t="s">
        <v>3686</v>
      </c>
      <c r="B3442" s="263" t="s">
        <v>3687</v>
      </c>
      <c r="C3442" s="262">
        <v>200</v>
      </c>
      <c r="D3442" s="262">
        <v>3</v>
      </c>
      <c r="E3442" s="262">
        <v>60.92</v>
      </c>
      <c r="F3442" s="262">
        <v>139.08</v>
      </c>
      <c r="H3442" s="262" t="s">
        <v>3570</v>
      </c>
      <c r="I3442" s="17" t="s">
        <v>3694</v>
      </c>
      <c r="J3442" s="263" t="s">
        <v>3695</v>
      </c>
      <c r="K3442" s="262">
        <v>315</v>
      </c>
      <c r="L3442" s="262">
        <v>5</v>
      </c>
      <c r="M3442" s="262">
        <v>125.46</v>
      </c>
    </row>
    <row r="3443" hidden="1" spans="1:13">
      <c r="A3443" s="262" t="s">
        <v>3694</v>
      </c>
      <c r="B3443" s="263" t="s">
        <v>3695</v>
      </c>
      <c r="C3443" s="262">
        <v>315</v>
      </c>
      <c r="D3443" s="262">
        <v>5</v>
      </c>
      <c r="E3443" s="262">
        <v>125.46</v>
      </c>
      <c r="F3443" s="262">
        <v>189.54</v>
      </c>
      <c r="H3443" s="262" t="s">
        <v>3570</v>
      </c>
      <c r="I3443" s="17" t="s">
        <v>3632</v>
      </c>
      <c r="J3443" s="263" t="s">
        <v>3633</v>
      </c>
      <c r="K3443" s="262">
        <v>400</v>
      </c>
      <c r="L3443" s="262">
        <v>12</v>
      </c>
      <c r="M3443" s="262">
        <v>330.945</v>
      </c>
    </row>
    <row r="3444" hidden="1" spans="1:13">
      <c r="A3444" s="262" t="s">
        <v>3632</v>
      </c>
      <c r="B3444" s="263" t="s">
        <v>3633</v>
      </c>
      <c r="C3444" s="262">
        <v>400</v>
      </c>
      <c r="D3444" s="262">
        <v>12</v>
      </c>
      <c r="E3444" s="262">
        <v>330.945</v>
      </c>
      <c r="F3444" s="262">
        <v>69.055</v>
      </c>
      <c r="H3444" s="262" t="s">
        <v>3570</v>
      </c>
      <c r="I3444" s="17" t="s">
        <v>3632</v>
      </c>
      <c r="J3444" s="263" t="s">
        <v>3633</v>
      </c>
      <c r="K3444" s="262">
        <v>400</v>
      </c>
      <c r="L3444" s="262">
        <v>12</v>
      </c>
      <c r="M3444" s="262">
        <v>330.945</v>
      </c>
    </row>
    <row r="3445" hidden="1" spans="1:13">
      <c r="A3445" s="262" t="s">
        <v>3632</v>
      </c>
      <c r="B3445" s="263" t="s">
        <v>3633</v>
      </c>
      <c r="C3445" s="262">
        <v>400</v>
      </c>
      <c r="D3445" s="262">
        <v>12</v>
      </c>
      <c r="E3445" s="262">
        <v>330.945</v>
      </c>
      <c r="F3445" s="262">
        <v>69.055</v>
      </c>
      <c r="H3445" s="262" t="s">
        <v>3570</v>
      </c>
      <c r="I3445" s="17" t="s">
        <v>3632</v>
      </c>
      <c r="J3445" s="263" t="s">
        <v>3633</v>
      </c>
      <c r="K3445" s="262">
        <v>400</v>
      </c>
      <c r="L3445" s="262">
        <v>12</v>
      </c>
      <c r="M3445" s="262">
        <v>330.945</v>
      </c>
    </row>
    <row r="3446" hidden="1" spans="1:13">
      <c r="A3446" s="262" t="s">
        <v>3632</v>
      </c>
      <c r="B3446" s="263" t="s">
        <v>3633</v>
      </c>
      <c r="C3446" s="262">
        <v>400</v>
      </c>
      <c r="D3446" s="262">
        <v>12</v>
      </c>
      <c r="E3446" s="262">
        <v>330.945</v>
      </c>
      <c r="F3446" s="262">
        <v>69.055</v>
      </c>
      <c r="H3446" s="262" t="s">
        <v>3570</v>
      </c>
      <c r="I3446" s="17" t="s">
        <v>3632</v>
      </c>
      <c r="J3446" s="263" t="s">
        <v>3633</v>
      </c>
      <c r="K3446" s="262">
        <v>400</v>
      </c>
      <c r="L3446" s="262">
        <v>12</v>
      </c>
      <c r="M3446" s="262">
        <v>330.945</v>
      </c>
    </row>
    <row r="3447" hidden="1" spans="1:13">
      <c r="A3447" s="262" t="s">
        <v>3632</v>
      </c>
      <c r="B3447" s="263" t="s">
        <v>3633</v>
      </c>
      <c r="C3447" s="262">
        <v>400</v>
      </c>
      <c r="D3447" s="262">
        <v>12</v>
      </c>
      <c r="E3447" s="262">
        <v>330.945</v>
      </c>
      <c r="F3447" s="262">
        <v>69.055</v>
      </c>
      <c r="H3447" s="262" t="s">
        <v>3570</v>
      </c>
      <c r="I3447" s="17" t="s">
        <v>3583</v>
      </c>
      <c r="J3447" s="263" t="s">
        <v>3584</v>
      </c>
      <c r="K3447" s="262">
        <v>400</v>
      </c>
      <c r="L3447" s="262">
        <v>9</v>
      </c>
      <c r="M3447" s="262">
        <v>140.45</v>
      </c>
    </row>
    <row r="3448" hidden="1" spans="1:13">
      <c r="A3448" s="262" t="s">
        <v>3583</v>
      </c>
      <c r="B3448" s="263" t="s">
        <v>3584</v>
      </c>
      <c r="C3448" s="262">
        <v>400</v>
      </c>
      <c r="D3448" s="262">
        <v>9</v>
      </c>
      <c r="E3448" s="262">
        <v>140.45</v>
      </c>
      <c r="F3448" s="262">
        <v>259.55</v>
      </c>
      <c r="H3448" s="262" t="s">
        <v>3570</v>
      </c>
      <c r="I3448" s="17" t="s">
        <v>3602</v>
      </c>
      <c r="J3448" s="263" t="s">
        <v>3603</v>
      </c>
      <c r="K3448" s="262">
        <v>200</v>
      </c>
      <c r="L3448" s="262">
        <v>7</v>
      </c>
      <c r="M3448" s="262">
        <v>137.94</v>
      </c>
    </row>
    <row r="3449" hidden="1" spans="1:13">
      <c r="A3449" s="262" t="s">
        <v>3602</v>
      </c>
      <c r="B3449" s="263" t="s">
        <v>3603</v>
      </c>
      <c r="C3449" s="262">
        <v>200</v>
      </c>
      <c r="D3449" s="262">
        <v>7</v>
      </c>
      <c r="E3449" s="262">
        <v>137.94</v>
      </c>
      <c r="F3449" s="262">
        <v>62.06</v>
      </c>
      <c r="H3449" s="262" t="s">
        <v>3570</v>
      </c>
      <c r="I3449" s="17" t="s">
        <v>3671</v>
      </c>
      <c r="J3449" s="263" t="s">
        <v>3672</v>
      </c>
      <c r="K3449" s="262">
        <v>200</v>
      </c>
      <c r="L3449" s="262">
        <v>3</v>
      </c>
      <c r="M3449" s="262">
        <v>62.96</v>
      </c>
    </row>
    <row r="3450" hidden="1" spans="1:13">
      <c r="A3450" s="262" t="s">
        <v>3671</v>
      </c>
      <c r="B3450" s="263" t="s">
        <v>3672</v>
      </c>
      <c r="C3450" s="262">
        <v>200</v>
      </c>
      <c r="D3450" s="262">
        <v>3</v>
      </c>
      <c r="E3450" s="262">
        <v>62.96</v>
      </c>
      <c r="F3450" s="262">
        <v>137.04</v>
      </c>
      <c r="H3450" s="262" t="s">
        <v>3570</v>
      </c>
      <c r="I3450" s="17" t="s">
        <v>3652</v>
      </c>
      <c r="J3450" s="263" t="s">
        <v>3653</v>
      </c>
      <c r="K3450" s="262">
        <v>400</v>
      </c>
      <c r="L3450" s="262">
        <v>12</v>
      </c>
      <c r="M3450" s="262">
        <v>298.23</v>
      </c>
    </row>
    <row r="3451" hidden="1" spans="1:13">
      <c r="A3451" s="262" t="s">
        <v>3652</v>
      </c>
      <c r="B3451" s="263" t="s">
        <v>3653</v>
      </c>
      <c r="C3451" s="262">
        <v>400</v>
      </c>
      <c r="D3451" s="262">
        <v>12</v>
      </c>
      <c r="E3451" s="262">
        <v>298.23</v>
      </c>
      <c r="F3451" s="262">
        <v>101.77</v>
      </c>
      <c r="H3451" s="262" t="s">
        <v>3570</v>
      </c>
      <c r="I3451" s="17" t="s">
        <v>3716</v>
      </c>
      <c r="J3451" s="263" t="s">
        <v>3717</v>
      </c>
      <c r="K3451" s="262">
        <v>400</v>
      </c>
      <c r="L3451" s="262">
        <v>7</v>
      </c>
      <c r="M3451" s="262">
        <v>201.8</v>
      </c>
    </row>
    <row r="3452" hidden="1" spans="1:13">
      <c r="A3452" s="262" t="s">
        <v>3716</v>
      </c>
      <c r="B3452" s="263" t="s">
        <v>3717</v>
      </c>
      <c r="C3452" s="262">
        <v>400</v>
      </c>
      <c r="D3452" s="262">
        <v>7</v>
      </c>
      <c r="E3452" s="262">
        <v>201.8</v>
      </c>
      <c r="F3452" s="262">
        <v>198.2</v>
      </c>
      <c r="H3452" s="262" t="s">
        <v>3570</v>
      </c>
      <c r="I3452" s="17" t="s">
        <v>3716</v>
      </c>
      <c r="J3452" s="263" t="s">
        <v>3717</v>
      </c>
      <c r="K3452" s="262">
        <v>400</v>
      </c>
      <c r="L3452" s="262">
        <v>7</v>
      </c>
      <c r="M3452" s="262">
        <v>201.8</v>
      </c>
    </row>
    <row r="3453" hidden="1" spans="1:13">
      <c r="A3453" s="262" t="s">
        <v>3716</v>
      </c>
      <c r="B3453" s="263" t="s">
        <v>3717</v>
      </c>
      <c r="C3453" s="262">
        <v>400</v>
      </c>
      <c r="D3453" s="262">
        <v>7</v>
      </c>
      <c r="E3453" s="262">
        <v>201.8</v>
      </c>
      <c r="F3453" s="262">
        <v>198.2</v>
      </c>
      <c r="H3453" s="262" t="s">
        <v>3570</v>
      </c>
      <c r="I3453" s="17" t="s">
        <v>3665</v>
      </c>
      <c r="J3453" s="263" t="s">
        <v>3666</v>
      </c>
      <c r="K3453" s="262">
        <v>400</v>
      </c>
      <c r="L3453" s="262">
        <v>5</v>
      </c>
      <c r="M3453" s="262">
        <v>80.19</v>
      </c>
    </row>
    <row r="3454" hidden="1" spans="1:13">
      <c r="A3454" s="262" t="s">
        <v>3665</v>
      </c>
      <c r="B3454" s="263" t="s">
        <v>3666</v>
      </c>
      <c r="C3454" s="262">
        <v>400</v>
      </c>
      <c r="D3454" s="262">
        <v>5</v>
      </c>
      <c r="E3454" s="262">
        <v>80.19</v>
      </c>
      <c r="F3454" s="262">
        <v>319.81</v>
      </c>
      <c r="H3454" s="262" t="s">
        <v>3570</v>
      </c>
      <c r="I3454" s="17" t="s">
        <v>3716</v>
      </c>
      <c r="J3454" s="263" t="s">
        <v>3717</v>
      </c>
      <c r="K3454" s="262">
        <v>400</v>
      </c>
      <c r="L3454" s="262">
        <v>7</v>
      </c>
      <c r="M3454" s="262">
        <v>201.8</v>
      </c>
    </row>
    <row r="3455" hidden="1" spans="1:13">
      <c r="A3455" s="262" t="s">
        <v>3716</v>
      </c>
      <c r="B3455" s="263" t="s">
        <v>3717</v>
      </c>
      <c r="C3455" s="262">
        <v>400</v>
      </c>
      <c r="D3455" s="262">
        <v>7</v>
      </c>
      <c r="E3455" s="262">
        <v>201.8</v>
      </c>
      <c r="F3455" s="262">
        <v>198.2</v>
      </c>
      <c r="H3455" s="262" t="s">
        <v>3570</v>
      </c>
      <c r="I3455" s="17" t="s">
        <v>3632</v>
      </c>
      <c r="J3455" s="263" t="s">
        <v>3633</v>
      </c>
      <c r="K3455" s="262">
        <v>400</v>
      </c>
      <c r="L3455" s="262">
        <v>12</v>
      </c>
      <c r="M3455" s="262">
        <v>330.945</v>
      </c>
    </row>
    <row r="3456" hidden="1" spans="1:13">
      <c r="A3456" s="262" t="s">
        <v>3632</v>
      </c>
      <c r="B3456" s="263" t="s">
        <v>3633</v>
      </c>
      <c r="C3456" s="262">
        <v>400</v>
      </c>
      <c r="D3456" s="262">
        <v>12</v>
      </c>
      <c r="E3456" s="262">
        <v>330.945</v>
      </c>
      <c r="F3456" s="262">
        <v>69.055</v>
      </c>
      <c r="H3456" s="262" t="s">
        <v>3570</v>
      </c>
      <c r="I3456" s="17" t="s">
        <v>3636</v>
      </c>
      <c r="J3456" s="263" t="s">
        <v>3637</v>
      </c>
      <c r="K3456" s="262">
        <v>315</v>
      </c>
      <c r="L3456" s="262">
        <v>7</v>
      </c>
      <c r="M3456" s="262">
        <v>147.47</v>
      </c>
    </row>
    <row r="3457" hidden="1" spans="1:13">
      <c r="A3457" s="262" t="s">
        <v>3636</v>
      </c>
      <c r="B3457" s="263" t="s">
        <v>3637</v>
      </c>
      <c r="C3457" s="262">
        <v>315</v>
      </c>
      <c r="D3457" s="262">
        <v>7</v>
      </c>
      <c r="E3457" s="262">
        <v>147.47</v>
      </c>
      <c r="F3457" s="262">
        <v>167.53</v>
      </c>
      <c r="H3457" s="262" t="s">
        <v>3570</v>
      </c>
      <c r="I3457" s="17" t="s">
        <v>3636</v>
      </c>
      <c r="J3457" s="263" t="s">
        <v>3637</v>
      </c>
      <c r="K3457" s="262">
        <v>315</v>
      </c>
      <c r="L3457" s="262">
        <v>7</v>
      </c>
      <c r="M3457" s="262">
        <v>147.47</v>
      </c>
    </row>
    <row r="3458" hidden="1" spans="1:13">
      <c r="A3458" s="262" t="s">
        <v>3636</v>
      </c>
      <c r="B3458" s="263" t="s">
        <v>3637</v>
      </c>
      <c r="C3458" s="262">
        <v>315</v>
      </c>
      <c r="D3458" s="262">
        <v>7</v>
      </c>
      <c r="E3458" s="262">
        <v>147.47</v>
      </c>
      <c r="F3458" s="262">
        <v>167.53</v>
      </c>
      <c r="H3458" s="262" t="s">
        <v>3570</v>
      </c>
      <c r="I3458" s="17" t="s">
        <v>3636</v>
      </c>
      <c r="J3458" s="263" t="s">
        <v>3637</v>
      </c>
      <c r="K3458" s="262">
        <v>315</v>
      </c>
      <c r="L3458" s="262">
        <v>7</v>
      </c>
      <c r="M3458" s="262">
        <v>147.47</v>
      </c>
    </row>
    <row r="3459" hidden="1" spans="1:13">
      <c r="A3459" s="262" t="s">
        <v>3636</v>
      </c>
      <c r="B3459" s="263" t="s">
        <v>3637</v>
      </c>
      <c r="C3459" s="262">
        <v>315</v>
      </c>
      <c r="D3459" s="262">
        <v>7</v>
      </c>
      <c r="E3459" s="262">
        <v>147.47</v>
      </c>
      <c r="F3459" s="262">
        <v>167.53</v>
      </c>
      <c r="H3459" s="262" t="s">
        <v>3570</v>
      </c>
      <c r="I3459" s="17" t="s">
        <v>3665</v>
      </c>
      <c r="J3459" s="263" t="s">
        <v>3666</v>
      </c>
      <c r="K3459" s="262">
        <v>400</v>
      </c>
      <c r="L3459" s="262">
        <v>5</v>
      </c>
      <c r="M3459" s="262">
        <v>80.19</v>
      </c>
    </row>
    <row r="3460" hidden="1" spans="1:13">
      <c r="A3460" s="262" t="s">
        <v>3665</v>
      </c>
      <c r="B3460" s="263" t="s">
        <v>3666</v>
      </c>
      <c r="C3460" s="262">
        <v>400</v>
      </c>
      <c r="D3460" s="262">
        <v>5</v>
      </c>
      <c r="E3460" s="262">
        <v>80.19</v>
      </c>
      <c r="F3460" s="262">
        <v>319.81</v>
      </c>
      <c r="H3460" s="262" t="s">
        <v>3570</v>
      </c>
      <c r="I3460" s="17" t="s">
        <v>3665</v>
      </c>
      <c r="J3460" s="263" t="s">
        <v>3666</v>
      </c>
      <c r="K3460" s="262">
        <v>400</v>
      </c>
      <c r="L3460" s="262">
        <v>5</v>
      </c>
      <c r="M3460" s="262">
        <v>80.19</v>
      </c>
    </row>
    <row r="3461" hidden="1" spans="1:13">
      <c r="A3461" s="262" t="s">
        <v>3665</v>
      </c>
      <c r="B3461" s="263" t="s">
        <v>3666</v>
      </c>
      <c r="C3461" s="262">
        <v>400</v>
      </c>
      <c r="D3461" s="262">
        <v>5</v>
      </c>
      <c r="E3461" s="262">
        <v>80.19</v>
      </c>
      <c r="F3461" s="262">
        <v>319.81</v>
      </c>
      <c r="H3461" s="262" t="s">
        <v>3570</v>
      </c>
      <c r="I3461" s="17" t="s">
        <v>3656</v>
      </c>
      <c r="J3461" s="263" t="s">
        <v>3657</v>
      </c>
      <c r="K3461" s="262">
        <v>315</v>
      </c>
      <c r="L3461" s="262">
        <v>8</v>
      </c>
      <c r="M3461" s="262">
        <v>200.935</v>
      </c>
    </row>
    <row r="3462" hidden="1" spans="1:13">
      <c r="A3462" s="262" t="s">
        <v>3656</v>
      </c>
      <c r="B3462" s="263" t="s">
        <v>3657</v>
      </c>
      <c r="C3462" s="262">
        <v>315</v>
      </c>
      <c r="D3462" s="262">
        <v>8</v>
      </c>
      <c r="E3462" s="262">
        <v>200.935</v>
      </c>
      <c r="F3462" s="262">
        <v>114.065</v>
      </c>
      <c r="H3462" s="262" t="s">
        <v>3570</v>
      </c>
      <c r="I3462" s="17" t="s">
        <v>3591</v>
      </c>
      <c r="J3462" s="263" t="s">
        <v>3592</v>
      </c>
      <c r="K3462" s="262">
        <v>400</v>
      </c>
      <c r="L3462" s="262">
        <v>14</v>
      </c>
      <c r="M3462" s="262">
        <v>284.875</v>
      </c>
    </row>
    <row r="3463" hidden="1" spans="1:13">
      <c r="A3463" s="262" t="s">
        <v>3591</v>
      </c>
      <c r="B3463" s="263" t="s">
        <v>3592</v>
      </c>
      <c r="C3463" s="262">
        <v>400</v>
      </c>
      <c r="D3463" s="262">
        <v>14</v>
      </c>
      <c r="E3463" s="262">
        <v>284.875</v>
      </c>
      <c r="F3463" s="262">
        <v>115.125</v>
      </c>
      <c r="H3463" s="262" t="s">
        <v>3570</v>
      </c>
      <c r="I3463" s="17" t="s">
        <v>3591</v>
      </c>
      <c r="J3463" s="263" t="s">
        <v>3592</v>
      </c>
      <c r="K3463" s="262">
        <v>400</v>
      </c>
      <c r="L3463" s="262">
        <v>14</v>
      </c>
      <c r="M3463" s="262">
        <v>284.875</v>
      </c>
    </row>
    <row r="3464" hidden="1" spans="1:13">
      <c r="A3464" s="262" t="s">
        <v>3591</v>
      </c>
      <c r="B3464" s="263" t="s">
        <v>3592</v>
      </c>
      <c r="C3464" s="262">
        <v>400</v>
      </c>
      <c r="D3464" s="262">
        <v>14</v>
      </c>
      <c r="E3464" s="262">
        <v>284.875</v>
      </c>
      <c r="F3464" s="262">
        <v>115.125</v>
      </c>
      <c r="H3464" s="262" t="s">
        <v>3570</v>
      </c>
      <c r="I3464" s="17" t="s">
        <v>3591</v>
      </c>
      <c r="J3464" s="263" t="s">
        <v>3592</v>
      </c>
      <c r="K3464" s="262">
        <v>400</v>
      </c>
      <c r="L3464" s="262">
        <v>14</v>
      </c>
      <c r="M3464" s="262">
        <v>284.875</v>
      </c>
    </row>
    <row r="3465" hidden="1" spans="1:13">
      <c r="A3465" s="262" t="s">
        <v>3591</v>
      </c>
      <c r="B3465" s="263" t="s">
        <v>3592</v>
      </c>
      <c r="C3465" s="262">
        <v>400</v>
      </c>
      <c r="D3465" s="262">
        <v>14</v>
      </c>
      <c r="E3465" s="262">
        <v>284.875</v>
      </c>
      <c r="F3465" s="262">
        <v>115.125</v>
      </c>
      <c r="H3465" s="262" t="s">
        <v>3570</v>
      </c>
      <c r="I3465" s="17" t="s">
        <v>3616</v>
      </c>
      <c r="J3465" s="263" t="s">
        <v>3617</v>
      </c>
      <c r="K3465" s="262">
        <v>400</v>
      </c>
      <c r="L3465" s="262">
        <v>13</v>
      </c>
      <c r="M3465" s="262">
        <v>266.66</v>
      </c>
    </row>
    <row r="3466" hidden="1" spans="1:13">
      <c r="A3466" s="262" t="s">
        <v>3616</v>
      </c>
      <c r="B3466" s="263" t="s">
        <v>3617</v>
      </c>
      <c r="C3466" s="262">
        <v>400</v>
      </c>
      <c r="D3466" s="262">
        <v>13</v>
      </c>
      <c r="E3466" s="262">
        <v>266.66</v>
      </c>
      <c r="F3466" s="262">
        <v>133.34</v>
      </c>
      <c r="H3466" s="262" t="s">
        <v>3570</v>
      </c>
      <c r="I3466" s="17" t="s">
        <v>3718</v>
      </c>
      <c r="J3466" s="263" t="s">
        <v>3719</v>
      </c>
      <c r="K3466" s="262">
        <v>200</v>
      </c>
      <c r="L3466" s="262">
        <v>1</v>
      </c>
      <c r="M3466" s="262">
        <v>35.64</v>
      </c>
    </row>
    <row r="3467" hidden="1" spans="1:13">
      <c r="A3467" s="262" t="s">
        <v>3718</v>
      </c>
      <c r="B3467" s="263" t="s">
        <v>3719</v>
      </c>
      <c r="C3467" s="262">
        <v>200</v>
      </c>
      <c r="D3467" s="262">
        <v>1</v>
      </c>
      <c r="E3467" s="262">
        <v>35.64</v>
      </c>
      <c r="F3467" s="262">
        <v>164.36</v>
      </c>
      <c r="H3467" s="262" t="s">
        <v>3570</v>
      </c>
      <c r="I3467" s="17" t="s">
        <v>3697</v>
      </c>
      <c r="J3467" s="263" t="s">
        <v>3698</v>
      </c>
      <c r="K3467" s="262">
        <v>315</v>
      </c>
      <c r="L3467" s="262">
        <v>3</v>
      </c>
      <c r="M3467" s="262">
        <v>81.86</v>
      </c>
    </row>
    <row r="3468" hidden="1" spans="1:13">
      <c r="A3468" s="262" t="s">
        <v>3697</v>
      </c>
      <c r="B3468" s="263" t="s">
        <v>3698</v>
      </c>
      <c r="C3468" s="262">
        <v>315</v>
      </c>
      <c r="D3468" s="262">
        <v>3</v>
      </c>
      <c r="E3468" s="262">
        <v>81.86</v>
      </c>
      <c r="F3468" s="262">
        <v>233.14</v>
      </c>
      <c r="H3468" s="262" t="s">
        <v>3570</v>
      </c>
      <c r="I3468" s="17" t="s">
        <v>3616</v>
      </c>
      <c r="J3468" s="263" t="s">
        <v>3617</v>
      </c>
      <c r="K3468" s="262">
        <v>400</v>
      </c>
      <c r="L3468" s="262">
        <v>13</v>
      </c>
      <c r="M3468" s="262">
        <v>266.66</v>
      </c>
    </row>
    <row r="3469" hidden="1" spans="1:13">
      <c r="A3469" s="262" t="s">
        <v>3616</v>
      </c>
      <c r="B3469" s="263" t="s">
        <v>3617</v>
      </c>
      <c r="C3469" s="262">
        <v>400</v>
      </c>
      <c r="D3469" s="262">
        <v>13</v>
      </c>
      <c r="E3469" s="262">
        <v>266.66</v>
      </c>
      <c r="F3469" s="262">
        <v>133.34</v>
      </c>
      <c r="H3469" s="262" t="s">
        <v>3570</v>
      </c>
      <c r="I3469" s="17" t="s">
        <v>3602</v>
      </c>
      <c r="J3469" s="263" t="s">
        <v>3603</v>
      </c>
      <c r="K3469" s="262">
        <v>200</v>
      </c>
      <c r="L3469" s="262">
        <v>7</v>
      </c>
      <c r="M3469" s="262">
        <v>137.94</v>
      </c>
    </row>
    <row r="3470" hidden="1" spans="1:13">
      <c r="A3470" s="262" t="s">
        <v>3602</v>
      </c>
      <c r="B3470" s="263" t="s">
        <v>3603</v>
      </c>
      <c r="C3470" s="262">
        <v>200</v>
      </c>
      <c r="D3470" s="262">
        <v>7</v>
      </c>
      <c r="E3470" s="262">
        <v>137.94</v>
      </c>
      <c r="F3470" s="262">
        <v>62.06</v>
      </c>
      <c r="H3470" s="262" t="s">
        <v>3570</v>
      </c>
      <c r="I3470" s="17" t="s">
        <v>3585</v>
      </c>
      <c r="J3470" s="263" t="s">
        <v>3586</v>
      </c>
      <c r="K3470" s="262">
        <v>400</v>
      </c>
      <c r="L3470" s="262">
        <v>8</v>
      </c>
      <c r="M3470" s="262">
        <v>131.94</v>
      </c>
    </row>
    <row r="3471" hidden="1" spans="1:13">
      <c r="A3471" s="262" t="s">
        <v>3585</v>
      </c>
      <c r="B3471" s="263" t="s">
        <v>3586</v>
      </c>
      <c r="C3471" s="262">
        <v>400</v>
      </c>
      <c r="D3471" s="262">
        <v>8</v>
      </c>
      <c r="E3471" s="262">
        <v>131.94</v>
      </c>
      <c r="F3471" s="262">
        <v>268.06</v>
      </c>
      <c r="H3471" s="262" t="s">
        <v>3570</v>
      </c>
      <c r="I3471" s="17" t="s">
        <v>3585</v>
      </c>
      <c r="J3471" s="263" t="s">
        <v>3586</v>
      </c>
      <c r="K3471" s="262">
        <v>400</v>
      </c>
      <c r="L3471" s="262">
        <v>8</v>
      </c>
      <c r="M3471" s="262">
        <v>131.94</v>
      </c>
    </row>
    <row r="3472" hidden="1" spans="1:13">
      <c r="A3472" s="262" t="s">
        <v>3585</v>
      </c>
      <c r="B3472" s="263" t="s">
        <v>3586</v>
      </c>
      <c r="C3472" s="262">
        <v>400</v>
      </c>
      <c r="D3472" s="262">
        <v>8</v>
      </c>
      <c r="E3472" s="262">
        <v>131.94</v>
      </c>
      <c r="F3472" s="262">
        <v>268.06</v>
      </c>
      <c r="H3472" s="262" t="s">
        <v>3570</v>
      </c>
      <c r="I3472" s="17" t="s">
        <v>3585</v>
      </c>
      <c r="J3472" s="263" t="s">
        <v>3586</v>
      </c>
      <c r="K3472" s="262">
        <v>400</v>
      </c>
      <c r="L3472" s="262">
        <v>8</v>
      </c>
      <c r="M3472" s="262">
        <v>131.94</v>
      </c>
    </row>
    <row r="3473" hidden="1" spans="1:13">
      <c r="A3473" s="262" t="s">
        <v>3585</v>
      </c>
      <c r="B3473" s="263" t="s">
        <v>3586</v>
      </c>
      <c r="C3473" s="262">
        <v>400</v>
      </c>
      <c r="D3473" s="262">
        <v>8</v>
      </c>
      <c r="E3473" s="262">
        <v>131.94</v>
      </c>
      <c r="F3473" s="262">
        <v>268.06</v>
      </c>
      <c r="H3473" s="262" t="s">
        <v>3570</v>
      </c>
      <c r="I3473" s="17" t="s">
        <v>3585</v>
      </c>
      <c r="J3473" s="263" t="s">
        <v>3586</v>
      </c>
      <c r="K3473" s="262">
        <v>400</v>
      </c>
      <c r="L3473" s="262">
        <v>8</v>
      </c>
      <c r="M3473" s="262">
        <v>131.94</v>
      </c>
    </row>
    <row r="3474" hidden="1" spans="1:13">
      <c r="A3474" s="262" t="s">
        <v>3585</v>
      </c>
      <c r="B3474" s="263" t="s">
        <v>3586</v>
      </c>
      <c r="C3474" s="262">
        <v>400</v>
      </c>
      <c r="D3474" s="262">
        <v>8</v>
      </c>
      <c r="E3474" s="262">
        <v>131.94</v>
      </c>
      <c r="F3474" s="262">
        <v>268.06</v>
      </c>
      <c r="H3474" s="262" t="s">
        <v>3570</v>
      </c>
      <c r="I3474" s="17" t="s">
        <v>3585</v>
      </c>
      <c r="J3474" s="263" t="s">
        <v>3586</v>
      </c>
      <c r="K3474" s="262">
        <v>400</v>
      </c>
      <c r="L3474" s="262">
        <v>8</v>
      </c>
      <c r="M3474" s="262">
        <v>131.94</v>
      </c>
    </row>
    <row r="3475" hidden="1" spans="1:13">
      <c r="A3475" s="262" t="s">
        <v>3585</v>
      </c>
      <c r="B3475" s="263" t="s">
        <v>3586</v>
      </c>
      <c r="C3475" s="262">
        <v>400</v>
      </c>
      <c r="D3475" s="262">
        <v>8</v>
      </c>
      <c r="E3475" s="262">
        <v>131.94</v>
      </c>
      <c r="F3475" s="262">
        <v>268.06</v>
      </c>
      <c r="H3475" s="262" t="s">
        <v>3570</v>
      </c>
      <c r="I3475" s="17" t="s">
        <v>3604</v>
      </c>
      <c r="J3475" s="263" t="s">
        <v>3605</v>
      </c>
      <c r="K3475" s="262">
        <v>400</v>
      </c>
      <c r="L3475" s="262">
        <v>14</v>
      </c>
      <c r="M3475" s="262">
        <v>336.825</v>
      </c>
    </row>
    <row r="3476" hidden="1" spans="1:13">
      <c r="A3476" s="262" t="s">
        <v>3604</v>
      </c>
      <c r="B3476" s="263" t="s">
        <v>3605</v>
      </c>
      <c r="C3476" s="262">
        <v>400</v>
      </c>
      <c r="D3476" s="262">
        <v>14</v>
      </c>
      <c r="E3476" s="262">
        <v>336.825</v>
      </c>
      <c r="F3476" s="262">
        <v>63.175</v>
      </c>
      <c r="H3476" s="262" t="s">
        <v>3570</v>
      </c>
      <c r="I3476" s="17" t="s">
        <v>3650</v>
      </c>
      <c r="J3476" s="263" t="s">
        <v>3651</v>
      </c>
      <c r="K3476" s="262">
        <v>400</v>
      </c>
      <c r="L3476" s="262">
        <v>11</v>
      </c>
      <c r="M3476" s="262">
        <v>299.88</v>
      </c>
    </row>
    <row r="3477" hidden="1" spans="1:13">
      <c r="A3477" s="262" t="s">
        <v>3650</v>
      </c>
      <c r="B3477" s="263" t="s">
        <v>3651</v>
      </c>
      <c r="C3477" s="262">
        <v>400</v>
      </c>
      <c r="D3477" s="262">
        <v>11</v>
      </c>
      <c r="E3477" s="262">
        <v>299.88</v>
      </c>
      <c r="F3477" s="262">
        <v>100.12</v>
      </c>
      <c r="H3477" s="262" t="s">
        <v>3570</v>
      </c>
      <c r="I3477" s="17" t="s">
        <v>3623</v>
      </c>
      <c r="J3477" s="263" t="s">
        <v>3624</v>
      </c>
      <c r="K3477" s="262">
        <v>400</v>
      </c>
      <c r="L3477" s="262">
        <v>2</v>
      </c>
      <c r="M3477" s="262">
        <v>50.94</v>
      </c>
    </row>
    <row r="3478" hidden="1" spans="1:13">
      <c r="A3478" s="262" t="s">
        <v>3623</v>
      </c>
      <c r="B3478" s="263" t="s">
        <v>3624</v>
      </c>
      <c r="C3478" s="262">
        <v>400</v>
      </c>
      <c r="D3478" s="262">
        <v>2</v>
      </c>
      <c r="E3478" s="262">
        <v>50.94</v>
      </c>
      <c r="F3478" s="262">
        <v>349.06</v>
      </c>
      <c r="H3478" s="262" t="s">
        <v>3570</v>
      </c>
      <c r="I3478" s="17" t="s">
        <v>3716</v>
      </c>
      <c r="J3478" s="263" t="s">
        <v>3717</v>
      </c>
      <c r="K3478" s="262">
        <v>400</v>
      </c>
      <c r="L3478" s="262">
        <v>7</v>
      </c>
      <c r="M3478" s="262">
        <v>201.8</v>
      </c>
    </row>
    <row r="3479" hidden="1" spans="1:13">
      <c r="A3479" s="262" t="s">
        <v>3716</v>
      </c>
      <c r="B3479" s="263" t="s">
        <v>3717</v>
      </c>
      <c r="C3479" s="262">
        <v>400</v>
      </c>
      <c r="D3479" s="262">
        <v>7</v>
      </c>
      <c r="E3479" s="262">
        <v>201.8</v>
      </c>
      <c r="F3479" s="262">
        <v>198.2</v>
      </c>
      <c r="H3479" s="262" t="s">
        <v>3570</v>
      </c>
      <c r="I3479" s="17" t="s">
        <v>3585</v>
      </c>
      <c r="J3479" s="263" t="s">
        <v>3586</v>
      </c>
      <c r="K3479" s="262">
        <v>400</v>
      </c>
      <c r="L3479" s="262">
        <v>8</v>
      </c>
      <c r="M3479" s="262">
        <v>131.94</v>
      </c>
    </row>
    <row r="3480" hidden="1" spans="1:13">
      <c r="A3480" s="262" t="s">
        <v>3585</v>
      </c>
      <c r="B3480" s="263" t="s">
        <v>3586</v>
      </c>
      <c r="C3480" s="262">
        <v>400</v>
      </c>
      <c r="D3480" s="262">
        <v>8</v>
      </c>
      <c r="E3480" s="262">
        <v>131.94</v>
      </c>
      <c r="F3480" s="262">
        <v>268.06</v>
      </c>
      <c r="H3480" s="262" t="s">
        <v>3570</v>
      </c>
      <c r="I3480" s="17" t="s">
        <v>3604</v>
      </c>
      <c r="J3480" s="263" t="s">
        <v>3605</v>
      </c>
      <c r="K3480" s="262">
        <v>400</v>
      </c>
      <c r="L3480" s="262">
        <v>14</v>
      </c>
      <c r="M3480" s="262">
        <v>336.825</v>
      </c>
    </row>
    <row r="3481" hidden="1" spans="1:13">
      <c r="A3481" s="262" t="s">
        <v>3604</v>
      </c>
      <c r="B3481" s="263" t="s">
        <v>3605</v>
      </c>
      <c r="C3481" s="262">
        <v>400</v>
      </c>
      <c r="D3481" s="262">
        <v>14</v>
      </c>
      <c r="E3481" s="262">
        <v>336.825</v>
      </c>
      <c r="F3481" s="262">
        <v>63.175</v>
      </c>
      <c r="H3481" s="262" t="s">
        <v>3570</v>
      </c>
      <c r="I3481" s="17" t="s">
        <v>3614</v>
      </c>
      <c r="J3481" s="263" t="s">
        <v>3615</v>
      </c>
      <c r="K3481" s="262">
        <v>200</v>
      </c>
      <c r="L3481" s="262">
        <v>7</v>
      </c>
      <c r="M3481" s="262">
        <v>212.74</v>
      </c>
    </row>
    <row r="3482" hidden="1" spans="1:13">
      <c r="A3482" s="262" t="s">
        <v>3614</v>
      </c>
      <c r="B3482" s="263" t="s">
        <v>3615</v>
      </c>
      <c r="C3482" s="262">
        <v>200</v>
      </c>
      <c r="D3482" s="262">
        <v>7</v>
      </c>
      <c r="E3482" s="262">
        <v>212.74</v>
      </c>
      <c r="F3482" s="262">
        <v>-12.74</v>
      </c>
      <c r="H3482" s="262" t="s">
        <v>3570</v>
      </c>
      <c r="I3482" s="17" t="s">
        <v>3667</v>
      </c>
      <c r="J3482" s="263" t="s">
        <v>3668</v>
      </c>
      <c r="K3482" s="262">
        <v>400</v>
      </c>
      <c r="L3482" s="262">
        <v>12</v>
      </c>
      <c r="M3482" s="262">
        <v>287.025</v>
      </c>
    </row>
    <row r="3483" hidden="1" spans="1:13">
      <c r="A3483" s="262" t="s">
        <v>3667</v>
      </c>
      <c r="B3483" s="263" t="s">
        <v>3668</v>
      </c>
      <c r="C3483" s="262">
        <v>400</v>
      </c>
      <c r="D3483" s="262">
        <v>12</v>
      </c>
      <c r="E3483" s="262">
        <v>287.025</v>
      </c>
      <c r="F3483" s="262">
        <v>112.975</v>
      </c>
      <c r="H3483" s="262" t="s">
        <v>3570</v>
      </c>
      <c r="I3483" s="17" t="s">
        <v>3604</v>
      </c>
      <c r="J3483" s="263" t="s">
        <v>3605</v>
      </c>
      <c r="K3483" s="262">
        <v>400</v>
      </c>
      <c r="L3483" s="262">
        <v>14</v>
      </c>
      <c r="M3483" s="262">
        <v>336.825</v>
      </c>
    </row>
    <row r="3484" hidden="1" spans="1:13">
      <c r="A3484" s="262" t="s">
        <v>3604</v>
      </c>
      <c r="B3484" s="263" t="s">
        <v>3605</v>
      </c>
      <c r="C3484" s="262">
        <v>400</v>
      </c>
      <c r="D3484" s="262">
        <v>14</v>
      </c>
      <c r="E3484" s="262">
        <v>336.825</v>
      </c>
      <c r="F3484" s="262">
        <v>63.175</v>
      </c>
      <c r="H3484" s="262" t="s">
        <v>3570</v>
      </c>
      <c r="I3484" s="17" t="s">
        <v>3604</v>
      </c>
      <c r="J3484" s="263" t="s">
        <v>3605</v>
      </c>
      <c r="K3484" s="262">
        <v>400</v>
      </c>
      <c r="L3484" s="262">
        <v>14</v>
      </c>
      <c r="M3484" s="262">
        <v>336.825</v>
      </c>
    </row>
    <row r="3485" hidden="1" spans="1:13">
      <c r="A3485" s="262" t="s">
        <v>3604</v>
      </c>
      <c r="B3485" s="263" t="s">
        <v>3605</v>
      </c>
      <c r="C3485" s="262">
        <v>400</v>
      </c>
      <c r="D3485" s="262">
        <v>14</v>
      </c>
      <c r="E3485" s="262">
        <v>336.825</v>
      </c>
      <c r="F3485" s="262">
        <v>63.175</v>
      </c>
      <c r="H3485" s="262" t="s">
        <v>3570</v>
      </c>
      <c r="I3485" s="17" t="s">
        <v>3604</v>
      </c>
      <c r="J3485" s="263" t="s">
        <v>3605</v>
      </c>
      <c r="K3485" s="262">
        <v>400</v>
      </c>
      <c r="L3485" s="262">
        <v>14</v>
      </c>
      <c r="M3485" s="262">
        <v>336.825</v>
      </c>
    </row>
    <row r="3486" hidden="1" spans="1:13">
      <c r="A3486" s="262" t="s">
        <v>3604</v>
      </c>
      <c r="B3486" s="263" t="s">
        <v>3605</v>
      </c>
      <c r="C3486" s="262">
        <v>400</v>
      </c>
      <c r="D3486" s="262">
        <v>14</v>
      </c>
      <c r="E3486" s="262">
        <v>336.825</v>
      </c>
      <c r="F3486" s="262">
        <v>63.175</v>
      </c>
      <c r="H3486" s="262" t="s">
        <v>3570</v>
      </c>
      <c r="I3486" s="17" t="s">
        <v>3654</v>
      </c>
      <c r="J3486" s="263" t="s">
        <v>3655</v>
      </c>
      <c r="K3486" s="262">
        <v>400</v>
      </c>
      <c r="L3486" s="262">
        <v>12</v>
      </c>
      <c r="M3486" s="262">
        <v>153.9</v>
      </c>
    </row>
    <row r="3487" hidden="1" spans="1:13">
      <c r="A3487" s="262" t="s">
        <v>3654</v>
      </c>
      <c r="B3487" s="263" t="s">
        <v>3655</v>
      </c>
      <c r="C3487" s="262">
        <v>400</v>
      </c>
      <c r="D3487" s="262">
        <v>12</v>
      </c>
      <c r="E3487" s="262">
        <v>153.9</v>
      </c>
      <c r="F3487" s="262">
        <v>246.1</v>
      </c>
      <c r="H3487" s="262" t="s">
        <v>3570</v>
      </c>
      <c r="I3487" s="17" t="s">
        <v>3573</v>
      </c>
      <c r="J3487" s="263" t="s">
        <v>3574</v>
      </c>
      <c r="K3487" s="262">
        <v>200</v>
      </c>
      <c r="L3487" s="262">
        <v>2</v>
      </c>
      <c r="M3487" s="262">
        <v>55.62</v>
      </c>
    </row>
    <row r="3488" hidden="1" spans="1:13">
      <c r="A3488" s="262" t="s">
        <v>3573</v>
      </c>
      <c r="B3488" s="263" t="s">
        <v>3574</v>
      </c>
      <c r="C3488" s="262">
        <v>200</v>
      </c>
      <c r="D3488" s="262">
        <v>2</v>
      </c>
      <c r="E3488" s="262">
        <v>55.62</v>
      </c>
      <c r="F3488" s="262">
        <v>144.38</v>
      </c>
      <c r="H3488" s="262" t="s">
        <v>3570</v>
      </c>
      <c r="I3488" s="17" t="s">
        <v>3720</v>
      </c>
      <c r="J3488" s="263" t="s">
        <v>3721</v>
      </c>
      <c r="K3488" s="262">
        <v>200</v>
      </c>
      <c r="L3488" s="262">
        <v>1</v>
      </c>
      <c r="M3488" s="262">
        <v>48.51</v>
      </c>
    </row>
    <row r="3489" hidden="1" spans="1:13">
      <c r="A3489" s="262" t="s">
        <v>3720</v>
      </c>
      <c r="B3489" s="263" t="s">
        <v>3721</v>
      </c>
      <c r="C3489" s="262">
        <v>200</v>
      </c>
      <c r="D3489" s="262">
        <v>1</v>
      </c>
      <c r="E3489" s="262">
        <v>48.51</v>
      </c>
      <c r="F3489" s="262">
        <v>151.49</v>
      </c>
      <c r="H3489" s="262" t="s">
        <v>3570</v>
      </c>
      <c r="I3489" s="17" t="s">
        <v>3716</v>
      </c>
      <c r="J3489" s="263" t="s">
        <v>3717</v>
      </c>
      <c r="K3489" s="262">
        <v>400</v>
      </c>
      <c r="L3489" s="262">
        <v>7</v>
      </c>
      <c r="M3489" s="262">
        <v>201.8</v>
      </c>
    </row>
    <row r="3490" hidden="1" spans="1:13">
      <c r="A3490" s="262" t="s">
        <v>3716</v>
      </c>
      <c r="B3490" s="263" t="s">
        <v>3717</v>
      </c>
      <c r="C3490" s="262">
        <v>400</v>
      </c>
      <c r="D3490" s="262">
        <v>7</v>
      </c>
      <c r="E3490" s="262">
        <v>201.8</v>
      </c>
      <c r="F3490" s="262">
        <v>198.2</v>
      </c>
      <c r="H3490" s="262" t="s">
        <v>3570</v>
      </c>
      <c r="I3490" s="17" t="s">
        <v>3591</v>
      </c>
      <c r="J3490" s="263" t="s">
        <v>3592</v>
      </c>
      <c r="K3490" s="262">
        <v>400</v>
      </c>
      <c r="L3490" s="262">
        <v>14</v>
      </c>
      <c r="M3490" s="262">
        <v>284.875</v>
      </c>
    </row>
    <row r="3491" hidden="1" spans="1:13">
      <c r="A3491" s="262" t="s">
        <v>3591</v>
      </c>
      <c r="B3491" s="263" t="s">
        <v>3592</v>
      </c>
      <c r="C3491" s="262">
        <v>400</v>
      </c>
      <c r="D3491" s="262">
        <v>14</v>
      </c>
      <c r="E3491" s="262">
        <v>284.875</v>
      </c>
      <c r="F3491" s="262">
        <v>115.125</v>
      </c>
      <c r="H3491" s="262" t="s">
        <v>3570</v>
      </c>
      <c r="I3491" s="17" t="s">
        <v>3589</v>
      </c>
      <c r="J3491" s="263" t="s">
        <v>3590</v>
      </c>
      <c r="K3491" s="262">
        <v>400</v>
      </c>
      <c r="L3491" s="262">
        <v>4</v>
      </c>
      <c r="M3491" s="262">
        <v>108.45</v>
      </c>
    </row>
    <row r="3492" hidden="1" spans="1:13">
      <c r="A3492" s="262" t="s">
        <v>3589</v>
      </c>
      <c r="B3492" s="263" t="s">
        <v>3590</v>
      </c>
      <c r="C3492" s="262">
        <v>400</v>
      </c>
      <c r="D3492" s="262">
        <v>4</v>
      </c>
      <c r="E3492" s="262">
        <v>108.45</v>
      </c>
      <c r="F3492" s="262">
        <v>291.55</v>
      </c>
      <c r="H3492" s="262" t="s">
        <v>3570</v>
      </c>
      <c r="I3492" s="17" t="s">
        <v>3598</v>
      </c>
      <c r="J3492" s="263" t="s">
        <v>3599</v>
      </c>
      <c r="K3492" s="262">
        <v>315</v>
      </c>
      <c r="L3492" s="262">
        <v>6</v>
      </c>
      <c r="M3492" s="262">
        <v>129.245</v>
      </c>
    </row>
    <row r="3493" hidden="1" spans="1:13">
      <c r="A3493" s="262" t="s">
        <v>3598</v>
      </c>
      <c r="B3493" s="263" t="s">
        <v>3599</v>
      </c>
      <c r="C3493" s="262">
        <v>315</v>
      </c>
      <c r="D3493" s="262">
        <v>6</v>
      </c>
      <c r="E3493" s="262">
        <v>129.245</v>
      </c>
      <c r="F3493" s="262">
        <v>185.755</v>
      </c>
      <c r="H3493" s="262" t="s">
        <v>3570</v>
      </c>
      <c r="I3493" s="17" t="s">
        <v>3591</v>
      </c>
      <c r="J3493" s="264">
        <v>152998878</v>
      </c>
      <c r="K3493" s="262">
        <v>400</v>
      </c>
      <c r="L3493" s="262">
        <v>14</v>
      </c>
      <c r="M3493" s="262">
        <v>284.875</v>
      </c>
    </row>
    <row r="3494" hidden="1" spans="1:13">
      <c r="A3494" s="262" t="s">
        <v>3591</v>
      </c>
      <c r="B3494" s="264">
        <v>152998878</v>
      </c>
      <c r="C3494" s="262">
        <v>400</v>
      </c>
      <c r="D3494" s="262">
        <v>14</v>
      </c>
      <c r="E3494" s="262">
        <v>284.875</v>
      </c>
      <c r="F3494" s="262">
        <v>115.125</v>
      </c>
      <c r="H3494" s="262" t="s">
        <v>3570</v>
      </c>
      <c r="I3494" s="17" t="s">
        <v>3622</v>
      </c>
      <c r="J3494" s="264">
        <v>1500060309</v>
      </c>
      <c r="K3494" s="262">
        <v>400</v>
      </c>
      <c r="L3494" s="262">
        <v>6</v>
      </c>
      <c r="M3494" s="262">
        <v>119.92</v>
      </c>
    </row>
    <row r="3495" hidden="1" spans="1:13">
      <c r="A3495" s="262" t="s">
        <v>3622</v>
      </c>
      <c r="B3495" s="264">
        <v>1500060309</v>
      </c>
      <c r="C3495" s="262">
        <v>400</v>
      </c>
      <c r="D3495" s="262">
        <v>6</v>
      </c>
      <c r="E3495" s="262">
        <v>119.92</v>
      </c>
      <c r="F3495" s="262">
        <v>280.08</v>
      </c>
      <c r="H3495" s="262" t="s">
        <v>3570</v>
      </c>
      <c r="I3495" s="17" t="s">
        <v>3722</v>
      </c>
      <c r="J3495" s="263" t="s">
        <v>3723</v>
      </c>
      <c r="K3495" s="262">
        <v>200</v>
      </c>
      <c r="L3495" s="262">
        <v>1</v>
      </c>
      <c r="M3495" s="262">
        <v>27.25</v>
      </c>
    </row>
    <row r="3496" hidden="1" spans="1:13">
      <c r="A3496" s="262" t="s">
        <v>3722</v>
      </c>
      <c r="B3496" s="263" t="s">
        <v>3723</v>
      </c>
      <c r="C3496" s="262">
        <v>200</v>
      </c>
      <c r="D3496" s="262">
        <v>1</v>
      </c>
      <c r="E3496" s="262">
        <v>27.25</v>
      </c>
      <c r="F3496" s="262">
        <v>172.75</v>
      </c>
      <c r="H3496" s="262" t="s">
        <v>3570</v>
      </c>
      <c r="I3496" s="17" t="s">
        <v>3694</v>
      </c>
      <c r="J3496" s="263" t="s">
        <v>3695</v>
      </c>
      <c r="K3496" s="262">
        <v>315</v>
      </c>
      <c r="L3496" s="262">
        <v>5</v>
      </c>
      <c r="M3496" s="262">
        <v>125.46</v>
      </c>
    </row>
    <row r="3497" hidden="1" spans="1:13">
      <c r="A3497" s="262" t="s">
        <v>3694</v>
      </c>
      <c r="B3497" s="263" t="s">
        <v>3695</v>
      </c>
      <c r="C3497" s="262">
        <v>315</v>
      </c>
      <c r="D3497" s="262">
        <v>5</v>
      </c>
      <c r="E3497" s="262">
        <v>125.46</v>
      </c>
      <c r="F3497" s="262">
        <v>189.54</v>
      </c>
      <c r="H3497" s="262" t="s">
        <v>3570</v>
      </c>
      <c r="I3497" s="17" t="s">
        <v>3667</v>
      </c>
      <c r="J3497" s="263" t="s">
        <v>3668</v>
      </c>
      <c r="K3497" s="262">
        <v>400</v>
      </c>
      <c r="L3497" s="262">
        <v>12</v>
      </c>
      <c r="M3497" s="262">
        <v>287.025</v>
      </c>
    </row>
    <row r="3498" hidden="1" spans="1:13">
      <c r="A3498" s="262" t="s">
        <v>3667</v>
      </c>
      <c r="B3498" s="263" t="s">
        <v>3668</v>
      </c>
      <c r="C3498" s="262">
        <v>400</v>
      </c>
      <c r="D3498" s="262">
        <v>12</v>
      </c>
      <c r="E3498" s="262">
        <v>287.025</v>
      </c>
      <c r="F3498" s="262">
        <v>112.975</v>
      </c>
      <c r="H3498" s="262" t="s">
        <v>3570</v>
      </c>
      <c r="I3498" s="17" t="s">
        <v>3620</v>
      </c>
      <c r="J3498" s="263" t="s">
        <v>3621</v>
      </c>
      <c r="K3498" s="262">
        <v>200</v>
      </c>
      <c r="L3498" s="262">
        <v>4</v>
      </c>
      <c r="M3498" s="262">
        <v>106.66</v>
      </c>
    </row>
    <row r="3499" hidden="1" spans="1:13">
      <c r="A3499" s="262" t="s">
        <v>3620</v>
      </c>
      <c r="B3499" s="263" t="s">
        <v>3621</v>
      </c>
      <c r="C3499" s="262">
        <v>200</v>
      </c>
      <c r="D3499" s="262">
        <v>4</v>
      </c>
      <c r="E3499" s="262">
        <v>106.66</v>
      </c>
      <c r="F3499" s="262">
        <v>93.34</v>
      </c>
      <c r="H3499" s="262" t="s">
        <v>3570</v>
      </c>
      <c r="I3499" s="17" t="s">
        <v>3648</v>
      </c>
      <c r="J3499" s="263" t="s">
        <v>3649</v>
      </c>
      <c r="K3499" s="262">
        <v>400</v>
      </c>
      <c r="L3499" s="262">
        <v>3</v>
      </c>
      <c r="M3499" s="262">
        <v>68.835</v>
      </c>
    </row>
    <row r="3500" hidden="1" spans="1:13">
      <c r="A3500" s="262" t="s">
        <v>3648</v>
      </c>
      <c r="B3500" s="263" t="s">
        <v>3649</v>
      </c>
      <c r="C3500" s="262">
        <v>400</v>
      </c>
      <c r="D3500" s="262">
        <v>3</v>
      </c>
      <c r="E3500" s="262">
        <v>68.835</v>
      </c>
      <c r="F3500" s="262">
        <v>331.165</v>
      </c>
      <c r="H3500" s="262" t="s">
        <v>3570</v>
      </c>
      <c r="I3500" s="17" t="s">
        <v>3614</v>
      </c>
      <c r="J3500" s="263" t="s">
        <v>3615</v>
      </c>
      <c r="K3500" s="262">
        <v>200</v>
      </c>
      <c r="L3500" s="262">
        <v>7</v>
      </c>
      <c r="M3500" s="262">
        <v>212.74</v>
      </c>
    </row>
    <row r="3501" hidden="1" spans="1:13">
      <c r="A3501" s="262" t="s">
        <v>3614</v>
      </c>
      <c r="B3501" s="263" t="s">
        <v>3615</v>
      </c>
      <c r="C3501" s="262">
        <v>200</v>
      </c>
      <c r="D3501" s="262">
        <v>7</v>
      </c>
      <c r="E3501" s="262">
        <v>212.74</v>
      </c>
      <c r="F3501" s="262">
        <v>-12.74</v>
      </c>
      <c r="H3501" s="262" t="s">
        <v>3570</v>
      </c>
      <c r="I3501" s="17" t="s">
        <v>3614</v>
      </c>
      <c r="J3501" s="263" t="s">
        <v>3615</v>
      </c>
      <c r="K3501" s="262">
        <v>200</v>
      </c>
      <c r="L3501" s="262">
        <v>7</v>
      </c>
      <c r="M3501" s="262">
        <v>212.74</v>
      </c>
    </row>
    <row r="3502" hidden="1" spans="1:13">
      <c r="A3502" s="262" t="s">
        <v>3614</v>
      </c>
      <c r="B3502" s="263" t="s">
        <v>3615</v>
      </c>
      <c r="C3502" s="262">
        <v>200</v>
      </c>
      <c r="D3502" s="262">
        <v>7</v>
      </c>
      <c r="E3502" s="262">
        <v>212.74</v>
      </c>
      <c r="F3502" s="262">
        <v>-12.74</v>
      </c>
      <c r="H3502" s="262" t="s">
        <v>3570</v>
      </c>
      <c r="I3502" s="17" t="s">
        <v>3716</v>
      </c>
      <c r="J3502" s="263" t="s">
        <v>3717</v>
      </c>
      <c r="K3502" s="262">
        <v>400</v>
      </c>
      <c r="L3502" s="262">
        <v>7</v>
      </c>
      <c r="M3502" s="262">
        <v>201.8</v>
      </c>
    </row>
    <row r="3503" hidden="1" spans="1:13">
      <c r="A3503" s="262" t="s">
        <v>3716</v>
      </c>
      <c r="B3503" s="263" t="s">
        <v>3717</v>
      </c>
      <c r="C3503" s="262">
        <v>400</v>
      </c>
      <c r="D3503" s="262">
        <v>7</v>
      </c>
      <c r="E3503" s="262">
        <v>201.8</v>
      </c>
      <c r="F3503" s="262">
        <v>198.2</v>
      </c>
      <c r="H3503" s="262" t="s">
        <v>3570</v>
      </c>
      <c r="I3503" s="17" t="s">
        <v>3577</v>
      </c>
      <c r="J3503" s="264">
        <v>1500060104</v>
      </c>
      <c r="K3503" s="262">
        <v>400</v>
      </c>
      <c r="L3503" s="262">
        <v>4</v>
      </c>
      <c r="M3503" s="262">
        <v>77.02</v>
      </c>
    </row>
    <row r="3504" hidden="1" spans="1:13">
      <c r="A3504" s="262" t="s">
        <v>3577</v>
      </c>
      <c r="B3504" s="264">
        <v>1500060104</v>
      </c>
      <c r="C3504" s="262">
        <v>400</v>
      </c>
      <c r="D3504" s="262">
        <v>4</v>
      </c>
      <c r="E3504" s="262">
        <v>77.02</v>
      </c>
      <c r="F3504" s="262">
        <v>322.98</v>
      </c>
      <c r="H3504" s="262" t="s">
        <v>3570</v>
      </c>
      <c r="I3504" s="17" t="s">
        <v>3724</v>
      </c>
      <c r="J3504" s="263" t="s">
        <v>3725</v>
      </c>
      <c r="K3504" s="262">
        <v>315</v>
      </c>
      <c r="L3504" s="262">
        <v>1</v>
      </c>
      <c r="M3504" s="262">
        <v>22.68</v>
      </c>
    </row>
    <row r="3505" hidden="1" spans="1:13">
      <c r="A3505" s="262" t="s">
        <v>3724</v>
      </c>
      <c r="B3505" s="263" t="s">
        <v>3725</v>
      </c>
      <c r="C3505" s="262">
        <v>315</v>
      </c>
      <c r="D3505" s="262">
        <v>1</v>
      </c>
      <c r="E3505" s="262">
        <v>22.68</v>
      </c>
      <c r="F3505" s="262">
        <v>292.32</v>
      </c>
      <c r="H3505" s="262" t="s">
        <v>3570</v>
      </c>
      <c r="I3505" s="17" t="s">
        <v>3716</v>
      </c>
      <c r="J3505" s="263" t="s">
        <v>3717</v>
      </c>
      <c r="K3505" s="262">
        <v>400</v>
      </c>
      <c r="L3505" s="262">
        <v>7</v>
      </c>
      <c r="M3505" s="262">
        <v>201.8</v>
      </c>
    </row>
    <row r="3506" hidden="1" spans="1:13">
      <c r="A3506" s="262" t="s">
        <v>3716</v>
      </c>
      <c r="B3506" s="263" t="s">
        <v>3717</v>
      </c>
      <c r="C3506" s="262">
        <v>400</v>
      </c>
      <c r="D3506" s="262">
        <v>7</v>
      </c>
      <c r="E3506" s="262">
        <v>201.8</v>
      </c>
      <c r="F3506" s="262">
        <v>198.2</v>
      </c>
      <c r="H3506" s="262" t="s">
        <v>3570</v>
      </c>
      <c r="I3506" s="17" t="s">
        <v>3636</v>
      </c>
      <c r="J3506" s="263" t="s">
        <v>3637</v>
      </c>
      <c r="K3506" s="262">
        <v>315</v>
      </c>
      <c r="L3506" s="262">
        <v>7</v>
      </c>
      <c r="M3506" s="262">
        <v>147.47</v>
      </c>
    </row>
    <row r="3507" hidden="1" spans="1:13">
      <c r="A3507" s="262" t="s">
        <v>3636</v>
      </c>
      <c r="B3507" s="263" t="s">
        <v>3637</v>
      </c>
      <c r="C3507" s="262">
        <v>315</v>
      </c>
      <c r="D3507" s="262">
        <v>7</v>
      </c>
      <c r="E3507" s="262">
        <v>147.47</v>
      </c>
      <c r="F3507" s="262">
        <v>167.53</v>
      </c>
      <c r="H3507" s="262" t="s">
        <v>3570</v>
      </c>
      <c r="I3507" s="17" t="s">
        <v>3636</v>
      </c>
      <c r="J3507" s="263" t="s">
        <v>3637</v>
      </c>
      <c r="K3507" s="262">
        <v>315</v>
      </c>
      <c r="L3507" s="262">
        <v>7</v>
      </c>
      <c r="M3507" s="262">
        <v>147.47</v>
      </c>
    </row>
    <row r="3508" hidden="1" spans="1:13">
      <c r="A3508" s="262" t="s">
        <v>3636</v>
      </c>
      <c r="B3508" s="263" t="s">
        <v>3637</v>
      </c>
      <c r="C3508" s="262">
        <v>315</v>
      </c>
      <c r="D3508" s="262">
        <v>7</v>
      </c>
      <c r="E3508" s="262">
        <v>147.47</v>
      </c>
      <c r="F3508" s="262">
        <v>167.53</v>
      </c>
      <c r="H3508" s="262" t="s">
        <v>3570</v>
      </c>
      <c r="I3508" s="17" t="s">
        <v>3577</v>
      </c>
      <c r="J3508" s="263" t="s">
        <v>3578</v>
      </c>
      <c r="K3508" s="262">
        <v>400</v>
      </c>
      <c r="L3508" s="262">
        <v>4</v>
      </c>
      <c r="M3508" s="262">
        <v>77.02</v>
      </c>
    </row>
    <row r="3509" hidden="1" spans="1:13">
      <c r="A3509" s="262" t="s">
        <v>3577</v>
      </c>
      <c r="B3509" s="263" t="s">
        <v>3578</v>
      </c>
      <c r="C3509" s="262">
        <v>400</v>
      </c>
      <c r="D3509" s="262">
        <v>4</v>
      </c>
      <c r="E3509" s="262">
        <v>77.02</v>
      </c>
      <c r="F3509" s="262">
        <v>322.98</v>
      </c>
      <c r="H3509" s="262" t="s">
        <v>3570</v>
      </c>
      <c r="I3509" s="17" t="s">
        <v>3612</v>
      </c>
      <c r="J3509" s="263" t="s">
        <v>3613</v>
      </c>
      <c r="K3509" s="262">
        <v>200</v>
      </c>
      <c r="L3509" s="262">
        <v>15</v>
      </c>
      <c r="M3509" s="262">
        <v>240.345</v>
      </c>
    </row>
    <row r="3510" hidden="1" spans="1:13">
      <c r="A3510" s="262" t="s">
        <v>3612</v>
      </c>
      <c r="B3510" s="263" t="s">
        <v>3613</v>
      </c>
      <c r="C3510" s="262">
        <v>200</v>
      </c>
      <c r="D3510" s="262">
        <v>15</v>
      </c>
      <c r="E3510" s="262">
        <v>240.345</v>
      </c>
      <c r="F3510" s="262">
        <v>-40.345</v>
      </c>
      <c r="H3510" s="262" t="s">
        <v>3570</v>
      </c>
      <c r="I3510" s="17" t="s">
        <v>3612</v>
      </c>
      <c r="J3510" s="263" t="s">
        <v>3613</v>
      </c>
      <c r="K3510" s="262">
        <v>200</v>
      </c>
      <c r="L3510" s="262">
        <v>15</v>
      </c>
      <c r="M3510" s="262">
        <v>240.345</v>
      </c>
    </row>
    <row r="3511" hidden="1" spans="1:6">
      <c r="A3511" s="262" t="s">
        <v>3612</v>
      </c>
      <c r="B3511" s="263" t="s">
        <v>3613</v>
      </c>
      <c r="C3511" s="262">
        <v>200</v>
      </c>
      <c r="D3511" s="262">
        <v>15</v>
      </c>
      <c r="E3511" s="262">
        <v>240.345</v>
      </c>
      <c r="F3511" s="262">
        <v>-40.345</v>
      </c>
    </row>
  </sheetData>
  <sheetProtection formatCells="0" insertHyperlinks="0" autoFilter="0"/>
  <autoFilter ref="A1:M3511">
    <filterColumn colId="7">
      <customFilters>
        <customFilter operator="equal" val="低压客户服务二班"/>
        <customFilter operator="equal" val="低压客户服务一班"/>
      </customFilters>
    </filterColumn>
    <extLst/>
  </autoFilter>
  <pageMargins left="0.75" right="0.75" top="1" bottom="1" header="0.511805555555556" footer="0.511805555555556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172"/>
  <sheetViews>
    <sheetView topLeftCell="A152" workbookViewId="0">
      <selection activeCell="F177" sqref="F177"/>
    </sheetView>
  </sheetViews>
  <sheetFormatPr defaultColWidth="9" defaultRowHeight="13.5"/>
  <cols>
    <col min="2" max="2" width="14" customWidth="1"/>
    <col min="3" max="4" width="14.25" customWidth="1"/>
    <col min="5" max="5" width="15" customWidth="1"/>
    <col min="6" max="6" width="63" customWidth="1"/>
    <col min="7" max="7" width="18.125" customWidth="1"/>
    <col min="8" max="8" width="16.75" customWidth="1"/>
    <col min="9" max="9" width="12.375" customWidth="1"/>
    <col min="10" max="10" width="11.875" customWidth="1"/>
  </cols>
  <sheetData>
    <row r="1" ht="68.1" customHeight="1" spans="1:10">
      <c r="A1" s="1" t="s">
        <v>0</v>
      </c>
      <c r="B1" s="1"/>
      <c r="C1" s="1"/>
      <c r="D1" s="1"/>
      <c r="E1" s="1"/>
      <c r="F1" s="1" t="s">
        <v>1</v>
      </c>
      <c r="G1" s="1" t="s">
        <v>2</v>
      </c>
      <c r="H1" s="1" t="s">
        <v>2</v>
      </c>
      <c r="I1" s="1" t="s">
        <v>2</v>
      </c>
      <c r="J1" s="1" t="s">
        <v>3</v>
      </c>
    </row>
    <row r="2" ht="42" customHeight="1" spans="1:10">
      <c r="A2" s="2" t="s">
        <v>4</v>
      </c>
      <c r="B2" s="2" t="s">
        <v>5</v>
      </c>
      <c r="C2" s="2" t="s">
        <v>6</v>
      </c>
      <c r="D2" s="3" t="s">
        <v>7</v>
      </c>
      <c r="E2" s="2" t="s">
        <v>8</v>
      </c>
      <c r="F2" s="3" t="s">
        <v>9</v>
      </c>
      <c r="G2" s="2" t="s">
        <v>10</v>
      </c>
      <c r="H2" s="2" t="s">
        <v>11</v>
      </c>
      <c r="I2" s="2" t="s">
        <v>12</v>
      </c>
      <c r="J2" s="2" t="s">
        <v>13</v>
      </c>
    </row>
    <row r="3" ht="15" spans="1:10">
      <c r="A3" s="4">
        <v>1</v>
      </c>
      <c r="B3" s="4" t="s">
        <v>14</v>
      </c>
      <c r="C3" s="4" t="s">
        <v>2941</v>
      </c>
      <c r="D3" s="4" t="s">
        <v>3726</v>
      </c>
      <c r="E3" s="248" t="s">
        <v>3727</v>
      </c>
      <c r="F3" s="4" t="s">
        <v>105</v>
      </c>
      <c r="G3" s="6">
        <v>400</v>
      </c>
      <c r="H3" s="4" t="s">
        <v>1937</v>
      </c>
      <c r="I3" s="4" t="s">
        <v>2102</v>
      </c>
      <c r="J3" s="4">
        <f t="shared" ref="J3:J64" si="0">G3*0.8-I3</f>
        <v>304.88</v>
      </c>
    </row>
    <row r="4" ht="15" spans="1:10">
      <c r="A4" s="4">
        <v>2</v>
      </c>
      <c r="B4" s="4" t="s">
        <v>14</v>
      </c>
      <c r="C4" s="4" t="s">
        <v>2941</v>
      </c>
      <c r="D4" s="4" t="s">
        <v>3726</v>
      </c>
      <c r="E4" s="248" t="s">
        <v>3727</v>
      </c>
      <c r="F4" s="4" t="s">
        <v>3728</v>
      </c>
      <c r="G4" s="6">
        <v>400</v>
      </c>
      <c r="H4" s="4">
        <v>0</v>
      </c>
      <c r="I4" s="4">
        <v>0</v>
      </c>
      <c r="J4" s="4">
        <f t="shared" si="0"/>
        <v>320</v>
      </c>
    </row>
    <row r="5" ht="15" spans="1:10">
      <c r="A5" s="4">
        <v>3</v>
      </c>
      <c r="B5" s="4" t="s">
        <v>14</v>
      </c>
      <c r="C5" s="4" t="s">
        <v>2941</v>
      </c>
      <c r="D5" s="4" t="s">
        <v>3729</v>
      </c>
      <c r="E5" s="248" t="s">
        <v>3730</v>
      </c>
      <c r="F5" s="4" t="s">
        <v>3731</v>
      </c>
      <c r="G5" s="6">
        <v>315</v>
      </c>
      <c r="H5" s="4">
        <v>0</v>
      </c>
      <c r="I5" s="4">
        <v>0</v>
      </c>
      <c r="J5" s="4">
        <f t="shared" si="0"/>
        <v>252</v>
      </c>
    </row>
    <row r="6" ht="15" spans="1:10">
      <c r="A6" s="4">
        <v>4</v>
      </c>
      <c r="B6" s="4" t="s">
        <v>14</v>
      </c>
      <c r="C6" s="4" t="s">
        <v>2941</v>
      </c>
      <c r="D6" s="4" t="s">
        <v>3726</v>
      </c>
      <c r="E6" s="248" t="s">
        <v>3727</v>
      </c>
      <c r="F6" s="4" t="s">
        <v>3075</v>
      </c>
      <c r="G6" s="6">
        <v>400</v>
      </c>
      <c r="H6" s="4" t="s">
        <v>1946</v>
      </c>
      <c r="I6" s="4" t="s">
        <v>3077</v>
      </c>
      <c r="J6" s="4">
        <f t="shared" si="0"/>
        <v>265.57</v>
      </c>
    </row>
    <row r="7" ht="30" spans="1:10">
      <c r="A7" s="4">
        <v>5</v>
      </c>
      <c r="B7" s="4" t="s">
        <v>14</v>
      </c>
      <c r="C7" s="4" t="s">
        <v>2941</v>
      </c>
      <c r="D7" s="4" t="s">
        <v>3729</v>
      </c>
      <c r="E7" s="248" t="s">
        <v>3732</v>
      </c>
      <c r="F7" s="4" t="s">
        <v>3733</v>
      </c>
      <c r="G7" s="6">
        <v>400</v>
      </c>
      <c r="H7" s="4">
        <v>0</v>
      </c>
      <c r="I7" s="4">
        <v>0</v>
      </c>
      <c r="J7" s="4">
        <f t="shared" si="0"/>
        <v>320</v>
      </c>
    </row>
    <row r="8" ht="15" spans="1:10">
      <c r="A8" s="4">
        <v>6</v>
      </c>
      <c r="B8" s="4" t="s">
        <v>14</v>
      </c>
      <c r="C8" s="4" t="s">
        <v>2941</v>
      </c>
      <c r="D8" s="4" t="s">
        <v>3729</v>
      </c>
      <c r="E8" s="248" t="s">
        <v>3734</v>
      </c>
      <c r="F8" s="4" t="s">
        <v>3735</v>
      </c>
      <c r="G8" s="6">
        <v>200</v>
      </c>
      <c r="H8" s="4">
        <v>0</v>
      </c>
      <c r="I8" s="4">
        <v>0</v>
      </c>
      <c r="J8" s="4">
        <f t="shared" si="0"/>
        <v>160</v>
      </c>
    </row>
    <row r="9" ht="15" spans="1:10">
      <c r="A9" s="4">
        <v>7</v>
      </c>
      <c r="B9" s="4" t="s">
        <v>14</v>
      </c>
      <c r="C9" s="4" t="s">
        <v>2941</v>
      </c>
      <c r="D9" s="4" t="s">
        <v>3729</v>
      </c>
      <c r="E9" s="248" t="s">
        <v>3730</v>
      </c>
      <c r="F9" s="4" t="s">
        <v>3736</v>
      </c>
      <c r="G9" s="6">
        <v>400</v>
      </c>
      <c r="H9" s="4">
        <v>0</v>
      </c>
      <c r="I9" s="4">
        <v>0</v>
      </c>
      <c r="J9" s="4">
        <f t="shared" si="0"/>
        <v>320</v>
      </c>
    </row>
    <row r="10" ht="30" spans="1:10">
      <c r="A10" s="4">
        <v>8</v>
      </c>
      <c r="B10" s="4" t="s">
        <v>14</v>
      </c>
      <c r="C10" s="4" t="s">
        <v>2941</v>
      </c>
      <c r="D10" s="4" t="s">
        <v>3729</v>
      </c>
      <c r="E10" s="248" t="s">
        <v>3732</v>
      </c>
      <c r="F10" s="4" t="s">
        <v>3737</v>
      </c>
      <c r="G10" s="6">
        <v>400</v>
      </c>
      <c r="H10" s="4">
        <v>0</v>
      </c>
      <c r="I10" s="4">
        <v>0</v>
      </c>
      <c r="J10" s="4">
        <f t="shared" si="0"/>
        <v>320</v>
      </c>
    </row>
    <row r="11" ht="15" spans="1:10">
      <c r="A11" s="4">
        <v>9</v>
      </c>
      <c r="B11" s="4" t="s">
        <v>14</v>
      </c>
      <c r="C11" s="4" t="s">
        <v>2941</v>
      </c>
      <c r="D11" s="4" t="s">
        <v>3729</v>
      </c>
      <c r="E11" s="248" t="s">
        <v>3738</v>
      </c>
      <c r="F11" s="4" t="s">
        <v>3312</v>
      </c>
      <c r="G11" s="6">
        <v>400</v>
      </c>
      <c r="H11" s="4" t="s">
        <v>1937</v>
      </c>
      <c r="I11" s="4" t="s">
        <v>2164</v>
      </c>
      <c r="J11" s="4">
        <f t="shared" si="0"/>
        <v>297.05</v>
      </c>
    </row>
    <row r="12" ht="15" spans="1:10">
      <c r="A12" s="4">
        <v>10</v>
      </c>
      <c r="B12" s="4" t="s">
        <v>14</v>
      </c>
      <c r="C12" s="4" t="s">
        <v>2941</v>
      </c>
      <c r="D12" s="4" t="s">
        <v>3729</v>
      </c>
      <c r="E12" s="248" t="s">
        <v>3738</v>
      </c>
      <c r="F12" s="4" t="s">
        <v>3739</v>
      </c>
      <c r="G12" s="6">
        <v>400</v>
      </c>
      <c r="H12" s="4">
        <v>0</v>
      </c>
      <c r="I12" s="4">
        <v>0</v>
      </c>
      <c r="J12" s="4">
        <f t="shared" si="0"/>
        <v>320</v>
      </c>
    </row>
    <row r="13" ht="15" spans="1:10">
      <c r="A13" s="4">
        <v>11</v>
      </c>
      <c r="B13" s="4" t="s">
        <v>14</v>
      </c>
      <c r="C13" s="4" t="s">
        <v>2941</v>
      </c>
      <c r="D13" s="4" t="s">
        <v>3729</v>
      </c>
      <c r="E13" s="248" t="s">
        <v>3734</v>
      </c>
      <c r="F13" s="8" t="s">
        <v>3740</v>
      </c>
      <c r="G13" s="6">
        <v>400</v>
      </c>
      <c r="H13" s="4">
        <v>0</v>
      </c>
      <c r="I13" s="4">
        <v>0</v>
      </c>
      <c r="J13" s="4">
        <f t="shared" si="0"/>
        <v>320</v>
      </c>
    </row>
    <row r="14" ht="15" spans="1:10">
      <c r="A14" s="4">
        <v>12</v>
      </c>
      <c r="B14" s="4" t="s">
        <v>14</v>
      </c>
      <c r="C14" s="4" t="s">
        <v>2941</v>
      </c>
      <c r="D14" s="4" t="s">
        <v>3729</v>
      </c>
      <c r="E14" s="248" t="s">
        <v>3734</v>
      </c>
      <c r="F14" s="8" t="s">
        <v>3272</v>
      </c>
      <c r="G14" s="6">
        <v>200</v>
      </c>
      <c r="H14" s="4" t="s">
        <v>1931</v>
      </c>
      <c r="I14" s="4" t="s">
        <v>3274</v>
      </c>
      <c r="J14" s="4">
        <f t="shared" si="0"/>
        <v>107.68</v>
      </c>
    </row>
    <row r="15" ht="30" spans="1:10">
      <c r="A15" s="4">
        <v>13</v>
      </c>
      <c r="B15" s="4" t="s">
        <v>14</v>
      </c>
      <c r="C15" s="4" t="s">
        <v>2941</v>
      </c>
      <c r="D15" s="4" t="s">
        <v>3729</v>
      </c>
      <c r="E15" s="248" t="s">
        <v>3732</v>
      </c>
      <c r="F15" s="8" t="s">
        <v>3295</v>
      </c>
      <c r="G15" s="6">
        <v>400</v>
      </c>
      <c r="H15" s="4" t="s">
        <v>1931</v>
      </c>
      <c r="I15" s="4" t="s">
        <v>3297</v>
      </c>
      <c r="J15" s="4">
        <f t="shared" si="0"/>
        <v>271.4</v>
      </c>
    </row>
    <row r="16" ht="15" spans="1:10">
      <c r="A16" s="4">
        <v>14</v>
      </c>
      <c r="B16" s="4" t="s">
        <v>14</v>
      </c>
      <c r="C16" s="4" t="s">
        <v>2941</v>
      </c>
      <c r="D16" s="4" t="s">
        <v>3726</v>
      </c>
      <c r="E16" s="248" t="s">
        <v>3727</v>
      </c>
      <c r="F16" s="8" t="s">
        <v>3364</v>
      </c>
      <c r="G16" s="6">
        <v>400</v>
      </c>
      <c r="H16" s="4" t="s">
        <v>1946</v>
      </c>
      <c r="I16" s="4" t="s">
        <v>3366</v>
      </c>
      <c r="J16" s="4">
        <f t="shared" si="0"/>
        <v>263.39</v>
      </c>
    </row>
    <row r="17" ht="15" spans="1:10">
      <c r="A17" s="4">
        <v>15</v>
      </c>
      <c r="B17" s="4" t="s">
        <v>14</v>
      </c>
      <c r="C17" s="4" t="s">
        <v>2941</v>
      </c>
      <c r="D17" s="4" t="s">
        <v>3729</v>
      </c>
      <c r="E17" s="248" t="s">
        <v>3730</v>
      </c>
      <c r="F17" s="8" t="s">
        <v>3741</v>
      </c>
      <c r="G17" s="6">
        <v>200</v>
      </c>
      <c r="H17" s="4">
        <v>0</v>
      </c>
      <c r="I17" s="4">
        <v>0</v>
      </c>
      <c r="J17" s="4">
        <f t="shared" si="0"/>
        <v>160</v>
      </c>
    </row>
    <row r="18" ht="30" spans="1:10">
      <c r="A18" s="4">
        <v>16</v>
      </c>
      <c r="B18" s="4" t="s">
        <v>14</v>
      </c>
      <c r="C18" s="4" t="s">
        <v>2941</v>
      </c>
      <c r="D18" s="4" t="s">
        <v>3729</v>
      </c>
      <c r="E18" s="248" t="s">
        <v>3732</v>
      </c>
      <c r="F18" s="4" t="s">
        <v>3742</v>
      </c>
      <c r="G18" s="6">
        <v>400</v>
      </c>
      <c r="H18" s="4">
        <v>0</v>
      </c>
      <c r="I18" s="4">
        <v>0</v>
      </c>
      <c r="J18" s="4">
        <f t="shared" si="0"/>
        <v>320</v>
      </c>
    </row>
    <row r="19" ht="15" spans="1:10">
      <c r="A19" s="4">
        <v>17</v>
      </c>
      <c r="B19" s="4" t="s">
        <v>14</v>
      </c>
      <c r="C19" s="4" t="s">
        <v>2941</v>
      </c>
      <c r="D19" s="4" t="s">
        <v>3729</v>
      </c>
      <c r="E19" s="248" t="s">
        <v>3738</v>
      </c>
      <c r="F19" s="4" t="s">
        <v>3387</v>
      </c>
      <c r="G19" s="6">
        <v>400</v>
      </c>
      <c r="H19" s="4" t="s">
        <v>3032</v>
      </c>
      <c r="I19" s="4" t="s">
        <v>3389</v>
      </c>
      <c r="J19" s="4">
        <f t="shared" si="0"/>
        <v>-24.535</v>
      </c>
    </row>
    <row r="20" ht="15" spans="1:10">
      <c r="A20" s="4">
        <v>18</v>
      </c>
      <c r="B20" s="4" t="s">
        <v>14</v>
      </c>
      <c r="C20" s="4" t="s">
        <v>2941</v>
      </c>
      <c r="D20" s="4" t="s">
        <v>3729</v>
      </c>
      <c r="E20" s="248" t="s">
        <v>3738</v>
      </c>
      <c r="F20" s="4" t="s">
        <v>3743</v>
      </c>
      <c r="G20" s="6">
        <v>200</v>
      </c>
      <c r="H20" s="4">
        <v>0</v>
      </c>
      <c r="I20" s="4">
        <v>0</v>
      </c>
      <c r="J20" s="4">
        <f t="shared" si="0"/>
        <v>160</v>
      </c>
    </row>
    <row r="21" ht="15" spans="1:10">
      <c r="A21" s="4">
        <v>19</v>
      </c>
      <c r="B21" s="4" t="s">
        <v>14</v>
      </c>
      <c r="C21" s="4" t="s">
        <v>2941</v>
      </c>
      <c r="D21" s="4" t="s">
        <v>3729</v>
      </c>
      <c r="E21" s="248" t="s">
        <v>3730</v>
      </c>
      <c r="F21" s="4" t="s">
        <v>3744</v>
      </c>
      <c r="G21" s="6">
        <v>200</v>
      </c>
      <c r="H21" s="4">
        <v>0</v>
      </c>
      <c r="I21" s="4">
        <v>0</v>
      </c>
      <c r="J21" s="4">
        <f t="shared" si="0"/>
        <v>160</v>
      </c>
    </row>
    <row r="22" ht="15" spans="1:10">
      <c r="A22" s="4">
        <v>20</v>
      </c>
      <c r="B22" s="4" t="s">
        <v>14</v>
      </c>
      <c r="C22" s="4" t="s">
        <v>2941</v>
      </c>
      <c r="D22" s="4" t="s">
        <v>3729</v>
      </c>
      <c r="E22" s="248" t="s">
        <v>3730</v>
      </c>
      <c r="F22" s="4" t="s">
        <v>3745</v>
      </c>
      <c r="G22" s="6">
        <v>400</v>
      </c>
      <c r="H22" s="4">
        <v>0</v>
      </c>
      <c r="I22" s="4">
        <v>0</v>
      </c>
      <c r="J22" s="4">
        <f t="shared" si="0"/>
        <v>320</v>
      </c>
    </row>
    <row r="23" ht="30" spans="1:10">
      <c r="A23" s="4">
        <v>21</v>
      </c>
      <c r="B23" s="4" t="s">
        <v>14</v>
      </c>
      <c r="C23" s="4" t="s">
        <v>2941</v>
      </c>
      <c r="D23" s="4" t="s">
        <v>3729</v>
      </c>
      <c r="E23" s="248" t="s">
        <v>3732</v>
      </c>
      <c r="F23" s="4" t="s">
        <v>3091</v>
      </c>
      <c r="G23" s="6">
        <v>400</v>
      </c>
      <c r="H23" s="4" t="s">
        <v>1931</v>
      </c>
      <c r="I23" s="4" t="s">
        <v>3093</v>
      </c>
      <c r="J23" s="4">
        <f t="shared" si="0"/>
        <v>283.75</v>
      </c>
    </row>
    <row r="24" ht="15" spans="1:10">
      <c r="A24" s="4">
        <v>22</v>
      </c>
      <c r="B24" s="4" t="s">
        <v>14</v>
      </c>
      <c r="C24" s="4" t="s">
        <v>2941</v>
      </c>
      <c r="D24" s="4" t="s">
        <v>3726</v>
      </c>
      <c r="E24" s="248" t="s">
        <v>3727</v>
      </c>
      <c r="F24" s="4" t="s">
        <v>3746</v>
      </c>
      <c r="G24" s="6">
        <v>200</v>
      </c>
      <c r="H24" s="4">
        <v>0</v>
      </c>
      <c r="I24" s="4">
        <v>0</v>
      </c>
      <c r="J24" s="4">
        <f t="shared" si="0"/>
        <v>160</v>
      </c>
    </row>
    <row r="25" ht="15" spans="1:10">
      <c r="A25" s="4">
        <v>23</v>
      </c>
      <c r="B25" s="4" t="s">
        <v>14</v>
      </c>
      <c r="C25" s="4" t="s">
        <v>2941</v>
      </c>
      <c r="D25" s="4" t="s">
        <v>3726</v>
      </c>
      <c r="E25" s="248" t="s">
        <v>3727</v>
      </c>
      <c r="F25" s="4" t="s">
        <v>3221</v>
      </c>
      <c r="G25" s="6">
        <v>315</v>
      </c>
      <c r="H25" s="4" t="s">
        <v>1937</v>
      </c>
      <c r="I25" s="4" t="s">
        <v>2224</v>
      </c>
      <c r="J25" s="4">
        <f t="shared" si="0"/>
        <v>232.38</v>
      </c>
    </row>
    <row r="26" ht="30" spans="1:10">
      <c r="A26" s="4">
        <v>24</v>
      </c>
      <c r="B26" s="4" t="s">
        <v>14</v>
      </c>
      <c r="C26" s="4" t="s">
        <v>2941</v>
      </c>
      <c r="D26" s="4" t="s">
        <v>3729</v>
      </c>
      <c r="E26" s="248" t="s">
        <v>3732</v>
      </c>
      <c r="F26" s="4" t="s">
        <v>3747</v>
      </c>
      <c r="G26" s="6">
        <v>200</v>
      </c>
      <c r="H26" s="4">
        <v>0</v>
      </c>
      <c r="I26" s="4">
        <v>0</v>
      </c>
      <c r="J26" s="4">
        <f t="shared" si="0"/>
        <v>160</v>
      </c>
    </row>
    <row r="27" ht="15" spans="1:10">
      <c r="A27" s="4">
        <v>25</v>
      </c>
      <c r="B27" s="4" t="s">
        <v>14</v>
      </c>
      <c r="C27" s="4" t="s">
        <v>2941</v>
      </c>
      <c r="D27" s="4" t="s">
        <v>3726</v>
      </c>
      <c r="E27" s="248" t="s">
        <v>3727</v>
      </c>
      <c r="F27" s="4" t="s">
        <v>3748</v>
      </c>
      <c r="G27" s="6">
        <v>400</v>
      </c>
      <c r="H27" s="4">
        <v>0</v>
      </c>
      <c r="I27" s="4">
        <v>0</v>
      </c>
      <c r="J27" s="4">
        <f t="shared" si="0"/>
        <v>320</v>
      </c>
    </row>
    <row r="28" ht="30" spans="1:10">
      <c r="A28" s="4">
        <v>26</v>
      </c>
      <c r="B28" s="4" t="s">
        <v>14</v>
      </c>
      <c r="C28" s="4" t="s">
        <v>2941</v>
      </c>
      <c r="D28" s="4" t="s">
        <v>3729</v>
      </c>
      <c r="E28" s="248" t="s">
        <v>3732</v>
      </c>
      <c r="F28" s="4" t="s">
        <v>3749</v>
      </c>
      <c r="G28" s="6">
        <v>630</v>
      </c>
      <c r="H28" s="4">
        <v>0</v>
      </c>
      <c r="I28" s="4">
        <v>0</v>
      </c>
      <c r="J28" s="4">
        <f t="shared" si="0"/>
        <v>504</v>
      </c>
    </row>
    <row r="29" ht="15" spans="1:10">
      <c r="A29" s="4">
        <v>27</v>
      </c>
      <c r="B29" s="4" t="s">
        <v>14</v>
      </c>
      <c r="C29" s="4" t="s">
        <v>2941</v>
      </c>
      <c r="D29" s="4" t="s">
        <v>3729</v>
      </c>
      <c r="E29" s="248" t="s">
        <v>3734</v>
      </c>
      <c r="F29" s="4" t="s">
        <v>3026</v>
      </c>
      <c r="G29" s="6">
        <v>400</v>
      </c>
      <c r="H29" s="4" t="s">
        <v>2247</v>
      </c>
      <c r="I29" s="4" t="s">
        <v>3028</v>
      </c>
      <c r="J29" s="4">
        <f t="shared" si="0"/>
        <v>-108.5</v>
      </c>
    </row>
    <row r="30" ht="30" spans="1:10">
      <c r="A30" s="4">
        <v>28</v>
      </c>
      <c r="B30" s="4" t="s">
        <v>14</v>
      </c>
      <c r="C30" s="4" t="s">
        <v>2941</v>
      </c>
      <c r="D30" s="4" t="s">
        <v>3729</v>
      </c>
      <c r="E30" s="248" t="s">
        <v>3732</v>
      </c>
      <c r="F30" s="4" t="s">
        <v>3059</v>
      </c>
      <c r="G30" s="6">
        <v>315</v>
      </c>
      <c r="H30" s="4" t="s">
        <v>1931</v>
      </c>
      <c r="I30" s="4" t="s">
        <v>3061</v>
      </c>
      <c r="J30" s="4">
        <f t="shared" si="0"/>
        <v>219.17</v>
      </c>
    </row>
    <row r="31" ht="15" spans="1:10">
      <c r="A31" s="4">
        <v>29</v>
      </c>
      <c r="B31" s="4" t="s">
        <v>14</v>
      </c>
      <c r="C31" s="4" t="s">
        <v>2941</v>
      </c>
      <c r="D31" s="4" t="s">
        <v>3729</v>
      </c>
      <c r="E31" s="248" t="s">
        <v>3738</v>
      </c>
      <c r="F31" s="4" t="s">
        <v>3043</v>
      </c>
      <c r="G31" s="6">
        <v>400</v>
      </c>
      <c r="H31" s="4" t="s">
        <v>2038</v>
      </c>
      <c r="I31" s="4" t="s">
        <v>3045</v>
      </c>
      <c r="J31" s="4">
        <f t="shared" si="0"/>
        <v>115.185</v>
      </c>
    </row>
    <row r="32" ht="15" spans="1:10">
      <c r="A32" s="4">
        <v>30</v>
      </c>
      <c r="B32" s="4" t="s">
        <v>14</v>
      </c>
      <c r="C32" s="4" t="s">
        <v>2941</v>
      </c>
      <c r="D32" s="4" t="s">
        <v>3726</v>
      </c>
      <c r="E32" s="248" t="s">
        <v>3727</v>
      </c>
      <c r="F32" s="4" t="s">
        <v>3321</v>
      </c>
      <c r="G32" s="6">
        <v>200</v>
      </c>
      <c r="H32" s="4" t="s">
        <v>1931</v>
      </c>
      <c r="I32" s="4" t="s">
        <v>3323</v>
      </c>
      <c r="J32" s="4">
        <f t="shared" si="0"/>
        <v>96.55</v>
      </c>
    </row>
    <row r="33" ht="15" spans="1:10">
      <c r="A33" s="4">
        <v>31</v>
      </c>
      <c r="B33" s="4" t="s">
        <v>14</v>
      </c>
      <c r="C33" s="4" t="s">
        <v>2941</v>
      </c>
      <c r="D33" s="4" t="s">
        <v>3729</v>
      </c>
      <c r="E33" s="248" t="s">
        <v>3738</v>
      </c>
      <c r="F33" s="4" t="s">
        <v>2946</v>
      </c>
      <c r="G33" s="6">
        <v>400</v>
      </c>
      <c r="H33" s="4" t="s">
        <v>1946</v>
      </c>
      <c r="I33" s="4" t="s">
        <v>2948</v>
      </c>
      <c r="J33" s="4">
        <f t="shared" si="0"/>
        <v>264.875</v>
      </c>
    </row>
    <row r="34" ht="15" spans="1:10">
      <c r="A34" s="4">
        <v>32</v>
      </c>
      <c r="B34" s="4" t="s">
        <v>14</v>
      </c>
      <c r="C34" s="4" t="s">
        <v>2941</v>
      </c>
      <c r="D34" s="4" t="s">
        <v>3729</v>
      </c>
      <c r="E34" s="248" t="s">
        <v>3738</v>
      </c>
      <c r="F34" s="4" t="s">
        <v>3750</v>
      </c>
      <c r="G34" s="6">
        <v>400</v>
      </c>
      <c r="H34" s="4">
        <v>0</v>
      </c>
      <c r="I34" s="4">
        <v>0</v>
      </c>
      <c r="J34" s="4">
        <f t="shared" si="0"/>
        <v>320</v>
      </c>
    </row>
    <row r="35" ht="15" spans="1:10">
      <c r="A35" s="4">
        <v>33</v>
      </c>
      <c r="B35" s="4" t="s">
        <v>14</v>
      </c>
      <c r="C35" s="4" t="s">
        <v>2941</v>
      </c>
      <c r="D35" s="4" t="s">
        <v>3729</v>
      </c>
      <c r="E35" s="248" t="s">
        <v>3734</v>
      </c>
      <c r="F35" s="4" t="s">
        <v>3217</v>
      </c>
      <c r="G35" s="6">
        <v>200</v>
      </c>
      <c r="H35" s="4" t="s">
        <v>1937</v>
      </c>
      <c r="I35" s="4" t="s">
        <v>3219</v>
      </c>
      <c r="J35" s="4">
        <f t="shared" si="0"/>
        <v>138.94</v>
      </c>
    </row>
    <row r="36" ht="30" spans="1:10">
      <c r="A36" s="4">
        <v>34</v>
      </c>
      <c r="B36" s="4" t="s">
        <v>14</v>
      </c>
      <c r="C36" s="4" t="s">
        <v>2941</v>
      </c>
      <c r="D36" s="4" t="s">
        <v>3729</v>
      </c>
      <c r="E36" s="248" t="s">
        <v>3732</v>
      </c>
      <c r="F36" s="4" t="s">
        <v>3751</v>
      </c>
      <c r="G36" s="6">
        <v>400</v>
      </c>
      <c r="H36" s="4">
        <v>0</v>
      </c>
      <c r="I36" s="4">
        <v>0</v>
      </c>
      <c r="J36" s="4">
        <f t="shared" si="0"/>
        <v>320</v>
      </c>
    </row>
    <row r="37" ht="15" spans="1:10">
      <c r="A37" s="4">
        <v>35</v>
      </c>
      <c r="B37" s="4" t="s">
        <v>14</v>
      </c>
      <c r="C37" s="4" t="s">
        <v>2941</v>
      </c>
      <c r="D37" s="4" t="s">
        <v>3729</v>
      </c>
      <c r="E37" s="248" t="s">
        <v>3730</v>
      </c>
      <c r="F37" s="4" t="s">
        <v>3752</v>
      </c>
      <c r="G37" s="6">
        <v>400</v>
      </c>
      <c r="H37" s="4">
        <v>0</v>
      </c>
      <c r="I37" s="4">
        <v>0</v>
      </c>
      <c r="J37" s="4">
        <f t="shared" si="0"/>
        <v>320</v>
      </c>
    </row>
    <row r="38" ht="15" spans="1:10">
      <c r="A38" s="4">
        <v>36</v>
      </c>
      <c r="B38" s="4" t="s">
        <v>14</v>
      </c>
      <c r="C38" s="4" t="s">
        <v>2941</v>
      </c>
      <c r="D38" s="4" t="s">
        <v>3729</v>
      </c>
      <c r="E38" s="248" t="s">
        <v>3734</v>
      </c>
      <c r="F38" s="4" t="s">
        <v>3240</v>
      </c>
      <c r="G38" s="6">
        <v>400</v>
      </c>
      <c r="H38" s="4" t="s">
        <v>2127</v>
      </c>
      <c r="I38" s="4" t="s">
        <v>3242</v>
      </c>
      <c r="J38" s="4">
        <f t="shared" si="0"/>
        <v>191.75</v>
      </c>
    </row>
    <row r="39" ht="15" spans="1:10">
      <c r="A39" s="4">
        <v>37</v>
      </c>
      <c r="B39" s="4" t="s">
        <v>14</v>
      </c>
      <c r="C39" s="4" t="s">
        <v>2941</v>
      </c>
      <c r="D39" s="4" t="s">
        <v>3729</v>
      </c>
      <c r="E39" s="248" t="s">
        <v>3738</v>
      </c>
      <c r="F39" s="4" t="s">
        <v>3108</v>
      </c>
      <c r="G39" s="6">
        <v>315</v>
      </c>
      <c r="H39" s="4" t="s">
        <v>2127</v>
      </c>
      <c r="I39" s="4" t="s">
        <v>3110</v>
      </c>
      <c r="J39" s="4">
        <f t="shared" si="0"/>
        <v>94.675</v>
      </c>
    </row>
    <row r="40" ht="15" spans="1:10">
      <c r="A40" s="4">
        <v>38</v>
      </c>
      <c r="B40" s="4" t="s">
        <v>14</v>
      </c>
      <c r="C40" s="4" t="s">
        <v>2941</v>
      </c>
      <c r="D40" s="4" t="s">
        <v>3729</v>
      </c>
      <c r="E40" s="248" t="s">
        <v>3734</v>
      </c>
      <c r="F40" s="4" t="s">
        <v>3753</v>
      </c>
      <c r="G40" s="6">
        <v>400</v>
      </c>
      <c r="H40" s="4">
        <v>0</v>
      </c>
      <c r="I40" s="4">
        <v>0</v>
      </c>
      <c r="J40" s="4">
        <f t="shared" si="0"/>
        <v>320</v>
      </c>
    </row>
    <row r="41" ht="15" spans="1:10">
      <c r="A41" s="4">
        <v>39</v>
      </c>
      <c r="B41" s="4" t="s">
        <v>14</v>
      </c>
      <c r="C41" s="4" t="s">
        <v>2941</v>
      </c>
      <c r="D41" s="4" t="s">
        <v>3729</v>
      </c>
      <c r="E41" s="248" t="s">
        <v>3738</v>
      </c>
      <c r="F41" s="4" t="s">
        <v>3754</v>
      </c>
      <c r="G41" s="6">
        <v>400</v>
      </c>
      <c r="H41" s="4">
        <v>0</v>
      </c>
      <c r="I41" s="4">
        <v>0</v>
      </c>
      <c r="J41" s="4">
        <f t="shared" si="0"/>
        <v>320</v>
      </c>
    </row>
    <row r="42" ht="15" spans="1:10">
      <c r="A42" s="4">
        <v>40</v>
      </c>
      <c r="B42" s="4" t="s">
        <v>14</v>
      </c>
      <c r="C42" s="4" t="s">
        <v>2941</v>
      </c>
      <c r="D42" s="4" t="s">
        <v>3726</v>
      </c>
      <c r="E42" s="248" t="s">
        <v>3727</v>
      </c>
      <c r="F42" s="4" t="s">
        <v>3353</v>
      </c>
      <c r="G42" s="6">
        <v>200</v>
      </c>
      <c r="H42" s="4" t="s">
        <v>1937</v>
      </c>
      <c r="I42" s="4" t="s">
        <v>3355</v>
      </c>
      <c r="J42" s="4">
        <f t="shared" si="0"/>
        <v>137.11</v>
      </c>
    </row>
    <row r="43" ht="15" spans="1:10">
      <c r="A43" s="4">
        <v>41</v>
      </c>
      <c r="B43" s="4" t="s">
        <v>14</v>
      </c>
      <c r="C43" s="4" t="s">
        <v>2941</v>
      </c>
      <c r="D43" s="4" t="s">
        <v>3726</v>
      </c>
      <c r="E43" s="248" t="s">
        <v>3727</v>
      </c>
      <c r="F43" s="4" t="s">
        <v>3067</v>
      </c>
      <c r="G43" s="6">
        <v>400</v>
      </c>
      <c r="H43" s="4" t="s">
        <v>1937</v>
      </c>
      <c r="I43" s="4" t="s">
        <v>3069</v>
      </c>
      <c r="J43" s="4">
        <f t="shared" si="0"/>
        <v>309.74</v>
      </c>
    </row>
    <row r="44" ht="15" spans="1:10">
      <c r="A44" s="4">
        <v>42</v>
      </c>
      <c r="B44" s="4" t="s">
        <v>14</v>
      </c>
      <c r="C44" s="4" t="s">
        <v>2941</v>
      </c>
      <c r="D44" s="4" t="s">
        <v>3729</v>
      </c>
      <c r="E44" s="248" t="s">
        <v>3730</v>
      </c>
      <c r="F44" s="4" t="s">
        <v>3755</v>
      </c>
      <c r="G44" s="6">
        <v>315</v>
      </c>
      <c r="H44" s="4">
        <v>0</v>
      </c>
      <c r="I44" s="4">
        <v>0</v>
      </c>
      <c r="J44" s="4">
        <f t="shared" si="0"/>
        <v>252</v>
      </c>
    </row>
    <row r="45" ht="15" spans="1:10">
      <c r="A45" s="4">
        <v>43</v>
      </c>
      <c r="B45" s="4" t="s">
        <v>14</v>
      </c>
      <c r="C45" s="4" t="s">
        <v>2941</v>
      </c>
      <c r="D45" s="4" t="s">
        <v>3726</v>
      </c>
      <c r="E45" s="248" t="s">
        <v>3727</v>
      </c>
      <c r="F45" s="4" t="s">
        <v>3756</v>
      </c>
      <c r="G45" s="6">
        <v>200</v>
      </c>
      <c r="H45" s="4">
        <v>0</v>
      </c>
      <c r="I45" s="4">
        <v>0</v>
      </c>
      <c r="J45" s="4">
        <f t="shared" si="0"/>
        <v>160</v>
      </c>
    </row>
    <row r="46" ht="30" spans="1:10">
      <c r="A46" s="4">
        <v>44</v>
      </c>
      <c r="B46" s="4" t="s">
        <v>14</v>
      </c>
      <c r="C46" s="4" t="s">
        <v>2941</v>
      </c>
      <c r="D46" s="4" t="s">
        <v>3729</v>
      </c>
      <c r="E46" s="248" t="s">
        <v>3732</v>
      </c>
      <c r="F46" s="4" t="s">
        <v>3757</v>
      </c>
      <c r="G46" s="6">
        <v>200</v>
      </c>
      <c r="H46" s="4">
        <v>0</v>
      </c>
      <c r="I46" s="4">
        <v>0</v>
      </c>
      <c r="J46" s="4">
        <f t="shared" si="0"/>
        <v>160</v>
      </c>
    </row>
    <row r="47" ht="15" spans="1:10">
      <c r="A47" s="4">
        <v>45</v>
      </c>
      <c r="B47" s="4" t="s">
        <v>14</v>
      </c>
      <c r="C47" s="4" t="s">
        <v>2941</v>
      </c>
      <c r="D47" s="4" t="s">
        <v>3729</v>
      </c>
      <c r="E47" s="248" t="s">
        <v>3730</v>
      </c>
      <c r="F47" s="4" t="s">
        <v>3288</v>
      </c>
      <c r="G47" s="6">
        <v>250</v>
      </c>
      <c r="H47" s="4" t="s">
        <v>2038</v>
      </c>
      <c r="I47" s="4" t="s">
        <v>3291</v>
      </c>
      <c r="J47" s="4">
        <f t="shared" si="0"/>
        <v>-1.63999999999999</v>
      </c>
    </row>
    <row r="48" ht="15" spans="1:10">
      <c r="A48" s="4">
        <v>46</v>
      </c>
      <c r="B48" s="4" t="s">
        <v>14</v>
      </c>
      <c r="C48" s="4" t="s">
        <v>2941</v>
      </c>
      <c r="D48" s="4" t="s">
        <v>3726</v>
      </c>
      <c r="E48" s="248" t="s">
        <v>3727</v>
      </c>
      <c r="F48" s="4" t="s">
        <v>3406</v>
      </c>
      <c r="G48" s="6">
        <v>400</v>
      </c>
      <c r="H48" s="4" t="s">
        <v>1937</v>
      </c>
      <c r="I48" s="4" t="s">
        <v>3408</v>
      </c>
      <c r="J48" s="4">
        <f t="shared" si="0"/>
        <v>277.3</v>
      </c>
    </row>
    <row r="49" ht="15" spans="1:10">
      <c r="A49" s="4">
        <v>47</v>
      </c>
      <c r="B49" s="4" t="s">
        <v>14</v>
      </c>
      <c r="C49" s="4" t="s">
        <v>2941</v>
      </c>
      <c r="D49" s="4" t="s">
        <v>3729</v>
      </c>
      <c r="E49" s="248" t="s">
        <v>3738</v>
      </c>
      <c r="F49" s="4" t="s">
        <v>3099</v>
      </c>
      <c r="G49" s="6">
        <v>400</v>
      </c>
      <c r="H49" s="4" t="s">
        <v>1964</v>
      </c>
      <c r="I49" s="4" t="s">
        <v>3101</v>
      </c>
      <c r="J49" s="4">
        <f t="shared" si="0"/>
        <v>-137.36</v>
      </c>
    </row>
    <row r="50" ht="15" spans="1:10">
      <c r="A50" s="4">
        <v>48</v>
      </c>
      <c r="B50" s="4" t="s">
        <v>14</v>
      </c>
      <c r="C50" s="4" t="s">
        <v>2941</v>
      </c>
      <c r="D50" s="4" t="s">
        <v>3729</v>
      </c>
      <c r="E50" s="248" t="s">
        <v>3734</v>
      </c>
      <c r="F50" s="4" t="s">
        <v>3224</v>
      </c>
      <c r="G50" s="6">
        <v>400</v>
      </c>
      <c r="H50" s="4" t="s">
        <v>2051</v>
      </c>
      <c r="I50" s="4" t="s">
        <v>3226</v>
      </c>
      <c r="J50" s="4">
        <f t="shared" si="0"/>
        <v>143.66</v>
      </c>
    </row>
    <row r="51" ht="15" spans="1:10">
      <c r="A51" s="4">
        <v>49</v>
      </c>
      <c r="B51" s="4" t="s">
        <v>14</v>
      </c>
      <c r="C51" s="4" t="s">
        <v>2941</v>
      </c>
      <c r="D51" s="4" t="s">
        <v>3726</v>
      </c>
      <c r="E51" s="248" t="s">
        <v>3727</v>
      </c>
      <c r="F51" s="4" t="s">
        <v>3187</v>
      </c>
      <c r="G51" s="6">
        <v>400</v>
      </c>
      <c r="H51" s="4" t="s">
        <v>1937</v>
      </c>
      <c r="I51" s="4" t="s">
        <v>3189</v>
      </c>
      <c r="J51" s="4">
        <f t="shared" si="0"/>
        <v>307.9</v>
      </c>
    </row>
    <row r="52" ht="15" spans="1:10">
      <c r="A52" s="4">
        <v>50</v>
      </c>
      <c r="B52" s="4" t="s">
        <v>14</v>
      </c>
      <c r="C52" s="4" t="s">
        <v>2941</v>
      </c>
      <c r="D52" s="4" t="s">
        <v>3729</v>
      </c>
      <c r="E52" s="248" t="s">
        <v>3738</v>
      </c>
      <c r="F52" s="4" t="s">
        <v>3758</v>
      </c>
      <c r="G52" s="6">
        <v>315</v>
      </c>
      <c r="H52" s="4">
        <v>0</v>
      </c>
      <c r="I52" s="4">
        <v>0</v>
      </c>
      <c r="J52" s="4">
        <f t="shared" si="0"/>
        <v>252</v>
      </c>
    </row>
    <row r="53" ht="15" spans="1:10">
      <c r="A53" s="4">
        <v>51</v>
      </c>
      <c r="B53" s="4" t="s">
        <v>14</v>
      </c>
      <c r="C53" s="4" t="s">
        <v>2941</v>
      </c>
      <c r="D53" s="4" t="s">
        <v>3729</v>
      </c>
      <c r="E53" s="248" t="s">
        <v>3734</v>
      </c>
      <c r="F53" s="4" t="s">
        <v>3759</v>
      </c>
      <c r="G53" s="6">
        <v>400</v>
      </c>
      <c r="H53" s="4">
        <v>0</v>
      </c>
      <c r="I53" s="4">
        <v>0</v>
      </c>
      <c r="J53" s="4">
        <f t="shared" si="0"/>
        <v>320</v>
      </c>
    </row>
    <row r="54" ht="15" spans="1:10">
      <c r="A54" s="4">
        <v>52</v>
      </c>
      <c r="B54" s="4" t="s">
        <v>14</v>
      </c>
      <c r="C54" s="4" t="s">
        <v>2941</v>
      </c>
      <c r="D54" s="4" t="s">
        <v>3726</v>
      </c>
      <c r="E54" s="248" t="s">
        <v>3727</v>
      </c>
      <c r="F54" s="8" t="s">
        <v>3402</v>
      </c>
      <c r="G54" s="6">
        <v>400</v>
      </c>
      <c r="H54" s="4" t="s">
        <v>1931</v>
      </c>
      <c r="I54" s="4" t="s">
        <v>3404</v>
      </c>
      <c r="J54" s="4">
        <f t="shared" si="0"/>
        <v>262.4</v>
      </c>
    </row>
    <row r="55" ht="15" spans="1:10">
      <c r="A55" s="4">
        <v>53</v>
      </c>
      <c r="B55" s="4" t="s">
        <v>14</v>
      </c>
      <c r="C55" s="4" t="s">
        <v>2941</v>
      </c>
      <c r="D55" s="4" t="s">
        <v>3729</v>
      </c>
      <c r="E55" s="248" t="s">
        <v>3734</v>
      </c>
      <c r="F55" s="8" t="s">
        <v>2962</v>
      </c>
      <c r="G55" s="6">
        <v>315</v>
      </c>
      <c r="H55" s="4" t="s">
        <v>2008</v>
      </c>
      <c r="I55" s="4" t="s">
        <v>2964</v>
      </c>
      <c r="J55" s="4">
        <f t="shared" si="0"/>
        <v>137.69</v>
      </c>
    </row>
    <row r="56" ht="15" spans="1:10">
      <c r="A56" s="4">
        <v>54</v>
      </c>
      <c r="B56" s="4" t="s">
        <v>14</v>
      </c>
      <c r="C56" s="4" t="s">
        <v>2941</v>
      </c>
      <c r="D56" s="4" t="s">
        <v>3726</v>
      </c>
      <c r="E56" s="248" t="s">
        <v>3727</v>
      </c>
      <c r="F56" s="8" t="s">
        <v>3760</v>
      </c>
      <c r="G56" s="6">
        <v>200</v>
      </c>
      <c r="H56" s="4">
        <v>0</v>
      </c>
      <c r="I56" s="4">
        <v>0</v>
      </c>
      <c r="J56" s="4">
        <f t="shared" si="0"/>
        <v>160</v>
      </c>
    </row>
    <row r="57" ht="15" spans="1:10">
      <c r="A57" s="4">
        <v>55</v>
      </c>
      <c r="B57" s="4" t="s">
        <v>14</v>
      </c>
      <c r="C57" s="4" t="s">
        <v>2941</v>
      </c>
      <c r="D57" s="4" t="s">
        <v>3729</v>
      </c>
      <c r="E57" s="248" t="s">
        <v>3730</v>
      </c>
      <c r="F57" s="4" t="s">
        <v>3761</v>
      </c>
      <c r="G57" s="6">
        <v>400</v>
      </c>
      <c r="H57" s="4">
        <v>0</v>
      </c>
      <c r="I57" s="4">
        <v>0</v>
      </c>
      <c r="J57" s="4">
        <f t="shared" si="0"/>
        <v>320</v>
      </c>
    </row>
    <row r="58" ht="15" spans="1:10">
      <c r="A58" s="4">
        <v>56</v>
      </c>
      <c r="B58" s="4" t="s">
        <v>14</v>
      </c>
      <c r="C58" s="4" t="s">
        <v>2941</v>
      </c>
      <c r="D58" s="4" t="s">
        <v>3726</v>
      </c>
      <c r="E58" s="248" t="s">
        <v>3727</v>
      </c>
      <c r="F58" s="4" t="s">
        <v>3051</v>
      </c>
      <c r="G58" s="6">
        <v>200</v>
      </c>
      <c r="H58" s="4" t="s">
        <v>1937</v>
      </c>
      <c r="I58" s="4" t="s">
        <v>3053</v>
      </c>
      <c r="J58" s="4">
        <f t="shared" si="0"/>
        <v>125.98</v>
      </c>
    </row>
    <row r="59" ht="30" spans="1:10">
      <c r="A59" s="4">
        <v>57</v>
      </c>
      <c r="B59" s="4" t="s">
        <v>14</v>
      </c>
      <c r="C59" s="4" t="s">
        <v>2941</v>
      </c>
      <c r="D59" s="4" t="s">
        <v>3729</v>
      </c>
      <c r="E59" s="248" t="s">
        <v>3732</v>
      </c>
      <c r="F59" s="4" t="s">
        <v>3762</v>
      </c>
      <c r="G59" s="6">
        <v>200</v>
      </c>
      <c r="H59" s="4">
        <v>0</v>
      </c>
      <c r="I59" s="4">
        <v>0</v>
      </c>
      <c r="J59" s="4">
        <f t="shared" si="0"/>
        <v>160</v>
      </c>
    </row>
    <row r="60" ht="30" spans="1:10">
      <c r="A60" s="4">
        <v>58</v>
      </c>
      <c r="B60" s="4" t="s">
        <v>14</v>
      </c>
      <c r="C60" s="4" t="s">
        <v>2941</v>
      </c>
      <c r="D60" s="4" t="s">
        <v>3729</v>
      </c>
      <c r="E60" s="248" t="s">
        <v>3732</v>
      </c>
      <c r="F60" s="4" t="s">
        <v>3376</v>
      </c>
      <c r="G60" s="6">
        <v>200</v>
      </c>
      <c r="H60" s="4" t="s">
        <v>1931</v>
      </c>
      <c r="I60" s="4" t="s">
        <v>3378</v>
      </c>
      <c r="J60" s="4">
        <f t="shared" si="0"/>
        <v>97.49</v>
      </c>
    </row>
    <row r="61" ht="15" spans="1:10">
      <c r="A61" s="4">
        <v>59</v>
      </c>
      <c r="B61" s="4" t="s">
        <v>14</v>
      </c>
      <c r="C61" s="4" t="s">
        <v>2941</v>
      </c>
      <c r="D61" s="4" t="s">
        <v>3729</v>
      </c>
      <c r="E61" s="248" t="s">
        <v>3738</v>
      </c>
      <c r="F61" s="4" t="s">
        <v>3368</v>
      </c>
      <c r="G61" s="6">
        <v>200</v>
      </c>
      <c r="H61" s="4" t="s">
        <v>1995</v>
      </c>
      <c r="I61" s="4" t="s">
        <v>3370</v>
      </c>
      <c r="J61" s="4">
        <f t="shared" si="0"/>
        <v>38.41</v>
      </c>
    </row>
    <row r="62" ht="15" spans="1:10">
      <c r="A62" s="4">
        <v>60</v>
      </c>
      <c r="B62" s="4" t="s">
        <v>14</v>
      </c>
      <c r="C62" s="4" t="s">
        <v>2941</v>
      </c>
      <c r="D62" s="4" t="s">
        <v>3726</v>
      </c>
      <c r="E62" s="248" t="s">
        <v>3727</v>
      </c>
      <c r="F62" s="4" t="s">
        <v>3763</v>
      </c>
      <c r="G62" s="6">
        <v>400</v>
      </c>
      <c r="H62" s="4">
        <v>0</v>
      </c>
      <c r="I62" s="4">
        <v>0</v>
      </c>
      <c r="J62" s="4">
        <f t="shared" si="0"/>
        <v>320</v>
      </c>
    </row>
    <row r="63" ht="15" spans="1:10">
      <c r="A63" s="4">
        <v>61</v>
      </c>
      <c r="B63" s="4" t="s">
        <v>14</v>
      </c>
      <c r="C63" s="4" t="s">
        <v>2941</v>
      </c>
      <c r="D63" s="4" t="s">
        <v>3729</v>
      </c>
      <c r="E63" s="248" t="s">
        <v>3734</v>
      </c>
      <c r="F63" s="4" t="s">
        <v>3764</v>
      </c>
      <c r="G63" s="6">
        <v>200</v>
      </c>
      <c r="H63" s="4">
        <v>0</v>
      </c>
      <c r="I63" s="4">
        <v>0</v>
      </c>
      <c r="J63" s="4">
        <f t="shared" si="0"/>
        <v>160</v>
      </c>
    </row>
    <row r="64" ht="15" spans="1:10">
      <c r="A64" s="4">
        <v>62</v>
      </c>
      <c r="B64" s="4" t="s">
        <v>14</v>
      </c>
      <c r="C64" s="4" t="s">
        <v>2941</v>
      </c>
      <c r="D64" s="4" t="s">
        <v>3729</v>
      </c>
      <c r="E64" s="248" t="s">
        <v>3730</v>
      </c>
      <c r="F64" s="4" t="s">
        <v>3682</v>
      </c>
      <c r="G64" s="6">
        <v>400</v>
      </c>
      <c r="H64" s="4">
        <v>2</v>
      </c>
      <c r="I64" s="4">
        <v>26.24</v>
      </c>
      <c r="J64" s="4">
        <f t="shared" si="0"/>
        <v>293.76</v>
      </c>
    </row>
    <row r="65" ht="30" spans="1:10">
      <c r="A65" s="4">
        <v>63</v>
      </c>
      <c r="B65" s="4" t="s">
        <v>14</v>
      </c>
      <c r="C65" s="4" t="s">
        <v>2941</v>
      </c>
      <c r="D65" s="4" t="s">
        <v>3729</v>
      </c>
      <c r="E65" s="248" t="s">
        <v>3732</v>
      </c>
      <c r="F65" s="4" t="s">
        <v>3318</v>
      </c>
      <c r="G65" s="6">
        <v>200</v>
      </c>
      <c r="H65" s="4" t="s">
        <v>1937</v>
      </c>
      <c r="I65" s="4" t="s">
        <v>2517</v>
      </c>
      <c r="J65" s="4">
        <f t="shared" ref="J65:J128" si="1">G65*0.8-I65</f>
        <v>144</v>
      </c>
    </row>
    <row r="66" ht="15" spans="1:10">
      <c r="A66" s="4">
        <v>64</v>
      </c>
      <c r="B66" s="4" t="s">
        <v>14</v>
      </c>
      <c r="C66" s="4" t="s">
        <v>2941</v>
      </c>
      <c r="D66" s="4" t="s">
        <v>3729</v>
      </c>
      <c r="E66" s="248" t="s">
        <v>3734</v>
      </c>
      <c r="F66" s="4" t="s">
        <v>3124</v>
      </c>
      <c r="G66" s="6">
        <v>400</v>
      </c>
      <c r="H66" s="4" t="s">
        <v>2348</v>
      </c>
      <c r="I66" s="4" t="s">
        <v>3126</v>
      </c>
      <c r="J66" s="4">
        <f t="shared" si="1"/>
        <v>18.675</v>
      </c>
    </row>
    <row r="67" ht="15" spans="1:10">
      <c r="A67" s="4">
        <v>65</v>
      </c>
      <c r="B67" s="4" t="s">
        <v>14</v>
      </c>
      <c r="C67" s="4" t="s">
        <v>2941</v>
      </c>
      <c r="D67" s="4" t="s">
        <v>3726</v>
      </c>
      <c r="E67" s="248" t="s">
        <v>3727</v>
      </c>
      <c r="F67" s="4" t="s">
        <v>2942</v>
      </c>
      <c r="G67" s="6">
        <v>400</v>
      </c>
      <c r="H67" s="4" t="s">
        <v>1946</v>
      </c>
      <c r="I67" s="4" t="s">
        <v>2944</v>
      </c>
      <c r="J67" s="4">
        <f t="shared" si="1"/>
        <v>245.94</v>
      </c>
    </row>
    <row r="68" ht="30" spans="1:10">
      <c r="A68" s="4">
        <v>66</v>
      </c>
      <c r="B68" s="4" t="s">
        <v>14</v>
      </c>
      <c r="C68" s="4" t="s">
        <v>2941</v>
      </c>
      <c r="D68" s="4" t="s">
        <v>3729</v>
      </c>
      <c r="E68" s="248" t="s">
        <v>3732</v>
      </c>
      <c r="F68" s="4" t="s">
        <v>3232</v>
      </c>
      <c r="G68" s="6">
        <v>400</v>
      </c>
      <c r="H68" s="4" t="s">
        <v>1937</v>
      </c>
      <c r="I68" s="4" t="s">
        <v>3234</v>
      </c>
      <c r="J68" s="4">
        <f t="shared" si="1"/>
        <v>300.115</v>
      </c>
    </row>
    <row r="69" ht="15" spans="1:10">
      <c r="A69" s="4">
        <v>67</v>
      </c>
      <c r="B69" s="4" t="s">
        <v>14</v>
      </c>
      <c r="C69" s="4" t="s">
        <v>2941</v>
      </c>
      <c r="D69" s="4" t="s">
        <v>3729</v>
      </c>
      <c r="E69" s="248" t="s">
        <v>3738</v>
      </c>
      <c r="F69" s="4" t="s">
        <v>3087</v>
      </c>
      <c r="G69" s="6">
        <v>400</v>
      </c>
      <c r="H69" s="4" t="s">
        <v>1931</v>
      </c>
      <c r="I69" s="4" t="s">
        <v>3089</v>
      </c>
      <c r="J69" s="4">
        <f t="shared" si="1"/>
        <v>232.635</v>
      </c>
    </row>
    <row r="70" ht="30" spans="1:10">
      <c r="A70" s="4">
        <v>68</v>
      </c>
      <c r="B70" s="4" t="s">
        <v>14</v>
      </c>
      <c r="C70" s="4" t="s">
        <v>2941</v>
      </c>
      <c r="D70" s="4" t="s">
        <v>3729</v>
      </c>
      <c r="E70" s="248" t="s">
        <v>3732</v>
      </c>
      <c r="F70" s="4" t="s">
        <v>3765</v>
      </c>
      <c r="G70" s="6">
        <v>315</v>
      </c>
      <c r="H70" s="4">
        <v>0</v>
      </c>
      <c r="I70" s="4">
        <v>0</v>
      </c>
      <c r="J70" s="4">
        <f t="shared" si="1"/>
        <v>252</v>
      </c>
    </row>
    <row r="71" ht="15" spans="1:10">
      <c r="A71" s="4">
        <v>69</v>
      </c>
      <c r="B71" s="4" t="s">
        <v>14</v>
      </c>
      <c r="C71" s="4" t="s">
        <v>2941</v>
      </c>
      <c r="D71" s="4" t="s">
        <v>3726</v>
      </c>
      <c r="E71" s="248" t="s">
        <v>3727</v>
      </c>
      <c r="F71" s="4" t="s">
        <v>3709</v>
      </c>
      <c r="G71" s="6">
        <v>315</v>
      </c>
      <c r="H71" s="4">
        <v>2</v>
      </c>
      <c r="I71" s="4">
        <v>40.5</v>
      </c>
      <c r="J71" s="4">
        <f t="shared" si="1"/>
        <v>211.5</v>
      </c>
    </row>
    <row r="72" ht="15" spans="1:10">
      <c r="A72" s="4">
        <v>70</v>
      </c>
      <c r="B72" s="4" t="s">
        <v>14</v>
      </c>
      <c r="C72" s="4" t="s">
        <v>2941</v>
      </c>
      <c r="D72" s="4" t="s">
        <v>3729</v>
      </c>
      <c r="E72" s="248" t="s">
        <v>3738</v>
      </c>
      <c r="F72" s="4" t="s">
        <v>3083</v>
      </c>
      <c r="G72" s="6">
        <v>400</v>
      </c>
      <c r="H72" s="4" t="s">
        <v>2517</v>
      </c>
      <c r="I72" s="4" t="s">
        <v>3085</v>
      </c>
      <c r="J72" s="4">
        <f t="shared" si="1"/>
        <v>46.24</v>
      </c>
    </row>
    <row r="73" ht="15" spans="1:10">
      <c r="A73" s="4">
        <v>71</v>
      </c>
      <c r="B73" s="4" t="s">
        <v>14</v>
      </c>
      <c r="C73" s="4" t="s">
        <v>2941</v>
      </c>
      <c r="D73" s="4" t="s">
        <v>3726</v>
      </c>
      <c r="E73" s="248" t="s">
        <v>3727</v>
      </c>
      <c r="F73" s="4" t="s">
        <v>3766</v>
      </c>
      <c r="G73" s="6">
        <v>400</v>
      </c>
      <c r="H73" s="4">
        <v>0</v>
      </c>
      <c r="I73" s="4">
        <v>0</v>
      </c>
      <c r="J73" s="4">
        <f t="shared" si="1"/>
        <v>320</v>
      </c>
    </row>
    <row r="74" ht="15" spans="1:10">
      <c r="A74" s="4">
        <v>72</v>
      </c>
      <c r="B74" s="4" t="s">
        <v>14</v>
      </c>
      <c r="C74" s="4" t="s">
        <v>2941</v>
      </c>
      <c r="D74" s="4" t="s">
        <v>3729</v>
      </c>
      <c r="E74" s="248" t="s">
        <v>3730</v>
      </c>
      <c r="F74" s="4" t="s">
        <v>3767</v>
      </c>
      <c r="G74" s="6">
        <v>400</v>
      </c>
      <c r="H74" s="4">
        <v>0</v>
      </c>
      <c r="I74" s="4">
        <v>0</v>
      </c>
      <c r="J74" s="4">
        <f t="shared" si="1"/>
        <v>320</v>
      </c>
    </row>
    <row r="75" ht="15" spans="1:10">
      <c r="A75" s="4">
        <v>73</v>
      </c>
      <c r="B75" s="4" t="s">
        <v>14</v>
      </c>
      <c r="C75" s="4" t="s">
        <v>2941</v>
      </c>
      <c r="D75" s="4" t="s">
        <v>3729</v>
      </c>
      <c r="E75" s="248" t="s">
        <v>3734</v>
      </c>
      <c r="F75" s="4" t="s">
        <v>3768</v>
      </c>
      <c r="G75" s="6">
        <v>200</v>
      </c>
      <c r="H75" s="4">
        <v>0</v>
      </c>
      <c r="I75" s="4">
        <v>0</v>
      </c>
      <c r="J75" s="4">
        <f t="shared" si="1"/>
        <v>160</v>
      </c>
    </row>
    <row r="76" ht="15" spans="1:10">
      <c r="A76" s="4">
        <v>74</v>
      </c>
      <c r="B76" s="4" t="s">
        <v>14</v>
      </c>
      <c r="C76" s="4" t="s">
        <v>2941</v>
      </c>
      <c r="D76" s="4" t="s">
        <v>3726</v>
      </c>
      <c r="E76" s="248" t="s">
        <v>3727</v>
      </c>
      <c r="F76" s="4" t="s">
        <v>3769</v>
      </c>
      <c r="G76" s="6">
        <v>200</v>
      </c>
      <c r="H76" s="4">
        <v>0</v>
      </c>
      <c r="I76" s="4">
        <v>0</v>
      </c>
      <c r="J76" s="4">
        <f t="shared" si="1"/>
        <v>160</v>
      </c>
    </row>
    <row r="77" ht="15" spans="1:10">
      <c r="A77" s="4">
        <v>75</v>
      </c>
      <c r="B77" s="4" t="s">
        <v>14</v>
      </c>
      <c r="C77" s="4" t="s">
        <v>2941</v>
      </c>
      <c r="D77" s="4" t="s">
        <v>3726</v>
      </c>
      <c r="E77" s="248" t="s">
        <v>3727</v>
      </c>
      <c r="F77" s="4" t="s">
        <v>3770</v>
      </c>
      <c r="G77" s="6">
        <v>400</v>
      </c>
      <c r="H77" s="4">
        <v>0</v>
      </c>
      <c r="I77" s="4">
        <v>0</v>
      </c>
      <c r="J77" s="4">
        <f t="shared" si="1"/>
        <v>320</v>
      </c>
    </row>
    <row r="78" ht="30" spans="1:10">
      <c r="A78" s="4">
        <v>76</v>
      </c>
      <c r="B78" s="4" t="s">
        <v>14</v>
      </c>
      <c r="C78" s="4" t="s">
        <v>2941</v>
      </c>
      <c r="D78" s="4" t="s">
        <v>3729</v>
      </c>
      <c r="E78" s="248" t="s">
        <v>3732</v>
      </c>
      <c r="F78" s="4" t="s">
        <v>3391</v>
      </c>
      <c r="G78" s="6">
        <v>400</v>
      </c>
      <c r="H78" s="4" t="s">
        <v>1995</v>
      </c>
      <c r="I78" s="4" t="s">
        <v>3393</v>
      </c>
      <c r="J78" s="4">
        <f t="shared" si="1"/>
        <v>212.205</v>
      </c>
    </row>
    <row r="79" ht="15" spans="1:10">
      <c r="A79" s="4">
        <v>77</v>
      </c>
      <c r="B79" s="4" t="s">
        <v>14</v>
      </c>
      <c r="C79" s="4" t="s">
        <v>2941</v>
      </c>
      <c r="D79" s="4" t="s">
        <v>3729</v>
      </c>
      <c r="E79" s="248" t="s">
        <v>3730</v>
      </c>
      <c r="F79" s="4" t="s">
        <v>3055</v>
      </c>
      <c r="G79" s="6">
        <v>200</v>
      </c>
      <c r="H79" s="4" t="s">
        <v>1931</v>
      </c>
      <c r="I79" s="4" t="s">
        <v>3057</v>
      </c>
      <c r="J79" s="4">
        <f t="shared" si="1"/>
        <v>128.815</v>
      </c>
    </row>
    <row r="80" ht="15" spans="1:10">
      <c r="A80" s="4">
        <v>78</v>
      </c>
      <c r="B80" s="4" t="s">
        <v>14</v>
      </c>
      <c r="C80" s="4" t="s">
        <v>2941</v>
      </c>
      <c r="D80" s="4" t="s">
        <v>3729</v>
      </c>
      <c r="E80" s="248" t="s">
        <v>3738</v>
      </c>
      <c r="F80" s="4" t="s">
        <v>2950</v>
      </c>
      <c r="G80" s="6">
        <v>200</v>
      </c>
      <c r="H80" s="4" t="s">
        <v>1946</v>
      </c>
      <c r="I80" s="4" t="s">
        <v>2952</v>
      </c>
      <c r="J80" s="4">
        <f t="shared" si="1"/>
        <v>90.055</v>
      </c>
    </row>
    <row r="81" ht="15" spans="1:10">
      <c r="A81" s="4">
        <v>79</v>
      </c>
      <c r="B81" s="4" t="s">
        <v>14</v>
      </c>
      <c r="C81" s="4" t="s">
        <v>2941</v>
      </c>
      <c r="D81" s="4" t="s">
        <v>3729</v>
      </c>
      <c r="E81" s="248" t="s">
        <v>3738</v>
      </c>
      <c r="F81" s="4" t="s">
        <v>3415</v>
      </c>
      <c r="G81" s="6">
        <v>400</v>
      </c>
      <c r="H81" s="4" t="s">
        <v>2517</v>
      </c>
      <c r="I81" s="4" t="s">
        <v>3417</v>
      </c>
      <c r="J81" s="4">
        <f t="shared" si="1"/>
        <v>-180.52</v>
      </c>
    </row>
    <row r="82" ht="15" spans="1:10">
      <c r="A82" s="4">
        <v>80</v>
      </c>
      <c r="B82" s="4" t="s">
        <v>14</v>
      </c>
      <c r="C82" s="4" t="s">
        <v>2941</v>
      </c>
      <c r="D82" s="4" t="s">
        <v>3729</v>
      </c>
      <c r="E82" s="248" t="s">
        <v>3730</v>
      </c>
      <c r="F82" s="4" t="s">
        <v>3398</v>
      </c>
      <c r="G82" s="6">
        <v>400</v>
      </c>
      <c r="H82" s="4" t="s">
        <v>1931</v>
      </c>
      <c r="I82" s="4" t="s">
        <v>3400</v>
      </c>
      <c r="J82" s="4">
        <f t="shared" si="1"/>
        <v>268.86</v>
      </c>
    </row>
    <row r="83" ht="15" spans="1:10">
      <c r="A83" s="4">
        <v>81</v>
      </c>
      <c r="B83" s="4" t="s">
        <v>14</v>
      </c>
      <c r="C83" s="4" t="s">
        <v>2941</v>
      </c>
      <c r="D83" s="4" t="s">
        <v>3729</v>
      </c>
      <c r="E83" s="248" t="s">
        <v>3730</v>
      </c>
      <c r="F83" s="4" t="s">
        <v>3329</v>
      </c>
      <c r="G83" s="6">
        <v>400</v>
      </c>
      <c r="H83" s="4" t="s">
        <v>1937</v>
      </c>
      <c r="I83" s="4" t="s">
        <v>2493</v>
      </c>
      <c r="J83" s="4">
        <f t="shared" si="1"/>
        <v>292.46</v>
      </c>
    </row>
    <row r="84" ht="15" spans="1:10">
      <c r="A84" s="4">
        <v>82</v>
      </c>
      <c r="B84" s="4" t="s">
        <v>14</v>
      </c>
      <c r="C84" s="4" t="s">
        <v>2941</v>
      </c>
      <c r="D84" s="4" t="s">
        <v>3729</v>
      </c>
      <c r="E84" s="248" t="s">
        <v>3738</v>
      </c>
      <c r="F84" s="4" t="s">
        <v>3280</v>
      </c>
      <c r="G84" s="6">
        <v>400</v>
      </c>
      <c r="H84" s="4" t="s">
        <v>1990</v>
      </c>
      <c r="I84" s="4" t="s">
        <v>3282</v>
      </c>
      <c r="J84" s="4">
        <f t="shared" si="1"/>
        <v>-101.695</v>
      </c>
    </row>
    <row r="85" ht="15" spans="1:10">
      <c r="A85" s="4">
        <v>83</v>
      </c>
      <c r="B85" s="4" t="s">
        <v>14</v>
      </c>
      <c r="C85" s="4" t="s">
        <v>2941</v>
      </c>
      <c r="D85" s="4" t="s">
        <v>3729</v>
      </c>
      <c r="E85" s="248" t="s">
        <v>3738</v>
      </c>
      <c r="F85" s="8" t="s">
        <v>3771</v>
      </c>
      <c r="G85" s="6">
        <v>200</v>
      </c>
      <c r="H85" s="4">
        <v>0</v>
      </c>
      <c r="I85" s="4">
        <v>0</v>
      </c>
      <c r="J85" s="4">
        <f t="shared" si="1"/>
        <v>160</v>
      </c>
    </row>
    <row r="86" ht="15" spans="1:10">
      <c r="A86" s="4">
        <v>84</v>
      </c>
      <c r="B86" s="4" t="s">
        <v>14</v>
      </c>
      <c r="C86" s="4" t="s">
        <v>2941</v>
      </c>
      <c r="D86" s="4" t="s">
        <v>3726</v>
      </c>
      <c r="E86" s="248" t="s">
        <v>3727</v>
      </c>
      <c r="F86" s="8" t="s">
        <v>3344</v>
      </c>
      <c r="G86" s="6">
        <v>400</v>
      </c>
      <c r="H86" s="4" t="s">
        <v>1937</v>
      </c>
      <c r="I86" s="4" t="s">
        <v>3346</v>
      </c>
      <c r="J86" s="4">
        <f t="shared" si="1"/>
        <v>298.745</v>
      </c>
    </row>
    <row r="87" ht="15" spans="1:10">
      <c r="A87" s="4">
        <v>85</v>
      </c>
      <c r="B87" s="4" t="s">
        <v>14</v>
      </c>
      <c r="C87" s="4" t="s">
        <v>2941</v>
      </c>
      <c r="D87" s="4" t="s">
        <v>3726</v>
      </c>
      <c r="E87" s="248" t="s">
        <v>3727</v>
      </c>
      <c r="F87" s="8" t="s">
        <v>3180</v>
      </c>
      <c r="G87" s="6">
        <v>400</v>
      </c>
      <c r="H87" s="4" t="s">
        <v>1931</v>
      </c>
      <c r="I87" s="4" t="s">
        <v>3182</v>
      </c>
      <c r="J87" s="4">
        <f t="shared" si="1"/>
        <v>285.35</v>
      </c>
    </row>
    <row r="88" ht="15" spans="1:10">
      <c r="A88" s="4">
        <v>86</v>
      </c>
      <c r="B88" s="4" t="s">
        <v>14</v>
      </c>
      <c r="C88" s="4" t="s">
        <v>2941</v>
      </c>
      <c r="D88" s="4" t="s">
        <v>3729</v>
      </c>
      <c r="E88" s="248" t="s">
        <v>3730</v>
      </c>
      <c r="F88" s="8" t="s">
        <v>3772</v>
      </c>
      <c r="G88" s="6">
        <v>200</v>
      </c>
      <c r="H88" s="4">
        <v>0</v>
      </c>
      <c r="I88" s="4">
        <v>0</v>
      </c>
      <c r="J88" s="4">
        <f t="shared" si="1"/>
        <v>160</v>
      </c>
    </row>
    <row r="89" ht="15" spans="1:10">
      <c r="A89" s="4">
        <v>87</v>
      </c>
      <c r="B89" s="4" t="s">
        <v>14</v>
      </c>
      <c r="C89" s="4" t="s">
        <v>2941</v>
      </c>
      <c r="D89" s="4" t="s">
        <v>3726</v>
      </c>
      <c r="E89" s="248" t="s">
        <v>3727</v>
      </c>
      <c r="F89" s="8" t="s">
        <v>3035</v>
      </c>
      <c r="G89" s="6">
        <v>315</v>
      </c>
      <c r="H89" s="4" t="s">
        <v>1995</v>
      </c>
      <c r="I89" s="4" t="s">
        <v>3037</v>
      </c>
      <c r="J89" s="4">
        <f t="shared" si="1"/>
        <v>148.94</v>
      </c>
    </row>
    <row r="90" ht="15" spans="1:10">
      <c r="A90" s="4">
        <v>88</v>
      </c>
      <c r="B90" s="4" t="s">
        <v>14</v>
      </c>
      <c r="C90" s="4" t="s">
        <v>2941</v>
      </c>
      <c r="D90" s="4" t="s">
        <v>3729</v>
      </c>
      <c r="E90" s="248" t="s">
        <v>3730</v>
      </c>
      <c r="F90" s="8" t="s">
        <v>3383</v>
      </c>
      <c r="G90" s="6">
        <v>400</v>
      </c>
      <c r="H90" s="4" t="s">
        <v>2353</v>
      </c>
      <c r="I90" s="4" t="s">
        <v>3385</v>
      </c>
      <c r="J90" s="4">
        <f t="shared" si="1"/>
        <v>29.39</v>
      </c>
    </row>
    <row r="91" ht="15" spans="1:10">
      <c r="A91" s="4">
        <v>89</v>
      </c>
      <c r="B91" s="4" t="s">
        <v>14</v>
      </c>
      <c r="C91" s="4" t="s">
        <v>2941</v>
      </c>
      <c r="D91" s="4" t="s">
        <v>3729</v>
      </c>
      <c r="E91" s="248" t="s">
        <v>3734</v>
      </c>
      <c r="F91" s="8" t="s">
        <v>3773</v>
      </c>
      <c r="G91" s="6">
        <v>200</v>
      </c>
      <c r="H91" s="4">
        <v>0</v>
      </c>
      <c r="I91" s="4">
        <v>0</v>
      </c>
      <c r="J91" s="4">
        <f t="shared" si="1"/>
        <v>160</v>
      </c>
    </row>
    <row r="92" ht="15" spans="1:10">
      <c r="A92" s="4">
        <v>90</v>
      </c>
      <c r="B92" s="4" t="s">
        <v>14</v>
      </c>
      <c r="C92" s="4" t="s">
        <v>2941</v>
      </c>
      <c r="D92" s="4" t="s">
        <v>3729</v>
      </c>
      <c r="E92" s="248" t="s">
        <v>3730</v>
      </c>
      <c r="F92" s="8" t="s">
        <v>3236</v>
      </c>
      <c r="G92" s="6">
        <v>400</v>
      </c>
      <c r="H92" s="4" t="s">
        <v>1937</v>
      </c>
      <c r="I92" s="4" t="s">
        <v>3238</v>
      </c>
      <c r="J92" s="4">
        <f t="shared" si="1"/>
        <v>307.27</v>
      </c>
    </row>
    <row r="93" ht="30" spans="1:10">
      <c r="A93" s="4">
        <v>91</v>
      </c>
      <c r="B93" s="4" t="s">
        <v>14</v>
      </c>
      <c r="C93" s="4" t="s">
        <v>2941</v>
      </c>
      <c r="D93" s="4" t="s">
        <v>3729</v>
      </c>
      <c r="E93" s="248" t="s">
        <v>3732</v>
      </c>
      <c r="F93" s="8" t="s">
        <v>3774</v>
      </c>
      <c r="G93" s="6">
        <v>315</v>
      </c>
      <c r="H93" s="4">
        <v>0</v>
      </c>
      <c r="I93" s="4">
        <v>0</v>
      </c>
      <c r="J93" s="4">
        <f t="shared" si="1"/>
        <v>252</v>
      </c>
    </row>
    <row r="94" ht="30" spans="1:10">
      <c r="A94" s="4">
        <v>92</v>
      </c>
      <c r="B94" s="4" t="s">
        <v>14</v>
      </c>
      <c r="C94" s="4" t="s">
        <v>2941</v>
      </c>
      <c r="D94" s="4" t="s">
        <v>3729</v>
      </c>
      <c r="E94" s="248" t="s">
        <v>3732</v>
      </c>
      <c r="F94" s="8" t="s">
        <v>3071</v>
      </c>
      <c r="G94" s="6">
        <v>400</v>
      </c>
      <c r="H94" s="4" t="s">
        <v>1931</v>
      </c>
      <c r="I94" s="4" t="s">
        <v>3073</v>
      </c>
      <c r="J94" s="4">
        <f t="shared" si="1"/>
        <v>281.625</v>
      </c>
    </row>
    <row r="95" ht="15" spans="1:10">
      <c r="A95" s="4">
        <v>93</v>
      </c>
      <c r="B95" s="4" t="s">
        <v>14</v>
      </c>
      <c r="C95" s="4" t="s">
        <v>2941</v>
      </c>
      <c r="D95" s="4" t="s">
        <v>3729</v>
      </c>
      <c r="E95" s="248" t="s">
        <v>3738</v>
      </c>
      <c r="F95" s="8" t="s">
        <v>3775</v>
      </c>
      <c r="G95" s="6">
        <v>400</v>
      </c>
      <c r="H95" s="4">
        <v>0</v>
      </c>
      <c r="I95" s="4">
        <v>0</v>
      </c>
      <c r="J95" s="4">
        <f t="shared" si="1"/>
        <v>320</v>
      </c>
    </row>
    <row r="96" ht="30" spans="1:10">
      <c r="A96" s="4">
        <v>94</v>
      </c>
      <c r="B96" s="4" t="s">
        <v>14</v>
      </c>
      <c r="C96" s="4" t="s">
        <v>2941</v>
      </c>
      <c r="D96" s="4" t="s">
        <v>3729</v>
      </c>
      <c r="E96" s="248" t="s">
        <v>3732</v>
      </c>
      <c r="F96" s="8" t="s">
        <v>3332</v>
      </c>
      <c r="G96" s="6">
        <v>400</v>
      </c>
      <c r="H96" s="4" t="s">
        <v>1937</v>
      </c>
      <c r="I96" s="4" t="s">
        <v>3334</v>
      </c>
      <c r="J96" s="4">
        <f t="shared" si="1"/>
        <v>299.3</v>
      </c>
    </row>
    <row r="97" ht="15" spans="1:10">
      <c r="A97" s="4">
        <v>95</v>
      </c>
      <c r="B97" s="4" t="s">
        <v>14</v>
      </c>
      <c r="C97" s="4" t="s">
        <v>2941</v>
      </c>
      <c r="D97" s="4" t="s">
        <v>3729</v>
      </c>
      <c r="E97" s="248" t="s">
        <v>3738</v>
      </c>
      <c r="F97" s="4" t="s">
        <v>3410</v>
      </c>
      <c r="G97" s="6">
        <v>400</v>
      </c>
      <c r="H97" s="4" t="s">
        <v>3412</v>
      </c>
      <c r="I97" s="4" t="s">
        <v>3413</v>
      </c>
      <c r="J97" s="4">
        <f t="shared" si="1"/>
        <v>-35.585</v>
      </c>
    </row>
    <row r="98" ht="15" spans="1:10">
      <c r="A98" s="4">
        <v>96</v>
      </c>
      <c r="B98" s="4" t="s">
        <v>14</v>
      </c>
      <c r="C98" s="4" t="s">
        <v>2941</v>
      </c>
      <c r="D98" s="4" t="s">
        <v>3729</v>
      </c>
      <c r="E98" s="248" t="s">
        <v>3730</v>
      </c>
      <c r="F98" s="4" t="s">
        <v>3423</v>
      </c>
      <c r="G98" s="6">
        <v>400</v>
      </c>
      <c r="H98" s="4" t="s">
        <v>1995</v>
      </c>
      <c r="I98" s="4" t="s">
        <v>3425</v>
      </c>
      <c r="J98" s="4">
        <f t="shared" si="1"/>
        <v>184.885</v>
      </c>
    </row>
    <row r="99" ht="15" spans="1:10">
      <c r="A99" s="4">
        <v>97</v>
      </c>
      <c r="B99" s="4" t="s">
        <v>14</v>
      </c>
      <c r="C99" s="4" t="s">
        <v>2941</v>
      </c>
      <c r="D99" s="4" t="s">
        <v>3726</v>
      </c>
      <c r="E99" s="248" t="s">
        <v>3727</v>
      </c>
      <c r="F99" s="4" t="s">
        <v>3776</v>
      </c>
      <c r="G99" s="6">
        <v>400</v>
      </c>
      <c r="H99" s="4">
        <v>0</v>
      </c>
      <c r="I99" s="4">
        <v>0</v>
      </c>
      <c r="J99" s="4">
        <f t="shared" si="1"/>
        <v>320</v>
      </c>
    </row>
    <row r="100" ht="30" spans="1:10">
      <c r="A100" s="4">
        <v>98</v>
      </c>
      <c r="B100" s="4" t="s">
        <v>14</v>
      </c>
      <c r="C100" s="4" t="s">
        <v>2941</v>
      </c>
      <c r="D100" s="4" t="s">
        <v>3729</v>
      </c>
      <c r="E100" s="248" t="s">
        <v>3732</v>
      </c>
      <c r="F100" s="4" t="s">
        <v>3777</v>
      </c>
      <c r="G100" s="6">
        <v>400</v>
      </c>
      <c r="H100" s="4">
        <v>0</v>
      </c>
      <c r="I100" s="4">
        <v>0</v>
      </c>
      <c r="J100" s="4">
        <f t="shared" si="1"/>
        <v>320</v>
      </c>
    </row>
    <row r="101" ht="15" spans="1:10">
      <c r="A101" s="4">
        <v>99</v>
      </c>
      <c r="B101" s="4" t="s">
        <v>14</v>
      </c>
      <c r="C101" s="4" t="s">
        <v>2941</v>
      </c>
      <c r="D101" s="4" t="s">
        <v>3726</v>
      </c>
      <c r="E101" s="248" t="s">
        <v>3727</v>
      </c>
      <c r="F101" s="4" t="s">
        <v>3778</v>
      </c>
      <c r="G101" s="6">
        <v>400</v>
      </c>
      <c r="H101" s="4">
        <v>0</v>
      </c>
      <c r="I101" s="4">
        <v>0</v>
      </c>
      <c r="J101" s="4">
        <f t="shared" si="1"/>
        <v>320</v>
      </c>
    </row>
    <row r="102" ht="15" spans="1:10">
      <c r="A102" s="4">
        <v>100</v>
      </c>
      <c r="B102" s="4" t="s">
        <v>14</v>
      </c>
      <c r="C102" s="4" t="s">
        <v>2941</v>
      </c>
      <c r="D102" s="4" t="s">
        <v>3726</v>
      </c>
      <c r="E102" s="248" t="s">
        <v>3727</v>
      </c>
      <c r="F102" s="4" t="s">
        <v>3779</v>
      </c>
      <c r="G102" s="6">
        <v>400</v>
      </c>
      <c r="H102" s="4">
        <v>0</v>
      </c>
      <c r="I102" s="4">
        <v>0</v>
      </c>
      <c r="J102" s="4">
        <f t="shared" si="1"/>
        <v>320</v>
      </c>
    </row>
    <row r="103" ht="15" spans="1:10">
      <c r="A103" s="4">
        <v>101</v>
      </c>
      <c r="B103" s="4" t="s">
        <v>14</v>
      </c>
      <c r="C103" s="4" t="s">
        <v>2941</v>
      </c>
      <c r="D103" s="4" t="s">
        <v>3726</v>
      </c>
      <c r="E103" s="248" t="s">
        <v>3727</v>
      </c>
      <c r="F103" s="4" t="s">
        <v>3780</v>
      </c>
      <c r="G103" s="6">
        <v>315</v>
      </c>
      <c r="H103" s="4">
        <v>0</v>
      </c>
      <c r="I103" s="4">
        <v>0</v>
      </c>
      <c r="J103" s="4">
        <f t="shared" si="1"/>
        <v>252</v>
      </c>
    </row>
    <row r="104" ht="15" spans="1:10">
      <c r="A104" s="4">
        <v>102</v>
      </c>
      <c r="B104" s="4" t="s">
        <v>14</v>
      </c>
      <c r="C104" s="4" t="s">
        <v>2941</v>
      </c>
      <c r="D104" s="4" t="s">
        <v>3729</v>
      </c>
      <c r="E104" s="248" t="s">
        <v>3734</v>
      </c>
      <c r="F104" s="4" t="s">
        <v>3325</v>
      </c>
      <c r="G104" s="6">
        <v>200</v>
      </c>
      <c r="H104" s="4" t="s">
        <v>1931</v>
      </c>
      <c r="I104" s="4" t="s">
        <v>3327</v>
      </c>
      <c r="J104" s="4">
        <f t="shared" si="1"/>
        <v>99.97</v>
      </c>
    </row>
    <row r="105" ht="15" spans="1:10">
      <c r="A105" s="4">
        <v>103</v>
      </c>
      <c r="B105" s="4" t="s">
        <v>14</v>
      </c>
      <c r="C105" s="4" t="s">
        <v>2941</v>
      </c>
      <c r="D105" s="4" t="s">
        <v>3729</v>
      </c>
      <c r="E105" s="248" t="s">
        <v>3738</v>
      </c>
      <c r="F105" s="4" t="s">
        <v>3095</v>
      </c>
      <c r="G105" s="6">
        <v>400</v>
      </c>
      <c r="H105" s="4" t="s">
        <v>1985</v>
      </c>
      <c r="I105" s="4" t="s">
        <v>3097</v>
      </c>
      <c r="J105" s="4">
        <f t="shared" si="1"/>
        <v>-152.845</v>
      </c>
    </row>
    <row r="106" ht="15" spans="1:10">
      <c r="A106" s="4">
        <v>104</v>
      </c>
      <c r="B106" s="4" t="s">
        <v>14</v>
      </c>
      <c r="C106" s="4" t="s">
        <v>2941</v>
      </c>
      <c r="D106" s="4" t="s">
        <v>3729</v>
      </c>
      <c r="E106" s="248" t="s">
        <v>3730</v>
      </c>
      <c r="F106" s="4" t="s">
        <v>3372</v>
      </c>
      <c r="G106" s="6">
        <v>200</v>
      </c>
      <c r="H106" s="4" t="s">
        <v>1937</v>
      </c>
      <c r="I106" s="4" t="s">
        <v>3374</v>
      </c>
      <c r="J106" s="4">
        <f t="shared" si="1"/>
        <v>137.14</v>
      </c>
    </row>
    <row r="107" ht="15" spans="1:10">
      <c r="A107" s="4">
        <v>105</v>
      </c>
      <c r="B107" s="4" t="s">
        <v>14</v>
      </c>
      <c r="C107" s="4" t="s">
        <v>2941</v>
      </c>
      <c r="D107" s="4" t="s">
        <v>3726</v>
      </c>
      <c r="E107" s="248" t="s">
        <v>3727</v>
      </c>
      <c r="F107" s="4" t="s">
        <v>3781</v>
      </c>
      <c r="G107" s="6">
        <v>200</v>
      </c>
      <c r="H107" s="4">
        <v>0</v>
      </c>
      <c r="I107" s="4">
        <v>0</v>
      </c>
      <c r="J107" s="4">
        <f t="shared" si="1"/>
        <v>160</v>
      </c>
    </row>
    <row r="108" ht="15" spans="1:10">
      <c r="A108" s="4">
        <v>106</v>
      </c>
      <c r="B108" s="4" t="s">
        <v>14</v>
      </c>
      <c r="C108" s="4" t="s">
        <v>2941</v>
      </c>
      <c r="D108" s="4" t="s">
        <v>3726</v>
      </c>
      <c r="E108" s="248" t="s">
        <v>3727</v>
      </c>
      <c r="F108" s="4" t="s">
        <v>3782</v>
      </c>
      <c r="G108" s="6">
        <v>400</v>
      </c>
      <c r="H108" s="4">
        <v>0</v>
      </c>
      <c r="I108" s="4">
        <v>0</v>
      </c>
      <c r="J108" s="4">
        <f t="shared" si="1"/>
        <v>320</v>
      </c>
    </row>
    <row r="109" ht="30" spans="1:10">
      <c r="A109" s="4">
        <v>107</v>
      </c>
      <c r="B109" s="4" t="s">
        <v>14</v>
      </c>
      <c r="C109" s="4" t="s">
        <v>2941</v>
      </c>
      <c r="D109" s="4" t="s">
        <v>3729</v>
      </c>
      <c r="E109" s="248" t="s">
        <v>3732</v>
      </c>
      <c r="F109" s="4" t="s">
        <v>2986</v>
      </c>
      <c r="G109" s="6">
        <v>200</v>
      </c>
      <c r="H109" s="4" t="s">
        <v>1946</v>
      </c>
      <c r="I109" s="4" t="s">
        <v>2988</v>
      </c>
      <c r="J109" s="4">
        <f t="shared" si="1"/>
        <v>76.265</v>
      </c>
    </row>
    <row r="110" ht="15" spans="1:10">
      <c r="A110" s="4">
        <v>108</v>
      </c>
      <c r="B110" s="4" t="s">
        <v>14</v>
      </c>
      <c r="C110" s="4" t="s">
        <v>2941</v>
      </c>
      <c r="D110" s="4" t="s">
        <v>3726</v>
      </c>
      <c r="E110" s="248" t="s">
        <v>3727</v>
      </c>
      <c r="F110" s="4" t="s">
        <v>3783</v>
      </c>
      <c r="G110" s="6">
        <v>315</v>
      </c>
      <c r="H110" s="4">
        <v>0</v>
      </c>
      <c r="I110" s="4">
        <v>0</v>
      </c>
      <c r="J110" s="4">
        <f t="shared" si="1"/>
        <v>252</v>
      </c>
    </row>
    <row r="111" ht="30" spans="1:10">
      <c r="A111" s="4">
        <v>109</v>
      </c>
      <c r="B111" s="4" t="s">
        <v>14</v>
      </c>
      <c r="C111" s="4" t="s">
        <v>2941</v>
      </c>
      <c r="D111" s="4" t="s">
        <v>3729</v>
      </c>
      <c r="E111" s="248" t="s">
        <v>3732</v>
      </c>
      <c r="F111" s="4" t="s">
        <v>3784</v>
      </c>
      <c r="G111" s="6">
        <v>315</v>
      </c>
      <c r="H111" s="4">
        <v>0</v>
      </c>
      <c r="I111" s="4">
        <v>0</v>
      </c>
      <c r="J111" s="4">
        <f t="shared" si="1"/>
        <v>252</v>
      </c>
    </row>
    <row r="112" ht="15" spans="1:10">
      <c r="A112" s="4">
        <v>110</v>
      </c>
      <c r="B112" s="4" t="s">
        <v>14</v>
      </c>
      <c r="C112" s="4" t="s">
        <v>2941</v>
      </c>
      <c r="D112" s="4" t="s">
        <v>3729</v>
      </c>
      <c r="E112" s="248" t="s">
        <v>3730</v>
      </c>
      <c r="F112" s="4" t="s">
        <v>3785</v>
      </c>
      <c r="G112" s="6">
        <v>200</v>
      </c>
      <c r="H112" s="4">
        <v>0</v>
      </c>
      <c r="I112" s="4">
        <v>0</v>
      </c>
      <c r="J112" s="4">
        <f t="shared" si="1"/>
        <v>160</v>
      </c>
    </row>
    <row r="113" ht="15" spans="1:10">
      <c r="A113" s="4">
        <v>111</v>
      </c>
      <c r="B113" s="4" t="s">
        <v>14</v>
      </c>
      <c r="C113" s="4" t="s">
        <v>2941</v>
      </c>
      <c r="D113" s="4" t="s">
        <v>3726</v>
      </c>
      <c r="E113" s="248" t="s">
        <v>3727</v>
      </c>
      <c r="F113" s="4" t="s">
        <v>3786</v>
      </c>
      <c r="G113" s="6">
        <v>400</v>
      </c>
      <c r="H113" s="4">
        <v>0</v>
      </c>
      <c r="I113" s="4">
        <v>0</v>
      </c>
      <c r="J113" s="4">
        <f t="shared" si="1"/>
        <v>320</v>
      </c>
    </row>
    <row r="114" ht="15" spans="1:10">
      <c r="A114" s="4">
        <v>112</v>
      </c>
      <c r="B114" s="4" t="s">
        <v>14</v>
      </c>
      <c r="C114" s="4" t="s">
        <v>2941</v>
      </c>
      <c r="D114" s="4" t="s">
        <v>3729</v>
      </c>
      <c r="E114" s="248" t="s">
        <v>3738</v>
      </c>
      <c r="F114" s="4" t="s">
        <v>2958</v>
      </c>
      <c r="G114" s="6">
        <v>400</v>
      </c>
      <c r="H114" s="4" t="s">
        <v>1985</v>
      </c>
      <c r="I114" s="4" t="s">
        <v>2960</v>
      </c>
      <c r="J114" s="4">
        <f t="shared" si="1"/>
        <v>46.45</v>
      </c>
    </row>
    <row r="115" ht="30" spans="1:10">
      <c r="A115" s="4">
        <v>113</v>
      </c>
      <c r="B115" s="4" t="s">
        <v>14</v>
      </c>
      <c r="C115" s="4" t="s">
        <v>2941</v>
      </c>
      <c r="D115" s="4" t="s">
        <v>3729</v>
      </c>
      <c r="E115" s="248" t="s">
        <v>3732</v>
      </c>
      <c r="F115" s="4" t="s">
        <v>3340</v>
      </c>
      <c r="G115" s="6">
        <v>400</v>
      </c>
      <c r="H115" s="4" t="s">
        <v>1937</v>
      </c>
      <c r="I115" s="4" t="s">
        <v>3342</v>
      </c>
      <c r="J115" s="4">
        <f t="shared" si="1"/>
        <v>297.56</v>
      </c>
    </row>
    <row r="116" ht="15" spans="1:10">
      <c r="A116" s="4">
        <v>114</v>
      </c>
      <c r="B116" s="4" t="s">
        <v>14</v>
      </c>
      <c r="C116" s="4" t="s">
        <v>2941</v>
      </c>
      <c r="D116" s="4" t="s">
        <v>3726</v>
      </c>
      <c r="E116" s="248" t="s">
        <v>3727</v>
      </c>
      <c r="F116" s="4" t="s">
        <v>3787</v>
      </c>
      <c r="G116" s="6">
        <v>200</v>
      </c>
      <c r="H116" s="4">
        <v>0</v>
      </c>
      <c r="I116" s="4">
        <v>0</v>
      </c>
      <c r="J116" s="4">
        <f t="shared" si="1"/>
        <v>160</v>
      </c>
    </row>
    <row r="117" ht="15" spans="1:10">
      <c r="A117" s="4">
        <v>115</v>
      </c>
      <c r="B117" s="4" t="s">
        <v>14</v>
      </c>
      <c r="C117" s="4" t="s">
        <v>2941</v>
      </c>
      <c r="D117" s="4" t="s">
        <v>3729</v>
      </c>
      <c r="E117" s="248" t="s">
        <v>3730</v>
      </c>
      <c r="F117" s="4" t="s">
        <v>3788</v>
      </c>
      <c r="G117" s="6">
        <v>200</v>
      </c>
      <c r="H117" s="4">
        <v>0</v>
      </c>
      <c r="I117" s="4">
        <v>0</v>
      </c>
      <c r="J117" s="4">
        <f t="shared" si="1"/>
        <v>160</v>
      </c>
    </row>
    <row r="118" ht="30" spans="1:10">
      <c r="A118" s="4">
        <v>116</v>
      </c>
      <c r="B118" s="4" t="s">
        <v>14</v>
      </c>
      <c r="C118" s="4" t="s">
        <v>2941</v>
      </c>
      <c r="D118" s="4" t="s">
        <v>3729</v>
      </c>
      <c r="E118" s="248" t="s">
        <v>3732</v>
      </c>
      <c r="F118" s="4" t="s">
        <v>3789</v>
      </c>
      <c r="G118" s="6">
        <v>400</v>
      </c>
      <c r="H118" s="4">
        <v>0</v>
      </c>
      <c r="I118" s="4">
        <v>0</v>
      </c>
      <c r="J118" s="4">
        <f t="shared" si="1"/>
        <v>320</v>
      </c>
    </row>
    <row r="119" ht="30" spans="1:10">
      <c r="A119" s="4">
        <v>117</v>
      </c>
      <c r="B119" s="4" t="s">
        <v>14</v>
      </c>
      <c r="C119" s="4" t="s">
        <v>2941</v>
      </c>
      <c r="D119" s="4" t="s">
        <v>3729</v>
      </c>
      <c r="E119" s="248" t="s">
        <v>3732</v>
      </c>
      <c r="F119" s="4" t="s">
        <v>3006</v>
      </c>
      <c r="G119" s="6">
        <v>400</v>
      </c>
      <c r="H119" s="4" t="s">
        <v>1931</v>
      </c>
      <c r="I119" s="4" t="s">
        <v>3008</v>
      </c>
      <c r="J119" s="4">
        <f t="shared" si="1"/>
        <v>304.725</v>
      </c>
    </row>
    <row r="120" ht="15" spans="1:10">
      <c r="A120" s="4">
        <v>118</v>
      </c>
      <c r="B120" s="4" t="s">
        <v>14</v>
      </c>
      <c r="C120" s="4" t="s">
        <v>2941</v>
      </c>
      <c r="D120" s="4" t="s">
        <v>3726</v>
      </c>
      <c r="E120" s="248" t="s">
        <v>3727</v>
      </c>
      <c r="F120" s="4" t="s">
        <v>3308</v>
      </c>
      <c r="G120" s="6">
        <v>400</v>
      </c>
      <c r="H120" s="4" t="s">
        <v>1937</v>
      </c>
      <c r="I120" s="4" t="s">
        <v>3310</v>
      </c>
      <c r="J120" s="4">
        <f t="shared" si="1"/>
        <v>309.4</v>
      </c>
    </row>
    <row r="121" ht="15" spans="1:10">
      <c r="A121" s="4">
        <v>119</v>
      </c>
      <c r="B121" s="4" t="s">
        <v>14</v>
      </c>
      <c r="C121" s="4" t="s">
        <v>2941</v>
      </c>
      <c r="D121" s="4" t="s">
        <v>3729</v>
      </c>
      <c r="E121" s="248" t="s">
        <v>3738</v>
      </c>
      <c r="F121" s="4" t="s">
        <v>3790</v>
      </c>
      <c r="G121" s="6">
        <v>315</v>
      </c>
      <c r="H121" s="4">
        <v>0</v>
      </c>
      <c r="I121" s="4">
        <v>0</v>
      </c>
      <c r="J121" s="4">
        <f t="shared" si="1"/>
        <v>252</v>
      </c>
    </row>
    <row r="122" ht="15" spans="1:10">
      <c r="A122" s="4">
        <v>120</v>
      </c>
      <c r="B122" s="4" t="s">
        <v>14</v>
      </c>
      <c r="C122" s="4" t="s">
        <v>2941</v>
      </c>
      <c r="D122" s="4" t="s">
        <v>3729</v>
      </c>
      <c r="E122" s="248" t="s">
        <v>3738</v>
      </c>
      <c r="F122" s="4" t="s">
        <v>3047</v>
      </c>
      <c r="G122" s="6">
        <v>400</v>
      </c>
      <c r="H122" s="4" t="s">
        <v>2008</v>
      </c>
      <c r="I122" s="4" t="s">
        <v>3049</v>
      </c>
      <c r="J122" s="4">
        <f t="shared" si="1"/>
        <v>235.96</v>
      </c>
    </row>
    <row r="123" ht="15" spans="1:10">
      <c r="A123" s="4">
        <v>121</v>
      </c>
      <c r="B123" s="4" t="s">
        <v>14</v>
      </c>
      <c r="C123" s="4" t="s">
        <v>2941</v>
      </c>
      <c r="D123" s="4" t="s">
        <v>3729</v>
      </c>
      <c r="E123" s="248" t="s">
        <v>3734</v>
      </c>
      <c r="F123" s="4" t="s">
        <v>3688</v>
      </c>
      <c r="G123" s="6">
        <v>200</v>
      </c>
      <c r="H123" s="4">
        <v>1</v>
      </c>
      <c r="I123" s="4">
        <v>22.14</v>
      </c>
      <c r="J123" s="4">
        <f t="shared" si="1"/>
        <v>137.86</v>
      </c>
    </row>
    <row r="124" ht="15" spans="1:10">
      <c r="A124" s="4">
        <v>122</v>
      </c>
      <c r="B124" s="4" t="s">
        <v>14</v>
      </c>
      <c r="C124" s="4" t="s">
        <v>2941</v>
      </c>
      <c r="D124" s="4" t="s">
        <v>3729</v>
      </c>
      <c r="E124" s="248" t="s">
        <v>3738</v>
      </c>
      <c r="F124" s="8" t="s">
        <v>3791</v>
      </c>
      <c r="G124" s="6">
        <v>315</v>
      </c>
      <c r="H124" s="4">
        <v>0</v>
      </c>
      <c r="I124" s="4">
        <v>0</v>
      </c>
      <c r="J124" s="4">
        <f t="shared" si="1"/>
        <v>252</v>
      </c>
    </row>
    <row r="125" ht="15" spans="1:10">
      <c r="A125" s="4">
        <v>123</v>
      </c>
      <c r="B125" s="4" t="s">
        <v>14</v>
      </c>
      <c r="C125" s="4" t="s">
        <v>2941</v>
      </c>
      <c r="D125" s="4" t="s">
        <v>3726</v>
      </c>
      <c r="E125" s="248" t="s">
        <v>3727</v>
      </c>
      <c r="F125" s="8" t="s">
        <v>3419</v>
      </c>
      <c r="G125" s="6">
        <v>200</v>
      </c>
      <c r="H125" s="4" t="s">
        <v>1937</v>
      </c>
      <c r="I125" s="4" t="s">
        <v>3421</v>
      </c>
      <c r="J125" s="4">
        <f t="shared" si="1"/>
        <v>148.66</v>
      </c>
    </row>
    <row r="126" ht="15" spans="1:10">
      <c r="A126" s="4">
        <v>124</v>
      </c>
      <c r="B126" s="4" t="s">
        <v>14</v>
      </c>
      <c r="C126" s="4" t="s">
        <v>2941</v>
      </c>
      <c r="D126" s="4" t="s">
        <v>3726</v>
      </c>
      <c r="E126" s="248" t="s">
        <v>3727</v>
      </c>
      <c r="F126" s="8" t="s">
        <v>3792</v>
      </c>
      <c r="G126" s="6">
        <v>200</v>
      </c>
      <c r="H126" s="4">
        <v>0</v>
      </c>
      <c r="I126" s="4">
        <v>0</v>
      </c>
      <c r="J126" s="4">
        <f t="shared" si="1"/>
        <v>160</v>
      </c>
    </row>
    <row r="127" ht="30" spans="1:10">
      <c r="A127" s="4">
        <v>125</v>
      </c>
      <c r="B127" s="4" t="s">
        <v>14</v>
      </c>
      <c r="C127" s="4" t="s">
        <v>2941</v>
      </c>
      <c r="D127" s="4" t="s">
        <v>3729</v>
      </c>
      <c r="E127" s="248" t="s">
        <v>3732</v>
      </c>
      <c r="F127" s="8" t="s">
        <v>3793</v>
      </c>
      <c r="G127" s="6">
        <v>200</v>
      </c>
      <c r="H127" s="4">
        <v>0</v>
      </c>
      <c r="I127" s="4">
        <v>0</v>
      </c>
      <c r="J127" s="4">
        <f t="shared" si="1"/>
        <v>160</v>
      </c>
    </row>
    <row r="128" ht="30" spans="1:10">
      <c r="A128" s="4">
        <v>126</v>
      </c>
      <c r="B128" s="4" t="s">
        <v>14</v>
      </c>
      <c r="C128" s="4" t="s">
        <v>2941</v>
      </c>
      <c r="D128" s="4" t="s">
        <v>3729</v>
      </c>
      <c r="E128" s="248" t="s">
        <v>3732</v>
      </c>
      <c r="F128" s="4" t="s">
        <v>3794</v>
      </c>
      <c r="G128" s="6">
        <v>100</v>
      </c>
      <c r="H128" s="4">
        <v>0</v>
      </c>
      <c r="I128" s="4">
        <v>0</v>
      </c>
      <c r="J128" s="4">
        <f t="shared" si="1"/>
        <v>80</v>
      </c>
    </row>
    <row r="129" ht="30" spans="1:10">
      <c r="A129" s="4">
        <v>127</v>
      </c>
      <c r="B129" s="4" t="s">
        <v>14</v>
      </c>
      <c r="C129" s="4" t="s">
        <v>2941</v>
      </c>
      <c r="D129" s="4" t="s">
        <v>3729</v>
      </c>
      <c r="E129" s="248" t="s">
        <v>3732</v>
      </c>
      <c r="F129" s="4" t="s">
        <v>3795</v>
      </c>
      <c r="G129" s="6">
        <v>200</v>
      </c>
      <c r="H129" s="4">
        <v>0</v>
      </c>
      <c r="I129" s="4">
        <v>0</v>
      </c>
      <c r="J129" s="4">
        <f t="shared" ref="J129:J165" si="2">G129*0.8-I129</f>
        <v>160</v>
      </c>
    </row>
    <row r="130" ht="15" spans="1:10">
      <c r="A130" s="4">
        <v>128</v>
      </c>
      <c r="B130" s="4" t="s">
        <v>14</v>
      </c>
      <c r="C130" s="4" t="s">
        <v>2941</v>
      </c>
      <c r="D130" s="4" t="s">
        <v>3729</v>
      </c>
      <c r="E130" s="248" t="s">
        <v>3738</v>
      </c>
      <c r="F130" s="4" t="s">
        <v>3427</v>
      </c>
      <c r="G130" s="6">
        <v>400</v>
      </c>
      <c r="H130" s="4" t="s">
        <v>2127</v>
      </c>
      <c r="I130" s="4" t="s">
        <v>3429</v>
      </c>
      <c r="J130" s="4">
        <f t="shared" si="2"/>
        <v>211.87</v>
      </c>
    </row>
    <row r="131" ht="15" spans="1:10">
      <c r="A131" s="4">
        <v>129</v>
      </c>
      <c r="B131" s="4" t="s">
        <v>14</v>
      </c>
      <c r="C131" s="4" t="s">
        <v>2941</v>
      </c>
      <c r="D131" s="4" t="s">
        <v>3726</v>
      </c>
      <c r="E131" s="248" t="s">
        <v>3727</v>
      </c>
      <c r="F131" s="4" t="s">
        <v>3638</v>
      </c>
      <c r="G131" s="6">
        <v>200</v>
      </c>
      <c r="H131" s="4">
        <v>1</v>
      </c>
      <c r="I131" s="4">
        <v>12.54</v>
      </c>
      <c r="J131" s="4">
        <f t="shared" si="2"/>
        <v>147.46</v>
      </c>
    </row>
    <row r="132" ht="15" spans="1:10">
      <c r="A132" s="4">
        <v>130</v>
      </c>
      <c r="B132" s="4" t="s">
        <v>14</v>
      </c>
      <c r="C132" s="4" t="s">
        <v>2941</v>
      </c>
      <c r="D132" s="4" t="s">
        <v>3729</v>
      </c>
      <c r="E132" s="248" t="s">
        <v>3738</v>
      </c>
      <c r="F132" s="4" t="s">
        <v>3796</v>
      </c>
      <c r="G132" s="6">
        <v>400</v>
      </c>
      <c r="H132" s="4">
        <v>0</v>
      </c>
      <c r="I132" s="4">
        <v>0</v>
      </c>
      <c r="J132" s="4">
        <f t="shared" si="2"/>
        <v>320</v>
      </c>
    </row>
    <row r="133" ht="15" spans="1:10">
      <c r="A133" s="4">
        <v>131</v>
      </c>
      <c r="B133" s="4" t="s">
        <v>14</v>
      </c>
      <c r="C133" s="4" t="s">
        <v>2941</v>
      </c>
      <c r="D133" s="4" t="s">
        <v>3729</v>
      </c>
      <c r="E133" s="248" t="s">
        <v>3738</v>
      </c>
      <c r="F133" s="4" t="s">
        <v>3063</v>
      </c>
      <c r="G133" s="6">
        <v>400</v>
      </c>
      <c r="H133" s="4" t="s">
        <v>1995</v>
      </c>
      <c r="I133" s="4" t="s">
        <v>3065</v>
      </c>
      <c r="J133" s="4">
        <f t="shared" si="2"/>
        <v>212.38</v>
      </c>
    </row>
    <row r="134" ht="15" spans="1:10">
      <c r="A134" s="4">
        <v>132</v>
      </c>
      <c r="B134" s="4" t="s">
        <v>14</v>
      </c>
      <c r="C134" s="4" t="s">
        <v>2941</v>
      </c>
      <c r="D134" s="4" t="s">
        <v>3729</v>
      </c>
      <c r="E134" s="248" t="s">
        <v>3730</v>
      </c>
      <c r="F134" s="4" t="s">
        <v>3797</v>
      </c>
      <c r="G134" s="6">
        <v>200</v>
      </c>
      <c r="H134" s="4">
        <v>0</v>
      </c>
      <c r="I134" s="4">
        <v>0</v>
      </c>
      <c r="J134" s="4">
        <f t="shared" si="2"/>
        <v>160</v>
      </c>
    </row>
    <row r="135" ht="15" spans="1:10">
      <c r="A135" s="4">
        <v>133</v>
      </c>
      <c r="B135" s="4" t="s">
        <v>14</v>
      </c>
      <c r="C135" s="4" t="s">
        <v>2941</v>
      </c>
      <c r="D135" s="4" t="s">
        <v>3729</v>
      </c>
      <c r="E135" s="248" t="s">
        <v>3738</v>
      </c>
      <c r="F135" s="4" t="s">
        <v>3284</v>
      </c>
      <c r="G135" s="6">
        <v>315</v>
      </c>
      <c r="H135" s="4" t="s">
        <v>1995</v>
      </c>
      <c r="I135" s="4" t="s">
        <v>3286</v>
      </c>
      <c r="J135" s="4">
        <f t="shared" si="2"/>
        <v>126.58</v>
      </c>
    </row>
    <row r="136" ht="15" spans="1:10">
      <c r="A136" s="4">
        <v>134</v>
      </c>
      <c r="B136" s="4" t="s">
        <v>14</v>
      </c>
      <c r="C136" s="4" t="s">
        <v>2941</v>
      </c>
      <c r="D136" s="4" t="s">
        <v>3729</v>
      </c>
      <c r="E136" s="248" t="s">
        <v>3730</v>
      </c>
      <c r="F136" s="4" t="s">
        <v>3798</v>
      </c>
      <c r="G136" s="6">
        <v>400</v>
      </c>
      <c r="H136" s="4">
        <v>0</v>
      </c>
      <c r="I136" s="4">
        <v>0</v>
      </c>
      <c r="J136" s="4">
        <f t="shared" si="2"/>
        <v>320</v>
      </c>
    </row>
    <row r="137" ht="30" spans="1:10">
      <c r="A137" s="4">
        <v>135</v>
      </c>
      <c r="B137" s="4" t="s">
        <v>14</v>
      </c>
      <c r="C137" s="4" t="s">
        <v>2941</v>
      </c>
      <c r="D137" s="4" t="s">
        <v>3729</v>
      </c>
      <c r="E137" s="248" t="s">
        <v>3732</v>
      </c>
      <c r="F137" s="4" t="s">
        <v>3395</v>
      </c>
      <c r="G137" s="6">
        <v>400</v>
      </c>
      <c r="H137" s="4" t="s">
        <v>1937</v>
      </c>
      <c r="I137" s="4" t="s">
        <v>2110</v>
      </c>
      <c r="J137" s="4">
        <f t="shared" si="2"/>
        <v>290.03</v>
      </c>
    </row>
    <row r="138" ht="15" spans="1:10">
      <c r="A138" s="4">
        <v>136</v>
      </c>
      <c r="B138" s="4" t="s">
        <v>14</v>
      </c>
      <c r="C138" s="4" t="s">
        <v>2941</v>
      </c>
      <c r="D138" s="4" t="s">
        <v>3729</v>
      </c>
      <c r="E138" s="248" t="s">
        <v>3730</v>
      </c>
      <c r="F138" s="4" t="s">
        <v>3357</v>
      </c>
      <c r="G138" s="6">
        <v>400</v>
      </c>
      <c r="H138" s="4" t="s">
        <v>1937</v>
      </c>
      <c r="I138" s="4" t="s">
        <v>2160</v>
      </c>
      <c r="J138" s="4">
        <f t="shared" si="2"/>
        <v>295.25</v>
      </c>
    </row>
    <row r="139" ht="15" spans="1:10">
      <c r="A139" s="4">
        <v>137</v>
      </c>
      <c r="B139" s="4" t="s">
        <v>14</v>
      </c>
      <c r="C139" s="4" t="s">
        <v>2941</v>
      </c>
      <c r="D139" s="4" t="s">
        <v>3729</v>
      </c>
      <c r="E139" s="248" t="s">
        <v>3738</v>
      </c>
      <c r="F139" s="4" t="s">
        <v>3018</v>
      </c>
      <c r="G139" s="6">
        <v>400</v>
      </c>
      <c r="H139" s="4" t="s">
        <v>1931</v>
      </c>
      <c r="I139" s="4" t="s">
        <v>3020</v>
      </c>
      <c r="J139" s="4">
        <f t="shared" si="2"/>
        <v>276.455</v>
      </c>
    </row>
    <row r="140" ht="15" spans="1:10">
      <c r="A140" s="4">
        <v>138</v>
      </c>
      <c r="B140" s="4" t="s">
        <v>14</v>
      </c>
      <c r="C140" s="4" t="s">
        <v>2941</v>
      </c>
      <c r="D140" s="4" t="s">
        <v>3729</v>
      </c>
      <c r="E140" s="248" t="s">
        <v>3738</v>
      </c>
      <c r="F140" s="4" t="s">
        <v>3079</v>
      </c>
      <c r="G140" s="6">
        <v>200</v>
      </c>
      <c r="H140" s="4" t="s">
        <v>2348</v>
      </c>
      <c r="I140" s="4" t="s">
        <v>3081</v>
      </c>
      <c r="J140" s="4">
        <f t="shared" si="2"/>
        <v>-80.43</v>
      </c>
    </row>
    <row r="141" ht="15" spans="1:10">
      <c r="A141" s="4">
        <v>139</v>
      </c>
      <c r="B141" s="4" t="s">
        <v>14</v>
      </c>
      <c r="C141" s="4" t="s">
        <v>2941</v>
      </c>
      <c r="D141" s="4" t="s">
        <v>3729</v>
      </c>
      <c r="E141" s="248" t="s">
        <v>3730</v>
      </c>
      <c r="F141" s="8" t="s">
        <v>3799</v>
      </c>
      <c r="G141" s="6">
        <v>400</v>
      </c>
      <c r="H141" s="4">
        <v>0</v>
      </c>
      <c r="I141" s="4">
        <v>0</v>
      </c>
      <c r="J141" s="4">
        <f t="shared" si="2"/>
        <v>320</v>
      </c>
    </row>
    <row r="142" ht="15" spans="1:10">
      <c r="A142" s="4">
        <v>140</v>
      </c>
      <c r="B142" s="4" t="s">
        <v>14</v>
      </c>
      <c r="C142" s="4" t="s">
        <v>2941</v>
      </c>
      <c r="D142" s="4" t="s">
        <v>3729</v>
      </c>
      <c r="E142" s="248" t="s">
        <v>3738</v>
      </c>
      <c r="F142" s="8" t="s">
        <v>3800</v>
      </c>
      <c r="G142" s="6">
        <v>400</v>
      </c>
      <c r="H142" s="4">
        <v>0</v>
      </c>
      <c r="I142" s="4">
        <v>0</v>
      </c>
      <c r="J142" s="4">
        <f t="shared" si="2"/>
        <v>320</v>
      </c>
    </row>
    <row r="143" ht="15" spans="1:10">
      <c r="A143" s="4">
        <v>141</v>
      </c>
      <c r="B143" s="4" t="s">
        <v>14</v>
      </c>
      <c r="C143" s="4" t="s">
        <v>2941</v>
      </c>
      <c r="D143" s="4" t="s">
        <v>3726</v>
      </c>
      <c r="E143" s="248" t="s">
        <v>3727</v>
      </c>
      <c r="F143" s="8" t="s">
        <v>2994</v>
      </c>
      <c r="G143" s="6">
        <v>400</v>
      </c>
      <c r="H143" s="4" t="s">
        <v>2008</v>
      </c>
      <c r="I143" s="4" t="s">
        <v>2996</v>
      </c>
      <c r="J143" s="4">
        <f t="shared" si="2"/>
        <v>207.63</v>
      </c>
    </row>
    <row r="144" ht="30" spans="1:10">
      <c r="A144" s="4">
        <v>142</v>
      </c>
      <c r="B144" s="4" t="s">
        <v>14</v>
      </c>
      <c r="C144" s="4" t="s">
        <v>2941</v>
      </c>
      <c r="D144" s="4" t="s">
        <v>3729</v>
      </c>
      <c r="E144" s="248" t="s">
        <v>3732</v>
      </c>
      <c r="F144" s="8" t="s">
        <v>3293</v>
      </c>
      <c r="G144" s="6">
        <v>200</v>
      </c>
      <c r="H144" s="4" t="s">
        <v>1937</v>
      </c>
      <c r="I144" s="4" t="s">
        <v>2136</v>
      </c>
      <c r="J144" s="4">
        <f t="shared" si="2"/>
        <v>135.7</v>
      </c>
    </row>
    <row r="145" ht="15" spans="1:10">
      <c r="A145" s="4">
        <v>143</v>
      </c>
      <c r="B145" s="4" t="s">
        <v>14</v>
      </c>
      <c r="C145" s="4" t="s">
        <v>2941</v>
      </c>
      <c r="D145" s="4" t="s">
        <v>3729</v>
      </c>
      <c r="E145" s="248" t="s">
        <v>3734</v>
      </c>
      <c r="F145" s="8" t="s">
        <v>3801</v>
      </c>
      <c r="G145" s="6">
        <v>200</v>
      </c>
      <c r="H145" s="4">
        <v>0</v>
      </c>
      <c r="I145" s="4">
        <v>0</v>
      </c>
      <c r="J145" s="4">
        <f t="shared" si="2"/>
        <v>160</v>
      </c>
    </row>
    <row r="146" ht="15" spans="1:10">
      <c r="A146" s="4">
        <v>144</v>
      </c>
      <c r="B146" s="4" t="s">
        <v>14</v>
      </c>
      <c r="C146" s="4" t="s">
        <v>2941</v>
      </c>
      <c r="D146" s="4" t="s">
        <v>3729</v>
      </c>
      <c r="E146" s="248" t="s">
        <v>3734</v>
      </c>
      <c r="F146" s="8" t="s">
        <v>3299</v>
      </c>
      <c r="G146" s="6">
        <v>500</v>
      </c>
      <c r="H146" s="4" t="s">
        <v>1937</v>
      </c>
      <c r="I146" s="4" t="s">
        <v>3302</v>
      </c>
      <c r="J146" s="4">
        <f t="shared" si="2"/>
        <v>217.6</v>
      </c>
    </row>
    <row r="147" ht="15" spans="1:10">
      <c r="A147" s="4">
        <v>145</v>
      </c>
      <c r="B147" s="4" t="s">
        <v>14</v>
      </c>
      <c r="C147" s="4" t="s">
        <v>2941</v>
      </c>
      <c r="D147" s="4" t="s">
        <v>3729</v>
      </c>
      <c r="E147" s="248" t="s">
        <v>3730</v>
      </c>
      <c r="F147" s="8" t="s">
        <v>3380</v>
      </c>
      <c r="G147" s="6">
        <v>400</v>
      </c>
      <c r="H147" s="4">
        <v>0</v>
      </c>
      <c r="I147" s="4" t="s">
        <v>3381</v>
      </c>
      <c r="J147" s="4">
        <f t="shared" si="2"/>
        <v>293</v>
      </c>
    </row>
    <row r="148" ht="15" spans="1:10">
      <c r="A148" s="4">
        <v>146</v>
      </c>
      <c r="B148" s="4" t="s">
        <v>14</v>
      </c>
      <c r="C148" s="4" t="s">
        <v>2941</v>
      </c>
      <c r="D148" s="4" t="s">
        <v>3726</v>
      </c>
      <c r="E148" s="248" t="s">
        <v>3727</v>
      </c>
      <c r="F148" s="8" t="s">
        <v>3802</v>
      </c>
      <c r="G148" s="6">
        <v>400</v>
      </c>
      <c r="H148" s="4">
        <v>0</v>
      </c>
      <c r="I148" s="4">
        <v>0</v>
      </c>
      <c r="J148" s="4">
        <f t="shared" si="2"/>
        <v>320</v>
      </c>
    </row>
    <row r="149" ht="15" spans="1:10">
      <c r="A149" s="4">
        <v>147</v>
      </c>
      <c r="B149" s="4" t="s">
        <v>14</v>
      </c>
      <c r="C149" s="4" t="s">
        <v>2941</v>
      </c>
      <c r="D149" s="4" t="s">
        <v>3726</v>
      </c>
      <c r="E149" s="248" t="s">
        <v>3727</v>
      </c>
      <c r="F149" s="8" t="s">
        <v>3803</v>
      </c>
      <c r="G149" s="6">
        <v>400</v>
      </c>
      <c r="H149" s="4">
        <v>0</v>
      </c>
      <c r="I149" s="4">
        <v>0</v>
      </c>
      <c r="J149" s="4">
        <f t="shared" si="2"/>
        <v>320</v>
      </c>
    </row>
    <row r="150" ht="15" spans="1:10">
      <c r="A150" s="4">
        <v>148</v>
      </c>
      <c r="B150" s="4" t="s">
        <v>14</v>
      </c>
      <c r="C150" s="4" t="s">
        <v>2941</v>
      </c>
      <c r="D150" s="4" t="s">
        <v>3726</v>
      </c>
      <c r="E150" s="248" t="s">
        <v>3727</v>
      </c>
      <c r="F150" s="8" t="s">
        <v>3348</v>
      </c>
      <c r="G150" s="6">
        <v>200</v>
      </c>
      <c r="H150" s="4" t="s">
        <v>1937</v>
      </c>
      <c r="I150" s="4" t="s">
        <v>2102</v>
      </c>
      <c r="J150" s="4">
        <f t="shared" si="2"/>
        <v>144.88</v>
      </c>
    </row>
    <row r="151" ht="15" spans="1:10">
      <c r="A151" s="4">
        <v>149</v>
      </c>
      <c r="B151" s="4" t="s">
        <v>14</v>
      </c>
      <c r="C151" s="4" t="s">
        <v>2941</v>
      </c>
      <c r="D151" s="4" t="s">
        <v>3729</v>
      </c>
      <c r="E151" s="248" t="s">
        <v>3738</v>
      </c>
      <c r="F151" s="8" t="s">
        <v>3804</v>
      </c>
      <c r="G151" s="6">
        <v>315</v>
      </c>
      <c r="H151" s="4">
        <v>0</v>
      </c>
      <c r="I151" s="4">
        <v>0</v>
      </c>
      <c r="J151" s="4">
        <f t="shared" si="2"/>
        <v>252</v>
      </c>
    </row>
    <row r="152" ht="15" spans="1:10">
      <c r="A152" s="4">
        <v>150</v>
      </c>
      <c r="B152" s="4" t="s">
        <v>14</v>
      </c>
      <c r="C152" s="4" t="s">
        <v>2941</v>
      </c>
      <c r="D152" s="4" t="s">
        <v>3726</v>
      </c>
      <c r="E152" s="248" t="s">
        <v>3727</v>
      </c>
      <c r="F152" s="4" t="s">
        <v>3805</v>
      </c>
      <c r="G152" s="6">
        <v>400</v>
      </c>
      <c r="H152" s="4">
        <v>0</v>
      </c>
      <c r="I152" s="4">
        <v>0</v>
      </c>
      <c r="J152" s="4">
        <f t="shared" si="2"/>
        <v>320</v>
      </c>
    </row>
    <row r="153" ht="15" spans="1:10">
      <c r="A153" s="4">
        <v>151</v>
      </c>
      <c r="B153" s="4" t="s">
        <v>14</v>
      </c>
      <c r="C153" s="4" t="s">
        <v>2941</v>
      </c>
      <c r="D153" s="4" t="s">
        <v>3729</v>
      </c>
      <c r="E153" s="248" t="s">
        <v>3738</v>
      </c>
      <c r="F153" s="4" t="s">
        <v>3806</v>
      </c>
      <c r="G153" s="6">
        <v>400</v>
      </c>
      <c r="H153" s="4">
        <v>0</v>
      </c>
      <c r="I153" s="4">
        <v>0</v>
      </c>
      <c r="J153" s="4">
        <f t="shared" si="2"/>
        <v>320</v>
      </c>
    </row>
    <row r="154" ht="15" spans="1:10">
      <c r="A154" s="4">
        <v>152</v>
      </c>
      <c r="B154" s="4" t="s">
        <v>14</v>
      </c>
      <c r="C154" s="4" t="s">
        <v>2941</v>
      </c>
      <c r="D154" s="4" t="s">
        <v>3729</v>
      </c>
      <c r="E154" s="248" t="s">
        <v>3734</v>
      </c>
      <c r="F154" s="4" t="s">
        <v>3268</v>
      </c>
      <c r="G154" s="6">
        <v>200</v>
      </c>
      <c r="H154" s="4" t="s">
        <v>1995</v>
      </c>
      <c r="I154" s="4" t="s">
        <v>3270</v>
      </c>
      <c r="J154" s="4">
        <f t="shared" si="2"/>
        <v>2.875</v>
      </c>
    </row>
    <row r="155" ht="15" spans="1:10">
      <c r="A155" s="4">
        <v>153</v>
      </c>
      <c r="B155" s="4" t="s">
        <v>14</v>
      </c>
      <c r="C155" s="4" t="s">
        <v>2941</v>
      </c>
      <c r="D155" s="4" t="s">
        <v>3729</v>
      </c>
      <c r="E155" s="248" t="s">
        <v>3738</v>
      </c>
      <c r="F155" s="4" t="s">
        <v>3039</v>
      </c>
      <c r="G155" s="6">
        <v>400</v>
      </c>
      <c r="H155" s="4" t="s">
        <v>2051</v>
      </c>
      <c r="I155" s="4" t="s">
        <v>3041</v>
      </c>
      <c r="J155" s="4">
        <f t="shared" si="2"/>
        <v>181.11</v>
      </c>
    </row>
    <row r="156" ht="15" spans="1:10">
      <c r="A156" s="4">
        <v>154</v>
      </c>
      <c r="B156" s="4" t="s">
        <v>14</v>
      </c>
      <c r="C156" s="4" t="s">
        <v>2941</v>
      </c>
      <c r="D156" s="4" t="s">
        <v>3729</v>
      </c>
      <c r="E156" s="248" t="s">
        <v>3734</v>
      </c>
      <c r="F156" s="4" t="s">
        <v>3244</v>
      </c>
      <c r="G156" s="6">
        <v>400</v>
      </c>
      <c r="H156" s="4" t="s">
        <v>2127</v>
      </c>
      <c r="I156" s="4" t="s">
        <v>3246</v>
      </c>
      <c r="J156" s="4">
        <f t="shared" si="2"/>
        <v>177.925</v>
      </c>
    </row>
    <row r="157" ht="15" spans="1:10">
      <c r="A157" s="4">
        <v>155</v>
      </c>
      <c r="B157" s="4" t="s">
        <v>14</v>
      </c>
      <c r="C157" s="4" t="s">
        <v>2941</v>
      </c>
      <c r="D157" s="4" t="s">
        <v>3729</v>
      </c>
      <c r="E157" s="248" t="s">
        <v>3734</v>
      </c>
      <c r="F157" s="4" t="s">
        <v>3248</v>
      </c>
      <c r="G157" s="6">
        <v>400</v>
      </c>
      <c r="H157" s="4" t="s">
        <v>1937</v>
      </c>
      <c r="I157" s="4" t="s">
        <v>3250</v>
      </c>
      <c r="J157" s="4">
        <f t="shared" si="2"/>
        <v>296.96</v>
      </c>
    </row>
    <row r="158" ht="15" spans="1:10">
      <c r="A158" s="4">
        <v>156</v>
      </c>
      <c r="B158" s="4" t="s">
        <v>14</v>
      </c>
      <c r="C158" s="4" t="s">
        <v>2941</v>
      </c>
      <c r="D158" s="4" t="s">
        <v>3729</v>
      </c>
      <c r="E158" s="248" t="s">
        <v>3738</v>
      </c>
      <c r="F158" s="4" t="s">
        <v>3104</v>
      </c>
      <c r="G158" s="6">
        <v>400</v>
      </c>
      <c r="H158" s="4" t="s">
        <v>2008</v>
      </c>
      <c r="I158" s="4" t="s">
        <v>3106</v>
      </c>
      <c r="J158" s="4">
        <f t="shared" si="2"/>
        <v>233.295</v>
      </c>
    </row>
    <row r="159" ht="15" spans="1:10">
      <c r="A159" s="4">
        <v>157</v>
      </c>
      <c r="B159" s="4" t="s">
        <v>14</v>
      </c>
      <c r="C159" s="4" t="s">
        <v>2941</v>
      </c>
      <c r="D159" s="4" t="s">
        <v>3729</v>
      </c>
      <c r="E159" s="248" t="s">
        <v>3730</v>
      </c>
      <c r="F159" s="8" t="s">
        <v>3807</v>
      </c>
      <c r="G159" s="6">
        <v>400</v>
      </c>
      <c r="H159" s="4">
        <v>0</v>
      </c>
      <c r="I159" s="4">
        <v>0</v>
      </c>
      <c r="J159" s="4">
        <f t="shared" si="2"/>
        <v>320</v>
      </c>
    </row>
    <row r="160" ht="15" spans="1:10">
      <c r="A160" s="4">
        <v>158</v>
      </c>
      <c r="B160" s="4" t="s">
        <v>14</v>
      </c>
      <c r="C160" s="4" t="s">
        <v>2941</v>
      </c>
      <c r="D160" s="4" t="s">
        <v>3726</v>
      </c>
      <c r="E160" s="248" t="s">
        <v>3727</v>
      </c>
      <c r="F160" s="8" t="s">
        <v>3351</v>
      </c>
      <c r="G160" s="6">
        <v>200</v>
      </c>
      <c r="H160" s="4" t="s">
        <v>1937</v>
      </c>
      <c r="I160" s="4" t="s">
        <v>3219</v>
      </c>
      <c r="J160" s="4">
        <f t="shared" si="2"/>
        <v>138.94</v>
      </c>
    </row>
    <row r="161" ht="15" spans="1:10">
      <c r="A161" s="4">
        <v>159</v>
      </c>
      <c r="B161" s="4" t="s">
        <v>14</v>
      </c>
      <c r="C161" s="4" t="s">
        <v>2941</v>
      </c>
      <c r="D161" s="4" t="s">
        <v>3726</v>
      </c>
      <c r="E161" s="248" t="s">
        <v>3727</v>
      </c>
      <c r="F161" s="8" t="s">
        <v>3808</v>
      </c>
      <c r="G161" s="6">
        <v>200</v>
      </c>
      <c r="H161" s="4">
        <v>0</v>
      </c>
      <c r="I161" s="4">
        <v>0</v>
      </c>
      <c r="J161" s="4">
        <f t="shared" si="2"/>
        <v>160</v>
      </c>
    </row>
    <row r="162" ht="15" spans="1:10">
      <c r="A162" s="4">
        <v>160</v>
      </c>
      <c r="B162" s="4" t="s">
        <v>14</v>
      </c>
      <c r="C162" s="4" t="s">
        <v>2941</v>
      </c>
      <c r="D162" s="4" t="s">
        <v>3726</v>
      </c>
      <c r="E162" s="248" t="s">
        <v>3727</v>
      </c>
      <c r="F162" s="8" t="s">
        <v>3314</v>
      </c>
      <c r="G162" s="6">
        <v>200</v>
      </c>
      <c r="H162" s="4" t="s">
        <v>1937</v>
      </c>
      <c r="I162" s="4" t="s">
        <v>3316</v>
      </c>
      <c r="J162" s="4">
        <f t="shared" si="2"/>
        <v>137.86</v>
      </c>
    </row>
    <row r="163" ht="15" spans="1:10">
      <c r="A163" s="4">
        <v>161</v>
      </c>
      <c r="B163" s="4" t="s">
        <v>14</v>
      </c>
      <c r="C163" s="4" t="s">
        <v>2941</v>
      </c>
      <c r="D163" s="4" t="s">
        <v>3726</v>
      </c>
      <c r="E163" s="248" t="s">
        <v>3727</v>
      </c>
      <c r="F163" s="8" t="s">
        <v>3809</v>
      </c>
      <c r="G163" s="6">
        <v>200</v>
      </c>
      <c r="H163" s="4">
        <v>0</v>
      </c>
      <c r="I163" s="4">
        <v>0</v>
      </c>
      <c r="J163" s="4">
        <f t="shared" si="2"/>
        <v>160</v>
      </c>
    </row>
    <row r="164" ht="15" spans="1:10">
      <c r="A164" s="4">
        <v>162</v>
      </c>
      <c r="B164" s="4" t="s">
        <v>14</v>
      </c>
      <c r="C164" s="4" t="s">
        <v>2941</v>
      </c>
      <c r="D164" s="4" t="s">
        <v>3726</v>
      </c>
      <c r="E164" s="248" t="s">
        <v>3727</v>
      </c>
      <c r="F164" s="8" t="s">
        <v>3810</v>
      </c>
      <c r="G164" s="6">
        <v>315</v>
      </c>
      <c r="H164" s="4">
        <v>0</v>
      </c>
      <c r="I164" s="4">
        <v>0</v>
      </c>
      <c r="J164" s="4">
        <f t="shared" si="2"/>
        <v>252</v>
      </c>
    </row>
    <row r="165" ht="15" spans="1:10">
      <c r="A165" s="4">
        <v>163</v>
      </c>
      <c r="B165" s="4" t="s">
        <v>14</v>
      </c>
      <c r="C165" s="4" t="s">
        <v>2941</v>
      </c>
      <c r="D165" s="4" t="s">
        <v>3729</v>
      </c>
      <c r="E165" s="248" t="s">
        <v>3738</v>
      </c>
      <c r="F165" s="8" t="s">
        <v>3276</v>
      </c>
      <c r="G165" s="6">
        <v>400</v>
      </c>
      <c r="H165" s="4" t="s">
        <v>1946</v>
      </c>
      <c r="I165" s="4" t="s">
        <v>3278</v>
      </c>
      <c r="J165" s="4">
        <f t="shared" si="2"/>
        <v>258.785</v>
      </c>
    </row>
    <row r="166" ht="30" spans="1:10">
      <c r="A166" s="4">
        <v>164</v>
      </c>
      <c r="B166" s="4" t="s">
        <v>14</v>
      </c>
      <c r="C166" s="4" t="s">
        <v>2941</v>
      </c>
      <c r="D166" s="4" t="s">
        <v>3729</v>
      </c>
      <c r="E166" s="248" t="s">
        <v>3732</v>
      </c>
      <c r="F166" s="8" t="s">
        <v>3336</v>
      </c>
      <c r="G166" s="6">
        <v>400</v>
      </c>
      <c r="H166" s="4" t="s">
        <v>2008</v>
      </c>
      <c r="I166" s="4" t="s">
        <v>3338</v>
      </c>
      <c r="J166" s="4">
        <f t="shared" ref="J166:J172" si="3">G166*0.8-I166</f>
        <v>236.15</v>
      </c>
    </row>
    <row r="167" ht="30" spans="1:10">
      <c r="A167" s="4">
        <v>165</v>
      </c>
      <c r="B167" s="4" t="s">
        <v>14</v>
      </c>
      <c r="C167" s="4" t="s">
        <v>2941</v>
      </c>
      <c r="D167" s="4" t="s">
        <v>3729</v>
      </c>
      <c r="E167" s="248" t="s">
        <v>3732</v>
      </c>
      <c r="F167" s="8" t="s">
        <v>3304</v>
      </c>
      <c r="G167" s="6">
        <v>200</v>
      </c>
      <c r="H167" s="4" t="s">
        <v>1931</v>
      </c>
      <c r="I167" s="4" t="s">
        <v>3306</v>
      </c>
      <c r="J167" s="4">
        <f t="shared" si="3"/>
        <v>109.24</v>
      </c>
    </row>
    <row r="168" ht="15" spans="1:10">
      <c r="A168" s="4">
        <v>166</v>
      </c>
      <c r="B168" s="4" t="s">
        <v>14</v>
      </c>
      <c r="C168" s="4" t="s">
        <v>2941</v>
      </c>
      <c r="D168" s="4" t="s">
        <v>3729</v>
      </c>
      <c r="E168" s="248" t="s">
        <v>3734</v>
      </c>
      <c r="F168" s="8" t="s">
        <v>3811</v>
      </c>
      <c r="G168" s="6">
        <v>400</v>
      </c>
      <c r="H168" s="4">
        <v>0</v>
      </c>
      <c r="I168" s="4">
        <v>0</v>
      </c>
      <c r="J168" s="4">
        <f t="shared" si="3"/>
        <v>320</v>
      </c>
    </row>
    <row r="169" ht="30" spans="1:10">
      <c r="A169" s="4">
        <v>167</v>
      </c>
      <c r="B169" s="4" t="s">
        <v>14</v>
      </c>
      <c r="C169" s="4" t="s">
        <v>2941</v>
      </c>
      <c r="D169" s="4" t="s">
        <v>3729</v>
      </c>
      <c r="E169" s="248" t="s">
        <v>3732</v>
      </c>
      <c r="F169" s="8" t="s">
        <v>3812</v>
      </c>
      <c r="G169" s="6">
        <v>400</v>
      </c>
      <c r="H169" s="4">
        <v>0</v>
      </c>
      <c r="I169" s="4">
        <v>0</v>
      </c>
      <c r="J169" s="4">
        <f t="shared" si="3"/>
        <v>320</v>
      </c>
    </row>
    <row r="170" ht="15" spans="1:10">
      <c r="A170" s="4">
        <v>168</v>
      </c>
      <c r="B170" s="4" t="s">
        <v>14</v>
      </c>
      <c r="C170" s="4" t="s">
        <v>2941</v>
      </c>
      <c r="D170" s="4" t="s">
        <v>3729</v>
      </c>
      <c r="E170" s="248" t="s">
        <v>3730</v>
      </c>
      <c r="F170" s="8" t="s">
        <v>3360</v>
      </c>
      <c r="G170" s="6">
        <v>200</v>
      </c>
      <c r="H170" s="4" t="s">
        <v>2127</v>
      </c>
      <c r="I170" s="4" t="s">
        <v>3362</v>
      </c>
      <c r="J170" s="4">
        <f t="shared" si="3"/>
        <v>-7.15000000000001</v>
      </c>
    </row>
    <row r="171" ht="15" spans="1:10">
      <c r="A171" s="4">
        <v>169</v>
      </c>
      <c r="B171" s="4" t="s">
        <v>14</v>
      </c>
      <c r="C171" s="6" t="s">
        <v>240</v>
      </c>
      <c r="D171" s="7" t="s">
        <v>3726</v>
      </c>
      <c r="E171" s="6" t="s">
        <v>3727</v>
      </c>
      <c r="F171" s="6" t="s">
        <v>3813</v>
      </c>
      <c r="G171" s="6">
        <v>100</v>
      </c>
      <c r="H171" s="4">
        <v>0</v>
      </c>
      <c r="I171" s="4">
        <v>0</v>
      </c>
      <c r="J171" s="4">
        <f t="shared" si="3"/>
        <v>80</v>
      </c>
    </row>
    <row r="172" ht="15" spans="1:10">
      <c r="A172" s="4">
        <v>170</v>
      </c>
      <c r="B172" s="4" t="s">
        <v>14</v>
      </c>
      <c r="C172" s="6" t="s">
        <v>240</v>
      </c>
      <c r="D172" s="7" t="s">
        <v>3726</v>
      </c>
      <c r="E172" s="6" t="s">
        <v>3727</v>
      </c>
      <c r="F172" s="6" t="s">
        <v>3814</v>
      </c>
      <c r="G172" s="6">
        <v>100</v>
      </c>
      <c r="H172" s="4">
        <v>0</v>
      </c>
      <c r="I172" s="4">
        <v>0</v>
      </c>
      <c r="J172" s="4">
        <f t="shared" si="3"/>
        <v>80</v>
      </c>
    </row>
  </sheetData>
  <sheetProtection formatCells="0" insertHyperlinks="0" autoFilter="0"/>
  <autoFilter ref="A2:J172">
    <sortState ref="A2:J172">
      <sortCondition ref="E2:E510"/>
    </sortState>
    <extLst/>
  </autoFilter>
  <conditionalFormatting sqref="F13:F17">
    <cfRule type="duplicateValues" dxfId="0" priority="6"/>
  </conditionalFormatting>
  <conditionalFormatting sqref="F54:F56">
    <cfRule type="duplicateValues" dxfId="0" priority="5"/>
  </conditionalFormatting>
  <conditionalFormatting sqref="F85:F96">
    <cfRule type="duplicateValues" dxfId="0" priority="4"/>
  </conditionalFormatting>
  <conditionalFormatting sqref="F124:F127">
    <cfRule type="duplicateValues" dxfId="0" priority="3"/>
  </conditionalFormatting>
  <conditionalFormatting sqref="F141:F151">
    <cfRule type="duplicateValues" dxfId="0" priority="2"/>
  </conditionalFormatting>
  <conditionalFormatting sqref="F159:F170">
    <cfRule type="duplicateValues" dxfId="0" priority="1"/>
  </conditionalFormatting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10"/>
  <sheetViews>
    <sheetView topLeftCell="A141" workbookViewId="0">
      <selection activeCell="A5" sqref="A5:J165"/>
    </sheetView>
  </sheetViews>
  <sheetFormatPr defaultColWidth="9" defaultRowHeight="13.5"/>
  <cols>
    <col min="2" max="2" width="14" customWidth="1"/>
    <col min="3" max="4" width="14.25" customWidth="1"/>
    <col min="5" max="5" width="15" customWidth="1"/>
    <col min="6" max="6" width="53.875" customWidth="1"/>
    <col min="7" max="7" width="18.125" customWidth="1"/>
    <col min="8" max="8" width="16.75" customWidth="1"/>
    <col min="9" max="9" width="12.375" customWidth="1"/>
    <col min="10" max="10" width="11.875" customWidth="1"/>
  </cols>
  <sheetData>
    <row r="1" ht="68.1" customHeight="1" spans="1:10">
      <c r="A1" s="1" t="s">
        <v>0</v>
      </c>
      <c r="B1" s="1"/>
      <c r="C1" s="1"/>
      <c r="D1" s="1"/>
      <c r="E1" s="1"/>
      <c r="F1" s="1" t="s">
        <v>1</v>
      </c>
      <c r="G1" s="1" t="s">
        <v>2</v>
      </c>
      <c r="H1" s="1" t="s">
        <v>2</v>
      </c>
      <c r="I1" s="1" t="s">
        <v>2</v>
      </c>
      <c r="J1" s="1" t="s">
        <v>3</v>
      </c>
    </row>
    <row r="2" ht="42" customHeight="1" spans="1:10">
      <c r="A2" s="2" t="s">
        <v>4</v>
      </c>
      <c r="B2" s="2" t="s">
        <v>5</v>
      </c>
      <c r="C2" s="2" t="s">
        <v>6</v>
      </c>
      <c r="D2" s="3" t="s">
        <v>7</v>
      </c>
      <c r="E2" s="2" t="s">
        <v>8</v>
      </c>
      <c r="F2" s="3" t="s">
        <v>9</v>
      </c>
      <c r="G2" s="2" t="s">
        <v>10</v>
      </c>
      <c r="H2" s="2" t="s">
        <v>11</v>
      </c>
      <c r="I2" s="2" t="s">
        <v>12</v>
      </c>
      <c r="J2" s="2" t="s">
        <v>13</v>
      </c>
    </row>
    <row r="3" spans="1:10">
      <c r="A3" s="4" t="s">
        <v>3815</v>
      </c>
      <c r="B3" s="4" t="s">
        <v>14</v>
      </c>
      <c r="C3" s="4" t="s">
        <v>15</v>
      </c>
      <c r="D3" s="4" t="s">
        <v>16</v>
      </c>
      <c r="E3" s="5" t="s">
        <v>17</v>
      </c>
      <c r="F3" s="4" t="s">
        <v>18</v>
      </c>
      <c r="G3" s="4">
        <v>400</v>
      </c>
      <c r="H3" s="4">
        <v>19</v>
      </c>
      <c r="I3" s="4">
        <v>455.895</v>
      </c>
      <c r="J3" s="4">
        <f t="shared" ref="J3:J66" si="0">G3*0.8-I3</f>
        <v>-135.895</v>
      </c>
    </row>
    <row r="4" spans="1:10">
      <c r="A4" s="4" t="s">
        <v>3816</v>
      </c>
      <c r="B4" s="4" t="s">
        <v>14</v>
      </c>
      <c r="C4" s="4" t="s">
        <v>15</v>
      </c>
      <c r="D4" s="4" t="s">
        <v>16</v>
      </c>
      <c r="E4" s="5" t="s">
        <v>17</v>
      </c>
      <c r="F4" s="4" t="s">
        <v>19</v>
      </c>
      <c r="G4" s="4">
        <v>400</v>
      </c>
      <c r="H4" s="4">
        <v>17</v>
      </c>
      <c r="I4" s="4">
        <v>507.89</v>
      </c>
      <c r="J4" s="4">
        <f t="shared" si="0"/>
        <v>-187.89</v>
      </c>
    </row>
    <row r="5" ht="15" spans="1:10">
      <c r="A5" s="4">
        <v>1</v>
      </c>
      <c r="B5" s="4" t="s">
        <v>14</v>
      </c>
      <c r="C5" s="4" t="s">
        <v>1834</v>
      </c>
      <c r="D5" s="4" t="s">
        <v>3817</v>
      </c>
      <c r="E5" s="6" t="s">
        <v>3818</v>
      </c>
      <c r="F5" s="6" t="s">
        <v>3819</v>
      </c>
      <c r="G5" s="6">
        <v>315</v>
      </c>
      <c r="H5" s="4">
        <v>0</v>
      </c>
      <c r="I5" s="4">
        <v>0</v>
      </c>
      <c r="J5" s="4">
        <f t="shared" si="0"/>
        <v>252</v>
      </c>
    </row>
    <row r="6" ht="15" spans="1:10">
      <c r="A6" s="4">
        <v>2</v>
      </c>
      <c r="B6" s="4" t="s">
        <v>14</v>
      </c>
      <c r="C6" s="4" t="s">
        <v>1834</v>
      </c>
      <c r="D6" s="4" t="s">
        <v>3820</v>
      </c>
      <c r="E6" s="6" t="s">
        <v>692</v>
      </c>
      <c r="F6" s="6" t="s">
        <v>1887</v>
      </c>
      <c r="G6" s="6">
        <v>200</v>
      </c>
      <c r="H6" s="4">
        <v>7</v>
      </c>
      <c r="I6" s="4">
        <v>176.74</v>
      </c>
      <c r="J6" s="4">
        <f t="shared" si="0"/>
        <v>-16.74</v>
      </c>
    </row>
    <row r="7" ht="15" spans="1:10">
      <c r="A7" s="4">
        <v>3</v>
      </c>
      <c r="B7" s="4" t="s">
        <v>14</v>
      </c>
      <c r="C7" s="4" t="s">
        <v>1834</v>
      </c>
      <c r="D7" s="4" t="s">
        <v>3817</v>
      </c>
      <c r="E7" s="6" t="s">
        <v>3821</v>
      </c>
      <c r="F7" s="6" t="s">
        <v>3822</v>
      </c>
      <c r="G7" s="6">
        <v>200</v>
      </c>
      <c r="H7" s="4">
        <v>0</v>
      </c>
      <c r="I7" s="4">
        <v>0</v>
      </c>
      <c r="J7" s="4">
        <f t="shared" si="0"/>
        <v>160</v>
      </c>
    </row>
    <row r="8" ht="15" spans="1:10">
      <c r="A8" s="4">
        <v>4</v>
      </c>
      <c r="B8" s="4" t="s">
        <v>14</v>
      </c>
      <c r="C8" s="4" t="s">
        <v>1834</v>
      </c>
      <c r="D8" s="4" t="s">
        <v>3817</v>
      </c>
      <c r="E8" s="6" t="s">
        <v>3823</v>
      </c>
      <c r="F8" s="6" t="s">
        <v>3824</v>
      </c>
      <c r="G8" s="6">
        <v>630</v>
      </c>
      <c r="H8" s="4">
        <v>0</v>
      </c>
      <c r="I8" s="4">
        <v>0</v>
      </c>
      <c r="J8" s="4">
        <f t="shared" si="0"/>
        <v>504</v>
      </c>
    </row>
    <row r="9" ht="15" spans="1:10">
      <c r="A9" s="4">
        <v>5</v>
      </c>
      <c r="B9" s="4" t="s">
        <v>14</v>
      </c>
      <c r="C9" s="4" t="s">
        <v>1834</v>
      </c>
      <c r="D9" s="4" t="s">
        <v>3817</v>
      </c>
      <c r="E9" s="6" t="s">
        <v>3825</v>
      </c>
      <c r="F9" s="6" t="s">
        <v>1923</v>
      </c>
      <c r="G9" s="6">
        <v>400</v>
      </c>
      <c r="H9" s="4">
        <v>1</v>
      </c>
      <c r="I9" s="4">
        <v>28.2</v>
      </c>
      <c r="J9" s="4">
        <f t="shared" si="0"/>
        <v>291.8</v>
      </c>
    </row>
    <row r="10" ht="15" spans="1:10">
      <c r="A10" s="4">
        <v>6</v>
      </c>
      <c r="B10" s="4" t="s">
        <v>14</v>
      </c>
      <c r="C10" s="4" t="s">
        <v>1834</v>
      </c>
      <c r="D10" s="4" t="s">
        <v>3817</v>
      </c>
      <c r="E10" s="6" t="s">
        <v>3825</v>
      </c>
      <c r="F10" s="6" t="s">
        <v>3826</v>
      </c>
      <c r="G10" s="6">
        <v>400</v>
      </c>
      <c r="H10" s="4">
        <v>0</v>
      </c>
      <c r="I10" s="4">
        <v>0</v>
      </c>
      <c r="J10" s="4">
        <f t="shared" si="0"/>
        <v>320</v>
      </c>
    </row>
    <row r="11" ht="15" spans="1:10">
      <c r="A11" s="4">
        <v>7</v>
      </c>
      <c r="B11" s="4" t="s">
        <v>14</v>
      </c>
      <c r="C11" s="4" t="s">
        <v>1834</v>
      </c>
      <c r="D11" s="4" t="s">
        <v>3817</v>
      </c>
      <c r="E11" s="6" t="s">
        <v>3827</v>
      </c>
      <c r="F11" s="6" t="s">
        <v>1881</v>
      </c>
      <c r="G11" s="6">
        <v>200</v>
      </c>
      <c r="H11" s="4">
        <v>2</v>
      </c>
      <c r="I11" s="4">
        <v>50.34</v>
      </c>
      <c r="J11" s="4">
        <f t="shared" si="0"/>
        <v>109.66</v>
      </c>
    </row>
    <row r="12" ht="15" spans="1:10">
      <c r="A12" s="4">
        <v>8</v>
      </c>
      <c r="B12" s="4" t="s">
        <v>14</v>
      </c>
      <c r="C12" s="4" t="s">
        <v>1834</v>
      </c>
      <c r="D12" s="4" t="s">
        <v>3817</v>
      </c>
      <c r="E12" s="6" t="s">
        <v>3825</v>
      </c>
      <c r="F12" s="6" t="s">
        <v>1873</v>
      </c>
      <c r="G12" s="6">
        <v>400</v>
      </c>
      <c r="H12" s="4">
        <v>7</v>
      </c>
      <c r="I12" s="4">
        <v>194.2</v>
      </c>
      <c r="J12" s="4">
        <f t="shared" si="0"/>
        <v>125.8</v>
      </c>
    </row>
    <row r="13" ht="15" spans="1:10">
      <c r="A13" s="4">
        <v>9</v>
      </c>
      <c r="B13" s="4" t="s">
        <v>14</v>
      </c>
      <c r="C13" s="4" t="s">
        <v>1834</v>
      </c>
      <c r="D13" s="4" t="s">
        <v>3817</v>
      </c>
      <c r="E13" s="6" t="s">
        <v>3818</v>
      </c>
      <c r="F13" s="6" t="s">
        <v>1906</v>
      </c>
      <c r="G13" s="6">
        <v>400</v>
      </c>
      <c r="H13" s="4">
        <v>4</v>
      </c>
      <c r="I13" s="4">
        <v>82.165</v>
      </c>
      <c r="J13" s="4">
        <f t="shared" si="0"/>
        <v>237.835</v>
      </c>
    </row>
    <row r="14" ht="15" spans="1:10">
      <c r="A14" s="4">
        <v>10</v>
      </c>
      <c r="B14" s="4" t="s">
        <v>14</v>
      </c>
      <c r="C14" s="4" t="s">
        <v>1834</v>
      </c>
      <c r="D14" s="4" t="s">
        <v>3817</v>
      </c>
      <c r="E14" s="6" t="s">
        <v>3818</v>
      </c>
      <c r="F14" s="6" t="s">
        <v>3828</v>
      </c>
      <c r="G14" s="6">
        <v>400</v>
      </c>
      <c r="H14" s="4">
        <v>0</v>
      </c>
      <c r="I14" s="4">
        <v>0</v>
      </c>
      <c r="J14" s="4">
        <f t="shared" si="0"/>
        <v>320</v>
      </c>
    </row>
    <row r="15" ht="15" spans="1:10">
      <c r="A15" s="4">
        <v>11</v>
      </c>
      <c r="B15" s="4" t="s">
        <v>14</v>
      </c>
      <c r="C15" s="4" t="s">
        <v>1834</v>
      </c>
      <c r="D15" s="4" t="s">
        <v>3817</v>
      </c>
      <c r="E15" s="6" t="s">
        <v>3818</v>
      </c>
      <c r="F15" s="6" t="s">
        <v>3829</v>
      </c>
      <c r="G15" s="6">
        <v>400</v>
      </c>
      <c r="H15" s="4">
        <v>0</v>
      </c>
      <c r="I15" s="4">
        <v>0</v>
      </c>
      <c r="J15" s="4">
        <f t="shared" si="0"/>
        <v>320</v>
      </c>
    </row>
    <row r="16" ht="15" spans="1:10">
      <c r="A16" s="4">
        <v>12</v>
      </c>
      <c r="B16" s="4" t="s">
        <v>14</v>
      </c>
      <c r="C16" s="4" t="s">
        <v>1834</v>
      </c>
      <c r="D16" s="4" t="s">
        <v>3817</v>
      </c>
      <c r="E16" s="6" t="s">
        <v>3830</v>
      </c>
      <c r="F16" s="6" t="s">
        <v>3831</v>
      </c>
      <c r="G16" s="6">
        <v>400</v>
      </c>
      <c r="H16" s="4">
        <v>0</v>
      </c>
      <c r="I16" s="4">
        <v>0</v>
      </c>
      <c r="J16" s="4">
        <f t="shared" si="0"/>
        <v>320</v>
      </c>
    </row>
    <row r="17" ht="15" spans="1:10">
      <c r="A17" s="4">
        <v>13</v>
      </c>
      <c r="B17" s="4" t="s">
        <v>14</v>
      </c>
      <c r="C17" s="4" t="s">
        <v>1834</v>
      </c>
      <c r="D17" s="4" t="s">
        <v>3817</v>
      </c>
      <c r="E17" s="6" t="s">
        <v>3818</v>
      </c>
      <c r="F17" s="6" t="s">
        <v>1926</v>
      </c>
      <c r="G17" s="6">
        <v>200</v>
      </c>
      <c r="H17" s="4">
        <v>4</v>
      </c>
      <c r="I17" s="4">
        <v>59.735</v>
      </c>
      <c r="J17" s="4">
        <f t="shared" si="0"/>
        <v>100.265</v>
      </c>
    </row>
    <row r="18" ht="15" spans="1:10">
      <c r="A18" s="4">
        <v>14</v>
      </c>
      <c r="B18" s="4" t="s">
        <v>14</v>
      </c>
      <c r="C18" s="4" t="s">
        <v>1834</v>
      </c>
      <c r="D18" s="4" t="s">
        <v>3817</v>
      </c>
      <c r="E18" s="6" t="s">
        <v>3827</v>
      </c>
      <c r="F18" s="6" t="s">
        <v>1883</v>
      </c>
      <c r="G18" s="6">
        <v>200</v>
      </c>
      <c r="H18" s="4">
        <v>2</v>
      </c>
      <c r="I18" s="4">
        <v>77.45</v>
      </c>
      <c r="J18" s="4">
        <f t="shared" si="0"/>
        <v>82.55</v>
      </c>
    </row>
    <row r="19" ht="15" spans="1:10">
      <c r="A19" s="4">
        <v>15</v>
      </c>
      <c r="B19" s="4" t="s">
        <v>14</v>
      </c>
      <c r="C19" s="4" t="s">
        <v>1834</v>
      </c>
      <c r="D19" s="4" t="s">
        <v>3820</v>
      </c>
      <c r="E19" s="6" t="s">
        <v>690</v>
      </c>
      <c r="F19" s="6" t="s">
        <v>3832</v>
      </c>
      <c r="G19" s="6">
        <v>800</v>
      </c>
      <c r="H19" s="4">
        <v>0</v>
      </c>
      <c r="I19" s="4">
        <v>0</v>
      </c>
      <c r="J19" s="4">
        <f t="shared" si="0"/>
        <v>640</v>
      </c>
    </row>
    <row r="20" ht="15" spans="1:10">
      <c r="A20" s="4">
        <v>16</v>
      </c>
      <c r="B20" s="4" t="s">
        <v>14</v>
      </c>
      <c r="C20" s="4" t="s">
        <v>1834</v>
      </c>
      <c r="D20" s="4" t="s">
        <v>3820</v>
      </c>
      <c r="E20" s="6" t="s">
        <v>692</v>
      </c>
      <c r="F20" s="6" t="s">
        <v>3833</v>
      </c>
      <c r="G20" s="6">
        <v>200</v>
      </c>
      <c r="H20" s="4">
        <v>0</v>
      </c>
      <c r="I20" s="4">
        <v>0</v>
      </c>
      <c r="J20" s="4">
        <f t="shared" si="0"/>
        <v>160</v>
      </c>
    </row>
    <row r="21" ht="15" spans="1:10">
      <c r="A21" s="4">
        <v>17</v>
      </c>
      <c r="B21" s="4" t="s">
        <v>14</v>
      </c>
      <c r="C21" s="4" t="s">
        <v>1834</v>
      </c>
      <c r="D21" s="4" t="s">
        <v>3820</v>
      </c>
      <c r="E21" s="6" t="s">
        <v>690</v>
      </c>
      <c r="F21" s="6" t="s">
        <v>3834</v>
      </c>
      <c r="G21" s="6">
        <v>800</v>
      </c>
      <c r="H21" s="4">
        <v>0</v>
      </c>
      <c r="I21" s="4">
        <v>0</v>
      </c>
      <c r="J21" s="4">
        <f t="shared" si="0"/>
        <v>640</v>
      </c>
    </row>
    <row r="22" ht="15" spans="1:10">
      <c r="A22" s="4">
        <v>18</v>
      </c>
      <c r="B22" s="4" t="s">
        <v>14</v>
      </c>
      <c r="C22" s="4" t="s">
        <v>1834</v>
      </c>
      <c r="D22" s="4" t="s">
        <v>3817</v>
      </c>
      <c r="E22" s="6" t="s">
        <v>3830</v>
      </c>
      <c r="F22" s="6" t="s">
        <v>3835</v>
      </c>
      <c r="G22" s="6">
        <v>200</v>
      </c>
      <c r="H22" s="4">
        <v>0</v>
      </c>
      <c r="I22" s="4">
        <v>0</v>
      </c>
      <c r="J22" s="4">
        <f t="shared" si="0"/>
        <v>160</v>
      </c>
    </row>
    <row r="23" ht="15" spans="1:10">
      <c r="A23" s="4">
        <v>19</v>
      </c>
      <c r="B23" s="4" t="s">
        <v>14</v>
      </c>
      <c r="C23" s="4" t="s">
        <v>1834</v>
      </c>
      <c r="D23" s="4" t="s">
        <v>3820</v>
      </c>
      <c r="E23" s="6" t="s">
        <v>692</v>
      </c>
      <c r="F23" s="6" t="s">
        <v>3836</v>
      </c>
      <c r="G23" s="6">
        <v>100</v>
      </c>
      <c r="H23" s="4">
        <v>0</v>
      </c>
      <c r="I23" s="4">
        <v>0</v>
      </c>
      <c r="J23" s="4">
        <f t="shared" si="0"/>
        <v>80</v>
      </c>
    </row>
    <row r="24" ht="15" spans="1:10">
      <c r="A24" s="4">
        <v>20</v>
      </c>
      <c r="B24" s="4" t="s">
        <v>14</v>
      </c>
      <c r="C24" s="4" t="s">
        <v>1834</v>
      </c>
      <c r="D24" s="4" t="s">
        <v>3817</v>
      </c>
      <c r="E24" s="6" t="s">
        <v>3818</v>
      </c>
      <c r="F24" s="6" t="s">
        <v>3837</v>
      </c>
      <c r="G24" s="6">
        <v>200</v>
      </c>
      <c r="H24" s="4">
        <v>0</v>
      </c>
      <c r="I24" s="4">
        <v>0</v>
      </c>
      <c r="J24" s="4">
        <f t="shared" si="0"/>
        <v>160</v>
      </c>
    </row>
    <row r="25" ht="15" spans="1:10">
      <c r="A25" s="4">
        <v>21</v>
      </c>
      <c r="B25" s="4" t="s">
        <v>14</v>
      </c>
      <c r="C25" s="4" t="s">
        <v>1834</v>
      </c>
      <c r="D25" s="4" t="s">
        <v>3817</v>
      </c>
      <c r="E25" s="6" t="s">
        <v>3827</v>
      </c>
      <c r="F25" s="6" t="s">
        <v>3838</v>
      </c>
      <c r="G25" s="6">
        <v>50</v>
      </c>
      <c r="H25" s="4">
        <v>0</v>
      </c>
      <c r="I25" s="4">
        <v>0</v>
      </c>
      <c r="J25" s="4">
        <f t="shared" si="0"/>
        <v>40</v>
      </c>
    </row>
    <row r="26" ht="15" spans="1:10">
      <c r="A26" s="4">
        <v>22</v>
      </c>
      <c r="B26" s="4" t="s">
        <v>14</v>
      </c>
      <c r="C26" s="4" t="s">
        <v>1834</v>
      </c>
      <c r="D26" s="4" t="s">
        <v>3820</v>
      </c>
      <c r="E26" s="6" t="s">
        <v>692</v>
      </c>
      <c r="F26" s="6" t="s">
        <v>3839</v>
      </c>
      <c r="G26" s="6">
        <v>200</v>
      </c>
      <c r="H26" s="4">
        <v>0</v>
      </c>
      <c r="I26" s="4">
        <v>0</v>
      </c>
      <c r="J26" s="4">
        <f t="shared" si="0"/>
        <v>160</v>
      </c>
    </row>
    <row r="27" ht="15" spans="1:10">
      <c r="A27" s="4">
        <v>23</v>
      </c>
      <c r="B27" s="4" t="s">
        <v>14</v>
      </c>
      <c r="C27" s="4" t="s">
        <v>1834</v>
      </c>
      <c r="D27" s="4" t="s">
        <v>3817</v>
      </c>
      <c r="E27" s="6" t="s">
        <v>3825</v>
      </c>
      <c r="F27" s="6" t="s">
        <v>3840</v>
      </c>
      <c r="G27" s="6">
        <v>400</v>
      </c>
      <c r="H27" s="4">
        <v>0</v>
      </c>
      <c r="I27" s="4">
        <v>0</v>
      </c>
      <c r="J27" s="4">
        <f t="shared" si="0"/>
        <v>320</v>
      </c>
    </row>
    <row r="28" ht="15" spans="1:10">
      <c r="A28" s="4">
        <v>24</v>
      </c>
      <c r="B28" s="4" t="s">
        <v>14</v>
      </c>
      <c r="C28" s="4" t="s">
        <v>1834</v>
      </c>
      <c r="D28" s="4" t="s">
        <v>3817</v>
      </c>
      <c r="E28" s="6" t="s">
        <v>3821</v>
      </c>
      <c r="F28" s="6" t="s">
        <v>3841</v>
      </c>
      <c r="G28" s="6">
        <v>400</v>
      </c>
      <c r="H28" s="4">
        <v>0</v>
      </c>
      <c r="I28" s="4">
        <v>0</v>
      </c>
      <c r="J28" s="4">
        <f t="shared" si="0"/>
        <v>320</v>
      </c>
    </row>
    <row r="29" ht="15" spans="1:10">
      <c r="A29" s="4">
        <v>25</v>
      </c>
      <c r="B29" s="4" t="s">
        <v>14</v>
      </c>
      <c r="C29" s="4" t="s">
        <v>1834</v>
      </c>
      <c r="D29" s="4" t="s">
        <v>3817</v>
      </c>
      <c r="E29" s="6" t="s">
        <v>3830</v>
      </c>
      <c r="F29" s="6" t="s">
        <v>1894</v>
      </c>
      <c r="G29" s="6">
        <v>200</v>
      </c>
      <c r="H29" s="4">
        <v>1</v>
      </c>
      <c r="I29" s="4">
        <v>8.84</v>
      </c>
      <c r="J29" s="4">
        <f t="shared" si="0"/>
        <v>151.16</v>
      </c>
    </row>
    <row r="30" ht="15" spans="1:10">
      <c r="A30" s="4">
        <v>26</v>
      </c>
      <c r="B30" s="4" t="s">
        <v>14</v>
      </c>
      <c r="C30" s="4" t="s">
        <v>1834</v>
      </c>
      <c r="D30" s="4" t="s">
        <v>3817</v>
      </c>
      <c r="E30" s="6" t="s">
        <v>3818</v>
      </c>
      <c r="F30" s="6" t="s">
        <v>1915</v>
      </c>
      <c r="G30" s="6">
        <v>200</v>
      </c>
      <c r="H30" s="4">
        <v>3</v>
      </c>
      <c r="I30" s="4">
        <v>87.92</v>
      </c>
      <c r="J30" s="4">
        <f t="shared" si="0"/>
        <v>72.08</v>
      </c>
    </row>
    <row r="31" ht="15" spans="1:10">
      <c r="A31" s="4">
        <v>27</v>
      </c>
      <c r="B31" s="4" t="s">
        <v>14</v>
      </c>
      <c r="C31" s="4" t="s">
        <v>1834</v>
      </c>
      <c r="D31" s="4" t="s">
        <v>3820</v>
      </c>
      <c r="E31" s="6" t="s">
        <v>690</v>
      </c>
      <c r="F31" s="6" t="s">
        <v>3842</v>
      </c>
      <c r="G31" s="6">
        <v>630</v>
      </c>
      <c r="H31" s="4">
        <v>0</v>
      </c>
      <c r="I31" s="4">
        <v>0</v>
      </c>
      <c r="J31" s="4">
        <f t="shared" si="0"/>
        <v>504</v>
      </c>
    </row>
    <row r="32" ht="15" spans="1:10">
      <c r="A32" s="4">
        <v>28</v>
      </c>
      <c r="B32" s="4" t="s">
        <v>14</v>
      </c>
      <c r="C32" s="4" t="s">
        <v>1834</v>
      </c>
      <c r="D32" s="4" t="s">
        <v>3817</v>
      </c>
      <c r="E32" s="6" t="s">
        <v>3830</v>
      </c>
      <c r="F32" s="6" t="s">
        <v>3843</v>
      </c>
      <c r="G32" s="6">
        <v>400</v>
      </c>
      <c r="H32" s="4">
        <v>0</v>
      </c>
      <c r="I32" s="4">
        <v>0</v>
      </c>
      <c r="J32" s="4">
        <f t="shared" si="0"/>
        <v>320</v>
      </c>
    </row>
    <row r="33" ht="15" spans="1:10">
      <c r="A33" s="4">
        <v>29</v>
      </c>
      <c r="B33" s="4" t="s">
        <v>14</v>
      </c>
      <c r="C33" s="4" t="s">
        <v>1834</v>
      </c>
      <c r="D33" s="4" t="s">
        <v>3817</v>
      </c>
      <c r="E33" s="6" t="s">
        <v>3821</v>
      </c>
      <c r="F33" s="6" t="s">
        <v>3844</v>
      </c>
      <c r="G33" s="6">
        <v>400</v>
      </c>
      <c r="H33" s="4">
        <v>0</v>
      </c>
      <c r="I33" s="4">
        <v>0</v>
      </c>
      <c r="J33" s="4">
        <f t="shared" si="0"/>
        <v>320</v>
      </c>
    </row>
    <row r="34" ht="15" spans="1:10">
      <c r="A34" s="4">
        <v>30</v>
      </c>
      <c r="B34" s="4" t="s">
        <v>14</v>
      </c>
      <c r="C34" s="4" t="s">
        <v>1834</v>
      </c>
      <c r="D34" s="4" t="s">
        <v>3820</v>
      </c>
      <c r="E34" s="6" t="s">
        <v>692</v>
      </c>
      <c r="F34" s="6" t="s">
        <v>3845</v>
      </c>
      <c r="G34" s="6">
        <v>100</v>
      </c>
      <c r="H34" s="4">
        <v>0</v>
      </c>
      <c r="I34" s="4">
        <v>0</v>
      </c>
      <c r="J34" s="4">
        <f t="shared" si="0"/>
        <v>80</v>
      </c>
    </row>
    <row r="35" ht="15" spans="1:10">
      <c r="A35" s="4">
        <v>31</v>
      </c>
      <c r="B35" s="4" t="s">
        <v>14</v>
      </c>
      <c r="C35" s="4" t="s">
        <v>1834</v>
      </c>
      <c r="D35" s="4" t="s">
        <v>3820</v>
      </c>
      <c r="E35" s="6" t="s">
        <v>692</v>
      </c>
      <c r="F35" s="6" t="s">
        <v>3846</v>
      </c>
      <c r="G35" s="6">
        <v>50</v>
      </c>
      <c r="H35" s="4">
        <v>0</v>
      </c>
      <c r="I35" s="4">
        <v>0</v>
      </c>
      <c r="J35" s="4">
        <f t="shared" si="0"/>
        <v>40</v>
      </c>
    </row>
    <row r="36" ht="15" spans="1:10">
      <c r="A36" s="4">
        <v>32</v>
      </c>
      <c r="B36" s="4" t="s">
        <v>14</v>
      </c>
      <c r="C36" s="4" t="s">
        <v>1834</v>
      </c>
      <c r="D36" s="4" t="s">
        <v>3820</v>
      </c>
      <c r="E36" s="6" t="s">
        <v>692</v>
      </c>
      <c r="F36" s="6" t="s">
        <v>3847</v>
      </c>
      <c r="G36" s="6">
        <v>200</v>
      </c>
      <c r="H36" s="4">
        <v>0</v>
      </c>
      <c r="I36" s="4">
        <v>0</v>
      </c>
      <c r="J36" s="4">
        <f t="shared" si="0"/>
        <v>160</v>
      </c>
    </row>
    <row r="37" ht="15" spans="1:10">
      <c r="A37" s="4">
        <v>33</v>
      </c>
      <c r="B37" s="4" t="s">
        <v>14</v>
      </c>
      <c r="C37" s="4" t="s">
        <v>1834</v>
      </c>
      <c r="D37" s="4" t="s">
        <v>3820</v>
      </c>
      <c r="E37" s="6" t="s">
        <v>690</v>
      </c>
      <c r="F37" s="6" t="s">
        <v>3848</v>
      </c>
      <c r="G37" s="6">
        <v>800</v>
      </c>
      <c r="H37" s="4">
        <v>0</v>
      </c>
      <c r="I37" s="4">
        <v>0</v>
      </c>
      <c r="J37" s="4">
        <f t="shared" si="0"/>
        <v>640</v>
      </c>
    </row>
    <row r="38" ht="15" spans="1:10">
      <c r="A38" s="4">
        <v>34</v>
      </c>
      <c r="B38" s="4" t="s">
        <v>14</v>
      </c>
      <c r="C38" s="4" t="s">
        <v>1834</v>
      </c>
      <c r="D38" s="4" t="s">
        <v>3817</v>
      </c>
      <c r="E38" s="6" t="s">
        <v>3830</v>
      </c>
      <c r="F38" s="6" t="s">
        <v>1897</v>
      </c>
      <c r="G38" s="6">
        <v>200</v>
      </c>
      <c r="H38" s="4">
        <v>2</v>
      </c>
      <c r="I38" s="4">
        <v>64.07</v>
      </c>
      <c r="J38" s="4">
        <f t="shared" si="0"/>
        <v>95.93</v>
      </c>
    </row>
    <row r="39" ht="15" spans="1:10">
      <c r="A39" s="4">
        <v>35</v>
      </c>
      <c r="B39" s="4" t="s">
        <v>14</v>
      </c>
      <c r="C39" s="4" t="s">
        <v>1834</v>
      </c>
      <c r="D39" s="4" t="s">
        <v>3817</v>
      </c>
      <c r="E39" s="6" t="s">
        <v>3823</v>
      </c>
      <c r="F39" s="6" t="s">
        <v>3849</v>
      </c>
      <c r="G39" s="6">
        <v>315</v>
      </c>
      <c r="H39" s="4">
        <v>0</v>
      </c>
      <c r="I39" s="4">
        <v>0</v>
      </c>
      <c r="J39" s="4">
        <f t="shared" si="0"/>
        <v>252</v>
      </c>
    </row>
    <row r="40" ht="15" spans="1:10">
      <c r="A40" s="4">
        <v>36</v>
      </c>
      <c r="B40" s="4" t="s">
        <v>14</v>
      </c>
      <c r="C40" s="4" t="s">
        <v>1834</v>
      </c>
      <c r="D40" s="4" t="s">
        <v>3817</v>
      </c>
      <c r="E40" s="6" t="s">
        <v>3850</v>
      </c>
      <c r="F40" s="6" t="s">
        <v>3851</v>
      </c>
      <c r="G40" s="6">
        <v>315</v>
      </c>
      <c r="H40" s="4">
        <v>0</v>
      </c>
      <c r="I40" s="4">
        <v>0</v>
      </c>
      <c r="J40" s="4">
        <f t="shared" si="0"/>
        <v>252</v>
      </c>
    </row>
    <row r="41" ht="15" spans="1:10">
      <c r="A41" s="4">
        <v>37</v>
      </c>
      <c r="B41" s="4" t="s">
        <v>14</v>
      </c>
      <c r="C41" s="4" t="s">
        <v>1834</v>
      </c>
      <c r="D41" s="4" t="s">
        <v>3817</v>
      </c>
      <c r="E41" s="6" t="s">
        <v>3830</v>
      </c>
      <c r="F41" s="6" t="s">
        <v>3852</v>
      </c>
      <c r="G41" s="6">
        <v>400</v>
      </c>
      <c r="H41" s="4">
        <v>0</v>
      </c>
      <c r="I41" s="4">
        <v>0</v>
      </c>
      <c r="J41" s="4">
        <f t="shared" si="0"/>
        <v>320</v>
      </c>
    </row>
    <row r="42" ht="15" spans="1:10">
      <c r="A42" s="4">
        <v>38</v>
      </c>
      <c r="B42" s="4" t="s">
        <v>14</v>
      </c>
      <c r="C42" s="4" t="s">
        <v>1834</v>
      </c>
      <c r="D42" s="4" t="s">
        <v>3817</v>
      </c>
      <c r="E42" s="6" t="s">
        <v>3830</v>
      </c>
      <c r="F42" s="6" t="s">
        <v>1890</v>
      </c>
      <c r="G42" s="6">
        <v>400</v>
      </c>
      <c r="H42" s="4">
        <v>14</v>
      </c>
      <c r="I42" s="4">
        <v>282.96</v>
      </c>
      <c r="J42" s="4">
        <f t="shared" si="0"/>
        <v>37.04</v>
      </c>
    </row>
    <row r="43" ht="15" spans="1:10">
      <c r="A43" s="4">
        <v>39</v>
      </c>
      <c r="B43" s="4" t="s">
        <v>14</v>
      </c>
      <c r="C43" s="4" t="s">
        <v>1834</v>
      </c>
      <c r="D43" s="4" t="s">
        <v>3817</v>
      </c>
      <c r="E43" s="6" t="s">
        <v>3818</v>
      </c>
      <c r="F43" s="6" t="s">
        <v>3853</v>
      </c>
      <c r="G43" s="6">
        <v>400</v>
      </c>
      <c r="H43" s="4">
        <v>0</v>
      </c>
      <c r="I43" s="4">
        <v>0</v>
      </c>
      <c r="J43" s="4">
        <f t="shared" si="0"/>
        <v>320</v>
      </c>
    </row>
    <row r="44" ht="15" spans="1:10">
      <c r="A44" s="4">
        <v>40</v>
      </c>
      <c r="B44" s="4" t="s">
        <v>14</v>
      </c>
      <c r="C44" s="4" t="s">
        <v>1834</v>
      </c>
      <c r="D44" s="4" t="s">
        <v>3817</v>
      </c>
      <c r="E44" s="6" t="s">
        <v>3821</v>
      </c>
      <c r="F44" s="6" t="s">
        <v>3854</v>
      </c>
      <c r="G44" s="6">
        <v>200</v>
      </c>
      <c r="H44" s="4">
        <v>0</v>
      </c>
      <c r="I44" s="4">
        <v>0</v>
      </c>
      <c r="J44" s="4">
        <f t="shared" si="0"/>
        <v>160</v>
      </c>
    </row>
    <row r="45" ht="15" spans="1:10">
      <c r="A45" s="4">
        <v>41</v>
      </c>
      <c r="B45" s="4" t="s">
        <v>14</v>
      </c>
      <c r="C45" s="4" t="s">
        <v>1834</v>
      </c>
      <c r="D45" s="4" t="s">
        <v>3817</v>
      </c>
      <c r="E45" s="6" t="s">
        <v>3830</v>
      </c>
      <c r="F45" s="6" t="s">
        <v>1920</v>
      </c>
      <c r="G45" s="6">
        <v>200</v>
      </c>
      <c r="H45" s="4">
        <v>4</v>
      </c>
      <c r="I45" s="4">
        <v>58.78</v>
      </c>
      <c r="J45" s="4">
        <f t="shared" si="0"/>
        <v>101.22</v>
      </c>
    </row>
    <row r="46" ht="15" spans="1:10">
      <c r="A46" s="4">
        <v>42</v>
      </c>
      <c r="B46" s="4" t="s">
        <v>14</v>
      </c>
      <c r="C46" s="4" t="s">
        <v>1834</v>
      </c>
      <c r="D46" s="4" t="s">
        <v>3820</v>
      </c>
      <c r="E46" s="6" t="s">
        <v>692</v>
      </c>
      <c r="F46" s="6" t="s">
        <v>1865</v>
      </c>
      <c r="G46" s="6">
        <v>400</v>
      </c>
      <c r="H46" s="4">
        <v>8</v>
      </c>
      <c r="I46" s="4">
        <v>268.755</v>
      </c>
      <c r="J46" s="4">
        <f t="shared" si="0"/>
        <v>51.245</v>
      </c>
    </row>
    <row r="47" ht="15" spans="1:10">
      <c r="A47" s="4">
        <v>43</v>
      </c>
      <c r="B47" s="4" t="s">
        <v>14</v>
      </c>
      <c r="C47" s="4" t="s">
        <v>1834</v>
      </c>
      <c r="D47" s="4" t="s">
        <v>3817</v>
      </c>
      <c r="E47" s="6" t="s">
        <v>3830</v>
      </c>
      <c r="F47" s="6" t="s">
        <v>1921</v>
      </c>
      <c r="G47" s="6">
        <v>200</v>
      </c>
      <c r="H47" s="4">
        <v>3</v>
      </c>
      <c r="I47" s="4">
        <v>50.43</v>
      </c>
      <c r="J47" s="4">
        <f t="shared" si="0"/>
        <v>109.57</v>
      </c>
    </row>
    <row r="48" ht="15" spans="1:10">
      <c r="A48" s="4">
        <v>44</v>
      </c>
      <c r="B48" s="4" t="s">
        <v>14</v>
      </c>
      <c r="C48" s="4" t="s">
        <v>1834</v>
      </c>
      <c r="D48" s="4" t="s">
        <v>3817</v>
      </c>
      <c r="E48" s="6" t="s">
        <v>3821</v>
      </c>
      <c r="F48" s="6" t="s">
        <v>3855</v>
      </c>
      <c r="G48" s="6">
        <v>400</v>
      </c>
      <c r="H48" s="4">
        <v>0</v>
      </c>
      <c r="I48" s="4">
        <v>0</v>
      </c>
      <c r="J48" s="4">
        <f t="shared" si="0"/>
        <v>320</v>
      </c>
    </row>
    <row r="49" ht="15" spans="1:10">
      <c r="A49" s="4">
        <v>45</v>
      </c>
      <c r="B49" s="4" t="s">
        <v>14</v>
      </c>
      <c r="C49" s="4" t="s">
        <v>1834</v>
      </c>
      <c r="D49" s="4" t="s">
        <v>3817</v>
      </c>
      <c r="E49" s="6" t="s">
        <v>3821</v>
      </c>
      <c r="F49" s="6" t="s">
        <v>3856</v>
      </c>
      <c r="G49" s="6">
        <v>400</v>
      </c>
      <c r="H49" s="4">
        <v>0</v>
      </c>
      <c r="I49" s="4">
        <v>0</v>
      </c>
      <c r="J49" s="4">
        <f t="shared" si="0"/>
        <v>320</v>
      </c>
    </row>
    <row r="50" ht="15" spans="1:10">
      <c r="A50" s="4">
        <v>46</v>
      </c>
      <c r="B50" s="4" t="s">
        <v>14</v>
      </c>
      <c r="C50" s="4" t="s">
        <v>1834</v>
      </c>
      <c r="D50" s="4" t="s">
        <v>3820</v>
      </c>
      <c r="E50" s="6" t="s">
        <v>692</v>
      </c>
      <c r="F50" s="6" t="s">
        <v>3857</v>
      </c>
      <c r="G50" s="6">
        <v>315</v>
      </c>
      <c r="H50" s="4">
        <v>0</v>
      </c>
      <c r="I50" s="4">
        <v>0</v>
      </c>
      <c r="J50" s="4">
        <f t="shared" si="0"/>
        <v>252</v>
      </c>
    </row>
    <row r="51" ht="15" spans="1:10">
      <c r="A51" s="4">
        <v>47</v>
      </c>
      <c r="B51" s="4" t="s">
        <v>14</v>
      </c>
      <c r="C51" s="4" t="s">
        <v>1834</v>
      </c>
      <c r="D51" s="4" t="s">
        <v>3817</v>
      </c>
      <c r="E51" s="6" t="s">
        <v>3821</v>
      </c>
      <c r="F51" s="6" t="s">
        <v>3858</v>
      </c>
      <c r="G51" s="6">
        <v>500</v>
      </c>
      <c r="H51" s="4">
        <v>0</v>
      </c>
      <c r="I51" s="4">
        <v>0</v>
      </c>
      <c r="J51" s="4">
        <f t="shared" si="0"/>
        <v>400</v>
      </c>
    </row>
    <row r="52" ht="15" spans="1:10">
      <c r="A52" s="4">
        <v>48</v>
      </c>
      <c r="B52" s="4" t="s">
        <v>14</v>
      </c>
      <c r="C52" s="4" t="s">
        <v>1834</v>
      </c>
      <c r="D52" s="4" t="s">
        <v>3817</v>
      </c>
      <c r="E52" s="6" t="s">
        <v>3821</v>
      </c>
      <c r="F52" s="6" t="s">
        <v>3859</v>
      </c>
      <c r="G52" s="6">
        <v>800</v>
      </c>
      <c r="H52" s="4">
        <v>0</v>
      </c>
      <c r="I52" s="4">
        <v>0</v>
      </c>
      <c r="J52" s="4">
        <f t="shared" si="0"/>
        <v>640</v>
      </c>
    </row>
    <row r="53" ht="15" spans="1:10">
      <c r="A53" s="4">
        <v>49</v>
      </c>
      <c r="B53" s="4" t="s">
        <v>14</v>
      </c>
      <c r="C53" s="4" t="s">
        <v>1834</v>
      </c>
      <c r="D53" s="4" t="s">
        <v>3820</v>
      </c>
      <c r="E53" s="6" t="s">
        <v>692</v>
      </c>
      <c r="F53" s="6" t="s">
        <v>3860</v>
      </c>
      <c r="G53" s="6">
        <v>100</v>
      </c>
      <c r="H53" s="4">
        <v>0</v>
      </c>
      <c r="I53" s="4">
        <v>0</v>
      </c>
      <c r="J53" s="4">
        <f t="shared" si="0"/>
        <v>80</v>
      </c>
    </row>
    <row r="54" ht="15" spans="1:10">
      <c r="A54" s="4">
        <v>50</v>
      </c>
      <c r="B54" s="4" t="s">
        <v>14</v>
      </c>
      <c r="C54" s="4" t="s">
        <v>1834</v>
      </c>
      <c r="D54" s="4" t="s">
        <v>3817</v>
      </c>
      <c r="E54" s="6" t="s">
        <v>3818</v>
      </c>
      <c r="F54" s="6" t="s">
        <v>3861</v>
      </c>
      <c r="G54" s="6">
        <v>100</v>
      </c>
      <c r="H54" s="4">
        <v>0</v>
      </c>
      <c r="I54" s="4">
        <v>0</v>
      </c>
      <c r="J54" s="4">
        <f t="shared" si="0"/>
        <v>80</v>
      </c>
    </row>
    <row r="55" ht="15" spans="1:10">
      <c r="A55" s="4">
        <v>51</v>
      </c>
      <c r="B55" s="4" t="s">
        <v>14</v>
      </c>
      <c r="C55" s="4" t="s">
        <v>1834</v>
      </c>
      <c r="D55" s="4" t="s">
        <v>3820</v>
      </c>
      <c r="E55" s="6" t="s">
        <v>692</v>
      </c>
      <c r="F55" s="6" t="s">
        <v>3862</v>
      </c>
      <c r="G55" s="6">
        <v>200</v>
      </c>
      <c r="H55" s="4">
        <v>0</v>
      </c>
      <c r="I55" s="4">
        <v>0</v>
      </c>
      <c r="J55" s="4">
        <f t="shared" si="0"/>
        <v>160</v>
      </c>
    </row>
    <row r="56" ht="15" spans="1:10">
      <c r="A56" s="4">
        <v>52</v>
      </c>
      <c r="B56" s="4" t="s">
        <v>14</v>
      </c>
      <c r="C56" s="4" t="s">
        <v>1834</v>
      </c>
      <c r="D56" s="4" t="s">
        <v>3817</v>
      </c>
      <c r="E56" s="6" t="s">
        <v>3830</v>
      </c>
      <c r="F56" s="6" t="s">
        <v>3863</v>
      </c>
      <c r="G56" s="6">
        <v>50</v>
      </c>
      <c r="H56" s="4">
        <v>0</v>
      </c>
      <c r="I56" s="4">
        <v>0</v>
      </c>
      <c r="J56" s="4">
        <f t="shared" si="0"/>
        <v>40</v>
      </c>
    </row>
    <row r="57" ht="15" spans="1:10">
      <c r="A57" s="4">
        <v>53</v>
      </c>
      <c r="B57" s="4" t="s">
        <v>14</v>
      </c>
      <c r="C57" s="4" t="s">
        <v>1834</v>
      </c>
      <c r="D57" s="4" t="s">
        <v>3820</v>
      </c>
      <c r="E57" s="6" t="s">
        <v>692</v>
      </c>
      <c r="F57" s="6" t="s">
        <v>3864</v>
      </c>
      <c r="G57" s="6">
        <v>400</v>
      </c>
      <c r="H57" s="4">
        <v>0</v>
      </c>
      <c r="I57" s="4">
        <v>0</v>
      </c>
      <c r="J57" s="4">
        <f t="shared" si="0"/>
        <v>320</v>
      </c>
    </row>
    <row r="58" ht="15" spans="1:10">
      <c r="A58" s="4">
        <v>54</v>
      </c>
      <c r="B58" s="4" t="s">
        <v>14</v>
      </c>
      <c r="C58" s="4" t="s">
        <v>1834</v>
      </c>
      <c r="D58" s="4" t="s">
        <v>3817</v>
      </c>
      <c r="E58" s="6" t="s">
        <v>3818</v>
      </c>
      <c r="F58" s="6" t="s">
        <v>3865</v>
      </c>
      <c r="G58" s="6">
        <v>50</v>
      </c>
      <c r="H58" s="4">
        <v>0</v>
      </c>
      <c r="I58" s="4">
        <v>0</v>
      </c>
      <c r="J58" s="4">
        <f t="shared" si="0"/>
        <v>40</v>
      </c>
    </row>
    <row r="59" ht="15" spans="1:10">
      <c r="A59" s="4">
        <v>55</v>
      </c>
      <c r="B59" s="4" t="s">
        <v>14</v>
      </c>
      <c r="C59" s="4" t="s">
        <v>1834</v>
      </c>
      <c r="D59" s="4" t="s">
        <v>3817</v>
      </c>
      <c r="E59" s="6" t="s">
        <v>3821</v>
      </c>
      <c r="F59" s="6" t="s">
        <v>3866</v>
      </c>
      <c r="G59" s="6">
        <v>200</v>
      </c>
      <c r="H59" s="4">
        <v>0</v>
      </c>
      <c r="I59" s="4">
        <v>0</v>
      </c>
      <c r="J59" s="4">
        <f t="shared" si="0"/>
        <v>160</v>
      </c>
    </row>
    <row r="60" ht="15" spans="1:10">
      <c r="A60" s="4">
        <v>56</v>
      </c>
      <c r="B60" s="4" t="s">
        <v>14</v>
      </c>
      <c r="C60" s="4" t="s">
        <v>1834</v>
      </c>
      <c r="D60" s="4" t="s">
        <v>3820</v>
      </c>
      <c r="E60" s="6" t="s">
        <v>690</v>
      </c>
      <c r="F60" s="6" t="s">
        <v>3867</v>
      </c>
      <c r="G60" s="6">
        <v>100</v>
      </c>
      <c r="H60" s="4">
        <v>0</v>
      </c>
      <c r="I60" s="4">
        <v>0</v>
      </c>
      <c r="J60" s="4">
        <f t="shared" si="0"/>
        <v>80</v>
      </c>
    </row>
    <row r="61" ht="15" spans="1:10">
      <c r="A61" s="4">
        <v>57</v>
      </c>
      <c r="B61" s="4" t="s">
        <v>14</v>
      </c>
      <c r="C61" s="4" t="s">
        <v>1834</v>
      </c>
      <c r="D61" s="4" t="s">
        <v>3817</v>
      </c>
      <c r="E61" s="6" t="s">
        <v>3850</v>
      </c>
      <c r="F61" s="6" t="s">
        <v>1908</v>
      </c>
      <c r="G61" s="6">
        <v>100</v>
      </c>
      <c r="H61" s="4">
        <v>1</v>
      </c>
      <c r="I61" s="4">
        <v>41.3</v>
      </c>
      <c r="J61" s="4">
        <f t="shared" si="0"/>
        <v>38.7</v>
      </c>
    </row>
    <row r="62" ht="15" spans="1:10">
      <c r="A62" s="4">
        <v>58</v>
      </c>
      <c r="B62" s="4" t="s">
        <v>14</v>
      </c>
      <c r="C62" s="4" t="s">
        <v>1834</v>
      </c>
      <c r="D62" s="4" t="s">
        <v>3820</v>
      </c>
      <c r="E62" s="6" t="s">
        <v>690</v>
      </c>
      <c r="F62" s="6" t="s">
        <v>3868</v>
      </c>
      <c r="G62" s="6">
        <v>800</v>
      </c>
      <c r="H62" s="4">
        <v>0</v>
      </c>
      <c r="I62" s="4">
        <v>0</v>
      </c>
      <c r="J62" s="4">
        <f t="shared" si="0"/>
        <v>640</v>
      </c>
    </row>
    <row r="63" ht="15" spans="1:10">
      <c r="A63" s="4">
        <v>59</v>
      </c>
      <c r="B63" s="4" t="s">
        <v>14</v>
      </c>
      <c r="C63" s="4" t="s">
        <v>1834</v>
      </c>
      <c r="D63" s="4" t="s">
        <v>3817</v>
      </c>
      <c r="E63" s="6" t="s">
        <v>3830</v>
      </c>
      <c r="F63" s="6" t="s">
        <v>1838</v>
      </c>
      <c r="G63" s="6">
        <v>200</v>
      </c>
      <c r="H63" s="4">
        <v>5</v>
      </c>
      <c r="I63" s="4">
        <v>78.225</v>
      </c>
      <c r="J63" s="4">
        <f t="shared" si="0"/>
        <v>81.775</v>
      </c>
    </row>
    <row r="64" ht="15" spans="1:10">
      <c r="A64" s="4">
        <v>60</v>
      </c>
      <c r="B64" s="4" t="s">
        <v>14</v>
      </c>
      <c r="C64" s="4" t="s">
        <v>1834</v>
      </c>
      <c r="D64" s="4" t="s">
        <v>3817</v>
      </c>
      <c r="E64" s="6" t="s">
        <v>3818</v>
      </c>
      <c r="F64" s="6" t="s">
        <v>3869</v>
      </c>
      <c r="G64" s="6">
        <v>200</v>
      </c>
      <c r="H64" s="4">
        <v>0</v>
      </c>
      <c r="I64" s="4">
        <v>0</v>
      </c>
      <c r="J64" s="4">
        <f t="shared" si="0"/>
        <v>160</v>
      </c>
    </row>
    <row r="65" ht="15" spans="1:10">
      <c r="A65" s="4">
        <v>61</v>
      </c>
      <c r="B65" s="4" t="s">
        <v>14</v>
      </c>
      <c r="C65" s="4" t="s">
        <v>1834</v>
      </c>
      <c r="D65" s="4" t="s">
        <v>3817</v>
      </c>
      <c r="E65" s="6" t="s">
        <v>3818</v>
      </c>
      <c r="F65" s="6" t="s">
        <v>1879</v>
      </c>
      <c r="G65" s="6">
        <v>200</v>
      </c>
      <c r="H65" s="4">
        <v>8</v>
      </c>
      <c r="I65" s="4">
        <v>231.935</v>
      </c>
      <c r="J65" s="4">
        <f t="shared" si="0"/>
        <v>-71.935</v>
      </c>
    </row>
    <row r="66" ht="15" spans="1:10">
      <c r="A66" s="4">
        <v>62</v>
      </c>
      <c r="B66" s="4" t="s">
        <v>14</v>
      </c>
      <c r="C66" s="4" t="s">
        <v>1834</v>
      </c>
      <c r="D66" s="4" t="s">
        <v>3817</v>
      </c>
      <c r="E66" s="6" t="s">
        <v>3823</v>
      </c>
      <c r="F66" s="6" t="s">
        <v>3870</v>
      </c>
      <c r="G66" s="6">
        <v>400</v>
      </c>
      <c r="H66" s="4">
        <v>0</v>
      </c>
      <c r="I66" s="4">
        <v>0</v>
      </c>
      <c r="J66" s="4">
        <f t="shared" si="0"/>
        <v>320</v>
      </c>
    </row>
    <row r="67" ht="15" spans="1:10">
      <c r="A67" s="4">
        <v>63</v>
      </c>
      <c r="B67" s="4" t="s">
        <v>14</v>
      </c>
      <c r="C67" s="4" t="s">
        <v>1834</v>
      </c>
      <c r="D67" s="4" t="s">
        <v>3817</v>
      </c>
      <c r="E67" s="6" t="s">
        <v>3818</v>
      </c>
      <c r="F67" s="6" t="s">
        <v>3871</v>
      </c>
      <c r="G67" s="6">
        <v>400</v>
      </c>
      <c r="H67" s="4">
        <v>0</v>
      </c>
      <c r="I67" s="4">
        <v>0</v>
      </c>
      <c r="J67" s="4">
        <f t="shared" ref="J67:J130" si="1">G67*0.8-I67</f>
        <v>320</v>
      </c>
    </row>
    <row r="68" ht="15" spans="1:10">
      <c r="A68" s="4">
        <v>64</v>
      </c>
      <c r="B68" s="4" t="s">
        <v>14</v>
      </c>
      <c r="C68" s="4" t="s">
        <v>1834</v>
      </c>
      <c r="D68" s="4" t="s">
        <v>3817</v>
      </c>
      <c r="E68" s="6" t="s">
        <v>3827</v>
      </c>
      <c r="F68" s="6" t="s">
        <v>1924</v>
      </c>
      <c r="G68" s="6">
        <v>315</v>
      </c>
      <c r="H68" s="4">
        <v>2</v>
      </c>
      <c r="I68" s="4">
        <v>30</v>
      </c>
      <c r="J68" s="4">
        <f t="shared" si="1"/>
        <v>222</v>
      </c>
    </row>
    <row r="69" ht="15" spans="1:10">
      <c r="A69" s="4">
        <v>65</v>
      </c>
      <c r="B69" s="4" t="s">
        <v>14</v>
      </c>
      <c r="C69" s="4" t="s">
        <v>1834</v>
      </c>
      <c r="D69" s="4" t="s">
        <v>3820</v>
      </c>
      <c r="E69" s="6" t="s">
        <v>692</v>
      </c>
      <c r="F69" s="6" t="s">
        <v>1903</v>
      </c>
      <c r="G69" s="6">
        <v>200</v>
      </c>
      <c r="H69" s="4">
        <v>6</v>
      </c>
      <c r="I69" s="4">
        <v>164.71</v>
      </c>
      <c r="J69" s="4">
        <f t="shared" si="1"/>
        <v>-4.71000000000001</v>
      </c>
    </row>
    <row r="70" ht="15" spans="1:10">
      <c r="A70" s="4">
        <v>66</v>
      </c>
      <c r="B70" s="4" t="s">
        <v>14</v>
      </c>
      <c r="C70" s="4" t="s">
        <v>1834</v>
      </c>
      <c r="D70" s="4" t="s">
        <v>3817</v>
      </c>
      <c r="E70" s="6" t="s">
        <v>3823</v>
      </c>
      <c r="F70" s="6" t="s">
        <v>1869</v>
      </c>
      <c r="G70" s="6">
        <v>200</v>
      </c>
      <c r="H70" s="4">
        <v>2</v>
      </c>
      <c r="I70" s="4">
        <v>55.88</v>
      </c>
      <c r="J70" s="4">
        <f t="shared" si="1"/>
        <v>104.12</v>
      </c>
    </row>
    <row r="71" ht="15" spans="1:10">
      <c r="A71" s="4">
        <v>67</v>
      </c>
      <c r="B71" s="4" t="s">
        <v>14</v>
      </c>
      <c r="C71" s="4" t="s">
        <v>1834</v>
      </c>
      <c r="D71" s="4" t="s">
        <v>3817</v>
      </c>
      <c r="E71" s="6" t="s">
        <v>3830</v>
      </c>
      <c r="F71" s="6" t="s">
        <v>50</v>
      </c>
      <c r="G71" s="6">
        <v>200</v>
      </c>
      <c r="H71" s="4">
        <v>3</v>
      </c>
      <c r="I71" s="4">
        <v>50</v>
      </c>
      <c r="J71" s="4">
        <f t="shared" si="1"/>
        <v>110</v>
      </c>
    </row>
    <row r="72" ht="15" spans="1:10">
      <c r="A72" s="4">
        <v>68</v>
      </c>
      <c r="B72" s="4" t="s">
        <v>14</v>
      </c>
      <c r="C72" s="4" t="s">
        <v>1834</v>
      </c>
      <c r="D72" s="4" t="s">
        <v>3817</v>
      </c>
      <c r="E72" s="6" t="s">
        <v>3818</v>
      </c>
      <c r="F72" s="6" t="s">
        <v>1900</v>
      </c>
      <c r="G72" s="6">
        <v>200</v>
      </c>
      <c r="H72" s="4">
        <v>1</v>
      </c>
      <c r="I72" s="4">
        <v>6.48</v>
      </c>
      <c r="J72" s="4">
        <f t="shared" si="1"/>
        <v>153.52</v>
      </c>
    </row>
    <row r="73" ht="15" spans="1:10">
      <c r="A73" s="4">
        <v>69</v>
      </c>
      <c r="B73" s="4" t="s">
        <v>14</v>
      </c>
      <c r="C73" s="4" t="s">
        <v>1834</v>
      </c>
      <c r="D73" s="4" t="s">
        <v>3817</v>
      </c>
      <c r="E73" s="6" t="s">
        <v>3830</v>
      </c>
      <c r="F73" s="6" t="s">
        <v>1909</v>
      </c>
      <c r="G73" s="6">
        <v>400</v>
      </c>
      <c r="H73" s="4">
        <v>9</v>
      </c>
      <c r="I73" s="4">
        <v>272.39</v>
      </c>
      <c r="J73" s="4">
        <f t="shared" si="1"/>
        <v>47.61</v>
      </c>
    </row>
    <row r="74" ht="15" spans="1:10">
      <c r="A74" s="4">
        <v>70</v>
      </c>
      <c r="B74" s="4" t="s">
        <v>14</v>
      </c>
      <c r="C74" s="4" t="s">
        <v>1834</v>
      </c>
      <c r="D74" s="4" t="s">
        <v>3817</v>
      </c>
      <c r="E74" s="6" t="s">
        <v>3823</v>
      </c>
      <c r="F74" s="6" t="s">
        <v>1852</v>
      </c>
      <c r="G74" s="6">
        <v>200</v>
      </c>
      <c r="H74" s="4">
        <v>4</v>
      </c>
      <c r="I74" s="4">
        <v>112.4</v>
      </c>
      <c r="J74" s="4">
        <f t="shared" si="1"/>
        <v>47.6</v>
      </c>
    </row>
    <row r="75" ht="15" spans="1:10">
      <c r="A75" s="4">
        <v>71</v>
      </c>
      <c r="B75" s="4" t="s">
        <v>14</v>
      </c>
      <c r="C75" s="4" t="s">
        <v>1834</v>
      </c>
      <c r="D75" s="4" t="s">
        <v>3817</v>
      </c>
      <c r="E75" s="6" t="s">
        <v>3825</v>
      </c>
      <c r="F75" s="6" t="s">
        <v>3872</v>
      </c>
      <c r="G75" s="6">
        <v>400</v>
      </c>
      <c r="H75" s="4">
        <v>0</v>
      </c>
      <c r="I75" s="4">
        <v>0</v>
      </c>
      <c r="J75" s="4">
        <f t="shared" si="1"/>
        <v>320</v>
      </c>
    </row>
    <row r="76" ht="15" spans="1:10">
      <c r="A76" s="4">
        <v>72</v>
      </c>
      <c r="B76" s="4" t="s">
        <v>14</v>
      </c>
      <c r="C76" s="4" t="s">
        <v>1834</v>
      </c>
      <c r="D76" s="4" t="s">
        <v>3820</v>
      </c>
      <c r="E76" s="6" t="s">
        <v>692</v>
      </c>
      <c r="F76" s="6" t="s">
        <v>3873</v>
      </c>
      <c r="G76" s="6">
        <v>100</v>
      </c>
      <c r="H76" s="4">
        <v>0</v>
      </c>
      <c r="I76" s="4">
        <v>0</v>
      </c>
      <c r="J76" s="4">
        <f t="shared" si="1"/>
        <v>80</v>
      </c>
    </row>
    <row r="77" ht="15" spans="1:10">
      <c r="A77" s="4">
        <v>73</v>
      </c>
      <c r="B77" s="4" t="s">
        <v>14</v>
      </c>
      <c r="C77" s="4" t="s">
        <v>1834</v>
      </c>
      <c r="D77" s="4" t="s">
        <v>3820</v>
      </c>
      <c r="E77" s="6" t="s">
        <v>690</v>
      </c>
      <c r="F77" s="6" t="s">
        <v>3874</v>
      </c>
      <c r="G77" s="6">
        <v>800</v>
      </c>
      <c r="H77" s="4">
        <v>0</v>
      </c>
      <c r="I77" s="4">
        <v>0</v>
      </c>
      <c r="J77" s="4">
        <f t="shared" si="1"/>
        <v>640</v>
      </c>
    </row>
    <row r="78" ht="15" spans="1:10">
      <c r="A78" s="4">
        <v>74</v>
      </c>
      <c r="B78" s="4" t="s">
        <v>14</v>
      </c>
      <c r="C78" s="4" t="s">
        <v>1834</v>
      </c>
      <c r="D78" s="4" t="s">
        <v>3820</v>
      </c>
      <c r="E78" s="6" t="s">
        <v>692</v>
      </c>
      <c r="F78" s="6" t="s">
        <v>3875</v>
      </c>
      <c r="G78" s="6">
        <v>100</v>
      </c>
      <c r="H78" s="4">
        <v>0</v>
      </c>
      <c r="I78" s="4">
        <v>0</v>
      </c>
      <c r="J78" s="4">
        <f t="shared" si="1"/>
        <v>80</v>
      </c>
    </row>
    <row r="79" ht="15" spans="1:10">
      <c r="A79" s="4">
        <v>75</v>
      </c>
      <c r="B79" s="4" t="s">
        <v>14</v>
      </c>
      <c r="C79" s="4" t="s">
        <v>1834</v>
      </c>
      <c r="D79" s="4" t="s">
        <v>3820</v>
      </c>
      <c r="E79" s="6" t="s">
        <v>692</v>
      </c>
      <c r="F79" s="6" t="s">
        <v>3876</v>
      </c>
      <c r="G79" s="6">
        <v>200</v>
      </c>
      <c r="H79" s="4">
        <v>0</v>
      </c>
      <c r="I79" s="4">
        <v>0</v>
      </c>
      <c r="J79" s="4">
        <f t="shared" si="1"/>
        <v>160</v>
      </c>
    </row>
    <row r="80" ht="15" spans="1:10">
      <c r="A80" s="4">
        <v>76</v>
      </c>
      <c r="B80" s="4" t="s">
        <v>14</v>
      </c>
      <c r="C80" s="4" t="s">
        <v>1834</v>
      </c>
      <c r="D80" s="4" t="s">
        <v>3820</v>
      </c>
      <c r="E80" s="6" t="s">
        <v>692</v>
      </c>
      <c r="F80" s="6" t="s">
        <v>3877</v>
      </c>
      <c r="G80" s="6">
        <v>100</v>
      </c>
      <c r="H80" s="4">
        <v>0</v>
      </c>
      <c r="I80" s="4">
        <v>0</v>
      </c>
      <c r="J80" s="4">
        <f t="shared" si="1"/>
        <v>80</v>
      </c>
    </row>
    <row r="81" ht="15" spans="1:10">
      <c r="A81" s="4">
        <v>77</v>
      </c>
      <c r="B81" s="4" t="s">
        <v>14</v>
      </c>
      <c r="C81" s="4" t="s">
        <v>1834</v>
      </c>
      <c r="D81" s="4" t="s">
        <v>3817</v>
      </c>
      <c r="E81" s="6" t="s">
        <v>3830</v>
      </c>
      <c r="F81" s="6" t="s">
        <v>3878</v>
      </c>
      <c r="G81" s="6">
        <v>100</v>
      </c>
      <c r="H81" s="4">
        <v>0</v>
      </c>
      <c r="I81" s="4">
        <v>0</v>
      </c>
      <c r="J81" s="4">
        <f t="shared" si="1"/>
        <v>80</v>
      </c>
    </row>
    <row r="82" ht="15" spans="1:10">
      <c r="A82" s="4">
        <v>78</v>
      </c>
      <c r="B82" s="4" t="s">
        <v>14</v>
      </c>
      <c r="C82" s="4" t="s">
        <v>1834</v>
      </c>
      <c r="D82" s="4" t="s">
        <v>3820</v>
      </c>
      <c r="E82" s="6" t="s">
        <v>692</v>
      </c>
      <c r="F82" s="6" t="s">
        <v>3879</v>
      </c>
      <c r="G82" s="6">
        <v>200</v>
      </c>
      <c r="H82" s="4">
        <v>0</v>
      </c>
      <c r="I82" s="4">
        <v>0</v>
      </c>
      <c r="J82" s="4">
        <f t="shared" si="1"/>
        <v>160</v>
      </c>
    </row>
    <row r="83" ht="15" spans="1:10">
      <c r="A83" s="4">
        <v>79</v>
      </c>
      <c r="B83" s="4" t="s">
        <v>14</v>
      </c>
      <c r="C83" s="4" t="s">
        <v>1834</v>
      </c>
      <c r="D83" s="4" t="s">
        <v>3817</v>
      </c>
      <c r="E83" s="6" t="s">
        <v>3825</v>
      </c>
      <c r="F83" s="6" t="s">
        <v>3880</v>
      </c>
      <c r="G83" s="6">
        <v>100</v>
      </c>
      <c r="H83" s="4">
        <v>0</v>
      </c>
      <c r="I83" s="4">
        <v>0</v>
      </c>
      <c r="J83" s="4">
        <f t="shared" si="1"/>
        <v>80</v>
      </c>
    </row>
    <row r="84" ht="15" spans="1:10">
      <c r="A84" s="4">
        <v>80</v>
      </c>
      <c r="B84" s="4" t="s">
        <v>14</v>
      </c>
      <c r="C84" s="4" t="s">
        <v>1834</v>
      </c>
      <c r="D84" s="4" t="s">
        <v>3820</v>
      </c>
      <c r="E84" s="6" t="s">
        <v>692</v>
      </c>
      <c r="F84" s="6" t="s">
        <v>3881</v>
      </c>
      <c r="G84" s="6">
        <v>100</v>
      </c>
      <c r="H84" s="4">
        <v>0</v>
      </c>
      <c r="I84" s="4">
        <v>0</v>
      </c>
      <c r="J84" s="4">
        <f t="shared" si="1"/>
        <v>80</v>
      </c>
    </row>
    <row r="85" ht="15" spans="1:10">
      <c r="A85" s="4">
        <v>81</v>
      </c>
      <c r="B85" s="4" t="s">
        <v>14</v>
      </c>
      <c r="C85" s="4" t="s">
        <v>1834</v>
      </c>
      <c r="D85" s="4" t="s">
        <v>3820</v>
      </c>
      <c r="E85" s="6" t="s">
        <v>692</v>
      </c>
      <c r="F85" s="6" t="s">
        <v>3882</v>
      </c>
      <c r="G85" s="6">
        <v>100</v>
      </c>
      <c r="H85" s="4">
        <v>0</v>
      </c>
      <c r="I85" s="4">
        <v>0</v>
      </c>
      <c r="J85" s="4">
        <f t="shared" si="1"/>
        <v>80</v>
      </c>
    </row>
    <row r="86" ht="15" spans="1:10">
      <c r="A86" s="4">
        <v>82</v>
      </c>
      <c r="B86" s="4" t="s">
        <v>14</v>
      </c>
      <c r="C86" s="4" t="s">
        <v>1834</v>
      </c>
      <c r="D86" s="4" t="s">
        <v>3817</v>
      </c>
      <c r="E86" s="6" t="s">
        <v>3850</v>
      </c>
      <c r="F86" s="6" t="s">
        <v>1891</v>
      </c>
      <c r="G86" s="6">
        <v>400</v>
      </c>
      <c r="H86" s="4">
        <v>5</v>
      </c>
      <c r="I86" s="4">
        <v>76.53</v>
      </c>
      <c r="J86" s="4">
        <f t="shared" si="1"/>
        <v>243.47</v>
      </c>
    </row>
    <row r="87" ht="15" spans="1:10">
      <c r="A87" s="4">
        <v>83</v>
      </c>
      <c r="B87" s="4" t="s">
        <v>14</v>
      </c>
      <c r="C87" s="4" t="s">
        <v>1834</v>
      </c>
      <c r="D87" s="4" t="s">
        <v>3817</v>
      </c>
      <c r="E87" s="6" t="s">
        <v>3830</v>
      </c>
      <c r="F87" s="6" t="s">
        <v>3883</v>
      </c>
      <c r="G87" s="6">
        <v>200</v>
      </c>
      <c r="H87" s="4">
        <v>0</v>
      </c>
      <c r="I87" s="4">
        <v>0</v>
      </c>
      <c r="J87" s="4">
        <f t="shared" si="1"/>
        <v>160</v>
      </c>
    </row>
    <row r="88" ht="15" spans="1:10">
      <c r="A88" s="4">
        <v>84</v>
      </c>
      <c r="B88" s="4" t="s">
        <v>14</v>
      </c>
      <c r="C88" s="4" t="s">
        <v>1834</v>
      </c>
      <c r="D88" s="4" t="s">
        <v>3817</v>
      </c>
      <c r="E88" s="6" t="s">
        <v>3850</v>
      </c>
      <c r="F88" s="6" t="s">
        <v>1889</v>
      </c>
      <c r="G88" s="6">
        <v>400</v>
      </c>
      <c r="H88" s="4">
        <v>1</v>
      </c>
      <c r="I88" s="4">
        <v>5.4</v>
      </c>
      <c r="J88" s="4">
        <f t="shared" si="1"/>
        <v>314.6</v>
      </c>
    </row>
    <row r="89" ht="15" spans="1:10">
      <c r="A89" s="4">
        <v>85</v>
      </c>
      <c r="B89" s="4" t="s">
        <v>14</v>
      </c>
      <c r="C89" s="4" t="s">
        <v>1834</v>
      </c>
      <c r="D89" s="4" t="s">
        <v>3817</v>
      </c>
      <c r="E89" s="6" t="s">
        <v>3818</v>
      </c>
      <c r="F89" s="6" t="s">
        <v>1918</v>
      </c>
      <c r="G89" s="6">
        <v>100</v>
      </c>
      <c r="H89" s="4">
        <v>2</v>
      </c>
      <c r="I89" s="4">
        <v>74.95</v>
      </c>
      <c r="J89" s="4">
        <f t="shared" si="1"/>
        <v>5.05</v>
      </c>
    </row>
    <row r="90" ht="15" spans="1:10">
      <c r="A90" s="4">
        <v>86</v>
      </c>
      <c r="B90" s="4" t="s">
        <v>14</v>
      </c>
      <c r="C90" s="4" t="s">
        <v>1834</v>
      </c>
      <c r="D90" s="4" t="s">
        <v>3817</v>
      </c>
      <c r="E90" s="6" t="s">
        <v>3821</v>
      </c>
      <c r="F90" s="6" t="s">
        <v>3884</v>
      </c>
      <c r="G90" s="6">
        <v>200</v>
      </c>
      <c r="H90" s="4">
        <v>0</v>
      </c>
      <c r="I90" s="4">
        <v>0</v>
      </c>
      <c r="J90" s="4">
        <f t="shared" si="1"/>
        <v>160</v>
      </c>
    </row>
    <row r="91" ht="15" spans="1:10">
      <c r="A91" s="4">
        <v>87</v>
      </c>
      <c r="B91" s="4" t="s">
        <v>14</v>
      </c>
      <c r="C91" s="4" t="s">
        <v>1834</v>
      </c>
      <c r="D91" s="4" t="s">
        <v>3817</v>
      </c>
      <c r="E91" s="6" t="s">
        <v>3830</v>
      </c>
      <c r="F91" s="6" t="s">
        <v>3885</v>
      </c>
      <c r="G91" s="6">
        <v>200</v>
      </c>
      <c r="H91" s="4">
        <v>0</v>
      </c>
      <c r="I91" s="4">
        <v>0</v>
      </c>
      <c r="J91" s="4">
        <f t="shared" si="1"/>
        <v>160</v>
      </c>
    </row>
    <row r="92" ht="15" spans="1:10">
      <c r="A92" s="4">
        <v>88</v>
      </c>
      <c r="B92" s="4" t="s">
        <v>14</v>
      </c>
      <c r="C92" s="4" t="s">
        <v>1834</v>
      </c>
      <c r="D92" s="4" t="s">
        <v>3817</v>
      </c>
      <c r="E92" s="6" t="s">
        <v>3818</v>
      </c>
      <c r="F92" s="6" t="s">
        <v>3886</v>
      </c>
      <c r="G92" s="6">
        <v>200</v>
      </c>
      <c r="H92" s="4">
        <v>0</v>
      </c>
      <c r="I92" s="4">
        <v>0</v>
      </c>
      <c r="J92" s="4">
        <f t="shared" si="1"/>
        <v>160</v>
      </c>
    </row>
    <row r="93" ht="15" spans="1:10">
      <c r="A93" s="4">
        <v>89</v>
      </c>
      <c r="B93" s="4" t="s">
        <v>14</v>
      </c>
      <c r="C93" s="4" t="s">
        <v>1834</v>
      </c>
      <c r="D93" s="4" t="s">
        <v>3817</v>
      </c>
      <c r="E93" s="6" t="s">
        <v>3830</v>
      </c>
      <c r="F93" s="6" t="s">
        <v>1875</v>
      </c>
      <c r="G93" s="6">
        <v>400</v>
      </c>
      <c r="H93" s="4">
        <v>6</v>
      </c>
      <c r="I93" s="4">
        <v>142.995</v>
      </c>
      <c r="J93" s="4">
        <f t="shared" si="1"/>
        <v>177.005</v>
      </c>
    </row>
    <row r="94" ht="15" spans="1:10">
      <c r="A94" s="4">
        <v>90</v>
      </c>
      <c r="B94" s="4" t="s">
        <v>14</v>
      </c>
      <c r="C94" s="4" t="s">
        <v>1834</v>
      </c>
      <c r="D94" s="4" t="s">
        <v>3817</v>
      </c>
      <c r="E94" s="6" t="s">
        <v>3825</v>
      </c>
      <c r="F94" s="6" t="s">
        <v>1911</v>
      </c>
      <c r="G94" s="6">
        <v>400</v>
      </c>
      <c r="H94" s="4">
        <v>12</v>
      </c>
      <c r="I94" s="4">
        <v>357.02</v>
      </c>
      <c r="J94" s="4">
        <f t="shared" si="1"/>
        <v>-37.02</v>
      </c>
    </row>
    <row r="95" ht="15" spans="1:10">
      <c r="A95" s="4">
        <v>91</v>
      </c>
      <c r="B95" s="4" t="s">
        <v>14</v>
      </c>
      <c r="C95" s="4" t="s">
        <v>1834</v>
      </c>
      <c r="D95" s="4" t="s">
        <v>3817</v>
      </c>
      <c r="E95" s="6" t="s">
        <v>3825</v>
      </c>
      <c r="F95" s="6" t="s">
        <v>3887</v>
      </c>
      <c r="G95" s="6">
        <v>400</v>
      </c>
      <c r="H95" s="4">
        <v>0</v>
      </c>
      <c r="I95" s="4">
        <v>0</v>
      </c>
      <c r="J95" s="4">
        <f t="shared" si="1"/>
        <v>320</v>
      </c>
    </row>
    <row r="96" ht="15" spans="1:10">
      <c r="A96" s="4">
        <v>92</v>
      </c>
      <c r="B96" s="4" t="s">
        <v>14</v>
      </c>
      <c r="C96" s="4" t="s">
        <v>1834</v>
      </c>
      <c r="D96" s="4" t="s">
        <v>3820</v>
      </c>
      <c r="E96" s="6" t="s">
        <v>692</v>
      </c>
      <c r="F96" s="6" t="s">
        <v>3888</v>
      </c>
      <c r="G96" s="6">
        <v>200</v>
      </c>
      <c r="H96" s="4">
        <v>0</v>
      </c>
      <c r="I96" s="4">
        <v>0</v>
      </c>
      <c r="J96" s="4">
        <f t="shared" si="1"/>
        <v>160</v>
      </c>
    </row>
    <row r="97" ht="15" spans="1:10">
      <c r="A97" s="4">
        <v>93</v>
      </c>
      <c r="B97" s="4" t="s">
        <v>14</v>
      </c>
      <c r="C97" s="4" t="s">
        <v>1834</v>
      </c>
      <c r="D97" s="4" t="s">
        <v>3817</v>
      </c>
      <c r="E97" s="6" t="s">
        <v>3830</v>
      </c>
      <c r="F97" s="6" t="s">
        <v>1885</v>
      </c>
      <c r="G97" s="6">
        <v>200</v>
      </c>
      <c r="H97" s="4">
        <v>6</v>
      </c>
      <c r="I97" s="4">
        <v>151.055</v>
      </c>
      <c r="J97" s="4">
        <f t="shared" si="1"/>
        <v>8.94499999999999</v>
      </c>
    </row>
    <row r="98" ht="15" spans="1:10">
      <c r="A98" s="4">
        <v>94</v>
      </c>
      <c r="B98" s="4" t="s">
        <v>14</v>
      </c>
      <c r="C98" s="4" t="s">
        <v>1834</v>
      </c>
      <c r="D98" s="4" t="s">
        <v>3817</v>
      </c>
      <c r="E98" s="6" t="s">
        <v>3818</v>
      </c>
      <c r="F98" s="6" t="s">
        <v>3889</v>
      </c>
      <c r="G98" s="6">
        <v>100</v>
      </c>
      <c r="H98" s="4">
        <v>0</v>
      </c>
      <c r="I98" s="4">
        <v>0</v>
      </c>
      <c r="J98" s="4">
        <f t="shared" si="1"/>
        <v>80</v>
      </c>
    </row>
    <row r="99" ht="15" spans="1:10">
      <c r="A99" s="4">
        <v>95</v>
      </c>
      <c r="B99" s="4" t="s">
        <v>14</v>
      </c>
      <c r="C99" s="4" t="s">
        <v>1834</v>
      </c>
      <c r="D99" s="4" t="s">
        <v>3817</v>
      </c>
      <c r="E99" s="6" t="s">
        <v>3825</v>
      </c>
      <c r="F99" s="6" t="s">
        <v>3890</v>
      </c>
      <c r="G99" s="6">
        <v>400</v>
      </c>
      <c r="H99" s="4">
        <v>0</v>
      </c>
      <c r="I99" s="4">
        <v>0</v>
      </c>
      <c r="J99" s="4">
        <f t="shared" si="1"/>
        <v>320</v>
      </c>
    </row>
    <row r="100" ht="15" spans="1:10">
      <c r="A100" s="4">
        <v>96</v>
      </c>
      <c r="B100" s="4" t="s">
        <v>14</v>
      </c>
      <c r="C100" s="4" t="s">
        <v>1834</v>
      </c>
      <c r="D100" s="4" t="s">
        <v>3820</v>
      </c>
      <c r="E100" s="6" t="s">
        <v>690</v>
      </c>
      <c r="F100" s="6" t="s">
        <v>3891</v>
      </c>
      <c r="G100" s="6">
        <v>800</v>
      </c>
      <c r="H100" s="4">
        <v>0</v>
      </c>
      <c r="I100" s="4">
        <v>0</v>
      </c>
      <c r="J100" s="4">
        <f t="shared" si="1"/>
        <v>640</v>
      </c>
    </row>
    <row r="101" ht="15" spans="1:10">
      <c r="A101" s="4">
        <v>97</v>
      </c>
      <c r="B101" s="4" t="s">
        <v>14</v>
      </c>
      <c r="C101" s="4" t="s">
        <v>1834</v>
      </c>
      <c r="D101" s="4" t="s">
        <v>3817</v>
      </c>
      <c r="E101" s="6" t="s">
        <v>3827</v>
      </c>
      <c r="F101" s="6" t="s">
        <v>3892</v>
      </c>
      <c r="G101" s="6">
        <v>200</v>
      </c>
      <c r="H101" s="4">
        <v>0</v>
      </c>
      <c r="I101" s="4">
        <v>0</v>
      </c>
      <c r="J101" s="4">
        <f t="shared" si="1"/>
        <v>160</v>
      </c>
    </row>
    <row r="102" ht="15" spans="1:10">
      <c r="A102" s="4">
        <v>98</v>
      </c>
      <c r="B102" s="4" t="s">
        <v>14</v>
      </c>
      <c r="C102" s="4" t="s">
        <v>1834</v>
      </c>
      <c r="D102" s="4" t="s">
        <v>3817</v>
      </c>
      <c r="E102" s="6" t="s">
        <v>3818</v>
      </c>
      <c r="F102" s="6" t="s">
        <v>3893</v>
      </c>
      <c r="G102" s="6">
        <v>200</v>
      </c>
      <c r="H102" s="4">
        <v>0</v>
      </c>
      <c r="I102" s="4">
        <v>0</v>
      </c>
      <c r="J102" s="4">
        <f t="shared" si="1"/>
        <v>160</v>
      </c>
    </row>
    <row r="103" ht="15" spans="1:10">
      <c r="A103" s="4">
        <v>99</v>
      </c>
      <c r="B103" s="4" t="s">
        <v>14</v>
      </c>
      <c r="C103" s="4" t="s">
        <v>1834</v>
      </c>
      <c r="D103" s="4" t="s">
        <v>3820</v>
      </c>
      <c r="E103" s="6" t="s">
        <v>692</v>
      </c>
      <c r="F103" s="6" t="s">
        <v>3894</v>
      </c>
      <c r="G103" s="6">
        <v>50</v>
      </c>
      <c r="H103" s="4">
        <v>0</v>
      </c>
      <c r="I103" s="4">
        <v>0</v>
      </c>
      <c r="J103" s="4">
        <f t="shared" si="1"/>
        <v>40</v>
      </c>
    </row>
    <row r="104" ht="15" spans="1:10">
      <c r="A104" s="4">
        <v>100</v>
      </c>
      <c r="B104" s="4" t="s">
        <v>14</v>
      </c>
      <c r="C104" s="4" t="s">
        <v>1834</v>
      </c>
      <c r="D104" s="4" t="s">
        <v>3817</v>
      </c>
      <c r="E104" s="6" t="s">
        <v>3818</v>
      </c>
      <c r="F104" s="6" t="s">
        <v>3895</v>
      </c>
      <c r="G104" s="6">
        <v>100</v>
      </c>
      <c r="H104" s="4">
        <v>0</v>
      </c>
      <c r="I104" s="4">
        <v>0</v>
      </c>
      <c r="J104" s="4">
        <f t="shared" si="1"/>
        <v>80</v>
      </c>
    </row>
    <row r="105" ht="15" spans="1:10">
      <c r="A105" s="4">
        <v>101</v>
      </c>
      <c r="B105" s="4" t="s">
        <v>14</v>
      </c>
      <c r="C105" s="4" t="s">
        <v>1834</v>
      </c>
      <c r="D105" s="4" t="s">
        <v>3820</v>
      </c>
      <c r="E105" s="6" t="s">
        <v>690</v>
      </c>
      <c r="F105" s="6" t="s">
        <v>3896</v>
      </c>
      <c r="G105" s="6">
        <v>100</v>
      </c>
      <c r="H105" s="4">
        <v>0</v>
      </c>
      <c r="I105" s="4">
        <v>0</v>
      </c>
      <c r="J105" s="4">
        <f t="shared" si="1"/>
        <v>80</v>
      </c>
    </row>
    <row r="106" ht="15" spans="1:10">
      <c r="A106" s="4">
        <v>102</v>
      </c>
      <c r="B106" s="4" t="s">
        <v>14</v>
      </c>
      <c r="C106" s="4" t="s">
        <v>1834</v>
      </c>
      <c r="D106" s="4" t="s">
        <v>3820</v>
      </c>
      <c r="E106" s="6" t="s">
        <v>692</v>
      </c>
      <c r="F106" s="6" t="s">
        <v>3897</v>
      </c>
      <c r="G106" s="6">
        <v>200</v>
      </c>
      <c r="H106" s="4">
        <v>0</v>
      </c>
      <c r="I106" s="4">
        <v>0</v>
      </c>
      <c r="J106" s="4">
        <f t="shared" si="1"/>
        <v>160</v>
      </c>
    </row>
    <row r="107" ht="15" spans="1:10">
      <c r="A107" s="4">
        <v>103</v>
      </c>
      <c r="B107" s="4" t="s">
        <v>14</v>
      </c>
      <c r="C107" s="4" t="s">
        <v>1834</v>
      </c>
      <c r="D107" s="4" t="s">
        <v>3817</v>
      </c>
      <c r="E107" s="6" t="s">
        <v>3830</v>
      </c>
      <c r="F107" s="6" t="s">
        <v>3898</v>
      </c>
      <c r="G107" s="6">
        <v>200</v>
      </c>
      <c r="H107" s="4">
        <v>0</v>
      </c>
      <c r="I107" s="4">
        <v>0</v>
      </c>
      <c r="J107" s="4">
        <f t="shared" si="1"/>
        <v>160</v>
      </c>
    </row>
    <row r="108" ht="15" spans="1:10">
      <c r="A108" s="4">
        <v>104</v>
      </c>
      <c r="B108" s="4" t="s">
        <v>14</v>
      </c>
      <c r="C108" s="4" t="s">
        <v>1834</v>
      </c>
      <c r="D108" s="4" t="s">
        <v>3817</v>
      </c>
      <c r="E108" s="6" t="s">
        <v>3830</v>
      </c>
      <c r="F108" s="6" t="s">
        <v>1895</v>
      </c>
      <c r="G108" s="6">
        <v>400</v>
      </c>
      <c r="H108" s="4">
        <v>3</v>
      </c>
      <c r="I108" s="4">
        <v>23.11</v>
      </c>
      <c r="J108" s="4">
        <f t="shared" si="1"/>
        <v>296.89</v>
      </c>
    </row>
    <row r="109" ht="15" spans="1:10">
      <c r="A109" s="4">
        <v>105</v>
      </c>
      <c r="B109" s="4" t="s">
        <v>14</v>
      </c>
      <c r="C109" s="4" t="s">
        <v>1834</v>
      </c>
      <c r="D109" s="4" t="s">
        <v>3817</v>
      </c>
      <c r="E109" s="6" t="s">
        <v>3830</v>
      </c>
      <c r="F109" s="6" t="s">
        <v>1836</v>
      </c>
      <c r="G109" s="6">
        <v>400</v>
      </c>
      <c r="H109" s="4">
        <v>3</v>
      </c>
      <c r="I109" s="4">
        <v>67.95</v>
      </c>
      <c r="J109" s="4">
        <f t="shared" si="1"/>
        <v>252.05</v>
      </c>
    </row>
    <row r="110" ht="15" spans="1:10">
      <c r="A110" s="4">
        <v>106</v>
      </c>
      <c r="B110" s="4" t="s">
        <v>14</v>
      </c>
      <c r="C110" s="4" t="s">
        <v>1834</v>
      </c>
      <c r="D110" s="4" t="s">
        <v>3820</v>
      </c>
      <c r="E110" s="6" t="s">
        <v>692</v>
      </c>
      <c r="F110" s="6" t="s">
        <v>1904</v>
      </c>
      <c r="G110" s="6">
        <v>315</v>
      </c>
      <c r="H110" s="4">
        <v>2</v>
      </c>
      <c r="I110" s="4">
        <v>51.03</v>
      </c>
      <c r="J110" s="4">
        <f t="shared" si="1"/>
        <v>200.97</v>
      </c>
    </row>
    <row r="111" ht="15" spans="1:10">
      <c r="A111" s="4">
        <v>107</v>
      </c>
      <c r="B111" s="4" t="s">
        <v>14</v>
      </c>
      <c r="C111" s="4" t="s">
        <v>1834</v>
      </c>
      <c r="D111" s="4" t="s">
        <v>3820</v>
      </c>
      <c r="E111" s="6" t="s">
        <v>690</v>
      </c>
      <c r="F111" s="6" t="s">
        <v>3899</v>
      </c>
      <c r="G111" s="6">
        <v>400</v>
      </c>
      <c r="H111" s="4">
        <v>0</v>
      </c>
      <c r="I111" s="4">
        <v>0</v>
      </c>
      <c r="J111" s="4">
        <f t="shared" si="1"/>
        <v>320</v>
      </c>
    </row>
    <row r="112" ht="15" spans="1:10">
      <c r="A112" s="4">
        <v>108</v>
      </c>
      <c r="B112" s="4" t="s">
        <v>14</v>
      </c>
      <c r="C112" s="4" t="s">
        <v>1834</v>
      </c>
      <c r="D112" s="4" t="s">
        <v>3817</v>
      </c>
      <c r="E112" s="6" t="s">
        <v>3827</v>
      </c>
      <c r="F112" s="6" t="s">
        <v>3900</v>
      </c>
      <c r="G112" s="6">
        <v>315</v>
      </c>
      <c r="H112" s="4">
        <v>0</v>
      </c>
      <c r="I112" s="4">
        <v>0</v>
      </c>
      <c r="J112" s="4">
        <f t="shared" si="1"/>
        <v>252</v>
      </c>
    </row>
    <row r="113" ht="15" spans="1:10">
      <c r="A113" s="4">
        <v>109</v>
      </c>
      <c r="B113" s="4" t="s">
        <v>14</v>
      </c>
      <c r="C113" s="4" t="s">
        <v>1834</v>
      </c>
      <c r="D113" s="4" t="s">
        <v>3817</v>
      </c>
      <c r="E113" s="6" t="s">
        <v>3821</v>
      </c>
      <c r="F113" s="6" t="s">
        <v>3901</v>
      </c>
      <c r="G113" s="6">
        <v>400</v>
      </c>
      <c r="H113" s="4">
        <v>0</v>
      </c>
      <c r="I113" s="4">
        <v>0</v>
      </c>
      <c r="J113" s="4">
        <f t="shared" si="1"/>
        <v>320</v>
      </c>
    </row>
    <row r="114" ht="15" spans="1:10">
      <c r="A114" s="4">
        <v>110</v>
      </c>
      <c r="B114" s="4" t="s">
        <v>14</v>
      </c>
      <c r="C114" s="4" t="s">
        <v>1834</v>
      </c>
      <c r="D114" s="4" t="s">
        <v>3820</v>
      </c>
      <c r="E114" s="6" t="s">
        <v>692</v>
      </c>
      <c r="F114" s="6" t="s">
        <v>3902</v>
      </c>
      <c r="G114" s="6">
        <v>200</v>
      </c>
      <c r="H114" s="4">
        <v>0</v>
      </c>
      <c r="I114" s="4">
        <v>0</v>
      </c>
      <c r="J114" s="4">
        <f t="shared" si="1"/>
        <v>160</v>
      </c>
    </row>
    <row r="115" ht="15" spans="1:10">
      <c r="A115" s="4">
        <v>111</v>
      </c>
      <c r="B115" s="4" t="s">
        <v>14</v>
      </c>
      <c r="C115" s="4" t="s">
        <v>1834</v>
      </c>
      <c r="D115" s="4" t="s">
        <v>3817</v>
      </c>
      <c r="E115" s="6" t="s">
        <v>3818</v>
      </c>
      <c r="F115" s="6" t="s">
        <v>3903</v>
      </c>
      <c r="G115" s="6">
        <v>400</v>
      </c>
      <c r="H115" s="4">
        <v>0</v>
      </c>
      <c r="I115" s="4">
        <v>0</v>
      </c>
      <c r="J115" s="4">
        <f t="shared" si="1"/>
        <v>320</v>
      </c>
    </row>
    <row r="116" ht="15" spans="1:10">
      <c r="A116" s="4">
        <v>112</v>
      </c>
      <c r="B116" s="4" t="s">
        <v>14</v>
      </c>
      <c r="C116" s="4" t="s">
        <v>1834</v>
      </c>
      <c r="D116" s="4" t="s">
        <v>3817</v>
      </c>
      <c r="E116" s="6" t="s">
        <v>3818</v>
      </c>
      <c r="F116" s="6" t="s">
        <v>3904</v>
      </c>
      <c r="G116" s="6">
        <v>315</v>
      </c>
      <c r="H116" s="4">
        <v>0</v>
      </c>
      <c r="I116" s="4">
        <v>0</v>
      </c>
      <c r="J116" s="4">
        <f t="shared" si="1"/>
        <v>252</v>
      </c>
    </row>
    <row r="117" ht="15" spans="1:10">
      <c r="A117" s="4">
        <v>113</v>
      </c>
      <c r="B117" s="4" t="s">
        <v>14</v>
      </c>
      <c r="C117" s="4" t="s">
        <v>1834</v>
      </c>
      <c r="D117" s="4" t="s">
        <v>3817</v>
      </c>
      <c r="E117" s="6" t="s">
        <v>3818</v>
      </c>
      <c r="F117" s="6" t="s">
        <v>3905</v>
      </c>
      <c r="G117" s="6">
        <v>400</v>
      </c>
      <c r="H117" s="4">
        <v>0</v>
      </c>
      <c r="I117" s="4">
        <v>0</v>
      </c>
      <c r="J117" s="4">
        <f t="shared" si="1"/>
        <v>320</v>
      </c>
    </row>
    <row r="118" ht="15" spans="1:10">
      <c r="A118" s="4">
        <v>114</v>
      </c>
      <c r="B118" s="4" t="s">
        <v>14</v>
      </c>
      <c r="C118" s="4" t="s">
        <v>1834</v>
      </c>
      <c r="D118" s="4" t="s">
        <v>3817</v>
      </c>
      <c r="E118" s="6" t="s">
        <v>3830</v>
      </c>
      <c r="F118" s="6" t="s">
        <v>1841</v>
      </c>
      <c r="G118" s="6">
        <v>200</v>
      </c>
      <c r="H118" s="4">
        <v>2</v>
      </c>
      <c r="I118" s="4">
        <v>43.92</v>
      </c>
      <c r="J118" s="4">
        <f t="shared" si="1"/>
        <v>116.08</v>
      </c>
    </row>
    <row r="119" ht="15" spans="1:10">
      <c r="A119" s="4">
        <v>115</v>
      </c>
      <c r="B119" s="4" t="s">
        <v>14</v>
      </c>
      <c r="C119" s="4" t="s">
        <v>1834</v>
      </c>
      <c r="D119" s="4" t="s">
        <v>3817</v>
      </c>
      <c r="E119" s="6" t="s">
        <v>3850</v>
      </c>
      <c r="F119" s="6" t="s">
        <v>3906</v>
      </c>
      <c r="G119" s="6">
        <v>315</v>
      </c>
      <c r="H119" s="4">
        <v>0</v>
      </c>
      <c r="I119" s="4">
        <v>0</v>
      </c>
      <c r="J119" s="4">
        <f t="shared" si="1"/>
        <v>252</v>
      </c>
    </row>
    <row r="120" ht="15" spans="1:10">
      <c r="A120" s="4">
        <v>116</v>
      </c>
      <c r="B120" s="4" t="s">
        <v>14</v>
      </c>
      <c r="C120" s="4" t="s">
        <v>1834</v>
      </c>
      <c r="D120" s="4" t="s">
        <v>3817</v>
      </c>
      <c r="E120" s="6" t="s">
        <v>3827</v>
      </c>
      <c r="F120" s="6" t="s">
        <v>3907</v>
      </c>
      <c r="G120" s="6">
        <v>400</v>
      </c>
      <c r="H120" s="4">
        <v>0</v>
      </c>
      <c r="I120" s="4">
        <v>0</v>
      </c>
      <c r="J120" s="4">
        <f t="shared" si="1"/>
        <v>320</v>
      </c>
    </row>
    <row r="121" ht="15" spans="1:10">
      <c r="A121" s="4">
        <v>117</v>
      </c>
      <c r="B121" s="4" t="s">
        <v>14</v>
      </c>
      <c r="C121" s="4" t="s">
        <v>1834</v>
      </c>
      <c r="D121" s="4" t="s">
        <v>3817</v>
      </c>
      <c r="E121" s="6" t="s">
        <v>3823</v>
      </c>
      <c r="F121" s="6" t="s">
        <v>1851</v>
      </c>
      <c r="G121" s="6">
        <v>200</v>
      </c>
      <c r="H121" s="4">
        <v>4</v>
      </c>
      <c r="I121" s="4">
        <v>90.52</v>
      </c>
      <c r="J121" s="4">
        <f t="shared" si="1"/>
        <v>69.48</v>
      </c>
    </row>
    <row r="122" ht="15" spans="1:10">
      <c r="A122" s="4">
        <v>118</v>
      </c>
      <c r="B122" s="4" t="s">
        <v>14</v>
      </c>
      <c r="C122" s="4" t="s">
        <v>1834</v>
      </c>
      <c r="D122" s="4" t="s">
        <v>3817</v>
      </c>
      <c r="E122" s="6" t="s">
        <v>3821</v>
      </c>
      <c r="F122" s="6" t="s">
        <v>3908</v>
      </c>
      <c r="G122" s="6">
        <v>400</v>
      </c>
      <c r="H122" s="4">
        <v>0</v>
      </c>
      <c r="I122" s="4">
        <v>0</v>
      </c>
      <c r="J122" s="4">
        <f t="shared" si="1"/>
        <v>320</v>
      </c>
    </row>
    <row r="123" ht="15" spans="1:10">
      <c r="A123" s="4">
        <v>119</v>
      </c>
      <c r="B123" s="4" t="s">
        <v>14</v>
      </c>
      <c r="C123" s="4" t="s">
        <v>1834</v>
      </c>
      <c r="D123" s="4" t="s">
        <v>3817</v>
      </c>
      <c r="E123" s="6" t="s">
        <v>3818</v>
      </c>
      <c r="F123" s="6" t="s">
        <v>3909</v>
      </c>
      <c r="G123" s="6">
        <v>400</v>
      </c>
      <c r="H123" s="4">
        <v>0</v>
      </c>
      <c r="I123" s="4">
        <v>0</v>
      </c>
      <c r="J123" s="4">
        <f t="shared" si="1"/>
        <v>320</v>
      </c>
    </row>
    <row r="124" ht="15" spans="1:10">
      <c r="A124" s="4">
        <v>120</v>
      </c>
      <c r="B124" s="4" t="s">
        <v>14</v>
      </c>
      <c r="C124" s="4" t="s">
        <v>1834</v>
      </c>
      <c r="D124" s="4" t="s">
        <v>3817</v>
      </c>
      <c r="E124" s="6" t="s">
        <v>3818</v>
      </c>
      <c r="F124" s="6" t="s">
        <v>3910</v>
      </c>
      <c r="G124" s="6">
        <v>200</v>
      </c>
      <c r="H124" s="4">
        <v>0</v>
      </c>
      <c r="I124" s="4">
        <v>0</v>
      </c>
      <c r="J124" s="4">
        <f t="shared" si="1"/>
        <v>160</v>
      </c>
    </row>
    <row r="125" ht="15" spans="1:10">
      <c r="A125" s="4">
        <v>121</v>
      </c>
      <c r="B125" s="4" t="s">
        <v>14</v>
      </c>
      <c r="C125" s="4" t="s">
        <v>1834</v>
      </c>
      <c r="D125" s="4" t="s">
        <v>3817</v>
      </c>
      <c r="E125" s="6" t="s">
        <v>3821</v>
      </c>
      <c r="F125" s="6" t="s">
        <v>3911</v>
      </c>
      <c r="G125" s="6">
        <v>500</v>
      </c>
      <c r="H125" s="4">
        <v>0</v>
      </c>
      <c r="I125" s="4">
        <v>0</v>
      </c>
      <c r="J125" s="4">
        <f t="shared" si="1"/>
        <v>400</v>
      </c>
    </row>
    <row r="126" ht="15" spans="1:10">
      <c r="A126" s="4">
        <v>122</v>
      </c>
      <c r="B126" s="4" t="s">
        <v>14</v>
      </c>
      <c r="C126" s="4" t="s">
        <v>1834</v>
      </c>
      <c r="D126" s="4" t="s">
        <v>3817</v>
      </c>
      <c r="E126" s="6" t="s">
        <v>3821</v>
      </c>
      <c r="F126" s="6" t="s">
        <v>3912</v>
      </c>
      <c r="G126" s="6">
        <v>100</v>
      </c>
      <c r="H126" s="4">
        <v>0</v>
      </c>
      <c r="I126" s="4">
        <v>0</v>
      </c>
      <c r="J126" s="4">
        <f t="shared" si="1"/>
        <v>80</v>
      </c>
    </row>
    <row r="127" ht="15" spans="1:10">
      <c r="A127" s="4">
        <v>123</v>
      </c>
      <c r="B127" s="4" t="s">
        <v>14</v>
      </c>
      <c r="C127" s="4" t="s">
        <v>1834</v>
      </c>
      <c r="D127" s="4" t="s">
        <v>3820</v>
      </c>
      <c r="E127" s="6" t="s">
        <v>692</v>
      </c>
      <c r="F127" s="6" t="s">
        <v>3913</v>
      </c>
      <c r="G127" s="6">
        <v>100</v>
      </c>
      <c r="H127" s="4">
        <v>0</v>
      </c>
      <c r="I127" s="4">
        <v>0</v>
      </c>
      <c r="J127" s="4">
        <f t="shared" si="1"/>
        <v>80</v>
      </c>
    </row>
    <row r="128" ht="15" spans="1:10">
      <c r="A128" s="4">
        <v>124</v>
      </c>
      <c r="B128" s="4" t="s">
        <v>14</v>
      </c>
      <c r="C128" s="4" t="s">
        <v>1834</v>
      </c>
      <c r="D128" s="4" t="s">
        <v>3817</v>
      </c>
      <c r="E128" s="6" t="s">
        <v>3818</v>
      </c>
      <c r="F128" s="6" t="s">
        <v>3914</v>
      </c>
      <c r="G128" s="6">
        <v>100</v>
      </c>
      <c r="H128" s="4">
        <v>0</v>
      </c>
      <c r="I128" s="4">
        <v>0</v>
      </c>
      <c r="J128" s="4">
        <f t="shared" si="1"/>
        <v>80</v>
      </c>
    </row>
    <row r="129" ht="15" spans="1:10">
      <c r="A129" s="4">
        <v>125</v>
      </c>
      <c r="B129" s="4" t="s">
        <v>14</v>
      </c>
      <c r="C129" s="4" t="s">
        <v>1834</v>
      </c>
      <c r="D129" s="4" t="s">
        <v>3817</v>
      </c>
      <c r="E129" s="6" t="s">
        <v>3821</v>
      </c>
      <c r="F129" s="6" t="s">
        <v>3915</v>
      </c>
      <c r="G129" s="6">
        <v>100</v>
      </c>
      <c r="H129" s="4">
        <v>0</v>
      </c>
      <c r="I129" s="4">
        <v>0</v>
      </c>
      <c r="J129" s="4">
        <f t="shared" si="1"/>
        <v>80</v>
      </c>
    </row>
    <row r="130" ht="15" spans="1:10">
      <c r="A130" s="4">
        <v>126</v>
      </c>
      <c r="B130" s="4" t="s">
        <v>14</v>
      </c>
      <c r="C130" s="4" t="s">
        <v>1834</v>
      </c>
      <c r="D130" s="4" t="s">
        <v>3817</v>
      </c>
      <c r="E130" s="6" t="s">
        <v>3821</v>
      </c>
      <c r="F130" s="6" t="s">
        <v>3916</v>
      </c>
      <c r="G130" s="6">
        <v>100</v>
      </c>
      <c r="H130" s="4">
        <v>0</v>
      </c>
      <c r="I130" s="4">
        <v>0</v>
      </c>
      <c r="J130" s="4">
        <f t="shared" si="1"/>
        <v>80</v>
      </c>
    </row>
    <row r="131" ht="15" spans="1:10">
      <c r="A131" s="4">
        <v>127</v>
      </c>
      <c r="B131" s="4" t="s">
        <v>14</v>
      </c>
      <c r="C131" s="4" t="s">
        <v>1834</v>
      </c>
      <c r="D131" s="4" t="s">
        <v>3817</v>
      </c>
      <c r="E131" s="6" t="s">
        <v>3827</v>
      </c>
      <c r="F131" s="6" t="s">
        <v>3917</v>
      </c>
      <c r="G131" s="6">
        <v>100</v>
      </c>
      <c r="H131" s="4">
        <v>0</v>
      </c>
      <c r="I131" s="4">
        <v>0</v>
      </c>
      <c r="J131" s="4">
        <f t="shared" ref="J131:J194" si="2">G131*0.8-I131</f>
        <v>80</v>
      </c>
    </row>
    <row r="132" ht="15" spans="1:10">
      <c r="A132" s="4">
        <v>128</v>
      </c>
      <c r="B132" s="4" t="s">
        <v>14</v>
      </c>
      <c r="C132" s="4" t="s">
        <v>1834</v>
      </c>
      <c r="D132" s="4" t="s">
        <v>3817</v>
      </c>
      <c r="E132" s="6" t="s">
        <v>3830</v>
      </c>
      <c r="F132" s="6" t="s">
        <v>3918</v>
      </c>
      <c r="G132" s="6">
        <v>400</v>
      </c>
      <c r="H132" s="4">
        <v>0</v>
      </c>
      <c r="I132" s="4">
        <v>0</v>
      </c>
      <c r="J132" s="4">
        <f t="shared" si="2"/>
        <v>320</v>
      </c>
    </row>
    <row r="133" ht="15" spans="1:10">
      <c r="A133" s="4">
        <v>129</v>
      </c>
      <c r="B133" s="4" t="s">
        <v>14</v>
      </c>
      <c r="C133" s="4" t="s">
        <v>1834</v>
      </c>
      <c r="D133" s="4" t="s">
        <v>3817</v>
      </c>
      <c r="E133" s="6" t="s">
        <v>3818</v>
      </c>
      <c r="F133" s="6" t="s">
        <v>3919</v>
      </c>
      <c r="G133" s="6">
        <v>315</v>
      </c>
      <c r="H133" s="4">
        <v>0</v>
      </c>
      <c r="I133" s="4">
        <v>0</v>
      </c>
      <c r="J133" s="4">
        <f t="shared" si="2"/>
        <v>252</v>
      </c>
    </row>
    <row r="134" ht="15" spans="1:10">
      <c r="A134" s="4">
        <v>130</v>
      </c>
      <c r="B134" s="4" t="s">
        <v>14</v>
      </c>
      <c r="C134" s="4" t="s">
        <v>1834</v>
      </c>
      <c r="D134" s="4" t="s">
        <v>3817</v>
      </c>
      <c r="E134" s="6" t="s">
        <v>3818</v>
      </c>
      <c r="F134" s="6" t="s">
        <v>1857</v>
      </c>
      <c r="G134" s="6">
        <v>400</v>
      </c>
      <c r="H134" s="4">
        <v>4</v>
      </c>
      <c r="I134" s="4">
        <v>67.865</v>
      </c>
      <c r="J134" s="4">
        <f t="shared" si="2"/>
        <v>252.135</v>
      </c>
    </row>
    <row r="135" ht="15" spans="1:10">
      <c r="A135" s="4">
        <v>131</v>
      </c>
      <c r="B135" s="4" t="s">
        <v>14</v>
      </c>
      <c r="C135" s="4" t="s">
        <v>1834</v>
      </c>
      <c r="D135" s="4" t="s">
        <v>3820</v>
      </c>
      <c r="E135" s="6" t="s">
        <v>692</v>
      </c>
      <c r="F135" s="6" t="s">
        <v>1925</v>
      </c>
      <c r="G135" s="6">
        <v>200</v>
      </c>
      <c r="H135" s="4">
        <v>4</v>
      </c>
      <c r="I135" s="4">
        <v>130.77</v>
      </c>
      <c r="J135" s="4">
        <f t="shared" si="2"/>
        <v>29.23</v>
      </c>
    </row>
    <row r="136" ht="15" spans="1:10">
      <c r="A136" s="4">
        <v>132</v>
      </c>
      <c r="B136" s="4" t="s">
        <v>14</v>
      </c>
      <c r="C136" s="4" t="s">
        <v>1834</v>
      </c>
      <c r="D136" s="4" t="s">
        <v>3817</v>
      </c>
      <c r="E136" s="6" t="s">
        <v>3821</v>
      </c>
      <c r="F136" s="6" t="s">
        <v>3920</v>
      </c>
      <c r="G136" s="6">
        <v>200</v>
      </c>
      <c r="H136" s="4">
        <v>0</v>
      </c>
      <c r="I136" s="4">
        <v>0</v>
      </c>
      <c r="J136" s="4">
        <f t="shared" si="2"/>
        <v>160</v>
      </c>
    </row>
    <row r="137" ht="15" spans="1:10">
      <c r="A137" s="4">
        <v>133</v>
      </c>
      <c r="B137" s="4" t="s">
        <v>14</v>
      </c>
      <c r="C137" s="4" t="s">
        <v>1834</v>
      </c>
      <c r="D137" s="4" t="s">
        <v>3820</v>
      </c>
      <c r="E137" s="6" t="s">
        <v>692</v>
      </c>
      <c r="F137" s="6" t="s">
        <v>3921</v>
      </c>
      <c r="G137" s="6">
        <v>100</v>
      </c>
      <c r="H137" s="4">
        <v>0</v>
      </c>
      <c r="I137" s="4">
        <v>0</v>
      </c>
      <c r="J137" s="4">
        <f t="shared" si="2"/>
        <v>80</v>
      </c>
    </row>
    <row r="138" ht="15" spans="1:10">
      <c r="A138" s="4">
        <v>134</v>
      </c>
      <c r="B138" s="4" t="s">
        <v>14</v>
      </c>
      <c r="C138" s="4" t="s">
        <v>1834</v>
      </c>
      <c r="D138" s="4" t="s">
        <v>3817</v>
      </c>
      <c r="E138" s="6" t="s">
        <v>3825</v>
      </c>
      <c r="F138" s="6" t="s">
        <v>1910</v>
      </c>
      <c r="G138" s="6">
        <v>400</v>
      </c>
      <c r="H138" s="4">
        <v>10</v>
      </c>
      <c r="I138" s="4">
        <v>295.705</v>
      </c>
      <c r="J138" s="4">
        <f t="shared" si="2"/>
        <v>24.295</v>
      </c>
    </row>
    <row r="139" ht="15" spans="1:10">
      <c r="A139" s="4">
        <v>135</v>
      </c>
      <c r="B139" s="4" t="s">
        <v>14</v>
      </c>
      <c r="C139" s="4" t="s">
        <v>1834</v>
      </c>
      <c r="D139" s="4" t="s">
        <v>3817</v>
      </c>
      <c r="E139" s="6" t="s">
        <v>3821</v>
      </c>
      <c r="F139" s="6" t="s">
        <v>3922</v>
      </c>
      <c r="G139" s="6">
        <v>400</v>
      </c>
      <c r="H139" s="4">
        <v>0</v>
      </c>
      <c r="I139" s="4">
        <v>0</v>
      </c>
      <c r="J139" s="4">
        <f t="shared" si="2"/>
        <v>320</v>
      </c>
    </row>
    <row r="140" ht="15" spans="1:10">
      <c r="A140" s="4">
        <v>136</v>
      </c>
      <c r="B140" s="4" t="s">
        <v>14</v>
      </c>
      <c r="C140" s="4" t="s">
        <v>1834</v>
      </c>
      <c r="D140" s="4" t="s">
        <v>3820</v>
      </c>
      <c r="E140" s="6" t="s">
        <v>690</v>
      </c>
      <c r="F140" s="6" t="s">
        <v>3923</v>
      </c>
      <c r="G140" s="6">
        <v>100</v>
      </c>
      <c r="H140" s="4">
        <v>0</v>
      </c>
      <c r="I140" s="4">
        <v>0</v>
      </c>
      <c r="J140" s="4">
        <f t="shared" si="2"/>
        <v>80</v>
      </c>
    </row>
    <row r="141" ht="15" spans="1:10">
      <c r="A141" s="4">
        <v>137</v>
      </c>
      <c r="B141" s="4" t="s">
        <v>14</v>
      </c>
      <c r="C141" s="4" t="s">
        <v>1834</v>
      </c>
      <c r="D141" s="4" t="s">
        <v>3817</v>
      </c>
      <c r="E141" s="6" t="s">
        <v>3821</v>
      </c>
      <c r="F141" s="6" t="s">
        <v>3924</v>
      </c>
      <c r="G141" s="6">
        <v>200</v>
      </c>
      <c r="H141" s="4">
        <v>0</v>
      </c>
      <c r="I141" s="4">
        <v>0</v>
      </c>
      <c r="J141" s="4">
        <f t="shared" si="2"/>
        <v>160</v>
      </c>
    </row>
    <row r="142" ht="15" spans="1:10">
      <c r="A142" s="4">
        <v>138</v>
      </c>
      <c r="B142" s="4" t="s">
        <v>14</v>
      </c>
      <c r="C142" s="4" t="s">
        <v>1834</v>
      </c>
      <c r="D142" s="4" t="s">
        <v>3817</v>
      </c>
      <c r="E142" s="6" t="s">
        <v>3850</v>
      </c>
      <c r="F142" s="6" t="s">
        <v>1912</v>
      </c>
      <c r="G142" s="6">
        <v>200</v>
      </c>
      <c r="H142" s="4">
        <v>2</v>
      </c>
      <c r="I142" s="4">
        <v>40.67</v>
      </c>
      <c r="J142" s="4">
        <f t="shared" si="2"/>
        <v>119.33</v>
      </c>
    </row>
    <row r="143" ht="15" spans="1:10">
      <c r="A143" s="4">
        <v>139</v>
      </c>
      <c r="B143" s="4" t="s">
        <v>14</v>
      </c>
      <c r="C143" s="4" t="s">
        <v>1834</v>
      </c>
      <c r="D143" s="4" t="s">
        <v>3820</v>
      </c>
      <c r="E143" s="6" t="s">
        <v>690</v>
      </c>
      <c r="F143" s="6" t="s">
        <v>3925</v>
      </c>
      <c r="G143" s="6">
        <v>800</v>
      </c>
      <c r="H143" s="4">
        <v>0</v>
      </c>
      <c r="I143" s="4">
        <v>0</v>
      </c>
      <c r="J143" s="4">
        <f t="shared" si="2"/>
        <v>640</v>
      </c>
    </row>
    <row r="144" ht="15" spans="1:10">
      <c r="A144" s="4">
        <v>140</v>
      </c>
      <c r="B144" s="4" t="s">
        <v>14</v>
      </c>
      <c r="C144" s="4" t="s">
        <v>1834</v>
      </c>
      <c r="D144" s="4" t="s">
        <v>3817</v>
      </c>
      <c r="E144" s="6" t="s">
        <v>3827</v>
      </c>
      <c r="F144" s="6" t="s">
        <v>3926</v>
      </c>
      <c r="G144" s="6">
        <v>200</v>
      </c>
      <c r="H144" s="4">
        <v>0</v>
      </c>
      <c r="I144" s="4">
        <v>0</v>
      </c>
      <c r="J144" s="4">
        <f t="shared" si="2"/>
        <v>160</v>
      </c>
    </row>
    <row r="145" ht="15" spans="1:10">
      <c r="A145" s="4">
        <v>141</v>
      </c>
      <c r="B145" s="4" t="s">
        <v>14</v>
      </c>
      <c r="C145" s="4" t="s">
        <v>1834</v>
      </c>
      <c r="D145" s="4" t="s">
        <v>3817</v>
      </c>
      <c r="E145" s="6" t="s">
        <v>3827</v>
      </c>
      <c r="F145" s="6" t="s">
        <v>3927</v>
      </c>
      <c r="G145" s="6">
        <v>100</v>
      </c>
      <c r="H145" s="4">
        <v>0</v>
      </c>
      <c r="I145" s="4">
        <v>0</v>
      </c>
      <c r="J145" s="4">
        <f t="shared" si="2"/>
        <v>80</v>
      </c>
    </row>
    <row r="146" ht="15" spans="1:10">
      <c r="A146" s="4">
        <v>142</v>
      </c>
      <c r="B146" s="4" t="s">
        <v>14</v>
      </c>
      <c r="C146" s="4" t="s">
        <v>1834</v>
      </c>
      <c r="D146" s="4" t="s">
        <v>3817</v>
      </c>
      <c r="E146" s="6" t="s">
        <v>3818</v>
      </c>
      <c r="F146" s="6" t="s">
        <v>3928</v>
      </c>
      <c r="G146" s="6">
        <v>400</v>
      </c>
      <c r="H146" s="4">
        <v>0</v>
      </c>
      <c r="I146" s="4">
        <v>0</v>
      </c>
      <c r="J146" s="4">
        <f t="shared" si="2"/>
        <v>320</v>
      </c>
    </row>
    <row r="147" ht="15" spans="1:10">
      <c r="A147" s="4">
        <v>143</v>
      </c>
      <c r="B147" s="4" t="s">
        <v>14</v>
      </c>
      <c r="C147" s="4" t="s">
        <v>1834</v>
      </c>
      <c r="D147" s="4" t="s">
        <v>3817</v>
      </c>
      <c r="E147" s="6" t="s">
        <v>3818</v>
      </c>
      <c r="F147" s="6" t="s">
        <v>3929</v>
      </c>
      <c r="G147" s="6">
        <v>50</v>
      </c>
      <c r="H147" s="4">
        <v>0</v>
      </c>
      <c r="I147" s="4">
        <v>0</v>
      </c>
      <c r="J147" s="4">
        <f t="shared" si="2"/>
        <v>40</v>
      </c>
    </row>
    <row r="148" ht="15" spans="1:10">
      <c r="A148" s="4">
        <v>144</v>
      </c>
      <c r="B148" s="4" t="s">
        <v>14</v>
      </c>
      <c r="C148" s="4" t="s">
        <v>1834</v>
      </c>
      <c r="D148" s="4" t="s">
        <v>3820</v>
      </c>
      <c r="E148" s="6" t="s">
        <v>692</v>
      </c>
      <c r="F148" s="6" t="s">
        <v>3930</v>
      </c>
      <c r="G148" s="6">
        <v>200</v>
      </c>
      <c r="H148" s="4">
        <v>0</v>
      </c>
      <c r="I148" s="4">
        <v>0</v>
      </c>
      <c r="J148" s="4">
        <f t="shared" si="2"/>
        <v>160</v>
      </c>
    </row>
    <row r="149" ht="15" spans="1:10">
      <c r="A149" s="4">
        <v>145</v>
      </c>
      <c r="B149" s="4" t="s">
        <v>14</v>
      </c>
      <c r="C149" s="4" t="s">
        <v>1834</v>
      </c>
      <c r="D149" s="4" t="s">
        <v>3817</v>
      </c>
      <c r="E149" s="6" t="s">
        <v>3818</v>
      </c>
      <c r="F149" s="6" t="s">
        <v>3931</v>
      </c>
      <c r="G149" s="6">
        <v>200</v>
      </c>
      <c r="H149" s="4">
        <v>0</v>
      </c>
      <c r="I149" s="4">
        <v>0</v>
      </c>
      <c r="J149" s="4">
        <f t="shared" si="2"/>
        <v>160</v>
      </c>
    </row>
    <row r="150" ht="15" spans="1:10">
      <c r="A150" s="4">
        <v>146</v>
      </c>
      <c r="B150" s="4" t="s">
        <v>14</v>
      </c>
      <c r="C150" s="4" t="s">
        <v>1834</v>
      </c>
      <c r="D150" s="4" t="s">
        <v>3817</v>
      </c>
      <c r="E150" s="6" t="s">
        <v>3818</v>
      </c>
      <c r="F150" s="6" t="s">
        <v>1902</v>
      </c>
      <c r="G150" s="6">
        <v>200</v>
      </c>
      <c r="H150" s="4">
        <v>6</v>
      </c>
      <c r="I150" s="4">
        <v>100.875</v>
      </c>
      <c r="J150" s="4">
        <f t="shared" si="2"/>
        <v>59.125</v>
      </c>
    </row>
    <row r="151" ht="15" spans="1:10">
      <c r="A151" s="4">
        <v>147</v>
      </c>
      <c r="B151" s="4" t="s">
        <v>14</v>
      </c>
      <c r="C151" s="4" t="s">
        <v>1834</v>
      </c>
      <c r="D151" s="4" t="s">
        <v>3817</v>
      </c>
      <c r="E151" s="6" t="s">
        <v>3825</v>
      </c>
      <c r="F151" s="6" t="s">
        <v>1871</v>
      </c>
      <c r="G151" s="6">
        <v>200</v>
      </c>
      <c r="H151" s="4">
        <v>2</v>
      </c>
      <c r="I151" s="4">
        <v>22.96</v>
      </c>
      <c r="J151" s="4">
        <f t="shared" si="2"/>
        <v>137.04</v>
      </c>
    </row>
    <row r="152" ht="15" spans="1:10">
      <c r="A152" s="4">
        <v>148</v>
      </c>
      <c r="B152" s="4" t="s">
        <v>14</v>
      </c>
      <c r="C152" s="4" t="s">
        <v>1834</v>
      </c>
      <c r="D152" s="4" t="s">
        <v>3817</v>
      </c>
      <c r="E152" s="6" t="s">
        <v>3830</v>
      </c>
      <c r="F152" s="6" t="s">
        <v>1919</v>
      </c>
      <c r="G152" s="6">
        <v>200</v>
      </c>
      <c r="H152" s="4">
        <v>3</v>
      </c>
      <c r="I152" s="4">
        <v>38.49</v>
      </c>
      <c r="J152" s="4">
        <f t="shared" si="2"/>
        <v>121.51</v>
      </c>
    </row>
    <row r="153" ht="15" spans="1:10">
      <c r="A153" s="4">
        <v>149</v>
      </c>
      <c r="B153" s="4" t="s">
        <v>14</v>
      </c>
      <c r="C153" s="4" t="s">
        <v>1834</v>
      </c>
      <c r="D153" s="4" t="s">
        <v>3817</v>
      </c>
      <c r="E153" s="6" t="s">
        <v>3830</v>
      </c>
      <c r="F153" s="6" t="s">
        <v>1837</v>
      </c>
      <c r="G153" s="6">
        <v>400</v>
      </c>
      <c r="H153" s="4">
        <v>4</v>
      </c>
      <c r="I153" s="4">
        <v>73.02</v>
      </c>
      <c r="J153" s="4">
        <f t="shared" si="2"/>
        <v>246.98</v>
      </c>
    </row>
    <row r="154" ht="15" spans="1:10">
      <c r="A154" s="4">
        <v>150</v>
      </c>
      <c r="B154" s="4" t="s">
        <v>14</v>
      </c>
      <c r="C154" s="4" t="s">
        <v>1834</v>
      </c>
      <c r="D154" s="4" t="s">
        <v>3817</v>
      </c>
      <c r="E154" s="6" t="s">
        <v>3850</v>
      </c>
      <c r="F154" s="6" t="s">
        <v>3932</v>
      </c>
      <c r="G154" s="6">
        <v>400</v>
      </c>
      <c r="H154" s="4">
        <v>0</v>
      </c>
      <c r="I154" s="4">
        <v>0</v>
      </c>
      <c r="J154" s="4">
        <f t="shared" si="2"/>
        <v>320</v>
      </c>
    </row>
    <row r="155" ht="15" spans="1:10">
      <c r="A155" s="4">
        <v>151</v>
      </c>
      <c r="B155" s="4" t="s">
        <v>14</v>
      </c>
      <c r="C155" s="4" t="s">
        <v>1834</v>
      </c>
      <c r="D155" s="4" t="s">
        <v>3820</v>
      </c>
      <c r="E155" s="6" t="s">
        <v>692</v>
      </c>
      <c r="F155" s="6" t="s">
        <v>3933</v>
      </c>
      <c r="G155" s="6">
        <v>400</v>
      </c>
      <c r="H155" s="4">
        <v>0</v>
      </c>
      <c r="I155" s="4">
        <v>0</v>
      </c>
      <c r="J155" s="4">
        <f t="shared" si="2"/>
        <v>320</v>
      </c>
    </row>
    <row r="156" ht="15" spans="1:10">
      <c r="A156" s="4">
        <v>152</v>
      </c>
      <c r="B156" s="4" t="s">
        <v>14</v>
      </c>
      <c r="C156" s="4" t="s">
        <v>1834</v>
      </c>
      <c r="D156" s="4" t="s">
        <v>3820</v>
      </c>
      <c r="E156" s="6" t="s">
        <v>690</v>
      </c>
      <c r="F156" s="6" t="s">
        <v>3934</v>
      </c>
      <c r="G156" s="6">
        <v>630</v>
      </c>
      <c r="H156" s="4">
        <v>0</v>
      </c>
      <c r="I156" s="4">
        <v>0</v>
      </c>
      <c r="J156" s="4">
        <f t="shared" si="2"/>
        <v>504</v>
      </c>
    </row>
    <row r="157" ht="15" spans="1:10">
      <c r="A157" s="4">
        <v>153</v>
      </c>
      <c r="B157" s="4" t="s">
        <v>14</v>
      </c>
      <c r="C157" s="4" t="s">
        <v>1834</v>
      </c>
      <c r="D157" s="4" t="s">
        <v>3820</v>
      </c>
      <c r="E157" s="6" t="s">
        <v>692</v>
      </c>
      <c r="F157" s="6" t="s">
        <v>1888</v>
      </c>
      <c r="G157" s="6">
        <v>160</v>
      </c>
      <c r="H157" s="4">
        <v>6</v>
      </c>
      <c r="I157" s="4">
        <v>168.595</v>
      </c>
      <c r="J157" s="4">
        <f t="shared" si="2"/>
        <v>-40.595</v>
      </c>
    </row>
    <row r="158" ht="15" spans="1:10">
      <c r="A158" s="4">
        <v>154</v>
      </c>
      <c r="B158" s="4" t="s">
        <v>14</v>
      </c>
      <c r="C158" s="4" t="s">
        <v>1834</v>
      </c>
      <c r="D158" s="4" t="s">
        <v>3817</v>
      </c>
      <c r="E158" s="6" t="s">
        <v>3821</v>
      </c>
      <c r="F158" s="6" t="s">
        <v>3935</v>
      </c>
      <c r="G158" s="6">
        <v>315</v>
      </c>
      <c r="H158" s="4">
        <v>0</v>
      </c>
      <c r="I158" s="4">
        <v>0</v>
      </c>
      <c r="J158" s="4">
        <f t="shared" si="2"/>
        <v>252</v>
      </c>
    </row>
    <row r="159" ht="15" spans="1:10">
      <c r="A159" s="4">
        <v>155</v>
      </c>
      <c r="B159" s="4" t="s">
        <v>14</v>
      </c>
      <c r="C159" s="4" t="s">
        <v>1834</v>
      </c>
      <c r="D159" s="4" t="s">
        <v>3817</v>
      </c>
      <c r="E159" s="6" t="s">
        <v>3830</v>
      </c>
      <c r="F159" s="6" t="s">
        <v>1917</v>
      </c>
      <c r="G159" s="6">
        <v>200</v>
      </c>
      <c r="H159" s="4">
        <v>1</v>
      </c>
      <c r="I159" s="4">
        <v>15.12</v>
      </c>
      <c r="J159" s="4">
        <f t="shared" si="2"/>
        <v>144.88</v>
      </c>
    </row>
    <row r="160" ht="15" spans="1:10">
      <c r="A160" s="4">
        <v>156</v>
      </c>
      <c r="B160" s="4" t="s">
        <v>14</v>
      </c>
      <c r="C160" s="4" t="s">
        <v>1834</v>
      </c>
      <c r="D160" s="4" t="s">
        <v>3817</v>
      </c>
      <c r="E160" s="6" t="s">
        <v>3818</v>
      </c>
      <c r="F160" s="6" t="s">
        <v>1907</v>
      </c>
      <c r="G160" s="6">
        <v>400</v>
      </c>
      <c r="H160" s="4">
        <v>9</v>
      </c>
      <c r="I160" s="4">
        <v>248.52</v>
      </c>
      <c r="J160" s="4">
        <f t="shared" si="2"/>
        <v>71.48</v>
      </c>
    </row>
    <row r="161" ht="15" spans="1:10">
      <c r="A161" s="4">
        <v>157</v>
      </c>
      <c r="B161" s="4" t="s">
        <v>14</v>
      </c>
      <c r="C161" s="4" t="s">
        <v>1834</v>
      </c>
      <c r="D161" s="4" t="s">
        <v>3817</v>
      </c>
      <c r="E161" s="6" t="s">
        <v>3821</v>
      </c>
      <c r="F161" s="6" t="s">
        <v>3936</v>
      </c>
      <c r="G161" s="6">
        <v>800</v>
      </c>
      <c r="H161" s="4">
        <v>0</v>
      </c>
      <c r="I161" s="4">
        <v>0</v>
      </c>
      <c r="J161" s="4">
        <f t="shared" si="2"/>
        <v>640</v>
      </c>
    </row>
    <row r="162" ht="15" spans="1:10">
      <c r="A162" s="4">
        <v>158</v>
      </c>
      <c r="B162" s="4" t="s">
        <v>14</v>
      </c>
      <c r="C162" s="4" t="s">
        <v>1834</v>
      </c>
      <c r="D162" s="4" t="s">
        <v>3820</v>
      </c>
      <c r="E162" s="6" t="s">
        <v>692</v>
      </c>
      <c r="F162" s="6" t="s">
        <v>3937</v>
      </c>
      <c r="G162" s="6">
        <v>200</v>
      </c>
      <c r="H162" s="4">
        <v>0</v>
      </c>
      <c r="I162" s="4">
        <v>0</v>
      </c>
      <c r="J162" s="4">
        <f t="shared" si="2"/>
        <v>160</v>
      </c>
    </row>
    <row r="163" ht="15" spans="1:10">
      <c r="A163" s="4">
        <v>159</v>
      </c>
      <c r="B163" s="4" t="s">
        <v>14</v>
      </c>
      <c r="C163" s="4" t="s">
        <v>1834</v>
      </c>
      <c r="D163" s="4" t="s">
        <v>3817</v>
      </c>
      <c r="E163" s="6" t="s">
        <v>3823</v>
      </c>
      <c r="F163" s="6" t="s">
        <v>3938</v>
      </c>
      <c r="G163" s="6">
        <v>200</v>
      </c>
      <c r="H163" s="4">
        <v>0</v>
      </c>
      <c r="I163" s="4">
        <v>0</v>
      </c>
      <c r="J163" s="4">
        <f t="shared" si="2"/>
        <v>160</v>
      </c>
    </row>
    <row r="164" ht="15" spans="1:10">
      <c r="A164" s="4">
        <v>160</v>
      </c>
      <c r="B164" s="4" t="s">
        <v>14</v>
      </c>
      <c r="C164" s="4" t="s">
        <v>1834</v>
      </c>
      <c r="D164" s="4" t="s">
        <v>3817</v>
      </c>
      <c r="E164" s="6" t="s">
        <v>3818</v>
      </c>
      <c r="F164" s="6" t="s">
        <v>3939</v>
      </c>
      <c r="G164" s="6">
        <v>200</v>
      </c>
      <c r="H164" s="4">
        <v>0</v>
      </c>
      <c r="I164" s="4">
        <v>0</v>
      </c>
      <c r="J164" s="4">
        <f t="shared" si="2"/>
        <v>160</v>
      </c>
    </row>
    <row r="165" ht="15" spans="1:10">
      <c r="A165" s="4">
        <v>161</v>
      </c>
      <c r="B165" s="4" t="s">
        <v>14</v>
      </c>
      <c r="C165" s="4" t="s">
        <v>1834</v>
      </c>
      <c r="D165" s="4" t="s">
        <v>3817</v>
      </c>
      <c r="E165" s="6" t="s">
        <v>3821</v>
      </c>
      <c r="F165" s="6" t="s">
        <v>3940</v>
      </c>
      <c r="G165" s="6">
        <v>200</v>
      </c>
      <c r="H165" s="4">
        <v>0</v>
      </c>
      <c r="I165" s="4">
        <v>0</v>
      </c>
      <c r="J165" s="4">
        <f t="shared" si="2"/>
        <v>160</v>
      </c>
    </row>
    <row r="166" spans="1:10">
      <c r="A166" s="4">
        <v>162</v>
      </c>
      <c r="B166" s="4"/>
      <c r="C166" s="4"/>
      <c r="D166" s="4"/>
      <c r="E166" s="5"/>
      <c r="F166" s="8"/>
      <c r="G166" s="9"/>
      <c r="H166" s="4" t="e">
        <f>VLOOKUP(F166,Sheet1!A:F,4,0)</f>
        <v>#N/A</v>
      </c>
      <c r="I166" s="4" t="e">
        <f>VLOOKUP(F166,Sheet1!A:E,5,0)</f>
        <v>#N/A</v>
      </c>
      <c r="J166" s="4" t="e">
        <f t="shared" si="2"/>
        <v>#N/A</v>
      </c>
    </row>
    <row r="167" spans="1:10">
      <c r="A167" s="4">
        <v>163</v>
      </c>
      <c r="B167" s="4"/>
      <c r="C167" s="4"/>
      <c r="D167" s="4"/>
      <c r="E167" s="5"/>
      <c r="F167" s="8"/>
      <c r="G167" s="9"/>
      <c r="H167" s="4" t="e">
        <f>VLOOKUP(F167,Sheet1!A:F,4,0)</f>
        <v>#N/A</v>
      </c>
      <c r="I167" s="4" t="e">
        <f>VLOOKUP(F167,Sheet1!A:E,5,0)</f>
        <v>#N/A</v>
      </c>
      <c r="J167" s="4" t="e">
        <f t="shared" si="2"/>
        <v>#N/A</v>
      </c>
    </row>
    <row r="168" spans="1:10">
      <c r="A168" s="4">
        <v>164</v>
      </c>
      <c r="B168" s="4"/>
      <c r="C168" s="4"/>
      <c r="D168" s="4"/>
      <c r="E168" s="5"/>
      <c r="F168" s="8"/>
      <c r="G168" s="9"/>
      <c r="H168" s="4" t="e">
        <f>VLOOKUP(F168,Sheet1!A:F,4,0)</f>
        <v>#N/A</v>
      </c>
      <c r="I168" s="4" t="e">
        <f>VLOOKUP(F168,Sheet1!A:E,5,0)</f>
        <v>#N/A</v>
      </c>
      <c r="J168" s="4" t="e">
        <f t="shared" si="2"/>
        <v>#N/A</v>
      </c>
    </row>
    <row r="169" spans="1:10">
      <c r="A169" s="4">
        <v>165</v>
      </c>
      <c r="B169" s="4"/>
      <c r="C169" s="4"/>
      <c r="D169" s="4"/>
      <c r="E169" s="5"/>
      <c r="F169" s="8"/>
      <c r="G169" s="9"/>
      <c r="H169" s="4" t="e">
        <f>VLOOKUP(F169,Sheet1!A:F,4,0)</f>
        <v>#N/A</v>
      </c>
      <c r="I169" s="4" t="e">
        <f>VLOOKUP(F169,Sheet1!A:E,5,0)</f>
        <v>#N/A</v>
      </c>
      <c r="J169" s="4" t="e">
        <f t="shared" si="2"/>
        <v>#N/A</v>
      </c>
    </row>
    <row r="170" spans="1:10">
      <c r="A170" s="4">
        <v>166</v>
      </c>
      <c r="B170" s="4"/>
      <c r="C170" s="4"/>
      <c r="D170" s="4"/>
      <c r="E170" s="5"/>
      <c r="F170" s="8"/>
      <c r="G170" s="9"/>
      <c r="H170" s="4" t="e">
        <f>VLOOKUP(F170,Sheet1!A:F,4,0)</f>
        <v>#N/A</v>
      </c>
      <c r="I170" s="4" t="e">
        <f>VLOOKUP(F170,Sheet1!A:E,5,0)</f>
        <v>#N/A</v>
      </c>
      <c r="J170" s="4" t="e">
        <f t="shared" si="2"/>
        <v>#N/A</v>
      </c>
    </row>
    <row r="171" spans="1:10">
      <c r="A171" s="4">
        <v>167</v>
      </c>
      <c r="B171" s="4"/>
      <c r="C171" s="4"/>
      <c r="D171" s="4"/>
      <c r="E171" s="5"/>
      <c r="F171" s="8"/>
      <c r="G171" s="9"/>
      <c r="H171" s="4" t="e">
        <f>VLOOKUP(F171,Sheet1!A:F,4,0)</f>
        <v>#N/A</v>
      </c>
      <c r="I171" s="4" t="e">
        <f>VLOOKUP(F171,Sheet1!A:E,5,0)</f>
        <v>#N/A</v>
      </c>
      <c r="J171" s="4" t="e">
        <f t="shared" si="2"/>
        <v>#N/A</v>
      </c>
    </row>
    <row r="172" spans="1:10">
      <c r="A172" s="4">
        <v>168</v>
      </c>
      <c r="B172" s="4"/>
      <c r="C172" s="4"/>
      <c r="D172" s="4"/>
      <c r="E172" s="5"/>
      <c r="F172" s="8"/>
      <c r="G172" s="9"/>
      <c r="H172" s="4" t="e">
        <f>VLOOKUP(F172,Sheet1!A:F,4,0)</f>
        <v>#N/A</v>
      </c>
      <c r="I172" s="4" t="e">
        <f>VLOOKUP(F172,Sheet1!A:E,5,0)</f>
        <v>#N/A</v>
      </c>
      <c r="J172" s="4" t="e">
        <f t="shared" si="2"/>
        <v>#N/A</v>
      </c>
    </row>
    <row r="173" spans="1:10">
      <c r="A173" s="4">
        <v>169</v>
      </c>
      <c r="B173" s="4"/>
      <c r="C173" s="4"/>
      <c r="D173" s="4"/>
      <c r="E173" s="5"/>
      <c r="F173" s="8"/>
      <c r="G173" s="9"/>
      <c r="H173" s="4" t="e">
        <f>VLOOKUP(F173,Sheet1!A:F,4,0)</f>
        <v>#N/A</v>
      </c>
      <c r="I173" s="4" t="e">
        <f>VLOOKUP(F173,Sheet1!A:E,5,0)</f>
        <v>#N/A</v>
      </c>
      <c r="J173" s="4" t="e">
        <f t="shared" si="2"/>
        <v>#N/A</v>
      </c>
    </row>
    <row r="174" spans="1:10">
      <c r="A174" s="4">
        <v>170</v>
      </c>
      <c r="B174" s="4"/>
      <c r="C174" s="4"/>
      <c r="D174" s="4"/>
      <c r="E174" s="5"/>
      <c r="F174" s="8"/>
      <c r="G174" s="9"/>
      <c r="H174" s="4" t="e">
        <f>VLOOKUP(F174,Sheet1!A:F,4,0)</f>
        <v>#N/A</v>
      </c>
      <c r="I174" s="4" t="e">
        <f>VLOOKUP(F174,Sheet1!A:E,5,0)</f>
        <v>#N/A</v>
      </c>
      <c r="J174" s="4" t="e">
        <f t="shared" si="2"/>
        <v>#N/A</v>
      </c>
    </row>
    <row r="175" spans="1:10">
      <c r="A175" s="4">
        <v>171</v>
      </c>
      <c r="B175" s="4"/>
      <c r="C175" s="4"/>
      <c r="D175" s="4"/>
      <c r="E175" s="5"/>
      <c r="F175" s="8"/>
      <c r="G175" s="9"/>
      <c r="H175" s="4" t="e">
        <f>VLOOKUP(F175,Sheet1!A:F,4,0)</f>
        <v>#N/A</v>
      </c>
      <c r="I175" s="4" t="e">
        <f>VLOOKUP(F175,Sheet1!A:E,5,0)</f>
        <v>#N/A</v>
      </c>
      <c r="J175" s="4" t="e">
        <f t="shared" si="2"/>
        <v>#N/A</v>
      </c>
    </row>
    <row r="176" spans="1:10">
      <c r="A176" s="4">
        <v>172</v>
      </c>
      <c r="B176" s="4"/>
      <c r="C176" s="4"/>
      <c r="D176" s="4"/>
      <c r="E176" s="5"/>
      <c r="F176" s="8"/>
      <c r="G176" s="9"/>
      <c r="H176" s="4" t="e">
        <f>VLOOKUP(F176,Sheet1!A:F,4,0)</f>
        <v>#N/A</v>
      </c>
      <c r="I176" s="4" t="e">
        <f>VLOOKUP(F176,Sheet1!A:E,5,0)</f>
        <v>#N/A</v>
      </c>
      <c r="J176" s="4" t="e">
        <f t="shared" si="2"/>
        <v>#N/A</v>
      </c>
    </row>
    <row r="177" spans="1:10">
      <c r="A177" s="4">
        <v>173</v>
      </c>
      <c r="B177" s="4"/>
      <c r="C177" s="4"/>
      <c r="D177" s="4"/>
      <c r="E177" s="5"/>
      <c r="F177" s="8"/>
      <c r="G177" s="9"/>
      <c r="H177" s="4" t="e">
        <f>VLOOKUP(F177,Sheet1!A:F,4,0)</f>
        <v>#N/A</v>
      </c>
      <c r="I177" s="4" t="e">
        <f>VLOOKUP(F177,Sheet1!A:E,5,0)</f>
        <v>#N/A</v>
      </c>
      <c r="J177" s="4" t="e">
        <f t="shared" si="2"/>
        <v>#N/A</v>
      </c>
    </row>
    <row r="178" spans="1:10">
      <c r="A178" s="4">
        <v>174</v>
      </c>
      <c r="B178" s="4"/>
      <c r="C178" s="4"/>
      <c r="D178" s="4"/>
      <c r="E178" s="5"/>
      <c r="F178" s="8"/>
      <c r="G178" s="9"/>
      <c r="H178" s="4" t="e">
        <f>VLOOKUP(F178,Sheet1!A:F,4,0)</f>
        <v>#N/A</v>
      </c>
      <c r="I178" s="4" t="e">
        <f>VLOOKUP(F178,Sheet1!A:E,5,0)</f>
        <v>#N/A</v>
      </c>
      <c r="J178" s="4" t="e">
        <f t="shared" si="2"/>
        <v>#N/A</v>
      </c>
    </row>
    <row r="179" spans="1:10">
      <c r="A179" s="4">
        <v>175</v>
      </c>
      <c r="B179" s="4"/>
      <c r="C179" s="4"/>
      <c r="D179" s="4"/>
      <c r="E179" s="5"/>
      <c r="F179" s="8"/>
      <c r="G179" s="9"/>
      <c r="H179" s="4" t="e">
        <f>VLOOKUP(F179,Sheet1!A:F,4,0)</f>
        <v>#N/A</v>
      </c>
      <c r="I179" s="4" t="e">
        <f>VLOOKUP(F179,Sheet1!A:E,5,0)</f>
        <v>#N/A</v>
      </c>
      <c r="J179" s="4" t="e">
        <f t="shared" si="2"/>
        <v>#N/A</v>
      </c>
    </row>
    <row r="180" spans="1:10">
      <c r="A180" s="4">
        <v>176</v>
      </c>
      <c r="B180" s="4"/>
      <c r="C180" s="4"/>
      <c r="D180" s="4"/>
      <c r="E180" s="5"/>
      <c r="F180" s="8"/>
      <c r="G180" s="9"/>
      <c r="H180" s="4" t="e">
        <f>VLOOKUP(F180,Sheet1!A:F,4,0)</f>
        <v>#N/A</v>
      </c>
      <c r="I180" s="4" t="e">
        <f>VLOOKUP(F180,Sheet1!A:E,5,0)</f>
        <v>#N/A</v>
      </c>
      <c r="J180" s="4" t="e">
        <f t="shared" si="2"/>
        <v>#N/A</v>
      </c>
    </row>
    <row r="181" spans="1:10">
      <c r="A181" s="4">
        <v>177</v>
      </c>
      <c r="B181" s="4"/>
      <c r="C181" s="4"/>
      <c r="D181" s="4"/>
      <c r="E181" s="5"/>
      <c r="F181" s="8"/>
      <c r="G181" s="9"/>
      <c r="H181" s="4" t="e">
        <f>VLOOKUP(F181,Sheet1!A:F,4,0)</f>
        <v>#N/A</v>
      </c>
      <c r="I181" s="4" t="e">
        <f>VLOOKUP(F181,Sheet1!A:E,5,0)</f>
        <v>#N/A</v>
      </c>
      <c r="J181" s="4" t="e">
        <f t="shared" si="2"/>
        <v>#N/A</v>
      </c>
    </row>
    <row r="182" spans="1:10">
      <c r="A182" s="4">
        <v>178</v>
      </c>
      <c r="B182" s="4"/>
      <c r="C182" s="4"/>
      <c r="D182" s="4"/>
      <c r="E182" s="5"/>
      <c r="F182" s="8"/>
      <c r="G182" s="9"/>
      <c r="H182" s="4" t="e">
        <f>VLOOKUP(F182,Sheet1!A:F,4,0)</f>
        <v>#N/A</v>
      </c>
      <c r="I182" s="4" t="e">
        <f>VLOOKUP(F182,Sheet1!A:E,5,0)</f>
        <v>#N/A</v>
      </c>
      <c r="J182" s="4" t="e">
        <f t="shared" si="2"/>
        <v>#N/A</v>
      </c>
    </row>
    <row r="183" spans="1:10">
      <c r="A183" s="4">
        <v>179</v>
      </c>
      <c r="B183" s="4"/>
      <c r="C183" s="4"/>
      <c r="D183" s="4"/>
      <c r="E183" s="5"/>
      <c r="F183" s="8"/>
      <c r="G183" s="9"/>
      <c r="H183" s="4" t="e">
        <f>VLOOKUP(F183,Sheet1!A:F,4,0)</f>
        <v>#N/A</v>
      </c>
      <c r="I183" s="4" t="e">
        <f>VLOOKUP(F183,Sheet1!A:E,5,0)</f>
        <v>#N/A</v>
      </c>
      <c r="J183" s="4" t="e">
        <f t="shared" si="2"/>
        <v>#N/A</v>
      </c>
    </row>
    <row r="184" spans="1:10">
      <c r="A184" s="4">
        <v>180</v>
      </c>
      <c r="B184" s="4"/>
      <c r="C184" s="4"/>
      <c r="D184" s="4"/>
      <c r="E184" s="5"/>
      <c r="F184" s="8"/>
      <c r="G184" s="9"/>
      <c r="H184" s="4" t="e">
        <f>VLOOKUP(F184,Sheet1!A:F,4,0)</f>
        <v>#N/A</v>
      </c>
      <c r="I184" s="4" t="e">
        <f>VLOOKUP(F184,Sheet1!A:E,5,0)</f>
        <v>#N/A</v>
      </c>
      <c r="J184" s="4" t="e">
        <f t="shared" si="2"/>
        <v>#N/A</v>
      </c>
    </row>
    <row r="185" spans="1:10">
      <c r="A185" s="4">
        <v>181</v>
      </c>
      <c r="B185" s="4"/>
      <c r="C185" s="4"/>
      <c r="D185" s="4"/>
      <c r="E185" s="5"/>
      <c r="F185" s="8"/>
      <c r="G185" s="9"/>
      <c r="H185" s="4" t="e">
        <f>VLOOKUP(F185,Sheet1!A:F,4,0)</f>
        <v>#N/A</v>
      </c>
      <c r="I185" s="4" t="e">
        <f>VLOOKUP(F185,Sheet1!A:E,5,0)</f>
        <v>#N/A</v>
      </c>
      <c r="J185" s="4" t="e">
        <f t="shared" si="2"/>
        <v>#N/A</v>
      </c>
    </row>
    <row r="186" spans="1:10">
      <c r="A186" s="4">
        <v>182</v>
      </c>
      <c r="B186" s="4"/>
      <c r="C186" s="4"/>
      <c r="D186" s="4"/>
      <c r="E186" s="5"/>
      <c r="F186" s="8"/>
      <c r="G186" s="9"/>
      <c r="H186" s="4" t="e">
        <f>VLOOKUP(F186,Sheet1!A:F,4,0)</f>
        <v>#N/A</v>
      </c>
      <c r="I186" s="4" t="e">
        <f>VLOOKUP(F186,Sheet1!A:E,5,0)</f>
        <v>#N/A</v>
      </c>
      <c r="J186" s="4" t="e">
        <f t="shared" si="2"/>
        <v>#N/A</v>
      </c>
    </row>
    <row r="187" spans="1:10">
      <c r="A187" s="4">
        <v>183</v>
      </c>
      <c r="B187" s="4"/>
      <c r="C187" s="4"/>
      <c r="D187" s="4"/>
      <c r="E187" s="5"/>
      <c r="F187" s="8"/>
      <c r="G187" s="9"/>
      <c r="H187" s="4" t="e">
        <f>VLOOKUP(F187,Sheet1!A:F,4,0)</f>
        <v>#N/A</v>
      </c>
      <c r="I187" s="4" t="e">
        <f>VLOOKUP(F187,Sheet1!A:E,5,0)</f>
        <v>#N/A</v>
      </c>
      <c r="J187" s="4" t="e">
        <f t="shared" si="2"/>
        <v>#N/A</v>
      </c>
    </row>
    <row r="188" spans="1:10">
      <c r="A188" s="4">
        <v>184</v>
      </c>
      <c r="B188" s="4"/>
      <c r="C188" s="4"/>
      <c r="D188" s="4"/>
      <c r="E188" s="5"/>
      <c r="F188" s="8"/>
      <c r="G188" s="9"/>
      <c r="H188" s="4" t="e">
        <f>VLOOKUP(F188,Sheet1!A:F,4,0)</f>
        <v>#N/A</v>
      </c>
      <c r="I188" s="4" t="e">
        <f>VLOOKUP(F188,Sheet1!A:E,5,0)</f>
        <v>#N/A</v>
      </c>
      <c r="J188" s="4" t="e">
        <f t="shared" si="2"/>
        <v>#N/A</v>
      </c>
    </row>
    <row r="189" spans="1:10">
      <c r="A189" s="4">
        <v>185</v>
      </c>
      <c r="B189" s="4"/>
      <c r="C189" s="4"/>
      <c r="D189" s="4"/>
      <c r="E189" s="5"/>
      <c r="F189" s="8"/>
      <c r="G189" s="9"/>
      <c r="H189" s="4" t="e">
        <f>VLOOKUP(F189,Sheet1!A:F,4,0)</f>
        <v>#N/A</v>
      </c>
      <c r="I189" s="4" t="e">
        <f>VLOOKUP(F189,Sheet1!A:E,5,0)</f>
        <v>#N/A</v>
      </c>
      <c r="J189" s="4" t="e">
        <f t="shared" si="2"/>
        <v>#N/A</v>
      </c>
    </row>
    <row r="190" spans="1:10">
      <c r="A190" s="4">
        <v>186</v>
      </c>
      <c r="B190" s="4"/>
      <c r="C190" s="4"/>
      <c r="D190" s="4"/>
      <c r="E190" s="5"/>
      <c r="F190" s="8"/>
      <c r="G190" s="9"/>
      <c r="H190" s="4" t="e">
        <f>VLOOKUP(F190,Sheet1!A:F,4,0)</f>
        <v>#N/A</v>
      </c>
      <c r="I190" s="4" t="e">
        <f>VLOOKUP(F190,Sheet1!A:E,5,0)</f>
        <v>#N/A</v>
      </c>
      <c r="J190" s="4" t="e">
        <f t="shared" si="2"/>
        <v>#N/A</v>
      </c>
    </row>
    <row r="191" spans="1:10">
      <c r="A191" s="4">
        <v>187</v>
      </c>
      <c r="B191" s="4"/>
      <c r="C191" s="4"/>
      <c r="D191" s="4"/>
      <c r="E191" s="5"/>
      <c r="F191" s="8"/>
      <c r="G191" s="9"/>
      <c r="H191" s="4" t="e">
        <f>VLOOKUP(F191,Sheet1!A:F,4,0)</f>
        <v>#N/A</v>
      </c>
      <c r="I191" s="4" t="e">
        <f>VLOOKUP(F191,Sheet1!A:E,5,0)</f>
        <v>#N/A</v>
      </c>
      <c r="J191" s="4" t="e">
        <f t="shared" si="2"/>
        <v>#N/A</v>
      </c>
    </row>
    <row r="192" spans="1:10">
      <c r="A192" s="4">
        <v>188</v>
      </c>
      <c r="B192" s="4"/>
      <c r="C192" s="4"/>
      <c r="D192" s="4"/>
      <c r="E192" s="5"/>
      <c r="F192" s="8"/>
      <c r="G192" s="9"/>
      <c r="H192" s="4" t="e">
        <f>VLOOKUP(F192,Sheet1!A:F,4,0)</f>
        <v>#N/A</v>
      </c>
      <c r="I192" s="4" t="e">
        <f>VLOOKUP(F192,Sheet1!A:E,5,0)</f>
        <v>#N/A</v>
      </c>
      <c r="J192" s="4" t="e">
        <f t="shared" si="2"/>
        <v>#N/A</v>
      </c>
    </row>
    <row r="193" spans="1:10">
      <c r="A193" s="4">
        <v>189</v>
      </c>
      <c r="B193" s="4"/>
      <c r="C193" s="4"/>
      <c r="D193" s="4"/>
      <c r="E193" s="5"/>
      <c r="F193" s="8"/>
      <c r="G193" s="9"/>
      <c r="H193" s="4" t="e">
        <f>VLOOKUP(F193,Sheet1!A:F,4,0)</f>
        <v>#N/A</v>
      </c>
      <c r="I193" s="4" t="e">
        <f>VLOOKUP(F193,Sheet1!A:E,5,0)</f>
        <v>#N/A</v>
      </c>
      <c r="J193" s="4" t="e">
        <f t="shared" si="2"/>
        <v>#N/A</v>
      </c>
    </row>
    <row r="194" spans="1:10">
      <c r="A194" s="4">
        <v>190</v>
      </c>
      <c r="B194" s="4"/>
      <c r="C194" s="4"/>
      <c r="D194" s="4"/>
      <c r="E194" s="5"/>
      <c r="F194" s="8"/>
      <c r="G194" s="9"/>
      <c r="H194" s="4" t="e">
        <f>VLOOKUP(F194,Sheet1!A:F,4,0)</f>
        <v>#N/A</v>
      </c>
      <c r="I194" s="4" t="e">
        <f>VLOOKUP(F194,Sheet1!A:E,5,0)</f>
        <v>#N/A</v>
      </c>
      <c r="J194" s="4" t="e">
        <f t="shared" si="2"/>
        <v>#N/A</v>
      </c>
    </row>
    <row r="195" spans="1:10">
      <c r="A195" s="4">
        <v>191</v>
      </c>
      <c r="B195" s="4"/>
      <c r="C195" s="4"/>
      <c r="D195" s="4"/>
      <c r="E195" s="5"/>
      <c r="F195" s="8"/>
      <c r="G195" s="9"/>
      <c r="H195" s="4" t="e">
        <f>VLOOKUP(F195,Sheet1!A:F,4,0)</f>
        <v>#N/A</v>
      </c>
      <c r="I195" s="4" t="e">
        <f>VLOOKUP(F195,Sheet1!A:E,5,0)</f>
        <v>#N/A</v>
      </c>
      <c r="J195" s="4" t="e">
        <f t="shared" ref="J195:J258" si="3">G195*0.8-I195</f>
        <v>#N/A</v>
      </c>
    </row>
    <row r="196" spans="1:10">
      <c r="A196" s="4">
        <v>192</v>
      </c>
      <c r="B196" s="4"/>
      <c r="C196" s="4"/>
      <c r="D196" s="4"/>
      <c r="E196" s="5"/>
      <c r="F196" s="8"/>
      <c r="G196" s="9"/>
      <c r="H196" s="4" t="e">
        <f>VLOOKUP(F196,Sheet1!A:F,4,0)</f>
        <v>#N/A</v>
      </c>
      <c r="I196" s="4" t="e">
        <f>VLOOKUP(F196,Sheet1!A:E,5,0)</f>
        <v>#N/A</v>
      </c>
      <c r="J196" s="4" t="e">
        <f t="shared" si="3"/>
        <v>#N/A</v>
      </c>
    </row>
    <row r="197" spans="1:10">
      <c r="A197" s="4">
        <v>193</v>
      </c>
      <c r="B197" s="4"/>
      <c r="C197" s="4"/>
      <c r="D197" s="4"/>
      <c r="E197" s="5"/>
      <c r="F197" s="8"/>
      <c r="G197" s="9"/>
      <c r="H197" s="4" t="e">
        <f>VLOOKUP(F197,Sheet1!A:F,4,0)</f>
        <v>#N/A</v>
      </c>
      <c r="I197" s="4" t="e">
        <f>VLOOKUP(F197,Sheet1!A:E,5,0)</f>
        <v>#N/A</v>
      </c>
      <c r="J197" s="4" t="e">
        <f t="shared" si="3"/>
        <v>#N/A</v>
      </c>
    </row>
    <row r="198" spans="1:10">
      <c r="A198" s="4">
        <v>194</v>
      </c>
      <c r="B198" s="4"/>
      <c r="C198" s="4"/>
      <c r="D198" s="4"/>
      <c r="E198" s="5"/>
      <c r="F198" s="8"/>
      <c r="G198" s="9"/>
      <c r="H198" s="4" t="e">
        <f>VLOOKUP(F198,Sheet1!A:F,4,0)</f>
        <v>#N/A</v>
      </c>
      <c r="I198" s="4" t="e">
        <f>VLOOKUP(F198,Sheet1!A:E,5,0)</f>
        <v>#N/A</v>
      </c>
      <c r="J198" s="4" t="e">
        <f t="shared" si="3"/>
        <v>#N/A</v>
      </c>
    </row>
    <row r="199" spans="1:10">
      <c r="A199" s="4">
        <v>195</v>
      </c>
      <c r="B199" s="4"/>
      <c r="C199" s="4"/>
      <c r="D199" s="4"/>
      <c r="E199" s="5"/>
      <c r="F199" s="8"/>
      <c r="G199" s="9"/>
      <c r="H199" s="4" t="e">
        <f>VLOOKUP(F199,Sheet1!A:F,4,0)</f>
        <v>#N/A</v>
      </c>
      <c r="I199" s="4" t="e">
        <f>VLOOKUP(F199,Sheet1!A:E,5,0)</f>
        <v>#N/A</v>
      </c>
      <c r="J199" s="4" t="e">
        <f t="shared" si="3"/>
        <v>#N/A</v>
      </c>
    </row>
    <row r="200" spans="1:10">
      <c r="A200" s="4">
        <v>196</v>
      </c>
      <c r="B200" s="4"/>
      <c r="C200" s="4"/>
      <c r="D200" s="4"/>
      <c r="E200" s="5"/>
      <c r="F200" s="8"/>
      <c r="G200" s="9"/>
      <c r="H200" s="4" t="e">
        <f>VLOOKUP(F200,Sheet1!A:F,4,0)</f>
        <v>#N/A</v>
      </c>
      <c r="I200" s="4" t="e">
        <f>VLOOKUP(F200,Sheet1!A:E,5,0)</f>
        <v>#N/A</v>
      </c>
      <c r="J200" s="4" t="e">
        <f t="shared" si="3"/>
        <v>#N/A</v>
      </c>
    </row>
    <row r="201" spans="1:10">
      <c r="A201" s="4">
        <v>197</v>
      </c>
      <c r="B201" s="4"/>
      <c r="C201" s="4"/>
      <c r="D201" s="4"/>
      <c r="E201" s="5"/>
      <c r="F201" s="8"/>
      <c r="G201" s="9"/>
      <c r="H201" s="4" t="e">
        <f>VLOOKUP(F201,Sheet1!A:F,4,0)</f>
        <v>#N/A</v>
      </c>
      <c r="I201" s="4" t="e">
        <f>VLOOKUP(F201,Sheet1!A:E,5,0)</f>
        <v>#N/A</v>
      </c>
      <c r="J201" s="4" t="e">
        <f t="shared" si="3"/>
        <v>#N/A</v>
      </c>
    </row>
    <row r="202" spans="1:10">
      <c r="A202" s="4">
        <v>198</v>
      </c>
      <c r="B202" s="4"/>
      <c r="C202" s="4"/>
      <c r="D202" s="4"/>
      <c r="E202" s="5"/>
      <c r="F202" s="8"/>
      <c r="G202" s="9"/>
      <c r="H202" s="4" t="e">
        <f>VLOOKUP(F202,Sheet1!A:F,4,0)</f>
        <v>#N/A</v>
      </c>
      <c r="I202" s="4" t="e">
        <f>VLOOKUP(F202,Sheet1!A:E,5,0)</f>
        <v>#N/A</v>
      </c>
      <c r="J202" s="4" t="e">
        <f t="shared" si="3"/>
        <v>#N/A</v>
      </c>
    </row>
    <row r="203" spans="1:10">
      <c r="A203" s="4">
        <v>199</v>
      </c>
      <c r="B203" s="4"/>
      <c r="C203" s="4"/>
      <c r="D203" s="4"/>
      <c r="E203" s="5"/>
      <c r="F203" s="8"/>
      <c r="G203" s="9"/>
      <c r="H203" s="4" t="e">
        <f>VLOOKUP(F203,Sheet1!A:F,4,0)</f>
        <v>#N/A</v>
      </c>
      <c r="I203" s="4" t="e">
        <f>VLOOKUP(F203,Sheet1!A:E,5,0)</f>
        <v>#N/A</v>
      </c>
      <c r="J203" s="4" t="e">
        <f t="shared" si="3"/>
        <v>#N/A</v>
      </c>
    </row>
    <row r="204" spans="1:10">
      <c r="A204" s="4">
        <v>200</v>
      </c>
      <c r="B204" s="4"/>
      <c r="C204" s="4"/>
      <c r="D204" s="4"/>
      <c r="E204" s="5"/>
      <c r="F204" s="8"/>
      <c r="G204" s="9"/>
      <c r="H204" s="4" t="e">
        <f>VLOOKUP(F204,Sheet1!A:F,4,0)</f>
        <v>#N/A</v>
      </c>
      <c r="I204" s="4" t="e">
        <f>VLOOKUP(F204,Sheet1!A:E,5,0)</f>
        <v>#N/A</v>
      </c>
      <c r="J204" s="4" t="e">
        <f t="shared" si="3"/>
        <v>#N/A</v>
      </c>
    </row>
    <row r="205" spans="1:10">
      <c r="A205" s="4">
        <v>201</v>
      </c>
      <c r="B205" s="4"/>
      <c r="C205" s="4"/>
      <c r="D205" s="4"/>
      <c r="E205" s="5"/>
      <c r="F205" s="8"/>
      <c r="G205" s="9"/>
      <c r="H205" s="4" t="e">
        <f>VLOOKUP(F205,Sheet1!A:F,4,0)</f>
        <v>#N/A</v>
      </c>
      <c r="I205" s="4" t="e">
        <f>VLOOKUP(F205,Sheet1!A:E,5,0)</f>
        <v>#N/A</v>
      </c>
      <c r="J205" s="4" t="e">
        <f t="shared" si="3"/>
        <v>#N/A</v>
      </c>
    </row>
    <row r="206" spans="1:10">
      <c r="A206" s="4">
        <v>202</v>
      </c>
      <c r="B206" s="4"/>
      <c r="C206" s="4"/>
      <c r="D206" s="4"/>
      <c r="E206" s="5"/>
      <c r="F206" s="8"/>
      <c r="G206" s="9"/>
      <c r="H206" s="4" t="e">
        <f>VLOOKUP(F206,Sheet1!A:F,4,0)</f>
        <v>#N/A</v>
      </c>
      <c r="I206" s="4" t="e">
        <f>VLOOKUP(F206,Sheet1!A:E,5,0)</f>
        <v>#N/A</v>
      </c>
      <c r="J206" s="4" t="e">
        <f t="shared" si="3"/>
        <v>#N/A</v>
      </c>
    </row>
    <row r="207" spans="1:10">
      <c r="A207" s="4">
        <v>203</v>
      </c>
      <c r="B207" s="4"/>
      <c r="C207" s="4"/>
      <c r="D207" s="4"/>
      <c r="E207" s="5"/>
      <c r="F207" s="8"/>
      <c r="G207" s="9"/>
      <c r="H207" s="4" t="e">
        <f>VLOOKUP(F207,Sheet1!A:F,4,0)</f>
        <v>#N/A</v>
      </c>
      <c r="I207" s="4" t="e">
        <f>VLOOKUP(F207,Sheet1!A:E,5,0)</f>
        <v>#N/A</v>
      </c>
      <c r="J207" s="4" t="e">
        <f t="shared" si="3"/>
        <v>#N/A</v>
      </c>
    </row>
    <row r="208" spans="1:10">
      <c r="A208" s="4">
        <v>204</v>
      </c>
      <c r="B208" s="4"/>
      <c r="C208" s="4"/>
      <c r="D208" s="4"/>
      <c r="E208" s="5"/>
      <c r="F208" s="8"/>
      <c r="G208" s="9"/>
      <c r="H208" s="4" t="e">
        <f>VLOOKUP(F208,Sheet1!A:F,4,0)</f>
        <v>#N/A</v>
      </c>
      <c r="I208" s="4" t="e">
        <f>VLOOKUP(F208,Sheet1!A:E,5,0)</f>
        <v>#N/A</v>
      </c>
      <c r="J208" s="4" t="e">
        <f t="shared" si="3"/>
        <v>#N/A</v>
      </c>
    </row>
    <row r="209" spans="1:10">
      <c r="A209" s="4">
        <v>205</v>
      </c>
      <c r="B209" s="4"/>
      <c r="C209" s="4"/>
      <c r="D209" s="4"/>
      <c r="E209" s="5"/>
      <c r="F209" s="8"/>
      <c r="G209" s="9"/>
      <c r="H209" s="4" t="e">
        <f>VLOOKUP(F209,Sheet1!A:F,4,0)</f>
        <v>#N/A</v>
      </c>
      <c r="I209" s="4" t="e">
        <f>VLOOKUP(F209,Sheet1!A:E,5,0)</f>
        <v>#N/A</v>
      </c>
      <c r="J209" s="4" t="e">
        <f t="shared" si="3"/>
        <v>#N/A</v>
      </c>
    </row>
    <row r="210" spans="1:10">
      <c r="A210" s="4">
        <v>206</v>
      </c>
      <c r="B210" s="4"/>
      <c r="C210" s="4"/>
      <c r="D210" s="4"/>
      <c r="E210" s="5"/>
      <c r="F210" s="8"/>
      <c r="G210" s="9"/>
      <c r="H210" s="4" t="e">
        <f>VLOOKUP(F210,Sheet1!A:F,4,0)</f>
        <v>#N/A</v>
      </c>
      <c r="I210" s="4" t="e">
        <f>VLOOKUP(F210,Sheet1!A:E,5,0)</f>
        <v>#N/A</v>
      </c>
      <c r="J210" s="4" t="e">
        <f t="shared" si="3"/>
        <v>#N/A</v>
      </c>
    </row>
    <row r="211" spans="1:10">
      <c r="A211" s="4">
        <v>207</v>
      </c>
      <c r="B211" s="4"/>
      <c r="C211" s="4"/>
      <c r="D211" s="4"/>
      <c r="E211" s="5"/>
      <c r="F211" s="8"/>
      <c r="G211" s="9"/>
      <c r="H211" s="4" t="e">
        <f>VLOOKUP(F211,Sheet1!A:F,4,0)</f>
        <v>#N/A</v>
      </c>
      <c r="I211" s="4" t="e">
        <f>VLOOKUP(F211,Sheet1!A:E,5,0)</f>
        <v>#N/A</v>
      </c>
      <c r="J211" s="4" t="e">
        <f t="shared" si="3"/>
        <v>#N/A</v>
      </c>
    </row>
    <row r="212" spans="1:10">
      <c r="A212" s="4">
        <v>208</v>
      </c>
      <c r="B212" s="4"/>
      <c r="C212" s="4"/>
      <c r="D212" s="4"/>
      <c r="E212" s="5"/>
      <c r="F212" s="8"/>
      <c r="G212" s="9"/>
      <c r="H212" s="4" t="e">
        <f>VLOOKUP(F212,Sheet1!A:F,4,0)</f>
        <v>#N/A</v>
      </c>
      <c r="I212" s="4" t="e">
        <f>VLOOKUP(F212,Sheet1!A:E,5,0)</f>
        <v>#N/A</v>
      </c>
      <c r="J212" s="4" t="e">
        <f t="shared" si="3"/>
        <v>#N/A</v>
      </c>
    </row>
    <row r="213" spans="1:10">
      <c r="A213" s="4">
        <v>209</v>
      </c>
      <c r="B213" s="4"/>
      <c r="C213" s="4"/>
      <c r="D213" s="4"/>
      <c r="E213" s="5"/>
      <c r="F213" s="8"/>
      <c r="G213" s="9"/>
      <c r="H213" s="4" t="e">
        <f>VLOOKUP(F213,Sheet1!A:F,4,0)</f>
        <v>#N/A</v>
      </c>
      <c r="I213" s="4" t="e">
        <f>VLOOKUP(F213,Sheet1!A:E,5,0)</f>
        <v>#N/A</v>
      </c>
      <c r="J213" s="4" t="e">
        <f t="shared" si="3"/>
        <v>#N/A</v>
      </c>
    </row>
    <row r="214" spans="1:10">
      <c r="A214" s="4">
        <v>210</v>
      </c>
      <c r="B214" s="4"/>
      <c r="C214" s="4"/>
      <c r="D214" s="4"/>
      <c r="E214" s="5"/>
      <c r="F214" s="8"/>
      <c r="G214" s="9"/>
      <c r="H214" s="4" t="e">
        <f>VLOOKUP(F214,Sheet1!A:F,4,0)</f>
        <v>#N/A</v>
      </c>
      <c r="I214" s="4" t="e">
        <f>VLOOKUP(F214,Sheet1!A:E,5,0)</f>
        <v>#N/A</v>
      </c>
      <c r="J214" s="4" t="e">
        <f t="shared" si="3"/>
        <v>#N/A</v>
      </c>
    </row>
    <row r="215" spans="1:10">
      <c r="A215" s="4">
        <v>211</v>
      </c>
      <c r="B215" s="4"/>
      <c r="C215" s="4"/>
      <c r="D215" s="4"/>
      <c r="E215" s="5"/>
      <c r="F215" s="8"/>
      <c r="G215" s="9"/>
      <c r="H215" s="4" t="e">
        <f>VLOOKUP(F215,Sheet1!A:F,4,0)</f>
        <v>#N/A</v>
      </c>
      <c r="I215" s="4" t="e">
        <f>VLOOKUP(F215,Sheet1!A:E,5,0)</f>
        <v>#N/A</v>
      </c>
      <c r="J215" s="4" t="e">
        <f t="shared" si="3"/>
        <v>#N/A</v>
      </c>
    </row>
    <row r="216" spans="1:10">
      <c r="A216" s="4">
        <v>212</v>
      </c>
      <c r="B216" s="4"/>
      <c r="C216" s="4"/>
      <c r="D216" s="4"/>
      <c r="E216" s="5"/>
      <c r="F216" s="8"/>
      <c r="G216" s="9"/>
      <c r="H216" s="4" t="e">
        <f>VLOOKUP(F216,Sheet1!A:F,4,0)</f>
        <v>#N/A</v>
      </c>
      <c r="I216" s="4" t="e">
        <f>VLOOKUP(F216,Sheet1!A:E,5,0)</f>
        <v>#N/A</v>
      </c>
      <c r="J216" s="4" t="e">
        <f t="shared" si="3"/>
        <v>#N/A</v>
      </c>
    </row>
    <row r="217" spans="1:10">
      <c r="A217" s="4">
        <v>213</v>
      </c>
      <c r="B217" s="4"/>
      <c r="C217" s="4"/>
      <c r="D217" s="4"/>
      <c r="E217" s="5"/>
      <c r="F217" s="8"/>
      <c r="G217" s="9"/>
      <c r="H217" s="4" t="e">
        <f>VLOOKUP(F217,Sheet1!A:F,4,0)</f>
        <v>#N/A</v>
      </c>
      <c r="I217" s="4" t="e">
        <f>VLOOKUP(F217,Sheet1!A:E,5,0)</f>
        <v>#N/A</v>
      </c>
      <c r="J217" s="4" t="e">
        <f t="shared" si="3"/>
        <v>#N/A</v>
      </c>
    </row>
    <row r="218" spans="1:10">
      <c r="A218" s="4">
        <v>214</v>
      </c>
      <c r="B218" s="4"/>
      <c r="C218" s="4"/>
      <c r="D218" s="4"/>
      <c r="E218" s="5"/>
      <c r="F218" s="8"/>
      <c r="G218" s="9"/>
      <c r="H218" s="4" t="e">
        <f>VLOOKUP(F218,Sheet1!A:F,4,0)</f>
        <v>#N/A</v>
      </c>
      <c r="I218" s="4" t="e">
        <f>VLOOKUP(F218,Sheet1!A:E,5,0)</f>
        <v>#N/A</v>
      </c>
      <c r="J218" s="4" t="e">
        <f t="shared" si="3"/>
        <v>#N/A</v>
      </c>
    </row>
    <row r="219" spans="1:10">
      <c r="A219" s="4">
        <v>215</v>
      </c>
      <c r="B219" s="4"/>
      <c r="C219" s="4"/>
      <c r="D219" s="4"/>
      <c r="E219" s="5"/>
      <c r="F219" s="8"/>
      <c r="G219" s="9"/>
      <c r="H219" s="4" t="e">
        <f>VLOOKUP(F219,Sheet1!A:F,4,0)</f>
        <v>#N/A</v>
      </c>
      <c r="I219" s="4" t="e">
        <f>VLOOKUP(F219,Sheet1!A:E,5,0)</f>
        <v>#N/A</v>
      </c>
      <c r="J219" s="4" t="e">
        <f t="shared" si="3"/>
        <v>#N/A</v>
      </c>
    </row>
    <row r="220" spans="1:10">
      <c r="A220" s="4">
        <v>216</v>
      </c>
      <c r="B220" s="4"/>
      <c r="C220" s="4"/>
      <c r="D220" s="4"/>
      <c r="E220" s="5"/>
      <c r="F220" s="8"/>
      <c r="G220" s="9"/>
      <c r="H220" s="4" t="e">
        <f>VLOOKUP(F220,Sheet1!A:F,4,0)</f>
        <v>#N/A</v>
      </c>
      <c r="I220" s="4" t="e">
        <f>VLOOKUP(F220,Sheet1!A:E,5,0)</f>
        <v>#N/A</v>
      </c>
      <c r="J220" s="4" t="e">
        <f t="shared" si="3"/>
        <v>#N/A</v>
      </c>
    </row>
    <row r="221" spans="1:10">
      <c r="A221" s="4">
        <v>217</v>
      </c>
      <c r="B221" s="4"/>
      <c r="C221" s="4"/>
      <c r="D221" s="4"/>
      <c r="E221" s="5"/>
      <c r="F221" s="8"/>
      <c r="G221" s="9"/>
      <c r="H221" s="4" t="e">
        <f>VLOOKUP(F221,Sheet1!A:F,4,0)</f>
        <v>#N/A</v>
      </c>
      <c r="I221" s="4" t="e">
        <f>VLOOKUP(F221,Sheet1!A:E,5,0)</f>
        <v>#N/A</v>
      </c>
      <c r="J221" s="4" t="e">
        <f t="shared" si="3"/>
        <v>#N/A</v>
      </c>
    </row>
    <row r="222" spans="1:10">
      <c r="A222" s="4">
        <v>218</v>
      </c>
      <c r="B222" s="4"/>
      <c r="C222" s="4"/>
      <c r="D222" s="4"/>
      <c r="E222" s="5"/>
      <c r="F222" s="8"/>
      <c r="G222" s="9"/>
      <c r="H222" s="4" t="e">
        <f>VLOOKUP(F222,Sheet1!A:F,4,0)</f>
        <v>#N/A</v>
      </c>
      <c r="I222" s="4" t="e">
        <f>VLOOKUP(F222,Sheet1!A:E,5,0)</f>
        <v>#N/A</v>
      </c>
      <c r="J222" s="4" t="e">
        <f t="shared" si="3"/>
        <v>#N/A</v>
      </c>
    </row>
    <row r="223" spans="1:10">
      <c r="A223" s="4">
        <v>219</v>
      </c>
      <c r="B223" s="4"/>
      <c r="C223" s="4"/>
      <c r="D223" s="4"/>
      <c r="E223" s="5"/>
      <c r="F223" s="8"/>
      <c r="G223" s="9"/>
      <c r="H223" s="4" t="e">
        <f>VLOOKUP(F223,Sheet1!A:F,4,0)</f>
        <v>#N/A</v>
      </c>
      <c r="I223" s="4" t="e">
        <f>VLOOKUP(F223,Sheet1!A:E,5,0)</f>
        <v>#N/A</v>
      </c>
      <c r="J223" s="4" t="e">
        <f t="shared" si="3"/>
        <v>#N/A</v>
      </c>
    </row>
    <row r="224" spans="1:10">
      <c r="A224" s="4">
        <v>220</v>
      </c>
      <c r="B224" s="4"/>
      <c r="C224" s="4"/>
      <c r="D224" s="4"/>
      <c r="E224" s="5"/>
      <c r="F224" s="8"/>
      <c r="G224" s="9"/>
      <c r="H224" s="4" t="e">
        <f>VLOOKUP(F224,Sheet1!A:F,4,0)</f>
        <v>#N/A</v>
      </c>
      <c r="I224" s="4" t="e">
        <f>VLOOKUP(F224,Sheet1!A:E,5,0)</f>
        <v>#N/A</v>
      </c>
      <c r="J224" s="4" t="e">
        <f t="shared" si="3"/>
        <v>#N/A</v>
      </c>
    </row>
    <row r="225" spans="1:10">
      <c r="A225" s="4">
        <v>221</v>
      </c>
      <c r="B225" s="4"/>
      <c r="C225" s="4"/>
      <c r="D225" s="4"/>
      <c r="E225" s="5"/>
      <c r="F225" s="8"/>
      <c r="G225" s="9"/>
      <c r="H225" s="4" t="e">
        <f>VLOOKUP(F225,Sheet1!A:F,4,0)</f>
        <v>#N/A</v>
      </c>
      <c r="I225" s="4" t="e">
        <f>VLOOKUP(F225,Sheet1!A:E,5,0)</f>
        <v>#N/A</v>
      </c>
      <c r="J225" s="4" t="e">
        <f t="shared" si="3"/>
        <v>#N/A</v>
      </c>
    </row>
    <row r="226" spans="1:10">
      <c r="A226" s="4">
        <v>222</v>
      </c>
      <c r="B226" s="4"/>
      <c r="C226" s="4"/>
      <c r="D226" s="4"/>
      <c r="E226" s="5"/>
      <c r="F226" s="8"/>
      <c r="G226" s="9"/>
      <c r="H226" s="4" t="e">
        <f>VLOOKUP(F226,Sheet1!A:F,4,0)</f>
        <v>#N/A</v>
      </c>
      <c r="I226" s="4" t="e">
        <f>VLOOKUP(F226,Sheet1!A:E,5,0)</f>
        <v>#N/A</v>
      </c>
      <c r="J226" s="4" t="e">
        <f t="shared" si="3"/>
        <v>#N/A</v>
      </c>
    </row>
    <row r="227" spans="1:10">
      <c r="A227" s="4">
        <v>223</v>
      </c>
      <c r="B227" s="4"/>
      <c r="C227" s="4"/>
      <c r="D227" s="4"/>
      <c r="E227" s="5"/>
      <c r="F227" s="8"/>
      <c r="G227" s="9"/>
      <c r="H227" s="4" t="e">
        <f>VLOOKUP(F227,Sheet1!A:F,4,0)</f>
        <v>#N/A</v>
      </c>
      <c r="I227" s="4" t="e">
        <f>VLOOKUP(F227,Sheet1!A:E,5,0)</f>
        <v>#N/A</v>
      </c>
      <c r="J227" s="4" t="e">
        <f t="shared" si="3"/>
        <v>#N/A</v>
      </c>
    </row>
    <row r="228" spans="1:10">
      <c r="A228" s="4">
        <v>224</v>
      </c>
      <c r="B228" s="4"/>
      <c r="C228" s="4"/>
      <c r="D228" s="4"/>
      <c r="E228" s="5"/>
      <c r="F228" s="8"/>
      <c r="G228" s="9"/>
      <c r="H228" s="4" t="e">
        <f>VLOOKUP(F228,Sheet1!A:F,4,0)</f>
        <v>#N/A</v>
      </c>
      <c r="I228" s="4" t="e">
        <f>VLOOKUP(F228,Sheet1!A:E,5,0)</f>
        <v>#N/A</v>
      </c>
      <c r="J228" s="4" t="e">
        <f t="shared" si="3"/>
        <v>#N/A</v>
      </c>
    </row>
    <row r="229" spans="1:10">
      <c r="A229" s="4">
        <v>225</v>
      </c>
      <c r="B229" s="4"/>
      <c r="C229" s="4"/>
      <c r="D229" s="4"/>
      <c r="E229" s="5"/>
      <c r="F229" s="8"/>
      <c r="G229" s="9"/>
      <c r="H229" s="4" t="e">
        <f>VLOOKUP(F229,Sheet1!A:F,4,0)</f>
        <v>#N/A</v>
      </c>
      <c r="I229" s="4" t="e">
        <f>VLOOKUP(F229,Sheet1!A:E,5,0)</f>
        <v>#N/A</v>
      </c>
      <c r="J229" s="4" t="e">
        <f t="shared" si="3"/>
        <v>#N/A</v>
      </c>
    </row>
    <row r="230" spans="1:10">
      <c r="A230" s="4">
        <v>226</v>
      </c>
      <c r="B230" s="4"/>
      <c r="C230" s="4"/>
      <c r="D230" s="4"/>
      <c r="E230" s="5"/>
      <c r="F230" s="8"/>
      <c r="G230" s="9"/>
      <c r="H230" s="4" t="e">
        <f>VLOOKUP(F230,Sheet1!A:F,4,0)</f>
        <v>#N/A</v>
      </c>
      <c r="I230" s="4" t="e">
        <f>VLOOKUP(F230,Sheet1!A:E,5,0)</f>
        <v>#N/A</v>
      </c>
      <c r="J230" s="4" t="e">
        <f t="shared" si="3"/>
        <v>#N/A</v>
      </c>
    </row>
    <row r="231" spans="1:10">
      <c r="A231" s="4">
        <v>227</v>
      </c>
      <c r="B231" s="4"/>
      <c r="C231" s="4"/>
      <c r="D231" s="4"/>
      <c r="E231" s="5"/>
      <c r="F231" s="8"/>
      <c r="G231" s="9"/>
      <c r="H231" s="4" t="e">
        <f>VLOOKUP(F231,Sheet1!A:F,4,0)</f>
        <v>#N/A</v>
      </c>
      <c r="I231" s="4" t="e">
        <f>VLOOKUP(F231,Sheet1!A:E,5,0)</f>
        <v>#N/A</v>
      </c>
      <c r="J231" s="4" t="e">
        <f t="shared" si="3"/>
        <v>#N/A</v>
      </c>
    </row>
    <row r="232" spans="1:10">
      <c r="A232" s="4">
        <v>228</v>
      </c>
      <c r="B232" s="4"/>
      <c r="C232" s="4"/>
      <c r="D232" s="4"/>
      <c r="E232" s="5"/>
      <c r="F232" s="8"/>
      <c r="G232" s="9"/>
      <c r="H232" s="4" t="e">
        <f>VLOOKUP(F232,Sheet1!A:F,4,0)</f>
        <v>#N/A</v>
      </c>
      <c r="I232" s="4" t="e">
        <f>VLOOKUP(F232,Sheet1!A:E,5,0)</f>
        <v>#N/A</v>
      </c>
      <c r="J232" s="4" t="e">
        <f t="shared" si="3"/>
        <v>#N/A</v>
      </c>
    </row>
    <row r="233" spans="1:10">
      <c r="A233" s="4">
        <v>229</v>
      </c>
      <c r="B233" s="4"/>
      <c r="C233" s="4"/>
      <c r="D233" s="4"/>
      <c r="E233" s="5"/>
      <c r="F233" s="8"/>
      <c r="G233" s="9"/>
      <c r="H233" s="4" t="e">
        <f>VLOOKUP(F233,Sheet1!A:F,4,0)</f>
        <v>#N/A</v>
      </c>
      <c r="I233" s="4" t="e">
        <f>VLOOKUP(F233,Sheet1!A:E,5,0)</f>
        <v>#N/A</v>
      </c>
      <c r="J233" s="4" t="e">
        <f t="shared" si="3"/>
        <v>#N/A</v>
      </c>
    </row>
    <row r="234" spans="1:10">
      <c r="A234" s="4">
        <v>230</v>
      </c>
      <c r="B234" s="4"/>
      <c r="C234" s="4"/>
      <c r="D234" s="4"/>
      <c r="E234" s="5"/>
      <c r="F234" s="8"/>
      <c r="G234" s="9"/>
      <c r="H234" s="4" t="e">
        <f>VLOOKUP(F234,Sheet1!A:F,4,0)</f>
        <v>#N/A</v>
      </c>
      <c r="I234" s="4" t="e">
        <f>VLOOKUP(F234,Sheet1!A:E,5,0)</f>
        <v>#N/A</v>
      </c>
      <c r="J234" s="4" t="e">
        <f t="shared" si="3"/>
        <v>#N/A</v>
      </c>
    </row>
    <row r="235" spans="1:10">
      <c r="A235" s="4">
        <v>231</v>
      </c>
      <c r="B235" s="4"/>
      <c r="C235" s="4"/>
      <c r="D235" s="4"/>
      <c r="E235" s="5"/>
      <c r="F235" s="8"/>
      <c r="G235" s="9"/>
      <c r="H235" s="4" t="e">
        <f>VLOOKUP(F235,Sheet1!A:F,4,0)</f>
        <v>#N/A</v>
      </c>
      <c r="I235" s="4" t="e">
        <f>VLOOKUP(F235,Sheet1!A:E,5,0)</f>
        <v>#N/A</v>
      </c>
      <c r="J235" s="4" t="e">
        <f t="shared" si="3"/>
        <v>#N/A</v>
      </c>
    </row>
    <row r="236" spans="1:10">
      <c r="A236" s="4">
        <v>232</v>
      </c>
      <c r="B236" s="4"/>
      <c r="C236" s="4"/>
      <c r="D236" s="4"/>
      <c r="E236" s="5"/>
      <c r="F236" s="8"/>
      <c r="G236" s="9"/>
      <c r="H236" s="4" t="e">
        <f>VLOOKUP(F236,Sheet1!A:F,4,0)</f>
        <v>#N/A</v>
      </c>
      <c r="I236" s="4" t="e">
        <f>VLOOKUP(F236,Sheet1!A:E,5,0)</f>
        <v>#N/A</v>
      </c>
      <c r="J236" s="4" t="e">
        <f t="shared" si="3"/>
        <v>#N/A</v>
      </c>
    </row>
    <row r="237" spans="1:10">
      <c r="A237" s="4">
        <v>233</v>
      </c>
      <c r="B237" s="4"/>
      <c r="C237" s="4"/>
      <c r="D237" s="4"/>
      <c r="E237" s="5"/>
      <c r="F237" s="8"/>
      <c r="G237" s="9"/>
      <c r="H237" s="4" t="e">
        <f>VLOOKUP(F237,Sheet1!A:F,4,0)</f>
        <v>#N/A</v>
      </c>
      <c r="I237" s="4" t="e">
        <f>VLOOKUP(F237,Sheet1!A:E,5,0)</f>
        <v>#N/A</v>
      </c>
      <c r="J237" s="4" t="e">
        <f t="shared" si="3"/>
        <v>#N/A</v>
      </c>
    </row>
    <row r="238" spans="1:10">
      <c r="A238" s="4">
        <v>234</v>
      </c>
      <c r="B238" s="4"/>
      <c r="C238" s="4"/>
      <c r="D238" s="4"/>
      <c r="E238" s="5"/>
      <c r="F238" s="8"/>
      <c r="G238" s="9"/>
      <c r="H238" s="4" t="e">
        <f>VLOOKUP(F238,Sheet1!A:F,4,0)</f>
        <v>#N/A</v>
      </c>
      <c r="I238" s="4" t="e">
        <f>VLOOKUP(F238,Sheet1!A:E,5,0)</f>
        <v>#N/A</v>
      </c>
      <c r="J238" s="4" t="e">
        <f t="shared" si="3"/>
        <v>#N/A</v>
      </c>
    </row>
    <row r="239" spans="1:10">
      <c r="A239" s="4">
        <v>235</v>
      </c>
      <c r="B239" s="4"/>
      <c r="C239" s="4"/>
      <c r="D239" s="4"/>
      <c r="E239" s="5"/>
      <c r="F239" s="8"/>
      <c r="G239" s="9"/>
      <c r="H239" s="4" t="e">
        <f>VLOOKUP(F239,Sheet1!A:F,4,0)</f>
        <v>#N/A</v>
      </c>
      <c r="I239" s="4" t="e">
        <f>VLOOKUP(F239,Sheet1!A:E,5,0)</f>
        <v>#N/A</v>
      </c>
      <c r="J239" s="4" t="e">
        <f t="shared" si="3"/>
        <v>#N/A</v>
      </c>
    </row>
    <row r="240" spans="1:10">
      <c r="A240" s="4">
        <v>236</v>
      </c>
      <c r="B240" s="4"/>
      <c r="C240" s="4"/>
      <c r="D240" s="4"/>
      <c r="E240" s="5"/>
      <c r="F240" s="8"/>
      <c r="G240" s="9"/>
      <c r="H240" s="4" t="e">
        <f>VLOOKUP(F240,Sheet1!A:F,4,0)</f>
        <v>#N/A</v>
      </c>
      <c r="I240" s="4" t="e">
        <f>VLOOKUP(F240,Sheet1!A:E,5,0)</f>
        <v>#N/A</v>
      </c>
      <c r="J240" s="4" t="e">
        <f t="shared" si="3"/>
        <v>#N/A</v>
      </c>
    </row>
    <row r="241" spans="1:10">
      <c r="A241" s="4">
        <v>237</v>
      </c>
      <c r="B241" s="4"/>
      <c r="C241" s="4"/>
      <c r="D241" s="4"/>
      <c r="E241" s="5"/>
      <c r="F241" s="8"/>
      <c r="G241" s="9"/>
      <c r="H241" s="4" t="e">
        <f>VLOOKUP(F241,Sheet1!A:F,4,0)</f>
        <v>#N/A</v>
      </c>
      <c r="I241" s="4" t="e">
        <f>VLOOKUP(F241,Sheet1!A:E,5,0)</f>
        <v>#N/A</v>
      </c>
      <c r="J241" s="4" t="e">
        <f t="shared" si="3"/>
        <v>#N/A</v>
      </c>
    </row>
    <row r="242" spans="1:10">
      <c r="A242" s="4">
        <v>238</v>
      </c>
      <c r="B242" s="4"/>
      <c r="C242" s="4"/>
      <c r="D242" s="4"/>
      <c r="E242" s="5"/>
      <c r="F242" s="8"/>
      <c r="G242" s="9"/>
      <c r="H242" s="4" t="e">
        <f>VLOOKUP(F242,Sheet1!A:F,4,0)</f>
        <v>#N/A</v>
      </c>
      <c r="I242" s="4" t="e">
        <f>VLOOKUP(F242,Sheet1!A:E,5,0)</f>
        <v>#N/A</v>
      </c>
      <c r="J242" s="4" t="e">
        <f t="shared" si="3"/>
        <v>#N/A</v>
      </c>
    </row>
    <row r="243" spans="1:10">
      <c r="A243" s="4">
        <v>239</v>
      </c>
      <c r="B243" s="4"/>
      <c r="C243" s="4"/>
      <c r="D243" s="4"/>
      <c r="E243" s="5"/>
      <c r="F243" s="8"/>
      <c r="G243" s="9"/>
      <c r="H243" s="4" t="e">
        <f>VLOOKUP(F243,Sheet1!A:F,4,0)</f>
        <v>#N/A</v>
      </c>
      <c r="I243" s="4" t="e">
        <f>VLOOKUP(F243,Sheet1!A:E,5,0)</f>
        <v>#N/A</v>
      </c>
      <c r="J243" s="4" t="e">
        <f t="shared" si="3"/>
        <v>#N/A</v>
      </c>
    </row>
    <row r="244" spans="1:10">
      <c r="A244" s="4">
        <v>240</v>
      </c>
      <c r="B244" s="4"/>
      <c r="C244" s="4"/>
      <c r="D244" s="4"/>
      <c r="E244" s="5"/>
      <c r="F244" s="8"/>
      <c r="G244" s="9"/>
      <c r="H244" s="4" t="e">
        <f>VLOOKUP(F244,Sheet1!A:F,4,0)</f>
        <v>#N/A</v>
      </c>
      <c r="I244" s="4" t="e">
        <f>VLOOKUP(F244,Sheet1!A:E,5,0)</f>
        <v>#N/A</v>
      </c>
      <c r="J244" s="4" t="e">
        <f t="shared" si="3"/>
        <v>#N/A</v>
      </c>
    </row>
    <row r="245" spans="1:10">
      <c r="A245" s="4">
        <v>241</v>
      </c>
      <c r="B245" s="4"/>
      <c r="C245" s="4"/>
      <c r="D245" s="4"/>
      <c r="E245" s="5"/>
      <c r="F245" s="8"/>
      <c r="G245" s="9"/>
      <c r="H245" s="4" t="e">
        <f>VLOOKUP(F245,Sheet1!A:F,4,0)</f>
        <v>#N/A</v>
      </c>
      <c r="I245" s="4" t="e">
        <f>VLOOKUP(F245,Sheet1!A:E,5,0)</f>
        <v>#N/A</v>
      </c>
      <c r="J245" s="4" t="e">
        <f t="shared" si="3"/>
        <v>#N/A</v>
      </c>
    </row>
    <row r="246" spans="1:10">
      <c r="A246" s="4">
        <v>242</v>
      </c>
      <c r="B246" s="4"/>
      <c r="C246" s="4"/>
      <c r="D246" s="4"/>
      <c r="E246" s="5"/>
      <c r="F246" s="8"/>
      <c r="G246" s="9"/>
      <c r="H246" s="4" t="e">
        <f>VLOOKUP(F246,Sheet1!A:F,4,0)</f>
        <v>#N/A</v>
      </c>
      <c r="I246" s="4" t="e">
        <f>VLOOKUP(F246,Sheet1!A:E,5,0)</f>
        <v>#N/A</v>
      </c>
      <c r="J246" s="4" t="e">
        <f t="shared" si="3"/>
        <v>#N/A</v>
      </c>
    </row>
    <row r="247" spans="1:10">
      <c r="A247" s="4">
        <v>243</v>
      </c>
      <c r="B247" s="4"/>
      <c r="C247" s="4"/>
      <c r="D247" s="4"/>
      <c r="E247" s="5"/>
      <c r="F247" s="8"/>
      <c r="G247" s="9"/>
      <c r="H247" s="4" t="e">
        <f>VLOOKUP(F247,Sheet1!A:F,4,0)</f>
        <v>#N/A</v>
      </c>
      <c r="I247" s="4" t="e">
        <f>VLOOKUP(F247,Sheet1!A:E,5,0)</f>
        <v>#N/A</v>
      </c>
      <c r="J247" s="4" t="e">
        <f t="shared" si="3"/>
        <v>#N/A</v>
      </c>
    </row>
    <row r="248" spans="1:10">
      <c r="A248" s="4">
        <v>244</v>
      </c>
      <c r="B248" s="4"/>
      <c r="C248" s="4"/>
      <c r="D248" s="4"/>
      <c r="E248" s="5"/>
      <c r="F248" s="8"/>
      <c r="G248" s="9"/>
      <c r="H248" s="4" t="e">
        <f>VLOOKUP(F248,Sheet1!A:F,4,0)</f>
        <v>#N/A</v>
      </c>
      <c r="I248" s="4" t="e">
        <f>VLOOKUP(F248,Sheet1!A:E,5,0)</f>
        <v>#N/A</v>
      </c>
      <c r="J248" s="4" t="e">
        <f t="shared" si="3"/>
        <v>#N/A</v>
      </c>
    </row>
    <row r="249" spans="1:10">
      <c r="A249" s="4">
        <v>245</v>
      </c>
      <c r="B249" s="4"/>
      <c r="C249" s="4"/>
      <c r="D249" s="4"/>
      <c r="E249" s="5"/>
      <c r="F249" s="8"/>
      <c r="G249" s="9"/>
      <c r="H249" s="4" t="e">
        <f>VLOOKUP(F249,Sheet1!A:F,4,0)</f>
        <v>#N/A</v>
      </c>
      <c r="I249" s="4" t="e">
        <f>VLOOKUP(F249,Sheet1!A:E,5,0)</f>
        <v>#N/A</v>
      </c>
      <c r="J249" s="4" t="e">
        <f t="shared" si="3"/>
        <v>#N/A</v>
      </c>
    </row>
    <row r="250" spans="1:10">
      <c r="A250" s="4">
        <v>246</v>
      </c>
      <c r="B250" s="4"/>
      <c r="C250" s="4"/>
      <c r="D250" s="4"/>
      <c r="E250" s="5"/>
      <c r="F250" s="8"/>
      <c r="G250" s="9"/>
      <c r="H250" s="4" t="e">
        <f>VLOOKUP(F250,Sheet1!A:F,4,0)</f>
        <v>#N/A</v>
      </c>
      <c r="I250" s="4" t="e">
        <f>VLOOKUP(F250,Sheet1!A:E,5,0)</f>
        <v>#N/A</v>
      </c>
      <c r="J250" s="4" t="e">
        <f t="shared" si="3"/>
        <v>#N/A</v>
      </c>
    </row>
    <row r="251" spans="1:10">
      <c r="A251" s="4">
        <v>247</v>
      </c>
      <c r="B251" s="4"/>
      <c r="C251" s="4"/>
      <c r="D251" s="4"/>
      <c r="E251" s="5"/>
      <c r="F251" s="8"/>
      <c r="G251" s="9"/>
      <c r="H251" s="4" t="e">
        <f>VLOOKUP(F251,Sheet1!A:F,4,0)</f>
        <v>#N/A</v>
      </c>
      <c r="I251" s="4" t="e">
        <f>VLOOKUP(F251,Sheet1!A:E,5,0)</f>
        <v>#N/A</v>
      </c>
      <c r="J251" s="4" t="e">
        <f t="shared" si="3"/>
        <v>#N/A</v>
      </c>
    </row>
    <row r="252" spans="1:10">
      <c r="A252" s="4">
        <v>248</v>
      </c>
      <c r="B252" s="4"/>
      <c r="C252" s="4"/>
      <c r="D252" s="4"/>
      <c r="E252" s="5"/>
      <c r="F252" s="8"/>
      <c r="G252" s="9"/>
      <c r="H252" s="4" t="e">
        <f>VLOOKUP(F252,Sheet1!A:F,4,0)</f>
        <v>#N/A</v>
      </c>
      <c r="I252" s="4" t="e">
        <f>VLOOKUP(F252,Sheet1!A:E,5,0)</f>
        <v>#N/A</v>
      </c>
      <c r="J252" s="4" t="e">
        <f t="shared" si="3"/>
        <v>#N/A</v>
      </c>
    </row>
    <row r="253" spans="1:10">
      <c r="A253" s="4">
        <v>249</v>
      </c>
      <c r="B253" s="4"/>
      <c r="C253" s="4"/>
      <c r="D253" s="4"/>
      <c r="E253" s="5"/>
      <c r="F253" s="8"/>
      <c r="G253" s="9"/>
      <c r="H253" s="4" t="e">
        <f>VLOOKUP(F253,Sheet1!A:F,4,0)</f>
        <v>#N/A</v>
      </c>
      <c r="I253" s="4" t="e">
        <f>VLOOKUP(F253,Sheet1!A:E,5,0)</f>
        <v>#N/A</v>
      </c>
      <c r="J253" s="4" t="e">
        <f t="shared" si="3"/>
        <v>#N/A</v>
      </c>
    </row>
    <row r="254" spans="1:10">
      <c r="A254" s="4">
        <v>250</v>
      </c>
      <c r="B254" s="4"/>
      <c r="C254" s="4"/>
      <c r="D254" s="4"/>
      <c r="E254" s="5"/>
      <c r="F254" s="8"/>
      <c r="G254" s="9"/>
      <c r="H254" s="4" t="e">
        <f>VLOOKUP(F254,Sheet1!A:F,4,0)</f>
        <v>#N/A</v>
      </c>
      <c r="I254" s="4" t="e">
        <f>VLOOKUP(F254,Sheet1!A:E,5,0)</f>
        <v>#N/A</v>
      </c>
      <c r="J254" s="4" t="e">
        <f t="shared" si="3"/>
        <v>#N/A</v>
      </c>
    </row>
    <row r="255" spans="1:10">
      <c r="A255" s="4">
        <v>251</v>
      </c>
      <c r="B255" s="4"/>
      <c r="C255" s="4"/>
      <c r="D255" s="4"/>
      <c r="E255" s="5"/>
      <c r="F255" s="8"/>
      <c r="G255" s="9"/>
      <c r="H255" s="4" t="e">
        <f>VLOOKUP(F255,Sheet1!A:F,4,0)</f>
        <v>#N/A</v>
      </c>
      <c r="I255" s="4" t="e">
        <f>VLOOKUP(F255,Sheet1!A:E,5,0)</f>
        <v>#N/A</v>
      </c>
      <c r="J255" s="4" t="e">
        <f t="shared" si="3"/>
        <v>#N/A</v>
      </c>
    </row>
    <row r="256" spans="1:10">
      <c r="A256" s="4">
        <v>252</v>
      </c>
      <c r="B256" s="4"/>
      <c r="C256" s="4"/>
      <c r="D256" s="4"/>
      <c r="E256" s="5"/>
      <c r="F256" s="8"/>
      <c r="G256" s="9"/>
      <c r="H256" s="4" t="e">
        <f>VLOOKUP(F256,Sheet1!A:F,4,0)</f>
        <v>#N/A</v>
      </c>
      <c r="I256" s="4" t="e">
        <f>VLOOKUP(F256,Sheet1!A:E,5,0)</f>
        <v>#N/A</v>
      </c>
      <c r="J256" s="4" t="e">
        <f t="shared" si="3"/>
        <v>#N/A</v>
      </c>
    </row>
    <row r="257" spans="1:10">
      <c r="A257" s="4">
        <v>253</v>
      </c>
      <c r="B257" s="4"/>
      <c r="C257" s="4"/>
      <c r="D257" s="4"/>
      <c r="E257" s="5"/>
      <c r="F257" s="8"/>
      <c r="G257" s="9"/>
      <c r="H257" s="4" t="e">
        <f>VLOOKUP(F257,Sheet1!A:F,4,0)</f>
        <v>#N/A</v>
      </c>
      <c r="I257" s="4" t="e">
        <f>VLOOKUP(F257,Sheet1!A:E,5,0)</f>
        <v>#N/A</v>
      </c>
      <c r="J257" s="4" t="e">
        <f t="shared" si="3"/>
        <v>#N/A</v>
      </c>
    </row>
    <row r="258" spans="1:10">
      <c r="A258" s="4">
        <v>254</v>
      </c>
      <c r="B258" s="4"/>
      <c r="C258" s="4"/>
      <c r="D258" s="4"/>
      <c r="E258" s="5"/>
      <c r="F258" s="8"/>
      <c r="G258" s="9"/>
      <c r="H258" s="4" t="e">
        <f>VLOOKUP(F258,Sheet1!A:F,4,0)</f>
        <v>#N/A</v>
      </c>
      <c r="I258" s="4" t="e">
        <f>VLOOKUP(F258,Sheet1!A:E,5,0)</f>
        <v>#N/A</v>
      </c>
      <c r="J258" s="4" t="e">
        <f t="shared" si="3"/>
        <v>#N/A</v>
      </c>
    </row>
    <row r="259" spans="1:10">
      <c r="A259" s="4">
        <v>255</v>
      </c>
      <c r="B259" s="4"/>
      <c r="C259" s="4"/>
      <c r="D259" s="4"/>
      <c r="E259" s="5"/>
      <c r="F259" s="8"/>
      <c r="G259" s="9"/>
      <c r="H259" s="4" t="e">
        <f>VLOOKUP(F259,Sheet1!A:F,4,0)</f>
        <v>#N/A</v>
      </c>
      <c r="I259" s="4" t="e">
        <f>VLOOKUP(F259,Sheet1!A:E,5,0)</f>
        <v>#N/A</v>
      </c>
      <c r="J259" s="4" t="e">
        <f t="shared" ref="J259:J322" si="4">G259*0.8-I259</f>
        <v>#N/A</v>
      </c>
    </row>
    <row r="260" spans="1:10">
      <c r="A260" s="4">
        <v>256</v>
      </c>
      <c r="B260" s="4"/>
      <c r="C260" s="4"/>
      <c r="D260" s="4"/>
      <c r="E260" s="5"/>
      <c r="F260" s="8"/>
      <c r="G260" s="9"/>
      <c r="H260" s="4" t="e">
        <f>VLOOKUP(F260,Sheet1!A:F,4,0)</f>
        <v>#N/A</v>
      </c>
      <c r="I260" s="4" t="e">
        <f>VLOOKUP(F260,Sheet1!A:E,5,0)</f>
        <v>#N/A</v>
      </c>
      <c r="J260" s="4" t="e">
        <f t="shared" si="4"/>
        <v>#N/A</v>
      </c>
    </row>
    <row r="261" spans="1:10">
      <c r="A261" s="4">
        <v>257</v>
      </c>
      <c r="B261" s="4"/>
      <c r="C261" s="4"/>
      <c r="D261" s="4"/>
      <c r="E261" s="5"/>
      <c r="F261" s="8"/>
      <c r="G261" s="9"/>
      <c r="H261" s="4" t="e">
        <f>VLOOKUP(F261,Sheet1!A:F,4,0)</f>
        <v>#N/A</v>
      </c>
      <c r="I261" s="4" t="e">
        <f>VLOOKUP(F261,Sheet1!A:E,5,0)</f>
        <v>#N/A</v>
      </c>
      <c r="J261" s="4" t="e">
        <f t="shared" si="4"/>
        <v>#N/A</v>
      </c>
    </row>
    <row r="262" spans="1:10">
      <c r="A262" s="4">
        <v>258</v>
      </c>
      <c r="B262" s="4"/>
      <c r="C262" s="4"/>
      <c r="D262" s="4"/>
      <c r="E262" s="5"/>
      <c r="F262" s="8"/>
      <c r="G262" s="9"/>
      <c r="H262" s="4" t="e">
        <f>VLOOKUP(F262,Sheet1!A:F,4,0)</f>
        <v>#N/A</v>
      </c>
      <c r="I262" s="4" t="e">
        <f>VLOOKUP(F262,Sheet1!A:E,5,0)</f>
        <v>#N/A</v>
      </c>
      <c r="J262" s="4" t="e">
        <f t="shared" si="4"/>
        <v>#N/A</v>
      </c>
    </row>
    <row r="263" spans="1:10">
      <c r="A263" s="4">
        <v>259</v>
      </c>
      <c r="B263" s="4"/>
      <c r="C263" s="4"/>
      <c r="D263" s="4"/>
      <c r="E263" s="5"/>
      <c r="F263" s="8"/>
      <c r="G263" s="9"/>
      <c r="H263" s="4" t="e">
        <f>VLOOKUP(F263,Sheet1!A:F,4,0)</f>
        <v>#N/A</v>
      </c>
      <c r="I263" s="4" t="e">
        <f>VLOOKUP(F263,Sheet1!A:E,5,0)</f>
        <v>#N/A</v>
      </c>
      <c r="J263" s="4" t="e">
        <f t="shared" si="4"/>
        <v>#N/A</v>
      </c>
    </row>
    <row r="264" spans="1:10">
      <c r="A264" s="4">
        <v>260</v>
      </c>
      <c r="B264" s="4"/>
      <c r="C264" s="4"/>
      <c r="D264" s="4"/>
      <c r="E264" s="5"/>
      <c r="F264" s="8"/>
      <c r="G264" s="9"/>
      <c r="H264" s="4" t="e">
        <f>VLOOKUP(F264,Sheet1!A:F,4,0)</f>
        <v>#N/A</v>
      </c>
      <c r="I264" s="4" t="e">
        <f>VLOOKUP(F264,Sheet1!A:E,5,0)</f>
        <v>#N/A</v>
      </c>
      <c r="J264" s="4" t="e">
        <f t="shared" si="4"/>
        <v>#N/A</v>
      </c>
    </row>
    <row r="265" spans="1:10">
      <c r="A265" s="4">
        <v>261</v>
      </c>
      <c r="B265" s="4"/>
      <c r="C265" s="4"/>
      <c r="D265" s="4"/>
      <c r="E265" s="5"/>
      <c r="F265" s="8"/>
      <c r="G265" s="9"/>
      <c r="H265" s="4" t="e">
        <f>VLOOKUP(F265,Sheet1!A:F,4,0)</f>
        <v>#N/A</v>
      </c>
      <c r="I265" s="4" t="e">
        <f>VLOOKUP(F265,Sheet1!A:E,5,0)</f>
        <v>#N/A</v>
      </c>
      <c r="J265" s="4" t="e">
        <f t="shared" si="4"/>
        <v>#N/A</v>
      </c>
    </row>
    <row r="266" spans="1:10">
      <c r="A266" s="4">
        <v>262</v>
      </c>
      <c r="B266" s="4"/>
      <c r="C266" s="4"/>
      <c r="D266" s="4"/>
      <c r="E266" s="5"/>
      <c r="F266" s="8"/>
      <c r="G266" s="9"/>
      <c r="H266" s="4" t="e">
        <f>VLOOKUP(F266,Sheet1!A:F,4,0)</f>
        <v>#N/A</v>
      </c>
      <c r="I266" s="4" t="e">
        <f>VLOOKUP(F266,Sheet1!A:E,5,0)</f>
        <v>#N/A</v>
      </c>
      <c r="J266" s="4" t="e">
        <f t="shared" si="4"/>
        <v>#N/A</v>
      </c>
    </row>
    <row r="267" spans="1:10">
      <c r="A267" s="4">
        <v>263</v>
      </c>
      <c r="B267" s="4"/>
      <c r="C267" s="4"/>
      <c r="D267" s="4"/>
      <c r="E267" s="5"/>
      <c r="F267" s="8"/>
      <c r="G267" s="9"/>
      <c r="H267" s="4" t="e">
        <f>VLOOKUP(F267,Sheet1!A:F,4,0)</f>
        <v>#N/A</v>
      </c>
      <c r="I267" s="4" t="e">
        <f>VLOOKUP(F267,Sheet1!A:E,5,0)</f>
        <v>#N/A</v>
      </c>
      <c r="J267" s="4" t="e">
        <f t="shared" si="4"/>
        <v>#N/A</v>
      </c>
    </row>
    <row r="268" spans="1:10">
      <c r="A268" s="4">
        <v>264</v>
      </c>
      <c r="B268" s="4"/>
      <c r="C268" s="4"/>
      <c r="D268" s="4"/>
      <c r="E268" s="5"/>
      <c r="F268" s="8"/>
      <c r="G268" s="9"/>
      <c r="H268" s="4" t="e">
        <f>VLOOKUP(F268,Sheet1!A:F,4,0)</f>
        <v>#N/A</v>
      </c>
      <c r="I268" s="4" t="e">
        <f>VLOOKUP(F268,Sheet1!A:E,5,0)</f>
        <v>#N/A</v>
      </c>
      <c r="J268" s="4" t="e">
        <f t="shared" si="4"/>
        <v>#N/A</v>
      </c>
    </row>
    <row r="269" spans="1:10">
      <c r="A269" s="4">
        <v>265</v>
      </c>
      <c r="B269" s="4"/>
      <c r="C269" s="4"/>
      <c r="D269" s="4"/>
      <c r="E269" s="5"/>
      <c r="F269" s="8"/>
      <c r="G269" s="9"/>
      <c r="H269" s="4" t="e">
        <f>VLOOKUP(F269,Sheet1!A:F,4,0)</f>
        <v>#N/A</v>
      </c>
      <c r="I269" s="4" t="e">
        <f>VLOOKUP(F269,Sheet1!A:E,5,0)</f>
        <v>#N/A</v>
      </c>
      <c r="J269" s="4" t="e">
        <f t="shared" si="4"/>
        <v>#N/A</v>
      </c>
    </row>
    <row r="270" spans="1:10">
      <c r="A270" s="4">
        <v>266</v>
      </c>
      <c r="B270" s="4"/>
      <c r="C270" s="4"/>
      <c r="D270" s="4"/>
      <c r="E270" s="5"/>
      <c r="F270" s="8"/>
      <c r="G270" s="9"/>
      <c r="H270" s="4" t="e">
        <f>VLOOKUP(F270,Sheet1!A:F,4,0)</f>
        <v>#N/A</v>
      </c>
      <c r="I270" s="4" t="e">
        <f>VLOOKUP(F270,Sheet1!A:E,5,0)</f>
        <v>#N/A</v>
      </c>
      <c r="J270" s="4" t="e">
        <f t="shared" si="4"/>
        <v>#N/A</v>
      </c>
    </row>
    <row r="271" spans="1:10">
      <c r="A271" s="4">
        <v>267</v>
      </c>
      <c r="B271" s="4"/>
      <c r="C271" s="4"/>
      <c r="D271" s="4"/>
      <c r="E271" s="5"/>
      <c r="F271" s="8"/>
      <c r="G271" s="9"/>
      <c r="H271" s="4" t="e">
        <f>VLOOKUP(F271,Sheet1!A:F,4,0)</f>
        <v>#N/A</v>
      </c>
      <c r="I271" s="4" t="e">
        <f>VLOOKUP(F271,Sheet1!A:E,5,0)</f>
        <v>#N/A</v>
      </c>
      <c r="J271" s="4" t="e">
        <f t="shared" si="4"/>
        <v>#N/A</v>
      </c>
    </row>
    <row r="272" spans="1:10">
      <c r="A272" s="4">
        <v>268</v>
      </c>
      <c r="B272" s="4"/>
      <c r="C272" s="4"/>
      <c r="D272" s="4"/>
      <c r="E272" s="5"/>
      <c r="F272" s="8"/>
      <c r="G272" s="9"/>
      <c r="H272" s="4" t="e">
        <f>VLOOKUP(F272,Sheet1!A:F,4,0)</f>
        <v>#N/A</v>
      </c>
      <c r="I272" s="4" t="e">
        <f>VLOOKUP(F272,Sheet1!A:E,5,0)</f>
        <v>#N/A</v>
      </c>
      <c r="J272" s="4" t="e">
        <f t="shared" si="4"/>
        <v>#N/A</v>
      </c>
    </row>
    <row r="273" spans="1:10">
      <c r="A273" s="4">
        <v>269</v>
      </c>
      <c r="B273" s="4"/>
      <c r="C273" s="4"/>
      <c r="D273" s="4"/>
      <c r="E273" s="5"/>
      <c r="F273" s="8"/>
      <c r="G273" s="9"/>
      <c r="H273" s="4" t="e">
        <f>VLOOKUP(F273,Sheet1!A:F,4,0)</f>
        <v>#N/A</v>
      </c>
      <c r="I273" s="4" t="e">
        <f>VLOOKUP(F273,Sheet1!A:E,5,0)</f>
        <v>#N/A</v>
      </c>
      <c r="J273" s="4" t="e">
        <f t="shared" si="4"/>
        <v>#N/A</v>
      </c>
    </row>
    <row r="274" spans="1:10">
      <c r="A274" s="4">
        <v>270</v>
      </c>
      <c r="B274" s="4"/>
      <c r="C274" s="4"/>
      <c r="D274" s="4"/>
      <c r="E274" s="5"/>
      <c r="F274" s="8"/>
      <c r="G274" s="9"/>
      <c r="H274" s="4" t="e">
        <f>VLOOKUP(F274,Sheet1!A:F,4,0)</f>
        <v>#N/A</v>
      </c>
      <c r="I274" s="4" t="e">
        <f>VLOOKUP(F274,Sheet1!A:E,5,0)</f>
        <v>#N/A</v>
      </c>
      <c r="J274" s="4" t="e">
        <f t="shared" si="4"/>
        <v>#N/A</v>
      </c>
    </row>
    <row r="275" spans="1:10">
      <c r="A275" s="4">
        <v>271</v>
      </c>
      <c r="B275" s="4"/>
      <c r="C275" s="4"/>
      <c r="D275" s="4"/>
      <c r="E275" s="5"/>
      <c r="F275" s="8"/>
      <c r="G275" s="9"/>
      <c r="H275" s="4" t="e">
        <f>VLOOKUP(F275,Sheet1!A:F,4,0)</f>
        <v>#N/A</v>
      </c>
      <c r="I275" s="4" t="e">
        <f>VLOOKUP(F275,Sheet1!A:E,5,0)</f>
        <v>#N/A</v>
      </c>
      <c r="J275" s="4" t="e">
        <f t="shared" si="4"/>
        <v>#N/A</v>
      </c>
    </row>
    <row r="276" spans="1:10">
      <c r="A276" s="4">
        <v>272</v>
      </c>
      <c r="B276" s="4"/>
      <c r="C276" s="4"/>
      <c r="D276" s="4"/>
      <c r="E276" s="5"/>
      <c r="F276" s="8"/>
      <c r="G276" s="9"/>
      <c r="H276" s="4" t="e">
        <f>VLOOKUP(F276,Sheet1!A:F,4,0)</f>
        <v>#N/A</v>
      </c>
      <c r="I276" s="4" t="e">
        <f>VLOOKUP(F276,Sheet1!A:E,5,0)</f>
        <v>#N/A</v>
      </c>
      <c r="J276" s="4" t="e">
        <f t="shared" si="4"/>
        <v>#N/A</v>
      </c>
    </row>
    <row r="277" spans="1:10">
      <c r="A277" s="4">
        <v>273</v>
      </c>
      <c r="B277" s="4"/>
      <c r="C277" s="4"/>
      <c r="D277" s="4"/>
      <c r="E277" s="5"/>
      <c r="F277" s="8"/>
      <c r="G277" s="9"/>
      <c r="H277" s="4" t="e">
        <f>VLOOKUP(F277,Sheet1!A:F,4,0)</f>
        <v>#N/A</v>
      </c>
      <c r="I277" s="4" t="e">
        <f>VLOOKUP(F277,Sheet1!A:E,5,0)</f>
        <v>#N/A</v>
      </c>
      <c r="J277" s="4" t="e">
        <f t="shared" si="4"/>
        <v>#N/A</v>
      </c>
    </row>
    <row r="278" spans="1:10">
      <c r="A278" s="4">
        <v>274</v>
      </c>
      <c r="B278" s="4"/>
      <c r="C278" s="4"/>
      <c r="D278" s="4"/>
      <c r="E278" s="5"/>
      <c r="F278" s="8"/>
      <c r="G278" s="9"/>
      <c r="H278" s="4" t="e">
        <f>VLOOKUP(F278,Sheet1!A:F,4,0)</f>
        <v>#N/A</v>
      </c>
      <c r="I278" s="4" t="e">
        <f>VLOOKUP(F278,Sheet1!A:E,5,0)</f>
        <v>#N/A</v>
      </c>
      <c r="J278" s="4" t="e">
        <f t="shared" si="4"/>
        <v>#N/A</v>
      </c>
    </row>
    <row r="279" spans="1:10">
      <c r="A279" s="4">
        <v>275</v>
      </c>
      <c r="B279" s="4"/>
      <c r="C279" s="4"/>
      <c r="D279" s="4"/>
      <c r="E279" s="5"/>
      <c r="F279" s="8"/>
      <c r="G279" s="9"/>
      <c r="H279" s="4" t="e">
        <f>VLOOKUP(F279,Sheet1!A:F,4,0)</f>
        <v>#N/A</v>
      </c>
      <c r="I279" s="4" t="e">
        <f>VLOOKUP(F279,Sheet1!A:E,5,0)</f>
        <v>#N/A</v>
      </c>
      <c r="J279" s="4" t="e">
        <f t="shared" si="4"/>
        <v>#N/A</v>
      </c>
    </row>
    <row r="280" spans="1:10">
      <c r="A280" s="4">
        <v>276</v>
      </c>
      <c r="B280" s="4"/>
      <c r="C280" s="4"/>
      <c r="D280" s="4"/>
      <c r="E280" s="5"/>
      <c r="F280" s="8"/>
      <c r="G280" s="9"/>
      <c r="H280" s="4" t="e">
        <f>VLOOKUP(F280,Sheet1!A:F,4,0)</f>
        <v>#N/A</v>
      </c>
      <c r="I280" s="4" t="e">
        <f>VLOOKUP(F280,Sheet1!A:E,5,0)</f>
        <v>#N/A</v>
      </c>
      <c r="J280" s="4" t="e">
        <f t="shared" si="4"/>
        <v>#N/A</v>
      </c>
    </row>
    <row r="281" spans="1:10">
      <c r="A281" s="4">
        <v>277</v>
      </c>
      <c r="B281" s="4"/>
      <c r="C281" s="4"/>
      <c r="D281" s="4"/>
      <c r="E281" s="5"/>
      <c r="F281" s="8"/>
      <c r="G281" s="9"/>
      <c r="H281" s="4" t="e">
        <f>VLOOKUP(F281,Sheet1!A:F,4,0)</f>
        <v>#N/A</v>
      </c>
      <c r="I281" s="4" t="e">
        <f>VLOOKUP(F281,Sheet1!A:E,5,0)</f>
        <v>#N/A</v>
      </c>
      <c r="J281" s="4" t="e">
        <f t="shared" si="4"/>
        <v>#N/A</v>
      </c>
    </row>
    <row r="282" spans="1:10">
      <c r="A282" s="4">
        <v>278</v>
      </c>
      <c r="B282" s="4"/>
      <c r="C282" s="4"/>
      <c r="D282" s="4"/>
      <c r="E282" s="5"/>
      <c r="F282" s="8"/>
      <c r="G282" s="9"/>
      <c r="H282" s="4" t="e">
        <f>VLOOKUP(F282,Sheet1!A:F,4,0)</f>
        <v>#N/A</v>
      </c>
      <c r="I282" s="4" t="e">
        <f>VLOOKUP(F282,Sheet1!A:E,5,0)</f>
        <v>#N/A</v>
      </c>
      <c r="J282" s="4" t="e">
        <f t="shared" si="4"/>
        <v>#N/A</v>
      </c>
    </row>
    <row r="283" spans="1:10">
      <c r="A283" s="4">
        <v>279</v>
      </c>
      <c r="B283" s="4"/>
      <c r="C283" s="4"/>
      <c r="D283" s="4"/>
      <c r="E283" s="5"/>
      <c r="F283" s="8"/>
      <c r="G283" s="9"/>
      <c r="H283" s="4" t="e">
        <f>VLOOKUP(F283,Sheet1!A:F,4,0)</f>
        <v>#N/A</v>
      </c>
      <c r="I283" s="4" t="e">
        <f>VLOOKUP(F283,Sheet1!A:E,5,0)</f>
        <v>#N/A</v>
      </c>
      <c r="J283" s="4" t="e">
        <f t="shared" si="4"/>
        <v>#N/A</v>
      </c>
    </row>
    <row r="284" spans="1:10">
      <c r="A284" s="4">
        <v>280</v>
      </c>
      <c r="B284" s="4"/>
      <c r="C284" s="4"/>
      <c r="D284" s="4"/>
      <c r="E284" s="5"/>
      <c r="F284" s="8"/>
      <c r="G284" s="9"/>
      <c r="H284" s="4" t="e">
        <f>VLOOKUP(F284,Sheet1!A:F,4,0)</f>
        <v>#N/A</v>
      </c>
      <c r="I284" s="4" t="e">
        <f>VLOOKUP(F284,Sheet1!A:E,5,0)</f>
        <v>#N/A</v>
      </c>
      <c r="J284" s="4" t="e">
        <f t="shared" si="4"/>
        <v>#N/A</v>
      </c>
    </row>
    <row r="285" spans="1:10">
      <c r="A285" s="4">
        <v>281</v>
      </c>
      <c r="B285" s="4"/>
      <c r="C285" s="4"/>
      <c r="D285" s="4"/>
      <c r="E285" s="5"/>
      <c r="F285" s="8"/>
      <c r="G285" s="9"/>
      <c r="H285" s="4" t="e">
        <f>VLOOKUP(F285,Sheet1!A:F,4,0)</f>
        <v>#N/A</v>
      </c>
      <c r="I285" s="4" t="e">
        <f>VLOOKUP(F285,Sheet1!A:E,5,0)</f>
        <v>#N/A</v>
      </c>
      <c r="J285" s="4" t="e">
        <f t="shared" si="4"/>
        <v>#N/A</v>
      </c>
    </row>
    <row r="286" spans="1:10">
      <c r="A286" s="4">
        <v>282</v>
      </c>
      <c r="B286" s="4"/>
      <c r="C286" s="4"/>
      <c r="D286" s="4"/>
      <c r="E286" s="5"/>
      <c r="F286" s="8"/>
      <c r="G286" s="9"/>
      <c r="H286" s="4" t="e">
        <f>VLOOKUP(F286,Sheet1!A:F,4,0)</f>
        <v>#N/A</v>
      </c>
      <c r="I286" s="4" t="e">
        <f>VLOOKUP(F286,Sheet1!A:E,5,0)</f>
        <v>#N/A</v>
      </c>
      <c r="J286" s="4" t="e">
        <f t="shared" si="4"/>
        <v>#N/A</v>
      </c>
    </row>
    <row r="287" spans="1:10">
      <c r="A287" s="4">
        <v>283</v>
      </c>
      <c r="B287" s="4"/>
      <c r="C287" s="4"/>
      <c r="D287" s="4"/>
      <c r="E287" s="5"/>
      <c r="F287" s="8"/>
      <c r="G287" s="9"/>
      <c r="H287" s="4" t="e">
        <f>VLOOKUP(F287,Sheet1!A:F,4,0)</f>
        <v>#N/A</v>
      </c>
      <c r="I287" s="4" t="e">
        <f>VLOOKUP(F287,Sheet1!A:E,5,0)</f>
        <v>#N/A</v>
      </c>
      <c r="J287" s="4" t="e">
        <f t="shared" si="4"/>
        <v>#N/A</v>
      </c>
    </row>
    <row r="288" spans="1:10">
      <c r="A288" s="4">
        <v>284</v>
      </c>
      <c r="B288" s="4"/>
      <c r="C288" s="4"/>
      <c r="D288" s="4"/>
      <c r="E288" s="5"/>
      <c r="F288" s="8"/>
      <c r="G288" s="9"/>
      <c r="H288" s="4" t="e">
        <f>VLOOKUP(F288,Sheet1!A:F,4,0)</f>
        <v>#N/A</v>
      </c>
      <c r="I288" s="4" t="e">
        <f>VLOOKUP(F288,Sheet1!A:E,5,0)</f>
        <v>#N/A</v>
      </c>
      <c r="J288" s="4" t="e">
        <f t="shared" si="4"/>
        <v>#N/A</v>
      </c>
    </row>
    <row r="289" spans="1:10">
      <c r="A289" s="4">
        <v>285</v>
      </c>
      <c r="B289" s="4"/>
      <c r="C289" s="4"/>
      <c r="D289" s="4"/>
      <c r="E289" s="5"/>
      <c r="F289" s="8"/>
      <c r="G289" s="9"/>
      <c r="H289" s="4" t="e">
        <f>VLOOKUP(F289,Sheet1!A:F,4,0)</f>
        <v>#N/A</v>
      </c>
      <c r="I289" s="4" t="e">
        <f>VLOOKUP(F289,Sheet1!A:E,5,0)</f>
        <v>#N/A</v>
      </c>
      <c r="J289" s="4" t="e">
        <f t="shared" si="4"/>
        <v>#N/A</v>
      </c>
    </row>
    <row r="290" spans="1:10">
      <c r="A290" s="4">
        <v>286</v>
      </c>
      <c r="B290" s="4"/>
      <c r="C290" s="4"/>
      <c r="D290" s="4"/>
      <c r="E290" s="5"/>
      <c r="F290" s="8"/>
      <c r="G290" s="9"/>
      <c r="H290" s="4" t="e">
        <f>VLOOKUP(F290,Sheet1!A:F,4,0)</f>
        <v>#N/A</v>
      </c>
      <c r="I290" s="4" t="e">
        <f>VLOOKUP(F290,Sheet1!A:E,5,0)</f>
        <v>#N/A</v>
      </c>
      <c r="J290" s="4" t="e">
        <f t="shared" si="4"/>
        <v>#N/A</v>
      </c>
    </row>
    <row r="291" spans="1:10">
      <c r="A291" s="4">
        <v>287</v>
      </c>
      <c r="B291" s="4"/>
      <c r="C291" s="4"/>
      <c r="D291" s="4"/>
      <c r="E291" s="5"/>
      <c r="F291" s="8"/>
      <c r="G291" s="9"/>
      <c r="H291" s="4" t="e">
        <f>VLOOKUP(F291,Sheet1!A:F,4,0)</f>
        <v>#N/A</v>
      </c>
      <c r="I291" s="4" t="e">
        <f>VLOOKUP(F291,Sheet1!A:E,5,0)</f>
        <v>#N/A</v>
      </c>
      <c r="J291" s="4" t="e">
        <f t="shared" si="4"/>
        <v>#N/A</v>
      </c>
    </row>
    <row r="292" spans="1:10">
      <c r="A292" s="4">
        <v>288</v>
      </c>
      <c r="B292" s="4"/>
      <c r="C292" s="4"/>
      <c r="D292" s="4"/>
      <c r="E292" s="5"/>
      <c r="F292" s="8"/>
      <c r="G292" s="9"/>
      <c r="H292" s="4" t="e">
        <f>VLOOKUP(F292,Sheet1!A:F,4,0)</f>
        <v>#N/A</v>
      </c>
      <c r="I292" s="4" t="e">
        <f>VLOOKUP(F292,Sheet1!A:E,5,0)</f>
        <v>#N/A</v>
      </c>
      <c r="J292" s="4" t="e">
        <f t="shared" si="4"/>
        <v>#N/A</v>
      </c>
    </row>
    <row r="293" spans="1:10">
      <c r="A293" s="4">
        <v>289</v>
      </c>
      <c r="B293" s="4"/>
      <c r="C293" s="4"/>
      <c r="D293" s="4"/>
      <c r="E293" s="5"/>
      <c r="F293" s="8"/>
      <c r="G293" s="9"/>
      <c r="H293" s="4" t="e">
        <f>VLOOKUP(F293,Sheet1!A:F,4,0)</f>
        <v>#N/A</v>
      </c>
      <c r="I293" s="4" t="e">
        <f>VLOOKUP(F293,Sheet1!A:E,5,0)</f>
        <v>#N/A</v>
      </c>
      <c r="J293" s="4" t="e">
        <f t="shared" si="4"/>
        <v>#N/A</v>
      </c>
    </row>
    <row r="294" spans="1:10">
      <c r="A294" s="4">
        <v>290</v>
      </c>
      <c r="B294" s="4"/>
      <c r="C294" s="4"/>
      <c r="D294" s="4"/>
      <c r="E294" s="5"/>
      <c r="F294" s="8"/>
      <c r="G294" s="9"/>
      <c r="H294" s="4" t="e">
        <f>VLOOKUP(F294,Sheet1!A:F,4,0)</f>
        <v>#N/A</v>
      </c>
      <c r="I294" s="4" t="e">
        <f>VLOOKUP(F294,Sheet1!A:E,5,0)</f>
        <v>#N/A</v>
      </c>
      <c r="J294" s="4" t="e">
        <f t="shared" si="4"/>
        <v>#N/A</v>
      </c>
    </row>
    <row r="295" spans="1:10">
      <c r="A295" s="4">
        <v>291</v>
      </c>
      <c r="B295" s="4"/>
      <c r="C295" s="4"/>
      <c r="D295" s="4"/>
      <c r="E295" s="5"/>
      <c r="F295" s="8"/>
      <c r="G295" s="9"/>
      <c r="H295" s="4" t="e">
        <f>VLOOKUP(F295,Sheet1!A:F,4,0)</f>
        <v>#N/A</v>
      </c>
      <c r="I295" s="4" t="e">
        <f>VLOOKUP(F295,Sheet1!A:E,5,0)</f>
        <v>#N/A</v>
      </c>
      <c r="J295" s="4" t="e">
        <f t="shared" si="4"/>
        <v>#N/A</v>
      </c>
    </row>
    <row r="296" spans="1:10">
      <c r="A296" s="4">
        <v>292</v>
      </c>
      <c r="B296" s="4"/>
      <c r="C296" s="4"/>
      <c r="D296" s="4"/>
      <c r="E296" s="5"/>
      <c r="F296" s="8"/>
      <c r="G296" s="9"/>
      <c r="H296" s="4" t="e">
        <f>VLOOKUP(F296,Sheet1!A:F,4,0)</f>
        <v>#N/A</v>
      </c>
      <c r="I296" s="4" t="e">
        <f>VLOOKUP(F296,Sheet1!A:E,5,0)</f>
        <v>#N/A</v>
      </c>
      <c r="J296" s="4" t="e">
        <f t="shared" si="4"/>
        <v>#N/A</v>
      </c>
    </row>
    <row r="297" spans="1:10">
      <c r="A297" s="4">
        <v>293</v>
      </c>
      <c r="B297" s="4"/>
      <c r="C297" s="4"/>
      <c r="D297" s="4"/>
      <c r="E297" s="5"/>
      <c r="F297" s="8"/>
      <c r="G297" s="9"/>
      <c r="H297" s="4" t="e">
        <f>VLOOKUP(F297,Sheet1!A:F,4,0)</f>
        <v>#N/A</v>
      </c>
      <c r="I297" s="4" t="e">
        <f>VLOOKUP(F297,Sheet1!A:E,5,0)</f>
        <v>#N/A</v>
      </c>
      <c r="J297" s="4" t="e">
        <f t="shared" si="4"/>
        <v>#N/A</v>
      </c>
    </row>
    <row r="298" spans="1:10">
      <c r="A298" s="4">
        <v>294</v>
      </c>
      <c r="B298" s="4"/>
      <c r="C298" s="4"/>
      <c r="D298" s="4"/>
      <c r="E298" s="5"/>
      <c r="F298" s="8"/>
      <c r="G298" s="9"/>
      <c r="H298" s="4" t="e">
        <f>VLOOKUP(F298,Sheet1!A:F,4,0)</f>
        <v>#N/A</v>
      </c>
      <c r="I298" s="4" t="e">
        <f>VLOOKUP(F298,Sheet1!A:E,5,0)</f>
        <v>#N/A</v>
      </c>
      <c r="J298" s="4" t="e">
        <f t="shared" si="4"/>
        <v>#N/A</v>
      </c>
    </row>
    <row r="299" spans="1:10">
      <c r="A299" s="4">
        <v>295</v>
      </c>
      <c r="B299" s="4"/>
      <c r="C299" s="4"/>
      <c r="D299" s="4"/>
      <c r="E299" s="5"/>
      <c r="F299" s="8"/>
      <c r="G299" s="9"/>
      <c r="H299" s="4" t="e">
        <f>VLOOKUP(F299,Sheet1!A:F,4,0)</f>
        <v>#N/A</v>
      </c>
      <c r="I299" s="4" t="e">
        <f>VLOOKUP(F299,Sheet1!A:E,5,0)</f>
        <v>#N/A</v>
      </c>
      <c r="J299" s="4" t="e">
        <f t="shared" si="4"/>
        <v>#N/A</v>
      </c>
    </row>
    <row r="300" spans="1:10">
      <c r="A300" s="4">
        <v>296</v>
      </c>
      <c r="B300" s="4"/>
      <c r="C300" s="4"/>
      <c r="D300" s="4"/>
      <c r="E300" s="5"/>
      <c r="F300" s="8"/>
      <c r="G300" s="9"/>
      <c r="H300" s="4" t="e">
        <f>VLOOKUP(F300,Sheet1!A:F,4,0)</f>
        <v>#N/A</v>
      </c>
      <c r="I300" s="4" t="e">
        <f>VLOOKUP(F300,Sheet1!A:E,5,0)</f>
        <v>#N/A</v>
      </c>
      <c r="J300" s="4" t="e">
        <f t="shared" si="4"/>
        <v>#N/A</v>
      </c>
    </row>
    <row r="301" spans="1:10">
      <c r="A301" s="4">
        <v>297</v>
      </c>
      <c r="B301" s="4"/>
      <c r="C301" s="4"/>
      <c r="D301" s="4"/>
      <c r="E301" s="5"/>
      <c r="F301" s="8"/>
      <c r="G301" s="9"/>
      <c r="H301" s="4" t="e">
        <f>VLOOKUP(F301,Sheet1!A:F,4,0)</f>
        <v>#N/A</v>
      </c>
      <c r="I301" s="4" t="e">
        <f>VLOOKUP(F301,Sheet1!A:E,5,0)</f>
        <v>#N/A</v>
      </c>
      <c r="J301" s="4" t="e">
        <f t="shared" si="4"/>
        <v>#N/A</v>
      </c>
    </row>
    <row r="302" spans="1:10">
      <c r="A302" s="4">
        <v>298</v>
      </c>
      <c r="B302" s="4"/>
      <c r="C302" s="4"/>
      <c r="D302" s="4"/>
      <c r="E302" s="5"/>
      <c r="F302" s="8"/>
      <c r="G302" s="9"/>
      <c r="H302" s="4" t="e">
        <f>VLOOKUP(F302,Sheet1!A:F,4,0)</f>
        <v>#N/A</v>
      </c>
      <c r="I302" s="4" t="e">
        <f>VLOOKUP(F302,Sheet1!A:E,5,0)</f>
        <v>#N/A</v>
      </c>
      <c r="J302" s="4" t="e">
        <f t="shared" si="4"/>
        <v>#N/A</v>
      </c>
    </row>
    <row r="303" spans="1:10">
      <c r="A303" s="4">
        <v>299</v>
      </c>
      <c r="B303" s="4"/>
      <c r="C303" s="4"/>
      <c r="D303" s="4"/>
      <c r="E303" s="5"/>
      <c r="F303" s="8"/>
      <c r="G303" s="9"/>
      <c r="H303" s="4" t="e">
        <f>VLOOKUP(F303,Sheet1!A:F,4,0)</f>
        <v>#N/A</v>
      </c>
      <c r="I303" s="4" t="e">
        <f>VLOOKUP(F303,Sheet1!A:E,5,0)</f>
        <v>#N/A</v>
      </c>
      <c r="J303" s="4" t="e">
        <f t="shared" si="4"/>
        <v>#N/A</v>
      </c>
    </row>
    <row r="304" spans="1:10">
      <c r="A304" s="4">
        <v>300</v>
      </c>
      <c r="B304" s="4"/>
      <c r="C304" s="4"/>
      <c r="D304" s="4"/>
      <c r="E304" s="5"/>
      <c r="F304" s="8"/>
      <c r="G304" s="9"/>
      <c r="H304" s="4" t="e">
        <f>VLOOKUP(F304,Sheet1!A:F,4,0)</f>
        <v>#N/A</v>
      </c>
      <c r="I304" s="4" t="e">
        <f>VLOOKUP(F304,Sheet1!A:E,5,0)</f>
        <v>#N/A</v>
      </c>
      <c r="J304" s="4" t="e">
        <f t="shared" si="4"/>
        <v>#N/A</v>
      </c>
    </row>
    <row r="305" spans="1:10">
      <c r="A305" s="4">
        <v>301</v>
      </c>
      <c r="B305" s="4"/>
      <c r="C305" s="4"/>
      <c r="D305" s="4"/>
      <c r="E305" s="5"/>
      <c r="F305" s="8"/>
      <c r="G305" s="9"/>
      <c r="H305" s="4" t="e">
        <f>VLOOKUP(F305,Sheet1!A:F,4,0)</f>
        <v>#N/A</v>
      </c>
      <c r="I305" s="4" t="e">
        <f>VLOOKUP(F305,Sheet1!A:E,5,0)</f>
        <v>#N/A</v>
      </c>
      <c r="J305" s="4" t="e">
        <f t="shared" si="4"/>
        <v>#N/A</v>
      </c>
    </row>
    <row r="306" spans="1:10">
      <c r="A306" s="4">
        <v>302</v>
      </c>
      <c r="B306" s="4"/>
      <c r="C306" s="4"/>
      <c r="D306" s="4"/>
      <c r="E306" s="5"/>
      <c r="F306" s="8"/>
      <c r="G306" s="9"/>
      <c r="H306" s="4" t="e">
        <f>VLOOKUP(F306,Sheet1!A:F,4,0)</f>
        <v>#N/A</v>
      </c>
      <c r="I306" s="4" t="e">
        <f>VLOOKUP(F306,Sheet1!A:E,5,0)</f>
        <v>#N/A</v>
      </c>
      <c r="J306" s="4" t="e">
        <f t="shared" si="4"/>
        <v>#N/A</v>
      </c>
    </row>
    <row r="307" spans="1:10">
      <c r="A307" s="4">
        <v>303</v>
      </c>
      <c r="B307" s="4"/>
      <c r="C307" s="4"/>
      <c r="D307" s="4"/>
      <c r="E307" s="5"/>
      <c r="F307" s="8"/>
      <c r="G307" s="9"/>
      <c r="H307" s="4" t="e">
        <f>VLOOKUP(F307,Sheet1!A:F,4,0)</f>
        <v>#N/A</v>
      </c>
      <c r="I307" s="4" t="e">
        <f>VLOOKUP(F307,Sheet1!A:E,5,0)</f>
        <v>#N/A</v>
      </c>
      <c r="J307" s="4" t="e">
        <f t="shared" si="4"/>
        <v>#N/A</v>
      </c>
    </row>
    <row r="308" spans="1:10">
      <c r="A308" s="4">
        <v>304</v>
      </c>
      <c r="B308" s="4"/>
      <c r="C308" s="4"/>
      <c r="D308" s="4"/>
      <c r="E308" s="5"/>
      <c r="F308" s="8"/>
      <c r="G308" s="9"/>
      <c r="H308" s="4" t="e">
        <f>VLOOKUP(F308,Sheet1!A:F,4,0)</f>
        <v>#N/A</v>
      </c>
      <c r="I308" s="4" t="e">
        <f>VLOOKUP(F308,Sheet1!A:E,5,0)</f>
        <v>#N/A</v>
      </c>
      <c r="J308" s="4" t="e">
        <f t="shared" si="4"/>
        <v>#N/A</v>
      </c>
    </row>
    <row r="309" spans="1:10">
      <c r="A309" s="4">
        <v>305</v>
      </c>
      <c r="B309" s="4"/>
      <c r="C309" s="4"/>
      <c r="D309" s="4"/>
      <c r="E309" s="5"/>
      <c r="F309" s="8"/>
      <c r="G309" s="9"/>
      <c r="H309" s="4" t="e">
        <f>VLOOKUP(F309,Sheet1!A:F,4,0)</f>
        <v>#N/A</v>
      </c>
      <c r="I309" s="4" t="e">
        <f>VLOOKUP(F309,Sheet1!A:E,5,0)</f>
        <v>#N/A</v>
      </c>
      <c r="J309" s="4" t="e">
        <f t="shared" si="4"/>
        <v>#N/A</v>
      </c>
    </row>
    <row r="310" spans="1:10">
      <c r="A310" s="4">
        <v>306</v>
      </c>
      <c r="B310" s="4"/>
      <c r="C310" s="4"/>
      <c r="D310" s="4"/>
      <c r="E310" s="5"/>
      <c r="F310" s="8"/>
      <c r="G310" s="9"/>
      <c r="H310" s="4" t="e">
        <f>VLOOKUP(F310,Sheet1!A:F,4,0)</f>
        <v>#N/A</v>
      </c>
      <c r="I310" s="4" t="e">
        <f>VLOOKUP(F310,Sheet1!A:E,5,0)</f>
        <v>#N/A</v>
      </c>
      <c r="J310" s="4" t="e">
        <f t="shared" si="4"/>
        <v>#N/A</v>
      </c>
    </row>
    <row r="311" spans="1:10">
      <c r="A311" s="4">
        <v>307</v>
      </c>
      <c r="B311" s="4"/>
      <c r="C311" s="4"/>
      <c r="D311" s="4"/>
      <c r="E311" s="5"/>
      <c r="F311" s="8"/>
      <c r="G311" s="9"/>
      <c r="H311" s="4" t="e">
        <f>VLOOKUP(F311,Sheet1!A:F,4,0)</f>
        <v>#N/A</v>
      </c>
      <c r="I311" s="4" t="e">
        <f>VLOOKUP(F311,Sheet1!A:E,5,0)</f>
        <v>#N/A</v>
      </c>
      <c r="J311" s="4" t="e">
        <f t="shared" si="4"/>
        <v>#N/A</v>
      </c>
    </row>
    <row r="312" spans="1:10">
      <c r="A312" s="4">
        <v>308</v>
      </c>
      <c r="B312" s="4"/>
      <c r="C312" s="4"/>
      <c r="D312" s="4"/>
      <c r="E312" s="5"/>
      <c r="F312" s="8"/>
      <c r="G312" s="9"/>
      <c r="H312" s="4" t="e">
        <f>VLOOKUP(F312,Sheet1!A:F,4,0)</f>
        <v>#N/A</v>
      </c>
      <c r="I312" s="4" t="e">
        <f>VLOOKUP(F312,Sheet1!A:E,5,0)</f>
        <v>#N/A</v>
      </c>
      <c r="J312" s="4" t="e">
        <f t="shared" si="4"/>
        <v>#N/A</v>
      </c>
    </row>
    <row r="313" spans="1:10">
      <c r="A313" s="4">
        <v>309</v>
      </c>
      <c r="B313" s="4"/>
      <c r="C313" s="4"/>
      <c r="D313" s="4"/>
      <c r="E313" s="5"/>
      <c r="F313" s="8"/>
      <c r="G313" s="9"/>
      <c r="H313" s="4" t="e">
        <f>VLOOKUP(F313,Sheet1!A:F,4,0)</f>
        <v>#N/A</v>
      </c>
      <c r="I313" s="4" t="e">
        <f>VLOOKUP(F313,Sheet1!A:E,5,0)</f>
        <v>#N/A</v>
      </c>
      <c r="J313" s="4" t="e">
        <f t="shared" si="4"/>
        <v>#N/A</v>
      </c>
    </row>
    <row r="314" spans="1:10">
      <c r="A314" s="4">
        <v>310</v>
      </c>
      <c r="B314" s="4"/>
      <c r="C314" s="4"/>
      <c r="D314" s="4"/>
      <c r="E314" s="5"/>
      <c r="F314" s="8"/>
      <c r="G314" s="9"/>
      <c r="H314" s="4" t="e">
        <f>VLOOKUP(F314,Sheet1!A:F,4,0)</f>
        <v>#N/A</v>
      </c>
      <c r="I314" s="4" t="e">
        <f>VLOOKUP(F314,Sheet1!A:E,5,0)</f>
        <v>#N/A</v>
      </c>
      <c r="J314" s="4" t="e">
        <f t="shared" si="4"/>
        <v>#N/A</v>
      </c>
    </row>
    <row r="315" spans="1:10">
      <c r="A315" s="4">
        <v>311</v>
      </c>
      <c r="B315" s="4"/>
      <c r="C315" s="4"/>
      <c r="D315" s="4"/>
      <c r="E315" s="5"/>
      <c r="F315" s="8"/>
      <c r="G315" s="9"/>
      <c r="H315" s="4" t="e">
        <f>VLOOKUP(F315,Sheet1!A:F,4,0)</f>
        <v>#N/A</v>
      </c>
      <c r="I315" s="4" t="e">
        <f>VLOOKUP(F315,Sheet1!A:E,5,0)</f>
        <v>#N/A</v>
      </c>
      <c r="J315" s="4" t="e">
        <f t="shared" si="4"/>
        <v>#N/A</v>
      </c>
    </row>
    <row r="316" spans="1:10">
      <c r="A316" s="4">
        <v>312</v>
      </c>
      <c r="B316" s="4"/>
      <c r="C316" s="4"/>
      <c r="D316" s="4"/>
      <c r="E316" s="5"/>
      <c r="F316" s="8"/>
      <c r="G316" s="9"/>
      <c r="H316" s="4" t="e">
        <f>VLOOKUP(F316,Sheet1!A:F,4,0)</f>
        <v>#N/A</v>
      </c>
      <c r="I316" s="4" t="e">
        <f>VLOOKUP(F316,Sheet1!A:E,5,0)</f>
        <v>#N/A</v>
      </c>
      <c r="J316" s="4" t="e">
        <f t="shared" si="4"/>
        <v>#N/A</v>
      </c>
    </row>
    <row r="317" spans="1:10">
      <c r="A317" s="4">
        <v>313</v>
      </c>
      <c r="B317" s="4"/>
      <c r="C317" s="4"/>
      <c r="D317" s="4"/>
      <c r="E317" s="5"/>
      <c r="F317" s="8"/>
      <c r="G317" s="9"/>
      <c r="H317" s="4" t="e">
        <f>VLOOKUP(F317,Sheet1!A:F,4,0)</f>
        <v>#N/A</v>
      </c>
      <c r="I317" s="4" t="e">
        <f>VLOOKUP(F317,Sheet1!A:E,5,0)</f>
        <v>#N/A</v>
      </c>
      <c r="J317" s="4" t="e">
        <f t="shared" si="4"/>
        <v>#N/A</v>
      </c>
    </row>
    <row r="318" spans="1:10">
      <c r="A318" s="4">
        <v>314</v>
      </c>
      <c r="B318" s="4"/>
      <c r="C318" s="4"/>
      <c r="D318" s="4"/>
      <c r="E318" s="5"/>
      <c r="F318" s="8"/>
      <c r="G318" s="9"/>
      <c r="H318" s="4" t="e">
        <f>VLOOKUP(F318,Sheet1!A:F,4,0)</f>
        <v>#N/A</v>
      </c>
      <c r="I318" s="4" t="e">
        <f>VLOOKUP(F318,Sheet1!A:E,5,0)</f>
        <v>#N/A</v>
      </c>
      <c r="J318" s="4" t="e">
        <f t="shared" si="4"/>
        <v>#N/A</v>
      </c>
    </row>
    <row r="319" spans="1:10">
      <c r="A319" s="4">
        <v>315</v>
      </c>
      <c r="B319" s="4"/>
      <c r="C319" s="4"/>
      <c r="D319" s="4"/>
      <c r="E319" s="5"/>
      <c r="F319" s="8"/>
      <c r="G319" s="9"/>
      <c r="H319" s="4" t="e">
        <f>VLOOKUP(F319,Sheet1!A:F,4,0)</f>
        <v>#N/A</v>
      </c>
      <c r="I319" s="4" t="e">
        <f>VLOOKUP(F319,Sheet1!A:E,5,0)</f>
        <v>#N/A</v>
      </c>
      <c r="J319" s="4" t="e">
        <f t="shared" si="4"/>
        <v>#N/A</v>
      </c>
    </row>
    <row r="320" spans="1:10">
      <c r="A320" s="4">
        <v>316</v>
      </c>
      <c r="B320" s="4"/>
      <c r="C320" s="4"/>
      <c r="D320" s="4"/>
      <c r="E320" s="5"/>
      <c r="F320" s="8"/>
      <c r="G320" s="9"/>
      <c r="H320" s="4" t="e">
        <f>VLOOKUP(F320,Sheet1!A:F,4,0)</f>
        <v>#N/A</v>
      </c>
      <c r="I320" s="4" t="e">
        <f>VLOOKUP(F320,Sheet1!A:E,5,0)</f>
        <v>#N/A</v>
      </c>
      <c r="J320" s="4" t="e">
        <f t="shared" si="4"/>
        <v>#N/A</v>
      </c>
    </row>
    <row r="321" spans="1:10">
      <c r="A321" s="4">
        <v>317</v>
      </c>
      <c r="B321" s="4"/>
      <c r="C321" s="4"/>
      <c r="D321" s="4"/>
      <c r="E321" s="5"/>
      <c r="F321" s="8"/>
      <c r="G321" s="9"/>
      <c r="H321" s="4" t="e">
        <f>VLOOKUP(F321,Sheet1!A:F,4,0)</f>
        <v>#N/A</v>
      </c>
      <c r="I321" s="4" t="e">
        <f>VLOOKUP(F321,Sheet1!A:E,5,0)</f>
        <v>#N/A</v>
      </c>
      <c r="J321" s="4" t="e">
        <f t="shared" si="4"/>
        <v>#N/A</v>
      </c>
    </row>
    <row r="322" spans="1:10">
      <c r="A322" s="4">
        <v>318</v>
      </c>
      <c r="B322" s="4"/>
      <c r="C322" s="4"/>
      <c r="D322" s="4"/>
      <c r="E322" s="5"/>
      <c r="F322" s="8"/>
      <c r="G322" s="9"/>
      <c r="H322" s="4" t="e">
        <f>VLOOKUP(F322,Sheet1!A:F,4,0)</f>
        <v>#N/A</v>
      </c>
      <c r="I322" s="4" t="e">
        <f>VLOOKUP(F322,Sheet1!A:E,5,0)</f>
        <v>#N/A</v>
      </c>
      <c r="J322" s="4" t="e">
        <f t="shared" si="4"/>
        <v>#N/A</v>
      </c>
    </row>
    <row r="323" spans="1:10">
      <c r="A323" s="4">
        <v>319</v>
      </c>
      <c r="B323" s="4"/>
      <c r="C323" s="4"/>
      <c r="D323" s="4"/>
      <c r="E323" s="5"/>
      <c r="F323" s="8"/>
      <c r="G323" s="9"/>
      <c r="H323" s="4" t="e">
        <f>VLOOKUP(F323,Sheet1!A:F,4,0)</f>
        <v>#N/A</v>
      </c>
      <c r="I323" s="4" t="e">
        <f>VLOOKUP(F323,Sheet1!A:E,5,0)</f>
        <v>#N/A</v>
      </c>
      <c r="J323" s="4" t="e">
        <f t="shared" ref="J323:J386" si="5">G323*0.8-I323</f>
        <v>#N/A</v>
      </c>
    </row>
    <row r="324" spans="1:10">
      <c r="A324" s="4">
        <v>320</v>
      </c>
      <c r="B324" s="4"/>
      <c r="C324" s="4"/>
      <c r="D324" s="4"/>
      <c r="E324" s="5"/>
      <c r="F324" s="8"/>
      <c r="G324" s="9"/>
      <c r="H324" s="4" t="e">
        <f>VLOOKUP(F324,Sheet1!A:F,4,0)</f>
        <v>#N/A</v>
      </c>
      <c r="I324" s="4" t="e">
        <f>VLOOKUP(F324,Sheet1!A:E,5,0)</f>
        <v>#N/A</v>
      </c>
      <c r="J324" s="4" t="e">
        <f t="shared" si="5"/>
        <v>#N/A</v>
      </c>
    </row>
    <row r="325" spans="1:10">
      <c r="A325" s="4">
        <v>321</v>
      </c>
      <c r="B325" s="4"/>
      <c r="C325" s="4"/>
      <c r="D325" s="4"/>
      <c r="E325" s="5"/>
      <c r="F325" s="8"/>
      <c r="G325" s="9"/>
      <c r="H325" s="4" t="e">
        <f>VLOOKUP(F325,Sheet1!A:F,4,0)</f>
        <v>#N/A</v>
      </c>
      <c r="I325" s="4" t="e">
        <f>VLOOKUP(F325,Sheet1!A:E,5,0)</f>
        <v>#N/A</v>
      </c>
      <c r="J325" s="4" t="e">
        <f t="shared" si="5"/>
        <v>#N/A</v>
      </c>
    </row>
    <row r="326" spans="1:10">
      <c r="A326" s="4">
        <v>322</v>
      </c>
      <c r="B326" s="4"/>
      <c r="C326" s="4"/>
      <c r="D326" s="4"/>
      <c r="E326" s="5"/>
      <c r="F326" s="8"/>
      <c r="G326" s="9"/>
      <c r="H326" s="4" t="e">
        <f>VLOOKUP(F326,Sheet1!A:F,4,0)</f>
        <v>#N/A</v>
      </c>
      <c r="I326" s="4" t="e">
        <f>VLOOKUP(F326,Sheet1!A:E,5,0)</f>
        <v>#N/A</v>
      </c>
      <c r="J326" s="4" t="e">
        <f t="shared" si="5"/>
        <v>#N/A</v>
      </c>
    </row>
    <row r="327" spans="1:10">
      <c r="A327" s="4">
        <v>323</v>
      </c>
      <c r="B327" s="4"/>
      <c r="C327" s="4"/>
      <c r="D327" s="4"/>
      <c r="E327" s="5"/>
      <c r="F327" s="8"/>
      <c r="G327" s="9"/>
      <c r="H327" s="4" t="e">
        <f>VLOOKUP(F327,Sheet1!A:F,4,0)</f>
        <v>#N/A</v>
      </c>
      <c r="I327" s="4" t="e">
        <f>VLOOKUP(F327,Sheet1!A:E,5,0)</f>
        <v>#N/A</v>
      </c>
      <c r="J327" s="4" t="e">
        <f t="shared" si="5"/>
        <v>#N/A</v>
      </c>
    </row>
    <row r="328" spans="1:10">
      <c r="A328" s="4">
        <v>324</v>
      </c>
      <c r="B328" s="4"/>
      <c r="C328" s="4"/>
      <c r="D328" s="4"/>
      <c r="E328" s="5"/>
      <c r="F328" s="8"/>
      <c r="G328" s="9"/>
      <c r="H328" s="4" t="e">
        <f>VLOOKUP(F328,Sheet1!A:F,4,0)</f>
        <v>#N/A</v>
      </c>
      <c r="I328" s="4" t="e">
        <f>VLOOKUP(F328,Sheet1!A:E,5,0)</f>
        <v>#N/A</v>
      </c>
      <c r="J328" s="4" t="e">
        <f t="shared" si="5"/>
        <v>#N/A</v>
      </c>
    </row>
    <row r="329" spans="1:10">
      <c r="A329" s="4">
        <v>325</v>
      </c>
      <c r="B329" s="4"/>
      <c r="C329" s="4"/>
      <c r="D329" s="4"/>
      <c r="E329" s="5"/>
      <c r="F329" s="8"/>
      <c r="G329" s="9"/>
      <c r="H329" s="4" t="e">
        <f>VLOOKUP(F329,Sheet1!A:F,4,0)</f>
        <v>#N/A</v>
      </c>
      <c r="I329" s="4" t="e">
        <f>VLOOKUP(F329,Sheet1!A:E,5,0)</f>
        <v>#N/A</v>
      </c>
      <c r="J329" s="4" t="e">
        <f t="shared" si="5"/>
        <v>#N/A</v>
      </c>
    </row>
    <row r="330" spans="1:10">
      <c r="A330" s="4">
        <v>326</v>
      </c>
      <c r="B330" s="4"/>
      <c r="C330" s="4"/>
      <c r="D330" s="4"/>
      <c r="E330" s="5"/>
      <c r="F330" s="8"/>
      <c r="G330" s="9"/>
      <c r="H330" s="4" t="e">
        <f>VLOOKUP(F330,Sheet1!A:F,4,0)</f>
        <v>#N/A</v>
      </c>
      <c r="I330" s="4" t="e">
        <f>VLOOKUP(F330,Sheet1!A:E,5,0)</f>
        <v>#N/A</v>
      </c>
      <c r="J330" s="4" t="e">
        <f t="shared" si="5"/>
        <v>#N/A</v>
      </c>
    </row>
    <row r="331" spans="1:10">
      <c r="A331" s="4">
        <v>327</v>
      </c>
      <c r="B331" s="4"/>
      <c r="C331" s="4"/>
      <c r="D331" s="4"/>
      <c r="E331" s="5"/>
      <c r="F331" s="8"/>
      <c r="G331" s="9"/>
      <c r="H331" s="4" t="e">
        <f>VLOOKUP(F331,Sheet1!A:F,4,0)</f>
        <v>#N/A</v>
      </c>
      <c r="I331" s="4" t="e">
        <f>VLOOKUP(F331,Sheet1!A:E,5,0)</f>
        <v>#N/A</v>
      </c>
      <c r="J331" s="4" t="e">
        <f t="shared" si="5"/>
        <v>#N/A</v>
      </c>
    </row>
    <row r="332" spans="1:10">
      <c r="A332" s="4">
        <v>328</v>
      </c>
      <c r="B332" s="4"/>
      <c r="C332" s="4"/>
      <c r="D332" s="4"/>
      <c r="E332" s="5"/>
      <c r="F332" s="8"/>
      <c r="G332" s="9"/>
      <c r="H332" s="4" t="e">
        <f>VLOOKUP(F332,Sheet1!A:F,4,0)</f>
        <v>#N/A</v>
      </c>
      <c r="I332" s="4" t="e">
        <f>VLOOKUP(F332,Sheet1!A:E,5,0)</f>
        <v>#N/A</v>
      </c>
      <c r="J332" s="4" t="e">
        <f t="shared" si="5"/>
        <v>#N/A</v>
      </c>
    </row>
    <row r="333" spans="1:10">
      <c r="A333" s="4">
        <v>329</v>
      </c>
      <c r="B333" s="4"/>
      <c r="C333" s="4"/>
      <c r="D333" s="4"/>
      <c r="E333" s="5"/>
      <c r="F333" s="8"/>
      <c r="G333" s="9"/>
      <c r="H333" s="4" t="e">
        <f>VLOOKUP(F333,Sheet1!A:F,4,0)</f>
        <v>#N/A</v>
      </c>
      <c r="I333" s="4" t="e">
        <f>VLOOKUP(F333,Sheet1!A:E,5,0)</f>
        <v>#N/A</v>
      </c>
      <c r="J333" s="4" t="e">
        <f t="shared" si="5"/>
        <v>#N/A</v>
      </c>
    </row>
    <row r="334" spans="1:10">
      <c r="A334" s="4">
        <v>330</v>
      </c>
      <c r="B334" s="4"/>
      <c r="C334" s="4"/>
      <c r="D334" s="4"/>
      <c r="E334" s="5"/>
      <c r="F334" s="8"/>
      <c r="G334" s="9"/>
      <c r="H334" s="4" t="e">
        <f>VLOOKUP(F334,Sheet1!A:F,4,0)</f>
        <v>#N/A</v>
      </c>
      <c r="I334" s="4" t="e">
        <f>VLOOKUP(F334,Sheet1!A:E,5,0)</f>
        <v>#N/A</v>
      </c>
      <c r="J334" s="4" t="e">
        <f t="shared" si="5"/>
        <v>#N/A</v>
      </c>
    </row>
    <row r="335" spans="1:10">
      <c r="A335" s="4">
        <v>331</v>
      </c>
      <c r="B335" s="4"/>
      <c r="C335" s="4"/>
      <c r="D335" s="4"/>
      <c r="E335" s="5"/>
      <c r="F335" s="8"/>
      <c r="G335" s="9"/>
      <c r="H335" s="4" t="e">
        <f>VLOOKUP(F335,Sheet1!A:F,4,0)</f>
        <v>#N/A</v>
      </c>
      <c r="I335" s="4" t="e">
        <f>VLOOKUP(F335,Sheet1!A:E,5,0)</f>
        <v>#N/A</v>
      </c>
      <c r="J335" s="4" t="e">
        <f t="shared" si="5"/>
        <v>#N/A</v>
      </c>
    </row>
    <row r="336" spans="1:10">
      <c r="A336" s="4">
        <v>332</v>
      </c>
      <c r="B336" s="4"/>
      <c r="C336" s="4"/>
      <c r="D336" s="4"/>
      <c r="E336" s="5"/>
      <c r="F336" s="8"/>
      <c r="G336" s="9"/>
      <c r="H336" s="4" t="e">
        <f>VLOOKUP(F336,Sheet1!A:F,4,0)</f>
        <v>#N/A</v>
      </c>
      <c r="I336" s="4" t="e">
        <f>VLOOKUP(F336,Sheet1!A:E,5,0)</f>
        <v>#N/A</v>
      </c>
      <c r="J336" s="4" t="e">
        <f t="shared" si="5"/>
        <v>#N/A</v>
      </c>
    </row>
    <row r="337" spans="1:10">
      <c r="A337" s="4">
        <v>333</v>
      </c>
      <c r="B337" s="4"/>
      <c r="C337" s="4"/>
      <c r="D337" s="4"/>
      <c r="E337" s="5"/>
      <c r="F337" s="8"/>
      <c r="G337" s="9"/>
      <c r="H337" s="4" t="e">
        <f>VLOOKUP(F337,Sheet1!A:F,4,0)</f>
        <v>#N/A</v>
      </c>
      <c r="I337" s="4" t="e">
        <f>VLOOKUP(F337,Sheet1!A:E,5,0)</f>
        <v>#N/A</v>
      </c>
      <c r="J337" s="4" t="e">
        <f t="shared" si="5"/>
        <v>#N/A</v>
      </c>
    </row>
    <row r="338" spans="1:10">
      <c r="A338" s="4">
        <v>334</v>
      </c>
      <c r="B338" s="4"/>
      <c r="C338" s="4"/>
      <c r="D338" s="4"/>
      <c r="E338" s="5"/>
      <c r="F338" s="8"/>
      <c r="G338" s="9"/>
      <c r="H338" s="4" t="e">
        <f>VLOOKUP(F338,Sheet1!A:F,4,0)</f>
        <v>#N/A</v>
      </c>
      <c r="I338" s="4" t="e">
        <f>VLOOKUP(F338,Sheet1!A:E,5,0)</f>
        <v>#N/A</v>
      </c>
      <c r="J338" s="4" t="e">
        <f t="shared" si="5"/>
        <v>#N/A</v>
      </c>
    </row>
    <row r="339" spans="1:10">
      <c r="A339" s="4">
        <v>335</v>
      </c>
      <c r="B339" s="4"/>
      <c r="C339" s="4"/>
      <c r="D339" s="4"/>
      <c r="E339" s="5"/>
      <c r="F339" s="8"/>
      <c r="G339" s="9"/>
      <c r="H339" s="4" t="e">
        <f>VLOOKUP(F339,Sheet1!A:F,4,0)</f>
        <v>#N/A</v>
      </c>
      <c r="I339" s="4" t="e">
        <f>VLOOKUP(F339,Sheet1!A:E,5,0)</f>
        <v>#N/A</v>
      </c>
      <c r="J339" s="4" t="e">
        <f t="shared" si="5"/>
        <v>#N/A</v>
      </c>
    </row>
    <row r="340" spans="1:10">
      <c r="A340" s="4">
        <v>336</v>
      </c>
      <c r="B340" s="4"/>
      <c r="C340" s="4"/>
      <c r="D340" s="4"/>
      <c r="E340" s="5"/>
      <c r="F340" s="8"/>
      <c r="G340" s="9"/>
      <c r="H340" s="4" t="e">
        <f>VLOOKUP(F340,Sheet1!A:F,4,0)</f>
        <v>#N/A</v>
      </c>
      <c r="I340" s="4" t="e">
        <f>VLOOKUP(F340,Sheet1!A:E,5,0)</f>
        <v>#N/A</v>
      </c>
      <c r="J340" s="4" t="e">
        <f t="shared" si="5"/>
        <v>#N/A</v>
      </c>
    </row>
    <row r="341" spans="1:10">
      <c r="A341" s="4">
        <v>337</v>
      </c>
      <c r="B341" s="4"/>
      <c r="C341" s="4"/>
      <c r="D341" s="4"/>
      <c r="E341" s="5"/>
      <c r="F341" s="8"/>
      <c r="G341" s="9"/>
      <c r="H341" s="4" t="e">
        <f>VLOOKUP(F341,Sheet1!A:F,4,0)</f>
        <v>#N/A</v>
      </c>
      <c r="I341" s="4" t="e">
        <f>VLOOKUP(F341,Sheet1!A:E,5,0)</f>
        <v>#N/A</v>
      </c>
      <c r="J341" s="4" t="e">
        <f t="shared" si="5"/>
        <v>#N/A</v>
      </c>
    </row>
    <row r="342" spans="1:10">
      <c r="A342" s="4">
        <v>338</v>
      </c>
      <c r="B342" s="4"/>
      <c r="C342" s="4"/>
      <c r="D342" s="4"/>
      <c r="E342" s="5"/>
      <c r="F342" s="8"/>
      <c r="G342" s="9"/>
      <c r="H342" s="4" t="e">
        <f>VLOOKUP(F342,Sheet1!A:F,4,0)</f>
        <v>#N/A</v>
      </c>
      <c r="I342" s="4" t="e">
        <f>VLOOKUP(F342,Sheet1!A:E,5,0)</f>
        <v>#N/A</v>
      </c>
      <c r="J342" s="4" t="e">
        <f t="shared" si="5"/>
        <v>#N/A</v>
      </c>
    </row>
    <row r="343" spans="1:10">
      <c r="A343" s="4">
        <v>339</v>
      </c>
      <c r="B343" s="4"/>
      <c r="C343" s="4"/>
      <c r="D343" s="4"/>
      <c r="E343" s="5"/>
      <c r="F343" s="8"/>
      <c r="G343" s="9"/>
      <c r="H343" s="4" t="e">
        <f>VLOOKUP(F343,Sheet1!A:F,4,0)</f>
        <v>#N/A</v>
      </c>
      <c r="I343" s="4" t="e">
        <f>VLOOKUP(F343,Sheet1!A:E,5,0)</f>
        <v>#N/A</v>
      </c>
      <c r="J343" s="4" t="e">
        <f t="shared" si="5"/>
        <v>#N/A</v>
      </c>
    </row>
    <row r="344" spans="1:10">
      <c r="A344" s="4">
        <v>340</v>
      </c>
      <c r="B344" s="4"/>
      <c r="C344" s="4"/>
      <c r="D344" s="4"/>
      <c r="E344" s="5"/>
      <c r="F344" s="8"/>
      <c r="G344" s="9"/>
      <c r="H344" s="4" t="e">
        <f>VLOOKUP(F344,Sheet1!A:F,4,0)</f>
        <v>#N/A</v>
      </c>
      <c r="I344" s="4" t="e">
        <f>VLOOKUP(F344,Sheet1!A:E,5,0)</f>
        <v>#N/A</v>
      </c>
      <c r="J344" s="4" t="e">
        <f t="shared" si="5"/>
        <v>#N/A</v>
      </c>
    </row>
    <row r="345" spans="1:10">
      <c r="A345" s="4">
        <v>341</v>
      </c>
      <c r="B345" s="4"/>
      <c r="C345" s="4"/>
      <c r="D345" s="4"/>
      <c r="E345" s="5"/>
      <c r="F345" s="8"/>
      <c r="G345" s="9"/>
      <c r="H345" s="4" t="e">
        <f>VLOOKUP(F345,Sheet1!A:F,4,0)</f>
        <v>#N/A</v>
      </c>
      <c r="I345" s="4" t="e">
        <f>VLOOKUP(F345,Sheet1!A:E,5,0)</f>
        <v>#N/A</v>
      </c>
      <c r="J345" s="4" t="e">
        <f t="shared" si="5"/>
        <v>#N/A</v>
      </c>
    </row>
    <row r="346" spans="1:10">
      <c r="A346" s="4">
        <v>342</v>
      </c>
      <c r="B346" s="4"/>
      <c r="C346" s="4"/>
      <c r="D346" s="4"/>
      <c r="E346" s="5"/>
      <c r="F346" s="8"/>
      <c r="G346" s="9"/>
      <c r="H346" s="4" t="e">
        <f>VLOOKUP(F346,Sheet1!A:F,4,0)</f>
        <v>#N/A</v>
      </c>
      <c r="I346" s="4" t="e">
        <f>VLOOKUP(F346,Sheet1!A:E,5,0)</f>
        <v>#N/A</v>
      </c>
      <c r="J346" s="4" t="e">
        <f t="shared" si="5"/>
        <v>#N/A</v>
      </c>
    </row>
    <row r="347" spans="1:10">
      <c r="A347" s="4">
        <v>343</v>
      </c>
      <c r="B347" s="4"/>
      <c r="C347" s="4"/>
      <c r="D347" s="4"/>
      <c r="E347" s="5"/>
      <c r="F347" s="8"/>
      <c r="G347" s="9"/>
      <c r="H347" s="4" t="e">
        <f>VLOOKUP(F347,Sheet1!A:F,4,0)</f>
        <v>#N/A</v>
      </c>
      <c r="I347" s="4" t="e">
        <f>VLOOKUP(F347,Sheet1!A:E,5,0)</f>
        <v>#N/A</v>
      </c>
      <c r="J347" s="4" t="e">
        <f t="shared" si="5"/>
        <v>#N/A</v>
      </c>
    </row>
    <row r="348" spans="1:10">
      <c r="A348" s="4">
        <v>344</v>
      </c>
      <c r="B348" s="4"/>
      <c r="C348" s="4"/>
      <c r="D348" s="4"/>
      <c r="E348" s="5"/>
      <c r="F348" s="8"/>
      <c r="G348" s="9"/>
      <c r="H348" s="4" t="e">
        <f>VLOOKUP(F348,Sheet1!A:F,4,0)</f>
        <v>#N/A</v>
      </c>
      <c r="I348" s="4" t="e">
        <f>VLOOKUP(F348,Sheet1!A:E,5,0)</f>
        <v>#N/A</v>
      </c>
      <c r="J348" s="4" t="e">
        <f t="shared" si="5"/>
        <v>#N/A</v>
      </c>
    </row>
    <row r="349" spans="1:10">
      <c r="A349" s="4">
        <v>345</v>
      </c>
      <c r="B349" s="4"/>
      <c r="C349" s="4"/>
      <c r="D349" s="4"/>
      <c r="E349" s="5"/>
      <c r="F349" s="8"/>
      <c r="G349" s="9"/>
      <c r="H349" s="4" t="e">
        <f>VLOOKUP(F349,Sheet1!A:F,4,0)</f>
        <v>#N/A</v>
      </c>
      <c r="I349" s="4" t="e">
        <f>VLOOKUP(F349,Sheet1!A:E,5,0)</f>
        <v>#N/A</v>
      </c>
      <c r="J349" s="4" t="e">
        <f t="shared" si="5"/>
        <v>#N/A</v>
      </c>
    </row>
    <row r="350" spans="1:10">
      <c r="A350" s="4">
        <v>346</v>
      </c>
      <c r="B350" s="4"/>
      <c r="C350" s="4"/>
      <c r="D350" s="4"/>
      <c r="E350" s="5"/>
      <c r="F350" s="8"/>
      <c r="G350" s="9"/>
      <c r="H350" s="4" t="e">
        <f>VLOOKUP(F350,Sheet1!A:F,4,0)</f>
        <v>#N/A</v>
      </c>
      <c r="I350" s="4" t="e">
        <f>VLOOKUP(F350,Sheet1!A:E,5,0)</f>
        <v>#N/A</v>
      </c>
      <c r="J350" s="4" t="e">
        <f t="shared" si="5"/>
        <v>#N/A</v>
      </c>
    </row>
    <row r="351" spans="1:10">
      <c r="A351" s="4">
        <v>347</v>
      </c>
      <c r="B351" s="4"/>
      <c r="C351" s="4"/>
      <c r="D351" s="4"/>
      <c r="E351" s="5"/>
      <c r="F351" s="8"/>
      <c r="G351" s="9"/>
      <c r="H351" s="4" t="e">
        <f>VLOOKUP(F351,Sheet1!A:F,4,0)</f>
        <v>#N/A</v>
      </c>
      <c r="I351" s="4" t="e">
        <f>VLOOKUP(F351,Sheet1!A:E,5,0)</f>
        <v>#N/A</v>
      </c>
      <c r="J351" s="4" t="e">
        <f t="shared" si="5"/>
        <v>#N/A</v>
      </c>
    </row>
    <row r="352" spans="1:10">
      <c r="A352" s="4">
        <v>348</v>
      </c>
      <c r="B352" s="4"/>
      <c r="C352" s="4"/>
      <c r="D352" s="4"/>
      <c r="E352" s="5"/>
      <c r="F352" s="8"/>
      <c r="G352" s="9"/>
      <c r="H352" s="4" t="e">
        <f>VLOOKUP(F352,Sheet1!A:F,4,0)</f>
        <v>#N/A</v>
      </c>
      <c r="I352" s="4" t="e">
        <f>VLOOKUP(F352,Sheet1!A:E,5,0)</f>
        <v>#N/A</v>
      </c>
      <c r="J352" s="4" t="e">
        <f t="shared" si="5"/>
        <v>#N/A</v>
      </c>
    </row>
    <row r="353" spans="1:10">
      <c r="A353" s="4">
        <v>349</v>
      </c>
      <c r="B353" s="4"/>
      <c r="C353" s="4"/>
      <c r="D353" s="4"/>
      <c r="E353" s="5"/>
      <c r="F353" s="8"/>
      <c r="G353" s="9"/>
      <c r="H353" s="4" t="e">
        <f>VLOOKUP(F353,Sheet1!A:F,4,0)</f>
        <v>#N/A</v>
      </c>
      <c r="I353" s="4" t="e">
        <f>VLOOKUP(F353,Sheet1!A:E,5,0)</f>
        <v>#N/A</v>
      </c>
      <c r="J353" s="4" t="e">
        <f t="shared" si="5"/>
        <v>#N/A</v>
      </c>
    </row>
    <row r="354" spans="1:10">
      <c r="A354" s="4">
        <v>350</v>
      </c>
      <c r="B354" s="4"/>
      <c r="C354" s="4"/>
      <c r="D354" s="4"/>
      <c r="E354" s="5"/>
      <c r="F354" s="8"/>
      <c r="G354" s="9"/>
      <c r="H354" s="4" t="e">
        <f>VLOOKUP(F354,Sheet1!A:F,4,0)</f>
        <v>#N/A</v>
      </c>
      <c r="I354" s="4" t="e">
        <f>VLOOKUP(F354,Sheet1!A:E,5,0)</f>
        <v>#N/A</v>
      </c>
      <c r="J354" s="4" t="e">
        <f t="shared" si="5"/>
        <v>#N/A</v>
      </c>
    </row>
    <row r="355" spans="1:10">
      <c r="A355" s="4">
        <v>351</v>
      </c>
      <c r="B355" s="4"/>
      <c r="C355" s="4"/>
      <c r="D355" s="4"/>
      <c r="E355" s="5"/>
      <c r="F355" s="8"/>
      <c r="G355" s="9"/>
      <c r="H355" s="4" t="e">
        <f>VLOOKUP(F355,Sheet1!A:F,4,0)</f>
        <v>#N/A</v>
      </c>
      <c r="I355" s="4" t="e">
        <f>VLOOKUP(F355,Sheet1!A:E,5,0)</f>
        <v>#N/A</v>
      </c>
      <c r="J355" s="4" t="e">
        <f t="shared" si="5"/>
        <v>#N/A</v>
      </c>
    </row>
    <row r="356" spans="1:10">
      <c r="A356" s="4">
        <v>352</v>
      </c>
      <c r="B356" s="4"/>
      <c r="C356" s="4"/>
      <c r="D356" s="4"/>
      <c r="E356" s="5"/>
      <c r="F356" s="8"/>
      <c r="G356" s="9"/>
      <c r="H356" s="4" t="e">
        <f>VLOOKUP(F356,Sheet1!A:F,4,0)</f>
        <v>#N/A</v>
      </c>
      <c r="I356" s="4" t="e">
        <f>VLOOKUP(F356,Sheet1!A:E,5,0)</f>
        <v>#N/A</v>
      </c>
      <c r="J356" s="4" t="e">
        <f t="shared" si="5"/>
        <v>#N/A</v>
      </c>
    </row>
    <row r="357" spans="1:10">
      <c r="A357" s="4">
        <v>353</v>
      </c>
      <c r="B357" s="4"/>
      <c r="C357" s="4"/>
      <c r="D357" s="4"/>
      <c r="E357" s="5"/>
      <c r="F357" s="8"/>
      <c r="G357" s="9"/>
      <c r="H357" s="4" t="e">
        <f>VLOOKUP(F357,Sheet1!A:F,4,0)</f>
        <v>#N/A</v>
      </c>
      <c r="I357" s="4" t="e">
        <f>VLOOKUP(F357,Sheet1!A:E,5,0)</f>
        <v>#N/A</v>
      </c>
      <c r="J357" s="4" t="e">
        <f t="shared" si="5"/>
        <v>#N/A</v>
      </c>
    </row>
    <row r="358" spans="1:10">
      <c r="A358" s="4">
        <v>354</v>
      </c>
      <c r="B358" s="4"/>
      <c r="C358" s="4"/>
      <c r="D358" s="4"/>
      <c r="E358" s="5"/>
      <c r="F358" s="8"/>
      <c r="G358" s="9"/>
      <c r="H358" s="4" t="e">
        <f>VLOOKUP(F358,Sheet1!A:F,4,0)</f>
        <v>#N/A</v>
      </c>
      <c r="I358" s="4" t="e">
        <f>VLOOKUP(F358,Sheet1!A:E,5,0)</f>
        <v>#N/A</v>
      </c>
      <c r="J358" s="4" t="e">
        <f t="shared" si="5"/>
        <v>#N/A</v>
      </c>
    </row>
    <row r="359" spans="1:10">
      <c r="A359" s="4">
        <v>355</v>
      </c>
      <c r="B359" s="4"/>
      <c r="C359" s="4"/>
      <c r="D359" s="4"/>
      <c r="E359" s="5"/>
      <c r="F359" s="8"/>
      <c r="G359" s="9"/>
      <c r="H359" s="4" t="e">
        <f>VLOOKUP(F359,Sheet1!A:F,4,0)</f>
        <v>#N/A</v>
      </c>
      <c r="I359" s="4" t="e">
        <f>VLOOKUP(F359,Sheet1!A:E,5,0)</f>
        <v>#N/A</v>
      </c>
      <c r="J359" s="4" t="e">
        <f t="shared" si="5"/>
        <v>#N/A</v>
      </c>
    </row>
    <row r="360" spans="1:10">
      <c r="A360" s="4">
        <v>356</v>
      </c>
      <c r="B360" s="4"/>
      <c r="C360" s="4"/>
      <c r="D360" s="4"/>
      <c r="E360" s="5"/>
      <c r="F360" s="8"/>
      <c r="G360" s="9"/>
      <c r="H360" s="4" t="e">
        <f>VLOOKUP(F360,Sheet1!A:F,4,0)</f>
        <v>#N/A</v>
      </c>
      <c r="I360" s="4" t="e">
        <f>VLOOKUP(F360,Sheet1!A:E,5,0)</f>
        <v>#N/A</v>
      </c>
      <c r="J360" s="4" t="e">
        <f t="shared" si="5"/>
        <v>#N/A</v>
      </c>
    </row>
    <row r="361" spans="1:10">
      <c r="A361" s="4">
        <v>357</v>
      </c>
      <c r="B361" s="4"/>
      <c r="C361" s="4"/>
      <c r="D361" s="4"/>
      <c r="E361" s="5"/>
      <c r="F361" s="8"/>
      <c r="G361" s="9"/>
      <c r="H361" s="4" t="e">
        <f>VLOOKUP(F361,Sheet1!A:F,4,0)</f>
        <v>#N/A</v>
      </c>
      <c r="I361" s="4" t="e">
        <f>VLOOKUP(F361,Sheet1!A:E,5,0)</f>
        <v>#N/A</v>
      </c>
      <c r="J361" s="4" t="e">
        <f t="shared" si="5"/>
        <v>#N/A</v>
      </c>
    </row>
    <row r="362" spans="1:10">
      <c r="A362" s="4">
        <v>358</v>
      </c>
      <c r="B362" s="4"/>
      <c r="C362" s="4"/>
      <c r="D362" s="4"/>
      <c r="E362" s="5"/>
      <c r="F362" s="8"/>
      <c r="G362" s="9"/>
      <c r="H362" s="4" t="e">
        <f>VLOOKUP(F362,Sheet1!A:F,4,0)</f>
        <v>#N/A</v>
      </c>
      <c r="I362" s="4" t="e">
        <f>VLOOKUP(F362,Sheet1!A:E,5,0)</f>
        <v>#N/A</v>
      </c>
      <c r="J362" s="4" t="e">
        <f t="shared" si="5"/>
        <v>#N/A</v>
      </c>
    </row>
    <row r="363" spans="1:10">
      <c r="A363" s="4">
        <v>359</v>
      </c>
      <c r="B363" s="4"/>
      <c r="C363" s="4"/>
      <c r="D363" s="4"/>
      <c r="E363" s="5"/>
      <c r="F363" s="8"/>
      <c r="G363" s="9"/>
      <c r="H363" s="4" t="e">
        <f>VLOOKUP(F363,Sheet1!A:F,4,0)</f>
        <v>#N/A</v>
      </c>
      <c r="I363" s="4" t="e">
        <f>VLOOKUP(F363,Sheet1!A:E,5,0)</f>
        <v>#N/A</v>
      </c>
      <c r="J363" s="4" t="e">
        <f t="shared" si="5"/>
        <v>#N/A</v>
      </c>
    </row>
    <row r="364" spans="1:10">
      <c r="A364" s="4">
        <v>360</v>
      </c>
      <c r="B364" s="4"/>
      <c r="C364" s="4"/>
      <c r="D364" s="4"/>
      <c r="E364" s="5"/>
      <c r="F364" s="8"/>
      <c r="G364" s="9"/>
      <c r="H364" s="4" t="e">
        <f>VLOOKUP(F364,Sheet1!A:F,4,0)</f>
        <v>#N/A</v>
      </c>
      <c r="I364" s="4" t="e">
        <f>VLOOKUP(F364,Sheet1!A:E,5,0)</f>
        <v>#N/A</v>
      </c>
      <c r="J364" s="4" t="e">
        <f t="shared" si="5"/>
        <v>#N/A</v>
      </c>
    </row>
    <row r="365" spans="1:10">
      <c r="A365" s="4">
        <v>361</v>
      </c>
      <c r="B365" s="4"/>
      <c r="C365" s="4"/>
      <c r="D365" s="4"/>
      <c r="E365" s="5"/>
      <c r="F365" s="8"/>
      <c r="G365" s="9"/>
      <c r="H365" s="4" t="e">
        <f>VLOOKUP(F365,Sheet1!A:F,4,0)</f>
        <v>#N/A</v>
      </c>
      <c r="I365" s="4" t="e">
        <f>VLOOKUP(F365,Sheet1!A:E,5,0)</f>
        <v>#N/A</v>
      </c>
      <c r="J365" s="4" t="e">
        <f t="shared" si="5"/>
        <v>#N/A</v>
      </c>
    </row>
    <row r="366" spans="1:10">
      <c r="A366" s="4">
        <v>362</v>
      </c>
      <c r="B366" s="4"/>
      <c r="C366" s="4"/>
      <c r="D366" s="4"/>
      <c r="E366" s="5"/>
      <c r="F366" s="8"/>
      <c r="G366" s="9"/>
      <c r="H366" s="4" t="e">
        <f>VLOOKUP(F366,Sheet1!A:F,4,0)</f>
        <v>#N/A</v>
      </c>
      <c r="I366" s="4" t="e">
        <f>VLOOKUP(F366,Sheet1!A:E,5,0)</f>
        <v>#N/A</v>
      </c>
      <c r="J366" s="4" t="e">
        <f t="shared" si="5"/>
        <v>#N/A</v>
      </c>
    </row>
    <row r="367" spans="1:10">
      <c r="A367" s="4">
        <v>363</v>
      </c>
      <c r="B367" s="4"/>
      <c r="C367" s="4"/>
      <c r="D367" s="4"/>
      <c r="E367" s="5"/>
      <c r="F367" s="8"/>
      <c r="G367" s="9"/>
      <c r="H367" s="4" t="e">
        <f>VLOOKUP(F367,Sheet1!A:F,4,0)</f>
        <v>#N/A</v>
      </c>
      <c r="I367" s="4" t="e">
        <f>VLOOKUP(F367,Sheet1!A:E,5,0)</f>
        <v>#N/A</v>
      </c>
      <c r="J367" s="4" t="e">
        <f t="shared" si="5"/>
        <v>#N/A</v>
      </c>
    </row>
    <row r="368" spans="1:10">
      <c r="A368" s="4">
        <v>364</v>
      </c>
      <c r="B368" s="4"/>
      <c r="C368" s="4"/>
      <c r="D368" s="4"/>
      <c r="E368" s="5"/>
      <c r="F368" s="8"/>
      <c r="G368" s="9"/>
      <c r="H368" s="4" t="e">
        <f>VLOOKUP(F368,Sheet1!A:F,4,0)</f>
        <v>#N/A</v>
      </c>
      <c r="I368" s="4" t="e">
        <f>VLOOKUP(F368,Sheet1!A:E,5,0)</f>
        <v>#N/A</v>
      </c>
      <c r="J368" s="4" t="e">
        <f t="shared" si="5"/>
        <v>#N/A</v>
      </c>
    </row>
    <row r="369" spans="1:10">
      <c r="A369" s="4">
        <v>365</v>
      </c>
      <c r="B369" s="4"/>
      <c r="C369" s="4"/>
      <c r="D369" s="4"/>
      <c r="E369" s="5"/>
      <c r="F369" s="8"/>
      <c r="G369" s="9"/>
      <c r="H369" s="4" t="e">
        <f>VLOOKUP(F369,Sheet1!A:F,4,0)</f>
        <v>#N/A</v>
      </c>
      <c r="I369" s="4" t="e">
        <f>VLOOKUP(F369,Sheet1!A:E,5,0)</f>
        <v>#N/A</v>
      </c>
      <c r="J369" s="4" t="e">
        <f t="shared" si="5"/>
        <v>#N/A</v>
      </c>
    </row>
    <row r="370" spans="1:10">
      <c r="A370" s="4">
        <v>366</v>
      </c>
      <c r="B370" s="4"/>
      <c r="C370" s="4"/>
      <c r="D370" s="4"/>
      <c r="E370" s="5"/>
      <c r="F370" s="8"/>
      <c r="G370" s="9"/>
      <c r="H370" s="4" t="e">
        <f>VLOOKUP(F370,Sheet1!A:F,4,0)</f>
        <v>#N/A</v>
      </c>
      <c r="I370" s="4" t="e">
        <f>VLOOKUP(F370,Sheet1!A:E,5,0)</f>
        <v>#N/A</v>
      </c>
      <c r="J370" s="4" t="e">
        <f t="shared" si="5"/>
        <v>#N/A</v>
      </c>
    </row>
    <row r="371" spans="1:10">
      <c r="A371" s="4">
        <v>367</v>
      </c>
      <c r="B371" s="4"/>
      <c r="C371" s="4"/>
      <c r="D371" s="4"/>
      <c r="E371" s="5"/>
      <c r="F371" s="8"/>
      <c r="G371" s="9"/>
      <c r="H371" s="4" t="e">
        <f>VLOOKUP(F371,Sheet1!A:F,4,0)</f>
        <v>#N/A</v>
      </c>
      <c r="I371" s="4" t="e">
        <f>VLOOKUP(F371,Sheet1!A:E,5,0)</f>
        <v>#N/A</v>
      </c>
      <c r="J371" s="4" t="e">
        <f t="shared" si="5"/>
        <v>#N/A</v>
      </c>
    </row>
    <row r="372" spans="1:10">
      <c r="A372" s="4">
        <v>368</v>
      </c>
      <c r="B372" s="4"/>
      <c r="C372" s="4"/>
      <c r="D372" s="4"/>
      <c r="E372" s="5"/>
      <c r="F372" s="8"/>
      <c r="G372" s="9"/>
      <c r="H372" s="4" t="e">
        <f>VLOOKUP(F372,Sheet1!A:F,4,0)</f>
        <v>#N/A</v>
      </c>
      <c r="I372" s="4" t="e">
        <f>VLOOKUP(F372,Sheet1!A:E,5,0)</f>
        <v>#N/A</v>
      </c>
      <c r="J372" s="4" t="e">
        <f t="shared" si="5"/>
        <v>#N/A</v>
      </c>
    </row>
    <row r="373" spans="1:10">
      <c r="A373" s="4">
        <v>369</v>
      </c>
      <c r="B373" s="4"/>
      <c r="C373" s="4"/>
      <c r="D373" s="4"/>
      <c r="E373" s="5"/>
      <c r="F373" s="8"/>
      <c r="G373" s="9"/>
      <c r="H373" s="4" t="e">
        <f>VLOOKUP(F373,Sheet1!A:F,4,0)</f>
        <v>#N/A</v>
      </c>
      <c r="I373" s="4" t="e">
        <f>VLOOKUP(F373,Sheet1!A:E,5,0)</f>
        <v>#N/A</v>
      </c>
      <c r="J373" s="4" t="e">
        <f t="shared" si="5"/>
        <v>#N/A</v>
      </c>
    </row>
    <row r="374" spans="1:10">
      <c r="A374" s="4">
        <v>370</v>
      </c>
      <c r="B374" s="4"/>
      <c r="C374" s="4"/>
      <c r="D374" s="4"/>
      <c r="E374" s="5"/>
      <c r="F374" s="8"/>
      <c r="G374" s="9"/>
      <c r="H374" s="4" t="e">
        <f>VLOOKUP(F374,Sheet1!A:F,4,0)</f>
        <v>#N/A</v>
      </c>
      <c r="I374" s="4" t="e">
        <f>VLOOKUP(F374,Sheet1!A:E,5,0)</f>
        <v>#N/A</v>
      </c>
      <c r="J374" s="4" t="e">
        <f t="shared" si="5"/>
        <v>#N/A</v>
      </c>
    </row>
    <row r="375" spans="1:10">
      <c r="A375" s="4">
        <v>371</v>
      </c>
      <c r="B375" s="4"/>
      <c r="C375" s="4"/>
      <c r="D375" s="4"/>
      <c r="E375" s="5"/>
      <c r="F375" s="8"/>
      <c r="G375" s="9"/>
      <c r="H375" s="4" t="e">
        <f>VLOOKUP(F375,Sheet1!A:F,4,0)</f>
        <v>#N/A</v>
      </c>
      <c r="I375" s="4" t="e">
        <f>VLOOKUP(F375,Sheet1!A:E,5,0)</f>
        <v>#N/A</v>
      </c>
      <c r="J375" s="4" t="e">
        <f t="shared" si="5"/>
        <v>#N/A</v>
      </c>
    </row>
    <row r="376" spans="1:10">
      <c r="A376" s="4">
        <v>372</v>
      </c>
      <c r="B376" s="4"/>
      <c r="C376" s="4"/>
      <c r="D376" s="4"/>
      <c r="E376" s="5"/>
      <c r="F376" s="8"/>
      <c r="G376" s="9"/>
      <c r="H376" s="4" t="e">
        <f>VLOOKUP(F376,Sheet1!A:F,4,0)</f>
        <v>#N/A</v>
      </c>
      <c r="I376" s="4" t="e">
        <f>VLOOKUP(F376,Sheet1!A:E,5,0)</f>
        <v>#N/A</v>
      </c>
      <c r="J376" s="4" t="e">
        <f t="shared" si="5"/>
        <v>#N/A</v>
      </c>
    </row>
    <row r="377" spans="1:10">
      <c r="A377" s="4">
        <v>373</v>
      </c>
      <c r="B377" s="4"/>
      <c r="C377" s="4"/>
      <c r="D377" s="4"/>
      <c r="E377" s="5"/>
      <c r="F377" s="8"/>
      <c r="G377" s="9"/>
      <c r="H377" s="4" t="e">
        <f>VLOOKUP(F377,Sheet1!A:F,4,0)</f>
        <v>#N/A</v>
      </c>
      <c r="I377" s="4" t="e">
        <f>VLOOKUP(F377,Sheet1!A:E,5,0)</f>
        <v>#N/A</v>
      </c>
      <c r="J377" s="4" t="e">
        <f t="shared" si="5"/>
        <v>#N/A</v>
      </c>
    </row>
    <row r="378" spans="1:10">
      <c r="A378" s="4">
        <v>374</v>
      </c>
      <c r="B378" s="4"/>
      <c r="C378" s="4"/>
      <c r="D378" s="4"/>
      <c r="E378" s="5"/>
      <c r="F378" s="8"/>
      <c r="G378" s="9"/>
      <c r="H378" s="4" t="e">
        <f>VLOOKUP(F378,Sheet1!A:F,4,0)</f>
        <v>#N/A</v>
      </c>
      <c r="I378" s="4" t="e">
        <f>VLOOKUP(F378,Sheet1!A:E,5,0)</f>
        <v>#N/A</v>
      </c>
      <c r="J378" s="4" t="e">
        <f t="shared" si="5"/>
        <v>#N/A</v>
      </c>
    </row>
    <row r="379" spans="1:10">
      <c r="A379" s="4">
        <v>375</v>
      </c>
      <c r="B379" s="4"/>
      <c r="C379" s="4"/>
      <c r="D379" s="4"/>
      <c r="E379" s="5"/>
      <c r="F379" s="8"/>
      <c r="G379" s="9"/>
      <c r="H379" s="4" t="e">
        <f>VLOOKUP(F379,Sheet1!A:F,4,0)</f>
        <v>#N/A</v>
      </c>
      <c r="I379" s="4" t="e">
        <f>VLOOKUP(F379,Sheet1!A:E,5,0)</f>
        <v>#N/A</v>
      </c>
      <c r="J379" s="4" t="e">
        <f t="shared" si="5"/>
        <v>#N/A</v>
      </c>
    </row>
    <row r="380" spans="1:10">
      <c r="A380" s="4">
        <v>376</v>
      </c>
      <c r="B380" s="4"/>
      <c r="C380" s="4"/>
      <c r="D380" s="4"/>
      <c r="E380" s="5"/>
      <c r="F380" s="8"/>
      <c r="G380" s="9"/>
      <c r="H380" s="4" t="e">
        <f>VLOOKUP(F380,Sheet1!A:F,4,0)</f>
        <v>#N/A</v>
      </c>
      <c r="I380" s="4" t="e">
        <f>VLOOKUP(F380,Sheet1!A:E,5,0)</f>
        <v>#N/A</v>
      </c>
      <c r="J380" s="4" t="e">
        <f t="shared" si="5"/>
        <v>#N/A</v>
      </c>
    </row>
    <row r="381" spans="1:10">
      <c r="A381" s="4">
        <v>377</v>
      </c>
      <c r="B381" s="4"/>
      <c r="C381" s="4"/>
      <c r="D381" s="4"/>
      <c r="E381" s="5"/>
      <c r="F381" s="8"/>
      <c r="G381" s="9"/>
      <c r="H381" s="4" t="e">
        <f>VLOOKUP(F381,Sheet1!A:F,4,0)</f>
        <v>#N/A</v>
      </c>
      <c r="I381" s="4" t="e">
        <f>VLOOKUP(F381,Sheet1!A:E,5,0)</f>
        <v>#N/A</v>
      </c>
      <c r="J381" s="4" t="e">
        <f t="shared" si="5"/>
        <v>#N/A</v>
      </c>
    </row>
    <row r="382" spans="1:10">
      <c r="A382" s="4">
        <v>378</v>
      </c>
      <c r="B382" s="4"/>
      <c r="C382" s="4"/>
      <c r="D382" s="4"/>
      <c r="E382" s="5"/>
      <c r="F382" s="8"/>
      <c r="G382" s="9"/>
      <c r="H382" s="4" t="e">
        <f>VLOOKUP(F382,Sheet1!A:F,4,0)</f>
        <v>#N/A</v>
      </c>
      <c r="I382" s="4" t="e">
        <f>VLOOKUP(F382,Sheet1!A:E,5,0)</f>
        <v>#N/A</v>
      </c>
      <c r="J382" s="4" t="e">
        <f t="shared" si="5"/>
        <v>#N/A</v>
      </c>
    </row>
    <row r="383" spans="1:10">
      <c r="A383" s="4">
        <v>379</v>
      </c>
      <c r="B383" s="4"/>
      <c r="C383" s="4"/>
      <c r="D383" s="4"/>
      <c r="E383" s="5"/>
      <c r="F383" s="8"/>
      <c r="G383" s="9"/>
      <c r="H383" s="4" t="e">
        <f>VLOOKUP(F383,Sheet1!A:F,4,0)</f>
        <v>#N/A</v>
      </c>
      <c r="I383" s="4" t="e">
        <f>VLOOKUP(F383,Sheet1!A:E,5,0)</f>
        <v>#N/A</v>
      </c>
      <c r="J383" s="4" t="e">
        <f t="shared" si="5"/>
        <v>#N/A</v>
      </c>
    </row>
    <row r="384" spans="1:10">
      <c r="A384" s="4">
        <v>380</v>
      </c>
      <c r="B384" s="4"/>
      <c r="C384" s="4"/>
      <c r="D384" s="4"/>
      <c r="E384" s="5"/>
      <c r="F384" s="8"/>
      <c r="G384" s="9"/>
      <c r="H384" s="4" t="e">
        <f>VLOOKUP(F384,Sheet1!A:F,4,0)</f>
        <v>#N/A</v>
      </c>
      <c r="I384" s="4" t="e">
        <f>VLOOKUP(F384,Sheet1!A:E,5,0)</f>
        <v>#N/A</v>
      </c>
      <c r="J384" s="4" t="e">
        <f t="shared" si="5"/>
        <v>#N/A</v>
      </c>
    </row>
    <row r="385" spans="1:10">
      <c r="A385" s="4">
        <v>381</v>
      </c>
      <c r="B385" s="4"/>
      <c r="C385" s="4"/>
      <c r="D385" s="4"/>
      <c r="E385" s="5"/>
      <c r="F385" s="8"/>
      <c r="G385" s="9"/>
      <c r="H385" s="4" t="e">
        <f>VLOOKUP(F385,Sheet1!A:F,4,0)</f>
        <v>#N/A</v>
      </c>
      <c r="I385" s="4" t="e">
        <f>VLOOKUP(F385,Sheet1!A:E,5,0)</f>
        <v>#N/A</v>
      </c>
      <c r="J385" s="4" t="e">
        <f t="shared" si="5"/>
        <v>#N/A</v>
      </c>
    </row>
    <row r="386" spans="1:10">
      <c r="A386" s="4">
        <v>382</v>
      </c>
      <c r="B386" s="4"/>
      <c r="C386" s="4"/>
      <c r="D386" s="4"/>
      <c r="E386" s="5"/>
      <c r="F386" s="8"/>
      <c r="G386" s="9"/>
      <c r="H386" s="4" t="e">
        <f>VLOOKUP(F386,Sheet1!A:F,4,0)</f>
        <v>#N/A</v>
      </c>
      <c r="I386" s="4" t="e">
        <f>VLOOKUP(F386,Sheet1!A:E,5,0)</f>
        <v>#N/A</v>
      </c>
      <c r="J386" s="4" t="e">
        <f t="shared" si="5"/>
        <v>#N/A</v>
      </c>
    </row>
    <row r="387" spans="1:10">
      <c r="A387" s="4">
        <v>383</v>
      </c>
      <c r="B387" s="4"/>
      <c r="C387" s="4"/>
      <c r="D387" s="4"/>
      <c r="E387" s="5"/>
      <c r="F387" s="8"/>
      <c r="G387" s="9"/>
      <c r="H387" s="4" t="e">
        <f>VLOOKUP(F387,Sheet1!A:F,4,0)</f>
        <v>#N/A</v>
      </c>
      <c r="I387" s="4" t="e">
        <f>VLOOKUP(F387,Sheet1!A:E,5,0)</f>
        <v>#N/A</v>
      </c>
      <c r="J387" s="4" t="e">
        <f t="shared" ref="J387:J450" si="6">G387*0.8-I387</f>
        <v>#N/A</v>
      </c>
    </row>
    <row r="388" spans="1:10">
      <c r="A388" s="4">
        <v>384</v>
      </c>
      <c r="B388" s="4"/>
      <c r="C388" s="4"/>
      <c r="D388" s="4"/>
      <c r="E388" s="5"/>
      <c r="F388" s="8"/>
      <c r="G388" s="9"/>
      <c r="H388" s="4" t="e">
        <f>VLOOKUP(F388,Sheet1!A:F,4,0)</f>
        <v>#N/A</v>
      </c>
      <c r="I388" s="4" t="e">
        <f>VLOOKUP(F388,Sheet1!A:E,5,0)</f>
        <v>#N/A</v>
      </c>
      <c r="J388" s="4" t="e">
        <f t="shared" si="6"/>
        <v>#N/A</v>
      </c>
    </row>
    <row r="389" spans="1:10">
      <c r="A389" s="4">
        <v>385</v>
      </c>
      <c r="B389" s="4"/>
      <c r="C389" s="4"/>
      <c r="D389" s="4"/>
      <c r="E389" s="5"/>
      <c r="F389" s="8"/>
      <c r="G389" s="9"/>
      <c r="H389" s="4" t="e">
        <f>VLOOKUP(F389,Sheet1!A:F,4,0)</f>
        <v>#N/A</v>
      </c>
      <c r="I389" s="4" t="e">
        <f>VLOOKUP(F389,Sheet1!A:E,5,0)</f>
        <v>#N/A</v>
      </c>
      <c r="J389" s="4" t="e">
        <f t="shared" si="6"/>
        <v>#N/A</v>
      </c>
    </row>
    <row r="390" spans="1:10">
      <c r="A390" s="4">
        <v>386</v>
      </c>
      <c r="B390" s="4"/>
      <c r="C390" s="4"/>
      <c r="D390" s="4"/>
      <c r="E390" s="5"/>
      <c r="F390" s="8"/>
      <c r="G390" s="9"/>
      <c r="H390" s="4" t="e">
        <f>VLOOKUP(F390,Sheet1!A:F,4,0)</f>
        <v>#N/A</v>
      </c>
      <c r="I390" s="4" t="e">
        <f>VLOOKUP(F390,Sheet1!A:E,5,0)</f>
        <v>#N/A</v>
      </c>
      <c r="J390" s="4" t="e">
        <f t="shared" si="6"/>
        <v>#N/A</v>
      </c>
    </row>
    <row r="391" spans="1:10">
      <c r="A391" s="4">
        <v>387</v>
      </c>
      <c r="B391" s="4"/>
      <c r="C391" s="4"/>
      <c r="D391" s="4"/>
      <c r="E391" s="5"/>
      <c r="F391" s="8"/>
      <c r="G391" s="9"/>
      <c r="H391" s="4" t="e">
        <f>VLOOKUP(F391,Sheet1!A:F,4,0)</f>
        <v>#N/A</v>
      </c>
      <c r="I391" s="4" t="e">
        <f>VLOOKUP(F391,Sheet1!A:E,5,0)</f>
        <v>#N/A</v>
      </c>
      <c r="J391" s="4" t="e">
        <f t="shared" si="6"/>
        <v>#N/A</v>
      </c>
    </row>
    <row r="392" spans="1:10">
      <c r="A392" s="4">
        <v>388</v>
      </c>
      <c r="B392" s="4"/>
      <c r="C392" s="4"/>
      <c r="D392" s="4"/>
      <c r="E392" s="5"/>
      <c r="F392" s="8"/>
      <c r="G392" s="9"/>
      <c r="H392" s="4" t="e">
        <f>VLOOKUP(F392,Sheet1!A:F,4,0)</f>
        <v>#N/A</v>
      </c>
      <c r="I392" s="4" t="e">
        <f>VLOOKUP(F392,Sheet1!A:E,5,0)</f>
        <v>#N/A</v>
      </c>
      <c r="J392" s="4" t="e">
        <f t="shared" si="6"/>
        <v>#N/A</v>
      </c>
    </row>
    <row r="393" spans="1:10">
      <c r="A393" s="4">
        <v>389</v>
      </c>
      <c r="B393" s="4"/>
      <c r="C393" s="4"/>
      <c r="D393" s="4"/>
      <c r="E393" s="5"/>
      <c r="F393" s="8"/>
      <c r="G393" s="9"/>
      <c r="H393" s="4" t="e">
        <f>VLOOKUP(F393,Sheet1!A:F,4,0)</f>
        <v>#N/A</v>
      </c>
      <c r="I393" s="4" t="e">
        <f>VLOOKUP(F393,Sheet1!A:E,5,0)</f>
        <v>#N/A</v>
      </c>
      <c r="J393" s="4" t="e">
        <f t="shared" si="6"/>
        <v>#N/A</v>
      </c>
    </row>
    <row r="394" spans="1:10">
      <c r="A394" s="4">
        <v>390</v>
      </c>
      <c r="B394" s="4"/>
      <c r="C394" s="4"/>
      <c r="D394" s="4"/>
      <c r="E394" s="5"/>
      <c r="F394" s="8"/>
      <c r="G394" s="9"/>
      <c r="H394" s="4" t="e">
        <f>VLOOKUP(F394,Sheet1!A:F,4,0)</f>
        <v>#N/A</v>
      </c>
      <c r="I394" s="4" t="e">
        <f>VLOOKUP(F394,Sheet1!A:E,5,0)</f>
        <v>#N/A</v>
      </c>
      <c r="J394" s="4" t="e">
        <f t="shared" si="6"/>
        <v>#N/A</v>
      </c>
    </row>
    <row r="395" spans="1:10">
      <c r="A395" s="4">
        <v>391</v>
      </c>
      <c r="B395" s="4"/>
      <c r="C395" s="4"/>
      <c r="D395" s="4"/>
      <c r="E395" s="5"/>
      <c r="F395" s="8"/>
      <c r="G395" s="9"/>
      <c r="H395" s="4" t="e">
        <f>VLOOKUP(F395,Sheet1!A:F,4,0)</f>
        <v>#N/A</v>
      </c>
      <c r="I395" s="4" t="e">
        <f>VLOOKUP(F395,Sheet1!A:E,5,0)</f>
        <v>#N/A</v>
      </c>
      <c r="J395" s="4" t="e">
        <f t="shared" si="6"/>
        <v>#N/A</v>
      </c>
    </row>
    <row r="396" spans="1:10">
      <c r="A396" s="4">
        <v>392</v>
      </c>
      <c r="B396" s="4"/>
      <c r="C396" s="4"/>
      <c r="D396" s="4"/>
      <c r="E396" s="5"/>
      <c r="F396" s="8"/>
      <c r="G396" s="9"/>
      <c r="H396" s="4" t="e">
        <f>VLOOKUP(F396,Sheet1!A:F,4,0)</f>
        <v>#N/A</v>
      </c>
      <c r="I396" s="4" t="e">
        <f>VLOOKUP(F396,Sheet1!A:E,5,0)</f>
        <v>#N/A</v>
      </c>
      <c r="J396" s="4" t="e">
        <f t="shared" si="6"/>
        <v>#N/A</v>
      </c>
    </row>
    <row r="397" spans="1:10">
      <c r="A397" s="4">
        <v>393</v>
      </c>
      <c r="B397" s="4"/>
      <c r="C397" s="4"/>
      <c r="D397" s="4"/>
      <c r="E397" s="5"/>
      <c r="F397" s="8"/>
      <c r="G397" s="9"/>
      <c r="H397" s="4" t="e">
        <f>VLOOKUP(F397,Sheet1!A:F,4,0)</f>
        <v>#N/A</v>
      </c>
      <c r="I397" s="4" t="e">
        <f>VLOOKUP(F397,Sheet1!A:E,5,0)</f>
        <v>#N/A</v>
      </c>
      <c r="J397" s="4" t="e">
        <f t="shared" si="6"/>
        <v>#N/A</v>
      </c>
    </row>
    <row r="398" spans="1:10">
      <c r="A398" s="4">
        <v>394</v>
      </c>
      <c r="B398" s="4"/>
      <c r="C398" s="4"/>
      <c r="D398" s="4"/>
      <c r="E398" s="5"/>
      <c r="F398" s="8"/>
      <c r="G398" s="9"/>
      <c r="H398" s="4" t="e">
        <f>VLOOKUP(F398,Sheet1!A:F,4,0)</f>
        <v>#N/A</v>
      </c>
      <c r="I398" s="4" t="e">
        <f>VLOOKUP(F398,Sheet1!A:E,5,0)</f>
        <v>#N/A</v>
      </c>
      <c r="J398" s="4" t="e">
        <f t="shared" si="6"/>
        <v>#N/A</v>
      </c>
    </row>
    <row r="399" spans="1:10">
      <c r="A399" s="4">
        <v>395</v>
      </c>
      <c r="B399" s="4"/>
      <c r="C399" s="4"/>
      <c r="D399" s="4"/>
      <c r="E399" s="5"/>
      <c r="F399" s="8"/>
      <c r="G399" s="9"/>
      <c r="H399" s="4" t="e">
        <f>VLOOKUP(F399,Sheet1!A:F,4,0)</f>
        <v>#N/A</v>
      </c>
      <c r="I399" s="4" t="e">
        <f>VLOOKUP(F399,Sheet1!A:E,5,0)</f>
        <v>#N/A</v>
      </c>
      <c r="J399" s="4" t="e">
        <f t="shared" si="6"/>
        <v>#N/A</v>
      </c>
    </row>
    <row r="400" spans="1:10">
      <c r="A400" s="4">
        <v>396</v>
      </c>
      <c r="B400" s="4"/>
      <c r="C400" s="4"/>
      <c r="D400" s="4"/>
      <c r="E400" s="5"/>
      <c r="F400" s="8"/>
      <c r="G400" s="9"/>
      <c r="H400" s="4" t="e">
        <f>VLOOKUP(F400,Sheet1!A:F,4,0)</f>
        <v>#N/A</v>
      </c>
      <c r="I400" s="4" t="e">
        <f>VLOOKUP(F400,Sheet1!A:E,5,0)</f>
        <v>#N/A</v>
      </c>
      <c r="J400" s="4" t="e">
        <f t="shared" si="6"/>
        <v>#N/A</v>
      </c>
    </row>
    <row r="401" spans="1:10">
      <c r="A401" s="4">
        <v>397</v>
      </c>
      <c r="B401" s="4"/>
      <c r="C401" s="4"/>
      <c r="D401" s="4"/>
      <c r="E401" s="5"/>
      <c r="F401" s="8"/>
      <c r="G401" s="9"/>
      <c r="H401" s="4" t="e">
        <f>VLOOKUP(F401,Sheet1!A:F,4,0)</f>
        <v>#N/A</v>
      </c>
      <c r="I401" s="4" t="e">
        <f>VLOOKUP(F401,Sheet1!A:E,5,0)</f>
        <v>#N/A</v>
      </c>
      <c r="J401" s="4" t="e">
        <f t="shared" si="6"/>
        <v>#N/A</v>
      </c>
    </row>
    <row r="402" spans="1:10">
      <c r="A402" s="4">
        <v>398</v>
      </c>
      <c r="B402" s="4"/>
      <c r="C402" s="4"/>
      <c r="D402" s="4"/>
      <c r="E402" s="5"/>
      <c r="F402" s="8"/>
      <c r="G402" s="9"/>
      <c r="H402" s="4" t="e">
        <f>VLOOKUP(F402,Sheet1!A:F,4,0)</f>
        <v>#N/A</v>
      </c>
      <c r="I402" s="4" t="e">
        <f>VLOOKUP(F402,Sheet1!A:E,5,0)</f>
        <v>#N/A</v>
      </c>
      <c r="J402" s="4" t="e">
        <f t="shared" si="6"/>
        <v>#N/A</v>
      </c>
    </row>
    <row r="403" spans="1:10">
      <c r="A403" s="4">
        <v>399</v>
      </c>
      <c r="B403" s="4"/>
      <c r="C403" s="4"/>
      <c r="D403" s="4"/>
      <c r="E403" s="5"/>
      <c r="F403" s="8"/>
      <c r="G403" s="9"/>
      <c r="H403" s="4" t="e">
        <f>VLOOKUP(F403,Sheet1!A:F,4,0)</f>
        <v>#N/A</v>
      </c>
      <c r="I403" s="4" t="e">
        <f>VLOOKUP(F403,Sheet1!A:E,5,0)</f>
        <v>#N/A</v>
      </c>
      <c r="J403" s="4" t="e">
        <f t="shared" si="6"/>
        <v>#N/A</v>
      </c>
    </row>
    <row r="404" spans="1:10">
      <c r="A404" s="4">
        <v>400</v>
      </c>
      <c r="B404" s="4"/>
      <c r="C404" s="4"/>
      <c r="D404" s="4"/>
      <c r="E404" s="5"/>
      <c r="F404" s="8"/>
      <c r="G404" s="9"/>
      <c r="H404" s="4" t="e">
        <f>VLOOKUP(F404,Sheet1!A:F,4,0)</f>
        <v>#N/A</v>
      </c>
      <c r="I404" s="4" t="e">
        <f>VLOOKUP(F404,Sheet1!A:E,5,0)</f>
        <v>#N/A</v>
      </c>
      <c r="J404" s="4" t="e">
        <f t="shared" si="6"/>
        <v>#N/A</v>
      </c>
    </row>
    <row r="405" spans="1:10">
      <c r="A405" s="4">
        <v>401</v>
      </c>
      <c r="B405" s="4"/>
      <c r="C405" s="4"/>
      <c r="D405" s="4"/>
      <c r="E405" s="5"/>
      <c r="F405" s="8"/>
      <c r="G405" s="9"/>
      <c r="H405" s="4" t="e">
        <f>VLOOKUP(F405,Sheet1!A:F,4,0)</f>
        <v>#N/A</v>
      </c>
      <c r="I405" s="4" t="e">
        <f>VLOOKUP(F405,Sheet1!A:E,5,0)</f>
        <v>#N/A</v>
      </c>
      <c r="J405" s="4" t="e">
        <f t="shared" si="6"/>
        <v>#N/A</v>
      </c>
    </row>
    <row r="406" spans="1:10">
      <c r="A406" s="4">
        <v>402</v>
      </c>
      <c r="B406" s="4"/>
      <c r="C406" s="4"/>
      <c r="D406" s="4"/>
      <c r="E406" s="5"/>
      <c r="F406" s="8"/>
      <c r="G406" s="9"/>
      <c r="H406" s="4" t="e">
        <f>VLOOKUP(F406,Sheet1!A:F,4,0)</f>
        <v>#N/A</v>
      </c>
      <c r="I406" s="4" t="e">
        <f>VLOOKUP(F406,Sheet1!A:E,5,0)</f>
        <v>#N/A</v>
      </c>
      <c r="J406" s="4" t="e">
        <f t="shared" si="6"/>
        <v>#N/A</v>
      </c>
    </row>
    <row r="407" spans="1:10">
      <c r="A407" s="4">
        <v>403</v>
      </c>
      <c r="B407" s="4"/>
      <c r="C407" s="4"/>
      <c r="D407" s="4"/>
      <c r="E407" s="5"/>
      <c r="F407" s="8"/>
      <c r="G407" s="9"/>
      <c r="H407" s="4" t="e">
        <f>VLOOKUP(F407,Sheet1!A:F,4,0)</f>
        <v>#N/A</v>
      </c>
      <c r="I407" s="4" t="e">
        <f>VLOOKUP(F407,Sheet1!A:E,5,0)</f>
        <v>#N/A</v>
      </c>
      <c r="J407" s="4" t="e">
        <f t="shared" si="6"/>
        <v>#N/A</v>
      </c>
    </row>
    <row r="408" spans="1:10">
      <c r="A408" s="4">
        <v>404</v>
      </c>
      <c r="B408" s="4"/>
      <c r="C408" s="4"/>
      <c r="D408" s="4"/>
      <c r="E408" s="5"/>
      <c r="F408" s="8"/>
      <c r="G408" s="9"/>
      <c r="H408" s="4" t="e">
        <f>VLOOKUP(F408,Sheet1!A:F,4,0)</f>
        <v>#N/A</v>
      </c>
      <c r="I408" s="4" t="e">
        <f>VLOOKUP(F408,Sheet1!A:E,5,0)</f>
        <v>#N/A</v>
      </c>
      <c r="J408" s="4" t="e">
        <f t="shared" si="6"/>
        <v>#N/A</v>
      </c>
    </row>
    <row r="409" spans="1:10">
      <c r="A409" s="4">
        <v>405</v>
      </c>
      <c r="B409" s="4"/>
      <c r="C409" s="4"/>
      <c r="D409" s="4"/>
      <c r="E409" s="5"/>
      <c r="F409" s="8"/>
      <c r="G409" s="9"/>
      <c r="H409" s="4" t="e">
        <f>VLOOKUP(F409,Sheet1!A:F,4,0)</f>
        <v>#N/A</v>
      </c>
      <c r="I409" s="4" t="e">
        <f>VLOOKUP(F409,Sheet1!A:E,5,0)</f>
        <v>#N/A</v>
      </c>
      <c r="J409" s="4" t="e">
        <f t="shared" si="6"/>
        <v>#N/A</v>
      </c>
    </row>
    <row r="410" spans="1:10">
      <c r="A410" s="4">
        <v>406</v>
      </c>
      <c r="B410" s="4"/>
      <c r="C410" s="4"/>
      <c r="D410" s="4"/>
      <c r="E410" s="5"/>
      <c r="F410" s="8"/>
      <c r="G410" s="9"/>
      <c r="H410" s="4" t="e">
        <f>VLOOKUP(F410,Sheet1!A:F,4,0)</f>
        <v>#N/A</v>
      </c>
      <c r="I410" s="4" t="e">
        <f>VLOOKUP(F410,Sheet1!A:E,5,0)</f>
        <v>#N/A</v>
      </c>
      <c r="J410" s="4" t="e">
        <f t="shared" si="6"/>
        <v>#N/A</v>
      </c>
    </row>
    <row r="411" spans="1:10">
      <c r="A411" s="4">
        <v>407</v>
      </c>
      <c r="B411" s="4"/>
      <c r="C411" s="4"/>
      <c r="D411" s="4"/>
      <c r="E411" s="5"/>
      <c r="F411" s="8"/>
      <c r="G411" s="9"/>
      <c r="H411" s="4" t="e">
        <f>VLOOKUP(F411,Sheet1!A:F,4,0)</f>
        <v>#N/A</v>
      </c>
      <c r="I411" s="4" t="e">
        <f>VLOOKUP(F411,Sheet1!A:E,5,0)</f>
        <v>#N/A</v>
      </c>
      <c r="J411" s="4" t="e">
        <f t="shared" si="6"/>
        <v>#N/A</v>
      </c>
    </row>
    <row r="412" spans="1:10">
      <c r="A412" s="4">
        <v>408</v>
      </c>
      <c r="B412" s="4"/>
      <c r="C412" s="4"/>
      <c r="D412" s="4"/>
      <c r="E412" s="5"/>
      <c r="F412" s="8"/>
      <c r="G412" s="9"/>
      <c r="H412" s="4" t="e">
        <f>VLOOKUP(F412,Sheet1!A:F,4,0)</f>
        <v>#N/A</v>
      </c>
      <c r="I412" s="4" t="e">
        <f>VLOOKUP(F412,Sheet1!A:E,5,0)</f>
        <v>#N/A</v>
      </c>
      <c r="J412" s="4" t="e">
        <f t="shared" si="6"/>
        <v>#N/A</v>
      </c>
    </row>
    <row r="413" spans="1:10">
      <c r="A413" s="4">
        <v>409</v>
      </c>
      <c r="B413" s="4"/>
      <c r="C413" s="4"/>
      <c r="D413" s="4"/>
      <c r="E413" s="5"/>
      <c r="F413" s="8"/>
      <c r="G413" s="9"/>
      <c r="H413" s="4" t="e">
        <f>VLOOKUP(F413,Sheet1!A:F,4,0)</f>
        <v>#N/A</v>
      </c>
      <c r="I413" s="4" t="e">
        <f>VLOOKUP(F413,Sheet1!A:E,5,0)</f>
        <v>#N/A</v>
      </c>
      <c r="J413" s="4" t="e">
        <f t="shared" si="6"/>
        <v>#N/A</v>
      </c>
    </row>
    <row r="414" spans="1:10">
      <c r="A414" s="4">
        <v>410</v>
      </c>
      <c r="B414" s="4"/>
      <c r="C414" s="4"/>
      <c r="D414" s="4"/>
      <c r="E414" s="5"/>
      <c r="F414" s="8"/>
      <c r="G414" s="9"/>
      <c r="H414" s="4" t="e">
        <f>VLOOKUP(F414,Sheet1!A:F,4,0)</f>
        <v>#N/A</v>
      </c>
      <c r="I414" s="4" t="e">
        <f>VLOOKUP(F414,Sheet1!A:E,5,0)</f>
        <v>#N/A</v>
      </c>
      <c r="J414" s="4" t="e">
        <f t="shared" si="6"/>
        <v>#N/A</v>
      </c>
    </row>
    <row r="415" spans="1:10">
      <c r="A415" s="4">
        <v>411</v>
      </c>
      <c r="B415" s="4"/>
      <c r="C415" s="4"/>
      <c r="D415" s="4"/>
      <c r="E415" s="5"/>
      <c r="F415" s="8"/>
      <c r="G415" s="9"/>
      <c r="H415" s="4" t="e">
        <f>VLOOKUP(F415,Sheet1!A:F,4,0)</f>
        <v>#N/A</v>
      </c>
      <c r="I415" s="4" t="e">
        <f>VLOOKUP(F415,Sheet1!A:E,5,0)</f>
        <v>#N/A</v>
      </c>
      <c r="J415" s="4" t="e">
        <f t="shared" si="6"/>
        <v>#N/A</v>
      </c>
    </row>
    <row r="416" spans="1:10">
      <c r="A416" s="4">
        <v>412</v>
      </c>
      <c r="B416" s="4"/>
      <c r="C416" s="4"/>
      <c r="D416" s="4"/>
      <c r="E416" s="5"/>
      <c r="F416" s="8"/>
      <c r="G416" s="9"/>
      <c r="H416" s="4" t="e">
        <f>VLOOKUP(F416,Sheet1!A:F,4,0)</f>
        <v>#N/A</v>
      </c>
      <c r="I416" s="4" t="e">
        <f>VLOOKUP(F416,Sheet1!A:E,5,0)</f>
        <v>#N/A</v>
      </c>
      <c r="J416" s="4" t="e">
        <f t="shared" si="6"/>
        <v>#N/A</v>
      </c>
    </row>
    <row r="417" spans="1:10">
      <c r="A417" s="4">
        <v>413</v>
      </c>
      <c r="B417" s="4"/>
      <c r="C417" s="4"/>
      <c r="D417" s="4"/>
      <c r="E417" s="5"/>
      <c r="F417" s="8"/>
      <c r="G417" s="9"/>
      <c r="H417" s="4" t="e">
        <f>VLOOKUP(F417,Sheet1!A:F,4,0)</f>
        <v>#N/A</v>
      </c>
      <c r="I417" s="4" t="e">
        <f>VLOOKUP(F417,Sheet1!A:E,5,0)</f>
        <v>#N/A</v>
      </c>
      <c r="J417" s="4" t="e">
        <f t="shared" si="6"/>
        <v>#N/A</v>
      </c>
    </row>
    <row r="418" spans="1:10">
      <c r="A418" s="4">
        <v>414</v>
      </c>
      <c r="B418" s="4"/>
      <c r="C418" s="4"/>
      <c r="D418" s="4"/>
      <c r="E418" s="5"/>
      <c r="F418" s="8"/>
      <c r="G418" s="9"/>
      <c r="H418" s="4" t="e">
        <f>VLOOKUP(F418,Sheet1!A:F,4,0)</f>
        <v>#N/A</v>
      </c>
      <c r="I418" s="4" t="e">
        <f>VLOOKUP(F418,Sheet1!A:E,5,0)</f>
        <v>#N/A</v>
      </c>
      <c r="J418" s="4" t="e">
        <f t="shared" si="6"/>
        <v>#N/A</v>
      </c>
    </row>
    <row r="419" spans="1:10">
      <c r="A419" s="4">
        <v>415</v>
      </c>
      <c r="B419" s="4"/>
      <c r="C419" s="4"/>
      <c r="D419" s="4"/>
      <c r="E419" s="5"/>
      <c r="F419" s="8"/>
      <c r="G419" s="9"/>
      <c r="H419" s="4" t="e">
        <f>VLOOKUP(F419,Sheet1!A:F,4,0)</f>
        <v>#N/A</v>
      </c>
      <c r="I419" s="4" t="e">
        <f>VLOOKUP(F419,Sheet1!A:E,5,0)</f>
        <v>#N/A</v>
      </c>
      <c r="J419" s="4" t="e">
        <f t="shared" si="6"/>
        <v>#N/A</v>
      </c>
    </row>
    <row r="420" spans="1:10">
      <c r="A420" s="4">
        <v>416</v>
      </c>
      <c r="B420" s="4"/>
      <c r="C420" s="4"/>
      <c r="D420" s="4"/>
      <c r="E420" s="5"/>
      <c r="F420" s="8"/>
      <c r="G420" s="9"/>
      <c r="H420" s="4" t="e">
        <f>VLOOKUP(F420,Sheet1!A:F,4,0)</f>
        <v>#N/A</v>
      </c>
      <c r="I420" s="4" t="e">
        <f>VLOOKUP(F420,Sheet1!A:E,5,0)</f>
        <v>#N/A</v>
      </c>
      <c r="J420" s="4" t="e">
        <f t="shared" si="6"/>
        <v>#N/A</v>
      </c>
    </row>
    <row r="421" spans="1:10">
      <c r="A421" s="4">
        <v>417</v>
      </c>
      <c r="B421" s="4"/>
      <c r="C421" s="4"/>
      <c r="D421" s="4"/>
      <c r="E421" s="5"/>
      <c r="F421" s="8"/>
      <c r="G421" s="9"/>
      <c r="H421" s="4" t="e">
        <f>VLOOKUP(F421,Sheet1!A:F,4,0)</f>
        <v>#N/A</v>
      </c>
      <c r="I421" s="4" t="e">
        <f>VLOOKUP(F421,Sheet1!A:E,5,0)</f>
        <v>#N/A</v>
      </c>
      <c r="J421" s="4" t="e">
        <f t="shared" si="6"/>
        <v>#N/A</v>
      </c>
    </row>
    <row r="422" spans="1:10">
      <c r="A422" s="4">
        <v>418</v>
      </c>
      <c r="B422" s="4"/>
      <c r="C422" s="4"/>
      <c r="D422" s="4"/>
      <c r="E422" s="5"/>
      <c r="F422" s="8"/>
      <c r="G422" s="9"/>
      <c r="H422" s="4" t="e">
        <f>VLOOKUP(F422,Sheet1!A:F,4,0)</f>
        <v>#N/A</v>
      </c>
      <c r="I422" s="4" t="e">
        <f>VLOOKUP(F422,Sheet1!A:E,5,0)</f>
        <v>#N/A</v>
      </c>
      <c r="J422" s="4" t="e">
        <f t="shared" si="6"/>
        <v>#N/A</v>
      </c>
    </row>
    <row r="423" spans="1:10">
      <c r="A423" s="4">
        <v>419</v>
      </c>
      <c r="B423" s="4"/>
      <c r="C423" s="4"/>
      <c r="D423" s="4"/>
      <c r="E423" s="5"/>
      <c r="F423" s="8"/>
      <c r="G423" s="9"/>
      <c r="H423" s="4" t="e">
        <f>VLOOKUP(F423,Sheet1!A:F,4,0)</f>
        <v>#N/A</v>
      </c>
      <c r="I423" s="4" t="e">
        <f>VLOOKUP(F423,Sheet1!A:E,5,0)</f>
        <v>#N/A</v>
      </c>
      <c r="J423" s="4" t="e">
        <f t="shared" si="6"/>
        <v>#N/A</v>
      </c>
    </row>
    <row r="424" spans="1:10">
      <c r="A424" s="4">
        <v>420</v>
      </c>
      <c r="B424" s="4"/>
      <c r="C424" s="4"/>
      <c r="D424" s="4"/>
      <c r="E424" s="5"/>
      <c r="F424" s="8"/>
      <c r="G424" s="9"/>
      <c r="H424" s="4" t="e">
        <f>VLOOKUP(F424,Sheet1!A:F,4,0)</f>
        <v>#N/A</v>
      </c>
      <c r="I424" s="4" t="e">
        <f>VLOOKUP(F424,Sheet1!A:E,5,0)</f>
        <v>#N/A</v>
      </c>
      <c r="J424" s="4" t="e">
        <f t="shared" si="6"/>
        <v>#N/A</v>
      </c>
    </row>
    <row r="425" spans="1:10">
      <c r="A425" s="4">
        <v>421</v>
      </c>
      <c r="B425" s="4"/>
      <c r="C425" s="4"/>
      <c r="D425" s="4"/>
      <c r="E425" s="5"/>
      <c r="F425" s="8"/>
      <c r="G425" s="9"/>
      <c r="H425" s="4" t="e">
        <f>VLOOKUP(F425,Sheet1!A:F,4,0)</f>
        <v>#N/A</v>
      </c>
      <c r="I425" s="4" t="e">
        <f>VLOOKUP(F425,Sheet1!A:E,5,0)</f>
        <v>#N/A</v>
      </c>
      <c r="J425" s="4" t="e">
        <f t="shared" si="6"/>
        <v>#N/A</v>
      </c>
    </row>
    <row r="426" spans="1:10">
      <c r="A426" s="4">
        <v>422</v>
      </c>
      <c r="B426" s="4"/>
      <c r="C426" s="4"/>
      <c r="D426" s="4"/>
      <c r="E426" s="5"/>
      <c r="F426" s="8"/>
      <c r="G426" s="9"/>
      <c r="H426" s="4" t="e">
        <f>VLOOKUP(F426,Sheet1!A:F,4,0)</f>
        <v>#N/A</v>
      </c>
      <c r="I426" s="4" t="e">
        <f>VLOOKUP(F426,Sheet1!A:E,5,0)</f>
        <v>#N/A</v>
      </c>
      <c r="J426" s="4" t="e">
        <f t="shared" si="6"/>
        <v>#N/A</v>
      </c>
    </row>
    <row r="427" spans="1:10">
      <c r="A427" s="4">
        <v>423</v>
      </c>
      <c r="B427" s="4"/>
      <c r="C427" s="4"/>
      <c r="D427" s="4"/>
      <c r="E427" s="5"/>
      <c r="F427" s="8"/>
      <c r="G427" s="9"/>
      <c r="H427" s="4" t="e">
        <f>VLOOKUP(F427,Sheet1!A:F,4,0)</f>
        <v>#N/A</v>
      </c>
      <c r="I427" s="4" t="e">
        <f>VLOOKUP(F427,Sheet1!A:E,5,0)</f>
        <v>#N/A</v>
      </c>
      <c r="J427" s="4" t="e">
        <f t="shared" si="6"/>
        <v>#N/A</v>
      </c>
    </row>
    <row r="428" spans="1:10">
      <c r="A428" s="4">
        <v>424</v>
      </c>
      <c r="B428" s="4"/>
      <c r="C428" s="4"/>
      <c r="D428" s="4"/>
      <c r="E428" s="5"/>
      <c r="F428" s="8"/>
      <c r="G428" s="9"/>
      <c r="H428" s="4" t="e">
        <f>VLOOKUP(F428,Sheet1!A:F,4,0)</f>
        <v>#N/A</v>
      </c>
      <c r="I428" s="4" t="e">
        <f>VLOOKUP(F428,Sheet1!A:E,5,0)</f>
        <v>#N/A</v>
      </c>
      <c r="J428" s="4" t="e">
        <f t="shared" si="6"/>
        <v>#N/A</v>
      </c>
    </row>
    <row r="429" spans="1:10">
      <c r="A429" s="4">
        <v>425</v>
      </c>
      <c r="B429" s="4"/>
      <c r="C429" s="4"/>
      <c r="D429" s="4"/>
      <c r="E429" s="5"/>
      <c r="F429" s="8"/>
      <c r="G429" s="9"/>
      <c r="H429" s="4" t="e">
        <f>VLOOKUP(F429,Sheet1!A:F,4,0)</f>
        <v>#N/A</v>
      </c>
      <c r="I429" s="4" t="e">
        <f>VLOOKUP(F429,Sheet1!A:E,5,0)</f>
        <v>#N/A</v>
      </c>
      <c r="J429" s="4" t="e">
        <f t="shared" si="6"/>
        <v>#N/A</v>
      </c>
    </row>
    <row r="430" spans="1:10">
      <c r="A430" s="4">
        <v>426</v>
      </c>
      <c r="B430" s="4"/>
      <c r="C430" s="4"/>
      <c r="D430" s="4"/>
      <c r="E430" s="5"/>
      <c r="F430" s="8"/>
      <c r="G430" s="9"/>
      <c r="H430" s="4" t="e">
        <f>VLOOKUP(F430,Sheet1!A:F,4,0)</f>
        <v>#N/A</v>
      </c>
      <c r="I430" s="4" t="e">
        <f>VLOOKUP(F430,Sheet1!A:E,5,0)</f>
        <v>#N/A</v>
      </c>
      <c r="J430" s="4" t="e">
        <f t="shared" si="6"/>
        <v>#N/A</v>
      </c>
    </row>
    <row r="431" spans="1:10">
      <c r="A431" s="4">
        <v>427</v>
      </c>
      <c r="B431" s="4"/>
      <c r="C431" s="4"/>
      <c r="D431" s="4"/>
      <c r="E431" s="5"/>
      <c r="F431" s="8"/>
      <c r="G431" s="9"/>
      <c r="H431" s="4" t="e">
        <f>VLOOKUP(F431,Sheet1!A:F,4,0)</f>
        <v>#N/A</v>
      </c>
      <c r="I431" s="4" t="e">
        <f>VLOOKUP(F431,Sheet1!A:E,5,0)</f>
        <v>#N/A</v>
      </c>
      <c r="J431" s="4" t="e">
        <f t="shared" si="6"/>
        <v>#N/A</v>
      </c>
    </row>
    <row r="432" spans="1:10">
      <c r="A432" s="4">
        <v>428</v>
      </c>
      <c r="B432" s="4"/>
      <c r="C432" s="4"/>
      <c r="D432" s="4"/>
      <c r="E432" s="5"/>
      <c r="F432" s="8"/>
      <c r="G432" s="9"/>
      <c r="H432" s="4" t="e">
        <f>VLOOKUP(F432,Sheet1!A:F,4,0)</f>
        <v>#N/A</v>
      </c>
      <c r="I432" s="4" t="e">
        <f>VLOOKUP(F432,Sheet1!A:E,5,0)</f>
        <v>#N/A</v>
      </c>
      <c r="J432" s="4" t="e">
        <f t="shared" si="6"/>
        <v>#N/A</v>
      </c>
    </row>
    <row r="433" spans="1:10">
      <c r="A433" s="4">
        <v>429</v>
      </c>
      <c r="B433" s="4"/>
      <c r="C433" s="4"/>
      <c r="D433" s="4"/>
      <c r="E433" s="5"/>
      <c r="F433" s="8"/>
      <c r="G433" s="9"/>
      <c r="H433" s="4" t="e">
        <f>VLOOKUP(F433,Sheet1!A:F,4,0)</f>
        <v>#N/A</v>
      </c>
      <c r="I433" s="4" t="e">
        <f>VLOOKUP(F433,Sheet1!A:E,5,0)</f>
        <v>#N/A</v>
      </c>
      <c r="J433" s="4" t="e">
        <f t="shared" si="6"/>
        <v>#N/A</v>
      </c>
    </row>
    <row r="434" spans="1:10">
      <c r="A434" s="4">
        <v>430</v>
      </c>
      <c r="B434" s="4"/>
      <c r="C434" s="4"/>
      <c r="D434" s="4"/>
      <c r="E434" s="5"/>
      <c r="F434" s="8"/>
      <c r="G434" s="9"/>
      <c r="H434" s="4" t="e">
        <f>VLOOKUP(F434,Sheet1!A:F,4,0)</f>
        <v>#N/A</v>
      </c>
      <c r="I434" s="4" t="e">
        <f>VLOOKUP(F434,Sheet1!A:E,5,0)</f>
        <v>#N/A</v>
      </c>
      <c r="J434" s="4" t="e">
        <f t="shared" si="6"/>
        <v>#N/A</v>
      </c>
    </row>
    <row r="435" spans="1:10">
      <c r="A435" s="4">
        <v>431</v>
      </c>
      <c r="B435" s="4"/>
      <c r="C435" s="4"/>
      <c r="D435" s="4"/>
      <c r="E435" s="5"/>
      <c r="F435" s="8"/>
      <c r="G435" s="9"/>
      <c r="H435" s="4" t="e">
        <f>VLOOKUP(F435,Sheet1!A:F,4,0)</f>
        <v>#N/A</v>
      </c>
      <c r="I435" s="4" t="e">
        <f>VLOOKUP(F435,Sheet1!A:E,5,0)</f>
        <v>#N/A</v>
      </c>
      <c r="J435" s="4" t="e">
        <f t="shared" si="6"/>
        <v>#N/A</v>
      </c>
    </row>
    <row r="436" spans="1:10">
      <c r="A436" s="4">
        <v>432</v>
      </c>
      <c r="B436" s="4"/>
      <c r="C436" s="4"/>
      <c r="D436" s="4"/>
      <c r="E436" s="5"/>
      <c r="F436" s="8"/>
      <c r="G436" s="9"/>
      <c r="H436" s="4" t="e">
        <f>VLOOKUP(F436,Sheet1!A:F,4,0)</f>
        <v>#N/A</v>
      </c>
      <c r="I436" s="4" t="e">
        <f>VLOOKUP(F436,Sheet1!A:E,5,0)</f>
        <v>#N/A</v>
      </c>
      <c r="J436" s="4" t="e">
        <f t="shared" si="6"/>
        <v>#N/A</v>
      </c>
    </row>
    <row r="437" spans="1:10">
      <c r="A437" s="4">
        <v>433</v>
      </c>
      <c r="B437" s="4"/>
      <c r="C437" s="4"/>
      <c r="D437" s="4"/>
      <c r="E437" s="5"/>
      <c r="F437" s="8"/>
      <c r="G437" s="9"/>
      <c r="H437" s="4" t="e">
        <f>VLOOKUP(F437,Sheet1!A:F,4,0)</f>
        <v>#N/A</v>
      </c>
      <c r="I437" s="4" t="e">
        <f>VLOOKUP(F437,Sheet1!A:E,5,0)</f>
        <v>#N/A</v>
      </c>
      <c r="J437" s="4" t="e">
        <f t="shared" si="6"/>
        <v>#N/A</v>
      </c>
    </row>
    <row r="438" spans="1:10">
      <c r="A438" s="4">
        <v>434</v>
      </c>
      <c r="B438" s="4"/>
      <c r="C438" s="4"/>
      <c r="D438" s="4"/>
      <c r="E438" s="5"/>
      <c r="F438" s="8"/>
      <c r="G438" s="9"/>
      <c r="H438" s="4" t="e">
        <f>VLOOKUP(F438,Sheet1!A:F,4,0)</f>
        <v>#N/A</v>
      </c>
      <c r="I438" s="4" t="e">
        <f>VLOOKUP(F438,Sheet1!A:E,5,0)</f>
        <v>#N/A</v>
      </c>
      <c r="J438" s="4" t="e">
        <f t="shared" si="6"/>
        <v>#N/A</v>
      </c>
    </row>
    <row r="439" spans="1:10">
      <c r="A439" s="4">
        <v>435</v>
      </c>
      <c r="B439" s="4"/>
      <c r="C439" s="4"/>
      <c r="D439" s="4"/>
      <c r="E439" s="5"/>
      <c r="F439" s="8"/>
      <c r="G439" s="9"/>
      <c r="H439" s="4" t="e">
        <f>VLOOKUP(F439,Sheet1!A:F,4,0)</f>
        <v>#N/A</v>
      </c>
      <c r="I439" s="4" t="e">
        <f>VLOOKUP(F439,Sheet1!A:E,5,0)</f>
        <v>#N/A</v>
      </c>
      <c r="J439" s="4" t="e">
        <f t="shared" si="6"/>
        <v>#N/A</v>
      </c>
    </row>
    <row r="440" spans="1:10">
      <c r="A440" s="4">
        <v>436</v>
      </c>
      <c r="B440" s="4"/>
      <c r="C440" s="4"/>
      <c r="D440" s="4"/>
      <c r="E440" s="5"/>
      <c r="F440" s="8"/>
      <c r="G440" s="9"/>
      <c r="H440" s="4" t="e">
        <f>VLOOKUP(F440,Sheet1!A:F,4,0)</f>
        <v>#N/A</v>
      </c>
      <c r="I440" s="4" t="e">
        <f>VLOOKUP(F440,Sheet1!A:E,5,0)</f>
        <v>#N/A</v>
      </c>
      <c r="J440" s="4" t="e">
        <f t="shared" si="6"/>
        <v>#N/A</v>
      </c>
    </row>
    <row r="441" spans="1:10">
      <c r="A441" s="4">
        <v>437</v>
      </c>
      <c r="B441" s="4"/>
      <c r="C441" s="4"/>
      <c r="D441" s="4"/>
      <c r="E441" s="5"/>
      <c r="F441" s="8"/>
      <c r="G441" s="9"/>
      <c r="H441" s="4" t="e">
        <f>VLOOKUP(F441,Sheet1!A:F,4,0)</f>
        <v>#N/A</v>
      </c>
      <c r="I441" s="4" t="e">
        <f>VLOOKUP(F441,Sheet1!A:E,5,0)</f>
        <v>#N/A</v>
      </c>
      <c r="J441" s="4" t="e">
        <f t="shared" si="6"/>
        <v>#N/A</v>
      </c>
    </row>
    <row r="442" spans="1:10">
      <c r="A442" s="4">
        <v>438</v>
      </c>
      <c r="B442" s="4"/>
      <c r="C442" s="4"/>
      <c r="D442" s="4"/>
      <c r="E442" s="5"/>
      <c r="F442" s="8"/>
      <c r="G442" s="9"/>
      <c r="H442" s="4" t="e">
        <f>VLOOKUP(F442,Sheet1!A:F,4,0)</f>
        <v>#N/A</v>
      </c>
      <c r="I442" s="4" t="e">
        <f>VLOOKUP(F442,Sheet1!A:E,5,0)</f>
        <v>#N/A</v>
      </c>
      <c r="J442" s="4" t="e">
        <f t="shared" si="6"/>
        <v>#N/A</v>
      </c>
    </row>
    <row r="443" spans="1:10">
      <c r="A443" s="4">
        <v>439</v>
      </c>
      <c r="B443" s="4"/>
      <c r="C443" s="4"/>
      <c r="D443" s="4"/>
      <c r="E443" s="5"/>
      <c r="F443" s="8"/>
      <c r="G443" s="9"/>
      <c r="H443" s="4" t="e">
        <f>VLOOKUP(F443,Sheet1!A:F,4,0)</f>
        <v>#N/A</v>
      </c>
      <c r="I443" s="4" t="e">
        <f>VLOOKUP(F443,Sheet1!A:E,5,0)</f>
        <v>#N/A</v>
      </c>
      <c r="J443" s="4" t="e">
        <f t="shared" si="6"/>
        <v>#N/A</v>
      </c>
    </row>
    <row r="444" spans="1:10">
      <c r="A444" s="4">
        <v>440</v>
      </c>
      <c r="B444" s="4"/>
      <c r="C444" s="4"/>
      <c r="D444" s="4"/>
      <c r="E444" s="5"/>
      <c r="F444" s="8"/>
      <c r="G444" s="9"/>
      <c r="H444" s="4" t="e">
        <f>VLOOKUP(F444,Sheet1!A:F,4,0)</f>
        <v>#N/A</v>
      </c>
      <c r="I444" s="4" t="e">
        <f>VLOOKUP(F444,Sheet1!A:E,5,0)</f>
        <v>#N/A</v>
      </c>
      <c r="J444" s="4" t="e">
        <f t="shared" si="6"/>
        <v>#N/A</v>
      </c>
    </row>
    <row r="445" spans="1:10">
      <c r="A445" s="4">
        <v>441</v>
      </c>
      <c r="B445" s="4"/>
      <c r="C445" s="4"/>
      <c r="D445" s="4"/>
      <c r="E445" s="5"/>
      <c r="F445" s="8"/>
      <c r="G445" s="9"/>
      <c r="H445" s="4" t="e">
        <f>VLOOKUP(F445,Sheet1!A:F,4,0)</f>
        <v>#N/A</v>
      </c>
      <c r="I445" s="4" t="e">
        <f>VLOOKUP(F445,Sheet1!A:E,5,0)</f>
        <v>#N/A</v>
      </c>
      <c r="J445" s="4" t="e">
        <f t="shared" si="6"/>
        <v>#N/A</v>
      </c>
    </row>
    <row r="446" spans="1:10">
      <c r="A446" s="4">
        <v>442</v>
      </c>
      <c r="B446" s="4"/>
      <c r="C446" s="4"/>
      <c r="D446" s="4"/>
      <c r="E446" s="5"/>
      <c r="F446" s="8"/>
      <c r="G446" s="9"/>
      <c r="H446" s="4" t="e">
        <f>VLOOKUP(F446,Sheet1!A:F,4,0)</f>
        <v>#N/A</v>
      </c>
      <c r="I446" s="4" t="e">
        <f>VLOOKUP(F446,Sheet1!A:E,5,0)</f>
        <v>#N/A</v>
      </c>
      <c r="J446" s="4" t="e">
        <f t="shared" si="6"/>
        <v>#N/A</v>
      </c>
    </row>
    <row r="447" spans="1:10">
      <c r="A447" s="4">
        <v>443</v>
      </c>
      <c r="B447" s="4"/>
      <c r="C447" s="4"/>
      <c r="D447" s="4"/>
      <c r="E447" s="5"/>
      <c r="F447" s="8"/>
      <c r="G447" s="9"/>
      <c r="H447" s="4" t="e">
        <f>VLOOKUP(F447,Sheet1!A:F,4,0)</f>
        <v>#N/A</v>
      </c>
      <c r="I447" s="4" t="e">
        <f>VLOOKUP(F447,Sheet1!A:E,5,0)</f>
        <v>#N/A</v>
      </c>
      <c r="J447" s="4" t="e">
        <f t="shared" si="6"/>
        <v>#N/A</v>
      </c>
    </row>
    <row r="448" spans="1:10">
      <c r="A448" s="4">
        <v>444</v>
      </c>
      <c r="B448" s="4"/>
      <c r="C448" s="4"/>
      <c r="D448" s="4"/>
      <c r="E448" s="5"/>
      <c r="F448" s="8"/>
      <c r="G448" s="9"/>
      <c r="H448" s="4" t="e">
        <f>VLOOKUP(F448,Sheet1!A:F,4,0)</f>
        <v>#N/A</v>
      </c>
      <c r="I448" s="4" t="e">
        <f>VLOOKUP(F448,Sheet1!A:E,5,0)</f>
        <v>#N/A</v>
      </c>
      <c r="J448" s="4" t="e">
        <f t="shared" si="6"/>
        <v>#N/A</v>
      </c>
    </row>
    <row r="449" spans="1:10">
      <c r="A449" s="4">
        <v>445</v>
      </c>
      <c r="B449" s="4"/>
      <c r="C449" s="4"/>
      <c r="D449" s="4"/>
      <c r="E449" s="5"/>
      <c r="F449" s="8"/>
      <c r="G449" s="9"/>
      <c r="H449" s="4" t="e">
        <f>VLOOKUP(F449,Sheet1!A:F,4,0)</f>
        <v>#N/A</v>
      </c>
      <c r="I449" s="4" t="e">
        <f>VLOOKUP(F449,Sheet1!A:E,5,0)</f>
        <v>#N/A</v>
      </c>
      <c r="J449" s="4" t="e">
        <f t="shared" si="6"/>
        <v>#N/A</v>
      </c>
    </row>
    <row r="450" spans="1:10">
      <c r="A450" s="4">
        <v>446</v>
      </c>
      <c r="B450" s="4"/>
      <c r="C450" s="4"/>
      <c r="D450" s="4"/>
      <c r="E450" s="5"/>
      <c r="F450" s="8"/>
      <c r="G450" s="9"/>
      <c r="H450" s="4" t="e">
        <f>VLOOKUP(F450,Sheet1!A:F,4,0)</f>
        <v>#N/A</v>
      </c>
      <c r="I450" s="4" t="e">
        <f>VLOOKUP(F450,Sheet1!A:E,5,0)</f>
        <v>#N/A</v>
      </c>
      <c r="J450" s="4" t="e">
        <f t="shared" si="6"/>
        <v>#N/A</v>
      </c>
    </row>
    <row r="451" spans="1:10">
      <c r="A451" s="4">
        <v>447</v>
      </c>
      <c r="B451" s="4"/>
      <c r="C451" s="4"/>
      <c r="D451" s="4"/>
      <c r="E451" s="5"/>
      <c r="F451" s="8"/>
      <c r="G451" s="9"/>
      <c r="H451" s="4" t="e">
        <f>VLOOKUP(F451,Sheet1!A:F,4,0)</f>
        <v>#N/A</v>
      </c>
      <c r="I451" s="4" t="e">
        <f>VLOOKUP(F451,Sheet1!A:E,5,0)</f>
        <v>#N/A</v>
      </c>
      <c r="J451" s="4" t="e">
        <f t="shared" ref="J451:J510" si="7">G451*0.8-I451</f>
        <v>#N/A</v>
      </c>
    </row>
    <row r="452" spans="1:10">
      <c r="A452" s="4">
        <v>448</v>
      </c>
      <c r="B452" s="4"/>
      <c r="C452" s="4"/>
      <c r="D452" s="4"/>
      <c r="E452" s="5"/>
      <c r="F452" s="8"/>
      <c r="G452" s="9"/>
      <c r="H452" s="4" t="e">
        <f>VLOOKUP(F452,Sheet1!A:F,4,0)</f>
        <v>#N/A</v>
      </c>
      <c r="I452" s="4" t="e">
        <f>VLOOKUP(F452,Sheet1!A:E,5,0)</f>
        <v>#N/A</v>
      </c>
      <c r="J452" s="4" t="e">
        <f t="shared" si="7"/>
        <v>#N/A</v>
      </c>
    </row>
    <row r="453" spans="1:10">
      <c r="A453" s="4">
        <v>449</v>
      </c>
      <c r="B453" s="4"/>
      <c r="C453" s="4"/>
      <c r="D453" s="4"/>
      <c r="E453" s="5"/>
      <c r="F453" s="8"/>
      <c r="G453" s="9"/>
      <c r="H453" s="4" t="e">
        <f>VLOOKUP(F453,Sheet1!A:F,4,0)</f>
        <v>#N/A</v>
      </c>
      <c r="I453" s="4" t="e">
        <f>VLOOKUP(F453,Sheet1!A:E,5,0)</f>
        <v>#N/A</v>
      </c>
      <c r="J453" s="4" t="e">
        <f t="shared" si="7"/>
        <v>#N/A</v>
      </c>
    </row>
    <row r="454" spans="1:10">
      <c r="A454" s="4">
        <v>450</v>
      </c>
      <c r="B454" s="4"/>
      <c r="C454" s="4"/>
      <c r="D454" s="4"/>
      <c r="E454" s="5"/>
      <c r="F454" s="8"/>
      <c r="G454" s="9"/>
      <c r="H454" s="4" t="e">
        <f>VLOOKUP(F454,Sheet1!A:F,4,0)</f>
        <v>#N/A</v>
      </c>
      <c r="I454" s="4" t="e">
        <f>VLOOKUP(F454,Sheet1!A:E,5,0)</f>
        <v>#N/A</v>
      </c>
      <c r="J454" s="4" t="e">
        <f t="shared" si="7"/>
        <v>#N/A</v>
      </c>
    </row>
    <row r="455" spans="1:10">
      <c r="A455" s="4">
        <v>451</v>
      </c>
      <c r="B455" s="4"/>
      <c r="C455" s="4"/>
      <c r="D455" s="4"/>
      <c r="E455" s="5"/>
      <c r="F455" s="8"/>
      <c r="G455" s="9"/>
      <c r="H455" s="4" t="e">
        <f>VLOOKUP(F455,Sheet1!A:F,4,0)</f>
        <v>#N/A</v>
      </c>
      <c r="I455" s="4" t="e">
        <f>VLOOKUP(F455,Sheet1!A:E,5,0)</f>
        <v>#N/A</v>
      </c>
      <c r="J455" s="4" t="e">
        <f t="shared" si="7"/>
        <v>#N/A</v>
      </c>
    </row>
    <row r="456" spans="1:10">
      <c r="A456" s="4">
        <v>452</v>
      </c>
      <c r="B456" s="4"/>
      <c r="C456" s="4"/>
      <c r="D456" s="4"/>
      <c r="E456" s="5"/>
      <c r="F456" s="8"/>
      <c r="G456" s="9"/>
      <c r="H456" s="4" t="e">
        <f>VLOOKUP(F456,Sheet1!A:F,4,0)</f>
        <v>#N/A</v>
      </c>
      <c r="I456" s="4" t="e">
        <f>VLOOKUP(F456,Sheet1!A:E,5,0)</f>
        <v>#N/A</v>
      </c>
      <c r="J456" s="4" t="e">
        <f t="shared" si="7"/>
        <v>#N/A</v>
      </c>
    </row>
    <row r="457" spans="1:10">
      <c r="A457" s="4">
        <v>453</v>
      </c>
      <c r="B457" s="4"/>
      <c r="C457" s="4"/>
      <c r="D457" s="4"/>
      <c r="E457" s="5"/>
      <c r="F457" s="8"/>
      <c r="G457" s="9"/>
      <c r="H457" s="4" t="e">
        <f>VLOOKUP(F457,Sheet1!A:F,4,0)</f>
        <v>#N/A</v>
      </c>
      <c r="I457" s="4" t="e">
        <f>VLOOKUP(F457,Sheet1!A:E,5,0)</f>
        <v>#N/A</v>
      </c>
      <c r="J457" s="4" t="e">
        <f t="shared" si="7"/>
        <v>#N/A</v>
      </c>
    </row>
    <row r="458" spans="1:10">
      <c r="A458" s="4">
        <v>454</v>
      </c>
      <c r="B458" s="4"/>
      <c r="C458" s="4"/>
      <c r="D458" s="4"/>
      <c r="E458" s="5"/>
      <c r="F458" s="8"/>
      <c r="G458" s="9"/>
      <c r="H458" s="4" t="e">
        <f>VLOOKUP(F458,Sheet1!A:F,4,0)</f>
        <v>#N/A</v>
      </c>
      <c r="I458" s="4" t="e">
        <f>VLOOKUP(F458,Sheet1!A:E,5,0)</f>
        <v>#N/A</v>
      </c>
      <c r="J458" s="4" t="e">
        <f t="shared" si="7"/>
        <v>#N/A</v>
      </c>
    </row>
    <row r="459" spans="1:10">
      <c r="A459" s="4">
        <v>455</v>
      </c>
      <c r="B459" s="4"/>
      <c r="C459" s="4"/>
      <c r="D459" s="4"/>
      <c r="E459" s="5"/>
      <c r="F459" s="8"/>
      <c r="G459" s="9"/>
      <c r="H459" s="4" t="e">
        <f>VLOOKUP(F459,Sheet1!A:F,4,0)</f>
        <v>#N/A</v>
      </c>
      <c r="I459" s="4" t="e">
        <f>VLOOKUP(F459,Sheet1!A:E,5,0)</f>
        <v>#N/A</v>
      </c>
      <c r="J459" s="4" t="e">
        <f t="shared" si="7"/>
        <v>#N/A</v>
      </c>
    </row>
    <row r="460" spans="1:10">
      <c r="A460" s="4">
        <v>456</v>
      </c>
      <c r="B460" s="4"/>
      <c r="C460" s="4"/>
      <c r="D460" s="4"/>
      <c r="E460" s="5"/>
      <c r="F460" s="8"/>
      <c r="G460" s="9"/>
      <c r="H460" s="4" t="e">
        <f>VLOOKUP(F460,Sheet1!A:F,4,0)</f>
        <v>#N/A</v>
      </c>
      <c r="I460" s="4" t="e">
        <f>VLOOKUP(F460,Sheet1!A:E,5,0)</f>
        <v>#N/A</v>
      </c>
      <c r="J460" s="4" t="e">
        <f t="shared" si="7"/>
        <v>#N/A</v>
      </c>
    </row>
    <row r="461" spans="1:10">
      <c r="A461" s="4">
        <v>457</v>
      </c>
      <c r="B461" s="4"/>
      <c r="C461" s="4"/>
      <c r="D461" s="4"/>
      <c r="E461" s="5"/>
      <c r="F461" s="8"/>
      <c r="G461" s="9"/>
      <c r="H461" s="4" t="e">
        <f>VLOOKUP(F461,Sheet1!A:F,4,0)</f>
        <v>#N/A</v>
      </c>
      <c r="I461" s="4" t="e">
        <f>VLOOKUP(F461,Sheet1!A:E,5,0)</f>
        <v>#N/A</v>
      </c>
      <c r="J461" s="4" t="e">
        <f t="shared" si="7"/>
        <v>#N/A</v>
      </c>
    </row>
    <row r="462" spans="1:10">
      <c r="A462" s="4">
        <v>458</v>
      </c>
      <c r="B462" s="4"/>
      <c r="C462" s="4"/>
      <c r="D462" s="4"/>
      <c r="E462" s="5"/>
      <c r="F462" s="8"/>
      <c r="G462" s="9"/>
      <c r="H462" s="4" t="e">
        <f>VLOOKUP(F462,Sheet1!A:F,4,0)</f>
        <v>#N/A</v>
      </c>
      <c r="I462" s="4" t="e">
        <f>VLOOKUP(F462,Sheet1!A:E,5,0)</f>
        <v>#N/A</v>
      </c>
      <c r="J462" s="4" t="e">
        <f t="shared" si="7"/>
        <v>#N/A</v>
      </c>
    </row>
    <row r="463" spans="1:10">
      <c r="A463" s="4">
        <v>459</v>
      </c>
      <c r="B463" s="4"/>
      <c r="C463" s="4"/>
      <c r="D463" s="4"/>
      <c r="E463" s="5"/>
      <c r="F463" s="8"/>
      <c r="G463" s="9"/>
      <c r="H463" s="4" t="e">
        <f>VLOOKUP(F463,Sheet1!A:F,4,0)</f>
        <v>#N/A</v>
      </c>
      <c r="I463" s="4" t="e">
        <f>VLOOKUP(F463,Sheet1!A:E,5,0)</f>
        <v>#N/A</v>
      </c>
      <c r="J463" s="4" t="e">
        <f t="shared" si="7"/>
        <v>#N/A</v>
      </c>
    </row>
    <row r="464" spans="1:10">
      <c r="A464" s="4">
        <v>460</v>
      </c>
      <c r="B464" s="4"/>
      <c r="C464" s="4"/>
      <c r="D464" s="4"/>
      <c r="E464" s="5"/>
      <c r="F464" s="8"/>
      <c r="G464" s="9"/>
      <c r="H464" s="4" t="e">
        <f>VLOOKUP(F464,Sheet1!A:F,4,0)</f>
        <v>#N/A</v>
      </c>
      <c r="I464" s="4" t="e">
        <f>VLOOKUP(F464,Sheet1!A:E,5,0)</f>
        <v>#N/A</v>
      </c>
      <c r="J464" s="4" t="e">
        <f t="shared" si="7"/>
        <v>#N/A</v>
      </c>
    </row>
    <row r="465" spans="1:10">
      <c r="A465" s="4">
        <v>461</v>
      </c>
      <c r="B465" s="4"/>
      <c r="C465" s="4"/>
      <c r="D465" s="4"/>
      <c r="E465" s="5"/>
      <c r="F465" s="8"/>
      <c r="G465" s="9"/>
      <c r="H465" s="4" t="e">
        <f>VLOOKUP(F465,Sheet1!A:F,4,0)</f>
        <v>#N/A</v>
      </c>
      <c r="I465" s="4" t="e">
        <f>VLOOKUP(F465,Sheet1!A:E,5,0)</f>
        <v>#N/A</v>
      </c>
      <c r="J465" s="4" t="e">
        <f t="shared" si="7"/>
        <v>#N/A</v>
      </c>
    </row>
    <row r="466" spans="1:10">
      <c r="A466" s="4">
        <v>462</v>
      </c>
      <c r="B466" s="4"/>
      <c r="C466" s="4"/>
      <c r="D466" s="4"/>
      <c r="E466" s="5"/>
      <c r="F466" s="8"/>
      <c r="G466" s="9"/>
      <c r="H466" s="4" t="e">
        <f>VLOOKUP(F466,Sheet1!A:F,4,0)</f>
        <v>#N/A</v>
      </c>
      <c r="I466" s="4" t="e">
        <f>VLOOKUP(F466,Sheet1!A:E,5,0)</f>
        <v>#N/A</v>
      </c>
      <c r="J466" s="4" t="e">
        <f t="shared" si="7"/>
        <v>#N/A</v>
      </c>
    </row>
    <row r="467" spans="1:10">
      <c r="A467" s="4">
        <v>463</v>
      </c>
      <c r="B467" s="4"/>
      <c r="C467" s="4"/>
      <c r="D467" s="4"/>
      <c r="E467" s="5"/>
      <c r="F467" s="8"/>
      <c r="G467" s="9"/>
      <c r="H467" s="4" t="e">
        <f>VLOOKUP(F467,Sheet1!A:F,4,0)</f>
        <v>#N/A</v>
      </c>
      <c r="I467" s="4" t="e">
        <f>VLOOKUP(F467,Sheet1!A:E,5,0)</f>
        <v>#N/A</v>
      </c>
      <c r="J467" s="4" t="e">
        <f t="shared" si="7"/>
        <v>#N/A</v>
      </c>
    </row>
    <row r="468" spans="1:10">
      <c r="A468" s="4">
        <v>464</v>
      </c>
      <c r="B468" s="4"/>
      <c r="C468" s="4"/>
      <c r="D468" s="4"/>
      <c r="E468" s="5"/>
      <c r="F468" s="8"/>
      <c r="G468" s="9"/>
      <c r="H468" s="4" t="e">
        <f>VLOOKUP(F468,Sheet1!A:F,4,0)</f>
        <v>#N/A</v>
      </c>
      <c r="I468" s="4" t="e">
        <f>VLOOKUP(F468,Sheet1!A:E,5,0)</f>
        <v>#N/A</v>
      </c>
      <c r="J468" s="4" t="e">
        <f t="shared" si="7"/>
        <v>#N/A</v>
      </c>
    </row>
    <row r="469" spans="1:10">
      <c r="A469" s="4">
        <v>465</v>
      </c>
      <c r="B469" s="4"/>
      <c r="C469" s="4"/>
      <c r="D469" s="4"/>
      <c r="E469" s="5"/>
      <c r="F469" s="8"/>
      <c r="G469" s="9"/>
      <c r="H469" s="4" t="e">
        <f>VLOOKUP(F469,Sheet1!A:F,4,0)</f>
        <v>#N/A</v>
      </c>
      <c r="I469" s="4" t="e">
        <f>VLOOKUP(F469,Sheet1!A:E,5,0)</f>
        <v>#N/A</v>
      </c>
      <c r="J469" s="4" t="e">
        <f t="shared" si="7"/>
        <v>#N/A</v>
      </c>
    </row>
    <row r="470" spans="1:10">
      <c r="A470" s="4">
        <v>466</v>
      </c>
      <c r="B470" s="4"/>
      <c r="C470" s="4"/>
      <c r="D470" s="4"/>
      <c r="E470" s="5"/>
      <c r="F470" s="8"/>
      <c r="G470" s="9"/>
      <c r="H470" s="4" t="e">
        <f>VLOOKUP(F470,Sheet1!A:F,4,0)</f>
        <v>#N/A</v>
      </c>
      <c r="I470" s="4" t="e">
        <f>VLOOKUP(F470,Sheet1!A:E,5,0)</f>
        <v>#N/A</v>
      </c>
      <c r="J470" s="4" t="e">
        <f t="shared" si="7"/>
        <v>#N/A</v>
      </c>
    </row>
    <row r="471" spans="1:10">
      <c r="A471" s="4">
        <v>467</v>
      </c>
      <c r="B471" s="4"/>
      <c r="C471" s="4"/>
      <c r="D471" s="4"/>
      <c r="E471" s="5"/>
      <c r="F471" s="8"/>
      <c r="G471" s="9"/>
      <c r="H471" s="4" t="e">
        <f>VLOOKUP(F471,Sheet1!A:F,4,0)</f>
        <v>#N/A</v>
      </c>
      <c r="I471" s="4" t="e">
        <f>VLOOKUP(F471,Sheet1!A:E,5,0)</f>
        <v>#N/A</v>
      </c>
      <c r="J471" s="4" t="e">
        <f t="shared" si="7"/>
        <v>#N/A</v>
      </c>
    </row>
    <row r="472" spans="1:10">
      <c r="A472" s="4">
        <v>468</v>
      </c>
      <c r="B472" s="4"/>
      <c r="C472" s="4"/>
      <c r="D472" s="4"/>
      <c r="E472" s="5"/>
      <c r="F472" s="8"/>
      <c r="G472" s="9"/>
      <c r="H472" s="4" t="e">
        <f>VLOOKUP(F472,Sheet1!A:F,4,0)</f>
        <v>#N/A</v>
      </c>
      <c r="I472" s="4" t="e">
        <f>VLOOKUP(F472,Sheet1!A:E,5,0)</f>
        <v>#N/A</v>
      </c>
      <c r="J472" s="4" t="e">
        <f t="shared" si="7"/>
        <v>#N/A</v>
      </c>
    </row>
    <row r="473" spans="1:10">
      <c r="A473" s="4">
        <v>469</v>
      </c>
      <c r="B473" s="4"/>
      <c r="C473" s="4"/>
      <c r="D473" s="4"/>
      <c r="E473" s="5"/>
      <c r="F473" s="8"/>
      <c r="G473" s="9"/>
      <c r="H473" s="4" t="e">
        <f>VLOOKUP(F473,Sheet1!A:F,4,0)</f>
        <v>#N/A</v>
      </c>
      <c r="I473" s="4" t="e">
        <f>VLOOKUP(F473,Sheet1!A:E,5,0)</f>
        <v>#N/A</v>
      </c>
      <c r="J473" s="4" t="e">
        <f t="shared" si="7"/>
        <v>#N/A</v>
      </c>
    </row>
    <row r="474" spans="1:10">
      <c r="A474" s="4">
        <v>470</v>
      </c>
      <c r="B474" s="4"/>
      <c r="C474" s="4"/>
      <c r="D474" s="4"/>
      <c r="E474" s="5"/>
      <c r="F474" s="8"/>
      <c r="G474" s="9"/>
      <c r="H474" s="4" t="e">
        <f>VLOOKUP(F474,Sheet1!A:F,4,0)</f>
        <v>#N/A</v>
      </c>
      <c r="I474" s="4" t="e">
        <f>VLOOKUP(F474,Sheet1!A:E,5,0)</f>
        <v>#N/A</v>
      </c>
      <c r="J474" s="4" t="e">
        <f t="shared" si="7"/>
        <v>#N/A</v>
      </c>
    </row>
    <row r="475" spans="1:10">
      <c r="A475" s="4">
        <v>471</v>
      </c>
      <c r="B475" s="4"/>
      <c r="C475" s="4"/>
      <c r="D475" s="4"/>
      <c r="E475" s="5"/>
      <c r="F475" s="8"/>
      <c r="G475" s="9"/>
      <c r="H475" s="4" t="e">
        <f>VLOOKUP(F475,Sheet1!A:F,4,0)</f>
        <v>#N/A</v>
      </c>
      <c r="I475" s="4" t="e">
        <f>VLOOKUP(F475,Sheet1!A:E,5,0)</f>
        <v>#N/A</v>
      </c>
      <c r="J475" s="4" t="e">
        <f t="shared" si="7"/>
        <v>#N/A</v>
      </c>
    </row>
    <row r="476" spans="1:10">
      <c r="A476" s="4">
        <v>472</v>
      </c>
      <c r="B476" s="4"/>
      <c r="C476" s="4"/>
      <c r="D476" s="4"/>
      <c r="E476" s="5"/>
      <c r="F476" s="8"/>
      <c r="G476" s="9"/>
      <c r="H476" s="4" t="e">
        <f>VLOOKUP(F476,Sheet1!A:F,4,0)</f>
        <v>#N/A</v>
      </c>
      <c r="I476" s="4" t="e">
        <f>VLOOKUP(F476,Sheet1!A:E,5,0)</f>
        <v>#N/A</v>
      </c>
      <c r="J476" s="4" t="e">
        <f t="shared" si="7"/>
        <v>#N/A</v>
      </c>
    </row>
    <row r="477" spans="1:10">
      <c r="A477" s="4">
        <v>473</v>
      </c>
      <c r="B477" s="4"/>
      <c r="C477" s="4"/>
      <c r="D477" s="4"/>
      <c r="E477" s="5"/>
      <c r="F477" s="8"/>
      <c r="G477" s="9"/>
      <c r="H477" s="4" t="e">
        <f>VLOOKUP(F477,Sheet1!A:F,4,0)</f>
        <v>#N/A</v>
      </c>
      <c r="I477" s="4" t="e">
        <f>VLOOKUP(F477,Sheet1!A:E,5,0)</f>
        <v>#N/A</v>
      </c>
      <c r="J477" s="4" t="e">
        <f t="shared" si="7"/>
        <v>#N/A</v>
      </c>
    </row>
    <row r="478" spans="1:10">
      <c r="A478" s="4">
        <v>474</v>
      </c>
      <c r="B478" s="4"/>
      <c r="C478" s="4"/>
      <c r="D478" s="4"/>
      <c r="E478" s="5"/>
      <c r="F478" s="8"/>
      <c r="G478" s="9"/>
      <c r="H478" s="4" t="e">
        <f>VLOOKUP(F478,Sheet1!A:F,4,0)</f>
        <v>#N/A</v>
      </c>
      <c r="I478" s="4" t="e">
        <f>VLOOKUP(F478,Sheet1!A:E,5,0)</f>
        <v>#N/A</v>
      </c>
      <c r="J478" s="4" t="e">
        <f t="shared" si="7"/>
        <v>#N/A</v>
      </c>
    </row>
    <row r="479" spans="1:10">
      <c r="A479" s="4">
        <v>475</v>
      </c>
      <c r="B479" s="4"/>
      <c r="C479" s="4"/>
      <c r="D479" s="4"/>
      <c r="E479" s="5"/>
      <c r="F479" s="8"/>
      <c r="G479" s="9"/>
      <c r="H479" s="4" t="e">
        <f>VLOOKUP(F479,Sheet1!A:F,4,0)</f>
        <v>#N/A</v>
      </c>
      <c r="I479" s="4" t="e">
        <f>VLOOKUP(F479,Sheet1!A:E,5,0)</f>
        <v>#N/A</v>
      </c>
      <c r="J479" s="4" t="e">
        <f t="shared" si="7"/>
        <v>#N/A</v>
      </c>
    </row>
    <row r="480" spans="1:10">
      <c r="A480" s="4">
        <v>476</v>
      </c>
      <c r="B480" s="4"/>
      <c r="C480" s="4"/>
      <c r="D480" s="4"/>
      <c r="E480" s="5"/>
      <c r="F480" s="8"/>
      <c r="G480" s="9"/>
      <c r="H480" s="4" t="e">
        <f>VLOOKUP(F480,Sheet1!A:F,4,0)</f>
        <v>#N/A</v>
      </c>
      <c r="I480" s="4" t="e">
        <f>VLOOKUP(F480,Sheet1!A:E,5,0)</f>
        <v>#N/A</v>
      </c>
      <c r="J480" s="4" t="e">
        <f t="shared" si="7"/>
        <v>#N/A</v>
      </c>
    </row>
    <row r="481" spans="1:10">
      <c r="A481" s="4">
        <v>477</v>
      </c>
      <c r="B481" s="4"/>
      <c r="C481" s="4"/>
      <c r="D481" s="4"/>
      <c r="E481" s="5"/>
      <c r="F481" s="8"/>
      <c r="G481" s="9"/>
      <c r="H481" s="4" t="e">
        <f>VLOOKUP(F481,Sheet1!A:F,4,0)</f>
        <v>#N/A</v>
      </c>
      <c r="I481" s="4" t="e">
        <f>VLOOKUP(F481,Sheet1!A:E,5,0)</f>
        <v>#N/A</v>
      </c>
      <c r="J481" s="4" t="e">
        <f t="shared" si="7"/>
        <v>#N/A</v>
      </c>
    </row>
    <row r="482" spans="1:10">
      <c r="A482" s="4">
        <v>478</v>
      </c>
      <c r="B482" s="4"/>
      <c r="C482" s="4"/>
      <c r="D482" s="4"/>
      <c r="E482" s="5"/>
      <c r="F482" s="8"/>
      <c r="G482" s="9"/>
      <c r="H482" s="4" t="e">
        <f>VLOOKUP(F482,Sheet1!A:F,4,0)</f>
        <v>#N/A</v>
      </c>
      <c r="I482" s="4" t="e">
        <f>VLOOKUP(F482,Sheet1!A:E,5,0)</f>
        <v>#N/A</v>
      </c>
      <c r="J482" s="4" t="e">
        <f t="shared" si="7"/>
        <v>#N/A</v>
      </c>
    </row>
    <row r="483" spans="1:10">
      <c r="A483" s="4">
        <v>479</v>
      </c>
      <c r="B483" s="4"/>
      <c r="C483" s="4"/>
      <c r="D483" s="4"/>
      <c r="E483" s="5"/>
      <c r="F483" s="8"/>
      <c r="G483" s="9"/>
      <c r="H483" s="4" t="e">
        <f>VLOOKUP(F483,Sheet1!A:F,4,0)</f>
        <v>#N/A</v>
      </c>
      <c r="I483" s="4" t="e">
        <f>VLOOKUP(F483,Sheet1!A:E,5,0)</f>
        <v>#N/A</v>
      </c>
      <c r="J483" s="4" t="e">
        <f t="shared" si="7"/>
        <v>#N/A</v>
      </c>
    </row>
    <row r="484" spans="1:10">
      <c r="A484" s="4">
        <v>480</v>
      </c>
      <c r="B484" s="4"/>
      <c r="C484" s="4"/>
      <c r="D484" s="4"/>
      <c r="E484" s="5"/>
      <c r="F484" s="8"/>
      <c r="G484" s="9"/>
      <c r="H484" s="4" t="e">
        <f>VLOOKUP(F484,Sheet1!A:F,4,0)</f>
        <v>#N/A</v>
      </c>
      <c r="I484" s="4" t="e">
        <f>VLOOKUP(F484,Sheet1!A:E,5,0)</f>
        <v>#N/A</v>
      </c>
      <c r="J484" s="4" t="e">
        <f t="shared" si="7"/>
        <v>#N/A</v>
      </c>
    </row>
    <row r="485" spans="1:10">
      <c r="A485" s="4">
        <v>481</v>
      </c>
      <c r="B485" s="4"/>
      <c r="C485" s="4"/>
      <c r="D485" s="4"/>
      <c r="E485" s="5"/>
      <c r="F485" s="8"/>
      <c r="G485" s="9"/>
      <c r="H485" s="4" t="e">
        <f>VLOOKUP(F485,Sheet1!A:F,4,0)</f>
        <v>#N/A</v>
      </c>
      <c r="I485" s="4" t="e">
        <f>VLOOKUP(F485,Sheet1!A:E,5,0)</f>
        <v>#N/A</v>
      </c>
      <c r="J485" s="4" t="e">
        <f t="shared" si="7"/>
        <v>#N/A</v>
      </c>
    </row>
    <row r="486" spans="1:10">
      <c r="A486" s="4">
        <v>482</v>
      </c>
      <c r="B486" s="4"/>
      <c r="C486" s="4"/>
      <c r="D486" s="4"/>
      <c r="E486" s="5"/>
      <c r="F486" s="8"/>
      <c r="G486" s="9"/>
      <c r="H486" s="4" t="e">
        <f>VLOOKUP(F486,Sheet1!A:F,4,0)</f>
        <v>#N/A</v>
      </c>
      <c r="I486" s="4" t="e">
        <f>VLOOKUP(F486,Sheet1!A:E,5,0)</f>
        <v>#N/A</v>
      </c>
      <c r="J486" s="4" t="e">
        <f t="shared" si="7"/>
        <v>#N/A</v>
      </c>
    </row>
    <row r="487" spans="1:10">
      <c r="A487" s="4">
        <v>483</v>
      </c>
      <c r="B487" s="4"/>
      <c r="C487" s="4"/>
      <c r="D487" s="4"/>
      <c r="E487" s="5"/>
      <c r="F487" s="8"/>
      <c r="G487" s="9"/>
      <c r="H487" s="4" t="e">
        <f>VLOOKUP(F487,Sheet1!A:F,4,0)</f>
        <v>#N/A</v>
      </c>
      <c r="I487" s="4" t="e">
        <f>VLOOKUP(F487,Sheet1!A:E,5,0)</f>
        <v>#N/A</v>
      </c>
      <c r="J487" s="4" t="e">
        <f t="shared" si="7"/>
        <v>#N/A</v>
      </c>
    </row>
    <row r="488" spans="1:10">
      <c r="A488" s="4">
        <v>484</v>
      </c>
      <c r="B488" s="4"/>
      <c r="C488" s="4"/>
      <c r="D488" s="4"/>
      <c r="E488" s="5"/>
      <c r="F488" s="8"/>
      <c r="G488" s="9"/>
      <c r="H488" s="4" t="e">
        <f>VLOOKUP(F488,Sheet1!A:F,4,0)</f>
        <v>#N/A</v>
      </c>
      <c r="I488" s="4" t="e">
        <f>VLOOKUP(F488,Sheet1!A:E,5,0)</f>
        <v>#N/A</v>
      </c>
      <c r="J488" s="4" t="e">
        <f t="shared" si="7"/>
        <v>#N/A</v>
      </c>
    </row>
    <row r="489" spans="1:10">
      <c r="A489" s="4">
        <v>485</v>
      </c>
      <c r="B489" s="4"/>
      <c r="C489" s="4"/>
      <c r="D489" s="4"/>
      <c r="E489" s="5"/>
      <c r="F489" s="8"/>
      <c r="G489" s="9"/>
      <c r="H489" s="4" t="e">
        <f>VLOOKUP(F489,Sheet1!A:F,4,0)</f>
        <v>#N/A</v>
      </c>
      <c r="I489" s="4" t="e">
        <f>VLOOKUP(F489,Sheet1!A:E,5,0)</f>
        <v>#N/A</v>
      </c>
      <c r="J489" s="4" t="e">
        <f t="shared" si="7"/>
        <v>#N/A</v>
      </c>
    </row>
    <row r="490" spans="1:10">
      <c r="A490" s="4">
        <v>486</v>
      </c>
      <c r="B490" s="4"/>
      <c r="C490" s="4"/>
      <c r="D490" s="4"/>
      <c r="E490" s="5"/>
      <c r="F490" s="8"/>
      <c r="G490" s="9"/>
      <c r="H490" s="4" t="e">
        <f>VLOOKUP(F490,Sheet1!A:F,4,0)</f>
        <v>#N/A</v>
      </c>
      <c r="I490" s="4" t="e">
        <f>VLOOKUP(F490,Sheet1!A:E,5,0)</f>
        <v>#N/A</v>
      </c>
      <c r="J490" s="4" t="e">
        <f t="shared" si="7"/>
        <v>#N/A</v>
      </c>
    </row>
    <row r="491" spans="1:10">
      <c r="A491" s="4">
        <v>487</v>
      </c>
      <c r="B491" s="4"/>
      <c r="C491" s="4"/>
      <c r="D491" s="4"/>
      <c r="E491" s="5"/>
      <c r="F491" s="8"/>
      <c r="G491" s="9"/>
      <c r="H491" s="4" t="e">
        <f>VLOOKUP(F491,Sheet1!A:F,4,0)</f>
        <v>#N/A</v>
      </c>
      <c r="I491" s="4" t="e">
        <f>VLOOKUP(F491,Sheet1!A:E,5,0)</f>
        <v>#N/A</v>
      </c>
      <c r="J491" s="4" t="e">
        <f t="shared" si="7"/>
        <v>#N/A</v>
      </c>
    </row>
    <row r="492" spans="1:10">
      <c r="A492" s="4">
        <v>488</v>
      </c>
      <c r="B492" s="4"/>
      <c r="C492" s="4"/>
      <c r="D492" s="4"/>
      <c r="E492" s="5"/>
      <c r="F492" s="8"/>
      <c r="G492" s="9"/>
      <c r="H492" s="4" t="e">
        <f>VLOOKUP(F492,Sheet1!A:F,4,0)</f>
        <v>#N/A</v>
      </c>
      <c r="I492" s="4" t="e">
        <f>VLOOKUP(F492,Sheet1!A:E,5,0)</f>
        <v>#N/A</v>
      </c>
      <c r="J492" s="4" t="e">
        <f t="shared" si="7"/>
        <v>#N/A</v>
      </c>
    </row>
    <row r="493" spans="1:10">
      <c r="A493" s="4">
        <v>489</v>
      </c>
      <c r="B493" s="4"/>
      <c r="C493" s="4"/>
      <c r="D493" s="4"/>
      <c r="E493" s="5"/>
      <c r="F493" s="8"/>
      <c r="G493" s="9"/>
      <c r="H493" s="4" t="e">
        <f>VLOOKUP(F493,Sheet1!A:F,4,0)</f>
        <v>#N/A</v>
      </c>
      <c r="I493" s="4" t="e">
        <f>VLOOKUP(F493,Sheet1!A:E,5,0)</f>
        <v>#N/A</v>
      </c>
      <c r="J493" s="4" t="e">
        <f t="shared" si="7"/>
        <v>#N/A</v>
      </c>
    </row>
    <row r="494" spans="1:10">
      <c r="A494" s="4">
        <v>490</v>
      </c>
      <c r="B494" s="4"/>
      <c r="C494" s="4"/>
      <c r="D494" s="4"/>
      <c r="E494" s="5"/>
      <c r="F494" s="8"/>
      <c r="G494" s="9"/>
      <c r="H494" s="4" t="e">
        <f>VLOOKUP(F494,Sheet1!A:F,4,0)</f>
        <v>#N/A</v>
      </c>
      <c r="I494" s="4" t="e">
        <f>VLOOKUP(F494,Sheet1!A:E,5,0)</f>
        <v>#N/A</v>
      </c>
      <c r="J494" s="4" t="e">
        <f t="shared" si="7"/>
        <v>#N/A</v>
      </c>
    </row>
    <row r="495" spans="1:10">
      <c r="A495" s="4">
        <v>491</v>
      </c>
      <c r="B495" s="4"/>
      <c r="C495" s="4"/>
      <c r="D495" s="4"/>
      <c r="E495" s="5"/>
      <c r="F495" s="8"/>
      <c r="G495" s="9"/>
      <c r="H495" s="4" t="e">
        <f>VLOOKUP(F495,Sheet1!A:F,4,0)</f>
        <v>#N/A</v>
      </c>
      <c r="I495" s="4" t="e">
        <f>VLOOKUP(F495,Sheet1!A:E,5,0)</f>
        <v>#N/A</v>
      </c>
      <c r="J495" s="4" t="e">
        <f t="shared" si="7"/>
        <v>#N/A</v>
      </c>
    </row>
    <row r="496" spans="1:10">
      <c r="A496" s="4">
        <v>492</v>
      </c>
      <c r="B496" s="4"/>
      <c r="C496" s="4"/>
      <c r="D496" s="4"/>
      <c r="E496" s="5"/>
      <c r="F496" s="8"/>
      <c r="G496" s="9"/>
      <c r="H496" s="4" t="e">
        <f>VLOOKUP(F496,Sheet1!A:F,4,0)</f>
        <v>#N/A</v>
      </c>
      <c r="I496" s="4" t="e">
        <f>VLOOKUP(F496,Sheet1!A:E,5,0)</f>
        <v>#N/A</v>
      </c>
      <c r="J496" s="4" t="e">
        <f t="shared" si="7"/>
        <v>#N/A</v>
      </c>
    </row>
    <row r="497" spans="1:10">
      <c r="A497" s="4">
        <v>493</v>
      </c>
      <c r="B497" s="4"/>
      <c r="C497" s="4"/>
      <c r="D497" s="4"/>
      <c r="E497" s="5"/>
      <c r="F497" s="8"/>
      <c r="G497" s="9"/>
      <c r="H497" s="4" t="e">
        <f>VLOOKUP(F497,Sheet1!A:F,4,0)</f>
        <v>#N/A</v>
      </c>
      <c r="I497" s="4" t="e">
        <f>VLOOKUP(F497,Sheet1!A:E,5,0)</f>
        <v>#N/A</v>
      </c>
      <c r="J497" s="4" t="e">
        <f t="shared" si="7"/>
        <v>#N/A</v>
      </c>
    </row>
    <row r="498" spans="1:10">
      <c r="A498" s="4">
        <v>494</v>
      </c>
      <c r="B498" s="4"/>
      <c r="C498" s="4"/>
      <c r="D498" s="4"/>
      <c r="E498" s="5"/>
      <c r="F498" s="8"/>
      <c r="G498" s="9"/>
      <c r="H498" s="4" t="e">
        <f>VLOOKUP(F498,Sheet1!A:F,4,0)</f>
        <v>#N/A</v>
      </c>
      <c r="I498" s="4" t="e">
        <f>VLOOKUP(F498,Sheet1!A:E,5,0)</f>
        <v>#N/A</v>
      </c>
      <c r="J498" s="4" t="e">
        <f t="shared" si="7"/>
        <v>#N/A</v>
      </c>
    </row>
    <row r="499" spans="1:10">
      <c r="A499" s="4">
        <v>495</v>
      </c>
      <c r="B499" s="4"/>
      <c r="C499" s="4"/>
      <c r="D499" s="4"/>
      <c r="E499" s="5"/>
      <c r="F499" s="8"/>
      <c r="G499" s="9"/>
      <c r="H499" s="4" t="e">
        <f>VLOOKUP(F499,Sheet1!A:F,4,0)</f>
        <v>#N/A</v>
      </c>
      <c r="I499" s="4" t="e">
        <f>VLOOKUP(F499,Sheet1!A:E,5,0)</f>
        <v>#N/A</v>
      </c>
      <c r="J499" s="4" t="e">
        <f t="shared" si="7"/>
        <v>#N/A</v>
      </c>
    </row>
    <row r="500" spans="1:10">
      <c r="A500" s="4">
        <v>496</v>
      </c>
      <c r="B500" s="4"/>
      <c r="C500" s="4"/>
      <c r="D500" s="4"/>
      <c r="E500" s="5"/>
      <c r="F500" s="8"/>
      <c r="G500" s="9"/>
      <c r="H500" s="4" t="e">
        <f>VLOOKUP(F500,Sheet1!A:F,4,0)</f>
        <v>#N/A</v>
      </c>
      <c r="I500" s="4" t="e">
        <f>VLOOKUP(F500,Sheet1!A:E,5,0)</f>
        <v>#N/A</v>
      </c>
      <c r="J500" s="4" t="e">
        <f t="shared" si="7"/>
        <v>#N/A</v>
      </c>
    </row>
    <row r="501" spans="1:10">
      <c r="A501" s="4">
        <v>497</v>
      </c>
      <c r="B501" s="4"/>
      <c r="C501" s="4"/>
      <c r="D501" s="4"/>
      <c r="E501" s="5"/>
      <c r="F501" s="8"/>
      <c r="G501" s="9"/>
      <c r="H501" s="4" t="e">
        <f>VLOOKUP(F501,Sheet1!A:F,4,0)</f>
        <v>#N/A</v>
      </c>
      <c r="I501" s="4" t="e">
        <f>VLOOKUP(F501,Sheet1!A:E,5,0)</f>
        <v>#N/A</v>
      </c>
      <c r="J501" s="4" t="e">
        <f t="shared" si="7"/>
        <v>#N/A</v>
      </c>
    </row>
    <row r="502" spans="1:10">
      <c r="A502" s="4">
        <v>498</v>
      </c>
      <c r="B502" s="4"/>
      <c r="C502" s="4"/>
      <c r="D502" s="4"/>
      <c r="E502" s="5"/>
      <c r="F502" s="8"/>
      <c r="G502" s="9"/>
      <c r="H502" s="4" t="e">
        <f>VLOOKUP(F502,Sheet1!A:F,4,0)</f>
        <v>#N/A</v>
      </c>
      <c r="I502" s="4" t="e">
        <f>VLOOKUP(F502,Sheet1!A:E,5,0)</f>
        <v>#N/A</v>
      </c>
      <c r="J502" s="4" t="e">
        <f t="shared" si="7"/>
        <v>#N/A</v>
      </c>
    </row>
    <row r="503" spans="1:10">
      <c r="A503" s="4">
        <v>499</v>
      </c>
      <c r="B503" s="4"/>
      <c r="C503" s="4"/>
      <c r="D503" s="4"/>
      <c r="E503" s="5"/>
      <c r="F503" s="8"/>
      <c r="G503" s="9"/>
      <c r="H503" s="4" t="e">
        <f>VLOOKUP(F503,Sheet1!A:F,4,0)</f>
        <v>#N/A</v>
      </c>
      <c r="I503" s="4" t="e">
        <f>VLOOKUP(F503,Sheet1!A:E,5,0)</f>
        <v>#N/A</v>
      </c>
      <c r="J503" s="4" t="e">
        <f t="shared" si="7"/>
        <v>#N/A</v>
      </c>
    </row>
    <row r="504" spans="1:10">
      <c r="A504" s="4">
        <v>500</v>
      </c>
      <c r="B504" s="4"/>
      <c r="C504" s="4"/>
      <c r="D504" s="4"/>
      <c r="E504" s="5"/>
      <c r="F504" s="8"/>
      <c r="G504" s="9"/>
      <c r="H504" s="4" t="e">
        <f>VLOOKUP(F504,Sheet1!A:F,4,0)</f>
        <v>#N/A</v>
      </c>
      <c r="I504" s="4" t="e">
        <f>VLOOKUP(F504,Sheet1!A:E,5,0)</f>
        <v>#N/A</v>
      </c>
      <c r="J504" s="4" t="e">
        <f t="shared" si="7"/>
        <v>#N/A</v>
      </c>
    </row>
    <row r="505" spans="1:10">
      <c r="A505" s="4">
        <v>501</v>
      </c>
      <c r="B505" s="4"/>
      <c r="C505" s="4"/>
      <c r="D505" s="4"/>
      <c r="E505" s="5"/>
      <c r="F505" s="8"/>
      <c r="G505" s="9"/>
      <c r="H505" s="4" t="e">
        <f>VLOOKUP(F505,Sheet1!A:F,4,0)</f>
        <v>#N/A</v>
      </c>
      <c r="I505" s="4" t="e">
        <f>VLOOKUP(F505,Sheet1!A:E,5,0)</f>
        <v>#N/A</v>
      </c>
      <c r="J505" s="4" t="e">
        <f t="shared" si="7"/>
        <v>#N/A</v>
      </c>
    </row>
    <row r="506" spans="1:10">
      <c r="A506" s="4">
        <v>502</v>
      </c>
      <c r="B506" s="4"/>
      <c r="C506" s="4"/>
      <c r="D506" s="4"/>
      <c r="E506" s="5"/>
      <c r="F506" s="8"/>
      <c r="G506" s="9"/>
      <c r="H506" s="4" t="e">
        <f>VLOOKUP(F506,Sheet1!A:F,4,0)</f>
        <v>#N/A</v>
      </c>
      <c r="I506" s="4" t="e">
        <f>VLOOKUP(F506,Sheet1!A:E,5,0)</f>
        <v>#N/A</v>
      </c>
      <c r="J506" s="4" t="e">
        <f t="shared" si="7"/>
        <v>#N/A</v>
      </c>
    </row>
    <row r="507" spans="1:10">
      <c r="A507" s="4">
        <v>503</v>
      </c>
      <c r="B507" s="4"/>
      <c r="C507" s="4"/>
      <c r="D507" s="4"/>
      <c r="E507" s="5"/>
      <c r="F507" s="8"/>
      <c r="G507" s="9"/>
      <c r="H507" s="4" t="e">
        <f>VLOOKUP(F507,Sheet1!A:F,4,0)</f>
        <v>#N/A</v>
      </c>
      <c r="I507" s="4" t="e">
        <f>VLOOKUP(F507,Sheet1!A:E,5,0)</f>
        <v>#N/A</v>
      </c>
      <c r="J507" s="4" t="e">
        <f t="shared" si="7"/>
        <v>#N/A</v>
      </c>
    </row>
    <row r="508" spans="1:10">
      <c r="A508" s="4">
        <v>504</v>
      </c>
      <c r="B508" s="4"/>
      <c r="C508" s="4"/>
      <c r="D508" s="4"/>
      <c r="E508" s="5"/>
      <c r="F508" s="8"/>
      <c r="G508" s="9"/>
      <c r="H508" s="4" t="e">
        <f>VLOOKUP(F508,Sheet1!A:F,4,0)</f>
        <v>#N/A</v>
      </c>
      <c r="I508" s="4" t="e">
        <f>VLOOKUP(F508,Sheet1!A:E,5,0)</f>
        <v>#N/A</v>
      </c>
      <c r="J508" s="4" t="e">
        <f t="shared" si="7"/>
        <v>#N/A</v>
      </c>
    </row>
    <row r="509" spans="1:10">
      <c r="A509" s="4">
        <v>505</v>
      </c>
      <c r="B509" s="4"/>
      <c r="C509" s="4"/>
      <c r="D509" s="4"/>
      <c r="E509" s="5"/>
      <c r="F509" s="8"/>
      <c r="G509" s="9"/>
      <c r="H509" s="4" t="e">
        <f>VLOOKUP(F509,Sheet1!A:F,4,0)</f>
        <v>#N/A</v>
      </c>
      <c r="I509" s="4" t="e">
        <f>VLOOKUP(F509,Sheet1!A:E,5,0)</f>
        <v>#N/A</v>
      </c>
      <c r="J509" s="4" t="e">
        <f t="shared" si="7"/>
        <v>#N/A</v>
      </c>
    </row>
    <row r="510" spans="1:10">
      <c r="A510" s="4">
        <v>506</v>
      </c>
      <c r="B510" s="4"/>
      <c r="C510" s="4"/>
      <c r="D510" s="4"/>
      <c r="E510" s="5"/>
      <c r="F510" s="8"/>
      <c r="G510" s="9"/>
      <c r="H510" s="4" t="e">
        <f>VLOOKUP(F510,Sheet1!A:F,4,0)</f>
        <v>#N/A</v>
      </c>
      <c r="I510" s="4" t="e">
        <f>VLOOKUP(F510,Sheet1!A:E,5,0)</f>
        <v>#N/A</v>
      </c>
      <c r="J510" s="4" t="e">
        <f t="shared" si="7"/>
        <v>#N/A</v>
      </c>
    </row>
  </sheetData>
  <sheetProtection formatCells="0" insertHyperlinks="0" autoFilter="0"/>
  <autoFilter ref="A2:J510">
    <sortState ref="A2:J510">
      <sortCondition ref="E2:E510"/>
    </sortState>
    <extLst/>
  </autoFilter>
  <conditionalFormatting sqref="F166:F510">
    <cfRule type="duplicateValues" dxfId="0" priority="1"/>
  </conditionalFormatting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400"/>
  <sheetViews>
    <sheetView topLeftCell="A4362" workbookViewId="0">
      <selection activeCell="I1" sqref="I1"/>
    </sheetView>
  </sheetViews>
  <sheetFormatPr defaultColWidth="8" defaultRowHeight="13.5"/>
  <cols>
    <col min="1" max="1" width="6.375" style="239" customWidth="1"/>
    <col min="2" max="2" width="14.875" style="239" customWidth="1"/>
    <col min="3" max="3" width="18.375" style="239" customWidth="1"/>
    <col min="4" max="4" width="13.625" style="239" customWidth="1"/>
    <col min="5" max="5" width="17.125" style="239" customWidth="1"/>
    <col min="6" max="6" width="23.25" style="239" customWidth="1"/>
    <col min="7" max="7" width="19.375" style="239" customWidth="1"/>
    <col min="8" max="8" width="12.625" style="240" customWidth="1"/>
    <col min="9" max="9" width="11.375" style="239" customWidth="1"/>
    <col min="10" max="16384" width="8" style="239"/>
  </cols>
  <sheetData>
    <row r="1" ht="27" spans="1:9">
      <c r="A1" s="236" t="s">
        <v>4</v>
      </c>
      <c r="B1" s="236" t="s">
        <v>5</v>
      </c>
      <c r="C1" s="236" t="s">
        <v>7</v>
      </c>
      <c r="D1" s="236" t="s">
        <v>6</v>
      </c>
      <c r="E1" s="236" t="s">
        <v>8</v>
      </c>
      <c r="F1" s="236" t="s">
        <v>9</v>
      </c>
      <c r="G1" s="220" t="s">
        <v>3941</v>
      </c>
      <c r="H1" s="237" t="s">
        <v>3942</v>
      </c>
      <c r="I1" s="237" t="s">
        <v>3943</v>
      </c>
    </row>
    <row r="2" spans="1:9">
      <c r="A2" s="218">
        <v>1</v>
      </c>
      <c r="B2" s="218" t="s">
        <v>3944</v>
      </c>
      <c r="C2" s="218" t="s">
        <v>3945</v>
      </c>
      <c r="D2" s="218" t="s">
        <v>3946</v>
      </c>
      <c r="E2" s="218" t="s">
        <v>3947</v>
      </c>
      <c r="F2" s="218" t="s">
        <v>3948</v>
      </c>
      <c r="G2" s="218">
        <v>400</v>
      </c>
      <c r="H2" s="241">
        <v>0</v>
      </c>
      <c r="I2" s="218">
        <v>5.243</v>
      </c>
    </row>
    <row r="3" ht="27" spans="1:9">
      <c r="A3" s="218">
        <v>2</v>
      </c>
      <c r="B3" s="218" t="s">
        <v>3944</v>
      </c>
      <c r="C3" s="218" t="s">
        <v>3945</v>
      </c>
      <c r="D3" s="218" t="s">
        <v>3946</v>
      </c>
      <c r="E3" s="218" t="s">
        <v>3947</v>
      </c>
      <c r="F3" s="218" t="s">
        <v>3949</v>
      </c>
      <c r="G3" s="218">
        <v>200</v>
      </c>
      <c r="H3" s="241">
        <v>0</v>
      </c>
      <c r="I3" s="218">
        <v>129.826</v>
      </c>
    </row>
    <row r="4" spans="1:9">
      <c r="A4" s="218">
        <v>3</v>
      </c>
      <c r="B4" s="218" t="s">
        <v>3944</v>
      </c>
      <c r="C4" s="218" t="s">
        <v>3945</v>
      </c>
      <c r="D4" s="218" t="s">
        <v>3946</v>
      </c>
      <c r="E4" s="218" t="s">
        <v>3947</v>
      </c>
      <c r="F4" s="218" t="s">
        <v>3950</v>
      </c>
      <c r="G4" s="218">
        <v>400</v>
      </c>
      <c r="H4" s="241">
        <v>0</v>
      </c>
      <c r="I4" s="218">
        <v>107.292</v>
      </c>
    </row>
    <row r="5" spans="1:9">
      <c r="A5" s="218">
        <v>4</v>
      </c>
      <c r="B5" s="218" t="s">
        <v>3944</v>
      </c>
      <c r="C5" s="218" t="s">
        <v>3945</v>
      </c>
      <c r="D5" s="218" t="s">
        <v>3946</v>
      </c>
      <c r="E5" s="218" t="s">
        <v>3947</v>
      </c>
      <c r="F5" s="218" t="s">
        <v>3951</v>
      </c>
      <c r="G5" s="218">
        <v>400</v>
      </c>
      <c r="H5" s="241">
        <v>0</v>
      </c>
      <c r="I5" s="218">
        <v>191.788</v>
      </c>
    </row>
    <row r="6" spans="1:9">
      <c r="A6" s="218">
        <v>5</v>
      </c>
      <c r="B6" s="218" t="s">
        <v>3944</v>
      </c>
      <c r="C6" s="218" t="s">
        <v>3945</v>
      </c>
      <c r="D6" s="218" t="s">
        <v>3946</v>
      </c>
      <c r="E6" s="218" t="s">
        <v>3947</v>
      </c>
      <c r="F6" s="218" t="s">
        <v>3952</v>
      </c>
      <c r="G6" s="218">
        <v>200</v>
      </c>
      <c r="H6" s="241">
        <v>0</v>
      </c>
      <c r="I6" s="218">
        <v>78.468</v>
      </c>
    </row>
    <row r="7" spans="1:9">
      <c r="A7" s="218">
        <v>6</v>
      </c>
      <c r="B7" s="218" t="s">
        <v>3944</v>
      </c>
      <c r="C7" s="218" t="s">
        <v>3945</v>
      </c>
      <c r="D7" s="218" t="s">
        <v>3946</v>
      </c>
      <c r="E7" s="218" t="s">
        <v>3947</v>
      </c>
      <c r="F7" s="218" t="s">
        <v>3953</v>
      </c>
      <c r="G7" s="218">
        <v>200</v>
      </c>
      <c r="H7" s="241">
        <v>0</v>
      </c>
      <c r="I7" s="218">
        <v>23.794</v>
      </c>
    </row>
    <row r="8" spans="1:9">
      <c r="A8" s="218">
        <v>7</v>
      </c>
      <c r="B8" s="218" t="s">
        <v>3944</v>
      </c>
      <c r="C8" s="218" t="s">
        <v>3945</v>
      </c>
      <c r="D8" s="218" t="s">
        <v>3946</v>
      </c>
      <c r="E8" s="218" t="s">
        <v>3947</v>
      </c>
      <c r="F8" s="218" t="s">
        <v>3954</v>
      </c>
      <c r="G8" s="218">
        <v>400</v>
      </c>
      <c r="H8" s="241">
        <v>0</v>
      </c>
      <c r="I8" s="218">
        <v>237.18</v>
      </c>
    </row>
    <row r="9" spans="1:9">
      <c r="A9" s="218">
        <v>8</v>
      </c>
      <c r="B9" s="218" t="s">
        <v>3944</v>
      </c>
      <c r="C9" s="218" t="s">
        <v>3945</v>
      </c>
      <c r="D9" s="218" t="s">
        <v>3946</v>
      </c>
      <c r="E9" s="218" t="s">
        <v>3947</v>
      </c>
      <c r="F9" s="218" t="s">
        <v>3955</v>
      </c>
      <c r="G9" s="218">
        <v>160</v>
      </c>
      <c r="H9" s="241">
        <v>0</v>
      </c>
      <c r="I9" s="218">
        <v>48.312</v>
      </c>
    </row>
    <row r="10" spans="1:9">
      <c r="A10" s="218">
        <v>9</v>
      </c>
      <c r="B10" s="218" t="s">
        <v>3944</v>
      </c>
      <c r="C10" s="218" t="s">
        <v>3945</v>
      </c>
      <c r="D10" s="218" t="s">
        <v>3946</v>
      </c>
      <c r="E10" s="218" t="s">
        <v>3947</v>
      </c>
      <c r="F10" s="218" t="s">
        <v>3956</v>
      </c>
      <c r="G10" s="218">
        <v>400</v>
      </c>
      <c r="H10" s="241">
        <v>0</v>
      </c>
      <c r="I10" s="218">
        <v>203.858</v>
      </c>
    </row>
    <row r="11" spans="1:9">
      <c r="A11" s="218">
        <v>10</v>
      </c>
      <c r="B11" s="218" t="s">
        <v>3944</v>
      </c>
      <c r="C11" s="218" t="s">
        <v>3945</v>
      </c>
      <c r="D11" s="218" t="s">
        <v>3946</v>
      </c>
      <c r="E11" s="218" t="s">
        <v>3947</v>
      </c>
      <c r="F11" s="218" t="s">
        <v>3957</v>
      </c>
      <c r="G11" s="218">
        <v>200</v>
      </c>
      <c r="H11" s="241">
        <v>0</v>
      </c>
      <c r="I11" s="218">
        <v>121.01</v>
      </c>
    </row>
    <row r="12" spans="1:9">
      <c r="A12" s="218">
        <v>11</v>
      </c>
      <c r="B12" s="218" t="s">
        <v>3944</v>
      </c>
      <c r="C12" s="218" t="s">
        <v>3945</v>
      </c>
      <c r="D12" s="218" t="s">
        <v>3946</v>
      </c>
      <c r="E12" s="218" t="s">
        <v>3947</v>
      </c>
      <c r="F12" s="218" t="s">
        <v>3958</v>
      </c>
      <c r="G12" s="218">
        <v>200</v>
      </c>
      <c r="H12" s="241">
        <v>0</v>
      </c>
      <c r="I12" s="218">
        <v>35.252</v>
      </c>
    </row>
    <row r="13" spans="1:9">
      <c r="A13" s="218">
        <v>12</v>
      </c>
      <c r="B13" s="218" t="s">
        <v>3944</v>
      </c>
      <c r="C13" s="218" t="s">
        <v>3945</v>
      </c>
      <c r="D13" s="218" t="s">
        <v>3946</v>
      </c>
      <c r="E13" s="218" t="s">
        <v>3947</v>
      </c>
      <c r="F13" s="218" t="s">
        <v>3959</v>
      </c>
      <c r="G13" s="218">
        <v>200</v>
      </c>
      <c r="H13" s="241">
        <v>0</v>
      </c>
      <c r="I13" s="218">
        <v>43.856</v>
      </c>
    </row>
    <row r="14" spans="1:9">
      <c r="A14" s="218">
        <v>13</v>
      </c>
      <c r="B14" s="218" t="s">
        <v>3944</v>
      </c>
      <c r="C14" s="218" t="s">
        <v>3945</v>
      </c>
      <c r="D14" s="218" t="s">
        <v>3946</v>
      </c>
      <c r="E14" s="218" t="s">
        <v>3947</v>
      </c>
      <c r="F14" s="218" t="s">
        <v>3960</v>
      </c>
      <c r="G14" s="218">
        <v>200</v>
      </c>
      <c r="H14" s="241">
        <v>0</v>
      </c>
      <c r="I14" s="218">
        <v>62.23</v>
      </c>
    </row>
    <row r="15" ht="27" spans="1:9">
      <c r="A15" s="218">
        <v>14</v>
      </c>
      <c r="B15" s="218" t="s">
        <v>3944</v>
      </c>
      <c r="C15" s="218" t="s">
        <v>3945</v>
      </c>
      <c r="D15" s="218" t="s">
        <v>3946</v>
      </c>
      <c r="E15" s="218" t="s">
        <v>3947</v>
      </c>
      <c r="F15" s="218" t="s">
        <v>3961</v>
      </c>
      <c r="G15" s="218">
        <v>100</v>
      </c>
      <c r="H15" s="241">
        <v>0</v>
      </c>
      <c r="I15" s="218">
        <v>20.211</v>
      </c>
    </row>
    <row r="16" spans="1:9">
      <c r="A16" s="218">
        <v>15</v>
      </c>
      <c r="B16" s="218" t="s">
        <v>3944</v>
      </c>
      <c r="C16" s="218" t="s">
        <v>3945</v>
      </c>
      <c r="D16" s="218" t="s">
        <v>3946</v>
      </c>
      <c r="E16" s="218" t="s">
        <v>3947</v>
      </c>
      <c r="F16" s="218" t="s">
        <v>3962</v>
      </c>
      <c r="G16" s="218">
        <v>400</v>
      </c>
      <c r="H16" s="241">
        <v>0</v>
      </c>
      <c r="I16" s="218">
        <v>268.94</v>
      </c>
    </row>
    <row r="17" spans="1:9">
      <c r="A17" s="218">
        <v>16</v>
      </c>
      <c r="B17" s="218" t="s">
        <v>3944</v>
      </c>
      <c r="C17" s="218" t="s">
        <v>3945</v>
      </c>
      <c r="D17" s="218" t="s">
        <v>3946</v>
      </c>
      <c r="E17" s="218" t="s">
        <v>3947</v>
      </c>
      <c r="F17" s="218" t="s">
        <v>3963</v>
      </c>
      <c r="G17" s="218">
        <v>200</v>
      </c>
      <c r="H17" s="241">
        <v>0</v>
      </c>
      <c r="I17" s="218">
        <v>89.728</v>
      </c>
    </row>
    <row r="18" spans="1:9">
      <c r="A18" s="218">
        <v>17</v>
      </c>
      <c r="B18" s="218" t="s">
        <v>3944</v>
      </c>
      <c r="C18" s="218" t="s">
        <v>3945</v>
      </c>
      <c r="D18" s="218" t="s">
        <v>3946</v>
      </c>
      <c r="E18" s="218" t="s">
        <v>3947</v>
      </c>
      <c r="F18" s="218" t="s">
        <v>3964</v>
      </c>
      <c r="G18" s="218">
        <v>200</v>
      </c>
      <c r="H18" s="241">
        <v>0</v>
      </c>
      <c r="I18" s="218">
        <v>124.664</v>
      </c>
    </row>
    <row r="19" ht="27" spans="1:9">
      <c r="A19" s="218">
        <v>18</v>
      </c>
      <c r="B19" s="218" t="s">
        <v>3944</v>
      </c>
      <c r="C19" s="218" t="s">
        <v>3945</v>
      </c>
      <c r="D19" s="218" t="s">
        <v>3946</v>
      </c>
      <c r="E19" s="218" t="s">
        <v>3947</v>
      </c>
      <c r="F19" s="218" t="s">
        <v>3965</v>
      </c>
      <c r="G19" s="218">
        <v>200</v>
      </c>
      <c r="H19" s="241">
        <v>0</v>
      </c>
      <c r="I19" s="218">
        <v>47.724</v>
      </c>
    </row>
    <row r="20" spans="1:9">
      <c r="A20" s="218">
        <v>19</v>
      </c>
      <c r="B20" s="218" t="s">
        <v>3944</v>
      </c>
      <c r="C20" s="218" t="s">
        <v>3945</v>
      </c>
      <c r="D20" s="218" t="s">
        <v>3946</v>
      </c>
      <c r="E20" s="218" t="s">
        <v>3947</v>
      </c>
      <c r="F20" s="218" t="s">
        <v>3966</v>
      </c>
      <c r="G20" s="218">
        <v>400</v>
      </c>
      <c r="H20" s="241">
        <v>0</v>
      </c>
      <c r="I20" s="218">
        <v>69.856</v>
      </c>
    </row>
    <row r="21" spans="1:9">
      <c r="A21" s="218">
        <v>20</v>
      </c>
      <c r="B21" s="218" t="s">
        <v>3944</v>
      </c>
      <c r="C21" s="218" t="s">
        <v>3945</v>
      </c>
      <c r="D21" s="218" t="s">
        <v>3946</v>
      </c>
      <c r="E21" s="218" t="s">
        <v>3947</v>
      </c>
      <c r="F21" s="218" t="s">
        <v>3967</v>
      </c>
      <c r="G21" s="218">
        <v>200</v>
      </c>
      <c r="H21" s="241">
        <v>0</v>
      </c>
      <c r="I21" s="218">
        <v>72.804</v>
      </c>
    </row>
    <row r="22" spans="1:9">
      <c r="A22" s="218">
        <v>21</v>
      </c>
      <c r="B22" s="218" t="s">
        <v>3944</v>
      </c>
      <c r="C22" s="218" t="s">
        <v>3945</v>
      </c>
      <c r="D22" s="218" t="s">
        <v>3946</v>
      </c>
      <c r="E22" s="218" t="s">
        <v>3947</v>
      </c>
      <c r="F22" s="218" t="s">
        <v>3968</v>
      </c>
      <c r="G22" s="218">
        <v>200</v>
      </c>
      <c r="H22" s="241">
        <v>0</v>
      </c>
      <c r="I22" s="218">
        <v>114.312</v>
      </c>
    </row>
    <row r="23" spans="1:9">
      <c r="A23" s="218">
        <v>22</v>
      </c>
      <c r="B23" s="218" t="s">
        <v>3944</v>
      </c>
      <c r="C23" s="218" t="s">
        <v>3945</v>
      </c>
      <c r="D23" s="218" t="s">
        <v>3946</v>
      </c>
      <c r="E23" s="218" t="s">
        <v>3947</v>
      </c>
      <c r="F23" s="218" t="s">
        <v>3969</v>
      </c>
      <c r="G23" s="218">
        <v>200</v>
      </c>
      <c r="H23" s="241">
        <v>0</v>
      </c>
      <c r="I23" s="218">
        <v>65.16</v>
      </c>
    </row>
    <row r="24" spans="1:9">
      <c r="A24" s="218">
        <v>23</v>
      </c>
      <c r="B24" s="218" t="s">
        <v>3944</v>
      </c>
      <c r="C24" s="218" t="s">
        <v>3945</v>
      </c>
      <c r="D24" s="218" t="s">
        <v>3946</v>
      </c>
      <c r="E24" s="218" t="s">
        <v>3947</v>
      </c>
      <c r="F24" s="218" t="s">
        <v>3970</v>
      </c>
      <c r="G24" s="218">
        <v>200</v>
      </c>
      <c r="H24" s="241">
        <v>0</v>
      </c>
      <c r="I24" s="218">
        <v>97.402</v>
      </c>
    </row>
    <row r="25" spans="1:9">
      <c r="A25" s="218">
        <v>24</v>
      </c>
      <c r="B25" s="218" t="s">
        <v>3944</v>
      </c>
      <c r="C25" s="218" t="s">
        <v>3945</v>
      </c>
      <c r="D25" s="218" t="s">
        <v>3946</v>
      </c>
      <c r="E25" s="218" t="s">
        <v>3947</v>
      </c>
      <c r="F25" s="218" t="s">
        <v>3971</v>
      </c>
      <c r="G25" s="218">
        <v>200</v>
      </c>
      <c r="H25" s="241">
        <v>0</v>
      </c>
      <c r="I25" s="218">
        <v>111.986</v>
      </c>
    </row>
    <row r="26" ht="27" spans="1:9">
      <c r="A26" s="218">
        <v>25</v>
      </c>
      <c r="B26" s="218" t="s">
        <v>3944</v>
      </c>
      <c r="C26" s="218" t="s">
        <v>3945</v>
      </c>
      <c r="D26" s="218" t="s">
        <v>3946</v>
      </c>
      <c r="E26" s="218" t="s">
        <v>3947</v>
      </c>
      <c r="F26" s="218" t="s">
        <v>3972</v>
      </c>
      <c r="G26" s="218">
        <v>200</v>
      </c>
      <c r="H26" s="241">
        <v>0</v>
      </c>
      <c r="I26" s="218">
        <v>92.972</v>
      </c>
    </row>
    <row r="27" spans="1:9">
      <c r="A27" s="218">
        <v>26</v>
      </c>
      <c r="B27" s="218" t="s">
        <v>3944</v>
      </c>
      <c r="C27" s="218" t="s">
        <v>3945</v>
      </c>
      <c r="D27" s="218" t="s">
        <v>3946</v>
      </c>
      <c r="E27" s="218" t="s">
        <v>3947</v>
      </c>
      <c r="F27" s="218" t="s">
        <v>3973</v>
      </c>
      <c r="G27" s="218">
        <v>200</v>
      </c>
      <c r="H27" s="241">
        <v>0</v>
      </c>
      <c r="I27" s="218">
        <v>112.468</v>
      </c>
    </row>
    <row r="28" spans="1:9">
      <c r="A28" s="218">
        <v>27</v>
      </c>
      <c r="B28" s="218" t="s">
        <v>3944</v>
      </c>
      <c r="C28" s="218" t="s">
        <v>3945</v>
      </c>
      <c r="D28" s="218" t="s">
        <v>3946</v>
      </c>
      <c r="E28" s="218" t="s">
        <v>3947</v>
      </c>
      <c r="F28" s="218" t="s">
        <v>3974</v>
      </c>
      <c r="G28" s="218">
        <v>400</v>
      </c>
      <c r="H28" s="241">
        <v>0</v>
      </c>
      <c r="I28" s="218">
        <v>115.646</v>
      </c>
    </row>
    <row r="29" spans="1:9">
      <c r="A29" s="218">
        <v>28</v>
      </c>
      <c r="B29" s="218" t="s">
        <v>3944</v>
      </c>
      <c r="C29" s="218" t="s">
        <v>3945</v>
      </c>
      <c r="D29" s="218" t="s">
        <v>3946</v>
      </c>
      <c r="E29" s="218" t="s">
        <v>3947</v>
      </c>
      <c r="F29" s="218" t="s">
        <v>3975</v>
      </c>
      <c r="G29" s="218">
        <v>200</v>
      </c>
      <c r="H29" s="241">
        <v>0</v>
      </c>
      <c r="I29" s="218">
        <v>112.384</v>
      </c>
    </row>
    <row r="30" spans="1:9">
      <c r="A30" s="218">
        <v>29</v>
      </c>
      <c r="B30" s="218" t="s">
        <v>3944</v>
      </c>
      <c r="C30" s="218" t="s">
        <v>3945</v>
      </c>
      <c r="D30" s="218" t="s">
        <v>3946</v>
      </c>
      <c r="E30" s="218" t="s">
        <v>3947</v>
      </c>
      <c r="F30" s="218" t="s">
        <v>3976</v>
      </c>
      <c r="G30" s="218">
        <v>160</v>
      </c>
      <c r="H30" s="241">
        <v>0</v>
      </c>
      <c r="I30" s="218">
        <v>41.576</v>
      </c>
    </row>
    <row r="31" spans="1:9">
      <c r="A31" s="218">
        <v>30</v>
      </c>
      <c r="B31" s="218" t="s">
        <v>3944</v>
      </c>
      <c r="C31" s="218" t="s">
        <v>3945</v>
      </c>
      <c r="D31" s="218" t="s">
        <v>3946</v>
      </c>
      <c r="E31" s="218" t="s">
        <v>3947</v>
      </c>
      <c r="F31" s="218" t="s">
        <v>3977</v>
      </c>
      <c r="G31" s="218">
        <v>200</v>
      </c>
      <c r="H31" s="241">
        <v>0</v>
      </c>
      <c r="I31" s="218">
        <v>130.396</v>
      </c>
    </row>
    <row r="32" spans="1:9">
      <c r="A32" s="218">
        <v>31</v>
      </c>
      <c r="B32" s="218" t="s">
        <v>3944</v>
      </c>
      <c r="C32" s="218" t="s">
        <v>3945</v>
      </c>
      <c r="D32" s="218" t="s">
        <v>3946</v>
      </c>
      <c r="E32" s="218" t="s">
        <v>3947</v>
      </c>
      <c r="F32" s="218" t="s">
        <v>3978</v>
      </c>
      <c r="G32" s="218">
        <v>400</v>
      </c>
      <c r="H32" s="241">
        <v>0</v>
      </c>
      <c r="I32" s="218">
        <v>117.264</v>
      </c>
    </row>
    <row r="33" spans="1:9">
      <c r="A33" s="218">
        <v>32</v>
      </c>
      <c r="B33" s="218" t="s">
        <v>3944</v>
      </c>
      <c r="C33" s="218" t="s">
        <v>3945</v>
      </c>
      <c r="D33" s="218" t="s">
        <v>3946</v>
      </c>
      <c r="E33" s="218" t="s">
        <v>3947</v>
      </c>
      <c r="F33" s="218" t="s">
        <v>3979</v>
      </c>
      <c r="G33" s="218">
        <v>200</v>
      </c>
      <c r="H33" s="241">
        <v>0</v>
      </c>
      <c r="I33" s="218">
        <v>57.978</v>
      </c>
    </row>
    <row r="34" ht="27" spans="1:9">
      <c r="A34" s="218">
        <v>33</v>
      </c>
      <c r="B34" s="218" t="s">
        <v>3944</v>
      </c>
      <c r="C34" s="218" t="s">
        <v>3945</v>
      </c>
      <c r="D34" s="218" t="s">
        <v>3946</v>
      </c>
      <c r="E34" s="218" t="s">
        <v>3947</v>
      </c>
      <c r="F34" s="218" t="s">
        <v>3980</v>
      </c>
      <c r="G34" s="218">
        <v>400</v>
      </c>
      <c r="H34" s="241">
        <v>0</v>
      </c>
      <c r="I34" s="218">
        <v>255.308</v>
      </c>
    </row>
    <row r="35" ht="27" spans="1:9">
      <c r="A35" s="218">
        <v>34</v>
      </c>
      <c r="B35" s="218" t="s">
        <v>3944</v>
      </c>
      <c r="C35" s="218" t="s">
        <v>3945</v>
      </c>
      <c r="D35" s="218" t="s">
        <v>3946</v>
      </c>
      <c r="E35" s="218" t="s">
        <v>3947</v>
      </c>
      <c r="F35" s="218" t="s">
        <v>3981</v>
      </c>
      <c r="G35" s="218">
        <v>200</v>
      </c>
      <c r="H35" s="241">
        <v>0</v>
      </c>
      <c r="I35" s="218">
        <v>121.896</v>
      </c>
    </row>
    <row r="36" spans="1:9">
      <c r="A36" s="218">
        <v>35</v>
      </c>
      <c r="B36" s="218" t="s">
        <v>3944</v>
      </c>
      <c r="C36" s="218" t="s">
        <v>3945</v>
      </c>
      <c r="D36" s="218" t="s">
        <v>3946</v>
      </c>
      <c r="E36" s="218" t="s">
        <v>3982</v>
      </c>
      <c r="F36" s="218" t="s">
        <v>1993</v>
      </c>
      <c r="G36" s="218">
        <v>200</v>
      </c>
      <c r="H36" s="241">
        <v>0</v>
      </c>
      <c r="I36" s="218">
        <v>83.558</v>
      </c>
    </row>
    <row r="37" ht="27" spans="1:9">
      <c r="A37" s="218">
        <v>36</v>
      </c>
      <c r="B37" s="218" t="s">
        <v>3944</v>
      </c>
      <c r="C37" s="218" t="s">
        <v>3945</v>
      </c>
      <c r="D37" s="218" t="s">
        <v>3946</v>
      </c>
      <c r="E37" s="218" t="s">
        <v>3982</v>
      </c>
      <c r="F37" s="218" t="s">
        <v>3983</v>
      </c>
      <c r="G37" s="218">
        <v>100</v>
      </c>
      <c r="H37" s="241">
        <v>0</v>
      </c>
      <c r="I37" s="218">
        <v>42.659</v>
      </c>
    </row>
    <row r="38" spans="1:9">
      <c r="A38" s="218">
        <v>37</v>
      </c>
      <c r="B38" s="218" t="s">
        <v>3944</v>
      </c>
      <c r="C38" s="218" t="s">
        <v>3945</v>
      </c>
      <c r="D38" s="218" t="s">
        <v>3946</v>
      </c>
      <c r="E38" s="218" t="s">
        <v>3982</v>
      </c>
      <c r="F38" s="218" t="s">
        <v>3984</v>
      </c>
      <c r="G38" s="218">
        <v>200</v>
      </c>
      <c r="H38" s="241">
        <v>0</v>
      </c>
      <c r="I38" s="218">
        <v>87.214</v>
      </c>
    </row>
    <row r="39" spans="1:9">
      <c r="A39" s="218">
        <v>38</v>
      </c>
      <c r="B39" s="218" t="s">
        <v>3944</v>
      </c>
      <c r="C39" s="218" t="s">
        <v>3945</v>
      </c>
      <c r="D39" s="218" t="s">
        <v>3946</v>
      </c>
      <c r="E39" s="218" t="s">
        <v>3982</v>
      </c>
      <c r="F39" s="218" t="s">
        <v>3985</v>
      </c>
      <c r="G39" s="218">
        <v>200</v>
      </c>
      <c r="H39" s="241">
        <v>0</v>
      </c>
      <c r="I39" s="218">
        <v>127.89</v>
      </c>
    </row>
    <row r="40" spans="1:9">
      <c r="A40" s="218">
        <v>39</v>
      </c>
      <c r="B40" s="218" t="s">
        <v>3944</v>
      </c>
      <c r="C40" s="218" t="s">
        <v>3945</v>
      </c>
      <c r="D40" s="218" t="s">
        <v>3946</v>
      </c>
      <c r="E40" s="218" t="s">
        <v>3982</v>
      </c>
      <c r="F40" s="218" t="s">
        <v>3986</v>
      </c>
      <c r="G40" s="218">
        <v>200</v>
      </c>
      <c r="H40" s="241">
        <v>0</v>
      </c>
      <c r="I40" s="218">
        <v>96.648</v>
      </c>
    </row>
    <row r="41" spans="1:9">
      <c r="A41" s="218">
        <v>40</v>
      </c>
      <c r="B41" s="218" t="s">
        <v>3944</v>
      </c>
      <c r="C41" s="218" t="s">
        <v>3945</v>
      </c>
      <c r="D41" s="218" t="s">
        <v>3946</v>
      </c>
      <c r="E41" s="218" t="s">
        <v>3982</v>
      </c>
      <c r="F41" s="218" t="s">
        <v>3987</v>
      </c>
      <c r="G41" s="218">
        <v>200</v>
      </c>
      <c r="H41" s="241">
        <v>0</v>
      </c>
      <c r="I41" s="218">
        <v>31.802</v>
      </c>
    </row>
    <row r="42" ht="27" spans="1:9">
      <c r="A42" s="218">
        <v>41</v>
      </c>
      <c r="B42" s="218" t="s">
        <v>3944</v>
      </c>
      <c r="C42" s="218" t="s">
        <v>3945</v>
      </c>
      <c r="D42" s="218" t="s">
        <v>3946</v>
      </c>
      <c r="E42" s="218" t="s">
        <v>3982</v>
      </c>
      <c r="F42" s="218" t="s">
        <v>3988</v>
      </c>
      <c r="G42" s="218">
        <v>200</v>
      </c>
      <c r="H42" s="241">
        <v>0</v>
      </c>
      <c r="I42" s="218">
        <v>121.339</v>
      </c>
    </row>
    <row r="43" spans="1:9">
      <c r="A43" s="218">
        <v>42</v>
      </c>
      <c r="B43" s="218" t="s">
        <v>3944</v>
      </c>
      <c r="C43" s="218" t="s">
        <v>3945</v>
      </c>
      <c r="D43" s="218" t="s">
        <v>3946</v>
      </c>
      <c r="E43" s="218" t="s">
        <v>3982</v>
      </c>
      <c r="F43" s="218" t="s">
        <v>3989</v>
      </c>
      <c r="G43" s="218">
        <v>200</v>
      </c>
      <c r="H43" s="241">
        <v>0</v>
      </c>
      <c r="I43" s="218">
        <v>102.568</v>
      </c>
    </row>
    <row r="44" spans="1:9">
      <c r="A44" s="218">
        <v>43</v>
      </c>
      <c r="B44" s="218" t="s">
        <v>3944</v>
      </c>
      <c r="C44" s="218" t="s">
        <v>3945</v>
      </c>
      <c r="D44" s="218" t="s">
        <v>3946</v>
      </c>
      <c r="E44" s="218" t="s">
        <v>3982</v>
      </c>
      <c r="F44" s="218" t="s">
        <v>3990</v>
      </c>
      <c r="G44" s="218">
        <v>200</v>
      </c>
      <c r="H44" s="241">
        <v>0</v>
      </c>
      <c r="I44" s="218">
        <v>95.722</v>
      </c>
    </row>
    <row r="45" ht="27" spans="1:9">
      <c r="A45" s="218">
        <v>44</v>
      </c>
      <c r="B45" s="218" t="s">
        <v>3944</v>
      </c>
      <c r="C45" s="218" t="s">
        <v>3945</v>
      </c>
      <c r="D45" s="218" t="s">
        <v>3946</v>
      </c>
      <c r="E45" s="218" t="s">
        <v>3982</v>
      </c>
      <c r="F45" s="218" t="s">
        <v>3991</v>
      </c>
      <c r="G45" s="218">
        <v>400</v>
      </c>
      <c r="H45" s="241">
        <v>0</v>
      </c>
      <c r="I45" s="218">
        <v>266.024</v>
      </c>
    </row>
    <row r="46" spans="1:9">
      <c r="A46" s="218">
        <v>45</v>
      </c>
      <c r="B46" s="218" t="s">
        <v>3944</v>
      </c>
      <c r="C46" s="218" t="s">
        <v>3945</v>
      </c>
      <c r="D46" s="218" t="s">
        <v>3946</v>
      </c>
      <c r="E46" s="218" t="s">
        <v>3982</v>
      </c>
      <c r="F46" s="218" t="s">
        <v>3992</v>
      </c>
      <c r="G46" s="218">
        <v>200</v>
      </c>
      <c r="H46" s="241">
        <v>0</v>
      </c>
      <c r="I46" s="218">
        <v>95.918</v>
      </c>
    </row>
    <row r="47" ht="27" spans="1:9">
      <c r="A47" s="218">
        <v>46</v>
      </c>
      <c r="B47" s="218" t="s">
        <v>3944</v>
      </c>
      <c r="C47" s="218" t="s">
        <v>3945</v>
      </c>
      <c r="D47" s="218" t="s">
        <v>3946</v>
      </c>
      <c r="E47" s="218" t="s">
        <v>3982</v>
      </c>
      <c r="F47" s="218" t="s">
        <v>3993</v>
      </c>
      <c r="G47" s="218">
        <v>200</v>
      </c>
      <c r="H47" s="241">
        <v>0</v>
      </c>
      <c r="I47" s="218">
        <v>99.73</v>
      </c>
    </row>
    <row r="48" spans="1:9">
      <c r="A48" s="218">
        <v>47</v>
      </c>
      <c r="B48" s="218" t="s">
        <v>3944</v>
      </c>
      <c r="C48" s="218" t="s">
        <v>3945</v>
      </c>
      <c r="D48" s="218" t="s">
        <v>3946</v>
      </c>
      <c r="E48" s="218" t="s">
        <v>3982</v>
      </c>
      <c r="F48" s="218" t="s">
        <v>3994</v>
      </c>
      <c r="G48" s="218">
        <v>100</v>
      </c>
      <c r="H48" s="241">
        <v>0</v>
      </c>
      <c r="I48" s="218">
        <v>61.008</v>
      </c>
    </row>
    <row r="49" spans="1:9">
      <c r="A49" s="218">
        <v>48</v>
      </c>
      <c r="B49" s="218" t="s">
        <v>3944</v>
      </c>
      <c r="C49" s="218" t="s">
        <v>3945</v>
      </c>
      <c r="D49" s="218" t="s">
        <v>3946</v>
      </c>
      <c r="E49" s="218" t="s">
        <v>3982</v>
      </c>
      <c r="F49" s="218" t="s">
        <v>3995</v>
      </c>
      <c r="G49" s="218">
        <v>200</v>
      </c>
      <c r="H49" s="241">
        <v>0</v>
      </c>
      <c r="I49" s="218">
        <v>55.669</v>
      </c>
    </row>
    <row r="50" spans="1:9">
      <c r="A50" s="218">
        <v>49</v>
      </c>
      <c r="B50" s="218" t="s">
        <v>3944</v>
      </c>
      <c r="C50" s="218" t="s">
        <v>3945</v>
      </c>
      <c r="D50" s="218" t="s">
        <v>3946</v>
      </c>
      <c r="E50" s="218" t="s">
        <v>3996</v>
      </c>
      <c r="F50" s="218" t="s">
        <v>3997</v>
      </c>
      <c r="G50" s="218">
        <v>200</v>
      </c>
      <c r="H50" s="241">
        <v>0</v>
      </c>
      <c r="I50" s="218">
        <v>100.376</v>
      </c>
    </row>
    <row r="51" spans="1:9">
      <c r="A51" s="218">
        <v>50</v>
      </c>
      <c r="B51" s="218" t="s">
        <v>3944</v>
      </c>
      <c r="C51" s="218" t="s">
        <v>3945</v>
      </c>
      <c r="D51" s="218" t="s">
        <v>3946</v>
      </c>
      <c r="E51" s="218" t="s">
        <v>3996</v>
      </c>
      <c r="F51" s="218" t="s">
        <v>3998</v>
      </c>
      <c r="G51" s="218">
        <v>400</v>
      </c>
      <c r="H51" s="241">
        <v>0</v>
      </c>
      <c r="I51" s="218">
        <v>286.696</v>
      </c>
    </row>
    <row r="52" spans="1:9">
      <c r="A52" s="218">
        <v>51</v>
      </c>
      <c r="B52" s="218" t="s">
        <v>3944</v>
      </c>
      <c r="C52" s="218" t="s">
        <v>3945</v>
      </c>
      <c r="D52" s="218" t="s">
        <v>3946</v>
      </c>
      <c r="E52" s="218" t="s">
        <v>3996</v>
      </c>
      <c r="F52" s="218" t="s">
        <v>3999</v>
      </c>
      <c r="G52" s="218">
        <v>100</v>
      </c>
      <c r="H52" s="241">
        <v>0</v>
      </c>
      <c r="I52" s="218">
        <v>51.23</v>
      </c>
    </row>
    <row r="53" ht="27" spans="1:9">
      <c r="A53" s="218">
        <v>52</v>
      </c>
      <c r="B53" s="218" t="s">
        <v>3944</v>
      </c>
      <c r="C53" s="218" t="s">
        <v>3945</v>
      </c>
      <c r="D53" s="218" t="s">
        <v>3946</v>
      </c>
      <c r="E53" s="218" t="s">
        <v>3996</v>
      </c>
      <c r="F53" s="218" t="s">
        <v>4000</v>
      </c>
      <c r="G53" s="218">
        <v>100</v>
      </c>
      <c r="H53" s="241">
        <v>0</v>
      </c>
      <c r="I53" s="218">
        <v>42.148</v>
      </c>
    </row>
    <row r="54" spans="1:9">
      <c r="A54" s="218">
        <v>53</v>
      </c>
      <c r="B54" s="218" t="s">
        <v>3944</v>
      </c>
      <c r="C54" s="218" t="s">
        <v>3945</v>
      </c>
      <c r="D54" s="218" t="s">
        <v>3946</v>
      </c>
      <c r="E54" s="218" t="s">
        <v>3996</v>
      </c>
      <c r="F54" s="218" t="s">
        <v>4001</v>
      </c>
      <c r="G54" s="218">
        <v>200</v>
      </c>
      <c r="H54" s="241">
        <v>0</v>
      </c>
      <c r="I54" s="218">
        <v>97.954</v>
      </c>
    </row>
    <row r="55" spans="1:9">
      <c r="A55" s="218">
        <v>54</v>
      </c>
      <c r="B55" s="218" t="s">
        <v>3944</v>
      </c>
      <c r="C55" s="218" t="s">
        <v>3945</v>
      </c>
      <c r="D55" s="218" t="s">
        <v>3946</v>
      </c>
      <c r="E55" s="218" t="s">
        <v>3996</v>
      </c>
      <c r="F55" s="218" t="s">
        <v>4002</v>
      </c>
      <c r="G55" s="218">
        <v>200</v>
      </c>
      <c r="H55" s="241">
        <v>0</v>
      </c>
      <c r="I55" s="218">
        <v>65.666</v>
      </c>
    </row>
    <row r="56" spans="1:9">
      <c r="A56" s="218">
        <v>55</v>
      </c>
      <c r="B56" s="218" t="s">
        <v>3944</v>
      </c>
      <c r="C56" s="218" t="s">
        <v>3945</v>
      </c>
      <c r="D56" s="218" t="s">
        <v>3946</v>
      </c>
      <c r="E56" s="218" t="s">
        <v>3996</v>
      </c>
      <c r="F56" s="218" t="s">
        <v>4003</v>
      </c>
      <c r="G56" s="218">
        <v>200</v>
      </c>
      <c r="H56" s="241">
        <v>0</v>
      </c>
      <c r="I56" s="218">
        <v>99.45</v>
      </c>
    </row>
    <row r="57" ht="27" spans="1:9">
      <c r="A57" s="218">
        <v>56</v>
      </c>
      <c r="B57" s="218" t="s">
        <v>3944</v>
      </c>
      <c r="C57" s="218" t="s">
        <v>3945</v>
      </c>
      <c r="D57" s="218" t="s">
        <v>3946</v>
      </c>
      <c r="E57" s="218" t="s">
        <v>3996</v>
      </c>
      <c r="F57" s="218" t="s">
        <v>4004</v>
      </c>
      <c r="G57" s="218">
        <v>200</v>
      </c>
      <c r="H57" s="241">
        <v>0</v>
      </c>
      <c r="I57" s="218">
        <v>138.232</v>
      </c>
    </row>
    <row r="58" ht="27" spans="1:9">
      <c r="A58" s="218">
        <v>57</v>
      </c>
      <c r="B58" s="218" t="s">
        <v>3944</v>
      </c>
      <c r="C58" s="218" t="s">
        <v>3945</v>
      </c>
      <c r="D58" s="218" t="s">
        <v>3946</v>
      </c>
      <c r="E58" s="218" t="s">
        <v>3996</v>
      </c>
      <c r="F58" s="218" t="s">
        <v>4005</v>
      </c>
      <c r="G58" s="218">
        <v>200</v>
      </c>
      <c r="H58" s="241">
        <v>0</v>
      </c>
      <c r="I58" s="218">
        <v>115.97</v>
      </c>
    </row>
    <row r="59" ht="27" spans="1:9">
      <c r="A59" s="218">
        <v>58</v>
      </c>
      <c r="B59" s="218" t="s">
        <v>3944</v>
      </c>
      <c r="C59" s="218" t="s">
        <v>3945</v>
      </c>
      <c r="D59" s="218" t="s">
        <v>3946</v>
      </c>
      <c r="E59" s="218" t="s">
        <v>3996</v>
      </c>
      <c r="F59" s="218" t="s">
        <v>4006</v>
      </c>
      <c r="G59" s="218">
        <v>200</v>
      </c>
      <c r="H59" s="241">
        <v>0</v>
      </c>
      <c r="I59" s="218">
        <v>99.73</v>
      </c>
    </row>
    <row r="60" ht="27" spans="1:9">
      <c r="A60" s="218">
        <v>59</v>
      </c>
      <c r="B60" s="218" t="s">
        <v>3944</v>
      </c>
      <c r="C60" s="218" t="s">
        <v>3945</v>
      </c>
      <c r="D60" s="218" t="s">
        <v>3946</v>
      </c>
      <c r="E60" s="218" t="s">
        <v>3996</v>
      </c>
      <c r="F60" s="218" t="s">
        <v>4007</v>
      </c>
      <c r="G60" s="218">
        <v>100</v>
      </c>
      <c r="H60" s="241">
        <v>0</v>
      </c>
      <c r="I60" s="218">
        <v>51.869</v>
      </c>
    </row>
    <row r="61" ht="40.5" spans="1:9">
      <c r="A61" s="218">
        <v>60</v>
      </c>
      <c r="B61" s="218" t="s">
        <v>3944</v>
      </c>
      <c r="C61" s="218" t="s">
        <v>3945</v>
      </c>
      <c r="D61" s="218" t="s">
        <v>3946</v>
      </c>
      <c r="E61" s="218" t="s">
        <v>3996</v>
      </c>
      <c r="F61" s="218" t="s">
        <v>4008</v>
      </c>
      <c r="G61" s="218">
        <v>400</v>
      </c>
      <c r="H61" s="241">
        <v>0</v>
      </c>
      <c r="I61" s="218">
        <v>178.304</v>
      </c>
    </row>
    <row r="62" spans="1:9">
      <c r="A62" s="218">
        <v>61</v>
      </c>
      <c r="B62" s="218" t="s">
        <v>3944</v>
      </c>
      <c r="C62" s="218" t="s">
        <v>3945</v>
      </c>
      <c r="D62" s="218" t="s">
        <v>3946</v>
      </c>
      <c r="E62" s="218" t="s">
        <v>3996</v>
      </c>
      <c r="F62" s="218" t="s">
        <v>4009</v>
      </c>
      <c r="G62" s="218">
        <v>200</v>
      </c>
      <c r="H62" s="241">
        <v>0</v>
      </c>
      <c r="I62" s="218">
        <v>59.816</v>
      </c>
    </row>
    <row r="63" ht="27" spans="1:9">
      <c r="A63" s="218">
        <v>62</v>
      </c>
      <c r="B63" s="218" t="s">
        <v>3944</v>
      </c>
      <c r="C63" s="218" t="s">
        <v>3945</v>
      </c>
      <c r="D63" s="218" t="s">
        <v>3946</v>
      </c>
      <c r="E63" s="218" t="s">
        <v>3996</v>
      </c>
      <c r="F63" s="218" t="s">
        <v>4010</v>
      </c>
      <c r="G63" s="218">
        <v>400</v>
      </c>
      <c r="H63" s="241">
        <v>0</v>
      </c>
      <c r="I63" s="218">
        <v>232.644</v>
      </c>
    </row>
    <row r="64" spans="1:9">
      <c r="A64" s="218">
        <v>63</v>
      </c>
      <c r="B64" s="218" t="s">
        <v>3944</v>
      </c>
      <c r="C64" s="218" t="s">
        <v>3945</v>
      </c>
      <c r="D64" s="218" t="s">
        <v>3946</v>
      </c>
      <c r="E64" s="218" t="s">
        <v>3996</v>
      </c>
      <c r="F64" s="218" t="s">
        <v>4011</v>
      </c>
      <c r="G64" s="218">
        <v>200</v>
      </c>
      <c r="H64" s="241">
        <v>0</v>
      </c>
      <c r="I64" s="218">
        <v>112.716</v>
      </c>
    </row>
    <row r="65" spans="1:9">
      <c r="A65" s="218">
        <v>64</v>
      </c>
      <c r="B65" s="218" t="s">
        <v>3944</v>
      </c>
      <c r="C65" s="218" t="s">
        <v>3945</v>
      </c>
      <c r="D65" s="218" t="s">
        <v>3946</v>
      </c>
      <c r="E65" s="218" t="s">
        <v>3996</v>
      </c>
      <c r="F65" s="218" t="s">
        <v>4012</v>
      </c>
      <c r="G65" s="218">
        <v>100</v>
      </c>
      <c r="H65" s="241">
        <v>0</v>
      </c>
      <c r="I65" s="218">
        <v>50.738</v>
      </c>
    </row>
    <row r="66" spans="1:9">
      <c r="A66" s="218">
        <v>65</v>
      </c>
      <c r="B66" s="218" t="s">
        <v>3944</v>
      </c>
      <c r="C66" s="218" t="s">
        <v>3945</v>
      </c>
      <c r="D66" s="218" t="s">
        <v>3946</v>
      </c>
      <c r="E66" s="218" t="s">
        <v>3996</v>
      </c>
      <c r="F66" s="218" t="s">
        <v>33</v>
      </c>
      <c r="G66" s="218">
        <v>160</v>
      </c>
      <c r="H66" s="241">
        <v>0</v>
      </c>
      <c r="I66" s="218">
        <v>17.828</v>
      </c>
    </row>
    <row r="67" ht="27" spans="1:9">
      <c r="A67" s="218">
        <v>66</v>
      </c>
      <c r="B67" s="218" t="s">
        <v>3944</v>
      </c>
      <c r="C67" s="218" t="s">
        <v>3945</v>
      </c>
      <c r="D67" s="218" t="s">
        <v>3946</v>
      </c>
      <c r="E67" s="218" t="s">
        <v>3996</v>
      </c>
      <c r="F67" s="218" t="s">
        <v>4013</v>
      </c>
      <c r="G67" s="218">
        <v>400</v>
      </c>
      <c r="H67" s="241">
        <v>0</v>
      </c>
      <c r="I67" s="218">
        <v>203.856</v>
      </c>
    </row>
    <row r="68" spans="1:9">
      <c r="A68" s="218">
        <v>67</v>
      </c>
      <c r="B68" s="218" t="s">
        <v>3944</v>
      </c>
      <c r="C68" s="218" t="s">
        <v>3945</v>
      </c>
      <c r="D68" s="218" t="s">
        <v>3946</v>
      </c>
      <c r="E68" s="218" t="s">
        <v>3996</v>
      </c>
      <c r="F68" s="218" t="s">
        <v>4014</v>
      </c>
      <c r="G68" s="218">
        <v>200</v>
      </c>
      <c r="H68" s="241">
        <v>0</v>
      </c>
      <c r="I68" s="218">
        <v>94.234</v>
      </c>
    </row>
    <row r="69" ht="27" spans="1:9">
      <c r="A69" s="218">
        <v>68</v>
      </c>
      <c r="B69" s="218" t="s">
        <v>3944</v>
      </c>
      <c r="C69" s="218" t="s">
        <v>3945</v>
      </c>
      <c r="D69" s="218" t="s">
        <v>3946</v>
      </c>
      <c r="E69" s="218" t="s">
        <v>3996</v>
      </c>
      <c r="F69" s="218" t="s">
        <v>4015</v>
      </c>
      <c r="G69" s="218">
        <v>200</v>
      </c>
      <c r="H69" s="241">
        <v>0</v>
      </c>
      <c r="I69" s="218">
        <v>97.184</v>
      </c>
    </row>
    <row r="70" ht="27" spans="1:9">
      <c r="A70" s="218">
        <v>69</v>
      </c>
      <c r="B70" s="218" t="s">
        <v>3944</v>
      </c>
      <c r="C70" s="218" t="s">
        <v>3945</v>
      </c>
      <c r="D70" s="218" t="s">
        <v>3946</v>
      </c>
      <c r="E70" s="218" t="s">
        <v>3996</v>
      </c>
      <c r="F70" s="218" t="s">
        <v>4016</v>
      </c>
      <c r="G70" s="218">
        <v>400</v>
      </c>
      <c r="H70" s="241">
        <v>0</v>
      </c>
      <c r="I70" s="218">
        <v>308.256</v>
      </c>
    </row>
    <row r="71" ht="27" spans="1:9">
      <c r="A71" s="218">
        <v>70</v>
      </c>
      <c r="B71" s="218" t="s">
        <v>3944</v>
      </c>
      <c r="C71" s="218" t="s">
        <v>3945</v>
      </c>
      <c r="D71" s="218" t="s">
        <v>3946</v>
      </c>
      <c r="E71" s="218" t="s">
        <v>3996</v>
      </c>
      <c r="F71" s="218" t="s">
        <v>4017</v>
      </c>
      <c r="G71" s="218">
        <v>100</v>
      </c>
      <c r="H71" s="241">
        <v>0</v>
      </c>
      <c r="I71" s="218">
        <v>56.841</v>
      </c>
    </row>
    <row r="72" ht="27" spans="1:9">
      <c r="A72" s="218">
        <v>71</v>
      </c>
      <c r="B72" s="218" t="s">
        <v>3944</v>
      </c>
      <c r="C72" s="218" t="s">
        <v>3945</v>
      </c>
      <c r="D72" s="218" t="s">
        <v>3946</v>
      </c>
      <c r="E72" s="218" t="s">
        <v>3996</v>
      </c>
      <c r="F72" s="218" t="s">
        <v>4018</v>
      </c>
      <c r="G72" s="218">
        <v>200</v>
      </c>
      <c r="H72" s="241">
        <v>0</v>
      </c>
      <c r="I72" s="218">
        <v>121.426</v>
      </c>
    </row>
    <row r="73" spans="1:9">
      <c r="A73" s="218">
        <v>72</v>
      </c>
      <c r="B73" s="218" t="s">
        <v>3944</v>
      </c>
      <c r="C73" s="218" t="s">
        <v>3945</v>
      </c>
      <c r="D73" s="218" t="s">
        <v>3946</v>
      </c>
      <c r="E73" s="218" t="s">
        <v>3996</v>
      </c>
      <c r="F73" s="218" t="s">
        <v>4019</v>
      </c>
      <c r="G73" s="218">
        <v>200</v>
      </c>
      <c r="H73" s="241">
        <v>0</v>
      </c>
      <c r="I73" s="218">
        <v>97.23</v>
      </c>
    </row>
    <row r="74" spans="1:9">
      <c r="A74" s="218">
        <v>73</v>
      </c>
      <c r="B74" s="218" t="s">
        <v>3944</v>
      </c>
      <c r="C74" s="218" t="s">
        <v>3945</v>
      </c>
      <c r="D74" s="218" t="s">
        <v>3946</v>
      </c>
      <c r="E74" s="218" t="s">
        <v>3996</v>
      </c>
      <c r="F74" s="218" t="s">
        <v>4020</v>
      </c>
      <c r="G74" s="218">
        <v>100</v>
      </c>
      <c r="H74" s="241">
        <v>0</v>
      </c>
      <c r="I74" s="218">
        <v>49.655</v>
      </c>
    </row>
    <row r="75" ht="27" spans="1:9">
      <c r="A75" s="218">
        <v>74</v>
      </c>
      <c r="B75" s="218" t="s">
        <v>3944</v>
      </c>
      <c r="C75" s="218" t="s">
        <v>3945</v>
      </c>
      <c r="D75" s="218" t="s">
        <v>3946</v>
      </c>
      <c r="E75" s="218" t="s">
        <v>3996</v>
      </c>
      <c r="F75" s="218" t="s">
        <v>4021</v>
      </c>
      <c r="G75" s="218">
        <v>100</v>
      </c>
      <c r="H75" s="241">
        <v>0</v>
      </c>
      <c r="I75" s="218">
        <v>57.371</v>
      </c>
    </row>
    <row r="76" spans="1:9">
      <c r="A76" s="218">
        <v>75</v>
      </c>
      <c r="B76" s="218" t="s">
        <v>3944</v>
      </c>
      <c r="C76" s="218" t="s">
        <v>3945</v>
      </c>
      <c r="D76" s="218" t="s">
        <v>3946</v>
      </c>
      <c r="E76" s="218" t="s">
        <v>3996</v>
      </c>
      <c r="F76" s="218" t="s">
        <v>4022</v>
      </c>
      <c r="G76" s="218">
        <v>200</v>
      </c>
      <c r="H76" s="241">
        <v>0</v>
      </c>
      <c r="I76" s="218">
        <v>85.776</v>
      </c>
    </row>
    <row r="77" spans="1:9">
      <c r="A77" s="218">
        <v>76</v>
      </c>
      <c r="B77" s="218" t="s">
        <v>3944</v>
      </c>
      <c r="C77" s="218" t="s">
        <v>3945</v>
      </c>
      <c r="D77" s="218" t="s">
        <v>3946</v>
      </c>
      <c r="E77" s="218" t="s">
        <v>3996</v>
      </c>
      <c r="F77" s="218" t="s">
        <v>4023</v>
      </c>
      <c r="G77" s="218">
        <v>100</v>
      </c>
      <c r="H77" s="241">
        <v>0</v>
      </c>
      <c r="I77" s="218">
        <v>57.506</v>
      </c>
    </row>
    <row r="78" spans="1:9">
      <c r="A78" s="218">
        <v>77</v>
      </c>
      <c r="B78" s="218" t="s">
        <v>3944</v>
      </c>
      <c r="C78" s="218" t="s">
        <v>3945</v>
      </c>
      <c r="D78" s="218" t="s">
        <v>3946</v>
      </c>
      <c r="E78" s="218" t="s">
        <v>3996</v>
      </c>
      <c r="F78" s="218" t="s">
        <v>4024</v>
      </c>
      <c r="G78" s="218">
        <v>200</v>
      </c>
      <c r="H78" s="241">
        <v>0</v>
      </c>
      <c r="I78" s="218">
        <v>122.243</v>
      </c>
    </row>
    <row r="79" spans="1:9">
      <c r="A79" s="218">
        <v>78</v>
      </c>
      <c r="B79" s="218" t="s">
        <v>3944</v>
      </c>
      <c r="C79" s="218" t="s">
        <v>3945</v>
      </c>
      <c r="D79" s="218" t="s">
        <v>3946</v>
      </c>
      <c r="E79" s="218" t="s">
        <v>3996</v>
      </c>
      <c r="F79" s="218" t="s">
        <v>4025</v>
      </c>
      <c r="G79" s="218">
        <v>400</v>
      </c>
      <c r="H79" s="241">
        <v>0</v>
      </c>
      <c r="I79" s="218">
        <v>156.331</v>
      </c>
    </row>
    <row r="80" ht="27" spans="1:9">
      <c r="A80" s="218">
        <v>79</v>
      </c>
      <c r="B80" s="218" t="s">
        <v>3944</v>
      </c>
      <c r="C80" s="218" t="s">
        <v>3945</v>
      </c>
      <c r="D80" s="218" t="s">
        <v>3946</v>
      </c>
      <c r="E80" s="218" t="s">
        <v>3996</v>
      </c>
      <c r="F80" s="218" t="s">
        <v>4026</v>
      </c>
      <c r="G80" s="218">
        <v>200</v>
      </c>
      <c r="H80" s="241">
        <v>0</v>
      </c>
      <c r="I80" s="218">
        <v>110.468</v>
      </c>
    </row>
    <row r="81" spans="1:9">
      <c r="A81" s="218">
        <v>80</v>
      </c>
      <c r="B81" s="218" t="s">
        <v>3944</v>
      </c>
      <c r="C81" s="218" t="s">
        <v>3945</v>
      </c>
      <c r="D81" s="218" t="s">
        <v>3946</v>
      </c>
      <c r="E81" s="218" t="s">
        <v>3996</v>
      </c>
      <c r="F81" s="218" t="s">
        <v>4027</v>
      </c>
      <c r="G81" s="218">
        <v>200</v>
      </c>
      <c r="H81" s="241">
        <v>0</v>
      </c>
      <c r="I81" s="218">
        <v>99.14</v>
      </c>
    </row>
    <row r="82" spans="1:9">
      <c r="A82" s="218">
        <v>81</v>
      </c>
      <c r="B82" s="218" t="s">
        <v>3944</v>
      </c>
      <c r="C82" s="218" t="s">
        <v>3945</v>
      </c>
      <c r="D82" s="218" t="s">
        <v>3946</v>
      </c>
      <c r="E82" s="218" t="s">
        <v>3996</v>
      </c>
      <c r="F82" s="218" t="s">
        <v>4028</v>
      </c>
      <c r="G82" s="218">
        <v>200</v>
      </c>
      <c r="H82" s="241">
        <v>0</v>
      </c>
      <c r="I82" s="218">
        <v>132.982</v>
      </c>
    </row>
    <row r="83" spans="1:9">
      <c r="A83" s="218">
        <v>82</v>
      </c>
      <c r="B83" s="218" t="s">
        <v>3944</v>
      </c>
      <c r="C83" s="218" t="s">
        <v>3945</v>
      </c>
      <c r="D83" s="218" t="s">
        <v>3946</v>
      </c>
      <c r="E83" s="218" t="s">
        <v>3996</v>
      </c>
      <c r="F83" s="218" t="s">
        <v>4029</v>
      </c>
      <c r="G83" s="218">
        <v>100</v>
      </c>
      <c r="H83" s="241">
        <v>0</v>
      </c>
      <c r="I83" s="218">
        <v>22.27</v>
      </c>
    </row>
    <row r="84" spans="1:9">
      <c r="A84" s="218">
        <v>83</v>
      </c>
      <c r="B84" s="218" t="s">
        <v>3944</v>
      </c>
      <c r="C84" s="218" t="s">
        <v>3945</v>
      </c>
      <c r="D84" s="218" t="s">
        <v>3946</v>
      </c>
      <c r="E84" s="218" t="s">
        <v>3996</v>
      </c>
      <c r="F84" s="218" t="s">
        <v>4030</v>
      </c>
      <c r="G84" s="218">
        <v>200</v>
      </c>
      <c r="H84" s="241">
        <v>0</v>
      </c>
      <c r="I84" s="218">
        <v>94.926</v>
      </c>
    </row>
    <row r="85" spans="1:9">
      <c r="A85" s="218">
        <v>84</v>
      </c>
      <c r="B85" s="218" t="s">
        <v>3944</v>
      </c>
      <c r="C85" s="218" t="s">
        <v>3945</v>
      </c>
      <c r="D85" s="218" t="s">
        <v>3946</v>
      </c>
      <c r="E85" s="218" t="s">
        <v>4031</v>
      </c>
      <c r="F85" s="218" t="s">
        <v>4032</v>
      </c>
      <c r="G85" s="218">
        <v>200</v>
      </c>
      <c r="H85" s="241">
        <v>0</v>
      </c>
      <c r="I85" s="218">
        <v>79.826</v>
      </c>
    </row>
    <row r="86" ht="27" spans="1:9">
      <c r="A86" s="218">
        <v>85</v>
      </c>
      <c r="B86" s="218" t="s">
        <v>3944</v>
      </c>
      <c r="C86" s="218" t="s">
        <v>3945</v>
      </c>
      <c r="D86" s="218" t="s">
        <v>3946</v>
      </c>
      <c r="E86" s="218" t="s">
        <v>4031</v>
      </c>
      <c r="F86" s="218" t="s">
        <v>4033</v>
      </c>
      <c r="G86" s="218">
        <v>400</v>
      </c>
      <c r="H86" s="241">
        <v>0</v>
      </c>
      <c r="I86" s="218">
        <v>252.496</v>
      </c>
    </row>
    <row r="87" spans="1:9">
      <c r="A87" s="218">
        <v>86</v>
      </c>
      <c r="B87" s="218" t="s">
        <v>3944</v>
      </c>
      <c r="C87" s="218" t="s">
        <v>3945</v>
      </c>
      <c r="D87" s="218" t="s">
        <v>3946</v>
      </c>
      <c r="E87" s="218" t="s">
        <v>4031</v>
      </c>
      <c r="F87" s="218" t="s">
        <v>4034</v>
      </c>
      <c r="G87" s="218">
        <v>100</v>
      </c>
      <c r="H87" s="241">
        <v>0</v>
      </c>
      <c r="I87" s="218">
        <v>9.288</v>
      </c>
    </row>
    <row r="88" ht="27" spans="1:9">
      <c r="A88" s="218">
        <v>87</v>
      </c>
      <c r="B88" s="218" t="s">
        <v>3944</v>
      </c>
      <c r="C88" s="218" t="s">
        <v>3945</v>
      </c>
      <c r="D88" s="218" t="s">
        <v>3946</v>
      </c>
      <c r="E88" s="218" t="s">
        <v>4031</v>
      </c>
      <c r="F88" s="218" t="s">
        <v>4035</v>
      </c>
      <c r="G88" s="218">
        <v>400</v>
      </c>
      <c r="H88" s="241">
        <v>0</v>
      </c>
      <c r="I88" s="218">
        <v>122.95584</v>
      </c>
    </row>
    <row r="89" spans="1:9">
      <c r="A89" s="218">
        <v>88</v>
      </c>
      <c r="B89" s="218" t="s">
        <v>3944</v>
      </c>
      <c r="C89" s="218" t="s">
        <v>3945</v>
      </c>
      <c r="D89" s="218" t="s">
        <v>3946</v>
      </c>
      <c r="E89" s="218" t="s">
        <v>4031</v>
      </c>
      <c r="F89" s="218" t="s">
        <v>4036</v>
      </c>
      <c r="G89" s="218">
        <v>200</v>
      </c>
      <c r="H89" s="241">
        <v>0</v>
      </c>
      <c r="I89" s="218">
        <v>113.56</v>
      </c>
    </row>
    <row r="90" spans="1:9">
      <c r="A90" s="218">
        <v>89</v>
      </c>
      <c r="B90" s="218" t="s">
        <v>3944</v>
      </c>
      <c r="C90" s="218" t="s">
        <v>3945</v>
      </c>
      <c r="D90" s="218" t="s">
        <v>3946</v>
      </c>
      <c r="E90" s="218" t="s">
        <v>4031</v>
      </c>
      <c r="F90" s="218" t="s">
        <v>732</v>
      </c>
      <c r="G90" s="218">
        <v>160</v>
      </c>
      <c r="H90" s="241">
        <v>0</v>
      </c>
      <c r="I90" s="218">
        <v>37.182</v>
      </c>
    </row>
    <row r="91" spans="1:9">
      <c r="A91" s="218">
        <v>90</v>
      </c>
      <c r="B91" s="218" t="s">
        <v>3944</v>
      </c>
      <c r="C91" s="218" t="s">
        <v>3945</v>
      </c>
      <c r="D91" s="218" t="s">
        <v>3946</v>
      </c>
      <c r="E91" s="218" t="s">
        <v>4031</v>
      </c>
      <c r="F91" s="218" t="s">
        <v>4037</v>
      </c>
      <c r="G91" s="218">
        <v>200</v>
      </c>
      <c r="H91" s="241">
        <v>0</v>
      </c>
      <c r="I91" s="218">
        <v>88.618</v>
      </c>
    </row>
    <row r="92" spans="1:9">
      <c r="A92" s="218">
        <v>91</v>
      </c>
      <c r="B92" s="218" t="s">
        <v>3944</v>
      </c>
      <c r="C92" s="218" t="s">
        <v>3945</v>
      </c>
      <c r="D92" s="218" t="s">
        <v>3946</v>
      </c>
      <c r="E92" s="218" t="s">
        <v>4031</v>
      </c>
      <c r="F92" s="218" t="s">
        <v>4038</v>
      </c>
      <c r="G92" s="218">
        <v>200</v>
      </c>
      <c r="H92" s="241">
        <v>0</v>
      </c>
      <c r="I92" s="218">
        <v>102.387</v>
      </c>
    </row>
    <row r="93" spans="1:9">
      <c r="A93" s="218">
        <v>92</v>
      </c>
      <c r="B93" s="218" t="s">
        <v>3944</v>
      </c>
      <c r="C93" s="218" t="s">
        <v>3945</v>
      </c>
      <c r="D93" s="218" t="s">
        <v>3946</v>
      </c>
      <c r="E93" s="218" t="s">
        <v>4031</v>
      </c>
      <c r="F93" s="218" t="s">
        <v>4039</v>
      </c>
      <c r="G93" s="218">
        <v>200</v>
      </c>
      <c r="H93" s="241">
        <v>0</v>
      </c>
      <c r="I93" s="218">
        <v>107.077</v>
      </c>
    </row>
    <row r="94" spans="1:9">
      <c r="A94" s="218">
        <v>93</v>
      </c>
      <c r="B94" s="218" t="s">
        <v>3944</v>
      </c>
      <c r="C94" s="218" t="s">
        <v>3945</v>
      </c>
      <c r="D94" s="218" t="s">
        <v>3946</v>
      </c>
      <c r="E94" s="218" t="s">
        <v>4031</v>
      </c>
      <c r="F94" s="218" t="s">
        <v>4040</v>
      </c>
      <c r="G94" s="218">
        <v>200</v>
      </c>
      <c r="H94" s="241">
        <v>0</v>
      </c>
      <c r="I94" s="218">
        <v>73.28</v>
      </c>
    </row>
    <row r="95" spans="1:9">
      <c r="A95" s="218">
        <v>94</v>
      </c>
      <c r="B95" s="218" t="s">
        <v>3944</v>
      </c>
      <c r="C95" s="218" t="s">
        <v>3945</v>
      </c>
      <c r="D95" s="218" t="s">
        <v>3946</v>
      </c>
      <c r="E95" s="218" t="s">
        <v>4031</v>
      </c>
      <c r="F95" s="218" t="s">
        <v>4041</v>
      </c>
      <c r="G95" s="218">
        <v>200</v>
      </c>
      <c r="H95" s="241">
        <v>0</v>
      </c>
      <c r="I95" s="218">
        <v>115.512</v>
      </c>
    </row>
    <row r="96" spans="1:9">
      <c r="A96" s="218">
        <v>95</v>
      </c>
      <c r="B96" s="218" t="s">
        <v>3944</v>
      </c>
      <c r="C96" s="218" t="s">
        <v>3945</v>
      </c>
      <c r="D96" s="218" t="s">
        <v>3946</v>
      </c>
      <c r="E96" s="218" t="s">
        <v>4031</v>
      </c>
      <c r="F96" s="218" t="s">
        <v>4042</v>
      </c>
      <c r="G96" s="218">
        <v>200</v>
      </c>
      <c r="H96" s="241">
        <v>0</v>
      </c>
      <c r="I96" s="218">
        <v>91.364</v>
      </c>
    </row>
    <row r="97" spans="1:9">
      <c r="A97" s="218">
        <v>96</v>
      </c>
      <c r="B97" s="218" t="s">
        <v>3944</v>
      </c>
      <c r="C97" s="218" t="s">
        <v>3945</v>
      </c>
      <c r="D97" s="218" t="s">
        <v>3946</v>
      </c>
      <c r="E97" s="218" t="s">
        <v>4031</v>
      </c>
      <c r="F97" s="218" t="s">
        <v>4043</v>
      </c>
      <c r="G97" s="218">
        <v>125</v>
      </c>
      <c r="H97" s="241">
        <v>0</v>
      </c>
      <c r="I97" s="218">
        <v>26.98</v>
      </c>
    </row>
    <row r="98" spans="1:9">
      <c r="A98" s="218">
        <v>97</v>
      </c>
      <c r="B98" s="218" t="s">
        <v>3944</v>
      </c>
      <c r="C98" s="218" t="s">
        <v>3945</v>
      </c>
      <c r="D98" s="218" t="s">
        <v>3946</v>
      </c>
      <c r="E98" s="218" t="s">
        <v>4031</v>
      </c>
      <c r="F98" s="218" t="s">
        <v>4044</v>
      </c>
      <c r="G98" s="218">
        <v>200</v>
      </c>
      <c r="H98" s="241">
        <v>0</v>
      </c>
      <c r="I98" s="218">
        <v>39.211</v>
      </c>
    </row>
    <row r="99" spans="1:9">
      <c r="A99" s="218">
        <v>98</v>
      </c>
      <c r="B99" s="218" t="s">
        <v>3944</v>
      </c>
      <c r="C99" s="218" t="s">
        <v>3945</v>
      </c>
      <c r="D99" s="218" t="s">
        <v>3946</v>
      </c>
      <c r="E99" s="218" t="s">
        <v>4031</v>
      </c>
      <c r="F99" s="218" t="s">
        <v>4045</v>
      </c>
      <c r="G99" s="218">
        <v>200</v>
      </c>
      <c r="H99" s="241">
        <v>0</v>
      </c>
      <c r="I99" s="218">
        <v>112.61</v>
      </c>
    </row>
    <row r="100" spans="1:9">
      <c r="A100" s="218">
        <v>99</v>
      </c>
      <c r="B100" s="218" t="s">
        <v>3944</v>
      </c>
      <c r="C100" s="218" t="s">
        <v>3945</v>
      </c>
      <c r="D100" s="218" t="s">
        <v>3946</v>
      </c>
      <c r="E100" s="218" t="s">
        <v>4031</v>
      </c>
      <c r="F100" s="218" t="s">
        <v>4046</v>
      </c>
      <c r="G100" s="218">
        <v>200</v>
      </c>
      <c r="H100" s="241">
        <v>0</v>
      </c>
      <c r="I100" s="218">
        <v>78.348</v>
      </c>
    </row>
    <row r="101" ht="27" spans="1:9">
      <c r="A101" s="218">
        <v>100</v>
      </c>
      <c r="B101" s="218" t="s">
        <v>3944</v>
      </c>
      <c r="C101" s="218" t="s">
        <v>3945</v>
      </c>
      <c r="D101" s="218" t="s">
        <v>3946</v>
      </c>
      <c r="E101" s="218" t="s">
        <v>4031</v>
      </c>
      <c r="F101" s="218" t="s">
        <v>4047</v>
      </c>
      <c r="G101" s="218">
        <v>200</v>
      </c>
      <c r="H101" s="241">
        <v>0</v>
      </c>
      <c r="I101" s="218">
        <v>100.264</v>
      </c>
    </row>
    <row r="102" spans="1:9">
      <c r="A102" s="218">
        <v>101</v>
      </c>
      <c r="B102" s="218" t="s">
        <v>3944</v>
      </c>
      <c r="C102" s="218" t="s">
        <v>3945</v>
      </c>
      <c r="D102" s="218" t="s">
        <v>3946</v>
      </c>
      <c r="E102" s="218" t="s">
        <v>4031</v>
      </c>
      <c r="F102" s="218" t="s">
        <v>4048</v>
      </c>
      <c r="G102" s="218">
        <v>200</v>
      </c>
      <c r="H102" s="241">
        <v>0</v>
      </c>
      <c r="I102" s="218">
        <v>102.178</v>
      </c>
    </row>
    <row r="103" ht="27" spans="1:9">
      <c r="A103" s="218">
        <v>102</v>
      </c>
      <c r="B103" s="218" t="s">
        <v>3944</v>
      </c>
      <c r="C103" s="218" t="s">
        <v>3945</v>
      </c>
      <c r="D103" s="218" t="s">
        <v>3946</v>
      </c>
      <c r="E103" s="218" t="s">
        <v>4031</v>
      </c>
      <c r="F103" s="218" t="s">
        <v>4049</v>
      </c>
      <c r="G103" s="218">
        <v>200</v>
      </c>
      <c r="H103" s="241">
        <v>0</v>
      </c>
      <c r="I103" s="218">
        <v>123.87</v>
      </c>
    </row>
    <row r="104" spans="1:9">
      <c r="A104" s="218">
        <v>103</v>
      </c>
      <c r="B104" s="218" t="s">
        <v>3944</v>
      </c>
      <c r="C104" s="218" t="s">
        <v>3945</v>
      </c>
      <c r="D104" s="218" t="s">
        <v>3946</v>
      </c>
      <c r="E104" s="218" t="s">
        <v>4031</v>
      </c>
      <c r="F104" s="218" t="s">
        <v>4050</v>
      </c>
      <c r="G104" s="218">
        <v>200</v>
      </c>
      <c r="H104" s="241">
        <v>0</v>
      </c>
      <c r="I104" s="218">
        <v>14.434</v>
      </c>
    </row>
    <row r="105" ht="27" spans="1:9">
      <c r="A105" s="218">
        <v>104</v>
      </c>
      <c r="B105" s="218" t="s">
        <v>3944</v>
      </c>
      <c r="C105" s="218" t="s">
        <v>3945</v>
      </c>
      <c r="D105" s="218" t="s">
        <v>3946</v>
      </c>
      <c r="E105" s="218" t="s">
        <v>4031</v>
      </c>
      <c r="F105" s="218" t="s">
        <v>4051</v>
      </c>
      <c r="G105" s="218">
        <v>200</v>
      </c>
      <c r="H105" s="241">
        <v>0</v>
      </c>
      <c r="I105" s="218">
        <v>129.291</v>
      </c>
    </row>
    <row r="106" spans="1:9">
      <c r="A106" s="218">
        <v>105</v>
      </c>
      <c r="B106" s="218" t="s">
        <v>3944</v>
      </c>
      <c r="C106" s="218" t="s">
        <v>3945</v>
      </c>
      <c r="D106" s="218" t="s">
        <v>3946</v>
      </c>
      <c r="E106" s="218" t="s">
        <v>4031</v>
      </c>
      <c r="F106" s="218" t="s">
        <v>4052</v>
      </c>
      <c r="G106" s="218">
        <v>200</v>
      </c>
      <c r="H106" s="241">
        <v>0</v>
      </c>
      <c r="I106" s="218">
        <v>69.728</v>
      </c>
    </row>
    <row r="107" ht="27" spans="1:9">
      <c r="A107" s="218">
        <v>106</v>
      </c>
      <c r="B107" s="218" t="s">
        <v>3944</v>
      </c>
      <c r="C107" s="218" t="s">
        <v>3945</v>
      </c>
      <c r="D107" s="218" t="s">
        <v>3946</v>
      </c>
      <c r="E107" s="218" t="s">
        <v>4031</v>
      </c>
      <c r="F107" s="218" t="s">
        <v>4053</v>
      </c>
      <c r="G107" s="218">
        <v>200</v>
      </c>
      <c r="H107" s="241">
        <v>0</v>
      </c>
      <c r="I107" s="218">
        <v>6.316</v>
      </c>
    </row>
    <row r="108" spans="1:9">
      <c r="A108" s="218">
        <v>107</v>
      </c>
      <c r="B108" s="218" t="s">
        <v>3944</v>
      </c>
      <c r="C108" s="218" t="s">
        <v>3945</v>
      </c>
      <c r="D108" s="218" t="s">
        <v>3946</v>
      </c>
      <c r="E108" s="218" t="s">
        <v>4031</v>
      </c>
      <c r="F108" s="218" t="s">
        <v>4054</v>
      </c>
      <c r="G108" s="218">
        <v>200</v>
      </c>
      <c r="H108" s="241">
        <v>0</v>
      </c>
      <c r="I108" s="218">
        <v>129.004</v>
      </c>
    </row>
    <row r="109" spans="1:9">
      <c r="A109" s="218">
        <v>108</v>
      </c>
      <c r="B109" s="218" t="s">
        <v>3944</v>
      </c>
      <c r="C109" s="218" t="s">
        <v>3945</v>
      </c>
      <c r="D109" s="218" t="s">
        <v>3946</v>
      </c>
      <c r="E109" s="218" t="s">
        <v>4031</v>
      </c>
      <c r="F109" s="218" t="s">
        <v>4055</v>
      </c>
      <c r="G109" s="218">
        <v>200</v>
      </c>
      <c r="H109" s="241">
        <v>0</v>
      </c>
      <c r="I109" s="218">
        <v>97.378</v>
      </c>
    </row>
    <row r="110" ht="27" spans="1:9">
      <c r="A110" s="218">
        <v>109</v>
      </c>
      <c r="B110" s="218" t="s">
        <v>3944</v>
      </c>
      <c r="C110" s="218" t="s">
        <v>3945</v>
      </c>
      <c r="D110" s="218" t="s">
        <v>3946</v>
      </c>
      <c r="E110" s="218" t="s">
        <v>4031</v>
      </c>
      <c r="F110" s="218" t="s">
        <v>4056</v>
      </c>
      <c r="G110" s="218">
        <v>200</v>
      </c>
      <c r="H110" s="241">
        <v>0</v>
      </c>
      <c r="I110" s="218">
        <v>111.51</v>
      </c>
    </row>
    <row r="111" spans="1:9">
      <c r="A111" s="218">
        <v>110</v>
      </c>
      <c r="B111" s="218" t="s">
        <v>3944</v>
      </c>
      <c r="C111" s="218" t="s">
        <v>3945</v>
      </c>
      <c r="D111" s="218" t="s">
        <v>3946</v>
      </c>
      <c r="E111" s="218" t="s">
        <v>4031</v>
      </c>
      <c r="F111" s="218" t="s">
        <v>3608</v>
      </c>
      <c r="G111" s="218">
        <v>200</v>
      </c>
      <c r="H111" s="241">
        <v>0</v>
      </c>
      <c r="I111" s="218">
        <v>98.95</v>
      </c>
    </row>
    <row r="112" spans="1:9">
      <c r="A112" s="218">
        <v>111</v>
      </c>
      <c r="B112" s="218" t="s">
        <v>3944</v>
      </c>
      <c r="C112" s="218" t="s">
        <v>3945</v>
      </c>
      <c r="D112" s="218" t="s">
        <v>3946</v>
      </c>
      <c r="E112" s="218" t="s">
        <v>4031</v>
      </c>
      <c r="F112" s="218" t="s">
        <v>4057</v>
      </c>
      <c r="G112" s="218">
        <v>200</v>
      </c>
      <c r="H112" s="241">
        <v>0</v>
      </c>
      <c r="I112" s="218">
        <v>113.08</v>
      </c>
    </row>
    <row r="113" spans="1:9">
      <c r="A113" s="218">
        <v>112</v>
      </c>
      <c r="B113" s="218" t="s">
        <v>3944</v>
      </c>
      <c r="C113" s="218" t="s">
        <v>3945</v>
      </c>
      <c r="D113" s="218" t="s">
        <v>3946</v>
      </c>
      <c r="E113" s="218" t="s">
        <v>4031</v>
      </c>
      <c r="F113" s="218" t="s">
        <v>4058</v>
      </c>
      <c r="G113" s="218">
        <v>200</v>
      </c>
      <c r="H113" s="241">
        <v>0</v>
      </c>
      <c r="I113" s="218">
        <v>80.24</v>
      </c>
    </row>
    <row r="114" ht="27" spans="1:9">
      <c r="A114" s="218">
        <v>113</v>
      </c>
      <c r="B114" s="218" t="s">
        <v>3944</v>
      </c>
      <c r="C114" s="218" t="s">
        <v>3945</v>
      </c>
      <c r="D114" s="218" t="s">
        <v>3946</v>
      </c>
      <c r="E114" s="218" t="s">
        <v>4031</v>
      </c>
      <c r="F114" s="218" t="s">
        <v>4059</v>
      </c>
      <c r="G114" s="218">
        <v>200</v>
      </c>
      <c r="H114" s="241">
        <v>0</v>
      </c>
      <c r="I114" s="218">
        <v>120.734</v>
      </c>
    </row>
    <row r="115" ht="27" spans="1:9">
      <c r="A115" s="218">
        <v>114</v>
      </c>
      <c r="B115" s="218" t="s">
        <v>3944</v>
      </c>
      <c r="C115" s="218" t="s">
        <v>3945</v>
      </c>
      <c r="D115" s="218" t="s">
        <v>3946</v>
      </c>
      <c r="E115" s="218" t="s">
        <v>4031</v>
      </c>
      <c r="F115" s="218" t="s">
        <v>4060</v>
      </c>
      <c r="G115" s="218">
        <v>200</v>
      </c>
      <c r="H115" s="241">
        <v>0</v>
      </c>
      <c r="I115" s="218">
        <v>95.658</v>
      </c>
    </row>
    <row r="116" spans="1:9">
      <c r="A116" s="218">
        <v>115</v>
      </c>
      <c r="B116" s="218" t="s">
        <v>3944</v>
      </c>
      <c r="C116" s="218" t="s">
        <v>3945</v>
      </c>
      <c r="D116" s="218" t="s">
        <v>3946</v>
      </c>
      <c r="E116" s="218" t="s">
        <v>4031</v>
      </c>
      <c r="F116" s="218" t="s">
        <v>4061</v>
      </c>
      <c r="G116" s="218">
        <v>200</v>
      </c>
      <c r="H116" s="241">
        <v>0</v>
      </c>
      <c r="I116" s="218">
        <v>65.186</v>
      </c>
    </row>
    <row r="117" ht="27" spans="1:9">
      <c r="A117" s="218">
        <v>116</v>
      </c>
      <c r="B117" s="218" t="s">
        <v>3944</v>
      </c>
      <c r="C117" s="218" t="s">
        <v>3945</v>
      </c>
      <c r="D117" s="218" t="s">
        <v>3946</v>
      </c>
      <c r="E117" s="218" t="s">
        <v>4031</v>
      </c>
      <c r="F117" s="218" t="s">
        <v>4062</v>
      </c>
      <c r="G117" s="218">
        <v>200</v>
      </c>
      <c r="H117" s="241">
        <v>0</v>
      </c>
      <c r="I117" s="218">
        <v>106.256</v>
      </c>
    </row>
    <row r="118" spans="1:9">
      <c r="A118" s="218">
        <v>117</v>
      </c>
      <c r="B118" s="218" t="s">
        <v>3944</v>
      </c>
      <c r="C118" s="218" t="s">
        <v>3945</v>
      </c>
      <c r="D118" s="218" t="s">
        <v>3946</v>
      </c>
      <c r="E118" s="218" t="s">
        <v>4031</v>
      </c>
      <c r="F118" s="218" t="s">
        <v>4063</v>
      </c>
      <c r="G118" s="218">
        <v>200</v>
      </c>
      <c r="H118" s="241">
        <v>0</v>
      </c>
      <c r="I118" s="218">
        <v>47.594</v>
      </c>
    </row>
    <row r="119" ht="27" spans="1:9">
      <c r="A119" s="218">
        <v>118</v>
      </c>
      <c r="B119" s="218" t="s">
        <v>3944</v>
      </c>
      <c r="C119" s="218" t="s">
        <v>3945</v>
      </c>
      <c r="D119" s="218" t="s">
        <v>3946</v>
      </c>
      <c r="E119" s="218" t="s">
        <v>4064</v>
      </c>
      <c r="F119" s="218" t="s">
        <v>4065</v>
      </c>
      <c r="G119" s="218">
        <v>200</v>
      </c>
      <c r="H119" s="241">
        <v>0</v>
      </c>
      <c r="I119" s="218">
        <v>95.854</v>
      </c>
    </row>
    <row r="120" spans="1:9">
      <c r="A120" s="218">
        <v>119</v>
      </c>
      <c r="B120" s="218" t="s">
        <v>3944</v>
      </c>
      <c r="C120" s="218" t="s">
        <v>3945</v>
      </c>
      <c r="D120" s="218" t="s">
        <v>3946</v>
      </c>
      <c r="E120" s="218" t="s">
        <v>4064</v>
      </c>
      <c r="F120" s="218" t="s">
        <v>4066</v>
      </c>
      <c r="G120" s="218">
        <v>200</v>
      </c>
      <c r="H120" s="241">
        <v>0</v>
      </c>
      <c r="I120" s="218">
        <v>87.324</v>
      </c>
    </row>
    <row r="121" spans="1:9">
      <c r="A121" s="218">
        <v>120</v>
      </c>
      <c r="B121" s="218" t="s">
        <v>3944</v>
      </c>
      <c r="C121" s="218" t="s">
        <v>3945</v>
      </c>
      <c r="D121" s="218" t="s">
        <v>3946</v>
      </c>
      <c r="E121" s="218" t="s">
        <v>4064</v>
      </c>
      <c r="F121" s="218" t="s">
        <v>4067</v>
      </c>
      <c r="G121" s="218">
        <v>315</v>
      </c>
      <c r="H121" s="241">
        <v>0</v>
      </c>
      <c r="I121" s="218">
        <v>135.024</v>
      </c>
    </row>
    <row r="122" ht="27" spans="1:9">
      <c r="A122" s="218">
        <v>121</v>
      </c>
      <c r="B122" s="218" t="s">
        <v>3944</v>
      </c>
      <c r="C122" s="218" t="s">
        <v>3945</v>
      </c>
      <c r="D122" s="218" t="s">
        <v>3946</v>
      </c>
      <c r="E122" s="218" t="s">
        <v>4064</v>
      </c>
      <c r="F122" s="218" t="s">
        <v>4068</v>
      </c>
      <c r="G122" s="218">
        <v>100</v>
      </c>
      <c r="H122" s="241">
        <v>0</v>
      </c>
      <c r="I122" s="218">
        <v>56.044</v>
      </c>
    </row>
    <row r="123" spans="1:9">
      <c r="A123" s="218">
        <v>122</v>
      </c>
      <c r="B123" s="218" t="s">
        <v>3944</v>
      </c>
      <c r="C123" s="218" t="s">
        <v>3945</v>
      </c>
      <c r="D123" s="218" t="s">
        <v>3946</v>
      </c>
      <c r="E123" s="218" t="s">
        <v>4064</v>
      </c>
      <c r="F123" s="218" t="s">
        <v>4069</v>
      </c>
      <c r="G123" s="218">
        <v>200</v>
      </c>
      <c r="H123" s="241">
        <v>0</v>
      </c>
      <c r="I123" s="218">
        <v>88.31</v>
      </c>
    </row>
    <row r="124" ht="27" spans="1:9">
      <c r="A124" s="218">
        <v>123</v>
      </c>
      <c r="B124" s="218" t="s">
        <v>3944</v>
      </c>
      <c r="C124" s="218" t="s">
        <v>3945</v>
      </c>
      <c r="D124" s="218" t="s">
        <v>3946</v>
      </c>
      <c r="E124" s="218" t="s">
        <v>4064</v>
      </c>
      <c r="F124" s="218" t="s">
        <v>4070</v>
      </c>
      <c r="G124" s="218">
        <v>200</v>
      </c>
      <c r="H124" s="241">
        <v>0</v>
      </c>
      <c r="I124" s="218">
        <v>113.034</v>
      </c>
    </row>
    <row r="125" ht="27" spans="1:9">
      <c r="A125" s="218">
        <v>124</v>
      </c>
      <c r="B125" s="218" t="s">
        <v>3944</v>
      </c>
      <c r="C125" s="218" t="s">
        <v>3945</v>
      </c>
      <c r="D125" s="218" t="s">
        <v>3946</v>
      </c>
      <c r="E125" s="218" t="s">
        <v>4064</v>
      </c>
      <c r="F125" s="218" t="s">
        <v>4071</v>
      </c>
      <c r="G125" s="218">
        <v>200</v>
      </c>
      <c r="H125" s="241">
        <v>0</v>
      </c>
      <c r="I125" s="218">
        <v>103.696</v>
      </c>
    </row>
    <row r="126" ht="27" spans="1:9">
      <c r="A126" s="218">
        <v>125</v>
      </c>
      <c r="B126" s="218" t="s">
        <v>3944</v>
      </c>
      <c r="C126" s="218" t="s">
        <v>3945</v>
      </c>
      <c r="D126" s="218" t="s">
        <v>3946</v>
      </c>
      <c r="E126" s="218" t="s">
        <v>4064</v>
      </c>
      <c r="F126" s="218" t="s">
        <v>4072</v>
      </c>
      <c r="G126" s="218">
        <v>400</v>
      </c>
      <c r="H126" s="241">
        <v>0</v>
      </c>
      <c r="I126" s="218">
        <v>227.948</v>
      </c>
    </row>
    <row r="127" spans="1:9">
      <c r="A127" s="218">
        <v>126</v>
      </c>
      <c r="B127" s="218" t="s">
        <v>3944</v>
      </c>
      <c r="C127" s="218" t="s">
        <v>3945</v>
      </c>
      <c r="D127" s="218" t="s">
        <v>3946</v>
      </c>
      <c r="E127" s="218" t="s">
        <v>4064</v>
      </c>
      <c r="F127" s="218" t="s">
        <v>4073</v>
      </c>
      <c r="G127" s="218">
        <v>200</v>
      </c>
      <c r="H127" s="241">
        <v>0</v>
      </c>
      <c r="I127" s="218">
        <v>81.434</v>
      </c>
    </row>
    <row r="128" ht="27" spans="1:9">
      <c r="A128" s="218">
        <v>127</v>
      </c>
      <c r="B128" s="218" t="s">
        <v>3944</v>
      </c>
      <c r="C128" s="218" t="s">
        <v>3945</v>
      </c>
      <c r="D128" s="218" t="s">
        <v>3946</v>
      </c>
      <c r="E128" s="218" t="s">
        <v>4064</v>
      </c>
      <c r="F128" s="218" t="s">
        <v>4074</v>
      </c>
      <c r="G128" s="218">
        <v>200</v>
      </c>
      <c r="H128" s="241">
        <v>0</v>
      </c>
      <c r="I128" s="218">
        <v>120.296</v>
      </c>
    </row>
    <row r="129" spans="1:9">
      <c r="A129" s="218">
        <v>128</v>
      </c>
      <c r="B129" s="218" t="s">
        <v>3944</v>
      </c>
      <c r="C129" s="218" t="s">
        <v>3945</v>
      </c>
      <c r="D129" s="218" t="s">
        <v>3946</v>
      </c>
      <c r="E129" s="218" t="s">
        <v>4064</v>
      </c>
      <c r="F129" s="218" t="s">
        <v>4075</v>
      </c>
      <c r="G129" s="218">
        <v>100</v>
      </c>
      <c r="H129" s="241">
        <v>0</v>
      </c>
      <c r="I129" s="218">
        <v>42.944</v>
      </c>
    </row>
    <row r="130" ht="27" spans="1:9">
      <c r="A130" s="218">
        <v>129</v>
      </c>
      <c r="B130" s="218" t="s">
        <v>3944</v>
      </c>
      <c r="C130" s="218" t="s">
        <v>3945</v>
      </c>
      <c r="D130" s="218" t="s">
        <v>3946</v>
      </c>
      <c r="E130" s="218" t="s">
        <v>4064</v>
      </c>
      <c r="F130" s="218" t="s">
        <v>4076</v>
      </c>
      <c r="G130" s="218">
        <v>200</v>
      </c>
      <c r="H130" s="241">
        <v>0</v>
      </c>
      <c r="I130" s="218">
        <v>106.818</v>
      </c>
    </row>
    <row r="131" ht="27" spans="1:9">
      <c r="A131" s="218">
        <v>130</v>
      </c>
      <c r="B131" s="218" t="s">
        <v>3944</v>
      </c>
      <c r="C131" s="218" t="s">
        <v>3945</v>
      </c>
      <c r="D131" s="218" t="s">
        <v>3946</v>
      </c>
      <c r="E131" s="218" t="s">
        <v>4064</v>
      </c>
      <c r="F131" s="218" t="s">
        <v>4077</v>
      </c>
      <c r="G131" s="218">
        <v>100</v>
      </c>
      <c r="H131" s="241">
        <v>0</v>
      </c>
      <c r="I131" s="218">
        <v>60.597</v>
      </c>
    </row>
    <row r="132" ht="27" spans="1:9">
      <c r="A132" s="218">
        <v>131</v>
      </c>
      <c r="B132" s="218" t="s">
        <v>3944</v>
      </c>
      <c r="C132" s="218" t="s">
        <v>3945</v>
      </c>
      <c r="D132" s="218" t="s">
        <v>3946</v>
      </c>
      <c r="E132" s="218" t="s">
        <v>4064</v>
      </c>
      <c r="F132" s="218" t="s">
        <v>4078</v>
      </c>
      <c r="G132" s="218">
        <v>200</v>
      </c>
      <c r="H132" s="241">
        <v>0</v>
      </c>
      <c r="I132" s="218">
        <v>29.196</v>
      </c>
    </row>
    <row r="133" spans="1:9">
      <c r="A133" s="218">
        <v>132</v>
      </c>
      <c r="B133" s="218" t="s">
        <v>3944</v>
      </c>
      <c r="C133" s="218" t="s">
        <v>3945</v>
      </c>
      <c r="D133" s="218" t="s">
        <v>3946</v>
      </c>
      <c r="E133" s="218" t="s">
        <v>4064</v>
      </c>
      <c r="F133" s="218" t="s">
        <v>4079</v>
      </c>
      <c r="G133" s="218">
        <v>200</v>
      </c>
      <c r="H133" s="241">
        <v>0</v>
      </c>
      <c r="I133" s="218">
        <v>103.192</v>
      </c>
    </row>
    <row r="134" spans="1:9">
      <c r="A134" s="218">
        <v>133</v>
      </c>
      <c r="B134" s="218" t="s">
        <v>3944</v>
      </c>
      <c r="C134" s="218" t="s">
        <v>3945</v>
      </c>
      <c r="D134" s="218" t="s">
        <v>3946</v>
      </c>
      <c r="E134" s="218" t="s">
        <v>4064</v>
      </c>
      <c r="F134" s="218" t="s">
        <v>4080</v>
      </c>
      <c r="G134" s="218">
        <v>200</v>
      </c>
      <c r="H134" s="241">
        <v>0</v>
      </c>
      <c r="I134" s="218">
        <v>71.898</v>
      </c>
    </row>
    <row r="135" ht="27" spans="1:9">
      <c r="A135" s="218">
        <v>134</v>
      </c>
      <c r="B135" s="218" t="s">
        <v>3944</v>
      </c>
      <c r="C135" s="218" t="s">
        <v>3945</v>
      </c>
      <c r="D135" s="218" t="s">
        <v>3946</v>
      </c>
      <c r="E135" s="218" t="s">
        <v>4064</v>
      </c>
      <c r="F135" s="218" t="s">
        <v>4081</v>
      </c>
      <c r="G135" s="218">
        <v>400</v>
      </c>
      <c r="H135" s="241">
        <v>0</v>
      </c>
      <c r="I135" s="218">
        <v>284.368</v>
      </c>
    </row>
    <row r="136" ht="27" spans="1:9">
      <c r="A136" s="218">
        <v>135</v>
      </c>
      <c r="B136" s="218" t="s">
        <v>3944</v>
      </c>
      <c r="C136" s="218" t="s">
        <v>3945</v>
      </c>
      <c r="D136" s="218" t="s">
        <v>3946</v>
      </c>
      <c r="E136" s="218" t="s">
        <v>4064</v>
      </c>
      <c r="F136" s="218" t="s">
        <v>4082</v>
      </c>
      <c r="G136" s="218">
        <v>100</v>
      </c>
      <c r="H136" s="241">
        <v>0</v>
      </c>
      <c r="I136" s="218">
        <v>41.392</v>
      </c>
    </row>
    <row r="137" spans="1:9">
      <c r="A137" s="218">
        <v>136</v>
      </c>
      <c r="B137" s="218" t="s">
        <v>3944</v>
      </c>
      <c r="C137" s="218" t="s">
        <v>3945</v>
      </c>
      <c r="D137" s="218" t="s">
        <v>3946</v>
      </c>
      <c r="E137" s="218" t="s">
        <v>4064</v>
      </c>
      <c r="F137" s="218" t="s">
        <v>4083</v>
      </c>
      <c r="G137" s="218">
        <v>200</v>
      </c>
      <c r="H137" s="241">
        <v>0</v>
      </c>
      <c r="I137" s="218">
        <v>87.443</v>
      </c>
    </row>
    <row r="138" spans="1:9">
      <c r="A138" s="218">
        <v>137</v>
      </c>
      <c r="B138" s="218" t="s">
        <v>3944</v>
      </c>
      <c r="C138" s="218" t="s">
        <v>3945</v>
      </c>
      <c r="D138" s="218" t="s">
        <v>3946</v>
      </c>
      <c r="E138" s="218" t="s">
        <v>4064</v>
      </c>
      <c r="F138" s="218" t="s">
        <v>4084</v>
      </c>
      <c r="G138" s="218">
        <v>100</v>
      </c>
      <c r="H138" s="241">
        <v>0</v>
      </c>
      <c r="I138" s="218">
        <v>65.714</v>
      </c>
    </row>
    <row r="139" spans="1:9">
      <c r="A139" s="218">
        <v>138</v>
      </c>
      <c r="B139" s="218" t="s">
        <v>3944</v>
      </c>
      <c r="C139" s="218" t="s">
        <v>3945</v>
      </c>
      <c r="D139" s="218" t="s">
        <v>3946</v>
      </c>
      <c r="E139" s="218" t="s">
        <v>4064</v>
      </c>
      <c r="F139" s="218" t="s">
        <v>4085</v>
      </c>
      <c r="G139" s="218">
        <v>100</v>
      </c>
      <c r="H139" s="241">
        <v>0</v>
      </c>
      <c r="I139" s="218">
        <v>62.257</v>
      </c>
    </row>
    <row r="140" spans="1:9">
      <c r="A140" s="218">
        <v>139</v>
      </c>
      <c r="B140" s="218" t="s">
        <v>3944</v>
      </c>
      <c r="C140" s="218" t="s">
        <v>3945</v>
      </c>
      <c r="D140" s="218" t="s">
        <v>3946</v>
      </c>
      <c r="E140" s="218" t="s">
        <v>4064</v>
      </c>
      <c r="F140" s="218" t="s">
        <v>4086</v>
      </c>
      <c r="G140" s="218">
        <v>400</v>
      </c>
      <c r="H140" s="241">
        <v>0</v>
      </c>
      <c r="I140" s="218">
        <v>73.078</v>
      </c>
    </row>
    <row r="141" spans="1:9">
      <c r="A141" s="218">
        <v>140</v>
      </c>
      <c r="B141" s="218" t="s">
        <v>3944</v>
      </c>
      <c r="C141" s="218" t="s">
        <v>3945</v>
      </c>
      <c r="D141" s="218" t="s">
        <v>3946</v>
      </c>
      <c r="E141" s="218" t="s">
        <v>4064</v>
      </c>
      <c r="F141" s="218" t="s">
        <v>105</v>
      </c>
      <c r="G141" s="218">
        <v>100</v>
      </c>
      <c r="H141" s="241">
        <v>0</v>
      </c>
      <c r="I141" s="218">
        <v>62.256</v>
      </c>
    </row>
    <row r="142" ht="27" spans="1:9">
      <c r="A142" s="218">
        <v>141</v>
      </c>
      <c r="B142" s="218" t="s">
        <v>3944</v>
      </c>
      <c r="C142" s="218" t="s">
        <v>3945</v>
      </c>
      <c r="D142" s="218" t="s">
        <v>3946</v>
      </c>
      <c r="E142" s="218" t="s">
        <v>4064</v>
      </c>
      <c r="F142" s="218" t="s">
        <v>4087</v>
      </c>
      <c r="G142" s="218">
        <v>200</v>
      </c>
      <c r="H142" s="241">
        <v>0</v>
      </c>
      <c r="I142" s="218">
        <v>57.64</v>
      </c>
    </row>
    <row r="143" ht="27" spans="1:9">
      <c r="A143" s="218">
        <v>142</v>
      </c>
      <c r="B143" s="218" t="s">
        <v>3944</v>
      </c>
      <c r="C143" s="218" t="s">
        <v>3945</v>
      </c>
      <c r="D143" s="218" t="s">
        <v>3946</v>
      </c>
      <c r="E143" s="218" t="s">
        <v>4064</v>
      </c>
      <c r="F143" s="218" t="s">
        <v>4088</v>
      </c>
      <c r="G143" s="218">
        <v>200</v>
      </c>
      <c r="H143" s="241">
        <v>0</v>
      </c>
      <c r="I143" s="218">
        <v>112.418</v>
      </c>
    </row>
    <row r="144" spans="1:9">
      <c r="A144" s="218">
        <v>143</v>
      </c>
      <c r="B144" s="218" t="s">
        <v>3944</v>
      </c>
      <c r="C144" s="218" t="s">
        <v>3945</v>
      </c>
      <c r="D144" s="218" t="s">
        <v>3946</v>
      </c>
      <c r="E144" s="218" t="s">
        <v>4064</v>
      </c>
      <c r="F144" s="218" t="s">
        <v>4089</v>
      </c>
      <c r="G144" s="218">
        <v>100</v>
      </c>
      <c r="H144" s="241">
        <v>0</v>
      </c>
      <c r="I144" s="218">
        <v>40.351</v>
      </c>
    </row>
    <row r="145" ht="27" spans="1:9">
      <c r="A145" s="218">
        <v>144</v>
      </c>
      <c r="B145" s="218" t="s">
        <v>3944</v>
      </c>
      <c r="C145" s="218" t="s">
        <v>4090</v>
      </c>
      <c r="D145" s="218" t="s">
        <v>3946</v>
      </c>
      <c r="E145" s="218" t="s">
        <v>4091</v>
      </c>
      <c r="F145" s="218" t="s">
        <v>4092</v>
      </c>
      <c r="G145" s="218">
        <v>400</v>
      </c>
      <c r="H145" s="241">
        <v>0</v>
      </c>
      <c r="I145" s="218">
        <v>282.275</v>
      </c>
    </row>
    <row r="146" spans="1:9">
      <c r="A146" s="218">
        <v>145</v>
      </c>
      <c r="B146" s="218" t="s">
        <v>3944</v>
      </c>
      <c r="C146" s="218" t="s">
        <v>4090</v>
      </c>
      <c r="D146" s="218" t="s">
        <v>3946</v>
      </c>
      <c r="E146" s="218" t="s">
        <v>4091</v>
      </c>
      <c r="F146" s="218" t="s">
        <v>4093</v>
      </c>
      <c r="G146" s="218">
        <v>400</v>
      </c>
      <c r="H146" s="241">
        <v>0</v>
      </c>
      <c r="I146" s="218">
        <v>235.186</v>
      </c>
    </row>
    <row r="147" spans="1:9">
      <c r="A147" s="218">
        <v>146</v>
      </c>
      <c r="B147" s="218" t="s">
        <v>3944</v>
      </c>
      <c r="C147" s="218" t="s">
        <v>4090</v>
      </c>
      <c r="D147" s="218" t="s">
        <v>3946</v>
      </c>
      <c r="E147" s="218" t="s">
        <v>4091</v>
      </c>
      <c r="F147" s="218" t="s">
        <v>4094</v>
      </c>
      <c r="G147" s="218">
        <v>200</v>
      </c>
      <c r="H147" s="241">
        <v>0</v>
      </c>
      <c r="I147" s="218">
        <v>87.256</v>
      </c>
    </row>
    <row r="148" spans="1:9">
      <c r="A148" s="218">
        <v>147</v>
      </c>
      <c r="B148" s="218" t="s">
        <v>3944</v>
      </c>
      <c r="C148" s="218" t="s">
        <v>4090</v>
      </c>
      <c r="D148" s="218" t="s">
        <v>3946</v>
      </c>
      <c r="E148" s="218" t="s">
        <v>4091</v>
      </c>
      <c r="F148" s="218" t="s">
        <v>4095</v>
      </c>
      <c r="G148" s="218">
        <v>200</v>
      </c>
      <c r="H148" s="241">
        <v>0</v>
      </c>
      <c r="I148" s="218">
        <v>68.365</v>
      </c>
    </row>
    <row r="149" spans="1:9">
      <c r="A149" s="218">
        <v>148</v>
      </c>
      <c r="B149" s="218" t="s">
        <v>3944</v>
      </c>
      <c r="C149" s="218" t="s">
        <v>4090</v>
      </c>
      <c r="D149" s="218" t="s">
        <v>3946</v>
      </c>
      <c r="E149" s="218" t="s">
        <v>4091</v>
      </c>
      <c r="F149" s="218" t="s">
        <v>4096</v>
      </c>
      <c r="G149" s="218">
        <v>200</v>
      </c>
      <c r="H149" s="241">
        <v>0</v>
      </c>
      <c r="I149" s="218">
        <v>68.872</v>
      </c>
    </row>
    <row r="150" spans="1:9">
      <c r="A150" s="218">
        <v>149</v>
      </c>
      <c r="B150" s="218" t="s">
        <v>3944</v>
      </c>
      <c r="C150" s="218" t="s">
        <v>4090</v>
      </c>
      <c r="D150" s="218" t="s">
        <v>3946</v>
      </c>
      <c r="E150" s="218" t="s">
        <v>4091</v>
      </c>
      <c r="F150" s="218" t="s">
        <v>4097</v>
      </c>
      <c r="G150" s="218">
        <v>200</v>
      </c>
      <c r="H150" s="241">
        <v>0</v>
      </c>
      <c r="I150" s="218">
        <v>57.299</v>
      </c>
    </row>
    <row r="151" spans="1:9">
      <c r="A151" s="218">
        <v>150</v>
      </c>
      <c r="B151" s="218" t="s">
        <v>3944</v>
      </c>
      <c r="C151" s="218" t="s">
        <v>4090</v>
      </c>
      <c r="D151" s="218" t="s">
        <v>3946</v>
      </c>
      <c r="E151" s="218" t="s">
        <v>4091</v>
      </c>
      <c r="F151" s="218" t="s">
        <v>4098</v>
      </c>
      <c r="G151" s="218">
        <v>200</v>
      </c>
      <c r="H151" s="241">
        <v>0</v>
      </c>
      <c r="I151" s="218">
        <v>130.274</v>
      </c>
    </row>
    <row r="152" ht="27" spans="1:9">
      <c r="A152" s="218">
        <v>151</v>
      </c>
      <c r="B152" s="218" t="s">
        <v>3944</v>
      </c>
      <c r="C152" s="218" t="s">
        <v>4090</v>
      </c>
      <c r="D152" s="218" t="s">
        <v>3946</v>
      </c>
      <c r="E152" s="218" t="s">
        <v>4091</v>
      </c>
      <c r="F152" s="218" t="s">
        <v>4099</v>
      </c>
      <c r="G152" s="218">
        <v>100</v>
      </c>
      <c r="H152" s="241">
        <v>0</v>
      </c>
      <c r="I152" s="218">
        <v>49.986</v>
      </c>
    </row>
    <row r="153" spans="1:9">
      <c r="A153" s="218">
        <v>152</v>
      </c>
      <c r="B153" s="218" t="s">
        <v>3944</v>
      </c>
      <c r="C153" s="218" t="s">
        <v>4090</v>
      </c>
      <c r="D153" s="218" t="s">
        <v>3946</v>
      </c>
      <c r="E153" s="218" t="s">
        <v>4091</v>
      </c>
      <c r="F153" s="218" t="s">
        <v>4100</v>
      </c>
      <c r="G153" s="218">
        <v>200</v>
      </c>
      <c r="H153" s="241">
        <v>0</v>
      </c>
      <c r="I153" s="218">
        <v>63.85</v>
      </c>
    </row>
    <row r="154" spans="1:9">
      <c r="A154" s="218">
        <v>153</v>
      </c>
      <c r="B154" s="218" t="s">
        <v>3944</v>
      </c>
      <c r="C154" s="218" t="s">
        <v>4090</v>
      </c>
      <c r="D154" s="218" t="s">
        <v>3946</v>
      </c>
      <c r="E154" s="218" t="s">
        <v>4091</v>
      </c>
      <c r="F154" s="218" t="s">
        <v>4101</v>
      </c>
      <c r="G154" s="218">
        <v>100</v>
      </c>
      <c r="H154" s="241">
        <v>0</v>
      </c>
      <c r="I154" s="218">
        <v>25.584</v>
      </c>
    </row>
    <row r="155" ht="27" spans="1:9">
      <c r="A155" s="218">
        <v>154</v>
      </c>
      <c r="B155" s="218" t="s">
        <v>3944</v>
      </c>
      <c r="C155" s="218" t="s">
        <v>4090</v>
      </c>
      <c r="D155" s="218" t="s">
        <v>3946</v>
      </c>
      <c r="E155" s="218" t="s">
        <v>4091</v>
      </c>
      <c r="F155" s="218" t="s">
        <v>4102</v>
      </c>
      <c r="G155" s="218">
        <v>200</v>
      </c>
      <c r="H155" s="241">
        <v>0</v>
      </c>
      <c r="I155" s="218">
        <v>127.573</v>
      </c>
    </row>
    <row r="156" ht="27" spans="1:9">
      <c r="A156" s="218">
        <v>155</v>
      </c>
      <c r="B156" s="218" t="s">
        <v>3944</v>
      </c>
      <c r="C156" s="218" t="s">
        <v>4090</v>
      </c>
      <c r="D156" s="218" t="s">
        <v>3946</v>
      </c>
      <c r="E156" s="218" t="s">
        <v>4091</v>
      </c>
      <c r="F156" s="218" t="s">
        <v>4103</v>
      </c>
      <c r="G156" s="218">
        <v>100</v>
      </c>
      <c r="H156" s="241">
        <v>0</v>
      </c>
      <c r="I156" s="218">
        <v>24.111</v>
      </c>
    </row>
    <row r="157" spans="1:9">
      <c r="A157" s="218">
        <v>156</v>
      </c>
      <c r="B157" s="218" t="s">
        <v>3944</v>
      </c>
      <c r="C157" s="218" t="s">
        <v>4090</v>
      </c>
      <c r="D157" s="218" t="s">
        <v>3946</v>
      </c>
      <c r="E157" s="218" t="s">
        <v>4091</v>
      </c>
      <c r="F157" s="218" t="s">
        <v>4104</v>
      </c>
      <c r="G157" s="218">
        <v>100</v>
      </c>
      <c r="H157" s="241">
        <v>0</v>
      </c>
      <c r="I157" s="218">
        <v>63.245</v>
      </c>
    </row>
    <row r="158" ht="27" spans="1:9">
      <c r="A158" s="218">
        <v>157</v>
      </c>
      <c r="B158" s="218" t="s">
        <v>3944</v>
      </c>
      <c r="C158" s="218" t="s">
        <v>4090</v>
      </c>
      <c r="D158" s="218" t="s">
        <v>3946</v>
      </c>
      <c r="E158" s="218" t="s">
        <v>4091</v>
      </c>
      <c r="F158" s="218" t="s">
        <v>4105</v>
      </c>
      <c r="G158" s="218">
        <v>100</v>
      </c>
      <c r="H158" s="241">
        <v>0</v>
      </c>
      <c r="I158" s="218">
        <v>33.793</v>
      </c>
    </row>
    <row r="159" spans="1:9">
      <c r="A159" s="218">
        <v>158</v>
      </c>
      <c r="B159" s="218" t="s">
        <v>3944</v>
      </c>
      <c r="C159" s="218" t="s">
        <v>4090</v>
      </c>
      <c r="D159" s="218" t="s">
        <v>3946</v>
      </c>
      <c r="E159" s="218" t="s">
        <v>4091</v>
      </c>
      <c r="F159" s="218" t="s">
        <v>4106</v>
      </c>
      <c r="G159" s="218">
        <v>200</v>
      </c>
      <c r="H159" s="241">
        <v>0</v>
      </c>
      <c r="I159" s="218">
        <v>100.11</v>
      </c>
    </row>
    <row r="160" ht="27" spans="1:9">
      <c r="A160" s="218">
        <v>159</v>
      </c>
      <c r="B160" s="218" t="s">
        <v>3944</v>
      </c>
      <c r="C160" s="218" t="s">
        <v>4090</v>
      </c>
      <c r="D160" s="218" t="s">
        <v>3946</v>
      </c>
      <c r="E160" s="218" t="s">
        <v>4091</v>
      </c>
      <c r="F160" s="218" t="s">
        <v>4107</v>
      </c>
      <c r="G160" s="218">
        <v>200</v>
      </c>
      <c r="H160" s="241">
        <v>0</v>
      </c>
      <c r="I160" s="218">
        <v>108.35</v>
      </c>
    </row>
    <row r="161" spans="1:9">
      <c r="A161" s="218">
        <v>160</v>
      </c>
      <c r="B161" s="218" t="s">
        <v>3944</v>
      </c>
      <c r="C161" s="218" t="s">
        <v>4090</v>
      </c>
      <c r="D161" s="218" t="s">
        <v>3946</v>
      </c>
      <c r="E161" s="218" t="s">
        <v>4091</v>
      </c>
      <c r="F161" s="218" t="s">
        <v>2154</v>
      </c>
      <c r="G161" s="218">
        <v>200</v>
      </c>
      <c r="H161" s="241">
        <v>0</v>
      </c>
      <c r="I161" s="218">
        <v>94.783</v>
      </c>
    </row>
    <row r="162" spans="1:9">
      <c r="A162" s="218">
        <v>161</v>
      </c>
      <c r="B162" s="218" t="s">
        <v>3944</v>
      </c>
      <c r="C162" s="218" t="s">
        <v>4090</v>
      </c>
      <c r="D162" s="218" t="s">
        <v>3946</v>
      </c>
      <c r="E162" s="218" t="s">
        <v>4091</v>
      </c>
      <c r="F162" s="218" t="s">
        <v>4108</v>
      </c>
      <c r="G162" s="218">
        <v>200</v>
      </c>
      <c r="H162" s="241">
        <v>0</v>
      </c>
      <c r="I162" s="218">
        <v>127.434</v>
      </c>
    </row>
    <row r="163" ht="27" spans="1:9">
      <c r="A163" s="218">
        <v>162</v>
      </c>
      <c r="B163" s="218" t="s">
        <v>3944</v>
      </c>
      <c r="C163" s="218" t="s">
        <v>4090</v>
      </c>
      <c r="D163" s="218" t="s">
        <v>3946</v>
      </c>
      <c r="E163" s="218" t="s">
        <v>4091</v>
      </c>
      <c r="F163" s="218" t="s">
        <v>4109</v>
      </c>
      <c r="G163" s="218">
        <v>200</v>
      </c>
      <c r="H163" s="241">
        <v>0</v>
      </c>
      <c r="I163" s="218">
        <v>108.572</v>
      </c>
    </row>
    <row r="164" ht="27" spans="1:9">
      <c r="A164" s="218">
        <v>163</v>
      </c>
      <c r="B164" s="218" t="s">
        <v>3944</v>
      </c>
      <c r="C164" s="218" t="s">
        <v>4090</v>
      </c>
      <c r="D164" s="218" t="s">
        <v>3946</v>
      </c>
      <c r="E164" s="218" t="s">
        <v>4091</v>
      </c>
      <c r="F164" s="218" t="s">
        <v>4110</v>
      </c>
      <c r="G164" s="218">
        <v>100</v>
      </c>
      <c r="H164" s="241">
        <v>0</v>
      </c>
      <c r="I164" s="218">
        <v>15.812</v>
      </c>
    </row>
    <row r="165" ht="27" spans="1:9">
      <c r="A165" s="218">
        <v>164</v>
      </c>
      <c r="B165" s="218" t="s">
        <v>3944</v>
      </c>
      <c r="C165" s="218" t="s">
        <v>4090</v>
      </c>
      <c r="D165" s="218" t="s">
        <v>3946</v>
      </c>
      <c r="E165" s="218" t="s">
        <v>4091</v>
      </c>
      <c r="F165" s="218" t="s">
        <v>4111</v>
      </c>
      <c r="G165" s="218">
        <v>100</v>
      </c>
      <c r="H165" s="241">
        <v>0</v>
      </c>
      <c r="I165" s="218">
        <v>51.196</v>
      </c>
    </row>
    <row r="166" ht="27" spans="1:9">
      <c r="A166" s="218">
        <v>165</v>
      </c>
      <c r="B166" s="218" t="s">
        <v>3944</v>
      </c>
      <c r="C166" s="218" t="s">
        <v>4090</v>
      </c>
      <c r="D166" s="218" t="s">
        <v>3946</v>
      </c>
      <c r="E166" s="218" t="s">
        <v>4091</v>
      </c>
      <c r="F166" s="218" t="s">
        <v>4112</v>
      </c>
      <c r="G166" s="218">
        <v>200</v>
      </c>
      <c r="H166" s="241">
        <v>0</v>
      </c>
      <c r="I166" s="218">
        <v>92.755</v>
      </c>
    </row>
    <row r="167" ht="27" spans="1:9">
      <c r="A167" s="218">
        <v>166</v>
      </c>
      <c r="B167" s="218" t="s">
        <v>3944</v>
      </c>
      <c r="C167" s="218" t="s">
        <v>4090</v>
      </c>
      <c r="D167" s="218" t="s">
        <v>3946</v>
      </c>
      <c r="E167" s="218" t="s">
        <v>4091</v>
      </c>
      <c r="F167" s="218" t="s">
        <v>4113</v>
      </c>
      <c r="G167" s="218">
        <v>200</v>
      </c>
      <c r="H167" s="241">
        <v>0</v>
      </c>
      <c r="I167" s="218">
        <v>72.305</v>
      </c>
    </row>
    <row r="168" spans="1:9">
      <c r="A168" s="218">
        <v>167</v>
      </c>
      <c r="B168" s="218" t="s">
        <v>3944</v>
      </c>
      <c r="C168" s="218" t="s">
        <v>4090</v>
      </c>
      <c r="D168" s="218" t="s">
        <v>3946</v>
      </c>
      <c r="E168" s="218" t="s">
        <v>4091</v>
      </c>
      <c r="F168" s="218" t="s">
        <v>4114</v>
      </c>
      <c r="G168" s="218">
        <v>200</v>
      </c>
      <c r="H168" s="241">
        <v>0</v>
      </c>
      <c r="I168" s="218">
        <v>119.021</v>
      </c>
    </row>
    <row r="169" ht="27" spans="1:9">
      <c r="A169" s="218">
        <v>168</v>
      </c>
      <c r="B169" s="218" t="s">
        <v>3944</v>
      </c>
      <c r="C169" s="218" t="s">
        <v>4090</v>
      </c>
      <c r="D169" s="218" t="s">
        <v>3946</v>
      </c>
      <c r="E169" s="218" t="s">
        <v>4091</v>
      </c>
      <c r="F169" s="218" t="s">
        <v>4115</v>
      </c>
      <c r="G169" s="218">
        <v>200</v>
      </c>
      <c r="H169" s="241">
        <v>0</v>
      </c>
      <c r="I169" s="218">
        <v>106.1</v>
      </c>
    </row>
    <row r="170" ht="27" spans="1:9">
      <c r="A170" s="218">
        <v>169</v>
      </c>
      <c r="B170" s="218" t="s">
        <v>3944</v>
      </c>
      <c r="C170" s="218" t="s">
        <v>4090</v>
      </c>
      <c r="D170" s="218" t="s">
        <v>3946</v>
      </c>
      <c r="E170" s="218" t="s">
        <v>4091</v>
      </c>
      <c r="F170" s="218" t="s">
        <v>4116</v>
      </c>
      <c r="G170" s="218">
        <v>200</v>
      </c>
      <c r="H170" s="241">
        <v>0</v>
      </c>
      <c r="I170" s="218">
        <v>115.392</v>
      </c>
    </row>
    <row r="171" spans="1:9">
      <c r="A171" s="218">
        <v>170</v>
      </c>
      <c r="B171" s="218" t="s">
        <v>3944</v>
      </c>
      <c r="C171" s="218" t="s">
        <v>4090</v>
      </c>
      <c r="D171" s="218" t="s">
        <v>3946</v>
      </c>
      <c r="E171" s="218" t="s">
        <v>4091</v>
      </c>
      <c r="F171" s="218" t="s">
        <v>4117</v>
      </c>
      <c r="G171" s="218">
        <v>200</v>
      </c>
      <c r="H171" s="241">
        <v>0</v>
      </c>
      <c r="I171" s="218">
        <v>118.23</v>
      </c>
    </row>
    <row r="172" spans="1:9">
      <c r="A172" s="218">
        <v>171</v>
      </c>
      <c r="B172" s="218" t="s">
        <v>3944</v>
      </c>
      <c r="C172" s="218" t="s">
        <v>4090</v>
      </c>
      <c r="D172" s="218" t="s">
        <v>3946</v>
      </c>
      <c r="E172" s="218" t="s">
        <v>4091</v>
      </c>
      <c r="F172" s="218" t="s">
        <v>4118</v>
      </c>
      <c r="G172" s="218">
        <v>200</v>
      </c>
      <c r="H172" s="241">
        <v>0</v>
      </c>
      <c r="I172" s="218">
        <v>106.228</v>
      </c>
    </row>
    <row r="173" ht="27" spans="1:9">
      <c r="A173" s="218">
        <v>172</v>
      </c>
      <c r="B173" s="218" t="s">
        <v>3944</v>
      </c>
      <c r="C173" s="218" t="s">
        <v>4090</v>
      </c>
      <c r="D173" s="218" t="s">
        <v>3946</v>
      </c>
      <c r="E173" s="218" t="s">
        <v>4091</v>
      </c>
      <c r="F173" s="218" t="s">
        <v>4119</v>
      </c>
      <c r="G173" s="218">
        <v>200</v>
      </c>
      <c r="H173" s="241">
        <v>0</v>
      </c>
      <c r="I173" s="218">
        <v>115.392</v>
      </c>
    </row>
    <row r="174" spans="1:9">
      <c r="A174" s="218">
        <v>173</v>
      </c>
      <c r="B174" s="218" t="s">
        <v>3944</v>
      </c>
      <c r="C174" s="218" t="s">
        <v>4090</v>
      </c>
      <c r="D174" s="218" t="s">
        <v>3946</v>
      </c>
      <c r="E174" s="218" t="s">
        <v>4091</v>
      </c>
      <c r="F174" s="218" t="s">
        <v>4120</v>
      </c>
      <c r="G174" s="218">
        <v>200</v>
      </c>
      <c r="H174" s="241">
        <v>0</v>
      </c>
      <c r="I174" s="218">
        <v>117.94</v>
      </c>
    </row>
    <row r="175" ht="27" spans="1:9">
      <c r="A175" s="218">
        <v>174</v>
      </c>
      <c r="B175" s="218" t="s">
        <v>3944</v>
      </c>
      <c r="C175" s="218" t="s">
        <v>4090</v>
      </c>
      <c r="D175" s="218" t="s">
        <v>3946</v>
      </c>
      <c r="E175" s="218" t="s">
        <v>4091</v>
      </c>
      <c r="F175" s="218" t="s">
        <v>4121</v>
      </c>
      <c r="G175" s="218">
        <v>200</v>
      </c>
      <c r="H175" s="241">
        <v>0</v>
      </c>
      <c r="I175" s="218">
        <v>115.756</v>
      </c>
    </row>
    <row r="176" spans="1:9">
      <c r="A176" s="218">
        <v>175</v>
      </c>
      <c r="B176" s="218" t="s">
        <v>3944</v>
      </c>
      <c r="C176" s="218" t="s">
        <v>4090</v>
      </c>
      <c r="D176" s="218" t="s">
        <v>3946</v>
      </c>
      <c r="E176" s="218" t="s">
        <v>4091</v>
      </c>
      <c r="F176" s="218" t="s">
        <v>4122</v>
      </c>
      <c r="G176" s="218">
        <v>200</v>
      </c>
      <c r="H176" s="241">
        <v>0</v>
      </c>
      <c r="I176" s="218">
        <v>91.8</v>
      </c>
    </row>
    <row r="177" spans="1:9">
      <c r="A177" s="218">
        <v>176</v>
      </c>
      <c r="B177" s="218" t="s">
        <v>3944</v>
      </c>
      <c r="C177" s="218" t="s">
        <v>4090</v>
      </c>
      <c r="D177" s="218" t="s">
        <v>3946</v>
      </c>
      <c r="E177" s="218" t="s">
        <v>4091</v>
      </c>
      <c r="F177" s="218" t="s">
        <v>4123</v>
      </c>
      <c r="G177" s="218">
        <v>200</v>
      </c>
      <c r="H177" s="241">
        <v>0</v>
      </c>
      <c r="I177" s="218">
        <v>120.59</v>
      </c>
    </row>
    <row r="178" ht="27" spans="1:9">
      <c r="A178" s="218">
        <v>177</v>
      </c>
      <c r="B178" s="218" t="s">
        <v>3944</v>
      </c>
      <c r="C178" s="218" t="s">
        <v>4090</v>
      </c>
      <c r="D178" s="218" t="s">
        <v>3946</v>
      </c>
      <c r="E178" s="218" t="s">
        <v>4091</v>
      </c>
      <c r="F178" s="218" t="s">
        <v>4124</v>
      </c>
      <c r="G178" s="218">
        <v>200</v>
      </c>
      <c r="H178" s="241">
        <v>0</v>
      </c>
      <c r="I178" s="218">
        <v>97.456</v>
      </c>
    </row>
    <row r="179" ht="27" spans="1:9">
      <c r="A179" s="218">
        <v>178</v>
      </c>
      <c r="B179" s="218" t="s">
        <v>3944</v>
      </c>
      <c r="C179" s="218" t="s">
        <v>4090</v>
      </c>
      <c r="D179" s="218" t="s">
        <v>3946</v>
      </c>
      <c r="E179" s="218" t="s">
        <v>4091</v>
      </c>
      <c r="F179" s="218" t="s">
        <v>4125</v>
      </c>
      <c r="G179" s="218">
        <v>200</v>
      </c>
      <c r="H179" s="241">
        <v>0</v>
      </c>
      <c r="I179" s="218">
        <v>72.835</v>
      </c>
    </row>
    <row r="180" ht="27" spans="1:9">
      <c r="A180" s="218">
        <v>179</v>
      </c>
      <c r="B180" s="218" t="s">
        <v>3944</v>
      </c>
      <c r="C180" s="218" t="s">
        <v>4090</v>
      </c>
      <c r="D180" s="218" t="s">
        <v>3946</v>
      </c>
      <c r="E180" s="218" t="s">
        <v>4091</v>
      </c>
      <c r="F180" s="218" t="s">
        <v>4126</v>
      </c>
      <c r="G180" s="218">
        <v>200</v>
      </c>
      <c r="H180" s="241">
        <v>0</v>
      </c>
      <c r="I180" s="218">
        <v>131.194</v>
      </c>
    </row>
    <row r="181" spans="1:9">
      <c r="A181" s="218">
        <v>180</v>
      </c>
      <c r="B181" s="218" t="s">
        <v>3944</v>
      </c>
      <c r="C181" s="218" t="s">
        <v>4090</v>
      </c>
      <c r="D181" s="218" t="s">
        <v>3946</v>
      </c>
      <c r="E181" s="218" t="s">
        <v>4091</v>
      </c>
      <c r="F181" s="218" t="s">
        <v>4127</v>
      </c>
      <c r="G181" s="218">
        <v>200</v>
      </c>
      <c r="H181" s="241">
        <v>0</v>
      </c>
      <c r="I181" s="218">
        <v>122.522</v>
      </c>
    </row>
    <row r="182" spans="1:9">
      <c r="A182" s="218">
        <v>181</v>
      </c>
      <c r="B182" s="218" t="s">
        <v>3944</v>
      </c>
      <c r="C182" s="218" t="s">
        <v>4090</v>
      </c>
      <c r="D182" s="218" t="s">
        <v>3946</v>
      </c>
      <c r="E182" s="218" t="s">
        <v>4091</v>
      </c>
      <c r="F182" s="218" t="s">
        <v>4128</v>
      </c>
      <c r="G182" s="218">
        <v>200</v>
      </c>
      <c r="H182" s="241">
        <v>0</v>
      </c>
      <c r="I182" s="218">
        <v>126.555</v>
      </c>
    </row>
    <row r="183" spans="1:9">
      <c r="A183" s="218">
        <v>182</v>
      </c>
      <c r="B183" s="218" t="s">
        <v>3944</v>
      </c>
      <c r="C183" s="218" t="s">
        <v>4090</v>
      </c>
      <c r="D183" s="218" t="s">
        <v>3946</v>
      </c>
      <c r="E183" s="218" t="s">
        <v>4091</v>
      </c>
      <c r="F183" s="218" t="s">
        <v>4129</v>
      </c>
      <c r="G183" s="218">
        <v>200</v>
      </c>
      <c r="H183" s="241">
        <v>0</v>
      </c>
      <c r="I183" s="218">
        <v>102.83</v>
      </c>
    </row>
    <row r="184" spans="1:9">
      <c r="A184" s="218">
        <v>183</v>
      </c>
      <c r="B184" s="218" t="s">
        <v>3944</v>
      </c>
      <c r="C184" s="218" t="s">
        <v>4090</v>
      </c>
      <c r="D184" s="218" t="s">
        <v>3946</v>
      </c>
      <c r="E184" s="218" t="s">
        <v>4091</v>
      </c>
      <c r="F184" s="218" t="s">
        <v>4130</v>
      </c>
      <c r="G184" s="218">
        <v>200</v>
      </c>
      <c r="H184" s="241">
        <v>0</v>
      </c>
      <c r="I184" s="218">
        <v>119.488</v>
      </c>
    </row>
    <row r="185" ht="27" spans="1:9">
      <c r="A185" s="218">
        <v>184</v>
      </c>
      <c r="B185" s="218" t="s">
        <v>3944</v>
      </c>
      <c r="C185" s="218" t="s">
        <v>4090</v>
      </c>
      <c r="D185" s="218" t="s">
        <v>3946</v>
      </c>
      <c r="E185" s="218" t="s">
        <v>4091</v>
      </c>
      <c r="F185" s="218" t="s">
        <v>4131</v>
      </c>
      <c r="G185" s="218">
        <v>100</v>
      </c>
      <c r="H185" s="241">
        <v>0</v>
      </c>
      <c r="I185" s="218">
        <v>51.612</v>
      </c>
    </row>
    <row r="186" ht="27" spans="1:9">
      <c r="A186" s="218">
        <v>185</v>
      </c>
      <c r="B186" s="218" t="s">
        <v>3944</v>
      </c>
      <c r="C186" s="218" t="s">
        <v>4090</v>
      </c>
      <c r="D186" s="218" t="s">
        <v>3946</v>
      </c>
      <c r="E186" s="218" t="s">
        <v>4091</v>
      </c>
      <c r="F186" s="218" t="s">
        <v>4132</v>
      </c>
      <c r="G186" s="218">
        <v>100</v>
      </c>
      <c r="H186" s="241">
        <v>0</v>
      </c>
      <c r="I186" s="218">
        <v>80</v>
      </c>
    </row>
    <row r="187" spans="1:9">
      <c r="A187" s="218">
        <v>186</v>
      </c>
      <c r="B187" s="218" t="s">
        <v>3944</v>
      </c>
      <c r="C187" s="218" t="s">
        <v>4090</v>
      </c>
      <c r="D187" s="218" t="s">
        <v>3946</v>
      </c>
      <c r="E187" s="218" t="s">
        <v>4091</v>
      </c>
      <c r="F187" s="218" t="s">
        <v>4133</v>
      </c>
      <c r="G187" s="218">
        <v>200</v>
      </c>
      <c r="H187" s="241">
        <v>0</v>
      </c>
      <c r="I187" s="218">
        <v>82.808</v>
      </c>
    </row>
    <row r="188" ht="27" spans="1:9">
      <c r="A188" s="218">
        <v>187</v>
      </c>
      <c r="B188" s="218" t="s">
        <v>3944</v>
      </c>
      <c r="C188" s="218" t="s">
        <v>4090</v>
      </c>
      <c r="D188" s="218" t="s">
        <v>3946</v>
      </c>
      <c r="E188" s="218" t="s">
        <v>4091</v>
      </c>
      <c r="F188" s="218" t="s">
        <v>4134</v>
      </c>
      <c r="G188" s="218">
        <v>200</v>
      </c>
      <c r="H188" s="241">
        <v>0</v>
      </c>
      <c r="I188" s="218">
        <v>121.458</v>
      </c>
    </row>
    <row r="189" ht="27" spans="1:9">
      <c r="A189" s="218">
        <v>188</v>
      </c>
      <c r="B189" s="218" t="s">
        <v>3944</v>
      </c>
      <c r="C189" s="218" t="s">
        <v>4090</v>
      </c>
      <c r="D189" s="218" t="s">
        <v>3946</v>
      </c>
      <c r="E189" s="218" t="s">
        <v>4091</v>
      </c>
      <c r="F189" s="218" t="s">
        <v>4135</v>
      </c>
      <c r="G189" s="218">
        <v>200</v>
      </c>
      <c r="H189" s="241">
        <v>0</v>
      </c>
      <c r="I189" s="218">
        <v>98.632</v>
      </c>
    </row>
    <row r="190" ht="27" spans="1:9">
      <c r="A190" s="218">
        <v>189</v>
      </c>
      <c r="B190" s="218" t="s">
        <v>3944</v>
      </c>
      <c r="C190" s="218" t="s">
        <v>4090</v>
      </c>
      <c r="D190" s="218" t="s">
        <v>3946</v>
      </c>
      <c r="E190" s="218" t="s">
        <v>4091</v>
      </c>
      <c r="F190" s="218" t="s">
        <v>4136</v>
      </c>
      <c r="G190" s="218">
        <v>400</v>
      </c>
      <c r="H190" s="241">
        <v>0</v>
      </c>
      <c r="I190" s="218">
        <v>59.11</v>
      </c>
    </row>
    <row r="191" ht="27" spans="1:9">
      <c r="A191" s="218">
        <v>190</v>
      </c>
      <c r="B191" s="218" t="s">
        <v>3944</v>
      </c>
      <c r="C191" s="218" t="s">
        <v>4090</v>
      </c>
      <c r="D191" s="218" t="s">
        <v>3946</v>
      </c>
      <c r="E191" s="218" t="s">
        <v>4091</v>
      </c>
      <c r="F191" s="218" t="s">
        <v>4137</v>
      </c>
      <c r="G191" s="218">
        <v>400</v>
      </c>
      <c r="H191" s="241">
        <v>0</v>
      </c>
      <c r="I191" s="218">
        <v>247.273</v>
      </c>
    </row>
    <row r="192" spans="1:9">
      <c r="A192" s="218">
        <v>191</v>
      </c>
      <c r="B192" s="218" t="s">
        <v>3944</v>
      </c>
      <c r="C192" s="218" t="s">
        <v>4090</v>
      </c>
      <c r="D192" s="218" t="s">
        <v>3946</v>
      </c>
      <c r="E192" s="218" t="s">
        <v>4091</v>
      </c>
      <c r="F192" s="218" t="s">
        <v>4138</v>
      </c>
      <c r="G192" s="218">
        <v>200</v>
      </c>
      <c r="H192" s="241">
        <v>0</v>
      </c>
      <c r="I192" s="218">
        <v>103.598</v>
      </c>
    </row>
    <row r="193" ht="27" spans="1:9">
      <c r="A193" s="218">
        <v>192</v>
      </c>
      <c r="B193" s="218" t="s">
        <v>3944</v>
      </c>
      <c r="C193" s="218" t="s">
        <v>4090</v>
      </c>
      <c r="D193" s="218" t="s">
        <v>3946</v>
      </c>
      <c r="E193" s="218" t="s">
        <v>4091</v>
      </c>
      <c r="F193" s="218" t="s">
        <v>4139</v>
      </c>
      <c r="G193" s="218">
        <v>200</v>
      </c>
      <c r="H193" s="241">
        <v>0</v>
      </c>
      <c r="I193" s="218">
        <v>100.772</v>
      </c>
    </row>
    <row r="194" ht="27" spans="1:9">
      <c r="A194" s="218">
        <v>193</v>
      </c>
      <c r="B194" s="218" t="s">
        <v>3944</v>
      </c>
      <c r="C194" s="218" t="s">
        <v>4090</v>
      </c>
      <c r="D194" s="218" t="s">
        <v>3946</v>
      </c>
      <c r="E194" s="218" t="s">
        <v>4091</v>
      </c>
      <c r="F194" s="218" t="s">
        <v>4140</v>
      </c>
      <c r="G194" s="218">
        <v>100</v>
      </c>
      <c r="H194" s="241">
        <v>0</v>
      </c>
      <c r="I194" s="218">
        <v>45.043</v>
      </c>
    </row>
    <row r="195" spans="1:9">
      <c r="A195" s="218">
        <v>194</v>
      </c>
      <c r="B195" s="218" t="s">
        <v>3944</v>
      </c>
      <c r="C195" s="218" t="s">
        <v>4090</v>
      </c>
      <c r="D195" s="218" t="s">
        <v>3946</v>
      </c>
      <c r="E195" s="218" t="s">
        <v>4091</v>
      </c>
      <c r="F195" s="218" t="s">
        <v>4141</v>
      </c>
      <c r="G195" s="218">
        <v>100</v>
      </c>
      <c r="H195" s="241">
        <v>0</v>
      </c>
      <c r="I195" s="218">
        <v>22.931</v>
      </c>
    </row>
    <row r="196" spans="1:9">
      <c r="A196" s="218">
        <v>195</v>
      </c>
      <c r="B196" s="218" t="s">
        <v>3944</v>
      </c>
      <c r="C196" s="218" t="s">
        <v>4090</v>
      </c>
      <c r="D196" s="218" t="s">
        <v>3946</v>
      </c>
      <c r="E196" s="218" t="s">
        <v>4091</v>
      </c>
      <c r="F196" s="218" t="s">
        <v>3445</v>
      </c>
      <c r="G196" s="218">
        <v>200</v>
      </c>
      <c r="H196" s="241">
        <v>0</v>
      </c>
      <c r="I196" s="218">
        <v>92.436</v>
      </c>
    </row>
    <row r="197" spans="1:9">
      <c r="A197" s="218">
        <v>196</v>
      </c>
      <c r="B197" s="218" t="s">
        <v>3944</v>
      </c>
      <c r="C197" s="218" t="s">
        <v>4090</v>
      </c>
      <c r="D197" s="218" t="s">
        <v>3946</v>
      </c>
      <c r="E197" s="218" t="s">
        <v>4091</v>
      </c>
      <c r="F197" s="218" t="s">
        <v>4142</v>
      </c>
      <c r="G197" s="218">
        <v>200</v>
      </c>
      <c r="H197" s="241">
        <v>0</v>
      </c>
      <c r="I197" s="218">
        <v>121.586</v>
      </c>
    </row>
    <row r="198" spans="1:9">
      <c r="A198" s="218">
        <v>197</v>
      </c>
      <c r="B198" s="218" t="s">
        <v>3944</v>
      </c>
      <c r="C198" s="218" t="s">
        <v>4090</v>
      </c>
      <c r="D198" s="218" t="s">
        <v>3946</v>
      </c>
      <c r="E198" s="218" t="s">
        <v>4091</v>
      </c>
      <c r="F198" s="218" t="s">
        <v>4143</v>
      </c>
      <c r="G198" s="218">
        <v>200</v>
      </c>
      <c r="H198" s="241">
        <v>0</v>
      </c>
      <c r="I198" s="218">
        <v>114.53</v>
      </c>
    </row>
    <row r="199" ht="27" spans="1:9">
      <c r="A199" s="218">
        <v>198</v>
      </c>
      <c r="B199" s="218" t="s">
        <v>3944</v>
      </c>
      <c r="C199" s="218" t="s">
        <v>4090</v>
      </c>
      <c r="D199" s="218" t="s">
        <v>3946</v>
      </c>
      <c r="E199" s="218" t="s">
        <v>4091</v>
      </c>
      <c r="F199" s="218" t="s">
        <v>4144</v>
      </c>
      <c r="G199" s="218">
        <v>200</v>
      </c>
      <c r="H199" s="241">
        <v>0</v>
      </c>
      <c r="I199" s="218">
        <v>124.514</v>
      </c>
    </row>
    <row r="200" spans="1:9">
      <c r="A200" s="218">
        <v>199</v>
      </c>
      <c r="B200" s="218" t="s">
        <v>3944</v>
      </c>
      <c r="C200" s="218" t="s">
        <v>4090</v>
      </c>
      <c r="D200" s="218" t="s">
        <v>3946</v>
      </c>
      <c r="E200" s="218" t="s">
        <v>4091</v>
      </c>
      <c r="F200" s="218" t="s">
        <v>4145</v>
      </c>
      <c r="G200" s="218">
        <v>200</v>
      </c>
      <c r="H200" s="241">
        <v>0</v>
      </c>
      <c r="I200" s="218">
        <v>99.704</v>
      </c>
    </row>
    <row r="201" spans="1:9">
      <c r="A201" s="218">
        <v>200</v>
      </c>
      <c r="B201" s="218" t="s">
        <v>3944</v>
      </c>
      <c r="C201" s="218" t="s">
        <v>4090</v>
      </c>
      <c r="D201" s="218" t="s">
        <v>3946</v>
      </c>
      <c r="E201" s="218" t="s">
        <v>4091</v>
      </c>
      <c r="F201" s="218" t="s">
        <v>2861</v>
      </c>
      <c r="G201" s="218">
        <v>200</v>
      </c>
      <c r="H201" s="241">
        <v>0</v>
      </c>
      <c r="I201" s="218">
        <v>48.8</v>
      </c>
    </row>
    <row r="202" spans="1:9">
      <c r="A202" s="218">
        <v>201</v>
      </c>
      <c r="B202" s="218" t="s">
        <v>3944</v>
      </c>
      <c r="C202" s="218" t="s">
        <v>4090</v>
      </c>
      <c r="D202" s="218" t="s">
        <v>3946</v>
      </c>
      <c r="E202" s="218" t="s">
        <v>4091</v>
      </c>
      <c r="F202" s="218" t="s">
        <v>4146</v>
      </c>
      <c r="G202" s="218">
        <v>100</v>
      </c>
      <c r="H202" s="241">
        <v>0</v>
      </c>
      <c r="I202" s="218">
        <v>0</v>
      </c>
    </row>
    <row r="203" spans="1:9">
      <c r="A203" s="218">
        <v>202</v>
      </c>
      <c r="B203" s="218" t="s">
        <v>3944</v>
      </c>
      <c r="C203" s="218" t="s">
        <v>4090</v>
      </c>
      <c r="D203" s="218" t="s">
        <v>3946</v>
      </c>
      <c r="E203" s="218" t="s">
        <v>4091</v>
      </c>
      <c r="F203" s="218" t="s">
        <v>4147</v>
      </c>
      <c r="G203" s="218">
        <v>200</v>
      </c>
      <c r="H203" s="241">
        <v>0</v>
      </c>
      <c r="I203" s="218">
        <v>94.656</v>
      </c>
    </row>
    <row r="204" ht="27" spans="1:9">
      <c r="A204" s="218">
        <v>203</v>
      </c>
      <c r="B204" s="218" t="s">
        <v>3944</v>
      </c>
      <c r="C204" s="218" t="s">
        <v>4090</v>
      </c>
      <c r="D204" s="218" t="s">
        <v>3946</v>
      </c>
      <c r="E204" s="218" t="s">
        <v>4091</v>
      </c>
      <c r="F204" s="218" t="s">
        <v>4148</v>
      </c>
      <c r="G204" s="218">
        <v>100</v>
      </c>
      <c r="H204" s="241">
        <v>0</v>
      </c>
      <c r="I204" s="218">
        <v>43.511</v>
      </c>
    </row>
    <row r="205" spans="1:9">
      <c r="A205" s="218">
        <v>204</v>
      </c>
      <c r="B205" s="218" t="s">
        <v>3944</v>
      </c>
      <c r="C205" s="218" t="s">
        <v>4090</v>
      </c>
      <c r="D205" s="218" t="s">
        <v>3946</v>
      </c>
      <c r="E205" s="218" t="s">
        <v>4091</v>
      </c>
      <c r="F205" s="218" t="s">
        <v>4149</v>
      </c>
      <c r="G205" s="218">
        <v>80</v>
      </c>
      <c r="H205" s="241">
        <v>0</v>
      </c>
      <c r="I205" s="218">
        <v>29.807</v>
      </c>
    </row>
    <row r="206" ht="27" spans="1:9">
      <c r="A206" s="218">
        <v>205</v>
      </c>
      <c r="B206" s="218" t="s">
        <v>3944</v>
      </c>
      <c r="C206" s="218" t="s">
        <v>4090</v>
      </c>
      <c r="D206" s="218" t="s">
        <v>3946</v>
      </c>
      <c r="E206" s="218" t="s">
        <v>4091</v>
      </c>
      <c r="F206" s="218" t="s">
        <v>4150</v>
      </c>
      <c r="G206" s="218">
        <v>400</v>
      </c>
      <c r="H206" s="241">
        <v>0</v>
      </c>
      <c r="I206" s="218">
        <v>245.148</v>
      </c>
    </row>
    <row r="207" ht="27" spans="1:9">
      <c r="A207" s="218">
        <v>206</v>
      </c>
      <c r="B207" s="218" t="s">
        <v>3944</v>
      </c>
      <c r="C207" s="218" t="s">
        <v>4090</v>
      </c>
      <c r="D207" s="218" t="s">
        <v>3946</v>
      </c>
      <c r="E207" s="218" t="s">
        <v>4091</v>
      </c>
      <c r="F207" s="218" t="s">
        <v>4151</v>
      </c>
      <c r="G207" s="218">
        <v>100</v>
      </c>
      <c r="H207" s="241">
        <v>0</v>
      </c>
      <c r="I207" s="218">
        <v>30.169</v>
      </c>
    </row>
    <row r="208" ht="27" spans="1:9">
      <c r="A208" s="218">
        <v>207</v>
      </c>
      <c r="B208" s="218" t="s">
        <v>3944</v>
      </c>
      <c r="C208" s="218" t="s">
        <v>4090</v>
      </c>
      <c r="D208" s="218" t="s">
        <v>3946</v>
      </c>
      <c r="E208" s="218" t="s">
        <v>4091</v>
      </c>
      <c r="F208" s="218" t="s">
        <v>4152</v>
      </c>
      <c r="G208" s="218">
        <v>200</v>
      </c>
      <c r="H208" s="241">
        <v>0</v>
      </c>
      <c r="I208" s="218">
        <v>134.32</v>
      </c>
    </row>
    <row r="209" ht="27" spans="1:9">
      <c r="A209" s="218">
        <v>208</v>
      </c>
      <c r="B209" s="218" t="s">
        <v>3944</v>
      </c>
      <c r="C209" s="218" t="s">
        <v>4090</v>
      </c>
      <c r="D209" s="218" t="s">
        <v>3946</v>
      </c>
      <c r="E209" s="218" t="s">
        <v>4091</v>
      </c>
      <c r="F209" s="218" t="s">
        <v>4153</v>
      </c>
      <c r="G209" s="218">
        <v>200</v>
      </c>
      <c r="H209" s="241">
        <v>0</v>
      </c>
      <c r="I209" s="218">
        <v>91.071</v>
      </c>
    </row>
    <row r="210" ht="27" spans="1:9">
      <c r="A210" s="218">
        <v>209</v>
      </c>
      <c r="B210" s="218" t="s">
        <v>3944</v>
      </c>
      <c r="C210" s="218" t="s">
        <v>4090</v>
      </c>
      <c r="D210" s="218" t="s">
        <v>3946</v>
      </c>
      <c r="E210" s="218" t="s">
        <v>4091</v>
      </c>
      <c r="F210" s="218" t="s">
        <v>4154</v>
      </c>
      <c r="G210" s="218">
        <v>200</v>
      </c>
      <c r="H210" s="241">
        <v>0</v>
      </c>
      <c r="I210" s="218">
        <v>142.482</v>
      </c>
    </row>
    <row r="211" spans="1:9">
      <c r="A211" s="218">
        <v>210</v>
      </c>
      <c r="B211" s="218" t="s">
        <v>3944</v>
      </c>
      <c r="C211" s="218" t="s">
        <v>4090</v>
      </c>
      <c r="D211" s="218" t="s">
        <v>3946</v>
      </c>
      <c r="E211" s="218" t="s">
        <v>4091</v>
      </c>
      <c r="F211" s="218" t="s">
        <v>4155</v>
      </c>
      <c r="G211" s="218">
        <v>200</v>
      </c>
      <c r="H211" s="241">
        <v>0</v>
      </c>
      <c r="I211" s="218">
        <v>130.166</v>
      </c>
    </row>
    <row r="212" spans="1:9">
      <c r="A212" s="218">
        <v>211</v>
      </c>
      <c r="B212" s="218" t="s">
        <v>3944</v>
      </c>
      <c r="C212" s="218" t="s">
        <v>4090</v>
      </c>
      <c r="D212" s="218" t="s">
        <v>3946</v>
      </c>
      <c r="E212" s="218" t="s">
        <v>4091</v>
      </c>
      <c r="F212" s="218" t="s">
        <v>4156</v>
      </c>
      <c r="G212" s="218">
        <v>200</v>
      </c>
      <c r="H212" s="241">
        <v>0</v>
      </c>
      <c r="I212" s="218">
        <v>91.51</v>
      </c>
    </row>
    <row r="213" spans="1:9">
      <c r="A213" s="218">
        <v>212</v>
      </c>
      <c r="B213" s="218" t="s">
        <v>3944</v>
      </c>
      <c r="C213" s="218" t="s">
        <v>4090</v>
      </c>
      <c r="D213" s="218" t="s">
        <v>3946</v>
      </c>
      <c r="E213" s="218" t="s">
        <v>4091</v>
      </c>
      <c r="F213" s="218" t="s">
        <v>4157</v>
      </c>
      <c r="G213" s="218">
        <v>100</v>
      </c>
      <c r="H213" s="241">
        <v>0</v>
      </c>
      <c r="I213" s="218">
        <v>34.339</v>
      </c>
    </row>
    <row r="214" ht="27" spans="1:9">
      <c r="A214" s="218">
        <v>213</v>
      </c>
      <c r="B214" s="218" t="s">
        <v>3944</v>
      </c>
      <c r="C214" s="218" t="s">
        <v>4090</v>
      </c>
      <c r="D214" s="218" t="s">
        <v>3946</v>
      </c>
      <c r="E214" s="218" t="s">
        <v>4091</v>
      </c>
      <c r="F214" s="218" t="s">
        <v>4158</v>
      </c>
      <c r="G214" s="218">
        <v>100</v>
      </c>
      <c r="H214" s="241">
        <v>0</v>
      </c>
      <c r="I214" s="218">
        <v>61.808</v>
      </c>
    </row>
    <row r="215" ht="27" spans="1:9">
      <c r="A215" s="218">
        <v>214</v>
      </c>
      <c r="B215" s="218" t="s">
        <v>3944</v>
      </c>
      <c r="C215" s="218" t="s">
        <v>4090</v>
      </c>
      <c r="D215" s="218" t="s">
        <v>3946</v>
      </c>
      <c r="E215" s="218" t="s">
        <v>4091</v>
      </c>
      <c r="F215" s="218" t="s">
        <v>4159</v>
      </c>
      <c r="G215" s="218">
        <v>200</v>
      </c>
      <c r="H215" s="241">
        <v>0</v>
      </c>
      <c r="I215" s="218">
        <v>99.184</v>
      </c>
    </row>
    <row r="216" ht="27" spans="1:9">
      <c r="A216" s="218">
        <v>215</v>
      </c>
      <c r="B216" s="218" t="s">
        <v>3944</v>
      </c>
      <c r="C216" s="218" t="s">
        <v>4090</v>
      </c>
      <c r="D216" s="218" t="s">
        <v>3946</v>
      </c>
      <c r="E216" s="218" t="s">
        <v>4091</v>
      </c>
      <c r="F216" s="218" t="s">
        <v>4160</v>
      </c>
      <c r="G216" s="218">
        <v>200</v>
      </c>
      <c r="H216" s="241">
        <v>0</v>
      </c>
      <c r="I216" s="218">
        <v>127.772</v>
      </c>
    </row>
    <row r="217" spans="1:9">
      <c r="A217" s="218">
        <v>216</v>
      </c>
      <c r="B217" s="218" t="s">
        <v>3944</v>
      </c>
      <c r="C217" s="218" t="s">
        <v>4090</v>
      </c>
      <c r="D217" s="218" t="s">
        <v>3946</v>
      </c>
      <c r="E217" s="218" t="s">
        <v>4091</v>
      </c>
      <c r="F217" s="218" t="s">
        <v>4161</v>
      </c>
      <c r="G217" s="218">
        <v>200</v>
      </c>
      <c r="H217" s="241">
        <v>0</v>
      </c>
      <c r="I217" s="218">
        <v>118.336</v>
      </c>
    </row>
    <row r="218" spans="1:9">
      <c r="A218" s="218">
        <v>217</v>
      </c>
      <c r="B218" s="218" t="s">
        <v>3944</v>
      </c>
      <c r="C218" s="218" t="s">
        <v>4090</v>
      </c>
      <c r="D218" s="218" t="s">
        <v>3946</v>
      </c>
      <c r="E218" s="218" t="s">
        <v>4091</v>
      </c>
      <c r="F218" s="218" t="s">
        <v>4162</v>
      </c>
      <c r="G218" s="218">
        <v>100</v>
      </c>
      <c r="H218" s="241">
        <v>0</v>
      </c>
      <c r="I218" s="218">
        <v>37.968</v>
      </c>
    </row>
    <row r="219" ht="27" spans="1:9">
      <c r="A219" s="218">
        <v>218</v>
      </c>
      <c r="B219" s="218" t="s">
        <v>3944</v>
      </c>
      <c r="C219" s="218" t="s">
        <v>4090</v>
      </c>
      <c r="D219" s="218" t="s">
        <v>3946</v>
      </c>
      <c r="E219" s="218" t="s">
        <v>4091</v>
      </c>
      <c r="F219" s="218" t="s">
        <v>4163</v>
      </c>
      <c r="G219" s="218">
        <v>100</v>
      </c>
      <c r="H219" s="241">
        <v>0</v>
      </c>
      <c r="I219" s="218">
        <v>2.943</v>
      </c>
    </row>
    <row r="220" ht="27" spans="1:9">
      <c r="A220" s="218">
        <v>219</v>
      </c>
      <c r="B220" s="218" t="s">
        <v>3944</v>
      </c>
      <c r="C220" s="218" t="s">
        <v>4090</v>
      </c>
      <c r="D220" s="218" t="s">
        <v>3946</v>
      </c>
      <c r="E220" s="218" t="s">
        <v>4091</v>
      </c>
      <c r="F220" s="218" t="s">
        <v>4164</v>
      </c>
      <c r="G220" s="218">
        <v>200</v>
      </c>
      <c r="H220" s="241">
        <v>0</v>
      </c>
      <c r="I220" s="218">
        <v>84.428</v>
      </c>
    </row>
    <row r="221" ht="27" spans="1:9">
      <c r="A221" s="218">
        <v>220</v>
      </c>
      <c r="B221" s="218" t="s">
        <v>3944</v>
      </c>
      <c r="C221" s="218" t="s">
        <v>4090</v>
      </c>
      <c r="D221" s="218" t="s">
        <v>3946</v>
      </c>
      <c r="E221" s="218" t="s">
        <v>4091</v>
      </c>
      <c r="F221" s="218" t="s">
        <v>4165</v>
      </c>
      <c r="G221" s="218">
        <v>100</v>
      </c>
      <c r="H221" s="241">
        <v>0</v>
      </c>
      <c r="I221" s="218">
        <v>39.821</v>
      </c>
    </row>
    <row r="222" spans="1:9">
      <c r="A222" s="218">
        <v>221</v>
      </c>
      <c r="B222" s="218" t="s">
        <v>3944</v>
      </c>
      <c r="C222" s="218" t="s">
        <v>4090</v>
      </c>
      <c r="D222" s="218" t="s">
        <v>3946</v>
      </c>
      <c r="E222" s="218" t="s">
        <v>4091</v>
      </c>
      <c r="F222" s="218" t="s">
        <v>4166</v>
      </c>
      <c r="G222" s="218">
        <v>100</v>
      </c>
      <c r="H222" s="241">
        <v>0</v>
      </c>
      <c r="I222" s="218">
        <v>54.237</v>
      </c>
    </row>
    <row r="223" spans="1:9">
      <c r="A223" s="218">
        <v>222</v>
      </c>
      <c r="B223" s="218" t="s">
        <v>3944</v>
      </c>
      <c r="C223" s="218" t="s">
        <v>4090</v>
      </c>
      <c r="D223" s="218" t="s">
        <v>3946</v>
      </c>
      <c r="E223" s="218" t="s">
        <v>4091</v>
      </c>
      <c r="F223" s="218" t="s">
        <v>4167</v>
      </c>
      <c r="G223" s="218">
        <v>400</v>
      </c>
      <c r="H223" s="241">
        <v>0</v>
      </c>
      <c r="I223" s="218">
        <v>289.253</v>
      </c>
    </row>
    <row r="224" spans="1:9">
      <c r="A224" s="218">
        <v>223</v>
      </c>
      <c r="B224" s="218" t="s">
        <v>3944</v>
      </c>
      <c r="C224" s="218" t="s">
        <v>4090</v>
      </c>
      <c r="D224" s="218" t="s">
        <v>3946</v>
      </c>
      <c r="E224" s="218" t="s">
        <v>4168</v>
      </c>
      <c r="F224" s="218" t="s">
        <v>4169</v>
      </c>
      <c r="G224" s="218">
        <v>200</v>
      </c>
      <c r="H224" s="241">
        <v>0</v>
      </c>
      <c r="I224" s="218">
        <v>134.488</v>
      </c>
    </row>
    <row r="225" ht="27" spans="1:9">
      <c r="A225" s="218">
        <v>224</v>
      </c>
      <c r="B225" s="218" t="s">
        <v>3944</v>
      </c>
      <c r="C225" s="218" t="s">
        <v>4090</v>
      </c>
      <c r="D225" s="218" t="s">
        <v>3946</v>
      </c>
      <c r="E225" s="218" t="s">
        <v>4168</v>
      </c>
      <c r="F225" s="218" t="s">
        <v>4170</v>
      </c>
      <c r="G225" s="218">
        <v>200</v>
      </c>
      <c r="H225" s="241">
        <v>0</v>
      </c>
      <c r="I225" s="218">
        <v>131.564</v>
      </c>
    </row>
    <row r="226" spans="1:9">
      <c r="A226" s="218">
        <v>225</v>
      </c>
      <c r="B226" s="218" t="s">
        <v>3944</v>
      </c>
      <c r="C226" s="218" t="s">
        <v>4090</v>
      </c>
      <c r="D226" s="218" t="s">
        <v>3946</v>
      </c>
      <c r="E226" s="218" t="s">
        <v>4168</v>
      </c>
      <c r="F226" s="218" t="s">
        <v>4171</v>
      </c>
      <c r="G226" s="218">
        <v>160</v>
      </c>
      <c r="H226" s="241">
        <v>0</v>
      </c>
      <c r="I226" s="218">
        <v>95.768</v>
      </c>
    </row>
    <row r="227" ht="27" spans="1:9">
      <c r="A227" s="218">
        <v>226</v>
      </c>
      <c r="B227" s="218" t="s">
        <v>3944</v>
      </c>
      <c r="C227" s="218" t="s">
        <v>4090</v>
      </c>
      <c r="D227" s="218" t="s">
        <v>3946</v>
      </c>
      <c r="E227" s="218" t="s">
        <v>4168</v>
      </c>
      <c r="F227" s="218" t="s">
        <v>4172</v>
      </c>
      <c r="G227" s="218">
        <v>100</v>
      </c>
      <c r="H227" s="241">
        <v>0</v>
      </c>
      <c r="I227" s="218">
        <v>24.879</v>
      </c>
    </row>
    <row r="228" ht="27" spans="1:9">
      <c r="A228" s="218">
        <v>227</v>
      </c>
      <c r="B228" s="218" t="s">
        <v>3944</v>
      </c>
      <c r="C228" s="218" t="s">
        <v>4090</v>
      </c>
      <c r="D228" s="218" t="s">
        <v>3946</v>
      </c>
      <c r="E228" s="218" t="s">
        <v>4168</v>
      </c>
      <c r="F228" s="218" t="s">
        <v>4173</v>
      </c>
      <c r="G228" s="218">
        <v>200</v>
      </c>
      <c r="H228" s="241">
        <v>0</v>
      </c>
      <c r="I228" s="218">
        <v>120.906</v>
      </c>
    </row>
    <row r="229" spans="1:9">
      <c r="A229" s="218">
        <v>228</v>
      </c>
      <c r="B229" s="218" t="s">
        <v>3944</v>
      </c>
      <c r="C229" s="218" t="s">
        <v>4090</v>
      </c>
      <c r="D229" s="218" t="s">
        <v>3946</v>
      </c>
      <c r="E229" s="218" t="s">
        <v>4168</v>
      </c>
      <c r="F229" s="218" t="s">
        <v>4174</v>
      </c>
      <c r="G229" s="218">
        <v>200</v>
      </c>
      <c r="H229" s="241">
        <v>0</v>
      </c>
      <c r="I229" s="218">
        <v>117.306</v>
      </c>
    </row>
    <row r="230" spans="1:9">
      <c r="A230" s="218">
        <v>229</v>
      </c>
      <c r="B230" s="218" t="s">
        <v>3944</v>
      </c>
      <c r="C230" s="218" t="s">
        <v>4090</v>
      </c>
      <c r="D230" s="218" t="s">
        <v>3946</v>
      </c>
      <c r="E230" s="218" t="s">
        <v>4168</v>
      </c>
      <c r="F230" s="218" t="s">
        <v>4175</v>
      </c>
      <c r="G230" s="218">
        <v>200</v>
      </c>
      <c r="H230" s="241">
        <v>0</v>
      </c>
      <c r="I230" s="218">
        <v>124.606</v>
      </c>
    </row>
    <row r="231" spans="1:9">
      <c r="A231" s="218">
        <v>230</v>
      </c>
      <c r="B231" s="218" t="s">
        <v>3944</v>
      </c>
      <c r="C231" s="218" t="s">
        <v>4090</v>
      </c>
      <c r="D231" s="218" t="s">
        <v>3946</v>
      </c>
      <c r="E231" s="218" t="s">
        <v>4168</v>
      </c>
      <c r="F231" s="218" t="s">
        <v>4176</v>
      </c>
      <c r="G231" s="218">
        <v>200</v>
      </c>
      <c r="H231" s="241">
        <v>0</v>
      </c>
      <c r="I231" s="218">
        <v>43.418</v>
      </c>
    </row>
    <row r="232" spans="1:9">
      <c r="A232" s="218">
        <v>231</v>
      </c>
      <c r="B232" s="218" t="s">
        <v>3944</v>
      </c>
      <c r="C232" s="218" t="s">
        <v>4090</v>
      </c>
      <c r="D232" s="218" t="s">
        <v>3946</v>
      </c>
      <c r="E232" s="218" t="s">
        <v>4168</v>
      </c>
      <c r="F232" s="218" t="s">
        <v>4177</v>
      </c>
      <c r="G232" s="218">
        <v>50</v>
      </c>
      <c r="H232" s="241">
        <v>0</v>
      </c>
      <c r="I232" s="218">
        <v>4.849</v>
      </c>
    </row>
    <row r="233" spans="1:9">
      <c r="A233" s="218">
        <v>232</v>
      </c>
      <c r="B233" s="218" t="s">
        <v>3944</v>
      </c>
      <c r="C233" s="218" t="s">
        <v>4090</v>
      </c>
      <c r="D233" s="218" t="s">
        <v>3946</v>
      </c>
      <c r="E233" s="218" t="s">
        <v>4168</v>
      </c>
      <c r="F233" s="218" t="s">
        <v>4178</v>
      </c>
      <c r="G233" s="218">
        <v>200</v>
      </c>
      <c r="H233" s="241">
        <v>0</v>
      </c>
      <c r="I233" s="218">
        <v>58.253</v>
      </c>
    </row>
    <row r="234" spans="1:9">
      <c r="A234" s="218">
        <v>233</v>
      </c>
      <c r="B234" s="218" t="s">
        <v>3944</v>
      </c>
      <c r="C234" s="218" t="s">
        <v>4090</v>
      </c>
      <c r="D234" s="218" t="s">
        <v>3946</v>
      </c>
      <c r="E234" s="218" t="s">
        <v>4168</v>
      </c>
      <c r="F234" s="218" t="s">
        <v>4179</v>
      </c>
      <c r="G234" s="218">
        <v>200</v>
      </c>
      <c r="H234" s="241">
        <v>0</v>
      </c>
      <c r="I234" s="218">
        <v>118.38</v>
      </c>
    </row>
    <row r="235" spans="1:9">
      <c r="A235" s="218">
        <v>234</v>
      </c>
      <c r="B235" s="218" t="s">
        <v>3944</v>
      </c>
      <c r="C235" s="218" t="s">
        <v>4090</v>
      </c>
      <c r="D235" s="218" t="s">
        <v>3946</v>
      </c>
      <c r="E235" s="218" t="s">
        <v>4168</v>
      </c>
      <c r="F235" s="218" t="s">
        <v>4180</v>
      </c>
      <c r="G235" s="218">
        <v>200</v>
      </c>
      <c r="H235" s="241">
        <v>0</v>
      </c>
      <c r="I235" s="218">
        <v>58.504</v>
      </c>
    </row>
    <row r="236" spans="1:9">
      <c r="A236" s="218">
        <v>235</v>
      </c>
      <c r="B236" s="218" t="s">
        <v>3944</v>
      </c>
      <c r="C236" s="218" t="s">
        <v>4090</v>
      </c>
      <c r="D236" s="218" t="s">
        <v>3946</v>
      </c>
      <c r="E236" s="218" t="s">
        <v>4168</v>
      </c>
      <c r="F236" s="218" t="s">
        <v>4181</v>
      </c>
      <c r="G236" s="218">
        <v>200</v>
      </c>
      <c r="H236" s="241">
        <v>0</v>
      </c>
      <c r="I236" s="218">
        <v>115.246</v>
      </c>
    </row>
    <row r="237" spans="1:9">
      <c r="A237" s="218">
        <v>236</v>
      </c>
      <c r="B237" s="218" t="s">
        <v>3944</v>
      </c>
      <c r="C237" s="218" t="s">
        <v>4090</v>
      </c>
      <c r="D237" s="218" t="s">
        <v>3946</v>
      </c>
      <c r="E237" s="218" t="s">
        <v>4168</v>
      </c>
      <c r="F237" s="218" t="s">
        <v>4182</v>
      </c>
      <c r="G237" s="218">
        <v>400</v>
      </c>
      <c r="H237" s="241">
        <v>0</v>
      </c>
      <c r="I237" s="218">
        <v>249.715</v>
      </c>
    </row>
    <row r="238" ht="27" spans="1:9">
      <c r="A238" s="218">
        <v>237</v>
      </c>
      <c r="B238" s="218" t="s">
        <v>3944</v>
      </c>
      <c r="C238" s="218" t="s">
        <v>4090</v>
      </c>
      <c r="D238" s="218" t="s">
        <v>3946</v>
      </c>
      <c r="E238" s="218" t="s">
        <v>4168</v>
      </c>
      <c r="F238" s="218" t="s">
        <v>4183</v>
      </c>
      <c r="G238" s="218">
        <v>200</v>
      </c>
      <c r="H238" s="241">
        <v>0</v>
      </c>
      <c r="I238" s="218">
        <v>116.708</v>
      </c>
    </row>
    <row r="239" ht="27" spans="1:9">
      <c r="A239" s="218">
        <v>238</v>
      </c>
      <c r="B239" s="218" t="s">
        <v>3944</v>
      </c>
      <c r="C239" s="218" t="s">
        <v>4090</v>
      </c>
      <c r="D239" s="218" t="s">
        <v>3946</v>
      </c>
      <c r="E239" s="218" t="s">
        <v>4168</v>
      </c>
      <c r="F239" s="218" t="s">
        <v>4184</v>
      </c>
      <c r="G239" s="218">
        <v>200</v>
      </c>
      <c r="H239" s="241">
        <v>0</v>
      </c>
      <c r="I239" s="218">
        <v>129.734</v>
      </c>
    </row>
    <row r="240" spans="1:9">
      <c r="A240" s="218">
        <v>239</v>
      </c>
      <c r="B240" s="218" t="s">
        <v>3944</v>
      </c>
      <c r="C240" s="218" t="s">
        <v>4090</v>
      </c>
      <c r="D240" s="218" t="s">
        <v>3946</v>
      </c>
      <c r="E240" s="218" t="s">
        <v>4168</v>
      </c>
      <c r="F240" s="218" t="s">
        <v>4185</v>
      </c>
      <c r="G240" s="218">
        <v>200</v>
      </c>
      <c r="H240" s="241">
        <v>0</v>
      </c>
      <c r="I240" s="218">
        <v>111.246</v>
      </c>
    </row>
    <row r="241" spans="1:9">
      <c r="A241" s="218">
        <v>240</v>
      </c>
      <c r="B241" s="218" t="s">
        <v>3944</v>
      </c>
      <c r="C241" s="218" t="s">
        <v>4090</v>
      </c>
      <c r="D241" s="218" t="s">
        <v>3946</v>
      </c>
      <c r="E241" s="218" t="s">
        <v>4168</v>
      </c>
      <c r="F241" s="218" t="s">
        <v>4186</v>
      </c>
      <c r="G241" s="218">
        <v>200</v>
      </c>
      <c r="H241" s="241">
        <v>0</v>
      </c>
      <c r="I241" s="218">
        <v>76.962</v>
      </c>
    </row>
    <row r="242" spans="1:9">
      <c r="A242" s="218">
        <v>241</v>
      </c>
      <c r="B242" s="218" t="s">
        <v>3944</v>
      </c>
      <c r="C242" s="218" t="s">
        <v>4090</v>
      </c>
      <c r="D242" s="218" t="s">
        <v>3946</v>
      </c>
      <c r="E242" s="218" t="s">
        <v>4168</v>
      </c>
      <c r="F242" s="218" t="s">
        <v>4187</v>
      </c>
      <c r="G242" s="218">
        <v>200</v>
      </c>
      <c r="H242" s="241">
        <v>0</v>
      </c>
      <c r="I242" s="218">
        <v>120.745</v>
      </c>
    </row>
    <row r="243" ht="27" spans="1:9">
      <c r="A243" s="218">
        <v>242</v>
      </c>
      <c r="B243" s="218" t="s">
        <v>3944</v>
      </c>
      <c r="C243" s="218" t="s">
        <v>4090</v>
      </c>
      <c r="D243" s="218" t="s">
        <v>3946</v>
      </c>
      <c r="E243" s="218" t="s">
        <v>4168</v>
      </c>
      <c r="F243" s="218" t="s">
        <v>4188</v>
      </c>
      <c r="G243" s="218">
        <v>200</v>
      </c>
      <c r="H243" s="241">
        <v>0</v>
      </c>
      <c r="I243" s="218">
        <v>118.36</v>
      </c>
    </row>
    <row r="244" ht="27" spans="1:9">
      <c r="A244" s="218">
        <v>243</v>
      </c>
      <c r="B244" s="218" t="s">
        <v>3944</v>
      </c>
      <c r="C244" s="218" t="s">
        <v>4090</v>
      </c>
      <c r="D244" s="218" t="s">
        <v>3946</v>
      </c>
      <c r="E244" s="218" t="s">
        <v>4168</v>
      </c>
      <c r="F244" s="218" t="s">
        <v>4189</v>
      </c>
      <c r="G244" s="218">
        <v>100</v>
      </c>
      <c r="H244" s="241">
        <v>0</v>
      </c>
      <c r="I244" s="218">
        <v>49.897</v>
      </c>
    </row>
    <row r="245" ht="27" spans="1:9">
      <c r="A245" s="218">
        <v>244</v>
      </c>
      <c r="B245" s="218" t="s">
        <v>3944</v>
      </c>
      <c r="C245" s="218" t="s">
        <v>4090</v>
      </c>
      <c r="D245" s="218" t="s">
        <v>3946</v>
      </c>
      <c r="E245" s="218" t="s">
        <v>4168</v>
      </c>
      <c r="F245" s="218" t="s">
        <v>4190</v>
      </c>
      <c r="G245" s="218">
        <v>100</v>
      </c>
      <c r="H245" s="241">
        <v>0</v>
      </c>
      <c r="I245" s="218">
        <v>25.017</v>
      </c>
    </row>
    <row r="246" ht="27" spans="1:9">
      <c r="A246" s="218">
        <v>245</v>
      </c>
      <c r="B246" s="218" t="s">
        <v>3944</v>
      </c>
      <c r="C246" s="218" t="s">
        <v>4090</v>
      </c>
      <c r="D246" s="218" t="s">
        <v>3946</v>
      </c>
      <c r="E246" s="218" t="s">
        <v>4168</v>
      </c>
      <c r="F246" s="218" t="s">
        <v>4191</v>
      </c>
      <c r="G246" s="218">
        <v>200</v>
      </c>
      <c r="H246" s="241">
        <v>0</v>
      </c>
      <c r="I246" s="218">
        <v>119.392</v>
      </c>
    </row>
    <row r="247" spans="1:9">
      <c r="A247" s="218">
        <v>246</v>
      </c>
      <c r="B247" s="218" t="s">
        <v>3944</v>
      </c>
      <c r="C247" s="218" t="s">
        <v>4090</v>
      </c>
      <c r="D247" s="218" t="s">
        <v>3946</v>
      </c>
      <c r="E247" s="218" t="s">
        <v>4168</v>
      </c>
      <c r="F247" s="218" t="s">
        <v>3886</v>
      </c>
      <c r="G247" s="218">
        <v>200</v>
      </c>
      <c r="H247" s="241">
        <v>0</v>
      </c>
      <c r="I247" s="218">
        <v>24.263</v>
      </c>
    </row>
    <row r="248" spans="1:9">
      <c r="A248" s="218">
        <v>247</v>
      </c>
      <c r="B248" s="218" t="s">
        <v>3944</v>
      </c>
      <c r="C248" s="218" t="s">
        <v>4090</v>
      </c>
      <c r="D248" s="218" t="s">
        <v>3946</v>
      </c>
      <c r="E248" s="218" t="s">
        <v>4168</v>
      </c>
      <c r="F248" s="218" t="s">
        <v>4192</v>
      </c>
      <c r="G248" s="218">
        <v>200</v>
      </c>
      <c r="H248" s="241">
        <v>0</v>
      </c>
      <c r="I248" s="218">
        <v>53.16</v>
      </c>
    </row>
    <row r="249" spans="1:9">
      <c r="A249" s="218">
        <v>248</v>
      </c>
      <c r="B249" s="218" t="s">
        <v>3944</v>
      </c>
      <c r="C249" s="218" t="s">
        <v>4090</v>
      </c>
      <c r="D249" s="218" t="s">
        <v>3946</v>
      </c>
      <c r="E249" s="218" t="s">
        <v>4168</v>
      </c>
      <c r="F249" s="218" t="s">
        <v>4193</v>
      </c>
      <c r="G249" s="218">
        <v>200</v>
      </c>
      <c r="H249" s="241">
        <v>0</v>
      </c>
      <c r="I249" s="218">
        <v>89.782</v>
      </c>
    </row>
    <row r="250" ht="27" spans="1:9">
      <c r="A250" s="218">
        <v>249</v>
      </c>
      <c r="B250" s="218" t="s">
        <v>3944</v>
      </c>
      <c r="C250" s="218" t="s">
        <v>4090</v>
      </c>
      <c r="D250" s="218" t="s">
        <v>3946</v>
      </c>
      <c r="E250" s="218" t="s">
        <v>4168</v>
      </c>
      <c r="F250" s="218" t="s">
        <v>4194</v>
      </c>
      <c r="G250" s="218">
        <v>200</v>
      </c>
      <c r="H250" s="241">
        <v>0</v>
      </c>
      <c r="I250" s="218">
        <v>126.552</v>
      </c>
    </row>
    <row r="251" spans="1:9">
      <c r="A251" s="218">
        <v>250</v>
      </c>
      <c r="B251" s="218" t="s">
        <v>3944</v>
      </c>
      <c r="C251" s="218" t="s">
        <v>4090</v>
      </c>
      <c r="D251" s="218" t="s">
        <v>3946</v>
      </c>
      <c r="E251" s="218" t="s">
        <v>4168</v>
      </c>
      <c r="F251" s="218" t="s">
        <v>4195</v>
      </c>
      <c r="G251" s="218">
        <v>100</v>
      </c>
      <c r="H251" s="241">
        <v>0</v>
      </c>
      <c r="I251" s="218">
        <v>33.542</v>
      </c>
    </row>
    <row r="252" ht="27" spans="1:9">
      <c r="A252" s="218">
        <v>251</v>
      </c>
      <c r="B252" s="218" t="s">
        <v>3944</v>
      </c>
      <c r="C252" s="218" t="s">
        <v>4090</v>
      </c>
      <c r="D252" s="218" t="s">
        <v>3946</v>
      </c>
      <c r="E252" s="218" t="s">
        <v>4168</v>
      </c>
      <c r="F252" s="218" t="s">
        <v>4196</v>
      </c>
      <c r="G252" s="218">
        <v>100</v>
      </c>
      <c r="H252" s="241">
        <v>0</v>
      </c>
      <c r="I252" s="218">
        <v>7.826</v>
      </c>
    </row>
    <row r="253" spans="1:9">
      <c r="A253" s="218">
        <v>252</v>
      </c>
      <c r="B253" s="218" t="s">
        <v>3944</v>
      </c>
      <c r="C253" s="218" t="s">
        <v>4090</v>
      </c>
      <c r="D253" s="218" t="s">
        <v>3946</v>
      </c>
      <c r="E253" s="218" t="s">
        <v>4168</v>
      </c>
      <c r="F253" s="218" t="s">
        <v>4197</v>
      </c>
      <c r="G253" s="218">
        <v>100</v>
      </c>
      <c r="H253" s="241">
        <v>0</v>
      </c>
      <c r="I253" s="218">
        <v>47.274</v>
      </c>
    </row>
    <row r="254" spans="1:9">
      <c r="A254" s="218">
        <v>253</v>
      </c>
      <c r="B254" s="218" t="s">
        <v>3944</v>
      </c>
      <c r="C254" s="218" t="s">
        <v>4090</v>
      </c>
      <c r="D254" s="218" t="s">
        <v>3946</v>
      </c>
      <c r="E254" s="218" t="s">
        <v>4168</v>
      </c>
      <c r="F254" s="218" t="s">
        <v>4198</v>
      </c>
      <c r="G254" s="218">
        <v>200</v>
      </c>
      <c r="H254" s="241">
        <v>0</v>
      </c>
      <c r="I254" s="218">
        <v>102.802</v>
      </c>
    </row>
    <row r="255" ht="27" spans="1:9">
      <c r="A255" s="218">
        <v>254</v>
      </c>
      <c r="B255" s="218" t="s">
        <v>3944</v>
      </c>
      <c r="C255" s="218" t="s">
        <v>4090</v>
      </c>
      <c r="D255" s="218" t="s">
        <v>3946</v>
      </c>
      <c r="E255" s="218" t="s">
        <v>4168</v>
      </c>
      <c r="F255" s="218" t="s">
        <v>4199</v>
      </c>
      <c r="G255" s="218">
        <v>200</v>
      </c>
      <c r="H255" s="241">
        <v>0</v>
      </c>
      <c r="I255" s="218">
        <v>113.826</v>
      </c>
    </row>
    <row r="256" spans="1:9">
      <c r="A256" s="218">
        <v>255</v>
      </c>
      <c r="B256" s="218" t="s">
        <v>3944</v>
      </c>
      <c r="C256" s="218" t="s">
        <v>4090</v>
      </c>
      <c r="D256" s="218" t="s">
        <v>3946</v>
      </c>
      <c r="E256" s="218" t="s">
        <v>4168</v>
      </c>
      <c r="F256" s="218" t="s">
        <v>4200</v>
      </c>
      <c r="G256" s="218">
        <v>200</v>
      </c>
      <c r="H256" s="241">
        <v>0</v>
      </c>
      <c r="I256" s="218">
        <v>74.448</v>
      </c>
    </row>
    <row r="257" spans="1:9">
      <c r="A257" s="218">
        <v>256</v>
      </c>
      <c r="B257" s="218" t="s">
        <v>3944</v>
      </c>
      <c r="C257" s="218" t="s">
        <v>4090</v>
      </c>
      <c r="D257" s="218" t="s">
        <v>3946</v>
      </c>
      <c r="E257" s="218" t="s">
        <v>4168</v>
      </c>
      <c r="F257" s="218" t="s">
        <v>4201</v>
      </c>
      <c r="G257" s="218">
        <v>100</v>
      </c>
      <c r="H257" s="241">
        <v>0</v>
      </c>
      <c r="I257" s="218">
        <v>43.379</v>
      </c>
    </row>
    <row r="258" spans="1:9">
      <c r="A258" s="218">
        <v>257</v>
      </c>
      <c r="B258" s="218" t="s">
        <v>3944</v>
      </c>
      <c r="C258" s="218" t="s">
        <v>4090</v>
      </c>
      <c r="D258" s="218" t="s">
        <v>3946</v>
      </c>
      <c r="E258" s="218" t="s">
        <v>4168</v>
      </c>
      <c r="F258" s="218" t="s">
        <v>3593</v>
      </c>
      <c r="G258" s="218">
        <v>100</v>
      </c>
      <c r="H258" s="241">
        <v>0</v>
      </c>
      <c r="I258" s="218">
        <v>32.928</v>
      </c>
    </row>
    <row r="259" spans="1:9">
      <c r="A259" s="218">
        <v>258</v>
      </c>
      <c r="B259" s="218" t="s">
        <v>3944</v>
      </c>
      <c r="C259" s="218" t="s">
        <v>4090</v>
      </c>
      <c r="D259" s="218" t="s">
        <v>3946</v>
      </c>
      <c r="E259" s="218" t="s">
        <v>4168</v>
      </c>
      <c r="F259" s="218" t="s">
        <v>4202</v>
      </c>
      <c r="G259" s="218">
        <v>100</v>
      </c>
      <c r="H259" s="241">
        <v>0</v>
      </c>
      <c r="I259" s="218">
        <v>46.594</v>
      </c>
    </row>
    <row r="260" spans="1:9">
      <c r="A260" s="218">
        <v>259</v>
      </c>
      <c r="B260" s="218" t="s">
        <v>3944</v>
      </c>
      <c r="C260" s="218" t="s">
        <v>4090</v>
      </c>
      <c r="D260" s="218" t="s">
        <v>3946</v>
      </c>
      <c r="E260" s="218" t="s">
        <v>4168</v>
      </c>
      <c r="F260" s="218" t="s">
        <v>4203</v>
      </c>
      <c r="G260" s="218">
        <v>100</v>
      </c>
      <c r="H260" s="241">
        <v>0</v>
      </c>
      <c r="I260" s="218">
        <v>29.367</v>
      </c>
    </row>
    <row r="261" spans="1:9">
      <c r="A261" s="218">
        <v>260</v>
      </c>
      <c r="B261" s="218" t="s">
        <v>3944</v>
      </c>
      <c r="C261" s="218" t="s">
        <v>4090</v>
      </c>
      <c r="D261" s="218" t="s">
        <v>3946</v>
      </c>
      <c r="E261" s="218" t="s">
        <v>4168</v>
      </c>
      <c r="F261" s="218" t="s">
        <v>4204</v>
      </c>
      <c r="G261" s="218">
        <v>200</v>
      </c>
      <c r="H261" s="241">
        <v>0</v>
      </c>
      <c r="I261" s="218">
        <v>67.795</v>
      </c>
    </row>
    <row r="262" spans="1:9">
      <c r="A262" s="218">
        <v>261</v>
      </c>
      <c r="B262" s="218" t="s">
        <v>3944</v>
      </c>
      <c r="C262" s="218" t="s">
        <v>4090</v>
      </c>
      <c r="D262" s="218" t="s">
        <v>3946</v>
      </c>
      <c r="E262" s="218" t="s">
        <v>4168</v>
      </c>
      <c r="F262" s="218" t="s">
        <v>4205</v>
      </c>
      <c r="G262" s="218">
        <v>200</v>
      </c>
      <c r="H262" s="241">
        <v>0</v>
      </c>
      <c r="I262" s="218">
        <v>74.721</v>
      </c>
    </row>
    <row r="263" ht="27" spans="1:9">
      <c r="A263" s="218">
        <v>262</v>
      </c>
      <c r="B263" s="218" t="s">
        <v>3944</v>
      </c>
      <c r="C263" s="218" t="s">
        <v>4090</v>
      </c>
      <c r="D263" s="218" t="s">
        <v>3946</v>
      </c>
      <c r="E263" s="218" t="s">
        <v>4206</v>
      </c>
      <c r="F263" s="218" t="s">
        <v>4207</v>
      </c>
      <c r="G263" s="218">
        <v>100</v>
      </c>
      <c r="H263" s="241">
        <v>0</v>
      </c>
      <c r="I263" s="218">
        <v>0.213</v>
      </c>
    </row>
    <row r="264" spans="1:9">
      <c r="A264" s="218">
        <v>263</v>
      </c>
      <c r="B264" s="218" t="s">
        <v>3944</v>
      </c>
      <c r="C264" s="218" t="s">
        <v>4090</v>
      </c>
      <c r="D264" s="218" t="s">
        <v>3946</v>
      </c>
      <c r="E264" s="218" t="s">
        <v>4206</v>
      </c>
      <c r="F264" s="218" t="s">
        <v>4208</v>
      </c>
      <c r="G264" s="218">
        <v>200</v>
      </c>
      <c r="H264" s="241">
        <v>0</v>
      </c>
      <c r="I264" s="218">
        <v>61.879</v>
      </c>
    </row>
    <row r="265" spans="1:9">
      <c r="A265" s="218">
        <v>264</v>
      </c>
      <c r="B265" s="218" t="s">
        <v>3944</v>
      </c>
      <c r="C265" s="218" t="s">
        <v>4090</v>
      </c>
      <c r="D265" s="218" t="s">
        <v>3946</v>
      </c>
      <c r="E265" s="218" t="s">
        <v>4206</v>
      </c>
      <c r="F265" s="218" t="s">
        <v>4209</v>
      </c>
      <c r="G265" s="218">
        <v>200</v>
      </c>
      <c r="H265" s="241">
        <v>0</v>
      </c>
      <c r="I265" s="218">
        <v>111.454</v>
      </c>
    </row>
    <row r="266" ht="27" spans="1:9">
      <c r="A266" s="218">
        <v>265</v>
      </c>
      <c r="B266" s="218" t="s">
        <v>3944</v>
      </c>
      <c r="C266" s="218" t="s">
        <v>4090</v>
      </c>
      <c r="D266" s="218" t="s">
        <v>3946</v>
      </c>
      <c r="E266" s="218" t="s">
        <v>4206</v>
      </c>
      <c r="F266" s="218" t="s">
        <v>4210</v>
      </c>
      <c r="G266" s="218">
        <v>200</v>
      </c>
      <c r="H266" s="241">
        <v>0</v>
      </c>
      <c r="I266" s="218">
        <v>98.792</v>
      </c>
    </row>
    <row r="267" spans="1:9">
      <c r="A267" s="218">
        <v>266</v>
      </c>
      <c r="B267" s="218" t="s">
        <v>3944</v>
      </c>
      <c r="C267" s="218" t="s">
        <v>4090</v>
      </c>
      <c r="D267" s="218" t="s">
        <v>3946</v>
      </c>
      <c r="E267" s="218" t="s">
        <v>4206</v>
      </c>
      <c r="F267" s="218" t="s">
        <v>4211</v>
      </c>
      <c r="G267" s="218">
        <v>100</v>
      </c>
      <c r="H267" s="241">
        <v>0</v>
      </c>
      <c r="I267" s="218">
        <v>18.169</v>
      </c>
    </row>
    <row r="268" ht="27" spans="1:9">
      <c r="A268" s="218">
        <v>267</v>
      </c>
      <c r="B268" s="218" t="s">
        <v>3944</v>
      </c>
      <c r="C268" s="218" t="s">
        <v>4090</v>
      </c>
      <c r="D268" s="218" t="s">
        <v>3946</v>
      </c>
      <c r="E268" s="218" t="s">
        <v>4206</v>
      </c>
      <c r="F268" s="218" t="s">
        <v>4212</v>
      </c>
      <c r="G268" s="218">
        <v>400</v>
      </c>
      <c r="H268" s="241">
        <v>0</v>
      </c>
      <c r="I268" s="218">
        <v>210.632</v>
      </c>
    </row>
    <row r="269" ht="27" spans="1:9">
      <c r="A269" s="218">
        <v>268</v>
      </c>
      <c r="B269" s="218" t="s">
        <v>3944</v>
      </c>
      <c r="C269" s="218" t="s">
        <v>4090</v>
      </c>
      <c r="D269" s="218" t="s">
        <v>3946</v>
      </c>
      <c r="E269" s="218" t="s">
        <v>4206</v>
      </c>
      <c r="F269" s="218" t="s">
        <v>4213</v>
      </c>
      <c r="G269" s="218">
        <v>100</v>
      </c>
      <c r="H269" s="241">
        <v>0</v>
      </c>
      <c r="I269" s="218">
        <v>17.149</v>
      </c>
    </row>
    <row r="270" ht="27" spans="1:9">
      <c r="A270" s="218">
        <v>269</v>
      </c>
      <c r="B270" s="218" t="s">
        <v>3944</v>
      </c>
      <c r="C270" s="218" t="s">
        <v>4090</v>
      </c>
      <c r="D270" s="218" t="s">
        <v>3946</v>
      </c>
      <c r="E270" s="218" t="s">
        <v>4206</v>
      </c>
      <c r="F270" s="218" t="s">
        <v>4214</v>
      </c>
      <c r="G270" s="218">
        <v>100</v>
      </c>
      <c r="H270" s="241">
        <v>0</v>
      </c>
      <c r="I270" s="218">
        <v>63.883</v>
      </c>
    </row>
    <row r="271" spans="1:9">
      <c r="A271" s="218">
        <v>270</v>
      </c>
      <c r="B271" s="218" t="s">
        <v>3944</v>
      </c>
      <c r="C271" s="218" t="s">
        <v>4090</v>
      </c>
      <c r="D271" s="218" t="s">
        <v>3946</v>
      </c>
      <c r="E271" s="218" t="s">
        <v>4206</v>
      </c>
      <c r="F271" s="218" t="s">
        <v>4215</v>
      </c>
      <c r="G271" s="218">
        <v>200</v>
      </c>
      <c r="H271" s="241">
        <v>0</v>
      </c>
      <c r="I271" s="218">
        <v>107.298</v>
      </c>
    </row>
    <row r="272" spans="1:9">
      <c r="A272" s="218">
        <v>271</v>
      </c>
      <c r="B272" s="218" t="s">
        <v>3944</v>
      </c>
      <c r="C272" s="218" t="s">
        <v>4090</v>
      </c>
      <c r="D272" s="218" t="s">
        <v>3946</v>
      </c>
      <c r="E272" s="218" t="s">
        <v>4206</v>
      </c>
      <c r="F272" s="218" t="s">
        <v>2798</v>
      </c>
      <c r="G272" s="218">
        <v>200</v>
      </c>
      <c r="H272" s="241">
        <v>0</v>
      </c>
      <c r="I272" s="218">
        <v>86.742</v>
      </c>
    </row>
    <row r="273" ht="27" spans="1:9">
      <c r="A273" s="218">
        <v>272</v>
      </c>
      <c r="B273" s="218" t="s">
        <v>3944</v>
      </c>
      <c r="C273" s="218" t="s">
        <v>4090</v>
      </c>
      <c r="D273" s="218" t="s">
        <v>3946</v>
      </c>
      <c r="E273" s="218" t="s">
        <v>4206</v>
      </c>
      <c r="F273" s="218" t="s">
        <v>4216</v>
      </c>
      <c r="G273" s="218">
        <v>200</v>
      </c>
      <c r="H273" s="241">
        <v>0</v>
      </c>
      <c r="I273" s="218">
        <v>102.226</v>
      </c>
    </row>
    <row r="274" ht="27" spans="1:9">
      <c r="A274" s="218">
        <v>273</v>
      </c>
      <c r="B274" s="218" t="s">
        <v>3944</v>
      </c>
      <c r="C274" s="218" t="s">
        <v>4090</v>
      </c>
      <c r="D274" s="218" t="s">
        <v>3946</v>
      </c>
      <c r="E274" s="218" t="s">
        <v>4206</v>
      </c>
      <c r="F274" s="218" t="s">
        <v>4217</v>
      </c>
      <c r="G274" s="218">
        <v>200</v>
      </c>
      <c r="H274" s="241">
        <v>0</v>
      </c>
      <c r="I274" s="218">
        <v>87.544</v>
      </c>
    </row>
    <row r="275" ht="27" spans="1:9">
      <c r="A275" s="218">
        <v>274</v>
      </c>
      <c r="B275" s="218" t="s">
        <v>3944</v>
      </c>
      <c r="C275" s="218" t="s">
        <v>4090</v>
      </c>
      <c r="D275" s="218" t="s">
        <v>3946</v>
      </c>
      <c r="E275" s="218" t="s">
        <v>4206</v>
      </c>
      <c r="F275" s="218" t="s">
        <v>4218</v>
      </c>
      <c r="G275" s="218">
        <v>200</v>
      </c>
      <c r="H275" s="241">
        <v>0</v>
      </c>
      <c r="I275" s="218">
        <v>84.662</v>
      </c>
    </row>
    <row r="276" ht="27" spans="1:9">
      <c r="A276" s="218">
        <v>275</v>
      </c>
      <c r="B276" s="218" t="s">
        <v>3944</v>
      </c>
      <c r="C276" s="218" t="s">
        <v>4090</v>
      </c>
      <c r="D276" s="218" t="s">
        <v>3946</v>
      </c>
      <c r="E276" s="218" t="s">
        <v>4206</v>
      </c>
      <c r="F276" s="218" t="s">
        <v>4219</v>
      </c>
      <c r="G276" s="218">
        <v>250</v>
      </c>
      <c r="H276" s="241">
        <v>0</v>
      </c>
      <c r="I276" s="218">
        <v>55.918</v>
      </c>
    </row>
    <row r="277" spans="1:9">
      <c r="A277" s="218">
        <v>276</v>
      </c>
      <c r="B277" s="218" t="s">
        <v>3944</v>
      </c>
      <c r="C277" s="218" t="s">
        <v>4090</v>
      </c>
      <c r="D277" s="218" t="s">
        <v>3946</v>
      </c>
      <c r="E277" s="218" t="s">
        <v>4206</v>
      </c>
      <c r="F277" s="218" t="s">
        <v>4220</v>
      </c>
      <c r="G277" s="218">
        <v>200</v>
      </c>
      <c r="H277" s="241">
        <v>0</v>
      </c>
      <c r="I277" s="218">
        <v>106.89</v>
      </c>
    </row>
    <row r="278" ht="27" spans="1:9">
      <c r="A278" s="218">
        <v>277</v>
      </c>
      <c r="B278" s="218" t="s">
        <v>3944</v>
      </c>
      <c r="C278" s="218" t="s">
        <v>4090</v>
      </c>
      <c r="D278" s="218" t="s">
        <v>3946</v>
      </c>
      <c r="E278" s="218" t="s">
        <v>4206</v>
      </c>
      <c r="F278" s="218" t="s">
        <v>4221</v>
      </c>
      <c r="G278" s="218">
        <v>100</v>
      </c>
      <c r="H278" s="241">
        <v>0</v>
      </c>
      <c r="I278" s="218">
        <v>63.696</v>
      </c>
    </row>
    <row r="279" spans="1:9">
      <c r="A279" s="218">
        <v>278</v>
      </c>
      <c r="B279" s="218" t="s">
        <v>3944</v>
      </c>
      <c r="C279" s="218" t="s">
        <v>4090</v>
      </c>
      <c r="D279" s="218" t="s">
        <v>3946</v>
      </c>
      <c r="E279" s="218" t="s">
        <v>4206</v>
      </c>
      <c r="F279" s="218" t="s">
        <v>4222</v>
      </c>
      <c r="G279" s="218">
        <v>100</v>
      </c>
      <c r="H279" s="241">
        <v>0</v>
      </c>
      <c r="I279" s="218">
        <v>40.694</v>
      </c>
    </row>
    <row r="280" spans="1:9">
      <c r="A280" s="218">
        <v>279</v>
      </c>
      <c r="B280" s="218" t="s">
        <v>3944</v>
      </c>
      <c r="C280" s="218" t="s">
        <v>4090</v>
      </c>
      <c r="D280" s="218" t="s">
        <v>3946</v>
      </c>
      <c r="E280" s="218" t="s">
        <v>4206</v>
      </c>
      <c r="F280" s="218" t="s">
        <v>4223</v>
      </c>
      <c r="G280" s="218">
        <v>100</v>
      </c>
      <c r="H280" s="241">
        <v>0</v>
      </c>
      <c r="I280" s="218">
        <v>45.428</v>
      </c>
    </row>
    <row r="281" ht="27" spans="1:9">
      <c r="A281" s="218">
        <v>280</v>
      </c>
      <c r="B281" s="218" t="s">
        <v>3944</v>
      </c>
      <c r="C281" s="218" t="s">
        <v>4090</v>
      </c>
      <c r="D281" s="218" t="s">
        <v>3946</v>
      </c>
      <c r="E281" s="218" t="s">
        <v>4206</v>
      </c>
      <c r="F281" s="218" t="s">
        <v>4224</v>
      </c>
      <c r="G281" s="218">
        <v>100</v>
      </c>
      <c r="H281" s="241">
        <v>0</v>
      </c>
      <c r="I281" s="218">
        <v>32.922</v>
      </c>
    </row>
    <row r="282" ht="27" spans="1:9">
      <c r="A282" s="218">
        <v>281</v>
      </c>
      <c r="B282" s="218" t="s">
        <v>3944</v>
      </c>
      <c r="C282" s="218" t="s">
        <v>4090</v>
      </c>
      <c r="D282" s="218" t="s">
        <v>3946</v>
      </c>
      <c r="E282" s="218" t="s">
        <v>4206</v>
      </c>
      <c r="F282" s="218" t="s">
        <v>4225</v>
      </c>
      <c r="G282" s="218">
        <v>200</v>
      </c>
      <c r="H282" s="241">
        <v>0</v>
      </c>
      <c r="I282" s="218">
        <v>123.006</v>
      </c>
    </row>
    <row r="283" ht="27" spans="1:9">
      <c r="A283" s="218">
        <v>282</v>
      </c>
      <c r="B283" s="218" t="s">
        <v>3944</v>
      </c>
      <c r="C283" s="218" t="s">
        <v>4090</v>
      </c>
      <c r="D283" s="218" t="s">
        <v>3946</v>
      </c>
      <c r="E283" s="218" t="s">
        <v>4206</v>
      </c>
      <c r="F283" s="218" t="s">
        <v>4226</v>
      </c>
      <c r="G283" s="218">
        <v>200</v>
      </c>
      <c r="H283" s="241">
        <v>0</v>
      </c>
      <c r="I283" s="218">
        <v>116.37</v>
      </c>
    </row>
    <row r="284" ht="27" spans="1:9">
      <c r="A284" s="218">
        <v>283</v>
      </c>
      <c r="B284" s="218" t="s">
        <v>3944</v>
      </c>
      <c r="C284" s="218" t="s">
        <v>4090</v>
      </c>
      <c r="D284" s="218" t="s">
        <v>3946</v>
      </c>
      <c r="E284" s="218" t="s">
        <v>4206</v>
      </c>
      <c r="F284" s="218" t="s">
        <v>4227</v>
      </c>
      <c r="G284" s="218">
        <v>200</v>
      </c>
      <c r="H284" s="241">
        <v>0</v>
      </c>
      <c r="I284" s="218">
        <v>142.192</v>
      </c>
    </row>
    <row r="285" ht="27" spans="1:9">
      <c r="A285" s="218">
        <v>284</v>
      </c>
      <c r="B285" s="218" t="s">
        <v>3944</v>
      </c>
      <c r="C285" s="218" t="s">
        <v>4090</v>
      </c>
      <c r="D285" s="218" t="s">
        <v>3946</v>
      </c>
      <c r="E285" s="218" t="s">
        <v>4206</v>
      </c>
      <c r="F285" s="218" t="s">
        <v>4228</v>
      </c>
      <c r="G285" s="218">
        <v>200</v>
      </c>
      <c r="H285" s="241">
        <v>0</v>
      </c>
      <c r="I285" s="218">
        <v>123.798</v>
      </c>
    </row>
    <row r="286" spans="1:9">
      <c r="A286" s="218">
        <v>285</v>
      </c>
      <c r="B286" s="218" t="s">
        <v>3944</v>
      </c>
      <c r="C286" s="218" t="s">
        <v>4090</v>
      </c>
      <c r="D286" s="218" t="s">
        <v>3946</v>
      </c>
      <c r="E286" s="218" t="s">
        <v>4206</v>
      </c>
      <c r="F286" s="218" t="s">
        <v>4229</v>
      </c>
      <c r="G286" s="218">
        <v>200</v>
      </c>
      <c r="H286" s="241">
        <v>0</v>
      </c>
      <c r="I286" s="218">
        <v>92.3</v>
      </c>
    </row>
    <row r="287" ht="27" spans="1:9">
      <c r="A287" s="218">
        <v>286</v>
      </c>
      <c r="B287" s="218" t="s">
        <v>3944</v>
      </c>
      <c r="C287" s="218" t="s">
        <v>4090</v>
      </c>
      <c r="D287" s="218" t="s">
        <v>3946</v>
      </c>
      <c r="E287" s="218" t="s">
        <v>4206</v>
      </c>
      <c r="F287" s="218" t="s">
        <v>4230</v>
      </c>
      <c r="G287" s="218">
        <v>200</v>
      </c>
      <c r="H287" s="241">
        <v>0</v>
      </c>
      <c r="I287" s="218">
        <v>124.958</v>
      </c>
    </row>
    <row r="288" ht="27" spans="1:9">
      <c r="A288" s="218">
        <v>287</v>
      </c>
      <c r="B288" s="218" t="s">
        <v>3944</v>
      </c>
      <c r="C288" s="218" t="s">
        <v>4090</v>
      </c>
      <c r="D288" s="218" t="s">
        <v>3946</v>
      </c>
      <c r="E288" s="218" t="s">
        <v>4206</v>
      </c>
      <c r="F288" s="218" t="s">
        <v>4231</v>
      </c>
      <c r="G288" s="218">
        <v>100</v>
      </c>
      <c r="H288" s="241">
        <v>0</v>
      </c>
      <c r="I288" s="218">
        <v>32.16</v>
      </c>
    </row>
    <row r="289" ht="27" spans="1:9">
      <c r="A289" s="218">
        <v>288</v>
      </c>
      <c r="B289" s="218" t="s">
        <v>3944</v>
      </c>
      <c r="C289" s="218" t="s">
        <v>4090</v>
      </c>
      <c r="D289" s="218" t="s">
        <v>3946</v>
      </c>
      <c r="E289" s="218" t="s">
        <v>4206</v>
      </c>
      <c r="F289" s="218" t="s">
        <v>4232</v>
      </c>
      <c r="G289" s="218">
        <v>100</v>
      </c>
      <c r="H289" s="241">
        <v>0</v>
      </c>
      <c r="I289" s="218">
        <v>35.888</v>
      </c>
    </row>
    <row r="290" ht="27" spans="1:9">
      <c r="A290" s="218">
        <v>289</v>
      </c>
      <c r="B290" s="218" t="s">
        <v>3944</v>
      </c>
      <c r="C290" s="218" t="s">
        <v>4090</v>
      </c>
      <c r="D290" s="218" t="s">
        <v>3946</v>
      </c>
      <c r="E290" s="218" t="s">
        <v>4206</v>
      </c>
      <c r="F290" s="218" t="s">
        <v>4233</v>
      </c>
      <c r="G290" s="218">
        <v>100</v>
      </c>
      <c r="H290" s="241">
        <v>0</v>
      </c>
      <c r="I290" s="218">
        <v>35.52</v>
      </c>
    </row>
    <row r="291" ht="27" spans="1:9">
      <c r="A291" s="218">
        <v>290</v>
      </c>
      <c r="B291" s="218" t="s">
        <v>3944</v>
      </c>
      <c r="C291" s="218" t="s">
        <v>4090</v>
      </c>
      <c r="D291" s="218" t="s">
        <v>3946</v>
      </c>
      <c r="E291" s="218" t="s">
        <v>4206</v>
      </c>
      <c r="F291" s="218" t="s">
        <v>4234</v>
      </c>
      <c r="G291" s="218">
        <v>400</v>
      </c>
      <c r="H291" s="241">
        <v>0</v>
      </c>
      <c r="I291" s="218">
        <v>232.052</v>
      </c>
    </row>
    <row r="292" spans="1:9">
      <c r="A292" s="218">
        <v>291</v>
      </c>
      <c r="B292" s="218" t="s">
        <v>3944</v>
      </c>
      <c r="C292" s="218" t="s">
        <v>4090</v>
      </c>
      <c r="D292" s="218" t="s">
        <v>3946</v>
      </c>
      <c r="E292" s="218" t="s">
        <v>4206</v>
      </c>
      <c r="F292" s="218" t="s">
        <v>4235</v>
      </c>
      <c r="G292" s="218">
        <v>100</v>
      </c>
      <c r="H292" s="241">
        <v>0</v>
      </c>
      <c r="I292" s="218">
        <v>65.113</v>
      </c>
    </row>
    <row r="293" ht="27" spans="1:9">
      <c r="A293" s="218">
        <v>292</v>
      </c>
      <c r="B293" s="218" t="s">
        <v>3944</v>
      </c>
      <c r="C293" s="218" t="s">
        <v>4090</v>
      </c>
      <c r="D293" s="218" t="s">
        <v>3946</v>
      </c>
      <c r="E293" s="218" t="s">
        <v>4206</v>
      </c>
      <c r="F293" s="218" t="s">
        <v>4236</v>
      </c>
      <c r="G293" s="218">
        <v>100</v>
      </c>
      <c r="H293" s="241">
        <v>0</v>
      </c>
      <c r="I293" s="218">
        <v>12.955</v>
      </c>
    </row>
    <row r="294" spans="1:9">
      <c r="A294" s="218">
        <v>293</v>
      </c>
      <c r="B294" s="218" t="s">
        <v>3944</v>
      </c>
      <c r="C294" s="218" t="s">
        <v>4090</v>
      </c>
      <c r="D294" s="218" t="s">
        <v>3946</v>
      </c>
      <c r="E294" s="218" t="s">
        <v>4206</v>
      </c>
      <c r="F294" s="218" t="s">
        <v>3452</v>
      </c>
      <c r="G294" s="218">
        <v>200</v>
      </c>
      <c r="H294" s="241">
        <v>0</v>
      </c>
      <c r="I294" s="218">
        <v>73.2</v>
      </c>
    </row>
    <row r="295" ht="27" spans="1:9">
      <c r="A295" s="218">
        <v>294</v>
      </c>
      <c r="B295" s="218" t="s">
        <v>3944</v>
      </c>
      <c r="C295" s="218" t="s">
        <v>4090</v>
      </c>
      <c r="D295" s="218" t="s">
        <v>3946</v>
      </c>
      <c r="E295" s="218" t="s">
        <v>4206</v>
      </c>
      <c r="F295" s="218" t="s">
        <v>4237</v>
      </c>
      <c r="G295" s="218">
        <v>200</v>
      </c>
      <c r="H295" s="241">
        <v>0</v>
      </c>
      <c r="I295" s="218">
        <v>101.524</v>
      </c>
    </row>
    <row r="296" spans="1:9">
      <c r="A296" s="218">
        <v>295</v>
      </c>
      <c r="B296" s="218" t="s">
        <v>3944</v>
      </c>
      <c r="C296" s="218" t="s">
        <v>4090</v>
      </c>
      <c r="D296" s="218" t="s">
        <v>3946</v>
      </c>
      <c r="E296" s="218" t="s">
        <v>4206</v>
      </c>
      <c r="F296" s="218" t="s">
        <v>4238</v>
      </c>
      <c r="G296" s="218">
        <v>200</v>
      </c>
      <c r="H296" s="241">
        <v>0</v>
      </c>
      <c r="I296" s="218">
        <v>99.168</v>
      </c>
    </row>
    <row r="297" ht="27" spans="1:9">
      <c r="A297" s="218">
        <v>296</v>
      </c>
      <c r="B297" s="218" t="s">
        <v>3944</v>
      </c>
      <c r="C297" s="218" t="s">
        <v>4090</v>
      </c>
      <c r="D297" s="218" t="s">
        <v>3946</v>
      </c>
      <c r="E297" s="218" t="s">
        <v>4206</v>
      </c>
      <c r="F297" s="218" t="s">
        <v>4239</v>
      </c>
      <c r="G297" s="218">
        <v>200</v>
      </c>
      <c r="H297" s="241">
        <v>0</v>
      </c>
      <c r="I297" s="218">
        <v>103.724</v>
      </c>
    </row>
    <row r="298" ht="27" spans="1:9">
      <c r="A298" s="218">
        <v>297</v>
      </c>
      <c r="B298" s="218" t="s">
        <v>3944</v>
      </c>
      <c r="C298" s="218" t="s">
        <v>4090</v>
      </c>
      <c r="D298" s="218" t="s">
        <v>3946</v>
      </c>
      <c r="E298" s="218" t="s">
        <v>4206</v>
      </c>
      <c r="F298" s="218" t="s">
        <v>4240</v>
      </c>
      <c r="G298" s="218">
        <v>200</v>
      </c>
      <c r="H298" s="241">
        <v>0</v>
      </c>
      <c r="I298" s="218">
        <v>47.924</v>
      </c>
    </row>
    <row r="299" spans="1:9">
      <c r="A299" s="218">
        <v>298</v>
      </c>
      <c r="B299" s="218" t="s">
        <v>3944</v>
      </c>
      <c r="C299" s="218" t="s">
        <v>4090</v>
      </c>
      <c r="D299" s="218" t="s">
        <v>3946</v>
      </c>
      <c r="E299" s="218" t="s">
        <v>4206</v>
      </c>
      <c r="F299" s="218" t="s">
        <v>4241</v>
      </c>
      <c r="G299" s="218">
        <v>200</v>
      </c>
      <c r="H299" s="241">
        <v>0</v>
      </c>
      <c r="I299" s="218">
        <v>144.299</v>
      </c>
    </row>
    <row r="300" spans="1:9">
      <c r="A300" s="218">
        <v>299</v>
      </c>
      <c r="B300" s="218" t="s">
        <v>3944</v>
      </c>
      <c r="C300" s="218" t="s">
        <v>4090</v>
      </c>
      <c r="D300" s="218" t="s">
        <v>3946</v>
      </c>
      <c r="E300" s="218" t="s">
        <v>4206</v>
      </c>
      <c r="F300" s="218" t="s">
        <v>4242</v>
      </c>
      <c r="G300" s="218">
        <v>100</v>
      </c>
      <c r="H300" s="241">
        <v>0</v>
      </c>
      <c r="I300" s="218">
        <v>17.914</v>
      </c>
    </row>
    <row r="301" spans="1:9">
      <c r="A301" s="218">
        <v>300</v>
      </c>
      <c r="B301" s="218" t="s">
        <v>3944</v>
      </c>
      <c r="C301" s="218" t="s">
        <v>4090</v>
      </c>
      <c r="D301" s="218" t="s">
        <v>3946</v>
      </c>
      <c r="E301" s="218" t="s">
        <v>4206</v>
      </c>
      <c r="F301" s="218" t="s">
        <v>4243</v>
      </c>
      <c r="G301" s="218">
        <v>100</v>
      </c>
      <c r="H301" s="241">
        <v>0</v>
      </c>
      <c r="I301" s="218">
        <v>52.901</v>
      </c>
    </row>
    <row r="302" spans="1:9">
      <c r="A302" s="218">
        <v>301</v>
      </c>
      <c r="B302" s="218" t="s">
        <v>3944</v>
      </c>
      <c r="C302" s="218" t="s">
        <v>4090</v>
      </c>
      <c r="D302" s="218" t="s">
        <v>3946</v>
      </c>
      <c r="E302" s="218" t="s">
        <v>4206</v>
      </c>
      <c r="F302" s="218" t="s">
        <v>4244</v>
      </c>
      <c r="G302" s="218">
        <v>200</v>
      </c>
      <c r="H302" s="241">
        <v>0</v>
      </c>
      <c r="I302" s="218">
        <v>126.179</v>
      </c>
    </row>
    <row r="303" spans="1:9">
      <c r="A303" s="218">
        <v>302</v>
      </c>
      <c r="B303" s="218" t="s">
        <v>3944</v>
      </c>
      <c r="C303" s="218" t="s">
        <v>4090</v>
      </c>
      <c r="D303" s="218" t="s">
        <v>3946</v>
      </c>
      <c r="E303" s="218" t="s">
        <v>4206</v>
      </c>
      <c r="F303" s="218" t="s">
        <v>4245</v>
      </c>
      <c r="G303" s="218">
        <v>100</v>
      </c>
      <c r="H303" s="241">
        <v>0</v>
      </c>
      <c r="I303" s="218">
        <v>27.64</v>
      </c>
    </row>
    <row r="304" spans="1:9">
      <c r="A304" s="218">
        <v>303</v>
      </c>
      <c r="B304" s="218" t="s">
        <v>3944</v>
      </c>
      <c r="C304" s="218" t="s">
        <v>4090</v>
      </c>
      <c r="D304" s="218" t="s">
        <v>3946</v>
      </c>
      <c r="E304" s="218" t="s">
        <v>4206</v>
      </c>
      <c r="F304" s="218" t="s">
        <v>4246</v>
      </c>
      <c r="G304" s="218">
        <v>200</v>
      </c>
      <c r="H304" s="241">
        <v>0</v>
      </c>
      <c r="I304" s="218">
        <v>100.98</v>
      </c>
    </row>
    <row r="305" ht="27" spans="1:9">
      <c r="A305" s="218">
        <v>304</v>
      </c>
      <c r="B305" s="218" t="s">
        <v>3944</v>
      </c>
      <c r="C305" s="218" t="s">
        <v>4090</v>
      </c>
      <c r="D305" s="218" t="s">
        <v>3946</v>
      </c>
      <c r="E305" s="218" t="s">
        <v>4206</v>
      </c>
      <c r="F305" s="218" t="s">
        <v>4247</v>
      </c>
      <c r="G305" s="218">
        <v>400</v>
      </c>
      <c r="H305" s="241">
        <v>0</v>
      </c>
      <c r="I305" s="218">
        <v>220.7</v>
      </c>
    </row>
    <row r="306" ht="27" spans="1:9">
      <c r="A306" s="218">
        <v>305</v>
      </c>
      <c r="B306" s="218" t="s">
        <v>3944</v>
      </c>
      <c r="C306" s="218" t="s">
        <v>4090</v>
      </c>
      <c r="D306" s="218" t="s">
        <v>3946</v>
      </c>
      <c r="E306" s="218" t="s">
        <v>4206</v>
      </c>
      <c r="F306" s="218" t="s">
        <v>4248</v>
      </c>
      <c r="G306" s="218">
        <v>200</v>
      </c>
      <c r="H306" s="241">
        <v>0</v>
      </c>
      <c r="I306" s="218">
        <v>93.234</v>
      </c>
    </row>
    <row r="307" ht="27" spans="1:9">
      <c r="A307" s="218">
        <v>306</v>
      </c>
      <c r="B307" s="218" t="s">
        <v>3944</v>
      </c>
      <c r="C307" s="218" t="s">
        <v>4090</v>
      </c>
      <c r="D307" s="218" t="s">
        <v>3946</v>
      </c>
      <c r="E307" s="218" t="s">
        <v>4206</v>
      </c>
      <c r="F307" s="218" t="s">
        <v>4249</v>
      </c>
      <c r="G307" s="218">
        <v>200</v>
      </c>
      <c r="H307" s="241">
        <v>0</v>
      </c>
      <c r="I307" s="218">
        <v>96.814</v>
      </c>
    </row>
    <row r="308" ht="27" spans="1:9">
      <c r="A308" s="218">
        <v>307</v>
      </c>
      <c r="B308" s="218" t="s">
        <v>3944</v>
      </c>
      <c r="C308" s="218" t="s">
        <v>4090</v>
      </c>
      <c r="D308" s="218" t="s">
        <v>3946</v>
      </c>
      <c r="E308" s="218" t="s">
        <v>4206</v>
      </c>
      <c r="F308" s="218" t="s">
        <v>4250</v>
      </c>
      <c r="G308" s="218">
        <v>200</v>
      </c>
      <c r="H308" s="241">
        <v>0</v>
      </c>
      <c r="I308" s="218">
        <v>124.472</v>
      </c>
    </row>
    <row r="309" ht="27" spans="1:9">
      <c r="A309" s="218">
        <v>308</v>
      </c>
      <c r="B309" s="218" t="s">
        <v>3944</v>
      </c>
      <c r="C309" s="218" t="s">
        <v>4090</v>
      </c>
      <c r="D309" s="218" t="s">
        <v>3946</v>
      </c>
      <c r="E309" s="218" t="s">
        <v>4206</v>
      </c>
      <c r="F309" s="218" t="s">
        <v>4251</v>
      </c>
      <c r="G309" s="218">
        <v>200</v>
      </c>
      <c r="H309" s="241">
        <v>0</v>
      </c>
      <c r="I309" s="218">
        <v>86.1</v>
      </c>
    </row>
    <row r="310" ht="27" spans="1:9">
      <c r="A310" s="218">
        <v>309</v>
      </c>
      <c r="B310" s="218" t="s">
        <v>3944</v>
      </c>
      <c r="C310" s="218" t="s">
        <v>4090</v>
      </c>
      <c r="D310" s="218" t="s">
        <v>3946</v>
      </c>
      <c r="E310" s="218" t="s">
        <v>4206</v>
      </c>
      <c r="F310" s="218" t="s">
        <v>4252</v>
      </c>
      <c r="G310" s="218">
        <v>100</v>
      </c>
      <c r="H310" s="241">
        <v>0</v>
      </c>
      <c r="I310" s="218">
        <v>33.023</v>
      </c>
    </row>
    <row r="311" spans="1:9">
      <c r="A311" s="218">
        <v>310</v>
      </c>
      <c r="B311" s="218" t="s">
        <v>3944</v>
      </c>
      <c r="C311" s="218" t="s">
        <v>4090</v>
      </c>
      <c r="D311" s="218" t="s">
        <v>3946</v>
      </c>
      <c r="E311" s="218" t="s">
        <v>4253</v>
      </c>
      <c r="F311" s="218" t="s">
        <v>4254</v>
      </c>
      <c r="G311" s="218">
        <v>200</v>
      </c>
      <c r="H311" s="241">
        <v>0</v>
      </c>
      <c r="I311" s="218">
        <v>46.403</v>
      </c>
    </row>
    <row r="312" spans="1:9">
      <c r="A312" s="218">
        <v>311</v>
      </c>
      <c r="B312" s="218" t="s">
        <v>3944</v>
      </c>
      <c r="C312" s="218" t="s">
        <v>4090</v>
      </c>
      <c r="D312" s="218" t="s">
        <v>3946</v>
      </c>
      <c r="E312" s="218" t="s">
        <v>4253</v>
      </c>
      <c r="F312" s="218" t="s">
        <v>4255</v>
      </c>
      <c r="G312" s="218">
        <v>200</v>
      </c>
      <c r="H312" s="241">
        <v>0</v>
      </c>
      <c r="I312" s="218">
        <v>78.284</v>
      </c>
    </row>
    <row r="313" ht="27" spans="1:9">
      <c r="A313" s="218">
        <v>312</v>
      </c>
      <c r="B313" s="218" t="s">
        <v>3944</v>
      </c>
      <c r="C313" s="218" t="s">
        <v>4090</v>
      </c>
      <c r="D313" s="218" t="s">
        <v>3946</v>
      </c>
      <c r="E313" s="218" t="s">
        <v>4253</v>
      </c>
      <c r="F313" s="218" t="s">
        <v>4256</v>
      </c>
      <c r="G313" s="218">
        <v>200</v>
      </c>
      <c r="H313" s="241">
        <v>0</v>
      </c>
      <c r="I313" s="218">
        <v>108.682</v>
      </c>
    </row>
    <row r="314" ht="27" spans="1:9">
      <c r="A314" s="218">
        <v>313</v>
      </c>
      <c r="B314" s="218" t="s">
        <v>3944</v>
      </c>
      <c r="C314" s="218" t="s">
        <v>4090</v>
      </c>
      <c r="D314" s="218" t="s">
        <v>3946</v>
      </c>
      <c r="E314" s="218" t="s">
        <v>4253</v>
      </c>
      <c r="F314" s="218" t="s">
        <v>4257</v>
      </c>
      <c r="G314" s="218">
        <v>200</v>
      </c>
      <c r="H314" s="241">
        <v>0</v>
      </c>
      <c r="I314" s="218">
        <v>93.828</v>
      </c>
    </row>
    <row r="315" spans="1:9">
      <c r="A315" s="218">
        <v>314</v>
      </c>
      <c r="B315" s="218" t="s">
        <v>3944</v>
      </c>
      <c r="C315" s="218" t="s">
        <v>4090</v>
      </c>
      <c r="D315" s="218" t="s">
        <v>3946</v>
      </c>
      <c r="E315" s="218" t="s">
        <v>4253</v>
      </c>
      <c r="F315" s="218" t="s">
        <v>4258</v>
      </c>
      <c r="G315" s="218">
        <v>200</v>
      </c>
      <c r="H315" s="241">
        <v>0</v>
      </c>
      <c r="I315" s="218">
        <v>96.843</v>
      </c>
    </row>
    <row r="316" ht="27" spans="1:9">
      <c r="A316" s="218">
        <v>315</v>
      </c>
      <c r="B316" s="218" t="s">
        <v>3944</v>
      </c>
      <c r="C316" s="218" t="s">
        <v>4090</v>
      </c>
      <c r="D316" s="218" t="s">
        <v>3946</v>
      </c>
      <c r="E316" s="218" t="s">
        <v>4253</v>
      </c>
      <c r="F316" s="218" t="s">
        <v>4259</v>
      </c>
      <c r="G316" s="218">
        <v>400</v>
      </c>
      <c r="H316" s="241">
        <v>0</v>
      </c>
      <c r="I316" s="218">
        <v>280.9</v>
      </c>
    </row>
    <row r="317" spans="1:9">
      <c r="A317" s="218">
        <v>316</v>
      </c>
      <c r="B317" s="218" t="s">
        <v>3944</v>
      </c>
      <c r="C317" s="218" t="s">
        <v>4090</v>
      </c>
      <c r="D317" s="218" t="s">
        <v>3946</v>
      </c>
      <c r="E317" s="218" t="s">
        <v>4253</v>
      </c>
      <c r="F317" s="218" t="s">
        <v>4260</v>
      </c>
      <c r="G317" s="218">
        <v>400</v>
      </c>
      <c r="H317" s="241">
        <v>0</v>
      </c>
      <c r="I317" s="218">
        <v>284.567</v>
      </c>
    </row>
    <row r="318" spans="1:9">
      <c r="A318" s="218">
        <v>317</v>
      </c>
      <c r="B318" s="218" t="s">
        <v>3944</v>
      </c>
      <c r="C318" s="218" t="s">
        <v>4090</v>
      </c>
      <c r="D318" s="218" t="s">
        <v>3946</v>
      </c>
      <c r="E318" s="218" t="s">
        <v>4253</v>
      </c>
      <c r="F318" s="218" t="s">
        <v>4261</v>
      </c>
      <c r="G318" s="218">
        <v>200</v>
      </c>
      <c r="H318" s="241">
        <v>0</v>
      </c>
      <c r="I318" s="218">
        <v>102.803</v>
      </c>
    </row>
    <row r="319" spans="1:9">
      <c r="A319" s="218">
        <v>318</v>
      </c>
      <c r="B319" s="218" t="s">
        <v>3944</v>
      </c>
      <c r="C319" s="218" t="s">
        <v>4090</v>
      </c>
      <c r="D319" s="218" t="s">
        <v>3946</v>
      </c>
      <c r="E319" s="218" t="s">
        <v>4253</v>
      </c>
      <c r="F319" s="218" t="s">
        <v>4262</v>
      </c>
      <c r="G319" s="218">
        <v>400</v>
      </c>
      <c r="H319" s="241">
        <v>0</v>
      </c>
      <c r="I319" s="218">
        <v>268.893</v>
      </c>
    </row>
    <row r="320" ht="27" spans="1:9">
      <c r="A320" s="218">
        <v>319</v>
      </c>
      <c r="B320" s="218" t="s">
        <v>3944</v>
      </c>
      <c r="C320" s="218" t="s">
        <v>4090</v>
      </c>
      <c r="D320" s="218" t="s">
        <v>3946</v>
      </c>
      <c r="E320" s="218" t="s">
        <v>4253</v>
      </c>
      <c r="F320" s="218" t="s">
        <v>4263</v>
      </c>
      <c r="G320" s="218">
        <v>200</v>
      </c>
      <c r="H320" s="241">
        <v>0</v>
      </c>
      <c r="I320" s="218">
        <v>121.515</v>
      </c>
    </row>
    <row r="321" ht="27" spans="1:9">
      <c r="A321" s="218">
        <v>320</v>
      </c>
      <c r="B321" s="218" t="s">
        <v>3944</v>
      </c>
      <c r="C321" s="218" t="s">
        <v>4090</v>
      </c>
      <c r="D321" s="218" t="s">
        <v>3946</v>
      </c>
      <c r="E321" s="218" t="s">
        <v>4253</v>
      </c>
      <c r="F321" s="218" t="s">
        <v>4264</v>
      </c>
      <c r="G321" s="218">
        <v>200</v>
      </c>
      <c r="H321" s="241">
        <v>0</v>
      </c>
      <c r="I321" s="218">
        <v>114.386</v>
      </c>
    </row>
    <row r="322" ht="27" spans="1:9">
      <c r="A322" s="218">
        <v>321</v>
      </c>
      <c r="B322" s="218" t="s">
        <v>3944</v>
      </c>
      <c r="C322" s="218" t="s">
        <v>4090</v>
      </c>
      <c r="D322" s="218" t="s">
        <v>3946</v>
      </c>
      <c r="E322" s="218" t="s">
        <v>4253</v>
      </c>
      <c r="F322" s="218" t="s">
        <v>4265</v>
      </c>
      <c r="G322" s="218">
        <v>160</v>
      </c>
      <c r="H322" s="241">
        <v>0</v>
      </c>
      <c r="I322" s="218">
        <v>95.615</v>
      </c>
    </row>
    <row r="323" spans="1:9">
      <c r="A323" s="218">
        <v>322</v>
      </c>
      <c r="B323" s="218" t="s">
        <v>3944</v>
      </c>
      <c r="C323" s="218" t="s">
        <v>4090</v>
      </c>
      <c r="D323" s="218" t="s">
        <v>3946</v>
      </c>
      <c r="E323" s="218" t="s">
        <v>4253</v>
      </c>
      <c r="F323" s="218" t="s">
        <v>4266</v>
      </c>
      <c r="G323" s="218">
        <v>200</v>
      </c>
      <c r="H323" s="241">
        <v>0</v>
      </c>
      <c r="I323" s="218">
        <v>125.988</v>
      </c>
    </row>
    <row r="324" spans="1:9">
      <c r="A324" s="218">
        <v>323</v>
      </c>
      <c r="B324" s="218" t="s">
        <v>3944</v>
      </c>
      <c r="C324" s="218" t="s">
        <v>4090</v>
      </c>
      <c r="D324" s="218" t="s">
        <v>3946</v>
      </c>
      <c r="E324" s="218" t="s">
        <v>4253</v>
      </c>
      <c r="F324" s="218" t="s">
        <v>4267</v>
      </c>
      <c r="G324" s="218">
        <v>200</v>
      </c>
      <c r="H324" s="241">
        <v>0</v>
      </c>
      <c r="I324" s="218">
        <v>11.002</v>
      </c>
    </row>
    <row r="325" ht="27" spans="1:9">
      <c r="A325" s="218">
        <v>324</v>
      </c>
      <c r="B325" s="218" t="s">
        <v>3944</v>
      </c>
      <c r="C325" s="218" t="s">
        <v>4090</v>
      </c>
      <c r="D325" s="218" t="s">
        <v>3946</v>
      </c>
      <c r="E325" s="218" t="s">
        <v>4253</v>
      </c>
      <c r="F325" s="218" t="s">
        <v>4268</v>
      </c>
      <c r="G325" s="218">
        <v>200</v>
      </c>
      <c r="H325" s="241">
        <v>0</v>
      </c>
      <c r="I325" s="218">
        <v>9.616</v>
      </c>
    </row>
    <row r="326" ht="27" spans="1:9">
      <c r="A326" s="218">
        <v>325</v>
      </c>
      <c r="B326" s="218" t="s">
        <v>3944</v>
      </c>
      <c r="C326" s="218" t="s">
        <v>4090</v>
      </c>
      <c r="D326" s="218" t="s">
        <v>3946</v>
      </c>
      <c r="E326" s="218" t="s">
        <v>4253</v>
      </c>
      <c r="F326" s="218" t="s">
        <v>4269</v>
      </c>
      <c r="G326" s="218">
        <v>200</v>
      </c>
      <c r="H326" s="241">
        <v>0</v>
      </c>
      <c r="I326" s="218">
        <v>128.162</v>
      </c>
    </row>
    <row r="327" spans="1:9">
      <c r="A327" s="218">
        <v>326</v>
      </c>
      <c r="B327" s="218" t="s">
        <v>3944</v>
      </c>
      <c r="C327" s="218" t="s">
        <v>4090</v>
      </c>
      <c r="D327" s="218" t="s">
        <v>3946</v>
      </c>
      <c r="E327" s="218" t="s">
        <v>4253</v>
      </c>
      <c r="F327" s="218" t="s">
        <v>4270</v>
      </c>
      <c r="G327" s="218">
        <v>200</v>
      </c>
      <c r="H327" s="241">
        <v>0</v>
      </c>
      <c r="I327" s="218">
        <v>133.504</v>
      </c>
    </row>
    <row r="328" ht="27" spans="1:9">
      <c r="A328" s="218">
        <v>327</v>
      </c>
      <c r="B328" s="218" t="s">
        <v>3944</v>
      </c>
      <c r="C328" s="218" t="s">
        <v>4090</v>
      </c>
      <c r="D328" s="218" t="s">
        <v>3946</v>
      </c>
      <c r="E328" s="218" t="s">
        <v>4253</v>
      </c>
      <c r="F328" s="218" t="s">
        <v>4271</v>
      </c>
      <c r="G328" s="218">
        <v>400</v>
      </c>
      <c r="H328" s="241">
        <v>0</v>
      </c>
      <c r="I328" s="218">
        <v>251.006</v>
      </c>
    </row>
    <row r="329" spans="1:9">
      <c r="A329" s="218">
        <v>328</v>
      </c>
      <c r="B329" s="218" t="s">
        <v>3944</v>
      </c>
      <c r="C329" s="218" t="s">
        <v>4090</v>
      </c>
      <c r="D329" s="218" t="s">
        <v>3946</v>
      </c>
      <c r="E329" s="218" t="s">
        <v>4253</v>
      </c>
      <c r="F329" s="218" t="s">
        <v>4272</v>
      </c>
      <c r="G329" s="218">
        <v>200</v>
      </c>
      <c r="H329" s="241">
        <v>0</v>
      </c>
      <c r="I329" s="218">
        <v>63.985</v>
      </c>
    </row>
    <row r="330" spans="1:9">
      <c r="A330" s="218">
        <v>329</v>
      </c>
      <c r="B330" s="218" t="s">
        <v>3944</v>
      </c>
      <c r="C330" s="218" t="s">
        <v>4090</v>
      </c>
      <c r="D330" s="218" t="s">
        <v>3946</v>
      </c>
      <c r="E330" s="218" t="s">
        <v>4253</v>
      </c>
      <c r="F330" s="218" t="s">
        <v>4273</v>
      </c>
      <c r="G330" s="218">
        <v>200</v>
      </c>
      <c r="H330" s="241">
        <v>0</v>
      </c>
      <c r="I330" s="218">
        <v>84.877</v>
      </c>
    </row>
    <row r="331" spans="1:9">
      <c r="A331" s="218">
        <v>330</v>
      </c>
      <c r="B331" s="218" t="s">
        <v>3944</v>
      </c>
      <c r="C331" s="218" t="s">
        <v>4090</v>
      </c>
      <c r="D331" s="218" t="s">
        <v>3946</v>
      </c>
      <c r="E331" s="218" t="s">
        <v>4253</v>
      </c>
      <c r="F331" s="218" t="s">
        <v>4274</v>
      </c>
      <c r="G331" s="218">
        <v>200</v>
      </c>
      <c r="H331" s="241">
        <v>0</v>
      </c>
      <c r="I331" s="218">
        <v>207.95</v>
      </c>
    </row>
    <row r="332" spans="1:9">
      <c r="A332" s="218">
        <v>331</v>
      </c>
      <c r="B332" s="218" t="s">
        <v>3944</v>
      </c>
      <c r="C332" s="218" t="s">
        <v>4275</v>
      </c>
      <c r="D332" s="218" t="s">
        <v>4276</v>
      </c>
      <c r="E332" s="218" t="s">
        <v>4277</v>
      </c>
      <c r="F332" s="218" t="s">
        <v>4278</v>
      </c>
      <c r="G332" s="218">
        <v>200</v>
      </c>
      <c r="H332" s="241">
        <v>0</v>
      </c>
      <c r="I332" s="218">
        <v>57.974</v>
      </c>
    </row>
    <row r="333" spans="1:9">
      <c r="A333" s="218">
        <v>332</v>
      </c>
      <c r="B333" s="218" t="s">
        <v>3944</v>
      </c>
      <c r="C333" s="218" t="s">
        <v>4275</v>
      </c>
      <c r="D333" s="218" t="s">
        <v>4276</v>
      </c>
      <c r="E333" s="218" t="s">
        <v>4277</v>
      </c>
      <c r="F333" s="218" t="s">
        <v>4279</v>
      </c>
      <c r="G333" s="218">
        <v>200</v>
      </c>
      <c r="H333" s="241">
        <v>0</v>
      </c>
      <c r="I333" s="218">
        <v>58.51</v>
      </c>
    </row>
    <row r="334" spans="1:9">
      <c r="A334" s="218">
        <v>333</v>
      </c>
      <c r="B334" s="218" t="s">
        <v>3944</v>
      </c>
      <c r="C334" s="218" t="s">
        <v>4275</v>
      </c>
      <c r="D334" s="218" t="s">
        <v>4276</v>
      </c>
      <c r="E334" s="218" t="s">
        <v>4277</v>
      </c>
      <c r="F334" s="218" t="s">
        <v>114</v>
      </c>
      <c r="G334" s="218">
        <v>200</v>
      </c>
      <c r="H334" s="241">
        <v>0</v>
      </c>
      <c r="I334" s="218">
        <v>82.8</v>
      </c>
    </row>
    <row r="335" spans="1:9">
      <c r="A335" s="218">
        <v>334</v>
      </c>
      <c r="B335" s="218" t="s">
        <v>3944</v>
      </c>
      <c r="C335" s="218" t="s">
        <v>4275</v>
      </c>
      <c r="D335" s="218" t="s">
        <v>4276</v>
      </c>
      <c r="E335" s="218" t="s">
        <v>4277</v>
      </c>
      <c r="F335" s="218" t="s">
        <v>4280</v>
      </c>
      <c r="G335" s="218">
        <v>100</v>
      </c>
      <c r="H335" s="241">
        <v>0</v>
      </c>
      <c r="I335" s="218">
        <v>52.58</v>
      </c>
    </row>
    <row r="336" spans="1:9">
      <c r="A336" s="218">
        <v>335</v>
      </c>
      <c r="B336" s="218" t="s">
        <v>3944</v>
      </c>
      <c r="C336" s="218" t="s">
        <v>4275</v>
      </c>
      <c r="D336" s="218" t="s">
        <v>4276</v>
      </c>
      <c r="E336" s="218" t="s">
        <v>4277</v>
      </c>
      <c r="F336" s="218" t="s">
        <v>4281</v>
      </c>
      <c r="G336" s="218">
        <v>100</v>
      </c>
      <c r="H336" s="241">
        <v>0</v>
      </c>
      <c r="I336" s="218">
        <v>55.641</v>
      </c>
    </row>
    <row r="337" spans="1:9">
      <c r="A337" s="218">
        <v>336</v>
      </c>
      <c r="B337" s="218" t="s">
        <v>3944</v>
      </c>
      <c r="C337" s="218" t="s">
        <v>4275</v>
      </c>
      <c r="D337" s="218" t="s">
        <v>4276</v>
      </c>
      <c r="E337" s="218" t="s">
        <v>4277</v>
      </c>
      <c r="F337" s="218" t="s">
        <v>4282</v>
      </c>
      <c r="G337" s="218">
        <v>200</v>
      </c>
      <c r="H337" s="241">
        <v>0</v>
      </c>
      <c r="I337" s="218">
        <v>100.878</v>
      </c>
    </row>
    <row r="338" spans="1:9">
      <c r="A338" s="218">
        <v>337</v>
      </c>
      <c r="B338" s="218" t="s">
        <v>3944</v>
      </c>
      <c r="C338" s="218" t="s">
        <v>4275</v>
      </c>
      <c r="D338" s="218" t="s">
        <v>4276</v>
      </c>
      <c r="E338" s="218" t="s">
        <v>4277</v>
      </c>
      <c r="F338" s="218" t="s">
        <v>4283</v>
      </c>
      <c r="G338" s="218">
        <v>200</v>
      </c>
      <c r="H338" s="241">
        <v>0</v>
      </c>
      <c r="I338" s="218">
        <v>89.38</v>
      </c>
    </row>
    <row r="339" spans="1:9">
      <c r="A339" s="218">
        <v>338</v>
      </c>
      <c r="B339" s="218" t="s">
        <v>3944</v>
      </c>
      <c r="C339" s="218" t="s">
        <v>4275</v>
      </c>
      <c r="D339" s="218" t="s">
        <v>4276</v>
      </c>
      <c r="E339" s="218" t="s">
        <v>4277</v>
      </c>
      <c r="F339" s="218" t="s">
        <v>4284</v>
      </c>
      <c r="G339" s="218">
        <v>200</v>
      </c>
      <c r="H339" s="241">
        <v>0</v>
      </c>
      <c r="I339" s="218">
        <v>74.809</v>
      </c>
    </row>
    <row r="340" spans="1:9">
      <c r="A340" s="218">
        <v>339</v>
      </c>
      <c r="B340" s="218" t="s">
        <v>3944</v>
      </c>
      <c r="C340" s="218" t="s">
        <v>4275</v>
      </c>
      <c r="D340" s="218" t="s">
        <v>4276</v>
      </c>
      <c r="E340" s="218" t="s">
        <v>4277</v>
      </c>
      <c r="F340" s="218" t="s">
        <v>4285</v>
      </c>
      <c r="G340" s="218">
        <v>100</v>
      </c>
      <c r="H340" s="241">
        <v>0</v>
      </c>
      <c r="I340" s="218">
        <v>58.9</v>
      </c>
    </row>
    <row r="341" spans="1:9">
      <c r="A341" s="218">
        <v>340</v>
      </c>
      <c r="B341" s="218" t="s">
        <v>3944</v>
      </c>
      <c r="C341" s="218" t="s">
        <v>4275</v>
      </c>
      <c r="D341" s="218" t="s">
        <v>4276</v>
      </c>
      <c r="E341" s="218" t="s">
        <v>4277</v>
      </c>
      <c r="F341" s="218" t="s">
        <v>4286</v>
      </c>
      <c r="G341" s="218">
        <v>200</v>
      </c>
      <c r="H341" s="241">
        <v>0</v>
      </c>
      <c r="I341" s="218">
        <v>78.836</v>
      </c>
    </row>
    <row r="342" ht="27" spans="1:9">
      <c r="A342" s="218">
        <v>341</v>
      </c>
      <c r="B342" s="218" t="s">
        <v>3944</v>
      </c>
      <c r="C342" s="218" t="s">
        <v>4275</v>
      </c>
      <c r="D342" s="218" t="s">
        <v>4276</v>
      </c>
      <c r="E342" s="218" t="s">
        <v>4277</v>
      </c>
      <c r="F342" s="218" t="s">
        <v>4287</v>
      </c>
      <c r="G342" s="218">
        <v>400</v>
      </c>
      <c r="H342" s="241">
        <v>0</v>
      </c>
      <c r="I342" s="218">
        <v>182.412</v>
      </c>
    </row>
    <row r="343" spans="1:9">
      <c r="A343" s="218">
        <v>342</v>
      </c>
      <c r="B343" s="218" t="s">
        <v>3944</v>
      </c>
      <c r="C343" s="218" t="s">
        <v>4275</v>
      </c>
      <c r="D343" s="218" t="s">
        <v>4276</v>
      </c>
      <c r="E343" s="218" t="s">
        <v>4277</v>
      </c>
      <c r="F343" s="218" t="s">
        <v>4288</v>
      </c>
      <c r="G343" s="218">
        <v>200</v>
      </c>
      <c r="H343" s="241">
        <v>0</v>
      </c>
      <c r="I343" s="218">
        <v>110.094</v>
      </c>
    </row>
    <row r="344" spans="1:9">
      <c r="A344" s="218">
        <v>343</v>
      </c>
      <c r="B344" s="218" t="s">
        <v>3944</v>
      </c>
      <c r="C344" s="218" t="s">
        <v>4275</v>
      </c>
      <c r="D344" s="218" t="s">
        <v>4276</v>
      </c>
      <c r="E344" s="218" t="s">
        <v>4277</v>
      </c>
      <c r="F344" s="218" t="s">
        <v>4289</v>
      </c>
      <c r="G344" s="218">
        <v>100</v>
      </c>
      <c r="H344" s="241">
        <v>0</v>
      </c>
      <c r="I344" s="218">
        <v>36.456</v>
      </c>
    </row>
    <row r="345" spans="1:9">
      <c r="A345" s="218">
        <v>344</v>
      </c>
      <c r="B345" s="218" t="s">
        <v>3944</v>
      </c>
      <c r="C345" s="218" t="s">
        <v>4275</v>
      </c>
      <c r="D345" s="218" t="s">
        <v>4276</v>
      </c>
      <c r="E345" s="218" t="s">
        <v>4277</v>
      </c>
      <c r="F345" s="218" t="s">
        <v>4290</v>
      </c>
      <c r="G345" s="218">
        <v>400</v>
      </c>
      <c r="H345" s="241">
        <v>0</v>
      </c>
      <c r="I345" s="218">
        <v>262.992</v>
      </c>
    </row>
    <row r="346" spans="1:9">
      <c r="A346" s="218">
        <v>345</v>
      </c>
      <c r="B346" s="218" t="s">
        <v>3944</v>
      </c>
      <c r="C346" s="218" t="s">
        <v>4275</v>
      </c>
      <c r="D346" s="218" t="s">
        <v>4276</v>
      </c>
      <c r="E346" s="218" t="s">
        <v>4277</v>
      </c>
      <c r="F346" s="218" t="s">
        <v>4291</v>
      </c>
      <c r="G346" s="218">
        <v>200</v>
      </c>
      <c r="H346" s="241">
        <v>0</v>
      </c>
      <c r="I346" s="218">
        <v>79.61</v>
      </c>
    </row>
    <row r="347" ht="40.5" spans="1:9">
      <c r="A347" s="218">
        <v>346</v>
      </c>
      <c r="B347" s="218" t="s">
        <v>3944</v>
      </c>
      <c r="C347" s="218" t="s">
        <v>4275</v>
      </c>
      <c r="D347" s="218" t="s">
        <v>4276</v>
      </c>
      <c r="E347" s="218" t="s">
        <v>4277</v>
      </c>
      <c r="F347" s="218" t="s">
        <v>4292</v>
      </c>
      <c r="G347" s="218">
        <v>200</v>
      </c>
      <c r="H347" s="241">
        <v>0</v>
      </c>
      <c r="I347" s="218">
        <v>252.928</v>
      </c>
    </row>
    <row r="348" spans="1:9">
      <c r="A348" s="218">
        <v>347</v>
      </c>
      <c r="B348" s="218" t="s">
        <v>3944</v>
      </c>
      <c r="C348" s="218" t="s">
        <v>4275</v>
      </c>
      <c r="D348" s="218" t="s">
        <v>4276</v>
      </c>
      <c r="E348" s="218" t="s">
        <v>4277</v>
      </c>
      <c r="F348" s="218" t="s">
        <v>4293</v>
      </c>
      <c r="G348" s="218">
        <v>400</v>
      </c>
      <c r="H348" s="241">
        <v>0</v>
      </c>
      <c r="I348" s="218">
        <v>183.392</v>
      </c>
    </row>
    <row r="349" spans="1:9">
      <c r="A349" s="218">
        <v>348</v>
      </c>
      <c r="B349" s="218" t="s">
        <v>3944</v>
      </c>
      <c r="C349" s="218" t="s">
        <v>4275</v>
      </c>
      <c r="D349" s="218" t="s">
        <v>4276</v>
      </c>
      <c r="E349" s="218" t="s">
        <v>4277</v>
      </c>
      <c r="F349" s="218" t="s">
        <v>4294</v>
      </c>
      <c r="G349" s="218">
        <v>200</v>
      </c>
      <c r="H349" s="241">
        <v>0</v>
      </c>
      <c r="I349" s="218">
        <v>57.776</v>
      </c>
    </row>
    <row r="350" spans="1:9">
      <c r="A350" s="218">
        <v>349</v>
      </c>
      <c r="B350" s="218" t="s">
        <v>3944</v>
      </c>
      <c r="C350" s="218" t="s">
        <v>4275</v>
      </c>
      <c r="D350" s="218" t="s">
        <v>4276</v>
      </c>
      <c r="E350" s="218" t="s">
        <v>4277</v>
      </c>
      <c r="F350" s="218" t="s">
        <v>3575</v>
      </c>
      <c r="G350" s="218">
        <v>400</v>
      </c>
      <c r="H350" s="241">
        <v>0</v>
      </c>
      <c r="I350" s="218">
        <v>155.02</v>
      </c>
    </row>
    <row r="351" spans="1:9">
      <c r="A351" s="218">
        <v>350</v>
      </c>
      <c r="B351" s="218" t="s">
        <v>3944</v>
      </c>
      <c r="C351" s="218" t="s">
        <v>4275</v>
      </c>
      <c r="D351" s="218" t="s">
        <v>4276</v>
      </c>
      <c r="E351" s="218" t="s">
        <v>4277</v>
      </c>
      <c r="F351" s="218" t="s">
        <v>4295</v>
      </c>
      <c r="G351" s="218">
        <v>200</v>
      </c>
      <c r="H351" s="241">
        <v>0</v>
      </c>
      <c r="I351" s="218">
        <v>121.63</v>
      </c>
    </row>
    <row r="352" spans="1:9">
      <c r="A352" s="218">
        <v>351</v>
      </c>
      <c r="B352" s="218" t="s">
        <v>3944</v>
      </c>
      <c r="C352" s="218" t="s">
        <v>4275</v>
      </c>
      <c r="D352" s="218" t="s">
        <v>4276</v>
      </c>
      <c r="E352" s="218" t="s">
        <v>4277</v>
      </c>
      <c r="F352" s="218" t="s">
        <v>4296</v>
      </c>
      <c r="G352" s="218">
        <v>200</v>
      </c>
      <c r="H352" s="241">
        <v>0</v>
      </c>
      <c r="I352" s="218">
        <v>113.502</v>
      </c>
    </row>
    <row r="353" spans="1:9">
      <c r="A353" s="218">
        <v>352</v>
      </c>
      <c r="B353" s="218" t="s">
        <v>3944</v>
      </c>
      <c r="C353" s="218" t="s">
        <v>4275</v>
      </c>
      <c r="D353" s="218" t="s">
        <v>4276</v>
      </c>
      <c r="E353" s="218" t="s">
        <v>4277</v>
      </c>
      <c r="F353" s="218" t="s">
        <v>4297</v>
      </c>
      <c r="G353" s="218">
        <v>200</v>
      </c>
      <c r="H353" s="241">
        <v>0</v>
      </c>
      <c r="I353" s="218">
        <v>220.697</v>
      </c>
    </row>
    <row r="354" spans="1:9">
      <c r="A354" s="218">
        <v>353</v>
      </c>
      <c r="B354" s="218" t="s">
        <v>3944</v>
      </c>
      <c r="C354" s="218" t="s">
        <v>4275</v>
      </c>
      <c r="D354" s="218" t="s">
        <v>4276</v>
      </c>
      <c r="E354" s="218" t="s">
        <v>4277</v>
      </c>
      <c r="F354" s="218" t="s">
        <v>4298</v>
      </c>
      <c r="G354" s="218">
        <v>200</v>
      </c>
      <c r="H354" s="241">
        <v>0</v>
      </c>
      <c r="I354" s="218">
        <v>50.406</v>
      </c>
    </row>
    <row r="355" spans="1:9">
      <c r="A355" s="218">
        <v>354</v>
      </c>
      <c r="B355" s="218" t="s">
        <v>3944</v>
      </c>
      <c r="C355" s="218" t="s">
        <v>4275</v>
      </c>
      <c r="D355" s="218" t="s">
        <v>4276</v>
      </c>
      <c r="E355" s="218" t="s">
        <v>4277</v>
      </c>
      <c r="F355" s="218" t="s">
        <v>4299</v>
      </c>
      <c r="G355" s="218">
        <v>200</v>
      </c>
      <c r="H355" s="241">
        <v>0</v>
      </c>
      <c r="I355" s="218">
        <v>94.873</v>
      </c>
    </row>
    <row r="356" spans="1:9">
      <c r="A356" s="218">
        <v>355</v>
      </c>
      <c r="B356" s="218" t="s">
        <v>3944</v>
      </c>
      <c r="C356" s="218" t="s">
        <v>4275</v>
      </c>
      <c r="D356" s="218" t="s">
        <v>4276</v>
      </c>
      <c r="E356" s="218" t="s">
        <v>4277</v>
      </c>
      <c r="F356" s="218" t="s">
        <v>3750</v>
      </c>
      <c r="G356" s="218">
        <v>160</v>
      </c>
      <c r="H356" s="241">
        <v>0</v>
      </c>
      <c r="I356" s="218">
        <v>86.445</v>
      </c>
    </row>
    <row r="357" spans="1:9">
      <c r="A357" s="218">
        <v>356</v>
      </c>
      <c r="B357" s="218" t="s">
        <v>3944</v>
      </c>
      <c r="C357" s="218" t="s">
        <v>4275</v>
      </c>
      <c r="D357" s="218" t="s">
        <v>4276</v>
      </c>
      <c r="E357" s="218" t="s">
        <v>4277</v>
      </c>
      <c r="F357" s="218" t="s">
        <v>4300</v>
      </c>
      <c r="G357" s="218">
        <v>200</v>
      </c>
      <c r="H357" s="241">
        <v>0</v>
      </c>
      <c r="I357" s="218">
        <v>98.876</v>
      </c>
    </row>
    <row r="358" spans="1:9">
      <c r="A358" s="218">
        <v>357</v>
      </c>
      <c r="B358" s="218" t="s">
        <v>3944</v>
      </c>
      <c r="C358" s="218" t="s">
        <v>4275</v>
      </c>
      <c r="D358" s="218" t="s">
        <v>4276</v>
      </c>
      <c r="E358" s="218" t="s">
        <v>4277</v>
      </c>
      <c r="F358" s="218" t="s">
        <v>4301</v>
      </c>
      <c r="G358" s="218">
        <v>200</v>
      </c>
      <c r="H358" s="241">
        <v>0</v>
      </c>
      <c r="I358" s="218">
        <v>241.789</v>
      </c>
    </row>
    <row r="359" spans="1:9">
      <c r="A359" s="218">
        <v>358</v>
      </c>
      <c r="B359" s="218" t="s">
        <v>3944</v>
      </c>
      <c r="C359" s="218" t="s">
        <v>4275</v>
      </c>
      <c r="D359" s="218" t="s">
        <v>4276</v>
      </c>
      <c r="E359" s="218" t="s">
        <v>4277</v>
      </c>
      <c r="F359" s="218" t="s">
        <v>4302</v>
      </c>
      <c r="G359" s="218">
        <v>200</v>
      </c>
      <c r="H359" s="241">
        <v>0</v>
      </c>
      <c r="I359" s="218">
        <v>69.92</v>
      </c>
    </row>
    <row r="360" spans="1:9">
      <c r="A360" s="218">
        <v>359</v>
      </c>
      <c r="B360" s="218" t="s">
        <v>3944</v>
      </c>
      <c r="C360" s="218" t="s">
        <v>4275</v>
      </c>
      <c r="D360" s="218" t="s">
        <v>4276</v>
      </c>
      <c r="E360" s="218" t="s">
        <v>4277</v>
      </c>
      <c r="F360" s="218" t="s">
        <v>4303</v>
      </c>
      <c r="G360" s="218">
        <v>200</v>
      </c>
      <c r="H360" s="241">
        <v>0</v>
      </c>
      <c r="I360" s="218">
        <v>111.604</v>
      </c>
    </row>
    <row r="361" spans="1:9">
      <c r="A361" s="218">
        <v>360</v>
      </c>
      <c r="B361" s="218" t="s">
        <v>3944</v>
      </c>
      <c r="C361" s="218" t="s">
        <v>4275</v>
      </c>
      <c r="D361" s="218" t="s">
        <v>4276</v>
      </c>
      <c r="E361" s="218" t="s">
        <v>4277</v>
      </c>
      <c r="F361" s="218" t="s">
        <v>4304</v>
      </c>
      <c r="G361" s="218">
        <v>160</v>
      </c>
      <c r="H361" s="241">
        <v>0</v>
      </c>
      <c r="I361" s="218">
        <v>69.4</v>
      </c>
    </row>
    <row r="362" spans="1:9">
      <c r="A362" s="218">
        <v>361</v>
      </c>
      <c r="B362" s="218" t="s">
        <v>3944</v>
      </c>
      <c r="C362" s="218" t="s">
        <v>4275</v>
      </c>
      <c r="D362" s="218" t="s">
        <v>4276</v>
      </c>
      <c r="E362" s="218" t="s">
        <v>4277</v>
      </c>
      <c r="F362" s="218" t="s">
        <v>4305</v>
      </c>
      <c r="G362" s="218">
        <v>200</v>
      </c>
      <c r="H362" s="241">
        <v>0</v>
      </c>
      <c r="I362" s="218">
        <v>53.766</v>
      </c>
    </row>
    <row r="363" spans="1:9">
      <c r="A363" s="218">
        <v>362</v>
      </c>
      <c r="B363" s="218" t="s">
        <v>3944</v>
      </c>
      <c r="C363" s="218" t="s">
        <v>4275</v>
      </c>
      <c r="D363" s="218" t="s">
        <v>4276</v>
      </c>
      <c r="E363" s="218" t="s">
        <v>4277</v>
      </c>
      <c r="F363" s="218" t="s">
        <v>4306</v>
      </c>
      <c r="G363" s="218">
        <v>200</v>
      </c>
      <c r="H363" s="241">
        <v>0</v>
      </c>
      <c r="I363" s="218">
        <v>56.392</v>
      </c>
    </row>
    <row r="364" spans="1:9">
      <c r="A364" s="218">
        <v>363</v>
      </c>
      <c r="B364" s="218" t="s">
        <v>3944</v>
      </c>
      <c r="C364" s="218" t="s">
        <v>4275</v>
      </c>
      <c r="D364" s="218" t="s">
        <v>4276</v>
      </c>
      <c r="E364" s="218" t="s">
        <v>4277</v>
      </c>
      <c r="F364" s="218" t="s">
        <v>4307</v>
      </c>
      <c r="G364" s="218">
        <v>200</v>
      </c>
      <c r="H364" s="241">
        <v>0</v>
      </c>
      <c r="I364" s="218">
        <v>62.144</v>
      </c>
    </row>
    <row r="365" spans="1:9">
      <c r="A365" s="218">
        <v>364</v>
      </c>
      <c r="B365" s="218" t="s">
        <v>3944</v>
      </c>
      <c r="C365" s="218" t="s">
        <v>4275</v>
      </c>
      <c r="D365" s="218" t="s">
        <v>4276</v>
      </c>
      <c r="E365" s="218" t="s">
        <v>4277</v>
      </c>
      <c r="F365" s="218" t="s">
        <v>4308</v>
      </c>
      <c r="G365" s="218">
        <v>200</v>
      </c>
      <c r="H365" s="241">
        <v>0</v>
      </c>
      <c r="I365" s="218">
        <v>85.758</v>
      </c>
    </row>
    <row r="366" ht="27" spans="1:9">
      <c r="A366" s="218">
        <v>365</v>
      </c>
      <c r="B366" s="218" t="s">
        <v>3944</v>
      </c>
      <c r="C366" s="218" t="s">
        <v>4275</v>
      </c>
      <c r="D366" s="218" t="s">
        <v>4276</v>
      </c>
      <c r="E366" s="218" t="s">
        <v>4277</v>
      </c>
      <c r="F366" s="218" t="s">
        <v>4309</v>
      </c>
      <c r="G366" s="218">
        <v>400</v>
      </c>
      <c r="H366" s="241">
        <v>0</v>
      </c>
      <c r="I366" s="218">
        <v>91.64</v>
      </c>
    </row>
    <row r="367" ht="27" spans="1:9">
      <c r="A367" s="218">
        <v>366</v>
      </c>
      <c r="B367" s="218" t="s">
        <v>3944</v>
      </c>
      <c r="C367" s="218" t="s">
        <v>4275</v>
      </c>
      <c r="D367" s="218" t="s">
        <v>4276</v>
      </c>
      <c r="E367" s="218" t="s">
        <v>4277</v>
      </c>
      <c r="F367" s="218" t="s">
        <v>4310</v>
      </c>
      <c r="G367" s="218">
        <v>200</v>
      </c>
      <c r="H367" s="241">
        <v>0</v>
      </c>
      <c r="I367" s="218">
        <v>140.89</v>
      </c>
    </row>
    <row r="368" spans="1:9">
      <c r="A368" s="218">
        <v>367</v>
      </c>
      <c r="B368" s="218" t="s">
        <v>3944</v>
      </c>
      <c r="C368" s="218" t="s">
        <v>4275</v>
      </c>
      <c r="D368" s="218" t="s">
        <v>4276</v>
      </c>
      <c r="E368" s="218" t="s">
        <v>4277</v>
      </c>
      <c r="F368" s="218" t="s">
        <v>4311</v>
      </c>
      <c r="G368" s="218">
        <v>160</v>
      </c>
      <c r="H368" s="241">
        <v>0</v>
      </c>
      <c r="I368" s="218">
        <v>47.363</v>
      </c>
    </row>
    <row r="369" ht="27" spans="1:9">
      <c r="A369" s="218">
        <v>368</v>
      </c>
      <c r="B369" s="218" t="s">
        <v>3944</v>
      </c>
      <c r="C369" s="218" t="s">
        <v>4275</v>
      </c>
      <c r="D369" s="218" t="s">
        <v>4276</v>
      </c>
      <c r="E369" s="218" t="s">
        <v>4277</v>
      </c>
      <c r="F369" s="218" t="s">
        <v>4312</v>
      </c>
      <c r="G369" s="218">
        <v>200</v>
      </c>
      <c r="H369" s="241">
        <v>0</v>
      </c>
      <c r="I369" s="218">
        <v>120.596</v>
      </c>
    </row>
    <row r="370" spans="1:9">
      <c r="A370" s="218">
        <v>369</v>
      </c>
      <c r="B370" s="218" t="s">
        <v>3944</v>
      </c>
      <c r="C370" s="218" t="s">
        <v>4275</v>
      </c>
      <c r="D370" s="218" t="s">
        <v>4276</v>
      </c>
      <c r="E370" s="218" t="s">
        <v>4277</v>
      </c>
      <c r="F370" s="218" t="s">
        <v>4313</v>
      </c>
      <c r="G370" s="218">
        <v>160</v>
      </c>
      <c r="H370" s="241">
        <v>0</v>
      </c>
      <c r="I370" s="218">
        <v>68.757</v>
      </c>
    </row>
    <row r="371" spans="1:9">
      <c r="A371" s="218">
        <v>370</v>
      </c>
      <c r="B371" s="218" t="s">
        <v>3944</v>
      </c>
      <c r="C371" s="218" t="s">
        <v>4275</v>
      </c>
      <c r="D371" s="218" t="s">
        <v>4276</v>
      </c>
      <c r="E371" s="218" t="s">
        <v>4277</v>
      </c>
      <c r="F371" s="218" t="s">
        <v>4314</v>
      </c>
      <c r="G371" s="218">
        <v>200</v>
      </c>
      <c r="H371" s="241">
        <v>0</v>
      </c>
      <c r="I371" s="218">
        <v>115.676</v>
      </c>
    </row>
    <row r="372" spans="1:9">
      <c r="A372" s="218">
        <v>371</v>
      </c>
      <c r="B372" s="218" t="s">
        <v>3944</v>
      </c>
      <c r="C372" s="218" t="s">
        <v>4275</v>
      </c>
      <c r="D372" s="218" t="s">
        <v>4276</v>
      </c>
      <c r="E372" s="218" t="s">
        <v>4277</v>
      </c>
      <c r="F372" s="218" t="s">
        <v>2776</v>
      </c>
      <c r="G372" s="218">
        <v>200</v>
      </c>
      <c r="H372" s="241">
        <v>0</v>
      </c>
      <c r="I372" s="218">
        <v>62.462</v>
      </c>
    </row>
    <row r="373" ht="27" spans="1:9">
      <c r="A373" s="218">
        <v>372</v>
      </c>
      <c r="B373" s="218" t="s">
        <v>3944</v>
      </c>
      <c r="C373" s="218" t="s">
        <v>4275</v>
      </c>
      <c r="D373" s="218" t="s">
        <v>4276</v>
      </c>
      <c r="E373" s="218" t="s">
        <v>4277</v>
      </c>
      <c r="F373" s="218" t="s">
        <v>4315</v>
      </c>
      <c r="G373" s="218">
        <v>100</v>
      </c>
      <c r="H373" s="241">
        <v>0</v>
      </c>
      <c r="I373" s="218">
        <v>46.266</v>
      </c>
    </row>
    <row r="374" spans="1:9">
      <c r="A374" s="218">
        <v>373</v>
      </c>
      <c r="B374" s="218" t="s">
        <v>3944</v>
      </c>
      <c r="C374" s="218" t="s">
        <v>4275</v>
      </c>
      <c r="D374" s="218" t="s">
        <v>4276</v>
      </c>
      <c r="E374" s="218" t="s">
        <v>4277</v>
      </c>
      <c r="F374" s="218" t="s">
        <v>4316</v>
      </c>
      <c r="G374" s="218">
        <v>200</v>
      </c>
      <c r="H374" s="241">
        <v>0</v>
      </c>
      <c r="I374" s="218">
        <v>126.12</v>
      </c>
    </row>
    <row r="375" ht="27" spans="1:9">
      <c r="A375" s="218">
        <v>374</v>
      </c>
      <c r="B375" s="218" t="s">
        <v>3944</v>
      </c>
      <c r="C375" s="218" t="s">
        <v>4275</v>
      </c>
      <c r="D375" s="218" t="s">
        <v>4276</v>
      </c>
      <c r="E375" s="218" t="s">
        <v>4277</v>
      </c>
      <c r="F375" s="218" t="s">
        <v>4317</v>
      </c>
      <c r="G375" s="218">
        <v>200</v>
      </c>
      <c r="H375" s="241">
        <v>0</v>
      </c>
      <c r="I375" s="218">
        <v>91.035</v>
      </c>
    </row>
    <row r="376" spans="1:9">
      <c r="A376" s="218">
        <v>375</v>
      </c>
      <c r="B376" s="218" t="s">
        <v>3944</v>
      </c>
      <c r="C376" s="218" t="s">
        <v>4275</v>
      </c>
      <c r="D376" s="218" t="s">
        <v>4276</v>
      </c>
      <c r="E376" s="218" t="s">
        <v>4277</v>
      </c>
      <c r="F376" s="218" t="s">
        <v>4318</v>
      </c>
      <c r="G376" s="218">
        <v>400</v>
      </c>
      <c r="H376" s="241">
        <v>0</v>
      </c>
      <c r="I376" s="218">
        <v>222.813</v>
      </c>
    </row>
    <row r="377" spans="1:9">
      <c r="A377" s="218">
        <v>376</v>
      </c>
      <c r="B377" s="218" t="s">
        <v>3944</v>
      </c>
      <c r="C377" s="218" t="s">
        <v>4275</v>
      </c>
      <c r="D377" s="218" t="s">
        <v>4276</v>
      </c>
      <c r="E377" s="218" t="s">
        <v>4277</v>
      </c>
      <c r="F377" s="218" t="s">
        <v>4319</v>
      </c>
      <c r="G377" s="218">
        <v>250</v>
      </c>
      <c r="H377" s="241">
        <v>0</v>
      </c>
      <c r="I377" s="218">
        <v>130.26</v>
      </c>
    </row>
    <row r="378" spans="1:9">
      <c r="A378" s="218">
        <v>377</v>
      </c>
      <c r="B378" s="218" t="s">
        <v>3944</v>
      </c>
      <c r="C378" s="218" t="s">
        <v>4275</v>
      </c>
      <c r="D378" s="218" t="s">
        <v>4276</v>
      </c>
      <c r="E378" s="218" t="s">
        <v>4277</v>
      </c>
      <c r="F378" s="218" t="s">
        <v>129</v>
      </c>
      <c r="G378" s="218">
        <v>100</v>
      </c>
      <c r="H378" s="241">
        <v>0</v>
      </c>
      <c r="I378" s="218">
        <v>41.303</v>
      </c>
    </row>
    <row r="379" spans="1:9">
      <c r="A379" s="218">
        <v>378</v>
      </c>
      <c r="B379" s="218" t="s">
        <v>3944</v>
      </c>
      <c r="C379" s="218" t="s">
        <v>4275</v>
      </c>
      <c r="D379" s="218" t="s">
        <v>4276</v>
      </c>
      <c r="E379" s="218" t="s">
        <v>4320</v>
      </c>
      <c r="F379" s="218" t="s">
        <v>4321</v>
      </c>
      <c r="G379" s="218">
        <v>200</v>
      </c>
      <c r="H379" s="241">
        <v>0</v>
      </c>
      <c r="I379" s="218">
        <v>79.256</v>
      </c>
    </row>
    <row r="380" spans="1:9">
      <c r="A380" s="218">
        <v>379</v>
      </c>
      <c r="B380" s="218" t="s">
        <v>3944</v>
      </c>
      <c r="C380" s="218" t="s">
        <v>4275</v>
      </c>
      <c r="D380" s="218" t="s">
        <v>4276</v>
      </c>
      <c r="E380" s="218" t="s">
        <v>4320</v>
      </c>
      <c r="F380" s="218" t="s">
        <v>4322</v>
      </c>
      <c r="G380" s="218">
        <v>200</v>
      </c>
      <c r="H380" s="241">
        <v>0</v>
      </c>
      <c r="I380" s="218">
        <v>119.757</v>
      </c>
    </row>
    <row r="381" spans="1:9">
      <c r="A381" s="218">
        <v>380</v>
      </c>
      <c r="B381" s="218" t="s">
        <v>3944</v>
      </c>
      <c r="C381" s="218" t="s">
        <v>4275</v>
      </c>
      <c r="D381" s="218" t="s">
        <v>4276</v>
      </c>
      <c r="E381" s="218" t="s">
        <v>4320</v>
      </c>
      <c r="F381" s="218" t="s">
        <v>4323</v>
      </c>
      <c r="G381" s="218">
        <v>200</v>
      </c>
      <c r="H381" s="241">
        <v>0</v>
      </c>
      <c r="I381" s="218">
        <v>116.452</v>
      </c>
    </row>
    <row r="382" spans="1:9">
      <c r="A382" s="218">
        <v>381</v>
      </c>
      <c r="B382" s="218" t="s">
        <v>3944</v>
      </c>
      <c r="C382" s="218" t="s">
        <v>4275</v>
      </c>
      <c r="D382" s="218" t="s">
        <v>4276</v>
      </c>
      <c r="E382" s="218" t="s">
        <v>4320</v>
      </c>
      <c r="F382" s="218" t="s">
        <v>4324</v>
      </c>
      <c r="G382" s="218">
        <v>200</v>
      </c>
      <c r="H382" s="241">
        <v>0</v>
      </c>
      <c r="I382" s="218">
        <v>115.355</v>
      </c>
    </row>
    <row r="383" ht="27" spans="1:9">
      <c r="A383" s="218">
        <v>382</v>
      </c>
      <c r="B383" s="218" t="s">
        <v>3944</v>
      </c>
      <c r="C383" s="218" t="s">
        <v>4275</v>
      </c>
      <c r="D383" s="218" t="s">
        <v>4276</v>
      </c>
      <c r="E383" s="218" t="s">
        <v>4320</v>
      </c>
      <c r="F383" s="218" t="s">
        <v>4325</v>
      </c>
      <c r="G383" s="218">
        <v>200</v>
      </c>
      <c r="H383" s="241">
        <v>0</v>
      </c>
      <c r="I383" s="218">
        <v>93.697</v>
      </c>
    </row>
    <row r="384" ht="27" spans="1:9">
      <c r="A384" s="218">
        <v>383</v>
      </c>
      <c r="B384" s="218" t="s">
        <v>3944</v>
      </c>
      <c r="C384" s="218" t="s">
        <v>4275</v>
      </c>
      <c r="D384" s="218" t="s">
        <v>4276</v>
      </c>
      <c r="E384" s="218" t="s">
        <v>4320</v>
      </c>
      <c r="F384" s="218" t="s">
        <v>4326</v>
      </c>
      <c r="G384" s="218">
        <v>100</v>
      </c>
      <c r="H384" s="241">
        <v>0</v>
      </c>
      <c r="I384" s="218">
        <v>39.43</v>
      </c>
    </row>
    <row r="385" ht="27" spans="1:9">
      <c r="A385" s="218">
        <v>384</v>
      </c>
      <c r="B385" s="218" t="s">
        <v>3944</v>
      </c>
      <c r="C385" s="218" t="s">
        <v>4275</v>
      </c>
      <c r="D385" s="218" t="s">
        <v>4276</v>
      </c>
      <c r="E385" s="218" t="s">
        <v>4320</v>
      </c>
      <c r="F385" s="218" t="s">
        <v>4327</v>
      </c>
      <c r="G385" s="218">
        <v>200</v>
      </c>
      <c r="H385" s="241">
        <v>0</v>
      </c>
      <c r="I385" s="218">
        <v>120.444</v>
      </c>
    </row>
    <row r="386" ht="27" spans="1:9">
      <c r="A386" s="218">
        <v>385</v>
      </c>
      <c r="B386" s="218" t="s">
        <v>3944</v>
      </c>
      <c r="C386" s="218" t="s">
        <v>4275</v>
      </c>
      <c r="D386" s="218" t="s">
        <v>4276</v>
      </c>
      <c r="E386" s="218" t="s">
        <v>4320</v>
      </c>
      <c r="F386" s="218" t="s">
        <v>4328</v>
      </c>
      <c r="G386" s="218">
        <v>160</v>
      </c>
      <c r="H386" s="241">
        <v>0</v>
      </c>
      <c r="I386" s="218">
        <v>54.788</v>
      </c>
    </row>
    <row r="387" spans="1:9">
      <c r="A387" s="218">
        <v>386</v>
      </c>
      <c r="B387" s="218" t="s">
        <v>3944</v>
      </c>
      <c r="C387" s="218" t="s">
        <v>4275</v>
      </c>
      <c r="D387" s="218" t="s">
        <v>4276</v>
      </c>
      <c r="E387" s="218" t="s">
        <v>4320</v>
      </c>
      <c r="F387" s="218" t="s">
        <v>4329</v>
      </c>
      <c r="G387" s="218">
        <v>200</v>
      </c>
      <c r="H387" s="241">
        <v>0</v>
      </c>
      <c r="I387" s="218">
        <v>120.3</v>
      </c>
    </row>
    <row r="388" spans="1:9">
      <c r="A388" s="218">
        <v>387</v>
      </c>
      <c r="B388" s="218" t="s">
        <v>3944</v>
      </c>
      <c r="C388" s="218" t="s">
        <v>4275</v>
      </c>
      <c r="D388" s="218" t="s">
        <v>4276</v>
      </c>
      <c r="E388" s="218" t="s">
        <v>4320</v>
      </c>
      <c r="F388" s="218" t="s">
        <v>4330</v>
      </c>
      <c r="G388" s="218">
        <v>200</v>
      </c>
      <c r="H388" s="241">
        <v>0</v>
      </c>
      <c r="I388" s="218">
        <v>90.029</v>
      </c>
    </row>
    <row r="389" spans="1:9">
      <c r="A389" s="218">
        <v>388</v>
      </c>
      <c r="B389" s="218" t="s">
        <v>3944</v>
      </c>
      <c r="C389" s="218" t="s">
        <v>4275</v>
      </c>
      <c r="D389" s="218" t="s">
        <v>4276</v>
      </c>
      <c r="E389" s="218" t="s">
        <v>4320</v>
      </c>
      <c r="F389" s="218" t="s">
        <v>4331</v>
      </c>
      <c r="G389" s="218">
        <v>200</v>
      </c>
      <c r="H389" s="241">
        <v>0</v>
      </c>
      <c r="I389" s="218">
        <v>129.434</v>
      </c>
    </row>
    <row r="390" spans="1:9">
      <c r="A390" s="218">
        <v>389</v>
      </c>
      <c r="B390" s="218" t="s">
        <v>3944</v>
      </c>
      <c r="C390" s="218" t="s">
        <v>4275</v>
      </c>
      <c r="D390" s="218" t="s">
        <v>4276</v>
      </c>
      <c r="E390" s="218" t="s">
        <v>4320</v>
      </c>
      <c r="F390" s="218" t="s">
        <v>4332</v>
      </c>
      <c r="G390" s="218">
        <v>100</v>
      </c>
      <c r="H390" s="241">
        <v>0</v>
      </c>
      <c r="I390" s="218">
        <v>44.763</v>
      </c>
    </row>
    <row r="391" ht="27" spans="1:9">
      <c r="A391" s="218">
        <v>390</v>
      </c>
      <c r="B391" s="218" t="s">
        <v>3944</v>
      </c>
      <c r="C391" s="218" t="s">
        <v>4275</v>
      </c>
      <c r="D391" s="218" t="s">
        <v>4276</v>
      </c>
      <c r="E391" s="218" t="s">
        <v>4320</v>
      </c>
      <c r="F391" s="218" t="s">
        <v>4333</v>
      </c>
      <c r="G391" s="218">
        <v>200</v>
      </c>
      <c r="H391" s="241">
        <v>0</v>
      </c>
      <c r="I391" s="218">
        <v>131.651</v>
      </c>
    </row>
    <row r="392" spans="1:9">
      <c r="A392" s="218">
        <v>391</v>
      </c>
      <c r="B392" s="218" t="s">
        <v>3944</v>
      </c>
      <c r="C392" s="218" t="s">
        <v>4275</v>
      </c>
      <c r="D392" s="218" t="s">
        <v>4276</v>
      </c>
      <c r="E392" s="218" t="s">
        <v>4320</v>
      </c>
      <c r="F392" s="218" t="s">
        <v>4334</v>
      </c>
      <c r="G392" s="218">
        <v>200</v>
      </c>
      <c r="H392" s="241">
        <v>0</v>
      </c>
      <c r="I392" s="218">
        <v>92.794</v>
      </c>
    </row>
    <row r="393" spans="1:9">
      <c r="A393" s="218">
        <v>392</v>
      </c>
      <c r="B393" s="218" t="s">
        <v>3944</v>
      </c>
      <c r="C393" s="218" t="s">
        <v>4275</v>
      </c>
      <c r="D393" s="218" t="s">
        <v>4276</v>
      </c>
      <c r="E393" s="218" t="s">
        <v>4320</v>
      </c>
      <c r="F393" s="218" t="s">
        <v>4335</v>
      </c>
      <c r="G393" s="218">
        <v>200</v>
      </c>
      <c r="H393" s="241">
        <v>0</v>
      </c>
      <c r="I393" s="218">
        <v>115.016</v>
      </c>
    </row>
    <row r="394" ht="27" spans="1:9">
      <c r="A394" s="218">
        <v>393</v>
      </c>
      <c r="B394" s="218" t="s">
        <v>3944</v>
      </c>
      <c r="C394" s="218" t="s">
        <v>4275</v>
      </c>
      <c r="D394" s="218" t="s">
        <v>4276</v>
      </c>
      <c r="E394" s="218" t="s">
        <v>4320</v>
      </c>
      <c r="F394" s="218" t="s">
        <v>4336</v>
      </c>
      <c r="G394" s="218">
        <v>200</v>
      </c>
      <c r="H394" s="241">
        <v>0</v>
      </c>
      <c r="I394" s="218">
        <v>113.446</v>
      </c>
    </row>
    <row r="395" ht="27" spans="1:9">
      <c r="A395" s="218">
        <v>394</v>
      </c>
      <c r="B395" s="218" t="s">
        <v>3944</v>
      </c>
      <c r="C395" s="218" t="s">
        <v>4275</v>
      </c>
      <c r="D395" s="218" t="s">
        <v>4276</v>
      </c>
      <c r="E395" s="218" t="s">
        <v>4320</v>
      </c>
      <c r="F395" s="218" t="s">
        <v>4337</v>
      </c>
      <c r="G395" s="218">
        <v>200</v>
      </c>
      <c r="H395" s="241">
        <v>0</v>
      </c>
      <c r="I395" s="218">
        <v>112.834</v>
      </c>
    </row>
    <row r="396" ht="27" spans="1:9">
      <c r="A396" s="218">
        <v>395</v>
      </c>
      <c r="B396" s="218" t="s">
        <v>3944</v>
      </c>
      <c r="C396" s="218" t="s">
        <v>4275</v>
      </c>
      <c r="D396" s="218" t="s">
        <v>4276</v>
      </c>
      <c r="E396" s="218" t="s">
        <v>4320</v>
      </c>
      <c r="F396" s="218" t="s">
        <v>4338</v>
      </c>
      <c r="G396" s="218">
        <v>100</v>
      </c>
      <c r="H396" s="241">
        <v>0</v>
      </c>
      <c r="I396" s="218">
        <v>42.444</v>
      </c>
    </row>
    <row r="397" ht="40.5" spans="1:9">
      <c r="A397" s="218">
        <v>396</v>
      </c>
      <c r="B397" s="218" t="s">
        <v>3944</v>
      </c>
      <c r="C397" s="218" t="s">
        <v>4275</v>
      </c>
      <c r="D397" s="218" t="s">
        <v>4276</v>
      </c>
      <c r="E397" s="218" t="s">
        <v>4320</v>
      </c>
      <c r="F397" s="218" t="s">
        <v>4339</v>
      </c>
      <c r="G397" s="218">
        <v>200</v>
      </c>
      <c r="H397" s="241">
        <v>0</v>
      </c>
      <c r="I397" s="218">
        <v>119.686</v>
      </c>
    </row>
    <row r="398" ht="27" spans="1:9">
      <c r="A398" s="218">
        <v>397</v>
      </c>
      <c r="B398" s="218" t="s">
        <v>3944</v>
      </c>
      <c r="C398" s="218" t="s">
        <v>4275</v>
      </c>
      <c r="D398" s="218" t="s">
        <v>4276</v>
      </c>
      <c r="E398" s="218" t="s">
        <v>4320</v>
      </c>
      <c r="F398" s="218" t="s">
        <v>4340</v>
      </c>
      <c r="G398" s="218">
        <v>200</v>
      </c>
      <c r="H398" s="241">
        <v>0</v>
      </c>
      <c r="I398" s="218">
        <v>136.774</v>
      </c>
    </row>
    <row r="399" spans="1:9">
      <c r="A399" s="218">
        <v>398</v>
      </c>
      <c r="B399" s="218" t="s">
        <v>3944</v>
      </c>
      <c r="C399" s="218" t="s">
        <v>4275</v>
      </c>
      <c r="D399" s="218" t="s">
        <v>4276</v>
      </c>
      <c r="E399" s="218" t="s">
        <v>4320</v>
      </c>
      <c r="F399" s="218" t="s">
        <v>4341</v>
      </c>
      <c r="G399" s="218">
        <v>200</v>
      </c>
      <c r="H399" s="241">
        <v>0</v>
      </c>
      <c r="I399" s="218">
        <v>93.196</v>
      </c>
    </row>
    <row r="400" ht="27" spans="1:9">
      <c r="A400" s="218">
        <v>399</v>
      </c>
      <c r="B400" s="218" t="s">
        <v>3944</v>
      </c>
      <c r="C400" s="218" t="s">
        <v>4275</v>
      </c>
      <c r="D400" s="218" t="s">
        <v>4276</v>
      </c>
      <c r="E400" s="218" t="s">
        <v>4320</v>
      </c>
      <c r="F400" s="218" t="s">
        <v>4342</v>
      </c>
      <c r="G400" s="218">
        <v>100</v>
      </c>
      <c r="H400" s="241">
        <v>0</v>
      </c>
      <c r="I400" s="218">
        <v>47.03</v>
      </c>
    </row>
    <row r="401" ht="27" spans="1:9">
      <c r="A401" s="218">
        <v>400</v>
      </c>
      <c r="B401" s="218" t="s">
        <v>3944</v>
      </c>
      <c r="C401" s="218" t="s">
        <v>4275</v>
      </c>
      <c r="D401" s="218" t="s">
        <v>4276</v>
      </c>
      <c r="E401" s="218" t="s">
        <v>4320</v>
      </c>
      <c r="F401" s="218" t="s">
        <v>4343</v>
      </c>
      <c r="G401" s="218">
        <v>100</v>
      </c>
      <c r="H401" s="241">
        <v>0</v>
      </c>
      <c r="I401" s="218">
        <v>43.987</v>
      </c>
    </row>
    <row r="402" spans="1:9">
      <c r="A402" s="218">
        <v>401</v>
      </c>
      <c r="B402" s="218" t="s">
        <v>3944</v>
      </c>
      <c r="C402" s="218" t="s">
        <v>4275</v>
      </c>
      <c r="D402" s="218" t="s">
        <v>4276</v>
      </c>
      <c r="E402" s="218" t="s">
        <v>4320</v>
      </c>
      <c r="F402" s="218" t="s">
        <v>4344</v>
      </c>
      <c r="G402" s="218">
        <v>400</v>
      </c>
      <c r="H402" s="241">
        <v>0</v>
      </c>
      <c r="I402" s="218">
        <v>97.489</v>
      </c>
    </row>
    <row r="403" spans="1:9">
      <c r="A403" s="218">
        <v>402</v>
      </c>
      <c r="B403" s="218" t="s">
        <v>3944</v>
      </c>
      <c r="C403" s="218" t="s">
        <v>4275</v>
      </c>
      <c r="D403" s="218" t="s">
        <v>4276</v>
      </c>
      <c r="E403" s="218" t="s">
        <v>4320</v>
      </c>
      <c r="F403" s="218" t="s">
        <v>4345</v>
      </c>
      <c r="G403" s="218">
        <v>200</v>
      </c>
      <c r="H403" s="241">
        <v>0</v>
      </c>
      <c r="I403" s="218">
        <v>76.98</v>
      </c>
    </row>
    <row r="404" ht="27" spans="1:9">
      <c r="A404" s="218">
        <v>403</v>
      </c>
      <c r="B404" s="218" t="s">
        <v>3944</v>
      </c>
      <c r="C404" s="218" t="s">
        <v>4275</v>
      </c>
      <c r="D404" s="218" t="s">
        <v>4276</v>
      </c>
      <c r="E404" s="218" t="s">
        <v>4320</v>
      </c>
      <c r="F404" s="218" t="s">
        <v>4346</v>
      </c>
      <c r="G404" s="218">
        <v>200</v>
      </c>
      <c r="H404" s="241">
        <v>0</v>
      </c>
      <c r="I404" s="218">
        <v>97.76</v>
      </c>
    </row>
    <row r="405" ht="27" spans="1:9">
      <c r="A405" s="218">
        <v>404</v>
      </c>
      <c r="B405" s="218" t="s">
        <v>3944</v>
      </c>
      <c r="C405" s="218" t="s">
        <v>4275</v>
      </c>
      <c r="D405" s="218" t="s">
        <v>4276</v>
      </c>
      <c r="E405" s="218" t="s">
        <v>4320</v>
      </c>
      <c r="F405" s="218" t="s">
        <v>4347</v>
      </c>
      <c r="G405" s="218">
        <v>100</v>
      </c>
      <c r="H405" s="241">
        <v>0</v>
      </c>
      <c r="I405" s="218">
        <v>45.441</v>
      </c>
    </row>
    <row r="406" ht="27" spans="1:9">
      <c r="A406" s="218">
        <v>405</v>
      </c>
      <c r="B406" s="218" t="s">
        <v>3944</v>
      </c>
      <c r="C406" s="218" t="s">
        <v>4275</v>
      </c>
      <c r="D406" s="218" t="s">
        <v>4276</v>
      </c>
      <c r="E406" s="218" t="s">
        <v>4320</v>
      </c>
      <c r="F406" s="218" t="s">
        <v>4348</v>
      </c>
      <c r="G406" s="218">
        <v>100</v>
      </c>
      <c r="H406" s="241">
        <v>0</v>
      </c>
      <c r="I406" s="218">
        <v>56.8</v>
      </c>
    </row>
    <row r="407" ht="27" spans="1:9">
      <c r="A407" s="218">
        <v>406</v>
      </c>
      <c r="B407" s="218" t="s">
        <v>3944</v>
      </c>
      <c r="C407" s="218" t="s">
        <v>4275</v>
      </c>
      <c r="D407" s="218" t="s">
        <v>4276</v>
      </c>
      <c r="E407" s="218" t="s">
        <v>4320</v>
      </c>
      <c r="F407" s="218" t="s">
        <v>4349</v>
      </c>
      <c r="G407" s="218">
        <v>200</v>
      </c>
      <c r="H407" s="241">
        <v>0</v>
      </c>
      <c r="I407" s="218">
        <v>80.188</v>
      </c>
    </row>
    <row r="408" ht="27" spans="1:9">
      <c r="A408" s="218">
        <v>407</v>
      </c>
      <c r="B408" s="218" t="s">
        <v>3944</v>
      </c>
      <c r="C408" s="218" t="s">
        <v>4275</v>
      </c>
      <c r="D408" s="218" t="s">
        <v>4276</v>
      </c>
      <c r="E408" s="218" t="s">
        <v>4320</v>
      </c>
      <c r="F408" s="218" t="s">
        <v>4350</v>
      </c>
      <c r="G408" s="218">
        <v>100</v>
      </c>
      <c r="H408" s="241">
        <v>0</v>
      </c>
      <c r="I408" s="218">
        <v>37.337</v>
      </c>
    </row>
    <row r="409" ht="27" spans="1:9">
      <c r="A409" s="218">
        <v>408</v>
      </c>
      <c r="B409" s="218" t="s">
        <v>3944</v>
      </c>
      <c r="C409" s="218" t="s">
        <v>4275</v>
      </c>
      <c r="D409" s="218" t="s">
        <v>4276</v>
      </c>
      <c r="E409" s="218" t="s">
        <v>4320</v>
      </c>
      <c r="F409" s="218" t="s">
        <v>4351</v>
      </c>
      <c r="G409" s="218">
        <v>100</v>
      </c>
      <c r="H409" s="241">
        <v>0</v>
      </c>
      <c r="I409" s="218">
        <v>35.857</v>
      </c>
    </row>
    <row r="410" ht="27" spans="1:9">
      <c r="A410" s="218">
        <v>409</v>
      </c>
      <c r="B410" s="218" t="s">
        <v>3944</v>
      </c>
      <c r="C410" s="218" t="s">
        <v>4275</v>
      </c>
      <c r="D410" s="218" t="s">
        <v>4276</v>
      </c>
      <c r="E410" s="218" t="s">
        <v>4320</v>
      </c>
      <c r="F410" s="218" t="s">
        <v>4352</v>
      </c>
      <c r="G410" s="218">
        <v>100</v>
      </c>
      <c r="H410" s="241">
        <v>0</v>
      </c>
      <c r="I410" s="218">
        <v>45.509</v>
      </c>
    </row>
    <row r="411" ht="27" spans="1:9">
      <c r="A411" s="218">
        <v>410</v>
      </c>
      <c r="B411" s="218" t="s">
        <v>3944</v>
      </c>
      <c r="C411" s="218" t="s">
        <v>4275</v>
      </c>
      <c r="D411" s="218" t="s">
        <v>4276</v>
      </c>
      <c r="E411" s="218" t="s">
        <v>4320</v>
      </c>
      <c r="F411" s="218" t="s">
        <v>4353</v>
      </c>
      <c r="G411" s="218">
        <v>200</v>
      </c>
      <c r="H411" s="241">
        <v>0</v>
      </c>
      <c r="I411" s="218">
        <v>84.836</v>
      </c>
    </row>
    <row r="412" spans="1:9">
      <c r="A412" s="218">
        <v>411</v>
      </c>
      <c r="B412" s="218" t="s">
        <v>3944</v>
      </c>
      <c r="C412" s="218" t="s">
        <v>4275</v>
      </c>
      <c r="D412" s="218" t="s">
        <v>4276</v>
      </c>
      <c r="E412" s="218" t="s">
        <v>4320</v>
      </c>
      <c r="F412" s="218" t="s">
        <v>4354</v>
      </c>
      <c r="G412" s="218">
        <v>100</v>
      </c>
      <c r="H412" s="241">
        <v>0</v>
      </c>
      <c r="I412" s="218">
        <v>47.842</v>
      </c>
    </row>
    <row r="413" ht="27" spans="1:9">
      <c r="A413" s="218">
        <v>412</v>
      </c>
      <c r="B413" s="218" t="s">
        <v>3944</v>
      </c>
      <c r="C413" s="218" t="s">
        <v>4275</v>
      </c>
      <c r="D413" s="218" t="s">
        <v>4276</v>
      </c>
      <c r="E413" s="218" t="s">
        <v>4320</v>
      </c>
      <c r="F413" s="218" t="s">
        <v>4355</v>
      </c>
      <c r="G413" s="218">
        <v>200</v>
      </c>
      <c r="H413" s="241">
        <v>0</v>
      </c>
      <c r="I413" s="218">
        <v>84.064</v>
      </c>
    </row>
    <row r="414" ht="40.5" spans="1:9">
      <c r="A414" s="218">
        <v>413</v>
      </c>
      <c r="B414" s="218" t="s">
        <v>3944</v>
      </c>
      <c r="C414" s="218" t="s">
        <v>4275</v>
      </c>
      <c r="D414" s="218" t="s">
        <v>4276</v>
      </c>
      <c r="E414" s="218" t="s">
        <v>4320</v>
      </c>
      <c r="F414" s="218" t="s">
        <v>4356</v>
      </c>
      <c r="G414" s="218">
        <v>200</v>
      </c>
      <c r="H414" s="241">
        <v>0</v>
      </c>
      <c r="I414" s="218">
        <v>115.03</v>
      </c>
    </row>
    <row r="415" ht="27" spans="1:9">
      <c r="A415" s="218">
        <v>414</v>
      </c>
      <c r="B415" s="218" t="s">
        <v>3944</v>
      </c>
      <c r="C415" s="218" t="s">
        <v>4275</v>
      </c>
      <c r="D415" s="218" t="s">
        <v>4276</v>
      </c>
      <c r="E415" s="218" t="s">
        <v>4320</v>
      </c>
      <c r="F415" s="218" t="s">
        <v>4357</v>
      </c>
      <c r="G415" s="218">
        <v>200</v>
      </c>
      <c r="H415" s="241">
        <v>0</v>
      </c>
      <c r="I415" s="218">
        <v>123.276</v>
      </c>
    </row>
    <row r="416" ht="27" spans="1:9">
      <c r="A416" s="218">
        <v>415</v>
      </c>
      <c r="B416" s="218" t="s">
        <v>3944</v>
      </c>
      <c r="C416" s="218" t="s">
        <v>4275</v>
      </c>
      <c r="D416" s="218" t="s">
        <v>4276</v>
      </c>
      <c r="E416" s="218" t="s">
        <v>4320</v>
      </c>
      <c r="F416" s="218" t="s">
        <v>4358</v>
      </c>
      <c r="G416" s="218">
        <v>100</v>
      </c>
      <c r="H416" s="241">
        <v>0</v>
      </c>
      <c r="I416" s="218">
        <v>46.737</v>
      </c>
    </row>
    <row r="417" spans="1:9">
      <c r="A417" s="218">
        <v>416</v>
      </c>
      <c r="B417" s="218" t="s">
        <v>3944</v>
      </c>
      <c r="C417" s="218" t="s">
        <v>4275</v>
      </c>
      <c r="D417" s="218" t="s">
        <v>4276</v>
      </c>
      <c r="E417" s="218" t="s">
        <v>4320</v>
      </c>
      <c r="F417" s="218" t="s">
        <v>4359</v>
      </c>
      <c r="G417" s="218">
        <v>200</v>
      </c>
      <c r="H417" s="241">
        <v>0</v>
      </c>
      <c r="I417" s="218">
        <v>121.382</v>
      </c>
    </row>
    <row r="418" spans="1:9">
      <c r="A418" s="218">
        <v>417</v>
      </c>
      <c r="B418" s="218" t="s">
        <v>3944</v>
      </c>
      <c r="C418" s="218" t="s">
        <v>4275</v>
      </c>
      <c r="D418" s="218" t="s">
        <v>4276</v>
      </c>
      <c r="E418" s="218" t="s">
        <v>4320</v>
      </c>
      <c r="F418" s="218" t="s">
        <v>4360</v>
      </c>
      <c r="G418" s="218">
        <v>200</v>
      </c>
      <c r="H418" s="241">
        <v>0</v>
      </c>
      <c r="I418" s="218">
        <v>102.818</v>
      </c>
    </row>
    <row r="419" spans="1:9">
      <c r="A419" s="218">
        <v>418</v>
      </c>
      <c r="B419" s="218" t="s">
        <v>3944</v>
      </c>
      <c r="C419" s="218" t="s">
        <v>4275</v>
      </c>
      <c r="D419" s="218" t="s">
        <v>4276</v>
      </c>
      <c r="E419" s="218" t="s">
        <v>4320</v>
      </c>
      <c r="F419" s="218" t="s">
        <v>4361</v>
      </c>
      <c r="G419" s="218">
        <v>200</v>
      </c>
      <c r="H419" s="241">
        <v>0</v>
      </c>
      <c r="I419" s="218">
        <v>84.41</v>
      </c>
    </row>
    <row r="420" spans="1:9">
      <c r="A420" s="218">
        <v>419</v>
      </c>
      <c r="B420" s="218" t="s">
        <v>3944</v>
      </c>
      <c r="C420" s="218" t="s">
        <v>4275</v>
      </c>
      <c r="D420" s="218" t="s">
        <v>4276</v>
      </c>
      <c r="E420" s="218" t="s">
        <v>4320</v>
      </c>
      <c r="F420" s="218" t="s">
        <v>4362</v>
      </c>
      <c r="G420" s="218">
        <v>100</v>
      </c>
      <c r="H420" s="241">
        <v>0</v>
      </c>
      <c r="I420" s="218">
        <v>58.51</v>
      </c>
    </row>
    <row r="421" spans="1:9">
      <c r="A421" s="218">
        <v>420</v>
      </c>
      <c r="B421" s="218" t="s">
        <v>3944</v>
      </c>
      <c r="C421" s="218" t="s">
        <v>4275</v>
      </c>
      <c r="D421" s="218" t="s">
        <v>4276</v>
      </c>
      <c r="E421" s="218" t="s">
        <v>4320</v>
      </c>
      <c r="F421" s="218" t="s">
        <v>4363</v>
      </c>
      <c r="G421" s="218">
        <v>400</v>
      </c>
      <c r="H421" s="241">
        <v>0</v>
      </c>
      <c r="I421" s="218">
        <v>80.536</v>
      </c>
    </row>
    <row r="422" ht="40.5" spans="1:9">
      <c r="A422" s="218">
        <v>421</v>
      </c>
      <c r="B422" s="218" t="s">
        <v>3944</v>
      </c>
      <c r="C422" s="218" t="s">
        <v>4275</v>
      </c>
      <c r="D422" s="218" t="s">
        <v>4276</v>
      </c>
      <c r="E422" s="218" t="s">
        <v>4320</v>
      </c>
      <c r="F422" s="218" t="s">
        <v>4364</v>
      </c>
      <c r="G422" s="218">
        <v>400</v>
      </c>
      <c r="H422" s="241">
        <v>0</v>
      </c>
      <c r="I422" s="218">
        <v>277.584</v>
      </c>
    </row>
    <row r="423" ht="27" spans="1:9">
      <c r="A423" s="218">
        <v>422</v>
      </c>
      <c r="B423" s="218" t="s">
        <v>3944</v>
      </c>
      <c r="C423" s="218" t="s">
        <v>4275</v>
      </c>
      <c r="D423" s="218" t="s">
        <v>4276</v>
      </c>
      <c r="E423" s="218" t="s">
        <v>4320</v>
      </c>
      <c r="F423" s="218" t="s">
        <v>4365</v>
      </c>
      <c r="G423" s="218">
        <v>200</v>
      </c>
      <c r="H423" s="241">
        <v>0</v>
      </c>
      <c r="I423" s="218">
        <v>97.916</v>
      </c>
    </row>
    <row r="424" spans="1:9">
      <c r="A424" s="218">
        <v>423</v>
      </c>
      <c r="B424" s="218" t="s">
        <v>3944</v>
      </c>
      <c r="C424" s="218" t="s">
        <v>4275</v>
      </c>
      <c r="D424" s="218" t="s">
        <v>4276</v>
      </c>
      <c r="E424" s="218" t="s">
        <v>4320</v>
      </c>
      <c r="F424" s="218" t="s">
        <v>4366</v>
      </c>
      <c r="G424" s="218">
        <v>200</v>
      </c>
      <c r="H424" s="241">
        <v>0</v>
      </c>
      <c r="I424" s="218">
        <v>74.208</v>
      </c>
    </row>
    <row r="425" ht="27" spans="1:9">
      <c r="A425" s="218">
        <v>424</v>
      </c>
      <c r="B425" s="218" t="s">
        <v>3944</v>
      </c>
      <c r="C425" s="218" t="s">
        <v>4275</v>
      </c>
      <c r="D425" s="218" t="s">
        <v>4276</v>
      </c>
      <c r="E425" s="218" t="s">
        <v>4320</v>
      </c>
      <c r="F425" s="218" t="s">
        <v>4367</v>
      </c>
      <c r="G425" s="218">
        <v>100</v>
      </c>
      <c r="H425" s="241">
        <v>0</v>
      </c>
      <c r="I425" s="218">
        <v>40.396</v>
      </c>
    </row>
    <row r="426" ht="40.5" spans="1:9">
      <c r="A426" s="218">
        <v>425</v>
      </c>
      <c r="B426" s="218" t="s">
        <v>3944</v>
      </c>
      <c r="C426" s="218" t="s">
        <v>4275</v>
      </c>
      <c r="D426" s="218" t="s">
        <v>4276</v>
      </c>
      <c r="E426" s="218" t="s">
        <v>4320</v>
      </c>
      <c r="F426" s="218" t="s">
        <v>4368</v>
      </c>
      <c r="G426" s="218">
        <v>400</v>
      </c>
      <c r="H426" s="241">
        <v>0</v>
      </c>
      <c r="I426" s="218">
        <v>270.56</v>
      </c>
    </row>
    <row r="427" ht="27" spans="1:9">
      <c r="A427" s="218">
        <v>426</v>
      </c>
      <c r="B427" s="218" t="s">
        <v>3944</v>
      </c>
      <c r="C427" s="218" t="s">
        <v>4275</v>
      </c>
      <c r="D427" s="218" t="s">
        <v>4276</v>
      </c>
      <c r="E427" s="218" t="s">
        <v>4320</v>
      </c>
      <c r="F427" s="218" t="s">
        <v>4369</v>
      </c>
      <c r="G427" s="218">
        <v>200</v>
      </c>
      <c r="H427" s="241">
        <v>0</v>
      </c>
      <c r="I427" s="218">
        <v>110.644</v>
      </c>
    </row>
    <row r="428" spans="1:9">
      <c r="A428" s="218">
        <v>427</v>
      </c>
      <c r="B428" s="218" t="s">
        <v>3944</v>
      </c>
      <c r="C428" s="218" t="s">
        <v>4275</v>
      </c>
      <c r="D428" s="218" t="s">
        <v>4276</v>
      </c>
      <c r="E428" s="218" t="s">
        <v>4320</v>
      </c>
      <c r="F428" s="218" t="s">
        <v>4370</v>
      </c>
      <c r="G428" s="218">
        <v>200</v>
      </c>
      <c r="H428" s="241">
        <v>0</v>
      </c>
      <c r="I428" s="218">
        <v>120.716</v>
      </c>
    </row>
    <row r="429" spans="1:9">
      <c r="A429" s="218">
        <v>428</v>
      </c>
      <c r="B429" s="218" t="s">
        <v>3944</v>
      </c>
      <c r="C429" s="218" t="s">
        <v>4275</v>
      </c>
      <c r="D429" s="218" t="s">
        <v>4276</v>
      </c>
      <c r="E429" s="218" t="s">
        <v>4320</v>
      </c>
      <c r="F429" s="218" t="s">
        <v>4371</v>
      </c>
      <c r="G429" s="218">
        <v>160</v>
      </c>
      <c r="H429" s="241">
        <v>0</v>
      </c>
      <c r="I429" s="218">
        <v>90.665</v>
      </c>
    </row>
    <row r="430" ht="27" spans="1:9">
      <c r="A430" s="218">
        <v>429</v>
      </c>
      <c r="B430" s="218" t="s">
        <v>3944</v>
      </c>
      <c r="C430" s="218" t="s">
        <v>4275</v>
      </c>
      <c r="D430" s="218" t="s">
        <v>4276</v>
      </c>
      <c r="E430" s="218" t="s">
        <v>4320</v>
      </c>
      <c r="F430" s="218" t="s">
        <v>4372</v>
      </c>
      <c r="G430" s="218">
        <v>100</v>
      </c>
      <c r="H430" s="241">
        <v>0</v>
      </c>
      <c r="I430" s="218">
        <v>54.45</v>
      </c>
    </row>
    <row r="431" ht="27" spans="1:9">
      <c r="A431" s="218">
        <v>430</v>
      </c>
      <c r="B431" s="218" t="s">
        <v>3944</v>
      </c>
      <c r="C431" s="218" t="s">
        <v>4275</v>
      </c>
      <c r="D431" s="218" t="s">
        <v>4276</v>
      </c>
      <c r="E431" s="218" t="s">
        <v>4320</v>
      </c>
      <c r="F431" s="218" t="s">
        <v>4373</v>
      </c>
      <c r="G431" s="218">
        <v>200</v>
      </c>
      <c r="H431" s="241">
        <v>0</v>
      </c>
      <c r="I431" s="218">
        <v>80.536</v>
      </c>
    </row>
    <row r="432" spans="1:9">
      <c r="A432" s="218">
        <v>431</v>
      </c>
      <c r="B432" s="218" t="s">
        <v>3944</v>
      </c>
      <c r="C432" s="218" t="s">
        <v>4275</v>
      </c>
      <c r="D432" s="218" t="s">
        <v>4276</v>
      </c>
      <c r="E432" s="218" t="s">
        <v>4320</v>
      </c>
      <c r="F432" s="218" t="s">
        <v>4374</v>
      </c>
      <c r="G432" s="218">
        <v>200</v>
      </c>
      <c r="H432" s="241">
        <v>0</v>
      </c>
      <c r="I432" s="218">
        <v>85.471</v>
      </c>
    </row>
    <row r="433" spans="1:9">
      <c r="A433" s="218">
        <v>432</v>
      </c>
      <c r="B433" s="218" t="s">
        <v>3944</v>
      </c>
      <c r="C433" s="218" t="s">
        <v>4275</v>
      </c>
      <c r="D433" s="218" t="s">
        <v>4276</v>
      </c>
      <c r="E433" s="218" t="s">
        <v>4320</v>
      </c>
      <c r="F433" s="218" t="s">
        <v>4375</v>
      </c>
      <c r="G433" s="218">
        <v>200</v>
      </c>
      <c r="H433" s="241">
        <v>0</v>
      </c>
      <c r="I433" s="218">
        <v>77.335</v>
      </c>
    </row>
    <row r="434" spans="1:9">
      <c r="A434" s="218">
        <v>433</v>
      </c>
      <c r="B434" s="218" t="s">
        <v>3944</v>
      </c>
      <c r="C434" s="218" t="s">
        <v>4275</v>
      </c>
      <c r="D434" s="218" t="s">
        <v>4276</v>
      </c>
      <c r="E434" s="218" t="s">
        <v>4320</v>
      </c>
      <c r="F434" s="218" t="s">
        <v>4376</v>
      </c>
      <c r="G434" s="218">
        <v>160</v>
      </c>
      <c r="H434" s="241">
        <v>0</v>
      </c>
      <c r="I434" s="218">
        <v>51.585</v>
      </c>
    </row>
    <row r="435" spans="1:9">
      <c r="A435" s="218">
        <v>434</v>
      </c>
      <c r="B435" s="218" t="s">
        <v>3944</v>
      </c>
      <c r="C435" s="218" t="s">
        <v>4275</v>
      </c>
      <c r="D435" s="218" t="s">
        <v>4276</v>
      </c>
      <c r="E435" s="218" t="s">
        <v>4377</v>
      </c>
      <c r="F435" s="218" t="s">
        <v>4378</v>
      </c>
      <c r="G435" s="218">
        <v>200</v>
      </c>
      <c r="H435" s="241">
        <v>0</v>
      </c>
      <c r="I435" s="218">
        <v>91.342</v>
      </c>
    </row>
    <row r="436" spans="1:9">
      <c r="A436" s="218">
        <v>435</v>
      </c>
      <c r="B436" s="218" t="s">
        <v>3944</v>
      </c>
      <c r="C436" s="218" t="s">
        <v>4275</v>
      </c>
      <c r="D436" s="218" t="s">
        <v>4276</v>
      </c>
      <c r="E436" s="218" t="s">
        <v>4377</v>
      </c>
      <c r="F436" s="218" t="s">
        <v>4379</v>
      </c>
      <c r="G436" s="218">
        <v>200</v>
      </c>
      <c r="H436" s="241">
        <v>0</v>
      </c>
      <c r="I436" s="218">
        <v>121.35</v>
      </c>
    </row>
    <row r="437" spans="1:9">
      <c r="A437" s="218">
        <v>436</v>
      </c>
      <c r="B437" s="218" t="s">
        <v>3944</v>
      </c>
      <c r="C437" s="218" t="s">
        <v>4275</v>
      </c>
      <c r="D437" s="218" t="s">
        <v>4276</v>
      </c>
      <c r="E437" s="218" t="s">
        <v>4377</v>
      </c>
      <c r="F437" s="218" t="s">
        <v>4380</v>
      </c>
      <c r="G437" s="218">
        <v>100</v>
      </c>
      <c r="H437" s="241">
        <v>0</v>
      </c>
      <c r="I437" s="218">
        <v>48.6</v>
      </c>
    </row>
    <row r="438" spans="1:9">
      <c r="A438" s="218">
        <v>437</v>
      </c>
      <c r="B438" s="218" t="s">
        <v>3944</v>
      </c>
      <c r="C438" s="218" t="s">
        <v>4275</v>
      </c>
      <c r="D438" s="218" t="s">
        <v>4276</v>
      </c>
      <c r="E438" s="218" t="s">
        <v>4377</v>
      </c>
      <c r="F438" s="218" t="s">
        <v>4381</v>
      </c>
      <c r="G438" s="218">
        <v>200</v>
      </c>
      <c r="H438" s="241">
        <v>0</v>
      </c>
      <c r="I438" s="218">
        <v>142.966</v>
      </c>
    </row>
    <row r="439" spans="1:9">
      <c r="A439" s="218">
        <v>438</v>
      </c>
      <c r="B439" s="218" t="s">
        <v>3944</v>
      </c>
      <c r="C439" s="218" t="s">
        <v>4275</v>
      </c>
      <c r="D439" s="218" t="s">
        <v>4276</v>
      </c>
      <c r="E439" s="218" t="s">
        <v>4377</v>
      </c>
      <c r="F439" s="218" t="s">
        <v>4382</v>
      </c>
      <c r="G439" s="218">
        <v>200</v>
      </c>
      <c r="H439" s="241">
        <v>0</v>
      </c>
      <c r="I439" s="218">
        <v>97.313</v>
      </c>
    </row>
    <row r="440" spans="1:9">
      <c r="A440" s="218">
        <v>439</v>
      </c>
      <c r="B440" s="218" t="s">
        <v>3944</v>
      </c>
      <c r="C440" s="218" t="s">
        <v>4275</v>
      </c>
      <c r="D440" s="218" t="s">
        <v>4276</v>
      </c>
      <c r="E440" s="218" t="s">
        <v>4377</v>
      </c>
      <c r="F440" s="218" t="s">
        <v>4383</v>
      </c>
      <c r="G440" s="218">
        <v>200</v>
      </c>
      <c r="H440" s="241">
        <v>0</v>
      </c>
      <c r="I440" s="218">
        <v>111.986</v>
      </c>
    </row>
    <row r="441" spans="1:9">
      <c r="A441" s="218">
        <v>440</v>
      </c>
      <c r="B441" s="218" t="s">
        <v>3944</v>
      </c>
      <c r="C441" s="218" t="s">
        <v>4275</v>
      </c>
      <c r="D441" s="218" t="s">
        <v>4276</v>
      </c>
      <c r="E441" s="218" t="s">
        <v>4377</v>
      </c>
      <c r="F441" s="218" t="s">
        <v>4384</v>
      </c>
      <c r="G441" s="218">
        <v>315</v>
      </c>
      <c r="H441" s="241">
        <v>0</v>
      </c>
      <c r="I441" s="218">
        <v>141.49</v>
      </c>
    </row>
    <row r="442" spans="1:9">
      <c r="A442" s="218">
        <v>441</v>
      </c>
      <c r="B442" s="218" t="s">
        <v>3944</v>
      </c>
      <c r="C442" s="218" t="s">
        <v>4275</v>
      </c>
      <c r="D442" s="218" t="s">
        <v>4276</v>
      </c>
      <c r="E442" s="218" t="s">
        <v>4377</v>
      </c>
      <c r="F442" s="218" t="s">
        <v>4385</v>
      </c>
      <c r="G442" s="218">
        <v>200</v>
      </c>
      <c r="H442" s="241">
        <v>0</v>
      </c>
      <c r="I442" s="218">
        <v>80.971</v>
      </c>
    </row>
    <row r="443" spans="1:9">
      <c r="A443" s="218">
        <v>442</v>
      </c>
      <c r="B443" s="218" t="s">
        <v>3944</v>
      </c>
      <c r="C443" s="218" t="s">
        <v>4275</v>
      </c>
      <c r="D443" s="218" t="s">
        <v>4276</v>
      </c>
      <c r="E443" s="218" t="s">
        <v>4377</v>
      </c>
      <c r="F443" s="218" t="s">
        <v>4386</v>
      </c>
      <c r="G443" s="218">
        <v>200</v>
      </c>
      <c r="H443" s="241">
        <v>0</v>
      </c>
      <c r="I443" s="218">
        <v>96.859</v>
      </c>
    </row>
    <row r="444" spans="1:9">
      <c r="A444" s="218">
        <v>443</v>
      </c>
      <c r="B444" s="218" t="s">
        <v>3944</v>
      </c>
      <c r="C444" s="218" t="s">
        <v>4275</v>
      </c>
      <c r="D444" s="218" t="s">
        <v>4276</v>
      </c>
      <c r="E444" s="218" t="s">
        <v>4377</v>
      </c>
      <c r="F444" s="218" t="s">
        <v>4387</v>
      </c>
      <c r="G444" s="218">
        <v>100</v>
      </c>
      <c r="H444" s="241">
        <v>0</v>
      </c>
      <c r="I444" s="218">
        <v>44.444</v>
      </c>
    </row>
    <row r="445" spans="1:9">
      <c r="A445" s="218">
        <v>444</v>
      </c>
      <c r="B445" s="218" t="s">
        <v>3944</v>
      </c>
      <c r="C445" s="218" t="s">
        <v>4275</v>
      </c>
      <c r="D445" s="218" t="s">
        <v>4276</v>
      </c>
      <c r="E445" s="218" t="s">
        <v>4377</v>
      </c>
      <c r="F445" s="218" t="s">
        <v>4388</v>
      </c>
      <c r="G445" s="218">
        <v>200</v>
      </c>
      <c r="H445" s="241">
        <v>0</v>
      </c>
      <c r="I445" s="218">
        <v>94.444</v>
      </c>
    </row>
    <row r="446" spans="1:9">
      <c r="A446" s="218">
        <v>445</v>
      </c>
      <c r="B446" s="218" t="s">
        <v>3944</v>
      </c>
      <c r="C446" s="218" t="s">
        <v>4275</v>
      </c>
      <c r="D446" s="218" t="s">
        <v>4276</v>
      </c>
      <c r="E446" s="218" t="s">
        <v>4377</v>
      </c>
      <c r="F446" s="218" t="s">
        <v>4389</v>
      </c>
      <c r="G446" s="218">
        <v>200</v>
      </c>
      <c r="H446" s="241">
        <v>0</v>
      </c>
      <c r="I446" s="218">
        <v>120.368</v>
      </c>
    </row>
    <row r="447" spans="1:9">
      <c r="A447" s="218">
        <v>446</v>
      </c>
      <c r="B447" s="218" t="s">
        <v>3944</v>
      </c>
      <c r="C447" s="218" t="s">
        <v>4275</v>
      </c>
      <c r="D447" s="218" t="s">
        <v>4276</v>
      </c>
      <c r="E447" s="218" t="s">
        <v>4377</v>
      </c>
      <c r="F447" s="218" t="s">
        <v>4390</v>
      </c>
      <c r="G447" s="218">
        <v>200</v>
      </c>
      <c r="H447" s="241">
        <v>0</v>
      </c>
      <c r="I447" s="218">
        <v>92.822</v>
      </c>
    </row>
    <row r="448" spans="1:9">
      <c r="A448" s="218">
        <v>447</v>
      </c>
      <c r="B448" s="218" t="s">
        <v>3944</v>
      </c>
      <c r="C448" s="218" t="s">
        <v>4275</v>
      </c>
      <c r="D448" s="218" t="s">
        <v>4276</v>
      </c>
      <c r="E448" s="218" t="s">
        <v>4391</v>
      </c>
      <c r="F448" s="218" t="s">
        <v>2396</v>
      </c>
      <c r="G448" s="218">
        <v>200</v>
      </c>
      <c r="H448" s="241">
        <v>0</v>
      </c>
      <c r="I448" s="218">
        <v>98.336</v>
      </c>
    </row>
    <row r="449" spans="1:9">
      <c r="A449" s="218">
        <v>448</v>
      </c>
      <c r="B449" s="218" t="s">
        <v>3944</v>
      </c>
      <c r="C449" s="218" t="s">
        <v>4275</v>
      </c>
      <c r="D449" s="218" t="s">
        <v>4276</v>
      </c>
      <c r="E449" s="218" t="s">
        <v>4391</v>
      </c>
      <c r="F449" s="218" t="s">
        <v>4392</v>
      </c>
      <c r="G449" s="218">
        <v>100</v>
      </c>
      <c r="H449" s="241">
        <v>0</v>
      </c>
      <c r="I449" s="218">
        <v>56.559</v>
      </c>
    </row>
    <row r="450" spans="1:9">
      <c r="A450" s="218">
        <v>449</v>
      </c>
      <c r="B450" s="218" t="s">
        <v>3944</v>
      </c>
      <c r="C450" s="218" t="s">
        <v>4275</v>
      </c>
      <c r="D450" s="218" t="s">
        <v>4276</v>
      </c>
      <c r="E450" s="218" t="s">
        <v>4391</v>
      </c>
      <c r="F450" s="218" t="s">
        <v>4393</v>
      </c>
      <c r="G450" s="218">
        <v>100</v>
      </c>
      <c r="H450" s="241">
        <v>0</v>
      </c>
      <c r="I450" s="218">
        <v>42.163</v>
      </c>
    </row>
    <row r="451" spans="1:9">
      <c r="A451" s="218">
        <v>450</v>
      </c>
      <c r="B451" s="218" t="s">
        <v>3944</v>
      </c>
      <c r="C451" s="218" t="s">
        <v>4275</v>
      </c>
      <c r="D451" s="218" t="s">
        <v>4276</v>
      </c>
      <c r="E451" s="218" t="s">
        <v>4391</v>
      </c>
      <c r="F451" s="218" t="s">
        <v>4394</v>
      </c>
      <c r="G451" s="218">
        <v>200</v>
      </c>
      <c r="H451" s="241">
        <v>0</v>
      </c>
      <c r="I451" s="218">
        <v>85.096</v>
      </c>
    </row>
    <row r="452" ht="27" spans="1:9">
      <c r="A452" s="218">
        <v>451</v>
      </c>
      <c r="B452" s="218" t="s">
        <v>3944</v>
      </c>
      <c r="C452" s="218" t="s">
        <v>4275</v>
      </c>
      <c r="D452" s="218" t="s">
        <v>4276</v>
      </c>
      <c r="E452" s="218" t="s">
        <v>4391</v>
      </c>
      <c r="F452" s="218" t="s">
        <v>4395</v>
      </c>
      <c r="G452" s="218">
        <v>200</v>
      </c>
      <c r="H452" s="241">
        <v>0</v>
      </c>
      <c r="I452" s="218">
        <v>98.036</v>
      </c>
    </row>
    <row r="453" spans="1:9">
      <c r="A453" s="218">
        <v>452</v>
      </c>
      <c r="B453" s="218" t="s">
        <v>3944</v>
      </c>
      <c r="C453" s="218" t="s">
        <v>4275</v>
      </c>
      <c r="D453" s="218" t="s">
        <v>4276</v>
      </c>
      <c r="E453" s="218" t="s">
        <v>4391</v>
      </c>
      <c r="F453" s="218" t="s">
        <v>4396</v>
      </c>
      <c r="G453" s="218">
        <v>200</v>
      </c>
      <c r="H453" s="241">
        <v>0</v>
      </c>
      <c r="I453" s="218">
        <v>111.499</v>
      </c>
    </row>
    <row r="454" spans="1:9">
      <c r="A454" s="218">
        <v>453</v>
      </c>
      <c r="B454" s="218" t="s">
        <v>3944</v>
      </c>
      <c r="C454" s="218" t="s">
        <v>4275</v>
      </c>
      <c r="D454" s="218" t="s">
        <v>4276</v>
      </c>
      <c r="E454" s="218" t="s">
        <v>4391</v>
      </c>
      <c r="F454" s="218" t="s">
        <v>4397</v>
      </c>
      <c r="G454" s="218">
        <v>100</v>
      </c>
      <c r="H454" s="241">
        <v>0</v>
      </c>
      <c r="I454" s="218">
        <v>50.255</v>
      </c>
    </row>
    <row r="455" spans="1:9">
      <c r="A455" s="218">
        <v>454</v>
      </c>
      <c r="B455" s="218" t="s">
        <v>3944</v>
      </c>
      <c r="C455" s="218" t="s">
        <v>4275</v>
      </c>
      <c r="D455" s="218" t="s">
        <v>4276</v>
      </c>
      <c r="E455" s="218" t="s">
        <v>4391</v>
      </c>
      <c r="F455" s="218" t="s">
        <v>4398</v>
      </c>
      <c r="G455" s="218">
        <v>200</v>
      </c>
      <c r="H455" s="241">
        <v>0</v>
      </c>
      <c r="I455" s="218">
        <v>121.531</v>
      </c>
    </row>
    <row r="456" ht="27" spans="1:9">
      <c r="A456" s="218">
        <v>455</v>
      </c>
      <c r="B456" s="218" t="s">
        <v>3944</v>
      </c>
      <c r="C456" s="218" t="s">
        <v>4275</v>
      </c>
      <c r="D456" s="218" t="s">
        <v>4276</v>
      </c>
      <c r="E456" s="218" t="s">
        <v>4391</v>
      </c>
      <c r="F456" s="218" t="s">
        <v>4399</v>
      </c>
      <c r="G456" s="218">
        <v>200</v>
      </c>
      <c r="H456" s="241">
        <v>0</v>
      </c>
      <c r="I456" s="218">
        <v>113.816</v>
      </c>
    </row>
    <row r="457" spans="1:9">
      <c r="A457" s="218">
        <v>456</v>
      </c>
      <c r="B457" s="218" t="s">
        <v>3944</v>
      </c>
      <c r="C457" s="218" t="s">
        <v>4275</v>
      </c>
      <c r="D457" s="218" t="s">
        <v>4276</v>
      </c>
      <c r="E457" s="218" t="s">
        <v>4391</v>
      </c>
      <c r="F457" s="218" t="s">
        <v>4400</v>
      </c>
      <c r="G457" s="218">
        <v>200</v>
      </c>
      <c r="H457" s="241">
        <v>0</v>
      </c>
      <c r="I457" s="218">
        <v>84.772</v>
      </c>
    </row>
    <row r="458" spans="1:9">
      <c r="A458" s="218">
        <v>457</v>
      </c>
      <c r="B458" s="218" t="s">
        <v>3944</v>
      </c>
      <c r="C458" s="218" t="s">
        <v>4275</v>
      </c>
      <c r="D458" s="218" t="s">
        <v>4276</v>
      </c>
      <c r="E458" s="218" t="s">
        <v>4391</v>
      </c>
      <c r="F458" s="218" t="s">
        <v>4401</v>
      </c>
      <c r="G458" s="218">
        <v>200</v>
      </c>
      <c r="H458" s="241">
        <v>0</v>
      </c>
      <c r="I458" s="218">
        <v>76.81</v>
      </c>
    </row>
    <row r="459" ht="40.5" spans="1:9">
      <c r="A459" s="218">
        <v>458</v>
      </c>
      <c r="B459" s="218" t="s">
        <v>3944</v>
      </c>
      <c r="C459" s="218" t="s">
        <v>4275</v>
      </c>
      <c r="D459" s="218" t="s">
        <v>4276</v>
      </c>
      <c r="E459" s="218" t="s">
        <v>4391</v>
      </c>
      <c r="F459" s="218" t="s">
        <v>4402</v>
      </c>
      <c r="G459" s="218">
        <v>200</v>
      </c>
      <c r="H459" s="241">
        <v>0</v>
      </c>
      <c r="I459" s="218">
        <v>138.482</v>
      </c>
    </row>
    <row r="460" spans="1:9">
      <c r="A460" s="218">
        <v>459</v>
      </c>
      <c r="B460" s="218" t="s">
        <v>3944</v>
      </c>
      <c r="C460" s="218" t="s">
        <v>4275</v>
      </c>
      <c r="D460" s="218" t="s">
        <v>4276</v>
      </c>
      <c r="E460" s="218" t="s">
        <v>4391</v>
      </c>
      <c r="F460" s="218" t="s">
        <v>4403</v>
      </c>
      <c r="G460" s="218">
        <v>200</v>
      </c>
      <c r="H460" s="241">
        <v>0</v>
      </c>
      <c r="I460" s="218">
        <v>89.688</v>
      </c>
    </row>
    <row r="461" spans="1:9">
      <c r="A461" s="218">
        <v>460</v>
      </c>
      <c r="B461" s="218" t="s">
        <v>3944</v>
      </c>
      <c r="C461" s="218" t="s">
        <v>4275</v>
      </c>
      <c r="D461" s="218" t="s">
        <v>4276</v>
      </c>
      <c r="E461" s="218" t="s">
        <v>4391</v>
      </c>
      <c r="F461" s="218" t="s">
        <v>4404</v>
      </c>
      <c r="G461" s="218">
        <v>200</v>
      </c>
      <c r="H461" s="241">
        <v>0</v>
      </c>
      <c r="I461" s="218">
        <v>118.883</v>
      </c>
    </row>
    <row r="462" spans="1:9">
      <c r="A462" s="218">
        <v>461</v>
      </c>
      <c r="B462" s="218" t="s">
        <v>3944</v>
      </c>
      <c r="C462" s="218" t="s">
        <v>4275</v>
      </c>
      <c r="D462" s="218" t="s">
        <v>4276</v>
      </c>
      <c r="E462" s="218" t="s">
        <v>4391</v>
      </c>
      <c r="F462" s="218" t="s">
        <v>4405</v>
      </c>
      <c r="G462" s="218">
        <v>200</v>
      </c>
      <c r="H462" s="241">
        <v>0</v>
      </c>
      <c r="I462" s="218">
        <v>124.698</v>
      </c>
    </row>
    <row r="463" spans="1:9">
      <c r="A463" s="218">
        <v>462</v>
      </c>
      <c r="B463" s="218" t="s">
        <v>3944</v>
      </c>
      <c r="C463" s="218" t="s">
        <v>4275</v>
      </c>
      <c r="D463" s="218" t="s">
        <v>4276</v>
      </c>
      <c r="E463" s="218" t="s">
        <v>4391</v>
      </c>
      <c r="F463" s="218" t="s">
        <v>4406</v>
      </c>
      <c r="G463" s="218">
        <v>100</v>
      </c>
      <c r="H463" s="241">
        <v>0</v>
      </c>
      <c r="I463" s="218">
        <v>59.148</v>
      </c>
    </row>
    <row r="464" ht="27" spans="1:9">
      <c r="A464" s="218">
        <v>463</v>
      </c>
      <c r="B464" s="218" t="s">
        <v>3944</v>
      </c>
      <c r="C464" s="218" t="s">
        <v>4275</v>
      </c>
      <c r="D464" s="218" t="s">
        <v>4276</v>
      </c>
      <c r="E464" s="218" t="s">
        <v>4391</v>
      </c>
      <c r="F464" s="218" t="s">
        <v>4407</v>
      </c>
      <c r="G464" s="218">
        <v>200</v>
      </c>
      <c r="H464" s="241">
        <v>0</v>
      </c>
      <c r="I464" s="218">
        <v>114.042</v>
      </c>
    </row>
    <row r="465" spans="1:9">
      <c r="A465" s="218">
        <v>464</v>
      </c>
      <c r="B465" s="218" t="s">
        <v>3944</v>
      </c>
      <c r="C465" s="218" t="s">
        <v>4275</v>
      </c>
      <c r="D465" s="218" t="s">
        <v>4276</v>
      </c>
      <c r="E465" s="218" t="s">
        <v>4391</v>
      </c>
      <c r="F465" s="218" t="s">
        <v>4408</v>
      </c>
      <c r="G465" s="218">
        <v>200</v>
      </c>
      <c r="H465" s="241">
        <v>0</v>
      </c>
      <c r="I465" s="218">
        <v>101.666</v>
      </c>
    </row>
    <row r="466" spans="1:9">
      <c r="A466" s="218">
        <v>465</v>
      </c>
      <c r="B466" s="218" t="s">
        <v>3944</v>
      </c>
      <c r="C466" s="218" t="s">
        <v>4275</v>
      </c>
      <c r="D466" s="218" t="s">
        <v>4276</v>
      </c>
      <c r="E466" s="218" t="s">
        <v>4391</v>
      </c>
      <c r="F466" s="218" t="s">
        <v>4409</v>
      </c>
      <c r="G466" s="218">
        <v>200</v>
      </c>
      <c r="H466" s="241">
        <v>0</v>
      </c>
      <c r="I466" s="218">
        <v>45.731</v>
      </c>
    </row>
    <row r="467" spans="1:9">
      <c r="A467" s="218">
        <v>466</v>
      </c>
      <c r="B467" s="218" t="s">
        <v>3944</v>
      </c>
      <c r="C467" s="218" t="s">
        <v>4275</v>
      </c>
      <c r="D467" s="218" t="s">
        <v>4276</v>
      </c>
      <c r="E467" s="218" t="s">
        <v>4391</v>
      </c>
      <c r="F467" s="218" t="s">
        <v>4410</v>
      </c>
      <c r="G467" s="218">
        <v>200</v>
      </c>
      <c r="H467" s="241">
        <v>0</v>
      </c>
      <c r="I467" s="218">
        <v>46.086</v>
      </c>
    </row>
    <row r="468" ht="27" spans="1:9">
      <c r="A468" s="218">
        <v>467</v>
      </c>
      <c r="B468" s="218" t="s">
        <v>3944</v>
      </c>
      <c r="C468" s="218" t="s">
        <v>4275</v>
      </c>
      <c r="D468" s="218" t="s">
        <v>4276</v>
      </c>
      <c r="E468" s="218" t="s">
        <v>4391</v>
      </c>
      <c r="F468" s="218" t="s">
        <v>4411</v>
      </c>
      <c r="G468" s="218">
        <v>400</v>
      </c>
      <c r="H468" s="241">
        <v>0</v>
      </c>
      <c r="I468" s="218">
        <v>215.748</v>
      </c>
    </row>
    <row r="469" ht="27" spans="1:9">
      <c r="A469" s="218">
        <v>468</v>
      </c>
      <c r="B469" s="218" t="s">
        <v>3944</v>
      </c>
      <c r="C469" s="218" t="s">
        <v>4275</v>
      </c>
      <c r="D469" s="218" t="s">
        <v>4276</v>
      </c>
      <c r="E469" s="218" t="s">
        <v>4391</v>
      </c>
      <c r="F469" s="218" t="s">
        <v>4412</v>
      </c>
      <c r="G469" s="218">
        <v>400</v>
      </c>
      <c r="H469" s="241">
        <v>0</v>
      </c>
      <c r="I469" s="218">
        <v>67.58</v>
      </c>
    </row>
    <row r="470" spans="1:9">
      <c r="A470" s="218">
        <v>469</v>
      </c>
      <c r="B470" s="218" t="s">
        <v>3944</v>
      </c>
      <c r="C470" s="218" t="s">
        <v>4275</v>
      </c>
      <c r="D470" s="218" t="s">
        <v>4276</v>
      </c>
      <c r="E470" s="218" t="s">
        <v>4391</v>
      </c>
      <c r="F470" s="218" t="s">
        <v>107</v>
      </c>
      <c r="G470" s="218">
        <v>315</v>
      </c>
      <c r="H470" s="241">
        <v>0</v>
      </c>
      <c r="I470" s="218">
        <v>74.027</v>
      </c>
    </row>
    <row r="471" spans="1:9">
      <c r="A471" s="218">
        <v>470</v>
      </c>
      <c r="B471" s="218" t="s">
        <v>3944</v>
      </c>
      <c r="C471" s="218" t="s">
        <v>4275</v>
      </c>
      <c r="D471" s="218" t="s">
        <v>4276</v>
      </c>
      <c r="E471" s="218" t="s">
        <v>4391</v>
      </c>
      <c r="F471" s="218" t="s">
        <v>4413</v>
      </c>
      <c r="G471" s="218">
        <v>400</v>
      </c>
      <c r="H471" s="241">
        <v>0</v>
      </c>
      <c r="I471" s="218">
        <v>221.916</v>
      </c>
    </row>
    <row r="472" spans="1:9">
      <c r="A472" s="218">
        <v>471</v>
      </c>
      <c r="B472" s="218" t="s">
        <v>3944</v>
      </c>
      <c r="C472" s="218" t="s">
        <v>4275</v>
      </c>
      <c r="D472" s="218" t="s">
        <v>4276</v>
      </c>
      <c r="E472" s="218" t="s">
        <v>4391</v>
      </c>
      <c r="F472" s="218" t="s">
        <v>4414</v>
      </c>
      <c r="G472" s="218">
        <v>315</v>
      </c>
      <c r="H472" s="241">
        <v>0</v>
      </c>
      <c r="I472" s="218">
        <v>150.475</v>
      </c>
    </row>
    <row r="473" spans="1:9">
      <c r="A473" s="218">
        <v>472</v>
      </c>
      <c r="B473" s="218" t="s">
        <v>3944</v>
      </c>
      <c r="C473" s="218" t="s">
        <v>4275</v>
      </c>
      <c r="D473" s="218" t="s">
        <v>4276</v>
      </c>
      <c r="E473" s="218" t="s">
        <v>4391</v>
      </c>
      <c r="F473" s="218" t="s">
        <v>4415</v>
      </c>
      <c r="G473" s="218">
        <v>200</v>
      </c>
      <c r="H473" s="241">
        <v>0</v>
      </c>
      <c r="I473" s="218">
        <v>127.1</v>
      </c>
    </row>
    <row r="474" ht="27" spans="1:9">
      <c r="A474" s="218">
        <v>473</v>
      </c>
      <c r="B474" s="218" t="s">
        <v>3944</v>
      </c>
      <c r="C474" s="218" t="s">
        <v>4275</v>
      </c>
      <c r="D474" s="218" t="s">
        <v>4276</v>
      </c>
      <c r="E474" s="218" t="s">
        <v>4391</v>
      </c>
      <c r="F474" s="218" t="s">
        <v>4416</v>
      </c>
      <c r="G474" s="218">
        <v>400</v>
      </c>
      <c r="H474" s="241">
        <v>0</v>
      </c>
      <c r="I474" s="218">
        <v>167.273</v>
      </c>
    </row>
    <row r="475" spans="1:9">
      <c r="A475" s="218">
        <v>474</v>
      </c>
      <c r="B475" s="218" t="s">
        <v>3944</v>
      </c>
      <c r="C475" s="218" t="s">
        <v>4275</v>
      </c>
      <c r="D475" s="218" t="s">
        <v>4276</v>
      </c>
      <c r="E475" s="218" t="s">
        <v>4417</v>
      </c>
      <c r="F475" s="218" t="s">
        <v>4418</v>
      </c>
      <c r="G475" s="218">
        <v>200</v>
      </c>
      <c r="H475" s="241">
        <v>0</v>
      </c>
      <c r="I475" s="218">
        <v>65.508</v>
      </c>
    </row>
    <row r="476" ht="40.5" spans="1:9">
      <c r="A476" s="218">
        <v>475</v>
      </c>
      <c r="B476" s="218" t="s">
        <v>3944</v>
      </c>
      <c r="C476" s="218" t="s">
        <v>4275</v>
      </c>
      <c r="D476" s="218" t="s">
        <v>4276</v>
      </c>
      <c r="E476" s="218" t="s">
        <v>4417</v>
      </c>
      <c r="F476" s="218" t="s">
        <v>4419</v>
      </c>
      <c r="G476" s="218">
        <v>400</v>
      </c>
      <c r="H476" s="241">
        <v>0</v>
      </c>
      <c r="I476" s="218">
        <v>225.764</v>
      </c>
    </row>
    <row r="477" spans="1:9">
      <c r="A477" s="218">
        <v>476</v>
      </c>
      <c r="B477" s="218" t="s">
        <v>3944</v>
      </c>
      <c r="C477" s="218" t="s">
        <v>4275</v>
      </c>
      <c r="D477" s="218" t="s">
        <v>4276</v>
      </c>
      <c r="E477" s="218" t="s">
        <v>4417</v>
      </c>
      <c r="F477" s="218" t="s">
        <v>4420</v>
      </c>
      <c r="G477" s="218">
        <v>100</v>
      </c>
      <c r="H477" s="241">
        <v>0</v>
      </c>
      <c r="I477" s="218">
        <v>45.887</v>
      </c>
    </row>
    <row r="478" spans="1:9">
      <c r="A478" s="218">
        <v>477</v>
      </c>
      <c r="B478" s="218" t="s">
        <v>3944</v>
      </c>
      <c r="C478" s="218" t="s">
        <v>4275</v>
      </c>
      <c r="D478" s="218" t="s">
        <v>4276</v>
      </c>
      <c r="E478" s="218" t="s">
        <v>4417</v>
      </c>
      <c r="F478" s="218" t="s">
        <v>59</v>
      </c>
      <c r="G478" s="218">
        <v>315</v>
      </c>
      <c r="H478" s="241">
        <v>0</v>
      </c>
      <c r="I478" s="218">
        <v>237.082</v>
      </c>
    </row>
    <row r="479" ht="27" spans="1:9">
      <c r="A479" s="218">
        <v>478</v>
      </c>
      <c r="B479" s="218" t="s">
        <v>3944</v>
      </c>
      <c r="C479" s="218" t="s">
        <v>4275</v>
      </c>
      <c r="D479" s="218" t="s">
        <v>4276</v>
      </c>
      <c r="E479" s="218" t="s">
        <v>4417</v>
      </c>
      <c r="F479" s="218" t="s">
        <v>4421</v>
      </c>
      <c r="G479" s="218">
        <v>200</v>
      </c>
      <c r="H479" s="241">
        <v>0</v>
      </c>
      <c r="I479" s="218">
        <v>122.77</v>
      </c>
    </row>
    <row r="480" ht="27" spans="1:9">
      <c r="A480" s="218">
        <v>479</v>
      </c>
      <c r="B480" s="218" t="s">
        <v>3944</v>
      </c>
      <c r="C480" s="218" t="s">
        <v>4275</v>
      </c>
      <c r="D480" s="218" t="s">
        <v>4276</v>
      </c>
      <c r="E480" s="218" t="s">
        <v>4417</v>
      </c>
      <c r="F480" s="218" t="s">
        <v>4422</v>
      </c>
      <c r="G480" s="218">
        <v>200</v>
      </c>
      <c r="H480" s="241">
        <v>0</v>
      </c>
      <c r="I480" s="218">
        <v>129.52</v>
      </c>
    </row>
    <row r="481" spans="1:9">
      <c r="A481" s="218">
        <v>480</v>
      </c>
      <c r="B481" s="218" t="s">
        <v>3944</v>
      </c>
      <c r="C481" s="218" t="s">
        <v>4275</v>
      </c>
      <c r="D481" s="218" t="s">
        <v>4276</v>
      </c>
      <c r="E481" s="218" t="s">
        <v>4417</v>
      </c>
      <c r="F481" s="218" t="s">
        <v>4423</v>
      </c>
      <c r="G481" s="218">
        <v>200</v>
      </c>
      <c r="H481" s="241">
        <v>0</v>
      </c>
      <c r="I481" s="218">
        <v>117.306</v>
      </c>
    </row>
    <row r="482" spans="1:9">
      <c r="A482" s="218">
        <v>481</v>
      </c>
      <c r="B482" s="218" t="s">
        <v>3944</v>
      </c>
      <c r="C482" s="218" t="s">
        <v>4275</v>
      </c>
      <c r="D482" s="218" t="s">
        <v>4276</v>
      </c>
      <c r="E482" s="218" t="s">
        <v>4417</v>
      </c>
      <c r="F482" s="218" t="s">
        <v>4424</v>
      </c>
      <c r="G482" s="218">
        <v>200</v>
      </c>
      <c r="H482" s="241">
        <v>0</v>
      </c>
      <c r="I482" s="218">
        <v>129.38</v>
      </c>
    </row>
    <row r="483" spans="1:9">
      <c r="A483" s="218">
        <v>482</v>
      </c>
      <c r="B483" s="218" t="s">
        <v>3944</v>
      </c>
      <c r="C483" s="218" t="s">
        <v>4275</v>
      </c>
      <c r="D483" s="218" t="s">
        <v>4276</v>
      </c>
      <c r="E483" s="218" t="s">
        <v>4417</v>
      </c>
      <c r="F483" s="218" t="s">
        <v>4425</v>
      </c>
      <c r="G483" s="218">
        <v>200</v>
      </c>
      <c r="H483" s="241">
        <v>0</v>
      </c>
      <c r="I483" s="218">
        <v>85.132</v>
      </c>
    </row>
    <row r="484" ht="27" spans="1:9">
      <c r="A484" s="218">
        <v>483</v>
      </c>
      <c r="B484" s="218" t="s">
        <v>3944</v>
      </c>
      <c r="C484" s="218" t="s">
        <v>4275</v>
      </c>
      <c r="D484" s="218" t="s">
        <v>4276</v>
      </c>
      <c r="E484" s="218" t="s">
        <v>4417</v>
      </c>
      <c r="F484" s="218" t="s">
        <v>4426</v>
      </c>
      <c r="G484" s="218">
        <v>200</v>
      </c>
      <c r="H484" s="241">
        <v>0</v>
      </c>
      <c r="I484" s="218">
        <v>96.486</v>
      </c>
    </row>
    <row r="485" ht="27" spans="1:9">
      <c r="A485" s="218">
        <v>484</v>
      </c>
      <c r="B485" s="218" t="s">
        <v>3944</v>
      </c>
      <c r="C485" s="218" t="s">
        <v>4275</v>
      </c>
      <c r="D485" s="218" t="s">
        <v>4276</v>
      </c>
      <c r="E485" s="218" t="s">
        <v>4417</v>
      </c>
      <c r="F485" s="218" t="s">
        <v>4427</v>
      </c>
      <c r="G485" s="218">
        <v>200</v>
      </c>
      <c r="H485" s="241">
        <v>0</v>
      </c>
      <c r="I485" s="218">
        <v>82.255</v>
      </c>
    </row>
    <row r="486" spans="1:9">
      <c r="A486" s="218">
        <v>485</v>
      </c>
      <c r="B486" s="218" t="s">
        <v>3944</v>
      </c>
      <c r="C486" s="218" t="s">
        <v>4275</v>
      </c>
      <c r="D486" s="218" t="s">
        <v>4276</v>
      </c>
      <c r="E486" s="218" t="s">
        <v>4417</v>
      </c>
      <c r="F486" s="218" t="s">
        <v>4428</v>
      </c>
      <c r="G486" s="218">
        <v>200</v>
      </c>
      <c r="H486" s="241">
        <v>0</v>
      </c>
      <c r="I486" s="218">
        <v>110.464</v>
      </c>
    </row>
    <row r="487" spans="1:9">
      <c r="A487" s="218">
        <v>486</v>
      </c>
      <c r="B487" s="218" t="s">
        <v>3944</v>
      </c>
      <c r="C487" s="218" t="s">
        <v>4275</v>
      </c>
      <c r="D487" s="218" t="s">
        <v>4276</v>
      </c>
      <c r="E487" s="218" t="s">
        <v>4417</v>
      </c>
      <c r="F487" s="218" t="s">
        <v>4429</v>
      </c>
      <c r="G487" s="218">
        <v>200</v>
      </c>
      <c r="H487" s="241">
        <v>0</v>
      </c>
      <c r="I487" s="218">
        <v>106.864</v>
      </c>
    </row>
    <row r="488" spans="1:9">
      <c r="A488" s="218">
        <v>487</v>
      </c>
      <c r="B488" s="218" t="s">
        <v>3944</v>
      </c>
      <c r="C488" s="218" t="s">
        <v>4275</v>
      </c>
      <c r="D488" s="218" t="s">
        <v>4276</v>
      </c>
      <c r="E488" s="218" t="s">
        <v>4417</v>
      </c>
      <c r="F488" s="218" t="s">
        <v>4430</v>
      </c>
      <c r="G488" s="218">
        <v>100</v>
      </c>
      <c r="H488" s="241">
        <v>0</v>
      </c>
      <c r="I488" s="218">
        <v>45.945</v>
      </c>
    </row>
    <row r="489" spans="1:9">
      <c r="A489" s="218">
        <v>488</v>
      </c>
      <c r="B489" s="218" t="s">
        <v>3944</v>
      </c>
      <c r="C489" s="218" t="s">
        <v>4275</v>
      </c>
      <c r="D489" s="218" t="s">
        <v>4276</v>
      </c>
      <c r="E489" s="218" t="s">
        <v>4417</v>
      </c>
      <c r="F489" s="218" t="s">
        <v>4431</v>
      </c>
      <c r="G489" s="218">
        <v>100</v>
      </c>
      <c r="H489" s="241">
        <v>0</v>
      </c>
      <c r="I489" s="218">
        <v>39.771</v>
      </c>
    </row>
    <row r="490" spans="1:9">
      <c r="A490" s="218">
        <v>489</v>
      </c>
      <c r="B490" s="218" t="s">
        <v>3944</v>
      </c>
      <c r="C490" s="218" t="s">
        <v>4275</v>
      </c>
      <c r="D490" s="218" t="s">
        <v>4276</v>
      </c>
      <c r="E490" s="218" t="s">
        <v>4417</v>
      </c>
      <c r="F490" s="218" t="s">
        <v>4432</v>
      </c>
      <c r="G490" s="218">
        <v>200</v>
      </c>
      <c r="H490" s="241">
        <v>0</v>
      </c>
      <c r="I490" s="218">
        <v>148.876</v>
      </c>
    </row>
    <row r="491" ht="27" spans="1:9">
      <c r="A491" s="218">
        <v>490</v>
      </c>
      <c r="B491" s="218" t="s">
        <v>3944</v>
      </c>
      <c r="C491" s="218" t="s">
        <v>4275</v>
      </c>
      <c r="D491" s="218" t="s">
        <v>4276</v>
      </c>
      <c r="E491" s="218" t="s">
        <v>4417</v>
      </c>
      <c r="F491" s="218" t="s">
        <v>4433</v>
      </c>
      <c r="G491" s="218">
        <v>100</v>
      </c>
      <c r="H491" s="241">
        <v>0</v>
      </c>
      <c r="I491" s="218">
        <v>39.584</v>
      </c>
    </row>
    <row r="492" spans="1:9">
      <c r="A492" s="218">
        <v>491</v>
      </c>
      <c r="B492" s="218" t="s">
        <v>3944</v>
      </c>
      <c r="C492" s="218" t="s">
        <v>4275</v>
      </c>
      <c r="D492" s="218" t="s">
        <v>4276</v>
      </c>
      <c r="E492" s="218" t="s">
        <v>4417</v>
      </c>
      <c r="F492" s="218" t="s">
        <v>4434</v>
      </c>
      <c r="G492" s="218">
        <v>315</v>
      </c>
      <c r="H492" s="241">
        <v>0</v>
      </c>
      <c r="I492" s="218">
        <v>205.363</v>
      </c>
    </row>
    <row r="493" ht="40.5" spans="1:9">
      <c r="A493" s="218">
        <v>492</v>
      </c>
      <c r="B493" s="218" t="s">
        <v>3944</v>
      </c>
      <c r="C493" s="218" t="s">
        <v>4275</v>
      </c>
      <c r="D493" s="218" t="s">
        <v>4276</v>
      </c>
      <c r="E493" s="218" t="s">
        <v>4417</v>
      </c>
      <c r="F493" s="218" t="s">
        <v>4435</v>
      </c>
      <c r="G493" s="218">
        <v>200</v>
      </c>
      <c r="H493" s="241">
        <v>0</v>
      </c>
      <c r="I493" s="218">
        <v>136.186</v>
      </c>
    </row>
    <row r="494" spans="1:9">
      <c r="A494" s="218">
        <v>493</v>
      </c>
      <c r="B494" s="218" t="s">
        <v>3944</v>
      </c>
      <c r="C494" s="218" t="s">
        <v>4275</v>
      </c>
      <c r="D494" s="218" t="s">
        <v>4276</v>
      </c>
      <c r="E494" s="218" t="s">
        <v>4417</v>
      </c>
      <c r="F494" s="218" t="s">
        <v>4436</v>
      </c>
      <c r="G494" s="218">
        <v>80</v>
      </c>
      <c r="H494" s="241">
        <v>0</v>
      </c>
      <c r="I494" s="218">
        <v>55.75</v>
      </c>
    </row>
    <row r="495" ht="27" spans="1:9">
      <c r="A495" s="218">
        <v>494</v>
      </c>
      <c r="B495" s="218" t="s">
        <v>3944</v>
      </c>
      <c r="C495" s="218" t="s">
        <v>4275</v>
      </c>
      <c r="D495" s="218" t="s">
        <v>4276</v>
      </c>
      <c r="E495" s="218" t="s">
        <v>4417</v>
      </c>
      <c r="F495" s="218" t="s">
        <v>4437</v>
      </c>
      <c r="G495" s="218">
        <v>100</v>
      </c>
      <c r="H495" s="241">
        <v>0</v>
      </c>
      <c r="I495" s="218">
        <v>34.827</v>
      </c>
    </row>
    <row r="496" ht="27" spans="1:9">
      <c r="A496" s="218">
        <v>495</v>
      </c>
      <c r="B496" s="218" t="s">
        <v>3944</v>
      </c>
      <c r="C496" s="218" t="s">
        <v>4275</v>
      </c>
      <c r="D496" s="218" t="s">
        <v>4276</v>
      </c>
      <c r="E496" s="218" t="s">
        <v>4417</v>
      </c>
      <c r="F496" s="218" t="s">
        <v>4438</v>
      </c>
      <c r="G496" s="218">
        <v>100</v>
      </c>
      <c r="H496" s="241">
        <v>0</v>
      </c>
      <c r="I496" s="218">
        <v>38.349</v>
      </c>
    </row>
    <row r="497" spans="1:9">
      <c r="A497" s="218">
        <v>496</v>
      </c>
      <c r="B497" s="218" t="s">
        <v>3944</v>
      </c>
      <c r="C497" s="218" t="s">
        <v>4275</v>
      </c>
      <c r="D497" s="218" t="s">
        <v>4276</v>
      </c>
      <c r="E497" s="218" t="s">
        <v>4417</v>
      </c>
      <c r="F497" s="218" t="s">
        <v>4439</v>
      </c>
      <c r="G497" s="218">
        <v>200</v>
      </c>
      <c r="H497" s="241">
        <v>0</v>
      </c>
      <c r="I497" s="218">
        <v>81.95</v>
      </c>
    </row>
    <row r="498" spans="1:9">
      <c r="A498" s="218">
        <v>497</v>
      </c>
      <c r="B498" s="218" t="s">
        <v>3944</v>
      </c>
      <c r="C498" s="218" t="s">
        <v>4275</v>
      </c>
      <c r="D498" s="218" t="s">
        <v>4276</v>
      </c>
      <c r="E498" s="218" t="s">
        <v>4417</v>
      </c>
      <c r="F498" s="218" t="s">
        <v>4440</v>
      </c>
      <c r="G498" s="218">
        <v>160</v>
      </c>
      <c r="H498" s="241">
        <v>0</v>
      </c>
      <c r="I498" s="218">
        <v>50.556</v>
      </c>
    </row>
    <row r="499" spans="1:9">
      <c r="A499" s="218">
        <v>498</v>
      </c>
      <c r="B499" s="218" t="s">
        <v>3944</v>
      </c>
      <c r="C499" s="218" t="s">
        <v>4275</v>
      </c>
      <c r="D499" s="218" t="s">
        <v>4276</v>
      </c>
      <c r="E499" s="218" t="s">
        <v>4417</v>
      </c>
      <c r="F499" s="218" t="s">
        <v>4441</v>
      </c>
      <c r="G499" s="218">
        <v>200</v>
      </c>
      <c r="H499" s="241">
        <v>0</v>
      </c>
      <c r="I499" s="218">
        <v>130.284</v>
      </c>
    </row>
    <row r="500" spans="1:9">
      <c r="A500" s="218">
        <v>499</v>
      </c>
      <c r="B500" s="218" t="s">
        <v>3944</v>
      </c>
      <c r="C500" s="218" t="s">
        <v>4275</v>
      </c>
      <c r="D500" s="218" t="s">
        <v>4276</v>
      </c>
      <c r="E500" s="218" t="s">
        <v>4417</v>
      </c>
      <c r="F500" s="218" t="s">
        <v>4442</v>
      </c>
      <c r="G500" s="218">
        <v>200</v>
      </c>
      <c r="H500" s="241">
        <v>0</v>
      </c>
      <c r="I500" s="218">
        <v>113.281</v>
      </c>
    </row>
    <row r="501" spans="1:9">
      <c r="A501" s="218">
        <v>500</v>
      </c>
      <c r="B501" s="218" t="s">
        <v>3944</v>
      </c>
      <c r="C501" s="218" t="s">
        <v>4275</v>
      </c>
      <c r="D501" s="218" t="s">
        <v>4276</v>
      </c>
      <c r="E501" s="218" t="s">
        <v>4417</v>
      </c>
      <c r="F501" s="218" t="s">
        <v>4443</v>
      </c>
      <c r="G501" s="218">
        <v>200</v>
      </c>
      <c r="H501" s="241">
        <v>0</v>
      </c>
      <c r="I501" s="218">
        <v>85.216</v>
      </c>
    </row>
    <row r="502" spans="1:9">
      <c r="A502" s="218">
        <v>501</v>
      </c>
      <c r="B502" s="218" t="s">
        <v>3944</v>
      </c>
      <c r="C502" s="218" t="s">
        <v>4275</v>
      </c>
      <c r="D502" s="218" t="s">
        <v>4276</v>
      </c>
      <c r="E502" s="218" t="s">
        <v>4417</v>
      </c>
      <c r="F502" s="218" t="s">
        <v>4444</v>
      </c>
      <c r="G502" s="218">
        <v>400</v>
      </c>
      <c r="H502" s="241">
        <v>0</v>
      </c>
      <c r="I502" s="218">
        <v>171.7</v>
      </c>
    </row>
    <row r="503" spans="1:9">
      <c r="A503" s="218">
        <v>502</v>
      </c>
      <c r="B503" s="218" t="s">
        <v>3944</v>
      </c>
      <c r="C503" s="218" t="s">
        <v>4275</v>
      </c>
      <c r="D503" s="218" t="s">
        <v>4276</v>
      </c>
      <c r="E503" s="218" t="s">
        <v>4417</v>
      </c>
      <c r="F503" s="218" t="s">
        <v>4445</v>
      </c>
      <c r="G503" s="218">
        <v>200</v>
      </c>
      <c r="H503" s="241">
        <v>0</v>
      </c>
      <c r="I503" s="218">
        <v>102.796</v>
      </c>
    </row>
    <row r="504" spans="1:9">
      <c r="A504" s="218">
        <v>503</v>
      </c>
      <c r="B504" s="218" t="s">
        <v>3944</v>
      </c>
      <c r="C504" s="218" t="s">
        <v>4275</v>
      </c>
      <c r="D504" s="218" t="s">
        <v>4276</v>
      </c>
      <c r="E504" s="218" t="s">
        <v>4417</v>
      </c>
      <c r="F504" s="218" t="s">
        <v>4446</v>
      </c>
      <c r="G504" s="218">
        <v>100</v>
      </c>
      <c r="H504" s="241">
        <v>0</v>
      </c>
      <c r="I504" s="218">
        <v>139.708</v>
      </c>
    </row>
    <row r="505" spans="1:9">
      <c r="A505" s="218">
        <v>504</v>
      </c>
      <c r="B505" s="218" t="s">
        <v>3944</v>
      </c>
      <c r="C505" s="218" t="s">
        <v>4275</v>
      </c>
      <c r="D505" s="218" t="s">
        <v>4276</v>
      </c>
      <c r="E505" s="218" t="s">
        <v>4417</v>
      </c>
      <c r="F505" s="218" t="s">
        <v>4447</v>
      </c>
      <c r="G505" s="218">
        <v>100</v>
      </c>
      <c r="H505" s="241">
        <v>0</v>
      </c>
      <c r="I505" s="218">
        <v>45.032</v>
      </c>
    </row>
    <row r="506" spans="1:9">
      <c r="A506" s="218">
        <v>505</v>
      </c>
      <c r="B506" s="218" t="s">
        <v>3944</v>
      </c>
      <c r="C506" s="218" t="s">
        <v>4275</v>
      </c>
      <c r="D506" s="218" t="s">
        <v>4276</v>
      </c>
      <c r="E506" s="218" t="s">
        <v>4417</v>
      </c>
      <c r="F506" s="218" t="s">
        <v>4448</v>
      </c>
      <c r="G506" s="218">
        <v>630</v>
      </c>
      <c r="H506" s="241">
        <v>0</v>
      </c>
      <c r="I506" s="218">
        <v>242.52</v>
      </c>
    </row>
    <row r="507" spans="1:9">
      <c r="A507" s="218">
        <v>506</v>
      </c>
      <c r="B507" s="218" t="s">
        <v>3944</v>
      </c>
      <c r="C507" s="218" t="s">
        <v>4275</v>
      </c>
      <c r="D507" s="218" t="s">
        <v>4276</v>
      </c>
      <c r="E507" s="218" t="s">
        <v>4449</v>
      </c>
      <c r="F507" s="218" t="s">
        <v>4450</v>
      </c>
      <c r="G507" s="218">
        <v>200</v>
      </c>
      <c r="H507" s="241">
        <v>0</v>
      </c>
      <c r="I507" s="218">
        <v>99.046</v>
      </c>
    </row>
    <row r="508" spans="1:9">
      <c r="A508" s="218">
        <v>507</v>
      </c>
      <c r="B508" s="218" t="s">
        <v>3944</v>
      </c>
      <c r="C508" s="218" t="s">
        <v>4275</v>
      </c>
      <c r="D508" s="218" t="s">
        <v>4276</v>
      </c>
      <c r="E508" s="218" t="s">
        <v>4449</v>
      </c>
      <c r="F508" s="218" t="s">
        <v>4451</v>
      </c>
      <c r="G508" s="218">
        <v>200</v>
      </c>
      <c r="H508" s="241">
        <v>0</v>
      </c>
      <c r="I508" s="218">
        <v>51.41</v>
      </c>
    </row>
    <row r="509" spans="1:9">
      <c r="A509" s="218">
        <v>508</v>
      </c>
      <c r="B509" s="218" t="s">
        <v>3944</v>
      </c>
      <c r="C509" s="218" t="s">
        <v>4275</v>
      </c>
      <c r="D509" s="218" t="s">
        <v>4276</v>
      </c>
      <c r="E509" s="218" t="s">
        <v>4449</v>
      </c>
      <c r="F509" s="218" t="s">
        <v>4452</v>
      </c>
      <c r="G509" s="218">
        <v>200</v>
      </c>
      <c r="H509" s="241">
        <v>0</v>
      </c>
      <c r="I509" s="218">
        <v>36.719</v>
      </c>
    </row>
    <row r="510" spans="1:9">
      <c r="A510" s="218">
        <v>509</v>
      </c>
      <c r="B510" s="218" t="s">
        <v>3944</v>
      </c>
      <c r="C510" s="218" t="s">
        <v>4275</v>
      </c>
      <c r="D510" s="218" t="s">
        <v>4276</v>
      </c>
      <c r="E510" s="218" t="s">
        <v>4449</v>
      </c>
      <c r="F510" s="218" t="s">
        <v>4453</v>
      </c>
      <c r="G510" s="218">
        <v>200</v>
      </c>
      <c r="H510" s="241">
        <v>0</v>
      </c>
      <c r="I510" s="218">
        <v>87.482</v>
      </c>
    </row>
    <row r="511" spans="1:9">
      <c r="A511" s="218">
        <v>510</v>
      </c>
      <c r="B511" s="218" t="s">
        <v>3944</v>
      </c>
      <c r="C511" s="218" t="s">
        <v>4275</v>
      </c>
      <c r="D511" s="218" t="s">
        <v>4276</v>
      </c>
      <c r="E511" s="218" t="s">
        <v>4449</v>
      </c>
      <c r="F511" s="218" t="s">
        <v>4454</v>
      </c>
      <c r="G511" s="218">
        <v>200</v>
      </c>
      <c r="H511" s="241">
        <v>0</v>
      </c>
      <c r="I511" s="218">
        <v>86.76</v>
      </c>
    </row>
    <row r="512" spans="1:9">
      <c r="A512" s="218">
        <v>511</v>
      </c>
      <c r="B512" s="218" t="s">
        <v>3944</v>
      </c>
      <c r="C512" s="218" t="s">
        <v>4275</v>
      </c>
      <c r="D512" s="218" t="s">
        <v>4276</v>
      </c>
      <c r="E512" s="218" t="s">
        <v>4449</v>
      </c>
      <c r="F512" s="218" t="s">
        <v>4455</v>
      </c>
      <c r="G512" s="218">
        <v>100</v>
      </c>
      <c r="H512" s="241">
        <v>0</v>
      </c>
      <c r="I512" s="218">
        <v>43.805</v>
      </c>
    </row>
    <row r="513" spans="1:9">
      <c r="A513" s="218">
        <v>512</v>
      </c>
      <c r="B513" s="218" t="s">
        <v>3944</v>
      </c>
      <c r="C513" s="218" t="s">
        <v>4275</v>
      </c>
      <c r="D513" s="218" t="s">
        <v>4276</v>
      </c>
      <c r="E513" s="218" t="s">
        <v>4449</v>
      </c>
      <c r="F513" s="218" t="s">
        <v>4456</v>
      </c>
      <c r="G513" s="218">
        <v>200</v>
      </c>
      <c r="H513" s="241">
        <v>0</v>
      </c>
      <c r="I513" s="218">
        <v>83.477</v>
      </c>
    </row>
    <row r="514" spans="1:9">
      <c r="A514" s="218">
        <v>513</v>
      </c>
      <c r="B514" s="218" t="s">
        <v>3944</v>
      </c>
      <c r="C514" s="218" t="s">
        <v>4275</v>
      </c>
      <c r="D514" s="218" t="s">
        <v>4276</v>
      </c>
      <c r="E514" s="218" t="s">
        <v>4449</v>
      </c>
      <c r="F514" s="218" t="s">
        <v>4457</v>
      </c>
      <c r="G514" s="218">
        <v>315</v>
      </c>
      <c r="H514" s="241">
        <v>0</v>
      </c>
      <c r="I514" s="218">
        <v>220.766</v>
      </c>
    </row>
    <row r="515" spans="1:9">
      <c r="A515" s="218">
        <v>514</v>
      </c>
      <c r="B515" s="218" t="s">
        <v>3944</v>
      </c>
      <c r="C515" s="218" t="s">
        <v>4275</v>
      </c>
      <c r="D515" s="218" t="s">
        <v>4276</v>
      </c>
      <c r="E515" s="218" t="s">
        <v>4449</v>
      </c>
      <c r="F515" s="218" t="s">
        <v>4458</v>
      </c>
      <c r="G515" s="218">
        <v>200</v>
      </c>
      <c r="H515" s="241">
        <v>0</v>
      </c>
      <c r="I515" s="218">
        <v>65.374</v>
      </c>
    </row>
    <row r="516" ht="40.5" spans="1:9">
      <c r="A516" s="218">
        <v>515</v>
      </c>
      <c r="B516" s="218" t="s">
        <v>3944</v>
      </c>
      <c r="C516" s="218" t="s">
        <v>4275</v>
      </c>
      <c r="D516" s="218" t="s">
        <v>4276</v>
      </c>
      <c r="E516" s="218" t="s">
        <v>4449</v>
      </c>
      <c r="F516" s="218" t="s">
        <v>4459</v>
      </c>
      <c r="G516" s="218">
        <v>315</v>
      </c>
      <c r="H516" s="241">
        <v>0</v>
      </c>
      <c r="I516" s="218">
        <v>145.914</v>
      </c>
    </row>
    <row r="517" spans="1:9">
      <c r="A517" s="218">
        <v>516</v>
      </c>
      <c r="B517" s="218" t="s">
        <v>3944</v>
      </c>
      <c r="C517" s="218" t="s">
        <v>4460</v>
      </c>
      <c r="D517" s="218" t="s">
        <v>4461</v>
      </c>
      <c r="E517" s="218" t="s">
        <v>4462</v>
      </c>
      <c r="F517" s="218" t="s">
        <v>4463</v>
      </c>
      <c r="G517" s="218">
        <v>200</v>
      </c>
      <c r="H517" s="241">
        <v>0</v>
      </c>
      <c r="I517" s="218">
        <v>54.336</v>
      </c>
    </row>
    <row r="518" ht="27" spans="1:9">
      <c r="A518" s="218">
        <v>517</v>
      </c>
      <c r="B518" s="218" t="s">
        <v>3944</v>
      </c>
      <c r="C518" s="218" t="s">
        <v>4460</v>
      </c>
      <c r="D518" s="218" t="s">
        <v>4461</v>
      </c>
      <c r="E518" s="218" t="s">
        <v>4464</v>
      </c>
      <c r="F518" s="218" t="s">
        <v>4465</v>
      </c>
      <c r="G518" s="218">
        <v>630</v>
      </c>
      <c r="H518" s="241">
        <v>0</v>
      </c>
      <c r="I518" s="218">
        <v>362.253</v>
      </c>
    </row>
    <row r="519" spans="1:9">
      <c r="A519" s="218">
        <v>518</v>
      </c>
      <c r="B519" s="218" t="s">
        <v>3944</v>
      </c>
      <c r="C519" s="218" t="s">
        <v>4460</v>
      </c>
      <c r="D519" s="218" t="s">
        <v>4461</v>
      </c>
      <c r="E519" s="218" t="s">
        <v>4464</v>
      </c>
      <c r="F519" s="218" t="s">
        <v>4466</v>
      </c>
      <c r="G519" s="218">
        <v>200</v>
      </c>
      <c r="H519" s="241">
        <v>0</v>
      </c>
      <c r="I519" s="218">
        <v>146.168</v>
      </c>
    </row>
    <row r="520" ht="27" spans="1:9">
      <c r="A520" s="218">
        <v>519</v>
      </c>
      <c r="B520" s="218" t="s">
        <v>3944</v>
      </c>
      <c r="C520" s="218" t="s">
        <v>4460</v>
      </c>
      <c r="D520" s="218" t="s">
        <v>4461</v>
      </c>
      <c r="E520" s="218" t="s">
        <v>4464</v>
      </c>
      <c r="F520" s="218" t="s">
        <v>4467</v>
      </c>
      <c r="G520" s="218">
        <v>800</v>
      </c>
      <c r="H520" s="241">
        <v>0</v>
      </c>
      <c r="I520" s="218">
        <v>457.53</v>
      </c>
    </row>
    <row r="521" spans="1:9">
      <c r="A521" s="218">
        <v>520</v>
      </c>
      <c r="B521" s="218" t="s">
        <v>3944</v>
      </c>
      <c r="C521" s="218" t="s">
        <v>4460</v>
      </c>
      <c r="D521" s="218" t="s">
        <v>4461</v>
      </c>
      <c r="E521" s="218" t="s">
        <v>4464</v>
      </c>
      <c r="F521" s="218" t="s">
        <v>4468</v>
      </c>
      <c r="G521" s="218">
        <v>200</v>
      </c>
      <c r="H521" s="241">
        <v>0</v>
      </c>
      <c r="I521" s="218">
        <v>37.191</v>
      </c>
    </row>
    <row r="522" spans="1:9">
      <c r="A522" s="218">
        <v>521</v>
      </c>
      <c r="B522" s="218" t="s">
        <v>3944</v>
      </c>
      <c r="C522" s="218" t="s">
        <v>4460</v>
      </c>
      <c r="D522" s="218" t="s">
        <v>4461</v>
      </c>
      <c r="E522" s="218" t="s">
        <v>4464</v>
      </c>
      <c r="F522" s="218" t="s">
        <v>4469</v>
      </c>
      <c r="G522" s="218">
        <v>50</v>
      </c>
      <c r="H522" s="241">
        <v>0</v>
      </c>
      <c r="I522" s="218">
        <v>28.678</v>
      </c>
    </row>
    <row r="523" spans="1:9">
      <c r="A523" s="218">
        <v>522</v>
      </c>
      <c r="B523" s="218" t="s">
        <v>3944</v>
      </c>
      <c r="C523" s="218" t="s">
        <v>4460</v>
      </c>
      <c r="D523" s="218" t="s">
        <v>4461</v>
      </c>
      <c r="E523" s="218" t="s">
        <v>4464</v>
      </c>
      <c r="F523" s="218" t="s">
        <v>4470</v>
      </c>
      <c r="G523" s="218">
        <v>200</v>
      </c>
      <c r="H523" s="241">
        <v>0</v>
      </c>
      <c r="I523" s="218">
        <v>96.838</v>
      </c>
    </row>
    <row r="524" spans="1:9">
      <c r="A524" s="218">
        <v>523</v>
      </c>
      <c r="B524" s="218" t="s">
        <v>3944</v>
      </c>
      <c r="C524" s="218" t="s">
        <v>4460</v>
      </c>
      <c r="D524" s="218" t="s">
        <v>4461</v>
      </c>
      <c r="E524" s="218" t="s">
        <v>4464</v>
      </c>
      <c r="F524" s="218" t="s">
        <v>4471</v>
      </c>
      <c r="G524" s="218">
        <v>400</v>
      </c>
      <c r="H524" s="241">
        <v>0</v>
      </c>
      <c r="I524" s="218">
        <v>185.052</v>
      </c>
    </row>
    <row r="525" spans="1:9">
      <c r="A525" s="218">
        <v>524</v>
      </c>
      <c r="B525" s="218" t="s">
        <v>3944</v>
      </c>
      <c r="C525" s="218" t="s">
        <v>4460</v>
      </c>
      <c r="D525" s="218" t="s">
        <v>4461</v>
      </c>
      <c r="E525" s="218" t="s">
        <v>4464</v>
      </c>
      <c r="F525" s="218" t="s">
        <v>4472</v>
      </c>
      <c r="G525" s="218">
        <v>315</v>
      </c>
      <c r="H525" s="241">
        <v>0</v>
      </c>
      <c r="I525" s="218">
        <v>231.452</v>
      </c>
    </row>
    <row r="526" spans="1:9">
      <c r="A526" s="218">
        <v>525</v>
      </c>
      <c r="B526" s="218" t="s">
        <v>3944</v>
      </c>
      <c r="C526" s="218" t="s">
        <v>4460</v>
      </c>
      <c r="D526" s="218" t="s">
        <v>4461</v>
      </c>
      <c r="E526" s="218" t="s">
        <v>4464</v>
      </c>
      <c r="F526" s="218" t="s">
        <v>2798</v>
      </c>
      <c r="G526" s="218">
        <v>200</v>
      </c>
      <c r="H526" s="241">
        <v>0</v>
      </c>
      <c r="I526" s="218">
        <v>120</v>
      </c>
    </row>
    <row r="527" ht="27" spans="1:9">
      <c r="A527" s="218">
        <v>526</v>
      </c>
      <c r="B527" s="218" t="s">
        <v>3944</v>
      </c>
      <c r="C527" s="218" t="s">
        <v>4460</v>
      </c>
      <c r="D527" s="218" t="s">
        <v>4461</v>
      </c>
      <c r="E527" s="218" t="s">
        <v>4464</v>
      </c>
      <c r="F527" s="218" t="s">
        <v>4473</v>
      </c>
      <c r="G527" s="218">
        <v>200</v>
      </c>
      <c r="H527" s="241">
        <v>0</v>
      </c>
      <c r="I527" s="218">
        <v>159.987</v>
      </c>
    </row>
    <row r="528" spans="1:9">
      <c r="A528" s="218">
        <v>527</v>
      </c>
      <c r="B528" s="218" t="s">
        <v>3944</v>
      </c>
      <c r="C528" s="218" t="s">
        <v>4460</v>
      </c>
      <c r="D528" s="218" t="s">
        <v>4461</v>
      </c>
      <c r="E528" s="218" t="s">
        <v>4464</v>
      </c>
      <c r="F528" s="218" t="s">
        <v>4474</v>
      </c>
      <c r="G528" s="218">
        <v>200</v>
      </c>
      <c r="H528" s="241">
        <v>0</v>
      </c>
      <c r="I528" s="218">
        <v>90.265</v>
      </c>
    </row>
    <row r="529" ht="27" spans="1:9">
      <c r="A529" s="218">
        <v>528</v>
      </c>
      <c r="B529" s="218" t="s">
        <v>3944</v>
      </c>
      <c r="C529" s="218" t="s">
        <v>4460</v>
      </c>
      <c r="D529" s="218" t="s">
        <v>4461</v>
      </c>
      <c r="E529" s="218" t="s">
        <v>4464</v>
      </c>
      <c r="F529" s="218" t="s">
        <v>4475</v>
      </c>
      <c r="G529" s="218">
        <v>630</v>
      </c>
      <c r="H529" s="241">
        <v>0</v>
      </c>
      <c r="I529" s="218">
        <v>123.53</v>
      </c>
    </row>
    <row r="530" spans="1:9">
      <c r="A530" s="218">
        <v>529</v>
      </c>
      <c r="B530" s="218" t="s">
        <v>3944</v>
      </c>
      <c r="C530" s="218" t="s">
        <v>4460</v>
      </c>
      <c r="D530" s="218" t="s">
        <v>4461</v>
      </c>
      <c r="E530" s="218" t="s">
        <v>4464</v>
      </c>
      <c r="F530" s="218" t="s">
        <v>4476</v>
      </c>
      <c r="G530" s="218">
        <v>1000</v>
      </c>
      <c r="H530" s="241">
        <v>0</v>
      </c>
      <c r="I530" s="218">
        <v>146.379</v>
      </c>
    </row>
    <row r="531" spans="1:9">
      <c r="A531" s="218">
        <v>530</v>
      </c>
      <c r="B531" s="218" t="s">
        <v>3944</v>
      </c>
      <c r="C531" s="218" t="s">
        <v>4460</v>
      </c>
      <c r="D531" s="218" t="s">
        <v>4461</v>
      </c>
      <c r="E531" s="218" t="s">
        <v>4464</v>
      </c>
      <c r="F531" s="218" t="s">
        <v>4477</v>
      </c>
      <c r="G531" s="218">
        <v>200</v>
      </c>
      <c r="H531" s="241">
        <v>0</v>
      </c>
      <c r="I531" s="218">
        <v>209.9</v>
      </c>
    </row>
    <row r="532" spans="1:9">
      <c r="A532" s="218">
        <v>531</v>
      </c>
      <c r="B532" s="218" t="s">
        <v>3944</v>
      </c>
      <c r="C532" s="218" t="s">
        <v>4460</v>
      </c>
      <c r="D532" s="218" t="s">
        <v>4461</v>
      </c>
      <c r="E532" s="218" t="s">
        <v>4464</v>
      </c>
      <c r="F532" s="218" t="s">
        <v>4478</v>
      </c>
      <c r="G532" s="218">
        <v>630</v>
      </c>
      <c r="H532" s="241">
        <v>0</v>
      </c>
      <c r="I532" s="218">
        <v>199.064</v>
      </c>
    </row>
    <row r="533" ht="27" spans="1:9">
      <c r="A533" s="218">
        <v>532</v>
      </c>
      <c r="B533" s="218" t="s">
        <v>3944</v>
      </c>
      <c r="C533" s="218" t="s">
        <v>4460</v>
      </c>
      <c r="D533" s="218" t="s">
        <v>4461</v>
      </c>
      <c r="E533" s="218" t="s">
        <v>4464</v>
      </c>
      <c r="F533" s="218" t="s">
        <v>4479</v>
      </c>
      <c r="G533" s="218">
        <v>800</v>
      </c>
      <c r="H533" s="241">
        <v>0</v>
      </c>
      <c r="I533" s="218">
        <v>153.9</v>
      </c>
    </row>
    <row r="534" spans="1:9">
      <c r="A534" s="218">
        <v>533</v>
      </c>
      <c r="B534" s="218" t="s">
        <v>3944</v>
      </c>
      <c r="C534" s="218" t="s">
        <v>4460</v>
      </c>
      <c r="D534" s="218" t="s">
        <v>4461</v>
      </c>
      <c r="E534" s="218" t="s">
        <v>4464</v>
      </c>
      <c r="F534" s="218" t="s">
        <v>4480</v>
      </c>
      <c r="G534" s="218">
        <v>800</v>
      </c>
      <c r="H534" s="241">
        <v>0</v>
      </c>
      <c r="I534" s="218">
        <v>90.265</v>
      </c>
    </row>
    <row r="535" ht="27" spans="1:9">
      <c r="A535" s="218">
        <v>534</v>
      </c>
      <c r="B535" s="218" t="s">
        <v>3944</v>
      </c>
      <c r="C535" s="218" t="s">
        <v>4460</v>
      </c>
      <c r="D535" s="218" t="s">
        <v>4461</v>
      </c>
      <c r="E535" s="218" t="s">
        <v>4464</v>
      </c>
      <c r="F535" s="218" t="s">
        <v>4481</v>
      </c>
      <c r="G535" s="218">
        <v>630</v>
      </c>
      <c r="H535" s="241">
        <v>0</v>
      </c>
      <c r="I535" s="218">
        <v>123.53</v>
      </c>
    </row>
    <row r="536" spans="1:9">
      <c r="A536" s="218">
        <v>535</v>
      </c>
      <c r="B536" s="218" t="s">
        <v>3944</v>
      </c>
      <c r="C536" s="218" t="s">
        <v>4460</v>
      </c>
      <c r="D536" s="218" t="s">
        <v>4461</v>
      </c>
      <c r="E536" s="218" t="s">
        <v>4464</v>
      </c>
      <c r="F536" s="218" t="s">
        <v>4482</v>
      </c>
      <c r="G536" s="218">
        <v>100</v>
      </c>
      <c r="H536" s="241">
        <v>0</v>
      </c>
      <c r="I536" s="218">
        <v>146.379</v>
      </c>
    </row>
    <row r="537" ht="27" spans="1:9">
      <c r="A537" s="218">
        <v>536</v>
      </c>
      <c r="B537" s="218" t="s">
        <v>3944</v>
      </c>
      <c r="C537" s="218" t="s">
        <v>4460</v>
      </c>
      <c r="D537" s="218" t="s">
        <v>4461</v>
      </c>
      <c r="E537" s="218" t="s">
        <v>4464</v>
      </c>
      <c r="F537" s="218" t="s">
        <v>4483</v>
      </c>
      <c r="G537" s="218">
        <v>630</v>
      </c>
      <c r="H537" s="241">
        <v>0</v>
      </c>
      <c r="I537" s="218">
        <v>209.9</v>
      </c>
    </row>
    <row r="538" spans="1:9">
      <c r="A538" s="218">
        <v>537</v>
      </c>
      <c r="B538" s="218" t="s">
        <v>3944</v>
      </c>
      <c r="C538" s="218" t="s">
        <v>4460</v>
      </c>
      <c r="D538" s="218" t="s">
        <v>4461</v>
      </c>
      <c r="E538" s="218" t="s">
        <v>4464</v>
      </c>
      <c r="F538" s="218" t="s">
        <v>4484</v>
      </c>
      <c r="G538" s="218">
        <v>630</v>
      </c>
      <c r="H538" s="241">
        <v>0</v>
      </c>
      <c r="I538" s="218">
        <v>199.064</v>
      </c>
    </row>
    <row r="539" ht="27" spans="1:9">
      <c r="A539" s="218">
        <v>538</v>
      </c>
      <c r="B539" s="218" t="s">
        <v>3944</v>
      </c>
      <c r="C539" s="218" t="s">
        <v>4460</v>
      </c>
      <c r="D539" s="218" t="s">
        <v>4461</v>
      </c>
      <c r="E539" s="218" t="s">
        <v>4485</v>
      </c>
      <c r="F539" s="218" t="s">
        <v>4486</v>
      </c>
      <c r="G539" s="218">
        <v>400</v>
      </c>
      <c r="H539" s="241">
        <v>0</v>
      </c>
      <c r="I539" s="218">
        <v>153.9</v>
      </c>
    </row>
    <row r="540" spans="1:9">
      <c r="A540" s="218">
        <v>539</v>
      </c>
      <c r="B540" s="218" t="s">
        <v>3944</v>
      </c>
      <c r="C540" s="218" t="s">
        <v>4460</v>
      </c>
      <c r="D540" s="218" t="s">
        <v>4461</v>
      </c>
      <c r="E540" s="218" t="s">
        <v>4485</v>
      </c>
      <c r="F540" s="218" t="s">
        <v>4487</v>
      </c>
      <c r="G540" s="218">
        <v>1250</v>
      </c>
      <c r="H540" s="241">
        <v>0</v>
      </c>
      <c r="I540" s="218">
        <v>563.467</v>
      </c>
    </row>
    <row r="541" ht="27" spans="1:9">
      <c r="A541" s="218">
        <v>540</v>
      </c>
      <c r="B541" s="218" t="s">
        <v>3944</v>
      </c>
      <c r="C541" s="218" t="s">
        <v>4460</v>
      </c>
      <c r="D541" s="218" t="s">
        <v>4461</v>
      </c>
      <c r="E541" s="218" t="s">
        <v>4485</v>
      </c>
      <c r="F541" s="218" t="s">
        <v>4488</v>
      </c>
      <c r="G541" s="218">
        <v>400</v>
      </c>
      <c r="H541" s="241">
        <v>0</v>
      </c>
      <c r="I541" s="218">
        <v>262.196</v>
      </c>
    </row>
    <row r="542" ht="27" spans="1:9">
      <c r="A542" s="218">
        <v>541</v>
      </c>
      <c r="B542" s="218" t="s">
        <v>3944</v>
      </c>
      <c r="C542" s="218" t="s">
        <v>4460</v>
      </c>
      <c r="D542" s="218" t="s">
        <v>4461</v>
      </c>
      <c r="E542" s="218" t="s">
        <v>4485</v>
      </c>
      <c r="F542" s="218" t="s">
        <v>4489</v>
      </c>
      <c r="G542" s="218">
        <v>400</v>
      </c>
      <c r="H542" s="241">
        <v>0</v>
      </c>
      <c r="I542" s="218">
        <v>226.768</v>
      </c>
    </row>
    <row r="543" spans="1:9">
      <c r="A543" s="218">
        <v>542</v>
      </c>
      <c r="B543" s="218" t="s">
        <v>3944</v>
      </c>
      <c r="C543" s="218" t="s">
        <v>4460</v>
      </c>
      <c r="D543" s="218" t="s">
        <v>4461</v>
      </c>
      <c r="E543" s="218" t="s">
        <v>4485</v>
      </c>
      <c r="F543" s="218" t="s">
        <v>4490</v>
      </c>
      <c r="G543" s="218">
        <v>630</v>
      </c>
      <c r="H543" s="241">
        <v>0</v>
      </c>
      <c r="I543" s="218">
        <v>296.223</v>
      </c>
    </row>
    <row r="544" spans="1:9">
      <c r="A544" s="218">
        <v>543</v>
      </c>
      <c r="B544" s="218" t="s">
        <v>3944</v>
      </c>
      <c r="C544" s="218" t="s">
        <v>4460</v>
      </c>
      <c r="D544" s="218" t="s">
        <v>4461</v>
      </c>
      <c r="E544" s="218" t="s">
        <v>4485</v>
      </c>
      <c r="F544" s="218" t="s">
        <v>4491</v>
      </c>
      <c r="G544" s="218">
        <v>400</v>
      </c>
      <c r="H544" s="241">
        <v>0</v>
      </c>
      <c r="I544" s="218">
        <v>182.193</v>
      </c>
    </row>
    <row r="545" spans="1:9">
      <c r="A545" s="218">
        <v>544</v>
      </c>
      <c r="B545" s="218" t="s">
        <v>3944</v>
      </c>
      <c r="C545" s="218" t="s">
        <v>4460</v>
      </c>
      <c r="D545" s="218" t="s">
        <v>4461</v>
      </c>
      <c r="E545" s="218" t="s">
        <v>4485</v>
      </c>
      <c r="F545" s="218" t="s">
        <v>4492</v>
      </c>
      <c r="G545" s="218">
        <v>50</v>
      </c>
      <c r="H545" s="241">
        <v>0</v>
      </c>
      <c r="I545" s="218">
        <v>31.046</v>
      </c>
    </row>
    <row r="546" spans="1:9">
      <c r="A546" s="218">
        <v>545</v>
      </c>
      <c r="B546" s="218" t="s">
        <v>3944</v>
      </c>
      <c r="C546" s="218" t="s">
        <v>4460</v>
      </c>
      <c r="D546" s="218" t="s">
        <v>4461</v>
      </c>
      <c r="E546" s="218" t="s">
        <v>4485</v>
      </c>
      <c r="F546" s="218" t="s">
        <v>4493</v>
      </c>
      <c r="G546" s="218">
        <v>400</v>
      </c>
      <c r="H546" s="241">
        <v>0</v>
      </c>
      <c r="I546" s="218">
        <v>39.648</v>
      </c>
    </row>
    <row r="547" spans="1:9">
      <c r="A547" s="218">
        <v>546</v>
      </c>
      <c r="B547" s="218" t="s">
        <v>3944</v>
      </c>
      <c r="C547" s="218" t="s">
        <v>4460</v>
      </c>
      <c r="D547" s="218" t="s">
        <v>4461</v>
      </c>
      <c r="E547" s="218" t="s">
        <v>4485</v>
      </c>
      <c r="F547" s="218" t="s">
        <v>4494</v>
      </c>
      <c r="G547" s="218">
        <v>400</v>
      </c>
      <c r="H547" s="241">
        <v>0</v>
      </c>
      <c r="I547" s="218">
        <v>80.576</v>
      </c>
    </row>
    <row r="548" spans="1:9">
      <c r="A548" s="218">
        <v>547</v>
      </c>
      <c r="B548" s="218" t="s">
        <v>3944</v>
      </c>
      <c r="C548" s="218" t="s">
        <v>4460</v>
      </c>
      <c r="D548" s="218" t="s">
        <v>4461</v>
      </c>
      <c r="E548" s="218" t="s">
        <v>4485</v>
      </c>
      <c r="F548" s="218" t="s">
        <v>4495</v>
      </c>
      <c r="G548" s="218">
        <v>630</v>
      </c>
      <c r="H548" s="241">
        <v>0</v>
      </c>
      <c r="I548" s="218">
        <v>131.867</v>
      </c>
    </row>
    <row r="549" spans="1:9">
      <c r="A549" s="218">
        <v>548</v>
      </c>
      <c r="B549" s="218" t="s">
        <v>3944</v>
      </c>
      <c r="C549" s="218" t="s">
        <v>4460</v>
      </c>
      <c r="D549" s="218" t="s">
        <v>4461</v>
      </c>
      <c r="E549" s="218" t="s">
        <v>4485</v>
      </c>
      <c r="F549" s="218" t="s">
        <v>4496</v>
      </c>
      <c r="G549" s="218">
        <v>315</v>
      </c>
      <c r="H549" s="241">
        <v>0</v>
      </c>
      <c r="I549" s="218">
        <v>90.265</v>
      </c>
    </row>
    <row r="550" spans="1:9">
      <c r="A550" s="218">
        <v>549</v>
      </c>
      <c r="B550" s="218" t="s">
        <v>3944</v>
      </c>
      <c r="C550" s="218" t="s">
        <v>4460</v>
      </c>
      <c r="D550" s="218" t="s">
        <v>4461</v>
      </c>
      <c r="E550" s="218" t="s">
        <v>4485</v>
      </c>
      <c r="F550" s="218" t="s">
        <v>4497</v>
      </c>
      <c r="G550" s="218">
        <v>500</v>
      </c>
      <c r="H550" s="241">
        <v>0</v>
      </c>
      <c r="I550" s="218">
        <v>123.53</v>
      </c>
    </row>
    <row r="551" spans="1:9">
      <c r="A551" s="218">
        <v>550</v>
      </c>
      <c r="B551" s="218" t="s">
        <v>3944</v>
      </c>
      <c r="C551" s="218" t="s">
        <v>4460</v>
      </c>
      <c r="D551" s="218" t="s">
        <v>4461</v>
      </c>
      <c r="E551" s="218" t="s">
        <v>4485</v>
      </c>
      <c r="F551" s="218" t="s">
        <v>4498</v>
      </c>
      <c r="G551" s="218">
        <v>315</v>
      </c>
      <c r="H551" s="241">
        <v>0</v>
      </c>
      <c r="I551" s="218">
        <v>146.379</v>
      </c>
    </row>
    <row r="552" ht="27" spans="1:9">
      <c r="A552" s="218">
        <v>551</v>
      </c>
      <c r="B552" s="218" t="s">
        <v>3944</v>
      </c>
      <c r="C552" s="218" t="s">
        <v>4460</v>
      </c>
      <c r="D552" s="218" t="s">
        <v>4461</v>
      </c>
      <c r="E552" s="218" t="s">
        <v>4485</v>
      </c>
      <c r="F552" s="218" t="s">
        <v>4499</v>
      </c>
      <c r="G552" s="218">
        <v>400</v>
      </c>
      <c r="H552" s="241">
        <v>0</v>
      </c>
      <c r="I552" s="218">
        <v>209.9</v>
      </c>
    </row>
    <row r="553" spans="1:9">
      <c r="A553" s="218">
        <v>552</v>
      </c>
      <c r="B553" s="218" t="s">
        <v>3944</v>
      </c>
      <c r="C553" s="218" t="s">
        <v>4460</v>
      </c>
      <c r="D553" s="218" t="s">
        <v>4461</v>
      </c>
      <c r="E553" s="218" t="s">
        <v>4485</v>
      </c>
      <c r="F553" s="218" t="s">
        <v>4500</v>
      </c>
      <c r="G553" s="218">
        <v>400</v>
      </c>
      <c r="H553" s="241">
        <v>0</v>
      </c>
      <c r="I553" s="218">
        <v>199.064</v>
      </c>
    </row>
    <row r="554" spans="1:9">
      <c r="A554" s="218">
        <v>553</v>
      </c>
      <c r="B554" s="218" t="s">
        <v>3944</v>
      </c>
      <c r="C554" s="218" t="s">
        <v>4460</v>
      </c>
      <c r="D554" s="218" t="s">
        <v>4461</v>
      </c>
      <c r="E554" s="218" t="s">
        <v>4485</v>
      </c>
      <c r="F554" s="218" t="s">
        <v>4501</v>
      </c>
      <c r="G554" s="218">
        <v>400</v>
      </c>
      <c r="H554" s="241">
        <v>0</v>
      </c>
      <c r="I554" s="218">
        <v>153.9</v>
      </c>
    </row>
    <row r="555" spans="1:9">
      <c r="A555" s="218">
        <v>554</v>
      </c>
      <c r="B555" s="218" t="s">
        <v>3944</v>
      </c>
      <c r="C555" s="218" t="s">
        <v>4460</v>
      </c>
      <c r="D555" s="218" t="s">
        <v>4461</v>
      </c>
      <c r="E555" s="218" t="s">
        <v>4485</v>
      </c>
      <c r="F555" s="218" t="s">
        <v>4502</v>
      </c>
      <c r="G555" s="218">
        <v>630</v>
      </c>
      <c r="H555" s="241">
        <v>0</v>
      </c>
      <c r="I555" s="218">
        <v>6.307</v>
      </c>
    </row>
    <row r="556" ht="27" spans="1:9">
      <c r="A556" s="218">
        <v>555</v>
      </c>
      <c r="B556" s="218" t="s">
        <v>3944</v>
      </c>
      <c r="C556" s="218" t="s">
        <v>4460</v>
      </c>
      <c r="D556" s="218" t="s">
        <v>4461</v>
      </c>
      <c r="E556" s="218" t="s">
        <v>4485</v>
      </c>
      <c r="F556" s="218" t="s">
        <v>4503</v>
      </c>
      <c r="G556" s="218">
        <v>630</v>
      </c>
      <c r="H556" s="241">
        <v>0</v>
      </c>
      <c r="I556" s="218">
        <v>459.65</v>
      </c>
    </row>
    <row r="557" ht="27" spans="1:9">
      <c r="A557" s="218">
        <v>556</v>
      </c>
      <c r="B557" s="218" t="s">
        <v>3944</v>
      </c>
      <c r="C557" s="218" t="s">
        <v>4460</v>
      </c>
      <c r="D557" s="218" t="s">
        <v>4461</v>
      </c>
      <c r="E557" s="218" t="s">
        <v>4485</v>
      </c>
      <c r="F557" s="218" t="s">
        <v>4504</v>
      </c>
      <c r="G557" s="218">
        <v>630</v>
      </c>
      <c r="H557" s="241">
        <v>0</v>
      </c>
      <c r="I557" s="218">
        <v>282.02</v>
      </c>
    </row>
    <row r="558" spans="1:9">
      <c r="A558" s="218">
        <v>557</v>
      </c>
      <c r="B558" s="218" t="s">
        <v>3944</v>
      </c>
      <c r="C558" s="218" t="s">
        <v>4460</v>
      </c>
      <c r="D558" s="218" t="s">
        <v>4461</v>
      </c>
      <c r="E558" s="218" t="s">
        <v>4485</v>
      </c>
      <c r="F558" s="218" t="s">
        <v>4505</v>
      </c>
      <c r="G558" s="218">
        <v>315</v>
      </c>
      <c r="H558" s="241">
        <v>0</v>
      </c>
      <c r="I558" s="218">
        <v>115</v>
      </c>
    </row>
    <row r="559" ht="27" spans="1:9">
      <c r="A559" s="218">
        <v>558</v>
      </c>
      <c r="B559" s="218" t="s">
        <v>3944</v>
      </c>
      <c r="C559" s="218" t="s">
        <v>4460</v>
      </c>
      <c r="D559" s="218" t="s">
        <v>4461</v>
      </c>
      <c r="E559" s="218" t="s">
        <v>4485</v>
      </c>
      <c r="F559" s="218" t="s">
        <v>4506</v>
      </c>
      <c r="G559" s="218">
        <v>630</v>
      </c>
      <c r="H559" s="241">
        <v>0</v>
      </c>
      <c r="I559" s="218">
        <v>421.51</v>
      </c>
    </row>
    <row r="560" ht="27" spans="1:9">
      <c r="A560" s="218">
        <v>559</v>
      </c>
      <c r="B560" s="218" t="s">
        <v>3944</v>
      </c>
      <c r="C560" s="218" t="s">
        <v>4507</v>
      </c>
      <c r="D560" s="218" t="s">
        <v>4461</v>
      </c>
      <c r="E560" s="218" t="s">
        <v>4508</v>
      </c>
      <c r="F560" s="218" t="s">
        <v>4509</v>
      </c>
      <c r="G560" s="218">
        <v>400</v>
      </c>
      <c r="H560" s="241">
        <v>0</v>
      </c>
      <c r="I560" s="218">
        <v>229.683</v>
      </c>
    </row>
    <row r="561" ht="40.5" spans="1:9">
      <c r="A561" s="218">
        <v>560</v>
      </c>
      <c r="B561" s="218" t="s">
        <v>3944</v>
      </c>
      <c r="C561" s="218" t="s">
        <v>4507</v>
      </c>
      <c r="D561" s="218" t="s">
        <v>4461</v>
      </c>
      <c r="E561" s="218" t="s">
        <v>4508</v>
      </c>
      <c r="F561" s="218" t="s">
        <v>4510</v>
      </c>
      <c r="G561" s="218">
        <v>400</v>
      </c>
      <c r="H561" s="241">
        <v>0</v>
      </c>
      <c r="I561" s="218">
        <v>234.27</v>
      </c>
    </row>
    <row r="562" ht="27" spans="1:9">
      <c r="A562" s="218">
        <v>561</v>
      </c>
      <c r="B562" s="218" t="s">
        <v>3944</v>
      </c>
      <c r="C562" s="218" t="s">
        <v>4507</v>
      </c>
      <c r="D562" s="218" t="s">
        <v>4461</v>
      </c>
      <c r="E562" s="218" t="s">
        <v>4511</v>
      </c>
      <c r="F562" s="218" t="s">
        <v>4512</v>
      </c>
      <c r="G562" s="218">
        <v>200</v>
      </c>
      <c r="H562" s="241">
        <v>0</v>
      </c>
      <c r="I562" s="218">
        <v>110.956</v>
      </c>
    </row>
    <row r="563" ht="27" spans="1:9">
      <c r="A563" s="218">
        <v>562</v>
      </c>
      <c r="B563" s="218" t="s">
        <v>3944</v>
      </c>
      <c r="C563" s="218" t="s">
        <v>4507</v>
      </c>
      <c r="D563" s="218" t="s">
        <v>4461</v>
      </c>
      <c r="E563" s="218" t="s">
        <v>4511</v>
      </c>
      <c r="F563" s="218" t="s">
        <v>4513</v>
      </c>
      <c r="G563" s="218">
        <v>200</v>
      </c>
      <c r="H563" s="241">
        <v>0</v>
      </c>
      <c r="I563" s="218">
        <v>128.95</v>
      </c>
    </row>
    <row r="564" ht="27" spans="1:9">
      <c r="A564" s="218">
        <v>563</v>
      </c>
      <c r="B564" s="218" t="s">
        <v>3944</v>
      </c>
      <c r="C564" s="218" t="s">
        <v>4507</v>
      </c>
      <c r="D564" s="218" t="s">
        <v>4461</v>
      </c>
      <c r="E564" s="218" t="s">
        <v>4511</v>
      </c>
      <c r="F564" s="218" t="s">
        <v>4514</v>
      </c>
      <c r="G564" s="218">
        <v>200</v>
      </c>
      <c r="H564" s="241">
        <v>0</v>
      </c>
      <c r="I564" s="218">
        <v>132.888</v>
      </c>
    </row>
    <row r="565" ht="27" spans="1:9">
      <c r="A565" s="218">
        <v>564</v>
      </c>
      <c r="B565" s="218" t="s">
        <v>3944</v>
      </c>
      <c r="C565" s="218" t="s">
        <v>4507</v>
      </c>
      <c r="D565" s="218" t="s">
        <v>4461</v>
      </c>
      <c r="E565" s="218" t="s">
        <v>4511</v>
      </c>
      <c r="F565" s="218" t="s">
        <v>4515</v>
      </c>
      <c r="G565" s="218">
        <v>400</v>
      </c>
      <c r="H565" s="241">
        <v>0</v>
      </c>
      <c r="I565" s="218">
        <v>136.301</v>
      </c>
    </row>
    <row r="566" ht="27" spans="1:9">
      <c r="A566" s="218">
        <v>565</v>
      </c>
      <c r="B566" s="218" t="s">
        <v>3944</v>
      </c>
      <c r="C566" s="218" t="s">
        <v>4507</v>
      </c>
      <c r="D566" s="218" t="s">
        <v>4461</v>
      </c>
      <c r="E566" s="218" t="s">
        <v>4511</v>
      </c>
      <c r="F566" s="218" t="s">
        <v>4516</v>
      </c>
      <c r="G566" s="218">
        <v>200</v>
      </c>
      <c r="H566" s="241">
        <v>0</v>
      </c>
      <c r="I566" s="218">
        <v>128.27</v>
      </c>
    </row>
    <row r="567" ht="40.5" spans="1:9">
      <c r="A567" s="218">
        <v>566</v>
      </c>
      <c r="B567" s="218" t="s">
        <v>3944</v>
      </c>
      <c r="C567" s="218" t="s">
        <v>4507</v>
      </c>
      <c r="D567" s="218" t="s">
        <v>4461</v>
      </c>
      <c r="E567" s="218" t="s">
        <v>4517</v>
      </c>
      <c r="F567" s="218" t="s">
        <v>4518</v>
      </c>
      <c r="G567" s="218">
        <v>400</v>
      </c>
      <c r="H567" s="241">
        <v>0</v>
      </c>
      <c r="I567" s="218">
        <v>220.824</v>
      </c>
    </row>
    <row r="568" ht="27" spans="1:9">
      <c r="A568" s="218">
        <v>567</v>
      </c>
      <c r="B568" s="218" t="s">
        <v>3944</v>
      </c>
      <c r="C568" s="218" t="s">
        <v>4507</v>
      </c>
      <c r="D568" s="218" t="s">
        <v>4461</v>
      </c>
      <c r="E568" s="218" t="s">
        <v>4517</v>
      </c>
      <c r="F568" s="218" t="s">
        <v>4519</v>
      </c>
      <c r="G568" s="218">
        <v>400</v>
      </c>
      <c r="H568" s="241">
        <v>0</v>
      </c>
      <c r="I568" s="218">
        <v>251.86</v>
      </c>
    </row>
    <row r="569" ht="40.5" spans="1:9">
      <c r="A569" s="218">
        <v>568</v>
      </c>
      <c r="B569" s="218" t="s">
        <v>3944</v>
      </c>
      <c r="C569" s="218" t="s">
        <v>4507</v>
      </c>
      <c r="D569" s="218" t="s">
        <v>4461</v>
      </c>
      <c r="E569" s="218" t="s">
        <v>4517</v>
      </c>
      <c r="F569" s="218" t="s">
        <v>4520</v>
      </c>
      <c r="G569" s="218">
        <v>400</v>
      </c>
      <c r="H569" s="241">
        <v>0</v>
      </c>
      <c r="I569" s="218">
        <v>263.4</v>
      </c>
    </row>
    <row r="570" ht="40.5" spans="1:9">
      <c r="A570" s="218">
        <v>569</v>
      </c>
      <c r="B570" s="218" t="s">
        <v>3944</v>
      </c>
      <c r="C570" s="218" t="s">
        <v>4507</v>
      </c>
      <c r="D570" s="218" t="s">
        <v>4461</v>
      </c>
      <c r="E570" s="218" t="s">
        <v>4517</v>
      </c>
      <c r="F570" s="218" t="s">
        <v>4521</v>
      </c>
      <c r="G570" s="218">
        <v>400</v>
      </c>
      <c r="H570" s="241">
        <v>0</v>
      </c>
      <c r="I570" s="218">
        <v>247.82</v>
      </c>
    </row>
    <row r="571" ht="40.5" spans="1:9">
      <c r="A571" s="218">
        <v>570</v>
      </c>
      <c r="B571" s="218" t="s">
        <v>3944</v>
      </c>
      <c r="C571" s="218" t="s">
        <v>4507</v>
      </c>
      <c r="D571" s="218" t="s">
        <v>4461</v>
      </c>
      <c r="E571" s="218" t="s">
        <v>4517</v>
      </c>
      <c r="F571" s="218" t="s">
        <v>4522</v>
      </c>
      <c r="G571" s="218">
        <v>400</v>
      </c>
      <c r="H571" s="241">
        <v>0</v>
      </c>
      <c r="I571" s="218">
        <v>285.788</v>
      </c>
    </row>
    <row r="572" ht="40.5" spans="1:9">
      <c r="A572" s="218">
        <v>571</v>
      </c>
      <c r="B572" s="218" t="s">
        <v>3944</v>
      </c>
      <c r="C572" s="218" t="s">
        <v>4507</v>
      </c>
      <c r="D572" s="218" t="s">
        <v>4461</v>
      </c>
      <c r="E572" s="218" t="s">
        <v>4517</v>
      </c>
      <c r="F572" s="218" t="s">
        <v>4523</v>
      </c>
      <c r="G572" s="218">
        <v>400</v>
      </c>
      <c r="H572" s="241">
        <v>0</v>
      </c>
      <c r="I572" s="218">
        <v>243.436</v>
      </c>
    </row>
    <row r="573" ht="27" spans="1:9">
      <c r="A573" s="218">
        <v>572</v>
      </c>
      <c r="B573" s="218" t="s">
        <v>3944</v>
      </c>
      <c r="C573" s="218" t="s">
        <v>4507</v>
      </c>
      <c r="D573" s="218" t="s">
        <v>4461</v>
      </c>
      <c r="E573" s="218" t="s">
        <v>4517</v>
      </c>
      <c r="F573" s="218" t="s">
        <v>4524</v>
      </c>
      <c r="G573" s="218">
        <v>400</v>
      </c>
      <c r="H573" s="241">
        <v>0</v>
      </c>
      <c r="I573" s="218">
        <v>290.532</v>
      </c>
    </row>
    <row r="574" spans="1:9">
      <c r="A574" s="218">
        <v>573</v>
      </c>
      <c r="B574" s="218" t="s">
        <v>3944</v>
      </c>
      <c r="C574" s="218" t="s">
        <v>4507</v>
      </c>
      <c r="D574" s="218" t="s">
        <v>4461</v>
      </c>
      <c r="E574" s="218" t="s">
        <v>4525</v>
      </c>
      <c r="F574" s="218" t="s">
        <v>4526</v>
      </c>
      <c r="G574" s="218">
        <v>315</v>
      </c>
      <c r="H574" s="241">
        <v>0</v>
      </c>
      <c r="I574" s="218">
        <v>157.686</v>
      </c>
    </row>
    <row r="575" spans="1:9">
      <c r="A575" s="218">
        <v>574</v>
      </c>
      <c r="B575" s="218" t="s">
        <v>3944</v>
      </c>
      <c r="C575" s="218" t="s">
        <v>4507</v>
      </c>
      <c r="D575" s="218" t="s">
        <v>4461</v>
      </c>
      <c r="E575" s="218" t="s">
        <v>4525</v>
      </c>
      <c r="F575" s="218" t="s">
        <v>4527</v>
      </c>
      <c r="G575" s="218">
        <v>400</v>
      </c>
      <c r="H575" s="241">
        <v>0</v>
      </c>
      <c r="I575" s="218">
        <v>238.503</v>
      </c>
    </row>
    <row r="576" spans="1:9">
      <c r="A576" s="218">
        <v>575</v>
      </c>
      <c r="B576" s="218" t="s">
        <v>3944</v>
      </c>
      <c r="C576" s="218" t="s">
        <v>4507</v>
      </c>
      <c r="D576" s="218" t="s">
        <v>4461</v>
      </c>
      <c r="E576" s="218" t="s">
        <v>4525</v>
      </c>
      <c r="F576" s="218" t="s">
        <v>4528</v>
      </c>
      <c r="G576" s="218">
        <v>400</v>
      </c>
      <c r="H576" s="241">
        <v>0</v>
      </c>
      <c r="I576" s="218">
        <v>216.128</v>
      </c>
    </row>
    <row r="577" spans="1:9">
      <c r="A577" s="218">
        <v>576</v>
      </c>
      <c r="B577" s="218" t="s">
        <v>3944</v>
      </c>
      <c r="C577" s="218" t="s">
        <v>4507</v>
      </c>
      <c r="D577" s="218" t="s">
        <v>4461</v>
      </c>
      <c r="E577" s="218" t="s">
        <v>4525</v>
      </c>
      <c r="F577" s="218" t="s">
        <v>4529</v>
      </c>
      <c r="G577" s="218">
        <v>400</v>
      </c>
      <c r="H577" s="241">
        <v>0</v>
      </c>
      <c r="I577" s="218">
        <v>90.265</v>
      </c>
    </row>
    <row r="578" spans="1:9">
      <c r="A578" s="218">
        <v>577</v>
      </c>
      <c r="B578" s="218" t="s">
        <v>3944</v>
      </c>
      <c r="C578" s="218" t="s">
        <v>4507</v>
      </c>
      <c r="D578" s="218" t="s">
        <v>4461</v>
      </c>
      <c r="E578" s="218" t="s">
        <v>4525</v>
      </c>
      <c r="F578" s="218" t="s">
        <v>4530</v>
      </c>
      <c r="G578" s="218">
        <v>400</v>
      </c>
      <c r="H578" s="241">
        <v>0</v>
      </c>
      <c r="I578" s="218">
        <v>123.53</v>
      </c>
    </row>
    <row r="579" spans="1:9">
      <c r="A579" s="218">
        <v>578</v>
      </c>
      <c r="B579" s="218" t="s">
        <v>3944</v>
      </c>
      <c r="C579" s="218" t="s">
        <v>4507</v>
      </c>
      <c r="D579" s="218" t="s">
        <v>4461</v>
      </c>
      <c r="E579" s="218" t="s">
        <v>4525</v>
      </c>
      <c r="F579" s="218" t="s">
        <v>4531</v>
      </c>
      <c r="G579" s="218">
        <v>400</v>
      </c>
      <c r="H579" s="241">
        <v>0</v>
      </c>
      <c r="I579" s="218">
        <v>146.379</v>
      </c>
    </row>
    <row r="580" spans="1:9">
      <c r="A580" s="218">
        <v>579</v>
      </c>
      <c r="B580" s="218" t="s">
        <v>3944</v>
      </c>
      <c r="C580" s="218" t="s">
        <v>4507</v>
      </c>
      <c r="D580" s="218" t="s">
        <v>4461</v>
      </c>
      <c r="E580" s="218" t="s">
        <v>4525</v>
      </c>
      <c r="F580" s="218" t="s">
        <v>4532</v>
      </c>
      <c r="G580" s="218">
        <v>200</v>
      </c>
      <c r="H580" s="241">
        <v>0</v>
      </c>
      <c r="I580" s="218">
        <v>209.9</v>
      </c>
    </row>
    <row r="581" spans="1:9">
      <c r="A581" s="218">
        <v>580</v>
      </c>
      <c r="B581" s="218" t="s">
        <v>3944</v>
      </c>
      <c r="C581" s="218" t="s">
        <v>4507</v>
      </c>
      <c r="D581" s="218" t="s">
        <v>4461</v>
      </c>
      <c r="E581" s="218" t="s">
        <v>4525</v>
      </c>
      <c r="F581" s="218" t="s">
        <v>4533</v>
      </c>
      <c r="G581" s="218">
        <v>200</v>
      </c>
      <c r="H581" s="241">
        <v>0</v>
      </c>
      <c r="I581" s="218">
        <v>22.14</v>
      </c>
    </row>
    <row r="582" spans="1:9">
      <c r="A582" s="218">
        <v>581</v>
      </c>
      <c r="B582" s="218" t="s">
        <v>3944</v>
      </c>
      <c r="C582" s="218" t="s">
        <v>4507</v>
      </c>
      <c r="D582" s="218" t="s">
        <v>4461</v>
      </c>
      <c r="E582" s="218" t="s">
        <v>4525</v>
      </c>
      <c r="F582" s="218" t="s">
        <v>4534</v>
      </c>
      <c r="G582" s="218">
        <v>200</v>
      </c>
      <c r="H582" s="241">
        <v>0</v>
      </c>
      <c r="I582" s="218">
        <v>34.52</v>
      </c>
    </row>
    <row r="583" spans="1:9">
      <c r="A583" s="218">
        <v>582</v>
      </c>
      <c r="B583" s="218" t="s">
        <v>3944</v>
      </c>
      <c r="C583" s="218" t="s">
        <v>4507</v>
      </c>
      <c r="D583" s="218" t="s">
        <v>4461</v>
      </c>
      <c r="E583" s="218" t="s">
        <v>4525</v>
      </c>
      <c r="F583" s="218" t="s">
        <v>4535</v>
      </c>
      <c r="G583" s="218">
        <v>400</v>
      </c>
      <c r="H583" s="241">
        <v>0</v>
      </c>
      <c r="I583" s="218">
        <v>98.21</v>
      </c>
    </row>
    <row r="584" ht="27" spans="1:9">
      <c r="A584" s="218">
        <v>583</v>
      </c>
      <c r="B584" s="218" t="s">
        <v>3944</v>
      </c>
      <c r="C584" s="218" t="s">
        <v>4507</v>
      </c>
      <c r="D584" s="218" t="s">
        <v>4461</v>
      </c>
      <c r="E584" s="218" t="s">
        <v>4536</v>
      </c>
      <c r="F584" s="218" t="s">
        <v>4537</v>
      </c>
      <c r="G584" s="218">
        <v>200</v>
      </c>
      <c r="H584" s="241">
        <v>0</v>
      </c>
      <c r="I584" s="218">
        <v>160</v>
      </c>
    </row>
    <row r="585" ht="40.5" spans="1:9">
      <c r="A585" s="218">
        <v>584</v>
      </c>
      <c r="B585" s="218" t="s">
        <v>3944</v>
      </c>
      <c r="C585" s="218" t="s">
        <v>4507</v>
      </c>
      <c r="D585" s="218" t="s">
        <v>4461</v>
      </c>
      <c r="E585" s="218" t="s">
        <v>4536</v>
      </c>
      <c r="F585" s="218" t="s">
        <v>4538</v>
      </c>
      <c r="G585" s="218">
        <v>400</v>
      </c>
      <c r="H585" s="241">
        <v>0</v>
      </c>
      <c r="I585" s="218">
        <v>209.975</v>
      </c>
    </row>
    <row r="586" ht="27" spans="1:9">
      <c r="A586" s="218">
        <v>585</v>
      </c>
      <c r="B586" s="218" t="s">
        <v>3944</v>
      </c>
      <c r="C586" s="218" t="s">
        <v>4507</v>
      </c>
      <c r="D586" s="218" t="s">
        <v>4461</v>
      </c>
      <c r="E586" s="218" t="s">
        <v>4536</v>
      </c>
      <c r="F586" s="218" t="s">
        <v>4539</v>
      </c>
      <c r="G586" s="218">
        <v>400</v>
      </c>
      <c r="H586" s="241">
        <v>0</v>
      </c>
      <c r="I586" s="218">
        <v>46.503</v>
      </c>
    </row>
    <row r="587" ht="27" spans="1:9">
      <c r="A587" s="218">
        <v>586</v>
      </c>
      <c r="B587" s="218" t="s">
        <v>3944</v>
      </c>
      <c r="C587" s="218" t="s">
        <v>4507</v>
      </c>
      <c r="D587" s="218" t="s">
        <v>4461</v>
      </c>
      <c r="E587" s="218" t="s">
        <v>4536</v>
      </c>
      <c r="F587" s="218" t="s">
        <v>4540</v>
      </c>
      <c r="G587" s="218">
        <v>200</v>
      </c>
      <c r="H587" s="241">
        <v>0</v>
      </c>
      <c r="I587" s="218">
        <v>58.993</v>
      </c>
    </row>
    <row r="588" ht="27" spans="1:9">
      <c r="A588" s="218">
        <v>587</v>
      </c>
      <c r="B588" s="218" t="s">
        <v>3944</v>
      </c>
      <c r="C588" s="218" t="s">
        <v>4507</v>
      </c>
      <c r="D588" s="218" t="s">
        <v>4461</v>
      </c>
      <c r="E588" s="218" t="s">
        <v>4536</v>
      </c>
      <c r="F588" s="218" t="s">
        <v>4541</v>
      </c>
      <c r="G588" s="218">
        <v>400</v>
      </c>
      <c r="H588" s="241">
        <v>0</v>
      </c>
      <c r="I588" s="218">
        <v>263.928</v>
      </c>
    </row>
    <row r="589" ht="27" spans="1:9">
      <c r="A589" s="218">
        <v>588</v>
      </c>
      <c r="B589" s="218" t="s">
        <v>3944</v>
      </c>
      <c r="C589" s="218" t="s">
        <v>4507</v>
      </c>
      <c r="D589" s="218" t="s">
        <v>4461</v>
      </c>
      <c r="E589" s="218" t="s">
        <v>4536</v>
      </c>
      <c r="F589" s="218" t="s">
        <v>4542</v>
      </c>
      <c r="G589" s="218">
        <v>200</v>
      </c>
      <c r="H589" s="241">
        <v>0</v>
      </c>
      <c r="I589" s="218">
        <v>138.576</v>
      </c>
    </row>
    <row r="590" ht="27" spans="1:9">
      <c r="A590" s="218">
        <v>589</v>
      </c>
      <c r="B590" s="218" t="s">
        <v>3944</v>
      </c>
      <c r="C590" s="218" t="s">
        <v>4507</v>
      </c>
      <c r="D590" s="218" t="s">
        <v>4461</v>
      </c>
      <c r="E590" s="218" t="s">
        <v>4536</v>
      </c>
      <c r="F590" s="218" t="s">
        <v>4543</v>
      </c>
      <c r="G590" s="218">
        <v>400</v>
      </c>
      <c r="H590" s="241">
        <v>0</v>
      </c>
      <c r="I590" s="218">
        <v>90.894</v>
      </c>
    </row>
    <row r="591" ht="27" spans="1:9">
      <c r="A591" s="218">
        <v>590</v>
      </c>
      <c r="B591" s="218" t="s">
        <v>3944</v>
      </c>
      <c r="C591" s="218" t="s">
        <v>4507</v>
      </c>
      <c r="D591" s="218" t="s">
        <v>4461</v>
      </c>
      <c r="E591" s="218" t="s">
        <v>4536</v>
      </c>
      <c r="F591" s="218" t="s">
        <v>4544</v>
      </c>
      <c r="G591" s="218">
        <v>400</v>
      </c>
      <c r="H591" s="241">
        <v>0</v>
      </c>
      <c r="I591" s="218">
        <v>167.628</v>
      </c>
    </row>
    <row r="592" ht="40.5" spans="1:9">
      <c r="A592" s="218">
        <v>591</v>
      </c>
      <c r="B592" s="218" t="s">
        <v>3944</v>
      </c>
      <c r="C592" s="218" t="s">
        <v>4507</v>
      </c>
      <c r="D592" s="218" t="s">
        <v>4461</v>
      </c>
      <c r="E592" s="218" t="s">
        <v>4536</v>
      </c>
      <c r="F592" s="218" t="s">
        <v>4545</v>
      </c>
      <c r="G592" s="218">
        <v>400</v>
      </c>
      <c r="H592" s="241">
        <v>0</v>
      </c>
      <c r="I592" s="218">
        <v>222.56</v>
      </c>
    </row>
    <row r="593" ht="27" spans="1:9">
      <c r="A593" s="218">
        <v>592</v>
      </c>
      <c r="B593" s="218" t="s">
        <v>3944</v>
      </c>
      <c r="C593" s="218" t="s">
        <v>4507</v>
      </c>
      <c r="D593" s="218" t="s">
        <v>4461</v>
      </c>
      <c r="E593" s="218" t="s">
        <v>4536</v>
      </c>
      <c r="F593" s="218" t="s">
        <v>4546</v>
      </c>
      <c r="G593" s="218">
        <v>200</v>
      </c>
      <c r="H593" s="241">
        <v>0</v>
      </c>
      <c r="I593" s="218">
        <v>115.708</v>
      </c>
    </row>
    <row r="594" ht="27" spans="1:9">
      <c r="A594" s="218">
        <v>593</v>
      </c>
      <c r="B594" s="218" t="s">
        <v>3944</v>
      </c>
      <c r="C594" s="218" t="s">
        <v>4507</v>
      </c>
      <c r="D594" s="218" t="s">
        <v>4461</v>
      </c>
      <c r="E594" s="218" t="s">
        <v>4536</v>
      </c>
      <c r="F594" s="218" t="s">
        <v>4547</v>
      </c>
      <c r="G594" s="218">
        <v>400</v>
      </c>
      <c r="H594" s="241">
        <v>0</v>
      </c>
      <c r="I594" s="218">
        <v>206.288</v>
      </c>
    </row>
    <row r="595" spans="1:9">
      <c r="A595" s="218">
        <v>594</v>
      </c>
      <c r="B595" s="218" t="s">
        <v>3944</v>
      </c>
      <c r="C595" s="218" t="s">
        <v>4507</v>
      </c>
      <c r="D595" s="218" t="s">
        <v>4461</v>
      </c>
      <c r="E595" s="218" t="s">
        <v>4536</v>
      </c>
      <c r="F595" s="218" t="s">
        <v>4548</v>
      </c>
      <c r="G595" s="218">
        <v>315</v>
      </c>
      <c r="H595" s="241">
        <v>0</v>
      </c>
      <c r="I595" s="218">
        <v>207.23</v>
      </c>
    </row>
    <row r="596" ht="40.5" spans="1:9">
      <c r="A596" s="218">
        <v>595</v>
      </c>
      <c r="B596" s="218" t="s">
        <v>3944</v>
      </c>
      <c r="C596" s="218" t="s">
        <v>4507</v>
      </c>
      <c r="D596" s="218" t="s">
        <v>4461</v>
      </c>
      <c r="E596" s="218" t="s">
        <v>4549</v>
      </c>
      <c r="F596" s="218" t="s">
        <v>4550</v>
      </c>
      <c r="G596" s="218">
        <v>400</v>
      </c>
      <c r="H596" s="241">
        <v>0</v>
      </c>
      <c r="I596" s="218">
        <v>246.224</v>
      </c>
    </row>
    <row r="597" ht="40.5" spans="1:9">
      <c r="A597" s="218">
        <v>596</v>
      </c>
      <c r="B597" s="218" t="s">
        <v>3944</v>
      </c>
      <c r="C597" s="218" t="s">
        <v>4507</v>
      </c>
      <c r="D597" s="218" t="s">
        <v>4461</v>
      </c>
      <c r="E597" s="218" t="s">
        <v>4549</v>
      </c>
      <c r="F597" s="218" t="s">
        <v>4551</v>
      </c>
      <c r="G597" s="218">
        <v>400</v>
      </c>
      <c r="H597" s="241">
        <v>0</v>
      </c>
      <c r="I597" s="218">
        <v>239.056</v>
      </c>
    </row>
    <row r="598" ht="40.5" spans="1:9">
      <c r="A598" s="218">
        <v>597</v>
      </c>
      <c r="B598" s="218" t="s">
        <v>3944</v>
      </c>
      <c r="C598" s="218" t="s">
        <v>4507</v>
      </c>
      <c r="D598" s="218" t="s">
        <v>4461</v>
      </c>
      <c r="E598" s="218" t="s">
        <v>4549</v>
      </c>
      <c r="F598" s="218" t="s">
        <v>4552</v>
      </c>
      <c r="G598" s="218">
        <v>400</v>
      </c>
      <c r="H598" s="241">
        <v>0</v>
      </c>
      <c r="I598" s="218">
        <v>115.708</v>
      </c>
    </row>
    <row r="599" ht="40.5" spans="1:9">
      <c r="A599" s="218">
        <v>598</v>
      </c>
      <c r="B599" s="218" t="s">
        <v>3944</v>
      </c>
      <c r="C599" s="218" t="s">
        <v>4507</v>
      </c>
      <c r="D599" s="218" t="s">
        <v>4461</v>
      </c>
      <c r="E599" s="218" t="s">
        <v>4549</v>
      </c>
      <c r="F599" s="218" t="s">
        <v>4553</v>
      </c>
      <c r="G599" s="218">
        <v>400</v>
      </c>
      <c r="H599" s="241">
        <v>0</v>
      </c>
      <c r="I599" s="218">
        <v>115.708</v>
      </c>
    </row>
    <row r="600" spans="1:9">
      <c r="A600" s="218">
        <v>599</v>
      </c>
      <c r="B600" s="218" t="s">
        <v>3944</v>
      </c>
      <c r="C600" s="218" t="s">
        <v>4554</v>
      </c>
      <c r="D600" s="218" t="s">
        <v>4461</v>
      </c>
      <c r="E600" s="218" t="s">
        <v>4555</v>
      </c>
      <c r="F600" s="218" t="s">
        <v>4556</v>
      </c>
      <c r="G600" s="218">
        <v>200</v>
      </c>
      <c r="H600" s="241">
        <v>0</v>
      </c>
      <c r="I600" s="218">
        <v>42.992</v>
      </c>
    </row>
    <row r="601" spans="1:9">
      <c r="A601" s="218">
        <v>600</v>
      </c>
      <c r="B601" s="218" t="s">
        <v>3944</v>
      </c>
      <c r="C601" s="218" t="s">
        <v>4554</v>
      </c>
      <c r="D601" s="218" t="s">
        <v>4461</v>
      </c>
      <c r="E601" s="218" t="s">
        <v>4555</v>
      </c>
      <c r="F601" s="218" t="s">
        <v>4557</v>
      </c>
      <c r="G601" s="218">
        <v>100</v>
      </c>
      <c r="H601" s="241">
        <v>0</v>
      </c>
      <c r="I601" s="218">
        <v>56.881</v>
      </c>
    </row>
    <row r="602" spans="1:9">
      <c r="A602" s="218">
        <v>601</v>
      </c>
      <c r="B602" s="218" t="s">
        <v>3944</v>
      </c>
      <c r="C602" s="218" t="s">
        <v>4554</v>
      </c>
      <c r="D602" s="218" t="s">
        <v>4461</v>
      </c>
      <c r="E602" s="218" t="s">
        <v>4555</v>
      </c>
      <c r="F602" s="218" t="s">
        <v>4558</v>
      </c>
      <c r="G602" s="218">
        <v>200</v>
      </c>
      <c r="H602" s="241">
        <v>0</v>
      </c>
      <c r="I602" s="218">
        <v>66.721</v>
      </c>
    </row>
    <row r="603" spans="1:9">
      <c r="A603" s="218">
        <v>602</v>
      </c>
      <c r="B603" s="218" t="s">
        <v>3944</v>
      </c>
      <c r="C603" s="218" t="s">
        <v>4554</v>
      </c>
      <c r="D603" s="218" t="s">
        <v>4461</v>
      </c>
      <c r="E603" s="218" t="s">
        <v>4555</v>
      </c>
      <c r="F603" s="218" t="s">
        <v>4559</v>
      </c>
      <c r="G603" s="218">
        <v>400</v>
      </c>
      <c r="H603" s="241">
        <v>0</v>
      </c>
      <c r="I603" s="218">
        <v>181.58</v>
      </c>
    </row>
    <row r="604" spans="1:9">
      <c r="A604" s="218">
        <v>603</v>
      </c>
      <c r="B604" s="218" t="s">
        <v>3944</v>
      </c>
      <c r="C604" s="218" t="s">
        <v>4554</v>
      </c>
      <c r="D604" s="218" t="s">
        <v>4461</v>
      </c>
      <c r="E604" s="218" t="s">
        <v>4555</v>
      </c>
      <c r="F604" s="218" t="s">
        <v>4560</v>
      </c>
      <c r="G604" s="218">
        <v>800</v>
      </c>
      <c r="H604" s="241">
        <v>0</v>
      </c>
      <c r="I604" s="218">
        <v>0</v>
      </c>
    </row>
    <row r="605" ht="27" spans="1:9">
      <c r="A605" s="218">
        <v>604</v>
      </c>
      <c r="B605" s="218" t="s">
        <v>3944</v>
      </c>
      <c r="C605" s="218" t="s">
        <v>4554</v>
      </c>
      <c r="D605" s="218" t="s">
        <v>4461</v>
      </c>
      <c r="E605" s="218" t="s">
        <v>4555</v>
      </c>
      <c r="F605" s="218" t="s">
        <v>4561</v>
      </c>
      <c r="G605" s="218">
        <v>1000</v>
      </c>
      <c r="H605" s="241">
        <v>0</v>
      </c>
      <c r="I605" s="218">
        <v>511.69</v>
      </c>
    </row>
    <row r="606" spans="1:9">
      <c r="A606" s="218">
        <v>605</v>
      </c>
      <c r="B606" s="218" t="s">
        <v>3944</v>
      </c>
      <c r="C606" s="218" t="s">
        <v>4554</v>
      </c>
      <c r="D606" s="218" t="s">
        <v>4461</v>
      </c>
      <c r="E606" s="218" t="s">
        <v>4555</v>
      </c>
      <c r="F606" s="218" t="s">
        <v>4562</v>
      </c>
      <c r="G606" s="218">
        <v>1000</v>
      </c>
      <c r="H606" s="241">
        <v>0</v>
      </c>
      <c r="I606" s="218">
        <v>544.04</v>
      </c>
    </row>
    <row r="607" spans="1:9">
      <c r="A607" s="218">
        <v>606</v>
      </c>
      <c r="B607" s="218" t="s">
        <v>3944</v>
      </c>
      <c r="C607" s="218" t="s">
        <v>4554</v>
      </c>
      <c r="D607" s="218" t="s">
        <v>4461</v>
      </c>
      <c r="E607" s="218" t="s">
        <v>4555</v>
      </c>
      <c r="F607" s="218" t="s">
        <v>4563</v>
      </c>
      <c r="G607" s="218">
        <v>315</v>
      </c>
      <c r="H607" s="241">
        <v>0</v>
      </c>
      <c r="I607" s="218">
        <v>199.24</v>
      </c>
    </row>
    <row r="608" spans="1:9">
      <c r="A608" s="218">
        <v>607</v>
      </c>
      <c r="B608" s="218" t="s">
        <v>3944</v>
      </c>
      <c r="C608" s="218" t="s">
        <v>4554</v>
      </c>
      <c r="D608" s="218" t="s">
        <v>4461</v>
      </c>
      <c r="E608" s="218" t="s">
        <v>4555</v>
      </c>
      <c r="F608" s="218" t="s">
        <v>4564</v>
      </c>
      <c r="G608" s="218">
        <v>400</v>
      </c>
      <c r="H608" s="241">
        <v>0</v>
      </c>
      <c r="I608" s="218">
        <v>145.056</v>
      </c>
    </row>
    <row r="609" spans="1:9">
      <c r="A609" s="218">
        <v>608</v>
      </c>
      <c r="B609" s="218" t="s">
        <v>3944</v>
      </c>
      <c r="C609" s="218" t="s">
        <v>4554</v>
      </c>
      <c r="D609" s="218" t="s">
        <v>4461</v>
      </c>
      <c r="E609" s="218" t="s">
        <v>4555</v>
      </c>
      <c r="F609" s="218" t="s">
        <v>4565</v>
      </c>
      <c r="G609" s="218">
        <v>200</v>
      </c>
      <c r="H609" s="241">
        <v>0</v>
      </c>
      <c r="I609" s="218" t="s">
        <v>4566</v>
      </c>
    </row>
    <row r="610" spans="1:9">
      <c r="A610" s="218">
        <v>609</v>
      </c>
      <c r="B610" s="218" t="s">
        <v>3944</v>
      </c>
      <c r="C610" s="218" t="s">
        <v>4554</v>
      </c>
      <c r="D610" s="218" t="s">
        <v>4461</v>
      </c>
      <c r="E610" s="218" t="s">
        <v>4555</v>
      </c>
      <c r="F610" s="218" t="s">
        <v>4567</v>
      </c>
      <c r="G610" s="218">
        <v>630</v>
      </c>
      <c r="H610" s="241">
        <v>0</v>
      </c>
      <c r="I610" s="218">
        <v>306.832</v>
      </c>
    </row>
    <row r="611" spans="1:9">
      <c r="A611" s="218">
        <v>610</v>
      </c>
      <c r="B611" s="218" t="s">
        <v>3944</v>
      </c>
      <c r="C611" s="218" t="s">
        <v>4554</v>
      </c>
      <c r="D611" s="218" t="s">
        <v>4461</v>
      </c>
      <c r="E611" s="218" t="s">
        <v>4555</v>
      </c>
      <c r="F611" s="218" t="s">
        <v>4568</v>
      </c>
      <c r="G611" s="218">
        <v>400</v>
      </c>
      <c r="H611" s="241">
        <v>0</v>
      </c>
      <c r="I611" s="218">
        <v>113.141</v>
      </c>
    </row>
    <row r="612" spans="1:9">
      <c r="A612" s="218">
        <v>611</v>
      </c>
      <c r="B612" s="218" t="s">
        <v>3944</v>
      </c>
      <c r="C612" s="218" t="s">
        <v>4554</v>
      </c>
      <c r="D612" s="218" t="s">
        <v>4461</v>
      </c>
      <c r="E612" s="218" t="s">
        <v>4555</v>
      </c>
      <c r="F612" s="218" t="s">
        <v>4569</v>
      </c>
      <c r="G612" s="218">
        <v>1000</v>
      </c>
      <c r="H612" s="241">
        <v>0</v>
      </c>
      <c r="I612" s="218">
        <v>498.76</v>
      </c>
    </row>
    <row r="613" ht="27" spans="1:9">
      <c r="A613" s="218">
        <v>612</v>
      </c>
      <c r="B613" s="218" t="s">
        <v>3944</v>
      </c>
      <c r="C613" s="218" t="s">
        <v>4554</v>
      </c>
      <c r="D613" s="218" t="s">
        <v>4461</v>
      </c>
      <c r="E613" s="218" t="s">
        <v>4555</v>
      </c>
      <c r="F613" s="218" t="s">
        <v>4570</v>
      </c>
      <c r="G613" s="218">
        <v>630</v>
      </c>
      <c r="H613" s="241">
        <v>0</v>
      </c>
      <c r="I613" s="218">
        <v>276.632</v>
      </c>
    </row>
    <row r="614" spans="1:9">
      <c r="A614" s="218">
        <v>613</v>
      </c>
      <c r="B614" s="218" t="s">
        <v>3944</v>
      </c>
      <c r="C614" s="218" t="s">
        <v>4554</v>
      </c>
      <c r="D614" s="218" t="s">
        <v>4461</v>
      </c>
      <c r="E614" s="218" t="s">
        <v>4555</v>
      </c>
      <c r="F614" s="218" t="s">
        <v>4571</v>
      </c>
      <c r="G614" s="218">
        <v>1000</v>
      </c>
      <c r="H614" s="241">
        <v>0</v>
      </c>
      <c r="I614" s="218">
        <v>542.16</v>
      </c>
    </row>
    <row r="615" spans="1:9">
      <c r="A615" s="218">
        <v>614</v>
      </c>
      <c r="B615" s="218" t="s">
        <v>3944</v>
      </c>
      <c r="C615" s="218" t="s">
        <v>4554</v>
      </c>
      <c r="D615" s="218" t="s">
        <v>4461</v>
      </c>
      <c r="E615" s="218" t="s">
        <v>4555</v>
      </c>
      <c r="F615" s="218" t="s">
        <v>4572</v>
      </c>
      <c r="G615" s="218">
        <v>800</v>
      </c>
      <c r="H615" s="241">
        <v>0</v>
      </c>
      <c r="I615" s="218">
        <v>251.24</v>
      </c>
    </row>
    <row r="616" spans="1:9">
      <c r="A616" s="218">
        <v>615</v>
      </c>
      <c r="B616" s="218" t="s">
        <v>3944</v>
      </c>
      <c r="C616" s="218" t="s">
        <v>4554</v>
      </c>
      <c r="D616" s="218" t="s">
        <v>4461</v>
      </c>
      <c r="E616" s="218" t="s">
        <v>4555</v>
      </c>
      <c r="F616" s="218" t="s">
        <v>4573</v>
      </c>
      <c r="G616" s="218">
        <v>630</v>
      </c>
      <c r="H616" s="241">
        <v>0</v>
      </c>
      <c r="I616" s="218">
        <v>243</v>
      </c>
    </row>
    <row r="617" spans="1:9">
      <c r="A617" s="218">
        <v>616</v>
      </c>
      <c r="B617" s="218" t="s">
        <v>3944</v>
      </c>
      <c r="C617" s="218" t="s">
        <v>4554</v>
      </c>
      <c r="D617" s="218" t="s">
        <v>4461</v>
      </c>
      <c r="E617" s="218" t="s">
        <v>4555</v>
      </c>
      <c r="F617" s="218" t="s">
        <v>4574</v>
      </c>
      <c r="G617" s="218">
        <v>1000</v>
      </c>
      <c r="H617" s="241">
        <v>0</v>
      </c>
      <c r="I617" s="218">
        <v>456.66</v>
      </c>
    </row>
    <row r="618" spans="1:9">
      <c r="A618" s="218">
        <v>617</v>
      </c>
      <c r="B618" s="218" t="s">
        <v>3944</v>
      </c>
      <c r="C618" s="218" t="s">
        <v>4554</v>
      </c>
      <c r="D618" s="218" t="s">
        <v>4461</v>
      </c>
      <c r="E618" s="218" t="s">
        <v>4555</v>
      </c>
      <c r="F618" s="218" t="s">
        <v>4575</v>
      </c>
      <c r="G618" s="218">
        <v>630</v>
      </c>
      <c r="H618" s="241">
        <v>0</v>
      </c>
      <c r="I618" s="218">
        <v>267.38</v>
      </c>
    </row>
    <row r="619" spans="1:9">
      <c r="A619" s="218">
        <v>618</v>
      </c>
      <c r="B619" s="218" t="s">
        <v>3944</v>
      </c>
      <c r="C619" s="218" t="s">
        <v>4554</v>
      </c>
      <c r="D619" s="218" t="s">
        <v>4461</v>
      </c>
      <c r="E619" s="218" t="s">
        <v>4555</v>
      </c>
      <c r="F619" s="218" t="s">
        <v>4576</v>
      </c>
      <c r="G619" s="218">
        <v>800</v>
      </c>
      <c r="H619" s="241">
        <v>0</v>
      </c>
      <c r="I619" s="218">
        <v>76.513</v>
      </c>
    </row>
    <row r="620" spans="1:9">
      <c r="A620" s="218">
        <v>619</v>
      </c>
      <c r="B620" s="218" t="s">
        <v>3944</v>
      </c>
      <c r="C620" s="218" t="s">
        <v>4554</v>
      </c>
      <c r="D620" s="218" t="s">
        <v>4461</v>
      </c>
      <c r="E620" s="218" t="s">
        <v>4555</v>
      </c>
      <c r="F620" s="218" t="s">
        <v>4577</v>
      </c>
      <c r="G620" s="218">
        <v>800</v>
      </c>
      <c r="H620" s="241">
        <v>0</v>
      </c>
      <c r="I620" s="218">
        <v>391.593</v>
      </c>
    </row>
    <row r="621" spans="1:9">
      <c r="A621" s="218">
        <v>620</v>
      </c>
      <c r="B621" s="218" t="s">
        <v>3944</v>
      </c>
      <c r="C621" s="218" t="s">
        <v>4554</v>
      </c>
      <c r="D621" s="218" t="s">
        <v>4461</v>
      </c>
      <c r="E621" s="218" t="s">
        <v>4555</v>
      </c>
      <c r="F621" s="218" t="s">
        <v>4578</v>
      </c>
      <c r="G621" s="218">
        <v>1000</v>
      </c>
      <c r="H621" s="241">
        <v>0</v>
      </c>
      <c r="I621" s="218">
        <v>381.77</v>
      </c>
    </row>
    <row r="622" ht="27" spans="1:9">
      <c r="A622" s="218">
        <v>621</v>
      </c>
      <c r="B622" s="218" t="s">
        <v>3944</v>
      </c>
      <c r="C622" s="218" t="s">
        <v>4554</v>
      </c>
      <c r="D622" s="218" t="s">
        <v>4461</v>
      </c>
      <c r="E622" s="218" t="s">
        <v>4579</v>
      </c>
      <c r="F622" s="218" t="s">
        <v>4580</v>
      </c>
      <c r="G622" s="218">
        <v>200</v>
      </c>
      <c r="H622" s="241">
        <v>0</v>
      </c>
      <c r="I622" s="218">
        <v>46.476</v>
      </c>
    </row>
    <row r="623" ht="27" spans="1:9">
      <c r="A623" s="218">
        <v>622</v>
      </c>
      <c r="B623" s="218" t="s">
        <v>3944</v>
      </c>
      <c r="C623" s="218" t="s">
        <v>4554</v>
      </c>
      <c r="D623" s="218" t="s">
        <v>4461</v>
      </c>
      <c r="E623" s="218" t="s">
        <v>4579</v>
      </c>
      <c r="F623" s="218" t="s">
        <v>4581</v>
      </c>
      <c r="G623" s="242">
        <v>200</v>
      </c>
      <c r="H623" s="241">
        <v>0</v>
      </c>
      <c r="I623" s="218">
        <v>109.264</v>
      </c>
    </row>
    <row r="624" ht="27" spans="1:9">
      <c r="A624" s="218">
        <v>623</v>
      </c>
      <c r="B624" s="218" t="s">
        <v>3944</v>
      </c>
      <c r="C624" s="218" t="s">
        <v>4554</v>
      </c>
      <c r="D624" s="218" t="s">
        <v>4461</v>
      </c>
      <c r="E624" s="218" t="s">
        <v>4579</v>
      </c>
      <c r="F624" s="218" t="s">
        <v>4582</v>
      </c>
      <c r="G624" s="242">
        <v>100</v>
      </c>
      <c r="H624" s="241">
        <v>0</v>
      </c>
      <c r="I624" s="218">
        <v>62.614</v>
      </c>
    </row>
    <row r="625" ht="27" spans="1:9">
      <c r="A625" s="218">
        <v>624</v>
      </c>
      <c r="B625" s="218" t="s">
        <v>3944</v>
      </c>
      <c r="C625" s="218" t="s">
        <v>4554</v>
      </c>
      <c r="D625" s="218" t="s">
        <v>4461</v>
      </c>
      <c r="E625" s="218" t="s">
        <v>4579</v>
      </c>
      <c r="F625" s="218" t="s">
        <v>4583</v>
      </c>
      <c r="G625" s="242">
        <v>400</v>
      </c>
      <c r="H625" s="241">
        <v>0</v>
      </c>
      <c r="I625" s="218">
        <v>151.853</v>
      </c>
    </row>
    <row r="626" ht="27" spans="1:9">
      <c r="A626" s="218">
        <v>625</v>
      </c>
      <c r="B626" s="218" t="s">
        <v>3944</v>
      </c>
      <c r="C626" s="218" t="s">
        <v>4554</v>
      </c>
      <c r="D626" s="218" t="s">
        <v>4461</v>
      </c>
      <c r="E626" s="218" t="s">
        <v>4579</v>
      </c>
      <c r="F626" s="218" t="s">
        <v>4584</v>
      </c>
      <c r="G626" s="242">
        <v>630</v>
      </c>
      <c r="H626" s="241">
        <v>0</v>
      </c>
      <c r="I626" s="218">
        <v>427.856</v>
      </c>
    </row>
    <row r="627" ht="27" spans="1:9">
      <c r="A627" s="218">
        <v>626</v>
      </c>
      <c r="B627" s="218" t="s">
        <v>3944</v>
      </c>
      <c r="C627" s="218" t="s">
        <v>4554</v>
      </c>
      <c r="D627" s="218" t="s">
        <v>4461</v>
      </c>
      <c r="E627" s="218" t="s">
        <v>4579</v>
      </c>
      <c r="F627" s="218" t="s">
        <v>4585</v>
      </c>
      <c r="G627" s="242">
        <v>315</v>
      </c>
      <c r="H627" s="241">
        <v>0</v>
      </c>
      <c r="I627" s="218">
        <v>107.644</v>
      </c>
    </row>
    <row r="628" ht="27" spans="1:9">
      <c r="A628" s="218">
        <v>627</v>
      </c>
      <c r="B628" s="218" t="s">
        <v>3944</v>
      </c>
      <c r="C628" s="218" t="s">
        <v>4554</v>
      </c>
      <c r="D628" s="218" t="s">
        <v>4461</v>
      </c>
      <c r="E628" s="218" t="s">
        <v>4579</v>
      </c>
      <c r="F628" s="218" t="s">
        <v>4586</v>
      </c>
      <c r="G628" s="242">
        <v>400</v>
      </c>
      <c r="H628" s="241">
        <v>0</v>
      </c>
      <c r="I628" s="218">
        <v>269.38</v>
      </c>
    </row>
    <row r="629" ht="27" spans="1:9">
      <c r="A629" s="218">
        <v>628</v>
      </c>
      <c r="B629" s="218" t="s">
        <v>3944</v>
      </c>
      <c r="C629" s="218" t="s">
        <v>4554</v>
      </c>
      <c r="D629" s="218" t="s">
        <v>4461</v>
      </c>
      <c r="E629" s="218" t="s">
        <v>4579</v>
      </c>
      <c r="F629" s="218" t="s">
        <v>4587</v>
      </c>
      <c r="G629" s="242">
        <v>630</v>
      </c>
      <c r="H629" s="241">
        <v>0</v>
      </c>
      <c r="I629" s="218">
        <v>238.908</v>
      </c>
    </row>
    <row r="630" ht="27" spans="1:9">
      <c r="A630" s="218">
        <v>629</v>
      </c>
      <c r="B630" s="218" t="s">
        <v>3944</v>
      </c>
      <c r="C630" s="218" t="s">
        <v>4554</v>
      </c>
      <c r="D630" s="218" t="s">
        <v>4461</v>
      </c>
      <c r="E630" s="218" t="s">
        <v>4579</v>
      </c>
      <c r="F630" s="218" t="s">
        <v>4588</v>
      </c>
      <c r="G630" s="242">
        <v>400</v>
      </c>
      <c r="H630" s="241">
        <v>0</v>
      </c>
      <c r="I630" s="218">
        <v>108.44</v>
      </c>
    </row>
    <row r="631" ht="27" spans="1:9">
      <c r="A631" s="218">
        <v>630</v>
      </c>
      <c r="B631" s="218" t="s">
        <v>3944</v>
      </c>
      <c r="C631" s="218" t="s">
        <v>4554</v>
      </c>
      <c r="D631" s="218" t="s">
        <v>4461</v>
      </c>
      <c r="E631" s="218" t="s">
        <v>4579</v>
      </c>
      <c r="F631" s="218" t="s">
        <v>4589</v>
      </c>
      <c r="G631" s="242">
        <v>500</v>
      </c>
      <c r="H631" s="241">
        <v>0</v>
      </c>
      <c r="I631" s="218">
        <v>139.42</v>
      </c>
    </row>
    <row r="632" ht="27" spans="1:9">
      <c r="A632" s="218">
        <v>631</v>
      </c>
      <c r="B632" s="218" t="s">
        <v>3944</v>
      </c>
      <c r="C632" s="218" t="s">
        <v>4554</v>
      </c>
      <c r="D632" s="218" t="s">
        <v>4461</v>
      </c>
      <c r="E632" s="218" t="s">
        <v>4579</v>
      </c>
      <c r="F632" s="218" t="s">
        <v>4590</v>
      </c>
      <c r="G632" s="242">
        <v>100</v>
      </c>
      <c r="H632" s="241">
        <v>0</v>
      </c>
      <c r="I632" s="218">
        <v>25</v>
      </c>
    </row>
    <row r="633" ht="27" spans="1:9">
      <c r="A633" s="218">
        <v>632</v>
      </c>
      <c r="B633" s="218" t="s">
        <v>3944</v>
      </c>
      <c r="C633" s="218" t="s">
        <v>4554</v>
      </c>
      <c r="D633" s="218" t="s">
        <v>4461</v>
      </c>
      <c r="E633" s="218" t="s">
        <v>4579</v>
      </c>
      <c r="F633" s="218" t="s">
        <v>4591</v>
      </c>
      <c r="G633" s="242">
        <v>500</v>
      </c>
      <c r="H633" s="241">
        <v>0</v>
      </c>
      <c r="I633" s="218">
        <v>135.41</v>
      </c>
    </row>
    <row r="634" ht="27" spans="1:9">
      <c r="A634" s="218">
        <v>633</v>
      </c>
      <c r="B634" s="218" t="s">
        <v>3944</v>
      </c>
      <c r="C634" s="218" t="s">
        <v>4554</v>
      </c>
      <c r="D634" s="218" t="s">
        <v>4461</v>
      </c>
      <c r="E634" s="218" t="s">
        <v>4579</v>
      </c>
      <c r="F634" s="218" t="s">
        <v>4592</v>
      </c>
      <c r="G634" s="242">
        <v>800</v>
      </c>
      <c r="H634" s="241">
        <v>0</v>
      </c>
      <c r="I634" s="218">
        <v>487.1</v>
      </c>
    </row>
    <row r="635" ht="27" spans="1:9">
      <c r="A635" s="218">
        <v>634</v>
      </c>
      <c r="B635" s="218" t="s">
        <v>3944</v>
      </c>
      <c r="C635" s="218" t="s">
        <v>4554</v>
      </c>
      <c r="D635" s="218" t="s">
        <v>4461</v>
      </c>
      <c r="E635" s="218" t="s">
        <v>4579</v>
      </c>
      <c r="F635" s="218" t="s">
        <v>4593</v>
      </c>
      <c r="G635" s="242">
        <v>400</v>
      </c>
      <c r="H635" s="241">
        <v>0</v>
      </c>
      <c r="I635" s="218">
        <v>289.942</v>
      </c>
    </row>
    <row r="636" ht="27" spans="1:9">
      <c r="A636" s="218">
        <v>635</v>
      </c>
      <c r="B636" s="218" t="s">
        <v>3944</v>
      </c>
      <c r="C636" s="218" t="s">
        <v>4554</v>
      </c>
      <c r="D636" s="218" t="s">
        <v>4461</v>
      </c>
      <c r="E636" s="218" t="s">
        <v>4579</v>
      </c>
      <c r="F636" s="218" t="s">
        <v>4594</v>
      </c>
      <c r="G636" s="242">
        <v>500</v>
      </c>
      <c r="H636" s="241">
        <v>0</v>
      </c>
      <c r="I636" s="218">
        <v>215.14</v>
      </c>
    </row>
    <row r="637" ht="27" spans="1:9">
      <c r="A637" s="218">
        <v>636</v>
      </c>
      <c r="B637" s="218" t="s">
        <v>3944</v>
      </c>
      <c r="C637" s="218" t="s">
        <v>4554</v>
      </c>
      <c r="D637" s="218" t="s">
        <v>4461</v>
      </c>
      <c r="E637" s="218" t="s">
        <v>4579</v>
      </c>
      <c r="F637" s="218" t="s">
        <v>4595</v>
      </c>
      <c r="G637" s="242">
        <v>400</v>
      </c>
      <c r="H637" s="241">
        <v>0</v>
      </c>
      <c r="I637" s="218">
        <v>145.21</v>
      </c>
    </row>
    <row r="638" ht="27" spans="1:9">
      <c r="A638" s="218">
        <v>637</v>
      </c>
      <c r="B638" s="218" t="s">
        <v>3944</v>
      </c>
      <c r="C638" s="218" t="s">
        <v>4554</v>
      </c>
      <c r="D638" s="218" t="s">
        <v>4461</v>
      </c>
      <c r="E638" s="218" t="s">
        <v>4579</v>
      </c>
      <c r="F638" s="218" t="s">
        <v>4596</v>
      </c>
      <c r="G638" s="242">
        <v>500</v>
      </c>
      <c r="H638" s="241">
        <v>0</v>
      </c>
      <c r="I638" s="218">
        <v>38.251</v>
      </c>
    </row>
    <row r="639" ht="27" spans="1:9">
      <c r="A639" s="218">
        <v>638</v>
      </c>
      <c r="B639" s="218" t="s">
        <v>3944</v>
      </c>
      <c r="C639" s="218" t="s">
        <v>4554</v>
      </c>
      <c r="D639" s="218" t="s">
        <v>4461</v>
      </c>
      <c r="E639" s="218" t="s">
        <v>4579</v>
      </c>
      <c r="F639" s="218" t="s">
        <v>4597</v>
      </c>
      <c r="G639" s="242">
        <v>800</v>
      </c>
      <c r="H639" s="241">
        <v>0</v>
      </c>
      <c r="I639" s="218">
        <v>221.2</v>
      </c>
    </row>
    <row r="640" ht="27" spans="1:9">
      <c r="A640" s="218">
        <v>639</v>
      </c>
      <c r="B640" s="218" t="s">
        <v>3944</v>
      </c>
      <c r="C640" s="218" t="s">
        <v>4554</v>
      </c>
      <c r="D640" s="218" t="s">
        <v>4461</v>
      </c>
      <c r="E640" s="218" t="s">
        <v>4579</v>
      </c>
      <c r="F640" s="218" t="s">
        <v>4598</v>
      </c>
      <c r="G640" s="242">
        <v>630</v>
      </c>
      <c r="H640" s="241">
        <v>0</v>
      </c>
      <c r="I640" s="218">
        <v>313.003</v>
      </c>
    </row>
    <row r="641" ht="27" spans="1:9">
      <c r="A641" s="218">
        <v>640</v>
      </c>
      <c r="B641" s="218" t="s">
        <v>3944</v>
      </c>
      <c r="C641" s="218" t="s">
        <v>4554</v>
      </c>
      <c r="D641" s="218" t="s">
        <v>4461</v>
      </c>
      <c r="E641" s="218" t="s">
        <v>4579</v>
      </c>
      <c r="F641" s="218" t="s">
        <v>4599</v>
      </c>
      <c r="G641" s="242">
        <v>200</v>
      </c>
      <c r="H641" s="241">
        <v>0</v>
      </c>
      <c r="I641" s="218">
        <v>54.3</v>
      </c>
    </row>
    <row r="642" ht="27" spans="1:9">
      <c r="A642" s="218">
        <v>641</v>
      </c>
      <c r="B642" s="218" t="s">
        <v>3944</v>
      </c>
      <c r="C642" s="218" t="s">
        <v>4554</v>
      </c>
      <c r="D642" s="218" t="s">
        <v>4461</v>
      </c>
      <c r="E642" s="218" t="s">
        <v>4579</v>
      </c>
      <c r="F642" s="218" t="s">
        <v>4600</v>
      </c>
      <c r="G642" s="242">
        <v>200</v>
      </c>
      <c r="H642" s="241">
        <v>0</v>
      </c>
      <c r="I642" s="218">
        <v>65.5</v>
      </c>
    </row>
    <row r="643" ht="27" spans="1:9">
      <c r="A643" s="218">
        <v>642</v>
      </c>
      <c r="B643" s="218" t="s">
        <v>3944</v>
      </c>
      <c r="C643" s="218" t="s">
        <v>4554</v>
      </c>
      <c r="D643" s="218" t="s">
        <v>4461</v>
      </c>
      <c r="E643" s="218" t="s">
        <v>4579</v>
      </c>
      <c r="F643" s="218" t="s">
        <v>4601</v>
      </c>
      <c r="G643" s="242">
        <v>500</v>
      </c>
      <c r="H643" s="241">
        <v>0</v>
      </c>
      <c r="I643" s="218">
        <v>121.1</v>
      </c>
    </row>
    <row r="644" spans="1:9">
      <c r="A644" s="218">
        <v>643</v>
      </c>
      <c r="B644" s="218" t="s">
        <v>3944</v>
      </c>
      <c r="C644" s="218" t="s">
        <v>4554</v>
      </c>
      <c r="D644" s="218" t="s">
        <v>4461</v>
      </c>
      <c r="E644" s="218" t="s">
        <v>4602</v>
      </c>
      <c r="F644" s="218" t="s">
        <v>4603</v>
      </c>
      <c r="G644" s="242">
        <v>200</v>
      </c>
      <c r="H644" s="241">
        <v>0</v>
      </c>
      <c r="I644" s="218">
        <v>124.31</v>
      </c>
    </row>
    <row r="645" spans="1:9">
      <c r="A645" s="218">
        <v>644</v>
      </c>
      <c r="B645" s="218" t="s">
        <v>3944</v>
      </c>
      <c r="C645" s="218" t="s">
        <v>4554</v>
      </c>
      <c r="D645" s="218" t="s">
        <v>4461</v>
      </c>
      <c r="E645" s="218" t="s">
        <v>4602</v>
      </c>
      <c r="F645" s="218" t="s">
        <v>4604</v>
      </c>
      <c r="G645" s="242">
        <v>200</v>
      </c>
      <c r="H645" s="241">
        <v>0</v>
      </c>
      <c r="I645" s="218">
        <v>81.651</v>
      </c>
    </row>
    <row r="646" ht="27" spans="1:9">
      <c r="A646" s="218">
        <v>645</v>
      </c>
      <c r="B646" s="218" t="s">
        <v>3944</v>
      </c>
      <c r="C646" s="218" t="s">
        <v>4554</v>
      </c>
      <c r="D646" s="218" t="s">
        <v>4461</v>
      </c>
      <c r="E646" s="218" t="s">
        <v>4602</v>
      </c>
      <c r="F646" s="218" t="s">
        <v>4605</v>
      </c>
      <c r="G646" s="242">
        <v>400</v>
      </c>
      <c r="H646" s="241">
        <v>0</v>
      </c>
      <c r="I646" s="218">
        <v>195.336</v>
      </c>
    </row>
    <row r="647" spans="1:9">
      <c r="A647" s="218">
        <v>646</v>
      </c>
      <c r="B647" s="218" t="s">
        <v>3944</v>
      </c>
      <c r="C647" s="218" t="s">
        <v>4554</v>
      </c>
      <c r="D647" s="218" t="s">
        <v>4461</v>
      </c>
      <c r="E647" s="218" t="s">
        <v>4602</v>
      </c>
      <c r="F647" s="218" t="s">
        <v>4606</v>
      </c>
      <c r="G647" s="242">
        <v>750</v>
      </c>
      <c r="H647" s="241">
        <v>0</v>
      </c>
      <c r="I647" s="218">
        <v>92.857</v>
      </c>
    </row>
    <row r="648" spans="1:9">
      <c r="A648" s="218">
        <v>647</v>
      </c>
      <c r="B648" s="218" t="s">
        <v>3944</v>
      </c>
      <c r="C648" s="218" t="s">
        <v>4554</v>
      </c>
      <c r="D648" s="218" t="s">
        <v>4461</v>
      </c>
      <c r="E648" s="218" t="s">
        <v>4602</v>
      </c>
      <c r="F648" s="218" t="s">
        <v>4607</v>
      </c>
      <c r="G648" s="242">
        <v>630</v>
      </c>
      <c r="H648" s="241">
        <v>0</v>
      </c>
      <c r="I648" s="218">
        <v>369.193</v>
      </c>
    </row>
    <row r="649" spans="1:9">
      <c r="A649" s="218">
        <v>648</v>
      </c>
      <c r="B649" s="218" t="s">
        <v>3944</v>
      </c>
      <c r="C649" s="218" t="s">
        <v>4554</v>
      </c>
      <c r="D649" s="218" t="s">
        <v>4461</v>
      </c>
      <c r="E649" s="218" t="s">
        <v>4602</v>
      </c>
      <c r="F649" s="218" t="s">
        <v>4608</v>
      </c>
      <c r="G649" s="242">
        <v>400</v>
      </c>
      <c r="H649" s="241">
        <v>0</v>
      </c>
      <c r="I649" s="218">
        <v>121</v>
      </c>
    </row>
    <row r="650" spans="1:9">
      <c r="A650" s="218">
        <v>649</v>
      </c>
      <c r="B650" s="218" t="s">
        <v>3944</v>
      </c>
      <c r="C650" s="218" t="s">
        <v>4554</v>
      </c>
      <c r="D650" s="218" t="s">
        <v>4461</v>
      </c>
      <c r="E650" s="218" t="s">
        <v>4602</v>
      </c>
      <c r="F650" s="218" t="s">
        <v>4609</v>
      </c>
      <c r="G650" s="242">
        <v>630</v>
      </c>
      <c r="H650" s="241">
        <v>0</v>
      </c>
      <c r="I650" s="218">
        <v>59.02</v>
      </c>
    </row>
    <row r="651" spans="1:9">
      <c r="A651" s="218">
        <v>650</v>
      </c>
      <c r="B651" s="218" t="s">
        <v>3944</v>
      </c>
      <c r="C651" s="218" t="s">
        <v>4554</v>
      </c>
      <c r="D651" s="218" t="s">
        <v>4461</v>
      </c>
      <c r="E651" s="218" t="s">
        <v>4602</v>
      </c>
      <c r="F651" s="218" t="s">
        <v>4610</v>
      </c>
      <c r="G651" s="242">
        <v>400</v>
      </c>
      <c r="H651" s="241">
        <v>0</v>
      </c>
      <c r="I651" s="218">
        <v>70.112</v>
      </c>
    </row>
    <row r="652" spans="1:9">
      <c r="A652" s="218">
        <v>651</v>
      </c>
      <c r="B652" s="218" t="s">
        <v>3944</v>
      </c>
      <c r="C652" s="218" t="s">
        <v>4554</v>
      </c>
      <c r="D652" s="218" t="s">
        <v>4461</v>
      </c>
      <c r="E652" s="218" t="s">
        <v>4602</v>
      </c>
      <c r="F652" s="218" t="s">
        <v>4611</v>
      </c>
      <c r="G652" s="242">
        <v>800</v>
      </c>
      <c r="H652" s="241">
        <v>0</v>
      </c>
      <c r="I652" s="218">
        <v>258.516</v>
      </c>
    </row>
    <row r="653" spans="1:9">
      <c r="A653" s="218">
        <v>652</v>
      </c>
      <c r="B653" s="218" t="s">
        <v>3944</v>
      </c>
      <c r="C653" s="218" t="s">
        <v>4554</v>
      </c>
      <c r="D653" s="218" t="s">
        <v>4461</v>
      </c>
      <c r="E653" s="218" t="s">
        <v>4602</v>
      </c>
      <c r="F653" s="218" t="s">
        <v>4612</v>
      </c>
      <c r="G653" s="242">
        <v>250</v>
      </c>
      <c r="H653" s="241">
        <v>0</v>
      </c>
      <c r="I653" s="218">
        <v>32.428</v>
      </c>
    </row>
    <row r="654" spans="1:9">
      <c r="A654" s="218">
        <v>653</v>
      </c>
      <c r="B654" s="218" t="s">
        <v>3944</v>
      </c>
      <c r="C654" s="218" t="s">
        <v>4554</v>
      </c>
      <c r="D654" s="218" t="s">
        <v>4461</v>
      </c>
      <c r="E654" s="218" t="s">
        <v>4602</v>
      </c>
      <c r="F654" s="218" t="s">
        <v>4613</v>
      </c>
      <c r="G654" s="242">
        <v>400</v>
      </c>
      <c r="H654" s="241">
        <v>0</v>
      </c>
      <c r="I654" s="218">
        <v>46.315</v>
      </c>
    </row>
    <row r="655" spans="1:9">
      <c r="A655" s="218">
        <v>654</v>
      </c>
      <c r="B655" s="218" t="s">
        <v>3944</v>
      </c>
      <c r="C655" s="218" t="s">
        <v>4554</v>
      </c>
      <c r="D655" s="218" t="s">
        <v>4461</v>
      </c>
      <c r="E655" s="218" t="s">
        <v>4602</v>
      </c>
      <c r="F655" s="218" t="s">
        <v>4614</v>
      </c>
      <c r="G655" s="242">
        <v>200</v>
      </c>
      <c r="H655" s="241">
        <v>0</v>
      </c>
      <c r="I655" s="218">
        <v>0</v>
      </c>
    </row>
    <row r="656" spans="1:9">
      <c r="A656" s="218">
        <v>655</v>
      </c>
      <c r="B656" s="218" t="s">
        <v>3944</v>
      </c>
      <c r="C656" s="218" t="s">
        <v>4554</v>
      </c>
      <c r="D656" s="218" t="s">
        <v>4461</v>
      </c>
      <c r="E656" s="218" t="s">
        <v>4602</v>
      </c>
      <c r="F656" s="218" t="s">
        <v>4615</v>
      </c>
      <c r="G656" s="242">
        <v>400</v>
      </c>
      <c r="H656" s="241">
        <v>0</v>
      </c>
      <c r="I656" s="218">
        <v>148.24</v>
      </c>
    </row>
    <row r="657" ht="27" spans="1:9">
      <c r="A657" s="218">
        <v>656</v>
      </c>
      <c r="B657" s="218" t="s">
        <v>3944</v>
      </c>
      <c r="C657" s="218" t="s">
        <v>4554</v>
      </c>
      <c r="D657" s="218" t="s">
        <v>4461</v>
      </c>
      <c r="E657" s="218" t="s">
        <v>4602</v>
      </c>
      <c r="F657" s="218" t="s">
        <v>4616</v>
      </c>
      <c r="G657" s="242">
        <v>400</v>
      </c>
      <c r="H657" s="241">
        <v>0</v>
      </c>
      <c r="I657" s="218">
        <v>140.4</v>
      </c>
    </row>
    <row r="658" spans="1:9">
      <c r="A658" s="218">
        <v>657</v>
      </c>
      <c r="B658" s="218" t="s">
        <v>3944</v>
      </c>
      <c r="C658" s="218" t="s">
        <v>4554</v>
      </c>
      <c r="D658" s="218" t="s">
        <v>4461</v>
      </c>
      <c r="E658" s="218" t="s">
        <v>4617</v>
      </c>
      <c r="F658" s="218" t="s">
        <v>4618</v>
      </c>
      <c r="G658" s="242">
        <v>200</v>
      </c>
      <c r="H658" s="241">
        <v>0</v>
      </c>
      <c r="I658" s="218">
        <v>137.24</v>
      </c>
    </row>
    <row r="659" spans="1:9">
      <c r="A659" s="218">
        <v>658</v>
      </c>
      <c r="B659" s="218" t="s">
        <v>3944</v>
      </c>
      <c r="C659" s="218" t="s">
        <v>4554</v>
      </c>
      <c r="D659" s="218" t="s">
        <v>4461</v>
      </c>
      <c r="E659" s="218" t="s">
        <v>4617</v>
      </c>
      <c r="F659" s="218" t="s">
        <v>4619</v>
      </c>
      <c r="G659" s="242">
        <v>200</v>
      </c>
      <c r="H659" s="241">
        <v>0</v>
      </c>
      <c r="I659" s="218">
        <v>123.706</v>
      </c>
    </row>
    <row r="660" spans="1:9">
      <c r="A660" s="218">
        <v>659</v>
      </c>
      <c r="B660" s="218" t="s">
        <v>3944</v>
      </c>
      <c r="C660" s="218" t="s">
        <v>4554</v>
      </c>
      <c r="D660" s="218" t="s">
        <v>4461</v>
      </c>
      <c r="E660" s="218" t="s">
        <v>4617</v>
      </c>
      <c r="F660" s="218" t="s">
        <v>4620</v>
      </c>
      <c r="G660" s="242">
        <v>200</v>
      </c>
      <c r="H660" s="241">
        <v>0</v>
      </c>
      <c r="I660" s="218">
        <v>139.828</v>
      </c>
    </row>
    <row r="661" ht="27" spans="1:9">
      <c r="A661" s="218">
        <v>660</v>
      </c>
      <c r="B661" s="218" t="s">
        <v>3944</v>
      </c>
      <c r="C661" s="218" t="s">
        <v>4554</v>
      </c>
      <c r="D661" s="218" t="s">
        <v>4461</v>
      </c>
      <c r="E661" s="218" t="s">
        <v>4617</v>
      </c>
      <c r="F661" s="218" t="s">
        <v>4621</v>
      </c>
      <c r="G661" s="242">
        <v>200</v>
      </c>
      <c r="H661" s="241">
        <v>0</v>
      </c>
      <c r="I661" s="218">
        <v>158.154</v>
      </c>
    </row>
    <row r="662" ht="27" spans="1:9">
      <c r="A662" s="218">
        <v>661</v>
      </c>
      <c r="B662" s="218" t="s">
        <v>3944</v>
      </c>
      <c r="C662" s="218" t="s">
        <v>4554</v>
      </c>
      <c r="D662" s="218" t="s">
        <v>4461</v>
      </c>
      <c r="E662" s="218" t="s">
        <v>4617</v>
      </c>
      <c r="F662" s="218" t="s">
        <v>4622</v>
      </c>
      <c r="G662" s="242">
        <v>800</v>
      </c>
      <c r="H662" s="241">
        <v>0</v>
      </c>
      <c r="I662" s="218">
        <v>287.024</v>
      </c>
    </row>
    <row r="663" ht="27" spans="1:9">
      <c r="A663" s="218">
        <v>662</v>
      </c>
      <c r="B663" s="218" t="s">
        <v>3944</v>
      </c>
      <c r="C663" s="218" t="s">
        <v>4554</v>
      </c>
      <c r="D663" s="218" t="s">
        <v>4461</v>
      </c>
      <c r="E663" s="218" t="s">
        <v>4617</v>
      </c>
      <c r="F663" s="218" t="s">
        <v>4623</v>
      </c>
      <c r="G663" s="242">
        <v>500</v>
      </c>
      <c r="H663" s="241">
        <v>0</v>
      </c>
      <c r="I663" s="218">
        <v>253.275</v>
      </c>
    </row>
    <row r="664" ht="27" spans="1:9">
      <c r="A664" s="218">
        <v>663</v>
      </c>
      <c r="B664" s="218" t="s">
        <v>3944</v>
      </c>
      <c r="C664" s="218" t="s">
        <v>4554</v>
      </c>
      <c r="D664" s="218" t="s">
        <v>4461</v>
      </c>
      <c r="E664" s="218" t="s">
        <v>4617</v>
      </c>
      <c r="F664" s="218" t="s">
        <v>4624</v>
      </c>
      <c r="G664" s="242">
        <v>800</v>
      </c>
      <c r="H664" s="241">
        <v>0</v>
      </c>
      <c r="I664" s="218">
        <v>511.45</v>
      </c>
    </row>
    <row r="665" spans="1:9">
      <c r="A665" s="218">
        <v>664</v>
      </c>
      <c r="B665" s="218" t="s">
        <v>3944</v>
      </c>
      <c r="C665" s="218" t="s">
        <v>4554</v>
      </c>
      <c r="D665" s="218" t="s">
        <v>4461</v>
      </c>
      <c r="E665" s="218" t="s">
        <v>4617</v>
      </c>
      <c r="F665" s="218" t="s">
        <v>4625</v>
      </c>
      <c r="G665" s="242">
        <v>500</v>
      </c>
      <c r="H665" s="241">
        <v>0</v>
      </c>
      <c r="I665" s="218">
        <v>234.416</v>
      </c>
    </row>
    <row r="666" ht="27" spans="1:9">
      <c r="A666" s="218">
        <v>665</v>
      </c>
      <c r="B666" s="218" t="s">
        <v>3944</v>
      </c>
      <c r="C666" s="218" t="s">
        <v>4554</v>
      </c>
      <c r="D666" s="218" t="s">
        <v>4461</v>
      </c>
      <c r="E666" s="218" t="s">
        <v>4617</v>
      </c>
      <c r="F666" s="218" t="s">
        <v>4626</v>
      </c>
      <c r="G666" s="242">
        <v>800</v>
      </c>
      <c r="H666" s="241">
        <v>0</v>
      </c>
      <c r="I666" s="218">
        <v>455.304</v>
      </c>
    </row>
    <row r="667" ht="27" spans="1:9">
      <c r="A667" s="218">
        <v>666</v>
      </c>
      <c r="B667" s="218" t="s">
        <v>3944</v>
      </c>
      <c r="C667" s="218" t="s">
        <v>4554</v>
      </c>
      <c r="D667" s="218" t="s">
        <v>4461</v>
      </c>
      <c r="E667" s="218" t="s">
        <v>4617</v>
      </c>
      <c r="F667" s="218" t="s">
        <v>4627</v>
      </c>
      <c r="G667" s="242">
        <v>800</v>
      </c>
      <c r="H667" s="241">
        <v>0</v>
      </c>
      <c r="I667" s="218">
        <v>523.56</v>
      </c>
    </row>
    <row r="668" ht="27" spans="1:9">
      <c r="A668" s="218">
        <v>667</v>
      </c>
      <c r="B668" s="218" t="s">
        <v>3944</v>
      </c>
      <c r="C668" s="218" t="s">
        <v>4554</v>
      </c>
      <c r="D668" s="218" t="s">
        <v>4461</v>
      </c>
      <c r="E668" s="218" t="s">
        <v>4617</v>
      </c>
      <c r="F668" s="218" t="s">
        <v>4628</v>
      </c>
      <c r="G668" s="242">
        <v>800</v>
      </c>
      <c r="H668" s="241">
        <v>0</v>
      </c>
      <c r="I668" s="218">
        <v>402.22</v>
      </c>
    </row>
    <row r="669" spans="1:9">
      <c r="A669" s="218">
        <v>668</v>
      </c>
      <c r="B669" s="218" t="s">
        <v>3944</v>
      </c>
      <c r="C669" s="218" t="s">
        <v>4554</v>
      </c>
      <c r="D669" s="218" t="s">
        <v>4461</v>
      </c>
      <c r="E669" s="218" t="s">
        <v>4617</v>
      </c>
      <c r="F669" s="218" t="s">
        <v>4629</v>
      </c>
      <c r="G669" s="242">
        <v>1000</v>
      </c>
      <c r="H669" s="241">
        <v>0</v>
      </c>
      <c r="I669" s="218">
        <v>514.86</v>
      </c>
    </row>
    <row r="670" spans="1:9">
      <c r="A670" s="218">
        <v>669</v>
      </c>
      <c r="B670" s="218" t="s">
        <v>3944</v>
      </c>
      <c r="C670" s="218" t="s">
        <v>4554</v>
      </c>
      <c r="D670" s="218" t="s">
        <v>4461</v>
      </c>
      <c r="E670" s="218" t="s">
        <v>4617</v>
      </c>
      <c r="F670" s="218" t="s">
        <v>4630</v>
      </c>
      <c r="G670" s="242">
        <v>630</v>
      </c>
      <c r="H670" s="241">
        <v>0</v>
      </c>
      <c r="I670" s="218">
        <v>322.22</v>
      </c>
    </row>
    <row r="671" spans="1:9">
      <c r="A671" s="218">
        <v>670</v>
      </c>
      <c r="B671" s="218" t="s">
        <v>3944</v>
      </c>
      <c r="C671" s="218" t="s">
        <v>4554</v>
      </c>
      <c r="D671" s="218" t="s">
        <v>4461</v>
      </c>
      <c r="E671" s="218" t="s">
        <v>4617</v>
      </c>
      <c r="F671" s="218" t="s">
        <v>4631</v>
      </c>
      <c r="G671" s="242">
        <v>1000</v>
      </c>
      <c r="H671" s="241">
        <v>0</v>
      </c>
      <c r="I671" s="218">
        <v>560</v>
      </c>
    </row>
    <row r="672" spans="1:9">
      <c r="A672" s="218">
        <v>671</v>
      </c>
      <c r="B672" s="218" t="s">
        <v>3944</v>
      </c>
      <c r="C672" s="218" t="s">
        <v>4554</v>
      </c>
      <c r="D672" s="218" t="s">
        <v>4461</v>
      </c>
      <c r="E672" s="218" t="s">
        <v>4617</v>
      </c>
      <c r="F672" s="218" t="s">
        <v>4632</v>
      </c>
      <c r="G672" s="242">
        <v>1000</v>
      </c>
      <c r="H672" s="241">
        <v>0</v>
      </c>
      <c r="I672" s="218">
        <v>433.41</v>
      </c>
    </row>
    <row r="673" ht="27" spans="1:9">
      <c r="A673" s="218">
        <v>672</v>
      </c>
      <c r="B673" s="218" t="s">
        <v>3944</v>
      </c>
      <c r="C673" s="218" t="s">
        <v>4554</v>
      </c>
      <c r="D673" s="218" t="s">
        <v>4461</v>
      </c>
      <c r="E673" s="218" t="s">
        <v>4633</v>
      </c>
      <c r="F673" s="218" t="s">
        <v>4634</v>
      </c>
      <c r="G673" s="242">
        <v>400</v>
      </c>
      <c r="H673" s="241">
        <v>0</v>
      </c>
      <c r="I673" s="218">
        <v>164.416</v>
      </c>
    </row>
    <row r="674" ht="27" spans="1:9">
      <c r="A674" s="218">
        <v>673</v>
      </c>
      <c r="B674" s="218" t="s">
        <v>3944</v>
      </c>
      <c r="C674" s="218" t="s">
        <v>4554</v>
      </c>
      <c r="D674" s="218" t="s">
        <v>4461</v>
      </c>
      <c r="E674" s="218" t="s">
        <v>4633</v>
      </c>
      <c r="F674" s="218" t="s">
        <v>4635</v>
      </c>
      <c r="G674" s="242">
        <v>200</v>
      </c>
      <c r="H674" s="241">
        <v>0</v>
      </c>
      <c r="I674" s="218">
        <v>62.313</v>
      </c>
    </row>
    <row r="675" ht="27" spans="1:9">
      <c r="A675" s="218">
        <v>674</v>
      </c>
      <c r="B675" s="218" t="s">
        <v>3944</v>
      </c>
      <c r="C675" s="218" t="s">
        <v>4554</v>
      </c>
      <c r="D675" s="218" t="s">
        <v>4461</v>
      </c>
      <c r="E675" s="218" t="s">
        <v>4633</v>
      </c>
      <c r="F675" s="218" t="s">
        <v>4636</v>
      </c>
      <c r="G675" s="242">
        <v>400</v>
      </c>
      <c r="H675" s="241">
        <v>0</v>
      </c>
      <c r="I675" s="218">
        <v>118.664</v>
      </c>
    </row>
    <row r="676" ht="27" spans="1:9">
      <c r="A676" s="218">
        <v>675</v>
      </c>
      <c r="B676" s="218" t="s">
        <v>3944</v>
      </c>
      <c r="C676" s="218" t="s">
        <v>4554</v>
      </c>
      <c r="D676" s="218" t="s">
        <v>4461</v>
      </c>
      <c r="E676" s="218" t="s">
        <v>4633</v>
      </c>
      <c r="F676" s="218" t="s">
        <v>4637</v>
      </c>
      <c r="G676" s="242">
        <v>400</v>
      </c>
      <c r="H676" s="241">
        <v>0</v>
      </c>
      <c r="I676" s="218">
        <v>270.971</v>
      </c>
    </row>
    <row r="677" ht="27" spans="1:9">
      <c r="A677" s="218">
        <v>676</v>
      </c>
      <c r="B677" s="218" t="s">
        <v>3944</v>
      </c>
      <c r="C677" s="218" t="s">
        <v>4554</v>
      </c>
      <c r="D677" s="218" t="s">
        <v>4461</v>
      </c>
      <c r="E677" s="218" t="s">
        <v>4633</v>
      </c>
      <c r="F677" s="218" t="s">
        <v>4638</v>
      </c>
      <c r="G677" s="242">
        <v>100</v>
      </c>
      <c r="H677" s="241">
        <v>0</v>
      </c>
      <c r="I677" s="218">
        <v>55.764</v>
      </c>
    </row>
    <row r="678" ht="27" spans="1:9">
      <c r="A678" s="218">
        <v>677</v>
      </c>
      <c r="B678" s="218" t="s">
        <v>3944</v>
      </c>
      <c r="C678" s="218" t="s">
        <v>4554</v>
      </c>
      <c r="D678" s="218" t="s">
        <v>4461</v>
      </c>
      <c r="E678" s="218" t="s">
        <v>4633</v>
      </c>
      <c r="F678" s="218" t="s">
        <v>4639</v>
      </c>
      <c r="G678" s="242">
        <v>200</v>
      </c>
      <c r="H678" s="241">
        <v>0</v>
      </c>
      <c r="I678" s="218">
        <v>80.426</v>
      </c>
    </row>
    <row r="679" ht="27" spans="1:9">
      <c r="A679" s="218">
        <v>678</v>
      </c>
      <c r="B679" s="218" t="s">
        <v>3944</v>
      </c>
      <c r="C679" s="218" t="s">
        <v>4554</v>
      </c>
      <c r="D679" s="218" t="s">
        <v>4461</v>
      </c>
      <c r="E679" s="218" t="s">
        <v>4633</v>
      </c>
      <c r="F679" s="218" t="s">
        <v>4640</v>
      </c>
      <c r="G679" s="242">
        <v>400</v>
      </c>
      <c r="H679" s="241">
        <v>0</v>
      </c>
      <c r="I679" s="218">
        <v>0</v>
      </c>
    </row>
    <row r="680" ht="27" spans="1:9">
      <c r="A680" s="218">
        <v>679</v>
      </c>
      <c r="B680" s="218" t="s">
        <v>3944</v>
      </c>
      <c r="C680" s="218" t="s">
        <v>4554</v>
      </c>
      <c r="D680" s="218" t="s">
        <v>4461</v>
      </c>
      <c r="E680" s="218" t="s">
        <v>4633</v>
      </c>
      <c r="F680" s="218" t="s">
        <v>4641</v>
      </c>
      <c r="G680" s="242">
        <v>200</v>
      </c>
      <c r="H680" s="241">
        <v>0</v>
      </c>
      <c r="I680" s="218">
        <v>127.301</v>
      </c>
    </row>
    <row r="681" ht="27" spans="1:9">
      <c r="A681" s="218">
        <v>680</v>
      </c>
      <c r="B681" s="218" t="s">
        <v>3944</v>
      </c>
      <c r="C681" s="218" t="s">
        <v>4554</v>
      </c>
      <c r="D681" s="218" t="s">
        <v>4461</v>
      </c>
      <c r="E681" s="218" t="s">
        <v>4633</v>
      </c>
      <c r="F681" s="218" t="s">
        <v>4642</v>
      </c>
      <c r="G681" s="242">
        <v>630</v>
      </c>
      <c r="H681" s="241">
        <v>0</v>
      </c>
      <c r="I681" s="218">
        <v>448.912</v>
      </c>
    </row>
    <row r="682" ht="27" spans="1:9">
      <c r="A682" s="218">
        <v>681</v>
      </c>
      <c r="B682" s="218" t="s">
        <v>3944</v>
      </c>
      <c r="C682" s="218" t="s">
        <v>4554</v>
      </c>
      <c r="D682" s="218" t="s">
        <v>4461</v>
      </c>
      <c r="E682" s="218" t="s">
        <v>4633</v>
      </c>
      <c r="F682" s="218" t="s">
        <v>4643</v>
      </c>
      <c r="G682" s="242">
        <v>400</v>
      </c>
      <c r="H682" s="241">
        <v>0</v>
      </c>
      <c r="I682" s="218">
        <v>93.812</v>
      </c>
    </row>
    <row r="683" ht="27" spans="1:9">
      <c r="A683" s="218">
        <v>682</v>
      </c>
      <c r="B683" s="218" t="s">
        <v>3944</v>
      </c>
      <c r="C683" s="218" t="s">
        <v>4554</v>
      </c>
      <c r="D683" s="218" t="s">
        <v>4461</v>
      </c>
      <c r="E683" s="218" t="s">
        <v>4633</v>
      </c>
      <c r="F683" s="218" t="s">
        <v>4644</v>
      </c>
      <c r="G683" s="242">
        <v>800</v>
      </c>
      <c r="H683" s="241">
        <v>0</v>
      </c>
      <c r="I683" s="218">
        <v>406.347</v>
      </c>
    </row>
    <row r="684" ht="27" spans="1:9">
      <c r="A684" s="218">
        <v>683</v>
      </c>
      <c r="B684" s="218" t="s">
        <v>3944</v>
      </c>
      <c r="C684" s="218" t="s">
        <v>4554</v>
      </c>
      <c r="D684" s="218" t="s">
        <v>4461</v>
      </c>
      <c r="E684" s="218" t="s">
        <v>4633</v>
      </c>
      <c r="F684" s="218" t="s">
        <v>4645</v>
      </c>
      <c r="G684" s="242">
        <v>400</v>
      </c>
      <c r="H684" s="241">
        <v>0</v>
      </c>
      <c r="I684" s="218">
        <v>248.82</v>
      </c>
    </row>
    <row r="685" ht="27" spans="1:9">
      <c r="A685" s="218">
        <v>684</v>
      </c>
      <c r="B685" s="218" t="s">
        <v>3944</v>
      </c>
      <c r="C685" s="218" t="s">
        <v>4554</v>
      </c>
      <c r="D685" s="218" t="s">
        <v>4461</v>
      </c>
      <c r="E685" s="218" t="s">
        <v>4633</v>
      </c>
      <c r="F685" s="218" t="s">
        <v>4646</v>
      </c>
      <c r="G685" s="242">
        <v>630</v>
      </c>
      <c r="H685" s="241">
        <v>0</v>
      </c>
      <c r="I685" s="218">
        <v>429.835</v>
      </c>
    </row>
    <row r="686" ht="27" spans="1:9">
      <c r="A686" s="218">
        <v>685</v>
      </c>
      <c r="B686" s="218" t="s">
        <v>3944</v>
      </c>
      <c r="C686" s="218" t="s">
        <v>4554</v>
      </c>
      <c r="D686" s="218" t="s">
        <v>4461</v>
      </c>
      <c r="E686" s="218" t="s">
        <v>4633</v>
      </c>
      <c r="F686" s="218" t="s">
        <v>4647</v>
      </c>
      <c r="G686" s="242">
        <v>630</v>
      </c>
      <c r="H686" s="241">
        <v>0</v>
      </c>
      <c r="I686" s="218">
        <v>410.592</v>
      </c>
    </row>
    <row r="687" ht="27" spans="1:9">
      <c r="A687" s="218">
        <v>686</v>
      </c>
      <c r="B687" s="218" t="s">
        <v>3944</v>
      </c>
      <c r="C687" s="218" t="s">
        <v>4554</v>
      </c>
      <c r="D687" s="218" t="s">
        <v>4461</v>
      </c>
      <c r="E687" s="218" t="s">
        <v>4633</v>
      </c>
      <c r="F687" s="218" t="s">
        <v>4648</v>
      </c>
      <c r="G687" s="242">
        <v>1000</v>
      </c>
      <c r="H687" s="241">
        <v>0</v>
      </c>
      <c r="I687" s="218">
        <v>338.55</v>
      </c>
    </row>
    <row r="688" ht="27" spans="1:9">
      <c r="A688" s="218">
        <v>687</v>
      </c>
      <c r="B688" s="218" t="s">
        <v>3944</v>
      </c>
      <c r="C688" s="218" t="s">
        <v>4554</v>
      </c>
      <c r="D688" s="218" t="s">
        <v>4461</v>
      </c>
      <c r="E688" s="218" t="s">
        <v>4633</v>
      </c>
      <c r="F688" s="218" t="s">
        <v>4649</v>
      </c>
      <c r="G688" s="242">
        <v>630</v>
      </c>
      <c r="H688" s="241">
        <v>0</v>
      </c>
      <c r="I688" s="218">
        <v>459.94</v>
      </c>
    </row>
    <row r="689" ht="27" spans="1:9">
      <c r="A689" s="218">
        <v>688</v>
      </c>
      <c r="B689" s="218" t="s">
        <v>3944</v>
      </c>
      <c r="C689" s="218" t="s">
        <v>4554</v>
      </c>
      <c r="D689" s="218" t="s">
        <v>4461</v>
      </c>
      <c r="E689" s="218" t="s">
        <v>4633</v>
      </c>
      <c r="F689" s="218" t="s">
        <v>4650</v>
      </c>
      <c r="G689" s="242">
        <v>630</v>
      </c>
      <c r="H689" s="241">
        <v>0</v>
      </c>
      <c r="I689" s="218">
        <v>277.577</v>
      </c>
    </row>
    <row r="690" ht="27" spans="1:9">
      <c r="A690" s="218">
        <v>689</v>
      </c>
      <c r="B690" s="218" t="s">
        <v>3944</v>
      </c>
      <c r="C690" s="218" t="s">
        <v>4554</v>
      </c>
      <c r="D690" s="218" t="s">
        <v>4461</v>
      </c>
      <c r="E690" s="218" t="s">
        <v>4633</v>
      </c>
      <c r="F690" s="218" t="s">
        <v>4651</v>
      </c>
      <c r="G690" s="242">
        <v>1000</v>
      </c>
      <c r="H690" s="241">
        <v>0</v>
      </c>
      <c r="I690" s="218">
        <v>530.88</v>
      </c>
    </row>
    <row r="691" ht="27" spans="1:9">
      <c r="A691" s="218">
        <v>690</v>
      </c>
      <c r="B691" s="218" t="s">
        <v>3944</v>
      </c>
      <c r="C691" s="218" t="s">
        <v>4554</v>
      </c>
      <c r="D691" s="218" t="s">
        <v>4461</v>
      </c>
      <c r="E691" s="218" t="s">
        <v>4633</v>
      </c>
      <c r="F691" s="218" t="s">
        <v>4652</v>
      </c>
      <c r="G691" s="242">
        <v>400</v>
      </c>
      <c r="H691" s="241">
        <v>0</v>
      </c>
      <c r="I691" s="218">
        <v>111.14</v>
      </c>
    </row>
    <row r="692" ht="27" spans="1:9">
      <c r="A692" s="218">
        <v>691</v>
      </c>
      <c r="B692" s="218" t="s">
        <v>3944</v>
      </c>
      <c r="C692" s="218" t="s">
        <v>4554</v>
      </c>
      <c r="D692" s="218" t="s">
        <v>4461</v>
      </c>
      <c r="E692" s="218" t="s">
        <v>4633</v>
      </c>
      <c r="F692" s="218" t="s">
        <v>4653</v>
      </c>
      <c r="G692" s="242">
        <v>630</v>
      </c>
      <c r="H692" s="241">
        <v>0</v>
      </c>
      <c r="I692" s="218">
        <v>243.487</v>
      </c>
    </row>
    <row r="693" ht="27" spans="1:9">
      <c r="A693" s="218">
        <v>692</v>
      </c>
      <c r="B693" s="218" t="s">
        <v>3944</v>
      </c>
      <c r="C693" s="218" t="s">
        <v>4554</v>
      </c>
      <c r="D693" s="218" t="s">
        <v>4461</v>
      </c>
      <c r="E693" s="218" t="s">
        <v>4633</v>
      </c>
      <c r="F693" s="218" t="s">
        <v>4654</v>
      </c>
      <c r="G693" s="242">
        <v>400</v>
      </c>
      <c r="H693" s="241">
        <v>0</v>
      </c>
      <c r="I693" s="218">
        <v>139.584</v>
      </c>
    </row>
    <row r="694" ht="27" spans="1:9">
      <c r="A694" s="218">
        <v>693</v>
      </c>
      <c r="B694" s="218" t="s">
        <v>3944</v>
      </c>
      <c r="C694" s="218" t="s">
        <v>4554</v>
      </c>
      <c r="D694" s="218" t="s">
        <v>4461</v>
      </c>
      <c r="E694" s="218" t="s">
        <v>4633</v>
      </c>
      <c r="F694" s="218" t="s">
        <v>4655</v>
      </c>
      <c r="G694" s="242">
        <v>400</v>
      </c>
      <c r="H694" s="241">
        <v>0</v>
      </c>
      <c r="I694" s="218" t="s">
        <v>4566</v>
      </c>
    </row>
    <row r="695" ht="27" spans="1:9">
      <c r="A695" s="218">
        <v>694</v>
      </c>
      <c r="B695" s="218" t="s">
        <v>3944</v>
      </c>
      <c r="C695" s="218" t="s">
        <v>4554</v>
      </c>
      <c r="D695" s="218" t="s">
        <v>4461</v>
      </c>
      <c r="E695" s="218" t="s">
        <v>4633</v>
      </c>
      <c r="F695" s="218" t="s">
        <v>4656</v>
      </c>
      <c r="G695" s="242">
        <v>630</v>
      </c>
      <c r="H695" s="241">
        <v>0</v>
      </c>
      <c r="I695" s="218">
        <v>454.581</v>
      </c>
    </row>
    <row r="696" ht="27" spans="1:9">
      <c r="A696" s="218">
        <v>695</v>
      </c>
      <c r="B696" s="218" t="s">
        <v>3944</v>
      </c>
      <c r="C696" s="218" t="s">
        <v>4554</v>
      </c>
      <c r="D696" s="218" t="s">
        <v>4461</v>
      </c>
      <c r="E696" s="218" t="s">
        <v>4657</v>
      </c>
      <c r="F696" s="218" t="s">
        <v>4658</v>
      </c>
      <c r="G696" s="242">
        <v>400</v>
      </c>
      <c r="H696" s="241">
        <v>0</v>
      </c>
      <c r="I696" s="218">
        <v>142.832</v>
      </c>
    </row>
    <row r="697" spans="1:9">
      <c r="A697" s="218">
        <v>696</v>
      </c>
      <c r="B697" s="218" t="s">
        <v>3944</v>
      </c>
      <c r="C697" s="218" t="s">
        <v>4554</v>
      </c>
      <c r="D697" s="218" t="s">
        <v>4461</v>
      </c>
      <c r="E697" s="218" t="s">
        <v>4657</v>
      </c>
      <c r="F697" s="218" t="s">
        <v>4659</v>
      </c>
      <c r="G697" s="242">
        <v>200</v>
      </c>
      <c r="H697" s="241">
        <v>0</v>
      </c>
      <c r="I697" s="218">
        <v>108.638</v>
      </c>
    </row>
    <row r="698" spans="1:9">
      <c r="A698" s="218">
        <v>697</v>
      </c>
      <c r="B698" s="218" t="s">
        <v>3944</v>
      </c>
      <c r="C698" s="218" t="s">
        <v>4554</v>
      </c>
      <c r="D698" s="218" t="s">
        <v>4461</v>
      </c>
      <c r="E698" s="218" t="s">
        <v>4657</v>
      </c>
      <c r="F698" s="218" t="s">
        <v>4660</v>
      </c>
      <c r="G698" s="242">
        <v>315</v>
      </c>
      <c r="H698" s="241">
        <v>0</v>
      </c>
      <c r="I698" s="218">
        <v>38.027</v>
      </c>
    </row>
    <row r="699" spans="1:9">
      <c r="A699" s="218">
        <v>698</v>
      </c>
      <c r="B699" s="218" t="s">
        <v>3944</v>
      </c>
      <c r="C699" s="218" t="s">
        <v>4554</v>
      </c>
      <c r="D699" s="218" t="s">
        <v>4461</v>
      </c>
      <c r="E699" s="218" t="s">
        <v>4657</v>
      </c>
      <c r="F699" s="218" t="s">
        <v>4661</v>
      </c>
      <c r="G699" s="242">
        <v>800</v>
      </c>
      <c r="H699" s="241">
        <v>0</v>
      </c>
      <c r="I699" s="218">
        <v>354.4</v>
      </c>
    </row>
    <row r="700" spans="1:9">
      <c r="A700" s="218">
        <v>699</v>
      </c>
      <c r="B700" s="218" t="s">
        <v>3944</v>
      </c>
      <c r="C700" s="218" t="s">
        <v>4554</v>
      </c>
      <c r="D700" s="218" t="s">
        <v>4461</v>
      </c>
      <c r="E700" s="218" t="s">
        <v>4657</v>
      </c>
      <c r="F700" s="218" t="s">
        <v>4662</v>
      </c>
      <c r="G700" s="242">
        <v>400</v>
      </c>
      <c r="H700" s="241">
        <v>0</v>
      </c>
      <c r="I700" s="218">
        <v>59.34</v>
      </c>
    </row>
    <row r="701" spans="1:9">
      <c r="A701" s="218">
        <v>700</v>
      </c>
      <c r="B701" s="218" t="s">
        <v>3944</v>
      </c>
      <c r="C701" s="218" t="s">
        <v>4554</v>
      </c>
      <c r="D701" s="218" t="s">
        <v>4461</v>
      </c>
      <c r="E701" s="218" t="s">
        <v>4657</v>
      </c>
      <c r="F701" s="218" t="s">
        <v>4663</v>
      </c>
      <c r="G701" s="242">
        <v>800</v>
      </c>
      <c r="H701" s="241">
        <v>0</v>
      </c>
      <c r="I701" s="218">
        <v>413.352</v>
      </c>
    </row>
    <row r="702" spans="1:9">
      <c r="A702" s="218">
        <v>701</v>
      </c>
      <c r="B702" s="218" t="s">
        <v>3944</v>
      </c>
      <c r="C702" s="218" t="s">
        <v>4554</v>
      </c>
      <c r="D702" s="218" t="s">
        <v>4461</v>
      </c>
      <c r="E702" s="218" t="s">
        <v>4657</v>
      </c>
      <c r="F702" s="218" t="s">
        <v>4664</v>
      </c>
      <c r="G702" s="242">
        <v>630</v>
      </c>
      <c r="H702" s="241">
        <v>0</v>
      </c>
      <c r="I702" s="218">
        <v>337.2</v>
      </c>
    </row>
    <row r="703" spans="1:9">
      <c r="A703" s="218">
        <v>702</v>
      </c>
      <c r="B703" s="218" t="s">
        <v>3944</v>
      </c>
      <c r="C703" s="218" t="s">
        <v>4554</v>
      </c>
      <c r="D703" s="218" t="s">
        <v>4461</v>
      </c>
      <c r="E703" s="218" t="s">
        <v>4657</v>
      </c>
      <c r="F703" s="218" t="s">
        <v>4665</v>
      </c>
      <c r="G703" s="242">
        <v>800</v>
      </c>
      <c r="H703" s="241">
        <v>0</v>
      </c>
      <c r="I703" s="218">
        <v>427.896</v>
      </c>
    </row>
    <row r="704" spans="1:9">
      <c r="A704" s="218">
        <v>703</v>
      </c>
      <c r="B704" s="218" t="s">
        <v>3944</v>
      </c>
      <c r="C704" s="218" t="s">
        <v>4554</v>
      </c>
      <c r="D704" s="218" t="s">
        <v>4461</v>
      </c>
      <c r="E704" s="218" t="s">
        <v>4657</v>
      </c>
      <c r="F704" s="218" t="s">
        <v>4666</v>
      </c>
      <c r="G704" s="242">
        <v>630</v>
      </c>
      <c r="H704" s="241">
        <v>0</v>
      </c>
      <c r="I704" s="218">
        <v>362.707</v>
      </c>
    </row>
    <row r="705" spans="1:9">
      <c r="A705" s="218">
        <v>704</v>
      </c>
      <c r="B705" s="218" t="s">
        <v>3944</v>
      </c>
      <c r="C705" s="218" t="s">
        <v>4554</v>
      </c>
      <c r="D705" s="218" t="s">
        <v>4461</v>
      </c>
      <c r="E705" s="218" t="s">
        <v>4657</v>
      </c>
      <c r="F705" s="218" t="s">
        <v>4667</v>
      </c>
      <c r="G705" s="242">
        <v>315</v>
      </c>
      <c r="H705" s="241">
        <v>0</v>
      </c>
      <c r="I705" s="218">
        <v>165.652</v>
      </c>
    </row>
    <row r="706" ht="27" spans="1:9">
      <c r="A706" s="218">
        <v>705</v>
      </c>
      <c r="B706" s="218" t="s">
        <v>3944</v>
      </c>
      <c r="C706" s="218" t="s">
        <v>4554</v>
      </c>
      <c r="D706" s="218" t="s">
        <v>4461</v>
      </c>
      <c r="E706" s="218" t="s">
        <v>4668</v>
      </c>
      <c r="F706" s="218" t="s">
        <v>4669</v>
      </c>
      <c r="G706" s="242">
        <v>200</v>
      </c>
      <c r="H706" s="241">
        <v>0</v>
      </c>
      <c r="I706" s="218">
        <v>101.676</v>
      </c>
    </row>
    <row r="707" ht="27" spans="1:9">
      <c r="A707" s="218">
        <v>706</v>
      </c>
      <c r="B707" s="218" t="s">
        <v>3944</v>
      </c>
      <c r="C707" s="218" t="s">
        <v>4554</v>
      </c>
      <c r="D707" s="218" t="s">
        <v>4461</v>
      </c>
      <c r="E707" s="218" t="s">
        <v>4668</v>
      </c>
      <c r="F707" s="218" t="s">
        <v>4670</v>
      </c>
      <c r="G707" s="242">
        <v>200</v>
      </c>
      <c r="H707" s="241">
        <v>0</v>
      </c>
      <c r="I707" s="218">
        <v>64.517</v>
      </c>
    </row>
    <row r="708" ht="27" spans="1:9">
      <c r="A708" s="218">
        <v>707</v>
      </c>
      <c r="B708" s="218" t="s">
        <v>3944</v>
      </c>
      <c r="C708" s="218" t="s">
        <v>4554</v>
      </c>
      <c r="D708" s="218" t="s">
        <v>4461</v>
      </c>
      <c r="E708" s="218" t="s">
        <v>4668</v>
      </c>
      <c r="F708" s="218" t="s">
        <v>4671</v>
      </c>
      <c r="G708" s="242">
        <v>400</v>
      </c>
      <c r="H708" s="241">
        <v>0</v>
      </c>
      <c r="I708" s="218">
        <v>173.672</v>
      </c>
    </row>
    <row r="709" ht="40.5" spans="1:9">
      <c r="A709" s="218">
        <v>708</v>
      </c>
      <c r="B709" s="218" t="s">
        <v>3944</v>
      </c>
      <c r="C709" s="218" t="s">
        <v>4554</v>
      </c>
      <c r="D709" s="218" t="s">
        <v>4461</v>
      </c>
      <c r="E709" s="218" t="s">
        <v>4668</v>
      </c>
      <c r="F709" s="218" t="s">
        <v>4672</v>
      </c>
      <c r="G709" s="242">
        <v>400</v>
      </c>
      <c r="H709" s="241">
        <v>0</v>
      </c>
      <c r="I709" s="218">
        <v>70.112</v>
      </c>
    </row>
    <row r="710" ht="27" spans="1:9">
      <c r="A710" s="218">
        <v>709</v>
      </c>
      <c r="B710" s="218" t="s">
        <v>3944</v>
      </c>
      <c r="C710" s="218" t="s">
        <v>4554</v>
      </c>
      <c r="D710" s="218" t="s">
        <v>4461</v>
      </c>
      <c r="E710" s="218" t="s">
        <v>4668</v>
      </c>
      <c r="F710" s="218" t="s">
        <v>4673</v>
      </c>
      <c r="G710" s="242">
        <v>400</v>
      </c>
      <c r="H710" s="241">
        <v>0</v>
      </c>
      <c r="I710" s="218">
        <v>158.516</v>
      </c>
    </row>
    <row r="711" spans="1:9">
      <c r="A711" s="218">
        <v>710</v>
      </c>
      <c r="B711" s="218" t="s">
        <v>3944</v>
      </c>
      <c r="C711" s="218" t="s">
        <v>4554</v>
      </c>
      <c r="D711" s="218" t="s">
        <v>4461</v>
      </c>
      <c r="E711" s="218" t="s">
        <v>4668</v>
      </c>
      <c r="F711" s="218" t="s">
        <v>4674</v>
      </c>
      <c r="G711" s="242">
        <v>315</v>
      </c>
      <c r="H711" s="241">
        <v>0</v>
      </c>
      <c r="I711" s="218">
        <v>32.428</v>
      </c>
    </row>
    <row r="712" ht="27" spans="1:9">
      <c r="A712" s="218">
        <v>711</v>
      </c>
      <c r="B712" s="218" t="s">
        <v>3944</v>
      </c>
      <c r="C712" s="218" t="s">
        <v>4554</v>
      </c>
      <c r="D712" s="218" t="s">
        <v>4461</v>
      </c>
      <c r="E712" s="218" t="s">
        <v>4668</v>
      </c>
      <c r="F712" s="218" t="s">
        <v>4675</v>
      </c>
      <c r="G712" s="242">
        <v>400</v>
      </c>
      <c r="H712" s="241">
        <v>0</v>
      </c>
      <c r="I712" s="218">
        <v>148.24</v>
      </c>
    </row>
    <row r="713" ht="27" spans="1:9">
      <c r="A713" s="218">
        <v>712</v>
      </c>
      <c r="B713" s="218" t="s">
        <v>3944</v>
      </c>
      <c r="C713" s="218" t="s">
        <v>4554</v>
      </c>
      <c r="D713" s="218" t="s">
        <v>4461</v>
      </c>
      <c r="E713" s="218" t="s">
        <v>4668</v>
      </c>
      <c r="F713" s="218" t="s">
        <v>4676</v>
      </c>
      <c r="G713" s="242">
        <v>630</v>
      </c>
      <c r="H713" s="241">
        <v>0</v>
      </c>
      <c r="I713" s="218">
        <v>140.4</v>
      </c>
    </row>
    <row r="714" spans="1:9">
      <c r="A714" s="218">
        <v>713</v>
      </c>
      <c r="B714" s="218" t="s">
        <v>3944</v>
      </c>
      <c r="C714" s="218" t="s">
        <v>4554</v>
      </c>
      <c r="D714" s="218" t="s">
        <v>4461</v>
      </c>
      <c r="E714" s="218" t="s">
        <v>4668</v>
      </c>
      <c r="F714" s="218" t="s">
        <v>4677</v>
      </c>
      <c r="G714" s="218">
        <v>400</v>
      </c>
      <c r="H714" s="241">
        <v>0</v>
      </c>
      <c r="I714" s="218">
        <v>137.24</v>
      </c>
    </row>
    <row r="715" ht="27" spans="1:9">
      <c r="A715" s="218">
        <v>714</v>
      </c>
      <c r="B715" s="218" t="s">
        <v>3944</v>
      </c>
      <c r="C715" s="218" t="s">
        <v>4554</v>
      </c>
      <c r="D715" s="218" t="s">
        <v>4461</v>
      </c>
      <c r="E715" s="218" t="s">
        <v>4668</v>
      </c>
      <c r="F715" s="218" t="s">
        <v>4678</v>
      </c>
      <c r="G715" s="218">
        <v>400</v>
      </c>
      <c r="H715" s="241">
        <v>0</v>
      </c>
      <c r="I715" s="218">
        <v>140.4</v>
      </c>
    </row>
    <row r="716" ht="27" spans="1:9">
      <c r="A716" s="218">
        <v>715</v>
      </c>
      <c r="B716" s="218" t="s">
        <v>3944</v>
      </c>
      <c r="C716" s="218" t="s">
        <v>4554</v>
      </c>
      <c r="D716" s="218" t="s">
        <v>4461</v>
      </c>
      <c r="E716" s="218" t="s">
        <v>4668</v>
      </c>
      <c r="F716" s="218" t="s">
        <v>4679</v>
      </c>
      <c r="G716" s="218">
        <v>400</v>
      </c>
      <c r="H716" s="241">
        <v>0</v>
      </c>
      <c r="I716" s="218">
        <v>137.24</v>
      </c>
    </row>
    <row r="717" ht="27" spans="1:9">
      <c r="A717" s="218">
        <v>716</v>
      </c>
      <c r="B717" s="218" t="s">
        <v>3944</v>
      </c>
      <c r="C717" s="218" t="s">
        <v>4554</v>
      </c>
      <c r="D717" s="218" t="s">
        <v>4461</v>
      </c>
      <c r="E717" s="218" t="s">
        <v>4668</v>
      </c>
      <c r="F717" s="218" t="s">
        <v>4680</v>
      </c>
      <c r="G717" s="218">
        <v>400</v>
      </c>
      <c r="H717" s="241">
        <v>0</v>
      </c>
      <c r="I717" s="218">
        <v>123.706</v>
      </c>
    </row>
    <row r="718" ht="27" spans="1:9">
      <c r="A718" s="218">
        <v>717</v>
      </c>
      <c r="B718" s="218" t="s">
        <v>3944</v>
      </c>
      <c r="C718" s="218" t="s">
        <v>4554</v>
      </c>
      <c r="D718" s="218" t="s">
        <v>4461</v>
      </c>
      <c r="E718" s="218" t="s">
        <v>4668</v>
      </c>
      <c r="F718" s="218" t="s">
        <v>4681</v>
      </c>
      <c r="G718" s="218">
        <v>400</v>
      </c>
      <c r="H718" s="241">
        <v>0</v>
      </c>
      <c r="I718" s="218">
        <v>139.828</v>
      </c>
    </row>
    <row r="719" ht="27" spans="1:9">
      <c r="A719" s="218">
        <v>718</v>
      </c>
      <c r="B719" s="218" t="s">
        <v>3944</v>
      </c>
      <c r="C719" s="218" t="s">
        <v>4554</v>
      </c>
      <c r="D719" s="218" t="s">
        <v>4461</v>
      </c>
      <c r="E719" s="218" t="s">
        <v>4668</v>
      </c>
      <c r="F719" s="218" t="s">
        <v>4682</v>
      </c>
      <c r="G719" s="218">
        <v>400</v>
      </c>
      <c r="H719" s="241">
        <v>0</v>
      </c>
      <c r="I719" s="218">
        <v>158.154</v>
      </c>
    </row>
    <row r="720" ht="40.5" spans="1:9">
      <c r="A720" s="218">
        <v>719</v>
      </c>
      <c r="B720" s="218" t="s">
        <v>3944</v>
      </c>
      <c r="C720" s="218" t="s">
        <v>4554</v>
      </c>
      <c r="D720" s="218" t="s">
        <v>4461</v>
      </c>
      <c r="E720" s="218" t="s">
        <v>4668</v>
      </c>
      <c r="F720" s="218" t="s">
        <v>4683</v>
      </c>
      <c r="G720" s="218">
        <v>400</v>
      </c>
      <c r="H720" s="241">
        <v>0</v>
      </c>
      <c r="I720" s="218">
        <v>187.024</v>
      </c>
    </row>
    <row r="721" spans="1:9">
      <c r="A721" s="218">
        <v>720</v>
      </c>
      <c r="B721" s="218" t="s">
        <v>3944</v>
      </c>
      <c r="C721" s="218" t="s">
        <v>4554</v>
      </c>
      <c r="D721" s="218" t="s">
        <v>4461</v>
      </c>
      <c r="E721" s="218" t="s">
        <v>4668</v>
      </c>
      <c r="F721" s="218" t="s">
        <v>4684</v>
      </c>
      <c r="G721" s="218">
        <v>400</v>
      </c>
      <c r="H721" s="241">
        <v>0</v>
      </c>
      <c r="I721" s="218">
        <v>111.35</v>
      </c>
    </row>
    <row r="722" spans="1:9">
      <c r="A722" s="218">
        <v>721</v>
      </c>
      <c r="B722" s="218" t="s">
        <v>3944</v>
      </c>
      <c r="C722" s="218" t="s">
        <v>4554</v>
      </c>
      <c r="D722" s="218" t="s">
        <v>4461</v>
      </c>
      <c r="E722" s="218" t="s">
        <v>4685</v>
      </c>
      <c r="F722" s="218" t="s">
        <v>4686</v>
      </c>
      <c r="G722" s="218">
        <v>200</v>
      </c>
      <c r="H722" s="241">
        <v>0</v>
      </c>
      <c r="I722" s="218">
        <v>142.3</v>
      </c>
    </row>
    <row r="723" spans="1:9">
      <c r="A723" s="218">
        <v>722</v>
      </c>
      <c r="B723" s="218" t="s">
        <v>3944</v>
      </c>
      <c r="C723" s="218" t="s">
        <v>4554</v>
      </c>
      <c r="D723" s="218" t="s">
        <v>4461</v>
      </c>
      <c r="E723" s="218" t="s">
        <v>4685</v>
      </c>
      <c r="F723" s="218" t="s">
        <v>4687</v>
      </c>
      <c r="G723" s="218">
        <v>100</v>
      </c>
      <c r="H723" s="241">
        <v>0</v>
      </c>
      <c r="I723" s="218">
        <v>46.611</v>
      </c>
    </row>
    <row r="724" spans="1:9">
      <c r="A724" s="218">
        <v>723</v>
      </c>
      <c r="B724" s="218" t="s">
        <v>3944</v>
      </c>
      <c r="C724" s="218" t="s">
        <v>4554</v>
      </c>
      <c r="D724" s="218" t="s">
        <v>4461</v>
      </c>
      <c r="E724" s="218" t="s">
        <v>4685</v>
      </c>
      <c r="F724" s="218" t="s">
        <v>4688</v>
      </c>
      <c r="G724" s="218">
        <v>315</v>
      </c>
      <c r="H724" s="241">
        <v>0</v>
      </c>
      <c r="I724" s="218">
        <v>155.79</v>
      </c>
    </row>
    <row r="725" spans="1:9">
      <c r="A725" s="218">
        <v>724</v>
      </c>
      <c r="B725" s="218" t="s">
        <v>3944</v>
      </c>
      <c r="C725" s="218" t="s">
        <v>4554</v>
      </c>
      <c r="D725" s="218" t="s">
        <v>4461</v>
      </c>
      <c r="E725" s="218" t="s">
        <v>4685</v>
      </c>
      <c r="F725" s="218" t="s">
        <v>4689</v>
      </c>
      <c r="G725" s="218">
        <v>200</v>
      </c>
      <c r="H725" s="241">
        <v>0</v>
      </c>
      <c r="I725" s="218">
        <v>137.935</v>
      </c>
    </row>
    <row r="726" spans="1:9">
      <c r="A726" s="218">
        <v>725</v>
      </c>
      <c r="B726" s="218" t="s">
        <v>3944</v>
      </c>
      <c r="C726" s="218" t="s">
        <v>4690</v>
      </c>
      <c r="D726" s="218" t="s">
        <v>4461</v>
      </c>
      <c r="E726" s="218" t="s">
        <v>4691</v>
      </c>
      <c r="F726" s="218" t="s">
        <v>4692</v>
      </c>
      <c r="G726" s="218">
        <v>630</v>
      </c>
      <c r="H726" s="241">
        <v>0</v>
      </c>
      <c r="I726" s="218">
        <v>448.208</v>
      </c>
    </row>
    <row r="727" ht="27" spans="1:9">
      <c r="A727" s="218">
        <v>726</v>
      </c>
      <c r="B727" s="218" t="s">
        <v>3944</v>
      </c>
      <c r="C727" s="218" t="s">
        <v>4690</v>
      </c>
      <c r="D727" s="218" t="s">
        <v>4461</v>
      </c>
      <c r="E727" s="218" t="s">
        <v>4691</v>
      </c>
      <c r="F727" s="218" t="s">
        <v>4693</v>
      </c>
      <c r="G727" s="218">
        <v>400</v>
      </c>
      <c r="H727" s="241">
        <v>0</v>
      </c>
      <c r="I727" s="218">
        <v>292.484</v>
      </c>
    </row>
    <row r="728" spans="1:9">
      <c r="A728" s="218">
        <v>727</v>
      </c>
      <c r="B728" s="218" t="s">
        <v>3944</v>
      </c>
      <c r="C728" s="218" t="s">
        <v>4690</v>
      </c>
      <c r="D728" s="218" t="s">
        <v>4461</v>
      </c>
      <c r="E728" s="218" t="s">
        <v>4691</v>
      </c>
      <c r="F728" s="218" t="s">
        <v>4694</v>
      </c>
      <c r="G728" s="218">
        <v>400</v>
      </c>
      <c r="H728" s="241">
        <v>0</v>
      </c>
      <c r="I728" s="218">
        <v>250.966</v>
      </c>
    </row>
    <row r="729" spans="1:9">
      <c r="A729" s="218">
        <v>728</v>
      </c>
      <c r="B729" s="218" t="s">
        <v>3944</v>
      </c>
      <c r="C729" s="218" t="s">
        <v>4690</v>
      </c>
      <c r="D729" s="218" t="s">
        <v>4461</v>
      </c>
      <c r="E729" s="218" t="s">
        <v>4691</v>
      </c>
      <c r="F729" s="218" t="s">
        <v>4695</v>
      </c>
      <c r="G729" s="218">
        <v>315</v>
      </c>
      <c r="H729" s="241">
        <v>0</v>
      </c>
      <c r="I729" s="218">
        <v>246.762</v>
      </c>
    </row>
    <row r="730" spans="1:9">
      <c r="A730" s="218">
        <v>729</v>
      </c>
      <c r="B730" s="218" t="s">
        <v>3944</v>
      </c>
      <c r="C730" s="218" t="s">
        <v>4690</v>
      </c>
      <c r="D730" s="218" t="s">
        <v>4461</v>
      </c>
      <c r="E730" s="218" t="s">
        <v>4691</v>
      </c>
      <c r="F730" s="218" t="s">
        <v>4696</v>
      </c>
      <c r="G730" s="218">
        <v>200</v>
      </c>
      <c r="H730" s="241">
        <v>0</v>
      </c>
      <c r="I730" s="218">
        <v>100.288</v>
      </c>
    </row>
    <row r="731" spans="1:9">
      <c r="A731" s="218">
        <v>730</v>
      </c>
      <c r="B731" s="218" t="s">
        <v>3944</v>
      </c>
      <c r="C731" s="218" t="s">
        <v>4690</v>
      </c>
      <c r="D731" s="218" t="s">
        <v>4461</v>
      </c>
      <c r="E731" s="218" t="s">
        <v>4691</v>
      </c>
      <c r="F731" s="218" t="s">
        <v>4697</v>
      </c>
      <c r="G731" s="218">
        <v>1250</v>
      </c>
      <c r="H731" s="241">
        <v>0</v>
      </c>
      <c r="I731" s="218">
        <v>478.8</v>
      </c>
    </row>
    <row r="732" spans="1:9">
      <c r="A732" s="218">
        <v>731</v>
      </c>
      <c r="B732" s="218" t="s">
        <v>3944</v>
      </c>
      <c r="C732" s="218" t="s">
        <v>4690</v>
      </c>
      <c r="D732" s="218" t="s">
        <v>4461</v>
      </c>
      <c r="E732" s="218" t="s">
        <v>4691</v>
      </c>
      <c r="F732" s="218" t="s">
        <v>4698</v>
      </c>
      <c r="G732" s="218">
        <v>1250</v>
      </c>
      <c r="H732" s="241">
        <v>0</v>
      </c>
      <c r="I732" s="218">
        <v>697.96</v>
      </c>
    </row>
    <row r="733" ht="27" spans="1:9">
      <c r="A733" s="218">
        <v>732</v>
      </c>
      <c r="B733" s="218" t="s">
        <v>3944</v>
      </c>
      <c r="C733" s="218" t="s">
        <v>4690</v>
      </c>
      <c r="D733" s="218" t="s">
        <v>4461</v>
      </c>
      <c r="E733" s="218" t="s">
        <v>4691</v>
      </c>
      <c r="F733" s="218" t="s">
        <v>4699</v>
      </c>
      <c r="G733" s="218">
        <v>1250</v>
      </c>
      <c r="H733" s="241">
        <v>0</v>
      </c>
      <c r="I733" s="218">
        <v>111.35</v>
      </c>
    </row>
    <row r="734" spans="1:9">
      <c r="A734" s="218">
        <v>733</v>
      </c>
      <c r="B734" s="218" t="s">
        <v>3944</v>
      </c>
      <c r="C734" s="218" t="s">
        <v>4690</v>
      </c>
      <c r="D734" s="218" t="s">
        <v>4461</v>
      </c>
      <c r="E734" s="218" t="s">
        <v>4691</v>
      </c>
      <c r="F734" s="218" t="s">
        <v>4700</v>
      </c>
      <c r="G734" s="218">
        <v>630</v>
      </c>
      <c r="H734" s="241">
        <v>0</v>
      </c>
      <c r="I734" s="218">
        <v>330.44</v>
      </c>
    </row>
    <row r="735" spans="1:9">
      <c r="A735" s="218">
        <v>734</v>
      </c>
      <c r="B735" s="218" t="s">
        <v>3944</v>
      </c>
      <c r="C735" s="218" t="s">
        <v>4690</v>
      </c>
      <c r="D735" s="218" t="s">
        <v>4461</v>
      </c>
      <c r="E735" s="218" t="s">
        <v>4691</v>
      </c>
      <c r="F735" s="218" t="s">
        <v>4701</v>
      </c>
      <c r="G735" s="218">
        <v>1250</v>
      </c>
      <c r="H735" s="241">
        <v>0</v>
      </c>
      <c r="I735" s="218">
        <v>739.71</v>
      </c>
    </row>
    <row r="736" spans="1:9">
      <c r="A736" s="218">
        <v>735</v>
      </c>
      <c r="B736" s="218" t="s">
        <v>3944</v>
      </c>
      <c r="C736" s="218" t="s">
        <v>4690</v>
      </c>
      <c r="D736" s="218" t="s">
        <v>4461</v>
      </c>
      <c r="E736" s="218" t="s">
        <v>4691</v>
      </c>
      <c r="F736" s="218" t="s">
        <v>4702</v>
      </c>
      <c r="G736" s="218">
        <v>1000</v>
      </c>
      <c r="H736" s="241">
        <v>0</v>
      </c>
      <c r="I736" s="218">
        <v>462.25</v>
      </c>
    </row>
    <row r="737" ht="27" spans="1:9">
      <c r="A737" s="218">
        <v>736</v>
      </c>
      <c r="B737" s="218" t="s">
        <v>3944</v>
      </c>
      <c r="C737" s="218" t="s">
        <v>4690</v>
      </c>
      <c r="D737" s="218" t="s">
        <v>4461</v>
      </c>
      <c r="E737" s="218" t="s">
        <v>4691</v>
      </c>
      <c r="F737" s="218" t="s">
        <v>4703</v>
      </c>
      <c r="G737" s="218">
        <v>630</v>
      </c>
      <c r="H737" s="241">
        <v>0</v>
      </c>
      <c r="I737" s="218">
        <v>219</v>
      </c>
    </row>
    <row r="738" ht="27" spans="1:9">
      <c r="A738" s="218">
        <v>737</v>
      </c>
      <c r="B738" s="218" t="s">
        <v>3944</v>
      </c>
      <c r="C738" s="218" t="s">
        <v>4690</v>
      </c>
      <c r="D738" s="218" t="s">
        <v>4461</v>
      </c>
      <c r="E738" s="218" t="s">
        <v>4691</v>
      </c>
      <c r="F738" s="218" t="s">
        <v>4704</v>
      </c>
      <c r="G738" s="218">
        <v>630</v>
      </c>
      <c r="H738" s="241">
        <v>0</v>
      </c>
      <c r="I738" s="218">
        <v>111.35</v>
      </c>
    </row>
    <row r="739" spans="1:9">
      <c r="A739" s="218">
        <v>738</v>
      </c>
      <c r="B739" s="218" t="s">
        <v>3944</v>
      </c>
      <c r="C739" s="218" t="s">
        <v>4690</v>
      </c>
      <c r="D739" s="218" t="s">
        <v>4461</v>
      </c>
      <c r="E739" s="218" t="s">
        <v>4691</v>
      </c>
      <c r="F739" s="218" t="s">
        <v>4705</v>
      </c>
      <c r="G739" s="218">
        <v>630</v>
      </c>
      <c r="H739" s="241">
        <v>0</v>
      </c>
      <c r="I739" s="218">
        <v>111.35</v>
      </c>
    </row>
    <row r="740" ht="27" spans="1:9">
      <c r="A740" s="218">
        <v>739</v>
      </c>
      <c r="B740" s="218" t="s">
        <v>3944</v>
      </c>
      <c r="C740" s="218" t="s">
        <v>4690</v>
      </c>
      <c r="D740" s="218" t="s">
        <v>4461</v>
      </c>
      <c r="E740" s="218" t="s">
        <v>4691</v>
      </c>
      <c r="F740" s="218" t="s">
        <v>4706</v>
      </c>
      <c r="G740" s="218">
        <v>200</v>
      </c>
      <c r="H740" s="241">
        <v>0</v>
      </c>
      <c r="I740" s="218">
        <v>147.829</v>
      </c>
    </row>
    <row r="741" spans="1:9">
      <c r="A741" s="218">
        <v>740</v>
      </c>
      <c r="B741" s="218" t="s">
        <v>3944</v>
      </c>
      <c r="C741" s="218" t="s">
        <v>4690</v>
      </c>
      <c r="D741" s="218" t="s">
        <v>4461</v>
      </c>
      <c r="E741" s="218" t="s">
        <v>4691</v>
      </c>
      <c r="F741" s="218" t="s">
        <v>4707</v>
      </c>
      <c r="G741" s="218">
        <v>630</v>
      </c>
      <c r="H741" s="241">
        <v>0</v>
      </c>
      <c r="I741" s="218">
        <v>272.18</v>
      </c>
    </row>
    <row r="742" spans="1:9">
      <c r="A742" s="218">
        <v>741</v>
      </c>
      <c r="B742" s="218" t="s">
        <v>3944</v>
      </c>
      <c r="C742" s="218" t="s">
        <v>4690</v>
      </c>
      <c r="D742" s="218" t="s">
        <v>4461</v>
      </c>
      <c r="E742" s="218" t="s">
        <v>4691</v>
      </c>
      <c r="F742" s="218" t="s">
        <v>4708</v>
      </c>
      <c r="G742" s="218">
        <v>630</v>
      </c>
      <c r="H742" s="241">
        <v>0</v>
      </c>
      <c r="I742" s="218">
        <v>325.513</v>
      </c>
    </row>
    <row r="743" ht="27" spans="1:9">
      <c r="A743" s="218">
        <v>742</v>
      </c>
      <c r="B743" s="218" t="s">
        <v>3944</v>
      </c>
      <c r="C743" s="218" t="s">
        <v>4690</v>
      </c>
      <c r="D743" s="218" t="s">
        <v>4461</v>
      </c>
      <c r="E743" s="218" t="s">
        <v>4691</v>
      </c>
      <c r="F743" s="218" t="s">
        <v>4709</v>
      </c>
      <c r="G743" s="218">
        <v>630</v>
      </c>
      <c r="H743" s="241">
        <v>0</v>
      </c>
      <c r="I743" s="218">
        <v>242.367</v>
      </c>
    </row>
    <row r="744" spans="1:9">
      <c r="A744" s="218">
        <v>743</v>
      </c>
      <c r="B744" s="218" t="s">
        <v>3944</v>
      </c>
      <c r="C744" s="218" t="s">
        <v>4690</v>
      </c>
      <c r="D744" s="218" t="s">
        <v>4461</v>
      </c>
      <c r="E744" s="218" t="s">
        <v>4691</v>
      </c>
      <c r="F744" s="218" t="s">
        <v>4710</v>
      </c>
      <c r="G744" s="218">
        <v>630</v>
      </c>
      <c r="H744" s="241">
        <v>0</v>
      </c>
      <c r="I744" s="218">
        <v>351.451</v>
      </c>
    </row>
    <row r="745" spans="1:9">
      <c r="A745" s="218">
        <v>744</v>
      </c>
      <c r="B745" s="218" t="s">
        <v>3944</v>
      </c>
      <c r="C745" s="218" t="s">
        <v>4690</v>
      </c>
      <c r="D745" s="218" t="s">
        <v>4461</v>
      </c>
      <c r="E745" s="218" t="s">
        <v>4691</v>
      </c>
      <c r="F745" s="218" t="s">
        <v>4711</v>
      </c>
      <c r="G745" s="218">
        <v>200</v>
      </c>
      <c r="H745" s="241">
        <v>0</v>
      </c>
      <c r="I745" s="218">
        <v>45.82</v>
      </c>
    </row>
    <row r="746" spans="1:9">
      <c r="A746" s="218">
        <v>745</v>
      </c>
      <c r="B746" s="218" t="s">
        <v>3944</v>
      </c>
      <c r="C746" s="218" t="s">
        <v>4690</v>
      </c>
      <c r="D746" s="218" t="s">
        <v>4461</v>
      </c>
      <c r="E746" s="218" t="s">
        <v>4691</v>
      </c>
      <c r="F746" s="218" t="s">
        <v>4712</v>
      </c>
      <c r="G746" s="218">
        <v>630</v>
      </c>
      <c r="H746" s="241">
        <v>0</v>
      </c>
      <c r="I746" s="218">
        <v>217.637</v>
      </c>
    </row>
    <row r="747" spans="1:9">
      <c r="A747" s="218">
        <v>746</v>
      </c>
      <c r="B747" s="218" t="s">
        <v>3944</v>
      </c>
      <c r="C747" s="218" t="s">
        <v>4690</v>
      </c>
      <c r="D747" s="218" t="s">
        <v>4461</v>
      </c>
      <c r="E747" s="218" t="s">
        <v>4691</v>
      </c>
      <c r="F747" s="218" t="s">
        <v>4713</v>
      </c>
      <c r="G747" s="218">
        <v>1250</v>
      </c>
      <c r="H747" s="241">
        <v>0</v>
      </c>
      <c r="I747" s="218">
        <v>816.04</v>
      </c>
    </row>
    <row r="748" spans="1:9">
      <c r="A748" s="218">
        <v>747</v>
      </c>
      <c r="B748" s="218" t="s">
        <v>3944</v>
      </c>
      <c r="C748" s="218" t="s">
        <v>4690</v>
      </c>
      <c r="D748" s="218" t="s">
        <v>4461</v>
      </c>
      <c r="E748" s="218" t="s">
        <v>4691</v>
      </c>
      <c r="F748" s="218" t="s">
        <v>4714</v>
      </c>
      <c r="G748" s="218">
        <v>200</v>
      </c>
      <c r="H748" s="241">
        <v>0</v>
      </c>
      <c r="I748" s="218">
        <v>108.766</v>
      </c>
    </row>
    <row r="749" spans="1:9">
      <c r="A749" s="218">
        <v>748</v>
      </c>
      <c r="B749" s="218" t="s">
        <v>3944</v>
      </c>
      <c r="C749" s="218" t="s">
        <v>4690</v>
      </c>
      <c r="D749" s="218" t="s">
        <v>4461</v>
      </c>
      <c r="E749" s="218" t="s">
        <v>4691</v>
      </c>
      <c r="F749" s="218" t="s">
        <v>4715</v>
      </c>
      <c r="G749" s="218">
        <v>630</v>
      </c>
      <c r="H749" s="241">
        <v>0</v>
      </c>
      <c r="I749" s="218">
        <v>111.35</v>
      </c>
    </row>
    <row r="750" spans="1:9">
      <c r="A750" s="218">
        <v>749</v>
      </c>
      <c r="B750" s="218" t="s">
        <v>3944</v>
      </c>
      <c r="C750" s="218" t="s">
        <v>4690</v>
      </c>
      <c r="D750" s="218" t="s">
        <v>4461</v>
      </c>
      <c r="E750" s="218" t="s">
        <v>4716</v>
      </c>
      <c r="F750" s="218" t="s">
        <v>4717</v>
      </c>
      <c r="G750" s="218">
        <v>400</v>
      </c>
      <c r="H750" s="241">
        <v>0</v>
      </c>
      <c r="I750" s="218">
        <v>207.284</v>
      </c>
    </row>
    <row r="751" spans="1:9">
      <c r="A751" s="218">
        <v>750</v>
      </c>
      <c r="B751" s="218" t="s">
        <v>3944</v>
      </c>
      <c r="C751" s="218" t="s">
        <v>4690</v>
      </c>
      <c r="D751" s="218" t="s">
        <v>4461</v>
      </c>
      <c r="E751" s="218" t="s">
        <v>4716</v>
      </c>
      <c r="F751" s="218" t="s">
        <v>4718</v>
      </c>
      <c r="G751" s="218">
        <v>400</v>
      </c>
      <c r="H751" s="241">
        <v>0</v>
      </c>
      <c r="I751" s="218">
        <v>210.488</v>
      </c>
    </row>
    <row r="752" ht="27" spans="1:9">
      <c r="A752" s="218">
        <v>751</v>
      </c>
      <c r="B752" s="218" t="s">
        <v>3944</v>
      </c>
      <c r="C752" s="218" t="s">
        <v>4690</v>
      </c>
      <c r="D752" s="218" t="s">
        <v>4461</v>
      </c>
      <c r="E752" s="218" t="s">
        <v>4716</v>
      </c>
      <c r="F752" s="218" t="s">
        <v>4719</v>
      </c>
      <c r="G752" s="218">
        <v>400</v>
      </c>
      <c r="H752" s="241">
        <v>0</v>
      </c>
      <c r="I752" s="218">
        <v>102.492</v>
      </c>
    </row>
    <row r="753" spans="1:9">
      <c r="A753" s="218">
        <v>752</v>
      </c>
      <c r="B753" s="218" t="s">
        <v>3944</v>
      </c>
      <c r="C753" s="218" t="s">
        <v>4690</v>
      </c>
      <c r="D753" s="218" t="s">
        <v>4461</v>
      </c>
      <c r="E753" s="218" t="s">
        <v>4716</v>
      </c>
      <c r="F753" s="218" t="s">
        <v>4720</v>
      </c>
      <c r="G753" s="218">
        <v>200</v>
      </c>
      <c r="H753" s="241">
        <v>0</v>
      </c>
      <c r="I753" s="218">
        <v>57.443</v>
      </c>
    </row>
    <row r="754" spans="1:9">
      <c r="A754" s="218">
        <v>753</v>
      </c>
      <c r="B754" s="218" t="s">
        <v>3944</v>
      </c>
      <c r="C754" s="218" t="s">
        <v>4690</v>
      </c>
      <c r="D754" s="218" t="s">
        <v>4461</v>
      </c>
      <c r="E754" s="218" t="s">
        <v>4716</v>
      </c>
      <c r="F754" s="218" t="s">
        <v>4721</v>
      </c>
      <c r="G754" s="218">
        <v>400</v>
      </c>
      <c r="H754" s="241">
        <v>0</v>
      </c>
      <c r="I754" s="218">
        <v>102.46</v>
      </c>
    </row>
    <row r="755" spans="1:9">
      <c r="A755" s="218">
        <v>754</v>
      </c>
      <c r="B755" s="218" t="s">
        <v>3944</v>
      </c>
      <c r="C755" s="218" t="s">
        <v>4690</v>
      </c>
      <c r="D755" s="218" t="s">
        <v>4461</v>
      </c>
      <c r="E755" s="218" t="s">
        <v>4716</v>
      </c>
      <c r="F755" s="218" t="s">
        <v>4722</v>
      </c>
      <c r="G755" s="218">
        <v>750</v>
      </c>
      <c r="H755" s="241">
        <v>0</v>
      </c>
      <c r="I755" s="218">
        <v>105.067</v>
      </c>
    </row>
    <row r="756" spans="1:9">
      <c r="A756" s="218">
        <v>755</v>
      </c>
      <c r="B756" s="218" t="s">
        <v>3944</v>
      </c>
      <c r="C756" s="218" t="s">
        <v>4690</v>
      </c>
      <c r="D756" s="218" t="s">
        <v>4461</v>
      </c>
      <c r="E756" s="218" t="s">
        <v>4716</v>
      </c>
      <c r="F756" s="218" t="s">
        <v>4723</v>
      </c>
      <c r="G756" s="218">
        <v>400</v>
      </c>
      <c r="H756" s="241">
        <v>0</v>
      </c>
      <c r="I756" s="218">
        <v>51.453</v>
      </c>
    </row>
    <row r="757" spans="1:9">
      <c r="A757" s="218">
        <v>756</v>
      </c>
      <c r="B757" s="218" t="s">
        <v>3944</v>
      </c>
      <c r="C757" s="218" t="s">
        <v>4690</v>
      </c>
      <c r="D757" s="218" t="s">
        <v>4461</v>
      </c>
      <c r="E757" s="218" t="s">
        <v>4716</v>
      </c>
      <c r="F757" s="218" t="s">
        <v>4724</v>
      </c>
      <c r="G757" s="218">
        <v>400</v>
      </c>
      <c r="H757" s="241">
        <v>0</v>
      </c>
      <c r="I757" s="218">
        <v>52.862</v>
      </c>
    </row>
    <row r="758" spans="1:9">
      <c r="A758" s="218">
        <v>757</v>
      </c>
      <c r="B758" s="218" t="s">
        <v>3944</v>
      </c>
      <c r="C758" s="218" t="s">
        <v>4690</v>
      </c>
      <c r="D758" s="218" t="s">
        <v>4461</v>
      </c>
      <c r="E758" s="218" t="s">
        <v>4716</v>
      </c>
      <c r="F758" s="218" t="s">
        <v>4725</v>
      </c>
      <c r="G758" s="218">
        <v>400</v>
      </c>
      <c r="H758" s="241">
        <v>0</v>
      </c>
      <c r="I758" s="218">
        <v>45.472</v>
      </c>
    </row>
    <row r="759" spans="1:9">
      <c r="A759" s="218">
        <v>758</v>
      </c>
      <c r="B759" s="218" t="s">
        <v>3944</v>
      </c>
      <c r="C759" s="218" t="s">
        <v>4690</v>
      </c>
      <c r="D759" s="218" t="s">
        <v>4461</v>
      </c>
      <c r="E759" s="218" t="s">
        <v>4716</v>
      </c>
      <c r="F759" s="218" t="s">
        <v>4726</v>
      </c>
      <c r="G759" s="218">
        <v>630</v>
      </c>
      <c r="H759" s="241">
        <v>0</v>
      </c>
      <c r="I759" s="218">
        <v>241.557</v>
      </c>
    </row>
    <row r="760" spans="1:9">
      <c r="A760" s="218">
        <v>759</v>
      </c>
      <c r="B760" s="218" t="s">
        <v>3944</v>
      </c>
      <c r="C760" s="218" t="s">
        <v>4690</v>
      </c>
      <c r="D760" s="218" t="s">
        <v>4461</v>
      </c>
      <c r="E760" s="218" t="s">
        <v>4716</v>
      </c>
      <c r="F760" s="218" t="s">
        <v>4727</v>
      </c>
      <c r="G760" s="218">
        <v>400</v>
      </c>
      <c r="H760" s="241">
        <v>0</v>
      </c>
      <c r="I760" s="218">
        <v>311.872</v>
      </c>
    </row>
    <row r="761" spans="1:9">
      <c r="A761" s="218">
        <v>760</v>
      </c>
      <c r="B761" s="218" t="s">
        <v>3944</v>
      </c>
      <c r="C761" s="218" t="s">
        <v>4690</v>
      </c>
      <c r="D761" s="218" t="s">
        <v>4461</v>
      </c>
      <c r="E761" s="218" t="s">
        <v>4716</v>
      </c>
      <c r="F761" s="218" t="s">
        <v>4728</v>
      </c>
      <c r="G761" s="218">
        <v>200</v>
      </c>
      <c r="H761" s="241">
        <v>0</v>
      </c>
      <c r="I761" s="218">
        <v>19.4</v>
      </c>
    </row>
    <row r="762" spans="1:9">
      <c r="A762" s="218">
        <v>761</v>
      </c>
      <c r="B762" s="218" t="s">
        <v>3944</v>
      </c>
      <c r="C762" s="218" t="s">
        <v>4690</v>
      </c>
      <c r="D762" s="218" t="s">
        <v>4461</v>
      </c>
      <c r="E762" s="218" t="s">
        <v>4716</v>
      </c>
      <c r="F762" s="218" t="s">
        <v>4729</v>
      </c>
      <c r="G762" s="218">
        <v>200</v>
      </c>
      <c r="H762" s="241">
        <v>0</v>
      </c>
      <c r="I762" s="218">
        <v>68</v>
      </c>
    </row>
    <row r="763" spans="1:9">
      <c r="A763" s="218">
        <v>762</v>
      </c>
      <c r="B763" s="218" t="s">
        <v>3944</v>
      </c>
      <c r="C763" s="218" t="s">
        <v>4690</v>
      </c>
      <c r="D763" s="218" t="s">
        <v>4461</v>
      </c>
      <c r="E763" s="218" t="s">
        <v>4716</v>
      </c>
      <c r="F763" s="218" t="s">
        <v>4730</v>
      </c>
      <c r="G763" s="218">
        <v>400</v>
      </c>
      <c r="H763" s="241">
        <v>0</v>
      </c>
      <c r="I763" s="218">
        <v>237.104</v>
      </c>
    </row>
    <row r="764" spans="1:9">
      <c r="A764" s="218">
        <v>763</v>
      </c>
      <c r="B764" s="218" t="s">
        <v>3944</v>
      </c>
      <c r="C764" s="218" t="s">
        <v>4690</v>
      </c>
      <c r="D764" s="218" t="s">
        <v>4461</v>
      </c>
      <c r="E764" s="218" t="s">
        <v>4716</v>
      </c>
      <c r="F764" s="218" t="s">
        <v>4731</v>
      </c>
      <c r="G764" s="218">
        <v>200</v>
      </c>
      <c r="H764" s="241">
        <v>0</v>
      </c>
      <c r="I764" s="218">
        <v>90.66</v>
      </c>
    </row>
    <row r="765" ht="27" spans="1:9">
      <c r="A765" s="218">
        <v>764</v>
      </c>
      <c r="B765" s="218" t="s">
        <v>3944</v>
      </c>
      <c r="C765" s="218" t="s">
        <v>4690</v>
      </c>
      <c r="D765" s="218" t="s">
        <v>4461</v>
      </c>
      <c r="E765" s="218" t="s">
        <v>4716</v>
      </c>
      <c r="F765" s="218" t="s">
        <v>4732</v>
      </c>
      <c r="G765" s="218">
        <v>400</v>
      </c>
      <c r="H765" s="241">
        <v>0</v>
      </c>
      <c r="I765" s="218">
        <v>234.468</v>
      </c>
    </row>
    <row r="766" spans="1:9">
      <c r="A766" s="218">
        <v>765</v>
      </c>
      <c r="B766" s="218" t="s">
        <v>3944</v>
      </c>
      <c r="C766" s="218" t="s">
        <v>4690</v>
      </c>
      <c r="D766" s="218" t="s">
        <v>4461</v>
      </c>
      <c r="E766" s="218" t="s">
        <v>4716</v>
      </c>
      <c r="F766" s="218" t="s">
        <v>4733</v>
      </c>
      <c r="G766" s="218">
        <v>630</v>
      </c>
      <c r="H766" s="241">
        <v>0</v>
      </c>
      <c r="I766" s="218">
        <v>196.072</v>
      </c>
    </row>
    <row r="767" spans="1:9">
      <c r="A767" s="218">
        <v>766</v>
      </c>
      <c r="B767" s="218" t="s">
        <v>3944</v>
      </c>
      <c r="C767" s="218" t="s">
        <v>4690</v>
      </c>
      <c r="D767" s="218" t="s">
        <v>4461</v>
      </c>
      <c r="E767" s="218" t="s">
        <v>4734</v>
      </c>
      <c r="F767" s="218" t="s">
        <v>4735</v>
      </c>
      <c r="G767" s="218">
        <v>400</v>
      </c>
      <c r="H767" s="241">
        <v>0</v>
      </c>
      <c r="I767" s="218">
        <v>304.676</v>
      </c>
    </row>
    <row r="768" spans="1:9">
      <c r="A768" s="218">
        <v>767</v>
      </c>
      <c r="B768" s="218" t="s">
        <v>3944</v>
      </c>
      <c r="C768" s="218" t="s">
        <v>4690</v>
      </c>
      <c r="D768" s="218" t="s">
        <v>4461</v>
      </c>
      <c r="E768" s="218" t="s">
        <v>4734</v>
      </c>
      <c r="F768" s="218" t="s">
        <v>4736</v>
      </c>
      <c r="G768" s="218">
        <v>400</v>
      </c>
      <c r="H768" s="241">
        <v>0</v>
      </c>
      <c r="I768" s="218">
        <v>236.213</v>
      </c>
    </row>
    <row r="769" spans="1:9">
      <c r="A769" s="218">
        <v>768</v>
      </c>
      <c r="B769" s="218" t="s">
        <v>3944</v>
      </c>
      <c r="C769" s="218" t="s">
        <v>4690</v>
      </c>
      <c r="D769" s="218" t="s">
        <v>4461</v>
      </c>
      <c r="E769" s="218" t="s">
        <v>4734</v>
      </c>
      <c r="F769" s="218" t="s">
        <v>4737</v>
      </c>
      <c r="G769" s="218">
        <v>630</v>
      </c>
      <c r="H769" s="241">
        <v>0</v>
      </c>
      <c r="I769" s="218">
        <v>394.5</v>
      </c>
    </row>
    <row r="770" spans="1:9">
      <c r="A770" s="218">
        <v>769</v>
      </c>
      <c r="B770" s="218" t="s">
        <v>3944</v>
      </c>
      <c r="C770" s="218" t="s">
        <v>4690</v>
      </c>
      <c r="D770" s="218" t="s">
        <v>4461</v>
      </c>
      <c r="E770" s="218" t="s">
        <v>4734</v>
      </c>
      <c r="F770" s="218" t="s">
        <v>4738</v>
      </c>
      <c r="G770" s="218">
        <v>630</v>
      </c>
      <c r="H770" s="241">
        <v>0</v>
      </c>
      <c r="I770" s="218">
        <v>361.73</v>
      </c>
    </row>
    <row r="771" spans="1:9">
      <c r="A771" s="218">
        <v>770</v>
      </c>
      <c r="B771" s="218" t="s">
        <v>3944</v>
      </c>
      <c r="C771" s="218" t="s">
        <v>4690</v>
      </c>
      <c r="D771" s="218" t="s">
        <v>4461</v>
      </c>
      <c r="E771" s="218" t="s">
        <v>4734</v>
      </c>
      <c r="F771" s="218" t="s">
        <v>4739</v>
      </c>
      <c r="G771" s="218">
        <v>800</v>
      </c>
      <c r="H771" s="241">
        <v>0</v>
      </c>
      <c r="I771" s="218">
        <v>509.016</v>
      </c>
    </row>
    <row r="772" spans="1:9">
      <c r="A772" s="218">
        <v>771</v>
      </c>
      <c r="B772" s="218" t="s">
        <v>3944</v>
      </c>
      <c r="C772" s="218" t="s">
        <v>4690</v>
      </c>
      <c r="D772" s="218" t="s">
        <v>4461</v>
      </c>
      <c r="E772" s="218" t="s">
        <v>4734</v>
      </c>
      <c r="F772" s="218" t="s">
        <v>4740</v>
      </c>
      <c r="G772" s="218">
        <v>1000</v>
      </c>
      <c r="H772" s="241">
        <v>0</v>
      </c>
      <c r="I772" s="218">
        <v>615.4</v>
      </c>
    </row>
    <row r="773" spans="1:9">
      <c r="A773" s="218">
        <v>772</v>
      </c>
      <c r="B773" s="218" t="s">
        <v>3944</v>
      </c>
      <c r="C773" s="218" t="s">
        <v>4690</v>
      </c>
      <c r="D773" s="218" t="s">
        <v>4461</v>
      </c>
      <c r="E773" s="218" t="s">
        <v>4734</v>
      </c>
      <c r="F773" s="218" t="s">
        <v>4741</v>
      </c>
      <c r="G773" s="218">
        <v>630</v>
      </c>
      <c r="H773" s="241">
        <v>0</v>
      </c>
      <c r="I773" s="218">
        <v>290.912</v>
      </c>
    </row>
    <row r="774" spans="1:9">
      <c r="A774" s="218">
        <v>773</v>
      </c>
      <c r="B774" s="218" t="s">
        <v>3944</v>
      </c>
      <c r="C774" s="218" t="s">
        <v>4690</v>
      </c>
      <c r="D774" s="218" t="s">
        <v>4461</v>
      </c>
      <c r="E774" s="218" t="s">
        <v>4734</v>
      </c>
      <c r="F774" s="218" t="s">
        <v>4742</v>
      </c>
      <c r="G774" s="218">
        <v>630</v>
      </c>
      <c r="H774" s="241">
        <v>0</v>
      </c>
      <c r="I774" s="218">
        <v>343.213</v>
      </c>
    </row>
    <row r="775" spans="1:9">
      <c r="A775" s="218">
        <v>774</v>
      </c>
      <c r="B775" s="218" t="s">
        <v>3944</v>
      </c>
      <c r="C775" s="218" t="s">
        <v>4690</v>
      </c>
      <c r="D775" s="218" t="s">
        <v>4461</v>
      </c>
      <c r="E775" s="218" t="s">
        <v>4734</v>
      </c>
      <c r="F775" s="218" t="s">
        <v>4743</v>
      </c>
      <c r="G775" s="218">
        <v>800</v>
      </c>
      <c r="H775" s="241">
        <v>0</v>
      </c>
      <c r="I775" s="218">
        <v>376.333</v>
      </c>
    </row>
    <row r="776" ht="27" spans="1:9">
      <c r="A776" s="218">
        <v>775</v>
      </c>
      <c r="B776" s="218" t="s">
        <v>3944</v>
      </c>
      <c r="C776" s="218" t="s">
        <v>4690</v>
      </c>
      <c r="D776" s="218" t="s">
        <v>4461</v>
      </c>
      <c r="E776" s="218" t="s">
        <v>4734</v>
      </c>
      <c r="F776" s="218" t="s">
        <v>4744</v>
      </c>
      <c r="G776" s="218">
        <v>630</v>
      </c>
      <c r="H776" s="241">
        <v>0</v>
      </c>
      <c r="I776" s="218">
        <v>303.74</v>
      </c>
    </row>
    <row r="777" spans="1:9">
      <c r="A777" s="218">
        <v>776</v>
      </c>
      <c r="B777" s="218" t="s">
        <v>3944</v>
      </c>
      <c r="C777" s="218" t="s">
        <v>4690</v>
      </c>
      <c r="D777" s="218" t="s">
        <v>4461</v>
      </c>
      <c r="E777" s="218" t="s">
        <v>4734</v>
      </c>
      <c r="F777" s="218" t="s">
        <v>4745</v>
      </c>
      <c r="G777" s="218">
        <v>315</v>
      </c>
      <c r="H777" s="241">
        <v>0</v>
      </c>
      <c r="I777" s="218">
        <v>176.332</v>
      </c>
    </row>
    <row r="778" spans="1:9">
      <c r="A778" s="218">
        <v>777</v>
      </c>
      <c r="B778" s="218" t="s">
        <v>3944</v>
      </c>
      <c r="C778" s="218" t="s">
        <v>4690</v>
      </c>
      <c r="D778" s="218" t="s">
        <v>4461</v>
      </c>
      <c r="E778" s="218" t="s">
        <v>4734</v>
      </c>
      <c r="F778" s="218" t="s">
        <v>4746</v>
      </c>
      <c r="G778" s="218">
        <v>1000</v>
      </c>
      <c r="H778" s="241">
        <v>0</v>
      </c>
      <c r="I778" s="218">
        <v>496.18</v>
      </c>
    </row>
    <row r="779" spans="1:9">
      <c r="A779" s="218">
        <v>778</v>
      </c>
      <c r="B779" s="218" t="s">
        <v>3944</v>
      </c>
      <c r="C779" s="218" t="s">
        <v>4690</v>
      </c>
      <c r="D779" s="218" t="s">
        <v>4461</v>
      </c>
      <c r="E779" s="218" t="s">
        <v>4734</v>
      </c>
      <c r="F779" s="218" t="s">
        <v>4747</v>
      </c>
      <c r="G779" s="218">
        <v>315</v>
      </c>
      <c r="H779" s="241">
        <v>0</v>
      </c>
      <c r="I779" s="218">
        <v>0</v>
      </c>
    </row>
    <row r="780" spans="1:9">
      <c r="A780" s="218">
        <v>779</v>
      </c>
      <c r="B780" s="218" t="s">
        <v>3944</v>
      </c>
      <c r="C780" s="218" t="s">
        <v>4690</v>
      </c>
      <c r="D780" s="218" t="s">
        <v>4461</v>
      </c>
      <c r="E780" s="218" t="s">
        <v>4734</v>
      </c>
      <c r="F780" s="218" t="s">
        <v>4748</v>
      </c>
      <c r="G780" s="218">
        <v>630</v>
      </c>
      <c r="H780" s="241">
        <v>0</v>
      </c>
      <c r="I780" s="218">
        <v>354.7</v>
      </c>
    </row>
    <row r="781" spans="1:9">
      <c r="A781" s="218">
        <v>780</v>
      </c>
      <c r="B781" s="218" t="s">
        <v>3944</v>
      </c>
      <c r="C781" s="218" t="s">
        <v>4690</v>
      </c>
      <c r="D781" s="218" t="s">
        <v>4461</v>
      </c>
      <c r="E781" s="218" t="s">
        <v>4734</v>
      </c>
      <c r="F781" s="218" t="s">
        <v>4749</v>
      </c>
      <c r="G781" s="218">
        <v>800</v>
      </c>
      <c r="H781" s="241">
        <v>0</v>
      </c>
      <c r="I781" s="218">
        <v>501.62</v>
      </c>
    </row>
    <row r="782" spans="1:9">
      <c r="A782" s="218">
        <v>781</v>
      </c>
      <c r="B782" s="218" t="s">
        <v>3944</v>
      </c>
      <c r="C782" s="218" t="s">
        <v>4690</v>
      </c>
      <c r="D782" s="218" t="s">
        <v>4461</v>
      </c>
      <c r="E782" s="218" t="s">
        <v>4734</v>
      </c>
      <c r="F782" s="218" t="s">
        <v>4750</v>
      </c>
      <c r="G782" s="218">
        <v>800</v>
      </c>
      <c r="H782" s="241">
        <v>0</v>
      </c>
      <c r="I782" s="218">
        <v>433.34</v>
      </c>
    </row>
    <row r="783" ht="27" spans="1:9">
      <c r="A783" s="218">
        <v>782</v>
      </c>
      <c r="B783" s="218" t="s">
        <v>3944</v>
      </c>
      <c r="C783" s="218" t="s">
        <v>4690</v>
      </c>
      <c r="D783" s="218" t="s">
        <v>4461</v>
      </c>
      <c r="E783" s="218" t="s">
        <v>4751</v>
      </c>
      <c r="F783" s="218" t="s">
        <v>4752</v>
      </c>
      <c r="G783" s="218">
        <v>200</v>
      </c>
      <c r="H783" s="241">
        <v>0</v>
      </c>
      <c r="I783" s="218">
        <v>115.954</v>
      </c>
    </row>
    <row r="784" spans="1:9">
      <c r="A784" s="218">
        <v>783</v>
      </c>
      <c r="B784" s="218" t="s">
        <v>3944</v>
      </c>
      <c r="C784" s="218" t="s">
        <v>4690</v>
      </c>
      <c r="D784" s="218" t="s">
        <v>4461</v>
      </c>
      <c r="E784" s="218" t="s">
        <v>4751</v>
      </c>
      <c r="F784" s="218" t="s">
        <v>4753</v>
      </c>
      <c r="G784" s="218">
        <v>630</v>
      </c>
      <c r="H784" s="241">
        <v>0</v>
      </c>
      <c r="I784" s="218">
        <v>374.153</v>
      </c>
    </row>
    <row r="785" ht="27" spans="1:9">
      <c r="A785" s="218">
        <v>784</v>
      </c>
      <c r="B785" s="218" t="s">
        <v>3944</v>
      </c>
      <c r="C785" s="218" t="s">
        <v>4690</v>
      </c>
      <c r="D785" s="218" t="s">
        <v>4461</v>
      </c>
      <c r="E785" s="218" t="s">
        <v>4751</v>
      </c>
      <c r="F785" s="218" t="s">
        <v>4754</v>
      </c>
      <c r="G785" s="218">
        <v>630</v>
      </c>
      <c r="H785" s="241">
        <v>0</v>
      </c>
      <c r="I785" s="218">
        <v>373.76</v>
      </c>
    </row>
    <row r="786" spans="1:9">
      <c r="A786" s="218">
        <v>785</v>
      </c>
      <c r="B786" s="218" t="s">
        <v>3944</v>
      </c>
      <c r="C786" s="218" t="s">
        <v>4690</v>
      </c>
      <c r="D786" s="218" t="s">
        <v>4461</v>
      </c>
      <c r="E786" s="218" t="s">
        <v>4751</v>
      </c>
      <c r="F786" s="218" t="s">
        <v>4755</v>
      </c>
      <c r="G786" s="218">
        <v>630</v>
      </c>
      <c r="H786" s="241">
        <v>0</v>
      </c>
      <c r="I786" s="218">
        <v>385.99</v>
      </c>
    </row>
    <row r="787" spans="1:9">
      <c r="A787" s="218">
        <v>786</v>
      </c>
      <c r="B787" s="218" t="s">
        <v>3944</v>
      </c>
      <c r="C787" s="218" t="s">
        <v>4690</v>
      </c>
      <c r="D787" s="218" t="s">
        <v>4461</v>
      </c>
      <c r="E787" s="218" t="s">
        <v>4751</v>
      </c>
      <c r="F787" s="218" t="s">
        <v>4756</v>
      </c>
      <c r="G787" s="218">
        <v>200</v>
      </c>
      <c r="H787" s="241">
        <v>0</v>
      </c>
      <c r="I787" s="218">
        <v>80.31</v>
      </c>
    </row>
    <row r="788" spans="1:9">
      <c r="A788" s="218">
        <v>787</v>
      </c>
      <c r="B788" s="218" t="s">
        <v>3944</v>
      </c>
      <c r="C788" s="218" t="s">
        <v>4690</v>
      </c>
      <c r="D788" s="218" t="s">
        <v>4461</v>
      </c>
      <c r="E788" s="218" t="s">
        <v>4751</v>
      </c>
      <c r="F788" s="218" t="s">
        <v>4757</v>
      </c>
      <c r="G788" s="218">
        <v>400</v>
      </c>
      <c r="H788" s="241">
        <v>0</v>
      </c>
      <c r="I788" s="218">
        <v>259.553</v>
      </c>
    </row>
    <row r="789" spans="1:9">
      <c r="A789" s="218">
        <v>788</v>
      </c>
      <c r="B789" s="218" t="s">
        <v>3944</v>
      </c>
      <c r="C789" s="218" t="s">
        <v>4690</v>
      </c>
      <c r="D789" s="218" t="s">
        <v>4461</v>
      </c>
      <c r="E789" s="218" t="s">
        <v>4751</v>
      </c>
      <c r="F789" s="218" t="s">
        <v>4758</v>
      </c>
      <c r="G789" s="218">
        <v>630</v>
      </c>
      <c r="H789" s="241">
        <v>0</v>
      </c>
      <c r="I789" s="218">
        <v>433.207</v>
      </c>
    </row>
    <row r="790" spans="1:9">
      <c r="A790" s="218">
        <v>789</v>
      </c>
      <c r="B790" s="218" t="s">
        <v>3944</v>
      </c>
      <c r="C790" s="218" t="s">
        <v>4690</v>
      </c>
      <c r="D790" s="218" t="s">
        <v>4461</v>
      </c>
      <c r="E790" s="218" t="s">
        <v>4751</v>
      </c>
      <c r="F790" s="218" t="s">
        <v>4759</v>
      </c>
      <c r="G790" s="218">
        <v>630</v>
      </c>
      <c r="H790" s="241">
        <v>0</v>
      </c>
      <c r="I790" s="218">
        <v>392.11</v>
      </c>
    </row>
    <row r="791" ht="27" spans="1:9">
      <c r="A791" s="218">
        <v>790</v>
      </c>
      <c r="B791" s="218" t="s">
        <v>3944</v>
      </c>
      <c r="C791" s="218" t="s">
        <v>4690</v>
      </c>
      <c r="D791" s="218" t="s">
        <v>4461</v>
      </c>
      <c r="E791" s="218" t="s">
        <v>4751</v>
      </c>
      <c r="F791" s="218" t="s">
        <v>4760</v>
      </c>
      <c r="G791" s="218">
        <v>400</v>
      </c>
      <c r="H791" s="241">
        <v>0</v>
      </c>
      <c r="I791" s="218">
        <v>233.897</v>
      </c>
    </row>
    <row r="792" ht="27" spans="1:9">
      <c r="A792" s="218">
        <v>791</v>
      </c>
      <c r="B792" s="218" t="s">
        <v>3944</v>
      </c>
      <c r="C792" s="218" t="s">
        <v>4690</v>
      </c>
      <c r="D792" s="218" t="s">
        <v>4461</v>
      </c>
      <c r="E792" s="218" t="s">
        <v>4751</v>
      </c>
      <c r="F792" s="218" t="s">
        <v>4761</v>
      </c>
      <c r="G792" s="218">
        <v>200</v>
      </c>
      <c r="H792" s="241">
        <v>0</v>
      </c>
      <c r="I792" s="218">
        <v>68.744</v>
      </c>
    </row>
    <row r="793" ht="27" spans="1:9">
      <c r="A793" s="218">
        <v>792</v>
      </c>
      <c r="B793" s="218" t="s">
        <v>3944</v>
      </c>
      <c r="C793" s="218" t="s">
        <v>4690</v>
      </c>
      <c r="D793" s="218" t="s">
        <v>4461</v>
      </c>
      <c r="E793" s="218" t="s">
        <v>4751</v>
      </c>
      <c r="F793" s="218" t="s">
        <v>4762</v>
      </c>
      <c r="G793" s="218">
        <v>315</v>
      </c>
      <c r="H793" s="241">
        <v>0</v>
      </c>
      <c r="I793" s="218">
        <v>120.75</v>
      </c>
    </row>
    <row r="794" spans="1:9">
      <c r="A794" s="218">
        <v>793</v>
      </c>
      <c r="B794" s="218" t="s">
        <v>3944</v>
      </c>
      <c r="C794" s="218" t="s">
        <v>4690</v>
      </c>
      <c r="D794" s="218" t="s">
        <v>4461</v>
      </c>
      <c r="E794" s="218" t="s">
        <v>4751</v>
      </c>
      <c r="F794" s="218" t="s">
        <v>4763</v>
      </c>
      <c r="G794" s="218">
        <v>630</v>
      </c>
      <c r="H794" s="241">
        <v>0</v>
      </c>
      <c r="I794" s="218">
        <v>414.36</v>
      </c>
    </row>
    <row r="795" ht="27" spans="1:9">
      <c r="A795" s="218">
        <v>794</v>
      </c>
      <c r="B795" s="218" t="s">
        <v>3944</v>
      </c>
      <c r="C795" s="218" t="s">
        <v>4690</v>
      </c>
      <c r="D795" s="218" t="s">
        <v>4461</v>
      </c>
      <c r="E795" s="218" t="s">
        <v>4751</v>
      </c>
      <c r="F795" s="218" t="s">
        <v>4764</v>
      </c>
      <c r="G795" s="218">
        <v>800</v>
      </c>
      <c r="H795" s="241">
        <v>0</v>
      </c>
      <c r="I795" s="218">
        <v>368.013</v>
      </c>
    </row>
    <row r="796" spans="1:9">
      <c r="A796" s="218">
        <v>795</v>
      </c>
      <c r="B796" s="218" t="s">
        <v>3944</v>
      </c>
      <c r="C796" s="218" t="s">
        <v>4690</v>
      </c>
      <c r="D796" s="218" t="s">
        <v>4461</v>
      </c>
      <c r="E796" s="218" t="s">
        <v>4751</v>
      </c>
      <c r="F796" s="218" t="s">
        <v>4765</v>
      </c>
      <c r="G796" s="218">
        <v>630</v>
      </c>
      <c r="H796" s="241">
        <v>0</v>
      </c>
      <c r="I796" s="218">
        <v>375.1</v>
      </c>
    </row>
    <row r="797" ht="27" spans="1:9">
      <c r="A797" s="218">
        <v>796</v>
      </c>
      <c r="B797" s="218" t="s">
        <v>3944</v>
      </c>
      <c r="C797" s="218" t="s">
        <v>4690</v>
      </c>
      <c r="D797" s="218" t="s">
        <v>4461</v>
      </c>
      <c r="E797" s="218" t="s">
        <v>4751</v>
      </c>
      <c r="F797" s="218" t="s">
        <v>4766</v>
      </c>
      <c r="G797" s="218">
        <v>200</v>
      </c>
      <c r="H797" s="241">
        <v>0</v>
      </c>
      <c r="I797" s="218">
        <v>92.764</v>
      </c>
    </row>
    <row r="798" spans="1:9">
      <c r="A798" s="218">
        <v>797</v>
      </c>
      <c r="B798" s="218" t="s">
        <v>3944</v>
      </c>
      <c r="C798" s="218" t="s">
        <v>4690</v>
      </c>
      <c r="D798" s="218" t="s">
        <v>4461</v>
      </c>
      <c r="E798" s="218" t="s">
        <v>4751</v>
      </c>
      <c r="F798" s="218" t="s">
        <v>4767</v>
      </c>
      <c r="G798" s="218">
        <v>400</v>
      </c>
      <c r="H798" s="241">
        <v>0</v>
      </c>
      <c r="I798" s="218">
        <v>192.674</v>
      </c>
    </row>
    <row r="799" spans="1:9">
      <c r="A799" s="218">
        <v>798</v>
      </c>
      <c r="B799" s="218" t="s">
        <v>3944</v>
      </c>
      <c r="C799" s="218" t="s">
        <v>4690</v>
      </c>
      <c r="D799" s="218" t="s">
        <v>4461</v>
      </c>
      <c r="E799" s="218" t="s">
        <v>4751</v>
      </c>
      <c r="F799" s="218" t="s">
        <v>4768</v>
      </c>
      <c r="G799" s="218">
        <v>630</v>
      </c>
      <c r="H799" s="241">
        <v>0</v>
      </c>
      <c r="I799" s="218">
        <v>395.067</v>
      </c>
    </row>
    <row r="800" ht="27" spans="1:9">
      <c r="A800" s="218">
        <v>799</v>
      </c>
      <c r="B800" s="218" t="s">
        <v>3944</v>
      </c>
      <c r="C800" s="218" t="s">
        <v>4690</v>
      </c>
      <c r="D800" s="218" t="s">
        <v>4461</v>
      </c>
      <c r="E800" s="218" t="s">
        <v>4751</v>
      </c>
      <c r="F800" s="218" t="s">
        <v>4769</v>
      </c>
      <c r="G800" s="218">
        <v>400</v>
      </c>
      <c r="H800" s="241">
        <v>0</v>
      </c>
      <c r="I800" s="218">
        <v>203.171</v>
      </c>
    </row>
    <row r="801" ht="27" spans="1:9">
      <c r="A801" s="218">
        <v>800</v>
      </c>
      <c r="B801" s="218" t="s">
        <v>3944</v>
      </c>
      <c r="C801" s="218" t="s">
        <v>4690</v>
      </c>
      <c r="D801" s="218" t="s">
        <v>4461</v>
      </c>
      <c r="E801" s="218" t="s">
        <v>4751</v>
      </c>
      <c r="F801" s="218" t="s">
        <v>4770</v>
      </c>
      <c r="G801" s="218">
        <v>800</v>
      </c>
      <c r="H801" s="241">
        <v>0</v>
      </c>
      <c r="I801" s="218">
        <v>486.56</v>
      </c>
    </row>
    <row r="802" ht="27" spans="1:9">
      <c r="A802" s="218">
        <v>801</v>
      </c>
      <c r="B802" s="218" t="s">
        <v>3944</v>
      </c>
      <c r="C802" s="218" t="s">
        <v>4690</v>
      </c>
      <c r="D802" s="218" t="s">
        <v>4461</v>
      </c>
      <c r="E802" s="218" t="s">
        <v>4751</v>
      </c>
      <c r="F802" s="218" t="s">
        <v>4771</v>
      </c>
      <c r="G802" s="218">
        <v>200</v>
      </c>
      <c r="H802" s="241">
        <v>0</v>
      </c>
      <c r="I802" s="218">
        <v>56.194</v>
      </c>
    </row>
    <row r="803" ht="27" spans="1:9">
      <c r="A803" s="218">
        <v>802</v>
      </c>
      <c r="B803" s="218" t="s">
        <v>3944</v>
      </c>
      <c r="C803" s="218" t="s">
        <v>4690</v>
      </c>
      <c r="D803" s="218" t="s">
        <v>4461</v>
      </c>
      <c r="E803" s="218" t="s">
        <v>4751</v>
      </c>
      <c r="F803" s="218" t="s">
        <v>4772</v>
      </c>
      <c r="G803" s="218">
        <v>630</v>
      </c>
      <c r="H803" s="241">
        <v>0</v>
      </c>
      <c r="I803" s="218">
        <v>341.12</v>
      </c>
    </row>
    <row r="804" ht="27" spans="1:9">
      <c r="A804" s="243">
        <v>803</v>
      </c>
      <c r="B804" s="243" t="s">
        <v>3944</v>
      </c>
      <c r="C804" s="243" t="s">
        <v>4690</v>
      </c>
      <c r="D804" s="243" t="s">
        <v>4461</v>
      </c>
      <c r="E804" s="243" t="s">
        <v>4751</v>
      </c>
      <c r="F804" s="243" t="s">
        <v>4773</v>
      </c>
      <c r="G804" s="243">
        <v>800</v>
      </c>
      <c r="H804" s="241">
        <v>0</v>
      </c>
      <c r="I804" s="243">
        <v>478.94</v>
      </c>
    </row>
    <row r="805" ht="40.5" spans="1:9">
      <c r="A805" s="145">
        <v>804</v>
      </c>
      <c r="B805" s="145" t="s">
        <v>3944</v>
      </c>
      <c r="C805" s="145" t="s">
        <v>4690</v>
      </c>
      <c r="D805" s="145" t="s">
        <v>4461</v>
      </c>
      <c r="E805" s="145" t="s">
        <v>4751</v>
      </c>
      <c r="F805" s="145" t="s">
        <v>4774</v>
      </c>
      <c r="G805" s="145">
        <v>400</v>
      </c>
      <c r="H805" s="241">
        <v>0</v>
      </c>
      <c r="I805" s="145">
        <v>236.577</v>
      </c>
    </row>
    <row r="806" spans="1:9">
      <c r="A806" s="218">
        <v>805</v>
      </c>
      <c r="B806" s="218" t="s">
        <v>3944</v>
      </c>
      <c r="C806" s="218" t="s">
        <v>4690</v>
      </c>
      <c r="D806" s="218" t="s">
        <v>4461</v>
      </c>
      <c r="E806" s="218" t="s">
        <v>4751</v>
      </c>
      <c r="F806" s="218" t="s">
        <v>4775</v>
      </c>
      <c r="G806" s="218">
        <v>630</v>
      </c>
      <c r="H806" s="241">
        <v>0</v>
      </c>
      <c r="I806" s="218">
        <v>397.787</v>
      </c>
    </row>
    <row r="807" spans="1:9">
      <c r="A807" s="218">
        <v>806</v>
      </c>
      <c r="B807" s="218" t="s">
        <v>3944</v>
      </c>
      <c r="C807" s="218" t="s">
        <v>4690</v>
      </c>
      <c r="D807" s="218" t="s">
        <v>4461</v>
      </c>
      <c r="E807" s="218" t="s">
        <v>4751</v>
      </c>
      <c r="F807" s="218" t="s">
        <v>4776</v>
      </c>
      <c r="G807" s="218">
        <v>315</v>
      </c>
      <c r="H807" s="241">
        <v>0</v>
      </c>
      <c r="I807" s="218">
        <v>240.913</v>
      </c>
    </row>
    <row r="808" ht="27" spans="1:9">
      <c r="A808" s="218">
        <v>807</v>
      </c>
      <c r="B808" s="218" t="s">
        <v>3944</v>
      </c>
      <c r="C808" s="218" t="s">
        <v>4690</v>
      </c>
      <c r="D808" s="218" t="s">
        <v>4461</v>
      </c>
      <c r="E808" s="218" t="s">
        <v>4751</v>
      </c>
      <c r="F808" s="218" t="s">
        <v>4777</v>
      </c>
      <c r="G808" s="218">
        <v>200</v>
      </c>
      <c r="H808" s="241">
        <v>0</v>
      </c>
      <c r="I808" s="218">
        <v>52.412</v>
      </c>
    </row>
    <row r="809" ht="27" spans="1:9">
      <c r="A809" s="218">
        <v>808</v>
      </c>
      <c r="B809" s="218" t="s">
        <v>3944</v>
      </c>
      <c r="C809" s="218" t="s">
        <v>4690</v>
      </c>
      <c r="D809" s="218" t="s">
        <v>4461</v>
      </c>
      <c r="E809" s="218" t="s">
        <v>4751</v>
      </c>
      <c r="F809" s="218" t="s">
        <v>4778</v>
      </c>
      <c r="G809" s="218">
        <v>800</v>
      </c>
      <c r="H809" s="241">
        <v>0</v>
      </c>
      <c r="I809" s="218">
        <v>319.547</v>
      </c>
    </row>
    <row r="810" ht="27" spans="1:9">
      <c r="A810" s="218">
        <v>809</v>
      </c>
      <c r="B810" s="218" t="s">
        <v>3944</v>
      </c>
      <c r="C810" s="218" t="s">
        <v>4690</v>
      </c>
      <c r="D810" s="218" t="s">
        <v>4461</v>
      </c>
      <c r="E810" s="218" t="s">
        <v>4751</v>
      </c>
      <c r="F810" s="218" t="s">
        <v>4779</v>
      </c>
      <c r="G810" s="218">
        <v>800</v>
      </c>
      <c r="H810" s="241">
        <v>0</v>
      </c>
      <c r="I810" s="218">
        <v>311.287</v>
      </c>
    </row>
    <row r="811" ht="40.5" spans="1:9">
      <c r="A811" s="218">
        <v>810</v>
      </c>
      <c r="B811" s="218" t="s">
        <v>3944</v>
      </c>
      <c r="C811" s="218" t="s">
        <v>4690</v>
      </c>
      <c r="D811" s="218" t="s">
        <v>4461</v>
      </c>
      <c r="E811" s="218" t="s">
        <v>4751</v>
      </c>
      <c r="F811" s="218" t="s">
        <v>4780</v>
      </c>
      <c r="G811" s="218">
        <v>400</v>
      </c>
      <c r="H811" s="241">
        <v>0</v>
      </c>
      <c r="I811" s="218">
        <v>186.197</v>
      </c>
    </row>
    <row r="812" ht="27" spans="1:9">
      <c r="A812" s="218">
        <v>811</v>
      </c>
      <c r="B812" s="218" t="s">
        <v>3944</v>
      </c>
      <c r="C812" s="218" t="s">
        <v>4690</v>
      </c>
      <c r="D812" s="218" t="s">
        <v>4461</v>
      </c>
      <c r="E812" s="218" t="s">
        <v>4751</v>
      </c>
      <c r="F812" s="218" t="s">
        <v>4781</v>
      </c>
      <c r="G812" s="218">
        <v>630</v>
      </c>
      <c r="H812" s="241">
        <v>0</v>
      </c>
      <c r="I812" s="218">
        <v>114.353</v>
      </c>
    </row>
    <row r="813" ht="27" spans="1:9">
      <c r="A813" s="218">
        <v>812</v>
      </c>
      <c r="B813" s="218" t="s">
        <v>3944</v>
      </c>
      <c r="C813" s="218" t="s">
        <v>4690</v>
      </c>
      <c r="D813" s="218" t="s">
        <v>4461</v>
      </c>
      <c r="E813" s="218" t="s">
        <v>4751</v>
      </c>
      <c r="F813" s="218" t="s">
        <v>4782</v>
      </c>
      <c r="G813" s="218">
        <v>200</v>
      </c>
      <c r="H813" s="241">
        <v>0</v>
      </c>
      <c r="I813" s="218">
        <v>38.867</v>
      </c>
    </row>
    <row r="814" spans="1:9">
      <c r="A814" s="218">
        <v>813</v>
      </c>
      <c r="B814" s="218" t="s">
        <v>3944</v>
      </c>
      <c r="C814" s="218" t="s">
        <v>4690</v>
      </c>
      <c r="D814" s="218" t="s">
        <v>4461</v>
      </c>
      <c r="E814" s="218" t="s">
        <v>4751</v>
      </c>
      <c r="F814" s="218" t="s">
        <v>4783</v>
      </c>
      <c r="G814" s="218">
        <v>400</v>
      </c>
      <c r="H814" s="241">
        <v>0</v>
      </c>
      <c r="I814" s="218">
        <v>264.43</v>
      </c>
    </row>
    <row r="815" ht="27" spans="1:9">
      <c r="A815" s="218">
        <v>814</v>
      </c>
      <c r="B815" s="218" t="s">
        <v>3944</v>
      </c>
      <c r="C815" s="218" t="s">
        <v>4690</v>
      </c>
      <c r="D815" s="218" t="s">
        <v>4461</v>
      </c>
      <c r="E815" s="218" t="s">
        <v>4751</v>
      </c>
      <c r="F815" s="218" t="s">
        <v>4784</v>
      </c>
      <c r="G815" s="218">
        <v>630</v>
      </c>
      <c r="H815" s="241">
        <v>0</v>
      </c>
      <c r="I815" s="218">
        <v>203.024</v>
      </c>
    </row>
    <row r="816" ht="27" spans="1:9">
      <c r="A816" s="218">
        <v>815</v>
      </c>
      <c r="B816" s="218" t="s">
        <v>3944</v>
      </c>
      <c r="C816" s="218" t="s">
        <v>4690</v>
      </c>
      <c r="D816" s="218" t="s">
        <v>4461</v>
      </c>
      <c r="E816" s="218" t="s">
        <v>4751</v>
      </c>
      <c r="F816" s="218" t="s">
        <v>4785</v>
      </c>
      <c r="G816" s="218">
        <v>1000</v>
      </c>
      <c r="H816" s="241">
        <v>0</v>
      </c>
      <c r="I816" s="218">
        <v>111.35</v>
      </c>
    </row>
    <row r="817" ht="27" spans="1:9">
      <c r="A817" s="218">
        <v>816</v>
      </c>
      <c r="B817" s="218" t="s">
        <v>3944</v>
      </c>
      <c r="C817" s="218" t="s">
        <v>4690</v>
      </c>
      <c r="D817" s="218" t="s">
        <v>4461</v>
      </c>
      <c r="E817" s="218" t="s">
        <v>4751</v>
      </c>
      <c r="F817" s="218" t="s">
        <v>4786</v>
      </c>
      <c r="G817" s="218">
        <v>630</v>
      </c>
      <c r="H817" s="241">
        <v>0</v>
      </c>
      <c r="I817" s="218">
        <v>334.885</v>
      </c>
    </row>
    <row r="818" ht="27" spans="1:9">
      <c r="A818" s="218">
        <v>817</v>
      </c>
      <c r="B818" s="218" t="s">
        <v>3944</v>
      </c>
      <c r="C818" s="218" t="s">
        <v>4690</v>
      </c>
      <c r="D818" s="218" t="s">
        <v>4461</v>
      </c>
      <c r="E818" s="218" t="s">
        <v>4751</v>
      </c>
      <c r="F818" s="218" t="s">
        <v>4787</v>
      </c>
      <c r="G818" s="218">
        <v>1000</v>
      </c>
      <c r="H818" s="241">
        <v>0</v>
      </c>
      <c r="I818" s="218">
        <v>111.35</v>
      </c>
    </row>
    <row r="819" ht="27" spans="1:9">
      <c r="A819" s="218">
        <v>818</v>
      </c>
      <c r="B819" s="218" t="s">
        <v>3944</v>
      </c>
      <c r="C819" s="218" t="s">
        <v>4690</v>
      </c>
      <c r="D819" s="218" t="s">
        <v>4461</v>
      </c>
      <c r="E819" s="218" t="s">
        <v>4751</v>
      </c>
      <c r="F819" s="218" t="s">
        <v>4788</v>
      </c>
      <c r="G819" s="218">
        <v>630</v>
      </c>
      <c r="H819" s="241">
        <v>0</v>
      </c>
      <c r="I819" s="218">
        <v>322.8</v>
      </c>
    </row>
    <row r="820" ht="27" spans="1:9">
      <c r="A820" s="218">
        <v>819</v>
      </c>
      <c r="B820" s="218" t="s">
        <v>3944</v>
      </c>
      <c r="C820" s="218" t="s">
        <v>4690</v>
      </c>
      <c r="D820" s="218" t="s">
        <v>4461</v>
      </c>
      <c r="E820" s="218" t="s">
        <v>4751</v>
      </c>
      <c r="F820" s="218" t="s">
        <v>4789</v>
      </c>
      <c r="G820" s="218">
        <v>800</v>
      </c>
      <c r="H820" s="241">
        <v>0</v>
      </c>
      <c r="I820" s="218">
        <v>111.35</v>
      </c>
    </row>
    <row r="821" ht="27" spans="1:9">
      <c r="A821" s="218">
        <v>820</v>
      </c>
      <c r="B821" s="218" t="s">
        <v>3944</v>
      </c>
      <c r="C821" s="218" t="s">
        <v>4690</v>
      </c>
      <c r="D821" s="218" t="s">
        <v>4461</v>
      </c>
      <c r="E821" s="218" t="s">
        <v>4751</v>
      </c>
      <c r="F821" s="218" t="s">
        <v>4790</v>
      </c>
      <c r="G821" s="218">
        <v>1000</v>
      </c>
      <c r="H821" s="241">
        <v>0</v>
      </c>
      <c r="I821" s="218">
        <v>111.35</v>
      </c>
    </row>
    <row r="822" ht="27" spans="1:9">
      <c r="A822" s="218">
        <v>821</v>
      </c>
      <c r="B822" s="218" t="s">
        <v>3944</v>
      </c>
      <c r="C822" s="218" t="s">
        <v>4690</v>
      </c>
      <c r="D822" s="218" t="s">
        <v>4461</v>
      </c>
      <c r="E822" s="218" t="s">
        <v>4791</v>
      </c>
      <c r="F822" s="218" t="s">
        <v>4792</v>
      </c>
      <c r="G822" s="218">
        <v>750</v>
      </c>
      <c r="H822" s="241">
        <v>0</v>
      </c>
      <c r="I822" s="218">
        <v>98.56</v>
      </c>
    </row>
    <row r="823" ht="27" spans="1:9">
      <c r="A823" s="218">
        <v>822</v>
      </c>
      <c r="B823" s="218" t="s">
        <v>3944</v>
      </c>
      <c r="C823" s="218" t="s">
        <v>4690</v>
      </c>
      <c r="D823" s="218" t="s">
        <v>4461</v>
      </c>
      <c r="E823" s="218" t="s">
        <v>4791</v>
      </c>
      <c r="F823" s="218" t="s">
        <v>4793</v>
      </c>
      <c r="G823" s="218">
        <v>400</v>
      </c>
      <c r="H823" s="241">
        <v>0</v>
      </c>
      <c r="I823" s="218">
        <v>93.612</v>
      </c>
    </row>
    <row r="824" ht="27" spans="1:9">
      <c r="A824" s="218">
        <v>823</v>
      </c>
      <c r="B824" s="218" t="s">
        <v>3944</v>
      </c>
      <c r="C824" s="218" t="s">
        <v>4690</v>
      </c>
      <c r="D824" s="218" t="s">
        <v>4461</v>
      </c>
      <c r="E824" s="218" t="s">
        <v>4791</v>
      </c>
      <c r="F824" s="218" t="s">
        <v>4794</v>
      </c>
      <c r="G824" s="218">
        <v>400</v>
      </c>
      <c r="H824" s="241">
        <v>0</v>
      </c>
      <c r="I824" s="218">
        <v>190.864</v>
      </c>
    </row>
    <row r="825" ht="27" spans="1:9">
      <c r="A825" s="218">
        <v>824</v>
      </c>
      <c r="B825" s="218" t="s">
        <v>3944</v>
      </c>
      <c r="C825" s="218" t="s">
        <v>4690</v>
      </c>
      <c r="D825" s="218" t="s">
        <v>4461</v>
      </c>
      <c r="E825" s="218" t="s">
        <v>4791</v>
      </c>
      <c r="F825" s="218" t="s">
        <v>4795</v>
      </c>
      <c r="G825" s="218">
        <v>400</v>
      </c>
      <c r="H825" s="241">
        <v>0</v>
      </c>
      <c r="I825" s="218">
        <v>26.864</v>
      </c>
    </row>
    <row r="826" ht="27" spans="1:9">
      <c r="A826" s="218">
        <v>825</v>
      </c>
      <c r="B826" s="218" t="s">
        <v>3944</v>
      </c>
      <c r="C826" s="218" t="s">
        <v>4690</v>
      </c>
      <c r="D826" s="218" t="s">
        <v>4461</v>
      </c>
      <c r="E826" s="218" t="s">
        <v>4791</v>
      </c>
      <c r="F826" s="218" t="s">
        <v>4796</v>
      </c>
      <c r="G826" s="218">
        <v>400</v>
      </c>
      <c r="H826" s="241">
        <v>0</v>
      </c>
      <c r="I826" s="218">
        <v>85.56</v>
      </c>
    </row>
    <row r="827" ht="27" spans="1:9">
      <c r="A827" s="218">
        <v>826</v>
      </c>
      <c r="B827" s="218" t="s">
        <v>3944</v>
      </c>
      <c r="C827" s="218" t="s">
        <v>4690</v>
      </c>
      <c r="D827" s="218" t="s">
        <v>4461</v>
      </c>
      <c r="E827" s="218" t="s">
        <v>4791</v>
      </c>
      <c r="F827" s="218" t="s">
        <v>4797</v>
      </c>
      <c r="G827" s="218">
        <v>400</v>
      </c>
      <c r="H827" s="241">
        <v>0</v>
      </c>
      <c r="I827" s="218">
        <v>138.464</v>
      </c>
    </row>
    <row r="828" ht="27" spans="1:9">
      <c r="A828" s="218">
        <v>827</v>
      </c>
      <c r="B828" s="218" t="s">
        <v>3944</v>
      </c>
      <c r="C828" s="218" t="s">
        <v>4690</v>
      </c>
      <c r="D828" s="218" t="s">
        <v>4461</v>
      </c>
      <c r="E828" s="218" t="s">
        <v>4791</v>
      </c>
      <c r="F828" s="218" t="s">
        <v>4798</v>
      </c>
      <c r="G828" s="218">
        <v>400</v>
      </c>
      <c r="H828" s="241">
        <v>0</v>
      </c>
      <c r="I828" s="218">
        <v>129.154</v>
      </c>
    </row>
    <row r="829" ht="27" spans="1:9">
      <c r="A829" s="218">
        <v>828</v>
      </c>
      <c r="B829" s="218" t="s">
        <v>3944</v>
      </c>
      <c r="C829" s="218" t="s">
        <v>4690</v>
      </c>
      <c r="D829" s="218" t="s">
        <v>4461</v>
      </c>
      <c r="E829" s="218" t="s">
        <v>4791</v>
      </c>
      <c r="F829" s="218" t="s">
        <v>4799</v>
      </c>
      <c r="G829" s="218">
        <v>500</v>
      </c>
      <c r="H829" s="241">
        <v>0</v>
      </c>
      <c r="I829" s="218">
        <v>102.66</v>
      </c>
    </row>
    <row r="830" ht="27" spans="1:9">
      <c r="A830" s="218">
        <v>829</v>
      </c>
      <c r="B830" s="218" t="s">
        <v>3944</v>
      </c>
      <c r="C830" s="218" t="s">
        <v>4690</v>
      </c>
      <c r="D830" s="218" t="s">
        <v>4461</v>
      </c>
      <c r="E830" s="218" t="s">
        <v>4791</v>
      </c>
      <c r="F830" s="218" t="s">
        <v>4800</v>
      </c>
      <c r="G830" s="218">
        <v>100</v>
      </c>
      <c r="H830" s="241">
        <v>0</v>
      </c>
      <c r="I830" s="218">
        <v>37.137</v>
      </c>
    </row>
    <row r="831" ht="27" spans="1:9">
      <c r="A831" s="218">
        <v>830</v>
      </c>
      <c r="B831" s="218" t="s">
        <v>3944</v>
      </c>
      <c r="C831" s="218" t="s">
        <v>4690</v>
      </c>
      <c r="D831" s="218" t="s">
        <v>4461</v>
      </c>
      <c r="E831" s="218" t="s">
        <v>4791</v>
      </c>
      <c r="F831" s="218" t="s">
        <v>4801</v>
      </c>
      <c r="G831" s="218">
        <v>630</v>
      </c>
      <c r="H831" s="241">
        <v>0</v>
      </c>
      <c r="I831" s="218">
        <v>238.95</v>
      </c>
    </row>
    <row r="832" ht="27" spans="1:9">
      <c r="A832" s="218">
        <v>831</v>
      </c>
      <c r="B832" s="218" t="s">
        <v>3944</v>
      </c>
      <c r="C832" s="218" t="s">
        <v>4690</v>
      </c>
      <c r="D832" s="218" t="s">
        <v>4461</v>
      </c>
      <c r="E832" s="218" t="s">
        <v>4791</v>
      </c>
      <c r="F832" s="218" t="s">
        <v>4802</v>
      </c>
      <c r="G832" s="218">
        <v>630</v>
      </c>
      <c r="H832" s="241">
        <v>0</v>
      </c>
      <c r="I832" s="218">
        <v>200</v>
      </c>
    </row>
    <row r="833" ht="27" spans="1:9">
      <c r="A833" s="218">
        <v>832</v>
      </c>
      <c r="B833" s="218" t="s">
        <v>3944</v>
      </c>
      <c r="C833" s="218" t="s">
        <v>4690</v>
      </c>
      <c r="D833" s="218" t="s">
        <v>4461</v>
      </c>
      <c r="E833" s="218" t="s">
        <v>4791</v>
      </c>
      <c r="F833" s="218" t="s">
        <v>4803</v>
      </c>
      <c r="G833" s="218">
        <v>630</v>
      </c>
      <c r="H833" s="241">
        <v>0</v>
      </c>
      <c r="I833" s="218">
        <v>389.995</v>
      </c>
    </row>
    <row r="834" ht="27" spans="1:9">
      <c r="A834" s="218">
        <v>833</v>
      </c>
      <c r="B834" s="218" t="s">
        <v>3944</v>
      </c>
      <c r="C834" s="218" t="s">
        <v>4690</v>
      </c>
      <c r="D834" s="218" t="s">
        <v>4461</v>
      </c>
      <c r="E834" s="218" t="s">
        <v>4791</v>
      </c>
      <c r="F834" s="218" t="s">
        <v>4804</v>
      </c>
      <c r="G834" s="218">
        <v>500</v>
      </c>
      <c r="H834" s="241">
        <v>0</v>
      </c>
      <c r="I834" s="218">
        <v>312.805</v>
      </c>
    </row>
    <row r="835" ht="27" spans="1:9">
      <c r="A835" s="218">
        <v>834</v>
      </c>
      <c r="B835" s="218" t="s">
        <v>3944</v>
      </c>
      <c r="C835" s="218" t="s">
        <v>4690</v>
      </c>
      <c r="D835" s="218" t="s">
        <v>4461</v>
      </c>
      <c r="E835" s="218" t="s">
        <v>4791</v>
      </c>
      <c r="F835" s="218" t="s">
        <v>4805</v>
      </c>
      <c r="G835" s="218">
        <v>500</v>
      </c>
      <c r="H835" s="241">
        <v>0</v>
      </c>
      <c r="I835" s="218">
        <v>323.532</v>
      </c>
    </row>
    <row r="836" ht="27" spans="1:9">
      <c r="A836" s="218">
        <v>835</v>
      </c>
      <c r="B836" s="218" t="s">
        <v>3944</v>
      </c>
      <c r="C836" s="218" t="s">
        <v>4690</v>
      </c>
      <c r="D836" s="218" t="s">
        <v>4461</v>
      </c>
      <c r="E836" s="218" t="s">
        <v>4791</v>
      </c>
      <c r="F836" s="218" t="s">
        <v>4806</v>
      </c>
      <c r="G836" s="218">
        <v>630</v>
      </c>
      <c r="H836" s="241">
        <v>0</v>
      </c>
      <c r="I836" s="218">
        <v>200</v>
      </c>
    </row>
    <row r="837" ht="27" spans="1:9">
      <c r="A837" s="218">
        <v>836</v>
      </c>
      <c r="B837" s="218" t="s">
        <v>3944</v>
      </c>
      <c r="C837" s="218" t="s">
        <v>4690</v>
      </c>
      <c r="D837" s="218" t="s">
        <v>4461</v>
      </c>
      <c r="E837" s="218" t="s">
        <v>4791</v>
      </c>
      <c r="F837" s="218" t="s">
        <v>4807</v>
      </c>
      <c r="G837" s="218">
        <v>500</v>
      </c>
      <c r="H837" s="241">
        <v>0</v>
      </c>
      <c r="I837" s="218">
        <v>200</v>
      </c>
    </row>
    <row r="838" ht="27" spans="1:9">
      <c r="A838" s="218">
        <v>837</v>
      </c>
      <c r="B838" s="218" t="s">
        <v>3944</v>
      </c>
      <c r="C838" s="218" t="s">
        <v>4690</v>
      </c>
      <c r="D838" s="218" t="s">
        <v>4461</v>
      </c>
      <c r="E838" s="218" t="s">
        <v>4791</v>
      </c>
      <c r="F838" s="218" t="s">
        <v>4808</v>
      </c>
      <c r="G838" s="218">
        <v>630</v>
      </c>
      <c r="H838" s="241">
        <v>0</v>
      </c>
      <c r="I838" s="218">
        <v>371.26</v>
      </c>
    </row>
    <row r="839" ht="27" spans="1:9">
      <c r="A839" s="218">
        <v>838</v>
      </c>
      <c r="B839" s="218" t="s">
        <v>3944</v>
      </c>
      <c r="C839" s="218" t="s">
        <v>4690</v>
      </c>
      <c r="D839" s="218" t="s">
        <v>4461</v>
      </c>
      <c r="E839" s="218" t="s">
        <v>4791</v>
      </c>
      <c r="F839" s="218" t="s">
        <v>4809</v>
      </c>
      <c r="G839" s="218">
        <v>630</v>
      </c>
      <c r="H839" s="241">
        <v>0</v>
      </c>
      <c r="I839" s="218">
        <v>200</v>
      </c>
    </row>
    <row r="840" ht="27" spans="1:9">
      <c r="A840" s="218">
        <v>839</v>
      </c>
      <c r="B840" s="218" t="s">
        <v>3944</v>
      </c>
      <c r="C840" s="218" t="s">
        <v>4690</v>
      </c>
      <c r="D840" s="218" t="s">
        <v>4461</v>
      </c>
      <c r="E840" s="218" t="s">
        <v>4791</v>
      </c>
      <c r="F840" s="218" t="s">
        <v>4810</v>
      </c>
      <c r="G840" s="218">
        <v>400</v>
      </c>
      <c r="H840" s="241">
        <v>0</v>
      </c>
      <c r="I840" s="218">
        <v>118.248</v>
      </c>
    </row>
    <row r="841" ht="27" spans="1:9">
      <c r="A841" s="218">
        <v>840</v>
      </c>
      <c r="B841" s="218" t="s">
        <v>3944</v>
      </c>
      <c r="C841" s="218" t="s">
        <v>4690</v>
      </c>
      <c r="D841" s="218" t="s">
        <v>4461</v>
      </c>
      <c r="E841" s="218" t="s">
        <v>4791</v>
      </c>
      <c r="F841" s="218" t="s">
        <v>4811</v>
      </c>
      <c r="G841" s="218">
        <v>200</v>
      </c>
      <c r="H841" s="241">
        <v>0</v>
      </c>
      <c r="I841" s="218">
        <v>58.182</v>
      </c>
    </row>
    <row r="842" ht="27" spans="1:9">
      <c r="A842" s="218">
        <v>841</v>
      </c>
      <c r="B842" s="218" t="s">
        <v>3944</v>
      </c>
      <c r="C842" s="218" t="s">
        <v>4690</v>
      </c>
      <c r="D842" s="218" t="s">
        <v>4461</v>
      </c>
      <c r="E842" s="218" t="s">
        <v>4791</v>
      </c>
      <c r="F842" s="218" t="s">
        <v>4812</v>
      </c>
      <c r="G842" s="218">
        <v>630</v>
      </c>
      <c r="H842" s="241">
        <v>0</v>
      </c>
      <c r="I842" s="218">
        <v>200.788</v>
      </c>
    </row>
    <row r="843" ht="27" spans="1:9">
      <c r="A843" s="218">
        <v>842</v>
      </c>
      <c r="B843" s="218" t="s">
        <v>3944</v>
      </c>
      <c r="C843" s="218" t="s">
        <v>4690</v>
      </c>
      <c r="D843" s="218" t="s">
        <v>4461</v>
      </c>
      <c r="E843" s="218" t="s">
        <v>4791</v>
      </c>
      <c r="F843" s="218" t="s">
        <v>4813</v>
      </c>
      <c r="G843" s="218">
        <v>630</v>
      </c>
      <c r="H843" s="241">
        <v>0</v>
      </c>
      <c r="I843" s="218">
        <v>337.8</v>
      </c>
    </row>
    <row r="844" ht="27" spans="1:9">
      <c r="A844" s="218">
        <v>843</v>
      </c>
      <c r="B844" s="218" t="s">
        <v>3944</v>
      </c>
      <c r="C844" s="218" t="s">
        <v>4690</v>
      </c>
      <c r="D844" s="218" t="s">
        <v>4461</v>
      </c>
      <c r="E844" s="218" t="s">
        <v>4791</v>
      </c>
      <c r="F844" s="218" t="s">
        <v>4814</v>
      </c>
      <c r="G844" s="218">
        <v>400</v>
      </c>
      <c r="H844" s="241">
        <v>0</v>
      </c>
      <c r="I844" s="218">
        <v>161.28</v>
      </c>
    </row>
    <row r="845" ht="27" spans="1:9">
      <c r="A845" s="218">
        <v>844</v>
      </c>
      <c r="B845" s="218" t="s">
        <v>3944</v>
      </c>
      <c r="C845" s="218" t="s">
        <v>4690</v>
      </c>
      <c r="D845" s="218" t="s">
        <v>4461</v>
      </c>
      <c r="E845" s="218" t="s">
        <v>4791</v>
      </c>
      <c r="F845" s="218" t="s">
        <v>4815</v>
      </c>
      <c r="G845" s="218">
        <v>500</v>
      </c>
      <c r="H845" s="241">
        <v>0</v>
      </c>
      <c r="I845" s="218">
        <v>200</v>
      </c>
    </row>
    <row r="846" ht="27" spans="1:9">
      <c r="A846" s="218">
        <v>845</v>
      </c>
      <c r="B846" s="218" t="s">
        <v>3944</v>
      </c>
      <c r="C846" s="218" t="s">
        <v>4690</v>
      </c>
      <c r="D846" s="218" t="s">
        <v>4461</v>
      </c>
      <c r="E846" s="218" t="s">
        <v>4791</v>
      </c>
      <c r="F846" s="218" t="s">
        <v>4816</v>
      </c>
      <c r="G846" s="218">
        <v>630</v>
      </c>
      <c r="H846" s="241">
        <v>0</v>
      </c>
      <c r="I846" s="218">
        <v>380.604</v>
      </c>
    </row>
    <row r="847" ht="27" spans="1:9">
      <c r="A847" s="218">
        <v>846</v>
      </c>
      <c r="B847" s="218" t="s">
        <v>3944</v>
      </c>
      <c r="C847" s="218" t="s">
        <v>4690</v>
      </c>
      <c r="D847" s="218" t="s">
        <v>4461</v>
      </c>
      <c r="E847" s="218" t="s">
        <v>4791</v>
      </c>
      <c r="F847" s="218" t="s">
        <v>4817</v>
      </c>
      <c r="G847" s="218">
        <v>630</v>
      </c>
      <c r="H847" s="241">
        <v>0</v>
      </c>
      <c r="I847" s="218">
        <v>424.048</v>
      </c>
    </row>
    <row r="848" ht="27" spans="1:9">
      <c r="A848" s="218">
        <v>847</v>
      </c>
      <c r="B848" s="218" t="s">
        <v>3944</v>
      </c>
      <c r="C848" s="218" t="s">
        <v>4690</v>
      </c>
      <c r="D848" s="218" t="s">
        <v>4461</v>
      </c>
      <c r="E848" s="218" t="s">
        <v>4791</v>
      </c>
      <c r="F848" s="218" t="s">
        <v>4818</v>
      </c>
      <c r="G848" s="218">
        <v>630</v>
      </c>
      <c r="H848" s="241">
        <v>0</v>
      </c>
      <c r="I848" s="218">
        <v>200</v>
      </c>
    </row>
    <row r="849" ht="27" spans="1:9">
      <c r="A849" s="218">
        <v>848</v>
      </c>
      <c r="B849" s="218" t="s">
        <v>3944</v>
      </c>
      <c r="C849" s="218" t="s">
        <v>4690</v>
      </c>
      <c r="D849" s="218" t="s">
        <v>4461</v>
      </c>
      <c r="E849" s="218" t="s">
        <v>4791</v>
      </c>
      <c r="F849" s="218" t="s">
        <v>4819</v>
      </c>
      <c r="G849" s="218">
        <v>630</v>
      </c>
      <c r="H849" s="241">
        <v>0</v>
      </c>
      <c r="I849" s="218">
        <v>350.42</v>
      </c>
    </row>
    <row r="850" ht="27" spans="1:9">
      <c r="A850" s="218">
        <v>849</v>
      </c>
      <c r="B850" s="218" t="s">
        <v>3944</v>
      </c>
      <c r="C850" s="218" t="s">
        <v>4690</v>
      </c>
      <c r="D850" s="218" t="s">
        <v>4461</v>
      </c>
      <c r="E850" s="218" t="s">
        <v>4791</v>
      </c>
      <c r="F850" s="218" t="s">
        <v>4820</v>
      </c>
      <c r="G850" s="218">
        <v>630</v>
      </c>
      <c r="H850" s="241">
        <v>0</v>
      </c>
      <c r="I850" s="218">
        <v>200</v>
      </c>
    </row>
    <row r="851" ht="27" spans="1:9">
      <c r="A851" s="218">
        <v>850</v>
      </c>
      <c r="B851" s="218" t="s">
        <v>3944</v>
      </c>
      <c r="C851" s="218" t="s">
        <v>4690</v>
      </c>
      <c r="D851" s="218" t="s">
        <v>4461</v>
      </c>
      <c r="E851" s="218" t="s">
        <v>4791</v>
      </c>
      <c r="F851" s="218" t="s">
        <v>4821</v>
      </c>
      <c r="G851" s="218">
        <v>630</v>
      </c>
      <c r="H851" s="241">
        <v>0</v>
      </c>
      <c r="I851" s="218">
        <v>392.26</v>
      </c>
    </row>
    <row r="852" ht="27" spans="1:9">
      <c r="A852" s="218">
        <v>851</v>
      </c>
      <c r="B852" s="218" t="s">
        <v>3944</v>
      </c>
      <c r="C852" s="218" t="s">
        <v>4690</v>
      </c>
      <c r="D852" s="218" t="s">
        <v>4461</v>
      </c>
      <c r="E852" s="218" t="s">
        <v>4791</v>
      </c>
      <c r="F852" s="218" t="s">
        <v>4822</v>
      </c>
      <c r="G852" s="218">
        <v>200</v>
      </c>
      <c r="H852" s="241">
        <v>0</v>
      </c>
      <c r="I852" s="218">
        <v>51.94</v>
      </c>
    </row>
    <row r="853" ht="27" spans="1:9">
      <c r="A853" s="218">
        <v>852</v>
      </c>
      <c r="B853" s="218" t="s">
        <v>3944</v>
      </c>
      <c r="C853" s="218" t="s">
        <v>4690</v>
      </c>
      <c r="D853" s="218" t="s">
        <v>4461</v>
      </c>
      <c r="E853" s="218" t="s">
        <v>4791</v>
      </c>
      <c r="F853" s="218" t="s">
        <v>4823</v>
      </c>
      <c r="G853" s="218">
        <v>630</v>
      </c>
      <c r="H853" s="241">
        <v>0</v>
      </c>
      <c r="I853" s="218">
        <v>401.92</v>
      </c>
    </row>
    <row r="854" ht="27" spans="1:9">
      <c r="A854" s="218">
        <v>853</v>
      </c>
      <c r="B854" s="218" t="s">
        <v>3944</v>
      </c>
      <c r="C854" s="218" t="s">
        <v>4690</v>
      </c>
      <c r="D854" s="218" t="s">
        <v>4461</v>
      </c>
      <c r="E854" s="218" t="s">
        <v>4791</v>
      </c>
      <c r="F854" s="218" t="s">
        <v>4824</v>
      </c>
      <c r="G854" s="218">
        <v>500</v>
      </c>
      <c r="H854" s="241">
        <v>0</v>
      </c>
      <c r="I854" s="218">
        <v>202.404</v>
      </c>
    </row>
    <row r="855" ht="27" spans="1:9">
      <c r="A855" s="218">
        <v>854</v>
      </c>
      <c r="B855" s="218" t="s">
        <v>3944</v>
      </c>
      <c r="C855" s="218" t="s">
        <v>4690</v>
      </c>
      <c r="D855" s="218" t="s">
        <v>4461</v>
      </c>
      <c r="E855" s="218" t="s">
        <v>4791</v>
      </c>
      <c r="F855" s="218" t="s">
        <v>4825</v>
      </c>
      <c r="G855" s="218">
        <v>315</v>
      </c>
      <c r="H855" s="241">
        <v>0</v>
      </c>
      <c r="I855" s="218">
        <v>51.888</v>
      </c>
    </row>
    <row r="856" ht="27" spans="1:9">
      <c r="A856" s="218">
        <v>855</v>
      </c>
      <c r="B856" s="218" t="s">
        <v>3944</v>
      </c>
      <c r="C856" s="218" t="s">
        <v>4690</v>
      </c>
      <c r="D856" s="218" t="s">
        <v>4461</v>
      </c>
      <c r="E856" s="218" t="s">
        <v>4791</v>
      </c>
      <c r="F856" s="218" t="s">
        <v>4826</v>
      </c>
      <c r="G856" s="218">
        <v>630</v>
      </c>
      <c r="H856" s="241">
        <v>0</v>
      </c>
      <c r="I856" s="218">
        <v>389.12</v>
      </c>
    </row>
    <row r="857" ht="27" spans="1:9">
      <c r="A857" s="218">
        <v>856</v>
      </c>
      <c r="B857" s="218" t="s">
        <v>3944</v>
      </c>
      <c r="C857" s="218" t="s">
        <v>4690</v>
      </c>
      <c r="D857" s="218" t="s">
        <v>4461</v>
      </c>
      <c r="E857" s="218" t="s">
        <v>4791</v>
      </c>
      <c r="F857" s="218" t="s">
        <v>4827</v>
      </c>
      <c r="G857" s="218">
        <v>630</v>
      </c>
      <c r="H857" s="241">
        <v>0</v>
      </c>
      <c r="I857" s="218">
        <v>401.744</v>
      </c>
    </row>
    <row r="858" ht="27" spans="1:9">
      <c r="A858" s="218">
        <v>857</v>
      </c>
      <c r="B858" s="218" t="s">
        <v>3944</v>
      </c>
      <c r="C858" s="218" t="s">
        <v>4690</v>
      </c>
      <c r="D858" s="218" t="s">
        <v>4461</v>
      </c>
      <c r="E858" s="218" t="s">
        <v>4791</v>
      </c>
      <c r="F858" s="218" t="s">
        <v>4828</v>
      </c>
      <c r="G858" s="218">
        <v>630</v>
      </c>
      <c r="H858" s="241">
        <v>0</v>
      </c>
      <c r="I858" s="218">
        <v>380.64</v>
      </c>
    </row>
    <row r="859" ht="27" spans="1:9">
      <c r="A859" s="218">
        <v>858</v>
      </c>
      <c r="B859" s="218" t="s">
        <v>3944</v>
      </c>
      <c r="C859" s="218" t="s">
        <v>4690</v>
      </c>
      <c r="D859" s="218" t="s">
        <v>4461</v>
      </c>
      <c r="E859" s="218" t="s">
        <v>4791</v>
      </c>
      <c r="F859" s="218" t="s">
        <v>4829</v>
      </c>
      <c r="G859" s="218">
        <v>630</v>
      </c>
      <c r="H859" s="241">
        <v>0</v>
      </c>
      <c r="I859" s="218">
        <v>200</v>
      </c>
    </row>
    <row r="860" ht="27" spans="1:9">
      <c r="A860" s="218">
        <v>859</v>
      </c>
      <c r="B860" s="218" t="s">
        <v>3944</v>
      </c>
      <c r="C860" s="218" t="s">
        <v>4690</v>
      </c>
      <c r="D860" s="218" t="s">
        <v>4461</v>
      </c>
      <c r="E860" s="218" t="s">
        <v>4791</v>
      </c>
      <c r="F860" s="218" t="s">
        <v>4830</v>
      </c>
      <c r="G860" s="218">
        <v>630</v>
      </c>
      <c r="H860" s="241">
        <v>0</v>
      </c>
      <c r="I860" s="218">
        <v>423.237</v>
      </c>
    </row>
    <row r="861" ht="27" spans="1:9">
      <c r="A861" s="218">
        <v>860</v>
      </c>
      <c r="B861" s="218" t="s">
        <v>3944</v>
      </c>
      <c r="C861" s="218" t="s">
        <v>4690</v>
      </c>
      <c r="D861" s="218" t="s">
        <v>4461</v>
      </c>
      <c r="E861" s="218" t="s">
        <v>4791</v>
      </c>
      <c r="F861" s="218" t="s">
        <v>4831</v>
      </c>
      <c r="G861" s="218">
        <v>400</v>
      </c>
      <c r="H861" s="241">
        <v>0</v>
      </c>
      <c r="I861" s="218">
        <v>153.878</v>
      </c>
    </row>
    <row r="862" spans="1:9">
      <c r="A862" s="218">
        <v>861</v>
      </c>
      <c r="B862" s="218" t="s">
        <v>3944</v>
      </c>
      <c r="C862" s="218" t="s">
        <v>4690</v>
      </c>
      <c r="D862" s="218" t="s">
        <v>4461</v>
      </c>
      <c r="E862" s="218" t="s">
        <v>4832</v>
      </c>
      <c r="F862" s="218" t="s">
        <v>4833</v>
      </c>
      <c r="G862" s="218">
        <v>750</v>
      </c>
      <c r="H862" s="241">
        <v>0</v>
      </c>
      <c r="I862" s="218">
        <v>143.207</v>
      </c>
    </row>
    <row r="863" spans="1:9">
      <c r="A863" s="218">
        <v>862</v>
      </c>
      <c r="B863" s="218" t="s">
        <v>3944</v>
      </c>
      <c r="C863" s="218" t="s">
        <v>4690</v>
      </c>
      <c r="D863" s="218" t="s">
        <v>4461</v>
      </c>
      <c r="E863" s="218" t="s">
        <v>4832</v>
      </c>
      <c r="F863" s="218" t="s">
        <v>4834</v>
      </c>
      <c r="G863" s="218">
        <v>400</v>
      </c>
      <c r="H863" s="241">
        <v>0</v>
      </c>
      <c r="I863" s="218">
        <v>73.88</v>
      </c>
    </row>
    <row r="864" spans="1:9">
      <c r="A864" s="218">
        <v>863</v>
      </c>
      <c r="B864" s="218" t="s">
        <v>3944</v>
      </c>
      <c r="C864" s="218" t="s">
        <v>4690</v>
      </c>
      <c r="D864" s="218" t="s">
        <v>4461</v>
      </c>
      <c r="E864" s="218" t="s">
        <v>4832</v>
      </c>
      <c r="F864" s="218" t="s">
        <v>4835</v>
      </c>
      <c r="G864" s="218">
        <v>400</v>
      </c>
      <c r="H864" s="241">
        <v>0</v>
      </c>
      <c r="I864" s="218">
        <v>192.389</v>
      </c>
    </row>
    <row r="865" spans="1:9">
      <c r="A865" s="218">
        <v>864</v>
      </c>
      <c r="B865" s="218" t="s">
        <v>3944</v>
      </c>
      <c r="C865" s="218" t="s">
        <v>4690</v>
      </c>
      <c r="D865" s="218" t="s">
        <v>4461</v>
      </c>
      <c r="E865" s="218" t="s">
        <v>4832</v>
      </c>
      <c r="F865" s="218" t="s">
        <v>4836</v>
      </c>
      <c r="G865" s="218">
        <v>200</v>
      </c>
      <c r="H865" s="241">
        <v>0</v>
      </c>
      <c r="I865" s="218">
        <v>157.972</v>
      </c>
    </row>
    <row r="866" spans="1:9">
      <c r="A866" s="218">
        <v>865</v>
      </c>
      <c r="B866" s="218" t="s">
        <v>3944</v>
      </c>
      <c r="C866" s="218" t="s">
        <v>4690</v>
      </c>
      <c r="D866" s="218" t="s">
        <v>4461</v>
      </c>
      <c r="E866" s="218" t="s">
        <v>4832</v>
      </c>
      <c r="F866" s="218" t="s">
        <v>4837</v>
      </c>
      <c r="G866" s="218">
        <v>750</v>
      </c>
      <c r="H866" s="241">
        <v>0</v>
      </c>
      <c r="I866" s="218">
        <v>324.553</v>
      </c>
    </row>
    <row r="867" spans="1:9">
      <c r="A867" s="218">
        <v>866</v>
      </c>
      <c r="B867" s="218" t="s">
        <v>3944</v>
      </c>
      <c r="C867" s="218" t="s">
        <v>4690</v>
      </c>
      <c r="D867" s="218" t="s">
        <v>4461</v>
      </c>
      <c r="E867" s="218" t="s">
        <v>4832</v>
      </c>
      <c r="F867" s="218" t="s">
        <v>4838</v>
      </c>
      <c r="G867" s="218">
        <v>400</v>
      </c>
      <c r="H867" s="241">
        <v>0</v>
      </c>
      <c r="I867" s="218">
        <v>41.472</v>
      </c>
    </row>
    <row r="868" spans="1:9">
      <c r="A868" s="218">
        <v>867</v>
      </c>
      <c r="B868" s="218" t="s">
        <v>3944</v>
      </c>
      <c r="C868" s="218" t="s">
        <v>4690</v>
      </c>
      <c r="D868" s="218" t="s">
        <v>4461</v>
      </c>
      <c r="E868" s="218" t="s">
        <v>4832</v>
      </c>
      <c r="F868" s="218" t="s">
        <v>4839</v>
      </c>
      <c r="G868" s="218">
        <v>400</v>
      </c>
      <c r="H868" s="241">
        <v>0</v>
      </c>
      <c r="I868" s="218">
        <v>78.127</v>
      </c>
    </row>
    <row r="869" ht="27" spans="1:9">
      <c r="A869" s="218">
        <v>868</v>
      </c>
      <c r="B869" s="218" t="s">
        <v>3944</v>
      </c>
      <c r="C869" s="218" t="s">
        <v>4690</v>
      </c>
      <c r="D869" s="218" t="s">
        <v>4461</v>
      </c>
      <c r="E869" s="218" t="s">
        <v>4832</v>
      </c>
      <c r="F869" s="218" t="s">
        <v>4840</v>
      </c>
      <c r="G869" s="218">
        <v>400</v>
      </c>
      <c r="H869" s="241">
        <v>0</v>
      </c>
      <c r="I869" s="218">
        <v>44.332</v>
      </c>
    </row>
    <row r="870" ht="27" spans="1:9">
      <c r="A870" s="218">
        <v>869</v>
      </c>
      <c r="B870" s="218" t="s">
        <v>3944</v>
      </c>
      <c r="C870" s="218" t="s">
        <v>4690</v>
      </c>
      <c r="D870" s="218" t="s">
        <v>4461</v>
      </c>
      <c r="E870" s="218" t="s">
        <v>4832</v>
      </c>
      <c r="F870" s="218" t="s">
        <v>4841</v>
      </c>
      <c r="G870" s="218">
        <v>400</v>
      </c>
      <c r="H870" s="241">
        <v>0</v>
      </c>
      <c r="I870" s="218">
        <v>90.112</v>
      </c>
    </row>
    <row r="871" spans="1:9">
      <c r="A871" s="218">
        <v>870</v>
      </c>
      <c r="B871" s="218" t="s">
        <v>3944</v>
      </c>
      <c r="C871" s="218" t="s">
        <v>4690</v>
      </c>
      <c r="D871" s="218" t="s">
        <v>4461</v>
      </c>
      <c r="E871" s="218" t="s">
        <v>4832</v>
      </c>
      <c r="F871" s="218" t="s">
        <v>4842</v>
      </c>
      <c r="G871" s="218">
        <v>630</v>
      </c>
      <c r="H871" s="241">
        <v>0</v>
      </c>
      <c r="I871" s="218">
        <v>377.16</v>
      </c>
    </row>
    <row r="872" spans="1:9">
      <c r="A872" s="218">
        <v>871</v>
      </c>
      <c r="B872" s="218" t="s">
        <v>3944</v>
      </c>
      <c r="C872" s="218" t="s">
        <v>4690</v>
      </c>
      <c r="D872" s="218" t="s">
        <v>4461</v>
      </c>
      <c r="E872" s="218" t="s">
        <v>4832</v>
      </c>
      <c r="F872" s="218" t="s">
        <v>4843</v>
      </c>
      <c r="G872" s="218">
        <v>630</v>
      </c>
      <c r="H872" s="241">
        <v>0</v>
      </c>
      <c r="I872" s="218">
        <v>429.28</v>
      </c>
    </row>
    <row r="873" spans="1:9">
      <c r="A873" s="218">
        <v>872</v>
      </c>
      <c r="B873" s="218" t="s">
        <v>3944</v>
      </c>
      <c r="C873" s="218" t="s">
        <v>4690</v>
      </c>
      <c r="D873" s="218" t="s">
        <v>4461</v>
      </c>
      <c r="E873" s="218" t="s">
        <v>4832</v>
      </c>
      <c r="F873" s="218" t="s">
        <v>4844</v>
      </c>
      <c r="G873" s="218">
        <v>315</v>
      </c>
      <c r="H873" s="241">
        <v>0</v>
      </c>
      <c r="I873" s="218">
        <v>167.056</v>
      </c>
    </row>
    <row r="874" spans="1:9">
      <c r="A874" s="218">
        <v>873</v>
      </c>
      <c r="B874" s="218" t="s">
        <v>3944</v>
      </c>
      <c r="C874" s="218" t="s">
        <v>4690</v>
      </c>
      <c r="D874" s="218" t="s">
        <v>4461</v>
      </c>
      <c r="E874" s="218" t="s">
        <v>4832</v>
      </c>
      <c r="F874" s="218" t="s">
        <v>4845</v>
      </c>
      <c r="G874" s="218">
        <v>630</v>
      </c>
      <c r="H874" s="241">
        <v>0</v>
      </c>
      <c r="I874" s="218">
        <v>449.247</v>
      </c>
    </row>
    <row r="875" ht="27" spans="1:9">
      <c r="A875" s="218">
        <v>874</v>
      </c>
      <c r="B875" s="218" t="s">
        <v>3944</v>
      </c>
      <c r="C875" s="218" t="s">
        <v>4690</v>
      </c>
      <c r="D875" s="218" t="s">
        <v>4461</v>
      </c>
      <c r="E875" s="218" t="s">
        <v>4832</v>
      </c>
      <c r="F875" s="218" t="s">
        <v>4846</v>
      </c>
      <c r="G875" s="218">
        <v>800</v>
      </c>
      <c r="H875" s="241">
        <v>0</v>
      </c>
      <c r="I875" s="218">
        <v>87.1</v>
      </c>
    </row>
    <row r="876" spans="1:9">
      <c r="A876" s="218">
        <v>875</v>
      </c>
      <c r="B876" s="218" t="s">
        <v>3944</v>
      </c>
      <c r="C876" s="218" t="s">
        <v>4690</v>
      </c>
      <c r="D876" s="218" t="s">
        <v>4461</v>
      </c>
      <c r="E876" s="218" t="s">
        <v>4832</v>
      </c>
      <c r="F876" s="218" t="s">
        <v>4847</v>
      </c>
      <c r="G876" s="218">
        <v>630</v>
      </c>
      <c r="H876" s="241">
        <v>0</v>
      </c>
      <c r="I876" s="218">
        <v>366.88</v>
      </c>
    </row>
    <row r="877" spans="1:9">
      <c r="A877" s="218">
        <v>876</v>
      </c>
      <c r="B877" s="218" t="s">
        <v>3944</v>
      </c>
      <c r="C877" s="218" t="s">
        <v>4690</v>
      </c>
      <c r="D877" s="218" t="s">
        <v>4461</v>
      </c>
      <c r="E877" s="218" t="s">
        <v>4832</v>
      </c>
      <c r="F877" s="218" t="s">
        <v>4848</v>
      </c>
      <c r="G877" s="218">
        <v>800</v>
      </c>
      <c r="H877" s="241">
        <v>0</v>
      </c>
      <c r="I877" s="218">
        <v>345.98</v>
      </c>
    </row>
    <row r="878" ht="27" spans="1:9">
      <c r="A878" s="218">
        <v>877</v>
      </c>
      <c r="B878" s="218" t="s">
        <v>3944</v>
      </c>
      <c r="C878" s="218" t="s">
        <v>4690</v>
      </c>
      <c r="D878" s="218" t="s">
        <v>4461</v>
      </c>
      <c r="E878" s="218" t="s">
        <v>4832</v>
      </c>
      <c r="F878" s="218" t="s">
        <v>4849</v>
      </c>
      <c r="G878" s="218">
        <v>800</v>
      </c>
      <c r="H878" s="241">
        <v>0</v>
      </c>
      <c r="I878" s="218">
        <v>451.95</v>
      </c>
    </row>
    <row r="879" spans="1:9">
      <c r="A879" s="218">
        <v>878</v>
      </c>
      <c r="B879" s="218" t="s">
        <v>3944</v>
      </c>
      <c r="C879" s="218" t="s">
        <v>4690</v>
      </c>
      <c r="D879" s="218" t="s">
        <v>4461</v>
      </c>
      <c r="E879" s="218" t="s">
        <v>4832</v>
      </c>
      <c r="F879" s="218" t="s">
        <v>4850</v>
      </c>
      <c r="G879" s="218">
        <v>400</v>
      </c>
      <c r="H879" s="241">
        <v>0</v>
      </c>
      <c r="I879" s="218">
        <v>155.517</v>
      </c>
    </row>
    <row r="880" spans="1:9">
      <c r="A880" s="218">
        <v>879</v>
      </c>
      <c r="B880" s="218" t="s">
        <v>3944</v>
      </c>
      <c r="C880" s="218" t="s">
        <v>4690</v>
      </c>
      <c r="D880" s="218" t="s">
        <v>4461</v>
      </c>
      <c r="E880" s="218" t="s">
        <v>4832</v>
      </c>
      <c r="F880" s="218" t="s">
        <v>4851</v>
      </c>
      <c r="G880" s="218">
        <v>800</v>
      </c>
      <c r="H880" s="241">
        <v>0</v>
      </c>
      <c r="I880" s="218">
        <v>420</v>
      </c>
    </row>
    <row r="881" spans="1:9">
      <c r="A881" s="218">
        <v>880</v>
      </c>
      <c r="B881" s="218" t="s">
        <v>3944</v>
      </c>
      <c r="C881" s="218" t="s">
        <v>4690</v>
      </c>
      <c r="D881" s="218" t="s">
        <v>4461</v>
      </c>
      <c r="E881" s="218" t="s">
        <v>4832</v>
      </c>
      <c r="F881" s="218" t="s">
        <v>4852</v>
      </c>
      <c r="G881" s="218">
        <v>630</v>
      </c>
      <c r="H881" s="241">
        <v>0</v>
      </c>
      <c r="I881" s="218">
        <v>409.13</v>
      </c>
    </row>
    <row r="882" spans="1:9">
      <c r="A882" s="218">
        <v>881</v>
      </c>
      <c r="B882" s="218" t="s">
        <v>3944</v>
      </c>
      <c r="C882" s="218" t="s">
        <v>4690</v>
      </c>
      <c r="D882" s="218" t="s">
        <v>4461</v>
      </c>
      <c r="E882" s="218" t="s">
        <v>4832</v>
      </c>
      <c r="F882" s="218" t="s">
        <v>4853</v>
      </c>
      <c r="G882" s="218">
        <v>400</v>
      </c>
      <c r="H882" s="241">
        <v>0</v>
      </c>
      <c r="I882" s="218">
        <v>156.364</v>
      </c>
    </row>
    <row r="883" spans="1:9">
      <c r="A883" s="218">
        <v>882</v>
      </c>
      <c r="B883" s="218" t="s">
        <v>3944</v>
      </c>
      <c r="C883" s="218" t="s">
        <v>4690</v>
      </c>
      <c r="D883" s="218" t="s">
        <v>4461</v>
      </c>
      <c r="E883" s="218" t="s">
        <v>4832</v>
      </c>
      <c r="F883" s="218" t="s">
        <v>4854</v>
      </c>
      <c r="G883" s="218">
        <v>200</v>
      </c>
      <c r="H883" s="241">
        <v>0</v>
      </c>
      <c r="I883" s="218">
        <v>50.41</v>
      </c>
    </row>
    <row r="884" ht="27" spans="1:9">
      <c r="A884" s="218">
        <v>883</v>
      </c>
      <c r="B884" s="218" t="s">
        <v>3944</v>
      </c>
      <c r="C884" s="218" t="s">
        <v>4690</v>
      </c>
      <c r="D884" s="218" t="s">
        <v>4461</v>
      </c>
      <c r="E884" s="218" t="s">
        <v>4832</v>
      </c>
      <c r="F884" s="218" t="s">
        <v>4855</v>
      </c>
      <c r="G884" s="218">
        <v>400</v>
      </c>
      <c r="H884" s="241">
        <v>0</v>
      </c>
      <c r="I884" s="218">
        <v>262.11</v>
      </c>
    </row>
    <row r="885" spans="1:9">
      <c r="A885" s="218">
        <v>884</v>
      </c>
      <c r="B885" s="218" t="s">
        <v>3944</v>
      </c>
      <c r="C885" s="218" t="s">
        <v>4690</v>
      </c>
      <c r="D885" s="218" t="s">
        <v>4461</v>
      </c>
      <c r="E885" s="218" t="s">
        <v>4832</v>
      </c>
      <c r="F885" s="218" t="s">
        <v>4856</v>
      </c>
      <c r="G885" s="218">
        <v>800</v>
      </c>
      <c r="H885" s="241">
        <v>0</v>
      </c>
      <c r="I885" s="218">
        <v>289.04</v>
      </c>
    </row>
    <row r="886" spans="1:9">
      <c r="A886" s="218">
        <v>885</v>
      </c>
      <c r="B886" s="218" t="s">
        <v>3944</v>
      </c>
      <c r="C886" s="218" t="s">
        <v>4690</v>
      </c>
      <c r="D886" s="218" t="s">
        <v>4461</v>
      </c>
      <c r="E886" s="218" t="s">
        <v>4832</v>
      </c>
      <c r="F886" s="218" t="s">
        <v>4857</v>
      </c>
      <c r="G886" s="218">
        <v>800</v>
      </c>
      <c r="H886" s="241">
        <v>0</v>
      </c>
      <c r="I886" s="218">
        <v>438.26</v>
      </c>
    </row>
    <row r="887" ht="27" spans="1:9">
      <c r="A887" s="218">
        <v>886</v>
      </c>
      <c r="B887" s="218" t="s">
        <v>3944</v>
      </c>
      <c r="C887" s="218" t="s">
        <v>4690</v>
      </c>
      <c r="D887" s="218" t="s">
        <v>4461</v>
      </c>
      <c r="E887" s="218" t="s">
        <v>4858</v>
      </c>
      <c r="F887" s="218" t="s">
        <v>4859</v>
      </c>
      <c r="G887" s="218">
        <v>315</v>
      </c>
      <c r="H887" s="241">
        <v>0</v>
      </c>
      <c r="I887" s="218">
        <v>120.436</v>
      </c>
    </row>
    <row r="888" ht="27" spans="1:9">
      <c r="A888" s="218">
        <v>887</v>
      </c>
      <c r="B888" s="218" t="s">
        <v>3944</v>
      </c>
      <c r="C888" s="218" t="s">
        <v>4690</v>
      </c>
      <c r="D888" s="218" t="s">
        <v>4461</v>
      </c>
      <c r="E888" s="218" t="s">
        <v>4858</v>
      </c>
      <c r="F888" s="218" t="s">
        <v>4860</v>
      </c>
      <c r="G888" s="218">
        <v>1000</v>
      </c>
      <c r="H888" s="241">
        <v>0</v>
      </c>
      <c r="I888" s="218">
        <v>560.27</v>
      </c>
    </row>
    <row r="889" ht="27" spans="1:9">
      <c r="A889" s="218">
        <v>888</v>
      </c>
      <c r="B889" s="218" t="s">
        <v>3944</v>
      </c>
      <c r="C889" s="218" t="s">
        <v>4690</v>
      </c>
      <c r="D889" s="218" t="s">
        <v>4461</v>
      </c>
      <c r="E889" s="218" t="s">
        <v>4858</v>
      </c>
      <c r="F889" s="218" t="s">
        <v>4861</v>
      </c>
      <c r="G889" s="218">
        <v>1000</v>
      </c>
      <c r="H889" s="241">
        <v>0</v>
      </c>
      <c r="I889" s="218">
        <v>578.25</v>
      </c>
    </row>
    <row r="890" spans="1:9">
      <c r="A890" s="218">
        <v>889</v>
      </c>
      <c r="B890" s="218" t="s">
        <v>3944</v>
      </c>
      <c r="C890" s="218" t="s">
        <v>4690</v>
      </c>
      <c r="D890" s="218" t="s">
        <v>4461</v>
      </c>
      <c r="E890" s="218" t="s">
        <v>4858</v>
      </c>
      <c r="F890" s="218" t="s">
        <v>4862</v>
      </c>
      <c r="G890" s="218">
        <v>100</v>
      </c>
      <c r="H890" s="241">
        <v>0</v>
      </c>
      <c r="I890" s="218">
        <v>77.459</v>
      </c>
    </row>
    <row r="891" spans="1:9">
      <c r="A891" s="218">
        <v>890</v>
      </c>
      <c r="B891" s="218" t="s">
        <v>3944</v>
      </c>
      <c r="C891" s="218" t="s">
        <v>4690</v>
      </c>
      <c r="D891" s="218" t="s">
        <v>4461</v>
      </c>
      <c r="E891" s="218" t="s">
        <v>4858</v>
      </c>
      <c r="F891" s="218" t="s">
        <v>4863</v>
      </c>
      <c r="G891" s="218">
        <v>800</v>
      </c>
      <c r="H891" s="241">
        <v>0</v>
      </c>
      <c r="I891" s="218">
        <v>486.293</v>
      </c>
    </row>
    <row r="892" spans="1:9">
      <c r="A892" s="218">
        <v>891</v>
      </c>
      <c r="B892" s="218" t="s">
        <v>3944</v>
      </c>
      <c r="C892" s="218" t="s">
        <v>4690</v>
      </c>
      <c r="D892" s="218" t="s">
        <v>4461</v>
      </c>
      <c r="E892" s="218" t="s">
        <v>4858</v>
      </c>
      <c r="F892" s="218" t="s">
        <v>4864</v>
      </c>
      <c r="G892" s="218">
        <v>630</v>
      </c>
      <c r="H892" s="241">
        <v>0</v>
      </c>
      <c r="I892" s="218">
        <v>375.472</v>
      </c>
    </row>
    <row r="893" ht="27" spans="1:9">
      <c r="A893" s="218">
        <v>892</v>
      </c>
      <c r="B893" s="218" t="s">
        <v>3944</v>
      </c>
      <c r="C893" s="218" t="s">
        <v>4690</v>
      </c>
      <c r="D893" s="218" t="s">
        <v>4461</v>
      </c>
      <c r="E893" s="218" t="s">
        <v>4858</v>
      </c>
      <c r="F893" s="218" t="s">
        <v>4865</v>
      </c>
      <c r="G893" s="218">
        <v>800</v>
      </c>
      <c r="H893" s="241">
        <v>0</v>
      </c>
      <c r="I893" s="218">
        <v>517.773</v>
      </c>
    </row>
    <row r="894" spans="1:9">
      <c r="A894" s="218">
        <v>893</v>
      </c>
      <c r="B894" s="218" t="s">
        <v>3944</v>
      </c>
      <c r="C894" s="218" t="s">
        <v>4690</v>
      </c>
      <c r="D894" s="218" t="s">
        <v>4461</v>
      </c>
      <c r="E894" s="218" t="s">
        <v>4858</v>
      </c>
      <c r="F894" s="218" t="s">
        <v>4866</v>
      </c>
      <c r="G894" s="218">
        <v>800</v>
      </c>
      <c r="H894" s="241">
        <v>0</v>
      </c>
      <c r="I894" s="218">
        <v>353.373</v>
      </c>
    </row>
    <row r="895" ht="27" spans="1:9">
      <c r="A895" s="218">
        <v>894</v>
      </c>
      <c r="B895" s="218" t="s">
        <v>3944</v>
      </c>
      <c r="C895" s="218" t="s">
        <v>4690</v>
      </c>
      <c r="D895" s="218" t="s">
        <v>4461</v>
      </c>
      <c r="E895" s="218" t="s">
        <v>4858</v>
      </c>
      <c r="F895" s="218" t="s">
        <v>4867</v>
      </c>
      <c r="G895" s="218">
        <v>1000</v>
      </c>
      <c r="H895" s="241">
        <v>0</v>
      </c>
      <c r="I895" s="218">
        <v>651.78</v>
      </c>
    </row>
    <row r="896" ht="27" spans="1:9">
      <c r="A896" s="218">
        <v>895</v>
      </c>
      <c r="B896" s="218" t="s">
        <v>3944</v>
      </c>
      <c r="C896" s="218" t="s">
        <v>4690</v>
      </c>
      <c r="D896" s="218" t="s">
        <v>4461</v>
      </c>
      <c r="E896" s="218" t="s">
        <v>4858</v>
      </c>
      <c r="F896" s="218" t="s">
        <v>4868</v>
      </c>
      <c r="G896" s="218">
        <v>1000</v>
      </c>
      <c r="H896" s="241">
        <v>0</v>
      </c>
      <c r="I896" s="218">
        <v>632.08</v>
      </c>
    </row>
    <row r="897" spans="1:9">
      <c r="A897" s="218">
        <v>896</v>
      </c>
      <c r="B897" s="218" t="s">
        <v>3944</v>
      </c>
      <c r="C897" s="218" t="s">
        <v>4690</v>
      </c>
      <c r="D897" s="218" t="s">
        <v>4461</v>
      </c>
      <c r="E897" s="218" t="s">
        <v>4858</v>
      </c>
      <c r="F897" s="218" t="s">
        <v>4869</v>
      </c>
      <c r="G897" s="218">
        <v>1000</v>
      </c>
      <c r="H897" s="241">
        <v>0</v>
      </c>
      <c r="I897" s="218">
        <v>293.21</v>
      </c>
    </row>
    <row r="898" ht="27" spans="1:9">
      <c r="A898" s="218">
        <v>897</v>
      </c>
      <c r="B898" s="218" t="s">
        <v>3944</v>
      </c>
      <c r="C898" s="218" t="s">
        <v>4870</v>
      </c>
      <c r="D898" s="218" t="s">
        <v>4461</v>
      </c>
      <c r="E898" s="218" t="s">
        <v>4871</v>
      </c>
      <c r="F898" s="218" t="s">
        <v>4872</v>
      </c>
      <c r="G898" s="218">
        <v>400</v>
      </c>
      <c r="H898" s="241">
        <v>0</v>
      </c>
      <c r="I898" s="218">
        <v>65.368</v>
      </c>
    </row>
    <row r="899" ht="27" spans="1:9">
      <c r="A899" s="218">
        <v>898</v>
      </c>
      <c r="B899" s="218" t="s">
        <v>3944</v>
      </c>
      <c r="C899" s="218" t="s">
        <v>4870</v>
      </c>
      <c r="D899" s="218" t="s">
        <v>4461</v>
      </c>
      <c r="E899" s="218" t="s">
        <v>4871</v>
      </c>
      <c r="F899" s="218" t="s">
        <v>4873</v>
      </c>
      <c r="G899" s="218">
        <v>400</v>
      </c>
      <c r="H899" s="241">
        <v>0</v>
      </c>
      <c r="I899" s="218">
        <v>137.432</v>
      </c>
    </row>
    <row r="900" ht="27" spans="1:9">
      <c r="A900" s="218">
        <v>899</v>
      </c>
      <c r="B900" s="218" t="s">
        <v>3944</v>
      </c>
      <c r="C900" s="218" t="s">
        <v>4870</v>
      </c>
      <c r="D900" s="218" t="s">
        <v>4461</v>
      </c>
      <c r="E900" s="218" t="s">
        <v>4871</v>
      </c>
      <c r="F900" s="218" t="s">
        <v>4874</v>
      </c>
      <c r="G900" s="218">
        <v>315</v>
      </c>
      <c r="H900" s="241">
        <v>0</v>
      </c>
      <c r="I900" s="218">
        <v>178.562</v>
      </c>
    </row>
    <row r="901" ht="27" spans="1:9">
      <c r="A901" s="218">
        <v>900</v>
      </c>
      <c r="B901" s="218" t="s">
        <v>3944</v>
      </c>
      <c r="C901" s="218" t="s">
        <v>4870</v>
      </c>
      <c r="D901" s="218" t="s">
        <v>4461</v>
      </c>
      <c r="E901" s="218" t="s">
        <v>4871</v>
      </c>
      <c r="F901" s="218" t="s">
        <v>4875</v>
      </c>
      <c r="G901" s="218">
        <v>200</v>
      </c>
      <c r="H901" s="241">
        <v>0</v>
      </c>
      <c r="I901" s="218">
        <v>92.837</v>
      </c>
    </row>
    <row r="902" ht="27" spans="1:9">
      <c r="A902" s="218">
        <v>901</v>
      </c>
      <c r="B902" s="218" t="s">
        <v>3944</v>
      </c>
      <c r="C902" s="218" t="s">
        <v>4870</v>
      </c>
      <c r="D902" s="218" t="s">
        <v>4461</v>
      </c>
      <c r="E902" s="218" t="s">
        <v>4871</v>
      </c>
      <c r="F902" s="218" t="s">
        <v>4876</v>
      </c>
      <c r="G902" s="218">
        <v>400</v>
      </c>
      <c r="H902" s="241">
        <v>0</v>
      </c>
      <c r="I902" s="218">
        <v>154.256</v>
      </c>
    </row>
    <row r="903" ht="27" spans="1:9">
      <c r="A903" s="218">
        <v>902</v>
      </c>
      <c r="B903" s="218" t="s">
        <v>3944</v>
      </c>
      <c r="C903" s="218" t="s">
        <v>4870</v>
      </c>
      <c r="D903" s="218" t="s">
        <v>4461</v>
      </c>
      <c r="E903" s="218" t="s">
        <v>4871</v>
      </c>
      <c r="F903" s="218" t="s">
        <v>4877</v>
      </c>
      <c r="G903" s="218">
        <v>100</v>
      </c>
      <c r="H903" s="241">
        <v>0</v>
      </c>
      <c r="I903" s="218">
        <v>50.185</v>
      </c>
    </row>
    <row r="904" ht="27" spans="1:9">
      <c r="A904" s="218">
        <v>903</v>
      </c>
      <c r="B904" s="218" t="s">
        <v>3944</v>
      </c>
      <c r="C904" s="218" t="s">
        <v>4870</v>
      </c>
      <c r="D904" s="218" t="s">
        <v>4461</v>
      </c>
      <c r="E904" s="218" t="s">
        <v>4871</v>
      </c>
      <c r="F904" s="218" t="s">
        <v>4878</v>
      </c>
      <c r="G904" s="218">
        <v>400</v>
      </c>
      <c r="H904" s="241">
        <v>0</v>
      </c>
      <c r="I904" s="218">
        <v>214.972</v>
      </c>
    </row>
    <row r="905" ht="27" spans="1:9">
      <c r="A905" s="218">
        <v>904</v>
      </c>
      <c r="B905" s="218" t="s">
        <v>3944</v>
      </c>
      <c r="C905" s="218" t="s">
        <v>4870</v>
      </c>
      <c r="D905" s="218" t="s">
        <v>4461</v>
      </c>
      <c r="E905" s="218" t="s">
        <v>4871</v>
      </c>
      <c r="F905" s="218" t="s">
        <v>4879</v>
      </c>
      <c r="G905" s="218">
        <v>630</v>
      </c>
      <c r="H905" s="241">
        <v>0</v>
      </c>
      <c r="I905" s="218">
        <v>246.053</v>
      </c>
    </row>
    <row r="906" ht="27" spans="1:9">
      <c r="A906" s="218">
        <v>905</v>
      </c>
      <c r="B906" s="218" t="s">
        <v>3944</v>
      </c>
      <c r="C906" s="218" t="s">
        <v>4870</v>
      </c>
      <c r="D906" s="218" t="s">
        <v>4461</v>
      </c>
      <c r="E906" s="218" t="s">
        <v>4871</v>
      </c>
      <c r="F906" s="218" t="s">
        <v>4880</v>
      </c>
      <c r="G906" s="218">
        <v>200</v>
      </c>
      <c r="H906" s="241">
        <v>0</v>
      </c>
      <c r="I906" s="218">
        <v>118.341</v>
      </c>
    </row>
    <row r="907" ht="27" spans="1:9">
      <c r="A907" s="218">
        <v>906</v>
      </c>
      <c r="B907" s="218" t="s">
        <v>3944</v>
      </c>
      <c r="C907" s="218" t="s">
        <v>4870</v>
      </c>
      <c r="D907" s="218" t="s">
        <v>4461</v>
      </c>
      <c r="E907" s="218" t="s">
        <v>4871</v>
      </c>
      <c r="F907" s="218" t="s">
        <v>4881</v>
      </c>
      <c r="G907" s="218">
        <v>400</v>
      </c>
      <c r="H907" s="241">
        <v>0</v>
      </c>
      <c r="I907" s="218">
        <v>229.712</v>
      </c>
    </row>
    <row r="908" ht="27" spans="1:9">
      <c r="A908" s="218">
        <v>907</v>
      </c>
      <c r="B908" s="218" t="s">
        <v>3944</v>
      </c>
      <c r="C908" s="218" t="s">
        <v>4870</v>
      </c>
      <c r="D908" s="218" t="s">
        <v>4461</v>
      </c>
      <c r="E908" s="218" t="s">
        <v>4871</v>
      </c>
      <c r="F908" s="218" t="s">
        <v>4882</v>
      </c>
      <c r="G908" s="218">
        <v>400</v>
      </c>
      <c r="H908" s="241">
        <v>0</v>
      </c>
      <c r="I908" s="218">
        <v>85.782</v>
      </c>
    </row>
    <row r="909" ht="27" spans="1:9">
      <c r="A909" s="218">
        <v>908</v>
      </c>
      <c r="B909" s="218" t="s">
        <v>3944</v>
      </c>
      <c r="C909" s="218" t="s">
        <v>4870</v>
      </c>
      <c r="D909" s="218" t="s">
        <v>4461</v>
      </c>
      <c r="E909" s="218" t="s">
        <v>4871</v>
      </c>
      <c r="F909" s="218" t="s">
        <v>4883</v>
      </c>
      <c r="G909" s="218">
        <v>400</v>
      </c>
      <c r="H909" s="241">
        <v>0</v>
      </c>
      <c r="I909" s="218">
        <v>0</v>
      </c>
    </row>
    <row r="910" ht="27" spans="1:9">
      <c r="A910" s="218">
        <v>909</v>
      </c>
      <c r="B910" s="218" t="s">
        <v>3944</v>
      </c>
      <c r="C910" s="218" t="s">
        <v>4870</v>
      </c>
      <c r="D910" s="218" t="s">
        <v>4461</v>
      </c>
      <c r="E910" s="218" t="s">
        <v>4884</v>
      </c>
      <c r="F910" s="218" t="s">
        <v>4885</v>
      </c>
      <c r="G910" s="218">
        <v>400</v>
      </c>
      <c r="H910" s="241">
        <v>0</v>
      </c>
      <c r="I910" s="218">
        <v>99.984</v>
      </c>
    </row>
    <row r="911" ht="27" spans="1:9">
      <c r="A911" s="218">
        <v>910</v>
      </c>
      <c r="B911" s="218" t="s">
        <v>3944</v>
      </c>
      <c r="C911" s="218" t="s">
        <v>4870</v>
      </c>
      <c r="D911" s="218" t="s">
        <v>4461</v>
      </c>
      <c r="E911" s="218" t="s">
        <v>4884</v>
      </c>
      <c r="F911" s="218" t="s">
        <v>4886</v>
      </c>
      <c r="G911" s="218">
        <v>400</v>
      </c>
      <c r="H911" s="241">
        <v>0</v>
      </c>
      <c r="I911" s="218">
        <v>90.648</v>
      </c>
    </row>
    <row r="912" ht="27" spans="1:9">
      <c r="A912" s="218">
        <v>911</v>
      </c>
      <c r="B912" s="218" t="s">
        <v>3944</v>
      </c>
      <c r="C912" s="218" t="s">
        <v>4870</v>
      </c>
      <c r="D912" s="218" t="s">
        <v>4461</v>
      </c>
      <c r="E912" s="218" t="s">
        <v>4884</v>
      </c>
      <c r="F912" s="218" t="s">
        <v>4887</v>
      </c>
      <c r="G912" s="218">
        <v>400</v>
      </c>
      <c r="H912" s="241">
        <v>0</v>
      </c>
      <c r="I912" s="218">
        <v>158.82</v>
      </c>
    </row>
    <row r="913" ht="27" spans="1:9">
      <c r="A913" s="218">
        <v>912</v>
      </c>
      <c r="B913" s="218" t="s">
        <v>3944</v>
      </c>
      <c r="C913" s="218" t="s">
        <v>4870</v>
      </c>
      <c r="D913" s="218" t="s">
        <v>4461</v>
      </c>
      <c r="E913" s="218" t="s">
        <v>4884</v>
      </c>
      <c r="F913" s="218" t="s">
        <v>4888</v>
      </c>
      <c r="G913" s="218">
        <v>315</v>
      </c>
      <c r="H913" s="241">
        <v>0</v>
      </c>
      <c r="I913" s="218">
        <v>63.867</v>
      </c>
    </row>
    <row r="914" ht="27" spans="1:9">
      <c r="A914" s="218">
        <v>913</v>
      </c>
      <c r="B914" s="218" t="s">
        <v>3944</v>
      </c>
      <c r="C914" s="218" t="s">
        <v>4870</v>
      </c>
      <c r="D914" s="218" t="s">
        <v>4461</v>
      </c>
      <c r="E914" s="218" t="s">
        <v>4884</v>
      </c>
      <c r="F914" s="218" t="s">
        <v>4889</v>
      </c>
      <c r="G914" s="218">
        <v>400</v>
      </c>
      <c r="H914" s="241">
        <v>0</v>
      </c>
      <c r="I914" s="218">
        <v>183.576</v>
      </c>
    </row>
    <row r="915" ht="27" spans="1:9">
      <c r="A915" s="218">
        <v>914</v>
      </c>
      <c r="B915" s="218" t="s">
        <v>3944</v>
      </c>
      <c r="C915" s="218" t="s">
        <v>4870</v>
      </c>
      <c r="D915" s="218" t="s">
        <v>4461</v>
      </c>
      <c r="E915" s="218" t="s">
        <v>4884</v>
      </c>
      <c r="F915" s="218" t="s">
        <v>4890</v>
      </c>
      <c r="G915" s="218">
        <v>800</v>
      </c>
      <c r="H915" s="241">
        <v>0</v>
      </c>
      <c r="I915" s="218">
        <v>511.8</v>
      </c>
    </row>
    <row r="916" ht="27" spans="1:9">
      <c r="A916" s="218">
        <v>915</v>
      </c>
      <c r="B916" s="218" t="s">
        <v>3944</v>
      </c>
      <c r="C916" s="218" t="s">
        <v>4870</v>
      </c>
      <c r="D916" s="218" t="s">
        <v>4461</v>
      </c>
      <c r="E916" s="218" t="s">
        <v>4884</v>
      </c>
      <c r="F916" s="218" t="s">
        <v>4891</v>
      </c>
      <c r="G916" s="218">
        <v>400</v>
      </c>
      <c r="H916" s="241">
        <v>0</v>
      </c>
      <c r="I916" s="218">
        <v>188.588</v>
      </c>
    </row>
    <row r="917" ht="27" spans="1:9">
      <c r="A917" s="218">
        <v>916</v>
      </c>
      <c r="B917" s="218" t="s">
        <v>3944</v>
      </c>
      <c r="C917" s="218" t="s">
        <v>4870</v>
      </c>
      <c r="D917" s="218" t="s">
        <v>4461</v>
      </c>
      <c r="E917" s="218" t="s">
        <v>4884</v>
      </c>
      <c r="F917" s="218" t="s">
        <v>4892</v>
      </c>
      <c r="G917" s="218">
        <v>200</v>
      </c>
      <c r="H917" s="241">
        <v>0</v>
      </c>
      <c r="I917" s="218">
        <v>80.184</v>
      </c>
    </row>
    <row r="918" ht="27" spans="1:9">
      <c r="A918" s="218">
        <v>917</v>
      </c>
      <c r="B918" s="218" t="s">
        <v>3944</v>
      </c>
      <c r="C918" s="218" t="s">
        <v>4870</v>
      </c>
      <c r="D918" s="218" t="s">
        <v>4461</v>
      </c>
      <c r="E918" s="218" t="s">
        <v>4884</v>
      </c>
      <c r="F918" s="218" t="s">
        <v>4893</v>
      </c>
      <c r="G918" s="218">
        <v>200</v>
      </c>
      <c r="H918" s="241">
        <v>0</v>
      </c>
      <c r="I918" s="218">
        <v>26.746</v>
      </c>
    </row>
    <row r="919" ht="27" spans="1:9">
      <c r="A919" s="218">
        <v>918</v>
      </c>
      <c r="B919" s="218" t="s">
        <v>3944</v>
      </c>
      <c r="C919" s="218" t="s">
        <v>4870</v>
      </c>
      <c r="D919" s="218" t="s">
        <v>4461</v>
      </c>
      <c r="E919" s="218" t="s">
        <v>4884</v>
      </c>
      <c r="F919" s="218" t="s">
        <v>4894</v>
      </c>
      <c r="G919" s="218">
        <v>400</v>
      </c>
      <c r="H919" s="241">
        <v>0</v>
      </c>
      <c r="I919" s="218">
        <v>149.427</v>
      </c>
    </row>
    <row r="920" spans="1:9">
      <c r="A920" s="218">
        <v>919</v>
      </c>
      <c r="B920" s="218" t="s">
        <v>3944</v>
      </c>
      <c r="C920" s="218" t="s">
        <v>4870</v>
      </c>
      <c r="D920" s="218" t="s">
        <v>4461</v>
      </c>
      <c r="E920" s="218" t="s">
        <v>4895</v>
      </c>
      <c r="F920" s="218" t="s">
        <v>4896</v>
      </c>
      <c r="G920" s="218">
        <v>200</v>
      </c>
      <c r="H920" s="241">
        <v>0</v>
      </c>
      <c r="I920" s="218">
        <v>84.812</v>
      </c>
    </row>
    <row r="921" spans="1:9">
      <c r="A921" s="218">
        <v>920</v>
      </c>
      <c r="B921" s="218" t="s">
        <v>3944</v>
      </c>
      <c r="C921" s="218" t="s">
        <v>4870</v>
      </c>
      <c r="D921" s="218" t="s">
        <v>4461</v>
      </c>
      <c r="E921" s="218" t="s">
        <v>4895</v>
      </c>
      <c r="F921" s="218" t="s">
        <v>4897</v>
      </c>
      <c r="G921" s="218">
        <v>400</v>
      </c>
      <c r="H921" s="241">
        <v>0</v>
      </c>
      <c r="I921" s="218">
        <v>211.2</v>
      </c>
    </row>
    <row r="922" spans="1:9">
      <c r="A922" s="218">
        <v>921</v>
      </c>
      <c r="B922" s="218" t="s">
        <v>3944</v>
      </c>
      <c r="C922" s="218" t="s">
        <v>4870</v>
      </c>
      <c r="D922" s="218" t="s">
        <v>4461</v>
      </c>
      <c r="E922" s="218" t="s">
        <v>4895</v>
      </c>
      <c r="F922" s="218" t="s">
        <v>4898</v>
      </c>
      <c r="G922" s="218">
        <v>200</v>
      </c>
      <c r="H922" s="241">
        <v>0</v>
      </c>
      <c r="I922" s="218">
        <v>49.66</v>
      </c>
    </row>
    <row r="923" ht="27" spans="1:9">
      <c r="A923" s="218">
        <v>922</v>
      </c>
      <c r="B923" s="218" t="s">
        <v>3944</v>
      </c>
      <c r="C923" s="218" t="s">
        <v>4870</v>
      </c>
      <c r="D923" s="218" t="s">
        <v>4461</v>
      </c>
      <c r="E923" s="218" t="s">
        <v>4895</v>
      </c>
      <c r="F923" s="218" t="s">
        <v>4899</v>
      </c>
      <c r="G923" s="218">
        <v>400</v>
      </c>
      <c r="H923" s="241">
        <v>0</v>
      </c>
      <c r="I923" s="218">
        <v>279.688</v>
      </c>
    </row>
    <row r="924" spans="1:9">
      <c r="A924" s="218">
        <v>923</v>
      </c>
      <c r="B924" s="218" t="s">
        <v>3944</v>
      </c>
      <c r="C924" s="218" t="s">
        <v>4870</v>
      </c>
      <c r="D924" s="218" t="s">
        <v>4461</v>
      </c>
      <c r="E924" s="218" t="s">
        <v>4895</v>
      </c>
      <c r="F924" s="218" t="s">
        <v>4900</v>
      </c>
      <c r="G924" s="218">
        <v>400</v>
      </c>
      <c r="H924" s="241">
        <v>0</v>
      </c>
      <c r="I924" s="218">
        <v>85.448</v>
      </c>
    </row>
    <row r="925" spans="1:9">
      <c r="A925" s="218">
        <v>924</v>
      </c>
      <c r="B925" s="218" t="s">
        <v>3944</v>
      </c>
      <c r="C925" s="218" t="s">
        <v>4870</v>
      </c>
      <c r="D925" s="218" t="s">
        <v>4461</v>
      </c>
      <c r="E925" s="218" t="s">
        <v>4895</v>
      </c>
      <c r="F925" s="218" t="s">
        <v>4901</v>
      </c>
      <c r="G925" s="218">
        <v>200</v>
      </c>
      <c r="H925" s="241">
        <v>0</v>
      </c>
      <c r="I925" s="218">
        <v>88.111</v>
      </c>
    </row>
    <row r="926" spans="1:9">
      <c r="A926" s="218">
        <v>925</v>
      </c>
      <c r="B926" s="218" t="s">
        <v>3944</v>
      </c>
      <c r="C926" s="218" t="s">
        <v>4870</v>
      </c>
      <c r="D926" s="218" t="s">
        <v>4461</v>
      </c>
      <c r="E926" s="218" t="s">
        <v>4895</v>
      </c>
      <c r="F926" s="218" t="s">
        <v>4902</v>
      </c>
      <c r="G926" s="218">
        <v>400</v>
      </c>
      <c r="H926" s="241">
        <v>0</v>
      </c>
      <c r="I926" s="218">
        <v>188.548</v>
      </c>
    </row>
    <row r="927" spans="1:9">
      <c r="A927" s="218">
        <v>926</v>
      </c>
      <c r="B927" s="218" t="s">
        <v>3944</v>
      </c>
      <c r="C927" s="218" t="s">
        <v>4870</v>
      </c>
      <c r="D927" s="218" t="s">
        <v>4461</v>
      </c>
      <c r="E927" s="218" t="s">
        <v>4895</v>
      </c>
      <c r="F927" s="218" t="s">
        <v>4903</v>
      </c>
      <c r="G927" s="218">
        <v>400</v>
      </c>
      <c r="H927" s="241">
        <v>0</v>
      </c>
      <c r="I927" s="218">
        <v>145.4</v>
      </c>
    </row>
    <row r="928" spans="1:9">
      <c r="A928" s="218">
        <v>927</v>
      </c>
      <c r="B928" s="218" t="s">
        <v>3944</v>
      </c>
      <c r="C928" s="218" t="s">
        <v>4870</v>
      </c>
      <c r="D928" s="218" t="s">
        <v>4461</v>
      </c>
      <c r="E928" s="218" t="s">
        <v>4895</v>
      </c>
      <c r="F928" s="218" t="s">
        <v>4904</v>
      </c>
      <c r="G928" s="218">
        <v>400</v>
      </c>
      <c r="H928" s="241">
        <v>0</v>
      </c>
      <c r="I928" s="218">
        <v>100.42</v>
      </c>
    </row>
    <row r="929" spans="1:9">
      <c r="A929" s="218">
        <v>928</v>
      </c>
      <c r="B929" s="218" t="s">
        <v>3944</v>
      </c>
      <c r="C929" s="218" t="s">
        <v>4507</v>
      </c>
      <c r="D929" s="218" t="s">
        <v>4905</v>
      </c>
      <c r="E929" s="218" t="s">
        <v>4906</v>
      </c>
      <c r="F929" s="218" t="s">
        <v>4907</v>
      </c>
      <c r="G929" s="218">
        <v>200</v>
      </c>
      <c r="H929" s="241">
        <v>0</v>
      </c>
      <c r="I929" s="218">
        <v>1.78</v>
      </c>
    </row>
    <row r="930" ht="27" spans="1:9">
      <c r="A930" s="218">
        <v>929</v>
      </c>
      <c r="B930" s="218" t="s">
        <v>3944</v>
      </c>
      <c r="C930" s="218" t="s">
        <v>4507</v>
      </c>
      <c r="D930" s="218" t="s">
        <v>4905</v>
      </c>
      <c r="E930" s="218" t="s">
        <v>4906</v>
      </c>
      <c r="F930" s="218" t="s">
        <v>4908</v>
      </c>
      <c r="G930" s="218">
        <v>200</v>
      </c>
      <c r="H930" s="241">
        <v>0</v>
      </c>
      <c r="I930" s="218">
        <v>70.78</v>
      </c>
    </row>
    <row r="931" ht="27" spans="1:9">
      <c r="A931" s="218">
        <v>930</v>
      </c>
      <c r="B931" s="218" t="s">
        <v>3944</v>
      </c>
      <c r="C931" s="218" t="s">
        <v>4507</v>
      </c>
      <c r="D931" s="218" t="s">
        <v>4905</v>
      </c>
      <c r="E931" s="218" t="s">
        <v>4906</v>
      </c>
      <c r="F931" s="218" t="s">
        <v>4909</v>
      </c>
      <c r="G931" s="218">
        <v>400</v>
      </c>
      <c r="H931" s="241">
        <v>0</v>
      </c>
      <c r="I931" s="218">
        <v>72.45</v>
      </c>
    </row>
    <row r="932" spans="1:9">
      <c r="A932" s="218">
        <v>931</v>
      </c>
      <c r="B932" s="218" t="s">
        <v>3944</v>
      </c>
      <c r="C932" s="218" t="s">
        <v>4507</v>
      </c>
      <c r="D932" s="218" t="s">
        <v>4905</v>
      </c>
      <c r="E932" s="218" t="s">
        <v>4906</v>
      </c>
      <c r="F932" s="218" t="s">
        <v>4910</v>
      </c>
      <c r="G932" s="218">
        <v>400</v>
      </c>
      <c r="H932" s="241">
        <v>0</v>
      </c>
      <c r="I932" s="218">
        <v>4.77999999999997</v>
      </c>
    </row>
    <row r="933" ht="27" spans="1:9">
      <c r="A933" s="218">
        <v>932</v>
      </c>
      <c r="B933" s="218" t="s">
        <v>3944</v>
      </c>
      <c r="C933" s="218" t="s">
        <v>4507</v>
      </c>
      <c r="D933" s="218" t="s">
        <v>4905</v>
      </c>
      <c r="E933" s="218" t="s">
        <v>4906</v>
      </c>
      <c r="F933" s="218" t="s">
        <v>4911</v>
      </c>
      <c r="G933" s="218">
        <v>400</v>
      </c>
      <c r="H933" s="241">
        <v>0</v>
      </c>
      <c r="I933" s="218">
        <v>12.01</v>
      </c>
    </row>
    <row r="934" ht="27" spans="1:9">
      <c r="A934" s="218">
        <v>933</v>
      </c>
      <c r="B934" s="218" t="s">
        <v>3944</v>
      </c>
      <c r="C934" s="218" t="s">
        <v>4507</v>
      </c>
      <c r="D934" s="218" t="s">
        <v>4905</v>
      </c>
      <c r="E934" s="218" t="s">
        <v>4906</v>
      </c>
      <c r="F934" s="218" t="s">
        <v>4912</v>
      </c>
      <c r="G934" s="218">
        <v>200</v>
      </c>
      <c r="H934" s="241">
        <v>0</v>
      </c>
      <c r="I934" s="218">
        <v>0</v>
      </c>
    </row>
    <row r="935" spans="1:9">
      <c r="A935" s="218">
        <v>934</v>
      </c>
      <c r="B935" s="218" t="s">
        <v>3944</v>
      </c>
      <c r="C935" s="218" t="s">
        <v>4507</v>
      </c>
      <c r="D935" s="218" t="s">
        <v>4905</v>
      </c>
      <c r="E935" s="218" t="s">
        <v>4906</v>
      </c>
      <c r="F935" s="218" t="s">
        <v>4913</v>
      </c>
      <c r="G935" s="218">
        <v>400</v>
      </c>
      <c r="H935" s="241">
        <v>0</v>
      </c>
      <c r="I935" s="218">
        <v>107.78</v>
      </c>
    </row>
    <row r="936" ht="27" spans="1:9">
      <c r="A936" s="218">
        <v>935</v>
      </c>
      <c r="B936" s="218" t="s">
        <v>3944</v>
      </c>
      <c r="C936" s="218" t="s">
        <v>4507</v>
      </c>
      <c r="D936" s="218" t="s">
        <v>4905</v>
      </c>
      <c r="E936" s="218" t="s">
        <v>4906</v>
      </c>
      <c r="F936" s="218" t="s">
        <v>4914</v>
      </c>
      <c r="G936" s="218">
        <v>400</v>
      </c>
      <c r="H936" s="241">
        <v>0</v>
      </c>
      <c r="I936" s="218">
        <v>8</v>
      </c>
    </row>
    <row r="937" ht="27" spans="1:9">
      <c r="A937" s="218">
        <v>936</v>
      </c>
      <c r="B937" s="218" t="s">
        <v>3944</v>
      </c>
      <c r="C937" s="218" t="s">
        <v>4507</v>
      </c>
      <c r="D937" s="218" t="s">
        <v>4905</v>
      </c>
      <c r="E937" s="218" t="s">
        <v>4906</v>
      </c>
      <c r="F937" s="218" t="s">
        <v>4915</v>
      </c>
      <c r="G937" s="218">
        <v>200</v>
      </c>
      <c r="H937" s="241">
        <v>0</v>
      </c>
      <c r="I937" s="218">
        <v>79.12</v>
      </c>
    </row>
    <row r="938" spans="1:9">
      <c r="A938" s="218">
        <v>937</v>
      </c>
      <c r="B938" s="218" t="s">
        <v>3944</v>
      </c>
      <c r="C938" s="218" t="s">
        <v>4507</v>
      </c>
      <c r="D938" s="218" t="s">
        <v>4905</v>
      </c>
      <c r="E938" s="218" t="s">
        <v>4906</v>
      </c>
      <c r="F938" s="218" t="s">
        <v>4916</v>
      </c>
      <c r="G938" s="218">
        <v>400</v>
      </c>
      <c r="H938" s="241">
        <v>0</v>
      </c>
      <c r="I938" s="218">
        <v>20</v>
      </c>
    </row>
    <row r="939" spans="1:9">
      <c r="A939" s="218">
        <v>938</v>
      </c>
      <c r="B939" s="218" t="s">
        <v>3944</v>
      </c>
      <c r="C939" s="218" t="s">
        <v>4507</v>
      </c>
      <c r="D939" s="218" t="s">
        <v>4905</v>
      </c>
      <c r="E939" s="218" t="s">
        <v>4906</v>
      </c>
      <c r="F939" s="218" t="s">
        <v>4917</v>
      </c>
      <c r="G939" s="218">
        <v>200</v>
      </c>
      <c r="H939" s="241">
        <v>0</v>
      </c>
      <c r="I939" s="218">
        <v>8.78</v>
      </c>
    </row>
    <row r="940" ht="27" spans="1:9">
      <c r="A940" s="218">
        <v>939</v>
      </c>
      <c r="B940" s="218" t="s">
        <v>3944</v>
      </c>
      <c r="C940" s="218" t="s">
        <v>4507</v>
      </c>
      <c r="D940" s="218" t="s">
        <v>4905</v>
      </c>
      <c r="E940" s="218" t="s">
        <v>4906</v>
      </c>
      <c r="F940" s="218" t="s">
        <v>4918</v>
      </c>
      <c r="G940" s="218">
        <v>400</v>
      </c>
      <c r="H940" s="241">
        <v>0</v>
      </c>
      <c r="I940" s="218">
        <v>28.89</v>
      </c>
    </row>
    <row r="941" spans="1:9">
      <c r="A941" s="218">
        <v>940</v>
      </c>
      <c r="B941" s="218" t="s">
        <v>3944</v>
      </c>
      <c r="C941" s="218" t="s">
        <v>4507</v>
      </c>
      <c r="D941" s="218" t="s">
        <v>4905</v>
      </c>
      <c r="E941" s="218" t="s">
        <v>4906</v>
      </c>
      <c r="F941" s="218" t="s">
        <v>4919</v>
      </c>
      <c r="G941" s="218">
        <v>200</v>
      </c>
      <c r="H941" s="241">
        <v>0</v>
      </c>
      <c r="I941" s="218">
        <v>2.88999999999999</v>
      </c>
    </row>
    <row r="942" ht="27" spans="1:9">
      <c r="A942" s="218">
        <v>941</v>
      </c>
      <c r="B942" s="218" t="s">
        <v>3944</v>
      </c>
      <c r="C942" s="218" t="s">
        <v>4507</v>
      </c>
      <c r="D942" s="218" t="s">
        <v>4905</v>
      </c>
      <c r="E942" s="218" t="s">
        <v>4906</v>
      </c>
      <c r="F942" s="218" t="s">
        <v>4920</v>
      </c>
      <c r="G942" s="218">
        <v>200</v>
      </c>
      <c r="H942" s="241">
        <v>0</v>
      </c>
      <c r="I942" s="218">
        <v>70.89</v>
      </c>
    </row>
    <row r="943" ht="27" spans="1:9">
      <c r="A943" s="218">
        <v>942</v>
      </c>
      <c r="B943" s="218" t="s">
        <v>3944</v>
      </c>
      <c r="C943" s="218" t="s">
        <v>4507</v>
      </c>
      <c r="D943" s="218" t="s">
        <v>4905</v>
      </c>
      <c r="E943" s="218" t="s">
        <v>4906</v>
      </c>
      <c r="F943" s="218" t="s">
        <v>4921</v>
      </c>
      <c r="G943" s="218">
        <v>400</v>
      </c>
      <c r="H943" s="241">
        <v>0</v>
      </c>
      <c r="I943" s="218">
        <v>129.78</v>
      </c>
    </row>
    <row r="944" spans="1:9">
      <c r="A944" s="218">
        <v>943</v>
      </c>
      <c r="B944" s="218" t="s">
        <v>3944</v>
      </c>
      <c r="C944" s="218" t="s">
        <v>4507</v>
      </c>
      <c r="D944" s="218" t="s">
        <v>4905</v>
      </c>
      <c r="E944" s="218" t="s">
        <v>4906</v>
      </c>
      <c r="F944" s="218" t="s">
        <v>4922</v>
      </c>
      <c r="G944" s="218">
        <v>200</v>
      </c>
      <c r="H944" s="241">
        <v>0</v>
      </c>
      <c r="I944" s="218">
        <v>0</v>
      </c>
    </row>
    <row r="945" ht="27" spans="1:9">
      <c r="A945" s="218">
        <v>944</v>
      </c>
      <c r="B945" s="218" t="s">
        <v>3944</v>
      </c>
      <c r="C945" s="218" t="s">
        <v>4507</v>
      </c>
      <c r="D945" s="218" t="s">
        <v>4905</v>
      </c>
      <c r="E945" s="218" t="s">
        <v>4906</v>
      </c>
      <c r="F945" s="218" t="s">
        <v>4923</v>
      </c>
      <c r="G945" s="218">
        <v>200</v>
      </c>
      <c r="H945" s="241">
        <v>0</v>
      </c>
      <c r="I945" s="218">
        <v>69.78</v>
      </c>
    </row>
    <row r="946" ht="27" spans="1:9">
      <c r="A946" s="218">
        <v>945</v>
      </c>
      <c r="B946" s="218" t="s">
        <v>3944</v>
      </c>
      <c r="C946" s="218" t="s">
        <v>4507</v>
      </c>
      <c r="D946" s="218" t="s">
        <v>4905</v>
      </c>
      <c r="E946" s="218" t="s">
        <v>4906</v>
      </c>
      <c r="F946" s="218" t="s">
        <v>4924</v>
      </c>
      <c r="G946" s="218">
        <v>200</v>
      </c>
      <c r="H946" s="241">
        <v>0</v>
      </c>
      <c r="I946" s="218">
        <v>0.780000000000001</v>
      </c>
    </row>
    <row r="947" ht="27" spans="1:9">
      <c r="A947" s="218">
        <v>946</v>
      </c>
      <c r="B947" s="218" t="s">
        <v>3944</v>
      </c>
      <c r="C947" s="218" t="s">
        <v>4507</v>
      </c>
      <c r="D947" s="218" t="s">
        <v>4905</v>
      </c>
      <c r="E947" s="218" t="s">
        <v>4906</v>
      </c>
      <c r="F947" s="218" t="s">
        <v>4925</v>
      </c>
      <c r="G947" s="218">
        <v>200</v>
      </c>
      <c r="H947" s="241">
        <v>0</v>
      </c>
      <c r="I947" s="218">
        <v>219.77</v>
      </c>
    </row>
    <row r="948" spans="1:9">
      <c r="A948" s="218">
        <v>947</v>
      </c>
      <c r="B948" s="218" t="s">
        <v>3944</v>
      </c>
      <c r="C948" s="218" t="s">
        <v>4507</v>
      </c>
      <c r="D948" s="218" t="s">
        <v>4905</v>
      </c>
      <c r="E948" s="218" t="s">
        <v>4906</v>
      </c>
      <c r="F948" s="218" t="s">
        <v>4926</v>
      </c>
      <c r="G948" s="218">
        <v>400</v>
      </c>
      <c r="H948" s="241">
        <v>0</v>
      </c>
      <c r="I948" s="218">
        <v>10.89</v>
      </c>
    </row>
    <row r="949" spans="1:9">
      <c r="A949" s="218">
        <v>948</v>
      </c>
      <c r="B949" s="218" t="s">
        <v>3944</v>
      </c>
      <c r="C949" s="218" t="s">
        <v>4507</v>
      </c>
      <c r="D949" s="218" t="s">
        <v>4905</v>
      </c>
      <c r="E949" s="218" t="s">
        <v>4906</v>
      </c>
      <c r="F949" s="218" t="s">
        <v>4927</v>
      </c>
      <c r="G949" s="218">
        <v>200</v>
      </c>
      <c r="H949" s="241">
        <v>0</v>
      </c>
      <c r="I949" s="218">
        <v>2.80000000000001</v>
      </c>
    </row>
    <row r="950" ht="27" spans="1:9">
      <c r="A950" s="218">
        <v>949</v>
      </c>
      <c r="B950" s="218" t="s">
        <v>3944</v>
      </c>
      <c r="C950" s="218" t="s">
        <v>4507</v>
      </c>
      <c r="D950" s="218" t="s">
        <v>4905</v>
      </c>
      <c r="E950" s="218" t="s">
        <v>4906</v>
      </c>
      <c r="F950" s="218" t="s">
        <v>4928</v>
      </c>
      <c r="G950" s="218">
        <v>315</v>
      </c>
      <c r="H950" s="241">
        <v>0</v>
      </c>
      <c r="I950" s="218">
        <v>51.53</v>
      </c>
    </row>
    <row r="951" spans="1:9">
      <c r="A951" s="218">
        <v>950</v>
      </c>
      <c r="B951" s="218" t="s">
        <v>3944</v>
      </c>
      <c r="C951" s="218" t="s">
        <v>4507</v>
      </c>
      <c r="D951" s="218" t="s">
        <v>4905</v>
      </c>
      <c r="E951" s="218" t="s">
        <v>4906</v>
      </c>
      <c r="F951" s="218" t="s">
        <v>4929</v>
      </c>
      <c r="G951" s="218">
        <v>400</v>
      </c>
      <c r="H951" s="241">
        <v>0</v>
      </c>
      <c r="I951" s="218">
        <v>60</v>
      </c>
    </row>
    <row r="952" ht="27" spans="1:9">
      <c r="A952" s="218">
        <v>951</v>
      </c>
      <c r="B952" s="218" t="s">
        <v>3944</v>
      </c>
      <c r="C952" s="218" t="s">
        <v>4507</v>
      </c>
      <c r="D952" s="218" t="s">
        <v>4905</v>
      </c>
      <c r="E952" s="218" t="s">
        <v>4906</v>
      </c>
      <c r="F952" s="218" t="s">
        <v>4930</v>
      </c>
      <c r="G952" s="218">
        <v>160</v>
      </c>
      <c r="H952" s="241">
        <v>0</v>
      </c>
      <c r="I952" s="218">
        <v>17.2</v>
      </c>
    </row>
    <row r="953" ht="27" spans="1:9">
      <c r="A953" s="218">
        <v>952</v>
      </c>
      <c r="B953" s="218" t="s">
        <v>3944</v>
      </c>
      <c r="C953" s="218" t="s">
        <v>4507</v>
      </c>
      <c r="D953" s="218" t="s">
        <v>4905</v>
      </c>
      <c r="E953" s="218" t="s">
        <v>4906</v>
      </c>
      <c r="F953" s="218" t="s">
        <v>4931</v>
      </c>
      <c r="G953" s="218">
        <v>200</v>
      </c>
      <c r="H953" s="241">
        <v>0</v>
      </c>
      <c r="I953" s="218">
        <v>4.78</v>
      </c>
    </row>
    <row r="954" spans="1:9">
      <c r="A954" s="218">
        <v>953</v>
      </c>
      <c r="B954" s="218" t="s">
        <v>3944</v>
      </c>
      <c r="C954" s="218" t="s">
        <v>4507</v>
      </c>
      <c r="D954" s="218" t="s">
        <v>4905</v>
      </c>
      <c r="E954" s="218" t="s">
        <v>4906</v>
      </c>
      <c r="F954" s="218" t="s">
        <v>4932</v>
      </c>
      <c r="G954" s="218">
        <v>200</v>
      </c>
      <c r="H954" s="241">
        <v>0</v>
      </c>
      <c r="I954" s="218">
        <v>49.8</v>
      </c>
    </row>
    <row r="955" spans="1:9">
      <c r="A955" s="218">
        <v>954</v>
      </c>
      <c r="B955" s="218" t="s">
        <v>3944</v>
      </c>
      <c r="C955" s="218" t="s">
        <v>4933</v>
      </c>
      <c r="D955" s="218" t="s">
        <v>4905</v>
      </c>
      <c r="E955" s="218" t="s">
        <v>4934</v>
      </c>
      <c r="F955" s="218" t="s">
        <v>4935</v>
      </c>
      <c r="G955" s="218">
        <v>200</v>
      </c>
      <c r="H955" s="241">
        <v>0</v>
      </c>
      <c r="I955" s="218">
        <v>0.870000000000005</v>
      </c>
    </row>
    <row r="956" spans="1:9">
      <c r="A956" s="218">
        <v>955</v>
      </c>
      <c r="B956" s="218" t="s">
        <v>3944</v>
      </c>
      <c r="C956" s="218" t="s">
        <v>4933</v>
      </c>
      <c r="D956" s="218" t="s">
        <v>4905</v>
      </c>
      <c r="E956" s="218" t="s">
        <v>4934</v>
      </c>
      <c r="F956" s="218" t="s">
        <v>4936</v>
      </c>
      <c r="G956" s="218">
        <v>200</v>
      </c>
      <c r="H956" s="241">
        <v>0</v>
      </c>
      <c r="I956" s="218">
        <v>19.42</v>
      </c>
    </row>
    <row r="957" spans="1:9">
      <c r="A957" s="218">
        <v>956</v>
      </c>
      <c r="B957" s="218" t="s">
        <v>3944</v>
      </c>
      <c r="C957" s="218" t="s">
        <v>4933</v>
      </c>
      <c r="D957" s="218" t="s">
        <v>4905</v>
      </c>
      <c r="E957" s="218" t="s">
        <v>4934</v>
      </c>
      <c r="F957" s="218" t="s">
        <v>4937</v>
      </c>
      <c r="G957" s="218">
        <v>630</v>
      </c>
      <c r="H957" s="241">
        <v>0</v>
      </c>
      <c r="I957" s="218">
        <v>64</v>
      </c>
    </row>
    <row r="958" spans="1:9">
      <c r="A958" s="218">
        <v>957</v>
      </c>
      <c r="B958" s="218" t="s">
        <v>3944</v>
      </c>
      <c r="C958" s="218" t="s">
        <v>4933</v>
      </c>
      <c r="D958" s="218" t="s">
        <v>4905</v>
      </c>
      <c r="E958" s="218" t="s">
        <v>4934</v>
      </c>
      <c r="F958" s="218" t="s">
        <v>4938</v>
      </c>
      <c r="G958" s="218">
        <v>200</v>
      </c>
      <c r="H958" s="241">
        <v>0</v>
      </c>
      <c r="I958" s="218">
        <v>76.36</v>
      </c>
    </row>
    <row r="959" spans="1:9">
      <c r="A959" s="218">
        <v>958</v>
      </c>
      <c r="B959" s="218" t="s">
        <v>3944</v>
      </c>
      <c r="C959" s="218" t="s">
        <v>4933</v>
      </c>
      <c r="D959" s="218" t="s">
        <v>4905</v>
      </c>
      <c r="E959" s="218" t="s">
        <v>4934</v>
      </c>
      <c r="F959" s="218" t="s">
        <v>4939</v>
      </c>
      <c r="G959" s="218">
        <v>200</v>
      </c>
      <c r="H959" s="241">
        <v>0</v>
      </c>
      <c r="I959" s="218">
        <v>5.28999999999999</v>
      </c>
    </row>
    <row r="960" spans="1:9">
      <c r="A960" s="218">
        <v>959</v>
      </c>
      <c r="B960" s="218" t="s">
        <v>3944</v>
      </c>
      <c r="C960" s="218" t="s">
        <v>4933</v>
      </c>
      <c r="D960" s="218" t="s">
        <v>4905</v>
      </c>
      <c r="E960" s="218" t="s">
        <v>4934</v>
      </c>
      <c r="F960" s="218" t="s">
        <v>4940</v>
      </c>
      <c r="G960" s="218">
        <v>100</v>
      </c>
      <c r="H960" s="241">
        <v>0</v>
      </c>
      <c r="I960" s="218">
        <v>16.78</v>
      </c>
    </row>
    <row r="961" spans="1:9">
      <c r="A961" s="218">
        <v>960</v>
      </c>
      <c r="B961" s="218" t="s">
        <v>3944</v>
      </c>
      <c r="C961" s="218" t="s">
        <v>4933</v>
      </c>
      <c r="D961" s="218" t="s">
        <v>4905</v>
      </c>
      <c r="E961" s="218" t="s">
        <v>4934</v>
      </c>
      <c r="F961" s="218" t="s">
        <v>4941</v>
      </c>
      <c r="G961" s="218">
        <v>200</v>
      </c>
      <c r="H961" s="241">
        <v>0</v>
      </c>
      <c r="I961" s="218">
        <v>0</v>
      </c>
    </row>
    <row r="962" spans="1:9">
      <c r="A962" s="218">
        <v>961</v>
      </c>
      <c r="B962" s="218" t="s">
        <v>3944</v>
      </c>
      <c r="C962" s="218" t="s">
        <v>4933</v>
      </c>
      <c r="D962" s="218" t="s">
        <v>4905</v>
      </c>
      <c r="E962" s="218" t="s">
        <v>4934</v>
      </c>
      <c r="F962" s="218" t="s">
        <v>4942</v>
      </c>
      <c r="G962" s="218">
        <v>200</v>
      </c>
      <c r="H962" s="241">
        <v>0</v>
      </c>
      <c r="I962" s="218">
        <v>22.4</v>
      </c>
    </row>
    <row r="963" spans="1:9">
      <c r="A963" s="218">
        <v>962</v>
      </c>
      <c r="B963" s="218" t="s">
        <v>3944</v>
      </c>
      <c r="C963" s="218" t="s">
        <v>4933</v>
      </c>
      <c r="D963" s="218" t="s">
        <v>4905</v>
      </c>
      <c r="E963" s="218" t="s">
        <v>4934</v>
      </c>
      <c r="F963" s="218" t="s">
        <v>4943</v>
      </c>
      <c r="G963" s="218">
        <v>200</v>
      </c>
      <c r="H963" s="241">
        <v>0</v>
      </c>
      <c r="I963" s="218">
        <v>23.2</v>
      </c>
    </row>
    <row r="964" spans="1:9">
      <c r="A964" s="218">
        <v>963</v>
      </c>
      <c r="B964" s="218" t="s">
        <v>3944</v>
      </c>
      <c r="C964" s="218" t="s">
        <v>4933</v>
      </c>
      <c r="D964" s="218" t="s">
        <v>4905</v>
      </c>
      <c r="E964" s="218" t="s">
        <v>4934</v>
      </c>
      <c r="F964" s="218" t="s">
        <v>4944</v>
      </c>
      <c r="G964" s="218">
        <v>200</v>
      </c>
      <c r="H964" s="241">
        <v>0</v>
      </c>
      <c r="I964" s="218">
        <v>0.5</v>
      </c>
    </row>
    <row r="965" spans="1:9">
      <c r="A965" s="218">
        <v>964</v>
      </c>
      <c r="B965" s="218" t="s">
        <v>3944</v>
      </c>
      <c r="C965" s="218" t="s">
        <v>4933</v>
      </c>
      <c r="D965" s="218" t="s">
        <v>4905</v>
      </c>
      <c r="E965" s="218" t="s">
        <v>4934</v>
      </c>
      <c r="F965" s="218" t="s">
        <v>4945</v>
      </c>
      <c r="G965" s="218">
        <v>200</v>
      </c>
      <c r="H965" s="241">
        <v>0</v>
      </c>
      <c r="I965" s="218">
        <v>0</v>
      </c>
    </row>
    <row r="966" spans="1:9">
      <c r="A966" s="218">
        <v>965</v>
      </c>
      <c r="B966" s="218" t="s">
        <v>3944</v>
      </c>
      <c r="C966" s="218" t="s">
        <v>4933</v>
      </c>
      <c r="D966" s="218" t="s">
        <v>4905</v>
      </c>
      <c r="E966" s="218" t="s">
        <v>4934</v>
      </c>
      <c r="F966" s="218" t="s">
        <v>4946</v>
      </c>
      <c r="G966" s="218">
        <v>315</v>
      </c>
      <c r="H966" s="241">
        <v>0</v>
      </c>
      <c r="I966" s="218">
        <v>252</v>
      </c>
    </row>
    <row r="967" spans="1:9">
      <c r="A967" s="218">
        <v>966</v>
      </c>
      <c r="B967" s="218" t="s">
        <v>3944</v>
      </c>
      <c r="C967" s="218" t="s">
        <v>4933</v>
      </c>
      <c r="D967" s="218" t="s">
        <v>4905</v>
      </c>
      <c r="E967" s="218" t="s">
        <v>4934</v>
      </c>
      <c r="F967" s="218" t="s">
        <v>4947</v>
      </c>
      <c r="G967" s="218">
        <v>200</v>
      </c>
      <c r="H967" s="241">
        <v>0</v>
      </c>
      <c r="I967" s="218">
        <v>0.960000000000008</v>
      </c>
    </row>
    <row r="968" spans="1:9">
      <c r="A968" s="218">
        <v>967</v>
      </c>
      <c r="B968" s="218" t="s">
        <v>3944</v>
      </c>
      <c r="C968" s="218" t="s">
        <v>4933</v>
      </c>
      <c r="D968" s="218" t="s">
        <v>4905</v>
      </c>
      <c r="E968" s="218" t="s">
        <v>4934</v>
      </c>
      <c r="F968" s="218" t="s">
        <v>4948</v>
      </c>
      <c r="G968" s="218">
        <v>200</v>
      </c>
      <c r="H968" s="241">
        <v>0</v>
      </c>
      <c r="I968" s="218">
        <v>68.85</v>
      </c>
    </row>
    <row r="969" spans="1:9">
      <c r="A969" s="218">
        <v>968</v>
      </c>
      <c r="B969" s="218" t="s">
        <v>3944</v>
      </c>
      <c r="C969" s="218" t="s">
        <v>4933</v>
      </c>
      <c r="D969" s="218" t="s">
        <v>4905</v>
      </c>
      <c r="E969" s="218" t="s">
        <v>4934</v>
      </c>
      <c r="F969" s="218" t="s">
        <v>4949</v>
      </c>
      <c r="G969" s="218">
        <v>200</v>
      </c>
      <c r="H969" s="241">
        <v>0</v>
      </c>
      <c r="I969" s="218">
        <v>14.86</v>
      </c>
    </row>
    <row r="970" spans="1:9">
      <c r="A970" s="218">
        <v>969</v>
      </c>
      <c r="B970" s="218" t="s">
        <v>3944</v>
      </c>
      <c r="C970" s="218" t="s">
        <v>4933</v>
      </c>
      <c r="D970" s="218" t="s">
        <v>4905</v>
      </c>
      <c r="E970" s="218" t="s">
        <v>4934</v>
      </c>
      <c r="F970" s="218" t="s">
        <v>4950</v>
      </c>
      <c r="G970" s="218">
        <v>200</v>
      </c>
      <c r="H970" s="241">
        <v>0</v>
      </c>
      <c r="I970" s="218">
        <v>13.07</v>
      </c>
    </row>
    <row r="971" spans="1:9">
      <c r="A971" s="218">
        <v>970</v>
      </c>
      <c r="B971" s="218" t="s">
        <v>3944</v>
      </c>
      <c r="C971" s="218" t="s">
        <v>4554</v>
      </c>
      <c r="D971" s="218" t="s">
        <v>4905</v>
      </c>
      <c r="E971" s="218" t="s">
        <v>4951</v>
      </c>
      <c r="F971" s="218" t="s">
        <v>4952</v>
      </c>
      <c r="G971" s="218">
        <v>200</v>
      </c>
      <c r="H971" s="241">
        <v>0</v>
      </c>
      <c r="I971" s="218">
        <v>0</v>
      </c>
    </row>
    <row r="972" spans="1:9">
      <c r="A972" s="218">
        <v>971</v>
      </c>
      <c r="B972" s="218" t="s">
        <v>3944</v>
      </c>
      <c r="C972" s="218" t="s">
        <v>4554</v>
      </c>
      <c r="D972" s="218" t="s">
        <v>4905</v>
      </c>
      <c r="E972" s="218" t="s">
        <v>4951</v>
      </c>
      <c r="F972" s="218" t="s">
        <v>4953</v>
      </c>
      <c r="G972" s="218">
        <v>200</v>
      </c>
      <c r="H972" s="241">
        <v>0</v>
      </c>
      <c r="I972" s="218">
        <v>56</v>
      </c>
    </row>
    <row r="973" ht="27" spans="1:9">
      <c r="A973" s="218">
        <v>972</v>
      </c>
      <c r="B973" s="218" t="s">
        <v>3944</v>
      </c>
      <c r="C973" s="218" t="s">
        <v>4554</v>
      </c>
      <c r="D973" s="218" t="s">
        <v>4905</v>
      </c>
      <c r="E973" s="218" t="s">
        <v>4951</v>
      </c>
      <c r="F973" s="218" t="s">
        <v>4954</v>
      </c>
      <c r="G973" s="218">
        <v>200</v>
      </c>
      <c r="H973" s="241">
        <v>0</v>
      </c>
      <c r="I973" s="218">
        <v>79.5</v>
      </c>
    </row>
    <row r="974" spans="1:9">
      <c r="A974" s="218">
        <v>973</v>
      </c>
      <c r="B974" s="218" t="s">
        <v>3944</v>
      </c>
      <c r="C974" s="218" t="s">
        <v>4554</v>
      </c>
      <c r="D974" s="218" t="s">
        <v>4905</v>
      </c>
      <c r="E974" s="218" t="s">
        <v>4951</v>
      </c>
      <c r="F974" s="218" t="s">
        <v>4955</v>
      </c>
      <c r="G974" s="218">
        <v>200</v>
      </c>
      <c r="H974" s="241">
        <v>0</v>
      </c>
      <c r="I974" s="218">
        <v>7.06999999999999</v>
      </c>
    </row>
    <row r="975" spans="1:9">
      <c r="A975" s="218">
        <v>974</v>
      </c>
      <c r="B975" s="218" t="s">
        <v>3944</v>
      </c>
      <c r="C975" s="218" t="s">
        <v>4554</v>
      </c>
      <c r="D975" s="218" t="s">
        <v>4905</v>
      </c>
      <c r="E975" s="218" t="s">
        <v>4951</v>
      </c>
      <c r="F975" s="218" t="s">
        <v>4956</v>
      </c>
      <c r="G975" s="218">
        <v>200</v>
      </c>
      <c r="H975" s="241">
        <v>0</v>
      </c>
      <c r="I975" s="218">
        <v>0</v>
      </c>
    </row>
    <row r="976" spans="1:9">
      <c r="A976" s="218">
        <v>975</v>
      </c>
      <c r="B976" s="218" t="s">
        <v>3944</v>
      </c>
      <c r="C976" s="218" t="s">
        <v>4957</v>
      </c>
      <c r="D976" s="218" t="s">
        <v>4905</v>
      </c>
      <c r="E976" s="218" t="s">
        <v>4958</v>
      </c>
      <c r="F976" s="218" t="s">
        <v>4380</v>
      </c>
      <c r="G976" s="218">
        <v>200</v>
      </c>
      <c r="H976" s="241">
        <v>0</v>
      </c>
      <c r="I976" s="218">
        <v>10</v>
      </c>
    </row>
    <row r="977" spans="1:9">
      <c r="A977" s="218">
        <v>976</v>
      </c>
      <c r="B977" s="218" t="s">
        <v>3944</v>
      </c>
      <c r="C977" s="218" t="s">
        <v>4957</v>
      </c>
      <c r="D977" s="218" t="s">
        <v>4905</v>
      </c>
      <c r="E977" s="218" t="s">
        <v>4958</v>
      </c>
      <c r="F977" s="218" t="s">
        <v>4959</v>
      </c>
      <c r="G977" s="218">
        <v>400</v>
      </c>
      <c r="H977" s="241">
        <v>0</v>
      </c>
      <c r="I977" s="218">
        <v>320</v>
      </c>
    </row>
    <row r="978" spans="1:9">
      <c r="A978" s="218">
        <v>977</v>
      </c>
      <c r="B978" s="218" t="s">
        <v>3944</v>
      </c>
      <c r="C978" s="218" t="s">
        <v>4957</v>
      </c>
      <c r="D978" s="218" t="s">
        <v>4905</v>
      </c>
      <c r="E978" s="218" t="s">
        <v>4958</v>
      </c>
      <c r="F978" s="218" t="s">
        <v>4960</v>
      </c>
      <c r="G978" s="218">
        <v>200</v>
      </c>
      <c r="H978" s="241">
        <v>0</v>
      </c>
      <c r="I978" s="218">
        <v>0</v>
      </c>
    </row>
    <row r="979" ht="27" spans="1:9">
      <c r="A979" s="218">
        <v>978</v>
      </c>
      <c r="B979" s="218" t="s">
        <v>3944</v>
      </c>
      <c r="C979" s="218" t="s">
        <v>4957</v>
      </c>
      <c r="D979" s="218" t="s">
        <v>4905</v>
      </c>
      <c r="E979" s="218" t="s">
        <v>4958</v>
      </c>
      <c r="F979" s="218" t="s">
        <v>4961</v>
      </c>
      <c r="G979" s="218">
        <v>200</v>
      </c>
      <c r="H979" s="241">
        <v>0</v>
      </c>
      <c r="I979" s="218">
        <v>9.80000000000001</v>
      </c>
    </row>
    <row r="980" spans="1:9">
      <c r="A980" s="218">
        <v>979</v>
      </c>
      <c r="B980" s="218" t="s">
        <v>3944</v>
      </c>
      <c r="C980" s="218" t="s">
        <v>4957</v>
      </c>
      <c r="D980" s="218" t="s">
        <v>4905</v>
      </c>
      <c r="E980" s="218" t="s">
        <v>4958</v>
      </c>
      <c r="F980" s="218" t="s">
        <v>4962</v>
      </c>
      <c r="G980" s="218">
        <v>200</v>
      </c>
      <c r="H980" s="241">
        <v>0</v>
      </c>
      <c r="I980" s="218">
        <v>1.88999999999999</v>
      </c>
    </row>
    <row r="981" spans="1:9">
      <c r="A981" s="218">
        <v>980</v>
      </c>
      <c r="B981" s="218" t="s">
        <v>3944</v>
      </c>
      <c r="C981" s="218" t="s">
        <v>4957</v>
      </c>
      <c r="D981" s="218" t="s">
        <v>4905</v>
      </c>
      <c r="E981" s="218" t="s">
        <v>4958</v>
      </c>
      <c r="F981" s="218" t="s">
        <v>4963</v>
      </c>
      <c r="G981" s="218">
        <v>200</v>
      </c>
      <c r="H981" s="241">
        <v>0</v>
      </c>
      <c r="I981" s="218">
        <v>130</v>
      </c>
    </row>
    <row r="982" spans="1:9">
      <c r="A982" s="218">
        <v>981</v>
      </c>
      <c r="B982" s="218" t="s">
        <v>3944</v>
      </c>
      <c r="C982" s="218" t="s">
        <v>4957</v>
      </c>
      <c r="D982" s="218" t="s">
        <v>4905</v>
      </c>
      <c r="E982" s="218" t="s">
        <v>4958</v>
      </c>
      <c r="F982" s="218" t="s">
        <v>4964</v>
      </c>
      <c r="G982" s="218">
        <v>200</v>
      </c>
      <c r="H982" s="241">
        <v>0</v>
      </c>
      <c r="I982" s="218">
        <v>9.88999999999999</v>
      </c>
    </row>
    <row r="983" spans="1:9">
      <c r="A983" s="218">
        <v>982</v>
      </c>
      <c r="B983" s="218" t="s">
        <v>3944</v>
      </c>
      <c r="C983" s="218" t="s">
        <v>4957</v>
      </c>
      <c r="D983" s="218" t="s">
        <v>4905</v>
      </c>
      <c r="E983" s="218" t="s">
        <v>4958</v>
      </c>
      <c r="F983" s="218" t="s">
        <v>4965</v>
      </c>
      <c r="G983" s="218">
        <v>200</v>
      </c>
      <c r="H983" s="241">
        <v>0</v>
      </c>
      <c r="I983" s="218">
        <v>39.89</v>
      </c>
    </row>
    <row r="984" spans="1:9">
      <c r="A984" s="218">
        <v>983</v>
      </c>
      <c r="B984" s="218" t="s">
        <v>3944</v>
      </c>
      <c r="C984" s="218" t="s">
        <v>4957</v>
      </c>
      <c r="D984" s="218" t="s">
        <v>4905</v>
      </c>
      <c r="E984" s="218" t="s">
        <v>4958</v>
      </c>
      <c r="F984" s="218" t="s">
        <v>4966</v>
      </c>
      <c r="G984" s="218">
        <v>400</v>
      </c>
      <c r="H984" s="241">
        <v>0</v>
      </c>
      <c r="I984" s="218">
        <v>291.4</v>
      </c>
    </row>
    <row r="985" ht="27" spans="1:9">
      <c r="A985" s="218">
        <v>984</v>
      </c>
      <c r="B985" s="218" t="s">
        <v>3944</v>
      </c>
      <c r="C985" s="218" t="s">
        <v>4957</v>
      </c>
      <c r="D985" s="218" t="s">
        <v>4905</v>
      </c>
      <c r="E985" s="218" t="s">
        <v>4958</v>
      </c>
      <c r="F985" s="218" t="s">
        <v>4967</v>
      </c>
      <c r="G985" s="218">
        <v>200</v>
      </c>
      <c r="H985" s="241">
        <v>0</v>
      </c>
      <c r="I985" s="218">
        <v>2.78</v>
      </c>
    </row>
    <row r="986" spans="1:9">
      <c r="A986" s="218">
        <v>985</v>
      </c>
      <c r="B986" s="218" t="s">
        <v>3944</v>
      </c>
      <c r="C986" s="218" t="s">
        <v>4957</v>
      </c>
      <c r="D986" s="218" t="s">
        <v>4905</v>
      </c>
      <c r="E986" s="218" t="s">
        <v>4958</v>
      </c>
      <c r="F986" s="218" t="s">
        <v>4968</v>
      </c>
      <c r="G986" s="218">
        <v>400</v>
      </c>
      <c r="H986" s="241">
        <v>0</v>
      </c>
      <c r="I986" s="218">
        <v>29.89</v>
      </c>
    </row>
    <row r="987" spans="1:9">
      <c r="A987" s="218">
        <v>986</v>
      </c>
      <c r="B987" s="218" t="s">
        <v>3944</v>
      </c>
      <c r="C987" s="218" t="s">
        <v>4957</v>
      </c>
      <c r="D987" s="218" t="s">
        <v>4905</v>
      </c>
      <c r="E987" s="218" t="s">
        <v>4958</v>
      </c>
      <c r="F987" s="218" t="s">
        <v>4969</v>
      </c>
      <c r="G987" s="218">
        <v>200</v>
      </c>
      <c r="H987" s="241">
        <v>0</v>
      </c>
      <c r="I987" s="218">
        <v>0</v>
      </c>
    </row>
    <row r="988" spans="1:9">
      <c r="A988" s="218">
        <v>987</v>
      </c>
      <c r="B988" s="218" t="s">
        <v>3944</v>
      </c>
      <c r="C988" s="218" t="s">
        <v>4957</v>
      </c>
      <c r="D988" s="218" t="s">
        <v>4905</v>
      </c>
      <c r="E988" s="218" t="s">
        <v>4958</v>
      </c>
      <c r="F988" s="218" t="s">
        <v>4970</v>
      </c>
      <c r="G988" s="218">
        <v>200</v>
      </c>
      <c r="H988" s="241">
        <v>0</v>
      </c>
      <c r="I988" s="218">
        <v>39.8</v>
      </c>
    </row>
    <row r="989" spans="1:9">
      <c r="A989" s="218">
        <v>988</v>
      </c>
      <c r="B989" s="218" t="s">
        <v>3944</v>
      </c>
      <c r="C989" s="218" t="s">
        <v>4957</v>
      </c>
      <c r="D989" s="218" t="s">
        <v>4905</v>
      </c>
      <c r="E989" s="218" t="s">
        <v>4958</v>
      </c>
      <c r="F989" s="218" t="s">
        <v>4971</v>
      </c>
      <c r="G989" s="218">
        <v>200</v>
      </c>
      <c r="H989" s="241">
        <v>0</v>
      </c>
      <c r="I989" s="218">
        <v>160</v>
      </c>
    </row>
    <row r="990" ht="27" spans="1:9">
      <c r="A990" s="218">
        <v>989</v>
      </c>
      <c r="B990" s="218" t="s">
        <v>3944</v>
      </c>
      <c r="C990" s="218" t="s">
        <v>4957</v>
      </c>
      <c r="D990" s="218" t="s">
        <v>4905</v>
      </c>
      <c r="E990" s="218" t="s">
        <v>4958</v>
      </c>
      <c r="F990" s="218" t="s">
        <v>4972</v>
      </c>
      <c r="G990" s="218">
        <v>400</v>
      </c>
      <c r="H990" s="241">
        <v>0</v>
      </c>
      <c r="I990" s="218">
        <v>11.89</v>
      </c>
    </row>
    <row r="991" spans="1:9">
      <c r="A991" s="218">
        <v>990</v>
      </c>
      <c r="B991" s="218" t="s">
        <v>3944</v>
      </c>
      <c r="C991" s="218" t="s">
        <v>4957</v>
      </c>
      <c r="D991" s="218" t="s">
        <v>4905</v>
      </c>
      <c r="E991" s="218" t="s">
        <v>4958</v>
      </c>
      <c r="F991" s="218" t="s">
        <v>4973</v>
      </c>
      <c r="G991" s="218">
        <v>200</v>
      </c>
      <c r="H991" s="241">
        <v>0</v>
      </c>
      <c r="I991" s="218">
        <v>25</v>
      </c>
    </row>
    <row r="992" spans="1:9">
      <c r="A992" s="218">
        <v>991</v>
      </c>
      <c r="B992" s="218" t="s">
        <v>3944</v>
      </c>
      <c r="C992" s="218" t="s">
        <v>4957</v>
      </c>
      <c r="D992" s="218" t="s">
        <v>4905</v>
      </c>
      <c r="E992" s="218" t="s">
        <v>4958</v>
      </c>
      <c r="F992" s="218" t="s">
        <v>4974</v>
      </c>
      <c r="G992" s="218">
        <v>200</v>
      </c>
      <c r="H992" s="241">
        <v>0</v>
      </c>
      <c r="I992" s="218">
        <v>88.28</v>
      </c>
    </row>
    <row r="993" ht="27" spans="1:9">
      <c r="A993" s="218">
        <v>992</v>
      </c>
      <c r="B993" s="218" t="s">
        <v>3944</v>
      </c>
      <c r="C993" s="218" t="s">
        <v>4957</v>
      </c>
      <c r="D993" s="218" t="s">
        <v>4905</v>
      </c>
      <c r="E993" s="218" t="s">
        <v>4958</v>
      </c>
      <c r="F993" s="218" t="s">
        <v>4975</v>
      </c>
      <c r="G993" s="218">
        <v>400</v>
      </c>
      <c r="H993" s="241">
        <v>0</v>
      </c>
      <c r="I993" s="218">
        <v>320</v>
      </c>
    </row>
    <row r="994" spans="1:9">
      <c r="A994" s="218">
        <v>993</v>
      </c>
      <c r="B994" s="218" t="s">
        <v>3944</v>
      </c>
      <c r="C994" s="218" t="s">
        <v>4957</v>
      </c>
      <c r="D994" s="218" t="s">
        <v>4905</v>
      </c>
      <c r="E994" s="218" t="s">
        <v>4958</v>
      </c>
      <c r="F994" s="218" t="s">
        <v>4976</v>
      </c>
      <c r="G994" s="218">
        <v>200</v>
      </c>
      <c r="H994" s="241">
        <v>0</v>
      </c>
      <c r="I994" s="218">
        <v>19.78</v>
      </c>
    </row>
    <row r="995" spans="1:9">
      <c r="A995" s="218">
        <v>994</v>
      </c>
      <c r="B995" s="218" t="s">
        <v>3944</v>
      </c>
      <c r="C995" s="218" t="s">
        <v>4957</v>
      </c>
      <c r="D995" s="218" t="s">
        <v>4905</v>
      </c>
      <c r="E995" s="218" t="s">
        <v>4958</v>
      </c>
      <c r="F995" s="218" t="s">
        <v>4977</v>
      </c>
      <c r="G995" s="218">
        <v>200</v>
      </c>
      <c r="H995" s="241">
        <v>0</v>
      </c>
      <c r="I995" s="218">
        <v>2.84</v>
      </c>
    </row>
    <row r="996" spans="1:9">
      <c r="A996" s="218">
        <v>995</v>
      </c>
      <c r="B996" s="218" t="s">
        <v>3944</v>
      </c>
      <c r="C996" s="218" t="s">
        <v>4957</v>
      </c>
      <c r="D996" s="218" t="s">
        <v>4905</v>
      </c>
      <c r="E996" s="218" t="s">
        <v>4958</v>
      </c>
      <c r="F996" s="218" t="s">
        <v>4978</v>
      </c>
      <c r="G996" s="218">
        <v>400</v>
      </c>
      <c r="H996" s="241">
        <v>0</v>
      </c>
      <c r="I996" s="218">
        <v>13.89</v>
      </c>
    </row>
    <row r="997" spans="1:9">
      <c r="A997" s="218">
        <v>996</v>
      </c>
      <c r="B997" s="218" t="s">
        <v>3944</v>
      </c>
      <c r="C997" s="218" t="s">
        <v>4957</v>
      </c>
      <c r="D997" s="218" t="s">
        <v>4905</v>
      </c>
      <c r="E997" s="218" t="s">
        <v>4958</v>
      </c>
      <c r="F997" s="218" t="s">
        <v>4979</v>
      </c>
      <c r="G997" s="218">
        <v>200</v>
      </c>
      <c r="H997" s="241">
        <v>0</v>
      </c>
      <c r="I997" s="218">
        <v>7.63</v>
      </c>
    </row>
    <row r="998" spans="1:9">
      <c r="A998" s="218">
        <v>997</v>
      </c>
      <c r="B998" s="218" t="s">
        <v>3944</v>
      </c>
      <c r="C998" s="218" t="s">
        <v>4957</v>
      </c>
      <c r="D998" s="218" t="s">
        <v>4905</v>
      </c>
      <c r="E998" s="218" t="s">
        <v>4958</v>
      </c>
      <c r="F998" s="218" t="s">
        <v>4980</v>
      </c>
      <c r="G998" s="218">
        <v>200</v>
      </c>
      <c r="H998" s="241">
        <v>0</v>
      </c>
      <c r="I998" s="218">
        <v>49.77</v>
      </c>
    </row>
    <row r="999" spans="1:9">
      <c r="A999" s="218">
        <v>998</v>
      </c>
      <c r="B999" s="218" t="s">
        <v>3944</v>
      </c>
      <c r="C999" s="218" t="s">
        <v>4957</v>
      </c>
      <c r="D999" s="218" t="s">
        <v>4905</v>
      </c>
      <c r="E999" s="218" t="s">
        <v>4958</v>
      </c>
      <c r="F999" s="218" t="s">
        <v>4981</v>
      </c>
      <c r="G999" s="218">
        <v>400</v>
      </c>
      <c r="H999" s="241">
        <v>0</v>
      </c>
      <c r="I999" s="218">
        <v>49.78</v>
      </c>
    </row>
    <row r="1000" spans="1:9">
      <c r="A1000" s="218">
        <v>999</v>
      </c>
      <c r="B1000" s="218" t="s">
        <v>3944</v>
      </c>
      <c r="C1000" s="218" t="s">
        <v>4957</v>
      </c>
      <c r="D1000" s="218" t="s">
        <v>4905</v>
      </c>
      <c r="E1000" s="218" t="s">
        <v>4958</v>
      </c>
      <c r="F1000" s="218" t="s">
        <v>4982</v>
      </c>
      <c r="G1000" s="218">
        <v>200</v>
      </c>
      <c r="H1000" s="241">
        <v>0</v>
      </c>
      <c r="I1000" s="218">
        <v>144.88</v>
      </c>
    </row>
    <row r="1001" spans="1:9">
      <c r="A1001" s="218">
        <v>1000</v>
      </c>
      <c r="B1001" s="218" t="s">
        <v>3944</v>
      </c>
      <c r="C1001" s="218" t="s">
        <v>4957</v>
      </c>
      <c r="D1001" s="218" t="s">
        <v>4905</v>
      </c>
      <c r="E1001" s="218" t="s">
        <v>4958</v>
      </c>
      <c r="F1001" s="218" t="s">
        <v>4983</v>
      </c>
      <c r="G1001" s="218">
        <v>200</v>
      </c>
      <c r="H1001" s="241">
        <v>0</v>
      </c>
      <c r="I1001" s="218">
        <v>0</v>
      </c>
    </row>
    <row r="1002" spans="1:9">
      <c r="A1002" s="218">
        <v>1001</v>
      </c>
      <c r="B1002" s="218" t="s">
        <v>3944</v>
      </c>
      <c r="C1002" s="218" t="s">
        <v>4957</v>
      </c>
      <c r="D1002" s="218" t="s">
        <v>4905</v>
      </c>
      <c r="E1002" s="218" t="s">
        <v>4958</v>
      </c>
      <c r="F1002" s="218" t="s">
        <v>4984</v>
      </c>
      <c r="G1002" s="218">
        <v>200</v>
      </c>
      <c r="H1002" s="241">
        <v>0</v>
      </c>
      <c r="I1002" s="218">
        <v>0</v>
      </c>
    </row>
    <row r="1003" spans="1:9">
      <c r="A1003" s="218">
        <v>1002</v>
      </c>
      <c r="B1003" s="218" t="s">
        <v>3944</v>
      </c>
      <c r="C1003" s="218" t="s">
        <v>4957</v>
      </c>
      <c r="D1003" s="218" t="s">
        <v>4905</v>
      </c>
      <c r="E1003" s="218" t="s">
        <v>4958</v>
      </c>
      <c r="F1003" s="218" t="s">
        <v>4985</v>
      </c>
      <c r="G1003" s="218">
        <v>200</v>
      </c>
      <c r="H1003" s="241">
        <v>0</v>
      </c>
      <c r="I1003" s="218">
        <v>149</v>
      </c>
    </row>
    <row r="1004" spans="1:9">
      <c r="A1004" s="218">
        <v>1003</v>
      </c>
      <c r="B1004" s="218" t="s">
        <v>3944</v>
      </c>
      <c r="C1004" s="218" t="s">
        <v>4957</v>
      </c>
      <c r="D1004" s="218" t="s">
        <v>4905</v>
      </c>
      <c r="E1004" s="218" t="s">
        <v>4958</v>
      </c>
      <c r="F1004" s="218" t="s">
        <v>4986</v>
      </c>
      <c r="G1004" s="218">
        <v>200</v>
      </c>
      <c r="H1004" s="241">
        <v>0</v>
      </c>
      <c r="I1004" s="218">
        <v>21.58</v>
      </c>
    </row>
    <row r="1005" spans="1:9">
      <c r="A1005" s="218">
        <v>1004</v>
      </c>
      <c r="B1005" s="218" t="s">
        <v>3944</v>
      </c>
      <c r="C1005" s="218" t="s">
        <v>4957</v>
      </c>
      <c r="D1005" s="218" t="s">
        <v>4905</v>
      </c>
      <c r="E1005" s="218" t="s">
        <v>4958</v>
      </c>
      <c r="F1005" s="218" t="s">
        <v>4987</v>
      </c>
      <c r="G1005" s="218">
        <v>200</v>
      </c>
      <c r="H1005" s="241">
        <v>0</v>
      </c>
      <c r="I1005" s="218">
        <v>41.78</v>
      </c>
    </row>
    <row r="1006" spans="1:9">
      <c r="A1006" s="218">
        <v>1005</v>
      </c>
      <c r="B1006" s="218" t="s">
        <v>3944</v>
      </c>
      <c r="C1006" s="218" t="s">
        <v>4957</v>
      </c>
      <c r="D1006" s="218" t="s">
        <v>4905</v>
      </c>
      <c r="E1006" s="218" t="s">
        <v>4958</v>
      </c>
      <c r="F1006" s="218" t="s">
        <v>4988</v>
      </c>
      <c r="G1006" s="218">
        <v>400</v>
      </c>
      <c r="H1006" s="241">
        <v>0</v>
      </c>
      <c r="I1006" s="218">
        <v>246.85</v>
      </c>
    </row>
    <row r="1007" spans="1:9">
      <c r="A1007" s="218">
        <v>1006</v>
      </c>
      <c r="B1007" s="218" t="s">
        <v>3944</v>
      </c>
      <c r="C1007" s="218" t="s">
        <v>4957</v>
      </c>
      <c r="D1007" s="218" t="s">
        <v>4905</v>
      </c>
      <c r="E1007" s="218" t="s">
        <v>4958</v>
      </c>
      <c r="F1007" s="218" t="s">
        <v>4989</v>
      </c>
      <c r="G1007" s="218">
        <v>200</v>
      </c>
      <c r="H1007" s="241">
        <v>0</v>
      </c>
      <c r="I1007" s="218">
        <v>160</v>
      </c>
    </row>
    <row r="1008" spans="1:9">
      <c r="A1008" s="218">
        <v>1007</v>
      </c>
      <c r="B1008" s="218" t="s">
        <v>3944</v>
      </c>
      <c r="C1008" s="218" t="s">
        <v>4957</v>
      </c>
      <c r="D1008" s="218" t="s">
        <v>4905</v>
      </c>
      <c r="E1008" s="218" t="s">
        <v>4958</v>
      </c>
      <c r="F1008" s="218" t="s">
        <v>4990</v>
      </c>
      <c r="G1008" s="218">
        <v>100</v>
      </c>
      <c r="H1008" s="241">
        <v>0</v>
      </c>
      <c r="I1008" s="218">
        <v>40</v>
      </c>
    </row>
    <row r="1009" spans="1:9">
      <c r="A1009" s="218">
        <v>1008</v>
      </c>
      <c r="B1009" s="218" t="s">
        <v>3944</v>
      </c>
      <c r="C1009" s="218" t="s">
        <v>4957</v>
      </c>
      <c r="D1009" s="218" t="s">
        <v>4905</v>
      </c>
      <c r="E1009" s="218" t="s">
        <v>4958</v>
      </c>
      <c r="F1009" s="218" t="s">
        <v>4991</v>
      </c>
      <c r="G1009" s="218">
        <v>315</v>
      </c>
      <c r="H1009" s="241">
        <v>0</v>
      </c>
      <c r="I1009" s="218">
        <v>252</v>
      </c>
    </row>
    <row r="1010" spans="1:9">
      <c r="A1010" s="218">
        <v>1009</v>
      </c>
      <c r="B1010" s="218" t="s">
        <v>3944</v>
      </c>
      <c r="C1010" s="218" t="s">
        <v>4957</v>
      </c>
      <c r="D1010" s="218" t="s">
        <v>4905</v>
      </c>
      <c r="E1010" s="218" t="s">
        <v>4958</v>
      </c>
      <c r="F1010" s="218" t="s">
        <v>4992</v>
      </c>
      <c r="G1010" s="218">
        <v>315</v>
      </c>
      <c r="H1010" s="241">
        <v>0</v>
      </c>
      <c r="I1010" s="218">
        <v>122</v>
      </c>
    </row>
    <row r="1011" spans="1:9">
      <c r="A1011" s="218">
        <v>1010</v>
      </c>
      <c r="B1011" s="218" t="s">
        <v>3944</v>
      </c>
      <c r="C1011" s="218" t="s">
        <v>4957</v>
      </c>
      <c r="D1011" s="218" t="s">
        <v>4905</v>
      </c>
      <c r="E1011" s="218" t="s">
        <v>4993</v>
      </c>
      <c r="F1011" s="218" t="s">
        <v>4994</v>
      </c>
      <c r="G1011" s="218">
        <v>400</v>
      </c>
      <c r="H1011" s="241">
        <v>0</v>
      </c>
      <c r="I1011" s="218">
        <v>0</v>
      </c>
    </row>
    <row r="1012" ht="27" spans="1:9">
      <c r="A1012" s="218">
        <v>1011</v>
      </c>
      <c r="B1012" s="218" t="s">
        <v>3944</v>
      </c>
      <c r="C1012" s="218" t="s">
        <v>4957</v>
      </c>
      <c r="D1012" s="218" t="s">
        <v>4905</v>
      </c>
      <c r="E1012" s="218" t="s">
        <v>4993</v>
      </c>
      <c r="F1012" s="218" t="s">
        <v>4995</v>
      </c>
      <c r="G1012" s="218">
        <v>200</v>
      </c>
      <c r="H1012" s="241">
        <v>0</v>
      </c>
      <c r="I1012" s="218">
        <v>160</v>
      </c>
    </row>
    <row r="1013" ht="27" spans="1:9">
      <c r="A1013" s="218">
        <v>1012</v>
      </c>
      <c r="B1013" s="218" t="s">
        <v>3944</v>
      </c>
      <c r="C1013" s="218" t="s">
        <v>4957</v>
      </c>
      <c r="D1013" s="218" t="s">
        <v>4905</v>
      </c>
      <c r="E1013" s="218" t="s">
        <v>4993</v>
      </c>
      <c r="F1013" s="218" t="s">
        <v>4996</v>
      </c>
      <c r="G1013" s="218">
        <v>200</v>
      </c>
      <c r="H1013" s="241">
        <v>0</v>
      </c>
      <c r="I1013" s="218">
        <v>160</v>
      </c>
    </row>
    <row r="1014" spans="1:9">
      <c r="A1014" s="218">
        <v>1013</v>
      </c>
      <c r="B1014" s="218" t="s">
        <v>3944</v>
      </c>
      <c r="C1014" s="218" t="s">
        <v>4957</v>
      </c>
      <c r="D1014" s="218" t="s">
        <v>4905</v>
      </c>
      <c r="E1014" s="218" t="s">
        <v>4993</v>
      </c>
      <c r="F1014" s="218" t="s">
        <v>4997</v>
      </c>
      <c r="G1014" s="218">
        <v>160</v>
      </c>
      <c r="H1014" s="241">
        <v>0</v>
      </c>
      <c r="I1014" s="218">
        <v>128</v>
      </c>
    </row>
    <row r="1015" spans="1:9">
      <c r="A1015" s="218">
        <v>1014</v>
      </c>
      <c r="B1015" s="218" t="s">
        <v>3944</v>
      </c>
      <c r="C1015" s="218" t="s">
        <v>4957</v>
      </c>
      <c r="D1015" s="218" t="s">
        <v>4905</v>
      </c>
      <c r="E1015" s="218" t="s">
        <v>4993</v>
      </c>
      <c r="F1015" s="218" t="s">
        <v>4998</v>
      </c>
      <c r="G1015" s="218">
        <v>200</v>
      </c>
      <c r="H1015" s="241">
        <v>0</v>
      </c>
      <c r="I1015" s="218">
        <v>0</v>
      </c>
    </row>
    <row r="1016" spans="1:9">
      <c r="A1016" s="218">
        <v>1015</v>
      </c>
      <c r="B1016" s="218" t="s">
        <v>3944</v>
      </c>
      <c r="C1016" s="218" t="s">
        <v>4957</v>
      </c>
      <c r="D1016" s="218" t="s">
        <v>4905</v>
      </c>
      <c r="E1016" s="218" t="s">
        <v>4993</v>
      </c>
      <c r="F1016" s="218" t="s">
        <v>4999</v>
      </c>
      <c r="G1016" s="218">
        <v>200</v>
      </c>
      <c r="H1016" s="241">
        <v>0</v>
      </c>
      <c r="I1016" s="218">
        <v>128.8</v>
      </c>
    </row>
    <row r="1017" spans="1:9">
      <c r="A1017" s="218">
        <v>1016</v>
      </c>
      <c r="B1017" s="218" t="s">
        <v>3944</v>
      </c>
      <c r="C1017" s="218" t="s">
        <v>4957</v>
      </c>
      <c r="D1017" s="218" t="s">
        <v>4905</v>
      </c>
      <c r="E1017" s="218" t="s">
        <v>4993</v>
      </c>
      <c r="F1017" s="218" t="s">
        <v>5000</v>
      </c>
      <c r="G1017" s="218">
        <v>200</v>
      </c>
      <c r="H1017" s="241">
        <v>0</v>
      </c>
      <c r="I1017" s="218">
        <v>71.24</v>
      </c>
    </row>
    <row r="1018" spans="1:9">
      <c r="A1018" s="218">
        <v>1017</v>
      </c>
      <c r="B1018" s="218" t="s">
        <v>3944</v>
      </c>
      <c r="C1018" s="218" t="s">
        <v>4957</v>
      </c>
      <c r="D1018" s="218" t="s">
        <v>4905</v>
      </c>
      <c r="E1018" s="218" t="s">
        <v>4993</v>
      </c>
      <c r="F1018" s="218" t="s">
        <v>50</v>
      </c>
      <c r="G1018" s="218">
        <v>400</v>
      </c>
      <c r="H1018" s="241">
        <v>0</v>
      </c>
      <c r="I1018" s="218">
        <v>0</v>
      </c>
    </row>
    <row r="1019" spans="1:9">
      <c r="A1019" s="218">
        <v>1018</v>
      </c>
      <c r="B1019" s="218" t="s">
        <v>3944</v>
      </c>
      <c r="C1019" s="218" t="s">
        <v>4957</v>
      </c>
      <c r="D1019" s="218" t="s">
        <v>4905</v>
      </c>
      <c r="E1019" s="218" t="s">
        <v>4993</v>
      </c>
      <c r="F1019" s="218" t="s">
        <v>5001</v>
      </c>
      <c r="G1019" s="218">
        <v>400</v>
      </c>
      <c r="H1019" s="241">
        <v>0</v>
      </c>
      <c r="I1019" s="218">
        <v>320</v>
      </c>
    </row>
    <row r="1020" spans="1:9">
      <c r="A1020" s="218">
        <v>1019</v>
      </c>
      <c r="B1020" s="218" t="s">
        <v>3944</v>
      </c>
      <c r="C1020" s="218" t="s">
        <v>4957</v>
      </c>
      <c r="D1020" s="218" t="s">
        <v>4905</v>
      </c>
      <c r="E1020" s="218" t="s">
        <v>5002</v>
      </c>
      <c r="F1020" s="218" t="s">
        <v>5003</v>
      </c>
      <c r="G1020" s="218">
        <v>200</v>
      </c>
      <c r="H1020" s="241">
        <v>0</v>
      </c>
      <c r="I1020" s="218">
        <v>19.78</v>
      </c>
    </row>
    <row r="1021" ht="27" spans="1:9">
      <c r="A1021" s="218">
        <v>1020</v>
      </c>
      <c r="B1021" s="218" t="s">
        <v>3944</v>
      </c>
      <c r="C1021" s="218" t="s">
        <v>4957</v>
      </c>
      <c r="D1021" s="218" t="s">
        <v>4905</v>
      </c>
      <c r="E1021" s="218" t="s">
        <v>5002</v>
      </c>
      <c r="F1021" s="218" t="s">
        <v>5004</v>
      </c>
      <c r="G1021" s="218">
        <v>400</v>
      </c>
      <c r="H1021" s="241">
        <v>0</v>
      </c>
      <c r="I1021" s="218">
        <v>129.78</v>
      </c>
    </row>
    <row r="1022" spans="1:9">
      <c r="A1022" s="218">
        <v>1021</v>
      </c>
      <c r="B1022" s="218" t="s">
        <v>3944</v>
      </c>
      <c r="C1022" s="218" t="s">
        <v>4957</v>
      </c>
      <c r="D1022" s="218" t="s">
        <v>4905</v>
      </c>
      <c r="E1022" s="218" t="s">
        <v>5002</v>
      </c>
      <c r="F1022" s="218" t="s">
        <v>5005</v>
      </c>
      <c r="G1022" s="218">
        <v>200</v>
      </c>
      <c r="H1022" s="241">
        <v>0</v>
      </c>
      <c r="I1022" s="218">
        <v>17.73</v>
      </c>
    </row>
    <row r="1023" ht="27" spans="1:9">
      <c r="A1023" s="218">
        <v>1022</v>
      </c>
      <c r="B1023" s="218" t="s">
        <v>3944</v>
      </c>
      <c r="C1023" s="218" t="s">
        <v>4957</v>
      </c>
      <c r="D1023" s="218" t="s">
        <v>4905</v>
      </c>
      <c r="E1023" s="218" t="s">
        <v>5002</v>
      </c>
      <c r="F1023" s="218" t="s">
        <v>5006</v>
      </c>
      <c r="G1023" s="218">
        <v>200</v>
      </c>
      <c r="H1023" s="241">
        <v>0</v>
      </c>
      <c r="I1023" s="218">
        <v>160</v>
      </c>
    </row>
    <row r="1024" spans="1:9">
      <c r="A1024" s="218">
        <v>1023</v>
      </c>
      <c r="B1024" s="218" t="s">
        <v>3944</v>
      </c>
      <c r="C1024" s="218" t="s">
        <v>4957</v>
      </c>
      <c r="D1024" s="218" t="s">
        <v>4905</v>
      </c>
      <c r="E1024" s="218" t="s">
        <v>5002</v>
      </c>
      <c r="F1024" s="218" t="s">
        <v>3648</v>
      </c>
      <c r="G1024" s="218">
        <v>315</v>
      </c>
      <c r="H1024" s="241">
        <v>0</v>
      </c>
      <c r="I1024" s="218">
        <v>11.01</v>
      </c>
    </row>
    <row r="1025" ht="27" spans="1:9">
      <c r="A1025" s="218">
        <v>1024</v>
      </c>
      <c r="B1025" s="218" t="s">
        <v>3944</v>
      </c>
      <c r="C1025" s="218" t="s">
        <v>4957</v>
      </c>
      <c r="D1025" s="218" t="s">
        <v>4905</v>
      </c>
      <c r="E1025" s="218" t="s">
        <v>5002</v>
      </c>
      <c r="F1025" s="218" t="s">
        <v>5007</v>
      </c>
      <c r="G1025" s="218">
        <v>400</v>
      </c>
      <c r="H1025" s="241">
        <v>0</v>
      </c>
      <c r="I1025" s="218">
        <v>20</v>
      </c>
    </row>
    <row r="1026" spans="1:9">
      <c r="A1026" s="218">
        <v>1025</v>
      </c>
      <c r="B1026" s="218" t="s">
        <v>3944</v>
      </c>
      <c r="C1026" s="218" t="s">
        <v>4957</v>
      </c>
      <c r="D1026" s="218" t="s">
        <v>4905</v>
      </c>
      <c r="E1026" s="218" t="s">
        <v>5002</v>
      </c>
      <c r="F1026" s="218" t="s">
        <v>5008</v>
      </c>
      <c r="G1026" s="218">
        <v>200</v>
      </c>
      <c r="H1026" s="241">
        <v>0</v>
      </c>
      <c r="I1026" s="218">
        <v>0</v>
      </c>
    </row>
    <row r="1027" spans="1:9">
      <c r="A1027" s="218">
        <v>1026</v>
      </c>
      <c r="B1027" s="218" t="s">
        <v>3944</v>
      </c>
      <c r="C1027" s="218" t="s">
        <v>4957</v>
      </c>
      <c r="D1027" s="218" t="s">
        <v>4905</v>
      </c>
      <c r="E1027" s="218" t="s">
        <v>5002</v>
      </c>
      <c r="F1027" s="218" t="s">
        <v>5009</v>
      </c>
      <c r="G1027" s="218">
        <v>200</v>
      </c>
      <c r="H1027" s="241">
        <v>0</v>
      </c>
      <c r="I1027" s="218">
        <v>59.7</v>
      </c>
    </row>
    <row r="1028" spans="1:9">
      <c r="A1028" s="218">
        <v>1027</v>
      </c>
      <c r="B1028" s="218" t="s">
        <v>3944</v>
      </c>
      <c r="C1028" s="218" t="s">
        <v>4957</v>
      </c>
      <c r="D1028" s="218" t="s">
        <v>4905</v>
      </c>
      <c r="E1028" s="218" t="s">
        <v>5002</v>
      </c>
      <c r="F1028" s="218" t="s">
        <v>5010</v>
      </c>
      <c r="G1028" s="218">
        <v>200</v>
      </c>
      <c r="H1028" s="241">
        <v>0</v>
      </c>
      <c r="I1028" s="218">
        <v>6.78999999999999</v>
      </c>
    </row>
    <row r="1029" spans="1:9">
      <c r="A1029" s="218">
        <v>1028</v>
      </c>
      <c r="B1029" s="218" t="s">
        <v>3944</v>
      </c>
      <c r="C1029" s="218" t="s">
        <v>4957</v>
      </c>
      <c r="D1029" s="218" t="s">
        <v>4905</v>
      </c>
      <c r="E1029" s="218" t="s">
        <v>5002</v>
      </c>
      <c r="F1029" s="218" t="s">
        <v>5011</v>
      </c>
      <c r="G1029" s="218">
        <v>200</v>
      </c>
      <c r="H1029" s="241">
        <v>0</v>
      </c>
      <c r="I1029" s="218">
        <v>160</v>
      </c>
    </row>
    <row r="1030" spans="1:9">
      <c r="A1030" s="218">
        <v>1029</v>
      </c>
      <c r="B1030" s="218" t="s">
        <v>3944</v>
      </c>
      <c r="C1030" s="218" t="s">
        <v>4957</v>
      </c>
      <c r="D1030" s="218" t="s">
        <v>4905</v>
      </c>
      <c r="E1030" s="218" t="s">
        <v>5002</v>
      </c>
      <c r="F1030" s="218" t="s">
        <v>5012</v>
      </c>
      <c r="G1030" s="218">
        <v>400</v>
      </c>
      <c r="H1030" s="241">
        <v>0</v>
      </c>
      <c r="I1030" s="218">
        <v>320</v>
      </c>
    </row>
    <row r="1031" spans="1:9">
      <c r="A1031" s="218">
        <v>1030</v>
      </c>
      <c r="B1031" s="218" t="s">
        <v>3944</v>
      </c>
      <c r="C1031" s="218" t="s">
        <v>4957</v>
      </c>
      <c r="D1031" s="218" t="s">
        <v>4905</v>
      </c>
      <c r="E1031" s="218" t="s">
        <v>5002</v>
      </c>
      <c r="F1031" s="218" t="s">
        <v>5013</v>
      </c>
      <c r="G1031" s="218">
        <v>315</v>
      </c>
      <c r="H1031" s="241">
        <v>0</v>
      </c>
      <c r="I1031" s="218">
        <v>12</v>
      </c>
    </row>
    <row r="1032" spans="1:9">
      <c r="A1032" s="218">
        <v>1031</v>
      </c>
      <c r="B1032" s="218" t="s">
        <v>3944</v>
      </c>
      <c r="C1032" s="218" t="s">
        <v>4957</v>
      </c>
      <c r="D1032" s="218" t="s">
        <v>4905</v>
      </c>
      <c r="E1032" s="218" t="s">
        <v>5002</v>
      </c>
      <c r="F1032" s="218" t="s">
        <v>5014</v>
      </c>
      <c r="G1032" s="218">
        <v>200</v>
      </c>
      <c r="H1032" s="241">
        <v>0</v>
      </c>
      <c r="I1032" s="218">
        <v>61.44</v>
      </c>
    </row>
    <row r="1033" spans="1:9">
      <c r="A1033" s="218">
        <v>1032</v>
      </c>
      <c r="B1033" s="218" t="s">
        <v>3944</v>
      </c>
      <c r="C1033" s="218" t="s">
        <v>4957</v>
      </c>
      <c r="D1033" s="218" t="s">
        <v>4905</v>
      </c>
      <c r="E1033" s="218" t="s">
        <v>5002</v>
      </c>
      <c r="F1033" s="218" t="s">
        <v>5015</v>
      </c>
      <c r="G1033" s="218">
        <v>400</v>
      </c>
      <c r="H1033" s="241">
        <v>0</v>
      </c>
      <c r="I1033" s="218">
        <v>288.68</v>
      </c>
    </row>
    <row r="1034" spans="1:9">
      <c r="A1034" s="218">
        <v>1033</v>
      </c>
      <c r="B1034" s="218" t="s">
        <v>3944</v>
      </c>
      <c r="C1034" s="218" t="s">
        <v>4957</v>
      </c>
      <c r="D1034" s="218" t="s">
        <v>4905</v>
      </c>
      <c r="E1034" s="218" t="s">
        <v>5002</v>
      </c>
      <c r="F1034" s="218" t="s">
        <v>5016</v>
      </c>
      <c r="G1034" s="218">
        <v>200</v>
      </c>
      <c r="H1034" s="241">
        <v>0</v>
      </c>
      <c r="I1034" s="218">
        <v>0</v>
      </c>
    </row>
    <row r="1035" spans="1:9">
      <c r="A1035" s="218">
        <v>1034</v>
      </c>
      <c r="B1035" s="218" t="s">
        <v>3944</v>
      </c>
      <c r="C1035" s="218" t="s">
        <v>4957</v>
      </c>
      <c r="D1035" s="218" t="s">
        <v>4905</v>
      </c>
      <c r="E1035" s="218" t="s">
        <v>5002</v>
      </c>
      <c r="F1035" s="218" t="s">
        <v>5017</v>
      </c>
      <c r="G1035" s="218">
        <v>315</v>
      </c>
      <c r="H1035" s="241">
        <v>0</v>
      </c>
      <c r="I1035" s="218">
        <v>0</v>
      </c>
    </row>
    <row r="1036" spans="1:9">
      <c r="A1036" s="218">
        <v>1035</v>
      </c>
      <c r="B1036" s="218" t="s">
        <v>3944</v>
      </c>
      <c r="C1036" s="218" t="s">
        <v>4957</v>
      </c>
      <c r="D1036" s="218" t="s">
        <v>4905</v>
      </c>
      <c r="E1036" s="218" t="s">
        <v>5002</v>
      </c>
      <c r="F1036" s="218" t="s">
        <v>5018</v>
      </c>
      <c r="G1036" s="218">
        <v>400</v>
      </c>
      <c r="H1036" s="241">
        <v>0</v>
      </c>
      <c r="I1036" s="218">
        <v>100</v>
      </c>
    </row>
    <row r="1037" ht="27" spans="1:9">
      <c r="A1037" s="218">
        <v>1036</v>
      </c>
      <c r="B1037" s="218" t="s">
        <v>3944</v>
      </c>
      <c r="C1037" s="218" t="s">
        <v>4957</v>
      </c>
      <c r="D1037" s="218" t="s">
        <v>4905</v>
      </c>
      <c r="E1037" s="218" t="s">
        <v>5002</v>
      </c>
      <c r="F1037" s="218" t="s">
        <v>5019</v>
      </c>
      <c r="G1037" s="218">
        <v>400</v>
      </c>
      <c r="H1037" s="241">
        <v>0</v>
      </c>
      <c r="I1037" s="218">
        <v>320</v>
      </c>
    </row>
    <row r="1038" spans="1:9">
      <c r="A1038" s="218">
        <v>1037</v>
      </c>
      <c r="B1038" s="218" t="s">
        <v>3944</v>
      </c>
      <c r="C1038" s="218" t="s">
        <v>4957</v>
      </c>
      <c r="D1038" s="218" t="s">
        <v>4905</v>
      </c>
      <c r="E1038" s="218" t="s">
        <v>5002</v>
      </c>
      <c r="F1038" s="218" t="s">
        <v>5020</v>
      </c>
      <c r="G1038" s="218">
        <v>400</v>
      </c>
      <c r="H1038" s="241">
        <v>0</v>
      </c>
      <c r="I1038" s="218">
        <v>40.78</v>
      </c>
    </row>
    <row r="1039" spans="1:9">
      <c r="A1039" s="218">
        <v>1038</v>
      </c>
      <c r="B1039" s="218" t="s">
        <v>3944</v>
      </c>
      <c r="C1039" s="218" t="s">
        <v>4957</v>
      </c>
      <c r="D1039" s="218" t="s">
        <v>4905</v>
      </c>
      <c r="E1039" s="218" t="s">
        <v>5002</v>
      </c>
      <c r="F1039" s="218" t="s">
        <v>5021</v>
      </c>
      <c r="G1039" s="218">
        <v>200</v>
      </c>
      <c r="H1039" s="241">
        <v>0</v>
      </c>
      <c r="I1039" s="218">
        <v>82</v>
      </c>
    </row>
    <row r="1040" spans="1:9">
      <c r="A1040" s="218">
        <v>1039</v>
      </c>
      <c r="B1040" s="218" t="s">
        <v>3944</v>
      </c>
      <c r="C1040" s="218" t="s">
        <v>4957</v>
      </c>
      <c r="D1040" s="218" t="s">
        <v>4905</v>
      </c>
      <c r="E1040" s="218" t="s">
        <v>5002</v>
      </c>
      <c r="F1040" s="218" t="s">
        <v>5022</v>
      </c>
      <c r="G1040" s="218">
        <v>400</v>
      </c>
      <c r="H1040" s="241">
        <v>0</v>
      </c>
      <c r="I1040" s="218">
        <v>301.98</v>
      </c>
    </row>
    <row r="1041" spans="1:9">
      <c r="A1041" s="218">
        <v>1040</v>
      </c>
      <c r="B1041" s="218" t="s">
        <v>3944</v>
      </c>
      <c r="C1041" s="218" t="s">
        <v>4957</v>
      </c>
      <c r="D1041" s="218" t="s">
        <v>4905</v>
      </c>
      <c r="E1041" s="218" t="s">
        <v>5002</v>
      </c>
      <c r="F1041" s="218" t="s">
        <v>5023</v>
      </c>
      <c r="G1041" s="218">
        <v>200</v>
      </c>
      <c r="H1041" s="241">
        <v>0</v>
      </c>
      <c r="I1041" s="218">
        <v>0</v>
      </c>
    </row>
    <row r="1042" spans="1:9">
      <c r="A1042" s="218">
        <v>1041</v>
      </c>
      <c r="B1042" s="218" t="s">
        <v>3944</v>
      </c>
      <c r="C1042" s="218" t="s">
        <v>4957</v>
      </c>
      <c r="D1042" s="218" t="s">
        <v>4905</v>
      </c>
      <c r="E1042" s="218" t="s">
        <v>5002</v>
      </c>
      <c r="F1042" s="218" t="s">
        <v>5024</v>
      </c>
      <c r="G1042" s="218">
        <v>400</v>
      </c>
      <c r="H1042" s="241">
        <v>0</v>
      </c>
      <c r="I1042" s="218">
        <v>256.5</v>
      </c>
    </row>
    <row r="1043" spans="1:9">
      <c r="A1043" s="218">
        <v>1042</v>
      </c>
      <c r="B1043" s="218" t="s">
        <v>3944</v>
      </c>
      <c r="C1043" s="218" t="s">
        <v>4957</v>
      </c>
      <c r="D1043" s="218" t="s">
        <v>4905</v>
      </c>
      <c r="E1043" s="218" t="s">
        <v>5002</v>
      </c>
      <c r="F1043" s="218" t="s">
        <v>5025</v>
      </c>
      <c r="G1043" s="218">
        <v>200</v>
      </c>
      <c r="H1043" s="241">
        <v>0</v>
      </c>
      <c r="I1043" s="218">
        <v>155</v>
      </c>
    </row>
    <row r="1044" spans="1:9">
      <c r="A1044" s="218">
        <v>1043</v>
      </c>
      <c r="B1044" s="218" t="s">
        <v>3944</v>
      </c>
      <c r="C1044" s="218" t="s">
        <v>4957</v>
      </c>
      <c r="D1044" s="218" t="s">
        <v>4905</v>
      </c>
      <c r="E1044" s="218" t="s">
        <v>5002</v>
      </c>
      <c r="F1044" s="218" t="s">
        <v>5026</v>
      </c>
      <c r="G1044" s="218">
        <v>200</v>
      </c>
      <c r="H1044" s="241">
        <v>0</v>
      </c>
      <c r="I1044" s="218">
        <v>69.03</v>
      </c>
    </row>
    <row r="1045" spans="1:9">
      <c r="A1045" s="218">
        <v>1044</v>
      </c>
      <c r="B1045" s="218" t="s">
        <v>3944</v>
      </c>
      <c r="C1045" s="218" t="s">
        <v>4957</v>
      </c>
      <c r="D1045" s="218" t="s">
        <v>4905</v>
      </c>
      <c r="E1045" s="218" t="s">
        <v>5002</v>
      </c>
      <c r="F1045" s="218" t="s">
        <v>5027</v>
      </c>
      <c r="G1045" s="218">
        <v>200</v>
      </c>
      <c r="H1045" s="241">
        <v>0</v>
      </c>
      <c r="I1045" s="218">
        <v>160</v>
      </c>
    </row>
    <row r="1046" spans="1:9">
      <c r="A1046" s="218">
        <v>1045</v>
      </c>
      <c r="B1046" s="218" t="s">
        <v>3944</v>
      </c>
      <c r="C1046" s="218" t="s">
        <v>4957</v>
      </c>
      <c r="D1046" s="218" t="s">
        <v>4905</v>
      </c>
      <c r="E1046" s="218" t="s">
        <v>5002</v>
      </c>
      <c r="F1046" s="218" t="s">
        <v>5028</v>
      </c>
      <c r="G1046" s="218">
        <v>200</v>
      </c>
      <c r="H1046" s="241">
        <v>0</v>
      </c>
      <c r="I1046" s="218">
        <v>129.48</v>
      </c>
    </row>
    <row r="1047" spans="1:9">
      <c r="A1047" s="218">
        <v>1046</v>
      </c>
      <c r="B1047" s="218" t="s">
        <v>3944</v>
      </c>
      <c r="C1047" s="218" t="s">
        <v>4957</v>
      </c>
      <c r="D1047" s="218" t="s">
        <v>4905</v>
      </c>
      <c r="E1047" s="218" t="s">
        <v>5002</v>
      </c>
      <c r="F1047" s="218" t="s">
        <v>5029</v>
      </c>
      <c r="G1047" s="218">
        <v>200</v>
      </c>
      <c r="H1047" s="241">
        <v>0</v>
      </c>
      <c r="I1047" s="218">
        <v>93.04</v>
      </c>
    </row>
    <row r="1048" spans="1:9">
      <c r="A1048" s="218">
        <v>1047</v>
      </c>
      <c r="B1048" s="218" t="s">
        <v>3944</v>
      </c>
      <c r="C1048" s="218" t="s">
        <v>4957</v>
      </c>
      <c r="D1048" s="218" t="s">
        <v>4905</v>
      </c>
      <c r="E1048" s="218" t="s">
        <v>5002</v>
      </c>
      <c r="F1048" s="218" t="s">
        <v>5030</v>
      </c>
      <c r="G1048" s="218">
        <v>200</v>
      </c>
      <c r="H1048" s="241">
        <v>0</v>
      </c>
      <c r="I1048" s="218">
        <v>76.39</v>
      </c>
    </row>
    <row r="1049" spans="1:9">
      <c r="A1049" s="218">
        <v>1048</v>
      </c>
      <c r="B1049" s="218" t="s">
        <v>3944</v>
      </c>
      <c r="C1049" s="218" t="s">
        <v>4957</v>
      </c>
      <c r="D1049" s="218" t="s">
        <v>4905</v>
      </c>
      <c r="E1049" s="218" t="s">
        <v>5002</v>
      </c>
      <c r="F1049" s="218" t="s">
        <v>5031</v>
      </c>
      <c r="G1049" s="218">
        <v>200</v>
      </c>
      <c r="H1049" s="241">
        <v>0</v>
      </c>
      <c r="I1049" s="218">
        <v>126.79</v>
      </c>
    </row>
    <row r="1050" spans="1:9">
      <c r="A1050" s="218">
        <v>1049</v>
      </c>
      <c r="B1050" s="218" t="s">
        <v>3944</v>
      </c>
      <c r="C1050" s="218" t="s">
        <v>4957</v>
      </c>
      <c r="D1050" s="218" t="s">
        <v>4905</v>
      </c>
      <c r="E1050" s="218" t="s">
        <v>5032</v>
      </c>
      <c r="F1050" s="218" t="s">
        <v>5033</v>
      </c>
      <c r="G1050" s="218">
        <v>200</v>
      </c>
      <c r="H1050" s="241">
        <v>0</v>
      </c>
      <c r="I1050" s="218">
        <v>24.86</v>
      </c>
    </row>
    <row r="1051" spans="1:9">
      <c r="A1051" s="218">
        <v>1050</v>
      </c>
      <c r="B1051" s="218" t="s">
        <v>3944</v>
      </c>
      <c r="C1051" s="218" t="s">
        <v>4957</v>
      </c>
      <c r="D1051" s="218" t="s">
        <v>4905</v>
      </c>
      <c r="E1051" s="218" t="s">
        <v>5032</v>
      </c>
      <c r="F1051" s="218" t="s">
        <v>5034</v>
      </c>
      <c r="G1051" s="218">
        <v>315</v>
      </c>
      <c r="H1051" s="241">
        <v>0</v>
      </c>
      <c r="I1051" s="218">
        <v>0</v>
      </c>
    </row>
    <row r="1052" ht="27" spans="1:9">
      <c r="A1052" s="218">
        <v>1051</v>
      </c>
      <c r="B1052" s="218" t="s">
        <v>3944</v>
      </c>
      <c r="C1052" s="218" t="s">
        <v>4957</v>
      </c>
      <c r="D1052" s="218" t="s">
        <v>4905</v>
      </c>
      <c r="E1052" s="218" t="s">
        <v>5032</v>
      </c>
      <c r="F1052" s="218" t="s">
        <v>5035</v>
      </c>
      <c r="G1052" s="218">
        <v>200</v>
      </c>
      <c r="H1052" s="241">
        <v>0</v>
      </c>
      <c r="I1052" s="218">
        <v>160</v>
      </c>
    </row>
    <row r="1053" spans="1:9">
      <c r="A1053" s="218">
        <v>1052</v>
      </c>
      <c r="B1053" s="218" t="s">
        <v>3944</v>
      </c>
      <c r="C1053" s="218" t="s">
        <v>4957</v>
      </c>
      <c r="D1053" s="218" t="s">
        <v>4905</v>
      </c>
      <c r="E1053" s="218" t="s">
        <v>5032</v>
      </c>
      <c r="F1053" s="218" t="s">
        <v>5036</v>
      </c>
      <c r="G1053" s="218">
        <v>100</v>
      </c>
      <c r="H1053" s="241">
        <v>0</v>
      </c>
      <c r="I1053" s="218">
        <v>0</v>
      </c>
    </row>
    <row r="1054" spans="1:9">
      <c r="A1054" s="218">
        <v>1053</v>
      </c>
      <c r="B1054" s="218" t="s">
        <v>3944</v>
      </c>
      <c r="C1054" s="218" t="s">
        <v>4957</v>
      </c>
      <c r="D1054" s="218" t="s">
        <v>4905</v>
      </c>
      <c r="E1054" s="218" t="s">
        <v>5032</v>
      </c>
      <c r="F1054" s="218" t="s">
        <v>5037</v>
      </c>
      <c r="G1054" s="218">
        <v>200</v>
      </c>
      <c r="H1054" s="241">
        <v>0</v>
      </c>
      <c r="I1054" s="218">
        <v>133.03</v>
      </c>
    </row>
    <row r="1055" ht="27" spans="1:9">
      <c r="A1055" s="218">
        <v>1054</v>
      </c>
      <c r="B1055" s="218" t="s">
        <v>3944</v>
      </c>
      <c r="C1055" s="218" t="s">
        <v>4957</v>
      </c>
      <c r="D1055" s="218" t="s">
        <v>4905</v>
      </c>
      <c r="E1055" s="218" t="s">
        <v>5032</v>
      </c>
      <c r="F1055" s="218" t="s">
        <v>5038</v>
      </c>
      <c r="G1055" s="218">
        <v>200</v>
      </c>
      <c r="H1055" s="241">
        <v>0</v>
      </c>
      <c r="I1055" s="218">
        <v>160</v>
      </c>
    </row>
    <row r="1056" ht="27" spans="1:9">
      <c r="A1056" s="218">
        <v>1055</v>
      </c>
      <c r="B1056" s="218" t="s">
        <v>3944</v>
      </c>
      <c r="C1056" s="218" t="s">
        <v>4957</v>
      </c>
      <c r="D1056" s="218" t="s">
        <v>4905</v>
      </c>
      <c r="E1056" s="218" t="s">
        <v>5032</v>
      </c>
      <c r="F1056" s="218" t="s">
        <v>5039</v>
      </c>
      <c r="G1056" s="218">
        <v>100</v>
      </c>
      <c r="H1056" s="241">
        <v>0</v>
      </c>
      <c r="I1056" s="218">
        <v>80</v>
      </c>
    </row>
    <row r="1057" ht="27" spans="1:9">
      <c r="A1057" s="218">
        <v>1056</v>
      </c>
      <c r="B1057" s="218" t="s">
        <v>3944</v>
      </c>
      <c r="C1057" s="218" t="s">
        <v>4957</v>
      </c>
      <c r="D1057" s="218" t="s">
        <v>4905</v>
      </c>
      <c r="E1057" s="218" t="s">
        <v>5032</v>
      </c>
      <c r="F1057" s="218" t="s">
        <v>5040</v>
      </c>
      <c r="G1057" s="218">
        <v>200</v>
      </c>
      <c r="H1057" s="241">
        <v>0</v>
      </c>
      <c r="I1057" s="218">
        <v>160</v>
      </c>
    </row>
    <row r="1058" ht="27" spans="1:9">
      <c r="A1058" s="218">
        <v>1057</v>
      </c>
      <c r="B1058" s="218" t="s">
        <v>3944</v>
      </c>
      <c r="C1058" s="218" t="s">
        <v>4957</v>
      </c>
      <c r="D1058" s="218" t="s">
        <v>4905</v>
      </c>
      <c r="E1058" s="218" t="s">
        <v>5032</v>
      </c>
      <c r="F1058" s="218" t="s">
        <v>5041</v>
      </c>
      <c r="G1058" s="218">
        <v>100</v>
      </c>
      <c r="H1058" s="241">
        <v>0</v>
      </c>
      <c r="I1058" s="218">
        <v>80</v>
      </c>
    </row>
    <row r="1059" ht="27" spans="1:9">
      <c r="A1059" s="218">
        <v>1058</v>
      </c>
      <c r="B1059" s="218" t="s">
        <v>3944</v>
      </c>
      <c r="C1059" s="218" t="s">
        <v>4957</v>
      </c>
      <c r="D1059" s="218" t="s">
        <v>4905</v>
      </c>
      <c r="E1059" s="218" t="s">
        <v>5032</v>
      </c>
      <c r="F1059" s="218" t="s">
        <v>5042</v>
      </c>
      <c r="G1059" s="218">
        <v>100</v>
      </c>
      <c r="H1059" s="241">
        <v>0</v>
      </c>
      <c r="I1059" s="218">
        <v>80</v>
      </c>
    </row>
    <row r="1060" spans="1:9">
      <c r="A1060" s="218">
        <v>1059</v>
      </c>
      <c r="B1060" s="218" t="s">
        <v>3944</v>
      </c>
      <c r="C1060" s="218" t="s">
        <v>4957</v>
      </c>
      <c r="D1060" s="218" t="s">
        <v>4905</v>
      </c>
      <c r="E1060" s="218" t="s">
        <v>5032</v>
      </c>
      <c r="F1060" s="218" t="s">
        <v>5043</v>
      </c>
      <c r="G1060" s="218">
        <v>200</v>
      </c>
      <c r="H1060" s="241">
        <v>0</v>
      </c>
      <c r="I1060" s="218">
        <v>60</v>
      </c>
    </row>
    <row r="1061" ht="27" spans="1:9">
      <c r="A1061" s="218">
        <v>1060</v>
      </c>
      <c r="B1061" s="218" t="s">
        <v>3944</v>
      </c>
      <c r="C1061" s="218" t="s">
        <v>4957</v>
      </c>
      <c r="D1061" s="218" t="s">
        <v>4905</v>
      </c>
      <c r="E1061" s="218" t="s">
        <v>5032</v>
      </c>
      <c r="F1061" s="218" t="s">
        <v>5044</v>
      </c>
      <c r="G1061" s="218">
        <v>200</v>
      </c>
      <c r="H1061" s="241">
        <v>0</v>
      </c>
      <c r="I1061" s="218">
        <v>106.89</v>
      </c>
    </row>
    <row r="1062" spans="1:9">
      <c r="A1062" s="218">
        <v>1061</v>
      </c>
      <c r="B1062" s="218" t="s">
        <v>3944</v>
      </c>
      <c r="C1062" s="218" t="s">
        <v>4957</v>
      </c>
      <c r="D1062" s="218" t="s">
        <v>4905</v>
      </c>
      <c r="E1062" s="218" t="s">
        <v>5032</v>
      </c>
      <c r="F1062" s="218" t="s">
        <v>5045</v>
      </c>
      <c r="G1062" s="218">
        <v>200</v>
      </c>
      <c r="H1062" s="241">
        <v>0</v>
      </c>
      <c r="I1062" s="218">
        <v>160</v>
      </c>
    </row>
    <row r="1063" spans="1:9">
      <c r="A1063" s="218">
        <v>1062</v>
      </c>
      <c r="B1063" s="218" t="s">
        <v>3944</v>
      </c>
      <c r="C1063" s="218" t="s">
        <v>4957</v>
      </c>
      <c r="D1063" s="218" t="s">
        <v>4905</v>
      </c>
      <c r="E1063" s="218" t="s">
        <v>5032</v>
      </c>
      <c r="F1063" s="218" t="s">
        <v>5046</v>
      </c>
      <c r="G1063" s="218">
        <v>200</v>
      </c>
      <c r="H1063" s="241">
        <v>0</v>
      </c>
      <c r="I1063" s="218">
        <v>140.38</v>
      </c>
    </row>
    <row r="1064" ht="27" spans="1:9">
      <c r="A1064" s="218">
        <v>1063</v>
      </c>
      <c r="B1064" s="218" t="s">
        <v>3944</v>
      </c>
      <c r="C1064" s="218" t="s">
        <v>4957</v>
      </c>
      <c r="D1064" s="218" t="s">
        <v>4905</v>
      </c>
      <c r="E1064" s="218" t="s">
        <v>5032</v>
      </c>
      <c r="F1064" s="218" t="s">
        <v>5047</v>
      </c>
      <c r="G1064" s="218">
        <v>200</v>
      </c>
      <c r="H1064" s="241">
        <v>0</v>
      </c>
      <c r="I1064" s="218">
        <v>160</v>
      </c>
    </row>
    <row r="1065" ht="27" spans="1:9">
      <c r="A1065" s="218">
        <v>1064</v>
      </c>
      <c r="B1065" s="218" t="s">
        <v>3944</v>
      </c>
      <c r="C1065" s="218" t="s">
        <v>4957</v>
      </c>
      <c r="D1065" s="218" t="s">
        <v>4905</v>
      </c>
      <c r="E1065" s="218" t="s">
        <v>5032</v>
      </c>
      <c r="F1065" s="218" t="s">
        <v>5048</v>
      </c>
      <c r="G1065" s="218">
        <v>200</v>
      </c>
      <c r="H1065" s="241">
        <v>0</v>
      </c>
      <c r="I1065" s="218">
        <v>160</v>
      </c>
    </row>
    <row r="1066" ht="27" spans="1:9">
      <c r="A1066" s="218">
        <v>1065</v>
      </c>
      <c r="B1066" s="218" t="s">
        <v>3944</v>
      </c>
      <c r="C1066" s="218" t="s">
        <v>4957</v>
      </c>
      <c r="D1066" s="218" t="s">
        <v>4905</v>
      </c>
      <c r="E1066" s="218" t="s">
        <v>5032</v>
      </c>
      <c r="F1066" s="218" t="s">
        <v>5049</v>
      </c>
      <c r="G1066" s="218">
        <v>200</v>
      </c>
      <c r="H1066" s="241">
        <v>0</v>
      </c>
      <c r="I1066" s="218">
        <v>0</v>
      </c>
    </row>
    <row r="1067" spans="1:9">
      <c r="A1067" s="218">
        <v>1066</v>
      </c>
      <c r="B1067" s="218" t="s">
        <v>3944</v>
      </c>
      <c r="C1067" s="218" t="s">
        <v>4957</v>
      </c>
      <c r="D1067" s="218" t="s">
        <v>4905</v>
      </c>
      <c r="E1067" s="218" t="s">
        <v>5032</v>
      </c>
      <c r="F1067" s="218" t="s">
        <v>5050</v>
      </c>
      <c r="G1067" s="218">
        <v>400</v>
      </c>
      <c r="H1067" s="241">
        <v>0</v>
      </c>
      <c r="I1067" s="218">
        <v>20.1</v>
      </c>
    </row>
    <row r="1068" ht="27" spans="1:9">
      <c r="A1068" s="218">
        <v>1067</v>
      </c>
      <c r="B1068" s="218" t="s">
        <v>3944</v>
      </c>
      <c r="C1068" s="218" t="s">
        <v>4957</v>
      </c>
      <c r="D1068" s="218" t="s">
        <v>4905</v>
      </c>
      <c r="E1068" s="218" t="s">
        <v>5032</v>
      </c>
      <c r="F1068" s="218" t="s">
        <v>5051</v>
      </c>
      <c r="G1068" s="218">
        <v>400</v>
      </c>
      <c r="H1068" s="241">
        <v>0</v>
      </c>
      <c r="I1068" s="218">
        <v>21.8</v>
      </c>
    </row>
    <row r="1069" spans="1:9">
      <c r="A1069" s="218">
        <v>1068</v>
      </c>
      <c r="B1069" s="218" t="s">
        <v>3944</v>
      </c>
      <c r="C1069" s="218" t="s">
        <v>4957</v>
      </c>
      <c r="D1069" s="218" t="s">
        <v>4905</v>
      </c>
      <c r="E1069" s="218" t="s">
        <v>5032</v>
      </c>
      <c r="F1069" s="218" t="s">
        <v>5052</v>
      </c>
      <c r="G1069" s="218">
        <v>200</v>
      </c>
      <c r="H1069" s="241">
        <v>0</v>
      </c>
      <c r="I1069" s="218">
        <v>37.5</v>
      </c>
    </row>
    <row r="1070" ht="27" spans="1:9">
      <c r="A1070" s="218">
        <v>1069</v>
      </c>
      <c r="B1070" s="218" t="s">
        <v>3944</v>
      </c>
      <c r="C1070" s="218" t="s">
        <v>4957</v>
      </c>
      <c r="D1070" s="218" t="s">
        <v>4905</v>
      </c>
      <c r="E1070" s="218" t="s">
        <v>5032</v>
      </c>
      <c r="F1070" s="218" t="s">
        <v>5053</v>
      </c>
      <c r="G1070" s="218">
        <v>200</v>
      </c>
      <c r="H1070" s="241">
        <v>0</v>
      </c>
      <c r="I1070" s="218">
        <v>160</v>
      </c>
    </row>
    <row r="1071" ht="27" spans="1:9">
      <c r="A1071" s="218">
        <v>1070</v>
      </c>
      <c r="B1071" s="218" t="s">
        <v>3944</v>
      </c>
      <c r="C1071" s="218" t="s">
        <v>4957</v>
      </c>
      <c r="D1071" s="218" t="s">
        <v>4905</v>
      </c>
      <c r="E1071" s="218" t="s">
        <v>5032</v>
      </c>
      <c r="F1071" s="218" t="s">
        <v>5054</v>
      </c>
      <c r="G1071" s="218">
        <v>200</v>
      </c>
      <c r="H1071" s="241">
        <v>0</v>
      </c>
      <c r="I1071" s="218">
        <v>160</v>
      </c>
    </row>
    <row r="1072" spans="1:9">
      <c r="A1072" s="218">
        <v>1071</v>
      </c>
      <c r="B1072" s="218" t="s">
        <v>3944</v>
      </c>
      <c r="C1072" s="218" t="s">
        <v>4957</v>
      </c>
      <c r="D1072" s="218" t="s">
        <v>4905</v>
      </c>
      <c r="E1072" s="218" t="s">
        <v>5032</v>
      </c>
      <c r="F1072" s="218" t="s">
        <v>5055</v>
      </c>
      <c r="G1072" s="218">
        <v>400</v>
      </c>
      <c r="H1072" s="241">
        <v>0</v>
      </c>
      <c r="I1072" s="218">
        <v>0</v>
      </c>
    </row>
    <row r="1073" ht="27" spans="1:9">
      <c r="A1073" s="218">
        <v>1072</v>
      </c>
      <c r="B1073" s="218" t="s">
        <v>3944</v>
      </c>
      <c r="C1073" s="218" t="s">
        <v>4957</v>
      </c>
      <c r="D1073" s="218" t="s">
        <v>4905</v>
      </c>
      <c r="E1073" s="218" t="s">
        <v>5032</v>
      </c>
      <c r="F1073" s="218" t="s">
        <v>5056</v>
      </c>
      <c r="G1073" s="218">
        <v>200</v>
      </c>
      <c r="H1073" s="241">
        <v>0</v>
      </c>
      <c r="I1073" s="218">
        <v>160</v>
      </c>
    </row>
    <row r="1074" ht="27" spans="1:9">
      <c r="A1074" s="218">
        <v>1073</v>
      </c>
      <c r="B1074" s="218" t="s">
        <v>3944</v>
      </c>
      <c r="C1074" s="218" t="s">
        <v>4957</v>
      </c>
      <c r="D1074" s="218" t="s">
        <v>4905</v>
      </c>
      <c r="E1074" s="218" t="s">
        <v>5032</v>
      </c>
      <c r="F1074" s="218" t="s">
        <v>5057</v>
      </c>
      <c r="G1074" s="218">
        <v>200</v>
      </c>
      <c r="H1074" s="241">
        <v>0</v>
      </c>
      <c r="I1074" s="218">
        <v>160</v>
      </c>
    </row>
    <row r="1075" spans="1:9">
      <c r="A1075" s="218">
        <v>1074</v>
      </c>
      <c r="B1075" s="218" t="s">
        <v>3944</v>
      </c>
      <c r="C1075" s="218" t="s">
        <v>4957</v>
      </c>
      <c r="D1075" s="218" t="s">
        <v>4905</v>
      </c>
      <c r="E1075" s="218" t="s">
        <v>5032</v>
      </c>
      <c r="F1075" s="218" t="s">
        <v>5058</v>
      </c>
      <c r="G1075" s="218">
        <v>400</v>
      </c>
      <c r="H1075" s="241">
        <v>0</v>
      </c>
      <c r="I1075" s="218">
        <v>28.52</v>
      </c>
    </row>
    <row r="1076" spans="1:9">
      <c r="A1076" s="218">
        <v>1075</v>
      </c>
      <c r="B1076" s="218" t="s">
        <v>3944</v>
      </c>
      <c r="C1076" s="218" t="s">
        <v>4957</v>
      </c>
      <c r="D1076" s="218" t="s">
        <v>4905</v>
      </c>
      <c r="E1076" s="218" t="s">
        <v>5032</v>
      </c>
      <c r="F1076" s="218" t="s">
        <v>5059</v>
      </c>
      <c r="G1076" s="218">
        <v>400</v>
      </c>
      <c r="H1076" s="241">
        <v>0</v>
      </c>
      <c r="I1076" s="218">
        <v>0</v>
      </c>
    </row>
    <row r="1077" spans="1:9">
      <c r="A1077" s="218">
        <v>1076</v>
      </c>
      <c r="B1077" s="218" t="s">
        <v>3944</v>
      </c>
      <c r="C1077" s="218" t="s">
        <v>4957</v>
      </c>
      <c r="D1077" s="218" t="s">
        <v>4905</v>
      </c>
      <c r="E1077" s="218" t="s">
        <v>5032</v>
      </c>
      <c r="F1077" s="218" t="s">
        <v>5060</v>
      </c>
      <c r="G1077" s="218">
        <v>200</v>
      </c>
      <c r="H1077" s="241">
        <v>0</v>
      </c>
      <c r="I1077" s="218">
        <v>90</v>
      </c>
    </row>
    <row r="1078" spans="1:9">
      <c r="A1078" s="218">
        <v>1077</v>
      </c>
      <c r="B1078" s="218" t="s">
        <v>3944</v>
      </c>
      <c r="C1078" s="218" t="s">
        <v>4957</v>
      </c>
      <c r="D1078" s="218" t="s">
        <v>4905</v>
      </c>
      <c r="E1078" s="218" t="s">
        <v>5032</v>
      </c>
      <c r="F1078" s="218" t="s">
        <v>5061</v>
      </c>
      <c r="G1078" s="218">
        <v>200</v>
      </c>
      <c r="H1078" s="241">
        <v>0</v>
      </c>
      <c r="I1078" s="218">
        <v>60.24</v>
      </c>
    </row>
    <row r="1079" ht="27" spans="1:9">
      <c r="A1079" s="218">
        <v>1078</v>
      </c>
      <c r="B1079" s="218" t="s">
        <v>3944</v>
      </c>
      <c r="C1079" s="218" t="s">
        <v>4957</v>
      </c>
      <c r="D1079" s="218" t="s">
        <v>4905</v>
      </c>
      <c r="E1079" s="218" t="s">
        <v>5032</v>
      </c>
      <c r="F1079" s="218" t="s">
        <v>5062</v>
      </c>
      <c r="G1079" s="218">
        <v>200</v>
      </c>
      <c r="H1079" s="241">
        <v>0</v>
      </c>
      <c r="I1079" s="218">
        <v>160</v>
      </c>
    </row>
    <row r="1080" ht="27" spans="1:9">
      <c r="A1080" s="218">
        <v>1079</v>
      </c>
      <c r="B1080" s="218" t="s">
        <v>3944</v>
      </c>
      <c r="C1080" s="218" t="s">
        <v>4957</v>
      </c>
      <c r="D1080" s="218" t="s">
        <v>4905</v>
      </c>
      <c r="E1080" s="218" t="s">
        <v>5032</v>
      </c>
      <c r="F1080" s="218" t="s">
        <v>5063</v>
      </c>
      <c r="G1080" s="218">
        <v>200</v>
      </c>
      <c r="H1080" s="241">
        <v>0</v>
      </c>
      <c r="I1080" s="218">
        <v>160</v>
      </c>
    </row>
    <row r="1081" spans="1:9">
      <c r="A1081" s="218">
        <v>1080</v>
      </c>
      <c r="B1081" s="218" t="s">
        <v>3944</v>
      </c>
      <c r="C1081" s="218" t="s">
        <v>4957</v>
      </c>
      <c r="D1081" s="218" t="s">
        <v>4905</v>
      </c>
      <c r="E1081" s="218" t="s">
        <v>5032</v>
      </c>
      <c r="F1081" s="218" t="s">
        <v>5064</v>
      </c>
      <c r="G1081" s="218">
        <v>200</v>
      </c>
      <c r="H1081" s="241">
        <v>0</v>
      </c>
      <c r="I1081" s="218">
        <v>160</v>
      </c>
    </row>
    <row r="1082" spans="1:9">
      <c r="A1082" s="218">
        <v>1081</v>
      </c>
      <c r="B1082" s="218" t="s">
        <v>3944</v>
      </c>
      <c r="C1082" s="218" t="s">
        <v>4957</v>
      </c>
      <c r="D1082" s="218" t="s">
        <v>4905</v>
      </c>
      <c r="E1082" s="218" t="s">
        <v>5032</v>
      </c>
      <c r="F1082" s="218" t="s">
        <v>5065</v>
      </c>
      <c r="G1082" s="218">
        <v>400</v>
      </c>
      <c r="H1082" s="241">
        <v>0</v>
      </c>
      <c r="I1082" s="218">
        <v>0.339999999999975</v>
      </c>
    </row>
    <row r="1083" spans="1:9">
      <c r="A1083" s="218">
        <v>1082</v>
      </c>
      <c r="B1083" s="218" t="s">
        <v>3944</v>
      </c>
      <c r="C1083" s="218" t="s">
        <v>4957</v>
      </c>
      <c r="D1083" s="218" t="s">
        <v>4905</v>
      </c>
      <c r="E1083" s="218" t="s">
        <v>5032</v>
      </c>
      <c r="F1083" s="218" t="s">
        <v>5066</v>
      </c>
      <c r="G1083" s="218">
        <v>200</v>
      </c>
      <c r="H1083" s="241">
        <v>0</v>
      </c>
      <c r="I1083" s="218">
        <v>80.74</v>
      </c>
    </row>
    <row r="1084" ht="27" spans="1:9">
      <c r="A1084" s="218">
        <v>1083</v>
      </c>
      <c r="B1084" s="218" t="s">
        <v>3944</v>
      </c>
      <c r="C1084" s="218" t="s">
        <v>4957</v>
      </c>
      <c r="D1084" s="218" t="s">
        <v>4905</v>
      </c>
      <c r="E1084" s="218" t="s">
        <v>5032</v>
      </c>
      <c r="F1084" s="218" t="s">
        <v>5067</v>
      </c>
      <c r="G1084" s="218">
        <v>100</v>
      </c>
      <c r="H1084" s="241">
        <v>0</v>
      </c>
      <c r="I1084" s="218">
        <v>80</v>
      </c>
    </row>
    <row r="1085" ht="27" spans="1:9">
      <c r="A1085" s="218">
        <v>1084</v>
      </c>
      <c r="B1085" s="218" t="s">
        <v>3944</v>
      </c>
      <c r="C1085" s="218" t="s">
        <v>4957</v>
      </c>
      <c r="D1085" s="218" t="s">
        <v>4905</v>
      </c>
      <c r="E1085" s="218" t="s">
        <v>5032</v>
      </c>
      <c r="F1085" s="218" t="s">
        <v>5068</v>
      </c>
      <c r="G1085" s="218">
        <v>100</v>
      </c>
      <c r="H1085" s="241">
        <v>0</v>
      </c>
      <c r="I1085" s="218">
        <v>80</v>
      </c>
    </row>
    <row r="1086" ht="27" spans="1:9">
      <c r="A1086" s="218">
        <v>1085</v>
      </c>
      <c r="B1086" s="218" t="s">
        <v>3944</v>
      </c>
      <c r="C1086" s="218" t="s">
        <v>4957</v>
      </c>
      <c r="D1086" s="218" t="s">
        <v>4905</v>
      </c>
      <c r="E1086" s="218" t="s">
        <v>5032</v>
      </c>
      <c r="F1086" s="218" t="s">
        <v>5069</v>
      </c>
      <c r="G1086" s="218">
        <v>200</v>
      </c>
      <c r="H1086" s="241">
        <v>0</v>
      </c>
      <c r="I1086" s="218">
        <v>160</v>
      </c>
    </row>
    <row r="1087" spans="1:9">
      <c r="A1087" s="218">
        <v>1086</v>
      </c>
      <c r="B1087" s="218" t="s">
        <v>3944</v>
      </c>
      <c r="C1087" s="218" t="s">
        <v>4957</v>
      </c>
      <c r="D1087" s="218" t="s">
        <v>4905</v>
      </c>
      <c r="E1087" s="218" t="s">
        <v>5032</v>
      </c>
      <c r="F1087" s="218" t="s">
        <v>5070</v>
      </c>
      <c r="G1087" s="218">
        <v>200</v>
      </c>
      <c r="H1087" s="241">
        <v>0</v>
      </c>
      <c r="I1087" s="218">
        <v>160</v>
      </c>
    </row>
    <row r="1088" spans="1:9">
      <c r="A1088" s="218">
        <v>1087</v>
      </c>
      <c r="B1088" s="218" t="s">
        <v>3944</v>
      </c>
      <c r="C1088" s="218" t="s">
        <v>4957</v>
      </c>
      <c r="D1088" s="218" t="s">
        <v>4905</v>
      </c>
      <c r="E1088" s="218" t="s">
        <v>5032</v>
      </c>
      <c r="F1088" s="218" t="s">
        <v>5071</v>
      </c>
      <c r="G1088" s="218">
        <v>200</v>
      </c>
      <c r="H1088" s="241">
        <v>0</v>
      </c>
      <c r="I1088" s="218">
        <v>37.56</v>
      </c>
    </row>
    <row r="1089" spans="1:9">
      <c r="A1089" s="218">
        <v>1088</v>
      </c>
      <c r="B1089" s="218" t="s">
        <v>3944</v>
      </c>
      <c r="C1089" s="218" t="s">
        <v>4957</v>
      </c>
      <c r="D1089" s="218" t="s">
        <v>4905</v>
      </c>
      <c r="E1089" s="218" t="s">
        <v>5032</v>
      </c>
      <c r="F1089" s="218" t="s">
        <v>5072</v>
      </c>
      <c r="G1089" s="218">
        <v>160</v>
      </c>
      <c r="H1089" s="241">
        <v>0</v>
      </c>
      <c r="I1089" s="218">
        <v>91.15</v>
      </c>
    </row>
    <row r="1090" spans="1:9">
      <c r="A1090" s="218">
        <v>1089</v>
      </c>
      <c r="B1090" s="218" t="s">
        <v>3944</v>
      </c>
      <c r="C1090" s="218" t="s">
        <v>4957</v>
      </c>
      <c r="D1090" s="218" t="s">
        <v>4905</v>
      </c>
      <c r="E1090" s="218" t="s">
        <v>5032</v>
      </c>
      <c r="F1090" s="218" t="s">
        <v>5073</v>
      </c>
      <c r="G1090" s="218">
        <v>400</v>
      </c>
      <c r="H1090" s="241">
        <v>0</v>
      </c>
      <c r="I1090" s="218">
        <v>0</v>
      </c>
    </row>
    <row r="1091" spans="1:9">
      <c r="A1091" s="218">
        <v>1090</v>
      </c>
      <c r="B1091" s="218" t="s">
        <v>3944</v>
      </c>
      <c r="C1091" s="218" t="s">
        <v>4957</v>
      </c>
      <c r="D1091" s="218" t="s">
        <v>4905</v>
      </c>
      <c r="E1091" s="218" t="s">
        <v>5032</v>
      </c>
      <c r="F1091" s="218" t="s">
        <v>5074</v>
      </c>
      <c r="G1091" s="218">
        <v>200</v>
      </c>
      <c r="H1091" s="241">
        <v>0</v>
      </c>
      <c r="I1091" s="218">
        <v>87.81</v>
      </c>
    </row>
    <row r="1092" spans="1:9">
      <c r="A1092" s="218">
        <v>1091</v>
      </c>
      <c r="B1092" s="218" t="s">
        <v>3944</v>
      </c>
      <c r="C1092" s="218" t="s">
        <v>4957</v>
      </c>
      <c r="D1092" s="218" t="s">
        <v>4905</v>
      </c>
      <c r="E1092" s="218" t="s">
        <v>5032</v>
      </c>
      <c r="F1092" s="218" t="s">
        <v>5075</v>
      </c>
      <c r="G1092" s="218">
        <v>200</v>
      </c>
      <c r="H1092" s="241">
        <v>0</v>
      </c>
      <c r="I1092" s="218">
        <v>0</v>
      </c>
    </row>
    <row r="1093" ht="27" spans="1:9">
      <c r="A1093" s="218">
        <v>1092</v>
      </c>
      <c r="B1093" s="218" t="s">
        <v>3944</v>
      </c>
      <c r="C1093" s="218" t="s">
        <v>4957</v>
      </c>
      <c r="D1093" s="218" t="s">
        <v>4905</v>
      </c>
      <c r="E1093" s="218" t="s">
        <v>5032</v>
      </c>
      <c r="F1093" s="218" t="s">
        <v>5076</v>
      </c>
      <c r="G1093" s="218">
        <v>100</v>
      </c>
      <c r="H1093" s="241">
        <v>0</v>
      </c>
      <c r="I1093" s="218">
        <v>80</v>
      </c>
    </row>
    <row r="1094" ht="27" spans="1:9">
      <c r="A1094" s="218">
        <v>1093</v>
      </c>
      <c r="B1094" s="218" t="s">
        <v>3944</v>
      </c>
      <c r="C1094" s="218" t="s">
        <v>4957</v>
      </c>
      <c r="D1094" s="218" t="s">
        <v>4905</v>
      </c>
      <c r="E1094" s="218" t="s">
        <v>5032</v>
      </c>
      <c r="F1094" s="218" t="s">
        <v>5077</v>
      </c>
      <c r="G1094" s="218">
        <v>400</v>
      </c>
      <c r="H1094" s="241">
        <v>0</v>
      </c>
      <c r="I1094" s="218">
        <v>0</v>
      </c>
    </row>
    <row r="1095" spans="1:9">
      <c r="A1095" s="218">
        <v>1094</v>
      </c>
      <c r="B1095" s="218" t="s">
        <v>3944</v>
      </c>
      <c r="C1095" s="218" t="s">
        <v>4957</v>
      </c>
      <c r="D1095" s="218" t="s">
        <v>4905</v>
      </c>
      <c r="E1095" s="218" t="s">
        <v>5032</v>
      </c>
      <c r="F1095" s="218" t="s">
        <v>5078</v>
      </c>
      <c r="G1095" s="218">
        <v>200</v>
      </c>
      <c r="H1095" s="241">
        <v>0</v>
      </c>
      <c r="I1095" s="218">
        <v>0</v>
      </c>
    </row>
    <row r="1096" spans="1:9">
      <c r="A1096" s="218">
        <v>1095</v>
      </c>
      <c r="B1096" s="218" t="s">
        <v>3944</v>
      </c>
      <c r="C1096" s="218" t="s">
        <v>4957</v>
      </c>
      <c r="D1096" s="218" t="s">
        <v>4905</v>
      </c>
      <c r="E1096" s="218" t="s">
        <v>5032</v>
      </c>
      <c r="F1096" s="218" t="s">
        <v>5079</v>
      </c>
      <c r="G1096" s="218">
        <v>200</v>
      </c>
      <c r="H1096" s="241">
        <v>0</v>
      </c>
      <c r="I1096" s="218">
        <v>133.84</v>
      </c>
    </row>
    <row r="1097" ht="27" spans="1:9">
      <c r="A1097" s="218">
        <v>1096</v>
      </c>
      <c r="B1097" s="218" t="s">
        <v>3944</v>
      </c>
      <c r="C1097" s="218" t="s">
        <v>4957</v>
      </c>
      <c r="D1097" s="218" t="s">
        <v>4905</v>
      </c>
      <c r="E1097" s="218" t="s">
        <v>5032</v>
      </c>
      <c r="F1097" s="218" t="s">
        <v>5080</v>
      </c>
      <c r="G1097" s="218">
        <v>200</v>
      </c>
      <c r="H1097" s="241">
        <v>0</v>
      </c>
      <c r="I1097" s="218">
        <v>160</v>
      </c>
    </row>
    <row r="1098" spans="1:9">
      <c r="A1098" s="218">
        <v>1097</v>
      </c>
      <c r="B1098" s="218" t="s">
        <v>3944</v>
      </c>
      <c r="C1098" s="218" t="s">
        <v>4957</v>
      </c>
      <c r="D1098" s="218" t="s">
        <v>4905</v>
      </c>
      <c r="E1098" s="218" t="s">
        <v>5032</v>
      </c>
      <c r="F1098" s="218" t="s">
        <v>5081</v>
      </c>
      <c r="G1098" s="218">
        <v>100</v>
      </c>
      <c r="H1098" s="241">
        <v>0</v>
      </c>
      <c r="I1098" s="218">
        <v>57.6</v>
      </c>
    </row>
    <row r="1099" ht="27" spans="1:9">
      <c r="A1099" s="218">
        <v>1098</v>
      </c>
      <c r="B1099" s="218" t="s">
        <v>3944</v>
      </c>
      <c r="C1099" s="218" t="s">
        <v>4957</v>
      </c>
      <c r="D1099" s="218" t="s">
        <v>4905</v>
      </c>
      <c r="E1099" s="218" t="s">
        <v>5032</v>
      </c>
      <c r="F1099" s="218" t="s">
        <v>5082</v>
      </c>
      <c r="G1099" s="218">
        <v>100</v>
      </c>
      <c r="H1099" s="241">
        <v>0</v>
      </c>
      <c r="I1099" s="218">
        <v>80</v>
      </c>
    </row>
    <row r="1100" spans="1:9">
      <c r="A1100" s="218">
        <v>1099</v>
      </c>
      <c r="B1100" s="218" t="s">
        <v>3944</v>
      </c>
      <c r="C1100" s="218" t="s">
        <v>4957</v>
      </c>
      <c r="D1100" s="218" t="s">
        <v>4905</v>
      </c>
      <c r="E1100" s="218" t="s">
        <v>5032</v>
      </c>
      <c r="F1100" s="218" t="s">
        <v>5083</v>
      </c>
      <c r="G1100" s="218">
        <v>200</v>
      </c>
      <c r="H1100" s="241">
        <v>0</v>
      </c>
      <c r="I1100" s="218">
        <v>0</v>
      </c>
    </row>
    <row r="1101" spans="1:9">
      <c r="A1101" s="218">
        <v>1100</v>
      </c>
      <c r="B1101" s="218" t="s">
        <v>3944</v>
      </c>
      <c r="C1101" s="218" t="s">
        <v>4957</v>
      </c>
      <c r="D1101" s="218" t="s">
        <v>4905</v>
      </c>
      <c r="E1101" s="218" t="s">
        <v>5032</v>
      </c>
      <c r="F1101" s="218" t="s">
        <v>5084</v>
      </c>
      <c r="G1101" s="218">
        <v>200</v>
      </c>
      <c r="H1101" s="241">
        <v>0</v>
      </c>
      <c r="I1101" s="218">
        <v>160</v>
      </c>
    </row>
    <row r="1102" spans="1:9">
      <c r="A1102" s="218">
        <v>1101</v>
      </c>
      <c r="B1102" s="218" t="s">
        <v>3944</v>
      </c>
      <c r="C1102" s="218" t="s">
        <v>4957</v>
      </c>
      <c r="D1102" s="218" t="s">
        <v>4905</v>
      </c>
      <c r="E1102" s="218" t="s">
        <v>5032</v>
      </c>
      <c r="F1102" s="218" t="s">
        <v>5085</v>
      </c>
      <c r="G1102" s="218">
        <v>200</v>
      </c>
      <c r="H1102" s="241">
        <v>0</v>
      </c>
      <c r="I1102" s="218">
        <v>109.96</v>
      </c>
    </row>
    <row r="1103" spans="1:9">
      <c r="A1103" s="218">
        <v>1102</v>
      </c>
      <c r="B1103" s="218" t="s">
        <v>3944</v>
      </c>
      <c r="C1103" s="218" t="s">
        <v>4957</v>
      </c>
      <c r="D1103" s="218" t="s">
        <v>4905</v>
      </c>
      <c r="E1103" s="218" t="s">
        <v>5032</v>
      </c>
      <c r="F1103" s="218" t="s">
        <v>5086</v>
      </c>
      <c r="G1103" s="218">
        <v>200</v>
      </c>
      <c r="H1103" s="241">
        <v>0</v>
      </c>
      <c r="I1103" s="218">
        <v>160</v>
      </c>
    </row>
    <row r="1104" spans="1:9">
      <c r="A1104" s="218">
        <v>1103</v>
      </c>
      <c r="B1104" s="218" t="s">
        <v>3944</v>
      </c>
      <c r="C1104" s="218" t="s">
        <v>4957</v>
      </c>
      <c r="D1104" s="218" t="s">
        <v>4905</v>
      </c>
      <c r="E1104" s="218" t="s">
        <v>5087</v>
      </c>
      <c r="F1104" s="218" t="s">
        <v>5088</v>
      </c>
      <c r="G1104" s="218">
        <v>400</v>
      </c>
      <c r="H1104" s="241">
        <v>0</v>
      </c>
      <c r="I1104" s="218">
        <v>109.78</v>
      </c>
    </row>
    <row r="1105" spans="1:9">
      <c r="A1105" s="218">
        <v>1104</v>
      </c>
      <c r="B1105" s="218" t="s">
        <v>3944</v>
      </c>
      <c r="C1105" s="218" t="s">
        <v>4957</v>
      </c>
      <c r="D1105" s="218" t="s">
        <v>4905</v>
      </c>
      <c r="E1105" s="218" t="s">
        <v>5087</v>
      </c>
      <c r="F1105" s="218" t="s">
        <v>5089</v>
      </c>
      <c r="G1105" s="218">
        <v>200</v>
      </c>
      <c r="H1105" s="241">
        <v>0</v>
      </c>
      <c r="I1105" s="218">
        <v>97.21</v>
      </c>
    </row>
    <row r="1106" ht="27" spans="1:9">
      <c r="A1106" s="218">
        <v>1105</v>
      </c>
      <c r="B1106" s="218" t="s">
        <v>3944</v>
      </c>
      <c r="C1106" s="218" t="s">
        <v>4957</v>
      </c>
      <c r="D1106" s="218" t="s">
        <v>4905</v>
      </c>
      <c r="E1106" s="218" t="s">
        <v>5087</v>
      </c>
      <c r="F1106" s="218" t="s">
        <v>5090</v>
      </c>
      <c r="G1106" s="218">
        <v>100</v>
      </c>
      <c r="H1106" s="241">
        <v>0</v>
      </c>
      <c r="I1106" s="218">
        <v>80</v>
      </c>
    </row>
    <row r="1107" spans="1:9">
      <c r="A1107" s="218">
        <v>1106</v>
      </c>
      <c r="B1107" s="218" t="s">
        <v>3944</v>
      </c>
      <c r="C1107" s="218" t="s">
        <v>4957</v>
      </c>
      <c r="D1107" s="218" t="s">
        <v>4905</v>
      </c>
      <c r="E1107" s="218" t="s">
        <v>5087</v>
      </c>
      <c r="F1107" s="218" t="s">
        <v>5091</v>
      </c>
      <c r="G1107" s="218">
        <v>200</v>
      </c>
      <c r="H1107" s="241">
        <v>0</v>
      </c>
      <c r="I1107" s="218">
        <v>0</v>
      </c>
    </row>
    <row r="1108" spans="1:9">
      <c r="A1108" s="218">
        <v>1107</v>
      </c>
      <c r="B1108" s="218" t="s">
        <v>3944</v>
      </c>
      <c r="C1108" s="218" t="s">
        <v>4957</v>
      </c>
      <c r="D1108" s="218" t="s">
        <v>4905</v>
      </c>
      <c r="E1108" s="218" t="s">
        <v>5087</v>
      </c>
      <c r="F1108" s="218" t="s">
        <v>5092</v>
      </c>
      <c r="G1108" s="218">
        <v>400</v>
      </c>
      <c r="H1108" s="241">
        <v>0</v>
      </c>
      <c r="I1108" s="218">
        <v>66.93</v>
      </c>
    </row>
    <row r="1109" spans="1:9">
      <c r="A1109" s="218">
        <v>1108</v>
      </c>
      <c r="B1109" s="218" t="s">
        <v>3944</v>
      </c>
      <c r="C1109" s="218" t="s">
        <v>4957</v>
      </c>
      <c r="D1109" s="218" t="s">
        <v>4905</v>
      </c>
      <c r="E1109" s="218" t="s">
        <v>5087</v>
      </c>
      <c r="F1109" s="218" t="s">
        <v>5093</v>
      </c>
      <c r="G1109" s="218">
        <v>200</v>
      </c>
      <c r="H1109" s="241">
        <v>0</v>
      </c>
      <c r="I1109" s="218">
        <v>0</v>
      </c>
    </row>
    <row r="1110" spans="1:9">
      <c r="A1110" s="218">
        <v>1109</v>
      </c>
      <c r="B1110" s="218" t="s">
        <v>3944</v>
      </c>
      <c r="C1110" s="218" t="s">
        <v>4957</v>
      </c>
      <c r="D1110" s="218" t="s">
        <v>4905</v>
      </c>
      <c r="E1110" s="218" t="s">
        <v>5087</v>
      </c>
      <c r="F1110" s="218" t="s">
        <v>5094</v>
      </c>
      <c r="G1110" s="218">
        <v>200</v>
      </c>
      <c r="H1110" s="241">
        <v>0</v>
      </c>
      <c r="I1110" s="218">
        <v>99.96</v>
      </c>
    </row>
    <row r="1111" spans="1:9">
      <c r="A1111" s="218">
        <v>1110</v>
      </c>
      <c r="B1111" s="218" t="s">
        <v>3944</v>
      </c>
      <c r="C1111" s="218" t="s">
        <v>4957</v>
      </c>
      <c r="D1111" s="218" t="s">
        <v>4905</v>
      </c>
      <c r="E1111" s="218" t="s">
        <v>5087</v>
      </c>
      <c r="F1111" s="218" t="s">
        <v>5095</v>
      </c>
      <c r="G1111" s="218">
        <v>200</v>
      </c>
      <c r="H1111" s="241">
        <v>0</v>
      </c>
      <c r="I1111" s="218">
        <v>19.78</v>
      </c>
    </row>
    <row r="1112" spans="1:9">
      <c r="A1112" s="218">
        <v>1111</v>
      </c>
      <c r="B1112" s="218" t="s">
        <v>3944</v>
      </c>
      <c r="C1112" s="218" t="s">
        <v>4957</v>
      </c>
      <c r="D1112" s="218" t="s">
        <v>4905</v>
      </c>
      <c r="E1112" s="218" t="s">
        <v>5087</v>
      </c>
      <c r="F1112" s="218" t="s">
        <v>1993</v>
      </c>
      <c r="G1112" s="218">
        <v>200</v>
      </c>
      <c r="H1112" s="241">
        <v>0</v>
      </c>
      <c r="I1112" s="218">
        <v>17.02</v>
      </c>
    </row>
    <row r="1113" spans="1:9">
      <c r="A1113" s="218">
        <v>1112</v>
      </c>
      <c r="B1113" s="218" t="s">
        <v>3944</v>
      </c>
      <c r="C1113" s="218" t="s">
        <v>4957</v>
      </c>
      <c r="D1113" s="218" t="s">
        <v>4905</v>
      </c>
      <c r="E1113" s="218" t="s">
        <v>5087</v>
      </c>
      <c r="F1113" s="218" t="s">
        <v>5096</v>
      </c>
      <c r="G1113" s="218">
        <v>200</v>
      </c>
      <c r="H1113" s="241">
        <v>0</v>
      </c>
      <c r="I1113" s="218">
        <v>0.669999999999987</v>
      </c>
    </row>
    <row r="1114" ht="27" spans="1:9">
      <c r="A1114" s="218">
        <v>1113</v>
      </c>
      <c r="B1114" s="218" t="s">
        <v>3944</v>
      </c>
      <c r="C1114" s="218" t="s">
        <v>4957</v>
      </c>
      <c r="D1114" s="218" t="s">
        <v>4905</v>
      </c>
      <c r="E1114" s="218" t="s">
        <v>5087</v>
      </c>
      <c r="F1114" s="218" t="s">
        <v>5097</v>
      </c>
      <c r="G1114" s="218">
        <v>200</v>
      </c>
      <c r="H1114" s="241">
        <v>0</v>
      </c>
      <c r="I1114" s="218">
        <v>160</v>
      </c>
    </row>
    <row r="1115" ht="27" spans="1:9">
      <c r="A1115" s="218">
        <v>1114</v>
      </c>
      <c r="B1115" s="218" t="s">
        <v>3944</v>
      </c>
      <c r="C1115" s="218" t="s">
        <v>4957</v>
      </c>
      <c r="D1115" s="218" t="s">
        <v>4905</v>
      </c>
      <c r="E1115" s="218" t="s">
        <v>5087</v>
      </c>
      <c r="F1115" s="218" t="s">
        <v>5098</v>
      </c>
      <c r="G1115" s="218">
        <v>100</v>
      </c>
      <c r="H1115" s="241">
        <v>0</v>
      </c>
      <c r="I1115" s="218">
        <v>80</v>
      </c>
    </row>
    <row r="1116" spans="1:9">
      <c r="A1116" s="218">
        <v>1115</v>
      </c>
      <c r="B1116" s="218" t="s">
        <v>3944</v>
      </c>
      <c r="C1116" s="218" t="s">
        <v>4957</v>
      </c>
      <c r="D1116" s="218" t="s">
        <v>4905</v>
      </c>
      <c r="E1116" s="218" t="s">
        <v>5087</v>
      </c>
      <c r="F1116" s="218" t="s">
        <v>5099</v>
      </c>
      <c r="G1116" s="218">
        <v>100</v>
      </c>
      <c r="H1116" s="241">
        <v>0</v>
      </c>
      <c r="I1116" s="218">
        <v>18.93</v>
      </c>
    </row>
    <row r="1117" ht="27" spans="1:9">
      <c r="A1117" s="218">
        <v>1116</v>
      </c>
      <c r="B1117" s="218" t="s">
        <v>3944</v>
      </c>
      <c r="C1117" s="218" t="s">
        <v>4957</v>
      </c>
      <c r="D1117" s="218" t="s">
        <v>4905</v>
      </c>
      <c r="E1117" s="218" t="s">
        <v>5087</v>
      </c>
      <c r="F1117" s="218" t="s">
        <v>5100</v>
      </c>
      <c r="G1117" s="218">
        <v>100</v>
      </c>
      <c r="H1117" s="241">
        <v>0</v>
      </c>
      <c r="I1117" s="218">
        <v>80</v>
      </c>
    </row>
    <row r="1118" ht="27" spans="1:9">
      <c r="A1118" s="218">
        <v>1117</v>
      </c>
      <c r="B1118" s="218" t="s">
        <v>3944</v>
      </c>
      <c r="C1118" s="218" t="s">
        <v>4957</v>
      </c>
      <c r="D1118" s="218" t="s">
        <v>4905</v>
      </c>
      <c r="E1118" s="218" t="s">
        <v>5087</v>
      </c>
      <c r="F1118" s="218" t="s">
        <v>5101</v>
      </c>
      <c r="G1118" s="218">
        <v>100</v>
      </c>
      <c r="H1118" s="241">
        <v>0</v>
      </c>
      <c r="I1118" s="218">
        <v>80</v>
      </c>
    </row>
    <row r="1119" spans="1:9">
      <c r="A1119" s="218">
        <v>1118</v>
      </c>
      <c r="B1119" s="218" t="s">
        <v>3944</v>
      </c>
      <c r="C1119" s="218" t="s">
        <v>4957</v>
      </c>
      <c r="D1119" s="218" t="s">
        <v>4905</v>
      </c>
      <c r="E1119" s="218" t="s">
        <v>5087</v>
      </c>
      <c r="F1119" s="218" t="s">
        <v>5102</v>
      </c>
      <c r="G1119" s="218">
        <v>100</v>
      </c>
      <c r="H1119" s="241">
        <v>0</v>
      </c>
      <c r="I1119" s="218">
        <v>0</v>
      </c>
    </row>
    <row r="1120" spans="1:9">
      <c r="A1120" s="218">
        <v>1119</v>
      </c>
      <c r="B1120" s="218" t="s">
        <v>3944</v>
      </c>
      <c r="C1120" s="218" t="s">
        <v>4957</v>
      </c>
      <c r="D1120" s="218" t="s">
        <v>4905</v>
      </c>
      <c r="E1120" s="218" t="s">
        <v>5087</v>
      </c>
      <c r="F1120" s="218" t="s">
        <v>5103</v>
      </c>
      <c r="G1120" s="218">
        <v>200</v>
      </c>
      <c r="H1120" s="241">
        <v>0</v>
      </c>
      <c r="I1120" s="218">
        <v>143.5</v>
      </c>
    </row>
    <row r="1121" spans="1:9">
      <c r="A1121" s="218">
        <v>1120</v>
      </c>
      <c r="B1121" s="218" t="s">
        <v>3944</v>
      </c>
      <c r="C1121" s="218" t="s">
        <v>4957</v>
      </c>
      <c r="D1121" s="218" t="s">
        <v>4905</v>
      </c>
      <c r="E1121" s="218" t="s">
        <v>5087</v>
      </c>
      <c r="F1121" s="218" t="s">
        <v>5104</v>
      </c>
      <c r="G1121" s="218">
        <v>200</v>
      </c>
      <c r="H1121" s="241">
        <v>0</v>
      </c>
      <c r="I1121" s="218">
        <v>39.67</v>
      </c>
    </row>
    <row r="1122" spans="1:9">
      <c r="A1122" s="218">
        <v>1121</v>
      </c>
      <c r="B1122" s="218" t="s">
        <v>3944</v>
      </c>
      <c r="C1122" s="218" t="s">
        <v>4957</v>
      </c>
      <c r="D1122" s="218" t="s">
        <v>4905</v>
      </c>
      <c r="E1122" s="218" t="s">
        <v>5087</v>
      </c>
      <c r="F1122" s="218" t="s">
        <v>5105</v>
      </c>
      <c r="G1122" s="218">
        <v>400</v>
      </c>
      <c r="H1122" s="241">
        <v>0</v>
      </c>
      <c r="I1122" s="218">
        <v>299.3</v>
      </c>
    </row>
    <row r="1123" spans="1:9">
      <c r="A1123" s="218">
        <v>1122</v>
      </c>
      <c r="B1123" s="218" t="s">
        <v>3944</v>
      </c>
      <c r="C1123" s="218" t="s">
        <v>4957</v>
      </c>
      <c r="D1123" s="218" t="s">
        <v>4905</v>
      </c>
      <c r="E1123" s="218" t="s">
        <v>5087</v>
      </c>
      <c r="F1123" s="218" t="s">
        <v>5106</v>
      </c>
      <c r="G1123" s="218">
        <v>200</v>
      </c>
      <c r="H1123" s="241">
        <v>0</v>
      </c>
      <c r="I1123" s="218">
        <v>0</v>
      </c>
    </row>
    <row r="1124" ht="27" spans="1:9">
      <c r="A1124" s="218">
        <v>1123</v>
      </c>
      <c r="B1124" s="218" t="s">
        <v>3944</v>
      </c>
      <c r="C1124" s="218" t="s">
        <v>4957</v>
      </c>
      <c r="D1124" s="218" t="s">
        <v>4905</v>
      </c>
      <c r="E1124" s="218" t="s">
        <v>5087</v>
      </c>
      <c r="F1124" s="218" t="s">
        <v>5107</v>
      </c>
      <c r="G1124" s="218">
        <v>200</v>
      </c>
      <c r="H1124" s="241">
        <v>0</v>
      </c>
      <c r="I1124" s="218">
        <v>11.68</v>
      </c>
    </row>
    <row r="1125" spans="1:9">
      <c r="A1125" s="218">
        <v>1124</v>
      </c>
      <c r="B1125" s="218" t="s">
        <v>3944</v>
      </c>
      <c r="C1125" s="218" t="s">
        <v>4957</v>
      </c>
      <c r="D1125" s="218" t="s">
        <v>4905</v>
      </c>
      <c r="E1125" s="218" t="s">
        <v>5087</v>
      </c>
      <c r="F1125" s="218" t="s">
        <v>5108</v>
      </c>
      <c r="G1125" s="218">
        <v>200</v>
      </c>
      <c r="H1125" s="241">
        <v>0</v>
      </c>
      <c r="I1125" s="218">
        <v>51</v>
      </c>
    </row>
    <row r="1126" ht="27" spans="1:9">
      <c r="A1126" s="218">
        <v>1125</v>
      </c>
      <c r="B1126" s="218" t="s">
        <v>3944</v>
      </c>
      <c r="C1126" s="218" t="s">
        <v>4957</v>
      </c>
      <c r="D1126" s="218" t="s">
        <v>4905</v>
      </c>
      <c r="E1126" s="218" t="s">
        <v>5087</v>
      </c>
      <c r="F1126" s="218" t="s">
        <v>5109</v>
      </c>
      <c r="G1126" s="218">
        <v>100</v>
      </c>
      <c r="H1126" s="241">
        <v>0</v>
      </c>
      <c r="I1126" s="218">
        <v>80</v>
      </c>
    </row>
    <row r="1127" ht="27" spans="1:9">
      <c r="A1127" s="218">
        <v>1126</v>
      </c>
      <c r="B1127" s="218" t="s">
        <v>3944</v>
      </c>
      <c r="C1127" s="218" t="s">
        <v>4957</v>
      </c>
      <c r="D1127" s="218" t="s">
        <v>4905</v>
      </c>
      <c r="E1127" s="218" t="s">
        <v>5087</v>
      </c>
      <c r="F1127" s="218" t="s">
        <v>5110</v>
      </c>
      <c r="G1127" s="218">
        <v>200</v>
      </c>
      <c r="H1127" s="241">
        <v>0</v>
      </c>
      <c r="I1127" s="218">
        <v>160</v>
      </c>
    </row>
    <row r="1128" spans="1:9">
      <c r="A1128" s="218">
        <v>1127</v>
      </c>
      <c r="B1128" s="218" t="s">
        <v>3944</v>
      </c>
      <c r="C1128" s="218" t="s">
        <v>4957</v>
      </c>
      <c r="D1128" s="218" t="s">
        <v>4905</v>
      </c>
      <c r="E1128" s="218" t="s">
        <v>5087</v>
      </c>
      <c r="F1128" s="218" t="s">
        <v>5111</v>
      </c>
      <c r="G1128" s="218">
        <v>200</v>
      </c>
      <c r="H1128" s="241">
        <v>0</v>
      </c>
      <c r="I1128" s="218">
        <v>153.52</v>
      </c>
    </row>
    <row r="1129" spans="1:9">
      <c r="A1129" s="218">
        <v>1128</v>
      </c>
      <c r="B1129" s="218" t="s">
        <v>3944</v>
      </c>
      <c r="C1129" s="218" t="s">
        <v>4957</v>
      </c>
      <c r="D1129" s="218" t="s">
        <v>4905</v>
      </c>
      <c r="E1129" s="218" t="s">
        <v>5087</v>
      </c>
      <c r="F1129" s="218" t="s">
        <v>5112</v>
      </c>
      <c r="G1129" s="218">
        <v>200</v>
      </c>
      <c r="H1129" s="241">
        <v>0</v>
      </c>
      <c r="I1129" s="218">
        <v>97</v>
      </c>
    </row>
    <row r="1130" ht="27" spans="1:9">
      <c r="A1130" s="218">
        <v>1129</v>
      </c>
      <c r="B1130" s="218" t="s">
        <v>3944</v>
      </c>
      <c r="C1130" s="218" t="s">
        <v>4957</v>
      </c>
      <c r="D1130" s="218" t="s">
        <v>4905</v>
      </c>
      <c r="E1130" s="218" t="s">
        <v>5087</v>
      </c>
      <c r="F1130" s="218" t="s">
        <v>5113</v>
      </c>
      <c r="G1130" s="218">
        <v>200</v>
      </c>
      <c r="H1130" s="241">
        <v>0</v>
      </c>
      <c r="I1130" s="218">
        <v>18</v>
      </c>
    </row>
    <row r="1131" ht="27" spans="1:9">
      <c r="A1131" s="218">
        <v>1130</v>
      </c>
      <c r="B1131" s="218" t="s">
        <v>3944</v>
      </c>
      <c r="C1131" s="218" t="s">
        <v>4957</v>
      </c>
      <c r="D1131" s="218" t="s">
        <v>4905</v>
      </c>
      <c r="E1131" s="218" t="s">
        <v>5087</v>
      </c>
      <c r="F1131" s="218" t="s">
        <v>5114</v>
      </c>
      <c r="G1131" s="218">
        <v>200</v>
      </c>
      <c r="H1131" s="241">
        <v>0</v>
      </c>
      <c r="I1131" s="218">
        <v>129.92</v>
      </c>
    </row>
    <row r="1132" ht="27" spans="1:9">
      <c r="A1132" s="218">
        <v>1131</v>
      </c>
      <c r="B1132" s="218" t="s">
        <v>3944</v>
      </c>
      <c r="C1132" s="218" t="s">
        <v>4957</v>
      </c>
      <c r="D1132" s="218" t="s">
        <v>4905</v>
      </c>
      <c r="E1132" s="218" t="s">
        <v>5087</v>
      </c>
      <c r="F1132" s="218" t="s">
        <v>5115</v>
      </c>
      <c r="G1132" s="218">
        <v>100</v>
      </c>
      <c r="H1132" s="241">
        <v>0</v>
      </c>
      <c r="I1132" s="218">
        <v>80</v>
      </c>
    </row>
    <row r="1133" spans="1:9">
      <c r="A1133" s="218">
        <v>1132</v>
      </c>
      <c r="B1133" s="218" t="s">
        <v>3944</v>
      </c>
      <c r="C1133" s="218" t="s">
        <v>4957</v>
      </c>
      <c r="D1133" s="218" t="s">
        <v>4905</v>
      </c>
      <c r="E1133" s="218" t="s">
        <v>5087</v>
      </c>
      <c r="F1133" s="218" t="s">
        <v>5116</v>
      </c>
      <c r="G1133" s="218">
        <v>200</v>
      </c>
      <c r="H1133" s="241">
        <v>0</v>
      </c>
      <c r="I1133" s="218">
        <v>104.92</v>
      </c>
    </row>
    <row r="1134" spans="1:9">
      <c r="A1134" s="218">
        <v>1133</v>
      </c>
      <c r="B1134" s="218" t="s">
        <v>3944</v>
      </c>
      <c r="C1134" s="218" t="s">
        <v>4957</v>
      </c>
      <c r="D1134" s="218" t="s">
        <v>4905</v>
      </c>
      <c r="E1134" s="218" t="s">
        <v>5087</v>
      </c>
      <c r="F1134" s="218" t="s">
        <v>5117</v>
      </c>
      <c r="G1134" s="218">
        <v>200</v>
      </c>
      <c r="H1134" s="241">
        <v>0</v>
      </c>
      <c r="I1134" s="218">
        <v>149.76</v>
      </c>
    </row>
    <row r="1135" ht="27" spans="1:9">
      <c r="A1135" s="218">
        <v>1134</v>
      </c>
      <c r="B1135" s="218" t="s">
        <v>3944</v>
      </c>
      <c r="C1135" s="218" t="s">
        <v>4957</v>
      </c>
      <c r="D1135" s="218" t="s">
        <v>4905</v>
      </c>
      <c r="E1135" s="218" t="s">
        <v>5087</v>
      </c>
      <c r="F1135" s="218" t="s">
        <v>5118</v>
      </c>
      <c r="G1135" s="218">
        <v>100</v>
      </c>
      <c r="H1135" s="241">
        <v>0</v>
      </c>
      <c r="I1135" s="218">
        <v>80</v>
      </c>
    </row>
    <row r="1136" spans="1:9">
      <c r="A1136" s="218">
        <v>1135</v>
      </c>
      <c r="B1136" s="218" t="s">
        <v>3944</v>
      </c>
      <c r="C1136" s="218" t="s">
        <v>4957</v>
      </c>
      <c r="D1136" s="218" t="s">
        <v>4905</v>
      </c>
      <c r="E1136" s="218" t="s">
        <v>5087</v>
      </c>
      <c r="F1136" s="218" t="s">
        <v>5119</v>
      </c>
      <c r="G1136" s="218">
        <v>200</v>
      </c>
      <c r="H1136" s="241">
        <v>0</v>
      </c>
      <c r="I1136" s="218">
        <v>117.58</v>
      </c>
    </row>
    <row r="1137" ht="27" spans="1:9">
      <c r="A1137" s="218">
        <v>1136</v>
      </c>
      <c r="B1137" s="218" t="s">
        <v>3944</v>
      </c>
      <c r="C1137" s="218" t="s">
        <v>4957</v>
      </c>
      <c r="D1137" s="218" t="s">
        <v>4905</v>
      </c>
      <c r="E1137" s="218" t="s">
        <v>5087</v>
      </c>
      <c r="F1137" s="218" t="s">
        <v>5120</v>
      </c>
      <c r="G1137" s="218">
        <v>100</v>
      </c>
      <c r="H1137" s="241">
        <v>0</v>
      </c>
      <c r="I1137" s="218">
        <v>80</v>
      </c>
    </row>
    <row r="1138" ht="27" spans="1:9">
      <c r="A1138" s="218">
        <v>1137</v>
      </c>
      <c r="B1138" s="218" t="s">
        <v>3944</v>
      </c>
      <c r="C1138" s="218" t="s">
        <v>4957</v>
      </c>
      <c r="D1138" s="218" t="s">
        <v>4905</v>
      </c>
      <c r="E1138" s="218" t="s">
        <v>5087</v>
      </c>
      <c r="F1138" s="218" t="s">
        <v>5121</v>
      </c>
      <c r="G1138" s="218">
        <v>100</v>
      </c>
      <c r="H1138" s="241">
        <v>0</v>
      </c>
      <c r="I1138" s="218">
        <v>80</v>
      </c>
    </row>
    <row r="1139" spans="1:9">
      <c r="A1139" s="218">
        <v>1138</v>
      </c>
      <c r="B1139" s="218" t="s">
        <v>3944</v>
      </c>
      <c r="C1139" s="218" t="s">
        <v>4957</v>
      </c>
      <c r="D1139" s="218" t="s">
        <v>4905</v>
      </c>
      <c r="E1139" s="218" t="s">
        <v>5087</v>
      </c>
      <c r="F1139" s="218" t="s">
        <v>5122</v>
      </c>
      <c r="G1139" s="218">
        <v>200</v>
      </c>
      <c r="H1139" s="241">
        <v>0</v>
      </c>
      <c r="I1139" s="218">
        <v>4.27000000000001</v>
      </c>
    </row>
    <row r="1140" spans="1:9">
      <c r="A1140" s="218">
        <v>1139</v>
      </c>
      <c r="B1140" s="218" t="s">
        <v>3944</v>
      </c>
      <c r="C1140" s="218" t="s">
        <v>4957</v>
      </c>
      <c r="D1140" s="218" t="s">
        <v>4905</v>
      </c>
      <c r="E1140" s="218" t="s">
        <v>5087</v>
      </c>
      <c r="F1140" s="218" t="s">
        <v>5123</v>
      </c>
      <c r="G1140" s="218">
        <v>400</v>
      </c>
      <c r="H1140" s="241">
        <v>0</v>
      </c>
      <c r="I1140" s="218">
        <v>29.855</v>
      </c>
    </row>
    <row r="1141" ht="27" spans="1:9">
      <c r="A1141" s="218">
        <v>1140</v>
      </c>
      <c r="B1141" s="218" t="s">
        <v>3944</v>
      </c>
      <c r="C1141" s="218" t="s">
        <v>4957</v>
      </c>
      <c r="D1141" s="218" t="s">
        <v>4905</v>
      </c>
      <c r="E1141" s="218" t="s">
        <v>5087</v>
      </c>
      <c r="F1141" s="218" t="s">
        <v>5124</v>
      </c>
      <c r="G1141" s="218">
        <v>200</v>
      </c>
      <c r="H1141" s="241">
        <v>0</v>
      </c>
      <c r="I1141" s="218">
        <v>160</v>
      </c>
    </row>
    <row r="1142" spans="1:9">
      <c r="A1142" s="218">
        <v>1141</v>
      </c>
      <c r="B1142" s="218" t="s">
        <v>3944</v>
      </c>
      <c r="C1142" s="218" t="s">
        <v>4957</v>
      </c>
      <c r="D1142" s="218" t="s">
        <v>4905</v>
      </c>
      <c r="E1142" s="218" t="s">
        <v>5087</v>
      </c>
      <c r="F1142" s="218" t="s">
        <v>5125</v>
      </c>
      <c r="G1142" s="218">
        <v>200</v>
      </c>
      <c r="H1142" s="241">
        <v>0</v>
      </c>
      <c r="I1142" s="218">
        <v>0</v>
      </c>
    </row>
    <row r="1143" spans="1:9">
      <c r="A1143" s="218">
        <v>1142</v>
      </c>
      <c r="B1143" s="218" t="s">
        <v>3944</v>
      </c>
      <c r="C1143" s="218" t="s">
        <v>4957</v>
      </c>
      <c r="D1143" s="218" t="s">
        <v>4905</v>
      </c>
      <c r="E1143" s="218" t="s">
        <v>5087</v>
      </c>
      <c r="F1143" s="218" t="s">
        <v>5126</v>
      </c>
      <c r="G1143" s="218">
        <v>200</v>
      </c>
      <c r="H1143" s="241">
        <v>0</v>
      </c>
      <c r="I1143" s="218">
        <v>103.9</v>
      </c>
    </row>
    <row r="1144" ht="27" spans="1:9">
      <c r="A1144" s="218">
        <v>1143</v>
      </c>
      <c r="B1144" s="218" t="s">
        <v>3944</v>
      </c>
      <c r="C1144" s="218" t="s">
        <v>4957</v>
      </c>
      <c r="D1144" s="218" t="s">
        <v>4905</v>
      </c>
      <c r="E1144" s="218" t="s">
        <v>5087</v>
      </c>
      <c r="F1144" s="218" t="s">
        <v>5127</v>
      </c>
      <c r="G1144" s="218">
        <v>200</v>
      </c>
      <c r="H1144" s="241">
        <v>0</v>
      </c>
      <c r="I1144" s="218">
        <v>160</v>
      </c>
    </row>
    <row r="1145" ht="27" spans="1:9">
      <c r="A1145" s="218">
        <v>1144</v>
      </c>
      <c r="B1145" s="218" t="s">
        <v>3944</v>
      </c>
      <c r="C1145" s="218" t="s">
        <v>4957</v>
      </c>
      <c r="D1145" s="218" t="s">
        <v>4905</v>
      </c>
      <c r="E1145" s="218" t="s">
        <v>5087</v>
      </c>
      <c r="F1145" s="218" t="s">
        <v>5128</v>
      </c>
      <c r="G1145" s="218">
        <v>100</v>
      </c>
      <c r="H1145" s="241">
        <v>0</v>
      </c>
      <c r="I1145" s="218">
        <v>80</v>
      </c>
    </row>
    <row r="1146" spans="1:9">
      <c r="A1146" s="218">
        <v>1145</v>
      </c>
      <c r="B1146" s="218" t="s">
        <v>3944</v>
      </c>
      <c r="C1146" s="218" t="s">
        <v>4957</v>
      </c>
      <c r="D1146" s="218" t="s">
        <v>4905</v>
      </c>
      <c r="E1146" s="218" t="s">
        <v>5129</v>
      </c>
      <c r="F1146" s="218" t="s">
        <v>5130</v>
      </c>
      <c r="G1146" s="218">
        <v>200</v>
      </c>
      <c r="H1146" s="241">
        <v>0</v>
      </c>
      <c r="I1146" s="218">
        <v>0</v>
      </c>
    </row>
    <row r="1147" spans="1:9">
      <c r="A1147" s="218">
        <v>1146</v>
      </c>
      <c r="B1147" s="218" t="s">
        <v>3944</v>
      </c>
      <c r="C1147" s="218" t="s">
        <v>4957</v>
      </c>
      <c r="D1147" s="218" t="s">
        <v>4905</v>
      </c>
      <c r="E1147" s="218" t="s">
        <v>5129</v>
      </c>
      <c r="F1147" s="218" t="s">
        <v>5131</v>
      </c>
      <c r="G1147" s="218">
        <v>400</v>
      </c>
      <c r="H1147" s="241">
        <v>0</v>
      </c>
      <c r="I1147" s="218">
        <v>294.8</v>
      </c>
    </row>
    <row r="1148" ht="27" spans="1:9">
      <c r="A1148" s="218">
        <v>1147</v>
      </c>
      <c r="B1148" s="218" t="s">
        <v>3944</v>
      </c>
      <c r="C1148" s="218" t="s">
        <v>4957</v>
      </c>
      <c r="D1148" s="218" t="s">
        <v>4905</v>
      </c>
      <c r="E1148" s="218" t="s">
        <v>5129</v>
      </c>
      <c r="F1148" s="218" t="s">
        <v>5132</v>
      </c>
      <c r="G1148" s="218">
        <v>200</v>
      </c>
      <c r="H1148" s="241">
        <v>0</v>
      </c>
      <c r="I1148" s="218">
        <v>160</v>
      </c>
    </row>
    <row r="1149" ht="27" spans="1:9">
      <c r="A1149" s="218">
        <v>1148</v>
      </c>
      <c r="B1149" s="218" t="s">
        <v>3944</v>
      </c>
      <c r="C1149" s="218" t="s">
        <v>4957</v>
      </c>
      <c r="D1149" s="218" t="s">
        <v>4905</v>
      </c>
      <c r="E1149" s="218" t="s">
        <v>5129</v>
      </c>
      <c r="F1149" s="218" t="s">
        <v>5133</v>
      </c>
      <c r="G1149" s="218">
        <v>200</v>
      </c>
      <c r="H1149" s="241">
        <v>0</v>
      </c>
      <c r="I1149" s="218">
        <v>160</v>
      </c>
    </row>
    <row r="1150" spans="1:9">
      <c r="A1150" s="218">
        <v>1149</v>
      </c>
      <c r="B1150" s="218" t="s">
        <v>3944</v>
      </c>
      <c r="C1150" s="218" t="s">
        <v>4957</v>
      </c>
      <c r="D1150" s="218" t="s">
        <v>4905</v>
      </c>
      <c r="E1150" s="218" t="s">
        <v>5129</v>
      </c>
      <c r="F1150" s="218" t="s">
        <v>5134</v>
      </c>
      <c r="G1150" s="218">
        <v>200</v>
      </c>
      <c r="H1150" s="241">
        <v>0</v>
      </c>
      <c r="I1150" s="218">
        <v>160</v>
      </c>
    </row>
    <row r="1151" spans="1:9">
      <c r="A1151" s="218">
        <v>1150</v>
      </c>
      <c r="B1151" s="218" t="s">
        <v>3944</v>
      </c>
      <c r="C1151" s="218" t="s">
        <v>4957</v>
      </c>
      <c r="D1151" s="218" t="s">
        <v>4905</v>
      </c>
      <c r="E1151" s="218" t="s">
        <v>5129</v>
      </c>
      <c r="F1151" s="218" t="s">
        <v>5135</v>
      </c>
      <c r="G1151" s="218">
        <v>200</v>
      </c>
      <c r="H1151" s="241">
        <v>0</v>
      </c>
      <c r="I1151" s="218">
        <v>0</v>
      </c>
    </row>
    <row r="1152" spans="1:9">
      <c r="A1152" s="218">
        <v>1151</v>
      </c>
      <c r="B1152" s="218" t="s">
        <v>3944</v>
      </c>
      <c r="C1152" s="218" t="s">
        <v>4957</v>
      </c>
      <c r="D1152" s="218" t="s">
        <v>4905</v>
      </c>
      <c r="E1152" s="218" t="s">
        <v>5129</v>
      </c>
      <c r="F1152" s="218" t="s">
        <v>5136</v>
      </c>
      <c r="G1152" s="218">
        <v>200</v>
      </c>
      <c r="H1152" s="241">
        <v>0</v>
      </c>
      <c r="I1152" s="218">
        <v>59.5</v>
      </c>
    </row>
    <row r="1153" spans="1:9">
      <c r="A1153" s="218">
        <v>1152</v>
      </c>
      <c r="B1153" s="218" t="s">
        <v>3944</v>
      </c>
      <c r="C1153" s="218" t="s">
        <v>4957</v>
      </c>
      <c r="D1153" s="218" t="s">
        <v>4905</v>
      </c>
      <c r="E1153" s="218" t="s">
        <v>5129</v>
      </c>
      <c r="F1153" s="218" t="s">
        <v>5137</v>
      </c>
      <c r="G1153" s="218">
        <v>400</v>
      </c>
      <c r="H1153" s="241">
        <v>0</v>
      </c>
      <c r="I1153" s="218">
        <v>303.5</v>
      </c>
    </row>
    <row r="1154" spans="1:9">
      <c r="A1154" s="218">
        <v>1153</v>
      </c>
      <c r="B1154" s="218" t="s">
        <v>3944</v>
      </c>
      <c r="C1154" s="218" t="s">
        <v>4957</v>
      </c>
      <c r="D1154" s="218" t="s">
        <v>4905</v>
      </c>
      <c r="E1154" s="218" t="s">
        <v>5129</v>
      </c>
      <c r="F1154" s="218" t="s">
        <v>5138</v>
      </c>
      <c r="G1154" s="218">
        <v>400</v>
      </c>
      <c r="H1154" s="241">
        <v>0</v>
      </c>
      <c r="I1154" s="218">
        <v>0</v>
      </c>
    </row>
    <row r="1155" spans="1:9">
      <c r="A1155" s="218">
        <v>1154</v>
      </c>
      <c r="B1155" s="218" t="s">
        <v>3944</v>
      </c>
      <c r="C1155" s="218" t="s">
        <v>4957</v>
      </c>
      <c r="D1155" s="218" t="s">
        <v>4905</v>
      </c>
      <c r="E1155" s="218" t="s">
        <v>5129</v>
      </c>
      <c r="F1155" s="218" t="s">
        <v>5139</v>
      </c>
      <c r="G1155" s="218">
        <v>200</v>
      </c>
      <c r="H1155" s="241">
        <v>0</v>
      </c>
      <c r="I1155" s="218">
        <v>68.33</v>
      </c>
    </row>
    <row r="1156" ht="27" spans="1:9">
      <c r="A1156" s="218">
        <v>1155</v>
      </c>
      <c r="B1156" s="218" t="s">
        <v>3944</v>
      </c>
      <c r="C1156" s="218" t="s">
        <v>4957</v>
      </c>
      <c r="D1156" s="218" t="s">
        <v>4905</v>
      </c>
      <c r="E1156" s="218" t="s">
        <v>5129</v>
      </c>
      <c r="F1156" s="218" t="s">
        <v>5140</v>
      </c>
      <c r="G1156" s="218">
        <v>200</v>
      </c>
      <c r="H1156" s="241">
        <v>0</v>
      </c>
      <c r="I1156" s="218">
        <v>160</v>
      </c>
    </row>
    <row r="1157" ht="27" spans="1:9">
      <c r="A1157" s="218">
        <v>1156</v>
      </c>
      <c r="B1157" s="218" t="s">
        <v>3944</v>
      </c>
      <c r="C1157" s="218" t="s">
        <v>4957</v>
      </c>
      <c r="D1157" s="218" t="s">
        <v>4905</v>
      </c>
      <c r="E1157" s="218" t="s">
        <v>5129</v>
      </c>
      <c r="F1157" s="218" t="s">
        <v>5141</v>
      </c>
      <c r="G1157" s="218">
        <v>200</v>
      </c>
      <c r="H1157" s="241">
        <v>0</v>
      </c>
      <c r="I1157" s="218">
        <v>160</v>
      </c>
    </row>
    <row r="1158" spans="1:9">
      <c r="A1158" s="218">
        <v>1157</v>
      </c>
      <c r="B1158" s="218" t="s">
        <v>3944</v>
      </c>
      <c r="C1158" s="218" t="s">
        <v>4957</v>
      </c>
      <c r="D1158" s="218" t="s">
        <v>4905</v>
      </c>
      <c r="E1158" s="218" t="s">
        <v>5129</v>
      </c>
      <c r="F1158" s="218" t="s">
        <v>5142</v>
      </c>
      <c r="G1158" s="218">
        <v>315</v>
      </c>
      <c r="H1158" s="241">
        <v>0</v>
      </c>
      <c r="I1158" s="218">
        <v>17.8</v>
      </c>
    </row>
    <row r="1159" spans="1:9">
      <c r="A1159" s="218">
        <v>1158</v>
      </c>
      <c r="B1159" s="218" t="s">
        <v>3944</v>
      </c>
      <c r="C1159" s="218" t="s">
        <v>4957</v>
      </c>
      <c r="D1159" s="218" t="s">
        <v>4905</v>
      </c>
      <c r="E1159" s="218" t="s">
        <v>5129</v>
      </c>
      <c r="F1159" s="218" t="s">
        <v>5143</v>
      </c>
      <c r="G1159" s="218">
        <v>200</v>
      </c>
      <c r="H1159" s="241">
        <v>0</v>
      </c>
      <c r="I1159" s="218">
        <v>0</v>
      </c>
    </row>
    <row r="1160" spans="1:9">
      <c r="A1160" s="218">
        <v>1159</v>
      </c>
      <c r="B1160" s="218" t="s">
        <v>3944</v>
      </c>
      <c r="C1160" s="218" t="s">
        <v>4957</v>
      </c>
      <c r="D1160" s="218" t="s">
        <v>4905</v>
      </c>
      <c r="E1160" s="218" t="s">
        <v>5129</v>
      </c>
      <c r="F1160" s="218" t="s">
        <v>5144</v>
      </c>
      <c r="G1160" s="218">
        <v>200</v>
      </c>
      <c r="H1160" s="241">
        <v>0</v>
      </c>
      <c r="I1160" s="218">
        <v>143.5</v>
      </c>
    </row>
    <row r="1161" spans="1:9">
      <c r="A1161" s="218">
        <v>1160</v>
      </c>
      <c r="B1161" s="218" t="s">
        <v>3944</v>
      </c>
      <c r="C1161" s="218" t="s">
        <v>4957</v>
      </c>
      <c r="D1161" s="218" t="s">
        <v>4905</v>
      </c>
      <c r="E1161" s="218" t="s">
        <v>5129</v>
      </c>
      <c r="F1161" s="218" t="s">
        <v>5145</v>
      </c>
      <c r="G1161" s="218">
        <v>200</v>
      </c>
      <c r="H1161" s="241">
        <v>0</v>
      </c>
      <c r="I1161" s="218">
        <v>7.66499999999999</v>
      </c>
    </row>
    <row r="1162" spans="1:9">
      <c r="A1162" s="218">
        <v>1161</v>
      </c>
      <c r="B1162" s="218" t="s">
        <v>3944</v>
      </c>
      <c r="C1162" s="218" t="s">
        <v>4957</v>
      </c>
      <c r="D1162" s="218" t="s">
        <v>4905</v>
      </c>
      <c r="E1162" s="218" t="s">
        <v>5129</v>
      </c>
      <c r="F1162" s="218" t="s">
        <v>5146</v>
      </c>
      <c r="G1162" s="218">
        <v>200</v>
      </c>
      <c r="H1162" s="241">
        <v>0</v>
      </c>
      <c r="I1162" s="218">
        <v>0</v>
      </c>
    </row>
    <row r="1163" spans="1:9">
      <c r="A1163" s="218">
        <v>1162</v>
      </c>
      <c r="B1163" s="218" t="s">
        <v>3944</v>
      </c>
      <c r="C1163" s="218" t="s">
        <v>4957</v>
      </c>
      <c r="D1163" s="218" t="s">
        <v>4905</v>
      </c>
      <c r="E1163" s="218" t="s">
        <v>5129</v>
      </c>
      <c r="F1163" s="218" t="s">
        <v>5147</v>
      </c>
      <c r="G1163" s="218">
        <v>200</v>
      </c>
      <c r="H1163" s="241">
        <v>0</v>
      </c>
      <c r="I1163" s="218">
        <v>0</v>
      </c>
    </row>
    <row r="1164" spans="1:9">
      <c r="A1164" s="218">
        <v>1163</v>
      </c>
      <c r="B1164" s="218" t="s">
        <v>3944</v>
      </c>
      <c r="C1164" s="218" t="s">
        <v>4957</v>
      </c>
      <c r="D1164" s="218" t="s">
        <v>4905</v>
      </c>
      <c r="E1164" s="218" t="s">
        <v>5129</v>
      </c>
      <c r="F1164" s="218" t="s">
        <v>5148</v>
      </c>
      <c r="G1164" s="218">
        <v>200</v>
      </c>
      <c r="H1164" s="241">
        <v>0</v>
      </c>
      <c r="I1164" s="218">
        <v>0</v>
      </c>
    </row>
    <row r="1165" spans="1:9">
      <c r="A1165" s="218">
        <v>1164</v>
      </c>
      <c r="B1165" s="218" t="s">
        <v>3944</v>
      </c>
      <c r="C1165" s="218" t="s">
        <v>4957</v>
      </c>
      <c r="D1165" s="218" t="s">
        <v>4905</v>
      </c>
      <c r="E1165" s="218" t="s">
        <v>5129</v>
      </c>
      <c r="F1165" s="218" t="s">
        <v>5149</v>
      </c>
      <c r="G1165" s="218">
        <v>200</v>
      </c>
      <c r="H1165" s="241">
        <v>0</v>
      </c>
      <c r="I1165" s="218">
        <v>93.31</v>
      </c>
    </row>
    <row r="1166" ht="27" spans="1:9">
      <c r="A1166" s="218">
        <v>1165</v>
      </c>
      <c r="B1166" s="218" t="s">
        <v>3944</v>
      </c>
      <c r="C1166" s="218" t="s">
        <v>4957</v>
      </c>
      <c r="D1166" s="218" t="s">
        <v>4905</v>
      </c>
      <c r="E1166" s="218" t="s">
        <v>5129</v>
      </c>
      <c r="F1166" s="218" t="s">
        <v>5150</v>
      </c>
      <c r="G1166" s="218">
        <v>200</v>
      </c>
      <c r="H1166" s="241">
        <v>0</v>
      </c>
      <c r="I1166" s="218">
        <v>160</v>
      </c>
    </row>
    <row r="1167" spans="1:9">
      <c r="A1167" s="218">
        <v>1166</v>
      </c>
      <c r="B1167" s="218" t="s">
        <v>3944</v>
      </c>
      <c r="C1167" s="218" t="s">
        <v>4957</v>
      </c>
      <c r="D1167" s="218" t="s">
        <v>4905</v>
      </c>
      <c r="E1167" s="218" t="s">
        <v>5129</v>
      </c>
      <c r="F1167" s="218" t="s">
        <v>5151</v>
      </c>
      <c r="G1167" s="218">
        <v>200</v>
      </c>
      <c r="H1167" s="241">
        <v>0</v>
      </c>
      <c r="I1167" s="218">
        <v>114</v>
      </c>
    </row>
    <row r="1168" ht="27" spans="1:9">
      <c r="A1168" s="218">
        <v>1167</v>
      </c>
      <c r="B1168" s="218" t="s">
        <v>3944</v>
      </c>
      <c r="C1168" s="218" t="s">
        <v>4957</v>
      </c>
      <c r="D1168" s="218" t="s">
        <v>4905</v>
      </c>
      <c r="E1168" s="218" t="s">
        <v>5129</v>
      </c>
      <c r="F1168" s="218" t="s">
        <v>5152</v>
      </c>
      <c r="G1168" s="218">
        <v>200</v>
      </c>
      <c r="H1168" s="241">
        <v>0</v>
      </c>
      <c r="I1168" s="218">
        <v>160</v>
      </c>
    </row>
    <row r="1169" spans="1:9">
      <c r="A1169" s="218">
        <v>1168</v>
      </c>
      <c r="B1169" s="218" t="s">
        <v>3944</v>
      </c>
      <c r="C1169" s="218" t="s">
        <v>4957</v>
      </c>
      <c r="D1169" s="218" t="s">
        <v>4905</v>
      </c>
      <c r="E1169" s="218" t="s">
        <v>5129</v>
      </c>
      <c r="F1169" s="218" t="s">
        <v>5153</v>
      </c>
      <c r="G1169" s="218">
        <v>200</v>
      </c>
      <c r="H1169" s="241">
        <v>0</v>
      </c>
      <c r="I1169" s="218">
        <v>0</v>
      </c>
    </row>
    <row r="1170" spans="1:9">
      <c r="A1170" s="218">
        <v>1169</v>
      </c>
      <c r="B1170" s="218" t="s">
        <v>3944</v>
      </c>
      <c r="C1170" s="218" t="s">
        <v>4957</v>
      </c>
      <c r="D1170" s="218" t="s">
        <v>4905</v>
      </c>
      <c r="E1170" s="218" t="s">
        <v>5129</v>
      </c>
      <c r="F1170" s="218" t="s">
        <v>5154</v>
      </c>
      <c r="G1170" s="218">
        <v>315</v>
      </c>
      <c r="H1170" s="241">
        <v>0</v>
      </c>
      <c r="I1170" s="218">
        <v>0</v>
      </c>
    </row>
    <row r="1171" spans="1:9">
      <c r="A1171" s="218">
        <v>1170</v>
      </c>
      <c r="B1171" s="218" t="s">
        <v>3944</v>
      </c>
      <c r="C1171" s="218" t="s">
        <v>4957</v>
      </c>
      <c r="D1171" s="218" t="s">
        <v>4905</v>
      </c>
      <c r="E1171" s="218" t="s">
        <v>5129</v>
      </c>
      <c r="F1171" s="218" t="s">
        <v>5155</v>
      </c>
      <c r="G1171" s="218">
        <v>200</v>
      </c>
      <c r="H1171" s="241">
        <v>0</v>
      </c>
      <c r="I1171" s="218">
        <v>8.44999999999999</v>
      </c>
    </row>
    <row r="1172" ht="27" spans="1:9">
      <c r="A1172" s="218">
        <v>1171</v>
      </c>
      <c r="B1172" s="218" t="s">
        <v>3944</v>
      </c>
      <c r="C1172" s="218" t="s">
        <v>4957</v>
      </c>
      <c r="D1172" s="218" t="s">
        <v>4905</v>
      </c>
      <c r="E1172" s="218" t="s">
        <v>5129</v>
      </c>
      <c r="F1172" s="218" t="s">
        <v>5156</v>
      </c>
      <c r="G1172" s="218">
        <v>200</v>
      </c>
      <c r="H1172" s="241">
        <v>0</v>
      </c>
      <c r="I1172" s="218">
        <v>160</v>
      </c>
    </row>
    <row r="1173" spans="1:9">
      <c r="A1173" s="218">
        <v>1172</v>
      </c>
      <c r="B1173" s="218" t="s">
        <v>3944</v>
      </c>
      <c r="C1173" s="218" t="s">
        <v>4957</v>
      </c>
      <c r="D1173" s="218" t="s">
        <v>4905</v>
      </c>
      <c r="E1173" s="218" t="s">
        <v>5129</v>
      </c>
      <c r="F1173" s="218" t="s">
        <v>5157</v>
      </c>
      <c r="G1173" s="218">
        <v>200</v>
      </c>
      <c r="H1173" s="241">
        <v>0</v>
      </c>
      <c r="I1173" s="218">
        <v>0</v>
      </c>
    </row>
    <row r="1174" ht="27" spans="1:9">
      <c r="A1174" s="218">
        <v>1173</v>
      </c>
      <c r="B1174" s="218" t="s">
        <v>3944</v>
      </c>
      <c r="C1174" s="218" t="s">
        <v>4957</v>
      </c>
      <c r="D1174" s="218" t="s">
        <v>4905</v>
      </c>
      <c r="E1174" s="218" t="s">
        <v>5129</v>
      </c>
      <c r="F1174" s="218" t="s">
        <v>5158</v>
      </c>
      <c r="G1174" s="218">
        <v>200</v>
      </c>
      <c r="H1174" s="241">
        <v>0</v>
      </c>
      <c r="I1174" s="218">
        <v>160</v>
      </c>
    </row>
    <row r="1175" spans="1:9">
      <c r="A1175" s="218">
        <v>1174</v>
      </c>
      <c r="B1175" s="218" t="s">
        <v>3944</v>
      </c>
      <c r="C1175" s="218" t="s">
        <v>4957</v>
      </c>
      <c r="D1175" s="218" t="s">
        <v>4905</v>
      </c>
      <c r="E1175" s="218" t="s">
        <v>5129</v>
      </c>
      <c r="F1175" s="218" t="s">
        <v>5159</v>
      </c>
      <c r="G1175" s="218">
        <v>200</v>
      </c>
      <c r="H1175" s="241">
        <v>0</v>
      </c>
      <c r="I1175" s="218">
        <v>44.65</v>
      </c>
    </row>
    <row r="1176" ht="27" spans="1:9">
      <c r="A1176" s="218">
        <v>1175</v>
      </c>
      <c r="B1176" s="218" t="s">
        <v>3944</v>
      </c>
      <c r="C1176" s="218" t="s">
        <v>4957</v>
      </c>
      <c r="D1176" s="218" t="s">
        <v>4905</v>
      </c>
      <c r="E1176" s="218" t="s">
        <v>5129</v>
      </c>
      <c r="F1176" s="218" t="s">
        <v>5160</v>
      </c>
      <c r="G1176" s="218">
        <v>200</v>
      </c>
      <c r="H1176" s="241">
        <v>0</v>
      </c>
      <c r="I1176" s="218">
        <v>160</v>
      </c>
    </row>
    <row r="1177" ht="27" spans="1:9">
      <c r="A1177" s="218">
        <v>1176</v>
      </c>
      <c r="B1177" s="218" t="s">
        <v>3944</v>
      </c>
      <c r="C1177" s="218" t="s">
        <v>4957</v>
      </c>
      <c r="D1177" s="218" t="s">
        <v>4905</v>
      </c>
      <c r="E1177" s="218" t="s">
        <v>5129</v>
      </c>
      <c r="F1177" s="218" t="s">
        <v>5161</v>
      </c>
      <c r="G1177" s="218">
        <v>200</v>
      </c>
      <c r="H1177" s="241">
        <v>0</v>
      </c>
      <c r="I1177" s="218">
        <v>160</v>
      </c>
    </row>
    <row r="1178" ht="27" spans="1:9">
      <c r="A1178" s="218">
        <v>1177</v>
      </c>
      <c r="B1178" s="218" t="s">
        <v>3944</v>
      </c>
      <c r="C1178" s="218" t="s">
        <v>4957</v>
      </c>
      <c r="D1178" s="218" t="s">
        <v>4905</v>
      </c>
      <c r="E1178" s="218" t="s">
        <v>5129</v>
      </c>
      <c r="F1178" s="218" t="s">
        <v>5162</v>
      </c>
      <c r="G1178" s="218">
        <v>200</v>
      </c>
      <c r="H1178" s="241">
        <v>0</v>
      </c>
      <c r="I1178" s="218">
        <v>47.64</v>
      </c>
    </row>
    <row r="1179" spans="1:9">
      <c r="A1179" s="218">
        <v>1178</v>
      </c>
      <c r="B1179" s="218" t="s">
        <v>3944</v>
      </c>
      <c r="C1179" s="218" t="s">
        <v>4957</v>
      </c>
      <c r="D1179" s="218" t="s">
        <v>4905</v>
      </c>
      <c r="E1179" s="218" t="s">
        <v>5129</v>
      </c>
      <c r="F1179" s="218" t="s">
        <v>5163</v>
      </c>
      <c r="G1179" s="218">
        <v>200</v>
      </c>
      <c r="H1179" s="241">
        <v>0</v>
      </c>
      <c r="I1179" s="218">
        <v>0</v>
      </c>
    </row>
    <row r="1180" spans="1:9">
      <c r="A1180" s="218">
        <v>1179</v>
      </c>
      <c r="B1180" s="218" t="s">
        <v>3944</v>
      </c>
      <c r="C1180" s="218" t="s">
        <v>4957</v>
      </c>
      <c r="D1180" s="218" t="s">
        <v>4905</v>
      </c>
      <c r="E1180" s="218" t="s">
        <v>5129</v>
      </c>
      <c r="F1180" s="218" t="s">
        <v>5164</v>
      </c>
      <c r="G1180" s="218">
        <v>200</v>
      </c>
      <c r="H1180" s="241">
        <v>0</v>
      </c>
      <c r="I1180" s="218">
        <v>0</v>
      </c>
    </row>
    <row r="1181" spans="1:9">
      <c r="A1181" s="218">
        <v>1180</v>
      </c>
      <c r="B1181" s="218" t="s">
        <v>3944</v>
      </c>
      <c r="C1181" s="218" t="s">
        <v>5165</v>
      </c>
      <c r="D1181" s="218" t="s">
        <v>5166</v>
      </c>
      <c r="E1181" s="218" t="s">
        <v>5167</v>
      </c>
      <c r="F1181" s="218" t="s">
        <v>5168</v>
      </c>
      <c r="G1181" s="218">
        <v>160</v>
      </c>
      <c r="H1181" s="241">
        <v>0</v>
      </c>
      <c r="I1181" s="218">
        <v>45.894</v>
      </c>
    </row>
    <row r="1182" spans="1:9">
      <c r="A1182" s="218">
        <v>1181</v>
      </c>
      <c r="B1182" s="218" t="s">
        <v>3944</v>
      </c>
      <c r="C1182" s="218" t="s">
        <v>5165</v>
      </c>
      <c r="D1182" s="218" t="s">
        <v>5166</v>
      </c>
      <c r="E1182" s="218" t="s">
        <v>5167</v>
      </c>
      <c r="F1182" s="218" t="s">
        <v>5169</v>
      </c>
      <c r="G1182" s="218">
        <v>200</v>
      </c>
      <c r="H1182" s="241">
        <v>0</v>
      </c>
      <c r="I1182" s="218">
        <v>99</v>
      </c>
    </row>
    <row r="1183" spans="1:9">
      <c r="A1183" s="218">
        <v>1182</v>
      </c>
      <c r="B1183" s="218" t="s">
        <v>3944</v>
      </c>
      <c r="C1183" s="218" t="s">
        <v>5165</v>
      </c>
      <c r="D1183" s="218" t="s">
        <v>5166</v>
      </c>
      <c r="E1183" s="218" t="s">
        <v>5167</v>
      </c>
      <c r="F1183" s="218" t="s">
        <v>5170</v>
      </c>
      <c r="G1183" s="218">
        <v>200</v>
      </c>
      <c r="H1183" s="241">
        <v>0</v>
      </c>
      <c r="I1183" s="218">
        <v>130.906</v>
      </c>
    </row>
    <row r="1184" spans="1:9">
      <c r="A1184" s="218">
        <v>1183</v>
      </c>
      <c r="B1184" s="218" t="s">
        <v>3944</v>
      </c>
      <c r="C1184" s="218" t="s">
        <v>5165</v>
      </c>
      <c r="D1184" s="218" t="s">
        <v>5166</v>
      </c>
      <c r="E1184" s="218" t="s">
        <v>5167</v>
      </c>
      <c r="F1184" s="218" t="s">
        <v>5171</v>
      </c>
      <c r="G1184" s="218">
        <v>200</v>
      </c>
      <c r="H1184" s="241">
        <v>0</v>
      </c>
      <c r="I1184" s="218">
        <v>114.438</v>
      </c>
    </row>
    <row r="1185" spans="1:9">
      <c r="A1185" s="218">
        <v>1184</v>
      </c>
      <c r="B1185" s="218" t="s">
        <v>3944</v>
      </c>
      <c r="C1185" s="218" t="s">
        <v>5165</v>
      </c>
      <c r="D1185" s="218" t="s">
        <v>5166</v>
      </c>
      <c r="E1185" s="218" t="s">
        <v>5167</v>
      </c>
      <c r="F1185" s="218" t="s">
        <v>5172</v>
      </c>
      <c r="G1185" s="218">
        <v>400</v>
      </c>
      <c r="H1185" s="241">
        <v>0</v>
      </c>
      <c r="I1185" s="218">
        <v>179.35</v>
      </c>
    </row>
    <row r="1186" spans="1:9">
      <c r="A1186" s="218">
        <v>1185</v>
      </c>
      <c r="B1186" s="218" t="s">
        <v>3944</v>
      </c>
      <c r="C1186" s="218" t="s">
        <v>5165</v>
      </c>
      <c r="D1186" s="218" t="s">
        <v>5166</v>
      </c>
      <c r="E1186" s="218" t="s">
        <v>5167</v>
      </c>
      <c r="F1186" s="218" t="s">
        <v>5173</v>
      </c>
      <c r="G1186" s="218">
        <v>200</v>
      </c>
      <c r="H1186" s="241">
        <v>0</v>
      </c>
      <c r="I1186" s="218">
        <v>117.285</v>
      </c>
    </row>
    <row r="1187" ht="27" spans="1:9">
      <c r="A1187" s="218">
        <v>1186</v>
      </c>
      <c r="B1187" s="218" t="s">
        <v>3944</v>
      </c>
      <c r="C1187" s="218" t="s">
        <v>5165</v>
      </c>
      <c r="D1187" s="218" t="s">
        <v>5166</v>
      </c>
      <c r="E1187" s="218" t="s">
        <v>5167</v>
      </c>
      <c r="F1187" s="218" t="s">
        <v>5174</v>
      </c>
      <c r="G1187" s="218">
        <v>100</v>
      </c>
      <c r="H1187" s="241">
        <v>0</v>
      </c>
      <c r="I1187" s="218">
        <v>56.027</v>
      </c>
    </row>
    <row r="1188" spans="1:9">
      <c r="A1188" s="218">
        <v>1187</v>
      </c>
      <c r="B1188" s="218" t="s">
        <v>3944</v>
      </c>
      <c r="C1188" s="218" t="s">
        <v>5165</v>
      </c>
      <c r="D1188" s="218" t="s">
        <v>5166</v>
      </c>
      <c r="E1188" s="218" t="s">
        <v>5167</v>
      </c>
      <c r="F1188" s="218" t="s">
        <v>5175</v>
      </c>
      <c r="G1188" s="218">
        <v>200</v>
      </c>
      <c r="H1188" s="241">
        <v>0</v>
      </c>
      <c r="I1188" s="218">
        <v>93.371</v>
      </c>
    </row>
    <row r="1189" spans="1:9">
      <c r="A1189" s="218">
        <v>1188</v>
      </c>
      <c r="B1189" s="218" t="s">
        <v>3944</v>
      </c>
      <c r="C1189" s="218" t="s">
        <v>5165</v>
      </c>
      <c r="D1189" s="218" t="s">
        <v>5166</v>
      </c>
      <c r="E1189" s="218" t="s">
        <v>5167</v>
      </c>
      <c r="F1189" s="218" t="s">
        <v>5176</v>
      </c>
      <c r="G1189" s="218">
        <v>200</v>
      </c>
      <c r="H1189" s="241">
        <v>0</v>
      </c>
      <c r="I1189" s="218">
        <v>127.864</v>
      </c>
    </row>
    <row r="1190" spans="1:9">
      <c r="A1190" s="218">
        <v>1189</v>
      </c>
      <c r="B1190" s="218" t="s">
        <v>3944</v>
      </c>
      <c r="C1190" s="218" t="s">
        <v>5165</v>
      </c>
      <c r="D1190" s="218" t="s">
        <v>5166</v>
      </c>
      <c r="E1190" s="218" t="s">
        <v>5167</v>
      </c>
      <c r="F1190" s="218" t="s">
        <v>5177</v>
      </c>
      <c r="G1190" s="218">
        <v>100</v>
      </c>
      <c r="H1190" s="241">
        <v>0</v>
      </c>
      <c r="I1190" s="218">
        <v>53.047</v>
      </c>
    </row>
    <row r="1191" spans="1:9">
      <c r="A1191" s="218">
        <v>1190</v>
      </c>
      <c r="B1191" s="218" t="s">
        <v>3944</v>
      </c>
      <c r="C1191" s="218" t="s">
        <v>5165</v>
      </c>
      <c r="D1191" s="218" t="s">
        <v>5166</v>
      </c>
      <c r="E1191" s="218" t="s">
        <v>5167</v>
      </c>
      <c r="F1191" s="218" t="s">
        <v>5178</v>
      </c>
      <c r="G1191" s="218">
        <v>200</v>
      </c>
      <c r="H1191" s="241">
        <v>0</v>
      </c>
      <c r="I1191" s="218">
        <v>98.764</v>
      </c>
    </row>
    <row r="1192" spans="1:9">
      <c r="A1192" s="218">
        <v>1191</v>
      </c>
      <c r="B1192" s="218" t="s">
        <v>3944</v>
      </c>
      <c r="C1192" s="218" t="s">
        <v>5165</v>
      </c>
      <c r="D1192" s="218" t="s">
        <v>5166</v>
      </c>
      <c r="E1192" s="218" t="s">
        <v>5167</v>
      </c>
      <c r="F1192" s="218" t="s">
        <v>5179</v>
      </c>
      <c r="G1192" s="218">
        <v>200</v>
      </c>
      <c r="H1192" s="241">
        <v>0</v>
      </c>
      <c r="I1192" s="218">
        <v>75.914</v>
      </c>
    </row>
    <row r="1193" ht="27" spans="1:9">
      <c r="A1193" s="218">
        <v>1192</v>
      </c>
      <c r="B1193" s="218" t="s">
        <v>3944</v>
      </c>
      <c r="C1193" s="218" t="s">
        <v>5165</v>
      </c>
      <c r="D1193" s="218" t="s">
        <v>5166</v>
      </c>
      <c r="E1193" s="218" t="s">
        <v>5167</v>
      </c>
      <c r="F1193" s="218" t="s">
        <v>5180</v>
      </c>
      <c r="G1193" s="218">
        <v>200</v>
      </c>
      <c r="H1193" s="241">
        <v>0</v>
      </c>
      <c r="I1193" s="218">
        <v>79.348</v>
      </c>
    </row>
    <row r="1194" spans="1:9">
      <c r="A1194" s="218">
        <v>1193</v>
      </c>
      <c r="B1194" s="218" t="s">
        <v>3944</v>
      </c>
      <c r="C1194" s="218" t="s">
        <v>5165</v>
      </c>
      <c r="D1194" s="218" t="s">
        <v>5166</v>
      </c>
      <c r="E1194" s="218" t="s">
        <v>5167</v>
      </c>
      <c r="F1194" s="218" t="s">
        <v>5181</v>
      </c>
      <c r="G1194" s="218">
        <v>400</v>
      </c>
      <c r="H1194" s="241">
        <v>0</v>
      </c>
      <c r="I1194" s="218">
        <v>213.12</v>
      </c>
    </row>
    <row r="1195" spans="1:9">
      <c r="A1195" s="218">
        <v>1194</v>
      </c>
      <c r="B1195" s="218" t="s">
        <v>3944</v>
      </c>
      <c r="C1195" s="218" t="s">
        <v>5165</v>
      </c>
      <c r="D1195" s="218" t="s">
        <v>5166</v>
      </c>
      <c r="E1195" s="218" t="s">
        <v>5167</v>
      </c>
      <c r="F1195" s="218" t="s">
        <v>5182</v>
      </c>
      <c r="G1195" s="218">
        <v>200</v>
      </c>
      <c r="H1195" s="241">
        <v>0</v>
      </c>
      <c r="I1195" s="218">
        <v>107.605</v>
      </c>
    </row>
    <row r="1196" ht="27" spans="1:9">
      <c r="A1196" s="218">
        <v>1195</v>
      </c>
      <c r="B1196" s="218" t="s">
        <v>3944</v>
      </c>
      <c r="C1196" s="218" t="s">
        <v>5165</v>
      </c>
      <c r="D1196" s="218" t="s">
        <v>5166</v>
      </c>
      <c r="E1196" s="218" t="s">
        <v>5167</v>
      </c>
      <c r="F1196" s="218" t="s">
        <v>5183</v>
      </c>
      <c r="G1196" s="218">
        <v>100</v>
      </c>
      <c r="H1196" s="241">
        <v>0</v>
      </c>
      <c r="I1196" s="218">
        <v>26.169</v>
      </c>
    </row>
    <row r="1197" spans="1:9">
      <c r="A1197" s="218">
        <v>1196</v>
      </c>
      <c r="B1197" s="218" t="s">
        <v>3944</v>
      </c>
      <c r="C1197" s="218" t="s">
        <v>5165</v>
      </c>
      <c r="D1197" s="218" t="s">
        <v>5166</v>
      </c>
      <c r="E1197" s="218" t="s">
        <v>5167</v>
      </c>
      <c r="F1197" s="218" t="s">
        <v>5184</v>
      </c>
      <c r="G1197" s="218">
        <v>200</v>
      </c>
      <c r="H1197" s="241">
        <v>0</v>
      </c>
      <c r="I1197" s="218">
        <v>117.064</v>
      </c>
    </row>
    <row r="1198" spans="1:9">
      <c r="A1198" s="218">
        <v>1197</v>
      </c>
      <c r="B1198" s="218" t="s">
        <v>3944</v>
      </c>
      <c r="C1198" s="218" t="s">
        <v>5165</v>
      </c>
      <c r="D1198" s="218" t="s">
        <v>5166</v>
      </c>
      <c r="E1198" s="218" t="s">
        <v>5167</v>
      </c>
      <c r="F1198" s="218" t="s">
        <v>5185</v>
      </c>
      <c r="G1198" s="218">
        <v>200</v>
      </c>
      <c r="H1198" s="241">
        <v>0</v>
      </c>
      <c r="I1198" s="218">
        <v>87.57</v>
      </c>
    </row>
    <row r="1199" spans="1:9">
      <c r="A1199" s="218">
        <v>1198</v>
      </c>
      <c r="B1199" s="218" t="s">
        <v>3944</v>
      </c>
      <c r="C1199" s="218" t="s">
        <v>5165</v>
      </c>
      <c r="D1199" s="218" t="s">
        <v>5166</v>
      </c>
      <c r="E1199" s="218" t="s">
        <v>5167</v>
      </c>
      <c r="F1199" s="218" t="s">
        <v>5186</v>
      </c>
      <c r="G1199" s="218">
        <v>400</v>
      </c>
      <c r="H1199" s="241">
        <v>0</v>
      </c>
      <c r="I1199" s="218">
        <v>263.072</v>
      </c>
    </row>
    <row r="1200" ht="27" spans="1:9">
      <c r="A1200" s="218">
        <v>1199</v>
      </c>
      <c r="B1200" s="218" t="s">
        <v>3944</v>
      </c>
      <c r="C1200" s="218" t="s">
        <v>5165</v>
      </c>
      <c r="D1200" s="218" t="s">
        <v>5166</v>
      </c>
      <c r="E1200" s="218" t="s">
        <v>5167</v>
      </c>
      <c r="F1200" s="218" t="s">
        <v>5187</v>
      </c>
      <c r="G1200" s="218">
        <v>200</v>
      </c>
      <c r="H1200" s="241">
        <v>0</v>
      </c>
      <c r="I1200" s="218">
        <v>116.078</v>
      </c>
    </row>
    <row r="1201" spans="1:9">
      <c r="A1201" s="218">
        <v>1200</v>
      </c>
      <c r="B1201" s="218" t="s">
        <v>3944</v>
      </c>
      <c r="C1201" s="218" t="s">
        <v>5165</v>
      </c>
      <c r="D1201" s="218" t="s">
        <v>5166</v>
      </c>
      <c r="E1201" s="218" t="s">
        <v>5167</v>
      </c>
      <c r="F1201" s="218" t="s">
        <v>5188</v>
      </c>
      <c r="G1201" s="218">
        <v>400</v>
      </c>
      <c r="H1201" s="241">
        <v>0</v>
      </c>
      <c r="I1201" s="218">
        <v>220.795</v>
      </c>
    </row>
    <row r="1202" ht="27" spans="1:9">
      <c r="A1202" s="218">
        <v>1201</v>
      </c>
      <c r="B1202" s="218" t="s">
        <v>3944</v>
      </c>
      <c r="C1202" s="218" t="s">
        <v>5165</v>
      </c>
      <c r="D1202" s="218" t="s">
        <v>5166</v>
      </c>
      <c r="E1202" s="218" t="s">
        <v>5167</v>
      </c>
      <c r="F1202" s="218" t="s">
        <v>5189</v>
      </c>
      <c r="G1202" s="218">
        <v>100</v>
      </c>
      <c r="H1202" s="241">
        <v>0</v>
      </c>
      <c r="I1202" s="218">
        <v>37.585</v>
      </c>
    </row>
    <row r="1203" spans="1:9">
      <c r="A1203" s="218">
        <v>1202</v>
      </c>
      <c r="B1203" s="218" t="s">
        <v>3944</v>
      </c>
      <c r="C1203" s="218" t="s">
        <v>5165</v>
      </c>
      <c r="D1203" s="218" t="s">
        <v>5166</v>
      </c>
      <c r="E1203" s="218" t="s">
        <v>5167</v>
      </c>
      <c r="F1203" s="218" t="s">
        <v>5190</v>
      </c>
      <c r="G1203" s="218">
        <v>400</v>
      </c>
      <c r="H1203" s="241">
        <v>0</v>
      </c>
      <c r="I1203" s="218">
        <v>259.978</v>
      </c>
    </row>
    <row r="1204" spans="1:9">
      <c r="A1204" s="218">
        <v>1203</v>
      </c>
      <c r="B1204" s="218" t="s">
        <v>3944</v>
      </c>
      <c r="C1204" s="218" t="s">
        <v>5165</v>
      </c>
      <c r="D1204" s="218" t="s">
        <v>5166</v>
      </c>
      <c r="E1204" s="218" t="s">
        <v>5167</v>
      </c>
      <c r="F1204" s="218" t="s">
        <v>5191</v>
      </c>
      <c r="G1204" s="218">
        <v>200</v>
      </c>
      <c r="H1204" s="241">
        <v>0</v>
      </c>
      <c r="I1204" s="218">
        <v>89.506</v>
      </c>
    </row>
    <row r="1205" spans="1:9">
      <c r="A1205" s="218">
        <v>1204</v>
      </c>
      <c r="B1205" s="218" t="s">
        <v>3944</v>
      </c>
      <c r="C1205" s="218" t="s">
        <v>5165</v>
      </c>
      <c r="D1205" s="218" t="s">
        <v>5166</v>
      </c>
      <c r="E1205" s="218" t="s">
        <v>5167</v>
      </c>
      <c r="F1205" s="218" t="s">
        <v>5192</v>
      </c>
      <c r="G1205" s="218">
        <v>200</v>
      </c>
      <c r="H1205" s="241">
        <v>0</v>
      </c>
      <c r="I1205" s="218">
        <v>107.52</v>
      </c>
    </row>
    <row r="1206" spans="1:9">
      <c r="A1206" s="218">
        <v>1205</v>
      </c>
      <c r="B1206" s="218" t="s">
        <v>3944</v>
      </c>
      <c r="C1206" s="218" t="s">
        <v>5165</v>
      </c>
      <c r="D1206" s="218" t="s">
        <v>5166</v>
      </c>
      <c r="E1206" s="218" t="s">
        <v>5167</v>
      </c>
      <c r="F1206" s="218" t="s">
        <v>5193</v>
      </c>
      <c r="G1206" s="218">
        <v>100</v>
      </c>
      <c r="H1206" s="241">
        <v>0</v>
      </c>
      <c r="I1206" s="218">
        <v>50.095</v>
      </c>
    </row>
    <row r="1207" spans="1:9">
      <c r="A1207" s="218">
        <v>1206</v>
      </c>
      <c r="B1207" s="218" t="s">
        <v>3944</v>
      </c>
      <c r="C1207" s="218" t="s">
        <v>5165</v>
      </c>
      <c r="D1207" s="218" t="s">
        <v>5166</v>
      </c>
      <c r="E1207" s="218" t="s">
        <v>5167</v>
      </c>
      <c r="F1207" s="218" t="s">
        <v>5194</v>
      </c>
      <c r="G1207" s="218">
        <v>200</v>
      </c>
      <c r="H1207" s="241">
        <v>0</v>
      </c>
      <c r="I1207" s="218">
        <v>111.116</v>
      </c>
    </row>
    <row r="1208" ht="27" spans="1:9">
      <c r="A1208" s="218">
        <v>1207</v>
      </c>
      <c r="B1208" s="218" t="s">
        <v>3944</v>
      </c>
      <c r="C1208" s="218" t="s">
        <v>5165</v>
      </c>
      <c r="D1208" s="218" t="s">
        <v>5166</v>
      </c>
      <c r="E1208" s="218" t="s">
        <v>5167</v>
      </c>
      <c r="F1208" s="218" t="s">
        <v>5195</v>
      </c>
      <c r="G1208" s="218">
        <v>200</v>
      </c>
      <c r="H1208" s="241">
        <v>0</v>
      </c>
      <c r="I1208" s="218">
        <v>68.496</v>
      </c>
    </row>
    <row r="1209" ht="27" spans="1:9">
      <c r="A1209" s="218">
        <v>1208</v>
      </c>
      <c r="B1209" s="218" t="s">
        <v>3944</v>
      </c>
      <c r="C1209" s="218" t="s">
        <v>5165</v>
      </c>
      <c r="D1209" s="218" t="s">
        <v>5166</v>
      </c>
      <c r="E1209" s="218" t="s">
        <v>5167</v>
      </c>
      <c r="F1209" s="218" t="s">
        <v>5196</v>
      </c>
      <c r="G1209" s="218">
        <v>200</v>
      </c>
      <c r="H1209" s="241">
        <v>0</v>
      </c>
      <c r="I1209" s="218">
        <v>83.361</v>
      </c>
    </row>
    <row r="1210" spans="1:9">
      <c r="A1210" s="218">
        <v>1209</v>
      </c>
      <c r="B1210" s="218" t="s">
        <v>3944</v>
      </c>
      <c r="C1210" s="218" t="s">
        <v>5165</v>
      </c>
      <c r="D1210" s="218" t="s">
        <v>5166</v>
      </c>
      <c r="E1210" s="218" t="s">
        <v>5167</v>
      </c>
      <c r="F1210" s="218" t="s">
        <v>4177</v>
      </c>
      <c r="G1210" s="218">
        <v>200</v>
      </c>
      <c r="H1210" s="241">
        <v>0</v>
      </c>
      <c r="I1210" s="218">
        <v>94.155</v>
      </c>
    </row>
    <row r="1211" spans="1:9">
      <c r="A1211" s="218">
        <v>1210</v>
      </c>
      <c r="B1211" s="218" t="s">
        <v>3944</v>
      </c>
      <c r="C1211" s="218" t="s">
        <v>5165</v>
      </c>
      <c r="D1211" s="218" t="s">
        <v>5166</v>
      </c>
      <c r="E1211" s="218" t="s">
        <v>5167</v>
      </c>
      <c r="F1211" s="218" t="s">
        <v>5197</v>
      </c>
      <c r="G1211" s="218">
        <v>400</v>
      </c>
      <c r="H1211" s="241">
        <v>0</v>
      </c>
      <c r="I1211" s="218">
        <v>211.003</v>
      </c>
    </row>
    <row r="1212" spans="1:9">
      <c r="A1212" s="218">
        <v>1211</v>
      </c>
      <c r="B1212" s="218" t="s">
        <v>3944</v>
      </c>
      <c r="C1212" s="218" t="s">
        <v>5165</v>
      </c>
      <c r="D1212" s="218" t="s">
        <v>5166</v>
      </c>
      <c r="E1212" s="218" t="s">
        <v>5167</v>
      </c>
      <c r="F1212" s="218" t="s">
        <v>5198</v>
      </c>
      <c r="G1212" s="218">
        <v>200</v>
      </c>
      <c r="H1212" s="241">
        <v>0</v>
      </c>
      <c r="I1212" s="218">
        <v>125.917</v>
      </c>
    </row>
    <row r="1213" spans="1:9">
      <c r="A1213" s="218">
        <v>1212</v>
      </c>
      <c r="B1213" s="218" t="s">
        <v>3944</v>
      </c>
      <c r="C1213" s="218" t="s">
        <v>5165</v>
      </c>
      <c r="D1213" s="218" t="s">
        <v>5166</v>
      </c>
      <c r="E1213" s="218" t="s">
        <v>5167</v>
      </c>
      <c r="F1213" s="218" t="s">
        <v>5199</v>
      </c>
      <c r="G1213" s="218">
        <v>200</v>
      </c>
      <c r="H1213" s="241">
        <v>0</v>
      </c>
      <c r="I1213" s="218">
        <v>101.686</v>
      </c>
    </row>
    <row r="1214" spans="1:9">
      <c r="A1214" s="218">
        <v>1213</v>
      </c>
      <c r="B1214" s="218" t="s">
        <v>3944</v>
      </c>
      <c r="C1214" s="218" t="s">
        <v>5165</v>
      </c>
      <c r="D1214" s="218" t="s">
        <v>5166</v>
      </c>
      <c r="E1214" s="218" t="s">
        <v>5167</v>
      </c>
      <c r="F1214" s="218" t="s">
        <v>5200</v>
      </c>
      <c r="G1214" s="218">
        <v>200</v>
      </c>
      <c r="H1214" s="241">
        <v>0</v>
      </c>
      <c r="I1214" s="218">
        <v>129.424</v>
      </c>
    </row>
    <row r="1215" spans="1:9">
      <c r="A1215" s="218">
        <v>1214</v>
      </c>
      <c r="B1215" s="218" t="s">
        <v>3944</v>
      </c>
      <c r="C1215" s="218" t="s">
        <v>5165</v>
      </c>
      <c r="D1215" s="218" t="s">
        <v>5166</v>
      </c>
      <c r="E1215" s="218" t="s">
        <v>5167</v>
      </c>
      <c r="F1215" s="218" t="s">
        <v>5201</v>
      </c>
      <c r="G1215" s="218">
        <v>200</v>
      </c>
      <c r="H1215" s="241">
        <v>0</v>
      </c>
      <c r="I1215" s="218">
        <v>100.068</v>
      </c>
    </row>
    <row r="1216" ht="27" spans="1:9">
      <c r="A1216" s="218">
        <v>1215</v>
      </c>
      <c r="B1216" s="218" t="s">
        <v>3944</v>
      </c>
      <c r="C1216" s="218" t="s">
        <v>5165</v>
      </c>
      <c r="D1216" s="218" t="s">
        <v>5166</v>
      </c>
      <c r="E1216" s="218" t="s">
        <v>5167</v>
      </c>
      <c r="F1216" s="218" t="s">
        <v>5202</v>
      </c>
      <c r="G1216" s="218">
        <v>100</v>
      </c>
      <c r="H1216" s="241">
        <v>0</v>
      </c>
      <c r="I1216" s="218">
        <v>25.812</v>
      </c>
    </row>
    <row r="1217" spans="1:9">
      <c r="A1217" s="218">
        <v>1216</v>
      </c>
      <c r="B1217" s="218" t="s">
        <v>3944</v>
      </c>
      <c r="C1217" s="218" t="s">
        <v>5165</v>
      </c>
      <c r="D1217" s="218" t="s">
        <v>5166</v>
      </c>
      <c r="E1217" s="218" t="s">
        <v>5167</v>
      </c>
      <c r="F1217" s="218" t="s">
        <v>5203</v>
      </c>
      <c r="G1217" s="218">
        <v>100</v>
      </c>
      <c r="H1217" s="241">
        <v>0</v>
      </c>
      <c r="I1217" s="218">
        <v>63.168</v>
      </c>
    </row>
    <row r="1218" spans="1:9">
      <c r="A1218" s="218">
        <v>1217</v>
      </c>
      <c r="B1218" s="218" t="s">
        <v>3944</v>
      </c>
      <c r="C1218" s="218" t="s">
        <v>5165</v>
      </c>
      <c r="D1218" s="218" t="s">
        <v>5166</v>
      </c>
      <c r="E1218" s="218" t="s">
        <v>5167</v>
      </c>
      <c r="F1218" s="218" t="s">
        <v>5204</v>
      </c>
      <c r="G1218" s="218">
        <v>200</v>
      </c>
      <c r="H1218" s="241">
        <v>0</v>
      </c>
      <c r="I1218" s="218">
        <v>121.562</v>
      </c>
    </row>
    <row r="1219" spans="1:9">
      <c r="A1219" s="218">
        <v>1218</v>
      </c>
      <c r="B1219" s="218" t="s">
        <v>3944</v>
      </c>
      <c r="C1219" s="218" t="s">
        <v>5165</v>
      </c>
      <c r="D1219" s="218" t="s">
        <v>5166</v>
      </c>
      <c r="E1219" s="218" t="s">
        <v>5167</v>
      </c>
      <c r="F1219" s="218" t="s">
        <v>5205</v>
      </c>
      <c r="G1219" s="218">
        <v>200</v>
      </c>
      <c r="H1219" s="241">
        <v>0</v>
      </c>
      <c r="I1219" s="218">
        <v>91.032</v>
      </c>
    </row>
    <row r="1220" spans="1:9">
      <c r="A1220" s="218">
        <v>1219</v>
      </c>
      <c r="B1220" s="218" t="s">
        <v>3944</v>
      </c>
      <c r="C1220" s="218" t="s">
        <v>5165</v>
      </c>
      <c r="D1220" s="218" t="s">
        <v>5166</v>
      </c>
      <c r="E1220" s="218" t="s">
        <v>5167</v>
      </c>
      <c r="F1220" s="218" t="s">
        <v>5206</v>
      </c>
      <c r="G1220" s="218">
        <v>200</v>
      </c>
      <c r="H1220" s="241">
        <v>0</v>
      </c>
      <c r="I1220" s="218">
        <v>49.45</v>
      </c>
    </row>
    <row r="1221" spans="1:9">
      <c r="A1221" s="218">
        <v>1220</v>
      </c>
      <c r="B1221" s="218" t="s">
        <v>3944</v>
      </c>
      <c r="C1221" s="218" t="s">
        <v>5165</v>
      </c>
      <c r="D1221" s="218" t="s">
        <v>5166</v>
      </c>
      <c r="E1221" s="218" t="s">
        <v>5167</v>
      </c>
      <c r="F1221" s="218" t="s">
        <v>5207</v>
      </c>
      <c r="G1221" s="218">
        <v>200</v>
      </c>
      <c r="H1221" s="241">
        <v>0</v>
      </c>
      <c r="I1221" s="218">
        <v>120.324</v>
      </c>
    </row>
    <row r="1222" spans="1:9">
      <c r="A1222" s="218">
        <v>1221</v>
      </c>
      <c r="B1222" s="218" t="s">
        <v>3944</v>
      </c>
      <c r="C1222" s="218" t="s">
        <v>5165</v>
      </c>
      <c r="D1222" s="218" t="s">
        <v>5166</v>
      </c>
      <c r="E1222" s="218" t="s">
        <v>5167</v>
      </c>
      <c r="F1222" s="218" t="s">
        <v>5208</v>
      </c>
      <c r="G1222" s="218">
        <v>200</v>
      </c>
      <c r="H1222" s="241">
        <v>0</v>
      </c>
      <c r="I1222" s="218">
        <v>87.786</v>
      </c>
    </row>
    <row r="1223" spans="1:9">
      <c r="A1223" s="218">
        <v>1222</v>
      </c>
      <c r="B1223" s="218" t="s">
        <v>3944</v>
      </c>
      <c r="C1223" s="218" t="s">
        <v>5165</v>
      </c>
      <c r="D1223" s="218" t="s">
        <v>5166</v>
      </c>
      <c r="E1223" s="218" t="s">
        <v>5167</v>
      </c>
      <c r="F1223" s="218" t="s">
        <v>5209</v>
      </c>
      <c r="G1223" s="218">
        <v>200</v>
      </c>
      <c r="H1223" s="241">
        <v>0</v>
      </c>
      <c r="I1223" s="218">
        <v>114.054</v>
      </c>
    </row>
    <row r="1224" spans="1:9">
      <c r="A1224" s="218">
        <v>1223</v>
      </c>
      <c r="B1224" s="218" t="s">
        <v>3944</v>
      </c>
      <c r="C1224" s="218" t="s">
        <v>5165</v>
      </c>
      <c r="D1224" s="218" t="s">
        <v>5166</v>
      </c>
      <c r="E1224" s="218" t="s">
        <v>5167</v>
      </c>
      <c r="F1224" s="218" t="s">
        <v>5210</v>
      </c>
      <c r="G1224" s="218">
        <v>200</v>
      </c>
      <c r="H1224" s="241">
        <v>0</v>
      </c>
      <c r="I1224" s="218">
        <v>106.765</v>
      </c>
    </row>
    <row r="1225" ht="27" spans="1:9">
      <c r="A1225" s="218">
        <v>1224</v>
      </c>
      <c r="B1225" s="218" t="s">
        <v>3944</v>
      </c>
      <c r="C1225" s="218" t="s">
        <v>5165</v>
      </c>
      <c r="D1225" s="218" t="s">
        <v>5166</v>
      </c>
      <c r="E1225" s="218" t="s">
        <v>5167</v>
      </c>
      <c r="F1225" s="218" t="s">
        <v>5211</v>
      </c>
      <c r="G1225" s="218">
        <v>100</v>
      </c>
      <c r="H1225" s="241">
        <v>0</v>
      </c>
      <c r="I1225" s="218">
        <v>42.997</v>
      </c>
    </row>
    <row r="1226" ht="27" spans="1:9">
      <c r="A1226" s="218">
        <v>1225</v>
      </c>
      <c r="B1226" s="218" t="s">
        <v>3944</v>
      </c>
      <c r="C1226" s="218" t="s">
        <v>5165</v>
      </c>
      <c r="D1226" s="218" t="s">
        <v>5166</v>
      </c>
      <c r="E1226" s="218" t="s">
        <v>5167</v>
      </c>
      <c r="F1226" s="218" t="s">
        <v>5212</v>
      </c>
      <c r="G1226" s="218">
        <v>200</v>
      </c>
      <c r="H1226" s="241">
        <v>0</v>
      </c>
      <c r="I1226" s="218">
        <v>109.834</v>
      </c>
    </row>
    <row r="1227" spans="1:9">
      <c r="A1227" s="218">
        <v>1226</v>
      </c>
      <c r="B1227" s="218" t="s">
        <v>3944</v>
      </c>
      <c r="C1227" s="218" t="s">
        <v>5165</v>
      </c>
      <c r="D1227" s="218" t="s">
        <v>5166</v>
      </c>
      <c r="E1227" s="218" t="s">
        <v>5213</v>
      </c>
      <c r="F1227" s="218" t="s">
        <v>5214</v>
      </c>
      <c r="G1227" s="218">
        <v>160</v>
      </c>
      <c r="H1227" s="241">
        <v>0</v>
      </c>
      <c r="I1227" s="218">
        <v>53.835</v>
      </c>
    </row>
    <row r="1228" spans="1:9">
      <c r="A1228" s="218">
        <v>1227</v>
      </c>
      <c r="B1228" s="218" t="s">
        <v>3944</v>
      </c>
      <c r="C1228" s="218" t="s">
        <v>5165</v>
      </c>
      <c r="D1228" s="218" t="s">
        <v>5166</v>
      </c>
      <c r="E1228" s="218" t="s">
        <v>5213</v>
      </c>
      <c r="F1228" s="218" t="s">
        <v>5215</v>
      </c>
      <c r="G1228" s="218">
        <v>200</v>
      </c>
      <c r="H1228" s="241">
        <v>0</v>
      </c>
      <c r="I1228" s="218">
        <v>85.866</v>
      </c>
    </row>
    <row r="1229" ht="27" spans="1:9">
      <c r="A1229" s="218">
        <v>1228</v>
      </c>
      <c r="B1229" s="218" t="s">
        <v>3944</v>
      </c>
      <c r="C1229" s="218" t="s">
        <v>5165</v>
      </c>
      <c r="D1229" s="218" t="s">
        <v>5166</v>
      </c>
      <c r="E1229" s="218" t="s">
        <v>5213</v>
      </c>
      <c r="F1229" s="218" t="s">
        <v>5216</v>
      </c>
      <c r="G1229" s="218">
        <v>200</v>
      </c>
      <c r="H1229" s="241">
        <v>0</v>
      </c>
      <c r="I1229" s="218">
        <v>96.577</v>
      </c>
    </row>
    <row r="1230" spans="1:9">
      <c r="A1230" s="218">
        <v>1229</v>
      </c>
      <c r="B1230" s="218" t="s">
        <v>3944</v>
      </c>
      <c r="C1230" s="218" t="s">
        <v>5165</v>
      </c>
      <c r="D1230" s="218" t="s">
        <v>5166</v>
      </c>
      <c r="E1230" s="218" t="s">
        <v>5213</v>
      </c>
      <c r="F1230" s="218" t="s">
        <v>5217</v>
      </c>
      <c r="G1230" s="218">
        <v>200</v>
      </c>
      <c r="H1230" s="241">
        <v>0</v>
      </c>
      <c r="I1230" s="218">
        <v>103.104</v>
      </c>
    </row>
    <row r="1231" spans="1:9">
      <c r="A1231" s="218">
        <v>1230</v>
      </c>
      <c r="B1231" s="218" t="s">
        <v>3944</v>
      </c>
      <c r="C1231" s="218" t="s">
        <v>5165</v>
      </c>
      <c r="D1231" s="218" t="s">
        <v>5166</v>
      </c>
      <c r="E1231" s="218" t="s">
        <v>5213</v>
      </c>
      <c r="F1231" s="218" t="s">
        <v>5218</v>
      </c>
      <c r="G1231" s="218">
        <v>200</v>
      </c>
      <c r="H1231" s="241">
        <v>0</v>
      </c>
      <c r="I1231" s="218">
        <v>68.925</v>
      </c>
    </row>
    <row r="1232" spans="1:9">
      <c r="A1232" s="218">
        <v>1231</v>
      </c>
      <c r="B1232" s="218" t="s">
        <v>3944</v>
      </c>
      <c r="C1232" s="218" t="s">
        <v>5165</v>
      </c>
      <c r="D1232" s="218" t="s">
        <v>5166</v>
      </c>
      <c r="E1232" s="218" t="s">
        <v>5213</v>
      </c>
      <c r="F1232" s="218" t="s">
        <v>2798</v>
      </c>
      <c r="G1232" s="218">
        <v>200</v>
      </c>
      <c r="H1232" s="241">
        <v>0</v>
      </c>
      <c r="I1232" s="218">
        <v>58.75</v>
      </c>
    </row>
    <row r="1233" spans="1:9">
      <c r="A1233" s="218">
        <v>1232</v>
      </c>
      <c r="B1233" s="218" t="s">
        <v>3944</v>
      </c>
      <c r="C1233" s="218" t="s">
        <v>5165</v>
      </c>
      <c r="D1233" s="218" t="s">
        <v>5166</v>
      </c>
      <c r="E1233" s="218" t="s">
        <v>5213</v>
      </c>
      <c r="F1233" s="218" t="s">
        <v>5219</v>
      </c>
      <c r="G1233" s="218">
        <v>200</v>
      </c>
      <c r="H1233" s="241">
        <v>0</v>
      </c>
      <c r="I1233" s="218">
        <v>94.37</v>
      </c>
    </row>
    <row r="1234" spans="1:9">
      <c r="A1234" s="218">
        <v>1233</v>
      </c>
      <c r="B1234" s="218" t="s">
        <v>3944</v>
      </c>
      <c r="C1234" s="218" t="s">
        <v>5165</v>
      </c>
      <c r="D1234" s="218" t="s">
        <v>5166</v>
      </c>
      <c r="E1234" s="218" t="s">
        <v>5213</v>
      </c>
      <c r="F1234" s="218" t="s">
        <v>5220</v>
      </c>
      <c r="G1234" s="218">
        <v>200</v>
      </c>
      <c r="H1234" s="241">
        <v>0</v>
      </c>
      <c r="I1234" s="218">
        <v>107.229</v>
      </c>
    </row>
    <row r="1235" spans="1:9">
      <c r="A1235" s="218">
        <v>1234</v>
      </c>
      <c r="B1235" s="218" t="s">
        <v>3944</v>
      </c>
      <c r="C1235" s="218" t="s">
        <v>5165</v>
      </c>
      <c r="D1235" s="218" t="s">
        <v>5166</v>
      </c>
      <c r="E1235" s="218" t="s">
        <v>5213</v>
      </c>
      <c r="F1235" s="218" t="s">
        <v>5221</v>
      </c>
      <c r="G1235" s="218">
        <v>200</v>
      </c>
      <c r="H1235" s="241">
        <v>0</v>
      </c>
      <c r="I1235" s="218">
        <v>77.431</v>
      </c>
    </row>
    <row r="1236" spans="1:9">
      <c r="A1236" s="218">
        <v>1235</v>
      </c>
      <c r="B1236" s="218" t="s">
        <v>3944</v>
      </c>
      <c r="C1236" s="218" t="s">
        <v>5165</v>
      </c>
      <c r="D1236" s="218" t="s">
        <v>5166</v>
      </c>
      <c r="E1236" s="218" t="s">
        <v>5213</v>
      </c>
      <c r="F1236" s="218" t="s">
        <v>5222</v>
      </c>
      <c r="G1236" s="218">
        <v>200</v>
      </c>
      <c r="H1236" s="241">
        <v>0</v>
      </c>
      <c r="I1236" s="218">
        <v>103.984</v>
      </c>
    </row>
    <row r="1237" spans="1:9">
      <c r="A1237" s="218">
        <v>1236</v>
      </c>
      <c r="B1237" s="218" t="s">
        <v>3944</v>
      </c>
      <c r="C1237" s="218" t="s">
        <v>5165</v>
      </c>
      <c r="D1237" s="218" t="s">
        <v>5166</v>
      </c>
      <c r="E1237" s="218" t="s">
        <v>5213</v>
      </c>
      <c r="F1237" s="218" t="s">
        <v>5223</v>
      </c>
      <c r="G1237" s="218">
        <v>200</v>
      </c>
      <c r="H1237" s="241">
        <v>0</v>
      </c>
      <c r="I1237" s="218">
        <v>103.414</v>
      </c>
    </row>
    <row r="1238" spans="1:9">
      <c r="A1238" s="218">
        <v>1237</v>
      </c>
      <c r="B1238" s="218" t="s">
        <v>3944</v>
      </c>
      <c r="C1238" s="218" t="s">
        <v>5165</v>
      </c>
      <c r="D1238" s="218" t="s">
        <v>5166</v>
      </c>
      <c r="E1238" s="218" t="s">
        <v>5213</v>
      </c>
      <c r="F1238" s="218" t="s">
        <v>5224</v>
      </c>
      <c r="G1238" s="218">
        <v>200</v>
      </c>
      <c r="H1238" s="241">
        <v>0</v>
      </c>
      <c r="I1238" s="218">
        <v>76.831</v>
      </c>
    </row>
    <row r="1239" spans="1:9">
      <c r="A1239" s="218">
        <v>1238</v>
      </c>
      <c r="B1239" s="218" t="s">
        <v>3944</v>
      </c>
      <c r="C1239" s="218" t="s">
        <v>5165</v>
      </c>
      <c r="D1239" s="218" t="s">
        <v>5166</v>
      </c>
      <c r="E1239" s="218" t="s">
        <v>5213</v>
      </c>
      <c r="F1239" s="218" t="s">
        <v>5225</v>
      </c>
      <c r="G1239" s="218">
        <v>200</v>
      </c>
      <c r="H1239" s="241">
        <v>0</v>
      </c>
      <c r="I1239" s="218">
        <v>35.408</v>
      </c>
    </row>
    <row r="1240" ht="27" spans="1:9">
      <c r="A1240" s="218">
        <v>1239</v>
      </c>
      <c r="B1240" s="218" t="s">
        <v>3944</v>
      </c>
      <c r="C1240" s="218" t="s">
        <v>5165</v>
      </c>
      <c r="D1240" s="218" t="s">
        <v>5166</v>
      </c>
      <c r="E1240" s="218" t="s">
        <v>5213</v>
      </c>
      <c r="F1240" s="218" t="s">
        <v>5226</v>
      </c>
      <c r="G1240" s="218">
        <v>100</v>
      </c>
      <c r="H1240" s="241">
        <v>0</v>
      </c>
      <c r="I1240" s="218">
        <v>35.612</v>
      </c>
    </row>
    <row r="1241" spans="1:9">
      <c r="A1241" s="218">
        <v>1240</v>
      </c>
      <c r="B1241" s="218" t="s">
        <v>3944</v>
      </c>
      <c r="C1241" s="218" t="s">
        <v>5165</v>
      </c>
      <c r="D1241" s="218" t="s">
        <v>5166</v>
      </c>
      <c r="E1241" s="218" t="s">
        <v>5213</v>
      </c>
      <c r="F1241" s="218" t="s">
        <v>5227</v>
      </c>
      <c r="G1241" s="218">
        <v>200</v>
      </c>
      <c r="H1241" s="241">
        <v>0</v>
      </c>
      <c r="I1241" s="218">
        <v>107.752</v>
      </c>
    </row>
    <row r="1242" spans="1:9">
      <c r="A1242" s="218">
        <v>1241</v>
      </c>
      <c r="B1242" s="218" t="s">
        <v>3944</v>
      </c>
      <c r="C1242" s="218" t="s">
        <v>5165</v>
      </c>
      <c r="D1242" s="218" t="s">
        <v>5166</v>
      </c>
      <c r="E1242" s="218" t="s">
        <v>5213</v>
      </c>
      <c r="F1242" s="218" t="s">
        <v>5228</v>
      </c>
      <c r="G1242" s="218">
        <v>100</v>
      </c>
      <c r="H1242" s="241">
        <v>0</v>
      </c>
      <c r="I1242" s="218">
        <v>45.244</v>
      </c>
    </row>
    <row r="1243" spans="1:9">
      <c r="A1243" s="218">
        <v>1242</v>
      </c>
      <c r="B1243" s="218" t="s">
        <v>3944</v>
      </c>
      <c r="C1243" s="218" t="s">
        <v>5165</v>
      </c>
      <c r="D1243" s="218" t="s">
        <v>5166</v>
      </c>
      <c r="E1243" s="218" t="s">
        <v>5213</v>
      </c>
      <c r="F1243" s="218" t="s">
        <v>5229</v>
      </c>
      <c r="G1243" s="218">
        <v>400</v>
      </c>
      <c r="H1243" s="241">
        <v>0</v>
      </c>
      <c r="I1243" s="218">
        <v>279.966</v>
      </c>
    </row>
    <row r="1244" spans="1:9">
      <c r="A1244" s="218">
        <v>1243</v>
      </c>
      <c r="B1244" s="218" t="s">
        <v>3944</v>
      </c>
      <c r="C1244" s="218" t="s">
        <v>5165</v>
      </c>
      <c r="D1244" s="218" t="s">
        <v>5166</v>
      </c>
      <c r="E1244" s="218" t="s">
        <v>5213</v>
      </c>
      <c r="F1244" s="218" t="s">
        <v>5230</v>
      </c>
      <c r="G1244" s="218">
        <v>200</v>
      </c>
      <c r="H1244" s="241">
        <v>0</v>
      </c>
      <c r="I1244" s="218">
        <v>130.235</v>
      </c>
    </row>
    <row r="1245" spans="1:9">
      <c r="A1245" s="218">
        <v>1244</v>
      </c>
      <c r="B1245" s="218" t="s">
        <v>3944</v>
      </c>
      <c r="C1245" s="218" t="s">
        <v>5165</v>
      </c>
      <c r="D1245" s="218" t="s">
        <v>5166</v>
      </c>
      <c r="E1245" s="218" t="s">
        <v>5213</v>
      </c>
      <c r="F1245" s="218" t="s">
        <v>5231</v>
      </c>
      <c r="G1245" s="218">
        <v>200</v>
      </c>
      <c r="H1245" s="241">
        <v>0</v>
      </c>
      <c r="I1245" s="218">
        <v>123.972</v>
      </c>
    </row>
    <row r="1246" spans="1:9">
      <c r="A1246" s="218">
        <v>1245</v>
      </c>
      <c r="B1246" s="218" t="s">
        <v>3944</v>
      </c>
      <c r="C1246" s="218" t="s">
        <v>5165</v>
      </c>
      <c r="D1246" s="218" t="s">
        <v>5166</v>
      </c>
      <c r="E1246" s="218" t="s">
        <v>5213</v>
      </c>
      <c r="F1246" s="218" t="s">
        <v>5232</v>
      </c>
      <c r="G1246" s="218">
        <v>200</v>
      </c>
      <c r="H1246" s="241">
        <v>0</v>
      </c>
      <c r="I1246" s="218">
        <v>40.88</v>
      </c>
    </row>
    <row r="1247" spans="1:9">
      <c r="A1247" s="218">
        <v>1246</v>
      </c>
      <c r="B1247" s="218" t="s">
        <v>3944</v>
      </c>
      <c r="C1247" s="218" t="s">
        <v>5165</v>
      </c>
      <c r="D1247" s="218" t="s">
        <v>5166</v>
      </c>
      <c r="E1247" s="218" t="s">
        <v>5213</v>
      </c>
      <c r="F1247" s="218" t="s">
        <v>5233</v>
      </c>
      <c r="G1247" s="218">
        <v>400</v>
      </c>
      <c r="H1247" s="241">
        <v>0</v>
      </c>
      <c r="I1247" s="218">
        <v>143.185</v>
      </c>
    </row>
    <row r="1248" spans="1:9">
      <c r="A1248" s="218">
        <v>1247</v>
      </c>
      <c r="B1248" s="218" t="s">
        <v>3944</v>
      </c>
      <c r="C1248" s="218" t="s">
        <v>5165</v>
      </c>
      <c r="D1248" s="218" t="s">
        <v>5166</v>
      </c>
      <c r="E1248" s="218" t="s">
        <v>5213</v>
      </c>
      <c r="F1248" s="218" t="s">
        <v>5234</v>
      </c>
      <c r="G1248" s="218">
        <v>200</v>
      </c>
      <c r="H1248" s="241">
        <v>0</v>
      </c>
      <c r="I1248" s="218">
        <v>44.952</v>
      </c>
    </row>
    <row r="1249" ht="27" spans="1:9">
      <c r="A1249" s="218">
        <v>1248</v>
      </c>
      <c r="B1249" s="218" t="s">
        <v>3944</v>
      </c>
      <c r="C1249" s="218" t="s">
        <v>5165</v>
      </c>
      <c r="D1249" s="218" t="s">
        <v>5166</v>
      </c>
      <c r="E1249" s="218" t="s">
        <v>5213</v>
      </c>
      <c r="F1249" s="218" t="s">
        <v>5235</v>
      </c>
      <c r="G1249" s="218">
        <v>400</v>
      </c>
      <c r="H1249" s="241">
        <v>0</v>
      </c>
      <c r="I1249" s="218">
        <v>22.387</v>
      </c>
    </row>
    <row r="1250" spans="1:9">
      <c r="A1250" s="218">
        <v>1249</v>
      </c>
      <c r="B1250" s="218" t="s">
        <v>3944</v>
      </c>
      <c r="C1250" s="218" t="s">
        <v>5165</v>
      </c>
      <c r="D1250" s="218" t="s">
        <v>5166</v>
      </c>
      <c r="E1250" s="218" t="s">
        <v>5213</v>
      </c>
      <c r="F1250" s="218" t="s">
        <v>5236</v>
      </c>
      <c r="G1250" s="218">
        <v>200</v>
      </c>
      <c r="H1250" s="241">
        <v>0</v>
      </c>
      <c r="I1250" s="218">
        <v>86.99</v>
      </c>
    </row>
    <row r="1251" spans="1:9">
      <c r="A1251" s="218">
        <v>1250</v>
      </c>
      <c r="B1251" s="218" t="s">
        <v>3944</v>
      </c>
      <c r="C1251" s="218" t="s">
        <v>5165</v>
      </c>
      <c r="D1251" s="218" t="s">
        <v>5166</v>
      </c>
      <c r="E1251" s="218" t="s">
        <v>5213</v>
      </c>
      <c r="F1251" s="218" t="s">
        <v>4095</v>
      </c>
      <c r="G1251" s="218">
        <v>200</v>
      </c>
      <c r="H1251" s="241">
        <v>0</v>
      </c>
      <c r="I1251" s="218">
        <v>73.004</v>
      </c>
    </row>
    <row r="1252" spans="1:9">
      <c r="A1252" s="218">
        <v>1251</v>
      </c>
      <c r="B1252" s="218" t="s">
        <v>3944</v>
      </c>
      <c r="C1252" s="218" t="s">
        <v>5165</v>
      </c>
      <c r="D1252" s="218" t="s">
        <v>5166</v>
      </c>
      <c r="E1252" s="218" t="s">
        <v>5213</v>
      </c>
      <c r="F1252" s="218" t="s">
        <v>5237</v>
      </c>
      <c r="G1252" s="218">
        <v>100</v>
      </c>
      <c r="H1252" s="241">
        <v>0</v>
      </c>
      <c r="I1252" s="218">
        <v>66.689</v>
      </c>
    </row>
    <row r="1253" spans="1:9">
      <c r="A1253" s="218">
        <v>1252</v>
      </c>
      <c r="B1253" s="218" t="s">
        <v>3944</v>
      </c>
      <c r="C1253" s="218" t="s">
        <v>5165</v>
      </c>
      <c r="D1253" s="218" t="s">
        <v>5166</v>
      </c>
      <c r="E1253" s="218" t="s">
        <v>5213</v>
      </c>
      <c r="F1253" s="218" t="s">
        <v>5238</v>
      </c>
      <c r="G1253" s="218">
        <v>200</v>
      </c>
      <c r="H1253" s="241">
        <v>0</v>
      </c>
      <c r="I1253" s="218">
        <v>92.412</v>
      </c>
    </row>
    <row r="1254" spans="1:9">
      <c r="A1254" s="218">
        <v>1253</v>
      </c>
      <c r="B1254" s="218" t="s">
        <v>3944</v>
      </c>
      <c r="C1254" s="218" t="s">
        <v>5165</v>
      </c>
      <c r="D1254" s="218" t="s">
        <v>5166</v>
      </c>
      <c r="E1254" s="218" t="s">
        <v>5213</v>
      </c>
      <c r="F1254" s="218" t="s">
        <v>5239</v>
      </c>
      <c r="G1254" s="218">
        <v>200</v>
      </c>
      <c r="H1254" s="241">
        <v>0</v>
      </c>
      <c r="I1254" s="218">
        <v>72.741</v>
      </c>
    </row>
    <row r="1255" spans="1:9">
      <c r="A1255" s="218">
        <v>1254</v>
      </c>
      <c r="B1255" s="218" t="s">
        <v>3944</v>
      </c>
      <c r="C1255" s="218" t="s">
        <v>5165</v>
      </c>
      <c r="D1255" s="218" t="s">
        <v>5166</v>
      </c>
      <c r="E1255" s="218" t="s">
        <v>5213</v>
      </c>
      <c r="F1255" s="218" t="s">
        <v>5240</v>
      </c>
      <c r="G1255" s="218">
        <v>160</v>
      </c>
      <c r="H1255" s="241">
        <v>0</v>
      </c>
      <c r="I1255" s="218">
        <v>44.707</v>
      </c>
    </row>
    <row r="1256" spans="1:9">
      <c r="A1256" s="218">
        <v>1255</v>
      </c>
      <c r="B1256" s="218" t="s">
        <v>3944</v>
      </c>
      <c r="C1256" s="218" t="s">
        <v>5165</v>
      </c>
      <c r="D1256" s="218" t="s">
        <v>5166</v>
      </c>
      <c r="E1256" s="218" t="s">
        <v>5213</v>
      </c>
      <c r="F1256" s="218" t="s">
        <v>5241</v>
      </c>
      <c r="G1256" s="218">
        <v>200</v>
      </c>
      <c r="H1256" s="241">
        <v>0</v>
      </c>
      <c r="I1256" s="218">
        <v>88.834</v>
      </c>
    </row>
    <row r="1257" spans="1:9">
      <c r="A1257" s="218">
        <v>1256</v>
      </c>
      <c r="B1257" s="218" t="s">
        <v>3944</v>
      </c>
      <c r="C1257" s="218" t="s">
        <v>5165</v>
      </c>
      <c r="D1257" s="218" t="s">
        <v>5166</v>
      </c>
      <c r="E1257" s="218" t="s">
        <v>5213</v>
      </c>
      <c r="F1257" s="218" t="s">
        <v>5242</v>
      </c>
      <c r="G1257" s="218">
        <v>200</v>
      </c>
      <c r="H1257" s="241">
        <v>0</v>
      </c>
      <c r="I1257" s="218">
        <v>91.354</v>
      </c>
    </row>
    <row r="1258" ht="27" spans="1:9">
      <c r="A1258" s="218">
        <v>1257</v>
      </c>
      <c r="B1258" s="218" t="s">
        <v>3944</v>
      </c>
      <c r="C1258" s="218" t="s">
        <v>5165</v>
      </c>
      <c r="D1258" s="218" t="s">
        <v>5166</v>
      </c>
      <c r="E1258" s="218" t="s">
        <v>5213</v>
      </c>
      <c r="F1258" s="218" t="s">
        <v>5243</v>
      </c>
      <c r="G1258" s="218">
        <v>400</v>
      </c>
      <c r="H1258" s="241">
        <v>0</v>
      </c>
      <c r="I1258" s="218">
        <v>253.241</v>
      </c>
    </row>
    <row r="1259" ht="27" spans="1:9">
      <c r="A1259" s="218">
        <v>1258</v>
      </c>
      <c r="B1259" s="218" t="s">
        <v>3944</v>
      </c>
      <c r="C1259" s="218" t="s">
        <v>5165</v>
      </c>
      <c r="D1259" s="218" t="s">
        <v>5166</v>
      </c>
      <c r="E1259" s="218" t="s">
        <v>5213</v>
      </c>
      <c r="F1259" s="218" t="s">
        <v>5244</v>
      </c>
      <c r="G1259" s="218">
        <v>200</v>
      </c>
      <c r="H1259" s="241">
        <v>0</v>
      </c>
      <c r="I1259" s="218">
        <v>231.984</v>
      </c>
    </row>
    <row r="1260" ht="27" spans="1:9">
      <c r="A1260" s="218">
        <v>1259</v>
      </c>
      <c r="B1260" s="218" t="s">
        <v>3944</v>
      </c>
      <c r="C1260" s="218" t="s">
        <v>5165</v>
      </c>
      <c r="D1260" s="218" t="s">
        <v>5166</v>
      </c>
      <c r="E1260" s="218" t="s">
        <v>5213</v>
      </c>
      <c r="F1260" s="218" t="s">
        <v>5245</v>
      </c>
      <c r="G1260" s="218">
        <v>100</v>
      </c>
      <c r="H1260" s="241">
        <v>0</v>
      </c>
      <c r="I1260" s="218">
        <v>13.776</v>
      </c>
    </row>
    <row r="1261" spans="1:9">
      <c r="A1261" s="218">
        <v>1260</v>
      </c>
      <c r="B1261" s="218" t="s">
        <v>3944</v>
      </c>
      <c r="C1261" s="218" t="s">
        <v>5165</v>
      </c>
      <c r="D1261" s="218" t="s">
        <v>5166</v>
      </c>
      <c r="E1261" s="218" t="s">
        <v>5213</v>
      </c>
      <c r="F1261" s="218" t="s">
        <v>5246</v>
      </c>
      <c r="G1261" s="218">
        <v>200</v>
      </c>
      <c r="H1261" s="241">
        <v>0</v>
      </c>
      <c r="I1261" s="218">
        <v>90.487</v>
      </c>
    </row>
    <row r="1262" spans="1:9">
      <c r="A1262" s="218">
        <v>1261</v>
      </c>
      <c r="B1262" s="218" t="s">
        <v>3944</v>
      </c>
      <c r="C1262" s="218" t="s">
        <v>5165</v>
      </c>
      <c r="D1262" s="218" t="s">
        <v>5166</v>
      </c>
      <c r="E1262" s="218" t="s">
        <v>5213</v>
      </c>
      <c r="F1262" s="218" t="s">
        <v>5247</v>
      </c>
      <c r="G1262" s="218">
        <v>200</v>
      </c>
      <c r="H1262" s="241">
        <v>0</v>
      </c>
      <c r="I1262" s="218">
        <v>81.892</v>
      </c>
    </row>
    <row r="1263" spans="1:9">
      <c r="A1263" s="218">
        <v>1262</v>
      </c>
      <c r="B1263" s="218" t="s">
        <v>3944</v>
      </c>
      <c r="C1263" s="218" t="s">
        <v>5165</v>
      </c>
      <c r="D1263" s="218" t="s">
        <v>5166</v>
      </c>
      <c r="E1263" s="218" t="s">
        <v>5213</v>
      </c>
      <c r="F1263" s="218" t="s">
        <v>5248</v>
      </c>
      <c r="G1263" s="218">
        <v>200</v>
      </c>
      <c r="H1263" s="241">
        <v>0</v>
      </c>
      <c r="I1263" s="218">
        <v>63.076</v>
      </c>
    </row>
    <row r="1264" ht="27" spans="1:9">
      <c r="A1264" s="218">
        <v>1263</v>
      </c>
      <c r="B1264" s="218" t="s">
        <v>3944</v>
      </c>
      <c r="C1264" s="218" t="s">
        <v>5165</v>
      </c>
      <c r="D1264" s="218" t="s">
        <v>5166</v>
      </c>
      <c r="E1264" s="218" t="s">
        <v>5213</v>
      </c>
      <c r="F1264" s="218" t="s">
        <v>5249</v>
      </c>
      <c r="G1264" s="218">
        <v>100</v>
      </c>
      <c r="H1264" s="241">
        <v>0</v>
      </c>
      <c r="I1264" s="218">
        <v>51.947</v>
      </c>
    </row>
    <row r="1265" spans="1:9">
      <c r="A1265" s="218">
        <v>1264</v>
      </c>
      <c r="B1265" s="218" t="s">
        <v>3944</v>
      </c>
      <c r="C1265" s="218" t="s">
        <v>5165</v>
      </c>
      <c r="D1265" s="218" t="s">
        <v>5166</v>
      </c>
      <c r="E1265" s="218" t="s">
        <v>5213</v>
      </c>
      <c r="F1265" s="218" t="s">
        <v>66</v>
      </c>
      <c r="G1265" s="218">
        <v>200</v>
      </c>
      <c r="H1265" s="241">
        <v>0</v>
      </c>
      <c r="I1265" s="218">
        <v>128.782</v>
      </c>
    </row>
    <row r="1266" spans="1:9">
      <c r="A1266" s="218">
        <v>1265</v>
      </c>
      <c r="B1266" s="218" t="s">
        <v>3944</v>
      </c>
      <c r="C1266" s="218" t="s">
        <v>5165</v>
      </c>
      <c r="D1266" s="218" t="s">
        <v>5166</v>
      </c>
      <c r="E1266" s="218" t="s">
        <v>5213</v>
      </c>
      <c r="F1266" s="218" t="s">
        <v>5250</v>
      </c>
      <c r="G1266" s="218">
        <v>200</v>
      </c>
      <c r="H1266" s="241">
        <v>0</v>
      </c>
      <c r="I1266" s="218">
        <v>104.792</v>
      </c>
    </row>
    <row r="1267" spans="1:9">
      <c r="A1267" s="218">
        <v>1266</v>
      </c>
      <c r="B1267" s="218" t="s">
        <v>3944</v>
      </c>
      <c r="C1267" s="218" t="s">
        <v>5165</v>
      </c>
      <c r="D1267" s="218" t="s">
        <v>5166</v>
      </c>
      <c r="E1267" s="218" t="s">
        <v>5213</v>
      </c>
      <c r="F1267" s="218" t="s">
        <v>5251</v>
      </c>
      <c r="G1267" s="218">
        <v>200</v>
      </c>
      <c r="H1267" s="241">
        <v>0</v>
      </c>
      <c r="I1267" s="218">
        <v>122.236</v>
      </c>
    </row>
    <row r="1268" spans="1:9">
      <c r="A1268" s="218">
        <v>1267</v>
      </c>
      <c r="B1268" s="218" t="s">
        <v>3944</v>
      </c>
      <c r="C1268" s="218" t="s">
        <v>5165</v>
      </c>
      <c r="D1268" s="218" t="s">
        <v>5166</v>
      </c>
      <c r="E1268" s="218" t="s">
        <v>5213</v>
      </c>
      <c r="F1268" s="218" t="s">
        <v>5252</v>
      </c>
      <c r="G1268" s="218">
        <v>100</v>
      </c>
      <c r="H1268" s="241">
        <v>0</v>
      </c>
      <c r="I1268" s="218">
        <v>42.259</v>
      </c>
    </row>
    <row r="1269" ht="27" spans="1:9">
      <c r="A1269" s="218">
        <v>1268</v>
      </c>
      <c r="B1269" s="218" t="s">
        <v>3944</v>
      </c>
      <c r="C1269" s="218" t="s">
        <v>5165</v>
      </c>
      <c r="D1269" s="218" t="s">
        <v>5166</v>
      </c>
      <c r="E1269" s="218" t="s">
        <v>5213</v>
      </c>
      <c r="F1269" s="218" t="s">
        <v>5253</v>
      </c>
      <c r="G1269" s="218">
        <v>100</v>
      </c>
      <c r="H1269" s="241">
        <v>0</v>
      </c>
      <c r="I1269" s="218">
        <v>13.104</v>
      </c>
    </row>
    <row r="1270" ht="27" spans="1:9">
      <c r="A1270" s="218">
        <v>1269</v>
      </c>
      <c r="B1270" s="218" t="s">
        <v>3944</v>
      </c>
      <c r="C1270" s="218" t="s">
        <v>5165</v>
      </c>
      <c r="D1270" s="218" t="s">
        <v>5166</v>
      </c>
      <c r="E1270" s="218" t="s">
        <v>5213</v>
      </c>
      <c r="F1270" s="218" t="s">
        <v>5254</v>
      </c>
      <c r="G1270" s="218">
        <v>200</v>
      </c>
      <c r="H1270" s="241">
        <v>0</v>
      </c>
      <c r="I1270" s="218">
        <v>82.101</v>
      </c>
    </row>
    <row r="1271" ht="27" spans="1:9">
      <c r="A1271" s="218">
        <v>1270</v>
      </c>
      <c r="B1271" s="218" t="s">
        <v>3944</v>
      </c>
      <c r="C1271" s="218" t="s">
        <v>5165</v>
      </c>
      <c r="D1271" s="218" t="s">
        <v>5166</v>
      </c>
      <c r="E1271" s="218" t="s">
        <v>5213</v>
      </c>
      <c r="F1271" s="218" t="s">
        <v>5255</v>
      </c>
      <c r="G1271" s="218">
        <v>100</v>
      </c>
      <c r="H1271" s="241">
        <v>0</v>
      </c>
      <c r="I1271" s="218">
        <v>49.941</v>
      </c>
    </row>
    <row r="1272" ht="27" spans="1:9">
      <c r="A1272" s="218">
        <v>1271</v>
      </c>
      <c r="B1272" s="218" t="s">
        <v>3944</v>
      </c>
      <c r="C1272" s="218" t="s">
        <v>5165</v>
      </c>
      <c r="D1272" s="218" t="s">
        <v>5166</v>
      </c>
      <c r="E1272" s="218" t="s">
        <v>5213</v>
      </c>
      <c r="F1272" s="218" t="s">
        <v>5256</v>
      </c>
      <c r="G1272" s="218">
        <v>100</v>
      </c>
      <c r="H1272" s="241">
        <v>0</v>
      </c>
      <c r="I1272" s="218">
        <v>40.917</v>
      </c>
    </row>
    <row r="1273" spans="1:9">
      <c r="A1273" s="218">
        <v>1272</v>
      </c>
      <c r="B1273" s="218" t="s">
        <v>3944</v>
      </c>
      <c r="C1273" s="218" t="s">
        <v>5165</v>
      </c>
      <c r="D1273" s="218" t="s">
        <v>5166</v>
      </c>
      <c r="E1273" s="218" t="s">
        <v>5213</v>
      </c>
      <c r="F1273" s="218" t="s">
        <v>5257</v>
      </c>
      <c r="G1273" s="218">
        <v>200</v>
      </c>
      <c r="H1273" s="241">
        <v>0</v>
      </c>
      <c r="I1273" s="218">
        <v>46.588</v>
      </c>
    </row>
    <row r="1274" spans="1:9">
      <c r="A1274" s="218">
        <v>1273</v>
      </c>
      <c r="B1274" s="218" t="s">
        <v>3944</v>
      </c>
      <c r="C1274" s="218" t="s">
        <v>5165</v>
      </c>
      <c r="D1274" s="218" t="s">
        <v>5166</v>
      </c>
      <c r="E1274" s="218" t="s">
        <v>5213</v>
      </c>
      <c r="F1274" s="218" t="s">
        <v>5258</v>
      </c>
      <c r="G1274" s="218">
        <v>200</v>
      </c>
      <c r="H1274" s="241">
        <v>0</v>
      </c>
      <c r="I1274" s="218">
        <v>111.334</v>
      </c>
    </row>
    <row r="1275" spans="1:9">
      <c r="A1275" s="218">
        <v>1274</v>
      </c>
      <c r="B1275" s="218" t="s">
        <v>3944</v>
      </c>
      <c r="C1275" s="218" t="s">
        <v>5165</v>
      </c>
      <c r="D1275" s="218" t="s">
        <v>5166</v>
      </c>
      <c r="E1275" s="218" t="s">
        <v>5213</v>
      </c>
      <c r="F1275" s="218" t="s">
        <v>5259</v>
      </c>
      <c r="G1275" s="218">
        <v>200</v>
      </c>
      <c r="H1275" s="241">
        <v>0</v>
      </c>
      <c r="I1275" s="218">
        <v>42.534</v>
      </c>
    </row>
    <row r="1276" spans="1:9">
      <c r="A1276" s="218">
        <v>1275</v>
      </c>
      <c r="B1276" s="218" t="s">
        <v>3944</v>
      </c>
      <c r="C1276" s="218" t="s">
        <v>5165</v>
      </c>
      <c r="D1276" s="218" t="s">
        <v>5166</v>
      </c>
      <c r="E1276" s="218" t="s">
        <v>5213</v>
      </c>
      <c r="F1276" s="218" t="s">
        <v>5260</v>
      </c>
      <c r="G1276" s="218">
        <v>200</v>
      </c>
      <c r="H1276" s="241">
        <v>0</v>
      </c>
      <c r="I1276" s="218">
        <v>62.662</v>
      </c>
    </row>
    <row r="1277" ht="27" spans="1:9">
      <c r="A1277" s="218">
        <v>1276</v>
      </c>
      <c r="B1277" s="218" t="s">
        <v>3944</v>
      </c>
      <c r="C1277" s="218" t="s">
        <v>5165</v>
      </c>
      <c r="D1277" s="218" t="s">
        <v>5166</v>
      </c>
      <c r="E1277" s="218" t="s">
        <v>5213</v>
      </c>
      <c r="F1277" s="218" t="s">
        <v>5261</v>
      </c>
      <c r="G1277" s="218">
        <v>100</v>
      </c>
      <c r="H1277" s="241">
        <v>0</v>
      </c>
      <c r="I1277" s="218">
        <v>19.912</v>
      </c>
    </row>
    <row r="1278" spans="1:9">
      <c r="A1278" s="218">
        <v>1277</v>
      </c>
      <c r="B1278" s="218" t="s">
        <v>3944</v>
      </c>
      <c r="C1278" s="218" t="s">
        <v>5165</v>
      </c>
      <c r="D1278" s="218" t="s">
        <v>5166</v>
      </c>
      <c r="E1278" s="218" t="s">
        <v>5213</v>
      </c>
      <c r="F1278" s="218" t="s">
        <v>5262</v>
      </c>
      <c r="G1278" s="218">
        <v>200</v>
      </c>
      <c r="H1278" s="241">
        <v>0</v>
      </c>
      <c r="I1278" s="218">
        <v>37.69</v>
      </c>
    </row>
    <row r="1279" spans="1:9">
      <c r="A1279" s="218">
        <v>1278</v>
      </c>
      <c r="B1279" s="218" t="s">
        <v>3944</v>
      </c>
      <c r="C1279" s="218" t="s">
        <v>5165</v>
      </c>
      <c r="D1279" s="218" t="s">
        <v>5166</v>
      </c>
      <c r="E1279" s="218" t="s">
        <v>5213</v>
      </c>
      <c r="F1279" s="218" t="s">
        <v>5263</v>
      </c>
      <c r="G1279" s="218">
        <v>200</v>
      </c>
      <c r="H1279" s="241">
        <v>0</v>
      </c>
      <c r="I1279" s="218">
        <v>57.162</v>
      </c>
    </row>
    <row r="1280" spans="1:9">
      <c r="A1280" s="218">
        <v>1279</v>
      </c>
      <c r="B1280" s="218" t="s">
        <v>3944</v>
      </c>
      <c r="C1280" s="218" t="s">
        <v>5165</v>
      </c>
      <c r="D1280" s="218" t="s">
        <v>5166</v>
      </c>
      <c r="E1280" s="218" t="s">
        <v>5213</v>
      </c>
      <c r="F1280" s="218" t="s">
        <v>5264</v>
      </c>
      <c r="G1280" s="218">
        <v>200</v>
      </c>
      <c r="H1280" s="241">
        <v>0</v>
      </c>
      <c r="I1280" s="218">
        <v>104.352</v>
      </c>
    </row>
    <row r="1281" spans="1:9">
      <c r="A1281" s="218">
        <v>1280</v>
      </c>
      <c r="B1281" s="218" t="s">
        <v>3944</v>
      </c>
      <c r="C1281" s="218" t="s">
        <v>5165</v>
      </c>
      <c r="D1281" s="218" t="s">
        <v>5166</v>
      </c>
      <c r="E1281" s="218" t="s">
        <v>5213</v>
      </c>
      <c r="F1281" s="218" t="s">
        <v>5265</v>
      </c>
      <c r="G1281" s="218">
        <v>100</v>
      </c>
      <c r="H1281" s="241">
        <v>0</v>
      </c>
      <c r="I1281" s="218">
        <v>44.849</v>
      </c>
    </row>
    <row r="1282" spans="1:9">
      <c r="A1282" s="218">
        <v>1281</v>
      </c>
      <c r="B1282" s="218" t="s">
        <v>3944</v>
      </c>
      <c r="C1282" s="218" t="s">
        <v>5165</v>
      </c>
      <c r="D1282" s="218" t="s">
        <v>5166</v>
      </c>
      <c r="E1282" s="218" t="s">
        <v>5266</v>
      </c>
      <c r="F1282" s="218" t="s">
        <v>5267</v>
      </c>
      <c r="G1282" s="218">
        <v>200</v>
      </c>
      <c r="H1282" s="241">
        <v>0</v>
      </c>
      <c r="I1282" s="218">
        <v>96.96</v>
      </c>
    </row>
    <row r="1283" spans="1:9">
      <c r="A1283" s="218">
        <v>1282</v>
      </c>
      <c r="B1283" s="218" t="s">
        <v>3944</v>
      </c>
      <c r="C1283" s="218" t="s">
        <v>5165</v>
      </c>
      <c r="D1283" s="218" t="s">
        <v>5166</v>
      </c>
      <c r="E1283" s="218" t="s">
        <v>5266</v>
      </c>
      <c r="F1283" s="218" t="s">
        <v>5268</v>
      </c>
      <c r="G1283" s="218">
        <v>200</v>
      </c>
      <c r="H1283" s="241">
        <v>0</v>
      </c>
      <c r="I1283" s="218">
        <v>90.47</v>
      </c>
    </row>
    <row r="1284" spans="1:9">
      <c r="A1284" s="218">
        <v>1283</v>
      </c>
      <c r="B1284" s="218" t="s">
        <v>3944</v>
      </c>
      <c r="C1284" s="218" t="s">
        <v>5165</v>
      </c>
      <c r="D1284" s="218" t="s">
        <v>5166</v>
      </c>
      <c r="E1284" s="218" t="s">
        <v>5266</v>
      </c>
      <c r="F1284" s="218" t="s">
        <v>5269</v>
      </c>
      <c r="G1284" s="218">
        <v>200</v>
      </c>
      <c r="H1284" s="241">
        <v>0</v>
      </c>
      <c r="I1284" s="218">
        <v>98.702</v>
      </c>
    </row>
    <row r="1285" spans="1:9">
      <c r="A1285" s="218">
        <v>1284</v>
      </c>
      <c r="B1285" s="218" t="s">
        <v>3944</v>
      </c>
      <c r="C1285" s="218" t="s">
        <v>5165</v>
      </c>
      <c r="D1285" s="218" t="s">
        <v>5166</v>
      </c>
      <c r="E1285" s="218" t="s">
        <v>5266</v>
      </c>
      <c r="F1285" s="218" t="s">
        <v>5270</v>
      </c>
      <c r="G1285" s="218">
        <v>200</v>
      </c>
      <c r="H1285" s="241">
        <v>0</v>
      </c>
      <c r="I1285" s="218">
        <v>105.404</v>
      </c>
    </row>
    <row r="1286" spans="1:9">
      <c r="A1286" s="218">
        <v>1285</v>
      </c>
      <c r="B1286" s="218" t="s">
        <v>3944</v>
      </c>
      <c r="C1286" s="218" t="s">
        <v>5165</v>
      </c>
      <c r="D1286" s="218" t="s">
        <v>5166</v>
      </c>
      <c r="E1286" s="218" t="s">
        <v>5266</v>
      </c>
      <c r="F1286" s="218" t="s">
        <v>5271</v>
      </c>
      <c r="G1286" s="218">
        <v>200</v>
      </c>
      <c r="H1286" s="241">
        <v>0</v>
      </c>
      <c r="I1286" s="218">
        <v>59.658</v>
      </c>
    </row>
    <row r="1287" spans="1:9">
      <c r="A1287" s="218">
        <v>1286</v>
      </c>
      <c r="B1287" s="218" t="s">
        <v>3944</v>
      </c>
      <c r="C1287" s="218" t="s">
        <v>5165</v>
      </c>
      <c r="D1287" s="218" t="s">
        <v>5166</v>
      </c>
      <c r="E1287" s="218" t="s">
        <v>5266</v>
      </c>
      <c r="F1287" s="218" t="s">
        <v>5272</v>
      </c>
      <c r="G1287" s="218">
        <v>200</v>
      </c>
      <c r="H1287" s="241">
        <v>0</v>
      </c>
      <c r="I1287" s="218">
        <v>114.6</v>
      </c>
    </row>
    <row r="1288" spans="1:9">
      <c r="A1288" s="218">
        <v>1287</v>
      </c>
      <c r="B1288" s="218" t="s">
        <v>3944</v>
      </c>
      <c r="C1288" s="218" t="s">
        <v>5165</v>
      </c>
      <c r="D1288" s="218" t="s">
        <v>5166</v>
      </c>
      <c r="E1288" s="218" t="s">
        <v>5266</v>
      </c>
      <c r="F1288" s="218" t="s">
        <v>5273</v>
      </c>
      <c r="G1288" s="218">
        <v>200</v>
      </c>
      <c r="H1288" s="241">
        <v>0</v>
      </c>
      <c r="I1288" s="218">
        <v>49.978</v>
      </c>
    </row>
    <row r="1289" spans="1:9">
      <c r="A1289" s="218">
        <v>1288</v>
      </c>
      <c r="B1289" s="218" t="s">
        <v>3944</v>
      </c>
      <c r="C1289" s="218" t="s">
        <v>5165</v>
      </c>
      <c r="D1289" s="218" t="s">
        <v>5166</v>
      </c>
      <c r="E1289" s="218" t="s">
        <v>5266</v>
      </c>
      <c r="F1289" s="218" t="s">
        <v>5274</v>
      </c>
      <c r="G1289" s="218">
        <v>400</v>
      </c>
      <c r="H1289" s="241">
        <v>0</v>
      </c>
      <c r="I1289" s="218">
        <v>210.834</v>
      </c>
    </row>
    <row r="1290" spans="1:9">
      <c r="A1290" s="218">
        <v>1289</v>
      </c>
      <c r="B1290" s="218" t="s">
        <v>3944</v>
      </c>
      <c r="C1290" s="218" t="s">
        <v>5165</v>
      </c>
      <c r="D1290" s="218" t="s">
        <v>5166</v>
      </c>
      <c r="E1290" s="218" t="s">
        <v>5266</v>
      </c>
      <c r="F1290" s="218" t="s">
        <v>5275</v>
      </c>
      <c r="G1290" s="218">
        <v>200</v>
      </c>
      <c r="H1290" s="241">
        <v>0</v>
      </c>
      <c r="I1290" s="218">
        <v>77.342</v>
      </c>
    </row>
    <row r="1291" ht="27" spans="1:9">
      <c r="A1291" s="218">
        <v>1290</v>
      </c>
      <c r="B1291" s="218" t="s">
        <v>3944</v>
      </c>
      <c r="C1291" s="218" t="s">
        <v>5165</v>
      </c>
      <c r="D1291" s="218" t="s">
        <v>5166</v>
      </c>
      <c r="E1291" s="218" t="s">
        <v>5266</v>
      </c>
      <c r="F1291" s="218" t="s">
        <v>5276</v>
      </c>
      <c r="G1291" s="218">
        <v>100</v>
      </c>
      <c r="H1291" s="241">
        <v>0</v>
      </c>
      <c r="I1291" s="218">
        <v>38.281</v>
      </c>
    </row>
    <row r="1292" spans="1:9">
      <c r="A1292" s="218">
        <v>1291</v>
      </c>
      <c r="B1292" s="218" t="s">
        <v>3944</v>
      </c>
      <c r="C1292" s="218" t="s">
        <v>5165</v>
      </c>
      <c r="D1292" s="218" t="s">
        <v>5166</v>
      </c>
      <c r="E1292" s="218" t="s">
        <v>5266</v>
      </c>
      <c r="F1292" s="218" t="s">
        <v>5277</v>
      </c>
      <c r="G1292" s="218">
        <v>200</v>
      </c>
      <c r="H1292" s="241">
        <v>0</v>
      </c>
      <c r="I1292" s="218">
        <v>98.31</v>
      </c>
    </row>
    <row r="1293" spans="1:9">
      <c r="A1293" s="218">
        <v>1292</v>
      </c>
      <c r="B1293" s="218" t="s">
        <v>3944</v>
      </c>
      <c r="C1293" s="218" t="s">
        <v>5165</v>
      </c>
      <c r="D1293" s="218" t="s">
        <v>5166</v>
      </c>
      <c r="E1293" s="218" t="s">
        <v>5266</v>
      </c>
      <c r="F1293" s="218" t="s">
        <v>5278</v>
      </c>
      <c r="G1293" s="218">
        <v>315</v>
      </c>
      <c r="H1293" s="241">
        <v>0</v>
      </c>
      <c r="I1293" s="218">
        <v>182.887</v>
      </c>
    </row>
    <row r="1294" spans="1:9">
      <c r="A1294" s="218">
        <v>1293</v>
      </c>
      <c r="B1294" s="218" t="s">
        <v>3944</v>
      </c>
      <c r="C1294" s="218" t="s">
        <v>5165</v>
      </c>
      <c r="D1294" s="218" t="s">
        <v>5166</v>
      </c>
      <c r="E1294" s="218" t="s">
        <v>5266</v>
      </c>
      <c r="F1294" s="218" t="s">
        <v>5279</v>
      </c>
      <c r="G1294" s="218">
        <v>200</v>
      </c>
      <c r="H1294" s="241">
        <v>0</v>
      </c>
      <c r="I1294" s="218">
        <v>98.719</v>
      </c>
    </row>
    <row r="1295" spans="1:9">
      <c r="A1295" s="218">
        <v>1294</v>
      </c>
      <c r="B1295" s="218" t="s">
        <v>3944</v>
      </c>
      <c r="C1295" s="218" t="s">
        <v>5165</v>
      </c>
      <c r="D1295" s="218" t="s">
        <v>5166</v>
      </c>
      <c r="E1295" s="218" t="s">
        <v>5266</v>
      </c>
      <c r="F1295" s="218" t="s">
        <v>5280</v>
      </c>
      <c r="G1295" s="218">
        <v>200</v>
      </c>
      <c r="H1295" s="241">
        <v>0</v>
      </c>
      <c r="I1295" s="218">
        <v>240.79</v>
      </c>
    </row>
    <row r="1296" spans="1:9">
      <c r="A1296" s="218">
        <v>1295</v>
      </c>
      <c r="B1296" s="218" t="s">
        <v>3944</v>
      </c>
      <c r="C1296" s="218" t="s">
        <v>5165</v>
      </c>
      <c r="D1296" s="218" t="s">
        <v>5166</v>
      </c>
      <c r="E1296" s="218" t="s">
        <v>5266</v>
      </c>
      <c r="F1296" s="218" t="s">
        <v>5281</v>
      </c>
      <c r="G1296" s="218">
        <v>200</v>
      </c>
      <c r="H1296" s="241">
        <v>0</v>
      </c>
      <c r="I1296" s="218">
        <v>78.886</v>
      </c>
    </row>
    <row r="1297" spans="1:9">
      <c r="A1297" s="218">
        <v>1296</v>
      </c>
      <c r="B1297" s="218" t="s">
        <v>3944</v>
      </c>
      <c r="C1297" s="218" t="s">
        <v>5165</v>
      </c>
      <c r="D1297" s="218" t="s">
        <v>5166</v>
      </c>
      <c r="E1297" s="218" t="s">
        <v>5266</v>
      </c>
      <c r="F1297" s="218" t="s">
        <v>5282</v>
      </c>
      <c r="G1297" s="218">
        <v>200</v>
      </c>
      <c r="H1297" s="241">
        <v>0</v>
      </c>
      <c r="I1297" s="218">
        <v>107.853</v>
      </c>
    </row>
    <row r="1298" spans="1:9">
      <c r="A1298" s="218">
        <v>1297</v>
      </c>
      <c r="B1298" s="218" t="s">
        <v>3944</v>
      </c>
      <c r="C1298" s="218" t="s">
        <v>5165</v>
      </c>
      <c r="D1298" s="218" t="s">
        <v>5166</v>
      </c>
      <c r="E1298" s="218" t="s">
        <v>5266</v>
      </c>
      <c r="F1298" s="218" t="s">
        <v>5283</v>
      </c>
      <c r="G1298" s="218">
        <v>100</v>
      </c>
      <c r="H1298" s="241">
        <v>0</v>
      </c>
      <c r="I1298" s="218">
        <v>47.189</v>
      </c>
    </row>
    <row r="1299" spans="1:9">
      <c r="A1299" s="218">
        <v>1298</v>
      </c>
      <c r="B1299" s="218" t="s">
        <v>3944</v>
      </c>
      <c r="C1299" s="218" t="s">
        <v>5165</v>
      </c>
      <c r="D1299" s="218" t="s">
        <v>5166</v>
      </c>
      <c r="E1299" s="218" t="s">
        <v>5266</v>
      </c>
      <c r="F1299" s="218" t="s">
        <v>5284</v>
      </c>
      <c r="G1299" s="218">
        <v>200</v>
      </c>
      <c r="H1299" s="241">
        <v>0</v>
      </c>
      <c r="I1299" s="218">
        <v>79.324</v>
      </c>
    </row>
    <row r="1300" spans="1:9">
      <c r="A1300" s="218">
        <v>1299</v>
      </c>
      <c r="B1300" s="218" t="s">
        <v>3944</v>
      </c>
      <c r="C1300" s="218" t="s">
        <v>5165</v>
      </c>
      <c r="D1300" s="218" t="s">
        <v>5166</v>
      </c>
      <c r="E1300" s="218" t="s">
        <v>5266</v>
      </c>
      <c r="F1300" s="218" t="s">
        <v>5285</v>
      </c>
      <c r="G1300" s="218">
        <v>400</v>
      </c>
      <c r="H1300" s="241">
        <v>0</v>
      </c>
      <c r="I1300" s="218">
        <v>84.86</v>
      </c>
    </row>
    <row r="1301" ht="27" spans="1:9">
      <c r="A1301" s="218">
        <v>1300</v>
      </c>
      <c r="B1301" s="218" t="s">
        <v>3944</v>
      </c>
      <c r="C1301" s="218" t="s">
        <v>5165</v>
      </c>
      <c r="D1301" s="218" t="s">
        <v>5166</v>
      </c>
      <c r="E1301" s="218" t="s">
        <v>5266</v>
      </c>
      <c r="F1301" s="218" t="s">
        <v>5286</v>
      </c>
      <c r="G1301" s="218">
        <v>200</v>
      </c>
      <c r="H1301" s="241">
        <v>0</v>
      </c>
      <c r="I1301" s="218">
        <v>94.852</v>
      </c>
    </row>
    <row r="1302" spans="1:9">
      <c r="A1302" s="218">
        <v>1301</v>
      </c>
      <c r="B1302" s="218" t="s">
        <v>3944</v>
      </c>
      <c r="C1302" s="218" t="s">
        <v>5165</v>
      </c>
      <c r="D1302" s="218" t="s">
        <v>5166</v>
      </c>
      <c r="E1302" s="218" t="s">
        <v>5266</v>
      </c>
      <c r="F1302" s="218" t="s">
        <v>5287</v>
      </c>
      <c r="G1302" s="218">
        <v>200</v>
      </c>
      <c r="H1302" s="241">
        <v>0</v>
      </c>
      <c r="I1302" s="218">
        <v>81.368</v>
      </c>
    </row>
    <row r="1303" spans="1:9">
      <c r="A1303" s="218">
        <v>1302</v>
      </c>
      <c r="B1303" s="218" t="s">
        <v>3944</v>
      </c>
      <c r="C1303" s="218" t="s">
        <v>5165</v>
      </c>
      <c r="D1303" s="218" t="s">
        <v>5166</v>
      </c>
      <c r="E1303" s="218" t="s">
        <v>5266</v>
      </c>
      <c r="F1303" s="218" t="s">
        <v>5288</v>
      </c>
      <c r="G1303" s="218">
        <v>200</v>
      </c>
      <c r="H1303" s="241">
        <v>0</v>
      </c>
      <c r="I1303" s="218">
        <v>115.784</v>
      </c>
    </row>
    <row r="1304" ht="27" spans="1:9">
      <c r="A1304" s="218">
        <v>1303</v>
      </c>
      <c r="B1304" s="218" t="s">
        <v>3944</v>
      </c>
      <c r="C1304" s="218" t="s">
        <v>5165</v>
      </c>
      <c r="D1304" s="218" t="s">
        <v>5166</v>
      </c>
      <c r="E1304" s="218" t="s">
        <v>5266</v>
      </c>
      <c r="F1304" s="218" t="s">
        <v>5289</v>
      </c>
      <c r="G1304" s="218">
        <v>200</v>
      </c>
      <c r="H1304" s="241">
        <v>0</v>
      </c>
      <c r="I1304" s="218">
        <v>95.783</v>
      </c>
    </row>
    <row r="1305" spans="1:9">
      <c r="A1305" s="218">
        <v>1304</v>
      </c>
      <c r="B1305" s="218" t="s">
        <v>3944</v>
      </c>
      <c r="C1305" s="218" t="s">
        <v>5165</v>
      </c>
      <c r="D1305" s="218" t="s">
        <v>5166</v>
      </c>
      <c r="E1305" s="218" t="s">
        <v>5266</v>
      </c>
      <c r="F1305" s="218" t="s">
        <v>4505</v>
      </c>
      <c r="G1305" s="218">
        <v>200</v>
      </c>
      <c r="H1305" s="241">
        <v>0</v>
      </c>
      <c r="I1305" s="218">
        <v>47.692</v>
      </c>
    </row>
    <row r="1306" spans="1:9">
      <c r="A1306" s="218">
        <v>1305</v>
      </c>
      <c r="B1306" s="218" t="s">
        <v>3944</v>
      </c>
      <c r="C1306" s="218" t="s">
        <v>5165</v>
      </c>
      <c r="D1306" s="218" t="s">
        <v>5166</v>
      </c>
      <c r="E1306" s="218" t="s">
        <v>5266</v>
      </c>
      <c r="F1306" s="218" t="s">
        <v>5290</v>
      </c>
      <c r="G1306" s="218">
        <v>400</v>
      </c>
      <c r="H1306" s="241">
        <v>0</v>
      </c>
      <c r="I1306" s="218">
        <v>280.218</v>
      </c>
    </row>
    <row r="1307" ht="27" spans="1:9">
      <c r="A1307" s="218">
        <v>1306</v>
      </c>
      <c r="B1307" s="218" t="s">
        <v>3944</v>
      </c>
      <c r="C1307" s="218" t="s">
        <v>5165</v>
      </c>
      <c r="D1307" s="218" t="s">
        <v>5166</v>
      </c>
      <c r="E1307" s="218" t="s">
        <v>5266</v>
      </c>
      <c r="F1307" s="218" t="s">
        <v>5291</v>
      </c>
      <c r="G1307" s="218">
        <v>400</v>
      </c>
      <c r="H1307" s="241">
        <v>0</v>
      </c>
      <c r="I1307" s="218">
        <v>94.802</v>
      </c>
    </row>
    <row r="1308" spans="1:9">
      <c r="A1308" s="218">
        <v>1307</v>
      </c>
      <c r="B1308" s="218" t="s">
        <v>3944</v>
      </c>
      <c r="C1308" s="218" t="s">
        <v>5165</v>
      </c>
      <c r="D1308" s="218" t="s">
        <v>5166</v>
      </c>
      <c r="E1308" s="218" t="s">
        <v>5266</v>
      </c>
      <c r="F1308" s="218" t="s">
        <v>5292</v>
      </c>
      <c r="G1308" s="218">
        <v>200</v>
      </c>
      <c r="H1308" s="241">
        <v>0</v>
      </c>
      <c r="I1308" s="218">
        <v>99.21</v>
      </c>
    </row>
    <row r="1309" spans="1:9">
      <c r="A1309" s="218">
        <v>1308</v>
      </c>
      <c r="B1309" s="218" t="s">
        <v>3944</v>
      </c>
      <c r="C1309" s="218" t="s">
        <v>5165</v>
      </c>
      <c r="D1309" s="218" t="s">
        <v>5166</v>
      </c>
      <c r="E1309" s="218" t="s">
        <v>5266</v>
      </c>
      <c r="F1309" s="218" t="s">
        <v>5293</v>
      </c>
      <c r="G1309" s="218">
        <v>200</v>
      </c>
      <c r="H1309" s="241">
        <v>0</v>
      </c>
      <c r="I1309" s="218">
        <v>46.795</v>
      </c>
    </row>
    <row r="1310" ht="27" spans="1:9">
      <c r="A1310" s="218">
        <v>1309</v>
      </c>
      <c r="B1310" s="218" t="s">
        <v>3944</v>
      </c>
      <c r="C1310" s="218" t="s">
        <v>5165</v>
      </c>
      <c r="D1310" s="218" t="s">
        <v>5166</v>
      </c>
      <c r="E1310" s="218" t="s">
        <v>5266</v>
      </c>
      <c r="F1310" s="218" t="s">
        <v>5294</v>
      </c>
      <c r="G1310" s="218">
        <v>200</v>
      </c>
      <c r="H1310" s="241">
        <v>0</v>
      </c>
      <c r="I1310" s="218">
        <v>46.392</v>
      </c>
    </row>
    <row r="1311" spans="1:9">
      <c r="A1311" s="218">
        <v>1310</v>
      </c>
      <c r="B1311" s="218" t="s">
        <v>3944</v>
      </c>
      <c r="C1311" s="218" t="s">
        <v>5165</v>
      </c>
      <c r="D1311" s="218" t="s">
        <v>5166</v>
      </c>
      <c r="E1311" s="218" t="s">
        <v>5266</v>
      </c>
      <c r="F1311" s="218" t="s">
        <v>5295</v>
      </c>
      <c r="G1311" s="218">
        <v>100</v>
      </c>
      <c r="H1311" s="241">
        <v>0</v>
      </c>
      <c r="I1311" s="218">
        <v>29.942</v>
      </c>
    </row>
    <row r="1312" spans="1:9">
      <c r="A1312" s="218">
        <v>1311</v>
      </c>
      <c r="B1312" s="218" t="s">
        <v>3944</v>
      </c>
      <c r="C1312" s="218" t="s">
        <v>5165</v>
      </c>
      <c r="D1312" s="218" t="s">
        <v>5166</v>
      </c>
      <c r="E1312" s="218" t="s">
        <v>5266</v>
      </c>
      <c r="F1312" s="218" t="s">
        <v>5296</v>
      </c>
      <c r="G1312" s="218">
        <v>400</v>
      </c>
      <c r="H1312" s="241">
        <v>0</v>
      </c>
      <c r="I1312" s="218">
        <v>97.336</v>
      </c>
    </row>
    <row r="1313" spans="1:9">
      <c r="A1313" s="218">
        <v>1312</v>
      </c>
      <c r="B1313" s="218" t="s">
        <v>3944</v>
      </c>
      <c r="C1313" s="218" t="s">
        <v>5165</v>
      </c>
      <c r="D1313" s="218" t="s">
        <v>5166</v>
      </c>
      <c r="E1313" s="218" t="s">
        <v>5266</v>
      </c>
      <c r="F1313" s="218" t="s">
        <v>5297</v>
      </c>
      <c r="G1313" s="218">
        <v>200</v>
      </c>
      <c r="H1313" s="241">
        <v>0</v>
      </c>
      <c r="I1313" s="218">
        <v>114.188</v>
      </c>
    </row>
    <row r="1314" ht="27" spans="1:9">
      <c r="A1314" s="218">
        <v>1313</v>
      </c>
      <c r="B1314" s="218" t="s">
        <v>3944</v>
      </c>
      <c r="C1314" s="218" t="s">
        <v>5165</v>
      </c>
      <c r="D1314" s="218" t="s">
        <v>5166</v>
      </c>
      <c r="E1314" s="218" t="s">
        <v>5266</v>
      </c>
      <c r="F1314" s="218" t="s">
        <v>5298</v>
      </c>
      <c r="G1314" s="218">
        <v>200</v>
      </c>
      <c r="H1314" s="241">
        <v>0</v>
      </c>
      <c r="I1314" s="218">
        <v>50.42</v>
      </c>
    </row>
    <row r="1315" spans="1:9">
      <c r="A1315" s="218">
        <v>1314</v>
      </c>
      <c r="B1315" s="218" t="s">
        <v>3944</v>
      </c>
      <c r="C1315" s="218" t="s">
        <v>5165</v>
      </c>
      <c r="D1315" s="218" t="s">
        <v>5166</v>
      </c>
      <c r="E1315" s="218" t="s">
        <v>5266</v>
      </c>
      <c r="F1315" s="218" t="s">
        <v>5299</v>
      </c>
      <c r="G1315" s="218">
        <v>200</v>
      </c>
      <c r="H1315" s="241">
        <v>0</v>
      </c>
      <c r="I1315" s="218">
        <v>98.971</v>
      </c>
    </row>
    <row r="1316" spans="1:9">
      <c r="A1316" s="218">
        <v>1315</v>
      </c>
      <c r="B1316" s="218" t="s">
        <v>3944</v>
      </c>
      <c r="C1316" s="218" t="s">
        <v>5165</v>
      </c>
      <c r="D1316" s="218" t="s">
        <v>5166</v>
      </c>
      <c r="E1316" s="218" t="s">
        <v>5266</v>
      </c>
      <c r="F1316" s="218" t="s">
        <v>5300</v>
      </c>
      <c r="G1316" s="218">
        <v>200</v>
      </c>
      <c r="H1316" s="241">
        <v>0</v>
      </c>
      <c r="I1316" s="218">
        <v>107.441</v>
      </c>
    </row>
    <row r="1317" spans="1:9">
      <c r="A1317" s="218">
        <v>1316</v>
      </c>
      <c r="B1317" s="218" t="s">
        <v>3944</v>
      </c>
      <c r="C1317" s="218" t="s">
        <v>5165</v>
      </c>
      <c r="D1317" s="218" t="s">
        <v>5166</v>
      </c>
      <c r="E1317" s="218" t="s">
        <v>5266</v>
      </c>
      <c r="F1317" s="218" t="s">
        <v>5301</v>
      </c>
      <c r="G1317" s="218">
        <v>200</v>
      </c>
      <c r="H1317" s="241">
        <v>0</v>
      </c>
      <c r="I1317" s="218">
        <v>93.347</v>
      </c>
    </row>
    <row r="1318" spans="1:9">
      <c r="A1318" s="218">
        <v>1317</v>
      </c>
      <c r="B1318" s="218" t="s">
        <v>3944</v>
      </c>
      <c r="C1318" s="218" t="s">
        <v>5165</v>
      </c>
      <c r="D1318" s="218" t="s">
        <v>5166</v>
      </c>
      <c r="E1318" s="218" t="s">
        <v>5266</v>
      </c>
      <c r="F1318" s="218" t="s">
        <v>5302</v>
      </c>
      <c r="G1318" s="218">
        <v>200</v>
      </c>
      <c r="H1318" s="241">
        <v>0</v>
      </c>
      <c r="I1318" s="218">
        <v>94.019</v>
      </c>
    </row>
    <row r="1319" spans="1:9">
      <c r="A1319" s="218">
        <v>1318</v>
      </c>
      <c r="B1319" s="218" t="s">
        <v>3944</v>
      </c>
      <c r="C1319" s="218" t="s">
        <v>5165</v>
      </c>
      <c r="D1319" s="218" t="s">
        <v>5166</v>
      </c>
      <c r="E1319" s="218" t="s">
        <v>5266</v>
      </c>
      <c r="F1319" s="218" t="s">
        <v>5303</v>
      </c>
      <c r="G1319" s="218">
        <v>400</v>
      </c>
      <c r="H1319" s="241">
        <v>0</v>
      </c>
      <c r="I1319" s="218">
        <v>217.284</v>
      </c>
    </row>
    <row r="1320" spans="1:9">
      <c r="A1320" s="218">
        <v>1319</v>
      </c>
      <c r="B1320" s="218" t="s">
        <v>3944</v>
      </c>
      <c r="C1320" s="218" t="s">
        <v>5165</v>
      </c>
      <c r="D1320" s="218" t="s">
        <v>5166</v>
      </c>
      <c r="E1320" s="218" t="s">
        <v>5266</v>
      </c>
      <c r="F1320" s="218" t="s">
        <v>5304</v>
      </c>
      <c r="G1320" s="218">
        <v>200</v>
      </c>
      <c r="H1320" s="241">
        <v>0</v>
      </c>
      <c r="I1320" s="218">
        <v>109.55</v>
      </c>
    </row>
    <row r="1321" spans="1:9">
      <c r="A1321" s="218">
        <v>1320</v>
      </c>
      <c r="B1321" s="218" t="s">
        <v>3944</v>
      </c>
      <c r="C1321" s="218" t="s">
        <v>5165</v>
      </c>
      <c r="D1321" s="218" t="s">
        <v>5166</v>
      </c>
      <c r="E1321" s="218" t="s">
        <v>5266</v>
      </c>
      <c r="F1321" s="218" t="s">
        <v>5305</v>
      </c>
      <c r="G1321" s="218">
        <v>200</v>
      </c>
      <c r="H1321" s="241">
        <v>0</v>
      </c>
      <c r="I1321" s="218">
        <v>108.13</v>
      </c>
    </row>
    <row r="1322" spans="1:9">
      <c r="A1322" s="218">
        <v>1321</v>
      </c>
      <c r="B1322" s="218" t="s">
        <v>3944</v>
      </c>
      <c r="C1322" s="218" t="s">
        <v>5306</v>
      </c>
      <c r="D1322" s="218" t="s">
        <v>5166</v>
      </c>
      <c r="E1322" s="218" t="s">
        <v>5307</v>
      </c>
      <c r="F1322" s="218" t="s">
        <v>5308</v>
      </c>
      <c r="G1322" s="218">
        <v>200</v>
      </c>
      <c r="H1322" s="241">
        <v>0</v>
      </c>
      <c r="I1322" s="218">
        <v>77.004</v>
      </c>
    </row>
    <row r="1323" spans="1:9">
      <c r="A1323" s="218">
        <v>1322</v>
      </c>
      <c r="B1323" s="218" t="s">
        <v>3944</v>
      </c>
      <c r="C1323" s="218" t="s">
        <v>5306</v>
      </c>
      <c r="D1323" s="218" t="s">
        <v>5166</v>
      </c>
      <c r="E1323" s="218" t="s">
        <v>5307</v>
      </c>
      <c r="F1323" s="218" t="s">
        <v>5309</v>
      </c>
      <c r="G1323" s="218">
        <v>200</v>
      </c>
      <c r="H1323" s="241">
        <v>0</v>
      </c>
      <c r="I1323" s="218">
        <v>62.479</v>
      </c>
    </row>
    <row r="1324" spans="1:9">
      <c r="A1324" s="218">
        <v>1323</v>
      </c>
      <c r="B1324" s="218" t="s">
        <v>3944</v>
      </c>
      <c r="C1324" s="218" t="s">
        <v>5306</v>
      </c>
      <c r="D1324" s="218" t="s">
        <v>5166</v>
      </c>
      <c r="E1324" s="218" t="s">
        <v>5307</v>
      </c>
      <c r="F1324" s="218" t="s">
        <v>5310</v>
      </c>
      <c r="G1324" s="218">
        <v>200</v>
      </c>
      <c r="H1324" s="241">
        <v>0</v>
      </c>
      <c r="I1324" s="218">
        <v>68.744</v>
      </c>
    </row>
    <row r="1325" spans="1:9">
      <c r="A1325" s="218">
        <v>1324</v>
      </c>
      <c r="B1325" s="218" t="s">
        <v>3944</v>
      </c>
      <c r="C1325" s="218" t="s">
        <v>5306</v>
      </c>
      <c r="D1325" s="218" t="s">
        <v>5166</v>
      </c>
      <c r="E1325" s="218" t="s">
        <v>5307</v>
      </c>
      <c r="F1325" s="218" t="s">
        <v>5311</v>
      </c>
      <c r="G1325" s="218">
        <v>200</v>
      </c>
      <c r="H1325" s="241">
        <v>0</v>
      </c>
      <c r="I1325" s="218">
        <v>75.239</v>
      </c>
    </row>
    <row r="1326" spans="1:9">
      <c r="A1326" s="218">
        <v>1325</v>
      </c>
      <c r="B1326" s="218" t="s">
        <v>3944</v>
      </c>
      <c r="C1326" s="218" t="s">
        <v>5306</v>
      </c>
      <c r="D1326" s="218" t="s">
        <v>5166</v>
      </c>
      <c r="E1326" s="218" t="s">
        <v>5307</v>
      </c>
      <c r="F1326" s="218" t="s">
        <v>5312</v>
      </c>
      <c r="G1326" s="218">
        <v>400</v>
      </c>
      <c r="H1326" s="241">
        <v>0</v>
      </c>
      <c r="I1326" s="218">
        <v>266.902</v>
      </c>
    </row>
    <row r="1327" spans="1:9">
      <c r="A1327" s="218">
        <v>1326</v>
      </c>
      <c r="B1327" s="218" t="s">
        <v>3944</v>
      </c>
      <c r="C1327" s="218" t="s">
        <v>5306</v>
      </c>
      <c r="D1327" s="218" t="s">
        <v>5166</v>
      </c>
      <c r="E1327" s="218" t="s">
        <v>5307</v>
      </c>
      <c r="F1327" s="218" t="s">
        <v>5313</v>
      </c>
      <c r="G1327" s="218">
        <v>160</v>
      </c>
      <c r="H1327" s="241">
        <v>0</v>
      </c>
      <c r="I1327" s="218">
        <v>77.005</v>
      </c>
    </row>
    <row r="1328" ht="27" spans="1:9">
      <c r="A1328" s="218">
        <v>1327</v>
      </c>
      <c r="B1328" s="218" t="s">
        <v>3944</v>
      </c>
      <c r="C1328" s="218" t="s">
        <v>5306</v>
      </c>
      <c r="D1328" s="218" t="s">
        <v>5166</v>
      </c>
      <c r="E1328" s="218" t="s">
        <v>5307</v>
      </c>
      <c r="F1328" s="218" t="s">
        <v>5314</v>
      </c>
      <c r="G1328" s="218">
        <v>200</v>
      </c>
      <c r="H1328" s="241">
        <v>0</v>
      </c>
      <c r="I1328" s="218">
        <v>100.52</v>
      </c>
    </row>
    <row r="1329" spans="1:9">
      <c r="A1329" s="218">
        <v>1328</v>
      </c>
      <c r="B1329" s="218" t="s">
        <v>3944</v>
      </c>
      <c r="C1329" s="218" t="s">
        <v>5306</v>
      </c>
      <c r="D1329" s="218" t="s">
        <v>5166</v>
      </c>
      <c r="E1329" s="218" t="s">
        <v>5307</v>
      </c>
      <c r="F1329" s="218" t="s">
        <v>5315</v>
      </c>
      <c r="G1329" s="218">
        <v>200</v>
      </c>
      <c r="H1329" s="241">
        <v>0</v>
      </c>
      <c r="I1329" s="218">
        <v>41.708</v>
      </c>
    </row>
    <row r="1330" ht="27" spans="1:9">
      <c r="A1330" s="218">
        <v>1329</v>
      </c>
      <c r="B1330" s="218" t="s">
        <v>3944</v>
      </c>
      <c r="C1330" s="218" t="s">
        <v>5306</v>
      </c>
      <c r="D1330" s="218" t="s">
        <v>5166</v>
      </c>
      <c r="E1330" s="218" t="s">
        <v>5307</v>
      </c>
      <c r="F1330" s="218" t="s">
        <v>5316</v>
      </c>
      <c r="G1330" s="218">
        <v>200</v>
      </c>
      <c r="H1330" s="241">
        <v>0</v>
      </c>
      <c r="I1330" s="218">
        <v>134.312</v>
      </c>
    </row>
    <row r="1331" ht="27" spans="1:9">
      <c r="A1331" s="218">
        <v>1330</v>
      </c>
      <c r="B1331" s="218" t="s">
        <v>3944</v>
      </c>
      <c r="C1331" s="218" t="s">
        <v>5306</v>
      </c>
      <c r="D1331" s="218" t="s">
        <v>5166</v>
      </c>
      <c r="E1331" s="218" t="s">
        <v>5307</v>
      </c>
      <c r="F1331" s="218" t="s">
        <v>5317</v>
      </c>
      <c r="G1331" s="218">
        <v>200</v>
      </c>
      <c r="H1331" s="241">
        <v>0</v>
      </c>
      <c r="I1331" s="218">
        <v>109.403</v>
      </c>
    </row>
    <row r="1332" spans="1:9">
      <c r="A1332" s="218">
        <v>1331</v>
      </c>
      <c r="B1332" s="218" t="s">
        <v>3944</v>
      </c>
      <c r="C1332" s="218" t="s">
        <v>5306</v>
      </c>
      <c r="D1332" s="218" t="s">
        <v>5166</v>
      </c>
      <c r="E1332" s="218" t="s">
        <v>5307</v>
      </c>
      <c r="F1332" s="218" t="s">
        <v>5318</v>
      </c>
      <c r="G1332" s="218">
        <v>200</v>
      </c>
      <c r="H1332" s="241">
        <v>0</v>
      </c>
      <c r="I1332" s="218">
        <v>101.427</v>
      </c>
    </row>
    <row r="1333" spans="1:9">
      <c r="A1333" s="218">
        <v>1332</v>
      </c>
      <c r="B1333" s="218" t="s">
        <v>3944</v>
      </c>
      <c r="C1333" s="218" t="s">
        <v>5306</v>
      </c>
      <c r="D1333" s="218" t="s">
        <v>5166</v>
      </c>
      <c r="E1333" s="218" t="s">
        <v>5307</v>
      </c>
      <c r="F1333" s="218" t="s">
        <v>2069</v>
      </c>
      <c r="G1333" s="218">
        <v>200</v>
      </c>
      <c r="H1333" s="241">
        <v>0</v>
      </c>
      <c r="I1333" s="218">
        <v>117.276</v>
      </c>
    </row>
    <row r="1334" spans="1:9">
      <c r="A1334" s="218">
        <v>1333</v>
      </c>
      <c r="B1334" s="218" t="s">
        <v>3944</v>
      </c>
      <c r="C1334" s="218" t="s">
        <v>5306</v>
      </c>
      <c r="D1334" s="218" t="s">
        <v>5166</v>
      </c>
      <c r="E1334" s="218" t="s">
        <v>5307</v>
      </c>
      <c r="F1334" s="218" t="s">
        <v>5319</v>
      </c>
      <c r="G1334" s="218">
        <v>200</v>
      </c>
      <c r="H1334" s="241">
        <v>0</v>
      </c>
      <c r="I1334" s="218">
        <v>95.046</v>
      </c>
    </row>
    <row r="1335" ht="27" spans="1:9">
      <c r="A1335" s="218">
        <v>1334</v>
      </c>
      <c r="B1335" s="218" t="s">
        <v>3944</v>
      </c>
      <c r="C1335" s="218" t="s">
        <v>5306</v>
      </c>
      <c r="D1335" s="218" t="s">
        <v>5166</v>
      </c>
      <c r="E1335" s="218" t="s">
        <v>5307</v>
      </c>
      <c r="F1335" s="218" t="s">
        <v>5320</v>
      </c>
      <c r="G1335" s="218">
        <v>200</v>
      </c>
      <c r="H1335" s="241">
        <v>0</v>
      </c>
      <c r="I1335" s="218">
        <v>100.72</v>
      </c>
    </row>
    <row r="1336" spans="1:9">
      <c r="A1336" s="218">
        <v>1335</v>
      </c>
      <c r="B1336" s="218" t="s">
        <v>3944</v>
      </c>
      <c r="C1336" s="218" t="s">
        <v>5306</v>
      </c>
      <c r="D1336" s="218" t="s">
        <v>5166</v>
      </c>
      <c r="E1336" s="218" t="s">
        <v>5307</v>
      </c>
      <c r="F1336" s="218" t="s">
        <v>5321</v>
      </c>
      <c r="G1336" s="218">
        <v>400</v>
      </c>
      <c r="H1336" s="241">
        <v>0</v>
      </c>
      <c r="I1336" s="218">
        <v>262.82</v>
      </c>
    </row>
    <row r="1337" ht="27" spans="1:9">
      <c r="A1337" s="218">
        <v>1336</v>
      </c>
      <c r="B1337" s="218" t="s">
        <v>3944</v>
      </c>
      <c r="C1337" s="218" t="s">
        <v>5306</v>
      </c>
      <c r="D1337" s="218" t="s">
        <v>5166</v>
      </c>
      <c r="E1337" s="218" t="s">
        <v>5307</v>
      </c>
      <c r="F1337" s="218" t="s">
        <v>5322</v>
      </c>
      <c r="G1337" s="218">
        <v>400</v>
      </c>
      <c r="H1337" s="241">
        <v>0</v>
      </c>
      <c r="I1337" s="218">
        <v>267.968</v>
      </c>
    </row>
    <row r="1338" spans="1:9">
      <c r="A1338" s="218">
        <v>1337</v>
      </c>
      <c r="B1338" s="218" t="s">
        <v>3944</v>
      </c>
      <c r="C1338" s="218" t="s">
        <v>5306</v>
      </c>
      <c r="D1338" s="218" t="s">
        <v>5166</v>
      </c>
      <c r="E1338" s="218" t="s">
        <v>5307</v>
      </c>
      <c r="F1338" s="218" t="s">
        <v>5323</v>
      </c>
      <c r="G1338" s="218">
        <v>200</v>
      </c>
      <c r="H1338" s="241">
        <v>0</v>
      </c>
      <c r="I1338" s="218">
        <v>112.636</v>
      </c>
    </row>
    <row r="1339" spans="1:9">
      <c r="A1339" s="218">
        <v>1338</v>
      </c>
      <c r="B1339" s="218" t="s">
        <v>3944</v>
      </c>
      <c r="C1339" s="218" t="s">
        <v>5306</v>
      </c>
      <c r="D1339" s="218" t="s">
        <v>5166</v>
      </c>
      <c r="E1339" s="218" t="s">
        <v>5307</v>
      </c>
      <c r="F1339" s="218" t="s">
        <v>5324</v>
      </c>
      <c r="G1339" s="218">
        <v>200</v>
      </c>
      <c r="H1339" s="241">
        <v>0</v>
      </c>
      <c r="I1339" s="218">
        <v>97.836</v>
      </c>
    </row>
    <row r="1340" ht="27" spans="1:9">
      <c r="A1340" s="218">
        <v>1339</v>
      </c>
      <c r="B1340" s="218" t="s">
        <v>3944</v>
      </c>
      <c r="C1340" s="218" t="s">
        <v>5306</v>
      </c>
      <c r="D1340" s="218" t="s">
        <v>5166</v>
      </c>
      <c r="E1340" s="218" t="s">
        <v>5307</v>
      </c>
      <c r="F1340" s="218" t="s">
        <v>5325</v>
      </c>
      <c r="G1340" s="218">
        <v>200</v>
      </c>
      <c r="H1340" s="241">
        <v>0</v>
      </c>
      <c r="I1340" s="218">
        <v>56.048</v>
      </c>
    </row>
    <row r="1341" spans="1:9">
      <c r="A1341" s="218">
        <v>1340</v>
      </c>
      <c r="B1341" s="218" t="s">
        <v>3944</v>
      </c>
      <c r="C1341" s="218" t="s">
        <v>5306</v>
      </c>
      <c r="D1341" s="218" t="s">
        <v>5166</v>
      </c>
      <c r="E1341" s="218" t="s">
        <v>5307</v>
      </c>
      <c r="F1341" s="218" t="s">
        <v>5326</v>
      </c>
      <c r="G1341" s="218">
        <v>400</v>
      </c>
      <c r="H1341" s="241">
        <v>0</v>
      </c>
      <c r="I1341" s="218">
        <v>189.491</v>
      </c>
    </row>
    <row r="1342" ht="27" spans="1:9">
      <c r="A1342" s="218">
        <v>1341</v>
      </c>
      <c r="B1342" s="218" t="s">
        <v>3944</v>
      </c>
      <c r="C1342" s="218" t="s">
        <v>5306</v>
      </c>
      <c r="D1342" s="218" t="s">
        <v>5166</v>
      </c>
      <c r="E1342" s="218" t="s">
        <v>5307</v>
      </c>
      <c r="F1342" s="218" t="s">
        <v>5327</v>
      </c>
      <c r="G1342" s="218">
        <v>200</v>
      </c>
      <c r="H1342" s="241">
        <v>0</v>
      </c>
      <c r="I1342" s="218">
        <v>140.285</v>
      </c>
    </row>
    <row r="1343" spans="1:9">
      <c r="A1343" s="218">
        <v>1342</v>
      </c>
      <c r="B1343" s="218" t="s">
        <v>3944</v>
      </c>
      <c r="C1343" s="218" t="s">
        <v>5306</v>
      </c>
      <c r="D1343" s="218" t="s">
        <v>5166</v>
      </c>
      <c r="E1343" s="218" t="s">
        <v>5307</v>
      </c>
      <c r="F1343" s="218" t="s">
        <v>5328</v>
      </c>
      <c r="G1343" s="218">
        <v>200</v>
      </c>
      <c r="H1343" s="241">
        <v>0</v>
      </c>
      <c r="I1343" s="218">
        <v>117.092</v>
      </c>
    </row>
    <row r="1344" spans="1:9">
      <c r="A1344" s="218">
        <v>1343</v>
      </c>
      <c r="B1344" s="218" t="s">
        <v>3944</v>
      </c>
      <c r="C1344" s="218" t="s">
        <v>5306</v>
      </c>
      <c r="D1344" s="218" t="s">
        <v>5166</v>
      </c>
      <c r="E1344" s="218" t="s">
        <v>5307</v>
      </c>
      <c r="F1344" s="218" t="s">
        <v>4986</v>
      </c>
      <c r="G1344" s="218">
        <v>200</v>
      </c>
      <c r="H1344" s="241">
        <v>0</v>
      </c>
      <c r="I1344" s="218">
        <v>100.438</v>
      </c>
    </row>
    <row r="1345" spans="1:9">
      <c r="A1345" s="218">
        <v>1344</v>
      </c>
      <c r="B1345" s="218" t="s">
        <v>3944</v>
      </c>
      <c r="C1345" s="218" t="s">
        <v>5306</v>
      </c>
      <c r="D1345" s="218" t="s">
        <v>5166</v>
      </c>
      <c r="E1345" s="218" t="s">
        <v>5307</v>
      </c>
      <c r="F1345" s="218" t="s">
        <v>5329</v>
      </c>
      <c r="G1345" s="218">
        <v>200</v>
      </c>
      <c r="H1345" s="241">
        <v>0</v>
      </c>
      <c r="I1345" s="218">
        <v>101.012</v>
      </c>
    </row>
    <row r="1346" spans="1:9">
      <c r="A1346" s="218">
        <v>1345</v>
      </c>
      <c r="B1346" s="218" t="s">
        <v>3944</v>
      </c>
      <c r="C1346" s="218" t="s">
        <v>5306</v>
      </c>
      <c r="D1346" s="218" t="s">
        <v>5166</v>
      </c>
      <c r="E1346" s="218" t="s">
        <v>5307</v>
      </c>
      <c r="F1346" s="218" t="s">
        <v>5330</v>
      </c>
      <c r="G1346" s="218">
        <v>400</v>
      </c>
      <c r="H1346" s="241">
        <v>0</v>
      </c>
      <c r="I1346" s="218">
        <v>162.388</v>
      </c>
    </row>
    <row r="1347" spans="1:9">
      <c r="A1347" s="218">
        <v>1346</v>
      </c>
      <c r="B1347" s="218" t="s">
        <v>3944</v>
      </c>
      <c r="C1347" s="218" t="s">
        <v>5306</v>
      </c>
      <c r="D1347" s="218" t="s">
        <v>5166</v>
      </c>
      <c r="E1347" s="218" t="s">
        <v>5307</v>
      </c>
      <c r="F1347" s="218" t="s">
        <v>2356</v>
      </c>
      <c r="G1347" s="218">
        <v>200</v>
      </c>
      <c r="H1347" s="241">
        <v>0</v>
      </c>
      <c r="I1347" s="218">
        <v>122.014</v>
      </c>
    </row>
    <row r="1348" ht="27" spans="1:9">
      <c r="A1348" s="218">
        <v>1347</v>
      </c>
      <c r="B1348" s="218" t="s">
        <v>3944</v>
      </c>
      <c r="C1348" s="218" t="s">
        <v>5306</v>
      </c>
      <c r="D1348" s="218" t="s">
        <v>5166</v>
      </c>
      <c r="E1348" s="218" t="s">
        <v>5307</v>
      </c>
      <c r="F1348" s="218" t="s">
        <v>5331</v>
      </c>
      <c r="G1348" s="218">
        <v>200</v>
      </c>
      <c r="H1348" s="241">
        <v>0</v>
      </c>
      <c r="I1348" s="218">
        <v>132.4</v>
      </c>
    </row>
    <row r="1349" spans="1:9">
      <c r="A1349" s="218">
        <v>1348</v>
      </c>
      <c r="B1349" s="218" t="s">
        <v>3944</v>
      </c>
      <c r="C1349" s="218" t="s">
        <v>5306</v>
      </c>
      <c r="D1349" s="218" t="s">
        <v>5166</v>
      </c>
      <c r="E1349" s="218" t="s">
        <v>5307</v>
      </c>
      <c r="F1349" s="218" t="s">
        <v>5332</v>
      </c>
      <c r="G1349" s="218">
        <v>160</v>
      </c>
      <c r="H1349" s="241">
        <v>0</v>
      </c>
      <c r="I1349" s="218">
        <v>62.246</v>
      </c>
    </row>
    <row r="1350" spans="1:9">
      <c r="A1350" s="218">
        <v>1349</v>
      </c>
      <c r="B1350" s="218" t="s">
        <v>3944</v>
      </c>
      <c r="C1350" s="218" t="s">
        <v>5306</v>
      </c>
      <c r="D1350" s="218" t="s">
        <v>5166</v>
      </c>
      <c r="E1350" s="218" t="s">
        <v>5307</v>
      </c>
      <c r="F1350" s="218" t="s">
        <v>5333</v>
      </c>
      <c r="G1350" s="218">
        <v>200</v>
      </c>
      <c r="H1350" s="241">
        <v>0</v>
      </c>
      <c r="I1350" s="218">
        <v>145.954</v>
      </c>
    </row>
    <row r="1351" spans="1:9">
      <c r="A1351" s="218">
        <v>1350</v>
      </c>
      <c r="B1351" s="218" t="s">
        <v>3944</v>
      </c>
      <c r="C1351" s="218" t="s">
        <v>5306</v>
      </c>
      <c r="D1351" s="218" t="s">
        <v>5166</v>
      </c>
      <c r="E1351" s="218" t="s">
        <v>5307</v>
      </c>
      <c r="F1351" s="218" t="s">
        <v>5334</v>
      </c>
      <c r="G1351" s="218">
        <v>400</v>
      </c>
      <c r="H1351" s="241">
        <v>0</v>
      </c>
      <c r="I1351" s="218">
        <v>219.418</v>
      </c>
    </row>
    <row r="1352" spans="1:9">
      <c r="A1352" s="218">
        <v>1351</v>
      </c>
      <c r="B1352" s="218" t="s">
        <v>3944</v>
      </c>
      <c r="C1352" s="218" t="s">
        <v>5306</v>
      </c>
      <c r="D1352" s="218" t="s">
        <v>5166</v>
      </c>
      <c r="E1352" s="218" t="s">
        <v>5307</v>
      </c>
      <c r="F1352" s="218" t="s">
        <v>5335</v>
      </c>
      <c r="G1352" s="218">
        <v>200</v>
      </c>
      <c r="H1352" s="241">
        <v>0</v>
      </c>
      <c r="I1352" s="218">
        <v>110.498</v>
      </c>
    </row>
    <row r="1353" spans="1:9">
      <c r="A1353" s="218">
        <v>1352</v>
      </c>
      <c r="B1353" s="218" t="s">
        <v>3944</v>
      </c>
      <c r="C1353" s="218" t="s">
        <v>5306</v>
      </c>
      <c r="D1353" s="218" t="s">
        <v>5166</v>
      </c>
      <c r="E1353" s="218" t="s">
        <v>5307</v>
      </c>
      <c r="F1353" s="218" t="s">
        <v>5336</v>
      </c>
      <c r="G1353" s="218">
        <v>400</v>
      </c>
      <c r="H1353" s="241">
        <v>0</v>
      </c>
      <c r="I1353" s="218">
        <v>222.448</v>
      </c>
    </row>
    <row r="1354" ht="27" spans="1:9">
      <c r="A1354" s="218">
        <v>1353</v>
      </c>
      <c r="B1354" s="218" t="s">
        <v>3944</v>
      </c>
      <c r="C1354" s="218" t="s">
        <v>5306</v>
      </c>
      <c r="D1354" s="218" t="s">
        <v>5166</v>
      </c>
      <c r="E1354" s="218" t="s">
        <v>5307</v>
      </c>
      <c r="F1354" s="218" t="s">
        <v>5337</v>
      </c>
      <c r="G1354" s="218">
        <v>100</v>
      </c>
      <c r="H1354" s="241">
        <v>0</v>
      </c>
      <c r="I1354" s="218">
        <v>33.908</v>
      </c>
    </row>
    <row r="1355" spans="1:9">
      <c r="A1355" s="218">
        <v>1354</v>
      </c>
      <c r="B1355" s="218" t="s">
        <v>3944</v>
      </c>
      <c r="C1355" s="218" t="s">
        <v>5306</v>
      </c>
      <c r="D1355" s="218" t="s">
        <v>5166</v>
      </c>
      <c r="E1355" s="218" t="s">
        <v>5307</v>
      </c>
      <c r="F1355" s="218" t="s">
        <v>5338</v>
      </c>
      <c r="G1355" s="218">
        <v>200</v>
      </c>
      <c r="H1355" s="241">
        <v>0</v>
      </c>
      <c r="I1355" s="218">
        <v>92.602</v>
      </c>
    </row>
    <row r="1356" ht="27" spans="1:9">
      <c r="A1356" s="218">
        <v>1355</v>
      </c>
      <c r="B1356" s="218" t="s">
        <v>3944</v>
      </c>
      <c r="C1356" s="218" t="s">
        <v>5306</v>
      </c>
      <c r="D1356" s="218" t="s">
        <v>5166</v>
      </c>
      <c r="E1356" s="218" t="s">
        <v>5307</v>
      </c>
      <c r="F1356" s="218" t="s">
        <v>5339</v>
      </c>
      <c r="G1356" s="218">
        <v>200</v>
      </c>
      <c r="H1356" s="241">
        <v>0</v>
      </c>
      <c r="I1356" s="218">
        <v>127.254</v>
      </c>
    </row>
    <row r="1357" ht="27" spans="1:9">
      <c r="A1357" s="218">
        <v>1356</v>
      </c>
      <c r="B1357" s="218" t="s">
        <v>3944</v>
      </c>
      <c r="C1357" s="218" t="s">
        <v>5306</v>
      </c>
      <c r="D1357" s="218" t="s">
        <v>5166</v>
      </c>
      <c r="E1357" s="218" t="s">
        <v>5307</v>
      </c>
      <c r="F1357" s="218" t="s">
        <v>5340</v>
      </c>
      <c r="G1357" s="218">
        <v>400</v>
      </c>
      <c r="H1357" s="241">
        <v>0</v>
      </c>
      <c r="I1357" s="218">
        <v>204.584</v>
      </c>
    </row>
    <row r="1358" ht="27" spans="1:9">
      <c r="A1358" s="218">
        <v>1357</v>
      </c>
      <c r="B1358" s="218" t="s">
        <v>3944</v>
      </c>
      <c r="C1358" s="218" t="s">
        <v>5306</v>
      </c>
      <c r="D1358" s="218" t="s">
        <v>5166</v>
      </c>
      <c r="E1358" s="218" t="s">
        <v>5307</v>
      </c>
      <c r="F1358" s="218" t="s">
        <v>5341</v>
      </c>
      <c r="G1358" s="218">
        <v>200</v>
      </c>
      <c r="H1358" s="241">
        <v>0</v>
      </c>
      <c r="I1358" s="218">
        <v>120.477</v>
      </c>
    </row>
    <row r="1359" spans="1:9">
      <c r="A1359" s="218">
        <v>1358</v>
      </c>
      <c r="B1359" s="218" t="s">
        <v>3944</v>
      </c>
      <c r="C1359" s="218" t="s">
        <v>5306</v>
      </c>
      <c r="D1359" s="218" t="s">
        <v>5166</v>
      </c>
      <c r="E1359" s="218" t="s">
        <v>5307</v>
      </c>
      <c r="F1359" s="218" t="s">
        <v>2154</v>
      </c>
      <c r="G1359" s="218">
        <v>200</v>
      </c>
      <c r="H1359" s="241">
        <v>0</v>
      </c>
      <c r="I1359" s="218">
        <v>138.162</v>
      </c>
    </row>
    <row r="1360" spans="1:9">
      <c r="A1360" s="218">
        <v>1359</v>
      </c>
      <c r="B1360" s="218" t="s">
        <v>3944</v>
      </c>
      <c r="C1360" s="218" t="s">
        <v>5306</v>
      </c>
      <c r="D1360" s="218" t="s">
        <v>5166</v>
      </c>
      <c r="E1360" s="218" t="s">
        <v>5307</v>
      </c>
      <c r="F1360" s="218" t="s">
        <v>5342</v>
      </c>
      <c r="G1360" s="218">
        <v>200</v>
      </c>
      <c r="H1360" s="241">
        <v>0</v>
      </c>
      <c r="I1360" s="218">
        <v>95.786</v>
      </c>
    </row>
    <row r="1361" spans="1:9">
      <c r="A1361" s="218">
        <v>1360</v>
      </c>
      <c r="B1361" s="218" t="s">
        <v>3944</v>
      </c>
      <c r="C1361" s="218" t="s">
        <v>5306</v>
      </c>
      <c r="D1361" s="218" t="s">
        <v>5166</v>
      </c>
      <c r="E1361" s="218" t="s">
        <v>5307</v>
      </c>
      <c r="F1361" s="218" t="s">
        <v>5343</v>
      </c>
      <c r="G1361" s="218">
        <v>400</v>
      </c>
      <c r="H1361" s="241">
        <v>0</v>
      </c>
      <c r="I1361" s="218">
        <v>260.756</v>
      </c>
    </row>
    <row r="1362" ht="27" spans="1:9">
      <c r="A1362" s="218">
        <v>1361</v>
      </c>
      <c r="B1362" s="218" t="s">
        <v>3944</v>
      </c>
      <c r="C1362" s="218" t="s">
        <v>5306</v>
      </c>
      <c r="D1362" s="218" t="s">
        <v>5166</v>
      </c>
      <c r="E1362" s="218" t="s">
        <v>5307</v>
      </c>
      <c r="F1362" s="218" t="s">
        <v>5344</v>
      </c>
      <c r="G1362" s="218">
        <v>200</v>
      </c>
      <c r="H1362" s="241">
        <v>0</v>
      </c>
      <c r="I1362" s="218">
        <v>133.217</v>
      </c>
    </row>
    <row r="1363" ht="27" spans="1:9">
      <c r="A1363" s="218">
        <v>1362</v>
      </c>
      <c r="B1363" s="218" t="s">
        <v>3944</v>
      </c>
      <c r="C1363" s="218" t="s">
        <v>5306</v>
      </c>
      <c r="D1363" s="218" t="s">
        <v>5166</v>
      </c>
      <c r="E1363" s="218" t="s">
        <v>5307</v>
      </c>
      <c r="F1363" s="218" t="s">
        <v>5345</v>
      </c>
      <c r="G1363" s="218">
        <v>200</v>
      </c>
      <c r="H1363" s="241">
        <v>0</v>
      </c>
      <c r="I1363" s="218">
        <v>81.295</v>
      </c>
    </row>
    <row r="1364" spans="1:9">
      <c r="A1364" s="218">
        <v>1363</v>
      </c>
      <c r="B1364" s="218" t="s">
        <v>3944</v>
      </c>
      <c r="C1364" s="218" t="s">
        <v>5306</v>
      </c>
      <c r="D1364" s="218" t="s">
        <v>5166</v>
      </c>
      <c r="E1364" s="218" t="s">
        <v>5307</v>
      </c>
      <c r="F1364" s="218" t="s">
        <v>5346</v>
      </c>
      <c r="G1364" s="218">
        <v>200</v>
      </c>
      <c r="H1364" s="241">
        <v>0</v>
      </c>
      <c r="I1364" s="218">
        <v>81.989</v>
      </c>
    </row>
    <row r="1365" spans="1:9">
      <c r="A1365" s="218">
        <v>1364</v>
      </c>
      <c r="B1365" s="218" t="s">
        <v>3944</v>
      </c>
      <c r="C1365" s="218" t="s">
        <v>5306</v>
      </c>
      <c r="D1365" s="218" t="s">
        <v>5166</v>
      </c>
      <c r="E1365" s="218" t="s">
        <v>5307</v>
      </c>
      <c r="F1365" s="218" t="s">
        <v>5347</v>
      </c>
      <c r="G1365" s="218">
        <v>200</v>
      </c>
      <c r="H1365" s="241">
        <v>0</v>
      </c>
      <c r="I1365" s="218">
        <v>94.944</v>
      </c>
    </row>
    <row r="1366" ht="27" spans="1:9">
      <c r="A1366" s="218">
        <v>1365</v>
      </c>
      <c r="B1366" s="218" t="s">
        <v>3944</v>
      </c>
      <c r="C1366" s="218" t="s">
        <v>5348</v>
      </c>
      <c r="D1366" s="218" t="s">
        <v>5349</v>
      </c>
      <c r="E1366" s="218" t="s">
        <v>5350</v>
      </c>
      <c r="F1366" s="218" t="s">
        <v>5351</v>
      </c>
      <c r="G1366" s="218">
        <v>200</v>
      </c>
      <c r="H1366" s="241">
        <v>0</v>
      </c>
      <c r="I1366" s="218">
        <v>110.968</v>
      </c>
    </row>
    <row r="1367" spans="1:9">
      <c r="A1367" s="218">
        <v>1366</v>
      </c>
      <c r="B1367" s="218" t="s">
        <v>3944</v>
      </c>
      <c r="C1367" s="218" t="s">
        <v>5348</v>
      </c>
      <c r="D1367" s="218" t="s">
        <v>5349</v>
      </c>
      <c r="E1367" s="218" t="s">
        <v>5350</v>
      </c>
      <c r="F1367" s="218" t="s">
        <v>5352</v>
      </c>
      <c r="G1367" s="218">
        <v>200</v>
      </c>
      <c r="H1367" s="241">
        <v>0</v>
      </c>
      <c r="I1367" s="218">
        <v>116.434</v>
      </c>
    </row>
    <row r="1368" spans="1:9">
      <c r="A1368" s="218">
        <v>1367</v>
      </c>
      <c r="B1368" s="218" t="s">
        <v>3944</v>
      </c>
      <c r="C1368" s="218" t="s">
        <v>5348</v>
      </c>
      <c r="D1368" s="218" t="s">
        <v>5349</v>
      </c>
      <c r="E1368" s="218" t="s">
        <v>5350</v>
      </c>
      <c r="F1368" s="218" t="s">
        <v>5353</v>
      </c>
      <c r="G1368" s="218">
        <v>100</v>
      </c>
      <c r="H1368" s="241">
        <v>0</v>
      </c>
      <c r="I1368" s="218">
        <v>62.095</v>
      </c>
    </row>
    <row r="1369" spans="1:9">
      <c r="A1369" s="218">
        <v>1368</v>
      </c>
      <c r="B1369" s="218" t="s">
        <v>3944</v>
      </c>
      <c r="C1369" s="218" t="s">
        <v>5348</v>
      </c>
      <c r="D1369" s="218" t="s">
        <v>5349</v>
      </c>
      <c r="E1369" s="218" t="s">
        <v>5350</v>
      </c>
      <c r="F1369" s="218" t="s">
        <v>5354</v>
      </c>
      <c r="G1369" s="218">
        <v>200</v>
      </c>
      <c r="H1369" s="241">
        <v>0</v>
      </c>
      <c r="I1369" s="218">
        <v>76.11</v>
      </c>
    </row>
    <row r="1370" spans="1:9">
      <c r="A1370" s="218">
        <v>1369</v>
      </c>
      <c r="B1370" s="218" t="s">
        <v>3944</v>
      </c>
      <c r="C1370" s="218" t="s">
        <v>5348</v>
      </c>
      <c r="D1370" s="218" t="s">
        <v>5349</v>
      </c>
      <c r="E1370" s="218" t="s">
        <v>5350</v>
      </c>
      <c r="F1370" s="218" t="s">
        <v>3124</v>
      </c>
      <c r="G1370" s="218">
        <v>160</v>
      </c>
      <c r="H1370" s="241">
        <v>0</v>
      </c>
      <c r="I1370" s="218">
        <v>68.332</v>
      </c>
    </row>
    <row r="1371" ht="27" spans="1:9">
      <c r="A1371" s="218">
        <v>1370</v>
      </c>
      <c r="B1371" s="218" t="s">
        <v>3944</v>
      </c>
      <c r="C1371" s="218" t="s">
        <v>5348</v>
      </c>
      <c r="D1371" s="218" t="s">
        <v>5349</v>
      </c>
      <c r="E1371" s="218" t="s">
        <v>5350</v>
      </c>
      <c r="F1371" s="218" t="s">
        <v>5355</v>
      </c>
      <c r="G1371" s="218">
        <v>400</v>
      </c>
      <c r="H1371" s="241">
        <v>0</v>
      </c>
      <c r="I1371" s="218">
        <v>200.092</v>
      </c>
    </row>
    <row r="1372" ht="27" spans="1:9">
      <c r="A1372" s="218">
        <v>1371</v>
      </c>
      <c r="B1372" s="218" t="s">
        <v>3944</v>
      </c>
      <c r="C1372" s="218" t="s">
        <v>5348</v>
      </c>
      <c r="D1372" s="218" t="s">
        <v>5349</v>
      </c>
      <c r="E1372" s="218" t="s">
        <v>5350</v>
      </c>
      <c r="F1372" s="218" t="s">
        <v>5356</v>
      </c>
      <c r="G1372" s="218">
        <v>200</v>
      </c>
      <c r="H1372" s="241">
        <v>0</v>
      </c>
      <c r="I1372" s="218">
        <v>103.895</v>
      </c>
    </row>
    <row r="1373" ht="27" spans="1:9">
      <c r="A1373" s="218">
        <v>1372</v>
      </c>
      <c r="B1373" s="218" t="s">
        <v>3944</v>
      </c>
      <c r="C1373" s="218" t="s">
        <v>5348</v>
      </c>
      <c r="D1373" s="218" t="s">
        <v>5349</v>
      </c>
      <c r="E1373" s="218" t="s">
        <v>5350</v>
      </c>
      <c r="F1373" s="218" t="s">
        <v>5357</v>
      </c>
      <c r="G1373" s="218">
        <v>400</v>
      </c>
      <c r="H1373" s="241">
        <v>0</v>
      </c>
      <c r="I1373" s="218">
        <v>204.727</v>
      </c>
    </row>
    <row r="1374" ht="27" spans="1:9">
      <c r="A1374" s="218">
        <v>1373</v>
      </c>
      <c r="B1374" s="218" t="s">
        <v>3944</v>
      </c>
      <c r="C1374" s="218" t="s">
        <v>5348</v>
      </c>
      <c r="D1374" s="218" t="s">
        <v>5349</v>
      </c>
      <c r="E1374" s="218" t="s">
        <v>5350</v>
      </c>
      <c r="F1374" s="218" t="s">
        <v>5358</v>
      </c>
      <c r="G1374" s="218">
        <v>100</v>
      </c>
      <c r="H1374" s="241">
        <v>0</v>
      </c>
      <c r="I1374" s="218">
        <v>79.945</v>
      </c>
    </row>
    <row r="1375" spans="1:9">
      <c r="A1375" s="218">
        <v>1374</v>
      </c>
      <c r="B1375" s="218" t="s">
        <v>3944</v>
      </c>
      <c r="C1375" s="218" t="s">
        <v>5348</v>
      </c>
      <c r="D1375" s="218" t="s">
        <v>5349</v>
      </c>
      <c r="E1375" s="218" t="s">
        <v>5350</v>
      </c>
      <c r="F1375" s="218" t="s">
        <v>5359</v>
      </c>
      <c r="G1375" s="218">
        <v>200</v>
      </c>
      <c r="H1375" s="241">
        <v>0</v>
      </c>
      <c r="I1375" s="218">
        <v>105.712</v>
      </c>
    </row>
    <row r="1376" spans="1:9">
      <c r="A1376" s="218">
        <v>1375</v>
      </c>
      <c r="B1376" s="218" t="s">
        <v>3944</v>
      </c>
      <c r="C1376" s="218" t="s">
        <v>5348</v>
      </c>
      <c r="D1376" s="218" t="s">
        <v>5349</v>
      </c>
      <c r="E1376" s="218" t="s">
        <v>5350</v>
      </c>
      <c r="F1376" s="218" t="s">
        <v>5360</v>
      </c>
      <c r="G1376" s="218">
        <v>100</v>
      </c>
      <c r="H1376" s="241">
        <v>0</v>
      </c>
      <c r="I1376" s="218">
        <v>43.885</v>
      </c>
    </row>
    <row r="1377" ht="27" spans="1:9">
      <c r="A1377" s="218">
        <v>1376</v>
      </c>
      <c r="B1377" s="218" t="s">
        <v>3944</v>
      </c>
      <c r="C1377" s="218" t="s">
        <v>5348</v>
      </c>
      <c r="D1377" s="218" t="s">
        <v>5349</v>
      </c>
      <c r="E1377" s="218" t="s">
        <v>5350</v>
      </c>
      <c r="F1377" s="218" t="s">
        <v>5361</v>
      </c>
      <c r="G1377" s="218">
        <v>100</v>
      </c>
      <c r="H1377" s="241">
        <v>0</v>
      </c>
      <c r="I1377" s="218">
        <v>21.831</v>
      </c>
    </row>
    <row r="1378" ht="27" spans="1:9">
      <c r="A1378" s="218">
        <v>1377</v>
      </c>
      <c r="B1378" s="218" t="s">
        <v>3944</v>
      </c>
      <c r="C1378" s="218" t="s">
        <v>5348</v>
      </c>
      <c r="D1378" s="218" t="s">
        <v>5349</v>
      </c>
      <c r="E1378" s="218" t="s">
        <v>5350</v>
      </c>
      <c r="F1378" s="218" t="s">
        <v>5362</v>
      </c>
      <c r="G1378" s="218">
        <v>200</v>
      </c>
      <c r="H1378" s="241">
        <v>0</v>
      </c>
      <c r="I1378" s="218">
        <v>123.496</v>
      </c>
    </row>
    <row r="1379" ht="27" spans="1:9">
      <c r="A1379" s="218">
        <v>1378</v>
      </c>
      <c r="B1379" s="218" t="s">
        <v>3944</v>
      </c>
      <c r="C1379" s="218" t="s">
        <v>5348</v>
      </c>
      <c r="D1379" s="218" t="s">
        <v>5349</v>
      </c>
      <c r="E1379" s="218" t="s">
        <v>5350</v>
      </c>
      <c r="F1379" s="218" t="s">
        <v>5363</v>
      </c>
      <c r="G1379" s="218">
        <v>200</v>
      </c>
      <c r="H1379" s="241">
        <v>0</v>
      </c>
      <c r="I1379" s="218">
        <v>106.466</v>
      </c>
    </row>
    <row r="1380" ht="27" spans="1:9">
      <c r="A1380" s="218">
        <v>1379</v>
      </c>
      <c r="B1380" s="218" t="s">
        <v>3944</v>
      </c>
      <c r="C1380" s="218" t="s">
        <v>5348</v>
      </c>
      <c r="D1380" s="218" t="s">
        <v>5349</v>
      </c>
      <c r="E1380" s="218" t="s">
        <v>5350</v>
      </c>
      <c r="F1380" s="218" t="s">
        <v>5364</v>
      </c>
      <c r="G1380" s="218">
        <v>200</v>
      </c>
      <c r="H1380" s="241">
        <v>0</v>
      </c>
      <c r="I1380" s="218">
        <v>123.176</v>
      </c>
    </row>
    <row r="1381" spans="1:9">
      <c r="A1381" s="218">
        <v>1380</v>
      </c>
      <c r="B1381" s="218" t="s">
        <v>3944</v>
      </c>
      <c r="C1381" s="218" t="s">
        <v>5348</v>
      </c>
      <c r="D1381" s="218" t="s">
        <v>5349</v>
      </c>
      <c r="E1381" s="218" t="s">
        <v>5350</v>
      </c>
      <c r="F1381" s="218" t="s">
        <v>5365</v>
      </c>
      <c r="G1381" s="218">
        <v>200</v>
      </c>
      <c r="H1381" s="241">
        <v>0</v>
      </c>
      <c r="I1381" s="218">
        <v>131.322</v>
      </c>
    </row>
    <row r="1382" ht="27" spans="1:9">
      <c r="A1382" s="218">
        <v>1381</v>
      </c>
      <c r="B1382" s="218" t="s">
        <v>3944</v>
      </c>
      <c r="C1382" s="218" t="s">
        <v>5348</v>
      </c>
      <c r="D1382" s="218" t="s">
        <v>5349</v>
      </c>
      <c r="E1382" s="218" t="s">
        <v>5350</v>
      </c>
      <c r="F1382" s="218" t="s">
        <v>5366</v>
      </c>
      <c r="G1382" s="218">
        <v>100</v>
      </c>
      <c r="H1382" s="241">
        <v>0</v>
      </c>
      <c r="I1382" s="218">
        <v>27.266</v>
      </c>
    </row>
    <row r="1383" spans="1:9">
      <c r="A1383" s="218">
        <v>1382</v>
      </c>
      <c r="B1383" s="218" t="s">
        <v>3944</v>
      </c>
      <c r="C1383" s="218" t="s">
        <v>5348</v>
      </c>
      <c r="D1383" s="218" t="s">
        <v>5349</v>
      </c>
      <c r="E1383" s="218" t="s">
        <v>5350</v>
      </c>
      <c r="F1383" s="218" t="s">
        <v>5367</v>
      </c>
      <c r="G1383" s="218">
        <v>200</v>
      </c>
      <c r="H1383" s="241">
        <v>0</v>
      </c>
      <c r="I1383" s="218">
        <v>119.83</v>
      </c>
    </row>
    <row r="1384" ht="27" spans="1:9">
      <c r="A1384" s="218">
        <v>1383</v>
      </c>
      <c r="B1384" s="218" t="s">
        <v>3944</v>
      </c>
      <c r="C1384" s="218" t="s">
        <v>5348</v>
      </c>
      <c r="D1384" s="218" t="s">
        <v>5349</v>
      </c>
      <c r="E1384" s="218" t="s">
        <v>5350</v>
      </c>
      <c r="F1384" s="218" t="s">
        <v>5368</v>
      </c>
      <c r="G1384" s="218">
        <v>200</v>
      </c>
      <c r="H1384" s="241">
        <v>0</v>
      </c>
      <c r="I1384" s="218">
        <v>131.166</v>
      </c>
    </row>
    <row r="1385" ht="27" spans="1:9">
      <c r="A1385" s="218">
        <v>1384</v>
      </c>
      <c r="B1385" s="218" t="s">
        <v>3944</v>
      </c>
      <c r="C1385" s="218" t="s">
        <v>5348</v>
      </c>
      <c r="D1385" s="218" t="s">
        <v>5349</v>
      </c>
      <c r="E1385" s="218" t="s">
        <v>5350</v>
      </c>
      <c r="F1385" s="218" t="s">
        <v>5369</v>
      </c>
      <c r="G1385" s="218">
        <v>200</v>
      </c>
      <c r="H1385" s="241">
        <v>0</v>
      </c>
      <c r="I1385" s="218">
        <v>80.794</v>
      </c>
    </row>
    <row r="1386" spans="1:9">
      <c r="A1386" s="218">
        <v>1385</v>
      </c>
      <c r="B1386" s="218" t="s">
        <v>3944</v>
      </c>
      <c r="C1386" s="218" t="s">
        <v>5348</v>
      </c>
      <c r="D1386" s="218" t="s">
        <v>5349</v>
      </c>
      <c r="E1386" s="218" t="s">
        <v>5350</v>
      </c>
      <c r="F1386" s="218" t="s">
        <v>5370</v>
      </c>
      <c r="G1386" s="218">
        <v>400</v>
      </c>
      <c r="H1386" s="241">
        <v>0</v>
      </c>
      <c r="I1386" s="218">
        <v>260.264</v>
      </c>
    </row>
    <row r="1387" spans="1:9">
      <c r="A1387" s="218">
        <v>1386</v>
      </c>
      <c r="B1387" s="218" t="s">
        <v>3944</v>
      </c>
      <c r="C1387" s="218" t="s">
        <v>5348</v>
      </c>
      <c r="D1387" s="218" t="s">
        <v>5349</v>
      </c>
      <c r="E1387" s="218" t="s">
        <v>5350</v>
      </c>
      <c r="F1387" s="218" t="s">
        <v>5371</v>
      </c>
      <c r="G1387" s="218">
        <v>200</v>
      </c>
      <c r="H1387" s="241">
        <v>0</v>
      </c>
      <c r="I1387" s="218">
        <v>128.408</v>
      </c>
    </row>
    <row r="1388" spans="1:9">
      <c r="A1388" s="218">
        <v>1387</v>
      </c>
      <c r="B1388" s="218" t="s">
        <v>3944</v>
      </c>
      <c r="C1388" s="218" t="s">
        <v>5348</v>
      </c>
      <c r="D1388" s="218" t="s">
        <v>5349</v>
      </c>
      <c r="E1388" s="218" t="s">
        <v>5350</v>
      </c>
      <c r="F1388" s="218" t="s">
        <v>5372</v>
      </c>
      <c r="G1388" s="218">
        <v>200</v>
      </c>
      <c r="H1388" s="241">
        <v>0</v>
      </c>
      <c r="I1388" s="218">
        <v>89.36</v>
      </c>
    </row>
    <row r="1389" ht="27" spans="1:9">
      <c r="A1389" s="218">
        <v>1388</v>
      </c>
      <c r="B1389" s="218" t="s">
        <v>3944</v>
      </c>
      <c r="C1389" s="218" t="s">
        <v>5348</v>
      </c>
      <c r="D1389" s="218" t="s">
        <v>5349</v>
      </c>
      <c r="E1389" s="218" t="s">
        <v>5350</v>
      </c>
      <c r="F1389" s="218" t="s">
        <v>5373</v>
      </c>
      <c r="G1389" s="218">
        <v>100</v>
      </c>
      <c r="H1389" s="241">
        <v>0</v>
      </c>
      <c r="I1389" s="218">
        <v>43.447</v>
      </c>
    </row>
    <row r="1390" ht="27" spans="1:9">
      <c r="A1390" s="218">
        <v>1389</v>
      </c>
      <c r="B1390" s="218" t="s">
        <v>3944</v>
      </c>
      <c r="C1390" s="218" t="s">
        <v>5348</v>
      </c>
      <c r="D1390" s="218" t="s">
        <v>5349</v>
      </c>
      <c r="E1390" s="218" t="s">
        <v>5350</v>
      </c>
      <c r="F1390" s="218" t="s">
        <v>5374</v>
      </c>
      <c r="G1390" s="218">
        <v>400</v>
      </c>
      <c r="H1390" s="241">
        <v>0</v>
      </c>
      <c r="I1390" s="218">
        <v>245.004</v>
      </c>
    </row>
    <row r="1391" spans="1:9">
      <c r="A1391" s="218">
        <v>1390</v>
      </c>
      <c r="B1391" s="218" t="s">
        <v>3944</v>
      </c>
      <c r="C1391" s="218" t="s">
        <v>5348</v>
      </c>
      <c r="D1391" s="218" t="s">
        <v>5349</v>
      </c>
      <c r="E1391" s="218" t="s">
        <v>5350</v>
      </c>
      <c r="F1391" s="218" t="s">
        <v>5375</v>
      </c>
      <c r="G1391" s="218">
        <v>100</v>
      </c>
      <c r="H1391" s="241">
        <v>0</v>
      </c>
      <c r="I1391" s="218">
        <v>80</v>
      </c>
    </row>
    <row r="1392" ht="27" spans="1:9">
      <c r="A1392" s="218">
        <v>1391</v>
      </c>
      <c r="B1392" s="218" t="s">
        <v>3944</v>
      </c>
      <c r="C1392" s="218" t="s">
        <v>5348</v>
      </c>
      <c r="D1392" s="218" t="s">
        <v>5349</v>
      </c>
      <c r="E1392" s="218" t="s">
        <v>5350</v>
      </c>
      <c r="F1392" s="218" t="s">
        <v>5376</v>
      </c>
      <c r="G1392" s="218">
        <v>100</v>
      </c>
      <c r="H1392" s="241">
        <v>0</v>
      </c>
      <c r="I1392" s="218">
        <v>79.956</v>
      </c>
    </row>
    <row r="1393" spans="1:9">
      <c r="A1393" s="218">
        <v>1392</v>
      </c>
      <c r="B1393" s="218" t="s">
        <v>3944</v>
      </c>
      <c r="C1393" s="218" t="s">
        <v>5348</v>
      </c>
      <c r="D1393" s="218" t="s">
        <v>5349</v>
      </c>
      <c r="E1393" s="218" t="s">
        <v>5350</v>
      </c>
      <c r="F1393" s="218" t="s">
        <v>5377</v>
      </c>
      <c r="G1393" s="218">
        <v>100</v>
      </c>
      <c r="H1393" s="241">
        <v>0</v>
      </c>
      <c r="I1393" s="218">
        <v>26.697</v>
      </c>
    </row>
    <row r="1394" ht="27" spans="1:9">
      <c r="A1394" s="218">
        <v>1393</v>
      </c>
      <c r="B1394" s="218" t="s">
        <v>3944</v>
      </c>
      <c r="C1394" s="218" t="s">
        <v>5348</v>
      </c>
      <c r="D1394" s="218" t="s">
        <v>5349</v>
      </c>
      <c r="E1394" s="218" t="s">
        <v>5350</v>
      </c>
      <c r="F1394" s="218" t="s">
        <v>5378</v>
      </c>
      <c r="G1394" s="218">
        <v>200</v>
      </c>
      <c r="H1394" s="241">
        <v>0</v>
      </c>
      <c r="I1394" s="218">
        <v>99.432</v>
      </c>
    </row>
    <row r="1395" ht="27" spans="1:9">
      <c r="A1395" s="218">
        <v>1394</v>
      </c>
      <c r="B1395" s="218" t="s">
        <v>3944</v>
      </c>
      <c r="C1395" s="218" t="s">
        <v>5348</v>
      </c>
      <c r="D1395" s="218" t="s">
        <v>5349</v>
      </c>
      <c r="E1395" s="218" t="s">
        <v>5350</v>
      </c>
      <c r="F1395" s="218" t="s">
        <v>5379</v>
      </c>
      <c r="G1395" s="218">
        <v>200</v>
      </c>
      <c r="H1395" s="241">
        <v>0</v>
      </c>
      <c r="I1395" s="218">
        <v>77.648</v>
      </c>
    </row>
    <row r="1396" ht="27" spans="1:9">
      <c r="A1396" s="218">
        <v>1395</v>
      </c>
      <c r="B1396" s="218" t="s">
        <v>3944</v>
      </c>
      <c r="C1396" s="218" t="s">
        <v>5348</v>
      </c>
      <c r="D1396" s="218" t="s">
        <v>5349</v>
      </c>
      <c r="E1396" s="218" t="s">
        <v>5350</v>
      </c>
      <c r="F1396" s="218" t="s">
        <v>5380</v>
      </c>
      <c r="G1396" s="218">
        <v>200</v>
      </c>
      <c r="H1396" s="241">
        <v>0</v>
      </c>
      <c r="I1396" s="218">
        <v>112.019</v>
      </c>
    </row>
    <row r="1397" ht="27" spans="1:9">
      <c r="A1397" s="218">
        <v>1396</v>
      </c>
      <c r="B1397" s="218" t="s">
        <v>3944</v>
      </c>
      <c r="C1397" s="218" t="s">
        <v>5348</v>
      </c>
      <c r="D1397" s="218" t="s">
        <v>5349</v>
      </c>
      <c r="E1397" s="218" t="s">
        <v>5350</v>
      </c>
      <c r="F1397" s="218" t="s">
        <v>5381</v>
      </c>
      <c r="G1397" s="218">
        <v>200</v>
      </c>
      <c r="H1397" s="241">
        <v>0</v>
      </c>
      <c r="I1397" s="218">
        <v>104.867</v>
      </c>
    </row>
    <row r="1398" ht="27" spans="1:9">
      <c r="A1398" s="218">
        <v>1397</v>
      </c>
      <c r="B1398" s="218" t="s">
        <v>3944</v>
      </c>
      <c r="C1398" s="218" t="s">
        <v>5348</v>
      </c>
      <c r="D1398" s="218" t="s">
        <v>5349</v>
      </c>
      <c r="E1398" s="218" t="s">
        <v>5350</v>
      </c>
      <c r="F1398" s="218" t="s">
        <v>5382</v>
      </c>
      <c r="G1398" s="218">
        <v>100</v>
      </c>
      <c r="H1398" s="241">
        <v>0</v>
      </c>
      <c r="I1398" s="218">
        <v>44.628</v>
      </c>
    </row>
    <row r="1399" spans="1:9">
      <c r="A1399" s="218">
        <v>1398</v>
      </c>
      <c r="B1399" s="218" t="s">
        <v>3944</v>
      </c>
      <c r="C1399" s="218" t="s">
        <v>5348</v>
      </c>
      <c r="D1399" s="218" t="s">
        <v>5349</v>
      </c>
      <c r="E1399" s="218" t="s">
        <v>5350</v>
      </c>
      <c r="F1399" s="218" t="s">
        <v>5383</v>
      </c>
      <c r="G1399" s="218">
        <v>200</v>
      </c>
      <c r="H1399" s="241">
        <v>0</v>
      </c>
      <c r="I1399" s="218">
        <v>125.51</v>
      </c>
    </row>
    <row r="1400" ht="27" spans="1:9">
      <c r="A1400" s="218">
        <v>1399</v>
      </c>
      <c r="B1400" s="218" t="s">
        <v>3944</v>
      </c>
      <c r="C1400" s="218" t="s">
        <v>5348</v>
      </c>
      <c r="D1400" s="218" t="s">
        <v>5349</v>
      </c>
      <c r="E1400" s="218" t="s">
        <v>5350</v>
      </c>
      <c r="F1400" s="218" t="s">
        <v>5384</v>
      </c>
      <c r="G1400" s="218">
        <v>400</v>
      </c>
      <c r="H1400" s="241">
        <v>0</v>
      </c>
      <c r="I1400" s="218">
        <v>217.736</v>
      </c>
    </row>
    <row r="1401" ht="27" spans="1:9">
      <c r="A1401" s="218">
        <v>1400</v>
      </c>
      <c r="B1401" s="218" t="s">
        <v>3944</v>
      </c>
      <c r="C1401" s="218" t="s">
        <v>5348</v>
      </c>
      <c r="D1401" s="218" t="s">
        <v>5349</v>
      </c>
      <c r="E1401" s="218" t="s">
        <v>5350</v>
      </c>
      <c r="F1401" s="218" t="s">
        <v>5385</v>
      </c>
      <c r="G1401" s="218">
        <v>400</v>
      </c>
      <c r="H1401" s="241">
        <v>0</v>
      </c>
      <c r="I1401" s="218">
        <v>259.776</v>
      </c>
    </row>
    <row r="1402" ht="27" spans="1:9">
      <c r="A1402" s="218">
        <v>1401</v>
      </c>
      <c r="B1402" s="218" t="s">
        <v>3944</v>
      </c>
      <c r="C1402" s="218" t="s">
        <v>5348</v>
      </c>
      <c r="D1402" s="218" t="s">
        <v>5349</v>
      </c>
      <c r="E1402" s="218" t="s">
        <v>5350</v>
      </c>
      <c r="F1402" s="218" t="s">
        <v>5386</v>
      </c>
      <c r="G1402" s="218">
        <v>200</v>
      </c>
      <c r="H1402" s="241">
        <v>0</v>
      </c>
      <c r="I1402" s="218">
        <v>110.155</v>
      </c>
    </row>
    <row r="1403" spans="1:9">
      <c r="A1403" s="218">
        <v>1402</v>
      </c>
      <c r="B1403" s="218" t="s">
        <v>3944</v>
      </c>
      <c r="C1403" s="218" t="s">
        <v>5348</v>
      </c>
      <c r="D1403" s="218" t="s">
        <v>5349</v>
      </c>
      <c r="E1403" s="218" t="s">
        <v>5350</v>
      </c>
      <c r="F1403" s="218" t="s">
        <v>5387</v>
      </c>
      <c r="G1403" s="218">
        <v>200</v>
      </c>
      <c r="H1403" s="241">
        <v>0</v>
      </c>
      <c r="I1403" s="218">
        <v>116.236</v>
      </c>
    </row>
    <row r="1404" spans="1:9">
      <c r="A1404" s="218">
        <v>1403</v>
      </c>
      <c r="B1404" s="218" t="s">
        <v>3944</v>
      </c>
      <c r="C1404" s="218" t="s">
        <v>5348</v>
      </c>
      <c r="D1404" s="218" t="s">
        <v>5349</v>
      </c>
      <c r="E1404" s="218" t="s">
        <v>5350</v>
      </c>
      <c r="F1404" s="218" t="s">
        <v>5388</v>
      </c>
      <c r="G1404" s="218">
        <v>200</v>
      </c>
      <c r="H1404" s="241">
        <v>0</v>
      </c>
      <c r="I1404" s="218">
        <v>90.571</v>
      </c>
    </row>
    <row r="1405" spans="1:9">
      <c r="A1405" s="218">
        <v>1404</v>
      </c>
      <c r="B1405" s="218" t="s">
        <v>3944</v>
      </c>
      <c r="C1405" s="218" t="s">
        <v>5348</v>
      </c>
      <c r="D1405" s="218" t="s">
        <v>5349</v>
      </c>
      <c r="E1405" s="218" t="s">
        <v>5350</v>
      </c>
      <c r="F1405" s="218" t="s">
        <v>5389</v>
      </c>
      <c r="G1405" s="218">
        <v>200</v>
      </c>
      <c r="H1405" s="241">
        <v>0</v>
      </c>
      <c r="I1405" s="218">
        <v>129.742</v>
      </c>
    </row>
    <row r="1406" spans="1:9">
      <c r="A1406" s="218">
        <v>1405</v>
      </c>
      <c r="B1406" s="218" t="s">
        <v>3944</v>
      </c>
      <c r="C1406" s="218" t="s">
        <v>5348</v>
      </c>
      <c r="D1406" s="218" t="s">
        <v>5349</v>
      </c>
      <c r="E1406" s="218" t="s">
        <v>5350</v>
      </c>
      <c r="F1406" s="218" t="s">
        <v>64</v>
      </c>
      <c r="G1406" s="218">
        <v>200</v>
      </c>
      <c r="H1406" s="241">
        <v>0</v>
      </c>
      <c r="I1406" s="218">
        <v>116.852</v>
      </c>
    </row>
    <row r="1407" ht="27" spans="1:9">
      <c r="A1407" s="218">
        <v>1406</v>
      </c>
      <c r="B1407" s="218" t="s">
        <v>3944</v>
      </c>
      <c r="C1407" s="218" t="s">
        <v>5348</v>
      </c>
      <c r="D1407" s="218" t="s">
        <v>5349</v>
      </c>
      <c r="E1407" s="218" t="s">
        <v>5350</v>
      </c>
      <c r="F1407" s="218" t="s">
        <v>5390</v>
      </c>
      <c r="G1407" s="218">
        <v>200</v>
      </c>
      <c r="H1407" s="241">
        <v>0</v>
      </c>
      <c r="I1407" s="218">
        <v>113.774</v>
      </c>
    </row>
    <row r="1408" spans="1:9">
      <c r="A1408" s="218">
        <v>1407</v>
      </c>
      <c r="B1408" s="218" t="s">
        <v>3944</v>
      </c>
      <c r="C1408" s="218" t="s">
        <v>5348</v>
      </c>
      <c r="D1408" s="218" t="s">
        <v>5349</v>
      </c>
      <c r="E1408" s="218" t="s">
        <v>5350</v>
      </c>
      <c r="F1408" s="218" t="s">
        <v>5391</v>
      </c>
      <c r="G1408" s="218">
        <v>200</v>
      </c>
      <c r="H1408" s="241">
        <v>0</v>
      </c>
      <c r="I1408" s="218">
        <v>146.752</v>
      </c>
    </row>
    <row r="1409" spans="1:9">
      <c r="A1409" s="218">
        <v>1408</v>
      </c>
      <c r="B1409" s="218" t="s">
        <v>3944</v>
      </c>
      <c r="C1409" s="218" t="s">
        <v>5348</v>
      </c>
      <c r="D1409" s="218" t="s">
        <v>5349</v>
      </c>
      <c r="E1409" s="218" t="s">
        <v>5350</v>
      </c>
      <c r="F1409" s="218" t="s">
        <v>5392</v>
      </c>
      <c r="G1409" s="218">
        <v>100</v>
      </c>
      <c r="H1409" s="241">
        <v>0</v>
      </c>
      <c r="I1409" s="218">
        <v>70.552</v>
      </c>
    </row>
    <row r="1410" spans="1:9">
      <c r="A1410" s="218">
        <v>1409</v>
      </c>
      <c r="B1410" s="218" t="s">
        <v>3944</v>
      </c>
      <c r="C1410" s="218" t="s">
        <v>5348</v>
      </c>
      <c r="D1410" s="218" t="s">
        <v>5349</v>
      </c>
      <c r="E1410" s="218" t="s">
        <v>5350</v>
      </c>
      <c r="F1410" s="218" t="s">
        <v>5393</v>
      </c>
      <c r="G1410" s="218">
        <v>400</v>
      </c>
      <c r="H1410" s="241">
        <v>0</v>
      </c>
      <c r="I1410" s="218">
        <v>278.696</v>
      </c>
    </row>
    <row r="1411" spans="1:9">
      <c r="A1411" s="218">
        <v>1410</v>
      </c>
      <c r="B1411" s="218" t="s">
        <v>3944</v>
      </c>
      <c r="C1411" s="218" t="s">
        <v>5348</v>
      </c>
      <c r="D1411" s="218" t="s">
        <v>5349</v>
      </c>
      <c r="E1411" s="218" t="s">
        <v>5350</v>
      </c>
      <c r="F1411" s="218" t="s">
        <v>5394</v>
      </c>
      <c r="G1411" s="218">
        <v>200</v>
      </c>
      <c r="H1411" s="241">
        <v>0</v>
      </c>
      <c r="I1411" s="218">
        <v>119.743</v>
      </c>
    </row>
    <row r="1412" spans="1:9">
      <c r="A1412" s="218">
        <v>1411</v>
      </c>
      <c r="B1412" s="218" t="s">
        <v>3944</v>
      </c>
      <c r="C1412" s="218" t="s">
        <v>5348</v>
      </c>
      <c r="D1412" s="218" t="s">
        <v>5349</v>
      </c>
      <c r="E1412" s="218" t="s">
        <v>5350</v>
      </c>
      <c r="F1412" s="218" t="s">
        <v>5395</v>
      </c>
      <c r="G1412" s="218">
        <v>200</v>
      </c>
      <c r="H1412" s="241">
        <v>0</v>
      </c>
      <c r="I1412" s="218">
        <v>115.028</v>
      </c>
    </row>
    <row r="1413" spans="1:9">
      <c r="A1413" s="218">
        <v>1412</v>
      </c>
      <c r="B1413" s="218" t="s">
        <v>3944</v>
      </c>
      <c r="C1413" s="218" t="s">
        <v>5348</v>
      </c>
      <c r="D1413" s="218" t="s">
        <v>5349</v>
      </c>
      <c r="E1413" s="218" t="s">
        <v>5350</v>
      </c>
      <c r="F1413" s="218" t="s">
        <v>2154</v>
      </c>
      <c r="G1413" s="218">
        <v>200</v>
      </c>
      <c r="H1413" s="241">
        <v>0</v>
      </c>
      <c r="I1413" s="218">
        <v>88.384</v>
      </c>
    </row>
    <row r="1414" spans="1:9">
      <c r="A1414" s="218">
        <v>1413</v>
      </c>
      <c r="B1414" s="218" t="s">
        <v>3944</v>
      </c>
      <c r="C1414" s="218" t="s">
        <v>5348</v>
      </c>
      <c r="D1414" s="218" t="s">
        <v>5349</v>
      </c>
      <c r="E1414" s="218" t="s">
        <v>5350</v>
      </c>
      <c r="F1414" s="218" t="s">
        <v>5396</v>
      </c>
      <c r="G1414" s="218">
        <v>100</v>
      </c>
      <c r="H1414" s="241">
        <v>0</v>
      </c>
      <c r="I1414" s="218">
        <v>32.613</v>
      </c>
    </row>
    <row r="1415" ht="27" spans="1:9">
      <c r="A1415" s="218">
        <v>1414</v>
      </c>
      <c r="B1415" s="218" t="s">
        <v>3944</v>
      </c>
      <c r="C1415" s="218" t="s">
        <v>5348</v>
      </c>
      <c r="D1415" s="218" t="s">
        <v>5349</v>
      </c>
      <c r="E1415" s="218" t="s">
        <v>5397</v>
      </c>
      <c r="F1415" s="218" t="s">
        <v>5398</v>
      </c>
      <c r="G1415" s="218">
        <v>200</v>
      </c>
      <c r="H1415" s="241">
        <v>0</v>
      </c>
      <c r="I1415" s="218">
        <v>56.219</v>
      </c>
    </row>
    <row r="1416" spans="1:9">
      <c r="A1416" s="218">
        <v>1415</v>
      </c>
      <c r="B1416" s="218" t="s">
        <v>3944</v>
      </c>
      <c r="C1416" s="218" t="s">
        <v>5348</v>
      </c>
      <c r="D1416" s="218" t="s">
        <v>5349</v>
      </c>
      <c r="E1416" s="218" t="s">
        <v>5397</v>
      </c>
      <c r="F1416" s="218" t="s">
        <v>4986</v>
      </c>
      <c r="G1416" s="218">
        <v>200</v>
      </c>
      <c r="H1416" s="241">
        <v>0</v>
      </c>
      <c r="I1416" s="218">
        <v>79.126</v>
      </c>
    </row>
    <row r="1417" spans="1:9">
      <c r="A1417" s="218">
        <v>1416</v>
      </c>
      <c r="B1417" s="218" t="s">
        <v>3944</v>
      </c>
      <c r="C1417" s="218" t="s">
        <v>5348</v>
      </c>
      <c r="D1417" s="218" t="s">
        <v>5349</v>
      </c>
      <c r="E1417" s="218" t="s">
        <v>5397</v>
      </c>
      <c r="F1417" s="218" t="s">
        <v>5399</v>
      </c>
      <c r="G1417" s="218">
        <v>200</v>
      </c>
      <c r="H1417" s="241">
        <v>0</v>
      </c>
      <c r="I1417" s="218">
        <v>79.618</v>
      </c>
    </row>
    <row r="1418" spans="1:9">
      <c r="A1418" s="218">
        <v>1417</v>
      </c>
      <c r="B1418" s="218" t="s">
        <v>3944</v>
      </c>
      <c r="C1418" s="218" t="s">
        <v>5348</v>
      </c>
      <c r="D1418" s="218" t="s">
        <v>5349</v>
      </c>
      <c r="E1418" s="218" t="s">
        <v>5397</v>
      </c>
      <c r="F1418" s="218" t="s">
        <v>5400</v>
      </c>
      <c r="G1418" s="218">
        <v>200</v>
      </c>
      <c r="H1418" s="241">
        <v>0</v>
      </c>
      <c r="I1418" s="218">
        <v>117.044</v>
      </c>
    </row>
    <row r="1419" spans="1:9">
      <c r="A1419" s="218">
        <v>1418</v>
      </c>
      <c r="B1419" s="218" t="s">
        <v>3944</v>
      </c>
      <c r="C1419" s="218" t="s">
        <v>5348</v>
      </c>
      <c r="D1419" s="218" t="s">
        <v>5349</v>
      </c>
      <c r="E1419" s="218" t="s">
        <v>5397</v>
      </c>
      <c r="F1419" s="218" t="s">
        <v>21</v>
      </c>
      <c r="G1419" s="218">
        <v>200</v>
      </c>
      <c r="H1419" s="241">
        <v>0</v>
      </c>
      <c r="I1419" s="218">
        <v>101.831</v>
      </c>
    </row>
    <row r="1420" spans="1:9">
      <c r="A1420" s="218">
        <v>1419</v>
      </c>
      <c r="B1420" s="218" t="s">
        <v>3944</v>
      </c>
      <c r="C1420" s="218" t="s">
        <v>5348</v>
      </c>
      <c r="D1420" s="218" t="s">
        <v>5349</v>
      </c>
      <c r="E1420" s="218" t="s">
        <v>5397</v>
      </c>
      <c r="F1420" s="218" t="s">
        <v>72</v>
      </c>
      <c r="G1420" s="218">
        <v>200</v>
      </c>
      <c r="H1420" s="241">
        <v>0</v>
      </c>
      <c r="I1420" s="218">
        <v>132.558</v>
      </c>
    </row>
    <row r="1421" ht="27" spans="1:9">
      <c r="A1421" s="218">
        <v>1420</v>
      </c>
      <c r="B1421" s="218" t="s">
        <v>3944</v>
      </c>
      <c r="C1421" s="218" t="s">
        <v>5348</v>
      </c>
      <c r="D1421" s="218" t="s">
        <v>5349</v>
      </c>
      <c r="E1421" s="218" t="s">
        <v>5397</v>
      </c>
      <c r="F1421" s="218" t="s">
        <v>5401</v>
      </c>
      <c r="G1421" s="218">
        <v>200</v>
      </c>
      <c r="H1421" s="241">
        <v>0</v>
      </c>
      <c r="I1421" s="218">
        <v>101.642</v>
      </c>
    </row>
    <row r="1422" ht="27" spans="1:9">
      <c r="A1422" s="218">
        <v>1421</v>
      </c>
      <c r="B1422" s="218" t="s">
        <v>3944</v>
      </c>
      <c r="C1422" s="218" t="s">
        <v>5348</v>
      </c>
      <c r="D1422" s="218" t="s">
        <v>5349</v>
      </c>
      <c r="E1422" s="218" t="s">
        <v>5397</v>
      </c>
      <c r="F1422" s="218" t="s">
        <v>5402</v>
      </c>
      <c r="G1422" s="218">
        <v>200</v>
      </c>
      <c r="H1422" s="241">
        <v>0</v>
      </c>
      <c r="I1422" s="218">
        <v>58.103</v>
      </c>
    </row>
    <row r="1423" spans="1:9">
      <c r="A1423" s="218">
        <v>1422</v>
      </c>
      <c r="B1423" s="218" t="s">
        <v>3944</v>
      </c>
      <c r="C1423" s="218" t="s">
        <v>5348</v>
      </c>
      <c r="D1423" s="218" t="s">
        <v>5349</v>
      </c>
      <c r="E1423" s="218" t="s">
        <v>5397</v>
      </c>
      <c r="F1423" s="218" t="s">
        <v>5403</v>
      </c>
      <c r="G1423" s="218">
        <v>200</v>
      </c>
      <c r="H1423" s="241">
        <v>0</v>
      </c>
      <c r="I1423" s="218">
        <v>108.779</v>
      </c>
    </row>
    <row r="1424" spans="1:9">
      <c r="A1424" s="218">
        <v>1423</v>
      </c>
      <c r="B1424" s="218" t="s">
        <v>3944</v>
      </c>
      <c r="C1424" s="218" t="s">
        <v>5348</v>
      </c>
      <c r="D1424" s="218" t="s">
        <v>5349</v>
      </c>
      <c r="E1424" s="218" t="s">
        <v>5397</v>
      </c>
      <c r="F1424" s="218" t="s">
        <v>5404</v>
      </c>
      <c r="G1424" s="218">
        <v>200</v>
      </c>
      <c r="H1424" s="241">
        <v>0</v>
      </c>
      <c r="I1424" s="218">
        <v>63.322</v>
      </c>
    </row>
    <row r="1425" ht="27" spans="1:9">
      <c r="A1425" s="218">
        <v>1424</v>
      </c>
      <c r="B1425" s="218" t="s">
        <v>3944</v>
      </c>
      <c r="C1425" s="218" t="s">
        <v>5348</v>
      </c>
      <c r="D1425" s="218" t="s">
        <v>5349</v>
      </c>
      <c r="E1425" s="218" t="s">
        <v>5397</v>
      </c>
      <c r="F1425" s="218" t="s">
        <v>5405</v>
      </c>
      <c r="G1425" s="218">
        <v>400</v>
      </c>
      <c r="H1425" s="241">
        <v>0</v>
      </c>
      <c r="I1425" s="218">
        <v>203.552</v>
      </c>
    </row>
    <row r="1426" ht="27" spans="1:9">
      <c r="A1426" s="218">
        <v>1425</v>
      </c>
      <c r="B1426" s="218" t="s">
        <v>3944</v>
      </c>
      <c r="C1426" s="218" t="s">
        <v>5348</v>
      </c>
      <c r="D1426" s="218" t="s">
        <v>5349</v>
      </c>
      <c r="E1426" s="218" t="s">
        <v>5397</v>
      </c>
      <c r="F1426" s="218" t="s">
        <v>5406</v>
      </c>
      <c r="G1426" s="218">
        <v>200</v>
      </c>
      <c r="H1426" s="241">
        <v>0</v>
      </c>
      <c r="I1426" s="218">
        <v>122.438</v>
      </c>
    </row>
    <row r="1427" spans="1:9">
      <c r="A1427" s="218">
        <v>1426</v>
      </c>
      <c r="B1427" s="218" t="s">
        <v>3944</v>
      </c>
      <c r="C1427" s="218" t="s">
        <v>5348</v>
      </c>
      <c r="D1427" s="218" t="s">
        <v>5349</v>
      </c>
      <c r="E1427" s="218" t="s">
        <v>5397</v>
      </c>
      <c r="F1427" s="218" t="s">
        <v>5407</v>
      </c>
      <c r="G1427" s="218">
        <v>250</v>
      </c>
      <c r="H1427" s="241">
        <v>0</v>
      </c>
      <c r="I1427" s="218">
        <v>170.91</v>
      </c>
    </row>
    <row r="1428" ht="27" spans="1:9">
      <c r="A1428" s="218">
        <v>1427</v>
      </c>
      <c r="B1428" s="218" t="s">
        <v>3944</v>
      </c>
      <c r="C1428" s="218" t="s">
        <v>5348</v>
      </c>
      <c r="D1428" s="218" t="s">
        <v>5349</v>
      </c>
      <c r="E1428" s="218" t="s">
        <v>5397</v>
      </c>
      <c r="F1428" s="218" t="s">
        <v>5408</v>
      </c>
      <c r="G1428" s="218">
        <v>100</v>
      </c>
      <c r="H1428" s="241">
        <v>0</v>
      </c>
      <c r="I1428" s="218">
        <v>55.144</v>
      </c>
    </row>
    <row r="1429" spans="1:9">
      <c r="A1429" s="218">
        <v>1428</v>
      </c>
      <c r="B1429" s="218" t="s">
        <v>3944</v>
      </c>
      <c r="C1429" s="218" t="s">
        <v>5348</v>
      </c>
      <c r="D1429" s="218" t="s">
        <v>5349</v>
      </c>
      <c r="E1429" s="218" t="s">
        <v>5397</v>
      </c>
      <c r="F1429" s="218" t="s">
        <v>5409</v>
      </c>
      <c r="G1429" s="218">
        <v>200</v>
      </c>
      <c r="H1429" s="241">
        <v>0</v>
      </c>
      <c r="I1429" s="218">
        <v>129.481</v>
      </c>
    </row>
    <row r="1430" ht="27" spans="1:9">
      <c r="A1430" s="218">
        <v>1429</v>
      </c>
      <c r="B1430" s="218" t="s">
        <v>3944</v>
      </c>
      <c r="C1430" s="218" t="s">
        <v>5348</v>
      </c>
      <c r="D1430" s="218" t="s">
        <v>5349</v>
      </c>
      <c r="E1430" s="218" t="s">
        <v>5397</v>
      </c>
      <c r="F1430" s="218" t="s">
        <v>5410</v>
      </c>
      <c r="G1430" s="218">
        <v>100</v>
      </c>
      <c r="H1430" s="241">
        <v>0</v>
      </c>
      <c r="I1430" s="218">
        <v>53.142</v>
      </c>
    </row>
    <row r="1431" spans="1:9">
      <c r="A1431" s="218">
        <v>1430</v>
      </c>
      <c r="B1431" s="218" t="s">
        <v>3944</v>
      </c>
      <c r="C1431" s="218" t="s">
        <v>5348</v>
      </c>
      <c r="D1431" s="218" t="s">
        <v>5349</v>
      </c>
      <c r="E1431" s="218" t="s">
        <v>5397</v>
      </c>
      <c r="F1431" s="218" t="s">
        <v>4430</v>
      </c>
      <c r="G1431" s="218">
        <v>200</v>
      </c>
      <c r="H1431" s="241">
        <v>0</v>
      </c>
      <c r="I1431" s="218">
        <v>125.698</v>
      </c>
    </row>
    <row r="1432" ht="27" spans="1:9">
      <c r="A1432" s="218">
        <v>1431</v>
      </c>
      <c r="B1432" s="218" t="s">
        <v>3944</v>
      </c>
      <c r="C1432" s="218" t="s">
        <v>5348</v>
      </c>
      <c r="D1432" s="218" t="s">
        <v>5349</v>
      </c>
      <c r="E1432" s="218" t="s">
        <v>5397</v>
      </c>
      <c r="F1432" s="218" t="s">
        <v>5411</v>
      </c>
      <c r="G1432" s="218">
        <v>400</v>
      </c>
      <c r="H1432" s="241">
        <v>0</v>
      </c>
      <c r="I1432" s="218">
        <v>251.276</v>
      </c>
    </row>
    <row r="1433" ht="27" spans="1:9">
      <c r="A1433" s="218">
        <v>1432</v>
      </c>
      <c r="B1433" s="218" t="s">
        <v>3944</v>
      </c>
      <c r="C1433" s="218" t="s">
        <v>5348</v>
      </c>
      <c r="D1433" s="218" t="s">
        <v>5349</v>
      </c>
      <c r="E1433" s="218" t="s">
        <v>5397</v>
      </c>
      <c r="F1433" s="218" t="s">
        <v>5412</v>
      </c>
      <c r="G1433" s="218">
        <v>400</v>
      </c>
      <c r="H1433" s="241">
        <v>0</v>
      </c>
      <c r="I1433" s="218">
        <v>220.724</v>
      </c>
    </row>
    <row r="1434" ht="27" spans="1:9">
      <c r="A1434" s="218">
        <v>1433</v>
      </c>
      <c r="B1434" s="218" t="s">
        <v>3944</v>
      </c>
      <c r="C1434" s="218" t="s">
        <v>5348</v>
      </c>
      <c r="D1434" s="218" t="s">
        <v>5349</v>
      </c>
      <c r="E1434" s="218" t="s">
        <v>5397</v>
      </c>
      <c r="F1434" s="218" t="s">
        <v>5413</v>
      </c>
      <c r="G1434" s="218">
        <v>200</v>
      </c>
      <c r="H1434" s="241">
        <v>0</v>
      </c>
      <c r="I1434" s="218">
        <v>47.958</v>
      </c>
    </row>
    <row r="1435" ht="27" spans="1:9">
      <c r="A1435" s="218">
        <v>1434</v>
      </c>
      <c r="B1435" s="218" t="s">
        <v>3944</v>
      </c>
      <c r="C1435" s="218" t="s">
        <v>5348</v>
      </c>
      <c r="D1435" s="218" t="s">
        <v>5349</v>
      </c>
      <c r="E1435" s="218" t="s">
        <v>5397</v>
      </c>
      <c r="F1435" s="218" t="s">
        <v>5414</v>
      </c>
      <c r="G1435" s="218">
        <v>100</v>
      </c>
      <c r="H1435" s="241">
        <v>0</v>
      </c>
      <c r="I1435" s="218">
        <v>27.014</v>
      </c>
    </row>
    <row r="1436" spans="1:9">
      <c r="A1436" s="218">
        <v>1435</v>
      </c>
      <c r="B1436" s="218" t="s">
        <v>3944</v>
      </c>
      <c r="C1436" s="218" t="s">
        <v>5348</v>
      </c>
      <c r="D1436" s="218" t="s">
        <v>5349</v>
      </c>
      <c r="E1436" s="218" t="s">
        <v>5397</v>
      </c>
      <c r="F1436" s="218" t="s">
        <v>5415</v>
      </c>
      <c r="G1436" s="218">
        <v>100</v>
      </c>
      <c r="H1436" s="241">
        <v>0</v>
      </c>
      <c r="I1436" s="218">
        <v>79.992</v>
      </c>
    </row>
    <row r="1437" spans="1:9">
      <c r="A1437" s="218">
        <v>1436</v>
      </c>
      <c r="B1437" s="218" t="s">
        <v>3944</v>
      </c>
      <c r="C1437" s="218" t="s">
        <v>5348</v>
      </c>
      <c r="D1437" s="218" t="s">
        <v>5349</v>
      </c>
      <c r="E1437" s="218" t="s">
        <v>5397</v>
      </c>
      <c r="F1437" s="218" t="s">
        <v>5416</v>
      </c>
      <c r="G1437" s="218">
        <v>200</v>
      </c>
      <c r="H1437" s="241">
        <v>0</v>
      </c>
      <c r="I1437" s="218">
        <v>112.37</v>
      </c>
    </row>
    <row r="1438" ht="27" spans="1:9">
      <c r="A1438" s="218">
        <v>1437</v>
      </c>
      <c r="B1438" s="218" t="s">
        <v>3944</v>
      </c>
      <c r="C1438" s="218" t="s">
        <v>5348</v>
      </c>
      <c r="D1438" s="218" t="s">
        <v>5349</v>
      </c>
      <c r="E1438" s="218" t="s">
        <v>5397</v>
      </c>
      <c r="F1438" s="218" t="s">
        <v>5417</v>
      </c>
      <c r="G1438" s="218">
        <v>400</v>
      </c>
      <c r="H1438" s="241">
        <v>0</v>
      </c>
      <c r="I1438" s="218">
        <v>217.176</v>
      </c>
    </row>
    <row r="1439" spans="1:9">
      <c r="A1439" s="218">
        <v>1438</v>
      </c>
      <c r="B1439" s="218" t="s">
        <v>3944</v>
      </c>
      <c r="C1439" s="218" t="s">
        <v>5348</v>
      </c>
      <c r="D1439" s="218" t="s">
        <v>5349</v>
      </c>
      <c r="E1439" s="218" t="s">
        <v>5397</v>
      </c>
      <c r="F1439" s="218" t="s">
        <v>5418</v>
      </c>
      <c r="G1439" s="218">
        <v>200</v>
      </c>
      <c r="H1439" s="241">
        <v>0</v>
      </c>
      <c r="I1439" s="218">
        <v>133.654</v>
      </c>
    </row>
    <row r="1440" spans="1:9">
      <c r="A1440" s="218">
        <v>1439</v>
      </c>
      <c r="B1440" s="218" t="s">
        <v>3944</v>
      </c>
      <c r="C1440" s="218" t="s">
        <v>5348</v>
      </c>
      <c r="D1440" s="218" t="s">
        <v>5349</v>
      </c>
      <c r="E1440" s="218" t="s">
        <v>5397</v>
      </c>
      <c r="F1440" s="218" t="s">
        <v>5419</v>
      </c>
      <c r="G1440" s="218">
        <v>200</v>
      </c>
      <c r="H1440" s="241">
        <v>0</v>
      </c>
      <c r="I1440" s="218">
        <v>121.928</v>
      </c>
    </row>
    <row r="1441" spans="1:9">
      <c r="A1441" s="218">
        <v>1440</v>
      </c>
      <c r="B1441" s="218" t="s">
        <v>3944</v>
      </c>
      <c r="C1441" s="218" t="s">
        <v>5348</v>
      </c>
      <c r="D1441" s="218" t="s">
        <v>5349</v>
      </c>
      <c r="E1441" s="218" t="s">
        <v>5397</v>
      </c>
      <c r="F1441" s="218" t="s">
        <v>5420</v>
      </c>
      <c r="G1441" s="218">
        <v>200</v>
      </c>
      <c r="H1441" s="241">
        <v>0</v>
      </c>
      <c r="I1441" s="218">
        <v>127.046</v>
      </c>
    </row>
    <row r="1442" spans="1:9">
      <c r="A1442" s="218">
        <v>1441</v>
      </c>
      <c r="B1442" s="218" t="s">
        <v>3944</v>
      </c>
      <c r="C1442" s="218" t="s">
        <v>5348</v>
      </c>
      <c r="D1442" s="218" t="s">
        <v>5349</v>
      </c>
      <c r="E1442" s="218" t="s">
        <v>5397</v>
      </c>
      <c r="F1442" s="218" t="s">
        <v>5421</v>
      </c>
      <c r="G1442" s="218">
        <v>100</v>
      </c>
      <c r="H1442" s="241">
        <v>0</v>
      </c>
      <c r="I1442" s="218">
        <v>48.306</v>
      </c>
    </row>
    <row r="1443" ht="27" spans="1:9">
      <c r="A1443" s="218">
        <v>1442</v>
      </c>
      <c r="B1443" s="218" t="s">
        <v>3944</v>
      </c>
      <c r="C1443" s="218" t="s">
        <v>5348</v>
      </c>
      <c r="D1443" s="218" t="s">
        <v>5349</v>
      </c>
      <c r="E1443" s="218" t="s">
        <v>5397</v>
      </c>
      <c r="F1443" s="218" t="s">
        <v>5422</v>
      </c>
      <c r="G1443" s="218">
        <v>100</v>
      </c>
      <c r="H1443" s="241">
        <v>0</v>
      </c>
      <c r="I1443" s="218">
        <v>25.68</v>
      </c>
    </row>
    <row r="1444" spans="1:9">
      <c r="A1444" s="218">
        <v>1443</v>
      </c>
      <c r="B1444" s="218" t="s">
        <v>3944</v>
      </c>
      <c r="C1444" s="218" t="s">
        <v>5348</v>
      </c>
      <c r="D1444" s="218" t="s">
        <v>5349</v>
      </c>
      <c r="E1444" s="218" t="s">
        <v>5397</v>
      </c>
      <c r="F1444" s="218" t="s">
        <v>5423</v>
      </c>
      <c r="G1444" s="218">
        <v>200</v>
      </c>
      <c r="H1444" s="241">
        <v>0</v>
      </c>
      <c r="I1444" s="218">
        <v>73.104</v>
      </c>
    </row>
    <row r="1445" ht="27" spans="1:9">
      <c r="A1445" s="218">
        <v>1444</v>
      </c>
      <c r="B1445" s="218" t="s">
        <v>3944</v>
      </c>
      <c r="C1445" s="218" t="s">
        <v>5348</v>
      </c>
      <c r="D1445" s="218" t="s">
        <v>5349</v>
      </c>
      <c r="E1445" s="218" t="s">
        <v>5397</v>
      </c>
      <c r="F1445" s="218" t="s">
        <v>5424</v>
      </c>
      <c r="G1445" s="218">
        <v>200</v>
      </c>
      <c r="H1445" s="241">
        <v>0</v>
      </c>
      <c r="I1445" s="218">
        <v>130.422</v>
      </c>
    </row>
    <row r="1446" ht="27" spans="1:9">
      <c r="A1446" s="218">
        <v>1445</v>
      </c>
      <c r="B1446" s="218" t="s">
        <v>3944</v>
      </c>
      <c r="C1446" s="218" t="s">
        <v>5348</v>
      </c>
      <c r="D1446" s="218" t="s">
        <v>5349</v>
      </c>
      <c r="E1446" s="218" t="s">
        <v>5397</v>
      </c>
      <c r="F1446" s="218" t="s">
        <v>5425</v>
      </c>
      <c r="G1446" s="218">
        <v>200</v>
      </c>
      <c r="H1446" s="241">
        <v>0</v>
      </c>
      <c r="I1446" s="218">
        <v>74.358</v>
      </c>
    </row>
    <row r="1447" spans="1:9">
      <c r="A1447" s="218">
        <v>1446</v>
      </c>
      <c r="B1447" s="218" t="s">
        <v>3944</v>
      </c>
      <c r="C1447" s="218" t="s">
        <v>5348</v>
      </c>
      <c r="D1447" s="218" t="s">
        <v>5349</v>
      </c>
      <c r="E1447" s="218" t="s">
        <v>5397</v>
      </c>
      <c r="F1447" s="218" t="s">
        <v>5426</v>
      </c>
      <c r="G1447" s="218">
        <v>200</v>
      </c>
      <c r="H1447" s="241">
        <v>0</v>
      </c>
      <c r="I1447" s="218">
        <v>113.698</v>
      </c>
    </row>
    <row r="1448" ht="27" spans="1:9">
      <c r="A1448" s="218">
        <v>1447</v>
      </c>
      <c r="B1448" s="218" t="s">
        <v>3944</v>
      </c>
      <c r="C1448" s="218" t="s">
        <v>5348</v>
      </c>
      <c r="D1448" s="218" t="s">
        <v>5349</v>
      </c>
      <c r="E1448" s="218" t="s">
        <v>5397</v>
      </c>
      <c r="F1448" s="218" t="s">
        <v>5427</v>
      </c>
      <c r="G1448" s="218">
        <v>100</v>
      </c>
      <c r="H1448" s="241">
        <v>0</v>
      </c>
      <c r="I1448" s="218">
        <v>35.782</v>
      </c>
    </row>
    <row r="1449" ht="27" spans="1:9">
      <c r="A1449" s="218">
        <v>1448</v>
      </c>
      <c r="B1449" s="218" t="s">
        <v>3944</v>
      </c>
      <c r="C1449" s="218" t="s">
        <v>5348</v>
      </c>
      <c r="D1449" s="218" t="s">
        <v>5349</v>
      </c>
      <c r="E1449" s="218" t="s">
        <v>5397</v>
      </c>
      <c r="F1449" s="218" t="s">
        <v>5428</v>
      </c>
      <c r="G1449" s="218">
        <v>400</v>
      </c>
      <c r="H1449" s="241">
        <v>0</v>
      </c>
      <c r="I1449" s="218">
        <v>242.716</v>
      </c>
    </row>
    <row r="1450" spans="1:9">
      <c r="A1450" s="218">
        <v>1449</v>
      </c>
      <c r="B1450" s="218" t="s">
        <v>3944</v>
      </c>
      <c r="C1450" s="218" t="s">
        <v>5348</v>
      </c>
      <c r="D1450" s="218" t="s">
        <v>5349</v>
      </c>
      <c r="E1450" s="218" t="s">
        <v>5397</v>
      </c>
      <c r="F1450" s="218" t="s">
        <v>5429</v>
      </c>
      <c r="G1450" s="218">
        <v>200</v>
      </c>
      <c r="H1450" s="241">
        <v>0</v>
      </c>
      <c r="I1450" s="218">
        <v>115.296</v>
      </c>
    </row>
    <row r="1451" ht="27" spans="1:9">
      <c r="A1451" s="218">
        <v>1450</v>
      </c>
      <c r="B1451" s="218" t="s">
        <v>3944</v>
      </c>
      <c r="C1451" s="218" t="s">
        <v>5348</v>
      </c>
      <c r="D1451" s="218" t="s">
        <v>5349</v>
      </c>
      <c r="E1451" s="218" t="s">
        <v>5397</v>
      </c>
      <c r="F1451" s="218" t="s">
        <v>5430</v>
      </c>
      <c r="G1451" s="218">
        <v>200</v>
      </c>
      <c r="H1451" s="241">
        <v>0</v>
      </c>
      <c r="I1451" s="218">
        <v>105.6</v>
      </c>
    </row>
    <row r="1452" ht="27" spans="1:9">
      <c r="A1452" s="218">
        <v>1451</v>
      </c>
      <c r="B1452" s="218" t="s">
        <v>3944</v>
      </c>
      <c r="C1452" s="218" t="s">
        <v>5348</v>
      </c>
      <c r="D1452" s="218" t="s">
        <v>5349</v>
      </c>
      <c r="E1452" s="218" t="s">
        <v>5397</v>
      </c>
      <c r="F1452" s="218" t="s">
        <v>5431</v>
      </c>
      <c r="G1452" s="218">
        <v>200</v>
      </c>
      <c r="H1452" s="241">
        <v>0</v>
      </c>
      <c r="I1452" s="218">
        <v>89.974</v>
      </c>
    </row>
    <row r="1453" ht="27" spans="1:9">
      <c r="A1453" s="218">
        <v>1452</v>
      </c>
      <c r="B1453" s="218" t="s">
        <v>3944</v>
      </c>
      <c r="C1453" s="218" t="s">
        <v>5348</v>
      </c>
      <c r="D1453" s="218" t="s">
        <v>5349</v>
      </c>
      <c r="E1453" s="218" t="s">
        <v>5397</v>
      </c>
      <c r="F1453" s="218" t="s">
        <v>5432</v>
      </c>
      <c r="G1453" s="218">
        <v>400</v>
      </c>
      <c r="H1453" s="241">
        <v>0</v>
      </c>
      <c r="I1453" s="218">
        <v>251.848</v>
      </c>
    </row>
    <row r="1454" ht="27" spans="1:9">
      <c r="A1454" s="218">
        <v>1453</v>
      </c>
      <c r="B1454" s="218" t="s">
        <v>3944</v>
      </c>
      <c r="C1454" s="218" t="s">
        <v>5348</v>
      </c>
      <c r="D1454" s="218" t="s">
        <v>5349</v>
      </c>
      <c r="E1454" s="218" t="s">
        <v>5397</v>
      </c>
      <c r="F1454" s="218" t="s">
        <v>5433</v>
      </c>
      <c r="G1454" s="218">
        <v>200</v>
      </c>
      <c r="H1454" s="241">
        <v>0</v>
      </c>
      <c r="I1454" s="218">
        <v>103.65</v>
      </c>
    </row>
    <row r="1455" ht="27" spans="1:9">
      <c r="A1455" s="218">
        <v>1454</v>
      </c>
      <c r="B1455" s="218" t="s">
        <v>3944</v>
      </c>
      <c r="C1455" s="218" t="s">
        <v>5348</v>
      </c>
      <c r="D1455" s="218" t="s">
        <v>5349</v>
      </c>
      <c r="E1455" s="218" t="s">
        <v>5397</v>
      </c>
      <c r="F1455" s="218" t="s">
        <v>5434</v>
      </c>
      <c r="G1455" s="218">
        <v>100</v>
      </c>
      <c r="H1455" s="241">
        <v>0</v>
      </c>
      <c r="I1455" s="218">
        <v>26.242</v>
      </c>
    </row>
    <row r="1456" ht="27" spans="1:9">
      <c r="A1456" s="218">
        <v>1455</v>
      </c>
      <c r="B1456" s="218" t="s">
        <v>3944</v>
      </c>
      <c r="C1456" s="218" t="s">
        <v>5348</v>
      </c>
      <c r="D1456" s="218" t="s">
        <v>5349</v>
      </c>
      <c r="E1456" s="218" t="s">
        <v>5397</v>
      </c>
      <c r="F1456" s="218" t="s">
        <v>5435</v>
      </c>
      <c r="G1456" s="218">
        <v>100</v>
      </c>
      <c r="H1456" s="241">
        <v>0</v>
      </c>
      <c r="I1456" s="218">
        <v>43.485</v>
      </c>
    </row>
    <row r="1457" spans="1:9">
      <c r="A1457" s="218">
        <v>1456</v>
      </c>
      <c r="B1457" s="218" t="s">
        <v>3944</v>
      </c>
      <c r="C1457" s="218" t="s">
        <v>5348</v>
      </c>
      <c r="D1457" s="218" t="s">
        <v>5349</v>
      </c>
      <c r="E1457" s="218" t="s">
        <v>5397</v>
      </c>
      <c r="F1457" s="218" t="s">
        <v>5436</v>
      </c>
      <c r="G1457" s="218">
        <v>200</v>
      </c>
      <c r="H1457" s="241">
        <v>0</v>
      </c>
      <c r="I1457" s="218">
        <v>72.361</v>
      </c>
    </row>
    <row r="1458" ht="27" spans="1:9">
      <c r="A1458" s="218">
        <v>1457</v>
      </c>
      <c r="B1458" s="218" t="s">
        <v>3944</v>
      </c>
      <c r="C1458" s="218" t="s">
        <v>5348</v>
      </c>
      <c r="D1458" s="218" t="s">
        <v>5349</v>
      </c>
      <c r="E1458" s="218" t="s">
        <v>5397</v>
      </c>
      <c r="F1458" s="218" t="s">
        <v>5437</v>
      </c>
      <c r="G1458" s="218">
        <v>200</v>
      </c>
      <c r="H1458" s="241">
        <v>0</v>
      </c>
      <c r="I1458" s="218">
        <v>68.978</v>
      </c>
    </row>
    <row r="1459" ht="27" spans="1:9">
      <c r="A1459" s="218">
        <v>1458</v>
      </c>
      <c r="B1459" s="218" t="s">
        <v>3944</v>
      </c>
      <c r="C1459" s="218" t="s">
        <v>5348</v>
      </c>
      <c r="D1459" s="218" t="s">
        <v>5349</v>
      </c>
      <c r="E1459" s="218" t="s">
        <v>5397</v>
      </c>
      <c r="F1459" s="218" t="s">
        <v>5438</v>
      </c>
      <c r="G1459" s="218">
        <v>400</v>
      </c>
      <c r="H1459" s="241">
        <v>0</v>
      </c>
      <c r="I1459" s="218">
        <v>137.806</v>
      </c>
    </row>
    <row r="1460" ht="27" spans="1:9">
      <c r="A1460" s="218">
        <v>1459</v>
      </c>
      <c r="B1460" s="218" t="s">
        <v>3944</v>
      </c>
      <c r="C1460" s="218" t="s">
        <v>5348</v>
      </c>
      <c r="D1460" s="218" t="s">
        <v>5349</v>
      </c>
      <c r="E1460" s="218" t="s">
        <v>5397</v>
      </c>
      <c r="F1460" s="218" t="s">
        <v>5439</v>
      </c>
      <c r="G1460" s="218">
        <v>100</v>
      </c>
      <c r="H1460" s="241">
        <v>0</v>
      </c>
      <c r="I1460" s="218">
        <v>45.695</v>
      </c>
    </row>
    <row r="1461" ht="27" spans="1:9">
      <c r="A1461" s="218">
        <v>1460</v>
      </c>
      <c r="B1461" s="218" t="s">
        <v>3944</v>
      </c>
      <c r="C1461" s="218" t="s">
        <v>5348</v>
      </c>
      <c r="D1461" s="218" t="s">
        <v>5349</v>
      </c>
      <c r="E1461" s="218" t="s">
        <v>5397</v>
      </c>
      <c r="F1461" s="218" t="s">
        <v>5440</v>
      </c>
      <c r="G1461" s="218">
        <v>400</v>
      </c>
      <c r="H1461" s="241">
        <v>0</v>
      </c>
      <c r="I1461" s="218">
        <v>197.848</v>
      </c>
    </row>
    <row r="1462" spans="1:9">
      <c r="A1462" s="218">
        <v>1461</v>
      </c>
      <c r="B1462" s="218" t="s">
        <v>3944</v>
      </c>
      <c r="C1462" s="218" t="s">
        <v>5348</v>
      </c>
      <c r="D1462" s="218" t="s">
        <v>5349</v>
      </c>
      <c r="E1462" s="218" t="s">
        <v>5397</v>
      </c>
      <c r="F1462" s="218" t="s">
        <v>5441</v>
      </c>
      <c r="G1462" s="218">
        <v>200</v>
      </c>
      <c r="H1462" s="241">
        <v>0</v>
      </c>
      <c r="I1462" s="218">
        <v>127.554</v>
      </c>
    </row>
    <row r="1463" ht="27" spans="1:9">
      <c r="A1463" s="218">
        <v>1462</v>
      </c>
      <c r="B1463" s="218" t="s">
        <v>3944</v>
      </c>
      <c r="C1463" s="218" t="s">
        <v>5348</v>
      </c>
      <c r="D1463" s="218" t="s">
        <v>5349</v>
      </c>
      <c r="E1463" s="218" t="s">
        <v>5397</v>
      </c>
      <c r="F1463" s="218" t="s">
        <v>5442</v>
      </c>
      <c r="G1463" s="218">
        <v>200</v>
      </c>
      <c r="H1463" s="241">
        <v>0</v>
      </c>
      <c r="I1463" s="218">
        <v>103.626</v>
      </c>
    </row>
    <row r="1464" ht="27" spans="1:9">
      <c r="A1464" s="218">
        <v>1463</v>
      </c>
      <c r="B1464" s="218" t="s">
        <v>3944</v>
      </c>
      <c r="C1464" s="218" t="s">
        <v>5348</v>
      </c>
      <c r="D1464" s="218" t="s">
        <v>5349</v>
      </c>
      <c r="E1464" s="218" t="s">
        <v>5397</v>
      </c>
      <c r="F1464" s="218" t="s">
        <v>5443</v>
      </c>
      <c r="G1464" s="218">
        <v>100</v>
      </c>
      <c r="H1464" s="241">
        <v>0</v>
      </c>
      <c r="I1464" s="218">
        <v>42.04</v>
      </c>
    </row>
    <row r="1465" ht="27" spans="1:9">
      <c r="A1465" s="218">
        <v>1464</v>
      </c>
      <c r="B1465" s="218" t="s">
        <v>3944</v>
      </c>
      <c r="C1465" s="218" t="s">
        <v>5348</v>
      </c>
      <c r="D1465" s="218" t="s">
        <v>5349</v>
      </c>
      <c r="E1465" s="218" t="s">
        <v>5397</v>
      </c>
      <c r="F1465" s="218" t="s">
        <v>5444</v>
      </c>
      <c r="G1465" s="218">
        <v>100</v>
      </c>
      <c r="H1465" s="241">
        <v>0</v>
      </c>
      <c r="I1465" s="218">
        <v>36.412</v>
      </c>
    </row>
    <row r="1466" spans="1:9">
      <c r="A1466" s="218">
        <v>1465</v>
      </c>
      <c r="B1466" s="218" t="s">
        <v>3944</v>
      </c>
      <c r="C1466" s="218" t="s">
        <v>5348</v>
      </c>
      <c r="D1466" s="218" t="s">
        <v>5349</v>
      </c>
      <c r="E1466" s="218" t="s">
        <v>5397</v>
      </c>
      <c r="F1466" s="218" t="s">
        <v>5445</v>
      </c>
      <c r="G1466" s="218">
        <v>200</v>
      </c>
      <c r="H1466" s="241">
        <v>0</v>
      </c>
      <c r="I1466" s="218">
        <v>144.082</v>
      </c>
    </row>
    <row r="1467" ht="27" spans="1:9">
      <c r="A1467" s="218">
        <v>1466</v>
      </c>
      <c r="B1467" s="218" t="s">
        <v>3944</v>
      </c>
      <c r="C1467" s="218" t="s">
        <v>5348</v>
      </c>
      <c r="D1467" s="218" t="s">
        <v>5349</v>
      </c>
      <c r="E1467" s="218" t="s">
        <v>5397</v>
      </c>
      <c r="F1467" s="218" t="s">
        <v>5446</v>
      </c>
      <c r="G1467" s="218">
        <v>200</v>
      </c>
      <c r="H1467" s="241">
        <v>0</v>
      </c>
      <c r="I1467" s="218">
        <v>40</v>
      </c>
    </row>
    <row r="1468" ht="27" spans="1:9">
      <c r="A1468" s="218">
        <v>1467</v>
      </c>
      <c r="B1468" s="218" t="s">
        <v>3944</v>
      </c>
      <c r="C1468" s="218" t="s">
        <v>5348</v>
      </c>
      <c r="D1468" s="218" t="s">
        <v>5349</v>
      </c>
      <c r="E1468" s="218" t="s">
        <v>5397</v>
      </c>
      <c r="F1468" s="218" t="s">
        <v>5447</v>
      </c>
      <c r="G1468" s="218">
        <v>400</v>
      </c>
      <c r="H1468" s="241">
        <v>0</v>
      </c>
      <c r="I1468" s="218">
        <v>242.112</v>
      </c>
    </row>
    <row r="1469" ht="27" spans="1:9">
      <c r="A1469" s="218">
        <v>1468</v>
      </c>
      <c r="B1469" s="218" t="s">
        <v>3944</v>
      </c>
      <c r="C1469" s="218" t="s">
        <v>5348</v>
      </c>
      <c r="D1469" s="218" t="s">
        <v>5349</v>
      </c>
      <c r="E1469" s="218" t="s">
        <v>5397</v>
      </c>
      <c r="F1469" s="218" t="s">
        <v>5448</v>
      </c>
      <c r="G1469" s="218">
        <v>100</v>
      </c>
      <c r="H1469" s="241">
        <v>0</v>
      </c>
      <c r="I1469" s="218">
        <v>30.582</v>
      </c>
    </row>
    <row r="1470" spans="1:9">
      <c r="A1470" s="218">
        <v>1469</v>
      </c>
      <c r="B1470" s="218" t="s">
        <v>3944</v>
      </c>
      <c r="C1470" s="218" t="s">
        <v>5348</v>
      </c>
      <c r="D1470" s="218" t="s">
        <v>5349</v>
      </c>
      <c r="E1470" s="218" t="s">
        <v>5449</v>
      </c>
      <c r="F1470" s="218" t="s">
        <v>5450</v>
      </c>
      <c r="G1470" s="218">
        <v>200</v>
      </c>
      <c r="H1470" s="241">
        <v>0</v>
      </c>
      <c r="I1470" s="218">
        <v>104.571</v>
      </c>
    </row>
    <row r="1471" spans="1:9">
      <c r="A1471" s="218">
        <v>1470</v>
      </c>
      <c r="B1471" s="218" t="s">
        <v>3944</v>
      </c>
      <c r="C1471" s="218" t="s">
        <v>5348</v>
      </c>
      <c r="D1471" s="218" t="s">
        <v>5349</v>
      </c>
      <c r="E1471" s="218" t="s">
        <v>5449</v>
      </c>
      <c r="F1471" s="218" t="s">
        <v>5451</v>
      </c>
      <c r="G1471" s="218">
        <v>200</v>
      </c>
      <c r="H1471" s="241">
        <v>0</v>
      </c>
      <c r="I1471" s="218">
        <v>82.388</v>
      </c>
    </row>
    <row r="1472" ht="27" spans="1:9">
      <c r="A1472" s="218">
        <v>1471</v>
      </c>
      <c r="B1472" s="218" t="s">
        <v>3944</v>
      </c>
      <c r="C1472" s="218" t="s">
        <v>5348</v>
      </c>
      <c r="D1472" s="218" t="s">
        <v>5349</v>
      </c>
      <c r="E1472" s="218" t="s">
        <v>5449</v>
      </c>
      <c r="F1472" s="218" t="s">
        <v>5452</v>
      </c>
      <c r="G1472" s="218">
        <v>100</v>
      </c>
      <c r="H1472" s="241">
        <v>0</v>
      </c>
      <c r="I1472" s="218">
        <v>4.032</v>
      </c>
    </row>
    <row r="1473" spans="1:9">
      <c r="A1473" s="218">
        <v>1472</v>
      </c>
      <c r="B1473" s="218" t="s">
        <v>3944</v>
      </c>
      <c r="C1473" s="218" t="s">
        <v>5348</v>
      </c>
      <c r="D1473" s="218" t="s">
        <v>5349</v>
      </c>
      <c r="E1473" s="218" t="s">
        <v>5449</v>
      </c>
      <c r="F1473" s="218" t="s">
        <v>5453</v>
      </c>
      <c r="G1473" s="218">
        <v>200</v>
      </c>
      <c r="H1473" s="241">
        <v>0</v>
      </c>
      <c r="I1473" s="218">
        <v>70.73</v>
      </c>
    </row>
    <row r="1474" spans="1:9">
      <c r="A1474" s="218">
        <v>1473</v>
      </c>
      <c r="B1474" s="218" t="s">
        <v>3944</v>
      </c>
      <c r="C1474" s="218" t="s">
        <v>5348</v>
      </c>
      <c r="D1474" s="218" t="s">
        <v>5349</v>
      </c>
      <c r="E1474" s="218" t="s">
        <v>5449</v>
      </c>
      <c r="F1474" s="218" t="s">
        <v>5454</v>
      </c>
      <c r="G1474" s="218">
        <v>200</v>
      </c>
      <c r="H1474" s="241">
        <v>0</v>
      </c>
      <c r="I1474" s="218">
        <v>115.242</v>
      </c>
    </row>
    <row r="1475" ht="27" spans="1:9">
      <c r="A1475" s="218">
        <v>1474</v>
      </c>
      <c r="B1475" s="218" t="s">
        <v>3944</v>
      </c>
      <c r="C1475" s="218" t="s">
        <v>5348</v>
      </c>
      <c r="D1475" s="218" t="s">
        <v>5349</v>
      </c>
      <c r="E1475" s="218" t="s">
        <v>5449</v>
      </c>
      <c r="F1475" s="218" t="s">
        <v>5455</v>
      </c>
      <c r="G1475" s="218">
        <v>100</v>
      </c>
      <c r="H1475" s="241">
        <v>0</v>
      </c>
      <c r="I1475" s="218">
        <v>50.256</v>
      </c>
    </row>
    <row r="1476" ht="27" spans="1:9">
      <c r="A1476" s="218">
        <v>1475</v>
      </c>
      <c r="B1476" s="218" t="s">
        <v>3944</v>
      </c>
      <c r="C1476" s="218" t="s">
        <v>5348</v>
      </c>
      <c r="D1476" s="218" t="s">
        <v>5349</v>
      </c>
      <c r="E1476" s="218" t="s">
        <v>5449</v>
      </c>
      <c r="F1476" s="218" t="s">
        <v>5456</v>
      </c>
      <c r="G1476" s="218">
        <v>100</v>
      </c>
      <c r="H1476" s="241">
        <v>0</v>
      </c>
      <c r="I1476" s="218">
        <v>24.459</v>
      </c>
    </row>
    <row r="1477" ht="27" spans="1:9">
      <c r="A1477" s="218">
        <v>1476</v>
      </c>
      <c r="B1477" s="218" t="s">
        <v>3944</v>
      </c>
      <c r="C1477" s="218" t="s">
        <v>5348</v>
      </c>
      <c r="D1477" s="218" t="s">
        <v>5349</v>
      </c>
      <c r="E1477" s="218" t="s">
        <v>5449</v>
      </c>
      <c r="F1477" s="218" t="s">
        <v>5457</v>
      </c>
      <c r="G1477" s="218">
        <v>100</v>
      </c>
      <c r="H1477" s="241">
        <v>0</v>
      </c>
      <c r="I1477" s="218">
        <v>21.843</v>
      </c>
    </row>
    <row r="1478" spans="1:9">
      <c r="A1478" s="218">
        <v>1477</v>
      </c>
      <c r="B1478" s="218" t="s">
        <v>3944</v>
      </c>
      <c r="C1478" s="218" t="s">
        <v>5348</v>
      </c>
      <c r="D1478" s="218" t="s">
        <v>5349</v>
      </c>
      <c r="E1478" s="218" t="s">
        <v>5449</v>
      </c>
      <c r="F1478" s="218" t="s">
        <v>5458</v>
      </c>
      <c r="G1478" s="218">
        <v>200</v>
      </c>
      <c r="H1478" s="241">
        <v>0</v>
      </c>
      <c r="I1478" s="218">
        <v>80.206</v>
      </c>
    </row>
    <row r="1479" ht="27" spans="1:9">
      <c r="A1479" s="218">
        <v>1478</v>
      </c>
      <c r="B1479" s="218" t="s">
        <v>3944</v>
      </c>
      <c r="C1479" s="218" t="s">
        <v>5348</v>
      </c>
      <c r="D1479" s="218" t="s">
        <v>5349</v>
      </c>
      <c r="E1479" s="218" t="s">
        <v>5449</v>
      </c>
      <c r="F1479" s="218" t="s">
        <v>5459</v>
      </c>
      <c r="G1479" s="218">
        <v>100</v>
      </c>
      <c r="H1479" s="241">
        <v>0</v>
      </c>
      <c r="I1479" s="218">
        <v>12.095</v>
      </c>
    </row>
    <row r="1480" spans="1:9">
      <c r="A1480" s="218">
        <v>1479</v>
      </c>
      <c r="B1480" s="218" t="s">
        <v>3944</v>
      </c>
      <c r="C1480" s="218" t="s">
        <v>5348</v>
      </c>
      <c r="D1480" s="218" t="s">
        <v>5349</v>
      </c>
      <c r="E1480" s="218" t="s">
        <v>5449</v>
      </c>
      <c r="F1480" s="218" t="s">
        <v>5460</v>
      </c>
      <c r="G1480" s="218">
        <v>400</v>
      </c>
      <c r="H1480" s="241">
        <v>0</v>
      </c>
      <c r="I1480" s="218">
        <v>269.42</v>
      </c>
    </row>
    <row r="1481" spans="1:9">
      <c r="A1481" s="218">
        <v>1480</v>
      </c>
      <c r="B1481" s="218" t="s">
        <v>3944</v>
      </c>
      <c r="C1481" s="218" t="s">
        <v>5348</v>
      </c>
      <c r="D1481" s="218" t="s">
        <v>5349</v>
      </c>
      <c r="E1481" s="218" t="s">
        <v>5449</v>
      </c>
      <c r="F1481" s="218" t="s">
        <v>5461</v>
      </c>
      <c r="G1481" s="218">
        <v>200</v>
      </c>
      <c r="H1481" s="241">
        <v>0</v>
      </c>
      <c r="I1481" s="218">
        <v>95.262</v>
      </c>
    </row>
    <row r="1482" ht="27" spans="1:9">
      <c r="A1482" s="218">
        <v>1481</v>
      </c>
      <c r="B1482" s="218" t="s">
        <v>3944</v>
      </c>
      <c r="C1482" s="218" t="s">
        <v>5348</v>
      </c>
      <c r="D1482" s="218" t="s">
        <v>5349</v>
      </c>
      <c r="E1482" s="218" t="s">
        <v>5449</v>
      </c>
      <c r="F1482" s="218" t="s">
        <v>5462</v>
      </c>
      <c r="G1482" s="218">
        <v>200</v>
      </c>
      <c r="H1482" s="241">
        <v>0</v>
      </c>
      <c r="I1482" s="218">
        <v>83.368</v>
      </c>
    </row>
    <row r="1483" spans="1:9">
      <c r="A1483" s="218">
        <v>1482</v>
      </c>
      <c r="B1483" s="218" t="s">
        <v>3944</v>
      </c>
      <c r="C1483" s="218" t="s">
        <v>5348</v>
      </c>
      <c r="D1483" s="218" t="s">
        <v>5349</v>
      </c>
      <c r="E1483" s="218" t="s">
        <v>5449</v>
      </c>
      <c r="F1483" s="218" t="s">
        <v>5463</v>
      </c>
      <c r="G1483" s="218">
        <v>200</v>
      </c>
      <c r="H1483" s="241">
        <v>0</v>
      </c>
      <c r="I1483" s="218">
        <v>60.272</v>
      </c>
    </row>
    <row r="1484" spans="1:9">
      <c r="A1484" s="218">
        <v>1483</v>
      </c>
      <c r="B1484" s="218" t="s">
        <v>3944</v>
      </c>
      <c r="C1484" s="218" t="s">
        <v>5348</v>
      </c>
      <c r="D1484" s="218" t="s">
        <v>5349</v>
      </c>
      <c r="E1484" s="218" t="s">
        <v>5449</v>
      </c>
      <c r="F1484" s="218" t="s">
        <v>5464</v>
      </c>
      <c r="G1484" s="218">
        <v>200</v>
      </c>
      <c r="H1484" s="241">
        <v>0</v>
      </c>
      <c r="I1484" s="218">
        <v>83.81</v>
      </c>
    </row>
    <row r="1485" spans="1:9">
      <c r="A1485" s="218">
        <v>1484</v>
      </c>
      <c r="B1485" s="218" t="s">
        <v>3944</v>
      </c>
      <c r="C1485" s="218" t="s">
        <v>5348</v>
      </c>
      <c r="D1485" s="218" t="s">
        <v>5349</v>
      </c>
      <c r="E1485" s="218" t="s">
        <v>5449</v>
      </c>
      <c r="F1485" s="218" t="s">
        <v>5465</v>
      </c>
      <c r="G1485" s="218">
        <v>100</v>
      </c>
      <c r="H1485" s="241">
        <v>0</v>
      </c>
      <c r="I1485" s="218">
        <v>17.137</v>
      </c>
    </row>
    <row r="1486" spans="1:9">
      <c r="A1486" s="218">
        <v>1485</v>
      </c>
      <c r="B1486" s="218" t="s">
        <v>3944</v>
      </c>
      <c r="C1486" s="218" t="s">
        <v>5348</v>
      </c>
      <c r="D1486" s="218" t="s">
        <v>5349</v>
      </c>
      <c r="E1486" s="218" t="s">
        <v>5449</v>
      </c>
      <c r="F1486" s="218" t="s">
        <v>4174</v>
      </c>
      <c r="G1486" s="218">
        <v>400</v>
      </c>
      <c r="H1486" s="241">
        <v>0</v>
      </c>
      <c r="I1486" s="218">
        <v>101.058</v>
      </c>
    </row>
    <row r="1487" spans="1:9">
      <c r="A1487" s="218">
        <v>1486</v>
      </c>
      <c r="B1487" s="218" t="s">
        <v>3944</v>
      </c>
      <c r="C1487" s="218" t="s">
        <v>5348</v>
      </c>
      <c r="D1487" s="218" t="s">
        <v>5349</v>
      </c>
      <c r="E1487" s="218" t="s">
        <v>5449</v>
      </c>
      <c r="F1487" s="218" t="s">
        <v>5466</v>
      </c>
      <c r="G1487" s="218">
        <v>200</v>
      </c>
      <c r="H1487" s="241">
        <v>0</v>
      </c>
      <c r="I1487" s="218">
        <v>96.721</v>
      </c>
    </row>
    <row r="1488" spans="1:9">
      <c r="A1488" s="218">
        <v>1487</v>
      </c>
      <c r="B1488" s="218" t="s">
        <v>3944</v>
      </c>
      <c r="C1488" s="218" t="s">
        <v>5348</v>
      </c>
      <c r="D1488" s="218" t="s">
        <v>5349</v>
      </c>
      <c r="E1488" s="218" t="s">
        <v>5449</v>
      </c>
      <c r="F1488" s="218" t="s">
        <v>5467</v>
      </c>
      <c r="G1488" s="218">
        <v>200</v>
      </c>
      <c r="H1488" s="241">
        <v>0</v>
      </c>
      <c r="I1488" s="218">
        <v>106.71</v>
      </c>
    </row>
    <row r="1489" ht="27" spans="1:9">
      <c r="A1489" s="218">
        <v>1488</v>
      </c>
      <c r="B1489" s="218" t="s">
        <v>3944</v>
      </c>
      <c r="C1489" s="218" t="s">
        <v>5348</v>
      </c>
      <c r="D1489" s="218" t="s">
        <v>5349</v>
      </c>
      <c r="E1489" s="218" t="s">
        <v>5449</v>
      </c>
      <c r="F1489" s="218" t="s">
        <v>5468</v>
      </c>
      <c r="G1489" s="218">
        <v>200</v>
      </c>
      <c r="H1489" s="241">
        <v>0</v>
      </c>
      <c r="I1489" s="218">
        <v>88.302</v>
      </c>
    </row>
    <row r="1490" ht="27" spans="1:9">
      <c r="A1490" s="218">
        <v>1489</v>
      </c>
      <c r="B1490" s="218" t="s">
        <v>3944</v>
      </c>
      <c r="C1490" s="218" t="s">
        <v>5348</v>
      </c>
      <c r="D1490" s="218" t="s">
        <v>5349</v>
      </c>
      <c r="E1490" s="218" t="s">
        <v>5449</v>
      </c>
      <c r="F1490" s="218" t="s">
        <v>5469</v>
      </c>
      <c r="G1490" s="218">
        <v>100</v>
      </c>
      <c r="H1490" s="241">
        <v>0</v>
      </c>
      <c r="I1490" s="218">
        <v>59.309</v>
      </c>
    </row>
    <row r="1491" ht="27" spans="1:9">
      <c r="A1491" s="218">
        <v>1490</v>
      </c>
      <c r="B1491" s="218" t="s">
        <v>3944</v>
      </c>
      <c r="C1491" s="218" t="s">
        <v>5348</v>
      </c>
      <c r="D1491" s="218" t="s">
        <v>5349</v>
      </c>
      <c r="E1491" s="218" t="s">
        <v>5449</v>
      </c>
      <c r="F1491" s="218" t="s">
        <v>5470</v>
      </c>
      <c r="G1491" s="218">
        <v>100</v>
      </c>
      <c r="H1491" s="241">
        <v>0</v>
      </c>
      <c r="I1491" s="218">
        <v>43.186</v>
      </c>
    </row>
    <row r="1492" spans="1:9">
      <c r="A1492" s="218">
        <v>1491</v>
      </c>
      <c r="B1492" s="218" t="s">
        <v>3944</v>
      </c>
      <c r="C1492" s="218" t="s">
        <v>5348</v>
      </c>
      <c r="D1492" s="218" t="s">
        <v>5349</v>
      </c>
      <c r="E1492" s="218" t="s">
        <v>5449</v>
      </c>
      <c r="F1492" s="218" t="s">
        <v>5471</v>
      </c>
      <c r="G1492" s="218">
        <v>400</v>
      </c>
      <c r="H1492" s="241">
        <v>0</v>
      </c>
      <c r="I1492" s="218">
        <v>264.238</v>
      </c>
    </row>
    <row r="1493" ht="27" spans="1:9">
      <c r="A1493" s="218">
        <v>1492</v>
      </c>
      <c r="B1493" s="218" t="s">
        <v>3944</v>
      </c>
      <c r="C1493" s="218" t="s">
        <v>5348</v>
      </c>
      <c r="D1493" s="218" t="s">
        <v>5349</v>
      </c>
      <c r="E1493" s="218" t="s">
        <v>5449</v>
      </c>
      <c r="F1493" s="218" t="s">
        <v>5472</v>
      </c>
      <c r="G1493" s="218">
        <v>200</v>
      </c>
      <c r="H1493" s="241">
        <v>0</v>
      </c>
      <c r="I1493" s="218">
        <v>112.525</v>
      </c>
    </row>
    <row r="1494" ht="27" spans="1:9">
      <c r="A1494" s="218">
        <v>1493</v>
      </c>
      <c r="B1494" s="218" t="s">
        <v>3944</v>
      </c>
      <c r="C1494" s="218" t="s">
        <v>5348</v>
      </c>
      <c r="D1494" s="218" t="s">
        <v>5349</v>
      </c>
      <c r="E1494" s="218" t="s">
        <v>5449</v>
      </c>
      <c r="F1494" s="218" t="s">
        <v>5473</v>
      </c>
      <c r="G1494" s="218">
        <v>200</v>
      </c>
      <c r="H1494" s="241">
        <v>0</v>
      </c>
      <c r="I1494" s="218">
        <v>45.482</v>
      </c>
    </row>
    <row r="1495" ht="27" spans="1:9">
      <c r="A1495" s="218">
        <v>1494</v>
      </c>
      <c r="B1495" s="218" t="s">
        <v>3944</v>
      </c>
      <c r="C1495" s="218" t="s">
        <v>5348</v>
      </c>
      <c r="D1495" s="218" t="s">
        <v>5349</v>
      </c>
      <c r="E1495" s="218" t="s">
        <v>5449</v>
      </c>
      <c r="F1495" s="218" t="s">
        <v>5474</v>
      </c>
      <c r="G1495" s="218">
        <v>100</v>
      </c>
      <c r="H1495" s="241">
        <v>0</v>
      </c>
      <c r="I1495" s="218">
        <v>1.188</v>
      </c>
    </row>
    <row r="1496" spans="1:9">
      <c r="A1496" s="218">
        <v>1495</v>
      </c>
      <c r="B1496" s="218" t="s">
        <v>3944</v>
      </c>
      <c r="C1496" s="218" t="s">
        <v>5348</v>
      </c>
      <c r="D1496" s="218" t="s">
        <v>5349</v>
      </c>
      <c r="E1496" s="218" t="s">
        <v>5449</v>
      </c>
      <c r="F1496" s="218" t="s">
        <v>5475</v>
      </c>
      <c r="G1496" s="218">
        <v>100</v>
      </c>
      <c r="H1496" s="241">
        <v>0</v>
      </c>
      <c r="I1496" s="218">
        <v>38.81</v>
      </c>
    </row>
    <row r="1497" spans="1:9">
      <c r="A1497" s="218">
        <v>1496</v>
      </c>
      <c r="B1497" s="218" t="s">
        <v>3944</v>
      </c>
      <c r="C1497" s="218" t="s">
        <v>5348</v>
      </c>
      <c r="D1497" s="218" t="s">
        <v>5349</v>
      </c>
      <c r="E1497" s="218" t="s">
        <v>5449</v>
      </c>
      <c r="F1497" s="218" t="s">
        <v>4380</v>
      </c>
      <c r="G1497" s="218">
        <v>100</v>
      </c>
      <c r="H1497" s="241">
        <v>0</v>
      </c>
      <c r="I1497" s="218">
        <v>51.991</v>
      </c>
    </row>
    <row r="1498" spans="1:9">
      <c r="A1498" s="218">
        <v>1497</v>
      </c>
      <c r="B1498" s="218" t="s">
        <v>3944</v>
      </c>
      <c r="C1498" s="218" t="s">
        <v>5348</v>
      </c>
      <c r="D1498" s="218" t="s">
        <v>5349</v>
      </c>
      <c r="E1498" s="218" t="s">
        <v>5449</v>
      </c>
      <c r="F1498" s="218" t="s">
        <v>5476</v>
      </c>
      <c r="G1498" s="218">
        <v>200</v>
      </c>
      <c r="H1498" s="241">
        <v>0</v>
      </c>
      <c r="I1498" s="218">
        <v>118.595</v>
      </c>
    </row>
    <row r="1499" spans="1:9">
      <c r="A1499" s="218">
        <v>1498</v>
      </c>
      <c r="B1499" s="218" t="s">
        <v>3944</v>
      </c>
      <c r="C1499" s="218" t="s">
        <v>5348</v>
      </c>
      <c r="D1499" s="218" t="s">
        <v>5349</v>
      </c>
      <c r="E1499" s="218" t="s">
        <v>5449</v>
      </c>
      <c r="F1499" s="218" t="s">
        <v>5477</v>
      </c>
      <c r="G1499" s="218">
        <v>160</v>
      </c>
      <c r="H1499" s="241">
        <v>0</v>
      </c>
      <c r="I1499" s="218">
        <v>100.595</v>
      </c>
    </row>
    <row r="1500" spans="1:9">
      <c r="A1500" s="218">
        <v>1499</v>
      </c>
      <c r="B1500" s="218" t="s">
        <v>3944</v>
      </c>
      <c r="C1500" s="218" t="s">
        <v>5348</v>
      </c>
      <c r="D1500" s="218" t="s">
        <v>5349</v>
      </c>
      <c r="E1500" s="218" t="s">
        <v>5449</v>
      </c>
      <c r="F1500" s="218" t="s">
        <v>5478</v>
      </c>
      <c r="G1500" s="218">
        <v>200</v>
      </c>
      <c r="H1500" s="241">
        <v>0</v>
      </c>
      <c r="I1500" s="218">
        <v>104.42</v>
      </c>
    </row>
    <row r="1501" spans="1:9">
      <c r="A1501" s="218">
        <v>1500</v>
      </c>
      <c r="B1501" s="218" t="s">
        <v>3944</v>
      </c>
      <c r="C1501" s="218" t="s">
        <v>5348</v>
      </c>
      <c r="D1501" s="218" t="s">
        <v>5349</v>
      </c>
      <c r="E1501" s="218" t="s">
        <v>5449</v>
      </c>
      <c r="F1501" s="218" t="s">
        <v>5479</v>
      </c>
      <c r="G1501" s="218">
        <v>200</v>
      </c>
      <c r="H1501" s="241">
        <v>0</v>
      </c>
      <c r="I1501" s="218">
        <v>69.588</v>
      </c>
    </row>
    <row r="1502" spans="1:9">
      <c r="A1502" s="218">
        <v>1501</v>
      </c>
      <c r="B1502" s="218" t="s">
        <v>3944</v>
      </c>
      <c r="C1502" s="218" t="s">
        <v>5348</v>
      </c>
      <c r="D1502" s="218" t="s">
        <v>5349</v>
      </c>
      <c r="E1502" s="218" t="s">
        <v>5480</v>
      </c>
      <c r="F1502" s="218" t="s">
        <v>5481</v>
      </c>
      <c r="G1502" s="218">
        <v>400</v>
      </c>
      <c r="H1502" s="241">
        <v>0</v>
      </c>
      <c r="I1502" s="218">
        <v>234.58</v>
      </c>
    </row>
    <row r="1503" ht="27" spans="1:9">
      <c r="A1503" s="218">
        <v>1502</v>
      </c>
      <c r="B1503" s="218" t="s">
        <v>3944</v>
      </c>
      <c r="C1503" s="218" t="s">
        <v>5348</v>
      </c>
      <c r="D1503" s="218" t="s">
        <v>5349</v>
      </c>
      <c r="E1503" s="218" t="s">
        <v>5480</v>
      </c>
      <c r="F1503" s="218" t="s">
        <v>5482</v>
      </c>
      <c r="G1503" s="218">
        <v>100</v>
      </c>
      <c r="H1503" s="241">
        <v>0</v>
      </c>
      <c r="I1503" s="218">
        <v>51.162</v>
      </c>
    </row>
    <row r="1504" ht="27" spans="1:9">
      <c r="A1504" s="218">
        <v>1503</v>
      </c>
      <c r="B1504" s="218" t="s">
        <v>3944</v>
      </c>
      <c r="C1504" s="218" t="s">
        <v>5348</v>
      </c>
      <c r="D1504" s="218" t="s">
        <v>5349</v>
      </c>
      <c r="E1504" s="218" t="s">
        <v>5480</v>
      </c>
      <c r="F1504" s="218" t="s">
        <v>5483</v>
      </c>
      <c r="G1504" s="218">
        <v>100</v>
      </c>
      <c r="H1504" s="241">
        <v>0</v>
      </c>
      <c r="I1504" s="218">
        <v>45.665</v>
      </c>
    </row>
    <row r="1505" spans="1:9">
      <c r="A1505" s="218">
        <v>1504</v>
      </c>
      <c r="B1505" s="218" t="s">
        <v>3944</v>
      </c>
      <c r="C1505" s="218" t="s">
        <v>5348</v>
      </c>
      <c r="D1505" s="218" t="s">
        <v>5349</v>
      </c>
      <c r="E1505" s="218" t="s">
        <v>5480</v>
      </c>
      <c r="F1505" s="218" t="s">
        <v>5484</v>
      </c>
      <c r="G1505" s="218">
        <v>315</v>
      </c>
      <c r="H1505" s="241">
        <v>0</v>
      </c>
      <c r="I1505" s="218">
        <v>103.877</v>
      </c>
    </row>
    <row r="1506" spans="1:9">
      <c r="A1506" s="218">
        <v>1505</v>
      </c>
      <c r="B1506" s="218" t="s">
        <v>3944</v>
      </c>
      <c r="C1506" s="218" t="s">
        <v>5348</v>
      </c>
      <c r="D1506" s="218" t="s">
        <v>5349</v>
      </c>
      <c r="E1506" s="218" t="s">
        <v>5480</v>
      </c>
      <c r="F1506" s="218" t="s">
        <v>5485</v>
      </c>
      <c r="G1506" s="218">
        <v>630</v>
      </c>
      <c r="H1506" s="241">
        <v>0</v>
      </c>
      <c r="I1506" s="218">
        <v>265.192</v>
      </c>
    </row>
    <row r="1507" spans="1:9">
      <c r="A1507" s="218">
        <v>1506</v>
      </c>
      <c r="B1507" s="218" t="s">
        <v>3944</v>
      </c>
      <c r="C1507" s="218" t="s">
        <v>5348</v>
      </c>
      <c r="D1507" s="218" t="s">
        <v>5349</v>
      </c>
      <c r="E1507" s="218" t="s">
        <v>5480</v>
      </c>
      <c r="F1507" s="218" t="s">
        <v>5486</v>
      </c>
      <c r="G1507" s="218">
        <v>315</v>
      </c>
      <c r="H1507" s="241">
        <v>0</v>
      </c>
      <c r="I1507" s="218">
        <v>68.604</v>
      </c>
    </row>
    <row r="1508" spans="1:9">
      <c r="A1508" s="218">
        <v>1507</v>
      </c>
      <c r="B1508" s="218" t="s">
        <v>3944</v>
      </c>
      <c r="C1508" s="218" t="s">
        <v>5348</v>
      </c>
      <c r="D1508" s="218" t="s">
        <v>5349</v>
      </c>
      <c r="E1508" s="218" t="s">
        <v>5480</v>
      </c>
      <c r="F1508" s="218" t="s">
        <v>5487</v>
      </c>
      <c r="G1508" s="218">
        <v>100</v>
      </c>
      <c r="H1508" s="241">
        <v>0</v>
      </c>
      <c r="I1508" s="218">
        <v>48.515</v>
      </c>
    </row>
    <row r="1509" spans="1:9">
      <c r="A1509" s="218">
        <v>1508</v>
      </c>
      <c r="B1509" s="218" t="s">
        <v>3944</v>
      </c>
      <c r="C1509" s="218" t="s">
        <v>5348</v>
      </c>
      <c r="D1509" s="218" t="s">
        <v>5349</v>
      </c>
      <c r="E1509" s="218" t="s">
        <v>5480</v>
      </c>
      <c r="F1509" s="218" t="s">
        <v>5488</v>
      </c>
      <c r="G1509" s="218">
        <v>400</v>
      </c>
      <c r="H1509" s="241">
        <v>0</v>
      </c>
      <c r="I1509" s="218">
        <v>29.36</v>
      </c>
    </row>
    <row r="1510" spans="1:9">
      <c r="A1510" s="218">
        <v>1509</v>
      </c>
      <c r="B1510" s="218" t="s">
        <v>3944</v>
      </c>
      <c r="C1510" s="218" t="s">
        <v>5348</v>
      </c>
      <c r="D1510" s="218" t="s">
        <v>5349</v>
      </c>
      <c r="E1510" s="218" t="s">
        <v>5480</v>
      </c>
      <c r="F1510" s="218" t="s">
        <v>5489</v>
      </c>
      <c r="G1510" s="218">
        <v>630</v>
      </c>
      <c r="H1510" s="241">
        <v>0</v>
      </c>
      <c r="I1510" s="218">
        <v>267.1</v>
      </c>
    </row>
    <row r="1511" spans="1:9">
      <c r="A1511" s="218">
        <v>1510</v>
      </c>
      <c r="B1511" s="218" t="s">
        <v>3944</v>
      </c>
      <c r="C1511" s="218" t="s">
        <v>5348</v>
      </c>
      <c r="D1511" s="218" t="s">
        <v>5349</v>
      </c>
      <c r="E1511" s="218" t="s">
        <v>5480</v>
      </c>
      <c r="F1511" s="218" t="s">
        <v>5490</v>
      </c>
      <c r="G1511" s="218">
        <v>400</v>
      </c>
      <c r="H1511" s="241">
        <v>0</v>
      </c>
      <c r="I1511" s="218">
        <v>257.288</v>
      </c>
    </row>
    <row r="1512" spans="1:9">
      <c r="A1512" s="218">
        <v>1511</v>
      </c>
      <c r="B1512" s="218" t="s">
        <v>3944</v>
      </c>
      <c r="C1512" s="218" t="s">
        <v>5348</v>
      </c>
      <c r="D1512" s="218" t="s">
        <v>5349</v>
      </c>
      <c r="E1512" s="218" t="s">
        <v>5480</v>
      </c>
      <c r="F1512" s="218" t="s">
        <v>5491</v>
      </c>
      <c r="G1512" s="218">
        <v>200</v>
      </c>
      <c r="H1512" s="241">
        <v>0</v>
      </c>
      <c r="I1512" s="218">
        <v>86.876</v>
      </c>
    </row>
    <row r="1513" spans="1:9">
      <c r="A1513" s="218">
        <v>1512</v>
      </c>
      <c r="B1513" s="218" t="s">
        <v>3944</v>
      </c>
      <c r="C1513" s="218" t="s">
        <v>5348</v>
      </c>
      <c r="D1513" s="218" t="s">
        <v>5349</v>
      </c>
      <c r="E1513" s="218" t="s">
        <v>5480</v>
      </c>
      <c r="F1513" s="218" t="s">
        <v>5492</v>
      </c>
      <c r="G1513" s="218">
        <v>200</v>
      </c>
      <c r="H1513" s="241">
        <v>0</v>
      </c>
      <c r="I1513" s="218">
        <v>60.098</v>
      </c>
    </row>
    <row r="1514" spans="1:9">
      <c r="A1514" s="218">
        <v>1513</v>
      </c>
      <c r="B1514" s="218" t="s">
        <v>3944</v>
      </c>
      <c r="C1514" s="218" t="s">
        <v>5348</v>
      </c>
      <c r="D1514" s="218" t="s">
        <v>5349</v>
      </c>
      <c r="E1514" s="218" t="s">
        <v>5480</v>
      </c>
      <c r="F1514" s="218" t="s">
        <v>5493</v>
      </c>
      <c r="G1514" s="218">
        <v>200</v>
      </c>
      <c r="H1514" s="241">
        <v>0</v>
      </c>
      <c r="I1514" s="218">
        <v>140.726</v>
      </c>
    </row>
    <row r="1515" spans="1:9">
      <c r="A1515" s="218">
        <v>1514</v>
      </c>
      <c r="B1515" s="218" t="s">
        <v>3944</v>
      </c>
      <c r="C1515" s="218" t="s">
        <v>5348</v>
      </c>
      <c r="D1515" s="218" t="s">
        <v>5349</v>
      </c>
      <c r="E1515" s="218" t="s">
        <v>5480</v>
      </c>
      <c r="F1515" s="218" t="s">
        <v>5494</v>
      </c>
      <c r="G1515" s="218">
        <v>200</v>
      </c>
      <c r="H1515" s="241">
        <v>0</v>
      </c>
      <c r="I1515" s="218">
        <v>31.85</v>
      </c>
    </row>
    <row r="1516" spans="1:9">
      <c r="A1516" s="218">
        <v>1515</v>
      </c>
      <c r="B1516" s="218" t="s">
        <v>3944</v>
      </c>
      <c r="C1516" s="218" t="s">
        <v>5348</v>
      </c>
      <c r="D1516" s="218" t="s">
        <v>5349</v>
      </c>
      <c r="E1516" s="218" t="s">
        <v>5480</v>
      </c>
      <c r="F1516" s="218" t="s">
        <v>5495</v>
      </c>
      <c r="G1516" s="218">
        <v>100</v>
      </c>
      <c r="H1516" s="241">
        <v>0</v>
      </c>
      <c r="I1516" s="218">
        <v>79.949</v>
      </c>
    </row>
    <row r="1517" spans="1:9">
      <c r="A1517" s="218">
        <v>1516</v>
      </c>
      <c r="B1517" s="218" t="s">
        <v>3944</v>
      </c>
      <c r="C1517" s="218" t="s">
        <v>5348</v>
      </c>
      <c r="D1517" s="218" t="s">
        <v>5349</v>
      </c>
      <c r="E1517" s="218" t="s">
        <v>5480</v>
      </c>
      <c r="F1517" s="218" t="s">
        <v>5496</v>
      </c>
      <c r="G1517" s="218">
        <v>630</v>
      </c>
      <c r="H1517" s="241">
        <v>0</v>
      </c>
      <c r="I1517" s="218">
        <v>250.468</v>
      </c>
    </row>
    <row r="1518" spans="1:9">
      <c r="A1518" s="218">
        <v>1517</v>
      </c>
      <c r="B1518" s="218" t="s">
        <v>3944</v>
      </c>
      <c r="C1518" s="218" t="s">
        <v>5348</v>
      </c>
      <c r="D1518" s="218" t="s">
        <v>5349</v>
      </c>
      <c r="E1518" s="218" t="s">
        <v>5480</v>
      </c>
      <c r="F1518" s="218" t="s">
        <v>5497</v>
      </c>
      <c r="G1518" s="218">
        <v>400</v>
      </c>
      <c r="H1518" s="241">
        <v>0</v>
      </c>
      <c r="I1518" s="218">
        <v>38.013</v>
      </c>
    </row>
    <row r="1519" spans="1:9">
      <c r="A1519" s="218">
        <v>1518</v>
      </c>
      <c r="B1519" s="218" t="s">
        <v>3944</v>
      </c>
      <c r="C1519" s="218" t="s">
        <v>5348</v>
      </c>
      <c r="D1519" s="218" t="s">
        <v>5349</v>
      </c>
      <c r="E1519" s="218" t="s">
        <v>5480</v>
      </c>
      <c r="F1519" s="218" t="s">
        <v>5498</v>
      </c>
      <c r="G1519" s="218">
        <v>400</v>
      </c>
      <c r="H1519" s="241">
        <v>0</v>
      </c>
      <c r="I1519" s="218">
        <v>95.98</v>
      </c>
    </row>
    <row r="1520" spans="1:9">
      <c r="A1520" s="218">
        <v>1519</v>
      </c>
      <c r="B1520" s="218" t="s">
        <v>3944</v>
      </c>
      <c r="C1520" s="218" t="s">
        <v>5348</v>
      </c>
      <c r="D1520" s="218" t="s">
        <v>5349</v>
      </c>
      <c r="E1520" s="218" t="s">
        <v>5480</v>
      </c>
      <c r="F1520" s="218" t="s">
        <v>5499</v>
      </c>
      <c r="G1520" s="218">
        <v>400</v>
      </c>
      <c r="H1520" s="241">
        <v>0</v>
      </c>
      <c r="I1520" s="218">
        <v>178.6</v>
      </c>
    </row>
    <row r="1521" ht="27" spans="1:9">
      <c r="A1521" s="218">
        <v>1520</v>
      </c>
      <c r="B1521" s="218" t="s">
        <v>3944</v>
      </c>
      <c r="C1521" s="218" t="s">
        <v>5348</v>
      </c>
      <c r="D1521" s="218" t="s">
        <v>5349</v>
      </c>
      <c r="E1521" s="218" t="s">
        <v>5480</v>
      </c>
      <c r="F1521" s="218" t="s">
        <v>5500</v>
      </c>
      <c r="G1521" s="218">
        <v>200</v>
      </c>
      <c r="H1521" s="241">
        <v>0</v>
      </c>
      <c r="I1521" s="218">
        <v>113.171</v>
      </c>
    </row>
    <row r="1522" spans="1:9">
      <c r="A1522" s="218">
        <v>1521</v>
      </c>
      <c r="B1522" s="218" t="s">
        <v>3944</v>
      </c>
      <c r="C1522" s="218" t="s">
        <v>5348</v>
      </c>
      <c r="D1522" s="218" t="s">
        <v>5349</v>
      </c>
      <c r="E1522" s="218" t="s">
        <v>5480</v>
      </c>
      <c r="F1522" s="218" t="s">
        <v>5501</v>
      </c>
      <c r="G1522" s="218">
        <v>100</v>
      </c>
      <c r="H1522" s="241">
        <v>0</v>
      </c>
      <c r="I1522" s="218">
        <v>54.977</v>
      </c>
    </row>
    <row r="1523" spans="1:9">
      <c r="A1523" s="218">
        <v>1522</v>
      </c>
      <c r="B1523" s="218" t="s">
        <v>3944</v>
      </c>
      <c r="C1523" s="218" t="s">
        <v>5348</v>
      </c>
      <c r="D1523" s="218" t="s">
        <v>5349</v>
      </c>
      <c r="E1523" s="218" t="s">
        <v>5480</v>
      </c>
      <c r="F1523" s="218" t="s">
        <v>5502</v>
      </c>
      <c r="G1523" s="218">
        <v>315</v>
      </c>
      <c r="H1523" s="241">
        <v>0</v>
      </c>
      <c r="I1523" s="218">
        <v>143.007</v>
      </c>
    </row>
    <row r="1524" ht="27" spans="1:9">
      <c r="A1524" s="218">
        <v>1523</v>
      </c>
      <c r="B1524" s="218" t="s">
        <v>3944</v>
      </c>
      <c r="C1524" s="218" t="s">
        <v>5348</v>
      </c>
      <c r="D1524" s="218" t="s">
        <v>5349</v>
      </c>
      <c r="E1524" s="218" t="s">
        <v>5480</v>
      </c>
      <c r="F1524" s="218" t="s">
        <v>5503</v>
      </c>
      <c r="G1524" s="218">
        <v>200</v>
      </c>
      <c r="H1524" s="241">
        <v>0</v>
      </c>
      <c r="I1524" s="218">
        <v>114.76</v>
      </c>
    </row>
    <row r="1525" ht="27" spans="1:9">
      <c r="A1525" s="218">
        <v>1524</v>
      </c>
      <c r="B1525" s="218" t="s">
        <v>3944</v>
      </c>
      <c r="C1525" s="218" t="s">
        <v>5348</v>
      </c>
      <c r="D1525" s="218" t="s">
        <v>5349</v>
      </c>
      <c r="E1525" s="218" t="s">
        <v>5480</v>
      </c>
      <c r="F1525" s="218" t="s">
        <v>5504</v>
      </c>
      <c r="G1525" s="218">
        <v>400</v>
      </c>
      <c r="H1525" s="241">
        <v>0</v>
      </c>
      <c r="I1525" s="218">
        <v>309.632</v>
      </c>
    </row>
    <row r="1526" spans="1:9">
      <c r="A1526" s="218">
        <v>1525</v>
      </c>
      <c r="B1526" s="218" t="s">
        <v>3944</v>
      </c>
      <c r="C1526" s="218" t="s">
        <v>5348</v>
      </c>
      <c r="D1526" s="218" t="s">
        <v>5349</v>
      </c>
      <c r="E1526" s="218" t="s">
        <v>5480</v>
      </c>
      <c r="F1526" s="218" t="s">
        <v>5505</v>
      </c>
      <c r="G1526" s="218">
        <v>200</v>
      </c>
      <c r="H1526" s="241">
        <v>0</v>
      </c>
      <c r="I1526" s="218">
        <v>115.62</v>
      </c>
    </row>
    <row r="1527" spans="1:9">
      <c r="A1527" s="218">
        <v>1526</v>
      </c>
      <c r="B1527" s="218" t="s">
        <v>3944</v>
      </c>
      <c r="C1527" s="218" t="s">
        <v>5348</v>
      </c>
      <c r="D1527" s="218" t="s">
        <v>5349</v>
      </c>
      <c r="E1527" s="218" t="s">
        <v>5480</v>
      </c>
      <c r="F1527" s="218" t="s">
        <v>5285</v>
      </c>
      <c r="G1527" s="218">
        <v>400</v>
      </c>
      <c r="H1527" s="241">
        <v>0</v>
      </c>
      <c r="I1527" s="218">
        <v>167.846</v>
      </c>
    </row>
    <row r="1528" spans="1:9">
      <c r="A1528" s="218">
        <v>1527</v>
      </c>
      <c r="B1528" s="218" t="s">
        <v>3944</v>
      </c>
      <c r="C1528" s="218" t="s">
        <v>5348</v>
      </c>
      <c r="D1528" s="218" t="s">
        <v>5349</v>
      </c>
      <c r="E1528" s="218" t="s">
        <v>5480</v>
      </c>
      <c r="F1528" s="218" t="s">
        <v>5506</v>
      </c>
      <c r="G1528" s="218">
        <v>200</v>
      </c>
      <c r="H1528" s="241">
        <v>0</v>
      </c>
      <c r="I1528" s="218">
        <v>42.04</v>
      </c>
    </row>
    <row r="1529" ht="27" spans="1:9">
      <c r="A1529" s="218">
        <v>1528</v>
      </c>
      <c r="B1529" s="218" t="s">
        <v>3944</v>
      </c>
      <c r="C1529" s="218" t="s">
        <v>5348</v>
      </c>
      <c r="D1529" s="218" t="s">
        <v>5349</v>
      </c>
      <c r="E1529" s="218" t="s">
        <v>5480</v>
      </c>
      <c r="F1529" s="218" t="s">
        <v>5507</v>
      </c>
      <c r="G1529" s="218">
        <v>100</v>
      </c>
      <c r="H1529" s="241">
        <v>0</v>
      </c>
      <c r="I1529" s="218">
        <v>45.075</v>
      </c>
    </row>
    <row r="1530" ht="27" spans="1:9">
      <c r="A1530" s="218">
        <v>1529</v>
      </c>
      <c r="B1530" s="218" t="s">
        <v>3944</v>
      </c>
      <c r="C1530" s="218" t="s">
        <v>5348</v>
      </c>
      <c r="D1530" s="218" t="s">
        <v>5349</v>
      </c>
      <c r="E1530" s="218" t="s">
        <v>5480</v>
      </c>
      <c r="F1530" s="218" t="s">
        <v>5508</v>
      </c>
      <c r="G1530" s="218">
        <v>100</v>
      </c>
      <c r="H1530" s="241">
        <v>0</v>
      </c>
      <c r="I1530" s="218">
        <v>30.535</v>
      </c>
    </row>
    <row r="1531" ht="27" spans="1:9">
      <c r="A1531" s="218">
        <v>1530</v>
      </c>
      <c r="B1531" s="218" t="s">
        <v>3944</v>
      </c>
      <c r="C1531" s="218" t="s">
        <v>5348</v>
      </c>
      <c r="D1531" s="218" t="s">
        <v>5349</v>
      </c>
      <c r="E1531" s="218" t="s">
        <v>5480</v>
      </c>
      <c r="F1531" s="218" t="s">
        <v>5509</v>
      </c>
      <c r="G1531" s="218">
        <v>200</v>
      </c>
      <c r="H1531" s="241">
        <v>0</v>
      </c>
      <c r="I1531" s="218">
        <v>101.864</v>
      </c>
    </row>
    <row r="1532" spans="1:9">
      <c r="A1532" s="218">
        <v>1531</v>
      </c>
      <c r="B1532" s="218" t="s">
        <v>3944</v>
      </c>
      <c r="C1532" s="218" t="s">
        <v>5348</v>
      </c>
      <c r="D1532" s="218" t="s">
        <v>5349</v>
      </c>
      <c r="E1532" s="218" t="s">
        <v>5480</v>
      </c>
      <c r="F1532" s="218" t="s">
        <v>5510</v>
      </c>
      <c r="G1532" s="218">
        <v>200</v>
      </c>
      <c r="H1532" s="241">
        <v>0</v>
      </c>
      <c r="I1532" s="218">
        <v>119.4</v>
      </c>
    </row>
    <row r="1533" ht="27" spans="1:9">
      <c r="A1533" s="218">
        <v>1532</v>
      </c>
      <c r="B1533" s="218" t="s">
        <v>3944</v>
      </c>
      <c r="C1533" s="218" t="s">
        <v>5348</v>
      </c>
      <c r="D1533" s="218" t="s">
        <v>5349</v>
      </c>
      <c r="E1533" s="218" t="s">
        <v>5480</v>
      </c>
      <c r="F1533" s="218" t="s">
        <v>5511</v>
      </c>
      <c r="G1533" s="218">
        <v>200</v>
      </c>
      <c r="H1533" s="241">
        <v>0</v>
      </c>
      <c r="I1533" s="218">
        <v>117.395</v>
      </c>
    </row>
    <row r="1534" ht="27" spans="1:9">
      <c r="A1534" s="218">
        <v>1533</v>
      </c>
      <c r="B1534" s="218" t="s">
        <v>3944</v>
      </c>
      <c r="C1534" s="218" t="s">
        <v>5348</v>
      </c>
      <c r="D1534" s="218" t="s">
        <v>5349</v>
      </c>
      <c r="E1534" s="218" t="s">
        <v>5512</v>
      </c>
      <c r="F1534" s="218" t="s">
        <v>5513</v>
      </c>
      <c r="G1534" s="218">
        <v>100</v>
      </c>
      <c r="H1534" s="241">
        <v>0</v>
      </c>
      <c r="I1534" s="218">
        <v>57.541</v>
      </c>
    </row>
    <row r="1535" spans="1:9">
      <c r="A1535" s="218">
        <v>1534</v>
      </c>
      <c r="B1535" s="218" t="s">
        <v>3944</v>
      </c>
      <c r="C1535" s="218" t="s">
        <v>5348</v>
      </c>
      <c r="D1535" s="218" t="s">
        <v>5349</v>
      </c>
      <c r="E1535" s="218" t="s">
        <v>5512</v>
      </c>
      <c r="F1535" s="218" t="s">
        <v>5514</v>
      </c>
      <c r="G1535" s="218">
        <v>200</v>
      </c>
      <c r="H1535" s="241">
        <v>0</v>
      </c>
      <c r="I1535" s="218">
        <v>84.664</v>
      </c>
    </row>
    <row r="1536" ht="27" spans="1:9">
      <c r="A1536" s="218">
        <v>1535</v>
      </c>
      <c r="B1536" s="218" t="s">
        <v>3944</v>
      </c>
      <c r="C1536" s="218" t="s">
        <v>5348</v>
      </c>
      <c r="D1536" s="218" t="s">
        <v>5349</v>
      </c>
      <c r="E1536" s="218" t="s">
        <v>5512</v>
      </c>
      <c r="F1536" s="218" t="s">
        <v>5515</v>
      </c>
      <c r="G1536" s="218">
        <v>100</v>
      </c>
      <c r="H1536" s="241">
        <v>0</v>
      </c>
      <c r="I1536" s="218">
        <v>24.688</v>
      </c>
    </row>
    <row r="1537" spans="1:9">
      <c r="A1537" s="218">
        <v>1536</v>
      </c>
      <c r="B1537" s="218" t="s">
        <v>3944</v>
      </c>
      <c r="C1537" s="218" t="s">
        <v>5348</v>
      </c>
      <c r="D1537" s="218" t="s">
        <v>5349</v>
      </c>
      <c r="E1537" s="218" t="s">
        <v>5512</v>
      </c>
      <c r="F1537" s="218" t="s">
        <v>5516</v>
      </c>
      <c r="G1537" s="218">
        <v>100</v>
      </c>
      <c r="H1537" s="241">
        <v>0</v>
      </c>
      <c r="I1537" s="218">
        <v>24.907</v>
      </c>
    </row>
    <row r="1538" ht="27" spans="1:9">
      <c r="A1538" s="218">
        <v>1537</v>
      </c>
      <c r="B1538" s="218" t="s">
        <v>3944</v>
      </c>
      <c r="C1538" s="218" t="s">
        <v>5348</v>
      </c>
      <c r="D1538" s="218" t="s">
        <v>5349</v>
      </c>
      <c r="E1538" s="218" t="s">
        <v>5512</v>
      </c>
      <c r="F1538" s="218" t="s">
        <v>5517</v>
      </c>
      <c r="G1538" s="218">
        <v>200</v>
      </c>
      <c r="H1538" s="241">
        <v>0</v>
      </c>
      <c r="I1538" s="218">
        <v>139.942</v>
      </c>
    </row>
    <row r="1539" ht="27" spans="1:9">
      <c r="A1539" s="218">
        <v>1538</v>
      </c>
      <c r="B1539" s="218" t="s">
        <v>3944</v>
      </c>
      <c r="C1539" s="218" t="s">
        <v>5348</v>
      </c>
      <c r="D1539" s="218" t="s">
        <v>5349</v>
      </c>
      <c r="E1539" s="218" t="s">
        <v>5512</v>
      </c>
      <c r="F1539" s="218" t="s">
        <v>5518</v>
      </c>
      <c r="G1539" s="218">
        <v>100</v>
      </c>
      <c r="H1539" s="241">
        <v>0</v>
      </c>
      <c r="I1539" s="218">
        <v>7.176</v>
      </c>
    </row>
    <row r="1540" spans="1:9">
      <c r="A1540" s="218">
        <v>1539</v>
      </c>
      <c r="B1540" s="218" t="s">
        <v>3944</v>
      </c>
      <c r="C1540" s="218" t="s">
        <v>5348</v>
      </c>
      <c r="D1540" s="218" t="s">
        <v>5349</v>
      </c>
      <c r="E1540" s="218" t="s">
        <v>5512</v>
      </c>
      <c r="F1540" s="218" t="s">
        <v>5519</v>
      </c>
      <c r="G1540" s="218">
        <v>200</v>
      </c>
      <c r="H1540" s="241">
        <v>0</v>
      </c>
      <c r="I1540" s="218">
        <v>137.244</v>
      </c>
    </row>
    <row r="1541" spans="1:9">
      <c r="A1541" s="218">
        <v>1540</v>
      </c>
      <c r="B1541" s="218" t="s">
        <v>3944</v>
      </c>
      <c r="C1541" s="218" t="s">
        <v>5348</v>
      </c>
      <c r="D1541" s="218" t="s">
        <v>5349</v>
      </c>
      <c r="E1541" s="218" t="s">
        <v>5512</v>
      </c>
      <c r="F1541" s="218" t="s">
        <v>5520</v>
      </c>
      <c r="G1541" s="218">
        <v>200</v>
      </c>
      <c r="H1541" s="241">
        <v>0</v>
      </c>
      <c r="I1541" s="218">
        <v>121.846</v>
      </c>
    </row>
    <row r="1542" ht="27" spans="1:9">
      <c r="A1542" s="218">
        <v>1541</v>
      </c>
      <c r="B1542" s="218" t="s">
        <v>3944</v>
      </c>
      <c r="C1542" s="218" t="s">
        <v>5348</v>
      </c>
      <c r="D1542" s="218" t="s">
        <v>5349</v>
      </c>
      <c r="E1542" s="218" t="s">
        <v>5512</v>
      </c>
      <c r="F1542" s="218" t="s">
        <v>5521</v>
      </c>
      <c r="G1542" s="218">
        <v>200</v>
      </c>
      <c r="H1542" s="241">
        <v>0</v>
      </c>
      <c r="I1542" s="218">
        <v>135.946</v>
      </c>
    </row>
    <row r="1543" ht="27" spans="1:9">
      <c r="A1543" s="218">
        <v>1542</v>
      </c>
      <c r="B1543" s="218" t="s">
        <v>3944</v>
      </c>
      <c r="C1543" s="218" t="s">
        <v>5348</v>
      </c>
      <c r="D1543" s="218" t="s">
        <v>5349</v>
      </c>
      <c r="E1543" s="218" t="s">
        <v>5512</v>
      </c>
      <c r="F1543" s="218" t="s">
        <v>5522</v>
      </c>
      <c r="G1543" s="218">
        <v>200</v>
      </c>
      <c r="H1543" s="241">
        <v>0</v>
      </c>
      <c r="I1543" s="218">
        <v>77.838</v>
      </c>
    </row>
    <row r="1544" ht="27" spans="1:9">
      <c r="A1544" s="218">
        <v>1543</v>
      </c>
      <c r="B1544" s="218" t="s">
        <v>3944</v>
      </c>
      <c r="C1544" s="218" t="s">
        <v>5348</v>
      </c>
      <c r="D1544" s="218" t="s">
        <v>5349</v>
      </c>
      <c r="E1544" s="218" t="s">
        <v>5512</v>
      </c>
      <c r="F1544" s="218" t="s">
        <v>5523</v>
      </c>
      <c r="G1544" s="218">
        <v>200</v>
      </c>
      <c r="H1544" s="241">
        <v>0</v>
      </c>
      <c r="I1544" s="218">
        <v>119.166</v>
      </c>
    </row>
    <row r="1545" ht="27" spans="1:9">
      <c r="A1545" s="218">
        <v>1544</v>
      </c>
      <c r="B1545" s="218" t="s">
        <v>3944</v>
      </c>
      <c r="C1545" s="218" t="s">
        <v>5348</v>
      </c>
      <c r="D1545" s="218" t="s">
        <v>5349</v>
      </c>
      <c r="E1545" s="218" t="s">
        <v>5512</v>
      </c>
      <c r="F1545" s="218" t="s">
        <v>5524</v>
      </c>
      <c r="G1545" s="218">
        <v>200</v>
      </c>
      <c r="H1545" s="241">
        <v>0</v>
      </c>
      <c r="I1545" s="218">
        <v>122.57</v>
      </c>
    </row>
    <row r="1546" ht="27" spans="1:9">
      <c r="A1546" s="218">
        <v>1545</v>
      </c>
      <c r="B1546" s="218" t="s">
        <v>3944</v>
      </c>
      <c r="C1546" s="218" t="s">
        <v>5348</v>
      </c>
      <c r="D1546" s="218" t="s">
        <v>5349</v>
      </c>
      <c r="E1546" s="218" t="s">
        <v>5512</v>
      </c>
      <c r="F1546" s="218" t="s">
        <v>5525</v>
      </c>
      <c r="G1546" s="218">
        <v>200</v>
      </c>
      <c r="H1546" s="241">
        <v>0</v>
      </c>
      <c r="I1546" s="218">
        <v>124.228</v>
      </c>
    </row>
    <row r="1547" spans="1:9">
      <c r="A1547" s="218">
        <v>1546</v>
      </c>
      <c r="B1547" s="218" t="s">
        <v>3944</v>
      </c>
      <c r="C1547" s="218" t="s">
        <v>5348</v>
      </c>
      <c r="D1547" s="218" t="s">
        <v>5349</v>
      </c>
      <c r="E1547" s="218" t="s">
        <v>5512</v>
      </c>
      <c r="F1547" s="218" t="s">
        <v>5526</v>
      </c>
      <c r="G1547" s="218">
        <v>200</v>
      </c>
      <c r="H1547" s="241">
        <v>0</v>
      </c>
      <c r="I1547" s="218">
        <v>100.194</v>
      </c>
    </row>
    <row r="1548" spans="1:9">
      <c r="A1548" s="218">
        <v>1547</v>
      </c>
      <c r="B1548" s="218" t="s">
        <v>3944</v>
      </c>
      <c r="C1548" s="218" t="s">
        <v>5348</v>
      </c>
      <c r="D1548" s="218" t="s">
        <v>5349</v>
      </c>
      <c r="E1548" s="218" t="s">
        <v>5512</v>
      </c>
      <c r="F1548" s="218" t="s">
        <v>5527</v>
      </c>
      <c r="G1548" s="218">
        <v>200</v>
      </c>
      <c r="H1548" s="241">
        <v>0</v>
      </c>
      <c r="I1548" s="218">
        <v>74.814</v>
      </c>
    </row>
    <row r="1549" ht="27" spans="1:9">
      <c r="A1549" s="218">
        <v>1548</v>
      </c>
      <c r="B1549" s="218" t="s">
        <v>3944</v>
      </c>
      <c r="C1549" s="218" t="s">
        <v>5348</v>
      </c>
      <c r="D1549" s="218" t="s">
        <v>5349</v>
      </c>
      <c r="E1549" s="218" t="s">
        <v>5512</v>
      </c>
      <c r="F1549" s="218" t="s">
        <v>5528</v>
      </c>
      <c r="G1549" s="218">
        <v>200</v>
      </c>
      <c r="H1549" s="241">
        <v>0</v>
      </c>
      <c r="I1549" s="218">
        <v>130.997</v>
      </c>
    </row>
    <row r="1550" ht="27" spans="1:9">
      <c r="A1550" s="218">
        <v>1549</v>
      </c>
      <c r="B1550" s="218" t="s">
        <v>3944</v>
      </c>
      <c r="C1550" s="218" t="s">
        <v>5348</v>
      </c>
      <c r="D1550" s="218" t="s">
        <v>5349</v>
      </c>
      <c r="E1550" s="218" t="s">
        <v>5512</v>
      </c>
      <c r="F1550" s="218" t="s">
        <v>5529</v>
      </c>
      <c r="G1550" s="218">
        <v>100</v>
      </c>
      <c r="H1550" s="241">
        <v>0</v>
      </c>
      <c r="I1550" s="218">
        <v>78.905</v>
      </c>
    </row>
    <row r="1551" ht="27" spans="1:9">
      <c r="A1551" s="218">
        <v>1550</v>
      </c>
      <c r="B1551" s="218" t="s">
        <v>3944</v>
      </c>
      <c r="C1551" s="218" t="s">
        <v>5348</v>
      </c>
      <c r="D1551" s="218" t="s">
        <v>5349</v>
      </c>
      <c r="E1551" s="218" t="s">
        <v>5512</v>
      </c>
      <c r="F1551" s="218" t="s">
        <v>5530</v>
      </c>
      <c r="G1551" s="218">
        <v>100</v>
      </c>
      <c r="H1551" s="241">
        <v>0</v>
      </c>
      <c r="I1551" s="218">
        <v>37.888</v>
      </c>
    </row>
    <row r="1552" spans="1:9">
      <c r="A1552" s="218">
        <v>1551</v>
      </c>
      <c r="B1552" s="218" t="s">
        <v>3944</v>
      </c>
      <c r="C1552" s="218" t="s">
        <v>5348</v>
      </c>
      <c r="D1552" s="218" t="s">
        <v>5349</v>
      </c>
      <c r="E1552" s="218" t="s">
        <v>5512</v>
      </c>
      <c r="F1552" s="218" t="s">
        <v>5531</v>
      </c>
      <c r="G1552" s="218">
        <v>200</v>
      </c>
      <c r="H1552" s="241">
        <v>0</v>
      </c>
      <c r="I1552" s="218">
        <v>112.795</v>
      </c>
    </row>
    <row r="1553" spans="1:9">
      <c r="A1553" s="218">
        <v>1552</v>
      </c>
      <c r="B1553" s="218" t="s">
        <v>3944</v>
      </c>
      <c r="C1553" s="218" t="s">
        <v>5348</v>
      </c>
      <c r="D1553" s="218" t="s">
        <v>5349</v>
      </c>
      <c r="E1553" s="218" t="s">
        <v>5512</v>
      </c>
      <c r="F1553" s="218" t="s">
        <v>5532</v>
      </c>
      <c r="G1553" s="218">
        <v>200</v>
      </c>
      <c r="H1553" s="241">
        <v>0</v>
      </c>
      <c r="I1553" s="218">
        <v>85.286</v>
      </c>
    </row>
    <row r="1554" spans="1:9">
      <c r="A1554" s="218">
        <v>1553</v>
      </c>
      <c r="B1554" s="218" t="s">
        <v>3944</v>
      </c>
      <c r="C1554" s="218" t="s">
        <v>5348</v>
      </c>
      <c r="D1554" s="218" t="s">
        <v>5349</v>
      </c>
      <c r="E1554" s="218" t="s">
        <v>5512</v>
      </c>
      <c r="F1554" s="218" t="s">
        <v>5533</v>
      </c>
      <c r="G1554" s="218">
        <v>200</v>
      </c>
      <c r="H1554" s="241">
        <v>0</v>
      </c>
      <c r="I1554" s="218">
        <v>97.456</v>
      </c>
    </row>
    <row r="1555" spans="1:9">
      <c r="A1555" s="218">
        <v>1554</v>
      </c>
      <c r="B1555" s="218" t="s">
        <v>3944</v>
      </c>
      <c r="C1555" s="218" t="s">
        <v>5348</v>
      </c>
      <c r="D1555" s="218" t="s">
        <v>5349</v>
      </c>
      <c r="E1555" s="218" t="s">
        <v>5512</v>
      </c>
      <c r="F1555" s="218" t="s">
        <v>5534</v>
      </c>
      <c r="G1555" s="218">
        <v>100</v>
      </c>
      <c r="H1555" s="241">
        <v>0</v>
      </c>
      <c r="I1555" s="218">
        <v>63.161</v>
      </c>
    </row>
    <row r="1556" ht="27" spans="1:9">
      <c r="A1556" s="218">
        <v>1555</v>
      </c>
      <c r="B1556" s="218" t="s">
        <v>3944</v>
      </c>
      <c r="C1556" s="218" t="s">
        <v>5348</v>
      </c>
      <c r="D1556" s="218" t="s">
        <v>5349</v>
      </c>
      <c r="E1556" s="218" t="s">
        <v>5512</v>
      </c>
      <c r="F1556" s="218" t="s">
        <v>5535</v>
      </c>
      <c r="G1556" s="218">
        <v>100</v>
      </c>
      <c r="H1556" s="241">
        <v>0</v>
      </c>
      <c r="I1556" s="218">
        <v>60.558</v>
      </c>
    </row>
    <row r="1557" ht="27" spans="1:9">
      <c r="A1557" s="218">
        <v>1556</v>
      </c>
      <c r="B1557" s="218" t="s">
        <v>3944</v>
      </c>
      <c r="C1557" s="218" t="s">
        <v>5348</v>
      </c>
      <c r="D1557" s="218" t="s">
        <v>5349</v>
      </c>
      <c r="E1557" s="218" t="s">
        <v>5512</v>
      </c>
      <c r="F1557" s="218" t="s">
        <v>5536</v>
      </c>
      <c r="G1557" s="218">
        <v>100</v>
      </c>
      <c r="H1557" s="241">
        <v>0</v>
      </c>
      <c r="I1557" s="218">
        <v>26.878</v>
      </c>
    </row>
    <row r="1558" ht="27" spans="1:9">
      <c r="A1558" s="218">
        <v>1557</v>
      </c>
      <c r="B1558" s="218" t="s">
        <v>3944</v>
      </c>
      <c r="C1558" s="218" t="s">
        <v>5348</v>
      </c>
      <c r="D1558" s="218" t="s">
        <v>5349</v>
      </c>
      <c r="E1558" s="218" t="s">
        <v>5512</v>
      </c>
      <c r="F1558" s="218" t="s">
        <v>5537</v>
      </c>
      <c r="G1558" s="218">
        <v>100</v>
      </c>
      <c r="H1558" s="241">
        <v>0</v>
      </c>
      <c r="I1558" s="218">
        <v>79.953</v>
      </c>
    </row>
    <row r="1559" ht="27" spans="1:9">
      <c r="A1559" s="218">
        <v>1558</v>
      </c>
      <c r="B1559" s="218" t="s">
        <v>3944</v>
      </c>
      <c r="C1559" s="218" t="s">
        <v>5348</v>
      </c>
      <c r="D1559" s="218" t="s">
        <v>5349</v>
      </c>
      <c r="E1559" s="218" t="s">
        <v>5512</v>
      </c>
      <c r="F1559" s="218" t="s">
        <v>5538</v>
      </c>
      <c r="G1559" s="218">
        <v>100</v>
      </c>
      <c r="H1559" s="241">
        <v>0</v>
      </c>
      <c r="I1559" s="218">
        <v>31</v>
      </c>
    </row>
    <row r="1560" ht="27" spans="1:9">
      <c r="A1560" s="218">
        <v>1559</v>
      </c>
      <c r="B1560" s="218" t="s">
        <v>3944</v>
      </c>
      <c r="C1560" s="218" t="s">
        <v>5348</v>
      </c>
      <c r="D1560" s="218" t="s">
        <v>5349</v>
      </c>
      <c r="E1560" s="218" t="s">
        <v>5512</v>
      </c>
      <c r="F1560" s="218" t="s">
        <v>5539</v>
      </c>
      <c r="G1560" s="218">
        <v>200</v>
      </c>
      <c r="H1560" s="241">
        <v>0</v>
      </c>
      <c r="I1560" s="218">
        <v>115.932</v>
      </c>
    </row>
    <row r="1561" spans="1:9">
      <c r="A1561" s="218">
        <v>1560</v>
      </c>
      <c r="B1561" s="218" t="s">
        <v>3944</v>
      </c>
      <c r="C1561" s="218" t="s">
        <v>5348</v>
      </c>
      <c r="D1561" s="218" t="s">
        <v>5349</v>
      </c>
      <c r="E1561" s="218" t="s">
        <v>5512</v>
      </c>
      <c r="F1561" s="218" t="s">
        <v>5540</v>
      </c>
      <c r="G1561" s="218">
        <v>200</v>
      </c>
      <c r="H1561" s="241">
        <v>0</v>
      </c>
      <c r="I1561" s="218">
        <v>56.506</v>
      </c>
    </row>
    <row r="1562" ht="27" spans="1:9">
      <c r="A1562" s="218">
        <v>1561</v>
      </c>
      <c r="B1562" s="218" t="s">
        <v>3944</v>
      </c>
      <c r="C1562" s="218" t="s">
        <v>5348</v>
      </c>
      <c r="D1562" s="218" t="s">
        <v>5349</v>
      </c>
      <c r="E1562" s="218" t="s">
        <v>5512</v>
      </c>
      <c r="F1562" s="218" t="s">
        <v>5541</v>
      </c>
      <c r="G1562" s="218">
        <v>200</v>
      </c>
      <c r="H1562" s="241">
        <v>0</v>
      </c>
      <c r="I1562" s="218">
        <v>95.076</v>
      </c>
    </row>
    <row r="1563" spans="1:9">
      <c r="A1563" s="218">
        <v>1562</v>
      </c>
      <c r="B1563" s="218" t="s">
        <v>3944</v>
      </c>
      <c r="C1563" s="218" t="s">
        <v>5348</v>
      </c>
      <c r="D1563" s="218" t="s">
        <v>5349</v>
      </c>
      <c r="E1563" s="218" t="s">
        <v>5512</v>
      </c>
      <c r="F1563" s="218" t="s">
        <v>5542</v>
      </c>
      <c r="G1563" s="218">
        <v>200</v>
      </c>
      <c r="H1563" s="241">
        <v>0</v>
      </c>
      <c r="I1563" s="218">
        <v>70.992</v>
      </c>
    </row>
    <row r="1564" ht="27" spans="1:9">
      <c r="A1564" s="218">
        <v>1563</v>
      </c>
      <c r="B1564" s="218" t="s">
        <v>3944</v>
      </c>
      <c r="C1564" s="218" t="s">
        <v>5348</v>
      </c>
      <c r="D1564" s="218" t="s">
        <v>5349</v>
      </c>
      <c r="E1564" s="218" t="s">
        <v>5512</v>
      </c>
      <c r="F1564" s="218" t="s">
        <v>5543</v>
      </c>
      <c r="G1564" s="218">
        <v>100</v>
      </c>
      <c r="H1564" s="241">
        <v>0</v>
      </c>
      <c r="I1564" s="218">
        <v>49.281</v>
      </c>
    </row>
    <row r="1565" ht="27" spans="1:9">
      <c r="A1565" s="218">
        <v>1564</v>
      </c>
      <c r="B1565" s="218" t="s">
        <v>3944</v>
      </c>
      <c r="C1565" s="218" t="s">
        <v>5348</v>
      </c>
      <c r="D1565" s="218" t="s">
        <v>5349</v>
      </c>
      <c r="E1565" s="218" t="s">
        <v>5512</v>
      </c>
      <c r="F1565" s="218" t="s">
        <v>5544</v>
      </c>
      <c r="G1565" s="218">
        <v>200</v>
      </c>
      <c r="H1565" s="241">
        <v>0</v>
      </c>
      <c r="I1565" s="218">
        <v>131.22</v>
      </c>
    </row>
    <row r="1566" ht="27" spans="1:9">
      <c r="A1566" s="218">
        <v>1565</v>
      </c>
      <c r="B1566" s="218" t="s">
        <v>3944</v>
      </c>
      <c r="C1566" s="218" t="s">
        <v>5348</v>
      </c>
      <c r="D1566" s="218" t="s">
        <v>5349</v>
      </c>
      <c r="E1566" s="218" t="s">
        <v>5512</v>
      </c>
      <c r="F1566" s="218" t="s">
        <v>5545</v>
      </c>
      <c r="G1566" s="218">
        <v>100</v>
      </c>
      <c r="H1566" s="241">
        <v>0</v>
      </c>
      <c r="I1566" s="218">
        <v>33.945</v>
      </c>
    </row>
    <row r="1567" ht="27" spans="1:9">
      <c r="A1567" s="218">
        <v>1566</v>
      </c>
      <c r="B1567" s="218" t="s">
        <v>3944</v>
      </c>
      <c r="C1567" s="218" t="s">
        <v>5348</v>
      </c>
      <c r="D1567" s="218" t="s">
        <v>5349</v>
      </c>
      <c r="E1567" s="218" t="s">
        <v>5512</v>
      </c>
      <c r="F1567" s="218" t="s">
        <v>5546</v>
      </c>
      <c r="G1567" s="218">
        <v>200</v>
      </c>
      <c r="H1567" s="241">
        <v>0</v>
      </c>
      <c r="I1567" s="218">
        <v>128.842</v>
      </c>
    </row>
    <row r="1568" ht="27" spans="1:9">
      <c r="A1568" s="218">
        <v>1567</v>
      </c>
      <c r="B1568" s="218" t="s">
        <v>3944</v>
      </c>
      <c r="C1568" s="218" t="s">
        <v>5348</v>
      </c>
      <c r="D1568" s="218" t="s">
        <v>5349</v>
      </c>
      <c r="E1568" s="218" t="s">
        <v>5512</v>
      </c>
      <c r="F1568" s="218" t="s">
        <v>5547</v>
      </c>
      <c r="G1568" s="218">
        <v>200</v>
      </c>
      <c r="H1568" s="241">
        <v>0</v>
      </c>
      <c r="I1568" s="218">
        <v>123.344</v>
      </c>
    </row>
    <row r="1569" ht="27" spans="1:9">
      <c r="A1569" s="218">
        <v>1568</v>
      </c>
      <c r="B1569" s="218" t="s">
        <v>3944</v>
      </c>
      <c r="C1569" s="218" t="s">
        <v>5348</v>
      </c>
      <c r="D1569" s="218" t="s">
        <v>5349</v>
      </c>
      <c r="E1569" s="218" t="s">
        <v>5512</v>
      </c>
      <c r="F1569" s="218" t="s">
        <v>5548</v>
      </c>
      <c r="G1569" s="218">
        <v>200</v>
      </c>
      <c r="H1569" s="241">
        <v>0</v>
      </c>
      <c r="I1569" s="218">
        <v>101.95</v>
      </c>
    </row>
    <row r="1570" ht="27" spans="1:9">
      <c r="A1570" s="218">
        <v>1569</v>
      </c>
      <c r="B1570" s="218" t="s">
        <v>3944</v>
      </c>
      <c r="C1570" s="218" t="s">
        <v>5348</v>
      </c>
      <c r="D1570" s="218" t="s">
        <v>5349</v>
      </c>
      <c r="E1570" s="218" t="s">
        <v>5549</v>
      </c>
      <c r="F1570" s="218" t="s">
        <v>5550</v>
      </c>
      <c r="G1570" s="218">
        <v>200</v>
      </c>
      <c r="H1570" s="241">
        <v>0</v>
      </c>
      <c r="I1570" s="218">
        <v>114.467</v>
      </c>
    </row>
    <row r="1571" spans="1:9">
      <c r="A1571" s="218">
        <v>1570</v>
      </c>
      <c r="B1571" s="218" t="s">
        <v>3944</v>
      </c>
      <c r="C1571" s="218" t="s">
        <v>5348</v>
      </c>
      <c r="D1571" s="218" t="s">
        <v>5349</v>
      </c>
      <c r="E1571" s="218" t="s">
        <v>5549</v>
      </c>
      <c r="F1571" s="218" t="s">
        <v>5551</v>
      </c>
      <c r="G1571" s="218">
        <v>200</v>
      </c>
      <c r="H1571" s="241">
        <v>0</v>
      </c>
      <c r="I1571" s="218">
        <v>95.914</v>
      </c>
    </row>
    <row r="1572" ht="27" spans="1:9">
      <c r="A1572" s="218">
        <v>1571</v>
      </c>
      <c r="B1572" s="218" t="s">
        <v>3944</v>
      </c>
      <c r="C1572" s="218" t="s">
        <v>5348</v>
      </c>
      <c r="D1572" s="218" t="s">
        <v>5349</v>
      </c>
      <c r="E1572" s="218" t="s">
        <v>5549</v>
      </c>
      <c r="F1572" s="218" t="s">
        <v>5552</v>
      </c>
      <c r="G1572" s="218">
        <v>100</v>
      </c>
      <c r="H1572" s="241">
        <v>0</v>
      </c>
      <c r="I1572" s="218">
        <v>36.86</v>
      </c>
    </row>
    <row r="1573" spans="1:9">
      <c r="A1573" s="218">
        <v>1572</v>
      </c>
      <c r="B1573" s="218" t="s">
        <v>3944</v>
      </c>
      <c r="C1573" s="218" t="s">
        <v>5348</v>
      </c>
      <c r="D1573" s="218" t="s">
        <v>5349</v>
      </c>
      <c r="E1573" s="218" t="s">
        <v>5549</v>
      </c>
      <c r="F1573" s="218" t="s">
        <v>5553</v>
      </c>
      <c r="G1573" s="218">
        <v>100</v>
      </c>
      <c r="H1573" s="241">
        <v>0</v>
      </c>
      <c r="I1573" s="218">
        <v>80.01</v>
      </c>
    </row>
    <row r="1574" spans="1:9">
      <c r="A1574" s="218">
        <v>1573</v>
      </c>
      <c r="B1574" s="218" t="s">
        <v>3944</v>
      </c>
      <c r="C1574" s="218" t="s">
        <v>5348</v>
      </c>
      <c r="D1574" s="218" t="s">
        <v>5349</v>
      </c>
      <c r="E1574" s="218" t="s">
        <v>5549</v>
      </c>
      <c r="F1574" s="218" t="s">
        <v>5554</v>
      </c>
      <c r="G1574" s="218">
        <v>200</v>
      </c>
      <c r="H1574" s="241">
        <v>0</v>
      </c>
      <c r="I1574" s="218">
        <v>120.722</v>
      </c>
    </row>
    <row r="1575" spans="1:9">
      <c r="A1575" s="218">
        <v>1574</v>
      </c>
      <c r="B1575" s="218" t="s">
        <v>3944</v>
      </c>
      <c r="C1575" s="218" t="s">
        <v>5348</v>
      </c>
      <c r="D1575" s="218" t="s">
        <v>5349</v>
      </c>
      <c r="E1575" s="218" t="s">
        <v>5549</v>
      </c>
      <c r="F1575" s="218" t="s">
        <v>5555</v>
      </c>
      <c r="G1575" s="218">
        <v>200</v>
      </c>
      <c r="H1575" s="241">
        <v>0</v>
      </c>
      <c r="I1575" s="218">
        <v>104.474</v>
      </c>
    </row>
    <row r="1576" spans="1:9">
      <c r="A1576" s="218">
        <v>1575</v>
      </c>
      <c r="B1576" s="218" t="s">
        <v>3944</v>
      </c>
      <c r="C1576" s="218" t="s">
        <v>5348</v>
      </c>
      <c r="D1576" s="218" t="s">
        <v>5349</v>
      </c>
      <c r="E1576" s="218" t="s">
        <v>5549</v>
      </c>
      <c r="F1576" s="218" t="s">
        <v>5246</v>
      </c>
      <c r="G1576" s="218">
        <v>200</v>
      </c>
      <c r="H1576" s="241">
        <v>0</v>
      </c>
      <c r="I1576" s="218">
        <v>139.482</v>
      </c>
    </row>
    <row r="1577" ht="27" spans="1:9">
      <c r="A1577" s="218">
        <v>1576</v>
      </c>
      <c r="B1577" s="218" t="s">
        <v>3944</v>
      </c>
      <c r="C1577" s="218" t="s">
        <v>5348</v>
      </c>
      <c r="D1577" s="218" t="s">
        <v>5349</v>
      </c>
      <c r="E1577" s="218" t="s">
        <v>5549</v>
      </c>
      <c r="F1577" s="218" t="s">
        <v>5556</v>
      </c>
      <c r="G1577" s="218">
        <v>200</v>
      </c>
      <c r="H1577" s="241">
        <v>0</v>
      </c>
      <c r="I1577" s="218">
        <v>136.835</v>
      </c>
    </row>
    <row r="1578" ht="27" spans="1:9">
      <c r="A1578" s="218">
        <v>1577</v>
      </c>
      <c r="B1578" s="218" t="s">
        <v>3944</v>
      </c>
      <c r="C1578" s="218" t="s">
        <v>5348</v>
      </c>
      <c r="D1578" s="218" t="s">
        <v>5349</v>
      </c>
      <c r="E1578" s="218" t="s">
        <v>5549</v>
      </c>
      <c r="F1578" s="218" t="s">
        <v>5557</v>
      </c>
      <c r="G1578" s="218">
        <v>200</v>
      </c>
      <c r="H1578" s="241">
        <v>0</v>
      </c>
      <c r="I1578" s="218">
        <v>92.558</v>
      </c>
    </row>
    <row r="1579" spans="1:9">
      <c r="A1579" s="218">
        <v>1578</v>
      </c>
      <c r="B1579" s="218" t="s">
        <v>3944</v>
      </c>
      <c r="C1579" s="218" t="s">
        <v>5348</v>
      </c>
      <c r="D1579" s="218" t="s">
        <v>5349</v>
      </c>
      <c r="E1579" s="218" t="s">
        <v>5549</v>
      </c>
      <c r="F1579" s="218" t="s">
        <v>5558</v>
      </c>
      <c r="G1579" s="218">
        <v>200</v>
      </c>
      <c r="H1579" s="241">
        <v>0</v>
      </c>
      <c r="I1579" s="218">
        <v>88.849</v>
      </c>
    </row>
    <row r="1580" ht="27" spans="1:9">
      <c r="A1580" s="218">
        <v>1579</v>
      </c>
      <c r="B1580" s="218" t="s">
        <v>3944</v>
      </c>
      <c r="C1580" s="218" t="s">
        <v>5348</v>
      </c>
      <c r="D1580" s="218" t="s">
        <v>5349</v>
      </c>
      <c r="E1580" s="218" t="s">
        <v>5549</v>
      </c>
      <c r="F1580" s="218" t="s">
        <v>5559</v>
      </c>
      <c r="G1580" s="218">
        <v>200</v>
      </c>
      <c r="H1580" s="241">
        <v>0</v>
      </c>
      <c r="I1580" s="218">
        <v>72.022</v>
      </c>
    </row>
    <row r="1581" ht="27" spans="1:9">
      <c r="A1581" s="218">
        <v>1580</v>
      </c>
      <c r="B1581" s="218" t="s">
        <v>3944</v>
      </c>
      <c r="C1581" s="218" t="s">
        <v>5348</v>
      </c>
      <c r="D1581" s="218" t="s">
        <v>5349</v>
      </c>
      <c r="E1581" s="218" t="s">
        <v>5549</v>
      </c>
      <c r="F1581" s="218" t="s">
        <v>5560</v>
      </c>
      <c r="G1581" s="218">
        <v>200</v>
      </c>
      <c r="H1581" s="241">
        <v>0</v>
      </c>
      <c r="I1581" s="218">
        <v>125.331</v>
      </c>
    </row>
    <row r="1582" spans="1:9">
      <c r="A1582" s="218">
        <v>1581</v>
      </c>
      <c r="B1582" s="218" t="s">
        <v>3944</v>
      </c>
      <c r="C1582" s="218" t="s">
        <v>5348</v>
      </c>
      <c r="D1582" s="218" t="s">
        <v>5349</v>
      </c>
      <c r="E1582" s="218" t="s">
        <v>5549</v>
      </c>
      <c r="F1582" s="218" t="s">
        <v>5561</v>
      </c>
      <c r="G1582" s="218">
        <v>200</v>
      </c>
      <c r="H1582" s="241">
        <v>0</v>
      </c>
      <c r="I1582" s="218">
        <v>71.43</v>
      </c>
    </row>
    <row r="1583" ht="27" spans="1:9">
      <c r="A1583" s="218">
        <v>1582</v>
      </c>
      <c r="B1583" s="218" t="s">
        <v>3944</v>
      </c>
      <c r="C1583" s="218" t="s">
        <v>5348</v>
      </c>
      <c r="D1583" s="218" t="s">
        <v>5349</v>
      </c>
      <c r="E1583" s="218" t="s">
        <v>5549</v>
      </c>
      <c r="F1583" s="218" t="s">
        <v>5562</v>
      </c>
      <c r="G1583" s="218">
        <v>200</v>
      </c>
      <c r="H1583" s="241">
        <v>0</v>
      </c>
      <c r="I1583" s="218">
        <v>117.864</v>
      </c>
    </row>
    <row r="1584" spans="1:9">
      <c r="A1584" s="218">
        <v>1583</v>
      </c>
      <c r="B1584" s="218" t="s">
        <v>3944</v>
      </c>
      <c r="C1584" s="218" t="s">
        <v>5348</v>
      </c>
      <c r="D1584" s="218" t="s">
        <v>5349</v>
      </c>
      <c r="E1584" s="218" t="s">
        <v>5549</v>
      </c>
      <c r="F1584" s="218" t="s">
        <v>5563</v>
      </c>
      <c r="G1584" s="218">
        <v>200</v>
      </c>
      <c r="H1584" s="241">
        <v>0</v>
      </c>
      <c r="I1584" s="218">
        <v>98.065</v>
      </c>
    </row>
    <row r="1585" ht="27" spans="1:9">
      <c r="A1585" s="218">
        <v>1584</v>
      </c>
      <c r="B1585" s="218" t="s">
        <v>3944</v>
      </c>
      <c r="C1585" s="218" t="s">
        <v>5348</v>
      </c>
      <c r="D1585" s="218" t="s">
        <v>5349</v>
      </c>
      <c r="E1585" s="218" t="s">
        <v>5549</v>
      </c>
      <c r="F1585" s="218" t="s">
        <v>5564</v>
      </c>
      <c r="G1585" s="218">
        <v>100</v>
      </c>
      <c r="H1585" s="241">
        <v>0</v>
      </c>
      <c r="I1585" s="218">
        <v>79.952</v>
      </c>
    </row>
    <row r="1586" ht="27" spans="1:9">
      <c r="A1586" s="218">
        <v>1585</v>
      </c>
      <c r="B1586" s="218" t="s">
        <v>3944</v>
      </c>
      <c r="C1586" s="218" t="s">
        <v>5348</v>
      </c>
      <c r="D1586" s="218" t="s">
        <v>5349</v>
      </c>
      <c r="E1586" s="218" t="s">
        <v>5549</v>
      </c>
      <c r="F1586" s="218" t="s">
        <v>5565</v>
      </c>
      <c r="G1586" s="218">
        <v>100</v>
      </c>
      <c r="H1586" s="241">
        <v>0</v>
      </c>
      <c r="I1586" s="218">
        <v>79.958</v>
      </c>
    </row>
    <row r="1587" ht="27" spans="1:9">
      <c r="A1587" s="218">
        <v>1586</v>
      </c>
      <c r="B1587" s="218" t="s">
        <v>3944</v>
      </c>
      <c r="C1587" s="218" t="s">
        <v>5348</v>
      </c>
      <c r="D1587" s="218" t="s">
        <v>5349</v>
      </c>
      <c r="E1587" s="218" t="s">
        <v>5549</v>
      </c>
      <c r="F1587" s="218" t="s">
        <v>5566</v>
      </c>
      <c r="G1587" s="218">
        <v>100</v>
      </c>
      <c r="H1587" s="241">
        <v>0</v>
      </c>
      <c r="I1587" s="218">
        <v>46.398</v>
      </c>
    </row>
    <row r="1588" ht="27" spans="1:9">
      <c r="A1588" s="218">
        <v>1587</v>
      </c>
      <c r="B1588" s="218" t="s">
        <v>3944</v>
      </c>
      <c r="C1588" s="218" t="s">
        <v>5348</v>
      </c>
      <c r="D1588" s="218" t="s">
        <v>5349</v>
      </c>
      <c r="E1588" s="218" t="s">
        <v>5549</v>
      </c>
      <c r="F1588" s="218" t="s">
        <v>5567</v>
      </c>
      <c r="G1588" s="218">
        <v>400</v>
      </c>
      <c r="H1588" s="241">
        <v>0</v>
      </c>
      <c r="I1588" s="218">
        <v>238.352</v>
      </c>
    </row>
    <row r="1589" ht="27" spans="1:9">
      <c r="A1589" s="218">
        <v>1588</v>
      </c>
      <c r="B1589" s="218" t="s">
        <v>3944</v>
      </c>
      <c r="C1589" s="218" t="s">
        <v>5348</v>
      </c>
      <c r="D1589" s="218" t="s">
        <v>5349</v>
      </c>
      <c r="E1589" s="218" t="s">
        <v>5549</v>
      </c>
      <c r="F1589" s="218" t="s">
        <v>5568</v>
      </c>
      <c r="G1589" s="218">
        <v>200</v>
      </c>
      <c r="H1589" s="241">
        <v>0</v>
      </c>
      <c r="I1589" s="218">
        <v>110.238</v>
      </c>
    </row>
    <row r="1590" ht="27" spans="1:9">
      <c r="A1590" s="218">
        <v>1589</v>
      </c>
      <c r="B1590" s="218" t="s">
        <v>3944</v>
      </c>
      <c r="C1590" s="218" t="s">
        <v>5348</v>
      </c>
      <c r="D1590" s="218" t="s">
        <v>5349</v>
      </c>
      <c r="E1590" s="218" t="s">
        <v>5549</v>
      </c>
      <c r="F1590" s="218" t="s">
        <v>5569</v>
      </c>
      <c r="G1590" s="218">
        <v>200</v>
      </c>
      <c r="H1590" s="241">
        <v>0</v>
      </c>
      <c r="I1590" s="218">
        <v>126.398</v>
      </c>
    </row>
    <row r="1591" spans="1:9">
      <c r="A1591" s="218">
        <v>1590</v>
      </c>
      <c r="B1591" s="218" t="s">
        <v>3944</v>
      </c>
      <c r="C1591" s="218" t="s">
        <v>5348</v>
      </c>
      <c r="D1591" s="218" t="s">
        <v>5349</v>
      </c>
      <c r="E1591" s="218" t="s">
        <v>5549</v>
      </c>
      <c r="F1591" s="218" t="s">
        <v>5570</v>
      </c>
      <c r="G1591" s="218">
        <v>400</v>
      </c>
      <c r="H1591" s="241">
        <v>0</v>
      </c>
      <c r="I1591" s="218">
        <v>302.148</v>
      </c>
    </row>
    <row r="1592" ht="27" spans="1:9">
      <c r="A1592" s="218">
        <v>1591</v>
      </c>
      <c r="B1592" s="218" t="s">
        <v>3944</v>
      </c>
      <c r="C1592" s="218" t="s">
        <v>5348</v>
      </c>
      <c r="D1592" s="218" t="s">
        <v>5349</v>
      </c>
      <c r="E1592" s="218" t="s">
        <v>5549</v>
      </c>
      <c r="F1592" s="218" t="s">
        <v>5571</v>
      </c>
      <c r="G1592" s="218">
        <v>200</v>
      </c>
      <c r="H1592" s="241">
        <v>0</v>
      </c>
      <c r="I1592" s="218">
        <v>93.877</v>
      </c>
    </row>
    <row r="1593" ht="27" spans="1:9">
      <c r="A1593" s="218">
        <v>1592</v>
      </c>
      <c r="B1593" s="218" t="s">
        <v>3944</v>
      </c>
      <c r="C1593" s="218" t="s">
        <v>5348</v>
      </c>
      <c r="D1593" s="218" t="s">
        <v>5349</v>
      </c>
      <c r="E1593" s="218" t="s">
        <v>5549</v>
      </c>
      <c r="F1593" s="218" t="s">
        <v>5572</v>
      </c>
      <c r="G1593" s="218">
        <v>100</v>
      </c>
      <c r="H1593" s="241">
        <v>0</v>
      </c>
      <c r="I1593" s="218">
        <v>33.39</v>
      </c>
    </row>
    <row r="1594" ht="27" spans="1:9">
      <c r="A1594" s="218">
        <v>1593</v>
      </c>
      <c r="B1594" s="218" t="s">
        <v>3944</v>
      </c>
      <c r="C1594" s="218" t="s">
        <v>5348</v>
      </c>
      <c r="D1594" s="218" t="s">
        <v>5349</v>
      </c>
      <c r="E1594" s="218" t="s">
        <v>5549</v>
      </c>
      <c r="F1594" s="218" t="s">
        <v>5573</v>
      </c>
      <c r="G1594" s="218">
        <v>100</v>
      </c>
      <c r="H1594" s="241">
        <v>0</v>
      </c>
      <c r="I1594" s="218">
        <v>58.019</v>
      </c>
    </row>
    <row r="1595" ht="27" spans="1:9">
      <c r="A1595" s="218">
        <v>1594</v>
      </c>
      <c r="B1595" s="218" t="s">
        <v>3944</v>
      </c>
      <c r="C1595" s="218" t="s">
        <v>5348</v>
      </c>
      <c r="D1595" s="218" t="s">
        <v>5349</v>
      </c>
      <c r="E1595" s="218" t="s">
        <v>5549</v>
      </c>
      <c r="F1595" s="218" t="s">
        <v>5574</v>
      </c>
      <c r="G1595" s="218">
        <v>100</v>
      </c>
      <c r="H1595" s="241">
        <v>0</v>
      </c>
      <c r="I1595" s="218">
        <v>33.632</v>
      </c>
    </row>
    <row r="1596" ht="27" spans="1:9">
      <c r="A1596" s="218">
        <v>1595</v>
      </c>
      <c r="B1596" s="218" t="s">
        <v>3944</v>
      </c>
      <c r="C1596" s="218" t="s">
        <v>5348</v>
      </c>
      <c r="D1596" s="218" t="s">
        <v>5349</v>
      </c>
      <c r="E1596" s="218" t="s">
        <v>5549</v>
      </c>
      <c r="F1596" s="218" t="s">
        <v>5575</v>
      </c>
      <c r="G1596" s="218">
        <v>200</v>
      </c>
      <c r="H1596" s="241">
        <v>0</v>
      </c>
      <c r="I1596" s="218">
        <v>139.213</v>
      </c>
    </row>
    <row r="1597" ht="27" spans="1:9">
      <c r="A1597" s="218">
        <v>1596</v>
      </c>
      <c r="B1597" s="218" t="s">
        <v>3944</v>
      </c>
      <c r="C1597" s="218" t="s">
        <v>5348</v>
      </c>
      <c r="D1597" s="218" t="s">
        <v>5349</v>
      </c>
      <c r="E1597" s="218" t="s">
        <v>5549</v>
      </c>
      <c r="F1597" s="218" t="s">
        <v>5576</v>
      </c>
      <c r="G1597" s="218">
        <v>100</v>
      </c>
      <c r="H1597" s="241">
        <v>0</v>
      </c>
      <c r="I1597" s="218">
        <v>70.368</v>
      </c>
    </row>
    <row r="1598" ht="27" spans="1:9">
      <c r="A1598" s="218">
        <v>1597</v>
      </c>
      <c r="B1598" s="218" t="s">
        <v>3944</v>
      </c>
      <c r="C1598" s="218" t="s">
        <v>5348</v>
      </c>
      <c r="D1598" s="218" t="s">
        <v>5349</v>
      </c>
      <c r="E1598" s="218" t="s">
        <v>5549</v>
      </c>
      <c r="F1598" s="218" t="s">
        <v>5577</v>
      </c>
      <c r="G1598" s="218">
        <v>100</v>
      </c>
      <c r="H1598" s="241">
        <v>0</v>
      </c>
      <c r="I1598" s="218">
        <v>6.971</v>
      </c>
    </row>
    <row r="1599" ht="27" spans="1:9">
      <c r="A1599" s="218">
        <v>1598</v>
      </c>
      <c r="B1599" s="218" t="s">
        <v>3944</v>
      </c>
      <c r="C1599" s="218" t="s">
        <v>5348</v>
      </c>
      <c r="D1599" s="218" t="s">
        <v>5349</v>
      </c>
      <c r="E1599" s="218" t="s">
        <v>5549</v>
      </c>
      <c r="F1599" s="218" t="s">
        <v>5578</v>
      </c>
      <c r="G1599" s="218">
        <v>100</v>
      </c>
      <c r="H1599" s="241">
        <v>0</v>
      </c>
      <c r="I1599" s="218">
        <v>30.94</v>
      </c>
    </row>
    <row r="1600" ht="27" spans="1:9">
      <c r="A1600" s="218">
        <v>1599</v>
      </c>
      <c r="B1600" s="218" t="s">
        <v>3944</v>
      </c>
      <c r="C1600" s="218" t="s">
        <v>5348</v>
      </c>
      <c r="D1600" s="218" t="s">
        <v>5349</v>
      </c>
      <c r="E1600" s="218" t="s">
        <v>5549</v>
      </c>
      <c r="F1600" s="218" t="s">
        <v>5579</v>
      </c>
      <c r="G1600" s="218">
        <v>100</v>
      </c>
      <c r="H1600" s="241">
        <v>0</v>
      </c>
      <c r="I1600" s="218">
        <v>31.346</v>
      </c>
    </row>
    <row r="1601" ht="27" spans="1:9">
      <c r="A1601" s="218">
        <v>1600</v>
      </c>
      <c r="B1601" s="218" t="s">
        <v>3944</v>
      </c>
      <c r="C1601" s="218" t="s">
        <v>5348</v>
      </c>
      <c r="D1601" s="218" t="s">
        <v>5349</v>
      </c>
      <c r="E1601" s="218" t="s">
        <v>5549</v>
      </c>
      <c r="F1601" s="218" t="s">
        <v>5580</v>
      </c>
      <c r="G1601" s="218">
        <v>100</v>
      </c>
      <c r="H1601" s="241">
        <v>0</v>
      </c>
      <c r="I1601" s="218">
        <v>79.96</v>
      </c>
    </row>
    <row r="1602" spans="1:9">
      <c r="A1602" s="218">
        <v>1601</v>
      </c>
      <c r="B1602" s="218" t="s">
        <v>3944</v>
      </c>
      <c r="C1602" s="218" t="s">
        <v>5306</v>
      </c>
      <c r="D1602" s="218" t="s">
        <v>5581</v>
      </c>
      <c r="E1602" s="218" t="s">
        <v>5582</v>
      </c>
      <c r="F1602" s="218" t="s">
        <v>5583</v>
      </c>
      <c r="G1602" s="218">
        <v>400</v>
      </c>
      <c r="H1602" s="241">
        <v>0</v>
      </c>
      <c r="I1602" s="218">
        <v>96.8</v>
      </c>
    </row>
    <row r="1603" spans="1:9">
      <c r="A1603" s="218">
        <v>1602</v>
      </c>
      <c r="B1603" s="218" t="s">
        <v>3944</v>
      </c>
      <c r="C1603" s="218" t="s">
        <v>5306</v>
      </c>
      <c r="D1603" s="218" t="s">
        <v>5581</v>
      </c>
      <c r="E1603" s="218" t="s">
        <v>5582</v>
      </c>
      <c r="F1603" s="218" t="s">
        <v>5584</v>
      </c>
      <c r="G1603" s="218">
        <v>200</v>
      </c>
      <c r="H1603" s="241">
        <v>0</v>
      </c>
      <c r="I1603" s="218">
        <v>74</v>
      </c>
    </row>
    <row r="1604" spans="1:9">
      <c r="A1604" s="218">
        <v>1603</v>
      </c>
      <c r="B1604" s="218" t="s">
        <v>3944</v>
      </c>
      <c r="C1604" s="218" t="s">
        <v>5306</v>
      </c>
      <c r="D1604" s="218" t="s">
        <v>5581</v>
      </c>
      <c r="E1604" s="218" t="s">
        <v>5582</v>
      </c>
      <c r="F1604" s="218" t="s">
        <v>5585</v>
      </c>
      <c r="G1604" s="218">
        <v>200</v>
      </c>
      <c r="H1604" s="241">
        <v>0</v>
      </c>
      <c r="I1604" s="218">
        <v>73.6</v>
      </c>
    </row>
    <row r="1605" spans="1:9">
      <c r="A1605" s="218">
        <v>1604</v>
      </c>
      <c r="B1605" s="218" t="s">
        <v>3944</v>
      </c>
      <c r="C1605" s="218" t="s">
        <v>5306</v>
      </c>
      <c r="D1605" s="218" t="s">
        <v>5581</v>
      </c>
      <c r="E1605" s="218" t="s">
        <v>5582</v>
      </c>
      <c r="F1605" s="218" t="s">
        <v>5586</v>
      </c>
      <c r="G1605" s="218">
        <v>200</v>
      </c>
      <c r="H1605" s="241">
        <v>0</v>
      </c>
      <c r="I1605" s="218">
        <v>71.2</v>
      </c>
    </row>
    <row r="1606" spans="1:9">
      <c r="A1606" s="218">
        <v>1605</v>
      </c>
      <c r="B1606" s="218" t="s">
        <v>3944</v>
      </c>
      <c r="C1606" s="218" t="s">
        <v>5306</v>
      </c>
      <c r="D1606" s="218" t="s">
        <v>5581</v>
      </c>
      <c r="E1606" s="218" t="s">
        <v>5582</v>
      </c>
      <c r="F1606" s="218" t="s">
        <v>5587</v>
      </c>
      <c r="G1606" s="218">
        <v>200</v>
      </c>
      <c r="H1606" s="241">
        <v>0</v>
      </c>
      <c r="I1606" s="218">
        <v>65.2</v>
      </c>
    </row>
    <row r="1607" spans="1:9">
      <c r="A1607" s="218">
        <v>1606</v>
      </c>
      <c r="B1607" s="218" t="s">
        <v>3944</v>
      </c>
      <c r="C1607" s="218" t="s">
        <v>5306</v>
      </c>
      <c r="D1607" s="218" t="s">
        <v>5581</v>
      </c>
      <c r="E1607" s="218" t="s">
        <v>5582</v>
      </c>
      <c r="F1607" s="218" t="s">
        <v>5588</v>
      </c>
      <c r="G1607" s="218">
        <v>315</v>
      </c>
      <c r="H1607" s="241">
        <v>0</v>
      </c>
      <c r="I1607" s="218">
        <v>162</v>
      </c>
    </row>
    <row r="1608" spans="1:9">
      <c r="A1608" s="218">
        <v>1607</v>
      </c>
      <c r="B1608" s="218" t="s">
        <v>3944</v>
      </c>
      <c r="C1608" s="218" t="s">
        <v>5306</v>
      </c>
      <c r="D1608" s="218" t="s">
        <v>5581</v>
      </c>
      <c r="E1608" s="218" t="s">
        <v>5582</v>
      </c>
      <c r="F1608" s="218" t="s">
        <v>5589</v>
      </c>
      <c r="G1608" s="218">
        <v>200</v>
      </c>
      <c r="H1608" s="241">
        <v>0</v>
      </c>
      <c r="I1608" s="218">
        <v>28.1</v>
      </c>
    </row>
    <row r="1609" spans="1:9">
      <c r="A1609" s="218">
        <v>1608</v>
      </c>
      <c r="B1609" s="218" t="s">
        <v>3944</v>
      </c>
      <c r="C1609" s="218" t="s">
        <v>5306</v>
      </c>
      <c r="D1609" s="218" t="s">
        <v>5581</v>
      </c>
      <c r="E1609" s="218" t="s">
        <v>5582</v>
      </c>
      <c r="F1609" s="218" t="s">
        <v>5590</v>
      </c>
      <c r="G1609" s="218">
        <v>200</v>
      </c>
      <c r="H1609" s="241">
        <v>0</v>
      </c>
      <c r="I1609" s="218">
        <v>32.8</v>
      </c>
    </row>
    <row r="1610" spans="1:9">
      <c r="A1610" s="218">
        <v>1609</v>
      </c>
      <c r="B1610" s="218" t="s">
        <v>3944</v>
      </c>
      <c r="C1610" s="218" t="s">
        <v>5306</v>
      </c>
      <c r="D1610" s="218" t="s">
        <v>5581</v>
      </c>
      <c r="E1610" s="218" t="s">
        <v>5582</v>
      </c>
      <c r="F1610" s="218" t="s">
        <v>5591</v>
      </c>
      <c r="G1610" s="218">
        <v>400</v>
      </c>
      <c r="H1610" s="241">
        <v>0</v>
      </c>
      <c r="I1610" s="218">
        <v>107.6</v>
      </c>
    </row>
    <row r="1611" spans="1:9">
      <c r="A1611" s="218">
        <v>1610</v>
      </c>
      <c r="B1611" s="218" t="s">
        <v>3944</v>
      </c>
      <c r="C1611" s="218" t="s">
        <v>5306</v>
      </c>
      <c r="D1611" s="218" t="s">
        <v>5581</v>
      </c>
      <c r="E1611" s="218" t="s">
        <v>5582</v>
      </c>
      <c r="F1611" s="218" t="s">
        <v>5592</v>
      </c>
      <c r="G1611" s="218">
        <v>200</v>
      </c>
      <c r="H1611" s="241">
        <v>0</v>
      </c>
      <c r="I1611" s="218">
        <v>109.6</v>
      </c>
    </row>
    <row r="1612" spans="1:9">
      <c r="A1612" s="218">
        <v>1611</v>
      </c>
      <c r="B1612" s="218" t="s">
        <v>3944</v>
      </c>
      <c r="C1612" s="218" t="s">
        <v>5306</v>
      </c>
      <c r="D1612" s="218" t="s">
        <v>5581</v>
      </c>
      <c r="E1612" s="218" t="s">
        <v>5582</v>
      </c>
      <c r="F1612" s="218" t="s">
        <v>5593</v>
      </c>
      <c r="G1612" s="218">
        <v>200</v>
      </c>
      <c r="H1612" s="241">
        <v>0</v>
      </c>
      <c r="I1612" s="218">
        <v>32.3</v>
      </c>
    </row>
    <row r="1613" spans="1:9">
      <c r="A1613" s="218">
        <v>1612</v>
      </c>
      <c r="B1613" s="218" t="s">
        <v>3944</v>
      </c>
      <c r="C1613" s="218" t="s">
        <v>5306</v>
      </c>
      <c r="D1613" s="218" t="s">
        <v>5581</v>
      </c>
      <c r="E1613" s="218" t="s">
        <v>5582</v>
      </c>
      <c r="F1613" s="218" t="s">
        <v>5594</v>
      </c>
      <c r="G1613" s="218">
        <v>400</v>
      </c>
      <c r="H1613" s="241">
        <v>0</v>
      </c>
      <c r="I1613" s="218">
        <v>177.2</v>
      </c>
    </row>
    <row r="1614" spans="1:9">
      <c r="A1614" s="218">
        <v>1613</v>
      </c>
      <c r="B1614" s="218" t="s">
        <v>3944</v>
      </c>
      <c r="C1614" s="218" t="s">
        <v>5306</v>
      </c>
      <c r="D1614" s="218" t="s">
        <v>5581</v>
      </c>
      <c r="E1614" s="218" t="s">
        <v>5582</v>
      </c>
      <c r="F1614" s="218" t="s">
        <v>5595</v>
      </c>
      <c r="G1614" s="218">
        <v>200</v>
      </c>
      <c r="H1614" s="241">
        <v>0</v>
      </c>
      <c r="I1614" s="218">
        <v>35.3</v>
      </c>
    </row>
    <row r="1615" spans="1:9">
      <c r="A1615" s="218">
        <v>1614</v>
      </c>
      <c r="B1615" s="218" t="s">
        <v>3944</v>
      </c>
      <c r="C1615" s="218" t="s">
        <v>5306</v>
      </c>
      <c r="D1615" s="218" t="s">
        <v>5581</v>
      </c>
      <c r="E1615" s="218" t="s">
        <v>5582</v>
      </c>
      <c r="F1615" s="218" t="s">
        <v>5596</v>
      </c>
      <c r="G1615" s="218">
        <v>200</v>
      </c>
      <c r="H1615" s="241">
        <v>0</v>
      </c>
      <c r="I1615" s="218">
        <v>79.6</v>
      </c>
    </row>
    <row r="1616" spans="1:9">
      <c r="A1616" s="218">
        <v>1615</v>
      </c>
      <c r="B1616" s="218" t="s">
        <v>3944</v>
      </c>
      <c r="C1616" s="218" t="s">
        <v>5306</v>
      </c>
      <c r="D1616" s="218" t="s">
        <v>5581</v>
      </c>
      <c r="E1616" s="218" t="s">
        <v>5582</v>
      </c>
      <c r="F1616" s="218" t="s">
        <v>5597</v>
      </c>
      <c r="G1616" s="218">
        <v>200</v>
      </c>
      <c r="H1616" s="241">
        <v>0</v>
      </c>
      <c r="I1616" s="218">
        <v>34.8</v>
      </c>
    </row>
    <row r="1617" spans="1:9">
      <c r="A1617" s="218">
        <v>1616</v>
      </c>
      <c r="B1617" s="218" t="s">
        <v>3944</v>
      </c>
      <c r="C1617" s="218" t="s">
        <v>5306</v>
      </c>
      <c r="D1617" s="218" t="s">
        <v>5581</v>
      </c>
      <c r="E1617" s="218" t="s">
        <v>5582</v>
      </c>
      <c r="F1617" s="218" t="s">
        <v>5598</v>
      </c>
      <c r="G1617" s="218">
        <v>200</v>
      </c>
      <c r="H1617" s="241">
        <v>0</v>
      </c>
      <c r="I1617" s="218">
        <v>66.8</v>
      </c>
    </row>
    <row r="1618" spans="1:9">
      <c r="A1618" s="218">
        <v>1617</v>
      </c>
      <c r="B1618" s="218" t="s">
        <v>3944</v>
      </c>
      <c r="C1618" s="218" t="s">
        <v>5306</v>
      </c>
      <c r="D1618" s="218" t="s">
        <v>5581</v>
      </c>
      <c r="E1618" s="218" t="s">
        <v>5582</v>
      </c>
      <c r="F1618" s="218" t="s">
        <v>5599</v>
      </c>
      <c r="G1618" s="218">
        <v>200</v>
      </c>
      <c r="H1618" s="241">
        <v>0</v>
      </c>
      <c r="I1618" s="218">
        <v>26.8</v>
      </c>
    </row>
    <row r="1619" spans="1:9">
      <c r="A1619" s="218">
        <v>1618</v>
      </c>
      <c r="B1619" s="218" t="s">
        <v>3944</v>
      </c>
      <c r="C1619" s="218" t="s">
        <v>5306</v>
      </c>
      <c r="D1619" s="218" t="s">
        <v>5581</v>
      </c>
      <c r="E1619" s="218" t="s">
        <v>5582</v>
      </c>
      <c r="F1619" s="218" t="s">
        <v>5600</v>
      </c>
      <c r="G1619" s="218">
        <v>400</v>
      </c>
      <c r="H1619" s="241">
        <v>0</v>
      </c>
      <c r="I1619" s="218">
        <v>46.4</v>
      </c>
    </row>
    <row r="1620" spans="1:9">
      <c r="A1620" s="218">
        <v>1619</v>
      </c>
      <c r="B1620" s="218" t="s">
        <v>3944</v>
      </c>
      <c r="C1620" s="218" t="s">
        <v>5306</v>
      </c>
      <c r="D1620" s="218" t="s">
        <v>5581</v>
      </c>
      <c r="E1620" s="218" t="s">
        <v>5582</v>
      </c>
      <c r="F1620" s="218" t="s">
        <v>5601</v>
      </c>
      <c r="G1620" s="218">
        <v>400</v>
      </c>
      <c r="H1620" s="241">
        <v>0</v>
      </c>
      <c r="I1620" s="218">
        <v>117.2</v>
      </c>
    </row>
    <row r="1621" spans="1:9">
      <c r="A1621" s="218">
        <v>1620</v>
      </c>
      <c r="B1621" s="218" t="s">
        <v>3944</v>
      </c>
      <c r="C1621" s="218" t="s">
        <v>5306</v>
      </c>
      <c r="D1621" s="218" t="s">
        <v>5581</v>
      </c>
      <c r="E1621" s="218" t="s">
        <v>5582</v>
      </c>
      <c r="F1621" s="218" t="s">
        <v>5602</v>
      </c>
      <c r="G1621" s="218">
        <v>200</v>
      </c>
      <c r="H1621" s="241">
        <v>0</v>
      </c>
      <c r="I1621" s="218">
        <v>101.2</v>
      </c>
    </row>
    <row r="1622" spans="1:9">
      <c r="A1622" s="218">
        <v>1621</v>
      </c>
      <c r="B1622" s="218" t="s">
        <v>3944</v>
      </c>
      <c r="C1622" s="218" t="s">
        <v>5306</v>
      </c>
      <c r="D1622" s="218" t="s">
        <v>5581</v>
      </c>
      <c r="E1622" s="218" t="s">
        <v>5582</v>
      </c>
      <c r="F1622" s="218" t="s">
        <v>5603</v>
      </c>
      <c r="G1622" s="218">
        <v>200</v>
      </c>
      <c r="H1622" s="241">
        <v>0</v>
      </c>
      <c r="I1622" s="218" t="s">
        <v>5604</v>
      </c>
    </row>
    <row r="1623" spans="1:9">
      <c r="A1623" s="218">
        <v>1622</v>
      </c>
      <c r="B1623" s="218" t="s">
        <v>3944</v>
      </c>
      <c r="C1623" s="218" t="s">
        <v>5306</v>
      </c>
      <c r="D1623" s="218" t="s">
        <v>5581</v>
      </c>
      <c r="E1623" s="218" t="s">
        <v>5582</v>
      </c>
      <c r="F1623" s="218" t="s">
        <v>5605</v>
      </c>
      <c r="G1623" s="218">
        <v>200</v>
      </c>
      <c r="H1623" s="241">
        <v>0</v>
      </c>
      <c r="I1623" s="218" t="s">
        <v>5606</v>
      </c>
    </row>
    <row r="1624" spans="1:9">
      <c r="A1624" s="218">
        <v>1623</v>
      </c>
      <c r="B1624" s="218" t="s">
        <v>3944</v>
      </c>
      <c r="C1624" s="218" t="s">
        <v>5306</v>
      </c>
      <c r="D1624" s="218" t="s">
        <v>5581</v>
      </c>
      <c r="E1624" s="218" t="s">
        <v>5582</v>
      </c>
      <c r="F1624" s="218" t="s">
        <v>5607</v>
      </c>
      <c r="G1624" s="218">
        <v>200</v>
      </c>
      <c r="H1624" s="241">
        <v>0</v>
      </c>
      <c r="I1624" s="218" t="s">
        <v>5608</v>
      </c>
    </row>
    <row r="1625" spans="1:9">
      <c r="A1625" s="218">
        <v>1624</v>
      </c>
      <c r="B1625" s="218" t="s">
        <v>3944</v>
      </c>
      <c r="C1625" s="218" t="s">
        <v>5306</v>
      </c>
      <c r="D1625" s="218" t="s">
        <v>5581</v>
      </c>
      <c r="E1625" s="218" t="s">
        <v>5582</v>
      </c>
      <c r="F1625" s="218" t="s">
        <v>5609</v>
      </c>
      <c r="G1625" s="218">
        <v>200</v>
      </c>
      <c r="H1625" s="241">
        <v>0</v>
      </c>
      <c r="I1625" s="218" t="s">
        <v>5610</v>
      </c>
    </row>
    <row r="1626" ht="27" spans="1:9">
      <c r="A1626" s="218">
        <v>1625</v>
      </c>
      <c r="B1626" s="218" t="s">
        <v>3944</v>
      </c>
      <c r="C1626" s="218" t="s">
        <v>5306</v>
      </c>
      <c r="D1626" s="218" t="s">
        <v>5581</v>
      </c>
      <c r="E1626" s="218" t="s">
        <v>5582</v>
      </c>
      <c r="F1626" s="218" t="s">
        <v>5611</v>
      </c>
      <c r="G1626" s="218">
        <v>200</v>
      </c>
      <c r="H1626" s="241">
        <v>0</v>
      </c>
      <c r="I1626" s="218" t="s">
        <v>5612</v>
      </c>
    </row>
    <row r="1627" spans="1:9">
      <c r="A1627" s="218">
        <v>1626</v>
      </c>
      <c r="B1627" s="218" t="s">
        <v>3944</v>
      </c>
      <c r="C1627" s="218" t="s">
        <v>5306</v>
      </c>
      <c r="D1627" s="218" t="s">
        <v>5581</v>
      </c>
      <c r="E1627" s="218" t="s">
        <v>5582</v>
      </c>
      <c r="F1627" s="218" t="s">
        <v>5613</v>
      </c>
      <c r="G1627" s="218">
        <v>200</v>
      </c>
      <c r="H1627" s="241">
        <v>0</v>
      </c>
      <c r="I1627" s="218" t="s">
        <v>5614</v>
      </c>
    </row>
    <row r="1628" spans="1:9">
      <c r="A1628" s="218">
        <v>1627</v>
      </c>
      <c r="B1628" s="218" t="s">
        <v>3944</v>
      </c>
      <c r="C1628" s="218" t="s">
        <v>5306</v>
      </c>
      <c r="D1628" s="218" t="s">
        <v>5581</v>
      </c>
      <c r="E1628" s="218" t="s">
        <v>5582</v>
      </c>
      <c r="F1628" s="218" t="s">
        <v>5615</v>
      </c>
      <c r="G1628" s="218">
        <v>200</v>
      </c>
      <c r="H1628" s="241">
        <v>0</v>
      </c>
      <c r="I1628" s="218" t="s">
        <v>5616</v>
      </c>
    </row>
    <row r="1629" spans="1:9">
      <c r="A1629" s="218">
        <v>1628</v>
      </c>
      <c r="B1629" s="218" t="s">
        <v>3944</v>
      </c>
      <c r="C1629" s="218" t="s">
        <v>5306</v>
      </c>
      <c r="D1629" s="218" t="s">
        <v>5581</v>
      </c>
      <c r="E1629" s="218" t="s">
        <v>5582</v>
      </c>
      <c r="F1629" s="218" t="s">
        <v>5617</v>
      </c>
      <c r="G1629" s="218">
        <v>100</v>
      </c>
      <c r="H1629" s="241">
        <v>0</v>
      </c>
      <c r="I1629" s="218" t="s">
        <v>5618</v>
      </c>
    </row>
    <row r="1630" spans="1:9">
      <c r="A1630" s="218">
        <v>1629</v>
      </c>
      <c r="B1630" s="218" t="s">
        <v>3944</v>
      </c>
      <c r="C1630" s="218" t="s">
        <v>5306</v>
      </c>
      <c r="D1630" s="218" t="s">
        <v>5581</v>
      </c>
      <c r="E1630" s="218" t="s">
        <v>5582</v>
      </c>
      <c r="F1630" s="218" t="s">
        <v>5619</v>
      </c>
      <c r="G1630" s="218">
        <v>200</v>
      </c>
      <c r="H1630" s="241">
        <v>0</v>
      </c>
      <c r="I1630" s="218" t="s">
        <v>5620</v>
      </c>
    </row>
    <row r="1631" ht="27" spans="1:9">
      <c r="A1631" s="218">
        <v>1630</v>
      </c>
      <c r="B1631" s="218" t="s">
        <v>3944</v>
      </c>
      <c r="C1631" s="218" t="s">
        <v>5306</v>
      </c>
      <c r="D1631" s="218" t="s">
        <v>5581</v>
      </c>
      <c r="E1631" s="218" t="s">
        <v>5582</v>
      </c>
      <c r="F1631" s="218" t="s">
        <v>5621</v>
      </c>
      <c r="G1631" s="218">
        <v>400</v>
      </c>
      <c r="H1631" s="241">
        <v>0</v>
      </c>
      <c r="I1631" s="218" t="s">
        <v>5622</v>
      </c>
    </row>
    <row r="1632" spans="1:9">
      <c r="A1632" s="218">
        <v>1631</v>
      </c>
      <c r="B1632" s="218" t="s">
        <v>3944</v>
      </c>
      <c r="C1632" s="218" t="s">
        <v>5306</v>
      </c>
      <c r="D1632" s="218" t="s">
        <v>5581</v>
      </c>
      <c r="E1632" s="218" t="s">
        <v>5582</v>
      </c>
      <c r="F1632" s="218" t="s">
        <v>5623</v>
      </c>
      <c r="G1632" s="218">
        <v>200</v>
      </c>
      <c r="H1632" s="241">
        <v>0</v>
      </c>
      <c r="I1632" s="218" t="s">
        <v>5624</v>
      </c>
    </row>
    <row r="1633" spans="1:9">
      <c r="A1633" s="218">
        <v>1632</v>
      </c>
      <c r="B1633" s="218" t="s">
        <v>3944</v>
      </c>
      <c r="C1633" s="218" t="s">
        <v>5306</v>
      </c>
      <c r="D1633" s="218" t="s">
        <v>5581</v>
      </c>
      <c r="E1633" s="218" t="s">
        <v>5625</v>
      </c>
      <c r="F1633" s="218" t="s">
        <v>5626</v>
      </c>
      <c r="G1633" s="218">
        <v>200</v>
      </c>
      <c r="H1633" s="241">
        <v>0</v>
      </c>
      <c r="I1633" s="218" t="s">
        <v>5612</v>
      </c>
    </row>
    <row r="1634" spans="1:9">
      <c r="A1634" s="218">
        <v>1633</v>
      </c>
      <c r="B1634" s="218" t="s">
        <v>3944</v>
      </c>
      <c r="C1634" s="218" t="s">
        <v>5306</v>
      </c>
      <c r="D1634" s="218" t="s">
        <v>5581</v>
      </c>
      <c r="E1634" s="218" t="s">
        <v>5625</v>
      </c>
      <c r="F1634" s="218" t="s">
        <v>5627</v>
      </c>
      <c r="G1634" s="218">
        <v>100</v>
      </c>
      <c r="H1634" s="241">
        <v>0</v>
      </c>
      <c r="I1634" s="218" t="s">
        <v>5628</v>
      </c>
    </row>
    <row r="1635" spans="1:9">
      <c r="A1635" s="218">
        <v>1634</v>
      </c>
      <c r="B1635" s="218" t="s">
        <v>3944</v>
      </c>
      <c r="C1635" s="218" t="s">
        <v>5306</v>
      </c>
      <c r="D1635" s="218" t="s">
        <v>5581</v>
      </c>
      <c r="E1635" s="218" t="s">
        <v>5625</v>
      </c>
      <c r="F1635" s="218" t="s">
        <v>5629</v>
      </c>
      <c r="G1635" s="218">
        <v>400</v>
      </c>
      <c r="H1635" s="241">
        <v>0</v>
      </c>
      <c r="I1635" s="218" t="s">
        <v>5630</v>
      </c>
    </row>
    <row r="1636" spans="1:9">
      <c r="A1636" s="218">
        <v>1635</v>
      </c>
      <c r="B1636" s="218" t="s">
        <v>3944</v>
      </c>
      <c r="C1636" s="218" t="s">
        <v>5306</v>
      </c>
      <c r="D1636" s="218" t="s">
        <v>5581</v>
      </c>
      <c r="E1636" s="218" t="s">
        <v>5625</v>
      </c>
      <c r="F1636" s="218" t="s">
        <v>5631</v>
      </c>
      <c r="G1636" s="218">
        <v>200</v>
      </c>
      <c r="H1636" s="241">
        <v>0</v>
      </c>
      <c r="I1636" s="218" t="s">
        <v>5632</v>
      </c>
    </row>
    <row r="1637" spans="1:9">
      <c r="A1637" s="218">
        <v>1636</v>
      </c>
      <c r="B1637" s="218" t="s">
        <v>3944</v>
      </c>
      <c r="C1637" s="218" t="s">
        <v>5306</v>
      </c>
      <c r="D1637" s="218" t="s">
        <v>5581</v>
      </c>
      <c r="E1637" s="218" t="s">
        <v>5625</v>
      </c>
      <c r="F1637" s="218" t="s">
        <v>5633</v>
      </c>
      <c r="G1637" s="218">
        <v>200</v>
      </c>
      <c r="H1637" s="241">
        <v>0</v>
      </c>
      <c r="I1637" s="218" t="s">
        <v>5634</v>
      </c>
    </row>
    <row r="1638" spans="1:9">
      <c r="A1638" s="218">
        <v>1637</v>
      </c>
      <c r="B1638" s="218" t="s">
        <v>3944</v>
      </c>
      <c r="C1638" s="218" t="s">
        <v>5306</v>
      </c>
      <c r="D1638" s="218" t="s">
        <v>5581</v>
      </c>
      <c r="E1638" s="218" t="s">
        <v>5625</v>
      </c>
      <c r="F1638" s="218" t="s">
        <v>5635</v>
      </c>
      <c r="G1638" s="218">
        <v>200</v>
      </c>
      <c r="H1638" s="241">
        <v>0</v>
      </c>
      <c r="I1638" s="218" t="s">
        <v>5612</v>
      </c>
    </row>
    <row r="1639" spans="1:9">
      <c r="A1639" s="218">
        <v>1638</v>
      </c>
      <c r="B1639" s="218" t="s">
        <v>3944</v>
      </c>
      <c r="C1639" s="218" t="s">
        <v>5306</v>
      </c>
      <c r="D1639" s="218" t="s">
        <v>5581</v>
      </c>
      <c r="E1639" s="218" t="s">
        <v>5625</v>
      </c>
      <c r="F1639" s="218" t="s">
        <v>5636</v>
      </c>
      <c r="G1639" s="218">
        <v>400</v>
      </c>
      <c r="H1639" s="241">
        <v>0</v>
      </c>
      <c r="I1639" s="218" t="s">
        <v>5637</v>
      </c>
    </row>
    <row r="1640" spans="1:9">
      <c r="A1640" s="218">
        <v>1639</v>
      </c>
      <c r="B1640" s="218" t="s">
        <v>3944</v>
      </c>
      <c r="C1640" s="218" t="s">
        <v>5306</v>
      </c>
      <c r="D1640" s="218" t="s">
        <v>5581</v>
      </c>
      <c r="E1640" s="218" t="s">
        <v>5625</v>
      </c>
      <c r="F1640" s="218" t="s">
        <v>5638</v>
      </c>
      <c r="G1640" s="218">
        <v>200</v>
      </c>
      <c r="H1640" s="241">
        <v>0</v>
      </c>
      <c r="I1640" s="218" t="s">
        <v>5639</v>
      </c>
    </row>
    <row r="1641" spans="1:9">
      <c r="A1641" s="218">
        <v>1640</v>
      </c>
      <c r="B1641" s="218" t="s">
        <v>3944</v>
      </c>
      <c r="C1641" s="218" t="s">
        <v>5306</v>
      </c>
      <c r="D1641" s="218" t="s">
        <v>5581</v>
      </c>
      <c r="E1641" s="218" t="s">
        <v>5625</v>
      </c>
      <c r="F1641" s="218" t="s">
        <v>5640</v>
      </c>
      <c r="G1641" s="218">
        <v>200</v>
      </c>
      <c r="H1641" s="241">
        <v>0</v>
      </c>
      <c r="I1641" s="218" t="s">
        <v>5641</v>
      </c>
    </row>
    <row r="1642" spans="1:9">
      <c r="A1642" s="218">
        <v>1641</v>
      </c>
      <c r="B1642" s="218" t="s">
        <v>3944</v>
      </c>
      <c r="C1642" s="218" t="s">
        <v>5306</v>
      </c>
      <c r="D1642" s="218" t="s">
        <v>5581</v>
      </c>
      <c r="E1642" s="218" t="s">
        <v>5625</v>
      </c>
      <c r="F1642" s="218" t="s">
        <v>5642</v>
      </c>
      <c r="G1642" s="218">
        <v>200</v>
      </c>
      <c r="H1642" s="241">
        <v>0</v>
      </c>
      <c r="I1642" s="218" t="s">
        <v>5643</v>
      </c>
    </row>
    <row r="1643" spans="1:9">
      <c r="A1643" s="218">
        <v>1642</v>
      </c>
      <c r="B1643" s="218" t="s">
        <v>3944</v>
      </c>
      <c r="C1643" s="218" t="s">
        <v>5306</v>
      </c>
      <c r="D1643" s="218" t="s">
        <v>5581</v>
      </c>
      <c r="E1643" s="218" t="s">
        <v>5625</v>
      </c>
      <c r="F1643" s="218" t="s">
        <v>5644</v>
      </c>
      <c r="G1643" s="218">
        <v>200</v>
      </c>
      <c r="H1643" s="241">
        <v>0</v>
      </c>
      <c r="I1643" s="218" t="s">
        <v>5645</v>
      </c>
    </row>
    <row r="1644" spans="1:9">
      <c r="A1644" s="218">
        <v>1643</v>
      </c>
      <c r="B1644" s="218" t="s">
        <v>3944</v>
      </c>
      <c r="C1644" s="218" t="s">
        <v>5306</v>
      </c>
      <c r="D1644" s="218" t="s">
        <v>5581</v>
      </c>
      <c r="E1644" s="218" t="s">
        <v>5625</v>
      </c>
      <c r="F1644" s="218" t="s">
        <v>2077</v>
      </c>
      <c r="G1644" s="218">
        <v>200</v>
      </c>
      <c r="H1644" s="241">
        <v>0</v>
      </c>
      <c r="I1644" s="218" t="s">
        <v>5646</v>
      </c>
    </row>
    <row r="1645" spans="1:9">
      <c r="A1645" s="218">
        <v>1644</v>
      </c>
      <c r="B1645" s="218" t="s">
        <v>3944</v>
      </c>
      <c r="C1645" s="218" t="s">
        <v>5306</v>
      </c>
      <c r="D1645" s="218" t="s">
        <v>5581</v>
      </c>
      <c r="E1645" s="218" t="s">
        <v>5625</v>
      </c>
      <c r="F1645" s="218" t="s">
        <v>5647</v>
      </c>
      <c r="G1645" s="218">
        <v>400</v>
      </c>
      <c r="H1645" s="241">
        <v>0</v>
      </c>
      <c r="I1645" s="218" t="s">
        <v>5648</v>
      </c>
    </row>
    <row r="1646" spans="1:9">
      <c r="A1646" s="218">
        <v>1645</v>
      </c>
      <c r="B1646" s="218" t="s">
        <v>3944</v>
      </c>
      <c r="C1646" s="218" t="s">
        <v>5306</v>
      </c>
      <c r="D1646" s="218" t="s">
        <v>5581</v>
      </c>
      <c r="E1646" s="218" t="s">
        <v>5625</v>
      </c>
      <c r="F1646" s="218" t="s">
        <v>5649</v>
      </c>
      <c r="G1646" s="218">
        <v>200</v>
      </c>
      <c r="H1646" s="241">
        <v>0</v>
      </c>
      <c r="I1646" s="218" t="s">
        <v>5650</v>
      </c>
    </row>
    <row r="1647" spans="1:9">
      <c r="A1647" s="218">
        <v>1646</v>
      </c>
      <c r="B1647" s="218" t="s">
        <v>3944</v>
      </c>
      <c r="C1647" s="218" t="s">
        <v>5306</v>
      </c>
      <c r="D1647" s="218" t="s">
        <v>5581</v>
      </c>
      <c r="E1647" s="218" t="s">
        <v>5625</v>
      </c>
      <c r="F1647" s="218" t="s">
        <v>5651</v>
      </c>
      <c r="G1647" s="218">
        <v>200</v>
      </c>
      <c r="H1647" s="241">
        <v>0</v>
      </c>
      <c r="I1647" s="218" t="s">
        <v>5652</v>
      </c>
    </row>
    <row r="1648" spans="1:9">
      <c r="A1648" s="218">
        <v>1647</v>
      </c>
      <c r="B1648" s="218" t="s">
        <v>3944</v>
      </c>
      <c r="C1648" s="218" t="s">
        <v>5306</v>
      </c>
      <c r="D1648" s="218" t="s">
        <v>5581</v>
      </c>
      <c r="E1648" s="218" t="s">
        <v>5625</v>
      </c>
      <c r="F1648" s="218" t="s">
        <v>5653</v>
      </c>
      <c r="G1648" s="218">
        <v>400</v>
      </c>
      <c r="H1648" s="241">
        <v>0</v>
      </c>
      <c r="I1648" s="218" t="s">
        <v>5654</v>
      </c>
    </row>
    <row r="1649" spans="1:9">
      <c r="A1649" s="218">
        <v>1648</v>
      </c>
      <c r="B1649" s="218" t="s">
        <v>3944</v>
      </c>
      <c r="C1649" s="218" t="s">
        <v>5306</v>
      </c>
      <c r="D1649" s="218" t="s">
        <v>5581</v>
      </c>
      <c r="E1649" s="218" t="s">
        <v>5625</v>
      </c>
      <c r="F1649" s="218" t="s">
        <v>5655</v>
      </c>
      <c r="G1649" s="218">
        <v>400</v>
      </c>
      <c r="H1649" s="241">
        <v>0</v>
      </c>
      <c r="I1649" s="218" t="s">
        <v>5656</v>
      </c>
    </row>
    <row r="1650" spans="1:9">
      <c r="A1650" s="218">
        <v>1649</v>
      </c>
      <c r="B1650" s="218" t="s">
        <v>3944</v>
      </c>
      <c r="C1650" s="218" t="s">
        <v>5306</v>
      </c>
      <c r="D1650" s="218" t="s">
        <v>5581</v>
      </c>
      <c r="E1650" s="218" t="s">
        <v>5625</v>
      </c>
      <c r="F1650" s="218" t="s">
        <v>5657</v>
      </c>
      <c r="G1650" s="218">
        <v>400</v>
      </c>
      <c r="H1650" s="241">
        <v>0</v>
      </c>
      <c r="I1650" s="218" t="s">
        <v>2213</v>
      </c>
    </row>
    <row r="1651" spans="1:9">
      <c r="A1651" s="218">
        <v>1650</v>
      </c>
      <c r="B1651" s="218" t="s">
        <v>3944</v>
      </c>
      <c r="C1651" s="218" t="s">
        <v>5306</v>
      </c>
      <c r="D1651" s="218" t="s">
        <v>5581</v>
      </c>
      <c r="E1651" s="218" t="s">
        <v>5625</v>
      </c>
      <c r="F1651" s="218" t="s">
        <v>5658</v>
      </c>
      <c r="G1651" s="218">
        <v>400</v>
      </c>
      <c r="H1651" s="241">
        <v>0</v>
      </c>
      <c r="I1651" s="218" t="s">
        <v>5659</v>
      </c>
    </row>
    <row r="1652" spans="1:9">
      <c r="A1652" s="218">
        <v>1651</v>
      </c>
      <c r="B1652" s="218" t="s">
        <v>3944</v>
      </c>
      <c r="C1652" s="218" t="s">
        <v>5306</v>
      </c>
      <c r="D1652" s="218" t="s">
        <v>5581</v>
      </c>
      <c r="E1652" s="218" t="s">
        <v>5625</v>
      </c>
      <c r="F1652" s="218" t="s">
        <v>5660</v>
      </c>
      <c r="G1652" s="218">
        <v>200</v>
      </c>
      <c r="H1652" s="241">
        <v>0</v>
      </c>
      <c r="I1652" s="218" t="s">
        <v>5661</v>
      </c>
    </row>
    <row r="1653" spans="1:9">
      <c r="A1653" s="218">
        <v>1652</v>
      </c>
      <c r="B1653" s="218" t="s">
        <v>3944</v>
      </c>
      <c r="C1653" s="218" t="s">
        <v>5306</v>
      </c>
      <c r="D1653" s="218" t="s">
        <v>5581</v>
      </c>
      <c r="E1653" s="218" t="s">
        <v>5625</v>
      </c>
      <c r="F1653" s="218" t="s">
        <v>5662</v>
      </c>
      <c r="G1653" s="218">
        <v>200</v>
      </c>
      <c r="H1653" s="241">
        <v>0</v>
      </c>
      <c r="I1653" s="218" t="s">
        <v>3117</v>
      </c>
    </row>
    <row r="1654" spans="1:9">
      <c r="A1654" s="218">
        <v>1653</v>
      </c>
      <c r="B1654" s="218" t="s">
        <v>3944</v>
      </c>
      <c r="C1654" s="218" t="s">
        <v>5306</v>
      </c>
      <c r="D1654" s="218" t="s">
        <v>5581</v>
      </c>
      <c r="E1654" s="218" t="s">
        <v>5625</v>
      </c>
      <c r="F1654" s="218" t="s">
        <v>5663</v>
      </c>
      <c r="G1654" s="218">
        <v>400</v>
      </c>
      <c r="H1654" s="241">
        <v>0</v>
      </c>
      <c r="I1654" s="218" t="s">
        <v>5659</v>
      </c>
    </row>
    <row r="1655" spans="1:9">
      <c r="A1655" s="218">
        <v>1654</v>
      </c>
      <c r="B1655" s="218" t="s">
        <v>3944</v>
      </c>
      <c r="C1655" s="218" t="s">
        <v>5306</v>
      </c>
      <c r="D1655" s="218" t="s">
        <v>5581</v>
      </c>
      <c r="E1655" s="218" t="s">
        <v>5625</v>
      </c>
      <c r="F1655" s="218" t="s">
        <v>5664</v>
      </c>
      <c r="G1655" s="218">
        <v>200</v>
      </c>
      <c r="H1655" s="241">
        <v>0</v>
      </c>
      <c r="I1655" s="218" t="s">
        <v>5665</v>
      </c>
    </row>
    <row r="1656" spans="1:9">
      <c r="A1656" s="218">
        <v>1655</v>
      </c>
      <c r="B1656" s="218" t="s">
        <v>3944</v>
      </c>
      <c r="C1656" s="218" t="s">
        <v>5306</v>
      </c>
      <c r="D1656" s="218" t="s">
        <v>5581</v>
      </c>
      <c r="E1656" s="218" t="s">
        <v>5625</v>
      </c>
      <c r="F1656" s="218" t="s">
        <v>5666</v>
      </c>
      <c r="G1656" s="218">
        <v>200</v>
      </c>
      <c r="H1656" s="241">
        <v>0</v>
      </c>
      <c r="I1656" s="218" t="s">
        <v>5667</v>
      </c>
    </row>
    <row r="1657" spans="1:9">
      <c r="A1657" s="218">
        <v>1656</v>
      </c>
      <c r="B1657" s="218" t="s">
        <v>3944</v>
      </c>
      <c r="C1657" s="218" t="s">
        <v>5306</v>
      </c>
      <c r="D1657" s="218" t="s">
        <v>5581</v>
      </c>
      <c r="E1657" s="218" t="s">
        <v>5625</v>
      </c>
      <c r="F1657" s="218" t="s">
        <v>5668</v>
      </c>
      <c r="G1657" s="218">
        <v>200</v>
      </c>
      <c r="H1657" s="241">
        <v>0</v>
      </c>
      <c r="I1657" s="218" t="s">
        <v>5669</v>
      </c>
    </row>
    <row r="1658" spans="1:9">
      <c r="A1658" s="218">
        <v>1657</v>
      </c>
      <c r="B1658" s="218" t="s">
        <v>3944</v>
      </c>
      <c r="C1658" s="218" t="s">
        <v>5306</v>
      </c>
      <c r="D1658" s="218" t="s">
        <v>5581</v>
      </c>
      <c r="E1658" s="218" t="s">
        <v>5625</v>
      </c>
      <c r="F1658" s="218" t="s">
        <v>5670</v>
      </c>
      <c r="G1658" s="218">
        <v>400</v>
      </c>
      <c r="H1658" s="241">
        <v>0</v>
      </c>
      <c r="I1658" s="218" t="s">
        <v>5671</v>
      </c>
    </row>
    <row r="1659" spans="1:9">
      <c r="A1659" s="218">
        <v>1658</v>
      </c>
      <c r="B1659" s="218" t="s">
        <v>3944</v>
      </c>
      <c r="C1659" s="218" t="s">
        <v>5306</v>
      </c>
      <c r="D1659" s="218" t="s">
        <v>5581</v>
      </c>
      <c r="E1659" s="218" t="s">
        <v>5625</v>
      </c>
      <c r="F1659" s="218" t="s">
        <v>5672</v>
      </c>
      <c r="G1659" s="218">
        <v>200</v>
      </c>
      <c r="H1659" s="241">
        <v>0</v>
      </c>
      <c r="I1659" s="218" t="s">
        <v>5673</v>
      </c>
    </row>
    <row r="1660" spans="1:9">
      <c r="A1660" s="218">
        <v>1659</v>
      </c>
      <c r="B1660" s="218" t="s">
        <v>3944</v>
      </c>
      <c r="C1660" s="218" t="s">
        <v>5306</v>
      </c>
      <c r="D1660" s="218" t="s">
        <v>5581</v>
      </c>
      <c r="E1660" s="218" t="s">
        <v>5625</v>
      </c>
      <c r="F1660" s="218" t="s">
        <v>5674</v>
      </c>
      <c r="G1660" s="218">
        <v>400</v>
      </c>
      <c r="H1660" s="241">
        <v>0</v>
      </c>
      <c r="I1660" s="218" t="s">
        <v>5675</v>
      </c>
    </row>
    <row r="1661" spans="1:9">
      <c r="A1661" s="218">
        <v>1660</v>
      </c>
      <c r="B1661" s="218" t="s">
        <v>3944</v>
      </c>
      <c r="C1661" s="218" t="s">
        <v>5306</v>
      </c>
      <c r="D1661" s="218" t="s">
        <v>5581</v>
      </c>
      <c r="E1661" s="218" t="s">
        <v>5625</v>
      </c>
      <c r="F1661" s="218" t="s">
        <v>5676</v>
      </c>
      <c r="G1661" s="218">
        <v>400</v>
      </c>
      <c r="H1661" s="241">
        <v>0</v>
      </c>
      <c r="I1661" s="218" t="s">
        <v>5677</v>
      </c>
    </row>
    <row r="1662" spans="1:9">
      <c r="A1662" s="218">
        <v>1661</v>
      </c>
      <c r="B1662" s="218" t="s">
        <v>3944</v>
      </c>
      <c r="C1662" s="218" t="s">
        <v>5306</v>
      </c>
      <c r="D1662" s="218" t="s">
        <v>5581</v>
      </c>
      <c r="E1662" s="218" t="s">
        <v>5625</v>
      </c>
      <c r="F1662" s="218" t="s">
        <v>5678</v>
      </c>
      <c r="G1662" s="218">
        <v>400</v>
      </c>
      <c r="H1662" s="241">
        <v>0</v>
      </c>
      <c r="I1662" s="218">
        <v>207.2</v>
      </c>
    </row>
    <row r="1663" spans="1:9">
      <c r="A1663" s="218">
        <v>1662</v>
      </c>
      <c r="B1663" s="218" t="s">
        <v>3944</v>
      </c>
      <c r="C1663" s="218" t="s">
        <v>5306</v>
      </c>
      <c r="D1663" s="218" t="s">
        <v>5581</v>
      </c>
      <c r="E1663" s="218" t="s">
        <v>5625</v>
      </c>
      <c r="F1663" s="218" t="s">
        <v>5679</v>
      </c>
      <c r="G1663" s="218">
        <v>200</v>
      </c>
      <c r="H1663" s="241">
        <v>0</v>
      </c>
      <c r="I1663" s="218">
        <v>34</v>
      </c>
    </row>
    <row r="1664" spans="1:9">
      <c r="A1664" s="218">
        <v>1663</v>
      </c>
      <c r="B1664" s="218" t="s">
        <v>3944</v>
      </c>
      <c r="C1664" s="218" t="s">
        <v>5306</v>
      </c>
      <c r="D1664" s="218" t="s">
        <v>5581</v>
      </c>
      <c r="E1664" s="218" t="s">
        <v>5625</v>
      </c>
      <c r="F1664" s="218" t="s">
        <v>5680</v>
      </c>
      <c r="G1664" s="218">
        <v>200</v>
      </c>
      <c r="H1664" s="241">
        <v>0</v>
      </c>
      <c r="I1664" s="218">
        <v>29.6</v>
      </c>
    </row>
    <row r="1665" spans="1:9">
      <c r="A1665" s="218">
        <v>1664</v>
      </c>
      <c r="B1665" s="218" t="s">
        <v>3944</v>
      </c>
      <c r="C1665" s="218" t="s">
        <v>5306</v>
      </c>
      <c r="D1665" s="218" t="s">
        <v>5581</v>
      </c>
      <c r="E1665" s="218" t="s">
        <v>5625</v>
      </c>
      <c r="F1665" s="218" t="s">
        <v>5681</v>
      </c>
      <c r="G1665" s="218">
        <v>200</v>
      </c>
      <c r="H1665" s="241">
        <v>0</v>
      </c>
      <c r="I1665" s="218">
        <v>91.6</v>
      </c>
    </row>
    <row r="1666" spans="1:9">
      <c r="A1666" s="218">
        <v>1665</v>
      </c>
      <c r="B1666" s="218" t="s">
        <v>3944</v>
      </c>
      <c r="C1666" s="218" t="s">
        <v>5306</v>
      </c>
      <c r="D1666" s="218" t="s">
        <v>5581</v>
      </c>
      <c r="E1666" s="218" t="s">
        <v>5625</v>
      </c>
      <c r="F1666" s="218" t="s">
        <v>5682</v>
      </c>
      <c r="G1666" s="218">
        <v>200</v>
      </c>
      <c r="H1666" s="241">
        <v>0</v>
      </c>
      <c r="I1666" s="218">
        <v>54.4</v>
      </c>
    </row>
    <row r="1667" spans="1:9">
      <c r="A1667" s="218">
        <v>1666</v>
      </c>
      <c r="B1667" s="218" t="s">
        <v>3944</v>
      </c>
      <c r="C1667" s="218" t="s">
        <v>5306</v>
      </c>
      <c r="D1667" s="218" t="s">
        <v>5581</v>
      </c>
      <c r="E1667" s="218" t="s">
        <v>5625</v>
      </c>
      <c r="F1667" s="218" t="s">
        <v>5683</v>
      </c>
      <c r="G1667" s="218">
        <v>200</v>
      </c>
      <c r="H1667" s="241">
        <v>0</v>
      </c>
      <c r="I1667" s="218">
        <v>82</v>
      </c>
    </row>
    <row r="1668" spans="1:9">
      <c r="A1668" s="218">
        <v>1667</v>
      </c>
      <c r="B1668" s="218" t="s">
        <v>3944</v>
      </c>
      <c r="C1668" s="218" t="s">
        <v>5306</v>
      </c>
      <c r="D1668" s="218" t="s">
        <v>5581</v>
      </c>
      <c r="E1668" s="218" t="s">
        <v>5625</v>
      </c>
      <c r="F1668" s="218" t="s">
        <v>5684</v>
      </c>
      <c r="G1668" s="218">
        <v>200</v>
      </c>
      <c r="H1668" s="241">
        <v>0</v>
      </c>
      <c r="I1668" s="218">
        <v>66.4</v>
      </c>
    </row>
    <row r="1669" spans="1:9">
      <c r="A1669" s="218">
        <v>1668</v>
      </c>
      <c r="B1669" s="218" t="s">
        <v>3944</v>
      </c>
      <c r="C1669" s="218" t="s">
        <v>5306</v>
      </c>
      <c r="D1669" s="218" t="s">
        <v>5581</v>
      </c>
      <c r="E1669" s="218" t="s">
        <v>5625</v>
      </c>
      <c r="F1669" s="218" t="s">
        <v>5685</v>
      </c>
      <c r="G1669" s="218">
        <v>200</v>
      </c>
      <c r="H1669" s="241">
        <v>0</v>
      </c>
      <c r="I1669" s="218">
        <v>30.8</v>
      </c>
    </row>
    <row r="1670" spans="1:9">
      <c r="A1670" s="218">
        <v>1669</v>
      </c>
      <c r="B1670" s="218" t="s">
        <v>3944</v>
      </c>
      <c r="C1670" s="218" t="s">
        <v>5306</v>
      </c>
      <c r="D1670" s="218" t="s">
        <v>5581</v>
      </c>
      <c r="E1670" s="218" t="s">
        <v>5625</v>
      </c>
      <c r="F1670" s="218" t="s">
        <v>5686</v>
      </c>
      <c r="G1670" s="218">
        <v>200</v>
      </c>
      <c r="H1670" s="241">
        <v>0</v>
      </c>
      <c r="I1670" s="218">
        <v>26.4</v>
      </c>
    </row>
    <row r="1671" spans="1:9">
      <c r="A1671" s="218">
        <v>1670</v>
      </c>
      <c r="B1671" s="218" t="s">
        <v>3944</v>
      </c>
      <c r="C1671" s="218" t="s">
        <v>5306</v>
      </c>
      <c r="D1671" s="218" t="s">
        <v>5581</v>
      </c>
      <c r="E1671" s="218" t="s">
        <v>5625</v>
      </c>
      <c r="F1671" s="218" t="s">
        <v>5687</v>
      </c>
      <c r="G1671" s="218">
        <v>200</v>
      </c>
      <c r="H1671" s="241">
        <v>0</v>
      </c>
      <c r="I1671" s="218">
        <v>28.2</v>
      </c>
    </row>
    <row r="1672" spans="1:9">
      <c r="A1672" s="218">
        <v>1671</v>
      </c>
      <c r="B1672" s="218" t="s">
        <v>3944</v>
      </c>
      <c r="C1672" s="218" t="s">
        <v>5306</v>
      </c>
      <c r="D1672" s="218" t="s">
        <v>5581</v>
      </c>
      <c r="E1672" s="218" t="s">
        <v>5625</v>
      </c>
      <c r="F1672" s="218" t="s">
        <v>5688</v>
      </c>
      <c r="G1672" s="218">
        <v>200</v>
      </c>
      <c r="H1672" s="241">
        <v>0</v>
      </c>
      <c r="I1672" s="218">
        <v>53.2</v>
      </c>
    </row>
    <row r="1673" spans="1:9">
      <c r="A1673" s="218">
        <v>1672</v>
      </c>
      <c r="B1673" s="218" t="s">
        <v>3944</v>
      </c>
      <c r="C1673" s="218" t="s">
        <v>5306</v>
      </c>
      <c r="D1673" s="218" t="s">
        <v>5581</v>
      </c>
      <c r="E1673" s="218" t="s">
        <v>5625</v>
      </c>
      <c r="F1673" s="218" t="s">
        <v>5689</v>
      </c>
      <c r="G1673" s="218">
        <v>400</v>
      </c>
      <c r="H1673" s="241">
        <v>0</v>
      </c>
      <c r="I1673" s="218">
        <v>244.4</v>
      </c>
    </row>
    <row r="1674" spans="1:9">
      <c r="A1674" s="218">
        <v>1673</v>
      </c>
      <c r="B1674" s="218" t="s">
        <v>3944</v>
      </c>
      <c r="C1674" s="218" t="s">
        <v>5306</v>
      </c>
      <c r="D1674" s="218" t="s">
        <v>5581</v>
      </c>
      <c r="E1674" s="218" t="s">
        <v>5625</v>
      </c>
      <c r="F1674" s="218" t="s">
        <v>5690</v>
      </c>
      <c r="G1674" s="218">
        <v>200</v>
      </c>
      <c r="H1674" s="241">
        <v>0</v>
      </c>
      <c r="I1674" s="218">
        <v>79.6</v>
      </c>
    </row>
    <row r="1675" spans="1:9">
      <c r="A1675" s="218">
        <v>1674</v>
      </c>
      <c r="B1675" s="218" t="s">
        <v>3944</v>
      </c>
      <c r="C1675" s="218" t="s">
        <v>5306</v>
      </c>
      <c r="D1675" s="218" t="s">
        <v>5581</v>
      </c>
      <c r="E1675" s="218" t="s">
        <v>5625</v>
      </c>
      <c r="F1675" s="218" t="s">
        <v>5691</v>
      </c>
      <c r="G1675" s="218">
        <v>200</v>
      </c>
      <c r="H1675" s="241">
        <v>0</v>
      </c>
      <c r="I1675" s="218">
        <v>29.2</v>
      </c>
    </row>
    <row r="1676" spans="1:9">
      <c r="A1676" s="218">
        <v>1675</v>
      </c>
      <c r="B1676" s="218" t="s">
        <v>3944</v>
      </c>
      <c r="C1676" s="218" t="s">
        <v>5306</v>
      </c>
      <c r="D1676" s="218" t="s">
        <v>5581</v>
      </c>
      <c r="E1676" s="218" t="s">
        <v>5625</v>
      </c>
      <c r="F1676" s="218" t="s">
        <v>5692</v>
      </c>
      <c r="G1676" s="218">
        <v>200</v>
      </c>
      <c r="H1676" s="241">
        <v>0</v>
      </c>
      <c r="I1676" s="218">
        <v>120.4</v>
      </c>
    </row>
    <row r="1677" spans="1:9">
      <c r="A1677" s="218">
        <v>1676</v>
      </c>
      <c r="B1677" s="218" t="s">
        <v>3944</v>
      </c>
      <c r="C1677" s="218" t="s">
        <v>5306</v>
      </c>
      <c r="D1677" s="218" t="s">
        <v>5581</v>
      </c>
      <c r="E1677" s="218" t="s">
        <v>5625</v>
      </c>
      <c r="F1677" s="218" t="s">
        <v>5693</v>
      </c>
      <c r="G1677" s="218">
        <v>200</v>
      </c>
      <c r="H1677" s="241">
        <v>0</v>
      </c>
      <c r="I1677" s="218">
        <v>151.6</v>
      </c>
    </row>
    <row r="1678" spans="1:9">
      <c r="A1678" s="218">
        <v>1677</v>
      </c>
      <c r="B1678" s="218" t="s">
        <v>3944</v>
      </c>
      <c r="C1678" s="218" t="s">
        <v>5306</v>
      </c>
      <c r="D1678" s="218" t="s">
        <v>5581</v>
      </c>
      <c r="E1678" s="218" t="s">
        <v>5625</v>
      </c>
      <c r="F1678" s="218" t="s">
        <v>5694</v>
      </c>
      <c r="G1678" s="218">
        <v>200</v>
      </c>
      <c r="H1678" s="241">
        <v>0</v>
      </c>
      <c r="I1678" s="218">
        <v>28.9</v>
      </c>
    </row>
    <row r="1679" spans="1:9">
      <c r="A1679" s="218">
        <v>1678</v>
      </c>
      <c r="B1679" s="218" t="s">
        <v>3944</v>
      </c>
      <c r="C1679" s="218" t="s">
        <v>5306</v>
      </c>
      <c r="D1679" s="218" t="s">
        <v>5581</v>
      </c>
      <c r="E1679" s="218" t="s">
        <v>5625</v>
      </c>
      <c r="F1679" s="218" t="s">
        <v>5695</v>
      </c>
      <c r="G1679" s="218">
        <v>400</v>
      </c>
      <c r="H1679" s="241">
        <v>0</v>
      </c>
      <c r="I1679" s="218">
        <v>233.6</v>
      </c>
    </row>
    <row r="1680" spans="1:9">
      <c r="A1680" s="218">
        <v>1679</v>
      </c>
      <c r="B1680" s="218" t="s">
        <v>3944</v>
      </c>
      <c r="C1680" s="218" t="s">
        <v>5306</v>
      </c>
      <c r="D1680" s="218" t="s">
        <v>5581</v>
      </c>
      <c r="E1680" s="218" t="s">
        <v>5625</v>
      </c>
      <c r="F1680" s="218" t="s">
        <v>5696</v>
      </c>
      <c r="G1680" s="218">
        <v>200</v>
      </c>
      <c r="H1680" s="241">
        <v>0</v>
      </c>
      <c r="I1680" s="218">
        <v>92.8</v>
      </c>
    </row>
    <row r="1681" spans="1:9">
      <c r="A1681" s="218">
        <v>1680</v>
      </c>
      <c r="B1681" s="218" t="s">
        <v>3944</v>
      </c>
      <c r="C1681" s="218" t="s">
        <v>5306</v>
      </c>
      <c r="D1681" s="218" t="s">
        <v>5581</v>
      </c>
      <c r="E1681" s="218" t="s">
        <v>5625</v>
      </c>
      <c r="F1681" s="218" t="s">
        <v>5697</v>
      </c>
      <c r="G1681" s="218">
        <v>400</v>
      </c>
      <c r="H1681" s="241">
        <v>0</v>
      </c>
      <c r="I1681" s="218">
        <v>80</v>
      </c>
    </row>
    <row r="1682" spans="1:9">
      <c r="A1682" s="218">
        <v>1681</v>
      </c>
      <c r="B1682" s="218" t="s">
        <v>3944</v>
      </c>
      <c r="C1682" s="218" t="s">
        <v>5306</v>
      </c>
      <c r="D1682" s="218" t="s">
        <v>5581</v>
      </c>
      <c r="E1682" s="218" t="s">
        <v>5625</v>
      </c>
      <c r="F1682" s="218" t="s">
        <v>5698</v>
      </c>
      <c r="G1682" s="218">
        <v>200</v>
      </c>
      <c r="H1682" s="241">
        <v>0</v>
      </c>
      <c r="I1682" s="218">
        <v>72.4</v>
      </c>
    </row>
    <row r="1683" spans="1:9">
      <c r="A1683" s="218">
        <v>1682</v>
      </c>
      <c r="B1683" s="218" t="s">
        <v>3944</v>
      </c>
      <c r="C1683" s="218" t="s">
        <v>5306</v>
      </c>
      <c r="D1683" s="218" t="s">
        <v>5581</v>
      </c>
      <c r="E1683" s="218" t="s">
        <v>5625</v>
      </c>
      <c r="F1683" s="218" t="s">
        <v>5699</v>
      </c>
      <c r="G1683" s="218">
        <v>200</v>
      </c>
      <c r="H1683" s="241">
        <v>0</v>
      </c>
      <c r="I1683" s="218">
        <v>112</v>
      </c>
    </row>
    <row r="1684" spans="1:9">
      <c r="A1684" s="218">
        <v>1683</v>
      </c>
      <c r="B1684" s="218" t="s">
        <v>3944</v>
      </c>
      <c r="C1684" s="218" t="s">
        <v>5306</v>
      </c>
      <c r="D1684" s="218" t="s">
        <v>5581</v>
      </c>
      <c r="E1684" s="218" t="s">
        <v>5625</v>
      </c>
      <c r="F1684" s="218" t="s">
        <v>5700</v>
      </c>
      <c r="G1684" s="218">
        <v>200</v>
      </c>
      <c r="H1684" s="241">
        <v>0</v>
      </c>
      <c r="I1684" s="218">
        <v>72.4</v>
      </c>
    </row>
    <row r="1685" spans="1:9">
      <c r="A1685" s="218">
        <v>1684</v>
      </c>
      <c r="B1685" s="218" t="s">
        <v>3944</v>
      </c>
      <c r="C1685" s="218" t="s">
        <v>5306</v>
      </c>
      <c r="D1685" s="218" t="s">
        <v>5581</v>
      </c>
      <c r="E1685" s="218" t="s">
        <v>5625</v>
      </c>
      <c r="F1685" s="218" t="s">
        <v>5701</v>
      </c>
      <c r="G1685" s="218">
        <v>200</v>
      </c>
      <c r="H1685" s="241">
        <v>0</v>
      </c>
      <c r="I1685" s="218">
        <v>31.6</v>
      </c>
    </row>
    <row r="1686" spans="1:9">
      <c r="A1686" s="218">
        <v>1685</v>
      </c>
      <c r="B1686" s="218" t="s">
        <v>3944</v>
      </c>
      <c r="C1686" s="218" t="s">
        <v>5306</v>
      </c>
      <c r="D1686" s="218" t="s">
        <v>5581</v>
      </c>
      <c r="E1686" s="218" t="s">
        <v>5625</v>
      </c>
      <c r="F1686" s="218" t="s">
        <v>5702</v>
      </c>
      <c r="G1686" s="218">
        <v>200</v>
      </c>
      <c r="H1686" s="241">
        <v>0</v>
      </c>
      <c r="I1686" s="218">
        <v>32.6</v>
      </c>
    </row>
    <row r="1687" spans="1:9">
      <c r="A1687" s="218">
        <v>1686</v>
      </c>
      <c r="B1687" s="218" t="s">
        <v>3944</v>
      </c>
      <c r="C1687" s="218" t="s">
        <v>5306</v>
      </c>
      <c r="D1687" s="218" t="s">
        <v>5581</v>
      </c>
      <c r="E1687" s="218" t="s">
        <v>5625</v>
      </c>
      <c r="F1687" s="218" t="s">
        <v>5703</v>
      </c>
      <c r="G1687" s="218">
        <v>400</v>
      </c>
      <c r="H1687" s="241">
        <v>0</v>
      </c>
      <c r="I1687" s="218">
        <v>245.6</v>
      </c>
    </row>
    <row r="1688" spans="1:9">
      <c r="A1688" s="218">
        <v>1687</v>
      </c>
      <c r="B1688" s="218" t="s">
        <v>3944</v>
      </c>
      <c r="C1688" s="218" t="s">
        <v>5306</v>
      </c>
      <c r="D1688" s="218" t="s">
        <v>5581</v>
      </c>
      <c r="E1688" s="218" t="s">
        <v>5625</v>
      </c>
      <c r="F1688" s="218" t="s">
        <v>5704</v>
      </c>
      <c r="G1688" s="218">
        <v>200</v>
      </c>
      <c r="H1688" s="241">
        <v>0</v>
      </c>
      <c r="I1688" s="218">
        <v>148</v>
      </c>
    </row>
    <row r="1689" spans="1:9">
      <c r="A1689" s="218">
        <v>1688</v>
      </c>
      <c r="B1689" s="218" t="s">
        <v>3944</v>
      </c>
      <c r="C1689" s="218" t="s">
        <v>5306</v>
      </c>
      <c r="D1689" s="218" t="s">
        <v>5581</v>
      </c>
      <c r="E1689" s="218" t="s">
        <v>5625</v>
      </c>
      <c r="F1689" s="218" t="s">
        <v>5705</v>
      </c>
      <c r="G1689" s="218">
        <v>200</v>
      </c>
      <c r="H1689" s="241">
        <v>0</v>
      </c>
      <c r="I1689" s="218">
        <v>58</v>
      </c>
    </row>
    <row r="1690" spans="1:9">
      <c r="A1690" s="218">
        <v>1689</v>
      </c>
      <c r="B1690" s="218" t="s">
        <v>3944</v>
      </c>
      <c r="C1690" s="218" t="s">
        <v>5306</v>
      </c>
      <c r="D1690" s="218" t="s">
        <v>5581</v>
      </c>
      <c r="E1690" s="218" t="s">
        <v>5625</v>
      </c>
      <c r="F1690" s="218" t="s">
        <v>5706</v>
      </c>
      <c r="G1690" s="218">
        <v>400</v>
      </c>
      <c r="H1690" s="241">
        <v>0</v>
      </c>
      <c r="I1690" s="218">
        <v>233.6</v>
      </c>
    </row>
    <row r="1691" spans="1:9">
      <c r="A1691" s="218">
        <v>1690</v>
      </c>
      <c r="B1691" s="218" t="s">
        <v>3944</v>
      </c>
      <c r="C1691" s="218" t="s">
        <v>5306</v>
      </c>
      <c r="D1691" s="218" t="s">
        <v>5581</v>
      </c>
      <c r="E1691" s="218" t="s">
        <v>5625</v>
      </c>
      <c r="F1691" s="218" t="s">
        <v>5707</v>
      </c>
      <c r="G1691" s="218">
        <v>200</v>
      </c>
      <c r="H1691" s="241">
        <v>0</v>
      </c>
      <c r="I1691" s="218">
        <v>45.3</v>
      </c>
    </row>
    <row r="1692" spans="1:9">
      <c r="A1692" s="218">
        <v>1691</v>
      </c>
      <c r="B1692" s="218" t="s">
        <v>3944</v>
      </c>
      <c r="C1692" s="218" t="s">
        <v>5306</v>
      </c>
      <c r="D1692" s="218" t="s">
        <v>5581</v>
      </c>
      <c r="E1692" s="218" t="s">
        <v>5625</v>
      </c>
      <c r="F1692" s="218" t="s">
        <v>5708</v>
      </c>
      <c r="G1692" s="218">
        <v>400</v>
      </c>
      <c r="H1692" s="241">
        <v>0</v>
      </c>
      <c r="I1692" s="218" t="s">
        <v>5709</v>
      </c>
    </row>
    <row r="1693" spans="1:9">
      <c r="A1693" s="218">
        <v>1692</v>
      </c>
      <c r="B1693" s="218" t="s">
        <v>3944</v>
      </c>
      <c r="C1693" s="218" t="s">
        <v>5306</v>
      </c>
      <c r="D1693" s="218" t="s">
        <v>5581</v>
      </c>
      <c r="E1693" s="218" t="s">
        <v>5625</v>
      </c>
      <c r="F1693" s="218" t="s">
        <v>5710</v>
      </c>
      <c r="G1693" s="218">
        <v>200</v>
      </c>
      <c r="H1693" s="241">
        <v>0</v>
      </c>
      <c r="I1693" s="218" t="s">
        <v>5711</v>
      </c>
    </row>
    <row r="1694" spans="1:9">
      <c r="A1694" s="218">
        <v>1693</v>
      </c>
      <c r="B1694" s="218" t="s">
        <v>3944</v>
      </c>
      <c r="C1694" s="218" t="s">
        <v>5306</v>
      </c>
      <c r="D1694" s="218" t="s">
        <v>5581</v>
      </c>
      <c r="E1694" s="218" t="s">
        <v>5625</v>
      </c>
      <c r="F1694" s="218" t="s">
        <v>5712</v>
      </c>
      <c r="G1694" s="218">
        <v>400</v>
      </c>
      <c r="H1694" s="241">
        <v>0</v>
      </c>
      <c r="I1694" s="218" t="s">
        <v>5713</v>
      </c>
    </row>
    <row r="1695" spans="1:9">
      <c r="A1695" s="218">
        <v>1694</v>
      </c>
      <c r="B1695" s="218" t="s">
        <v>3944</v>
      </c>
      <c r="C1695" s="218" t="s">
        <v>5306</v>
      </c>
      <c r="D1695" s="218" t="s">
        <v>5581</v>
      </c>
      <c r="E1695" s="218" t="s">
        <v>5625</v>
      </c>
      <c r="F1695" s="218" t="s">
        <v>5714</v>
      </c>
      <c r="G1695" s="218">
        <v>200</v>
      </c>
      <c r="H1695" s="241">
        <v>0</v>
      </c>
      <c r="I1695" s="218" t="s">
        <v>5715</v>
      </c>
    </row>
    <row r="1696" spans="1:9">
      <c r="A1696" s="218">
        <v>1695</v>
      </c>
      <c r="B1696" s="218" t="s">
        <v>3944</v>
      </c>
      <c r="C1696" s="218" t="s">
        <v>5306</v>
      </c>
      <c r="D1696" s="218" t="s">
        <v>5581</v>
      </c>
      <c r="E1696" s="218" t="s">
        <v>5625</v>
      </c>
      <c r="F1696" s="218" t="s">
        <v>5716</v>
      </c>
      <c r="G1696" s="218">
        <v>400</v>
      </c>
      <c r="H1696" s="241">
        <v>0</v>
      </c>
      <c r="I1696" s="218" t="s">
        <v>5717</v>
      </c>
    </row>
    <row r="1697" spans="1:9">
      <c r="A1697" s="218">
        <v>1696</v>
      </c>
      <c r="B1697" s="218" t="s">
        <v>3944</v>
      </c>
      <c r="C1697" s="218" t="s">
        <v>5306</v>
      </c>
      <c r="D1697" s="218" t="s">
        <v>5581</v>
      </c>
      <c r="E1697" s="218" t="s">
        <v>5625</v>
      </c>
      <c r="F1697" s="218" t="s">
        <v>5718</v>
      </c>
      <c r="G1697" s="218">
        <v>400</v>
      </c>
      <c r="H1697" s="241">
        <v>0</v>
      </c>
      <c r="I1697" s="218" t="s">
        <v>1951</v>
      </c>
    </row>
    <row r="1698" spans="1:9">
      <c r="A1698" s="218">
        <v>1697</v>
      </c>
      <c r="B1698" s="218" t="s">
        <v>3944</v>
      </c>
      <c r="C1698" s="218" t="s">
        <v>5306</v>
      </c>
      <c r="D1698" s="218" t="s">
        <v>5581</v>
      </c>
      <c r="E1698" s="218" t="s">
        <v>5625</v>
      </c>
      <c r="F1698" s="218" t="s">
        <v>5719</v>
      </c>
      <c r="G1698" s="218">
        <v>200</v>
      </c>
      <c r="H1698" s="241">
        <v>0</v>
      </c>
      <c r="I1698" s="218" t="s">
        <v>5720</v>
      </c>
    </row>
    <row r="1699" spans="1:9">
      <c r="A1699" s="218">
        <v>1698</v>
      </c>
      <c r="B1699" s="218" t="s">
        <v>3944</v>
      </c>
      <c r="C1699" s="218" t="s">
        <v>5306</v>
      </c>
      <c r="D1699" s="218" t="s">
        <v>5581</v>
      </c>
      <c r="E1699" s="218" t="s">
        <v>5625</v>
      </c>
      <c r="F1699" s="218" t="s">
        <v>5721</v>
      </c>
      <c r="G1699" s="218">
        <v>400</v>
      </c>
      <c r="H1699" s="241">
        <v>0</v>
      </c>
      <c r="I1699" s="218" t="s">
        <v>5722</v>
      </c>
    </row>
    <row r="1700" spans="1:9">
      <c r="A1700" s="218">
        <v>1699</v>
      </c>
      <c r="B1700" s="218" t="s">
        <v>3944</v>
      </c>
      <c r="C1700" s="218" t="s">
        <v>5306</v>
      </c>
      <c r="D1700" s="218" t="s">
        <v>5581</v>
      </c>
      <c r="E1700" s="218" t="s">
        <v>5625</v>
      </c>
      <c r="F1700" s="218" t="s">
        <v>5723</v>
      </c>
      <c r="G1700" s="218">
        <v>315</v>
      </c>
      <c r="H1700" s="241">
        <v>0</v>
      </c>
      <c r="I1700" s="218">
        <v>32.8</v>
      </c>
    </row>
    <row r="1701" spans="1:9">
      <c r="A1701" s="218">
        <v>1700</v>
      </c>
      <c r="B1701" s="218" t="s">
        <v>3944</v>
      </c>
      <c r="C1701" s="218" t="s">
        <v>5306</v>
      </c>
      <c r="D1701" s="218" t="s">
        <v>5581</v>
      </c>
      <c r="E1701" s="218" t="s">
        <v>5625</v>
      </c>
      <c r="F1701" s="218" t="s">
        <v>5724</v>
      </c>
      <c r="G1701" s="218">
        <v>400</v>
      </c>
      <c r="H1701" s="241">
        <v>0</v>
      </c>
      <c r="I1701" s="218" t="s">
        <v>5725</v>
      </c>
    </row>
    <row r="1702" spans="1:9">
      <c r="A1702" s="218">
        <v>1701</v>
      </c>
      <c r="B1702" s="218" t="s">
        <v>3944</v>
      </c>
      <c r="C1702" s="218" t="s">
        <v>5306</v>
      </c>
      <c r="D1702" s="218" t="s">
        <v>5581</v>
      </c>
      <c r="E1702" s="218" t="s">
        <v>5625</v>
      </c>
      <c r="F1702" s="218" t="s">
        <v>5726</v>
      </c>
      <c r="G1702" s="218">
        <v>400</v>
      </c>
      <c r="H1702" s="241">
        <v>0</v>
      </c>
      <c r="I1702" s="218" t="s">
        <v>5727</v>
      </c>
    </row>
    <row r="1703" spans="1:9">
      <c r="A1703" s="218">
        <v>1702</v>
      </c>
      <c r="B1703" s="218" t="s">
        <v>3944</v>
      </c>
      <c r="C1703" s="218" t="s">
        <v>5306</v>
      </c>
      <c r="D1703" s="218" t="s">
        <v>5581</v>
      </c>
      <c r="E1703" s="218" t="s">
        <v>5625</v>
      </c>
      <c r="F1703" s="218" t="s">
        <v>5728</v>
      </c>
      <c r="G1703" s="218">
        <v>200</v>
      </c>
      <c r="H1703" s="241">
        <v>0</v>
      </c>
      <c r="I1703" s="218" t="s">
        <v>5729</v>
      </c>
    </row>
    <row r="1704" spans="1:9">
      <c r="A1704" s="218">
        <v>1703</v>
      </c>
      <c r="B1704" s="218" t="s">
        <v>3944</v>
      </c>
      <c r="C1704" s="218" t="s">
        <v>5306</v>
      </c>
      <c r="D1704" s="218" t="s">
        <v>5581</v>
      </c>
      <c r="E1704" s="218" t="s">
        <v>5625</v>
      </c>
      <c r="F1704" s="218" t="s">
        <v>5730</v>
      </c>
      <c r="G1704" s="218">
        <v>400</v>
      </c>
      <c r="H1704" s="241">
        <v>0</v>
      </c>
      <c r="I1704" s="218" t="s">
        <v>5677</v>
      </c>
    </row>
    <row r="1705" ht="27" spans="1:9">
      <c r="A1705" s="218">
        <v>1704</v>
      </c>
      <c r="B1705" s="218" t="s">
        <v>3944</v>
      </c>
      <c r="C1705" s="218" t="s">
        <v>5306</v>
      </c>
      <c r="D1705" s="218" t="s">
        <v>5731</v>
      </c>
      <c r="E1705" s="218" t="s">
        <v>5732</v>
      </c>
      <c r="F1705" s="218" t="s">
        <v>5733</v>
      </c>
      <c r="G1705" s="218">
        <v>400</v>
      </c>
      <c r="H1705" s="241">
        <v>0</v>
      </c>
      <c r="I1705" s="218">
        <v>235.744</v>
      </c>
    </row>
    <row r="1706" ht="27" spans="1:9">
      <c r="A1706" s="218">
        <v>1705</v>
      </c>
      <c r="B1706" s="218" t="s">
        <v>3944</v>
      </c>
      <c r="C1706" s="218" t="s">
        <v>5306</v>
      </c>
      <c r="D1706" s="218" t="s">
        <v>5731</v>
      </c>
      <c r="E1706" s="218" t="s">
        <v>5732</v>
      </c>
      <c r="F1706" s="218" t="s">
        <v>5734</v>
      </c>
      <c r="G1706" s="218">
        <v>200</v>
      </c>
      <c r="H1706" s="241">
        <v>0</v>
      </c>
      <c r="I1706" s="218">
        <v>76.707</v>
      </c>
    </row>
    <row r="1707" ht="27" spans="1:9">
      <c r="A1707" s="218">
        <v>1706</v>
      </c>
      <c r="B1707" s="218" t="s">
        <v>3944</v>
      </c>
      <c r="C1707" s="218" t="s">
        <v>5306</v>
      </c>
      <c r="D1707" s="218" t="s">
        <v>5731</v>
      </c>
      <c r="E1707" s="218" t="s">
        <v>5732</v>
      </c>
      <c r="F1707" s="218" t="s">
        <v>5735</v>
      </c>
      <c r="G1707" s="218">
        <v>200</v>
      </c>
      <c r="H1707" s="241">
        <v>0</v>
      </c>
      <c r="I1707" s="218">
        <v>104.227</v>
      </c>
    </row>
    <row r="1708" spans="1:9">
      <c r="A1708" s="218">
        <v>1707</v>
      </c>
      <c r="B1708" s="218" t="s">
        <v>3944</v>
      </c>
      <c r="C1708" s="218" t="s">
        <v>5306</v>
      </c>
      <c r="D1708" s="218" t="s">
        <v>5731</v>
      </c>
      <c r="E1708" s="218" t="s">
        <v>5732</v>
      </c>
      <c r="F1708" s="218" t="s">
        <v>5736</v>
      </c>
      <c r="G1708" s="218">
        <v>400</v>
      </c>
      <c r="H1708" s="241">
        <v>0</v>
      </c>
      <c r="I1708" s="218">
        <v>219.824</v>
      </c>
    </row>
    <row r="1709" ht="27" spans="1:9">
      <c r="A1709" s="218">
        <v>1708</v>
      </c>
      <c r="B1709" s="218" t="s">
        <v>3944</v>
      </c>
      <c r="C1709" s="218" t="s">
        <v>5306</v>
      </c>
      <c r="D1709" s="218" t="s">
        <v>5731</v>
      </c>
      <c r="E1709" s="218" t="s">
        <v>5732</v>
      </c>
      <c r="F1709" s="218" t="s">
        <v>5737</v>
      </c>
      <c r="G1709" s="218">
        <v>400</v>
      </c>
      <c r="H1709" s="241">
        <v>0</v>
      </c>
      <c r="I1709" s="218">
        <v>257.387</v>
      </c>
    </row>
    <row r="1710" spans="1:9">
      <c r="A1710" s="218">
        <v>1709</v>
      </c>
      <c r="B1710" s="218" t="s">
        <v>3944</v>
      </c>
      <c r="C1710" s="218" t="s">
        <v>5306</v>
      </c>
      <c r="D1710" s="218" t="s">
        <v>5731</v>
      </c>
      <c r="E1710" s="218" t="s">
        <v>5732</v>
      </c>
      <c r="F1710" s="218" t="s">
        <v>5738</v>
      </c>
      <c r="G1710" s="218">
        <v>315</v>
      </c>
      <c r="H1710" s="241">
        <v>0</v>
      </c>
      <c r="I1710" s="218">
        <v>148.228</v>
      </c>
    </row>
    <row r="1711" spans="1:9">
      <c r="A1711" s="218">
        <v>1710</v>
      </c>
      <c r="B1711" s="218" t="s">
        <v>3944</v>
      </c>
      <c r="C1711" s="218" t="s">
        <v>5306</v>
      </c>
      <c r="D1711" s="218" t="s">
        <v>5731</v>
      </c>
      <c r="E1711" s="218" t="s">
        <v>5732</v>
      </c>
      <c r="F1711" s="218" t="s">
        <v>5739</v>
      </c>
      <c r="G1711" s="218">
        <v>200</v>
      </c>
      <c r="H1711" s="241">
        <v>0</v>
      </c>
      <c r="I1711" s="218">
        <v>54.018</v>
      </c>
    </row>
    <row r="1712" spans="1:9">
      <c r="A1712" s="218">
        <v>1711</v>
      </c>
      <c r="B1712" s="218" t="s">
        <v>3944</v>
      </c>
      <c r="C1712" s="218" t="s">
        <v>5306</v>
      </c>
      <c r="D1712" s="218" t="s">
        <v>5731</v>
      </c>
      <c r="E1712" s="218" t="s">
        <v>5732</v>
      </c>
      <c r="F1712" s="218" t="s">
        <v>5740</v>
      </c>
      <c r="G1712" s="218">
        <v>200</v>
      </c>
      <c r="H1712" s="241">
        <v>0</v>
      </c>
      <c r="I1712" s="218">
        <v>134.27</v>
      </c>
    </row>
    <row r="1713" spans="1:9">
      <c r="A1713" s="218">
        <v>1712</v>
      </c>
      <c r="B1713" s="218" t="s">
        <v>3944</v>
      </c>
      <c r="C1713" s="218" t="s">
        <v>5306</v>
      </c>
      <c r="D1713" s="218" t="s">
        <v>5731</v>
      </c>
      <c r="E1713" s="218" t="s">
        <v>5732</v>
      </c>
      <c r="F1713" s="218" t="s">
        <v>5741</v>
      </c>
      <c r="G1713" s="218">
        <v>400</v>
      </c>
      <c r="H1713" s="241">
        <v>0</v>
      </c>
      <c r="I1713" s="218">
        <v>214.243</v>
      </c>
    </row>
    <row r="1714" ht="27" spans="1:9">
      <c r="A1714" s="218">
        <v>1713</v>
      </c>
      <c r="B1714" s="218" t="s">
        <v>3944</v>
      </c>
      <c r="C1714" s="218" t="s">
        <v>5306</v>
      </c>
      <c r="D1714" s="218" t="s">
        <v>5731</v>
      </c>
      <c r="E1714" s="218" t="s">
        <v>5732</v>
      </c>
      <c r="F1714" s="218" t="s">
        <v>5742</v>
      </c>
      <c r="G1714" s="218">
        <v>200</v>
      </c>
      <c r="H1714" s="241">
        <v>0</v>
      </c>
      <c r="I1714" s="218">
        <v>112.084</v>
      </c>
    </row>
    <row r="1715" ht="27" spans="1:9">
      <c r="A1715" s="218">
        <v>1714</v>
      </c>
      <c r="B1715" s="218" t="s">
        <v>3944</v>
      </c>
      <c r="C1715" s="218" t="s">
        <v>5306</v>
      </c>
      <c r="D1715" s="218" t="s">
        <v>5731</v>
      </c>
      <c r="E1715" s="218" t="s">
        <v>5732</v>
      </c>
      <c r="F1715" s="218" t="s">
        <v>5743</v>
      </c>
      <c r="G1715" s="218">
        <v>200</v>
      </c>
      <c r="H1715" s="241">
        <v>0</v>
      </c>
      <c r="I1715" s="218">
        <v>116.336</v>
      </c>
    </row>
    <row r="1716" ht="27" spans="1:9">
      <c r="A1716" s="218">
        <v>1715</v>
      </c>
      <c r="B1716" s="218" t="s">
        <v>3944</v>
      </c>
      <c r="C1716" s="218" t="s">
        <v>5306</v>
      </c>
      <c r="D1716" s="218" t="s">
        <v>5731</v>
      </c>
      <c r="E1716" s="218" t="s">
        <v>5732</v>
      </c>
      <c r="F1716" s="218" t="s">
        <v>5744</v>
      </c>
      <c r="G1716" s="218">
        <v>200</v>
      </c>
      <c r="H1716" s="241">
        <v>0</v>
      </c>
      <c r="I1716" s="218">
        <v>120.434</v>
      </c>
    </row>
    <row r="1717" ht="27" spans="1:9">
      <c r="A1717" s="218">
        <v>1716</v>
      </c>
      <c r="B1717" s="218" t="s">
        <v>3944</v>
      </c>
      <c r="C1717" s="218" t="s">
        <v>5306</v>
      </c>
      <c r="D1717" s="218" t="s">
        <v>5731</v>
      </c>
      <c r="E1717" s="218" t="s">
        <v>5732</v>
      </c>
      <c r="F1717" s="218" t="s">
        <v>5745</v>
      </c>
      <c r="G1717" s="218">
        <v>200</v>
      </c>
      <c r="H1717" s="241">
        <v>0</v>
      </c>
      <c r="I1717" s="218">
        <v>107.48</v>
      </c>
    </row>
    <row r="1718" ht="27" spans="1:9">
      <c r="A1718" s="218">
        <v>1717</v>
      </c>
      <c r="B1718" s="218" t="s">
        <v>3944</v>
      </c>
      <c r="C1718" s="218" t="s">
        <v>5306</v>
      </c>
      <c r="D1718" s="218" t="s">
        <v>5731</v>
      </c>
      <c r="E1718" s="218" t="s">
        <v>5732</v>
      </c>
      <c r="F1718" s="218" t="s">
        <v>5746</v>
      </c>
      <c r="G1718" s="218">
        <v>200</v>
      </c>
      <c r="H1718" s="241">
        <v>0</v>
      </c>
      <c r="I1718" s="218">
        <v>111.141</v>
      </c>
    </row>
    <row r="1719" ht="27" spans="1:9">
      <c r="A1719" s="218">
        <v>1718</v>
      </c>
      <c r="B1719" s="218" t="s">
        <v>3944</v>
      </c>
      <c r="C1719" s="218" t="s">
        <v>5306</v>
      </c>
      <c r="D1719" s="218" t="s">
        <v>5731</v>
      </c>
      <c r="E1719" s="218" t="s">
        <v>5732</v>
      </c>
      <c r="F1719" s="218" t="s">
        <v>5747</v>
      </c>
      <c r="G1719" s="218">
        <v>200</v>
      </c>
      <c r="H1719" s="241">
        <v>0</v>
      </c>
      <c r="I1719" s="218">
        <v>75.885</v>
      </c>
    </row>
    <row r="1720" spans="1:9">
      <c r="A1720" s="218">
        <v>1719</v>
      </c>
      <c r="B1720" s="218" t="s">
        <v>3944</v>
      </c>
      <c r="C1720" s="218" t="s">
        <v>5306</v>
      </c>
      <c r="D1720" s="218" t="s">
        <v>5731</v>
      </c>
      <c r="E1720" s="218" t="s">
        <v>5732</v>
      </c>
      <c r="F1720" s="218" t="s">
        <v>5748</v>
      </c>
      <c r="G1720" s="218">
        <v>200</v>
      </c>
      <c r="H1720" s="241">
        <v>0</v>
      </c>
      <c r="I1720" s="218">
        <v>97.456</v>
      </c>
    </row>
    <row r="1721" ht="27" spans="1:9">
      <c r="A1721" s="218">
        <v>1720</v>
      </c>
      <c r="B1721" s="218" t="s">
        <v>3944</v>
      </c>
      <c r="C1721" s="218" t="s">
        <v>5306</v>
      </c>
      <c r="D1721" s="218" t="s">
        <v>5731</v>
      </c>
      <c r="E1721" s="218" t="s">
        <v>5732</v>
      </c>
      <c r="F1721" s="218" t="s">
        <v>5749</v>
      </c>
      <c r="G1721" s="218">
        <v>100</v>
      </c>
      <c r="H1721" s="241">
        <v>0</v>
      </c>
      <c r="I1721" s="218">
        <v>51.58</v>
      </c>
    </row>
    <row r="1722" ht="27" spans="1:9">
      <c r="A1722" s="218">
        <v>1721</v>
      </c>
      <c r="B1722" s="218" t="s">
        <v>3944</v>
      </c>
      <c r="C1722" s="218" t="s">
        <v>5306</v>
      </c>
      <c r="D1722" s="218" t="s">
        <v>5731</v>
      </c>
      <c r="E1722" s="218" t="s">
        <v>5732</v>
      </c>
      <c r="F1722" s="218" t="s">
        <v>5750</v>
      </c>
      <c r="G1722" s="218">
        <v>200</v>
      </c>
      <c r="H1722" s="241">
        <v>0</v>
      </c>
      <c r="I1722" s="218">
        <v>121.725</v>
      </c>
    </row>
    <row r="1723" spans="1:9">
      <c r="A1723" s="218">
        <v>1722</v>
      </c>
      <c r="B1723" s="218" t="s">
        <v>3944</v>
      </c>
      <c r="C1723" s="218" t="s">
        <v>5306</v>
      </c>
      <c r="D1723" s="217" t="s">
        <v>5731</v>
      </c>
      <c r="E1723" s="218" t="s">
        <v>5732</v>
      </c>
      <c r="F1723" s="218" t="s">
        <v>5751</v>
      </c>
      <c r="G1723" s="218">
        <v>400</v>
      </c>
      <c r="H1723" s="241">
        <v>0</v>
      </c>
      <c r="I1723" s="218">
        <v>246.058</v>
      </c>
    </row>
    <row r="1724" spans="1:9">
      <c r="A1724" s="218">
        <v>1723</v>
      </c>
      <c r="B1724" s="218" t="s">
        <v>3944</v>
      </c>
      <c r="C1724" s="218" t="s">
        <v>5306</v>
      </c>
      <c r="D1724" s="218" t="s">
        <v>5731</v>
      </c>
      <c r="E1724" s="218" t="s">
        <v>5732</v>
      </c>
      <c r="F1724" s="218" t="s">
        <v>5752</v>
      </c>
      <c r="G1724" s="218">
        <v>200</v>
      </c>
      <c r="H1724" s="241">
        <v>0</v>
      </c>
      <c r="I1724" s="218">
        <v>74.276</v>
      </c>
    </row>
    <row r="1725" ht="27" spans="1:9">
      <c r="A1725" s="218">
        <v>1724</v>
      </c>
      <c r="B1725" s="218" t="s">
        <v>3944</v>
      </c>
      <c r="C1725" s="218" t="s">
        <v>5306</v>
      </c>
      <c r="D1725" s="218" t="s">
        <v>5731</v>
      </c>
      <c r="E1725" s="218" t="s">
        <v>5732</v>
      </c>
      <c r="F1725" s="218" t="s">
        <v>5753</v>
      </c>
      <c r="G1725" s="218">
        <v>200</v>
      </c>
      <c r="H1725" s="241">
        <v>0</v>
      </c>
      <c r="I1725" s="218">
        <v>132.388</v>
      </c>
    </row>
    <row r="1726" spans="1:9">
      <c r="A1726" s="218">
        <v>1725</v>
      </c>
      <c r="B1726" s="218" t="s">
        <v>3944</v>
      </c>
      <c r="C1726" s="218" t="s">
        <v>5306</v>
      </c>
      <c r="D1726" s="218" t="s">
        <v>5731</v>
      </c>
      <c r="E1726" s="218" t="s">
        <v>5732</v>
      </c>
      <c r="F1726" s="218" t="s">
        <v>5754</v>
      </c>
      <c r="G1726" s="218">
        <v>160</v>
      </c>
      <c r="H1726" s="241">
        <v>0</v>
      </c>
      <c r="I1726" s="218">
        <v>32.507</v>
      </c>
    </row>
    <row r="1727" ht="27" spans="1:9">
      <c r="A1727" s="218">
        <v>1726</v>
      </c>
      <c r="B1727" s="218" t="s">
        <v>3944</v>
      </c>
      <c r="C1727" s="218" t="s">
        <v>5306</v>
      </c>
      <c r="D1727" s="218" t="s">
        <v>5731</v>
      </c>
      <c r="E1727" s="218" t="s">
        <v>5732</v>
      </c>
      <c r="F1727" s="218" t="s">
        <v>5755</v>
      </c>
      <c r="G1727" s="218">
        <v>200</v>
      </c>
      <c r="H1727" s="241">
        <v>0</v>
      </c>
      <c r="I1727" s="218">
        <v>140.717</v>
      </c>
    </row>
    <row r="1728" ht="27" spans="1:9">
      <c r="A1728" s="218">
        <v>1727</v>
      </c>
      <c r="B1728" s="218" t="s">
        <v>3944</v>
      </c>
      <c r="C1728" s="218" t="s">
        <v>5306</v>
      </c>
      <c r="D1728" s="218" t="s">
        <v>5731</v>
      </c>
      <c r="E1728" s="218" t="s">
        <v>5732</v>
      </c>
      <c r="F1728" s="218" t="s">
        <v>5756</v>
      </c>
      <c r="G1728" s="218">
        <v>400</v>
      </c>
      <c r="H1728" s="241">
        <v>0</v>
      </c>
      <c r="I1728" s="218">
        <v>228.848</v>
      </c>
    </row>
    <row r="1729" ht="27" spans="1:9">
      <c r="A1729" s="218">
        <v>1728</v>
      </c>
      <c r="B1729" s="218" t="s">
        <v>3944</v>
      </c>
      <c r="C1729" s="218" t="s">
        <v>5306</v>
      </c>
      <c r="D1729" s="218" t="s">
        <v>5731</v>
      </c>
      <c r="E1729" s="218" t="s">
        <v>5732</v>
      </c>
      <c r="F1729" s="218" t="s">
        <v>5757</v>
      </c>
      <c r="G1729" s="218">
        <v>400</v>
      </c>
      <c r="H1729" s="241">
        <v>0</v>
      </c>
      <c r="I1729" s="218">
        <v>271.8</v>
      </c>
    </row>
    <row r="1730" ht="27" spans="1:9">
      <c r="A1730" s="218">
        <v>1729</v>
      </c>
      <c r="B1730" s="218" t="s">
        <v>3944</v>
      </c>
      <c r="C1730" s="218" t="s">
        <v>5306</v>
      </c>
      <c r="D1730" s="218" t="s">
        <v>5731</v>
      </c>
      <c r="E1730" s="218" t="s">
        <v>5732</v>
      </c>
      <c r="F1730" s="218" t="s">
        <v>5758</v>
      </c>
      <c r="G1730" s="218">
        <v>400</v>
      </c>
      <c r="H1730" s="241">
        <v>0</v>
      </c>
      <c r="I1730" s="218">
        <v>242.176</v>
      </c>
    </row>
    <row r="1731" spans="1:9">
      <c r="A1731" s="218">
        <v>1730</v>
      </c>
      <c r="B1731" s="218" t="s">
        <v>3944</v>
      </c>
      <c r="C1731" s="218" t="s">
        <v>5306</v>
      </c>
      <c r="D1731" s="218" t="s">
        <v>5731</v>
      </c>
      <c r="E1731" s="218" t="s">
        <v>5732</v>
      </c>
      <c r="F1731" s="218" t="s">
        <v>5759</v>
      </c>
      <c r="G1731" s="218">
        <v>200</v>
      </c>
      <c r="H1731" s="241">
        <v>0</v>
      </c>
      <c r="I1731" s="218">
        <v>95.296</v>
      </c>
    </row>
    <row r="1732" ht="27" spans="1:9">
      <c r="A1732" s="218">
        <v>1731</v>
      </c>
      <c r="B1732" s="218" t="s">
        <v>3944</v>
      </c>
      <c r="C1732" s="218" t="s">
        <v>5306</v>
      </c>
      <c r="D1732" s="218" t="s">
        <v>5731</v>
      </c>
      <c r="E1732" s="218" t="s">
        <v>5732</v>
      </c>
      <c r="F1732" s="218" t="s">
        <v>5760</v>
      </c>
      <c r="G1732" s="218">
        <v>100</v>
      </c>
      <c r="H1732" s="241">
        <v>0</v>
      </c>
      <c r="I1732" s="218">
        <v>51.113</v>
      </c>
    </row>
    <row r="1733" spans="1:9">
      <c r="A1733" s="218">
        <v>1732</v>
      </c>
      <c r="B1733" s="218" t="s">
        <v>3944</v>
      </c>
      <c r="C1733" s="218" t="s">
        <v>5306</v>
      </c>
      <c r="D1733" s="218" t="s">
        <v>5731</v>
      </c>
      <c r="E1733" s="218" t="s">
        <v>5732</v>
      </c>
      <c r="F1733" s="218" t="s">
        <v>5761</v>
      </c>
      <c r="G1733" s="218">
        <v>200</v>
      </c>
      <c r="H1733" s="241">
        <v>0</v>
      </c>
      <c r="I1733" s="218">
        <v>131.614</v>
      </c>
    </row>
    <row r="1734" ht="27" spans="1:9">
      <c r="A1734" s="218">
        <v>1733</v>
      </c>
      <c r="B1734" s="218" t="s">
        <v>3944</v>
      </c>
      <c r="C1734" s="218" t="s">
        <v>5306</v>
      </c>
      <c r="D1734" s="218" t="s">
        <v>5731</v>
      </c>
      <c r="E1734" s="218" t="s">
        <v>5732</v>
      </c>
      <c r="F1734" s="218" t="s">
        <v>5762</v>
      </c>
      <c r="G1734" s="218">
        <v>100</v>
      </c>
      <c r="H1734" s="241">
        <v>0</v>
      </c>
      <c r="I1734" s="218">
        <v>46.778</v>
      </c>
    </row>
    <row r="1735" ht="27" spans="1:9">
      <c r="A1735" s="218">
        <v>1734</v>
      </c>
      <c r="B1735" s="218" t="s">
        <v>3944</v>
      </c>
      <c r="C1735" s="218" t="s">
        <v>5306</v>
      </c>
      <c r="D1735" s="218" t="s">
        <v>5731</v>
      </c>
      <c r="E1735" s="218" t="s">
        <v>5732</v>
      </c>
      <c r="F1735" s="218" t="s">
        <v>5763</v>
      </c>
      <c r="G1735" s="218">
        <v>100</v>
      </c>
      <c r="H1735" s="241">
        <v>0</v>
      </c>
      <c r="I1735" s="218">
        <v>52.128</v>
      </c>
    </row>
    <row r="1736" ht="27" spans="1:9">
      <c r="A1736" s="218">
        <v>1735</v>
      </c>
      <c r="B1736" s="218" t="s">
        <v>3944</v>
      </c>
      <c r="C1736" s="218" t="s">
        <v>5306</v>
      </c>
      <c r="D1736" s="218" t="s">
        <v>5731</v>
      </c>
      <c r="E1736" s="218" t="s">
        <v>5732</v>
      </c>
      <c r="F1736" s="218" t="s">
        <v>5764</v>
      </c>
      <c r="G1736" s="218">
        <v>100</v>
      </c>
      <c r="H1736" s="241">
        <v>0</v>
      </c>
      <c r="I1736" s="218">
        <v>37.994</v>
      </c>
    </row>
    <row r="1737" ht="27" spans="1:9">
      <c r="A1737" s="218">
        <v>1736</v>
      </c>
      <c r="B1737" s="218" t="s">
        <v>3944</v>
      </c>
      <c r="C1737" s="218" t="s">
        <v>5306</v>
      </c>
      <c r="D1737" s="218" t="s">
        <v>5731</v>
      </c>
      <c r="E1737" s="218" t="s">
        <v>5732</v>
      </c>
      <c r="F1737" s="218" t="s">
        <v>5765</v>
      </c>
      <c r="G1737" s="218">
        <v>200</v>
      </c>
      <c r="H1737" s="241">
        <v>0</v>
      </c>
      <c r="I1737" s="218">
        <v>150.151</v>
      </c>
    </row>
    <row r="1738" ht="27" spans="1:9">
      <c r="A1738" s="243">
        <v>1737</v>
      </c>
      <c r="B1738" s="243" t="s">
        <v>3944</v>
      </c>
      <c r="C1738" s="243" t="s">
        <v>5306</v>
      </c>
      <c r="D1738" s="243" t="s">
        <v>5731</v>
      </c>
      <c r="E1738" s="243" t="s">
        <v>5732</v>
      </c>
      <c r="F1738" s="243" t="s">
        <v>5766</v>
      </c>
      <c r="G1738" s="218">
        <v>200</v>
      </c>
      <c r="H1738" s="241">
        <v>0</v>
      </c>
      <c r="I1738" s="243">
        <v>95.812</v>
      </c>
    </row>
    <row r="1739" ht="27" spans="1:9">
      <c r="A1739" s="145">
        <v>1738</v>
      </c>
      <c r="B1739" s="145" t="s">
        <v>3944</v>
      </c>
      <c r="C1739" s="145" t="s">
        <v>5306</v>
      </c>
      <c r="D1739" s="145" t="s">
        <v>5731</v>
      </c>
      <c r="E1739" s="145" t="s">
        <v>5732</v>
      </c>
      <c r="F1739" s="145" t="s">
        <v>5767</v>
      </c>
      <c r="G1739" s="218">
        <v>200</v>
      </c>
      <c r="H1739" s="241">
        <v>0</v>
      </c>
      <c r="I1739" s="145">
        <v>115.912</v>
      </c>
    </row>
    <row r="1740" ht="27" spans="1:9">
      <c r="A1740" s="218">
        <v>1739</v>
      </c>
      <c r="B1740" s="243" t="s">
        <v>3944</v>
      </c>
      <c r="C1740" s="243" t="s">
        <v>5306</v>
      </c>
      <c r="D1740" s="243" t="s">
        <v>5731</v>
      </c>
      <c r="E1740" s="243" t="s">
        <v>5732</v>
      </c>
      <c r="F1740" s="243" t="s">
        <v>5768</v>
      </c>
      <c r="G1740" s="218">
        <v>400</v>
      </c>
      <c r="H1740" s="241">
        <v>0</v>
      </c>
      <c r="I1740" s="243">
        <v>250.22</v>
      </c>
    </row>
    <row r="1741" ht="27" spans="1:9">
      <c r="A1741" s="218">
        <v>1740</v>
      </c>
      <c r="B1741" s="243" t="s">
        <v>3944</v>
      </c>
      <c r="C1741" s="243" t="s">
        <v>5306</v>
      </c>
      <c r="D1741" s="243" t="s">
        <v>5731</v>
      </c>
      <c r="E1741" s="243" t="s">
        <v>5732</v>
      </c>
      <c r="F1741" s="243" t="s">
        <v>5769</v>
      </c>
      <c r="G1741" s="218">
        <v>200</v>
      </c>
      <c r="H1741" s="241">
        <v>0</v>
      </c>
      <c r="I1741" s="243">
        <v>134.19</v>
      </c>
    </row>
    <row r="1742" spans="1:9">
      <c r="A1742" s="218">
        <v>1741</v>
      </c>
      <c r="B1742" s="243" t="s">
        <v>3944</v>
      </c>
      <c r="C1742" s="243" t="s">
        <v>5306</v>
      </c>
      <c r="D1742" s="243" t="s">
        <v>5731</v>
      </c>
      <c r="E1742" s="243" t="s">
        <v>5732</v>
      </c>
      <c r="F1742" s="243" t="s">
        <v>5770</v>
      </c>
      <c r="G1742" s="218">
        <v>200</v>
      </c>
      <c r="H1742" s="241">
        <v>0</v>
      </c>
      <c r="I1742" s="243">
        <v>78.306</v>
      </c>
    </row>
    <row r="1743" spans="1:9">
      <c r="A1743" s="218">
        <v>1742</v>
      </c>
      <c r="B1743" s="218" t="s">
        <v>3944</v>
      </c>
      <c r="C1743" s="218" t="s">
        <v>5306</v>
      </c>
      <c r="D1743" s="218" t="s">
        <v>5731</v>
      </c>
      <c r="E1743" s="218" t="s">
        <v>5732</v>
      </c>
      <c r="F1743" s="218" t="s">
        <v>5771</v>
      </c>
      <c r="G1743" s="218">
        <v>200</v>
      </c>
      <c r="H1743" s="241">
        <v>0</v>
      </c>
      <c r="I1743" s="218">
        <v>68.842</v>
      </c>
    </row>
    <row r="1744" ht="27" spans="1:9">
      <c r="A1744" s="218">
        <v>1743</v>
      </c>
      <c r="B1744" s="218" t="s">
        <v>3944</v>
      </c>
      <c r="C1744" s="218" t="s">
        <v>5306</v>
      </c>
      <c r="D1744" s="218" t="s">
        <v>5731</v>
      </c>
      <c r="E1744" s="218" t="s">
        <v>5732</v>
      </c>
      <c r="F1744" s="218" t="s">
        <v>5772</v>
      </c>
      <c r="G1744" s="218">
        <v>200</v>
      </c>
      <c r="H1744" s="241">
        <v>0</v>
      </c>
      <c r="I1744" s="218">
        <v>140.144</v>
      </c>
    </row>
    <row r="1745" ht="27" spans="1:9">
      <c r="A1745" s="218">
        <v>1744</v>
      </c>
      <c r="B1745" s="218" t="s">
        <v>3944</v>
      </c>
      <c r="C1745" s="218" t="s">
        <v>5306</v>
      </c>
      <c r="D1745" s="218" t="s">
        <v>5731</v>
      </c>
      <c r="E1745" s="218" t="s">
        <v>5732</v>
      </c>
      <c r="F1745" s="218" t="s">
        <v>5773</v>
      </c>
      <c r="G1745" s="218">
        <v>100</v>
      </c>
      <c r="H1745" s="241">
        <v>0</v>
      </c>
      <c r="I1745" s="218">
        <v>64.328</v>
      </c>
    </row>
    <row r="1746" spans="1:9">
      <c r="A1746" s="218">
        <v>1745</v>
      </c>
      <c r="B1746" s="218" t="s">
        <v>3944</v>
      </c>
      <c r="C1746" s="218" t="s">
        <v>5306</v>
      </c>
      <c r="D1746" s="218" t="s">
        <v>5731</v>
      </c>
      <c r="E1746" s="218" t="s">
        <v>5732</v>
      </c>
      <c r="F1746" s="218" t="s">
        <v>5774</v>
      </c>
      <c r="G1746" s="218">
        <v>200</v>
      </c>
      <c r="H1746" s="241">
        <v>0</v>
      </c>
      <c r="I1746" s="218">
        <v>57.772</v>
      </c>
    </row>
    <row r="1747" ht="27" spans="1:9">
      <c r="A1747" s="218">
        <v>1746</v>
      </c>
      <c r="B1747" s="218" t="s">
        <v>3944</v>
      </c>
      <c r="C1747" s="218" t="s">
        <v>5306</v>
      </c>
      <c r="D1747" s="218" t="s">
        <v>5731</v>
      </c>
      <c r="E1747" s="218" t="s">
        <v>5732</v>
      </c>
      <c r="F1747" s="218" t="s">
        <v>5775</v>
      </c>
      <c r="G1747" s="218">
        <v>400</v>
      </c>
      <c r="H1747" s="241">
        <v>0</v>
      </c>
      <c r="I1747" s="218">
        <v>273.66</v>
      </c>
    </row>
    <row r="1748" spans="1:9">
      <c r="A1748" s="218">
        <v>1747</v>
      </c>
      <c r="B1748" s="218" t="s">
        <v>3944</v>
      </c>
      <c r="C1748" s="218" t="s">
        <v>5306</v>
      </c>
      <c r="D1748" s="218" t="s">
        <v>5731</v>
      </c>
      <c r="E1748" s="218" t="s">
        <v>5732</v>
      </c>
      <c r="F1748" s="218" t="s">
        <v>5776</v>
      </c>
      <c r="G1748" s="218">
        <v>200</v>
      </c>
      <c r="H1748" s="241">
        <v>0</v>
      </c>
      <c r="I1748" s="218">
        <v>101.23</v>
      </c>
    </row>
    <row r="1749" ht="27" spans="1:9">
      <c r="A1749" s="218">
        <v>1748</v>
      </c>
      <c r="B1749" s="218" t="s">
        <v>3944</v>
      </c>
      <c r="C1749" s="218" t="s">
        <v>5306</v>
      </c>
      <c r="D1749" s="218" t="s">
        <v>5731</v>
      </c>
      <c r="E1749" s="218" t="s">
        <v>5732</v>
      </c>
      <c r="F1749" s="218" t="s">
        <v>5777</v>
      </c>
      <c r="G1749" s="218">
        <v>400</v>
      </c>
      <c r="H1749" s="241">
        <v>0</v>
      </c>
      <c r="I1749" s="218">
        <v>188.86</v>
      </c>
    </row>
    <row r="1750" spans="1:9">
      <c r="A1750" s="218">
        <v>1749</v>
      </c>
      <c r="B1750" s="218" t="s">
        <v>3944</v>
      </c>
      <c r="C1750" s="218" t="s">
        <v>5306</v>
      </c>
      <c r="D1750" s="218" t="s">
        <v>5731</v>
      </c>
      <c r="E1750" s="218" t="s">
        <v>5732</v>
      </c>
      <c r="F1750" s="218" t="s">
        <v>5778</v>
      </c>
      <c r="G1750" s="218">
        <v>200</v>
      </c>
      <c r="H1750" s="241">
        <v>0</v>
      </c>
      <c r="I1750" s="218">
        <v>78.75</v>
      </c>
    </row>
    <row r="1751" ht="27" spans="1:9">
      <c r="A1751" s="218">
        <v>1750</v>
      </c>
      <c r="B1751" s="218" t="s">
        <v>3944</v>
      </c>
      <c r="C1751" s="218" t="s">
        <v>5306</v>
      </c>
      <c r="D1751" s="218" t="s">
        <v>5731</v>
      </c>
      <c r="E1751" s="218" t="s">
        <v>5732</v>
      </c>
      <c r="F1751" s="218" t="s">
        <v>5779</v>
      </c>
      <c r="G1751" s="218">
        <v>400</v>
      </c>
      <c r="H1751" s="241">
        <v>0</v>
      </c>
      <c r="I1751" s="218">
        <v>226.528</v>
      </c>
    </row>
    <row r="1752" ht="27" spans="1:9">
      <c r="A1752" s="218">
        <v>1751</v>
      </c>
      <c r="B1752" s="218" t="s">
        <v>3944</v>
      </c>
      <c r="C1752" s="218" t="s">
        <v>5306</v>
      </c>
      <c r="D1752" s="218" t="s">
        <v>5731</v>
      </c>
      <c r="E1752" s="218" t="s">
        <v>5732</v>
      </c>
      <c r="F1752" s="218" t="s">
        <v>5780</v>
      </c>
      <c r="G1752" s="218">
        <v>200</v>
      </c>
      <c r="H1752" s="241">
        <v>0</v>
      </c>
      <c r="I1752" s="218">
        <v>130.362</v>
      </c>
    </row>
    <row r="1753" ht="27" spans="1:9">
      <c r="A1753" s="218">
        <v>1752</v>
      </c>
      <c r="B1753" s="218" t="s">
        <v>3944</v>
      </c>
      <c r="C1753" s="218" t="s">
        <v>5306</v>
      </c>
      <c r="D1753" s="218" t="s">
        <v>5731</v>
      </c>
      <c r="E1753" s="218" t="s">
        <v>5732</v>
      </c>
      <c r="F1753" s="218" t="s">
        <v>5781</v>
      </c>
      <c r="G1753" s="218">
        <v>200</v>
      </c>
      <c r="H1753" s="241">
        <v>0</v>
      </c>
      <c r="I1753" s="218">
        <v>127.341</v>
      </c>
    </row>
    <row r="1754" spans="1:9">
      <c r="A1754" s="218">
        <v>1753</v>
      </c>
      <c r="B1754" s="218" t="s">
        <v>3944</v>
      </c>
      <c r="C1754" s="218" t="s">
        <v>5306</v>
      </c>
      <c r="D1754" s="218" t="s">
        <v>5731</v>
      </c>
      <c r="E1754" s="218" t="s">
        <v>5732</v>
      </c>
      <c r="F1754" s="218" t="s">
        <v>5782</v>
      </c>
      <c r="G1754" s="218">
        <v>200</v>
      </c>
      <c r="H1754" s="241">
        <v>0</v>
      </c>
      <c r="I1754" s="218">
        <v>125.576</v>
      </c>
    </row>
    <row r="1755" ht="27" spans="1:9">
      <c r="A1755" s="218">
        <v>1754</v>
      </c>
      <c r="B1755" s="218" t="s">
        <v>3944</v>
      </c>
      <c r="C1755" s="218" t="s">
        <v>5306</v>
      </c>
      <c r="D1755" s="218" t="s">
        <v>5731</v>
      </c>
      <c r="E1755" s="218" t="s">
        <v>5732</v>
      </c>
      <c r="F1755" s="218" t="s">
        <v>5783</v>
      </c>
      <c r="G1755" s="218">
        <v>400</v>
      </c>
      <c r="H1755" s="241">
        <v>0</v>
      </c>
      <c r="I1755" s="218">
        <v>251.417</v>
      </c>
    </row>
    <row r="1756" spans="1:9">
      <c r="A1756" s="218">
        <v>1755</v>
      </c>
      <c r="B1756" s="218" t="s">
        <v>3944</v>
      </c>
      <c r="C1756" s="218" t="s">
        <v>5306</v>
      </c>
      <c r="D1756" s="218" t="s">
        <v>5731</v>
      </c>
      <c r="E1756" s="218" t="s">
        <v>5732</v>
      </c>
      <c r="F1756" s="218" t="s">
        <v>5784</v>
      </c>
      <c r="G1756" s="218">
        <v>200</v>
      </c>
      <c r="H1756" s="241">
        <v>0</v>
      </c>
      <c r="I1756" s="218">
        <v>103.451</v>
      </c>
    </row>
    <row r="1757" spans="1:9">
      <c r="A1757" s="218">
        <v>1756</v>
      </c>
      <c r="B1757" s="218" t="s">
        <v>3944</v>
      </c>
      <c r="C1757" s="218" t="s">
        <v>5306</v>
      </c>
      <c r="D1757" s="218" t="s">
        <v>5731</v>
      </c>
      <c r="E1757" s="218" t="s">
        <v>5732</v>
      </c>
      <c r="F1757" s="218" t="s">
        <v>5785</v>
      </c>
      <c r="G1757" s="218">
        <v>400</v>
      </c>
      <c r="H1757" s="241">
        <v>0</v>
      </c>
      <c r="I1757" s="218">
        <v>284.413</v>
      </c>
    </row>
    <row r="1758" ht="27" spans="1:9">
      <c r="A1758" s="218">
        <v>1757</v>
      </c>
      <c r="B1758" s="218" t="s">
        <v>3944</v>
      </c>
      <c r="C1758" s="218" t="s">
        <v>5306</v>
      </c>
      <c r="D1758" s="218" t="s">
        <v>5731</v>
      </c>
      <c r="E1758" s="218" t="s">
        <v>5732</v>
      </c>
      <c r="F1758" s="218" t="s">
        <v>5786</v>
      </c>
      <c r="G1758" s="218">
        <v>200</v>
      </c>
      <c r="H1758" s="241">
        <v>0</v>
      </c>
      <c r="I1758" s="218">
        <v>134.317</v>
      </c>
    </row>
    <row r="1759" spans="1:9">
      <c r="A1759" s="218">
        <v>1758</v>
      </c>
      <c r="B1759" s="218" t="s">
        <v>3944</v>
      </c>
      <c r="C1759" s="218" t="s">
        <v>5306</v>
      </c>
      <c r="D1759" s="218" t="s">
        <v>5731</v>
      </c>
      <c r="E1759" s="218" t="s">
        <v>5732</v>
      </c>
      <c r="F1759" s="218" t="s">
        <v>5787</v>
      </c>
      <c r="G1759" s="218">
        <v>200</v>
      </c>
      <c r="H1759" s="241">
        <v>0</v>
      </c>
      <c r="I1759" s="218">
        <v>52.91</v>
      </c>
    </row>
    <row r="1760" ht="27" spans="1:9">
      <c r="A1760" s="218">
        <v>1759</v>
      </c>
      <c r="B1760" s="218" t="s">
        <v>3944</v>
      </c>
      <c r="C1760" s="218" t="s">
        <v>5306</v>
      </c>
      <c r="D1760" s="218" t="s">
        <v>5731</v>
      </c>
      <c r="E1760" s="218" t="s">
        <v>5732</v>
      </c>
      <c r="F1760" s="218" t="s">
        <v>5788</v>
      </c>
      <c r="G1760" s="218">
        <v>200</v>
      </c>
      <c r="H1760" s="241">
        <v>0</v>
      </c>
      <c r="I1760" s="218">
        <v>138.171</v>
      </c>
    </row>
    <row r="1761" ht="27" spans="1:9">
      <c r="A1761" s="218">
        <v>1760</v>
      </c>
      <c r="B1761" s="218" t="s">
        <v>3944</v>
      </c>
      <c r="C1761" s="218" t="s">
        <v>5306</v>
      </c>
      <c r="D1761" s="218" t="s">
        <v>5731</v>
      </c>
      <c r="E1761" s="218" t="s">
        <v>5732</v>
      </c>
      <c r="F1761" s="218" t="s">
        <v>5789</v>
      </c>
      <c r="G1761" s="218">
        <v>100</v>
      </c>
      <c r="H1761" s="241">
        <v>0</v>
      </c>
      <c r="I1761" s="218">
        <v>49.318</v>
      </c>
    </row>
    <row r="1762" spans="1:9">
      <c r="A1762" s="218">
        <v>1761</v>
      </c>
      <c r="B1762" s="218" t="s">
        <v>3944</v>
      </c>
      <c r="C1762" s="218" t="s">
        <v>5306</v>
      </c>
      <c r="D1762" s="218" t="s">
        <v>5731</v>
      </c>
      <c r="E1762" s="218" t="s">
        <v>5732</v>
      </c>
      <c r="F1762" s="218" t="s">
        <v>5790</v>
      </c>
      <c r="G1762" s="218">
        <v>200</v>
      </c>
      <c r="H1762" s="241">
        <v>0</v>
      </c>
      <c r="I1762" s="218">
        <v>113.633</v>
      </c>
    </row>
    <row r="1763" ht="27" spans="1:9">
      <c r="A1763" s="218">
        <v>1762</v>
      </c>
      <c r="B1763" s="218" t="s">
        <v>3944</v>
      </c>
      <c r="C1763" s="218" t="s">
        <v>5306</v>
      </c>
      <c r="D1763" s="218" t="s">
        <v>5731</v>
      </c>
      <c r="E1763" s="218" t="s">
        <v>5732</v>
      </c>
      <c r="F1763" s="218" t="s">
        <v>5791</v>
      </c>
      <c r="G1763" s="218">
        <v>200</v>
      </c>
      <c r="H1763" s="241">
        <v>0</v>
      </c>
      <c r="I1763" s="218">
        <v>83.997</v>
      </c>
    </row>
    <row r="1764" ht="27" spans="1:9">
      <c r="A1764" s="218">
        <v>1763</v>
      </c>
      <c r="B1764" s="218" t="s">
        <v>3944</v>
      </c>
      <c r="C1764" s="218" t="s">
        <v>5306</v>
      </c>
      <c r="D1764" s="218" t="s">
        <v>5731</v>
      </c>
      <c r="E1764" s="218" t="s">
        <v>5732</v>
      </c>
      <c r="F1764" s="218" t="s">
        <v>5792</v>
      </c>
      <c r="G1764" s="218">
        <v>200</v>
      </c>
      <c r="H1764" s="241">
        <v>0</v>
      </c>
      <c r="I1764" s="218">
        <v>96.238</v>
      </c>
    </row>
    <row r="1765" spans="1:9">
      <c r="A1765" s="218">
        <v>1764</v>
      </c>
      <c r="B1765" s="218" t="s">
        <v>3944</v>
      </c>
      <c r="C1765" s="218" t="s">
        <v>5306</v>
      </c>
      <c r="D1765" s="218" t="s">
        <v>5731</v>
      </c>
      <c r="E1765" s="218" t="s">
        <v>5732</v>
      </c>
      <c r="F1765" s="218" t="s">
        <v>5793</v>
      </c>
      <c r="G1765" s="218">
        <v>200</v>
      </c>
      <c r="H1765" s="241">
        <v>0</v>
      </c>
      <c r="I1765" s="218">
        <v>115.118</v>
      </c>
    </row>
    <row r="1766" spans="1:9">
      <c r="A1766" s="218">
        <v>1765</v>
      </c>
      <c r="B1766" s="218" t="s">
        <v>3944</v>
      </c>
      <c r="C1766" s="218" t="s">
        <v>5306</v>
      </c>
      <c r="D1766" s="218" t="s">
        <v>5731</v>
      </c>
      <c r="E1766" s="218" t="s">
        <v>5732</v>
      </c>
      <c r="F1766" s="218" t="s">
        <v>5794</v>
      </c>
      <c r="G1766" s="218">
        <v>200</v>
      </c>
      <c r="H1766" s="241">
        <v>0</v>
      </c>
      <c r="I1766" s="218">
        <v>136.866</v>
      </c>
    </row>
    <row r="1767" ht="27" spans="1:9">
      <c r="A1767" s="218">
        <v>1766</v>
      </c>
      <c r="B1767" s="218" t="s">
        <v>3944</v>
      </c>
      <c r="C1767" s="218" t="s">
        <v>5795</v>
      </c>
      <c r="D1767" s="218" t="s">
        <v>5731</v>
      </c>
      <c r="E1767" s="218" t="s">
        <v>5796</v>
      </c>
      <c r="F1767" s="218" t="s">
        <v>5797</v>
      </c>
      <c r="G1767" s="218">
        <v>200</v>
      </c>
      <c r="H1767" s="241">
        <v>0</v>
      </c>
      <c r="I1767" s="218">
        <v>75.863</v>
      </c>
    </row>
    <row r="1768" spans="1:9">
      <c r="A1768" s="218">
        <v>1767</v>
      </c>
      <c r="B1768" s="218" t="s">
        <v>3944</v>
      </c>
      <c r="C1768" s="218" t="s">
        <v>5795</v>
      </c>
      <c r="D1768" s="218" t="s">
        <v>5731</v>
      </c>
      <c r="E1768" s="218" t="s">
        <v>5796</v>
      </c>
      <c r="F1768" s="218" t="s">
        <v>5798</v>
      </c>
      <c r="G1768" s="218">
        <v>200</v>
      </c>
      <c r="H1768" s="241">
        <v>0</v>
      </c>
      <c r="I1768" s="218">
        <v>44.758</v>
      </c>
    </row>
    <row r="1769" spans="1:9">
      <c r="A1769" s="218">
        <v>1768</v>
      </c>
      <c r="B1769" s="218" t="s">
        <v>3944</v>
      </c>
      <c r="C1769" s="218" t="s">
        <v>5795</v>
      </c>
      <c r="D1769" s="218" t="s">
        <v>5731</v>
      </c>
      <c r="E1769" s="218" t="s">
        <v>5796</v>
      </c>
      <c r="F1769" s="218" t="s">
        <v>5799</v>
      </c>
      <c r="G1769" s="218">
        <v>200</v>
      </c>
      <c r="H1769" s="241">
        <v>0</v>
      </c>
      <c r="I1769" s="218">
        <v>91.4</v>
      </c>
    </row>
    <row r="1770" spans="1:9">
      <c r="A1770" s="218">
        <v>1769</v>
      </c>
      <c r="B1770" s="218" t="s">
        <v>3944</v>
      </c>
      <c r="C1770" s="218" t="s">
        <v>5795</v>
      </c>
      <c r="D1770" s="218" t="s">
        <v>5731</v>
      </c>
      <c r="E1770" s="218" t="s">
        <v>5796</v>
      </c>
      <c r="F1770" s="218" t="s">
        <v>5800</v>
      </c>
      <c r="G1770" s="218">
        <v>200</v>
      </c>
      <c r="H1770" s="241">
        <v>0</v>
      </c>
      <c r="I1770" s="218">
        <v>119.83</v>
      </c>
    </row>
    <row r="1771" ht="27" spans="1:9">
      <c r="A1771" s="218">
        <v>1770</v>
      </c>
      <c r="B1771" s="218" t="s">
        <v>3944</v>
      </c>
      <c r="C1771" s="218" t="s">
        <v>5795</v>
      </c>
      <c r="D1771" s="218" t="s">
        <v>5731</v>
      </c>
      <c r="E1771" s="218" t="s">
        <v>5796</v>
      </c>
      <c r="F1771" s="218" t="s">
        <v>5801</v>
      </c>
      <c r="G1771" s="218">
        <v>200</v>
      </c>
      <c r="H1771" s="241">
        <v>0</v>
      </c>
      <c r="I1771" s="218">
        <v>116.214</v>
      </c>
    </row>
    <row r="1772" spans="1:9">
      <c r="A1772" s="218">
        <v>1771</v>
      </c>
      <c r="B1772" s="218" t="s">
        <v>3944</v>
      </c>
      <c r="C1772" s="218" t="s">
        <v>5795</v>
      </c>
      <c r="D1772" s="218" t="s">
        <v>5731</v>
      </c>
      <c r="E1772" s="218" t="s">
        <v>5796</v>
      </c>
      <c r="F1772" s="218" t="s">
        <v>5802</v>
      </c>
      <c r="G1772" s="218">
        <v>200</v>
      </c>
      <c r="H1772" s="241">
        <v>0</v>
      </c>
      <c r="I1772" s="218">
        <v>70.318</v>
      </c>
    </row>
    <row r="1773" ht="27" spans="1:9">
      <c r="A1773" s="218">
        <v>1772</v>
      </c>
      <c r="B1773" s="218" t="s">
        <v>3944</v>
      </c>
      <c r="C1773" s="218" t="s">
        <v>5795</v>
      </c>
      <c r="D1773" s="218" t="s">
        <v>5731</v>
      </c>
      <c r="E1773" s="218" t="s">
        <v>5796</v>
      </c>
      <c r="F1773" s="218" t="s">
        <v>5803</v>
      </c>
      <c r="G1773" s="218">
        <v>200</v>
      </c>
      <c r="H1773" s="241">
        <v>0</v>
      </c>
      <c r="I1773" s="218">
        <v>39.276</v>
      </c>
    </row>
    <row r="1774" spans="1:9">
      <c r="A1774" s="218">
        <v>1773</v>
      </c>
      <c r="B1774" s="218" t="s">
        <v>3944</v>
      </c>
      <c r="C1774" s="218" t="s">
        <v>5795</v>
      </c>
      <c r="D1774" s="218" t="s">
        <v>5731</v>
      </c>
      <c r="E1774" s="218" t="s">
        <v>5796</v>
      </c>
      <c r="F1774" s="218" t="s">
        <v>5804</v>
      </c>
      <c r="G1774" s="218">
        <v>200</v>
      </c>
      <c r="H1774" s="241">
        <v>0</v>
      </c>
      <c r="I1774" s="218">
        <v>99.066</v>
      </c>
    </row>
    <row r="1775" spans="1:9">
      <c r="A1775" s="218">
        <v>1774</v>
      </c>
      <c r="B1775" s="218" t="s">
        <v>3944</v>
      </c>
      <c r="C1775" s="218" t="s">
        <v>5795</v>
      </c>
      <c r="D1775" s="218" t="s">
        <v>5731</v>
      </c>
      <c r="E1775" s="218" t="s">
        <v>5796</v>
      </c>
      <c r="F1775" s="218" t="s">
        <v>5805</v>
      </c>
      <c r="G1775" s="218">
        <v>200</v>
      </c>
      <c r="H1775" s="241">
        <v>0</v>
      </c>
      <c r="I1775" s="218">
        <v>96.35</v>
      </c>
    </row>
    <row r="1776" ht="27" spans="1:9">
      <c r="A1776" s="218">
        <v>1775</v>
      </c>
      <c r="B1776" s="218" t="s">
        <v>3944</v>
      </c>
      <c r="C1776" s="218" t="s">
        <v>5795</v>
      </c>
      <c r="D1776" s="218" t="s">
        <v>5731</v>
      </c>
      <c r="E1776" s="218" t="s">
        <v>5796</v>
      </c>
      <c r="F1776" s="218" t="s">
        <v>5806</v>
      </c>
      <c r="G1776" s="218">
        <v>100</v>
      </c>
      <c r="H1776" s="241">
        <v>0</v>
      </c>
      <c r="I1776" s="218">
        <v>70.732</v>
      </c>
    </row>
    <row r="1777" spans="1:9">
      <c r="A1777" s="218">
        <v>1776</v>
      </c>
      <c r="B1777" s="218" t="s">
        <v>3944</v>
      </c>
      <c r="C1777" s="218" t="s">
        <v>5795</v>
      </c>
      <c r="D1777" s="218" t="s">
        <v>5731</v>
      </c>
      <c r="E1777" s="218" t="s">
        <v>5796</v>
      </c>
      <c r="F1777" s="218" t="s">
        <v>5807</v>
      </c>
      <c r="G1777" s="218">
        <v>400</v>
      </c>
      <c r="H1777" s="241">
        <v>0</v>
      </c>
      <c r="I1777" s="218">
        <v>241.068</v>
      </c>
    </row>
    <row r="1778" ht="27" spans="1:9">
      <c r="A1778" s="218">
        <v>1777</v>
      </c>
      <c r="B1778" s="218" t="s">
        <v>3944</v>
      </c>
      <c r="C1778" s="218" t="s">
        <v>5795</v>
      </c>
      <c r="D1778" s="218" t="s">
        <v>5731</v>
      </c>
      <c r="E1778" s="218" t="s">
        <v>5796</v>
      </c>
      <c r="F1778" s="218" t="s">
        <v>5808</v>
      </c>
      <c r="G1778" s="218">
        <v>200</v>
      </c>
      <c r="H1778" s="241">
        <v>0</v>
      </c>
      <c r="I1778" s="218">
        <v>116.696</v>
      </c>
    </row>
    <row r="1779" spans="1:9">
      <c r="A1779" s="218">
        <v>1778</v>
      </c>
      <c r="B1779" s="218" t="s">
        <v>3944</v>
      </c>
      <c r="C1779" s="218" t="s">
        <v>5795</v>
      </c>
      <c r="D1779" s="218" t="s">
        <v>5731</v>
      </c>
      <c r="E1779" s="218" t="s">
        <v>5796</v>
      </c>
      <c r="F1779" s="218" t="s">
        <v>5809</v>
      </c>
      <c r="G1779" s="218">
        <v>200</v>
      </c>
      <c r="H1779" s="241">
        <v>0</v>
      </c>
      <c r="I1779" s="218">
        <v>116.476</v>
      </c>
    </row>
    <row r="1780" spans="1:9">
      <c r="A1780" s="218">
        <v>1779</v>
      </c>
      <c r="B1780" s="218" t="s">
        <v>3944</v>
      </c>
      <c r="C1780" s="218" t="s">
        <v>5795</v>
      </c>
      <c r="D1780" s="218" t="s">
        <v>5731</v>
      </c>
      <c r="E1780" s="218" t="s">
        <v>5796</v>
      </c>
      <c r="F1780" s="218" t="s">
        <v>5810</v>
      </c>
      <c r="G1780" s="218">
        <v>200</v>
      </c>
      <c r="H1780" s="241">
        <v>0</v>
      </c>
      <c r="I1780" s="218">
        <v>84.434</v>
      </c>
    </row>
    <row r="1781" ht="27" spans="1:9">
      <c r="A1781" s="218">
        <v>1780</v>
      </c>
      <c r="B1781" s="218" t="s">
        <v>3944</v>
      </c>
      <c r="C1781" s="218" t="s">
        <v>5795</v>
      </c>
      <c r="D1781" s="218" t="s">
        <v>5731</v>
      </c>
      <c r="E1781" s="218" t="s">
        <v>5796</v>
      </c>
      <c r="F1781" s="218" t="s">
        <v>5811</v>
      </c>
      <c r="G1781" s="218">
        <v>400</v>
      </c>
      <c r="H1781" s="241">
        <v>0</v>
      </c>
      <c r="I1781" s="218">
        <v>274.024</v>
      </c>
    </row>
    <row r="1782" spans="1:9">
      <c r="A1782" s="218">
        <v>1781</v>
      </c>
      <c r="B1782" s="218" t="s">
        <v>3944</v>
      </c>
      <c r="C1782" s="218" t="s">
        <v>5795</v>
      </c>
      <c r="D1782" s="218" t="s">
        <v>5731</v>
      </c>
      <c r="E1782" s="218" t="s">
        <v>5796</v>
      </c>
      <c r="F1782" s="218" t="s">
        <v>5812</v>
      </c>
      <c r="G1782" s="218">
        <v>200</v>
      </c>
      <c r="H1782" s="241">
        <v>0</v>
      </c>
      <c r="I1782" s="218">
        <v>92.734</v>
      </c>
    </row>
    <row r="1783" spans="1:9">
      <c r="A1783" s="218">
        <v>1782</v>
      </c>
      <c r="B1783" s="218" t="s">
        <v>3944</v>
      </c>
      <c r="C1783" s="218" t="s">
        <v>5795</v>
      </c>
      <c r="D1783" s="218" t="s">
        <v>5731</v>
      </c>
      <c r="E1783" s="218" t="s">
        <v>5796</v>
      </c>
      <c r="F1783" s="218" t="s">
        <v>5813</v>
      </c>
      <c r="G1783" s="218">
        <v>100</v>
      </c>
      <c r="H1783" s="241">
        <v>0</v>
      </c>
      <c r="I1783" s="218">
        <v>49.58</v>
      </c>
    </row>
    <row r="1784" spans="1:9">
      <c r="A1784" s="218">
        <v>1783</v>
      </c>
      <c r="B1784" s="218" t="s">
        <v>3944</v>
      </c>
      <c r="C1784" s="218" t="s">
        <v>5795</v>
      </c>
      <c r="D1784" s="218" t="s">
        <v>5731</v>
      </c>
      <c r="E1784" s="218" t="s">
        <v>5796</v>
      </c>
      <c r="F1784" s="218" t="s">
        <v>5814</v>
      </c>
      <c r="G1784" s="218">
        <v>400</v>
      </c>
      <c r="H1784" s="241">
        <v>0</v>
      </c>
      <c r="I1784" s="218">
        <v>267.288</v>
      </c>
    </row>
    <row r="1785" ht="27" spans="1:9">
      <c r="A1785" s="218">
        <v>1784</v>
      </c>
      <c r="B1785" s="218" t="s">
        <v>3944</v>
      </c>
      <c r="C1785" s="218" t="s">
        <v>5795</v>
      </c>
      <c r="D1785" s="218" t="s">
        <v>5731</v>
      </c>
      <c r="E1785" s="218" t="s">
        <v>5796</v>
      </c>
      <c r="F1785" s="218" t="s">
        <v>5815</v>
      </c>
      <c r="G1785" s="218">
        <v>100</v>
      </c>
      <c r="H1785" s="241">
        <v>0</v>
      </c>
      <c r="I1785" s="218">
        <v>44.573</v>
      </c>
    </row>
    <row r="1786" spans="1:9">
      <c r="A1786" s="218">
        <v>1785</v>
      </c>
      <c r="B1786" s="218" t="s">
        <v>3944</v>
      </c>
      <c r="C1786" s="218" t="s">
        <v>5795</v>
      </c>
      <c r="D1786" s="218" t="s">
        <v>5731</v>
      </c>
      <c r="E1786" s="218" t="s">
        <v>5796</v>
      </c>
      <c r="F1786" s="218" t="s">
        <v>5816</v>
      </c>
      <c r="G1786" s="218">
        <v>200</v>
      </c>
      <c r="H1786" s="241">
        <v>0</v>
      </c>
      <c r="I1786" s="218">
        <v>82.434</v>
      </c>
    </row>
    <row r="1787" spans="1:9">
      <c r="A1787" s="218">
        <v>1786</v>
      </c>
      <c r="B1787" s="218" t="s">
        <v>3944</v>
      </c>
      <c r="C1787" s="218" t="s">
        <v>5795</v>
      </c>
      <c r="D1787" s="218" t="s">
        <v>5731</v>
      </c>
      <c r="E1787" s="218" t="s">
        <v>5796</v>
      </c>
      <c r="F1787" s="218" t="s">
        <v>5817</v>
      </c>
      <c r="G1787" s="218">
        <v>200</v>
      </c>
      <c r="H1787" s="241">
        <v>0</v>
      </c>
      <c r="I1787" s="218">
        <v>130.548</v>
      </c>
    </row>
    <row r="1788" ht="27" spans="1:9">
      <c r="A1788" s="218">
        <v>1787</v>
      </c>
      <c r="B1788" s="218" t="s">
        <v>3944</v>
      </c>
      <c r="C1788" s="218" t="s">
        <v>5795</v>
      </c>
      <c r="D1788" s="218" t="s">
        <v>5731</v>
      </c>
      <c r="E1788" s="218" t="s">
        <v>5796</v>
      </c>
      <c r="F1788" s="218" t="s">
        <v>5818</v>
      </c>
      <c r="G1788" s="218">
        <v>200</v>
      </c>
      <c r="H1788" s="241">
        <v>0</v>
      </c>
      <c r="I1788" s="218">
        <v>119.693</v>
      </c>
    </row>
    <row r="1789" ht="27" spans="1:9">
      <c r="A1789" s="218">
        <v>1788</v>
      </c>
      <c r="B1789" s="218" t="s">
        <v>3944</v>
      </c>
      <c r="C1789" s="218" t="s">
        <v>5795</v>
      </c>
      <c r="D1789" s="218" t="s">
        <v>5731</v>
      </c>
      <c r="E1789" s="218" t="s">
        <v>5796</v>
      </c>
      <c r="F1789" s="218" t="s">
        <v>5819</v>
      </c>
      <c r="G1789" s="218">
        <v>200</v>
      </c>
      <c r="H1789" s="241">
        <v>0</v>
      </c>
      <c r="I1789" s="218">
        <v>129.976</v>
      </c>
    </row>
    <row r="1790" ht="27" spans="1:9">
      <c r="A1790" s="218">
        <v>1789</v>
      </c>
      <c r="B1790" s="218" t="s">
        <v>3944</v>
      </c>
      <c r="C1790" s="218" t="s">
        <v>5795</v>
      </c>
      <c r="D1790" s="218" t="s">
        <v>5731</v>
      </c>
      <c r="E1790" s="218" t="s">
        <v>5796</v>
      </c>
      <c r="F1790" s="218" t="s">
        <v>5820</v>
      </c>
      <c r="G1790" s="218">
        <v>400</v>
      </c>
      <c r="H1790" s="241">
        <v>0</v>
      </c>
      <c r="I1790" s="218">
        <v>279.312</v>
      </c>
    </row>
    <row r="1791" ht="27" spans="1:9">
      <c r="A1791" s="218">
        <v>1790</v>
      </c>
      <c r="B1791" s="218" t="s">
        <v>3944</v>
      </c>
      <c r="C1791" s="218" t="s">
        <v>5795</v>
      </c>
      <c r="D1791" s="218" t="s">
        <v>5731</v>
      </c>
      <c r="E1791" s="218" t="s">
        <v>5796</v>
      </c>
      <c r="F1791" s="218" t="s">
        <v>5821</v>
      </c>
      <c r="G1791" s="218">
        <v>200</v>
      </c>
      <c r="H1791" s="241">
        <v>0</v>
      </c>
      <c r="I1791" s="218">
        <v>132.696</v>
      </c>
    </row>
    <row r="1792" ht="27" spans="1:9">
      <c r="A1792" s="218">
        <v>1791</v>
      </c>
      <c r="B1792" s="218" t="s">
        <v>3944</v>
      </c>
      <c r="C1792" s="218" t="s">
        <v>5795</v>
      </c>
      <c r="D1792" s="218" t="s">
        <v>5731</v>
      </c>
      <c r="E1792" s="218" t="s">
        <v>5796</v>
      </c>
      <c r="F1792" s="218" t="s">
        <v>5822</v>
      </c>
      <c r="G1792" s="218">
        <v>100</v>
      </c>
      <c r="H1792" s="241">
        <v>0</v>
      </c>
      <c r="I1792" s="218">
        <v>28.785</v>
      </c>
    </row>
    <row r="1793" spans="1:9">
      <c r="A1793" s="218">
        <v>1792</v>
      </c>
      <c r="B1793" s="218" t="s">
        <v>3944</v>
      </c>
      <c r="C1793" s="218" t="s">
        <v>5795</v>
      </c>
      <c r="D1793" s="218" t="s">
        <v>5731</v>
      </c>
      <c r="E1793" s="218" t="s">
        <v>5796</v>
      </c>
      <c r="F1793" s="218" t="s">
        <v>5823</v>
      </c>
      <c r="G1793" s="218">
        <v>100</v>
      </c>
      <c r="H1793" s="241">
        <v>0</v>
      </c>
      <c r="I1793" s="218">
        <v>40.189</v>
      </c>
    </row>
    <row r="1794" spans="1:9">
      <c r="A1794" s="218">
        <v>1793</v>
      </c>
      <c r="B1794" s="218" t="s">
        <v>3944</v>
      </c>
      <c r="C1794" s="218" t="s">
        <v>5795</v>
      </c>
      <c r="D1794" s="218" t="s">
        <v>5731</v>
      </c>
      <c r="E1794" s="218" t="s">
        <v>5796</v>
      </c>
      <c r="F1794" s="218" t="s">
        <v>5824</v>
      </c>
      <c r="G1794" s="218">
        <v>400</v>
      </c>
      <c r="H1794" s="241">
        <v>0</v>
      </c>
      <c r="I1794" s="218">
        <v>219.288</v>
      </c>
    </row>
    <row r="1795" spans="1:9">
      <c r="A1795" s="218">
        <v>1794</v>
      </c>
      <c r="B1795" s="218" t="s">
        <v>3944</v>
      </c>
      <c r="C1795" s="218" t="s">
        <v>5795</v>
      </c>
      <c r="D1795" s="218" t="s">
        <v>5731</v>
      </c>
      <c r="E1795" s="218" t="s">
        <v>5796</v>
      </c>
      <c r="F1795" s="218" t="s">
        <v>5825</v>
      </c>
      <c r="G1795" s="218">
        <v>200</v>
      </c>
      <c r="H1795" s="241">
        <v>0</v>
      </c>
      <c r="I1795" s="218">
        <v>53.592</v>
      </c>
    </row>
    <row r="1796" ht="27" spans="1:9">
      <c r="A1796" s="218">
        <v>1795</v>
      </c>
      <c r="B1796" s="218" t="s">
        <v>3944</v>
      </c>
      <c r="C1796" s="218" t="s">
        <v>5795</v>
      </c>
      <c r="D1796" s="218" t="s">
        <v>5731</v>
      </c>
      <c r="E1796" s="218" t="s">
        <v>5796</v>
      </c>
      <c r="F1796" s="218" t="s">
        <v>5826</v>
      </c>
      <c r="G1796" s="218">
        <v>400</v>
      </c>
      <c r="H1796" s="241">
        <v>0</v>
      </c>
      <c r="I1796" s="218">
        <v>268.046</v>
      </c>
    </row>
    <row r="1797" spans="1:9">
      <c r="A1797" s="218">
        <v>1796</v>
      </c>
      <c r="B1797" s="218" t="s">
        <v>3944</v>
      </c>
      <c r="C1797" s="218" t="s">
        <v>5795</v>
      </c>
      <c r="D1797" s="218" t="s">
        <v>5731</v>
      </c>
      <c r="E1797" s="218" t="s">
        <v>5796</v>
      </c>
      <c r="F1797" s="218" t="s">
        <v>5827</v>
      </c>
      <c r="G1797" s="218">
        <v>200</v>
      </c>
      <c r="H1797" s="241">
        <v>0</v>
      </c>
      <c r="I1797" s="218">
        <v>92.551</v>
      </c>
    </row>
    <row r="1798" spans="1:9">
      <c r="A1798" s="218">
        <v>1797</v>
      </c>
      <c r="B1798" s="218" t="s">
        <v>3944</v>
      </c>
      <c r="C1798" s="218" t="s">
        <v>5795</v>
      </c>
      <c r="D1798" s="218" t="s">
        <v>5731</v>
      </c>
      <c r="E1798" s="218" t="s">
        <v>5796</v>
      </c>
      <c r="F1798" s="218" t="s">
        <v>5828</v>
      </c>
      <c r="G1798" s="218">
        <v>200</v>
      </c>
      <c r="H1798" s="241">
        <v>0</v>
      </c>
      <c r="I1798" s="218">
        <v>131.824</v>
      </c>
    </row>
    <row r="1799" spans="1:9">
      <c r="A1799" s="218">
        <v>1798</v>
      </c>
      <c r="B1799" s="218" t="s">
        <v>3944</v>
      </c>
      <c r="C1799" s="218" t="s">
        <v>5795</v>
      </c>
      <c r="D1799" s="218" t="s">
        <v>5731</v>
      </c>
      <c r="E1799" s="218" t="s">
        <v>5796</v>
      </c>
      <c r="F1799" s="218" t="s">
        <v>3797</v>
      </c>
      <c r="G1799" s="218">
        <v>200</v>
      </c>
      <c r="H1799" s="241">
        <v>0</v>
      </c>
      <c r="I1799" s="218">
        <v>138.67</v>
      </c>
    </row>
    <row r="1800" spans="1:9">
      <c r="A1800" s="218">
        <v>1799</v>
      </c>
      <c r="B1800" s="218" t="s">
        <v>3944</v>
      </c>
      <c r="C1800" s="218" t="s">
        <v>5795</v>
      </c>
      <c r="D1800" s="218" t="s">
        <v>5731</v>
      </c>
      <c r="E1800" s="218" t="s">
        <v>5796</v>
      </c>
      <c r="F1800" s="218" t="s">
        <v>5829</v>
      </c>
      <c r="G1800" s="218">
        <v>200</v>
      </c>
      <c r="H1800" s="241">
        <v>0</v>
      </c>
      <c r="I1800" s="218">
        <v>120.792</v>
      </c>
    </row>
    <row r="1801" ht="27" spans="1:9">
      <c r="A1801" s="218">
        <v>1800</v>
      </c>
      <c r="B1801" s="218" t="s">
        <v>3944</v>
      </c>
      <c r="C1801" s="218" t="s">
        <v>5795</v>
      </c>
      <c r="D1801" s="218" t="s">
        <v>5731</v>
      </c>
      <c r="E1801" s="218" t="s">
        <v>5796</v>
      </c>
      <c r="F1801" s="218" t="s">
        <v>5830</v>
      </c>
      <c r="G1801" s="218">
        <v>100</v>
      </c>
      <c r="H1801" s="241">
        <v>0</v>
      </c>
      <c r="I1801" s="218">
        <v>73.199</v>
      </c>
    </row>
    <row r="1802" ht="27" spans="1:9">
      <c r="A1802" s="218">
        <v>1801</v>
      </c>
      <c r="B1802" s="218" t="s">
        <v>3944</v>
      </c>
      <c r="C1802" s="218" t="s">
        <v>5795</v>
      </c>
      <c r="D1802" s="218" t="s">
        <v>5731</v>
      </c>
      <c r="E1802" s="218" t="s">
        <v>5796</v>
      </c>
      <c r="F1802" s="218" t="s">
        <v>5831</v>
      </c>
      <c r="G1802" s="218">
        <v>200</v>
      </c>
      <c r="H1802" s="241">
        <v>0</v>
      </c>
      <c r="I1802" s="218">
        <v>20.54</v>
      </c>
    </row>
    <row r="1803" ht="27" spans="1:9">
      <c r="A1803" s="218">
        <v>1802</v>
      </c>
      <c r="B1803" s="218" t="s">
        <v>3944</v>
      </c>
      <c r="C1803" s="218" t="s">
        <v>5795</v>
      </c>
      <c r="D1803" s="218" t="s">
        <v>5731</v>
      </c>
      <c r="E1803" s="218" t="s">
        <v>5796</v>
      </c>
      <c r="F1803" s="218" t="s">
        <v>5832</v>
      </c>
      <c r="G1803" s="218">
        <v>400</v>
      </c>
      <c r="H1803" s="241">
        <v>0</v>
      </c>
      <c r="I1803" s="218">
        <v>25.543</v>
      </c>
    </row>
    <row r="1804" ht="27" spans="1:9">
      <c r="A1804" s="218">
        <v>1803</v>
      </c>
      <c r="B1804" s="218" t="s">
        <v>3944</v>
      </c>
      <c r="C1804" s="218" t="s">
        <v>5795</v>
      </c>
      <c r="D1804" s="218" t="s">
        <v>5731</v>
      </c>
      <c r="E1804" s="218" t="s">
        <v>5796</v>
      </c>
      <c r="F1804" s="218" t="s">
        <v>5833</v>
      </c>
      <c r="G1804" s="218">
        <v>200</v>
      </c>
      <c r="H1804" s="241">
        <v>0</v>
      </c>
      <c r="I1804" s="218">
        <v>42.32</v>
      </c>
    </row>
    <row r="1805" ht="27" spans="1:9">
      <c r="A1805" s="218">
        <v>1804</v>
      </c>
      <c r="B1805" s="218" t="s">
        <v>3944</v>
      </c>
      <c r="C1805" s="218" t="s">
        <v>5795</v>
      </c>
      <c r="D1805" s="218" t="s">
        <v>5731</v>
      </c>
      <c r="E1805" s="218" t="s">
        <v>5796</v>
      </c>
      <c r="F1805" s="218" t="s">
        <v>5826</v>
      </c>
      <c r="G1805" s="218">
        <v>400</v>
      </c>
      <c r="H1805" s="241">
        <v>0</v>
      </c>
      <c r="I1805" s="218">
        <v>268.046</v>
      </c>
    </row>
    <row r="1806" spans="1:9">
      <c r="A1806" s="218">
        <v>1805</v>
      </c>
      <c r="B1806" s="218" t="s">
        <v>3944</v>
      </c>
      <c r="C1806" s="218" t="s">
        <v>5795</v>
      </c>
      <c r="D1806" s="218" t="s">
        <v>5731</v>
      </c>
      <c r="E1806" s="218" t="s">
        <v>5796</v>
      </c>
      <c r="F1806" s="218" t="s">
        <v>5834</v>
      </c>
      <c r="G1806" s="218">
        <v>200</v>
      </c>
      <c r="H1806" s="241">
        <v>0</v>
      </c>
      <c r="I1806" s="218">
        <v>93.216</v>
      </c>
    </row>
    <row r="1807" spans="1:9">
      <c r="A1807" s="218">
        <v>1806</v>
      </c>
      <c r="B1807" s="218" t="s">
        <v>3944</v>
      </c>
      <c r="C1807" s="218" t="s">
        <v>5795</v>
      </c>
      <c r="D1807" s="218" t="s">
        <v>5731</v>
      </c>
      <c r="E1807" s="218" t="s">
        <v>5796</v>
      </c>
      <c r="F1807" s="218" t="s">
        <v>5800</v>
      </c>
      <c r="G1807" s="218">
        <v>400</v>
      </c>
      <c r="H1807" s="241">
        <v>0</v>
      </c>
      <c r="I1807" s="218">
        <v>119.83</v>
      </c>
    </row>
    <row r="1808" spans="1:9">
      <c r="A1808" s="218">
        <v>1807</v>
      </c>
      <c r="B1808" s="218" t="s">
        <v>3944</v>
      </c>
      <c r="C1808" s="218" t="s">
        <v>5795</v>
      </c>
      <c r="D1808" s="218" t="s">
        <v>5731</v>
      </c>
      <c r="E1808" s="218" t="s">
        <v>5796</v>
      </c>
      <c r="F1808" s="218" t="s">
        <v>5802</v>
      </c>
      <c r="G1808" s="218">
        <v>100</v>
      </c>
      <c r="H1808" s="241">
        <v>0</v>
      </c>
      <c r="I1808" s="218">
        <v>70.318</v>
      </c>
    </row>
    <row r="1809" spans="1:9">
      <c r="A1809" s="218">
        <v>1808</v>
      </c>
      <c r="B1809" s="218" t="s">
        <v>3944</v>
      </c>
      <c r="C1809" s="218" t="s">
        <v>5795</v>
      </c>
      <c r="D1809" s="218" t="s">
        <v>5731</v>
      </c>
      <c r="E1809" s="218" t="s">
        <v>5796</v>
      </c>
      <c r="F1809" s="218" t="s">
        <v>5835</v>
      </c>
      <c r="G1809" s="218">
        <v>200</v>
      </c>
      <c r="H1809" s="241">
        <v>0</v>
      </c>
      <c r="I1809" s="218">
        <v>102.086</v>
      </c>
    </row>
    <row r="1810" ht="27" spans="1:9">
      <c r="A1810" s="218">
        <v>1809</v>
      </c>
      <c r="B1810" s="218" t="s">
        <v>3944</v>
      </c>
      <c r="C1810" s="218" t="s">
        <v>5795</v>
      </c>
      <c r="D1810" s="218" t="s">
        <v>5731</v>
      </c>
      <c r="E1810" s="218" t="s">
        <v>5796</v>
      </c>
      <c r="F1810" s="218" t="s">
        <v>5836</v>
      </c>
      <c r="G1810" s="218">
        <v>200</v>
      </c>
      <c r="H1810" s="241">
        <v>0</v>
      </c>
      <c r="I1810" s="218">
        <v>35.28</v>
      </c>
    </row>
    <row r="1811" spans="1:9">
      <c r="A1811" s="218">
        <v>1810</v>
      </c>
      <c r="B1811" s="218" t="s">
        <v>3944</v>
      </c>
      <c r="C1811" s="218" t="s">
        <v>5795</v>
      </c>
      <c r="D1811" s="218" t="s">
        <v>5731</v>
      </c>
      <c r="E1811" s="218" t="s">
        <v>5837</v>
      </c>
      <c r="F1811" s="218" t="s">
        <v>5838</v>
      </c>
      <c r="G1811" s="218">
        <v>160</v>
      </c>
      <c r="H1811" s="241">
        <v>0</v>
      </c>
      <c r="I1811" s="218">
        <v>38.568</v>
      </c>
    </row>
    <row r="1812" spans="1:9">
      <c r="A1812" s="218">
        <v>1811</v>
      </c>
      <c r="B1812" s="218" t="s">
        <v>3944</v>
      </c>
      <c r="C1812" s="218" t="s">
        <v>5165</v>
      </c>
      <c r="D1812" s="218" t="s">
        <v>5166</v>
      </c>
      <c r="E1812" s="218" t="s">
        <v>5266</v>
      </c>
      <c r="F1812" s="218" t="s">
        <v>5839</v>
      </c>
      <c r="G1812" s="218">
        <v>200</v>
      </c>
      <c r="H1812" s="241">
        <v>0</v>
      </c>
      <c r="I1812" s="218">
        <v>69.816</v>
      </c>
    </row>
    <row r="1813" spans="1:9">
      <c r="A1813" s="218">
        <v>1812</v>
      </c>
      <c r="B1813" s="218" t="s">
        <v>3944</v>
      </c>
      <c r="C1813" s="218" t="s">
        <v>5795</v>
      </c>
      <c r="D1813" s="218" t="s">
        <v>5731</v>
      </c>
      <c r="E1813" s="218" t="s">
        <v>5837</v>
      </c>
      <c r="F1813" s="218" t="s">
        <v>5840</v>
      </c>
      <c r="G1813" s="218">
        <v>200</v>
      </c>
      <c r="H1813" s="241">
        <v>0</v>
      </c>
      <c r="I1813" s="218">
        <v>103.02</v>
      </c>
    </row>
    <row r="1814" spans="1:9">
      <c r="A1814" s="218">
        <v>1813</v>
      </c>
      <c r="B1814" s="218" t="s">
        <v>3944</v>
      </c>
      <c r="C1814" s="218" t="s">
        <v>5795</v>
      </c>
      <c r="D1814" s="218" t="s">
        <v>5731</v>
      </c>
      <c r="E1814" s="218" t="s">
        <v>5837</v>
      </c>
      <c r="F1814" s="218" t="s">
        <v>5841</v>
      </c>
      <c r="G1814" s="218">
        <v>100</v>
      </c>
      <c r="H1814" s="241">
        <v>0</v>
      </c>
      <c r="I1814" s="218">
        <v>42.13</v>
      </c>
    </row>
    <row r="1815" spans="1:9">
      <c r="A1815" s="218">
        <v>1814</v>
      </c>
      <c r="B1815" s="218" t="s">
        <v>3944</v>
      </c>
      <c r="C1815" s="218" t="s">
        <v>5165</v>
      </c>
      <c r="D1815" s="218" t="s">
        <v>5166</v>
      </c>
      <c r="E1815" s="218" t="s">
        <v>5266</v>
      </c>
      <c r="F1815" s="218" t="s">
        <v>5842</v>
      </c>
      <c r="G1815" s="218">
        <v>200</v>
      </c>
      <c r="H1815" s="241">
        <v>0</v>
      </c>
      <c r="I1815" s="218">
        <v>103.044</v>
      </c>
    </row>
    <row r="1816" spans="1:9">
      <c r="A1816" s="218">
        <v>1815</v>
      </c>
      <c r="B1816" s="218" t="s">
        <v>3944</v>
      </c>
      <c r="C1816" s="218" t="s">
        <v>5795</v>
      </c>
      <c r="D1816" s="218" t="s">
        <v>5731</v>
      </c>
      <c r="E1816" s="218" t="s">
        <v>5837</v>
      </c>
      <c r="F1816" s="218" t="s">
        <v>5843</v>
      </c>
      <c r="G1816" s="218">
        <v>100</v>
      </c>
      <c r="H1816" s="241">
        <v>0</v>
      </c>
      <c r="I1816" s="218">
        <v>26.424</v>
      </c>
    </row>
    <row r="1817" spans="1:9">
      <c r="A1817" s="218">
        <v>1816</v>
      </c>
      <c r="B1817" s="218" t="s">
        <v>3944</v>
      </c>
      <c r="C1817" s="218" t="s">
        <v>5795</v>
      </c>
      <c r="D1817" s="218" t="s">
        <v>5731</v>
      </c>
      <c r="E1817" s="218" t="s">
        <v>5837</v>
      </c>
      <c r="F1817" s="218" t="s">
        <v>5844</v>
      </c>
      <c r="G1817" s="218">
        <v>200</v>
      </c>
      <c r="H1817" s="241">
        <v>0</v>
      </c>
      <c r="I1817" s="218">
        <v>104.373</v>
      </c>
    </row>
    <row r="1818" spans="1:9">
      <c r="A1818" s="218">
        <v>1817</v>
      </c>
      <c r="B1818" s="218" t="s">
        <v>3944</v>
      </c>
      <c r="C1818" s="218" t="s">
        <v>5165</v>
      </c>
      <c r="D1818" s="218" t="s">
        <v>5166</v>
      </c>
      <c r="E1818" s="218" t="s">
        <v>5266</v>
      </c>
      <c r="F1818" s="218" t="s">
        <v>5845</v>
      </c>
      <c r="G1818" s="218">
        <v>100</v>
      </c>
      <c r="H1818" s="241">
        <v>0</v>
      </c>
      <c r="I1818" s="218">
        <v>20.627</v>
      </c>
    </row>
    <row r="1819" spans="1:9">
      <c r="A1819" s="218">
        <v>1818</v>
      </c>
      <c r="B1819" s="218" t="s">
        <v>3944</v>
      </c>
      <c r="C1819" s="218" t="s">
        <v>5165</v>
      </c>
      <c r="D1819" s="218" t="s">
        <v>5166</v>
      </c>
      <c r="E1819" s="218" t="s">
        <v>5266</v>
      </c>
      <c r="F1819" s="218" t="s">
        <v>5846</v>
      </c>
      <c r="G1819" s="218">
        <v>200</v>
      </c>
      <c r="H1819" s="241">
        <v>0</v>
      </c>
      <c r="I1819" s="218">
        <v>85.082</v>
      </c>
    </row>
    <row r="1820" spans="1:9">
      <c r="A1820" s="218">
        <v>1819</v>
      </c>
      <c r="B1820" s="218" t="s">
        <v>3944</v>
      </c>
      <c r="C1820" s="218" t="s">
        <v>5165</v>
      </c>
      <c r="D1820" s="218" t="s">
        <v>5166</v>
      </c>
      <c r="E1820" s="218" t="s">
        <v>5266</v>
      </c>
      <c r="F1820" s="218" t="s">
        <v>5847</v>
      </c>
      <c r="G1820" s="218">
        <v>400</v>
      </c>
      <c r="H1820" s="241">
        <v>0</v>
      </c>
      <c r="I1820" s="218">
        <v>267.544</v>
      </c>
    </row>
    <row r="1821" spans="1:9">
      <c r="A1821" s="218">
        <v>1820</v>
      </c>
      <c r="B1821" s="218" t="s">
        <v>3944</v>
      </c>
      <c r="C1821" s="218" t="s">
        <v>5165</v>
      </c>
      <c r="D1821" s="218" t="s">
        <v>5166</v>
      </c>
      <c r="E1821" s="218" t="s">
        <v>5266</v>
      </c>
      <c r="F1821" s="218" t="s">
        <v>5848</v>
      </c>
      <c r="G1821" s="218">
        <v>200</v>
      </c>
      <c r="H1821" s="241">
        <v>0</v>
      </c>
      <c r="I1821" s="218">
        <v>46.117</v>
      </c>
    </row>
    <row r="1822" spans="1:9">
      <c r="A1822" s="218">
        <v>1821</v>
      </c>
      <c r="B1822" s="218" t="s">
        <v>3944</v>
      </c>
      <c r="C1822" s="218" t="s">
        <v>5165</v>
      </c>
      <c r="D1822" s="218" t="s">
        <v>5166</v>
      </c>
      <c r="E1822" s="218" t="s">
        <v>5266</v>
      </c>
      <c r="F1822" s="218" t="s">
        <v>5849</v>
      </c>
      <c r="G1822" s="218">
        <v>200</v>
      </c>
      <c r="H1822" s="241">
        <v>0</v>
      </c>
      <c r="I1822" s="218">
        <v>88.093</v>
      </c>
    </row>
    <row r="1823" spans="1:9">
      <c r="A1823" s="218">
        <v>1822</v>
      </c>
      <c r="B1823" s="218" t="s">
        <v>3944</v>
      </c>
      <c r="C1823" s="218" t="s">
        <v>5165</v>
      </c>
      <c r="D1823" s="218" t="s">
        <v>5166</v>
      </c>
      <c r="E1823" s="218" t="s">
        <v>5266</v>
      </c>
      <c r="F1823" s="218" t="s">
        <v>5850</v>
      </c>
      <c r="G1823" s="218">
        <v>200</v>
      </c>
      <c r="H1823" s="241">
        <v>0</v>
      </c>
      <c r="I1823" s="218">
        <v>37.682</v>
      </c>
    </row>
    <row r="1824" spans="1:9">
      <c r="A1824" s="218">
        <v>1823</v>
      </c>
      <c r="B1824" s="218" t="s">
        <v>3944</v>
      </c>
      <c r="C1824" s="218" t="s">
        <v>5795</v>
      </c>
      <c r="D1824" s="218" t="s">
        <v>5731</v>
      </c>
      <c r="E1824" s="218" t="s">
        <v>5837</v>
      </c>
      <c r="F1824" s="218" t="s">
        <v>5851</v>
      </c>
      <c r="G1824" s="218">
        <v>200</v>
      </c>
      <c r="H1824" s="241">
        <v>0</v>
      </c>
      <c r="I1824" s="218">
        <v>122.413</v>
      </c>
    </row>
    <row r="1825" spans="1:9">
      <c r="A1825" s="218">
        <v>1824</v>
      </c>
      <c r="B1825" s="218" t="s">
        <v>3944</v>
      </c>
      <c r="C1825" s="218" t="s">
        <v>5165</v>
      </c>
      <c r="D1825" s="218" t="s">
        <v>5166</v>
      </c>
      <c r="E1825" s="218" t="s">
        <v>5266</v>
      </c>
      <c r="F1825" s="218" t="s">
        <v>5852</v>
      </c>
      <c r="G1825" s="218">
        <v>200</v>
      </c>
      <c r="H1825" s="241">
        <v>0</v>
      </c>
      <c r="I1825" s="218">
        <v>120.117</v>
      </c>
    </row>
    <row r="1826" spans="1:9">
      <c r="A1826" s="218">
        <v>1825</v>
      </c>
      <c r="B1826" s="218" t="s">
        <v>3944</v>
      </c>
      <c r="C1826" s="218" t="s">
        <v>5795</v>
      </c>
      <c r="D1826" s="218" t="s">
        <v>5731</v>
      </c>
      <c r="E1826" s="218" t="s">
        <v>5837</v>
      </c>
      <c r="F1826" s="218" t="s">
        <v>5853</v>
      </c>
      <c r="G1826" s="218">
        <v>200</v>
      </c>
      <c r="H1826" s="241">
        <v>0</v>
      </c>
      <c r="I1826" s="218">
        <v>124.253</v>
      </c>
    </row>
    <row r="1827" ht="27" spans="1:9">
      <c r="A1827" s="218">
        <v>1826</v>
      </c>
      <c r="B1827" s="218" t="s">
        <v>3944</v>
      </c>
      <c r="C1827" s="218" t="s">
        <v>5165</v>
      </c>
      <c r="D1827" s="218" t="s">
        <v>5166</v>
      </c>
      <c r="E1827" s="218" t="s">
        <v>5266</v>
      </c>
      <c r="F1827" s="218" t="s">
        <v>5854</v>
      </c>
      <c r="G1827" s="218">
        <v>200</v>
      </c>
      <c r="H1827" s="241">
        <v>0</v>
      </c>
      <c r="I1827" s="218">
        <v>124.2</v>
      </c>
    </row>
    <row r="1828" ht="27" spans="1:9">
      <c r="A1828" s="218">
        <v>1827</v>
      </c>
      <c r="B1828" s="218" t="s">
        <v>3944</v>
      </c>
      <c r="C1828" s="218" t="s">
        <v>5165</v>
      </c>
      <c r="D1828" s="218" t="s">
        <v>5166</v>
      </c>
      <c r="E1828" s="218" t="s">
        <v>5266</v>
      </c>
      <c r="F1828" s="218" t="s">
        <v>5855</v>
      </c>
      <c r="G1828" s="218">
        <v>200</v>
      </c>
      <c r="H1828" s="241">
        <v>0</v>
      </c>
      <c r="I1828" s="218">
        <v>97.571</v>
      </c>
    </row>
    <row r="1829" spans="1:9">
      <c r="A1829" s="218">
        <v>1828</v>
      </c>
      <c r="B1829" s="218" t="s">
        <v>3944</v>
      </c>
      <c r="C1829" s="218" t="s">
        <v>5165</v>
      </c>
      <c r="D1829" s="218" t="s">
        <v>5166</v>
      </c>
      <c r="E1829" s="218" t="s">
        <v>5266</v>
      </c>
      <c r="F1829" s="218" t="s">
        <v>5856</v>
      </c>
      <c r="G1829" s="218">
        <v>200</v>
      </c>
      <c r="H1829" s="241">
        <v>0</v>
      </c>
      <c r="I1829" s="218">
        <v>96.324</v>
      </c>
    </row>
    <row r="1830" spans="1:9">
      <c r="A1830" s="218">
        <v>1829</v>
      </c>
      <c r="B1830" s="218" t="s">
        <v>3944</v>
      </c>
      <c r="C1830" s="218" t="s">
        <v>5165</v>
      </c>
      <c r="D1830" s="218" t="s">
        <v>5166</v>
      </c>
      <c r="E1830" s="218" t="s">
        <v>5266</v>
      </c>
      <c r="F1830" s="218" t="s">
        <v>5857</v>
      </c>
      <c r="G1830" s="218">
        <v>100</v>
      </c>
      <c r="H1830" s="241">
        <v>0</v>
      </c>
      <c r="I1830" s="218">
        <v>25.519</v>
      </c>
    </row>
    <row r="1831" spans="1:9">
      <c r="A1831" s="218">
        <v>1830</v>
      </c>
      <c r="B1831" s="218" t="s">
        <v>3944</v>
      </c>
      <c r="C1831" s="218" t="s">
        <v>5795</v>
      </c>
      <c r="D1831" s="218" t="s">
        <v>5731</v>
      </c>
      <c r="E1831" s="218" t="s">
        <v>5858</v>
      </c>
      <c r="F1831" s="218" t="s">
        <v>5859</v>
      </c>
      <c r="G1831" s="218">
        <v>200</v>
      </c>
      <c r="H1831" s="241">
        <v>0</v>
      </c>
      <c r="I1831" s="218">
        <v>101.484</v>
      </c>
    </row>
    <row r="1832" ht="27" spans="1:9">
      <c r="A1832" s="218">
        <v>1831</v>
      </c>
      <c r="B1832" s="218" t="s">
        <v>3944</v>
      </c>
      <c r="C1832" s="218" t="s">
        <v>5795</v>
      </c>
      <c r="D1832" s="218" t="s">
        <v>5731</v>
      </c>
      <c r="E1832" s="218" t="s">
        <v>5858</v>
      </c>
      <c r="F1832" s="218" t="s">
        <v>5860</v>
      </c>
      <c r="G1832" s="218">
        <v>100</v>
      </c>
      <c r="H1832" s="241">
        <v>0</v>
      </c>
      <c r="I1832" s="218">
        <v>48.071</v>
      </c>
    </row>
    <row r="1833" spans="1:9">
      <c r="A1833" s="218">
        <v>1832</v>
      </c>
      <c r="B1833" s="218" t="s">
        <v>3944</v>
      </c>
      <c r="C1833" s="218" t="s">
        <v>5795</v>
      </c>
      <c r="D1833" s="218" t="s">
        <v>5731</v>
      </c>
      <c r="E1833" s="220" t="s">
        <v>5732</v>
      </c>
      <c r="F1833" s="218" t="s">
        <v>5861</v>
      </c>
      <c r="G1833" s="218">
        <v>200</v>
      </c>
      <c r="H1833" s="241">
        <v>0</v>
      </c>
      <c r="I1833" s="218">
        <v>101.97</v>
      </c>
    </row>
    <row r="1834" ht="27" spans="1:9">
      <c r="A1834" s="218">
        <v>1833</v>
      </c>
      <c r="B1834" s="218" t="s">
        <v>3944</v>
      </c>
      <c r="C1834" s="218" t="s">
        <v>5795</v>
      </c>
      <c r="D1834" s="218" t="s">
        <v>5731</v>
      </c>
      <c r="E1834" s="218" t="s">
        <v>5858</v>
      </c>
      <c r="F1834" s="218" t="s">
        <v>5862</v>
      </c>
      <c r="G1834" s="218">
        <v>100</v>
      </c>
      <c r="H1834" s="241">
        <v>0</v>
      </c>
      <c r="I1834" s="218">
        <v>66.711</v>
      </c>
    </row>
    <row r="1835" spans="1:9">
      <c r="A1835" s="218">
        <v>1834</v>
      </c>
      <c r="B1835" s="218" t="s">
        <v>3944</v>
      </c>
      <c r="C1835" s="218" t="s">
        <v>5795</v>
      </c>
      <c r="D1835" s="218" t="s">
        <v>5731</v>
      </c>
      <c r="E1835" s="218" t="s">
        <v>5858</v>
      </c>
      <c r="F1835" s="218" t="s">
        <v>5863</v>
      </c>
      <c r="G1835" s="218">
        <v>200</v>
      </c>
      <c r="H1835" s="241">
        <v>0</v>
      </c>
      <c r="I1835" s="218">
        <v>49.891</v>
      </c>
    </row>
    <row r="1836" spans="1:9">
      <c r="A1836" s="218">
        <v>1835</v>
      </c>
      <c r="B1836" s="218" t="s">
        <v>3944</v>
      </c>
      <c r="C1836" s="218" t="s">
        <v>5795</v>
      </c>
      <c r="D1836" s="218" t="s">
        <v>5731</v>
      </c>
      <c r="E1836" s="218" t="s">
        <v>5858</v>
      </c>
      <c r="F1836" s="218" t="s">
        <v>5864</v>
      </c>
      <c r="G1836" s="218">
        <v>200</v>
      </c>
      <c r="H1836" s="241">
        <v>0</v>
      </c>
      <c r="I1836" s="218">
        <v>54.944</v>
      </c>
    </row>
    <row r="1837" spans="1:9">
      <c r="A1837" s="218">
        <v>1836</v>
      </c>
      <c r="B1837" s="218" t="s">
        <v>3944</v>
      </c>
      <c r="C1837" s="218" t="s">
        <v>5795</v>
      </c>
      <c r="D1837" s="218" t="s">
        <v>5731</v>
      </c>
      <c r="E1837" s="218" t="s">
        <v>5858</v>
      </c>
      <c r="F1837" s="218" t="s">
        <v>5865</v>
      </c>
      <c r="G1837" s="218">
        <v>200</v>
      </c>
      <c r="H1837" s="241">
        <v>0</v>
      </c>
      <c r="I1837" s="218">
        <v>111.063</v>
      </c>
    </row>
    <row r="1838" spans="1:9">
      <c r="A1838" s="218">
        <v>1837</v>
      </c>
      <c r="B1838" s="218" t="s">
        <v>3944</v>
      </c>
      <c r="C1838" s="218" t="s">
        <v>5795</v>
      </c>
      <c r="D1838" s="218" t="s">
        <v>5731</v>
      </c>
      <c r="E1838" s="218" t="s">
        <v>5858</v>
      </c>
      <c r="F1838" s="218" t="s">
        <v>5866</v>
      </c>
      <c r="G1838" s="218">
        <v>200</v>
      </c>
      <c r="H1838" s="241">
        <v>0</v>
      </c>
      <c r="I1838" s="218">
        <v>67.688</v>
      </c>
    </row>
    <row r="1839" ht="27" spans="1:9">
      <c r="A1839" s="218">
        <v>1838</v>
      </c>
      <c r="B1839" s="218" t="s">
        <v>3944</v>
      </c>
      <c r="C1839" s="218" t="s">
        <v>5795</v>
      </c>
      <c r="D1839" s="218" t="s">
        <v>5731</v>
      </c>
      <c r="E1839" s="218" t="s">
        <v>5858</v>
      </c>
      <c r="F1839" s="218" t="s">
        <v>5867</v>
      </c>
      <c r="G1839" s="218">
        <v>400</v>
      </c>
      <c r="H1839" s="241">
        <v>0</v>
      </c>
      <c r="I1839" s="218">
        <v>258.748</v>
      </c>
    </row>
    <row r="1840" ht="27" spans="1:9">
      <c r="A1840" s="218">
        <v>1839</v>
      </c>
      <c r="B1840" s="218" t="s">
        <v>3944</v>
      </c>
      <c r="C1840" s="218" t="s">
        <v>5795</v>
      </c>
      <c r="D1840" s="218" t="s">
        <v>5731</v>
      </c>
      <c r="E1840" s="218" t="s">
        <v>5858</v>
      </c>
      <c r="F1840" s="218" t="s">
        <v>5868</v>
      </c>
      <c r="G1840" s="218">
        <v>200</v>
      </c>
      <c r="H1840" s="241">
        <v>0</v>
      </c>
      <c r="I1840" s="218">
        <v>72.475</v>
      </c>
    </row>
    <row r="1841" spans="1:9">
      <c r="A1841" s="218">
        <v>1840</v>
      </c>
      <c r="B1841" s="218" t="s">
        <v>3944</v>
      </c>
      <c r="C1841" s="218" t="s">
        <v>5795</v>
      </c>
      <c r="D1841" s="218" t="s">
        <v>5731</v>
      </c>
      <c r="E1841" s="218" t="s">
        <v>5858</v>
      </c>
      <c r="F1841" s="218" t="s">
        <v>5869</v>
      </c>
      <c r="G1841" s="218">
        <v>100</v>
      </c>
      <c r="H1841" s="241">
        <v>0</v>
      </c>
      <c r="I1841" s="218">
        <v>39.607</v>
      </c>
    </row>
    <row r="1842" spans="1:9">
      <c r="A1842" s="218">
        <v>1841</v>
      </c>
      <c r="B1842" s="218" t="s">
        <v>3944</v>
      </c>
      <c r="C1842" s="218" t="s">
        <v>5795</v>
      </c>
      <c r="D1842" s="218" t="s">
        <v>5731</v>
      </c>
      <c r="E1842" s="218" t="s">
        <v>5858</v>
      </c>
      <c r="F1842" s="218" t="s">
        <v>5870</v>
      </c>
      <c r="G1842" s="218">
        <v>400</v>
      </c>
      <c r="H1842" s="241">
        <v>0</v>
      </c>
      <c r="I1842" s="218">
        <v>132.154</v>
      </c>
    </row>
    <row r="1843" spans="1:9">
      <c r="A1843" s="218">
        <v>1842</v>
      </c>
      <c r="B1843" s="218" t="s">
        <v>3944</v>
      </c>
      <c r="C1843" s="218" t="s">
        <v>5795</v>
      </c>
      <c r="D1843" s="218" t="s">
        <v>5731</v>
      </c>
      <c r="E1843" s="218" t="s">
        <v>5858</v>
      </c>
      <c r="F1843" s="218" t="s">
        <v>5871</v>
      </c>
      <c r="G1843" s="218">
        <v>200</v>
      </c>
      <c r="H1843" s="241">
        <v>0</v>
      </c>
      <c r="I1843" s="218">
        <v>77.76</v>
      </c>
    </row>
    <row r="1844" spans="1:9">
      <c r="A1844" s="218">
        <v>1843</v>
      </c>
      <c r="B1844" s="218" t="s">
        <v>3944</v>
      </c>
      <c r="C1844" s="218" t="s">
        <v>5795</v>
      </c>
      <c r="D1844" s="218" t="s">
        <v>5731</v>
      </c>
      <c r="E1844" s="218" t="s">
        <v>5858</v>
      </c>
      <c r="F1844" s="218" t="s">
        <v>5872</v>
      </c>
      <c r="G1844" s="218">
        <v>200</v>
      </c>
      <c r="H1844" s="241">
        <v>0</v>
      </c>
      <c r="I1844" s="218">
        <v>49.142</v>
      </c>
    </row>
    <row r="1845" ht="27" spans="1:9">
      <c r="A1845" s="218">
        <v>1844</v>
      </c>
      <c r="B1845" s="218" t="s">
        <v>3944</v>
      </c>
      <c r="C1845" s="218" t="s">
        <v>5795</v>
      </c>
      <c r="D1845" s="218" t="s">
        <v>5731</v>
      </c>
      <c r="E1845" s="218" t="s">
        <v>5858</v>
      </c>
      <c r="F1845" s="218" t="s">
        <v>5873</v>
      </c>
      <c r="G1845" s="218">
        <v>200</v>
      </c>
      <c r="H1845" s="241">
        <v>0</v>
      </c>
      <c r="I1845" s="218">
        <v>68.602</v>
      </c>
    </row>
    <row r="1846" spans="1:9">
      <c r="A1846" s="218">
        <v>1845</v>
      </c>
      <c r="B1846" s="218" t="s">
        <v>3944</v>
      </c>
      <c r="C1846" s="218" t="s">
        <v>5795</v>
      </c>
      <c r="D1846" s="218" t="s">
        <v>5731</v>
      </c>
      <c r="E1846" s="218" t="s">
        <v>5858</v>
      </c>
      <c r="F1846" s="218" t="s">
        <v>5874</v>
      </c>
      <c r="G1846" s="218">
        <v>200</v>
      </c>
      <c r="H1846" s="241">
        <v>0</v>
      </c>
      <c r="I1846" s="218">
        <v>100.176</v>
      </c>
    </row>
    <row r="1847" ht="27" spans="1:9">
      <c r="A1847" s="218">
        <v>1846</v>
      </c>
      <c r="B1847" s="218" t="s">
        <v>3944</v>
      </c>
      <c r="C1847" s="218" t="s">
        <v>5795</v>
      </c>
      <c r="D1847" s="218" t="s">
        <v>5731</v>
      </c>
      <c r="E1847" s="218" t="s">
        <v>5858</v>
      </c>
      <c r="F1847" s="218" t="s">
        <v>5875</v>
      </c>
      <c r="G1847" s="218">
        <v>200</v>
      </c>
      <c r="H1847" s="241">
        <v>0</v>
      </c>
      <c r="I1847" s="218">
        <v>119.456</v>
      </c>
    </row>
    <row r="1848" ht="27" spans="1:9">
      <c r="A1848" s="218">
        <v>1847</v>
      </c>
      <c r="B1848" s="218" t="s">
        <v>3944</v>
      </c>
      <c r="C1848" s="218" t="s">
        <v>5795</v>
      </c>
      <c r="D1848" s="218" t="s">
        <v>5731</v>
      </c>
      <c r="E1848" s="218" t="s">
        <v>5858</v>
      </c>
      <c r="F1848" s="218" t="s">
        <v>5876</v>
      </c>
      <c r="G1848" s="218">
        <v>200</v>
      </c>
      <c r="H1848" s="241">
        <v>0</v>
      </c>
      <c r="I1848" s="218">
        <v>136.472</v>
      </c>
    </row>
    <row r="1849" spans="1:9">
      <c r="A1849" s="218">
        <v>1848</v>
      </c>
      <c r="B1849" s="218" t="s">
        <v>3944</v>
      </c>
      <c r="C1849" s="218" t="s">
        <v>5795</v>
      </c>
      <c r="D1849" s="218" t="s">
        <v>5731</v>
      </c>
      <c r="E1849" s="218" t="s">
        <v>5858</v>
      </c>
      <c r="F1849" s="218" t="s">
        <v>5877</v>
      </c>
      <c r="G1849" s="218">
        <v>200</v>
      </c>
      <c r="H1849" s="241">
        <v>0</v>
      </c>
      <c r="I1849" s="218">
        <v>101.884</v>
      </c>
    </row>
    <row r="1850" spans="1:9">
      <c r="A1850" s="218">
        <v>1849</v>
      </c>
      <c r="B1850" s="218" t="s">
        <v>3944</v>
      </c>
      <c r="C1850" s="218" t="s">
        <v>5795</v>
      </c>
      <c r="D1850" s="218" t="s">
        <v>5731</v>
      </c>
      <c r="E1850" s="218" t="s">
        <v>5858</v>
      </c>
      <c r="F1850" s="218" t="s">
        <v>5878</v>
      </c>
      <c r="G1850" s="218">
        <v>200</v>
      </c>
      <c r="H1850" s="241">
        <v>0</v>
      </c>
      <c r="I1850" s="218">
        <v>105.832</v>
      </c>
    </row>
    <row r="1851" spans="1:9">
      <c r="A1851" s="218">
        <v>1850</v>
      </c>
      <c r="B1851" s="218" t="s">
        <v>3944</v>
      </c>
      <c r="C1851" s="218" t="s">
        <v>5795</v>
      </c>
      <c r="D1851" s="218" t="s">
        <v>5731</v>
      </c>
      <c r="E1851" s="218" t="s">
        <v>5858</v>
      </c>
      <c r="F1851" s="218" t="s">
        <v>5879</v>
      </c>
      <c r="G1851" s="218">
        <v>200</v>
      </c>
      <c r="H1851" s="241">
        <v>0</v>
      </c>
      <c r="I1851" s="218">
        <v>54.437</v>
      </c>
    </row>
    <row r="1852" spans="1:9">
      <c r="A1852" s="218">
        <v>1851</v>
      </c>
      <c r="B1852" s="218" t="s">
        <v>3944</v>
      </c>
      <c r="C1852" s="218" t="s">
        <v>5795</v>
      </c>
      <c r="D1852" s="218" t="s">
        <v>5731</v>
      </c>
      <c r="E1852" s="218" t="s">
        <v>5858</v>
      </c>
      <c r="F1852" s="218" t="s">
        <v>5880</v>
      </c>
      <c r="G1852" s="218">
        <v>200</v>
      </c>
      <c r="H1852" s="241">
        <v>0</v>
      </c>
      <c r="I1852" s="218">
        <v>97.988</v>
      </c>
    </row>
    <row r="1853" spans="1:9">
      <c r="A1853" s="218">
        <v>1852</v>
      </c>
      <c r="B1853" s="218" t="s">
        <v>3944</v>
      </c>
      <c r="C1853" s="218" t="s">
        <v>5795</v>
      </c>
      <c r="D1853" s="218" t="s">
        <v>5731</v>
      </c>
      <c r="E1853" s="218" t="s">
        <v>5858</v>
      </c>
      <c r="F1853" s="218" t="s">
        <v>5285</v>
      </c>
      <c r="G1853" s="218">
        <v>630</v>
      </c>
      <c r="H1853" s="241">
        <v>0</v>
      </c>
      <c r="I1853" s="218">
        <v>106.036</v>
      </c>
    </row>
    <row r="1854" spans="1:9">
      <c r="A1854" s="218">
        <v>1853</v>
      </c>
      <c r="B1854" s="218" t="s">
        <v>3944</v>
      </c>
      <c r="C1854" s="218" t="s">
        <v>5795</v>
      </c>
      <c r="D1854" s="218" t="s">
        <v>5731</v>
      </c>
      <c r="E1854" s="218" t="s">
        <v>5858</v>
      </c>
      <c r="F1854" s="218" t="s">
        <v>5881</v>
      </c>
      <c r="G1854" s="218">
        <v>200</v>
      </c>
      <c r="H1854" s="241">
        <v>0</v>
      </c>
      <c r="I1854" s="218">
        <v>115.968</v>
      </c>
    </row>
    <row r="1855" spans="1:9">
      <c r="A1855" s="218">
        <v>1854</v>
      </c>
      <c r="B1855" s="218" t="s">
        <v>3944</v>
      </c>
      <c r="C1855" s="218" t="s">
        <v>5795</v>
      </c>
      <c r="D1855" s="218" t="s">
        <v>5731</v>
      </c>
      <c r="E1855" s="218" t="s">
        <v>5858</v>
      </c>
      <c r="F1855" s="218" t="s">
        <v>5882</v>
      </c>
      <c r="G1855" s="218">
        <v>200</v>
      </c>
      <c r="H1855" s="241">
        <v>0</v>
      </c>
      <c r="I1855" s="218">
        <v>130.525</v>
      </c>
    </row>
    <row r="1856" ht="27" spans="1:9">
      <c r="A1856" s="218">
        <v>1855</v>
      </c>
      <c r="B1856" s="218" t="s">
        <v>3944</v>
      </c>
      <c r="C1856" s="218" t="s">
        <v>5795</v>
      </c>
      <c r="D1856" s="218" t="s">
        <v>5731</v>
      </c>
      <c r="E1856" s="218" t="s">
        <v>5858</v>
      </c>
      <c r="F1856" s="218" t="s">
        <v>5883</v>
      </c>
      <c r="G1856" s="218">
        <v>100</v>
      </c>
      <c r="H1856" s="241">
        <v>0</v>
      </c>
      <c r="I1856" s="218">
        <v>57.765</v>
      </c>
    </row>
    <row r="1857" spans="1:9">
      <c r="A1857" s="218">
        <v>1856</v>
      </c>
      <c r="B1857" s="218" t="s">
        <v>3944</v>
      </c>
      <c r="C1857" s="218" t="s">
        <v>5795</v>
      </c>
      <c r="D1857" s="218" t="s">
        <v>5731</v>
      </c>
      <c r="E1857" s="220" t="s">
        <v>5732</v>
      </c>
      <c r="F1857" s="218" t="s">
        <v>5884</v>
      </c>
      <c r="G1857" s="218">
        <v>200</v>
      </c>
      <c r="H1857" s="241">
        <v>0</v>
      </c>
      <c r="I1857" s="218">
        <v>87.382</v>
      </c>
    </row>
    <row r="1858" ht="27" spans="1:9">
      <c r="A1858" s="218">
        <v>1857</v>
      </c>
      <c r="B1858" s="218" t="s">
        <v>3944</v>
      </c>
      <c r="C1858" s="218" t="s">
        <v>5795</v>
      </c>
      <c r="D1858" s="218" t="s">
        <v>5731</v>
      </c>
      <c r="E1858" s="218" t="s">
        <v>5858</v>
      </c>
      <c r="F1858" s="218" t="s">
        <v>5885</v>
      </c>
      <c r="G1858" s="218">
        <v>200</v>
      </c>
      <c r="H1858" s="241">
        <v>0</v>
      </c>
      <c r="I1858" s="218">
        <v>119.216</v>
      </c>
    </row>
    <row r="1859" spans="1:9">
      <c r="A1859" s="218">
        <v>1858</v>
      </c>
      <c r="B1859" s="218" t="s">
        <v>3944</v>
      </c>
      <c r="C1859" s="218" t="s">
        <v>5795</v>
      </c>
      <c r="D1859" s="218" t="s">
        <v>5731</v>
      </c>
      <c r="E1859" s="218" t="s">
        <v>5858</v>
      </c>
      <c r="F1859" s="218" t="s">
        <v>5886</v>
      </c>
      <c r="G1859" s="218">
        <v>400</v>
      </c>
      <c r="H1859" s="241">
        <v>0</v>
      </c>
      <c r="I1859" s="218">
        <v>36.63</v>
      </c>
    </row>
    <row r="1860" spans="1:9">
      <c r="A1860" s="218">
        <v>1859</v>
      </c>
      <c r="B1860" s="218" t="s">
        <v>3944</v>
      </c>
      <c r="C1860" s="218" t="s">
        <v>5795</v>
      </c>
      <c r="D1860" s="218" t="s">
        <v>5731</v>
      </c>
      <c r="E1860" s="218" t="s">
        <v>5858</v>
      </c>
      <c r="F1860" s="218" t="s">
        <v>5887</v>
      </c>
      <c r="G1860" s="218">
        <v>200</v>
      </c>
      <c r="H1860" s="241">
        <v>0</v>
      </c>
      <c r="I1860" s="218">
        <v>63.862</v>
      </c>
    </row>
    <row r="1861" spans="1:9">
      <c r="A1861" s="218">
        <v>1860</v>
      </c>
      <c r="B1861" s="218" t="s">
        <v>3944</v>
      </c>
      <c r="C1861" s="218" t="s">
        <v>5795</v>
      </c>
      <c r="D1861" s="218" t="s">
        <v>5731</v>
      </c>
      <c r="E1861" s="218" t="s">
        <v>5858</v>
      </c>
      <c r="F1861" s="218" t="s">
        <v>5888</v>
      </c>
      <c r="G1861" s="218">
        <v>200</v>
      </c>
      <c r="H1861" s="241">
        <v>0</v>
      </c>
      <c r="I1861" s="218">
        <v>126.174</v>
      </c>
    </row>
    <row r="1862" ht="27" spans="1:9">
      <c r="A1862" s="218">
        <v>1861</v>
      </c>
      <c r="B1862" s="218" t="s">
        <v>3944</v>
      </c>
      <c r="C1862" s="218" t="s">
        <v>5795</v>
      </c>
      <c r="D1862" s="218" t="s">
        <v>5731</v>
      </c>
      <c r="E1862" s="218" t="s">
        <v>5858</v>
      </c>
      <c r="F1862" s="218" t="s">
        <v>5889</v>
      </c>
      <c r="G1862" s="218">
        <v>200</v>
      </c>
      <c r="H1862" s="241">
        <v>0</v>
      </c>
      <c r="I1862" s="218">
        <v>115.072</v>
      </c>
    </row>
    <row r="1863" ht="27" spans="1:9">
      <c r="A1863" s="218">
        <v>1862</v>
      </c>
      <c r="B1863" s="218" t="s">
        <v>3944</v>
      </c>
      <c r="C1863" s="218" t="s">
        <v>5795</v>
      </c>
      <c r="D1863" s="218" t="s">
        <v>5731</v>
      </c>
      <c r="E1863" s="218" t="s">
        <v>5858</v>
      </c>
      <c r="F1863" s="218" t="s">
        <v>5890</v>
      </c>
      <c r="G1863" s="218">
        <v>400</v>
      </c>
      <c r="H1863" s="241">
        <v>0</v>
      </c>
      <c r="I1863" s="218">
        <v>264.36</v>
      </c>
    </row>
    <row r="1864" ht="27" spans="1:9">
      <c r="A1864" s="218">
        <v>1863</v>
      </c>
      <c r="B1864" s="218" t="s">
        <v>3944</v>
      </c>
      <c r="C1864" s="218" t="s">
        <v>5795</v>
      </c>
      <c r="D1864" s="218" t="s">
        <v>5731</v>
      </c>
      <c r="E1864" s="218" t="s">
        <v>5858</v>
      </c>
      <c r="F1864" s="218" t="s">
        <v>5891</v>
      </c>
      <c r="G1864" s="218">
        <v>100</v>
      </c>
      <c r="H1864" s="241">
        <v>0</v>
      </c>
      <c r="I1864" s="218">
        <v>16.507</v>
      </c>
    </row>
    <row r="1865" ht="27" spans="1:9">
      <c r="A1865" s="218">
        <v>1864</v>
      </c>
      <c r="B1865" s="218" t="s">
        <v>3944</v>
      </c>
      <c r="C1865" s="218" t="s">
        <v>5795</v>
      </c>
      <c r="D1865" s="218" t="s">
        <v>5731</v>
      </c>
      <c r="E1865" s="218" t="s">
        <v>5858</v>
      </c>
      <c r="F1865" s="218" t="s">
        <v>5892</v>
      </c>
      <c r="G1865" s="218">
        <v>100</v>
      </c>
      <c r="H1865" s="241">
        <v>0</v>
      </c>
      <c r="I1865" s="218">
        <v>72.633</v>
      </c>
    </row>
    <row r="1866" spans="1:9">
      <c r="A1866" s="218">
        <v>1865</v>
      </c>
      <c r="B1866" s="218" t="s">
        <v>3944</v>
      </c>
      <c r="C1866" s="218" t="s">
        <v>5795</v>
      </c>
      <c r="D1866" s="218" t="s">
        <v>5731</v>
      </c>
      <c r="E1866" s="218" t="s">
        <v>5858</v>
      </c>
      <c r="F1866" s="218" t="s">
        <v>5893</v>
      </c>
      <c r="G1866" s="218">
        <v>400</v>
      </c>
      <c r="H1866" s="241">
        <v>0</v>
      </c>
      <c r="I1866" s="218">
        <v>50.252</v>
      </c>
    </row>
    <row r="1867" ht="27" spans="1:9">
      <c r="A1867" s="218">
        <v>1866</v>
      </c>
      <c r="B1867" s="218" t="s">
        <v>3944</v>
      </c>
      <c r="C1867" s="218" t="s">
        <v>5795</v>
      </c>
      <c r="D1867" s="218" t="s">
        <v>5731</v>
      </c>
      <c r="E1867" s="218" t="s">
        <v>5858</v>
      </c>
      <c r="F1867" s="218" t="s">
        <v>5894</v>
      </c>
      <c r="G1867" s="218">
        <v>200</v>
      </c>
      <c r="H1867" s="241">
        <v>0</v>
      </c>
      <c r="I1867" s="218">
        <v>120.156</v>
      </c>
    </row>
    <row r="1868" spans="1:9">
      <c r="A1868" s="218">
        <v>1867</v>
      </c>
      <c r="B1868" s="218" t="s">
        <v>3944</v>
      </c>
      <c r="C1868" s="218" t="s">
        <v>5795</v>
      </c>
      <c r="D1868" s="218" t="s">
        <v>5731</v>
      </c>
      <c r="E1868" s="218" t="s">
        <v>5858</v>
      </c>
      <c r="F1868" s="218" t="s">
        <v>5895</v>
      </c>
      <c r="G1868" s="218">
        <v>100</v>
      </c>
      <c r="H1868" s="241">
        <v>0</v>
      </c>
      <c r="I1868" s="218">
        <v>52.741</v>
      </c>
    </row>
    <row r="1869" ht="27" spans="1:9">
      <c r="A1869" s="218">
        <v>1868</v>
      </c>
      <c r="B1869" s="218" t="s">
        <v>3944</v>
      </c>
      <c r="C1869" s="218" t="s">
        <v>5795</v>
      </c>
      <c r="D1869" s="218" t="s">
        <v>5731</v>
      </c>
      <c r="E1869" s="218" t="s">
        <v>5858</v>
      </c>
      <c r="F1869" s="218" t="s">
        <v>5896</v>
      </c>
      <c r="G1869" s="218">
        <v>100</v>
      </c>
      <c r="H1869" s="241">
        <v>0</v>
      </c>
      <c r="I1869" s="218">
        <v>55.455</v>
      </c>
    </row>
    <row r="1870" spans="1:9">
      <c r="A1870" s="218">
        <v>1869</v>
      </c>
      <c r="B1870" s="218" t="s">
        <v>3944</v>
      </c>
      <c r="C1870" s="218" t="s">
        <v>5795</v>
      </c>
      <c r="D1870" s="218" t="s">
        <v>5731</v>
      </c>
      <c r="E1870" s="218" t="s">
        <v>5858</v>
      </c>
      <c r="F1870" s="218" t="s">
        <v>5897</v>
      </c>
      <c r="G1870" s="218">
        <v>200</v>
      </c>
      <c r="H1870" s="241">
        <v>0</v>
      </c>
      <c r="I1870" s="218">
        <v>93.452</v>
      </c>
    </row>
    <row r="1871" spans="1:9">
      <c r="A1871" s="218">
        <v>1870</v>
      </c>
      <c r="B1871" s="218" t="s">
        <v>3944</v>
      </c>
      <c r="C1871" s="218" t="s">
        <v>5795</v>
      </c>
      <c r="D1871" s="218" t="s">
        <v>5731</v>
      </c>
      <c r="E1871" s="218" t="s">
        <v>5858</v>
      </c>
      <c r="F1871" s="218" t="s">
        <v>5898</v>
      </c>
      <c r="G1871" s="218">
        <v>200</v>
      </c>
      <c r="H1871" s="241">
        <v>0</v>
      </c>
      <c r="I1871" s="218">
        <v>18.31</v>
      </c>
    </row>
    <row r="1872" spans="1:9">
      <c r="A1872" s="218">
        <v>1871</v>
      </c>
      <c r="B1872" s="218" t="s">
        <v>3944</v>
      </c>
      <c r="C1872" s="218" t="s">
        <v>5795</v>
      </c>
      <c r="D1872" s="218" t="s">
        <v>5731</v>
      </c>
      <c r="E1872" s="218" t="s">
        <v>5858</v>
      </c>
      <c r="F1872" s="218" t="s">
        <v>5899</v>
      </c>
      <c r="G1872" s="218">
        <v>200</v>
      </c>
      <c r="H1872" s="241">
        <v>0</v>
      </c>
      <c r="I1872" s="218">
        <v>69.456</v>
      </c>
    </row>
    <row r="1873" ht="27" spans="1:9">
      <c r="A1873" s="218">
        <v>1872</v>
      </c>
      <c r="B1873" s="218" t="s">
        <v>3944</v>
      </c>
      <c r="C1873" s="218" t="s">
        <v>5795</v>
      </c>
      <c r="D1873" s="218" t="s">
        <v>5731</v>
      </c>
      <c r="E1873" s="218" t="s">
        <v>5858</v>
      </c>
      <c r="F1873" s="218" t="s">
        <v>5900</v>
      </c>
      <c r="G1873" s="218">
        <v>100</v>
      </c>
      <c r="H1873" s="241">
        <v>0</v>
      </c>
      <c r="I1873" s="218">
        <v>65.644</v>
      </c>
    </row>
    <row r="1874" spans="1:9">
      <c r="A1874" s="218">
        <v>1873</v>
      </c>
      <c r="B1874" s="218" t="s">
        <v>3944</v>
      </c>
      <c r="C1874" s="218" t="s">
        <v>5795</v>
      </c>
      <c r="D1874" s="218" t="s">
        <v>5731</v>
      </c>
      <c r="E1874" s="218" t="s">
        <v>5858</v>
      </c>
      <c r="F1874" s="218" t="s">
        <v>5901</v>
      </c>
      <c r="G1874" s="218">
        <v>200</v>
      </c>
      <c r="H1874" s="241">
        <v>0</v>
      </c>
      <c r="I1874" s="218">
        <v>86.901</v>
      </c>
    </row>
    <row r="1875" spans="1:9">
      <c r="A1875" s="218">
        <v>1874</v>
      </c>
      <c r="B1875" s="218" t="s">
        <v>3944</v>
      </c>
      <c r="C1875" s="218" t="s">
        <v>5795</v>
      </c>
      <c r="D1875" s="218" t="s">
        <v>5731</v>
      </c>
      <c r="E1875" s="218" t="s">
        <v>5858</v>
      </c>
      <c r="F1875" s="218" t="s">
        <v>5902</v>
      </c>
      <c r="G1875" s="218">
        <v>200</v>
      </c>
      <c r="H1875" s="241">
        <v>0</v>
      </c>
      <c r="I1875" s="218">
        <v>82.368</v>
      </c>
    </row>
    <row r="1876" spans="1:9">
      <c r="A1876" s="218">
        <v>1875</v>
      </c>
      <c r="B1876" s="218" t="s">
        <v>3944</v>
      </c>
      <c r="C1876" s="218" t="s">
        <v>5795</v>
      </c>
      <c r="D1876" s="218" t="s">
        <v>5731</v>
      </c>
      <c r="E1876" s="220" t="s">
        <v>5732</v>
      </c>
      <c r="F1876" s="218" t="s">
        <v>5903</v>
      </c>
      <c r="G1876" s="218">
        <v>400</v>
      </c>
      <c r="H1876" s="241">
        <v>0</v>
      </c>
      <c r="I1876" s="218">
        <v>102.46</v>
      </c>
    </row>
    <row r="1877" ht="27" spans="1:9">
      <c r="A1877" s="218">
        <v>1876</v>
      </c>
      <c r="B1877" s="218" t="s">
        <v>3944</v>
      </c>
      <c r="C1877" s="218" t="s">
        <v>5795</v>
      </c>
      <c r="D1877" s="218" t="s">
        <v>5731</v>
      </c>
      <c r="E1877" s="218" t="s">
        <v>5858</v>
      </c>
      <c r="F1877" s="218" t="s">
        <v>5904</v>
      </c>
      <c r="G1877" s="218">
        <v>100</v>
      </c>
      <c r="H1877" s="241">
        <v>0</v>
      </c>
      <c r="I1877" s="218">
        <v>38.147</v>
      </c>
    </row>
    <row r="1878" ht="27" spans="1:9">
      <c r="A1878" s="218">
        <v>1877</v>
      </c>
      <c r="B1878" s="218" t="s">
        <v>3944</v>
      </c>
      <c r="C1878" s="218" t="s">
        <v>5795</v>
      </c>
      <c r="D1878" s="218" t="s">
        <v>5731</v>
      </c>
      <c r="E1878" s="220" t="s">
        <v>5796</v>
      </c>
      <c r="F1878" s="218" t="s">
        <v>5905</v>
      </c>
      <c r="G1878" s="218">
        <v>100</v>
      </c>
      <c r="H1878" s="241">
        <v>0</v>
      </c>
      <c r="I1878" s="218">
        <v>79.985</v>
      </c>
    </row>
    <row r="1879" spans="1:9">
      <c r="A1879" s="218">
        <v>1878</v>
      </c>
      <c r="B1879" s="218" t="s">
        <v>3944</v>
      </c>
      <c r="C1879" s="218" t="s">
        <v>5795</v>
      </c>
      <c r="D1879" s="218" t="s">
        <v>5731</v>
      </c>
      <c r="E1879" s="218" t="s">
        <v>5906</v>
      </c>
      <c r="F1879" s="218" t="s">
        <v>5907</v>
      </c>
      <c r="G1879" s="218">
        <v>200</v>
      </c>
      <c r="H1879" s="241">
        <v>0</v>
      </c>
      <c r="I1879" s="218">
        <v>87.976</v>
      </c>
    </row>
    <row r="1880" ht="27" spans="1:9">
      <c r="A1880" s="218">
        <v>1879</v>
      </c>
      <c r="B1880" s="218" t="s">
        <v>3944</v>
      </c>
      <c r="C1880" s="218" t="s">
        <v>5795</v>
      </c>
      <c r="D1880" s="218" t="s">
        <v>5731</v>
      </c>
      <c r="E1880" s="218" t="s">
        <v>5906</v>
      </c>
      <c r="F1880" s="218" t="s">
        <v>5908</v>
      </c>
      <c r="G1880" s="218">
        <v>100</v>
      </c>
      <c r="H1880" s="241">
        <v>0</v>
      </c>
      <c r="I1880" s="218">
        <v>18.524</v>
      </c>
    </row>
    <row r="1881" spans="1:9">
      <c r="A1881" s="218">
        <v>1880</v>
      </c>
      <c r="B1881" s="218" t="s">
        <v>3944</v>
      </c>
      <c r="C1881" s="218" t="s">
        <v>5795</v>
      </c>
      <c r="D1881" s="218" t="s">
        <v>5731</v>
      </c>
      <c r="E1881" s="218" t="s">
        <v>5906</v>
      </c>
      <c r="F1881" s="218" t="s">
        <v>5909</v>
      </c>
      <c r="G1881" s="218">
        <v>200</v>
      </c>
      <c r="H1881" s="241">
        <v>0</v>
      </c>
      <c r="I1881" s="218">
        <v>83.381</v>
      </c>
    </row>
    <row r="1882" spans="1:9">
      <c r="A1882" s="218">
        <v>1881</v>
      </c>
      <c r="B1882" s="218" t="s">
        <v>3944</v>
      </c>
      <c r="C1882" s="218" t="s">
        <v>5795</v>
      </c>
      <c r="D1882" s="218" t="s">
        <v>5731</v>
      </c>
      <c r="E1882" s="218" t="s">
        <v>5906</v>
      </c>
      <c r="F1882" s="218" t="s">
        <v>5910</v>
      </c>
      <c r="G1882" s="218">
        <v>400</v>
      </c>
      <c r="H1882" s="241">
        <v>0</v>
      </c>
      <c r="I1882" s="218">
        <v>251.739</v>
      </c>
    </row>
    <row r="1883" spans="1:9">
      <c r="A1883" s="218">
        <v>1882</v>
      </c>
      <c r="B1883" s="218" t="s">
        <v>3944</v>
      </c>
      <c r="C1883" s="218" t="s">
        <v>5795</v>
      </c>
      <c r="D1883" s="218" t="s">
        <v>5731</v>
      </c>
      <c r="E1883" s="218" t="s">
        <v>5906</v>
      </c>
      <c r="F1883" s="218" t="s">
        <v>5911</v>
      </c>
      <c r="G1883" s="218">
        <v>200</v>
      </c>
      <c r="H1883" s="241">
        <v>0</v>
      </c>
      <c r="I1883" s="218">
        <v>106.036</v>
      </c>
    </row>
    <row r="1884" spans="1:9">
      <c r="A1884" s="218">
        <v>1883</v>
      </c>
      <c r="B1884" s="218" t="s">
        <v>3944</v>
      </c>
      <c r="C1884" s="218" t="s">
        <v>5795</v>
      </c>
      <c r="D1884" s="218" t="s">
        <v>5731</v>
      </c>
      <c r="E1884" s="218" t="s">
        <v>5906</v>
      </c>
      <c r="F1884" s="218" t="s">
        <v>5912</v>
      </c>
      <c r="G1884" s="218">
        <v>400</v>
      </c>
      <c r="H1884" s="241">
        <v>0</v>
      </c>
      <c r="I1884" s="218">
        <v>267.397</v>
      </c>
    </row>
    <row r="1885" spans="1:9">
      <c r="A1885" s="218">
        <v>1884</v>
      </c>
      <c r="B1885" s="218" t="s">
        <v>3944</v>
      </c>
      <c r="C1885" s="218" t="s">
        <v>5795</v>
      </c>
      <c r="D1885" s="218" t="s">
        <v>5731</v>
      </c>
      <c r="E1885" s="218" t="s">
        <v>5906</v>
      </c>
      <c r="F1885" s="218" t="s">
        <v>5913</v>
      </c>
      <c r="G1885" s="218">
        <v>200</v>
      </c>
      <c r="H1885" s="241">
        <v>0</v>
      </c>
      <c r="I1885" s="218">
        <v>89.872</v>
      </c>
    </row>
    <row r="1886" spans="1:9">
      <c r="A1886" s="218">
        <v>1885</v>
      </c>
      <c r="B1886" s="218" t="s">
        <v>3944</v>
      </c>
      <c r="C1886" s="218" t="s">
        <v>5795</v>
      </c>
      <c r="D1886" s="218" t="s">
        <v>5731</v>
      </c>
      <c r="E1886" s="218" t="s">
        <v>5906</v>
      </c>
      <c r="F1886" s="218" t="s">
        <v>5914</v>
      </c>
      <c r="G1886" s="218">
        <v>200</v>
      </c>
      <c r="H1886" s="241">
        <v>0</v>
      </c>
      <c r="I1886" s="218">
        <v>88.714</v>
      </c>
    </row>
    <row r="1887" spans="1:9">
      <c r="A1887" s="218">
        <v>1886</v>
      </c>
      <c r="B1887" s="218" t="s">
        <v>3944</v>
      </c>
      <c r="C1887" s="218" t="s">
        <v>5795</v>
      </c>
      <c r="D1887" s="218" t="s">
        <v>5731</v>
      </c>
      <c r="E1887" s="218" t="s">
        <v>5906</v>
      </c>
      <c r="F1887" s="218" t="s">
        <v>5915</v>
      </c>
      <c r="G1887" s="218">
        <v>200</v>
      </c>
      <c r="H1887" s="241">
        <v>0</v>
      </c>
      <c r="I1887" s="218">
        <v>109.596</v>
      </c>
    </row>
    <row r="1888" spans="1:9">
      <c r="A1888" s="218">
        <v>1887</v>
      </c>
      <c r="B1888" s="218" t="s">
        <v>3944</v>
      </c>
      <c r="C1888" s="218" t="s">
        <v>5795</v>
      </c>
      <c r="D1888" s="218" t="s">
        <v>5731</v>
      </c>
      <c r="E1888" s="218" t="s">
        <v>5906</v>
      </c>
      <c r="F1888" s="218" t="s">
        <v>5916</v>
      </c>
      <c r="G1888" s="218">
        <v>200</v>
      </c>
      <c r="H1888" s="241">
        <v>0</v>
      </c>
      <c r="I1888" s="218">
        <v>67.99</v>
      </c>
    </row>
    <row r="1889" ht="27" spans="1:9">
      <c r="A1889" s="218">
        <v>1888</v>
      </c>
      <c r="B1889" s="218" t="s">
        <v>3944</v>
      </c>
      <c r="C1889" s="218" t="s">
        <v>5795</v>
      </c>
      <c r="D1889" s="218" t="s">
        <v>5731</v>
      </c>
      <c r="E1889" s="218" t="s">
        <v>5906</v>
      </c>
      <c r="F1889" s="218" t="s">
        <v>5917</v>
      </c>
      <c r="G1889" s="218">
        <v>200</v>
      </c>
      <c r="H1889" s="241">
        <v>0</v>
      </c>
      <c r="I1889" s="218">
        <v>112.874</v>
      </c>
    </row>
    <row r="1890" ht="27" spans="1:9">
      <c r="A1890" s="218">
        <v>1889</v>
      </c>
      <c r="B1890" s="218" t="s">
        <v>3944</v>
      </c>
      <c r="C1890" s="218" t="s">
        <v>5795</v>
      </c>
      <c r="D1890" s="218" t="s">
        <v>5731</v>
      </c>
      <c r="E1890" s="218" t="s">
        <v>5906</v>
      </c>
      <c r="F1890" s="218" t="s">
        <v>5918</v>
      </c>
      <c r="G1890" s="218">
        <v>100</v>
      </c>
      <c r="H1890" s="241">
        <v>0</v>
      </c>
      <c r="I1890" s="218">
        <v>6.048</v>
      </c>
    </row>
    <row r="1891" spans="1:9">
      <c r="A1891" s="218">
        <v>1890</v>
      </c>
      <c r="B1891" s="218" t="s">
        <v>3944</v>
      </c>
      <c r="C1891" s="218" t="s">
        <v>5795</v>
      </c>
      <c r="D1891" s="218" t="s">
        <v>5731</v>
      </c>
      <c r="E1891" s="218" t="s">
        <v>5906</v>
      </c>
      <c r="F1891" s="218" t="s">
        <v>5919</v>
      </c>
      <c r="G1891" s="218">
        <v>400</v>
      </c>
      <c r="H1891" s="241">
        <v>0</v>
      </c>
      <c r="I1891" s="218">
        <v>257.179</v>
      </c>
    </row>
    <row r="1892" spans="1:9">
      <c r="A1892" s="218">
        <v>1891</v>
      </c>
      <c r="B1892" s="218" t="s">
        <v>3944</v>
      </c>
      <c r="C1892" s="218" t="s">
        <v>5795</v>
      </c>
      <c r="D1892" s="218" t="s">
        <v>5731</v>
      </c>
      <c r="E1892" s="218" t="s">
        <v>5906</v>
      </c>
      <c r="F1892" s="218" t="s">
        <v>5920</v>
      </c>
      <c r="G1892" s="218">
        <v>200</v>
      </c>
      <c r="H1892" s="241">
        <v>0</v>
      </c>
      <c r="I1892" s="218">
        <v>124.952</v>
      </c>
    </row>
    <row r="1893" spans="1:9">
      <c r="A1893" s="218">
        <v>1892</v>
      </c>
      <c r="B1893" s="218" t="s">
        <v>3944</v>
      </c>
      <c r="C1893" s="218" t="s">
        <v>5795</v>
      </c>
      <c r="D1893" s="218" t="s">
        <v>5731</v>
      </c>
      <c r="E1893" s="218" t="s">
        <v>5906</v>
      </c>
      <c r="F1893" s="218" t="s">
        <v>5921</v>
      </c>
      <c r="G1893" s="218">
        <v>100</v>
      </c>
      <c r="H1893" s="241">
        <v>0</v>
      </c>
      <c r="I1893" s="218">
        <v>33.51</v>
      </c>
    </row>
    <row r="1894" spans="1:9">
      <c r="A1894" s="218">
        <v>1893</v>
      </c>
      <c r="B1894" s="218" t="s">
        <v>3944</v>
      </c>
      <c r="C1894" s="218" t="s">
        <v>5795</v>
      </c>
      <c r="D1894" s="218" t="s">
        <v>5731</v>
      </c>
      <c r="E1894" s="218" t="s">
        <v>5906</v>
      </c>
      <c r="F1894" s="218" t="s">
        <v>5922</v>
      </c>
      <c r="G1894" s="218">
        <v>200</v>
      </c>
      <c r="H1894" s="241">
        <v>0</v>
      </c>
      <c r="I1894" s="218">
        <v>89.284</v>
      </c>
    </row>
    <row r="1895" spans="1:9">
      <c r="A1895" s="218">
        <v>1894</v>
      </c>
      <c r="B1895" s="218" t="s">
        <v>3944</v>
      </c>
      <c r="C1895" s="218" t="s">
        <v>5795</v>
      </c>
      <c r="D1895" s="218" t="s">
        <v>5731</v>
      </c>
      <c r="E1895" s="218" t="s">
        <v>5906</v>
      </c>
      <c r="F1895" s="218" t="s">
        <v>5923</v>
      </c>
      <c r="G1895" s="218">
        <v>100</v>
      </c>
      <c r="H1895" s="241">
        <v>0</v>
      </c>
      <c r="I1895" s="218">
        <v>27.062</v>
      </c>
    </row>
    <row r="1896" spans="1:9">
      <c r="A1896" s="218">
        <v>1895</v>
      </c>
      <c r="B1896" s="218" t="s">
        <v>3944</v>
      </c>
      <c r="C1896" s="218" t="s">
        <v>5795</v>
      </c>
      <c r="D1896" s="218" t="s">
        <v>5731</v>
      </c>
      <c r="E1896" s="218" t="s">
        <v>5906</v>
      </c>
      <c r="F1896" s="218" t="s">
        <v>5924</v>
      </c>
      <c r="G1896" s="218">
        <v>200</v>
      </c>
      <c r="H1896" s="241">
        <v>0</v>
      </c>
      <c r="I1896" s="218">
        <v>109.819</v>
      </c>
    </row>
    <row r="1897" spans="1:9">
      <c r="A1897" s="218">
        <v>1896</v>
      </c>
      <c r="B1897" s="218" t="s">
        <v>3944</v>
      </c>
      <c r="C1897" s="218" t="s">
        <v>5795</v>
      </c>
      <c r="D1897" s="218" t="s">
        <v>5731</v>
      </c>
      <c r="E1897" s="218" t="s">
        <v>5906</v>
      </c>
      <c r="F1897" s="218" t="s">
        <v>5925</v>
      </c>
      <c r="G1897" s="218">
        <v>200</v>
      </c>
      <c r="H1897" s="241">
        <v>0</v>
      </c>
      <c r="I1897" s="218">
        <v>78.172</v>
      </c>
    </row>
    <row r="1898" spans="1:9">
      <c r="A1898" s="218">
        <v>1897</v>
      </c>
      <c r="B1898" s="218" t="s">
        <v>3944</v>
      </c>
      <c r="C1898" s="218" t="s">
        <v>5795</v>
      </c>
      <c r="D1898" s="218" t="s">
        <v>5731</v>
      </c>
      <c r="E1898" s="218" t="s">
        <v>5906</v>
      </c>
      <c r="F1898" s="218" t="s">
        <v>5926</v>
      </c>
      <c r="G1898" s="218">
        <v>200</v>
      </c>
      <c r="H1898" s="241">
        <v>0</v>
      </c>
      <c r="I1898" s="218">
        <v>62.928</v>
      </c>
    </row>
    <row r="1899" ht="27" spans="1:9">
      <c r="A1899" s="218">
        <v>1898</v>
      </c>
      <c r="B1899" s="218" t="s">
        <v>3944</v>
      </c>
      <c r="C1899" s="218" t="s">
        <v>5795</v>
      </c>
      <c r="D1899" s="218" t="s">
        <v>5731</v>
      </c>
      <c r="E1899" s="218" t="s">
        <v>5906</v>
      </c>
      <c r="F1899" s="218" t="s">
        <v>5927</v>
      </c>
      <c r="G1899" s="218">
        <v>100</v>
      </c>
      <c r="H1899" s="241">
        <v>0</v>
      </c>
      <c r="I1899" s="218">
        <v>61.438</v>
      </c>
    </row>
    <row r="1900" ht="27" spans="1:9">
      <c r="A1900" s="218">
        <v>1899</v>
      </c>
      <c r="B1900" s="218" t="s">
        <v>3944</v>
      </c>
      <c r="C1900" s="218" t="s">
        <v>5928</v>
      </c>
      <c r="D1900" s="218" t="s">
        <v>5929</v>
      </c>
      <c r="E1900" s="218" t="s">
        <v>5930</v>
      </c>
      <c r="F1900" s="218" t="s">
        <v>5931</v>
      </c>
      <c r="G1900" s="218">
        <v>200</v>
      </c>
      <c r="H1900" s="241">
        <v>0</v>
      </c>
      <c r="I1900" s="218">
        <v>137.094</v>
      </c>
    </row>
    <row r="1901" ht="27" spans="1:9">
      <c r="A1901" s="218">
        <v>1900</v>
      </c>
      <c r="B1901" s="218" t="s">
        <v>3944</v>
      </c>
      <c r="C1901" s="218" t="s">
        <v>5928</v>
      </c>
      <c r="D1901" s="218" t="s">
        <v>5929</v>
      </c>
      <c r="E1901" s="218" t="s">
        <v>5930</v>
      </c>
      <c r="F1901" s="218" t="s">
        <v>5932</v>
      </c>
      <c r="G1901" s="218">
        <v>400</v>
      </c>
      <c r="H1901" s="241">
        <v>0</v>
      </c>
      <c r="I1901" s="218">
        <v>256.856</v>
      </c>
    </row>
    <row r="1902" spans="1:9">
      <c r="A1902" s="218">
        <v>1901</v>
      </c>
      <c r="B1902" s="218" t="s">
        <v>3944</v>
      </c>
      <c r="C1902" s="218" t="s">
        <v>5928</v>
      </c>
      <c r="D1902" s="218" t="s">
        <v>5929</v>
      </c>
      <c r="E1902" s="218" t="s">
        <v>5930</v>
      </c>
      <c r="F1902" s="218" t="s">
        <v>5933</v>
      </c>
      <c r="G1902" s="218">
        <v>200</v>
      </c>
      <c r="H1902" s="241">
        <v>0</v>
      </c>
      <c r="I1902" s="218">
        <v>121.28</v>
      </c>
    </row>
    <row r="1903" ht="27" spans="1:9">
      <c r="A1903" s="218">
        <v>1902</v>
      </c>
      <c r="B1903" s="218" t="s">
        <v>3944</v>
      </c>
      <c r="C1903" s="218" t="s">
        <v>5928</v>
      </c>
      <c r="D1903" s="218" t="s">
        <v>5929</v>
      </c>
      <c r="E1903" s="218" t="s">
        <v>5930</v>
      </c>
      <c r="F1903" s="218" t="s">
        <v>5934</v>
      </c>
      <c r="G1903" s="218">
        <v>200</v>
      </c>
      <c r="H1903" s="241">
        <v>0</v>
      </c>
      <c r="I1903" s="218">
        <v>134.01</v>
      </c>
    </row>
    <row r="1904" spans="1:9">
      <c r="A1904" s="218">
        <v>1903</v>
      </c>
      <c r="B1904" s="218" t="s">
        <v>3944</v>
      </c>
      <c r="C1904" s="218" t="s">
        <v>5928</v>
      </c>
      <c r="D1904" s="218" t="s">
        <v>5929</v>
      </c>
      <c r="E1904" s="218" t="s">
        <v>5930</v>
      </c>
      <c r="F1904" s="218" t="s">
        <v>5935</v>
      </c>
      <c r="G1904" s="218">
        <v>200</v>
      </c>
      <c r="H1904" s="241">
        <v>0</v>
      </c>
      <c r="I1904" s="218">
        <v>146.028</v>
      </c>
    </row>
    <row r="1905" ht="27" spans="1:9">
      <c r="A1905" s="218">
        <v>1904</v>
      </c>
      <c r="B1905" s="218" t="s">
        <v>3944</v>
      </c>
      <c r="C1905" s="218" t="s">
        <v>5928</v>
      </c>
      <c r="D1905" s="218" t="s">
        <v>5929</v>
      </c>
      <c r="E1905" s="218" t="s">
        <v>5930</v>
      </c>
      <c r="F1905" s="218" t="s">
        <v>5936</v>
      </c>
      <c r="G1905" s="218">
        <v>200</v>
      </c>
      <c r="H1905" s="241">
        <v>0</v>
      </c>
      <c r="I1905" s="218">
        <v>128.696</v>
      </c>
    </row>
    <row r="1906" ht="27" spans="1:9">
      <c r="A1906" s="218">
        <v>1905</v>
      </c>
      <c r="B1906" s="218" t="s">
        <v>3944</v>
      </c>
      <c r="C1906" s="218" t="s">
        <v>5928</v>
      </c>
      <c r="D1906" s="218" t="s">
        <v>5929</v>
      </c>
      <c r="E1906" s="218" t="s">
        <v>5930</v>
      </c>
      <c r="F1906" s="218" t="s">
        <v>5937</v>
      </c>
      <c r="G1906" s="218">
        <v>200</v>
      </c>
      <c r="H1906" s="241">
        <v>0</v>
      </c>
      <c r="I1906" s="218">
        <v>122.793</v>
      </c>
    </row>
    <row r="1907" ht="27" spans="1:9">
      <c r="A1907" s="218">
        <v>1906</v>
      </c>
      <c r="B1907" s="218" t="s">
        <v>3944</v>
      </c>
      <c r="C1907" s="218" t="s">
        <v>5928</v>
      </c>
      <c r="D1907" s="218" t="s">
        <v>5929</v>
      </c>
      <c r="E1907" s="218" t="s">
        <v>5930</v>
      </c>
      <c r="F1907" s="218" t="s">
        <v>5938</v>
      </c>
      <c r="G1907" s="218">
        <v>200</v>
      </c>
      <c r="H1907" s="241">
        <v>0</v>
      </c>
      <c r="I1907" s="218">
        <v>156.299</v>
      </c>
    </row>
    <row r="1908" ht="27" spans="1:9">
      <c r="A1908" s="218">
        <v>1907</v>
      </c>
      <c r="B1908" s="218" t="s">
        <v>3944</v>
      </c>
      <c r="C1908" s="218" t="s">
        <v>5928</v>
      </c>
      <c r="D1908" s="218" t="s">
        <v>5929</v>
      </c>
      <c r="E1908" s="218" t="s">
        <v>5930</v>
      </c>
      <c r="F1908" s="218" t="s">
        <v>5939</v>
      </c>
      <c r="G1908" s="218">
        <v>200</v>
      </c>
      <c r="H1908" s="241">
        <v>0</v>
      </c>
      <c r="I1908" s="218">
        <v>72.035</v>
      </c>
    </row>
    <row r="1909" ht="27" spans="1:9">
      <c r="A1909" s="218">
        <v>1908</v>
      </c>
      <c r="B1909" s="218" t="s">
        <v>3944</v>
      </c>
      <c r="C1909" s="218" t="s">
        <v>5928</v>
      </c>
      <c r="D1909" s="218" t="s">
        <v>5929</v>
      </c>
      <c r="E1909" s="218" t="s">
        <v>5930</v>
      </c>
      <c r="F1909" s="218" t="s">
        <v>5940</v>
      </c>
      <c r="G1909" s="218">
        <v>100</v>
      </c>
      <c r="H1909" s="241">
        <v>0</v>
      </c>
      <c r="I1909" s="218">
        <v>71.258</v>
      </c>
    </row>
    <row r="1910" spans="1:9">
      <c r="A1910" s="218">
        <v>1909</v>
      </c>
      <c r="B1910" s="218" t="s">
        <v>3944</v>
      </c>
      <c r="C1910" s="218" t="s">
        <v>5928</v>
      </c>
      <c r="D1910" s="218" t="s">
        <v>5929</v>
      </c>
      <c r="E1910" s="218" t="s">
        <v>5930</v>
      </c>
      <c r="F1910" s="218" t="s">
        <v>5941</v>
      </c>
      <c r="G1910" s="218">
        <v>400</v>
      </c>
      <c r="H1910" s="241">
        <v>0</v>
      </c>
      <c r="I1910" s="218">
        <v>272.512</v>
      </c>
    </row>
    <row r="1911" ht="27" spans="1:9">
      <c r="A1911" s="218">
        <v>1910</v>
      </c>
      <c r="B1911" s="218" t="s">
        <v>3944</v>
      </c>
      <c r="C1911" s="218" t="s">
        <v>5928</v>
      </c>
      <c r="D1911" s="218" t="s">
        <v>5929</v>
      </c>
      <c r="E1911" s="218" t="s">
        <v>5930</v>
      </c>
      <c r="F1911" s="218" t="s">
        <v>5942</v>
      </c>
      <c r="G1911" s="218">
        <v>200</v>
      </c>
      <c r="H1911" s="241">
        <v>0</v>
      </c>
      <c r="I1911" s="218">
        <v>107.924</v>
      </c>
    </row>
    <row r="1912" ht="27" spans="1:9">
      <c r="A1912" s="218">
        <v>1911</v>
      </c>
      <c r="B1912" s="218" t="s">
        <v>3944</v>
      </c>
      <c r="C1912" s="218" t="s">
        <v>5928</v>
      </c>
      <c r="D1912" s="218" t="s">
        <v>5929</v>
      </c>
      <c r="E1912" s="218" t="s">
        <v>5930</v>
      </c>
      <c r="F1912" s="218" t="s">
        <v>5943</v>
      </c>
      <c r="G1912" s="218">
        <v>200</v>
      </c>
      <c r="H1912" s="241">
        <v>0</v>
      </c>
      <c r="I1912" s="218">
        <v>133.616</v>
      </c>
    </row>
    <row r="1913" spans="1:9">
      <c r="A1913" s="218">
        <v>1912</v>
      </c>
      <c r="B1913" s="218" t="s">
        <v>3944</v>
      </c>
      <c r="C1913" s="218" t="s">
        <v>5928</v>
      </c>
      <c r="D1913" s="218" t="s">
        <v>5929</v>
      </c>
      <c r="E1913" s="218" t="s">
        <v>5930</v>
      </c>
      <c r="F1913" s="218" t="s">
        <v>5944</v>
      </c>
      <c r="G1913" s="218">
        <v>200</v>
      </c>
      <c r="H1913" s="241">
        <v>0</v>
      </c>
      <c r="I1913" s="218">
        <v>90.178</v>
      </c>
    </row>
    <row r="1914" ht="27" spans="1:9">
      <c r="A1914" s="218">
        <v>1913</v>
      </c>
      <c r="B1914" s="218" t="s">
        <v>3944</v>
      </c>
      <c r="C1914" s="218" t="s">
        <v>5928</v>
      </c>
      <c r="D1914" s="218" t="s">
        <v>5929</v>
      </c>
      <c r="E1914" s="218" t="s">
        <v>5930</v>
      </c>
      <c r="F1914" s="218" t="s">
        <v>5945</v>
      </c>
      <c r="G1914" s="218">
        <v>200</v>
      </c>
      <c r="H1914" s="241">
        <v>0</v>
      </c>
      <c r="I1914" s="218">
        <v>113.458</v>
      </c>
    </row>
    <row r="1915" ht="27" spans="1:9">
      <c r="A1915" s="218">
        <v>1914</v>
      </c>
      <c r="B1915" s="218" t="s">
        <v>3944</v>
      </c>
      <c r="C1915" s="218" t="s">
        <v>5928</v>
      </c>
      <c r="D1915" s="218" t="s">
        <v>5929</v>
      </c>
      <c r="E1915" s="218" t="s">
        <v>5930</v>
      </c>
      <c r="F1915" s="218" t="s">
        <v>5946</v>
      </c>
      <c r="G1915" s="218">
        <v>100</v>
      </c>
      <c r="H1915" s="241">
        <v>0</v>
      </c>
      <c r="I1915" s="218">
        <v>49.07</v>
      </c>
    </row>
    <row r="1916" ht="27" spans="1:9">
      <c r="A1916" s="218">
        <v>1915</v>
      </c>
      <c r="B1916" s="218" t="s">
        <v>3944</v>
      </c>
      <c r="C1916" s="218" t="s">
        <v>5928</v>
      </c>
      <c r="D1916" s="218" t="s">
        <v>5929</v>
      </c>
      <c r="E1916" s="218" t="s">
        <v>5930</v>
      </c>
      <c r="F1916" s="218" t="s">
        <v>5947</v>
      </c>
      <c r="G1916" s="218">
        <v>100</v>
      </c>
      <c r="H1916" s="241">
        <v>0</v>
      </c>
      <c r="I1916" s="218">
        <v>52.304</v>
      </c>
    </row>
    <row r="1917" spans="1:9">
      <c r="A1917" s="218">
        <v>1916</v>
      </c>
      <c r="B1917" s="218" t="s">
        <v>3944</v>
      </c>
      <c r="C1917" s="218" t="s">
        <v>5928</v>
      </c>
      <c r="D1917" s="218" t="s">
        <v>5929</v>
      </c>
      <c r="E1917" s="218" t="s">
        <v>5930</v>
      </c>
      <c r="F1917" s="218" t="s">
        <v>5948</v>
      </c>
      <c r="G1917" s="218">
        <v>200</v>
      </c>
      <c r="H1917" s="241">
        <v>0</v>
      </c>
      <c r="I1917" s="218">
        <v>121.276</v>
      </c>
    </row>
    <row r="1918" ht="27" spans="1:9">
      <c r="A1918" s="218">
        <v>1917</v>
      </c>
      <c r="B1918" s="218" t="s">
        <v>3944</v>
      </c>
      <c r="C1918" s="218" t="s">
        <v>5928</v>
      </c>
      <c r="D1918" s="218" t="s">
        <v>5929</v>
      </c>
      <c r="E1918" s="218" t="s">
        <v>5930</v>
      </c>
      <c r="F1918" s="218" t="s">
        <v>5949</v>
      </c>
      <c r="G1918" s="218">
        <v>100</v>
      </c>
      <c r="H1918" s="241">
        <v>0</v>
      </c>
      <c r="I1918" s="218">
        <v>52.336</v>
      </c>
    </row>
    <row r="1919" ht="27" spans="1:9">
      <c r="A1919" s="218">
        <v>1918</v>
      </c>
      <c r="B1919" s="218" t="s">
        <v>3944</v>
      </c>
      <c r="C1919" s="218" t="s">
        <v>5928</v>
      </c>
      <c r="D1919" s="218" t="s">
        <v>5929</v>
      </c>
      <c r="E1919" s="218" t="s">
        <v>5930</v>
      </c>
      <c r="F1919" s="218" t="s">
        <v>5950</v>
      </c>
      <c r="G1919" s="218">
        <v>100</v>
      </c>
      <c r="H1919" s="241">
        <v>0</v>
      </c>
      <c r="I1919" s="218">
        <v>38.024</v>
      </c>
    </row>
    <row r="1920" spans="1:9">
      <c r="A1920" s="218">
        <v>1919</v>
      </c>
      <c r="B1920" s="218" t="s">
        <v>3944</v>
      </c>
      <c r="C1920" s="218" t="s">
        <v>5928</v>
      </c>
      <c r="D1920" s="218" t="s">
        <v>5929</v>
      </c>
      <c r="E1920" s="218" t="s">
        <v>5930</v>
      </c>
      <c r="F1920" s="218" t="s">
        <v>4141</v>
      </c>
      <c r="G1920" s="218">
        <v>160</v>
      </c>
      <c r="H1920" s="241">
        <v>0</v>
      </c>
      <c r="I1920" s="218">
        <v>52.084</v>
      </c>
    </row>
    <row r="1921" ht="27" spans="1:9">
      <c r="A1921" s="218">
        <v>1920</v>
      </c>
      <c r="B1921" s="218" t="s">
        <v>3944</v>
      </c>
      <c r="C1921" s="218" t="s">
        <v>5928</v>
      </c>
      <c r="D1921" s="218" t="s">
        <v>5929</v>
      </c>
      <c r="E1921" s="218" t="s">
        <v>5930</v>
      </c>
      <c r="F1921" s="218" t="s">
        <v>5951</v>
      </c>
      <c r="G1921" s="218">
        <v>200</v>
      </c>
      <c r="H1921" s="241">
        <v>0</v>
      </c>
      <c r="I1921" s="218">
        <v>110.85</v>
      </c>
    </row>
    <row r="1922" ht="27" spans="1:9">
      <c r="A1922" s="218">
        <v>1921</v>
      </c>
      <c r="B1922" s="218" t="s">
        <v>3944</v>
      </c>
      <c r="C1922" s="218" t="s">
        <v>5928</v>
      </c>
      <c r="D1922" s="218" t="s">
        <v>5929</v>
      </c>
      <c r="E1922" s="218" t="s">
        <v>5930</v>
      </c>
      <c r="F1922" s="218" t="s">
        <v>5952</v>
      </c>
      <c r="G1922" s="218">
        <v>200</v>
      </c>
      <c r="H1922" s="241">
        <v>0</v>
      </c>
      <c r="I1922" s="218">
        <v>126.584</v>
      </c>
    </row>
    <row r="1923" spans="1:9">
      <c r="A1923" s="218">
        <v>1922</v>
      </c>
      <c r="B1923" s="218" t="s">
        <v>3944</v>
      </c>
      <c r="C1923" s="218" t="s">
        <v>5928</v>
      </c>
      <c r="D1923" s="218" t="s">
        <v>5929</v>
      </c>
      <c r="E1923" s="218" t="s">
        <v>5930</v>
      </c>
      <c r="F1923" s="218" t="s">
        <v>5953</v>
      </c>
      <c r="G1923" s="218">
        <v>100</v>
      </c>
      <c r="H1923" s="241">
        <v>0</v>
      </c>
      <c r="I1923" s="218">
        <v>52.804</v>
      </c>
    </row>
    <row r="1924" ht="27" spans="1:9">
      <c r="A1924" s="218">
        <v>1923</v>
      </c>
      <c r="B1924" s="218" t="s">
        <v>3944</v>
      </c>
      <c r="C1924" s="218" t="s">
        <v>5928</v>
      </c>
      <c r="D1924" s="218" t="s">
        <v>5929</v>
      </c>
      <c r="E1924" s="218" t="s">
        <v>5930</v>
      </c>
      <c r="F1924" s="218" t="s">
        <v>5954</v>
      </c>
      <c r="G1924" s="218">
        <v>200</v>
      </c>
      <c r="H1924" s="241">
        <v>0</v>
      </c>
      <c r="I1924" s="218">
        <v>82.54</v>
      </c>
    </row>
    <row r="1925" spans="1:9">
      <c r="A1925" s="218">
        <v>1924</v>
      </c>
      <c r="B1925" s="218" t="s">
        <v>3944</v>
      </c>
      <c r="C1925" s="218" t="s">
        <v>5928</v>
      </c>
      <c r="D1925" s="218" t="s">
        <v>5929</v>
      </c>
      <c r="E1925" s="218" t="s">
        <v>5930</v>
      </c>
      <c r="F1925" s="218" t="s">
        <v>5955</v>
      </c>
      <c r="G1925" s="218">
        <v>400</v>
      </c>
      <c r="H1925" s="241">
        <v>0</v>
      </c>
      <c r="I1925" s="218">
        <v>260.818</v>
      </c>
    </row>
    <row r="1926" ht="27" spans="1:9">
      <c r="A1926" s="218">
        <v>1925</v>
      </c>
      <c r="B1926" s="218" t="s">
        <v>3944</v>
      </c>
      <c r="C1926" s="218" t="s">
        <v>5928</v>
      </c>
      <c r="D1926" s="218" t="s">
        <v>5929</v>
      </c>
      <c r="E1926" s="218" t="s">
        <v>5930</v>
      </c>
      <c r="F1926" s="218" t="s">
        <v>5956</v>
      </c>
      <c r="G1926" s="218">
        <v>100</v>
      </c>
      <c r="H1926" s="241">
        <v>0</v>
      </c>
      <c r="I1926" s="218">
        <v>21.577</v>
      </c>
    </row>
    <row r="1927" ht="27" spans="1:9">
      <c r="A1927" s="218">
        <v>1926</v>
      </c>
      <c r="B1927" s="218" t="s">
        <v>3944</v>
      </c>
      <c r="C1927" s="218" t="s">
        <v>5928</v>
      </c>
      <c r="D1927" s="218" t="s">
        <v>5929</v>
      </c>
      <c r="E1927" s="218" t="s">
        <v>5930</v>
      </c>
      <c r="F1927" s="218" t="s">
        <v>5957</v>
      </c>
      <c r="G1927" s="218">
        <v>100</v>
      </c>
      <c r="H1927" s="241">
        <v>0</v>
      </c>
      <c r="I1927" s="218">
        <v>30.172</v>
      </c>
    </row>
    <row r="1928" ht="40.5" spans="1:9">
      <c r="A1928" s="218">
        <v>1927</v>
      </c>
      <c r="B1928" s="218" t="s">
        <v>3944</v>
      </c>
      <c r="C1928" s="218" t="s">
        <v>5928</v>
      </c>
      <c r="D1928" s="218" t="s">
        <v>5929</v>
      </c>
      <c r="E1928" s="218" t="s">
        <v>5930</v>
      </c>
      <c r="F1928" s="218" t="s">
        <v>5958</v>
      </c>
      <c r="G1928" s="218">
        <v>200</v>
      </c>
      <c r="H1928" s="241">
        <v>0</v>
      </c>
      <c r="I1928" s="218">
        <v>131.424</v>
      </c>
    </row>
    <row r="1929" spans="1:9">
      <c r="A1929" s="218">
        <v>1928</v>
      </c>
      <c r="B1929" s="218" t="s">
        <v>3944</v>
      </c>
      <c r="C1929" s="218" t="s">
        <v>5928</v>
      </c>
      <c r="D1929" s="218" t="s">
        <v>5929</v>
      </c>
      <c r="E1929" s="218" t="s">
        <v>5930</v>
      </c>
      <c r="F1929" s="218" t="s">
        <v>129</v>
      </c>
      <c r="G1929" s="218">
        <v>200</v>
      </c>
      <c r="H1929" s="241">
        <v>0</v>
      </c>
      <c r="I1929" s="218">
        <v>102.716</v>
      </c>
    </row>
    <row r="1930" ht="27" spans="1:9">
      <c r="A1930" s="218">
        <v>1929</v>
      </c>
      <c r="B1930" s="218" t="s">
        <v>3944</v>
      </c>
      <c r="C1930" s="218" t="s">
        <v>5928</v>
      </c>
      <c r="D1930" s="218" t="s">
        <v>5929</v>
      </c>
      <c r="E1930" s="218" t="s">
        <v>5930</v>
      </c>
      <c r="F1930" s="218" t="s">
        <v>5959</v>
      </c>
      <c r="G1930" s="218">
        <v>100</v>
      </c>
      <c r="H1930" s="241">
        <v>0</v>
      </c>
      <c r="I1930" s="218">
        <v>58.006</v>
      </c>
    </row>
    <row r="1931" ht="27" spans="1:9">
      <c r="A1931" s="218">
        <v>1930</v>
      </c>
      <c r="B1931" s="218" t="s">
        <v>3944</v>
      </c>
      <c r="C1931" s="218" t="s">
        <v>5928</v>
      </c>
      <c r="D1931" s="218" t="s">
        <v>5929</v>
      </c>
      <c r="E1931" s="218" t="s">
        <v>5930</v>
      </c>
      <c r="F1931" s="218" t="s">
        <v>5960</v>
      </c>
      <c r="G1931" s="218">
        <v>100</v>
      </c>
      <c r="H1931" s="241">
        <v>0</v>
      </c>
      <c r="I1931" s="218">
        <v>71.786</v>
      </c>
    </row>
    <row r="1932" spans="1:9">
      <c r="A1932" s="218">
        <v>1931</v>
      </c>
      <c r="B1932" s="218" t="s">
        <v>3944</v>
      </c>
      <c r="C1932" s="218" t="s">
        <v>5928</v>
      </c>
      <c r="D1932" s="218" t="s">
        <v>5929</v>
      </c>
      <c r="E1932" s="218" t="s">
        <v>5930</v>
      </c>
      <c r="F1932" s="218" t="s">
        <v>5961</v>
      </c>
      <c r="G1932" s="218">
        <v>100</v>
      </c>
      <c r="H1932" s="241">
        <v>0</v>
      </c>
      <c r="I1932" s="218">
        <v>80</v>
      </c>
    </row>
    <row r="1933" ht="27" spans="1:9">
      <c r="A1933" s="218">
        <v>1932</v>
      </c>
      <c r="B1933" s="218" t="s">
        <v>3944</v>
      </c>
      <c r="C1933" s="218" t="s">
        <v>5928</v>
      </c>
      <c r="D1933" s="218" t="s">
        <v>5929</v>
      </c>
      <c r="E1933" s="218" t="s">
        <v>5930</v>
      </c>
      <c r="F1933" s="218" t="s">
        <v>5962</v>
      </c>
      <c r="G1933" s="218">
        <v>100</v>
      </c>
      <c r="H1933" s="241">
        <v>0</v>
      </c>
      <c r="I1933" s="218">
        <v>32.087</v>
      </c>
    </row>
    <row r="1934" ht="27" spans="1:9">
      <c r="A1934" s="218">
        <v>1933</v>
      </c>
      <c r="B1934" s="218" t="s">
        <v>3944</v>
      </c>
      <c r="C1934" s="218" t="s">
        <v>5928</v>
      </c>
      <c r="D1934" s="218" t="s">
        <v>5929</v>
      </c>
      <c r="E1934" s="218" t="s">
        <v>5930</v>
      </c>
      <c r="F1934" s="218" t="s">
        <v>5963</v>
      </c>
      <c r="G1934" s="218">
        <v>200</v>
      </c>
      <c r="H1934" s="241">
        <v>0</v>
      </c>
      <c r="I1934" s="218">
        <v>116.364</v>
      </c>
    </row>
    <row r="1935" ht="27" spans="1:9">
      <c r="A1935" s="218">
        <v>1934</v>
      </c>
      <c r="B1935" s="218" t="s">
        <v>3944</v>
      </c>
      <c r="C1935" s="218" t="s">
        <v>5928</v>
      </c>
      <c r="D1935" s="218" t="s">
        <v>5929</v>
      </c>
      <c r="E1935" s="218" t="s">
        <v>5930</v>
      </c>
      <c r="F1935" s="218" t="s">
        <v>5964</v>
      </c>
      <c r="G1935" s="218">
        <v>200</v>
      </c>
      <c r="H1935" s="241">
        <v>0</v>
      </c>
      <c r="I1935" s="218">
        <v>156.2</v>
      </c>
    </row>
    <row r="1936" spans="1:9">
      <c r="A1936" s="218">
        <v>1935</v>
      </c>
      <c r="B1936" s="218" t="s">
        <v>3944</v>
      </c>
      <c r="C1936" s="218" t="s">
        <v>5928</v>
      </c>
      <c r="D1936" s="218" t="s">
        <v>5929</v>
      </c>
      <c r="E1936" s="218" t="s">
        <v>5930</v>
      </c>
      <c r="F1936" s="218" t="s">
        <v>5965</v>
      </c>
      <c r="G1936" s="218">
        <v>200</v>
      </c>
      <c r="H1936" s="241">
        <v>0</v>
      </c>
      <c r="I1936" s="218">
        <v>106.764</v>
      </c>
    </row>
    <row r="1937" ht="27" spans="1:9">
      <c r="A1937" s="218">
        <v>1936</v>
      </c>
      <c r="B1937" s="218" t="s">
        <v>3944</v>
      </c>
      <c r="C1937" s="218" t="s">
        <v>5928</v>
      </c>
      <c r="D1937" s="218" t="s">
        <v>5929</v>
      </c>
      <c r="E1937" s="218" t="s">
        <v>5930</v>
      </c>
      <c r="F1937" s="218" t="s">
        <v>5966</v>
      </c>
      <c r="G1937" s="218">
        <v>200</v>
      </c>
      <c r="H1937" s="241">
        <v>0</v>
      </c>
      <c r="I1937" s="218">
        <v>132.298</v>
      </c>
    </row>
    <row r="1938" ht="27" spans="1:9">
      <c r="A1938" s="218">
        <v>1937</v>
      </c>
      <c r="B1938" s="218" t="s">
        <v>3944</v>
      </c>
      <c r="C1938" s="218" t="s">
        <v>5928</v>
      </c>
      <c r="D1938" s="218" t="s">
        <v>5929</v>
      </c>
      <c r="E1938" s="218" t="s">
        <v>5930</v>
      </c>
      <c r="F1938" s="218" t="s">
        <v>5967</v>
      </c>
      <c r="G1938" s="218">
        <v>200</v>
      </c>
      <c r="H1938" s="241">
        <v>0</v>
      </c>
      <c r="I1938" s="218">
        <v>91.154</v>
      </c>
    </row>
    <row r="1939" spans="1:9">
      <c r="A1939" s="218">
        <v>1938</v>
      </c>
      <c r="B1939" s="218" t="s">
        <v>3944</v>
      </c>
      <c r="C1939" s="218" t="s">
        <v>5928</v>
      </c>
      <c r="D1939" s="218" t="s">
        <v>5929</v>
      </c>
      <c r="E1939" s="218" t="s">
        <v>5930</v>
      </c>
      <c r="F1939" s="218" t="s">
        <v>5968</v>
      </c>
      <c r="G1939" s="218">
        <v>100</v>
      </c>
      <c r="H1939" s="241">
        <v>0</v>
      </c>
      <c r="I1939" s="218">
        <v>39.87</v>
      </c>
    </row>
    <row r="1940" ht="27" spans="1:9">
      <c r="A1940" s="218">
        <v>1939</v>
      </c>
      <c r="B1940" s="218" t="s">
        <v>3944</v>
      </c>
      <c r="C1940" s="218" t="s">
        <v>5928</v>
      </c>
      <c r="D1940" s="218" t="s">
        <v>5929</v>
      </c>
      <c r="E1940" s="218" t="s">
        <v>5930</v>
      </c>
      <c r="F1940" s="218" t="s">
        <v>5969</v>
      </c>
      <c r="G1940" s="218">
        <v>100</v>
      </c>
      <c r="H1940" s="241">
        <v>0</v>
      </c>
      <c r="I1940" s="218">
        <v>39.126</v>
      </c>
    </row>
    <row r="1941" ht="27" spans="1:9">
      <c r="A1941" s="218">
        <v>1940</v>
      </c>
      <c r="B1941" s="218" t="s">
        <v>3944</v>
      </c>
      <c r="C1941" s="218" t="s">
        <v>5928</v>
      </c>
      <c r="D1941" s="218" t="s">
        <v>5929</v>
      </c>
      <c r="E1941" s="218" t="s">
        <v>5930</v>
      </c>
      <c r="F1941" s="218" t="s">
        <v>5970</v>
      </c>
      <c r="G1941" s="218">
        <v>100</v>
      </c>
      <c r="H1941" s="241">
        <v>0</v>
      </c>
      <c r="I1941" s="218">
        <v>58.153</v>
      </c>
    </row>
    <row r="1942" ht="27" spans="1:9">
      <c r="A1942" s="218">
        <v>1941</v>
      </c>
      <c r="B1942" s="218" t="s">
        <v>3944</v>
      </c>
      <c r="C1942" s="218" t="s">
        <v>5928</v>
      </c>
      <c r="D1942" s="218" t="s">
        <v>5929</v>
      </c>
      <c r="E1942" s="218" t="s">
        <v>5930</v>
      </c>
      <c r="F1942" s="218" t="s">
        <v>5971</v>
      </c>
      <c r="G1942" s="218">
        <v>200</v>
      </c>
      <c r="H1942" s="241">
        <v>0</v>
      </c>
      <c r="I1942" s="218">
        <v>124.165</v>
      </c>
    </row>
    <row r="1943" ht="27" spans="1:9">
      <c r="A1943" s="218">
        <v>1942</v>
      </c>
      <c r="B1943" s="218" t="s">
        <v>3944</v>
      </c>
      <c r="C1943" s="218" t="s">
        <v>5928</v>
      </c>
      <c r="D1943" s="218" t="s">
        <v>5929</v>
      </c>
      <c r="E1943" s="218" t="s">
        <v>5930</v>
      </c>
      <c r="F1943" s="218" t="s">
        <v>5972</v>
      </c>
      <c r="G1943" s="218">
        <v>200</v>
      </c>
      <c r="H1943" s="241">
        <v>0</v>
      </c>
      <c r="I1943" s="218">
        <v>59.026</v>
      </c>
    </row>
    <row r="1944" spans="1:9">
      <c r="A1944" s="218">
        <v>1943</v>
      </c>
      <c r="B1944" s="218" t="s">
        <v>3944</v>
      </c>
      <c r="C1944" s="218" t="s">
        <v>5928</v>
      </c>
      <c r="D1944" s="218" t="s">
        <v>5929</v>
      </c>
      <c r="E1944" s="218" t="s">
        <v>5930</v>
      </c>
      <c r="F1944" s="218" t="s">
        <v>1954</v>
      </c>
      <c r="G1944" s="218">
        <v>200</v>
      </c>
      <c r="H1944" s="241">
        <v>0</v>
      </c>
      <c r="I1944" s="218">
        <v>69.014</v>
      </c>
    </row>
    <row r="1945" ht="27" spans="1:9">
      <c r="A1945" s="218">
        <v>1944</v>
      </c>
      <c r="B1945" s="218" t="s">
        <v>3944</v>
      </c>
      <c r="C1945" s="218" t="s">
        <v>5928</v>
      </c>
      <c r="D1945" s="218" t="s">
        <v>5929</v>
      </c>
      <c r="E1945" s="218" t="s">
        <v>5930</v>
      </c>
      <c r="F1945" s="218" t="s">
        <v>5973</v>
      </c>
      <c r="G1945" s="218">
        <v>315</v>
      </c>
      <c r="H1945" s="241">
        <v>0</v>
      </c>
      <c r="I1945" s="218">
        <v>148.42</v>
      </c>
    </row>
    <row r="1946" spans="1:9">
      <c r="A1946" s="218">
        <v>1945</v>
      </c>
      <c r="B1946" s="218" t="s">
        <v>3944</v>
      </c>
      <c r="C1946" s="218" t="s">
        <v>5928</v>
      </c>
      <c r="D1946" s="218" t="s">
        <v>5929</v>
      </c>
      <c r="E1946" s="218" t="s">
        <v>5930</v>
      </c>
      <c r="F1946" s="218" t="s">
        <v>5974</v>
      </c>
      <c r="G1946" s="218">
        <v>200</v>
      </c>
      <c r="H1946" s="241">
        <v>0</v>
      </c>
      <c r="I1946" s="218">
        <v>121.817</v>
      </c>
    </row>
    <row r="1947" ht="27" spans="1:9">
      <c r="A1947" s="218">
        <v>1946</v>
      </c>
      <c r="B1947" s="218" t="s">
        <v>3944</v>
      </c>
      <c r="C1947" s="218" t="s">
        <v>5928</v>
      </c>
      <c r="D1947" s="218" t="s">
        <v>5929</v>
      </c>
      <c r="E1947" s="218" t="s">
        <v>5930</v>
      </c>
      <c r="F1947" s="218" t="s">
        <v>5975</v>
      </c>
      <c r="G1947" s="218">
        <v>100</v>
      </c>
      <c r="H1947" s="241">
        <v>0</v>
      </c>
      <c r="I1947" s="218">
        <v>0</v>
      </c>
    </row>
    <row r="1948" spans="1:9">
      <c r="A1948" s="218">
        <v>1947</v>
      </c>
      <c r="B1948" s="218" t="s">
        <v>3944</v>
      </c>
      <c r="C1948" s="218" t="s">
        <v>5928</v>
      </c>
      <c r="D1948" s="218" t="s">
        <v>5929</v>
      </c>
      <c r="E1948" s="218" t="s">
        <v>5930</v>
      </c>
      <c r="F1948" s="218" t="s">
        <v>5976</v>
      </c>
      <c r="G1948" s="218">
        <v>100</v>
      </c>
      <c r="H1948" s="241">
        <v>0</v>
      </c>
      <c r="I1948" s="218">
        <v>31.162</v>
      </c>
    </row>
    <row r="1949" ht="27" spans="1:9">
      <c r="A1949" s="218">
        <v>1948</v>
      </c>
      <c r="B1949" s="218" t="s">
        <v>3944</v>
      </c>
      <c r="C1949" s="218" t="s">
        <v>5928</v>
      </c>
      <c r="D1949" s="218" t="s">
        <v>5929</v>
      </c>
      <c r="E1949" s="218" t="s">
        <v>5930</v>
      </c>
      <c r="F1949" s="218" t="s">
        <v>5977</v>
      </c>
      <c r="G1949" s="218">
        <v>200</v>
      </c>
      <c r="H1949" s="241">
        <v>0</v>
      </c>
      <c r="I1949" s="218">
        <v>101.295</v>
      </c>
    </row>
    <row r="1950" spans="1:9">
      <c r="A1950" s="218">
        <v>1949</v>
      </c>
      <c r="B1950" s="218" t="s">
        <v>3944</v>
      </c>
      <c r="C1950" s="218" t="s">
        <v>5928</v>
      </c>
      <c r="D1950" s="218" t="s">
        <v>5929</v>
      </c>
      <c r="E1950" s="218" t="s">
        <v>5930</v>
      </c>
      <c r="F1950" s="218" t="s">
        <v>5978</v>
      </c>
      <c r="G1950" s="218">
        <v>200</v>
      </c>
      <c r="H1950" s="241">
        <v>0</v>
      </c>
      <c r="I1950" s="218">
        <v>125.923</v>
      </c>
    </row>
    <row r="1951" ht="27" spans="1:9">
      <c r="A1951" s="218">
        <v>1950</v>
      </c>
      <c r="B1951" s="218" t="s">
        <v>3944</v>
      </c>
      <c r="C1951" s="218" t="s">
        <v>5928</v>
      </c>
      <c r="D1951" s="218" t="s">
        <v>5929</v>
      </c>
      <c r="E1951" s="218" t="s">
        <v>5930</v>
      </c>
      <c r="F1951" s="218" t="s">
        <v>5979</v>
      </c>
      <c r="G1951" s="218">
        <v>200</v>
      </c>
      <c r="H1951" s="241">
        <v>0</v>
      </c>
      <c r="I1951" s="218">
        <v>121.432</v>
      </c>
    </row>
    <row r="1952" ht="27" spans="1:9">
      <c r="A1952" s="218">
        <v>1951</v>
      </c>
      <c r="B1952" s="218" t="s">
        <v>3944</v>
      </c>
      <c r="C1952" s="218" t="s">
        <v>5928</v>
      </c>
      <c r="D1952" s="218" t="s">
        <v>5929</v>
      </c>
      <c r="E1952" s="218" t="s">
        <v>5930</v>
      </c>
      <c r="F1952" s="218" t="s">
        <v>5980</v>
      </c>
      <c r="G1952" s="218">
        <v>200</v>
      </c>
      <c r="H1952" s="241">
        <v>0</v>
      </c>
      <c r="I1952" s="218">
        <v>135.346</v>
      </c>
    </row>
    <row r="1953" ht="27" spans="1:9">
      <c r="A1953" s="218">
        <v>1952</v>
      </c>
      <c r="B1953" s="218" t="s">
        <v>3944</v>
      </c>
      <c r="C1953" s="218" t="s">
        <v>5928</v>
      </c>
      <c r="D1953" s="218" t="s">
        <v>5929</v>
      </c>
      <c r="E1953" s="218" t="s">
        <v>5930</v>
      </c>
      <c r="F1953" s="218" t="s">
        <v>5981</v>
      </c>
      <c r="G1953" s="218">
        <v>100</v>
      </c>
      <c r="H1953" s="241">
        <v>0</v>
      </c>
      <c r="I1953" s="218">
        <v>23.407</v>
      </c>
    </row>
    <row r="1954" ht="27" spans="1:9">
      <c r="A1954" s="218">
        <v>1953</v>
      </c>
      <c r="B1954" s="218" t="s">
        <v>3944</v>
      </c>
      <c r="C1954" s="218" t="s">
        <v>5928</v>
      </c>
      <c r="D1954" s="218" t="s">
        <v>5929</v>
      </c>
      <c r="E1954" s="218" t="s">
        <v>5930</v>
      </c>
      <c r="F1954" s="218" t="s">
        <v>5982</v>
      </c>
      <c r="G1954" s="218">
        <v>200</v>
      </c>
      <c r="H1954" s="241">
        <v>0</v>
      </c>
      <c r="I1954" s="218">
        <v>143.781</v>
      </c>
    </row>
    <row r="1955" spans="1:9">
      <c r="A1955" s="218">
        <v>1954</v>
      </c>
      <c r="B1955" s="218" t="s">
        <v>3944</v>
      </c>
      <c r="C1955" s="218" t="s">
        <v>5928</v>
      </c>
      <c r="D1955" s="218" t="s">
        <v>5929</v>
      </c>
      <c r="E1955" s="218" t="s">
        <v>5930</v>
      </c>
      <c r="F1955" s="218" t="s">
        <v>5983</v>
      </c>
      <c r="G1955" s="218">
        <v>200</v>
      </c>
      <c r="H1955" s="241">
        <v>0</v>
      </c>
      <c r="I1955" s="218">
        <v>76.448</v>
      </c>
    </row>
    <row r="1956" ht="27" spans="1:9">
      <c r="A1956" s="218">
        <v>1955</v>
      </c>
      <c r="B1956" s="218" t="s">
        <v>3944</v>
      </c>
      <c r="C1956" s="218" t="s">
        <v>5928</v>
      </c>
      <c r="D1956" s="218" t="s">
        <v>5929</v>
      </c>
      <c r="E1956" s="218" t="s">
        <v>5930</v>
      </c>
      <c r="F1956" s="218" t="s">
        <v>5984</v>
      </c>
      <c r="G1956" s="218">
        <v>200</v>
      </c>
      <c r="H1956" s="241">
        <v>0</v>
      </c>
      <c r="I1956" s="218">
        <v>113.116</v>
      </c>
    </row>
    <row r="1957" spans="1:9">
      <c r="A1957" s="218">
        <v>1956</v>
      </c>
      <c r="B1957" s="218" t="s">
        <v>3944</v>
      </c>
      <c r="C1957" s="218" t="s">
        <v>5928</v>
      </c>
      <c r="D1957" s="218" t="s">
        <v>5929</v>
      </c>
      <c r="E1957" s="218" t="s">
        <v>5930</v>
      </c>
      <c r="F1957" s="218" t="s">
        <v>5985</v>
      </c>
      <c r="G1957" s="218">
        <v>400</v>
      </c>
      <c r="H1957" s="241">
        <v>0</v>
      </c>
      <c r="I1957" s="218">
        <v>192.317</v>
      </c>
    </row>
    <row r="1958" spans="1:9">
      <c r="A1958" s="218">
        <v>1957</v>
      </c>
      <c r="B1958" s="218" t="s">
        <v>3944</v>
      </c>
      <c r="C1958" s="218" t="s">
        <v>5928</v>
      </c>
      <c r="D1958" s="218" t="s">
        <v>5929</v>
      </c>
      <c r="E1958" s="218" t="s">
        <v>5930</v>
      </c>
      <c r="F1958" s="218" t="s">
        <v>5986</v>
      </c>
      <c r="G1958" s="218">
        <v>200</v>
      </c>
      <c r="H1958" s="241">
        <v>0</v>
      </c>
      <c r="I1958" s="218">
        <v>112.462</v>
      </c>
    </row>
    <row r="1959" ht="27" spans="1:9">
      <c r="A1959" s="218">
        <v>1958</v>
      </c>
      <c r="B1959" s="218" t="s">
        <v>3944</v>
      </c>
      <c r="C1959" s="218" t="s">
        <v>5928</v>
      </c>
      <c r="D1959" s="218" t="s">
        <v>5929</v>
      </c>
      <c r="E1959" s="218" t="s">
        <v>5930</v>
      </c>
      <c r="F1959" s="218" t="s">
        <v>5987</v>
      </c>
      <c r="G1959" s="218">
        <v>100</v>
      </c>
      <c r="H1959" s="241">
        <v>0</v>
      </c>
      <c r="I1959" s="218">
        <v>41.891</v>
      </c>
    </row>
    <row r="1960" ht="27" spans="1:9">
      <c r="A1960" s="218">
        <v>1959</v>
      </c>
      <c r="B1960" s="218" t="s">
        <v>3944</v>
      </c>
      <c r="C1960" s="218" t="s">
        <v>5928</v>
      </c>
      <c r="D1960" s="218" t="s">
        <v>5929</v>
      </c>
      <c r="E1960" s="218" t="s">
        <v>5930</v>
      </c>
      <c r="F1960" s="218" t="s">
        <v>5988</v>
      </c>
      <c r="G1960" s="218">
        <v>100</v>
      </c>
      <c r="H1960" s="241">
        <v>0</v>
      </c>
      <c r="I1960" s="218">
        <v>25.99</v>
      </c>
    </row>
    <row r="1961" spans="1:9">
      <c r="A1961" s="218">
        <v>1960</v>
      </c>
      <c r="B1961" s="218" t="s">
        <v>3944</v>
      </c>
      <c r="C1961" s="218" t="s">
        <v>5928</v>
      </c>
      <c r="D1961" s="218" t="s">
        <v>5929</v>
      </c>
      <c r="E1961" s="218" t="s">
        <v>5930</v>
      </c>
      <c r="F1961" s="218" t="s">
        <v>5989</v>
      </c>
      <c r="G1961" s="218">
        <v>200</v>
      </c>
      <c r="H1961" s="241">
        <v>0</v>
      </c>
      <c r="I1961" s="218">
        <v>127.56</v>
      </c>
    </row>
    <row r="1962" spans="1:9">
      <c r="A1962" s="218">
        <v>1961</v>
      </c>
      <c r="B1962" s="218" t="s">
        <v>3944</v>
      </c>
      <c r="C1962" s="218" t="s">
        <v>5928</v>
      </c>
      <c r="D1962" s="218" t="s">
        <v>5929</v>
      </c>
      <c r="E1962" s="218" t="s">
        <v>5930</v>
      </c>
      <c r="F1962" s="218" t="s">
        <v>5990</v>
      </c>
      <c r="G1962" s="218">
        <v>200</v>
      </c>
      <c r="H1962" s="241">
        <v>0</v>
      </c>
      <c r="I1962" s="218">
        <v>124.36</v>
      </c>
    </row>
    <row r="1963" ht="27" spans="1:9">
      <c r="A1963" s="218">
        <v>1962</v>
      </c>
      <c r="B1963" s="218" t="s">
        <v>3944</v>
      </c>
      <c r="C1963" s="218" t="s">
        <v>5928</v>
      </c>
      <c r="D1963" s="218" t="s">
        <v>5929</v>
      </c>
      <c r="E1963" s="218" t="s">
        <v>5930</v>
      </c>
      <c r="F1963" s="218" t="s">
        <v>5991</v>
      </c>
      <c r="G1963" s="218">
        <v>200</v>
      </c>
      <c r="H1963" s="241">
        <v>0</v>
      </c>
      <c r="I1963" s="218">
        <v>129.264</v>
      </c>
    </row>
    <row r="1964" spans="1:9">
      <c r="A1964" s="218">
        <v>1963</v>
      </c>
      <c r="B1964" s="218" t="s">
        <v>3944</v>
      </c>
      <c r="C1964" s="218" t="s">
        <v>5928</v>
      </c>
      <c r="D1964" s="218" t="s">
        <v>5929</v>
      </c>
      <c r="E1964" s="218" t="s">
        <v>5930</v>
      </c>
      <c r="F1964" s="218" t="s">
        <v>5992</v>
      </c>
      <c r="G1964" s="218">
        <v>200</v>
      </c>
      <c r="H1964" s="241">
        <v>0</v>
      </c>
      <c r="I1964" s="218">
        <v>133.52</v>
      </c>
    </row>
    <row r="1965" ht="27" spans="1:9">
      <c r="A1965" s="218">
        <v>1964</v>
      </c>
      <c r="B1965" s="218" t="s">
        <v>3944</v>
      </c>
      <c r="C1965" s="218" t="s">
        <v>5928</v>
      </c>
      <c r="D1965" s="218" t="s">
        <v>5929</v>
      </c>
      <c r="E1965" s="218" t="s">
        <v>5930</v>
      </c>
      <c r="F1965" s="218" t="s">
        <v>5993</v>
      </c>
      <c r="G1965" s="218">
        <v>200</v>
      </c>
      <c r="H1965" s="241">
        <v>0</v>
      </c>
      <c r="I1965" s="218">
        <v>84.106</v>
      </c>
    </row>
    <row r="1966" ht="27" spans="1:9">
      <c r="A1966" s="218">
        <v>1965</v>
      </c>
      <c r="B1966" s="218" t="s">
        <v>3944</v>
      </c>
      <c r="C1966" s="218" t="s">
        <v>5928</v>
      </c>
      <c r="D1966" s="218" t="s">
        <v>5929</v>
      </c>
      <c r="E1966" s="218" t="s">
        <v>5930</v>
      </c>
      <c r="F1966" s="218" t="s">
        <v>5994</v>
      </c>
      <c r="G1966" s="218">
        <v>200</v>
      </c>
      <c r="H1966" s="241">
        <v>0</v>
      </c>
      <c r="I1966" s="218">
        <v>125.195</v>
      </c>
    </row>
    <row r="1967" ht="27" spans="1:9">
      <c r="A1967" s="218">
        <v>1966</v>
      </c>
      <c r="B1967" s="218" t="s">
        <v>3944</v>
      </c>
      <c r="C1967" s="218" t="s">
        <v>5928</v>
      </c>
      <c r="D1967" s="218" t="s">
        <v>5929</v>
      </c>
      <c r="E1967" s="218" t="s">
        <v>5930</v>
      </c>
      <c r="F1967" s="218" t="s">
        <v>5995</v>
      </c>
      <c r="G1967" s="218">
        <v>200</v>
      </c>
      <c r="H1967" s="241">
        <v>0</v>
      </c>
      <c r="I1967" s="218">
        <v>123.104</v>
      </c>
    </row>
    <row r="1968" ht="27" spans="1:9">
      <c r="A1968" s="218">
        <v>1967</v>
      </c>
      <c r="B1968" s="218" t="s">
        <v>3944</v>
      </c>
      <c r="C1968" s="218" t="s">
        <v>5928</v>
      </c>
      <c r="D1968" s="218" t="s">
        <v>5929</v>
      </c>
      <c r="E1968" s="218" t="s">
        <v>5930</v>
      </c>
      <c r="F1968" s="218" t="s">
        <v>5996</v>
      </c>
      <c r="G1968" s="218">
        <v>200</v>
      </c>
      <c r="H1968" s="241">
        <v>0</v>
      </c>
      <c r="I1968" s="218">
        <v>131.496</v>
      </c>
    </row>
    <row r="1969" ht="27" spans="1:9">
      <c r="A1969" s="218">
        <v>1968</v>
      </c>
      <c r="B1969" s="218" t="s">
        <v>3944</v>
      </c>
      <c r="C1969" s="218" t="s">
        <v>5928</v>
      </c>
      <c r="D1969" s="218" t="s">
        <v>5929</v>
      </c>
      <c r="E1969" s="218" t="s">
        <v>5930</v>
      </c>
      <c r="F1969" s="218" t="s">
        <v>5997</v>
      </c>
      <c r="G1969" s="218">
        <v>200</v>
      </c>
      <c r="H1969" s="241">
        <v>0</v>
      </c>
      <c r="I1969" s="218">
        <v>127.432</v>
      </c>
    </row>
    <row r="1970" ht="27" spans="1:9">
      <c r="A1970" s="218">
        <v>1969</v>
      </c>
      <c r="B1970" s="218" t="s">
        <v>3944</v>
      </c>
      <c r="C1970" s="218" t="s">
        <v>5928</v>
      </c>
      <c r="D1970" s="218" t="s">
        <v>5929</v>
      </c>
      <c r="E1970" s="218" t="s">
        <v>5930</v>
      </c>
      <c r="F1970" s="218" t="s">
        <v>5998</v>
      </c>
      <c r="G1970" s="218">
        <v>200</v>
      </c>
      <c r="H1970" s="241">
        <v>0</v>
      </c>
      <c r="I1970" s="218">
        <v>138.382</v>
      </c>
    </row>
    <row r="1971" spans="1:9">
      <c r="A1971" s="218">
        <v>1970</v>
      </c>
      <c r="B1971" s="218" t="s">
        <v>3944</v>
      </c>
      <c r="C1971" s="218" t="s">
        <v>5928</v>
      </c>
      <c r="D1971" s="218" t="s">
        <v>5929</v>
      </c>
      <c r="E1971" s="218" t="s">
        <v>5930</v>
      </c>
      <c r="F1971" s="218" t="s">
        <v>5999</v>
      </c>
      <c r="G1971" s="218">
        <v>200</v>
      </c>
      <c r="H1971" s="241">
        <v>0</v>
      </c>
      <c r="I1971" s="218">
        <v>125.938</v>
      </c>
    </row>
    <row r="1972" ht="27" spans="1:9">
      <c r="A1972" s="218">
        <v>1971</v>
      </c>
      <c r="B1972" s="218" t="s">
        <v>3944</v>
      </c>
      <c r="C1972" s="218" t="s">
        <v>5928</v>
      </c>
      <c r="D1972" s="218" t="s">
        <v>5929</v>
      </c>
      <c r="E1972" s="218" t="s">
        <v>5930</v>
      </c>
      <c r="F1972" s="218" t="s">
        <v>6000</v>
      </c>
      <c r="G1972" s="218">
        <v>100</v>
      </c>
      <c r="H1972" s="241">
        <v>0</v>
      </c>
      <c r="I1972" s="218">
        <v>36.265</v>
      </c>
    </row>
    <row r="1973" ht="27" spans="1:9">
      <c r="A1973" s="218">
        <v>1972</v>
      </c>
      <c r="B1973" s="218" t="s">
        <v>3944</v>
      </c>
      <c r="C1973" s="218" t="s">
        <v>5928</v>
      </c>
      <c r="D1973" s="218" t="s">
        <v>5929</v>
      </c>
      <c r="E1973" s="218" t="s">
        <v>5930</v>
      </c>
      <c r="F1973" s="218" t="s">
        <v>6001</v>
      </c>
      <c r="G1973" s="218">
        <v>100</v>
      </c>
      <c r="H1973" s="241">
        <v>0</v>
      </c>
      <c r="I1973" s="218">
        <v>69.685</v>
      </c>
    </row>
    <row r="1974" ht="27" spans="1:9">
      <c r="A1974" s="218">
        <v>1973</v>
      </c>
      <c r="B1974" s="218" t="s">
        <v>3944</v>
      </c>
      <c r="C1974" s="218" t="s">
        <v>5928</v>
      </c>
      <c r="D1974" s="218" t="s">
        <v>5929</v>
      </c>
      <c r="E1974" s="218" t="s">
        <v>5930</v>
      </c>
      <c r="F1974" s="218" t="s">
        <v>6002</v>
      </c>
      <c r="G1974" s="218">
        <v>100</v>
      </c>
      <c r="H1974" s="241">
        <v>0</v>
      </c>
      <c r="I1974" s="218">
        <v>34.761</v>
      </c>
    </row>
    <row r="1975" ht="27" spans="1:9">
      <c r="A1975" s="218">
        <v>1974</v>
      </c>
      <c r="B1975" s="218" t="s">
        <v>3944</v>
      </c>
      <c r="C1975" s="218" t="s">
        <v>5928</v>
      </c>
      <c r="D1975" s="218" t="s">
        <v>5929</v>
      </c>
      <c r="E1975" s="218" t="s">
        <v>5930</v>
      </c>
      <c r="F1975" s="218" t="s">
        <v>6003</v>
      </c>
      <c r="G1975" s="218">
        <v>100</v>
      </c>
      <c r="H1975" s="241">
        <v>0</v>
      </c>
      <c r="I1975" s="218">
        <v>33.51</v>
      </c>
    </row>
    <row r="1976" ht="27" spans="1:9">
      <c r="A1976" s="218">
        <v>1975</v>
      </c>
      <c r="B1976" s="218" t="s">
        <v>3944</v>
      </c>
      <c r="C1976" s="218" t="s">
        <v>5928</v>
      </c>
      <c r="D1976" s="218" t="s">
        <v>5929</v>
      </c>
      <c r="E1976" s="218" t="s">
        <v>5930</v>
      </c>
      <c r="F1976" s="218" t="s">
        <v>6004</v>
      </c>
      <c r="G1976" s="218">
        <v>200</v>
      </c>
      <c r="H1976" s="241">
        <v>0</v>
      </c>
      <c r="I1976" s="218">
        <v>153.664</v>
      </c>
    </row>
    <row r="1977" spans="1:9">
      <c r="A1977" s="218">
        <v>1976</v>
      </c>
      <c r="B1977" s="218" t="s">
        <v>3944</v>
      </c>
      <c r="C1977" s="218" t="s">
        <v>5928</v>
      </c>
      <c r="D1977" s="218" t="s">
        <v>5929</v>
      </c>
      <c r="E1977" s="218" t="s">
        <v>5930</v>
      </c>
      <c r="F1977" s="218" t="s">
        <v>6005</v>
      </c>
      <c r="G1977" s="218">
        <v>200</v>
      </c>
      <c r="H1977" s="241">
        <v>0</v>
      </c>
      <c r="I1977" s="218">
        <v>117.004</v>
      </c>
    </row>
    <row r="1978" spans="1:9">
      <c r="A1978" s="218">
        <v>1977</v>
      </c>
      <c r="B1978" s="218" t="s">
        <v>3944</v>
      </c>
      <c r="C1978" s="218" t="s">
        <v>5928</v>
      </c>
      <c r="D1978" s="218" t="s">
        <v>5929</v>
      </c>
      <c r="E1978" s="218" t="s">
        <v>5930</v>
      </c>
      <c r="F1978" s="218" t="s">
        <v>6006</v>
      </c>
      <c r="G1978" s="218">
        <v>100</v>
      </c>
      <c r="H1978" s="241">
        <v>0</v>
      </c>
      <c r="I1978" s="218">
        <v>42.119</v>
      </c>
    </row>
    <row r="1979" spans="1:9">
      <c r="A1979" s="218">
        <v>1978</v>
      </c>
      <c r="B1979" s="218" t="s">
        <v>3944</v>
      </c>
      <c r="C1979" s="218" t="s">
        <v>5928</v>
      </c>
      <c r="D1979" s="218" t="s">
        <v>5929</v>
      </c>
      <c r="E1979" s="218" t="s">
        <v>5930</v>
      </c>
      <c r="F1979" s="218" t="s">
        <v>6007</v>
      </c>
      <c r="G1979" s="218">
        <v>200</v>
      </c>
      <c r="H1979" s="241">
        <v>0</v>
      </c>
      <c r="I1979" s="218">
        <v>108.424</v>
      </c>
    </row>
    <row r="1980" ht="27" spans="1:9">
      <c r="A1980" s="218">
        <v>1979</v>
      </c>
      <c r="B1980" s="218" t="s">
        <v>3944</v>
      </c>
      <c r="C1980" s="218" t="s">
        <v>5928</v>
      </c>
      <c r="D1980" s="218" t="s">
        <v>5929</v>
      </c>
      <c r="E1980" s="218" t="s">
        <v>5930</v>
      </c>
      <c r="F1980" s="218" t="s">
        <v>6008</v>
      </c>
      <c r="G1980" s="218">
        <v>100</v>
      </c>
      <c r="H1980" s="241">
        <v>0</v>
      </c>
      <c r="I1980" s="218">
        <v>25.84</v>
      </c>
    </row>
    <row r="1981" ht="27" spans="1:9">
      <c r="A1981" s="218">
        <v>1980</v>
      </c>
      <c r="B1981" s="218" t="s">
        <v>3944</v>
      </c>
      <c r="C1981" s="218" t="s">
        <v>5928</v>
      </c>
      <c r="D1981" s="218" t="s">
        <v>5929</v>
      </c>
      <c r="E1981" s="218" t="s">
        <v>5930</v>
      </c>
      <c r="F1981" s="218" t="s">
        <v>6009</v>
      </c>
      <c r="G1981" s="218">
        <v>100</v>
      </c>
      <c r="H1981" s="241">
        <v>0</v>
      </c>
      <c r="I1981" s="218">
        <v>52.774</v>
      </c>
    </row>
    <row r="1982" ht="27" spans="1:9">
      <c r="A1982" s="218">
        <v>1981</v>
      </c>
      <c r="B1982" s="218" t="s">
        <v>3944</v>
      </c>
      <c r="C1982" s="218" t="s">
        <v>5928</v>
      </c>
      <c r="D1982" s="218" t="s">
        <v>5929</v>
      </c>
      <c r="E1982" s="218" t="s">
        <v>5930</v>
      </c>
      <c r="F1982" s="218" t="s">
        <v>6010</v>
      </c>
      <c r="G1982" s="218">
        <v>200</v>
      </c>
      <c r="H1982" s="241">
        <v>0</v>
      </c>
      <c r="I1982" s="218">
        <v>120.316</v>
      </c>
    </row>
    <row r="1983" ht="27" spans="1:9">
      <c r="A1983" s="218">
        <v>1982</v>
      </c>
      <c r="B1983" s="218" t="s">
        <v>3944</v>
      </c>
      <c r="C1983" s="218" t="s">
        <v>5928</v>
      </c>
      <c r="D1983" s="218" t="s">
        <v>5929</v>
      </c>
      <c r="E1983" s="218" t="s">
        <v>5930</v>
      </c>
      <c r="F1983" s="218" t="s">
        <v>6011</v>
      </c>
      <c r="G1983" s="218">
        <v>200</v>
      </c>
      <c r="H1983" s="241">
        <v>0</v>
      </c>
      <c r="I1983" s="218">
        <v>149.873</v>
      </c>
    </row>
    <row r="1984" ht="27" spans="1:9">
      <c r="A1984" s="218">
        <v>1983</v>
      </c>
      <c r="B1984" s="218" t="s">
        <v>3944</v>
      </c>
      <c r="C1984" s="218" t="s">
        <v>5928</v>
      </c>
      <c r="D1984" s="218" t="s">
        <v>5929</v>
      </c>
      <c r="E1984" s="218" t="s">
        <v>5930</v>
      </c>
      <c r="F1984" s="218" t="s">
        <v>6012</v>
      </c>
      <c r="G1984" s="218">
        <v>100</v>
      </c>
      <c r="H1984" s="241">
        <v>0</v>
      </c>
      <c r="I1984" s="218">
        <v>49.943</v>
      </c>
    </row>
    <row r="1985" ht="27" spans="1:9">
      <c r="A1985" s="218">
        <v>1984</v>
      </c>
      <c r="B1985" s="218" t="s">
        <v>3944</v>
      </c>
      <c r="C1985" s="218" t="s">
        <v>5928</v>
      </c>
      <c r="D1985" s="218" t="s">
        <v>5929</v>
      </c>
      <c r="E1985" s="218" t="s">
        <v>5930</v>
      </c>
      <c r="F1985" s="218" t="s">
        <v>6013</v>
      </c>
      <c r="G1985" s="218">
        <v>200</v>
      </c>
      <c r="H1985" s="241">
        <v>0</v>
      </c>
      <c r="I1985" s="218">
        <v>139.254</v>
      </c>
    </row>
    <row r="1986" spans="1:9">
      <c r="A1986" s="218">
        <v>1985</v>
      </c>
      <c r="B1986" s="218" t="s">
        <v>3944</v>
      </c>
      <c r="C1986" s="218" t="s">
        <v>5928</v>
      </c>
      <c r="D1986" s="218" t="s">
        <v>5929</v>
      </c>
      <c r="E1986" s="218" t="s">
        <v>5930</v>
      </c>
      <c r="F1986" s="218" t="s">
        <v>6014</v>
      </c>
      <c r="G1986" s="218">
        <v>200</v>
      </c>
      <c r="H1986" s="241">
        <v>0</v>
      </c>
      <c r="I1986" s="218">
        <v>91.168</v>
      </c>
    </row>
    <row r="1987" ht="27" spans="1:9">
      <c r="A1987" s="218">
        <v>1986</v>
      </c>
      <c r="B1987" s="218" t="s">
        <v>3944</v>
      </c>
      <c r="C1987" s="218" t="s">
        <v>5928</v>
      </c>
      <c r="D1987" s="218" t="s">
        <v>5929</v>
      </c>
      <c r="E1987" s="218" t="s">
        <v>5930</v>
      </c>
      <c r="F1987" s="218" t="s">
        <v>6015</v>
      </c>
      <c r="G1987" s="218">
        <v>200</v>
      </c>
      <c r="H1987" s="241">
        <v>0</v>
      </c>
      <c r="I1987" s="218">
        <v>134.097</v>
      </c>
    </row>
    <row r="1988" ht="27" spans="1:9">
      <c r="A1988" s="218">
        <v>1987</v>
      </c>
      <c r="B1988" s="218" t="s">
        <v>3944</v>
      </c>
      <c r="C1988" s="218" t="s">
        <v>5928</v>
      </c>
      <c r="D1988" s="218" t="s">
        <v>5929</v>
      </c>
      <c r="E1988" s="218" t="s">
        <v>5930</v>
      </c>
      <c r="F1988" s="218" t="s">
        <v>6016</v>
      </c>
      <c r="G1988" s="218">
        <v>200</v>
      </c>
      <c r="H1988" s="241">
        <v>0</v>
      </c>
      <c r="I1988" s="218">
        <v>121.371</v>
      </c>
    </row>
    <row r="1989" ht="27" spans="1:9">
      <c r="A1989" s="218">
        <v>1988</v>
      </c>
      <c r="B1989" s="218" t="s">
        <v>3944</v>
      </c>
      <c r="C1989" s="218" t="s">
        <v>5928</v>
      </c>
      <c r="D1989" s="218" t="s">
        <v>5929</v>
      </c>
      <c r="E1989" s="218" t="s">
        <v>5930</v>
      </c>
      <c r="F1989" s="218" t="s">
        <v>6017</v>
      </c>
      <c r="G1989" s="218">
        <v>200</v>
      </c>
      <c r="H1989" s="241">
        <v>0</v>
      </c>
      <c r="I1989" s="218">
        <v>147.864</v>
      </c>
    </row>
    <row r="1990" ht="27" spans="1:9">
      <c r="A1990" s="218">
        <v>1989</v>
      </c>
      <c r="B1990" s="218" t="s">
        <v>3944</v>
      </c>
      <c r="C1990" s="218" t="s">
        <v>5928</v>
      </c>
      <c r="D1990" s="218" t="s">
        <v>5929</v>
      </c>
      <c r="E1990" s="218" t="s">
        <v>5930</v>
      </c>
      <c r="F1990" s="218" t="s">
        <v>6018</v>
      </c>
      <c r="G1990" s="218">
        <v>200</v>
      </c>
      <c r="H1990" s="241">
        <v>0</v>
      </c>
      <c r="I1990" s="218">
        <v>129.992</v>
      </c>
    </row>
    <row r="1991" ht="27" spans="1:9">
      <c r="A1991" s="218">
        <v>1990</v>
      </c>
      <c r="B1991" s="218" t="s">
        <v>3944</v>
      </c>
      <c r="C1991" s="218" t="s">
        <v>5928</v>
      </c>
      <c r="D1991" s="218" t="s">
        <v>5929</v>
      </c>
      <c r="E1991" s="218" t="s">
        <v>5930</v>
      </c>
      <c r="F1991" s="218" t="s">
        <v>6019</v>
      </c>
      <c r="G1991" s="218">
        <v>200</v>
      </c>
      <c r="H1991" s="241">
        <v>0</v>
      </c>
      <c r="I1991" s="218">
        <v>116.22</v>
      </c>
    </row>
    <row r="1992" spans="1:9">
      <c r="A1992" s="218">
        <v>1991</v>
      </c>
      <c r="B1992" s="218" t="s">
        <v>3944</v>
      </c>
      <c r="C1992" s="218" t="s">
        <v>5928</v>
      </c>
      <c r="D1992" s="218" t="s">
        <v>5929</v>
      </c>
      <c r="E1992" s="218" t="s">
        <v>5930</v>
      </c>
      <c r="F1992" s="218" t="s">
        <v>6020</v>
      </c>
      <c r="G1992" s="218">
        <v>200</v>
      </c>
      <c r="H1992" s="241">
        <v>0</v>
      </c>
      <c r="I1992" s="218">
        <v>119.212</v>
      </c>
    </row>
    <row r="1993" ht="27" spans="1:9">
      <c r="A1993" s="218">
        <v>1992</v>
      </c>
      <c r="B1993" s="218" t="s">
        <v>3944</v>
      </c>
      <c r="C1993" s="218" t="s">
        <v>5928</v>
      </c>
      <c r="D1993" s="218" t="s">
        <v>5929</v>
      </c>
      <c r="E1993" s="218" t="s">
        <v>5930</v>
      </c>
      <c r="F1993" s="218" t="s">
        <v>6021</v>
      </c>
      <c r="G1993" s="218">
        <v>200</v>
      </c>
      <c r="H1993" s="241">
        <v>0</v>
      </c>
      <c r="I1993" s="218">
        <v>137.084</v>
      </c>
    </row>
    <row r="1994" ht="27" spans="1:9">
      <c r="A1994" s="218">
        <v>1993</v>
      </c>
      <c r="B1994" s="218" t="s">
        <v>3944</v>
      </c>
      <c r="C1994" s="218" t="s">
        <v>5928</v>
      </c>
      <c r="D1994" s="218" t="s">
        <v>5929</v>
      </c>
      <c r="E1994" s="218" t="s">
        <v>5930</v>
      </c>
      <c r="F1994" s="218" t="s">
        <v>6022</v>
      </c>
      <c r="G1994" s="218">
        <v>100</v>
      </c>
      <c r="H1994" s="241">
        <v>0</v>
      </c>
      <c r="I1994" s="218">
        <v>49.131</v>
      </c>
    </row>
    <row r="1995" ht="27" spans="1:9">
      <c r="A1995" s="218">
        <v>1994</v>
      </c>
      <c r="B1995" s="218" t="s">
        <v>3944</v>
      </c>
      <c r="C1995" s="218" t="s">
        <v>5928</v>
      </c>
      <c r="D1995" s="218" t="s">
        <v>5929</v>
      </c>
      <c r="E1995" s="218" t="s">
        <v>5930</v>
      </c>
      <c r="F1995" s="218" t="s">
        <v>6023</v>
      </c>
      <c r="G1995" s="218">
        <v>200</v>
      </c>
      <c r="H1995" s="241">
        <v>0</v>
      </c>
      <c r="I1995" s="218">
        <v>132.753</v>
      </c>
    </row>
    <row r="1996" ht="27" spans="1:9">
      <c r="A1996" s="218">
        <v>1995</v>
      </c>
      <c r="B1996" s="218" t="s">
        <v>3944</v>
      </c>
      <c r="C1996" s="218" t="s">
        <v>5928</v>
      </c>
      <c r="D1996" s="218" t="s">
        <v>5929</v>
      </c>
      <c r="E1996" s="218" t="s">
        <v>5930</v>
      </c>
      <c r="F1996" s="218" t="s">
        <v>6024</v>
      </c>
      <c r="G1996" s="218">
        <v>200</v>
      </c>
      <c r="H1996" s="241">
        <v>0</v>
      </c>
      <c r="I1996" s="218">
        <v>102.397</v>
      </c>
    </row>
    <row r="1997" ht="27" spans="1:9">
      <c r="A1997" s="218">
        <v>1996</v>
      </c>
      <c r="B1997" s="218" t="s">
        <v>3944</v>
      </c>
      <c r="C1997" s="218" t="s">
        <v>5928</v>
      </c>
      <c r="D1997" s="218" t="s">
        <v>5929</v>
      </c>
      <c r="E1997" s="218" t="s">
        <v>5930</v>
      </c>
      <c r="F1997" s="218" t="s">
        <v>6025</v>
      </c>
      <c r="G1997" s="218">
        <v>200</v>
      </c>
      <c r="H1997" s="241">
        <v>0</v>
      </c>
      <c r="I1997" s="218">
        <v>146.867</v>
      </c>
    </row>
    <row r="1998" ht="27" spans="1:9">
      <c r="A1998" s="218">
        <v>1997</v>
      </c>
      <c r="B1998" s="218" t="s">
        <v>3944</v>
      </c>
      <c r="C1998" s="218" t="s">
        <v>5928</v>
      </c>
      <c r="D1998" s="218" t="s">
        <v>5929</v>
      </c>
      <c r="E1998" s="218" t="s">
        <v>5930</v>
      </c>
      <c r="F1998" s="218" t="s">
        <v>6026</v>
      </c>
      <c r="G1998" s="218">
        <v>100</v>
      </c>
      <c r="H1998" s="241">
        <v>0</v>
      </c>
      <c r="I1998" s="218">
        <v>59.434</v>
      </c>
    </row>
    <row r="1999" ht="27" spans="1:9">
      <c r="A1999" s="218">
        <v>1998</v>
      </c>
      <c r="B1999" s="218" t="s">
        <v>3944</v>
      </c>
      <c r="C1999" s="218" t="s">
        <v>5928</v>
      </c>
      <c r="D1999" s="218" t="s">
        <v>5929</v>
      </c>
      <c r="E1999" s="218" t="s">
        <v>5930</v>
      </c>
      <c r="F1999" s="218" t="s">
        <v>6027</v>
      </c>
      <c r="G1999" s="218">
        <v>200</v>
      </c>
      <c r="H1999" s="241">
        <v>0</v>
      </c>
      <c r="I1999" s="218">
        <v>132.416</v>
      </c>
    </row>
    <row r="2000" spans="1:9">
      <c r="A2000" s="218">
        <v>1999</v>
      </c>
      <c r="B2000" s="218" t="s">
        <v>3944</v>
      </c>
      <c r="C2000" s="218" t="s">
        <v>5928</v>
      </c>
      <c r="D2000" s="218" t="s">
        <v>5929</v>
      </c>
      <c r="E2000" s="218" t="s">
        <v>5930</v>
      </c>
      <c r="F2000" s="218" t="s">
        <v>6028</v>
      </c>
      <c r="G2000" s="218">
        <v>100</v>
      </c>
      <c r="H2000" s="241">
        <v>0</v>
      </c>
      <c r="I2000" s="218">
        <v>41.328</v>
      </c>
    </row>
    <row r="2001" spans="1:9">
      <c r="A2001" s="218">
        <v>2000</v>
      </c>
      <c r="B2001" s="218" t="s">
        <v>3944</v>
      </c>
      <c r="C2001" s="218" t="s">
        <v>5928</v>
      </c>
      <c r="D2001" s="218" t="s">
        <v>5929</v>
      </c>
      <c r="E2001" s="218" t="s">
        <v>5930</v>
      </c>
      <c r="F2001" s="218" t="s">
        <v>6029</v>
      </c>
      <c r="G2001" s="218">
        <v>100</v>
      </c>
      <c r="H2001" s="241">
        <v>0</v>
      </c>
      <c r="I2001" s="218">
        <v>50.349</v>
      </c>
    </row>
    <row r="2002" spans="1:9">
      <c r="A2002" s="218">
        <v>2001</v>
      </c>
      <c r="B2002" s="218" t="s">
        <v>3944</v>
      </c>
      <c r="C2002" s="218" t="s">
        <v>5928</v>
      </c>
      <c r="D2002" s="218" t="s">
        <v>5929</v>
      </c>
      <c r="E2002" s="218" t="s">
        <v>5930</v>
      </c>
      <c r="F2002" s="218" t="s">
        <v>6030</v>
      </c>
      <c r="G2002" s="218">
        <v>200</v>
      </c>
      <c r="H2002" s="241">
        <v>0</v>
      </c>
      <c r="I2002" s="218">
        <v>114.554</v>
      </c>
    </row>
    <row r="2003" ht="27" spans="1:9">
      <c r="A2003" s="218">
        <v>2002</v>
      </c>
      <c r="B2003" s="218" t="s">
        <v>3944</v>
      </c>
      <c r="C2003" s="218" t="s">
        <v>5928</v>
      </c>
      <c r="D2003" s="218" t="s">
        <v>5929</v>
      </c>
      <c r="E2003" s="218" t="s">
        <v>5930</v>
      </c>
      <c r="F2003" s="218" t="s">
        <v>6031</v>
      </c>
      <c r="G2003" s="218">
        <v>100</v>
      </c>
      <c r="H2003" s="241">
        <v>0</v>
      </c>
      <c r="I2003" s="218">
        <v>62.571</v>
      </c>
    </row>
    <row r="2004" ht="27" spans="1:9">
      <c r="A2004" s="218">
        <v>2003</v>
      </c>
      <c r="B2004" s="218" t="s">
        <v>3944</v>
      </c>
      <c r="C2004" s="218" t="s">
        <v>5928</v>
      </c>
      <c r="D2004" s="218" t="s">
        <v>5929</v>
      </c>
      <c r="E2004" s="218" t="s">
        <v>5930</v>
      </c>
      <c r="F2004" s="218" t="s">
        <v>6032</v>
      </c>
      <c r="G2004" s="218">
        <v>100</v>
      </c>
      <c r="H2004" s="241">
        <v>0</v>
      </c>
      <c r="I2004" s="218">
        <v>79.988</v>
      </c>
    </row>
    <row r="2005" ht="27" spans="1:9">
      <c r="A2005" s="218">
        <v>2004</v>
      </c>
      <c r="B2005" s="218" t="s">
        <v>3944</v>
      </c>
      <c r="C2005" s="218" t="s">
        <v>5928</v>
      </c>
      <c r="D2005" s="218" t="s">
        <v>5929</v>
      </c>
      <c r="E2005" s="218" t="s">
        <v>5930</v>
      </c>
      <c r="F2005" s="218" t="s">
        <v>6033</v>
      </c>
      <c r="G2005" s="218">
        <v>200</v>
      </c>
      <c r="H2005" s="241">
        <v>0</v>
      </c>
      <c r="I2005" s="218">
        <v>141.134</v>
      </c>
    </row>
    <row r="2006" spans="1:9">
      <c r="A2006" s="218">
        <v>2005</v>
      </c>
      <c r="B2006" s="218" t="s">
        <v>3944</v>
      </c>
      <c r="C2006" s="218" t="s">
        <v>5928</v>
      </c>
      <c r="D2006" s="218" t="s">
        <v>5929</v>
      </c>
      <c r="E2006" s="218" t="s">
        <v>5930</v>
      </c>
      <c r="F2006" s="218" t="s">
        <v>6034</v>
      </c>
      <c r="G2006" s="218">
        <v>200</v>
      </c>
      <c r="H2006" s="241">
        <v>0</v>
      </c>
      <c r="I2006" s="218">
        <v>145.564</v>
      </c>
    </row>
    <row r="2007" spans="1:9">
      <c r="A2007" s="218">
        <v>2006</v>
      </c>
      <c r="B2007" s="218" t="s">
        <v>3944</v>
      </c>
      <c r="C2007" s="218" t="s">
        <v>5928</v>
      </c>
      <c r="D2007" s="218" t="s">
        <v>5929</v>
      </c>
      <c r="E2007" s="218" t="s">
        <v>6035</v>
      </c>
      <c r="F2007" s="218" t="s">
        <v>6036</v>
      </c>
      <c r="G2007" s="218">
        <v>200</v>
      </c>
      <c r="H2007" s="241">
        <v>0</v>
      </c>
      <c r="I2007" s="218">
        <v>75.022</v>
      </c>
    </row>
    <row r="2008" ht="27" spans="1:9">
      <c r="A2008" s="218">
        <v>2007</v>
      </c>
      <c r="B2008" s="218" t="s">
        <v>3944</v>
      </c>
      <c r="C2008" s="218" t="s">
        <v>5928</v>
      </c>
      <c r="D2008" s="218" t="s">
        <v>5929</v>
      </c>
      <c r="E2008" s="218" t="s">
        <v>6035</v>
      </c>
      <c r="F2008" s="218" t="s">
        <v>6037</v>
      </c>
      <c r="G2008" s="218">
        <v>200</v>
      </c>
      <c r="H2008" s="241">
        <v>0</v>
      </c>
      <c r="I2008" s="218">
        <v>104.112</v>
      </c>
    </row>
    <row r="2009" spans="1:9">
      <c r="A2009" s="218">
        <v>2008</v>
      </c>
      <c r="B2009" s="218" t="s">
        <v>3944</v>
      </c>
      <c r="C2009" s="218" t="s">
        <v>5928</v>
      </c>
      <c r="D2009" s="218" t="s">
        <v>5929</v>
      </c>
      <c r="E2009" s="218" t="s">
        <v>6035</v>
      </c>
      <c r="F2009" s="218" t="s">
        <v>6038</v>
      </c>
      <c r="G2009" s="218">
        <v>200</v>
      </c>
      <c r="H2009" s="241">
        <v>0</v>
      </c>
      <c r="I2009" s="218">
        <v>105.848</v>
      </c>
    </row>
    <row r="2010" spans="1:9">
      <c r="A2010" s="218">
        <v>2009</v>
      </c>
      <c r="B2010" s="218" t="s">
        <v>3944</v>
      </c>
      <c r="C2010" s="218" t="s">
        <v>5928</v>
      </c>
      <c r="D2010" s="218" t="s">
        <v>5929</v>
      </c>
      <c r="E2010" s="218" t="s">
        <v>6035</v>
      </c>
      <c r="F2010" s="218" t="s">
        <v>6039</v>
      </c>
      <c r="G2010" s="218">
        <v>315</v>
      </c>
      <c r="H2010" s="241">
        <v>0</v>
      </c>
      <c r="I2010" s="218">
        <v>162.849</v>
      </c>
    </row>
    <row r="2011" ht="27" spans="1:9">
      <c r="A2011" s="218">
        <v>2010</v>
      </c>
      <c r="B2011" s="218" t="s">
        <v>3944</v>
      </c>
      <c r="C2011" s="218" t="s">
        <v>5928</v>
      </c>
      <c r="D2011" s="218" t="s">
        <v>5929</v>
      </c>
      <c r="E2011" s="218" t="s">
        <v>6035</v>
      </c>
      <c r="F2011" s="218" t="s">
        <v>6040</v>
      </c>
      <c r="G2011" s="218">
        <v>400</v>
      </c>
      <c r="H2011" s="241">
        <v>0</v>
      </c>
      <c r="I2011" s="218">
        <v>246.887</v>
      </c>
    </row>
    <row r="2012" ht="27" spans="1:9">
      <c r="A2012" s="218">
        <v>2011</v>
      </c>
      <c r="B2012" s="218" t="s">
        <v>3944</v>
      </c>
      <c r="C2012" s="218" t="s">
        <v>5928</v>
      </c>
      <c r="D2012" s="218" t="s">
        <v>5929</v>
      </c>
      <c r="E2012" s="218" t="s">
        <v>6035</v>
      </c>
      <c r="F2012" s="218" t="s">
        <v>6041</v>
      </c>
      <c r="G2012" s="218">
        <v>200</v>
      </c>
      <c r="H2012" s="241">
        <v>0</v>
      </c>
      <c r="I2012" s="218">
        <v>92.269</v>
      </c>
    </row>
    <row r="2013" ht="27" spans="1:9">
      <c r="A2013" s="218">
        <v>2012</v>
      </c>
      <c r="B2013" s="218" t="s">
        <v>3944</v>
      </c>
      <c r="C2013" s="218" t="s">
        <v>5928</v>
      </c>
      <c r="D2013" s="218" t="s">
        <v>5929</v>
      </c>
      <c r="E2013" s="218" t="s">
        <v>6035</v>
      </c>
      <c r="F2013" s="218" t="s">
        <v>6042</v>
      </c>
      <c r="G2013" s="218">
        <v>100</v>
      </c>
      <c r="H2013" s="241">
        <v>0</v>
      </c>
      <c r="I2013" s="218">
        <v>43.281</v>
      </c>
    </row>
    <row r="2014" ht="27" spans="1:9">
      <c r="A2014" s="218">
        <v>2013</v>
      </c>
      <c r="B2014" s="218" t="s">
        <v>3944</v>
      </c>
      <c r="C2014" s="218" t="s">
        <v>5928</v>
      </c>
      <c r="D2014" s="218" t="s">
        <v>5929</v>
      </c>
      <c r="E2014" s="218" t="s">
        <v>6035</v>
      </c>
      <c r="F2014" s="218" t="s">
        <v>6043</v>
      </c>
      <c r="G2014" s="218">
        <v>200</v>
      </c>
      <c r="H2014" s="241">
        <v>0</v>
      </c>
      <c r="I2014" s="218">
        <v>131.604</v>
      </c>
    </row>
    <row r="2015" spans="1:9">
      <c r="A2015" s="218">
        <v>2014</v>
      </c>
      <c r="B2015" s="218" t="s">
        <v>3944</v>
      </c>
      <c r="C2015" s="218" t="s">
        <v>5928</v>
      </c>
      <c r="D2015" s="218" t="s">
        <v>5929</v>
      </c>
      <c r="E2015" s="218" t="s">
        <v>6035</v>
      </c>
      <c r="F2015" s="218" t="s">
        <v>6044</v>
      </c>
      <c r="G2015" s="218">
        <v>315</v>
      </c>
      <c r="H2015" s="241">
        <v>0</v>
      </c>
      <c r="I2015" s="218">
        <v>181.273</v>
      </c>
    </row>
    <row r="2016" ht="27" spans="1:9">
      <c r="A2016" s="218">
        <v>2015</v>
      </c>
      <c r="B2016" s="218" t="s">
        <v>3944</v>
      </c>
      <c r="C2016" s="218" t="s">
        <v>5928</v>
      </c>
      <c r="D2016" s="218" t="s">
        <v>5929</v>
      </c>
      <c r="E2016" s="218" t="s">
        <v>6035</v>
      </c>
      <c r="F2016" s="218" t="s">
        <v>6045</v>
      </c>
      <c r="G2016" s="218">
        <v>315</v>
      </c>
      <c r="H2016" s="241">
        <v>0</v>
      </c>
      <c r="I2016" s="218">
        <v>51.938</v>
      </c>
    </row>
    <row r="2017" ht="27" spans="1:9">
      <c r="A2017" s="218">
        <v>2016</v>
      </c>
      <c r="B2017" s="218" t="s">
        <v>3944</v>
      </c>
      <c r="C2017" s="218" t="s">
        <v>5928</v>
      </c>
      <c r="D2017" s="218" t="s">
        <v>5929</v>
      </c>
      <c r="E2017" s="218" t="s">
        <v>6035</v>
      </c>
      <c r="F2017" s="218" t="s">
        <v>6046</v>
      </c>
      <c r="G2017" s="218">
        <v>200</v>
      </c>
      <c r="H2017" s="241">
        <v>0</v>
      </c>
      <c r="I2017" s="218">
        <v>129.472</v>
      </c>
    </row>
    <row r="2018" spans="1:9">
      <c r="A2018" s="218">
        <v>2017</v>
      </c>
      <c r="B2018" s="218" t="s">
        <v>3944</v>
      </c>
      <c r="C2018" s="218" t="s">
        <v>5928</v>
      </c>
      <c r="D2018" s="218" t="s">
        <v>5929</v>
      </c>
      <c r="E2018" s="218" t="s">
        <v>6035</v>
      </c>
      <c r="F2018" s="218" t="s">
        <v>6047</v>
      </c>
      <c r="G2018" s="218">
        <v>200</v>
      </c>
      <c r="H2018" s="241">
        <v>0</v>
      </c>
      <c r="I2018" s="218">
        <v>132.211</v>
      </c>
    </row>
    <row r="2019" ht="27" spans="1:9">
      <c r="A2019" s="218">
        <v>2018</v>
      </c>
      <c r="B2019" s="218" t="s">
        <v>3944</v>
      </c>
      <c r="C2019" s="218" t="s">
        <v>5928</v>
      </c>
      <c r="D2019" s="218" t="s">
        <v>5929</v>
      </c>
      <c r="E2019" s="218" t="s">
        <v>6035</v>
      </c>
      <c r="F2019" s="218" t="s">
        <v>6048</v>
      </c>
      <c r="G2019" s="218">
        <v>200</v>
      </c>
      <c r="H2019" s="241">
        <v>0</v>
      </c>
      <c r="I2019" s="218">
        <v>64.44</v>
      </c>
    </row>
    <row r="2020" ht="27" spans="1:9">
      <c r="A2020" s="218">
        <v>2019</v>
      </c>
      <c r="B2020" s="218" t="s">
        <v>3944</v>
      </c>
      <c r="C2020" s="218" t="s">
        <v>5928</v>
      </c>
      <c r="D2020" s="218" t="s">
        <v>5929</v>
      </c>
      <c r="E2020" s="218" t="s">
        <v>6035</v>
      </c>
      <c r="F2020" s="218" t="s">
        <v>6049</v>
      </c>
      <c r="G2020" s="218">
        <v>200</v>
      </c>
      <c r="H2020" s="241">
        <v>0</v>
      </c>
      <c r="I2020" s="218">
        <v>127.998</v>
      </c>
    </row>
    <row r="2021" ht="27" spans="1:9">
      <c r="A2021" s="218">
        <v>2020</v>
      </c>
      <c r="B2021" s="218" t="s">
        <v>3944</v>
      </c>
      <c r="C2021" s="218" t="s">
        <v>5928</v>
      </c>
      <c r="D2021" s="218" t="s">
        <v>5929</v>
      </c>
      <c r="E2021" s="218" t="s">
        <v>6035</v>
      </c>
      <c r="F2021" s="218" t="s">
        <v>6050</v>
      </c>
      <c r="G2021" s="218">
        <v>100</v>
      </c>
      <c r="H2021" s="241">
        <v>0</v>
      </c>
      <c r="I2021" s="218">
        <v>40.945</v>
      </c>
    </row>
    <row r="2022" ht="27" spans="1:9">
      <c r="A2022" s="218">
        <v>2021</v>
      </c>
      <c r="B2022" s="218" t="s">
        <v>3944</v>
      </c>
      <c r="C2022" s="218" t="s">
        <v>5928</v>
      </c>
      <c r="D2022" s="218" t="s">
        <v>5929</v>
      </c>
      <c r="E2022" s="218" t="s">
        <v>6035</v>
      </c>
      <c r="F2022" s="218" t="s">
        <v>6051</v>
      </c>
      <c r="G2022" s="218">
        <v>200</v>
      </c>
      <c r="H2022" s="241">
        <v>0</v>
      </c>
      <c r="I2022" s="218">
        <v>91.426</v>
      </c>
    </row>
    <row r="2023" ht="27" spans="1:9">
      <c r="A2023" s="218">
        <v>2022</v>
      </c>
      <c r="B2023" s="218" t="s">
        <v>3944</v>
      </c>
      <c r="C2023" s="218" t="s">
        <v>5928</v>
      </c>
      <c r="D2023" s="218" t="s">
        <v>5929</v>
      </c>
      <c r="E2023" s="218" t="s">
        <v>6035</v>
      </c>
      <c r="F2023" s="218" t="s">
        <v>6052</v>
      </c>
      <c r="G2023" s="218">
        <v>400</v>
      </c>
      <c r="H2023" s="241">
        <v>0</v>
      </c>
      <c r="I2023" s="218">
        <v>267.696</v>
      </c>
    </row>
    <row r="2024" spans="1:9">
      <c r="A2024" s="218">
        <v>2023</v>
      </c>
      <c r="B2024" s="218" t="s">
        <v>3944</v>
      </c>
      <c r="C2024" s="218" t="s">
        <v>5928</v>
      </c>
      <c r="D2024" s="218" t="s">
        <v>5929</v>
      </c>
      <c r="E2024" s="218" t="s">
        <v>6035</v>
      </c>
      <c r="F2024" s="218" t="s">
        <v>6053</v>
      </c>
      <c r="G2024" s="218">
        <v>100</v>
      </c>
      <c r="H2024" s="241">
        <v>0</v>
      </c>
      <c r="I2024" s="218">
        <v>53.656</v>
      </c>
    </row>
    <row r="2025" ht="27" spans="1:9">
      <c r="A2025" s="218">
        <v>2024</v>
      </c>
      <c r="B2025" s="218" t="s">
        <v>3944</v>
      </c>
      <c r="C2025" s="218" t="s">
        <v>5928</v>
      </c>
      <c r="D2025" s="218" t="s">
        <v>5929</v>
      </c>
      <c r="E2025" s="218" t="s">
        <v>6035</v>
      </c>
      <c r="F2025" s="218" t="s">
        <v>6054</v>
      </c>
      <c r="G2025" s="218">
        <v>200</v>
      </c>
      <c r="H2025" s="241">
        <v>0</v>
      </c>
      <c r="I2025" s="218">
        <v>118.416</v>
      </c>
    </row>
    <row r="2026" ht="27" spans="1:9">
      <c r="A2026" s="218">
        <v>2025</v>
      </c>
      <c r="B2026" s="218" t="s">
        <v>3944</v>
      </c>
      <c r="C2026" s="218" t="s">
        <v>5928</v>
      </c>
      <c r="D2026" s="218" t="s">
        <v>5929</v>
      </c>
      <c r="E2026" s="218" t="s">
        <v>6035</v>
      </c>
      <c r="F2026" s="218" t="s">
        <v>6055</v>
      </c>
      <c r="G2026" s="218">
        <v>400</v>
      </c>
      <c r="H2026" s="241">
        <v>0</v>
      </c>
      <c r="I2026" s="218">
        <v>249.628</v>
      </c>
    </row>
    <row r="2027" ht="27" spans="1:9">
      <c r="A2027" s="218">
        <v>2026</v>
      </c>
      <c r="B2027" s="218" t="s">
        <v>3944</v>
      </c>
      <c r="C2027" s="218" t="s">
        <v>5928</v>
      </c>
      <c r="D2027" s="218" t="s">
        <v>5929</v>
      </c>
      <c r="E2027" s="218" t="s">
        <v>6035</v>
      </c>
      <c r="F2027" s="218" t="s">
        <v>6056</v>
      </c>
      <c r="G2027" s="218">
        <v>200</v>
      </c>
      <c r="H2027" s="241">
        <v>0</v>
      </c>
      <c r="I2027" s="218">
        <v>102.777</v>
      </c>
    </row>
    <row r="2028" ht="27" spans="1:9">
      <c r="A2028" s="218">
        <v>2027</v>
      </c>
      <c r="B2028" s="218" t="s">
        <v>3944</v>
      </c>
      <c r="C2028" s="218" t="s">
        <v>5928</v>
      </c>
      <c r="D2028" s="218" t="s">
        <v>5929</v>
      </c>
      <c r="E2028" s="218" t="s">
        <v>6035</v>
      </c>
      <c r="F2028" s="218" t="s">
        <v>6057</v>
      </c>
      <c r="G2028" s="218">
        <v>200</v>
      </c>
      <c r="H2028" s="241">
        <v>0</v>
      </c>
      <c r="I2028" s="218">
        <v>122.174</v>
      </c>
    </row>
    <row r="2029" spans="1:9">
      <c r="A2029" s="218">
        <v>2028</v>
      </c>
      <c r="B2029" s="218" t="s">
        <v>3944</v>
      </c>
      <c r="C2029" s="218" t="s">
        <v>5928</v>
      </c>
      <c r="D2029" s="218" t="s">
        <v>5929</v>
      </c>
      <c r="E2029" s="218" t="s">
        <v>6035</v>
      </c>
      <c r="F2029" s="218" t="s">
        <v>6058</v>
      </c>
      <c r="G2029" s="218">
        <v>160</v>
      </c>
      <c r="H2029" s="241">
        <v>0</v>
      </c>
      <c r="I2029" s="218">
        <v>69.912</v>
      </c>
    </row>
    <row r="2030" ht="27" spans="1:9">
      <c r="A2030" s="218">
        <v>2029</v>
      </c>
      <c r="B2030" s="218" t="s">
        <v>3944</v>
      </c>
      <c r="C2030" s="218" t="s">
        <v>5928</v>
      </c>
      <c r="D2030" s="218" t="s">
        <v>5929</v>
      </c>
      <c r="E2030" s="218" t="s">
        <v>6035</v>
      </c>
      <c r="F2030" s="218" t="s">
        <v>6059</v>
      </c>
      <c r="G2030" s="218">
        <v>100</v>
      </c>
      <c r="H2030" s="241">
        <v>0</v>
      </c>
      <c r="I2030" s="218">
        <v>52.166</v>
      </c>
    </row>
    <row r="2031" spans="1:9">
      <c r="A2031" s="218">
        <v>2030</v>
      </c>
      <c r="B2031" s="218" t="s">
        <v>3944</v>
      </c>
      <c r="C2031" s="218" t="s">
        <v>5928</v>
      </c>
      <c r="D2031" s="218" t="s">
        <v>5929</v>
      </c>
      <c r="E2031" s="218" t="s">
        <v>6035</v>
      </c>
      <c r="F2031" s="218" t="s">
        <v>6060</v>
      </c>
      <c r="G2031" s="218">
        <v>250</v>
      </c>
      <c r="H2031" s="241">
        <v>0</v>
      </c>
      <c r="I2031" s="218">
        <v>89.762</v>
      </c>
    </row>
    <row r="2032" ht="27" spans="1:9">
      <c r="A2032" s="218">
        <v>2031</v>
      </c>
      <c r="B2032" s="218" t="s">
        <v>3944</v>
      </c>
      <c r="C2032" s="218" t="s">
        <v>5928</v>
      </c>
      <c r="D2032" s="218" t="s">
        <v>5929</v>
      </c>
      <c r="E2032" s="218" t="s">
        <v>6035</v>
      </c>
      <c r="F2032" s="218" t="s">
        <v>6061</v>
      </c>
      <c r="G2032" s="218">
        <v>400</v>
      </c>
      <c r="H2032" s="241">
        <v>0</v>
      </c>
      <c r="I2032" s="218">
        <v>262.488</v>
      </c>
    </row>
    <row r="2033" ht="27" spans="1:9">
      <c r="A2033" s="218">
        <v>2032</v>
      </c>
      <c r="B2033" s="218" t="s">
        <v>3944</v>
      </c>
      <c r="C2033" s="218" t="s">
        <v>5928</v>
      </c>
      <c r="D2033" s="218" t="s">
        <v>5929</v>
      </c>
      <c r="E2033" s="218" t="s">
        <v>6035</v>
      </c>
      <c r="F2033" s="218" t="s">
        <v>6062</v>
      </c>
      <c r="G2033" s="218">
        <v>200</v>
      </c>
      <c r="H2033" s="241">
        <v>0</v>
      </c>
      <c r="I2033" s="218">
        <v>112.096</v>
      </c>
    </row>
    <row r="2034" ht="27" spans="1:9">
      <c r="A2034" s="218">
        <v>2033</v>
      </c>
      <c r="B2034" s="218" t="s">
        <v>3944</v>
      </c>
      <c r="C2034" s="218" t="s">
        <v>5928</v>
      </c>
      <c r="D2034" s="218" t="s">
        <v>5929</v>
      </c>
      <c r="E2034" s="218" t="s">
        <v>6035</v>
      </c>
      <c r="F2034" s="218" t="s">
        <v>6063</v>
      </c>
      <c r="G2034" s="218">
        <v>200</v>
      </c>
      <c r="H2034" s="241">
        <v>0</v>
      </c>
      <c r="I2034" s="218">
        <v>132.968</v>
      </c>
    </row>
    <row r="2035" ht="27" spans="1:9">
      <c r="A2035" s="218">
        <v>2034</v>
      </c>
      <c r="B2035" s="218" t="s">
        <v>3944</v>
      </c>
      <c r="C2035" s="218" t="s">
        <v>5928</v>
      </c>
      <c r="D2035" s="218" t="s">
        <v>5929</v>
      </c>
      <c r="E2035" s="218" t="s">
        <v>6035</v>
      </c>
      <c r="F2035" s="218" t="s">
        <v>6064</v>
      </c>
      <c r="G2035" s="218">
        <v>200</v>
      </c>
      <c r="H2035" s="241">
        <v>0</v>
      </c>
      <c r="I2035" s="218">
        <v>115.587</v>
      </c>
    </row>
    <row r="2036" ht="27" spans="1:9">
      <c r="A2036" s="218">
        <v>2035</v>
      </c>
      <c r="B2036" s="218" t="s">
        <v>3944</v>
      </c>
      <c r="C2036" s="218" t="s">
        <v>5928</v>
      </c>
      <c r="D2036" s="218" t="s">
        <v>5929</v>
      </c>
      <c r="E2036" s="218" t="s">
        <v>6035</v>
      </c>
      <c r="F2036" s="218" t="s">
        <v>6065</v>
      </c>
      <c r="G2036" s="218">
        <v>400</v>
      </c>
      <c r="H2036" s="241">
        <v>0</v>
      </c>
      <c r="I2036" s="218">
        <v>129.268</v>
      </c>
    </row>
    <row r="2037" ht="27" spans="1:9">
      <c r="A2037" s="218">
        <v>2036</v>
      </c>
      <c r="B2037" s="218" t="s">
        <v>3944</v>
      </c>
      <c r="C2037" s="218" t="s">
        <v>5928</v>
      </c>
      <c r="D2037" s="218" t="s">
        <v>5929</v>
      </c>
      <c r="E2037" s="218" t="s">
        <v>6035</v>
      </c>
      <c r="F2037" s="218" t="s">
        <v>6066</v>
      </c>
      <c r="G2037" s="218">
        <v>315</v>
      </c>
      <c r="H2037" s="241">
        <v>0</v>
      </c>
      <c r="I2037" s="218">
        <v>165.752</v>
      </c>
    </row>
    <row r="2038" ht="27" spans="1:9">
      <c r="A2038" s="218">
        <v>2037</v>
      </c>
      <c r="B2038" s="218" t="s">
        <v>3944</v>
      </c>
      <c r="C2038" s="218" t="s">
        <v>5928</v>
      </c>
      <c r="D2038" s="218" t="s">
        <v>5929</v>
      </c>
      <c r="E2038" s="218" t="s">
        <v>6035</v>
      </c>
      <c r="F2038" s="218" t="s">
        <v>6067</v>
      </c>
      <c r="G2038" s="218">
        <v>200</v>
      </c>
      <c r="H2038" s="241">
        <v>0</v>
      </c>
      <c r="I2038" s="218">
        <v>115.536</v>
      </c>
    </row>
    <row r="2039" ht="27" spans="1:9">
      <c r="A2039" s="218">
        <v>2038</v>
      </c>
      <c r="B2039" s="218" t="s">
        <v>3944</v>
      </c>
      <c r="C2039" s="218" t="s">
        <v>5928</v>
      </c>
      <c r="D2039" s="218" t="s">
        <v>5929</v>
      </c>
      <c r="E2039" s="218" t="s">
        <v>6035</v>
      </c>
      <c r="F2039" s="218" t="s">
        <v>6068</v>
      </c>
      <c r="G2039" s="218">
        <v>125</v>
      </c>
      <c r="H2039" s="241">
        <v>0</v>
      </c>
      <c r="I2039" s="218">
        <v>72.741</v>
      </c>
    </row>
    <row r="2040" ht="27" spans="1:9">
      <c r="A2040" s="218">
        <v>2039</v>
      </c>
      <c r="B2040" s="218" t="s">
        <v>3944</v>
      </c>
      <c r="C2040" s="218" t="s">
        <v>5928</v>
      </c>
      <c r="D2040" s="218" t="s">
        <v>5929</v>
      </c>
      <c r="E2040" s="218" t="s">
        <v>6035</v>
      </c>
      <c r="F2040" s="218" t="s">
        <v>6069</v>
      </c>
      <c r="G2040" s="218">
        <v>315</v>
      </c>
      <c r="H2040" s="241">
        <v>0</v>
      </c>
      <c r="I2040" s="218">
        <v>74.256</v>
      </c>
    </row>
    <row r="2041" spans="1:9">
      <c r="A2041" s="218">
        <v>2040</v>
      </c>
      <c r="B2041" s="218" t="s">
        <v>3944</v>
      </c>
      <c r="C2041" s="218" t="s">
        <v>5928</v>
      </c>
      <c r="D2041" s="218" t="s">
        <v>5929</v>
      </c>
      <c r="E2041" s="218" t="s">
        <v>6035</v>
      </c>
      <c r="F2041" s="218" t="s">
        <v>6070</v>
      </c>
      <c r="G2041" s="218">
        <v>200</v>
      </c>
      <c r="H2041" s="241">
        <v>0</v>
      </c>
      <c r="I2041" s="218">
        <v>59.236</v>
      </c>
    </row>
    <row r="2042" ht="27" spans="1:9">
      <c r="A2042" s="218">
        <v>2041</v>
      </c>
      <c r="B2042" s="218" t="s">
        <v>3944</v>
      </c>
      <c r="C2042" s="218" t="s">
        <v>5928</v>
      </c>
      <c r="D2042" s="218" t="s">
        <v>5929</v>
      </c>
      <c r="E2042" s="218" t="s">
        <v>6035</v>
      </c>
      <c r="F2042" s="218" t="s">
        <v>6071</v>
      </c>
      <c r="G2042" s="218">
        <v>200</v>
      </c>
      <c r="H2042" s="241">
        <v>0</v>
      </c>
      <c r="I2042" s="218">
        <v>109.014</v>
      </c>
    </row>
    <row r="2043" ht="27" spans="1:9">
      <c r="A2043" s="218">
        <v>2042</v>
      </c>
      <c r="B2043" s="218" t="s">
        <v>3944</v>
      </c>
      <c r="C2043" s="218" t="s">
        <v>5928</v>
      </c>
      <c r="D2043" s="218" t="s">
        <v>5929</v>
      </c>
      <c r="E2043" s="218" t="s">
        <v>6035</v>
      </c>
      <c r="F2043" s="218" t="s">
        <v>6072</v>
      </c>
      <c r="G2043" s="218">
        <v>200</v>
      </c>
      <c r="H2043" s="241">
        <v>0</v>
      </c>
      <c r="I2043" s="218">
        <v>140.536</v>
      </c>
    </row>
    <row r="2044" spans="1:9">
      <c r="A2044" s="218">
        <v>2043</v>
      </c>
      <c r="B2044" s="218" t="s">
        <v>3944</v>
      </c>
      <c r="C2044" s="218" t="s">
        <v>5928</v>
      </c>
      <c r="D2044" s="218" t="s">
        <v>5929</v>
      </c>
      <c r="E2044" s="218" t="s">
        <v>6035</v>
      </c>
      <c r="F2044" s="218" t="s">
        <v>6073</v>
      </c>
      <c r="G2044" s="218">
        <v>200</v>
      </c>
      <c r="H2044" s="241">
        <v>0</v>
      </c>
      <c r="I2044" s="218">
        <v>71.602</v>
      </c>
    </row>
    <row r="2045" spans="1:9">
      <c r="A2045" s="218">
        <v>2044</v>
      </c>
      <c r="B2045" s="218" t="s">
        <v>3944</v>
      </c>
      <c r="C2045" s="218" t="s">
        <v>5928</v>
      </c>
      <c r="D2045" s="218" t="s">
        <v>5929</v>
      </c>
      <c r="E2045" s="218" t="s">
        <v>6035</v>
      </c>
      <c r="F2045" s="218" t="s">
        <v>6074</v>
      </c>
      <c r="G2045" s="218">
        <v>400</v>
      </c>
      <c r="H2045" s="241">
        <v>0</v>
      </c>
      <c r="I2045" s="218">
        <v>191.261</v>
      </c>
    </row>
    <row r="2046" ht="27" spans="1:9">
      <c r="A2046" s="218">
        <v>2045</v>
      </c>
      <c r="B2046" s="218" t="s">
        <v>3944</v>
      </c>
      <c r="C2046" s="218" t="s">
        <v>5928</v>
      </c>
      <c r="D2046" s="218" t="s">
        <v>5929</v>
      </c>
      <c r="E2046" s="218" t="s">
        <v>6035</v>
      </c>
      <c r="F2046" s="218" t="s">
        <v>6075</v>
      </c>
      <c r="G2046" s="218">
        <v>200</v>
      </c>
      <c r="H2046" s="241">
        <v>0</v>
      </c>
      <c r="I2046" s="218">
        <v>143.576</v>
      </c>
    </row>
    <row r="2047" ht="27" spans="1:9">
      <c r="A2047" s="218">
        <v>2046</v>
      </c>
      <c r="B2047" s="218" t="s">
        <v>3944</v>
      </c>
      <c r="C2047" s="218" t="s">
        <v>5928</v>
      </c>
      <c r="D2047" s="218" t="s">
        <v>5929</v>
      </c>
      <c r="E2047" s="218" t="s">
        <v>6035</v>
      </c>
      <c r="F2047" s="218" t="s">
        <v>6076</v>
      </c>
      <c r="G2047" s="218">
        <v>100</v>
      </c>
      <c r="H2047" s="241">
        <v>0</v>
      </c>
      <c r="I2047" s="218">
        <v>34.051</v>
      </c>
    </row>
    <row r="2048" spans="1:9">
      <c r="A2048" s="218">
        <v>2047</v>
      </c>
      <c r="B2048" s="218" t="s">
        <v>3944</v>
      </c>
      <c r="C2048" s="218" t="s">
        <v>5928</v>
      </c>
      <c r="D2048" s="218" t="s">
        <v>5929</v>
      </c>
      <c r="E2048" s="218" t="s">
        <v>6035</v>
      </c>
      <c r="F2048" s="218" t="s">
        <v>6077</v>
      </c>
      <c r="G2048" s="218">
        <v>200</v>
      </c>
      <c r="H2048" s="241">
        <v>0</v>
      </c>
      <c r="I2048" s="218">
        <v>121.678</v>
      </c>
    </row>
    <row r="2049" spans="1:9">
      <c r="A2049" s="218">
        <v>2048</v>
      </c>
      <c r="B2049" s="218" t="s">
        <v>3944</v>
      </c>
      <c r="C2049" s="218" t="s">
        <v>5928</v>
      </c>
      <c r="D2049" s="218" t="s">
        <v>5929</v>
      </c>
      <c r="E2049" s="218" t="s">
        <v>6035</v>
      </c>
      <c r="F2049" s="218" t="s">
        <v>6078</v>
      </c>
      <c r="G2049" s="218">
        <v>200</v>
      </c>
      <c r="H2049" s="241">
        <v>0</v>
      </c>
      <c r="I2049" s="218">
        <v>103.24</v>
      </c>
    </row>
    <row r="2050" spans="1:9">
      <c r="A2050" s="218">
        <v>2049</v>
      </c>
      <c r="B2050" s="218" t="s">
        <v>3944</v>
      </c>
      <c r="C2050" s="218" t="s">
        <v>5928</v>
      </c>
      <c r="D2050" s="218" t="s">
        <v>5929</v>
      </c>
      <c r="E2050" s="218" t="s">
        <v>6035</v>
      </c>
      <c r="F2050" s="218" t="s">
        <v>6079</v>
      </c>
      <c r="G2050" s="218">
        <v>400</v>
      </c>
      <c r="H2050" s="241">
        <v>0</v>
      </c>
      <c r="I2050" s="218">
        <v>275.188</v>
      </c>
    </row>
    <row r="2051" ht="27" spans="1:9">
      <c r="A2051" s="218">
        <v>2050</v>
      </c>
      <c r="B2051" s="218" t="s">
        <v>3944</v>
      </c>
      <c r="C2051" s="218" t="s">
        <v>5928</v>
      </c>
      <c r="D2051" s="218" t="s">
        <v>5929</v>
      </c>
      <c r="E2051" s="218" t="s">
        <v>6035</v>
      </c>
      <c r="F2051" s="218" t="s">
        <v>6080</v>
      </c>
      <c r="G2051" s="218">
        <v>200</v>
      </c>
      <c r="H2051" s="241">
        <v>0</v>
      </c>
      <c r="I2051" s="218">
        <v>130.688</v>
      </c>
    </row>
    <row r="2052" ht="27" spans="1:9">
      <c r="A2052" s="218">
        <v>2051</v>
      </c>
      <c r="B2052" s="218" t="s">
        <v>3944</v>
      </c>
      <c r="C2052" s="218" t="s">
        <v>5928</v>
      </c>
      <c r="D2052" s="218" t="s">
        <v>5929</v>
      </c>
      <c r="E2052" s="218" t="s">
        <v>6035</v>
      </c>
      <c r="F2052" s="218" t="s">
        <v>6081</v>
      </c>
      <c r="G2052" s="218">
        <v>200</v>
      </c>
      <c r="H2052" s="241">
        <v>0</v>
      </c>
      <c r="I2052" s="218">
        <v>75.521</v>
      </c>
    </row>
    <row r="2053" spans="1:9">
      <c r="A2053" s="218">
        <v>2052</v>
      </c>
      <c r="B2053" s="218" t="s">
        <v>3944</v>
      </c>
      <c r="C2053" s="218" t="s">
        <v>5928</v>
      </c>
      <c r="D2053" s="218" t="s">
        <v>5929</v>
      </c>
      <c r="E2053" s="218" t="s">
        <v>6035</v>
      </c>
      <c r="F2053" s="218" t="s">
        <v>6082</v>
      </c>
      <c r="G2053" s="218">
        <v>100</v>
      </c>
      <c r="H2053" s="241">
        <v>0</v>
      </c>
      <c r="I2053" s="218">
        <v>34.669</v>
      </c>
    </row>
    <row r="2054" ht="27" spans="1:9">
      <c r="A2054" s="218">
        <v>2053</v>
      </c>
      <c r="B2054" s="218" t="s">
        <v>3944</v>
      </c>
      <c r="C2054" s="218" t="s">
        <v>5928</v>
      </c>
      <c r="D2054" s="218" t="s">
        <v>5929</v>
      </c>
      <c r="E2054" s="218" t="s">
        <v>6035</v>
      </c>
      <c r="F2054" s="218" t="s">
        <v>6083</v>
      </c>
      <c r="G2054" s="218">
        <v>200</v>
      </c>
      <c r="H2054" s="241">
        <v>0</v>
      </c>
      <c r="I2054" s="218">
        <v>89.901</v>
      </c>
    </row>
    <row r="2055" ht="27" spans="1:9">
      <c r="A2055" s="218">
        <v>2054</v>
      </c>
      <c r="B2055" s="218" t="s">
        <v>3944</v>
      </c>
      <c r="C2055" s="218" t="s">
        <v>5928</v>
      </c>
      <c r="D2055" s="218" t="s">
        <v>5929</v>
      </c>
      <c r="E2055" s="218" t="s">
        <v>6035</v>
      </c>
      <c r="F2055" s="218" t="s">
        <v>6084</v>
      </c>
      <c r="G2055" s="218">
        <v>200</v>
      </c>
      <c r="H2055" s="241">
        <v>0</v>
      </c>
      <c r="I2055" s="218">
        <v>133.472</v>
      </c>
    </row>
    <row r="2056" ht="27" spans="1:9">
      <c r="A2056" s="218">
        <v>2055</v>
      </c>
      <c r="B2056" s="218" t="s">
        <v>3944</v>
      </c>
      <c r="C2056" s="218" t="s">
        <v>5928</v>
      </c>
      <c r="D2056" s="218" t="s">
        <v>5929</v>
      </c>
      <c r="E2056" s="218" t="s">
        <v>6035</v>
      </c>
      <c r="F2056" s="218" t="s">
        <v>6085</v>
      </c>
      <c r="G2056" s="218">
        <v>200</v>
      </c>
      <c r="H2056" s="241">
        <v>0</v>
      </c>
      <c r="I2056" s="218">
        <v>118.088</v>
      </c>
    </row>
    <row r="2057" ht="27" spans="1:9">
      <c r="A2057" s="218">
        <v>2056</v>
      </c>
      <c r="B2057" s="218" t="s">
        <v>3944</v>
      </c>
      <c r="C2057" s="218" t="s">
        <v>5928</v>
      </c>
      <c r="D2057" s="218" t="s">
        <v>5929</v>
      </c>
      <c r="E2057" s="218" t="s">
        <v>6035</v>
      </c>
      <c r="F2057" s="218" t="s">
        <v>6086</v>
      </c>
      <c r="G2057" s="218">
        <v>200</v>
      </c>
      <c r="H2057" s="241">
        <v>0</v>
      </c>
      <c r="I2057" s="218">
        <v>116.688</v>
      </c>
    </row>
    <row r="2058" ht="27" spans="1:9">
      <c r="A2058" s="218">
        <v>2057</v>
      </c>
      <c r="B2058" s="218" t="s">
        <v>3944</v>
      </c>
      <c r="C2058" s="218" t="s">
        <v>5928</v>
      </c>
      <c r="D2058" s="218" t="s">
        <v>5929</v>
      </c>
      <c r="E2058" s="218" t="s">
        <v>6035</v>
      </c>
      <c r="F2058" s="218" t="s">
        <v>6087</v>
      </c>
      <c r="G2058" s="218">
        <v>200</v>
      </c>
      <c r="H2058" s="241">
        <v>0</v>
      </c>
      <c r="I2058" s="218">
        <v>82.864</v>
      </c>
    </row>
    <row r="2059" spans="1:9">
      <c r="A2059" s="218">
        <v>2058</v>
      </c>
      <c r="B2059" s="218" t="s">
        <v>3944</v>
      </c>
      <c r="C2059" s="218" t="s">
        <v>5928</v>
      </c>
      <c r="D2059" s="218" t="s">
        <v>5929</v>
      </c>
      <c r="E2059" s="218" t="s">
        <v>6035</v>
      </c>
      <c r="F2059" s="218" t="s">
        <v>6088</v>
      </c>
      <c r="G2059" s="218">
        <v>200</v>
      </c>
      <c r="H2059" s="241">
        <v>0</v>
      </c>
      <c r="I2059" s="218">
        <v>34.508</v>
      </c>
    </row>
    <row r="2060" ht="27" spans="1:9">
      <c r="A2060" s="218">
        <v>2059</v>
      </c>
      <c r="B2060" s="218" t="s">
        <v>3944</v>
      </c>
      <c r="C2060" s="218" t="s">
        <v>5928</v>
      </c>
      <c r="D2060" s="218" t="s">
        <v>5929</v>
      </c>
      <c r="E2060" s="218" t="s">
        <v>6035</v>
      </c>
      <c r="F2060" s="218" t="s">
        <v>6089</v>
      </c>
      <c r="G2060" s="218">
        <v>100</v>
      </c>
      <c r="H2060" s="241">
        <v>0</v>
      </c>
      <c r="I2060" s="218">
        <v>31.486</v>
      </c>
    </row>
    <row r="2061" spans="1:9">
      <c r="A2061" s="218">
        <v>2060</v>
      </c>
      <c r="B2061" s="218" t="s">
        <v>3944</v>
      </c>
      <c r="C2061" s="218" t="s">
        <v>5928</v>
      </c>
      <c r="D2061" s="218" t="s">
        <v>5929</v>
      </c>
      <c r="E2061" s="218" t="s">
        <v>6035</v>
      </c>
      <c r="F2061" s="218" t="s">
        <v>6090</v>
      </c>
      <c r="G2061" s="218">
        <v>200</v>
      </c>
      <c r="H2061" s="241">
        <v>0</v>
      </c>
      <c r="I2061" s="218">
        <v>150.196</v>
      </c>
    </row>
    <row r="2062" ht="27" spans="1:9">
      <c r="A2062" s="218">
        <v>2061</v>
      </c>
      <c r="B2062" s="218" t="s">
        <v>3944</v>
      </c>
      <c r="C2062" s="218" t="s">
        <v>5928</v>
      </c>
      <c r="D2062" s="218" t="s">
        <v>5929</v>
      </c>
      <c r="E2062" s="218" t="s">
        <v>6035</v>
      </c>
      <c r="F2062" s="218" t="s">
        <v>6091</v>
      </c>
      <c r="G2062" s="218">
        <v>200</v>
      </c>
      <c r="H2062" s="241">
        <v>0</v>
      </c>
      <c r="I2062" s="218">
        <v>110.318</v>
      </c>
    </row>
    <row r="2063" spans="1:9">
      <c r="A2063" s="218">
        <v>2062</v>
      </c>
      <c r="B2063" s="218" t="s">
        <v>3944</v>
      </c>
      <c r="C2063" s="218" t="s">
        <v>5928</v>
      </c>
      <c r="D2063" s="218" t="s">
        <v>5929</v>
      </c>
      <c r="E2063" s="218" t="s">
        <v>6035</v>
      </c>
      <c r="F2063" s="218" t="s">
        <v>6092</v>
      </c>
      <c r="G2063" s="218">
        <v>200</v>
      </c>
      <c r="H2063" s="241">
        <v>0</v>
      </c>
      <c r="I2063" s="218">
        <v>103.929</v>
      </c>
    </row>
    <row r="2064" spans="1:9">
      <c r="A2064" s="218">
        <v>2063</v>
      </c>
      <c r="B2064" s="218" t="s">
        <v>3944</v>
      </c>
      <c r="C2064" s="218" t="s">
        <v>5928</v>
      </c>
      <c r="D2064" s="218" t="s">
        <v>5929</v>
      </c>
      <c r="E2064" s="218" t="s">
        <v>6035</v>
      </c>
      <c r="F2064" s="218" t="s">
        <v>6093</v>
      </c>
      <c r="G2064" s="218">
        <v>200</v>
      </c>
      <c r="H2064" s="241">
        <v>0</v>
      </c>
      <c r="I2064" s="218">
        <v>82.447</v>
      </c>
    </row>
    <row r="2065" spans="1:9">
      <c r="A2065" s="218">
        <v>2064</v>
      </c>
      <c r="B2065" s="218" t="s">
        <v>3944</v>
      </c>
      <c r="C2065" s="218" t="s">
        <v>5928</v>
      </c>
      <c r="D2065" s="218" t="s">
        <v>5929</v>
      </c>
      <c r="E2065" s="218" t="s">
        <v>6035</v>
      </c>
      <c r="F2065" s="218" t="s">
        <v>6094</v>
      </c>
      <c r="G2065" s="218">
        <v>315</v>
      </c>
      <c r="H2065" s="241">
        <v>0</v>
      </c>
      <c r="I2065" s="218">
        <v>131.065</v>
      </c>
    </row>
    <row r="2066" ht="27" spans="1:9">
      <c r="A2066" s="218">
        <v>2065</v>
      </c>
      <c r="B2066" s="218" t="s">
        <v>3944</v>
      </c>
      <c r="C2066" s="218" t="s">
        <v>5928</v>
      </c>
      <c r="D2066" s="218" t="s">
        <v>5929</v>
      </c>
      <c r="E2066" s="218" t="s">
        <v>6095</v>
      </c>
      <c r="F2066" s="218" t="s">
        <v>6096</v>
      </c>
      <c r="G2066" s="218">
        <v>200</v>
      </c>
      <c r="H2066" s="241">
        <v>0</v>
      </c>
      <c r="I2066" s="218">
        <v>117.378</v>
      </c>
    </row>
    <row r="2067" spans="1:9">
      <c r="A2067" s="218">
        <v>2066</v>
      </c>
      <c r="B2067" s="218" t="s">
        <v>3944</v>
      </c>
      <c r="C2067" s="218" t="s">
        <v>5928</v>
      </c>
      <c r="D2067" s="218" t="s">
        <v>5929</v>
      </c>
      <c r="E2067" s="218" t="s">
        <v>6095</v>
      </c>
      <c r="F2067" s="218" t="s">
        <v>6097</v>
      </c>
      <c r="G2067" s="218">
        <v>200</v>
      </c>
      <c r="H2067" s="241">
        <v>0</v>
      </c>
      <c r="I2067" s="218">
        <v>88.046</v>
      </c>
    </row>
    <row r="2068" ht="27" spans="1:9">
      <c r="A2068" s="218">
        <v>2067</v>
      </c>
      <c r="B2068" s="218" t="s">
        <v>3944</v>
      </c>
      <c r="C2068" s="218" t="s">
        <v>5928</v>
      </c>
      <c r="D2068" s="218" t="s">
        <v>5929</v>
      </c>
      <c r="E2068" s="218" t="s">
        <v>6095</v>
      </c>
      <c r="F2068" s="218" t="s">
        <v>6098</v>
      </c>
      <c r="G2068" s="218">
        <v>400</v>
      </c>
      <c r="H2068" s="241">
        <v>0</v>
      </c>
      <c r="I2068" s="218">
        <v>265.868</v>
      </c>
    </row>
    <row r="2069" spans="1:9">
      <c r="A2069" s="218">
        <v>2068</v>
      </c>
      <c r="B2069" s="218" t="s">
        <v>3944</v>
      </c>
      <c r="C2069" s="218" t="s">
        <v>5928</v>
      </c>
      <c r="D2069" s="218" t="s">
        <v>5929</v>
      </c>
      <c r="E2069" s="218" t="s">
        <v>6095</v>
      </c>
      <c r="F2069" s="218" t="s">
        <v>6099</v>
      </c>
      <c r="G2069" s="218">
        <v>200</v>
      </c>
      <c r="H2069" s="241">
        <v>0</v>
      </c>
      <c r="I2069" s="218">
        <v>132.016</v>
      </c>
    </row>
    <row r="2070" ht="27" spans="1:9">
      <c r="A2070" s="218">
        <v>2069</v>
      </c>
      <c r="B2070" s="218" t="s">
        <v>3944</v>
      </c>
      <c r="C2070" s="218" t="s">
        <v>5928</v>
      </c>
      <c r="D2070" s="218" t="s">
        <v>5929</v>
      </c>
      <c r="E2070" s="218" t="s">
        <v>6095</v>
      </c>
      <c r="F2070" s="218" t="s">
        <v>6100</v>
      </c>
      <c r="G2070" s="218">
        <v>200</v>
      </c>
      <c r="H2070" s="241">
        <v>0</v>
      </c>
      <c r="I2070" s="218">
        <v>126.28</v>
      </c>
    </row>
    <row r="2071" ht="27" spans="1:9">
      <c r="A2071" s="218">
        <v>2070</v>
      </c>
      <c r="B2071" s="218" t="s">
        <v>3944</v>
      </c>
      <c r="C2071" s="218" t="s">
        <v>5928</v>
      </c>
      <c r="D2071" s="218" t="s">
        <v>5929</v>
      </c>
      <c r="E2071" s="218" t="s">
        <v>6095</v>
      </c>
      <c r="F2071" s="218" t="s">
        <v>6101</v>
      </c>
      <c r="G2071" s="218">
        <v>160</v>
      </c>
      <c r="H2071" s="241">
        <v>0</v>
      </c>
      <c r="I2071" s="218">
        <v>53.849</v>
      </c>
    </row>
    <row r="2072" ht="27" spans="1:9">
      <c r="A2072" s="218">
        <v>2071</v>
      </c>
      <c r="B2072" s="218" t="s">
        <v>3944</v>
      </c>
      <c r="C2072" s="218" t="s">
        <v>5928</v>
      </c>
      <c r="D2072" s="218" t="s">
        <v>5929</v>
      </c>
      <c r="E2072" s="218" t="s">
        <v>6095</v>
      </c>
      <c r="F2072" s="218" t="s">
        <v>6102</v>
      </c>
      <c r="G2072" s="218">
        <v>200</v>
      </c>
      <c r="H2072" s="241">
        <v>0</v>
      </c>
      <c r="I2072" s="218">
        <v>102.046</v>
      </c>
    </row>
    <row r="2073" spans="1:9">
      <c r="A2073" s="218">
        <v>2072</v>
      </c>
      <c r="B2073" s="218" t="s">
        <v>3944</v>
      </c>
      <c r="C2073" s="218" t="s">
        <v>5928</v>
      </c>
      <c r="D2073" s="218" t="s">
        <v>5929</v>
      </c>
      <c r="E2073" s="218" t="s">
        <v>6095</v>
      </c>
      <c r="F2073" s="218" t="s">
        <v>6103</v>
      </c>
      <c r="G2073" s="218">
        <v>200</v>
      </c>
      <c r="H2073" s="241">
        <v>0</v>
      </c>
      <c r="I2073" s="218">
        <v>132.734</v>
      </c>
    </row>
    <row r="2074" spans="1:9">
      <c r="A2074" s="218">
        <v>2073</v>
      </c>
      <c r="B2074" s="218" t="s">
        <v>3944</v>
      </c>
      <c r="C2074" s="218" t="s">
        <v>5928</v>
      </c>
      <c r="D2074" s="218" t="s">
        <v>5929</v>
      </c>
      <c r="E2074" s="218" t="s">
        <v>6095</v>
      </c>
      <c r="F2074" s="218" t="s">
        <v>6104</v>
      </c>
      <c r="G2074" s="218">
        <v>200</v>
      </c>
      <c r="H2074" s="241">
        <v>0</v>
      </c>
      <c r="I2074" s="218">
        <v>116.222</v>
      </c>
    </row>
    <row r="2075" spans="1:9">
      <c r="A2075" s="218">
        <v>2074</v>
      </c>
      <c r="B2075" s="218" t="s">
        <v>3944</v>
      </c>
      <c r="C2075" s="218" t="s">
        <v>5928</v>
      </c>
      <c r="D2075" s="218" t="s">
        <v>5929</v>
      </c>
      <c r="E2075" s="218" t="s">
        <v>6095</v>
      </c>
      <c r="F2075" s="218" t="s">
        <v>6105</v>
      </c>
      <c r="G2075" s="218">
        <v>100</v>
      </c>
      <c r="H2075" s="241">
        <v>0</v>
      </c>
      <c r="I2075" s="218">
        <v>29.896</v>
      </c>
    </row>
    <row r="2076" spans="1:9">
      <c r="A2076" s="218">
        <v>2075</v>
      </c>
      <c r="B2076" s="218" t="s">
        <v>3944</v>
      </c>
      <c r="C2076" s="218" t="s">
        <v>5928</v>
      </c>
      <c r="D2076" s="218" t="s">
        <v>5929</v>
      </c>
      <c r="E2076" s="218" t="s">
        <v>6095</v>
      </c>
      <c r="F2076" s="218" t="s">
        <v>6106</v>
      </c>
      <c r="G2076" s="218">
        <v>400</v>
      </c>
      <c r="H2076" s="241">
        <v>0</v>
      </c>
      <c r="I2076" s="218">
        <v>269.479</v>
      </c>
    </row>
    <row r="2077" ht="27" spans="1:9">
      <c r="A2077" s="218">
        <v>2076</v>
      </c>
      <c r="B2077" s="218" t="s">
        <v>3944</v>
      </c>
      <c r="C2077" s="218" t="s">
        <v>5928</v>
      </c>
      <c r="D2077" s="218" t="s">
        <v>5929</v>
      </c>
      <c r="E2077" s="218" t="s">
        <v>6095</v>
      </c>
      <c r="F2077" s="218" t="s">
        <v>6107</v>
      </c>
      <c r="G2077" s="218">
        <v>400</v>
      </c>
      <c r="H2077" s="241">
        <v>0</v>
      </c>
      <c r="I2077" s="218">
        <v>270.928</v>
      </c>
    </row>
    <row r="2078" ht="27" spans="1:9">
      <c r="A2078" s="218">
        <v>2077</v>
      </c>
      <c r="B2078" s="218" t="s">
        <v>3944</v>
      </c>
      <c r="C2078" s="218" t="s">
        <v>5928</v>
      </c>
      <c r="D2078" s="218" t="s">
        <v>5929</v>
      </c>
      <c r="E2078" s="218" t="s">
        <v>6095</v>
      </c>
      <c r="F2078" s="218" t="s">
        <v>6108</v>
      </c>
      <c r="G2078" s="218">
        <v>200</v>
      </c>
      <c r="H2078" s="241">
        <v>0</v>
      </c>
      <c r="I2078" s="218">
        <v>100.954</v>
      </c>
    </row>
    <row r="2079" spans="1:9">
      <c r="A2079" s="218">
        <v>2078</v>
      </c>
      <c r="B2079" s="218" t="s">
        <v>3944</v>
      </c>
      <c r="C2079" s="218" t="s">
        <v>5928</v>
      </c>
      <c r="D2079" s="218" t="s">
        <v>5929</v>
      </c>
      <c r="E2079" s="218" t="s">
        <v>6095</v>
      </c>
      <c r="F2079" s="218" t="s">
        <v>6109</v>
      </c>
      <c r="G2079" s="218">
        <v>200</v>
      </c>
      <c r="H2079" s="241">
        <v>0</v>
      </c>
      <c r="I2079" s="218">
        <v>138.66</v>
      </c>
    </row>
    <row r="2080" ht="40.5" spans="1:9">
      <c r="A2080" s="218">
        <v>2079</v>
      </c>
      <c r="B2080" s="218" t="s">
        <v>3944</v>
      </c>
      <c r="C2080" s="218" t="s">
        <v>5928</v>
      </c>
      <c r="D2080" s="218" t="s">
        <v>5929</v>
      </c>
      <c r="E2080" s="218" t="s">
        <v>6095</v>
      </c>
      <c r="F2080" s="218" t="s">
        <v>6110</v>
      </c>
      <c r="G2080" s="218">
        <v>400</v>
      </c>
      <c r="H2080" s="241">
        <v>0</v>
      </c>
      <c r="I2080" s="218">
        <v>234.052</v>
      </c>
    </row>
    <row r="2081" ht="27" spans="1:9">
      <c r="A2081" s="218">
        <v>2080</v>
      </c>
      <c r="B2081" s="218" t="s">
        <v>3944</v>
      </c>
      <c r="C2081" s="218" t="s">
        <v>5928</v>
      </c>
      <c r="D2081" s="218" t="s">
        <v>5929</v>
      </c>
      <c r="E2081" s="218" t="s">
        <v>6095</v>
      </c>
      <c r="F2081" s="218" t="s">
        <v>6111</v>
      </c>
      <c r="G2081" s="218">
        <v>200</v>
      </c>
      <c r="H2081" s="241">
        <v>0</v>
      </c>
      <c r="I2081" s="218">
        <v>125.172</v>
      </c>
    </row>
    <row r="2082" ht="27" spans="1:9">
      <c r="A2082" s="218">
        <v>2081</v>
      </c>
      <c r="B2082" s="218" t="s">
        <v>3944</v>
      </c>
      <c r="C2082" s="218" t="s">
        <v>5928</v>
      </c>
      <c r="D2082" s="218" t="s">
        <v>5929</v>
      </c>
      <c r="E2082" s="218" t="s">
        <v>6095</v>
      </c>
      <c r="F2082" s="218" t="s">
        <v>6112</v>
      </c>
      <c r="G2082" s="218">
        <v>200</v>
      </c>
      <c r="H2082" s="241">
        <v>0</v>
      </c>
      <c r="I2082" s="218">
        <v>81.986</v>
      </c>
    </row>
    <row r="2083" ht="27" spans="1:9">
      <c r="A2083" s="218">
        <v>2082</v>
      </c>
      <c r="B2083" s="218" t="s">
        <v>3944</v>
      </c>
      <c r="C2083" s="218" t="s">
        <v>5928</v>
      </c>
      <c r="D2083" s="218" t="s">
        <v>5929</v>
      </c>
      <c r="E2083" s="218" t="s">
        <v>6095</v>
      </c>
      <c r="F2083" s="218" t="s">
        <v>6113</v>
      </c>
      <c r="G2083" s="218">
        <v>200</v>
      </c>
      <c r="H2083" s="241">
        <v>0</v>
      </c>
      <c r="I2083" s="218">
        <v>127.257</v>
      </c>
    </row>
    <row r="2084" spans="1:9">
      <c r="A2084" s="218">
        <v>2083</v>
      </c>
      <c r="B2084" s="218" t="s">
        <v>3944</v>
      </c>
      <c r="C2084" s="218" t="s">
        <v>5928</v>
      </c>
      <c r="D2084" s="218" t="s">
        <v>5929</v>
      </c>
      <c r="E2084" s="218" t="s">
        <v>6095</v>
      </c>
      <c r="F2084" s="218" t="s">
        <v>4659</v>
      </c>
      <c r="G2084" s="218">
        <v>80</v>
      </c>
      <c r="H2084" s="241">
        <v>0</v>
      </c>
      <c r="I2084" s="218">
        <v>29.088</v>
      </c>
    </row>
    <row r="2085" ht="27" spans="1:9">
      <c r="A2085" s="218">
        <v>2084</v>
      </c>
      <c r="B2085" s="218" t="s">
        <v>3944</v>
      </c>
      <c r="C2085" s="218" t="s">
        <v>5928</v>
      </c>
      <c r="D2085" s="218" t="s">
        <v>5929</v>
      </c>
      <c r="E2085" s="218" t="s">
        <v>6095</v>
      </c>
      <c r="F2085" s="218" t="s">
        <v>6114</v>
      </c>
      <c r="G2085" s="218">
        <v>200</v>
      </c>
      <c r="H2085" s="241">
        <v>0</v>
      </c>
      <c r="I2085" s="218">
        <v>113.589</v>
      </c>
    </row>
    <row r="2086" ht="27" spans="1:9">
      <c r="A2086" s="218">
        <v>2085</v>
      </c>
      <c r="B2086" s="218" t="s">
        <v>3944</v>
      </c>
      <c r="C2086" s="218" t="s">
        <v>5928</v>
      </c>
      <c r="D2086" s="218" t="s">
        <v>5929</v>
      </c>
      <c r="E2086" s="218" t="s">
        <v>6095</v>
      </c>
      <c r="F2086" s="218" t="s">
        <v>6115</v>
      </c>
      <c r="G2086" s="218">
        <v>400</v>
      </c>
      <c r="H2086" s="241">
        <v>0</v>
      </c>
      <c r="I2086" s="218">
        <v>255.488</v>
      </c>
    </row>
    <row r="2087" ht="27" spans="1:9">
      <c r="A2087" s="218">
        <v>2086</v>
      </c>
      <c r="B2087" s="218" t="s">
        <v>3944</v>
      </c>
      <c r="C2087" s="218" t="s">
        <v>5928</v>
      </c>
      <c r="D2087" s="218" t="s">
        <v>5929</v>
      </c>
      <c r="E2087" s="218" t="s">
        <v>6095</v>
      </c>
      <c r="F2087" s="218" t="s">
        <v>6116</v>
      </c>
      <c r="G2087" s="218">
        <v>200</v>
      </c>
      <c r="H2087" s="241">
        <v>0</v>
      </c>
      <c r="I2087" s="218">
        <v>121.399</v>
      </c>
    </row>
    <row r="2088" ht="27" spans="1:9">
      <c r="A2088" s="218">
        <v>2087</v>
      </c>
      <c r="B2088" s="218" t="s">
        <v>3944</v>
      </c>
      <c r="C2088" s="218" t="s">
        <v>5928</v>
      </c>
      <c r="D2088" s="218" t="s">
        <v>5929</v>
      </c>
      <c r="E2088" s="218" t="s">
        <v>6095</v>
      </c>
      <c r="F2088" s="218" t="s">
        <v>6117</v>
      </c>
      <c r="G2088" s="218">
        <v>200</v>
      </c>
      <c r="H2088" s="241">
        <v>0</v>
      </c>
      <c r="I2088" s="218">
        <v>70.069</v>
      </c>
    </row>
    <row r="2089" ht="27" spans="1:9">
      <c r="A2089" s="218">
        <v>2088</v>
      </c>
      <c r="B2089" s="218" t="s">
        <v>3944</v>
      </c>
      <c r="C2089" s="218" t="s">
        <v>5928</v>
      </c>
      <c r="D2089" s="218" t="s">
        <v>5929</v>
      </c>
      <c r="E2089" s="218" t="s">
        <v>6095</v>
      </c>
      <c r="F2089" s="218" t="s">
        <v>6118</v>
      </c>
      <c r="G2089" s="218">
        <v>100</v>
      </c>
      <c r="H2089" s="241">
        <v>0</v>
      </c>
      <c r="I2089" s="218">
        <v>0</v>
      </c>
    </row>
    <row r="2090" spans="1:9">
      <c r="A2090" s="218">
        <v>2089</v>
      </c>
      <c r="B2090" s="218" t="s">
        <v>3944</v>
      </c>
      <c r="C2090" s="218" t="s">
        <v>5928</v>
      </c>
      <c r="D2090" s="218" t="s">
        <v>5929</v>
      </c>
      <c r="E2090" s="218" t="s">
        <v>6095</v>
      </c>
      <c r="F2090" s="218" t="s">
        <v>6119</v>
      </c>
      <c r="G2090" s="218">
        <v>200</v>
      </c>
      <c r="H2090" s="241">
        <v>0</v>
      </c>
      <c r="I2090" s="218">
        <v>124.312</v>
      </c>
    </row>
    <row r="2091" spans="1:9">
      <c r="A2091" s="218">
        <v>2090</v>
      </c>
      <c r="B2091" s="218" t="s">
        <v>3944</v>
      </c>
      <c r="C2091" s="218" t="s">
        <v>5928</v>
      </c>
      <c r="D2091" s="218" t="s">
        <v>5929</v>
      </c>
      <c r="E2091" s="218" t="s">
        <v>6095</v>
      </c>
      <c r="F2091" s="218" t="s">
        <v>6120</v>
      </c>
      <c r="G2091" s="218">
        <v>200</v>
      </c>
      <c r="H2091" s="241">
        <v>0</v>
      </c>
      <c r="I2091" s="218">
        <v>81.648</v>
      </c>
    </row>
    <row r="2092" spans="1:9">
      <c r="A2092" s="218">
        <v>2091</v>
      </c>
      <c r="B2092" s="218" t="s">
        <v>3944</v>
      </c>
      <c r="C2092" s="218" t="s">
        <v>5928</v>
      </c>
      <c r="D2092" s="218" t="s">
        <v>5929</v>
      </c>
      <c r="E2092" s="218" t="s">
        <v>6095</v>
      </c>
      <c r="F2092" s="218" t="s">
        <v>6121</v>
      </c>
      <c r="G2092" s="218">
        <v>200</v>
      </c>
      <c r="H2092" s="241">
        <v>0</v>
      </c>
      <c r="I2092" s="218">
        <v>113.596</v>
      </c>
    </row>
    <row r="2093" spans="1:9">
      <c r="A2093" s="218">
        <v>2092</v>
      </c>
      <c r="B2093" s="218" t="s">
        <v>3944</v>
      </c>
      <c r="C2093" s="218" t="s">
        <v>5928</v>
      </c>
      <c r="D2093" s="218" t="s">
        <v>5929</v>
      </c>
      <c r="E2093" s="218" t="s">
        <v>6095</v>
      </c>
      <c r="F2093" s="218" t="s">
        <v>6122</v>
      </c>
      <c r="G2093" s="218">
        <v>250</v>
      </c>
      <c r="H2093" s="241">
        <v>0</v>
      </c>
      <c r="I2093" s="218">
        <v>86.013</v>
      </c>
    </row>
    <row r="2094" ht="27" spans="1:9">
      <c r="A2094" s="218">
        <v>2093</v>
      </c>
      <c r="B2094" s="218" t="s">
        <v>3944</v>
      </c>
      <c r="C2094" s="218" t="s">
        <v>5928</v>
      </c>
      <c r="D2094" s="218" t="s">
        <v>5929</v>
      </c>
      <c r="E2094" s="218" t="s">
        <v>6095</v>
      </c>
      <c r="F2094" s="218" t="s">
        <v>6123</v>
      </c>
      <c r="G2094" s="218">
        <v>200</v>
      </c>
      <c r="H2094" s="241">
        <v>0</v>
      </c>
      <c r="I2094" s="218">
        <v>95.948</v>
      </c>
    </row>
    <row r="2095" ht="27" spans="1:9">
      <c r="A2095" s="218">
        <v>2094</v>
      </c>
      <c r="B2095" s="218" t="s">
        <v>3944</v>
      </c>
      <c r="C2095" s="218" t="s">
        <v>5928</v>
      </c>
      <c r="D2095" s="218" t="s">
        <v>5929</v>
      </c>
      <c r="E2095" s="218" t="s">
        <v>6095</v>
      </c>
      <c r="F2095" s="218" t="s">
        <v>6124</v>
      </c>
      <c r="G2095" s="218">
        <v>200</v>
      </c>
      <c r="H2095" s="241">
        <v>0</v>
      </c>
      <c r="I2095" s="218">
        <v>132.004</v>
      </c>
    </row>
    <row r="2096" spans="1:9">
      <c r="A2096" s="218">
        <v>2095</v>
      </c>
      <c r="B2096" s="218" t="s">
        <v>3944</v>
      </c>
      <c r="C2096" s="218" t="s">
        <v>5928</v>
      </c>
      <c r="D2096" s="218" t="s">
        <v>5929</v>
      </c>
      <c r="E2096" s="218" t="s">
        <v>6095</v>
      </c>
      <c r="F2096" s="218" t="s">
        <v>6125</v>
      </c>
      <c r="G2096" s="218">
        <v>200</v>
      </c>
      <c r="H2096" s="241">
        <v>0</v>
      </c>
      <c r="I2096" s="218">
        <v>86.07</v>
      </c>
    </row>
    <row r="2097" ht="27" spans="1:9">
      <c r="A2097" s="218">
        <v>2096</v>
      </c>
      <c r="B2097" s="218" t="s">
        <v>3944</v>
      </c>
      <c r="C2097" s="218" t="s">
        <v>5928</v>
      </c>
      <c r="D2097" s="218" t="s">
        <v>5929</v>
      </c>
      <c r="E2097" s="218" t="s">
        <v>6095</v>
      </c>
      <c r="F2097" s="218" t="s">
        <v>6126</v>
      </c>
      <c r="G2097" s="218">
        <v>200</v>
      </c>
      <c r="H2097" s="241">
        <v>0</v>
      </c>
      <c r="I2097" s="218">
        <v>139.957</v>
      </c>
    </row>
    <row r="2098" spans="1:9">
      <c r="A2098" s="218">
        <v>2097</v>
      </c>
      <c r="B2098" s="218" t="s">
        <v>3944</v>
      </c>
      <c r="C2098" s="218" t="s">
        <v>5928</v>
      </c>
      <c r="D2098" s="218" t="s">
        <v>5929</v>
      </c>
      <c r="E2098" s="218" t="s">
        <v>6095</v>
      </c>
      <c r="F2098" s="218" t="s">
        <v>3638</v>
      </c>
      <c r="G2098" s="218">
        <v>200</v>
      </c>
      <c r="H2098" s="241">
        <v>0</v>
      </c>
      <c r="I2098" s="218">
        <v>119.277</v>
      </c>
    </row>
    <row r="2099" ht="27" spans="1:9">
      <c r="A2099" s="218">
        <v>2098</v>
      </c>
      <c r="B2099" s="218" t="s">
        <v>3944</v>
      </c>
      <c r="C2099" s="218" t="s">
        <v>5928</v>
      </c>
      <c r="D2099" s="218" t="s">
        <v>5929</v>
      </c>
      <c r="E2099" s="218" t="s">
        <v>6095</v>
      </c>
      <c r="F2099" s="218" t="s">
        <v>6127</v>
      </c>
      <c r="G2099" s="218">
        <v>200</v>
      </c>
      <c r="H2099" s="241">
        <v>0</v>
      </c>
      <c r="I2099" s="218">
        <v>116.287</v>
      </c>
    </row>
    <row r="2100" spans="1:9">
      <c r="A2100" s="218">
        <v>2099</v>
      </c>
      <c r="B2100" s="218" t="s">
        <v>3944</v>
      </c>
      <c r="C2100" s="218" t="s">
        <v>5928</v>
      </c>
      <c r="D2100" s="218" t="s">
        <v>5929</v>
      </c>
      <c r="E2100" s="218" t="s">
        <v>6095</v>
      </c>
      <c r="F2100" s="218" t="s">
        <v>6128</v>
      </c>
      <c r="G2100" s="218">
        <v>200</v>
      </c>
      <c r="H2100" s="241">
        <v>0</v>
      </c>
      <c r="I2100" s="218">
        <v>85.164</v>
      </c>
    </row>
    <row r="2101" spans="1:9">
      <c r="A2101" s="218">
        <v>2100</v>
      </c>
      <c r="B2101" s="218" t="s">
        <v>3944</v>
      </c>
      <c r="C2101" s="218" t="s">
        <v>5928</v>
      </c>
      <c r="D2101" s="218" t="s">
        <v>5929</v>
      </c>
      <c r="E2101" s="218" t="s">
        <v>6095</v>
      </c>
      <c r="F2101" s="218" t="s">
        <v>6129</v>
      </c>
      <c r="G2101" s="218">
        <v>200</v>
      </c>
      <c r="H2101" s="241">
        <v>0</v>
      </c>
      <c r="I2101" s="218">
        <v>132.162</v>
      </c>
    </row>
    <row r="2102" spans="1:9">
      <c r="A2102" s="218">
        <v>2101</v>
      </c>
      <c r="B2102" s="218" t="s">
        <v>3944</v>
      </c>
      <c r="C2102" s="218" t="s">
        <v>5928</v>
      </c>
      <c r="D2102" s="218" t="s">
        <v>5929</v>
      </c>
      <c r="E2102" s="218" t="s">
        <v>6095</v>
      </c>
      <c r="F2102" s="218" t="s">
        <v>3648</v>
      </c>
      <c r="G2102" s="218">
        <v>100</v>
      </c>
      <c r="H2102" s="241">
        <v>0</v>
      </c>
      <c r="I2102" s="218">
        <v>45.572</v>
      </c>
    </row>
    <row r="2103" ht="27" spans="1:9">
      <c r="A2103" s="218">
        <v>2102</v>
      </c>
      <c r="B2103" s="218" t="s">
        <v>3944</v>
      </c>
      <c r="C2103" s="218" t="s">
        <v>5928</v>
      </c>
      <c r="D2103" s="218" t="s">
        <v>5929</v>
      </c>
      <c r="E2103" s="218" t="s">
        <v>6095</v>
      </c>
      <c r="F2103" s="218" t="s">
        <v>6130</v>
      </c>
      <c r="G2103" s="218">
        <v>100</v>
      </c>
      <c r="H2103" s="241">
        <v>0</v>
      </c>
      <c r="I2103" s="218">
        <v>37.764</v>
      </c>
    </row>
    <row r="2104" ht="27" spans="1:9">
      <c r="A2104" s="218">
        <v>2103</v>
      </c>
      <c r="B2104" s="218" t="s">
        <v>3944</v>
      </c>
      <c r="C2104" s="218" t="s">
        <v>5928</v>
      </c>
      <c r="D2104" s="218" t="s">
        <v>5929</v>
      </c>
      <c r="E2104" s="218" t="s">
        <v>6095</v>
      </c>
      <c r="F2104" s="218" t="s">
        <v>6131</v>
      </c>
      <c r="G2104" s="218">
        <v>400</v>
      </c>
      <c r="H2104" s="241">
        <v>0</v>
      </c>
      <c r="I2104" s="218">
        <v>0</v>
      </c>
    </row>
    <row r="2105" ht="27" spans="1:9">
      <c r="A2105" s="218">
        <v>2104</v>
      </c>
      <c r="B2105" s="218" t="s">
        <v>3944</v>
      </c>
      <c r="C2105" s="218" t="s">
        <v>5928</v>
      </c>
      <c r="D2105" s="218" t="s">
        <v>5929</v>
      </c>
      <c r="E2105" s="218" t="s">
        <v>6095</v>
      </c>
      <c r="F2105" s="218" t="s">
        <v>6132</v>
      </c>
      <c r="G2105" s="218">
        <v>200</v>
      </c>
      <c r="H2105" s="241">
        <v>0</v>
      </c>
      <c r="I2105" s="218">
        <v>108.776</v>
      </c>
    </row>
    <row r="2106" ht="27" spans="1:9">
      <c r="A2106" s="218">
        <v>2105</v>
      </c>
      <c r="B2106" s="218" t="s">
        <v>3944</v>
      </c>
      <c r="C2106" s="218" t="s">
        <v>5928</v>
      </c>
      <c r="D2106" s="218" t="s">
        <v>5929</v>
      </c>
      <c r="E2106" s="218" t="s">
        <v>6095</v>
      </c>
      <c r="F2106" s="218" t="s">
        <v>6133</v>
      </c>
      <c r="G2106" s="218">
        <v>200</v>
      </c>
      <c r="H2106" s="241">
        <v>0</v>
      </c>
      <c r="I2106" s="218">
        <v>115.024</v>
      </c>
    </row>
    <row r="2107" spans="1:9">
      <c r="A2107" s="218">
        <v>2106</v>
      </c>
      <c r="B2107" s="218" t="s">
        <v>3944</v>
      </c>
      <c r="C2107" s="218" t="s">
        <v>5928</v>
      </c>
      <c r="D2107" s="218" t="s">
        <v>5929</v>
      </c>
      <c r="E2107" s="218" t="s">
        <v>6095</v>
      </c>
      <c r="F2107" s="218" t="s">
        <v>32</v>
      </c>
      <c r="G2107" s="218">
        <v>200</v>
      </c>
      <c r="H2107" s="241">
        <v>0</v>
      </c>
      <c r="I2107" s="218">
        <v>119.365</v>
      </c>
    </row>
    <row r="2108" ht="27" spans="1:9">
      <c r="A2108" s="218">
        <v>2107</v>
      </c>
      <c r="B2108" s="218" t="s">
        <v>3944</v>
      </c>
      <c r="C2108" s="218" t="s">
        <v>5928</v>
      </c>
      <c r="D2108" s="218" t="s">
        <v>5929</v>
      </c>
      <c r="E2108" s="218" t="s">
        <v>6095</v>
      </c>
      <c r="F2108" s="218" t="s">
        <v>6134</v>
      </c>
      <c r="G2108" s="218">
        <v>200</v>
      </c>
      <c r="H2108" s="241">
        <v>0</v>
      </c>
      <c r="I2108" s="218">
        <v>129.736</v>
      </c>
    </row>
    <row r="2109" spans="1:9">
      <c r="A2109" s="218">
        <v>2108</v>
      </c>
      <c r="B2109" s="218" t="s">
        <v>3944</v>
      </c>
      <c r="C2109" s="218" t="s">
        <v>5928</v>
      </c>
      <c r="D2109" s="218" t="s">
        <v>5929</v>
      </c>
      <c r="E2109" s="218" t="s">
        <v>6095</v>
      </c>
      <c r="F2109" s="218" t="s">
        <v>6135</v>
      </c>
      <c r="G2109" s="218">
        <v>400</v>
      </c>
      <c r="H2109" s="241">
        <v>0</v>
      </c>
      <c r="I2109" s="218">
        <v>276.557</v>
      </c>
    </row>
    <row r="2110" spans="1:9">
      <c r="A2110" s="218">
        <v>2109</v>
      </c>
      <c r="B2110" s="218" t="s">
        <v>3944</v>
      </c>
      <c r="C2110" s="218" t="s">
        <v>5928</v>
      </c>
      <c r="D2110" s="218" t="s">
        <v>5929</v>
      </c>
      <c r="E2110" s="218" t="s">
        <v>6136</v>
      </c>
      <c r="F2110" s="218" t="s">
        <v>6137</v>
      </c>
      <c r="G2110" s="218">
        <v>200</v>
      </c>
      <c r="H2110" s="241">
        <v>0</v>
      </c>
      <c r="I2110" s="218">
        <v>100.59</v>
      </c>
    </row>
    <row r="2111" ht="27" spans="1:9">
      <c r="A2111" s="218">
        <v>2110</v>
      </c>
      <c r="B2111" s="218" t="s">
        <v>3944</v>
      </c>
      <c r="C2111" s="218" t="s">
        <v>5928</v>
      </c>
      <c r="D2111" s="218" t="s">
        <v>5929</v>
      </c>
      <c r="E2111" s="218" t="s">
        <v>6136</v>
      </c>
      <c r="F2111" s="218" t="s">
        <v>6138</v>
      </c>
      <c r="G2111" s="218">
        <v>400</v>
      </c>
      <c r="H2111" s="241">
        <v>0</v>
      </c>
      <c r="I2111" s="218">
        <v>281.6</v>
      </c>
    </row>
    <row r="2112" spans="1:9">
      <c r="A2112" s="218">
        <v>2111</v>
      </c>
      <c r="B2112" s="218" t="s">
        <v>3944</v>
      </c>
      <c r="C2112" s="218" t="s">
        <v>5928</v>
      </c>
      <c r="D2112" s="218" t="s">
        <v>5929</v>
      </c>
      <c r="E2112" s="218" t="s">
        <v>6136</v>
      </c>
      <c r="F2112" s="218" t="s">
        <v>6139</v>
      </c>
      <c r="G2112" s="218">
        <v>400</v>
      </c>
      <c r="H2112" s="241">
        <v>0</v>
      </c>
      <c r="I2112" s="218">
        <v>246.806</v>
      </c>
    </row>
    <row r="2113" ht="27" spans="1:9">
      <c r="A2113" s="218">
        <v>2112</v>
      </c>
      <c r="B2113" s="218" t="s">
        <v>3944</v>
      </c>
      <c r="C2113" s="218" t="s">
        <v>5928</v>
      </c>
      <c r="D2113" s="218" t="s">
        <v>5929</v>
      </c>
      <c r="E2113" s="218" t="s">
        <v>6136</v>
      </c>
      <c r="F2113" s="218" t="s">
        <v>6140</v>
      </c>
      <c r="G2113" s="218">
        <v>200</v>
      </c>
      <c r="H2113" s="241">
        <v>0</v>
      </c>
      <c r="I2113" s="218">
        <v>114.526</v>
      </c>
    </row>
    <row r="2114" ht="27" spans="1:9">
      <c r="A2114" s="218">
        <v>2113</v>
      </c>
      <c r="B2114" s="218" t="s">
        <v>3944</v>
      </c>
      <c r="C2114" s="218" t="s">
        <v>5928</v>
      </c>
      <c r="D2114" s="218" t="s">
        <v>5929</v>
      </c>
      <c r="E2114" s="218" t="s">
        <v>6136</v>
      </c>
      <c r="F2114" s="218" t="s">
        <v>6141</v>
      </c>
      <c r="G2114" s="218">
        <v>200</v>
      </c>
      <c r="H2114" s="241">
        <v>0</v>
      </c>
      <c r="I2114" s="218">
        <v>139.756</v>
      </c>
    </row>
    <row r="2115" ht="27" spans="1:9">
      <c r="A2115" s="218">
        <v>2114</v>
      </c>
      <c r="B2115" s="218" t="s">
        <v>3944</v>
      </c>
      <c r="C2115" s="218" t="s">
        <v>5928</v>
      </c>
      <c r="D2115" s="218" t="s">
        <v>5929</v>
      </c>
      <c r="E2115" s="218" t="s">
        <v>6136</v>
      </c>
      <c r="F2115" s="218" t="s">
        <v>6142</v>
      </c>
      <c r="G2115" s="218">
        <v>100</v>
      </c>
      <c r="H2115" s="241">
        <v>0</v>
      </c>
      <c r="I2115" s="218">
        <v>63.581</v>
      </c>
    </row>
    <row r="2116" spans="1:9">
      <c r="A2116" s="218">
        <v>2115</v>
      </c>
      <c r="B2116" s="218" t="s">
        <v>3944</v>
      </c>
      <c r="C2116" s="218" t="s">
        <v>5928</v>
      </c>
      <c r="D2116" s="218" t="s">
        <v>5929</v>
      </c>
      <c r="E2116" s="218" t="s">
        <v>6136</v>
      </c>
      <c r="F2116" s="218" t="s">
        <v>6143</v>
      </c>
      <c r="G2116" s="218">
        <v>200</v>
      </c>
      <c r="H2116" s="241">
        <v>0</v>
      </c>
      <c r="I2116" s="218">
        <v>67.728</v>
      </c>
    </row>
    <row r="2117" spans="1:9">
      <c r="A2117" s="218">
        <v>2116</v>
      </c>
      <c r="B2117" s="218" t="s">
        <v>3944</v>
      </c>
      <c r="C2117" s="218" t="s">
        <v>5928</v>
      </c>
      <c r="D2117" s="218" t="s">
        <v>5929</v>
      </c>
      <c r="E2117" s="218" t="s">
        <v>6136</v>
      </c>
      <c r="F2117" s="218" t="s">
        <v>6144</v>
      </c>
      <c r="G2117" s="218">
        <v>200</v>
      </c>
      <c r="H2117" s="241">
        <v>0</v>
      </c>
      <c r="I2117" s="218">
        <v>84.24</v>
      </c>
    </row>
    <row r="2118" ht="27" spans="1:9">
      <c r="A2118" s="218">
        <v>2117</v>
      </c>
      <c r="B2118" s="218" t="s">
        <v>3944</v>
      </c>
      <c r="C2118" s="218" t="s">
        <v>5928</v>
      </c>
      <c r="D2118" s="218" t="s">
        <v>5929</v>
      </c>
      <c r="E2118" s="218" t="s">
        <v>6136</v>
      </c>
      <c r="F2118" s="218" t="s">
        <v>6145</v>
      </c>
      <c r="G2118" s="218">
        <v>200</v>
      </c>
      <c r="H2118" s="241">
        <v>0</v>
      </c>
      <c r="I2118" s="218">
        <v>120.398</v>
      </c>
    </row>
    <row r="2119" ht="27" spans="1:9">
      <c r="A2119" s="218">
        <v>2118</v>
      </c>
      <c r="B2119" s="218" t="s">
        <v>3944</v>
      </c>
      <c r="C2119" s="218" t="s">
        <v>5928</v>
      </c>
      <c r="D2119" s="218" t="s">
        <v>5929</v>
      </c>
      <c r="E2119" s="218" t="s">
        <v>6136</v>
      </c>
      <c r="F2119" s="218" t="s">
        <v>6146</v>
      </c>
      <c r="G2119" s="218">
        <v>200</v>
      </c>
      <c r="H2119" s="241">
        <v>0</v>
      </c>
      <c r="I2119" s="218">
        <v>120.83</v>
      </c>
    </row>
    <row r="2120" ht="27" spans="1:9">
      <c r="A2120" s="218">
        <v>2119</v>
      </c>
      <c r="B2120" s="218" t="s">
        <v>3944</v>
      </c>
      <c r="C2120" s="218" t="s">
        <v>5928</v>
      </c>
      <c r="D2120" s="218" t="s">
        <v>5929</v>
      </c>
      <c r="E2120" s="218" t="s">
        <v>6136</v>
      </c>
      <c r="F2120" s="218" t="s">
        <v>6147</v>
      </c>
      <c r="G2120" s="218">
        <v>200</v>
      </c>
      <c r="H2120" s="241">
        <v>0</v>
      </c>
      <c r="I2120" s="218">
        <v>128.814</v>
      </c>
    </row>
    <row r="2121" spans="1:9">
      <c r="A2121" s="218">
        <v>2120</v>
      </c>
      <c r="B2121" s="218" t="s">
        <v>3944</v>
      </c>
      <c r="C2121" s="218" t="s">
        <v>5928</v>
      </c>
      <c r="D2121" s="218" t="s">
        <v>5929</v>
      </c>
      <c r="E2121" s="218" t="s">
        <v>6136</v>
      </c>
      <c r="F2121" s="218" t="s">
        <v>6148</v>
      </c>
      <c r="G2121" s="218">
        <v>200</v>
      </c>
      <c r="H2121" s="241">
        <v>0</v>
      </c>
      <c r="I2121" s="218">
        <v>86.794</v>
      </c>
    </row>
    <row r="2122" spans="1:9">
      <c r="A2122" s="218">
        <v>2121</v>
      </c>
      <c r="B2122" s="218" t="s">
        <v>3944</v>
      </c>
      <c r="C2122" s="218" t="s">
        <v>5928</v>
      </c>
      <c r="D2122" s="218" t="s">
        <v>5929</v>
      </c>
      <c r="E2122" s="218" t="s">
        <v>6136</v>
      </c>
      <c r="F2122" s="218" t="s">
        <v>6149</v>
      </c>
      <c r="G2122" s="218">
        <v>200</v>
      </c>
      <c r="H2122" s="241">
        <v>0</v>
      </c>
      <c r="I2122" s="218">
        <v>119.164</v>
      </c>
    </row>
    <row r="2123" spans="1:9">
      <c r="A2123" s="218">
        <v>2122</v>
      </c>
      <c r="B2123" s="218" t="s">
        <v>3944</v>
      </c>
      <c r="C2123" s="218" t="s">
        <v>5928</v>
      </c>
      <c r="D2123" s="218" t="s">
        <v>5929</v>
      </c>
      <c r="E2123" s="218" t="s">
        <v>6136</v>
      </c>
      <c r="F2123" s="218" t="s">
        <v>6150</v>
      </c>
      <c r="G2123" s="218">
        <v>200</v>
      </c>
      <c r="H2123" s="241">
        <v>0</v>
      </c>
      <c r="I2123" s="218">
        <v>85.292</v>
      </c>
    </row>
    <row r="2124" spans="1:9">
      <c r="A2124" s="218">
        <v>2123</v>
      </c>
      <c r="B2124" s="218" t="s">
        <v>3944</v>
      </c>
      <c r="C2124" s="218" t="s">
        <v>5928</v>
      </c>
      <c r="D2124" s="218" t="s">
        <v>5929</v>
      </c>
      <c r="E2124" s="218" t="s">
        <v>6136</v>
      </c>
      <c r="F2124" s="218" t="s">
        <v>6151</v>
      </c>
      <c r="G2124" s="218">
        <v>200</v>
      </c>
      <c r="H2124" s="241">
        <v>0</v>
      </c>
      <c r="I2124" s="218">
        <v>62.428</v>
      </c>
    </row>
    <row r="2125" ht="27" spans="1:9">
      <c r="A2125" s="218">
        <v>2124</v>
      </c>
      <c r="B2125" s="218" t="s">
        <v>3944</v>
      </c>
      <c r="C2125" s="218" t="s">
        <v>5928</v>
      </c>
      <c r="D2125" s="218" t="s">
        <v>5929</v>
      </c>
      <c r="E2125" s="218" t="s">
        <v>6136</v>
      </c>
      <c r="F2125" s="218" t="s">
        <v>6152</v>
      </c>
      <c r="G2125" s="218">
        <v>100</v>
      </c>
      <c r="H2125" s="241">
        <v>0</v>
      </c>
      <c r="I2125" s="218">
        <v>55.91</v>
      </c>
    </row>
    <row r="2126" ht="27" spans="1:9">
      <c r="A2126" s="218">
        <v>2125</v>
      </c>
      <c r="B2126" s="218" t="s">
        <v>3944</v>
      </c>
      <c r="C2126" s="218" t="s">
        <v>5928</v>
      </c>
      <c r="D2126" s="218" t="s">
        <v>5929</v>
      </c>
      <c r="E2126" s="218" t="s">
        <v>6136</v>
      </c>
      <c r="F2126" s="218" t="s">
        <v>6153</v>
      </c>
      <c r="G2126" s="218">
        <v>200</v>
      </c>
      <c r="H2126" s="241">
        <v>0</v>
      </c>
      <c r="I2126" s="218">
        <v>112.774</v>
      </c>
    </row>
    <row r="2127" ht="27" spans="1:9">
      <c r="A2127" s="218">
        <v>2126</v>
      </c>
      <c r="B2127" s="218" t="s">
        <v>3944</v>
      </c>
      <c r="C2127" s="218" t="s">
        <v>5928</v>
      </c>
      <c r="D2127" s="218" t="s">
        <v>5929</v>
      </c>
      <c r="E2127" s="218" t="s">
        <v>6136</v>
      </c>
      <c r="F2127" s="218" t="s">
        <v>6154</v>
      </c>
      <c r="G2127" s="218">
        <v>200</v>
      </c>
      <c r="H2127" s="241">
        <v>0</v>
      </c>
      <c r="I2127" s="218">
        <v>109.948</v>
      </c>
    </row>
    <row r="2128" ht="27" spans="1:9">
      <c r="A2128" s="218">
        <v>2127</v>
      </c>
      <c r="B2128" s="218" t="s">
        <v>3944</v>
      </c>
      <c r="C2128" s="218" t="s">
        <v>5928</v>
      </c>
      <c r="D2128" s="218" t="s">
        <v>5929</v>
      </c>
      <c r="E2128" s="218" t="s">
        <v>6136</v>
      </c>
      <c r="F2128" s="218" t="s">
        <v>6155</v>
      </c>
      <c r="G2128" s="218">
        <v>200</v>
      </c>
      <c r="H2128" s="241">
        <v>0</v>
      </c>
      <c r="I2128" s="218">
        <v>55.817</v>
      </c>
    </row>
    <row r="2129" ht="27" spans="1:9">
      <c r="A2129" s="218">
        <v>2128</v>
      </c>
      <c r="B2129" s="218" t="s">
        <v>3944</v>
      </c>
      <c r="C2129" s="218" t="s">
        <v>5928</v>
      </c>
      <c r="D2129" s="218" t="s">
        <v>5929</v>
      </c>
      <c r="E2129" s="218" t="s">
        <v>6136</v>
      </c>
      <c r="F2129" s="218" t="s">
        <v>6156</v>
      </c>
      <c r="G2129" s="218">
        <v>200</v>
      </c>
      <c r="H2129" s="241">
        <v>0</v>
      </c>
      <c r="I2129" s="218">
        <v>113.953</v>
      </c>
    </row>
    <row r="2130" spans="1:9">
      <c r="A2130" s="218">
        <v>2129</v>
      </c>
      <c r="B2130" s="218" t="s">
        <v>3944</v>
      </c>
      <c r="C2130" s="218" t="s">
        <v>5928</v>
      </c>
      <c r="D2130" s="218" t="s">
        <v>5929</v>
      </c>
      <c r="E2130" s="218" t="s">
        <v>6136</v>
      </c>
      <c r="F2130" s="218" t="s">
        <v>6157</v>
      </c>
      <c r="G2130" s="218">
        <v>200</v>
      </c>
      <c r="H2130" s="241">
        <v>0</v>
      </c>
      <c r="I2130" s="218">
        <v>106.694</v>
      </c>
    </row>
    <row r="2131" spans="1:9">
      <c r="A2131" s="218">
        <v>2130</v>
      </c>
      <c r="B2131" s="218" t="s">
        <v>3944</v>
      </c>
      <c r="C2131" s="218" t="s">
        <v>5928</v>
      </c>
      <c r="D2131" s="218" t="s">
        <v>5929</v>
      </c>
      <c r="E2131" s="218" t="s">
        <v>6136</v>
      </c>
      <c r="F2131" s="218" t="s">
        <v>6158</v>
      </c>
      <c r="G2131" s="218">
        <v>200</v>
      </c>
      <c r="H2131" s="241">
        <v>0</v>
      </c>
      <c r="I2131" s="218">
        <v>112.52</v>
      </c>
    </row>
    <row r="2132" spans="1:9">
      <c r="A2132" s="218">
        <v>2131</v>
      </c>
      <c r="B2132" s="218" t="s">
        <v>3944</v>
      </c>
      <c r="C2132" s="218" t="s">
        <v>5928</v>
      </c>
      <c r="D2132" s="218" t="s">
        <v>5929</v>
      </c>
      <c r="E2132" s="218" t="s">
        <v>6136</v>
      </c>
      <c r="F2132" s="218" t="s">
        <v>2372</v>
      </c>
      <c r="G2132" s="218">
        <v>315</v>
      </c>
      <c r="H2132" s="241">
        <v>0</v>
      </c>
      <c r="I2132" s="218">
        <v>59.024</v>
      </c>
    </row>
    <row r="2133" spans="1:9">
      <c r="A2133" s="218">
        <v>2132</v>
      </c>
      <c r="B2133" s="218" t="s">
        <v>3944</v>
      </c>
      <c r="C2133" s="218" t="s">
        <v>5928</v>
      </c>
      <c r="D2133" s="218" t="s">
        <v>5929</v>
      </c>
      <c r="E2133" s="218" t="s">
        <v>6136</v>
      </c>
      <c r="F2133" s="218" t="s">
        <v>4044</v>
      </c>
      <c r="G2133" s="218">
        <v>80</v>
      </c>
      <c r="H2133" s="241">
        <v>0</v>
      </c>
      <c r="I2133" s="218">
        <v>37.95</v>
      </c>
    </row>
    <row r="2134" spans="1:9">
      <c r="A2134" s="218">
        <v>2133</v>
      </c>
      <c r="B2134" s="218" t="s">
        <v>3944</v>
      </c>
      <c r="C2134" s="218" t="s">
        <v>5928</v>
      </c>
      <c r="D2134" s="218" t="s">
        <v>5929</v>
      </c>
      <c r="E2134" s="218" t="s">
        <v>6159</v>
      </c>
      <c r="F2134" s="218" t="s">
        <v>6160</v>
      </c>
      <c r="G2134" s="218">
        <v>100</v>
      </c>
      <c r="H2134" s="241">
        <v>0</v>
      </c>
      <c r="I2134" s="218">
        <v>51.742</v>
      </c>
    </row>
    <row r="2135" spans="1:9">
      <c r="A2135" s="218">
        <v>2134</v>
      </c>
      <c r="B2135" s="218" t="s">
        <v>3944</v>
      </c>
      <c r="C2135" s="218" t="s">
        <v>5928</v>
      </c>
      <c r="D2135" s="218" t="s">
        <v>5929</v>
      </c>
      <c r="E2135" s="218" t="s">
        <v>6159</v>
      </c>
      <c r="F2135" s="218" t="s">
        <v>6161</v>
      </c>
      <c r="G2135" s="218">
        <v>200</v>
      </c>
      <c r="H2135" s="241">
        <v>0</v>
      </c>
      <c r="I2135" s="218">
        <v>127.884</v>
      </c>
    </row>
    <row r="2136" ht="27" spans="1:9">
      <c r="A2136" s="218">
        <v>2135</v>
      </c>
      <c r="B2136" s="218" t="s">
        <v>3944</v>
      </c>
      <c r="C2136" s="218" t="s">
        <v>5928</v>
      </c>
      <c r="D2136" s="218" t="s">
        <v>5929</v>
      </c>
      <c r="E2136" s="218" t="s">
        <v>6159</v>
      </c>
      <c r="F2136" s="218" t="s">
        <v>6162</v>
      </c>
      <c r="G2136" s="218">
        <v>100</v>
      </c>
      <c r="H2136" s="241">
        <v>0</v>
      </c>
      <c r="I2136" s="218">
        <v>38.613</v>
      </c>
    </row>
    <row r="2137" spans="1:9">
      <c r="A2137" s="218">
        <v>2136</v>
      </c>
      <c r="B2137" s="218" t="s">
        <v>3944</v>
      </c>
      <c r="C2137" s="218" t="s">
        <v>5928</v>
      </c>
      <c r="D2137" s="218" t="s">
        <v>5929</v>
      </c>
      <c r="E2137" s="218" t="s">
        <v>6159</v>
      </c>
      <c r="F2137" s="218" t="s">
        <v>6163</v>
      </c>
      <c r="G2137" s="218">
        <v>200</v>
      </c>
      <c r="H2137" s="241">
        <v>0</v>
      </c>
      <c r="I2137" s="218">
        <v>137.914</v>
      </c>
    </row>
    <row r="2138" ht="27" spans="1:9">
      <c r="A2138" s="218">
        <v>2137</v>
      </c>
      <c r="B2138" s="218" t="s">
        <v>3944</v>
      </c>
      <c r="C2138" s="218" t="s">
        <v>5928</v>
      </c>
      <c r="D2138" s="218" t="s">
        <v>5929</v>
      </c>
      <c r="E2138" s="218" t="s">
        <v>6159</v>
      </c>
      <c r="F2138" s="218" t="s">
        <v>6164</v>
      </c>
      <c r="G2138" s="218">
        <v>100</v>
      </c>
      <c r="H2138" s="241">
        <v>0</v>
      </c>
      <c r="I2138" s="218">
        <v>48.055</v>
      </c>
    </row>
    <row r="2139" ht="27" spans="1:9">
      <c r="A2139" s="218">
        <v>2138</v>
      </c>
      <c r="B2139" s="218" t="s">
        <v>3944</v>
      </c>
      <c r="C2139" s="218" t="s">
        <v>5928</v>
      </c>
      <c r="D2139" s="218" t="s">
        <v>5929</v>
      </c>
      <c r="E2139" s="218" t="s">
        <v>6159</v>
      </c>
      <c r="F2139" s="218" t="s">
        <v>6165</v>
      </c>
      <c r="G2139" s="218">
        <v>400</v>
      </c>
      <c r="H2139" s="241">
        <v>0</v>
      </c>
      <c r="I2139" s="218">
        <v>251.472</v>
      </c>
    </row>
    <row r="2140" spans="1:9">
      <c r="A2140" s="218">
        <v>2139</v>
      </c>
      <c r="B2140" s="218" t="s">
        <v>3944</v>
      </c>
      <c r="C2140" s="218" t="s">
        <v>5928</v>
      </c>
      <c r="D2140" s="218" t="s">
        <v>5929</v>
      </c>
      <c r="E2140" s="218" t="s">
        <v>6159</v>
      </c>
      <c r="F2140" s="218" t="s">
        <v>6166</v>
      </c>
      <c r="G2140" s="218">
        <v>315</v>
      </c>
      <c r="H2140" s="241">
        <v>0</v>
      </c>
      <c r="I2140" s="218">
        <v>174.097</v>
      </c>
    </row>
    <row r="2141" spans="1:9">
      <c r="A2141" s="218">
        <v>2140</v>
      </c>
      <c r="B2141" s="218" t="s">
        <v>3944</v>
      </c>
      <c r="C2141" s="218" t="s">
        <v>5928</v>
      </c>
      <c r="D2141" s="218" t="s">
        <v>5929</v>
      </c>
      <c r="E2141" s="218" t="s">
        <v>6159</v>
      </c>
      <c r="F2141" s="218" t="s">
        <v>6167</v>
      </c>
      <c r="G2141" s="218">
        <v>200</v>
      </c>
      <c r="H2141" s="241">
        <v>0</v>
      </c>
      <c r="I2141" s="218">
        <v>136.675</v>
      </c>
    </row>
    <row r="2142" spans="1:9">
      <c r="A2142" s="218">
        <v>2141</v>
      </c>
      <c r="B2142" s="218" t="s">
        <v>3944</v>
      </c>
      <c r="C2142" s="218" t="s">
        <v>5928</v>
      </c>
      <c r="D2142" s="218" t="s">
        <v>5929</v>
      </c>
      <c r="E2142" s="218" t="s">
        <v>6159</v>
      </c>
      <c r="F2142" s="218" t="s">
        <v>6168</v>
      </c>
      <c r="G2142" s="218">
        <v>200</v>
      </c>
      <c r="H2142" s="241">
        <v>0</v>
      </c>
      <c r="I2142" s="218">
        <v>123.744</v>
      </c>
    </row>
    <row r="2143" spans="1:9">
      <c r="A2143" s="218">
        <v>2142</v>
      </c>
      <c r="B2143" s="218" t="s">
        <v>3944</v>
      </c>
      <c r="C2143" s="218" t="s">
        <v>5928</v>
      </c>
      <c r="D2143" s="218" t="s">
        <v>5929</v>
      </c>
      <c r="E2143" s="218" t="s">
        <v>6159</v>
      </c>
      <c r="F2143" s="218" t="s">
        <v>6169</v>
      </c>
      <c r="G2143" s="218">
        <v>200</v>
      </c>
      <c r="H2143" s="241">
        <v>0</v>
      </c>
      <c r="I2143" s="218">
        <v>113.884</v>
      </c>
    </row>
    <row r="2144" ht="27" spans="1:9">
      <c r="A2144" s="218">
        <v>2143</v>
      </c>
      <c r="B2144" s="218" t="s">
        <v>3944</v>
      </c>
      <c r="C2144" s="218" t="s">
        <v>5928</v>
      </c>
      <c r="D2144" s="218" t="s">
        <v>5929</v>
      </c>
      <c r="E2144" s="218" t="s">
        <v>6159</v>
      </c>
      <c r="F2144" s="218" t="s">
        <v>6170</v>
      </c>
      <c r="G2144" s="218">
        <v>200</v>
      </c>
      <c r="H2144" s="241">
        <v>0</v>
      </c>
      <c r="I2144" s="218">
        <v>119.452</v>
      </c>
    </row>
    <row r="2145" ht="27" spans="1:9">
      <c r="A2145" s="218">
        <v>2144</v>
      </c>
      <c r="B2145" s="218" t="s">
        <v>3944</v>
      </c>
      <c r="C2145" s="218" t="s">
        <v>5928</v>
      </c>
      <c r="D2145" s="218" t="s">
        <v>5929</v>
      </c>
      <c r="E2145" s="218" t="s">
        <v>6159</v>
      </c>
      <c r="F2145" s="218" t="s">
        <v>6171</v>
      </c>
      <c r="G2145" s="218">
        <v>200</v>
      </c>
      <c r="H2145" s="241">
        <v>0</v>
      </c>
      <c r="I2145" s="218">
        <v>124</v>
      </c>
    </row>
    <row r="2146" ht="27" spans="1:9">
      <c r="A2146" s="218">
        <v>2145</v>
      </c>
      <c r="B2146" s="218" t="s">
        <v>3944</v>
      </c>
      <c r="C2146" s="218" t="s">
        <v>5928</v>
      </c>
      <c r="D2146" s="218" t="s">
        <v>5929</v>
      </c>
      <c r="E2146" s="218" t="s">
        <v>6159</v>
      </c>
      <c r="F2146" s="218" t="s">
        <v>6172</v>
      </c>
      <c r="G2146" s="218">
        <v>200</v>
      </c>
      <c r="H2146" s="241">
        <v>0</v>
      </c>
      <c r="I2146" s="218">
        <v>124.176</v>
      </c>
    </row>
    <row r="2147" spans="1:9">
      <c r="A2147" s="218">
        <v>2146</v>
      </c>
      <c r="B2147" s="218" t="s">
        <v>3944</v>
      </c>
      <c r="C2147" s="218" t="s">
        <v>5928</v>
      </c>
      <c r="D2147" s="218" t="s">
        <v>5929</v>
      </c>
      <c r="E2147" s="218" t="s">
        <v>6159</v>
      </c>
      <c r="F2147" s="218" t="s">
        <v>6173</v>
      </c>
      <c r="G2147" s="218">
        <v>100</v>
      </c>
      <c r="H2147" s="241">
        <v>0</v>
      </c>
      <c r="I2147" s="218">
        <v>49.071</v>
      </c>
    </row>
    <row r="2148" spans="1:9">
      <c r="A2148" s="218">
        <v>2147</v>
      </c>
      <c r="B2148" s="218" t="s">
        <v>3944</v>
      </c>
      <c r="C2148" s="218" t="s">
        <v>5928</v>
      </c>
      <c r="D2148" s="218" t="s">
        <v>5929</v>
      </c>
      <c r="E2148" s="218" t="s">
        <v>6159</v>
      </c>
      <c r="F2148" s="218" t="s">
        <v>6174</v>
      </c>
      <c r="G2148" s="218">
        <v>200</v>
      </c>
      <c r="H2148" s="241">
        <v>0</v>
      </c>
      <c r="I2148" s="218">
        <v>108.214</v>
      </c>
    </row>
    <row r="2149" ht="27" spans="1:9">
      <c r="A2149" s="218">
        <v>2148</v>
      </c>
      <c r="B2149" s="218" t="s">
        <v>3944</v>
      </c>
      <c r="C2149" s="218" t="s">
        <v>5928</v>
      </c>
      <c r="D2149" s="218" t="s">
        <v>5929</v>
      </c>
      <c r="E2149" s="218" t="s">
        <v>6159</v>
      </c>
      <c r="F2149" s="218" t="s">
        <v>6175</v>
      </c>
      <c r="G2149" s="218">
        <v>100</v>
      </c>
      <c r="H2149" s="241">
        <v>0</v>
      </c>
      <c r="I2149" s="218">
        <v>44.783</v>
      </c>
    </row>
    <row r="2150" spans="1:9">
      <c r="A2150" s="218">
        <v>2149</v>
      </c>
      <c r="B2150" s="218" t="s">
        <v>3944</v>
      </c>
      <c r="C2150" s="218" t="s">
        <v>5928</v>
      </c>
      <c r="D2150" s="218" t="s">
        <v>5929</v>
      </c>
      <c r="E2150" s="218" t="s">
        <v>6159</v>
      </c>
      <c r="F2150" s="218" t="s">
        <v>6176</v>
      </c>
      <c r="G2150" s="218">
        <v>400</v>
      </c>
      <c r="H2150" s="241">
        <v>0</v>
      </c>
      <c r="I2150" s="218">
        <v>269.479</v>
      </c>
    </row>
    <row r="2151" ht="27" spans="1:9">
      <c r="A2151" s="218">
        <v>2150</v>
      </c>
      <c r="B2151" s="218" t="s">
        <v>3944</v>
      </c>
      <c r="C2151" s="218" t="s">
        <v>5928</v>
      </c>
      <c r="D2151" s="218" t="s">
        <v>5929</v>
      </c>
      <c r="E2151" s="218" t="s">
        <v>6159</v>
      </c>
      <c r="F2151" s="218" t="s">
        <v>6177</v>
      </c>
      <c r="G2151" s="218">
        <v>100</v>
      </c>
      <c r="H2151" s="241">
        <v>0</v>
      </c>
      <c r="I2151" s="218">
        <v>44.185</v>
      </c>
    </row>
    <row r="2152" ht="27" spans="1:9">
      <c r="A2152" s="218">
        <v>2151</v>
      </c>
      <c r="B2152" s="218" t="s">
        <v>3944</v>
      </c>
      <c r="C2152" s="218" t="s">
        <v>5928</v>
      </c>
      <c r="D2152" s="218" t="s">
        <v>5929</v>
      </c>
      <c r="E2152" s="218" t="s">
        <v>6159</v>
      </c>
      <c r="F2152" s="218" t="s">
        <v>6178</v>
      </c>
      <c r="G2152" s="218">
        <v>200</v>
      </c>
      <c r="H2152" s="241">
        <v>0</v>
      </c>
      <c r="I2152" s="218">
        <v>133.843</v>
      </c>
    </row>
    <row r="2153" ht="27" spans="1:9">
      <c r="A2153" s="218">
        <v>2152</v>
      </c>
      <c r="B2153" s="218" t="s">
        <v>3944</v>
      </c>
      <c r="C2153" s="218" t="s">
        <v>5928</v>
      </c>
      <c r="D2153" s="218" t="s">
        <v>5929</v>
      </c>
      <c r="E2153" s="218" t="s">
        <v>6159</v>
      </c>
      <c r="F2153" s="218" t="s">
        <v>6179</v>
      </c>
      <c r="G2153" s="218">
        <v>200</v>
      </c>
      <c r="H2153" s="241">
        <v>0</v>
      </c>
      <c r="I2153" s="218">
        <v>130.184</v>
      </c>
    </row>
    <row r="2154" ht="27" spans="1:9">
      <c r="A2154" s="218">
        <v>2153</v>
      </c>
      <c r="B2154" s="218" t="s">
        <v>3944</v>
      </c>
      <c r="C2154" s="218" t="s">
        <v>5928</v>
      </c>
      <c r="D2154" s="218" t="s">
        <v>5929</v>
      </c>
      <c r="E2154" s="218" t="s">
        <v>6159</v>
      </c>
      <c r="F2154" s="218" t="s">
        <v>6180</v>
      </c>
      <c r="G2154" s="218">
        <v>100</v>
      </c>
      <c r="H2154" s="241">
        <v>0</v>
      </c>
      <c r="I2154" s="218">
        <v>43.649</v>
      </c>
    </row>
    <row r="2155" ht="27" spans="1:9">
      <c r="A2155" s="218">
        <v>2154</v>
      </c>
      <c r="B2155" s="218" t="s">
        <v>3944</v>
      </c>
      <c r="C2155" s="218" t="s">
        <v>5928</v>
      </c>
      <c r="D2155" s="218" t="s">
        <v>5929</v>
      </c>
      <c r="E2155" s="218" t="s">
        <v>6159</v>
      </c>
      <c r="F2155" s="218" t="s">
        <v>6181</v>
      </c>
      <c r="G2155" s="218">
        <v>100</v>
      </c>
      <c r="H2155" s="241">
        <v>0</v>
      </c>
      <c r="I2155" s="218">
        <v>44.569</v>
      </c>
    </row>
    <row r="2156" spans="1:9">
      <c r="A2156" s="218">
        <v>2155</v>
      </c>
      <c r="B2156" s="218" t="s">
        <v>3944</v>
      </c>
      <c r="C2156" s="218" t="s">
        <v>5928</v>
      </c>
      <c r="D2156" s="218" t="s">
        <v>5929</v>
      </c>
      <c r="E2156" s="218" t="s">
        <v>6159</v>
      </c>
      <c r="F2156" s="218" t="s">
        <v>6182</v>
      </c>
      <c r="G2156" s="218">
        <v>200</v>
      </c>
      <c r="H2156" s="241">
        <v>0</v>
      </c>
      <c r="I2156" s="218">
        <v>112.122</v>
      </c>
    </row>
    <row r="2157" ht="27" spans="1:9">
      <c r="A2157" s="218">
        <v>2156</v>
      </c>
      <c r="B2157" s="218" t="s">
        <v>3944</v>
      </c>
      <c r="C2157" s="218" t="s">
        <v>5928</v>
      </c>
      <c r="D2157" s="218" t="s">
        <v>5929</v>
      </c>
      <c r="E2157" s="218" t="s">
        <v>6159</v>
      </c>
      <c r="F2157" s="218" t="s">
        <v>6183</v>
      </c>
      <c r="G2157" s="218">
        <v>200</v>
      </c>
      <c r="H2157" s="241">
        <v>0</v>
      </c>
      <c r="I2157" s="218">
        <v>141.998</v>
      </c>
    </row>
    <row r="2158" ht="27" spans="1:9">
      <c r="A2158" s="218">
        <v>2157</v>
      </c>
      <c r="B2158" s="218" t="s">
        <v>3944</v>
      </c>
      <c r="C2158" s="218" t="s">
        <v>5928</v>
      </c>
      <c r="D2158" s="218" t="s">
        <v>5929</v>
      </c>
      <c r="E2158" s="218" t="s">
        <v>6159</v>
      </c>
      <c r="F2158" s="218" t="s">
        <v>6184</v>
      </c>
      <c r="G2158" s="218">
        <v>200</v>
      </c>
      <c r="H2158" s="241">
        <v>0</v>
      </c>
      <c r="I2158" s="218">
        <v>107.379</v>
      </c>
    </row>
    <row r="2159" spans="1:9">
      <c r="A2159" s="218">
        <v>2158</v>
      </c>
      <c r="B2159" s="218" t="s">
        <v>3944</v>
      </c>
      <c r="C2159" s="218" t="s">
        <v>5928</v>
      </c>
      <c r="D2159" s="218" t="s">
        <v>5929</v>
      </c>
      <c r="E2159" s="218" t="s">
        <v>6159</v>
      </c>
      <c r="F2159" s="218" t="s">
        <v>6185</v>
      </c>
      <c r="G2159" s="218">
        <v>200</v>
      </c>
      <c r="H2159" s="241">
        <v>0</v>
      </c>
      <c r="I2159" s="218">
        <v>97.156</v>
      </c>
    </row>
    <row r="2160" ht="27" spans="1:9">
      <c r="A2160" s="218">
        <v>2159</v>
      </c>
      <c r="B2160" s="218" t="s">
        <v>3944</v>
      </c>
      <c r="C2160" s="218" t="s">
        <v>5928</v>
      </c>
      <c r="D2160" s="218" t="s">
        <v>5929</v>
      </c>
      <c r="E2160" s="218" t="s">
        <v>6159</v>
      </c>
      <c r="F2160" s="218" t="s">
        <v>6186</v>
      </c>
      <c r="G2160" s="218">
        <v>100</v>
      </c>
      <c r="H2160" s="241">
        <v>0</v>
      </c>
      <c r="I2160" s="218">
        <v>44.763</v>
      </c>
    </row>
    <row r="2161" ht="27" spans="1:9">
      <c r="A2161" s="218">
        <v>2160</v>
      </c>
      <c r="B2161" s="218" t="s">
        <v>3944</v>
      </c>
      <c r="C2161" s="218" t="s">
        <v>5928</v>
      </c>
      <c r="D2161" s="218" t="s">
        <v>5929</v>
      </c>
      <c r="E2161" s="218" t="s">
        <v>6159</v>
      </c>
      <c r="F2161" s="218" t="s">
        <v>6187</v>
      </c>
      <c r="G2161" s="218">
        <v>200</v>
      </c>
      <c r="H2161" s="241">
        <v>0</v>
      </c>
      <c r="I2161" s="218">
        <v>122.44</v>
      </c>
    </row>
    <row r="2162" ht="27" spans="1:9">
      <c r="A2162" s="218">
        <v>2161</v>
      </c>
      <c r="B2162" s="218" t="s">
        <v>3944</v>
      </c>
      <c r="C2162" s="218" t="s">
        <v>5928</v>
      </c>
      <c r="D2162" s="218" t="s">
        <v>5929</v>
      </c>
      <c r="E2162" s="218" t="s">
        <v>6159</v>
      </c>
      <c r="F2162" s="218" t="s">
        <v>6188</v>
      </c>
      <c r="G2162" s="218">
        <v>200</v>
      </c>
      <c r="H2162" s="241">
        <v>0</v>
      </c>
      <c r="I2162" s="218">
        <v>134.52</v>
      </c>
    </row>
    <row r="2163" ht="27" spans="1:9">
      <c r="A2163" s="218">
        <v>2162</v>
      </c>
      <c r="B2163" s="218" t="s">
        <v>3944</v>
      </c>
      <c r="C2163" s="218" t="s">
        <v>5928</v>
      </c>
      <c r="D2163" s="218" t="s">
        <v>5929</v>
      </c>
      <c r="E2163" s="218" t="s">
        <v>6159</v>
      </c>
      <c r="F2163" s="218" t="s">
        <v>6189</v>
      </c>
      <c r="G2163" s="218">
        <v>100</v>
      </c>
      <c r="H2163" s="241">
        <v>0</v>
      </c>
      <c r="I2163" s="218">
        <v>47.006</v>
      </c>
    </row>
    <row r="2164" ht="27" spans="1:9">
      <c r="A2164" s="218">
        <v>2163</v>
      </c>
      <c r="B2164" s="218" t="s">
        <v>3944</v>
      </c>
      <c r="C2164" s="218" t="s">
        <v>5928</v>
      </c>
      <c r="D2164" s="218" t="s">
        <v>5929</v>
      </c>
      <c r="E2164" s="218" t="s">
        <v>6159</v>
      </c>
      <c r="F2164" s="218" t="s">
        <v>6190</v>
      </c>
      <c r="G2164" s="218">
        <v>100</v>
      </c>
      <c r="H2164" s="241">
        <v>0</v>
      </c>
      <c r="I2164" s="218">
        <v>36.36</v>
      </c>
    </row>
    <row r="2165" spans="1:9">
      <c r="A2165" s="218">
        <v>2164</v>
      </c>
      <c r="B2165" s="218" t="s">
        <v>3944</v>
      </c>
      <c r="C2165" s="218" t="s">
        <v>5928</v>
      </c>
      <c r="D2165" s="218" t="s">
        <v>5929</v>
      </c>
      <c r="E2165" s="218" t="s">
        <v>6159</v>
      </c>
      <c r="F2165" s="218" t="s">
        <v>6191</v>
      </c>
      <c r="G2165" s="218">
        <v>200</v>
      </c>
      <c r="H2165" s="241">
        <v>0</v>
      </c>
      <c r="I2165" s="218">
        <v>142.773</v>
      </c>
    </row>
    <row r="2166" ht="27" spans="1:9">
      <c r="A2166" s="218">
        <v>2165</v>
      </c>
      <c r="B2166" s="218" t="s">
        <v>3944</v>
      </c>
      <c r="C2166" s="218" t="s">
        <v>5928</v>
      </c>
      <c r="D2166" s="218" t="s">
        <v>5929</v>
      </c>
      <c r="E2166" s="218" t="s">
        <v>6159</v>
      </c>
      <c r="F2166" s="218" t="s">
        <v>6192</v>
      </c>
      <c r="G2166" s="218">
        <v>200</v>
      </c>
      <c r="H2166" s="241">
        <v>0</v>
      </c>
      <c r="I2166" s="218">
        <v>119.075</v>
      </c>
    </row>
    <row r="2167" spans="1:9">
      <c r="A2167" s="218">
        <v>2166</v>
      </c>
      <c r="B2167" s="218" t="s">
        <v>3944</v>
      </c>
      <c r="C2167" s="218" t="s">
        <v>5928</v>
      </c>
      <c r="D2167" s="218" t="s">
        <v>5929</v>
      </c>
      <c r="E2167" s="218" t="s">
        <v>6159</v>
      </c>
      <c r="F2167" s="218" t="s">
        <v>6193</v>
      </c>
      <c r="G2167" s="218">
        <v>200</v>
      </c>
      <c r="H2167" s="241">
        <v>0</v>
      </c>
      <c r="I2167" s="218">
        <v>126.688</v>
      </c>
    </row>
    <row r="2168" spans="1:9">
      <c r="A2168" s="218">
        <v>2167</v>
      </c>
      <c r="B2168" s="218" t="s">
        <v>3944</v>
      </c>
      <c r="C2168" s="218" t="s">
        <v>5928</v>
      </c>
      <c r="D2168" s="218" t="s">
        <v>5929</v>
      </c>
      <c r="E2168" s="218" t="s">
        <v>6159</v>
      </c>
      <c r="F2168" s="218" t="s">
        <v>6194</v>
      </c>
      <c r="G2168" s="218">
        <v>200</v>
      </c>
      <c r="H2168" s="241">
        <v>0</v>
      </c>
      <c r="I2168" s="218">
        <v>110.265</v>
      </c>
    </row>
    <row r="2169" spans="1:9">
      <c r="A2169" s="218">
        <v>2168</v>
      </c>
      <c r="B2169" s="218" t="s">
        <v>3944</v>
      </c>
      <c r="C2169" s="218" t="s">
        <v>5928</v>
      </c>
      <c r="D2169" s="218" t="s">
        <v>5929</v>
      </c>
      <c r="E2169" s="218" t="s">
        <v>6159</v>
      </c>
      <c r="F2169" s="218" t="s">
        <v>5407</v>
      </c>
      <c r="G2169" s="218">
        <v>125</v>
      </c>
      <c r="H2169" s="241">
        <v>0</v>
      </c>
      <c r="I2169" s="218">
        <v>58.633</v>
      </c>
    </row>
    <row r="2170" ht="27" spans="1:9">
      <c r="A2170" s="218">
        <v>2169</v>
      </c>
      <c r="B2170" s="218" t="s">
        <v>3944</v>
      </c>
      <c r="C2170" s="218" t="s">
        <v>5928</v>
      </c>
      <c r="D2170" s="218" t="s">
        <v>5929</v>
      </c>
      <c r="E2170" s="218" t="s">
        <v>6159</v>
      </c>
      <c r="F2170" s="218" t="s">
        <v>6195</v>
      </c>
      <c r="G2170" s="218">
        <v>100</v>
      </c>
      <c r="H2170" s="241">
        <v>0</v>
      </c>
      <c r="I2170" s="218">
        <v>47.281</v>
      </c>
    </row>
    <row r="2171" ht="27" spans="1:9">
      <c r="A2171" s="218">
        <v>2170</v>
      </c>
      <c r="B2171" s="218" t="s">
        <v>3944</v>
      </c>
      <c r="C2171" s="218" t="s">
        <v>5928</v>
      </c>
      <c r="D2171" s="218" t="s">
        <v>5929</v>
      </c>
      <c r="E2171" s="218" t="s">
        <v>6159</v>
      </c>
      <c r="F2171" s="218" t="s">
        <v>6196</v>
      </c>
      <c r="G2171" s="218">
        <v>200</v>
      </c>
      <c r="H2171" s="241">
        <v>0</v>
      </c>
      <c r="I2171" s="218">
        <v>80.418</v>
      </c>
    </row>
    <row r="2172" ht="27" spans="1:9">
      <c r="A2172" s="218">
        <v>2171</v>
      </c>
      <c r="B2172" s="218" t="s">
        <v>3944</v>
      </c>
      <c r="C2172" s="218" t="s">
        <v>5928</v>
      </c>
      <c r="D2172" s="218" t="s">
        <v>5929</v>
      </c>
      <c r="E2172" s="218" t="s">
        <v>6159</v>
      </c>
      <c r="F2172" s="218" t="s">
        <v>6197</v>
      </c>
      <c r="G2172" s="218">
        <v>200</v>
      </c>
      <c r="H2172" s="241">
        <v>0</v>
      </c>
      <c r="I2172" s="218">
        <v>144.205</v>
      </c>
    </row>
    <row r="2173" ht="27" spans="1:9">
      <c r="A2173" s="218">
        <v>2172</v>
      </c>
      <c r="B2173" s="218" t="s">
        <v>3944</v>
      </c>
      <c r="C2173" s="218" t="s">
        <v>5928</v>
      </c>
      <c r="D2173" s="218" t="s">
        <v>5929</v>
      </c>
      <c r="E2173" s="218" t="s">
        <v>6159</v>
      </c>
      <c r="F2173" s="218" t="s">
        <v>6198</v>
      </c>
      <c r="G2173" s="218">
        <v>200</v>
      </c>
      <c r="H2173" s="241">
        <v>0</v>
      </c>
      <c r="I2173" s="218">
        <v>123.81</v>
      </c>
    </row>
    <row r="2174" ht="27" spans="1:9">
      <c r="A2174" s="218">
        <v>2173</v>
      </c>
      <c r="B2174" s="218" t="s">
        <v>3944</v>
      </c>
      <c r="C2174" s="218" t="s">
        <v>5928</v>
      </c>
      <c r="D2174" s="218" t="s">
        <v>5929</v>
      </c>
      <c r="E2174" s="218" t="s">
        <v>6159</v>
      </c>
      <c r="F2174" s="218" t="s">
        <v>6199</v>
      </c>
      <c r="G2174" s="218">
        <v>200</v>
      </c>
      <c r="H2174" s="241">
        <v>0</v>
      </c>
      <c r="I2174" s="218">
        <v>97.96</v>
      </c>
    </row>
    <row r="2175" spans="1:9">
      <c r="A2175" s="218">
        <v>2174</v>
      </c>
      <c r="B2175" s="218" t="s">
        <v>3944</v>
      </c>
      <c r="C2175" s="218" t="s">
        <v>5928</v>
      </c>
      <c r="D2175" s="218" t="s">
        <v>5929</v>
      </c>
      <c r="E2175" s="218" t="s">
        <v>6159</v>
      </c>
      <c r="F2175" s="218" t="s">
        <v>6200</v>
      </c>
      <c r="G2175" s="218">
        <v>400</v>
      </c>
      <c r="H2175" s="241">
        <v>0</v>
      </c>
      <c r="I2175" s="218">
        <v>265.256</v>
      </c>
    </row>
    <row r="2176" spans="1:9">
      <c r="A2176" s="218">
        <v>2175</v>
      </c>
      <c r="B2176" s="218" t="s">
        <v>3944</v>
      </c>
      <c r="C2176" s="218" t="s">
        <v>5928</v>
      </c>
      <c r="D2176" s="218" t="s">
        <v>5929</v>
      </c>
      <c r="E2176" s="218" t="s">
        <v>6159</v>
      </c>
      <c r="F2176" s="218" t="s">
        <v>6201</v>
      </c>
      <c r="G2176" s="218">
        <v>400</v>
      </c>
      <c r="H2176" s="241">
        <v>0</v>
      </c>
      <c r="I2176" s="218">
        <v>280.096</v>
      </c>
    </row>
    <row r="2177" ht="27" spans="1:9">
      <c r="A2177" s="218">
        <v>2176</v>
      </c>
      <c r="B2177" s="218" t="s">
        <v>3944</v>
      </c>
      <c r="C2177" s="218" t="s">
        <v>5928</v>
      </c>
      <c r="D2177" s="218" t="s">
        <v>5929</v>
      </c>
      <c r="E2177" s="218" t="s">
        <v>6159</v>
      </c>
      <c r="F2177" s="218" t="s">
        <v>6202</v>
      </c>
      <c r="G2177" s="218">
        <v>200</v>
      </c>
      <c r="H2177" s="241">
        <v>0</v>
      </c>
      <c r="I2177" s="218">
        <v>105.59</v>
      </c>
    </row>
    <row r="2178" ht="27" spans="1:9">
      <c r="A2178" s="218">
        <v>2177</v>
      </c>
      <c r="B2178" s="218" t="s">
        <v>3944</v>
      </c>
      <c r="C2178" s="218" t="s">
        <v>5928</v>
      </c>
      <c r="D2178" s="218" t="s">
        <v>5929</v>
      </c>
      <c r="E2178" s="218" t="s">
        <v>6159</v>
      </c>
      <c r="F2178" s="218" t="s">
        <v>6203</v>
      </c>
      <c r="G2178" s="218">
        <v>100</v>
      </c>
      <c r="H2178" s="241">
        <v>0</v>
      </c>
      <c r="I2178" s="218">
        <v>28.975</v>
      </c>
    </row>
    <row r="2179" ht="27" spans="1:9">
      <c r="A2179" s="218">
        <v>2178</v>
      </c>
      <c r="B2179" s="218" t="s">
        <v>3944</v>
      </c>
      <c r="C2179" s="218" t="s">
        <v>5928</v>
      </c>
      <c r="D2179" s="218" t="s">
        <v>5929</v>
      </c>
      <c r="E2179" s="218" t="s">
        <v>6159</v>
      </c>
      <c r="F2179" s="218" t="s">
        <v>6204</v>
      </c>
      <c r="G2179" s="218">
        <v>100</v>
      </c>
      <c r="H2179" s="241">
        <v>0</v>
      </c>
      <c r="I2179" s="218">
        <v>58.687</v>
      </c>
    </row>
    <row r="2180" spans="1:9">
      <c r="A2180" s="218">
        <v>2179</v>
      </c>
      <c r="B2180" s="218" t="s">
        <v>3944</v>
      </c>
      <c r="C2180" s="218" t="s">
        <v>5928</v>
      </c>
      <c r="D2180" s="218" t="s">
        <v>5929</v>
      </c>
      <c r="E2180" s="218" t="s">
        <v>6159</v>
      </c>
      <c r="F2180" s="218" t="s">
        <v>6205</v>
      </c>
      <c r="G2180" s="218">
        <v>200</v>
      </c>
      <c r="H2180" s="241">
        <v>0</v>
      </c>
      <c r="I2180" s="218">
        <v>117.375</v>
      </c>
    </row>
    <row r="2181" ht="27" spans="1:9">
      <c r="A2181" s="218">
        <v>2180</v>
      </c>
      <c r="B2181" s="218" t="s">
        <v>3944</v>
      </c>
      <c r="C2181" s="218" t="s">
        <v>5928</v>
      </c>
      <c r="D2181" s="218" t="s">
        <v>5929</v>
      </c>
      <c r="E2181" s="218" t="s">
        <v>6159</v>
      </c>
      <c r="F2181" s="218" t="s">
        <v>6206</v>
      </c>
      <c r="G2181" s="218">
        <v>200</v>
      </c>
      <c r="H2181" s="241">
        <v>0</v>
      </c>
      <c r="I2181" s="218">
        <v>90.374</v>
      </c>
    </row>
    <row r="2182" ht="27" spans="1:9">
      <c r="A2182" s="218">
        <v>2181</v>
      </c>
      <c r="B2182" s="218" t="s">
        <v>3944</v>
      </c>
      <c r="C2182" s="218" t="s">
        <v>5928</v>
      </c>
      <c r="D2182" s="218" t="s">
        <v>5929</v>
      </c>
      <c r="E2182" s="218" t="s">
        <v>6159</v>
      </c>
      <c r="F2182" s="218" t="s">
        <v>6207</v>
      </c>
      <c r="G2182" s="218">
        <v>200</v>
      </c>
      <c r="H2182" s="241">
        <v>0</v>
      </c>
      <c r="I2182" s="218">
        <v>139.636</v>
      </c>
    </row>
    <row r="2183" spans="1:9">
      <c r="A2183" s="218">
        <v>2182</v>
      </c>
      <c r="B2183" s="218" t="s">
        <v>3944</v>
      </c>
      <c r="C2183" s="218" t="s">
        <v>5928</v>
      </c>
      <c r="D2183" s="218" t="s">
        <v>5929</v>
      </c>
      <c r="E2183" s="218" t="s">
        <v>6159</v>
      </c>
      <c r="F2183" s="218" t="s">
        <v>6208</v>
      </c>
      <c r="G2183" s="218">
        <v>100</v>
      </c>
      <c r="H2183" s="241">
        <v>0</v>
      </c>
      <c r="I2183" s="218">
        <v>42.376</v>
      </c>
    </row>
    <row r="2184" ht="27" spans="1:9">
      <c r="A2184" s="218">
        <v>2183</v>
      </c>
      <c r="B2184" s="218" t="s">
        <v>3944</v>
      </c>
      <c r="C2184" s="218" t="s">
        <v>5928</v>
      </c>
      <c r="D2184" s="218" t="s">
        <v>5929</v>
      </c>
      <c r="E2184" s="218" t="s">
        <v>6159</v>
      </c>
      <c r="F2184" s="218" t="s">
        <v>6209</v>
      </c>
      <c r="G2184" s="218">
        <v>200</v>
      </c>
      <c r="H2184" s="241">
        <v>0</v>
      </c>
      <c r="I2184" s="218">
        <v>123.6</v>
      </c>
    </row>
    <row r="2185" ht="27" spans="1:9">
      <c r="A2185" s="218">
        <v>2184</v>
      </c>
      <c r="B2185" s="218" t="s">
        <v>3944</v>
      </c>
      <c r="C2185" s="218" t="s">
        <v>5928</v>
      </c>
      <c r="D2185" s="218" t="s">
        <v>5929</v>
      </c>
      <c r="E2185" s="218" t="s">
        <v>6159</v>
      </c>
      <c r="F2185" s="218" t="s">
        <v>6210</v>
      </c>
      <c r="G2185" s="218">
        <v>100</v>
      </c>
      <c r="H2185" s="241">
        <v>0</v>
      </c>
      <c r="I2185" s="218">
        <v>40.66</v>
      </c>
    </row>
    <row r="2186" spans="1:9">
      <c r="A2186" s="218">
        <v>2185</v>
      </c>
      <c r="B2186" s="218" t="s">
        <v>3944</v>
      </c>
      <c r="C2186" s="218" t="s">
        <v>5928</v>
      </c>
      <c r="D2186" s="218" t="s">
        <v>5929</v>
      </c>
      <c r="E2186" s="218" t="s">
        <v>6159</v>
      </c>
      <c r="F2186" s="218" t="s">
        <v>6211</v>
      </c>
      <c r="G2186" s="218">
        <v>200</v>
      </c>
      <c r="H2186" s="241">
        <v>0</v>
      </c>
      <c r="I2186" s="218">
        <v>123.918</v>
      </c>
    </row>
    <row r="2187" spans="1:9">
      <c r="A2187" s="218">
        <v>2186</v>
      </c>
      <c r="B2187" s="218" t="s">
        <v>3944</v>
      </c>
      <c r="C2187" s="218" t="s">
        <v>5928</v>
      </c>
      <c r="D2187" s="218" t="s">
        <v>5929</v>
      </c>
      <c r="E2187" s="218" t="s">
        <v>6159</v>
      </c>
      <c r="F2187" s="218" t="s">
        <v>6212</v>
      </c>
      <c r="G2187" s="218">
        <v>200</v>
      </c>
      <c r="H2187" s="241">
        <v>0</v>
      </c>
      <c r="I2187" s="218">
        <v>115.396</v>
      </c>
    </row>
    <row r="2188" ht="27" spans="1:9">
      <c r="A2188" s="218">
        <v>2187</v>
      </c>
      <c r="B2188" s="218" t="s">
        <v>3944</v>
      </c>
      <c r="C2188" s="218" t="s">
        <v>5928</v>
      </c>
      <c r="D2188" s="218" t="s">
        <v>5929</v>
      </c>
      <c r="E2188" s="218" t="s">
        <v>6159</v>
      </c>
      <c r="F2188" s="218" t="s">
        <v>6213</v>
      </c>
      <c r="G2188" s="218">
        <v>200</v>
      </c>
      <c r="H2188" s="241">
        <v>0</v>
      </c>
      <c r="I2188" s="218">
        <v>99.796</v>
      </c>
    </row>
    <row r="2189" ht="27" spans="1:9">
      <c r="A2189" s="218">
        <v>2188</v>
      </c>
      <c r="B2189" s="218" t="s">
        <v>3944</v>
      </c>
      <c r="C2189" s="218" t="s">
        <v>5928</v>
      </c>
      <c r="D2189" s="218" t="s">
        <v>5929</v>
      </c>
      <c r="E2189" s="218" t="s">
        <v>6159</v>
      </c>
      <c r="F2189" s="218" t="s">
        <v>6214</v>
      </c>
      <c r="G2189" s="218">
        <v>200</v>
      </c>
      <c r="H2189" s="241">
        <v>0</v>
      </c>
      <c r="I2189" s="218">
        <v>96.367</v>
      </c>
    </row>
    <row r="2190" spans="1:9">
      <c r="A2190" s="218">
        <v>2189</v>
      </c>
      <c r="B2190" s="218" t="s">
        <v>3944</v>
      </c>
      <c r="C2190" s="218" t="s">
        <v>5928</v>
      </c>
      <c r="D2190" s="218" t="s">
        <v>5929</v>
      </c>
      <c r="E2190" s="218" t="s">
        <v>6159</v>
      </c>
      <c r="F2190" s="218" t="s">
        <v>4147</v>
      </c>
      <c r="G2190" s="218">
        <v>200</v>
      </c>
      <c r="H2190" s="241">
        <v>0</v>
      </c>
      <c r="I2190" s="218">
        <v>133.389</v>
      </c>
    </row>
    <row r="2191" ht="27" spans="1:9">
      <c r="A2191" s="218">
        <v>2190</v>
      </c>
      <c r="B2191" s="218" t="s">
        <v>3944</v>
      </c>
      <c r="C2191" s="218" t="s">
        <v>5928</v>
      </c>
      <c r="D2191" s="218" t="s">
        <v>5929</v>
      </c>
      <c r="E2191" s="218" t="s">
        <v>6159</v>
      </c>
      <c r="F2191" s="218" t="s">
        <v>6215</v>
      </c>
      <c r="G2191" s="218">
        <v>100</v>
      </c>
      <c r="H2191" s="241">
        <v>0</v>
      </c>
      <c r="I2191" s="218">
        <v>50.579</v>
      </c>
    </row>
    <row r="2192" spans="1:9">
      <c r="A2192" s="218">
        <v>2191</v>
      </c>
      <c r="B2192" s="218" t="s">
        <v>3944</v>
      </c>
      <c r="C2192" s="218" t="s">
        <v>5928</v>
      </c>
      <c r="D2192" s="218" t="s">
        <v>5929</v>
      </c>
      <c r="E2192" s="218" t="s">
        <v>6159</v>
      </c>
      <c r="F2192" s="218" t="s">
        <v>6216</v>
      </c>
      <c r="G2192" s="218">
        <v>100</v>
      </c>
      <c r="H2192" s="241">
        <v>0</v>
      </c>
      <c r="I2192" s="218">
        <v>48.004</v>
      </c>
    </row>
    <row r="2193" spans="1:9">
      <c r="A2193" s="218">
        <v>2192</v>
      </c>
      <c r="B2193" s="218" t="s">
        <v>3944</v>
      </c>
      <c r="C2193" s="218" t="s">
        <v>5928</v>
      </c>
      <c r="D2193" s="218" t="s">
        <v>5929</v>
      </c>
      <c r="E2193" s="218" t="s">
        <v>6159</v>
      </c>
      <c r="F2193" s="218" t="s">
        <v>6217</v>
      </c>
      <c r="G2193" s="218">
        <v>200</v>
      </c>
      <c r="H2193" s="241">
        <v>0</v>
      </c>
      <c r="I2193" s="218">
        <v>107.699</v>
      </c>
    </row>
    <row r="2194" spans="1:9">
      <c r="A2194" s="218">
        <v>2193</v>
      </c>
      <c r="B2194" s="218" t="s">
        <v>3944</v>
      </c>
      <c r="C2194" s="218" t="s">
        <v>5928</v>
      </c>
      <c r="D2194" s="218" t="s">
        <v>5929</v>
      </c>
      <c r="E2194" s="218" t="s">
        <v>6159</v>
      </c>
      <c r="F2194" s="218" t="s">
        <v>6218</v>
      </c>
      <c r="G2194" s="218">
        <v>200</v>
      </c>
      <c r="H2194" s="241">
        <v>0</v>
      </c>
      <c r="I2194" s="218">
        <v>138.551</v>
      </c>
    </row>
    <row r="2195" ht="27" spans="1:9">
      <c r="A2195" s="218">
        <v>2194</v>
      </c>
      <c r="B2195" s="218" t="s">
        <v>3944</v>
      </c>
      <c r="C2195" s="218" t="s">
        <v>6219</v>
      </c>
      <c r="D2195" s="218" t="s">
        <v>6220</v>
      </c>
      <c r="E2195" s="218" t="s">
        <v>6221</v>
      </c>
      <c r="F2195" s="218" t="s">
        <v>6222</v>
      </c>
      <c r="G2195" s="242">
        <v>200</v>
      </c>
      <c r="H2195" s="241">
        <v>0</v>
      </c>
      <c r="I2195" s="218">
        <v>76.732</v>
      </c>
    </row>
    <row r="2196" ht="27" spans="1:9">
      <c r="A2196" s="218">
        <v>2195</v>
      </c>
      <c r="B2196" s="218" t="s">
        <v>3944</v>
      </c>
      <c r="C2196" s="218" t="s">
        <v>6219</v>
      </c>
      <c r="D2196" s="218" t="s">
        <v>6220</v>
      </c>
      <c r="E2196" s="218" t="s">
        <v>6221</v>
      </c>
      <c r="F2196" s="218" t="s">
        <v>6223</v>
      </c>
      <c r="G2196" s="242">
        <v>400</v>
      </c>
      <c r="H2196" s="241">
        <v>0</v>
      </c>
      <c r="I2196" s="218">
        <v>239.028</v>
      </c>
    </row>
    <row r="2197" ht="27" spans="1:9">
      <c r="A2197" s="218">
        <v>2196</v>
      </c>
      <c r="B2197" s="218" t="s">
        <v>3944</v>
      </c>
      <c r="C2197" s="218" t="s">
        <v>6219</v>
      </c>
      <c r="D2197" s="218" t="s">
        <v>6220</v>
      </c>
      <c r="E2197" s="218" t="s">
        <v>6221</v>
      </c>
      <c r="F2197" s="218" t="s">
        <v>6224</v>
      </c>
      <c r="G2197" s="242">
        <v>400</v>
      </c>
      <c r="H2197" s="241">
        <v>0</v>
      </c>
      <c r="I2197" s="218">
        <v>230.844</v>
      </c>
    </row>
    <row r="2198" ht="27" spans="1:9">
      <c r="A2198" s="218">
        <v>2197</v>
      </c>
      <c r="B2198" s="218" t="s">
        <v>3944</v>
      </c>
      <c r="C2198" s="218" t="s">
        <v>6219</v>
      </c>
      <c r="D2198" s="218" t="s">
        <v>6220</v>
      </c>
      <c r="E2198" s="218" t="s">
        <v>6221</v>
      </c>
      <c r="F2198" s="218" t="s">
        <v>6225</v>
      </c>
      <c r="G2198" s="242">
        <v>400</v>
      </c>
      <c r="H2198" s="241">
        <v>0</v>
      </c>
      <c r="I2198" s="218">
        <v>257.664</v>
      </c>
    </row>
    <row r="2199" ht="27" spans="1:9">
      <c r="A2199" s="218">
        <v>2198</v>
      </c>
      <c r="B2199" s="218" t="s">
        <v>3944</v>
      </c>
      <c r="C2199" s="218" t="s">
        <v>6219</v>
      </c>
      <c r="D2199" s="218" t="s">
        <v>6220</v>
      </c>
      <c r="E2199" s="218" t="s">
        <v>6221</v>
      </c>
      <c r="F2199" s="218" t="s">
        <v>6226</v>
      </c>
      <c r="G2199" s="242">
        <v>200</v>
      </c>
      <c r="H2199" s="241">
        <v>0</v>
      </c>
      <c r="I2199" s="218">
        <v>85.078</v>
      </c>
    </row>
    <row r="2200" ht="27" spans="1:9">
      <c r="A2200" s="218">
        <v>2199</v>
      </c>
      <c r="B2200" s="218" t="s">
        <v>3944</v>
      </c>
      <c r="C2200" s="218" t="s">
        <v>6219</v>
      </c>
      <c r="D2200" s="218" t="s">
        <v>6220</v>
      </c>
      <c r="E2200" s="218" t="s">
        <v>6221</v>
      </c>
      <c r="F2200" s="218" t="s">
        <v>6227</v>
      </c>
      <c r="G2200" s="242">
        <v>100</v>
      </c>
      <c r="H2200" s="241">
        <v>0</v>
      </c>
      <c r="I2200" s="218">
        <v>46.949</v>
      </c>
    </row>
    <row r="2201" ht="27" spans="1:9">
      <c r="A2201" s="218">
        <v>2200</v>
      </c>
      <c r="B2201" s="218" t="s">
        <v>3944</v>
      </c>
      <c r="C2201" s="218" t="s">
        <v>6219</v>
      </c>
      <c r="D2201" s="218" t="s">
        <v>6220</v>
      </c>
      <c r="E2201" s="218" t="s">
        <v>6221</v>
      </c>
      <c r="F2201" s="218" t="s">
        <v>6228</v>
      </c>
      <c r="G2201" s="242">
        <v>200</v>
      </c>
      <c r="H2201" s="241">
        <v>0</v>
      </c>
      <c r="I2201" s="218">
        <v>96.288</v>
      </c>
    </row>
    <row r="2202" ht="27" spans="1:9">
      <c r="A2202" s="218">
        <v>2201</v>
      </c>
      <c r="B2202" s="218" t="s">
        <v>3944</v>
      </c>
      <c r="C2202" s="218" t="s">
        <v>6219</v>
      </c>
      <c r="D2202" s="218" t="s">
        <v>6220</v>
      </c>
      <c r="E2202" s="218" t="s">
        <v>6221</v>
      </c>
      <c r="F2202" s="218" t="s">
        <v>6229</v>
      </c>
      <c r="G2202" s="242">
        <v>400</v>
      </c>
      <c r="H2202" s="241">
        <v>0</v>
      </c>
      <c r="I2202" s="218">
        <v>255.212</v>
      </c>
    </row>
    <row r="2203" ht="27" spans="1:9">
      <c r="A2203" s="218">
        <v>2202</v>
      </c>
      <c r="B2203" s="218" t="s">
        <v>3944</v>
      </c>
      <c r="C2203" s="218" t="s">
        <v>6219</v>
      </c>
      <c r="D2203" s="218" t="s">
        <v>6220</v>
      </c>
      <c r="E2203" s="218" t="s">
        <v>6221</v>
      </c>
      <c r="F2203" s="218" t="s">
        <v>6230</v>
      </c>
      <c r="G2203" s="242">
        <v>400</v>
      </c>
      <c r="H2203" s="241">
        <v>0</v>
      </c>
      <c r="I2203" s="218">
        <v>307.232</v>
      </c>
    </row>
    <row r="2204" ht="27" spans="1:9">
      <c r="A2204" s="218">
        <v>2203</v>
      </c>
      <c r="B2204" s="218" t="s">
        <v>3944</v>
      </c>
      <c r="C2204" s="218" t="s">
        <v>6219</v>
      </c>
      <c r="D2204" s="218" t="s">
        <v>6220</v>
      </c>
      <c r="E2204" s="218" t="s">
        <v>6221</v>
      </c>
      <c r="F2204" s="218" t="s">
        <v>6231</v>
      </c>
      <c r="G2204" s="242">
        <v>200</v>
      </c>
      <c r="H2204" s="241">
        <v>0</v>
      </c>
      <c r="I2204" s="218">
        <v>137.278</v>
      </c>
    </row>
    <row r="2205" ht="27" spans="1:9">
      <c r="A2205" s="218">
        <v>2204</v>
      </c>
      <c r="B2205" s="218" t="s">
        <v>3944</v>
      </c>
      <c r="C2205" s="218" t="s">
        <v>6219</v>
      </c>
      <c r="D2205" s="218" t="s">
        <v>6220</v>
      </c>
      <c r="E2205" s="218" t="s">
        <v>6221</v>
      </c>
      <c r="F2205" s="218" t="s">
        <v>6232</v>
      </c>
      <c r="G2205" s="242">
        <v>100</v>
      </c>
      <c r="H2205" s="241">
        <v>0</v>
      </c>
      <c r="I2205" s="218">
        <v>70.72</v>
      </c>
    </row>
    <row r="2206" ht="27" spans="1:9">
      <c r="A2206" s="218">
        <v>2205</v>
      </c>
      <c r="B2206" s="218" t="s">
        <v>3944</v>
      </c>
      <c r="C2206" s="218" t="s">
        <v>6219</v>
      </c>
      <c r="D2206" s="218" t="s">
        <v>6220</v>
      </c>
      <c r="E2206" s="218" t="s">
        <v>6221</v>
      </c>
      <c r="F2206" s="218" t="s">
        <v>6233</v>
      </c>
      <c r="G2206" s="242">
        <v>200</v>
      </c>
      <c r="H2206" s="241">
        <v>0</v>
      </c>
      <c r="I2206" s="218">
        <v>73.712</v>
      </c>
    </row>
    <row r="2207" ht="27" spans="1:9">
      <c r="A2207" s="218">
        <v>2206</v>
      </c>
      <c r="B2207" s="218" t="s">
        <v>3944</v>
      </c>
      <c r="C2207" s="218" t="s">
        <v>6219</v>
      </c>
      <c r="D2207" s="218" t="s">
        <v>6220</v>
      </c>
      <c r="E2207" s="218" t="s">
        <v>6221</v>
      </c>
      <c r="F2207" s="218" t="s">
        <v>6234</v>
      </c>
      <c r="G2207" s="242">
        <v>400</v>
      </c>
      <c r="H2207" s="241">
        <v>0</v>
      </c>
      <c r="I2207" s="218">
        <v>265.827</v>
      </c>
    </row>
    <row r="2208" ht="27" spans="1:9">
      <c r="A2208" s="218">
        <v>2207</v>
      </c>
      <c r="B2208" s="218" t="s">
        <v>3944</v>
      </c>
      <c r="C2208" s="218" t="s">
        <v>6219</v>
      </c>
      <c r="D2208" s="218" t="s">
        <v>6220</v>
      </c>
      <c r="E2208" s="218" t="s">
        <v>6221</v>
      </c>
      <c r="F2208" s="218" t="s">
        <v>6235</v>
      </c>
      <c r="G2208" s="242">
        <v>200</v>
      </c>
      <c r="H2208" s="241">
        <v>0</v>
      </c>
      <c r="I2208" s="218">
        <v>114.532</v>
      </c>
    </row>
    <row r="2209" ht="27" spans="1:9">
      <c r="A2209" s="218">
        <v>2208</v>
      </c>
      <c r="B2209" s="218" t="s">
        <v>3944</v>
      </c>
      <c r="C2209" s="218" t="s">
        <v>6219</v>
      </c>
      <c r="D2209" s="218" t="s">
        <v>6220</v>
      </c>
      <c r="E2209" s="218" t="s">
        <v>6221</v>
      </c>
      <c r="F2209" s="218" t="s">
        <v>6236</v>
      </c>
      <c r="G2209" s="242">
        <v>400</v>
      </c>
      <c r="H2209" s="241">
        <v>0</v>
      </c>
      <c r="I2209" s="218">
        <v>201.509</v>
      </c>
    </row>
    <row r="2210" ht="27" spans="1:9">
      <c r="A2210" s="218">
        <v>2209</v>
      </c>
      <c r="B2210" s="218" t="s">
        <v>3944</v>
      </c>
      <c r="C2210" s="218" t="s">
        <v>6219</v>
      </c>
      <c r="D2210" s="218" t="s">
        <v>6220</v>
      </c>
      <c r="E2210" s="218" t="s">
        <v>6221</v>
      </c>
      <c r="F2210" s="218" t="s">
        <v>6237</v>
      </c>
      <c r="G2210" s="242">
        <v>200</v>
      </c>
      <c r="H2210" s="241">
        <v>0</v>
      </c>
      <c r="I2210" s="218">
        <v>112.464</v>
      </c>
    </row>
    <row r="2211" ht="27" spans="1:9">
      <c r="A2211" s="218">
        <v>2210</v>
      </c>
      <c r="B2211" s="218" t="s">
        <v>3944</v>
      </c>
      <c r="C2211" s="218" t="s">
        <v>6219</v>
      </c>
      <c r="D2211" s="218" t="s">
        <v>6220</v>
      </c>
      <c r="E2211" s="218" t="s">
        <v>6221</v>
      </c>
      <c r="F2211" s="218" t="s">
        <v>6238</v>
      </c>
      <c r="G2211" s="242">
        <v>200</v>
      </c>
      <c r="H2211" s="241">
        <v>0</v>
      </c>
      <c r="I2211" s="218">
        <v>64.639</v>
      </c>
    </row>
    <row r="2212" ht="27" spans="1:9">
      <c r="A2212" s="218">
        <v>2211</v>
      </c>
      <c r="B2212" s="218" t="s">
        <v>3944</v>
      </c>
      <c r="C2212" s="218" t="s">
        <v>6219</v>
      </c>
      <c r="D2212" s="218" t="s">
        <v>6220</v>
      </c>
      <c r="E2212" s="218" t="s">
        <v>6221</v>
      </c>
      <c r="F2212" s="218" t="s">
        <v>6239</v>
      </c>
      <c r="G2212" s="242">
        <v>200</v>
      </c>
      <c r="H2212" s="241">
        <v>0</v>
      </c>
      <c r="I2212" s="218">
        <v>95.19</v>
      </c>
    </row>
    <row r="2213" ht="27" spans="1:9">
      <c r="A2213" s="218">
        <v>2212</v>
      </c>
      <c r="B2213" s="218" t="s">
        <v>3944</v>
      </c>
      <c r="C2213" s="218" t="s">
        <v>6219</v>
      </c>
      <c r="D2213" s="218" t="s">
        <v>6220</v>
      </c>
      <c r="E2213" s="218" t="s">
        <v>6221</v>
      </c>
      <c r="F2213" s="218" t="s">
        <v>6240</v>
      </c>
      <c r="G2213" s="242">
        <v>200</v>
      </c>
      <c r="H2213" s="241">
        <v>0</v>
      </c>
      <c r="I2213" s="218">
        <v>94.582</v>
      </c>
    </row>
    <row r="2214" ht="27" spans="1:9">
      <c r="A2214" s="218">
        <v>2213</v>
      </c>
      <c r="B2214" s="218" t="s">
        <v>3944</v>
      </c>
      <c r="C2214" s="218" t="s">
        <v>6219</v>
      </c>
      <c r="D2214" s="218" t="s">
        <v>6220</v>
      </c>
      <c r="E2214" s="218" t="s">
        <v>6221</v>
      </c>
      <c r="F2214" s="218" t="s">
        <v>6241</v>
      </c>
      <c r="G2214" s="242">
        <v>200</v>
      </c>
      <c r="H2214" s="241">
        <v>0</v>
      </c>
      <c r="I2214" s="218">
        <v>60.64</v>
      </c>
    </row>
    <row r="2215" ht="27" spans="1:9">
      <c r="A2215" s="218">
        <v>2214</v>
      </c>
      <c r="B2215" s="218" t="s">
        <v>3944</v>
      </c>
      <c r="C2215" s="218" t="s">
        <v>6219</v>
      </c>
      <c r="D2215" s="218" t="s">
        <v>6220</v>
      </c>
      <c r="E2215" s="218" t="s">
        <v>6221</v>
      </c>
      <c r="F2215" s="218" t="s">
        <v>6242</v>
      </c>
      <c r="G2215" s="242">
        <v>400</v>
      </c>
      <c r="H2215" s="241">
        <v>0</v>
      </c>
      <c r="I2215" s="218">
        <v>208.392</v>
      </c>
    </row>
    <row r="2216" ht="27" spans="1:9">
      <c r="A2216" s="218">
        <v>2215</v>
      </c>
      <c r="B2216" s="218" t="s">
        <v>3944</v>
      </c>
      <c r="C2216" s="218" t="s">
        <v>6219</v>
      </c>
      <c r="D2216" s="218" t="s">
        <v>6220</v>
      </c>
      <c r="E2216" s="218" t="s">
        <v>6221</v>
      </c>
      <c r="F2216" s="218" t="s">
        <v>6243</v>
      </c>
      <c r="G2216" s="242">
        <v>200</v>
      </c>
      <c r="H2216" s="241">
        <v>0</v>
      </c>
      <c r="I2216" s="218">
        <v>96.722</v>
      </c>
    </row>
    <row r="2217" ht="27" spans="1:9">
      <c r="A2217" s="218">
        <v>2216</v>
      </c>
      <c r="B2217" s="218" t="s">
        <v>3944</v>
      </c>
      <c r="C2217" s="218" t="s">
        <v>6219</v>
      </c>
      <c r="D2217" s="218" t="s">
        <v>6220</v>
      </c>
      <c r="E2217" s="218" t="s">
        <v>6221</v>
      </c>
      <c r="F2217" s="218" t="s">
        <v>6244</v>
      </c>
      <c r="G2217" s="242">
        <v>100</v>
      </c>
      <c r="H2217" s="241">
        <v>0</v>
      </c>
      <c r="I2217" s="218">
        <v>34.479</v>
      </c>
    </row>
    <row r="2218" ht="27" spans="1:9">
      <c r="A2218" s="218">
        <v>2217</v>
      </c>
      <c r="B2218" s="218" t="s">
        <v>3944</v>
      </c>
      <c r="C2218" s="218" t="s">
        <v>6219</v>
      </c>
      <c r="D2218" s="218" t="s">
        <v>6220</v>
      </c>
      <c r="E2218" s="218" t="s">
        <v>6221</v>
      </c>
      <c r="F2218" s="218" t="s">
        <v>6245</v>
      </c>
      <c r="G2218" s="242">
        <v>200</v>
      </c>
      <c r="H2218" s="241">
        <v>0</v>
      </c>
      <c r="I2218" s="218">
        <v>99.008</v>
      </c>
    </row>
    <row r="2219" ht="27" spans="1:9">
      <c r="A2219" s="218">
        <v>2218</v>
      </c>
      <c r="B2219" s="218" t="s">
        <v>3944</v>
      </c>
      <c r="C2219" s="218" t="s">
        <v>6219</v>
      </c>
      <c r="D2219" s="218" t="s">
        <v>6220</v>
      </c>
      <c r="E2219" s="218" t="s">
        <v>6221</v>
      </c>
      <c r="F2219" s="218" t="s">
        <v>6246</v>
      </c>
      <c r="G2219" s="242">
        <v>400</v>
      </c>
      <c r="H2219" s="241">
        <v>0</v>
      </c>
      <c r="I2219" s="218">
        <v>234.012</v>
      </c>
    </row>
    <row r="2220" ht="27" spans="1:9">
      <c r="A2220" s="218">
        <v>2219</v>
      </c>
      <c r="B2220" s="218" t="s">
        <v>3944</v>
      </c>
      <c r="C2220" s="218" t="s">
        <v>6219</v>
      </c>
      <c r="D2220" s="218" t="s">
        <v>6220</v>
      </c>
      <c r="E2220" s="218" t="s">
        <v>6221</v>
      </c>
      <c r="F2220" s="218" t="s">
        <v>6247</v>
      </c>
      <c r="G2220" s="242">
        <v>400</v>
      </c>
      <c r="H2220" s="241">
        <v>0</v>
      </c>
      <c r="I2220" s="218">
        <v>204.675</v>
      </c>
    </row>
    <row r="2221" ht="27" spans="1:9">
      <c r="A2221" s="218">
        <v>2220</v>
      </c>
      <c r="B2221" s="218" t="s">
        <v>3944</v>
      </c>
      <c r="C2221" s="218" t="s">
        <v>6219</v>
      </c>
      <c r="D2221" s="218" t="s">
        <v>6220</v>
      </c>
      <c r="E2221" s="218" t="s">
        <v>6221</v>
      </c>
      <c r="F2221" s="218" t="s">
        <v>6248</v>
      </c>
      <c r="G2221" s="242">
        <v>400</v>
      </c>
      <c r="H2221" s="241">
        <v>0</v>
      </c>
      <c r="I2221" s="218">
        <v>293.174</v>
      </c>
    </row>
    <row r="2222" ht="27" spans="1:9">
      <c r="A2222" s="218">
        <v>2221</v>
      </c>
      <c r="B2222" s="218" t="s">
        <v>3944</v>
      </c>
      <c r="C2222" s="218" t="s">
        <v>6219</v>
      </c>
      <c r="D2222" s="218" t="s">
        <v>6220</v>
      </c>
      <c r="E2222" s="218" t="s">
        <v>6221</v>
      </c>
      <c r="F2222" s="218" t="s">
        <v>6249</v>
      </c>
      <c r="G2222" s="242">
        <v>200</v>
      </c>
      <c r="H2222" s="241">
        <v>0</v>
      </c>
      <c r="I2222" s="218">
        <v>123.672</v>
      </c>
    </row>
    <row r="2223" ht="27" spans="1:9">
      <c r="A2223" s="218">
        <v>2222</v>
      </c>
      <c r="B2223" s="218" t="s">
        <v>3944</v>
      </c>
      <c r="C2223" s="218" t="s">
        <v>6219</v>
      </c>
      <c r="D2223" s="218" t="s">
        <v>6220</v>
      </c>
      <c r="E2223" s="218" t="s">
        <v>6221</v>
      </c>
      <c r="F2223" s="218" t="s">
        <v>6250</v>
      </c>
      <c r="G2223" s="242">
        <v>100</v>
      </c>
      <c r="H2223" s="241">
        <v>0</v>
      </c>
      <c r="I2223" s="218">
        <v>53.598</v>
      </c>
    </row>
    <row r="2224" ht="27" spans="1:9">
      <c r="A2224" s="218">
        <v>2223</v>
      </c>
      <c r="B2224" s="218" t="s">
        <v>3944</v>
      </c>
      <c r="C2224" s="218" t="s">
        <v>6219</v>
      </c>
      <c r="D2224" s="218" t="s">
        <v>6220</v>
      </c>
      <c r="E2224" s="218" t="s">
        <v>6221</v>
      </c>
      <c r="F2224" s="218" t="s">
        <v>6251</v>
      </c>
      <c r="G2224" s="242">
        <v>400</v>
      </c>
      <c r="H2224" s="241">
        <v>0</v>
      </c>
      <c r="I2224" s="218">
        <v>278.112</v>
      </c>
    </row>
    <row r="2225" ht="27" spans="1:9">
      <c r="A2225" s="218">
        <v>2224</v>
      </c>
      <c r="B2225" s="218" t="s">
        <v>3944</v>
      </c>
      <c r="C2225" s="218" t="s">
        <v>6219</v>
      </c>
      <c r="D2225" s="218" t="s">
        <v>6220</v>
      </c>
      <c r="E2225" s="218" t="s">
        <v>6221</v>
      </c>
      <c r="F2225" s="218" t="s">
        <v>6252</v>
      </c>
      <c r="G2225" s="242">
        <v>100</v>
      </c>
      <c r="H2225" s="241">
        <v>0</v>
      </c>
      <c r="I2225" s="218">
        <v>37.796</v>
      </c>
    </row>
    <row r="2226" ht="27" spans="1:9">
      <c r="A2226" s="218">
        <v>2225</v>
      </c>
      <c r="B2226" s="218" t="s">
        <v>3944</v>
      </c>
      <c r="C2226" s="218" t="s">
        <v>6219</v>
      </c>
      <c r="D2226" s="218" t="s">
        <v>6220</v>
      </c>
      <c r="E2226" s="218" t="s">
        <v>6221</v>
      </c>
      <c r="F2226" s="218" t="s">
        <v>6253</v>
      </c>
      <c r="G2226" s="242">
        <v>200</v>
      </c>
      <c r="H2226" s="241">
        <v>0</v>
      </c>
      <c r="I2226" s="218">
        <v>64.129</v>
      </c>
    </row>
    <row r="2227" ht="27" spans="1:9">
      <c r="A2227" s="218">
        <v>2226</v>
      </c>
      <c r="B2227" s="218" t="s">
        <v>3944</v>
      </c>
      <c r="C2227" s="218" t="s">
        <v>6219</v>
      </c>
      <c r="D2227" s="218" t="s">
        <v>6220</v>
      </c>
      <c r="E2227" s="218" t="s">
        <v>6221</v>
      </c>
      <c r="F2227" s="218" t="s">
        <v>6254</v>
      </c>
      <c r="G2227" s="242">
        <v>100</v>
      </c>
      <c r="H2227" s="241">
        <v>0</v>
      </c>
      <c r="I2227" s="218">
        <v>45.621</v>
      </c>
    </row>
    <row r="2228" ht="27" spans="1:9">
      <c r="A2228" s="218">
        <v>2227</v>
      </c>
      <c r="B2228" s="218" t="s">
        <v>3944</v>
      </c>
      <c r="C2228" s="218" t="s">
        <v>6219</v>
      </c>
      <c r="D2228" s="218" t="s">
        <v>6220</v>
      </c>
      <c r="E2228" s="218" t="s">
        <v>6221</v>
      </c>
      <c r="F2228" s="218" t="s">
        <v>6255</v>
      </c>
      <c r="G2228" s="242">
        <v>200</v>
      </c>
      <c r="H2228" s="241">
        <v>0</v>
      </c>
      <c r="I2228" s="218">
        <v>110.045</v>
      </c>
    </row>
    <row r="2229" ht="27" spans="1:9">
      <c r="A2229" s="218">
        <v>2228</v>
      </c>
      <c r="B2229" s="218" t="s">
        <v>3944</v>
      </c>
      <c r="C2229" s="218" t="s">
        <v>6219</v>
      </c>
      <c r="D2229" s="218" t="s">
        <v>6220</v>
      </c>
      <c r="E2229" s="218" t="s">
        <v>6221</v>
      </c>
      <c r="F2229" s="218" t="s">
        <v>6256</v>
      </c>
      <c r="G2229" s="242">
        <v>100</v>
      </c>
      <c r="H2229" s="241">
        <v>0</v>
      </c>
      <c r="I2229" s="218">
        <v>75.346</v>
      </c>
    </row>
    <row r="2230" ht="27" spans="1:9">
      <c r="A2230" s="218">
        <v>2229</v>
      </c>
      <c r="B2230" s="218" t="s">
        <v>3944</v>
      </c>
      <c r="C2230" s="218" t="s">
        <v>6219</v>
      </c>
      <c r="D2230" s="218" t="s">
        <v>6220</v>
      </c>
      <c r="E2230" s="218" t="s">
        <v>6221</v>
      </c>
      <c r="F2230" s="218" t="s">
        <v>6257</v>
      </c>
      <c r="G2230" s="242">
        <v>200</v>
      </c>
      <c r="H2230" s="241">
        <v>0</v>
      </c>
      <c r="I2230" s="218">
        <v>92.772</v>
      </c>
    </row>
    <row r="2231" ht="27" spans="1:9">
      <c r="A2231" s="218">
        <v>2230</v>
      </c>
      <c r="B2231" s="218" t="s">
        <v>3944</v>
      </c>
      <c r="C2231" s="218" t="s">
        <v>6219</v>
      </c>
      <c r="D2231" s="218" t="s">
        <v>6220</v>
      </c>
      <c r="E2231" s="218" t="s">
        <v>6221</v>
      </c>
      <c r="F2231" s="218" t="s">
        <v>6258</v>
      </c>
      <c r="G2231" s="242">
        <v>200</v>
      </c>
      <c r="H2231" s="241">
        <v>0</v>
      </c>
      <c r="I2231" s="218">
        <v>103.424</v>
      </c>
    </row>
    <row r="2232" ht="27" spans="1:9">
      <c r="A2232" s="218">
        <v>2231</v>
      </c>
      <c r="B2232" s="218" t="s">
        <v>3944</v>
      </c>
      <c r="C2232" s="218" t="s">
        <v>6219</v>
      </c>
      <c r="D2232" s="218" t="s">
        <v>6220</v>
      </c>
      <c r="E2232" s="218" t="s">
        <v>6221</v>
      </c>
      <c r="F2232" s="218" t="s">
        <v>6259</v>
      </c>
      <c r="G2232" s="242">
        <v>100</v>
      </c>
      <c r="H2232" s="241">
        <v>0</v>
      </c>
      <c r="I2232" s="218">
        <v>73.173</v>
      </c>
    </row>
    <row r="2233" ht="27" spans="1:9">
      <c r="A2233" s="218">
        <v>2232</v>
      </c>
      <c r="B2233" s="218" t="s">
        <v>3944</v>
      </c>
      <c r="C2233" s="218" t="s">
        <v>6219</v>
      </c>
      <c r="D2233" s="218" t="s">
        <v>6220</v>
      </c>
      <c r="E2233" s="218" t="s">
        <v>6221</v>
      </c>
      <c r="F2233" s="218" t="s">
        <v>6260</v>
      </c>
      <c r="G2233" s="242">
        <v>100</v>
      </c>
      <c r="H2233" s="241">
        <v>0</v>
      </c>
      <c r="I2233" s="218">
        <v>51.757</v>
      </c>
    </row>
    <row r="2234" ht="27" spans="1:9">
      <c r="A2234" s="218">
        <v>2233</v>
      </c>
      <c r="B2234" s="218" t="s">
        <v>3944</v>
      </c>
      <c r="C2234" s="218" t="s">
        <v>6219</v>
      </c>
      <c r="D2234" s="218" t="s">
        <v>6220</v>
      </c>
      <c r="E2234" s="218" t="s">
        <v>6221</v>
      </c>
      <c r="F2234" s="218" t="s">
        <v>6261</v>
      </c>
      <c r="G2234" s="242">
        <v>100</v>
      </c>
      <c r="H2234" s="241">
        <v>0</v>
      </c>
      <c r="I2234" s="218">
        <v>64.332</v>
      </c>
    </row>
    <row r="2235" ht="27" spans="1:9">
      <c r="A2235" s="218">
        <v>2234</v>
      </c>
      <c r="B2235" s="218" t="s">
        <v>3944</v>
      </c>
      <c r="C2235" s="218" t="s">
        <v>6219</v>
      </c>
      <c r="D2235" s="218" t="s">
        <v>6220</v>
      </c>
      <c r="E2235" s="218" t="s">
        <v>6221</v>
      </c>
      <c r="F2235" s="218" t="s">
        <v>6262</v>
      </c>
      <c r="G2235" s="242">
        <v>200</v>
      </c>
      <c r="H2235" s="241">
        <v>0</v>
      </c>
      <c r="I2235" s="218">
        <v>78.675</v>
      </c>
    </row>
    <row r="2236" ht="27" spans="1:9">
      <c r="A2236" s="218">
        <v>2235</v>
      </c>
      <c r="B2236" s="218" t="s">
        <v>3944</v>
      </c>
      <c r="C2236" s="218" t="s">
        <v>6219</v>
      </c>
      <c r="D2236" s="218" t="s">
        <v>6220</v>
      </c>
      <c r="E2236" s="218" t="s">
        <v>6221</v>
      </c>
      <c r="F2236" s="218" t="s">
        <v>6263</v>
      </c>
      <c r="G2236" s="218">
        <v>200</v>
      </c>
      <c r="H2236" s="241">
        <v>0</v>
      </c>
      <c r="I2236" s="218">
        <v>113.592</v>
      </c>
    </row>
    <row r="2237" ht="27" spans="1:9">
      <c r="A2237" s="218">
        <v>2236</v>
      </c>
      <c r="B2237" s="218" t="s">
        <v>3944</v>
      </c>
      <c r="C2237" s="218" t="s">
        <v>6219</v>
      </c>
      <c r="D2237" s="218" t="s">
        <v>6220</v>
      </c>
      <c r="E2237" s="218" t="s">
        <v>6221</v>
      </c>
      <c r="F2237" s="218" t="s">
        <v>6264</v>
      </c>
      <c r="G2237" s="218">
        <v>200</v>
      </c>
      <c r="H2237" s="241">
        <v>0</v>
      </c>
      <c r="I2237" s="218">
        <v>110.13</v>
      </c>
    </row>
    <row r="2238" ht="27" spans="1:9">
      <c r="A2238" s="218">
        <v>2237</v>
      </c>
      <c r="B2238" s="218" t="s">
        <v>3944</v>
      </c>
      <c r="C2238" s="218" t="s">
        <v>6219</v>
      </c>
      <c r="D2238" s="218" t="s">
        <v>6220</v>
      </c>
      <c r="E2238" s="218" t="s">
        <v>6221</v>
      </c>
      <c r="F2238" s="218" t="s">
        <v>6265</v>
      </c>
      <c r="G2238" s="218">
        <v>400</v>
      </c>
      <c r="H2238" s="241">
        <v>0</v>
      </c>
      <c r="I2238" s="218">
        <v>273.036</v>
      </c>
    </row>
    <row r="2239" ht="27" spans="1:9">
      <c r="A2239" s="218">
        <v>2238</v>
      </c>
      <c r="B2239" s="218" t="s">
        <v>3944</v>
      </c>
      <c r="C2239" s="218" t="s">
        <v>6219</v>
      </c>
      <c r="D2239" s="218" t="s">
        <v>6220</v>
      </c>
      <c r="E2239" s="218" t="s">
        <v>6221</v>
      </c>
      <c r="F2239" s="218" t="s">
        <v>6266</v>
      </c>
      <c r="G2239" s="218">
        <v>100</v>
      </c>
      <c r="H2239" s="241">
        <v>0</v>
      </c>
      <c r="I2239" s="218">
        <v>47.059</v>
      </c>
    </row>
    <row r="2240" ht="27" spans="1:9">
      <c r="A2240" s="218">
        <v>2239</v>
      </c>
      <c r="B2240" s="218" t="s">
        <v>3944</v>
      </c>
      <c r="C2240" s="218" t="s">
        <v>6219</v>
      </c>
      <c r="D2240" s="218" t="s">
        <v>6220</v>
      </c>
      <c r="E2240" s="218" t="s">
        <v>6221</v>
      </c>
      <c r="F2240" s="218" t="s">
        <v>6267</v>
      </c>
      <c r="G2240" s="218">
        <v>100</v>
      </c>
      <c r="H2240" s="241">
        <v>0</v>
      </c>
      <c r="I2240" s="218">
        <v>45.005</v>
      </c>
    </row>
    <row r="2241" ht="27" spans="1:9">
      <c r="A2241" s="218">
        <v>2240</v>
      </c>
      <c r="B2241" s="218" t="s">
        <v>3944</v>
      </c>
      <c r="C2241" s="218" t="s">
        <v>6219</v>
      </c>
      <c r="D2241" s="218" t="s">
        <v>6220</v>
      </c>
      <c r="E2241" s="218" t="s">
        <v>6221</v>
      </c>
      <c r="F2241" s="218" t="s">
        <v>6268</v>
      </c>
      <c r="G2241" s="218">
        <v>200</v>
      </c>
      <c r="H2241" s="241">
        <v>0</v>
      </c>
      <c r="I2241" s="218">
        <v>93.624</v>
      </c>
    </row>
    <row r="2242" ht="27" spans="1:9">
      <c r="A2242" s="218">
        <v>2241</v>
      </c>
      <c r="B2242" s="218" t="s">
        <v>3944</v>
      </c>
      <c r="C2242" s="218" t="s">
        <v>6219</v>
      </c>
      <c r="D2242" s="218" t="s">
        <v>6220</v>
      </c>
      <c r="E2242" s="218" t="s">
        <v>6221</v>
      </c>
      <c r="F2242" s="218" t="s">
        <v>6269</v>
      </c>
      <c r="G2242" s="218">
        <v>100</v>
      </c>
      <c r="H2242" s="241">
        <v>0</v>
      </c>
      <c r="I2242" s="218">
        <v>58.858</v>
      </c>
    </row>
    <row r="2243" ht="27" spans="1:9">
      <c r="A2243" s="218">
        <v>2242</v>
      </c>
      <c r="B2243" s="218" t="s">
        <v>3944</v>
      </c>
      <c r="C2243" s="218" t="s">
        <v>6219</v>
      </c>
      <c r="D2243" s="218" t="s">
        <v>6220</v>
      </c>
      <c r="E2243" s="218" t="s">
        <v>6221</v>
      </c>
      <c r="F2243" s="218" t="s">
        <v>6270</v>
      </c>
      <c r="G2243" s="218">
        <v>400</v>
      </c>
      <c r="H2243" s="241">
        <v>0</v>
      </c>
      <c r="I2243" s="218">
        <v>247.052</v>
      </c>
    </row>
    <row r="2244" ht="27" spans="1:9">
      <c r="A2244" s="218">
        <v>2243</v>
      </c>
      <c r="B2244" s="218" t="s">
        <v>3944</v>
      </c>
      <c r="C2244" s="218" t="s">
        <v>6219</v>
      </c>
      <c r="D2244" s="218" t="s">
        <v>6220</v>
      </c>
      <c r="E2244" s="218" t="s">
        <v>6221</v>
      </c>
      <c r="F2244" s="218" t="s">
        <v>6271</v>
      </c>
      <c r="G2244" s="218">
        <v>200</v>
      </c>
      <c r="H2244" s="241">
        <v>0</v>
      </c>
      <c r="I2244" s="218">
        <v>138.307</v>
      </c>
    </row>
    <row r="2245" ht="27" spans="1:9">
      <c r="A2245" s="218">
        <v>2244</v>
      </c>
      <c r="B2245" s="218" t="s">
        <v>3944</v>
      </c>
      <c r="C2245" s="218" t="s">
        <v>6219</v>
      </c>
      <c r="D2245" s="218" t="s">
        <v>6220</v>
      </c>
      <c r="E2245" s="218" t="s">
        <v>6221</v>
      </c>
      <c r="F2245" s="218" t="s">
        <v>6272</v>
      </c>
      <c r="G2245" s="218">
        <v>200</v>
      </c>
      <c r="H2245" s="241">
        <v>0</v>
      </c>
      <c r="I2245" s="218">
        <v>133.772</v>
      </c>
    </row>
    <row r="2246" ht="27" spans="1:9">
      <c r="A2246" s="218">
        <v>2245</v>
      </c>
      <c r="B2246" s="218" t="s">
        <v>3944</v>
      </c>
      <c r="C2246" s="218" t="s">
        <v>6219</v>
      </c>
      <c r="D2246" s="218" t="s">
        <v>6220</v>
      </c>
      <c r="E2246" s="218" t="s">
        <v>6221</v>
      </c>
      <c r="F2246" s="218" t="s">
        <v>6273</v>
      </c>
      <c r="G2246" s="218">
        <v>200</v>
      </c>
      <c r="H2246" s="241">
        <v>0</v>
      </c>
      <c r="I2246" s="218">
        <v>124.926</v>
      </c>
    </row>
    <row r="2247" ht="27" spans="1:9">
      <c r="A2247" s="218">
        <v>2246</v>
      </c>
      <c r="B2247" s="218" t="s">
        <v>3944</v>
      </c>
      <c r="C2247" s="218" t="s">
        <v>6219</v>
      </c>
      <c r="D2247" s="218" t="s">
        <v>6220</v>
      </c>
      <c r="E2247" s="218" t="s">
        <v>6221</v>
      </c>
      <c r="F2247" s="218" t="s">
        <v>6274</v>
      </c>
      <c r="G2247" s="218">
        <v>200</v>
      </c>
      <c r="H2247" s="241">
        <v>0</v>
      </c>
      <c r="I2247" s="218">
        <v>88.936</v>
      </c>
    </row>
    <row r="2248" ht="27" spans="1:9">
      <c r="A2248" s="218">
        <v>2247</v>
      </c>
      <c r="B2248" s="218" t="s">
        <v>3944</v>
      </c>
      <c r="C2248" s="218" t="s">
        <v>6219</v>
      </c>
      <c r="D2248" s="218" t="s">
        <v>6220</v>
      </c>
      <c r="E2248" s="218" t="s">
        <v>6221</v>
      </c>
      <c r="F2248" s="218" t="s">
        <v>6275</v>
      </c>
      <c r="G2248" s="218">
        <v>200</v>
      </c>
      <c r="H2248" s="241">
        <v>0</v>
      </c>
      <c r="I2248" s="218">
        <v>122.777</v>
      </c>
    </row>
    <row r="2249" ht="27" spans="1:9">
      <c r="A2249" s="218">
        <v>2248</v>
      </c>
      <c r="B2249" s="218" t="s">
        <v>3944</v>
      </c>
      <c r="C2249" s="218" t="s">
        <v>6219</v>
      </c>
      <c r="D2249" s="218" t="s">
        <v>6220</v>
      </c>
      <c r="E2249" s="218" t="s">
        <v>6221</v>
      </c>
      <c r="F2249" s="218" t="s">
        <v>6276</v>
      </c>
      <c r="G2249" s="218">
        <v>400</v>
      </c>
      <c r="H2249" s="241">
        <v>0</v>
      </c>
      <c r="I2249" s="218">
        <v>279.364</v>
      </c>
    </row>
    <row r="2250" ht="27" spans="1:9">
      <c r="A2250" s="218">
        <v>2249</v>
      </c>
      <c r="B2250" s="218" t="s">
        <v>3944</v>
      </c>
      <c r="C2250" s="218" t="s">
        <v>6219</v>
      </c>
      <c r="D2250" s="218" t="s">
        <v>6220</v>
      </c>
      <c r="E2250" s="218" t="s">
        <v>6221</v>
      </c>
      <c r="F2250" s="218" t="s">
        <v>6277</v>
      </c>
      <c r="G2250" s="218">
        <v>400</v>
      </c>
      <c r="H2250" s="241">
        <v>0</v>
      </c>
      <c r="I2250" s="218">
        <v>262.784</v>
      </c>
    </row>
    <row r="2251" ht="27" spans="1:9">
      <c r="A2251" s="218">
        <v>2250</v>
      </c>
      <c r="B2251" s="218" t="s">
        <v>3944</v>
      </c>
      <c r="C2251" s="218" t="s">
        <v>6219</v>
      </c>
      <c r="D2251" s="218" t="s">
        <v>6220</v>
      </c>
      <c r="E2251" s="218" t="s">
        <v>6221</v>
      </c>
      <c r="F2251" s="218" t="s">
        <v>6278</v>
      </c>
      <c r="G2251" s="218">
        <v>200</v>
      </c>
      <c r="H2251" s="241">
        <v>0</v>
      </c>
      <c r="I2251" s="218">
        <v>102.347</v>
      </c>
    </row>
    <row r="2252" ht="27" spans="1:9">
      <c r="A2252" s="218">
        <v>2251</v>
      </c>
      <c r="B2252" s="218" t="s">
        <v>3944</v>
      </c>
      <c r="C2252" s="218" t="s">
        <v>6219</v>
      </c>
      <c r="D2252" s="218" t="s">
        <v>6220</v>
      </c>
      <c r="E2252" s="218" t="s">
        <v>6221</v>
      </c>
      <c r="F2252" s="218" t="s">
        <v>6279</v>
      </c>
      <c r="G2252" s="218">
        <v>400</v>
      </c>
      <c r="H2252" s="241">
        <v>0</v>
      </c>
      <c r="I2252" s="218">
        <v>285.768</v>
      </c>
    </row>
    <row r="2253" ht="27" spans="1:9">
      <c r="A2253" s="218">
        <v>2252</v>
      </c>
      <c r="B2253" s="218" t="s">
        <v>3944</v>
      </c>
      <c r="C2253" s="218" t="s">
        <v>6280</v>
      </c>
      <c r="D2253" s="218" t="s">
        <v>6220</v>
      </c>
      <c r="E2253" s="218" t="s">
        <v>6281</v>
      </c>
      <c r="F2253" s="218" t="s">
        <v>6282</v>
      </c>
      <c r="G2253" s="218">
        <v>200</v>
      </c>
      <c r="H2253" s="241">
        <v>0</v>
      </c>
      <c r="I2253" s="218">
        <v>129.822</v>
      </c>
    </row>
    <row r="2254" ht="27" spans="1:9">
      <c r="A2254" s="218">
        <v>2253</v>
      </c>
      <c r="B2254" s="218" t="s">
        <v>3944</v>
      </c>
      <c r="C2254" s="218" t="s">
        <v>6280</v>
      </c>
      <c r="D2254" s="218" t="s">
        <v>6220</v>
      </c>
      <c r="E2254" s="218" t="s">
        <v>6281</v>
      </c>
      <c r="F2254" s="218" t="s">
        <v>6283</v>
      </c>
      <c r="G2254" s="218">
        <v>200</v>
      </c>
      <c r="H2254" s="241">
        <v>0</v>
      </c>
      <c r="I2254" s="218">
        <v>103.304</v>
      </c>
    </row>
    <row r="2255" ht="27" spans="1:9">
      <c r="A2255" s="218">
        <v>2254</v>
      </c>
      <c r="B2255" s="218" t="s">
        <v>3944</v>
      </c>
      <c r="C2255" s="218" t="s">
        <v>6280</v>
      </c>
      <c r="D2255" s="218" t="s">
        <v>6220</v>
      </c>
      <c r="E2255" s="218" t="s">
        <v>6281</v>
      </c>
      <c r="F2255" s="218" t="s">
        <v>6284</v>
      </c>
      <c r="G2255" s="218">
        <v>200</v>
      </c>
      <c r="H2255" s="241">
        <v>0</v>
      </c>
      <c r="I2255" s="218">
        <v>117.005</v>
      </c>
    </row>
    <row r="2256" ht="27" spans="1:9">
      <c r="A2256" s="218">
        <v>2255</v>
      </c>
      <c r="B2256" s="218" t="s">
        <v>3944</v>
      </c>
      <c r="C2256" s="218" t="s">
        <v>6280</v>
      </c>
      <c r="D2256" s="218" t="s">
        <v>6220</v>
      </c>
      <c r="E2256" s="218" t="s">
        <v>6281</v>
      </c>
      <c r="F2256" s="218" t="s">
        <v>6285</v>
      </c>
      <c r="G2256" s="218">
        <v>200</v>
      </c>
      <c r="H2256" s="241">
        <v>0</v>
      </c>
      <c r="I2256" s="218">
        <v>60.397</v>
      </c>
    </row>
    <row r="2257" ht="27" spans="1:9">
      <c r="A2257" s="218">
        <v>2256</v>
      </c>
      <c r="B2257" s="218" t="s">
        <v>3944</v>
      </c>
      <c r="C2257" s="218" t="s">
        <v>6280</v>
      </c>
      <c r="D2257" s="218" t="s">
        <v>6220</v>
      </c>
      <c r="E2257" s="218" t="s">
        <v>6281</v>
      </c>
      <c r="F2257" s="218" t="s">
        <v>6286</v>
      </c>
      <c r="G2257" s="218">
        <v>100</v>
      </c>
      <c r="H2257" s="241">
        <v>0</v>
      </c>
      <c r="I2257" s="218">
        <v>38.21</v>
      </c>
    </row>
    <row r="2258" ht="27" spans="1:9">
      <c r="A2258" s="218">
        <v>2257</v>
      </c>
      <c r="B2258" s="218" t="s">
        <v>3944</v>
      </c>
      <c r="C2258" s="218" t="s">
        <v>6280</v>
      </c>
      <c r="D2258" s="218" t="s">
        <v>6220</v>
      </c>
      <c r="E2258" s="218" t="s">
        <v>6281</v>
      </c>
      <c r="F2258" s="218" t="s">
        <v>6287</v>
      </c>
      <c r="G2258" s="218">
        <v>400</v>
      </c>
      <c r="H2258" s="241">
        <v>0</v>
      </c>
      <c r="I2258" s="218">
        <v>229.04</v>
      </c>
    </row>
    <row r="2259" ht="27" spans="1:9">
      <c r="A2259" s="218">
        <v>2258</v>
      </c>
      <c r="B2259" s="218" t="s">
        <v>3944</v>
      </c>
      <c r="C2259" s="218" t="s">
        <v>6280</v>
      </c>
      <c r="D2259" s="218" t="s">
        <v>6220</v>
      </c>
      <c r="E2259" s="218" t="s">
        <v>6281</v>
      </c>
      <c r="F2259" s="218" t="s">
        <v>6288</v>
      </c>
      <c r="G2259" s="218">
        <v>100</v>
      </c>
      <c r="H2259" s="241">
        <v>0</v>
      </c>
      <c r="I2259" s="218">
        <v>50.067</v>
      </c>
    </row>
    <row r="2260" ht="27" spans="1:9">
      <c r="A2260" s="218">
        <v>2259</v>
      </c>
      <c r="B2260" s="218" t="s">
        <v>3944</v>
      </c>
      <c r="C2260" s="218" t="s">
        <v>6280</v>
      </c>
      <c r="D2260" s="218" t="s">
        <v>6220</v>
      </c>
      <c r="E2260" s="218" t="s">
        <v>6281</v>
      </c>
      <c r="F2260" s="218" t="s">
        <v>6289</v>
      </c>
      <c r="G2260" s="218">
        <v>200</v>
      </c>
      <c r="H2260" s="241">
        <v>0</v>
      </c>
      <c r="I2260" s="218">
        <v>102.142</v>
      </c>
    </row>
    <row r="2261" ht="27" spans="1:9">
      <c r="A2261" s="218">
        <v>2260</v>
      </c>
      <c r="B2261" s="218" t="s">
        <v>3944</v>
      </c>
      <c r="C2261" s="218" t="s">
        <v>6280</v>
      </c>
      <c r="D2261" s="218" t="s">
        <v>6220</v>
      </c>
      <c r="E2261" s="218" t="s">
        <v>6281</v>
      </c>
      <c r="F2261" s="218" t="s">
        <v>6290</v>
      </c>
      <c r="G2261" s="218">
        <v>100</v>
      </c>
      <c r="H2261" s="241">
        <v>0</v>
      </c>
      <c r="I2261" s="218">
        <v>45.287</v>
      </c>
    </row>
    <row r="2262" ht="27" spans="1:9">
      <c r="A2262" s="218">
        <v>2261</v>
      </c>
      <c r="B2262" s="218" t="s">
        <v>3944</v>
      </c>
      <c r="C2262" s="218" t="s">
        <v>6280</v>
      </c>
      <c r="D2262" s="218" t="s">
        <v>6220</v>
      </c>
      <c r="E2262" s="218" t="s">
        <v>6281</v>
      </c>
      <c r="F2262" s="218" t="s">
        <v>6291</v>
      </c>
      <c r="G2262" s="218">
        <v>100</v>
      </c>
      <c r="H2262" s="241">
        <v>0</v>
      </c>
      <c r="I2262" s="218">
        <v>32.962</v>
      </c>
    </row>
    <row r="2263" ht="27" spans="1:9">
      <c r="A2263" s="218">
        <v>2262</v>
      </c>
      <c r="B2263" s="218" t="s">
        <v>3944</v>
      </c>
      <c r="C2263" s="218" t="s">
        <v>6280</v>
      </c>
      <c r="D2263" s="218" t="s">
        <v>6220</v>
      </c>
      <c r="E2263" s="218" t="s">
        <v>6281</v>
      </c>
      <c r="F2263" s="218" t="s">
        <v>6292</v>
      </c>
      <c r="G2263" s="218">
        <v>400</v>
      </c>
      <c r="H2263" s="241">
        <v>0</v>
      </c>
      <c r="I2263" s="218">
        <v>232.932</v>
      </c>
    </row>
    <row r="2264" ht="27" spans="1:9">
      <c r="A2264" s="218">
        <v>2263</v>
      </c>
      <c r="B2264" s="218" t="s">
        <v>3944</v>
      </c>
      <c r="C2264" s="218" t="s">
        <v>6280</v>
      </c>
      <c r="D2264" s="218" t="s">
        <v>6220</v>
      </c>
      <c r="E2264" s="218" t="s">
        <v>6281</v>
      </c>
      <c r="F2264" s="218" t="s">
        <v>6293</v>
      </c>
      <c r="G2264" s="218">
        <v>200</v>
      </c>
      <c r="H2264" s="241">
        <v>0</v>
      </c>
      <c r="I2264" s="218">
        <v>98.323</v>
      </c>
    </row>
    <row r="2265" ht="27" spans="1:9">
      <c r="A2265" s="218">
        <v>2264</v>
      </c>
      <c r="B2265" s="218" t="s">
        <v>3944</v>
      </c>
      <c r="C2265" s="218" t="s">
        <v>6280</v>
      </c>
      <c r="D2265" s="218" t="s">
        <v>6220</v>
      </c>
      <c r="E2265" s="218" t="s">
        <v>6281</v>
      </c>
      <c r="F2265" s="218" t="s">
        <v>6294</v>
      </c>
      <c r="G2265" s="218">
        <v>200</v>
      </c>
      <c r="H2265" s="241">
        <v>0</v>
      </c>
      <c r="I2265" s="218">
        <v>64.481</v>
      </c>
    </row>
    <row r="2266" ht="27" spans="1:9">
      <c r="A2266" s="218">
        <v>2265</v>
      </c>
      <c r="B2266" s="218" t="s">
        <v>3944</v>
      </c>
      <c r="C2266" s="218" t="s">
        <v>6280</v>
      </c>
      <c r="D2266" s="218" t="s">
        <v>6220</v>
      </c>
      <c r="E2266" s="218" t="s">
        <v>6281</v>
      </c>
      <c r="F2266" s="218" t="s">
        <v>6295</v>
      </c>
      <c r="G2266" s="218">
        <v>200</v>
      </c>
      <c r="H2266" s="241">
        <v>0</v>
      </c>
      <c r="I2266" s="218">
        <v>86.942</v>
      </c>
    </row>
    <row r="2267" ht="27" spans="1:9">
      <c r="A2267" s="218">
        <v>2266</v>
      </c>
      <c r="B2267" s="218" t="s">
        <v>3944</v>
      </c>
      <c r="C2267" s="218" t="s">
        <v>6280</v>
      </c>
      <c r="D2267" s="218" t="s">
        <v>6220</v>
      </c>
      <c r="E2267" s="218" t="s">
        <v>6281</v>
      </c>
      <c r="F2267" s="218" t="s">
        <v>6296</v>
      </c>
      <c r="G2267" s="218">
        <v>200</v>
      </c>
      <c r="H2267" s="241">
        <v>0</v>
      </c>
      <c r="I2267" s="218">
        <v>127.379</v>
      </c>
    </row>
    <row r="2268" ht="27" spans="1:9">
      <c r="A2268" s="218">
        <v>2267</v>
      </c>
      <c r="B2268" s="218" t="s">
        <v>3944</v>
      </c>
      <c r="C2268" s="218" t="s">
        <v>6280</v>
      </c>
      <c r="D2268" s="218" t="s">
        <v>6220</v>
      </c>
      <c r="E2268" s="218" t="s">
        <v>6281</v>
      </c>
      <c r="F2268" s="218" t="s">
        <v>6297</v>
      </c>
      <c r="G2268" s="218">
        <v>100</v>
      </c>
      <c r="H2268" s="241">
        <v>0</v>
      </c>
      <c r="I2268" s="218">
        <v>37.082</v>
      </c>
    </row>
    <row r="2269" ht="27" spans="1:9">
      <c r="A2269" s="218">
        <v>2268</v>
      </c>
      <c r="B2269" s="218" t="s">
        <v>3944</v>
      </c>
      <c r="C2269" s="218" t="s">
        <v>6280</v>
      </c>
      <c r="D2269" s="218" t="s">
        <v>6220</v>
      </c>
      <c r="E2269" s="218" t="s">
        <v>6281</v>
      </c>
      <c r="F2269" s="218" t="s">
        <v>6298</v>
      </c>
      <c r="G2269" s="218">
        <v>100</v>
      </c>
      <c r="H2269" s="241">
        <v>0</v>
      </c>
      <c r="I2269" s="218">
        <v>42.604</v>
      </c>
    </row>
    <row r="2270" ht="27" spans="1:9">
      <c r="A2270" s="218">
        <v>2269</v>
      </c>
      <c r="B2270" s="218" t="s">
        <v>3944</v>
      </c>
      <c r="C2270" s="218" t="s">
        <v>6280</v>
      </c>
      <c r="D2270" s="218" t="s">
        <v>6220</v>
      </c>
      <c r="E2270" s="218" t="s">
        <v>6281</v>
      </c>
      <c r="F2270" s="218" t="s">
        <v>6299</v>
      </c>
      <c r="G2270" s="218">
        <v>200</v>
      </c>
      <c r="H2270" s="241">
        <v>0</v>
      </c>
      <c r="I2270" s="218">
        <v>92.12</v>
      </c>
    </row>
    <row r="2271" ht="27" spans="1:9">
      <c r="A2271" s="218">
        <v>2270</v>
      </c>
      <c r="B2271" s="218" t="s">
        <v>3944</v>
      </c>
      <c r="C2271" s="218" t="s">
        <v>6280</v>
      </c>
      <c r="D2271" s="218" t="s">
        <v>6220</v>
      </c>
      <c r="E2271" s="218" t="s">
        <v>6281</v>
      </c>
      <c r="F2271" s="218" t="s">
        <v>6300</v>
      </c>
      <c r="G2271" s="218">
        <v>400</v>
      </c>
      <c r="H2271" s="241">
        <v>0</v>
      </c>
      <c r="I2271" s="218">
        <v>270.26</v>
      </c>
    </row>
    <row r="2272" ht="27" spans="1:9">
      <c r="A2272" s="218">
        <v>2271</v>
      </c>
      <c r="B2272" s="218" t="s">
        <v>3944</v>
      </c>
      <c r="C2272" s="218" t="s">
        <v>6280</v>
      </c>
      <c r="D2272" s="218" t="s">
        <v>6220</v>
      </c>
      <c r="E2272" s="218" t="s">
        <v>6281</v>
      </c>
      <c r="F2272" s="218" t="s">
        <v>6301</v>
      </c>
      <c r="G2272" s="218">
        <v>200</v>
      </c>
      <c r="H2272" s="241">
        <v>0</v>
      </c>
      <c r="I2272" s="218">
        <v>111.352</v>
      </c>
    </row>
    <row r="2273" ht="27" spans="1:9">
      <c r="A2273" s="218">
        <v>2272</v>
      </c>
      <c r="B2273" s="218" t="s">
        <v>3944</v>
      </c>
      <c r="C2273" s="218" t="s">
        <v>6280</v>
      </c>
      <c r="D2273" s="218" t="s">
        <v>6220</v>
      </c>
      <c r="E2273" s="218" t="s">
        <v>6281</v>
      </c>
      <c r="F2273" s="218" t="s">
        <v>6302</v>
      </c>
      <c r="G2273" s="218">
        <v>100</v>
      </c>
      <c r="H2273" s="241">
        <v>0</v>
      </c>
      <c r="I2273" s="218">
        <v>44.331</v>
      </c>
    </row>
    <row r="2274" ht="27" spans="1:9">
      <c r="A2274" s="218">
        <v>2273</v>
      </c>
      <c r="B2274" s="218" t="s">
        <v>3944</v>
      </c>
      <c r="C2274" s="218" t="s">
        <v>6280</v>
      </c>
      <c r="D2274" s="218" t="s">
        <v>6220</v>
      </c>
      <c r="E2274" s="218" t="s">
        <v>6281</v>
      </c>
      <c r="F2274" s="218" t="s">
        <v>6303</v>
      </c>
      <c r="G2274" s="218">
        <v>200</v>
      </c>
      <c r="H2274" s="241">
        <v>0</v>
      </c>
      <c r="I2274" s="218">
        <v>92.684</v>
      </c>
    </row>
    <row r="2275" ht="27" spans="1:9">
      <c r="A2275" s="218">
        <v>2274</v>
      </c>
      <c r="B2275" s="218" t="s">
        <v>3944</v>
      </c>
      <c r="C2275" s="218" t="s">
        <v>6280</v>
      </c>
      <c r="D2275" s="218" t="s">
        <v>6220</v>
      </c>
      <c r="E2275" s="218" t="s">
        <v>6281</v>
      </c>
      <c r="F2275" s="218" t="s">
        <v>6304</v>
      </c>
      <c r="G2275" s="218">
        <v>400</v>
      </c>
      <c r="H2275" s="241">
        <v>0</v>
      </c>
      <c r="I2275" s="218">
        <v>66.803</v>
      </c>
    </row>
    <row r="2276" ht="27" spans="1:9">
      <c r="A2276" s="218">
        <v>2275</v>
      </c>
      <c r="B2276" s="218" t="s">
        <v>3944</v>
      </c>
      <c r="C2276" s="218" t="s">
        <v>6280</v>
      </c>
      <c r="D2276" s="218" t="s">
        <v>6220</v>
      </c>
      <c r="E2276" s="218" t="s">
        <v>6281</v>
      </c>
      <c r="F2276" s="218" t="s">
        <v>6305</v>
      </c>
      <c r="G2276" s="218">
        <v>200</v>
      </c>
      <c r="H2276" s="241">
        <v>0</v>
      </c>
      <c r="I2276" s="218">
        <v>107.242</v>
      </c>
    </row>
    <row r="2277" ht="27" spans="1:9">
      <c r="A2277" s="218">
        <v>2276</v>
      </c>
      <c r="B2277" s="218" t="s">
        <v>3944</v>
      </c>
      <c r="C2277" s="218" t="s">
        <v>6280</v>
      </c>
      <c r="D2277" s="218" t="s">
        <v>6220</v>
      </c>
      <c r="E2277" s="218" t="s">
        <v>6281</v>
      </c>
      <c r="F2277" s="218" t="s">
        <v>6306</v>
      </c>
      <c r="G2277" s="218">
        <v>200</v>
      </c>
      <c r="H2277" s="241">
        <v>0</v>
      </c>
      <c r="I2277" s="218">
        <v>90.834</v>
      </c>
    </row>
    <row r="2278" ht="27" spans="1:9">
      <c r="A2278" s="218">
        <v>2277</v>
      </c>
      <c r="B2278" s="218" t="s">
        <v>3944</v>
      </c>
      <c r="C2278" s="218" t="s">
        <v>6280</v>
      </c>
      <c r="D2278" s="218" t="s">
        <v>6220</v>
      </c>
      <c r="E2278" s="218" t="s">
        <v>6281</v>
      </c>
      <c r="F2278" s="218" t="s">
        <v>6307</v>
      </c>
      <c r="G2278" s="218">
        <v>100</v>
      </c>
      <c r="H2278" s="241">
        <v>0</v>
      </c>
      <c r="I2278" s="218">
        <v>49.039</v>
      </c>
    </row>
    <row r="2279" ht="27" spans="1:9">
      <c r="A2279" s="218">
        <v>2278</v>
      </c>
      <c r="B2279" s="218" t="s">
        <v>3944</v>
      </c>
      <c r="C2279" s="218" t="s">
        <v>6280</v>
      </c>
      <c r="D2279" s="218" t="s">
        <v>6220</v>
      </c>
      <c r="E2279" s="218" t="s">
        <v>6281</v>
      </c>
      <c r="F2279" s="218" t="s">
        <v>6308</v>
      </c>
      <c r="G2279" s="218">
        <v>100</v>
      </c>
      <c r="H2279" s="241">
        <v>0</v>
      </c>
      <c r="I2279" s="218">
        <v>39.489</v>
      </c>
    </row>
    <row r="2280" ht="27" spans="1:9">
      <c r="A2280" s="218">
        <v>2279</v>
      </c>
      <c r="B2280" s="218" t="s">
        <v>3944</v>
      </c>
      <c r="C2280" s="218" t="s">
        <v>6280</v>
      </c>
      <c r="D2280" s="218" t="s">
        <v>6220</v>
      </c>
      <c r="E2280" s="218" t="s">
        <v>6281</v>
      </c>
      <c r="F2280" s="218" t="s">
        <v>6309</v>
      </c>
      <c r="G2280" s="218">
        <v>50</v>
      </c>
      <c r="H2280" s="241">
        <v>0</v>
      </c>
      <c r="I2280" s="218">
        <v>26.281</v>
      </c>
    </row>
    <row r="2281" ht="27" spans="1:9">
      <c r="A2281" s="218">
        <v>2280</v>
      </c>
      <c r="B2281" s="218" t="s">
        <v>3944</v>
      </c>
      <c r="C2281" s="218" t="s">
        <v>6280</v>
      </c>
      <c r="D2281" s="218" t="s">
        <v>6220</v>
      </c>
      <c r="E2281" s="218" t="s">
        <v>6281</v>
      </c>
      <c r="F2281" s="218" t="s">
        <v>6310</v>
      </c>
      <c r="G2281" s="218">
        <v>200</v>
      </c>
      <c r="H2281" s="241">
        <v>0</v>
      </c>
      <c r="I2281" s="218">
        <v>114.915</v>
      </c>
    </row>
    <row r="2282" ht="27" spans="1:9">
      <c r="A2282" s="218">
        <v>2281</v>
      </c>
      <c r="B2282" s="218" t="s">
        <v>3944</v>
      </c>
      <c r="C2282" s="218" t="s">
        <v>6280</v>
      </c>
      <c r="D2282" s="218" t="s">
        <v>6220</v>
      </c>
      <c r="E2282" s="218" t="s">
        <v>6281</v>
      </c>
      <c r="F2282" s="218" t="s">
        <v>6311</v>
      </c>
      <c r="G2282" s="218">
        <v>200</v>
      </c>
      <c r="H2282" s="241">
        <v>0</v>
      </c>
      <c r="I2282" s="218">
        <v>90.168</v>
      </c>
    </row>
    <row r="2283" ht="27" spans="1:9">
      <c r="A2283" s="218">
        <v>2282</v>
      </c>
      <c r="B2283" s="218" t="s">
        <v>3944</v>
      </c>
      <c r="C2283" s="218" t="s">
        <v>6280</v>
      </c>
      <c r="D2283" s="218" t="s">
        <v>6220</v>
      </c>
      <c r="E2283" s="218" t="s">
        <v>6281</v>
      </c>
      <c r="F2283" s="218" t="s">
        <v>6312</v>
      </c>
      <c r="G2283" s="218">
        <v>100</v>
      </c>
      <c r="H2283" s="241">
        <v>0</v>
      </c>
      <c r="I2283" s="218">
        <v>25.254</v>
      </c>
    </row>
    <row r="2284" ht="27" spans="1:9">
      <c r="A2284" s="218">
        <v>2283</v>
      </c>
      <c r="B2284" s="218" t="s">
        <v>3944</v>
      </c>
      <c r="C2284" s="218" t="s">
        <v>6280</v>
      </c>
      <c r="D2284" s="218" t="s">
        <v>6220</v>
      </c>
      <c r="E2284" s="218" t="s">
        <v>6281</v>
      </c>
      <c r="F2284" s="218" t="s">
        <v>6313</v>
      </c>
      <c r="G2284" s="218">
        <v>100</v>
      </c>
      <c r="H2284" s="241">
        <v>0</v>
      </c>
      <c r="I2284" s="218">
        <v>26.911</v>
      </c>
    </row>
    <row r="2285" ht="27" spans="1:9">
      <c r="A2285" s="218">
        <v>2284</v>
      </c>
      <c r="B2285" s="218" t="s">
        <v>3944</v>
      </c>
      <c r="C2285" s="218" t="s">
        <v>6280</v>
      </c>
      <c r="D2285" s="218" t="s">
        <v>6220</v>
      </c>
      <c r="E2285" s="218" t="s">
        <v>6281</v>
      </c>
      <c r="F2285" s="218" t="s">
        <v>6314</v>
      </c>
      <c r="G2285" s="218">
        <v>100</v>
      </c>
      <c r="H2285" s="241">
        <v>0</v>
      </c>
      <c r="I2285" s="218">
        <v>72.148</v>
      </c>
    </row>
    <row r="2286" ht="27" spans="1:9">
      <c r="A2286" s="218">
        <v>2285</v>
      </c>
      <c r="B2286" s="218" t="s">
        <v>3944</v>
      </c>
      <c r="C2286" s="218" t="s">
        <v>6280</v>
      </c>
      <c r="D2286" s="218" t="s">
        <v>6220</v>
      </c>
      <c r="E2286" s="218" t="s">
        <v>6281</v>
      </c>
      <c r="F2286" s="218" t="s">
        <v>6315</v>
      </c>
      <c r="G2286" s="218">
        <v>200</v>
      </c>
      <c r="H2286" s="241">
        <v>0</v>
      </c>
      <c r="I2286" s="218">
        <v>137.863</v>
      </c>
    </row>
    <row r="2287" ht="27" spans="1:9">
      <c r="A2287" s="218">
        <v>2286</v>
      </c>
      <c r="B2287" s="218" t="s">
        <v>3944</v>
      </c>
      <c r="C2287" s="218" t="s">
        <v>6280</v>
      </c>
      <c r="D2287" s="218" t="s">
        <v>6220</v>
      </c>
      <c r="E2287" s="218" t="s">
        <v>6281</v>
      </c>
      <c r="F2287" s="218" t="s">
        <v>6316</v>
      </c>
      <c r="G2287" s="218">
        <v>200</v>
      </c>
      <c r="H2287" s="241">
        <v>0</v>
      </c>
      <c r="I2287" s="218">
        <v>141.477</v>
      </c>
    </row>
    <row r="2288" ht="27" spans="1:9">
      <c r="A2288" s="218">
        <v>2287</v>
      </c>
      <c r="B2288" s="218" t="s">
        <v>3944</v>
      </c>
      <c r="C2288" s="218" t="s">
        <v>6280</v>
      </c>
      <c r="D2288" s="218" t="s">
        <v>6220</v>
      </c>
      <c r="E2288" s="218" t="s">
        <v>6281</v>
      </c>
      <c r="F2288" s="218" t="s">
        <v>6317</v>
      </c>
      <c r="G2288" s="218">
        <v>400</v>
      </c>
      <c r="H2288" s="241">
        <v>0</v>
      </c>
      <c r="I2288" s="218">
        <v>266.688</v>
      </c>
    </row>
    <row r="2289" ht="27" spans="1:9">
      <c r="A2289" s="218">
        <v>2288</v>
      </c>
      <c r="B2289" s="218" t="s">
        <v>3944</v>
      </c>
      <c r="C2289" s="218" t="s">
        <v>6280</v>
      </c>
      <c r="D2289" s="218" t="s">
        <v>6220</v>
      </c>
      <c r="E2289" s="218" t="s">
        <v>6281</v>
      </c>
      <c r="F2289" s="218" t="s">
        <v>6318</v>
      </c>
      <c r="G2289" s="218">
        <v>400</v>
      </c>
      <c r="H2289" s="241">
        <v>0</v>
      </c>
      <c r="I2289" s="218">
        <v>256.648</v>
      </c>
    </row>
    <row r="2290" ht="27" spans="1:9">
      <c r="A2290" s="218">
        <v>2289</v>
      </c>
      <c r="B2290" s="218" t="s">
        <v>3944</v>
      </c>
      <c r="C2290" s="218" t="s">
        <v>6280</v>
      </c>
      <c r="D2290" s="218" t="s">
        <v>6220</v>
      </c>
      <c r="E2290" s="218" t="s">
        <v>6281</v>
      </c>
      <c r="F2290" s="218" t="s">
        <v>6319</v>
      </c>
      <c r="G2290" s="218">
        <v>400</v>
      </c>
      <c r="H2290" s="241">
        <v>0</v>
      </c>
      <c r="I2290" s="218">
        <v>252.024</v>
      </c>
    </row>
    <row r="2291" ht="27" spans="1:9">
      <c r="A2291" s="218">
        <v>2290</v>
      </c>
      <c r="B2291" s="218" t="s">
        <v>3944</v>
      </c>
      <c r="C2291" s="218" t="s">
        <v>6280</v>
      </c>
      <c r="D2291" s="218" t="s">
        <v>6220</v>
      </c>
      <c r="E2291" s="218" t="s">
        <v>6281</v>
      </c>
      <c r="F2291" s="218" t="s">
        <v>6320</v>
      </c>
      <c r="G2291" s="218">
        <v>200</v>
      </c>
      <c r="H2291" s="241">
        <v>0</v>
      </c>
      <c r="I2291" s="218">
        <v>105.179</v>
      </c>
    </row>
    <row r="2292" ht="27" spans="1:9">
      <c r="A2292" s="218">
        <v>2291</v>
      </c>
      <c r="B2292" s="218" t="s">
        <v>3944</v>
      </c>
      <c r="C2292" s="218" t="s">
        <v>6280</v>
      </c>
      <c r="D2292" s="218" t="s">
        <v>6220</v>
      </c>
      <c r="E2292" s="218" t="s">
        <v>6281</v>
      </c>
      <c r="F2292" s="218" t="s">
        <v>6321</v>
      </c>
      <c r="G2292" s="218">
        <v>200</v>
      </c>
      <c r="H2292" s="241">
        <v>0</v>
      </c>
      <c r="I2292" s="218">
        <v>134.372</v>
      </c>
    </row>
    <row r="2293" ht="27" spans="1:9">
      <c r="A2293" s="218">
        <v>2292</v>
      </c>
      <c r="B2293" s="218" t="s">
        <v>3944</v>
      </c>
      <c r="C2293" s="218" t="s">
        <v>6280</v>
      </c>
      <c r="D2293" s="218" t="s">
        <v>6220</v>
      </c>
      <c r="E2293" s="218" t="s">
        <v>6281</v>
      </c>
      <c r="F2293" s="218" t="s">
        <v>6322</v>
      </c>
      <c r="G2293" s="218">
        <v>400</v>
      </c>
      <c r="H2293" s="241">
        <v>0</v>
      </c>
      <c r="I2293" s="218">
        <v>247.572</v>
      </c>
    </row>
    <row r="2294" ht="27" spans="1:9">
      <c r="A2294" s="218">
        <v>2293</v>
      </c>
      <c r="B2294" s="218" t="s">
        <v>3944</v>
      </c>
      <c r="C2294" s="218" t="s">
        <v>6280</v>
      </c>
      <c r="D2294" s="218" t="s">
        <v>6220</v>
      </c>
      <c r="E2294" s="218" t="s">
        <v>6281</v>
      </c>
      <c r="F2294" s="218" t="s">
        <v>6323</v>
      </c>
      <c r="G2294" s="218">
        <v>200</v>
      </c>
      <c r="H2294" s="241">
        <v>0</v>
      </c>
      <c r="I2294" s="218">
        <v>110.917</v>
      </c>
    </row>
    <row r="2295" ht="27" spans="1:9">
      <c r="A2295" s="218">
        <v>2294</v>
      </c>
      <c r="B2295" s="218" t="s">
        <v>3944</v>
      </c>
      <c r="C2295" s="218" t="s">
        <v>6280</v>
      </c>
      <c r="D2295" s="218" t="s">
        <v>6220</v>
      </c>
      <c r="E2295" s="218" t="s">
        <v>6281</v>
      </c>
      <c r="F2295" s="218" t="s">
        <v>6324</v>
      </c>
      <c r="G2295" s="218">
        <v>100</v>
      </c>
      <c r="H2295" s="241">
        <v>0</v>
      </c>
      <c r="I2295" s="218">
        <v>49.736</v>
      </c>
    </row>
    <row r="2296" ht="27" spans="1:9">
      <c r="A2296" s="218">
        <v>2295</v>
      </c>
      <c r="B2296" s="218" t="s">
        <v>3944</v>
      </c>
      <c r="C2296" s="218" t="s">
        <v>6280</v>
      </c>
      <c r="D2296" s="218" t="s">
        <v>6220</v>
      </c>
      <c r="E2296" s="218" t="s">
        <v>6281</v>
      </c>
      <c r="F2296" s="218" t="s">
        <v>6325</v>
      </c>
      <c r="G2296" s="218">
        <v>100</v>
      </c>
      <c r="H2296" s="241">
        <v>0</v>
      </c>
      <c r="I2296" s="218">
        <v>46.649</v>
      </c>
    </row>
    <row r="2297" ht="27" spans="1:9">
      <c r="A2297" s="218">
        <v>2296</v>
      </c>
      <c r="B2297" s="218" t="s">
        <v>3944</v>
      </c>
      <c r="C2297" s="218" t="s">
        <v>6280</v>
      </c>
      <c r="D2297" s="218" t="s">
        <v>6220</v>
      </c>
      <c r="E2297" s="218" t="s">
        <v>6281</v>
      </c>
      <c r="F2297" s="218" t="s">
        <v>6326</v>
      </c>
      <c r="G2297" s="218">
        <v>100</v>
      </c>
      <c r="H2297" s="241">
        <v>0</v>
      </c>
      <c r="I2297" s="218">
        <v>53.214</v>
      </c>
    </row>
    <row r="2298" ht="27" spans="1:9">
      <c r="A2298" s="218">
        <v>2297</v>
      </c>
      <c r="B2298" s="218" t="s">
        <v>3944</v>
      </c>
      <c r="C2298" s="218" t="s">
        <v>6280</v>
      </c>
      <c r="D2298" s="218" t="s">
        <v>6220</v>
      </c>
      <c r="E2298" s="218" t="s">
        <v>6281</v>
      </c>
      <c r="F2298" s="218" t="s">
        <v>6327</v>
      </c>
      <c r="G2298" s="218">
        <v>200</v>
      </c>
      <c r="H2298" s="241">
        <v>0</v>
      </c>
      <c r="I2298" s="218">
        <v>81.307</v>
      </c>
    </row>
    <row r="2299" ht="27" spans="1:9">
      <c r="A2299" s="218">
        <v>2298</v>
      </c>
      <c r="B2299" s="218" t="s">
        <v>3944</v>
      </c>
      <c r="C2299" s="218" t="s">
        <v>6280</v>
      </c>
      <c r="D2299" s="218" t="s">
        <v>6220</v>
      </c>
      <c r="E2299" s="218" t="s">
        <v>6281</v>
      </c>
      <c r="F2299" s="218" t="s">
        <v>6328</v>
      </c>
      <c r="G2299" s="218">
        <v>400</v>
      </c>
      <c r="H2299" s="241">
        <v>0</v>
      </c>
      <c r="I2299" s="218">
        <v>308.552</v>
      </c>
    </row>
    <row r="2300" ht="27" spans="1:9">
      <c r="A2300" s="218">
        <v>2299</v>
      </c>
      <c r="B2300" s="218" t="s">
        <v>3944</v>
      </c>
      <c r="C2300" s="218" t="s">
        <v>6280</v>
      </c>
      <c r="D2300" s="218" t="s">
        <v>6220</v>
      </c>
      <c r="E2300" s="218" t="s">
        <v>6281</v>
      </c>
      <c r="F2300" s="218" t="s">
        <v>6329</v>
      </c>
      <c r="G2300" s="218">
        <v>200</v>
      </c>
      <c r="H2300" s="241">
        <v>0</v>
      </c>
      <c r="I2300" s="218">
        <v>128.499</v>
      </c>
    </row>
    <row r="2301" ht="27" spans="1:9">
      <c r="A2301" s="218">
        <v>2300</v>
      </c>
      <c r="B2301" s="218" t="s">
        <v>3944</v>
      </c>
      <c r="C2301" s="218" t="s">
        <v>6280</v>
      </c>
      <c r="D2301" s="218" t="s">
        <v>6220</v>
      </c>
      <c r="E2301" s="218" t="s">
        <v>6281</v>
      </c>
      <c r="F2301" s="218" t="s">
        <v>6330</v>
      </c>
      <c r="G2301" s="218">
        <v>200</v>
      </c>
      <c r="H2301" s="241">
        <v>0</v>
      </c>
      <c r="I2301" s="218">
        <v>121.595</v>
      </c>
    </row>
    <row r="2302" ht="27" spans="1:9">
      <c r="A2302" s="218">
        <v>2301</v>
      </c>
      <c r="B2302" s="218" t="s">
        <v>3944</v>
      </c>
      <c r="C2302" s="218" t="s">
        <v>6280</v>
      </c>
      <c r="D2302" s="218" t="s">
        <v>6220</v>
      </c>
      <c r="E2302" s="218" t="s">
        <v>6281</v>
      </c>
      <c r="F2302" s="218" t="s">
        <v>6331</v>
      </c>
      <c r="G2302" s="218">
        <v>100</v>
      </c>
      <c r="H2302" s="241">
        <v>0</v>
      </c>
      <c r="I2302" s="218">
        <v>41.837</v>
      </c>
    </row>
    <row r="2303" ht="27" spans="1:9">
      <c r="A2303" s="218">
        <v>2302</v>
      </c>
      <c r="B2303" s="218" t="s">
        <v>3944</v>
      </c>
      <c r="C2303" s="218" t="s">
        <v>6280</v>
      </c>
      <c r="D2303" s="218" t="s">
        <v>6220</v>
      </c>
      <c r="E2303" s="218" t="s">
        <v>6281</v>
      </c>
      <c r="F2303" s="218" t="s">
        <v>6332</v>
      </c>
      <c r="G2303" s="218">
        <v>200</v>
      </c>
      <c r="H2303" s="241">
        <v>0</v>
      </c>
      <c r="I2303" s="218">
        <v>65.278</v>
      </c>
    </row>
    <row r="2304" ht="27" spans="1:9">
      <c r="A2304" s="218">
        <v>2303</v>
      </c>
      <c r="B2304" s="218" t="s">
        <v>3944</v>
      </c>
      <c r="C2304" s="218" t="s">
        <v>6280</v>
      </c>
      <c r="D2304" s="218" t="s">
        <v>6220</v>
      </c>
      <c r="E2304" s="218" t="s">
        <v>6281</v>
      </c>
      <c r="F2304" s="218" t="s">
        <v>6333</v>
      </c>
      <c r="G2304" s="218">
        <v>100</v>
      </c>
      <c r="H2304" s="241">
        <v>0</v>
      </c>
      <c r="I2304" s="218">
        <v>63.899</v>
      </c>
    </row>
    <row r="2305" ht="27" spans="1:9">
      <c r="A2305" s="218">
        <v>2304</v>
      </c>
      <c r="B2305" s="218" t="s">
        <v>3944</v>
      </c>
      <c r="C2305" s="218" t="s">
        <v>6280</v>
      </c>
      <c r="D2305" s="218" t="s">
        <v>6220</v>
      </c>
      <c r="E2305" s="218" t="s">
        <v>6281</v>
      </c>
      <c r="F2305" s="218" t="s">
        <v>6334</v>
      </c>
      <c r="G2305" s="218">
        <v>100</v>
      </c>
      <c r="H2305" s="241">
        <v>0</v>
      </c>
      <c r="I2305" s="218">
        <v>43.089</v>
      </c>
    </row>
    <row r="2306" ht="27" spans="1:9">
      <c r="A2306" s="218">
        <v>2305</v>
      </c>
      <c r="B2306" s="218" t="s">
        <v>3944</v>
      </c>
      <c r="C2306" s="218" t="s">
        <v>6280</v>
      </c>
      <c r="D2306" s="218" t="s">
        <v>6220</v>
      </c>
      <c r="E2306" s="218" t="s">
        <v>6281</v>
      </c>
      <c r="F2306" s="218" t="s">
        <v>6335</v>
      </c>
      <c r="G2306" s="218">
        <v>200</v>
      </c>
      <c r="H2306" s="241">
        <v>0</v>
      </c>
      <c r="I2306" s="218">
        <v>99.084</v>
      </c>
    </row>
    <row r="2307" ht="27" spans="1:9">
      <c r="A2307" s="218">
        <v>2306</v>
      </c>
      <c r="B2307" s="218" t="s">
        <v>3944</v>
      </c>
      <c r="C2307" s="218" t="s">
        <v>6280</v>
      </c>
      <c r="D2307" s="218" t="s">
        <v>6220</v>
      </c>
      <c r="E2307" s="218" t="s">
        <v>6281</v>
      </c>
      <c r="F2307" s="218" t="s">
        <v>6336</v>
      </c>
      <c r="G2307" s="218">
        <v>315</v>
      </c>
      <c r="H2307" s="241">
        <v>0</v>
      </c>
      <c r="I2307" s="218">
        <v>199.717</v>
      </c>
    </row>
    <row r="2308" ht="27" spans="1:9">
      <c r="A2308" s="218">
        <v>2307</v>
      </c>
      <c r="B2308" s="218" t="s">
        <v>3944</v>
      </c>
      <c r="C2308" s="218" t="s">
        <v>6280</v>
      </c>
      <c r="D2308" s="218" t="s">
        <v>6220</v>
      </c>
      <c r="E2308" s="218" t="s">
        <v>6337</v>
      </c>
      <c r="F2308" s="218" t="s">
        <v>6338</v>
      </c>
      <c r="G2308" s="218">
        <v>100</v>
      </c>
      <c r="H2308" s="241">
        <v>0</v>
      </c>
      <c r="I2308" s="218">
        <v>39.679</v>
      </c>
    </row>
    <row r="2309" ht="27" spans="1:9">
      <c r="A2309" s="218">
        <v>2308</v>
      </c>
      <c r="B2309" s="218" t="s">
        <v>3944</v>
      </c>
      <c r="C2309" s="218" t="s">
        <v>6280</v>
      </c>
      <c r="D2309" s="218" t="s">
        <v>6220</v>
      </c>
      <c r="E2309" s="218" t="s">
        <v>6337</v>
      </c>
      <c r="F2309" s="218" t="s">
        <v>6339</v>
      </c>
      <c r="G2309" s="218">
        <v>200</v>
      </c>
      <c r="H2309" s="241">
        <v>0</v>
      </c>
      <c r="I2309" s="218">
        <v>93.344</v>
      </c>
    </row>
    <row r="2310" ht="27" spans="1:9">
      <c r="A2310" s="218">
        <v>2309</v>
      </c>
      <c r="B2310" s="218" t="s">
        <v>3944</v>
      </c>
      <c r="C2310" s="218" t="s">
        <v>6280</v>
      </c>
      <c r="D2310" s="218" t="s">
        <v>6220</v>
      </c>
      <c r="E2310" s="218" t="s">
        <v>6337</v>
      </c>
      <c r="F2310" s="218" t="s">
        <v>6340</v>
      </c>
      <c r="G2310" s="218">
        <v>200</v>
      </c>
      <c r="H2310" s="241">
        <v>0</v>
      </c>
      <c r="I2310" s="218">
        <v>130.594</v>
      </c>
    </row>
    <row r="2311" ht="27" spans="1:9">
      <c r="A2311" s="218">
        <v>2310</v>
      </c>
      <c r="B2311" s="218" t="s">
        <v>3944</v>
      </c>
      <c r="C2311" s="218" t="s">
        <v>6280</v>
      </c>
      <c r="D2311" s="218" t="s">
        <v>6220</v>
      </c>
      <c r="E2311" s="218" t="s">
        <v>6337</v>
      </c>
      <c r="F2311" s="218" t="s">
        <v>6341</v>
      </c>
      <c r="G2311" s="218">
        <v>400</v>
      </c>
      <c r="H2311" s="241">
        <v>0</v>
      </c>
      <c r="I2311" s="218">
        <v>304.976</v>
      </c>
    </row>
    <row r="2312" ht="27" spans="1:9">
      <c r="A2312" s="218">
        <v>2311</v>
      </c>
      <c r="B2312" s="218" t="s">
        <v>3944</v>
      </c>
      <c r="C2312" s="218" t="s">
        <v>6280</v>
      </c>
      <c r="D2312" s="218" t="s">
        <v>6220</v>
      </c>
      <c r="E2312" s="218" t="s">
        <v>6337</v>
      </c>
      <c r="F2312" s="218" t="s">
        <v>6342</v>
      </c>
      <c r="G2312" s="218">
        <v>200</v>
      </c>
      <c r="H2312" s="241">
        <v>0</v>
      </c>
      <c r="I2312" s="218">
        <v>25.708</v>
      </c>
    </row>
    <row r="2313" ht="27" spans="1:9">
      <c r="A2313" s="218">
        <v>2312</v>
      </c>
      <c r="B2313" s="218" t="s">
        <v>3944</v>
      </c>
      <c r="C2313" s="218" t="s">
        <v>6280</v>
      </c>
      <c r="D2313" s="218" t="s">
        <v>6220</v>
      </c>
      <c r="E2313" s="218" t="s">
        <v>6337</v>
      </c>
      <c r="F2313" s="218" t="s">
        <v>6343</v>
      </c>
      <c r="G2313" s="218">
        <v>200</v>
      </c>
      <c r="H2313" s="241">
        <v>0</v>
      </c>
      <c r="I2313" s="218">
        <v>69.28</v>
      </c>
    </row>
    <row r="2314" ht="27" spans="1:9">
      <c r="A2314" s="218">
        <v>2313</v>
      </c>
      <c r="B2314" s="218" t="s">
        <v>3944</v>
      </c>
      <c r="C2314" s="218" t="s">
        <v>6280</v>
      </c>
      <c r="D2314" s="218" t="s">
        <v>6220</v>
      </c>
      <c r="E2314" s="218" t="s">
        <v>6337</v>
      </c>
      <c r="F2314" s="218" t="s">
        <v>6344</v>
      </c>
      <c r="G2314" s="218">
        <v>200</v>
      </c>
      <c r="H2314" s="241">
        <v>0</v>
      </c>
      <c r="I2314" s="218">
        <v>218.604</v>
      </c>
    </row>
    <row r="2315" ht="27" spans="1:9">
      <c r="A2315" s="218">
        <v>2314</v>
      </c>
      <c r="B2315" s="218" t="s">
        <v>3944</v>
      </c>
      <c r="C2315" s="218" t="s">
        <v>6280</v>
      </c>
      <c r="D2315" s="218" t="s">
        <v>6220</v>
      </c>
      <c r="E2315" s="218" t="s">
        <v>6337</v>
      </c>
      <c r="F2315" s="218" t="s">
        <v>6345</v>
      </c>
      <c r="G2315" s="218">
        <v>100</v>
      </c>
      <c r="H2315" s="241">
        <v>0</v>
      </c>
      <c r="I2315" s="218">
        <v>44.894</v>
      </c>
    </row>
    <row r="2316" ht="27" spans="1:9">
      <c r="A2316" s="218">
        <v>2315</v>
      </c>
      <c r="B2316" s="218" t="s">
        <v>3944</v>
      </c>
      <c r="C2316" s="218" t="s">
        <v>6280</v>
      </c>
      <c r="D2316" s="218" t="s">
        <v>6220</v>
      </c>
      <c r="E2316" s="218" t="s">
        <v>6337</v>
      </c>
      <c r="F2316" s="218" t="s">
        <v>6346</v>
      </c>
      <c r="G2316" s="218">
        <v>200</v>
      </c>
      <c r="H2316" s="241">
        <v>0</v>
      </c>
      <c r="I2316" s="218">
        <v>139.464</v>
      </c>
    </row>
    <row r="2317" ht="27" spans="1:9">
      <c r="A2317" s="218">
        <v>2316</v>
      </c>
      <c r="B2317" s="218" t="s">
        <v>3944</v>
      </c>
      <c r="C2317" s="218" t="s">
        <v>6280</v>
      </c>
      <c r="D2317" s="218" t="s">
        <v>6220</v>
      </c>
      <c r="E2317" s="218" t="s">
        <v>6337</v>
      </c>
      <c r="F2317" s="218" t="s">
        <v>6347</v>
      </c>
      <c r="G2317" s="218">
        <v>100</v>
      </c>
      <c r="H2317" s="241">
        <v>0</v>
      </c>
      <c r="I2317" s="218">
        <v>46.911</v>
      </c>
    </row>
    <row r="2318" ht="27" spans="1:9">
      <c r="A2318" s="218">
        <v>2317</v>
      </c>
      <c r="B2318" s="218" t="s">
        <v>3944</v>
      </c>
      <c r="C2318" s="218" t="s">
        <v>6280</v>
      </c>
      <c r="D2318" s="218" t="s">
        <v>6220</v>
      </c>
      <c r="E2318" s="218" t="s">
        <v>6337</v>
      </c>
      <c r="F2318" s="218" t="s">
        <v>6348</v>
      </c>
      <c r="G2318" s="218">
        <v>200</v>
      </c>
      <c r="H2318" s="241">
        <v>0</v>
      </c>
      <c r="I2318" s="218">
        <v>138.23</v>
      </c>
    </row>
    <row r="2319" ht="27" spans="1:9">
      <c r="A2319" s="218">
        <v>2318</v>
      </c>
      <c r="B2319" s="218" t="s">
        <v>3944</v>
      </c>
      <c r="C2319" s="218" t="s">
        <v>6280</v>
      </c>
      <c r="D2319" s="218" t="s">
        <v>6220</v>
      </c>
      <c r="E2319" s="218" t="s">
        <v>6337</v>
      </c>
      <c r="F2319" s="218" t="s">
        <v>6349</v>
      </c>
      <c r="G2319" s="218">
        <v>400</v>
      </c>
      <c r="H2319" s="241">
        <v>0</v>
      </c>
      <c r="I2319" s="218">
        <v>306.072</v>
      </c>
    </row>
    <row r="2320" ht="27" spans="1:9">
      <c r="A2320" s="218">
        <v>2319</v>
      </c>
      <c r="B2320" s="218" t="s">
        <v>3944</v>
      </c>
      <c r="C2320" s="218" t="s">
        <v>6280</v>
      </c>
      <c r="D2320" s="218" t="s">
        <v>6220</v>
      </c>
      <c r="E2320" s="218" t="s">
        <v>6337</v>
      </c>
      <c r="F2320" s="218" t="s">
        <v>6350</v>
      </c>
      <c r="G2320" s="218">
        <v>200</v>
      </c>
      <c r="H2320" s="241">
        <v>0</v>
      </c>
      <c r="I2320" s="218">
        <v>123.89</v>
      </c>
    </row>
    <row r="2321" ht="40.5" spans="1:9">
      <c r="A2321" s="218">
        <v>2320</v>
      </c>
      <c r="B2321" s="218" t="s">
        <v>3944</v>
      </c>
      <c r="C2321" s="218" t="s">
        <v>6280</v>
      </c>
      <c r="D2321" s="218" t="s">
        <v>6220</v>
      </c>
      <c r="E2321" s="218" t="s">
        <v>6337</v>
      </c>
      <c r="F2321" s="218" t="s">
        <v>6351</v>
      </c>
      <c r="G2321" s="218">
        <v>200</v>
      </c>
      <c r="H2321" s="241">
        <v>0</v>
      </c>
      <c r="I2321" s="218">
        <v>82.397</v>
      </c>
    </row>
    <row r="2322" ht="27" spans="1:9">
      <c r="A2322" s="218">
        <v>2321</v>
      </c>
      <c r="B2322" s="218" t="s">
        <v>3944</v>
      </c>
      <c r="C2322" s="218" t="s">
        <v>6280</v>
      </c>
      <c r="D2322" s="218" t="s">
        <v>6220</v>
      </c>
      <c r="E2322" s="218" t="s">
        <v>6337</v>
      </c>
      <c r="F2322" s="218" t="s">
        <v>6352</v>
      </c>
      <c r="G2322" s="218">
        <v>200</v>
      </c>
      <c r="H2322" s="241">
        <v>0</v>
      </c>
      <c r="I2322" s="218">
        <v>116.992</v>
      </c>
    </row>
    <row r="2323" ht="27" spans="1:9">
      <c r="A2323" s="218">
        <v>2322</v>
      </c>
      <c r="B2323" s="218" t="s">
        <v>3944</v>
      </c>
      <c r="C2323" s="218" t="s">
        <v>6280</v>
      </c>
      <c r="D2323" s="218" t="s">
        <v>6220</v>
      </c>
      <c r="E2323" s="218" t="s">
        <v>6337</v>
      </c>
      <c r="F2323" s="218" t="s">
        <v>6353</v>
      </c>
      <c r="G2323" s="218">
        <v>200</v>
      </c>
      <c r="H2323" s="241">
        <v>0</v>
      </c>
      <c r="I2323" s="218">
        <v>51.484</v>
      </c>
    </row>
    <row r="2324" ht="27" spans="1:9">
      <c r="A2324" s="218">
        <v>2323</v>
      </c>
      <c r="B2324" s="218" t="s">
        <v>3944</v>
      </c>
      <c r="C2324" s="218" t="s">
        <v>6280</v>
      </c>
      <c r="D2324" s="218" t="s">
        <v>6220</v>
      </c>
      <c r="E2324" s="218" t="s">
        <v>6337</v>
      </c>
      <c r="F2324" s="218" t="s">
        <v>6354</v>
      </c>
      <c r="G2324" s="218">
        <v>200</v>
      </c>
      <c r="H2324" s="241">
        <v>0</v>
      </c>
      <c r="I2324" s="218">
        <v>111.222</v>
      </c>
    </row>
    <row r="2325" ht="27" spans="1:9">
      <c r="A2325" s="218">
        <v>2324</v>
      </c>
      <c r="B2325" s="218" t="s">
        <v>3944</v>
      </c>
      <c r="C2325" s="218" t="s">
        <v>6280</v>
      </c>
      <c r="D2325" s="218" t="s">
        <v>6220</v>
      </c>
      <c r="E2325" s="218" t="s">
        <v>6337</v>
      </c>
      <c r="F2325" s="218" t="s">
        <v>6355</v>
      </c>
      <c r="G2325" s="218">
        <v>200</v>
      </c>
      <c r="H2325" s="241">
        <v>0</v>
      </c>
      <c r="I2325" s="218">
        <v>121.894</v>
      </c>
    </row>
    <row r="2326" ht="27" spans="1:9">
      <c r="A2326" s="218">
        <v>2325</v>
      </c>
      <c r="B2326" s="218" t="s">
        <v>3944</v>
      </c>
      <c r="C2326" s="218" t="s">
        <v>6280</v>
      </c>
      <c r="D2326" s="218" t="s">
        <v>6220</v>
      </c>
      <c r="E2326" s="218" t="s">
        <v>6337</v>
      </c>
      <c r="F2326" s="218" t="s">
        <v>6356</v>
      </c>
      <c r="G2326" s="218">
        <v>100</v>
      </c>
      <c r="H2326" s="241">
        <v>0</v>
      </c>
      <c r="I2326" s="218">
        <v>71.376</v>
      </c>
    </row>
    <row r="2327" ht="27" spans="1:9">
      <c r="A2327" s="218">
        <v>2326</v>
      </c>
      <c r="B2327" s="218" t="s">
        <v>3944</v>
      </c>
      <c r="C2327" s="218" t="s">
        <v>6280</v>
      </c>
      <c r="D2327" s="218" t="s">
        <v>6220</v>
      </c>
      <c r="E2327" s="218" t="s">
        <v>6337</v>
      </c>
      <c r="F2327" s="218" t="s">
        <v>6357</v>
      </c>
      <c r="G2327" s="218">
        <v>200</v>
      </c>
      <c r="H2327" s="241">
        <v>0</v>
      </c>
      <c r="I2327" s="218">
        <v>77.356</v>
      </c>
    </row>
    <row r="2328" ht="27" spans="1:9">
      <c r="A2328" s="218">
        <v>2327</v>
      </c>
      <c r="B2328" s="218" t="s">
        <v>3944</v>
      </c>
      <c r="C2328" s="218" t="s">
        <v>6280</v>
      </c>
      <c r="D2328" s="218" t="s">
        <v>6220</v>
      </c>
      <c r="E2328" s="218" t="s">
        <v>6337</v>
      </c>
      <c r="F2328" s="218" t="s">
        <v>6358</v>
      </c>
      <c r="G2328" s="218">
        <v>200</v>
      </c>
      <c r="H2328" s="241">
        <v>0</v>
      </c>
      <c r="I2328" s="218">
        <v>94.939</v>
      </c>
    </row>
    <row r="2329" ht="27" spans="1:9">
      <c r="A2329" s="218">
        <v>2328</v>
      </c>
      <c r="B2329" s="218" t="s">
        <v>3944</v>
      </c>
      <c r="C2329" s="218" t="s">
        <v>6280</v>
      </c>
      <c r="D2329" s="218" t="s">
        <v>6220</v>
      </c>
      <c r="E2329" s="218" t="s">
        <v>6337</v>
      </c>
      <c r="F2329" s="218" t="s">
        <v>6359</v>
      </c>
      <c r="G2329" s="218">
        <v>400</v>
      </c>
      <c r="H2329" s="241">
        <v>0</v>
      </c>
      <c r="I2329" s="218">
        <v>9.564</v>
      </c>
    </row>
    <row r="2330" ht="27" spans="1:9">
      <c r="A2330" s="218">
        <v>2329</v>
      </c>
      <c r="B2330" s="218" t="s">
        <v>3944</v>
      </c>
      <c r="C2330" s="218" t="s">
        <v>6280</v>
      </c>
      <c r="D2330" s="218" t="s">
        <v>6220</v>
      </c>
      <c r="E2330" s="218" t="s">
        <v>6337</v>
      </c>
      <c r="F2330" s="218" t="s">
        <v>6360</v>
      </c>
      <c r="G2330" s="218">
        <v>200</v>
      </c>
      <c r="H2330" s="241">
        <v>0</v>
      </c>
      <c r="I2330" s="218">
        <v>144.672</v>
      </c>
    </row>
    <row r="2331" ht="27" spans="1:9">
      <c r="A2331" s="218">
        <v>2330</v>
      </c>
      <c r="B2331" s="218" t="s">
        <v>3944</v>
      </c>
      <c r="C2331" s="218" t="s">
        <v>6280</v>
      </c>
      <c r="D2331" s="218" t="s">
        <v>6220</v>
      </c>
      <c r="E2331" s="218" t="s">
        <v>6337</v>
      </c>
      <c r="F2331" s="218" t="s">
        <v>6361</v>
      </c>
      <c r="G2331" s="218">
        <v>200</v>
      </c>
      <c r="H2331" s="241">
        <v>0</v>
      </c>
      <c r="I2331" s="218">
        <v>146.107</v>
      </c>
    </row>
    <row r="2332" ht="27" spans="1:9">
      <c r="A2332" s="218">
        <v>2331</v>
      </c>
      <c r="B2332" s="218" t="s">
        <v>3944</v>
      </c>
      <c r="C2332" s="218" t="s">
        <v>6280</v>
      </c>
      <c r="D2332" s="218" t="s">
        <v>6220</v>
      </c>
      <c r="E2332" s="218" t="s">
        <v>6337</v>
      </c>
      <c r="F2332" s="218" t="s">
        <v>6362</v>
      </c>
      <c r="G2332" s="218">
        <v>400</v>
      </c>
      <c r="H2332" s="241">
        <v>0</v>
      </c>
      <c r="I2332" s="218">
        <v>289.052</v>
      </c>
    </row>
    <row r="2333" ht="27" spans="1:9">
      <c r="A2333" s="218">
        <v>2332</v>
      </c>
      <c r="B2333" s="218" t="s">
        <v>3944</v>
      </c>
      <c r="C2333" s="218" t="s">
        <v>6280</v>
      </c>
      <c r="D2333" s="218" t="s">
        <v>6220</v>
      </c>
      <c r="E2333" s="218" t="s">
        <v>6337</v>
      </c>
      <c r="F2333" s="218" t="s">
        <v>6363</v>
      </c>
      <c r="G2333" s="218">
        <v>200</v>
      </c>
      <c r="H2333" s="241">
        <v>0</v>
      </c>
      <c r="I2333" s="218">
        <v>105.934</v>
      </c>
    </row>
    <row r="2334" ht="27" spans="1:9">
      <c r="A2334" s="218">
        <v>2333</v>
      </c>
      <c r="B2334" s="218" t="s">
        <v>3944</v>
      </c>
      <c r="C2334" s="218" t="s">
        <v>6280</v>
      </c>
      <c r="D2334" s="218" t="s">
        <v>6220</v>
      </c>
      <c r="E2334" s="218" t="s">
        <v>6337</v>
      </c>
      <c r="F2334" s="218" t="s">
        <v>6364</v>
      </c>
      <c r="G2334" s="218">
        <v>100</v>
      </c>
      <c r="H2334" s="241">
        <v>0</v>
      </c>
      <c r="I2334" s="218">
        <v>21.092</v>
      </c>
    </row>
    <row r="2335" ht="27" spans="1:9">
      <c r="A2335" s="218">
        <v>2334</v>
      </c>
      <c r="B2335" s="218" t="s">
        <v>3944</v>
      </c>
      <c r="C2335" s="218" t="s">
        <v>6280</v>
      </c>
      <c r="D2335" s="218" t="s">
        <v>6220</v>
      </c>
      <c r="E2335" s="218" t="s">
        <v>6337</v>
      </c>
      <c r="F2335" s="218" t="s">
        <v>6365</v>
      </c>
      <c r="G2335" s="218">
        <v>200</v>
      </c>
      <c r="H2335" s="241">
        <v>0</v>
      </c>
      <c r="I2335" s="218">
        <v>139.243</v>
      </c>
    </row>
    <row r="2336" ht="27" spans="1:9">
      <c r="A2336" s="218">
        <v>2335</v>
      </c>
      <c r="B2336" s="218" t="s">
        <v>3944</v>
      </c>
      <c r="C2336" s="218" t="s">
        <v>6280</v>
      </c>
      <c r="D2336" s="218" t="s">
        <v>6220</v>
      </c>
      <c r="E2336" s="218" t="s">
        <v>6337</v>
      </c>
      <c r="F2336" s="218" t="s">
        <v>6366</v>
      </c>
      <c r="G2336" s="218">
        <v>100</v>
      </c>
      <c r="H2336" s="241">
        <v>0</v>
      </c>
      <c r="I2336" s="218">
        <v>5.788</v>
      </c>
    </row>
    <row r="2337" ht="27" spans="1:9">
      <c r="A2337" s="218">
        <v>2336</v>
      </c>
      <c r="B2337" s="218" t="s">
        <v>3944</v>
      </c>
      <c r="C2337" s="218" t="s">
        <v>6280</v>
      </c>
      <c r="D2337" s="218" t="s">
        <v>6220</v>
      </c>
      <c r="E2337" s="218" t="s">
        <v>6337</v>
      </c>
      <c r="F2337" s="218" t="s">
        <v>6367</v>
      </c>
      <c r="G2337" s="218">
        <v>200</v>
      </c>
      <c r="H2337" s="241">
        <v>0</v>
      </c>
      <c r="I2337" s="218">
        <v>120.718</v>
      </c>
    </row>
    <row r="2338" ht="27" spans="1:9">
      <c r="A2338" s="218">
        <v>2337</v>
      </c>
      <c r="B2338" s="218" t="s">
        <v>3944</v>
      </c>
      <c r="C2338" s="218" t="s">
        <v>6280</v>
      </c>
      <c r="D2338" s="218" t="s">
        <v>6220</v>
      </c>
      <c r="E2338" s="218" t="s">
        <v>6337</v>
      </c>
      <c r="F2338" s="218" t="s">
        <v>6368</v>
      </c>
      <c r="G2338" s="218">
        <v>200</v>
      </c>
      <c r="H2338" s="241">
        <v>0</v>
      </c>
      <c r="I2338" s="218">
        <v>71.461</v>
      </c>
    </row>
    <row r="2339" ht="27" spans="1:9">
      <c r="A2339" s="218">
        <v>2338</v>
      </c>
      <c r="B2339" s="218" t="s">
        <v>3944</v>
      </c>
      <c r="C2339" s="218" t="s">
        <v>6280</v>
      </c>
      <c r="D2339" s="218" t="s">
        <v>6220</v>
      </c>
      <c r="E2339" s="218" t="s">
        <v>6369</v>
      </c>
      <c r="F2339" s="218" t="s">
        <v>6370</v>
      </c>
      <c r="G2339" s="218">
        <v>400</v>
      </c>
      <c r="H2339" s="241">
        <v>0</v>
      </c>
      <c r="I2339" s="218">
        <v>182.134</v>
      </c>
    </row>
    <row r="2340" ht="27" spans="1:9">
      <c r="A2340" s="218">
        <v>2339</v>
      </c>
      <c r="B2340" s="218" t="s">
        <v>3944</v>
      </c>
      <c r="C2340" s="218" t="s">
        <v>6280</v>
      </c>
      <c r="D2340" s="218" t="s">
        <v>6220</v>
      </c>
      <c r="E2340" s="218" t="s">
        <v>6369</v>
      </c>
      <c r="F2340" s="218" t="s">
        <v>6371</v>
      </c>
      <c r="G2340" s="218">
        <v>100</v>
      </c>
      <c r="H2340" s="241">
        <v>0</v>
      </c>
      <c r="I2340" s="218">
        <v>45.496</v>
      </c>
    </row>
    <row r="2341" ht="27" spans="1:9">
      <c r="A2341" s="218">
        <v>2340</v>
      </c>
      <c r="B2341" s="218" t="s">
        <v>3944</v>
      </c>
      <c r="C2341" s="218" t="s">
        <v>6280</v>
      </c>
      <c r="D2341" s="218" t="s">
        <v>6220</v>
      </c>
      <c r="E2341" s="218" t="s">
        <v>6369</v>
      </c>
      <c r="F2341" s="218" t="s">
        <v>6372</v>
      </c>
      <c r="G2341" s="218">
        <v>200</v>
      </c>
      <c r="H2341" s="241">
        <v>0</v>
      </c>
      <c r="I2341" s="218">
        <v>57.81</v>
      </c>
    </row>
    <row r="2342" ht="27" spans="1:9">
      <c r="A2342" s="218">
        <v>2341</v>
      </c>
      <c r="B2342" s="218" t="s">
        <v>3944</v>
      </c>
      <c r="C2342" s="218" t="s">
        <v>6280</v>
      </c>
      <c r="D2342" s="218" t="s">
        <v>6220</v>
      </c>
      <c r="E2342" s="218" t="s">
        <v>6369</v>
      </c>
      <c r="F2342" s="218" t="s">
        <v>6373</v>
      </c>
      <c r="G2342" s="218">
        <v>100</v>
      </c>
      <c r="H2342" s="241">
        <v>0</v>
      </c>
      <c r="I2342" s="218">
        <v>50.364</v>
      </c>
    </row>
    <row r="2343" ht="27" spans="1:9">
      <c r="A2343" s="218">
        <v>2342</v>
      </c>
      <c r="B2343" s="218" t="s">
        <v>3944</v>
      </c>
      <c r="C2343" s="218" t="s">
        <v>6280</v>
      </c>
      <c r="D2343" s="218" t="s">
        <v>6220</v>
      </c>
      <c r="E2343" s="218" t="s">
        <v>6369</v>
      </c>
      <c r="F2343" s="218" t="s">
        <v>6374</v>
      </c>
      <c r="G2343" s="218">
        <v>200</v>
      </c>
      <c r="H2343" s="241">
        <v>0</v>
      </c>
      <c r="I2343" s="218">
        <v>64.928</v>
      </c>
    </row>
    <row r="2344" ht="27" spans="1:9">
      <c r="A2344" s="218">
        <v>2343</v>
      </c>
      <c r="B2344" s="218" t="s">
        <v>3944</v>
      </c>
      <c r="C2344" s="218" t="s">
        <v>6280</v>
      </c>
      <c r="D2344" s="218" t="s">
        <v>6220</v>
      </c>
      <c r="E2344" s="218" t="s">
        <v>6369</v>
      </c>
      <c r="F2344" s="218" t="s">
        <v>6375</v>
      </c>
      <c r="G2344" s="218">
        <v>100</v>
      </c>
      <c r="H2344" s="241">
        <v>0</v>
      </c>
      <c r="I2344" s="218">
        <v>34.036</v>
      </c>
    </row>
    <row r="2345" ht="27" spans="1:9">
      <c r="A2345" s="218">
        <v>2344</v>
      </c>
      <c r="B2345" s="218" t="s">
        <v>3944</v>
      </c>
      <c r="C2345" s="218" t="s">
        <v>6280</v>
      </c>
      <c r="D2345" s="218" t="s">
        <v>6220</v>
      </c>
      <c r="E2345" s="218" t="s">
        <v>6369</v>
      </c>
      <c r="F2345" s="218" t="s">
        <v>6376</v>
      </c>
      <c r="G2345" s="218">
        <v>100</v>
      </c>
      <c r="H2345" s="241">
        <v>0</v>
      </c>
      <c r="I2345" s="218">
        <v>43.117</v>
      </c>
    </row>
    <row r="2346" ht="27" spans="1:9">
      <c r="A2346" s="218">
        <v>2345</v>
      </c>
      <c r="B2346" s="218" t="s">
        <v>3944</v>
      </c>
      <c r="C2346" s="218" t="s">
        <v>6280</v>
      </c>
      <c r="D2346" s="218" t="s">
        <v>6220</v>
      </c>
      <c r="E2346" s="218" t="s">
        <v>6369</v>
      </c>
      <c r="F2346" s="218" t="s">
        <v>6377</v>
      </c>
      <c r="G2346" s="218">
        <v>200</v>
      </c>
      <c r="H2346" s="241">
        <v>0</v>
      </c>
      <c r="I2346" s="218">
        <v>159.94</v>
      </c>
    </row>
    <row r="2347" ht="27" spans="1:9">
      <c r="A2347" s="218">
        <v>2346</v>
      </c>
      <c r="B2347" s="218" t="s">
        <v>3944</v>
      </c>
      <c r="C2347" s="218" t="s">
        <v>6280</v>
      </c>
      <c r="D2347" s="218" t="s">
        <v>6220</v>
      </c>
      <c r="E2347" s="218" t="s">
        <v>6369</v>
      </c>
      <c r="F2347" s="218" t="s">
        <v>6378</v>
      </c>
      <c r="G2347" s="218">
        <v>200</v>
      </c>
      <c r="H2347" s="241">
        <v>0</v>
      </c>
      <c r="I2347" s="218">
        <v>73.486</v>
      </c>
    </row>
    <row r="2348" ht="27" spans="1:9">
      <c r="A2348" s="218">
        <v>2347</v>
      </c>
      <c r="B2348" s="218" t="s">
        <v>3944</v>
      </c>
      <c r="C2348" s="218" t="s">
        <v>6280</v>
      </c>
      <c r="D2348" s="218" t="s">
        <v>6220</v>
      </c>
      <c r="E2348" s="218" t="s">
        <v>6369</v>
      </c>
      <c r="F2348" s="218" t="s">
        <v>6379</v>
      </c>
      <c r="G2348" s="218">
        <v>100</v>
      </c>
      <c r="H2348" s="241">
        <v>0</v>
      </c>
      <c r="I2348" s="218">
        <v>59.84</v>
      </c>
    </row>
    <row r="2349" ht="27" spans="1:9">
      <c r="A2349" s="218">
        <v>2348</v>
      </c>
      <c r="B2349" s="218" t="s">
        <v>3944</v>
      </c>
      <c r="C2349" s="218" t="s">
        <v>6280</v>
      </c>
      <c r="D2349" s="218" t="s">
        <v>6220</v>
      </c>
      <c r="E2349" s="218" t="s">
        <v>6369</v>
      </c>
      <c r="F2349" s="218" t="s">
        <v>6380</v>
      </c>
      <c r="G2349" s="218">
        <v>400</v>
      </c>
      <c r="H2349" s="241">
        <v>0</v>
      </c>
      <c r="I2349" s="218">
        <v>80.107</v>
      </c>
    </row>
    <row r="2350" ht="27" spans="1:9">
      <c r="A2350" s="218">
        <v>2349</v>
      </c>
      <c r="B2350" s="218" t="s">
        <v>3944</v>
      </c>
      <c r="C2350" s="218" t="s">
        <v>6280</v>
      </c>
      <c r="D2350" s="218" t="s">
        <v>6220</v>
      </c>
      <c r="E2350" s="218" t="s">
        <v>6369</v>
      </c>
      <c r="F2350" s="218" t="s">
        <v>6381</v>
      </c>
      <c r="G2350" s="218">
        <v>100</v>
      </c>
      <c r="H2350" s="241">
        <v>0</v>
      </c>
      <c r="I2350" s="218">
        <v>45.364</v>
      </c>
    </row>
    <row r="2351" ht="27" spans="1:9">
      <c r="A2351" s="218">
        <v>2350</v>
      </c>
      <c r="B2351" s="218" t="s">
        <v>3944</v>
      </c>
      <c r="C2351" s="218" t="s">
        <v>6280</v>
      </c>
      <c r="D2351" s="218" t="s">
        <v>6220</v>
      </c>
      <c r="E2351" s="218" t="s">
        <v>6369</v>
      </c>
      <c r="F2351" s="218" t="s">
        <v>6382</v>
      </c>
      <c r="G2351" s="218">
        <v>400</v>
      </c>
      <c r="H2351" s="241">
        <v>0</v>
      </c>
      <c r="I2351" s="218">
        <v>264.164</v>
      </c>
    </row>
    <row r="2352" ht="27" spans="1:9">
      <c r="A2352" s="218">
        <v>2351</v>
      </c>
      <c r="B2352" s="218" t="s">
        <v>3944</v>
      </c>
      <c r="C2352" s="218" t="s">
        <v>6280</v>
      </c>
      <c r="D2352" s="218" t="s">
        <v>6220</v>
      </c>
      <c r="E2352" s="218" t="s">
        <v>6369</v>
      </c>
      <c r="F2352" s="218" t="s">
        <v>6383</v>
      </c>
      <c r="G2352" s="218">
        <v>100</v>
      </c>
      <c r="H2352" s="241">
        <v>0</v>
      </c>
      <c r="I2352" s="218">
        <v>33.719</v>
      </c>
    </row>
    <row r="2353" ht="27" spans="1:9">
      <c r="A2353" s="218">
        <v>2352</v>
      </c>
      <c r="B2353" s="218" t="s">
        <v>3944</v>
      </c>
      <c r="C2353" s="218" t="s">
        <v>6280</v>
      </c>
      <c r="D2353" s="218" t="s">
        <v>6220</v>
      </c>
      <c r="E2353" s="218" t="s">
        <v>6369</v>
      </c>
      <c r="F2353" s="218" t="s">
        <v>6384</v>
      </c>
      <c r="G2353" s="218">
        <v>100</v>
      </c>
      <c r="H2353" s="241">
        <v>0</v>
      </c>
      <c r="I2353" s="218">
        <v>65.161</v>
      </c>
    </row>
    <row r="2354" ht="27" spans="1:9">
      <c r="A2354" s="218">
        <v>2353</v>
      </c>
      <c r="B2354" s="218" t="s">
        <v>3944</v>
      </c>
      <c r="C2354" s="218" t="s">
        <v>6280</v>
      </c>
      <c r="D2354" s="218" t="s">
        <v>6220</v>
      </c>
      <c r="E2354" s="218" t="s">
        <v>6369</v>
      </c>
      <c r="F2354" s="218" t="s">
        <v>6385</v>
      </c>
      <c r="G2354" s="218">
        <v>200</v>
      </c>
      <c r="H2354" s="241">
        <v>0</v>
      </c>
      <c r="I2354" s="218">
        <v>110.28</v>
      </c>
    </row>
    <row r="2355" ht="27" spans="1:9">
      <c r="A2355" s="218">
        <v>2354</v>
      </c>
      <c r="B2355" s="218" t="s">
        <v>3944</v>
      </c>
      <c r="C2355" s="218" t="s">
        <v>6280</v>
      </c>
      <c r="D2355" s="218" t="s">
        <v>6220</v>
      </c>
      <c r="E2355" s="218" t="s">
        <v>6369</v>
      </c>
      <c r="F2355" s="218" t="s">
        <v>6386</v>
      </c>
      <c r="G2355" s="218">
        <v>200</v>
      </c>
      <c r="H2355" s="241">
        <v>0</v>
      </c>
      <c r="I2355" s="218">
        <v>120.808</v>
      </c>
    </row>
    <row r="2356" ht="27" spans="1:9">
      <c r="A2356" s="218">
        <v>2355</v>
      </c>
      <c r="B2356" s="218" t="s">
        <v>3944</v>
      </c>
      <c r="C2356" s="218" t="s">
        <v>6280</v>
      </c>
      <c r="D2356" s="218" t="s">
        <v>6220</v>
      </c>
      <c r="E2356" s="218" t="s">
        <v>6369</v>
      </c>
      <c r="F2356" s="218" t="s">
        <v>6387</v>
      </c>
      <c r="G2356" s="218">
        <v>100</v>
      </c>
      <c r="H2356" s="241">
        <v>0</v>
      </c>
      <c r="I2356" s="218">
        <v>30.665</v>
      </c>
    </row>
    <row r="2357" ht="40.5" spans="1:9">
      <c r="A2357" s="218">
        <v>2356</v>
      </c>
      <c r="B2357" s="218" t="s">
        <v>3944</v>
      </c>
      <c r="C2357" s="218" t="s">
        <v>6280</v>
      </c>
      <c r="D2357" s="218" t="s">
        <v>6220</v>
      </c>
      <c r="E2357" s="218" t="s">
        <v>6369</v>
      </c>
      <c r="F2357" s="218" t="s">
        <v>6388</v>
      </c>
      <c r="G2357" s="218">
        <v>400</v>
      </c>
      <c r="H2357" s="241">
        <v>0</v>
      </c>
      <c r="I2357" s="218">
        <v>66.588</v>
      </c>
    </row>
    <row r="2358" ht="27" spans="1:9">
      <c r="A2358" s="218">
        <v>2357</v>
      </c>
      <c r="B2358" s="218" t="s">
        <v>3944</v>
      </c>
      <c r="C2358" s="218" t="s">
        <v>6280</v>
      </c>
      <c r="D2358" s="218" t="s">
        <v>6220</v>
      </c>
      <c r="E2358" s="218" t="s">
        <v>6369</v>
      </c>
      <c r="F2358" s="218" t="s">
        <v>6389</v>
      </c>
      <c r="G2358" s="218">
        <v>200</v>
      </c>
      <c r="H2358" s="241">
        <v>0</v>
      </c>
      <c r="I2358" s="218">
        <v>114.84</v>
      </c>
    </row>
    <row r="2359" ht="27" spans="1:9">
      <c r="A2359" s="218">
        <v>2358</v>
      </c>
      <c r="B2359" s="218" t="s">
        <v>3944</v>
      </c>
      <c r="C2359" s="218" t="s">
        <v>6280</v>
      </c>
      <c r="D2359" s="218" t="s">
        <v>6220</v>
      </c>
      <c r="E2359" s="218" t="s">
        <v>6369</v>
      </c>
      <c r="F2359" s="218" t="s">
        <v>6390</v>
      </c>
      <c r="G2359" s="218">
        <v>400</v>
      </c>
      <c r="H2359" s="241">
        <v>0</v>
      </c>
      <c r="I2359" s="218">
        <v>130.368</v>
      </c>
    </row>
    <row r="2360" ht="27" spans="1:9">
      <c r="A2360" s="218">
        <v>2359</v>
      </c>
      <c r="B2360" s="218" t="s">
        <v>3944</v>
      </c>
      <c r="C2360" s="218" t="s">
        <v>6280</v>
      </c>
      <c r="D2360" s="218" t="s">
        <v>6220</v>
      </c>
      <c r="E2360" s="218" t="s">
        <v>6369</v>
      </c>
      <c r="F2360" s="218" t="s">
        <v>6391</v>
      </c>
      <c r="G2360" s="218">
        <v>400</v>
      </c>
      <c r="H2360" s="241">
        <v>0</v>
      </c>
      <c r="I2360" s="218">
        <v>113.936</v>
      </c>
    </row>
    <row r="2361" ht="27" spans="1:9">
      <c r="A2361" s="218">
        <v>2360</v>
      </c>
      <c r="B2361" s="218" t="s">
        <v>3944</v>
      </c>
      <c r="C2361" s="218" t="s">
        <v>6280</v>
      </c>
      <c r="D2361" s="218" t="s">
        <v>6220</v>
      </c>
      <c r="E2361" s="218" t="s">
        <v>6369</v>
      </c>
      <c r="F2361" s="218" t="s">
        <v>6392</v>
      </c>
      <c r="G2361" s="218">
        <v>200</v>
      </c>
      <c r="H2361" s="241">
        <v>0</v>
      </c>
      <c r="I2361" s="218">
        <v>132.86</v>
      </c>
    </row>
    <row r="2362" ht="27" spans="1:9">
      <c r="A2362" s="218">
        <v>2361</v>
      </c>
      <c r="B2362" s="218" t="s">
        <v>3944</v>
      </c>
      <c r="C2362" s="218" t="s">
        <v>6280</v>
      </c>
      <c r="D2362" s="218" t="s">
        <v>6220</v>
      </c>
      <c r="E2362" s="218" t="s">
        <v>6369</v>
      </c>
      <c r="F2362" s="218" t="s">
        <v>6393</v>
      </c>
      <c r="G2362" s="218">
        <v>200</v>
      </c>
      <c r="H2362" s="241">
        <v>0</v>
      </c>
      <c r="I2362" s="218">
        <v>155.832</v>
      </c>
    </row>
    <row r="2363" ht="27" spans="1:9">
      <c r="A2363" s="218">
        <v>2362</v>
      </c>
      <c r="B2363" s="218" t="s">
        <v>3944</v>
      </c>
      <c r="C2363" s="218" t="s">
        <v>6280</v>
      </c>
      <c r="D2363" s="218" t="s">
        <v>6220</v>
      </c>
      <c r="E2363" s="218" t="s">
        <v>6369</v>
      </c>
      <c r="F2363" s="218" t="s">
        <v>6394</v>
      </c>
      <c r="G2363" s="218">
        <v>100</v>
      </c>
      <c r="H2363" s="241">
        <v>0</v>
      </c>
      <c r="I2363" s="218">
        <v>38.03</v>
      </c>
    </row>
    <row r="2364" ht="27" spans="1:9">
      <c r="A2364" s="218">
        <v>2363</v>
      </c>
      <c r="B2364" s="218" t="s">
        <v>3944</v>
      </c>
      <c r="C2364" s="218" t="s">
        <v>6280</v>
      </c>
      <c r="D2364" s="218" t="s">
        <v>6220</v>
      </c>
      <c r="E2364" s="218" t="s">
        <v>6369</v>
      </c>
      <c r="F2364" s="218" t="s">
        <v>6395</v>
      </c>
      <c r="G2364" s="218">
        <v>200</v>
      </c>
      <c r="H2364" s="241">
        <v>0</v>
      </c>
      <c r="I2364" s="218">
        <v>112.392</v>
      </c>
    </row>
    <row r="2365" ht="27" spans="1:9">
      <c r="A2365" s="218">
        <v>2364</v>
      </c>
      <c r="B2365" s="218" t="s">
        <v>3944</v>
      </c>
      <c r="C2365" s="218" t="s">
        <v>6280</v>
      </c>
      <c r="D2365" s="218" t="s">
        <v>6220</v>
      </c>
      <c r="E2365" s="218" t="s">
        <v>6369</v>
      </c>
      <c r="F2365" s="218" t="s">
        <v>6396</v>
      </c>
      <c r="G2365" s="218">
        <v>200</v>
      </c>
      <c r="H2365" s="241">
        <v>0</v>
      </c>
      <c r="I2365" s="218">
        <v>159.94</v>
      </c>
    </row>
    <row r="2366" ht="27" spans="1:9">
      <c r="A2366" s="218">
        <v>2365</v>
      </c>
      <c r="B2366" s="218" t="s">
        <v>3944</v>
      </c>
      <c r="C2366" s="218" t="s">
        <v>6280</v>
      </c>
      <c r="D2366" s="218" t="s">
        <v>6220</v>
      </c>
      <c r="E2366" s="218" t="s">
        <v>6369</v>
      </c>
      <c r="F2366" s="218" t="s">
        <v>6397</v>
      </c>
      <c r="G2366" s="218">
        <v>400</v>
      </c>
      <c r="H2366" s="241">
        <v>0</v>
      </c>
      <c r="I2366" s="218">
        <v>259.176</v>
      </c>
    </row>
    <row r="2367" ht="27" spans="1:9">
      <c r="A2367" s="218">
        <v>2366</v>
      </c>
      <c r="B2367" s="218" t="s">
        <v>3944</v>
      </c>
      <c r="C2367" s="218" t="s">
        <v>6280</v>
      </c>
      <c r="D2367" s="218" t="s">
        <v>6220</v>
      </c>
      <c r="E2367" s="218" t="s">
        <v>6369</v>
      </c>
      <c r="F2367" s="218" t="s">
        <v>6398</v>
      </c>
      <c r="G2367" s="218">
        <v>200</v>
      </c>
      <c r="H2367" s="241">
        <v>0</v>
      </c>
      <c r="I2367" s="218">
        <v>76.016</v>
      </c>
    </row>
    <row r="2368" ht="27" spans="1:9">
      <c r="A2368" s="218">
        <v>2367</v>
      </c>
      <c r="B2368" s="218" t="s">
        <v>3944</v>
      </c>
      <c r="C2368" s="218" t="s">
        <v>6280</v>
      </c>
      <c r="D2368" s="218" t="s">
        <v>6220</v>
      </c>
      <c r="E2368" s="218" t="s">
        <v>6369</v>
      </c>
      <c r="F2368" s="218" t="s">
        <v>6399</v>
      </c>
      <c r="G2368" s="218">
        <v>400</v>
      </c>
      <c r="H2368" s="241">
        <v>0</v>
      </c>
      <c r="I2368" s="218">
        <v>228.736</v>
      </c>
    </row>
    <row r="2369" ht="27" spans="1:9">
      <c r="A2369" s="218">
        <v>2368</v>
      </c>
      <c r="B2369" s="218" t="s">
        <v>3944</v>
      </c>
      <c r="C2369" s="218" t="s">
        <v>6280</v>
      </c>
      <c r="D2369" s="218" t="s">
        <v>6220</v>
      </c>
      <c r="E2369" s="218" t="s">
        <v>6369</v>
      </c>
      <c r="F2369" s="218" t="s">
        <v>6400</v>
      </c>
      <c r="G2369" s="218">
        <v>200</v>
      </c>
      <c r="H2369" s="241">
        <v>0</v>
      </c>
      <c r="I2369" s="218">
        <v>95.104</v>
      </c>
    </row>
    <row r="2370" ht="27" spans="1:9">
      <c r="A2370" s="218">
        <v>2369</v>
      </c>
      <c r="B2370" s="218" t="s">
        <v>3944</v>
      </c>
      <c r="C2370" s="218" t="s">
        <v>6280</v>
      </c>
      <c r="D2370" s="218" t="s">
        <v>6220</v>
      </c>
      <c r="E2370" s="218" t="s">
        <v>6369</v>
      </c>
      <c r="F2370" s="218" t="s">
        <v>6401</v>
      </c>
      <c r="G2370" s="218">
        <v>200</v>
      </c>
      <c r="H2370" s="241">
        <v>0</v>
      </c>
      <c r="I2370" s="218">
        <v>115.123</v>
      </c>
    </row>
    <row r="2371" ht="27" spans="1:9">
      <c r="A2371" s="218">
        <v>2370</v>
      </c>
      <c r="B2371" s="218" t="s">
        <v>3944</v>
      </c>
      <c r="C2371" s="218" t="s">
        <v>6280</v>
      </c>
      <c r="D2371" s="218" t="s">
        <v>6220</v>
      </c>
      <c r="E2371" s="218" t="s">
        <v>6369</v>
      </c>
      <c r="F2371" s="218" t="s">
        <v>6402</v>
      </c>
      <c r="G2371" s="218">
        <v>200</v>
      </c>
      <c r="H2371" s="241">
        <v>0</v>
      </c>
      <c r="I2371" s="218">
        <v>140.568</v>
      </c>
    </row>
    <row r="2372" ht="27" spans="1:9">
      <c r="A2372" s="218">
        <v>2371</v>
      </c>
      <c r="B2372" s="218" t="s">
        <v>3944</v>
      </c>
      <c r="C2372" s="218" t="s">
        <v>6280</v>
      </c>
      <c r="D2372" s="218" t="s">
        <v>6220</v>
      </c>
      <c r="E2372" s="218" t="s">
        <v>6369</v>
      </c>
      <c r="F2372" s="218" t="s">
        <v>6403</v>
      </c>
      <c r="G2372" s="218">
        <v>100</v>
      </c>
      <c r="H2372" s="241">
        <v>0</v>
      </c>
      <c r="I2372" s="218">
        <v>60.925</v>
      </c>
    </row>
    <row r="2373" ht="27" spans="1:9">
      <c r="A2373" s="218">
        <v>2372</v>
      </c>
      <c r="B2373" s="218" t="s">
        <v>3944</v>
      </c>
      <c r="C2373" s="218" t="s">
        <v>6280</v>
      </c>
      <c r="D2373" s="218" t="s">
        <v>6220</v>
      </c>
      <c r="E2373" s="218" t="s">
        <v>6369</v>
      </c>
      <c r="F2373" s="218" t="s">
        <v>6404</v>
      </c>
      <c r="G2373" s="218">
        <v>100</v>
      </c>
      <c r="H2373" s="241">
        <v>0</v>
      </c>
      <c r="I2373" s="218">
        <v>36.509</v>
      </c>
    </row>
    <row r="2374" ht="27" spans="1:9">
      <c r="A2374" s="218">
        <v>2373</v>
      </c>
      <c r="B2374" s="218" t="s">
        <v>3944</v>
      </c>
      <c r="C2374" s="218" t="s">
        <v>6280</v>
      </c>
      <c r="D2374" s="218" t="s">
        <v>6220</v>
      </c>
      <c r="E2374" s="218" t="s">
        <v>6369</v>
      </c>
      <c r="F2374" s="218" t="s">
        <v>6405</v>
      </c>
      <c r="G2374" s="218">
        <v>100</v>
      </c>
      <c r="H2374" s="241">
        <v>0</v>
      </c>
      <c r="I2374" s="218">
        <v>68.78</v>
      </c>
    </row>
    <row r="2375" ht="27" spans="1:9">
      <c r="A2375" s="218">
        <v>2374</v>
      </c>
      <c r="B2375" s="218" t="s">
        <v>3944</v>
      </c>
      <c r="C2375" s="218" t="s">
        <v>6280</v>
      </c>
      <c r="D2375" s="218" t="s">
        <v>6220</v>
      </c>
      <c r="E2375" s="218" t="s">
        <v>6369</v>
      </c>
      <c r="F2375" s="218" t="s">
        <v>6406</v>
      </c>
      <c r="G2375" s="218">
        <v>200</v>
      </c>
      <c r="H2375" s="241">
        <v>0</v>
      </c>
      <c r="I2375" s="218">
        <v>33.088</v>
      </c>
    </row>
    <row r="2376" ht="27" spans="1:9">
      <c r="A2376" s="218">
        <v>2375</v>
      </c>
      <c r="B2376" s="218" t="s">
        <v>3944</v>
      </c>
      <c r="C2376" s="218" t="s">
        <v>6280</v>
      </c>
      <c r="D2376" s="218" t="s">
        <v>6220</v>
      </c>
      <c r="E2376" s="218" t="s">
        <v>6369</v>
      </c>
      <c r="F2376" s="218" t="s">
        <v>6407</v>
      </c>
      <c r="G2376" s="218">
        <v>200</v>
      </c>
      <c r="H2376" s="241">
        <v>0</v>
      </c>
      <c r="I2376" s="218">
        <v>63.994</v>
      </c>
    </row>
    <row r="2377" ht="27" spans="1:9">
      <c r="A2377" s="218">
        <v>2376</v>
      </c>
      <c r="B2377" s="218" t="s">
        <v>3944</v>
      </c>
      <c r="C2377" s="218" t="s">
        <v>6280</v>
      </c>
      <c r="D2377" s="218" t="s">
        <v>6220</v>
      </c>
      <c r="E2377" s="218" t="s">
        <v>6369</v>
      </c>
      <c r="F2377" s="218" t="s">
        <v>6408</v>
      </c>
      <c r="G2377" s="218">
        <v>400</v>
      </c>
      <c r="H2377" s="241">
        <v>0</v>
      </c>
      <c r="I2377" s="218">
        <v>82.624</v>
      </c>
    </row>
    <row r="2378" ht="27" spans="1:9">
      <c r="A2378" s="218">
        <v>2377</v>
      </c>
      <c r="B2378" s="218" t="s">
        <v>3944</v>
      </c>
      <c r="C2378" s="218" t="s">
        <v>6280</v>
      </c>
      <c r="D2378" s="218" t="s">
        <v>6220</v>
      </c>
      <c r="E2378" s="218" t="s">
        <v>6369</v>
      </c>
      <c r="F2378" s="218" t="s">
        <v>6409</v>
      </c>
      <c r="G2378" s="218">
        <v>200</v>
      </c>
      <c r="H2378" s="241">
        <v>0</v>
      </c>
      <c r="I2378" s="218">
        <v>33.675</v>
      </c>
    </row>
    <row r="2379" ht="27" spans="1:9">
      <c r="A2379" s="218">
        <v>2378</v>
      </c>
      <c r="B2379" s="218" t="s">
        <v>3944</v>
      </c>
      <c r="C2379" s="218" t="s">
        <v>6280</v>
      </c>
      <c r="D2379" s="218" t="s">
        <v>6220</v>
      </c>
      <c r="E2379" s="218" t="s">
        <v>6369</v>
      </c>
      <c r="F2379" s="218" t="s">
        <v>6410</v>
      </c>
      <c r="G2379" s="218">
        <v>200</v>
      </c>
      <c r="H2379" s="241">
        <v>0</v>
      </c>
      <c r="I2379" s="218">
        <v>89.752</v>
      </c>
    </row>
    <row r="2380" ht="27" spans="1:9">
      <c r="A2380" s="218">
        <v>2379</v>
      </c>
      <c r="B2380" s="218" t="s">
        <v>3944</v>
      </c>
      <c r="C2380" s="218" t="s">
        <v>6280</v>
      </c>
      <c r="D2380" s="218" t="s">
        <v>6220</v>
      </c>
      <c r="E2380" s="218" t="s">
        <v>6369</v>
      </c>
      <c r="F2380" s="218" t="s">
        <v>6411</v>
      </c>
      <c r="G2380" s="218">
        <v>200</v>
      </c>
      <c r="H2380" s="241">
        <v>0</v>
      </c>
      <c r="I2380" s="218">
        <v>51.09</v>
      </c>
    </row>
    <row r="2381" ht="27" spans="1:9">
      <c r="A2381" s="218">
        <v>2380</v>
      </c>
      <c r="B2381" s="218" t="s">
        <v>3944</v>
      </c>
      <c r="C2381" s="218" t="s">
        <v>6280</v>
      </c>
      <c r="D2381" s="218" t="s">
        <v>6220</v>
      </c>
      <c r="E2381" s="218" t="s">
        <v>6369</v>
      </c>
      <c r="F2381" s="218" t="s">
        <v>6412</v>
      </c>
      <c r="G2381" s="218">
        <v>200</v>
      </c>
      <c r="H2381" s="241">
        <v>0</v>
      </c>
      <c r="I2381" s="218">
        <v>100.147</v>
      </c>
    </row>
    <row r="2382" ht="27" spans="1:9">
      <c r="A2382" s="218">
        <v>2381</v>
      </c>
      <c r="B2382" s="218" t="s">
        <v>3944</v>
      </c>
      <c r="C2382" s="218" t="s">
        <v>6280</v>
      </c>
      <c r="D2382" s="218" t="s">
        <v>6220</v>
      </c>
      <c r="E2382" s="218" t="s">
        <v>6369</v>
      </c>
      <c r="F2382" s="218" t="s">
        <v>6413</v>
      </c>
      <c r="G2382" s="218">
        <v>100</v>
      </c>
      <c r="H2382" s="241">
        <v>0</v>
      </c>
      <c r="I2382" s="218">
        <v>61.168</v>
      </c>
    </row>
    <row r="2383" ht="27" spans="1:9">
      <c r="A2383" s="218">
        <v>2382</v>
      </c>
      <c r="B2383" s="218" t="s">
        <v>3944</v>
      </c>
      <c r="C2383" s="218" t="s">
        <v>6280</v>
      </c>
      <c r="D2383" s="218" t="s">
        <v>6220</v>
      </c>
      <c r="E2383" s="218" t="s">
        <v>6369</v>
      </c>
      <c r="F2383" s="218" t="s">
        <v>6414</v>
      </c>
      <c r="G2383" s="218">
        <v>200</v>
      </c>
      <c r="H2383" s="241">
        <v>0</v>
      </c>
      <c r="I2383" s="218">
        <v>139.867</v>
      </c>
    </row>
    <row r="2384" ht="27" spans="1:9">
      <c r="A2384" s="218">
        <v>2383</v>
      </c>
      <c r="B2384" s="218" t="s">
        <v>3944</v>
      </c>
      <c r="C2384" s="218" t="s">
        <v>6280</v>
      </c>
      <c r="D2384" s="218" t="s">
        <v>6220</v>
      </c>
      <c r="E2384" s="218" t="s">
        <v>6369</v>
      </c>
      <c r="F2384" s="218" t="s">
        <v>6415</v>
      </c>
      <c r="G2384" s="218">
        <v>100</v>
      </c>
      <c r="H2384" s="241">
        <v>0</v>
      </c>
      <c r="I2384" s="218">
        <v>55.063</v>
      </c>
    </row>
    <row r="2385" ht="40.5" spans="1:9">
      <c r="A2385" s="218">
        <v>2384</v>
      </c>
      <c r="B2385" s="218" t="s">
        <v>3944</v>
      </c>
      <c r="C2385" s="218" t="s">
        <v>6280</v>
      </c>
      <c r="D2385" s="218" t="s">
        <v>6220</v>
      </c>
      <c r="E2385" s="218" t="s">
        <v>6369</v>
      </c>
      <c r="F2385" s="218" t="s">
        <v>6416</v>
      </c>
      <c r="G2385" s="218">
        <v>400</v>
      </c>
      <c r="H2385" s="241">
        <v>0</v>
      </c>
      <c r="I2385" s="218">
        <v>239.768</v>
      </c>
    </row>
    <row r="2386" ht="27" spans="1:9">
      <c r="A2386" s="218">
        <v>2385</v>
      </c>
      <c r="B2386" s="218" t="s">
        <v>3944</v>
      </c>
      <c r="C2386" s="218" t="s">
        <v>6280</v>
      </c>
      <c r="D2386" s="218" t="s">
        <v>6220</v>
      </c>
      <c r="E2386" s="218" t="s">
        <v>6369</v>
      </c>
      <c r="F2386" s="218" t="s">
        <v>6417</v>
      </c>
      <c r="G2386" s="218">
        <v>100</v>
      </c>
      <c r="H2386" s="241">
        <v>0</v>
      </c>
      <c r="I2386" s="218">
        <v>61.735</v>
      </c>
    </row>
    <row r="2387" ht="27" spans="1:9">
      <c r="A2387" s="218">
        <v>2386</v>
      </c>
      <c r="B2387" s="218" t="s">
        <v>3944</v>
      </c>
      <c r="C2387" s="218" t="s">
        <v>6280</v>
      </c>
      <c r="D2387" s="218" t="s">
        <v>6220</v>
      </c>
      <c r="E2387" s="218" t="s">
        <v>6369</v>
      </c>
      <c r="F2387" s="218" t="s">
        <v>6418</v>
      </c>
      <c r="G2387" s="218">
        <v>200</v>
      </c>
      <c r="H2387" s="241">
        <v>0</v>
      </c>
      <c r="I2387" s="218">
        <v>78.259</v>
      </c>
    </row>
    <row r="2388" ht="27" spans="1:9">
      <c r="A2388" s="218">
        <v>2387</v>
      </c>
      <c r="B2388" s="218" t="s">
        <v>3944</v>
      </c>
      <c r="C2388" s="218" t="s">
        <v>6280</v>
      </c>
      <c r="D2388" s="218" t="s">
        <v>6220</v>
      </c>
      <c r="E2388" s="218" t="s">
        <v>6369</v>
      </c>
      <c r="F2388" s="218" t="s">
        <v>6419</v>
      </c>
      <c r="G2388" s="218">
        <v>400</v>
      </c>
      <c r="H2388" s="241">
        <v>0</v>
      </c>
      <c r="I2388" s="218">
        <v>61.939</v>
      </c>
    </row>
    <row r="2389" ht="27" spans="1:9">
      <c r="A2389" s="218">
        <v>2388</v>
      </c>
      <c r="B2389" s="218" t="s">
        <v>3944</v>
      </c>
      <c r="C2389" s="218" t="s">
        <v>6280</v>
      </c>
      <c r="D2389" s="218" t="s">
        <v>6220</v>
      </c>
      <c r="E2389" s="218" t="s">
        <v>6369</v>
      </c>
      <c r="F2389" s="218" t="s">
        <v>5913</v>
      </c>
      <c r="G2389" s="218">
        <v>400</v>
      </c>
      <c r="H2389" s="241">
        <v>0</v>
      </c>
      <c r="I2389" s="218">
        <v>148.012</v>
      </c>
    </row>
    <row r="2390" ht="27" spans="1:9">
      <c r="A2390" s="218">
        <v>2389</v>
      </c>
      <c r="B2390" s="218" t="s">
        <v>3944</v>
      </c>
      <c r="C2390" s="218" t="s">
        <v>6280</v>
      </c>
      <c r="D2390" s="218" t="s">
        <v>6220</v>
      </c>
      <c r="E2390" s="218" t="s">
        <v>6369</v>
      </c>
      <c r="F2390" s="218" t="s">
        <v>6420</v>
      </c>
      <c r="G2390" s="218">
        <v>200</v>
      </c>
      <c r="H2390" s="241">
        <v>0</v>
      </c>
      <c r="I2390" s="218">
        <v>88.786</v>
      </c>
    </row>
    <row r="2391" ht="40.5" spans="1:9">
      <c r="A2391" s="218">
        <v>2390</v>
      </c>
      <c r="B2391" s="218" t="s">
        <v>3944</v>
      </c>
      <c r="C2391" s="218" t="s">
        <v>6280</v>
      </c>
      <c r="D2391" s="218" t="s">
        <v>6220</v>
      </c>
      <c r="E2391" s="218" t="s">
        <v>6369</v>
      </c>
      <c r="F2391" s="218" t="s">
        <v>6421</v>
      </c>
      <c r="G2391" s="218">
        <v>400</v>
      </c>
      <c r="H2391" s="241">
        <v>0</v>
      </c>
      <c r="I2391" s="218">
        <v>139.784</v>
      </c>
    </row>
    <row r="2392" ht="27" spans="1:9">
      <c r="A2392" s="218">
        <v>2391</v>
      </c>
      <c r="B2392" s="218" t="s">
        <v>3944</v>
      </c>
      <c r="C2392" s="218" t="s">
        <v>6280</v>
      </c>
      <c r="D2392" s="218" t="s">
        <v>6220</v>
      </c>
      <c r="E2392" s="218" t="s">
        <v>6369</v>
      </c>
      <c r="F2392" s="218" t="s">
        <v>2805</v>
      </c>
      <c r="G2392" s="218">
        <v>100</v>
      </c>
      <c r="H2392" s="241">
        <v>0</v>
      </c>
      <c r="I2392" s="218">
        <v>61.796</v>
      </c>
    </row>
    <row r="2393" ht="27" spans="1:9">
      <c r="A2393" s="218">
        <v>2392</v>
      </c>
      <c r="B2393" s="218" t="s">
        <v>3944</v>
      </c>
      <c r="C2393" s="218" t="s">
        <v>6280</v>
      </c>
      <c r="D2393" s="218" t="s">
        <v>6220</v>
      </c>
      <c r="E2393" s="218" t="s">
        <v>6369</v>
      </c>
      <c r="F2393" s="218" t="s">
        <v>6422</v>
      </c>
      <c r="G2393" s="218">
        <v>200</v>
      </c>
      <c r="H2393" s="241">
        <v>0</v>
      </c>
      <c r="I2393" s="218">
        <v>94.69</v>
      </c>
    </row>
    <row r="2394" ht="27" spans="1:9">
      <c r="A2394" s="218">
        <v>2393</v>
      </c>
      <c r="B2394" s="218" t="s">
        <v>3944</v>
      </c>
      <c r="C2394" s="218" t="s">
        <v>6280</v>
      </c>
      <c r="D2394" s="218" t="s">
        <v>6220</v>
      </c>
      <c r="E2394" s="218" t="s">
        <v>6369</v>
      </c>
      <c r="F2394" s="218" t="s">
        <v>6423</v>
      </c>
      <c r="G2394" s="218">
        <v>200</v>
      </c>
      <c r="H2394" s="241">
        <v>0</v>
      </c>
      <c r="I2394" s="218">
        <v>32.95</v>
      </c>
    </row>
    <row r="2395" ht="27" spans="1:9">
      <c r="A2395" s="218">
        <v>2394</v>
      </c>
      <c r="B2395" s="218" t="s">
        <v>3944</v>
      </c>
      <c r="C2395" s="218" t="s">
        <v>6280</v>
      </c>
      <c r="D2395" s="218" t="s">
        <v>6220</v>
      </c>
      <c r="E2395" s="218" t="s">
        <v>6369</v>
      </c>
      <c r="F2395" s="218" t="s">
        <v>6424</v>
      </c>
      <c r="G2395" s="218">
        <v>200</v>
      </c>
      <c r="H2395" s="241">
        <v>0</v>
      </c>
      <c r="I2395" s="218">
        <v>131.134</v>
      </c>
    </row>
    <row r="2396" ht="27" spans="1:9">
      <c r="A2396" s="218">
        <v>2395</v>
      </c>
      <c r="B2396" s="218" t="s">
        <v>3944</v>
      </c>
      <c r="C2396" s="218" t="s">
        <v>6280</v>
      </c>
      <c r="D2396" s="218" t="s">
        <v>6220</v>
      </c>
      <c r="E2396" s="218" t="s">
        <v>6369</v>
      </c>
      <c r="F2396" s="218" t="s">
        <v>6425</v>
      </c>
      <c r="G2396" s="218">
        <v>200</v>
      </c>
      <c r="H2396" s="241">
        <v>0</v>
      </c>
      <c r="I2396" s="218">
        <v>99.496</v>
      </c>
    </row>
    <row r="2397" ht="27" spans="1:9">
      <c r="A2397" s="218">
        <v>2396</v>
      </c>
      <c r="B2397" s="218" t="s">
        <v>3944</v>
      </c>
      <c r="C2397" s="218" t="s">
        <v>6280</v>
      </c>
      <c r="D2397" s="218" t="s">
        <v>6220</v>
      </c>
      <c r="E2397" s="218" t="s">
        <v>6369</v>
      </c>
      <c r="F2397" s="218" t="s">
        <v>6426</v>
      </c>
      <c r="G2397" s="218">
        <v>100</v>
      </c>
      <c r="H2397" s="241">
        <v>0</v>
      </c>
      <c r="I2397" s="218">
        <v>48.168</v>
      </c>
    </row>
    <row r="2398" ht="27" spans="1:9">
      <c r="A2398" s="218">
        <v>2397</v>
      </c>
      <c r="B2398" s="218" t="s">
        <v>3944</v>
      </c>
      <c r="C2398" s="218" t="s">
        <v>6280</v>
      </c>
      <c r="D2398" s="218" t="s">
        <v>6220</v>
      </c>
      <c r="E2398" s="218" t="s">
        <v>6369</v>
      </c>
      <c r="F2398" s="218" t="s">
        <v>6427</v>
      </c>
      <c r="G2398" s="218">
        <v>200</v>
      </c>
      <c r="H2398" s="241">
        <v>0</v>
      </c>
      <c r="I2398" s="218">
        <v>116.506</v>
      </c>
    </row>
    <row r="2399" ht="27" spans="1:9">
      <c r="A2399" s="218">
        <v>2398</v>
      </c>
      <c r="B2399" s="218" t="s">
        <v>3944</v>
      </c>
      <c r="C2399" s="218" t="s">
        <v>6280</v>
      </c>
      <c r="D2399" s="218" t="s">
        <v>6220</v>
      </c>
      <c r="E2399" s="218" t="s">
        <v>6369</v>
      </c>
      <c r="F2399" s="218" t="s">
        <v>6428</v>
      </c>
      <c r="G2399" s="218">
        <v>200</v>
      </c>
      <c r="H2399" s="241">
        <v>0</v>
      </c>
      <c r="I2399" s="218">
        <v>110.555</v>
      </c>
    </row>
    <row r="2400" ht="27" spans="1:9">
      <c r="A2400" s="218">
        <v>2399</v>
      </c>
      <c r="B2400" s="218" t="s">
        <v>3944</v>
      </c>
      <c r="C2400" s="218" t="s">
        <v>6280</v>
      </c>
      <c r="D2400" s="218" t="s">
        <v>6220</v>
      </c>
      <c r="E2400" s="218" t="s">
        <v>6369</v>
      </c>
      <c r="F2400" s="218" t="s">
        <v>6429</v>
      </c>
      <c r="G2400" s="218">
        <v>200</v>
      </c>
      <c r="H2400" s="241">
        <v>0</v>
      </c>
      <c r="I2400" s="218">
        <v>136.988</v>
      </c>
    </row>
    <row r="2401" ht="27" spans="1:9">
      <c r="A2401" s="218">
        <v>2400</v>
      </c>
      <c r="B2401" s="218" t="s">
        <v>3944</v>
      </c>
      <c r="C2401" s="218" t="s">
        <v>6280</v>
      </c>
      <c r="D2401" s="218" t="s">
        <v>6220</v>
      </c>
      <c r="E2401" s="218" t="s">
        <v>6369</v>
      </c>
      <c r="F2401" s="218" t="s">
        <v>6430</v>
      </c>
      <c r="G2401" s="218">
        <v>200</v>
      </c>
      <c r="H2401" s="241">
        <v>0</v>
      </c>
      <c r="I2401" s="218">
        <v>89.27</v>
      </c>
    </row>
    <row r="2402" ht="27" spans="1:9">
      <c r="A2402" s="218">
        <v>2401</v>
      </c>
      <c r="B2402" s="218" t="s">
        <v>3944</v>
      </c>
      <c r="C2402" s="218" t="s">
        <v>6280</v>
      </c>
      <c r="D2402" s="218" t="s">
        <v>6220</v>
      </c>
      <c r="E2402" s="218" t="s">
        <v>6369</v>
      </c>
      <c r="F2402" s="218" t="s">
        <v>6431</v>
      </c>
      <c r="G2402" s="218">
        <v>200</v>
      </c>
      <c r="H2402" s="241">
        <v>0</v>
      </c>
      <c r="I2402" s="218">
        <v>85.907</v>
      </c>
    </row>
    <row r="2403" ht="27" spans="1:9">
      <c r="A2403" s="218">
        <v>2402</v>
      </c>
      <c r="B2403" s="218" t="s">
        <v>3944</v>
      </c>
      <c r="C2403" s="218" t="s">
        <v>6280</v>
      </c>
      <c r="D2403" s="218" t="s">
        <v>6220</v>
      </c>
      <c r="E2403" s="218" t="s">
        <v>6369</v>
      </c>
      <c r="F2403" s="218" t="s">
        <v>6432</v>
      </c>
      <c r="G2403" s="218">
        <v>400</v>
      </c>
      <c r="H2403" s="241">
        <v>0</v>
      </c>
      <c r="I2403" s="218">
        <v>226.044</v>
      </c>
    </row>
    <row r="2404" ht="27" spans="1:9">
      <c r="A2404" s="218">
        <v>2403</v>
      </c>
      <c r="B2404" s="218" t="s">
        <v>3944</v>
      </c>
      <c r="C2404" s="218" t="s">
        <v>6280</v>
      </c>
      <c r="D2404" s="218" t="s">
        <v>6220</v>
      </c>
      <c r="E2404" s="218" t="s">
        <v>6369</v>
      </c>
      <c r="F2404" s="218" t="s">
        <v>6433</v>
      </c>
      <c r="G2404" s="218">
        <v>400</v>
      </c>
      <c r="H2404" s="241">
        <v>0</v>
      </c>
      <c r="I2404" s="218">
        <v>164.168</v>
      </c>
    </row>
    <row r="2405" ht="27" spans="1:9">
      <c r="A2405" s="218">
        <v>2404</v>
      </c>
      <c r="B2405" s="218" t="s">
        <v>3944</v>
      </c>
      <c r="C2405" s="218" t="s">
        <v>6280</v>
      </c>
      <c r="D2405" s="218" t="s">
        <v>6220</v>
      </c>
      <c r="E2405" s="218" t="s">
        <v>6369</v>
      </c>
      <c r="F2405" s="218" t="s">
        <v>6434</v>
      </c>
      <c r="G2405" s="218">
        <v>200</v>
      </c>
      <c r="H2405" s="241">
        <v>0</v>
      </c>
      <c r="I2405" s="218">
        <v>81.808</v>
      </c>
    </row>
    <row r="2406" ht="27" spans="1:9">
      <c r="A2406" s="218">
        <v>2405</v>
      </c>
      <c r="B2406" s="218" t="s">
        <v>3944</v>
      </c>
      <c r="C2406" s="218" t="s">
        <v>6280</v>
      </c>
      <c r="D2406" s="218" t="s">
        <v>6220</v>
      </c>
      <c r="E2406" s="218" t="s">
        <v>6369</v>
      </c>
      <c r="F2406" s="218" t="s">
        <v>6435</v>
      </c>
      <c r="G2406" s="218">
        <v>200</v>
      </c>
      <c r="H2406" s="241">
        <v>0</v>
      </c>
      <c r="I2406" s="218">
        <v>110.693</v>
      </c>
    </row>
    <row r="2407" ht="27" spans="1:9">
      <c r="A2407" s="218">
        <v>2406</v>
      </c>
      <c r="B2407" s="218" t="s">
        <v>3944</v>
      </c>
      <c r="C2407" s="218" t="s">
        <v>6280</v>
      </c>
      <c r="D2407" s="218" t="s">
        <v>6220</v>
      </c>
      <c r="E2407" s="218" t="s">
        <v>6436</v>
      </c>
      <c r="F2407" s="218" t="s">
        <v>6437</v>
      </c>
      <c r="G2407" s="218">
        <v>200</v>
      </c>
      <c r="H2407" s="241">
        <v>0</v>
      </c>
      <c r="I2407" s="218">
        <v>69.895</v>
      </c>
    </row>
    <row r="2408" ht="27" spans="1:9">
      <c r="A2408" s="218">
        <v>2407</v>
      </c>
      <c r="B2408" s="218" t="s">
        <v>3944</v>
      </c>
      <c r="C2408" s="218" t="s">
        <v>6280</v>
      </c>
      <c r="D2408" s="218" t="s">
        <v>6220</v>
      </c>
      <c r="E2408" s="218" t="s">
        <v>6436</v>
      </c>
      <c r="F2408" s="218" t="s">
        <v>6438</v>
      </c>
      <c r="G2408" s="218">
        <v>200</v>
      </c>
      <c r="H2408" s="241">
        <v>0</v>
      </c>
      <c r="I2408" s="218">
        <v>96.88</v>
      </c>
    </row>
    <row r="2409" ht="27" spans="1:9">
      <c r="A2409" s="218">
        <v>2408</v>
      </c>
      <c r="B2409" s="218" t="s">
        <v>3944</v>
      </c>
      <c r="C2409" s="218" t="s">
        <v>6280</v>
      </c>
      <c r="D2409" s="218" t="s">
        <v>6220</v>
      </c>
      <c r="E2409" s="218" t="s">
        <v>6436</v>
      </c>
      <c r="F2409" s="218" t="s">
        <v>6439</v>
      </c>
      <c r="G2409" s="218">
        <v>100</v>
      </c>
      <c r="H2409" s="241">
        <v>0</v>
      </c>
      <c r="I2409" s="218">
        <v>19.438</v>
      </c>
    </row>
    <row r="2410" ht="27" spans="1:9">
      <c r="A2410" s="218">
        <v>2409</v>
      </c>
      <c r="B2410" s="218" t="s">
        <v>3944</v>
      </c>
      <c r="C2410" s="218" t="s">
        <v>6280</v>
      </c>
      <c r="D2410" s="218" t="s">
        <v>6220</v>
      </c>
      <c r="E2410" s="218" t="s">
        <v>6436</v>
      </c>
      <c r="F2410" s="218" t="s">
        <v>6440</v>
      </c>
      <c r="G2410" s="218">
        <v>100</v>
      </c>
      <c r="H2410" s="241">
        <v>0</v>
      </c>
      <c r="I2410" s="218">
        <v>50.039</v>
      </c>
    </row>
    <row r="2411" ht="27" spans="1:9">
      <c r="A2411" s="218">
        <v>2410</v>
      </c>
      <c r="B2411" s="218" t="s">
        <v>3944</v>
      </c>
      <c r="C2411" s="218" t="s">
        <v>6280</v>
      </c>
      <c r="D2411" s="218" t="s">
        <v>6220</v>
      </c>
      <c r="E2411" s="218" t="s">
        <v>6436</v>
      </c>
      <c r="F2411" s="218" t="s">
        <v>6441</v>
      </c>
      <c r="G2411" s="218">
        <v>200</v>
      </c>
      <c r="H2411" s="241">
        <v>0</v>
      </c>
      <c r="I2411" s="218">
        <v>109.124</v>
      </c>
    </row>
    <row r="2412" ht="27" spans="1:9">
      <c r="A2412" s="218">
        <v>2411</v>
      </c>
      <c r="B2412" s="218" t="s">
        <v>3944</v>
      </c>
      <c r="C2412" s="218" t="s">
        <v>6280</v>
      </c>
      <c r="D2412" s="218" t="s">
        <v>6220</v>
      </c>
      <c r="E2412" s="218" t="s">
        <v>6436</v>
      </c>
      <c r="F2412" s="218" t="s">
        <v>6442</v>
      </c>
      <c r="G2412" s="218">
        <v>200</v>
      </c>
      <c r="H2412" s="241">
        <v>0</v>
      </c>
      <c r="I2412" s="218">
        <v>93.96</v>
      </c>
    </row>
    <row r="2413" ht="27" spans="1:9">
      <c r="A2413" s="218">
        <v>2412</v>
      </c>
      <c r="B2413" s="218" t="s">
        <v>3944</v>
      </c>
      <c r="C2413" s="218" t="s">
        <v>6280</v>
      </c>
      <c r="D2413" s="218" t="s">
        <v>6220</v>
      </c>
      <c r="E2413" s="218" t="s">
        <v>6436</v>
      </c>
      <c r="F2413" s="218" t="s">
        <v>6443</v>
      </c>
      <c r="G2413" s="218">
        <v>200</v>
      </c>
      <c r="H2413" s="241">
        <v>0</v>
      </c>
      <c r="I2413" s="218">
        <v>93.208</v>
      </c>
    </row>
    <row r="2414" ht="27" spans="1:9">
      <c r="A2414" s="218">
        <v>2413</v>
      </c>
      <c r="B2414" s="218" t="s">
        <v>3944</v>
      </c>
      <c r="C2414" s="218" t="s">
        <v>6280</v>
      </c>
      <c r="D2414" s="218" t="s">
        <v>6220</v>
      </c>
      <c r="E2414" s="218" t="s">
        <v>6436</v>
      </c>
      <c r="F2414" s="218" t="s">
        <v>6444</v>
      </c>
      <c r="G2414" s="218">
        <v>200</v>
      </c>
      <c r="H2414" s="241">
        <v>0</v>
      </c>
      <c r="I2414" s="218">
        <v>65.163</v>
      </c>
    </row>
    <row r="2415" ht="27" spans="1:9">
      <c r="A2415" s="218">
        <v>2414</v>
      </c>
      <c r="B2415" s="218" t="s">
        <v>3944</v>
      </c>
      <c r="C2415" s="218" t="s">
        <v>6280</v>
      </c>
      <c r="D2415" s="218" t="s">
        <v>6220</v>
      </c>
      <c r="E2415" s="218" t="s">
        <v>6436</v>
      </c>
      <c r="F2415" s="218" t="s">
        <v>6445</v>
      </c>
      <c r="G2415" s="218">
        <v>100</v>
      </c>
      <c r="H2415" s="241">
        <v>0</v>
      </c>
      <c r="I2415" s="218">
        <v>38.108</v>
      </c>
    </row>
    <row r="2416" ht="27" spans="1:9">
      <c r="A2416" s="218">
        <v>2415</v>
      </c>
      <c r="B2416" s="218" t="s">
        <v>3944</v>
      </c>
      <c r="C2416" s="218" t="s">
        <v>6280</v>
      </c>
      <c r="D2416" s="218" t="s">
        <v>6220</v>
      </c>
      <c r="E2416" s="218" t="s">
        <v>6436</v>
      </c>
      <c r="F2416" s="218" t="s">
        <v>6446</v>
      </c>
      <c r="G2416" s="218">
        <v>100</v>
      </c>
      <c r="H2416" s="241">
        <v>0</v>
      </c>
      <c r="I2416" s="218">
        <v>32.797</v>
      </c>
    </row>
    <row r="2417" ht="27" spans="1:9">
      <c r="A2417" s="218">
        <v>2416</v>
      </c>
      <c r="B2417" s="218" t="s">
        <v>3944</v>
      </c>
      <c r="C2417" s="218" t="s">
        <v>6280</v>
      </c>
      <c r="D2417" s="218" t="s">
        <v>6220</v>
      </c>
      <c r="E2417" s="218" t="s">
        <v>6436</v>
      </c>
      <c r="F2417" s="218" t="s">
        <v>6447</v>
      </c>
      <c r="G2417" s="218">
        <v>100</v>
      </c>
      <c r="H2417" s="241">
        <v>0</v>
      </c>
      <c r="I2417" s="218">
        <v>35.447</v>
      </c>
    </row>
    <row r="2418" ht="27" spans="1:9">
      <c r="A2418" s="218">
        <v>2417</v>
      </c>
      <c r="B2418" s="218" t="s">
        <v>3944</v>
      </c>
      <c r="C2418" s="218" t="s">
        <v>6280</v>
      </c>
      <c r="D2418" s="218" t="s">
        <v>6220</v>
      </c>
      <c r="E2418" s="218" t="s">
        <v>6436</v>
      </c>
      <c r="F2418" s="218" t="s">
        <v>6448</v>
      </c>
      <c r="G2418" s="218">
        <v>200</v>
      </c>
      <c r="H2418" s="241">
        <v>0</v>
      </c>
      <c r="I2418" s="218">
        <v>117.114</v>
      </c>
    </row>
    <row r="2419" ht="27" spans="1:9">
      <c r="A2419" s="218">
        <v>2418</v>
      </c>
      <c r="B2419" s="218" t="s">
        <v>3944</v>
      </c>
      <c r="C2419" s="218" t="s">
        <v>6280</v>
      </c>
      <c r="D2419" s="218" t="s">
        <v>6220</v>
      </c>
      <c r="E2419" s="218" t="s">
        <v>6436</v>
      </c>
      <c r="F2419" s="218" t="s">
        <v>6449</v>
      </c>
      <c r="G2419" s="218">
        <v>200</v>
      </c>
      <c r="H2419" s="241">
        <v>0</v>
      </c>
      <c r="I2419" s="218">
        <v>57.654</v>
      </c>
    </row>
    <row r="2420" ht="27" spans="1:9">
      <c r="A2420" s="218">
        <v>2419</v>
      </c>
      <c r="B2420" s="218" t="s">
        <v>3944</v>
      </c>
      <c r="C2420" s="218" t="s">
        <v>6280</v>
      </c>
      <c r="D2420" s="218" t="s">
        <v>6220</v>
      </c>
      <c r="E2420" s="218" t="s">
        <v>6436</v>
      </c>
      <c r="F2420" s="218" t="s">
        <v>6450</v>
      </c>
      <c r="G2420" s="218">
        <v>100</v>
      </c>
      <c r="H2420" s="241">
        <v>0</v>
      </c>
      <c r="I2420" s="218">
        <v>27.101</v>
      </c>
    </row>
    <row r="2421" ht="27" spans="1:9">
      <c r="A2421" s="218">
        <v>2420</v>
      </c>
      <c r="B2421" s="218" t="s">
        <v>3944</v>
      </c>
      <c r="C2421" s="218" t="s">
        <v>6280</v>
      </c>
      <c r="D2421" s="218" t="s">
        <v>6220</v>
      </c>
      <c r="E2421" s="218" t="s">
        <v>6436</v>
      </c>
      <c r="F2421" s="218" t="s">
        <v>6451</v>
      </c>
      <c r="G2421" s="218">
        <v>100</v>
      </c>
      <c r="H2421" s="241">
        <v>0</v>
      </c>
      <c r="I2421" s="218">
        <v>64.433</v>
      </c>
    </row>
    <row r="2422" ht="27" spans="1:9">
      <c r="A2422" s="218">
        <v>2421</v>
      </c>
      <c r="B2422" s="218" t="s">
        <v>3944</v>
      </c>
      <c r="C2422" s="218" t="s">
        <v>6280</v>
      </c>
      <c r="D2422" s="218" t="s">
        <v>6220</v>
      </c>
      <c r="E2422" s="218" t="s">
        <v>6436</v>
      </c>
      <c r="F2422" s="218" t="s">
        <v>6452</v>
      </c>
      <c r="G2422" s="218">
        <v>200</v>
      </c>
      <c r="H2422" s="241">
        <v>0</v>
      </c>
      <c r="I2422" s="218">
        <v>90.772</v>
      </c>
    </row>
    <row r="2423" ht="27" spans="1:9">
      <c r="A2423" s="218">
        <v>2422</v>
      </c>
      <c r="B2423" s="218" t="s">
        <v>3944</v>
      </c>
      <c r="C2423" s="218" t="s">
        <v>6280</v>
      </c>
      <c r="D2423" s="218" t="s">
        <v>6220</v>
      </c>
      <c r="E2423" s="218" t="s">
        <v>6436</v>
      </c>
      <c r="F2423" s="218" t="s">
        <v>6453</v>
      </c>
      <c r="G2423" s="218">
        <v>400</v>
      </c>
      <c r="H2423" s="241">
        <v>0</v>
      </c>
      <c r="I2423" s="218">
        <v>236.944</v>
      </c>
    </row>
    <row r="2424" ht="27" spans="1:9">
      <c r="A2424" s="218">
        <v>2423</v>
      </c>
      <c r="B2424" s="218" t="s">
        <v>3944</v>
      </c>
      <c r="C2424" s="218" t="s">
        <v>6280</v>
      </c>
      <c r="D2424" s="218" t="s">
        <v>6220</v>
      </c>
      <c r="E2424" s="218" t="s">
        <v>6436</v>
      </c>
      <c r="F2424" s="218" t="s">
        <v>6454</v>
      </c>
      <c r="G2424" s="218">
        <v>100</v>
      </c>
      <c r="H2424" s="241">
        <v>0</v>
      </c>
      <c r="I2424" s="218">
        <v>21.364</v>
      </c>
    </row>
    <row r="2425" ht="27" spans="1:9">
      <c r="A2425" s="218">
        <v>2424</v>
      </c>
      <c r="B2425" s="218" t="s">
        <v>3944</v>
      </c>
      <c r="C2425" s="218" t="s">
        <v>6280</v>
      </c>
      <c r="D2425" s="218" t="s">
        <v>6220</v>
      </c>
      <c r="E2425" s="218" t="s">
        <v>6436</v>
      </c>
      <c r="F2425" s="218" t="s">
        <v>6455</v>
      </c>
      <c r="G2425" s="218">
        <v>100</v>
      </c>
      <c r="H2425" s="241">
        <v>0</v>
      </c>
      <c r="I2425" s="218">
        <v>39.684</v>
      </c>
    </row>
    <row r="2426" ht="27" spans="1:9">
      <c r="A2426" s="218">
        <v>2425</v>
      </c>
      <c r="B2426" s="218" t="s">
        <v>3944</v>
      </c>
      <c r="C2426" s="218" t="s">
        <v>6280</v>
      </c>
      <c r="D2426" s="218" t="s">
        <v>6220</v>
      </c>
      <c r="E2426" s="218" t="s">
        <v>6436</v>
      </c>
      <c r="F2426" s="218" t="s">
        <v>6456</v>
      </c>
      <c r="G2426" s="218">
        <v>400</v>
      </c>
      <c r="H2426" s="241">
        <v>0</v>
      </c>
      <c r="I2426" s="218">
        <v>243.556</v>
      </c>
    </row>
    <row r="2427" ht="27" spans="1:9">
      <c r="A2427" s="218">
        <v>2426</v>
      </c>
      <c r="B2427" s="218" t="s">
        <v>3944</v>
      </c>
      <c r="C2427" s="218" t="s">
        <v>6280</v>
      </c>
      <c r="D2427" s="218" t="s">
        <v>6220</v>
      </c>
      <c r="E2427" s="218" t="s">
        <v>6436</v>
      </c>
      <c r="F2427" s="218" t="s">
        <v>6457</v>
      </c>
      <c r="G2427" s="218">
        <v>200</v>
      </c>
      <c r="H2427" s="241">
        <v>0</v>
      </c>
      <c r="I2427" s="218">
        <v>127.708</v>
      </c>
    </row>
    <row r="2428" ht="27" spans="1:9">
      <c r="A2428" s="218">
        <v>2427</v>
      </c>
      <c r="B2428" s="218" t="s">
        <v>3944</v>
      </c>
      <c r="C2428" s="218" t="s">
        <v>6280</v>
      </c>
      <c r="D2428" s="218" t="s">
        <v>6220</v>
      </c>
      <c r="E2428" s="218" t="s">
        <v>6436</v>
      </c>
      <c r="F2428" s="218" t="s">
        <v>6458</v>
      </c>
      <c r="G2428" s="218">
        <v>200</v>
      </c>
      <c r="H2428" s="241">
        <v>0</v>
      </c>
      <c r="I2428" s="218">
        <v>116.197</v>
      </c>
    </row>
    <row r="2429" ht="27" spans="1:9">
      <c r="A2429" s="218">
        <v>2428</v>
      </c>
      <c r="B2429" s="218" t="s">
        <v>3944</v>
      </c>
      <c r="C2429" s="218" t="s">
        <v>6280</v>
      </c>
      <c r="D2429" s="218" t="s">
        <v>6220</v>
      </c>
      <c r="E2429" s="218" t="s">
        <v>6436</v>
      </c>
      <c r="F2429" s="218" t="s">
        <v>6459</v>
      </c>
      <c r="G2429" s="218">
        <v>200</v>
      </c>
      <c r="H2429" s="241">
        <v>0</v>
      </c>
      <c r="I2429" s="218">
        <v>107.512</v>
      </c>
    </row>
    <row r="2430" ht="27" spans="1:9">
      <c r="A2430" s="218">
        <v>2429</v>
      </c>
      <c r="B2430" s="218" t="s">
        <v>3944</v>
      </c>
      <c r="C2430" s="218" t="s">
        <v>6280</v>
      </c>
      <c r="D2430" s="218" t="s">
        <v>6220</v>
      </c>
      <c r="E2430" s="218" t="s">
        <v>6436</v>
      </c>
      <c r="F2430" s="218" t="s">
        <v>6460</v>
      </c>
      <c r="G2430" s="218">
        <v>200</v>
      </c>
      <c r="H2430" s="241">
        <v>0</v>
      </c>
      <c r="I2430" s="218">
        <v>116.93</v>
      </c>
    </row>
    <row r="2431" ht="27" spans="1:9">
      <c r="A2431" s="218">
        <v>2430</v>
      </c>
      <c r="B2431" s="218" t="s">
        <v>3944</v>
      </c>
      <c r="C2431" s="218" t="s">
        <v>6280</v>
      </c>
      <c r="D2431" s="218" t="s">
        <v>6220</v>
      </c>
      <c r="E2431" s="218" t="s">
        <v>6436</v>
      </c>
      <c r="F2431" s="218" t="s">
        <v>6461</v>
      </c>
      <c r="G2431" s="218">
        <v>100</v>
      </c>
      <c r="H2431" s="241">
        <v>0</v>
      </c>
      <c r="I2431" s="218">
        <v>54.648</v>
      </c>
    </row>
    <row r="2432" ht="27" spans="1:9">
      <c r="A2432" s="218">
        <v>2431</v>
      </c>
      <c r="B2432" s="218" t="s">
        <v>3944</v>
      </c>
      <c r="C2432" s="218" t="s">
        <v>6280</v>
      </c>
      <c r="D2432" s="218" t="s">
        <v>6220</v>
      </c>
      <c r="E2432" s="218" t="s">
        <v>6436</v>
      </c>
      <c r="F2432" s="218" t="s">
        <v>6462</v>
      </c>
      <c r="G2432" s="218">
        <v>200</v>
      </c>
      <c r="H2432" s="241">
        <v>0</v>
      </c>
      <c r="I2432" s="218">
        <v>109.657</v>
      </c>
    </row>
    <row r="2433" ht="27" spans="1:9">
      <c r="A2433" s="218">
        <v>2432</v>
      </c>
      <c r="B2433" s="218" t="s">
        <v>3944</v>
      </c>
      <c r="C2433" s="218" t="s">
        <v>6280</v>
      </c>
      <c r="D2433" s="218" t="s">
        <v>6220</v>
      </c>
      <c r="E2433" s="218" t="s">
        <v>6436</v>
      </c>
      <c r="F2433" s="218" t="s">
        <v>6463</v>
      </c>
      <c r="G2433" s="218">
        <v>200</v>
      </c>
      <c r="H2433" s="241">
        <v>0</v>
      </c>
      <c r="I2433" s="218">
        <v>129.106</v>
      </c>
    </row>
    <row r="2434" ht="27" spans="1:9">
      <c r="A2434" s="218">
        <v>2433</v>
      </c>
      <c r="B2434" s="218" t="s">
        <v>3944</v>
      </c>
      <c r="C2434" s="218" t="s">
        <v>6280</v>
      </c>
      <c r="D2434" s="218" t="s">
        <v>6220</v>
      </c>
      <c r="E2434" s="218" t="s">
        <v>6436</v>
      </c>
      <c r="F2434" s="218" t="s">
        <v>6464</v>
      </c>
      <c r="G2434" s="218">
        <v>100</v>
      </c>
      <c r="H2434" s="241">
        <v>0</v>
      </c>
      <c r="I2434" s="218">
        <v>49.357</v>
      </c>
    </row>
    <row r="2435" ht="27" spans="1:9">
      <c r="A2435" s="218">
        <v>2434</v>
      </c>
      <c r="B2435" s="218" t="s">
        <v>3944</v>
      </c>
      <c r="C2435" s="218" t="s">
        <v>6280</v>
      </c>
      <c r="D2435" s="218" t="s">
        <v>6220</v>
      </c>
      <c r="E2435" s="218" t="s">
        <v>6436</v>
      </c>
      <c r="F2435" s="218" t="s">
        <v>6465</v>
      </c>
      <c r="G2435" s="218">
        <v>100</v>
      </c>
      <c r="H2435" s="241">
        <v>0</v>
      </c>
      <c r="I2435" s="218">
        <v>40.837</v>
      </c>
    </row>
    <row r="2436" ht="27" spans="1:9">
      <c r="A2436" s="218">
        <v>2435</v>
      </c>
      <c r="B2436" s="218" t="s">
        <v>3944</v>
      </c>
      <c r="C2436" s="218" t="s">
        <v>6280</v>
      </c>
      <c r="D2436" s="218" t="s">
        <v>6220</v>
      </c>
      <c r="E2436" s="218" t="s">
        <v>6436</v>
      </c>
      <c r="F2436" s="218" t="s">
        <v>6466</v>
      </c>
      <c r="G2436" s="218">
        <v>200</v>
      </c>
      <c r="H2436" s="241">
        <v>0</v>
      </c>
      <c r="I2436" s="218">
        <v>106.696</v>
      </c>
    </row>
    <row r="2437" ht="27" spans="1:9">
      <c r="A2437" s="218">
        <v>2436</v>
      </c>
      <c r="B2437" s="218" t="s">
        <v>3944</v>
      </c>
      <c r="C2437" s="218" t="s">
        <v>6280</v>
      </c>
      <c r="D2437" s="218" t="s">
        <v>6220</v>
      </c>
      <c r="E2437" s="218" t="s">
        <v>6436</v>
      </c>
      <c r="F2437" s="218" t="s">
        <v>6467</v>
      </c>
      <c r="G2437" s="218">
        <v>200</v>
      </c>
      <c r="H2437" s="241">
        <v>0</v>
      </c>
      <c r="I2437" s="218">
        <v>75.002</v>
      </c>
    </row>
    <row r="2438" ht="27" spans="1:9">
      <c r="A2438" s="218">
        <v>2437</v>
      </c>
      <c r="B2438" s="218" t="s">
        <v>3944</v>
      </c>
      <c r="C2438" s="218" t="s">
        <v>6280</v>
      </c>
      <c r="D2438" s="218" t="s">
        <v>6220</v>
      </c>
      <c r="E2438" s="218" t="s">
        <v>6436</v>
      </c>
      <c r="F2438" s="218" t="s">
        <v>6468</v>
      </c>
      <c r="G2438" s="218">
        <v>100</v>
      </c>
      <c r="H2438" s="241">
        <v>0</v>
      </c>
      <c r="I2438" s="218">
        <v>71.361</v>
      </c>
    </row>
    <row r="2439" ht="27" spans="1:9">
      <c r="A2439" s="218">
        <v>2438</v>
      </c>
      <c r="B2439" s="218" t="s">
        <v>3944</v>
      </c>
      <c r="C2439" s="218" t="s">
        <v>6280</v>
      </c>
      <c r="D2439" s="218" t="s">
        <v>6220</v>
      </c>
      <c r="E2439" s="218" t="s">
        <v>6436</v>
      </c>
      <c r="F2439" s="218" t="s">
        <v>6469</v>
      </c>
      <c r="G2439" s="218">
        <v>200</v>
      </c>
      <c r="H2439" s="241">
        <v>0</v>
      </c>
      <c r="I2439" s="218">
        <v>124.235</v>
      </c>
    </row>
    <row r="2440" ht="27" spans="1:9">
      <c r="A2440" s="218">
        <v>2439</v>
      </c>
      <c r="B2440" s="218" t="s">
        <v>3944</v>
      </c>
      <c r="C2440" s="218" t="s">
        <v>6280</v>
      </c>
      <c r="D2440" s="218" t="s">
        <v>6220</v>
      </c>
      <c r="E2440" s="218" t="s">
        <v>6436</v>
      </c>
      <c r="F2440" s="218" t="s">
        <v>6470</v>
      </c>
      <c r="G2440" s="218">
        <v>400</v>
      </c>
      <c r="H2440" s="241">
        <v>0</v>
      </c>
      <c r="I2440" s="218">
        <v>252.34</v>
      </c>
    </row>
    <row r="2441" ht="27" spans="1:9">
      <c r="A2441" s="218">
        <v>2440</v>
      </c>
      <c r="B2441" s="218" t="s">
        <v>3944</v>
      </c>
      <c r="C2441" s="218" t="s">
        <v>6280</v>
      </c>
      <c r="D2441" s="218" t="s">
        <v>6220</v>
      </c>
      <c r="E2441" s="218" t="s">
        <v>6436</v>
      </c>
      <c r="F2441" s="218" t="s">
        <v>6471</v>
      </c>
      <c r="G2441" s="218">
        <v>400</v>
      </c>
      <c r="H2441" s="241">
        <v>0</v>
      </c>
      <c r="I2441" s="218">
        <v>289.445</v>
      </c>
    </row>
    <row r="2442" ht="27" spans="1:9">
      <c r="A2442" s="218">
        <v>2441</v>
      </c>
      <c r="B2442" s="218" t="s">
        <v>3944</v>
      </c>
      <c r="C2442" s="218" t="s">
        <v>6280</v>
      </c>
      <c r="D2442" s="218" t="s">
        <v>6220</v>
      </c>
      <c r="E2442" s="218" t="s">
        <v>6436</v>
      </c>
      <c r="F2442" s="218" t="s">
        <v>6472</v>
      </c>
      <c r="G2442" s="218">
        <v>400</v>
      </c>
      <c r="H2442" s="241">
        <v>0</v>
      </c>
      <c r="I2442" s="218">
        <v>194.4</v>
      </c>
    </row>
    <row r="2443" ht="27" spans="1:9">
      <c r="A2443" s="218">
        <v>2442</v>
      </c>
      <c r="B2443" s="218" t="s">
        <v>3944</v>
      </c>
      <c r="C2443" s="218" t="s">
        <v>6280</v>
      </c>
      <c r="D2443" s="218" t="s">
        <v>6220</v>
      </c>
      <c r="E2443" s="218" t="s">
        <v>6436</v>
      </c>
      <c r="F2443" s="218" t="s">
        <v>6473</v>
      </c>
      <c r="G2443" s="218">
        <v>200</v>
      </c>
      <c r="H2443" s="241">
        <v>0</v>
      </c>
      <c r="I2443" s="218">
        <v>116.868</v>
      </c>
    </row>
    <row r="2444" ht="27" spans="1:9">
      <c r="A2444" s="218">
        <v>2443</v>
      </c>
      <c r="B2444" s="218" t="s">
        <v>3944</v>
      </c>
      <c r="C2444" s="218" t="s">
        <v>6280</v>
      </c>
      <c r="D2444" s="218" t="s">
        <v>6220</v>
      </c>
      <c r="E2444" s="218" t="s">
        <v>6436</v>
      </c>
      <c r="F2444" s="218" t="s">
        <v>6474</v>
      </c>
      <c r="G2444" s="218">
        <v>200</v>
      </c>
      <c r="H2444" s="241">
        <v>0</v>
      </c>
      <c r="I2444" s="218">
        <v>124.846</v>
      </c>
    </row>
    <row r="2445" ht="27" spans="1:9">
      <c r="A2445" s="218">
        <v>2444</v>
      </c>
      <c r="B2445" s="218" t="s">
        <v>3944</v>
      </c>
      <c r="C2445" s="218" t="s">
        <v>6280</v>
      </c>
      <c r="D2445" s="218" t="s">
        <v>6220</v>
      </c>
      <c r="E2445" s="218" t="s">
        <v>6436</v>
      </c>
      <c r="F2445" s="218" t="s">
        <v>6475</v>
      </c>
      <c r="G2445" s="218">
        <v>400</v>
      </c>
      <c r="H2445" s="241">
        <v>0</v>
      </c>
      <c r="I2445" s="218">
        <v>278.443</v>
      </c>
    </row>
    <row r="2446" ht="27" spans="1:9">
      <c r="A2446" s="218">
        <v>2445</v>
      </c>
      <c r="B2446" s="218" t="s">
        <v>3944</v>
      </c>
      <c r="C2446" s="218" t="s">
        <v>6280</v>
      </c>
      <c r="D2446" s="218" t="s">
        <v>6220</v>
      </c>
      <c r="E2446" s="218" t="s">
        <v>6436</v>
      </c>
      <c r="F2446" s="218" t="s">
        <v>6476</v>
      </c>
      <c r="G2446" s="218">
        <v>100</v>
      </c>
      <c r="H2446" s="241">
        <v>0</v>
      </c>
      <c r="I2446" s="218">
        <v>45.995</v>
      </c>
    </row>
    <row r="2447" ht="27" spans="1:9">
      <c r="A2447" s="218">
        <v>2446</v>
      </c>
      <c r="B2447" s="218" t="s">
        <v>3944</v>
      </c>
      <c r="C2447" s="218" t="s">
        <v>6280</v>
      </c>
      <c r="D2447" s="218" t="s">
        <v>6220</v>
      </c>
      <c r="E2447" s="218" t="s">
        <v>6436</v>
      </c>
      <c r="F2447" s="218" t="s">
        <v>4447</v>
      </c>
      <c r="G2447" s="218">
        <v>200</v>
      </c>
      <c r="H2447" s="241">
        <v>0</v>
      </c>
      <c r="I2447" s="218">
        <v>34.464</v>
      </c>
    </row>
    <row r="2448" ht="27" spans="1:9">
      <c r="A2448" s="218">
        <v>2447</v>
      </c>
      <c r="B2448" s="218" t="s">
        <v>3944</v>
      </c>
      <c r="C2448" s="218" t="s">
        <v>6280</v>
      </c>
      <c r="D2448" s="218" t="s">
        <v>6220</v>
      </c>
      <c r="E2448" s="218" t="s">
        <v>6436</v>
      </c>
      <c r="F2448" s="218" t="s">
        <v>6477</v>
      </c>
      <c r="G2448" s="218">
        <v>200</v>
      </c>
      <c r="H2448" s="241">
        <v>0</v>
      </c>
      <c r="I2448" s="218">
        <v>66.753</v>
      </c>
    </row>
    <row r="2449" ht="27" spans="1:9">
      <c r="A2449" s="218">
        <v>2448</v>
      </c>
      <c r="B2449" s="218" t="s">
        <v>3944</v>
      </c>
      <c r="C2449" s="218" t="s">
        <v>6280</v>
      </c>
      <c r="D2449" s="218" t="s">
        <v>6220</v>
      </c>
      <c r="E2449" s="218" t="s">
        <v>6478</v>
      </c>
      <c r="F2449" s="218" t="s">
        <v>6479</v>
      </c>
      <c r="G2449" s="218">
        <v>200</v>
      </c>
      <c r="H2449" s="241">
        <v>0</v>
      </c>
      <c r="I2449" s="218">
        <v>118.309</v>
      </c>
    </row>
    <row r="2450" ht="27" spans="1:9">
      <c r="A2450" s="218">
        <v>2449</v>
      </c>
      <c r="B2450" s="218" t="s">
        <v>3944</v>
      </c>
      <c r="C2450" s="218" t="s">
        <v>6280</v>
      </c>
      <c r="D2450" s="218" t="s">
        <v>6220</v>
      </c>
      <c r="E2450" s="218" t="s">
        <v>6478</v>
      </c>
      <c r="F2450" s="218" t="s">
        <v>6480</v>
      </c>
      <c r="G2450" s="218">
        <v>400</v>
      </c>
      <c r="H2450" s="241">
        <v>0</v>
      </c>
      <c r="I2450" s="218">
        <v>266.816</v>
      </c>
    </row>
    <row r="2451" ht="27" spans="1:9">
      <c r="A2451" s="218">
        <v>2450</v>
      </c>
      <c r="B2451" s="218" t="s">
        <v>3944</v>
      </c>
      <c r="C2451" s="218" t="s">
        <v>6280</v>
      </c>
      <c r="D2451" s="218" t="s">
        <v>6220</v>
      </c>
      <c r="E2451" s="218" t="s">
        <v>6478</v>
      </c>
      <c r="F2451" s="218" t="s">
        <v>6481</v>
      </c>
      <c r="G2451" s="218">
        <v>200</v>
      </c>
      <c r="H2451" s="241">
        <v>0</v>
      </c>
      <c r="I2451" s="218">
        <v>105.46</v>
      </c>
    </row>
    <row r="2452" ht="27" spans="1:9">
      <c r="A2452" s="218">
        <v>2451</v>
      </c>
      <c r="B2452" s="218" t="s">
        <v>3944</v>
      </c>
      <c r="C2452" s="218" t="s">
        <v>6280</v>
      </c>
      <c r="D2452" s="218" t="s">
        <v>6220</v>
      </c>
      <c r="E2452" s="218" t="s">
        <v>6478</v>
      </c>
      <c r="F2452" s="218" t="s">
        <v>6482</v>
      </c>
      <c r="G2452" s="218">
        <v>200</v>
      </c>
      <c r="H2452" s="241">
        <v>0</v>
      </c>
      <c r="I2452" s="218">
        <v>110.992</v>
      </c>
    </row>
    <row r="2453" ht="27" spans="1:9">
      <c r="A2453" s="218">
        <v>2452</v>
      </c>
      <c r="B2453" s="218" t="s">
        <v>3944</v>
      </c>
      <c r="C2453" s="218" t="s">
        <v>6280</v>
      </c>
      <c r="D2453" s="218" t="s">
        <v>6220</v>
      </c>
      <c r="E2453" s="218" t="s">
        <v>6478</v>
      </c>
      <c r="F2453" s="218" t="s">
        <v>6483</v>
      </c>
      <c r="G2453" s="218">
        <v>200</v>
      </c>
      <c r="H2453" s="241">
        <v>0</v>
      </c>
      <c r="I2453" s="218">
        <v>111.79</v>
      </c>
    </row>
    <row r="2454" ht="27" spans="1:9">
      <c r="A2454" s="218">
        <v>2453</v>
      </c>
      <c r="B2454" s="218" t="s">
        <v>3944</v>
      </c>
      <c r="C2454" s="218" t="s">
        <v>6280</v>
      </c>
      <c r="D2454" s="218" t="s">
        <v>6220</v>
      </c>
      <c r="E2454" s="218" t="s">
        <v>6478</v>
      </c>
      <c r="F2454" s="218" t="s">
        <v>6484</v>
      </c>
      <c r="G2454" s="218">
        <v>400</v>
      </c>
      <c r="H2454" s="241">
        <v>0</v>
      </c>
      <c r="I2454" s="218">
        <v>261.66</v>
      </c>
    </row>
    <row r="2455" ht="27" spans="1:9">
      <c r="A2455" s="218">
        <v>2454</v>
      </c>
      <c r="B2455" s="218" t="s">
        <v>3944</v>
      </c>
      <c r="C2455" s="218" t="s">
        <v>6280</v>
      </c>
      <c r="D2455" s="218" t="s">
        <v>6220</v>
      </c>
      <c r="E2455" s="218" t="s">
        <v>6478</v>
      </c>
      <c r="F2455" s="218" t="s">
        <v>6485</v>
      </c>
      <c r="G2455" s="218">
        <v>400</v>
      </c>
      <c r="H2455" s="241">
        <v>0</v>
      </c>
      <c r="I2455" s="218">
        <v>251.688</v>
      </c>
    </row>
    <row r="2456" ht="27" spans="1:9">
      <c r="A2456" s="218">
        <v>2455</v>
      </c>
      <c r="B2456" s="218" t="s">
        <v>3944</v>
      </c>
      <c r="C2456" s="218" t="s">
        <v>6280</v>
      </c>
      <c r="D2456" s="218" t="s">
        <v>6220</v>
      </c>
      <c r="E2456" s="218" t="s">
        <v>6478</v>
      </c>
      <c r="F2456" s="218" t="s">
        <v>6486</v>
      </c>
      <c r="G2456" s="218">
        <v>200</v>
      </c>
      <c r="H2456" s="241">
        <v>0</v>
      </c>
      <c r="I2456" s="218">
        <v>119.272</v>
      </c>
    </row>
    <row r="2457" ht="27" spans="1:9">
      <c r="A2457" s="218">
        <v>2456</v>
      </c>
      <c r="B2457" s="218" t="s">
        <v>3944</v>
      </c>
      <c r="C2457" s="218" t="s">
        <v>6280</v>
      </c>
      <c r="D2457" s="218" t="s">
        <v>6220</v>
      </c>
      <c r="E2457" s="218" t="s">
        <v>6478</v>
      </c>
      <c r="F2457" s="218" t="s">
        <v>6487</v>
      </c>
      <c r="G2457" s="218">
        <v>200</v>
      </c>
      <c r="H2457" s="241">
        <v>0</v>
      </c>
      <c r="I2457" s="218">
        <v>132.138</v>
      </c>
    </row>
    <row r="2458" ht="27" spans="1:9">
      <c r="A2458" s="218">
        <v>2457</v>
      </c>
      <c r="B2458" s="218" t="s">
        <v>3944</v>
      </c>
      <c r="C2458" s="218" t="s">
        <v>6280</v>
      </c>
      <c r="D2458" s="218" t="s">
        <v>6220</v>
      </c>
      <c r="E2458" s="218" t="s">
        <v>6478</v>
      </c>
      <c r="F2458" s="218" t="s">
        <v>6488</v>
      </c>
      <c r="G2458" s="218">
        <v>200</v>
      </c>
      <c r="H2458" s="241">
        <v>0</v>
      </c>
      <c r="I2458" s="218">
        <v>87.544</v>
      </c>
    </row>
    <row r="2459" ht="27" spans="1:9">
      <c r="A2459" s="218">
        <v>2458</v>
      </c>
      <c r="B2459" s="218" t="s">
        <v>3944</v>
      </c>
      <c r="C2459" s="218" t="s">
        <v>6280</v>
      </c>
      <c r="D2459" s="218" t="s">
        <v>6220</v>
      </c>
      <c r="E2459" s="218" t="s">
        <v>6478</v>
      </c>
      <c r="F2459" s="218" t="s">
        <v>6489</v>
      </c>
      <c r="G2459" s="218">
        <v>200</v>
      </c>
      <c r="H2459" s="241">
        <v>0</v>
      </c>
      <c r="I2459" s="218">
        <v>119.042</v>
      </c>
    </row>
    <row r="2460" ht="27" spans="1:9">
      <c r="A2460" s="218">
        <v>2459</v>
      </c>
      <c r="B2460" s="218" t="s">
        <v>3944</v>
      </c>
      <c r="C2460" s="218" t="s">
        <v>6280</v>
      </c>
      <c r="D2460" s="218" t="s">
        <v>6220</v>
      </c>
      <c r="E2460" s="218" t="s">
        <v>6478</v>
      </c>
      <c r="F2460" s="218" t="s">
        <v>6490</v>
      </c>
      <c r="G2460" s="218">
        <v>400</v>
      </c>
      <c r="H2460" s="241">
        <v>0</v>
      </c>
      <c r="I2460" s="218">
        <v>258.52</v>
      </c>
    </row>
    <row r="2461" ht="27" spans="1:9">
      <c r="A2461" s="218">
        <v>2460</v>
      </c>
      <c r="B2461" s="218" t="s">
        <v>3944</v>
      </c>
      <c r="C2461" s="218" t="s">
        <v>6280</v>
      </c>
      <c r="D2461" s="218" t="s">
        <v>6220</v>
      </c>
      <c r="E2461" s="218" t="s">
        <v>6478</v>
      </c>
      <c r="F2461" s="218" t="s">
        <v>6491</v>
      </c>
      <c r="G2461" s="218">
        <v>200</v>
      </c>
      <c r="H2461" s="241">
        <v>0</v>
      </c>
      <c r="I2461" s="218">
        <v>61.668</v>
      </c>
    </row>
    <row r="2462" ht="27" spans="1:9">
      <c r="A2462" s="218">
        <v>2461</v>
      </c>
      <c r="B2462" s="218" t="s">
        <v>3944</v>
      </c>
      <c r="C2462" s="218" t="s">
        <v>6280</v>
      </c>
      <c r="D2462" s="218" t="s">
        <v>6220</v>
      </c>
      <c r="E2462" s="218" t="s">
        <v>6478</v>
      </c>
      <c r="F2462" s="218" t="s">
        <v>6492</v>
      </c>
      <c r="G2462" s="218">
        <v>200</v>
      </c>
      <c r="H2462" s="241">
        <v>0</v>
      </c>
      <c r="I2462" s="218">
        <v>116.31</v>
      </c>
    </row>
    <row r="2463" ht="27" spans="1:9">
      <c r="A2463" s="218">
        <v>2462</v>
      </c>
      <c r="B2463" s="218" t="s">
        <v>3944</v>
      </c>
      <c r="C2463" s="218" t="s">
        <v>6280</v>
      </c>
      <c r="D2463" s="218" t="s">
        <v>6220</v>
      </c>
      <c r="E2463" s="218" t="s">
        <v>6478</v>
      </c>
      <c r="F2463" s="218" t="s">
        <v>6493</v>
      </c>
      <c r="G2463" s="218">
        <v>400</v>
      </c>
      <c r="H2463" s="241">
        <v>0</v>
      </c>
      <c r="I2463" s="218">
        <v>278.048</v>
      </c>
    </row>
    <row r="2464" ht="27" spans="1:9">
      <c r="A2464" s="218">
        <v>2463</v>
      </c>
      <c r="B2464" s="218" t="s">
        <v>3944</v>
      </c>
      <c r="C2464" s="218" t="s">
        <v>6280</v>
      </c>
      <c r="D2464" s="218" t="s">
        <v>6220</v>
      </c>
      <c r="E2464" s="218" t="s">
        <v>6478</v>
      </c>
      <c r="F2464" s="218" t="s">
        <v>6494</v>
      </c>
      <c r="G2464" s="218">
        <v>100</v>
      </c>
      <c r="H2464" s="241">
        <v>0</v>
      </c>
      <c r="I2464" s="218">
        <v>16.214</v>
      </c>
    </row>
    <row r="2465" ht="27" spans="1:9">
      <c r="A2465" s="218">
        <v>2464</v>
      </c>
      <c r="B2465" s="218" t="s">
        <v>3944</v>
      </c>
      <c r="C2465" s="218" t="s">
        <v>6280</v>
      </c>
      <c r="D2465" s="218" t="s">
        <v>6220</v>
      </c>
      <c r="E2465" s="218" t="s">
        <v>6478</v>
      </c>
      <c r="F2465" s="218" t="s">
        <v>4157</v>
      </c>
      <c r="G2465" s="218">
        <v>200</v>
      </c>
      <c r="H2465" s="241">
        <v>0</v>
      </c>
      <c r="I2465" s="218">
        <v>114.18</v>
      </c>
    </row>
    <row r="2466" ht="27" spans="1:9">
      <c r="A2466" s="218">
        <v>2465</v>
      </c>
      <c r="B2466" s="218" t="s">
        <v>3944</v>
      </c>
      <c r="C2466" s="218" t="s">
        <v>6280</v>
      </c>
      <c r="D2466" s="218" t="s">
        <v>6220</v>
      </c>
      <c r="E2466" s="218" t="s">
        <v>6478</v>
      </c>
      <c r="F2466" s="218" t="s">
        <v>6495</v>
      </c>
      <c r="G2466" s="218">
        <v>400</v>
      </c>
      <c r="H2466" s="241">
        <v>0</v>
      </c>
      <c r="I2466" s="218">
        <v>230.654</v>
      </c>
    </row>
    <row r="2467" ht="27" spans="1:9">
      <c r="A2467" s="218">
        <v>2466</v>
      </c>
      <c r="B2467" s="218" t="s">
        <v>3944</v>
      </c>
      <c r="C2467" s="218" t="s">
        <v>6280</v>
      </c>
      <c r="D2467" s="218" t="s">
        <v>6220</v>
      </c>
      <c r="E2467" s="218" t="s">
        <v>6478</v>
      </c>
      <c r="F2467" s="218" t="s">
        <v>6496</v>
      </c>
      <c r="G2467" s="218">
        <v>200</v>
      </c>
      <c r="H2467" s="241">
        <v>0</v>
      </c>
      <c r="I2467" s="218">
        <v>89.43</v>
      </c>
    </row>
    <row r="2468" ht="27" spans="1:9">
      <c r="A2468" s="218">
        <v>2467</v>
      </c>
      <c r="B2468" s="218" t="s">
        <v>3944</v>
      </c>
      <c r="C2468" s="218" t="s">
        <v>6280</v>
      </c>
      <c r="D2468" s="218" t="s">
        <v>6220</v>
      </c>
      <c r="E2468" s="218" t="s">
        <v>6478</v>
      </c>
      <c r="F2468" s="218" t="s">
        <v>6497</v>
      </c>
      <c r="G2468" s="218">
        <v>200</v>
      </c>
      <c r="H2468" s="241">
        <v>0</v>
      </c>
      <c r="I2468" s="218">
        <v>70.265</v>
      </c>
    </row>
    <row r="2469" ht="27" spans="1:9">
      <c r="A2469" s="218">
        <v>2468</v>
      </c>
      <c r="B2469" s="218" t="s">
        <v>3944</v>
      </c>
      <c r="C2469" s="218" t="s">
        <v>6280</v>
      </c>
      <c r="D2469" s="218" t="s">
        <v>6220</v>
      </c>
      <c r="E2469" s="218" t="s">
        <v>6478</v>
      </c>
      <c r="F2469" s="218" t="s">
        <v>6498</v>
      </c>
      <c r="G2469" s="218">
        <v>200</v>
      </c>
      <c r="H2469" s="241">
        <v>0</v>
      </c>
      <c r="I2469" s="218">
        <v>99.074</v>
      </c>
    </row>
    <row r="2470" ht="27" spans="1:9">
      <c r="A2470" s="218">
        <v>2469</v>
      </c>
      <c r="B2470" s="218" t="s">
        <v>3944</v>
      </c>
      <c r="C2470" s="218" t="s">
        <v>6280</v>
      </c>
      <c r="D2470" s="218" t="s">
        <v>6220</v>
      </c>
      <c r="E2470" s="218" t="s">
        <v>6478</v>
      </c>
      <c r="F2470" s="218" t="s">
        <v>6499</v>
      </c>
      <c r="G2470" s="218">
        <v>100</v>
      </c>
      <c r="H2470" s="241">
        <v>0</v>
      </c>
      <c r="I2470" s="218">
        <v>22.759</v>
      </c>
    </row>
    <row r="2471" ht="27" spans="1:9">
      <c r="A2471" s="218">
        <v>2470</v>
      </c>
      <c r="B2471" s="218" t="s">
        <v>3944</v>
      </c>
      <c r="C2471" s="218" t="s">
        <v>6280</v>
      </c>
      <c r="D2471" s="218" t="s">
        <v>6220</v>
      </c>
      <c r="E2471" s="218" t="s">
        <v>6478</v>
      </c>
      <c r="F2471" s="218" t="s">
        <v>6500</v>
      </c>
      <c r="G2471" s="218">
        <v>400</v>
      </c>
      <c r="H2471" s="241">
        <v>0</v>
      </c>
      <c r="I2471" s="218">
        <v>259.74</v>
      </c>
    </row>
    <row r="2472" ht="27" spans="1:9">
      <c r="A2472" s="218">
        <v>2471</v>
      </c>
      <c r="B2472" s="218" t="s">
        <v>3944</v>
      </c>
      <c r="C2472" s="218" t="s">
        <v>6280</v>
      </c>
      <c r="D2472" s="218" t="s">
        <v>6220</v>
      </c>
      <c r="E2472" s="218" t="s">
        <v>6478</v>
      </c>
      <c r="F2472" s="218" t="s">
        <v>6501</v>
      </c>
      <c r="G2472" s="218">
        <v>160</v>
      </c>
      <c r="H2472" s="241">
        <v>0</v>
      </c>
      <c r="I2472" s="218">
        <v>53.439</v>
      </c>
    </row>
    <row r="2473" ht="27" spans="1:9">
      <c r="A2473" s="218">
        <v>2472</v>
      </c>
      <c r="B2473" s="218" t="s">
        <v>3944</v>
      </c>
      <c r="C2473" s="218" t="s">
        <v>6280</v>
      </c>
      <c r="D2473" s="218" t="s">
        <v>6220</v>
      </c>
      <c r="E2473" s="218" t="s">
        <v>6478</v>
      </c>
      <c r="F2473" s="218" t="s">
        <v>6502</v>
      </c>
      <c r="G2473" s="218">
        <v>200</v>
      </c>
      <c r="H2473" s="241">
        <v>0</v>
      </c>
      <c r="I2473" s="218">
        <v>138.753</v>
      </c>
    </row>
    <row r="2474" ht="27" spans="1:9">
      <c r="A2474" s="218">
        <v>2473</v>
      </c>
      <c r="B2474" s="218" t="s">
        <v>3944</v>
      </c>
      <c r="C2474" s="218" t="s">
        <v>6280</v>
      </c>
      <c r="D2474" s="218" t="s">
        <v>6220</v>
      </c>
      <c r="E2474" s="218" t="s">
        <v>6478</v>
      </c>
      <c r="F2474" s="218" t="s">
        <v>6503</v>
      </c>
      <c r="G2474" s="218">
        <v>200</v>
      </c>
      <c r="H2474" s="241">
        <v>0</v>
      </c>
      <c r="I2474" s="218">
        <v>123.248</v>
      </c>
    </row>
    <row r="2475" ht="27" spans="1:9">
      <c r="A2475" s="218">
        <v>2474</v>
      </c>
      <c r="B2475" s="218" t="s">
        <v>3944</v>
      </c>
      <c r="C2475" s="218" t="s">
        <v>6280</v>
      </c>
      <c r="D2475" s="218" t="s">
        <v>6220</v>
      </c>
      <c r="E2475" s="218" t="s">
        <v>6478</v>
      </c>
      <c r="F2475" s="218" t="s">
        <v>6504</v>
      </c>
      <c r="G2475" s="218">
        <v>100</v>
      </c>
      <c r="H2475" s="241">
        <v>0</v>
      </c>
      <c r="I2475" s="218">
        <v>38.453</v>
      </c>
    </row>
    <row r="2476" ht="27" spans="1:9">
      <c r="A2476" s="218">
        <v>2475</v>
      </c>
      <c r="B2476" s="218" t="s">
        <v>3944</v>
      </c>
      <c r="C2476" s="218" t="s">
        <v>6280</v>
      </c>
      <c r="D2476" s="218" t="s">
        <v>6220</v>
      </c>
      <c r="E2476" s="218" t="s">
        <v>6478</v>
      </c>
      <c r="F2476" s="218" t="s">
        <v>6505</v>
      </c>
      <c r="G2476" s="218">
        <v>100</v>
      </c>
      <c r="H2476" s="241">
        <v>0</v>
      </c>
      <c r="I2476" s="218">
        <v>67.799</v>
      </c>
    </row>
    <row r="2477" ht="27" spans="1:9">
      <c r="A2477" s="218">
        <v>2476</v>
      </c>
      <c r="B2477" s="218" t="s">
        <v>3944</v>
      </c>
      <c r="C2477" s="218" t="s">
        <v>6280</v>
      </c>
      <c r="D2477" s="218" t="s">
        <v>6220</v>
      </c>
      <c r="E2477" s="218" t="s">
        <v>6478</v>
      </c>
      <c r="F2477" s="218" t="s">
        <v>6506</v>
      </c>
      <c r="G2477" s="218">
        <v>400</v>
      </c>
      <c r="H2477" s="241">
        <v>0</v>
      </c>
      <c r="I2477" s="218">
        <v>235.056</v>
      </c>
    </row>
    <row r="2478" ht="27" spans="1:9">
      <c r="A2478" s="218">
        <v>2477</v>
      </c>
      <c r="B2478" s="218" t="s">
        <v>3944</v>
      </c>
      <c r="C2478" s="218" t="s">
        <v>6280</v>
      </c>
      <c r="D2478" s="218" t="s">
        <v>6220</v>
      </c>
      <c r="E2478" s="218" t="s">
        <v>6478</v>
      </c>
      <c r="F2478" s="218" t="s">
        <v>6507</v>
      </c>
      <c r="G2478" s="218">
        <v>200</v>
      </c>
      <c r="H2478" s="241">
        <v>0</v>
      </c>
      <c r="I2478" s="218">
        <v>114.23</v>
      </c>
    </row>
    <row r="2479" ht="27" spans="1:9">
      <c r="A2479" s="218">
        <v>2478</v>
      </c>
      <c r="B2479" s="218" t="s">
        <v>3944</v>
      </c>
      <c r="C2479" s="218" t="s">
        <v>6280</v>
      </c>
      <c r="D2479" s="218" t="s">
        <v>6220</v>
      </c>
      <c r="E2479" s="218" t="s">
        <v>6478</v>
      </c>
      <c r="F2479" s="218" t="s">
        <v>6508</v>
      </c>
      <c r="G2479" s="218">
        <v>100</v>
      </c>
      <c r="H2479" s="241">
        <v>0</v>
      </c>
      <c r="I2479" s="218">
        <v>17.46</v>
      </c>
    </row>
    <row r="2480" ht="27" spans="1:9">
      <c r="A2480" s="218">
        <v>2479</v>
      </c>
      <c r="B2480" s="218" t="s">
        <v>3944</v>
      </c>
      <c r="C2480" s="218" t="s">
        <v>6280</v>
      </c>
      <c r="D2480" s="218" t="s">
        <v>6220</v>
      </c>
      <c r="E2480" s="218" t="s">
        <v>6478</v>
      </c>
      <c r="F2480" s="218" t="s">
        <v>6509</v>
      </c>
      <c r="G2480" s="218">
        <v>100</v>
      </c>
      <c r="H2480" s="241">
        <v>0</v>
      </c>
      <c r="I2480" s="218">
        <v>6.933</v>
      </c>
    </row>
    <row r="2481" ht="27" spans="1:9">
      <c r="A2481" s="218">
        <v>2480</v>
      </c>
      <c r="B2481" s="218" t="s">
        <v>3944</v>
      </c>
      <c r="C2481" s="218" t="s">
        <v>6280</v>
      </c>
      <c r="D2481" s="218" t="s">
        <v>6220</v>
      </c>
      <c r="E2481" s="218" t="s">
        <v>6478</v>
      </c>
      <c r="F2481" s="218" t="s">
        <v>6510</v>
      </c>
      <c r="G2481" s="218">
        <v>400</v>
      </c>
      <c r="H2481" s="241">
        <v>0</v>
      </c>
      <c r="I2481" s="218">
        <v>256.904</v>
      </c>
    </row>
    <row r="2482" ht="27" spans="1:9">
      <c r="A2482" s="218">
        <v>2481</v>
      </c>
      <c r="B2482" s="218" t="s">
        <v>3944</v>
      </c>
      <c r="C2482" s="218" t="s">
        <v>6280</v>
      </c>
      <c r="D2482" s="218" t="s">
        <v>6220</v>
      </c>
      <c r="E2482" s="218" t="s">
        <v>6478</v>
      </c>
      <c r="F2482" s="218" t="s">
        <v>6511</v>
      </c>
      <c r="G2482" s="218">
        <v>100</v>
      </c>
      <c r="H2482" s="241">
        <v>0</v>
      </c>
      <c r="I2482" s="218">
        <v>56.021</v>
      </c>
    </row>
    <row r="2483" ht="27" spans="1:9">
      <c r="A2483" s="218">
        <v>2482</v>
      </c>
      <c r="B2483" s="218" t="s">
        <v>3944</v>
      </c>
      <c r="C2483" s="218" t="s">
        <v>6280</v>
      </c>
      <c r="D2483" s="218" t="s">
        <v>6220</v>
      </c>
      <c r="E2483" s="218" t="s">
        <v>6478</v>
      </c>
      <c r="F2483" s="218" t="s">
        <v>6512</v>
      </c>
      <c r="G2483" s="218">
        <v>200</v>
      </c>
      <c r="H2483" s="241">
        <v>0</v>
      </c>
      <c r="I2483" s="218">
        <v>115.674</v>
      </c>
    </row>
    <row r="2484" ht="27" spans="1:9">
      <c r="A2484" s="218">
        <v>2483</v>
      </c>
      <c r="B2484" s="218" t="s">
        <v>3944</v>
      </c>
      <c r="C2484" s="218" t="s">
        <v>6280</v>
      </c>
      <c r="D2484" s="218" t="s">
        <v>6220</v>
      </c>
      <c r="E2484" s="218" t="s">
        <v>6478</v>
      </c>
      <c r="F2484" s="218" t="s">
        <v>6513</v>
      </c>
      <c r="G2484" s="218">
        <v>200</v>
      </c>
      <c r="H2484" s="241">
        <v>0</v>
      </c>
      <c r="I2484" s="218">
        <v>116.71</v>
      </c>
    </row>
    <row r="2485" ht="27" spans="1:9">
      <c r="A2485" s="218">
        <v>2484</v>
      </c>
      <c r="B2485" s="218" t="s">
        <v>3944</v>
      </c>
      <c r="C2485" s="218" t="s">
        <v>6280</v>
      </c>
      <c r="D2485" s="218" t="s">
        <v>6220</v>
      </c>
      <c r="E2485" s="218" t="s">
        <v>6478</v>
      </c>
      <c r="F2485" s="218" t="s">
        <v>6514</v>
      </c>
      <c r="G2485" s="218">
        <v>200</v>
      </c>
      <c r="H2485" s="241">
        <v>0</v>
      </c>
      <c r="I2485" s="218">
        <v>117.526</v>
      </c>
    </row>
    <row r="2486" ht="27" spans="1:9">
      <c r="A2486" s="218">
        <v>2485</v>
      </c>
      <c r="B2486" s="218" t="s">
        <v>3944</v>
      </c>
      <c r="C2486" s="218" t="s">
        <v>6280</v>
      </c>
      <c r="D2486" s="218" t="s">
        <v>6220</v>
      </c>
      <c r="E2486" s="218" t="s">
        <v>6478</v>
      </c>
      <c r="F2486" s="218" t="s">
        <v>6515</v>
      </c>
      <c r="G2486" s="218">
        <v>100</v>
      </c>
      <c r="H2486" s="241">
        <v>0</v>
      </c>
      <c r="I2486" s="218">
        <v>54.392</v>
      </c>
    </row>
    <row r="2487" ht="27" spans="1:9">
      <c r="A2487" s="218">
        <v>2486</v>
      </c>
      <c r="B2487" s="218" t="s">
        <v>3944</v>
      </c>
      <c r="C2487" s="218" t="s">
        <v>6280</v>
      </c>
      <c r="D2487" s="218" t="s">
        <v>6220</v>
      </c>
      <c r="E2487" s="218" t="s">
        <v>6478</v>
      </c>
      <c r="F2487" s="218" t="s">
        <v>6516</v>
      </c>
      <c r="G2487" s="218">
        <v>200</v>
      </c>
      <c r="H2487" s="241">
        <v>0</v>
      </c>
      <c r="I2487" s="218">
        <v>112.075</v>
      </c>
    </row>
    <row r="2488" ht="27" spans="1:9">
      <c r="A2488" s="218">
        <v>2487</v>
      </c>
      <c r="B2488" s="218" t="s">
        <v>3944</v>
      </c>
      <c r="C2488" s="218" t="s">
        <v>6280</v>
      </c>
      <c r="D2488" s="218" t="s">
        <v>6220</v>
      </c>
      <c r="E2488" s="218" t="s">
        <v>6478</v>
      </c>
      <c r="F2488" s="218" t="s">
        <v>6517</v>
      </c>
      <c r="G2488" s="218">
        <v>200</v>
      </c>
      <c r="H2488" s="241">
        <v>0</v>
      </c>
      <c r="I2488" s="218">
        <v>114.28</v>
      </c>
    </row>
    <row r="2489" ht="27" spans="1:9">
      <c r="A2489" s="218">
        <v>2488</v>
      </c>
      <c r="B2489" s="218" t="s">
        <v>3944</v>
      </c>
      <c r="C2489" s="218" t="s">
        <v>6280</v>
      </c>
      <c r="D2489" s="218" t="s">
        <v>6220</v>
      </c>
      <c r="E2489" s="218" t="s">
        <v>6478</v>
      </c>
      <c r="F2489" s="218" t="s">
        <v>6518</v>
      </c>
      <c r="G2489" s="218">
        <v>200</v>
      </c>
      <c r="H2489" s="241">
        <v>0</v>
      </c>
      <c r="I2489" s="218">
        <v>64.008</v>
      </c>
    </row>
    <row r="2490" ht="27" spans="1:9">
      <c r="A2490" s="218">
        <v>2489</v>
      </c>
      <c r="B2490" s="218" t="s">
        <v>3944</v>
      </c>
      <c r="C2490" s="218" t="s">
        <v>6280</v>
      </c>
      <c r="D2490" s="218" t="s">
        <v>6220</v>
      </c>
      <c r="E2490" s="218" t="s">
        <v>6478</v>
      </c>
      <c r="F2490" s="218" t="s">
        <v>6519</v>
      </c>
      <c r="G2490" s="218">
        <v>200</v>
      </c>
      <c r="H2490" s="241">
        <v>0</v>
      </c>
      <c r="I2490" s="218">
        <v>95.784</v>
      </c>
    </row>
    <row r="2491" ht="27" spans="1:9">
      <c r="A2491" s="218">
        <v>2490</v>
      </c>
      <c r="B2491" s="218" t="s">
        <v>3944</v>
      </c>
      <c r="C2491" s="218" t="s">
        <v>6280</v>
      </c>
      <c r="D2491" s="218" t="s">
        <v>6220</v>
      </c>
      <c r="E2491" s="218" t="s">
        <v>6478</v>
      </c>
      <c r="F2491" s="218" t="s">
        <v>6520</v>
      </c>
      <c r="G2491" s="218">
        <v>100</v>
      </c>
      <c r="H2491" s="241">
        <v>0</v>
      </c>
      <c r="I2491" s="218">
        <v>36.171</v>
      </c>
    </row>
    <row r="2492" ht="27" spans="1:9">
      <c r="A2492" s="218">
        <v>2491</v>
      </c>
      <c r="B2492" s="218" t="s">
        <v>3944</v>
      </c>
      <c r="C2492" s="218" t="s">
        <v>6280</v>
      </c>
      <c r="D2492" s="218" t="s">
        <v>6220</v>
      </c>
      <c r="E2492" s="218" t="s">
        <v>6478</v>
      </c>
      <c r="F2492" s="218" t="s">
        <v>6521</v>
      </c>
      <c r="G2492" s="218">
        <v>100</v>
      </c>
      <c r="H2492" s="241">
        <v>0</v>
      </c>
      <c r="I2492" s="218">
        <v>59.126</v>
      </c>
    </row>
    <row r="2493" ht="27" spans="1:9">
      <c r="A2493" s="218">
        <v>2492</v>
      </c>
      <c r="B2493" s="218" t="s">
        <v>3944</v>
      </c>
      <c r="C2493" s="218" t="s">
        <v>6280</v>
      </c>
      <c r="D2493" s="218" t="s">
        <v>6220</v>
      </c>
      <c r="E2493" s="218" t="s">
        <v>6478</v>
      </c>
      <c r="F2493" s="218" t="s">
        <v>6522</v>
      </c>
      <c r="G2493" s="218">
        <v>200</v>
      </c>
      <c r="H2493" s="241">
        <v>0</v>
      </c>
      <c r="I2493" s="218">
        <v>117.41</v>
      </c>
    </row>
    <row r="2494" ht="27" spans="1:9">
      <c r="A2494" s="218">
        <v>2493</v>
      </c>
      <c r="B2494" s="218" t="s">
        <v>3944</v>
      </c>
      <c r="C2494" s="218" t="s">
        <v>6280</v>
      </c>
      <c r="D2494" s="218" t="s">
        <v>6220</v>
      </c>
      <c r="E2494" s="218" t="s">
        <v>6478</v>
      </c>
      <c r="F2494" s="218" t="s">
        <v>6523</v>
      </c>
      <c r="G2494" s="218">
        <v>200</v>
      </c>
      <c r="H2494" s="241">
        <v>0</v>
      </c>
      <c r="I2494" s="218">
        <v>101.366</v>
      </c>
    </row>
    <row r="2495" ht="27" spans="1:9">
      <c r="A2495" s="218">
        <v>2494</v>
      </c>
      <c r="B2495" s="218" t="s">
        <v>3944</v>
      </c>
      <c r="C2495" s="218" t="s">
        <v>6280</v>
      </c>
      <c r="D2495" s="218" t="s">
        <v>6220</v>
      </c>
      <c r="E2495" s="218" t="s">
        <v>6478</v>
      </c>
      <c r="F2495" s="218" t="s">
        <v>6524</v>
      </c>
      <c r="G2495" s="218">
        <v>315</v>
      </c>
      <c r="H2495" s="241">
        <v>0</v>
      </c>
      <c r="I2495" s="218">
        <v>200.175</v>
      </c>
    </row>
    <row r="2496" ht="27" spans="1:9">
      <c r="A2496" s="218">
        <v>2495</v>
      </c>
      <c r="B2496" s="218" t="s">
        <v>3944</v>
      </c>
      <c r="C2496" s="218" t="s">
        <v>6280</v>
      </c>
      <c r="D2496" s="218" t="s">
        <v>6220</v>
      </c>
      <c r="E2496" s="218" t="s">
        <v>6478</v>
      </c>
      <c r="F2496" s="218" t="s">
        <v>6525</v>
      </c>
      <c r="G2496" s="218">
        <v>100</v>
      </c>
      <c r="H2496" s="241">
        <v>0</v>
      </c>
      <c r="I2496" s="218">
        <v>28.274</v>
      </c>
    </row>
    <row r="2497" spans="1:9">
      <c r="A2497" s="218">
        <v>2496</v>
      </c>
      <c r="B2497" s="218" t="s">
        <v>3944</v>
      </c>
      <c r="C2497" s="218" t="s">
        <v>4933</v>
      </c>
      <c r="D2497" s="218" t="s">
        <v>6526</v>
      </c>
      <c r="E2497" s="218" t="s">
        <v>6527</v>
      </c>
      <c r="F2497" s="218" t="s">
        <v>6528</v>
      </c>
      <c r="G2497" s="218">
        <v>630</v>
      </c>
      <c r="H2497" s="241">
        <v>0</v>
      </c>
      <c r="I2497" s="244">
        <v>218.08</v>
      </c>
    </row>
    <row r="2498" spans="1:9">
      <c r="A2498" s="218">
        <v>2497</v>
      </c>
      <c r="B2498" s="218" t="s">
        <v>3944</v>
      </c>
      <c r="C2498" s="218" t="s">
        <v>4933</v>
      </c>
      <c r="D2498" s="218" t="s">
        <v>6526</v>
      </c>
      <c r="E2498" s="218" t="s">
        <v>6527</v>
      </c>
      <c r="F2498" s="218" t="s">
        <v>6529</v>
      </c>
      <c r="G2498" s="218">
        <v>630</v>
      </c>
      <c r="H2498" s="241">
        <v>0</v>
      </c>
      <c r="I2498" s="244">
        <v>379.42</v>
      </c>
    </row>
    <row r="2499" ht="27" spans="1:9">
      <c r="A2499" s="218">
        <v>2498</v>
      </c>
      <c r="B2499" s="218" t="s">
        <v>3944</v>
      </c>
      <c r="C2499" s="218" t="s">
        <v>4933</v>
      </c>
      <c r="D2499" s="218" t="s">
        <v>6526</v>
      </c>
      <c r="E2499" s="218" t="s">
        <v>6527</v>
      </c>
      <c r="F2499" s="218" t="s">
        <v>6530</v>
      </c>
      <c r="G2499" s="218">
        <v>630</v>
      </c>
      <c r="H2499" s="241">
        <v>0</v>
      </c>
      <c r="I2499" s="244">
        <v>323.88</v>
      </c>
    </row>
    <row r="2500" spans="1:9">
      <c r="A2500" s="218">
        <v>2499</v>
      </c>
      <c r="B2500" s="218" t="s">
        <v>3944</v>
      </c>
      <c r="C2500" s="218" t="s">
        <v>4933</v>
      </c>
      <c r="D2500" s="218" t="s">
        <v>6526</v>
      </c>
      <c r="E2500" s="218" t="s">
        <v>6527</v>
      </c>
      <c r="F2500" s="218" t="s">
        <v>6531</v>
      </c>
      <c r="G2500" s="218">
        <v>630</v>
      </c>
      <c r="H2500" s="241">
        <v>0</v>
      </c>
      <c r="I2500" s="244">
        <v>288.859</v>
      </c>
    </row>
    <row r="2501" spans="1:9">
      <c r="A2501" s="218">
        <v>2500</v>
      </c>
      <c r="B2501" s="218" t="s">
        <v>3944</v>
      </c>
      <c r="C2501" s="218" t="s">
        <v>4933</v>
      </c>
      <c r="D2501" s="218" t="s">
        <v>6526</v>
      </c>
      <c r="E2501" s="218" t="s">
        <v>6527</v>
      </c>
      <c r="F2501" s="218" t="s">
        <v>6532</v>
      </c>
      <c r="G2501" s="218">
        <v>630</v>
      </c>
      <c r="H2501" s="241">
        <v>0</v>
      </c>
      <c r="I2501" s="244">
        <v>245.507</v>
      </c>
    </row>
    <row r="2502" spans="1:9">
      <c r="A2502" s="218">
        <v>2501</v>
      </c>
      <c r="B2502" s="218" t="s">
        <v>3944</v>
      </c>
      <c r="C2502" s="218" t="s">
        <v>4933</v>
      </c>
      <c r="D2502" s="218" t="s">
        <v>6526</v>
      </c>
      <c r="E2502" s="218" t="s">
        <v>6527</v>
      </c>
      <c r="F2502" s="218" t="s">
        <v>6533</v>
      </c>
      <c r="G2502" s="218">
        <v>630</v>
      </c>
      <c r="H2502" s="241">
        <v>0</v>
      </c>
      <c r="I2502" s="244">
        <v>141.827</v>
      </c>
    </row>
    <row r="2503" ht="27" spans="1:9">
      <c r="A2503" s="218">
        <v>2502</v>
      </c>
      <c r="B2503" s="218" t="s">
        <v>3944</v>
      </c>
      <c r="C2503" s="218" t="s">
        <v>4933</v>
      </c>
      <c r="D2503" s="218" t="s">
        <v>6526</v>
      </c>
      <c r="E2503" s="218" t="s">
        <v>6527</v>
      </c>
      <c r="F2503" s="218" t="s">
        <v>6534</v>
      </c>
      <c r="G2503" s="218">
        <v>630</v>
      </c>
      <c r="H2503" s="241">
        <v>0</v>
      </c>
      <c r="I2503" s="244">
        <v>286.873</v>
      </c>
    </row>
    <row r="2504" ht="27" spans="1:9">
      <c r="A2504" s="218">
        <v>2503</v>
      </c>
      <c r="B2504" s="218" t="s">
        <v>3944</v>
      </c>
      <c r="C2504" s="218" t="s">
        <v>4933</v>
      </c>
      <c r="D2504" s="218" t="s">
        <v>6526</v>
      </c>
      <c r="E2504" s="218" t="s">
        <v>6527</v>
      </c>
      <c r="F2504" s="218" t="s">
        <v>6535</v>
      </c>
      <c r="G2504" s="218">
        <v>630</v>
      </c>
      <c r="H2504" s="241">
        <v>0</v>
      </c>
      <c r="I2504" s="244">
        <v>276.869</v>
      </c>
    </row>
    <row r="2505" spans="1:9">
      <c r="A2505" s="218">
        <v>2504</v>
      </c>
      <c r="B2505" s="218" t="s">
        <v>3944</v>
      </c>
      <c r="C2505" s="218" t="s">
        <v>4933</v>
      </c>
      <c r="D2505" s="218" t="s">
        <v>6526</v>
      </c>
      <c r="E2505" s="218" t="s">
        <v>6527</v>
      </c>
      <c r="F2505" s="218" t="s">
        <v>6536</v>
      </c>
      <c r="G2505" s="218">
        <v>630</v>
      </c>
      <c r="H2505" s="241">
        <v>0</v>
      </c>
      <c r="I2505" s="244">
        <v>260.373</v>
      </c>
    </row>
    <row r="2506" spans="1:9">
      <c r="A2506" s="218">
        <v>2505</v>
      </c>
      <c r="B2506" s="218" t="s">
        <v>3944</v>
      </c>
      <c r="C2506" s="218" t="s">
        <v>4933</v>
      </c>
      <c r="D2506" s="218" t="s">
        <v>6526</v>
      </c>
      <c r="E2506" s="218" t="s">
        <v>6527</v>
      </c>
      <c r="F2506" s="218" t="s">
        <v>6537</v>
      </c>
      <c r="G2506" s="218">
        <v>630</v>
      </c>
      <c r="H2506" s="241">
        <v>0</v>
      </c>
      <c r="I2506" s="244">
        <v>278.923</v>
      </c>
    </row>
    <row r="2507" spans="1:9">
      <c r="A2507" s="218">
        <v>2506</v>
      </c>
      <c r="B2507" s="218" t="s">
        <v>3944</v>
      </c>
      <c r="C2507" s="218" t="s">
        <v>4933</v>
      </c>
      <c r="D2507" s="218" t="s">
        <v>6526</v>
      </c>
      <c r="E2507" s="218" t="s">
        <v>6527</v>
      </c>
      <c r="F2507" s="218" t="s">
        <v>6538</v>
      </c>
      <c r="G2507" s="218">
        <v>630</v>
      </c>
      <c r="H2507" s="241">
        <v>0</v>
      </c>
      <c r="I2507" s="244">
        <v>359.86</v>
      </c>
    </row>
    <row r="2508" ht="27" spans="1:9">
      <c r="A2508" s="218">
        <v>2507</v>
      </c>
      <c r="B2508" s="218" t="s">
        <v>3944</v>
      </c>
      <c r="C2508" s="218" t="s">
        <v>4933</v>
      </c>
      <c r="D2508" s="218" t="s">
        <v>6526</v>
      </c>
      <c r="E2508" s="218" t="s">
        <v>6527</v>
      </c>
      <c r="F2508" s="218" t="s">
        <v>6539</v>
      </c>
      <c r="G2508" s="218">
        <v>630</v>
      </c>
      <c r="H2508" s="241">
        <v>0</v>
      </c>
      <c r="I2508" s="244">
        <v>325.18</v>
      </c>
    </row>
    <row r="2509" ht="27" spans="1:9">
      <c r="A2509" s="218">
        <v>2508</v>
      </c>
      <c r="B2509" s="218" t="s">
        <v>3944</v>
      </c>
      <c r="C2509" s="218" t="s">
        <v>4933</v>
      </c>
      <c r="D2509" s="218" t="s">
        <v>6526</v>
      </c>
      <c r="E2509" s="218" t="s">
        <v>6527</v>
      </c>
      <c r="F2509" s="218" t="s">
        <v>6540</v>
      </c>
      <c r="G2509" s="218">
        <v>630</v>
      </c>
      <c r="H2509" s="241">
        <v>0</v>
      </c>
      <c r="I2509" s="244">
        <v>342.44</v>
      </c>
    </row>
    <row r="2510" ht="27" spans="1:9">
      <c r="A2510" s="218">
        <v>2509</v>
      </c>
      <c r="B2510" s="218" t="s">
        <v>3944</v>
      </c>
      <c r="C2510" s="218" t="s">
        <v>4933</v>
      </c>
      <c r="D2510" s="218" t="s">
        <v>6526</v>
      </c>
      <c r="E2510" s="218" t="s">
        <v>6527</v>
      </c>
      <c r="F2510" s="218" t="s">
        <v>6541</v>
      </c>
      <c r="G2510" s="218">
        <v>630</v>
      </c>
      <c r="H2510" s="241">
        <v>0</v>
      </c>
      <c r="I2510" s="244">
        <v>342.181</v>
      </c>
    </row>
    <row r="2511" ht="27" spans="1:9">
      <c r="A2511" s="218">
        <v>2510</v>
      </c>
      <c r="B2511" s="218" t="s">
        <v>3944</v>
      </c>
      <c r="C2511" s="218" t="s">
        <v>4933</v>
      </c>
      <c r="D2511" s="218" t="s">
        <v>6526</v>
      </c>
      <c r="E2511" s="218" t="s">
        <v>6527</v>
      </c>
      <c r="F2511" s="218" t="s">
        <v>6542</v>
      </c>
      <c r="G2511" s="218">
        <v>630</v>
      </c>
      <c r="H2511" s="241">
        <v>0</v>
      </c>
      <c r="I2511" s="244">
        <v>321.087</v>
      </c>
    </row>
    <row r="2512" spans="1:9">
      <c r="A2512" s="218">
        <v>2511</v>
      </c>
      <c r="B2512" s="218" t="s">
        <v>3944</v>
      </c>
      <c r="C2512" s="218" t="s">
        <v>4933</v>
      </c>
      <c r="D2512" s="218" t="s">
        <v>6526</v>
      </c>
      <c r="E2512" s="218" t="s">
        <v>6527</v>
      </c>
      <c r="F2512" s="218" t="s">
        <v>6543</v>
      </c>
      <c r="G2512" s="218">
        <v>630</v>
      </c>
      <c r="H2512" s="241">
        <v>0</v>
      </c>
      <c r="I2512" s="244">
        <v>362.443</v>
      </c>
    </row>
    <row r="2513" ht="27" spans="1:9">
      <c r="A2513" s="218">
        <v>2512</v>
      </c>
      <c r="B2513" s="218" t="s">
        <v>3944</v>
      </c>
      <c r="C2513" s="218" t="s">
        <v>4933</v>
      </c>
      <c r="D2513" s="218" t="s">
        <v>6526</v>
      </c>
      <c r="E2513" s="218" t="s">
        <v>6527</v>
      </c>
      <c r="F2513" s="218" t="s">
        <v>6544</v>
      </c>
      <c r="G2513" s="218">
        <v>630</v>
      </c>
      <c r="H2513" s="241">
        <v>0</v>
      </c>
      <c r="I2513" s="244">
        <v>293.74</v>
      </c>
    </row>
    <row r="2514" ht="27" spans="1:9">
      <c r="A2514" s="218">
        <v>2513</v>
      </c>
      <c r="B2514" s="218" t="s">
        <v>3944</v>
      </c>
      <c r="C2514" s="218" t="s">
        <v>4933</v>
      </c>
      <c r="D2514" s="218" t="s">
        <v>6526</v>
      </c>
      <c r="E2514" s="218" t="s">
        <v>6527</v>
      </c>
      <c r="F2514" s="218" t="s">
        <v>6545</v>
      </c>
      <c r="G2514" s="218">
        <v>630</v>
      </c>
      <c r="H2514" s="241">
        <v>0</v>
      </c>
      <c r="I2514" s="244">
        <v>298.811</v>
      </c>
    </row>
    <row r="2515" spans="1:9">
      <c r="A2515" s="218">
        <v>2514</v>
      </c>
      <c r="B2515" s="218" t="s">
        <v>3944</v>
      </c>
      <c r="C2515" s="218" t="s">
        <v>4933</v>
      </c>
      <c r="D2515" s="218" t="s">
        <v>6526</v>
      </c>
      <c r="E2515" s="218" t="s">
        <v>6527</v>
      </c>
      <c r="F2515" s="218" t="s">
        <v>6546</v>
      </c>
      <c r="G2515" s="218">
        <v>800</v>
      </c>
      <c r="H2515" s="241">
        <v>0</v>
      </c>
      <c r="I2515" s="244">
        <v>444.687</v>
      </c>
    </row>
    <row r="2516" spans="1:9">
      <c r="A2516" s="218">
        <v>2515</v>
      </c>
      <c r="B2516" s="218" t="s">
        <v>3944</v>
      </c>
      <c r="C2516" s="218" t="s">
        <v>4933</v>
      </c>
      <c r="D2516" s="218" t="s">
        <v>6526</v>
      </c>
      <c r="E2516" s="218" t="s">
        <v>6547</v>
      </c>
      <c r="F2516" s="218" t="s">
        <v>6548</v>
      </c>
      <c r="G2516" s="218">
        <v>100</v>
      </c>
      <c r="H2516" s="241">
        <v>0</v>
      </c>
      <c r="I2516" s="244">
        <v>65.223</v>
      </c>
    </row>
    <row r="2517" spans="1:9">
      <c r="A2517" s="218">
        <v>2516</v>
      </c>
      <c r="B2517" s="218" t="s">
        <v>3944</v>
      </c>
      <c r="C2517" s="218" t="s">
        <v>4933</v>
      </c>
      <c r="D2517" s="218" t="s">
        <v>6526</v>
      </c>
      <c r="E2517" s="218" t="s">
        <v>6547</v>
      </c>
      <c r="F2517" s="218" t="s">
        <v>6549</v>
      </c>
      <c r="G2517" s="218">
        <v>100</v>
      </c>
      <c r="H2517" s="241">
        <v>0</v>
      </c>
      <c r="I2517" s="244">
        <v>26.931</v>
      </c>
    </row>
    <row r="2518" ht="27" spans="1:9">
      <c r="A2518" s="218">
        <v>2517</v>
      </c>
      <c r="B2518" s="218" t="s">
        <v>3944</v>
      </c>
      <c r="C2518" s="218" t="s">
        <v>4933</v>
      </c>
      <c r="D2518" s="218" t="s">
        <v>6526</v>
      </c>
      <c r="E2518" s="218" t="s">
        <v>6547</v>
      </c>
      <c r="F2518" s="218" t="s">
        <v>6550</v>
      </c>
      <c r="G2518" s="218">
        <v>100</v>
      </c>
      <c r="H2518" s="241">
        <v>0</v>
      </c>
      <c r="I2518" s="244">
        <v>59.769</v>
      </c>
    </row>
    <row r="2519" spans="1:9">
      <c r="A2519" s="218">
        <v>2518</v>
      </c>
      <c r="B2519" s="218" t="s">
        <v>3944</v>
      </c>
      <c r="C2519" s="218" t="s">
        <v>4933</v>
      </c>
      <c r="D2519" s="218" t="s">
        <v>6526</v>
      </c>
      <c r="E2519" s="218" t="s">
        <v>6547</v>
      </c>
      <c r="F2519" s="218" t="s">
        <v>2069</v>
      </c>
      <c r="G2519" s="218">
        <v>100</v>
      </c>
      <c r="H2519" s="241">
        <v>0</v>
      </c>
      <c r="I2519" s="244">
        <v>67.5</v>
      </c>
    </row>
    <row r="2520" ht="27" spans="1:9">
      <c r="A2520" s="218">
        <v>2519</v>
      </c>
      <c r="B2520" s="218" t="s">
        <v>3944</v>
      </c>
      <c r="C2520" s="218" t="s">
        <v>4933</v>
      </c>
      <c r="D2520" s="218" t="s">
        <v>6526</v>
      </c>
      <c r="E2520" s="218" t="s">
        <v>6547</v>
      </c>
      <c r="F2520" s="218" t="s">
        <v>6551</v>
      </c>
      <c r="G2520" s="218">
        <v>200</v>
      </c>
      <c r="H2520" s="241">
        <v>0</v>
      </c>
      <c r="I2520" s="244">
        <v>106.004</v>
      </c>
    </row>
    <row r="2521" spans="1:9">
      <c r="A2521" s="218">
        <v>2520</v>
      </c>
      <c r="B2521" s="218" t="s">
        <v>3944</v>
      </c>
      <c r="C2521" s="218" t="s">
        <v>4933</v>
      </c>
      <c r="D2521" s="218" t="s">
        <v>6526</v>
      </c>
      <c r="E2521" s="218" t="s">
        <v>6547</v>
      </c>
      <c r="F2521" s="218" t="s">
        <v>6552</v>
      </c>
      <c r="G2521" s="218">
        <v>100</v>
      </c>
      <c r="H2521" s="241">
        <v>0</v>
      </c>
      <c r="I2521" s="244">
        <v>48.123</v>
      </c>
    </row>
    <row r="2522" spans="1:9">
      <c r="A2522" s="218">
        <v>2521</v>
      </c>
      <c r="B2522" s="218" t="s">
        <v>3944</v>
      </c>
      <c r="C2522" s="218" t="s">
        <v>4933</v>
      </c>
      <c r="D2522" s="218" t="s">
        <v>6526</v>
      </c>
      <c r="E2522" s="218" t="s">
        <v>6547</v>
      </c>
      <c r="F2522" s="218" t="s">
        <v>6553</v>
      </c>
      <c r="G2522" s="218">
        <v>200</v>
      </c>
      <c r="H2522" s="241">
        <v>0</v>
      </c>
      <c r="I2522" s="244">
        <v>134.766</v>
      </c>
    </row>
    <row r="2523" spans="1:9">
      <c r="A2523" s="218">
        <v>2522</v>
      </c>
      <c r="B2523" s="218" t="s">
        <v>3944</v>
      </c>
      <c r="C2523" s="218" t="s">
        <v>4933</v>
      </c>
      <c r="D2523" s="218" t="s">
        <v>6526</v>
      </c>
      <c r="E2523" s="218" t="s">
        <v>6547</v>
      </c>
      <c r="F2523" s="218" t="s">
        <v>6554</v>
      </c>
      <c r="G2523" s="218">
        <v>100</v>
      </c>
      <c r="H2523" s="241">
        <v>0</v>
      </c>
      <c r="I2523" s="244">
        <v>66.924</v>
      </c>
    </row>
    <row r="2524" spans="1:9">
      <c r="A2524" s="218">
        <v>2523</v>
      </c>
      <c r="B2524" s="218" t="s">
        <v>3944</v>
      </c>
      <c r="C2524" s="218" t="s">
        <v>4933</v>
      </c>
      <c r="D2524" s="218" t="s">
        <v>6526</v>
      </c>
      <c r="E2524" s="218" t="s">
        <v>6547</v>
      </c>
      <c r="F2524" s="218" t="s">
        <v>6555</v>
      </c>
      <c r="G2524" s="218">
        <v>315</v>
      </c>
      <c r="H2524" s="241">
        <v>0</v>
      </c>
      <c r="I2524" s="244">
        <v>249.272</v>
      </c>
    </row>
    <row r="2525" ht="27" spans="1:9">
      <c r="A2525" s="218">
        <v>2524</v>
      </c>
      <c r="B2525" s="218" t="s">
        <v>3944</v>
      </c>
      <c r="C2525" s="218" t="s">
        <v>4933</v>
      </c>
      <c r="D2525" s="218" t="s">
        <v>6526</v>
      </c>
      <c r="E2525" s="218" t="s">
        <v>6556</v>
      </c>
      <c r="F2525" s="218" t="s">
        <v>6557</v>
      </c>
      <c r="G2525" s="218">
        <v>400</v>
      </c>
      <c r="H2525" s="241">
        <v>0</v>
      </c>
      <c r="I2525" s="244">
        <v>164.772</v>
      </c>
    </row>
    <row r="2526" spans="1:9">
      <c r="A2526" s="218">
        <v>2525</v>
      </c>
      <c r="B2526" s="218" t="s">
        <v>3944</v>
      </c>
      <c r="C2526" s="218" t="s">
        <v>4933</v>
      </c>
      <c r="D2526" s="218" t="s">
        <v>6526</v>
      </c>
      <c r="E2526" s="218" t="s">
        <v>6556</v>
      </c>
      <c r="F2526" s="218" t="s">
        <v>6558</v>
      </c>
      <c r="G2526" s="218">
        <v>50</v>
      </c>
      <c r="H2526" s="241">
        <v>0</v>
      </c>
      <c r="I2526" s="244">
        <v>40</v>
      </c>
    </row>
    <row r="2527" spans="1:9">
      <c r="A2527" s="218">
        <v>2526</v>
      </c>
      <c r="B2527" s="218" t="s">
        <v>3944</v>
      </c>
      <c r="C2527" s="218" t="s">
        <v>4933</v>
      </c>
      <c r="D2527" s="218" t="s">
        <v>6526</v>
      </c>
      <c r="E2527" s="218" t="s">
        <v>6556</v>
      </c>
      <c r="F2527" s="218" t="s">
        <v>6559</v>
      </c>
      <c r="G2527" s="218">
        <v>630</v>
      </c>
      <c r="H2527" s="241">
        <v>0</v>
      </c>
      <c r="I2527" s="244">
        <v>226.587</v>
      </c>
    </row>
    <row r="2528" ht="27" spans="1:9">
      <c r="A2528" s="218">
        <v>2527</v>
      </c>
      <c r="B2528" s="218" t="s">
        <v>3944</v>
      </c>
      <c r="C2528" s="218" t="s">
        <v>4933</v>
      </c>
      <c r="D2528" s="218" t="s">
        <v>6526</v>
      </c>
      <c r="E2528" s="218" t="s">
        <v>6556</v>
      </c>
      <c r="F2528" s="218" t="s">
        <v>6560</v>
      </c>
      <c r="G2528" s="218">
        <v>630</v>
      </c>
      <c r="H2528" s="241">
        <v>0</v>
      </c>
      <c r="I2528" s="244">
        <v>475.58</v>
      </c>
    </row>
    <row r="2529" spans="1:9">
      <c r="A2529" s="218">
        <v>2528</v>
      </c>
      <c r="B2529" s="218" t="s">
        <v>3944</v>
      </c>
      <c r="C2529" s="218" t="s">
        <v>4933</v>
      </c>
      <c r="D2529" s="218" t="s">
        <v>6526</v>
      </c>
      <c r="E2529" s="218" t="s">
        <v>6556</v>
      </c>
      <c r="F2529" s="218" t="s">
        <v>6561</v>
      </c>
      <c r="G2529" s="218">
        <v>1000</v>
      </c>
      <c r="H2529" s="241">
        <v>0</v>
      </c>
      <c r="I2529" s="244">
        <v>491.17</v>
      </c>
    </row>
    <row r="2530" spans="1:9">
      <c r="A2530" s="218">
        <v>2529</v>
      </c>
      <c r="B2530" s="218" t="s">
        <v>3944</v>
      </c>
      <c r="C2530" s="218" t="s">
        <v>4933</v>
      </c>
      <c r="D2530" s="218" t="s">
        <v>6526</v>
      </c>
      <c r="E2530" s="218" t="s">
        <v>6556</v>
      </c>
      <c r="F2530" s="218" t="s">
        <v>6562</v>
      </c>
      <c r="G2530" s="218">
        <v>630</v>
      </c>
      <c r="H2530" s="241">
        <v>0</v>
      </c>
      <c r="I2530" s="244">
        <v>422.021</v>
      </c>
    </row>
    <row r="2531" ht="27" spans="1:9">
      <c r="A2531" s="218">
        <v>2530</v>
      </c>
      <c r="B2531" s="218" t="s">
        <v>3944</v>
      </c>
      <c r="C2531" s="218" t="s">
        <v>4933</v>
      </c>
      <c r="D2531" s="218" t="s">
        <v>6526</v>
      </c>
      <c r="E2531" s="218" t="s">
        <v>6556</v>
      </c>
      <c r="F2531" s="218" t="s">
        <v>6563</v>
      </c>
      <c r="G2531" s="218">
        <v>630</v>
      </c>
      <c r="H2531" s="241">
        <v>0</v>
      </c>
      <c r="I2531" s="244">
        <v>101</v>
      </c>
    </row>
    <row r="2532" spans="1:9">
      <c r="A2532" s="218">
        <v>2531</v>
      </c>
      <c r="B2532" s="218" t="s">
        <v>3944</v>
      </c>
      <c r="C2532" s="218" t="s">
        <v>4933</v>
      </c>
      <c r="D2532" s="218" t="s">
        <v>6526</v>
      </c>
      <c r="E2532" s="218" t="s">
        <v>6556</v>
      </c>
      <c r="F2532" s="218" t="s">
        <v>6564</v>
      </c>
      <c r="G2532" s="218">
        <v>1250</v>
      </c>
      <c r="H2532" s="241">
        <v>0</v>
      </c>
      <c r="I2532" s="244">
        <v>625.58</v>
      </c>
    </row>
    <row r="2533" spans="1:9">
      <c r="A2533" s="218">
        <v>2532</v>
      </c>
      <c r="B2533" s="218" t="s">
        <v>3944</v>
      </c>
      <c r="C2533" s="218" t="s">
        <v>4933</v>
      </c>
      <c r="D2533" s="218" t="s">
        <v>6526</v>
      </c>
      <c r="E2533" s="218" t="s">
        <v>6556</v>
      </c>
      <c r="F2533" s="218" t="s">
        <v>6565</v>
      </c>
      <c r="G2533" s="218">
        <v>630</v>
      </c>
      <c r="H2533" s="241">
        <v>0</v>
      </c>
      <c r="I2533" s="244">
        <v>248.715</v>
      </c>
    </row>
    <row r="2534" spans="1:9">
      <c r="A2534" s="218">
        <v>2533</v>
      </c>
      <c r="B2534" s="218" t="s">
        <v>3944</v>
      </c>
      <c r="C2534" s="218" t="s">
        <v>4933</v>
      </c>
      <c r="D2534" s="218" t="s">
        <v>6526</v>
      </c>
      <c r="E2534" s="218" t="s">
        <v>6556</v>
      </c>
      <c r="F2534" s="218" t="s">
        <v>6566</v>
      </c>
      <c r="G2534" s="218">
        <v>630</v>
      </c>
      <c r="H2534" s="241">
        <v>0</v>
      </c>
      <c r="I2534" s="244">
        <v>249.98</v>
      </c>
    </row>
    <row r="2535" spans="1:9">
      <c r="A2535" s="218">
        <v>2534</v>
      </c>
      <c r="B2535" s="218" t="s">
        <v>3944</v>
      </c>
      <c r="C2535" s="218" t="s">
        <v>4933</v>
      </c>
      <c r="D2535" s="218" t="s">
        <v>6526</v>
      </c>
      <c r="E2535" s="218" t="s">
        <v>6556</v>
      </c>
      <c r="F2535" s="218" t="s">
        <v>6567</v>
      </c>
      <c r="G2535" s="218">
        <v>500</v>
      </c>
      <c r="H2535" s="241">
        <v>0</v>
      </c>
      <c r="I2535" s="244">
        <v>169.685</v>
      </c>
    </row>
    <row r="2536" spans="1:9">
      <c r="A2536" s="218">
        <v>2535</v>
      </c>
      <c r="B2536" s="218" t="s">
        <v>3944</v>
      </c>
      <c r="C2536" s="218" t="s">
        <v>4933</v>
      </c>
      <c r="D2536" s="218" t="s">
        <v>6526</v>
      </c>
      <c r="E2536" s="218" t="s">
        <v>6556</v>
      </c>
      <c r="F2536" s="218" t="s">
        <v>6568</v>
      </c>
      <c r="G2536" s="218">
        <v>630</v>
      </c>
      <c r="H2536" s="241">
        <v>0</v>
      </c>
      <c r="I2536" s="244">
        <v>221.557</v>
      </c>
    </row>
    <row r="2537" ht="27" spans="1:9">
      <c r="A2537" s="218">
        <v>2536</v>
      </c>
      <c r="B2537" s="218" t="s">
        <v>3944</v>
      </c>
      <c r="C2537" s="218" t="s">
        <v>4933</v>
      </c>
      <c r="D2537" s="218" t="s">
        <v>6526</v>
      </c>
      <c r="E2537" s="218" t="s">
        <v>6556</v>
      </c>
      <c r="F2537" s="218" t="s">
        <v>6569</v>
      </c>
      <c r="G2537" s="218">
        <v>500</v>
      </c>
      <c r="H2537" s="241">
        <v>0</v>
      </c>
      <c r="I2537" s="244">
        <v>95.045</v>
      </c>
    </row>
    <row r="2538" spans="1:9">
      <c r="A2538" s="218">
        <v>2537</v>
      </c>
      <c r="B2538" s="218" t="s">
        <v>3944</v>
      </c>
      <c r="C2538" s="218" t="s">
        <v>4933</v>
      </c>
      <c r="D2538" s="218" t="s">
        <v>6526</v>
      </c>
      <c r="E2538" s="218" t="s">
        <v>6556</v>
      </c>
      <c r="F2538" s="218" t="s">
        <v>6570</v>
      </c>
      <c r="G2538" s="218">
        <v>630</v>
      </c>
      <c r="H2538" s="241">
        <v>0</v>
      </c>
      <c r="I2538" s="244">
        <v>285.8</v>
      </c>
    </row>
    <row r="2539" ht="27" spans="1:9">
      <c r="A2539" s="218">
        <v>2538</v>
      </c>
      <c r="B2539" s="218" t="s">
        <v>3944</v>
      </c>
      <c r="C2539" s="218" t="s">
        <v>4933</v>
      </c>
      <c r="D2539" s="218" t="s">
        <v>6526</v>
      </c>
      <c r="E2539" s="218" t="s">
        <v>6556</v>
      </c>
      <c r="F2539" s="218" t="s">
        <v>6571</v>
      </c>
      <c r="G2539" s="218">
        <v>630</v>
      </c>
      <c r="H2539" s="241">
        <v>0</v>
      </c>
      <c r="I2539" s="244">
        <v>227.62</v>
      </c>
    </row>
    <row r="2540" ht="40.5" spans="1:9">
      <c r="A2540" s="218">
        <v>2539</v>
      </c>
      <c r="B2540" s="218" t="s">
        <v>3944</v>
      </c>
      <c r="C2540" s="218" t="s">
        <v>4933</v>
      </c>
      <c r="D2540" s="218" t="s">
        <v>6526</v>
      </c>
      <c r="E2540" s="218" t="s">
        <v>6556</v>
      </c>
      <c r="F2540" s="218" t="s">
        <v>6572</v>
      </c>
      <c r="G2540" s="218">
        <v>315</v>
      </c>
      <c r="H2540" s="241">
        <v>0</v>
      </c>
      <c r="I2540" s="244">
        <v>122.548</v>
      </c>
    </row>
    <row r="2541" spans="1:9">
      <c r="A2541" s="218">
        <v>2540</v>
      </c>
      <c r="B2541" s="218" t="s">
        <v>3944</v>
      </c>
      <c r="C2541" s="218" t="s">
        <v>4933</v>
      </c>
      <c r="D2541" s="218" t="s">
        <v>6526</v>
      </c>
      <c r="E2541" s="218" t="s">
        <v>6556</v>
      </c>
      <c r="F2541" s="218" t="s">
        <v>6573</v>
      </c>
      <c r="G2541" s="218">
        <v>630</v>
      </c>
      <c r="H2541" s="241">
        <v>0</v>
      </c>
      <c r="I2541" s="244">
        <v>283.733</v>
      </c>
    </row>
    <row r="2542" ht="27" spans="1:9">
      <c r="A2542" s="218">
        <v>2541</v>
      </c>
      <c r="B2542" s="218" t="s">
        <v>3944</v>
      </c>
      <c r="C2542" s="218" t="s">
        <v>4933</v>
      </c>
      <c r="D2542" s="218" t="s">
        <v>6526</v>
      </c>
      <c r="E2542" s="218" t="s">
        <v>6556</v>
      </c>
      <c r="F2542" s="218" t="s">
        <v>6574</v>
      </c>
      <c r="G2542" s="218">
        <v>630</v>
      </c>
      <c r="H2542" s="241">
        <v>0</v>
      </c>
      <c r="I2542" s="244">
        <v>300.387</v>
      </c>
    </row>
    <row r="2543" ht="27" spans="1:9">
      <c r="A2543" s="218">
        <v>2542</v>
      </c>
      <c r="B2543" s="218" t="s">
        <v>3944</v>
      </c>
      <c r="C2543" s="218" t="s">
        <v>4933</v>
      </c>
      <c r="D2543" s="218" t="s">
        <v>6526</v>
      </c>
      <c r="E2543" s="218" t="s">
        <v>6556</v>
      </c>
      <c r="F2543" s="218" t="s">
        <v>6575</v>
      </c>
      <c r="G2543" s="218">
        <v>500</v>
      </c>
      <c r="H2543" s="241">
        <v>0</v>
      </c>
      <c r="I2543" s="244">
        <v>142.016</v>
      </c>
    </row>
    <row r="2544" ht="27" spans="1:9">
      <c r="A2544" s="218">
        <v>2543</v>
      </c>
      <c r="B2544" s="218" t="s">
        <v>3944</v>
      </c>
      <c r="C2544" s="218" t="s">
        <v>4933</v>
      </c>
      <c r="D2544" s="218" t="s">
        <v>6526</v>
      </c>
      <c r="E2544" s="218" t="s">
        <v>6556</v>
      </c>
      <c r="F2544" s="218" t="s">
        <v>6576</v>
      </c>
      <c r="G2544" s="218">
        <v>500</v>
      </c>
      <c r="H2544" s="241">
        <v>0</v>
      </c>
      <c r="I2544" s="244">
        <v>305.473</v>
      </c>
    </row>
    <row r="2545" ht="27" spans="1:9">
      <c r="A2545" s="218">
        <v>2544</v>
      </c>
      <c r="B2545" s="218" t="s">
        <v>3944</v>
      </c>
      <c r="C2545" s="218" t="s">
        <v>4933</v>
      </c>
      <c r="D2545" s="218" t="s">
        <v>6526</v>
      </c>
      <c r="E2545" s="218" t="s">
        <v>6556</v>
      </c>
      <c r="F2545" s="218" t="s">
        <v>6577</v>
      </c>
      <c r="G2545" s="218">
        <v>500</v>
      </c>
      <c r="H2545" s="241">
        <v>0</v>
      </c>
      <c r="I2545" s="244">
        <v>209.153</v>
      </c>
    </row>
    <row r="2546" spans="1:9">
      <c r="A2546" s="218">
        <v>2545</v>
      </c>
      <c r="B2546" s="218" t="s">
        <v>3944</v>
      </c>
      <c r="C2546" s="218" t="s">
        <v>4933</v>
      </c>
      <c r="D2546" s="218" t="s">
        <v>6526</v>
      </c>
      <c r="E2546" s="218" t="s">
        <v>6556</v>
      </c>
      <c r="F2546" s="218" t="s">
        <v>6578</v>
      </c>
      <c r="G2546" s="218">
        <v>1000</v>
      </c>
      <c r="H2546" s="241">
        <v>0</v>
      </c>
      <c r="I2546" s="244">
        <v>481.79</v>
      </c>
    </row>
    <row r="2547" spans="1:9">
      <c r="A2547" s="218">
        <v>2546</v>
      </c>
      <c r="B2547" s="218" t="s">
        <v>3944</v>
      </c>
      <c r="C2547" s="218" t="s">
        <v>4933</v>
      </c>
      <c r="D2547" s="218" t="s">
        <v>6526</v>
      </c>
      <c r="E2547" s="218" t="s">
        <v>6556</v>
      </c>
      <c r="F2547" s="218" t="s">
        <v>6579</v>
      </c>
      <c r="G2547" s="218">
        <v>630</v>
      </c>
      <c r="H2547" s="241">
        <v>0</v>
      </c>
      <c r="I2547" s="244">
        <v>160.667</v>
      </c>
    </row>
    <row r="2548" spans="1:9">
      <c r="A2548" s="218">
        <v>2547</v>
      </c>
      <c r="B2548" s="218" t="s">
        <v>3944</v>
      </c>
      <c r="C2548" s="218" t="s">
        <v>4933</v>
      </c>
      <c r="D2548" s="218" t="s">
        <v>6526</v>
      </c>
      <c r="E2548" s="218" t="s">
        <v>6556</v>
      </c>
      <c r="F2548" s="218" t="s">
        <v>6580</v>
      </c>
      <c r="G2548" s="218">
        <v>1000</v>
      </c>
      <c r="H2548" s="241">
        <v>0</v>
      </c>
      <c r="I2548" s="244">
        <v>609.14</v>
      </c>
    </row>
    <row r="2549" spans="1:9">
      <c r="A2549" s="218">
        <v>2548</v>
      </c>
      <c r="B2549" s="218" t="s">
        <v>3944</v>
      </c>
      <c r="C2549" s="218" t="s">
        <v>4933</v>
      </c>
      <c r="D2549" s="218" t="s">
        <v>6526</v>
      </c>
      <c r="E2549" s="218" t="s">
        <v>6556</v>
      </c>
      <c r="F2549" s="218" t="s">
        <v>6581</v>
      </c>
      <c r="G2549" s="218">
        <v>1000</v>
      </c>
      <c r="H2549" s="241">
        <v>0</v>
      </c>
      <c r="I2549" s="244">
        <v>602.987</v>
      </c>
    </row>
    <row r="2550" ht="27" spans="1:9">
      <c r="A2550" s="218">
        <v>2549</v>
      </c>
      <c r="B2550" s="218" t="s">
        <v>3944</v>
      </c>
      <c r="C2550" s="218" t="s">
        <v>4933</v>
      </c>
      <c r="D2550" s="218" t="s">
        <v>6526</v>
      </c>
      <c r="E2550" s="218" t="s">
        <v>6556</v>
      </c>
      <c r="F2550" s="218" t="s">
        <v>6582</v>
      </c>
      <c r="G2550" s="218">
        <v>630</v>
      </c>
      <c r="H2550" s="241">
        <v>0</v>
      </c>
      <c r="I2550" s="244">
        <v>342.093</v>
      </c>
    </row>
    <row r="2551" ht="27" spans="1:9">
      <c r="A2551" s="218">
        <v>2550</v>
      </c>
      <c r="B2551" s="218" t="s">
        <v>3944</v>
      </c>
      <c r="C2551" s="218" t="s">
        <v>4933</v>
      </c>
      <c r="D2551" s="218" t="s">
        <v>6526</v>
      </c>
      <c r="E2551" s="218" t="s">
        <v>6556</v>
      </c>
      <c r="F2551" s="218" t="s">
        <v>6583</v>
      </c>
      <c r="G2551" s="218">
        <v>630</v>
      </c>
      <c r="H2551" s="241">
        <v>0</v>
      </c>
      <c r="I2551" s="244">
        <v>100.607</v>
      </c>
    </row>
    <row r="2552" spans="1:9">
      <c r="A2552" s="218">
        <v>2551</v>
      </c>
      <c r="B2552" s="218" t="s">
        <v>3944</v>
      </c>
      <c r="C2552" s="218" t="s">
        <v>4933</v>
      </c>
      <c r="D2552" s="218" t="s">
        <v>6526</v>
      </c>
      <c r="E2552" s="218" t="s">
        <v>6556</v>
      </c>
      <c r="F2552" s="218" t="s">
        <v>6584</v>
      </c>
      <c r="G2552" s="218">
        <v>800</v>
      </c>
      <c r="H2552" s="241">
        <v>0</v>
      </c>
      <c r="I2552" s="244">
        <v>300.704</v>
      </c>
    </row>
    <row r="2553" ht="27" spans="1:9">
      <c r="A2553" s="218">
        <v>2552</v>
      </c>
      <c r="B2553" s="218" t="s">
        <v>3944</v>
      </c>
      <c r="C2553" s="218" t="s">
        <v>4933</v>
      </c>
      <c r="D2553" s="218" t="s">
        <v>6526</v>
      </c>
      <c r="E2553" s="218" t="s">
        <v>6585</v>
      </c>
      <c r="F2553" s="218" t="s">
        <v>6586</v>
      </c>
      <c r="G2553" s="218">
        <v>100</v>
      </c>
      <c r="H2553" s="241">
        <v>0</v>
      </c>
      <c r="I2553" s="244">
        <v>66.194</v>
      </c>
    </row>
    <row r="2554" spans="1:9">
      <c r="A2554" s="218">
        <v>2553</v>
      </c>
      <c r="B2554" s="218" t="s">
        <v>3944</v>
      </c>
      <c r="C2554" s="218" t="s">
        <v>4933</v>
      </c>
      <c r="D2554" s="218" t="s">
        <v>6526</v>
      </c>
      <c r="E2554" s="218" t="s">
        <v>6585</v>
      </c>
      <c r="F2554" s="218" t="s">
        <v>6587</v>
      </c>
      <c r="G2554" s="218">
        <v>200</v>
      </c>
      <c r="H2554" s="241">
        <v>0</v>
      </c>
      <c r="I2554" s="244">
        <v>58.541</v>
      </c>
    </row>
    <row r="2555" spans="1:9">
      <c r="A2555" s="218">
        <v>2554</v>
      </c>
      <c r="B2555" s="218" t="s">
        <v>3944</v>
      </c>
      <c r="C2555" s="218" t="s">
        <v>4933</v>
      </c>
      <c r="D2555" s="218" t="s">
        <v>6526</v>
      </c>
      <c r="E2555" s="218" t="s">
        <v>6585</v>
      </c>
      <c r="F2555" s="218" t="s">
        <v>6588</v>
      </c>
      <c r="G2555" s="218">
        <v>200</v>
      </c>
      <c r="H2555" s="241">
        <v>0</v>
      </c>
      <c r="I2555" s="244">
        <v>102.156</v>
      </c>
    </row>
    <row r="2556" spans="1:9">
      <c r="A2556" s="218">
        <v>2555</v>
      </c>
      <c r="B2556" s="218" t="s">
        <v>3944</v>
      </c>
      <c r="C2556" s="218" t="s">
        <v>4933</v>
      </c>
      <c r="D2556" s="218" t="s">
        <v>6526</v>
      </c>
      <c r="E2556" s="218" t="s">
        <v>6585</v>
      </c>
      <c r="F2556" s="218" t="s">
        <v>6589</v>
      </c>
      <c r="G2556" s="218">
        <v>200</v>
      </c>
      <c r="H2556" s="241">
        <v>0</v>
      </c>
      <c r="I2556" s="244">
        <v>127.21</v>
      </c>
    </row>
    <row r="2557" ht="40.5" spans="1:9">
      <c r="A2557" s="218">
        <v>2556</v>
      </c>
      <c r="B2557" s="218" t="s">
        <v>3944</v>
      </c>
      <c r="C2557" s="218" t="s">
        <v>4933</v>
      </c>
      <c r="D2557" s="218" t="s">
        <v>6526</v>
      </c>
      <c r="E2557" s="218" t="s">
        <v>6585</v>
      </c>
      <c r="F2557" s="218" t="s">
        <v>6590</v>
      </c>
      <c r="G2557" s="218">
        <v>200</v>
      </c>
      <c r="H2557" s="241">
        <v>0</v>
      </c>
      <c r="I2557" s="244">
        <v>116.686</v>
      </c>
    </row>
    <row r="2558" spans="1:9">
      <c r="A2558" s="218">
        <v>2557</v>
      </c>
      <c r="B2558" s="218" t="s">
        <v>3944</v>
      </c>
      <c r="C2558" s="218" t="s">
        <v>4933</v>
      </c>
      <c r="D2558" s="218" t="s">
        <v>6526</v>
      </c>
      <c r="E2558" s="218" t="s">
        <v>6585</v>
      </c>
      <c r="F2558" s="218" t="s">
        <v>6591</v>
      </c>
      <c r="G2558" s="218">
        <v>100</v>
      </c>
      <c r="H2558" s="241">
        <v>0</v>
      </c>
      <c r="I2558" s="244">
        <v>79.221</v>
      </c>
    </row>
    <row r="2559" spans="1:9">
      <c r="A2559" s="218">
        <v>2558</v>
      </c>
      <c r="B2559" s="218" t="s">
        <v>3944</v>
      </c>
      <c r="C2559" s="218" t="s">
        <v>4933</v>
      </c>
      <c r="D2559" s="218" t="s">
        <v>6526</v>
      </c>
      <c r="E2559" s="218" t="s">
        <v>6585</v>
      </c>
      <c r="F2559" s="218" t="s">
        <v>6592</v>
      </c>
      <c r="G2559" s="218">
        <v>200</v>
      </c>
      <c r="H2559" s="241">
        <v>0</v>
      </c>
      <c r="I2559" s="244">
        <v>66.208</v>
      </c>
    </row>
    <row r="2560" ht="27" spans="1:9">
      <c r="A2560" s="218">
        <v>2559</v>
      </c>
      <c r="B2560" s="218" t="s">
        <v>3944</v>
      </c>
      <c r="C2560" s="218" t="s">
        <v>4933</v>
      </c>
      <c r="D2560" s="218" t="s">
        <v>6526</v>
      </c>
      <c r="E2560" s="218" t="s">
        <v>6585</v>
      </c>
      <c r="F2560" s="218" t="s">
        <v>6593</v>
      </c>
      <c r="G2560" s="218">
        <v>200</v>
      </c>
      <c r="H2560" s="241">
        <v>0</v>
      </c>
      <c r="I2560" s="244">
        <v>82.92</v>
      </c>
    </row>
    <row r="2561" spans="1:9">
      <c r="A2561" s="218">
        <v>2560</v>
      </c>
      <c r="B2561" s="218" t="s">
        <v>3944</v>
      </c>
      <c r="C2561" s="218" t="s">
        <v>4933</v>
      </c>
      <c r="D2561" s="218" t="s">
        <v>6526</v>
      </c>
      <c r="E2561" s="218" t="s">
        <v>6585</v>
      </c>
      <c r="F2561" s="218" t="s">
        <v>6594</v>
      </c>
      <c r="G2561" s="218">
        <v>200</v>
      </c>
      <c r="H2561" s="241">
        <v>0</v>
      </c>
      <c r="I2561" s="244">
        <v>71.506</v>
      </c>
    </row>
    <row r="2562" ht="27" spans="1:9">
      <c r="A2562" s="218">
        <v>2561</v>
      </c>
      <c r="B2562" s="218" t="s">
        <v>3944</v>
      </c>
      <c r="C2562" s="218" t="s">
        <v>4933</v>
      </c>
      <c r="D2562" s="218" t="s">
        <v>6526</v>
      </c>
      <c r="E2562" s="218" t="s">
        <v>6585</v>
      </c>
      <c r="F2562" s="218" t="s">
        <v>6595</v>
      </c>
      <c r="G2562" s="218">
        <v>200</v>
      </c>
      <c r="H2562" s="241">
        <v>0</v>
      </c>
      <c r="I2562" s="244">
        <v>104.818</v>
      </c>
    </row>
    <row r="2563" spans="1:9">
      <c r="A2563" s="218">
        <v>2562</v>
      </c>
      <c r="B2563" s="218" t="s">
        <v>3944</v>
      </c>
      <c r="C2563" s="218" t="s">
        <v>4933</v>
      </c>
      <c r="D2563" s="218" t="s">
        <v>6526</v>
      </c>
      <c r="E2563" s="218" t="s">
        <v>6585</v>
      </c>
      <c r="F2563" s="218" t="s">
        <v>6596</v>
      </c>
      <c r="G2563" s="218">
        <v>200</v>
      </c>
      <c r="H2563" s="241">
        <v>0</v>
      </c>
      <c r="I2563" s="244">
        <v>76.76</v>
      </c>
    </row>
    <row r="2564" ht="27" spans="1:9">
      <c r="A2564" s="218">
        <v>2563</v>
      </c>
      <c r="B2564" s="218" t="s">
        <v>3944</v>
      </c>
      <c r="C2564" s="218" t="s">
        <v>6597</v>
      </c>
      <c r="D2564" s="218" t="s">
        <v>6526</v>
      </c>
      <c r="E2564" s="218" t="s">
        <v>6598</v>
      </c>
      <c r="F2564" s="218" t="s">
        <v>6599</v>
      </c>
      <c r="G2564" s="218">
        <v>400</v>
      </c>
      <c r="H2564" s="241">
        <v>0</v>
      </c>
      <c r="I2564" s="244">
        <v>164.912</v>
      </c>
    </row>
    <row r="2565" spans="1:9">
      <c r="A2565" s="218">
        <v>2564</v>
      </c>
      <c r="B2565" s="218" t="s">
        <v>3944</v>
      </c>
      <c r="C2565" s="218" t="s">
        <v>6597</v>
      </c>
      <c r="D2565" s="218" t="s">
        <v>6526</v>
      </c>
      <c r="E2565" s="218" t="s">
        <v>6598</v>
      </c>
      <c r="F2565" s="218" t="s">
        <v>6600</v>
      </c>
      <c r="G2565" s="218">
        <v>200</v>
      </c>
      <c r="H2565" s="241">
        <v>0</v>
      </c>
      <c r="I2565" s="244">
        <v>18.24</v>
      </c>
    </row>
    <row r="2566" spans="1:9">
      <c r="A2566" s="218">
        <v>2565</v>
      </c>
      <c r="B2566" s="218" t="s">
        <v>3944</v>
      </c>
      <c r="C2566" s="218" t="s">
        <v>6597</v>
      </c>
      <c r="D2566" s="218" t="s">
        <v>6526</v>
      </c>
      <c r="E2566" s="218" t="s">
        <v>6598</v>
      </c>
      <c r="F2566" s="218" t="s">
        <v>6601</v>
      </c>
      <c r="G2566" s="218">
        <v>200</v>
      </c>
      <c r="H2566" s="241">
        <v>0</v>
      </c>
      <c r="I2566" s="244">
        <v>92.878</v>
      </c>
    </row>
    <row r="2567" ht="27" spans="1:9">
      <c r="A2567" s="218">
        <v>2566</v>
      </c>
      <c r="B2567" s="218" t="s">
        <v>3944</v>
      </c>
      <c r="C2567" s="218" t="s">
        <v>6597</v>
      </c>
      <c r="D2567" s="218" t="s">
        <v>6526</v>
      </c>
      <c r="E2567" s="218" t="s">
        <v>6598</v>
      </c>
      <c r="F2567" s="218" t="s">
        <v>6602</v>
      </c>
      <c r="G2567" s="218">
        <v>200</v>
      </c>
      <c r="H2567" s="241">
        <v>0</v>
      </c>
      <c r="I2567" s="244">
        <v>103.842</v>
      </c>
    </row>
    <row r="2568" spans="1:9">
      <c r="A2568" s="218">
        <v>2567</v>
      </c>
      <c r="B2568" s="218" t="s">
        <v>3944</v>
      </c>
      <c r="C2568" s="218" t="s">
        <v>6597</v>
      </c>
      <c r="D2568" s="218" t="s">
        <v>6526</v>
      </c>
      <c r="E2568" s="218" t="s">
        <v>6598</v>
      </c>
      <c r="F2568" s="218" t="s">
        <v>4274</v>
      </c>
      <c r="G2568" s="218">
        <v>200</v>
      </c>
      <c r="H2568" s="241">
        <v>0</v>
      </c>
      <c r="I2568" s="244">
        <v>65.274</v>
      </c>
    </row>
    <row r="2569" spans="1:9">
      <c r="A2569" s="218">
        <v>2568</v>
      </c>
      <c r="B2569" s="218" t="s">
        <v>3944</v>
      </c>
      <c r="C2569" s="218" t="s">
        <v>6597</v>
      </c>
      <c r="D2569" s="218" t="s">
        <v>6526</v>
      </c>
      <c r="E2569" s="218" t="s">
        <v>6598</v>
      </c>
      <c r="F2569" s="218" t="s">
        <v>6603</v>
      </c>
      <c r="G2569" s="218">
        <v>200</v>
      </c>
      <c r="H2569" s="241">
        <v>0</v>
      </c>
      <c r="I2569" s="244">
        <v>101.933</v>
      </c>
    </row>
    <row r="2570" spans="1:9">
      <c r="A2570" s="218">
        <v>2569</v>
      </c>
      <c r="B2570" s="218" t="s">
        <v>3944</v>
      </c>
      <c r="C2570" s="218" t="s">
        <v>6597</v>
      </c>
      <c r="D2570" s="218" t="s">
        <v>6526</v>
      </c>
      <c r="E2570" s="218" t="s">
        <v>6598</v>
      </c>
      <c r="F2570" s="218" t="s">
        <v>6604</v>
      </c>
      <c r="G2570" s="218">
        <v>200</v>
      </c>
      <c r="H2570" s="241">
        <v>0</v>
      </c>
      <c r="I2570" s="244">
        <v>123.946</v>
      </c>
    </row>
    <row r="2571" spans="1:9">
      <c r="A2571" s="218">
        <v>2570</v>
      </c>
      <c r="B2571" s="218" t="s">
        <v>3944</v>
      </c>
      <c r="C2571" s="218" t="s">
        <v>6597</v>
      </c>
      <c r="D2571" s="218" t="s">
        <v>6526</v>
      </c>
      <c r="E2571" s="218" t="s">
        <v>6598</v>
      </c>
      <c r="F2571" s="218" t="s">
        <v>6605</v>
      </c>
      <c r="G2571" s="218">
        <v>200</v>
      </c>
      <c r="H2571" s="241">
        <v>0</v>
      </c>
      <c r="I2571" s="244">
        <v>75.198</v>
      </c>
    </row>
    <row r="2572" spans="1:9">
      <c r="A2572" s="218">
        <v>2571</v>
      </c>
      <c r="B2572" s="218" t="s">
        <v>3944</v>
      </c>
      <c r="C2572" s="218" t="s">
        <v>6597</v>
      </c>
      <c r="D2572" s="218" t="s">
        <v>6526</v>
      </c>
      <c r="E2572" s="218" t="s">
        <v>6598</v>
      </c>
      <c r="F2572" s="218" t="s">
        <v>6606</v>
      </c>
      <c r="G2572" s="218">
        <v>400</v>
      </c>
      <c r="H2572" s="241">
        <v>0</v>
      </c>
      <c r="I2572" s="244">
        <v>202.994</v>
      </c>
    </row>
    <row r="2573" spans="1:9">
      <c r="A2573" s="218">
        <v>2572</v>
      </c>
      <c r="B2573" s="218" t="s">
        <v>3944</v>
      </c>
      <c r="C2573" s="218" t="s">
        <v>6597</v>
      </c>
      <c r="D2573" s="218" t="s">
        <v>6526</v>
      </c>
      <c r="E2573" s="218" t="s">
        <v>6598</v>
      </c>
      <c r="F2573" s="218" t="s">
        <v>6607</v>
      </c>
      <c r="G2573" s="218">
        <v>315</v>
      </c>
      <c r="H2573" s="241">
        <v>0</v>
      </c>
      <c r="I2573" s="244">
        <v>138.867</v>
      </c>
    </row>
    <row r="2574" spans="1:9">
      <c r="A2574" s="218">
        <v>2573</v>
      </c>
      <c r="B2574" s="218" t="s">
        <v>3944</v>
      </c>
      <c r="C2574" s="218" t="s">
        <v>6597</v>
      </c>
      <c r="D2574" s="218" t="s">
        <v>6526</v>
      </c>
      <c r="E2574" s="218" t="s">
        <v>6598</v>
      </c>
      <c r="F2574" s="218" t="s">
        <v>6608</v>
      </c>
      <c r="G2574" s="218">
        <v>315</v>
      </c>
      <c r="H2574" s="241">
        <v>0</v>
      </c>
      <c r="I2574" s="244">
        <v>171.899</v>
      </c>
    </row>
    <row r="2575" ht="27" spans="1:9">
      <c r="A2575" s="218">
        <v>2574</v>
      </c>
      <c r="B2575" s="218" t="s">
        <v>3944</v>
      </c>
      <c r="C2575" s="218" t="s">
        <v>6597</v>
      </c>
      <c r="D2575" s="218" t="s">
        <v>6526</v>
      </c>
      <c r="E2575" s="218" t="s">
        <v>6598</v>
      </c>
      <c r="F2575" s="218" t="s">
        <v>6609</v>
      </c>
      <c r="G2575" s="218">
        <v>200</v>
      </c>
      <c r="H2575" s="241">
        <v>0</v>
      </c>
      <c r="I2575" s="244">
        <v>130.378</v>
      </c>
    </row>
    <row r="2576" ht="27" spans="1:9">
      <c r="A2576" s="218">
        <v>2575</v>
      </c>
      <c r="B2576" s="218" t="s">
        <v>3944</v>
      </c>
      <c r="C2576" s="218" t="s">
        <v>6597</v>
      </c>
      <c r="D2576" s="218" t="s">
        <v>6526</v>
      </c>
      <c r="E2576" s="218" t="s">
        <v>6598</v>
      </c>
      <c r="F2576" s="218" t="s">
        <v>6610</v>
      </c>
      <c r="G2576" s="218">
        <v>100</v>
      </c>
      <c r="H2576" s="241">
        <v>0</v>
      </c>
      <c r="I2576" s="244">
        <v>48.453</v>
      </c>
    </row>
    <row r="2577" ht="27" spans="1:9">
      <c r="A2577" s="218">
        <v>2576</v>
      </c>
      <c r="B2577" s="218" t="s">
        <v>3944</v>
      </c>
      <c r="C2577" s="218" t="s">
        <v>6597</v>
      </c>
      <c r="D2577" s="218" t="s">
        <v>6526</v>
      </c>
      <c r="E2577" s="218" t="s">
        <v>6598</v>
      </c>
      <c r="F2577" s="218" t="s">
        <v>6611</v>
      </c>
      <c r="G2577" s="218">
        <v>400</v>
      </c>
      <c r="H2577" s="241">
        <v>0</v>
      </c>
      <c r="I2577" s="244">
        <v>162.09</v>
      </c>
    </row>
    <row r="2578" ht="27" spans="1:9">
      <c r="A2578" s="218">
        <v>2577</v>
      </c>
      <c r="B2578" s="218" t="s">
        <v>3944</v>
      </c>
      <c r="C2578" s="218" t="s">
        <v>6597</v>
      </c>
      <c r="D2578" s="218" t="s">
        <v>6526</v>
      </c>
      <c r="E2578" s="218" t="s">
        <v>6598</v>
      </c>
      <c r="F2578" s="218" t="s">
        <v>6612</v>
      </c>
      <c r="G2578" s="218">
        <v>200</v>
      </c>
      <c r="H2578" s="241">
        <v>0</v>
      </c>
      <c r="I2578" s="244">
        <v>125.52</v>
      </c>
    </row>
    <row r="2579" ht="27" spans="1:9">
      <c r="A2579" s="218">
        <v>2578</v>
      </c>
      <c r="B2579" s="218" t="s">
        <v>3944</v>
      </c>
      <c r="C2579" s="218" t="s">
        <v>6597</v>
      </c>
      <c r="D2579" s="218" t="s">
        <v>6526</v>
      </c>
      <c r="E2579" s="218" t="s">
        <v>6598</v>
      </c>
      <c r="F2579" s="218" t="s">
        <v>6613</v>
      </c>
      <c r="G2579" s="218">
        <v>200</v>
      </c>
      <c r="H2579" s="241">
        <v>0</v>
      </c>
      <c r="I2579" s="244">
        <v>79.394</v>
      </c>
    </row>
    <row r="2580" spans="1:9">
      <c r="A2580" s="218">
        <v>2579</v>
      </c>
      <c r="B2580" s="218" t="s">
        <v>3944</v>
      </c>
      <c r="C2580" s="218" t="s">
        <v>6597</v>
      </c>
      <c r="D2580" s="218" t="s">
        <v>6526</v>
      </c>
      <c r="E2580" s="218" t="s">
        <v>6598</v>
      </c>
      <c r="F2580" s="218" t="s">
        <v>6614</v>
      </c>
      <c r="G2580" s="218">
        <v>200</v>
      </c>
      <c r="H2580" s="241">
        <v>0</v>
      </c>
      <c r="I2580" s="244">
        <v>100.622</v>
      </c>
    </row>
    <row r="2581" ht="27" spans="1:9">
      <c r="A2581" s="218">
        <v>2580</v>
      </c>
      <c r="B2581" s="218" t="s">
        <v>3944</v>
      </c>
      <c r="C2581" s="218" t="s">
        <v>6597</v>
      </c>
      <c r="D2581" s="218" t="s">
        <v>6526</v>
      </c>
      <c r="E2581" s="218" t="s">
        <v>6598</v>
      </c>
      <c r="F2581" s="218" t="s">
        <v>6615</v>
      </c>
      <c r="G2581" s="218">
        <v>100</v>
      </c>
      <c r="H2581" s="241">
        <v>0</v>
      </c>
      <c r="I2581" s="244">
        <v>32.834</v>
      </c>
    </row>
    <row r="2582" ht="27" spans="1:9">
      <c r="A2582" s="218">
        <v>2581</v>
      </c>
      <c r="B2582" s="218" t="s">
        <v>3944</v>
      </c>
      <c r="C2582" s="218" t="s">
        <v>6597</v>
      </c>
      <c r="D2582" s="218" t="s">
        <v>6526</v>
      </c>
      <c r="E2582" s="218" t="s">
        <v>6598</v>
      </c>
      <c r="F2582" s="218" t="s">
        <v>6616</v>
      </c>
      <c r="G2582" s="218">
        <v>100</v>
      </c>
      <c r="H2582" s="241">
        <v>0</v>
      </c>
      <c r="I2582" s="244">
        <v>40.635</v>
      </c>
    </row>
    <row r="2583" spans="1:9">
      <c r="A2583" s="218">
        <v>2582</v>
      </c>
      <c r="B2583" s="218" t="s">
        <v>3944</v>
      </c>
      <c r="C2583" s="218" t="s">
        <v>6597</v>
      </c>
      <c r="D2583" s="218" t="s">
        <v>6526</v>
      </c>
      <c r="E2583" s="218" t="s">
        <v>6598</v>
      </c>
      <c r="F2583" s="218" t="s">
        <v>6617</v>
      </c>
      <c r="G2583" s="218">
        <v>400</v>
      </c>
      <c r="H2583" s="241">
        <v>0</v>
      </c>
      <c r="I2583" s="244">
        <v>269.612</v>
      </c>
    </row>
    <row r="2584" ht="27" spans="1:9">
      <c r="A2584" s="218">
        <v>2583</v>
      </c>
      <c r="B2584" s="218" t="s">
        <v>3944</v>
      </c>
      <c r="C2584" s="218" t="s">
        <v>6597</v>
      </c>
      <c r="D2584" s="218" t="s">
        <v>6526</v>
      </c>
      <c r="E2584" s="218" t="s">
        <v>6598</v>
      </c>
      <c r="F2584" s="218" t="s">
        <v>6618</v>
      </c>
      <c r="G2584" s="218">
        <v>200</v>
      </c>
      <c r="H2584" s="241">
        <v>0</v>
      </c>
      <c r="I2584" s="244">
        <v>116.233</v>
      </c>
    </row>
    <row r="2585" spans="1:9">
      <c r="A2585" s="218">
        <v>2584</v>
      </c>
      <c r="B2585" s="218" t="s">
        <v>3944</v>
      </c>
      <c r="C2585" s="218" t="s">
        <v>6597</v>
      </c>
      <c r="D2585" s="218" t="s">
        <v>6526</v>
      </c>
      <c r="E2585" s="218" t="s">
        <v>6598</v>
      </c>
      <c r="F2585" s="218" t="s">
        <v>6619</v>
      </c>
      <c r="G2585" s="218">
        <v>200</v>
      </c>
      <c r="H2585" s="241">
        <v>0</v>
      </c>
      <c r="I2585" s="244">
        <v>82.497</v>
      </c>
    </row>
    <row r="2586" ht="27" spans="1:9">
      <c r="A2586" s="218">
        <v>2585</v>
      </c>
      <c r="B2586" s="218" t="s">
        <v>3944</v>
      </c>
      <c r="C2586" s="218" t="s">
        <v>6597</v>
      </c>
      <c r="D2586" s="218" t="s">
        <v>6526</v>
      </c>
      <c r="E2586" s="218" t="s">
        <v>6598</v>
      </c>
      <c r="F2586" s="218" t="s">
        <v>6620</v>
      </c>
      <c r="G2586" s="218">
        <v>400</v>
      </c>
      <c r="H2586" s="241">
        <v>0</v>
      </c>
      <c r="I2586" s="244">
        <v>247.308</v>
      </c>
    </row>
    <row r="2587" spans="1:9">
      <c r="A2587" s="218">
        <v>2586</v>
      </c>
      <c r="B2587" s="218" t="s">
        <v>3944</v>
      </c>
      <c r="C2587" s="218" t="s">
        <v>6597</v>
      </c>
      <c r="D2587" s="218" t="s">
        <v>6526</v>
      </c>
      <c r="E2587" s="218" t="s">
        <v>6598</v>
      </c>
      <c r="F2587" s="218" t="s">
        <v>6621</v>
      </c>
      <c r="G2587" s="218">
        <v>200</v>
      </c>
      <c r="H2587" s="241">
        <v>0</v>
      </c>
      <c r="I2587" s="244">
        <v>92.08</v>
      </c>
    </row>
    <row r="2588" ht="27" spans="1:9">
      <c r="A2588" s="218">
        <v>2587</v>
      </c>
      <c r="B2588" s="218" t="s">
        <v>3944</v>
      </c>
      <c r="C2588" s="218" t="s">
        <v>6597</v>
      </c>
      <c r="D2588" s="218" t="s">
        <v>6526</v>
      </c>
      <c r="E2588" s="218" t="s">
        <v>6598</v>
      </c>
      <c r="F2588" s="218" t="s">
        <v>6622</v>
      </c>
      <c r="G2588" s="218">
        <v>200</v>
      </c>
      <c r="H2588" s="241">
        <v>0</v>
      </c>
      <c r="I2588" s="244">
        <v>100.784</v>
      </c>
    </row>
    <row r="2589" ht="27" spans="1:9">
      <c r="A2589" s="218">
        <v>2588</v>
      </c>
      <c r="B2589" s="218" t="s">
        <v>3944</v>
      </c>
      <c r="C2589" s="218" t="s">
        <v>6597</v>
      </c>
      <c r="D2589" s="218" t="s">
        <v>6526</v>
      </c>
      <c r="E2589" s="218" t="s">
        <v>6598</v>
      </c>
      <c r="F2589" s="218" t="s">
        <v>6623</v>
      </c>
      <c r="G2589" s="218">
        <v>400</v>
      </c>
      <c r="H2589" s="241">
        <v>0</v>
      </c>
      <c r="I2589" s="244">
        <v>219.092</v>
      </c>
    </row>
    <row r="2590" ht="27" spans="1:9">
      <c r="A2590" s="218">
        <v>2589</v>
      </c>
      <c r="B2590" s="218" t="s">
        <v>3944</v>
      </c>
      <c r="C2590" s="218" t="s">
        <v>6597</v>
      </c>
      <c r="D2590" s="218" t="s">
        <v>6526</v>
      </c>
      <c r="E2590" s="218" t="s">
        <v>6598</v>
      </c>
      <c r="F2590" s="218" t="s">
        <v>6624</v>
      </c>
      <c r="G2590" s="218">
        <v>100</v>
      </c>
      <c r="H2590" s="241">
        <v>0</v>
      </c>
      <c r="I2590" s="244">
        <v>47.018</v>
      </c>
    </row>
    <row r="2591" ht="27" spans="1:9">
      <c r="A2591" s="218">
        <v>2590</v>
      </c>
      <c r="B2591" s="218" t="s">
        <v>3944</v>
      </c>
      <c r="C2591" s="218" t="s">
        <v>6597</v>
      </c>
      <c r="D2591" s="218" t="s">
        <v>6526</v>
      </c>
      <c r="E2591" s="218" t="s">
        <v>6598</v>
      </c>
      <c r="F2591" s="218" t="s">
        <v>6625</v>
      </c>
      <c r="G2591" s="218">
        <v>200</v>
      </c>
      <c r="H2591" s="241">
        <v>0</v>
      </c>
      <c r="I2591" s="244">
        <v>141.892</v>
      </c>
    </row>
    <row r="2592" spans="1:9">
      <c r="A2592" s="218">
        <v>2591</v>
      </c>
      <c r="B2592" s="218" t="s">
        <v>3944</v>
      </c>
      <c r="C2592" s="218" t="s">
        <v>6597</v>
      </c>
      <c r="D2592" s="218" t="s">
        <v>6526</v>
      </c>
      <c r="E2592" s="218" t="s">
        <v>6598</v>
      </c>
      <c r="F2592" s="218" t="s">
        <v>6626</v>
      </c>
      <c r="G2592" s="218">
        <v>400</v>
      </c>
      <c r="H2592" s="241">
        <v>0</v>
      </c>
      <c r="I2592" s="244">
        <v>182.722</v>
      </c>
    </row>
    <row r="2593" spans="1:9">
      <c r="A2593" s="218">
        <v>2592</v>
      </c>
      <c r="B2593" s="218" t="s">
        <v>3944</v>
      </c>
      <c r="C2593" s="218" t="s">
        <v>6597</v>
      </c>
      <c r="D2593" s="218" t="s">
        <v>6526</v>
      </c>
      <c r="E2593" s="218" t="s">
        <v>6598</v>
      </c>
      <c r="F2593" s="218" t="s">
        <v>6627</v>
      </c>
      <c r="G2593" s="218">
        <v>200</v>
      </c>
      <c r="H2593" s="241">
        <v>0</v>
      </c>
      <c r="I2593" s="244">
        <v>88.948</v>
      </c>
    </row>
    <row r="2594" ht="27" spans="1:9">
      <c r="A2594" s="218">
        <v>2593</v>
      </c>
      <c r="B2594" s="218" t="s">
        <v>3944</v>
      </c>
      <c r="C2594" s="218" t="s">
        <v>6597</v>
      </c>
      <c r="D2594" s="218" t="s">
        <v>6526</v>
      </c>
      <c r="E2594" s="218" t="s">
        <v>6598</v>
      </c>
      <c r="F2594" s="218" t="s">
        <v>6628</v>
      </c>
      <c r="G2594" s="218">
        <v>200</v>
      </c>
      <c r="H2594" s="241">
        <v>0</v>
      </c>
      <c r="I2594" s="244">
        <v>117.85</v>
      </c>
    </row>
    <row r="2595" spans="1:9">
      <c r="A2595" s="218">
        <v>2594</v>
      </c>
      <c r="B2595" s="218" t="s">
        <v>3944</v>
      </c>
      <c r="C2595" s="218" t="s">
        <v>6597</v>
      </c>
      <c r="D2595" s="218" t="s">
        <v>6526</v>
      </c>
      <c r="E2595" s="218" t="s">
        <v>6629</v>
      </c>
      <c r="F2595" s="218" t="s">
        <v>6630</v>
      </c>
      <c r="G2595" s="218">
        <v>200</v>
      </c>
      <c r="H2595" s="241">
        <v>0</v>
      </c>
      <c r="I2595" s="244">
        <v>84.792</v>
      </c>
    </row>
    <row r="2596" spans="1:9">
      <c r="A2596" s="218">
        <v>2595</v>
      </c>
      <c r="B2596" s="218" t="s">
        <v>3944</v>
      </c>
      <c r="C2596" s="218" t="s">
        <v>6597</v>
      </c>
      <c r="D2596" s="218" t="s">
        <v>6526</v>
      </c>
      <c r="E2596" s="218" t="s">
        <v>6629</v>
      </c>
      <c r="F2596" s="218" t="s">
        <v>6631</v>
      </c>
      <c r="G2596" s="218">
        <v>100</v>
      </c>
      <c r="H2596" s="241">
        <v>0</v>
      </c>
      <c r="I2596" s="244">
        <v>70.428</v>
      </c>
    </row>
    <row r="2597" ht="27" spans="1:9">
      <c r="A2597" s="218">
        <v>2596</v>
      </c>
      <c r="B2597" s="218" t="s">
        <v>3944</v>
      </c>
      <c r="C2597" s="218" t="s">
        <v>6597</v>
      </c>
      <c r="D2597" s="218" t="s">
        <v>6526</v>
      </c>
      <c r="E2597" s="218" t="s">
        <v>6629</v>
      </c>
      <c r="F2597" s="218" t="s">
        <v>6632</v>
      </c>
      <c r="G2597" s="218">
        <v>400</v>
      </c>
      <c r="H2597" s="241">
        <v>0</v>
      </c>
      <c r="I2597" s="244">
        <v>119.166</v>
      </c>
    </row>
    <row r="2598" ht="27" spans="1:9">
      <c r="A2598" s="218">
        <v>2597</v>
      </c>
      <c r="B2598" s="218" t="s">
        <v>3944</v>
      </c>
      <c r="C2598" s="218" t="s">
        <v>6597</v>
      </c>
      <c r="D2598" s="218" t="s">
        <v>6526</v>
      </c>
      <c r="E2598" s="218" t="s">
        <v>6629</v>
      </c>
      <c r="F2598" s="218" t="s">
        <v>6633</v>
      </c>
      <c r="G2598" s="218">
        <v>200</v>
      </c>
      <c r="H2598" s="241">
        <v>0</v>
      </c>
      <c r="I2598" s="244">
        <v>100.934</v>
      </c>
    </row>
    <row r="2599" ht="27" spans="1:9">
      <c r="A2599" s="218">
        <v>2598</v>
      </c>
      <c r="B2599" s="218" t="s">
        <v>3944</v>
      </c>
      <c r="C2599" s="218" t="s">
        <v>6597</v>
      </c>
      <c r="D2599" s="218" t="s">
        <v>6526</v>
      </c>
      <c r="E2599" s="218" t="s">
        <v>6629</v>
      </c>
      <c r="F2599" s="218" t="s">
        <v>6634</v>
      </c>
      <c r="G2599" s="218">
        <v>100</v>
      </c>
      <c r="H2599" s="241">
        <v>0</v>
      </c>
      <c r="I2599" s="244">
        <v>45.688</v>
      </c>
    </row>
    <row r="2600" spans="1:9">
      <c r="A2600" s="218">
        <v>2599</v>
      </c>
      <c r="B2600" s="218" t="s">
        <v>3944</v>
      </c>
      <c r="C2600" s="218" t="s">
        <v>6597</v>
      </c>
      <c r="D2600" s="218" t="s">
        <v>6526</v>
      </c>
      <c r="E2600" s="218" t="s">
        <v>6629</v>
      </c>
      <c r="F2600" s="218" t="s">
        <v>6635</v>
      </c>
      <c r="G2600" s="218">
        <v>200</v>
      </c>
      <c r="H2600" s="241">
        <v>0</v>
      </c>
      <c r="I2600" s="244">
        <v>64.766</v>
      </c>
    </row>
    <row r="2601" ht="27" spans="1:9">
      <c r="A2601" s="218">
        <v>2600</v>
      </c>
      <c r="B2601" s="218" t="s">
        <v>3944</v>
      </c>
      <c r="C2601" s="218" t="s">
        <v>6597</v>
      </c>
      <c r="D2601" s="218" t="s">
        <v>6526</v>
      </c>
      <c r="E2601" s="218" t="s">
        <v>6629</v>
      </c>
      <c r="F2601" s="218" t="s">
        <v>6636</v>
      </c>
      <c r="G2601" s="218">
        <v>200</v>
      </c>
      <c r="H2601" s="241">
        <v>0</v>
      </c>
      <c r="I2601" s="244">
        <v>87.394</v>
      </c>
    </row>
    <row r="2602" ht="27" spans="1:9">
      <c r="A2602" s="218">
        <v>2601</v>
      </c>
      <c r="B2602" s="218" t="s">
        <v>3944</v>
      </c>
      <c r="C2602" s="218" t="s">
        <v>6597</v>
      </c>
      <c r="D2602" s="218" t="s">
        <v>6526</v>
      </c>
      <c r="E2602" s="218" t="s">
        <v>6629</v>
      </c>
      <c r="F2602" s="218" t="s">
        <v>6637</v>
      </c>
      <c r="G2602" s="218">
        <v>100</v>
      </c>
      <c r="H2602" s="241">
        <v>0</v>
      </c>
      <c r="I2602" s="244">
        <v>21.973</v>
      </c>
    </row>
    <row r="2603" ht="27" spans="1:9">
      <c r="A2603" s="218">
        <v>2602</v>
      </c>
      <c r="B2603" s="218" t="s">
        <v>3944</v>
      </c>
      <c r="C2603" s="218" t="s">
        <v>6597</v>
      </c>
      <c r="D2603" s="218" t="s">
        <v>6526</v>
      </c>
      <c r="E2603" s="218" t="s">
        <v>6629</v>
      </c>
      <c r="F2603" s="218" t="s">
        <v>6638</v>
      </c>
      <c r="G2603" s="218">
        <v>100</v>
      </c>
      <c r="H2603" s="241">
        <v>0</v>
      </c>
      <c r="I2603" s="244">
        <v>58.694</v>
      </c>
    </row>
    <row r="2604" ht="27" spans="1:9">
      <c r="A2604" s="218">
        <v>2603</v>
      </c>
      <c r="B2604" s="218" t="s">
        <v>3944</v>
      </c>
      <c r="C2604" s="218" t="s">
        <v>6597</v>
      </c>
      <c r="D2604" s="218" t="s">
        <v>6526</v>
      </c>
      <c r="E2604" s="218" t="s">
        <v>6629</v>
      </c>
      <c r="F2604" s="218" t="s">
        <v>6639</v>
      </c>
      <c r="G2604" s="218">
        <v>200</v>
      </c>
      <c r="H2604" s="241">
        <v>0</v>
      </c>
      <c r="I2604" s="244">
        <v>160</v>
      </c>
    </row>
    <row r="2605" ht="27" spans="1:9">
      <c r="A2605" s="218">
        <v>2604</v>
      </c>
      <c r="B2605" s="218" t="s">
        <v>3944</v>
      </c>
      <c r="C2605" s="218" t="s">
        <v>6597</v>
      </c>
      <c r="D2605" s="218" t="s">
        <v>6526</v>
      </c>
      <c r="E2605" s="218" t="s">
        <v>6629</v>
      </c>
      <c r="F2605" s="218" t="s">
        <v>6640</v>
      </c>
      <c r="G2605" s="218">
        <v>100</v>
      </c>
      <c r="H2605" s="241">
        <v>0</v>
      </c>
      <c r="I2605" s="244">
        <v>62.492</v>
      </c>
    </row>
    <row r="2606" spans="1:9">
      <c r="A2606" s="218">
        <v>2605</v>
      </c>
      <c r="B2606" s="218" t="s">
        <v>3944</v>
      </c>
      <c r="C2606" s="218" t="s">
        <v>6597</v>
      </c>
      <c r="D2606" s="218" t="s">
        <v>6526</v>
      </c>
      <c r="E2606" s="218" t="s">
        <v>6629</v>
      </c>
      <c r="F2606" s="218" t="s">
        <v>6641</v>
      </c>
      <c r="G2606" s="218">
        <v>200</v>
      </c>
      <c r="H2606" s="241">
        <v>0</v>
      </c>
      <c r="I2606" s="244">
        <v>64.305</v>
      </c>
    </row>
    <row r="2607" ht="27" spans="1:9">
      <c r="A2607" s="218">
        <v>2606</v>
      </c>
      <c r="B2607" s="218" t="s">
        <v>3944</v>
      </c>
      <c r="C2607" s="218" t="s">
        <v>6597</v>
      </c>
      <c r="D2607" s="218" t="s">
        <v>6526</v>
      </c>
      <c r="E2607" s="218" t="s">
        <v>6629</v>
      </c>
      <c r="F2607" s="218" t="s">
        <v>6642</v>
      </c>
      <c r="G2607" s="218">
        <v>200</v>
      </c>
      <c r="H2607" s="241">
        <v>0</v>
      </c>
      <c r="I2607" s="244">
        <v>82.179</v>
      </c>
    </row>
    <row r="2608" ht="27" spans="1:9">
      <c r="A2608" s="218">
        <v>2607</v>
      </c>
      <c r="B2608" s="218" t="s">
        <v>3944</v>
      </c>
      <c r="C2608" s="218" t="s">
        <v>6597</v>
      </c>
      <c r="D2608" s="218" t="s">
        <v>6526</v>
      </c>
      <c r="E2608" s="218" t="s">
        <v>6629</v>
      </c>
      <c r="F2608" s="218" t="s">
        <v>6643</v>
      </c>
      <c r="G2608" s="218">
        <v>100</v>
      </c>
      <c r="H2608" s="241">
        <v>0</v>
      </c>
      <c r="I2608" s="244">
        <v>4.974</v>
      </c>
    </row>
    <row r="2609" ht="27" spans="1:9">
      <c r="A2609" s="218">
        <v>2608</v>
      </c>
      <c r="B2609" s="218" t="s">
        <v>3944</v>
      </c>
      <c r="C2609" s="218" t="s">
        <v>6597</v>
      </c>
      <c r="D2609" s="218" t="s">
        <v>6526</v>
      </c>
      <c r="E2609" s="218" t="s">
        <v>6629</v>
      </c>
      <c r="F2609" s="218" t="s">
        <v>6644</v>
      </c>
      <c r="G2609" s="218">
        <v>100</v>
      </c>
      <c r="H2609" s="241">
        <v>0</v>
      </c>
      <c r="I2609" s="244">
        <v>47.714</v>
      </c>
    </row>
    <row r="2610" ht="27" spans="1:9">
      <c r="A2610" s="218">
        <v>2609</v>
      </c>
      <c r="B2610" s="218" t="s">
        <v>3944</v>
      </c>
      <c r="C2610" s="218" t="s">
        <v>6597</v>
      </c>
      <c r="D2610" s="218" t="s">
        <v>6526</v>
      </c>
      <c r="E2610" s="218" t="s">
        <v>6629</v>
      </c>
      <c r="F2610" s="218" t="s">
        <v>6645</v>
      </c>
      <c r="G2610" s="218">
        <v>200</v>
      </c>
      <c r="H2610" s="241">
        <v>0</v>
      </c>
      <c r="I2610" s="244">
        <v>89.56</v>
      </c>
    </row>
    <row r="2611" spans="1:9">
      <c r="A2611" s="218">
        <v>2610</v>
      </c>
      <c r="B2611" s="218" t="s">
        <v>3944</v>
      </c>
      <c r="C2611" s="218" t="s">
        <v>6597</v>
      </c>
      <c r="D2611" s="218" t="s">
        <v>6526</v>
      </c>
      <c r="E2611" s="218" t="s">
        <v>6629</v>
      </c>
      <c r="F2611" s="218" t="s">
        <v>6646</v>
      </c>
      <c r="G2611" s="218">
        <v>200</v>
      </c>
      <c r="H2611" s="241">
        <v>0</v>
      </c>
      <c r="I2611" s="244">
        <v>112.675</v>
      </c>
    </row>
    <row r="2612" ht="27" spans="1:9">
      <c r="A2612" s="218">
        <v>2611</v>
      </c>
      <c r="B2612" s="218" t="s">
        <v>3944</v>
      </c>
      <c r="C2612" s="218" t="s">
        <v>6597</v>
      </c>
      <c r="D2612" s="218" t="s">
        <v>6526</v>
      </c>
      <c r="E2612" s="218" t="s">
        <v>6629</v>
      </c>
      <c r="F2612" s="218" t="s">
        <v>6647</v>
      </c>
      <c r="G2612" s="218">
        <v>200</v>
      </c>
      <c r="H2612" s="241">
        <v>0</v>
      </c>
      <c r="I2612" s="244">
        <v>85.926</v>
      </c>
    </row>
    <row r="2613" ht="27" spans="1:9">
      <c r="A2613" s="218">
        <v>2612</v>
      </c>
      <c r="B2613" s="218" t="s">
        <v>3944</v>
      </c>
      <c r="C2613" s="218" t="s">
        <v>6597</v>
      </c>
      <c r="D2613" s="218" t="s">
        <v>6526</v>
      </c>
      <c r="E2613" s="218" t="s">
        <v>6629</v>
      </c>
      <c r="F2613" s="218" t="s">
        <v>6648</v>
      </c>
      <c r="G2613" s="218">
        <v>200</v>
      </c>
      <c r="H2613" s="241">
        <v>0</v>
      </c>
      <c r="I2613" s="244">
        <v>118.627</v>
      </c>
    </row>
    <row r="2614" ht="27" spans="1:9">
      <c r="A2614" s="218">
        <v>2613</v>
      </c>
      <c r="B2614" s="218" t="s">
        <v>3944</v>
      </c>
      <c r="C2614" s="218" t="s">
        <v>6597</v>
      </c>
      <c r="D2614" s="218" t="s">
        <v>6526</v>
      </c>
      <c r="E2614" s="218" t="s">
        <v>6629</v>
      </c>
      <c r="F2614" s="218" t="s">
        <v>6649</v>
      </c>
      <c r="G2614" s="218">
        <v>100</v>
      </c>
      <c r="H2614" s="241">
        <v>0</v>
      </c>
      <c r="I2614" s="244">
        <v>67.127</v>
      </c>
    </row>
    <row r="2615" spans="1:9">
      <c r="A2615" s="218">
        <v>2614</v>
      </c>
      <c r="B2615" s="218" t="s">
        <v>3944</v>
      </c>
      <c r="C2615" s="218" t="s">
        <v>6597</v>
      </c>
      <c r="D2615" s="218" t="s">
        <v>6526</v>
      </c>
      <c r="E2615" s="218" t="s">
        <v>6650</v>
      </c>
      <c r="F2615" s="218" t="s">
        <v>6651</v>
      </c>
      <c r="G2615" s="218">
        <v>200</v>
      </c>
      <c r="H2615" s="241">
        <v>0</v>
      </c>
      <c r="I2615" s="244">
        <v>106.64</v>
      </c>
    </row>
    <row r="2616" spans="1:9">
      <c r="A2616" s="218">
        <v>2615</v>
      </c>
      <c r="B2616" s="218" t="s">
        <v>3944</v>
      </c>
      <c r="C2616" s="218" t="s">
        <v>6597</v>
      </c>
      <c r="D2616" s="218" t="s">
        <v>6526</v>
      </c>
      <c r="E2616" s="218" t="s">
        <v>6650</v>
      </c>
      <c r="F2616" s="218" t="s">
        <v>6652</v>
      </c>
      <c r="G2616" s="218">
        <v>200</v>
      </c>
      <c r="H2616" s="241">
        <v>0</v>
      </c>
      <c r="I2616" s="244">
        <v>55.366</v>
      </c>
    </row>
    <row r="2617" spans="1:9">
      <c r="A2617" s="218">
        <v>2616</v>
      </c>
      <c r="B2617" s="218" t="s">
        <v>3944</v>
      </c>
      <c r="C2617" s="218" t="s">
        <v>6597</v>
      </c>
      <c r="D2617" s="218" t="s">
        <v>6526</v>
      </c>
      <c r="E2617" s="218" t="s">
        <v>6650</v>
      </c>
      <c r="F2617" s="218" t="s">
        <v>6653</v>
      </c>
      <c r="G2617" s="218">
        <v>200</v>
      </c>
      <c r="H2617" s="241">
        <v>0</v>
      </c>
      <c r="I2617" s="244">
        <v>129.328</v>
      </c>
    </row>
    <row r="2618" spans="1:9">
      <c r="A2618" s="218">
        <v>2617</v>
      </c>
      <c r="B2618" s="218" t="s">
        <v>3944</v>
      </c>
      <c r="C2618" s="218" t="s">
        <v>6597</v>
      </c>
      <c r="D2618" s="218" t="s">
        <v>6526</v>
      </c>
      <c r="E2618" s="218" t="s">
        <v>6650</v>
      </c>
      <c r="F2618" s="218" t="s">
        <v>6654</v>
      </c>
      <c r="G2618" s="218">
        <v>200</v>
      </c>
      <c r="H2618" s="241">
        <v>0</v>
      </c>
      <c r="I2618" s="244">
        <v>85.424</v>
      </c>
    </row>
    <row r="2619" spans="1:9">
      <c r="A2619" s="218">
        <v>2618</v>
      </c>
      <c r="B2619" s="218" t="s">
        <v>3944</v>
      </c>
      <c r="C2619" s="218" t="s">
        <v>6597</v>
      </c>
      <c r="D2619" s="218" t="s">
        <v>6526</v>
      </c>
      <c r="E2619" s="218" t="s">
        <v>6650</v>
      </c>
      <c r="F2619" s="218" t="s">
        <v>6655</v>
      </c>
      <c r="G2619" s="218">
        <v>200</v>
      </c>
      <c r="H2619" s="241">
        <v>0</v>
      </c>
      <c r="I2619" s="244">
        <v>95.78</v>
      </c>
    </row>
    <row r="2620" ht="27" spans="1:9">
      <c r="A2620" s="218">
        <v>2619</v>
      </c>
      <c r="B2620" s="218" t="s">
        <v>3944</v>
      </c>
      <c r="C2620" s="218" t="s">
        <v>6597</v>
      </c>
      <c r="D2620" s="218" t="s">
        <v>6526</v>
      </c>
      <c r="E2620" s="218" t="s">
        <v>6650</v>
      </c>
      <c r="F2620" s="218" t="s">
        <v>6656</v>
      </c>
      <c r="G2620" s="218">
        <v>200</v>
      </c>
      <c r="H2620" s="241">
        <v>0</v>
      </c>
      <c r="I2620" s="244">
        <v>122.678</v>
      </c>
    </row>
    <row r="2621" spans="1:9">
      <c r="A2621" s="218">
        <v>2620</v>
      </c>
      <c r="B2621" s="218" t="s">
        <v>3944</v>
      </c>
      <c r="C2621" s="218" t="s">
        <v>6597</v>
      </c>
      <c r="D2621" s="218" t="s">
        <v>6526</v>
      </c>
      <c r="E2621" s="218" t="s">
        <v>6650</v>
      </c>
      <c r="F2621" s="218" t="s">
        <v>6657</v>
      </c>
      <c r="G2621" s="218">
        <v>200</v>
      </c>
      <c r="H2621" s="241">
        <v>0</v>
      </c>
      <c r="I2621" s="244">
        <v>92.404</v>
      </c>
    </row>
    <row r="2622" ht="27" spans="1:9">
      <c r="A2622" s="218">
        <v>2621</v>
      </c>
      <c r="B2622" s="218" t="s">
        <v>3944</v>
      </c>
      <c r="C2622" s="218" t="s">
        <v>6597</v>
      </c>
      <c r="D2622" s="218" t="s">
        <v>6526</v>
      </c>
      <c r="E2622" s="218" t="s">
        <v>6650</v>
      </c>
      <c r="F2622" s="218" t="s">
        <v>6658</v>
      </c>
      <c r="G2622" s="218">
        <v>100</v>
      </c>
      <c r="H2622" s="241">
        <v>0</v>
      </c>
      <c r="I2622" s="244">
        <v>49.034</v>
      </c>
    </row>
    <row r="2623" ht="27" spans="1:9">
      <c r="A2623" s="218">
        <v>2622</v>
      </c>
      <c r="B2623" s="218" t="s">
        <v>3944</v>
      </c>
      <c r="C2623" s="218" t="s">
        <v>6597</v>
      </c>
      <c r="D2623" s="218" t="s">
        <v>6526</v>
      </c>
      <c r="E2623" s="218" t="s">
        <v>6650</v>
      </c>
      <c r="F2623" s="218" t="s">
        <v>6659</v>
      </c>
      <c r="G2623" s="218">
        <v>200</v>
      </c>
      <c r="H2623" s="241">
        <v>0</v>
      </c>
      <c r="I2623" s="244">
        <v>87.674</v>
      </c>
    </row>
    <row r="2624" ht="27" spans="1:9">
      <c r="A2624" s="218">
        <v>2623</v>
      </c>
      <c r="B2624" s="218" t="s">
        <v>3944</v>
      </c>
      <c r="C2624" s="218" t="s">
        <v>6597</v>
      </c>
      <c r="D2624" s="218" t="s">
        <v>6526</v>
      </c>
      <c r="E2624" s="218" t="s">
        <v>6650</v>
      </c>
      <c r="F2624" s="218" t="s">
        <v>6660</v>
      </c>
      <c r="G2624" s="218">
        <v>100</v>
      </c>
      <c r="H2624" s="241">
        <v>0</v>
      </c>
      <c r="I2624" s="244">
        <v>56.838</v>
      </c>
    </row>
    <row r="2625" ht="27" spans="1:9">
      <c r="A2625" s="218">
        <v>2624</v>
      </c>
      <c r="B2625" s="218" t="s">
        <v>3944</v>
      </c>
      <c r="C2625" s="218" t="s">
        <v>6597</v>
      </c>
      <c r="D2625" s="218" t="s">
        <v>6526</v>
      </c>
      <c r="E2625" s="218" t="s">
        <v>6650</v>
      </c>
      <c r="F2625" s="218" t="s">
        <v>6661</v>
      </c>
      <c r="G2625" s="218">
        <v>200</v>
      </c>
      <c r="H2625" s="241">
        <v>0</v>
      </c>
      <c r="I2625" s="244">
        <v>121.298</v>
      </c>
    </row>
    <row r="2626" ht="27" spans="1:9">
      <c r="A2626" s="218">
        <v>2625</v>
      </c>
      <c r="B2626" s="218" t="s">
        <v>3944</v>
      </c>
      <c r="C2626" s="218" t="s">
        <v>6597</v>
      </c>
      <c r="D2626" s="218" t="s">
        <v>6526</v>
      </c>
      <c r="E2626" s="218" t="s">
        <v>6650</v>
      </c>
      <c r="F2626" s="218" t="s">
        <v>6662</v>
      </c>
      <c r="G2626" s="218">
        <v>200</v>
      </c>
      <c r="H2626" s="241">
        <v>0</v>
      </c>
      <c r="I2626" s="244">
        <v>84.964</v>
      </c>
    </row>
    <row r="2627" ht="27" spans="1:9">
      <c r="A2627" s="218">
        <v>2626</v>
      </c>
      <c r="B2627" s="218" t="s">
        <v>3944</v>
      </c>
      <c r="C2627" s="218" t="s">
        <v>6597</v>
      </c>
      <c r="D2627" s="218" t="s">
        <v>6526</v>
      </c>
      <c r="E2627" s="218" t="s">
        <v>6650</v>
      </c>
      <c r="F2627" s="218" t="s">
        <v>6663</v>
      </c>
      <c r="G2627" s="218">
        <v>100</v>
      </c>
      <c r="H2627" s="241">
        <v>0</v>
      </c>
      <c r="I2627" s="244">
        <v>29.646</v>
      </c>
    </row>
    <row r="2628" ht="27" spans="1:9">
      <c r="A2628" s="218">
        <v>2627</v>
      </c>
      <c r="B2628" s="218" t="s">
        <v>3944</v>
      </c>
      <c r="C2628" s="218" t="s">
        <v>6597</v>
      </c>
      <c r="D2628" s="218" t="s">
        <v>6526</v>
      </c>
      <c r="E2628" s="218" t="s">
        <v>6650</v>
      </c>
      <c r="F2628" s="218" t="s">
        <v>6664</v>
      </c>
      <c r="G2628" s="218">
        <v>200</v>
      </c>
      <c r="H2628" s="241">
        <v>0</v>
      </c>
      <c r="I2628" s="244">
        <v>100.59</v>
      </c>
    </row>
    <row r="2629" ht="27" spans="1:9">
      <c r="A2629" s="218">
        <v>2628</v>
      </c>
      <c r="B2629" s="218" t="s">
        <v>3944</v>
      </c>
      <c r="C2629" s="218" t="s">
        <v>6597</v>
      </c>
      <c r="D2629" s="218" t="s">
        <v>6526</v>
      </c>
      <c r="E2629" s="218" t="s">
        <v>6650</v>
      </c>
      <c r="F2629" s="218" t="s">
        <v>6665</v>
      </c>
      <c r="G2629" s="218">
        <v>200</v>
      </c>
      <c r="H2629" s="241">
        <v>0</v>
      </c>
      <c r="I2629" s="244">
        <v>100.168</v>
      </c>
    </row>
    <row r="2630" ht="27" spans="1:9">
      <c r="A2630" s="218">
        <v>2629</v>
      </c>
      <c r="B2630" s="218" t="s">
        <v>3944</v>
      </c>
      <c r="C2630" s="218" t="s">
        <v>6597</v>
      </c>
      <c r="D2630" s="218" t="s">
        <v>6526</v>
      </c>
      <c r="E2630" s="218" t="s">
        <v>6650</v>
      </c>
      <c r="F2630" s="218" t="s">
        <v>6666</v>
      </c>
      <c r="G2630" s="218">
        <v>200</v>
      </c>
      <c r="H2630" s="241">
        <v>0</v>
      </c>
      <c r="I2630" s="244">
        <v>56.688</v>
      </c>
    </row>
    <row r="2631" spans="1:9">
      <c r="A2631" s="218">
        <v>2630</v>
      </c>
      <c r="B2631" s="218" t="s">
        <v>3944</v>
      </c>
      <c r="C2631" s="218" t="s">
        <v>6597</v>
      </c>
      <c r="D2631" s="218" t="s">
        <v>6526</v>
      </c>
      <c r="E2631" s="218" t="s">
        <v>6650</v>
      </c>
      <c r="F2631" s="218" t="s">
        <v>6667</v>
      </c>
      <c r="G2631" s="218">
        <v>200</v>
      </c>
      <c r="H2631" s="241">
        <v>0</v>
      </c>
      <c r="I2631" s="244">
        <v>93.648</v>
      </c>
    </row>
    <row r="2632" spans="1:9">
      <c r="A2632" s="218">
        <v>2631</v>
      </c>
      <c r="B2632" s="218" t="s">
        <v>3944</v>
      </c>
      <c r="C2632" s="218" t="s">
        <v>6597</v>
      </c>
      <c r="D2632" s="218" t="s">
        <v>6526</v>
      </c>
      <c r="E2632" s="218" t="s">
        <v>6650</v>
      </c>
      <c r="F2632" s="218" t="s">
        <v>4176</v>
      </c>
      <c r="G2632" s="218">
        <v>200</v>
      </c>
      <c r="H2632" s="241">
        <v>0</v>
      </c>
      <c r="I2632" s="244">
        <v>25.47</v>
      </c>
    </row>
    <row r="2633" spans="1:9">
      <c r="A2633" s="218">
        <v>2632</v>
      </c>
      <c r="B2633" s="218" t="s">
        <v>3944</v>
      </c>
      <c r="C2633" s="218" t="s">
        <v>6597</v>
      </c>
      <c r="D2633" s="218" t="s">
        <v>6526</v>
      </c>
      <c r="E2633" s="218" t="s">
        <v>6650</v>
      </c>
      <c r="F2633" s="218" t="s">
        <v>6668</v>
      </c>
      <c r="G2633" s="218">
        <v>200</v>
      </c>
      <c r="H2633" s="241">
        <v>0</v>
      </c>
      <c r="I2633" s="244">
        <v>125.71</v>
      </c>
    </row>
    <row r="2634" spans="1:9">
      <c r="A2634" s="218">
        <v>2633</v>
      </c>
      <c r="B2634" s="218" t="s">
        <v>3944</v>
      </c>
      <c r="C2634" s="218" t="s">
        <v>6597</v>
      </c>
      <c r="D2634" s="218" t="s">
        <v>6526</v>
      </c>
      <c r="E2634" s="218" t="s">
        <v>6650</v>
      </c>
      <c r="F2634" s="218" t="s">
        <v>6669</v>
      </c>
      <c r="G2634" s="218">
        <v>200</v>
      </c>
      <c r="H2634" s="241">
        <v>0</v>
      </c>
      <c r="I2634" s="244">
        <v>93.8</v>
      </c>
    </row>
    <row r="2635" spans="1:9">
      <c r="A2635" s="218">
        <v>2634</v>
      </c>
      <c r="B2635" s="218" t="s">
        <v>3944</v>
      </c>
      <c r="C2635" s="218" t="s">
        <v>6597</v>
      </c>
      <c r="D2635" s="218" t="s">
        <v>6526</v>
      </c>
      <c r="E2635" s="218" t="s">
        <v>6650</v>
      </c>
      <c r="F2635" s="218" t="s">
        <v>6670</v>
      </c>
      <c r="G2635" s="218">
        <v>200</v>
      </c>
      <c r="H2635" s="241">
        <v>0</v>
      </c>
      <c r="I2635" s="244">
        <v>87.805</v>
      </c>
    </row>
    <row r="2636" spans="1:9">
      <c r="A2636" s="218">
        <v>2635</v>
      </c>
      <c r="B2636" s="218" t="s">
        <v>3944</v>
      </c>
      <c r="C2636" s="218" t="s">
        <v>6597</v>
      </c>
      <c r="D2636" s="218" t="s">
        <v>6526</v>
      </c>
      <c r="E2636" s="218" t="s">
        <v>6650</v>
      </c>
      <c r="F2636" s="218" t="s">
        <v>6671</v>
      </c>
      <c r="G2636" s="218">
        <v>200</v>
      </c>
      <c r="H2636" s="241">
        <v>0</v>
      </c>
      <c r="I2636" s="244">
        <v>112.504</v>
      </c>
    </row>
    <row r="2637" ht="27" spans="1:9">
      <c r="A2637" s="218">
        <v>2636</v>
      </c>
      <c r="B2637" s="218" t="s">
        <v>3944</v>
      </c>
      <c r="C2637" s="218" t="s">
        <v>6597</v>
      </c>
      <c r="D2637" s="218" t="s">
        <v>6526</v>
      </c>
      <c r="E2637" s="218" t="s">
        <v>6650</v>
      </c>
      <c r="F2637" s="218" t="s">
        <v>6672</v>
      </c>
      <c r="G2637" s="218">
        <v>200</v>
      </c>
      <c r="H2637" s="241">
        <v>0</v>
      </c>
      <c r="I2637" s="244">
        <v>70.894</v>
      </c>
    </row>
    <row r="2638" ht="27" spans="1:9">
      <c r="A2638" s="218">
        <v>2637</v>
      </c>
      <c r="B2638" s="218" t="s">
        <v>3944</v>
      </c>
      <c r="C2638" s="218" t="s">
        <v>6597</v>
      </c>
      <c r="D2638" s="218" t="s">
        <v>6526</v>
      </c>
      <c r="E2638" s="218" t="s">
        <v>6650</v>
      </c>
      <c r="F2638" s="218" t="s">
        <v>6673</v>
      </c>
      <c r="G2638" s="218">
        <v>100</v>
      </c>
      <c r="H2638" s="241">
        <v>0</v>
      </c>
      <c r="I2638" s="244">
        <v>21.215</v>
      </c>
    </row>
    <row r="2639" ht="27" spans="1:9">
      <c r="A2639" s="218">
        <v>2638</v>
      </c>
      <c r="B2639" s="218" t="s">
        <v>3944</v>
      </c>
      <c r="C2639" s="218" t="s">
        <v>6597</v>
      </c>
      <c r="D2639" s="218" t="s">
        <v>6526</v>
      </c>
      <c r="E2639" s="218" t="s">
        <v>6650</v>
      </c>
      <c r="F2639" s="218" t="s">
        <v>6674</v>
      </c>
      <c r="G2639" s="218">
        <v>100</v>
      </c>
      <c r="H2639" s="241">
        <v>0</v>
      </c>
      <c r="I2639" s="244">
        <v>66.118</v>
      </c>
    </row>
    <row r="2640" ht="27" spans="1:9">
      <c r="A2640" s="218">
        <v>2639</v>
      </c>
      <c r="B2640" s="218" t="s">
        <v>3944</v>
      </c>
      <c r="C2640" s="218" t="s">
        <v>6597</v>
      </c>
      <c r="D2640" s="218" t="s">
        <v>6526</v>
      </c>
      <c r="E2640" s="218" t="s">
        <v>6650</v>
      </c>
      <c r="F2640" s="218" t="s">
        <v>6675</v>
      </c>
      <c r="G2640" s="218">
        <v>100</v>
      </c>
      <c r="H2640" s="241">
        <v>0</v>
      </c>
      <c r="I2640" s="244">
        <v>37.786</v>
      </c>
    </row>
    <row r="2641" ht="27" spans="1:9">
      <c r="A2641" s="218">
        <v>2640</v>
      </c>
      <c r="B2641" s="218" t="s">
        <v>3944</v>
      </c>
      <c r="C2641" s="218" t="s">
        <v>6597</v>
      </c>
      <c r="D2641" s="218" t="s">
        <v>6526</v>
      </c>
      <c r="E2641" s="218" t="s">
        <v>6650</v>
      </c>
      <c r="F2641" s="218" t="s">
        <v>6676</v>
      </c>
      <c r="G2641" s="218">
        <v>200</v>
      </c>
      <c r="H2641" s="241">
        <v>0</v>
      </c>
      <c r="I2641" s="244">
        <v>82.497</v>
      </c>
    </row>
    <row r="2642" ht="27" spans="1:9">
      <c r="A2642" s="218">
        <v>2641</v>
      </c>
      <c r="B2642" s="218" t="s">
        <v>3944</v>
      </c>
      <c r="C2642" s="218" t="s">
        <v>6597</v>
      </c>
      <c r="D2642" s="218" t="s">
        <v>6526</v>
      </c>
      <c r="E2642" s="218" t="s">
        <v>6650</v>
      </c>
      <c r="F2642" s="218" t="s">
        <v>6677</v>
      </c>
      <c r="G2642" s="218">
        <v>100</v>
      </c>
      <c r="H2642" s="241">
        <v>0</v>
      </c>
      <c r="I2642" s="244">
        <v>48.915</v>
      </c>
    </row>
    <row r="2643" spans="1:9">
      <c r="A2643" s="218">
        <v>2642</v>
      </c>
      <c r="B2643" s="218" t="s">
        <v>3944</v>
      </c>
      <c r="C2643" s="218" t="s">
        <v>6597</v>
      </c>
      <c r="D2643" s="218" t="s">
        <v>6526</v>
      </c>
      <c r="E2643" s="218" t="s">
        <v>6650</v>
      </c>
      <c r="F2643" s="218" t="s">
        <v>6678</v>
      </c>
      <c r="G2643" s="218">
        <v>200</v>
      </c>
      <c r="H2643" s="241">
        <v>0</v>
      </c>
      <c r="I2643" s="244">
        <v>143.908</v>
      </c>
    </row>
    <row r="2644" spans="1:9">
      <c r="A2644" s="218">
        <v>2643</v>
      </c>
      <c r="B2644" s="218" t="s">
        <v>3944</v>
      </c>
      <c r="C2644" s="218" t="s">
        <v>6597</v>
      </c>
      <c r="D2644" s="218" t="s">
        <v>6526</v>
      </c>
      <c r="E2644" s="218" t="s">
        <v>6650</v>
      </c>
      <c r="F2644" s="218" t="s">
        <v>6679</v>
      </c>
      <c r="G2644" s="218">
        <v>200</v>
      </c>
      <c r="H2644" s="241">
        <v>0</v>
      </c>
      <c r="I2644" s="244">
        <v>160</v>
      </c>
    </row>
    <row r="2645" spans="1:9">
      <c r="A2645" s="218">
        <v>2644</v>
      </c>
      <c r="B2645" s="218" t="s">
        <v>3944</v>
      </c>
      <c r="C2645" s="218" t="s">
        <v>6597</v>
      </c>
      <c r="D2645" s="218" t="s">
        <v>6526</v>
      </c>
      <c r="E2645" s="218" t="s">
        <v>6650</v>
      </c>
      <c r="F2645" s="218" t="s">
        <v>4208</v>
      </c>
      <c r="G2645" s="218">
        <v>200</v>
      </c>
      <c r="H2645" s="241">
        <v>0</v>
      </c>
      <c r="I2645" s="244">
        <v>91.318</v>
      </c>
    </row>
    <row r="2646" spans="1:9">
      <c r="A2646" s="218">
        <v>2645</v>
      </c>
      <c r="B2646" s="218" t="s">
        <v>3944</v>
      </c>
      <c r="C2646" s="218" t="s">
        <v>6597</v>
      </c>
      <c r="D2646" s="218" t="s">
        <v>6526</v>
      </c>
      <c r="E2646" s="218" t="s">
        <v>6650</v>
      </c>
      <c r="F2646" s="218" t="s">
        <v>6680</v>
      </c>
      <c r="G2646" s="218">
        <v>200</v>
      </c>
      <c r="H2646" s="241">
        <v>0</v>
      </c>
      <c r="I2646" s="244">
        <v>94.71</v>
      </c>
    </row>
    <row r="2647" spans="1:9">
      <c r="A2647" s="218">
        <v>2646</v>
      </c>
      <c r="B2647" s="218" t="s">
        <v>3944</v>
      </c>
      <c r="C2647" s="218" t="s">
        <v>6597</v>
      </c>
      <c r="D2647" s="218" t="s">
        <v>6526</v>
      </c>
      <c r="E2647" s="218" t="s">
        <v>6650</v>
      </c>
      <c r="F2647" s="218" t="s">
        <v>3933</v>
      </c>
      <c r="G2647" s="218">
        <v>200</v>
      </c>
      <c r="H2647" s="241">
        <v>0</v>
      </c>
      <c r="I2647" s="244">
        <v>25.6</v>
      </c>
    </row>
    <row r="2648" ht="27" spans="1:9">
      <c r="A2648" s="218">
        <v>2647</v>
      </c>
      <c r="B2648" s="218" t="s">
        <v>3944</v>
      </c>
      <c r="C2648" s="218" t="s">
        <v>6597</v>
      </c>
      <c r="D2648" s="218" t="s">
        <v>6526</v>
      </c>
      <c r="E2648" s="218" t="s">
        <v>6650</v>
      </c>
      <c r="F2648" s="218" t="s">
        <v>6681</v>
      </c>
      <c r="G2648" s="218">
        <v>200</v>
      </c>
      <c r="H2648" s="241">
        <v>0</v>
      </c>
      <c r="I2648" s="244">
        <v>93.67</v>
      </c>
    </row>
    <row r="2649" spans="1:9">
      <c r="A2649" s="218">
        <v>2648</v>
      </c>
      <c r="B2649" s="218" t="s">
        <v>3944</v>
      </c>
      <c r="C2649" s="218" t="s">
        <v>6597</v>
      </c>
      <c r="D2649" s="218" t="s">
        <v>6526</v>
      </c>
      <c r="E2649" s="218" t="s">
        <v>6650</v>
      </c>
      <c r="F2649" s="218" t="s">
        <v>6682</v>
      </c>
      <c r="G2649" s="218">
        <v>200</v>
      </c>
      <c r="H2649" s="241">
        <v>0</v>
      </c>
      <c r="I2649" s="244">
        <v>93.248</v>
      </c>
    </row>
    <row r="2650" spans="1:9">
      <c r="A2650" s="218">
        <v>2649</v>
      </c>
      <c r="B2650" s="218" t="s">
        <v>3944</v>
      </c>
      <c r="C2650" s="218" t="s">
        <v>6597</v>
      </c>
      <c r="D2650" s="218" t="s">
        <v>6526</v>
      </c>
      <c r="E2650" s="218" t="s">
        <v>6650</v>
      </c>
      <c r="F2650" s="218" t="s">
        <v>6683</v>
      </c>
      <c r="G2650" s="218">
        <v>200</v>
      </c>
      <c r="H2650" s="241">
        <v>0</v>
      </c>
      <c r="I2650" s="244">
        <v>89.524</v>
      </c>
    </row>
    <row r="2651" spans="1:9">
      <c r="A2651" s="218">
        <v>2650</v>
      </c>
      <c r="B2651" s="218" t="s">
        <v>3944</v>
      </c>
      <c r="C2651" s="218" t="s">
        <v>6597</v>
      </c>
      <c r="D2651" s="218" t="s">
        <v>6526</v>
      </c>
      <c r="E2651" s="218" t="s">
        <v>6650</v>
      </c>
      <c r="F2651" s="218" t="s">
        <v>6684</v>
      </c>
      <c r="G2651" s="218">
        <v>100</v>
      </c>
      <c r="H2651" s="241">
        <v>0</v>
      </c>
      <c r="I2651" s="244">
        <v>47.881</v>
      </c>
    </row>
    <row r="2652" spans="1:9">
      <c r="A2652" s="218">
        <v>2651</v>
      </c>
      <c r="B2652" s="218" t="s">
        <v>3944</v>
      </c>
      <c r="C2652" s="218" t="s">
        <v>6597</v>
      </c>
      <c r="D2652" s="218" t="s">
        <v>6526</v>
      </c>
      <c r="E2652" s="218" t="s">
        <v>6650</v>
      </c>
      <c r="F2652" s="218" t="s">
        <v>6685</v>
      </c>
      <c r="G2652" s="218">
        <v>200</v>
      </c>
      <c r="H2652" s="241">
        <v>0</v>
      </c>
      <c r="I2652" s="244">
        <v>118.643</v>
      </c>
    </row>
    <row r="2653" spans="1:9">
      <c r="A2653" s="218">
        <v>2652</v>
      </c>
      <c r="B2653" s="218" t="s">
        <v>3944</v>
      </c>
      <c r="C2653" s="218" t="s">
        <v>6597</v>
      </c>
      <c r="D2653" s="218" t="s">
        <v>6526</v>
      </c>
      <c r="E2653" s="218" t="s">
        <v>6650</v>
      </c>
      <c r="F2653" s="218" t="s">
        <v>6686</v>
      </c>
      <c r="G2653" s="218">
        <v>200</v>
      </c>
      <c r="H2653" s="241">
        <v>0</v>
      </c>
      <c r="I2653" s="244">
        <v>115.926</v>
      </c>
    </row>
    <row r="2654" ht="27" spans="1:9">
      <c r="A2654" s="218">
        <v>2653</v>
      </c>
      <c r="B2654" s="218" t="s">
        <v>3944</v>
      </c>
      <c r="C2654" s="218" t="s">
        <v>6597</v>
      </c>
      <c r="D2654" s="218" t="s">
        <v>6526</v>
      </c>
      <c r="E2654" s="218" t="s">
        <v>6650</v>
      </c>
      <c r="F2654" s="218" t="s">
        <v>6687</v>
      </c>
      <c r="G2654" s="218">
        <v>200</v>
      </c>
      <c r="H2654" s="241">
        <v>0</v>
      </c>
      <c r="I2654" s="244">
        <v>114.026</v>
      </c>
    </row>
    <row r="2655" ht="27" spans="1:9">
      <c r="A2655" s="218">
        <v>2654</v>
      </c>
      <c r="B2655" s="218" t="s">
        <v>3944</v>
      </c>
      <c r="C2655" s="218" t="s">
        <v>6597</v>
      </c>
      <c r="D2655" s="218" t="s">
        <v>6526</v>
      </c>
      <c r="E2655" s="218" t="s">
        <v>6650</v>
      </c>
      <c r="F2655" s="218" t="s">
        <v>6688</v>
      </c>
      <c r="G2655" s="218">
        <v>200</v>
      </c>
      <c r="H2655" s="241">
        <v>0</v>
      </c>
      <c r="I2655" s="244">
        <v>125.754</v>
      </c>
    </row>
    <row r="2656" ht="27" spans="1:9">
      <c r="A2656" s="218">
        <v>2655</v>
      </c>
      <c r="B2656" s="218" t="s">
        <v>3944</v>
      </c>
      <c r="C2656" s="218" t="s">
        <v>6597</v>
      </c>
      <c r="D2656" s="218" t="s">
        <v>6526</v>
      </c>
      <c r="E2656" s="218" t="s">
        <v>6650</v>
      </c>
      <c r="F2656" s="218" t="s">
        <v>6689</v>
      </c>
      <c r="G2656" s="218">
        <v>100</v>
      </c>
      <c r="H2656" s="241">
        <v>0</v>
      </c>
      <c r="I2656" s="244">
        <v>40.698</v>
      </c>
    </row>
    <row r="2657" ht="27" spans="1:9">
      <c r="A2657" s="218">
        <v>2656</v>
      </c>
      <c r="B2657" s="218" t="s">
        <v>3944</v>
      </c>
      <c r="C2657" s="218" t="s">
        <v>6597</v>
      </c>
      <c r="D2657" s="218" t="s">
        <v>6526</v>
      </c>
      <c r="E2657" s="218" t="s">
        <v>6650</v>
      </c>
      <c r="F2657" s="218" t="s">
        <v>6690</v>
      </c>
      <c r="G2657" s="218">
        <v>100</v>
      </c>
      <c r="H2657" s="241">
        <v>0</v>
      </c>
      <c r="I2657" s="244">
        <v>64.262</v>
      </c>
    </row>
    <row r="2658" spans="1:9">
      <c r="A2658" s="218">
        <v>2657</v>
      </c>
      <c r="B2658" s="218" t="s">
        <v>3944</v>
      </c>
      <c r="C2658" s="218" t="s">
        <v>6597</v>
      </c>
      <c r="D2658" s="218" t="s">
        <v>6526</v>
      </c>
      <c r="E2658" s="218" t="s">
        <v>6650</v>
      </c>
      <c r="F2658" s="218" t="s">
        <v>6691</v>
      </c>
      <c r="G2658" s="218">
        <v>200</v>
      </c>
      <c r="H2658" s="241">
        <v>0</v>
      </c>
      <c r="I2658" s="244">
        <v>136.338</v>
      </c>
    </row>
    <row r="2659" spans="1:9">
      <c r="A2659" s="218">
        <v>2658</v>
      </c>
      <c r="B2659" s="218" t="s">
        <v>3944</v>
      </c>
      <c r="C2659" s="218" t="s">
        <v>6597</v>
      </c>
      <c r="D2659" s="218" t="s">
        <v>6526</v>
      </c>
      <c r="E2659" s="218" t="s">
        <v>6650</v>
      </c>
      <c r="F2659" s="218" t="s">
        <v>6692</v>
      </c>
      <c r="G2659" s="218">
        <v>200</v>
      </c>
      <c r="H2659" s="241">
        <v>0</v>
      </c>
      <c r="I2659" s="244">
        <v>115.71</v>
      </c>
    </row>
    <row r="2660" spans="1:9">
      <c r="A2660" s="218">
        <v>2659</v>
      </c>
      <c r="B2660" s="218" t="s">
        <v>3944</v>
      </c>
      <c r="C2660" s="218" t="s">
        <v>6597</v>
      </c>
      <c r="D2660" s="218" t="s">
        <v>6526</v>
      </c>
      <c r="E2660" s="218" t="s">
        <v>6650</v>
      </c>
      <c r="F2660" s="218" t="s">
        <v>6693</v>
      </c>
      <c r="G2660" s="218">
        <v>200</v>
      </c>
      <c r="H2660" s="241">
        <v>0</v>
      </c>
      <c r="I2660" s="244">
        <v>103.602</v>
      </c>
    </row>
    <row r="2661" spans="1:9">
      <c r="A2661" s="218">
        <v>2660</v>
      </c>
      <c r="B2661" s="218" t="s">
        <v>3944</v>
      </c>
      <c r="C2661" s="218" t="s">
        <v>6597</v>
      </c>
      <c r="D2661" s="218" t="s">
        <v>6526</v>
      </c>
      <c r="E2661" s="218" t="s">
        <v>6650</v>
      </c>
      <c r="F2661" s="218" t="s">
        <v>6694</v>
      </c>
      <c r="G2661" s="218">
        <v>200</v>
      </c>
      <c r="H2661" s="241">
        <v>0</v>
      </c>
      <c r="I2661" s="244">
        <v>96.86</v>
      </c>
    </row>
    <row r="2662" spans="1:9">
      <c r="A2662" s="218">
        <v>2661</v>
      </c>
      <c r="B2662" s="218" t="s">
        <v>3944</v>
      </c>
      <c r="C2662" s="218" t="s">
        <v>6597</v>
      </c>
      <c r="D2662" s="218" t="s">
        <v>6526</v>
      </c>
      <c r="E2662" s="218" t="s">
        <v>6650</v>
      </c>
      <c r="F2662" s="218" t="s">
        <v>6695</v>
      </c>
      <c r="G2662" s="218">
        <v>200</v>
      </c>
      <c r="H2662" s="241">
        <v>0</v>
      </c>
      <c r="I2662" s="244">
        <v>96.305</v>
      </c>
    </row>
    <row r="2663" spans="1:9">
      <c r="A2663" s="218">
        <v>2662</v>
      </c>
      <c r="B2663" s="218" t="s">
        <v>3944</v>
      </c>
      <c r="C2663" s="218" t="s">
        <v>6597</v>
      </c>
      <c r="D2663" s="218" t="s">
        <v>6526</v>
      </c>
      <c r="E2663" s="218" t="s">
        <v>6650</v>
      </c>
      <c r="F2663" s="218" t="s">
        <v>6696</v>
      </c>
      <c r="G2663" s="218">
        <v>200</v>
      </c>
      <c r="H2663" s="241">
        <v>0</v>
      </c>
      <c r="I2663" s="244">
        <v>117.974</v>
      </c>
    </row>
    <row r="2664" ht="27" spans="1:9">
      <c r="A2664" s="218">
        <v>2663</v>
      </c>
      <c r="B2664" s="218" t="s">
        <v>3944</v>
      </c>
      <c r="C2664" s="218" t="s">
        <v>6597</v>
      </c>
      <c r="D2664" s="218" t="s">
        <v>6526</v>
      </c>
      <c r="E2664" s="218" t="s">
        <v>6650</v>
      </c>
      <c r="F2664" s="218" t="s">
        <v>6697</v>
      </c>
      <c r="G2664" s="218">
        <v>200</v>
      </c>
      <c r="H2664" s="241">
        <v>0</v>
      </c>
      <c r="I2664" s="244">
        <v>62.034</v>
      </c>
    </row>
    <row r="2665" spans="1:9">
      <c r="A2665" s="218">
        <v>2664</v>
      </c>
      <c r="B2665" s="218" t="s">
        <v>3944</v>
      </c>
      <c r="C2665" s="218" t="s">
        <v>6597</v>
      </c>
      <c r="D2665" s="218" t="s">
        <v>6526</v>
      </c>
      <c r="E2665" s="218" t="s">
        <v>6650</v>
      </c>
      <c r="F2665" s="218" t="s">
        <v>6698</v>
      </c>
      <c r="G2665" s="218">
        <v>200</v>
      </c>
      <c r="H2665" s="241">
        <v>0</v>
      </c>
      <c r="I2665" s="244">
        <v>137.973</v>
      </c>
    </row>
    <row r="2666" spans="1:9">
      <c r="A2666" s="218">
        <v>2665</v>
      </c>
      <c r="B2666" s="218" t="s">
        <v>3944</v>
      </c>
      <c r="C2666" s="218" t="s">
        <v>6597</v>
      </c>
      <c r="D2666" s="218" t="s">
        <v>6526</v>
      </c>
      <c r="E2666" s="218" t="s">
        <v>6650</v>
      </c>
      <c r="F2666" s="218" t="s">
        <v>2808</v>
      </c>
      <c r="G2666" s="218">
        <v>315</v>
      </c>
      <c r="H2666" s="241">
        <v>0</v>
      </c>
      <c r="I2666" s="244">
        <v>219.2</v>
      </c>
    </row>
    <row r="2667" spans="1:9">
      <c r="A2667" s="218">
        <v>2666</v>
      </c>
      <c r="B2667" s="218" t="s">
        <v>3944</v>
      </c>
      <c r="C2667" s="218" t="s">
        <v>6597</v>
      </c>
      <c r="D2667" s="218" t="s">
        <v>6526</v>
      </c>
      <c r="E2667" s="218" t="s">
        <v>6650</v>
      </c>
      <c r="F2667" s="218" t="s">
        <v>6699</v>
      </c>
      <c r="G2667" s="218">
        <v>160</v>
      </c>
      <c r="H2667" s="241">
        <v>0</v>
      </c>
      <c r="I2667" s="244">
        <v>90.582</v>
      </c>
    </row>
    <row r="2668" ht="27" spans="1:9">
      <c r="A2668" s="218">
        <v>2667</v>
      </c>
      <c r="B2668" s="218" t="s">
        <v>3944</v>
      </c>
      <c r="C2668" s="218" t="s">
        <v>6597</v>
      </c>
      <c r="D2668" s="218" t="s">
        <v>6526</v>
      </c>
      <c r="E2668" s="218" t="s">
        <v>6650</v>
      </c>
      <c r="F2668" s="218" t="s">
        <v>6700</v>
      </c>
      <c r="G2668" s="218">
        <v>200</v>
      </c>
      <c r="H2668" s="241">
        <v>0</v>
      </c>
      <c r="I2668" s="244">
        <v>109.024</v>
      </c>
    </row>
    <row r="2669" ht="27" spans="1:9">
      <c r="A2669" s="218">
        <v>2668</v>
      </c>
      <c r="B2669" s="218" t="s">
        <v>3944</v>
      </c>
      <c r="C2669" s="218" t="s">
        <v>6597</v>
      </c>
      <c r="D2669" s="218" t="s">
        <v>6526</v>
      </c>
      <c r="E2669" s="218" t="s">
        <v>6650</v>
      </c>
      <c r="F2669" s="218" t="s">
        <v>6701</v>
      </c>
      <c r="G2669" s="218">
        <v>100</v>
      </c>
      <c r="H2669" s="241">
        <v>0</v>
      </c>
      <c r="I2669" s="244">
        <v>50.516</v>
      </c>
    </row>
    <row r="2670" ht="27" spans="1:9">
      <c r="A2670" s="218">
        <v>2669</v>
      </c>
      <c r="B2670" s="218" t="s">
        <v>3944</v>
      </c>
      <c r="C2670" s="218" t="s">
        <v>6597</v>
      </c>
      <c r="D2670" s="218" t="s">
        <v>6526</v>
      </c>
      <c r="E2670" s="218" t="s">
        <v>6650</v>
      </c>
      <c r="F2670" s="218" t="s">
        <v>6702</v>
      </c>
      <c r="G2670" s="218">
        <v>200</v>
      </c>
      <c r="H2670" s="241">
        <v>0</v>
      </c>
      <c r="I2670" s="244">
        <v>123.185</v>
      </c>
    </row>
    <row r="2671" ht="27" spans="1:9">
      <c r="A2671" s="218">
        <v>2670</v>
      </c>
      <c r="B2671" s="218" t="s">
        <v>3944</v>
      </c>
      <c r="C2671" s="218" t="s">
        <v>6597</v>
      </c>
      <c r="D2671" s="218" t="s">
        <v>6526</v>
      </c>
      <c r="E2671" s="218" t="s">
        <v>6650</v>
      </c>
      <c r="F2671" s="218" t="s">
        <v>6703</v>
      </c>
      <c r="G2671" s="218">
        <v>100</v>
      </c>
      <c r="H2671" s="241">
        <v>0</v>
      </c>
      <c r="I2671" s="244">
        <v>36.795</v>
      </c>
    </row>
    <row r="2672" spans="1:9">
      <c r="A2672" s="218">
        <v>2671</v>
      </c>
      <c r="B2672" s="218" t="s">
        <v>3944</v>
      </c>
      <c r="C2672" s="218" t="s">
        <v>6597</v>
      </c>
      <c r="D2672" s="218" t="s">
        <v>6526</v>
      </c>
      <c r="E2672" s="218" t="s">
        <v>6650</v>
      </c>
      <c r="F2672" s="218" t="s">
        <v>6704</v>
      </c>
      <c r="G2672" s="218">
        <v>200</v>
      </c>
      <c r="H2672" s="241">
        <v>0</v>
      </c>
      <c r="I2672" s="244">
        <v>73.002</v>
      </c>
    </row>
    <row r="2673" spans="1:9">
      <c r="A2673" s="218">
        <v>2672</v>
      </c>
      <c r="B2673" s="218" t="s">
        <v>3944</v>
      </c>
      <c r="C2673" s="218" t="s">
        <v>6597</v>
      </c>
      <c r="D2673" s="218" t="s">
        <v>6526</v>
      </c>
      <c r="E2673" s="218" t="s">
        <v>6650</v>
      </c>
      <c r="F2673" s="218" t="s">
        <v>6705</v>
      </c>
      <c r="G2673" s="218">
        <v>200</v>
      </c>
      <c r="H2673" s="241">
        <v>0</v>
      </c>
      <c r="I2673" s="244">
        <v>87.31</v>
      </c>
    </row>
    <row r="2674" spans="1:9">
      <c r="A2674" s="218">
        <v>2673</v>
      </c>
      <c r="B2674" s="218" t="s">
        <v>3944</v>
      </c>
      <c r="C2674" s="218" t="s">
        <v>6597</v>
      </c>
      <c r="D2674" s="218" t="s">
        <v>6526</v>
      </c>
      <c r="E2674" s="218" t="s">
        <v>6650</v>
      </c>
      <c r="F2674" s="218" t="s">
        <v>6706</v>
      </c>
      <c r="G2674" s="218">
        <v>200</v>
      </c>
      <c r="H2674" s="241">
        <v>0</v>
      </c>
      <c r="I2674" s="244">
        <v>132.278</v>
      </c>
    </row>
    <row r="2675" ht="27" spans="1:9">
      <c r="A2675" s="218">
        <v>2674</v>
      </c>
      <c r="B2675" s="218" t="s">
        <v>3944</v>
      </c>
      <c r="C2675" s="218" t="s">
        <v>6597</v>
      </c>
      <c r="D2675" s="218" t="s">
        <v>6526</v>
      </c>
      <c r="E2675" s="218" t="s">
        <v>6650</v>
      </c>
      <c r="F2675" s="218" t="s">
        <v>6707</v>
      </c>
      <c r="G2675" s="218">
        <v>200</v>
      </c>
      <c r="H2675" s="241">
        <v>0</v>
      </c>
      <c r="I2675" s="244">
        <v>117.002</v>
      </c>
    </row>
    <row r="2676" spans="1:9">
      <c r="A2676" s="218">
        <v>2675</v>
      </c>
      <c r="B2676" s="218" t="s">
        <v>3944</v>
      </c>
      <c r="C2676" s="218" t="s">
        <v>6597</v>
      </c>
      <c r="D2676" s="218" t="s">
        <v>6526</v>
      </c>
      <c r="E2676" s="218" t="s">
        <v>6650</v>
      </c>
      <c r="F2676" s="218" t="s">
        <v>6708</v>
      </c>
      <c r="G2676" s="218">
        <v>100</v>
      </c>
      <c r="H2676" s="241">
        <v>0</v>
      </c>
      <c r="I2676" s="244">
        <v>38.987</v>
      </c>
    </row>
    <row r="2677" spans="1:9">
      <c r="A2677" s="218">
        <v>2676</v>
      </c>
      <c r="B2677" s="218" t="s">
        <v>3944</v>
      </c>
      <c r="C2677" s="218" t="s">
        <v>6597</v>
      </c>
      <c r="D2677" s="218" t="s">
        <v>6526</v>
      </c>
      <c r="E2677" s="218" t="s">
        <v>6650</v>
      </c>
      <c r="F2677" s="218" t="s">
        <v>6709</v>
      </c>
      <c r="G2677" s="218">
        <v>200</v>
      </c>
      <c r="H2677" s="241">
        <v>0</v>
      </c>
      <c r="I2677" s="244">
        <v>121.07</v>
      </c>
    </row>
    <row r="2678" ht="27" spans="1:9">
      <c r="A2678" s="218">
        <v>2677</v>
      </c>
      <c r="B2678" s="218" t="s">
        <v>3944</v>
      </c>
      <c r="C2678" s="218" t="s">
        <v>6597</v>
      </c>
      <c r="D2678" s="218" t="s">
        <v>6526</v>
      </c>
      <c r="E2678" s="218" t="s">
        <v>6650</v>
      </c>
      <c r="F2678" s="218" t="s">
        <v>6710</v>
      </c>
      <c r="G2678" s="218">
        <v>100</v>
      </c>
      <c r="H2678" s="241">
        <v>0</v>
      </c>
      <c r="I2678" s="244">
        <v>68.197</v>
      </c>
    </row>
    <row r="2679" ht="27" spans="1:9">
      <c r="A2679" s="218">
        <v>2678</v>
      </c>
      <c r="B2679" s="218" t="s">
        <v>3944</v>
      </c>
      <c r="C2679" s="218" t="s">
        <v>6597</v>
      </c>
      <c r="D2679" s="218" t="s">
        <v>6526</v>
      </c>
      <c r="E2679" s="218" t="s">
        <v>6650</v>
      </c>
      <c r="F2679" s="218" t="s">
        <v>6711</v>
      </c>
      <c r="G2679" s="218">
        <v>200</v>
      </c>
      <c r="H2679" s="241">
        <v>0</v>
      </c>
      <c r="I2679" s="244">
        <v>149.24</v>
      </c>
    </row>
    <row r="2680" ht="27" spans="1:9">
      <c r="A2680" s="218">
        <v>2679</v>
      </c>
      <c r="B2680" s="218" t="s">
        <v>3944</v>
      </c>
      <c r="C2680" s="218" t="s">
        <v>6597</v>
      </c>
      <c r="D2680" s="218" t="s">
        <v>6526</v>
      </c>
      <c r="E2680" s="218" t="s">
        <v>6650</v>
      </c>
      <c r="F2680" s="218" t="s">
        <v>6712</v>
      </c>
      <c r="G2680" s="218">
        <v>200</v>
      </c>
      <c r="H2680" s="241">
        <v>0</v>
      </c>
      <c r="I2680" s="244">
        <v>127.622</v>
      </c>
    </row>
    <row r="2681" ht="27" spans="1:9">
      <c r="A2681" s="218">
        <v>2680</v>
      </c>
      <c r="B2681" s="218" t="s">
        <v>3944</v>
      </c>
      <c r="C2681" s="218" t="s">
        <v>6597</v>
      </c>
      <c r="D2681" s="218" t="s">
        <v>6526</v>
      </c>
      <c r="E2681" s="218" t="s">
        <v>6650</v>
      </c>
      <c r="F2681" s="218" t="s">
        <v>6713</v>
      </c>
      <c r="G2681" s="218">
        <v>100</v>
      </c>
      <c r="H2681" s="241">
        <v>0</v>
      </c>
      <c r="I2681" s="244">
        <v>36.236</v>
      </c>
    </row>
    <row r="2682" ht="27" spans="1:9">
      <c r="A2682" s="218">
        <v>2681</v>
      </c>
      <c r="B2682" s="218" t="s">
        <v>3944</v>
      </c>
      <c r="C2682" s="218" t="s">
        <v>6597</v>
      </c>
      <c r="D2682" s="218" t="s">
        <v>6526</v>
      </c>
      <c r="E2682" s="218" t="s">
        <v>6650</v>
      </c>
      <c r="F2682" s="218" t="s">
        <v>6714</v>
      </c>
      <c r="G2682" s="218">
        <v>100</v>
      </c>
      <c r="H2682" s="241">
        <v>0</v>
      </c>
      <c r="I2682" s="244">
        <v>57.433</v>
      </c>
    </row>
    <row r="2683" ht="27" spans="1:9">
      <c r="A2683" s="218">
        <v>2682</v>
      </c>
      <c r="B2683" s="218" t="s">
        <v>3944</v>
      </c>
      <c r="C2683" s="218" t="s">
        <v>6597</v>
      </c>
      <c r="D2683" s="218" t="s">
        <v>6526</v>
      </c>
      <c r="E2683" s="218" t="s">
        <v>6650</v>
      </c>
      <c r="F2683" s="218" t="s">
        <v>6715</v>
      </c>
      <c r="G2683" s="218">
        <v>100</v>
      </c>
      <c r="H2683" s="241">
        <v>0</v>
      </c>
      <c r="I2683" s="244">
        <v>64.982</v>
      </c>
    </row>
    <row r="2684" spans="1:9">
      <c r="A2684" s="218">
        <v>2683</v>
      </c>
      <c r="B2684" s="218" t="s">
        <v>3944</v>
      </c>
      <c r="C2684" s="218" t="s">
        <v>6597</v>
      </c>
      <c r="D2684" s="218" t="s">
        <v>6526</v>
      </c>
      <c r="E2684" s="218" t="s">
        <v>6650</v>
      </c>
      <c r="F2684" s="218" t="s">
        <v>6716</v>
      </c>
      <c r="G2684" s="218">
        <v>200</v>
      </c>
      <c r="H2684" s="241">
        <v>0</v>
      </c>
      <c r="I2684" s="244">
        <v>159.998</v>
      </c>
    </row>
    <row r="2685" spans="1:9">
      <c r="A2685" s="218">
        <v>2684</v>
      </c>
      <c r="B2685" s="218" t="s">
        <v>3944</v>
      </c>
      <c r="C2685" s="218" t="s">
        <v>6597</v>
      </c>
      <c r="D2685" s="218" t="s">
        <v>6526</v>
      </c>
      <c r="E2685" s="218" t="s">
        <v>6650</v>
      </c>
      <c r="F2685" s="218" t="s">
        <v>6717</v>
      </c>
      <c r="G2685" s="218">
        <v>200</v>
      </c>
      <c r="H2685" s="241">
        <v>0</v>
      </c>
      <c r="I2685" s="244">
        <v>78.65</v>
      </c>
    </row>
    <row r="2686" spans="1:9">
      <c r="A2686" s="218">
        <v>2685</v>
      </c>
      <c r="B2686" s="218" t="s">
        <v>3944</v>
      </c>
      <c r="C2686" s="218" t="s">
        <v>6597</v>
      </c>
      <c r="D2686" s="218" t="s">
        <v>6526</v>
      </c>
      <c r="E2686" s="218" t="s">
        <v>6650</v>
      </c>
      <c r="F2686" s="218" t="s">
        <v>6718</v>
      </c>
      <c r="G2686" s="218">
        <v>200</v>
      </c>
      <c r="H2686" s="241">
        <v>0</v>
      </c>
      <c r="I2686" s="244">
        <v>123.832</v>
      </c>
    </row>
    <row r="2687" spans="1:9">
      <c r="A2687" s="218">
        <v>2686</v>
      </c>
      <c r="B2687" s="218" t="s">
        <v>3944</v>
      </c>
      <c r="C2687" s="218" t="s">
        <v>6597</v>
      </c>
      <c r="D2687" s="218" t="s">
        <v>6526</v>
      </c>
      <c r="E2687" s="218" t="s">
        <v>6650</v>
      </c>
      <c r="F2687" s="218" t="s">
        <v>6719</v>
      </c>
      <c r="G2687" s="218">
        <v>400</v>
      </c>
      <c r="H2687" s="241">
        <v>0</v>
      </c>
      <c r="I2687" s="244">
        <v>257.6</v>
      </c>
    </row>
    <row r="2688" ht="27" spans="1:9">
      <c r="A2688" s="218">
        <v>2687</v>
      </c>
      <c r="B2688" s="218" t="s">
        <v>3944</v>
      </c>
      <c r="C2688" s="218" t="s">
        <v>6597</v>
      </c>
      <c r="D2688" s="218" t="s">
        <v>6526</v>
      </c>
      <c r="E2688" s="218" t="s">
        <v>6650</v>
      </c>
      <c r="F2688" s="218" t="s">
        <v>6720</v>
      </c>
      <c r="G2688" s="218">
        <v>100</v>
      </c>
      <c r="H2688" s="241">
        <v>0</v>
      </c>
      <c r="I2688" s="244">
        <v>41.275</v>
      </c>
    </row>
    <row r="2689" spans="1:9">
      <c r="A2689" s="218">
        <v>2688</v>
      </c>
      <c r="B2689" s="218" t="s">
        <v>3944</v>
      </c>
      <c r="C2689" s="218" t="s">
        <v>6597</v>
      </c>
      <c r="D2689" s="218" t="s">
        <v>6526</v>
      </c>
      <c r="E2689" s="218" t="s">
        <v>6650</v>
      </c>
      <c r="F2689" s="218" t="s">
        <v>6721</v>
      </c>
      <c r="G2689" s="218">
        <v>315</v>
      </c>
      <c r="H2689" s="241">
        <v>0</v>
      </c>
      <c r="I2689" s="244">
        <v>210.093</v>
      </c>
    </row>
    <row r="2690" ht="27" spans="1:9">
      <c r="A2690" s="218">
        <v>2689</v>
      </c>
      <c r="B2690" s="218" t="s">
        <v>3944</v>
      </c>
      <c r="C2690" s="218" t="s">
        <v>6597</v>
      </c>
      <c r="D2690" s="218" t="s">
        <v>6526</v>
      </c>
      <c r="E2690" s="218" t="s">
        <v>6650</v>
      </c>
      <c r="F2690" s="218" t="s">
        <v>6722</v>
      </c>
      <c r="G2690" s="218">
        <v>100</v>
      </c>
      <c r="H2690" s="241">
        <v>0</v>
      </c>
      <c r="I2690" s="244">
        <v>32.451</v>
      </c>
    </row>
    <row r="2691" ht="27" spans="1:9">
      <c r="A2691" s="218">
        <v>2690</v>
      </c>
      <c r="B2691" s="218" t="s">
        <v>3944</v>
      </c>
      <c r="C2691" s="218" t="s">
        <v>6597</v>
      </c>
      <c r="D2691" s="218" t="s">
        <v>6526</v>
      </c>
      <c r="E2691" s="218" t="s">
        <v>6650</v>
      </c>
      <c r="F2691" s="218" t="s">
        <v>6723</v>
      </c>
      <c r="G2691" s="218">
        <v>200</v>
      </c>
      <c r="H2691" s="241">
        <v>0</v>
      </c>
      <c r="I2691" s="244">
        <v>64.186</v>
      </c>
    </row>
    <row r="2692" ht="27" spans="1:9">
      <c r="A2692" s="218">
        <v>2691</v>
      </c>
      <c r="B2692" s="218" t="s">
        <v>3944</v>
      </c>
      <c r="C2692" s="218" t="s">
        <v>6597</v>
      </c>
      <c r="D2692" s="218" t="s">
        <v>6526</v>
      </c>
      <c r="E2692" s="218" t="s">
        <v>6650</v>
      </c>
      <c r="F2692" s="218" t="s">
        <v>6724</v>
      </c>
      <c r="G2692" s="218">
        <v>100</v>
      </c>
      <c r="H2692" s="241">
        <v>0</v>
      </c>
      <c r="I2692" s="244">
        <v>25.5</v>
      </c>
    </row>
    <row r="2693" ht="27" spans="1:9">
      <c r="A2693" s="218">
        <v>2692</v>
      </c>
      <c r="B2693" s="218" t="s">
        <v>3944</v>
      </c>
      <c r="C2693" s="218" t="s">
        <v>6597</v>
      </c>
      <c r="D2693" s="218" t="s">
        <v>6526</v>
      </c>
      <c r="E2693" s="218" t="s">
        <v>6650</v>
      </c>
      <c r="F2693" s="218" t="s">
        <v>6725</v>
      </c>
      <c r="G2693" s="218">
        <v>100</v>
      </c>
      <c r="H2693" s="241">
        <v>0</v>
      </c>
      <c r="I2693" s="244">
        <v>47.004</v>
      </c>
    </row>
    <row r="2694" spans="1:9">
      <c r="A2694" s="218">
        <v>2693</v>
      </c>
      <c r="B2694" s="218" t="s">
        <v>3944</v>
      </c>
      <c r="C2694" s="218" t="s">
        <v>6597</v>
      </c>
      <c r="D2694" s="218" t="s">
        <v>6526</v>
      </c>
      <c r="E2694" s="218" t="s">
        <v>6650</v>
      </c>
      <c r="F2694" s="218" t="s">
        <v>6726</v>
      </c>
      <c r="G2694" s="218">
        <v>200</v>
      </c>
      <c r="H2694" s="241">
        <v>0</v>
      </c>
      <c r="I2694" s="244">
        <v>98.696</v>
      </c>
    </row>
    <row r="2695" ht="27" spans="1:9">
      <c r="A2695" s="218">
        <v>2694</v>
      </c>
      <c r="B2695" s="218" t="s">
        <v>3944</v>
      </c>
      <c r="C2695" s="218" t="s">
        <v>6597</v>
      </c>
      <c r="D2695" s="218" t="s">
        <v>6526</v>
      </c>
      <c r="E2695" s="218" t="s">
        <v>6650</v>
      </c>
      <c r="F2695" s="218" t="s">
        <v>6727</v>
      </c>
      <c r="G2695" s="218">
        <v>200</v>
      </c>
      <c r="H2695" s="241">
        <v>0</v>
      </c>
      <c r="I2695" s="244">
        <v>92.962</v>
      </c>
    </row>
    <row r="2696" spans="1:9">
      <c r="A2696" s="218">
        <v>2695</v>
      </c>
      <c r="B2696" s="218" t="s">
        <v>3944</v>
      </c>
      <c r="C2696" s="218" t="s">
        <v>6597</v>
      </c>
      <c r="D2696" s="218" t="s">
        <v>6526</v>
      </c>
      <c r="E2696" s="218" t="s">
        <v>6650</v>
      </c>
      <c r="F2696" s="218" t="s">
        <v>6728</v>
      </c>
      <c r="G2696" s="218">
        <v>315</v>
      </c>
      <c r="H2696" s="241">
        <v>0</v>
      </c>
      <c r="I2696" s="244">
        <v>90.802</v>
      </c>
    </row>
    <row r="2697" spans="1:9">
      <c r="A2697" s="218">
        <v>2696</v>
      </c>
      <c r="B2697" s="218" t="s">
        <v>3944</v>
      </c>
      <c r="C2697" s="218" t="s">
        <v>6597</v>
      </c>
      <c r="D2697" s="218" t="s">
        <v>6526</v>
      </c>
      <c r="E2697" s="218" t="s">
        <v>6650</v>
      </c>
      <c r="F2697" s="218" t="s">
        <v>6729</v>
      </c>
      <c r="G2697" s="218">
        <v>200</v>
      </c>
      <c r="H2697" s="241">
        <v>0</v>
      </c>
      <c r="I2697" s="244">
        <v>108.022</v>
      </c>
    </row>
    <row r="2698" spans="1:9">
      <c r="A2698" s="218">
        <v>2697</v>
      </c>
      <c r="B2698" s="218" t="s">
        <v>3944</v>
      </c>
      <c r="C2698" s="218" t="s">
        <v>6597</v>
      </c>
      <c r="D2698" s="218" t="s">
        <v>6526</v>
      </c>
      <c r="E2698" s="218" t="s">
        <v>6650</v>
      </c>
      <c r="F2698" s="218" t="s">
        <v>6730</v>
      </c>
      <c r="G2698" s="218">
        <v>200</v>
      </c>
      <c r="H2698" s="241">
        <v>0</v>
      </c>
      <c r="I2698" s="244">
        <v>97.466</v>
      </c>
    </row>
    <row r="2699" spans="1:9">
      <c r="A2699" s="218">
        <v>2698</v>
      </c>
      <c r="B2699" s="218" t="s">
        <v>3944</v>
      </c>
      <c r="C2699" s="218" t="s">
        <v>6597</v>
      </c>
      <c r="D2699" s="218" t="s">
        <v>6526</v>
      </c>
      <c r="E2699" s="218" t="s">
        <v>6650</v>
      </c>
      <c r="F2699" s="218" t="s">
        <v>2861</v>
      </c>
      <c r="G2699" s="218">
        <v>200</v>
      </c>
      <c r="H2699" s="241">
        <v>0</v>
      </c>
      <c r="I2699" s="244">
        <v>56.8</v>
      </c>
    </row>
    <row r="2700" ht="27" spans="1:9">
      <c r="A2700" s="218">
        <v>2699</v>
      </c>
      <c r="B2700" s="218" t="s">
        <v>3944</v>
      </c>
      <c r="C2700" s="218" t="s">
        <v>6597</v>
      </c>
      <c r="D2700" s="218" t="s">
        <v>6526</v>
      </c>
      <c r="E2700" s="218" t="s">
        <v>6650</v>
      </c>
      <c r="F2700" s="218" t="s">
        <v>6731</v>
      </c>
      <c r="G2700" s="218">
        <v>200</v>
      </c>
      <c r="H2700" s="241">
        <v>0</v>
      </c>
      <c r="I2700" s="244">
        <v>93.908</v>
      </c>
    </row>
    <row r="2701" ht="27" spans="1:9">
      <c r="A2701" s="218">
        <v>2700</v>
      </c>
      <c r="B2701" s="218" t="s">
        <v>3944</v>
      </c>
      <c r="C2701" s="218" t="s">
        <v>6597</v>
      </c>
      <c r="D2701" s="218" t="s">
        <v>6526</v>
      </c>
      <c r="E2701" s="218" t="s">
        <v>6650</v>
      </c>
      <c r="F2701" s="218" t="s">
        <v>6732</v>
      </c>
      <c r="G2701" s="218">
        <v>200</v>
      </c>
      <c r="H2701" s="241">
        <v>0</v>
      </c>
      <c r="I2701" s="244">
        <v>101.188</v>
      </c>
    </row>
    <row r="2702" ht="27" spans="1:9">
      <c r="A2702" s="218">
        <v>2701</v>
      </c>
      <c r="B2702" s="218" t="s">
        <v>3944</v>
      </c>
      <c r="C2702" s="218" t="s">
        <v>6597</v>
      </c>
      <c r="D2702" s="218" t="s">
        <v>6526</v>
      </c>
      <c r="E2702" s="218" t="s">
        <v>6650</v>
      </c>
      <c r="F2702" s="218" t="s">
        <v>6733</v>
      </c>
      <c r="G2702" s="218">
        <v>200</v>
      </c>
      <c r="H2702" s="241">
        <v>0</v>
      </c>
      <c r="I2702" s="244">
        <v>90.968</v>
      </c>
    </row>
    <row r="2703" ht="27" spans="1:9">
      <c r="A2703" s="218">
        <v>2702</v>
      </c>
      <c r="B2703" s="218" t="s">
        <v>3944</v>
      </c>
      <c r="C2703" s="218" t="s">
        <v>6597</v>
      </c>
      <c r="D2703" s="218" t="s">
        <v>6526</v>
      </c>
      <c r="E2703" s="218" t="s">
        <v>6650</v>
      </c>
      <c r="F2703" s="218" t="s">
        <v>6734</v>
      </c>
      <c r="G2703" s="218">
        <v>200</v>
      </c>
      <c r="H2703" s="241">
        <v>0</v>
      </c>
      <c r="I2703" s="244">
        <v>73.224</v>
      </c>
    </row>
    <row r="2704" ht="27" spans="1:9">
      <c r="A2704" s="218">
        <v>2703</v>
      </c>
      <c r="B2704" s="218" t="s">
        <v>3944</v>
      </c>
      <c r="C2704" s="218" t="s">
        <v>6597</v>
      </c>
      <c r="D2704" s="218" t="s">
        <v>6526</v>
      </c>
      <c r="E2704" s="218" t="s">
        <v>6650</v>
      </c>
      <c r="F2704" s="218" t="s">
        <v>6735</v>
      </c>
      <c r="G2704" s="218">
        <v>200</v>
      </c>
      <c r="H2704" s="241">
        <v>0</v>
      </c>
      <c r="I2704" s="244">
        <v>67.708</v>
      </c>
    </row>
    <row r="2705" ht="27" spans="1:9">
      <c r="A2705" s="218">
        <v>2704</v>
      </c>
      <c r="B2705" s="218" t="s">
        <v>3944</v>
      </c>
      <c r="C2705" s="218" t="s">
        <v>6597</v>
      </c>
      <c r="D2705" s="218" t="s">
        <v>6526</v>
      </c>
      <c r="E2705" s="218" t="s">
        <v>6650</v>
      </c>
      <c r="F2705" s="218" t="s">
        <v>6736</v>
      </c>
      <c r="G2705" s="218">
        <v>200</v>
      </c>
      <c r="H2705" s="241">
        <v>0</v>
      </c>
      <c r="I2705" s="244">
        <v>99.442</v>
      </c>
    </row>
    <row r="2706" spans="1:9">
      <c r="A2706" s="218">
        <v>2705</v>
      </c>
      <c r="B2706" s="218" t="s">
        <v>3944</v>
      </c>
      <c r="C2706" s="218" t="s">
        <v>6597</v>
      </c>
      <c r="D2706" s="218" t="s">
        <v>6526</v>
      </c>
      <c r="E2706" s="218" t="s">
        <v>6650</v>
      </c>
      <c r="F2706" s="218" t="s">
        <v>32</v>
      </c>
      <c r="G2706" s="218">
        <v>200</v>
      </c>
      <c r="H2706" s="241">
        <v>0</v>
      </c>
      <c r="I2706" s="244">
        <v>67.2</v>
      </c>
    </row>
    <row r="2707" spans="1:9">
      <c r="A2707" s="218">
        <v>2706</v>
      </c>
      <c r="B2707" s="218" t="s">
        <v>3944</v>
      </c>
      <c r="C2707" s="218" t="s">
        <v>6597</v>
      </c>
      <c r="D2707" s="218" t="s">
        <v>6526</v>
      </c>
      <c r="E2707" s="218" t="s">
        <v>6650</v>
      </c>
      <c r="F2707" s="218" t="s">
        <v>6737</v>
      </c>
      <c r="G2707" s="218">
        <v>200</v>
      </c>
      <c r="H2707" s="241">
        <v>0</v>
      </c>
      <c r="I2707" s="244">
        <v>111.79</v>
      </c>
    </row>
    <row r="2708" spans="1:9">
      <c r="A2708" s="218">
        <v>2707</v>
      </c>
      <c r="B2708" s="218" t="s">
        <v>3944</v>
      </c>
      <c r="C2708" s="218" t="s">
        <v>6597</v>
      </c>
      <c r="D2708" s="218" t="s">
        <v>6526</v>
      </c>
      <c r="E2708" s="218" t="s">
        <v>6650</v>
      </c>
      <c r="F2708" s="218" t="s">
        <v>6738</v>
      </c>
      <c r="G2708" s="218">
        <v>200</v>
      </c>
      <c r="H2708" s="241">
        <v>0</v>
      </c>
      <c r="I2708" s="244">
        <v>113.144</v>
      </c>
    </row>
    <row r="2709" spans="1:9">
      <c r="A2709" s="218">
        <v>2708</v>
      </c>
      <c r="B2709" s="218" t="s">
        <v>3944</v>
      </c>
      <c r="C2709" s="218" t="s">
        <v>6597</v>
      </c>
      <c r="D2709" s="218" t="s">
        <v>6526</v>
      </c>
      <c r="E2709" s="218" t="s">
        <v>6650</v>
      </c>
      <c r="F2709" s="218" t="s">
        <v>6739</v>
      </c>
      <c r="G2709" s="218">
        <v>315</v>
      </c>
      <c r="H2709" s="241">
        <v>0</v>
      </c>
      <c r="I2709" s="244">
        <v>182.189</v>
      </c>
    </row>
    <row r="2710" spans="1:9">
      <c r="A2710" s="218">
        <v>2709</v>
      </c>
      <c r="B2710" s="218" t="s">
        <v>3944</v>
      </c>
      <c r="C2710" s="218" t="s">
        <v>6597</v>
      </c>
      <c r="D2710" s="218" t="s">
        <v>6526</v>
      </c>
      <c r="E2710" s="218" t="s">
        <v>6650</v>
      </c>
      <c r="F2710" s="218" t="s">
        <v>6740</v>
      </c>
      <c r="G2710" s="218">
        <v>200</v>
      </c>
      <c r="H2710" s="241">
        <v>0</v>
      </c>
      <c r="I2710" s="244">
        <v>118.335</v>
      </c>
    </row>
    <row r="2711" ht="27" spans="1:9">
      <c r="A2711" s="218">
        <v>2710</v>
      </c>
      <c r="B2711" s="218" t="s">
        <v>3944</v>
      </c>
      <c r="C2711" s="218" t="s">
        <v>6597</v>
      </c>
      <c r="D2711" s="218" t="s">
        <v>6526</v>
      </c>
      <c r="E2711" s="218" t="s">
        <v>6741</v>
      </c>
      <c r="F2711" s="218" t="s">
        <v>6742</v>
      </c>
      <c r="G2711" s="218">
        <v>315</v>
      </c>
      <c r="H2711" s="241">
        <v>0</v>
      </c>
      <c r="I2711" s="244">
        <v>49.211</v>
      </c>
    </row>
    <row r="2712" ht="27" spans="1:9">
      <c r="A2712" s="218">
        <v>2711</v>
      </c>
      <c r="B2712" s="218" t="s">
        <v>3944</v>
      </c>
      <c r="C2712" s="218" t="s">
        <v>6597</v>
      </c>
      <c r="D2712" s="218" t="s">
        <v>6526</v>
      </c>
      <c r="E2712" s="218" t="s">
        <v>6741</v>
      </c>
      <c r="F2712" s="218" t="s">
        <v>6743</v>
      </c>
      <c r="G2712" s="218">
        <v>100</v>
      </c>
      <c r="H2712" s="241">
        <v>0</v>
      </c>
      <c r="I2712" s="244">
        <v>53.806</v>
      </c>
    </row>
    <row r="2713" ht="27" spans="1:9">
      <c r="A2713" s="218">
        <v>2712</v>
      </c>
      <c r="B2713" s="218" t="s">
        <v>3944</v>
      </c>
      <c r="C2713" s="218" t="s">
        <v>6597</v>
      </c>
      <c r="D2713" s="218" t="s">
        <v>6526</v>
      </c>
      <c r="E2713" s="218" t="s">
        <v>6741</v>
      </c>
      <c r="F2713" s="218" t="s">
        <v>6744</v>
      </c>
      <c r="G2713" s="218">
        <v>100</v>
      </c>
      <c r="H2713" s="241">
        <v>0</v>
      </c>
      <c r="I2713" s="244">
        <v>38.254</v>
      </c>
    </row>
    <row r="2714" spans="1:9">
      <c r="A2714" s="218">
        <v>2713</v>
      </c>
      <c r="B2714" s="218" t="s">
        <v>3944</v>
      </c>
      <c r="C2714" s="218" t="s">
        <v>6597</v>
      </c>
      <c r="D2714" s="218" t="s">
        <v>6526</v>
      </c>
      <c r="E2714" s="218" t="s">
        <v>6741</v>
      </c>
      <c r="F2714" s="218" t="s">
        <v>6745</v>
      </c>
      <c r="G2714" s="218">
        <v>200</v>
      </c>
      <c r="H2714" s="241">
        <v>0</v>
      </c>
      <c r="I2714" s="244">
        <v>89.696</v>
      </c>
    </row>
    <row r="2715" spans="1:9">
      <c r="A2715" s="218">
        <v>2714</v>
      </c>
      <c r="B2715" s="218" t="s">
        <v>3944</v>
      </c>
      <c r="C2715" s="218" t="s">
        <v>6597</v>
      </c>
      <c r="D2715" s="218" t="s">
        <v>6526</v>
      </c>
      <c r="E2715" s="218" t="s">
        <v>6741</v>
      </c>
      <c r="F2715" s="218" t="s">
        <v>6746</v>
      </c>
      <c r="G2715" s="218">
        <v>200</v>
      </c>
      <c r="H2715" s="241">
        <v>0</v>
      </c>
      <c r="I2715" s="244">
        <v>119.758</v>
      </c>
    </row>
    <row r="2716" spans="1:9">
      <c r="A2716" s="218">
        <v>2715</v>
      </c>
      <c r="B2716" s="218" t="s">
        <v>3944</v>
      </c>
      <c r="C2716" s="218" t="s">
        <v>6597</v>
      </c>
      <c r="D2716" s="218" t="s">
        <v>6526</v>
      </c>
      <c r="E2716" s="218" t="s">
        <v>6741</v>
      </c>
      <c r="F2716" s="218" t="s">
        <v>6747</v>
      </c>
      <c r="G2716" s="218">
        <v>200</v>
      </c>
      <c r="H2716" s="241">
        <v>0</v>
      </c>
      <c r="I2716" s="244">
        <v>118.116</v>
      </c>
    </row>
    <row r="2717" spans="1:9">
      <c r="A2717" s="218">
        <v>2716</v>
      </c>
      <c r="B2717" s="218" t="s">
        <v>3944</v>
      </c>
      <c r="C2717" s="218" t="s">
        <v>6597</v>
      </c>
      <c r="D2717" s="218" t="s">
        <v>6526</v>
      </c>
      <c r="E2717" s="218" t="s">
        <v>6741</v>
      </c>
      <c r="F2717" s="218" t="s">
        <v>6748</v>
      </c>
      <c r="G2717" s="218">
        <v>200</v>
      </c>
      <c r="H2717" s="241">
        <v>0</v>
      </c>
      <c r="I2717" s="244">
        <v>100.852</v>
      </c>
    </row>
    <row r="2718" spans="1:9">
      <c r="A2718" s="218">
        <v>2717</v>
      </c>
      <c r="B2718" s="218" t="s">
        <v>3944</v>
      </c>
      <c r="C2718" s="218" t="s">
        <v>6597</v>
      </c>
      <c r="D2718" s="218" t="s">
        <v>6526</v>
      </c>
      <c r="E2718" s="218" t="s">
        <v>6741</v>
      </c>
      <c r="F2718" s="218" t="s">
        <v>6749</v>
      </c>
      <c r="G2718" s="218">
        <v>200</v>
      </c>
      <c r="H2718" s="241">
        <v>0</v>
      </c>
      <c r="I2718" s="244">
        <v>68.427</v>
      </c>
    </row>
    <row r="2719" ht="27" spans="1:9">
      <c r="A2719" s="218">
        <v>2718</v>
      </c>
      <c r="B2719" s="218" t="s">
        <v>3944</v>
      </c>
      <c r="C2719" s="218" t="s">
        <v>6597</v>
      </c>
      <c r="D2719" s="218" t="s">
        <v>6526</v>
      </c>
      <c r="E2719" s="218" t="s">
        <v>6741</v>
      </c>
      <c r="F2719" s="218" t="s">
        <v>6750</v>
      </c>
      <c r="G2719" s="218">
        <v>200</v>
      </c>
      <c r="H2719" s="241">
        <v>0</v>
      </c>
      <c r="I2719" s="244">
        <v>124.098</v>
      </c>
    </row>
    <row r="2720" ht="27" spans="1:9">
      <c r="A2720" s="218">
        <v>2719</v>
      </c>
      <c r="B2720" s="218" t="s">
        <v>3944</v>
      </c>
      <c r="C2720" s="218" t="s">
        <v>6597</v>
      </c>
      <c r="D2720" s="218" t="s">
        <v>6526</v>
      </c>
      <c r="E2720" s="218" t="s">
        <v>6741</v>
      </c>
      <c r="F2720" s="218" t="s">
        <v>6751</v>
      </c>
      <c r="G2720" s="218">
        <v>100</v>
      </c>
      <c r="H2720" s="241">
        <v>0</v>
      </c>
      <c r="I2720" s="244">
        <v>47.461</v>
      </c>
    </row>
    <row r="2721" spans="1:9">
      <c r="A2721" s="218">
        <v>2720</v>
      </c>
      <c r="B2721" s="218" t="s">
        <v>3944</v>
      </c>
      <c r="C2721" s="218" t="s">
        <v>6597</v>
      </c>
      <c r="D2721" s="218" t="s">
        <v>6526</v>
      </c>
      <c r="E2721" s="218" t="s">
        <v>6741</v>
      </c>
      <c r="F2721" s="218" t="s">
        <v>6752</v>
      </c>
      <c r="G2721" s="218">
        <v>200</v>
      </c>
      <c r="H2721" s="241">
        <v>0</v>
      </c>
      <c r="I2721" s="244">
        <v>74.848</v>
      </c>
    </row>
    <row r="2722" spans="1:9">
      <c r="A2722" s="218">
        <v>2721</v>
      </c>
      <c r="B2722" s="218" t="s">
        <v>3944</v>
      </c>
      <c r="C2722" s="218" t="s">
        <v>6597</v>
      </c>
      <c r="D2722" s="218" t="s">
        <v>6526</v>
      </c>
      <c r="E2722" s="218" t="s">
        <v>6741</v>
      </c>
      <c r="F2722" s="218" t="s">
        <v>6753</v>
      </c>
      <c r="G2722" s="218">
        <v>200</v>
      </c>
      <c r="H2722" s="241">
        <v>0</v>
      </c>
      <c r="I2722" s="244">
        <v>97.424</v>
      </c>
    </row>
    <row r="2723" spans="1:9">
      <c r="A2723" s="218">
        <v>2722</v>
      </c>
      <c r="B2723" s="218" t="s">
        <v>3944</v>
      </c>
      <c r="C2723" s="218" t="s">
        <v>6597</v>
      </c>
      <c r="D2723" s="218" t="s">
        <v>6526</v>
      </c>
      <c r="E2723" s="218" t="s">
        <v>6741</v>
      </c>
      <c r="F2723" s="218" t="s">
        <v>6754</v>
      </c>
      <c r="G2723" s="218">
        <v>200</v>
      </c>
      <c r="H2723" s="241">
        <v>0</v>
      </c>
      <c r="I2723" s="244">
        <v>114.092</v>
      </c>
    </row>
    <row r="2724" spans="1:9">
      <c r="A2724" s="218">
        <v>2723</v>
      </c>
      <c r="B2724" s="218" t="s">
        <v>3944</v>
      </c>
      <c r="C2724" s="218" t="s">
        <v>6597</v>
      </c>
      <c r="D2724" s="218" t="s">
        <v>6526</v>
      </c>
      <c r="E2724" s="218" t="s">
        <v>6741</v>
      </c>
      <c r="F2724" s="218" t="s">
        <v>6755</v>
      </c>
      <c r="G2724" s="218">
        <v>400</v>
      </c>
      <c r="H2724" s="241">
        <v>0</v>
      </c>
      <c r="I2724" s="244">
        <v>230.64</v>
      </c>
    </row>
    <row r="2725" spans="1:9">
      <c r="A2725" s="218">
        <v>2724</v>
      </c>
      <c r="B2725" s="218" t="s">
        <v>3944</v>
      </c>
      <c r="C2725" s="218" t="s">
        <v>6597</v>
      </c>
      <c r="D2725" s="218" t="s">
        <v>6526</v>
      </c>
      <c r="E2725" s="218" t="s">
        <v>6741</v>
      </c>
      <c r="F2725" s="218" t="s">
        <v>6756</v>
      </c>
      <c r="G2725" s="218">
        <v>200</v>
      </c>
      <c r="H2725" s="241">
        <v>0</v>
      </c>
      <c r="I2725" s="244">
        <v>14.354</v>
      </c>
    </row>
    <row r="2726" ht="27" spans="1:9">
      <c r="A2726" s="218">
        <v>2725</v>
      </c>
      <c r="B2726" s="218" t="s">
        <v>3944</v>
      </c>
      <c r="C2726" s="218" t="s">
        <v>6597</v>
      </c>
      <c r="D2726" s="218" t="s">
        <v>6526</v>
      </c>
      <c r="E2726" s="218" t="s">
        <v>6741</v>
      </c>
      <c r="F2726" s="218" t="s">
        <v>6757</v>
      </c>
      <c r="G2726" s="218">
        <v>100</v>
      </c>
      <c r="H2726" s="241">
        <v>0</v>
      </c>
      <c r="I2726" s="244">
        <v>27.14</v>
      </c>
    </row>
    <row r="2727" spans="1:9">
      <c r="A2727" s="218">
        <v>2726</v>
      </c>
      <c r="B2727" s="218" t="s">
        <v>3944</v>
      </c>
      <c r="C2727" s="218" t="s">
        <v>6597</v>
      </c>
      <c r="D2727" s="218" t="s">
        <v>6526</v>
      </c>
      <c r="E2727" s="218" t="s">
        <v>6741</v>
      </c>
      <c r="F2727" s="218" t="s">
        <v>6758</v>
      </c>
      <c r="G2727" s="218">
        <v>200</v>
      </c>
      <c r="H2727" s="241">
        <v>0</v>
      </c>
      <c r="I2727" s="244">
        <v>120.246</v>
      </c>
    </row>
    <row r="2728" spans="1:9">
      <c r="A2728" s="218">
        <v>2727</v>
      </c>
      <c r="B2728" s="218" t="s">
        <v>3944</v>
      </c>
      <c r="C2728" s="218" t="s">
        <v>6597</v>
      </c>
      <c r="D2728" s="218" t="s">
        <v>6526</v>
      </c>
      <c r="E2728" s="218" t="s">
        <v>6741</v>
      </c>
      <c r="F2728" s="218" t="s">
        <v>6759</v>
      </c>
      <c r="G2728" s="218">
        <v>200</v>
      </c>
      <c r="H2728" s="241">
        <v>0</v>
      </c>
      <c r="I2728" s="244">
        <v>104.56</v>
      </c>
    </row>
    <row r="2729" ht="27" spans="1:9">
      <c r="A2729" s="218">
        <v>2728</v>
      </c>
      <c r="B2729" s="218" t="s">
        <v>3944</v>
      </c>
      <c r="C2729" s="218" t="s">
        <v>6597</v>
      </c>
      <c r="D2729" s="218" t="s">
        <v>6526</v>
      </c>
      <c r="E2729" s="218" t="s">
        <v>6741</v>
      </c>
      <c r="F2729" s="218" t="s">
        <v>6760</v>
      </c>
      <c r="G2729" s="218">
        <v>100</v>
      </c>
      <c r="H2729" s="241">
        <v>0</v>
      </c>
      <c r="I2729" s="244">
        <v>41.531</v>
      </c>
    </row>
    <row r="2730" ht="27" spans="1:9">
      <c r="A2730" s="218">
        <v>2729</v>
      </c>
      <c r="B2730" s="218" t="s">
        <v>3944</v>
      </c>
      <c r="C2730" s="218" t="s">
        <v>6597</v>
      </c>
      <c r="D2730" s="218" t="s">
        <v>6526</v>
      </c>
      <c r="E2730" s="218" t="s">
        <v>6741</v>
      </c>
      <c r="F2730" s="218" t="s">
        <v>6761</v>
      </c>
      <c r="G2730" s="218">
        <v>200</v>
      </c>
      <c r="H2730" s="241">
        <v>0</v>
      </c>
      <c r="I2730" s="244">
        <v>115.592</v>
      </c>
    </row>
    <row r="2731" ht="27" spans="1:9">
      <c r="A2731" s="218">
        <v>2730</v>
      </c>
      <c r="B2731" s="218" t="s">
        <v>3944</v>
      </c>
      <c r="C2731" s="218" t="s">
        <v>6597</v>
      </c>
      <c r="D2731" s="218" t="s">
        <v>6526</v>
      </c>
      <c r="E2731" s="218" t="s">
        <v>6741</v>
      </c>
      <c r="F2731" s="218" t="s">
        <v>6762</v>
      </c>
      <c r="G2731" s="218">
        <v>100</v>
      </c>
      <c r="H2731" s="241">
        <v>0</v>
      </c>
      <c r="I2731" s="244">
        <v>65.112</v>
      </c>
    </row>
    <row r="2732" ht="27" spans="1:9">
      <c r="A2732" s="218">
        <v>2731</v>
      </c>
      <c r="B2732" s="218" t="s">
        <v>3944</v>
      </c>
      <c r="C2732" s="218" t="s">
        <v>6597</v>
      </c>
      <c r="D2732" s="218" t="s">
        <v>6526</v>
      </c>
      <c r="E2732" s="218" t="s">
        <v>6741</v>
      </c>
      <c r="F2732" s="218" t="s">
        <v>6763</v>
      </c>
      <c r="G2732" s="218">
        <v>200</v>
      </c>
      <c r="H2732" s="241">
        <v>0</v>
      </c>
      <c r="I2732" s="244">
        <v>129.366</v>
      </c>
    </row>
    <row r="2733" ht="27" spans="1:9">
      <c r="A2733" s="218">
        <v>2732</v>
      </c>
      <c r="B2733" s="218" t="s">
        <v>3944</v>
      </c>
      <c r="C2733" s="218" t="s">
        <v>6597</v>
      </c>
      <c r="D2733" s="218" t="s">
        <v>6526</v>
      </c>
      <c r="E2733" s="218" t="s">
        <v>6741</v>
      </c>
      <c r="F2733" s="218" t="s">
        <v>6764</v>
      </c>
      <c r="G2733" s="218">
        <v>100</v>
      </c>
      <c r="H2733" s="241">
        <v>0</v>
      </c>
      <c r="I2733" s="244">
        <v>55.358</v>
      </c>
    </row>
    <row r="2734" spans="1:9">
      <c r="A2734" s="218">
        <v>2733</v>
      </c>
      <c r="B2734" s="218" t="s">
        <v>3944</v>
      </c>
      <c r="C2734" s="218" t="s">
        <v>6597</v>
      </c>
      <c r="D2734" s="218" t="s">
        <v>6526</v>
      </c>
      <c r="E2734" s="218" t="s">
        <v>6741</v>
      </c>
      <c r="F2734" s="218" t="s">
        <v>6765</v>
      </c>
      <c r="G2734" s="218">
        <v>100</v>
      </c>
      <c r="H2734" s="241">
        <v>0</v>
      </c>
      <c r="I2734" s="244">
        <v>55.159</v>
      </c>
    </row>
    <row r="2735" spans="1:9">
      <c r="A2735" s="218">
        <v>2734</v>
      </c>
      <c r="B2735" s="218" t="s">
        <v>3944</v>
      </c>
      <c r="C2735" s="218" t="s">
        <v>6597</v>
      </c>
      <c r="D2735" s="218" t="s">
        <v>6526</v>
      </c>
      <c r="E2735" s="218" t="s">
        <v>6741</v>
      </c>
      <c r="F2735" s="218" t="s">
        <v>6766</v>
      </c>
      <c r="G2735" s="218">
        <v>200</v>
      </c>
      <c r="H2735" s="241">
        <v>0</v>
      </c>
      <c r="I2735" s="244">
        <v>89.565</v>
      </c>
    </row>
    <row r="2736" spans="1:9">
      <c r="A2736" s="218">
        <v>2735</v>
      </c>
      <c r="B2736" s="218" t="s">
        <v>3944</v>
      </c>
      <c r="C2736" s="218" t="s">
        <v>6597</v>
      </c>
      <c r="D2736" s="218" t="s">
        <v>6526</v>
      </c>
      <c r="E2736" s="218" t="s">
        <v>6767</v>
      </c>
      <c r="F2736" s="218" t="s">
        <v>4205</v>
      </c>
      <c r="G2736" s="218">
        <v>200</v>
      </c>
      <c r="H2736" s="241">
        <v>0</v>
      </c>
      <c r="I2736" s="244">
        <v>108.29</v>
      </c>
    </row>
    <row r="2737" spans="1:9">
      <c r="A2737" s="218">
        <v>2736</v>
      </c>
      <c r="B2737" s="218" t="s">
        <v>3944</v>
      </c>
      <c r="C2737" s="218" t="s">
        <v>6597</v>
      </c>
      <c r="D2737" s="218" t="s">
        <v>6526</v>
      </c>
      <c r="E2737" s="218" t="s">
        <v>6767</v>
      </c>
      <c r="F2737" s="218" t="s">
        <v>6768</v>
      </c>
      <c r="G2737" s="218">
        <v>200</v>
      </c>
      <c r="H2737" s="241">
        <v>0</v>
      </c>
      <c r="I2737" s="244">
        <v>139.626</v>
      </c>
    </row>
    <row r="2738" ht="27" spans="1:9">
      <c r="A2738" s="218">
        <v>2737</v>
      </c>
      <c r="B2738" s="218" t="s">
        <v>3944</v>
      </c>
      <c r="C2738" s="218" t="s">
        <v>6597</v>
      </c>
      <c r="D2738" s="218" t="s">
        <v>6526</v>
      </c>
      <c r="E2738" s="218" t="s">
        <v>6767</v>
      </c>
      <c r="F2738" s="218" t="s">
        <v>6769</v>
      </c>
      <c r="G2738" s="218">
        <v>100</v>
      </c>
      <c r="H2738" s="241">
        <v>0</v>
      </c>
      <c r="I2738" s="244">
        <v>43.459</v>
      </c>
    </row>
    <row r="2739" ht="27" spans="1:9">
      <c r="A2739" s="218">
        <v>2738</v>
      </c>
      <c r="B2739" s="218" t="s">
        <v>3944</v>
      </c>
      <c r="C2739" s="218" t="s">
        <v>6597</v>
      </c>
      <c r="D2739" s="218" t="s">
        <v>6526</v>
      </c>
      <c r="E2739" s="218" t="s">
        <v>6767</v>
      </c>
      <c r="F2739" s="218" t="s">
        <v>6770</v>
      </c>
      <c r="G2739" s="218">
        <v>200</v>
      </c>
      <c r="H2739" s="241">
        <v>0</v>
      </c>
      <c r="I2739" s="244">
        <v>101.302</v>
      </c>
    </row>
    <row r="2740" ht="27" spans="1:9">
      <c r="A2740" s="218">
        <v>2739</v>
      </c>
      <c r="B2740" s="218" t="s">
        <v>3944</v>
      </c>
      <c r="C2740" s="218" t="s">
        <v>6597</v>
      </c>
      <c r="D2740" s="218" t="s">
        <v>6526</v>
      </c>
      <c r="E2740" s="218" t="s">
        <v>6767</v>
      </c>
      <c r="F2740" s="218" t="s">
        <v>6771</v>
      </c>
      <c r="G2740" s="218">
        <v>100</v>
      </c>
      <c r="H2740" s="241">
        <v>0</v>
      </c>
      <c r="I2740" s="244">
        <v>26.057</v>
      </c>
    </row>
    <row r="2741" spans="1:9">
      <c r="A2741" s="218">
        <v>2740</v>
      </c>
      <c r="B2741" s="218" t="s">
        <v>3944</v>
      </c>
      <c r="C2741" s="218" t="s">
        <v>6597</v>
      </c>
      <c r="D2741" s="218" t="s">
        <v>6526</v>
      </c>
      <c r="E2741" s="218" t="s">
        <v>6767</v>
      </c>
      <c r="F2741" s="218" t="s">
        <v>6772</v>
      </c>
      <c r="G2741" s="218">
        <v>200</v>
      </c>
      <c r="H2741" s="241">
        <v>0</v>
      </c>
      <c r="I2741" s="244">
        <v>96.716</v>
      </c>
    </row>
    <row r="2742" spans="1:9">
      <c r="A2742" s="218">
        <v>2741</v>
      </c>
      <c r="B2742" s="218" t="s">
        <v>3944</v>
      </c>
      <c r="C2742" s="218" t="s">
        <v>6597</v>
      </c>
      <c r="D2742" s="218" t="s">
        <v>6526</v>
      </c>
      <c r="E2742" s="218" t="s">
        <v>6767</v>
      </c>
      <c r="F2742" s="218" t="s">
        <v>6773</v>
      </c>
      <c r="G2742" s="218">
        <v>200</v>
      </c>
      <c r="H2742" s="241">
        <v>0</v>
      </c>
      <c r="I2742" s="244">
        <v>54.87</v>
      </c>
    </row>
    <row r="2743" ht="27" spans="1:9">
      <c r="A2743" s="218">
        <v>2742</v>
      </c>
      <c r="B2743" s="218" t="s">
        <v>3944</v>
      </c>
      <c r="C2743" s="218" t="s">
        <v>6597</v>
      </c>
      <c r="D2743" s="218" t="s">
        <v>6526</v>
      </c>
      <c r="E2743" s="218" t="s">
        <v>6767</v>
      </c>
      <c r="F2743" s="218" t="s">
        <v>6774</v>
      </c>
      <c r="G2743" s="218">
        <v>100</v>
      </c>
      <c r="H2743" s="241">
        <v>0</v>
      </c>
      <c r="I2743" s="244">
        <v>22.603</v>
      </c>
    </row>
    <row r="2744" ht="27" spans="1:9">
      <c r="A2744" s="218">
        <v>2743</v>
      </c>
      <c r="B2744" s="218" t="s">
        <v>3944</v>
      </c>
      <c r="C2744" s="218" t="s">
        <v>6597</v>
      </c>
      <c r="D2744" s="218" t="s">
        <v>6526</v>
      </c>
      <c r="E2744" s="218" t="s">
        <v>6767</v>
      </c>
      <c r="F2744" s="218" t="s">
        <v>6775</v>
      </c>
      <c r="G2744" s="218">
        <v>200</v>
      </c>
      <c r="H2744" s="241">
        <v>0</v>
      </c>
      <c r="I2744" s="244">
        <v>80.35</v>
      </c>
    </row>
    <row r="2745" ht="27" spans="1:9">
      <c r="A2745" s="218">
        <v>2744</v>
      </c>
      <c r="B2745" s="218" t="s">
        <v>3944</v>
      </c>
      <c r="C2745" s="218" t="s">
        <v>6597</v>
      </c>
      <c r="D2745" s="218" t="s">
        <v>6526</v>
      </c>
      <c r="E2745" s="218" t="s">
        <v>6767</v>
      </c>
      <c r="F2745" s="218" t="s">
        <v>6776</v>
      </c>
      <c r="G2745" s="218">
        <v>200</v>
      </c>
      <c r="H2745" s="241">
        <v>0</v>
      </c>
      <c r="I2745" s="244">
        <v>131.784</v>
      </c>
    </row>
    <row r="2746" ht="27" spans="1:9">
      <c r="A2746" s="218">
        <v>2745</v>
      </c>
      <c r="B2746" s="218" t="s">
        <v>3944</v>
      </c>
      <c r="C2746" s="218" t="s">
        <v>6597</v>
      </c>
      <c r="D2746" s="218" t="s">
        <v>6526</v>
      </c>
      <c r="E2746" s="218" t="s">
        <v>6767</v>
      </c>
      <c r="F2746" s="218" t="s">
        <v>6777</v>
      </c>
      <c r="G2746" s="218">
        <v>200</v>
      </c>
      <c r="H2746" s="241">
        <v>0</v>
      </c>
      <c r="I2746" s="244">
        <v>81.921</v>
      </c>
    </row>
    <row r="2747" spans="1:9">
      <c r="A2747" s="218">
        <v>2746</v>
      </c>
      <c r="B2747" s="218" t="s">
        <v>3944</v>
      </c>
      <c r="C2747" s="218" t="s">
        <v>6597</v>
      </c>
      <c r="D2747" s="218" t="s">
        <v>6526</v>
      </c>
      <c r="E2747" s="218" t="s">
        <v>6767</v>
      </c>
      <c r="F2747" s="218" t="s">
        <v>6778</v>
      </c>
      <c r="G2747" s="218">
        <v>200</v>
      </c>
      <c r="H2747" s="241">
        <v>0</v>
      </c>
      <c r="I2747" s="244">
        <v>88.824</v>
      </c>
    </row>
    <row r="2748" spans="1:9">
      <c r="A2748" s="218">
        <v>2747</v>
      </c>
      <c r="B2748" s="218" t="s">
        <v>3944</v>
      </c>
      <c r="C2748" s="218" t="s">
        <v>6597</v>
      </c>
      <c r="D2748" s="218" t="s">
        <v>6526</v>
      </c>
      <c r="E2748" s="218" t="s">
        <v>6767</v>
      </c>
      <c r="F2748" s="218" t="s">
        <v>6779</v>
      </c>
      <c r="G2748" s="218">
        <v>200</v>
      </c>
      <c r="H2748" s="241">
        <v>0</v>
      </c>
      <c r="I2748" s="244">
        <v>103.158</v>
      </c>
    </row>
    <row r="2749" spans="1:9">
      <c r="A2749" s="218">
        <v>2748</v>
      </c>
      <c r="B2749" s="218" t="s">
        <v>3944</v>
      </c>
      <c r="C2749" s="218" t="s">
        <v>6597</v>
      </c>
      <c r="D2749" s="218" t="s">
        <v>6526</v>
      </c>
      <c r="E2749" s="218" t="s">
        <v>6767</v>
      </c>
      <c r="F2749" s="218" t="s">
        <v>6780</v>
      </c>
      <c r="G2749" s="218">
        <v>200</v>
      </c>
      <c r="H2749" s="241">
        <v>0</v>
      </c>
      <c r="I2749" s="244">
        <v>87.784</v>
      </c>
    </row>
    <row r="2750" spans="1:9">
      <c r="A2750" s="218">
        <v>2749</v>
      </c>
      <c r="B2750" s="218" t="s">
        <v>3944</v>
      </c>
      <c r="C2750" s="218" t="s">
        <v>6597</v>
      </c>
      <c r="D2750" s="218" t="s">
        <v>6526</v>
      </c>
      <c r="E2750" s="218" t="s">
        <v>6767</v>
      </c>
      <c r="F2750" s="218" t="s">
        <v>6781</v>
      </c>
      <c r="G2750" s="218">
        <v>200</v>
      </c>
      <c r="H2750" s="241">
        <v>0</v>
      </c>
      <c r="I2750" s="244">
        <v>108.258</v>
      </c>
    </row>
    <row r="2751" spans="1:9">
      <c r="A2751" s="218">
        <v>2750</v>
      </c>
      <c r="B2751" s="218" t="s">
        <v>3944</v>
      </c>
      <c r="C2751" s="218" t="s">
        <v>6597</v>
      </c>
      <c r="D2751" s="218" t="s">
        <v>6526</v>
      </c>
      <c r="E2751" s="218" t="s">
        <v>6767</v>
      </c>
      <c r="F2751" s="218" t="s">
        <v>2094</v>
      </c>
      <c r="G2751" s="218">
        <v>200</v>
      </c>
      <c r="H2751" s="241">
        <v>0</v>
      </c>
      <c r="I2751" s="244">
        <v>56.84</v>
      </c>
    </row>
    <row r="2752" ht="27" spans="1:9">
      <c r="A2752" s="218">
        <v>2751</v>
      </c>
      <c r="B2752" s="218" t="s">
        <v>3944</v>
      </c>
      <c r="C2752" s="218" t="s">
        <v>6597</v>
      </c>
      <c r="D2752" s="218" t="s">
        <v>6526</v>
      </c>
      <c r="E2752" s="218" t="s">
        <v>6767</v>
      </c>
      <c r="F2752" s="218" t="s">
        <v>6782</v>
      </c>
      <c r="G2752" s="218">
        <v>200</v>
      </c>
      <c r="H2752" s="241">
        <v>0</v>
      </c>
      <c r="I2752" s="244">
        <v>93.164</v>
      </c>
    </row>
    <row r="2753" spans="1:9">
      <c r="A2753" s="218">
        <v>2752</v>
      </c>
      <c r="B2753" s="218" t="s">
        <v>3944</v>
      </c>
      <c r="C2753" s="218" t="s">
        <v>6597</v>
      </c>
      <c r="D2753" s="218" t="s">
        <v>6526</v>
      </c>
      <c r="E2753" s="218" t="s">
        <v>6767</v>
      </c>
      <c r="F2753" s="218" t="s">
        <v>1993</v>
      </c>
      <c r="G2753" s="218">
        <v>200</v>
      </c>
      <c r="H2753" s="241">
        <v>0</v>
      </c>
      <c r="I2753" s="244">
        <v>150.973</v>
      </c>
    </row>
    <row r="2754" ht="27" spans="1:9">
      <c r="A2754" s="218">
        <v>2753</v>
      </c>
      <c r="B2754" s="218" t="s">
        <v>3944</v>
      </c>
      <c r="C2754" s="218" t="s">
        <v>6597</v>
      </c>
      <c r="D2754" s="218" t="s">
        <v>6526</v>
      </c>
      <c r="E2754" s="218" t="s">
        <v>6767</v>
      </c>
      <c r="F2754" s="218" t="s">
        <v>6783</v>
      </c>
      <c r="G2754" s="218">
        <v>200</v>
      </c>
      <c r="H2754" s="241">
        <v>0</v>
      </c>
      <c r="I2754" s="244">
        <v>68.398</v>
      </c>
    </row>
    <row r="2755" ht="27" spans="1:9">
      <c r="A2755" s="218">
        <v>2754</v>
      </c>
      <c r="B2755" s="218" t="s">
        <v>3944</v>
      </c>
      <c r="C2755" s="218" t="s">
        <v>6597</v>
      </c>
      <c r="D2755" s="218" t="s">
        <v>6526</v>
      </c>
      <c r="E2755" s="218" t="s">
        <v>6767</v>
      </c>
      <c r="F2755" s="218" t="s">
        <v>6784</v>
      </c>
      <c r="G2755" s="218">
        <v>100</v>
      </c>
      <c r="H2755" s="241">
        <v>0</v>
      </c>
      <c r="I2755" s="244">
        <v>42.589</v>
      </c>
    </row>
    <row r="2756" ht="27" spans="1:9">
      <c r="A2756" s="218">
        <v>2755</v>
      </c>
      <c r="B2756" s="218" t="s">
        <v>3944</v>
      </c>
      <c r="C2756" s="218" t="s">
        <v>6597</v>
      </c>
      <c r="D2756" s="218" t="s">
        <v>6526</v>
      </c>
      <c r="E2756" s="218" t="s">
        <v>6767</v>
      </c>
      <c r="F2756" s="218" t="s">
        <v>6785</v>
      </c>
      <c r="G2756" s="218">
        <v>100</v>
      </c>
      <c r="H2756" s="241">
        <v>0</v>
      </c>
      <c r="I2756" s="244">
        <v>21.226</v>
      </c>
    </row>
    <row r="2757" ht="27" spans="1:9">
      <c r="A2757" s="218">
        <v>2756</v>
      </c>
      <c r="B2757" s="218" t="s">
        <v>3944</v>
      </c>
      <c r="C2757" s="218" t="s">
        <v>6597</v>
      </c>
      <c r="D2757" s="218" t="s">
        <v>6526</v>
      </c>
      <c r="E2757" s="218" t="s">
        <v>6767</v>
      </c>
      <c r="F2757" s="218" t="s">
        <v>6786</v>
      </c>
      <c r="G2757" s="218">
        <v>100</v>
      </c>
      <c r="H2757" s="241">
        <v>0</v>
      </c>
      <c r="I2757" s="244">
        <v>55.021</v>
      </c>
    </row>
    <row r="2758" ht="27" spans="1:9">
      <c r="A2758" s="218">
        <v>2757</v>
      </c>
      <c r="B2758" s="218" t="s">
        <v>3944</v>
      </c>
      <c r="C2758" s="218" t="s">
        <v>6597</v>
      </c>
      <c r="D2758" s="218" t="s">
        <v>6526</v>
      </c>
      <c r="E2758" s="218" t="s">
        <v>6767</v>
      </c>
      <c r="F2758" s="218" t="s">
        <v>6787</v>
      </c>
      <c r="G2758" s="218">
        <v>100</v>
      </c>
      <c r="H2758" s="241">
        <v>0</v>
      </c>
      <c r="I2758" s="244">
        <v>28.133</v>
      </c>
    </row>
    <row r="2759" ht="27" spans="1:9">
      <c r="A2759" s="218">
        <v>2758</v>
      </c>
      <c r="B2759" s="218" t="s">
        <v>3944</v>
      </c>
      <c r="C2759" s="218" t="s">
        <v>6597</v>
      </c>
      <c r="D2759" s="218" t="s">
        <v>6526</v>
      </c>
      <c r="E2759" s="218" t="s">
        <v>6767</v>
      </c>
      <c r="F2759" s="218" t="s">
        <v>6788</v>
      </c>
      <c r="G2759" s="218">
        <v>200</v>
      </c>
      <c r="H2759" s="241">
        <v>0</v>
      </c>
      <c r="I2759" s="244">
        <v>86.438</v>
      </c>
    </row>
    <row r="2760" ht="27" spans="1:9">
      <c r="A2760" s="218">
        <v>2759</v>
      </c>
      <c r="B2760" s="218" t="s">
        <v>3944</v>
      </c>
      <c r="C2760" s="218" t="s">
        <v>6597</v>
      </c>
      <c r="D2760" s="218" t="s">
        <v>6526</v>
      </c>
      <c r="E2760" s="218" t="s">
        <v>6767</v>
      </c>
      <c r="F2760" s="218" t="s">
        <v>6789</v>
      </c>
      <c r="G2760" s="218">
        <v>100</v>
      </c>
      <c r="H2760" s="241">
        <v>0</v>
      </c>
      <c r="I2760" s="244">
        <v>36.652</v>
      </c>
    </row>
    <row r="2761" ht="27" spans="1:9">
      <c r="A2761" s="218">
        <v>2760</v>
      </c>
      <c r="B2761" s="218" t="s">
        <v>3944</v>
      </c>
      <c r="C2761" s="218" t="s">
        <v>6597</v>
      </c>
      <c r="D2761" s="218" t="s">
        <v>6526</v>
      </c>
      <c r="E2761" s="218" t="s">
        <v>6767</v>
      </c>
      <c r="F2761" s="218" t="s">
        <v>6790</v>
      </c>
      <c r="G2761" s="218">
        <v>100</v>
      </c>
      <c r="H2761" s="241">
        <v>0</v>
      </c>
      <c r="I2761" s="244">
        <v>60.841</v>
      </c>
    </row>
    <row r="2762" spans="1:9">
      <c r="A2762" s="218">
        <v>2761</v>
      </c>
      <c r="B2762" s="218" t="s">
        <v>3944</v>
      </c>
      <c r="C2762" s="218" t="s">
        <v>6597</v>
      </c>
      <c r="D2762" s="218" t="s">
        <v>6526</v>
      </c>
      <c r="E2762" s="218" t="s">
        <v>6767</v>
      </c>
      <c r="F2762" s="218" t="s">
        <v>2121</v>
      </c>
      <c r="G2762" s="218">
        <v>200</v>
      </c>
      <c r="H2762" s="241">
        <v>0</v>
      </c>
      <c r="I2762" s="244">
        <v>125.67</v>
      </c>
    </row>
    <row r="2763" spans="1:9">
      <c r="A2763" s="218">
        <v>2762</v>
      </c>
      <c r="B2763" s="218" t="s">
        <v>3944</v>
      </c>
      <c r="C2763" s="218" t="s">
        <v>6597</v>
      </c>
      <c r="D2763" s="218" t="s">
        <v>6526</v>
      </c>
      <c r="E2763" s="218" t="s">
        <v>6791</v>
      </c>
      <c r="F2763" s="218" t="s">
        <v>6792</v>
      </c>
      <c r="G2763" s="218">
        <v>200</v>
      </c>
      <c r="H2763" s="241">
        <v>0</v>
      </c>
      <c r="I2763" s="244">
        <v>107.266</v>
      </c>
    </row>
    <row r="2764" spans="1:9">
      <c r="A2764" s="218">
        <v>2763</v>
      </c>
      <c r="B2764" s="218" t="s">
        <v>3944</v>
      </c>
      <c r="C2764" s="218" t="s">
        <v>6597</v>
      </c>
      <c r="D2764" s="218" t="s">
        <v>6526</v>
      </c>
      <c r="E2764" s="218" t="s">
        <v>6791</v>
      </c>
      <c r="F2764" s="218" t="s">
        <v>6793</v>
      </c>
      <c r="G2764" s="218">
        <v>400</v>
      </c>
      <c r="H2764" s="241">
        <v>0</v>
      </c>
      <c r="I2764" s="244">
        <v>222.418</v>
      </c>
    </row>
    <row r="2765" ht="27" spans="1:9">
      <c r="A2765" s="218">
        <v>2764</v>
      </c>
      <c r="B2765" s="218" t="s">
        <v>3944</v>
      </c>
      <c r="C2765" s="218" t="s">
        <v>6597</v>
      </c>
      <c r="D2765" s="218" t="s">
        <v>6526</v>
      </c>
      <c r="E2765" s="218" t="s">
        <v>6791</v>
      </c>
      <c r="F2765" s="218" t="s">
        <v>6794</v>
      </c>
      <c r="G2765" s="218">
        <v>200</v>
      </c>
      <c r="H2765" s="241">
        <v>0</v>
      </c>
      <c r="I2765" s="244">
        <v>90.334</v>
      </c>
    </row>
    <row r="2766" ht="27" spans="1:9">
      <c r="A2766" s="218">
        <v>2765</v>
      </c>
      <c r="B2766" s="218" t="s">
        <v>3944</v>
      </c>
      <c r="C2766" s="218" t="s">
        <v>6597</v>
      </c>
      <c r="D2766" s="218" t="s">
        <v>6526</v>
      </c>
      <c r="E2766" s="218" t="s">
        <v>6791</v>
      </c>
      <c r="F2766" s="218" t="s">
        <v>6795</v>
      </c>
      <c r="G2766" s="218">
        <v>100</v>
      </c>
      <c r="H2766" s="241">
        <v>0</v>
      </c>
      <c r="I2766" s="244">
        <v>57.166</v>
      </c>
    </row>
    <row r="2767" ht="27" spans="1:9">
      <c r="A2767" s="218">
        <v>2766</v>
      </c>
      <c r="B2767" s="218" t="s">
        <v>3944</v>
      </c>
      <c r="C2767" s="218" t="s">
        <v>6597</v>
      </c>
      <c r="D2767" s="218" t="s">
        <v>6526</v>
      </c>
      <c r="E2767" s="218" t="s">
        <v>6791</v>
      </c>
      <c r="F2767" s="218" t="s">
        <v>6796</v>
      </c>
      <c r="G2767" s="218">
        <v>200</v>
      </c>
      <c r="H2767" s="241">
        <v>0</v>
      </c>
      <c r="I2767" s="244">
        <v>109.47</v>
      </c>
    </row>
    <row r="2768" ht="27" spans="1:9">
      <c r="A2768" s="218">
        <v>2767</v>
      </c>
      <c r="B2768" s="218" t="s">
        <v>3944</v>
      </c>
      <c r="C2768" s="218" t="s">
        <v>6597</v>
      </c>
      <c r="D2768" s="218" t="s">
        <v>6526</v>
      </c>
      <c r="E2768" s="218" t="s">
        <v>6791</v>
      </c>
      <c r="F2768" s="218" t="s">
        <v>6797</v>
      </c>
      <c r="G2768" s="218">
        <v>100</v>
      </c>
      <c r="H2768" s="241">
        <v>0</v>
      </c>
      <c r="I2768" s="244">
        <v>65.012</v>
      </c>
    </row>
    <row r="2769" ht="27" spans="1:9">
      <c r="A2769" s="218">
        <v>2768</v>
      </c>
      <c r="B2769" s="218" t="s">
        <v>3944</v>
      </c>
      <c r="C2769" s="218" t="s">
        <v>6597</v>
      </c>
      <c r="D2769" s="218" t="s">
        <v>6526</v>
      </c>
      <c r="E2769" s="218" t="s">
        <v>6791</v>
      </c>
      <c r="F2769" s="218" t="s">
        <v>6798</v>
      </c>
      <c r="G2769" s="218">
        <v>200</v>
      </c>
      <c r="H2769" s="241">
        <v>0</v>
      </c>
      <c r="I2769" s="244">
        <v>80.58</v>
      </c>
    </row>
    <row r="2770" spans="1:9">
      <c r="A2770" s="218">
        <v>2769</v>
      </c>
      <c r="B2770" s="218" t="s">
        <v>3944</v>
      </c>
      <c r="C2770" s="218" t="s">
        <v>6597</v>
      </c>
      <c r="D2770" s="218" t="s">
        <v>6526</v>
      </c>
      <c r="E2770" s="218" t="s">
        <v>6791</v>
      </c>
      <c r="F2770" s="218" t="s">
        <v>6799</v>
      </c>
      <c r="G2770" s="218">
        <v>200</v>
      </c>
      <c r="H2770" s="241">
        <v>0</v>
      </c>
      <c r="I2770" s="244">
        <v>32.486</v>
      </c>
    </row>
    <row r="2771" spans="1:9">
      <c r="A2771" s="218">
        <v>2770</v>
      </c>
      <c r="B2771" s="218" t="s">
        <v>3944</v>
      </c>
      <c r="C2771" s="218" t="s">
        <v>6597</v>
      </c>
      <c r="D2771" s="218" t="s">
        <v>6526</v>
      </c>
      <c r="E2771" s="218" t="s">
        <v>6791</v>
      </c>
      <c r="F2771" s="218" t="s">
        <v>6800</v>
      </c>
      <c r="G2771" s="218">
        <v>200</v>
      </c>
      <c r="H2771" s="241">
        <v>0</v>
      </c>
      <c r="I2771" s="244">
        <v>98.494</v>
      </c>
    </row>
    <row r="2772" spans="1:9">
      <c r="A2772" s="218">
        <v>2771</v>
      </c>
      <c r="B2772" s="218" t="s">
        <v>3944</v>
      </c>
      <c r="C2772" s="218" t="s">
        <v>6597</v>
      </c>
      <c r="D2772" s="218" t="s">
        <v>6526</v>
      </c>
      <c r="E2772" s="218" t="s">
        <v>6791</v>
      </c>
      <c r="F2772" s="218" t="s">
        <v>6801</v>
      </c>
      <c r="G2772" s="218">
        <v>200</v>
      </c>
      <c r="H2772" s="241">
        <v>0</v>
      </c>
      <c r="I2772" s="244">
        <v>66.964</v>
      </c>
    </row>
    <row r="2773" spans="1:9">
      <c r="A2773" s="218">
        <v>2772</v>
      </c>
      <c r="B2773" s="218" t="s">
        <v>3944</v>
      </c>
      <c r="C2773" s="218" t="s">
        <v>6597</v>
      </c>
      <c r="D2773" s="218" t="s">
        <v>6526</v>
      </c>
      <c r="E2773" s="218" t="s">
        <v>6791</v>
      </c>
      <c r="F2773" s="218" t="s">
        <v>6802</v>
      </c>
      <c r="G2773" s="218">
        <v>100</v>
      </c>
      <c r="H2773" s="241">
        <v>0</v>
      </c>
      <c r="I2773" s="244">
        <v>9.56</v>
      </c>
    </row>
    <row r="2774" ht="27" spans="1:9">
      <c r="A2774" s="218">
        <v>2773</v>
      </c>
      <c r="B2774" s="218" t="s">
        <v>3944</v>
      </c>
      <c r="C2774" s="218" t="s">
        <v>6597</v>
      </c>
      <c r="D2774" s="218" t="s">
        <v>6526</v>
      </c>
      <c r="E2774" s="218" t="s">
        <v>6791</v>
      </c>
      <c r="F2774" s="218" t="s">
        <v>6803</v>
      </c>
      <c r="G2774" s="218">
        <v>100</v>
      </c>
      <c r="H2774" s="241">
        <v>0</v>
      </c>
      <c r="I2774" s="244">
        <v>12.668</v>
      </c>
    </row>
    <row r="2775" ht="27" spans="1:9">
      <c r="A2775" s="218">
        <v>2774</v>
      </c>
      <c r="B2775" s="218" t="s">
        <v>3944</v>
      </c>
      <c r="C2775" s="218" t="s">
        <v>6597</v>
      </c>
      <c r="D2775" s="218" t="s">
        <v>6526</v>
      </c>
      <c r="E2775" s="218" t="s">
        <v>6791</v>
      </c>
      <c r="F2775" s="218" t="s">
        <v>6804</v>
      </c>
      <c r="G2775" s="218">
        <v>100</v>
      </c>
      <c r="H2775" s="241">
        <v>0</v>
      </c>
      <c r="I2775" s="244">
        <v>61.434</v>
      </c>
    </row>
    <row r="2776" ht="27" spans="1:9">
      <c r="A2776" s="218">
        <v>2775</v>
      </c>
      <c r="B2776" s="218" t="s">
        <v>3944</v>
      </c>
      <c r="C2776" s="218" t="s">
        <v>6597</v>
      </c>
      <c r="D2776" s="218" t="s">
        <v>6526</v>
      </c>
      <c r="E2776" s="218" t="s">
        <v>6791</v>
      </c>
      <c r="F2776" s="218" t="s">
        <v>6805</v>
      </c>
      <c r="G2776" s="218">
        <v>100</v>
      </c>
      <c r="H2776" s="241">
        <v>0</v>
      </c>
      <c r="I2776" s="244">
        <v>39.612</v>
      </c>
    </row>
    <row r="2777" ht="27" spans="1:9">
      <c r="A2777" s="218">
        <v>2776</v>
      </c>
      <c r="B2777" s="218" t="s">
        <v>3944</v>
      </c>
      <c r="C2777" s="218" t="s">
        <v>6597</v>
      </c>
      <c r="D2777" s="218" t="s">
        <v>6526</v>
      </c>
      <c r="E2777" s="218" t="s">
        <v>6791</v>
      </c>
      <c r="F2777" s="218" t="s">
        <v>6806</v>
      </c>
      <c r="G2777" s="218">
        <v>100</v>
      </c>
      <c r="H2777" s="241">
        <v>0</v>
      </c>
      <c r="I2777" s="244">
        <v>57.653</v>
      </c>
    </row>
    <row r="2778" ht="27" spans="1:9">
      <c r="A2778" s="218">
        <v>2777</v>
      </c>
      <c r="B2778" s="218" t="s">
        <v>3944</v>
      </c>
      <c r="C2778" s="218" t="s">
        <v>6597</v>
      </c>
      <c r="D2778" s="218" t="s">
        <v>6526</v>
      </c>
      <c r="E2778" s="218" t="s">
        <v>6791</v>
      </c>
      <c r="F2778" s="218" t="s">
        <v>6807</v>
      </c>
      <c r="G2778" s="218">
        <v>100</v>
      </c>
      <c r="H2778" s="241">
        <v>0</v>
      </c>
      <c r="I2778" s="244">
        <v>40.07</v>
      </c>
    </row>
    <row r="2779" spans="1:9">
      <c r="A2779" s="218">
        <v>2778</v>
      </c>
      <c r="B2779" s="218" t="s">
        <v>3944</v>
      </c>
      <c r="C2779" s="218" t="s">
        <v>6597</v>
      </c>
      <c r="D2779" s="218" t="s">
        <v>6526</v>
      </c>
      <c r="E2779" s="218" t="s">
        <v>6791</v>
      </c>
      <c r="F2779" s="218" t="s">
        <v>5421</v>
      </c>
      <c r="G2779" s="218">
        <v>200</v>
      </c>
      <c r="H2779" s="241">
        <v>0</v>
      </c>
      <c r="I2779" s="244">
        <v>25.87</v>
      </c>
    </row>
    <row r="2780" spans="1:9">
      <c r="A2780" s="218">
        <v>2779</v>
      </c>
      <c r="B2780" s="218" t="s">
        <v>3944</v>
      </c>
      <c r="C2780" s="218" t="s">
        <v>6597</v>
      </c>
      <c r="D2780" s="218" t="s">
        <v>6526</v>
      </c>
      <c r="E2780" s="218" t="s">
        <v>6791</v>
      </c>
      <c r="F2780" s="218" t="s">
        <v>6808</v>
      </c>
      <c r="G2780" s="218">
        <v>200</v>
      </c>
      <c r="H2780" s="241">
        <v>0</v>
      </c>
      <c r="I2780" s="244">
        <v>21.464</v>
      </c>
    </row>
    <row r="2781" spans="1:9">
      <c r="A2781" s="218">
        <v>2780</v>
      </c>
      <c r="B2781" s="218" t="s">
        <v>3944</v>
      </c>
      <c r="C2781" s="218" t="s">
        <v>6597</v>
      </c>
      <c r="D2781" s="218" t="s">
        <v>6526</v>
      </c>
      <c r="E2781" s="218" t="s">
        <v>6791</v>
      </c>
      <c r="F2781" s="218" t="s">
        <v>6809</v>
      </c>
      <c r="G2781" s="218">
        <v>160</v>
      </c>
      <c r="H2781" s="241">
        <v>0</v>
      </c>
      <c r="I2781" s="244">
        <v>58.134</v>
      </c>
    </row>
    <row r="2782" spans="1:9">
      <c r="A2782" s="218">
        <v>2781</v>
      </c>
      <c r="B2782" s="218" t="s">
        <v>3944</v>
      </c>
      <c r="C2782" s="218" t="s">
        <v>6597</v>
      </c>
      <c r="D2782" s="218" t="s">
        <v>6526</v>
      </c>
      <c r="E2782" s="218" t="s">
        <v>6791</v>
      </c>
      <c r="F2782" s="218" t="s">
        <v>6810</v>
      </c>
      <c r="G2782" s="218">
        <v>200</v>
      </c>
      <c r="H2782" s="241">
        <v>0</v>
      </c>
      <c r="I2782" s="244">
        <v>115.392</v>
      </c>
    </row>
    <row r="2783" spans="1:9">
      <c r="A2783" s="218">
        <v>2782</v>
      </c>
      <c r="B2783" s="218" t="s">
        <v>3944</v>
      </c>
      <c r="C2783" s="218" t="s">
        <v>6597</v>
      </c>
      <c r="D2783" s="218" t="s">
        <v>6526</v>
      </c>
      <c r="E2783" s="218" t="s">
        <v>6791</v>
      </c>
      <c r="F2783" s="218" t="s">
        <v>6811</v>
      </c>
      <c r="G2783" s="218">
        <v>200</v>
      </c>
      <c r="H2783" s="241">
        <v>0</v>
      </c>
      <c r="I2783" s="244">
        <v>59.82</v>
      </c>
    </row>
    <row r="2784" ht="27" spans="1:9">
      <c r="A2784" s="218">
        <v>2783</v>
      </c>
      <c r="B2784" s="218" t="s">
        <v>3944</v>
      </c>
      <c r="C2784" s="218" t="s">
        <v>6597</v>
      </c>
      <c r="D2784" s="218" t="s">
        <v>6526</v>
      </c>
      <c r="E2784" s="218" t="s">
        <v>6791</v>
      </c>
      <c r="F2784" s="218" t="s">
        <v>6812</v>
      </c>
      <c r="G2784" s="218">
        <v>100</v>
      </c>
      <c r="H2784" s="241">
        <v>0</v>
      </c>
      <c r="I2784" s="244">
        <v>26.5</v>
      </c>
    </row>
    <row r="2785" ht="27" spans="1:9">
      <c r="A2785" s="218">
        <v>2784</v>
      </c>
      <c r="B2785" s="218" t="s">
        <v>3944</v>
      </c>
      <c r="C2785" s="218" t="s">
        <v>6597</v>
      </c>
      <c r="D2785" s="218" t="s">
        <v>6526</v>
      </c>
      <c r="E2785" s="218" t="s">
        <v>6791</v>
      </c>
      <c r="F2785" s="218" t="s">
        <v>6813</v>
      </c>
      <c r="G2785" s="218">
        <v>200</v>
      </c>
      <c r="H2785" s="241">
        <v>0</v>
      </c>
      <c r="I2785" s="244">
        <v>95.21</v>
      </c>
    </row>
    <row r="2786" ht="27" spans="1:9">
      <c r="A2786" s="218">
        <v>2785</v>
      </c>
      <c r="B2786" s="218" t="s">
        <v>3944</v>
      </c>
      <c r="C2786" s="218" t="s">
        <v>6597</v>
      </c>
      <c r="D2786" s="218" t="s">
        <v>6526</v>
      </c>
      <c r="E2786" s="218" t="s">
        <v>6791</v>
      </c>
      <c r="F2786" s="218" t="s">
        <v>6814</v>
      </c>
      <c r="G2786" s="218">
        <v>100</v>
      </c>
      <c r="H2786" s="241">
        <v>0</v>
      </c>
      <c r="I2786" s="244">
        <v>54.148</v>
      </c>
    </row>
    <row r="2787" ht="27" spans="1:9">
      <c r="A2787" s="218">
        <v>2786</v>
      </c>
      <c r="B2787" s="218" t="s">
        <v>3944</v>
      </c>
      <c r="C2787" s="218" t="s">
        <v>6597</v>
      </c>
      <c r="D2787" s="218" t="s">
        <v>6526</v>
      </c>
      <c r="E2787" s="218" t="s">
        <v>6791</v>
      </c>
      <c r="F2787" s="218" t="s">
        <v>6815</v>
      </c>
      <c r="G2787" s="218">
        <v>100</v>
      </c>
      <c r="H2787" s="241">
        <v>0</v>
      </c>
      <c r="I2787" s="244">
        <v>52.653</v>
      </c>
    </row>
    <row r="2788" ht="27" spans="1:9">
      <c r="A2788" s="218">
        <v>2787</v>
      </c>
      <c r="B2788" s="218" t="s">
        <v>3944</v>
      </c>
      <c r="C2788" s="218" t="s">
        <v>6597</v>
      </c>
      <c r="D2788" s="218" t="s">
        <v>6526</v>
      </c>
      <c r="E2788" s="218" t="s">
        <v>6791</v>
      </c>
      <c r="F2788" s="218" t="s">
        <v>6816</v>
      </c>
      <c r="G2788" s="218">
        <v>100</v>
      </c>
      <c r="H2788" s="241">
        <v>0</v>
      </c>
      <c r="I2788" s="244">
        <v>65.648</v>
      </c>
    </row>
    <row r="2789" spans="1:9">
      <c r="A2789" s="218">
        <v>2788</v>
      </c>
      <c r="B2789" s="218" t="s">
        <v>3944</v>
      </c>
      <c r="C2789" s="218" t="s">
        <v>6597</v>
      </c>
      <c r="D2789" s="218" t="s">
        <v>6526</v>
      </c>
      <c r="E2789" s="218" t="s">
        <v>6791</v>
      </c>
      <c r="F2789" s="218" t="s">
        <v>6817</v>
      </c>
      <c r="G2789" s="218">
        <v>250</v>
      </c>
      <c r="H2789" s="241">
        <v>0</v>
      </c>
      <c r="I2789" s="244">
        <v>108.109</v>
      </c>
    </row>
    <row r="2790" spans="1:9">
      <c r="A2790" s="218">
        <v>2789</v>
      </c>
      <c r="B2790" s="218" t="s">
        <v>3944</v>
      </c>
      <c r="C2790" s="218" t="s">
        <v>6597</v>
      </c>
      <c r="D2790" s="218" t="s">
        <v>6526</v>
      </c>
      <c r="E2790" s="218" t="s">
        <v>6791</v>
      </c>
      <c r="F2790" s="218" t="s">
        <v>6818</v>
      </c>
      <c r="G2790" s="218">
        <v>200</v>
      </c>
      <c r="H2790" s="241">
        <v>0</v>
      </c>
      <c r="I2790" s="244">
        <v>110.113</v>
      </c>
    </row>
    <row r="2791" spans="1:9">
      <c r="A2791" s="218">
        <v>2790</v>
      </c>
      <c r="B2791" s="218" t="s">
        <v>3944</v>
      </c>
      <c r="C2791" s="218" t="s">
        <v>6597</v>
      </c>
      <c r="D2791" s="218" t="s">
        <v>6526</v>
      </c>
      <c r="E2791" s="218" t="s">
        <v>6791</v>
      </c>
      <c r="F2791" s="218" t="s">
        <v>6819</v>
      </c>
      <c r="G2791" s="218">
        <v>250</v>
      </c>
      <c r="H2791" s="241">
        <v>0</v>
      </c>
      <c r="I2791" s="244">
        <v>107.928</v>
      </c>
    </row>
    <row r="2792" spans="1:9">
      <c r="A2792" s="218">
        <v>2791</v>
      </c>
      <c r="B2792" s="218" t="s">
        <v>3944</v>
      </c>
      <c r="C2792" s="218" t="s">
        <v>6597</v>
      </c>
      <c r="D2792" s="218" t="s">
        <v>6526</v>
      </c>
      <c r="E2792" s="218" t="s">
        <v>6791</v>
      </c>
      <c r="F2792" s="218" t="s">
        <v>6820</v>
      </c>
      <c r="G2792" s="218">
        <v>315</v>
      </c>
      <c r="H2792" s="241">
        <v>0</v>
      </c>
      <c r="I2792" s="244">
        <v>144.202</v>
      </c>
    </row>
    <row r="2793" spans="1:9">
      <c r="A2793" s="218">
        <v>2792</v>
      </c>
      <c r="B2793" s="218" t="s">
        <v>3944</v>
      </c>
      <c r="C2793" s="218" t="s">
        <v>6597</v>
      </c>
      <c r="D2793" s="218" t="s">
        <v>6526</v>
      </c>
      <c r="E2793" s="218" t="s">
        <v>6791</v>
      </c>
      <c r="F2793" s="218" t="s">
        <v>6821</v>
      </c>
      <c r="G2793" s="218">
        <v>200</v>
      </c>
      <c r="H2793" s="241">
        <v>0</v>
      </c>
      <c r="I2793" s="244">
        <v>128.494</v>
      </c>
    </row>
    <row r="2794" spans="1:9">
      <c r="A2794" s="218">
        <v>2793</v>
      </c>
      <c r="B2794" s="218" t="s">
        <v>3944</v>
      </c>
      <c r="C2794" s="218" t="s">
        <v>6597</v>
      </c>
      <c r="D2794" s="218" t="s">
        <v>6526</v>
      </c>
      <c r="E2794" s="218" t="s">
        <v>6791</v>
      </c>
      <c r="F2794" s="218" t="s">
        <v>6822</v>
      </c>
      <c r="G2794" s="218">
        <v>200</v>
      </c>
      <c r="H2794" s="241">
        <v>0</v>
      </c>
      <c r="I2794" s="244">
        <v>59.705</v>
      </c>
    </row>
    <row r="2795" ht="27" spans="1:9">
      <c r="A2795" s="218">
        <v>2794</v>
      </c>
      <c r="B2795" s="218" t="s">
        <v>3944</v>
      </c>
      <c r="C2795" s="218" t="s">
        <v>6597</v>
      </c>
      <c r="D2795" s="218" t="s">
        <v>6526</v>
      </c>
      <c r="E2795" s="218" t="s">
        <v>6791</v>
      </c>
      <c r="F2795" s="218" t="s">
        <v>6823</v>
      </c>
      <c r="G2795" s="218">
        <v>100</v>
      </c>
      <c r="H2795" s="241">
        <v>0</v>
      </c>
      <c r="I2795" s="244">
        <v>36.58</v>
      </c>
    </row>
    <row r="2796" spans="1:9">
      <c r="A2796" s="218">
        <v>2795</v>
      </c>
      <c r="B2796" s="218" t="s">
        <v>3944</v>
      </c>
      <c r="C2796" s="218" t="s">
        <v>6597</v>
      </c>
      <c r="D2796" s="218" t="s">
        <v>6526</v>
      </c>
      <c r="E2796" s="218" t="s">
        <v>6791</v>
      </c>
      <c r="F2796" s="218" t="s">
        <v>6824</v>
      </c>
      <c r="G2796" s="218">
        <v>200</v>
      </c>
      <c r="H2796" s="241">
        <v>0</v>
      </c>
      <c r="I2796" s="244">
        <v>74.654</v>
      </c>
    </row>
    <row r="2797" ht="27" spans="1:9">
      <c r="A2797" s="218">
        <v>2796</v>
      </c>
      <c r="B2797" s="218" t="s">
        <v>3944</v>
      </c>
      <c r="C2797" s="218" t="s">
        <v>6597</v>
      </c>
      <c r="D2797" s="218" t="s">
        <v>6526</v>
      </c>
      <c r="E2797" s="218" t="s">
        <v>6791</v>
      </c>
      <c r="F2797" s="218" t="s">
        <v>6825</v>
      </c>
      <c r="G2797" s="218">
        <v>100</v>
      </c>
      <c r="H2797" s="241">
        <v>0</v>
      </c>
      <c r="I2797" s="244">
        <v>22.757</v>
      </c>
    </row>
    <row r="2798" ht="27" spans="1:9">
      <c r="A2798" s="218">
        <v>2797</v>
      </c>
      <c r="B2798" s="218" t="s">
        <v>3944</v>
      </c>
      <c r="C2798" s="218" t="s">
        <v>6597</v>
      </c>
      <c r="D2798" s="218" t="s">
        <v>6526</v>
      </c>
      <c r="E2798" s="218" t="s">
        <v>6791</v>
      </c>
      <c r="F2798" s="218" t="s">
        <v>6826</v>
      </c>
      <c r="G2798" s="218">
        <v>100</v>
      </c>
      <c r="H2798" s="241">
        <v>0</v>
      </c>
      <c r="I2798" s="244">
        <v>58.751</v>
      </c>
    </row>
    <row r="2799" ht="27" spans="1:9">
      <c r="A2799" s="218">
        <v>2798</v>
      </c>
      <c r="B2799" s="218" t="s">
        <v>3944</v>
      </c>
      <c r="C2799" s="218" t="s">
        <v>6597</v>
      </c>
      <c r="D2799" s="218" t="s">
        <v>6526</v>
      </c>
      <c r="E2799" s="218" t="s">
        <v>6791</v>
      </c>
      <c r="F2799" s="218" t="s">
        <v>6827</v>
      </c>
      <c r="G2799" s="218">
        <v>100</v>
      </c>
      <c r="H2799" s="241">
        <v>0</v>
      </c>
      <c r="I2799" s="244">
        <v>58.362</v>
      </c>
    </row>
    <row r="2800" ht="27" spans="1:9">
      <c r="A2800" s="218">
        <v>2799</v>
      </c>
      <c r="B2800" s="218" t="s">
        <v>3944</v>
      </c>
      <c r="C2800" s="218" t="s">
        <v>6597</v>
      </c>
      <c r="D2800" s="218" t="s">
        <v>6526</v>
      </c>
      <c r="E2800" s="218" t="s">
        <v>6791</v>
      </c>
      <c r="F2800" s="218" t="s">
        <v>6828</v>
      </c>
      <c r="G2800" s="218">
        <v>200</v>
      </c>
      <c r="H2800" s="241">
        <v>0</v>
      </c>
      <c r="I2800" s="244">
        <v>95.65</v>
      </c>
    </row>
    <row r="2801" spans="1:9">
      <c r="A2801" s="218">
        <v>2800</v>
      </c>
      <c r="B2801" s="218" t="s">
        <v>3944</v>
      </c>
      <c r="C2801" s="218" t="s">
        <v>6597</v>
      </c>
      <c r="D2801" s="218" t="s">
        <v>6526</v>
      </c>
      <c r="E2801" s="218" t="s">
        <v>6791</v>
      </c>
      <c r="F2801" s="218" t="s">
        <v>6829</v>
      </c>
      <c r="G2801" s="218">
        <v>200</v>
      </c>
      <c r="H2801" s="241">
        <v>0</v>
      </c>
      <c r="I2801" s="244">
        <v>102.395</v>
      </c>
    </row>
    <row r="2802" spans="1:9">
      <c r="A2802" s="218">
        <v>2801</v>
      </c>
      <c r="B2802" s="218" t="s">
        <v>3944</v>
      </c>
      <c r="C2802" s="218" t="s">
        <v>6597</v>
      </c>
      <c r="D2802" s="218" t="s">
        <v>6526</v>
      </c>
      <c r="E2802" s="218" t="s">
        <v>6791</v>
      </c>
      <c r="F2802" s="218" t="s">
        <v>6830</v>
      </c>
      <c r="G2802" s="218">
        <v>200</v>
      </c>
      <c r="H2802" s="241">
        <v>0</v>
      </c>
      <c r="I2802" s="244">
        <v>103.808</v>
      </c>
    </row>
    <row r="2803" spans="1:9">
      <c r="A2803" s="218">
        <v>2802</v>
      </c>
      <c r="B2803" s="218" t="s">
        <v>3944</v>
      </c>
      <c r="C2803" s="218" t="s">
        <v>6597</v>
      </c>
      <c r="D2803" s="218" t="s">
        <v>6526</v>
      </c>
      <c r="E2803" s="218" t="s">
        <v>6791</v>
      </c>
      <c r="F2803" s="218" t="s">
        <v>6831</v>
      </c>
      <c r="G2803" s="218">
        <v>200</v>
      </c>
      <c r="H2803" s="241">
        <v>0</v>
      </c>
      <c r="I2803" s="244">
        <v>85.356</v>
      </c>
    </row>
    <row r="2804" spans="1:9">
      <c r="A2804" s="218">
        <v>2803</v>
      </c>
      <c r="B2804" s="218" t="s">
        <v>3944</v>
      </c>
      <c r="C2804" s="218" t="s">
        <v>6597</v>
      </c>
      <c r="D2804" s="218" t="s">
        <v>6526</v>
      </c>
      <c r="E2804" s="218" t="s">
        <v>6791</v>
      </c>
      <c r="F2804" s="218" t="s">
        <v>6832</v>
      </c>
      <c r="G2804" s="218">
        <v>200</v>
      </c>
      <c r="H2804" s="241">
        <v>0</v>
      </c>
      <c r="I2804" s="244">
        <v>43.936</v>
      </c>
    </row>
    <row r="2805" spans="1:9">
      <c r="A2805" s="218">
        <v>2804</v>
      </c>
      <c r="B2805" s="218" t="s">
        <v>3944</v>
      </c>
      <c r="C2805" s="218" t="s">
        <v>6597</v>
      </c>
      <c r="D2805" s="218" t="s">
        <v>6526</v>
      </c>
      <c r="E2805" s="218" t="s">
        <v>6791</v>
      </c>
      <c r="F2805" s="218" t="s">
        <v>6833</v>
      </c>
      <c r="G2805" s="218">
        <v>200</v>
      </c>
      <c r="H2805" s="241">
        <v>0</v>
      </c>
      <c r="I2805" s="244">
        <v>78.996</v>
      </c>
    </row>
    <row r="2806" ht="27" spans="1:9">
      <c r="A2806" s="218">
        <v>2805</v>
      </c>
      <c r="B2806" s="218" t="s">
        <v>3944</v>
      </c>
      <c r="C2806" s="218" t="s">
        <v>6597</v>
      </c>
      <c r="D2806" s="218" t="s">
        <v>6526</v>
      </c>
      <c r="E2806" s="218" t="s">
        <v>6791</v>
      </c>
      <c r="F2806" s="218" t="s">
        <v>6834</v>
      </c>
      <c r="G2806" s="218">
        <v>100</v>
      </c>
      <c r="H2806" s="241">
        <v>0</v>
      </c>
      <c r="I2806" s="244">
        <v>50.379</v>
      </c>
    </row>
    <row r="2807" spans="1:9">
      <c r="A2807" s="218">
        <v>2806</v>
      </c>
      <c r="B2807" s="218" t="s">
        <v>3944</v>
      </c>
      <c r="C2807" s="218" t="s">
        <v>6597</v>
      </c>
      <c r="D2807" s="218" t="s">
        <v>6526</v>
      </c>
      <c r="E2807" s="145" t="s">
        <v>6791</v>
      </c>
      <c r="F2807" s="145" t="s">
        <v>6835</v>
      </c>
      <c r="G2807" s="218">
        <v>200</v>
      </c>
      <c r="H2807" s="241">
        <v>0</v>
      </c>
      <c r="I2807" s="244">
        <v>33.535</v>
      </c>
    </row>
    <row r="2808" ht="27" spans="1:9">
      <c r="A2808" s="218">
        <v>2807</v>
      </c>
      <c r="B2808" s="218" t="s">
        <v>3944</v>
      </c>
      <c r="C2808" s="218" t="s">
        <v>6597</v>
      </c>
      <c r="D2808" s="218" t="s">
        <v>6526</v>
      </c>
      <c r="E2808" s="145" t="s">
        <v>6791</v>
      </c>
      <c r="F2808" s="145" t="s">
        <v>6836</v>
      </c>
      <c r="G2808" s="218">
        <v>400</v>
      </c>
      <c r="H2808" s="241">
        <v>0</v>
      </c>
      <c r="I2808" s="244">
        <v>100.048</v>
      </c>
    </row>
    <row r="2809" spans="1:9">
      <c r="A2809" s="218">
        <v>2808</v>
      </c>
      <c r="B2809" s="218" t="s">
        <v>3944</v>
      </c>
      <c r="C2809" s="218" t="s">
        <v>6597</v>
      </c>
      <c r="D2809" s="218" t="s">
        <v>6526</v>
      </c>
      <c r="E2809" s="218" t="s">
        <v>6791</v>
      </c>
      <c r="F2809" s="218" t="s">
        <v>6837</v>
      </c>
      <c r="G2809" s="218">
        <v>200</v>
      </c>
      <c r="H2809" s="241">
        <v>0</v>
      </c>
      <c r="I2809" s="244">
        <v>129.57</v>
      </c>
    </row>
    <row r="2810" ht="27" spans="1:9">
      <c r="A2810" s="218">
        <v>2809</v>
      </c>
      <c r="B2810" s="218" t="s">
        <v>3944</v>
      </c>
      <c r="C2810" s="218" t="s">
        <v>6597</v>
      </c>
      <c r="D2810" s="218" t="s">
        <v>6526</v>
      </c>
      <c r="E2810" s="218" t="s">
        <v>6791</v>
      </c>
      <c r="F2810" s="218" t="s">
        <v>6838</v>
      </c>
      <c r="G2810" s="218">
        <v>100</v>
      </c>
      <c r="H2810" s="241">
        <v>0</v>
      </c>
      <c r="I2810" s="244">
        <v>43.229</v>
      </c>
    </row>
    <row r="2811" ht="27" spans="1:9">
      <c r="A2811" s="218">
        <v>2810</v>
      </c>
      <c r="B2811" s="218" t="s">
        <v>3944</v>
      </c>
      <c r="C2811" s="218" t="s">
        <v>6597</v>
      </c>
      <c r="D2811" s="218" t="s">
        <v>6526</v>
      </c>
      <c r="E2811" s="218" t="s">
        <v>6791</v>
      </c>
      <c r="F2811" s="218" t="s">
        <v>6839</v>
      </c>
      <c r="G2811" s="218">
        <v>100</v>
      </c>
      <c r="H2811" s="241">
        <v>0</v>
      </c>
      <c r="I2811" s="244">
        <v>56.304</v>
      </c>
    </row>
    <row r="2812" ht="27" spans="1:9">
      <c r="A2812" s="218">
        <v>2811</v>
      </c>
      <c r="B2812" s="218" t="s">
        <v>3944</v>
      </c>
      <c r="C2812" s="218" t="s">
        <v>6597</v>
      </c>
      <c r="D2812" s="218" t="s">
        <v>6526</v>
      </c>
      <c r="E2812" s="218" t="s">
        <v>6791</v>
      </c>
      <c r="F2812" s="218" t="s">
        <v>6840</v>
      </c>
      <c r="G2812" s="218">
        <v>100</v>
      </c>
      <c r="H2812" s="241">
        <v>0</v>
      </c>
      <c r="I2812" s="244">
        <v>55.991</v>
      </c>
    </row>
    <row r="2813" spans="1:9">
      <c r="A2813" s="218">
        <v>2812</v>
      </c>
      <c r="B2813" s="218" t="s">
        <v>3944</v>
      </c>
      <c r="C2813" s="218" t="s">
        <v>6597</v>
      </c>
      <c r="D2813" s="218" t="s">
        <v>6526</v>
      </c>
      <c r="E2813" s="218" t="s">
        <v>6791</v>
      </c>
      <c r="F2813" s="218" t="s">
        <v>6841</v>
      </c>
      <c r="G2813" s="218">
        <v>200</v>
      </c>
      <c r="H2813" s="241">
        <v>0</v>
      </c>
      <c r="I2813" s="244">
        <v>94.676</v>
      </c>
    </row>
    <row r="2814" ht="27" spans="1:9">
      <c r="A2814" s="218">
        <v>2813</v>
      </c>
      <c r="B2814" s="218" t="s">
        <v>3944</v>
      </c>
      <c r="C2814" s="218" t="s">
        <v>6597</v>
      </c>
      <c r="D2814" s="218" t="s">
        <v>6526</v>
      </c>
      <c r="E2814" s="218" t="s">
        <v>6791</v>
      </c>
      <c r="F2814" s="218" t="s">
        <v>6842</v>
      </c>
      <c r="G2814" s="218">
        <v>100</v>
      </c>
      <c r="H2814" s="241">
        <v>0</v>
      </c>
      <c r="I2814" s="244">
        <v>40.846</v>
      </c>
    </row>
    <row r="2815" ht="27" spans="1:9">
      <c r="A2815" s="218">
        <v>2814</v>
      </c>
      <c r="B2815" s="218" t="s">
        <v>3944</v>
      </c>
      <c r="C2815" s="218" t="s">
        <v>6597</v>
      </c>
      <c r="D2815" s="218" t="s">
        <v>6526</v>
      </c>
      <c r="E2815" s="218" t="s">
        <v>6791</v>
      </c>
      <c r="F2815" s="218" t="s">
        <v>6843</v>
      </c>
      <c r="G2815" s="218">
        <v>100</v>
      </c>
      <c r="H2815" s="241">
        <v>0</v>
      </c>
      <c r="I2815" s="244">
        <v>55.125</v>
      </c>
    </row>
    <row r="2816" spans="1:9">
      <c r="A2816" s="218">
        <v>2815</v>
      </c>
      <c r="B2816" s="218" t="s">
        <v>3944</v>
      </c>
      <c r="C2816" s="218" t="s">
        <v>6597</v>
      </c>
      <c r="D2816" s="218" t="s">
        <v>6526</v>
      </c>
      <c r="E2816" s="218" t="s">
        <v>6791</v>
      </c>
      <c r="F2816" s="218" t="s">
        <v>6844</v>
      </c>
      <c r="G2816" s="218">
        <v>200</v>
      </c>
      <c r="H2816" s="241">
        <v>0</v>
      </c>
      <c r="I2816" s="244">
        <v>89.52</v>
      </c>
    </row>
    <row r="2817" spans="1:9">
      <c r="A2817" s="218">
        <v>2816</v>
      </c>
      <c r="B2817" s="218" t="s">
        <v>3944</v>
      </c>
      <c r="C2817" s="218" t="s">
        <v>6597</v>
      </c>
      <c r="D2817" s="218" t="s">
        <v>6526</v>
      </c>
      <c r="E2817" s="218" t="s">
        <v>6791</v>
      </c>
      <c r="F2817" s="218" t="s">
        <v>6845</v>
      </c>
      <c r="G2817" s="218">
        <v>200</v>
      </c>
      <c r="H2817" s="241">
        <v>0</v>
      </c>
      <c r="I2817" s="244">
        <v>86.96</v>
      </c>
    </row>
    <row r="2818" spans="1:9">
      <c r="A2818" s="218">
        <v>2817</v>
      </c>
      <c r="B2818" s="218" t="s">
        <v>3944</v>
      </c>
      <c r="C2818" s="218" t="s">
        <v>6597</v>
      </c>
      <c r="D2818" s="218" t="s">
        <v>6526</v>
      </c>
      <c r="E2818" s="218" t="s">
        <v>6791</v>
      </c>
      <c r="F2818" s="218" t="s">
        <v>6846</v>
      </c>
      <c r="G2818" s="218">
        <v>400</v>
      </c>
      <c r="H2818" s="241">
        <v>0</v>
      </c>
      <c r="I2818" s="244">
        <v>248.057</v>
      </c>
    </row>
    <row r="2819" ht="27" spans="1:9">
      <c r="A2819" s="218">
        <v>2818</v>
      </c>
      <c r="B2819" s="218" t="s">
        <v>3944</v>
      </c>
      <c r="C2819" s="218" t="s">
        <v>6597</v>
      </c>
      <c r="D2819" s="218" t="s">
        <v>6526</v>
      </c>
      <c r="E2819" s="218" t="s">
        <v>6791</v>
      </c>
      <c r="F2819" s="218" t="s">
        <v>6847</v>
      </c>
      <c r="G2819" s="218">
        <v>100</v>
      </c>
      <c r="H2819" s="241">
        <v>0</v>
      </c>
      <c r="I2819" s="244">
        <v>49.274</v>
      </c>
    </row>
    <row r="2820" ht="27" spans="1:9">
      <c r="A2820" s="218">
        <v>2819</v>
      </c>
      <c r="B2820" s="218" t="s">
        <v>3944</v>
      </c>
      <c r="C2820" s="218" t="s">
        <v>6597</v>
      </c>
      <c r="D2820" s="218" t="s">
        <v>6526</v>
      </c>
      <c r="E2820" s="218" t="s">
        <v>6791</v>
      </c>
      <c r="F2820" s="218" t="s">
        <v>6848</v>
      </c>
      <c r="G2820" s="218">
        <v>200</v>
      </c>
      <c r="H2820" s="241">
        <v>0</v>
      </c>
      <c r="I2820" s="244">
        <v>85.818</v>
      </c>
    </row>
    <row r="2821" ht="27" spans="1:9">
      <c r="A2821" s="218">
        <v>2820</v>
      </c>
      <c r="B2821" s="218" t="s">
        <v>3944</v>
      </c>
      <c r="C2821" s="218" t="s">
        <v>6597</v>
      </c>
      <c r="D2821" s="218" t="s">
        <v>6526</v>
      </c>
      <c r="E2821" s="218" t="s">
        <v>6791</v>
      </c>
      <c r="F2821" s="218" t="s">
        <v>6849</v>
      </c>
      <c r="G2821" s="218">
        <v>100</v>
      </c>
      <c r="H2821" s="241">
        <v>0</v>
      </c>
      <c r="I2821" s="244">
        <v>35.561</v>
      </c>
    </row>
    <row r="2822" ht="27" spans="1:9">
      <c r="A2822" s="218">
        <v>2821</v>
      </c>
      <c r="B2822" s="218" t="s">
        <v>3944</v>
      </c>
      <c r="C2822" s="218" t="s">
        <v>6597</v>
      </c>
      <c r="D2822" s="218" t="s">
        <v>6526</v>
      </c>
      <c r="E2822" s="218" t="s">
        <v>6791</v>
      </c>
      <c r="F2822" s="218" t="s">
        <v>6850</v>
      </c>
      <c r="G2822" s="218">
        <v>200</v>
      </c>
      <c r="H2822" s="241">
        <v>0</v>
      </c>
      <c r="I2822" s="244">
        <v>105.666</v>
      </c>
    </row>
    <row r="2823" ht="27" spans="1:9">
      <c r="A2823" s="218">
        <v>2822</v>
      </c>
      <c r="B2823" s="218" t="s">
        <v>3944</v>
      </c>
      <c r="C2823" s="218" t="s">
        <v>6597</v>
      </c>
      <c r="D2823" s="218" t="s">
        <v>6526</v>
      </c>
      <c r="E2823" s="218" t="s">
        <v>6791</v>
      </c>
      <c r="F2823" s="218" t="s">
        <v>6851</v>
      </c>
      <c r="G2823" s="218">
        <v>100</v>
      </c>
      <c r="H2823" s="241">
        <v>0</v>
      </c>
      <c r="I2823" s="244">
        <v>67.569</v>
      </c>
    </row>
    <row r="2824" spans="1:9">
      <c r="A2824" s="218">
        <v>2823</v>
      </c>
      <c r="B2824" s="218" t="s">
        <v>3944</v>
      </c>
      <c r="C2824" s="218" t="s">
        <v>6597</v>
      </c>
      <c r="D2824" s="218" t="s">
        <v>6526</v>
      </c>
      <c r="E2824" s="218" t="s">
        <v>6791</v>
      </c>
      <c r="F2824" s="218" t="s">
        <v>6852</v>
      </c>
      <c r="G2824" s="218">
        <v>200</v>
      </c>
      <c r="H2824" s="241">
        <v>0</v>
      </c>
      <c r="I2824" s="244">
        <v>106.202</v>
      </c>
    </row>
    <row r="2825" spans="1:9">
      <c r="A2825" s="218">
        <v>2824</v>
      </c>
      <c r="B2825" s="218" t="s">
        <v>3944</v>
      </c>
      <c r="C2825" s="218" t="s">
        <v>6853</v>
      </c>
      <c r="D2825" s="218" t="s">
        <v>6526</v>
      </c>
      <c r="E2825" s="218" t="s">
        <v>6854</v>
      </c>
      <c r="F2825" s="218" t="s">
        <v>6855</v>
      </c>
      <c r="G2825" s="218">
        <v>200</v>
      </c>
      <c r="H2825" s="241">
        <v>0</v>
      </c>
      <c r="I2825" s="244">
        <v>74.167</v>
      </c>
    </row>
    <row r="2826" spans="1:9">
      <c r="A2826" s="218">
        <v>2825</v>
      </c>
      <c r="B2826" s="218" t="s">
        <v>3944</v>
      </c>
      <c r="C2826" s="218" t="s">
        <v>6853</v>
      </c>
      <c r="D2826" s="218" t="s">
        <v>6526</v>
      </c>
      <c r="E2826" s="218" t="s">
        <v>6854</v>
      </c>
      <c r="F2826" s="218" t="s">
        <v>6856</v>
      </c>
      <c r="G2826" s="218">
        <v>400</v>
      </c>
      <c r="H2826" s="241">
        <v>0</v>
      </c>
      <c r="I2826" s="244">
        <v>265.19</v>
      </c>
    </row>
    <row r="2827" ht="27" spans="1:9">
      <c r="A2827" s="218">
        <v>2826</v>
      </c>
      <c r="B2827" s="218" t="s">
        <v>3944</v>
      </c>
      <c r="C2827" s="218" t="s">
        <v>6853</v>
      </c>
      <c r="D2827" s="218" t="s">
        <v>6526</v>
      </c>
      <c r="E2827" s="218" t="s">
        <v>6854</v>
      </c>
      <c r="F2827" s="218" t="s">
        <v>6857</v>
      </c>
      <c r="G2827" s="218">
        <v>400</v>
      </c>
      <c r="H2827" s="241">
        <v>0</v>
      </c>
      <c r="I2827" s="244">
        <v>272.72</v>
      </c>
    </row>
    <row r="2828" ht="27" spans="1:9">
      <c r="A2828" s="218">
        <v>2827</v>
      </c>
      <c r="B2828" s="218" t="s">
        <v>3944</v>
      </c>
      <c r="C2828" s="218" t="s">
        <v>6853</v>
      </c>
      <c r="D2828" s="218" t="s">
        <v>6526</v>
      </c>
      <c r="E2828" s="218" t="s">
        <v>6854</v>
      </c>
      <c r="F2828" s="218" t="s">
        <v>6858</v>
      </c>
      <c r="G2828" s="218">
        <v>200</v>
      </c>
      <c r="H2828" s="241">
        <v>0</v>
      </c>
      <c r="I2828" s="244">
        <v>101.722</v>
      </c>
    </row>
    <row r="2829" ht="27" spans="1:9">
      <c r="A2829" s="218">
        <v>2828</v>
      </c>
      <c r="B2829" s="218" t="s">
        <v>3944</v>
      </c>
      <c r="C2829" s="218" t="s">
        <v>6853</v>
      </c>
      <c r="D2829" s="218" t="s">
        <v>6526</v>
      </c>
      <c r="E2829" s="218" t="s">
        <v>6854</v>
      </c>
      <c r="F2829" s="218" t="s">
        <v>6859</v>
      </c>
      <c r="G2829" s="218">
        <v>100</v>
      </c>
      <c r="H2829" s="241">
        <v>0</v>
      </c>
      <c r="I2829" s="244">
        <v>61.778</v>
      </c>
    </row>
    <row r="2830" ht="27" spans="1:9">
      <c r="A2830" s="218">
        <v>2829</v>
      </c>
      <c r="B2830" s="218" t="s">
        <v>3944</v>
      </c>
      <c r="C2830" s="218" t="s">
        <v>6853</v>
      </c>
      <c r="D2830" s="218" t="s">
        <v>6526</v>
      </c>
      <c r="E2830" s="218" t="s">
        <v>6854</v>
      </c>
      <c r="F2830" s="218" t="s">
        <v>6860</v>
      </c>
      <c r="G2830" s="218">
        <v>200</v>
      </c>
      <c r="H2830" s="241">
        <v>0</v>
      </c>
      <c r="I2830" s="244">
        <v>101.54</v>
      </c>
    </row>
    <row r="2831" ht="27" spans="1:9">
      <c r="A2831" s="218">
        <v>2830</v>
      </c>
      <c r="B2831" s="218" t="s">
        <v>3944</v>
      </c>
      <c r="C2831" s="218" t="s">
        <v>6853</v>
      </c>
      <c r="D2831" s="218" t="s">
        <v>6526</v>
      </c>
      <c r="E2831" s="218" t="s">
        <v>6854</v>
      </c>
      <c r="F2831" s="218" t="s">
        <v>6861</v>
      </c>
      <c r="G2831" s="218">
        <v>100</v>
      </c>
      <c r="H2831" s="241">
        <v>0</v>
      </c>
      <c r="I2831" s="244">
        <v>62.247</v>
      </c>
    </row>
    <row r="2832" spans="1:9">
      <c r="A2832" s="218">
        <v>2831</v>
      </c>
      <c r="B2832" s="218" t="s">
        <v>3944</v>
      </c>
      <c r="C2832" s="218" t="s">
        <v>6853</v>
      </c>
      <c r="D2832" s="218" t="s">
        <v>6526</v>
      </c>
      <c r="E2832" s="218" t="s">
        <v>6854</v>
      </c>
      <c r="F2832" s="218" t="s">
        <v>6862</v>
      </c>
      <c r="G2832" s="218">
        <v>100</v>
      </c>
      <c r="H2832" s="241">
        <v>0</v>
      </c>
      <c r="I2832" s="244">
        <v>77.245</v>
      </c>
    </row>
    <row r="2833" ht="27" spans="1:9">
      <c r="A2833" s="218">
        <v>2832</v>
      </c>
      <c r="B2833" s="218" t="s">
        <v>3944</v>
      </c>
      <c r="C2833" s="218" t="s">
        <v>6853</v>
      </c>
      <c r="D2833" s="218" t="s">
        <v>6526</v>
      </c>
      <c r="E2833" s="218" t="s">
        <v>6854</v>
      </c>
      <c r="F2833" s="218" t="s">
        <v>6863</v>
      </c>
      <c r="G2833" s="218">
        <v>100</v>
      </c>
      <c r="H2833" s="241">
        <v>0</v>
      </c>
      <c r="I2833" s="244">
        <v>60.018</v>
      </c>
    </row>
    <row r="2834" ht="27" spans="1:9">
      <c r="A2834" s="218">
        <v>2833</v>
      </c>
      <c r="B2834" s="218" t="s">
        <v>3944</v>
      </c>
      <c r="C2834" s="218" t="s">
        <v>6853</v>
      </c>
      <c r="D2834" s="218" t="s">
        <v>6526</v>
      </c>
      <c r="E2834" s="218" t="s">
        <v>6854</v>
      </c>
      <c r="F2834" s="218" t="s">
        <v>6864</v>
      </c>
      <c r="G2834" s="218">
        <v>100</v>
      </c>
      <c r="H2834" s="241">
        <v>0</v>
      </c>
      <c r="I2834" s="244">
        <v>41.851</v>
      </c>
    </row>
    <row r="2835" ht="27" spans="1:9">
      <c r="A2835" s="218">
        <v>2834</v>
      </c>
      <c r="B2835" s="218" t="s">
        <v>3944</v>
      </c>
      <c r="C2835" s="218" t="s">
        <v>6853</v>
      </c>
      <c r="D2835" s="218" t="s">
        <v>6526</v>
      </c>
      <c r="E2835" s="218" t="s">
        <v>6854</v>
      </c>
      <c r="F2835" s="218" t="s">
        <v>6865</v>
      </c>
      <c r="G2835" s="218">
        <v>200</v>
      </c>
      <c r="H2835" s="241">
        <v>0</v>
      </c>
      <c r="I2835" s="244">
        <v>81.422</v>
      </c>
    </row>
    <row r="2836" ht="27" spans="1:9">
      <c r="A2836" s="218">
        <v>2835</v>
      </c>
      <c r="B2836" s="218" t="s">
        <v>3944</v>
      </c>
      <c r="C2836" s="218" t="s">
        <v>6853</v>
      </c>
      <c r="D2836" s="218" t="s">
        <v>6526</v>
      </c>
      <c r="E2836" s="218" t="s">
        <v>6854</v>
      </c>
      <c r="F2836" s="218" t="s">
        <v>6866</v>
      </c>
      <c r="G2836" s="218">
        <v>100</v>
      </c>
      <c r="H2836" s="241">
        <v>0</v>
      </c>
      <c r="I2836" s="244">
        <v>14.412</v>
      </c>
    </row>
    <row r="2837" spans="1:9">
      <c r="A2837" s="218">
        <v>2836</v>
      </c>
      <c r="B2837" s="218" t="s">
        <v>3944</v>
      </c>
      <c r="C2837" s="218" t="s">
        <v>6853</v>
      </c>
      <c r="D2837" s="218" t="s">
        <v>6526</v>
      </c>
      <c r="E2837" s="218" t="s">
        <v>6854</v>
      </c>
      <c r="F2837" s="218" t="s">
        <v>6867</v>
      </c>
      <c r="G2837" s="218">
        <v>200</v>
      </c>
      <c r="H2837" s="241">
        <v>0</v>
      </c>
      <c r="I2837" s="244">
        <v>152.92</v>
      </c>
    </row>
    <row r="2838" ht="27" spans="1:9">
      <c r="A2838" s="218">
        <v>2837</v>
      </c>
      <c r="B2838" s="218" t="s">
        <v>3944</v>
      </c>
      <c r="C2838" s="218" t="s">
        <v>6853</v>
      </c>
      <c r="D2838" s="218" t="s">
        <v>6526</v>
      </c>
      <c r="E2838" s="218" t="s">
        <v>6854</v>
      </c>
      <c r="F2838" s="218" t="s">
        <v>6868</v>
      </c>
      <c r="G2838" s="218">
        <v>200</v>
      </c>
      <c r="H2838" s="241">
        <v>0</v>
      </c>
      <c r="I2838" s="244">
        <v>62.716</v>
      </c>
    </row>
    <row r="2839" spans="1:9">
      <c r="A2839" s="218">
        <v>2838</v>
      </c>
      <c r="B2839" s="218" t="s">
        <v>3944</v>
      </c>
      <c r="C2839" s="218" t="s">
        <v>6853</v>
      </c>
      <c r="D2839" s="218" t="s">
        <v>6526</v>
      </c>
      <c r="E2839" s="218" t="s">
        <v>6854</v>
      </c>
      <c r="F2839" s="218" t="s">
        <v>6869</v>
      </c>
      <c r="G2839" s="218">
        <v>200</v>
      </c>
      <c r="H2839" s="241">
        <v>0</v>
      </c>
      <c r="I2839" s="244">
        <v>103.492</v>
      </c>
    </row>
    <row r="2840" ht="27" spans="1:9">
      <c r="A2840" s="218">
        <v>2839</v>
      </c>
      <c r="B2840" s="218" t="s">
        <v>3944</v>
      </c>
      <c r="C2840" s="218" t="s">
        <v>6853</v>
      </c>
      <c r="D2840" s="218" t="s">
        <v>6526</v>
      </c>
      <c r="E2840" s="218" t="s">
        <v>6854</v>
      </c>
      <c r="F2840" s="218" t="s">
        <v>6870</v>
      </c>
      <c r="G2840" s="218">
        <v>100</v>
      </c>
      <c r="H2840" s="241">
        <v>0</v>
      </c>
      <c r="I2840" s="244">
        <v>20.5</v>
      </c>
    </row>
    <row r="2841" ht="27" spans="1:9">
      <c r="A2841" s="218">
        <v>2840</v>
      </c>
      <c r="B2841" s="218" t="s">
        <v>3944</v>
      </c>
      <c r="C2841" s="218" t="s">
        <v>6853</v>
      </c>
      <c r="D2841" s="218" t="s">
        <v>6526</v>
      </c>
      <c r="E2841" s="218" t="s">
        <v>6854</v>
      </c>
      <c r="F2841" s="218" t="s">
        <v>6871</v>
      </c>
      <c r="G2841" s="218">
        <v>100</v>
      </c>
      <c r="H2841" s="241">
        <v>0</v>
      </c>
      <c r="I2841" s="244">
        <v>28.712</v>
      </c>
    </row>
    <row r="2842" ht="27" spans="1:9">
      <c r="A2842" s="218">
        <v>2841</v>
      </c>
      <c r="B2842" s="218" t="s">
        <v>3944</v>
      </c>
      <c r="C2842" s="218" t="s">
        <v>6853</v>
      </c>
      <c r="D2842" s="218" t="s">
        <v>6526</v>
      </c>
      <c r="E2842" s="218" t="s">
        <v>6854</v>
      </c>
      <c r="F2842" s="218" t="s">
        <v>6872</v>
      </c>
      <c r="G2842" s="218">
        <v>100</v>
      </c>
      <c r="H2842" s="241">
        <v>0</v>
      </c>
      <c r="I2842" s="244">
        <v>28.562</v>
      </c>
    </row>
    <row r="2843" ht="27" spans="1:9">
      <c r="A2843" s="218">
        <v>2842</v>
      </c>
      <c r="B2843" s="218" t="s">
        <v>3944</v>
      </c>
      <c r="C2843" s="218" t="s">
        <v>6853</v>
      </c>
      <c r="D2843" s="218" t="s">
        <v>6526</v>
      </c>
      <c r="E2843" s="218" t="s">
        <v>6854</v>
      </c>
      <c r="F2843" s="218" t="s">
        <v>6873</v>
      </c>
      <c r="G2843" s="218">
        <v>100</v>
      </c>
      <c r="H2843" s="241">
        <v>0</v>
      </c>
      <c r="I2843" s="244">
        <v>27.761</v>
      </c>
    </row>
    <row r="2844" ht="27" spans="1:9">
      <c r="A2844" s="218">
        <v>2843</v>
      </c>
      <c r="B2844" s="218" t="s">
        <v>3944</v>
      </c>
      <c r="C2844" s="218" t="s">
        <v>6853</v>
      </c>
      <c r="D2844" s="218" t="s">
        <v>6526</v>
      </c>
      <c r="E2844" s="218" t="s">
        <v>6854</v>
      </c>
      <c r="F2844" s="218" t="s">
        <v>6874</v>
      </c>
      <c r="G2844" s="218">
        <v>200</v>
      </c>
      <c r="H2844" s="241">
        <v>0</v>
      </c>
      <c r="I2844" s="244">
        <v>104.598</v>
      </c>
    </row>
    <row r="2845" spans="1:9">
      <c r="A2845" s="218">
        <v>2844</v>
      </c>
      <c r="B2845" s="218" t="s">
        <v>3944</v>
      </c>
      <c r="C2845" s="218" t="s">
        <v>6853</v>
      </c>
      <c r="D2845" s="218" t="s">
        <v>6526</v>
      </c>
      <c r="E2845" s="218" t="s">
        <v>6854</v>
      </c>
      <c r="F2845" s="218" t="s">
        <v>6875</v>
      </c>
      <c r="G2845" s="218">
        <v>200</v>
      </c>
      <c r="H2845" s="241">
        <v>0</v>
      </c>
      <c r="I2845" s="244">
        <v>105.466</v>
      </c>
    </row>
    <row r="2846" ht="27" spans="1:9">
      <c r="A2846" s="218">
        <v>2845</v>
      </c>
      <c r="B2846" s="218" t="s">
        <v>3944</v>
      </c>
      <c r="C2846" s="218" t="s">
        <v>6853</v>
      </c>
      <c r="D2846" s="218" t="s">
        <v>6526</v>
      </c>
      <c r="E2846" s="218" t="s">
        <v>6854</v>
      </c>
      <c r="F2846" s="218" t="s">
        <v>6876</v>
      </c>
      <c r="G2846" s="218">
        <v>100</v>
      </c>
      <c r="H2846" s="241">
        <v>0</v>
      </c>
      <c r="I2846" s="244">
        <v>42.152</v>
      </c>
    </row>
    <row r="2847" spans="1:9">
      <c r="A2847" s="218">
        <v>2846</v>
      </c>
      <c r="B2847" s="218" t="s">
        <v>3944</v>
      </c>
      <c r="C2847" s="218" t="s">
        <v>6853</v>
      </c>
      <c r="D2847" s="218" t="s">
        <v>6526</v>
      </c>
      <c r="E2847" s="218" t="s">
        <v>6854</v>
      </c>
      <c r="F2847" s="218" t="s">
        <v>6877</v>
      </c>
      <c r="G2847" s="218">
        <v>200</v>
      </c>
      <c r="H2847" s="241">
        <v>0</v>
      </c>
      <c r="I2847" s="244">
        <v>115.726</v>
      </c>
    </row>
    <row r="2848" spans="1:9">
      <c r="A2848" s="218">
        <v>2847</v>
      </c>
      <c r="B2848" s="218" t="s">
        <v>3944</v>
      </c>
      <c r="C2848" s="218" t="s">
        <v>6853</v>
      </c>
      <c r="D2848" s="218" t="s">
        <v>6526</v>
      </c>
      <c r="E2848" s="218" t="s">
        <v>6854</v>
      </c>
      <c r="F2848" s="218" t="s">
        <v>6878</v>
      </c>
      <c r="G2848" s="218">
        <v>200</v>
      </c>
      <c r="H2848" s="241">
        <v>0</v>
      </c>
      <c r="I2848" s="244">
        <v>107.248</v>
      </c>
    </row>
    <row r="2849" ht="27" spans="1:9">
      <c r="A2849" s="218">
        <v>2848</v>
      </c>
      <c r="B2849" s="218" t="s">
        <v>3944</v>
      </c>
      <c r="C2849" s="218" t="s">
        <v>6853</v>
      </c>
      <c r="D2849" s="218" t="s">
        <v>6526</v>
      </c>
      <c r="E2849" s="218" t="s">
        <v>6854</v>
      </c>
      <c r="F2849" s="218" t="s">
        <v>6879</v>
      </c>
      <c r="G2849" s="218">
        <v>200</v>
      </c>
      <c r="H2849" s="241">
        <v>0</v>
      </c>
      <c r="I2849" s="244">
        <v>114.962</v>
      </c>
    </row>
    <row r="2850" ht="27" spans="1:9">
      <c r="A2850" s="218">
        <v>2849</v>
      </c>
      <c r="B2850" s="218" t="s">
        <v>3944</v>
      </c>
      <c r="C2850" s="218" t="s">
        <v>6853</v>
      </c>
      <c r="D2850" s="218" t="s">
        <v>6526</v>
      </c>
      <c r="E2850" s="218" t="s">
        <v>6854</v>
      </c>
      <c r="F2850" s="218" t="s">
        <v>6880</v>
      </c>
      <c r="G2850" s="218">
        <v>400</v>
      </c>
      <c r="H2850" s="241">
        <v>0</v>
      </c>
      <c r="I2850" s="244">
        <v>277.844</v>
      </c>
    </row>
    <row r="2851" spans="1:9">
      <c r="A2851" s="218">
        <v>2850</v>
      </c>
      <c r="B2851" s="218" t="s">
        <v>3944</v>
      </c>
      <c r="C2851" s="218" t="s">
        <v>6853</v>
      </c>
      <c r="D2851" s="218" t="s">
        <v>6526</v>
      </c>
      <c r="E2851" s="218" t="s">
        <v>6854</v>
      </c>
      <c r="F2851" s="218" t="s">
        <v>6881</v>
      </c>
      <c r="G2851" s="218">
        <v>200</v>
      </c>
      <c r="H2851" s="241">
        <v>0</v>
      </c>
      <c r="I2851" s="244">
        <v>140.226</v>
      </c>
    </row>
    <row r="2852" spans="1:9">
      <c r="A2852" s="218">
        <v>2851</v>
      </c>
      <c r="B2852" s="218" t="s">
        <v>3944</v>
      </c>
      <c r="C2852" s="218" t="s">
        <v>6853</v>
      </c>
      <c r="D2852" s="218" t="s">
        <v>6526</v>
      </c>
      <c r="E2852" s="218" t="s">
        <v>6854</v>
      </c>
      <c r="F2852" s="218" t="s">
        <v>6882</v>
      </c>
      <c r="G2852" s="218">
        <v>200</v>
      </c>
      <c r="H2852" s="241">
        <v>0</v>
      </c>
      <c r="I2852" s="244">
        <v>126.345</v>
      </c>
    </row>
    <row r="2853" ht="27" spans="1:9">
      <c r="A2853" s="218">
        <v>2852</v>
      </c>
      <c r="B2853" s="218" t="s">
        <v>3944</v>
      </c>
      <c r="C2853" s="218" t="s">
        <v>6853</v>
      </c>
      <c r="D2853" s="218" t="s">
        <v>6526</v>
      </c>
      <c r="E2853" s="218" t="s">
        <v>6854</v>
      </c>
      <c r="F2853" s="218" t="s">
        <v>6883</v>
      </c>
      <c r="G2853" s="218">
        <v>200</v>
      </c>
      <c r="H2853" s="241">
        <v>0</v>
      </c>
      <c r="I2853" s="244">
        <v>85.522</v>
      </c>
    </row>
    <row r="2854" ht="27" spans="1:9">
      <c r="A2854" s="218">
        <v>2853</v>
      </c>
      <c r="B2854" s="218" t="s">
        <v>3944</v>
      </c>
      <c r="C2854" s="218" t="s">
        <v>6853</v>
      </c>
      <c r="D2854" s="218" t="s">
        <v>6526</v>
      </c>
      <c r="E2854" s="218" t="s">
        <v>6854</v>
      </c>
      <c r="F2854" s="218" t="s">
        <v>6884</v>
      </c>
      <c r="G2854" s="218">
        <v>200</v>
      </c>
      <c r="H2854" s="241">
        <v>0</v>
      </c>
      <c r="I2854" s="244">
        <v>103.115</v>
      </c>
    </row>
    <row r="2855" spans="1:9">
      <c r="A2855" s="218">
        <v>2854</v>
      </c>
      <c r="B2855" s="218" t="s">
        <v>3944</v>
      </c>
      <c r="C2855" s="218" t="s">
        <v>6853</v>
      </c>
      <c r="D2855" s="218" t="s">
        <v>6526</v>
      </c>
      <c r="E2855" s="218" t="s">
        <v>6854</v>
      </c>
      <c r="F2855" s="218" t="s">
        <v>6885</v>
      </c>
      <c r="G2855" s="218">
        <v>200</v>
      </c>
      <c r="H2855" s="241">
        <v>0</v>
      </c>
      <c r="I2855" s="244">
        <v>57.958</v>
      </c>
    </row>
    <row r="2856" ht="27" spans="1:9">
      <c r="A2856" s="218">
        <v>2855</v>
      </c>
      <c r="B2856" s="218" t="s">
        <v>3944</v>
      </c>
      <c r="C2856" s="218" t="s">
        <v>6853</v>
      </c>
      <c r="D2856" s="218" t="s">
        <v>6526</v>
      </c>
      <c r="E2856" s="218" t="s">
        <v>6854</v>
      </c>
      <c r="F2856" s="218" t="s">
        <v>6886</v>
      </c>
      <c r="G2856" s="218">
        <v>400</v>
      </c>
      <c r="H2856" s="241">
        <v>0</v>
      </c>
      <c r="I2856" s="244">
        <v>278.04</v>
      </c>
    </row>
    <row r="2857" ht="27" spans="1:9">
      <c r="A2857" s="218">
        <v>2856</v>
      </c>
      <c r="B2857" s="218" t="s">
        <v>3944</v>
      </c>
      <c r="C2857" s="218" t="s">
        <v>6853</v>
      </c>
      <c r="D2857" s="218" t="s">
        <v>6526</v>
      </c>
      <c r="E2857" s="218" t="s">
        <v>6854</v>
      </c>
      <c r="F2857" s="218" t="s">
        <v>6887</v>
      </c>
      <c r="G2857" s="218">
        <v>200</v>
      </c>
      <c r="H2857" s="241">
        <v>0</v>
      </c>
      <c r="I2857" s="244">
        <v>121.26</v>
      </c>
    </row>
    <row r="2858" ht="27" spans="1:9">
      <c r="A2858" s="218">
        <v>2857</v>
      </c>
      <c r="B2858" s="218" t="s">
        <v>3944</v>
      </c>
      <c r="C2858" s="218" t="s">
        <v>6853</v>
      </c>
      <c r="D2858" s="218" t="s">
        <v>6526</v>
      </c>
      <c r="E2858" s="218" t="s">
        <v>6854</v>
      </c>
      <c r="F2858" s="218" t="s">
        <v>6888</v>
      </c>
      <c r="G2858" s="218">
        <v>400</v>
      </c>
      <c r="H2858" s="241">
        <v>0</v>
      </c>
      <c r="I2858" s="244">
        <v>184.378</v>
      </c>
    </row>
    <row r="2859" spans="1:9">
      <c r="A2859" s="218">
        <v>2858</v>
      </c>
      <c r="B2859" s="218" t="s">
        <v>3944</v>
      </c>
      <c r="C2859" s="218" t="s">
        <v>6853</v>
      </c>
      <c r="D2859" s="218" t="s">
        <v>6526</v>
      </c>
      <c r="E2859" s="218" t="s">
        <v>6854</v>
      </c>
      <c r="F2859" s="218" t="s">
        <v>6889</v>
      </c>
      <c r="G2859" s="218">
        <v>200</v>
      </c>
      <c r="H2859" s="241">
        <v>0</v>
      </c>
      <c r="I2859" s="244">
        <v>112.524</v>
      </c>
    </row>
    <row r="2860" ht="27" spans="1:9">
      <c r="A2860" s="218">
        <v>2859</v>
      </c>
      <c r="B2860" s="218" t="s">
        <v>3944</v>
      </c>
      <c r="C2860" s="218" t="s">
        <v>6853</v>
      </c>
      <c r="D2860" s="218" t="s">
        <v>6526</v>
      </c>
      <c r="E2860" s="218" t="s">
        <v>6854</v>
      </c>
      <c r="F2860" s="218" t="s">
        <v>6890</v>
      </c>
      <c r="G2860" s="218">
        <v>400</v>
      </c>
      <c r="H2860" s="241">
        <v>0</v>
      </c>
      <c r="I2860" s="244">
        <v>229.308</v>
      </c>
    </row>
    <row r="2861" ht="27" spans="1:9">
      <c r="A2861" s="218">
        <v>2860</v>
      </c>
      <c r="B2861" s="218" t="s">
        <v>3944</v>
      </c>
      <c r="C2861" s="218" t="s">
        <v>6853</v>
      </c>
      <c r="D2861" s="218" t="s">
        <v>6526</v>
      </c>
      <c r="E2861" s="218" t="s">
        <v>6854</v>
      </c>
      <c r="F2861" s="218" t="s">
        <v>6891</v>
      </c>
      <c r="G2861" s="218">
        <v>100</v>
      </c>
      <c r="H2861" s="241">
        <v>0</v>
      </c>
      <c r="I2861" s="244">
        <v>47.059</v>
      </c>
    </row>
    <row r="2862" ht="27" spans="1:9">
      <c r="A2862" s="218">
        <v>2861</v>
      </c>
      <c r="B2862" s="218" t="s">
        <v>3944</v>
      </c>
      <c r="C2862" s="218" t="s">
        <v>6853</v>
      </c>
      <c r="D2862" s="218" t="s">
        <v>6526</v>
      </c>
      <c r="E2862" s="218" t="s">
        <v>6854</v>
      </c>
      <c r="F2862" s="218" t="s">
        <v>6892</v>
      </c>
      <c r="G2862" s="218">
        <v>100</v>
      </c>
      <c r="H2862" s="241">
        <v>0</v>
      </c>
      <c r="I2862" s="244">
        <v>70.611</v>
      </c>
    </row>
    <row r="2863" spans="1:9">
      <c r="A2863" s="218">
        <v>2862</v>
      </c>
      <c r="B2863" s="218" t="s">
        <v>3944</v>
      </c>
      <c r="C2863" s="218" t="s">
        <v>6853</v>
      </c>
      <c r="D2863" s="218" t="s">
        <v>6526</v>
      </c>
      <c r="E2863" s="218" t="s">
        <v>6854</v>
      </c>
      <c r="F2863" s="218" t="s">
        <v>6893</v>
      </c>
      <c r="G2863" s="218">
        <v>100</v>
      </c>
      <c r="H2863" s="241">
        <v>0</v>
      </c>
      <c r="I2863" s="244">
        <v>72.778</v>
      </c>
    </row>
    <row r="2864" spans="1:9">
      <c r="A2864" s="218">
        <v>2863</v>
      </c>
      <c r="B2864" s="218" t="s">
        <v>3944</v>
      </c>
      <c r="C2864" s="218" t="s">
        <v>6853</v>
      </c>
      <c r="D2864" s="218" t="s">
        <v>6526</v>
      </c>
      <c r="E2864" s="218" t="s">
        <v>6854</v>
      </c>
      <c r="F2864" s="218" t="s">
        <v>6894</v>
      </c>
      <c r="G2864" s="218">
        <v>200</v>
      </c>
      <c r="H2864" s="241">
        <v>0</v>
      </c>
      <c r="I2864" s="244">
        <v>111.166</v>
      </c>
    </row>
    <row r="2865" spans="1:9">
      <c r="A2865" s="218">
        <v>2864</v>
      </c>
      <c r="B2865" s="218" t="s">
        <v>3944</v>
      </c>
      <c r="C2865" s="218" t="s">
        <v>6853</v>
      </c>
      <c r="D2865" s="218" t="s">
        <v>6526</v>
      </c>
      <c r="E2865" s="218" t="s">
        <v>6854</v>
      </c>
      <c r="F2865" s="218" t="s">
        <v>6895</v>
      </c>
      <c r="G2865" s="218">
        <v>200</v>
      </c>
      <c r="H2865" s="241">
        <v>0</v>
      </c>
      <c r="I2865" s="244">
        <v>105.506</v>
      </c>
    </row>
    <row r="2866" ht="27" spans="1:9">
      <c r="A2866" s="218">
        <v>2865</v>
      </c>
      <c r="B2866" s="218" t="s">
        <v>3944</v>
      </c>
      <c r="C2866" s="218" t="s">
        <v>6853</v>
      </c>
      <c r="D2866" s="218" t="s">
        <v>6526</v>
      </c>
      <c r="E2866" s="218" t="s">
        <v>6854</v>
      </c>
      <c r="F2866" s="218" t="s">
        <v>6896</v>
      </c>
      <c r="G2866" s="218">
        <v>400</v>
      </c>
      <c r="H2866" s="241">
        <v>0</v>
      </c>
      <c r="I2866" s="244">
        <v>267.556</v>
      </c>
    </row>
    <row r="2867" ht="27" spans="1:9">
      <c r="A2867" s="218">
        <v>2866</v>
      </c>
      <c r="B2867" s="218" t="s">
        <v>3944</v>
      </c>
      <c r="C2867" s="218" t="s">
        <v>6853</v>
      </c>
      <c r="D2867" s="218" t="s">
        <v>6526</v>
      </c>
      <c r="E2867" s="218" t="s">
        <v>6854</v>
      </c>
      <c r="F2867" s="218" t="s">
        <v>6897</v>
      </c>
      <c r="G2867" s="218">
        <v>200</v>
      </c>
      <c r="H2867" s="241">
        <v>0</v>
      </c>
      <c r="I2867" s="244">
        <v>75.418</v>
      </c>
    </row>
    <row r="2868" ht="27" spans="1:9">
      <c r="A2868" s="218">
        <v>2867</v>
      </c>
      <c r="B2868" s="218" t="s">
        <v>3944</v>
      </c>
      <c r="C2868" s="218" t="s">
        <v>6853</v>
      </c>
      <c r="D2868" s="218" t="s">
        <v>6526</v>
      </c>
      <c r="E2868" s="218" t="s">
        <v>6854</v>
      </c>
      <c r="F2868" s="218" t="s">
        <v>6898</v>
      </c>
      <c r="G2868" s="218">
        <v>200</v>
      </c>
      <c r="H2868" s="241">
        <v>0</v>
      </c>
      <c r="I2868" s="244">
        <v>100.09</v>
      </c>
    </row>
    <row r="2869" spans="1:9">
      <c r="A2869" s="218">
        <v>2868</v>
      </c>
      <c r="B2869" s="218" t="s">
        <v>3944</v>
      </c>
      <c r="C2869" s="218" t="s">
        <v>6853</v>
      </c>
      <c r="D2869" s="218" t="s">
        <v>6526</v>
      </c>
      <c r="E2869" s="218" t="s">
        <v>6854</v>
      </c>
      <c r="F2869" s="218" t="s">
        <v>6899</v>
      </c>
      <c r="G2869" s="218">
        <v>315</v>
      </c>
      <c r="H2869" s="241">
        <v>0</v>
      </c>
      <c r="I2869" s="244">
        <v>168.172</v>
      </c>
    </row>
    <row r="2870" spans="1:9">
      <c r="A2870" s="218">
        <v>2869</v>
      </c>
      <c r="B2870" s="218" t="s">
        <v>3944</v>
      </c>
      <c r="C2870" s="218" t="s">
        <v>6853</v>
      </c>
      <c r="D2870" s="218" t="s">
        <v>6526</v>
      </c>
      <c r="E2870" s="218" t="s">
        <v>6854</v>
      </c>
      <c r="F2870" s="218" t="s">
        <v>6900</v>
      </c>
      <c r="G2870" s="218">
        <v>200</v>
      </c>
      <c r="H2870" s="241">
        <v>0</v>
      </c>
      <c r="I2870" s="244">
        <v>106.78</v>
      </c>
    </row>
    <row r="2871" spans="1:9">
      <c r="A2871" s="218">
        <v>2870</v>
      </c>
      <c r="B2871" s="218" t="s">
        <v>3944</v>
      </c>
      <c r="C2871" s="218" t="s">
        <v>6853</v>
      </c>
      <c r="D2871" s="218" t="s">
        <v>6526</v>
      </c>
      <c r="E2871" s="218" t="s">
        <v>6854</v>
      </c>
      <c r="F2871" s="218" t="s">
        <v>6901</v>
      </c>
      <c r="G2871" s="218">
        <v>100</v>
      </c>
      <c r="H2871" s="241">
        <v>0</v>
      </c>
      <c r="I2871" s="244">
        <v>80</v>
      </c>
    </row>
    <row r="2872" spans="1:9">
      <c r="A2872" s="218">
        <v>2871</v>
      </c>
      <c r="B2872" s="218" t="s">
        <v>3944</v>
      </c>
      <c r="C2872" s="218" t="s">
        <v>6853</v>
      </c>
      <c r="D2872" s="218" t="s">
        <v>6526</v>
      </c>
      <c r="E2872" s="218" t="s">
        <v>6854</v>
      </c>
      <c r="F2872" s="218" t="s">
        <v>6902</v>
      </c>
      <c r="G2872" s="218">
        <v>200</v>
      </c>
      <c r="H2872" s="241">
        <v>0</v>
      </c>
      <c r="I2872" s="244">
        <v>117.98</v>
      </c>
    </row>
    <row r="2873" spans="1:9">
      <c r="A2873" s="218">
        <v>2872</v>
      </c>
      <c r="B2873" s="218" t="s">
        <v>3944</v>
      </c>
      <c r="C2873" s="218" t="s">
        <v>6853</v>
      </c>
      <c r="D2873" s="218" t="s">
        <v>6526</v>
      </c>
      <c r="E2873" s="218" t="s">
        <v>6854</v>
      </c>
      <c r="F2873" s="218" t="s">
        <v>6903</v>
      </c>
      <c r="G2873" s="218">
        <v>200</v>
      </c>
      <c r="H2873" s="241">
        <v>0</v>
      </c>
      <c r="I2873" s="244">
        <v>131.211</v>
      </c>
    </row>
    <row r="2874" ht="27" spans="1:9">
      <c r="A2874" s="218">
        <v>2873</v>
      </c>
      <c r="B2874" s="218" t="s">
        <v>3944</v>
      </c>
      <c r="C2874" s="218" t="s">
        <v>6853</v>
      </c>
      <c r="D2874" s="218" t="s">
        <v>6526</v>
      </c>
      <c r="E2874" s="218" t="s">
        <v>6904</v>
      </c>
      <c r="F2874" s="218" t="s">
        <v>6905</v>
      </c>
      <c r="G2874" s="218">
        <v>400</v>
      </c>
      <c r="H2874" s="241">
        <v>0</v>
      </c>
      <c r="I2874" s="244">
        <v>246.72</v>
      </c>
    </row>
    <row r="2875" spans="1:9">
      <c r="A2875" s="218">
        <v>2874</v>
      </c>
      <c r="B2875" s="218" t="s">
        <v>3944</v>
      </c>
      <c r="C2875" s="218" t="s">
        <v>6853</v>
      </c>
      <c r="D2875" s="218" t="s">
        <v>6526</v>
      </c>
      <c r="E2875" s="218" t="s">
        <v>6904</v>
      </c>
      <c r="F2875" s="218" t="s">
        <v>6906</v>
      </c>
      <c r="G2875" s="218">
        <v>200</v>
      </c>
      <c r="H2875" s="241">
        <v>0</v>
      </c>
      <c r="I2875" s="244">
        <v>123.846</v>
      </c>
    </row>
    <row r="2876" spans="1:9">
      <c r="A2876" s="218">
        <v>2875</v>
      </c>
      <c r="B2876" s="218" t="s">
        <v>3944</v>
      </c>
      <c r="C2876" s="218" t="s">
        <v>6853</v>
      </c>
      <c r="D2876" s="218" t="s">
        <v>6526</v>
      </c>
      <c r="E2876" s="218" t="s">
        <v>6904</v>
      </c>
      <c r="F2876" s="218" t="s">
        <v>6907</v>
      </c>
      <c r="G2876" s="218">
        <v>200</v>
      </c>
      <c r="H2876" s="241">
        <v>0</v>
      </c>
      <c r="I2876" s="244">
        <v>111.41</v>
      </c>
    </row>
    <row r="2877" ht="27" spans="1:9">
      <c r="A2877" s="218">
        <v>2876</v>
      </c>
      <c r="B2877" s="218" t="s">
        <v>3944</v>
      </c>
      <c r="C2877" s="218" t="s">
        <v>6853</v>
      </c>
      <c r="D2877" s="218" t="s">
        <v>6526</v>
      </c>
      <c r="E2877" s="218" t="s">
        <v>6904</v>
      </c>
      <c r="F2877" s="218" t="s">
        <v>6908</v>
      </c>
      <c r="G2877" s="218">
        <v>400</v>
      </c>
      <c r="H2877" s="241">
        <v>0</v>
      </c>
      <c r="I2877" s="244">
        <v>278.052</v>
      </c>
    </row>
    <row r="2878" ht="27" spans="1:9">
      <c r="A2878" s="218">
        <v>2877</v>
      </c>
      <c r="B2878" s="218" t="s">
        <v>3944</v>
      </c>
      <c r="C2878" s="218" t="s">
        <v>6853</v>
      </c>
      <c r="D2878" s="218" t="s">
        <v>6526</v>
      </c>
      <c r="E2878" s="218" t="s">
        <v>6904</v>
      </c>
      <c r="F2878" s="218" t="s">
        <v>6909</v>
      </c>
      <c r="G2878" s="218">
        <v>100</v>
      </c>
      <c r="H2878" s="241">
        <v>0</v>
      </c>
      <c r="I2878" s="244">
        <v>52.99</v>
      </c>
    </row>
    <row r="2879" ht="27" spans="1:9">
      <c r="A2879" s="218">
        <v>2878</v>
      </c>
      <c r="B2879" s="218" t="s">
        <v>3944</v>
      </c>
      <c r="C2879" s="218" t="s">
        <v>6853</v>
      </c>
      <c r="D2879" s="218" t="s">
        <v>6526</v>
      </c>
      <c r="E2879" s="218" t="s">
        <v>6904</v>
      </c>
      <c r="F2879" s="218" t="s">
        <v>6910</v>
      </c>
      <c r="G2879" s="218">
        <v>400</v>
      </c>
      <c r="H2879" s="241">
        <v>0</v>
      </c>
      <c r="I2879" s="244">
        <v>270.972</v>
      </c>
    </row>
    <row r="2880" ht="27" spans="1:9">
      <c r="A2880" s="218">
        <v>2879</v>
      </c>
      <c r="B2880" s="218" t="s">
        <v>3944</v>
      </c>
      <c r="C2880" s="218" t="s">
        <v>6853</v>
      </c>
      <c r="D2880" s="218" t="s">
        <v>6526</v>
      </c>
      <c r="E2880" s="218" t="s">
        <v>6904</v>
      </c>
      <c r="F2880" s="218" t="s">
        <v>6911</v>
      </c>
      <c r="G2880" s="218">
        <v>100</v>
      </c>
      <c r="H2880" s="241">
        <v>0</v>
      </c>
      <c r="I2880" s="244">
        <v>37.061</v>
      </c>
    </row>
    <row r="2881" spans="1:9">
      <c r="A2881" s="218">
        <v>2880</v>
      </c>
      <c r="B2881" s="218" t="s">
        <v>3944</v>
      </c>
      <c r="C2881" s="218" t="s">
        <v>6853</v>
      </c>
      <c r="D2881" s="218" t="s">
        <v>6526</v>
      </c>
      <c r="E2881" s="218" t="s">
        <v>6904</v>
      </c>
      <c r="F2881" s="218" t="s">
        <v>6912</v>
      </c>
      <c r="G2881" s="218">
        <v>200</v>
      </c>
      <c r="H2881" s="241">
        <v>0</v>
      </c>
      <c r="I2881" s="244">
        <v>78.326</v>
      </c>
    </row>
    <row r="2882" spans="1:9">
      <c r="A2882" s="218">
        <v>2881</v>
      </c>
      <c r="B2882" s="218" t="s">
        <v>3944</v>
      </c>
      <c r="C2882" s="218" t="s">
        <v>6853</v>
      </c>
      <c r="D2882" s="218" t="s">
        <v>6526</v>
      </c>
      <c r="E2882" s="218" t="s">
        <v>6904</v>
      </c>
      <c r="F2882" s="218" t="s">
        <v>6913</v>
      </c>
      <c r="G2882" s="218">
        <v>200</v>
      </c>
      <c r="H2882" s="241">
        <v>0</v>
      </c>
      <c r="I2882" s="244">
        <v>134.323</v>
      </c>
    </row>
    <row r="2883" spans="1:9">
      <c r="A2883" s="218">
        <v>2882</v>
      </c>
      <c r="B2883" s="218" t="s">
        <v>3944</v>
      </c>
      <c r="C2883" s="218" t="s">
        <v>6853</v>
      </c>
      <c r="D2883" s="218" t="s">
        <v>6526</v>
      </c>
      <c r="E2883" s="218" t="s">
        <v>6914</v>
      </c>
      <c r="F2883" s="218" t="s">
        <v>6915</v>
      </c>
      <c r="G2883" s="218">
        <v>200</v>
      </c>
      <c r="H2883" s="241">
        <v>0</v>
      </c>
      <c r="I2883" s="244">
        <v>40.36</v>
      </c>
    </row>
    <row r="2884" ht="27" spans="1:9">
      <c r="A2884" s="218">
        <v>2883</v>
      </c>
      <c r="B2884" s="218" t="s">
        <v>3944</v>
      </c>
      <c r="C2884" s="218" t="s">
        <v>6853</v>
      </c>
      <c r="D2884" s="218" t="s">
        <v>6526</v>
      </c>
      <c r="E2884" s="218" t="s">
        <v>6914</v>
      </c>
      <c r="F2884" s="218" t="s">
        <v>6916</v>
      </c>
      <c r="G2884" s="218">
        <v>100</v>
      </c>
      <c r="H2884" s="241">
        <v>0</v>
      </c>
      <c r="I2884" s="244">
        <v>25.632</v>
      </c>
    </row>
    <row r="2885" spans="1:9">
      <c r="A2885" s="218">
        <v>2884</v>
      </c>
      <c r="B2885" s="218" t="s">
        <v>3944</v>
      </c>
      <c r="C2885" s="218" t="s">
        <v>6853</v>
      </c>
      <c r="D2885" s="218" t="s">
        <v>6526</v>
      </c>
      <c r="E2885" s="218" t="s">
        <v>6914</v>
      </c>
      <c r="F2885" s="218" t="s">
        <v>6917</v>
      </c>
      <c r="G2885" s="218">
        <v>100</v>
      </c>
      <c r="H2885" s="241">
        <v>0</v>
      </c>
      <c r="I2885" s="244">
        <v>27.576</v>
      </c>
    </row>
    <row r="2886" spans="1:9">
      <c r="A2886" s="218">
        <v>2885</v>
      </c>
      <c r="B2886" s="218" t="s">
        <v>3944</v>
      </c>
      <c r="C2886" s="218" t="s">
        <v>6853</v>
      </c>
      <c r="D2886" s="218" t="s">
        <v>6526</v>
      </c>
      <c r="E2886" s="218" t="s">
        <v>6914</v>
      </c>
      <c r="F2886" s="218" t="s">
        <v>6918</v>
      </c>
      <c r="G2886" s="218">
        <v>200</v>
      </c>
      <c r="H2886" s="241">
        <v>0</v>
      </c>
      <c r="I2886" s="244">
        <v>97.488</v>
      </c>
    </row>
    <row r="2887" ht="27" spans="1:9">
      <c r="A2887" s="218">
        <v>2886</v>
      </c>
      <c r="B2887" s="218" t="s">
        <v>3944</v>
      </c>
      <c r="C2887" s="218" t="s">
        <v>6853</v>
      </c>
      <c r="D2887" s="218" t="s">
        <v>6526</v>
      </c>
      <c r="E2887" s="218" t="s">
        <v>6914</v>
      </c>
      <c r="F2887" s="218" t="s">
        <v>6919</v>
      </c>
      <c r="G2887" s="218">
        <v>200</v>
      </c>
      <c r="H2887" s="241">
        <v>0</v>
      </c>
      <c r="I2887" s="244">
        <v>77.818</v>
      </c>
    </row>
    <row r="2888" spans="1:9">
      <c r="A2888" s="218">
        <v>2887</v>
      </c>
      <c r="B2888" s="218" t="s">
        <v>3944</v>
      </c>
      <c r="C2888" s="218" t="s">
        <v>6853</v>
      </c>
      <c r="D2888" s="218" t="s">
        <v>6526</v>
      </c>
      <c r="E2888" s="218" t="s">
        <v>6914</v>
      </c>
      <c r="F2888" s="218" t="s">
        <v>6920</v>
      </c>
      <c r="G2888" s="218">
        <v>200</v>
      </c>
      <c r="H2888" s="241">
        <v>0</v>
      </c>
      <c r="I2888" s="244">
        <v>101.222</v>
      </c>
    </row>
    <row r="2889" spans="1:9">
      <c r="A2889" s="218">
        <v>2888</v>
      </c>
      <c r="B2889" s="218" t="s">
        <v>3944</v>
      </c>
      <c r="C2889" s="218" t="s">
        <v>6853</v>
      </c>
      <c r="D2889" s="218" t="s">
        <v>6526</v>
      </c>
      <c r="E2889" s="218" t="s">
        <v>6914</v>
      </c>
      <c r="F2889" s="218" t="s">
        <v>6921</v>
      </c>
      <c r="G2889" s="218">
        <v>100</v>
      </c>
      <c r="H2889" s="241">
        <v>0</v>
      </c>
      <c r="I2889" s="244">
        <v>35.421</v>
      </c>
    </row>
    <row r="2890" spans="1:9">
      <c r="A2890" s="218">
        <v>2889</v>
      </c>
      <c r="B2890" s="218" t="s">
        <v>3944</v>
      </c>
      <c r="C2890" s="218" t="s">
        <v>6853</v>
      </c>
      <c r="D2890" s="218" t="s">
        <v>6526</v>
      </c>
      <c r="E2890" s="218" t="s">
        <v>6914</v>
      </c>
      <c r="F2890" s="218" t="s">
        <v>6922</v>
      </c>
      <c r="G2890" s="218">
        <v>200</v>
      </c>
      <c r="H2890" s="241">
        <v>0</v>
      </c>
      <c r="I2890" s="244">
        <v>115.734</v>
      </c>
    </row>
    <row r="2891" spans="1:9">
      <c r="A2891" s="218">
        <v>2890</v>
      </c>
      <c r="B2891" s="218" t="s">
        <v>3944</v>
      </c>
      <c r="C2891" s="218" t="s">
        <v>6853</v>
      </c>
      <c r="D2891" s="218" t="s">
        <v>6526</v>
      </c>
      <c r="E2891" s="218" t="s">
        <v>6914</v>
      </c>
      <c r="F2891" s="218" t="s">
        <v>6923</v>
      </c>
      <c r="G2891" s="218">
        <v>200</v>
      </c>
      <c r="H2891" s="241">
        <v>0</v>
      </c>
      <c r="I2891" s="244">
        <v>117.844</v>
      </c>
    </row>
    <row r="2892" ht="27" spans="1:9">
      <c r="A2892" s="218">
        <v>2891</v>
      </c>
      <c r="B2892" s="218" t="s">
        <v>3944</v>
      </c>
      <c r="C2892" s="218" t="s">
        <v>6853</v>
      </c>
      <c r="D2892" s="218" t="s">
        <v>6526</v>
      </c>
      <c r="E2892" s="218" t="s">
        <v>6914</v>
      </c>
      <c r="F2892" s="218" t="s">
        <v>6924</v>
      </c>
      <c r="G2892" s="218">
        <v>200</v>
      </c>
      <c r="H2892" s="241">
        <v>0</v>
      </c>
      <c r="I2892" s="244">
        <v>121.868</v>
      </c>
    </row>
    <row r="2893" spans="1:9">
      <c r="A2893" s="218">
        <v>2892</v>
      </c>
      <c r="B2893" s="218" t="s">
        <v>3944</v>
      </c>
      <c r="C2893" s="218" t="s">
        <v>6853</v>
      </c>
      <c r="D2893" s="218" t="s">
        <v>6526</v>
      </c>
      <c r="E2893" s="218" t="s">
        <v>6914</v>
      </c>
      <c r="F2893" s="218" t="s">
        <v>6925</v>
      </c>
      <c r="G2893" s="218">
        <v>200</v>
      </c>
      <c r="H2893" s="241">
        <v>0</v>
      </c>
      <c r="I2893" s="244">
        <v>129.212</v>
      </c>
    </row>
    <row r="2894" ht="27" spans="1:9">
      <c r="A2894" s="218">
        <v>2893</v>
      </c>
      <c r="B2894" s="218" t="s">
        <v>3944</v>
      </c>
      <c r="C2894" s="218" t="s">
        <v>6853</v>
      </c>
      <c r="D2894" s="218" t="s">
        <v>6526</v>
      </c>
      <c r="E2894" s="218" t="s">
        <v>6914</v>
      </c>
      <c r="F2894" s="218" t="s">
        <v>6926</v>
      </c>
      <c r="G2894" s="218">
        <v>400</v>
      </c>
      <c r="H2894" s="241">
        <v>0</v>
      </c>
      <c r="I2894" s="244">
        <v>277.686</v>
      </c>
    </row>
    <row r="2895" ht="27" spans="1:9">
      <c r="A2895" s="218">
        <v>2894</v>
      </c>
      <c r="B2895" s="218" t="s">
        <v>3944</v>
      </c>
      <c r="C2895" s="218" t="s">
        <v>6853</v>
      </c>
      <c r="D2895" s="218" t="s">
        <v>6526</v>
      </c>
      <c r="E2895" s="218" t="s">
        <v>6914</v>
      </c>
      <c r="F2895" s="218" t="s">
        <v>6927</v>
      </c>
      <c r="G2895" s="218">
        <v>200</v>
      </c>
      <c r="H2895" s="241">
        <v>0</v>
      </c>
      <c r="I2895" s="244">
        <v>96.416</v>
      </c>
    </row>
    <row r="2896" ht="27" spans="1:9">
      <c r="A2896" s="218">
        <v>2895</v>
      </c>
      <c r="B2896" s="218" t="s">
        <v>3944</v>
      </c>
      <c r="C2896" s="218" t="s">
        <v>6853</v>
      </c>
      <c r="D2896" s="218" t="s">
        <v>6526</v>
      </c>
      <c r="E2896" s="218" t="s">
        <v>6914</v>
      </c>
      <c r="F2896" s="218" t="s">
        <v>6928</v>
      </c>
      <c r="G2896" s="218">
        <v>100</v>
      </c>
      <c r="H2896" s="241">
        <v>0</v>
      </c>
      <c r="I2896" s="244">
        <v>23.52</v>
      </c>
    </row>
    <row r="2897" spans="1:9">
      <c r="A2897" s="218">
        <v>2896</v>
      </c>
      <c r="B2897" s="218" t="s">
        <v>3944</v>
      </c>
      <c r="C2897" s="218" t="s">
        <v>6853</v>
      </c>
      <c r="D2897" s="218" t="s">
        <v>6526</v>
      </c>
      <c r="E2897" s="218" t="s">
        <v>6914</v>
      </c>
      <c r="F2897" s="218" t="s">
        <v>6929</v>
      </c>
      <c r="G2897" s="218">
        <v>200</v>
      </c>
      <c r="H2897" s="241">
        <v>0</v>
      </c>
      <c r="I2897" s="244">
        <v>87.41</v>
      </c>
    </row>
    <row r="2898" spans="1:9">
      <c r="A2898" s="218">
        <v>2897</v>
      </c>
      <c r="B2898" s="218" t="s">
        <v>3944</v>
      </c>
      <c r="C2898" s="218" t="s">
        <v>6853</v>
      </c>
      <c r="D2898" s="218" t="s">
        <v>6526</v>
      </c>
      <c r="E2898" s="218" t="s">
        <v>6914</v>
      </c>
      <c r="F2898" s="218" t="s">
        <v>4354</v>
      </c>
      <c r="G2898" s="218">
        <v>80</v>
      </c>
      <c r="H2898" s="241">
        <v>0</v>
      </c>
      <c r="I2898" s="244">
        <v>12.54</v>
      </c>
    </row>
    <row r="2899" spans="1:9">
      <c r="A2899" s="218">
        <v>2898</v>
      </c>
      <c r="B2899" s="218" t="s">
        <v>3944</v>
      </c>
      <c r="C2899" s="218" t="s">
        <v>6853</v>
      </c>
      <c r="D2899" s="218" t="s">
        <v>6526</v>
      </c>
      <c r="E2899" s="218" t="s">
        <v>6914</v>
      </c>
      <c r="F2899" s="218" t="s">
        <v>6930</v>
      </c>
      <c r="G2899" s="218">
        <v>200</v>
      </c>
      <c r="H2899" s="241">
        <v>0</v>
      </c>
      <c r="I2899" s="244">
        <v>93.238</v>
      </c>
    </row>
    <row r="2900" spans="1:9">
      <c r="A2900" s="218">
        <v>2899</v>
      </c>
      <c r="B2900" s="218" t="s">
        <v>3944</v>
      </c>
      <c r="C2900" s="218" t="s">
        <v>6853</v>
      </c>
      <c r="D2900" s="218" t="s">
        <v>6526</v>
      </c>
      <c r="E2900" s="218" t="s">
        <v>6914</v>
      </c>
      <c r="F2900" s="218" t="s">
        <v>6931</v>
      </c>
      <c r="G2900" s="218">
        <v>200</v>
      </c>
      <c r="H2900" s="241">
        <v>0</v>
      </c>
      <c r="I2900" s="244">
        <v>115.6</v>
      </c>
    </row>
    <row r="2901" spans="1:9">
      <c r="A2901" s="218">
        <v>2900</v>
      </c>
      <c r="B2901" s="218" t="s">
        <v>3944</v>
      </c>
      <c r="C2901" s="218" t="s">
        <v>6853</v>
      </c>
      <c r="D2901" s="218" t="s">
        <v>6526</v>
      </c>
      <c r="E2901" s="218" t="s">
        <v>6914</v>
      </c>
      <c r="F2901" s="218" t="s">
        <v>6932</v>
      </c>
      <c r="G2901" s="218">
        <v>100</v>
      </c>
      <c r="H2901" s="241">
        <v>0</v>
      </c>
      <c r="I2901" s="244">
        <v>23.491</v>
      </c>
    </row>
    <row r="2902" spans="1:9">
      <c r="A2902" s="218">
        <v>2901</v>
      </c>
      <c r="B2902" s="218" t="s">
        <v>3944</v>
      </c>
      <c r="C2902" s="218" t="s">
        <v>6853</v>
      </c>
      <c r="D2902" s="218" t="s">
        <v>6526</v>
      </c>
      <c r="E2902" s="218" t="s">
        <v>6914</v>
      </c>
      <c r="F2902" s="218" t="s">
        <v>6933</v>
      </c>
      <c r="G2902" s="218">
        <v>200</v>
      </c>
      <c r="H2902" s="241">
        <v>0</v>
      </c>
      <c r="I2902" s="244">
        <v>77.75</v>
      </c>
    </row>
    <row r="2903" ht="27" spans="1:9">
      <c r="A2903" s="218">
        <v>2902</v>
      </c>
      <c r="B2903" s="218" t="s">
        <v>3944</v>
      </c>
      <c r="C2903" s="218" t="s">
        <v>6853</v>
      </c>
      <c r="D2903" s="218" t="s">
        <v>6526</v>
      </c>
      <c r="E2903" s="218" t="s">
        <v>6914</v>
      </c>
      <c r="F2903" s="218" t="s">
        <v>6934</v>
      </c>
      <c r="G2903" s="218">
        <v>200</v>
      </c>
      <c r="H2903" s="241">
        <v>0</v>
      </c>
      <c r="I2903" s="244">
        <v>101.382</v>
      </c>
    </row>
    <row r="2904" ht="27" spans="1:9">
      <c r="A2904" s="218">
        <v>2903</v>
      </c>
      <c r="B2904" s="218" t="s">
        <v>3944</v>
      </c>
      <c r="C2904" s="218" t="s">
        <v>6853</v>
      </c>
      <c r="D2904" s="218" t="s">
        <v>6526</v>
      </c>
      <c r="E2904" s="218" t="s">
        <v>6914</v>
      </c>
      <c r="F2904" s="218" t="s">
        <v>6935</v>
      </c>
      <c r="G2904" s="218">
        <v>200</v>
      </c>
      <c r="H2904" s="241">
        <v>0</v>
      </c>
      <c r="I2904" s="244">
        <v>133.82</v>
      </c>
    </row>
    <row r="2905" spans="1:9">
      <c r="A2905" s="218">
        <v>2904</v>
      </c>
      <c r="B2905" s="218" t="s">
        <v>3944</v>
      </c>
      <c r="C2905" s="218" t="s">
        <v>6853</v>
      </c>
      <c r="D2905" s="218" t="s">
        <v>6526</v>
      </c>
      <c r="E2905" s="218" t="s">
        <v>6914</v>
      </c>
      <c r="F2905" s="218" t="s">
        <v>6936</v>
      </c>
      <c r="G2905" s="218">
        <v>100</v>
      </c>
      <c r="H2905" s="241">
        <v>0</v>
      </c>
      <c r="I2905" s="244">
        <v>47.169</v>
      </c>
    </row>
    <row r="2906" ht="27" spans="1:9">
      <c r="A2906" s="218">
        <v>2905</v>
      </c>
      <c r="B2906" s="218" t="s">
        <v>3944</v>
      </c>
      <c r="C2906" s="218" t="s">
        <v>6853</v>
      </c>
      <c r="D2906" s="218" t="s">
        <v>6526</v>
      </c>
      <c r="E2906" s="218" t="s">
        <v>6914</v>
      </c>
      <c r="F2906" s="218" t="s">
        <v>6937</v>
      </c>
      <c r="G2906" s="218">
        <v>100</v>
      </c>
      <c r="H2906" s="241">
        <v>0</v>
      </c>
      <c r="I2906" s="244">
        <v>48.686</v>
      </c>
    </row>
    <row r="2907" ht="27" spans="1:9">
      <c r="A2907" s="218">
        <v>2906</v>
      </c>
      <c r="B2907" s="218" t="s">
        <v>3944</v>
      </c>
      <c r="C2907" s="218" t="s">
        <v>6853</v>
      </c>
      <c r="D2907" s="218" t="s">
        <v>6526</v>
      </c>
      <c r="E2907" s="218" t="s">
        <v>6914</v>
      </c>
      <c r="F2907" s="218" t="s">
        <v>6938</v>
      </c>
      <c r="G2907" s="218">
        <v>200</v>
      </c>
      <c r="H2907" s="241">
        <v>0</v>
      </c>
      <c r="I2907" s="244">
        <v>78.63</v>
      </c>
    </row>
    <row r="2908" ht="27" spans="1:9">
      <c r="A2908" s="218">
        <v>2907</v>
      </c>
      <c r="B2908" s="218" t="s">
        <v>3944</v>
      </c>
      <c r="C2908" s="218" t="s">
        <v>6853</v>
      </c>
      <c r="D2908" s="218" t="s">
        <v>6526</v>
      </c>
      <c r="E2908" s="218" t="s">
        <v>6914</v>
      </c>
      <c r="F2908" s="218" t="s">
        <v>6939</v>
      </c>
      <c r="G2908" s="218">
        <v>100</v>
      </c>
      <c r="H2908" s="241">
        <v>0</v>
      </c>
      <c r="I2908" s="244">
        <v>19.651</v>
      </c>
    </row>
    <row r="2909" ht="27" spans="1:9">
      <c r="A2909" s="218">
        <v>2908</v>
      </c>
      <c r="B2909" s="218" t="s">
        <v>3944</v>
      </c>
      <c r="C2909" s="218" t="s">
        <v>6853</v>
      </c>
      <c r="D2909" s="218" t="s">
        <v>6526</v>
      </c>
      <c r="E2909" s="218" t="s">
        <v>6914</v>
      </c>
      <c r="F2909" s="218" t="s">
        <v>6940</v>
      </c>
      <c r="G2909" s="218">
        <v>100</v>
      </c>
      <c r="H2909" s="241">
        <v>0</v>
      </c>
      <c r="I2909" s="244">
        <v>51.236</v>
      </c>
    </row>
    <row r="2910" spans="1:9">
      <c r="A2910" s="218">
        <v>2909</v>
      </c>
      <c r="B2910" s="218" t="s">
        <v>3944</v>
      </c>
      <c r="C2910" s="218" t="s">
        <v>6853</v>
      </c>
      <c r="D2910" s="218" t="s">
        <v>6526</v>
      </c>
      <c r="E2910" s="218" t="s">
        <v>6914</v>
      </c>
      <c r="F2910" s="218" t="s">
        <v>6941</v>
      </c>
      <c r="G2910" s="218">
        <v>100</v>
      </c>
      <c r="H2910" s="241">
        <v>0</v>
      </c>
      <c r="I2910" s="244">
        <v>69.496</v>
      </c>
    </row>
    <row r="2911" ht="40.5" spans="1:9">
      <c r="A2911" s="218">
        <v>2910</v>
      </c>
      <c r="B2911" s="218" t="s">
        <v>3944</v>
      </c>
      <c r="C2911" s="218" t="s">
        <v>6853</v>
      </c>
      <c r="D2911" s="218" t="s">
        <v>6526</v>
      </c>
      <c r="E2911" s="218" t="s">
        <v>6914</v>
      </c>
      <c r="F2911" s="218" t="s">
        <v>6942</v>
      </c>
      <c r="G2911" s="218">
        <v>400</v>
      </c>
      <c r="H2911" s="241">
        <v>0</v>
      </c>
      <c r="I2911" s="244">
        <v>231.373</v>
      </c>
    </row>
    <row r="2912" spans="1:9">
      <c r="A2912" s="218">
        <v>2911</v>
      </c>
      <c r="B2912" s="218" t="s">
        <v>3944</v>
      </c>
      <c r="C2912" s="218" t="s">
        <v>6853</v>
      </c>
      <c r="D2912" s="218" t="s">
        <v>6526</v>
      </c>
      <c r="E2912" s="218" t="s">
        <v>6914</v>
      </c>
      <c r="F2912" s="218" t="s">
        <v>6943</v>
      </c>
      <c r="G2912" s="218">
        <v>100</v>
      </c>
      <c r="H2912" s="241">
        <v>0</v>
      </c>
      <c r="I2912" s="244">
        <v>45.928</v>
      </c>
    </row>
    <row r="2913" spans="1:9">
      <c r="A2913" s="218">
        <v>2912</v>
      </c>
      <c r="B2913" s="218" t="s">
        <v>3944</v>
      </c>
      <c r="C2913" s="218" t="s">
        <v>6853</v>
      </c>
      <c r="D2913" s="218" t="s">
        <v>6526</v>
      </c>
      <c r="E2913" s="218" t="s">
        <v>6914</v>
      </c>
      <c r="F2913" s="218" t="s">
        <v>6944</v>
      </c>
      <c r="G2913" s="218">
        <v>200</v>
      </c>
      <c r="H2913" s="241">
        <v>0</v>
      </c>
      <c r="I2913" s="244">
        <v>116.946</v>
      </c>
    </row>
    <row r="2914" ht="27" spans="1:9">
      <c r="A2914" s="218">
        <v>2913</v>
      </c>
      <c r="B2914" s="218" t="s">
        <v>3944</v>
      </c>
      <c r="C2914" s="218" t="s">
        <v>6853</v>
      </c>
      <c r="D2914" s="218" t="s">
        <v>6526</v>
      </c>
      <c r="E2914" s="218" t="s">
        <v>6914</v>
      </c>
      <c r="F2914" s="218" t="s">
        <v>6945</v>
      </c>
      <c r="G2914" s="218">
        <v>200</v>
      </c>
      <c r="H2914" s="241">
        <v>0</v>
      </c>
      <c r="I2914" s="244">
        <v>98.988</v>
      </c>
    </row>
    <row r="2915" ht="27" spans="1:9">
      <c r="A2915" s="218">
        <v>2914</v>
      </c>
      <c r="B2915" s="218" t="s">
        <v>3944</v>
      </c>
      <c r="C2915" s="218" t="s">
        <v>6853</v>
      </c>
      <c r="D2915" s="218" t="s">
        <v>6526</v>
      </c>
      <c r="E2915" s="218" t="s">
        <v>6914</v>
      </c>
      <c r="F2915" s="218" t="s">
        <v>6946</v>
      </c>
      <c r="G2915" s="218">
        <v>400</v>
      </c>
      <c r="H2915" s="241">
        <v>0</v>
      </c>
      <c r="I2915" s="244">
        <v>236.392</v>
      </c>
    </row>
    <row r="2916" spans="1:9">
      <c r="A2916" s="218">
        <v>2915</v>
      </c>
      <c r="B2916" s="218" t="s">
        <v>3944</v>
      </c>
      <c r="C2916" s="218" t="s">
        <v>6853</v>
      </c>
      <c r="D2916" s="218" t="s">
        <v>6526</v>
      </c>
      <c r="E2916" s="218" t="s">
        <v>6914</v>
      </c>
      <c r="F2916" s="218" t="s">
        <v>6947</v>
      </c>
      <c r="G2916" s="218">
        <v>200</v>
      </c>
      <c r="H2916" s="241">
        <v>0</v>
      </c>
      <c r="I2916" s="244">
        <v>115.462</v>
      </c>
    </row>
    <row r="2917" spans="1:9">
      <c r="A2917" s="218">
        <v>2916</v>
      </c>
      <c r="B2917" s="218" t="s">
        <v>3944</v>
      </c>
      <c r="C2917" s="218" t="s">
        <v>6853</v>
      </c>
      <c r="D2917" s="218" t="s">
        <v>6526</v>
      </c>
      <c r="E2917" s="218" t="s">
        <v>6914</v>
      </c>
      <c r="F2917" s="218" t="s">
        <v>6948</v>
      </c>
      <c r="G2917" s="218">
        <v>200</v>
      </c>
      <c r="H2917" s="241">
        <v>0</v>
      </c>
      <c r="I2917" s="244">
        <v>105.822</v>
      </c>
    </row>
    <row r="2918" spans="1:9">
      <c r="A2918" s="218">
        <v>2917</v>
      </c>
      <c r="B2918" s="218" t="s">
        <v>3944</v>
      </c>
      <c r="C2918" s="218" t="s">
        <v>6853</v>
      </c>
      <c r="D2918" s="218" t="s">
        <v>6526</v>
      </c>
      <c r="E2918" s="218" t="s">
        <v>6914</v>
      </c>
      <c r="F2918" s="218" t="s">
        <v>6949</v>
      </c>
      <c r="G2918" s="218">
        <v>100</v>
      </c>
      <c r="H2918" s="241">
        <v>0</v>
      </c>
      <c r="I2918" s="244">
        <v>32.703</v>
      </c>
    </row>
    <row r="2919" ht="27" spans="1:9">
      <c r="A2919" s="218">
        <v>2918</v>
      </c>
      <c r="B2919" s="218" t="s">
        <v>3944</v>
      </c>
      <c r="C2919" s="218" t="s">
        <v>6853</v>
      </c>
      <c r="D2919" s="218" t="s">
        <v>6526</v>
      </c>
      <c r="E2919" s="218" t="s">
        <v>6914</v>
      </c>
      <c r="F2919" s="218" t="s">
        <v>6950</v>
      </c>
      <c r="G2919" s="218">
        <v>100</v>
      </c>
      <c r="H2919" s="241">
        <v>0</v>
      </c>
      <c r="I2919" s="244">
        <v>58.787</v>
      </c>
    </row>
    <row r="2920" ht="27" spans="1:9">
      <c r="A2920" s="218">
        <v>2919</v>
      </c>
      <c r="B2920" s="218" t="s">
        <v>3944</v>
      </c>
      <c r="C2920" s="218" t="s">
        <v>6853</v>
      </c>
      <c r="D2920" s="218" t="s">
        <v>6526</v>
      </c>
      <c r="E2920" s="218" t="s">
        <v>6914</v>
      </c>
      <c r="F2920" s="218" t="s">
        <v>6951</v>
      </c>
      <c r="G2920" s="218">
        <v>200</v>
      </c>
      <c r="H2920" s="241">
        <v>0</v>
      </c>
      <c r="I2920" s="244">
        <v>116.562</v>
      </c>
    </row>
    <row r="2921" ht="27" spans="1:9">
      <c r="A2921" s="218">
        <v>2920</v>
      </c>
      <c r="B2921" s="218" t="s">
        <v>3944</v>
      </c>
      <c r="C2921" s="218" t="s">
        <v>6853</v>
      </c>
      <c r="D2921" s="218" t="s">
        <v>6526</v>
      </c>
      <c r="E2921" s="218" t="s">
        <v>6914</v>
      </c>
      <c r="F2921" s="218" t="s">
        <v>6952</v>
      </c>
      <c r="G2921" s="218">
        <v>100</v>
      </c>
      <c r="H2921" s="241">
        <v>0</v>
      </c>
      <c r="I2921" s="244">
        <v>44.155</v>
      </c>
    </row>
    <row r="2922" spans="1:9">
      <c r="A2922" s="218">
        <v>2921</v>
      </c>
      <c r="B2922" s="218" t="s">
        <v>3944</v>
      </c>
      <c r="C2922" s="218" t="s">
        <v>6853</v>
      </c>
      <c r="D2922" s="218" t="s">
        <v>6526</v>
      </c>
      <c r="E2922" s="218" t="s">
        <v>6914</v>
      </c>
      <c r="F2922" s="218" t="s">
        <v>6953</v>
      </c>
      <c r="G2922" s="218">
        <v>100</v>
      </c>
      <c r="H2922" s="241">
        <v>0</v>
      </c>
      <c r="I2922" s="244">
        <v>15.6</v>
      </c>
    </row>
    <row r="2923" ht="40.5" spans="1:9">
      <c r="A2923" s="218">
        <v>2922</v>
      </c>
      <c r="B2923" s="218" t="s">
        <v>3944</v>
      </c>
      <c r="C2923" s="218" t="s">
        <v>6853</v>
      </c>
      <c r="D2923" s="218" t="s">
        <v>6526</v>
      </c>
      <c r="E2923" s="218" t="s">
        <v>6914</v>
      </c>
      <c r="F2923" s="218" t="s">
        <v>6954</v>
      </c>
      <c r="G2923" s="218">
        <v>400</v>
      </c>
      <c r="H2923" s="241">
        <v>0</v>
      </c>
      <c r="I2923" s="244">
        <v>262.2</v>
      </c>
    </row>
    <row r="2924" spans="1:9">
      <c r="A2924" s="218">
        <v>2923</v>
      </c>
      <c r="B2924" s="218" t="s">
        <v>3944</v>
      </c>
      <c r="C2924" s="218" t="s">
        <v>6853</v>
      </c>
      <c r="D2924" s="218" t="s">
        <v>6526</v>
      </c>
      <c r="E2924" s="218" t="s">
        <v>6914</v>
      </c>
      <c r="F2924" s="218" t="s">
        <v>6955</v>
      </c>
      <c r="G2924" s="218">
        <v>200</v>
      </c>
      <c r="H2924" s="241">
        <v>0</v>
      </c>
      <c r="I2924" s="244">
        <v>18.7</v>
      </c>
    </row>
    <row r="2925" spans="1:9">
      <c r="A2925" s="218">
        <v>2924</v>
      </c>
      <c r="B2925" s="218" t="s">
        <v>3944</v>
      </c>
      <c r="C2925" s="218" t="s">
        <v>6853</v>
      </c>
      <c r="D2925" s="218" t="s">
        <v>6526</v>
      </c>
      <c r="E2925" s="218" t="s">
        <v>6914</v>
      </c>
      <c r="F2925" s="218" t="s">
        <v>6956</v>
      </c>
      <c r="G2925" s="218">
        <v>200</v>
      </c>
      <c r="H2925" s="241">
        <v>0</v>
      </c>
      <c r="I2925" s="244">
        <v>136.084</v>
      </c>
    </row>
    <row r="2926" spans="1:9">
      <c r="A2926" s="218">
        <v>2925</v>
      </c>
      <c r="B2926" s="218" t="s">
        <v>3944</v>
      </c>
      <c r="C2926" s="218" t="s">
        <v>6853</v>
      </c>
      <c r="D2926" s="218" t="s">
        <v>6526</v>
      </c>
      <c r="E2926" s="218" t="s">
        <v>6914</v>
      </c>
      <c r="F2926" s="218" t="s">
        <v>6957</v>
      </c>
      <c r="G2926" s="218">
        <v>200</v>
      </c>
      <c r="H2926" s="241">
        <v>0</v>
      </c>
      <c r="I2926" s="244">
        <v>105.211</v>
      </c>
    </row>
    <row r="2927" ht="27" spans="1:9">
      <c r="A2927" s="218">
        <v>2926</v>
      </c>
      <c r="B2927" s="218" t="s">
        <v>3944</v>
      </c>
      <c r="C2927" s="218" t="s">
        <v>6853</v>
      </c>
      <c r="D2927" s="218" t="s">
        <v>6526</v>
      </c>
      <c r="E2927" s="218" t="s">
        <v>6914</v>
      </c>
      <c r="F2927" s="218" t="s">
        <v>6958</v>
      </c>
      <c r="G2927" s="218">
        <v>200</v>
      </c>
      <c r="H2927" s="241">
        <v>0</v>
      </c>
      <c r="I2927" s="244">
        <v>85.4</v>
      </c>
    </row>
    <row r="2928" ht="27" spans="1:9">
      <c r="A2928" s="218">
        <v>2927</v>
      </c>
      <c r="B2928" s="218" t="s">
        <v>3944</v>
      </c>
      <c r="C2928" s="218" t="s">
        <v>6853</v>
      </c>
      <c r="D2928" s="218" t="s">
        <v>6526</v>
      </c>
      <c r="E2928" s="218" t="s">
        <v>6914</v>
      </c>
      <c r="F2928" s="218" t="s">
        <v>6959</v>
      </c>
      <c r="G2928" s="218">
        <v>200</v>
      </c>
      <c r="H2928" s="241">
        <v>0</v>
      </c>
      <c r="I2928" s="244">
        <v>92.539</v>
      </c>
    </row>
    <row r="2929" ht="27" spans="1:9">
      <c r="A2929" s="218">
        <v>2928</v>
      </c>
      <c r="B2929" s="218" t="s">
        <v>3944</v>
      </c>
      <c r="C2929" s="218" t="s">
        <v>6853</v>
      </c>
      <c r="D2929" s="218" t="s">
        <v>6526</v>
      </c>
      <c r="E2929" s="218" t="s">
        <v>6914</v>
      </c>
      <c r="F2929" s="218" t="s">
        <v>6960</v>
      </c>
      <c r="G2929" s="218">
        <v>200</v>
      </c>
      <c r="H2929" s="241">
        <v>0</v>
      </c>
      <c r="I2929" s="244">
        <v>93.455</v>
      </c>
    </row>
    <row r="2930" ht="27" spans="1:9">
      <c r="A2930" s="218">
        <v>2929</v>
      </c>
      <c r="B2930" s="218" t="s">
        <v>3944</v>
      </c>
      <c r="C2930" s="218" t="s">
        <v>6853</v>
      </c>
      <c r="D2930" s="218" t="s">
        <v>6526</v>
      </c>
      <c r="E2930" s="218" t="s">
        <v>6914</v>
      </c>
      <c r="F2930" s="218" t="s">
        <v>6961</v>
      </c>
      <c r="G2930" s="218">
        <v>100</v>
      </c>
      <c r="H2930" s="241">
        <v>0</v>
      </c>
      <c r="I2930" s="244">
        <v>24.059</v>
      </c>
    </row>
    <row r="2931" ht="27" spans="1:9">
      <c r="A2931" s="218">
        <v>2930</v>
      </c>
      <c r="B2931" s="218" t="s">
        <v>3944</v>
      </c>
      <c r="C2931" s="218" t="s">
        <v>6853</v>
      </c>
      <c r="D2931" s="218" t="s">
        <v>6526</v>
      </c>
      <c r="E2931" s="218" t="s">
        <v>6914</v>
      </c>
      <c r="F2931" s="218" t="s">
        <v>6962</v>
      </c>
      <c r="G2931" s="218">
        <v>100</v>
      </c>
      <c r="H2931" s="241">
        <v>0</v>
      </c>
      <c r="I2931" s="244">
        <v>43.339</v>
      </c>
    </row>
    <row r="2932" ht="27" spans="1:9">
      <c r="A2932" s="218">
        <v>2931</v>
      </c>
      <c r="B2932" s="218" t="s">
        <v>3944</v>
      </c>
      <c r="C2932" s="218" t="s">
        <v>6853</v>
      </c>
      <c r="D2932" s="218" t="s">
        <v>6526</v>
      </c>
      <c r="E2932" s="218" t="s">
        <v>6914</v>
      </c>
      <c r="F2932" s="218" t="s">
        <v>6963</v>
      </c>
      <c r="G2932" s="218">
        <v>100</v>
      </c>
      <c r="H2932" s="241">
        <v>0</v>
      </c>
      <c r="I2932" s="244">
        <v>47.375</v>
      </c>
    </row>
    <row r="2933" spans="1:9">
      <c r="A2933" s="218">
        <v>2932</v>
      </c>
      <c r="B2933" s="218" t="s">
        <v>3944</v>
      </c>
      <c r="C2933" s="218" t="s">
        <v>6853</v>
      </c>
      <c r="D2933" s="218" t="s">
        <v>6526</v>
      </c>
      <c r="E2933" s="218" t="s">
        <v>6914</v>
      </c>
      <c r="F2933" s="218" t="s">
        <v>6964</v>
      </c>
      <c r="G2933" s="218">
        <v>200</v>
      </c>
      <c r="H2933" s="241">
        <v>0</v>
      </c>
      <c r="I2933" s="244">
        <v>111.048</v>
      </c>
    </row>
    <row r="2934" spans="1:9">
      <c r="A2934" s="218">
        <v>2933</v>
      </c>
      <c r="B2934" s="218" t="s">
        <v>3944</v>
      </c>
      <c r="C2934" s="218" t="s">
        <v>6853</v>
      </c>
      <c r="D2934" s="218" t="s">
        <v>6526</v>
      </c>
      <c r="E2934" s="218" t="s">
        <v>6914</v>
      </c>
      <c r="F2934" s="218" t="s">
        <v>5260</v>
      </c>
      <c r="G2934" s="218">
        <v>200</v>
      </c>
      <c r="H2934" s="241">
        <v>0</v>
      </c>
      <c r="I2934" s="244">
        <v>89.7</v>
      </c>
    </row>
    <row r="2935" spans="1:9">
      <c r="A2935" s="218">
        <v>2934</v>
      </c>
      <c r="B2935" s="218" t="s">
        <v>3944</v>
      </c>
      <c r="C2935" s="218" t="s">
        <v>6853</v>
      </c>
      <c r="D2935" s="218" t="s">
        <v>6526</v>
      </c>
      <c r="E2935" s="218" t="s">
        <v>6914</v>
      </c>
      <c r="F2935" s="218" t="s">
        <v>6965</v>
      </c>
      <c r="G2935" s="218">
        <v>200</v>
      </c>
      <c r="H2935" s="241">
        <v>0</v>
      </c>
      <c r="I2935" s="244">
        <v>34.242</v>
      </c>
    </row>
    <row r="2936" ht="27" spans="1:9">
      <c r="A2936" s="218">
        <v>2935</v>
      </c>
      <c r="B2936" s="218" t="s">
        <v>3944</v>
      </c>
      <c r="C2936" s="218" t="s">
        <v>6853</v>
      </c>
      <c r="D2936" s="218" t="s">
        <v>6526</v>
      </c>
      <c r="E2936" s="218" t="s">
        <v>6914</v>
      </c>
      <c r="F2936" s="218" t="s">
        <v>6966</v>
      </c>
      <c r="G2936" s="218">
        <v>200</v>
      </c>
      <c r="H2936" s="241">
        <v>0</v>
      </c>
      <c r="I2936" s="244">
        <v>59.4</v>
      </c>
    </row>
    <row r="2937" spans="1:9">
      <c r="A2937" s="218">
        <v>2936</v>
      </c>
      <c r="B2937" s="218" t="s">
        <v>3944</v>
      </c>
      <c r="C2937" s="218" t="s">
        <v>6853</v>
      </c>
      <c r="D2937" s="218" t="s">
        <v>6526</v>
      </c>
      <c r="E2937" s="218" t="s">
        <v>6914</v>
      </c>
      <c r="F2937" s="218" t="s">
        <v>6967</v>
      </c>
      <c r="G2937" s="218">
        <v>200</v>
      </c>
      <c r="H2937" s="241">
        <v>0</v>
      </c>
      <c r="I2937" s="244">
        <v>78.58</v>
      </c>
    </row>
    <row r="2938" spans="1:9">
      <c r="A2938" s="218">
        <v>2937</v>
      </c>
      <c r="B2938" s="218" t="s">
        <v>3944</v>
      </c>
      <c r="C2938" s="218" t="s">
        <v>6853</v>
      </c>
      <c r="D2938" s="218" t="s">
        <v>6526</v>
      </c>
      <c r="E2938" s="218" t="s">
        <v>6914</v>
      </c>
      <c r="F2938" s="218" t="s">
        <v>6968</v>
      </c>
      <c r="G2938" s="218">
        <v>315</v>
      </c>
      <c r="H2938" s="241">
        <v>0</v>
      </c>
      <c r="I2938" s="244">
        <v>139.82</v>
      </c>
    </row>
    <row r="2939" ht="27" spans="1:9">
      <c r="A2939" s="218">
        <v>2938</v>
      </c>
      <c r="B2939" s="218" t="s">
        <v>3944</v>
      </c>
      <c r="C2939" s="218" t="s">
        <v>6853</v>
      </c>
      <c r="D2939" s="218" t="s">
        <v>6526</v>
      </c>
      <c r="E2939" s="218" t="s">
        <v>6914</v>
      </c>
      <c r="F2939" s="218" t="s">
        <v>6969</v>
      </c>
      <c r="G2939" s="218">
        <v>200</v>
      </c>
      <c r="H2939" s="241">
        <v>0</v>
      </c>
      <c r="I2939" s="244">
        <v>117.704</v>
      </c>
    </row>
    <row r="2940" spans="1:9">
      <c r="A2940" s="218">
        <v>2939</v>
      </c>
      <c r="B2940" s="218" t="s">
        <v>3944</v>
      </c>
      <c r="C2940" s="218" t="s">
        <v>6853</v>
      </c>
      <c r="D2940" s="218" t="s">
        <v>6526</v>
      </c>
      <c r="E2940" s="218" t="s">
        <v>6914</v>
      </c>
      <c r="F2940" s="218" t="s">
        <v>6970</v>
      </c>
      <c r="G2940" s="218">
        <v>400</v>
      </c>
      <c r="H2940" s="241">
        <v>0</v>
      </c>
      <c r="I2940" s="244">
        <v>262.146</v>
      </c>
    </row>
    <row r="2941" ht="27" spans="1:9">
      <c r="A2941" s="218">
        <v>2940</v>
      </c>
      <c r="B2941" s="218" t="s">
        <v>3944</v>
      </c>
      <c r="C2941" s="218" t="s">
        <v>6853</v>
      </c>
      <c r="D2941" s="218" t="s">
        <v>6526</v>
      </c>
      <c r="E2941" s="218" t="s">
        <v>6914</v>
      </c>
      <c r="F2941" s="218" t="s">
        <v>6971</v>
      </c>
      <c r="G2941" s="218">
        <v>400</v>
      </c>
      <c r="H2941" s="241">
        <v>0</v>
      </c>
      <c r="I2941" s="244">
        <v>222.788</v>
      </c>
    </row>
    <row r="2942" ht="27" spans="1:9">
      <c r="A2942" s="218">
        <v>2941</v>
      </c>
      <c r="B2942" s="218" t="s">
        <v>3944</v>
      </c>
      <c r="C2942" s="218" t="s">
        <v>6853</v>
      </c>
      <c r="D2942" s="218" t="s">
        <v>6526</v>
      </c>
      <c r="E2942" s="218" t="s">
        <v>6914</v>
      </c>
      <c r="F2942" s="218" t="s">
        <v>6972</v>
      </c>
      <c r="G2942" s="218">
        <v>200</v>
      </c>
      <c r="H2942" s="241">
        <v>0</v>
      </c>
      <c r="I2942" s="244">
        <v>126.894</v>
      </c>
    </row>
    <row r="2943" ht="27" spans="1:9">
      <c r="A2943" s="218">
        <v>2942</v>
      </c>
      <c r="B2943" s="218" t="s">
        <v>3944</v>
      </c>
      <c r="C2943" s="218" t="s">
        <v>6853</v>
      </c>
      <c r="D2943" s="218" t="s">
        <v>6526</v>
      </c>
      <c r="E2943" s="218" t="s">
        <v>6914</v>
      </c>
      <c r="F2943" s="218" t="s">
        <v>6973</v>
      </c>
      <c r="G2943" s="218">
        <v>200</v>
      </c>
      <c r="H2943" s="241">
        <v>0</v>
      </c>
      <c r="I2943" s="244">
        <v>114.772</v>
      </c>
    </row>
    <row r="2944" ht="27" spans="1:9">
      <c r="A2944" s="218">
        <v>2943</v>
      </c>
      <c r="B2944" s="218" t="s">
        <v>3944</v>
      </c>
      <c r="C2944" s="218" t="s">
        <v>6853</v>
      </c>
      <c r="D2944" s="218" t="s">
        <v>6526</v>
      </c>
      <c r="E2944" s="218" t="s">
        <v>6914</v>
      </c>
      <c r="F2944" s="218" t="s">
        <v>6974</v>
      </c>
      <c r="G2944" s="218">
        <v>100</v>
      </c>
      <c r="H2944" s="241">
        <v>0</v>
      </c>
      <c r="I2944" s="244">
        <v>44.269</v>
      </c>
    </row>
    <row r="2945" ht="27" spans="1:9">
      <c r="A2945" s="218">
        <v>2944</v>
      </c>
      <c r="B2945" s="218" t="s">
        <v>3944</v>
      </c>
      <c r="C2945" s="218" t="s">
        <v>6853</v>
      </c>
      <c r="D2945" s="218" t="s">
        <v>6526</v>
      </c>
      <c r="E2945" s="218" t="s">
        <v>6914</v>
      </c>
      <c r="F2945" s="218" t="s">
        <v>6975</v>
      </c>
      <c r="G2945" s="218">
        <v>100</v>
      </c>
      <c r="H2945" s="241">
        <v>0</v>
      </c>
      <c r="I2945" s="244">
        <v>66.319</v>
      </c>
    </row>
    <row r="2946" ht="27" spans="1:9">
      <c r="A2946" s="218">
        <v>2945</v>
      </c>
      <c r="B2946" s="218" t="s">
        <v>3944</v>
      </c>
      <c r="C2946" s="218" t="s">
        <v>6853</v>
      </c>
      <c r="D2946" s="218" t="s">
        <v>6526</v>
      </c>
      <c r="E2946" s="218" t="s">
        <v>6914</v>
      </c>
      <c r="F2946" s="218" t="s">
        <v>6976</v>
      </c>
      <c r="G2946" s="218">
        <v>100</v>
      </c>
      <c r="H2946" s="241">
        <v>0</v>
      </c>
      <c r="I2946" s="244">
        <v>39.059</v>
      </c>
    </row>
    <row r="2947" spans="1:9">
      <c r="A2947" s="218">
        <v>2946</v>
      </c>
      <c r="B2947" s="218" t="s">
        <v>3944</v>
      </c>
      <c r="C2947" s="218" t="s">
        <v>6853</v>
      </c>
      <c r="D2947" s="218" t="s">
        <v>6526</v>
      </c>
      <c r="E2947" s="218" t="s">
        <v>6914</v>
      </c>
      <c r="F2947" s="218" t="s">
        <v>6977</v>
      </c>
      <c r="G2947" s="218">
        <v>100</v>
      </c>
      <c r="H2947" s="241">
        <v>0</v>
      </c>
      <c r="I2947" s="244">
        <v>72.97</v>
      </c>
    </row>
    <row r="2948" spans="1:9">
      <c r="A2948" s="218">
        <v>2947</v>
      </c>
      <c r="B2948" s="218" t="s">
        <v>3944</v>
      </c>
      <c r="C2948" s="218" t="s">
        <v>6853</v>
      </c>
      <c r="D2948" s="218" t="s">
        <v>6526</v>
      </c>
      <c r="E2948" s="218" t="s">
        <v>6914</v>
      </c>
      <c r="F2948" s="218" t="s">
        <v>6978</v>
      </c>
      <c r="G2948" s="218">
        <v>400</v>
      </c>
      <c r="H2948" s="241">
        <v>0</v>
      </c>
      <c r="I2948" s="244">
        <v>235.144</v>
      </c>
    </row>
    <row r="2949" ht="27" spans="1:9">
      <c r="A2949" s="218">
        <v>2948</v>
      </c>
      <c r="B2949" s="218" t="s">
        <v>3944</v>
      </c>
      <c r="C2949" s="218" t="s">
        <v>6853</v>
      </c>
      <c r="D2949" s="218" t="s">
        <v>6526</v>
      </c>
      <c r="E2949" s="218" t="s">
        <v>6914</v>
      </c>
      <c r="F2949" s="218" t="s">
        <v>6979</v>
      </c>
      <c r="G2949" s="218">
        <v>400</v>
      </c>
      <c r="H2949" s="241">
        <v>0</v>
      </c>
      <c r="I2949" s="244">
        <v>272.872</v>
      </c>
    </row>
    <row r="2950" ht="27" spans="1:9">
      <c r="A2950" s="218">
        <v>2949</v>
      </c>
      <c r="B2950" s="218" t="s">
        <v>3944</v>
      </c>
      <c r="C2950" s="218" t="s">
        <v>6853</v>
      </c>
      <c r="D2950" s="218" t="s">
        <v>6526</v>
      </c>
      <c r="E2950" s="218" t="s">
        <v>6914</v>
      </c>
      <c r="F2950" s="218" t="s">
        <v>6980</v>
      </c>
      <c r="G2950" s="218">
        <v>400</v>
      </c>
      <c r="H2950" s="241">
        <v>0</v>
      </c>
      <c r="I2950" s="244">
        <v>203.71</v>
      </c>
    </row>
    <row r="2951" ht="40.5" spans="1:9">
      <c r="A2951" s="218">
        <v>2950</v>
      </c>
      <c r="B2951" s="218" t="s">
        <v>3944</v>
      </c>
      <c r="C2951" s="218" t="s">
        <v>6853</v>
      </c>
      <c r="D2951" s="218" t="s">
        <v>6526</v>
      </c>
      <c r="E2951" s="218" t="s">
        <v>6914</v>
      </c>
      <c r="F2951" s="218" t="s">
        <v>6981</v>
      </c>
      <c r="G2951" s="218">
        <v>400</v>
      </c>
      <c r="H2951" s="241">
        <v>0</v>
      </c>
      <c r="I2951" s="244">
        <v>232.284</v>
      </c>
    </row>
    <row r="2952" ht="27" spans="1:9">
      <c r="A2952" s="218">
        <v>2951</v>
      </c>
      <c r="B2952" s="218" t="s">
        <v>3944</v>
      </c>
      <c r="C2952" s="218" t="s">
        <v>6853</v>
      </c>
      <c r="D2952" s="218" t="s">
        <v>6526</v>
      </c>
      <c r="E2952" s="218" t="s">
        <v>6914</v>
      </c>
      <c r="F2952" s="218" t="s">
        <v>6982</v>
      </c>
      <c r="G2952" s="218">
        <v>200</v>
      </c>
      <c r="H2952" s="241">
        <v>0</v>
      </c>
      <c r="I2952" s="244">
        <v>97.76</v>
      </c>
    </row>
    <row r="2953" ht="40.5" spans="1:9">
      <c r="A2953" s="218">
        <v>2952</v>
      </c>
      <c r="B2953" s="218" t="s">
        <v>3944</v>
      </c>
      <c r="C2953" s="218" t="s">
        <v>6853</v>
      </c>
      <c r="D2953" s="218" t="s">
        <v>6526</v>
      </c>
      <c r="E2953" s="218" t="s">
        <v>6914</v>
      </c>
      <c r="F2953" s="218" t="s">
        <v>6983</v>
      </c>
      <c r="G2953" s="218">
        <v>400</v>
      </c>
      <c r="H2953" s="241">
        <v>0</v>
      </c>
      <c r="I2953" s="244">
        <v>281.566</v>
      </c>
    </row>
    <row r="2954" spans="1:9">
      <c r="A2954" s="218">
        <v>2953</v>
      </c>
      <c r="B2954" s="218" t="s">
        <v>3944</v>
      </c>
      <c r="C2954" s="218" t="s">
        <v>6853</v>
      </c>
      <c r="D2954" s="218" t="s">
        <v>6526</v>
      </c>
      <c r="E2954" s="218" t="s">
        <v>6914</v>
      </c>
      <c r="F2954" s="218" t="s">
        <v>6984</v>
      </c>
      <c r="G2954" s="218">
        <v>200</v>
      </c>
      <c r="H2954" s="241">
        <v>0</v>
      </c>
      <c r="I2954" s="244">
        <v>113.192</v>
      </c>
    </row>
    <row r="2955" ht="40.5" spans="1:9">
      <c r="A2955" s="218">
        <v>2954</v>
      </c>
      <c r="B2955" s="218" t="s">
        <v>3944</v>
      </c>
      <c r="C2955" s="218" t="s">
        <v>6853</v>
      </c>
      <c r="D2955" s="218" t="s">
        <v>6526</v>
      </c>
      <c r="E2955" s="218" t="s">
        <v>6914</v>
      </c>
      <c r="F2955" s="218" t="s">
        <v>6985</v>
      </c>
      <c r="G2955" s="218">
        <v>400</v>
      </c>
      <c r="H2955" s="241">
        <v>0</v>
      </c>
      <c r="I2955" s="244">
        <v>256.148</v>
      </c>
    </row>
    <row r="2956" ht="27" spans="1:9">
      <c r="A2956" s="218">
        <v>2955</v>
      </c>
      <c r="B2956" s="218" t="s">
        <v>3944</v>
      </c>
      <c r="C2956" s="218" t="s">
        <v>6853</v>
      </c>
      <c r="D2956" s="218" t="s">
        <v>6526</v>
      </c>
      <c r="E2956" s="218" t="s">
        <v>6914</v>
      </c>
      <c r="F2956" s="218" t="s">
        <v>6986</v>
      </c>
      <c r="G2956" s="218">
        <v>200</v>
      </c>
      <c r="H2956" s="241">
        <v>0</v>
      </c>
      <c r="I2956" s="244">
        <v>75.016</v>
      </c>
    </row>
    <row r="2957" ht="27" spans="1:9">
      <c r="A2957" s="218">
        <v>2956</v>
      </c>
      <c r="B2957" s="218" t="s">
        <v>3944</v>
      </c>
      <c r="C2957" s="218" t="s">
        <v>6853</v>
      </c>
      <c r="D2957" s="218" t="s">
        <v>6526</v>
      </c>
      <c r="E2957" s="218" t="s">
        <v>6914</v>
      </c>
      <c r="F2957" s="218" t="s">
        <v>6987</v>
      </c>
      <c r="G2957" s="218">
        <v>200</v>
      </c>
      <c r="H2957" s="241">
        <v>0</v>
      </c>
      <c r="I2957" s="244">
        <v>105.148</v>
      </c>
    </row>
    <row r="2958" ht="40.5" spans="1:9">
      <c r="A2958" s="218">
        <v>2957</v>
      </c>
      <c r="B2958" s="218" t="s">
        <v>3944</v>
      </c>
      <c r="C2958" s="218" t="s">
        <v>6853</v>
      </c>
      <c r="D2958" s="218" t="s">
        <v>6526</v>
      </c>
      <c r="E2958" s="218" t="s">
        <v>6914</v>
      </c>
      <c r="F2958" s="218" t="s">
        <v>6988</v>
      </c>
      <c r="G2958" s="218">
        <v>400</v>
      </c>
      <c r="H2958" s="241">
        <v>0</v>
      </c>
      <c r="I2958" s="244">
        <v>289.76</v>
      </c>
    </row>
    <row r="2959" spans="1:9">
      <c r="A2959" s="218">
        <v>2958</v>
      </c>
      <c r="B2959" s="218" t="s">
        <v>3944</v>
      </c>
      <c r="C2959" s="218" t="s">
        <v>6853</v>
      </c>
      <c r="D2959" s="218" t="s">
        <v>6526</v>
      </c>
      <c r="E2959" s="218" t="s">
        <v>6914</v>
      </c>
      <c r="F2959" s="218" t="s">
        <v>2836</v>
      </c>
      <c r="G2959" s="218">
        <v>100</v>
      </c>
      <c r="H2959" s="241">
        <v>0</v>
      </c>
      <c r="I2959" s="244">
        <v>34.8</v>
      </c>
    </row>
    <row r="2960" ht="27" spans="1:9">
      <c r="A2960" s="218">
        <v>2959</v>
      </c>
      <c r="B2960" s="218" t="s">
        <v>3944</v>
      </c>
      <c r="C2960" s="218" t="s">
        <v>6853</v>
      </c>
      <c r="D2960" s="218" t="s">
        <v>6526</v>
      </c>
      <c r="E2960" s="218" t="s">
        <v>6914</v>
      </c>
      <c r="F2960" s="218" t="s">
        <v>6989</v>
      </c>
      <c r="G2960" s="218">
        <v>200</v>
      </c>
      <c r="H2960" s="241">
        <v>0</v>
      </c>
      <c r="I2960" s="244">
        <v>98.857</v>
      </c>
    </row>
    <row r="2961" ht="27" spans="1:9">
      <c r="A2961" s="218">
        <v>2960</v>
      </c>
      <c r="B2961" s="218" t="s">
        <v>3944</v>
      </c>
      <c r="C2961" s="218" t="s">
        <v>6853</v>
      </c>
      <c r="D2961" s="218" t="s">
        <v>6526</v>
      </c>
      <c r="E2961" s="218" t="s">
        <v>6914</v>
      </c>
      <c r="F2961" s="218" t="s">
        <v>6990</v>
      </c>
      <c r="G2961" s="218">
        <v>100</v>
      </c>
      <c r="H2961" s="241">
        <v>0</v>
      </c>
      <c r="I2961" s="244">
        <v>25.899</v>
      </c>
    </row>
    <row r="2962" spans="1:9">
      <c r="A2962" s="218">
        <v>2961</v>
      </c>
      <c r="B2962" s="218" t="s">
        <v>3944</v>
      </c>
      <c r="C2962" s="218" t="s">
        <v>6853</v>
      </c>
      <c r="D2962" s="218" t="s">
        <v>6526</v>
      </c>
      <c r="E2962" s="218" t="s">
        <v>6914</v>
      </c>
      <c r="F2962" s="218" t="s">
        <v>6991</v>
      </c>
      <c r="G2962" s="218">
        <v>200</v>
      </c>
      <c r="H2962" s="241">
        <v>0</v>
      </c>
      <c r="I2962" s="244">
        <v>119.726</v>
      </c>
    </row>
    <row r="2963" ht="27" spans="1:9">
      <c r="A2963" s="218">
        <v>2962</v>
      </c>
      <c r="B2963" s="218" t="s">
        <v>3944</v>
      </c>
      <c r="C2963" s="218" t="s">
        <v>6853</v>
      </c>
      <c r="D2963" s="218" t="s">
        <v>6526</v>
      </c>
      <c r="E2963" s="218" t="s">
        <v>6914</v>
      </c>
      <c r="F2963" s="218" t="s">
        <v>6992</v>
      </c>
      <c r="G2963" s="218">
        <v>100</v>
      </c>
      <c r="H2963" s="241">
        <v>0</v>
      </c>
      <c r="I2963" s="244">
        <v>25.923</v>
      </c>
    </row>
    <row r="2964" spans="1:9">
      <c r="A2964" s="218">
        <v>2963</v>
      </c>
      <c r="B2964" s="218" t="s">
        <v>3944</v>
      </c>
      <c r="C2964" s="218" t="s">
        <v>6853</v>
      </c>
      <c r="D2964" s="218" t="s">
        <v>6526</v>
      </c>
      <c r="E2964" s="218" t="s">
        <v>6914</v>
      </c>
      <c r="F2964" s="218" t="s">
        <v>6993</v>
      </c>
      <c r="G2964" s="218">
        <v>100</v>
      </c>
      <c r="H2964" s="241">
        <v>0</v>
      </c>
      <c r="I2964" s="244">
        <v>25.6</v>
      </c>
    </row>
    <row r="2965" spans="1:9">
      <c r="A2965" s="218">
        <v>2964</v>
      </c>
      <c r="B2965" s="218" t="s">
        <v>3944</v>
      </c>
      <c r="C2965" s="218" t="s">
        <v>6853</v>
      </c>
      <c r="D2965" s="218" t="s">
        <v>6526</v>
      </c>
      <c r="E2965" s="218" t="s">
        <v>6914</v>
      </c>
      <c r="F2965" s="218" t="s">
        <v>6994</v>
      </c>
      <c r="G2965" s="218">
        <v>200</v>
      </c>
      <c r="H2965" s="241">
        <v>0</v>
      </c>
      <c r="I2965" s="244">
        <v>103.596</v>
      </c>
    </row>
    <row r="2966" ht="27" spans="1:9">
      <c r="A2966" s="218">
        <v>2965</v>
      </c>
      <c r="B2966" s="218" t="s">
        <v>3944</v>
      </c>
      <c r="C2966" s="218" t="s">
        <v>6853</v>
      </c>
      <c r="D2966" s="218" t="s">
        <v>6526</v>
      </c>
      <c r="E2966" s="218" t="s">
        <v>6914</v>
      </c>
      <c r="F2966" s="218" t="s">
        <v>6995</v>
      </c>
      <c r="G2966" s="218">
        <v>100</v>
      </c>
      <c r="H2966" s="241">
        <v>0</v>
      </c>
      <c r="I2966" s="244">
        <v>26.985</v>
      </c>
    </row>
    <row r="2967" ht="27" spans="1:9">
      <c r="A2967" s="218">
        <v>2966</v>
      </c>
      <c r="B2967" s="218" t="s">
        <v>3944</v>
      </c>
      <c r="C2967" s="218" t="s">
        <v>6853</v>
      </c>
      <c r="D2967" s="218" t="s">
        <v>6526</v>
      </c>
      <c r="E2967" s="218" t="s">
        <v>6914</v>
      </c>
      <c r="F2967" s="218" t="s">
        <v>6996</v>
      </c>
      <c r="G2967" s="218">
        <v>200</v>
      </c>
      <c r="H2967" s="241">
        <v>0</v>
      </c>
      <c r="I2967" s="244">
        <v>132.374</v>
      </c>
    </row>
    <row r="2968" ht="40.5" spans="1:9">
      <c r="A2968" s="218">
        <v>2967</v>
      </c>
      <c r="B2968" s="218" t="s">
        <v>3944</v>
      </c>
      <c r="C2968" s="218" t="s">
        <v>6853</v>
      </c>
      <c r="D2968" s="218" t="s">
        <v>6526</v>
      </c>
      <c r="E2968" s="218" t="s">
        <v>6914</v>
      </c>
      <c r="F2968" s="218" t="s">
        <v>6997</v>
      </c>
      <c r="G2968" s="218">
        <v>200</v>
      </c>
      <c r="H2968" s="241">
        <v>0</v>
      </c>
      <c r="I2968" s="244">
        <v>122.447</v>
      </c>
    </row>
    <row r="2969" ht="27" spans="1:9">
      <c r="A2969" s="218">
        <v>2968</v>
      </c>
      <c r="B2969" s="218" t="s">
        <v>3944</v>
      </c>
      <c r="C2969" s="218" t="s">
        <v>6853</v>
      </c>
      <c r="D2969" s="218" t="s">
        <v>6526</v>
      </c>
      <c r="E2969" s="218" t="s">
        <v>6914</v>
      </c>
      <c r="F2969" s="218" t="s">
        <v>6998</v>
      </c>
      <c r="G2969" s="218">
        <v>100</v>
      </c>
      <c r="H2969" s="241">
        <v>0</v>
      </c>
      <c r="I2969" s="244">
        <v>38.802</v>
      </c>
    </row>
    <row r="2970" spans="1:9">
      <c r="A2970" s="218">
        <v>2969</v>
      </c>
      <c r="B2970" s="218" t="s">
        <v>3944</v>
      </c>
      <c r="C2970" s="218" t="s">
        <v>6853</v>
      </c>
      <c r="D2970" s="218" t="s">
        <v>6526</v>
      </c>
      <c r="E2970" s="218" t="s">
        <v>6914</v>
      </c>
      <c r="F2970" s="218" t="s">
        <v>6999</v>
      </c>
      <c r="G2970" s="218">
        <v>200</v>
      </c>
      <c r="H2970" s="241">
        <v>0</v>
      </c>
      <c r="I2970" s="244">
        <v>111.554</v>
      </c>
    </row>
    <row r="2971" ht="27" spans="1:9">
      <c r="A2971" s="218">
        <v>2970</v>
      </c>
      <c r="B2971" s="218" t="s">
        <v>3944</v>
      </c>
      <c r="C2971" s="218" t="s">
        <v>6853</v>
      </c>
      <c r="D2971" s="218" t="s">
        <v>6526</v>
      </c>
      <c r="E2971" s="218" t="s">
        <v>6914</v>
      </c>
      <c r="F2971" s="218" t="s">
        <v>7000</v>
      </c>
      <c r="G2971" s="218">
        <v>200</v>
      </c>
      <c r="H2971" s="241">
        <v>0</v>
      </c>
      <c r="I2971" s="244">
        <v>92.133</v>
      </c>
    </row>
    <row r="2972" spans="1:9">
      <c r="A2972" s="218">
        <v>2971</v>
      </c>
      <c r="B2972" s="218" t="s">
        <v>3944</v>
      </c>
      <c r="C2972" s="218" t="s">
        <v>6853</v>
      </c>
      <c r="D2972" s="218" t="s">
        <v>6526</v>
      </c>
      <c r="E2972" s="218" t="s">
        <v>6914</v>
      </c>
      <c r="F2972" s="218" t="s">
        <v>7001</v>
      </c>
      <c r="G2972" s="218">
        <v>200</v>
      </c>
      <c r="H2972" s="241">
        <v>0</v>
      </c>
      <c r="I2972" s="244">
        <v>137.406</v>
      </c>
    </row>
    <row r="2973" ht="27" spans="1:9">
      <c r="A2973" s="218">
        <v>2972</v>
      </c>
      <c r="B2973" s="218" t="s">
        <v>3944</v>
      </c>
      <c r="C2973" s="218" t="s">
        <v>6853</v>
      </c>
      <c r="D2973" s="218" t="s">
        <v>6526</v>
      </c>
      <c r="E2973" s="218" t="s">
        <v>6914</v>
      </c>
      <c r="F2973" s="218" t="s">
        <v>7002</v>
      </c>
      <c r="G2973" s="218">
        <v>100</v>
      </c>
      <c r="H2973" s="241">
        <v>0</v>
      </c>
      <c r="I2973" s="244">
        <v>41.029</v>
      </c>
    </row>
    <row r="2974" ht="27" spans="1:9">
      <c r="A2974" s="218">
        <v>2973</v>
      </c>
      <c r="B2974" s="218" t="s">
        <v>3944</v>
      </c>
      <c r="C2974" s="218" t="s">
        <v>6853</v>
      </c>
      <c r="D2974" s="218" t="s">
        <v>6526</v>
      </c>
      <c r="E2974" s="218" t="s">
        <v>6914</v>
      </c>
      <c r="F2974" s="218" t="s">
        <v>7003</v>
      </c>
      <c r="G2974" s="218">
        <v>200</v>
      </c>
      <c r="H2974" s="241">
        <v>0</v>
      </c>
      <c r="I2974" s="244">
        <v>57.843</v>
      </c>
    </row>
    <row r="2975" ht="27" spans="1:9">
      <c r="A2975" s="218">
        <v>2974</v>
      </c>
      <c r="B2975" s="218" t="s">
        <v>3944</v>
      </c>
      <c r="C2975" s="218" t="s">
        <v>6853</v>
      </c>
      <c r="D2975" s="218" t="s">
        <v>6526</v>
      </c>
      <c r="E2975" s="218" t="s">
        <v>6914</v>
      </c>
      <c r="F2975" s="218" t="s">
        <v>7004</v>
      </c>
      <c r="G2975" s="218">
        <v>100</v>
      </c>
      <c r="H2975" s="241">
        <v>0</v>
      </c>
      <c r="I2975" s="244">
        <v>46.125</v>
      </c>
    </row>
    <row r="2976" ht="40.5" spans="1:9">
      <c r="A2976" s="218">
        <v>2975</v>
      </c>
      <c r="B2976" s="218" t="s">
        <v>3944</v>
      </c>
      <c r="C2976" s="218" t="s">
        <v>6853</v>
      </c>
      <c r="D2976" s="218" t="s">
        <v>6526</v>
      </c>
      <c r="E2976" s="218" t="s">
        <v>6914</v>
      </c>
      <c r="F2976" s="218" t="s">
        <v>7005</v>
      </c>
      <c r="G2976" s="218">
        <v>400</v>
      </c>
      <c r="H2976" s="241">
        <v>0</v>
      </c>
      <c r="I2976" s="244">
        <v>264.432</v>
      </c>
    </row>
    <row r="2977" ht="27" spans="1:9">
      <c r="A2977" s="218">
        <v>2976</v>
      </c>
      <c r="B2977" s="218" t="s">
        <v>3944</v>
      </c>
      <c r="C2977" s="218" t="s">
        <v>6853</v>
      </c>
      <c r="D2977" s="218" t="s">
        <v>6526</v>
      </c>
      <c r="E2977" s="218" t="s">
        <v>6914</v>
      </c>
      <c r="F2977" s="218" t="s">
        <v>7006</v>
      </c>
      <c r="G2977" s="218">
        <v>200</v>
      </c>
      <c r="H2977" s="241">
        <v>0</v>
      </c>
      <c r="I2977" s="244">
        <v>91.336</v>
      </c>
    </row>
    <row r="2978" ht="27" spans="1:9">
      <c r="A2978" s="218">
        <v>2977</v>
      </c>
      <c r="B2978" s="218" t="s">
        <v>3944</v>
      </c>
      <c r="C2978" s="218" t="s">
        <v>6853</v>
      </c>
      <c r="D2978" s="218" t="s">
        <v>6526</v>
      </c>
      <c r="E2978" s="218" t="s">
        <v>6914</v>
      </c>
      <c r="F2978" s="218" t="s">
        <v>7007</v>
      </c>
      <c r="G2978" s="218">
        <v>200</v>
      </c>
      <c r="H2978" s="241">
        <v>0</v>
      </c>
      <c r="I2978" s="244">
        <v>111.851</v>
      </c>
    </row>
    <row r="2979" ht="27" spans="1:9">
      <c r="A2979" s="218">
        <v>2978</v>
      </c>
      <c r="B2979" s="218" t="s">
        <v>3944</v>
      </c>
      <c r="C2979" s="218" t="s">
        <v>6853</v>
      </c>
      <c r="D2979" s="218" t="s">
        <v>6526</v>
      </c>
      <c r="E2979" s="218" t="s">
        <v>6914</v>
      </c>
      <c r="F2979" s="218" t="s">
        <v>7008</v>
      </c>
      <c r="G2979" s="218">
        <v>100</v>
      </c>
      <c r="H2979" s="241">
        <v>0</v>
      </c>
      <c r="I2979" s="244">
        <v>55.521</v>
      </c>
    </row>
    <row r="2980" ht="27" spans="1:9">
      <c r="A2980" s="218">
        <v>2979</v>
      </c>
      <c r="B2980" s="218" t="s">
        <v>3944</v>
      </c>
      <c r="C2980" s="218" t="s">
        <v>6853</v>
      </c>
      <c r="D2980" s="218" t="s">
        <v>6526</v>
      </c>
      <c r="E2980" s="218" t="s">
        <v>6914</v>
      </c>
      <c r="F2980" s="218" t="s">
        <v>7009</v>
      </c>
      <c r="G2980" s="218">
        <v>200</v>
      </c>
      <c r="H2980" s="241">
        <v>0</v>
      </c>
      <c r="I2980" s="244">
        <v>160</v>
      </c>
    </row>
    <row r="2981" spans="1:9">
      <c r="A2981" s="218">
        <v>2980</v>
      </c>
      <c r="B2981" s="218" t="s">
        <v>3944</v>
      </c>
      <c r="C2981" s="218" t="s">
        <v>6853</v>
      </c>
      <c r="D2981" s="218" t="s">
        <v>6526</v>
      </c>
      <c r="E2981" s="218" t="s">
        <v>6914</v>
      </c>
      <c r="F2981" s="218" t="s">
        <v>7010</v>
      </c>
      <c r="G2981" s="218">
        <v>100</v>
      </c>
      <c r="H2981" s="241">
        <v>0</v>
      </c>
      <c r="I2981" s="244">
        <v>57.207</v>
      </c>
    </row>
    <row r="2982" spans="1:9">
      <c r="A2982" s="218">
        <v>2981</v>
      </c>
      <c r="B2982" s="218" t="s">
        <v>3944</v>
      </c>
      <c r="C2982" s="218" t="s">
        <v>6853</v>
      </c>
      <c r="D2982" s="218" t="s">
        <v>6526</v>
      </c>
      <c r="E2982" s="218" t="s">
        <v>6914</v>
      </c>
      <c r="F2982" s="218" t="s">
        <v>7011</v>
      </c>
      <c r="G2982" s="218">
        <v>315</v>
      </c>
      <c r="H2982" s="241">
        <v>0</v>
      </c>
      <c r="I2982" s="244">
        <v>210.818</v>
      </c>
    </row>
    <row r="2983" spans="1:9">
      <c r="A2983" s="218">
        <v>2982</v>
      </c>
      <c r="B2983" s="218" t="s">
        <v>3944</v>
      </c>
      <c r="C2983" s="218" t="s">
        <v>6853</v>
      </c>
      <c r="D2983" s="218" t="s">
        <v>6526</v>
      </c>
      <c r="E2983" s="218" t="s">
        <v>7012</v>
      </c>
      <c r="F2983" s="218" t="s">
        <v>7013</v>
      </c>
      <c r="G2983" s="218">
        <v>400</v>
      </c>
      <c r="H2983" s="241">
        <v>0</v>
      </c>
      <c r="I2983" s="244">
        <v>176.766</v>
      </c>
    </row>
    <row r="2984" spans="1:9">
      <c r="A2984" s="218">
        <v>2983</v>
      </c>
      <c r="B2984" s="218" t="s">
        <v>3944</v>
      </c>
      <c r="C2984" s="218" t="s">
        <v>6853</v>
      </c>
      <c r="D2984" s="218" t="s">
        <v>6526</v>
      </c>
      <c r="E2984" s="218" t="s">
        <v>7012</v>
      </c>
      <c r="F2984" s="218" t="s">
        <v>7014</v>
      </c>
      <c r="G2984" s="218">
        <v>200</v>
      </c>
      <c r="H2984" s="241">
        <v>0</v>
      </c>
      <c r="I2984" s="244">
        <v>48.412</v>
      </c>
    </row>
    <row r="2985" ht="27" spans="1:9">
      <c r="A2985" s="218">
        <v>2984</v>
      </c>
      <c r="B2985" s="218" t="s">
        <v>3944</v>
      </c>
      <c r="C2985" s="218" t="s">
        <v>6853</v>
      </c>
      <c r="D2985" s="218" t="s">
        <v>6526</v>
      </c>
      <c r="E2985" s="218" t="s">
        <v>7012</v>
      </c>
      <c r="F2985" s="218" t="s">
        <v>7015</v>
      </c>
      <c r="G2985" s="218">
        <v>200</v>
      </c>
      <c r="H2985" s="241">
        <v>0</v>
      </c>
      <c r="I2985" s="244">
        <v>150.306</v>
      </c>
    </row>
    <row r="2986" spans="1:9">
      <c r="A2986" s="218">
        <v>2985</v>
      </c>
      <c r="B2986" s="218" t="s">
        <v>3944</v>
      </c>
      <c r="C2986" s="218" t="s">
        <v>6853</v>
      </c>
      <c r="D2986" s="218" t="s">
        <v>6526</v>
      </c>
      <c r="E2986" s="218" t="s">
        <v>7012</v>
      </c>
      <c r="F2986" s="218" t="s">
        <v>7016</v>
      </c>
      <c r="G2986" s="218">
        <v>200</v>
      </c>
      <c r="H2986" s="241">
        <v>0</v>
      </c>
      <c r="I2986" s="244">
        <v>63.621</v>
      </c>
    </row>
    <row r="2987" ht="27" spans="1:9">
      <c r="A2987" s="218">
        <v>2986</v>
      </c>
      <c r="B2987" s="218" t="s">
        <v>3944</v>
      </c>
      <c r="C2987" s="218" t="s">
        <v>6853</v>
      </c>
      <c r="D2987" s="218" t="s">
        <v>6526</v>
      </c>
      <c r="E2987" s="218" t="s">
        <v>7012</v>
      </c>
      <c r="F2987" s="218" t="s">
        <v>7017</v>
      </c>
      <c r="G2987" s="218">
        <v>315</v>
      </c>
      <c r="H2987" s="241">
        <v>0</v>
      </c>
      <c r="I2987" s="244">
        <v>143.83</v>
      </c>
    </row>
    <row r="2988" spans="1:9">
      <c r="A2988" s="218">
        <v>2987</v>
      </c>
      <c r="B2988" s="218" t="s">
        <v>3944</v>
      </c>
      <c r="C2988" s="218" t="s">
        <v>6853</v>
      </c>
      <c r="D2988" s="218" t="s">
        <v>6526</v>
      </c>
      <c r="E2988" s="218" t="s">
        <v>7012</v>
      </c>
      <c r="F2988" s="218" t="s">
        <v>7018</v>
      </c>
      <c r="G2988" s="218">
        <v>200</v>
      </c>
      <c r="H2988" s="241">
        <v>0</v>
      </c>
      <c r="I2988" s="244">
        <v>114.29</v>
      </c>
    </row>
    <row r="2989" spans="1:9">
      <c r="A2989" s="218">
        <v>2988</v>
      </c>
      <c r="B2989" s="218" t="s">
        <v>3944</v>
      </c>
      <c r="C2989" s="218" t="s">
        <v>6853</v>
      </c>
      <c r="D2989" s="218" t="s">
        <v>6526</v>
      </c>
      <c r="E2989" s="218" t="s">
        <v>7012</v>
      </c>
      <c r="F2989" s="218" t="s">
        <v>7019</v>
      </c>
      <c r="G2989" s="218">
        <v>200</v>
      </c>
      <c r="H2989" s="241">
        <v>0</v>
      </c>
      <c r="I2989" s="244">
        <v>113.536</v>
      </c>
    </row>
    <row r="2990" ht="27" spans="1:9">
      <c r="A2990" s="218">
        <v>2989</v>
      </c>
      <c r="B2990" s="218" t="s">
        <v>3944</v>
      </c>
      <c r="C2990" s="218" t="s">
        <v>6853</v>
      </c>
      <c r="D2990" s="218" t="s">
        <v>6526</v>
      </c>
      <c r="E2990" s="218" t="s">
        <v>7012</v>
      </c>
      <c r="F2990" s="218" t="s">
        <v>7020</v>
      </c>
      <c r="G2990" s="218">
        <v>100</v>
      </c>
      <c r="H2990" s="241">
        <v>0</v>
      </c>
      <c r="I2990" s="244">
        <v>49.667</v>
      </c>
    </row>
    <row r="2991" ht="27" spans="1:9">
      <c r="A2991" s="218">
        <v>2990</v>
      </c>
      <c r="B2991" s="218" t="s">
        <v>3944</v>
      </c>
      <c r="C2991" s="218" t="s">
        <v>6853</v>
      </c>
      <c r="D2991" s="218" t="s">
        <v>6526</v>
      </c>
      <c r="E2991" s="218" t="s">
        <v>7012</v>
      </c>
      <c r="F2991" s="218" t="s">
        <v>7021</v>
      </c>
      <c r="G2991" s="218">
        <v>100</v>
      </c>
      <c r="H2991" s="241">
        <v>0</v>
      </c>
      <c r="I2991" s="244">
        <v>2.28</v>
      </c>
    </row>
    <row r="2992" spans="1:9">
      <c r="A2992" s="218">
        <v>2991</v>
      </c>
      <c r="B2992" s="218" t="s">
        <v>3944</v>
      </c>
      <c r="C2992" s="218" t="s">
        <v>6853</v>
      </c>
      <c r="D2992" s="218" t="s">
        <v>6526</v>
      </c>
      <c r="E2992" s="218" t="s">
        <v>7012</v>
      </c>
      <c r="F2992" s="218" t="s">
        <v>7022</v>
      </c>
      <c r="G2992" s="218">
        <v>200</v>
      </c>
      <c r="H2992" s="241">
        <v>0</v>
      </c>
      <c r="I2992" s="244">
        <v>127.176</v>
      </c>
    </row>
    <row r="2993" ht="27" spans="1:9">
      <c r="A2993" s="218">
        <v>2992</v>
      </c>
      <c r="B2993" s="218" t="s">
        <v>3944</v>
      </c>
      <c r="C2993" s="218" t="s">
        <v>6853</v>
      </c>
      <c r="D2993" s="218" t="s">
        <v>6526</v>
      </c>
      <c r="E2993" s="218" t="s">
        <v>7012</v>
      </c>
      <c r="F2993" s="218" t="s">
        <v>7023</v>
      </c>
      <c r="G2993" s="218">
        <v>200</v>
      </c>
      <c r="H2993" s="241">
        <v>0</v>
      </c>
      <c r="I2993" s="244">
        <v>64.68</v>
      </c>
    </row>
    <row r="2994" ht="27" spans="1:9">
      <c r="A2994" s="218">
        <v>2993</v>
      </c>
      <c r="B2994" s="218" t="s">
        <v>3944</v>
      </c>
      <c r="C2994" s="218" t="s">
        <v>6853</v>
      </c>
      <c r="D2994" s="218" t="s">
        <v>6526</v>
      </c>
      <c r="E2994" s="218" t="s">
        <v>7012</v>
      </c>
      <c r="F2994" s="218" t="s">
        <v>7024</v>
      </c>
      <c r="G2994" s="218">
        <v>200</v>
      </c>
      <c r="H2994" s="241">
        <v>0</v>
      </c>
      <c r="I2994" s="244">
        <v>108.576</v>
      </c>
    </row>
    <row r="2995" spans="1:9">
      <c r="A2995" s="218">
        <v>2994</v>
      </c>
      <c r="B2995" s="218" t="s">
        <v>3944</v>
      </c>
      <c r="C2995" s="218" t="s">
        <v>6853</v>
      </c>
      <c r="D2995" s="218" t="s">
        <v>6526</v>
      </c>
      <c r="E2995" s="218" t="s">
        <v>7012</v>
      </c>
      <c r="F2995" s="218" t="s">
        <v>7025</v>
      </c>
      <c r="G2995" s="218">
        <v>200</v>
      </c>
      <c r="H2995" s="241">
        <v>0</v>
      </c>
      <c r="I2995" s="244">
        <v>62.758</v>
      </c>
    </row>
    <row r="2996" ht="27" spans="1:9">
      <c r="A2996" s="218">
        <v>2995</v>
      </c>
      <c r="B2996" s="218" t="s">
        <v>3944</v>
      </c>
      <c r="C2996" s="218" t="s">
        <v>6853</v>
      </c>
      <c r="D2996" s="218" t="s">
        <v>6526</v>
      </c>
      <c r="E2996" s="218" t="s">
        <v>7012</v>
      </c>
      <c r="F2996" s="218" t="s">
        <v>7026</v>
      </c>
      <c r="G2996" s="218">
        <v>100</v>
      </c>
      <c r="H2996" s="241">
        <v>0</v>
      </c>
      <c r="I2996" s="244">
        <v>31.4</v>
      </c>
    </row>
    <row r="2997" ht="27" spans="1:9">
      <c r="A2997" s="218">
        <v>2996</v>
      </c>
      <c r="B2997" s="218" t="s">
        <v>3944</v>
      </c>
      <c r="C2997" s="218" t="s">
        <v>6853</v>
      </c>
      <c r="D2997" s="218" t="s">
        <v>6526</v>
      </c>
      <c r="E2997" s="218" t="s">
        <v>7012</v>
      </c>
      <c r="F2997" s="218" t="s">
        <v>7027</v>
      </c>
      <c r="G2997" s="218">
        <v>100</v>
      </c>
      <c r="H2997" s="241">
        <v>0</v>
      </c>
      <c r="I2997" s="244">
        <v>24.611</v>
      </c>
    </row>
    <row r="2998" spans="1:9">
      <c r="A2998" s="218">
        <v>2997</v>
      </c>
      <c r="B2998" s="218" t="s">
        <v>3944</v>
      </c>
      <c r="C2998" s="218" t="s">
        <v>6853</v>
      </c>
      <c r="D2998" s="218" t="s">
        <v>6526</v>
      </c>
      <c r="E2998" s="218" t="s">
        <v>7012</v>
      </c>
      <c r="F2998" s="218" t="s">
        <v>7028</v>
      </c>
      <c r="G2998" s="218">
        <v>200</v>
      </c>
      <c r="H2998" s="241">
        <v>0</v>
      </c>
      <c r="I2998" s="244">
        <v>75.029</v>
      </c>
    </row>
    <row r="2999" spans="1:9">
      <c r="A2999" s="218">
        <v>2998</v>
      </c>
      <c r="B2999" s="218" t="s">
        <v>3944</v>
      </c>
      <c r="C2999" s="218" t="s">
        <v>6853</v>
      </c>
      <c r="D2999" s="218" t="s">
        <v>6526</v>
      </c>
      <c r="E2999" s="218" t="s">
        <v>7012</v>
      </c>
      <c r="F2999" s="218" t="s">
        <v>7029</v>
      </c>
      <c r="G2999" s="218">
        <v>315</v>
      </c>
      <c r="H2999" s="241">
        <v>0</v>
      </c>
      <c r="I2999" s="244">
        <v>117.13</v>
      </c>
    </row>
    <row r="3000" ht="27" spans="1:9">
      <c r="A3000" s="218">
        <v>2999</v>
      </c>
      <c r="B3000" s="218" t="s">
        <v>3944</v>
      </c>
      <c r="C3000" s="218" t="s">
        <v>4507</v>
      </c>
      <c r="D3000" s="218" t="s">
        <v>7030</v>
      </c>
      <c r="E3000" s="218" t="s">
        <v>7031</v>
      </c>
      <c r="F3000" s="218" t="s">
        <v>7032</v>
      </c>
      <c r="G3000" s="218">
        <v>200</v>
      </c>
      <c r="H3000" s="241">
        <v>0</v>
      </c>
      <c r="I3000" s="218">
        <v>131.093</v>
      </c>
    </row>
    <row r="3001" ht="27" spans="1:9">
      <c r="A3001" s="218">
        <v>3000</v>
      </c>
      <c r="B3001" s="218" t="s">
        <v>3944</v>
      </c>
      <c r="C3001" s="218" t="s">
        <v>4507</v>
      </c>
      <c r="D3001" s="218" t="s">
        <v>7030</v>
      </c>
      <c r="E3001" s="218" t="s">
        <v>7031</v>
      </c>
      <c r="F3001" s="218" t="s">
        <v>7033</v>
      </c>
      <c r="G3001" s="218">
        <v>200</v>
      </c>
      <c r="H3001" s="241">
        <v>0</v>
      </c>
      <c r="I3001" s="218">
        <v>143.44</v>
      </c>
    </row>
    <row r="3002" ht="27" spans="1:9">
      <c r="A3002" s="218">
        <v>3001</v>
      </c>
      <c r="B3002" s="218" t="s">
        <v>3944</v>
      </c>
      <c r="C3002" s="218" t="s">
        <v>4507</v>
      </c>
      <c r="D3002" s="218" t="s">
        <v>7030</v>
      </c>
      <c r="E3002" s="218" t="s">
        <v>7031</v>
      </c>
      <c r="F3002" s="218" t="s">
        <v>7034</v>
      </c>
      <c r="G3002" s="218">
        <v>200</v>
      </c>
      <c r="H3002" s="241">
        <v>0</v>
      </c>
      <c r="I3002" s="218">
        <v>122.437</v>
      </c>
    </row>
    <row r="3003" ht="27" spans="1:9">
      <c r="A3003" s="218">
        <v>3002</v>
      </c>
      <c r="B3003" s="218" t="s">
        <v>3944</v>
      </c>
      <c r="C3003" s="218" t="s">
        <v>4507</v>
      </c>
      <c r="D3003" s="218" t="s">
        <v>7030</v>
      </c>
      <c r="E3003" s="218" t="s">
        <v>7031</v>
      </c>
      <c r="F3003" s="218" t="s">
        <v>7035</v>
      </c>
      <c r="G3003" s="218">
        <v>400</v>
      </c>
      <c r="H3003" s="241">
        <v>0</v>
      </c>
      <c r="I3003" s="218">
        <v>258.7</v>
      </c>
    </row>
    <row r="3004" ht="27" spans="1:9">
      <c r="A3004" s="218">
        <v>3003</v>
      </c>
      <c r="B3004" s="218" t="s">
        <v>3944</v>
      </c>
      <c r="C3004" s="218" t="s">
        <v>4507</v>
      </c>
      <c r="D3004" s="218" t="s">
        <v>7030</v>
      </c>
      <c r="E3004" s="218" t="s">
        <v>7031</v>
      </c>
      <c r="F3004" s="218" t="s">
        <v>7036</v>
      </c>
      <c r="G3004" s="218">
        <v>200</v>
      </c>
      <c r="H3004" s="241">
        <v>0</v>
      </c>
      <c r="I3004" s="218">
        <v>143.006</v>
      </c>
    </row>
    <row r="3005" ht="27" spans="1:9">
      <c r="A3005" s="218">
        <v>3004</v>
      </c>
      <c r="B3005" s="218" t="s">
        <v>3944</v>
      </c>
      <c r="C3005" s="218" t="s">
        <v>4507</v>
      </c>
      <c r="D3005" s="218" t="s">
        <v>7030</v>
      </c>
      <c r="E3005" s="218" t="s">
        <v>7031</v>
      </c>
      <c r="F3005" s="218" t="s">
        <v>7037</v>
      </c>
      <c r="G3005" s="218">
        <v>100</v>
      </c>
      <c r="H3005" s="241">
        <v>0</v>
      </c>
      <c r="I3005" s="218">
        <v>65.774</v>
      </c>
    </row>
    <row r="3006" spans="1:9">
      <c r="A3006" s="218">
        <v>3005</v>
      </c>
      <c r="B3006" s="218" t="s">
        <v>3944</v>
      </c>
      <c r="C3006" s="218" t="s">
        <v>4507</v>
      </c>
      <c r="D3006" s="218" t="s">
        <v>7030</v>
      </c>
      <c r="E3006" s="218" t="s">
        <v>7031</v>
      </c>
      <c r="F3006" s="218" t="s">
        <v>7038</v>
      </c>
      <c r="G3006" s="218">
        <v>200</v>
      </c>
      <c r="H3006" s="241">
        <v>0</v>
      </c>
      <c r="I3006" s="218">
        <v>85.007</v>
      </c>
    </row>
    <row r="3007" spans="1:9">
      <c r="A3007" s="218">
        <v>3006</v>
      </c>
      <c r="B3007" s="218" t="s">
        <v>3944</v>
      </c>
      <c r="C3007" s="218" t="s">
        <v>4507</v>
      </c>
      <c r="D3007" s="218" t="s">
        <v>7030</v>
      </c>
      <c r="E3007" s="218" t="s">
        <v>7031</v>
      </c>
      <c r="F3007" s="218" t="s">
        <v>7039</v>
      </c>
      <c r="G3007" s="218">
        <v>200</v>
      </c>
      <c r="H3007" s="241">
        <v>0</v>
      </c>
      <c r="I3007" s="218">
        <v>79.016</v>
      </c>
    </row>
    <row r="3008" ht="27" spans="1:9">
      <c r="A3008" s="218">
        <v>3007</v>
      </c>
      <c r="B3008" s="218" t="s">
        <v>3944</v>
      </c>
      <c r="C3008" s="218" t="s">
        <v>4507</v>
      </c>
      <c r="D3008" s="218" t="s">
        <v>7030</v>
      </c>
      <c r="E3008" s="218" t="s">
        <v>7031</v>
      </c>
      <c r="F3008" s="218" t="s">
        <v>7040</v>
      </c>
      <c r="G3008" s="218">
        <v>200</v>
      </c>
      <c r="H3008" s="241">
        <v>0</v>
      </c>
      <c r="I3008" s="218">
        <v>107.962</v>
      </c>
    </row>
    <row r="3009" ht="27" spans="1:9">
      <c r="A3009" s="218">
        <v>3008</v>
      </c>
      <c r="B3009" s="218" t="s">
        <v>3944</v>
      </c>
      <c r="C3009" s="218" t="s">
        <v>4507</v>
      </c>
      <c r="D3009" s="218" t="s">
        <v>7030</v>
      </c>
      <c r="E3009" s="218" t="s">
        <v>7031</v>
      </c>
      <c r="F3009" s="218" t="s">
        <v>7041</v>
      </c>
      <c r="G3009" s="218">
        <v>400</v>
      </c>
      <c r="H3009" s="241">
        <v>0</v>
      </c>
      <c r="I3009" s="218">
        <v>269.878</v>
      </c>
    </row>
    <row r="3010" ht="40.5" spans="1:9">
      <c r="A3010" s="218">
        <v>3009</v>
      </c>
      <c r="B3010" s="218" t="s">
        <v>3944</v>
      </c>
      <c r="C3010" s="218" t="s">
        <v>4507</v>
      </c>
      <c r="D3010" s="218" t="s">
        <v>7030</v>
      </c>
      <c r="E3010" s="218" t="s">
        <v>7031</v>
      </c>
      <c r="F3010" s="218" t="s">
        <v>7042</v>
      </c>
      <c r="G3010" s="218">
        <v>200</v>
      </c>
      <c r="H3010" s="241">
        <v>0</v>
      </c>
      <c r="I3010" s="218">
        <v>118.776</v>
      </c>
    </row>
    <row r="3011" ht="27" spans="1:9">
      <c r="A3011" s="218">
        <v>3010</v>
      </c>
      <c r="B3011" s="218" t="s">
        <v>3944</v>
      </c>
      <c r="C3011" s="218" t="s">
        <v>4507</v>
      </c>
      <c r="D3011" s="218" t="s">
        <v>7030</v>
      </c>
      <c r="E3011" s="218" t="s">
        <v>7031</v>
      </c>
      <c r="F3011" s="218" t="s">
        <v>7043</v>
      </c>
      <c r="G3011" s="218">
        <v>315</v>
      </c>
      <c r="H3011" s="241">
        <v>0</v>
      </c>
      <c r="I3011" s="218">
        <v>181.617</v>
      </c>
    </row>
    <row r="3012" spans="1:9">
      <c r="A3012" s="218">
        <v>3011</v>
      </c>
      <c r="B3012" s="218" t="s">
        <v>3944</v>
      </c>
      <c r="C3012" s="218" t="s">
        <v>4507</v>
      </c>
      <c r="D3012" s="218" t="s">
        <v>7030</v>
      </c>
      <c r="E3012" s="218" t="s">
        <v>7031</v>
      </c>
      <c r="F3012" s="218" t="s">
        <v>7044</v>
      </c>
      <c r="G3012" s="218">
        <v>400</v>
      </c>
      <c r="H3012" s="241">
        <v>0</v>
      </c>
      <c r="I3012" s="218">
        <v>72.576</v>
      </c>
    </row>
    <row r="3013" ht="27" spans="1:9">
      <c r="A3013" s="218">
        <v>3012</v>
      </c>
      <c r="B3013" s="218" t="s">
        <v>3944</v>
      </c>
      <c r="C3013" s="218" t="s">
        <v>4507</v>
      </c>
      <c r="D3013" s="218" t="s">
        <v>7030</v>
      </c>
      <c r="E3013" s="218" t="s">
        <v>7031</v>
      </c>
      <c r="F3013" s="218" t="s">
        <v>7045</v>
      </c>
      <c r="G3013" s="218">
        <v>315</v>
      </c>
      <c r="H3013" s="241">
        <v>0</v>
      </c>
      <c r="I3013" s="218">
        <v>117.427</v>
      </c>
    </row>
    <row r="3014" ht="40.5" spans="1:9">
      <c r="A3014" s="218">
        <v>3013</v>
      </c>
      <c r="B3014" s="218" t="s">
        <v>3944</v>
      </c>
      <c r="C3014" s="218" t="s">
        <v>4507</v>
      </c>
      <c r="D3014" s="218" t="s">
        <v>7030</v>
      </c>
      <c r="E3014" s="218" t="s">
        <v>7031</v>
      </c>
      <c r="F3014" s="218" t="s">
        <v>7046</v>
      </c>
      <c r="G3014" s="218">
        <v>400</v>
      </c>
      <c r="H3014" s="241">
        <v>0</v>
      </c>
      <c r="I3014" s="218">
        <v>270.34</v>
      </c>
    </row>
    <row r="3015" spans="1:9">
      <c r="A3015" s="218">
        <v>3014</v>
      </c>
      <c r="B3015" s="218" t="s">
        <v>3944</v>
      </c>
      <c r="C3015" s="218" t="s">
        <v>4507</v>
      </c>
      <c r="D3015" s="218" t="s">
        <v>7030</v>
      </c>
      <c r="E3015" s="218" t="s">
        <v>7031</v>
      </c>
      <c r="F3015" s="218" t="s">
        <v>7047</v>
      </c>
      <c r="G3015" s="218">
        <v>200</v>
      </c>
      <c r="H3015" s="241">
        <v>0</v>
      </c>
      <c r="I3015" s="218">
        <v>115.531</v>
      </c>
    </row>
    <row r="3016" ht="27" spans="1:9">
      <c r="A3016" s="218">
        <v>3015</v>
      </c>
      <c r="B3016" s="218" t="s">
        <v>3944</v>
      </c>
      <c r="C3016" s="218" t="s">
        <v>4507</v>
      </c>
      <c r="D3016" s="218" t="s">
        <v>7030</v>
      </c>
      <c r="E3016" s="218" t="s">
        <v>7031</v>
      </c>
      <c r="F3016" s="218" t="s">
        <v>7048</v>
      </c>
      <c r="G3016" s="218">
        <v>200</v>
      </c>
      <c r="H3016" s="241">
        <v>0</v>
      </c>
      <c r="I3016" s="218">
        <v>126.14</v>
      </c>
    </row>
    <row r="3017" ht="27" spans="1:9">
      <c r="A3017" s="218">
        <v>3016</v>
      </c>
      <c r="B3017" s="218" t="s">
        <v>3944</v>
      </c>
      <c r="C3017" s="218" t="s">
        <v>4507</v>
      </c>
      <c r="D3017" s="218" t="s">
        <v>7030</v>
      </c>
      <c r="E3017" s="218" t="s">
        <v>7031</v>
      </c>
      <c r="F3017" s="218" t="s">
        <v>7049</v>
      </c>
      <c r="G3017" s="218">
        <v>200</v>
      </c>
      <c r="H3017" s="241">
        <v>0</v>
      </c>
      <c r="I3017" s="218">
        <v>120.77</v>
      </c>
    </row>
    <row r="3018" ht="27" spans="1:9">
      <c r="A3018" s="218">
        <v>3017</v>
      </c>
      <c r="B3018" s="218" t="s">
        <v>3944</v>
      </c>
      <c r="C3018" s="218" t="s">
        <v>4507</v>
      </c>
      <c r="D3018" s="218" t="s">
        <v>7030</v>
      </c>
      <c r="E3018" s="218" t="s">
        <v>7031</v>
      </c>
      <c r="F3018" s="218" t="s">
        <v>7050</v>
      </c>
      <c r="G3018" s="218">
        <v>100</v>
      </c>
      <c r="H3018" s="241">
        <v>0</v>
      </c>
      <c r="I3018" s="218">
        <v>68.78</v>
      </c>
    </row>
    <row r="3019" ht="27" spans="1:9">
      <c r="A3019" s="218">
        <v>3018</v>
      </c>
      <c r="B3019" s="218" t="s">
        <v>3944</v>
      </c>
      <c r="C3019" s="218" t="s">
        <v>4507</v>
      </c>
      <c r="D3019" s="218" t="s">
        <v>7030</v>
      </c>
      <c r="E3019" s="218" t="s">
        <v>7031</v>
      </c>
      <c r="F3019" s="218" t="s">
        <v>7051</v>
      </c>
      <c r="G3019" s="218">
        <v>200</v>
      </c>
      <c r="H3019" s="241">
        <v>0</v>
      </c>
      <c r="I3019" s="218">
        <v>82.694</v>
      </c>
    </row>
    <row r="3020" ht="27" spans="1:9">
      <c r="A3020" s="218">
        <v>3019</v>
      </c>
      <c r="B3020" s="218" t="s">
        <v>3944</v>
      </c>
      <c r="C3020" s="218" t="s">
        <v>4507</v>
      </c>
      <c r="D3020" s="218" t="s">
        <v>7030</v>
      </c>
      <c r="E3020" s="218" t="s">
        <v>7031</v>
      </c>
      <c r="F3020" s="218" t="s">
        <v>7052</v>
      </c>
      <c r="G3020" s="218">
        <v>400</v>
      </c>
      <c r="H3020" s="241">
        <v>0</v>
      </c>
      <c r="I3020" s="218">
        <v>255.436</v>
      </c>
    </row>
    <row r="3021" ht="27" spans="1:9">
      <c r="A3021" s="218">
        <v>3020</v>
      </c>
      <c r="B3021" s="218" t="s">
        <v>3944</v>
      </c>
      <c r="C3021" s="218" t="s">
        <v>4507</v>
      </c>
      <c r="D3021" s="218" t="s">
        <v>7030</v>
      </c>
      <c r="E3021" s="218" t="s">
        <v>7031</v>
      </c>
      <c r="F3021" s="218" t="s">
        <v>7053</v>
      </c>
      <c r="G3021" s="218">
        <v>400</v>
      </c>
      <c r="H3021" s="241">
        <v>0</v>
      </c>
      <c r="I3021" s="218">
        <v>263.54</v>
      </c>
    </row>
    <row r="3022" ht="27" spans="1:9">
      <c r="A3022" s="218">
        <v>3021</v>
      </c>
      <c r="B3022" s="218" t="s">
        <v>3944</v>
      </c>
      <c r="C3022" s="218" t="s">
        <v>4507</v>
      </c>
      <c r="D3022" s="218" t="s">
        <v>7030</v>
      </c>
      <c r="E3022" s="218" t="s">
        <v>7031</v>
      </c>
      <c r="F3022" s="218" t="s">
        <v>7054</v>
      </c>
      <c r="G3022" s="218">
        <v>400</v>
      </c>
      <c r="H3022" s="241">
        <v>0</v>
      </c>
      <c r="I3022" s="218">
        <v>189.324</v>
      </c>
    </row>
    <row r="3023" spans="1:9">
      <c r="A3023" s="218">
        <v>3022</v>
      </c>
      <c r="B3023" s="218" t="s">
        <v>3944</v>
      </c>
      <c r="C3023" s="218" t="s">
        <v>4507</v>
      </c>
      <c r="D3023" s="218" t="s">
        <v>7030</v>
      </c>
      <c r="E3023" s="218" t="s">
        <v>7031</v>
      </c>
      <c r="F3023" s="218" t="s">
        <v>114</v>
      </c>
      <c r="G3023" s="218">
        <v>200</v>
      </c>
      <c r="H3023" s="241">
        <v>0</v>
      </c>
      <c r="I3023" s="218">
        <v>67.544</v>
      </c>
    </row>
    <row r="3024" ht="27" spans="1:9">
      <c r="A3024" s="218">
        <v>3023</v>
      </c>
      <c r="B3024" s="218" t="s">
        <v>3944</v>
      </c>
      <c r="C3024" s="218" t="s">
        <v>4507</v>
      </c>
      <c r="D3024" s="218" t="s">
        <v>7030</v>
      </c>
      <c r="E3024" s="218" t="s">
        <v>7031</v>
      </c>
      <c r="F3024" s="218" t="s">
        <v>7055</v>
      </c>
      <c r="G3024" s="218">
        <v>200</v>
      </c>
      <c r="H3024" s="241">
        <v>0</v>
      </c>
      <c r="I3024" s="218">
        <v>103.658</v>
      </c>
    </row>
    <row r="3025" spans="1:9">
      <c r="A3025" s="218">
        <v>3024</v>
      </c>
      <c r="B3025" s="218" t="s">
        <v>3944</v>
      </c>
      <c r="C3025" s="218" t="s">
        <v>4507</v>
      </c>
      <c r="D3025" s="218" t="s">
        <v>7030</v>
      </c>
      <c r="E3025" s="218" t="s">
        <v>7031</v>
      </c>
      <c r="F3025" s="218" t="s">
        <v>7056</v>
      </c>
      <c r="G3025" s="218">
        <v>100</v>
      </c>
      <c r="H3025" s="241">
        <v>0</v>
      </c>
      <c r="I3025" s="218">
        <v>12.92</v>
      </c>
    </row>
    <row r="3026" spans="1:9">
      <c r="A3026" s="218">
        <v>3025</v>
      </c>
      <c r="B3026" s="218" t="s">
        <v>3944</v>
      </c>
      <c r="C3026" s="218" t="s">
        <v>4507</v>
      </c>
      <c r="D3026" s="218" t="s">
        <v>7030</v>
      </c>
      <c r="E3026" s="218" t="s">
        <v>7031</v>
      </c>
      <c r="F3026" s="218" t="s">
        <v>7057</v>
      </c>
      <c r="G3026" s="218">
        <v>200</v>
      </c>
      <c r="H3026" s="241">
        <v>0</v>
      </c>
      <c r="I3026" s="218">
        <v>65.745</v>
      </c>
    </row>
    <row r="3027" ht="40.5" spans="1:9">
      <c r="A3027" s="218">
        <v>3026</v>
      </c>
      <c r="B3027" s="218" t="s">
        <v>3944</v>
      </c>
      <c r="C3027" s="218" t="s">
        <v>4507</v>
      </c>
      <c r="D3027" s="218" t="s">
        <v>7030</v>
      </c>
      <c r="E3027" s="218" t="s">
        <v>7031</v>
      </c>
      <c r="F3027" s="218" t="s">
        <v>7058</v>
      </c>
      <c r="G3027" s="218">
        <v>400</v>
      </c>
      <c r="H3027" s="241">
        <v>0</v>
      </c>
      <c r="I3027" s="218">
        <v>129.83</v>
      </c>
    </row>
    <row r="3028" ht="40.5" spans="1:9">
      <c r="A3028" s="218">
        <v>3027</v>
      </c>
      <c r="B3028" s="218" t="s">
        <v>3944</v>
      </c>
      <c r="C3028" s="218" t="s">
        <v>4507</v>
      </c>
      <c r="D3028" s="218" t="s">
        <v>7030</v>
      </c>
      <c r="E3028" s="218" t="s">
        <v>7031</v>
      </c>
      <c r="F3028" s="218" t="s">
        <v>7059</v>
      </c>
      <c r="G3028" s="218">
        <v>400</v>
      </c>
      <c r="H3028" s="241">
        <v>0</v>
      </c>
      <c r="I3028" s="218">
        <v>250.876</v>
      </c>
    </row>
    <row r="3029" ht="27" spans="1:9">
      <c r="A3029" s="218">
        <v>3028</v>
      </c>
      <c r="B3029" s="218" t="s">
        <v>3944</v>
      </c>
      <c r="C3029" s="218" t="s">
        <v>4507</v>
      </c>
      <c r="D3029" s="218" t="s">
        <v>7030</v>
      </c>
      <c r="E3029" s="218" t="s">
        <v>7031</v>
      </c>
      <c r="F3029" s="218" t="s">
        <v>7060</v>
      </c>
      <c r="G3029" s="218">
        <v>200</v>
      </c>
      <c r="H3029" s="241">
        <v>0</v>
      </c>
      <c r="I3029" s="218">
        <v>138.848</v>
      </c>
    </row>
    <row r="3030" ht="40.5" spans="1:9">
      <c r="A3030" s="218">
        <v>3029</v>
      </c>
      <c r="B3030" s="218" t="s">
        <v>3944</v>
      </c>
      <c r="C3030" s="218" t="s">
        <v>6219</v>
      </c>
      <c r="D3030" s="218" t="s">
        <v>7030</v>
      </c>
      <c r="E3030" s="218" t="s">
        <v>7061</v>
      </c>
      <c r="F3030" s="218" t="s">
        <v>7062</v>
      </c>
      <c r="G3030" s="218">
        <v>400</v>
      </c>
      <c r="H3030" s="241">
        <v>0</v>
      </c>
      <c r="I3030" s="218">
        <v>28.52</v>
      </c>
    </row>
    <row r="3031" ht="27" spans="1:9">
      <c r="A3031" s="218">
        <v>3030</v>
      </c>
      <c r="B3031" s="218" t="s">
        <v>3944</v>
      </c>
      <c r="C3031" s="218" t="s">
        <v>6219</v>
      </c>
      <c r="D3031" s="218" t="s">
        <v>7030</v>
      </c>
      <c r="E3031" s="218" t="s">
        <v>7061</v>
      </c>
      <c r="F3031" s="218" t="s">
        <v>7063</v>
      </c>
      <c r="G3031" s="218">
        <v>400</v>
      </c>
      <c r="H3031" s="241">
        <v>0</v>
      </c>
      <c r="I3031" s="218">
        <v>235.82</v>
      </c>
    </row>
    <row r="3032" spans="1:9">
      <c r="A3032" s="218">
        <v>3031</v>
      </c>
      <c r="B3032" s="218" t="s">
        <v>3944</v>
      </c>
      <c r="C3032" s="218" t="s">
        <v>6219</v>
      </c>
      <c r="D3032" s="218" t="s">
        <v>7030</v>
      </c>
      <c r="E3032" s="218" t="s">
        <v>7061</v>
      </c>
      <c r="F3032" s="218" t="s">
        <v>7064</v>
      </c>
      <c r="G3032" s="218">
        <v>315</v>
      </c>
      <c r="H3032" s="241">
        <v>0</v>
      </c>
      <c r="I3032" s="218">
        <v>75.683</v>
      </c>
    </row>
    <row r="3033" ht="27" spans="1:9">
      <c r="A3033" s="218">
        <v>3032</v>
      </c>
      <c r="B3033" s="218" t="s">
        <v>3944</v>
      </c>
      <c r="C3033" s="218" t="s">
        <v>6219</v>
      </c>
      <c r="D3033" s="218" t="s">
        <v>7030</v>
      </c>
      <c r="E3033" s="218" t="s">
        <v>7061</v>
      </c>
      <c r="F3033" s="218" t="s">
        <v>7065</v>
      </c>
      <c r="G3033" s="218">
        <v>200</v>
      </c>
      <c r="H3033" s="241">
        <v>0</v>
      </c>
      <c r="I3033" s="218">
        <v>122.667</v>
      </c>
    </row>
    <row r="3034" ht="27" spans="1:9">
      <c r="A3034" s="218">
        <v>3033</v>
      </c>
      <c r="B3034" s="218" t="s">
        <v>3944</v>
      </c>
      <c r="C3034" s="218" t="s">
        <v>6219</v>
      </c>
      <c r="D3034" s="218" t="s">
        <v>7030</v>
      </c>
      <c r="E3034" s="218" t="s">
        <v>7061</v>
      </c>
      <c r="F3034" s="218" t="s">
        <v>7066</v>
      </c>
      <c r="G3034" s="218">
        <v>400</v>
      </c>
      <c r="H3034" s="241">
        <v>0</v>
      </c>
      <c r="I3034" s="218">
        <v>220.396</v>
      </c>
    </row>
    <row r="3035" ht="27" spans="1:9">
      <c r="A3035" s="218">
        <v>3034</v>
      </c>
      <c r="B3035" s="218" t="s">
        <v>3944</v>
      </c>
      <c r="C3035" s="218" t="s">
        <v>6219</v>
      </c>
      <c r="D3035" s="218" t="s">
        <v>7030</v>
      </c>
      <c r="E3035" s="218" t="s">
        <v>7061</v>
      </c>
      <c r="F3035" s="218" t="s">
        <v>7067</v>
      </c>
      <c r="G3035" s="218">
        <v>200</v>
      </c>
      <c r="H3035" s="241">
        <v>0</v>
      </c>
      <c r="I3035" s="218">
        <v>56.892</v>
      </c>
    </row>
    <row r="3036" ht="27" spans="1:9">
      <c r="A3036" s="218">
        <v>3035</v>
      </c>
      <c r="B3036" s="218" t="s">
        <v>3944</v>
      </c>
      <c r="C3036" s="218" t="s">
        <v>6219</v>
      </c>
      <c r="D3036" s="218" t="s">
        <v>7030</v>
      </c>
      <c r="E3036" s="218" t="s">
        <v>7061</v>
      </c>
      <c r="F3036" s="218" t="s">
        <v>7068</v>
      </c>
      <c r="G3036" s="218">
        <v>100</v>
      </c>
      <c r="H3036" s="241">
        <v>0</v>
      </c>
      <c r="I3036" s="218">
        <v>51.404</v>
      </c>
    </row>
    <row r="3037" ht="27" spans="1:9">
      <c r="A3037" s="218">
        <v>3036</v>
      </c>
      <c r="B3037" s="218" t="s">
        <v>3944</v>
      </c>
      <c r="C3037" s="218" t="s">
        <v>6219</v>
      </c>
      <c r="D3037" s="218" t="s">
        <v>7030</v>
      </c>
      <c r="E3037" s="218" t="s">
        <v>7061</v>
      </c>
      <c r="F3037" s="218" t="s">
        <v>7069</v>
      </c>
      <c r="G3037" s="218">
        <v>100</v>
      </c>
      <c r="H3037" s="241">
        <v>0</v>
      </c>
      <c r="I3037" s="218">
        <v>52.043</v>
      </c>
    </row>
    <row r="3038" spans="1:9">
      <c r="A3038" s="218">
        <v>3037</v>
      </c>
      <c r="B3038" s="218" t="s">
        <v>3944</v>
      </c>
      <c r="C3038" s="218" t="s">
        <v>6219</v>
      </c>
      <c r="D3038" s="218" t="s">
        <v>7030</v>
      </c>
      <c r="E3038" s="218" t="s">
        <v>7061</v>
      </c>
      <c r="F3038" s="218" t="s">
        <v>7070</v>
      </c>
      <c r="G3038" s="218">
        <v>400</v>
      </c>
      <c r="H3038" s="241">
        <v>0</v>
      </c>
      <c r="I3038" s="218">
        <v>251.637</v>
      </c>
    </row>
    <row r="3039" spans="1:9">
      <c r="A3039" s="218">
        <v>3038</v>
      </c>
      <c r="B3039" s="218" t="s">
        <v>3944</v>
      </c>
      <c r="C3039" s="218" t="s">
        <v>6219</v>
      </c>
      <c r="D3039" s="218" t="s">
        <v>7030</v>
      </c>
      <c r="E3039" s="218" t="s">
        <v>7061</v>
      </c>
      <c r="F3039" s="218" t="s">
        <v>7071</v>
      </c>
      <c r="G3039" s="218">
        <v>200</v>
      </c>
      <c r="H3039" s="241">
        <v>0</v>
      </c>
      <c r="I3039" s="218">
        <v>82.555</v>
      </c>
    </row>
    <row r="3040" ht="27" spans="1:9">
      <c r="A3040" s="218">
        <v>3039</v>
      </c>
      <c r="B3040" s="218" t="s">
        <v>3944</v>
      </c>
      <c r="C3040" s="218" t="s">
        <v>6219</v>
      </c>
      <c r="D3040" s="218" t="s">
        <v>7030</v>
      </c>
      <c r="E3040" s="218" t="s">
        <v>7061</v>
      </c>
      <c r="F3040" s="218" t="s">
        <v>7072</v>
      </c>
      <c r="G3040" s="218">
        <v>100</v>
      </c>
      <c r="H3040" s="241">
        <v>0</v>
      </c>
      <c r="I3040" s="218">
        <v>40.866</v>
      </c>
    </row>
    <row r="3041" ht="27" spans="1:9">
      <c r="A3041" s="218">
        <v>3040</v>
      </c>
      <c r="B3041" s="218" t="s">
        <v>3944</v>
      </c>
      <c r="C3041" s="218" t="s">
        <v>6219</v>
      </c>
      <c r="D3041" s="218" t="s">
        <v>7030</v>
      </c>
      <c r="E3041" s="218" t="s">
        <v>7061</v>
      </c>
      <c r="F3041" s="218" t="s">
        <v>7073</v>
      </c>
      <c r="G3041" s="218">
        <v>100</v>
      </c>
      <c r="H3041" s="241">
        <v>0</v>
      </c>
      <c r="I3041" s="218">
        <v>62.038</v>
      </c>
    </row>
    <row r="3042" ht="27" spans="1:9">
      <c r="A3042" s="218">
        <v>3041</v>
      </c>
      <c r="B3042" s="218" t="s">
        <v>3944</v>
      </c>
      <c r="C3042" s="218" t="s">
        <v>6219</v>
      </c>
      <c r="D3042" s="218" t="s">
        <v>7030</v>
      </c>
      <c r="E3042" s="218" t="s">
        <v>7061</v>
      </c>
      <c r="F3042" s="218" t="s">
        <v>7074</v>
      </c>
      <c r="G3042" s="218">
        <v>100</v>
      </c>
      <c r="H3042" s="241">
        <v>0</v>
      </c>
      <c r="I3042" s="218">
        <v>31.013</v>
      </c>
    </row>
    <row r="3043" spans="1:9">
      <c r="A3043" s="218">
        <v>3042</v>
      </c>
      <c r="B3043" s="218" t="s">
        <v>3944</v>
      </c>
      <c r="C3043" s="218" t="s">
        <v>6219</v>
      </c>
      <c r="D3043" s="218" t="s">
        <v>7030</v>
      </c>
      <c r="E3043" s="218" t="s">
        <v>7061</v>
      </c>
      <c r="F3043" s="218" t="s">
        <v>7075</v>
      </c>
      <c r="G3043" s="218">
        <v>200</v>
      </c>
      <c r="H3043" s="241">
        <v>0</v>
      </c>
      <c r="I3043" s="218">
        <v>136.632</v>
      </c>
    </row>
    <row r="3044" spans="1:9">
      <c r="A3044" s="218">
        <v>3043</v>
      </c>
      <c r="B3044" s="218" t="s">
        <v>3944</v>
      </c>
      <c r="C3044" s="218" t="s">
        <v>6219</v>
      </c>
      <c r="D3044" s="218" t="s">
        <v>7030</v>
      </c>
      <c r="E3044" s="218" t="s">
        <v>7061</v>
      </c>
      <c r="F3044" s="218" t="s">
        <v>7076</v>
      </c>
      <c r="G3044" s="218">
        <v>400</v>
      </c>
      <c r="H3044" s="241">
        <v>0</v>
      </c>
      <c r="I3044" s="218">
        <v>259.468</v>
      </c>
    </row>
    <row r="3045" ht="27" spans="1:9">
      <c r="A3045" s="218">
        <v>3044</v>
      </c>
      <c r="B3045" s="218" t="s">
        <v>3944</v>
      </c>
      <c r="C3045" s="218" t="s">
        <v>6219</v>
      </c>
      <c r="D3045" s="218" t="s">
        <v>7030</v>
      </c>
      <c r="E3045" s="218" t="s">
        <v>7061</v>
      </c>
      <c r="F3045" s="218" t="s">
        <v>7077</v>
      </c>
      <c r="G3045" s="218">
        <v>200</v>
      </c>
      <c r="H3045" s="241">
        <v>0</v>
      </c>
      <c r="I3045" s="218">
        <v>36.196</v>
      </c>
    </row>
    <row r="3046" ht="27" spans="1:9">
      <c r="A3046" s="218">
        <v>3045</v>
      </c>
      <c r="B3046" s="218" t="s">
        <v>3944</v>
      </c>
      <c r="C3046" s="218" t="s">
        <v>6219</v>
      </c>
      <c r="D3046" s="218" t="s">
        <v>7030</v>
      </c>
      <c r="E3046" s="218" t="s">
        <v>7061</v>
      </c>
      <c r="F3046" s="218" t="s">
        <v>7078</v>
      </c>
      <c r="G3046" s="218">
        <v>400</v>
      </c>
      <c r="H3046" s="241">
        <v>0</v>
      </c>
      <c r="I3046" s="218">
        <v>186.635</v>
      </c>
    </row>
    <row r="3047" ht="40.5" spans="1:9">
      <c r="A3047" s="218">
        <v>3046</v>
      </c>
      <c r="B3047" s="218" t="s">
        <v>3944</v>
      </c>
      <c r="C3047" s="218" t="s">
        <v>6219</v>
      </c>
      <c r="D3047" s="218" t="s">
        <v>7030</v>
      </c>
      <c r="E3047" s="218" t="s">
        <v>7061</v>
      </c>
      <c r="F3047" s="218" t="s">
        <v>7079</v>
      </c>
      <c r="G3047" s="218">
        <v>200</v>
      </c>
      <c r="H3047" s="241">
        <v>0</v>
      </c>
      <c r="I3047" s="218">
        <v>74.036</v>
      </c>
    </row>
    <row r="3048" ht="40.5" spans="1:9">
      <c r="A3048" s="218">
        <v>3047</v>
      </c>
      <c r="B3048" s="218" t="s">
        <v>3944</v>
      </c>
      <c r="C3048" s="218" t="s">
        <v>6219</v>
      </c>
      <c r="D3048" s="218" t="s">
        <v>7030</v>
      </c>
      <c r="E3048" s="218" t="s">
        <v>7061</v>
      </c>
      <c r="F3048" s="218" t="s">
        <v>7080</v>
      </c>
      <c r="G3048" s="218">
        <v>400</v>
      </c>
      <c r="H3048" s="241">
        <v>0</v>
      </c>
      <c r="I3048" s="218">
        <v>261.153</v>
      </c>
    </row>
    <row r="3049" ht="27" spans="1:9">
      <c r="A3049" s="218">
        <v>3048</v>
      </c>
      <c r="B3049" s="218" t="s">
        <v>3944</v>
      </c>
      <c r="C3049" s="218" t="s">
        <v>6219</v>
      </c>
      <c r="D3049" s="218" t="s">
        <v>7030</v>
      </c>
      <c r="E3049" s="218" t="s">
        <v>7061</v>
      </c>
      <c r="F3049" s="218" t="s">
        <v>7081</v>
      </c>
      <c r="G3049" s="218">
        <v>400</v>
      </c>
      <c r="H3049" s="241">
        <v>0</v>
      </c>
      <c r="I3049" s="218">
        <v>23.32</v>
      </c>
    </row>
    <row r="3050" ht="27" spans="1:9">
      <c r="A3050" s="218">
        <v>3049</v>
      </c>
      <c r="B3050" s="218" t="s">
        <v>3944</v>
      </c>
      <c r="C3050" s="218" t="s">
        <v>6219</v>
      </c>
      <c r="D3050" s="218" t="s">
        <v>7030</v>
      </c>
      <c r="E3050" s="218" t="s">
        <v>7061</v>
      </c>
      <c r="F3050" s="218" t="s">
        <v>7082</v>
      </c>
      <c r="G3050" s="218">
        <v>200</v>
      </c>
      <c r="H3050" s="241">
        <v>0</v>
      </c>
      <c r="I3050" s="218">
        <v>95.676</v>
      </c>
    </row>
    <row r="3051" ht="27" spans="1:9">
      <c r="A3051" s="218">
        <v>3050</v>
      </c>
      <c r="B3051" s="218" t="s">
        <v>3944</v>
      </c>
      <c r="C3051" s="218" t="s">
        <v>6219</v>
      </c>
      <c r="D3051" s="218" t="s">
        <v>7030</v>
      </c>
      <c r="E3051" s="218" t="s">
        <v>7061</v>
      </c>
      <c r="F3051" s="218" t="s">
        <v>7083</v>
      </c>
      <c r="G3051" s="218">
        <v>400</v>
      </c>
      <c r="H3051" s="241">
        <v>0</v>
      </c>
      <c r="I3051" s="218">
        <v>251.152</v>
      </c>
    </row>
    <row r="3052" ht="27" spans="1:9">
      <c r="A3052" s="218">
        <v>3051</v>
      </c>
      <c r="B3052" s="218" t="s">
        <v>3944</v>
      </c>
      <c r="C3052" s="218" t="s">
        <v>6219</v>
      </c>
      <c r="D3052" s="218" t="s">
        <v>7030</v>
      </c>
      <c r="E3052" s="218" t="s">
        <v>7061</v>
      </c>
      <c r="F3052" s="218" t="s">
        <v>7084</v>
      </c>
      <c r="G3052" s="218">
        <v>200</v>
      </c>
      <c r="H3052" s="241">
        <v>0</v>
      </c>
      <c r="I3052" s="218">
        <v>116.459</v>
      </c>
    </row>
    <row r="3053" ht="27" spans="1:9">
      <c r="A3053" s="218">
        <v>3052</v>
      </c>
      <c r="B3053" s="218" t="s">
        <v>3944</v>
      </c>
      <c r="C3053" s="218" t="s">
        <v>6219</v>
      </c>
      <c r="D3053" s="218" t="s">
        <v>7030</v>
      </c>
      <c r="E3053" s="218" t="s">
        <v>7061</v>
      </c>
      <c r="F3053" s="218" t="s">
        <v>7085</v>
      </c>
      <c r="G3053" s="218">
        <v>400</v>
      </c>
      <c r="H3053" s="241">
        <v>0</v>
      </c>
      <c r="I3053" s="218">
        <v>204.313</v>
      </c>
    </row>
    <row r="3054" spans="1:9">
      <c r="A3054" s="218">
        <v>3053</v>
      </c>
      <c r="B3054" s="218" t="s">
        <v>3944</v>
      </c>
      <c r="C3054" s="218" t="s">
        <v>6219</v>
      </c>
      <c r="D3054" s="218" t="s">
        <v>7030</v>
      </c>
      <c r="E3054" s="218" t="s">
        <v>7061</v>
      </c>
      <c r="F3054" s="218" t="s">
        <v>7086</v>
      </c>
      <c r="G3054" s="218">
        <v>200</v>
      </c>
      <c r="H3054" s="241">
        <v>0</v>
      </c>
      <c r="I3054" s="218">
        <v>59.862</v>
      </c>
    </row>
    <row r="3055" ht="40.5" spans="1:9">
      <c r="A3055" s="218">
        <v>3054</v>
      </c>
      <c r="B3055" s="218" t="s">
        <v>3944</v>
      </c>
      <c r="C3055" s="218" t="s">
        <v>6219</v>
      </c>
      <c r="D3055" s="218" t="s">
        <v>7030</v>
      </c>
      <c r="E3055" s="218" t="s">
        <v>7061</v>
      </c>
      <c r="F3055" s="218" t="s">
        <v>7087</v>
      </c>
      <c r="G3055" s="218">
        <v>400</v>
      </c>
      <c r="H3055" s="241">
        <v>0</v>
      </c>
      <c r="I3055" s="218">
        <v>217.724</v>
      </c>
    </row>
    <row r="3056" spans="1:9">
      <c r="A3056" s="218">
        <v>3055</v>
      </c>
      <c r="B3056" s="218" t="s">
        <v>3944</v>
      </c>
      <c r="C3056" s="218" t="s">
        <v>6219</v>
      </c>
      <c r="D3056" s="218" t="s">
        <v>7030</v>
      </c>
      <c r="E3056" s="218" t="s">
        <v>7061</v>
      </c>
      <c r="F3056" s="218" t="s">
        <v>7088</v>
      </c>
      <c r="G3056" s="218">
        <v>400</v>
      </c>
      <c r="H3056" s="241">
        <v>0</v>
      </c>
      <c r="I3056" s="218">
        <v>193.776</v>
      </c>
    </row>
    <row r="3057" ht="27" spans="1:9">
      <c r="A3057" s="218">
        <v>3056</v>
      </c>
      <c r="B3057" s="218" t="s">
        <v>3944</v>
      </c>
      <c r="C3057" s="218" t="s">
        <v>6219</v>
      </c>
      <c r="D3057" s="218" t="s">
        <v>7030</v>
      </c>
      <c r="E3057" s="218" t="s">
        <v>7061</v>
      </c>
      <c r="F3057" s="218" t="s">
        <v>7089</v>
      </c>
      <c r="G3057" s="218">
        <v>400</v>
      </c>
      <c r="H3057" s="241">
        <v>0</v>
      </c>
      <c r="I3057" s="218">
        <v>222.796</v>
      </c>
    </row>
    <row r="3058" ht="27" spans="1:9">
      <c r="A3058" s="218">
        <v>3057</v>
      </c>
      <c r="B3058" s="218" t="s">
        <v>3944</v>
      </c>
      <c r="C3058" s="218" t="s">
        <v>6219</v>
      </c>
      <c r="D3058" s="218" t="s">
        <v>7030</v>
      </c>
      <c r="E3058" s="218" t="s">
        <v>7061</v>
      </c>
      <c r="F3058" s="218" t="s">
        <v>7090</v>
      </c>
      <c r="G3058" s="218">
        <v>100</v>
      </c>
      <c r="H3058" s="241">
        <v>0</v>
      </c>
      <c r="I3058" s="218">
        <v>57.224</v>
      </c>
    </row>
    <row r="3059" ht="27" spans="1:9">
      <c r="A3059" s="218">
        <v>3058</v>
      </c>
      <c r="B3059" s="218" t="s">
        <v>3944</v>
      </c>
      <c r="C3059" s="218" t="s">
        <v>6219</v>
      </c>
      <c r="D3059" s="218" t="s">
        <v>7030</v>
      </c>
      <c r="E3059" s="218" t="s">
        <v>7061</v>
      </c>
      <c r="F3059" s="218" t="s">
        <v>7091</v>
      </c>
      <c r="G3059" s="218">
        <v>200</v>
      </c>
      <c r="H3059" s="241">
        <v>0</v>
      </c>
      <c r="I3059" s="218">
        <v>27.82</v>
      </c>
    </row>
    <row r="3060" ht="27" spans="1:9">
      <c r="A3060" s="218">
        <v>3059</v>
      </c>
      <c r="B3060" s="218" t="s">
        <v>3944</v>
      </c>
      <c r="C3060" s="218" t="s">
        <v>6219</v>
      </c>
      <c r="D3060" s="218" t="s">
        <v>7030</v>
      </c>
      <c r="E3060" s="218" t="s">
        <v>7061</v>
      </c>
      <c r="F3060" s="218" t="s">
        <v>7092</v>
      </c>
      <c r="G3060" s="218">
        <v>400</v>
      </c>
      <c r="H3060" s="241">
        <v>0</v>
      </c>
      <c r="I3060" s="218">
        <v>128.032</v>
      </c>
    </row>
    <row r="3061" ht="27" spans="1:9">
      <c r="A3061" s="218">
        <v>3060</v>
      </c>
      <c r="B3061" s="218" t="s">
        <v>3944</v>
      </c>
      <c r="C3061" s="218" t="s">
        <v>6219</v>
      </c>
      <c r="D3061" s="218" t="s">
        <v>7030</v>
      </c>
      <c r="E3061" s="218" t="s">
        <v>7061</v>
      </c>
      <c r="F3061" s="218" t="s">
        <v>7093</v>
      </c>
      <c r="G3061" s="218">
        <v>400</v>
      </c>
      <c r="H3061" s="241">
        <v>0</v>
      </c>
      <c r="I3061" s="218">
        <v>248.593</v>
      </c>
    </row>
    <row r="3062" spans="1:9">
      <c r="A3062" s="218">
        <v>3061</v>
      </c>
      <c r="B3062" s="218" t="s">
        <v>3944</v>
      </c>
      <c r="C3062" s="218" t="s">
        <v>6219</v>
      </c>
      <c r="D3062" s="218" t="s">
        <v>7030</v>
      </c>
      <c r="E3062" s="218" t="s">
        <v>7061</v>
      </c>
      <c r="F3062" s="218" t="s">
        <v>2266</v>
      </c>
      <c r="G3062" s="218">
        <v>200</v>
      </c>
      <c r="H3062" s="241">
        <v>0</v>
      </c>
      <c r="I3062" s="218">
        <v>133.544</v>
      </c>
    </row>
    <row r="3063" ht="27" spans="1:9">
      <c r="A3063" s="218">
        <v>3062</v>
      </c>
      <c r="B3063" s="218" t="s">
        <v>3944</v>
      </c>
      <c r="C3063" s="218" t="s">
        <v>6219</v>
      </c>
      <c r="D3063" s="218" t="s">
        <v>7030</v>
      </c>
      <c r="E3063" s="218" t="s">
        <v>7061</v>
      </c>
      <c r="F3063" s="218" t="s">
        <v>7094</v>
      </c>
      <c r="G3063" s="218">
        <v>400</v>
      </c>
      <c r="H3063" s="241">
        <v>0</v>
      </c>
      <c r="I3063" s="218">
        <v>192.36</v>
      </c>
    </row>
    <row r="3064" ht="27" spans="1:9">
      <c r="A3064" s="218">
        <v>3063</v>
      </c>
      <c r="B3064" s="218" t="s">
        <v>3944</v>
      </c>
      <c r="C3064" s="218" t="s">
        <v>6219</v>
      </c>
      <c r="D3064" s="218" t="s">
        <v>7030</v>
      </c>
      <c r="E3064" s="218" t="s">
        <v>7061</v>
      </c>
      <c r="F3064" s="218" t="s">
        <v>7095</v>
      </c>
      <c r="G3064" s="218">
        <v>100</v>
      </c>
      <c r="H3064" s="241">
        <v>0</v>
      </c>
      <c r="I3064" s="218">
        <v>23.075</v>
      </c>
    </row>
    <row r="3065" ht="27" spans="1:9">
      <c r="A3065" s="218">
        <v>3064</v>
      </c>
      <c r="B3065" s="218" t="s">
        <v>3944</v>
      </c>
      <c r="C3065" s="218" t="s">
        <v>6219</v>
      </c>
      <c r="D3065" s="218" t="s">
        <v>7030</v>
      </c>
      <c r="E3065" s="218" t="s">
        <v>7061</v>
      </c>
      <c r="F3065" s="218" t="s">
        <v>7096</v>
      </c>
      <c r="G3065" s="218">
        <v>100</v>
      </c>
      <c r="H3065" s="241">
        <v>0</v>
      </c>
      <c r="I3065" s="218">
        <v>60.343</v>
      </c>
    </row>
    <row r="3066" spans="1:9">
      <c r="A3066" s="218">
        <v>3065</v>
      </c>
      <c r="B3066" s="218" t="s">
        <v>3944</v>
      </c>
      <c r="C3066" s="218" t="s">
        <v>6219</v>
      </c>
      <c r="D3066" s="218" t="s">
        <v>7030</v>
      </c>
      <c r="E3066" s="218" t="s">
        <v>7061</v>
      </c>
      <c r="F3066" s="218" t="s">
        <v>7097</v>
      </c>
      <c r="G3066" s="218">
        <v>200</v>
      </c>
      <c r="H3066" s="241">
        <v>0</v>
      </c>
      <c r="I3066" s="218">
        <v>49.201</v>
      </c>
    </row>
    <row r="3067" ht="27" spans="1:9">
      <c r="A3067" s="218">
        <v>3066</v>
      </c>
      <c r="B3067" s="218" t="s">
        <v>3944</v>
      </c>
      <c r="C3067" s="218" t="s">
        <v>6219</v>
      </c>
      <c r="D3067" s="218" t="s">
        <v>7030</v>
      </c>
      <c r="E3067" s="218" t="s">
        <v>7061</v>
      </c>
      <c r="F3067" s="218" t="s">
        <v>7098</v>
      </c>
      <c r="G3067" s="218">
        <v>100</v>
      </c>
      <c r="H3067" s="241">
        <v>0</v>
      </c>
      <c r="I3067" s="218">
        <v>49.365</v>
      </c>
    </row>
    <row r="3068" spans="1:9">
      <c r="A3068" s="218">
        <v>3067</v>
      </c>
      <c r="B3068" s="218" t="s">
        <v>3944</v>
      </c>
      <c r="C3068" s="218" t="s">
        <v>6219</v>
      </c>
      <c r="D3068" s="218" t="s">
        <v>7030</v>
      </c>
      <c r="E3068" s="218" t="s">
        <v>7061</v>
      </c>
      <c r="F3068" s="218" t="s">
        <v>7099</v>
      </c>
      <c r="G3068" s="218">
        <v>200</v>
      </c>
      <c r="H3068" s="241">
        <v>0</v>
      </c>
      <c r="I3068" s="218">
        <v>12.898</v>
      </c>
    </row>
    <row r="3069" ht="27" spans="1:9">
      <c r="A3069" s="218">
        <v>3068</v>
      </c>
      <c r="B3069" s="218" t="s">
        <v>3944</v>
      </c>
      <c r="C3069" s="218" t="s">
        <v>6219</v>
      </c>
      <c r="D3069" s="218" t="s">
        <v>7030</v>
      </c>
      <c r="E3069" s="218" t="s">
        <v>7061</v>
      </c>
      <c r="F3069" s="218" t="s">
        <v>7100</v>
      </c>
      <c r="G3069" s="218">
        <v>200</v>
      </c>
      <c r="H3069" s="241">
        <v>0</v>
      </c>
      <c r="I3069" s="218">
        <v>129.613</v>
      </c>
    </row>
    <row r="3070" spans="1:9">
      <c r="A3070" s="218">
        <v>3069</v>
      </c>
      <c r="B3070" s="218" t="s">
        <v>3944</v>
      </c>
      <c r="C3070" s="218" t="s">
        <v>6219</v>
      </c>
      <c r="D3070" s="218" t="s">
        <v>7030</v>
      </c>
      <c r="E3070" s="218" t="s">
        <v>7061</v>
      </c>
      <c r="F3070" s="218" t="s">
        <v>7101</v>
      </c>
      <c r="G3070" s="218">
        <v>200</v>
      </c>
      <c r="H3070" s="241">
        <v>0</v>
      </c>
      <c r="I3070" s="218">
        <v>85.124</v>
      </c>
    </row>
    <row r="3071" ht="27" spans="1:9">
      <c r="A3071" s="218">
        <v>3070</v>
      </c>
      <c r="B3071" s="218" t="s">
        <v>3944</v>
      </c>
      <c r="C3071" s="218" t="s">
        <v>6219</v>
      </c>
      <c r="D3071" s="218" t="s">
        <v>7030</v>
      </c>
      <c r="E3071" s="218" t="s">
        <v>7061</v>
      </c>
      <c r="F3071" s="218" t="s">
        <v>7102</v>
      </c>
      <c r="G3071" s="218">
        <v>100</v>
      </c>
      <c r="H3071" s="241">
        <v>0</v>
      </c>
      <c r="I3071" s="218">
        <v>54.617</v>
      </c>
    </row>
    <row r="3072" ht="27" spans="1:9">
      <c r="A3072" s="218">
        <v>3071</v>
      </c>
      <c r="B3072" s="218" t="s">
        <v>3944</v>
      </c>
      <c r="C3072" s="218" t="s">
        <v>6219</v>
      </c>
      <c r="D3072" s="218" t="s">
        <v>7030</v>
      </c>
      <c r="E3072" s="218" t="s">
        <v>7061</v>
      </c>
      <c r="F3072" s="218" t="s">
        <v>7103</v>
      </c>
      <c r="G3072" s="218">
        <v>100</v>
      </c>
      <c r="H3072" s="241">
        <v>0</v>
      </c>
      <c r="I3072" s="218">
        <v>50.407</v>
      </c>
    </row>
    <row r="3073" ht="40.5" spans="1:9">
      <c r="A3073" s="218">
        <v>3072</v>
      </c>
      <c r="B3073" s="218" t="s">
        <v>3944</v>
      </c>
      <c r="C3073" s="218" t="s">
        <v>6219</v>
      </c>
      <c r="D3073" s="218" t="s">
        <v>7030</v>
      </c>
      <c r="E3073" s="218" t="s">
        <v>7061</v>
      </c>
      <c r="F3073" s="218" t="s">
        <v>7104</v>
      </c>
      <c r="G3073" s="218">
        <v>200</v>
      </c>
      <c r="H3073" s="241">
        <v>0</v>
      </c>
      <c r="I3073" s="218">
        <v>99.193</v>
      </c>
    </row>
    <row r="3074" spans="1:9">
      <c r="A3074" s="218">
        <v>3073</v>
      </c>
      <c r="B3074" s="218" t="s">
        <v>3944</v>
      </c>
      <c r="C3074" s="218" t="s">
        <v>6219</v>
      </c>
      <c r="D3074" s="218" t="s">
        <v>7030</v>
      </c>
      <c r="E3074" s="218" t="s">
        <v>7061</v>
      </c>
      <c r="F3074" s="218" t="s">
        <v>32</v>
      </c>
      <c r="G3074" s="218">
        <v>315</v>
      </c>
      <c r="H3074" s="241">
        <v>0</v>
      </c>
      <c r="I3074" s="218">
        <v>150.981</v>
      </c>
    </row>
    <row r="3075" spans="1:9">
      <c r="A3075" s="218">
        <v>3074</v>
      </c>
      <c r="B3075" s="218" t="s">
        <v>3944</v>
      </c>
      <c r="C3075" s="218" t="s">
        <v>6219</v>
      </c>
      <c r="D3075" s="218" t="s">
        <v>7030</v>
      </c>
      <c r="E3075" s="218" t="s">
        <v>7061</v>
      </c>
      <c r="F3075" s="218" t="s">
        <v>2798</v>
      </c>
      <c r="G3075" s="218">
        <v>200</v>
      </c>
      <c r="H3075" s="241">
        <v>0</v>
      </c>
      <c r="I3075" s="218">
        <v>98.833</v>
      </c>
    </row>
    <row r="3076" spans="1:9">
      <c r="A3076" s="218">
        <v>3075</v>
      </c>
      <c r="B3076" s="218" t="s">
        <v>3944</v>
      </c>
      <c r="C3076" s="218" t="s">
        <v>6219</v>
      </c>
      <c r="D3076" s="218" t="s">
        <v>7030</v>
      </c>
      <c r="E3076" s="218" t="s">
        <v>7061</v>
      </c>
      <c r="F3076" s="218" t="s">
        <v>7105</v>
      </c>
      <c r="G3076" s="218">
        <v>200</v>
      </c>
      <c r="H3076" s="241">
        <v>0</v>
      </c>
      <c r="I3076" s="218">
        <v>61.303</v>
      </c>
    </row>
    <row r="3077" spans="1:9">
      <c r="A3077" s="218">
        <v>3076</v>
      </c>
      <c r="B3077" s="218" t="s">
        <v>3944</v>
      </c>
      <c r="C3077" s="218" t="s">
        <v>6219</v>
      </c>
      <c r="D3077" s="218" t="s">
        <v>7030</v>
      </c>
      <c r="E3077" s="218" t="s">
        <v>7061</v>
      </c>
      <c r="F3077" s="218" t="s">
        <v>7106</v>
      </c>
      <c r="G3077" s="218">
        <v>200</v>
      </c>
      <c r="H3077" s="241">
        <v>0</v>
      </c>
      <c r="I3077" s="218">
        <v>88.38</v>
      </c>
    </row>
    <row r="3078" spans="1:9">
      <c r="A3078" s="218">
        <v>3077</v>
      </c>
      <c r="B3078" s="218" t="s">
        <v>3944</v>
      </c>
      <c r="C3078" s="218" t="s">
        <v>6219</v>
      </c>
      <c r="D3078" s="218" t="s">
        <v>7030</v>
      </c>
      <c r="E3078" s="218" t="s">
        <v>7061</v>
      </c>
      <c r="F3078" s="218" t="s">
        <v>7107</v>
      </c>
      <c r="G3078" s="218">
        <v>315</v>
      </c>
      <c r="H3078" s="241">
        <v>0</v>
      </c>
      <c r="I3078" s="218">
        <v>177.12</v>
      </c>
    </row>
    <row r="3079" spans="1:9">
      <c r="A3079" s="218">
        <v>3078</v>
      </c>
      <c r="B3079" s="218" t="s">
        <v>3944</v>
      </c>
      <c r="C3079" s="218" t="s">
        <v>6219</v>
      </c>
      <c r="D3079" s="218" t="s">
        <v>7030</v>
      </c>
      <c r="E3079" s="218" t="s">
        <v>7061</v>
      </c>
      <c r="F3079" s="218" t="s">
        <v>4897</v>
      </c>
      <c r="G3079" s="218">
        <v>315</v>
      </c>
      <c r="H3079" s="241">
        <v>0</v>
      </c>
      <c r="I3079" s="218">
        <v>96.968</v>
      </c>
    </row>
    <row r="3080" spans="1:9">
      <c r="A3080" s="218">
        <v>3079</v>
      </c>
      <c r="B3080" s="218" t="s">
        <v>3944</v>
      </c>
      <c r="C3080" s="218" t="s">
        <v>6219</v>
      </c>
      <c r="D3080" s="218" t="s">
        <v>7030</v>
      </c>
      <c r="E3080" s="218" t="s">
        <v>7108</v>
      </c>
      <c r="F3080" s="218" t="s">
        <v>7109</v>
      </c>
      <c r="G3080" s="218">
        <v>100</v>
      </c>
      <c r="H3080" s="241">
        <v>0</v>
      </c>
      <c r="I3080" s="218">
        <v>51.18</v>
      </c>
    </row>
    <row r="3081" spans="1:9">
      <c r="A3081" s="218">
        <v>3080</v>
      </c>
      <c r="B3081" s="218" t="s">
        <v>3944</v>
      </c>
      <c r="C3081" s="218" t="s">
        <v>6219</v>
      </c>
      <c r="D3081" s="218" t="s">
        <v>7030</v>
      </c>
      <c r="E3081" s="218" t="s">
        <v>7108</v>
      </c>
      <c r="F3081" s="218" t="s">
        <v>7110</v>
      </c>
      <c r="G3081" s="218">
        <v>200</v>
      </c>
      <c r="H3081" s="241">
        <v>0</v>
      </c>
      <c r="I3081" s="218">
        <v>97.462</v>
      </c>
    </row>
    <row r="3082" spans="1:9">
      <c r="A3082" s="218">
        <v>3081</v>
      </c>
      <c r="B3082" s="218" t="s">
        <v>3944</v>
      </c>
      <c r="C3082" s="218" t="s">
        <v>6219</v>
      </c>
      <c r="D3082" s="218" t="s">
        <v>7030</v>
      </c>
      <c r="E3082" s="218" t="s">
        <v>7108</v>
      </c>
      <c r="F3082" s="218" t="s">
        <v>7111</v>
      </c>
      <c r="G3082" s="218">
        <v>200</v>
      </c>
      <c r="H3082" s="241">
        <v>0</v>
      </c>
      <c r="I3082" s="218">
        <v>100.575</v>
      </c>
    </row>
    <row r="3083" ht="27" spans="1:9">
      <c r="A3083" s="218">
        <v>3082</v>
      </c>
      <c r="B3083" s="218" t="s">
        <v>3944</v>
      </c>
      <c r="C3083" s="218" t="s">
        <v>6219</v>
      </c>
      <c r="D3083" s="218" t="s">
        <v>7030</v>
      </c>
      <c r="E3083" s="218" t="s">
        <v>7108</v>
      </c>
      <c r="F3083" s="218" t="s">
        <v>7112</v>
      </c>
      <c r="G3083" s="218">
        <v>100</v>
      </c>
      <c r="H3083" s="241">
        <v>0</v>
      </c>
      <c r="I3083" s="218">
        <v>51.54</v>
      </c>
    </row>
    <row r="3084" spans="1:9">
      <c r="A3084" s="218">
        <v>3083</v>
      </c>
      <c r="B3084" s="218" t="s">
        <v>3944</v>
      </c>
      <c r="C3084" s="218" t="s">
        <v>6219</v>
      </c>
      <c r="D3084" s="218" t="s">
        <v>7030</v>
      </c>
      <c r="E3084" s="218" t="s">
        <v>7108</v>
      </c>
      <c r="F3084" s="218" t="s">
        <v>7113</v>
      </c>
      <c r="G3084" s="218">
        <v>200</v>
      </c>
      <c r="H3084" s="241">
        <v>0</v>
      </c>
      <c r="I3084" s="218">
        <v>108.79</v>
      </c>
    </row>
    <row r="3085" spans="1:9">
      <c r="A3085" s="218">
        <v>3084</v>
      </c>
      <c r="B3085" s="218" t="s">
        <v>3944</v>
      </c>
      <c r="C3085" s="218" t="s">
        <v>6219</v>
      </c>
      <c r="D3085" s="218" t="s">
        <v>7030</v>
      </c>
      <c r="E3085" s="218" t="s">
        <v>7108</v>
      </c>
      <c r="F3085" s="218" t="s">
        <v>7114</v>
      </c>
      <c r="G3085" s="218">
        <v>200</v>
      </c>
      <c r="H3085" s="241">
        <v>0</v>
      </c>
      <c r="I3085" s="218">
        <v>106.624</v>
      </c>
    </row>
    <row r="3086" spans="1:9">
      <c r="A3086" s="218">
        <v>3085</v>
      </c>
      <c r="B3086" s="218" t="s">
        <v>3944</v>
      </c>
      <c r="C3086" s="218" t="s">
        <v>6219</v>
      </c>
      <c r="D3086" s="218" t="s">
        <v>7030</v>
      </c>
      <c r="E3086" s="218" t="s">
        <v>7108</v>
      </c>
      <c r="F3086" s="218" t="s">
        <v>7115</v>
      </c>
      <c r="G3086" s="218">
        <v>80</v>
      </c>
      <c r="H3086" s="241">
        <v>0</v>
      </c>
      <c r="I3086" s="218">
        <v>20.57</v>
      </c>
    </row>
    <row r="3087" ht="27" spans="1:9">
      <c r="A3087" s="218">
        <v>3086</v>
      </c>
      <c r="B3087" s="218" t="s">
        <v>3944</v>
      </c>
      <c r="C3087" s="218" t="s">
        <v>6219</v>
      </c>
      <c r="D3087" s="218" t="s">
        <v>7030</v>
      </c>
      <c r="E3087" s="218" t="s">
        <v>7108</v>
      </c>
      <c r="F3087" s="218" t="s">
        <v>7116</v>
      </c>
      <c r="G3087" s="218">
        <v>200</v>
      </c>
      <c r="H3087" s="241">
        <v>0</v>
      </c>
      <c r="I3087" s="218">
        <v>70.701</v>
      </c>
    </row>
    <row r="3088" ht="27" spans="1:9">
      <c r="A3088" s="218">
        <v>3087</v>
      </c>
      <c r="B3088" s="218" t="s">
        <v>3944</v>
      </c>
      <c r="C3088" s="218" t="s">
        <v>6219</v>
      </c>
      <c r="D3088" s="218" t="s">
        <v>7030</v>
      </c>
      <c r="E3088" s="218" t="s">
        <v>7108</v>
      </c>
      <c r="F3088" s="218" t="s">
        <v>7117</v>
      </c>
      <c r="G3088" s="218">
        <v>200</v>
      </c>
      <c r="H3088" s="241">
        <v>0</v>
      </c>
      <c r="I3088" s="218">
        <v>100.837</v>
      </c>
    </row>
    <row r="3089" spans="1:9">
      <c r="A3089" s="218">
        <v>3088</v>
      </c>
      <c r="B3089" s="218" t="s">
        <v>3944</v>
      </c>
      <c r="C3089" s="218" t="s">
        <v>6219</v>
      </c>
      <c r="D3089" s="218" t="s">
        <v>7030</v>
      </c>
      <c r="E3089" s="218" t="s">
        <v>7108</v>
      </c>
      <c r="F3089" s="218" t="s">
        <v>7118</v>
      </c>
      <c r="G3089" s="218">
        <v>200</v>
      </c>
      <c r="H3089" s="241">
        <v>0</v>
      </c>
      <c r="I3089" s="218">
        <v>113.628</v>
      </c>
    </row>
    <row r="3090" spans="1:9">
      <c r="A3090" s="218">
        <v>3089</v>
      </c>
      <c r="B3090" s="218" t="s">
        <v>3944</v>
      </c>
      <c r="C3090" s="218" t="s">
        <v>6219</v>
      </c>
      <c r="D3090" s="218" t="s">
        <v>7030</v>
      </c>
      <c r="E3090" s="218" t="s">
        <v>7108</v>
      </c>
      <c r="F3090" s="218" t="s">
        <v>7119</v>
      </c>
      <c r="G3090" s="218">
        <v>200</v>
      </c>
      <c r="H3090" s="241">
        <v>0</v>
      </c>
      <c r="I3090" s="218">
        <v>84.954</v>
      </c>
    </row>
    <row r="3091" spans="1:9">
      <c r="A3091" s="218">
        <v>3090</v>
      </c>
      <c r="B3091" s="218" t="s">
        <v>3944</v>
      </c>
      <c r="C3091" s="218" t="s">
        <v>6219</v>
      </c>
      <c r="D3091" s="218" t="s">
        <v>7030</v>
      </c>
      <c r="E3091" s="218" t="s">
        <v>7108</v>
      </c>
      <c r="F3091" s="218" t="s">
        <v>7120</v>
      </c>
      <c r="G3091" s="218">
        <v>100</v>
      </c>
      <c r="H3091" s="241">
        <v>0</v>
      </c>
      <c r="I3091" s="218">
        <v>22.646</v>
      </c>
    </row>
    <row r="3092" spans="1:9">
      <c r="A3092" s="218">
        <v>3091</v>
      </c>
      <c r="B3092" s="218" t="s">
        <v>3944</v>
      </c>
      <c r="C3092" s="218" t="s">
        <v>6219</v>
      </c>
      <c r="D3092" s="218" t="s">
        <v>7030</v>
      </c>
      <c r="E3092" s="218" t="s">
        <v>7108</v>
      </c>
      <c r="F3092" s="218" t="s">
        <v>2356</v>
      </c>
      <c r="G3092" s="218">
        <v>200</v>
      </c>
      <c r="H3092" s="241">
        <v>0</v>
      </c>
      <c r="I3092" s="218">
        <v>95.346</v>
      </c>
    </row>
    <row r="3093" ht="27" spans="1:9">
      <c r="A3093" s="218">
        <v>3092</v>
      </c>
      <c r="B3093" s="218" t="s">
        <v>3944</v>
      </c>
      <c r="C3093" s="218" t="s">
        <v>6219</v>
      </c>
      <c r="D3093" s="218" t="s">
        <v>7030</v>
      </c>
      <c r="E3093" s="218" t="s">
        <v>7108</v>
      </c>
      <c r="F3093" s="218" t="s">
        <v>7121</v>
      </c>
      <c r="G3093" s="218">
        <v>400</v>
      </c>
      <c r="H3093" s="241">
        <v>0</v>
      </c>
      <c r="I3093" s="218">
        <v>193.36</v>
      </c>
    </row>
    <row r="3094" spans="1:9">
      <c r="A3094" s="218">
        <v>3093</v>
      </c>
      <c r="B3094" s="218" t="s">
        <v>3944</v>
      </c>
      <c r="C3094" s="218" t="s">
        <v>6219</v>
      </c>
      <c r="D3094" s="218" t="s">
        <v>7030</v>
      </c>
      <c r="E3094" s="218" t="s">
        <v>7108</v>
      </c>
      <c r="F3094" s="218" t="s">
        <v>7122</v>
      </c>
      <c r="G3094" s="218">
        <v>200</v>
      </c>
      <c r="H3094" s="241">
        <v>0</v>
      </c>
      <c r="I3094" s="218">
        <v>11.383</v>
      </c>
    </row>
    <row r="3095" spans="1:9">
      <c r="A3095" s="218">
        <v>3094</v>
      </c>
      <c r="B3095" s="218" t="s">
        <v>3944</v>
      </c>
      <c r="C3095" s="218" t="s">
        <v>6219</v>
      </c>
      <c r="D3095" s="218" t="s">
        <v>7030</v>
      </c>
      <c r="E3095" s="218" t="s">
        <v>7108</v>
      </c>
      <c r="F3095" s="218" t="s">
        <v>7123</v>
      </c>
      <c r="G3095" s="218">
        <v>160</v>
      </c>
      <c r="H3095" s="241">
        <v>0</v>
      </c>
      <c r="I3095" s="218">
        <v>87.746</v>
      </c>
    </row>
    <row r="3096" ht="27" spans="1:9">
      <c r="A3096" s="218">
        <v>3095</v>
      </c>
      <c r="B3096" s="218" t="s">
        <v>3944</v>
      </c>
      <c r="C3096" s="218" t="s">
        <v>6219</v>
      </c>
      <c r="D3096" s="218" t="s">
        <v>7030</v>
      </c>
      <c r="E3096" s="218" t="s">
        <v>7108</v>
      </c>
      <c r="F3096" s="218" t="s">
        <v>7124</v>
      </c>
      <c r="G3096" s="218">
        <v>200</v>
      </c>
      <c r="H3096" s="241">
        <v>0</v>
      </c>
      <c r="I3096" s="218">
        <v>112.501</v>
      </c>
    </row>
    <row r="3097" spans="1:9">
      <c r="A3097" s="218">
        <v>3096</v>
      </c>
      <c r="B3097" s="218" t="s">
        <v>3944</v>
      </c>
      <c r="C3097" s="218" t="s">
        <v>6219</v>
      </c>
      <c r="D3097" s="218" t="s">
        <v>7030</v>
      </c>
      <c r="E3097" s="218" t="s">
        <v>7108</v>
      </c>
      <c r="F3097" s="218" t="s">
        <v>7125</v>
      </c>
      <c r="G3097" s="218">
        <v>200</v>
      </c>
      <c r="H3097" s="241">
        <v>0</v>
      </c>
      <c r="I3097" s="218">
        <v>87.432</v>
      </c>
    </row>
    <row r="3098" spans="1:9">
      <c r="A3098" s="218">
        <v>3097</v>
      </c>
      <c r="B3098" s="218" t="s">
        <v>3944</v>
      </c>
      <c r="C3098" s="218" t="s">
        <v>6219</v>
      </c>
      <c r="D3098" s="218" t="s">
        <v>7030</v>
      </c>
      <c r="E3098" s="218" t="s">
        <v>7108</v>
      </c>
      <c r="F3098" s="218" t="s">
        <v>7126</v>
      </c>
      <c r="G3098" s="218">
        <v>200</v>
      </c>
      <c r="H3098" s="241">
        <v>0</v>
      </c>
      <c r="I3098" s="218">
        <v>106.024</v>
      </c>
    </row>
    <row r="3099" spans="1:9">
      <c r="A3099" s="218">
        <v>3098</v>
      </c>
      <c r="B3099" s="218" t="s">
        <v>3944</v>
      </c>
      <c r="C3099" s="218" t="s">
        <v>6219</v>
      </c>
      <c r="D3099" s="218" t="s">
        <v>7030</v>
      </c>
      <c r="E3099" s="218" t="s">
        <v>7108</v>
      </c>
      <c r="F3099" s="218" t="s">
        <v>7127</v>
      </c>
      <c r="G3099" s="218">
        <v>200</v>
      </c>
      <c r="H3099" s="241">
        <v>0</v>
      </c>
      <c r="I3099" s="218">
        <v>41.585</v>
      </c>
    </row>
    <row r="3100" ht="27" spans="1:9">
      <c r="A3100" s="218">
        <v>3099</v>
      </c>
      <c r="B3100" s="218" t="s">
        <v>3944</v>
      </c>
      <c r="C3100" s="218" t="s">
        <v>6219</v>
      </c>
      <c r="D3100" s="218" t="s">
        <v>7030</v>
      </c>
      <c r="E3100" s="218" t="s">
        <v>7108</v>
      </c>
      <c r="F3100" s="218" t="s">
        <v>7128</v>
      </c>
      <c r="G3100" s="218">
        <v>200</v>
      </c>
      <c r="H3100" s="241">
        <v>0</v>
      </c>
      <c r="I3100" s="218">
        <v>43.746</v>
      </c>
    </row>
    <row r="3101" ht="40.5" spans="1:9">
      <c r="A3101" s="218">
        <v>3100</v>
      </c>
      <c r="B3101" s="218" t="s">
        <v>3944</v>
      </c>
      <c r="C3101" s="218" t="s">
        <v>6219</v>
      </c>
      <c r="D3101" s="218" t="s">
        <v>7030</v>
      </c>
      <c r="E3101" s="218" t="s">
        <v>7108</v>
      </c>
      <c r="F3101" s="218" t="s">
        <v>7129</v>
      </c>
      <c r="G3101" s="218">
        <v>400</v>
      </c>
      <c r="H3101" s="241">
        <v>0</v>
      </c>
      <c r="I3101" s="218">
        <v>26.52</v>
      </c>
    </row>
    <row r="3102" spans="1:9">
      <c r="A3102" s="218">
        <v>3101</v>
      </c>
      <c r="B3102" s="218" t="s">
        <v>3944</v>
      </c>
      <c r="C3102" s="218" t="s">
        <v>6219</v>
      </c>
      <c r="D3102" s="218" t="s">
        <v>7030</v>
      </c>
      <c r="E3102" s="218" t="s">
        <v>7108</v>
      </c>
      <c r="F3102" s="218" t="s">
        <v>7130</v>
      </c>
      <c r="G3102" s="218">
        <v>100</v>
      </c>
      <c r="H3102" s="241">
        <v>0</v>
      </c>
      <c r="I3102" s="218">
        <v>15.205</v>
      </c>
    </row>
    <row r="3103" spans="1:9">
      <c r="A3103" s="218">
        <v>3102</v>
      </c>
      <c r="B3103" s="218" t="s">
        <v>3944</v>
      </c>
      <c r="C3103" s="218" t="s">
        <v>6219</v>
      </c>
      <c r="D3103" s="218" t="s">
        <v>7030</v>
      </c>
      <c r="E3103" s="218" t="s">
        <v>7108</v>
      </c>
      <c r="F3103" s="218" t="s">
        <v>7131</v>
      </c>
      <c r="G3103" s="218">
        <v>100</v>
      </c>
      <c r="H3103" s="241">
        <v>0</v>
      </c>
      <c r="I3103" s="218">
        <v>39.26</v>
      </c>
    </row>
    <row r="3104" spans="1:9">
      <c r="A3104" s="218">
        <v>3103</v>
      </c>
      <c r="B3104" s="218" t="s">
        <v>3944</v>
      </c>
      <c r="C3104" s="218" t="s">
        <v>6219</v>
      </c>
      <c r="D3104" s="218" t="s">
        <v>7030</v>
      </c>
      <c r="E3104" s="218" t="s">
        <v>7108</v>
      </c>
      <c r="F3104" s="218" t="s">
        <v>7132</v>
      </c>
      <c r="G3104" s="218">
        <v>200</v>
      </c>
      <c r="H3104" s="241">
        <v>0</v>
      </c>
      <c r="I3104" s="218">
        <v>116.74</v>
      </c>
    </row>
    <row r="3105" spans="1:9">
      <c r="A3105" s="218">
        <v>3104</v>
      </c>
      <c r="B3105" s="218" t="s">
        <v>3944</v>
      </c>
      <c r="C3105" s="218" t="s">
        <v>6219</v>
      </c>
      <c r="D3105" s="218" t="s">
        <v>7030</v>
      </c>
      <c r="E3105" s="218" t="s">
        <v>7108</v>
      </c>
      <c r="F3105" s="218" t="s">
        <v>7133</v>
      </c>
      <c r="G3105" s="218">
        <v>100</v>
      </c>
      <c r="H3105" s="241">
        <v>0</v>
      </c>
      <c r="I3105" s="218">
        <v>30.198</v>
      </c>
    </row>
    <row r="3106" ht="27" spans="1:9">
      <c r="A3106" s="218">
        <v>3105</v>
      </c>
      <c r="B3106" s="218" t="s">
        <v>3944</v>
      </c>
      <c r="C3106" s="218" t="s">
        <v>6219</v>
      </c>
      <c r="D3106" s="218" t="s">
        <v>7030</v>
      </c>
      <c r="E3106" s="218" t="s">
        <v>7108</v>
      </c>
      <c r="F3106" s="218" t="s">
        <v>7134</v>
      </c>
      <c r="G3106" s="218">
        <v>100</v>
      </c>
      <c r="H3106" s="241">
        <v>0</v>
      </c>
      <c r="I3106" s="218">
        <v>38.705</v>
      </c>
    </row>
    <row r="3107" spans="1:9">
      <c r="A3107" s="218">
        <v>3106</v>
      </c>
      <c r="B3107" s="218" t="s">
        <v>3944</v>
      </c>
      <c r="C3107" s="218" t="s">
        <v>6219</v>
      </c>
      <c r="D3107" s="218" t="s">
        <v>7030</v>
      </c>
      <c r="E3107" s="218" t="s">
        <v>7108</v>
      </c>
      <c r="F3107" s="218" t="s">
        <v>7135</v>
      </c>
      <c r="G3107" s="218">
        <v>200</v>
      </c>
      <c r="H3107" s="241">
        <v>0</v>
      </c>
      <c r="I3107" s="218">
        <v>106.676</v>
      </c>
    </row>
    <row r="3108" spans="1:9">
      <c r="A3108" s="218">
        <v>3107</v>
      </c>
      <c r="B3108" s="218" t="s">
        <v>3944</v>
      </c>
      <c r="C3108" s="218" t="s">
        <v>6219</v>
      </c>
      <c r="D3108" s="218" t="s">
        <v>7030</v>
      </c>
      <c r="E3108" s="218" t="s">
        <v>7108</v>
      </c>
      <c r="F3108" s="218" t="s">
        <v>7136</v>
      </c>
      <c r="G3108" s="218">
        <v>100</v>
      </c>
      <c r="H3108" s="241">
        <v>0</v>
      </c>
      <c r="I3108" s="218">
        <v>40.029</v>
      </c>
    </row>
    <row r="3109" ht="40.5" spans="1:9">
      <c r="A3109" s="218">
        <v>3108</v>
      </c>
      <c r="B3109" s="218" t="s">
        <v>3944</v>
      </c>
      <c r="C3109" s="218" t="s">
        <v>6219</v>
      </c>
      <c r="D3109" s="218" t="s">
        <v>7030</v>
      </c>
      <c r="E3109" s="218" t="s">
        <v>7137</v>
      </c>
      <c r="F3109" s="218" t="s">
        <v>7138</v>
      </c>
      <c r="G3109" s="218">
        <v>400</v>
      </c>
      <c r="H3109" s="241">
        <v>0</v>
      </c>
      <c r="I3109" s="218">
        <v>207.108</v>
      </c>
    </row>
    <row r="3110" ht="27" spans="1:9">
      <c r="A3110" s="218">
        <v>3109</v>
      </c>
      <c r="B3110" s="218" t="s">
        <v>3944</v>
      </c>
      <c r="C3110" s="218" t="s">
        <v>6219</v>
      </c>
      <c r="D3110" s="218" t="s">
        <v>7030</v>
      </c>
      <c r="E3110" s="218" t="s">
        <v>7137</v>
      </c>
      <c r="F3110" s="218" t="s">
        <v>7139</v>
      </c>
      <c r="G3110" s="218">
        <v>400</v>
      </c>
      <c r="H3110" s="241">
        <v>0</v>
      </c>
      <c r="I3110" s="218">
        <v>215.052</v>
      </c>
    </row>
    <row r="3111" ht="27" spans="1:9">
      <c r="A3111" s="218">
        <v>3110</v>
      </c>
      <c r="B3111" s="218" t="s">
        <v>3944</v>
      </c>
      <c r="C3111" s="218" t="s">
        <v>6219</v>
      </c>
      <c r="D3111" s="218" t="s">
        <v>7030</v>
      </c>
      <c r="E3111" s="218" t="s">
        <v>7137</v>
      </c>
      <c r="F3111" s="218" t="s">
        <v>7140</v>
      </c>
      <c r="G3111" s="218">
        <v>100</v>
      </c>
      <c r="H3111" s="241">
        <v>0</v>
      </c>
      <c r="I3111" s="218">
        <v>51.782</v>
      </c>
    </row>
    <row r="3112" ht="27" spans="1:9">
      <c r="A3112" s="218">
        <v>3111</v>
      </c>
      <c r="B3112" s="218" t="s">
        <v>3944</v>
      </c>
      <c r="C3112" s="218" t="s">
        <v>6219</v>
      </c>
      <c r="D3112" s="218" t="s">
        <v>7030</v>
      </c>
      <c r="E3112" s="218" t="s">
        <v>7137</v>
      </c>
      <c r="F3112" s="218" t="s">
        <v>7141</v>
      </c>
      <c r="G3112" s="218">
        <v>200</v>
      </c>
      <c r="H3112" s="241">
        <v>0</v>
      </c>
      <c r="I3112" s="218">
        <v>62.148</v>
      </c>
    </row>
    <row r="3113" spans="1:9">
      <c r="A3113" s="218">
        <v>3112</v>
      </c>
      <c r="B3113" s="218" t="s">
        <v>3944</v>
      </c>
      <c r="C3113" s="218" t="s">
        <v>6219</v>
      </c>
      <c r="D3113" s="218" t="s">
        <v>7030</v>
      </c>
      <c r="E3113" s="218" t="s">
        <v>7137</v>
      </c>
      <c r="F3113" s="218" t="s">
        <v>7142</v>
      </c>
      <c r="G3113" s="218">
        <v>200</v>
      </c>
      <c r="H3113" s="241">
        <v>0</v>
      </c>
      <c r="I3113" s="218">
        <v>111.148</v>
      </c>
    </row>
    <row r="3114" ht="40.5" spans="1:9">
      <c r="A3114" s="218">
        <v>3113</v>
      </c>
      <c r="B3114" s="218" t="s">
        <v>3944</v>
      </c>
      <c r="C3114" s="218" t="s">
        <v>6219</v>
      </c>
      <c r="D3114" s="218" t="s">
        <v>7030</v>
      </c>
      <c r="E3114" s="218" t="s">
        <v>7137</v>
      </c>
      <c r="F3114" s="218" t="s">
        <v>7143</v>
      </c>
      <c r="G3114" s="218">
        <v>200</v>
      </c>
      <c r="H3114" s="241">
        <v>0</v>
      </c>
      <c r="I3114" s="218">
        <v>106.044</v>
      </c>
    </row>
    <row r="3115" ht="27" spans="1:9">
      <c r="A3115" s="218">
        <v>3114</v>
      </c>
      <c r="B3115" s="218" t="s">
        <v>3944</v>
      </c>
      <c r="C3115" s="218" t="s">
        <v>6219</v>
      </c>
      <c r="D3115" s="218" t="s">
        <v>7030</v>
      </c>
      <c r="E3115" s="218" t="s">
        <v>7137</v>
      </c>
      <c r="F3115" s="218" t="s">
        <v>7144</v>
      </c>
      <c r="G3115" s="218">
        <v>200</v>
      </c>
      <c r="H3115" s="241">
        <v>0</v>
      </c>
      <c r="I3115" s="218">
        <v>61.65</v>
      </c>
    </row>
    <row r="3116" ht="27" spans="1:9">
      <c r="A3116" s="218">
        <v>3115</v>
      </c>
      <c r="B3116" s="218" t="s">
        <v>3944</v>
      </c>
      <c r="C3116" s="218" t="s">
        <v>6219</v>
      </c>
      <c r="D3116" s="218" t="s">
        <v>7030</v>
      </c>
      <c r="E3116" s="218" t="s">
        <v>7137</v>
      </c>
      <c r="F3116" s="218" t="s">
        <v>7145</v>
      </c>
      <c r="G3116" s="218">
        <v>200</v>
      </c>
      <c r="H3116" s="241">
        <v>0</v>
      </c>
      <c r="I3116" s="218">
        <v>133.238</v>
      </c>
    </row>
    <row r="3117" ht="27" spans="1:9">
      <c r="A3117" s="218">
        <v>3116</v>
      </c>
      <c r="B3117" s="218" t="s">
        <v>3944</v>
      </c>
      <c r="C3117" s="218" t="s">
        <v>6219</v>
      </c>
      <c r="D3117" s="218" t="s">
        <v>7030</v>
      </c>
      <c r="E3117" s="218" t="s">
        <v>7137</v>
      </c>
      <c r="F3117" s="218" t="s">
        <v>7146</v>
      </c>
      <c r="G3117" s="218">
        <v>100</v>
      </c>
      <c r="H3117" s="241">
        <v>0</v>
      </c>
      <c r="I3117" s="218">
        <v>72.549</v>
      </c>
    </row>
    <row r="3118" ht="27" spans="1:9">
      <c r="A3118" s="218">
        <v>3117</v>
      </c>
      <c r="B3118" s="218" t="s">
        <v>3944</v>
      </c>
      <c r="C3118" s="218" t="s">
        <v>6219</v>
      </c>
      <c r="D3118" s="218" t="s">
        <v>7030</v>
      </c>
      <c r="E3118" s="218" t="s">
        <v>7137</v>
      </c>
      <c r="F3118" s="218" t="s">
        <v>7147</v>
      </c>
      <c r="G3118" s="218">
        <v>100</v>
      </c>
      <c r="H3118" s="241">
        <v>0</v>
      </c>
      <c r="I3118" s="218">
        <v>22.983</v>
      </c>
    </row>
    <row r="3119" ht="27" spans="1:9">
      <c r="A3119" s="218">
        <v>3118</v>
      </c>
      <c r="B3119" s="218" t="s">
        <v>3944</v>
      </c>
      <c r="C3119" s="218" t="s">
        <v>6219</v>
      </c>
      <c r="D3119" s="218" t="s">
        <v>7030</v>
      </c>
      <c r="E3119" s="218" t="s">
        <v>7137</v>
      </c>
      <c r="F3119" s="218" t="s">
        <v>7148</v>
      </c>
      <c r="G3119" s="218">
        <v>200</v>
      </c>
      <c r="H3119" s="241">
        <v>0</v>
      </c>
      <c r="I3119" s="218">
        <v>106.774</v>
      </c>
    </row>
    <row r="3120" ht="27" spans="1:9">
      <c r="A3120" s="218">
        <v>3119</v>
      </c>
      <c r="B3120" s="218" t="s">
        <v>3944</v>
      </c>
      <c r="C3120" s="218" t="s">
        <v>6219</v>
      </c>
      <c r="D3120" s="218" t="s">
        <v>7030</v>
      </c>
      <c r="E3120" s="218" t="s">
        <v>7137</v>
      </c>
      <c r="F3120" s="218" t="s">
        <v>7149</v>
      </c>
      <c r="G3120" s="218">
        <v>400</v>
      </c>
      <c r="H3120" s="241">
        <v>0</v>
      </c>
      <c r="I3120" s="218">
        <v>293.452</v>
      </c>
    </row>
    <row r="3121" ht="27" spans="1:9">
      <c r="A3121" s="218">
        <v>3120</v>
      </c>
      <c r="B3121" s="218" t="s">
        <v>3944</v>
      </c>
      <c r="C3121" s="218" t="s">
        <v>6219</v>
      </c>
      <c r="D3121" s="218" t="s">
        <v>7030</v>
      </c>
      <c r="E3121" s="218" t="s">
        <v>7137</v>
      </c>
      <c r="F3121" s="218" t="s">
        <v>7150</v>
      </c>
      <c r="G3121" s="218">
        <v>100</v>
      </c>
      <c r="H3121" s="241">
        <v>0</v>
      </c>
      <c r="I3121" s="218">
        <v>38.963</v>
      </c>
    </row>
    <row r="3122" spans="1:9">
      <c r="A3122" s="218">
        <v>3121</v>
      </c>
      <c r="B3122" s="218" t="s">
        <v>3944</v>
      </c>
      <c r="C3122" s="218" t="s">
        <v>6219</v>
      </c>
      <c r="D3122" s="218" t="s">
        <v>7030</v>
      </c>
      <c r="E3122" s="218" t="s">
        <v>7137</v>
      </c>
      <c r="F3122" s="218" t="s">
        <v>7151</v>
      </c>
      <c r="G3122" s="218">
        <v>400</v>
      </c>
      <c r="H3122" s="241">
        <v>0</v>
      </c>
      <c r="I3122" s="218">
        <v>193.12</v>
      </c>
    </row>
    <row r="3123" spans="1:9">
      <c r="A3123" s="218">
        <v>3122</v>
      </c>
      <c r="B3123" s="218" t="s">
        <v>3944</v>
      </c>
      <c r="C3123" s="218" t="s">
        <v>6219</v>
      </c>
      <c r="D3123" s="218" t="s">
        <v>7030</v>
      </c>
      <c r="E3123" s="218" t="s">
        <v>7137</v>
      </c>
      <c r="F3123" s="218" t="s">
        <v>7152</v>
      </c>
      <c r="G3123" s="218">
        <v>160</v>
      </c>
      <c r="H3123" s="241">
        <v>0</v>
      </c>
      <c r="I3123" s="218">
        <v>64.08</v>
      </c>
    </row>
    <row r="3124" ht="40.5" spans="1:9">
      <c r="A3124" s="218">
        <v>3123</v>
      </c>
      <c r="B3124" s="218" t="s">
        <v>3944</v>
      </c>
      <c r="C3124" s="218" t="s">
        <v>6219</v>
      </c>
      <c r="D3124" s="218" t="s">
        <v>7030</v>
      </c>
      <c r="E3124" s="218" t="s">
        <v>7137</v>
      </c>
      <c r="F3124" s="218" t="s">
        <v>7153</v>
      </c>
      <c r="G3124" s="218">
        <v>400</v>
      </c>
      <c r="H3124" s="241">
        <v>0</v>
      </c>
      <c r="I3124" s="218">
        <v>275.563</v>
      </c>
    </row>
    <row r="3125" ht="27" spans="1:9">
      <c r="A3125" s="218">
        <v>3124</v>
      </c>
      <c r="B3125" s="218" t="s">
        <v>3944</v>
      </c>
      <c r="C3125" s="218" t="s">
        <v>6219</v>
      </c>
      <c r="D3125" s="218" t="s">
        <v>7030</v>
      </c>
      <c r="E3125" s="218" t="s">
        <v>7137</v>
      </c>
      <c r="F3125" s="218" t="s">
        <v>7154</v>
      </c>
      <c r="G3125" s="218">
        <v>200</v>
      </c>
      <c r="H3125" s="241">
        <v>0</v>
      </c>
      <c r="I3125" s="218">
        <v>118.764</v>
      </c>
    </row>
    <row r="3126" ht="27" spans="1:9">
      <c r="A3126" s="218">
        <v>3125</v>
      </c>
      <c r="B3126" s="218" t="s">
        <v>3944</v>
      </c>
      <c r="C3126" s="218" t="s">
        <v>6219</v>
      </c>
      <c r="D3126" s="218" t="s">
        <v>7030</v>
      </c>
      <c r="E3126" s="218" t="s">
        <v>7137</v>
      </c>
      <c r="F3126" s="218" t="s">
        <v>7155</v>
      </c>
      <c r="G3126" s="218">
        <v>200</v>
      </c>
      <c r="H3126" s="241">
        <v>0</v>
      </c>
      <c r="I3126" s="218">
        <v>40.982</v>
      </c>
    </row>
    <row r="3127" ht="27" spans="1:9">
      <c r="A3127" s="218">
        <v>3126</v>
      </c>
      <c r="B3127" s="218" t="s">
        <v>3944</v>
      </c>
      <c r="C3127" s="218" t="s">
        <v>6219</v>
      </c>
      <c r="D3127" s="218" t="s">
        <v>7030</v>
      </c>
      <c r="E3127" s="218" t="s">
        <v>7137</v>
      </c>
      <c r="F3127" s="218" t="s">
        <v>7156</v>
      </c>
      <c r="G3127" s="218">
        <v>200</v>
      </c>
      <c r="H3127" s="241">
        <v>0</v>
      </c>
      <c r="I3127" s="218">
        <v>39.268</v>
      </c>
    </row>
    <row r="3128" ht="27" spans="1:9">
      <c r="A3128" s="218">
        <v>3127</v>
      </c>
      <c r="B3128" s="218" t="s">
        <v>3944</v>
      </c>
      <c r="C3128" s="218" t="s">
        <v>6219</v>
      </c>
      <c r="D3128" s="218" t="s">
        <v>7030</v>
      </c>
      <c r="E3128" s="218" t="s">
        <v>7137</v>
      </c>
      <c r="F3128" s="218" t="s">
        <v>7157</v>
      </c>
      <c r="G3128" s="218">
        <v>160</v>
      </c>
      <c r="H3128" s="241">
        <v>0</v>
      </c>
      <c r="I3128" s="218">
        <v>57.467</v>
      </c>
    </row>
    <row r="3129" ht="27" spans="1:9">
      <c r="A3129" s="218">
        <v>3128</v>
      </c>
      <c r="B3129" s="218" t="s">
        <v>3944</v>
      </c>
      <c r="C3129" s="218" t="s">
        <v>6219</v>
      </c>
      <c r="D3129" s="218" t="s">
        <v>7030</v>
      </c>
      <c r="E3129" s="218" t="s">
        <v>7137</v>
      </c>
      <c r="F3129" s="218" t="s">
        <v>7158</v>
      </c>
      <c r="G3129" s="218">
        <v>100</v>
      </c>
      <c r="H3129" s="241">
        <v>0</v>
      </c>
      <c r="I3129" s="218">
        <v>72.385</v>
      </c>
    </row>
    <row r="3130" ht="27" spans="1:9">
      <c r="A3130" s="218">
        <v>3129</v>
      </c>
      <c r="B3130" s="218" t="s">
        <v>3944</v>
      </c>
      <c r="C3130" s="218" t="s">
        <v>6219</v>
      </c>
      <c r="D3130" s="218" t="s">
        <v>7030</v>
      </c>
      <c r="E3130" s="218" t="s">
        <v>7137</v>
      </c>
      <c r="F3130" s="218" t="s">
        <v>7159</v>
      </c>
      <c r="G3130" s="218">
        <v>200</v>
      </c>
      <c r="H3130" s="241">
        <v>0</v>
      </c>
      <c r="I3130" s="218">
        <v>96.968</v>
      </c>
    </row>
    <row r="3131" ht="27" spans="1:9">
      <c r="A3131" s="218">
        <v>3130</v>
      </c>
      <c r="B3131" s="218" t="s">
        <v>3944</v>
      </c>
      <c r="C3131" s="218" t="s">
        <v>6219</v>
      </c>
      <c r="D3131" s="218" t="s">
        <v>7030</v>
      </c>
      <c r="E3131" s="218" t="s">
        <v>7137</v>
      </c>
      <c r="F3131" s="218" t="s">
        <v>7160</v>
      </c>
      <c r="G3131" s="218">
        <v>400</v>
      </c>
      <c r="H3131" s="241">
        <v>0</v>
      </c>
      <c r="I3131" s="218">
        <v>203.956</v>
      </c>
    </row>
    <row r="3132" ht="27" spans="1:9">
      <c r="A3132" s="218">
        <v>3131</v>
      </c>
      <c r="B3132" s="218" t="s">
        <v>3944</v>
      </c>
      <c r="C3132" s="218" t="s">
        <v>6219</v>
      </c>
      <c r="D3132" s="218" t="s">
        <v>7030</v>
      </c>
      <c r="E3132" s="218" t="s">
        <v>7137</v>
      </c>
      <c r="F3132" s="218" t="s">
        <v>7161</v>
      </c>
      <c r="G3132" s="218">
        <v>400</v>
      </c>
      <c r="H3132" s="241">
        <v>0</v>
      </c>
      <c r="I3132" s="218">
        <v>225.932</v>
      </c>
    </row>
    <row r="3133" ht="27" spans="1:9">
      <c r="A3133" s="218">
        <v>3132</v>
      </c>
      <c r="B3133" s="218" t="s">
        <v>3944</v>
      </c>
      <c r="C3133" s="218" t="s">
        <v>6219</v>
      </c>
      <c r="D3133" s="218" t="s">
        <v>7030</v>
      </c>
      <c r="E3133" s="218" t="s">
        <v>7137</v>
      </c>
      <c r="F3133" s="218" t="s">
        <v>7162</v>
      </c>
      <c r="G3133" s="218">
        <v>400</v>
      </c>
      <c r="H3133" s="241">
        <v>0</v>
      </c>
      <c r="I3133" s="218">
        <v>191.768</v>
      </c>
    </row>
    <row r="3134" ht="27" spans="1:9">
      <c r="A3134" s="218">
        <v>3133</v>
      </c>
      <c r="B3134" s="218" t="s">
        <v>3944</v>
      </c>
      <c r="C3134" s="218" t="s">
        <v>6219</v>
      </c>
      <c r="D3134" s="218" t="s">
        <v>7030</v>
      </c>
      <c r="E3134" s="218" t="s">
        <v>7137</v>
      </c>
      <c r="F3134" s="218" t="s">
        <v>7163</v>
      </c>
      <c r="G3134" s="218">
        <v>200</v>
      </c>
      <c r="H3134" s="241">
        <v>0</v>
      </c>
      <c r="I3134" s="218">
        <v>112.153</v>
      </c>
    </row>
    <row r="3135" ht="27" spans="1:9">
      <c r="A3135" s="218">
        <v>3134</v>
      </c>
      <c r="B3135" s="218" t="s">
        <v>3944</v>
      </c>
      <c r="C3135" s="218" t="s">
        <v>6219</v>
      </c>
      <c r="D3135" s="218" t="s">
        <v>7030</v>
      </c>
      <c r="E3135" s="218" t="s">
        <v>7137</v>
      </c>
      <c r="F3135" s="218" t="s">
        <v>7164</v>
      </c>
      <c r="G3135" s="218">
        <v>200</v>
      </c>
      <c r="H3135" s="241">
        <v>0</v>
      </c>
      <c r="I3135" s="218">
        <v>126.762</v>
      </c>
    </row>
    <row r="3136" ht="27" spans="1:9">
      <c r="A3136" s="218">
        <v>3135</v>
      </c>
      <c r="B3136" s="218" t="s">
        <v>3944</v>
      </c>
      <c r="C3136" s="218" t="s">
        <v>6219</v>
      </c>
      <c r="D3136" s="218" t="s">
        <v>7030</v>
      </c>
      <c r="E3136" s="218" t="s">
        <v>7137</v>
      </c>
      <c r="F3136" s="218" t="s">
        <v>7165</v>
      </c>
      <c r="G3136" s="218">
        <v>400</v>
      </c>
      <c r="H3136" s="241">
        <v>0</v>
      </c>
      <c r="I3136" s="218">
        <v>235.732</v>
      </c>
    </row>
    <row r="3137" ht="27" spans="1:9">
      <c r="A3137" s="218">
        <v>3136</v>
      </c>
      <c r="B3137" s="218" t="s">
        <v>3944</v>
      </c>
      <c r="C3137" s="218" t="s">
        <v>6219</v>
      </c>
      <c r="D3137" s="218" t="s">
        <v>7030</v>
      </c>
      <c r="E3137" s="218" t="s">
        <v>7137</v>
      </c>
      <c r="F3137" s="218" t="s">
        <v>7166</v>
      </c>
      <c r="G3137" s="218">
        <v>200</v>
      </c>
      <c r="H3137" s="241">
        <v>0</v>
      </c>
      <c r="I3137" s="218">
        <v>118.752</v>
      </c>
    </row>
    <row r="3138" spans="1:9">
      <c r="A3138" s="218">
        <v>3137</v>
      </c>
      <c r="B3138" s="218" t="s">
        <v>3944</v>
      </c>
      <c r="C3138" s="218" t="s">
        <v>6219</v>
      </c>
      <c r="D3138" s="218" t="s">
        <v>7030</v>
      </c>
      <c r="E3138" s="218" t="s">
        <v>7137</v>
      </c>
      <c r="F3138" s="218" t="s">
        <v>7167</v>
      </c>
      <c r="G3138" s="218">
        <v>200</v>
      </c>
      <c r="H3138" s="241">
        <v>0</v>
      </c>
      <c r="I3138" s="218">
        <v>116.076</v>
      </c>
    </row>
    <row r="3139" ht="27" spans="1:9">
      <c r="A3139" s="218">
        <v>3138</v>
      </c>
      <c r="B3139" s="218" t="s">
        <v>3944</v>
      </c>
      <c r="C3139" s="218" t="s">
        <v>6219</v>
      </c>
      <c r="D3139" s="218" t="s">
        <v>7030</v>
      </c>
      <c r="E3139" s="218" t="s">
        <v>7137</v>
      </c>
      <c r="F3139" s="218" t="s">
        <v>7168</v>
      </c>
      <c r="G3139" s="218">
        <v>200</v>
      </c>
      <c r="H3139" s="241">
        <v>0</v>
      </c>
      <c r="I3139" s="218">
        <v>32.12</v>
      </c>
    </row>
    <row r="3140" ht="27" spans="1:9">
      <c r="A3140" s="218">
        <v>3139</v>
      </c>
      <c r="B3140" s="218" t="s">
        <v>3944</v>
      </c>
      <c r="C3140" s="218" t="s">
        <v>6219</v>
      </c>
      <c r="D3140" s="218" t="s">
        <v>7030</v>
      </c>
      <c r="E3140" s="218" t="s">
        <v>7137</v>
      </c>
      <c r="F3140" s="218" t="s">
        <v>7169</v>
      </c>
      <c r="G3140" s="218">
        <v>200</v>
      </c>
      <c r="H3140" s="241">
        <v>0</v>
      </c>
      <c r="I3140" s="218">
        <v>115.916</v>
      </c>
    </row>
    <row r="3141" ht="27" spans="1:9">
      <c r="A3141" s="218">
        <v>3140</v>
      </c>
      <c r="B3141" s="218" t="s">
        <v>3944</v>
      </c>
      <c r="C3141" s="218" t="s">
        <v>6219</v>
      </c>
      <c r="D3141" s="218" t="s">
        <v>7030</v>
      </c>
      <c r="E3141" s="218" t="s">
        <v>7137</v>
      </c>
      <c r="F3141" s="218" t="s">
        <v>7170</v>
      </c>
      <c r="G3141" s="218">
        <v>400</v>
      </c>
      <c r="H3141" s="241">
        <v>0</v>
      </c>
      <c r="I3141" s="218">
        <v>226.08</v>
      </c>
    </row>
    <row r="3142" ht="27" spans="1:9">
      <c r="A3142" s="218">
        <v>3141</v>
      </c>
      <c r="B3142" s="218" t="s">
        <v>3944</v>
      </c>
      <c r="C3142" s="218" t="s">
        <v>6219</v>
      </c>
      <c r="D3142" s="218" t="s">
        <v>7030</v>
      </c>
      <c r="E3142" s="218" t="s">
        <v>7137</v>
      </c>
      <c r="F3142" s="218" t="s">
        <v>7171</v>
      </c>
      <c r="G3142" s="218">
        <v>400</v>
      </c>
      <c r="H3142" s="241">
        <v>0</v>
      </c>
      <c r="I3142" s="218">
        <v>261.66</v>
      </c>
    </row>
    <row r="3143" ht="27" spans="1:9">
      <c r="A3143" s="218">
        <v>3142</v>
      </c>
      <c r="B3143" s="218" t="s">
        <v>3944</v>
      </c>
      <c r="C3143" s="218" t="s">
        <v>6219</v>
      </c>
      <c r="D3143" s="218" t="s">
        <v>7030</v>
      </c>
      <c r="E3143" s="218" t="s">
        <v>7137</v>
      </c>
      <c r="F3143" s="218" t="s">
        <v>7172</v>
      </c>
      <c r="G3143" s="218">
        <v>100</v>
      </c>
      <c r="H3143" s="241">
        <v>0</v>
      </c>
      <c r="I3143" s="218">
        <v>28.118</v>
      </c>
    </row>
    <row r="3144" ht="27" spans="1:9">
      <c r="A3144" s="218">
        <v>3143</v>
      </c>
      <c r="B3144" s="218" t="s">
        <v>3944</v>
      </c>
      <c r="C3144" s="218" t="s">
        <v>6219</v>
      </c>
      <c r="D3144" s="218" t="s">
        <v>7030</v>
      </c>
      <c r="E3144" s="218" t="s">
        <v>7137</v>
      </c>
      <c r="F3144" s="218" t="s">
        <v>7173</v>
      </c>
      <c r="G3144" s="218">
        <v>200</v>
      </c>
      <c r="H3144" s="241">
        <v>0</v>
      </c>
      <c r="I3144" s="218">
        <v>136.931</v>
      </c>
    </row>
    <row r="3145" ht="27" spans="1:9">
      <c r="A3145" s="218">
        <v>3144</v>
      </c>
      <c r="B3145" s="218" t="s">
        <v>3944</v>
      </c>
      <c r="C3145" s="218" t="s">
        <v>6219</v>
      </c>
      <c r="D3145" s="218" t="s">
        <v>7030</v>
      </c>
      <c r="E3145" s="218" t="s">
        <v>7137</v>
      </c>
      <c r="F3145" s="218" t="s">
        <v>7174</v>
      </c>
      <c r="G3145" s="218">
        <v>160</v>
      </c>
      <c r="H3145" s="241">
        <v>0</v>
      </c>
      <c r="I3145" s="218">
        <v>60.235</v>
      </c>
    </row>
    <row r="3146" ht="27" spans="1:9">
      <c r="A3146" s="218">
        <v>3145</v>
      </c>
      <c r="B3146" s="218" t="s">
        <v>3944</v>
      </c>
      <c r="C3146" s="218" t="s">
        <v>6219</v>
      </c>
      <c r="D3146" s="218" t="s">
        <v>7030</v>
      </c>
      <c r="E3146" s="218" t="s">
        <v>7137</v>
      </c>
      <c r="F3146" s="218" t="s">
        <v>7175</v>
      </c>
      <c r="G3146" s="218">
        <v>100</v>
      </c>
      <c r="H3146" s="241">
        <v>0</v>
      </c>
      <c r="I3146" s="218">
        <v>68.072</v>
      </c>
    </row>
    <row r="3147" ht="27" spans="1:9">
      <c r="A3147" s="218">
        <v>3146</v>
      </c>
      <c r="B3147" s="218" t="s">
        <v>3944</v>
      </c>
      <c r="C3147" s="218" t="s">
        <v>6219</v>
      </c>
      <c r="D3147" s="218" t="s">
        <v>7030</v>
      </c>
      <c r="E3147" s="218" t="s">
        <v>7137</v>
      </c>
      <c r="F3147" s="218" t="s">
        <v>7176</v>
      </c>
      <c r="G3147" s="218">
        <v>200</v>
      </c>
      <c r="H3147" s="241">
        <v>0</v>
      </c>
      <c r="I3147" s="218">
        <v>148.821</v>
      </c>
    </row>
    <row r="3148" spans="1:9">
      <c r="A3148" s="218">
        <v>3147</v>
      </c>
      <c r="B3148" s="218" t="s">
        <v>3944</v>
      </c>
      <c r="C3148" s="218" t="s">
        <v>6219</v>
      </c>
      <c r="D3148" s="218" t="s">
        <v>7030</v>
      </c>
      <c r="E3148" s="218" t="s">
        <v>7137</v>
      </c>
      <c r="F3148" s="218" t="s">
        <v>7177</v>
      </c>
      <c r="G3148" s="218">
        <v>200</v>
      </c>
      <c r="H3148" s="241">
        <v>0</v>
      </c>
      <c r="I3148" s="218">
        <v>101.5</v>
      </c>
    </row>
    <row r="3149" ht="27" spans="1:9">
      <c r="A3149" s="218">
        <v>3148</v>
      </c>
      <c r="B3149" s="218" t="s">
        <v>3944</v>
      </c>
      <c r="C3149" s="218" t="s">
        <v>6219</v>
      </c>
      <c r="D3149" s="218" t="s">
        <v>7030</v>
      </c>
      <c r="E3149" s="218" t="s">
        <v>7137</v>
      </c>
      <c r="F3149" s="218" t="s">
        <v>7178</v>
      </c>
      <c r="G3149" s="218">
        <v>200</v>
      </c>
      <c r="H3149" s="241">
        <v>0</v>
      </c>
      <c r="I3149" s="218">
        <v>35.223</v>
      </c>
    </row>
    <row r="3150" ht="27" spans="1:9">
      <c r="A3150" s="218">
        <v>3149</v>
      </c>
      <c r="B3150" s="218" t="s">
        <v>3944</v>
      </c>
      <c r="C3150" s="218" t="s">
        <v>6219</v>
      </c>
      <c r="D3150" s="218" t="s">
        <v>7030</v>
      </c>
      <c r="E3150" s="218" t="s">
        <v>7137</v>
      </c>
      <c r="F3150" s="218" t="s">
        <v>7179</v>
      </c>
      <c r="G3150" s="218">
        <v>200</v>
      </c>
      <c r="H3150" s="241">
        <v>0</v>
      </c>
      <c r="I3150" s="218">
        <v>122.556</v>
      </c>
    </row>
    <row r="3151" ht="27" spans="1:9">
      <c r="A3151" s="218">
        <v>3150</v>
      </c>
      <c r="B3151" s="218" t="s">
        <v>3944</v>
      </c>
      <c r="C3151" s="218" t="s">
        <v>6219</v>
      </c>
      <c r="D3151" s="218" t="s">
        <v>7030</v>
      </c>
      <c r="E3151" s="218" t="s">
        <v>7137</v>
      </c>
      <c r="F3151" s="218" t="s">
        <v>7180</v>
      </c>
      <c r="G3151" s="218">
        <v>200</v>
      </c>
      <c r="H3151" s="241">
        <v>0</v>
      </c>
      <c r="I3151" s="218">
        <v>55.894</v>
      </c>
    </row>
    <row r="3152" ht="27" spans="1:9">
      <c r="A3152" s="218">
        <v>3151</v>
      </c>
      <c r="B3152" s="218" t="s">
        <v>3944</v>
      </c>
      <c r="C3152" s="218" t="s">
        <v>6219</v>
      </c>
      <c r="D3152" s="218" t="s">
        <v>7030</v>
      </c>
      <c r="E3152" s="218" t="s">
        <v>7137</v>
      </c>
      <c r="F3152" s="218" t="s">
        <v>7181</v>
      </c>
      <c r="G3152" s="218">
        <v>400</v>
      </c>
      <c r="H3152" s="241">
        <v>0</v>
      </c>
      <c r="I3152" s="218">
        <v>298.102</v>
      </c>
    </row>
    <row r="3153" ht="27" spans="1:9">
      <c r="A3153" s="218">
        <v>3152</v>
      </c>
      <c r="B3153" s="218" t="s">
        <v>3944</v>
      </c>
      <c r="C3153" s="218" t="s">
        <v>6219</v>
      </c>
      <c r="D3153" s="218" t="s">
        <v>7030</v>
      </c>
      <c r="E3153" s="218" t="s">
        <v>7137</v>
      </c>
      <c r="F3153" s="218" t="s">
        <v>7182</v>
      </c>
      <c r="G3153" s="218">
        <v>200</v>
      </c>
      <c r="H3153" s="241">
        <v>0</v>
      </c>
      <c r="I3153" s="218">
        <v>132.379</v>
      </c>
    </row>
    <row r="3154" ht="27" spans="1:9">
      <c r="A3154" s="218">
        <v>3153</v>
      </c>
      <c r="B3154" s="218" t="s">
        <v>3944</v>
      </c>
      <c r="C3154" s="218" t="s">
        <v>6219</v>
      </c>
      <c r="D3154" s="218" t="s">
        <v>7030</v>
      </c>
      <c r="E3154" s="218" t="s">
        <v>7137</v>
      </c>
      <c r="F3154" s="218" t="s">
        <v>7183</v>
      </c>
      <c r="G3154" s="218">
        <v>100</v>
      </c>
      <c r="H3154" s="241">
        <v>0</v>
      </c>
      <c r="I3154" s="218">
        <v>37.499</v>
      </c>
    </row>
    <row r="3155" ht="27" spans="1:9">
      <c r="A3155" s="218">
        <v>3154</v>
      </c>
      <c r="B3155" s="218" t="s">
        <v>3944</v>
      </c>
      <c r="C3155" s="218" t="s">
        <v>6219</v>
      </c>
      <c r="D3155" s="218" t="s">
        <v>7030</v>
      </c>
      <c r="E3155" s="218" t="s">
        <v>7137</v>
      </c>
      <c r="F3155" s="218" t="s">
        <v>7184</v>
      </c>
      <c r="G3155" s="218">
        <v>100</v>
      </c>
      <c r="H3155" s="241">
        <v>0</v>
      </c>
      <c r="I3155" s="218">
        <v>61.881</v>
      </c>
    </row>
    <row r="3156" ht="27" spans="1:9">
      <c r="A3156" s="218">
        <v>3155</v>
      </c>
      <c r="B3156" s="218" t="s">
        <v>3944</v>
      </c>
      <c r="C3156" s="218" t="s">
        <v>6219</v>
      </c>
      <c r="D3156" s="218" t="s">
        <v>7030</v>
      </c>
      <c r="E3156" s="218" t="s">
        <v>7137</v>
      </c>
      <c r="F3156" s="218" t="s">
        <v>7185</v>
      </c>
      <c r="G3156" s="218">
        <v>400</v>
      </c>
      <c r="H3156" s="241">
        <v>0</v>
      </c>
      <c r="I3156" s="218">
        <v>29.24</v>
      </c>
    </row>
    <row r="3157" ht="27" spans="1:9">
      <c r="A3157" s="218">
        <v>3156</v>
      </c>
      <c r="B3157" s="218" t="s">
        <v>3944</v>
      </c>
      <c r="C3157" s="218" t="s">
        <v>4690</v>
      </c>
      <c r="D3157" s="218" t="s">
        <v>7030</v>
      </c>
      <c r="E3157" s="218" t="s">
        <v>7186</v>
      </c>
      <c r="F3157" s="218" t="s">
        <v>7187</v>
      </c>
      <c r="G3157" s="218">
        <v>400</v>
      </c>
      <c r="H3157" s="241">
        <v>0</v>
      </c>
      <c r="I3157" s="218">
        <v>205.808</v>
      </c>
    </row>
    <row r="3158" ht="27" spans="1:9">
      <c r="A3158" s="218">
        <v>3157</v>
      </c>
      <c r="B3158" s="218" t="s">
        <v>3944</v>
      </c>
      <c r="C3158" s="218" t="s">
        <v>4690</v>
      </c>
      <c r="D3158" s="218" t="s">
        <v>7030</v>
      </c>
      <c r="E3158" s="218" t="s">
        <v>7186</v>
      </c>
      <c r="F3158" s="218" t="s">
        <v>7188</v>
      </c>
      <c r="G3158" s="218">
        <v>400</v>
      </c>
      <c r="H3158" s="241">
        <v>0</v>
      </c>
      <c r="I3158" s="218">
        <v>210.772</v>
      </c>
    </row>
    <row r="3159" ht="40.5" spans="1:9">
      <c r="A3159" s="218">
        <v>3158</v>
      </c>
      <c r="B3159" s="218" t="s">
        <v>3944</v>
      </c>
      <c r="C3159" s="218" t="s">
        <v>4690</v>
      </c>
      <c r="D3159" s="218" t="s">
        <v>7030</v>
      </c>
      <c r="E3159" s="218" t="s">
        <v>7186</v>
      </c>
      <c r="F3159" s="218" t="s">
        <v>7189</v>
      </c>
      <c r="G3159" s="218">
        <v>200</v>
      </c>
      <c r="H3159" s="241">
        <v>0</v>
      </c>
      <c r="I3159" s="218">
        <v>110.979</v>
      </c>
    </row>
    <row r="3160" spans="1:9">
      <c r="A3160" s="218">
        <v>3159</v>
      </c>
      <c r="B3160" s="218" t="s">
        <v>3944</v>
      </c>
      <c r="C3160" s="218" t="s">
        <v>4690</v>
      </c>
      <c r="D3160" s="218" t="s">
        <v>7030</v>
      </c>
      <c r="E3160" s="218" t="s">
        <v>7186</v>
      </c>
      <c r="F3160" s="218" t="s">
        <v>7190</v>
      </c>
      <c r="G3160" s="218">
        <v>200</v>
      </c>
      <c r="H3160" s="241">
        <v>0</v>
      </c>
      <c r="I3160" s="218">
        <v>110.662</v>
      </c>
    </row>
    <row r="3161" spans="1:9">
      <c r="A3161" s="218">
        <v>3160</v>
      </c>
      <c r="B3161" s="218" t="s">
        <v>3944</v>
      </c>
      <c r="C3161" s="218" t="s">
        <v>4690</v>
      </c>
      <c r="D3161" s="218" t="s">
        <v>7030</v>
      </c>
      <c r="E3161" s="218" t="s">
        <v>7186</v>
      </c>
      <c r="F3161" s="218" t="s">
        <v>7191</v>
      </c>
      <c r="G3161" s="218">
        <v>200</v>
      </c>
      <c r="H3161" s="241">
        <v>0</v>
      </c>
      <c r="I3161" s="218">
        <v>105.746</v>
      </c>
    </row>
    <row r="3162" spans="1:9">
      <c r="A3162" s="218">
        <v>3161</v>
      </c>
      <c r="B3162" s="218" t="s">
        <v>3944</v>
      </c>
      <c r="C3162" s="218" t="s">
        <v>4690</v>
      </c>
      <c r="D3162" s="218" t="s">
        <v>7030</v>
      </c>
      <c r="E3162" s="218" t="s">
        <v>7186</v>
      </c>
      <c r="F3162" s="218" t="s">
        <v>7192</v>
      </c>
      <c r="G3162" s="218">
        <v>200</v>
      </c>
      <c r="H3162" s="241">
        <v>0</v>
      </c>
      <c r="I3162" s="218">
        <v>107.721</v>
      </c>
    </row>
    <row r="3163" ht="27" spans="1:9">
      <c r="A3163" s="218">
        <v>3162</v>
      </c>
      <c r="B3163" s="218" t="s">
        <v>3944</v>
      </c>
      <c r="C3163" s="218" t="s">
        <v>4690</v>
      </c>
      <c r="D3163" s="218" t="s">
        <v>7030</v>
      </c>
      <c r="E3163" s="218" t="s">
        <v>7186</v>
      </c>
      <c r="F3163" s="218" t="s">
        <v>7193</v>
      </c>
      <c r="G3163" s="218">
        <v>100</v>
      </c>
      <c r="H3163" s="241">
        <v>0</v>
      </c>
      <c r="I3163" s="218">
        <v>38.332</v>
      </c>
    </row>
    <row r="3164" spans="1:9">
      <c r="A3164" s="218">
        <v>3163</v>
      </c>
      <c r="B3164" s="218" t="s">
        <v>3944</v>
      </c>
      <c r="C3164" s="218" t="s">
        <v>4690</v>
      </c>
      <c r="D3164" s="218" t="s">
        <v>7030</v>
      </c>
      <c r="E3164" s="218" t="s">
        <v>7186</v>
      </c>
      <c r="F3164" s="218" t="s">
        <v>7194</v>
      </c>
      <c r="G3164" s="218">
        <v>200</v>
      </c>
      <c r="H3164" s="241">
        <v>0</v>
      </c>
      <c r="I3164" s="218">
        <v>103.826</v>
      </c>
    </row>
    <row r="3165" ht="27" spans="1:9">
      <c r="A3165" s="218">
        <v>3164</v>
      </c>
      <c r="B3165" s="218" t="s">
        <v>3944</v>
      </c>
      <c r="C3165" s="218" t="s">
        <v>4690</v>
      </c>
      <c r="D3165" s="218" t="s">
        <v>7030</v>
      </c>
      <c r="E3165" s="218" t="s">
        <v>7186</v>
      </c>
      <c r="F3165" s="218" t="s">
        <v>7195</v>
      </c>
      <c r="G3165" s="218">
        <v>400</v>
      </c>
      <c r="H3165" s="241">
        <v>0</v>
      </c>
      <c r="I3165" s="218">
        <v>235.024</v>
      </c>
    </row>
    <row r="3166" spans="1:9">
      <c r="A3166" s="218">
        <v>3165</v>
      </c>
      <c r="B3166" s="218" t="s">
        <v>3944</v>
      </c>
      <c r="C3166" s="218" t="s">
        <v>4690</v>
      </c>
      <c r="D3166" s="218" t="s">
        <v>7030</v>
      </c>
      <c r="E3166" s="218" t="s">
        <v>7186</v>
      </c>
      <c r="F3166" s="218" t="s">
        <v>7196</v>
      </c>
      <c r="G3166" s="218">
        <v>200</v>
      </c>
      <c r="H3166" s="241">
        <v>0</v>
      </c>
      <c r="I3166" s="218">
        <v>92.318</v>
      </c>
    </row>
    <row r="3167" ht="27" spans="1:9">
      <c r="A3167" s="218">
        <v>3166</v>
      </c>
      <c r="B3167" s="218" t="s">
        <v>3944</v>
      </c>
      <c r="C3167" s="218" t="s">
        <v>4690</v>
      </c>
      <c r="D3167" s="218" t="s">
        <v>7030</v>
      </c>
      <c r="E3167" s="218" t="s">
        <v>7186</v>
      </c>
      <c r="F3167" s="218" t="s">
        <v>7197</v>
      </c>
      <c r="G3167" s="218">
        <v>400</v>
      </c>
      <c r="H3167" s="241">
        <v>0</v>
      </c>
      <c r="I3167" s="218">
        <v>224.704</v>
      </c>
    </row>
    <row r="3168" ht="27" spans="1:9">
      <c r="A3168" s="218">
        <v>3167</v>
      </c>
      <c r="B3168" s="218" t="s">
        <v>3944</v>
      </c>
      <c r="C3168" s="218" t="s">
        <v>4690</v>
      </c>
      <c r="D3168" s="218" t="s">
        <v>7030</v>
      </c>
      <c r="E3168" s="218" t="s">
        <v>7186</v>
      </c>
      <c r="F3168" s="218" t="s">
        <v>7198</v>
      </c>
      <c r="G3168" s="218">
        <v>400</v>
      </c>
      <c r="H3168" s="241">
        <v>0</v>
      </c>
      <c r="I3168" s="218">
        <v>245.122</v>
      </c>
    </row>
    <row r="3169" ht="27" spans="1:9">
      <c r="A3169" s="218">
        <v>3168</v>
      </c>
      <c r="B3169" s="218" t="s">
        <v>3944</v>
      </c>
      <c r="C3169" s="218" t="s">
        <v>4690</v>
      </c>
      <c r="D3169" s="218" t="s">
        <v>7030</v>
      </c>
      <c r="E3169" s="218" t="s">
        <v>7186</v>
      </c>
      <c r="F3169" s="218" t="s">
        <v>7199</v>
      </c>
      <c r="G3169" s="218">
        <v>400</v>
      </c>
      <c r="H3169" s="241">
        <v>0</v>
      </c>
      <c r="I3169" s="218">
        <v>261.06</v>
      </c>
    </row>
    <row r="3170" ht="27" spans="1:9">
      <c r="A3170" s="218">
        <v>3169</v>
      </c>
      <c r="B3170" s="218" t="s">
        <v>3944</v>
      </c>
      <c r="C3170" s="218" t="s">
        <v>4690</v>
      </c>
      <c r="D3170" s="218" t="s">
        <v>7030</v>
      </c>
      <c r="E3170" s="218" t="s">
        <v>7186</v>
      </c>
      <c r="F3170" s="218" t="s">
        <v>7200</v>
      </c>
      <c r="G3170" s="218">
        <v>400</v>
      </c>
      <c r="H3170" s="241">
        <v>0</v>
      </c>
      <c r="I3170" s="218">
        <v>223.972</v>
      </c>
    </row>
    <row r="3171" ht="27" spans="1:9">
      <c r="A3171" s="218">
        <v>3170</v>
      </c>
      <c r="B3171" s="218" t="s">
        <v>3944</v>
      </c>
      <c r="C3171" s="218" t="s">
        <v>4690</v>
      </c>
      <c r="D3171" s="218" t="s">
        <v>7030</v>
      </c>
      <c r="E3171" s="218" t="s">
        <v>7186</v>
      </c>
      <c r="F3171" s="218" t="s">
        <v>7201</v>
      </c>
      <c r="G3171" s="218">
        <v>400</v>
      </c>
      <c r="H3171" s="241">
        <v>0</v>
      </c>
      <c r="I3171" s="218">
        <v>228.76</v>
      </c>
    </row>
    <row r="3172" ht="27" spans="1:9">
      <c r="A3172" s="218">
        <v>3171</v>
      </c>
      <c r="B3172" s="218" t="s">
        <v>3944</v>
      </c>
      <c r="C3172" s="218" t="s">
        <v>4690</v>
      </c>
      <c r="D3172" s="218" t="s">
        <v>7030</v>
      </c>
      <c r="E3172" s="218" t="s">
        <v>7186</v>
      </c>
      <c r="F3172" s="218" t="s">
        <v>7202</v>
      </c>
      <c r="G3172" s="218">
        <v>100</v>
      </c>
      <c r="H3172" s="241">
        <v>0</v>
      </c>
      <c r="I3172" s="218">
        <v>38.592</v>
      </c>
    </row>
    <row r="3173" spans="1:9">
      <c r="A3173" s="218">
        <v>3172</v>
      </c>
      <c r="B3173" s="218" t="s">
        <v>3944</v>
      </c>
      <c r="C3173" s="218" t="s">
        <v>4690</v>
      </c>
      <c r="D3173" s="218" t="s">
        <v>7030</v>
      </c>
      <c r="E3173" s="218" t="s">
        <v>7186</v>
      </c>
      <c r="F3173" s="218" t="s">
        <v>7203</v>
      </c>
      <c r="G3173" s="218">
        <v>200</v>
      </c>
      <c r="H3173" s="241">
        <v>0</v>
      </c>
      <c r="I3173" s="218">
        <v>100.6</v>
      </c>
    </row>
    <row r="3174" spans="1:9">
      <c r="A3174" s="218">
        <v>3173</v>
      </c>
      <c r="B3174" s="218" t="s">
        <v>3944</v>
      </c>
      <c r="C3174" s="218" t="s">
        <v>4690</v>
      </c>
      <c r="D3174" s="218" t="s">
        <v>7030</v>
      </c>
      <c r="E3174" s="218" t="s">
        <v>7186</v>
      </c>
      <c r="F3174" s="218" t="s">
        <v>7204</v>
      </c>
      <c r="G3174" s="218">
        <v>400</v>
      </c>
      <c r="H3174" s="241">
        <v>0</v>
      </c>
      <c r="I3174" s="218">
        <v>120.387</v>
      </c>
    </row>
    <row r="3175" ht="27" spans="1:9">
      <c r="A3175" s="218">
        <v>3174</v>
      </c>
      <c r="B3175" s="218" t="s">
        <v>3944</v>
      </c>
      <c r="C3175" s="218" t="s">
        <v>4690</v>
      </c>
      <c r="D3175" s="218" t="s">
        <v>7030</v>
      </c>
      <c r="E3175" s="218" t="s">
        <v>7186</v>
      </c>
      <c r="F3175" s="218" t="s">
        <v>7205</v>
      </c>
      <c r="G3175" s="218">
        <v>100</v>
      </c>
      <c r="H3175" s="241">
        <v>0</v>
      </c>
      <c r="I3175" s="218">
        <v>71.416</v>
      </c>
    </row>
    <row r="3176" ht="40.5" spans="1:9">
      <c r="A3176" s="218">
        <v>3175</v>
      </c>
      <c r="B3176" s="218" t="s">
        <v>3944</v>
      </c>
      <c r="C3176" s="218" t="s">
        <v>4690</v>
      </c>
      <c r="D3176" s="218" t="s">
        <v>7030</v>
      </c>
      <c r="E3176" s="218" t="s">
        <v>7186</v>
      </c>
      <c r="F3176" s="218" t="s">
        <v>7206</v>
      </c>
      <c r="G3176" s="218">
        <v>400</v>
      </c>
      <c r="H3176" s="241">
        <v>0</v>
      </c>
      <c r="I3176" s="218">
        <v>245.032</v>
      </c>
    </row>
    <row r="3177" ht="27" spans="1:9">
      <c r="A3177" s="218">
        <v>3176</v>
      </c>
      <c r="B3177" s="218" t="s">
        <v>3944</v>
      </c>
      <c r="C3177" s="218" t="s">
        <v>4690</v>
      </c>
      <c r="D3177" s="218" t="s">
        <v>7030</v>
      </c>
      <c r="E3177" s="218" t="s">
        <v>7186</v>
      </c>
      <c r="F3177" s="218" t="s">
        <v>7207</v>
      </c>
      <c r="G3177" s="218">
        <v>400</v>
      </c>
      <c r="H3177" s="241">
        <v>0</v>
      </c>
      <c r="I3177" s="218">
        <v>203.123</v>
      </c>
    </row>
    <row r="3178" spans="1:9">
      <c r="A3178" s="218">
        <v>3177</v>
      </c>
      <c r="B3178" s="218" t="s">
        <v>3944</v>
      </c>
      <c r="C3178" s="218" t="s">
        <v>4690</v>
      </c>
      <c r="D3178" s="218" t="s">
        <v>7030</v>
      </c>
      <c r="E3178" s="218" t="s">
        <v>7186</v>
      </c>
      <c r="F3178" s="218" t="s">
        <v>7208</v>
      </c>
      <c r="G3178" s="218">
        <v>200</v>
      </c>
      <c r="H3178" s="241">
        <v>0</v>
      </c>
      <c r="I3178" s="218">
        <v>53.694</v>
      </c>
    </row>
    <row r="3179" spans="1:9">
      <c r="A3179" s="218">
        <v>3178</v>
      </c>
      <c r="B3179" s="218" t="s">
        <v>3944</v>
      </c>
      <c r="C3179" s="218" t="s">
        <v>4690</v>
      </c>
      <c r="D3179" s="218" t="s">
        <v>7030</v>
      </c>
      <c r="E3179" s="218" t="s">
        <v>7186</v>
      </c>
      <c r="F3179" s="218" t="s">
        <v>7209</v>
      </c>
      <c r="G3179" s="218">
        <v>200</v>
      </c>
      <c r="H3179" s="241">
        <v>0</v>
      </c>
      <c r="I3179" s="218">
        <v>90.308</v>
      </c>
    </row>
    <row r="3180" spans="1:9">
      <c r="A3180" s="218">
        <v>3179</v>
      </c>
      <c r="B3180" s="218" t="s">
        <v>3944</v>
      </c>
      <c r="C3180" s="218" t="s">
        <v>4690</v>
      </c>
      <c r="D3180" s="218" t="s">
        <v>7030</v>
      </c>
      <c r="E3180" s="218" t="s">
        <v>7186</v>
      </c>
      <c r="F3180" s="218" t="s">
        <v>7210</v>
      </c>
      <c r="G3180" s="218">
        <v>200</v>
      </c>
      <c r="H3180" s="241">
        <v>0</v>
      </c>
      <c r="I3180" s="218">
        <v>87.645</v>
      </c>
    </row>
    <row r="3181" ht="27" spans="1:9">
      <c r="A3181" s="218">
        <v>3180</v>
      </c>
      <c r="B3181" s="218" t="s">
        <v>3944</v>
      </c>
      <c r="C3181" s="218" t="s">
        <v>4690</v>
      </c>
      <c r="D3181" s="218" t="s">
        <v>7030</v>
      </c>
      <c r="E3181" s="218" t="s">
        <v>7186</v>
      </c>
      <c r="F3181" s="218" t="s">
        <v>7211</v>
      </c>
      <c r="G3181" s="218">
        <v>400</v>
      </c>
      <c r="H3181" s="241">
        <v>0</v>
      </c>
      <c r="I3181" s="218">
        <v>266.31</v>
      </c>
    </row>
    <row r="3182" ht="40.5" spans="1:9">
      <c r="A3182" s="218">
        <v>3181</v>
      </c>
      <c r="B3182" s="218" t="s">
        <v>3944</v>
      </c>
      <c r="C3182" s="218" t="s">
        <v>4690</v>
      </c>
      <c r="D3182" s="218" t="s">
        <v>7030</v>
      </c>
      <c r="E3182" s="218" t="s">
        <v>7186</v>
      </c>
      <c r="F3182" s="218" t="s">
        <v>7212</v>
      </c>
      <c r="G3182" s="218">
        <v>400</v>
      </c>
      <c r="H3182" s="241">
        <v>0</v>
      </c>
      <c r="I3182" s="218">
        <v>282.048</v>
      </c>
    </row>
    <row r="3183" ht="27" spans="1:9">
      <c r="A3183" s="218">
        <v>3182</v>
      </c>
      <c r="B3183" s="218" t="s">
        <v>3944</v>
      </c>
      <c r="C3183" s="218" t="s">
        <v>4690</v>
      </c>
      <c r="D3183" s="218" t="s">
        <v>7030</v>
      </c>
      <c r="E3183" s="218" t="s">
        <v>7186</v>
      </c>
      <c r="F3183" s="218" t="s">
        <v>7213</v>
      </c>
      <c r="G3183" s="218">
        <v>100</v>
      </c>
      <c r="H3183" s="241">
        <v>0</v>
      </c>
      <c r="I3183" s="218">
        <v>25.51</v>
      </c>
    </row>
    <row r="3184" ht="27" spans="1:9">
      <c r="A3184" s="218">
        <v>3183</v>
      </c>
      <c r="B3184" s="218" t="s">
        <v>3944</v>
      </c>
      <c r="C3184" s="218" t="s">
        <v>4690</v>
      </c>
      <c r="D3184" s="218" t="s">
        <v>7030</v>
      </c>
      <c r="E3184" s="218" t="s">
        <v>7186</v>
      </c>
      <c r="F3184" s="218" t="s">
        <v>7214</v>
      </c>
      <c r="G3184" s="218">
        <v>200</v>
      </c>
      <c r="H3184" s="241">
        <v>0</v>
      </c>
      <c r="I3184" s="218">
        <v>79.813</v>
      </c>
    </row>
    <row r="3185" ht="27" spans="1:9">
      <c r="A3185" s="218">
        <v>3184</v>
      </c>
      <c r="B3185" s="218" t="s">
        <v>3944</v>
      </c>
      <c r="C3185" s="218" t="s">
        <v>4690</v>
      </c>
      <c r="D3185" s="218" t="s">
        <v>7030</v>
      </c>
      <c r="E3185" s="218" t="s">
        <v>7186</v>
      </c>
      <c r="F3185" s="218" t="s">
        <v>7215</v>
      </c>
      <c r="G3185" s="218">
        <v>400</v>
      </c>
      <c r="H3185" s="241">
        <v>0</v>
      </c>
      <c r="I3185" s="218">
        <v>206.402</v>
      </c>
    </row>
    <row r="3186" ht="27" spans="1:9">
      <c r="A3186" s="218">
        <v>3185</v>
      </c>
      <c r="B3186" s="218" t="s">
        <v>3944</v>
      </c>
      <c r="C3186" s="218" t="s">
        <v>4690</v>
      </c>
      <c r="D3186" s="218" t="s">
        <v>7030</v>
      </c>
      <c r="E3186" s="218" t="s">
        <v>7186</v>
      </c>
      <c r="F3186" s="218" t="s">
        <v>7216</v>
      </c>
      <c r="G3186" s="218">
        <v>400</v>
      </c>
      <c r="H3186" s="241">
        <v>0</v>
      </c>
      <c r="I3186" s="218">
        <v>239.032</v>
      </c>
    </row>
    <row r="3187" ht="27" spans="1:9">
      <c r="A3187" s="218">
        <v>3186</v>
      </c>
      <c r="B3187" s="218" t="s">
        <v>3944</v>
      </c>
      <c r="C3187" s="218" t="s">
        <v>4690</v>
      </c>
      <c r="D3187" s="218" t="s">
        <v>7030</v>
      </c>
      <c r="E3187" s="218" t="s">
        <v>7186</v>
      </c>
      <c r="F3187" s="218" t="s">
        <v>7217</v>
      </c>
      <c r="G3187" s="218">
        <v>100</v>
      </c>
      <c r="H3187" s="241">
        <v>0</v>
      </c>
      <c r="I3187" s="218">
        <v>56.546</v>
      </c>
    </row>
    <row r="3188" ht="27" spans="1:9">
      <c r="A3188" s="218">
        <v>3187</v>
      </c>
      <c r="B3188" s="218" t="s">
        <v>3944</v>
      </c>
      <c r="C3188" s="218" t="s">
        <v>4690</v>
      </c>
      <c r="D3188" s="218" t="s">
        <v>7030</v>
      </c>
      <c r="E3188" s="218" t="s">
        <v>7186</v>
      </c>
      <c r="F3188" s="218" t="s">
        <v>7218</v>
      </c>
      <c r="G3188" s="218">
        <v>100</v>
      </c>
      <c r="H3188" s="241">
        <v>0</v>
      </c>
      <c r="I3188" s="218">
        <v>26.08</v>
      </c>
    </row>
    <row r="3189" ht="27" spans="1:9">
      <c r="A3189" s="218">
        <v>3188</v>
      </c>
      <c r="B3189" s="218" t="s">
        <v>3944</v>
      </c>
      <c r="C3189" s="218" t="s">
        <v>4690</v>
      </c>
      <c r="D3189" s="218" t="s">
        <v>7030</v>
      </c>
      <c r="E3189" s="218" t="s">
        <v>7186</v>
      </c>
      <c r="F3189" s="218" t="s">
        <v>7219</v>
      </c>
      <c r="G3189" s="218">
        <v>400</v>
      </c>
      <c r="H3189" s="241">
        <v>0</v>
      </c>
      <c r="I3189" s="218">
        <v>243.148</v>
      </c>
    </row>
    <row r="3190" ht="27" spans="1:9">
      <c r="A3190" s="218">
        <v>3189</v>
      </c>
      <c r="B3190" s="218" t="s">
        <v>3944</v>
      </c>
      <c r="C3190" s="218" t="s">
        <v>4690</v>
      </c>
      <c r="D3190" s="218" t="s">
        <v>7030</v>
      </c>
      <c r="E3190" s="218" t="s">
        <v>7186</v>
      </c>
      <c r="F3190" s="218" t="s">
        <v>7220</v>
      </c>
      <c r="G3190" s="218">
        <v>100</v>
      </c>
      <c r="H3190" s="241">
        <v>0</v>
      </c>
      <c r="I3190" s="218">
        <v>67.32</v>
      </c>
    </row>
    <row r="3191" ht="40.5" spans="1:9">
      <c r="A3191" s="218">
        <v>3190</v>
      </c>
      <c r="B3191" s="218" t="s">
        <v>3944</v>
      </c>
      <c r="C3191" s="218" t="s">
        <v>4690</v>
      </c>
      <c r="D3191" s="218" t="s">
        <v>7030</v>
      </c>
      <c r="E3191" s="218" t="s">
        <v>7186</v>
      </c>
      <c r="F3191" s="218" t="s">
        <v>7221</v>
      </c>
      <c r="G3191" s="218">
        <v>400</v>
      </c>
      <c r="H3191" s="241">
        <v>0</v>
      </c>
      <c r="I3191" s="218">
        <v>230.69</v>
      </c>
    </row>
    <row r="3192" ht="27" spans="1:9">
      <c r="A3192" s="218">
        <v>3191</v>
      </c>
      <c r="B3192" s="218" t="s">
        <v>3944</v>
      </c>
      <c r="C3192" s="218" t="s">
        <v>4690</v>
      </c>
      <c r="D3192" s="218" t="s">
        <v>7030</v>
      </c>
      <c r="E3192" s="218" t="s">
        <v>7186</v>
      </c>
      <c r="F3192" s="218" t="s">
        <v>7222</v>
      </c>
      <c r="G3192" s="218">
        <v>400</v>
      </c>
      <c r="H3192" s="241">
        <v>0</v>
      </c>
      <c r="I3192" s="218">
        <v>206.54</v>
      </c>
    </row>
    <row r="3193" spans="1:9">
      <c r="A3193" s="218">
        <v>3192</v>
      </c>
      <c r="B3193" s="218" t="s">
        <v>3944</v>
      </c>
      <c r="C3193" s="218" t="s">
        <v>4690</v>
      </c>
      <c r="D3193" s="218" t="s">
        <v>7030</v>
      </c>
      <c r="E3193" s="218" t="s">
        <v>7186</v>
      </c>
      <c r="F3193" s="218" t="s">
        <v>7223</v>
      </c>
      <c r="G3193" s="218">
        <v>160</v>
      </c>
      <c r="H3193" s="241">
        <v>0</v>
      </c>
      <c r="I3193" s="218">
        <v>69.952</v>
      </c>
    </row>
    <row r="3194" ht="27" spans="1:9">
      <c r="A3194" s="218">
        <v>3193</v>
      </c>
      <c r="B3194" s="218" t="s">
        <v>3944</v>
      </c>
      <c r="C3194" s="218" t="s">
        <v>4690</v>
      </c>
      <c r="D3194" s="218" t="s">
        <v>7030</v>
      </c>
      <c r="E3194" s="218" t="s">
        <v>7186</v>
      </c>
      <c r="F3194" s="218" t="s">
        <v>7224</v>
      </c>
      <c r="G3194" s="218">
        <v>400</v>
      </c>
      <c r="H3194" s="241">
        <v>0</v>
      </c>
      <c r="I3194" s="218">
        <v>189.88</v>
      </c>
    </row>
    <row r="3195" ht="27" spans="1:9">
      <c r="A3195" s="218">
        <v>3194</v>
      </c>
      <c r="B3195" s="218" t="s">
        <v>3944</v>
      </c>
      <c r="C3195" s="218" t="s">
        <v>4690</v>
      </c>
      <c r="D3195" s="218" t="s">
        <v>7030</v>
      </c>
      <c r="E3195" s="218" t="s">
        <v>7186</v>
      </c>
      <c r="F3195" s="218" t="s">
        <v>7225</v>
      </c>
      <c r="G3195" s="218">
        <v>200</v>
      </c>
      <c r="H3195" s="241">
        <v>0</v>
      </c>
      <c r="I3195" s="218">
        <v>104.623</v>
      </c>
    </row>
    <row r="3196" ht="27" spans="1:9">
      <c r="A3196" s="218">
        <v>3195</v>
      </c>
      <c r="B3196" s="218" t="s">
        <v>3944</v>
      </c>
      <c r="C3196" s="218" t="s">
        <v>4690</v>
      </c>
      <c r="D3196" s="218" t="s">
        <v>7030</v>
      </c>
      <c r="E3196" s="218" t="s">
        <v>7186</v>
      </c>
      <c r="F3196" s="218" t="s">
        <v>7226</v>
      </c>
      <c r="G3196" s="218">
        <v>400</v>
      </c>
      <c r="H3196" s="241">
        <v>0</v>
      </c>
      <c r="I3196" s="218">
        <v>164.192</v>
      </c>
    </row>
    <row r="3197" ht="27" spans="1:9">
      <c r="A3197" s="218">
        <v>3196</v>
      </c>
      <c r="B3197" s="218" t="s">
        <v>3944</v>
      </c>
      <c r="C3197" s="218" t="s">
        <v>4690</v>
      </c>
      <c r="D3197" s="218" t="s">
        <v>7030</v>
      </c>
      <c r="E3197" s="218" t="s">
        <v>7186</v>
      </c>
      <c r="F3197" s="218" t="s">
        <v>7227</v>
      </c>
      <c r="G3197" s="242">
        <v>400</v>
      </c>
      <c r="H3197" s="241">
        <v>0</v>
      </c>
      <c r="I3197" s="218">
        <v>229.528</v>
      </c>
    </row>
    <row r="3198" ht="27" spans="1:9">
      <c r="A3198" s="218">
        <v>3197</v>
      </c>
      <c r="B3198" s="218" t="s">
        <v>3944</v>
      </c>
      <c r="C3198" s="218" t="s">
        <v>4690</v>
      </c>
      <c r="D3198" s="218" t="s">
        <v>7030</v>
      </c>
      <c r="E3198" s="218" t="s">
        <v>7186</v>
      </c>
      <c r="F3198" s="218" t="s">
        <v>7228</v>
      </c>
      <c r="G3198" s="242">
        <v>400</v>
      </c>
      <c r="H3198" s="241">
        <v>0</v>
      </c>
      <c r="I3198" s="218">
        <v>268.522</v>
      </c>
    </row>
    <row r="3199" ht="27" spans="1:9">
      <c r="A3199" s="218">
        <v>3198</v>
      </c>
      <c r="B3199" s="218" t="s">
        <v>3944</v>
      </c>
      <c r="C3199" s="218" t="s">
        <v>4690</v>
      </c>
      <c r="D3199" s="218" t="s">
        <v>7030</v>
      </c>
      <c r="E3199" s="218" t="s">
        <v>7186</v>
      </c>
      <c r="F3199" s="218" t="s">
        <v>7229</v>
      </c>
      <c r="G3199" s="242">
        <v>100</v>
      </c>
      <c r="H3199" s="241">
        <v>0</v>
      </c>
      <c r="I3199" s="218">
        <v>52.928</v>
      </c>
    </row>
    <row r="3200" ht="27" spans="1:9">
      <c r="A3200" s="218">
        <v>3199</v>
      </c>
      <c r="B3200" s="218" t="s">
        <v>3944</v>
      </c>
      <c r="C3200" s="218" t="s">
        <v>4690</v>
      </c>
      <c r="D3200" s="218" t="s">
        <v>7030</v>
      </c>
      <c r="E3200" s="218" t="s">
        <v>7186</v>
      </c>
      <c r="F3200" s="218" t="s">
        <v>7230</v>
      </c>
      <c r="G3200" s="242">
        <v>100</v>
      </c>
      <c r="H3200" s="241">
        <v>0</v>
      </c>
      <c r="I3200" s="218">
        <v>55.568</v>
      </c>
    </row>
    <row r="3201" ht="27" spans="1:9">
      <c r="A3201" s="218">
        <v>3200</v>
      </c>
      <c r="B3201" s="218" t="s">
        <v>3944</v>
      </c>
      <c r="C3201" s="218" t="s">
        <v>4690</v>
      </c>
      <c r="D3201" s="218" t="s">
        <v>7030</v>
      </c>
      <c r="E3201" s="218" t="s">
        <v>7186</v>
      </c>
      <c r="F3201" s="218" t="s">
        <v>7231</v>
      </c>
      <c r="G3201" s="242">
        <v>200</v>
      </c>
      <c r="H3201" s="241">
        <v>0</v>
      </c>
      <c r="I3201" s="218">
        <v>136.729</v>
      </c>
    </row>
    <row r="3202" ht="27" spans="1:9">
      <c r="A3202" s="218">
        <v>3201</v>
      </c>
      <c r="B3202" s="218" t="s">
        <v>3944</v>
      </c>
      <c r="C3202" s="218" t="s">
        <v>4690</v>
      </c>
      <c r="D3202" s="218" t="s">
        <v>7030</v>
      </c>
      <c r="E3202" s="218" t="s">
        <v>7186</v>
      </c>
      <c r="F3202" s="218" t="s">
        <v>7232</v>
      </c>
      <c r="G3202" s="242">
        <v>200</v>
      </c>
      <c r="H3202" s="241">
        <v>0</v>
      </c>
      <c r="I3202" s="218">
        <v>102.416</v>
      </c>
    </row>
    <row r="3203" ht="27" spans="1:9">
      <c r="A3203" s="218">
        <v>3202</v>
      </c>
      <c r="B3203" s="218" t="s">
        <v>3944</v>
      </c>
      <c r="C3203" s="218" t="s">
        <v>4690</v>
      </c>
      <c r="D3203" s="218" t="s">
        <v>7030</v>
      </c>
      <c r="E3203" s="218" t="s">
        <v>7186</v>
      </c>
      <c r="F3203" s="218" t="s">
        <v>7233</v>
      </c>
      <c r="G3203" s="242">
        <v>200</v>
      </c>
      <c r="H3203" s="241">
        <v>0</v>
      </c>
      <c r="I3203" s="218">
        <v>118.147</v>
      </c>
    </row>
    <row r="3204" ht="40.5" spans="1:9">
      <c r="A3204" s="218">
        <v>3203</v>
      </c>
      <c r="B3204" s="218" t="s">
        <v>3944</v>
      </c>
      <c r="C3204" s="218" t="s">
        <v>4690</v>
      </c>
      <c r="D3204" s="218" t="s">
        <v>7030</v>
      </c>
      <c r="E3204" s="218" t="s">
        <v>7186</v>
      </c>
      <c r="F3204" s="218" t="s">
        <v>7234</v>
      </c>
      <c r="G3204" s="242">
        <v>400</v>
      </c>
      <c r="H3204" s="241">
        <v>0</v>
      </c>
      <c r="I3204" s="218">
        <v>272.2</v>
      </c>
    </row>
    <row r="3205" ht="27" spans="1:9">
      <c r="A3205" s="218">
        <v>3204</v>
      </c>
      <c r="B3205" s="218" t="s">
        <v>3944</v>
      </c>
      <c r="C3205" s="218" t="s">
        <v>4690</v>
      </c>
      <c r="D3205" s="218" t="s">
        <v>7030</v>
      </c>
      <c r="E3205" s="218" t="s">
        <v>7186</v>
      </c>
      <c r="F3205" s="218" t="s">
        <v>7235</v>
      </c>
      <c r="G3205" s="242">
        <v>100</v>
      </c>
      <c r="H3205" s="241">
        <v>0</v>
      </c>
      <c r="I3205" s="218">
        <v>33.614</v>
      </c>
    </row>
    <row r="3206" ht="27" spans="1:9">
      <c r="A3206" s="218">
        <v>3205</v>
      </c>
      <c r="B3206" s="218" t="s">
        <v>3944</v>
      </c>
      <c r="C3206" s="218" t="s">
        <v>4690</v>
      </c>
      <c r="D3206" s="218" t="s">
        <v>7030</v>
      </c>
      <c r="E3206" s="218" t="s">
        <v>7186</v>
      </c>
      <c r="F3206" s="218" t="s">
        <v>7236</v>
      </c>
      <c r="G3206" s="242">
        <v>100</v>
      </c>
      <c r="H3206" s="241">
        <v>0</v>
      </c>
      <c r="I3206" s="218">
        <v>64.192</v>
      </c>
    </row>
    <row r="3207" ht="27" spans="1:9">
      <c r="A3207" s="218">
        <v>3206</v>
      </c>
      <c r="B3207" s="218" t="s">
        <v>3944</v>
      </c>
      <c r="C3207" s="218" t="s">
        <v>4690</v>
      </c>
      <c r="D3207" s="218" t="s">
        <v>7030</v>
      </c>
      <c r="E3207" s="218" t="s">
        <v>7186</v>
      </c>
      <c r="F3207" s="218" t="s">
        <v>7237</v>
      </c>
      <c r="G3207" s="242">
        <v>100</v>
      </c>
      <c r="H3207" s="241">
        <v>0</v>
      </c>
      <c r="I3207" s="218">
        <v>45.849</v>
      </c>
    </row>
    <row r="3208" spans="1:9">
      <c r="A3208" s="218">
        <v>3207</v>
      </c>
      <c r="B3208" s="218" t="s">
        <v>3944</v>
      </c>
      <c r="C3208" s="218" t="s">
        <v>4690</v>
      </c>
      <c r="D3208" s="218" t="s">
        <v>7030</v>
      </c>
      <c r="E3208" s="218" t="s">
        <v>7186</v>
      </c>
      <c r="F3208" s="218" t="s">
        <v>7238</v>
      </c>
      <c r="G3208" s="242">
        <v>400</v>
      </c>
      <c r="H3208" s="241">
        <v>0</v>
      </c>
      <c r="I3208" s="218">
        <v>207.802</v>
      </c>
    </row>
    <row r="3209" spans="1:9">
      <c r="A3209" s="218">
        <v>3208</v>
      </c>
      <c r="B3209" s="218" t="s">
        <v>3944</v>
      </c>
      <c r="C3209" s="218" t="s">
        <v>4690</v>
      </c>
      <c r="D3209" s="218" t="s">
        <v>7030</v>
      </c>
      <c r="E3209" s="218" t="s">
        <v>7186</v>
      </c>
      <c r="F3209" s="218" t="s">
        <v>7239</v>
      </c>
      <c r="G3209" s="242">
        <v>315</v>
      </c>
      <c r="H3209" s="241">
        <v>0</v>
      </c>
      <c r="I3209" s="218">
        <v>52.342</v>
      </c>
    </row>
    <row r="3210" spans="1:9">
      <c r="A3210" s="218">
        <v>3209</v>
      </c>
      <c r="B3210" s="218" t="s">
        <v>3944</v>
      </c>
      <c r="C3210" s="218" t="s">
        <v>4690</v>
      </c>
      <c r="D3210" s="218" t="s">
        <v>7030</v>
      </c>
      <c r="E3210" s="218" t="s">
        <v>7186</v>
      </c>
      <c r="F3210" s="218" t="s">
        <v>7240</v>
      </c>
      <c r="G3210" s="242">
        <v>200</v>
      </c>
      <c r="H3210" s="241">
        <v>0</v>
      </c>
      <c r="I3210" s="218">
        <v>75.164</v>
      </c>
    </row>
    <row r="3211" spans="1:9">
      <c r="A3211" s="218">
        <v>3210</v>
      </c>
      <c r="B3211" s="218" t="s">
        <v>3944</v>
      </c>
      <c r="C3211" s="218" t="s">
        <v>4690</v>
      </c>
      <c r="D3211" s="218" t="s">
        <v>7030</v>
      </c>
      <c r="E3211" s="218" t="s">
        <v>7186</v>
      </c>
      <c r="F3211" s="218" t="s">
        <v>7241</v>
      </c>
      <c r="G3211" s="242">
        <v>315</v>
      </c>
      <c r="H3211" s="241">
        <v>0</v>
      </c>
      <c r="I3211" s="218">
        <v>161.16</v>
      </c>
    </row>
    <row r="3212" ht="40.5" spans="1:9">
      <c r="A3212" s="218">
        <v>3211</v>
      </c>
      <c r="B3212" s="218" t="s">
        <v>3944</v>
      </c>
      <c r="C3212" s="218" t="s">
        <v>4690</v>
      </c>
      <c r="D3212" s="218" t="s">
        <v>7030</v>
      </c>
      <c r="E3212" s="218" t="s">
        <v>7186</v>
      </c>
      <c r="F3212" s="218" t="s">
        <v>7242</v>
      </c>
      <c r="G3212" s="242">
        <v>315</v>
      </c>
      <c r="H3212" s="241">
        <v>0</v>
      </c>
      <c r="I3212" s="218">
        <v>184.21</v>
      </c>
    </row>
    <row r="3213" ht="27" spans="1:9">
      <c r="A3213" s="218">
        <v>3212</v>
      </c>
      <c r="B3213" s="218" t="s">
        <v>3944</v>
      </c>
      <c r="C3213" s="218" t="s">
        <v>4690</v>
      </c>
      <c r="D3213" s="218" t="s">
        <v>7030</v>
      </c>
      <c r="E3213" s="218" t="s">
        <v>7186</v>
      </c>
      <c r="F3213" s="218" t="s">
        <v>7243</v>
      </c>
      <c r="G3213" s="242">
        <v>400</v>
      </c>
      <c r="H3213" s="241">
        <v>0</v>
      </c>
      <c r="I3213" s="218">
        <v>277.432</v>
      </c>
    </row>
    <row r="3214" spans="1:9">
      <c r="A3214" s="218">
        <v>3213</v>
      </c>
      <c r="B3214" s="218" t="s">
        <v>3944</v>
      </c>
      <c r="C3214" s="218" t="s">
        <v>4690</v>
      </c>
      <c r="D3214" s="218" t="s">
        <v>7030</v>
      </c>
      <c r="E3214" s="218" t="s">
        <v>7186</v>
      </c>
      <c r="F3214" s="218" t="s">
        <v>7244</v>
      </c>
      <c r="G3214" s="242">
        <v>315</v>
      </c>
      <c r="H3214" s="241">
        <v>0</v>
      </c>
      <c r="I3214" s="218">
        <v>181.9</v>
      </c>
    </row>
    <row r="3215" ht="27" spans="1:9">
      <c r="A3215" s="218">
        <v>3214</v>
      </c>
      <c r="B3215" s="218" t="s">
        <v>3944</v>
      </c>
      <c r="C3215" s="218" t="s">
        <v>7245</v>
      </c>
      <c r="D3215" s="218" t="s">
        <v>7030</v>
      </c>
      <c r="E3215" s="218" t="s">
        <v>7246</v>
      </c>
      <c r="F3215" s="218" t="s">
        <v>7247</v>
      </c>
      <c r="G3215" s="242">
        <v>200</v>
      </c>
      <c r="H3215" s="241">
        <v>0</v>
      </c>
      <c r="I3215" s="218">
        <v>103.56</v>
      </c>
    </row>
    <row r="3216" spans="1:9">
      <c r="A3216" s="218">
        <v>3215</v>
      </c>
      <c r="B3216" s="218" t="s">
        <v>3944</v>
      </c>
      <c r="C3216" s="218" t="s">
        <v>7245</v>
      </c>
      <c r="D3216" s="218" t="s">
        <v>7030</v>
      </c>
      <c r="E3216" s="218" t="s">
        <v>7246</v>
      </c>
      <c r="F3216" s="218" t="s">
        <v>7248</v>
      </c>
      <c r="G3216" s="242">
        <v>200</v>
      </c>
      <c r="H3216" s="241">
        <v>0</v>
      </c>
      <c r="I3216" s="218">
        <v>77.206</v>
      </c>
    </row>
    <row r="3217" spans="1:9">
      <c r="A3217" s="218">
        <v>3216</v>
      </c>
      <c r="B3217" s="218" t="s">
        <v>3944</v>
      </c>
      <c r="C3217" s="218" t="s">
        <v>7245</v>
      </c>
      <c r="D3217" s="218" t="s">
        <v>7030</v>
      </c>
      <c r="E3217" s="218" t="s">
        <v>7246</v>
      </c>
      <c r="F3217" s="218" t="s">
        <v>7249</v>
      </c>
      <c r="G3217" s="242">
        <v>200</v>
      </c>
      <c r="H3217" s="241">
        <v>0</v>
      </c>
      <c r="I3217" s="218">
        <v>135.546</v>
      </c>
    </row>
    <row r="3218" spans="1:9">
      <c r="A3218" s="218">
        <v>3217</v>
      </c>
      <c r="B3218" s="218" t="s">
        <v>3944</v>
      </c>
      <c r="C3218" s="218" t="s">
        <v>7245</v>
      </c>
      <c r="D3218" s="218" t="s">
        <v>7030</v>
      </c>
      <c r="E3218" s="218" t="s">
        <v>7246</v>
      </c>
      <c r="F3218" s="218" t="s">
        <v>7250</v>
      </c>
      <c r="G3218" s="242">
        <v>200</v>
      </c>
      <c r="H3218" s="241">
        <v>0</v>
      </c>
      <c r="I3218" s="218">
        <v>81.669</v>
      </c>
    </row>
    <row r="3219" spans="1:9">
      <c r="A3219" s="218">
        <v>3218</v>
      </c>
      <c r="B3219" s="218" t="s">
        <v>3944</v>
      </c>
      <c r="C3219" s="218" t="s">
        <v>7245</v>
      </c>
      <c r="D3219" s="218" t="s">
        <v>7030</v>
      </c>
      <c r="E3219" s="218" t="s">
        <v>7246</v>
      </c>
      <c r="F3219" s="218" t="s">
        <v>7251</v>
      </c>
      <c r="G3219" s="242">
        <v>315</v>
      </c>
      <c r="H3219" s="241">
        <v>0</v>
      </c>
      <c r="I3219" s="218">
        <v>87.494</v>
      </c>
    </row>
    <row r="3220" spans="1:9">
      <c r="A3220" s="218">
        <v>3219</v>
      </c>
      <c r="B3220" s="218" t="s">
        <v>3944</v>
      </c>
      <c r="C3220" s="218" t="s">
        <v>7245</v>
      </c>
      <c r="D3220" s="218" t="s">
        <v>7030</v>
      </c>
      <c r="E3220" s="218" t="s">
        <v>7246</v>
      </c>
      <c r="F3220" s="218" t="s">
        <v>4363</v>
      </c>
      <c r="G3220" s="242">
        <v>200</v>
      </c>
      <c r="H3220" s="241">
        <v>0</v>
      </c>
      <c r="I3220" s="218">
        <v>87.797</v>
      </c>
    </row>
    <row r="3221" ht="27" spans="1:9">
      <c r="A3221" s="218">
        <v>3220</v>
      </c>
      <c r="B3221" s="218" t="s">
        <v>3944</v>
      </c>
      <c r="C3221" s="218" t="s">
        <v>7245</v>
      </c>
      <c r="D3221" s="218" t="s">
        <v>7030</v>
      </c>
      <c r="E3221" s="218" t="s">
        <v>7246</v>
      </c>
      <c r="F3221" s="218" t="s">
        <v>7252</v>
      </c>
      <c r="G3221" s="242">
        <v>200</v>
      </c>
      <c r="H3221" s="241">
        <v>0</v>
      </c>
      <c r="I3221" s="218">
        <v>114.714</v>
      </c>
    </row>
    <row r="3222" ht="27" spans="1:9">
      <c r="A3222" s="218">
        <v>3221</v>
      </c>
      <c r="B3222" s="218" t="s">
        <v>3944</v>
      </c>
      <c r="C3222" s="218" t="s">
        <v>7245</v>
      </c>
      <c r="D3222" s="218" t="s">
        <v>7030</v>
      </c>
      <c r="E3222" s="218" t="s">
        <v>7246</v>
      </c>
      <c r="F3222" s="218" t="s">
        <v>7253</v>
      </c>
      <c r="G3222" s="242">
        <v>100</v>
      </c>
      <c r="H3222" s="241">
        <v>0</v>
      </c>
      <c r="I3222" s="218">
        <v>65.31</v>
      </c>
    </row>
    <row r="3223" spans="1:9">
      <c r="A3223" s="218">
        <v>3222</v>
      </c>
      <c r="B3223" s="218" t="s">
        <v>3944</v>
      </c>
      <c r="C3223" s="218" t="s">
        <v>7245</v>
      </c>
      <c r="D3223" s="218" t="s">
        <v>7030</v>
      </c>
      <c r="E3223" s="218" t="s">
        <v>7246</v>
      </c>
      <c r="F3223" s="218" t="s">
        <v>7254</v>
      </c>
      <c r="G3223" s="242">
        <v>200</v>
      </c>
      <c r="H3223" s="241">
        <v>0</v>
      </c>
      <c r="I3223" s="218">
        <v>140.688</v>
      </c>
    </row>
    <row r="3224" spans="1:9">
      <c r="A3224" s="218">
        <v>3223</v>
      </c>
      <c r="B3224" s="218" t="s">
        <v>3944</v>
      </c>
      <c r="C3224" s="218" t="s">
        <v>7245</v>
      </c>
      <c r="D3224" s="218" t="s">
        <v>7030</v>
      </c>
      <c r="E3224" s="218" t="s">
        <v>7246</v>
      </c>
      <c r="F3224" s="218" t="s">
        <v>7255</v>
      </c>
      <c r="G3224" s="242">
        <v>200</v>
      </c>
      <c r="H3224" s="241">
        <v>0</v>
      </c>
      <c r="I3224" s="218">
        <v>103.569</v>
      </c>
    </row>
    <row r="3225" spans="1:9">
      <c r="A3225" s="218">
        <v>3224</v>
      </c>
      <c r="B3225" s="218" t="s">
        <v>3944</v>
      </c>
      <c r="C3225" s="218" t="s">
        <v>7245</v>
      </c>
      <c r="D3225" s="218" t="s">
        <v>7030</v>
      </c>
      <c r="E3225" s="218" t="s">
        <v>7246</v>
      </c>
      <c r="F3225" s="218" t="s">
        <v>7256</v>
      </c>
      <c r="G3225" s="242">
        <v>100</v>
      </c>
      <c r="H3225" s="241">
        <v>0</v>
      </c>
      <c r="I3225" s="218">
        <v>37.484</v>
      </c>
    </row>
    <row r="3226" spans="1:9">
      <c r="A3226" s="218">
        <v>3225</v>
      </c>
      <c r="B3226" s="218" t="s">
        <v>3944</v>
      </c>
      <c r="C3226" s="218" t="s">
        <v>7245</v>
      </c>
      <c r="D3226" s="218" t="s">
        <v>7030</v>
      </c>
      <c r="E3226" s="218" t="s">
        <v>7246</v>
      </c>
      <c r="F3226" s="218" t="s">
        <v>7257</v>
      </c>
      <c r="G3226" s="242">
        <v>200</v>
      </c>
      <c r="H3226" s="241">
        <v>0</v>
      </c>
      <c r="I3226" s="218">
        <v>89.696</v>
      </c>
    </row>
    <row r="3227" spans="1:9">
      <c r="A3227" s="218">
        <v>3226</v>
      </c>
      <c r="B3227" s="218" t="s">
        <v>3944</v>
      </c>
      <c r="C3227" s="218" t="s">
        <v>7245</v>
      </c>
      <c r="D3227" s="218" t="s">
        <v>7030</v>
      </c>
      <c r="E3227" s="218" t="s">
        <v>7246</v>
      </c>
      <c r="F3227" s="218" t="s">
        <v>7258</v>
      </c>
      <c r="G3227" s="242">
        <v>200</v>
      </c>
      <c r="H3227" s="241">
        <v>0</v>
      </c>
      <c r="I3227" s="218">
        <v>70.326</v>
      </c>
    </row>
    <row r="3228" spans="1:9">
      <c r="A3228" s="218">
        <v>3227</v>
      </c>
      <c r="B3228" s="218" t="s">
        <v>3944</v>
      </c>
      <c r="C3228" s="218" t="s">
        <v>7245</v>
      </c>
      <c r="D3228" s="218" t="s">
        <v>7030</v>
      </c>
      <c r="E3228" s="218" t="s">
        <v>7246</v>
      </c>
      <c r="F3228" s="218" t="s">
        <v>7259</v>
      </c>
      <c r="G3228" s="242">
        <v>200</v>
      </c>
      <c r="H3228" s="241">
        <v>0</v>
      </c>
      <c r="I3228" s="218">
        <v>84.152</v>
      </c>
    </row>
    <row r="3229" spans="1:9">
      <c r="A3229" s="218">
        <v>3228</v>
      </c>
      <c r="B3229" s="218" t="s">
        <v>3944</v>
      </c>
      <c r="C3229" s="218" t="s">
        <v>7245</v>
      </c>
      <c r="D3229" s="218" t="s">
        <v>7030</v>
      </c>
      <c r="E3229" s="218" t="s">
        <v>7246</v>
      </c>
      <c r="F3229" s="218" t="s">
        <v>7260</v>
      </c>
      <c r="G3229" s="242">
        <v>200</v>
      </c>
      <c r="H3229" s="241">
        <v>0</v>
      </c>
      <c r="I3229" s="218">
        <v>117.286</v>
      </c>
    </row>
    <row r="3230" spans="1:9">
      <c r="A3230" s="218">
        <v>3229</v>
      </c>
      <c r="B3230" s="218" t="s">
        <v>3944</v>
      </c>
      <c r="C3230" s="218" t="s">
        <v>7245</v>
      </c>
      <c r="D3230" s="218" t="s">
        <v>7030</v>
      </c>
      <c r="E3230" s="218" t="s">
        <v>7246</v>
      </c>
      <c r="F3230" s="218" t="s">
        <v>7261</v>
      </c>
      <c r="G3230" s="242">
        <v>160</v>
      </c>
      <c r="H3230" s="241">
        <v>0</v>
      </c>
      <c r="I3230" s="218">
        <v>52.315</v>
      </c>
    </row>
    <row r="3231" spans="1:9">
      <c r="A3231" s="218">
        <v>3230</v>
      </c>
      <c r="B3231" s="218" t="s">
        <v>3944</v>
      </c>
      <c r="C3231" s="218" t="s">
        <v>7245</v>
      </c>
      <c r="D3231" s="218" t="s">
        <v>7030</v>
      </c>
      <c r="E3231" s="218" t="s">
        <v>7246</v>
      </c>
      <c r="F3231" s="218" t="s">
        <v>7262</v>
      </c>
      <c r="G3231" s="242">
        <v>100</v>
      </c>
      <c r="H3231" s="241">
        <v>0</v>
      </c>
      <c r="I3231" s="218">
        <v>30.627</v>
      </c>
    </row>
    <row r="3232" spans="1:9">
      <c r="A3232" s="218">
        <v>3231</v>
      </c>
      <c r="B3232" s="218" t="s">
        <v>3944</v>
      </c>
      <c r="C3232" s="218" t="s">
        <v>7245</v>
      </c>
      <c r="D3232" s="218" t="s">
        <v>7030</v>
      </c>
      <c r="E3232" s="218" t="s">
        <v>7246</v>
      </c>
      <c r="F3232" s="218" t="s">
        <v>7263</v>
      </c>
      <c r="G3232" s="242">
        <v>200</v>
      </c>
      <c r="H3232" s="241">
        <v>0</v>
      </c>
      <c r="I3232" s="218">
        <v>18.832</v>
      </c>
    </row>
    <row r="3233" spans="1:9">
      <c r="A3233" s="218">
        <v>3232</v>
      </c>
      <c r="B3233" s="218" t="s">
        <v>3944</v>
      </c>
      <c r="C3233" s="218" t="s">
        <v>7245</v>
      </c>
      <c r="D3233" s="218" t="s">
        <v>7030</v>
      </c>
      <c r="E3233" s="218" t="s">
        <v>7246</v>
      </c>
      <c r="F3233" s="218" t="s">
        <v>7264</v>
      </c>
      <c r="G3233" s="242">
        <v>200</v>
      </c>
      <c r="H3233" s="241">
        <v>0</v>
      </c>
      <c r="I3233" s="218">
        <v>87.645</v>
      </c>
    </row>
    <row r="3234" ht="27" spans="1:9">
      <c r="A3234" s="218">
        <v>3233</v>
      </c>
      <c r="B3234" s="218" t="s">
        <v>3944</v>
      </c>
      <c r="C3234" s="218" t="s">
        <v>7245</v>
      </c>
      <c r="D3234" s="218" t="s">
        <v>7030</v>
      </c>
      <c r="E3234" s="218" t="s">
        <v>7246</v>
      </c>
      <c r="F3234" s="218" t="s">
        <v>7265</v>
      </c>
      <c r="G3234" s="242">
        <v>200</v>
      </c>
      <c r="H3234" s="241">
        <v>0</v>
      </c>
      <c r="I3234" s="218">
        <v>100.908</v>
      </c>
    </row>
    <row r="3235" spans="1:9">
      <c r="A3235" s="218">
        <v>3234</v>
      </c>
      <c r="B3235" s="218" t="s">
        <v>3944</v>
      </c>
      <c r="C3235" s="218" t="s">
        <v>7245</v>
      </c>
      <c r="D3235" s="218" t="s">
        <v>7030</v>
      </c>
      <c r="E3235" s="218" t="s">
        <v>7246</v>
      </c>
      <c r="F3235" s="218" t="s">
        <v>7266</v>
      </c>
      <c r="G3235" s="242">
        <v>200</v>
      </c>
      <c r="H3235" s="241">
        <v>0</v>
      </c>
      <c r="I3235" s="218">
        <v>62.765</v>
      </c>
    </row>
    <row r="3236" spans="1:9">
      <c r="A3236" s="218">
        <v>3235</v>
      </c>
      <c r="B3236" s="218" t="s">
        <v>3944</v>
      </c>
      <c r="C3236" s="218" t="s">
        <v>7245</v>
      </c>
      <c r="D3236" s="218" t="s">
        <v>7030</v>
      </c>
      <c r="E3236" s="218" t="s">
        <v>7246</v>
      </c>
      <c r="F3236" s="218" t="s">
        <v>7267</v>
      </c>
      <c r="G3236" s="242">
        <v>200</v>
      </c>
      <c r="H3236" s="241">
        <v>0</v>
      </c>
      <c r="I3236" s="218">
        <v>117.39</v>
      </c>
    </row>
    <row r="3237" spans="1:9">
      <c r="A3237" s="218">
        <v>3236</v>
      </c>
      <c r="B3237" s="218" t="s">
        <v>3944</v>
      </c>
      <c r="C3237" s="218" t="s">
        <v>7245</v>
      </c>
      <c r="D3237" s="218" t="s">
        <v>7030</v>
      </c>
      <c r="E3237" s="218" t="s">
        <v>7246</v>
      </c>
      <c r="F3237" s="218" t="s">
        <v>7268</v>
      </c>
      <c r="G3237" s="242">
        <v>200</v>
      </c>
      <c r="H3237" s="241">
        <v>0</v>
      </c>
      <c r="I3237" s="218">
        <v>121.892</v>
      </c>
    </row>
    <row r="3238" ht="27" spans="1:9">
      <c r="A3238" s="218">
        <v>3237</v>
      </c>
      <c r="B3238" s="218" t="s">
        <v>3944</v>
      </c>
      <c r="C3238" s="218" t="s">
        <v>7245</v>
      </c>
      <c r="D3238" s="218" t="s">
        <v>7030</v>
      </c>
      <c r="E3238" s="218" t="s">
        <v>7246</v>
      </c>
      <c r="F3238" s="218" t="s">
        <v>7269</v>
      </c>
      <c r="G3238" s="242">
        <v>200</v>
      </c>
      <c r="H3238" s="241">
        <v>0</v>
      </c>
      <c r="I3238" s="218">
        <v>92.854</v>
      </c>
    </row>
    <row r="3239" spans="1:9">
      <c r="A3239" s="218">
        <v>3238</v>
      </c>
      <c r="B3239" s="218" t="s">
        <v>3944</v>
      </c>
      <c r="C3239" s="218" t="s">
        <v>7245</v>
      </c>
      <c r="D3239" s="218" t="s">
        <v>7030</v>
      </c>
      <c r="E3239" s="218" t="s">
        <v>7246</v>
      </c>
      <c r="F3239" s="218" t="s">
        <v>7270</v>
      </c>
      <c r="G3239" s="242">
        <v>200</v>
      </c>
      <c r="H3239" s="241">
        <v>0</v>
      </c>
      <c r="I3239" s="218">
        <v>110.984</v>
      </c>
    </row>
    <row r="3240" spans="1:9">
      <c r="A3240" s="218">
        <v>3239</v>
      </c>
      <c r="B3240" s="218" t="s">
        <v>3944</v>
      </c>
      <c r="C3240" s="218" t="s">
        <v>7245</v>
      </c>
      <c r="D3240" s="218" t="s">
        <v>7030</v>
      </c>
      <c r="E3240" s="218" t="s">
        <v>7246</v>
      </c>
      <c r="F3240" s="218" t="s">
        <v>7271</v>
      </c>
      <c r="G3240" s="242">
        <v>400</v>
      </c>
      <c r="H3240" s="241">
        <v>0</v>
      </c>
      <c r="I3240" s="218">
        <v>232.09</v>
      </c>
    </row>
    <row r="3241" ht="27" spans="1:9">
      <c r="A3241" s="218">
        <v>3240</v>
      </c>
      <c r="B3241" s="218" t="s">
        <v>3944</v>
      </c>
      <c r="C3241" s="218" t="s">
        <v>7245</v>
      </c>
      <c r="D3241" s="218" t="s">
        <v>7030</v>
      </c>
      <c r="E3241" s="218" t="s">
        <v>7246</v>
      </c>
      <c r="F3241" s="218" t="s">
        <v>7272</v>
      </c>
      <c r="G3241" s="242">
        <v>200</v>
      </c>
      <c r="H3241" s="241">
        <v>0</v>
      </c>
      <c r="I3241" s="218">
        <v>130.716</v>
      </c>
    </row>
    <row r="3242" ht="27" spans="1:9">
      <c r="A3242" s="218">
        <v>3241</v>
      </c>
      <c r="B3242" s="218" t="s">
        <v>3944</v>
      </c>
      <c r="C3242" s="218" t="s">
        <v>7245</v>
      </c>
      <c r="D3242" s="218" t="s">
        <v>7030</v>
      </c>
      <c r="E3242" s="218" t="s">
        <v>7246</v>
      </c>
      <c r="F3242" s="218" t="s">
        <v>7273</v>
      </c>
      <c r="G3242" s="242">
        <v>100</v>
      </c>
      <c r="H3242" s="241">
        <v>0</v>
      </c>
      <c r="I3242" s="218">
        <v>46.272</v>
      </c>
    </row>
    <row r="3243" spans="1:9">
      <c r="A3243" s="218">
        <v>3242</v>
      </c>
      <c r="B3243" s="218" t="s">
        <v>3944</v>
      </c>
      <c r="C3243" s="218" t="s">
        <v>7245</v>
      </c>
      <c r="D3243" s="218" t="s">
        <v>7030</v>
      </c>
      <c r="E3243" s="218" t="s">
        <v>7246</v>
      </c>
      <c r="F3243" s="218" t="s">
        <v>7274</v>
      </c>
      <c r="G3243" s="242">
        <v>400</v>
      </c>
      <c r="H3243" s="241">
        <v>0</v>
      </c>
      <c r="I3243" s="218">
        <v>260.414</v>
      </c>
    </row>
    <row r="3244" spans="1:9">
      <c r="A3244" s="218">
        <v>3243</v>
      </c>
      <c r="B3244" s="218" t="s">
        <v>3944</v>
      </c>
      <c r="C3244" s="218" t="s">
        <v>7245</v>
      </c>
      <c r="D3244" s="218" t="s">
        <v>7030</v>
      </c>
      <c r="E3244" s="218" t="s">
        <v>7246</v>
      </c>
      <c r="F3244" s="218" t="s">
        <v>7275</v>
      </c>
      <c r="G3244" s="242">
        <v>200</v>
      </c>
      <c r="H3244" s="241">
        <v>0</v>
      </c>
      <c r="I3244" s="218">
        <v>83.558</v>
      </c>
    </row>
    <row r="3245" spans="1:9">
      <c r="A3245" s="218">
        <v>3244</v>
      </c>
      <c r="B3245" s="218" t="s">
        <v>3944</v>
      </c>
      <c r="C3245" s="218" t="s">
        <v>7245</v>
      </c>
      <c r="D3245" s="218" t="s">
        <v>7030</v>
      </c>
      <c r="E3245" s="218" t="s">
        <v>7246</v>
      </c>
      <c r="F3245" s="218" t="s">
        <v>7276</v>
      </c>
      <c r="G3245" s="242">
        <v>200</v>
      </c>
      <c r="H3245" s="241">
        <v>0</v>
      </c>
      <c r="I3245" s="218">
        <v>67.08</v>
      </c>
    </row>
    <row r="3246" spans="1:9">
      <c r="A3246" s="218">
        <v>3245</v>
      </c>
      <c r="B3246" s="218" t="s">
        <v>3944</v>
      </c>
      <c r="C3246" s="218" t="s">
        <v>7245</v>
      </c>
      <c r="D3246" s="218" t="s">
        <v>7030</v>
      </c>
      <c r="E3246" s="218" t="s">
        <v>7246</v>
      </c>
      <c r="F3246" s="218" t="s">
        <v>5418</v>
      </c>
      <c r="G3246" s="242">
        <v>100</v>
      </c>
      <c r="H3246" s="241">
        <v>0</v>
      </c>
      <c r="I3246" s="218">
        <v>40.705</v>
      </c>
    </row>
    <row r="3247" spans="1:9">
      <c r="A3247" s="218">
        <v>3246</v>
      </c>
      <c r="B3247" s="218" t="s">
        <v>3944</v>
      </c>
      <c r="C3247" s="218" t="s">
        <v>7245</v>
      </c>
      <c r="D3247" s="218" t="s">
        <v>7030</v>
      </c>
      <c r="E3247" s="218" t="s">
        <v>7246</v>
      </c>
      <c r="F3247" s="218" t="s">
        <v>7277</v>
      </c>
      <c r="G3247" s="242">
        <v>100</v>
      </c>
      <c r="H3247" s="241">
        <v>0</v>
      </c>
      <c r="I3247" s="218">
        <v>51.494</v>
      </c>
    </row>
    <row r="3248" spans="1:9">
      <c r="A3248" s="218">
        <v>3247</v>
      </c>
      <c r="B3248" s="218" t="s">
        <v>3944</v>
      </c>
      <c r="C3248" s="218" t="s">
        <v>7245</v>
      </c>
      <c r="D3248" s="218" t="s">
        <v>7030</v>
      </c>
      <c r="E3248" s="218" t="s">
        <v>7246</v>
      </c>
      <c r="F3248" s="218" t="s">
        <v>7278</v>
      </c>
      <c r="G3248" s="242">
        <v>200</v>
      </c>
      <c r="H3248" s="241">
        <v>0</v>
      </c>
      <c r="I3248" s="218">
        <v>68.069</v>
      </c>
    </row>
    <row r="3249" spans="1:9">
      <c r="A3249" s="218">
        <v>3248</v>
      </c>
      <c r="B3249" s="218" t="s">
        <v>3944</v>
      </c>
      <c r="C3249" s="218" t="s">
        <v>7245</v>
      </c>
      <c r="D3249" s="218" t="s">
        <v>7030</v>
      </c>
      <c r="E3249" s="218" t="s">
        <v>7279</v>
      </c>
      <c r="F3249" s="218" t="s">
        <v>7280</v>
      </c>
      <c r="G3249" s="242">
        <v>200</v>
      </c>
      <c r="H3249" s="241">
        <v>0</v>
      </c>
      <c r="I3249" s="218">
        <v>104.565</v>
      </c>
    </row>
    <row r="3250" spans="1:9">
      <c r="A3250" s="218">
        <v>3249</v>
      </c>
      <c r="B3250" s="218" t="s">
        <v>3944</v>
      </c>
      <c r="C3250" s="218" t="s">
        <v>7245</v>
      </c>
      <c r="D3250" s="218" t="s">
        <v>7030</v>
      </c>
      <c r="E3250" s="218" t="s">
        <v>7279</v>
      </c>
      <c r="F3250" s="218" t="s">
        <v>2266</v>
      </c>
      <c r="G3250" s="242">
        <v>315</v>
      </c>
      <c r="H3250" s="241">
        <v>0</v>
      </c>
      <c r="I3250" s="218">
        <v>133.544</v>
      </c>
    </row>
    <row r="3251" spans="1:9">
      <c r="A3251" s="218">
        <v>3250</v>
      </c>
      <c r="B3251" s="218" t="s">
        <v>3944</v>
      </c>
      <c r="C3251" s="218" t="s">
        <v>7245</v>
      </c>
      <c r="D3251" s="218" t="s">
        <v>7030</v>
      </c>
      <c r="E3251" s="218" t="s">
        <v>7279</v>
      </c>
      <c r="F3251" s="218" t="s">
        <v>7281</v>
      </c>
      <c r="G3251" s="242">
        <v>200</v>
      </c>
      <c r="H3251" s="241">
        <v>0</v>
      </c>
      <c r="I3251" s="218">
        <v>126.968</v>
      </c>
    </row>
    <row r="3252" spans="1:9">
      <c r="A3252" s="218">
        <v>3251</v>
      </c>
      <c r="B3252" s="218" t="s">
        <v>3944</v>
      </c>
      <c r="C3252" s="218" t="s">
        <v>7245</v>
      </c>
      <c r="D3252" s="218" t="s">
        <v>7030</v>
      </c>
      <c r="E3252" s="218" t="s">
        <v>7279</v>
      </c>
      <c r="F3252" s="218" t="s">
        <v>7282</v>
      </c>
      <c r="G3252" s="242">
        <v>100</v>
      </c>
      <c r="H3252" s="241">
        <v>0</v>
      </c>
      <c r="I3252" s="218">
        <v>45.151</v>
      </c>
    </row>
    <row r="3253" spans="1:9">
      <c r="A3253" s="218">
        <v>3252</v>
      </c>
      <c r="B3253" s="218" t="s">
        <v>3944</v>
      </c>
      <c r="C3253" s="218" t="s">
        <v>7245</v>
      </c>
      <c r="D3253" s="218" t="s">
        <v>7030</v>
      </c>
      <c r="E3253" s="218" t="s">
        <v>7279</v>
      </c>
      <c r="F3253" s="218" t="s">
        <v>7283</v>
      </c>
      <c r="G3253" s="242">
        <v>200</v>
      </c>
      <c r="H3253" s="241">
        <v>0</v>
      </c>
      <c r="I3253" s="218">
        <v>88.028</v>
      </c>
    </row>
    <row r="3254" spans="1:9">
      <c r="A3254" s="218">
        <v>3253</v>
      </c>
      <c r="B3254" s="218" t="s">
        <v>3944</v>
      </c>
      <c r="C3254" s="218" t="s">
        <v>7245</v>
      </c>
      <c r="D3254" s="218" t="s">
        <v>7030</v>
      </c>
      <c r="E3254" s="218" t="s">
        <v>7279</v>
      </c>
      <c r="F3254" s="218" t="s">
        <v>7284</v>
      </c>
      <c r="G3254" s="242">
        <v>100</v>
      </c>
      <c r="H3254" s="241">
        <v>0</v>
      </c>
      <c r="I3254" s="218">
        <v>43.698</v>
      </c>
    </row>
    <row r="3255" spans="1:9">
      <c r="A3255" s="218">
        <v>3254</v>
      </c>
      <c r="B3255" s="218" t="s">
        <v>3944</v>
      </c>
      <c r="C3255" s="218" t="s">
        <v>7245</v>
      </c>
      <c r="D3255" s="218" t="s">
        <v>7030</v>
      </c>
      <c r="E3255" s="218" t="s">
        <v>7279</v>
      </c>
      <c r="F3255" s="218" t="s">
        <v>7285</v>
      </c>
      <c r="G3255" s="242">
        <v>200</v>
      </c>
      <c r="H3255" s="241">
        <v>0</v>
      </c>
      <c r="I3255" s="218">
        <v>109.348</v>
      </c>
    </row>
    <row r="3256" spans="1:9">
      <c r="A3256" s="218">
        <v>3255</v>
      </c>
      <c r="B3256" s="218" t="s">
        <v>3944</v>
      </c>
      <c r="C3256" s="218" t="s">
        <v>7245</v>
      </c>
      <c r="D3256" s="218" t="s">
        <v>7030</v>
      </c>
      <c r="E3256" s="218" t="s">
        <v>7279</v>
      </c>
      <c r="F3256" s="218" t="s">
        <v>5181</v>
      </c>
      <c r="G3256" s="242">
        <v>200</v>
      </c>
      <c r="H3256" s="241">
        <v>0</v>
      </c>
      <c r="I3256" s="218">
        <v>98.322</v>
      </c>
    </row>
    <row r="3257" spans="1:9">
      <c r="A3257" s="218">
        <v>3256</v>
      </c>
      <c r="B3257" s="218" t="s">
        <v>3944</v>
      </c>
      <c r="C3257" s="218" t="s">
        <v>7245</v>
      </c>
      <c r="D3257" s="218" t="s">
        <v>7030</v>
      </c>
      <c r="E3257" s="218" t="s">
        <v>7279</v>
      </c>
      <c r="F3257" s="218" t="s">
        <v>7286</v>
      </c>
      <c r="G3257" s="242">
        <v>100</v>
      </c>
      <c r="H3257" s="241">
        <v>0</v>
      </c>
      <c r="I3257" s="218">
        <v>49.018</v>
      </c>
    </row>
    <row r="3258" spans="1:9">
      <c r="A3258" s="218">
        <v>3257</v>
      </c>
      <c r="B3258" s="218" t="s">
        <v>3944</v>
      </c>
      <c r="C3258" s="218" t="s">
        <v>7245</v>
      </c>
      <c r="D3258" s="218" t="s">
        <v>7030</v>
      </c>
      <c r="E3258" s="218" t="s">
        <v>7279</v>
      </c>
      <c r="F3258" s="218" t="s">
        <v>7287</v>
      </c>
      <c r="G3258" s="242">
        <v>200</v>
      </c>
      <c r="H3258" s="241">
        <v>0</v>
      </c>
      <c r="I3258" s="218">
        <v>76.52</v>
      </c>
    </row>
    <row r="3259" spans="1:9">
      <c r="A3259" s="218">
        <v>3258</v>
      </c>
      <c r="B3259" s="218" t="s">
        <v>3944</v>
      </c>
      <c r="C3259" s="218" t="s">
        <v>7245</v>
      </c>
      <c r="D3259" s="218" t="s">
        <v>7030</v>
      </c>
      <c r="E3259" s="218" t="s">
        <v>7279</v>
      </c>
      <c r="F3259" s="218" t="s">
        <v>7288</v>
      </c>
      <c r="G3259" s="242">
        <v>200</v>
      </c>
      <c r="H3259" s="241">
        <v>0</v>
      </c>
      <c r="I3259" s="218">
        <v>98.262</v>
      </c>
    </row>
    <row r="3260" spans="1:9">
      <c r="A3260" s="218">
        <v>3259</v>
      </c>
      <c r="B3260" s="218" t="s">
        <v>3944</v>
      </c>
      <c r="C3260" s="218" t="s">
        <v>7245</v>
      </c>
      <c r="D3260" s="218" t="s">
        <v>7030</v>
      </c>
      <c r="E3260" s="218" t="s">
        <v>7279</v>
      </c>
      <c r="F3260" s="218" t="s">
        <v>7289</v>
      </c>
      <c r="G3260" s="242">
        <v>200</v>
      </c>
      <c r="H3260" s="241">
        <v>0</v>
      </c>
      <c r="I3260" s="218">
        <v>118.004</v>
      </c>
    </row>
    <row r="3261" spans="1:9">
      <c r="A3261" s="218">
        <v>3260</v>
      </c>
      <c r="B3261" s="218" t="s">
        <v>3944</v>
      </c>
      <c r="C3261" s="218" t="s">
        <v>7245</v>
      </c>
      <c r="D3261" s="218" t="s">
        <v>7030</v>
      </c>
      <c r="E3261" s="218" t="s">
        <v>7279</v>
      </c>
      <c r="F3261" s="218" t="s">
        <v>7290</v>
      </c>
      <c r="G3261" s="242">
        <v>100</v>
      </c>
      <c r="H3261" s="241">
        <v>0</v>
      </c>
      <c r="I3261" s="218">
        <v>49.506</v>
      </c>
    </row>
    <row r="3262" spans="1:9">
      <c r="A3262" s="218">
        <v>3261</v>
      </c>
      <c r="B3262" s="218" t="s">
        <v>3944</v>
      </c>
      <c r="C3262" s="218" t="s">
        <v>7245</v>
      </c>
      <c r="D3262" s="218" t="s">
        <v>7030</v>
      </c>
      <c r="E3262" s="218" t="s">
        <v>7279</v>
      </c>
      <c r="F3262" s="218" t="s">
        <v>7291</v>
      </c>
      <c r="G3262" s="242">
        <v>200</v>
      </c>
      <c r="H3262" s="241">
        <v>0</v>
      </c>
      <c r="I3262" s="218">
        <v>94.855</v>
      </c>
    </row>
    <row r="3263" ht="27" spans="1:9">
      <c r="A3263" s="218">
        <v>3262</v>
      </c>
      <c r="B3263" s="218" t="s">
        <v>3944</v>
      </c>
      <c r="C3263" s="218" t="s">
        <v>7245</v>
      </c>
      <c r="D3263" s="218" t="s">
        <v>7030</v>
      </c>
      <c r="E3263" s="218" t="s">
        <v>7279</v>
      </c>
      <c r="F3263" s="218" t="s">
        <v>7292</v>
      </c>
      <c r="G3263" s="242">
        <v>200</v>
      </c>
      <c r="H3263" s="241">
        <v>0</v>
      </c>
      <c r="I3263" s="218">
        <v>67.968</v>
      </c>
    </row>
    <row r="3264" spans="1:9">
      <c r="A3264" s="218">
        <v>3263</v>
      </c>
      <c r="B3264" s="218" t="s">
        <v>3944</v>
      </c>
      <c r="C3264" s="218" t="s">
        <v>7245</v>
      </c>
      <c r="D3264" s="218" t="s">
        <v>7030</v>
      </c>
      <c r="E3264" s="218" t="s">
        <v>7279</v>
      </c>
      <c r="F3264" s="218" t="s">
        <v>7293</v>
      </c>
      <c r="G3264" s="242">
        <v>200</v>
      </c>
      <c r="H3264" s="241">
        <v>0</v>
      </c>
      <c r="I3264" s="218">
        <v>107.231</v>
      </c>
    </row>
    <row r="3265" spans="1:9">
      <c r="A3265" s="218">
        <v>3264</v>
      </c>
      <c r="B3265" s="218" t="s">
        <v>3944</v>
      </c>
      <c r="C3265" s="218" t="s">
        <v>7245</v>
      </c>
      <c r="D3265" s="218" t="s">
        <v>7030</v>
      </c>
      <c r="E3265" s="218" t="s">
        <v>7279</v>
      </c>
      <c r="F3265" s="218" t="s">
        <v>7294</v>
      </c>
      <c r="G3265" s="242">
        <v>200</v>
      </c>
      <c r="H3265" s="241">
        <v>0</v>
      </c>
      <c r="I3265" s="218">
        <v>100.667</v>
      </c>
    </row>
    <row r="3266" spans="1:9">
      <c r="A3266" s="218">
        <v>3265</v>
      </c>
      <c r="B3266" s="218" t="s">
        <v>3944</v>
      </c>
      <c r="C3266" s="218" t="s">
        <v>7245</v>
      </c>
      <c r="D3266" s="218" t="s">
        <v>7030</v>
      </c>
      <c r="E3266" s="218" t="s">
        <v>7279</v>
      </c>
      <c r="F3266" s="218" t="s">
        <v>7295</v>
      </c>
      <c r="G3266" s="242">
        <v>200</v>
      </c>
      <c r="H3266" s="241">
        <v>0</v>
      </c>
      <c r="I3266" s="218">
        <v>66.284</v>
      </c>
    </row>
    <row r="3267" spans="1:9">
      <c r="A3267" s="218">
        <v>3266</v>
      </c>
      <c r="B3267" s="218" t="s">
        <v>3944</v>
      </c>
      <c r="C3267" s="218" t="s">
        <v>7245</v>
      </c>
      <c r="D3267" s="218" t="s">
        <v>7030</v>
      </c>
      <c r="E3267" s="218" t="s">
        <v>7279</v>
      </c>
      <c r="F3267" s="218" t="s">
        <v>7296</v>
      </c>
      <c r="G3267" s="242">
        <v>200</v>
      </c>
      <c r="H3267" s="241">
        <v>0</v>
      </c>
      <c r="I3267" s="218">
        <v>61.534</v>
      </c>
    </row>
    <row r="3268" ht="27" spans="1:9">
      <c r="A3268" s="218">
        <v>3267</v>
      </c>
      <c r="B3268" s="218" t="s">
        <v>3944</v>
      </c>
      <c r="C3268" s="218" t="s">
        <v>7245</v>
      </c>
      <c r="D3268" s="218" t="s">
        <v>7030</v>
      </c>
      <c r="E3268" s="218" t="s">
        <v>7279</v>
      </c>
      <c r="F3268" s="218" t="s">
        <v>7297</v>
      </c>
      <c r="G3268" s="242">
        <v>200</v>
      </c>
      <c r="H3268" s="241">
        <v>0</v>
      </c>
      <c r="I3268" s="218">
        <v>88.363</v>
      </c>
    </row>
    <row r="3269" spans="1:9">
      <c r="A3269" s="218">
        <v>3268</v>
      </c>
      <c r="B3269" s="218" t="s">
        <v>3944</v>
      </c>
      <c r="C3269" s="218" t="s">
        <v>7245</v>
      </c>
      <c r="D3269" s="218" t="s">
        <v>7030</v>
      </c>
      <c r="E3269" s="218" t="s">
        <v>7279</v>
      </c>
      <c r="F3269" s="218" t="s">
        <v>7298</v>
      </c>
      <c r="G3269" s="242">
        <v>200</v>
      </c>
      <c r="H3269" s="241">
        <v>0</v>
      </c>
      <c r="I3269" s="218">
        <v>48.677</v>
      </c>
    </row>
    <row r="3270" spans="1:9">
      <c r="A3270" s="218">
        <v>3269</v>
      </c>
      <c r="B3270" s="218" t="s">
        <v>3944</v>
      </c>
      <c r="C3270" s="218" t="s">
        <v>7245</v>
      </c>
      <c r="D3270" s="218" t="s">
        <v>7030</v>
      </c>
      <c r="E3270" s="218" t="s">
        <v>7299</v>
      </c>
      <c r="F3270" s="218" t="s">
        <v>4945</v>
      </c>
      <c r="G3270" s="242">
        <v>200</v>
      </c>
      <c r="H3270" s="241">
        <v>0</v>
      </c>
      <c r="I3270" s="218">
        <v>31.106</v>
      </c>
    </row>
    <row r="3271" ht="27" spans="1:9">
      <c r="A3271" s="218">
        <v>3270</v>
      </c>
      <c r="B3271" s="218" t="s">
        <v>3944</v>
      </c>
      <c r="C3271" s="218" t="s">
        <v>7245</v>
      </c>
      <c r="D3271" s="218" t="s">
        <v>7030</v>
      </c>
      <c r="E3271" s="218" t="s">
        <v>7299</v>
      </c>
      <c r="F3271" s="218" t="s">
        <v>7300</v>
      </c>
      <c r="G3271" s="242">
        <v>200</v>
      </c>
      <c r="H3271" s="241">
        <v>0</v>
      </c>
      <c r="I3271" s="218">
        <v>119.587</v>
      </c>
    </row>
    <row r="3272" spans="1:9">
      <c r="A3272" s="218">
        <v>3271</v>
      </c>
      <c r="B3272" s="218" t="s">
        <v>3944</v>
      </c>
      <c r="C3272" s="218" t="s">
        <v>7245</v>
      </c>
      <c r="D3272" s="218" t="s">
        <v>7030</v>
      </c>
      <c r="E3272" s="218" t="s">
        <v>7299</v>
      </c>
      <c r="F3272" s="218" t="s">
        <v>7301</v>
      </c>
      <c r="G3272" s="242">
        <v>200</v>
      </c>
      <c r="H3272" s="241">
        <v>0</v>
      </c>
      <c r="I3272" s="218">
        <v>60.088</v>
      </c>
    </row>
    <row r="3273" spans="1:9">
      <c r="A3273" s="218">
        <v>3272</v>
      </c>
      <c r="B3273" s="218" t="s">
        <v>3944</v>
      </c>
      <c r="C3273" s="218" t="s">
        <v>7245</v>
      </c>
      <c r="D3273" s="218" t="s">
        <v>7030</v>
      </c>
      <c r="E3273" s="218" t="s">
        <v>7299</v>
      </c>
      <c r="F3273" s="218" t="s">
        <v>7302</v>
      </c>
      <c r="G3273" s="242">
        <v>100</v>
      </c>
      <c r="H3273" s="241">
        <v>0</v>
      </c>
      <c r="I3273" s="218">
        <v>34.749</v>
      </c>
    </row>
    <row r="3274" spans="1:9">
      <c r="A3274" s="218">
        <v>3273</v>
      </c>
      <c r="B3274" s="218" t="s">
        <v>3944</v>
      </c>
      <c r="C3274" s="218" t="s">
        <v>7245</v>
      </c>
      <c r="D3274" s="218" t="s">
        <v>7030</v>
      </c>
      <c r="E3274" s="218" t="s">
        <v>7299</v>
      </c>
      <c r="F3274" s="218" t="s">
        <v>7303</v>
      </c>
      <c r="G3274" s="242">
        <v>200</v>
      </c>
      <c r="H3274" s="241">
        <v>0</v>
      </c>
      <c r="I3274" s="218">
        <v>111.436</v>
      </c>
    </row>
    <row r="3275" ht="27" spans="1:9">
      <c r="A3275" s="218">
        <v>3274</v>
      </c>
      <c r="B3275" s="218" t="s">
        <v>3944</v>
      </c>
      <c r="C3275" s="218" t="s">
        <v>7245</v>
      </c>
      <c r="D3275" s="218" t="s">
        <v>7030</v>
      </c>
      <c r="E3275" s="218" t="s">
        <v>7299</v>
      </c>
      <c r="F3275" s="218" t="s">
        <v>7304</v>
      </c>
      <c r="G3275" s="242">
        <v>100</v>
      </c>
      <c r="H3275" s="241">
        <v>0</v>
      </c>
      <c r="I3275" s="218">
        <v>29.409</v>
      </c>
    </row>
    <row r="3276" spans="1:9">
      <c r="A3276" s="218">
        <v>3275</v>
      </c>
      <c r="B3276" s="218" t="s">
        <v>3944</v>
      </c>
      <c r="C3276" s="218" t="s">
        <v>7245</v>
      </c>
      <c r="D3276" s="218" t="s">
        <v>7030</v>
      </c>
      <c r="E3276" s="218" t="s">
        <v>7299</v>
      </c>
      <c r="F3276" s="218" t="s">
        <v>7305</v>
      </c>
      <c r="G3276" s="242">
        <v>200</v>
      </c>
      <c r="H3276" s="241">
        <v>0</v>
      </c>
      <c r="I3276" s="218">
        <v>81.125</v>
      </c>
    </row>
    <row r="3277" spans="1:9">
      <c r="A3277" s="218">
        <v>3276</v>
      </c>
      <c r="B3277" s="218" t="s">
        <v>3944</v>
      </c>
      <c r="C3277" s="218" t="s">
        <v>7245</v>
      </c>
      <c r="D3277" s="218" t="s">
        <v>7030</v>
      </c>
      <c r="E3277" s="218" t="s">
        <v>7299</v>
      </c>
      <c r="F3277" s="218" t="s">
        <v>2660</v>
      </c>
      <c r="G3277" s="242">
        <v>200</v>
      </c>
      <c r="H3277" s="241">
        <v>0</v>
      </c>
      <c r="I3277" s="218">
        <v>117.652</v>
      </c>
    </row>
    <row r="3278" spans="1:9">
      <c r="A3278" s="218">
        <v>3277</v>
      </c>
      <c r="B3278" s="218" t="s">
        <v>3944</v>
      </c>
      <c r="C3278" s="218" t="s">
        <v>7245</v>
      </c>
      <c r="D3278" s="218" t="s">
        <v>7030</v>
      </c>
      <c r="E3278" s="218" t="s">
        <v>7299</v>
      </c>
      <c r="F3278" s="218" t="s">
        <v>7105</v>
      </c>
      <c r="G3278" s="242">
        <v>160</v>
      </c>
      <c r="H3278" s="241">
        <v>0</v>
      </c>
      <c r="I3278" s="218">
        <v>61.303</v>
      </c>
    </row>
    <row r="3279" ht="27" spans="1:9">
      <c r="A3279" s="218">
        <v>3278</v>
      </c>
      <c r="B3279" s="218" t="s">
        <v>3944</v>
      </c>
      <c r="C3279" s="218" t="s">
        <v>7245</v>
      </c>
      <c r="D3279" s="218" t="s">
        <v>7030</v>
      </c>
      <c r="E3279" s="218" t="s">
        <v>7299</v>
      </c>
      <c r="F3279" s="218" t="s">
        <v>7306</v>
      </c>
      <c r="G3279" s="242">
        <v>200</v>
      </c>
      <c r="H3279" s="241">
        <v>0</v>
      </c>
      <c r="I3279" s="218">
        <v>152.283</v>
      </c>
    </row>
    <row r="3280" ht="27" spans="1:9">
      <c r="A3280" s="218">
        <v>3279</v>
      </c>
      <c r="B3280" s="218" t="s">
        <v>3944</v>
      </c>
      <c r="C3280" s="218" t="s">
        <v>7245</v>
      </c>
      <c r="D3280" s="218" t="s">
        <v>7030</v>
      </c>
      <c r="E3280" s="218" t="s">
        <v>7299</v>
      </c>
      <c r="F3280" s="218" t="s">
        <v>7307</v>
      </c>
      <c r="G3280" s="242">
        <v>200</v>
      </c>
      <c r="H3280" s="241">
        <v>0</v>
      </c>
      <c r="I3280" s="218">
        <v>100.821</v>
      </c>
    </row>
    <row r="3281" spans="1:9">
      <c r="A3281" s="218">
        <v>3280</v>
      </c>
      <c r="B3281" s="218" t="s">
        <v>3944</v>
      </c>
      <c r="C3281" s="218" t="s">
        <v>7245</v>
      </c>
      <c r="D3281" s="218" t="s">
        <v>7030</v>
      </c>
      <c r="E3281" s="218" t="s">
        <v>7299</v>
      </c>
      <c r="F3281" s="218" t="s">
        <v>7308</v>
      </c>
      <c r="G3281" s="242">
        <v>200</v>
      </c>
      <c r="H3281" s="241">
        <v>0</v>
      </c>
      <c r="I3281" s="218">
        <v>100.469</v>
      </c>
    </row>
    <row r="3282" spans="1:9">
      <c r="A3282" s="218">
        <v>3281</v>
      </c>
      <c r="B3282" s="218" t="s">
        <v>3944</v>
      </c>
      <c r="C3282" s="218" t="s">
        <v>7245</v>
      </c>
      <c r="D3282" s="218" t="s">
        <v>7030</v>
      </c>
      <c r="E3282" s="218" t="s">
        <v>7299</v>
      </c>
      <c r="F3282" s="218" t="s">
        <v>7309</v>
      </c>
      <c r="G3282" s="242">
        <v>200</v>
      </c>
      <c r="H3282" s="241">
        <v>0</v>
      </c>
      <c r="I3282" s="218">
        <v>80.892</v>
      </c>
    </row>
    <row r="3283" spans="1:9">
      <c r="A3283" s="218">
        <v>3282</v>
      </c>
      <c r="B3283" s="218" t="s">
        <v>3944</v>
      </c>
      <c r="C3283" s="218" t="s">
        <v>7245</v>
      </c>
      <c r="D3283" s="218" t="s">
        <v>7030</v>
      </c>
      <c r="E3283" s="218" t="s">
        <v>7299</v>
      </c>
      <c r="F3283" s="218" t="s">
        <v>7310</v>
      </c>
      <c r="G3283" s="242">
        <v>200</v>
      </c>
      <c r="H3283" s="241">
        <v>0</v>
      </c>
      <c r="I3283" s="218">
        <v>100.862</v>
      </c>
    </row>
    <row r="3284" spans="1:9">
      <c r="A3284" s="218">
        <v>3283</v>
      </c>
      <c r="B3284" s="218" t="s">
        <v>3944</v>
      </c>
      <c r="C3284" s="218" t="s">
        <v>7245</v>
      </c>
      <c r="D3284" s="218" t="s">
        <v>7030</v>
      </c>
      <c r="E3284" s="218" t="s">
        <v>7299</v>
      </c>
      <c r="F3284" s="218" t="s">
        <v>2861</v>
      </c>
      <c r="G3284" s="242">
        <v>200</v>
      </c>
      <c r="H3284" s="241">
        <v>0</v>
      </c>
      <c r="I3284" s="218">
        <v>77.371</v>
      </c>
    </row>
    <row r="3285" spans="1:9">
      <c r="A3285" s="218">
        <v>3284</v>
      </c>
      <c r="B3285" s="218" t="s">
        <v>3944</v>
      </c>
      <c r="C3285" s="218" t="s">
        <v>7245</v>
      </c>
      <c r="D3285" s="218" t="s">
        <v>7030</v>
      </c>
      <c r="E3285" s="218" t="s">
        <v>7299</v>
      </c>
      <c r="F3285" s="218" t="s">
        <v>7311</v>
      </c>
      <c r="G3285" s="242">
        <v>200</v>
      </c>
      <c r="H3285" s="241">
        <v>0</v>
      </c>
      <c r="I3285" s="218">
        <v>71.38</v>
      </c>
    </row>
    <row r="3286" ht="27" spans="1:9">
      <c r="A3286" s="218">
        <v>3285</v>
      </c>
      <c r="B3286" s="218" t="s">
        <v>3944</v>
      </c>
      <c r="C3286" s="218" t="s">
        <v>7245</v>
      </c>
      <c r="D3286" s="218" t="s">
        <v>7030</v>
      </c>
      <c r="E3286" s="218" t="s">
        <v>7299</v>
      </c>
      <c r="F3286" s="218" t="s">
        <v>7312</v>
      </c>
      <c r="G3286" s="242">
        <v>200</v>
      </c>
      <c r="H3286" s="241">
        <v>0</v>
      </c>
      <c r="I3286" s="218">
        <v>108.672</v>
      </c>
    </row>
    <row r="3287" spans="1:9">
      <c r="A3287" s="218">
        <v>3286</v>
      </c>
      <c r="B3287" s="218" t="s">
        <v>3944</v>
      </c>
      <c r="C3287" s="218" t="s">
        <v>7245</v>
      </c>
      <c r="D3287" s="218" t="s">
        <v>7030</v>
      </c>
      <c r="E3287" s="218" t="s">
        <v>7299</v>
      </c>
      <c r="F3287" s="218" t="s">
        <v>7313</v>
      </c>
      <c r="G3287" s="242">
        <v>200</v>
      </c>
      <c r="H3287" s="241">
        <v>0</v>
      </c>
      <c r="I3287" s="218">
        <v>83.492</v>
      </c>
    </row>
    <row r="3288" spans="1:9">
      <c r="A3288" s="218">
        <v>3287</v>
      </c>
      <c r="B3288" s="218" t="s">
        <v>3944</v>
      </c>
      <c r="C3288" s="218" t="s">
        <v>7245</v>
      </c>
      <c r="D3288" s="218" t="s">
        <v>7030</v>
      </c>
      <c r="E3288" s="218" t="s">
        <v>7299</v>
      </c>
      <c r="F3288" s="218" t="s">
        <v>5983</v>
      </c>
      <c r="G3288" s="242">
        <v>200</v>
      </c>
      <c r="H3288" s="241">
        <v>0</v>
      </c>
      <c r="I3288" s="218">
        <v>99.565</v>
      </c>
    </row>
    <row r="3289" ht="27" spans="1:9">
      <c r="A3289" s="218">
        <v>3288</v>
      </c>
      <c r="B3289" s="218" t="s">
        <v>3944</v>
      </c>
      <c r="C3289" s="218" t="s">
        <v>7245</v>
      </c>
      <c r="D3289" s="218" t="s">
        <v>7030</v>
      </c>
      <c r="E3289" s="218" t="s">
        <v>7299</v>
      </c>
      <c r="F3289" s="218" t="s">
        <v>7314</v>
      </c>
      <c r="G3289" s="242">
        <v>100</v>
      </c>
      <c r="H3289" s="241">
        <v>0</v>
      </c>
      <c r="I3289" s="218">
        <v>13.813</v>
      </c>
    </row>
    <row r="3290" spans="1:9">
      <c r="A3290" s="218">
        <v>3289</v>
      </c>
      <c r="B3290" s="218" t="s">
        <v>3944</v>
      </c>
      <c r="C3290" s="218" t="s">
        <v>7245</v>
      </c>
      <c r="D3290" s="218" t="s">
        <v>7030</v>
      </c>
      <c r="E3290" s="218" t="s">
        <v>7299</v>
      </c>
      <c r="F3290" s="218" t="s">
        <v>7315</v>
      </c>
      <c r="G3290" s="242">
        <v>200</v>
      </c>
      <c r="H3290" s="241">
        <v>0</v>
      </c>
      <c r="I3290" s="218">
        <v>90.459</v>
      </c>
    </row>
    <row r="3291" ht="27" spans="1:9">
      <c r="A3291" s="218">
        <v>3290</v>
      </c>
      <c r="B3291" s="218" t="s">
        <v>3944</v>
      </c>
      <c r="C3291" s="218" t="s">
        <v>7245</v>
      </c>
      <c r="D3291" s="218" t="s">
        <v>7030</v>
      </c>
      <c r="E3291" s="218" t="s">
        <v>7299</v>
      </c>
      <c r="F3291" s="218" t="s">
        <v>7316</v>
      </c>
      <c r="G3291" s="242">
        <v>200</v>
      </c>
      <c r="H3291" s="241">
        <v>0</v>
      </c>
      <c r="I3291" s="218">
        <v>94.72</v>
      </c>
    </row>
    <row r="3292" spans="1:9">
      <c r="A3292" s="218">
        <v>3291</v>
      </c>
      <c r="B3292" s="218" t="s">
        <v>3944</v>
      </c>
      <c r="C3292" s="218" t="s">
        <v>7245</v>
      </c>
      <c r="D3292" s="218" t="s">
        <v>7030</v>
      </c>
      <c r="E3292" s="218" t="s">
        <v>7299</v>
      </c>
      <c r="F3292" s="218" t="s">
        <v>7317</v>
      </c>
      <c r="G3292" s="242">
        <v>200</v>
      </c>
      <c r="H3292" s="241">
        <v>0</v>
      </c>
      <c r="I3292" s="218">
        <v>108.016</v>
      </c>
    </row>
    <row r="3293" ht="27" spans="1:9">
      <c r="A3293" s="218">
        <v>3292</v>
      </c>
      <c r="B3293" s="218" t="s">
        <v>3944</v>
      </c>
      <c r="C3293" s="218" t="s">
        <v>7245</v>
      </c>
      <c r="D3293" s="218" t="s">
        <v>7030</v>
      </c>
      <c r="E3293" s="218" t="s">
        <v>7299</v>
      </c>
      <c r="F3293" s="218" t="s">
        <v>7318</v>
      </c>
      <c r="G3293" s="242">
        <v>200</v>
      </c>
      <c r="H3293" s="241">
        <v>0</v>
      </c>
      <c r="I3293" s="218">
        <v>155.413</v>
      </c>
    </row>
    <row r="3294" ht="27" spans="1:9">
      <c r="A3294" s="218">
        <v>3293</v>
      </c>
      <c r="B3294" s="218" t="s">
        <v>3944</v>
      </c>
      <c r="C3294" s="218" t="s">
        <v>7245</v>
      </c>
      <c r="D3294" s="218" t="s">
        <v>7030</v>
      </c>
      <c r="E3294" s="218" t="s">
        <v>7299</v>
      </c>
      <c r="F3294" s="218" t="s">
        <v>7319</v>
      </c>
      <c r="G3294" s="242">
        <v>200</v>
      </c>
      <c r="H3294" s="241">
        <v>0</v>
      </c>
      <c r="I3294" s="218">
        <v>79.24</v>
      </c>
    </row>
    <row r="3295" ht="27" spans="1:9">
      <c r="A3295" s="218">
        <v>3294</v>
      </c>
      <c r="B3295" s="218" t="s">
        <v>3944</v>
      </c>
      <c r="C3295" s="218" t="s">
        <v>7245</v>
      </c>
      <c r="D3295" s="218" t="s">
        <v>7030</v>
      </c>
      <c r="E3295" s="218" t="s">
        <v>7299</v>
      </c>
      <c r="F3295" s="218" t="s">
        <v>7320</v>
      </c>
      <c r="G3295" s="242">
        <v>200</v>
      </c>
      <c r="H3295" s="241">
        <v>0</v>
      </c>
      <c r="I3295" s="218">
        <v>86.485</v>
      </c>
    </row>
    <row r="3296" spans="1:9">
      <c r="A3296" s="218">
        <v>3295</v>
      </c>
      <c r="B3296" s="218" t="s">
        <v>3944</v>
      </c>
      <c r="C3296" s="218" t="s">
        <v>7245</v>
      </c>
      <c r="D3296" s="218" t="s">
        <v>7030</v>
      </c>
      <c r="E3296" s="218" t="s">
        <v>7299</v>
      </c>
      <c r="F3296" s="218" t="s">
        <v>7321</v>
      </c>
      <c r="G3296" s="242">
        <v>200</v>
      </c>
      <c r="H3296" s="241">
        <v>0</v>
      </c>
      <c r="I3296" s="218">
        <v>111.898</v>
      </c>
    </row>
    <row r="3297" spans="1:9">
      <c r="A3297" s="218">
        <v>3296</v>
      </c>
      <c r="B3297" s="218" t="s">
        <v>3944</v>
      </c>
      <c r="C3297" s="218" t="s">
        <v>7245</v>
      </c>
      <c r="D3297" s="218" t="s">
        <v>7030</v>
      </c>
      <c r="E3297" s="218" t="s">
        <v>7299</v>
      </c>
      <c r="F3297" s="218" t="s">
        <v>2739</v>
      </c>
      <c r="G3297" s="242">
        <v>100</v>
      </c>
      <c r="H3297" s="241">
        <v>0</v>
      </c>
      <c r="I3297" s="218">
        <v>30.792</v>
      </c>
    </row>
    <row r="3298" spans="1:9">
      <c r="A3298" s="218">
        <v>3297</v>
      </c>
      <c r="B3298" s="218" t="s">
        <v>3944</v>
      </c>
      <c r="C3298" s="218" t="s">
        <v>7245</v>
      </c>
      <c r="D3298" s="218" t="s">
        <v>7030</v>
      </c>
      <c r="E3298" s="218" t="s">
        <v>7299</v>
      </c>
      <c r="F3298" s="218" t="s">
        <v>7322</v>
      </c>
      <c r="G3298" s="242">
        <v>200</v>
      </c>
      <c r="H3298" s="241">
        <v>0</v>
      </c>
      <c r="I3298" s="218">
        <v>145.987</v>
      </c>
    </row>
    <row r="3299" spans="1:9">
      <c r="A3299" s="218">
        <v>3298</v>
      </c>
      <c r="B3299" s="218" t="s">
        <v>3944</v>
      </c>
      <c r="C3299" s="218" t="s">
        <v>7245</v>
      </c>
      <c r="D3299" s="218" t="s">
        <v>7030</v>
      </c>
      <c r="E3299" s="218" t="s">
        <v>7299</v>
      </c>
      <c r="F3299" s="218" t="s">
        <v>7323</v>
      </c>
      <c r="G3299" s="242">
        <v>200</v>
      </c>
      <c r="H3299" s="241">
        <v>0</v>
      </c>
      <c r="I3299" s="218">
        <v>103.892</v>
      </c>
    </row>
    <row r="3300" spans="1:9">
      <c r="A3300" s="218">
        <v>3299</v>
      </c>
      <c r="B3300" s="218" t="s">
        <v>3944</v>
      </c>
      <c r="C3300" s="218" t="s">
        <v>7245</v>
      </c>
      <c r="D3300" s="218" t="s">
        <v>7030</v>
      </c>
      <c r="E3300" s="218" t="s">
        <v>7299</v>
      </c>
      <c r="F3300" s="218" t="s">
        <v>2154</v>
      </c>
      <c r="G3300" s="242">
        <v>200</v>
      </c>
      <c r="H3300" s="241">
        <v>0</v>
      </c>
      <c r="I3300" s="218">
        <v>99.565</v>
      </c>
    </row>
    <row r="3301" spans="1:9">
      <c r="A3301" s="218">
        <v>3300</v>
      </c>
      <c r="B3301" s="218" t="s">
        <v>3944</v>
      </c>
      <c r="C3301" s="218" t="s">
        <v>7245</v>
      </c>
      <c r="D3301" s="218" t="s">
        <v>7030</v>
      </c>
      <c r="E3301" s="218" t="s">
        <v>7299</v>
      </c>
      <c r="F3301" s="218" t="s">
        <v>4174</v>
      </c>
      <c r="G3301" s="242">
        <v>200</v>
      </c>
      <c r="H3301" s="241">
        <v>0</v>
      </c>
      <c r="I3301" s="218">
        <v>116.37</v>
      </c>
    </row>
    <row r="3302" spans="1:9">
      <c r="A3302" s="218">
        <v>3301</v>
      </c>
      <c r="B3302" s="218" t="s">
        <v>3944</v>
      </c>
      <c r="C3302" s="218" t="s">
        <v>7245</v>
      </c>
      <c r="D3302" s="218" t="s">
        <v>7030</v>
      </c>
      <c r="E3302" s="218" t="s">
        <v>7299</v>
      </c>
      <c r="F3302" s="218" t="s">
        <v>7324</v>
      </c>
      <c r="G3302" s="242">
        <v>200</v>
      </c>
      <c r="H3302" s="241">
        <v>0</v>
      </c>
      <c r="I3302" s="218">
        <v>88.866</v>
      </c>
    </row>
    <row r="3303" spans="1:9">
      <c r="A3303" s="218">
        <v>3302</v>
      </c>
      <c r="B3303" s="218" t="s">
        <v>3944</v>
      </c>
      <c r="C3303" s="218" t="s">
        <v>7245</v>
      </c>
      <c r="D3303" s="218" t="s">
        <v>7030</v>
      </c>
      <c r="E3303" s="218" t="s">
        <v>7299</v>
      </c>
      <c r="F3303" s="218" t="s">
        <v>7325</v>
      </c>
      <c r="G3303" s="242">
        <v>200</v>
      </c>
      <c r="H3303" s="241">
        <v>0</v>
      </c>
      <c r="I3303" s="218">
        <v>101.968</v>
      </c>
    </row>
    <row r="3304" spans="1:9">
      <c r="A3304" s="218">
        <v>3303</v>
      </c>
      <c r="B3304" s="218" t="s">
        <v>3944</v>
      </c>
      <c r="C3304" s="218" t="s">
        <v>7245</v>
      </c>
      <c r="D3304" s="218" t="s">
        <v>7030</v>
      </c>
      <c r="E3304" s="218" t="s">
        <v>7299</v>
      </c>
      <c r="F3304" s="218" t="s">
        <v>7326</v>
      </c>
      <c r="G3304" s="242">
        <v>200</v>
      </c>
      <c r="H3304" s="241">
        <v>0</v>
      </c>
      <c r="I3304" s="218">
        <v>87.138</v>
      </c>
    </row>
    <row r="3305" spans="1:9">
      <c r="A3305" s="218">
        <v>3304</v>
      </c>
      <c r="B3305" s="218" t="s">
        <v>3944</v>
      </c>
      <c r="C3305" s="218" t="s">
        <v>7245</v>
      </c>
      <c r="D3305" s="218" t="s">
        <v>7030</v>
      </c>
      <c r="E3305" s="218" t="s">
        <v>7299</v>
      </c>
      <c r="F3305" s="218" t="s">
        <v>7203</v>
      </c>
      <c r="G3305" s="242">
        <v>200</v>
      </c>
      <c r="H3305" s="241">
        <v>0</v>
      </c>
      <c r="I3305" s="218">
        <v>100.6</v>
      </c>
    </row>
    <row r="3306" ht="27" spans="1:9">
      <c r="A3306" s="218">
        <v>3305</v>
      </c>
      <c r="B3306" s="218" t="s">
        <v>3944</v>
      </c>
      <c r="C3306" s="218" t="s">
        <v>7245</v>
      </c>
      <c r="D3306" s="218" t="s">
        <v>7030</v>
      </c>
      <c r="E3306" s="218" t="s">
        <v>7299</v>
      </c>
      <c r="F3306" s="218" t="s">
        <v>7327</v>
      </c>
      <c r="G3306" s="242">
        <v>200</v>
      </c>
      <c r="H3306" s="241">
        <v>0</v>
      </c>
      <c r="I3306" s="218">
        <v>129.92</v>
      </c>
    </row>
    <row r="3307" spans="1:9">
      <c r="A3307" s="218">
        <v>3306</v>
      </c>
      <c r="B3307" s="218" t="s">
        <v>3944</v>
      </c>
      <c r="C3307" s="218" t="s">
        <v>7245</v>
      </c>
      <c r="D3307" s="218" t="s">
        <v>7030</v>
      </c>
      <c r="E3307" s="218" t="s">
        <v>7299</v>
      </c>
      <c r="F3307" s="218" t="s">
        <v>61</v>
      </c>
      <c r="G3307" s="242">
        <v>200</v>
      </c>
      <c r="H3307" s="241">
        <v>0</v>
      </c>
      <c r="I3307" s="218">
        <v>109.924</v>
      </c>
    </row>
    <row r="3308" spans="1:9">
      <c r="A3308" s="218">
        <v>3307</v>
      </c>
      <c r="B3308" s="218" t="s">
        <v>3944</v>
      </c>
      <c r="C3308" s="218" t="s">
        <v>7245</v>
      </c>
      <c r="D3308" s="218" t="s">
        <v>7030</v>
      </c>
      <c r="E3308" s="218" t="s">
        <v>7299</v>
      </c>
      <c r="F3308" s="218" t="s">
        <v>7328</v>
      </c>
      <c r="G3308" s="242">
        <v>315</v>
      </c>
      <c r="H3308" s="241">
        <v>0</v>
      </c>
      <c r="I3308" s="218">
        <v>157.195</v>
      </c>
    </row>
    <row r="3309" spans="1:9">
      <c r="A3309" s="218">
        <v>3308</v>
      </c>
      <c r="B3309" s="218" t="s">
        <v>3944</v>
      </c>
      <c r="C3309" s="218" t="s">
        <v>7245</v>
      </c>
      <c r="D3309" s="218" t="s">
        <v>7030</v>
      </c>
      <c r="E3309" s="218" t="s">
        <v>7299</v>
      </c>
      <c r="F3309" s="218" t="s">
        <v>7329</v>
      </c>
      <c r="G3309" s="242">
        <v>200</v>
      </c>
      <c r="H3309" s="241">
        <v>0</v>
      </c>
      <c r="I3309" s="218">
        <v>103.778</v>
      </c>
    </row>
    <row r="3310" spans="1:9">
      <c r="A3310" s="218">
        <v>3309</v>
      </c>
      <c r="B3310" s="218" t="s">
        <v>3944</v>
      </c>
      <c r="C3310" s="218" t="s">
        <v>7245</v>
      </c>
      <c r="D3310" s="218" t="s">
        <v>7030</v>
      </c>
      <c r="E3310" s="218" t="s">
        <v>7330</v>
      </c>
      <c r="F3310" s="218" t="s">
        <v>7331</v>
      </c>
      <c r="G3310" s="242">
        <v>200</v>
      </c>
      <c r="H3310" s="241">
        <v>0</v>
      </c>
      <c r="I3310" s="218">
        <v>109.192</v>
      </c>
    </row>
    <row r="3311" spans="1:9">
      <c r="A3311" s="218">
        <v>3310</v>
      </c>
      <c r="B3311" s="218" t="s">
        <v>3944</v>
      </c>
      <c r="C3311" s="218" t="s">
        <v>7245</v>
      </c>
      <c r="D3311" s="218" t="s">
        <v>7030</v>
      </c>
      <c r="E3311" s="218" t="s">
        <v>7330</v>
      </c>
      <c r="F3311" s="218" t="s">
        <v>7332</v>
      </c>
      <c r="G3311" s="242">
        <v>200</v>
      </c>
      <c r="H3311" s="241">
        <v>0</v>
      </c>
      <c r="I3311" s="218">
        <v>66.88</v>
      </c>
    </row>
    <row r="3312" spans="1:9">
      <c r="A3312" s="218">
        <v>3311</v>
      </c>
      <c r="B3312" s="218" t="s">
        <v>3944</v>
      </c>
      <c r="C3312" s="218" t="s">
        <v>7245</v>
      </c>
      <c r="D3312" s="218" t="s">
        <v>7030</v>
      </c>
      <c r="E3312" s="218" t="s">
        <v>7330</v>
      </c>
      <c r="F3312" s="218" t="s">
        <v>7333</v>
      </c>
      <c r="G3312" s="242">
        <v>200</v>
      </c>
      <c r="H3312" s="241">
        <v>0</v>
      </c>
      <c r="I3312" s="218">
        <v>50.644</v>
      </c>
    </row>
    <row r="3313" ht="27" spans="1:9">
      <c r="A3313" s="218">
        <v>3312</v>
      </c>
      <c r="B3313" s="218" t="s">
        <v>3944</v>
      </c>
      <c r="C3313" s="218" t="s">
        <v>7245</v>
      </c>
      <c r="D3313" s="218" t="s">
        <v>7030</v>
      </c>
      <c r="E3313" s="218" t="s">
        <v>7330</v>
      </c>
      <c r="F3313" s="218" t="s">
        <v>7334</v>
      </c>
      <c r="G3313" s="242">
        <v>160</v>
      </c>
      <c r="H3313" s="241">
        <v>0</v>
      </c>
      <c r="I3313" s="218">
        <v>92.352</v>
      </c>
    </row>
    <row r="3314" spans="1:9">
      <c r="A3314" s="218">
        <v>3313</v>
      </c>
      <c r="B3314" s="218" t="s">
        <v>3944</v>
      </c>
      <c r="C3314" s="218" t="s">
        <v>7245</v>
      </c>
      <c r="D3314" s="218" t="s">
        <v>7030</v>
      </c>
      <c r="E3314" s="218" t="s">
        <v>7330</v>
      </c>
      <c r="F3314" s="218" t="s">
        <v>7335</v>
      </c>
      <c r="G3314" s="242">
        <v>200</v>
      </c>
      <c r="H3314" s="241">
        <v>0</v>
      </c>
      <c r="I3314" s="218">
        <v>86.184</v>
      </c>
    </row>
    <row r="3315" spans="1:9">
      <c r="A3315" s="218">
        <v>3314</v>
      </c>
      <c r="B3315" s="218" t="s">
        <v>3944</v>
      </c>
      <c r="C3315" s="218" t="s">
        <v>7245</v>
      </c>
      <c r="D3315" s="218" t="s">
        <v>7030</v>
      </c>
      <c r="E3315" s="218" t="s">
        <v>7330</v>
      </c>
      <c r="F3315" s="218" t="s">
        <v>4980</v>
      </c>
      <c r="G3315" s="242">
        <v>200</v>
      </c>
      <c r="H3315" s="241">
        <v>0</v>
      </c>
      <c r="I3315" s="218">
        <v>91.623</v>
      </c>
    </row>
    <row r="3316" spans="1:9">
      <c r="A3316" s="218">
        <v>3315</v>
      </c>
      <c r="B3316" s="218" t="s">
        <v>3944</v>
      </c>
      <c r="C3316" s="218" t="s">
        <v>7245</v>
      </c>
      <c r="D3316" s="218" t="s">
        <v>7030</v>
      </c>
      <c r="E3316" s="218" t="s">
        <v>7330</v>
      </c>
      <c r="F3316" s="218" t="s">
        <v>7336</v>
      </c>
      <c r="G3316" s="242">
        <v>200</v>
      </c>
      <c r="H3316" s="241">
        <v>0</v>
      </c>
      <c r="I3316" s="218">
        <v>60.973</v>
      </c>
    </row>
    <row r="3317" spans="1:9">
      <c r="A3317" s="218">
        <v>3316</v>
      </c>
      <c r="B3317" s="218" t="s">
        <v>3944</v>
      </c>
      <c r="C3317" s="218" t="s">
        <v>7245</v>
      </c>
      <c r="D3317" s="218" t="s">
        <v>7030</v>
      </c>
      <c r="E3317" s="218" t="s">
        <v>7330</v>
      </c>
      <c r="F3317" s="218" t="s">
        <v>7337</v>
      </c>
      <c r="G3317" s="242">
        <v>200</v>
      </c>
      <c r="H3317" s="241">
        <v>0</v>
      </c>
      <c r="I3317" s="218">
        <v>83.458</v>
      </c>
    </row>
    <row r="3318" spans="1:9">
      <c r="A3318" s="218">
        <v>3317</v>
      </c>
      <c r="B3318" s="218" t="s">
        <v>3944</v>
      </c>
      <c r="C3318" s="218" t="s">
        <v>7245</v>
      </c>
      <c r="D3318" s="218" t="s">
        <v>7030</v>
      </c>
      <c r="E3318" s="218" t="s">
        <v>7330</v>
      </c>
      <c r="F3318" s="218" t="s">
        <v>7338</v>
      </c>
      <c r="G3318" s="242">
        <v>160</v>
      </c>
      <c r="H3318" s="241">
        <v>0</v>
      </c>
      <c r="I3318" s="218">
        <v>66.792</v>
      </c>
    </row>
    <row r="3319" spans="1:9">
      <c r="A3319" s="218">
        <v>3318</v>
      </c>
      <c r="B3319" s="218" t="s">
        <v>3944</v>
      </c>
      <c r="C3319" s="218" t="s">
        <v>7245</v>
      </c>
      <c r="D3319" s="218" t="s">
        <v>7030</v>
      </c>
      <c r="E3319" s="218" t="s">
        <v>7330</v>
      </c>
      <c r="F3319" s="218" t="s">
        <v>7339</v>
      </c>
      <c r="G3319" s="242">
        <v>400</v>
      </c>
      <c r="H3319" s="241">
        <v>0</v>
      </c>
      <c r="I3319" s="218">
        <v>213.254</v>
      </c>
    </row>
    <row r="3320" spans="1:9">
      <c r="A3320" s="218">
        <v>3319</v>
      </c>
      <c r="B3320" s="218" t="s">
        <v>3944</v>
      </c>
      <c r="C3320" s="218" t="s">
        <v>7245</v>
      </c>
      <c r="D3320" s="218" t="s">
        <v>7030</v>
      </c>
      <c r="E3320" s="218" t="s">
        <v>7330</v>
      </c>
      <c r="F3320" s="218" t="s">
        <v>7340</v>
      </c>
      <c r="G3320" s="242">
        <v>200</v>
      </c>
      <c r="H3320" s="241">
        <v>0</v>
      </c>
      <c r="I3320" s="218">
        <v>131.95</v>
      </c>
    </row>
    <row r="3321" spans="1:9">
      <c r="A3321" s="218">
        <v>3320</v>
      </c>
      <c r="B3321" s="218" t="s">
        <v>3944</v>
      </c>
      <c r="C3321" s="218" t="s">
        <v>7245</v>
      </c>
      <c r="D3321" s="218" t="s">
        <v>7030</v>
      </c>
      <c r="E3321" s="218" t="s">
        <v>7330</v>
      </c>
      <c r="F3321" s="218" t="s">
        <v>7341</v>
      </c>
      <c r="G3321" s="242">
        <v>200</v>
      </c>
      <c r="H3321" s="241">
        <v>0</v>
      </c>
      <c r="I3321" s="218">
        <v>98.604</v>
      </c>
    </row>
    <row r="3322" spans="1:9">
      <c r="A3322" s="218">
        <v>3321</v>
      </c>
      <c r="B3322" s="218" t="s">
        <v>3944</v>
      </c>
      <c r="C3322" s="218" t="s">
        <v>7245</v>
      </c>
      <c r="D3322" s="218" t="s">
        <v>7030</v>
      </c>
      <c r="E3322" s="218" t="s">
        <v>7330</v>
      </c>
      <c r="F3322" s="218" t="s">
        <v>7342</v>
      </c>
      <c r="G3322" s="242">
        <v>200</v>
      </c>
      <c r="H3322" s="241">
        <v>0</v>
      </c>
      <c r="I3322" s="218">
        <v>112.6</v>
      </c>
    </row>
    <row r="3323" ht="27" spans="1:9">
      <c r="A3323" s="218">
        <v>3322</v>
      </c>
      <c r="B3323" s="218" t="s">
        <v>3944</v>
      </c>
      <c r="C3323" s="218" t="s">
        <v>7245</v>
      </c>
      <c r="D3323" s="218" t="s">
        <v>7030</v>
      </c>
      <c r="E3323" s="218" t="s">
        <v>7330</v>
      </c>
      <c r="F3323" s="218" t="s">
        <v>7343</v>
      </c>
      <c r="G3323" s="242">
        <v>100</v>
      </c>
      <c r="H3323" s="241">
        <v>0</v>
      </c>
      <c r="I3323" s="218">
        <v>38.014</v>
      </c>
    </row>
    <row r="3324" spans="1:9">
      <c r="A3324" s="218">
        <v>3323</v>
      </c>
      <c r="B3324" s="218" t="s">
        <v>3944</v>
      </c>
      <c r="C3324" s="218" t="s">
        <v>7245</v>
      </c>
      <c r="D3324" s="218" t="s">
        <v>7030</v>
      </c>
      <c r="E3324" s="218" t="s">
        <v>7330</v>
      </c>
      <c r="F3324" s="218" t="s">
        <v>7344</v>
      </c>
      <c r="G3324" s="242">
        <v>400</v>
      </c>
      <c r="H3324" s="241">
        <v>0</v>
      </c>
      <c r="I3324" s="218">
        <v>217.313</v>
      </c>
    </row>
    <row r="3325" spans="1:9">
      <c r="A3325" s="218">
        <v>3324</v>
      </c>
      <c r="B3325" s="218" t="s">
        <v>3944</v>
      </c>
      <c r="C3325" s="218" t="s">
        <v>7245</v>
      </c>
      <c r="D3325" s="218" t="s">
        <v>7030</v>
      </c>
      <c r="E3325" s="218" t="s">
        <v>7330</v>
      </c>
      <c r="F3325" s="218" t="s">
        <v>7345</v>
      </c>
      <c r="G3325" s="242">
        <v>200</v>
      </c>
      <c r="H3325" s="241">
        <v>0</v>
      </c>
      <c r="I3325" s="218">
        <v>128.76</v>
      </c>
    </row>
    <row r="3326" spans="1:9">
      <c r="A3326" s="218">
        <v>3325</v>
      </c>
      <c r="B3326" s="218" t="s">
        <v>3944</v>
      </c>
      <c r="C3326" s="218" t="s">
        <v>7245</v>
      </c>
      <c r="D3326" s="218" t="s">
        <v>7030</v>
      </c>
      <c r="E3326" s="218" t="s">
        <v>7330</v>
      </c>
      <c r="F3326" s="218" t="s">
        <v>7346</v>
      </c>
      <c r="G3326" s="242">
        <v>200</v>
      </c>
      <c r="H3326" s="241">
        <v>0</v>
      </c>
      <c r="I3326" s="218">
        <v>33.38</v>
      </c>
    </row>
    <row r="3327" spans="1:9">
      <c r="A3327" s="218">
        <v>3326</v>
      </c>
      <c r="B3327" s="218" t="s">
        <v>3944</v>
      </c>
      <c r="C3327" s="218" t="s">
        <v>7245</v>
      </c>
      <c r="D3327" s="218" t="s">
        <v>7030</v>
      </c>
      <c r="E3327" s="218" t="s">
        <v>7330</v>
      </c>
      <c r="F3327" s="218" t="s">
        <v>7347</v>
      </c>
      <c r="G3327" s="242">
        <v>200</v>
      </c>
      <c r="H3327" s="241">
        <v>0</v>
      </c>
      <c r="I3327" s="218">
        <v>100.17</v>
      </c>
    </row>
    <row r="3328" spans="1:9">
      <c r="A3328" s="218">
        <v>3327</v>
      </c>
      <c r="B3328" s="218" t="s">
        <v>3944</v>
      </c>
      <c r="C3328" s="218" t="s">
        <v>7245</v>
      </c>
      <c r="D3328" s="218" t="s">
        <v>7030</v>
      </c>
      <c r="E3328" s="218" t="s">
        <v>7330</v>
      </c>
      <c r="F3328" s="218" t="s">
        <v>7348</v>
      </c>
      <c r="G3328" s="242">
        <v>200</v>
      </c>
      <c r="H3328" s="241">
        <v>0</v>
      </c>
      <c r="I3328" s="218">
        <v>91.384</v>
      </c>
    </row>
    <row r="3329" spans="1:9">
      <c r="A3329" s="218">
        <v>3328</v>
      </c>
      <c r="B3329" s="218" t="s">
        <v>3944</v>
      </c>
      <c r="C3329" s="218" t="s">
        <v>7245</v>
      </c>
      <c r="D3329" s="218" t="s">
        <v>7030</v>
      </c>
      <c r="E3329" s="218" t="s">
        <v>7349</v>
      </c>
      <c r="F3329" s="218" t="s">
        <v>7350</v>
      </c>
      <c r="G3329" s="242">
        <v>400</v>
      </c>
      <c r="H3329" s="241">
        <v>0</v>
      </c>
      <c r="I3329" s="218">
        <v>112.52</v>
      </c>
    </row>
    <row r="3330" ht="27" spans="1:9">
      <c r="A3330" s="218">
        <v>3329</v>
      </c>
      <c r="B3330" s="218" t="s">
        <v>3944</v>
      </c>
      <c r="C3330" s="218" t="s">
        <v>7245</v>
      </c>
      <c r="D3330" s="218" t="s">
        <v>7030</v>
      </c>
      <c r="E3330" s="218" t="s">
        <v>7349</v>
      </c>
      <c r="F3330" s="218" t="s">
        <v>7351</v>
      </c>
      <c r="G3330" s="242">
        <v>200</v>
      </c>
      <c r="H3330" s="241">
        <v>0</v>
      </c>
      <c r="I3330" s="218">
        <v>120.24</v>
      </c>
    </row>
    <row r="3331" spans="1:9">
      <c r="A3331" s="218">
        <v>3330</v>
      </c>
      <c r="B3331" s="218" t="s">
        <v>3944</v>
      </c>
      <c r="C3331" s="218" t="s">
        <v>7245</v>
      </c>
      <c r="D3331" s="218" t="s">
        <v>7030</v>
      </c>
      <c r="E3331" s="218" t="s">
        <v>7349</v>
      </c>
      <c r="F3331" s="218" t="s">
        <v>7352</v>
      </c>
      <c r="G3331" s="242">
        <v>200</v>
      </c>
      <c r="H3331" s="241">
        <v>0</v>
      </c>
      <c r="I3331" s="218">
        <v>94.18</v>
      </c>
    </row>
    <row r="3332" spans="1:9">
      <c r="A3332" s="218">
        <v>3331</v>
      </c>
      <c r="B3332" s="218" t="s">
        <v>3944</v>
      </c>
      <c r="C3332" s="218" t="s">
        <v>7245</v>
      </c>
      <c r="D3332" s="218" t="s">
        <v>7030</v>
      </c>
      <c r="E3332" s="218" t="s">
        <v>7349</v>
      </c>
      <c r="F3332" s="218" t="s">
        <v>7353</v>
      </c>
      <c r="G3332" s="242">
        <v>100</v>
      </c>
      <c r="H3332" s="241">
        <v>0</v>
      </c>
      <c r="I3332" s="218">
        <v>36.72</v>
      </c>
    </row>
    <row r="3333" spans="1:9">
      <c r="A3333" s="218">
        <v>3332</v>
      </c>
      <c r="B3333" s="218" t="s">
        <v>3944</v>
      </c>
      <c r="C3333" s="218" t="s">
        <v>7245</v>
      </c>
      <c r="D3333" s="218" t="s">
        <v>7030</v>
      </c>
      <c r="E3333" s="218" t="s">
        <v>7349</v>
      </c>
      <c r="F3333" s="218" t="s">
        <v>7354</v>
      </c>
      <c r="G3333" s="242">
        <v>400</v>
      </c>
      <c r="H3333" s="241">
        <v>0</v>
      </c>
      <c r="I3333" s="218">
        <v>157.79</v>
      </c>
    </row>
    <row r="3334" spans="1:9">
      <c r="A3334" s="218">
        <v>3333</v>
      </c>
      <c r="B3334" s="218" t="s">
        <v>3944</v>
      </c>
      <c r="C3334" s="218" t="s">
        <v>7245</v>
      </c>
      <c r="D3334" s="218" t="s">
        <v>7030</v>
      </c>
      <c r="E3334" s="218" t="s">
        <v>7349</v>
      </c>
      <c r="F3334" s="218" t="s">
        <v>7355</v>
      </c>
      <c r="G3334" s="242">
        <v>200</v>
      </c>
      <c r="H3334" s="241">
        <v>0</v>
      </c>
      <c r="I3334" s="218">
        <v>118.438</v>
      </c>
    </row>
    <row r="3335" ht="27" spans="1:9">
      <c r="A3335" s="218">
        <v>3334</v>
      </c>
      <c r="B3335" s="218" t="s">
        <v>3944</v>
      </c>
      <c r="C3335" s="218" t="s">
        <v>7245</v>
      </c>
      <c r="D3335" s="218" t="s">
        <v>7030</v>
      </c>
      <c r="E3335" s="218" t="s">
        <v>7349</v>
      </c>
      <c r="F3335" s="218" t="s">
        <v>7356</v>
      </c>
      <c r="G3335" s="242">
        <v>400</v>
      </c>
      <c r="H3335" s="241">
        <v>0</v>
      </c>
      <c r="I3335" s="218">
        <v>160.859</v>
      </c>
    </row>
    <row r="3336" spans="1:9">
      <c r="A3336" s="218">
        <v>3335</v>
      </c>
      <c r="B3336" s="218" t="s">
        <v>3944</v>
      </c>
      <c r="C3336" s="218" t="s">
        <v>7245</v>
      </c>
      <c r="D3336" s="218" t="s">
        <v>7030</v>
      </c>
      <c r="E3336" s="218" t="s">
        <v>7349</v>
      </c>
      <c r="F3336" s="218" t="s">
        <v>7357</v>
      </c>
      <c r="G3336" s="242">
        <v>160</v>
      </c>
      <c r="H3336" s="241">
        <v>0</v>
      </c>
      <c r="I3336" s="218">
        <v>67.195</v>
      </c>
    </row>
    <row r="3337" spans="1:9">
      <c r="A3337" s="218">
        <v>3336</v>
      </c>
      <c r="B3337" s="218" t="s">
        <v>3944</v>
      </c>
      <c r="C3337" s="218" t="s">
        <v>7245</v>
      </c>
      <c r="D3337" s="218" t="s">
        <v>7030</v>
      </c>
      <c r="E3337" s="218" t="s">
        <v>7349</v>
      </c>
      <c r="F3337" s="218" t="s">
        <v>7358</v>
      </c>
      <c r="G3337" s="242">
        <v>200</v>
      </c>
      <c r="H3337" s="241">
        <v>0</v>
      </c>
      <c r="I3337" s="218">
        <v>53.916</v>
      </c>
    </row>
    <row r="3338" spans="1:9">
      <c r="A3338" s="218">
        <v>3337</v>
      </c>
      <c r="B3338" s="218" t="s">
        <v>3944</v>
      </c>
      <c r="C3338" s="218" t="s">
        <v>7245</v>
      </c>
      <c r="D3338" s="218" t="s">
        <v>7030</v>
      </c>
      <c r="E3338" s="218" t="s">
        <v>7349</v>
      </c>
      <c r="F3338" s="218" t="s">
        <v>7359</v>
      </c>
      <c r="G3338" s="242">
        <v>315</v>
      </c>
      <c r="H3338" s="241">
        <v>0</v>
      </c>
      <c r="I3338" s="218">
        <v>123.672</v>
      </c>
    </row>
    <row r="3339" spans="1:9">
      <c r="A3339" s="218">
        <v>3338</v>
      </c>
      <c r="B3339" s="218" t="s">
        <v>3944</v>
      </c>
      <c r="C3339" s="218" t="s">
        <v>7245</v>
      </c>
      <c r="D3339" s="218" t="s">
        <v>7030</v>
      </c>
      <c r="E3339" s="218" t="s">
        <v>7349</v>
      </c>
      <c r="F3339" s="218" t="s">
        <v>7360</v>
      </c>
      <c r="G3339" s="242">
        <v>200</v>
      </c>
      <c r="H3339" s="241">
        <v>0</v>
      </c>
      <c r="I3339" s="218">
        <v>117.904</v>
      </c>
    </row>
    <row r="3340" spans="1:9">
      <c r="A3340" s="218">
        <v>3339</v>
      </c>
      <c r="B3340" s="218" t="s">
        <v>3944</v>
      </c>
      <c r="C3340" s="218" t="s">
        <v>7245</v>
      </c>
      <c r="D3340" s="218" t="s">
        <v>7030</v>
      </c>
      <c r="E3340" s="218" t="s">
        <v>7349</v>
      </c>
      <c r="F3340" s="218" t="s">
        <v>7361</v>
      </c>
      <c r="G3340" s="242">
        <v>200</v>
      </c>
      <c r="H3340" s="241">
        <v>0</v>
      </c>
      <c r="I3340" s="218">
        <v>110.44</v>
      </c>
    </row>
    <row r="3341" spans="1:9">
      <c r="A3341" s="218">
        <v>3340</v>
      </c>
      <c r="B3341" s="218" t="s">
        <v>3944</v>
      </c>
      <c r="C3341" s="218" t="s">
        <v>7245</v>
      </c>
      <c r="D3341" s="218" t="s">
        <v>7030</v>
      </c>
      <c r="E3341" s="218" t="s">
        <v>7349</v>
      </c>
      <c r="F3341" s="218" t="s">
        <v>7362</v>
      </c>
      <c r="G3341" s="242">
        <v>200</v>
      </c>
      <c r="H3341" s="241">
        <v>0</v>
      </c>
      <c r="I3341" s="218">
        <v>87.257</v>
      </c>
    </row>
    <row r="3342" spans="1:9">
      <c r="A3342" s="218">
        <v>3341</v>
      </c>
      <c r="B3342" s="218" t="s">
        <v>3944</v>
      </c>
      <c r="C3342" s="218" t="s">
        <v>7245</v>
      </c>
      <c r="D3342" s="218" t="s">
        <v>7030</v>
      </c>
      <c r="E3342" s="218" t="s">
        <v>7349</v>
      </c>
      <c r="F3342" s="218" t="s">
        <v>7363</v>
      </c>
      <c r="G3342" s="242">
        <v>200</v>
      </c>
      <c r="H3342" s="241">
        <v>0</v>
      </c>
      <c r="I3342" s="218">
        <v>102.17</v>
      </c>
    </row>
    <row r="3343" spans="1:9">
      <c r="A3343" s="218">
        <v>3342</v>
      </c>
      <c r="B3343" s="218" t="s">
        <v>3944</v>
      </c>
      <c r="C3343" s="218" t="s">
        <v>7245</v>
      </c>
      <c r="D3343" s="218" t="s">
        <v>7030</v>
      </c>
      <c r="E3343" s="218" t="s">
        <v>7349</v>
      </c>
      <c r="F3343" s="218" t="s">
        <v>7364</v>
      </c>
      <c r="G3343" s="242">
        <v>200</v>
      </c>
      <c r="H3343" s="241">
        <v>0</v>
      </c>
      <c r="I3343" s="218">
        <v>91.706</v>
      </c>
    </row>
    <row r="3344" spans="1:9">
      <c r="A3344" s="218">
        <v>3343</v>
      </c>
      <c r="B3344" s="218" t="s">
        <v>3944</v>
      </c>
      <c r="C3344" s="218" t="s">
        <v>7245</v>
      </c>
      <c r="D3344" s="218" t="s">
        <v>7030</v>
      </c>
      <c r="E3344" s="218" t="s">
        <v>7349</v>
      </c>
      <c r="F3344" s="218" t="s">
        <v>7365</v>
      </c>
      <c r="G3344" s="242">
        <v>315</v>
      </c>
      <c r="H3344" s="241">
        <v>0</v>
      </c>
      <c r="I3344" s="218">
        <v>118.014</v>
      </c>
    </row>
    <row r="3345" ht="27" spans="1:9">
      <c r="A3345" s="218">
        <v>3344</v>
      </c>
      <c r="B3345" s="218" t="s">
        <v>3944</v>
      </c>
      <c r="C3345" s="218" t="s">
        <v>7245</v>
      </c>
      <c r="D3345" s="218" t="s">
        <v>7030</v>
      </c>
      <c r="E3345" s="218" t="s">
        <v>7349</v>
      </c>
      <c r="F3345" s="218" t="s">
        <v>7366</v>
      </c>
      <c r="G3345" s="242">
        <v>400</v>
      </c>
      <c r="H3345" s="241">
        <v>0</v>
      </c>
      <c r="I3345" s="218">
        <v>189.417</v>
      </c>
    </row>
    <row r="3346" spans="1:9">
      <c r="A3346" s="218">
        <v>3345</v>
      </c>
      <c r="B3346" s="218" t="s">
        <v>3944</v>
      </c>
      <c r="C3346" s="218" t="s">
        <v>7245</v>
      </c>
      <c r="D3346" s="218" t="s">
        <v>7030</v>
      </c>
      <c r="E3346" s="218" t="s">
        <v>7349</v>
      </c>
      <c r="F3346" s="218" t="s">
        <v>7367</v>
      </c>
      <c r="G3346" s="242">
        <v>200</v>
      </c>
      <c r="H3346" s="241">
        <v>0</v>
      </c>
      <c r="I3346" s="218">
        <v>52.898</v>
      </c>
    </row>
    <row r="3347" spans="1:9">
      <c r="A3347" s="218">
        <v>3346</v>
      </c>
      <c r="B3347" s="218" t="s">
        <v>3944</v>
      </c>
      <c r="C3347" s="218" t="s">
        <v>7245</v>
      </c>
      <c r="D3347" s="218" t="s">
        <v>7030</v>
      </c>
      <c r="E3347" s="218" t="s">
        <v>7349</v>
      </c>
      <c r="F3347" s="218" t="s">
        <v>7368</v>
      </c>
      <c r="G3347" s="242">
        <v>200</v>
      </c>
      <c r="H3347" s="241">
        <v>0</v>
      </c>
      <c r="I3347" s="218">
        <v>98.758</v>
      </c>
    </row>
    <row r="3348" ht="27" spans="1:9">
      <c r="A3348" s="218">
        <v>3347</v>
      </c>
      <c r="B3348" s="218" t="s">
        <v>3944</v>
      </c>
      <c r="C3348" s="218" t="s">
        <v>7245</v>
      </c>
      <c r="D3348" s="218" t="s">
        <v>7030</v>
      </c>
      <c r="E3348" s="218" t="s">
        <v>7349</v>
      </c>
      <c r="F3348" s="218" t="s">
        <v>7369</v>
      </c>
      <c r="G3348" s="242">
        <v>100</v>
      </c>
      <c r="H3348" s="241">
        <v>0</v>
      </c>
      <c r="I3348" s="218">
        <v>20.801</v>
      </c>
    </row>
    <row r="3349" spans="1:9">
      <c r="A3349" s="218">
        <v>3348</v>
      </c>
      <c r="B3349" s="218" t="s">
        <v>3944</v>
      </c>
      <c r="C3349" s="218" t="s">
        <v>7245</v>
      </c>
      <c r="D3349" s="218" t="s">
        <v>7030</v>
      </c>
      <c r="E3349" s="218" t="s">
        <v>7349</v>
      </c>
      <c r="F3349" s="218" t="s">
        <v>7370</v>
      </c>
      <c r="G3349" s="242">
        <v>315</v>
      </c>
      <c r="H3349" s="241">
        <v>0</v>
      </c>
      <c r="I3349" s="218">
        <v>100.123</v>
      </c>
    </row>
    <row r="3350" spans="1:9">
      <c r="A3350" s="218">
        <v>3349</v>
      </c>
      <c r="B3350" s="218" t="s">
        <v>3944</v>
      </c>
      <c r="C3350" s="218" t="s">
        <v>7245</v>
      </c>
      <c r="D3350" s="218" t="s">
        <v>7030</v>
      </c>
      <c r="E3350" s="218" t="s">
        <v>7349</v>
      </c>
      <c r="F3350" s="218" t="s">
        <v>7371</v>
      </c>
      <c r="G3350" s="242">
        <v>200</v>
      </c>
      <c r="H3350" s="241">
        <v>0</v>
      </c>
      <c r="I3350" s="218">
        <v>146.933</v>
      </c>
    </row>
    <row r="3351" spans="1:9">
      <c r="A3351" s="218">
        <v>3350</v>
      </c>
      <c r="B3351" s="218" t="s">
        <v>3944</v>
      </c>
      <c r="C3351" s="218" t="s">
        <v>7245</v>
      </c>
      <c r="D3351" s="218" t="s">
        <v>7030</v>
      </c>
      <c r="E3351" s="218" t="s">
        <v>7349</v>
      </c>
      <c r="F3351" s="218" t="s">
        <v>7372</v>
      </c>
      <c r="G3351" s="242">
        <v>200</v>
      </c>
      <c r="H3351" s="241">
        <v>0</v>
      </c>
      <c r="I3351" s="218">
        <v>64.452</v>
      </c>
    </row>
    <row r="3352" spans="1:9">
      <c r="A3352" s="218">
        <v>3351</v>
      </c>
      <c r="B3352" s="218" t="s">
        <v>3944</v>
      </c>
      <c r="C3352" s="218" t="s">
        <v>7245</v>
      </c>
      <c r="D3352" s="218" t="s">
        <v>7030</v>
      </c>
      <c r="E3352" s="218" t="s">
        <v>7349</v>
      </c>
      <c r="F3352" s="218" t="s">
        <v>7373</v>
      </c>
      <c r="G3352" s="242">
        <v>100</v>
      </c>
      <c r="H3352" s="241">
        <v>0</v>
      </c>
      <c r="I3352" s="218">
        <v>24.656</v>
      </c>
    </row>
    <row r="3353" spans="1:9">
      <c r="A3353" s="218">
        <v>3352</v>
      </c>
      <c r="B3353" s="218" t="s">
        <v>3944</v>
      </c>
      <c r="C3353" s="218" t="s">
        <v>7245</v>
      </c>
      <c r="D3353" s="218" t="s">
        <v>7030</v>
      </c>
      <c r="E3353" s="218" t="s">
        <v>7349</v>
      </c>
      <c r="F3353" s="218" t="s">
        <v>7374</v>
      </c>
      <c r="G3353" s="242">
        <v>200</v>
      </c>
      <c r="H3353" s="241">
        <v>0</v>
      </c>
      <c r="I3353" s="218">
        <v>68</v>
      </c>
    </row>
    <row r="3354" ht="27" spans="1:9">
      <c r="A3354" s="218">
        <v>3353</v>
      </c>
      <c r="B3354" s="218" t="s">
        <v>3944</v>
      </c>
      <c r="C3354" s="218" t="s">
        <v>7245</v>
      </c>
      <c r="D3354" s="218" t="s">
        <v>7030</v>
      </c>
      <c r="E3354" s="218" t="s">
        <v>7349</v>
      </c>
      <c r="F3354" s="218" t="s">
        <v>7375</v>
      </c>
      <c r="G3354" s="242">
        <v>400</v>
      </c>
      <c r="H3354" s="241">
        <v>0</v>
      </c>
      <c r="I3354" s="218">
        <v>195.71</v>
      </c>
    </row>
    <row r="3355" spans="1:9">
      <c r="A3355" s="218">
        <v>3354</v>
      </c>
      <c r="B3355" s="218" t="s">
        <v>3944</v>
      </c>
      <c r="C3355" s="218" t="s">
        <v>7245</v>
      </c>
      <c r="D3355" s="218" t="s">
        <v>7030</v>
      </c>
      <c r="E3355" s="218" t="s">
        <v>7349</v>
      </c>
      <c r="F3355" s="218" t="s">
        <v>7376</v>
      </c>
      <c r="G3355" s="242">
        <v>200</v>
      </c>
      <c r="H3355" s="241">
        <v>0</v>
      </c>
      <c r="I3355" s="218">
        <v>116.89</v>
      </c>
    </row>
    <row r="3356" spans="1:9">
      <c r="A3356" s="218">
        <v>3355</v>
      </c>
      <c r="B3356" s="218" t="s">
        <v>3944</v>
      </c>
      <c r="C3356" s="218" t="s">
        <v>7245</v>
      </c>
      <c r="D3356" s="218" t="s">
        <v>7030</v>
      </c>
      <c r="E3356" s="218" t="s">
        <v>7349</v>
      </c>
      <c r="F3356" s="218" t="s">
        <v>3648</v>
      </c>
      <c r="G3356" s="242">
        <v>315</v>
      </c>
      <c r="H3356" s="241">
        <v>0</v>
      </c>
      <c r="I3356" s="218">
        <v>175.65</v>
      </c>
    </row>
    <row r="3357" spans="1:9">
      <c r="A3357" s="218">
        <v>3356</v>
      </c>
      <c r="B3357" s="218" t="s">
        <v>3944</v>
      </c>
      <c r="C3357" s="218" t="s">
        <v>7245</v>
      </c>
      <c r="D3357" s="218" t="s">
        <v>7030</v>
      </c>
      <c r="E3357" s="218" t="s">
        <v>7349</v>
      </c>
      <c r="F3357" s="218" t="s">
        <v>7377</v>
      </c>
      <c r="G3357" s="218">
        <v>200</v>
      </c>
      <c r="H3357" s="241">
        <v>0</v>
      </c>
      <c r="I3357" s="218">
        <v>104.136</v>
      </c>
    </row>
    <row r="3358" spans="1:9">
      <c r="A3358" s="218">
        <v>3357</v>
      </c>
      <c r="B3358" s="218" t="s">
        <v>3944</v>
      </c>
      <c r="C3358" s="218" t="s">
        <v>7245</v>
      </c>
      <c r="D3358" s="218" t="s">
        <v>7030</v>
      </c>
      <c r="E3358" s="218" t="s">
        <v>7349</v>
      </c>
      <c r="F3358" s="218" t="s">
        <v>5105</v>
      </c>
      <c r="G3358" s="218">
        <v>200</v>
      </c>
      <c r="H3358" s="241">
        <v>0</v>
      </c>
      <c r="I3358" s="218">
        <v>69.916</v>
      </c>
    </row>
    <row r="3359" spans="1:9">
      <c r="A3359" s="218">
        <v>3358</v>
      </c>
      <c r="B3359" s="218" t="s">
        <v>3944</v>
      </c>
      <c r="C3359" s="218" t="s">
        <v>7245</v>
      </c>
      <c r="D3359" s="218" t="s">
        <v>7030</v>
      </c>
      <c r="E3359" s="218" t="s">
        <v>7349</v>
      </c>
      <c r="F3359" s="218" t="s">
        <v>7378</v>
      </c>
      <c r="G3359" s="218">
        <v>100</v>
      </c>
      <c r="H3359" s="241">
        <v>0</v>
      </c>
      <c r="I3359" s="218">
        <v>30.784</v>
      </c>
    </row>
    <row r="3360" spans="1:9">
      <c r="A3360" s="218">
        <v>3359</v>
      </c>
      <c r="B3360" s="218" t="s">
        <v>3944</v>
      </c>
      <c r="C3360" s="218" t="s">
        <v>7245</v>
      </c>
      <c r="D3360" s="218" t="s">
        <v>7030</v>
      </c>
      <c r="E3360" s="218" t="s">
        <v>7349</v>
      </c>
      <c r="F3360" s="218" t="s">
        <v>7379</v>
      </c>
      <c r="G3360" s="218">
        <v>200</v>
      </c>
      <c r="H3360" s="241">
        <v>0</v>
      </c>
      <c r="I3360" s="218">
        <v>72.55</v>
      </c>
    </row>
    <row r="3361" spans="1:9">
      <c r="A3361" s="218">
        <v>3360</v>
      </c>
      <c r="B3361" s="218" t="s">
        <v>3944</v>
      </c>
      <c r="C3361" s="218" t="s">
        <v>7245</v>
      </c>
      <c r="D3361" s="218" t="s">
        <v>7030</v>
      </c>
      <c r="E3361" s="218" t="s">
        <v>7349</v>
      </c>
      <c r="F3361" s="218" t="s">
        <v>7380</v>
      </c>
      <c r="G3361" s="218">
        <v>200</v>
      </c>
      <c r="H3361" s="241">
        <v>0</v>
      </c>
      <c r="I3361" s="218">
        <v>105.763</v>
      </c>
    </row>
    <row r="3362" spans="1:9">
      <c r="A3362" s="218">
        <v>3361</v>
      </c>
      <c r="B3362" s="218" t="s">
        <v>3944</v>
      </c>
      <c r="C3362" s="218" t="s">
        <v>7245</v>
      </c>
      <c r="D3362" s="218" t="s">
        <v>7030</v>
      </c>
      <c r="E3362" s="218" t="s">
        <v>7349</v>
      </c>
      <c r="F3362" s="218" t="s">
        <v>7381</v>
      </c>
      <c r="G3362" s="218">
        <v>200</v>
      </c>
      <c r="H3362" s="241">
        <v>0</v>
      </c>
      <c r="I3362" s="218">
        <v>120.844</v>
      </c>
    </row>
    <row r="3363" spans="1:9">
      <c r="A3363" s="218">
        <v>3362</v>
      </c>
      <c r="B3363" s="218" t="s">
        <v>3944</v>
      </c>
      <c r="C3363" s="218" t="s">
        <v>7245</v>
      </c>
      <c r="D3363" s="218" t="s">
        <v>7030</v>
      </c>
      <c r="E3363" s="218" t="s">
        <v>7349</v>
      </c>
      <c r="F3363" s="218" t="s">
        <v>7382</v>
      </c>
      <c r="G3363" s="218">
        <v>200</v>
      </c>
      <c r="H3363" s="241">
        <v>0</v>
      </c>
      <c r="I3363" s="218">
        <v>61.668</v>
      </c>
    </row>
    <row r="3364" ht="27" spans="1:9">
      <c r="A3364" s="218">
        <v>3363</v>
      </c>
      <c r="B3364" s="218" t="s">
        <v>3944</v>
      </c>
      <c r="C3364" s="218" t="s">
        <v>7245</v>
      </c>
      <c r="D3364" s="218" t="s">
        <v>7030</v>
      </c>
      <c r="E3364" s="218" t="s">
        <v>7349</v>
      </c>
      <c r="F3364" s="218" t="s">
        <v>7383</v>
      </c>
      <c r="G3364" s="218">
        <v>200</v>
      </c>
      <c r="H3364" s="241">
        <v>0</v>
      </c>
      <c r="I3364" s="218">
        <v>150.235</v>
      </c>
    </row>
    <row r="3365" spans="1:9">
      <c r="A3365" s="218">
        <v>3364</v>
      </c>
      <c r="B3365" s="218" t="s">
        <v>3944</v>
      </c>
      <c r="C3365" s="218" t="s">
        <v>7245</v>
      </c>
      <c r="D3365" s="218" t="s">
        <v>7030</v>
      </c>
      <c r="E3365" s="218" t="s">
        <v>7349</v>
      </c>
      <c r="F3365" s="218" t="s">
        <v>7384</v>
      </c>
      <c r="G3365" s="218">
        <v>315</v>
      </c>
      <c r="H3365" s="241">
        <v>0</v>
      </c>
      <c r="I3365" s="218">
        <v>141.26</v>
      </c>
    </row>
    <row r="3366" spans="1:9">
      <c r="A3366" s="218">
        <v>3365</v>
      </c>
      <c r="B3366" s="218" t="s">
        <v>3944</v>
      </c>
      <c r="C3366" s="218" t="s">
        <v>7245</v>
      </c>
      <c r="D3366" s="218" t="s">
        <v>7030</v>
      </c>
      <c r="E3366" s="218" t="s">
        <v>7349</v>
      </c>
      <c r="F3366" s="218" t="s">
        <v>7385</v>
      </c>
      <c r="G3366" s="218">
        <v>200</v>
      </c>
      <c r="H3366" s="241">
        <v>0</v>
      </c>
      <c r="I3366" s="218">
        <v>61.938</v>
      </c>
    </row>
    <row r="3367" spans="1:9">
      <c r="A3367" s="218">
        <v>3366</v>
      </c>
      <c r="B3367" s="218" t="s">
        <v>3944</v>
      </c>
      <c r="C3367" s="218" t="s">
        <v>7245</v>
      </c>
      <c r="D3367" s="218" t="s">
        <v>7030</v>
      </c>
      <c r="E3367" s="218" t="s">
        <v>7349</v>
      </c>
      <c r="F3367" s="218" t="s">
        <v>7386</v>
      </c>
      <c r="G3367" s="218">
        <v>200</v>
      </c>
      <c r="H3367" s="241">
        <v>0</v>
      </c>
      <c r="I3367" s="218">
        <v>76.356</v>
      </c>
    </row>
    <row r="3368" ht="27" spans="1:9">
      <c r="A3368" s="218">
        <v>3367</v>
      </c>
      <c r="B3368" s="218" t="s">
        <v>3944</v>
      </c>
      <c r="C3368" s="218" t="s">
        <v>7245</v>
      </c>
      <c r="D3368" s="218" t="s">
        <v>7030</v>
      </c>
      <c r="E3368" s="218" t="s">
        <v>7349</v>
      </c>
      <c r="F3368" s="218" t="s">
        <v>7387</v>
      </c>
      <c r="G3368" s="218">
        <v>100</v>
      </c>
      <c r="H3368" s="241">
        <v>0</v>
      </c>
      <c r="I3368" s="218">
        <v>34.071</v>
      </c>
    </row>
    <row r="3369" spans="1:9">
      <c r="A3369" s="218">
        <v>3368</v>
      </c>
      <c r="B3369" s="218" t="s">
        <v>3944</v>
      </c>
      <c r="C3369" s="218" t="s">
        <v>7245</v>
      </c>
      <c r="D3369" s="218" t="s">
        <v>7030</v>
      </c>
      <c r="E3369" s="218" t="s">
        <v>7388</v>
      </c>
      <c r="F3369" s="218" t="s">
        <v>7389</v>
      </c>
      <c r="G3369" s="218">
        <v>200</v>
      </c>
      <c r="H3369" s="241">
        <v>0</v>
      </c>
      <c r="I3369" s="218">
        <v>120.46</v>
      </c>
    </row>
    <row r="3370" spans="1:9">
      <c r="A3370" s="218">
        <v>3369</v>
      </c>
      <c r="B3370" s="218" t="s">
        <v>3944</v>
      </c>
      <c r="C3370" s="218" t="s">
        <v>7245</v>
      </c>
      <c r="D3370" s="218" t="s">
        <v>7030</v>
      </c>
      <c r="E3370" s="218" t="s">
        <v>7388</v>
      </c>
      <c r="F3370" s="218" t="s">
        <v>5923</v>
      </c>
      <c r="G3370" s="218">
        <v>200</v>
      </c>
      <c r="H3370" s="241">
        <v>0</v>
      </c>
      <c r="I3370" s="218">
        <v>58.644</v>
      </c>
    </row>
    <row r="3371" spans="1:9">
      <c r="A3371" s="218">
        <v>3370</v>
      </c>
      <c r="B3371" s="218" t="s">
        <v>3944</v>
      </c>
      <c r="C3371" s="218" t="s">
        <v>7245</v>
      </c>
      <c r="D3371" s="218" t="s">
        <v>7030</v>
      </c>
      <c r="E3371" s="218" t="s">
        <v>7388</v>
      </c>
      <c r="F3371" s="218" t="s">
        <v>7390</v>
      </c>
      <c r="G3371" s="218">
        <v>200</v>
      </c>
      <c r="H3371" s="241">
        <v>0</v>
      </c>
      <c r="I3371" s="218">
        <v>40.48</v>
      </c>
    </row>
    <row r="3372" spans="1:9">
      <c r="A3372" s="218">
        <v>3371</v>
      </c>
      <c r="B3372" s="218" t="s">
        <v>3944</v>
      </c>
      <c r="C3372" s="218" t="s">
        <v>7245</v>
      </c>
      <c r="D3372" s="218" t="s">
        <v>7030</v>
      </c>
      <c r="E3372" s="218" t="s">
        <v>7388</v>
      </c>
      <c r="F3372" s="218" t="s">
        <v>3750</v>
      </c>
      <c r="G3372" s="218">
        <v>160</v>
      </c>
      <c r="H3372" s="241">
        <v>0</v>
      </c>
      <c r="I3372" s="218">
        <v>42.338</v>
      </c>
    </row>
    <row r="3373" spans="1:9">
      <c r="A3373" s="218">
        <v>3372</v>
      </c>
      <c r="B3373" s="218" t="s">
        <v>3944</v>
      </c>
      <c r="C3373" s="218" t="s">
        <v>7245</v>
      </c>
      <c r="D3373" s="218" t="s">
        <v>7030</v>
      </c>
      <c r="E3373" s="218" t="s">
        <v>7388</v>
      </c>
      <c r="F3373" s="218" t="s">
        <v>7391</v>
      </c>
      <c r="G3373" s="218">
        <v>200</v>
      </c>
      <c r="H3373" s="241">
        <v>0</v>
      </c>
      <c r="I3373" s="218">
        <v>113.784</v>
      </c>
    </row>
    <row r="3374" spans="1:9">
      <c r="A3374" s="218">
        <v>3373</v>
      </c>
      <c r="B3374" s="218" t="s">
        <v>3944</v>
      </c>
      <c r="C3374" s="218" t="s">
        <v>7245</v>
      </c>
      <c r="D3374" s="218" t="s">
        <v>7030</v>
      </c>
      <c r="E3374" s="218" t="s">
        <v>7388</v>
      </c>
      <c r="F3374" s="218" t="s">
        <v>7392</v>
      </c>
      <c r="G3374" s="218">
        <v>200</v>
      </c>
      <c r="H3374" s="241">
        <v>0</v>
      </c>
      <c r="I3374" s="218">
        <v>65.638</v>
      </c>
    </row>
    <row r="3375" spans="1:9">
      <c r="A3375" s="218">
        <v>3374</v>
      </c>
      <c r="B3375" s="218" t="s">
        <v>3944</v>
      </c>
      <c r="C3375" s="218" t="s">
        <v>7245</v>
      </c>
      <c r="D3375" s="218" t="s">
        <v>7030</v>
      </c>
      <c r="E3375" s="218" t="s">
        <v>7388</v>
      </c>
      <c r="F3375" s="218" t="s">
        <v>7393</v>
      </c>
      <c r="G3375" s="218">
        <v>200</v>
      </c>
      <c r="H3375" s="241">
        <v>0</v>
      </c>
      <c r="I3375" s="218">
        <v>55.464</v>
      </c>
    </row>
    <row r="3376" spans="1:9">
      <c r="A3376" s="218">
        <v>3375</v>
      </c>
      <c r="B3376" s="218" t="s">
        <v>3944</v>
      </c>
      <c r="C3376" s="218" t="s">
        <v>7245</v>
      </c>
      <c r="D3376" s="218" t="s">
        <v>7030</v>
      </c>
      <c r="E3376" s="218" t="s">
        <v>7388</v>
      </c>
      <c r="F3376" s="218" t="s">
        <v>7394</v>
      </c>
      <c r="G3376" s="218">
        <v>200</v>
      </c>
      <c r="H3376" s="241">
        <v>0</v>
      </c>
      <c r="I3376" s="218">
        <v>117.328</v>
      </c>
    </row>
    <row r="3377" ht="27" spans="1:9">
      <c r="A3377" s="218">
        <v>3376</v>
      </c>
      <c r="B3377" s="218" t="s">
        <v>3944</v>
      </c>
      <c r="C3377" s="218" t="s">
        <v>7245</v>
      </c>
      <c r="D3377" s="218" t="s">
        <v>7030</v>
      </c>
      <c r="E3377" s="218" t="s">
        <v>7388</v>
      </c>
      <c r="F3377" s="218" t="s">
        <v>7395</v>
      </c>
      <c r="G3377" s="218">
        <v>100</v>
      </c>
      <c r="H3377" s="241">
        <v>0</v>
      </c>
      <c r="I3377" s="218">
        <v>77.5</v>
      </c>
    </row>
    <row r="3378" spans="1:9">
      <c r="A3378" s="218">
        <v>3377</v>
      </c>
      <c r="B3378" s="218" t="s">
        <v>3944</v>
      </c>
      <c r="C3378" s="218" t="s">
        <v>7245</v>
      </c>
      <c r="D3378" s="218" t="s">
        <v>7030</v>
      </c>
      <c r="E3378" s="218" t="s">
        <v>7388</v>
      </c>
      <c r="F3378" s="218" t="s">
        <v>7396</v>
      </c>
      <c r="G3378" s="218">
        <v>200</v>
      </c>
      <c r="H3378" s="241">
        <v>0</v>
      </c>
      <c r="I3378" s="218">
        <v>56.68</v>
      </c>
    </row>
    <row r="3379" spans="1:9">
      <c r="A3379" s="218">
        <v>3378</v>
      </c>
      <c r="B3379" s="218" t="s">
        <v>3944</v>
      </c>
      <c r="C3379" s="218" t="s">
        <v>7245</v>
      </c>
      <c r="D3379" s="218" t="s">
        <v>7030</v>
      </c>
      <c r="E3379" s="218" t="s">
        <v>7388</v>
      </c>
      <c r="F3379" s="218" t="s">
        <v>7397</v>
      </c>
      <c r="G3379" s="218">
        <v>200</v>
      </c>
      <c r="H3379" s="241">
        <v>0</v>
      </c>
      <c r="I3379" s="218">
        <v>103.613</v>
      </c>
    </row>
    <row r="3380" spans="1:9">
      <c r="A3380" s="218">
        <v>3379</v>
      </c>
      <c r="B3380" s="218" t="s">
        <v>3944</v>
      </c>
      <c r="C3380" s="218" t="s">
        <v>7245</v>
      </c>
      <c r="D3380" s="218" t="s">
        <v>7030</v>
      </c>
      <c r="E3380" s="218" t="s">
        <v>7388</v>
      </c>
      <c r="F3380" s="218" t="s">
        <v>7398</v>
      </c>
      <c r="G3380" s="218">
        <v>200</v>
      </c>
      <c r="H3380" s="241">
        <v>0</v>
      </c>
      <c r="I3380" s="218">
        <v>51.342</v>
      </c>
    </row>
    <row r="3381" ht="27" spans="1:9">
      <c r="A3381" s="218">
        <v>3380</v>
      </c>
      <c r="B3381" s="218" t="s">
        <v>3944</v>
      </c>
      <c r="C3381" s="218" t="s">
        <v>7245</v>
      </c>
      <c r="D3381" s="218" t="s">
        <v>7030</v>
      </c>
      <c r="E3381" s="218" t="s">
        <v>7388</v>
      </c>
      <c r="F3381" s="218" t="s">
        <v>7399</v>
      </c>
      <c r="G3381" s="218">
        <v>100</v>
      </c>
      <c r="H3381" s="241">
        <v>0</v>
      </c>
      <c r="I3381" s="218">
        <v>44.132</v>
      </c>
    </row>
    <row r="3382" spans="1:9">
      <c r="A3382" s="218">
        <v>3381</v>
      </c>
      <c r="B3382" s="218" t="s">
        <v>3944</v>
      </c>
      <c r="C3382" s="218" t="s">
        <v>7245</v>
      </c>
      <c r="D3382" s="218" t="s">
        <v>7030</v>
      </c>
      <c r="E3382" s="218" t="s">
        <v>7388</v>
      </c>
      <c r="F3382" s="218" t="s">
        <v>7400</v>
      </c>
      <c r="G3382" s="218">
        <v>200</v>
      </c>
      <c r="H3382" s="241">
        <v>0</v>
      </c>
      <c r="I3382" s="218">
        <v>95.87</v>
      </c>
    </row>
    <row r="3383" spans="1:9">
      <c r="A3383" s="218">
        <v>3382</v>
      </c>
      <c r="B3383" s="218" t="s">
        <v>3944</v>
      </c>
      <c r="C3383" s="218" t="s">
        <v>7245</v>
      </c>
      <c r="D3383" s="218" t="s">
        <v>7030</v>
      </c>
      <c r="E3383" s="218" t="s">
        <v>7388</v>
      </c>
      <c r="F3383" s="218" t="s">
        <v>7401</v>
      </c>
      <c r="G3383" s="218">
        <v>200</v>
      </c>
      <c r="H3383" s="241">
        <v>0</v>
      </c>
      <c r="I3383" s="218">
        <v>94.412</v>
      </c>
    </row>
    <row r="3384" spans="1:9">
      <c r="A3384" s="218">
        <v>3383</v>
      </c>
      <c r="B3384" s="218" t="s">
        <v>3944</v>
      </c>
      <c r="C3384" s="218" t="s">
        <v>7245</v>
      </c>
      <c r="D3384" s="218" t="s">
        <v>7030</v>
      </c>
      <c r="E3384" s="218" t="s">
        <v>7388</v>
      </c>
      <c r="F3384" s="218" t="s">
        <v>7402</v>
      </c>
      <c r="G3384" s="218">
        <v>200</v>
      </c>
      <c r="H3384" s="241">
        <v>0</v>
      </c>
      <c r="I3384" s="218">
        <v>73.242</v>
      </c>
    </row>
    <row r="3385" spans="1:9">
      <c r="A3385" s="218">
        <v>3384</v>
      </c>
      <c r="B3385" s="218" t="s">
        <v>3944</v>
      </c>
      <c r="C3385" s="218" t="s">
        <v>7245</v>
      </c>
      <c r="D3385" s="218" t="s">
        <v>7030</v>
      </c>
      <c r="E3385" s="218" t="s">
        <v>7388</v>
      </c>
      <c r="F3385" s="218" t="s">
        <v>2069</v>
      </c>
      <c r="G3385" s="218">
        <v>100</v>
      </c>
      <c r="H3385" s="241">
        <v>0</v>
      </c>
      <c r="I3385" s="218">
        <v>41.843</v>
      </c>
    </row>
    <row r="3386" spans="1:9">
      <c r="A3386" s="218">
        <v>3385</v>
      </c>
      <c r="B3386" s="218" t="s">
        <v>3944</v>
      </c>
      <c r="C3386" s="218" t="s">
        <v>7245</v>
      </c>
      <c r="D3386" s="218" t="s">
        <v>7030</v>
      </c>
      <c r="E3386" s="218" t="s">
        <v>7388</v>
      </c>
      <c r="F3386" s="218" t="s">
        <v>7403</v>
      </c>
      <c r="G3386" s="218">
        <v>200</v>
      </c>
      <c r="H3386" s="241">
        <v>0</v>
      </c>
      <c r="I3386" s="218">
        <v>54.948</v>
      </c>
    </row>
    <row r="3387" spans="1:9">
      <c r="A3387" s="218">
        <v>3386</v>
      </c>
      <c r="B3387" s="218" t="s">
        <v>3944</v>
      </c>
      <c r="C3387" s="218" t="s">
        <v>7245</v>
      </c>
      <c r="D3387" s="218" t="s">
        <v>7030</v>
      </c>
      <c r="E3387" s="218" t="s">
        <v>7388</v>
      </c>
      <c r="F3387" s="218" t="s">
        <v>7404</v>
      </c>
      <c r="G3387" s="218">
        <v>200</v>
      </c>
      <c r="H3387" s="241">
        <v>0</v>
      </c>
      <c r="I3387" s="218">
        <v>84.274</v>
      </c>
    </row>
    <row r="3388" spans="1:9">
      <c r="A3388" s="218">
        <v>3387</v>
      </c>
      <c r="B3388" s="218" t="s">
        <v>3944</v>
      </c>
      <c r="C3388" s="218" t="s">
        <v>7245</v>
      </c>
      <c r="D3388" s="218" t="s">
        <v>7030</v>
      </c>
      <c r="E3388" s="218" t="s">
        <v>7388</v>
      </c>
      <c r="F3388" s="218" t="s">
        <v>7405</v>
      </c>
      <c r="G3388" s="218">
        <v>200</v>
      </c>
      <c r="H3388" s="241">
        <v>0</v>
      </c>
      <c r="I3388" s="218">
        <v>109.124</v>
      </c>
    </row>
    <row r="3389" ht="27" spans="1:9">
      <c r="A3389" s="218">
        <v>3388</v>
      </c>
      <c r="B3389" s="218" t="s">
        <v>3944</v>
      </c>
      <c r="C3389" s="218" t="s">
        <v>7245</v>
      </c>
      <c r="D3389" s="218" t="s">
        <v>7030</v>
      </c>
      <c r="E3389" s="218" t="s">
        <v>7388</v>
      </c>
      <c r="F3389" s="218" t="s">
        <v>7406</v>
      </c>
      <c r="G3389" s="218">
        <v>200</v>
      </c>
      <c r="H3389" s="241">
        <v>0</v>
      </c>
      <c r="I3389" s="218">
        <v>12.6</v>
      </c>
    </row>
    <row r="3390" spans="1:9">
      <c r="A3390" s="218">
        <v>3389</v>
      </c>
      <c r="B3390" s="218" t="s">
        <v>3944</v>
      </c>
      <c r="C3390" s="218" t="s">
        <v>6219</v>
      </c>
      <c r="D3390" s="218" t="s">
        <v>7407</v>
      </c>
      <c r="E3390" s="218" t="s">
        <v>7408</v>
      </c>
      <c r="F3390" s="218" t="s">
        <v>7409</v>
      </c>
      <c r="G3390" s="218">
        <v>200</v>
      </c>
      <c r="H3390" s="241">
        <v>0</v>
      </c>
      <c r="I3390" s="218">
        <v>75.76</v>
      </c>
    </row>
    <row r="3391" spans="1:9">
      <c r="A3391" s="218">
        <v>3390</v>
      </c>
      <c r="B3391" s="218" t="s">
        <v>3944</v>
      </c>
      <c r="C3391" s="218" t="s">
        <v>6219</v>
      </c>
      <c r="D3391" s="218" t="s">
        <v>7407</v>
      </c>
      <c r="E3391" s="218" t="s">
        <v>7408</v>
      </c>
      <c r="F3391" s="218" t="s">
        <v>2823</v>
      </c>
      <c r="G3391" s="218">
        <v>100</v>
      </c>
      <c r="H3391" s="241">
        <v>0</v>
      </c>
      <c r="I3391" s="218">
        <v>29.839</v>
      </c>
    </row>
    <row r="3392" spans="1:9">
      <c r="A3392" s="218">
        <v>3391</v>
      </c>
      <c r="B3392" s="218" t="s">
        <v>3944</v>
      </c>
      <c r="C3392" s="218" t="s">
        <v>6219</v>
      </c>
      <c r="D3392" s="218" t="s">
        <v>7407</v>
      </c>
      <c r="E3392" s="218" t="s">
        <v>7408</v>
      </c>
      <c r="F3392" s="218" t="s">
        <v>7410</v>
      </c>
      <c r="G3392" s="218">
        <v>200</v>
      </c>
      <c r="H3392" s="241">
        <v>0</v>
      </c>
      <c r="I3392" s="218">
        <v>86.62</v>
      </c>
    </row>
    <row r="3393" spans="1:9">
      <c r="A3393" s="218">
        <v>3392</v>
      </c>
      <c r="B3393" s="218" t="s">
        <v>3944</v>
      </c>
      <c r="C3393" s="218" t="s">
        <v>6219</v>
      </c>
      <c r="D3393" s="218" t="s">
        <v>7407</v>
      </c>
      <c r="E3393" s="218" t="s">
        <v>7408</v>
      </c>
      <c r="F3393" s="218" t="s">
        <v>7411</v>
      </c>
      <c r="G3393" s="218">
        <v>400</v>
      </c>
      <c r="H3393" s="241">
        <v>0</v>
      </c>
      <c r="I3393" s="218">
        <v>155.912</v>
      </c>
    </row>
    <row r="3394" spans="1:9">
      <c r="A3394" s="218">
        <v>3393</v>
      </c>
      <c r="B3394" s="218" t="s">
        <v>3944</v>
      </c>
      <c r="C3394" s="218" t="s">
        <v>6219</v>
      </c>
      <c r="D3394" s="218" t="s">
        <v>7407</v>
      </c>
      <c r="E3394" s="218" t="s">
        <v>7408</v>
      </c>
      <c r="F3394" s="218" t="s">
        <v>105</v>
      </c>
      <c r="G3394" s="218">
        <v>200</v>
      </c>
      <c r="H3394" s="241">
        <v>0</v>
      </c>
      <c r="I3394" s="218">
        <v>24.597</v>
      </c>
    </row>
    <row r="3395" spans="1:9">
      <c r="A3395" s="218">
        <v>3394</v>
      </c>
      <c r="B3395" s="218" t="s">
        <v>3944</v>
      </c>
      <c r="C3395" s="218" t="s">
        <v>6219</v>
      </c>
      <c r="D3395" s="218" t="s">
        <v>7407</v>
      </c>
      <c r="E3395" s="218" t="s">
        <v>7408</v>
      </c>
      <c r="F3395" s="218" t="s">
        <v>7412</v>
      </c>
      <c r="G3395" s="218">
        <v>200</v>
      </c>
      <c r="H3395" s="241">
        <v>0</v>
      </c>
      <c r="I3395" s="218">
        <v>73.278</v>
      </c>
    </row>
    <row r="3396" spans="1:9">
      <c r="A3396" s="218">
        <v>3395</v>
      </c>
      <c r="B3396" s="218" t="s">
        <v>3944</v>
      </c>
      <c r="C3396" s="218" t="s">
        <v>6219</v>
      </c>
      <c r="D3396" s="218" t="s">
        <v>7407</v>
      </c>
      <c r="E3396" s="218" t="s">
        <v>7408</v>
      </c>
      <c r="F3396" s="218" t="s">
        <v>7413</v>
      </c>
      <c r="G3396" s="218">
        <v>200</v>
      </c>
      <c r="H3396" s="241">
        <v>0</v>
      </c>
      <c r="I3396" s="218">
        <v>96.95</v>
      </c>
    </row>
    <row r="3397" ht="27" spans="1:9">
      <c r="A3397" s="218">
        <v>3396</v>
      </c>
      <c r="B3397" s="218" t="s">
        <v>3944</v>
      </c>
      <c r="C3397" s="218" t="s">
        <v>6219</v>
      </c>
      <c r="D3397" s="218" t="s">
        <v>7407</v>
      </c>
      <c r="E3397" s="218" t="s">
        <v>7408</v>
      </c>
      <c r="F3397" s="218" t="s">
        <v>7414</v>
      </c>
      <c r="G3397" s="218">
        <v>100</v>
      </c>
      <c r="H3397" s="241">
        <v>0</v>
      </c>
      <c r="I3397" s="218">
        <v>62.084</v>
      </c>
    </row>
    <row r="3398" spans="1:9">
      <c r="A3398" s="218">
        <v>3397</v>
      </c>
      <c r="B3398" s="218" t="s">
        <v>3944</v>
      </c>
      <c r="C3398" s="218" t="s">
        <v>6219</v>
      </c>
      <c r="D3398" s="218" t="s">
        <v>7407</v>
      </c>
      <c r="E3398" s="218" t="s">
        <v>7408</v>
      </c>
      <c r="F3398" s="218" t="s">
        <v>7415</v>
      </c>
      <c r="G3398" s="218">
        <v>200</v>
      </c>
      <c r="H3398" s="241">
        <v>0</v>
      </c>
      <c r="I3398" s="218">
        <v>59.98</v>
      </c>
    </row>
    <row r="3399" spans="1:9">
      <c r="A3399" s="218">
        <v>3398</v>
      </c>
      <c r="B3399" s="218" t="s">
        <v>3944</v>
      </c>
      <c r="C3399" s="218" t="s">
        <v>6219</v>
      </c>
      <c r="D3399" s="218" t="s">
        <v>7407</v>
      </c>
      <c r="E3399" s="218" t="s">
        <v>7408</v>
      </c>
      <c r="F3399" s="218" t="s">
        <v>7416</v>
      </c>
      <c r="G3399" s="218">
        <v>200</v>
      </c>
      <c r="H3399" s="241">
        <v>0</v>
      </c>
      <c r="I3399" s="218">
        <v>84.856</v>
      </c>
    </row>
    <row r="3400" spans="1:9">
      <c r="A3400" s="218">
        <v>3399</v>
      </c>
      <c r="B3400" s="218" t="s">
        <v>3944</v>
      </c>
      <c r="C3400" s="218" t="s">
        <v>6219</v>
      </c>
      <c r="D3400" s="218" t="s">
        <v>7407</v>
      </c>
      <c r="E3400" s="218" t="s">
        <v>7408</v>
      </c>
      <c r="F3400" s="218" t="s">
        <v>7417</v>
      </c>
      <c r="G3400" s="218">
        <v>250</v>
      </c>
      <c r="H3400" s="241">
        <v>0</v>
      </c>
      <c r="I3400" s="218">
        <v>169.051</v>
      </c>
    </row>
    <row r="3401" spans="1:9">
      <c r="A3401" s="218">
        <v>3400</v>
      </c>
      <c r="B3401" s="218" t="s">
        <v>3944</v>
      </c>
      <c r="C3401" s="218" t="s">
        <v>6219</v>
      </c>
      <c r="D3401" s="218" t="s">
        <v>7407</v>
      </c>
      <c r="E3401" s="218" t="s">
        <v>7408</v>
      </c>
      <c r="F3401" s="218" t="s">
        <v>7418</v>
      </c>
      <c r="G3401" s="218">
        <v>400</v>
      </c>
      <c r="H3401" s="241">
        <v>0</v>
      </c>
      <c r="I3401" s="218">
        <v>270.32</v>
      </c>
    </row>
    <row r="3402" ht="27" spans="1:9">
      <c r="A3402" s="218">
        <v>3401</v>
      </c>
      <c r="B3402" s="218" t="s">
        <v>3944</v>
      </c>
      <c r="C3402" s="218" t="s">
        <v>6219</v>
      </c>
      <c r="D3402" s="218" t="s">
        <v>7407</v>
      </c>
      <c r="E3402" s="218" t="s">
        <v>7408</v>
      </c>
      <c r="F3402" s="218" t="s">
        <v>7419</v>
      </c>
      <c r="G3402" s="218">
        <v>100</v>
      </c>
      <c r="H3402" s="241">
        <v>0</v>
      </c>
      <c r="I3402" s="218">
        <v>26.512</v>
      </c>
    </row>
    <row r="3403" spans="1:9">
      <c r="A3403" s="218">
        <v>3402</v>
      </c>
      <c r="B3403" s="218" t="s">
        <v>3944</v>
      </c>
      <c r="C3403" s="218" t="s">
        <v>6219</v>
      </c>
      <c r="D3403" s="218" t="s">
        <v>7407</v>
      </c>
      <c r="E3403" s="218" t="s">
        <v>7408</v>
      </c>
      <c r="F3403" s="218" t="s">
        <v>7420</v>
      </c>
      <c r="G3403" s="218">
        <v>100</v>
      </c>
      <c r="H3403" s="241">
        <v>0</v>
      </c>
      <c r="I3403" s="218">
        <v>80</v>
      </c>
    </row>
    <row r="3404" spans="1:9">
      <c r="A3404" s="218">
        <v>3403</v>
      </c>
      <c r="B3404" s="218" t="s">
        <v>3944</v>
      </c>
      <c r="C3404" s="218" t="s">
        <v>6219</v>
      </c>
      <c r="D3404" s="218" t="s">
        <v>7407</v>
      </c>
      <c r="E3404" s="218" t="s">
        <v>7408</v>
      </c>
      <c r="F3404" s="218" t="s">
        <v>7421</v>
      </c>
      <c r="G3404" s="218">
        <v>200</v>
      </c>
      <c r="H3404" s="241">
        <v>0</v>
      </c>
      <c r="I3404" s="218">
        <v>109.58</v>
      </c>
    </row>
    <row r="3405" ht="27" spans="1:9">
      <c r="A3405" s="218">
        <v>3404</v>
      </c>
      <c r="B3405" s="218" t="s">
        <v>3944</v>
      </c>
      <c r="C3405" s="218" t="s">
        <v>6219</v>
      </c>
      <c r="D3405" s="218" t="s">
        <v>7407</v>
      </c>
      <c r="E3405" s="218" t="s">
        <v>7408</v>
      </c>
      <c r="F3405" s="218" t="s">
        <v>7422</v>
      </c>
      <c r="G3405" s="218">
        <v>100</v>
      </c>
      <c r="H3405" s="241">
        <v>0</v>
      </c>
      <c r="I3405" s="218">
        <v>26.771</v>
      </c>
    </row>
    <row r="3406" spans="1:9">
      <c r="A3406" s="218">
        <v>3405</v>
      </c>
      <c r="B3406" s="218" t="s">
        <v>3944</v>
      </c>
      <c r="C3406" s="218" t="s">
        <v>6219</v>
      </c>
      <c r="D3406" s="218" t="s">
        <v>7407</v>
      </c>
      <c r="E3406" s="218" t="s">
        <v>7408</v>
      </c>
      <c r="F3406" s="218" t="s">
        <v>7423</v>
      </c>
      <c r="G3406" s="218">
        <v>200</v>
      </c>
      <c r="H3406" s="241">
        <v>0</v>
      </c>
      <c r="I3406" s="218">
        <v>56.792</v>
      </c>
    </row>
    <row r="3407" spans="1:9">
      <c r="A3407" s="218">
        <v>3406</v>
      </c>
      <c r="B3407" s="218" t="s">
        <v>3944</v>
      </c>
      <c r="C3407" s="218" t="s">
        <v>6219</v>
      </c>
      <c r="D3407" s="218" t="s">
        <v>7407</v>
      </c>
      <c r="E3407" s="218" t="s">
        <v>7408</v>
      </c>
      <c r="F3407" s="218" t="s">
        <v>7424</v>
      </c>
      <c r="G3407" s="218">
        <v>160</v>
      </c>
      <c r="H3407" s="241">
        <v>0</v>
      </c>
      <c r="I3407" s="218">
        <v>80.535</v>
      </c>
    </row>
    <row r="3408" spans="1:9">
      <c r="A3408" s="218">
        <v>3407</v>
      </c>
      <c r="B3408" s="218" t="s">
        <v>3944</v>
      </c>
      <c r="C3408" s="218" t="s">
        <v>6219</v>
      </c>
      <c r="D3408" s="218" t="s">
        <v>7407</v>
      </c>
      <c r="E3408" s="218" t="s">
        <v>7408</v>
      </c>
      <c r="F3408" s="218" t="s">
        <v>2094</v>
      </c>
      <c r="G3408" s="218">
        <v>200</v>
      </c>
      <c r="H3408" s="241">
        <v>0</v>
      </c>
      <c r="I3408" s="218">
        <v>88.787</v>
      </c>
    </row>
    <row r="3409" ht="27" spans="1:9">
      <c r="A3409" s="218">
        <v>3408</v>
      </c>
      <c r="B3409" s="218" t="s">
        <v>3944</v>
      </c>
      <c r="C3409" s="218" t="s">
        <v>6219</v>
      </c>
      <c r="D3409" s="218" t="s">
        <v>7407</v>
      </c>
      <c r="E3409" s="218" t="s">
        <v>7408</v>
      </c>
      <c r="F3409" s="218" t="s">
        <v>7425</v>
      </c>
      <c r="G3409" s="218">
        <v>200</v>
      </c>
      <c r="H3409" s="241">
        <v>0</v>
      </c>
      <c r="I3409" s="218">
        <v>117.066</v>
      </c>
    </row>
    <row r="3410" spans="1:9">
      <c r="A3410" s="218">
        <v>3409</v>
      </c>
      <c r="B3410" s="218" t="s">
        <v>3944</v>
      </c>
      <c r="C3410" s="218" t="s">
        <v>6219</v>
      </c>
      <c r="D3410" s="218" t="s">
        <v>7407</v>
      </c>
      <c r="E3410" s="218" t="s">
        <v>7408</v>
      </c>
      <c r="F3410" s="218" t="s">
        <v>7426</v>
      </c>
      <c r="G3410" s="218">
        <v>200</v>
      </c>
      <c r="H3410" s="241">
        <v>0</v>
      </c>
      <c r="I3410" s="218">
        <v>137.794</v>
      </c>
    </row>
    <row r="3411" ht="27" spans="1:9">
      <c r="A3411" s="218">
        <v>3410</v>
      </c>
      <c r="B3411" s="218" t="s">
        <v>3944</v>
      </c>
      <c r="C3411" s="218" t="s">
        <v>6219</v>
      </c>
      <c r="D3411" s="218" t="s">
        <v>7407</v>
      </c>
      <c r="E3411" s="218" t="s">
        <v>7408</v>
      </c>
      <c r="F3411" s="218" t="s">
        <v>7427</v>
      </c>
      <c r="G3411" s="218">
        <v>100</v>
      </c>
      <c r="H3411" s="241">
        <v>0</v>
      </c>
      <c r="I3411" s="218">
        <v>40.283</v>
      </c>
    </row>
    <row r="3412" ht="27" spans="1:9">
      <c r="A3412" s="218">
        <v>3411</v>
      </c>
      <c r="B3412" s="218" t="s">
        <v>3944</v>
      </c>
      <c r="C3412" s="218" t="s">
        <v>6219</v>
      </c>
      <c r="D3412" s="218" t="s">
        <v>7407</v>
      </c>
      <c r="E3412" s="218" t="s">
        <v>7408</v>
      </c>
      <c r="F3412" s="218" t="s">
        <v>7428</v>
      </c>
      <c r="G3412" s="218">
        <v>100</v>
      </c>
      <c r="H3412" s="241">
        <v>0</v>
      </c>
      <c r="I3412" s="218">
        <v>51.694</v>
      </c>
    </row>
    <row r="3413" spans="1:9">
      <c r="A3413" s="218">
        <v>3412</v>
      </c>
      <c r="B3413" s="218" t="s">
        <v>3944</v>
      </c>
      <c r="C3413" s="218" t="s">
        <v>6219</v>
      </c>
      <c r="D3413" s="218" t="s">
        <v>7407</v>
      </c>
      <c r="E3413" s="218" t="s">
        <v>7408</v>
      </c>
      <c r="F3413" s="218" t="s">
        <v>7429</v>
      </c>
      <c r="G3413" s="218">
        <v>200</v>
      </c>
      <c r="H3413" s="241">
        <v>0</v>
      </c>
      <c r="I3413" s="218">
        <v>104.138</v>
      </c>
    </row>
    <row r="3414" spans="1:9">
      <c r="A3414" s="218">
        <v>3413</v>
      </c>
      <c r="B3414" s="218" t="s">
        <v>3944</v>
      </c>
      <c r="C3414" s="218" t="s">
        <v>6219</v>
      </c>
      <c r="D3414" s="218" t="s">
        <v>7407</v>
      </c>
      <c r="E3414" s="218" t="s">
        <v>7408</v>
      </c>
      <c r="F3414" s="218" t="s">
        <v>7430</v>
      </c>
      <c r="G3414" s="218">
        <v>400</v>
      </c>
      <c r="H3414" s="241">
        <v>0</v>
      </c>
      <c r="I3414" s="218">
        <v>184.396</v>
      </c>
    </row>
    <row r="3415" spans="1:9">
      <c r="A3415" s="218">
        <v>3414</v>
      </c>
      <c r="B3415" s="218" t="s">
        <v>3944</v>
      </c>
      <c r="C3415" s="218" t="s">
        <v>6219</v>
      </c>
      <c r="D3415" s="218" t="s">
        <v>7407</v>
      </c>
      <c r="E3415" s="218" t="s">
        <v>7408</v>
      </c>
      <c r="F3415" s="218" t="s">
        <v>7431</v>
      </c>
      <c r="G3415" s="218">
        <v>200</v>
      </c>
      <c r="H3415" s="241">
        <v>0</v>
      </c>
      <c r="I3415" s="218">
        <v>79.606</v>
      </c>
    </row>
    <row r="3416" ht="27" spans="1:9">
      <c r="A3416" s="218">
        <v>3415</v>
      </c>
      <c r="B3416" s="218" t="s">
        <v>3944</v>
      </c>
      <c r="C3416" s="218" t="s">
        <v>6219</v>
      </c>
      <c r="D3416" s="218" t="s">
        <v>7407</v>
      </c>
      <c r="E3416" s="218" t="s">
        <v>7408</v>
      </c>
      <c r="F3416" s="218" t="s">
        <v>7432</v>
      </c>
      <c r="G3416" s="218">
        <v>100</v>
      </c>
      <c r="H3416" s="241">
        <v>0</v>
      </c>
      <c r="I3416" s="218">
        <v>50.534</v>
      </c>
    </row>
    <row r="3417" ht="27" spans="1:9">
      <c r="A3417" s="218">
        <v>3416</v>
      </c>
      <c r="B3417" s="218" t="s">
        <v>3944</v>
      </c>
      <c r="C3417" s="218" t="s">
        <v>6219</v>
      </c>
      <c r="D3417" s="218" t="s">
        <v>7407</v>
      </c>
      <c r="E3417" s="218" t="s">
        <v>7408</v>
      </c>
      <c r="F3417" s="218" t="s">
        <v>7433</v>
      </c>
      <c r="G3417" s="218">
        <v>100</v>
      </c>
      <c r="H3417" s="241">
        <v>0</v>
      </c>
      <c r="I3417" s="218">
        <v>59.944</v>
      </c>
    </row>
    <row r="3418" spans="1:9">
      <c r="A3418" s="218">
        <v>3417</v>
      </c>
      <c r="B3418" s="218" t="s">
        <v>3944</v>
      </c>
      <c r="C3418" s="218" t="s">
        <v>6219</v>
      </c>
      <c r="D3418" s="218" t="s">
        <v>7407</v>
      </c>
      <c r="E3418" s="218" t="s">
        <v>7408</v>
      </c>
      <c r="F3418" s="218" t="s">
        <v>7434</v>
      </c>
      <c r="G3418" s="218">
        <v>400</v>
      </c>
      <c r="H3418" s="241">
        <v>0</v>
      </c>
      <c r="I3418" s="218">
        <v>191.68</v>
      </c>
    </row>
    <row r="3419" spans="1:9">
      <c r="A3419" s="218">
        <v>3418</v>
      </c>
      <c r="B3419" s="218" t="s">
        <v>3944</v>
      </c>
      <c r="C3419" s="218" t="s">
        <v>6219</v>
      </c>
      <c r="D3419" s="218" t="s">
        <v>7407</v>
      </c>
      <c r="E3419" s="218" t="s">
        <v>7408</v>
      </c>
      <c r="F3419" s="218" t="s">
        <v>7435</v>
      </c>
      <c r="G3419" s="218">
        <v>200</v>
      </c>
      <c r="H3419" s="241">
        <v>0</v>
      </c>
      <c r="I3419" s="218">
        <v>63.226</v>
      </c>
    </row>
    <row r="3420" ht="27" spans="1:9">
      <c r="A3420" s="218">
        <v>3419</v>
      </c>
      <c r="B3420" s="218" t="s">
        <v>3944</v>
      </c>
      <c r="C3420" s="218" t="s">
        <v>6219</v>
      </c>
      <c r="D3420" s="218" t="s">
        <v>7407</v>
      </c>
      <c r="E3420" s="218" t="s">
        <v>7408</v>
      </c>
      <c r="F3420" s="218" t="s">
        <v>7436</v>
      </c>
      <c r="G3420" s="218">
        <v>200</v>
      </c>
      <c r="H3420" s="241">
        <v>0</v>
      </c>
      <c r="I3420" s="218">
        <v>123.113</v>
      </c>
    </row>
    <row r="3421" spans="1:9">
      <c r="A3421" s="218">
        <v>3420</v>
      </c>
      <c r="B3421" s="218" t="s">
        <v>3944</v>
      </c>
      <c r="C3421" s="218" t="s">
        <v>6219</v>
      </c>
      <c r="D3421" s="218" t="s">
        <v>7407</v>
      </c>
      <c r="E3421" s="218" t="s">
        <v>7408</v>
      </c>
      <c r="F3421" s="218" t="s">
        <v>7437</v>
      </c>
      <c r="G3421" s="218">
        <v>200</v>
      </c>
      <c r="H3421" s="241">
        <v>0</v>
      </c>
      <c r="I3421" s="218">
        <v>88.165</v>
      </c>
    </row>
    <row r="3422" ht="27" spans="1:9">
      <c r="A3422" s="218">
        <v>3421</v>
      </c>
      <c r="B3422" s="218" t="s">
        <v>3944</v>
      </c>
      <c r="C3422" s="218" t="s">
        <v>6219</v>
      </c>
      <c r="D3422" s="218" t="s">
        <v>7407</v>
      </c>
      <c r="E3422" s="218" t="s">
        <v>7408</v>
      </c>
      <c r="F3422" s="218" t="s">
        <v>7438</v>
      </c>
      <c r="G3422" s="218">
        <v>200</v>
      </c>
      <c r="H3422" s="241">
        <v>0</v>
      </c>
      <c r="I3422" s="218">
        <v>134.307</v>
      </c>
    </row>
    <row r="3423" spans="1:9">
      <c r="A3423" s="218">
        <v>3422</v>
      </c>
      <c r="B3423" s="218" t="s">
        <v>3944</v>
      </c>
      <c r="C3423" s="218" t="s">
        <v>6219</v>
      </c>
      <c r="D3423" s="218" t="s">
        <v>7407</v>
      </c>
      <c r="E3423" s="218" t="s">
        <v>7408</v>
      </c>
      <c r="F3423" s="218" t="s">
        <v>7439</v>
      </c>
      <c r="G3423" s="218">
        <v>315</v>
      </c>
      <c r="H3423" s="241">
        <v>0</v>
      </c>
      <c r="I3423" s="218">
        <v>105.37</v>
      </c>
    </row>
    <row r="3424" spans="1:9">
      <c r="A3424" s="218">
        <v>3423</v>
      </c>
      <c r="B3424" s="218" t="s">
        <v>3944</v>
      </c>
      <c r="C3424" s="218" t="s">
        <v>6219</v>
      </c>
      <c r="D3424" s="218" t="s">
        <v>7407</v>
      </c>
      <c r="E3424" s="218" t="s">
        <v>7408</v>
      </c>
      <c r="F3424" s="218" t="s">
        <v>7440</v>
      </c>
      <c r="G3424" s="218">
        <v>200</v>
      </c>
      <c r="H3424" s="241">
        <v>0</v>
      </c>
      <c r="I3424" s="218">
        <v>110.341</v>
      </c>
    </row>
    <row r="3425" spans="1:9">
      <c r="A3425" s="218">
        <v>3424</v>
      </c>
      <c r="B3425" s="218" t="s">
        <v>3944</v>
      </c>
      <c r="C3425" s="218" t="s">
        <v>6219</v>
      </c>
      <c r="D3425" s="218" t="s">
        <v>7407</v>
      </c>
      <c r="E3425" s="218" t="s">
        <v>7408</v>
      </c>
      <c r="F3425" s="218" t="s">
        <v>7441</v>
      </c>
      <c r="G3425" s="218">
        <v>200</v>
      </c>
      <c r="H3425" s="241">
        <v>0</v>
      </c>
      <c r="I3425" s="218">
        <v>124.098</v>
      </c>
    </row>
    <row r="3426" spans="1:9">
      <c r="A3426" s="218">
        <v>3425</v>
      </c>
      <c r="B3426" s="218" t="s">
        <v>3944</v>
      </c>
      <c r="C3426" s="218" t="s">
        <v>6219</v>
      </c>
      <c r="D3426" s="218" t="s">
        <v>7407</v>
      </c>
      <c r="E3426" s="218" t="s">
        <v>7408</v>
      </c>
      <c r="F3426" s="218" t="s">
        <v>7442</v>
      </c>
      <c r="G3426" s="218">
        <v>200</v>
      </c>
      <c r="H3426" s="241">
        <v>0</v>
      </c>
      <c r="I3426" s="218">
        <v>102.115</v>
      </c>
    </row>
    <row r="3427" spans="1:9">
      <c r="A3427" s="218">
        <v>3426</v>
      </c>
      <c r="B3427" s="218" t="s">
        <v>3944</v>
      </c>
      <c r="C3427" s="218" t="s">
        <v>6219</v>
      </c>
      <c r="D3427" s="218" t="s">
        <v>7407</v>
      </c>
      <c r="E3427" s="218" t="s">
        <v>7408</v>
      </c>
      <c r="F3427" s="218" t="s">
        <v>7443</v>
      </c>
      <c r="G3427" s="218">
        <v>200</v>
      </c>
      <c r="H3427" s="241">
        <v>0</v>
      </c>
      <c r="I3427" s="218">
        <v>86.594</v>
      </c>
    </row>
    <row r="3428" spans="1:9">
      <c r="A3428" s="218">
        <v>3427</v>
      </c>
      <c r="B3428" s="218" t="s">
        <v>3944</v>
      </c>
      <c r="C3428" s="218" t="s">
        <v>6219</v>
      </c>
      <c r="D3428" s="218" t="s">
        <v>7407</v>
      </c>
      <c r="E3428" s="218" t="s">
        <v>7408</v>
      </c>
      <c r="F3428" s="218" t="s">
        <v>7444</v>
      </c>
      <c r="G3428" s="218">
        <v>100</v>
      </c>
      <c r="H3428" s="241">
        <v>0</v>
      </c>
      <c r="I3428" s="218">
        <v>79.917</v>
      </c>
    </row>
    <row r="3429" ht="27" spans="1:9">
      <c r="A3429" s="218">
        <v>3428</v>
      </c>
      <c r="B3429" s="218" t="s">
        <v>3944</v>
      </c>
      <c r="C3429" s="218" t="s">
        <v>7445</v>
      </c>
      <c r="D3429" s="218" t="s">
        <v>7407</v>
      </c>
      <c r="E3429" s="218" t="s">
        <v>7446</v>
      </c>
      <c r="F3429" s="218" t="s">
        <v>7447</v>
      </c>
      <c r="G3429" s="218">
        <v>400</v>
      </c>
      <c r="H3429" s="241">
        <v>0</v>
      </c>
      <c r="I3429" s="218">
        <v>234.9</v>
      </c>
    </row>
    <row r="3430" spans="1:9">
      <c r="A3430" s="218">
        <v>3429</v>
      </c>
      <c r="B3430" s="218" t="s">
        <v>3944</v>
      </c>
      <c r="C3430" s="218" t="s">
        <v>7445</v>
      </c>
      <c r="D3430" s="218" t="s">
        <v>7407</v>
      </c>
      <c r="E3430" s="218" t="s">
        <v>7446</v>
      </c>
      <c r="F3430" s="218" t="s">
        <v>7448</v>
      </c>
      <c r="G3430" s="218">
        <v>200</v>
      </c>
      <c r="H3430" s="241">
        <v>0</v>
      </c>
      <c r="I3430" s="218">
        <v>79.65</v>
      </c>
    </row>
    <row r="3431" ht="27" spans="1:9">
      <c r="A3431" s="218">
        <v>3430</v>
      </c>
      <c r="B3431" s="218" t="s">
        <v>3944</v>
      </c>
      <c r="C3431" s="218" t="s">
        <v>7445</v>
      </c>
      <c r="D3431" s="218" t="s">
        <v>7407</v>
      </c>
      <c r="E3431" s="218" t="s">
        <v>7446</v>
      </c>
      <c r="F3431" s="218" t="s">
        <v>7449</v>
      </c>
      <c r="G3431" s="218">
        <v>200</v>
      </c>
      <c r="H3431" s="241">
        <v>0</v>
      </c>
      <c r="I3431" s="218">
        <v>144.524</v>
      </c>
    </row>
    <row r="3432" ht="27" spans="1:9">
      <c r="A3432" s="218">
        <v>3431</v>
      </c>
      <c r="B3432" s="218" t="s">
        <v>3944</v>
      </c>
      <c r="C3432" s="218" t="s">
        <v>7445</v>
      </c>
      <c r="D3432" s="218" t="s">
        <v>7407</v>
      </c>
      <c r="E3432" s="218" t="s">
        <v>7446</v>
      </c>
      <c r="F3432" s="218" t="s">
        <v>7450</v>
      </c>
      <c r="G3432" s="218">
        <v>200</v>
      </c>
      <c r="H3432" s="241">
        <v>0</v>
      </c>
      <c r="I3432" s="218">
        <v>114.936</v>
      </c>
    </row>
    <row r="3433" spans="1:9">
      <c r="A3433" s="218">
        <v>3432</v>
      </c>
      <c r="B3433" s="218" t="s">
        <v>3944</v>
      </c>
      <c r="C3433" s="218" t="s">
        <v>7445</v>
      </c>
      <c r="D3433" s="218" t="s">
        <v>7407</v>
      </c>
      <c r="E3433" s="218" t="s">
        <v>7446</v>
      </c>
      <c r="F3433" s="218" t="s">
        <v>7451</v>
      </c>
      <c r="G3433" s="218">
        <v>200</v>
      </c>
      <c r="H3433" s="241">
        <v>0</v>
      </c>
      <c r="I3433" s="218">
        <v>76.55</v>
      </c>
    </row>
    <row r="3434" ht="27" spans="1:9">
      <c r="A3434" s="218">
        <v>3433</v>
      </c>
      <c r="B3434" s="218" t="s">
        <v>3944</v>
      </c>
      <c r="C3434" s="218" t="s">
        <v>7445</v>
      </c>
      <c r="D3434" s="218" t="s">
        <v>7407</v>
      </c>
      <c r="E3434" s="218" t="s">
        <v>7446</v>
      </c>
      <c r="F3434" s="218" t="s">
        <v>7452</v>
      </c>
      <c r="G3434" s="218">
        <v>400</v>
      </c>
      <c r="H3434" s="241">
        <v>0</v>
      </c>
      <c r="I3434" s="218">
        <v>278.12</v>
      </c>
    </row>
    <row r="3435" spans="1:9">
      <c r="A3435" s="218">
        <v>3434</v>
      </c>
      <c r="B3435" s="218" t="s">
        <v>3944</v>
      </c>
      <c r="C3435" s="218" t="s">
        <v>7445</v>
      </c>
      <c r="D3435" s="218" t="s">
        <v>7407</v>
      </c>
      <c r="E3435" s="218" t="s">
        <v>7446</v>
      </c>
      <c r="F3435" s="218" t="s">
        <v>7453</v>
      </c>
      <c r="G3435" s="218">
        <v>200</v>
      </c>
      <c r="H3435" s="241">
        <v>0</v>
      </c>
      <c r="I3435" s="218">
        <v>109.248</v>
      </c>
    </row>
    <row r="3436" ht="27" spans="1:9">
      <c r="A3436" s="218">
        <v>3435</v>
      </c>
      <c r="B3436" s="218" t="s">
        <v>3944</v>
      </c>
      <c r="C3436" s="218" t="s">
        <v>7445</v>
      </c>
      <c r="D3436" s="218" t="s">
        <v>7407</v>
      </c>
      <c r="E3436" s="218" t="s">
        <v>7446</v>
      </c>
      <c r="F3436" s="218" t="s">
        <v>7454</v>
      </c>
      <c r="G3436" s="218">
        <v>400</v>
      </c>
      <c r="H3436" s="241">
        <v>0</v>
      </c>
      <c r="I3436" s="218">
        <v>269.916</v>
      </c>
    </row>
    <row r="3437" spans="1:9">
      <c r="A3437" s="218">
        <v>3436</v>
      </c>
      <c r="B3437" s="218" t="s">
        <v>3944</v>
      </c>
      <c r="C3437" s="218" t="s">
        <v>7445</v>
      </c>
      <c r="D3437" s="218" t="s">
        <v>7407</v>
      </c>
      <c r="E3437" s="218" t="s">
        <v>7446</v>
      </c>
      <c r="F3437" s="218" t="s">
        <v>7455</v>
      </c>
      <c r="G3437" s="218">
        <v>200</v>
      </c>
      <c r="H3437" s="241">
        <v>0</v>
      </c>
      <c r="I3437" s="218">
        <v>47.006</v>
      </c>
    </row>
    <row r="3438" ht="27" spans="1:9">
      <c r="A3438" s="218">
        <v>3437</v>
      </c>
      <c r="B3438" s="218" t="s">
        <v>3944</v>
      </c>
      <c r="C3438" s="218" t="s">
        <v>7445</v>
      </c>
      <c r="D3438" s="218" t="s">
        <v>7407</v>
      </c>
      <c r="E3438" s="218" t="s">
        <v>7446</v>
      </c>
      <c r="F3438" s="218" t="s">
        <v>7456</v>
      </c>
      <c r="G3438" s="218">
        <v>200</v>
      </c>
      <c r="H3438" s="241">
        <v>0</v>
      </c>
      <c r="I3438" s="218">
        <v>97.49</v>
      </c>
    </row>
    <row r="3439" ht="27" spans="1:9">
      <c r="A3439" s="218">
        <v>3438</v>
      </c>
      <c r="B3439" s="218" t="s">
        <v>3944</v>
      </c>
      <c r="C3439" s="218" t="s">
        <v>7445</v>
      </c>
      <c r="D3439" s="218" t="s">
        <v>7407</v>
      </c>
      <c r="E3439" s="218" t="s">
        <v>7446</v>
      </c>
      <c r="F3439" s="218" t="s">
        <v>7457</v>
      </c>
      <c r="G3439" s="218">
        <v>400</v>
      </c>
      <c r="H3439" s="241">
        <v>0</v>
      </c>
      <c r="I3439" s="218">
        <v>217.34</v>
      </c>
    </row>
    <row r="3440" ht="27" spans="1:9">
      <c r="A3440" s="218">
        <v>3439</v>
      </c>
      <c r="B3440" s="218" t="s">
        <v>3944</v>
      </c>
      <c r="C3440" s="218" t="s">
        <v>7445</v>
      </c>
      <c r="D3440" s="218" t="s">
        <v>7407</v>
      </c>
      <c r="E3440" s="218" t="s">
        <v>7446</v>
      </c>
      <c r="F3440" s="218" t="s">
        <v>7458</v>
      </c>
      <c r="G3440" s="218">
        <v>200</v>
      </c>
      <c r="H3440" s="241">
        <v>0</v>
      </c>
      <c r="I3440" s="218">
        <v>130.197</v>
      </c>
    </row>
    <row r="3441" spans="1:9">
      <c r="A3441" s="218">
        <v>3440</v>
      </c>
      <c r="B3441" s="218" t="s">
        <v>3944</v>
      </c>
      <c r="C3441" s="218" t="s">
        <v>7445</v>
      </c>
      <c r="D3441" s="218" t="s">
        <v>7407</v>
      </c>
      <c r="E3441" s="218" t="s">
        <v>7446</v>
      </c>
      <c r="F3441" s="218" t="s">
        <v>7459</v>
      </c>
      <c r="G3441" s="218">
        <v>200</v>
      </c>
      <c r="H3441" s="241">
        <v>0</v>
      </c>
      <c r="I3441" s="218">
        <v>122.692</v>
      </c>
    </row>
    <row r="3442" spans="1:9">
      <c r="A3442" s="218">
        <v>3441</v>
      </c>
      <c r="B3442" s="218" t="s">
        <v>3944</v>
      </c>
      <c r="C3442" s="218" t="s">
        <v>7445</v>
      </c>
      <c r="D3442" s="218" t="s">
        <v>7407</v>
      </c>
      <c r="E3442" s="218" t="s">
        <v>7446</v>
      </c>
      <c r="F3442" s="218" t="s">
        <v>4902</v>
      </c>
      <c r="G3442" s="218">
        <v>200</v>
      </c>
      <c r="H3442" s="241">
        <v>0</v>
      </c>
      <c r="I3442" s="218">
        <v>42.008</v>
      </c>
    </row>
    <row r="3443" ht="27" spans="1:9">
      <c r="A3443" s="218">
        <v>3442</v>
      </c>
      <c r="B3443" s="218" t="s">
        <v>3944</v>
      </c>
      <c r="C3443" s="218" t="s">
        <v>7445</v>
      </c>
      <c r="D3443" s="218" t="s">
        <v>7407</v>
      </c>
      <c r="E3443" s="218" t="s">
        <v>7446</v>
      </c>
      <c r="F3443" s="218" t="s">
        <v>7460</v>
      </c>
      <c r="G3443" s="218">
        <v>400</v>
      </c>
      <c r="H3443" s="241">
        <v>0</v>
      </c>
      <c r="I3443" s="218">
        <v>166.836</v>
      </c>
    </row>
    <row r="3444" ht="27" spans="1:9">
      <c r="A3444" s="218">
        <v>3443</v>
      </c>
      <c r="B3444" s="218" t="s">
        <v>3944</v>
      </c>
      <c r="C3444" s="218" t="s">
        <v>7445</v>
      </c>
      <c r="D3444" s="218" t="s">
        <v>7407</v>
      </c>
      <c r="E3444" s="218" t="s">
        <v>7446</v>
      </c>
      <c r="F3444" s="218" t="s">
        <v>7461</v>
      </c>
      <c r="G3444" s="218">
        <v>400</v>
      </c>
      <c r="H3444" s="241">
        <v>0</v>
      </c>
      <c r="I3444" s="218">
        <v>246.924</v>
      </c>
    </row>
    <row r="3445" ht="27" spans="1:9">
      <c r="A3445" s="218">
        <v>3444</v>
      </c>
      <c r="B3445" s="218" t="s">
        <v>3944</v>
      </c>
      <c r="C3445" s="218" t="s">
        <v>7445</v>
      </c>
      <c r="D3445" s="218" t="s">
        <v>7407</v>
      </c>
      <c r="E3445" s="218" t="s">
        <v>7446</v>
      </c>
      <c r="F3445" s="218" t="s">
        <v>7462</v>
      </c>
      <c r="G3445" s="218">
        <v>400</v>
      </c>
      <c r="H3445" s="241">
        <v>0</v>
      </c>
      <c r="I3445" s="218">
        <v>211.852</v>
      </c>
    </row>
    <row r="3446" ht="27" spans="1:9">
      <c r="A3446" s="218">
        <v>3445</v>
      </c>
      <c r="B3446" s="218" t="s">
        <v>3944</v>
      </c>
      <c r="C3446" s="218" t="s">
        <v>7445</v>
      </c>
      <c r="D3446" s="218" t="s">
        <v>7407</v>
      </c>
      <c r="E3446" s="218" t="s">
        <v>7446</v>
      </c>
      <c r="F3446" s="218" t="s">
        <v>7463</v>
      </c>
      <c r="G3446" s="218">
        <v>200</v>
      </c>
      <c r="H3446" s="241">
        <v>0</v>
      </c>
      <c r="I3446" s="218">
        <v>101.64</v>
      </c>
    </row>
    <row r="3447" spans="1:9">
      <c r="A3447" s="218">
        <v>3446</v>
      </c>
      <c r="B3447" s="218" t="s">
        <v>3944</v>
      </c>
      <c r="C3447" s="218" t="s">
        <v>7445</v>
      </c>
      <c r="D3447" s="218" t="s">
        <v>7407</v>
      </c>
      <c r="E3447" s="218" t="s">
        <v>7446</v>
      </c>
      <c r="F3447" s="218" t="s">
        <v>7464</v>
      </c>
      <c r="G3447" s="218">
        <v>100</v>
      </c>
      <c r="H3447" s="241">
        <v>0</v>
      </c>
      <c r="I3447" s="218">
        <v>28.066</v>
      </c>
    </row>
    <row r="3448" ht="27" spans="1:9">
      <c r="A3448" s="218">
        <v>3447</v>
      </c>
      <c r="B3448" s="218" t="s">
        <v>3944</v>
      </c>
      <c r="C3448" s="218" t="s">
        <v>7445</v>
      </c>
      <c r="D3448" s="218" t="s">
        <v>7407</v>
      </c>
      <c r="E3448" s="218" t="s">
        <v>7446</v>
      </c>
      <c r="F3448" s="218" t="s">
        <v>7465</v>
      </c>
      <c r="G3448" s="218">
        <v>200</v>
      </c>
      <c r="H3448" s="241">
        <v>0</v>
      </c>
      <c r="I3448" s="218">
        <v>25.394</v>
      </c>
    </row>
    <row r="3449" ht="27" spans="1:9">
      <c r="A3449" s="218">
        <v>3448</v>
      </c>
      <c r="B3449" s="218" t="s">
        <v>3944</v>
      </c>
      <c r="C3449" s="218" t="s">
        <v>7445</v>
      </c>
      <c r="D3449" s="218" t="s">
        <v>7407</v>
      </c>
      <c r="E3449" s="218" t="s">
        <v>7446</v>
      </c>
      <c r="F3449" s="218" t="s">
        <v>7466</v>
      </c>
      <c r="G3449" s="218">
        <v>200</v>
      </c>
      <c r="H3449" s="241">
        <v>0</v>
      </c>
      <c r="I3449" s="218">
        <v>117.2</v>
      </c>
    </row>
    <row r="3450" spans="1:9">
      <c r="A3450" s="218">
        <v>3449</v>
      </c>
      <c r="B3450" s="218" t="s">
        <v>3944</v>
      </c>
      <c r="C3450" s="218" t="s">
        <v>7445</v>
      </c>
      <c r="D3450" s="218" t="s">
        <v>7407</v>
      </c>
      <c r="E3450" s="218" t="s">
        <v>7446</v>
      </c>
      <c r="F3450" s="218" t="s">
        <v>7467</v>
      </c>
      <c r="G3450" s="218">
        <v>200</v>
      </c>
      <c r="H3450" s="241">
        <v>0</v>
      </c>
      <c r="I3450" s="218">
        <v>106.029</v>
      </c>
    </row>
    <row r="3451" ht="27" spans="1:9">
      <c r="A3451" s="218">
        <v>3450</v>
      </c>
      <c r="B3451" s="218" t="s">
        <v>3944</v>
      </c>
      <c r="C3451" s="218" t="s">
        <v>7445</v>
      </c>
      <c r="D3451" s="218" t="s">
        <v>7407</v>
      </c>
      <c r="E3451" s="218" t="s">
        <v>7446</v>
      </c>
      <c r="F3451" s="218" t="s">
        <v>7468</v>
      </c>
      <c r="G3451" s="218">
        <v>400</v>
      </c>
      <c r="H3451" s="241">
        <v>0</v>
      </c>
      <c r="I3451" s="218">
        <v>262.152</v>
      </c>
    </row>
    <row r="3452" ht="27" spans="1:9">
      <c r="A3452" s="218">
        <v>3451</v>
      </c>
      <c r="B3452" s="218" t="s">
        <v>3944</v>
      </c>
      <c r="C3452" s="218" t="s">
        <v>7445</v>
      </c>
      <c r="D3452" s="218" t="s">
        <v>7407</v>
      </c>
      <c r="E3452" s="218" t="s">
        <v>7446</v>
      </c>
      <c r="F3452" s="218" t="s">
        <v>7469</v>
      </c>
      <c r="G3452" s="218">
        <v>200</v>
      </c>
      <c r="H3452" s="241">
        <v>0</v>
      </c>
      <c r="I3452" s="218">
        <v>94.067</v>
      </c>
    </row>
    <row r="3453" spans="1:9">
      <c r="A3453" s="218">
        <v>3452</v>
      </c>
      <c r="B3453" s="218" t="s">
        <v>3944</v>
      </c>
      <c r="C3453" s="218" t="s">
        <v>7445</v>
      </c>
      <c r="D3453" s="218" t="s">
        <v>7407</v>
      </c>
      <c r="E3453" s="218" t="s">
        <v>7446</v>
      </c>
      <c r="F3453" s="218" t="s">
        <v>7470</v>
      </c>
      <c r="G3453" s="218">
        <v>100</v>
      </c>
      <c r="H3453" s="241">
        <v>0</v>
      </c>
      <c r="I3453" s="218">
        <v>48.326</v>
      </c>
    </row>
    <row r="3454" ht="27" spans="1:9">
      <c r="A3454" s="218">
        <v>3453</v>
      </c>
      <c r="B3454" s="218" t="s">
        <v>3944</v>
      </c>
      <c r="C3454" s="218" t="s">
        <v>7445</v>
      </c>
      <c r="D3454" s="218" t="s">
        <v>7407</v>
      </c>
      <c r="E3454" s="218" t="s">
        <v>7446</v>
      </c>
      <c r="F3454" s="218" t="s">
        <v>7471</v>
      </c>
      <c r="G3454" s="218">
        <v>100</v>
      </c>
      <c r="H3454" s="241">
        <v>0</v>
      </c>
      <c r="I3454" s="218">
        <v>44.433</v>
      </c>
    </row>
    <row r="3455" spans="1:9">
      <c r="A3455" s="218">
        <v>3454</v>
      </c>
      <c r="B3455" s="218" t="s">
        <v>3944</v>
      </c>
      <c r="C3455" s="218" t="s">
        <v>7445</v>
      </c>
      <c r="D3455" s="218" t="s">
        <v>7407</v>
      </c>
      <c r="E3455" s="218" t="s">
        <v>7446</v>
      </c>
      <c r="F3455" s="218" t="s">
        <v>7472</v>
      </c>
      <c r="G3455" s="218">
        <v>200</v>
      </c>
      <c r="H3455" s="241">
        <v>0</v>
      </c>
      <c r="I3455" s="218">
        <v>69.458</v>
      </c>
    </row>
    <row r="3456" spans="1:9">
      <c r="A3456" s="218">
        <v>3455</v>
      </c>
      <c r="B3456" s="218" t="s">
        <v>3944</v>
      </c>
      <c r="C3456" s="218" t="s">
        <v>7445</v>
      </c>
      <c r="D3456" s="218" t="s">
        <v>7407</v>
      </c>
      <c r="E3456" s="218" t="s">
        <v>7446</v>
      </c>
      <c r="F3456" s="218" t="s">
        <v>7473</v>
      </c>
      <c r="G3456" s="218">
        <v>200</v>
      </c>
      <c r="H3456" s="241">
        <v>0</v>
      </c>
      <c r="I3456" s="218">
        <v>74.036</v>
      </c>
    </row>
    <row r="3457" spans="1:9">
      <c r="A3457" s="218">
        <v>3456</v>
      </c>
      <c r="B3457" s="218" t="s">
        <v>3944</v>
      </c>
      <c r="C3457" s="218" t="s">
        <v>7445</v>
      </c>
      <c r="D3457" s="218" t="s">
        <v>7407</v>
      </c>
      <c r="E3457" s="218" t="s">
        <v>7474</v>
      </c>
      <c r="F3457" s="218" t="s">
        <v>7475</v>
      </c>
      <c r="G3457" s="218">
        <v>400</v>
      </c>
      <c r="H3457" s="241">
        <v>0</v>
      </c>
      <c r="I3457" s="218">
        <v>151.564</v>
      </c>
    </row>
    <row r="3458" spans="1:9">
      <c r="A3458" s="218">
        <v>3457</v>
      </c>
      <c r="B3458" s="218" t="s">
        <v>3944</v>
      </c>
      <c r="C3458" s="218" t="s">
        <v>7445</v>
      </c>
      <c r="D3458" s="218" t="s">
        <v>7407</v>
      </c>
      <c r="E3458" s="218" t="s">
        <v>7474</v>
      </c>
      <c r="F3458" s="218" t="s">
        <v>7476</v>
      </c>
      <c r="G3458" s="218">
        <v>315</v>
      </c>
      <c r="H3458" s="241">
        <v>0</v>
      </c>
      <c r="I3458" s="218">
        <v>134.013</v>
      </c>
    </row>
    <row r="3459" spans="1:9">
      <c r="A3459" s="218">
        <v>3458</v>
      </c>
      <c r="B3459" s="218" t="s">
        <v>3944</v>
      </c>
      <c r="C3459" s="218" t="s">
        <v>7445</v>
      </c>
      <c r="D3459" s="218" t="s">
        <v>7407</v>
      </c>
      <c r="E3459" s="218" t="s">
        <v>7474</v>
      </c>
      <c r="F3459" s="218" t="s">
        <v>3577</v>
      </c>
      <c r="G3459" s="218">
        <v>400</v>
      </c>
      <c r="H3459" s="241">
        <v>0</v>
      </c>
      <c r="I3459" s="218">
        <v>111.898</v>
      </c>
    </row>
    <row r="3460" spans="1:9">
      <c r="A3460" s="218">
        <v>3459</v>
      </c>
      <c r="B3460" s="218" t="s">
        <v>3944</v>
      </c>
      <c r="C3460" s="218" t="s">
        <v>7445</v>
      </c>
      <c r="D3460" s="218" t="s">
        <v>7407</v>
      </c>
      <c r="E3460" s="218" t="s">
        <v>7474</v>
      </c>
      <c r="F3460" s="218" t="s">
        <v>7477</v>
      </c>
      <c r="G3460" s="218">
        <v>200</v>
      </c>
      <c r="H3460" s="241">
        <v>0</v>
      </c>
      <c r="I3460" s="218">
        <v>39.605</v>
      </c>
    </row>
    <row r="3461" spans="1:9">
      <c r="A3461" s="218">
        <v>3460</v>
      </c>
      <c r="B3461" s="218" t="s">
        <v>3944</v>
      </c>
      <c r="C3461" s="218" t="s">
        <v>7445</v>
      </c>
      <c r="D3461" s="218" t="s">
        <v>7407</v>
      </c>
      <c r="E3461" s="218" t="s">
        <v>7474</v>
      </c>
      <c r="F3461" s="218" t="s">
        <v>7478</v>
      </c>
      <c r="G3461" s="218">
        <v>200</v>
      </c>
      <c r="H3461" s="241">
        <v>0</v>
      </c>
      <c r="I3461" s="218">
        <v>69.76</v>
      </c>
    </row>
    <row r="3462" ht="27" spans="1:9">
      <c r="A3462" s="218">
        <v>3461</v>
      </c>
      <c r="B3462" s="218" t="s">
        <v>3944</v>
      </c>
      <c r="C3462" s="218" t="s">
        <v>7445</v>
      </c>
      <c r="D3462" s="218" t="s">
        <v>7407</v>
      </c>
      <c r="E3462" s="218" t="s">
        <v>7474</v>
      </c>
      <c r="F3462" s="218" t="s">
        <v>7479</v>
      </c>
      <c r="G3462" s="218">
        <v>400</v>
      </c>
      <c r="H3462" s="241">
        <v>0</v>
      </c>
      <c r="I3462" s="218">
        <v>261.44</v>
      </c>
    </row>
    <row r="3463" spans="1:9">
      <c r="A3463" s="218">
        <v>3462</v>
      </c>
      <c r="B3463" s="218" t="s">
        <v>3944</v>
      </c>
      <c r="C3463" s="218" t="s">
        <v>7445</v>
      </c>
      <c r="D3463" s="218" t="s">
        <v>7407</v>
      </c>
      <c r="E3463" s="218" t="s">
        <v>7474</v>
      </c>
      <c r="F3463" s="218" t="s">
        <v>3575</v>
      </c>
      <c r="G3463" s="218">
        <v>400</v>
      </c>
      <c r="H3463" s="241">
        <v>0</v>
      </c>
      <c r="I3463" s="218">
        <v>208.484</v>
      </c>
    </row>
    <row r="3464" spans="1:9">
      <c r="A3464" s="218">
        <v>3463</v>
      </c>
      <c r="B3464" s="218" t="s">
        <v>3944</v>
      </c>
      <c r="C3464" s="218" t="s">
        <v>7445</v>
      </c>
      <c r="D3464" s="218" t="s">
        <v>7407</v>
      </c>
      <c r="E3464" s="218" t="s">
        <v>7474</v>
      </c>
      <c r="F3464" s="218" t="s">
        <v>7480</v>
      </c>
      <c r="G3464" s="218">
        <v>400</v>
      </c>
      <c r="H3464" s="241">
        <v>0</v>
      </c>
      <c r="I3464" s="218">
        <v>93.81</v>
      </c>
    </row>
    <row r="3465" ht="27" spans="1:9">
      <c r="A3465" s="218">
        <v>3464</v>
      </c>
      <c r="B3465" s="218" t="s">
        <v>3944</v>
      </c>
      <c r="C3465" s="218" t="s">
        <v>7445</v>
      </c>
      <c r="D3465" s="218" t="s">
        <v>7407</v>
      </c>
      <c r="E3465" s="218" t="s">
        <v>7474</v>
      </c>
      <c r="F3465" s="218" t="s">
        <v>7481</v>
      </c>
      <c r="G3465" s="218">
        <v>400</v>
      </c>
      <c r="H3465" s="241">
        <v>0</v>
      </c>
      <c r="I3465" s="218">
        <v>264.804</v>
      </c>
    </row>
    <row r="3466" ht="27" spans="1:9">
      <c r="A3466" s="218">
        <v>3465</v>
      </c>
      <c r="B3466" s="218" t="s">
        <v>3944</v>
      </c>
      <c r="C3466" s="218" t="s">
        <v>7445</v>
      </c>
      <c r="D3466" s="218" t="s">
        <v>7407</v>
      </c>
      <c r="E3466" s="218" t="s">
        <v>7474</v>
      </c>
      <c r="F3466" s="218" t="s">
        <v>7482</v>
      </c>
      <c r="G3466" s="218">
        <v>400</v>
      </c>
      <c r="H3466" s="241">
        <v>0</v>
      </c>
      <c r="I3466" s="218">
        <v>228.176</v>
      </c>
    </row>
    <row r="3467" spans="1:9">
      <c r="A3467" s="218">
        <v>3466</v>
      </c>
      <c r="B3467" s="218" t="s">
        <v>3944</v>
      </c>
      <c r="C3467" s="218" t="s">
        <v>7445</v>
      </c>
      <c r="D3467" s="218" t="s">
        <v>7407</v>
      </c>
      <c r="E3467" s="218" t="s">
        <v>7474</v>
      </c>
      <c r="F3467" s="218" t="s">
        <v>7483</v>
      </c>
      <c r="G3467" s="218">
        <v>400</v>
      </c>
      <c r="H3467" s="241">
        <v>0</v>
      </c>
      <c r="I3467" s="218">
        <v>275.662</v>
      </c>
    </row>
    <row r="3468" ht="27" spans="1:9">
      <c r="A3468" s="218">
        <v>3467</v>
      </c>
      <c r="B3468" s="218" t="s">
        <v>3944</v>
      </c>
      <c r="C3468" s="218" t="s">
        <v>7445</v>
      </c>
      <c r="D3468" s="218" t="s">
        <v>7407</v>
      </c>
      <c r="E3468" s="218" t="s">
        <v>7474</v>
      </c>
      <c r="F3468" s="218" t="s">
        <v>7484</v>
      </c>
      <c r="G3468" s="218">
        <v>400</v>
      </c>
      <c r="H3468" s="241">
        <v>0</v>
      </c>
      <c r="I3468" s="218">
        <v>282.532</v>
      </c>
    </row>
    <row r="3469" spans="1:9">
      <c r="A3469" s="218">
        <v>3468</v>
      </c>
      <c r="B3469" s="218" t="s">
        <v>3944</v>
      </c>
      <c r="C3469" s="218" t="s">
        <v>7445</v>
      </c>
      <c r="D3469" s="218" t="s">
        <v>7407</v>
      </c>
      <c r="E3469" s="218" t="s">
        <v>7474</v>
      </c>
      <c r="F3469" s="218" t="s">
        <v>7485</v>
      </c>
      <c r="G3469" s="218">
        <v>200</v>
      </c>
      <c r="H3469" s="241">
        <v>0</v>
      </c>
      <c r="I3469" s="218">
        <v>50.608</v>
      </c>
    </row>
    <row r="3470" spans="1:9">
      <c r="A3470" s="218">
        <v>3469</v>
      </c>
      <c r="B3470" s="218" t="s">
        <v>3944</v>
      </c>
      <c r="C3470" s="218" t="s">
        <v>7445</v>
      </c>
      <c r="D3470" s="218" t="s">
        <v>7407</v>
      </c>
      <c r="E3470" s="218" t="s">
        <v>7474</v>
      </c>
      <c r="F3470" s="218" t="s">
        <v>7486</v>
      </c>
      <c r="G3470" s="218">
        <v>200</v>
      </c>
      <c r="H3470" s="241">
        <v>0</v>
      </c>
      <c r="I3470" s="218">
        <v>43.248</v>
      </c>
    </row>
    <row r="3471" spans="1:9">
      <c r="A3471" s="218">
        <v>3470</v>
      </c>
      <c r="B3471" s="218" t="s">
        <v>3944</v>
      </c>
      <c r="C3471" s="218" t="s">
        <v>7445</v>
      </c>
      <c r="D3471" s="218" t="s">
        <v>7407</v>
      </c>
      <c r="E3471" s="218" t="s">
        <v>7474</v>
      </c>
      <c r="F3471" s="218" t="s">
        <v>7487</v>
      </c>
      <c r="G3471" s="218">
        <v>200</v>
      </c>
      <c r="H3471" s="241">
        <v>0</v>
      </c>
      <c r="I3471" s="218">
        <v>112.884</v>
      </c>
    </row>
    <row r="3472" spans="1:9">
      <c r="A3472" s="218">
        <v>3471</v>
      </c>
      <c r="B3472" s="218" t="s">
        <v>3944</v>
      </c>
      <c r="C3472" s="218" t="s">
        <v>7445</v>
      </c>
      <c r="D3472" s="218" t="s">
        <v>7407</v>
      </c>
      <c r="E3472" s="218" t="s">
        <v>7474</v>
      </c>
      <c r="F3472" s="218" t="s">
        <v>7488</v>
      </c>
      <c r="G3472" s="218">
        <v>200</v>
      </c>
      <c r="H3472" s="241">
        <v>0</v>
      </c>
      <c r="I3472" s="218">
        <v>63.072</v>
      </c>
    </row>
    <row r="3473" spans="1:9">
      <c r="A3473" s="218">
        <v>3472</v>
      </c>
      <c r="B3473" s="218" t="s">
        <v>3944</v>
      </c>
      <c r="C3473" s="218" t="s">
        <v>7445</v>
      </c>
      <c r="D3473" s="218" t="s">
        <v>7407</v>
      </c>
      <c r="E3473" s="218" t="s">
        <v>7474</v>
      </c>
      <c r="F3473" s="218" t="s">
        <v>7489</v>
      </c>
      <c r="G3473" s="218">
        <v>200</v>
      </c>
      <c r="H3473" s="241">
        <v>0</v>
      </c>
      <c r="I3473" s="218">
        <v>101.274</v>
      </c>
    </row>
    <row r="3474" spans="1:9">
      <c r="A3474" s="218">
        <v>3473</v>
      </c>
      <c r="B3474" s="218" t="s">
        <v>3944</v>
      </c>
      <c r="C3474" s="218" t="s">
        <v>7445</v>
      </c>
      <c r="D3474" s="218" t="s">
        <v>7407</v>
      </c>
      <c r="E3474" s="218" t="s">
        <v>7474</v>
      </c>
      <c r="F3474" s="218" t="s">
        <v>7490</v>
      </c>
      <c r="G3474" s="218">
        <v>200</v>
      </c>
      <c r="H3474" s="241">
        <v>0</v>
      </c>
      <c r="I3474" s="218">
        <v>90.167</v>
      </c>
    </row>
    <row r="3475" spans="1:9">
      <c r="A3475" s="218">
        <v>3474</v>
      </c>
      <c r="B3475" s="218" t="s">
        <v>3944</v>
      </c>
      <c r="C3475" s="218" t="s">
        <v>7445</v>
      </c>
      <c r="D3475" s="218" t="s">
        <v>7407</v>
      </c>
      <c r="E3475" s="218" t="s">
        <v>7474</v>
      </c>
      <c r="F3475" s="218" t="s">
        <v>7491</v>
      </c>
      <c r="G3475" s="218">
        <v>200</v>
      </c>
      <c r="H3475" s="241">
        <v>0</v>
      </c>
      <c r="I3475" s="218">
        <v>18.878</v>
      </c>
    </row>
    <row r="3476" spans="1:9">
      <c r="A3476" s="218">
        <v>3475</v>
      </c>
      <c r="B3476" s="218" t="s">
        <v>3944</v>
      </c>
      <c r="C3476" s="218" t="s">
        <v>7445</v>
      </c>
      <c r="D3476" s="218" t="s">
        <v>7407</v>
      </c>
      <c r="E3476" s="218" t="s">
        <v>7474</v>
      </c>
      <c r="F3476" s="218" t="s">
        <v>5609</v>
      </c>
      <c r="G3476" s="218">
        <v>200</v>
      </c>
      <c r="H3476" s="241">
        <v>0</v>
      </c>
      <c r="I3476" s="218">
        <v>76.088</v>
      </c>
    </row>
    <row r="3477" spans="1:9">
      <c r="A3477" s="218">
        <v>3476</v>
      </c>
      <c r="B3477" s="218" t="s">
        <v>3944</v>
      </c>
      <c r="C3477" s="218" t="s">
        <v>7445</v>
      </c>
      <c r="D3477" s="218" t="s">
        <v>7407</v>
      </c>
      <c r="E3477" s="218" t="s">
        <v>7474</v>
      </c>
      <c r="F3477" s="218" t="s">
        <v>7492</v>
      </c>
      <c r="G3477" s="218">
        <v>200</v>
      </c>
      <c r="H3477" s="241">
        <v>0</v>
      </c>
      <c r="I3477" s="218">
        <v>111.622</v>
      </c>
    </row>
    <row r="3478" ht="27" spans="1:9">
      <c r="A3478" s="218">
        <v>3477</v>
      </c>
      <c r="B3478" s="218" t="s">
        <v>3944</v>
      </c>
      <c r="C3478" s="218" t="s">
        <v>7445</v>
      </c>
      <c r="D3478" s="218" t="s">
        <v>7407</v>
      </c>
      <c r="E3478" s="218" t="s">
        <v>7474</v>
      </c>
      <c r="F3478" s="218" t="s">
        <v>7493</v>
      </c>
      <c r="G3478" s="218">
        <v>400</v>
      </c>
      <c r="H3478" s="241">
        <v>0</v>
      </c>
      <c r="I3478" s="218">
        <v>202.32</v>
      </c>
    </row>
    <row r="3479" spans="1:9">
      <c r="A3479" s="218">
        <v>3478</v>
      </c>
      <c r="B3479" s="218" t="s">
        <v>3944</v>
      </c>
      <c r="C3479" s="218" t="s">
        <v>7445</v>
      </c>
      <c r="D3479" s="218" t="s">
        <v>7407</v>
      </c>
      <c r="E3479" s="218" t="s">
        <v>7474</v>
      </c>
      <c r="F3479" s="218" t="s">
        <v>7494</v>
      </c>
      <c r="G3479" s="218">
        <v>200</v>
      </c>
      <c r="H3479" s="241">
        <v>0</v>
      </c>
      <c r="I3479" s="218">
        <v>86.732</v>
      </c>
    </row>
    <row r="3480" spans="1:9">
      <c r="A3480" s="218">
        <v>3479</v>
      </c>
      <c r="B3480" s="218" t="s">
        <v>3944</v>
      </c>
      <c r="C3480" s="218" t="s">
        <v>7445</v>
      </c>
      <c r="D3480" s="218" t="s">
        <v>7407</v>
      </c>
      <c r="E3480" s="218" t="s">
        <v>7474</v>
      </c>
      <c r="F3480" s="218" t="s">
        <v>7495</v>
      </c>
      <c r="G3480" s="218">
        <v>200</v>
      </c>
      <c r="H3480" s="241">
        <v>0</v>
      </c>
      <c r="I3480" s="218">
        <v>107.912</v>
      </c>
    </row>
    <row r="3481" ht="27" spans="1:9">
      <c r="A3481" s="218">
        <v>3480</v>
      </c>
      <c r="B3481" s="218" t="s">
        <v>3944</v>
      </c>
      <c r="C3481" s="218" t="s">
        <v>7445</v>
      </c>
      <c r="D3481" s="218" t="s">
        <v>7407</v>
      </c>
      <c r="E3481" s="218" t="s">
        <v>7474</v>
      </c>
      <c r="F3481" s="218" t="s">
        <v>7496</v>
      </c>
      <c r="G3481" s="218">
        <v>100</v>
      </c>
      <c r="H3481" s="241">
        <v>0</v>
      </c>
      <c r="I3481" s="218">
        <v>54.893</v>
      </c>
    </row>
    <row r="3482" spans="1:9">
      <c r="A3482" s="218">
        <v>3481</v>
      </c>
      <c r="B3482" s="218" t="s">
        <v>3944</v>
      </c>
      <c r="C3482" s="218" t="s">
        <v>7445</v>
      </c>
      <c r="D3482" s="218" t="s">
        <v>7407</v>
      </c>
      <c r="E3482" s="218" t="s">
        <v>7474</v>
      </c>
      <c r="F3482" s="218" t="s">
        <v>7497</v>
      </c>
      <c r="G3482" s="218">
        <v>200</v>
      </c>
      <c r="H3482" s="241">
        <v>0</v>
      </c>
      <c r="I3482" s="218">
        <v>88.296</v>
      </c>
    </row>
    <row r="3483" spans="1:9">
      <c r="A3483" s="218">
        <v>3482</v>
      </c>
      <c r="B3483" s="218" t="s">
        <v>3944</v>
      </c>
      <c r="C3483" s="218" t="s">
        <v>7445</v>
      </c>
      <c r="D3483" s="218" t="s">
        <v>7407</v>
      </c>
      <c r="E3483" s="218" t="s">
        <v>7474</v>
      </c>
      <c r="F3483" s="218" t="s">
        <v>7498</v>
      </c>
      <c r="G3483" s="218">
        <v>200</v>
      </c>
      <c r="H3483" s="241">
        <v>0</v>
      </c>
      <c r="I3483" s="218">
        <v>85.778</v>
      </c>
    </row>
    <row r="3484" spans="1:9">
      <c r="A3484" s="218">
        <v>3483</v>
      </c>
      <c r="B3484" s="218" t="s">
        <v>3944</v>
      </c>
      <c r="C3484" s="218" t="s">
        <v>7445</v>
      </c>
      <c r="D3484" s="218" t="s">
        <v>7407</v>
      </c>
      <c r="E3484" s="218" t="s">
        <v>7474</v>
      </c>
      <c r="F3484" s="218" t="s">
        <v>7499</v>
      </c>
      <c r="G3484" s="218">
        <v>400</v>
      </c>
      <c r="H3484" s="241">
        <v>0</v>
      </c>
      <c r="I3484" s="218">
        <v>49.975</v>
      </c>
    </row>
    <row r="3485" spans="1:9">
      <c r="A3485" s="218">
        <v>3484</v>
      </c>
      <c r="B3485" s="218" t="s">
        <v>3944</v>
      </c>
      <c r="C3485" s="218" t="s">
        <v>7445</v>
      </c>
      <c r="D3485" s="218" t="s">
        <v>7407</v>
      </c>
      <c r="E3485" s="218" t="s">
        <v>7474</v>
      </c>
      <c r="F3485" s="218" t="s">
        <v>7500</v>
      </c>
      <c r="G3485" s="218">
        <v>200</v>
      </c>
      <c r="H3485" s="241">
        <v>0</v>
      </c>
      <c r="I3485" s="218">
        <v>92.156</v>
      </c>
    </row>
    <row r="3486" spans="1:9">
      <c r="A3486" s="218">
        <v>3485</v>
      </c>
      <c r="B3486" s="218" t="s">
        <v>3944</v>
      </c>
      <c r="C3486" s="218" t="s">
        <v>7445</v>
      </c>
      <c r="D3486" s="218" t="s">
        <v>7407</v>
      </c>
      <c r="E3486" s="218" t="s">
        <v>7474</v>
      </c>
      <c r="F3486" s="218" t="s">
        <v>7501</v>
      </c>
      <c r="G3486" s="218">
        <v>400</v>
      </c>
      <c r="H3486" s="241">
        <v>0</v>
      </c>
      <c r="I3486" s="218">
        <v>107.142</v>
      </c>
    </row>
    <row r="3487" spans="1:9">
      <c r="A3487" s="218">
        <v>3486</v>
      </c>
      <c r="B3487" s="218" t="s">
        <v>3944</v>
      </c>
      <c r="C3487" s="218" t="s">
        <v>7445</v>
      </c>
      <c r="D3487" s="218" t="s">
        <v>7407</v>
      </c>
      <c r="E3487" s="218" t="s">
        <v>7474</v>
      </c>
      <c r="F3487" s="218" t="s">
        <v>7502</v>
      </c>
      <c r="G3487" s="218">
        <v>400</v>
      </c>
      <c r="H3487" s="241">
        <v>0</v>
      </c>
      <c r="I3487" s="218">
        <v>199.63</v>
      </c>
    </row>
    <row r="3488" ht="27" spans="1:9">
      <c r="A3488" s="218">
        <v>3487</v>
      </c>
      <c r="B3488" s="218" t="s">
        <v>3944</v>
      </c>
      <c r="C3488" s="218" t="s">
        <v>7445</v>
      </c>
      <c r="D3488" s="218" t="s">
        <v>7407</v>
      </c>
      <c r="E3488" s="218" t="s">
        <v>7474</v>
      </c>
      <c r="F3488" s="218" t="s">
        <v>7503</v>
      </c>
      <c r="G3488" s="218">
        <v>400</v>
      </c>
      <c r="H3488" s="241">
        <v>0</v>
      </c>
      <c r="I3488" s="218">
        <v>222.704</v>
      </c>
    </row>
    <row r="3489" spans="1:9">
      <c r="A3489" s="218">
        <v>3488</v>
      </c>
      <c r="B3489" s="218" t="s">
        <v>3944</v>
      </c>
      <c r="C3489" s="218" t="s">
        <v>7445</v>
      </c>
      <c r="D3489" s="218" t="s">
        <v>7407</v>
      </c>
      <c r="E3489" s="218" t="s">
        <v>7474</v>
      </c>
      <c r="F3489" s="218" t="s">
        <v>7504</v>
      </c>
      <c r="G3489" s="218">
        <v>200</v>
      </c>
      <c r="H3489" s="241">
        <v>0</v>
      </c>
      <c r="I3489" s="218">
        <v>105.218</v>
      </c>
    </row>
    <row r="3490" ht="27" spans="1:9">
      <c r="A3490" s="218">
        <v>3489</v>
      </c>
      <c r="B3490" s="218" t="s">
        <v>3944</v>
      </c>
      <c r="C3490" s="218" t="s">
        <v>7445</v>
      </c>
      <c r="D3490" s="218" t="s">
        <v>7407</v>
      </c>
      <c r="E3490" s="218" t="s">
        <v>7474</v>
      </c>
      <c r="F3490" s="218" t="s">
        <v>7505</v>
      </c>
      <c r="G3490" s="218">
        <v>400</v>
      </c>
      <c r="H3490" s="241">
        <v>0</v>
      </c>
      <c r="I3490" s="218">
        <v>212.16</v>
      </c>
    </row>
    <row r="3491" spans="1:9">
      <c r="A3491" s="218">
        <v>3490</v>
      </c>
      <c r="B3491" s="218" t="s">
        <v>3944</v>
      </c>
      <c r="C3491" s="218" t="s">
        <v>7445</v>
      </c>
      <c r="D3491" s="218" t="s">
        <v>7407</v>
      </c>
      <c r="E3491" s="218" t="s">
        <v>7474</v>
      </c>
      <c r="F3491" s="218" t="s">
        <v>7506</v>
      </c>
      <c r="G3491" s="218">
        <v>200</v>
      </c>
      <c r="H3491" s="241">
        <v>0</v>
      </c>
      <c r="I3491" s="218">
        <v>75.694</v>
      </c>
    </row>
    <row r="3492" spans="1:9">
      <c r="A3492" s="218">
        <v>3491</v>
      </c>
      <c r="B3492" s="218" t="s">
        <v>3944</v>
      </c>
      <c r="C3492" s="218" t="s">
        <v>7445</v>
      </c>
      <c r="D3492" s="218" t="s">
        <v>7407</v>
      </c>
      <c r="E3492" s="218" t="s">
        <v>7474</v>
      </c>
      <c r="F3492" s="218" t="s">
        <v>7507</v>
      </c>
      <c r="G3492" s="218">
        <v>200</v>
      </c>
      <c r="H3492" s="241">
        <v>0</v>
      </c>
      <c r="I3492" s="218">
        <v>67.952</v>
      </c>
    </row>
    <row r="3493" ht="27" spans="1:9">
      <c r="A3493" s="218">
        <v>3492</v>
      </c>
      <c r="B3493" s="218" t="s">
        <v>3944</v>
      </c>
      <c r="C3493" s="218" t="s">
        <v>7445</v>
      </c>
      <c r="D3493" s="218" t="s">
        <v>7407</v>
      </c>
      <c r="E3493" s="218" t="s">
        <v>7474</v>
      </c>
      <c r="F3493" s="218" t="s">
        <v>7508</v>
      </c>
      <c r="G3493" s="218">
        <v>400</v>
      </c>
      <c r="H3493" s="241">
        <v>0</v>
      </c>
      <c r="I3493" s="218">
        <v>255.892</v>
      </c>
    </row>
    <row r="3494" spans="1:9">
      <c r="A3494" s="218">
        <v>3493</v>
      </c>
      <c r="B3494" s="218" t="s">
        <v>3944</v>
      </c>
      <c r="C3494" s="218" t="s">
        <v>7445</v>
      </c>
      <c r="D3494" s="218" t="s">
        <v>7407</v>
      </c>
      <c r="E3494" s="218" t="s">
        <v>7474</v>
      </c>
      <c r="F3494" s="218" t="s">
        <v>7509</v>
      </c>
      <c r="G3494" s="218">
        <v>200</v>
      </c>
      <c r="H3494" s="241">
        <v>0</v>
      </c>
      <c r="I3494" s="218">
        <v>107.514</v>
      </c>
    </row>
    <row r="3495" spans="1:9">
      <c r="A3495" s="218">
        <v>3494</v>
      </c>
      <c r="B3495" s="218" t="s">
        <v>3944</v>
      </c>
      <c r="C3495" s="218" t="s">
        <v>7445</v>
      </c>
      <c r="D3495" s="218" t="s">
        <v>7407</v>
      </c>
      <c r="E3495" s="218" t="s">
        <v>7474</v>
      </c>
      <c r="F3495" s="218" t="s">
        <v>7510</v>
      </c>
      <c r="G3495" s="218">
        <v>400</v>
      </c>
      <c r="H3495" s="241">
        <v>0</v>
      </c>
      <c r="I3495" s="218">
        <v>183.708</v>
      </c>
    </row>
    <row r="3496" spans="1:9">
      <c r="A3496" s="218">
        <v>3495</v>
      </c>
      <c r="B3496" s="218" t="s">
        <v>3944</v>
      </c>
      <c r="C3496" s="218" t="s">
        <v>7445</v>
      </c>
      <c r="D3496" s="218" t="s">
        <v>7407</v>
      </c>
      <c r="E3496" s="218" t="s">
        <v>7474</v>
      </c>
      <c r="F3496" s="218" t="s">
        <v>7511</v>
      </c>
      <c r="G3496" s="218">
        <v>315</v>
      </c>
      <c r="H3496" s="241">
        <v>0</v>
      </c>
      <c r="I3496" s="218">
        <v>185.37</v>
      </c>
    </row>
    <row r="3497" spans="1:9">
      <c r="A3497" s="218">
        <v>3496</v>
      </c>
      <c r="B3497" s="218" t="s">
        <v>3944</v>
      </c>
      <c r="C3497" s="218" t="s">
        <v>7445</v>
      </c>
      <c r="D3497" s="218" t="s">
        <v>7407</v>
      </c>
      <c r="E3497" s="218" t="s">
        <v>7474</v>
      </c>
      <c r="F3497" s="218" t="s">
        <v>7512</v>
      </c>
      <c r="G3497" s="218">
        <v>315</v>
      </c>
      <c r="H3497" s="241">
        <v>0</v>
      </c>
      <c r="I3497" s="218">
        <v>48.893</v>
      </c>
    </row>
    <row r="3498" ht="27" spans="1:9">
      <c r="A3498" s="218">
        <v>3497</v>
      </c>
      <c r="B3498" s="218" t="s">
        <v>3944</v>
      </c>
      <c r="C3498" s="218" t="s">
        <v>7445</v>
      </c>
      <c r="D3498" s="218" t="s">
        <v>7407</v>
      </c>
      <c r="E3498" s="218" t="s">
        <v>7474</v>
      </c>
      <c r="F3498" s="218" t="s">
        <v>7513</v>
      </c>
      <c r="G3498" s="218">
        <v>400</v>
      </c>
      <c r="H3498" s="241">
        <v>0</v>
      </c>
      <c r="I3498" s="218">
        <v>199.208</v>
      </c>
    </row>
    <row r="3499" ht="27" spans="1:9">
      <c r="A3499" s="218">
        <v>3498</v>
      </c>
      <c r="B3499" s="218" t="s">
        <v>3944</v>
      </c>
      <c r="C3499" s="218" t="s">
        <v>7445</v>
      </c>
      <c r="D3499" s="218" t="s">
        <v>7407</v>
      </c>
      <c r="E3499" s="218" t="s">
        <v>7474</v>
      </c>
      <c r="F3499" s="218" t="s">
        <v>7514</v>
      </c>
      <c r="G3499" s="218">
        <v>400</v>
      </c>
      <c r="H3499" s="241">
        <v>0</v>
      </c>
      <c r="I3499" s="218">
        <v>183.256</v>
      </c>
    </row>
    <row r="3500" spans="1:9">
      <c r="A3500" s="218">
        <v>3499</v>
      </c>
      <c r="B3500" s="218" t="s">
        <v>3944</v>
      </c>
      <c r="C3500" s="218" t="s">
        <v>7445</v>
      </c>
      <c r="D3500" s="218" t="s">
        <v>7407</v>
      </c>
      <c r="E3500" s="218" t="s">
        <v>7474</v>
      </c>
      <c r="F3500" s="218" t="s">
        <v>7515</v>
      </c>
      <c r="G3500" s="218">
        <v>400</v>
      </c>
      <c r="H3500" s="241">
        <v>0</v>
      </c>
      <c r="I3500" s="218">
        <v>277.548</v>
      </c>
    </row>
    <row r="3501" ht="27" spans="1:9">
      <c r="A3501" s="218">
        <v>3500</v>
      </c>
      <c r="B3501" s="218" t="s">
        <v>3944</v>
      </c>
      <c r="C3501" s="218" t="s">
        <v>7445</v>
      </c>
      <c r="D3501" s="218" t="s">
        <v>7407</v>
      </c>
      <c r="E3501" s="218" t="s">
        <v>7474</v>
      </c>
      <c r="F3501" s="218" t="s">
        <v>7516</v>
      </c>
      <c r="G3501" s="218">
        <v>400</v>
      </c>
      <c r="H3501" s="241">
        <v>0</v>
      </c>
      <c r="I3501" s="218">
        <v>128.36</v>
      </c>
    </row>
    <row r="3502" spans="1:9">
      <c r="A3502" s="218">
        <v>3501</v>
      </c>
      <c r="B3502" s="218" t="s">
        <v>3944</v>
      </c>
      <c r="C3502" s="218" t="s">
        <v>7445</v>
      </c>
      <c r="D3502" s="218" t="s">
        <v>7407</v>
      </c>
      <c r="E3502" s="218" t="s">
        <v>7474</v>
      </c>
      <c r="F3502" s="218" t="s">
        <v>7517</v>
      </c>
      <c r="G3502" s="218">
        <v>200</v>
      </c>
      <c r="H3502" s="241">
        <v>0</v>
      </c>
      <c r="I3502" s="218">
        <v>94.61</v>
      </c>
    </row>
    <row r="3503" ht="27" spans="1:9">
      <c r="A3503" s="218">
        <v>3502</v>
      </c>
      <c r="B3503" s="218" t="s">
        <v>3944</v>
      </c>
      <c r="C3503" s="218" t="s">
        <v>7445</v>
      </c>
      <c r="D3503" s="218" t="s">
        <v>7407</v>
      </c>
      <c r="E3503" s="218" t="s">
        <v>7474</v>
      </c>
      <c r="F3503" s="218" t="s">
        <v>7518</v>
      </c>
      <c r="G3503" s="218">
        <v>400</v>
      </c>
      <c r="H3503" s="241">
        <v>0</v>
      </c>
      <c r="I3503" s="218">
        <v>178.936</v>
      </c>
    </row>
    <row r="3504" ht="27" spans="1:9">
      <c r="A3504" s="218">
        <v>3503</v>
      </c>
      <c r="B3504" s="218" t="s">
        <v>3944</v>
      </c>
      <c r="C3504" s="218" t="s">
        <v>7445</v>
      </c>
      <c r="D3504" s="218" t="s">
        <v>7407</v>
      </c>
      <c r="E3504" s="218" t="s">
        <v>7474</v>
      </c>
      <c r="F3504" s="218" t="s">
        <v>7519</v>
      </c>
      <c r="G3504" s="218">
        <v>100</v>
      </c>
      <c r="H3504" s="241">
        <v>0</v>
      </c>
      <c r="I3504" s="218">
        <v>64.752</v>
      </c>
    </row>
    <row r="3505" ht="27" spans="1:9">
      <c r="A3505" s="218">
        <v>3504</v>
      </c>
      <c r="B3505" s="218" t="s">
        <v>3944</v>
      </c>
      <c r="C3505" s="218" t="s">
        <v>7445</v>
      </c>
      <c r="D3505" s="218" t="s">
        <v>7407</v>
      </c>
      <c r="E3505" s="218" t="s">
        <v>7474</v>
      </c>
      <c r="F3505" s="218" t="s">
        <v>7520</v>
      </c>
      <c r="G3505" s="218">
        <v>400</v>
      </c>
      <c r="H3505" s="241">
        <v>0</v>
      </c>
      <c r="I3505" s="218">
        <v>288.608</v>
      </c>
    </row>
    <row r="3506" ht="27" spans="1:9">
      <c r="A3506" s="218">
        <v>3505</v>
      </c>
      <c r="B3506" s="218" t="s">
        <v>3944</v>
      </c>
      <c r="C3506" s="218" t="s">
        <v>7445</v>
      </c>
      <c r="D3506" s="218" t="s">
        <v>7407</v>
      </c>
      <c r="E3506" s="218" t="s">
        <v>7474</v>
      </c>
      <c r="F3506" s="218" t="s">
        <v>7521</v>
      </c>
      <c r="G3506" s="218">
        <v>200</v>
      </c>
      <c r="H3506" s="241">
        <v>0</v>
      </c>
      <c r="I3506" s="218">
        <v>91.547</v>
      </c>
    </row>
    <row r="3507" spans="1:9">
      <c r="A3507" s="218">
        <v>3506</v>
      </c>
      <c r="B3507" s="218" t="s">
        <v>3944</v>
      </c>
      <c r="C3507" s="218" t="s">
        <v>7445</v>
      </c>
      <c r="D3507" s="218" t="s">
        <v>7407</v>
      </c>
      <c r="E3507" s="218" t="s">
        <v>7522</v>
      </c>
      <c r="F3507" s="218" t="s">
        <v>7523</v>
      </c>
      <c r="G3507" s="218">
        <v>400</v>
      </c>
      <c r="H3507" s="241">
        <v>0</v>
      </c>
      <c r="I3507" s="218">
        <v>176.603</v>
      </c>
    </row>
    <row r="3508" spans="1:9">
      <c r="A3508" s="218">
        <v>3507</v>
      </c>
      <c r="B3508" s="218" t="s">
        <v>3944</v>
      </c>
      <c r="C3508" s="218" t="s">
        <v>7445</v>
      </c>
      <c r="D3508" s="218" t="s">
        <v>7407</v>
      </c>
      <c r="E3508" s="218" t="s">
        <v>7522</v>
      </c>
      <c r="F3508" s="218" t="s">
        <v>7524</v>
      </c>
      <c r="G3508" s="218">
        <v>200</v>
      </c>
      <c r="H3508" s="241">
        <v>0</v>
      </c>
      <c r="I3508" s="218">
        <v>106.236</v>
      </c>
    </row>
    <row r="3509" spans="1:9">
      <c r="A3509" s="218">
        <v>3508</v>
      </c>
      <c r="B3509" s="218" t="s">
        <v>3944</v>
      </c>
      <c r="C3509" s="218" t="s">
        <v>7445</v>
      </c>
      <c r="D3509" s="218" t="s">
        <v>7407</v>
      </c>
      <c r="E3509" s="218" t="s">
        <v>7522</v>
      </c>
      <c r="F3509" s="218" t="s">
        <v>7525</v>
      </c>
      <c r="G3509" s="218">
        <v>200</v>
      </c>
      <c r="H3509" s="241">
        <v>0</v>
      </c>
      <c r="I3509" s="218">
        <v>84.107</v>
      </c>
    </row>
    <row r="3510" spans="1:9">
      <c r="A3510" s="218">
        <v>3509</v>
      </c>
      <c r="B3510" s="218" t="s">
        <v>3944</v>
      </c>
      <c r="C3510" s="218" t="s">
        <v>7445</v>
      </c>
      <c r="D3510" s="218" t="s">
        <v>7407</v>
      </c>
      <c r="E3510" s="218" t="s">
        <v>7522</v>
      </c>
      <c r="F3510" s="218" t="s">
        <v>7526</v>
      </c>
      <c r="G3510" s="218">
        <v>100</v>
      </c>
      <c r="H3510" s="241">
        <v>0</v>
      </c>
      <c r="I3510" s="218">
        <v>57.345</v>
      </c>
    </row>
    <row r="3511" spans="1:9">
      <c r="A3511" s="218">
        <v>3510</v>
      </c>
      <c r="B3511" s="218" t="s">
        <v>3944</v>
      </c>
      <c r="C3511" s="218" t="s">
        <v>7445</v>
      </c>
      <c r="D3511" s="218" t="s">
        <v>7407</v>
      </c>
      <c r="E3511" s="218" t="s">
        <v>7522</v>
      </c>
      <c r="F3511" s="218" t="s">
        <v>7527</v>
      </c>
      <c r="G3511" s="218">
        <v>400</v>
      </c>
      <c r="H3511" s="241">
        <v>0</v>
      </c>
      <c r="I3511" s="218">
        <v>182.99</v>
      </c>
    </row>
    <row r="3512" spans="1:9">
      <c r="A3512" s="218">
        <v>3511</v>
      </c>
      <c r="B3512" s="218" t="s">
        <v>3944</v>
      </c>
      <c r="C3512" s="218" t="s">
        <v>7445</v>
      </c>
      <c r="D3512" s="218" t="s">
        <v>7407</v>
      </c>
      <c r="E3512" s="218" t="s">
        <v>7522</v>
      </c>
      <c r="F3512" s="218" t="s">
        <v>7528</v>
      </c>
      <c r="G3512" s="218">
        <v>315</v>
      </c>
      <c r="H3512" s="241">
        <v>0</v>
      </c>
      <c r="I3512" s="218">
        <v>151.043</v>
      </c>
    </row>
    <row r="3513" spans="1:9">
      <c r="A3513" s="218">
        <v>3512</v>
      </c>
      <c r="B3513" s="218" t="s">
        <v>3944</v>
      </c>
      <c r="C3513" s="218" t="s">
        <v>7445</v>
      </c>
      <c r="D3513" s="218" t="s">
        <v>7407</v>
      </c>
      <c r="E3513" s="218" t="s">
        <v>7522</v>
      </c>
      <c r="F3513" s="218" t="s">
        <v>7529</v>
      </c>
      <c r="G3513" s="218">
        <v>315</v>
      </c>
      <c r="H3513" s="241">
        <v>0</v>
      </c>
      <c r="I3513" s="218">
        <v>143.047</v>
      </c>
    </row>
    <row r="3514" spans="1:9">
      <c r="A3514" s="218">
        <v>3513</v>
      </c>
      <c r="B3514" s="218" t="s">
        <v>3944</v>
      </c>
      <c r="C3514" s="218" t="s">
        <v>7445</v>
      </c>
      <c r="D3514" s="218" t="s">
        <v>7407</v>
      </c>
      <c r="E3514" s="218" t="s">
        <v>7522</v>
      </c>
      <c r="F3514" s="218" t="s">
        <v>7530</v>
      </c>
      <c r="G3514" s="218">
        <v>400</v>
      </c>
      <c r="H3514" s="241">
        <v>0</v>
      </c>
      <c r="I3514" s="218">
        <v>260.762</v>
      </c>
    </row>
    <row r="3515" spans="1:9">
      <c r="A3515" s="218">
        <v>3514</v>
      </c>
      <c r="B3515" s="218" t="s">
        <v>3944</v>
      </c>
      <c r="C3515" s="218" t="s">
        <v>7445</v>
      </c>
      <c r="D3515" s="218" t="s">
        <v>7407</v>
      </c>
      <c r="E3515" s="218" t="s">
        <v>7522</v>
      </c>
      <c r="F3515" s="218" t="s">
        <v>7531</v>
      </c>
      <c r="G3515" s="218">
        <v>200</v>
      </c>
      <c r="H3515" s="241">
        <v>0</v>
      </c>
      <c r="I3515" s="218">
        <v>71.072</v>
      </c>
    </row>
    <row r="3516" spans="1:9">
      <c r="A3516" s="218">
        <v>3515</v>
      </c>
      <c r="B3516" s="218" t="s">
        <v>3944</v>
      </c>
      <c r="C3516" s="218" t="s">
        <v>7445</v>
      </c>
      <c r="D3516" s="218" t="s">
        <v>7407</v>
      </c>
      <c r="E3516" s="218" t="s">
        <v>7522</v>
      </c>
      <c r="F3516" s="218" t="s">
        <v>7532</v>
      </c>
      <c r="G3516" s="218">
        <v>250</v>
      </c>
      <c r="H3516" s="241">
        <v>0</v>
      </c>
      <c r="I3516" s="218">
        <v>82.456</v>
      </c>
    </row>
    <row r="3517" spans="1:9">
      <c r="A3517" s="218">
        <v>3516</v>
      </c>
      <c r="B3517" s="218" t="s">
        <v>3944</v>
      </c>
      <c r="C3517" s="218" t="s">
        <v>7445</v>
      </c>
      <c r="D3517" s="218" t="s">
        <v>7407</v>
      </c>
      <c r="E3517" s="218" t="s">
        <v>7522</v>
      </c>
      <c r="F3517" s="218" t="s">
        <v>7533</v>
      </c>
      <c r="G3517" s="218">
        <v>200</v>
      </c>
      <c r="H3517" s="241">
        <v>0</v>
      </c>
      <c r="I3517" s="218">
        <v>116.96</v>
      </c>
    </row>
    <row r="3518" ht="27" spans="1:9">
      <c r="A3518" s="218">
        <v>3517</v>
      </c>
      <c r="B3518" s="218" t="s">
        <v>3944</v>
      </c>
      <c r="C3518" s="218" t="s">
        <v>7445</v>
      </c>
      <c r="D3518" s="218" t="s">
        <v>7407</v>
      </c>
      <c r="E3518" s="218" t="s">
        <v>7522</v>
      </c>
      <c r="F3518" s="218" t="s">
        <v>7534</v>
      </c>
      <c r="G3518" s="218">
        <v>100</v>
      </c>
      <c r="H3518" s="241">
        <v>0</v>
      </c>
      <c r="I3518" s="218">
        <v>37.997</v>
      </c>
    </row>
    <row r="3519" spans="1:9">
      <c r="A3519" s="218">
        <v>3518</v>
      </c>
      <c r="B3519" s="218" t="s">
        <v>3944</v>
      </c>
      <c r="C3519" s="218" t="s">
        <v>7445</v>
      </c>
      <c r="D3519" s="218" t="s">
        <v>7407</v>
      </c>
      <c r="E3519" s="218" t="s">
        <v>7522</v>
      </c>
      <c r="F3519" s="218" t="s">
        <v>7535</v>
      </c>
      <c r="G3519" s="218">
        <v>200</v>
      </c>
      <c r="H3519" s="241">
        <v>0</v>
      </c>
      <c r="I3519" s="218">
        <v>104.038</v>
      </c>
    </row>
    <row r="3520" spans="1:9">
      <c r="A3520" s="218">
        <v>3519</v>
      </c>
      <c r="B3520" s="218" t="s">
        <v>3944</v>
      </c>
      <c r="C3520" s="218" t="s">
        <v>7445</v>
      </c>
      <c r="D3520" s="218" t="s">
        <v>7407</v>
      </c>
      <c r="E3520" s="218" t="s">
        <v>7522</v>
      </c>
      <c r="F3520" s="218" t="s">
        <v>7536</v>
      </c>
      <c r="G3520" s="218">
        <v>315</v>
      </c>
      <c r="H3520" s="241">
        <v>0</v>
      </c>
      <c r="I3520" s="218">
        <v>214.433</v>
      </c>
    </row>
    <row r="3521" spans="1:9">
      <c r="A3521" s="218">
        <v>3520</v>
      </c>
      <c r="B3521" s="218" t="s">
        <v>3944</v>
      </c>
      <c r="C3521" s="218" t="s">
        <v>7445</v>
      </c>
      <c r="D3521" s="218" t="s">
        <v>7407</v>
      </c>
      <c r="E3521" s="218" t="s">
        <v>7522</v>
      </c>
      <c r="F3521" s="218" t="s">
        <v>7537</v>
      </c>
      <c r="G3521" s="218">
        <v>200</v>
      </c>
      <c r="H3521" s="241">
        <v>0</v>
      </c>
      <c r="I3521" s="218">
        <v>142.979</v>
      </c>
    </row>
    <row r="3522" spans="1:9">
      <c r="A3522" s="218">
        <v>3521</v>
      </c>
      <c r="B3522" s="218" t="s">
        <v>3944</v>
      </c>
      <c r="C3522" s="218" t="s">
        <v>7445</v>
      </c>
      <c r="D3522" s="218" t="s">
        <v>7407</v>
      </c>
      <c r="E3522" s="218" t="s">
        <v>7522</v>
      </c>
      <c r="F3522" s="218" t="s">
        <v>7538</v>
      </c>
      <c r="G3522" s="218">
        <v>200</v>
      </c>
      <c r="H3522" s="241">
        <v>0</v>
      </c>
      <c r="I3522" s="218">
        <v>48.288</v>
      </c>
    </row>
    <row r="3523" ht="27" spans="1:9">
      <c r="A3523" s="218">
        <v>3522</v>
      </c>
      <c r="B3523" s="218" t="s">
        <v>3944</v>
      </c>
      <c r="C3523" s="218" t="s">
        <v>7445</v>
      </c>
      <c r="D3523" s="218" t="s">
        <v>7407</v>
      </c>
      <c r="E3523" s="218" t="s">
        <v>7522</v>
      </c>
      <c r="F3523" s="218" t="s">
        <v>7539</v>
      </c>
      <c r="G3523" s="218">
        <v>400</v>
      </c>
      <c r="H3523" s="241">
        <v>0</v>
      </c>
      <c r="I3523" s="218">
        <v>264.5</v>
      </c>
    </row>
    <row r="3524" ht="27" spans="1:9">
      <c r="A3524" s="218">
        <v>3523</v>
      </c>
      <c r="B3524" s="218" t="s">
        <v>3944</v>
      </c>
      <c r="C3524" s="218" t="s">
        <v>7445</v>
      </c>
      <c r="D3524" s="218" t="s">
        <v>7407</v>
      </c>
      <c r="E3524" s="218" t="s">
        <v>7522</v>
      </c>
      <c r="F3524" s="218" t="s">
        <v>7540</v>
      </c>
      <c r="G3524" s="218">
        <v>100</v>
      </c>
      <c r="H3524" s="241">
        <v>0</v>
      </c>
      <c r="I3524" s="218">
        <v>21.06</v>
      </c>
    </row>
    <row r="3525" spans="1:9">
      <c r="A3525" s="218">
        <v>3524</v>
      </c>
      <c r="B3525" s="218" t="s">
        <v>3944</v>
      </c>
      <c r="C3525" s="218" t="s">
        <v>7445</v>
      </c>
      <c r="D3525" s="218" t="s">
        <v>7407</v>
      </c>
      <c r="E3525" s="218" t="s">
        <v>7522</v>
      </c>
      <c r="F3525" s="218" t="s">
        <v>7541</v>
      </c>
      <c r="G3525" s="218">
        <v>200</v>
      </c>
      <c r="H3525" s="241">
        <v>0</v>
      </c>
      <c r="I3525" s="218">
        <v>29.832</v>
      </c>
    </row>
    <row r="3526" ht="27" spans="1:9">
      <c r="A3526" s="218">
        <v>3525</v>
      </c>
      <c r="B3526" s="218" t="s">
        <v>3944</v>
      </c>
      <c r="C3526" s="218" t="s">
        <v>7445</v>
      </c>
      <c r="D3526" s="218" t="s">
        <v>7407</v>
      </c>
      <c r="E3526" s="218" t="s">
        <v>7522</v>
      </c>
      <c r="F3526" s="218" t="s">
        <v>7542</v>
      </c>
      <c r="G3526" s="218">
        <v>100</v>
      </c>
      <c r="H3526" s="241">
        <v>0</v>
      </c>
      <c r="I3526" s="218">
        <v>32.634</v>
      </c>
    </row>
    <row r="3527" ht="27" spans="1:9">
      <c r="A3527" s="218">
        <v>3526</v>
      </c>
      <c r="B3527" s="218" t="s">
        <v>3944</v>
      </c>
      <c r="C3527" s="218" t="s">
        <v>7445</v>
      </c>
      <c r="D3527" s="218" t="s">
        <v>7407</v>
      </c>
      <c r="E3527" s="218" t="s">
        <v>7522</v>
      </c>
      <c r="F3527" s="218" t="s">
        <v>7543</v>
      </c>
      <c r="G3527" s="218">
        <v>100</v>
      </c>
      <c r="H3527" s="241">
        <v>0</v>
      </c>
      <c r="I3527" s="218">
        <v>44.751</v>
      </c>
    </row>
    <row r="3528" spans="1:9">
      <c r="A3528" s="218">
        <v>3527</v>
      </c>
      <c r="B3528" s="218" t="s">
        <v>3944</v>
      </c>
      <c r="C3528" s="218" t="s">
        <v>7445</v>
      </c>
      <c r="D3528" s="218" t="s">
        <v>7407</v>
      </c>
      <c r="E3528" s="218" t="s">
        <v>7522</v>
      </c>
      <c r="F3528" s="218" t="s">
        <v>7544</v>
      </c>
      <c r="G3528" s="218">
        <v>200</v>
      </c>
      <c r="H3528" s="241">
        <v>0</v>
      </c>
      <c r="I3528" s="218">
        <v>75.868</v>
      </c>
    </row>
    <row r="3529" spans="1:9">
      <c r="A3529" s="218">
        <v>3528</v>
      </c>
      <c r="B3529" s="218" t="s">
        <v>3944</v>
      </c>
      <c r="C3529" s="218" t="s">
        <v>7445</v>
      </c>
      <c r="D3529" s="218" t="s">
        <v>7407</v>
      </c>
      <c r="E3529" s="218" t="s">
        <v>7522</v>
      </c>
      <c r="F3529" s="218" t="s">
        <v>7545</v>
      </c>
      <c r="G3529" s="218">
        <v>400</v>
      </c>
      <c r="H3529" s="241">
        <v>0</v>
      </c>
      <c r="I3529" s="218">
        <v>200.032</v>
      </c>
    </row>
    <row r="3530" ht="27" spans="1:9">
      <c r="A3530" s="218">
        <v>3529</v>
      </c>
      <c r="B3530" s="218" t="s">
        <v>3944</v>
      </c>
      <c r="C3530" s="218" t="s">
        <v>7445</v>
      </c>
      <c r="D3530" s="218" t="s">
        <v>7407</v>
      </c>
      <c r="E3530" s="218" t="s">
        <v>7522</v>
      </c>
      <c r="F3530" s="218" t="s">
        <v>7546</v>
      </c>
      <c r="G3530" s="218">
        <v>400</v>
      </c>
      <c r="H3530" s="241">
        <v>0</v>
      </c>
      <c r="I3530" s="218">
        <v>257.484</v>
      </c>
    </row>
    <row r="3531" spans="1:9">
      <c r="A3531" s="218">
        <v>3530</v>
      </c>
      <c r="B3531" s="218" t="s">
        <v>3944</v>
      </c>
      <c r="C3531" s="218" t="s">
        <v>7445</v>
      </c>
      <c r="D3531" s="218" t="s">
        <v>7407</v>
      </c>
      <c r="E3531" s="218" t="s">
        <v>7522</v>
      </c>
      <c r="F3531" s="218" t="s">
        <v>7547</v>
      </c>
      <c r="G3531" s="218">
        <v>200</v>
      </c>
      <c r="H3531" s="241">
        <v>0</v>
      </c>
      <c r="I3531" s="218">
        <v>21.118</v>
      </c>
    </row>
    <row r="3532" spans="1:9">
      <c r="A3532" s="218">
        <v>3531</v>
      </c>
      <c r="B3532" s="218" t="s">
        <v>3944</v>
      </c>
      <c r="C3532" s="218" t="s">
        <v>7445</v>
      </c>
      <c r="D3532" s="218" t="s">
        <v>7407</v>
      </c>
      <c r="E3532" s="218" t="s">
        <v>7522</v>
      </c>
      <c r="F3532" s="218" t="s">
        <v>7548</v>
      </c>
      <c r="G3532" s="218">
        <v>400</v>
      </c>
      <c r="H3532" s="241">
        <v>0</v>
      </c>
      <c r="I3532" s="218">
        <v>281.395</v>
      </c>
    </row>
    <row r="3533" spans="1:9">
      <c r="A3533" s="218">
        <v>3532</v>
      </c>
      <c r="B3533" s="218" t="s">
        <v>3944</v>
      </c>
      <c r="C3533" s="218" t="s">
        <v>7445</v>
      </c>
      <c r="D3533" s="218" t="s">
        <v>7407</v>
      </c>
      <c r="E3533" s="218" t="s">
        <v>7522</v>
      </c>
      <c r="F3533" s="218" t="s">
        <v>7549</v>
      </c>
      <c r="G3533" s="218">
        <v>200</v>
      </c>
      <c r="H3533" s="241">
        <v>0</v>
      </c>
      <c r="I3533" s="218">
        <v>94.662</v>
      </c>
    </row>
    <row r="3534" spans="1:9">
      <c r="A3534" s="218">
        <v>3533</v>
      </c>
      <c r="B3534" s="218" t="s">
        <v>3944</v>
      </c>
      <c r="C3534" s="218" t="s">
        <v>7445</v>
      </c>
      <c r="D3534" s="218" t="s">
        <v>7407</v>
      </c>
      <c r="E3534" s="218" t="s">
        <v>7522</v>
      </c>
      <c r="F3534" s="218" t="s">
        <v>2654</v>
      </c>
      <c r="G3534" s="218">
        <v>200</v>
      </c>
      <c r="H3534" s="241">
        <v>0</v>
      </c>
      <c r="I3534" s="218">
        <v>72.878</v>
      </c>
    </row>
    <row r="3535" spans="1:9">
      <c r="A3535" s="218">
        <v>3534</v>
      </c>
      <c r="B3535" s="218" t="s">
        <v>3944</v>
      </c>
      <c r="C3535" s="218" t="s">
        <v>7445</v>
      </c>
      <c r="D3535" s="218" t="s">
        <v>7407</v>
      </c>
      <c r="E3535" s="218" t="s">
        <v>7522</v>
      </c>
      <c r="F3535" s="218" t="s">
        <v>3593</v>
      </c>
      <c r="G3535" s="218">
        <v>200</v>
      </c>
      <c r="H3535" s="241">
        <v>0</v>
      </c>
      <c r="I3535" s="218">
        <v>49.839</v>
      </c>
    </row>
    <row r="3536" spans="1:9">
      <c r="A3536" s="218">
        <v>3535</v>
      </c>
      <c r="B3536" s="218" t="s">
        <v>3944</v>
      </c>
      <c r="C3536" s="218" t="s">
        <v>7445</v>
      </c>
      <c r="D3536" s="218" t="s">
        <v>7407</v>
      </c>
      <c r="E3536" s="218" t="s">
        <v>7522</v>
      </c>
      <c r="F3536" s="218" t="s">
        <v>7550</v>
      </c>
      <c r="G3536" s="218">
        <v>200</v>
      </c>
      <c r="H3536" s="241">
        <v>0</v>
      </c>
      <c r="I3536" s="218">
        <v>106.592</v>
      </c>
    </row>
    <row r="3537" spans="1:9">
      <c r="A3537" s="218">
        <v>3536</v>
      </c>
      <c r="B3537" s="218" t="s">
        <v>3944</v>
      </c>
      <c r="C3537" s="218" t="s">
        <v>7445</v>
      </c>
      <c r="D3537" s="218" t="s">
        <v>7407</v>
      </c>
      <c r="E3537" s="218" t="s">
        <v>7522</v>
      </c>
      <c r="F3537" s="218" t="s">
        <v>7551</v>
      </c>
      <c r="G3537" s="218">
        <v>200</v>
      </c>
      <c r="H3537" s="241">
        <v>0</v>
      </c>
      <c r="I3537" s="218">
        <v>28.508</v>
      </c>
    </row>
    <row r="3538" spans="1:9">
      <c r="A3538" s="218">
        <v>3537</v>
      </c>
      <c r="B3538" s="218" t="s">
        <v>3944</v>
      </c>
      <c r="C3538" s="218" t="s">
        <v>7445</v>
      </c>
      <c r="D3538" s="218" t="s">
        <v>7407</v>
      </c>
      <c r="E3538" s="218" t="s">
        <v>7522</v>
      </c>
      <c r="F3538" s="218" t="s">
        <v>7552</v>
      </c>
      <c r="G3538" s="218">
        <v>400</v>
      </c>
      <c r="H3538" s="241">
        <v>0</v>
      </c>
      <c r="I3538" s="218">
        <v>250.415</v>
      </c>
    </row>
    <row r="3539" ht="27" spans="1:9">
      <c r="A3539" s="218">
        <v>3538</v>
      </c>
      <c r="B3539" s="218" t="s">
        <v>3944</v>
      </c>
      <c r="C3539" s="218" t="s">
        <v>7445</v>
      </c>
      <c r="D3539" s="218" t="s">
        <v>7407</v>
      </c>
      <c r="E3539" s="218" t="s">
        <v>7522</v>
      </c>
      <c r="F3539" s="218" t="s">
        <v>7553</v>
      </c>
      <c r="G3539" s="218">
        <v>200</v>
      </c>
      <c r="H3539" s="241">
        <v>0</v>
      </c>
      <c r="I3539" s="218">
        <v>108.315</v>
      </c>
    </row>
    <row r="3540" spans="1:9">
      <c r="A3540" s="218">
        <v>3539</v>
      </c>
      <c r="B3540" s="218" t="s">
        <v>3944</v>
      </c>
      <c r="C3540" s="218" t="s">
        <v>7445</v>
      </c>
      <c r="D3540" s="218" t="s">
        <v>7407</v>
      </c>
      <c r="E3540" s="218" t="s">
        <v>7522</v>
      </c>
      <c r="F3540" s="218" t="s">
        <v>7554</v>
      </c>
      <c r="G3540" s="218">
        <v>160</v>
      </c>
      <c r="H3540" s="241">
        <v>0</v>
      </c>
      <c r="I3540" s="218">
        <v>93.688</v>
      </c>
    </row>
    <row r="3541" spans="1:9">
      <c r="A3541" s="218">
        <v>3540</v>
      </c>
      <c r="B3541" s="218" t="s">
        <v>3944</v>
      </c>
      <c r="C3541" s="218" t="s">
        <v>7445</v>
      </c>
      <c r="D3541" s="218" t="s">
        <v>7407</v>
      </c>
      <c r="E3541" s="218" t="s">
        <v>7522</v>
      </c>
      <c r="F3541" s="218" t="s">
        <v>7555</v>
      </c>
      <c r="G3541" s="218">
        <v>400</v>
      </c>
      <c r="H3541" s="241">
        <v>0</v>
      </c>
      <c r="I3541" s="218">
        <v>213.876</v>
      </c>
    </row>
    <row r="3542" spans="1:9">
      <c r="A3542" s="218">
        <v>3541</v>
      </c>
      <c r="B3542" s="218" t="s">
        <v>3944</v>
      </c>
      <c r="C3542" s="218" t="s">
        <v>7445</v>
      </c>
      <c r="D3542" s="218" t="s">
        <v>7407</v>
      </c>
      <c r="E3542" s="218" t="s">
        <v>7522</v>
      </c>
      <c r="F3542" s="218" t="s">
        <v>7556</v>
      </c>
      <c r="G3542" s="218">
        <v>200</v>
      </c>
      <c r="H3542" s="241">
        <v>0</v>
      </c>
      <c r="I3542" s="218">
        <v>110.542</v>
      </c>
    </row>
    <row r="3543" ht="27" spans="1:9">
      <c r="A3543" s="218">
        <v>3542</v>
      </c>
      <c r="B3543" s="218" t="s">
        <v>3944</v>
      </c>
      <c r="C3543" s="218" t="s">
        <v>7445</v>
      </c>
      <c r="D3543" s="218" t="s">
        <v>7407</v>
      </c>
      <c r="E3543" s="218" t="s">
        <v>7522</v>
      </c>
      <c r="F3543" s="218" t="s">
        <v>7557</v>
      </c>
      <c r="G3543" s="218">
        <v>200</v>
      </c>
      <c r="H3543" s="241">
        <v>0</v>
      </c>
      <c r="I3543" s="218">
        <v>57.326</v>
      </c>
    </row>
    <row r="3544" ht="27" spans="1:9">
      <c r="A3544" s="218">
        <v>3543</v>
      </c>
      <c r="B3544" s="218" t="s">
        <v>3944</v>
      </c>
      <c r="C3544" s="218" t="s">
        <v>7445</v>
      </c>
      <c r="D3544" s="218" t="s">
        <v>7407</v>
      </c>
      <c r="E3544" s="218" t="s">
        <v>7522</v>
      </c>
      <c r="F3544" s="218" t="s">
        <v>7558</v>
      </c>
      <c r="G3544" s="218">
        <v>200</v>
      </c>
      <c r="H3544" s="241">
        <v>0</v>
      </c>
      <c r="I3544" s="218">
        <v>117.155</v>
      </c>
    </row>
    <row r="3545" ht="27" spans="1:9">
      <c r="A3545" s="245">
        <v>3544</v>
      </c>
      <c r="B3545" s="245" t="s">
        <v>3944</v>
      </c>
      <c r="C3545" s="245" t="s">
        <v>7445</v>
      </c>
      <c r="D3545" s="245" t="s">
        <v>7407</v>
      </c>
      <c r="E3545" s="218" t="s">
        <v>7522</v>
      </c>
      <c r="F3545" s="245" t="s">
        <v>7559</v>
      </c>
      <c r="G3545" s="218">
        <v>100</v>
      </c>
      <c r="H3545" s="241">
        <v>0</v>
      </c>
      <c r="I3545" s="245">
        <v>55.784</v>
      </c>
    </row>
    <row r="3546" spans="1:9">
      <c r="A3546" s="245">
        <v>3545</v>
      </c>
      <c r="B3546" s="245" t="s">
        <v>3944</v>
      </c>
      <c r="C3546" s="245" t="s">
        <v>7560</v>
      </c>
      <c r="D3546" s="245" t="s">
        <v>7407</v>
      </c>
      <c r="E3546" s="218" t="s">
        <v>7561</v>
      </c>
      <c r="F3546" s="245" t="s">
        <v>7562</v>
      </c>
      <c r="G3546" s="218">
        <v>200</v>
      </c>
      <c r="H3546" s="241">
        <v>0</v>
      </c>
      <c r="I3546" s="218">
        <v>569.9</v>
      </c>
    </row>
    <row r="3547" spans="1:9">
      <c r="A3547" s="245">
        <v>3546</v>
      </c>
      <c r="B3547" s="245" t="s">
        <v>3944</v>
      </c>
      <c r="C3547" s="245" t="s">
        <v>7560</v>
      </c>
      <c r="D3547" s="245" t="s">
        <v>7407</v>
      </c>
      <c r="E3547" s="218" t="s">
        <v>7561</v>
      </c>
      <c r="F3547" s="245" t="s">
        <v>7563</v>
      </c>
      <c r="G3547" s="218">
        <v>400</v>
      </c>
      <c r="H3547" s="241">
        <v>0</v>
      </c>
      <c r="I3547" s="218">
        <v>570.9</v>
      </c>
    </row>
    <row r="3548" ht="27" spans="1:9">
      <c r="A3548" s="245">
        <v>3547</v>
      </c>
      <c r="B3548" s="245" t="s">
        <v>3944</v>
      </c>
      <c r="C3548" s="245" t="s">
        <v>7560</v>
      </c>
      <c r="D3548" s="245" t="s">
        <v>7407</v>
      </c>
      <c r="E3548" s="218" t="s">
        <v>7561</v>
      </c>
      <c r="F3548" s="245" t="s">
        <v>7564</v>
      </c>
      <c r="G3548" s="218">
        <v>400</v>
      </c>
      <c r="H3548" s="241">
        <v>0</v>
      </c>
      <c r="I3548" s="218">
        <v>571.9</v>
      </c>
    </row>
    <row r="3549" ht="27" spans="1:9">
      <c r="A3549" s="245">
        <v>3548</v>
      </c>
      <c r="B3549" s="245" t="s">
        <v>3944</v>
      </c>
      <c r="C3549" s="245" t="s">
        <v>7560</v>
      </c>
      <c r="D3549" s="245" t="s">
        <v>7407</v>
      </c>
      <c r="E3549" s="218" t="s">
        <v>7561</v>
      </c>
      <c r="F3549" s="245" t="s">
        <v>7565</v>
      </c>
      <c r="G3549" s="218">
        <v>400</v>
      </c>
      <c r="H3549" s="241">
        <v>0</v>
      </c>
      <c r="I3549" s="218">
        <v>572.9</v>
      </c>
    </row>
    <row r="3550" ht="27" spans="1:9">
      <c r="A3550" s="245">
        <v>3549</v>
      </c>
      <c r="B3550" s="245" t="s">
        <v>3944</v>
      </c>
      <c r="C3550" s="245" t="s">
        <v>7560</v>
      </c>
      <c r="D3550" s="245" t="s">
        <v>7407</v>
      </c>
      <c r="E3550" s="218" t="s">
        <v>7561</v>
      </c>
      <c r="F3550" s="245" t="s">
        <v>7566</v>
      </c>
      <c r="G3550" s="218">
        <v>400</v>
      </c>
      <c r="H3550" s="241">
        <v>0</v>
      </c>
      <c r="I3550" s="218">
        <v>573.9</v>
      </c>
    </row>
    <row r="3551" ht="27" spans="1:9">
      <c r="A3551" s="245">
        <v>3550</v>
      </c>
      <c r="B3551" s="245" t="s">
        <v>3944</v>
      </c>
      <c r="C3551" s="245" t="s">
        <v>7560</v>
      </c>
      <c r="D3551" s="245" t="s">
        <v>7407</v>
      </c>
      <c r="E3551" s="218" t="s">
        <v>7561</v>
      </c>
      <c r="F3551" s="245" t="s">
        <v>7567</v>
      </c>
      <c r="G3551" s="218">
        <v>100</v>
      </c>
      <c r="H3551" s="241">
        <v>0</v>
      </c>
      <c r="I3551" s="245">
        <v>56.404</v>
      </c>
    </row>
    <row r="3552" spans="1:9">
      <c r="A3552" s="245">
        <v>3551</v>
      </c>
      <c r="B3552" s="245" t="s">
        <v>3944</v>
      </c>
      <c r="C3552" s="245" t="s">
        <v>7560</v>
      </c>
      <c r="D3552" s="245" t="s">
        <v>7407</v>
      </c>
      <c r="E3552" s="218" t="s">
        <v>7561</v>
      </c>
      <c r="F3552" s="245" t="s">
        <v>7568</v>
      </c>
      <c r="G3552" s="218">
        <v>200</v>
      </c>
      <c r="H3552" s="241">
        <v>0</v>
      </c>
      <c r="I3552" s="245">
        <v>125.56</v>
      </c>
    </row>
    <row r="3553" ht="27" spans="1:9">
      <c r="A3553" s="245">
        <v>3552</v>
      </c>
      <c r="B3553" s="245" t="s">
        <v>3944</v>
      </c>
      <c r="C3553" s="245" t="s">
        <v>7560</v>
      </c>
      <c r="D3553" s="245" t="s">
        <v>7407</v>
      </c>
      <c r="E3553" s="218" t="s">
        <v>7561</v>
      </c>
      <c r="F3553" s="245" t="s">
        <v>7569</v>
      </c>
      <c r="G3553" s="218">
        <v>400</v>
      </c>
      <c r="H3553" s="241">
        <v>0</v>
      </c>
      <c r="I3553" s="245">
        <v>199.887</v>
      </c>
    </row>
    <row r="3554" ht="27" spans="1:9">
      <c r="A3554" s="245">
        <v>3553</v>
      </c>
      <c r="B3554" s="245" t="s">
        <v>3944</v>
      </c>
      <c r="C3554" s="245" t="s">
        <v>7560</v>
      </c>
      <c r="D3554" s="245" t="s">
        <v>7407</v>
      </c>
      <c r="E3554" s="218" t="s">
        <v>7561</v>
      </c>
      <c r="F3554" s="245" t="s">
        <v>7570</v>
      </c>
      <c r="G3554" s="218">
        <v>100</v>
      </c>
      <c r="H3554" s="241">
        <v>0</v>
      </c>
      <c r="I3554" s="245">
        <v>36.474</v>
      </c>
    </row>
    <row r="3555" ht="27" spans="1:9">
      <c r="A3555" s="245">
        <v>3554</v>
      </c>
      <c r="B3555" s="245" t="s">
        <v>3944</v>
      </c>
      <c r="C3555" s="245" t="s">
        <v>7560</v>
      </c>
      <c r="D3555" s="245" t="s">
        <v>7407</v>
      </c>
      <c r="E3555" s="218" t="s">
        <v>7561</v>
      </c>
      <c r="F3555" s="245" t="s">
        <v>7571</v>
      </c>
      <c r="G3555" s="218">
        <v>100</v>
      </c>
      <c r="H3555" s="241">
        <v>0</v>
      </c>
      <c r="I3555" s="245">
        <v>28.836</v>
      </c>
    </row>
    <row r="3556" ht="27" spans="1:9">
      <c r="A3556" s="245">
        <v>3555</v>
      </c>
      <c r="B3556" s="245" t="s">
        <v>3944</v>
      </c>
      <c r="C3556" s="245" t="s">
        <v>7560</v>
      </c>
      <c r="D3556" s="245" t="s">
        <v>7407</v>
      </c>
      <c r="E3556" s="218" t="s">
        <v>7561</v>
      </c>
      <c r="F3556" s="245" t="s">
        <v>7572</v>
      </c>
      <c r="G3556" s="218">
        <v>400</v>
      </c>
      <c r="H3556" s="241">
        <v>0</v>
      </c>
      <c r="I3556" s="245">
        <v>205.097</v>
      </c>
    </row>
    <row r="3557" ht="27" spans="1:9">
      <c r="A3557" s="245">
        <v>3556</v>
      </c>
      <c r="B3557" s="245" t="s">
        <v>3944</v>
      </c>
      <c r="C3557" s="245" t="s">
        <v>7560</v>
      </c>
      <c r="D3557" s="245" t="s">
        <v>7407</v>
      </c>
      <c r="E3557" s="218" t="s">
        <v>7561</v>
      </c>
      <c r="F3557" s="245" t="s">
        <v>7573</v>
      </c>
      <c r="G3557" s="218">
        <v>200</v>
      </c>
      <c r="H3557" s="241">
        <v>0</v>
      </c>
      <c r="I3557" s="245">
        <v>73.66</v>
      </c>
    </row>
    <row r="3558" ht="27" spans="1:9">
      <c r="A3558" s="245">
        <v>3557</v>
      </c>
      <c r="B3558" s="245" t="s">
        <v>3944</v>
      </c>
      <c r="C3558" s="245" t="s">
        <v>7560</v>
      </c>
      <c r="D3558" s="245" t="s">
        <v>7407</v>
      </c>
      <c r="E3558" s="218" t="s">
        <v>7561</v>
      </c>
      <c r="F3558" s="245" t="s">
        <v>7574</v>
      </c>
      <c r="G3558" s="218">
        <v>200</v>
      </c>
      <c r="H3558" s="241">
        <v>0</v>
      </c>
      <c r="I3558" s="245">
        <v>102.707</v>
      </c>
    </row>
    <row r="3559" spans="1:9">
      <c r="A3559" s="245">
        <v>3558</v>
      </c>
      <c r="B3559" s="245" t="s">
        <v>3944</v>
      </c>
      <c r="C3559" s="245" t="s">
        <v>7560</v>
      </c>
      <c r="D3559" s="245" t="s">
        <v>7407</v>
      </c>
      <c r="E3559" s="218" t="s">
        <v>7561</v>
      </c>
      <c r="F3559" s="245" t="s">
        <v>7575</v>
      </c>
      <c r="G3559" s="218">
        <v>200</v>
      </c>
      <c r="H3559" s="241">
        <v>0</v>
      </c>
      <c r="I3559" s="245">
        <v>132.313</v>
      </c>
    </row>
    <row r="3560" ht="27" spans="1:9">
      <c r="A3560" s="245">
        <v>3559</v>
      </c>
      <c r="B3560" s="245" t="s">
        <v>3944</v>
      </c>
      <c r="C3560" s="245" t="s">
        <v>7560</v>
      </c>
      <c r="D3560" s="245" t="s">
        <v>7407</v>
      </c>
      <c r="E3560" s="218" t="s">
        <v>7561</v>
      </c>
      <c r="F3560" s="245" t="s">
        <v>7576</v>
      </c>
      <c r="G3560" s="218">
        <v>100</v>
      </c>
      <c r="H3560" s="241">
        <v>0</v>
      </c>
      <c r="I3560" s="245">
        <v>20.008</v>
      </c>
    </row>
    <row r="3561" spans="1:9">
      <c r="A3561" s="245">
        <v>3560</v>
      </c>
      <c r="B3561" s="245" t="s">
        <v>3944</v>
      </c>
      <c r="C3561" s="245" t="s">
        <v>7560</v>
      </c>
      <c r="D3561" s="245" t="s">
        <v>7407</v>
      </c>
      <c r="E3561" s="218" t="s">
        <v>7561</v>
      </c>
      <c r="F3561" s="245" t="s">
        <v>7577</v>
      </c>
      <c r="G3561" s="218">
        <v>100</v>
      </c>
      <c r="H3561" s="241">
        <v>0</v>
      </c>
      <c r="I3561" s="245">
        <v>79.984</v>
      </c>
    </row>
    <row r="3562" spans="1:9">
      <c r="A3562" s="245">
        <v>3561</v>
      </c>
      <c r="B3562" s="245" t="s">
        <v>3944</v>
      </c>
      <c r="C3562" s="245" t="s">
        <v>7560</v>
      </c>
      <c r="D3562" s="245" t="s">
        <v>7407</v>
      </c>
      <c r="E3562" s="218" t="s">
        <v>7561</v>
      </c>
      <c r="F3562" s="245" t="s">
        <v>7578</v>
      </c>
      <c r="G3562" s="218">
        <v>400</v>
      </c>
      <c r="H3562" s="241">
        <v>0</v>
      </c>
      <c r="I3562" s="245">
        <v>134.07</v>
      </c>
    </row>
    <row r="3563" spans="1:9">
      <c r="A3563" s="245">
        <v>3562</v>
      </c>
      <c r="B3563" s="245" t="s">
        <v>3944</v>
      </c>
      <c r="C3563" s="245" t="s">
        <v>7560</v>
      </c>
      <c r="D3563" s="245" t="s">
        <v>7407</v>
      </c>
      <c r="E3563" s="218" t="s">
        <v>7561</v>
      </c>
      <c r="F3563" s="245" t="s">
        <v>7579</v>
      </c>
      <c r="G3563" s="218">
        <v>200</v>
      </c>
      <c r="H3563" s="241">
        <v>0</v>
      </c>
      <c r="I3563" s="245">
        <v>102.101</v>
      </c>
    </row>
    <row r="3564" ht="27" spans="1:9">
      <c r="A3564" s="245">
        <v>3563</v>
      </c>
      <c r="B3564" s="245" t="s">
        <v>3944</v>
      </c>
      <c r="C3564" s="245" t="s">
        <v>7560</v>
      </c>
      <c r="D3564" s="245" t="s">
        <v>7407</v>
      </c>
      <c r="E3564" s="218" t="s">
        <v>7561</v>
      </c>
      <c r="F3564" s="245" t="s">
        <v>7580</v>
      </c>
      <c r="G3564" s="218">
        <v>100</v>
      </c>
      <c r="H3564" s="241">
        <v>0</v>
      </c>
      <c r="I3564" s="245">
        <v>31.636</v>
      </c>
    </row>
    <row r="3565" ht="27" spans="1:9">
      <c r="A3565" s="245">
        <v>3564</v>
      </c>
      <c r="B3565" s="245" t="s">
        <v>3944</v>
      </c>
      <c r="C3565" s="245" t="s">
        <v>7560</v>
      </c>
      <c r="D3565" s="245" t="s">
        <v>7407</v>
      </c>
      <c r="E3565" s="218" t="s">
        <v>7561</v>
      </c>
      <c r="F3565" s="245" t="s">
        <v>7581</v>
      </c>
      <c r="G3565" s="218">
        <v>200</v>
      </c>
      <c r="H3565" s="241">
        <v>0</v>
      </c>
      <c r="I3565" s="245">
        <v>72.779</v>
      </c>
    </row>
    <row r="3566" ht="27" spans="1:9">
      <c r="A3566" s="245">
        <v>3565</v>
      </c>
      <c r="B3566" s="245" t="s">
        <v>3944</v>
      </c>
      <c r="C3566" s="245" t="s">
        <v>7560</v>
      </c>
      <c r="D3566" s="245" t="s">
        <v>7407</v>
      </c>
      <c r="E3566" s="218" t="s">
        <v>7561</v>
      </c>
      <c r="F3566" s="245" t="s">
        <v>7582</v>
      </c>
      <c r="G3566" s="218">
        <v>200</v>
      </c>
      <c r="H3566" s="241">
        <v>0</v>
      </c>
      <c r="I3566" s="245">
        <v>77.285</v>
      </c>
    </row>
    <row r="3567" spans="1:9">
      <c r="A3567" s="245">
        <v>3566</v>
      </c>
      <c r="B3567" s="245" t="s">
        <v>3944</v>
      </c>
      <c r="C3567" s="245" t="s">
        <v>7560</v>
      </c>
      <c r="D3567" s="245" t="s">
        <v>7407</v>
      </c>
      <c r="E3567" s="218" t="s">
        <v>7561</v>
      </c>
      <c r="F3567" s="245" t="s">
        <v>7583</v>
      </c>
      <c r="G3567" s="218">
        <v>200</v>
      </c>
      <c r="H3567" s="241">
        <v>0</v>
      </c>
      <c r="I3567" s="245">
        <v>97.017</v>
      </c>
    </row>
    <row r="3568" ht="27" spans="1:9">
      <c r="A3568" s="245">
        <v>3567</v>
      </c>
      <c r="B3568" s="245" t="s">
        <v>3944</v>
      </c>
      <c r="C3568" s="245" t="s">
        <v>7560</v>
      </c>
      <c r="D3568" s="245" t="s">
        <v>7407</v>
      </c>
      <c r="E3568" s="218" t="s">
        <v>7561</v>
      </c>
      <c r="F3568" s="245" t="s">
        <v>7584</v>
      </c>
      <c r="G3568" s="218">
        <v>100</v>
      </c>
      <c r="H3568" s="241">
        <v>0</v>
      </c>
      <c r="I3568" s="245">
        <v>36.912</v>
      </c>
    </row>
    <row r="3569" ht="27" spans="1:9">
      <c r="A3569" s="245">
        <v>3568</v>
      </c>
      <c r="B3569" s="245" t="s">
        <v>3944</v>
      </c>
      <c r="C3569" s="245" t="s">
        <v>7560</v>
      </c>
      <c r="D3569" s="245" t="s">
        <v>7407</v>
      </c>
      <c r="E3569" s="218" t="s">
        <v>7561</v>
      </c>
      <c r="F3569" s="245" t="s">
        <v>7585</v>
      </c>
      <c r="G3569" s="218">
        <v>400</v>
      </c>
      <c r="H3569" s="241">
        <v>0</v>
      </c>
      <c r="I3569" s="245">
        <v>217.757</v>
      </c>
    </row>
    <row r="3570" ht="27" spans="1:9">
      <c r="A3570" s="245">
        <v>3569</v>
      </c>
      <c r="B3570" s="245" t="s">
        <v>3944</v>
      </c>
      <c r="C3570" s="245" t="s">
        <v>7560</v>
      </c>
      <c r="D3570" s="245" t="s">
        <v>7407</v>
      </c>
      <c r="E3570" s="218" t="s">
        <v>7561</v>
      </c>
      <c r="F3570" s="245" t="s">
        <v>7586</v>
      </c>
      <c r="G3570" s="218">
        <v>400</v>
      </c>
      <c r="H3570" s="241">
        <v>0</v>
      </c>
      <c r="I3570" s="245">
        <v>267.483</v>
      </c>
    </row>
    <row r="3571" ht="27" spans="1:9">
      <c r="A3571" s="245">
        <v>3570</v>
      </c>
      <c r="B3571" s="245" t="s">
        <v>3944</v>
      </c>
      <c r="C3571" s="245" t="s">
        <v>7560</v>
      </c>
      <c r="D3571" s="245" t="s">
        <v>7407</v>
      </c>
      <c r="E3571" s="218" t="s">
        <v>7561</v>
      </c>
      <c r="F3571" s="245" t="s">
        <v>7587</v>
      </c>
      <c r="G3571" s="218">
        <v>100</v>
      </c>
      <c r="H3571" s="241">
        <v>0</v>
      </c>
      <c r="I3571" s="245">
        <v>55.796</v>
      </c>
    </row>
    <row r="3572" spans="1:9">
      <c r="A3572" s="245">
        <v>3571</v>
      </c>
      <c r="B3572" s="245" t="s">
        <v>3944</v>
      </c>
      <c r="C3572" s="245" t="s">
        <v>7560</v>
      </c>
      <c r="D3572" s="245" t="s">
        <v>7407</v>
      </c>
      <c r="E3572" s="218" t="s">
        <v>7561</v>
      </c>
      <c r="F3572" s="245" t="s">
        <v>3124</v>
      </c>
      <c r="G3572" s="218">
        <v>400</v>
      </c>
      <c r="H3572" s="241">
        <v>0</v>
      </c>
      <c r="I3572" s="245">
        <v>38.459</v>
      </c>
    </row>
    <row r="3573" ht="27" spans="1:9">
      <c r="A3573" s="245">
        <v>3572</v>
      </c>
      <c r="B3573" s="245" t="s">
        <v>3944</v>
      </c>
      <c r="C3573" s="245" t="s">
        <v>7560</v>
      </c>
      <c r="D3573" s="245" t="s">
        <v>7407</v>
      </c>
      <c r="E3573" s="218" t="s">
        <v>7561</v>
      </c>
      <c r="F3573" s="245" t="s">
        <v>7588</v>
      </c>
      <c r="G3573" s="218">
        <v>200</v>
      </c>
      <c r="H3573" s="241">
        <v>0</v>
      </c>
      <c r="I3573" s="245">
        <v>54.82</v>
      </c>
    </row>
    <row r="3574" ht="27" spans="1:9">
      <c r="A3574" s="245">
        <v>3573</v>
      </c>
      <c r="B3574" s="245" t="s">
        <v>3944</v>
      </c>
      <c r="C3574" s="245" t="s">
        <v>7560</v>
      </c>
      <c r="D3574" s="245" t="s">
        <v>7407</v>
      </c>
      <c r="E3574" s="218" t="s">
        <v>7561</v>
      </c>
      <c r="F3574" s="245" t="s">
        <v>7589</v>
      </c>
      <c r="G3574" s="218">
        <v>400</v>
      </c>
      <c r="H3574" s="241">
        <v>0</v>
      </c>
      <c r="I3574" s="245">
        <v>247.137</v>
      </c>
    </row>
    <row r="3575" ht="27" spans="1:9">
      <c r="A3575" s="245">
        <v>3574</v>
      </c>
      <c r="B3575" s="245" t="s">
        <v>3944</v>
      </c>
      <c r="C3575" s="245" t="s">
        <v>7560</v>
      </c>
      <c r="D3575" s="245" t="s">
        <v>7407</v>
      </c>
      <c r="E3575" s="218" t="s">
        <v>7561</v>
      </c>
      <c r="F3575" s="245" t="s">
        <v>7590</v>
      </c>
      <c r="G3575" s="218">
        <v>200</v>
      </c>
      <c r="H3575" s="241">
        <v>0</v>
      </c>
      <c r="I3575" s="245">
        <v>52.739</v>
      </c>
    </row>
    <row r="3576" ht="27" spans="1:9">
      <c r="A3576" s="245">
        <v>3575</v>
      </c>
      <c r="B3576" s="245" t="s">
        <v>3944</v>
      </c>
      <c r="C3576" s="245" t="s">
        <v>7560</v>
      </c>
      <c r="D3576" s="245" t="s">
        <v>7407</v>
      </c>
      <c r="E3576" s="218" t="s">
        <v>7561</v>
      </c>
      <c r="F3576" s="245" t="s">
        <v>7591</v>
      </c>
      <c r="G3576" s="218">
        <v>100</v>
      </c>
      <c r="H3576" s="241">
        <v>0</v>
      </c>
      <c r="I3576" s="245">
        <v>56.376</v>
      </c>
    </row>
    <row r="3577" ht="27" spans="1:9">
      <c r="A3577" s="245">
        <v>3576</v>
      </c>
      <c r="B3577" s="245" t="s">
        <v>3944</v>
      </c>
      <c r="C3577" s="245" t="s">
        <v>7560</v>
      </c>
      <c r="D3577" s="245" t="s">
        <v>7407</v>
      </c>
      <c r="E3577" s="218" t="s">
        <v>7561</v>
      </c>
      <c r="F3577" s="245" t="s">
        <v>7592</v>
      </c>
      <c r="G3577" s="218">
        <v>400</v>
      </c>
      <c r="H3577" s="241">
        <v>0</v>
      </c>
      <c r="I3577" s="245">
        <v>273.25</v>
      </c>
    </row>
    <row r="3578" spans="1:9">
      <c r="A3578" s="245">
        <v>3577</v>
      </c>
      <c r="B3578" s="245" t="s">
        <v>3944</v>
      </c>
      <c r="C3578" s="245" t="s">
        <v>7560</v>
      </c>
      <c r="D3578" s="245" t="s">
        <v>7407</v>
      </c>
      <c r="E3578" s="218" t="s">
        <v>7561</v>
      </c>
      <c r="F3578" s="245" t="s">
        <v>7593</v>
      </c>
      <c r="G3578" s="218">
        <v>100</v>
      </c>
      <c r="H3578" s="241">
        <v>0</v>
      </c>
      <c r="I3578" s="245">
        <v>33.756</v>
      </c>
    </row>
    <row r="3579" spans="1:9">
      <c r="A3579" s="245">
        <v>3578</v>
      </c>
      <c r="B3579" s="245" t="s">
        <v>3944</v>
      </c>
      <c r="C3579" s="245" t="s">
        <v>7560</v>
      </c>
      <c r="D3579" s="245" t="s">
        <v>7407</v>
      </c>
      <c r="E3579" s="218" t="s">
        <v>7561</v>
      </c>
      <c r="F3579" s="245" t="s">
        <v>4149</v>
      </c>
      <c r="G3579" s="218">
        <v>200</v>
      </c>
      <c r="H3579" s="241">
        <v>0</v>
      </c>
      <c r="I3579" s="245">
        <v>43.706</v>
      </c>
    </row>
    <row r="3580" spans="1:9">
      <c r="A3580" s="245">
        <v>3579</v>
      </c>
      <c r="B3580" s="245" t="s">
        <v>3944</v>
      </c>
      <c r="C3580" s="245" t="s">
        <v>7560</v>
      </c>
      <c r="D3580" s="245" t="s">
        <v>7407</v>
      </c>
      <c r="E3580" s="218" t="s">
        <v>7561</v>
      </c>
      <c r="F3580" s="245" t="s">
        <v>7594</v>
      </c>
      <c r="G3580" s="218">
        <v>200</v>
      </c>
      <c r="H3580" s="241">
        <v>0</v>
      </c>
      <c r="I3580" s="245">
        <v>159.976</v>
      </c>
    </row>
    <row r="3581" spans="1:9">
      <c r="A3581" s="245">
        <v>3580</v>
      </c>
      <c r="B3581" s="245" t="s">
        <v>3944</v>
      </c>
      <c r="C3581" s="245" t="s">
        <v>7560</v>
      </c>
      <c r="D3581" s="245" t="s">
        <v>7407</v>
      </c>
      <c r="E3581" s="218" t="s">
        <v>7561</v>
      </c>
      <c r="F3581" s="245" t="s">
        <v>7595</v>
      </c>
      <c r="G3581" s="218">
        <v>200</v>
      </c>
      <c r="H3581" s="241">
        <v>0</v>
      </c>
      <c r="I3581" s="245">
        <v>140.04</v>
      </c>
    </row>
    <row r="3582" ht="27" spans="1:9">
      <c r="A3582" s="245">
        <v>3581</v>
      </c>
      <c r="B3582" s="245" t="s">
        <v>3944</v>
      </c>
      <c r="C3582" s="245" t="s">
        <v>7560</v>
      </c>
      <c r="D3582" s="245" t="s">
        <v>7407</v>
      </c>
      <c r="E3582" s="218" t="s">
        <v>7561</v>
      </c>
      <c r="F3582" s="245" t="s">
        <v>7596</v>
      </c>
      <c r="G3582" s="218">
        <v>400</v>
      </c>
      <c r="H3582" s="241">
        <v>0</v>
      </c>
      <c r="I3582" s="245">
        <v>124.107</v>
      </c>
    </row>
    <row r="3583" spans="1:9">
      <c r="A3583" s="245">
        <v>3582</v>
      </c>
      <c r="B3583" s="245" t="s">
        <v>3944</v>
      </c>
      <c r="C3583" s="245" t="s">
        <v>7560</v>
      </c>
      <c r="D3583" s="245" t="s">
        <v>7407</v>
      </c>
      <c r="E3583" s="218" t="s">
        <v>7597</v>
      </c>
      <c r="F3583" s="245" t="s">
        <v>7598</v>
      </c>
      <c r="G3583" s="218">
        <v>200</v>
      </c>
      <c r="H3583" s="241">
        <v>0</v>
      </c>
      <c r="I3583" s="245">
        <v>59.467</v>
      </c>
    </row>
    <row r="3584" spans="1:9">
      <c r="A3584" s="245">
        <v>3583</v>
      </c>
      <c r="B3584" s="245" t="s">
        <v>3944</v>
      </c>
      <c r="C3584" s="245" t="s">
        <v>7560</v>
      </c>
      <c r="D3584" s="245" t="s">
        <v>7407</v>
      </c>
      <c r="E3584" s="218" t="s">
        <v>7597</v>
      </c>
      <c r="F3584" s="245" t="s">
        <v>7599</v>
      </c>
      <c r="G3584" s="218">
        <v>200</v>
      </c>
      <c r="H3584" s="241">
        <v>0</v>
      </c>
      <c r="I3584" s="245">
        <v>37.973</v>
      </c>
    </row>
    <row r="3585" ht="27" spans="1:9">
      <c r="A3585" s="245">
        <v>3584</v>
      </c>
      <c r="B3585" s="245" t="s">
        <v>3944</v>
      </c>
      <c r="C3585" s="245" t="s">
        <v>7560</v>
      </c>
      <c r="D3585" s="245" t="s">
        <v>7407</v>
      </c>
      <c r="E3585" s="218" t="s">
        <v>7597</v>
      </c>
      <c r="F3585" s="245" t="s">
        <v>7600</v>
      </c>
      <c r="G3585" s="218">
        <v>400</v>
      </c>
      <c r="H3585" s="241">
        <v>0</v>
      </c>
      <c r="I3585" s="245">
        <v>190.9</v>
      </c>
    </row>
    <row r="3586" spans="1:9">
      <c r="A3586" s="245">
        <v>3585</v>
      </c>
      <c r="B3586" s="245" t="s">
        <v>3944</v>
      </c>
      <c r="C3586" s="245" t="s">
        <v>7560</v>
      </c>
      <c r="D3586" s="245" t="s">
        <v>7407</v>
      </c>
      <c r="E3586" s="218" t="s">
        <v>7597</v>
      </c>
      <c r="F3586" s="245" t="s">
        <v>7601</v>
      </c>
      <c r="G3586" s="218">
        <v>200</v>
      </c>
      <c r="H3586" s="241">
        <v>0</v>
      </c>
      <c r="I3586" s="245">
        <v>99.08</v>
      </c>
    </row>
    <row r="3587" spans="1:9">
      <c r="A3587" s="245">
        <v>3586</v>
      </c>
      <c r="B3587" s="245" t="s">
        <v>3944</v>
      </c>
      <c r="C3587" s="245" t="s">
        <v>7560</v>
      </c>
      <c r="D3587" s="245" t="s">
        <v>7407</v>
      </c>
      <c r="E3587" s="218" t="s">
        <v>7597</v>
      </c>
      <c r="F3587" s="245" t="s">
        <v>7602</v>
      </c>
      <c r="G3587" s="218">
        <v>200</v>
      </c>
      <c r="H3587" s="241">
        <v>0</v>
      </c>
      <c r="I3587" s="245">
        <v>128.387</v>
      </c>
    </row>
    <row r="3588" ht="27" spans="1:9">
      <c r="A3588" s="245">
        <v>3587</v>
      </c>
      <c r="B3588" s="245" t="s">
        <v>3944</v>
      </c>
      <c r="C3588" s="245" t="s">
        <v>7560</v>
      </c>
      <c r="D3588" s="245" t="s">
        <v>7407</v>
      </c>
      <c r="E3588" s="218" t="s">
        <v>7597</v>
      </c>
      <c r="F3588" s="245" t="s">
        <v>7603</v>
      </c>
      <c r="G3588" s="218">
        <v>200</v>
      </c>
      <c r="H3588" s="241">
        <v>0</v>
      </c>
      <c r="I3588" s="245">
        <v>101.108</v>
      </c>
    </row>
    <row r="3589" ht="27" spans="1:9">
      <c r="A3589" s="245">
        <v>3588</v>
      </c>
      <c r="B3589" s="245" t="s">
        <v>3944</v>
      </c>
      <c r="C3589" s="245" t="s">
        <v>7560</v>
      </c>
      <c r="D3589" s="245" t="s">
        <v>7407</v>
      </c>
      <c r="E3589" s="218" t="s">
        <v>7597</v>
      </c>
      <c r="F3589" s="245" t="s">
        <v>7604</v>
      </c>
      <c r="G3589" s="218">
        <v>400</v>
      </c>
      <c r="H3589" s="241">
        <v>0</v>
      </c>
      <c r="I3589" s="245">
        <v>253.717</v>
      </c>
    </row>
    <row r="3590" spans="1:9">
      <c r="A3590" s="245">
        <v>3589</v>
      </c>
      <c r="B3590" s="245" t="s">
        <v>3944</v>
      </c>
      <c r="C3590" s="245" t="s">
        <v>7560</v>
      </c>
      <c r="D3590" s="245" t="s">
        <v>7407</v>
      </c>
      <c r="E3590" s="218" t="s">
        <v>7597</v>
      </c>
      <c r="F3590" s="245" t="s">
        <v>7605</v>
      </c>
      <c r="G3590" s="218">
        <v>200</v>
      </c>
      <c r="H3590" s="241">
        <v>0</v>
      </c>
      <c r="I3590" s="245">
        <v>86.813</v>
      </c>
    </row>
    <row r="3591" spans="1:9">
      <c r="A3591" s="245">
        <v>3590</v>
      </c>
      <c r="B3591" s="245" t="s">
        <v>3944</v>
      </c>
      <c r="C3591" s="245" t="s">
        <v>7560</v>
      </c>
      <c r="D3591" s="245" t="s">
        <v>7407</v>
      </c>
      <c r="E3591" s="218" t="s">
        <v>7597</v>
      </c>
      <c r="F3591" s="245" t="s">
        <v>7606</v>
      </c>
      <c r="G3591" s="218">
        <v>200</v>
      </c>
      <c r="H3591" s="241">
        <v>0</v>
      </c>
      <c r="I3591" s="245">
        <v>107.221</v>
      </c>
    </row>
    <row r="3592" ht="27" spans="1:9">
      <c r="A3592" s="245">
        <v>3591</v>
      </c>
      <c r="B3592" s="245" t="s">
        <v>3944</v>
      </c>
      <c r="C3592" s="245" t="s">
        <v>7560</v>
      </c>
      <c r="D3592" s="245" t="s">
        <v>7407</v>
      </c>
      <c r="E3592" s="218" t="s">
        <v>7597</v>
      </c>
      <c r="F3592" s="245" t="s">
        <v>7607</v>
      </c>
      <c r="G3592" s="218">
        <v>400</v>
      </c>
      <c r="H3592" s="241">
        <v>0</v>
      </c>
      <c r="I3592" s="245">
        <v>271.217</v>
      </c>
    </row>
    <row r="3593" spans="1:9">
      <c r="A3593" s="245">
        <v>3592</v>
      </c>
      <c r="B3593" s="245" t="s">
        <v>3944</v>
      </c>
      <c r="C3593" s="245" t="s">
        <v>7560</v>
      </c>
      <c r="D3593" s="245" t="s">
        <v>7407</v>
      </c>
      <c r="E3593" s="218" t="s">
        <v>7597</v>
      </c>
      <c r="F3593" s="245" t="s">
        <v>7608</v>
      </c>
      <c r="G3593" s="218">
        <v>200</v>
      </c>
      <c r="H3593" s="241">
        <v>0</v>
      </c>
      <c r="I3593" s="245">
        <v>105.677</v>
      </c>
    </row>
    <row r="3594" spans="1:9">
      <c r="A3594" s="245">
        <v>3593</v>
      </c>
      <c r="B3594" s="245" t="s">
        <v>3944</v>
      </c>
      <c r="C3594" s="245" t="s">
        <v>7560</v>
      </c>
      <c r="D3594" s="245" t="s">
        <v>7407</v>
      </c>
      <c r="E3594" s="218" t="s">
        <v>7597</v>
      </c>
      <c r="F3594" s="245" t="s">
        <v>7609</v>
      </c>
      <c r="G3594" s="218">
        <v>400</v>
      </c>
      <c r="H3594" s="241">
        <v>0</v>
      </c>
      <c r="I3594" s="245">
        <v>249.59</v>
      </c>
    </row>
    <row r="3595" ht="40.5" spans="1:9">
      <c r="A3595" s="245">
        <v>3594</v>
      </c>
      <c r="B3595" s="245" t="s">
        <v>3944</v>
      </c>
      <c r="C3595" s="245" t="s">
        <v>7560</v>
      </c>
      <c r="D3595" s="245" t="s">
        <v>7407</v>
      </c>
      <c r="E3595" s="218" t="s">
        <v>7597</v>
      </c>
      <c r="F3595" s="245" t="s">
        <v>7610</v>
      </c>
      <c r="G3595" s="218">
        <v>400</v>
      </c>
      <c r="H3595" s="241">
        <v>0</v>
      </c>
      <c r="I3595" s="245">
        <v>231.603</v>
      </c>
    </row>
    <row r="3596" spans="1:9">
      <c r="A3596" s="245">
        <v>3595</v>
      </c>
      <c r="B3596" s="245" t="s">
        <v>3944</v>
      </c>
      <c r="C3596" s="245" t="s">
        <v>7560</v>
      </c>
      <c r="D3596" s="245" t="s">
        <v>7407</v>
      </c>
      <c r="E3596" s="218" t="s">
        <v>7597</v>
      </c>
      <c r="F3596" s="245" t="s">
        <v>7611</v>
      </c>
      <c r="G3596" s="218">
        <v>200</v>
      </c>
      <c r="H3596" s="241">
        <v>0</v>
      </c>
      <c r="I3596" s="245">
        <v>126.352</v>
      </c>
    </row>
    <row r="3597" ht="27" spans="1:9">
      <c r="A3597" s="245">
        <v>3596</v>
      </c>
      <c r="B3597" s="245" t="s">
        <v>3944</v>
      </c>
      <c r="C3597" s="245" t="s">
        <v>7560</v>
      </c>
      <c r="D3597" s="245" t="s">
        <v>7407</v>
      </c>
      <c r="E3597" s="218" t="s">
        <v>7597</v>
      </c>
      <c r="F3597" s="245" t="s">
        <v>7612</v>
      </c>
      <c r="G3597" s="218">
        <v>200</v>
      </c>
      <c r="H3597" s="241">
        <v>0</v>
      </c>
      <c r="I3597" s="245">
        <v>124.677</v>
      </c>
    </row>
    <row r="3598" ht="27" spans="1:9">
      <c r="A3598" s="245">
        <v>3597</v>
      </c>
      <c r="B3598" s="245" t="s">
        <v>3944</v>
      </c>
      <c r="C3598" s="245" t="s">
        <v>7560</v>
      </c>
      <c r="D3598" s="245" t="s">
        <v>7407</v>
      </c>
      <c r="E3598" s="218" t="s">
        <v>7597</v>
      </c>
      <c r="F3598" s="245" t="s">
        <v>7613</v>
      </c>
      <c r="G3598" s="218">
        <v>100</v>
      </c>
      <c r="H3598" s="241">
        <v>0</v>
      </c>
      <c r="I3598" s="245">
        <v>46.196</v>
      </c>
    </row>
    <row r="3599" ht="27" spans="1:9">
      <c r="A3599" s="245">
        <v>3598</v>
      </c>
      <c r="B3599" s="245" t="s">
        <v>3944</v>
      </c>
      <c r="C3599" s="245" t="s">
        <v>7560</v>
      </c>
      <c r="D3599" s="245" t="s">
        <v>7407</v>
      </c>
      <c r="E3599" s="218" t="s">
        <v>7597</v>
      </c>
      <c r="F3599" s="245" t="s">
        <v>7614</v>
      </c>
      <c r="G3599" s="218">
        <v>200</v>
      </c>
      <c r="H3599" s="241">
        <v>0</v>
      </c>
      <c r="I3599" s="245">
        <v>116.349</v>
      </c>
    </row>
    <row r="3600" spans="1:9">
      <c r="A3600" s="245">
        <v>3599</v>
      </c>
      <c r="B3600" s="245" t="s">
        <v>3944</v>
      </c>
      <c r="C3600" s="245" t="s">
        <v>7560</v>
      </c>
      <c r="D3600" s="245" t="s">
        <v>7407</v>
      </c>
      <c r="E3600" s="218" t="s">
        <v>7597</v>
      </c>
      <c r="F3600" s="245" t="s">
        <v>5774</v>
      </c>
      <c r="G3600" s="218">
        <v>200</v>
      </c>
      <c r="H3600" s="241">
        <v>0</v>
      </c>
      <c r="I3600" s="245">
        <v>46.579</v>
      </c>
    </row>
    <row r="3601" ht="27" spans="1:9">
      <c r="A3601" s="245">
        <v>3600</v>
      </c>
      <c r="B3601" s="245" t="s">
        <v>3944</v>
      </c>
      <c r="C3601" s="245" t="s">
        <v>7560</v>
      </c>
      <c r="D3601" s="245" t="s">
        <v>7407</v>
      </c>
      <c r="E3601" s="218" t="s">
        <v>7597</v>
      </c>
      <c r="F3601" s="245" t="s">
        <v>7615</v>
      </c>
      <c r="G3601" s="218">
        <v>200</v>
      </c>
      <c r="H3601" s="241">
        <v>0</v>
      </c>
      <c r="I3601" s="245">
        <v>69.075</v>
      </c>
    </row>
    <row r="3602" ht="27" spans="1:9">
      <c r="A3602" s="245">
        <v>3601</v>
      </c>
      <c r="B3602" s="245" t="s">
        <v>3944</v>
      </c>
      <c r="C3602" s="245" t="s">
        <v>7560</v>
      </c>
      <c r="D3602" s="245" t="s">
        <v>7407</v>
      </c>
      <c r="E3602" s="218" t="s">
        <v>7597</v>
      </c>
      <c r="F3602" s="245" t="s">
        <v>7616</v>
      </c>
      <c r="G3602" s="218">
        <v>200</v>
      </c>
      <c r="H3602" s="241">
        <v>0</v>
      </c>
      <c r="I3602" s="245">
        <v>75.491</v>
      </c>
    </row>
    <row r="3603" ht="27" spans="1:9">
      <c r="A3603" s="245">
        <v>3602</v>
      </c>
      <c r="B3603" s="245" t="s">
        <v>3944</v>
      </c>
      <c r="C3603" s="245" t="s">
        <v>7560</v>
      </c>
      <c r="D3603" s="245" t="s">
        <v>7407</v>
      </c>
      <c r="E3603" s="218" t="s">
        <v>7597</v>
      </c>
      <c r="F3603" s="245" t="s">
        <v>7617</v>
      </c>
      <c r="G3603" s="218">
        <v>200</v>
      </c>
      <c r="H3603" s="241">
        <v>0</v>
      </c>
      <c r="I3603" s="245">
        <v>90.087</v>
      </c>
    </row>
    <row r="3604" spans="1:9">
      <c r="A3604" s="245">
        <v>3603</v>
      </c>
      <c r="B3604" s="245" t="s">
        <v>3944</v>
      </c>
      <c r="C3604" s="245" t="s">
        <v>7560</v>
      </c>
      <c r="D3604" s="245" t="s">
        <v>7407</v>
      </c>
      <c r="E3604" s="218" t="s">
        <v>7597</v>
      </c>
      <c r="F3604" s="245" t="s">
        <v>7618</v>
      </c>
      <c r="G3604" s="218">
        <v>200</v>
      </c>
      <c r="H3604" s="241">
        <v>0</v>
      </c>
      <c r="I3604" s="245">
        <v>41.097</v>
      </c>
    </row>
    <row r="3605" ht="27" spans="1:9">
      <c r="A3605" s="245">
        <v>3604</v>
      </c>
      <c r="B3605" s="245" t="s">
        <v>3944</v>
      </c>
      <c r="C3605" s="245" t="s">
        <v>7560</v>
      </c>
      <c r="D3605" s="245" t="s">
        <v>7407</v>
      </c>
      <c r="E3605" s="218" t="s">
        <v>7597</v>
      </c>
      <c r="F3605" s="245" t="s">
        <v>7619</v>
      </c>
      <c r="G3605" s="218">
        <v>400</v>
      </c>
      <c r="H3605" s="241">
        <v>0</v>
      </c>
      <c r="I3605" s="245">
        <v>254.568</v>
      </c>
    </row>
    <row r="3606" spans="1:9">
      <c r="A3606" s="245">
        <v>3605</v>
      </c>
      <c r="B3606" s="245" t="s">
        <v>3944</v>
      </c>
      <c r="C3606" s="245" t="s">
        <v>7560</v>
      </c>
      <c r="D3606" s="245" t="s">
        <v>7407</v>
      </c>
      <c r="E3606" s="218" t="s">
        <v>7597</v>
      </c>
      <c r="F3606" s="245" t="s">
        <v>7620</v>
      </c>
      <c r="G3606" s="218">
        <v>200</v>
      </c>
      <c r="H3606" s="241">
        <v>0</v>
      </c>
      <c r="I3606" s="245">
        <v>125.033</v>
      </c>
    </row>
    <row r="3607" ht="27" spans="1:9">
      <c r="A3607" s="245">
        <v>3606</v>
      </c>
      <c r="B3607" s="245" t="s">
        <v>3944</v>
      </c>
      <c r="C3607" s="245" t="s">
        <v>7560</v>
      </c>
      <c r="D3607" s="245" t="s">
        <v>7407</v>
      </c>
      <c r="E3607" s="218" t="s">
        <v>7597</v>
      </c>
      <c r="F3607" s="245" t="s">
        <v>7621</v>
      </c>
      <c r="G3607" s="218">
        <v>200</v>
      </c>
      <c r="H3607" s="241">
        <v>0</v>
      </c>
      <c r="I3607" s="245">
        <v>115.578</v>
      </c>
    </row>
    <row r="3608" spans="1:9">
      <c r="A3608" s="245">
        <v>3607</v>
      </c>
      <c r="B3608" s="245" t="s">
        <v>3944</v>
      </c>
      <c r="C3608" s="245" t="s">
        <v>7560</v>
      </c>
      <c r="D3608" s="245" t="s">
        <v>7407</v>
      </c>
      <c r="E3608" s="218" t="s">
        <v>7597</v>
      </c>
      <c r="F3608" s="245" t="s">
        <v>7622</v>
      </c>
      <c r="G3608" s="218">
        <v>200</v>
      </c>
      <c r="H3608" s="241">
        <v>0</v>
      </c>
      <c r="I3608" s="245">
        <v>111.052</v>
      </c>
    </row>
    <row r="3609" ht="27" spans="1:9">
      <c r="A3609" s="245">
        <v>3608</v>
      </c>
      <c r="B3609" s="245" t="s">
        <v>3944</v>
      </c>
      <c r="C3609" s="245" t="s">
        <v>7560</v>
      </c>
      <c r="D3609" s="245" t="s">
        <v>7407</v>
      </c>
      <c r="E3609" s="218" t="s">
        <v>7597</v>
      </c>
      <c r="F3609" s="245" t="s">
        <v>7623</v>
      </c>
      <c r="G3609" s="218">
        <v>200</v>
      </c>
      <c r="H3609" s="241">
        <v>0</v>
      </c>
      <c r="I3609" s="245">
        <v>128.69</v>
      </c>
    </row>
    <row r="3610" spans="1:9">
      <c r="A3610" s="245">
        <v>3609</v>
      </c>
      <c r="B3610" s="245" t="s">
        <v>3944</v>
      </c>
      <c r="C3610" s="245" t="s">
        <v>7560</v>
      </c>
      <c r="D3610" s="245" t="s">
        <v>7407</v>
      </c>
      <c r="E3610" s="218" t="s">
        <v>7597</v>
      </c>
      <c r="F3610" s="245" t="s">
        <v>7624</v>
      </c>
      <c r="G3610" s="218">
        <v>200</v>
      </c>
      <c r="H3610" s="241">
        <v>0</v>
      </c>
      <c r="I3610" s="245">
        <v>115.714</v>
      </c>
    </row>
    <row r="3611" ht="27" spans="1:9">
      <c r="A3611" s="245">
        <v>3610</v>
      </c>
      <c r="B3611" s="245" t="s">
        <v>3944</v>
      </c>
      <c r="C3611" s="245" t="s">
        <v>7560</v>
      </c>
      <c r="D3611" s="245" t="s">
        <v>7407</v>
      </c>
      <c r="E3611" s="218" t="s">
        <v>7597</v>
      </c>
      <c r="F3611" s="245" t="s">
        <v>7625</v>
      </c>
      <c r="G3611" s="218">
        <v>100</v>
      </c>
      <c r="H3611" s="241">
        <v>0</v>
      </c>
      <c r="I3611" s="245">
        <v>43.28</v>
      </c>
    </row>
    <row r="3612" ht="27" spans="1:9">
      <c r="A3612" s="245">
        <v>3611</v>
      </c>
      <c r="B3612" s="245" t="s">
        <v>3944</v>
      </c>
      <c r="C3612" s="245" t="s">
        <v>7560</v>
      </c>
      <c r="D3612" s="245" t="s">
        <v>7407</v>
      </c>
      <c r="E3612" s="218" t="s">
        <v>7597</v>
      </c>
      <c r="F3612" s="245" t="s">
        <v>7626</v>
      </c>
      <c r="G3612" s="218">
        <v>100</v>
      </c>
      <c r="H3612" s="241">
        <v>0</v>
      </c>
      <c r="I3612" s="245">
        <v>52.481</v>
      </c>
    </row>
    <row r="3613" ht="27" spans="1:9">
      <c r="A3613" s="245">
        <v>3612</v>
      </c>
      <c r="B3613" s="245" t="s">
        <v>3944</v>
      </c>
      <c r="C3613" s="245" t="s">
        <v>7560</v>
      </c>
      <c r="D3613" s="245" t="s">
        <v>7407</v>
      </c>
      <c r="E3613" s="218" t="s">
        <v>7597</v>
      </c>
      <c r="F3613" s="245" t="s">
        <v>7627</v>
      </c>
      <c r="G3613" s="218">
        <v>200</v>
      </c>
      <c r="H3613" s="241">
        <v>0</v>
      </c>
      <c r="I3613" s="245">
        <v>51.489</v>
      </c>
    </row>
    <row r="3614" spans="1:9">
      <c r="A3614" s="245">
        <v>3613</v>
      </c>
      <c r="B3614" s="245" t="s">
        <v>3944</v>
      </c>
      <c r="C3614" s="245" t="s">
        <v>7560</v>
      </c>
      <c r="D3614" s="245" t="s">
        <v>7407</v>
      </c>
      <c r="E3614" s="218" t="s">
        <v>7597</v>
      </c>
      <c r="F3614" s="245" t="s">
        <v>7628</v>
      </c>
      <c r="G3614" s="218">
        <v>200</v>
      </c>
      <c r="H3614" s="241">
        <v>0</v>
      </c>
      <c r="I3614" s="245">
        <v>105.152</v>
      </c>
    </row>
    <row r="3615" ht="27" spans="1:9">
      <c r="A3615" s="245">
        <v>3614</v>
      </c>
      <c r="B3615" s="245" t="s">
        <v>3944</v>
      </c>
      <c r="C3615" s="245" t="s">
        <v>7560</v>
      </c>
      <c r="D3615" s="245" t="s">
        <v>7407</v>
      </c>
      <c r="E3615" s="218" t="s">
        <v>7597</v>
      </c>
      <c r="F3615" s="245" t="s">
        <v>7629</v>
      </c>
      <c r="G3615" s="218">
        <v>100</v>
      </c>
      <c r="H3615" s="241">
        <v>0</v>
      </c>
      <c r="I3615" s="245">
        <v>64.118</v>
      </c>
    </row>
    <row r="3616" spans="1:9">
      <c r="A3616" s="245">
        <v>3615</v>
      </c>
      <c r="B3616" s="245" t="s">
        <v>3944</v>
      </c>
      <c r="C3616" s="245" t="s">
        <v>7560</v>
      </c>
      <c r="D3616" s="245" t="s">
        <v>7407</v>
      </c>
      <c r="E3616" s="218" t="s">
        <v>7597</v>
      </c>
      <c r="F3616" s="245" t="s">
        <v>7630</v>
      </c>
      <c r="G3616" s="218">
        <v>200</v>
      </c>
      <c r="H3616" s="241">
        <v>0</v>
      </c>
      <c r="I3616" s="245">
        <v>109.455</v>
      </c>
    </row>
    <row r="3617" ht="27" spans="1:9">
      <c r="A3617" s="245">
        <v>3616</v>
      </c>
      <c r="B3617" s="245" t="s">
        <v>3944</v>
      </c>
      <c r="C3617" s="245" t="s">
        <v>7560</v>
      </c>
      <c r="D3617" s="245" t="s">
        <v>7407</v>
      </c>
      <c r="E3617" s="218" t="s">
        <v>7597</v>
      </c>
      <c r="F3617" s="245" t="s">
        <v>7631</v>
      </c>
      <c r="G3617" s="218">
        <v>400</v>
      </c>
      <c r="H3617" s="241">
        <v>0</v>
      </c>
      <c r="I3617" s="245">
        <v>243.508</v>
      </c>
    </row>
    <row r="3618" ht="40.5" spans="1:9">
      <c r="A3618" s="245">
        <v>3617</v>
      </c>
      <c r="B3618" s="245" t="s">
        <v>3944</v>
      </c>
      <c r="C3618" s="245" t="s">
        <v>7560</v>
      </c>
      <c r="D3618" s="245" t="s">
        <v>7407</v>
      </c>
      <c r="E3618" s="218" t="s">
        <v>7597</v>
      </c>
      <c r="F3618" s="245" t="s">
        <v>7632</v>
      </c>
      <c r="G3618" s="218">
        <v>400</v>
      </c>
      <c r="H3618" s="241">
        <v>0</v>
      </c>
      <c r="I3618" s="245">
        <v>258.427</v>
      </c>
    </row>
    <row r="3619" spans="1:9">
      <c r="A3619" s="245">
        <v>3618</v>
      </c>
      <c r="B3619" s="245" t="s">
        <v>3944</v>
      </c>
      <c r="C3619" s="245" t="s">
        <v>7560</v>
      </c>
      <c r="D3619" s="245" t="s">
        <v>7407</v>
      </c>
      <c r="E3619" s="218" t="s">
        <v>7597</v>
      </c>
      <c r="F3619" s="245" t="s">
        <v>7633</v>
      </c>
      <c r="G3619" s="218">
        <v>200</v>
      </c>
      <c r="H3619" s="241">
        <v>0</v>
      </c>
      <c r="I3619" s="245">
        <v>120.32</v>
      </c>
    </row>
    <row r="3620" spans="1:9">
      <c r="A3620" s="245">
        <v>3619</v>
      </c>
      <c r="B3620" s="245" t="s">
        <v>3944</v>
      </c>
      <c r="C3620" s="245" t="s">
        <v>7560</v>
      </c>
      <c r="D3620" s="245" t="s">
        <v>7407</v>
      </c>
      <c r="E3620" s="218" t="s">
        <v>7597</v>
      </c>
      <c r="F3620" s="245" t="s">
        <v>7634</v>
      </c>
      <c r="G3620" s="218">
        <v>200</v>
      </c>
      <c r="H3620" s="241">
        <v>0</v>
      </c>
      <c r="I3620" s="245">
        <v>91.179</v>
      </c>
    </row>
    <row r="3621" ht="27" spans="1:9">
      <c r="A3621" s="245">
        <v>3620</v>
      </c>
      <c r="B3621" s="245" t="s">
        <v>3944</v>
      </c>
      <c r="C3621" s="245" t="s">
        <v>7560</v>
      </c>
      <c r="D3621" s="245" t="s">
        <v>7407</v>
      </c>
      <c r="E3621" s="218" t="s">
        <v>7597</v>
      </c>
      <c r="F3621" s="245" t="s">
        <v>7635</v>
      </c>
      <c r="G3621" s="218">
        <v>200</v>
      </c>
      <c r="H3621" s="241">
        <v>0</v>
      </c>
      <c r="I3621" s="245">
        <v>111.56</v>
      </c>
    </row>
    <row r="3622" ht="27" spans="1:9">
      <c r="A3622" s="245">
        <v>3621</v>
      </c>
      <c r="B3622" s="245" t="s">
        <v>3944</v>
      </c>
      <c r="C3622" s="245" t="s">
        <v>7560</v>
      </c>
      <c r="D3622" s="245" t="s">
        <v>7407</v>
      </c>
      <c r="E3622" s="218" t="s">
        <v>7597</v>
      </c>
      <c r="F3622" s="245" t="s">
        <v>7636</v>
      </c>
      <c r="G3622" s="218">
        <v>400</v>
      </c>
      <c r="H3622" s="241">
        <v>0</v>
      </c>
      <c r="I3622" s="245">
        <v>262.55</v>
      </c>
    </row>
    <row r="3623" ht="27" spans="1:9">
      <c r="A3623" s="245">
        <v>3622</v>
      </c>
      <c r="B3623" s="245" t="s">
        <v>3944</v>
      </c>
      <c r="C3623" s="245" t="s">
        <v>7560</v>
      </c>
      <c r="D3623" s="245" t="s">
        <v>7407</v>
      </c>
      <c r="E3623" s="218" t="s">
        <v>7597</v>
      </c>
      <c r="F3623" s="245" t="s">
        <v>7637</v>
      </c>
      <c r="G3623" s="218">
        <v>200</v>
      </c>
      <c r="H3623" s="241">
        <v>0</v>
      </c>
      <c r="I3623" s="245">
        <v>76.744</v>
      </c>
    </row>
    <row r="3624" ht="27" spans="1:9">
      <c r="A3624" s="245">
        <v>3623</v>
      </c>
      <c r="B3624" s="245" t="s">
        <v>3944</v>
      </c>
      <c r="C3624" s="245" t="s">
        <v>7560</v>
      </c>
      <c r="D3624" s="245" t="s">
        <v>7407</v>
      </c>
      <c r="E3624" s="218" t="s">
        <v>7597</v>
      </c>
      <c r="F3624" s="245" t="s">
        <v>7638</v>
      </c>
      <c r="G3624" s="218">
        <v>100</v>
      </c>
      <c r="H3624" s="241">
        <v>0</v>
      </c>
      <c r="I3624" s="245">
        <v>40.334</v>
      </c>
    </row>
    <row r="3625" spans="1:9">
      <c r="A3625" s="245">
        <v>3624</v>
      </c>
      <c r="B3625" s="245" t="s">
        <v>3944</v>
      </c>
      <c r="C3625" s="245" t="s">
        <v>7560</v>
      </c>
      <c r="D3625" s="245" t="s">
        <v>7407</v>
      </c>
      <c r="E3625" s="218" t="s">
        <v>7597</v>
      </c>
      <c r="F3625" s="245" t="s">
        <v>7639</v>
      </c>
      <c r="G3625" s="218">
        <v>200</v>
      </c>
      <c r="H3625" s="241">
        <v>0</v>
      </c>
      <c r="I3625" s="245">
        <v>86.673</v>
      </c>
    </row>
    <row r="3626" spans="1:9">
      <c r="A3626" s="245">
        <v>3625</v>
      </c>
      <c r="B3626" s="245" t="s">
        <v>3944</v>
      </c>
      <c r="C3626" s="245" t="s">
        <v>7560</v>
      </c>
      <c r="D3626" s="245" t="s">
        <v>7407</v>
      </c>
      <c r="E3626" s="218" t="s">
        <v>7597</v>
      </c>
      <c r="F3626" s="245" t="s">
        <v>7640</v>
      </c>
      <c r="G3626" s="218">
        <v>200</v>
      </c>
      <c r="H3626" s="241">
        <v>0</v>
      </c>
      <c r="I3626" s="245">
        <v>56.622</v>
      </c>
    </row>
    <row r="3627" spans="1:9">
      <c r="A3627" s="245">
        <v>3626</v>
      </c>
      <c r="B3627" s="245" t="s">
        <v>3944</v>
      </c>
      <c r="C3627" s="245" t="s">
        <v>7560</v>
      </c>
      <c r="D3627" s="245" t="s">
        <v>7407</v>
      </c>
      <c r="E3627" s="218" t="s">
        <v>7597</v>
      </c>
      <c r="F3627" s="245" t="s">
        <v>7641</v>
      </c>
      <c r="G3627" s="218">
        <v>200</v>
      </c>
      <c r="H3627" s="241">
        <v>0</v>
      </c>
      <c r="I3627" s="245">
        <v>118.154</v>
      </c>
    </row>
    <row r="3628" ht="27" spans="1:9">
      <c r="A3628" s="245">
        <v>3627</v>
      </c>
      <c r="B3628" s="245" t="s">
        <v>3944</v>
      </c>
      <c r="C3628" s="245" t="s">
        <v>7560</v>
      </c>
      <c r="D3628" s="245" t="s">
        <v>7407</v>
      </c>
      <c r="E3628" s="218" t="s">
        <v>7597</v>
      </c>
      <c r="F3628" s="245" t="s">
        <v>7642</v>
      </c>
      <c r="G3628" s="218">
        <v>400</v>
      </c>
      <c r="H3628" s="241">
        <v>0</v>
      </c>
      <c r="I3628" s="245">
        <v>197.903</v>
      </c>
    </row>
    <row r="3629" ht="27" spans="1:9">
      <c r="A3629" s="245">
        <v>3628</v>
      </c>
      <c r="B3629" s="245" t="s">
        <v>3944</v>
      </c>
      <c r="C3629" s="245" t="s">
        <v>7560</v>
      </c>
      <c r="D3629" s="245" t="s">
        <v>7407</v>
      </c>
      <c r="E3629" s="218" t="s">
        <v>7597</v>
      </c>
      <c r="F3629" s="245" t="s">
        <v>7643</v>
      </c>
      <c r="G3629" s="218">
        <v>100</v>
      </c>
      <c r="H3629" s="241">
        <v>0</v>
      </c>
      <c r="I3629" s="245">
        <v>40.58</v>
      </c>
    </row>
    <row r="3630" ht="27" spans="1:9">
      <c r="A3630" s="245">
        <v>3629</v>
      </c>
      <c r="B3630" s="245" t="s">
        <v>3944</v>
      </c>
      <c r="C3630" s="245" t="s">
        <v>7560</v>
      </c>
      <c r="D3630" s="245" t="s">
        <v>7407</v>
      </c>
      <c r="E3630" s="218" t="s">
        <v>7597</v>
      </c>
      <c r="F3630" s="245" t="s">
        <v>7644</v>
      </c>
      <c r="G3630" s="218">
        <v>200</v>
      </c>
      <c r="H3630" s="241">
        <v>0</v>
      </c>
      <c r="I3630" s="245">
        <v>101.844</v>
      </c>
    </row>
    <row r="3631" ht="27" spans="1:9">
      <c r="A3631" s="245">
        <v>3630</v>
      </c>
      <c r="B3631" s="245" t="s">
        <v>3944</v>
      </c>
      <c r="C3631" s="245" t="s">
        <v>7560</v>
      </c>
      <c r="D3631" s="245" t="s">
        <v>7407</v>
      </c>
      <c r="E3631" s="218" t="s">
        <v>7597</v>
      </c>
      <c r="F3631" s="245" t="s">
        <v>7645</v>
      </c>
      <c r="G3631" s="218">
        <v>100</v>
      </c>
      <c r="H3631" s="241">
        <v>0</v>
      </c>
      <c r="I3631" s="245">
        <v>18.965</v>
      </c>
    </row>
    <row r="3632" spans="1:9">
      <c r="A3632" s="245">
        <v>3631</v>
      </c>
      <c r="B3632" s="245" t="s">
        <v>3944</v>
      </c>
      <c r="C3632" s="245" t="s">
        <v>7560</v>
      </c>
      <c r="D3632" s="245" t="s">
        <v>7407</v>
      </c>
      <c r="E3632" s="218" t="s">
        <v>7597</v>
      </c>
      <c r="F3632" s="245" t="s">
        <v>7646</v>
      </c>
      <c r="G3632" s="218">
        <v>200</v>
      </c>
      <c r="H3632" s="241">
        <v>0</v>
      </c>
      <c r="I3632" s="245">
        <v>59.898</v>
      </c>
    </row>
    <row r="3633" ht="27" spans="1:9">
      <c r="A3633" s="245">
        <v>3632</v>
      </c>
      <c r="B3633" s="245" t="s">
        <v>3944</v>
      </c>
      <c r="C3633" s="245" t="s">
        <v>7560</v>
      </c>
      <c r="D3633" s="245" t="s">
        <v>7407</v>
      </c>
      <c r="E3633" s="218" t="s">
        <v>7597</v>
      </c>
      <c r="F3633" s="245" t="s">
        <v>7647</v>
      </c>
      <c r="G3633" s="218">
        <v>200</v>
      </c>
      <c r="H3633" s="241">
        <v>0</v>
      </c>
      <c r="I3633" s="245">
        <v>85.894</v>
      </c>
    </row>
    <row r="3634" ht="27" spans="1:9">
      <c r="A3634" s="245">
        <v>3633</v>
      </c>
      <c r="B3634" s="245" t="s">
        <v>3944</v>
      </c>
      <c r="C3634" s="245" t="s">
        <v>7560</v>
      </c>
      <c r="D3634" s="245" t="s">
        <v>7407</v>
      </c>
      <c r="E3634" s="218" t="s">
        <v>7597</v>
      </c>
      <c r="F3634" s="245" t="s">
        <v>7648</v>
      </c>
      <c r="G3634" s="218">
        <v>200</v>
      </c>
      <c r="H3634" s="241">
        <v>0</v>
      </c>
      <c r="I3634" s="245">
        <v>114.128</v>
      </c>
    </row>
    <row r="3635" spans="1:9">
      <c r="A3635" s="245">
        <v>3634</v>
      </c>
      <c r="B3635" s="245" t="s">
        <v>3944</v>
      </c>
      <c r="C3635" s="245" t="s">
        <v>7560</v>
      </c>
      <c r="D3635" s="245" t="s">
        <v>7407</v>
      </c>
      <c r="E3635" s="218" t="s">
        <v>7597</v>
      </c>
      <c r="F3635" s="245" t="s">
        <v>7649</v>
      </c>
      <c r="G3635" s="218">
        <v>200</v>
      </c>
      <c r="H3635" s="241">
        <v>0</v>
      </c>
      <c r="I3635" s="245">
        <v>97.337</v>
      </c>
    </row>
    <row r="3636" ht="27" spans="1:9">
      <c r="A3636" s="245">
        <v>3635</v>
      </c>
      <c r="B3636" s="245" t="s">
        <v>3944</v>
      </c>
      <c r="C3636" s="245" t="s">
        <v>7560</v>
      </c>
      <c r="D3636" s="245" t="s">
        <v>7407</v>
      </c>
      <c r="E3636" s="218" t="s">
        <v>7597</v>
      </c>
      <c r="F3636" s="245" t="s">
        <v>7650</v>
      </c>
      <c r="G3636" s="218">
        <v>200</v>
      </c>
      <c r="H3636" s="241">
        <v>0</v>
      </c>
      <c r="I3636" s="245">
        <v>121.44</v>
      </c>
    </row>
    <row r="3637" spans="1:9">
      <c r="A3637" s="245">
        <v>3636</v>
      </c>
      <c r="B3637" s="245" t="s">
        <v>3944</v>
      </c>
      <c r="C3637" s="245" t="s">
        <v>7560</v>
      </c>
      <c r="D3637" s="245" t="s">
        <v>7407</v>
      </c>
      <c r="E3637" s="218" t="s">
        <v>7651</v>
      </c>
      <c r="F3637" s="245" t="s">
        <v>7652</v>
      </c>
      <c r="G3637" s="218">
        <v>200</v>
      </c>
      <c r="H3637" s="241">
        <v>0</v>
      </c>
      <c r="I3637" s="245">
        <v>101.155</v>
      </c>
    </row>
    <row r="3638" ht="27" spans="1:9">
      <c r="A3638" s="245">
        <v>3637</v>
      </c>
      <c r="B3638" s="245" t="s">
        <v>3944</v>
      </c>
      <c r="C3638" s="245" t="s">
        <v>7560</v>
      </c>
      <c r="D3638" s="245" t="s">
        <v>7407</v>
      </c>
      <c r="E3638" s="218" t="s">
        <v>7651</v>
      </c>
      <c r="F3638" s="245" t="s">
        <v>7653</v>
      </c>
      <c r="G3638" s="218">
        <v>100</v>
      </c>
      <c r="H3638" s="241">
        <v>0</v>
      </c>
      <c r="I3638" s="245">
        <v>52.765</v>
      </c>
    </row>
    <row r="3639" spans="1:9">
      <c r="A3639" s="245">
        <v>3638</v>
      </c>
      <c r="B3639" s="245" t="s">
        <v>3944</v>
      </c>
      <c r="C3639" s="245" t="s">
        <v>7560</v>
      </c>
      <c r="D3639" s="245" t="s">
        <v>7407</v>
      </c>
      <c r="E3639" s="218" t="s">
        <v>7651</v>
      </c>
      <c r="F3639" s="245" t="s">
        <v>7654</v>
      </c>
      <c r="G3639" s="218">
        <v>200</v>
      </c>
      <c r="H3639" s="241">
        <v>0</v>
      </c>
      <c r="I3639" s="245">
        <v>86.746</v>
      </c>
    </row>
    <row r="3640" spans="1:9">
      <c r="A3640" s="245">
        <v>3639</v>
      </c>
      <c r="B3640" s="245" t="s">
        <v>3944</v>
      </c>
      <c r="C3640" s="245" t="s">
        <v>7560</v>
      </c>
      <c r="D3640" s="245" t="s">
        <v>7407</v>
      </c>
      <c r="E3640" s="218" t="s">
        <v>7651</v>
      </c>
      <c r="F3640" s="245" t="s">
        <v>7655</v>
      </c>
      <c r="G3640" s="218">
        <v>200</v>
      </c>
      <c r="H3640" s="241">
        <v>0</v>
      </c>
      <c r="I3640" s="245">
        <v>81.55</v>
      </c>
    </row>
    <row r="3641" spans="1:9">
      <c r="A3641" s="245">
        <v>3640</v>
      </c>
      <c r="B3641" s="245" t="s">
        <v>3944</v>
      </c>
      <c r="C3641" s="245" t="s">
        <v>7560</v>
      </c>
      <c r="D3641" s="245" t="s">
        <v>7407</v>
      </c>
      <c r="E3641" s="218" t="s">
        <v>7651</v>
      </c>
      <c r="F3641" s="245" t="s">
        <v>7656</v>
      </c>
      <c r="G3641" s="218">
        <v>200</v>
      </c>
      <c r="H3641" s="241">
        <v>0</v>
      </c>
      <c r="I3641" s="245">
        <v>15.677</v>
      </c>
    </row>
    <row r="3642" ht="27" spans="1:9">
      <c r="A3642" s="245">
        <v>3641</v>
      </c>
      <c r="B3642" s="245" t="s">
        <v>3944</v>
      </c>
      <c r="C3642" s="245" t="s">
        <v>7560</v>
      </c>
      <c r="D3642" s="245" t="s">
        <v>7407</v>
      </c>
      <c r="E3642" s="218" t="s">
        <v>7651</v>
      </c>
      <c r="F3642" s="245" t="s">
        <v>7657</v>
      </c>
      <c r="G3642" s="218">
        <v>200</v>
      </c>
      <c r="H3642" s="241">
        <v>0</v>
      </c>
      <c r="I3642" s="245">
        <v>87.468</v>
      </c>
    </row>
    <row r="3643" ht="27" spans="1:9">
      <c r="A3643" s="245">
        <v>3642</v>
      </c>
      <c r="B3643" s="245" t="s">
        <v>3944</v>
      </c>
      <c r="C3643" s="245" t="s">
        <v>7560</v>
      </c>
      <c r="D3643" s="245" t="s">
        <v>7407</v>
      </c>
      <c r="E3643" s="218" t="s">
        <v>7651</v>
      </c>
      <c r="F3643" s="245" t="s">
        <v>7658</v>
      </c>
      <c r="G3643" s="218">
        <v>100</v>
      </c>
      <c r="H3643" s="241">
        <v>0</v>
      </c>
      <c r="I3643" s="245">
        <v>55.504</v>
      </c>
    </row>
    <row r="3644" spans="1:9">
      <c r="A3644" s="245">
        <v>3643</v>
      </c>
      <c r="B3644" s="245" t="s">
        <v>3944</v>
      </c>
      <c r="C3644" s="245" t="s">
        <v>7560</v>
      </c>
      <c r="D3644" s="245" t="s">
        <v>7407</v>
      </c>
      <c r="E3644" s="218" t="s">
        <v>7651</v>
      </c>
      <c r="F3644" s="245" t="s">
        <v>7659</v>
      </c>
      <c r="G3644" s="218">
        <v>400</v>
      </c>
      <c r="H3644" s="241">
        <v>0</v>
      </c>
      <c r="I3644" s="245">
        <v>86.252</v>
      </c>
    </row>
    <row r="3645" ht="27" spans="1:9">
      <c r="A3645" s="245">
        <v>3644</v>
      </c>
      <c r="B3645" s="245" t="s">
        <v>3944</v>
      </c>
      <c r="C3645" s="245" t="s">
        <v>7560</v>
      </c>
      <c r="D3645" s="245" t="s">
        <v>7407</v>
      </c>
      <c r="E3645" s="218" t="s">
        <v>7651</v>
      </c>
      <c r="F3645" s="245" t="s">
        <v>7660</v>
      </c>
      <c r="G3645" s="218">
        <v>100</v>
      </c>
      <c r="H3645" s="241">
        <v>0</v>
      </c>
      <c r="I3645" s="245">
        <v>59.467</v>
      </c>
    </row>
    <row r="3646" spans="1:9">
      <c r="A3646" s="245">
        <v>3645</v>
      </c>
      <c r="B3646" s="245" t="s">
        <v>3944</v>
      </c>
      <c r="C3646" s="245" t="s">
        <v>7560</v>
      </c>
      <c r="D3646" s="245" t="s">
        <v>7407</v>
      </c>
      <c r="E3646" s="218" t="s">
        <v>7651</v>
      </c>
      <c r="F3646" s="245" t="s">
        <v>7661</v>
      </c>
      <c r="G3646" s="218">
        <v>200</v>
      </c>
      <c r="H3646" s="241">
        <v>0</v>
      </c>
      <c r="I3646" s="245">
        <v>67.597</v>
      </c>
    </row>
    <row r="3647" spans="1:9">
      <c r="A3647" s="245">
        <v>3646</v>
      </c>
      <c r="B3647" s="245" t="s">
        <v>3944</v>
      </c>
      <c r="C3647" s="245" t="s">
        <v>7560</v>
      </c>
      <c r="D3647" s="245" t="s">
        <v>7407</v>
      </c>
      <c r="E3647" s="218" t="s">
        <v>7651</v>
      </c>
      <c r="F3647" s="245" t="s">
        <v>7662</v>
      </c>
      <c r="G3647" s="218">
        <v>200</v>
      </c>
      <c r="H3647" s="241">
        <v>0</v>
      </c>
      <c r="I3647" s="245">
        <v>104.024</v>
      </c>
    </row>
    <row r="3648" spans="1:9">
      <c r="A3648" s="245">
        <v>3647</v>
      </c>
      <c r="B3648" s="245" t="s">
        <v>3944</v>
      </c>
      <c r="C3648" s="245" t="s">
        <v>7560</v>
      </c>
      <c r="D3648" s="245" t="s">
        <v>7407</v>
      </c>
      <c r="E3648" s="218" t="s">
        <v>7651</v>
      </c>
      <c r="F3648" s="245" t="s">
        <v>7663</v>
      </c>
      <c r="G3648" s="218">
        <v>200</v>
      </c>
      <c r="H3648" s="241">
        <v>0</v>
      </c>
      <c r="I3648" s="245">
        <v>55.486</v>
      </c>
    </row>
    <row r="3649" spans="1:9">
      <c r="A3649" s="245">
        <v>3648</v>
      </c>
      <c r="B3649" s="245" t="s">
        <v>3944</v>
      </c>
      <c r="C3649" s="245" t="s">
        <v>7560</v>
      </c>
      <c r="D3649" s="245" t="s">
        <v>7407</v>
      </c>
      <c r="E3649" s="218" t="s">
        <v>7651</v>
      </c>
      <c r="F3649" s="245" t="s">
        <v>7664</v>
      </c>
      <c r="G3649" s="218">
        <v>200</v>
      </c>
      <c r="H3649" s="241">
        <v>0</v>
      </c>
      <c r="I3649" s="245">
        <v>72.756</v>
      </c>
    </row>
    <row r="3650" spans="1:9">
      <c r="A3650" s="245">
        <v>3649</v>
      </c>
      <c r="B3650" s="245" t="s">
        <v>3944</v>
      </c>
      <c r="C3650" s="245" t="s">
        <v>7560</v>
      </c>
      <c r="D3650" s="245" t="s">
        <v>7407</v>
      </c>
      <c r="E3650" s="218" t="s">
        <v>7665</v>
      </c>
      <c r="F3650" s="245" t="s">
        <v>7666</v>
      </c>
      <c r="G3650" s="218">
        <v>400</v>
      </c>
      <c r="H3650" s="241">
        <v>0</v>
      </c>
      <c r="I3650" s="245">
        <v>165.948</v>
      </c>
    </row>
    <row r="3651" spans="1:9">
      <c r="A3651" s="245">
        <v>3650</v>
      </c>
      <c r="B3651" s="245" t="s">
        <v>3944</v>
      </c>
      <c r="C3651" s="245" t="s">
        <v>7560</v>
      </c>
      <c r="D3651" s="245" t="s">
        <v>7407</v>
      </c>
      <c r="E3651" s="218" t="s">
        <v>7665</v>
      </c>
      <c r="F3651" s="245" t="s">
        <v>7667</v>
      </c>
      <c r="G3651" s="218">
        <v>200</v>
      </c>
      <c r="H3651" s="241">
        <v>0</v>
      </c>
      <c r="I3651" s="245">
        <v>89.584</v>
      </c>
    </row>
    <row r="3652" ht="27" spans="1:9">
      <c r="A3652" s="245">
        <v>3651</v>
      </c>
      <c r="B3652" s="245" t="s">
        <v>3944</v>
      </c>
      <c r="C3652" s="245" t="s">
        <v>7560</v>
      </c>
      <c r="D3652" s="245" t="s">
        <v>7407</v>
      </c>
      <c r="E3652" s="218" t="s">
        <v>7665</v>
      </c>
      <c r="F3652" s="245" t="s">
        <v>7668</v>
      </c>
      <c r="G3652" s="218">
        <v>100</v>
      </c>
      <c r="H3652" s="241">
        <v>0</v>
      </c>
      <c r="I3652" s="245">
        <v>41.988</v>
      </c>
    </row>
    <row r="3653" ht="27" spans="1:9">
      <c r="A3653" s="245">
        <v>3652</v>
      </c>
      <c r="B3653" s="245" t="s">
        <v>3944</v>
      </c>
      <c r="C3653" s="245" t="s">
        <v>7560</v>
      </c>
      <c r="D3653" s="245" t="s">
        <v>7407</v>
      </c>
      <c r="E3653" s="218" t="s">
        <v>7665</v>
      </c>
      <c r="F3653" s="245" t="s">
        <v>7669</v>
      </c>
      <c r="G3653" s="218">
        <v>100</v>
      </c>
      <c r="H3653" s="241">
        <v>0</v>
      </c>
      <c r="I3653" s="245">
        <v>48.025</v>
      </c>
    </row>
    <row r="3654" ht="27" spans="1:9">
      <c r="A3654" s="245">
        <v>3653</v>
      </c>
      <c r="B3654" s="245" t="s">
        <v>3944</v>
      </c>
      <c r="C3654" s="245" t="s">
        <v>7560</v>
      </c>
      <c r="D3654" s="245" t="s">
        <v>7407</v>
      </c>
      <c r="E3654" s="218" t="s">
        <v>7665</v>
      </c>
      <c r="F3654" s="245" t="s">
        <v>7670</v>
      </c>
      <c r="G3654" s="218">
        <v>100</v>
      </c>
      <c r="H3654" s="241">
        <v>0</v>
      </c>
      <c r="I3654" s="245">
        <v>35.283</v>
      </c>
    </row>
    <row r="3655" ht="27" spans="1:9">
      <c r="A3655" s="245">
        <v>3654</v>
      </c>
      <c r="B3655" s="245" t="s">
        <v>3944</v>
      </c>
      <c r="C3655" s="245" t="s">
        <v>7560</v>
      </c>
      <c r="D3655" s="245" t="s">
        <v>7407</v>
      </c>
      <c r="E3655" s="218" t="s">
        <v>7665</v>
      </c>
      <c r="F3655" s="245" t="s">
        <v>7671</v>
      </c>
      <c r="G3655" s="218">
        <v>100</v>
      </c>
      <c r="H3655" s="241">
        <v>0</v>
      </c>
      <c r="I3655" s="245">
        <v>58.176</v>
      </c>
    </row>
    <row r="3656" spans="1:9">
      <c r="A3656" s="245">
        <v>3655</v>
      </c>
      <c r="B3656" s="245" t="s">
        <v>3944</v>
      </c>
      <c r="C3656" s="245" t="s">
        <v>7560</v>
      </c>
      <c r="D3656" s="245" t="s">
        <v>7407</v>
      </c>
      <c r="E3656" s="218" t="s">
        <v>7665</v>
      </c>
      <c r="F3656" s="245" t="s">
        <v>7672</v>
      </c>
      <c r="G3656" s="218">
        <v>400</v>
      </c>
      <c r="H3656" s="241">
        <v>0</v>
      </c>
      <c r="I3656" s="245">
        <v>215.267</v>
      </c>
    </row>
    <row r="3657" spans="1:9">
      <c r="A3657" s="245">
        <v>3656</v>
      </c>
      <c r="B3657" s="245" t="s">
        <v>3944</v>
      </c>
      <c r="C3657" s="245" t="s">
        <v>7560</v>
      </c>
      <c r="D3657" s="245" t="s">
        <v>7407</v>
      </c>
      <c r="E3657" s="218" t="s">
        <v>7665</v>
      </c>
      <c r="F3657" s="245" t="s">
        <v>7673</v>
      </c>
      <c r="G3657" s="218">
        <v>200</v>
      </c>
      <c r="H3657" s="241">
        <v>0</v>
      </c>
      <c r="I3657" s="245">
        <v>109.704</v>
      </c>
    </row>
    <row r="3658" ht="27" spans="1:9">
      <c r="A3658" s="245">
        <v>3657</v>
      </c>
      <c r="B3658" s="245" t="s">
        <v>3944</v>
      </c>
      <c r="C3658" s="245" t="s">
        <v>7560</v>
      </c>
      <c r="D3658" s="245" t="s">
        <v>7407</v>
      </c>
      <c r="E3658" s="218" t="s">
        <v>7665</v>
      </c>
      <c r="F3658" s="245" t="s">
        <v>7674</v>
      </c>
      <c r="G3658" s="218">
        <v>400</v>
      </c>
      <c r="H3658" s="241">
        <v>0</v>
      </c>
      <c r="I3658" s="245">
        <v>224.048</v>
      </c>
    </row>
    <row r="3659" spans="1:9">
      <c r="A3659" s="245">
        <v>3658</v>
      </c>
      <c r="B3659" s="245" t="s">
        <v>3944</v>
      </c>
      <c r="C3659" s="245" t="s">
        <v>7560</v>
      </c>
      <c r="D3659" s="245" t="s">
        <v>7407</v>
      </c>
      <c r="E3659" s="218" t="s">
        <v>7665</v>
      </c>
      <c r="F3659" s="245" t="s">
        <v>7675</v>
      </c>
      <c r="G3659" s="218">
        <v>200</v>
      </c>
      <c r="H3659" s="241">
        <v>0</v>
      </c>
      <c r="I3659" s="245">
        <v>100.849</v>
      </c>
    </row>
    <row r="3660" ht="27" spans="1:9">
      <c r="A3660" s="245">
        <v>3659</v>
      </c>
      <c r="B3660" s="245" t="s">
        <v>3944</v>
      </c>
      <c r="C3660" s="245" t="s">
        <v>7560</v>
      </c>
      <c r="D3660" s="245" t="s">
        <v>7407</v>
      </c>
      <c r="E3660" s="218" t="s">
        <v>7665</v>
      </c>
      <c r="F3660" s="245" t="s">
        <v>7676</v>
      </c>
      <c r="G3660" s="218">
        <v>200</v>
      </c>
      <c r="H3660" s="241">
        <v>0</v>
      </c>
      <c r="I3660" s="245">
        <v>98.47</v>
      </c>
    </row>
    <row r="3661" spans="1:9">
      <c r="A3661" s="245">
        <v>3660</v>
      </c>
      <c r="B3661" s="245" t="s">
        <v>3944</v>
      </c>
      <c r="C3661" s="245" t="s">
        <v>7560</v>
      </c>
      <c r="D3661" s="245" t="s">
        <v>7407</v>
      </c>
      <c r="E3661" s="218" t="s">
        <v>7665</v>
      </c>
      <c r="F3661" s="245" t="s">
        <v>7677</v>
      </c>
      <c r="G3661" s="218">
        <v>200</v>
      </c>
      <c r="H3661" s="241">
        <v>0</v>
      </c>
      <c r="I3661" s="245">
        <v>66.569</v>
      </c>
    </row>
    <row r="3662" ht="27" spans="1:9">
      <c r="A3662" s="245">
        <v>3661</v>
      </c>
      <c r="B3662" s="245" t="s">
        <v>3944</v>
      </c>
      <c r="C3662" s="245" t="s">
        <v>7560</v>
      </c>
      <c r="D3662" s="245" t="s">
        <v>7407</v>
      </c>
      <c r="E3662" s="218" t="s">
        <v>7665</v>
      </c>
      <c r="F3662" s="245" t="s">
        <v>7678</v>
      </c>
      <c r="G3662" s="218">
        <v>200</v>
      </c>
      <c r="H3662" s="241">
        <v>0</v>
      </c>
      <c r="I3662" s="245">
        <v>125.582</v>
      </c>
    </row>
    <row r="3663" spans="1:9">
      <c r="A3663" s="245">
        <v>3662</v>
      </c>
      <c r="B3663" s="245" t="s">
        <v>3944</v>
      </c>
      <c r="C3663" s="245" t="s">
        <v>7560</v>
      </c>
      <c r="D3663" s="245" t="s">
        <v>7407</v>
      </c>
      <c r="E3663" s="218" t="s">
        <v>7665</v>
      </c>
      <c r="F3663" s="245" t="s">
        <v>7679</v>
      </c>
      <c r="G3663" s="218">
        <v>200</v>
      </c>
      <c r="H3663" s="241">
        <v>0</v>
      </c>
      <c r="I3663" s="245">
        <v>127.034</v>
      </c>
    </row>
    <row r="3664" spans="1:9">
      <c r="A3664" s="245">
        <v>3663</v>
      </c>
      <c r="B3664" s="245" t="s">
        <v>3944</v>
      </c>
      <c r="C3664" s="245" t="s">
        <v>7560</v>
      </c>
      <c r="D3664" s="245" t="s">
        <v>7407</v>
      </c>
      <c r="E3664" s="218" t="s">
        <v>7665</v>
      </c>
      <c r="F3664" s="245" t="s">
        <v>7680</v>
      </c>
      <c r="G3664" s="218">
        <v>200</v>
      </c>
      <c r="H3664" s="241">
        <v>0</v>
      </c>
      <c r="I3664" s="245">
        <v>95.108</v>
      </c>
    </row>
    <row r="3665" spans="1:9">
      <c r="A3665" s="245">
        <v>3664</v>
      </c>
      <c r="B3665" s="245" t="s">
        <v>3944</v>
      </c>
      <c r="C3665" s="245" t="s">
        <v>7560</v>
      </c>
      <c r="D3665" s="245" t="s">
        <v>7407</v>
      </c>
      <c r="E3665" s="218" t="s">
        <v>7665</v>
      </c>
      <c r="F3665" s="245" t="s">
        <v>7681</v>
      </c>
      <c r="G3665" s="218">
        <v>200</v>
      </c>
      <c r="H3665" s="241">
        <v>0</v>
      </c>
      <c r="I3665" s="245">
        <v>59.955</v>
      </c>
    </row>
    <row r="3666" ht="27" spans="1:9">
      <c r="A3666" s="245">
        <v>3665</v>
      </c>
      <c r="B3666" s="245" t="s">
        <v>3944</v>
      </c>
      <c r="C3666" s="245" t="s">
        <v>7560</v>
      </c>
      <c r="D3666" s="245" t="s">
        <v>7407</v>
      </c>
      <c r="E3666" s="218" t="s">
        <v>7665</v>
      </c>
      <c r="F3666" s="245" t="s">
        <v>7682</v>
      </c>
      <c r="G3666" s="218">
        <v>100</v>
      </c>
      <c r="H3666" s="241">
        <v>0</v>
      </c>
      <c r="I3666" s="245">
        <v>39.502</v>
      </c>
    </row>
    <row r="3667" ht="27" spans="1:9">
      <c r="A3667" s="245">
        <v>3666</v>
      </c>
      <c r="B3667" s="245" t="s">
        <v>3944</v>
      </c>
      <c r="C3667" s="245" t="s">
        <v>7560</v>
      </c>
      <c r="D3667" s="245" t="s">
        <v>7407</v>
      </c>
      <c r="E3667" s="218" t="s">
        <v>7665</v>
      </c>
      <c r="F3667" s="245" t="s">
        <v>7683</v>
      </c>
      <c r="G3667" s="218">
        <v>200</v>
      </c>
      <c r="H3667" s="241">
        <v>0</v>
      </c>
      <c r="I3667" s="245">
        <v>113.59</v>
      </c>
    </row>
    <row r="3668" ht="27" spans="1:9">
      <c r="A3668" s="245">
        <v>3667</v>
      </c>
      <c r="B3668" s="245" t="s">
        <v>3944</v>
      </c>
      <c r="C3668" s="245" t="s">
        <v>7560</v>
      </c>
      <c r="D3668" s="245" t="s">
        <v>7407</v>
      </c>
      <c r="E3668" s="218" t="s">
        <v>7665</v>
      </c>
      <c r="F3668" s="245" t="s">
        <v>7684</v>
      </c>
      <c r="G3668" s="218">
        <v>100</v>
      </c>
      <c r="H3668" s="241">
        <v>0</v>
      </c>
      <c r="I3668" s="245">
        <v>53.219</v>
      </c>
    </row>
    <row r="3669" spans="1:9">
      <c r="A3669" s="245">
        <v>3668</v>
      </c>
      <c r="B3669" s="245" t="s">
        <v>3944</v>
      </c>
      <c r="C3669" s="245" t="s">
        <v>7560</v>
      </c>
      <c r="D3669" s="245" t="s">
        <v>7407</v>
      </c>
      <c r="E3669" s="218" t="s">
        <v>7665</v>
      </c>
      <c r="F3669" s="245" t="s">
        <v>7685</v>
      </c>
      <c r="G3669" s="218">
        <v>200</v>
      </c>
      <c r="H3669" s="241">
        <v>0</v>
      </c>
      <c r="I3669" s="245">
        <v>58.196</v>
      </c>
    </row>
    <row r="3670" spans="1:9">
      <c r="A3670" s="245">
        <v>3669</v>
      </c>
      <c r="B3670" s="245" t="s">
        <v>3944</v>
      </c>
      <c r="C3670" s="245" t="s">
        <v>7560</v>
      </c>
      <c r="D3670" s="245" t="s">
        <v>7407</v>
      </c>
      <c r="E3670" s="218" t="s">
        <v>7665</v>
      </c>
      <c r="F3670" s="245" t="s">
        <v>7686</v>
      </c>
      <c r="G3670" s="218">
        <v>200</v>
      </c>
      <c r="H3670" s="241">
        <v>0</v>
      </c>
      <c r="I3670" s="245">
        <v>64.473</v>
      </c>
    </row>
    <row r="3671" spans="1:9">
      <c r="A3671" s="245">
        <v>3670</v>
      </c>
      <c r="B3671" s="245" t="s">
        <v>3944</v>
      </c>
      <c r="C3671" s="245" t="s">
        <v>7560</v>
      </c>
      <c r="D3671" s="245" t="s">
        <v>7407</v>
      </c>
      <c r="E3671" s="218" t="s">
        <v>7665</v>
      </c>
      <c r="F3671" s="245" t="s">
        <v>7687</v>
      </c>
      <c r="G3671" s="218">
        <v>100</v>
      </c>
      <c r="H3671" s="241">
        <v>0</v>
      </c>
      <c r="I3671" s="245">
        <v>8.268</v>
      </c>
    </row>
    <row r="3672" ht="27" spans="1:9">
      <c r="A3672" s="245">
        <v>3671</v>
      </c>
      <c r="B3672" s="245" t="s">
        <v>3944</v>
      </c>
      <c r="C3672" s="245" t="s">
        <v>7560</v>
      </c>
      <c r="D3672" s="245" t="s">
        <v>7407</v>
      </c>
      <c r="E3672" s="218" t="s">
        <v>7665</v>
      </c>
      <c r="F3672" s="245" t="s">
        <v>7688</v>
      </c>
      <c r="G3672" s="218">
        <v>100</v>
      </c>
      <c r="H3672" s="241">
        <v>0</v>
      </c>
      <c r="I3672" s="245">
        <v>16.511</v>
      </c>
    </row>
    <row r="3673" ht="27" spans="1:9">
      <c r="A3673" s="245">
        <v>3672</v>
      </c>
      <c r="B3673" s="245" t="s">
        <v>3944</v>
      </c>
      <c r="C3673" s="245" t="s">
        <v>7560</v>
      </c>
      <c r="D3673" s="245" t="s">
        <v>7407</v>
      </c>
      <c r="E3673" s="218" t="s">
        <v>7665</v>
      </c>
      <c r="F3673" s="245" t="s">
        <v>7689</v>
      </c>
      <c r="G3673" s="218">
        <v>200</v>
      </c>
      <c r="H3673" s="241">
        <v>0</v>
      </c>
      <c r="I3673" s="245">
        <v>111.994</v>
      </c>
    </row>
    <row r="3674" ht="27" spans="1:9">
      <c r="A3674" s="245">
        <v>3673</v>
      </c>
      <c r="B3674" s="245" t="s">
        <v>3944</v>
      </c>
      <c r="C3674" s="245" t="s">
        <v>7560</v>
      </c>
      <c r="D3674" s="245" t="s">
        <v>7407</v>
      </c>
      <c r="E3674" s="218" t="s">
        <v>7665</v>
      </c>
      <c r="F3674" s="245" t="s">
        <v>7690</v>
      </c>
      <c r="G3674" s="218">
        <v>400</v>
      </c>
      <c r="H3674" s="241">
        <v>0</v>
      </c>
      <c r="I3674" s="245">
        <v>273.604</v>
      </c>
    </row>
    <row r="3675" spans="1:9">
      <c r="A3675" s="245">
        <v>3674</v>
      </c>
      <c r="B3675" s="245" t="s">
        <v>3944</v>
      </c>
      <c r="C3675" s="245" t="s">
        <v>7560</v>
      </c>
      <c r="D3675" s="245" t="s">
        <v>7407</v>
      </c>
      <c r="E3675" s="218" t="s">
        <v>7665</v>
      </c>
      <c r="F3675" s="245" t="s">
        <v>7691</v>
      </c>
      <c r="G3675" s="218">
        <v>400</v>
      </c>
      <c r="H3675" s="241">
        <v>0</v>
      </c>
      <c r="I3675" s="245">
        <v>155.542</v>
      </c>
    </row>
    <row r="3676" spans="1:9">
      <c r="A3676" s="245">
        <v>3675</v>
      </c>
      <c r="B3676" s="245" t="s">
        <v>3944</v>
      </c>
      <c r="C3676" s="245" t="s">
        <v>7560</v>
      </c>
      <c r="D3676" s="245" t="s">
        <v>7407</v>
      </c>
      <c r="E3676" s="218" t="s">
        <v>7665</v>
      </c>
      <c r="F3676" s="245" t="s">
        <v>7692</v>
      </c>
      <c r="G3676" s="218">
        <v>500</v>
      </c>
      <c r="H3676" s="241">
        <v>0</v>
      </c>
      <c r="I3676" s="245">
        <v>282.661</v>
      </c>
    </row>
    <row r="3677" spans="1:9">
      <c r="A3677" s="245">
        <v>3676</v>
      </c>
      <c r="B3677" s="245" t="s">
        <v>3944</v>
      </c>
      <c r="C3677" s="245" t="s">
        <v>7560</v>
      </c>
      <c r="D3677" s="245" t="s">
        <v>7407</v>
      </c>
      <c r="E3677" s="218" t="s">
        <v>7665</v>
      </c>
      <c r="F3677" s="245" t="s">
        <v>7693</v>
      </c>
      <c r="G3677" s="218">
        <v>400</v>
      </c>
      <c r="H3677" s="241">
        <v>0</v>
      </c>
      <c r="I3677" s="245">
        <v>256.57</v>
      </c>
    </row>
    <row r="3678" ht="27" spans="1:9">
      <c r="A3678" s="245">
        <v>3677</v>
      </c>
      <c r="B3678" s="245" t="s">
        <v>3944</v>
      </c>
      <c r="C3678" s="245" t="s">
        <v>7560</v>
      </c>
      <c r="D3678" s="245" t="s">
        <v>7407</v>
      </c>
      <c r="E3678" s="218" t="s">
        <v>7665</v>
      </c>
      <c r="F3678" s="245" t="s">
        <v>7694</v>
      </c>
      <c r="G3678" s="218">
        <v>200</v>
      </c>
      <c r="H3678" s="241">
        <v>0</v>
      </c>
      <c r="I3678" s="245">
        <v>71.846</v>
      </c>
    </row>
    <row r="3679" spans="1:9">
      <c r="A3679" s="245">
        <v>3678</v>
      </c>
      <c r="B3679" s="245" t="s">
        <v>3944</v>
      </c>
      <c r="C3679" s="245" t="s">
        <v>7560</v>
      </c>
      <c r="D3679" s="245" t="s">
        <v>7407</v>
      </c>
      <c r="E3679" s="218" t="s">
        <v>7665</v>
      </c>
      <c r="F3679" s="245" t="s">
        <v>7695</v>
      </c>
      <c r="G3679" s="218">
        <v>200</v>
      </c>
      <c r="H3679" s="241">
        <v>0</v>
      </c>
      <c r="I3679" s="245">
        <v>46.83</v>
      </c>
    </row>
    <row r="3680" spans="1:9">
      <c r="A3680" s="245">
        <v>3679</v>
      </c>
      <c r="B3680" s="245" t="s">
        <v>3944</v>
      </c>
      <c r="C3680" s="245" t="s">
        <v>7560</v>
      </c>
      <c r="D3680" s="245" t="s">
        <v>7407</v>
      </c>
      <c r="E3680" s="218" t="s">
        <v>7665</v>
      </c>
      <c r="F3680" s="245" t="s">
        <v>7696</v>
      </c>
      <c r="G3680" s="218">
        <v>400</v>
      </c>
      <c r="H3680" s="241">
        <v>0</v>
      </c>
      <c r="I3680" s="245">
        <v>263.362</v>
      </c>
    </row>
    <row r="3681" spans="1:9">
      <c r="A3681" s="245">
        <v>3680</v>
      </c>
      <c r="B3681" s="245" t="s">
        <v>3944</v>
      </c>
      <c r="C3681" s="245" t="s">
        <v>7560</v>
      </c>
      <c r="D3681" s="245" t="s">
        <v>7407</v>
      </c>
      <c r="E3681" s="218" t="s">
        <v>7665</v>
      </c>
      <c r="F3681" s="245" t="s">
        <v>7697</v>
      </c>
      <c r="G3681" s="218">
        <v>400</v>
      </c>
      <c r="H3681" s="241">
        <v>0</v>
      </c>
      <c r="I3681" s="245">
        <v>209.801</v>
      </c>
    </row>
    <row r="3682" spans="1:9">
      <c r="A3682" s="245">
        <v>3681</v>
      </c>
      <c r="B3682" s="245" t="s">
        <v>3944</v>
      </c>
      <c r="C3682" s="245" t="s">
        <v>7560</v>
      </c>
      <c r="D3682" s="245" t="s">
        <v>7407</v>
      </c>
      <c r="E3682" s="218" t="s">
        <v>7665</v>
      </c>
      <c r="F3682" s="245" t="s">
        <v>7698</v>
      </c>
      <c r="G3682" s="218">
        <v>200</v>
      </c>
      <c r="H3682" s="241">
        <v>0</v>
      </c>
      <c r="I3682" s="245">
        <v>79.758</v>
      </c>
    </row>
    <row r="3683" spans="1:9">
      <c r="A3683" s="245">
        <v>3682</v>
      </c>
      <c r="B3683" s="245" t="s">
        <v>3944</v>
      </c>
      <c r="C3683" s="245" t="s">
        <v>7560</v>
      </c>
      <c r="D3683" s="245" t="s">
        <v>7407</v>
      </c>
      <c r="E3683" s="218" t="s">
        <v>7665</v>
      </c>
      <c r="F3683" s="245" t="s">
        <v>7699</v>
      </c>
      <c r="G3683" s="218">
        <v>200</v>
      </c>
      <c r="H3683" s="241">
        <v>0</v>
      </c>
      <c r="I3683" s="245">
        <v>92.064</v>
      </c>
    </row>
    <row r="3684" spans="1:9">
      <c r="A3684" s="245">
        <v>3683</v>
      </c>
      <c r="B3684" s="245" t="s">
        <v>3944</v>
      </c>
      <c r="C3684" s="245" t="s">
        <v>7560</v>
      </c>
      <c r="D3684" s="245" t="s">
        <v>7407</v>
      </c>
      <c r="E3684" s="218" t="s">
        <v>7665</v>
      </c>
      <c r="F3684" s="245" t="s">
        <v>7700</v>
      </c>
      <c r="G3684" s="218">
        <v>200</v>
      </c>
      <c r="H3684" s="241">
        <v>0</v>
      </c>
      <c r="I3684" s="245">
        <v>79.09</v>
      </c>
    </row>
    <row r="3685" spans="1:9">
      <c r="A3685" s="245">
        <v>3684</v>
      </c>
      <c r="B3685" s="245" t="s">
        <v>3944</v>
      </c>
      <c r="C3685" s="245" t="s">
        <v>7560</v>
      </c>
      <c r="D3685" s="245" t="s">
        <v>7407</v>
      </c>
      <c r="E3685" s="218" t="s">
        <v>7665</v>
      </c>
      <c r="F3685" s="245" t="s">
        <v>7701</v>
      </c>
      <c r="G3685" s="218">
        <v>100</v>
      </c>
      <c r="H3685" s="241">
        <v>0</v>
      </c>
      <c r="I3685" s="245">
        <v>10.794</v>
      </c>
    </row>
    <row r="3686" spans="1:9">
      <c r="A3686" s="245">
        <v>3685</v>
      </c>
      <c r="B3686" s="245" t="s">
        <v>3944</v>
      </c>
      <c r="C3686" s="245" t="s">
        <v>7560</v>
      </c>
      <c r="D3686" s="245" t="s">
        <v>7407</v>
      </c>
      <c r="E3686" s="218" t="s">
        <v>7665</v>
      </c>
      <c r="F3686" s="245" t="s">
        <v>7702</v>
      </c>
      <c r="G3686" s="218">
        <v>200</v>
      </c>
      <c r="H3686" s="241">
        <v>0</v>
      </c>
      <c r="I3686" s="245">
        <v>85.125</v>
      </c>
    </row>
    <row r="3687" ht="40.5" spans="1:9">
      <c r="A3687" s="245">
        <v>3686</v>
      </c>
      <c r="B3687" s="245" t="s">
        <v>3944</v>
      </c>
      <c r="C3687" s="245" t="s">
        <v>7560</v>
      </c>
      <c r="D3687" s="245" t="s">
        <v>7407</v>
      </c>
      <c r="E3687" s="218" t="s">
        <v>7665</v>
      </c>
      <c r="F3687" s="245" t="s">
        <v>7703</v>
      </c>
      <c r="G3687" s="218">
        <v>200</v>
      </c>
      <c r="H3687" s="241">
        <v>0</v>
      </c>
      <c r="I3687" s="245">
        <v>123.924</v>
      </c>
    </row>
    <row r="3688" ht="27" spans="1:9">
      <c r="A3688" s="245">
        <v>3687</v>
      </c>
      <c r="B3688" s="245" t="s">
        <v>3944</v>
      </c>
      <c r="C3688" s="245" t="s">
        <v>7560</v>
      </c>
      <c r="D3688" s="245" t="s">
        <v>7407</v>
      </c>
      <c r="E3688" s="218" t="s">
        <v>7665</v>
      </c>
      <c r="F3688" s="245" t="s">
        <v>7704</v>
      </c>
      <c r="G3688" s="218">
        <v>400</v>
      </c>
      <c r="H3688" s="241">
        <v>0</v>
      </c>
      <c r="I3688" s="245">
        <v>240.888</v>
      </c>
    </row>
    <row r="3689" spans="1:9">
      <c r="A3689" s="245">
        <v>3688</v>
      </c>
      <c r="B3689" s="245" t="s">
        <v>3944</v>
      </c>
      <c r="C3689" s="245" t="s">
        <v>7560</v>
      </c>
      <c r="D3689" s="245" t="s">
        <v>7407</v>
      </c>
      <c r="E3689" s="218" t="s">
        <v>7665</v>
      </c>
      <c r="F3689" s="245" t="s">
        <v>7705</v>
      </c>
      <c r="G3689" s="218">
        <v>200</v>
      </c>
      <c r="H3689" s="241">
        <v>0</v>
      </c>
      <c r="I3689" s="245">
        <v>30.343</v>
      </c>
    </row>
    <row r="3690" spans="1:9">
      <c r="A3690" s="245">
        <v>3689</v>
      </c>
      <c r="B3690" s="245" t="s">
        <v>3944</v>
      </c>
      <c r="C3690" s="245" t="s">
        <v>7560</v>
      </c>
      <c r="D3690" s="245" t="s">
        <v>7407</v>
      </c>
      <c r="E3690" s="218" t="s">
        <v>7665</v>
      </c>
      <c r="F3690" s="245" t="s">
        <v>7706</v>
      </c>
      <c r="G3690" s="218">
        <v>200</v>
      </c>
      <c r="H3690" s="241">
        <v>0</v>
      </c>
      <c r="I3690" s="245">
        <v>66.256</v>
      </c>
    </row>
    <row r="3691" ht="27" spans="1:9">
      <c r="A3691" s="245">
        <v>3690</v>
      </c>
      <c r="B3691" s="245" t="s">
        <v>3944</v>
      </c>
      <c r="C3691" s="245" t="s">
        <v>7560</v>
      </c>
      <c r="D3691" s="245" t="s">
        <v>7407</v>
      </c>
      <c r="E3691" s="218" t="s">
        <v>7665</v>
      </c>
      <c r="F3691" s="245" t="s">
        <v>7707</v>
      </c>
      <c r="G3691" s="218">
        <v>400</v>
      </c>
      <c r="H3691" s="241">
        <v>0</v>
      </c>
      <c r="I3691" s="245">
        <v>234.236</v>
      </c>
    </row>
    <row r="3692" ht="27" spans="1:9">
      <c r="A3692" s="245">
        <v>3691</v>
      </c>
      <c r="B3692" s="245" t="s">
        <v>3944</v>
      </c>
      <c r="C3692" s="245" t="s">
        <v>7560</v>
      </c>
      <c r="D3692" s="245" t="s">
        <v>7407</v>
      </c>
      <c r="E3692" s="218" t="s">
        <v>7665</v>
      </c>
      <c r="F3692" s="245" t="s">
        <v>7708</v>
      </c>
      <c r="G3692" s="218">
        <v>100</v>
      </c>
      <c r="H3692" s="241">
        <v>0</v>
      </c>
      <c r="I3692" s="245">
        <v>44.254</v>
      </c>
    </row>
    <row r="3693" ht="27" spans="1:9">
      <c r="A3693" s="245">
        <v>3692</v>
      </c>
      <c r="B3693" s="245" t="s">
        <v>3944</v>
      </c>
      <c r="C3693" s="245" t="s">
        <v>7560</v>
      </c>
      <c r="D3693" s="245" t="s">
        <v>7407</v>
      </c>
      <c r="E3693" s="218" t="s">
        <v>7665</v>
      </c>
      <c r="F3693" s="245" t="s">
        <v>7709</v>
      </c>
      <c r="G3693" s="218">
        <v>100</v>
      </c>
      <c r="H3693" s="241">
        <v>0</v>
      </c>
      <c r="I3693" s="245">
        <v>8.082</v>
      </c>
    </row>
    <row r="3694" ht="27" spans="1:9">
      <c r="A3694" s="245">
        <v>3693</v>
      </c>
      <c r="B3694" s="245" t="s">
        <v>3944</v>
      </c>
      <c r="C3694" s="245" t="s">
        <v>7560</v>
      </c>
      <c r="D3694" s="245" t="s">
        <v>7407</v>
      </c>
      <c r="E3694" s="218" t="s">
        <v>7665</v>
      </c>
      <c r="F3694" s="245" t="s">
        <v>7710</v>
      </c>
      <c r="G3694" s="218">
        <v>100</v>
      </c>
      <c r="H3694" s="241">
        <v>0</v>
      </c>
      <c r="I3694" s="245">
        <v>43.107</v>
      </c>
    </row>
    <row r="3695" ht="27" spans="1:9">
      <c r="A3695" s="245">
        <v>3694</v>
      </c>
      <c r="B3695" s="245" t="s">
        <v>3944</v>
      </c>
      <c r="C3695" s="245" t="s">
        <v>7560</v>
      </c>
      <c r="D3695" s="245" t="s">
        <v>7407</v>
      </c>
      <c r="E3695" s="218" t="s">
        <v>7665</v>
      </c>
      <c r="F3695" s="245" t="s">
        <v>7711</v>
      </c>
      <c r="G3695" s="218">
        <v>100</v>
      </c>
      <c r="H3695" s="241">
        <v>0</v>
      </c>
      <c r="I3695" s="245">
        <v>31.87</v>
      </c>
    </row>
    <row r="3696" ht="27" spans="1:9">
      <c r="A3696" s="245">
        <v>3695</v>
      </c>
      <c r="B3696" s="245" t="s">
        <v>3944</v>
      </c>
      <c r="C3696" s="245" t="s">
        <v>7560</v>
      </c>
      <c r="D3696" s="245" t="s">
        <v>7407</v>
      </c>
      <c r="E3696" s="218" t="s">
        <v>7665</v>
      </c>
      <c r="F3696" s="245" t="s">
        <v>7712</v>
      </c>
      <c r="G3696" s="218">
        <v>400</v>
      </c>
      <c r="H3696" s="241">
        <v>0</v>
      </c>
      <c r="I3696" s="245">
        <v>143.152</v>
      </c>
    </row>
    <row r="3697" spans="1:9">
      <c r="A3697" s="245">
        <v>3696</v>
      </c>
      <c r="B3697" s="245" t="s">
        <v>3944</v>
      </c>
      <c r="C3697" s="245" t="s">
        <v>7560</v>
      </c>
      <c r="D3697" s="245" t="s">
        <v>7407</v>
      </c>
      <c r="E3697" s="218" t="s">
        <v>7665</v>
      </c>
      <c r="F3697" s="245" t="s">
        <v>7713</v>
      </c>
      <c r="G3697" s="218">
        <v>400</v>
      </c>
      <c r="H3697" s="241">
        <v>0</v>
      </c>
      <c r="I3697" s="245">
        <v>232.913</v>
      </c>
    </row>
    <row r="3698" spans="1:9">
      <c r="A3698" s="245">
        <v>3697</v>
      </c>
      <c r="B3698" s="245" t="s">
        <v>3944</v>
      </c>
      <c r="C3698" s="245" t="s">
        <v>7560</v>
      </c>
      <c r="D3698" s="245" t="s">
        <v>7407</v>
      </c>
      <c r="E3698" s="218" t="s">
        <v>7665</v>
      </c>
      <c r="F3698" s="245" t="s">
        <v>7714</v>
      </c>
      <c r="G3698" s="218">
        <v>200</v>
      </c>
      <c r="H3698" s="241">
        <v>0</v>
      </c>
      <c r="I3698" s="245">
        <v>95.366</v>
      </c>
    </row>
    <row r="3699" spans="1:9">
      <c r="A3699" s="245">
        <v>3698</v>
      </c>
      <c r="B3699" s="245" t="s">
        <v>3944</v>
      </c>
      <c r="C3699" s="245" t="s">
        <v>7560</v>
      </c>
      <c r="D3699" s="245" t="s">
        <v>7407</v>
      </c>
      <c r="E3699" s="218" t="s">
        <v>7665</v>
      </c>
      <c r="F3699" s="245" t="s">
        <v>7715</v>
      </c>
      <c r="G3699" s="218">
        <v>200</v>
      </c>
      <c r="H3699" s="241">
        <v>0</v>
      </c>
      <c r="I3699" s="218">
        <v>210.178</v>
      </c>
    </row>
    <row r="3700" spans="1:9">
      <c r="A3700" s="245">
        <v>3699</v>
      </c>
      <c r="B3700" s="245" t="s">
        <v>3944</v>
      </c>
      <c r="C3700" s="245" t="s">
        <v>7560</v>
      </c>
      <c r="D3700" s="245" t="s">
        <v>7407</v>
      </c>
      <c r="E3700" s="218" t="s">
        <v>7665</v>
      </c>
      <c r="F3700" s="245" t="s">
        <v>7716</v>
      </c>
      <c r="G3700" s="218">
        <v>400</v>
      </c>
      <c r="H3700" s="241">
        <v>0</v>
      </c>
      <c r="I3700" s="245">
        <v>117.25</v>
      </c>
    </row>
    <row r="3701" ht="27" spans="1:9">
      <c r="A3701" s="245">
        <v>3700</v>
      </c>
      <c r="B3701" s="245" t="s">
        <v>3944</v>
      </c>
      <c r="C3701" s="245" t="s">
        <v>7560</v>
      </c>
      <c r="D3701" s="245" t="s">
        <v>7407</v>
      </c>
      <c r="E3701" s="218" t="s">
        <v>7665</v>
      </c>
      <c r="F3701" s="245" t="s">
        <v>7717</v>
      </c>
      <c r="G3701" s="218">
        <v>200</v>
      </c>
      <c r="H3701" s="241">
        <v>0</v>
      </c>
      <c r="I3701" s="245">
        <v>107.5</v>
      </c>
    </row>
    <row r="3702" spans="1:9">
      <c r="A3702" s="245">
        <v>3701</v>
      </c>
      <c r="B3702" s="245" t="s">
        <v>3944</v>
      </c>
      <c r="C3702" s="245" t="s">
        <v>7560</v>
      </c>
      <c r="D3702" s="245" t="s">
        <v>7407</v>
      </c>
      <c r="E3702" s="218" t="s">
        <v>7665</v>
      </c>
      <c r="F3702" s="245" t="s">
        <v>7718</v>
      </c>
      <c r="G3702" s="218">
        <v>400</v>
      </c>
      <c r="H3702" s="241">
        <v>0</v>
      </c>
      <c r="I3702" s="245">
        <v>248.558</v>
      </c>
    </row>
    <row r="3703" spans="1:9">
      <c r="A3703" s="245">
        <v>3702</v>
      </c>
      <c r="B3703" s="245" t="s">
        <v>3944</v>
      </c>
      <c r="C3703" s="245" t="s">
        <v>7560</v>
      </c>
      <c r="D3703" s="245" t="s">
        <v>7407</v>
      </c>
      <c r="E3703" s="218" t="s">
        <v>7665</v>
      </c>
      <c r="F3703" s="245" t="s">
        <v>7719</v>
      </c>
      <c r="G3703" s="218">
        <v>200</v>
      </c>
      <c r="H3703" s="241">
        <v>0</v>
      </c>
      <c r="I3703" s="245">
        <v>123.628</v>
      </c>
    </row>
    <row r="3704" spans="1:9">
      <c r="A3704" s="245">
        <v>3703</v>
      </c>
      <c r="B3704" s="245" t="s">
        <v>3944</v>
      </c>
      <c r="C3704" s="245" t="s">
        <v>7560</v>
      </c>
      <c r="D3704" s="245" t="s">
        <v>7407</v>
      </c>
      <c r="E3704" s="218" t="s">
        <v>7665</v>
      </c>
      <c r="F3704" s="245" t="s">
        <v>7720</v>
      </c>
      <c r="G3704" s="218">
        <v>200</v>
      </c>
      <c r="H3704" s="241">
        <v>0</v>
      </c>
      <c r="I3704" s="245">
        <v>69.21</v>
      </c>
    </row>
    <row r="3705" ht="27" spans="1:9">
      <c r="A3705" s="245">
        <v>3704</v>
      </c>
      <c r="B3705" s="245" t="s">
        <v>3944</v>
      </c>
      <c r="C3705" s="245" t="s">
        <v>7560</v>
      </c>
      <c r="D3705" s="245" t="s">
        <v>7407</v>
      </c>
      <c r="E3705" s="218" t="s">
        <v>7665</v>
      </c>
      <c r="F3705" s="245" t="s">
        <v>7721</v>
      </c>
      <c r="G3705" s="218">
        <v>400</v>
      </c>
      <c r="H3705" s="241">
        <v>0</v>
      </c>
      <c r="I3705" s="245">
        <v>134.264</v>
      </c>
    </row>
    <row r="3706" ht="27" spans="1:9">
      <c r="A3706" s="245">
        <v>3705</v>
      </c>
      <c r="B3706" s="245" t="s">
        <v>3944</v>
      </c>
      <c r="C3706" s="245" t="s">
        <v>7560</v>
      </c>
      <c r="D3706" s="245" t="s">
        <v>7407</v>
      </c>
      <c r="E3706" s="218" t="s">
        <v>7665</v>
      </c>
      <c r="F3706" s="245" t="s">
        <v>7722</v>
      </c>
      <c r="G3706" s="218">
        <v>100</v>
      </c>
      <c r="H3706" s="241">
        <v>0</v>
      </c>
      <c r="I3706" s="245">
        <v>32.944</v>
      </c>
    </row>
    <row r="3707" ht="27" spans="1:9">
      <c r="A3707" s="245">
        <v>3706</v>
      </c>
      <c r="B3707" s="245" t="s">
        <v>3944</v>
      </c>
      <c r="C3707" s="245" t="s">
        <v>7560</v>
      </c>
      <c r="D3707" s="245" t="s">
        <v>7407</v>
      </c>
      <c r="E3707" s="218" t="s">
        <v>7665</v>
      </c>
      <c r="F3707" s="245" t="s">
        <v>7723</v>
      </c>
      <c r="G3707" s="218">
        <v>100</v>
      </c>
      <c r="H3707" s="241">
        <v>0</v>
      </c>
      <c r="I3707" s="245">
        <v>49.002</v>
      </c>
    </row>
    <row r="3708" spans="1:9">
      <c r="A3708" s="245">
        <v>3707</v>
      </c>
      <c r="B3708" s="245" t="s">
        <v>3944</v>
      </c>
      <c r="C3708" s="245" t="s">
        <v>7560</v>
      </c>
      <c r="D3708" s="245" t="s">
        <v>7407</v>
      </c>
      <c r="E3708" s="218" t="s">
        <v>7665</v>
      </c>
      <c r="F3708" s="245" t="s">
        <v>7724</v>
      </c>
      <c r="G3708" s="218">
        <v>200</v>
      </c>
      <c r="H3708" s="241">
        <v>0</v>
      </c>
      <c r="I3708" s="245">
        <v>47.712</v>
      </c>
    </row>
    <row r="3709" spans="1:9">
      <c r="A3709" s="245">
        <v>3708</v>
      </c>
      <c r="B3709" s="245" t="s">
        <v>3944</v>
      </c>
      <c r="C3709" s="245" t="s">
        <v>7560</v>
      </c>
      <c r="D3709" s="245" t="s">
        <v>7407</v>
      </c>
      <c r="E3709" s="218" t="s">
        <v>7665</v>
      </c>
      <c r="F3709" s="245" t="s">
        <v>7725</v>
      </c>
      <c r="G3709" s="218">
        <v>200</v>
      </c>
      <c r="H3709" s="241">
        <v>0</v>
      </c>
      <c r="I3709" s="245">
        <v>105.917</v>
      </c>
    </row>
    <row r="3710" spans="1:9">
      <c r="A3710" s="245">
        <v>3709</v>
      </c>
      <c r="B3710" s="245" t="s">
        <v>3944</v>
      </c>
      <c r="C3710" s="245" t="s">
        <v>7560</v>
      </c>
      <c r="D3710" s="245" t="s">
        <v>7407</v>
      </c>
      <c r="E3710" s="218" t="s">
        <v>7665</v>
      </c>
      <c r="F3710" s="245" t="s">
        <v>7726</v>
      </c>
      <c r="G3710" s="218">
        <v>200</v>
      </c>
      <c r="H3710" s="241">
        <v>0</v>
      </c>
      <c r="I3710" s="245">
        <v>86.952</v>
      </c>
    </row>
    <row r="3711" spans="1:9">
      <c r="A3711" s="245">
        <v>3710</v>
      </c>
      <c r="B3711" s="245" t="s">
        <v>3944</v>
      </c>
      <c r="C3711" s="245" t="s">
        <v>7560</v>
      </c>
      <c r="D3711" s="245" t="s">
        <v>7407</v>
      </c>
      <c r="E3711" s="218" t="s">
        <v>7665</v>
      </c>
      <c r="F3711" s="245" t="s">
        <v>7727</v>
      </c>
      <c r="G3711" s="218">
        <v>200</v>
      </c>
      <c r="H3711" s="241">
        <v>0</v>
      </c>
      <c r="I3711" s="245">
        <v>105.44</v>
      </c>
    </row>
    <row r="3712" ht="27" spans="1:9">
      <c r="A3712" s="245">
        <v>3711</v>
      </c>
      <c r="B3712" s="245" t="s">
        <v>3944</v>
      </c>
      <c r="C3712" s="245" t="s">
        <v>7560</v>
      </c>
      <c r="D3712" s="245" t="s">
        <v>7407</v>
      </c>
      <c r="E3712" s="218" t="s">
        <v>7665</v>
      </c>
      <c r="F3712" s="245" t="s">
        <v>7728</v>
      </c>
      <c r="G3712" s="218">
        <v>200</v>
      </c>
      <c r="H3712" s="241">
        <v>0</v>
      </c>
      <c r="I3712" s="245">
        <v>103.004</v>
      </c>
    </row>
    <row r="3713" ht="27" spans="1:9">
      <c r="A3713" s="245">
        <v>3712</v>
      </c>
      <c r="B3713" s="245" t="s">
        <v>3944</v>
      </c>
      <c r="C3713" s="245" t="s">
        <v>7560</v>
      </c>
      <c r="D3713" s="245" t="s">
        <v>7407</v>
      </c>
      <c r="E3713" s="218" t="s">
        <v>7665</v>
      </c>
      <c r="F3713" s="245" t="s">
        <v>7729</v>
      </c>
      <c r="G3713" s="218">
        <v>100</v>
      </c>
      <c r="H3713" s="241">
        <v>0</v>
      </c>
      <c r="I3713" s="245">
        <v>43.29</v>
      </c>
    </row>
    <row r="3714" spans="1:9">
      <c r="A3714" s="245">
        <v>3713</v>
      </c>
      <c r="B3714" s="245" t="s">
        <v>3944</v>
      </c>
      <c r="C3714" s="245" t="s">
        <v>7560</v>
      </c>
      <c r="D3714" s="245" t="s">
        <v>7407</v>
      </c>
      <c r="E3714" s="218" t="s">
        <v>7665</v>
      </c>
      <c r="F3714" s="245" t="s">
        <v>7730</v>
      </c>
      <c r="G3714" s="218">
        <v>200</v>
      </c>
      <c r="H3714" s="241">
        <v>0</v>
      </c>
      <c r="I3714" s="245">
        <v>99.374</v>
      </c>
    </row>
    <row r="3715" spans="1:9">
      <c r="A3715" s="245">
        <v>3714</v>
      </c>
      <c r="B3715" s="245" t="s">
        <v>3944</v>
      </c>
      <c r="C3715" s="245" t="s">
        <v>7560</v>
      </c>
      <c r="D3715" s="245" t="s">
        <v>7407</v>
      </c>
      <c r="E3715" s="218" t="s">
        <v>7665</v>
      </c>
      <c r="F3715" s="245" t="s">
        <v>7731</v>
      </c>
      <c r="G3715" s="218">
        <v>400</v>
      </c>
      <c r="H3715" s="241">
        <v>0</v>
      </c>
      <c r="I3715" s="245">
        <v>249.575</v>
      </c>
    </row>
    <row r="3716" ht="27" spans="1:9">
      <c r="A3716" s="245">
        <v>3715</v>
      </c>
      <c r="B3716" s="245" t="s">
        <v>3944</v>
      </c>
      <c r="C3716" s="245" t="s">
        <v>7560</v>
      </c>
      <c r="D3716" s="245" t="s">
        <v>7407</v>
      </c>
      <c r="E3716" s="218" t="s">
        <v>7665</v>
      </c>
      <c r="F3716" s="245" t="s">
        <v>7732</v>
      </c>
      <c r="G3716" s="218">
        <v>200</v>
      </c>
      <c r="H3716" s="241">
        <v>0</v>
      </c>
      <c r="I3716" s="245">
        <v>68.008</v>
      </c>
    </row>
    <row r="3717" spans="1:9">
      <c r="A3717" s="245">
        <v>3716</v>
      </c>
      <c r="B3717" s="245" t="s">
        <v>3944</v>
      </c>
      <c r="C3717" s="245" t="s">
        <v>7560</v>
      </c>
      <c r="D3717" s="245" t="s">
        <v>7407</v>
      </c>
      <c r="E3717" s="218" t="s">
        <v>7665</v>
      </c>
      <c r="F3717" s="245" t="s">
        <v>7733</v>
      </c>
      <c r="G3717" s="218">
        <v>200</v>
      </c>
      <c r="H3717" s="241">
        <v>0</v>
      </c>
      <c r="I3717" s="245">
        <v>132.7</v>
      </c>
    </row>
    <row r="3718" ht="27" spans="1:9">
      <c r="A3718" s="245">
        <v>3717</v>
      </c>
      <c r="B3718" s="245" t="s">
        <v>3944</v>
      </c>
      <c r="C3718" s="245" t="s">
        <v>7560</v>
      </c>
      <c r="D3718" s="245" t="s">
        <v>7407</v>
      </c>
      <c r="E3718" s="218" t="s">
        <v>7665</v>
      </c>
      <c r="F3718" s="245" t="s">
        <v>7734</v>
      </c>
      <c r="G3718" s="218">
        <v>200</v>
      </c>
      <c r="H3718" s="241">
        <v>0</v>
      </c>
      <c r="I3718" s="245">
        <v>88.248</v>
      </c>
    </row>
    <row r="3719" spans="1:9">
      <c r="A3719" s="245">
        <v>3718</v>
      </c>
      <c r="B3719" s="245" t="s">
        <v>3944</v>
      </c>
      <c r="C3719" s="245" t="s">
        <v>7560</v>
      </c>
      <c r="D3719" s="245" t="s">
        <v>7407</v>
      </c>
      <c r="E3719" s="218" t="s">
        <v>7735</v>
      </c>
      <c r="F3719" s="245" t="s">
        <v>7736</v>
      </c>
      <c r="G3719" s="218">
        <v>400</v>
      </c>
      <c r="H3719" s="241">
        <v>0</v>
      </c>
      <c r="I3719" s="245">
        <v>123.956</v>
      </c>
    </row>
    <row r="3720" ht="27" spans="1:9">
      <c r="A3720" s="245">
        <v>3719</v>
      </c>
      <c r="B3720" s="245" t="s">
        <v>3944</v>
      </c>
      <c r="C3720" s="245" t="s">
        <v>7560</v>
      </c>
      <c r="D3720" s="245" t="s">
        <v>7407</v>
      </c>
      <c r="E3720" s="218" t="s">
        <v>7735</v>
      </c>
      <c r="F3720" s="245" t="s">
        <v>7737</v>
      </c>
      <c r="G3720" s="218">
        <v>200</v>
      </c>
      <c r="H3720" s="241">
        <v>0</v>
      </c>
      <c r="I3720" s="245">
        <v>93.072</v>
      </c>
    </row>
    <row r="3721" spans="1:9">
      <c r="A3721" s="245">
        <v>3720</v>
      </c>
      <c r="B3721" s="245" t="s">
        <v>3944</v>
      </c>
      <c r="C3721" s="245" t="s">
        <v>7560</v>
      </c>
      <c r="D3721" s="245" t="s">
        <v>7407</v>
      </c>
      <c r="E3721" s="218" t="s">
        <v>7735</v>
      </c>
      <c r="F3721" s="245" t="s">
        <v>7738</v>
      </c>
      <c r="G3721" s="218">
        <v>315</v>
      </c>
      <c r="H3721" s="241">
        <v>0</v>
      </c>
      <c r="I3721" s="245">
        <v>158.853</v>
      </c>
    </row>
    <row r="3722" ht="27" spans="1:9">
      <c r="A3722" s="245">
        <v>3721</v>
      </c>
      <c r="B3722" s="245" t="s">
        <v>3944</v>
      </c>
      <c r="C3722" s="245" t="s">
        <v>7560</v>
      </c>
      <c r="D3722" s="245" t="s">
        <v>7407</v>
      </c>
      <c r="E3722" s="218" t="s">
        <v>7735</v>
      </c>
      <c r="F3722" s="245" t="s">
        <v>7739</v>
      </c>
      <c r="G3722" s="218">
        <v>200</v>
      </c>
      <c r="H3722" s="241">
        <v>0</v>
      </c>
      <c r="I3722" s="245">
        <v>67.029</v>
      </c>
    </row>
    <row r="3723" spans="1:9">
      <c r="A3723" s="245">
        <v>3722</v>
      </c>
      <c r="B3723" s="245" t="s">
        <v>3944</v>
      </c>
      <c r="C3723" s="245" t="s">
        <v>7560</v>
      </c>
      <c r="D3723" s="245" t="s">
        <v>7407</v>
      </c>
      <c r="E3723" s="218" t="s">
        <v>7735</v>
      </c>
      <c r="F3723" s="245" t="s">
        <v>7740</v>
      </c>
      <c r="G3723" s="218">
        <v>400</v>
      </c>
      <c r="H3723" s="241">
        <v>0</v>
      </c>
      <c r="I3723" s="245">
        <v>238.292</v>
      </c>
    </row>
    <row r="3724" spans="1:9">
      <c r="A3724" s="245">
        <v>3723</v>
      </c>
      <c r="B3724" s="245" t="s">
        <v>3944</v>
      </c>
      <c r="C3724" s="245" t="s">
        <v>7560</v>
      </c>
      <c r="D3724" s="245" t="s">
        <v>7407</v>
      </c>
      <c r="E3724" s="218" t="s">
        <v>7735</v>
      </c>
      <c r="F3724" s="245" t="s">
        <v>7741</v>
      </c>
      <c r="G3724" s="218">
        <v>200</v>
      </c>
      <c r="H3724" s="241">
        <v>0</v>
      </c>
      <c r="I3724" s="245">
        <v>134.96</v>
      </c>
    </row>
    <row r="3725" spans="1:9">
      <c r="A3725" s="245">
        <v>3724</v>
      </c>
      <c r="B3725" s="245" t="s">
        <v>3944</v>
      </c>
      <c r="C3725" s="245" t="s">
        <v>7560</v>
      </c>
      <c r="D3725" s="245" t="s">
        <v>7407</v>
      </c>
      <c r="E3725" s="218" t="s">
        <v>7735</v>
      </c>
      <c r="F3725" s="245" t="s">
        <v>7742</v>
      </c>
      <c r="G3725" s="218">
        <v>400</v>
      </c>
      <c r="H3725" s="241">
        <v>0</v>
      </c>
      <c r="I3725" s="245">
        <v>126.468</v>
      </c>
    </row>
    <row r="3726" spans="1:9">
      <c r="A3726" s="245">
        <v>3725</v>
      </c>
      <c r="B3726" s="245" t="s">
        <v>3944</v>
      </c>
      <c r="C3726" s="245" t="s">
        <v>7560</v>
      </c>
      <c r="D3726" s="245" t="s">
        <v>7407</v>
      </c>
      <c r="E3726" s="218" t="s">
        <v>7735</v>
      </c>
      <c r="F3726" s="245" t="s">
        <v>7743</v>
      </c>
      <c r="G3726" s="218">
        <v>200</v>
      </c>
      <c r="H3726" s="241">
        <v>0</v>
      </c>
      <c r="I3726" s="245">
        <v>63.598</v>
      </c>
    </row>
    <row r="3727" ht="27" spans="1:9">
      <c r="A3727" s="245">
        <v>3726</v>
      </c>
      <c r="B3727" s="245" t="s">
        <v>3944</v>
      </c>
      <c r="C3727" s="245" t="s">
        <v>7560</v>
      </c>
      <c r="D3727" s="245" t="s">
        <v>7407</v>
      </c>
      <c r="E3727" s="218" t="s">
        <v>7735</v>
      </c>
      <c r="F3727" s="245" t="s">
        <v>7744</v>
      </c>
      <c r="G3727" s="218">
        <v>400</v>
      </c>
      <c r="H3727" s="241">
        <v>0</v>
      </c>
      <c r="I3727" s="245">
        <v>246.692</v>
      </c>
    </row>
    <row r="3728" spans="1:9">
      <c r="A3728" s="245">
        <v>3727</v>
      </c>
      <c r="B3728" s="245" t="s">
        <v>3944</v>
      </c>
      <c r="C3728" s="245" t="s">
        <v>7560</v>
      </c>
      <c r="D3728" s="245" t="s">
        <v>7407</v>
      </c>
      <c r="E3728" s="218" t="s">
        <v>7735</v>
      </c>
      <c r="F3728" s="245" t="s">
        <v>7745</v>
      </c>
      <c r="G3728" s="218">
        <v>400</v>
      </c>
      <c r="H3728" s="241">
        <v>0</v>
      </c>
      <c r="I3728" s="245">
        <v>54.492</v>
      </c>
    </row>
    <row r="3729" ht="27" spans="1:9">
      <c r="A3729" s="245">
        <v>3728</v>
      </c>
      <c r="B3729" s="245" t="s">
        <v>3944</v>
      </c>
      <c r="C3729" s="245" t="s">
        <v>7560</v>
      </c>
      <c r="D3729" s="245" t="s">
        <v>7407</v>
      </c>
      <c r="E3729" s="218" t="s">
        <v>7735</v>
      </c>
      <c r="F3729" s="245" t="s">
        <v>7746</v>
      </c>
      <c r="G3729" s="218">
        <v>400</v>
      </c>
      <c r="H3729" s="241">
        <v>0</v>
      </c>
      <c r="I3729" s="245">
        <v>268.712</v>
      </c>
    </row>
    <row r="3730" spans="1:9">
      <c r="A3730" s="245">
        <v>3729</v>
      </c>
      <c r="B3730" s="245" t="s">
        <v>3944</v>
      </c>
      <c r="C3730" s="245" t="s">
        <v>7560</v>
      </c>
      <c r="D3730" s="245" t="s">
        <v>7407</v>
      </c>
      <c r="E3730" s="218" t="s">
        <v>7735</v>
      </c>
      <c r="F3730" s="245" t="s">
        <v>7747</v>
      </c>
      <c r="G3730" s="218">
        <v>200</v>
      </c>
      <c r="H3730" s="241">
        <v>0</v>
      </c>
      <c r="I3730" s="245">
        <v>31.837</v>
      </c>
    </row>
    <row r="3731" spans="1:9">
      <c r="A3731" s="245">
        <v>3730</v>
      </c>
      <c r="B3731" s="245" t="s">
        <v>3944</v>
      </c>
      <c r="C3731" s="245" t="s">
        <v>7560</v>
      </c>
      <c r="D3731" s="245" t="s">
        <v>7407</v>
      </c>
      <c r="E3731" s="218" t="s">
        <v>7735</v>
      </c>
      <c r="F3731" s="245" t="s">
        <v>7748</v>
      </c>
      <c r="G3731" s="218">
        <v>315</v>
      </c>
      <c r="H3731" s="241">
        <v>0</v>
      </c>
      <c r="I3731" s="245">
        <v>21.713</v>
      </c>
    </row>
    <row r="3732" ht="27" spans="1:9">
      <c r="A3732" s="245">
        <v>3731</v>
      </c>
      <c r="B3732" s="245" t="s">
        <v>3944</v>
      </c>
      <c r="C3732" s="245" t="s">
        <v>7560</v>
      </c>
      <c r="D3732" s="245" t="s">
        <v>7407</v>
      </c>
      <c r="E3732" s="218" t="s">
        <v>7735</v>
      </c>
      <c r="F3732" s="245" t="s">
        <v>7749</v>
      </c>
      <c r="G3732" s="218">
        <v>400</v>
      </c>
      <c r="H3732" s="241">
        <v>0</v>
      </c>
      <c r="I3732" s="245">
        <v>273.352</v>
      </c>
    </row>
    <row r="3733" spans="1:9">
      <c r="A3733" s="245">
        <v>3732</v>
      </c>
      <c r="B3733" s="245" t="s">
        <v>3944</v>
      </c>
      <c r="C3733" s="245" t="s">
        <v>7560</v>
      </c>
      <c r="D3733" s="245" t="s">
        <v>7407</v>
      </c>
      <c r="E3733" s="218" t="s">
        <v>7735</v>
      </c>
      <c r="F3733" s="245" t="s">
        <v>3750</v>
      </c>
      <c r="G3733" s="218">
        <v>400</v>
      </c>
      <c r="H3733" s="241">
        <v>0</v>
      </c>
      <c r="I3733" s="245">
        <v>234.492</v>
      </c>
    </row>
    <row r="3734" spans="1:9">
      <c r="A3734" s="245">
        <v>3733</v>
      </c>
      <c r="B3734" s="245" t="s">
        <v>3944</v>
      </c>
      <c r="C3734" s="245" t="s">
        <v>7560</v>
      </c>
      <c r="D3734" s="245" t="s">
        <v>7407</v>
      </c>
      <c r="E3734" s="218" t="s">
        <v>7735</v>
      </c>
      <c r="F3734" s="245" t="s">
        <v>7750</v>
      </c>
      <c r="G3734" s="218">
        <v>200</v>
      </c>
      <c r="H3734" s="241">
        <v>0</v>
      </c>
      <c r="I3734" s="245">
        <v>82.664</v>
      </c>
    </row>
    <row r="3735" ht="27" spans="1:9">
      <c r="A3735" s="245">
        <v>3734</v>
      </c>
      <c r="B3735" s="245" t="s">
        <v>3944</v>
      </c>
      <c r="C3735" s="245" t="s">
        <v>7560</v>
      </c>
      <c r="D3735" s="245" t="s">
        <v>7407</v>
      </c>
      <c r="E3735" s="218" t="s">
        <v>7735</v>
      </c>
      <c r="F3735" s="245" t="s">
        <v>7751</v>
      </c>
      <c r="G3735" s="218">
        <v>200</v>
      </c>
      <c r="H3735" s="241">
        <v>0</v>
      </c>
      <c r="I3735" s="245">
        <v>88.592</v>
      </c>
    </row>
    <row r="3736" ht="27" spans="1:9">
      <c r="A3736" s="218">
        <v>3735</v>
      </c>
      <c r="B3736" s="218" t="s">
        <v>3944</v>
      </c>
      <c r="C3736" s="218" t="s">
        <v>7752</v>
      </c>
      <c r="D3736" s="218" t="s">
        <v>7753</v>
      </c>
      <c r="E3736" s="218" t="s">
        <v>7754</v>
      </c>
      <c r="F3736" s="218" t="s">
        <v>7755</v>
      </c>
      <c r="G3736" s="218">
        <v>400</v>
      </c>
      <c r="H3736" s="241">
        <v>0</v>
      </c>
      <c r="I3736" s="218">
        <v>221.1</v>
      </c>
    </row>
    <row r="3737" ht="27" spans="1:9">
      <c r="A3737" s="218">
        <v>3736</v>
      </c>
      <c r="B3737" s="218" t="s">
        <v>3944</v>
      </c>
      <c r="C3737" s="218" t="s">
        <v>7752</v>
      </c>
      <c r="D3737" s="218" t="s">
        <v>7753</v>
      </c>
      <c r="E3737" s="218" t="s">
        <v>7754</v>
      </c>
      <c r="F3737" s="218" t="s">
        <v>7756</v>
      </c>
      <c r="G3737" s="218">
        <v>200</v>
      </c>
      <c r="H3737" s="241">
        <v>0</v>
      </c>
      <c r="I3737" s="218">
        <v>74.82</v>
      </c>
    </row>
    <row r="3738" spans="1:9">
      <c r="A3738" s="218">
        <v>3737</v>
      </c>
      <c r="B3738" s="218" t="s">
        <v>3944</v>
      </c>
      <c r="C3738" s="218" t="s">
        <v>7752</v>
      </c>
      <c r="D3738" s="218" t="s">
        <v>7753</v>
      </c>
      <c r="E3738" s="218" t="s">
        <v>7754</v>
      </c>
      <c r="F3738" s="218" t="s">
        <v>7757</v>
      </c>
      <c r="G3738" s="218">
        <v>200</v>
      </c>
      <c r="H3738" s="241">
        <v>0</v>
      </c>
      <c r="I3738" s="218">
        <v>79.853</v>
      </c>
    </row>
    <row r="3739" ht="27" spans="1:9">
      <c r="A3739" s="218">
        <v>3738</v>
      </c>
      <c r="B3739" s="218" t="s">
        <v>3944</v>
      </c>
      <c r="C3739" s="218" t="s">
        <v>7752</v>
      </c>
      <c r="D3739" s="218" t="s">
        <v>7753</v>
      </c>
      <c r="E3739" s="218" t="s">
        <v>7754</v>
      </c>
      <c r="F3739" s="218" t="s">
        <v>7758</v>
      </c>
      <c r="G3739" s="218">
        <v>100</v>
      </c>
      <c r="H3739" s="241">
        <v>0</v>
      </c>
      <c r="I3739" s="218">
        <v>54.524</v>
      </c>
    </row>
    <row r="3740" ht="27" spans="1:9">
      <c r="A3740" s="218">
        <v>3739</v>
      </c>
      <c r="B3740" s="218" t="s">
        <v>3944</v>
      </c>
      <c r="C3740" s="218" t="s">
        <v>7752</v>
      </c>
      <c r="D3740" s="218" t="s">
        <v>7753</v>
      </c>
      <c r="E3740" s="218" t="s">
        <v>7754</v>
      </c>
      <c r="F3740" s="218" t="s">
        <v>7759</v>
      </c>
      <c r="G3740" s="218">
        <v>400</v>
      </c>
      <c r="H3740" s="241">
        <v>0</v>
      </c>
      <c r="I3740" s="218">
        <v>231.372</v>
      </c>
    </row>
    <row r="3741" spans="1:9">
      <c r="A3741" s="218">
        <v>3740</v>
      </c>
      <c r="B3741" s="218" t="s">
        <v>3944</v>
      </c>
      <c r="C3741" s="218" t="s">
        <v>7752</v>
      </c>
      <c r="D3741" s="218" t="s">
        <v>7753</v>
      </c>
      <c r="E3741" s="218" t="s">
        <v>7754</v>
      </c>
      <c r="F3741" s="218" t="s">
        <v>7760</v>
      </c>
      <c r="G3741" s="218">
        <v>200</v>
      </c>
      <c r="H3741" s="241">
        <v>0</v>
      </c>
      <c r="I3741" s="218">
        <v>73.856</v>
      </c>
    </row>
    <row r="3742" spans="1:9">
      <c r="A3742" s="218">
        <v>3741</v>
      </c>
      <c r="B3742" s="218" t="s">
        <v>3944</v>
      </c>
      <c r="C3742" s="218" t="s">
        <v>7752</v>
      </c>
      <c r="D3742" s="218" t="s">
        <v>7753</v>
      </c>
      <c r="E3742" s="218" t="s">
        <v>7754</v>
      </c>
      <c r="F3742" s="218" t="s">
        <v>7761</v>
      </c>
      <c r="G3742" s="218">
        <v>200</v>
      </c>
      <c r="H3742" s="241">
        <v>0</v>
      </c>
      <c r="I3742" s="218">
        <v>20.32</v>
      </c>
    </row>
    <row r="3743" ht="27" spans="1:9">
      <c r="A3743" s="218">
        <v>3742</v>
      </c>
      <c r="B3743" s="218" t="s">
        <v>3944</v>
      </c>
      <c r="C3743" s="218" t="s">
        <v>7752</v>
      </c>
      <c r="D3743" s="218" t="s">
        <v>7753</v>
      </c>
      <c r="E3743" s="218" t="s">
        <v>7754</v>
      </c>
      <c r="F3743" s="218" t="s">
        <v>7762</v>
      </c>
      <c r="G3743" s="218">
        <v>400</v>
      </c>
      <c r="H3743" s="241">
        <v>0</v>
      </c>
      <c r="I3743" s="218">
        <v>228.868</v>
      </c>
    </row>
    <row r="3744" spans="1:9">
      <c r="A3744" s="218">
        <v>3743</v>
      </c>
      <c r="B3744" s="218" t="s">
        <v>3944</v>
      </c>
      <c r="C3744" s="218" t="s">
        <v>7752</v>
      </c>
      <c r="D3744" s="218" t="s">
        <v>7753</v>
      </c>
      <c r="E3744" s="218" t="s">
        <v>7754</v>
      </c>
      <c r="F3744" s="218" t="s">
        <v>2311</v>
      </c>
      <c r="G3744" s="218">
        <v>200</v>
      </c>
      <c r="H3744" s="241">
        <v>0</v>
      </c>
      <c r="I3744" s="218">
        <v>104.638</v>
      </c>
    </row>
    <row r="3745" spans="1:9">
      <c r="A3745" s="218">
        <v>3744</v>
      </c>
      <c r="B3745" s="218" t="s">
        <v>3944</v>
      </c>
      <c r="C3745" s="218" t="s">
        <v>7752</v>
      </c>
      <c r="D3745" s="218" t="s">
        <v>7753</v>
      </c>
      <c r="E3745" s="218" t="s">
        <v>7754</v>
      </c>
      <c r="F3745" s="218" t="s">
        <v>7763</v>
      </c>
      <c r="G3745" s="218">
        <v>200</v>
      </c>
      <c r="H3745" s="241">
        <v>0</v>
      </c>
      <c r="I3745" s="218">
        <v>44.608</v>
      </c>
    </row>
    <row r="3746" spans="1:9">
      <c r="A3746" s="218">
        <v>3745</v>
      </c>
      <c r="B3746" s="218" t="s">
        <v>3944</v>
      </c>
      <c r="C3746" s="218" t="s">
        <v>7752</v>
      </c>
      <c r="D3746" s="218" t="s">
        <v>7753</v>
      </c>
      <c r="E3746" s="218" t="s">
        <v>7754</v>
      </c>
      <c r="F3746" s="218" t="s">
        <v>7764</v>
      </c>
      <c r="G3746" s="218">
        <v>200</v>
      </c>
      <c r="H3746" s="241">
        <v>0</v>
      </c>
      <c r="I3746" s="218">
        <v>94.691</v>
      </c>
    </row>
    <row r="3747" ht="27" spans="1:9">
      <c r="A3747" s="218">
        <v>3746</v>
      </c>
      <c r="B3747" s="218" t="s">
        <v>3944</v>
      </c>
      <c r="C3747" s="218" t="s">
        <v>7752</v>
      </c>
      <c r="D3747" s="218" t="s">
        <v>7753</v>
      </c>
      <c r="E3747" s="218" t="s">
        <v>7754</v>
      </c>
      <c r="F3747" s="218" t="s">
        <v>7765</v>
      </c>
      <c r="G3747" s="218">
        <v>200</v>
      </c>
      <c r="H3747" s="241">
        <v>0</v>
      </c>
      <c r="I3747" s="218">
        <v>112.216</v>
      </c>
    </row>
    <row r="3748" spans="1:9">
      <c r="A3748" s="218">
        <v>3747</v>
      </c>
      <c r="B3748" s="218" t="s">
        <v>3944</v>
      </c>
      <c r="C3748" s="218" t="s">
        <v>7752</v>
      </c>
      <c r="D3748" s="218" t="s">
        <v>7753</v>
      </c>
      <c r="E3748" s="218" t="s">
        <v>7754</v>
      </c>
      <c r="F3748" s="218" t="s">
        <v>7766</v>
      </c>
      <c r="G3748" s="218">
        <v>200</v>
      </c>
      <c r="H3748" s="241">
        <v>0</v>
      </c>
      <c r="I3748" s="218">
        <v>64.597</v>
      </c>
    </row>
    <row r="3749" spans="1:9">
      <c r="A3749" s="218">
        <v>3748</v>
      </c>
      <c r="B3749" s="218" t="s">
        <v>3944</v>
      </c>
      <c r="C3749" s="218" t="s">
        <v>7752</v>
      </c>
      <c r="D3749" s="218" t="s">
        <v>7753</v>
      </c>
      <c r="E3749" s="218" t="s">
        <v>7754</v>
      </c>
      <c r="F3749" s="218" t="s">
        <v>7767</v>
      </c>
      <c r="G3749" s="218">
        <v>200</v>
      </c>
      <c r="H3749" s="241">
        <v>0</v>
      </c>
      <c r="I3749" s="218">
        <v>94.48</v>
      </c>
    </row>
    <row r="3750" spans="1:9">
      <c r="A3750" s="218">
        <v>3749</v>
      </c>
      <c r="B3750" s="218" t="s">
        <v>3944</v>
      </c>
      <c r="C3750" s="218" t="s">
        <v>7752</v>
      </c>
      <c r="D3750" s="218" t="s">
        <v>7753</v>
      </c>
      <c r="E3750" s="218" t="s">
        <v>7754</v>
      </c>
      <c r="F3750" s="218" t="s">
        <v>7768</v>
      </c>
      <c r="G3750" s="218">
        <v>160</v>
      </c>
      <c r="H3750" s="241">
        <v>0</v>
      </c>
      <c r="I3750" s="218">
        <v>54.36</v>
      </c>
    </row>
    <row r="3751" ht="27" spans="1:9">
      <c r="A3751" s="218">
        <v>3750</v>
      </c>
      <c r="B3751" s="218" t="s">
        <v>3944</v>
      </c>
      <c r="C3751" s="218" t="s">
        <v>7752</v>
      </c>
      <c r="D3751" s="218" t="s">
        <v>7753</v>
      </c>
      <c r="E3751" s="218" t="s">
        <v>7769</v>
      </c>
      <c r="F3751" s="218" t="s">
        <v>7770</v>
      </c>
      <c r="G3751" s="218">
        <v>200</v>
      </c>
      <c r="H3751" s="241">
        <v>0</v>
      </c>
      <c r="I3751" s="218">
        <v>98.436</v>
      </c>
    </row>
    <row r="3752" ht="27" spans="1:9">
      <c r="A3752" s="218">
        <v>3751</v>
      </c>
      <c r="B3752" s="218" t="s">
        <v>3944</v>
      </c>
      <c r="C3752" s="218" t="s">
        <v>7752</v>
      </c>
      <c r="D3752" s="218" t="s">
        <v>7753</v>
      </c>
      <c r="E3752" s="218" t="s">
        <v>7769</v>
      </c>
      <c r="F3752" s="218" t="s">
        <v>7771</v>
      </c>
      <c r="G3752" s="218">
        <v>200</v>
      </c>
      <c r="H3752" s="241">
        <v>0</v>
      </c>
      <c r="I3752" s="218">
        <v>127.879</v>
      </c>
    </row>
    <row r="3753" spans="1:9">
      <c r="A3753" s="218">
        <v>3752</v>
      </c>
      <c r="B3753" s="218" t="s">
        <v>3944</v>
      </c>
      <c r="C3753" s="218" t="s">
        <v>7752</v>
      </c>
      <c r="D3753" s="218" t="s">
        <v>7753</v>
      </c>
      <c r="E3753" s="218" t="s">
        <v>7769</v>
      </c>
      <c r="F3753" s="218" t="s">
        <v>7772</v>
      </c>
      <c r="G3753" s="218">
        <v>80</v>
      </c>
      <c r="H3753" s="241">
        <v>0</v>
      </c>
      <c r="I3753" s="218">
        <v>32.335</v>
      </c>
    </row>
    <row r="3754" ht="27" spans="1:9">
      <c r="A3754" s="218">
        <v>3753</v>
      </c>
      <c r="B3754" s="218" t="s">
        <v>3944</v>
      </c>
      <c r="C3754" s="218" t="s">
        <v>7752</v>
      </c>
      <c r="D3754" s="218" t="s">
        <v>7753</v>
      </c>
      <c r="E3754" s="218" t="s">
        <v>7769</v>
      </c>
      <c r="F3754" s="218" t="s">
        <v>7773</v>
      </c>
      <c r="G3754" s="218">
        <v>200</v>
      </c>
      <c r="H3754" s="241">
        <v>0</v>
      </c>
      <c r="I3754" s="218">
        <v>53.288</v>
      </c>
    </row>
    <row r="3755" ht="27" spans="1:9">
      <c r="A3755" s="218">
        <v>3754</v>
      </c>
      <c r="B3755" s="218" t="s">
        <v>3944</v>
      </c>
      <c r="C3755" s="218" t="s">
        <v>7752</v>
      </c>
      <c r="D3755" s="218" t="s">
        <v>7753</v>
      </c>
      <c r="E3755" s="218" t="s">
        <v>7769</v>
      </c>
      <c r="F3755" s="218" t="s">
        <v>7774</v>
      </c>
      <c r="G3755" s="218">
        <v>200</v>
      </c>
      <c r="H3755" s="241">
        <v>0</v>
      </c>
      <c r="I3755" s="218">
        <v>48.378</v>
      </c>
    </row>
    <row r="3756" ht="27" spans="1:9">
      <c r="A3756" s="218">
        <v>3755</v>
      </c>
      <c r="B3756" s="218" t="s">
        <v>3944</v>
      </c>
      <c r="C3756" s="218" t="s">
        <v>7752</v>
      </c>
      <c r="D3756" s="218" t="s">
        <v>7753</v>
      </c>
      <c r="E3756" s="218" t="s">
        <v>7775</v>
      </c>
      <c r="F3756" s="218" t="s">
        <v>7776</v>
      </c>
      <c r="G3756" s="218">
        <v>200</v>
      </c>
      <c r="H3756" s="241">
        <v>0</v>
      </c>
      <c r="I3756" s="218">
        <v>85.579</v>
      </c>
    </row>
    <row r="3757" spans="1:9">
      <c r="A3757" s="218">
        <v>3756</v>
      </c>
      <c r="B3757" s="218" t="s">
        <v>3944</v>
      </c>
      <c r="C3757" s="218" t="s">
        <v>7752</v>
      </c>
      <c r="D3757" s="218" t="s">
        <v>7753</v>
      </c>
      <c r="E3757" s="218" t="s">
        <v>7775</v>
      </c>
      <c r="F3757" s="218" t="s">
        <v>7777</v>
      </c>
      <c r="G3757" s="218">
        <v>200</v>
      </c>
      <c r="H3757" s="241">
        <v>0</v>
      </c>
      <c r="I3757" s="218">
        <v>125.056</v>
      </c>
    </row>
    <row r="3758" ht="27" spans="1:9">
      <c r="A3758" s="218">
        <v>3757</v>
      </c>
      <c r="B3758" s="218" t="s">
        <v>3944</v>
      </c>
      <c r="C3758" s="218" t="s">
        <v>7752</v>
      </c>
      <c r="D3758" s="218" t="s">
        <v>7753</v>
      </c>
      <c r="E3758" s="218" t="s">
        <v>7775</v>
      </c>
      <c r="F3758" s="218" t="s">
        <v>7778</v>
      </c>
      <c r="G3758" s="218">
        <v>200</v>
      </c>
      <c r="H3758" s="241">
        <v>0</v>
      </c>
      <c r="I3758" s="218">
        <v>89.451</v>
      </c>
    </row>
    <row r="3759" spans="1:9">
      <c r="A3759" s="218">
        <v>3758</v>
      </c>
      <c r="B3759" s="218" t="s">
        <v>3944</v>
      </c>
      <c r="C3759" s="218" t="s">
        <v>7752</v>
      </c>
      <c r="D3759" s="218" t="s">
        <v>7753</v>
      </c>
      <c r="E3759" s="218" t="s">
        <v>7775</v>
      </c>
      <c r="F3759" s="218" t="s">
        <v>7779</v>
      </c>
      <c r="G3759" s="218">
        <v>200</v>
      </c>
      <c r="H3759" s="241">
        <v>0</v>
      </c>
      <c r="I3759" s="218">
        <v>117.76</v>
      </c>
    </row>
    <row r="3760" spans="1:9">
      <c r="A3760" s="218">
        <v>3759</v>
      </c>
      <c r="B3760" s="218" t="s">
        <v>3944</v>
      </c>
      <c r="C3760" s="218" t="s">
        <v>7752</v>
      </c>
      <c r="D3760" s="218" t="s">
        <v>7753</v>
      </c>
      <c r="E3760" s="218" t="s">
        <v>7775</v>
      </c>
      <c r="F3760" s="218" t="s">
        <v>7780</v>
      </c>
      <c r="G3760" s="218">
        <v>200</v>
      </c>
      <c r="H3760" s="241">
        <v>0</v>
      </c>
      <c r="I3760" s="218">
        <v>109.176</v>
      </c>
    </row>
    <row r="3761" ht="27" spans="1:9">
      <c r="A3761" s="218">
        <v>3760</v>
      </c>
      <c r="B3761" s="218" t="s">
        <v>3944</v>
      </c>
      <c r="C3761" s="218" t="s">
        <v>7752</v>
      </c>
      <c r="D3761" s="218" t="s">
        <v>7753</v>
      </c>
      <c r="E3761" s="218" t="s">
        <v>7775</v>
      </c>
      <c r="F3761" s="218" t="s">
        <v>7781</v>
      </c>
      <c r="G3761" s="218">
        <v>100</v>
      </c>
      <c r="H3761" s="241">
        <v>0</v>
      </c>
      <c r="I3761" s="218">
        <v>44.747</v>
      </c>
    </row>
    <row r="3762" spans="1:9">
      <c r="A3762" s="218">
        <v>3761</v>
      </c>
      <c r="B3762" s="218" t="s">
        <v>3944</v>
      </c>
      <c r="C3762" s="218" t="s">
        <v>7752</v>
      </c>
      <c r="D3762" s="218" t="s">
        <v>7753</v>
      </c>
      <c r="E3762" s="218" t="s">
        <v>7775</v>
      </c>
      <c r="F3762" s="218" t="s">
        <v>7782</v>
      </c>
      <c r="G3762" s="218">
        <v>400</v>
      </c>
      <c r="H3762" s="241">
        <v>0</v>
      </c>
      <c r="I3762" s="218">
        <v>134.79</v>
      </c>
    </row>
    <row r="3763" spans="1:9">
      <c r="A3763" s="218">
        <v>3762</v>
      </c>
      <c r="B3763" s="218" t="s">
        <v>3944</v>
      </c>
      <c r="C3763" s="218" t="s">
        <v>7752</v>
      </c>
      <c r="D3763" s="218" t="s">
        <v>7753</v>
      </c>
      <c r="E3763" s="218" t="s">
        <v>7775</v>
      </c>
      <c r="F3763" s="218" t="s">
        <v>7783</v>
      </c>
      <c r="G3763" s="218">
        <v>200</v>
      </c>
      <c r="H3763" s="241">
        <v>0</v>
      </c>
      <c r="I3763" s="218">
        <v>39.094</v>
      </c>
    </row>
    <row r="3764" ht="27" spans="1:9">
      <c r="A3764" s="218">
        <v>3763</v>
      </c>
      <c r="B3764" s="218" t="s">
        <v>3944</v>
      </c>
      <c r="C3764" s="218" t="s">
        <v>7752</v>
      </c>
      <c r="D3764" s="218" t="s">
        <v>7753</v>
      </c>
      <c r="E3764" s="218" t="s">
        <v>7775</v>
      </c>
      <c r="F3764" s="218" t="s">
        <v>7784</v>
      </c>
      <c r="G3764" s="218">
        <v>100</v>
      </c>
      <c r="H3764" s="241">
        <v>0</v>
      </c>
      <c r="I3764" s="218">
        <v>31.12</v>
      </c>
    </row>
    <row r="3765" spans="1:9">
      <c r="A3765" s="218">
        <v>3764</v>
      </c>
      <c r="B3765" s="218" t="s">
        <v>3944</v>
      </c>
      <c r="C3765" s="218" t="s">
        <v>7752</v>
      </c>
      <c r="D3765" s="218" t="s">
        <v>7753</v>
      </c>
      <c r="E3765" s="218" t="s">
        <v>7775</v>
      </c>
      <c r="F3765" s="218" t="s">
        <v>7785</v>
      </c>
      <c r="G3765" s="218">
        <v>200</v>
      </c>
      <c r="H3765" s="241">
        <v>0</v>
      </c>
      <c r="I3765" s="218">
        <v>131.019</v>
      </c>
    </row>
    <row r="3766" spans="1:9">
      <c r="A3766" s="218">
        <v>3765</v>
      </c>
      <c r="B3766" s="218" t="s">
        <v>3944</v>
      </c>
      <c r="C3766" s="218" t="s">
        <v>7752</v>
      </c>
      <c r="D3766" s="218" t="s">
        <v>7753</v>
      </c>
      <c r="E3766" s="218" t="s">
        <v>7775</v>
      </c>
      <c r="F3766" s="218" t="s">
        <v>7786</v>
      </c>
      <c r="G3766" s="218">
        <v>200</v>
      </c>
      <c r="H3766" s="241">
        <v>0</v>
      </c>
      <c r="I3766" s="218">
        <v>1.84</v>
      </c>
    </row>
    <row r="3767" spans="1:9">
      <c r="A3767" s="218">
        <v>3766</v>
      </c>
      <c r="B3767" s="218" t="s">
        <v>3944</v>
      </c>
      <c r="C3767" s="218" t="s">
        <v>7752</v>
      </c>
      <c r="D3767" s="218" t="s">
        <v>7753</v>
      </c>
      <c r="E3767" s="218" t="s">
        <v>7775</v>
      </c>
      <c r="F3767" s="218" t="s">
        <v>7787</v>
      </c>
      <c r="G3767" s="218">
        <v>160</v>
      </c>
      <c r="H3767" s="241">
        <v>0</v>
      </c>
      <c r="I3767" s="218">
        <v>81.845</v>
      </c>
    </row>
    <row r="3768" spans="1:9">
      <c r="A3768" s="218">
        <v>3767</v>
      </c>
      <c r="B3768" s="218" t="s">
        <v>3944</v>
      </c>
      <c r="C3768" s="218" t="s">
        <v>7752</v>
      </c>
      <c r="D3768" s="218" t="s">
        <v>7753</v>
      </c>
      <c r="E3768" s="218" t="s">
        <v>7775</v>
      </c>
      <c r="F3768" s="218" t="s">
        <v>7788</v>
      </c>
      <c r="G3768" s="218">
        <v>200</v>
      </c>
      <c r="H3768" s="241">
        <v>0</v>
      </c>
      <c r="I3768" s="218">
        <v>125.902</v>
      </c>
    </row>
    <row r="3769" spans="1:9">
      <c r="A3769" s="218">
        <v>3768</v>
      </c>
      <c r="B3769" s="218" t="s">
        <v>3944</v>
      </c>
      <c r="C3769" s="218" t="s">
        <v>7752</v>
      </c>
      <c r="D3769" s="218" t="s">
        <v>7753</v>
      </c>
      <c r="E3769" s="218" t="s">
        <v>7775</v>
      </c>
      <c r="F3769" s="218" t="s">
        <v>7789</v>
      </c>
      <c r="G3769" s="218">
        <v>400</v>
      </c>
      <c r="H3769" s="241">
        <v>0</v>
      </c>
      <c r="I3769" s="218">
        <v>229.022</v>
      </c>
    </row>
    <row r="3770" spans="1:9">
      <c r="A3770" s="218">
        <v>3769</v>
      </c>
      <c r="B3770" s="218" t="s">
        <v>3944</v>
      </c>
      <c r="C3770" s="218" t="s">
        <v>7752</v>
      </c>
      <c r="D3770" s="218" t="s">
        <v>7753</v>
      </c>
      <c r="E3770" s="218" t="s">
        <v>7775</v>
      </c>
      <c r="F3770" s="218" t="s">
        <v>7790</v>
      </c>
      <c r="G3770" s="218">
        <v>200</v>
      </c>
      <c r="H3770" s="241">
        <v>0</v>
      </c>
      <c r="I3770" s="218">
        <v>108.92</v>
      </c>
    </row>
    <row r="3771" ht="27" spans="1:9">
      <c r="A3771" s="218">
        <v>3770</v>
      </c>
      <c r="B3771" s="218" t="s">
        <v>3944</v>
      </c>
      <c r="C3771" s="218" t="s">
        <v>7752</v>
      </c>
      <c r="D3771" s="218" t="s">
        <v>7753</v>
      </c>
      <c r="E3771" s="218" t="s">
        <v>7775</v>
      </c>
      <c r="F3771" s="218" t="s">
        <v>7791</v>
      </c>
      <c r="G3771" s="218">
        <v>100</v>
      </c>
      <c r="H3771" s="241">
        <v>0</v>
      </c>
      <c r="I3771" s="218">
        <v>19.851</v>
      </c>
    </row>
    <row r="3772" spans="1:9">
      <c r="A3772" s="218">
        <v>3771</v>
      </c>
      <c r="B3772" s="218" t="s">
        <v>3944</v>
      </c>
      <c r="C3772" s="218" t="s">
        <v>7752</v>
      </c>
      <c r="D3772" s="218" t="s">
        <v>7753</v>
      </c>
      <c r="E3772" s="218" t="s">
        <v>7775</v>
      </c>
      <c r="F3772" s="218" t="s">
        <v>7792</v>
      </c>
      <c r="G3772" s="218">
        <v>200</v>
      </c>
      <c r="H3772" s="241">
        <v>0</v>
      </c>
      <c r="I3772" s="218">
        <v>76.958</v>
      </c>
    </row>
    <row r="3773" spans="1:9">
      <c r="A3773" s="218">
        <v>3772</v>
      </c>
      <c r="B3773" s="218" t="s">
        <v>3944</v>
      </c>
      <c r="C3773" s="218" t="s">
        <v>7752</v>
      </c>
      <c r="D3773" s="218" t="s">
        <v>7753</v>
      </c>
      <c r="E3773" s="218" t="s">
        <v>7775</v>
      </c>
      <c r="F3773" s="218" t="s">
        <v>7793</v>
      </c>
      <c r="G3773" s="218">
        <v>315</v>
      </c>
      <c r="H3773" s="241">
        <v>0</v>
      </c>
      <c r="I3773" s="218">
        <v>170.513</v>
      </c>
    </row>
    <row r="3774" spans="1:9">
      <c r="A3774" s="218">
        <v>3773</v>
      </c>
      <c r="B3774" s="218" t="s">
        <v>3944</v>
      </c>
      <c r="C3774" s="218" t="s">
        <v>7752</v>
      </c>
      <c r="D3774" s="218" t="s">
        <v>7753</v>
      </c>
      <c r="E3774" s="218" t="s">
        <v>7775</v>
      </c>
      <c r="F3774" s="218" t="s">
        <v>7794</v>
      </c>
      <c r="G3774" s="218">
        <v>200</v>
      </c>
      <c r="H3774" s="241">
        <v>0</v>
      </c>
      <c r="I3774" s="218">
        <v>62.592</v>
      </c>
    </row>
    <row r="3775" spans="1:9">
      <c r="A3775" s="218">
        <v>3774</v>
      </c>
      <c r="B3775" s="218" t="s">
        <v>3944</v>
      </c>
      <c r="C3775" s="218" t="s">
        <v>7752</v>
      </c>
      <c r="D3775" s="218" t="s">
        <v>7753</v>
      </c>
      <c r="E3775" s="218" t="s">
        <v>7775</v>
      </c>
      <c r="F3775" s="218" t="s">
        <v>7795</v>
      </c>
      <c r="G3775" s="218">
        <v>200</v>
      </c>
      <c r="H3775" s="241">
        <v>0</v>
      </c>
      <c r="I3775" s="218">
        <v>129.102</v>
      </c>
    </row>
    <row r="3776" ht="27" spans="1:9">
      <c r="A3776" s="218">
        <v>3775</v>
      </c>
      <c r="B3776" s="218" t="s">
        <v>3944</v>
      </c>
      <c r="C3776" s="218" t="s">
        <v>7752</v>
      </c>
      <c r="D3776" s="218" t="s">
        <v>7753</v>
      </c>
      <c r="E3776" s="218" t="s">
        <v>7775</v>
      </c>
      <c r="F3776" s="218" t="s">
        <v>7796</v>
      </c>
      <c r="G3776" s="218">
        <v>200</v>
      </c>
      <c r="H3776" s="241">
        <v>0</v>
      </c>
      <c r="I3776" s="218">
        <v>83.704</v>
      </c>
    </row>
    <row r="3777" ht="27" spans="1:9">
      <c r="A3777" s="218">
        <v>3776</v>
      </c>
      <c r="B3777" s="218" t="s">
        <v>3944</v>
      </c>
      <c r="C3777" s="218" t="s">
        <v>7752</v>
      </c>
      <c r="D3777" s="218" t="s">
        <v>7753</v>
      </c>
      <c r="E3777" s="218" t="s">
        <v>7775</v>
      </c>
      <c r="F3777" s="218" t="s">
        <v>7797</v>
      </c>
      <c r="G3777" s="218">
        <v>200</v>
      </c>
      <c r="H3777" s="241">
        <v>0</v>
      </c>
      <c r="I3777" s="218">
        <v>110.266</v>
      </c>
    </row>
    <row r="3778" spans="1:9">
      <c r="A3778" s="218">
        <v>3777</v>
      </c>
      <c r="B3778" s="218" t="s">
        <v>3944</v>
      </c>
      <c r="C3778" s="218" t="s">
        <v>7752</v>
      </c>
      <c r="D3778" s="218" t="s">
        <v>7753</v>
      </c>
      <c r="E3778" s="218" t="s">
        <v>7775</v>
      </c>
      <c r="F3778" s="218" t="s">
        <v>4205</v>
      </c>
      <c r="G3778" s="218">
        <v>200</v>
      </c>
      <c r="H3778" s="241">
        <v>0</v>
      </c>
      <c r="I3778" s="218">
        <v>12.456</v>
      </c>
    </row>
    <row r="3779" spans="1:9">
      <c r="A3779" s="218">
        <v>3778</v>
      </c>
      <c r="B3779" s="218" t="s">
        <v>3944</v>
      </c>
      <c r="C3779" s="218" t="s">
        <v>7752</v>
      </c>
      <c r="D3779" s="218" t="s">
        <v>7753</v>
      </c>
      <c r="E3779" s="218" t="s">
        <v>7775</v>
      </c>
      <c r="F3779" s="218" t="s">
        <v>7798</v>
      </c>
      <c r="G3779" s="218">
        <v>200</v>
      </c>
      <c r="H3779" s="241">
        <v>0</v>
      </c>
      <c r="I3779" s="218">
        <v>77.65</v>
      </c>
    </row>
    <row r="3780" ht="27" spans="1:9">
      <c r="A3780" s="218">
        <v>3779</v>
      </c>
      <c r="B3780" s="218" t="s">
        <v>3944</v>
      </c>
      <c r="C3780" s="218" t="s">
        <v>7752</v>
      </c>
      <c r="D3780" s="218" t="s">
        <v>7753</v>
      </c>
      <c r="E3780" s="218" t="s">
        <v>7775</v>
      </c>
      <c r="F3780" s="218" t="s">
        <v>7799</v>
      </c>
      <c r="G3780" s="218">
        <v>400</v>
      </c>
      <c r="H3780" s="241">
        <v>0</v>
      </c>
      <c r="I3780" s="218">
        <v>315.912</v>
      </c>
    </row>
    <row r="3781" spans="1:9">
      <c r="A3781" s="218">
        <v>3780</v>
      </c>
      <c r="B3781" s="218" t="s">
        <v>3944</v>
      </c>
      <c r="C3781" s="218" t="s">
        <v>7752</v>
      </c>
      <c r="D3781" s="218" t="s">
        <v>7753</v>
      </c>
      <c r="E3781" s="218" t="s">
        <v>7775</v>
      </c>
      <c r="F3781" s="218" t="s">
        <v>7800</v>
      </c>
      <c r="G3781" s="218">
        <v>100</v>
      </c>
      <c r="H3781" s="241">
        <v>0</v>
      </c>
      <c r="I3781" s="218">
        <v>36.678</v>
      </c>
    </row>
    <row r="3782" spans="1:9">
      <c r="A3782" s="218">
        <v>3781</v>
      </c>
      <c r="B3782" s="218" t="s">
        <v>3944</v>
      </c>
      <c r="C3782" s="218" t="s">
        <v>7752</v>
      </c>
      <c r="D3782" s="218" t="s">
        <v>7753</v>
      </c>
      <c r="E3782" s="218" t="s">
        <v>7775</v>
      </c>
      <c r="F3782" s="218" t="s">
        <v>7801</v>
      </c>
      <c r="G3782" s="218">
        <v>100</v>
      </c>
      <c r="H3782" s="241">
        <v>0</v>
      </c>
      <c r="I3782" s="218">
        <v>41.479</v>
      </c>
    </row>
    <row r="3783" spans="1:9">
      <c r="A3783" s="218">
        <v>3782</v>
      </c>
      <c r="B3783" s="218" t="s">
        <v>3944</v>
      </c>
      <c r="C3783" s="218" t="s">
        <v>7752</v>
      </c>
      <c r="D3783" s="218" t="s">
        <v>7753</v>
      </c>
      <c r="E3783" s="218" t="s">
        <v>7775</v>
      </c>
      <c r="F3783" s="218" t="s">
        <v>7802</v>
      </c>
      <c r="G3783" s="218">
        <v>200</v>
      </c>
      <c r="H3783" s="241">
        <v>0</v>
      </c>
      <c r="I3783" s="218">
        <v>43.995</v>
      </c>
    </row>
    <row r="3784" ht="27" spans="1:9">
      <c r="A3784" s="218">
        <v>3783</v>
      </c>
      <c r="B3784" s="218" t="s">
        <v>3944</v>
      </c>
      <c r="C3784" s="218" t="s">
        <v>7752</v>
      </c>
      <c r="D3784" s="218" t="s">
        <v>7753</v>
      </c>
      <c r="E3784" s="218" t="s">
        <v>7775</v>
      </c>
      <c r="F3784" s="218" t="s">
        <v>7803</v>
      </c>
      <c r="G3784" s="218">
        <v>200</v>
      </c>
      <c r="H3784" s="241">
        <v>0</v>
      </c>
      <c r="I3784" s="218">
        <v>93.611</v>
      </c>
    </row>
    <row r="3785" ht="27" spans="1:9">
      <c r="A3785" s="218">
        <v>3784</v>
      </c>
      <c r="B3785" s="218" t="s">
        <v>3944</v>
      </c>
      <c r="C3785" s="218" t="s">
        <v>7752</v>
      </c>
      <c r="D3785" s="218" t="s">
        <v>7753</v>
      </c>
      <c r="E3785" s="218" t="s">
        <v>7775</v>
      </c>
      <c r="F3785" s="218" t="s">
        <v>7804</v>
      </c>
      <c r="G3785" s="218">
        <v>200</v>
      </c>
      <c r="H3785" s="241">
        <v>0</v>
      </c>
      <c r="I3785" s="218">
        <v>117.944</v>
      </c>
    </row>
    <row r="3786" spans="1:9">
      <c r="A3786" s="218">
        <v>3785</v>
      </c>
      <c r="B3786" s="218" t="s">
        <v>3944</v>
      </c>
      <c r="C3786" s="218" t="s">
        <v>7752</v>
      </c>
      <c r="D3786" s="218" t="s">
        <v>7753</v>
      </c>
      <c r="E3786" s="218" t="s">
        <v>7775</v>
      </c>
      <c r="F3786" s="218" t="s">
        <v>7805</v>
      </c>
      <c r="G3786" s="218">
        <v>400</v>
      </c>
      <c r="H3786" s="241">
        <v>0</v>
      </c>
      <c r="I3786" s="218">
        <v>77.58</v>
      </c>
    </row>
    <row r="3787" spans="1:9">
      <c r="A3787" s="218">
        <v>3786</v>
      </c>
      <c r="B3787" s="218" t="s">
        <v>3944</v>
      </c>
      <c r="C3787" s="218" t="s">
        <v>7752</v>
      </c>
      <c r="D3787" s="218" t="s">
        <v>7753</v>
      </c>
      <c r="E3787" s="218" t="s">
        <v>7775</v>
      </c>
      <c r="F3787" s="218" t="s">
        <v>7806</v>
      </c>
      <c r="G3787" s="218">
        <v>315</v>
      </c>
      <c r="H3787" s="241">
        <v>0</v>
      </c>
      <c r="I3787" s="218">
        <v>180.506</v>
      </c>
    </row>
    <row r="3788" spans="1:9">
      <c r="A3788" s="218">
        <v>3787</v>
      </c>
      <c r="B3788" s="218" t="s">
        <v>3944</v>
      </c>
      <c r="C3788" s="218" t="s">
        <v>7752</v>
      </c>
      <c r="D3788" s="218" t="s">
        <v>7753</v>
      </c>
      <c r="E3788" s="218" t="s">
        <v>7775</v>
      </c>
      <c r="F3788" s="218" t="s">
        <v>7807</v>
      </c>
      <c r="G3788" s="218">
        <v>100</v>
      </c>
      <c r="H3788" s="241">
        <v>0</v>
      </c>
      <c r="I3788" s="218">
        <v>41.104</v>
      </c>
    </row>
    <row r="3789" spans="1:9">
      <c r="A3789" s="218">
        <v>3788</v>
      </c>
      <c r="B3789" s="218" t="s">
        <v>3944</v>
      </c>
      <c r="C3789" s="218" t="s">
        <v>7752</v>
      </c>
      <c r="D3789" s="218" t="s">
        <v>7753</v>
      </c>
      <c r="E3789" s="218" t="s">
        <v>7775</v>
      </c>
      <c r="F3789" s="218" t="s">
        <v>7808</v>
      </c>
      <c r="G3789" s="218">
        <v>200</v>
      </c>
      <c r="H3789" s="241">
        <v>0</v>
      </c>
      <c r="I3789" s="218">
        <v>119.504</v>
      </c>
    </row>
    <row r="3790" ht="27" spans="1:9">
      <c r="A3790" s="218">
        <v>3789</v>
      </c>
      <c r="B3790" s="218" t="s">
        <v>3944</v>
      </c>
      <c r="C3790" s="218" t="s">
        <v>7752</v>
      </c>
      <c r="D3790" s="218" t="s">
        <v>7753</v>
      </c>
      <c r="E3790" s="218" t="s">
        <v>7775</v>
      </c>
      <c r="F3790" s="218" t="s">
        <v>7809</v>
      </c>
      <c r="G3790" s="218">
        <v>200</v>
      </c>
      <c r="H3790" s="241">
        <v>0</v>
      </c>
      <c r="I3790" s="218">
        <v>91.208</v>
      </c>
    </row>
    <row r="3791" spans="1:9">
      <c r="A3791" s="218">
        <v>3790</v>
      </c>
      <c r="B3791" s="218" t="s">
        <v>3944</v>
      </c>
      <c r="C3791" s="218" t="s">
        <v>7752</v>
      </c>
      <c r="D3791" s="218" t="s">
        <v>7753</v>
      </c>
      <c r="E3791" s="218" t="s">
        <v>7775</v>
      </c>
      <c r="F3791" s="218" t="s">
        <v>7810</v>
      </c>
      <c r="G3791" s="218">
        <v>200</v>
      </c>
      <c r="H3791" s="241">
        <v>0</v>
      </c>
      <c r="I3791" s="218">
        <v>100.714</v>
      </c>
    </row>
    <row r="3792" spans="1:9">
      <c r="A3792" s="218">
        <v>3791</v>
      </c>
      <c r="B3792" s="218" t="s">
        <v>3944</v>
      </c>
      <c r="C3792" s="218" t="s">
        <v>7752</v>
      </c>
      <c r="D3792" s="218" t="s">
        <v>7753</v>
      </c>
      <c r="E3792" s="218" t="s">
        <v>7775</v>
      </c>
      <c r="F3792" s="218" t="s">
        <v>7811</v>
      </c>
      <c r="G3792" s="218">
        <v>315</v>
      </c>
      <c r="H3792" s="241">
        <v>0</v>
      </c>
      <c r="I3792" s="218">
        <v>192.51</v>
      </c>
    </row>
    <row r="3793" spans="1:9">
      <c r="A3793" s="218">
        <v>3792</v>
      </c>
      <c r="B3793" s="218" t="s">
        <v>3944</v>
      </c>
      <c r="C3793" s="218" t="s">
        <v>7752</v>
      </c>
      <c r="D3793" s="218" t="s">
        <v>7753</v>
      </c>
      <c r="E3793" s="218" t="s">
        <v>7775</v>
      </c>
      <c r="F3793" s="218" t="s">
        <v>7812</v>
      </c>
      <c r="G3793" s="218">
        <v>400</v>
      </c>
      <c r="H3793" s="241">
        <v>0</v>
      </c>
      <c r="I3793" s="218">
        <v>106.538</v>
      </c>
    </row>
    <row r="3794" spans="1:9">
      <c r="A3794" s="218">
        <v>3793</v>
      </c>
      <c r="B3794" s="218" t="s">
        <v>3944</v>
      </c>
      <c r="C3794" s="218" t="s">
        <v>7752</v>
      </c>
      <c r="D3794" s="218" t="s">
        <v>7753</v>
      </c>
      <c r="E3794" s="218" t="s">
        <v>7775</v>
      </c>
      <c r="F3794" s="218" t="s">
        <v>7813</v>
      </c>
      <c r="G3794" s="218">
        <v>80</v>
      </c>
      <c r="H3794" s="241">
        <v>0</v>
      </c>
      <c r="I3794" s="218">
        <v>49.999</v>
      </c>
    </row>
    <row r="3795" spans="1:9">
      <c r="A3795" s="218">
        <v>3794</v>
      </c>
      <c r="B3795" s="218" t="s">
        <v>3944</v>
      </c>
      <c r="C3795" s="218" t="s">
        <v>7752</v>
      </c>
      <c r="D3795" s="218" t="s">
        <v>7753</v>
      </c>
      <c r="E3795" s="218" t="s">
        <v>7775</v>
      </c>
      <c r="F3795" s="218" t="s">
        <v>7814</v>
      </c>
      <c r="G3795" s="218">
        <v>200</v>
      </c>
      <c r="H3795" s="241">
        <v>0</v>
      </c>
      <c r="I3795" s="218">
        <v>48.826</v>
      </c>
    </row>
    <row r="3796" ht="27" spans="1:9">
      <c r="A3796" s="218">
        <v>3795</v>
      </c>
      <c r="B3796" s="218" t="s">
        <v>3944</v>
      </c>
      <c r="C3796" s="218" t="s">
        <v>7752</v>
      </c>
      <c r="D3796" s="218" t="s">
        <v>7753</v>
      </c>
      <c r="E3796" s="218" t="s">
        <v>7775</v>
      </c>
      <c r="F3796" s="218" t="s">
        <v>7815</v>
      </c>
      <c r="G3796" s="218">
        <v>400</v>
      </c>
      <c r="H3796" s="241">
        <v>0</v>
      </c>
      <c r="I3796" s="218">
        <v>250.011</v>
      </c>
    </row>
    <row r="3797" ht="27" spans="1:9">
      <c r="A3797" s="218">
        <v>3796</v>
      </c>
      <c r="B3797" s="218" t="s">
        <v>3944</v>
      </c>
      <c r="C3797" s="218" t="s">
        <v>7752</v>
      </c>
      <c r="D3797" s="218" t="s">
        <v>7753</v>
      </c>
      <c r="E3797" s="218" t="s">
        <v>7775</v>
      </c>
      <c r="F3797" s="218" t="s">
        <v>7816</v>
      </c>
      <c r="G3797" s="218">
        <v>200</v>
      </c>
      <c r="H3797" s="241">
        <v>0</v>
      </c>
      <c r="I3797" s="218">
        <v>86.451</v>
      </c>
    </row>
    <row r="3798" spans="1:9">
      <c r="A3798" s="218">
        <v>3797</v>
      </c>
      <c r="B3798" s="218" t="s">
        <v>3944</v>
      </c>
      <c r="C3798" s="218" t="s">
        <v>7752</v>
      </c>
      <c r="D3798" s="218" t="s">
        <v>7753</v>
      </c>
      <c r="E3798" s="218" t="s">
        <v>7775</v>
      </c>
      <c r="F3798" s="218" t="s">
        <v>7817</v>
      </c>
      <c r="G3798" s="218">
        <v>400</v>
      </c>
      <c r="H3798" s="241">
        <v>0</v>
      </c>
      <c r="I3798" s="218">
        <v>158.234</v>
      </c>
    </row>
    <row r="3799" ht="27" spans="1:9">
      <c r="A3799" s="218">
        <v>3798</v>
      </c>
      <c r="B3799" s="218" t="s">
        <v>3944</v>
      </c>
      <c r="C3799" s="218" t="s">
        <v>7752</v>
      </c>
      <c r="D3799" s="218" t="s">
        <v>7753</v>
      </c>
      <c r="E3799" s="218" t="s">
        <v>7775</v>
      </c>
      <c r="F3799" s="218" t="s">
        <v>7818</v>
      </c>
      <c r="G3799" s="218">
        <v>100</v>
      </c>
      <c r="H3799" s="241">
        <v>0</v>
      </c>
      <c r="I3799" s="218">
        <v>30.211</v>
      </c>
    </row>
    <row r="3800" spans="1:9">
      <c r="A3800" s="218">
        <v>3799</v>
      </c>
      <c r="B3800" s="218" t="s">
        <v>3944</v>
      </c>
      <c r="C3800" s="218" t="s">
        <v>7752</v>
      </c>
      <c r="D3800" s="218" t="s">
        <v>7753</v>
      </c>
      <c r="E3800" s="218" t="s">
        <v>7775</v>
      </c>
      <c r="F3800" s="218" t="s">
        <v>7819</v>
      </c>
      <c r="G3800" s="218">
        <v>400</v>
      </c>
      <c r="H3800" s="241">
        <v>0</v>
      </c>
      <c r="I3800" s="218">
        <v>222.42</v>
      </c>
    </row>
    <row r="3801" spans="1:9">
      <c r="A3801" s="218">
        <v>3800</v>
      </c>
      <c r="B3801" s="218" t="s">
        <v>3944</v>
      </c>
      <c r="C3801" s="218" t="s">
        <v>7752</v>
      </c>
      <c r="D3801" s="218" t="s">
        <v>7753</v>
      </c>
      <c r="E3801" s="218" t="s">
        <v>7775</v>
      </c>
      <c r="F3801" s="218" t="s">
        <v>7820</v>
      </c>
      <c r="G3801" s="218">
        <v>400</v>
      </c>
      <c r="H3801" s="241">
        <v>0</v>
      </c>
      <c r="I3801" s="218">
        <v>193.064</v>
      </c>
    </row>
    <row r="3802" spans="1:9">
      <c r="A3802" s="218">
        <v>3801</v>
      </c>
      <c r="B3802" s="218" t="s">
        <v>3944</v>
      </c>
      <c r="C3802" s="218" t="s">
        <v>7752</v>
      </c>
      <c r="D3802" s="218" t="s">
        <v>7753</v>
      </c>
      <c r="E3802" s="218" t="s">
        <v>7775</v>
      </c>
      <c r="F3802" s="218" t="s">
        <v>7821</v>
      </c>
      <c r="G3802" s="218">
        <v>200</v>
      </c>
      <c r="H3802" s="241">
        <v>0</v>
      </c>
      <c r="I3802" s="218">
        <v>110.11</v>
      </c>
    </row>
    <row r="3803" spans="1:9">
      <c r="A3803" s="218">
        <v>3802</v>
      </c>
      <c r="B3803" s="218" t="s">
        <v>3944</v>
      </c>
      <c r="C3803" s="218" t="s">
        <v>7752</v>
      </c>
      <c r="D3803" s="218" t="s">
        <v>7753</v>
      </c>
      <c r="E3803" s="218" t="s">
        <v>7775</v>
      </c>
      <c r="F3803" s="218" t="s">
        <v>7822</v>
      </c>
      <c r="G3803" s="218">
        <v>630</v>
      </c>
      <c r="H3803" s="241">
        <v>0</v>
      </c>
      <c r="I3803" s="218">
        <v>446.24</v>
      </c>
    </row>
    <row r="3804" spans="1:9">
      <c r="A3804" s="218">
        <v>3803</v>
      </c>
      <c r="B3804" s="218" t="s">
        <v>3944</v>
      </c>
      <c r="C3804" s="218" t="s">
        <v>7752</v>
      </c>
      <c r="D3804" s="218" t="s">
        <v>7753</v>
      </c>
      <c r="E3804" s="218" t="s">
        <v>7775</v>
      </c>
      <c r="F3804" s="218" t="s">
        <v>7823</v>
      </c>
      <c r="G3804" s="218">
        <v>1000</v>
      </c>
      <c r="H3804" s="241">
        <v>0</v>
      </c>
      <c r="I3804" s="218">
        <v>606.288</v>
      </c>
    </row>
    <row r="3805" spans="1:9">
      <c r="A3805" s="218">
        <v>3804</v>
      </c>
      <c r="B3805" s="218" t="s">
        <v>3944</v>
      </c>
      <c r="C3805" s="218" t="s">
        <v>7752</v>
      </c>
      <c r="D3805" s="218" t="s">
        <v>7753</v>
      </c>
      <c r="E3805" s="218" t="s">
        <v>7775</v>
      </c>
      <c r="F3805" s="218" t="s">
        <v>7824</v>
      </c>
      <c r="G3805" s="218">
        <v>630</v>
      </c>
      <c r="H3805" s="241">
        <v>0</v>
      </c>
      <c r="I3805" s="218">
        <v>447.06</v>
      </c>
    </row>
    <row r="3806" spans="1:9">
      <c r="A3806" s="218">
        <v>3805</v>
      </c>
      <c r="B3806" s="218" t="s">
        <v>3944</v>
      </c>
      <c r="C3806" s="218" t="s">
        <v>7752</v>
      </c>
      <c r="D3806" s="218" t="s">
        <v>7753</v>
      </c>
      <c r="E3806" s="218" t="s">
        <v>7775</v>
      </c>
      <c r="F3806" s="218" t="s">
        <v>7825</v>
      </c>
      <c r="G3806" s="218">
        <v>630</v>
      </c>
      <c r="H3806" s="241">
        <v>0</v>
      </c>
      <c r="I3806" s="218">
        <v>445.013</v>
      </c>
    </row>
    <row r="3807" spans="1:9">
      <c r="A3807" s="218">
        <v>3806</v>
      </c>
      <c r="B3807" s="218" t="s">
        <v>3944</v>
      </c>
      <c r="C3807" s="218" t="s">
        <v>7752</v>
      </c>
      <c r="D3807" s="218" t="s">
        <v>7753</v>
      </c>
      <c r="E3807" s="218" t="s">
        <v>7826</v>
      </c>
      <c r="F3807" s="218" t="s">
        <v>7827</v>
      </c>
      <c r="G3807" s="218">
        <v>200</v>
      </c>
      <c r="H3807" s="241">
        <v>0</v>
      </c>
      <c r="I3807" s="218">
        <v>94.486</v>
      </c>
    </row>
    <row r="3808" spans="1:9">
      <c r="A3808" s="218">
        <v>3807</v>
      </c>
      <c r="B3808" s="218" t="s">
        <v>3944</v>
      </c>
      <c r="C3808" s="218" t="s">
        <v>7752</v>
      </c>
      <c r="D3808" s="218" t="s">
        <v>7753</v>
      </c>
      <c r="E3808" s="218" t="s">
        <v>7826</v>
      </c>
      <c r="F3808" s="218" t="s">
        <v>7828</v>
      </c>
      <c r="G3808" s="218">
        <v>200</v>
      </c>
      <c r="H3808" s="241">
        <v>0</v>
      </c>
      <c r="I3808" s="218">
        <v>103.184</v>
      </c>
    </row>
    <row r="3809" spans="1:9">
      <c r="A3809" s="218">
        <v>3808</v>
      </c>
      <c r="B3809" s="218" t="s">
        <v>3944</v>
      </c>
      <c r="C3809" s="218" t="s">
        <v>7752</v>
      </c>
      <c r="D3809" s="218" t="s">
        <v>7753</v>
      </c>
      <c r="E3809" s="218" t="s">
        <v>7826</v>
      </c>
      <c r="F3809" s="218" t="s">
        <v>7829</v>
      </c>
      <c r="G3809" s="218">
        <v>200</v>
      </c>
      <c r="H3809" s="241">
        <v>0</v>
      </c>
      <c r="I3809" s="218">
        <v>274.34</v>
      </c>
    </row>
    <row r="3810" spans="1:9">
      <c r="A3810" s="218">
        <v>3809</v>
      </c>
      <c r="B3810" s="218" t="s">
        <v>3944</v>
      </c>
      <c r="C3810" s="218" t="s">
        <v>7752</v>
      </c>
      <c r="D3810" s="218" t="s">
        <v>7753</v>
      </c>
      <c r="E3810" s="218" t="s">
        <v>7826</v>
      </c>
      <c r="F3810" s="218" t="s">
        <v>7830</v>
      </c>
      <c r="G3810" s="218">
        <v>200</v>
      </c>
      <c r="H3810" s="241">
        <v>0</v>
      </c>
      <c r="I3810" s="218">
        <v>108.892</v>
      </c>
    </row>
    <row r="3811" spans="1:9">
      <c r="A3811" s="218">
        <v>3810</v>
      </c>
      <c r="B3811" s="218" t="s">
        <v>3944</v>
      </c>
      <c r="C3811" s="218" t="s">
        <v>7752</v>
      </c>
      <c r="D3811" s="218" t="s">
        <v>7753</v>
      </c>
      <c r="E3811" s="218" t="s">
        <v>7826</v>
      </c>
      <c r="F3811" s="218" t="s">
        <v>7831</v>
      </c>
      <c r="G3811" s="218">
        <v>200</v>
      </c>
      <c r="H3811" s="241">
        <v>0</v>
      </c>
      <c r="I3811" s="218">
        <v>103.56</v>
      </c>
    </row>
    <row r="3812" ht="27" spans="1:9">
      <c r="A3812" s="218">
        <v>3811</v>
      </c>
      <c r="B3812" s="218" t="s">
        <v>3944</v>
      </c>
      <c r="C3812" s="218" t="s">
        <v>7752</v>
      </c>
      <c r="D3812" s="218" t="s">
        <v>7753</v>
      </c>
      <c r="E3812" s="218" t="s">
        <v>7826</v>
      </c>
      <c r="F3812" s="218" t="s">
        <v>7832</v>
      </c>
      <c r="G3812" s="218">
        <v>200</v>
      </c>
      <c r="H3812" s="241">
        <v>0</v>
      </c>
      <c r="I3812" s="218">
        <v>28.012</v>
      </c>
    </row>
    <row r="3813" ht="27" spans="1:9">
      <c r="A3813" s="218">
        <v>3812</v>
      </c>
      <c r="B3813" s="218" t="s">
        <v>3944</v>
      </c>
      <c r="C3813" s="218" t="s">
        <v>7752</v>
      </c>
      <c r="D3813" s="218" t="s">
        <v>7753</v>
      </c>
      <c r="E3813" s="218" t="s">
        <v>7826</v>
      </c>
      <c r="F3813" s="218" t="s">
        <v>7833</v>
      </c>
      <c r="G3813" s="218">
        <v>100</v>
      </c>
      <c r="H3813" s="241">
        <v>0</v>
      </c>
      <c r="I3813" s="218">
        <v>59.792</v>
      </c>
    </row>
    <row r="3814" ht="27" spans="1:9">
      <c r="A3814" s="218">
        <v>3813</v>
      </c>
      <c r="B3814" s="218" t="s">
        <v>3944</v>
      </c>
      <c r="C3814" s="218" t="s">
        <v>7752</v>
      </c>
      <c r="D3814" s="218" t="s">
        <v>7753</v>
      </c>
      <c r="E3814" s="218" t="s">
        <v>7826</v>
      </c>
      <c r="F3814" s="218" t="s">
        <v>7834</v>
      </c>
      <c r="G3814" s="218">
        <v>100</v>
      </c>
      <c r="H3814" s="241">
        <v>0</v>
      </c>
      <c r="I3814" s="218">
        <v>46.054</v>
      </c>
    </row>
    <row r="3815" spans="1:9">
      <c r="A3815" s="218">
        <v>3814</v>
      </c>
      <c r="B3815" s="218" t="s">
        <v>3944</v>
      </c>
      <c r="C3815" s="218" t="s">
        <v>7752</v>
      </c>
      <c r="D3815" s="218" t="s">
        <v>7753</v>
      </c>
      <c r="E3815" s="218" t="s">
        <v>7826</v>
      </c>
      <c r="F3815" s="218" t="s">
        <v>7835</v>
      </c>
      <c r="G3815" s="218">
        <v>400</v>
      </c>
      <c r="H3815" s="241">
        <v>0</v>
      </c>
      <c r="I3815" s="218">
        <v>277.62</v>
      </c>
    </row>
    <row r="3816" ht="27" spans="1:9">
      <c r="A3816" s="218">
        <v>3815</v>
      </c>
      <c r="B3816" s="218" t="s">
        <v>3944</v>
      </c>
      <c r="C3816" s="218" t="s">
        <v>7752</v>
      </c>
      <c r="D3816" s="218" t="s">
        <v>7753</v>
      </c>
      <c r="E3816" s="218" t="s">
        <v>7826</v>
      </c>
      <c r="F3816" s="218" t="s">
        <v>7836</v>
      </c>
      <c r="G3816" s="218">
        <v>200</v>
      </c>
      <c r="H3816" s="241">
        <v>0</v>
      </c>
      <c r="I3816" s="218">
        <v>53.232</v>
      </c>
    </row>
    <row r="3817" spans="1:9">
      <c r="A3817" s="218">
        <v>3816</v>
      </c>
      <c r="B3817" s="218" t="s">
        <v>3944</v>
      </c>
      <c r="C3817" s="218" t="s">
        <v>7752</v>
      </c>
      <c r="D3817" s="218" t="s">
        <v>7753</v>
      </c>
      <c r="E3817" s="218" t="s">
        <v>7826</v>
      </c>
      <c r="F3817" s="218" t="s">
        <v>7837</v>
      </c>
      <c r="G3817" s="218">
        <v>400</v>
      </c>
      <c r="H3817" s="241">
        <v>0</v>
      </c>
      <c r="I3817" s="218">
        <v>222.344</v>
      </c>
    </row>
    <row r="3818" ht="27" spans="1:9">
      <c r="A3818" s="218">
        <v>3817</v>
      </c>
      <c r="B3818" s="218" t="s">
        <v>3944</v>
      </c>
      <c r="C3818" s="218" t="s">
        <v>7752</v>
      </c>
      <c r="D3818" s="218" t="s">
        <v>7753</v>
      </c>
      <c r="E3818" s="218" t="s">
        <v>7826</v>
      </c>
      <c r="F3818" s="218" t="s">
        <v>7838</v>
      </c>
      <c r="G3818" s="218">
        <v>200</v>
      </c>
      <c r="H3818" s="241">
        <v>0</v>
      </c>
      <c r="I3818" s="218">
        <v>119.003</v>
      </c>
    </row>
    <row r="3819" spans="1:9">
      <c r="A3819" s="218">
        <v>3818</v>
      </c>
      <c r="B3819" s="218" t="s">
        <v>3944</v>
      </c>
      <c r="C3819" s="218" t="s">
        <v>7752</v>
      </c>
      <c r="D3819" s="218" t="s">
        <v>7753</v>
      </c>
      <c r="E3819" s="218" t="s">
        <v>7826</v>
      </c>
      <c r="F3819" s="218" t="s">
        <v>7839</v>
      </c>
      <c r="G3819" s="218">
        <v>200</v>
      </c>
      <c r="H3819" s="241">
        <v>0</v>
      </c>
      <c r="I3819" s="218">
        <v>94.688</v>
      </c>
    </row>
    <row r="3820" spans="1:9">
      <c r="A3820" s="218">
        <v>3819</v>
      </c>
      <c r="B3820" s="218" t="s">
        <v>3944</v>
      </c>
      <c r="C3820" s="218" t="s">
        <v>7752</v>
      </c>
      <c r="D3820" s="218" t="s">
        <v>7753</v>
      </c>
      <c r="E3820" s="218" t="s">
        <v>7826</v>
      </c>
      <c r="F3820" s="218" t="s">
        <v>7840</v>
      </c>
      <c r="G3820" s="218">
        <v>200</v>
      </c>
      <c r="H3820" s="241">
        <v>0</v>
      </c>
      <c r="I3820" s="218">
        <v>123.827</v>
      </c>
    </row>
    <row r="3821" ht="27" spans="1:9">
      <c r="A3821" s="218">
        <v>3820</v>
      </c>
      <c r="B3821" s="218" t="s">
        <v>3944</v>
      </c>
      <c r="C3821" s="218" t="s">
        <v>7752</v>
      </c>
      <c r="D3821" s="218" t="s">
        <v>7753</v>
      </c>
      <c r="E3821" s="218" t="s">
        <v>7826</v>
      </c>
      <c r="F3821" s="218" t="s">
        <v>7841</v>
      </c>
      <c r="G3821" s="218">
        <v>100</v>
      </c>
      <c r="H3821" s="241">
        <v>0</v>
      </c>
      <c r="I3821" s="218">
        <v>40.188</v>
      </c>
    </row>
    <row r="3822" ht="27" spans="1:9">
      <c r="A3822" s="218">
        <v>3821</v>
      </c>
      <c r="B3822" s="218" t="s">
        <v>3944</v>
      </c>
      <c r="C3822" s="218" t="s">
        <v>7752</v>
      </c>
      <c r="D3822" s="218" t="s">
        <v>7753</v>
      </c>
      <c r="E3822" s="218" t="s">
        <v>7826</v>
      </c>
      <c r="F3822" s="218" t="s">
        <v>7842</v>
      </c>
      <c r="G3822" s="218">
        <v>100</v>
      </c>
      <c r="H3822" s="241">
        <v>0</v>
      </c>
      <c r="I3822" s="218">
        <v>51.795</v>
      </c>
    </row>
    <row r="3823" ht="27" spans="1:9">
      <c r="A3823" s="218">
        <v>3822</v>
      </c>
      <c r="B3823" s="218" t="s">
        <v>3944</v>
      </c>
      <c r="C3823" s="218" t="s">
        <v>7752</v>
      </c>
      <c r="D3823" s="218" t="s">
        <v>7753</v>
      </c>
      <c r="E3823" s="218" t="s">
        <v>7826</v>
      </c>
      <c r="F3823" s="218" t="s">
        <v>7843</v>
      </c>
      <c r="G3823" s="218">
        <v>100</v>
      </c>
      <c r="H3823" s="241">
        <v>0</v>
      </c>
      <c r="I3823" s="218">
        <v>12.869</v>
      </c>
    </row>
    <row r="3824" ht="27" spans="1:9">
      <c r="A3824" s="218">
        <v>3823</v>
      </c>
      <c r="B3824" s="218" t="s">
        <v>3944</v>
      </c>
      <c r="C3824" s="218" t="s">
        <v>7752</v>
      </c>
      <c r="D3824" s="218" t="s">
        <v>7753</v>
      </c>
      <c r="E3824" s="218" t="s">
        <v>7826</v>
      </c>
      <c r="F3824" s="218" t="s">
        <v>7844</v>
      </c>
      <c r="G3824" s="218">
        <v>200</v>
      </c>
      <c r="H3824" s="241">
        <v>0</v>
      </c>
      <c r="I3824" s="218">
        <v>87.147</v>
      </c>
    </row>
    <row r="3825" ht="27" spans="1:9">
      <c r="A3825" s="218">
        <v>3824</v>
      </c>
      <c r="B3825" s="218" t="s">
        <v>3944</v>
      </c>
      <c r="C3825" s="218" t="s">
        <v>7752</v>
      </c>
      <c r="D3825" s="218" t="s">
        <v>7753</v>
      </c>
      <c r="E3825" s="218" t="s">
        <v>7826</v>
      </c>
      <c r="F3825" s="218" t="s">
        <v>7845</v>
      </c>
      <c r="G3825" s="218">
        <v>100</v>
      </c>
      <c r="H3825" s="241">
        <v>0</v>
      </c>
      <c r="I3825" s="218">
        <v>130.859</v>
      </c>
    </row>
    <row r="3826" ht="27" spans="1:9">
      <c r="A3826" s="218">
        <v>3825</v>
      </c>
      <c r="B3826" s="218" t="s">
        <v>3944</v>
      </c>
      <c r="C3826" s="218" t="s">
        <v>7752</v>
      </c>
      <c r="D3826" s="218" t="s">
        <v>7753</v>
      </c>
      <c r="E3826" s="218" t="s">
        <v>7826</v>
      </c>
      <c r="F3826" s="218" t="s">
        <v>7846</v>
      </c>
      <c r="G3826" s="218">
        <v>200</v>
      </c>
      <c r="H3826" s="241">
        <v>0</v>
      </c>
      <c r="I3826" s="218">
        <v>44.69</v>
      </c>
    </row>
    <row r="3827" spans="1:9">
      <c r="A3827" s="218">
        <v>3826</v>
      </c>
      <c r="B3827" s="218" t="s">
        <v>3944</v>
      </c>
      <c r="C3827" s="218" t="s">
        <v>7752</v>
      </c>
      <c r="D3827" s="218" t="s">
        <v>7753</v>
      </c>
      <c r="E3827" s="218" t="s">
        <v>7826</v>
      </c>
      <c r="F3827" s="218" t="s">
        <v>7847</v>
      </c>
      <c r="G3827" s="218">
        <v>200</v>
      </c>
      <c r="H3827" s="241">
        <v>0</v>
      </c>
      <c r="I3827" s="218">
        <v>119.424</v>
      </c>
    </row>
    <row r="3828" ht="27" spans="1:9">
      <c r="A3828" s="218">
        <v>3827</v>
      </c>
      <c r="B3828" s="218" t="s">
        <v>3944</v>
      </c>
      <c r="C3828" s="218" t="s">
        <v>7752</v>
      </c>
      <c r="D3828" s="218" t="s">
        <v>7753</v>
      </c>
      <c r="E3828" s="218" t="s">
        <v>7826</v>
      </c>
      <c r="F3828" s="218" t="s">
        <v>7848</v>
      </c>
      <c r="G3828" s="218">
        <v>200</v>
      </c>
      <c r="H3828" s="241">
        <v>0</v>
      </c>
      <c r="I3828" s="218">
        <v>94.824</v>
      </c>
    </row>
    <row r="3829" spans="1:9">
      <c r="A3829" s="218">
        <v>3828</v>
      </c>
      <c r="B3829" s="218" t="s">
        <v>3944</v>
      </c>
      <c r="C3829" s="218" t="s">
        <v>7752</v>
      </c>
      <c r="D3829" s="218" t="s">
        <v>7753</v>
      </c>
      <c r="E3829" s="218" t="s">
        <v>7826</v>
      </c>
      <c r="F3829" s="218" t="s">
        <v>7849</v>
      </c>
      <c r="G3829" s="218">
        <v>100</v>
      </c>
      <c r="H3829" s="241">
        <v>0</v>
      </c>
      <c r="I3829" s="218">
        <v>34.874</v>
      </c>
    </row>
    <row r="3830" ht="27" spans="1:9">
      <c r="A3830" s="218">
        <v>3829</v>
      </c>
      <c r="B3830" s="218" t="s">
        <v>3944</v>
      </c>
      <c r="C3830" s="218" t="s">
        <v>7752</v>
      </c>
      <c r="D3830" s="218" t="s">
        <v>7753</v>
      </c>
      <c r="E3830" s="218" t="s">
        <v>7826</v>
      </c>
      <c r="F3830" s="218" t="s">
        <v>7850</v>
      </c>
      <c r="G3830" s="218">
        <v>200</v>
      </c>
      <c r="H3830" s="241">
        <v>0</v>
      </c>
      <c r="I3830" s="218">
        <v>84.922</v>
      </c>
    </row>
    <row r="3831" ht="27" spans="1:9">
      <c r="A3831" s="218">
        <v>3830</v>
      </c>
      <c r="B3831" s="218" t="s">
        <v>3944</v>
      </c>
      <c r="C3831" s="218" t="s">
        <v>7752</v>
      </c>
      <c r="D3831" s="218" t="s">
        <v>7753</v>
      </c>
      <c r="E3831" s="218" t="s">
        <v>7826</v>
      </c>
      <c r="F3831" s="218" t="s">
        <v>7851</v>
      </c>
      <c r="G3831" s="218">
        <v>200</v>
      </c>
      <c r="H3831" s="241">
        <v>0</v>
      </c>
      <c r="I3831" s="218">
        <v>81.561</v>
      </c>
    </row>
    <row r="3832" spans="1:9">
      <c r="A3832" s="218">
        <v>3831</v>
      </c>
      <c r="B3832" s="218" t="s">
        <v>3944</v>
      </c>
      <c r="C3832" s="218" t="s">
        <v>7752</v>
      </c>
      <c r="D3832" s="218" t="s">
        <v>7753</v>
      </c>
      <c r="E3832" s="218" t="s">
        <v>7826</v>
      </c>
      <c r="F3832" s="218" t="s">
        <v>7852</v>
      </c>
      <c r="G3832" s="218">
        <v>200</v>
      </c>
      <c r="H3832" s="241">
        <v>0</v>
      </c>
      <c r="I3832" s="218">
        <v>106.163</v>
      </c>
    </row>
    <row r="3833" ht="27" spans="1:9">
      <c r="A3833" s="218">
        <v>3832</v>
      </c>
      <c r="B3833" s="218" t="s">
        <v>3944</v>
      </c>
      <c r="C3833" s="218" t="s">
        <v>7752</v>
      </c>
      <c r="D3833" s="218" t="s">
        <v>7753</v>
      </c>
      <c r="E3833" s="218" t="s">
        <v>7826</v>
      </c>
      <c r="F3833" s="218" t="s">
        <v>7853</v>
      </c>
      <c r="G3833" s="218">
        <v>200</v>
      </c>
      <c r="H3833" s="241">
        <v>0</v>
      </c>
      <c r="I3833" s="218">
        <v>81.557</v>
      </c>
    </row>
    <row r="3834" ht="27" spans="1:9">
      <c r="A3834" s="218">
        <v>3833</v>
      </c>
      <c r="B3834" s="218" t="s">
        <v>3944</v>
      </c>
      <c r="C3834" s="218" t="s">
        <v>7752</v>
      </c>
      <c r="D3834" s="218" t="s">
        <v>7753</v>
      </c>
      <c r="E3834" s="218" t="s">
        <v>7826</v>
      </c>
      <c r="F3834" s="218" t="s">
        <v>7854</v>
      </c>
      <c r="G3834" s="218">
        <v>100</v>
      </c>
      <c r="H3834" s="241">
        <v>0</v>
      </c>
      <c r="I3834" s="218">
        <v>53.019</v>
      </c>
    </row>
    <row r="3835" spans="1:9">
      <c r="A3835" s="218">
        <v>3834</v>
      </c>
      <c r="B3835" s="218" t="s">
        <v>3944</v>
      </c>
      <c r="C3835" s="218" t="s">
        <v>7752</v>
      </c>
      <c r="D3835" s="218" t="s">
        <v>7753</v>
      </c>
      <c r="E3835" s="218" t="s">
        <v>7826</v>
      </c>
      <c r="F3835" s="218" t="s">
        <v>7855</v>
      </c>
      <c r="G3835" s="218">
        <v>100</v>
      </c>
      <c r="H3835" s="241">
        <v>0</v>
      </c>
      <c r="I3835" s="218">
        <v>11.791</v>
      </c>
    </row>
    <row r="3836" ht="27" spans="1:9">
      <c r="A3836" s="218">
        <v>3835</v>
      </c>
      <c r="B3836" s="218" t="s">
        <v>3944</v>
      </c>
      <c r="C3836" s="218" t="s">
        <v>7752</v>
      </c>
      <c r="D3836" s="218" t="s">
        <v>7753</v>
      </c>
      <c r="E3836" s="218" t="s">
        <v>7826</v>
      </c>
      <c r="F3836" s="218" t="s">
        <v>7856</v>
      </c>
      <c r="G3836" s="218">
        <v>160</v>
      </c>
      <c r="H3836" s="241">
        <v>0</v>
      </c>
      <c r="I3836" s="218">
        <v>59.16</v>
      </c>
    </row>
    <row r="3837" ht="27" spans="1:9">
      <c r="A3837" s="218">
        <v>3836</v>
      </c>
      <c r="B3837" s="218" t="s">
        <v>3944</v>
      </c>
      <c r="C3837" s="218" t="s">
        <v>7752</v>
      </c>
      <c r="D3837" s="218" t="s">
        <v>7753</v>
      </c>
      <c r="E3837" s="218" t="s">
        <v>7826</v>
      </c>
      <c r="F3837" s="218" t="s">
        <v>7857</v>
      </c>
      <c r="G3837" s="218">
        <v>200</v>
      </c>
      <c r="H3837" s="241">
        <v>0</v>
      </c>
      <c r="I3837" s="218">
        <v>77.621</v>
      </c>
    </row>
    <row r="3838" spans="1:9">
      <c r="A3838" s="218">
        <v>3837</v>
      </c>
      <c r="B3838" s="218" t="s">
        <v>3944</v>
      </c>
      <c r="C3838" s="218" t="s">
        <v>7752</v>
      </c>
      <c r="D3838" s="218" t="s">
        <v>7753</v>
      </c>
      <c r="E3838" s="218" t="s">
        <v>7826</v>
      </c>
      <c r="F3838" s="218" t="s">
        <v>7858</v>
      </c>
      <c r="G3838" s="218">
        <v>200</v>
      </c>
      <c r="H3838" s="241">
        <v>0</v>
      </c>
      <c r="I3838" s="218">
        <v>57.338</v>
      </c>
    </row>
    <row r="3839" ht="27" spans="1:9">
      <c r="A3839" s="218">
        <v>3838</v>
      </c>
      <c r="B3839" s="218" t="s">
        <v>3944</v>
      </c>
      <c r="C3839" s="218" t="s">
        <v>7752</v>
      </c>
      <c r="D3839" s="218" t="s">
        <v>7753</v>
      </c>
      <c r="E3839" s="218" t="s">
        <v>7826</v>
      </c>
      <c r="F3839" s="218" t="s">
        <v>7859</v>
      </c>
      <c r="G3839" s="218">
        <v>200</v>
      </c>
      <c r="H3839" s="241">
        <v>0</v>
      </c>
      <c r="I3839" s="218">
        <v>123.213</v>
      </c>
    </row>
    <row r="3840" spans="1:9">
      <c r="A3840" s="218">
        <v>3839</v>
      </c>
      <c r="B3840" s="218" t="s">
        <v>3944</v>
      </c>
      <c r="C3840" s="218" t="s">
        <v>7752</v>
      </c>
      <c r="D3840" s="218" t="s">
        <v>7753</v>
      </c>
      <c r="E3840" s="218" t="s">
        <v>7826</v>
      </c>
      <c r="F3840" s="218" t="s">
        <v>7860</v>
      </c>
      <c r="G3840" s="218">
        <v>200</v>
      </c>
      <c r="H3840" s="241">
        <v>0</v>
      </c>
      <c r="I3840" s="218">
        <v>102.688</v>
      </c>
    </row>
    <row r="3841" ht="27" spans="1:9">
      <c r="A3841" s="218">
        <v>3840</v>
      </c>
      <c r="B3841" s="218" t="s">
        <v>3944</v>
      </c>
      <c r="C3841" s="218" t="s">
        <v>7752</v>
      </c>
      <c r="D3841" s="218" t="s">
        <v>7753</v>
      </c>
      <c r="E3841" s="218" t="s">
        <v>7826</v>
      </c>
      <c r="F3841" s="218" t="s">
        <v>7861</v>
      </c>
      <c r="G3841" s="218">
        <v>200</v>
      </c>
      <c r="H3841" s="241">
        <v>0</v>
      </c>
      <c r="I3841" s="218">
        <v>59.715</v>
      </c>
    </row>
    <row r="3842" ht="27" spans="1:9">
      <c r="A3842" s="218">
        <v>3841</v>
      </c>
      <c r="B3842" s="218" t="s">
        <v>3944</v>
      </c>
      <c r="C3842" s="218" t="s">
        <v>7752</v>
      </c>
      <c r="D3842" s="218" t="s">
        <v>7753</v>
      </c>
      <c r="E3842" s="218" t="s">
        <v>7826</v>
      </c>
      <c r="F3842" s="218" t="s">
        <v>7862</v>
      </c>
      <c r="G3842" s="218">
        <v>200</v>
      </c>
      <c r="H3842" s="241">
        <v>0</v>
      </c>
      <c r="I3842" s="218">
        <v>81.144</v>
      </c>
    </row>
    <row r="3843" spans="1:9">
      <c r="A3843" s="218">
        <v>3842</v>
      </c>
      <c r="B3843" s="218" t="s">
        <v>3944</v>
      </c>
      <c r="C3843" s="218" t="s">
        <v>7752</v>
      </c>
      <c r="D3843" s="218" t="s">
        <v>7753</v>
      </c>
      <c r="E3843" s="218" t="s">
        <v>7826</v>
      </c>
      <c r="F3843" s="218" t="s">
        <v>7863</v>
      </c>
      <c r="G3843" s="218">
        <v>200</v>
      </c>
      <c r="H3843" s="241">
        <v>0</v>
      </c>
      <c r="I3843" s="218">
        <v>98.438</v>
      </c>
    </row>
    <row r="3844" spans="1:9">
      <c r="A3844" s="218">
        <v>3843</v>
      </c>
      <c r="B3844" s="218" t="s">
        <v>3944</v>
      </c>
      <c r="C3844" s="218" t="s">
        <v>7752</v>
      </c>
      <c r="D3844" s="218" t="s">
        <v>7753</v>
      </c>
      <c r="E3844" s="218" t="s">
        <v>7826</v>
      </c>
      <c r="F3844" s="218" t="s">
        <v>7864</v>
      </c>
      <c r="G3844" s="218">
        <v>200</v>
      </c>
      <c r="H3844" s="241">
        <v>0</v>
      </c>
      <c r="I3844" s="218">
        <v>140.853</v>
      </c>
    </row>
    <row r="3845" ht="27" spans="1:9">
      <c r="A3845" s="218">
        <v>3844</v>
      </c>
      <c r="B3845" s="218" t="s">
        <v>3944</v>
      </c>
      <c r="C3845" s="218" t="s">
        <v>7752</v>
      </c>
      <c r="D3845" s="218" t="s">
        <v>7753</v>
      </c>
      <c r="E3845" s="218" t="s">
        <v>7826</v>
      </c>
      <c r="F3845" s="218" t="s">
        <v>7865</v>
      </c>
      <c r="G3845" s="218">
        <v>100</v>
      </c>
      <c r="H3845" s="241">
        <v>0</v>
      </c>
      <c r="I3845" s="218">
        <v>21.957</v>
      </c>
    </row>
    <row r="3846" ht="27" spans="1:9">
      <c r="A3846" s="218">
        <v>3845</v>
      </c>
      <c r="B3846" s="218" t="s">
        <v>3944</v>
      </c>
      <c r="C3846" s="218" t="s">
        <v>7752</v>
      </c>
      <c r="D3846" s="218" t="s">
        <v>7753</v>
      </c>
      <c r="E3846" s="218" t="s">
        <v>7826</v>
      </c>
      <c r="F3846" s="218" t="s">
        <v>7866</v>
      </c>
      <c r="G3846" s="218">
        <v>200</v>
      </c>
      <c r="H3846" s="241">
        <v>0</v>
      </c>
      <c r="I3846" s="218">
        <v>12.46</v>
      </c>
    </row>
    <row r="3847" ht="27" spans="1:9">
      <c r="A3847" s="218">
        <v>3846</v>
      </c>
      <c r="B3847" s="218" t="s">
        <v>3944</v>
      </c>
      <c r="C3847" s="218" t="s">
        <v>7752</v>
      </c>
      <c r="D3847" s="218" t="s">
        <v>7753</v>
      </c>
      <c r="E3847" s="218" t="s">
        <v>7826</v>
      </c>
      <c r="F3847" s="218" t="s">
        <v>7867</v>
      </c>
      <c r="G3847" s="218">
        <v>200</v>
      </c>
      <c r="H3847" s="241">
        <v>0</v>
      </c>
      <c r="I3847" s="218">
        <v>99.76</v>
      </c>
    </row>
    <row r="3848" spans="1:9">
      <c r="A3848" s="218">
        <v>3847</v>
      </c>
      <c r="B3848" s="218" t="s">
        <v>3944</v>
      </c>
      <c r="C3848" s="218" t="s">
        <v>7752</v>
      </c>
      <c r="D3848" s="218" t="s">
        <v>7753</v>
      </c>
      <c r="E3848" s="218" t="s">
        <v>7826</v>
      </c>
      <c r="F3848" s="218" t="s">
        <v>7868</v>
      </c>
      <c r="G3848" s="218">
        <v>200</v>
      </c>
      <c r="H3848" s="241">
        <v>0</v>
      </c>
      <c r="I3848" s="218">
        <v>120.738</v>
      </c>
    </row>
    <row r="3849" spans="1:9">
      <c r="A3849" s="218">
        <v>3848</v>
      </c>
      <c r="B3849" s="218" t="s">
        <v>3944</v>
      </c>
      <c r="C3849" s="218" t="s">
        <v>7752</v>
      </c>
      <c r="D3849" s="218" t="s">
        <v>7753</v>
      </c>
      <c r="E3849" s="218" t="s">
        <v>7826</v>
      </c>
      <c r="F3849" s="218" t="s">
        <v>7869</v>
      </c>
      <c r="G3849" s="218">
        <v>200</v>
      </c>
      <c r="H3849" s="241">
        <v>0</v>
      </c>
      <c r="I3849" s="218">
        <v>69.769</v>
      </c>
    </row>
    <row r="3850" ht="27" spans="1:9">
      <c r="A3850" s="218">
        <v>3849</v>
      </c>
      <c r="B3850" s="218" t="s">
        <v>3944</v>
      </c>
      <c r="C3850" s="218" t="s">
        <v>7752</v>
      </c>
      <c r="D3850" s="218" t="s">
        <v>7753</v>
      </c>
      <c r="E3850" s="218" t="s">
        <v>7826</v>
      </c>
      <c r="F3850" s="218" t="s">
        <v>7870</v>
      </c>
      <c r="G3850" s="218">
        <v>200</v>
      </c>
      <c r="H3850" s="241">
        <v>0</v>
      </c>
      <c r="I3850" s="218">
        <v>37.658</v>
      </c>
    </row>
    <row r="3851" ht="27" spans="1:9">
      <c r="A3851" s="218">
        <v>3850</v>
      </c>
      <c r="B3851" s="218" t="s">
        <v>3944</v>
      </c>
      <c r="C3851" s="218" t="s">
        <v>7752</v>
      </c>
      <c r="D3851" s="218" t="s">
        <v>7753</v>
      </c>
      <c r="E3851" s="218" t="s">
        <v>7826</v>
      </c>
      <c r="F3851" s="218" t="s">
        <v>7871</v>
      </c>
      <c r="G3851" s="218">
        <v>100</v>
      </c>
      <c r="H3851" s="241">
        <v>0</v>
      </c>
      <c r="I3851" s="218">
        <v>10.99</v>
      </c>
    </row>
    <row r="3852" spans="1:9">
      <c r="A3852" s="218">
        <v>3851</v>
      </c>
      <c r="B3852" s="218" t="s">
        <v>3944</v>
      </c>
      <c r="C3852" s="218" t="s">
        <v>7752</v>
      </c>
      <c r="D3852" s="218" t="s">
        <v>7753</v>
      </c>
      <c r="E3852" s="218" t="s">
        <v>7826</v>
      </c>
      <c r="F3852" s="218" t="s">
        <v>7872</v>
      </c>
      <c r="G3852" s="218">
        <v>200</v>
      </c>
      <c r="H3852" s="241">
        <v>0</v>
      </c>
      <c r="I3852" s="218">
        <v>73.444</v>
      </c>
    </row>
    <row r="3853" ht="27" spans="1:9">
      <c r="A3853" s="218">
        <v>3852</v>
      </c>
      <c r="B3853" s="218" t="s">
        <v>3944</v>
      </c>
      <c r="C3853" s="218" t="s">
        <v>7752</v>
      </c>
      <c r="D3853" s="218" t="s">
        <v>7753</v>
      </c>
      <c r="E3853" s="218" t="s">
        <v>7826</v>
      </c>
      <c r="F3853" s="218" t="s">
        <v>7873</v>
      </c>
      <c r="G3853" s="218">
        <v>200</v>
      </c>
      <c r="H3853" s="241">
        <v>0</v>
      </c>
      <c r="I3853" s="218">
        <v>111.459</v>
      </c>
    </row>
    <row r="3854" ht="27" spans="1:9">
      <c r="A3854" s="218">
        <v>3853</v>
      </c>
      <c r="B3854" s="218" t="s">
        <v>3944</v>
      </c>
      <c r="C3854" s="218" t="s">
        <v>7752</v>
      </c>
      <c r="D3854" s="218" t="s">
        <v>7753</v>
      </c>
      <c r="E3854" s="218" t="s">
        <v>7826</v>
      </c>
      <c r="F3854" s="218" t="s">
        <v>7874</v>
      </c>
      <c r="G3854" s="218">
        <v>200</v>
      </c>
      <c r="H3854" s="241">
        <v>0</v>
      </c>
      <c r="I3854" s="218">
        <v>67.491</v>
      </c>
    </row>
    <row r="3855" spans="1:9">
      <c r="A3855" s="218">
        <v>3854</v>
      </c>
      <c r="B3855" s="218" t="s">
        <v>3944</v>
      </c>
      <c r="C3855" s="218" t="s">
        <v>7752</v>
      </c>
      <c r="D3855" s="218" t="s">
        <v>7753</v>
      </c>
      <c r="E3855" s="218" t="s">
        <v>7826</v>
      </c>
      <c r="F3855" s="218" t="s">
        <v>7875</v>
      </c>
      <c r="G3855" s="218">
        <v>315</v>
      </c>
      <c r="H3855" s="241">
        <v>0</v>
      </c>
      <c r="I3855" s="218">
        <v>178.523</v>
      </c>
    </row>
    <row r="3856" ht="27" spans="1:9">
      <c r="A3856" s="218">
        <v>3855</v>
      </c>
      <c r="B3856" s="218" t="s">
        <v>3944</v>
      </c>
      <c r="C3856" s="218" t="s">
        <v>7752</v>
      </c>
      <c r="D3856" s="218" t="s">
        <v>7753</v>
      </c>
      <c r="E3856" s="218" t="s">
        <v>7826</v>
      </c>
      <c r="F3856" s="218" t="s">
        <v>7876</v>
      </c>
      <c r="G3856" s="218">
        <v>200</v>
      </c>
      <c r="H3856" s="241">
        <v>0</v>
      </c>
      <c r="I3856" s="218">
        <v>87.94</v>
      </c>
    </row>
    <row r="3857" spans="1:9">
      <c r="A3857" s="218">
        <v>3856</v>
      </c>
      <c r="B3857" s="218" t="s">
        <v>3944</v>
      </c>
      <c r="C3857" s="218" t="s">
        <v>7752</v>
      </c>
      <c r="D3857" s="218" t="s">
        <v>7753</v>
      </c>
      <c r="E3857" s="218" t="s">
        <v>7826</v>
      </c>
      <c r="F3857" s="218" t="s">
        <v>7877</v>
      </c>
      <c r="G3857" s="218">
        <v>200</v>
      </c>
      <c r="H3857" s="241">
        <v>0</v>
      </c>
      <c r="I3857" s="218">
        <v>110.499</v>
      </c>
    </row>
    <row r="3858" ht="27" spans="1:9">
      <c r="A3858" s="218">
        <v>3857</v>
      </c>
      <c r="B3858" s="218" t="s">
        <v>3944</v>
      </c>
      <c r="C3858" s="218" t="s">
        <v>7752</v>
      </c>
      <c r="D3858" s="218" t="s">
        <v>7753</v>
      </c>
      <c r="E3858" s="218" t="s">
        <v>7826</v>
      </c>
      <c r="F3858" s="218" t="s">
        <v>7878</v>
      </c>
      <c r="G3858" s="218">
        <v>100</v>
      </c>
      <c r="H3858" s="241">
        <v>0</v>
      </c>
      <c r="I3858" s="218">
        <v>16.086</v>
      </c>
    </row>
    <row r="3859" spans="1:9">
      <c r="A3859" s="218">
        <v>3858</v>
      </c>
      <c r="B3859" s="218" t="s">
        <v>3944</v>
      </c>
      <c r="C3859" s="218" t="s">
        <v>7752</v>
      </c>
      <c r="D3859" s="218" t="s">
        <v>7753</v>
      </c>
      <c r="E3859" s="218" t="s">
        <v>7826</v>
      </c>
      <c r="F3859" s="218" t="s">
        <v>7879</v>
      </c>
      <c r="G3859" s="218">
        <v>200</v>
      </c>
      <c r="H3859" s="241">
        <v>0</v>
      </c>
      <c r="I3859" s="218">
        <v>108.404</v>
      </c>
    </row>
    <row r="3860" ht="27" spans="1:9">
      <c r="A3860" s="218">
        <v>3859</v>
      </c>
      <c r="B3860" s="218" t="s">
        <v>3944</v>
      </c>
      <c r="C3860" s="218" t="s">
        <v>7752</v>
      </c>
      <c r="D3860" s="218" t="s">
        <v>7753</v>
      </c>
      <c r="E3860" s="218" t="s">
        <v>7826</v>
      </c>
      <c r="F3860" s="218" t="s">
        <v>7880</v>
      </c>
      <c r="G3860" s="218">
        <v>100</v>
      </c>
      <c r="H3860" s="241">
        <v>0</v>
      </c>
      <c r="I3860" s="218">
        <v>50.568</v>
      </c>
    </row>
    <row r="3861" spans="1:9">
      <c r="A3861" s="218">
        <v>3860</v>
      </c>
      <c r="B3861" s="218" t="s">
        <v>3944</v>
      </c>
      <c r="C3861" s="218" t="s">
        <v>7752</v>
      </c>
      <c r="D3861" s="218" t="s">
        <v>7753</v>
      </c>
      <c r="E3861" s="218" t="s">
        <v>7826</v>
      </c>
      <c r="F3861" s="218" t="s">
        <v>7881</v>
      </c>
      <c r="G3861" s="218">
        <v>200</v>
      </c>
      <c r="H3861" s="241">
        <v>0</v>
      </c>
      <c r="I3861" s="218">
        <v>89.236</v>
      </c>
    </row>
    <row r="3862" spans="1:9">
      <c r="A3862" s="218">
        <v>3861</v>
      </c>
      <c r="B3862" s="218" t="s">
        <v>3944</v>
      </c>
      <c r="C3862" s="218" t="s">
        <v>7752</v>
      </c>
      <c r="D3862" s="218" t="s">
        <v>7753</v>
      </c>
      <c r="E3862" s="218" t="s">
        <v>7826</v>
      </c>
      <c r="F3862" s="218" t="s">
        <v>7882</v>
      </c>
      <c r="G3862" s="218">
        <v>200</v>
      </c>
      <c r="H3862" s="241">
        <v>0</v>
      </c>
      <c r="I3862" s="218">
        <v>126.022</v>
      </c>
    </row>
    <row r="3863" ht="27" spans="1:9">
      <c r="A3863" s="218">
        <v>3862</v>
      </c>
      <c r="B3863" s="218" t="s">
        <v>3944</v>
      </c>
      <c r="C3863" s="218" t="s">
        <v>7752</v>
      </c>
      <c r="D3863" s="218" t="s">
        <v>7753</v>
      </c>
      <c r="E3863" s="218" t="s">
        <v>7826</v>
      </c>
      <c r="F3863" s="218" t="s">
        <v>7883</v>
      </c>
      <c r="G3863" s="218">
        <v>100</v>
      </c>
      <c r="H3863" s="241">
        <v>0</v>
      </c>
      <c r="I3863" s="218">
        <v>31.091</v>
      </c>
    </row>
    <row r="3864" ht="27" spans="1:9">
      <c r="A3864" s="218">
        <v>3863</v>
      </c>
      <c r="B3864" s="218" t="s">
        <v>3944</v>
      </c>
      <c r="C3864" s="218" t="s">
        <v>7752</v>
      </c>
      <c r="D3864" s="218" t="s">
        <v>7753</v>
      </c>
      <c r="E3864" s="218" t="s">
        <v>7826</v>
      </c>
      <c r="F3864" s="218" t="s">
        <v>7884</v>
      </c>
      <c r="G3864" s="218">
        <v>100</v>
      </c>
      <c r="H3864" s="241">
        <v>0</v>
      </c>
      <c r="I3864" s="218">
        <v>58.428</v>
      </c>
    </row>
    <row r="3865" spans="1:9">
      <c r="A3865" s="218">
        <v>3864</v>
      </c>
      <c r="B3865" s="218" t="s">
        <v>3944</v>
      </c>
      <c r="C3865" s="218" t="s">
        <v>7752</v>
      </c>
      <c r="D3865" s="218" t="s">
        <v>7753</v>
      </c>
      <c r="E3865" s="218" t="s">
        <v>7826</v>
      </c>
      <c r="F3865" s="218" t="s">
        <v>7885</v>
      </c>
      <c r="G3865" s="218">
        <v>200</v>
      </c>
      <c r="H3865" s="241">
        <v>0</v>
      </c>
      <c r="I3865" s="218">
        <v>86.58</v>
      </c>
    </row>
    <row r="3866" ht="27" spans="1:9">
      <c r="A3866" s="218">
        <v>3865</v>
      </c>
      <c r="B3866" s="218" t="s">
        <v>3944</v>
      </c>
      <c r="C3866" s="218" t="s">
        <v>7752</v>
      </c>
      <c r="D3866" s="218" t="s">
        <v>7753</v>
      </c>
      <c r="E3866" s="218" t="s">
        <v>7826</v>
      </c>
      <c r="F3866" s="218" t="s">
        <v>7886</v>
      </c>
      <c r="G3866" s="218">
        <v>400</v>
      </c>
      <c r="H3866" s="241">
        <v>0</v>
      </c>
      <c r="I3866" s="218">
        <v>98.012</v>
      </c>
    </row>
    <row r="3867" ht="27" spans="1:9">
      <c r="A3867" s="218">
        <v>3866</v>
      </c>
      <c r="B3867" s="218" t="s">
        <v>3944</v>
      </c>
      <c r="C3867" s="218" t="s">
        <v>7752</v>
      </c>
      <c r="D3867" s="218" t="s">
        <v>7753</v>
      </c>
      <c r="E3867" s="218" t="s">
        <v>7887</v>
      </c>
      <c r="F3867" s="218" t="s">
        <v>7888</v>
      </c>
      <c r="G3867" s="218">
        <v>200</v>
      </c>
      <c r="H3867" s="241">
        <v>0</v>
      </c>
      <c r="I3867" s="218">
        <v>57.372</v>
      </c>
    </row>
    <row r="3868" ht="27" spans="1:9">
      <c r="A3868" s="218">
        <v>3867</v>
      </c>
      <c r="B3868" s="218" t="s">
        <v>3944</v>
      </c>
      <c r="C3868" s="218" t="s">
        <v>7752</v>
      </c>
      <c r="D3868" s="218" t="s">
        <v>7753</v>
      </c>
      <c r="E3868" s="218" t="s">
        <v>7887</v>
      </c>
      <c r="F3868" s="218" t="s">
        <v>7889</v>
      </c>
      <c r="G3868" s="218">
        <v>200</v>
      </c>
      <c r="H3868" s="241">
        <v>0</v>
      </c>
      <c r="I3868" s="218">
        <v>115.497</v>
      </c>
    </row>
    <row r="3869" ht="27" spans="1:9">
      <c r="A3869" s="218">
        <v>3868</v>
      </c>
      <c r="B3869" s="218" t="s">
        <v>3944</v>
      </c>
      <c r="C3869" s="218" t="s">
        <v>7752</v>
      </c>
      <c r="D3869" s="218" t="s">
        <v>7753</v>
      </c>
      <c r="E3869" s="218" t="s">
        <v>7887</v>
      </c>
      <c r="F3869" s="218" t="s">
        <v>7890</v>
      </c>
      <c r="G3869" s="218">
        <v>100</v>
      </c>
      <c r="H3869" s="241">
        <v>0</v>
      </c>
      <c r="I3869" s="218">
        <v>22.867</v>
      </c>
    </row>
    <row r="3870" ht="27" spans="1:9">
      <c r="A3870" s="218">
        <v>3869</v>
      </c>
      <c r="B3870" s="218" t="s">
        <v>3944</v>
      </c>
      <c r="C3870" s="218" t="s">
        <v>7752</v>
      </c>
      <c r="D3870" s="218" t="s">
        <v>7753</v>
      </c>
      <c r="E3870" s="218" t="s">
        <v>7887</v>
      </c>
      <c r="F3870" s="218" t="s">
        <v>7891</v>
      </c>
      <c r="G3870" s="218">
        <v>100</v>
      </c>
      <c r="H3870" s="241">
        <v>0</v>
      </c>
      <c r="I3870" s="218">
        <v>11.452</v>
      </c>
    </row>
    <row r="3871" ht="27" spans="1:9">
      <c r="A3871" s="218">
        <v>3870</v>
      </c>
      <c r="B3871" s="218" t="s">
        <v>3944</v>
      </c>
      <c r="C3871" s="218" t="s">
        <v>7752</v>
      </c>
      <c r="D3871" s="218" t="s">
        <v>7753</v>
      </c>
      <c r="E3871" s="218" t="s">
        <v>7887</v>
      </c>
      <c r="F3871" s="218" t="s">
        <v>7892</v>
      </c>
      <c r="G3871" s="218">
        <v>100</v>
      </c>
      <c r="H3871" s="241">
        <v>0</v>
      </c>
      <c r="I3871" s="218">
        <v>47.672</v>
      </c>
    </row>
    <row r="3872" spans="1:9">
      <c r="A3872" s="218">
        <v>3871</v>
      </c>
      <c r="B3872" s="218" t="s">
        <v>3944</v>
      </c>
      <c r="C3872" s="218" t="s">
        <v>7752</v>
      </c>
      <c r="D3872" s="218" t="s">
        <v>7753</v>
      </c>
      <c r="E3872" s="218" t="s">
        <v>7887</v>
      </c>
      <c r="F3872" s="218" t="s">
        <v>7686</v>
      </c>
      <c r="G3872" s="218">
        <v>200</v>
      </c>
      <c r="H3872" s="241">
        <v>0</v>
      </c>
      <c r="I3872" s="218">
        <v>64.473</v>
      </c>
    </row>
    <row r="3873" spans="1:9">
      <c r="A3873" s="218">
        <v>3872</v>
      </c>
      <c r="B3873" s="218" t="s">
        <v>3944</v>
      </c>
      <c r="C3873" s="218" t="s">
        <v>7752</v>
      </c>
      <c r="D3873" s="218" t="s">
        <v>7753</v>
      </c>
      <c r="E3873" s="218" t="s">
        <v>7887</v>
      </c>
      <c r="F3873" s="218" t="s">
        <v>7893</v>
      </c>
      <c r="G3873" s="218">
        <v>200</v>
      </c>
      <c r="H3873" s="241">
        <v>0</v>
      </c>
      <c r="I3873" s="218">
        <v>112.544</v>
      </c>
    </row>
    <row r="3874" ht="27" spans="1:9">
      <c r="A3874" s="218">
        <v>3873</v>
      </c>
      <c r="B3874" s="218" t="s">
        <v>3944</v>
      </c>
      <c r="C3874" s="218" t="s">
        <v>7752</v>
      </c>
      <c r="D3874" s="218" t="s">
        <v>7753</v>
      </c>
      <c r="E3874" s="218" t="s">
        <v>7887</v>
      </c>
      <c r="F3874" s="218" t="s">
        <v>7894</v>
      </c>
      <c r="G3874" s="218">
        <v>200</v>
      </c>
      <c r="H3874" s="241">
        <v>0</v>
      </c>
      <c r="I3874" s="218">
        <v>43.148</v>
      </c>
    </row>
    <row r="3875" spans="1:9">
      <c r="A3875" s="218">
        <v>3874</v>
      </c>
      <c r="B3875" s="218" t="s">
        <v>3944</v>
      </c>
      <c r="C3875" s="218" t="s">
        <v>7752</v>
      </c>
      <c r="D3875" s="218" t="s">
        <v>7753</v>
      </c>
      <c r="E3875" s="218" t="s">
        <v>7887</v>
      </c>
      <c r="F3875" s="218" t="s">
        <v>7895</v>
      </c>
      <c r="G3875" s="218">
        <v>200</v>
      </c>
      <c r="H3875" s="241">
        <v>0</v>
      </c>
      <c r="I3875" s="218">
        <v>113.878</v>
      </c>
    </row>
    <row r="3876" ht="27" spans="1:9">
      <c r="A3876" s="218">
        <v>3875</v>
      </c>
      <c r="B3876" s="218" t="s">
        <v>3944</v>
      </c>
      <c r="C3876" s="218" t="s">
        <v>7752</v>
      </c>
      <c r="D3876" s="218" t="s">
        <v>7753</v>
      </c>
      <c r="E3876" s="218" t="s">
        <v>7887</v>
      </c>
      <c r="F3876" s="218" t="s">
        <v>7896</v>
      </c>
      <c r="G3876" s="218">
        <v>200</v>
      </c>
      <c r="H3876" s="241">
        <v>0</v>
      </c>
      <c r="I3876" s="218">
        <v>126.528</v>
      </c>
    </row>
    <row r="3877" spans="1:9">
      <c r="A3877" s="218">
        <v>3876</v>
      </c>
      <c r="B3877" s="218" t="s">
        <v>3944</v>
      </c>
      <c r="C3877" s="218" t="s">
        <v>7752</v>
      </c>
      <c r="D3877" s="218" t="s">
        <v>7753</v>
      </c>
      <c r="E3877" s="218" t="s">
        <v>7887</v>
      </c>
      <c r="F3877" s="218" t="s">
        <v>7897</v>
      </c>
      <c r="G3877" s="218">
        <v>315</v>
      </c>
      <c r="H3877" s="241">
        <v>0</v>
      </c>
      <c r="I3877" s="218">
        <v>153.992</v>
      </c>
    </row>
    <row r="3878" ht="27" spans="1:9">
      <c r="A3878" s="218">
        <v>3877</v>
      </c>
      <c r="B3878" s="218" t="s">
        <v>3944</v>
      </c>
      <c r="C3878" s="218" t="s">
        <v>7752</v>
      </c>
      <c r="D3878" s="218" t="s">
        <v>7753</v>
      </c>
      <c r="E3878" s="218" t="s">
        <v>7887</v>
      </c>
      <c r="F3878" s="218" t="s">
        <v>7898</v>
      </c>
      <c r="G3878" s="218">
        <v>200</v>
      </c>
      <c r="H3878" s="241">
        <v>0</v>
      </c>
      <c r="I3878" s="218">
        <v>80.184</v>
      </c>
    </row>
    <row r="3879" spans="1:9">
      <c r="A3879" s="218">
        <v>3878</v>
      </c>
      <c r="B3879" s="218" t="s">
        <v>3944</v>
      </c>
      <c r="C3879" s="218" t="s">
        <v>7752</v>
      </c>
      <c r="D3879" s="218" t="s">
        <v>7753</v>
      </c>
      <c r="E3879" s="218" t="s">
        <v>7887</v>
      </c>
      <c r="F3879" s="218" t="s">
        <v>7899</v>
      </c>
      <c r="G3879" s="218">
        <v>200</v>
      </c>
      <c r="H3879" s="241">
        <v>0</v>
      </c>
      <c r="I3879" s="218">
        <v>99.147</v>
      </c>
    </row>
    <row r="3880" ht="27" spans="1:9">
      <c r="A3880" s="218">
        <v>3879</v>
      </c>
      <c r="B3880" s="218" t="s">
        <v>3944</v>
      </c>
      <c r="C3880" s="218" t="s">
        <v>7752</v>
      </c>
      <c r="D3880" s="218" t="s">
        <v>7753</v>
      </c>
      <c r="E3880" s="218" t="s">
        <v>7887</v>
      </c>
      <c r="F3880" s="218" t="s">
        <v>7900</v>
      </c>
      <c r="G3880" s="218">
        <v>200</v>
      </c>
      <c r="H3880" s="241">
        <v>0</v>
      </c>
      <c r="I3880" s="218">
        <v>94.18</v>
      </c>
    </row>
    <row r="3881" ht="27" spans="1:9">
      <c r="A3881" s="218">
        <v>3880</v>
      </c>
      <c r="B3881" s="218" t="s">
        <v>3944</v>
      </c>
      <c r="C3881" s="218" t="s">
        <v>7752</v>
      </c>
      <c r="D3881" s="218" t="s">
        <v>7753</v>
      </c>
      <c r="E3881" s="218" t="s">
        <v>7887</v>
      </c>
      <c r="F3881" s="218" t="s">
        <v>7901</v>
      </c>
      <c r="G3881" s="218">
        <v>100</v>
      </c>
      <c r="H3881" s="241">
        <v>0</v>
      </c>
      <c r="I3881" s="218">
        <v>42.04</v>
      </c>
    </row>
    <row r="3882" ht="27" spans="1:9">
      <c r="A3882" s="218">
        <v>3881</v>
      </c>
      <c r="B3882" s="218" t="s">
        <v>3944</v>
      </c>
      <c r="C3882" s="218" t="s">
        <v>7752</v>
      </c>
      <c r="D3882" s="218" t="s">
        <v>7753</v>
      </c>
      <c r="E3882" s="218" t="s">
        <v>7887</v>
      </c>
      <c r="F3882" s="218" t="s">
        <v>7902</v>
      </c>
      <c r="G3882" s="218">
        <v>200</v>
      </c>
      <c r="H3882" s="241">
        <v>0</v>
      </c>
      <c r="I3882" s="218">
        <v>132.227</v>
      </c>
    </row>
    <row r="3883" ht="27" spans="1:9">
      <c r="A3883" s="218">
        <v>3882</v>
      </c>
      <c r="B3883" s="218" t="s">
        <v>3944</v>
      </c>
      <c r="C3883" s="218" t="s">
        <v>7752</v>
      </c>
      <c r="D3883" s="218" t="s">
        <v>7753</v>
      </c>
      <c r="E3883" s="218" t="s">
        <v>7887</v>
      </c>
      <c r="F3883" s="218" t="s">
        <v>7903</v>
      </c>
      <c r="G3883" s="218">
        <v>200</v>
      </c>
      <c r="H3883" s="241">
        <v>0</v>
      </c>
      <c r="I3883" s="218">
        <v>136.348</v>
      </c>
    </row>
    <row r="3884" ht="27" spans="1:9">
      <c r="A3884" s="218">
        <v>3883</v>
      </c>
      <c r="B3884" s="218" t="s">
        <v>3944</v>
      </c>
      <c r="C3884" s="218" t="s">
        <v>7752</v>
      </c>
      <c r="D3884" s="218" t="s">
        <v>7753</v>
      </c>
      <c r="E3884" s="218" t="s">
        <v>7887</v>
      </c>
      <c r="F3884" s="218" t="s">
        <v>7904</v>
      </c>
      <c r="G3884" s="218">
        <v>400</v>
      </c>
      <c r="H3884" s="241">
        <v>0</v>
      </c>
      <c r="I3884" s="218">
        <v>197.24</v>
      </c>
    </row>
    <row r="3885" spans="1:9">
      <c r="A3885" s="218">
        <v>3884</v>
      </c>
      <c r="B3885" s="218" t="s">
        <v>3944</v>
      </c>
      <c r="C3885" s="218" t="s">
        <v>7752</v>
      </c>
      <c r="D3885" s="218" t="s">
        <v>7753</v>
      </c>
      <c r="E3885" s="218" t="s">
        <v>7887</v>
      </c>
      <c r="F3885" s="218" t="s">
        <v>7905</v>
      </c>
      <c r="G3885" s="218">
        <v>200</v>
      </c>
      <c r="H3885" s="241">
        <v>0</v>
      </c>
      <c r="I3885" s="218">
        <v>45.846</v>
      </c>
    </row>
    <row r="3886" ht="27" spans="1:9">
      <c r="A3886" s="218">
        <v>3885</v>
      </c>
      <c r="B3886" s="218" t="s">
        <v>3944</v>
      </c>
      <c r="C3886" s="218" t="s">
        <v>7752</v>
      </c>
      <c r="D3886" s="218" t="s">
        <v>7753</v>
      </c>
      <c r="E3886" s="218" t="s">
        <v>7887</v>
      </c>
      <c r="F3886" s="218" t="s">
        <v>7906</v>
      </c>
      <c r="G3886" s="218">
        <v>100</v>
      </c>
      <c r="H3886" s="241">
        <v>0</v>
      </c>
      <c r="I3886" s="218">
        <v>33.512</v>
      </c>
    </row>
    <row r="3887" spans="1:9">
      <c r="A3887" s="218">
        <v>3886</v>
      </c>
      <c r="B3887" s="218" t="s">
        <v>3944</v>
      </c>
      <c r="C3887" s="218" t="s">
        <v>7752</v>
      </c>
      <c r="D3887" s="218" t="s">
        <v>7753</v>
      </c>
      <c r="E3887" s="218" t="s">
        <v>7887</v>
      </c>
      <c r="F3887" s="218" t="s">
        <v>7907</v>
      </c>
      <c r="G3887" s="218">
        <v>200</v>
      </c>
      <c r="H3887" s="241">
        <v>0</v>
      </c>
      <c r="I3887" s="218">
        <v>83.62</v>
      </c>
    </row>
    <row r="3888" spans="1:9">
      <c r="A3888" s="218">
        <v>3887</v>
      </c>
      <c r="B3888" s="218" t="s">
        <v>3944</v>
      </c>
      <c r="C3888" s="218" t="s">
        <v>7752</v>
      </c>
      <c r="D3888" s="218" t="s">
        <v>7753</v>
      </c>
      <c r="E3888" s="218" t="s">
        <v>7887</v>
      </c>
      <c r="F3888" s="218" t="s">
        <v>7908</v>
      </c>
      <c r="G3888" s="218">
        <v>200</v>
      </c>
      <c r="H3888" s="241">
        <v>0</v>
      </c>
      <c r="I3888" s="218">
        <v>95.778</v>
      </c>
    </row>
    <row r="3889" spans="1:9">
      <c r="A3889" s="218">
        <v>3888</v>
      </c>
      <c r="B3889" s="218" t="s">
        <v>3944</v>
      </c>
      <c r="C3889" s="218" t="s">
        <v>7752</v>
      </c>
      <c r="D3889" s="218" t="s">
        <v>7753</v>
      </c>
      <c r="E3889" s="218" t="s">
        <v>7887</v>
      </c>
      <c r="F3889" s="218" t="s">
        <v>7909</v>
      </c>
      <c r="G3889" s="218">
        <v>200</v>
      </c>
      <c r="H3889" s="241">
        <v>0</v>
      </c>
      <c r="I3889" s="218">
        <v>124.252</v>
      </c>
    </row>
    <row r="3890" spans="1:9">
      <c r="A3890" s="218">
        <v>3889</v>
      </c>
      <c r="B3890" s="218" t="s">
        <v>3944</v>
      </c>
      <c r="C3890" s="218" t="s">
        <v>7752</v>
      </c>
      <c r="D3890" s="218" t="s">
        <v>7753</v>
      </c>
      <c r="E3890" s="218" t="s">
        <v>7887</v>
      </c>
      <c r="F3890" s="218" t="s">
        <v>7910</v>
      </c>
      <c r="G3890" s="218">
        <v>200</v>
      </c>
      <c r="H3890" s="241">
        <v>0</v>
      </c>
      <c r="I3890" s="218">
        <v>100.016</v>
      </c>
    </row>
    <row r="3891" spans="1:9">
      <c r="A3891" s="218">
        <v>3890</v>
      </c>
      <c r="B3891" s="218" t="s">
        <v>3944</v>
      </c>
      <c r="C3891" s="218" t="s">
        <v>7752</v>
      </c>
      <c r="D3891" s="218" t="s">
        <v>7753</v>
      </c>
      <c r="E3891" s="218" t="s">
        <v>7887</v>
      </c>
      <c r="F3891" s="218" t="s">
        <v>7911</v>
      </c>
      <c r="G3891" s="218">
        <v>200</v>
      </c>
      <c r="H3891" s="241">
        <v>0</v>
      </c>
      <c r="I3891" s="218">
        <v>87.56</v>
      </c>
    </row>
    <row r="3892" ht="27" spans="1:9">
      <c r="A3892" s="218">
        <v>3891</v>
      </c>
      <c r="B3892" s="218" t="s">
        <v>3944</v>
      </c>
      <c r="C3892" s="218" t="s">
        <v>7752</v>
      </c>
      <c r="D3892" s="218" t="s">
        <v>7753</v>
      </c>
      <c r="E3892" s="218" t="s">
        <v>7887</v>
      </c>
      <c r="F3892" s="218" t="s">
        <v>7912</v>
      </c>
      <c r="G3892" s="218">
        <v>100</v>
      </c>
      <c r="H3892" s="241">
        <v>0</v>
      </c>
      <c r="I3892" s="218">
        <v>41.315</v>
      </c>
    </row>
    <row r="3893" spans="1:9">
      <c r="A3893" s="218">
        <v>3892</v>
      </c>
      <c r="B3893" s="218" t="s">
        <v>3944</v>
      </c>
      <c r="C3893" s="218" t="s">
        <v>7752</v>
      </c>
      <c r="D3893" s="218" t="s">
        <v>7753</v>
      </c>
      <c r="E3893" s="218" t="s">
        <v>7887</v>
      </c>
      <c r="F3893" s="218" t="s">
        <v>7913</v>
      </c>
      <c r="G3893" s="218">
        <v>200</v>
      </c>
      <c r="H3893" s="241">
        <v>0</v>
      </c>
      <c r="I3893" s="218">
        <v>128.515</v>
      </c>
    </row>
    <row r="3894" ht="27" spans="1:9">
      <c r="A3894" s="218">
        <v>3893</v>
      </c>
      <c r="B3894" s="218" t="s">
        <v>3944</v>
      </c>
      <c r="C3894" s="218" t="s">
        <v>7752</v>
      </c>
      <c r="D3894" s="218" t="s">
        <v>7753</v>
      </c>
      <c r="E3894" s="218" t="s">
        <v>7887</v>
      </c>
      <c r="F3894" s="218" t="s">
        <v>7914</v>
      </c>
      <c r="G3894" s="218">
        <v>200</v>
      </c>
      <c r="H3894" s="241">
        <v>0</v>
      </c>
      <c r="I3894" s="218">
        <v>89.412</v>
      </c>
    </row>
    <row r="3895" ht="27" spans="1:9">
      <c r="A3895" s="218">
        <v>3894</v>
      </c>
      <c r="B3895" s="218" t="s">
        <v>3944</v>
      </c>
      <c r="C3895" s="218" t="s">
        <v>7752</v>
      </c>
      <c r="D3895" s="218" t="s">
        <v>7753</v>
      </c>
      <c r="E3895" s="218" t="s">
        <v>7887</v>
      </c>
      <c r="F3895" s="218" t="s">
        <v>7915</v>
      </c>
      <c r="G3895" s="218">
        <v>100</v>
      </c>
      <c r="H3895" s="241">
        <v>0</v>
      </c>
      <c r="I3895" s="218">
        <v>56.9</v>
      </c>
    </row>
    <row r="3896" spans="1:9">
      <c r="A3896" s="218">
        <v>3895</v>
      </c>
      <c r="B3896" s="218" t="s">
        <v>3944</v>
      </c>
      <c r="C3896" s="218" t="s">
        <v>7752</v>
      </c>
      <c r="D3896" s="218" t="s">
        <v>7753</v>
      </c>
      <c r="E3896" s="218" t="s">
        <v>7887</v>
      </c>
      <c r="F3896" s="218" t="s">
        <v>7916</v>
      </c>
      <c r="G3896" s="218">
        <v>200</v>
      </c>
      <c r="H3896" s="241">
        <v>0</v>
      </c>
      <c r="I3896" s="218">
        <v>63.028</v>
      </c>
    </row>
    <row r="3897" spans="1:9">
      <c r="A3897" s="218">
        <v>3896</v>
      </c>
      <c r="B3897" s="218" t="s">
        <v>3944</v>
      </c>
      <c r="C3897" s="218" t="s">
        <v>7752</v>
      </c>
      <c r="D3897" s="218" t="s">
        <v>7753</v>
      </c>
      <c r="E3897" s="218" t="s">
        <v>7887</v>
      </c>
      <c r="F3897" s="218" t="s">
        <v>7917</v>
      </c>
      <c r="G3897" s="218">
        <v>400</v>
      </c>
      <c r="H3897" s="241">
        <v>0</v>
      </c>
      <c r="I3897" s="218">
        <v>211.958</v>
      </c>
    </row>
    <row r="3898" ht="27" spans="1:9">
      <c r="A3898" s="218">
        <v>3897</v>
      </c>
      <c r="B3898" s="218" t="s">
        <v>3944</v>
      </c>
      <c r="C3898" s="218" t="s">
        <v>7752</v>
      </c>
      <c r="D3898" s="218" t="s">
        <v>7753</v>
      </c>
      <c r="E3898" s="218" t="s">
        <v>7887</v>
      </c>
      <c r="F3898" s="218" t="s">
        <v>7918</v>
      </c>
      <c r="G3898" s="218">
        <v>200</v>
      </c>
      <c r="H3898" s="241">
        <v>0</v>
      </c>
      <c r="I3898" s="218">
        <v>98.069</v>
      </c>
    </row>
    <row r="3899" spans="1:9">
      <c r="A3899" s="218">
        <v>3898</v>
      </c>
      <c r="B3899" s="218" t="s">
        <v>3944</v>
      </c>
      <c r="C3899" s="218" t="s">
        <v>7752</v>
      </c>
      <c r="D3899" s="218" t="s">
        <v>7753</v>
      </c>
      <c r="E3899" s="218" t="s">
        <v>7887</v>
      </c>
      <c r="F3899" s="218" t="s">
        <v>7919</v>
      </c>
      <c r="G3899" s="218">
        <v>160</v>
      </c>
      <c r="H3899" s="241">
        <v>0</v>
      </c>
      <c r="I3899" s="218">
        <v>83.648</v>
      </c>
    </row>
    <row r="3900" spans="1:9">
      <c r="A3900" s="218">
        <v>3899</v>
      </c>
      <c r="B3900" s="218" t="s">
        <v>3944</v>
      </c>
      <c r="C3900" s="218" t="s">
        <v>7752</v>
      </c>
      <c r="D3900" s="218" t="s">
        <v>7753</v>
      </c>
      <c r="E3900" s="218" t="s">
        <v>7887</v>
      </c>
      <c r="F3900" s="218" t="s">
        <v>7920</v>
      </c>
      <c r="G3900" s="218">
        <v>400</v>
      </c>
      <c r="H3900" s="241">
        <v>0</v>
      </c>
      <c r="I3900" s="218">
        <v>247.893</v>
      </c>
    </row>
    <row r="3901" ht="27" spans="1:9">
      <c r="A3901" s="218">
        <v>3900</v>
      </c>
      <c r="B3901" s="218" t="s">
        <v>3944</v>
      </c>
      <c r="C3901" s="218" t="s">
        <v>7752</v>
      </c>
      <c r="D3901" s="218" t="s">
        <v>7753</v>
      </c>
      <c r="E3901" s="218" t="s">
        <v>7887</v>
      </c>
      <c r="F3901" s="218" t="s">
        <v>7921</v>
      </c>
      <c r="G3901" s="218">
        <v>100</v>
      </c>
      <c r="H3901" s="241">
        <v>0</v>
      </c>
      <c r="I3901" s="218">
        <v>10.584</v>
      </c>
    </row>
    <row r="3902" ht="27" spans="1:9">
      <c r="A3902" s="218">
        <v>3901</v>
      </c>
      <c r="B3902" s="218" t="s">
        <v>3944</v>
      </c>
      <c r="C3902" s="218" t="s">
        <v>7752</v>
      </c>
      <c r="D3902" s="218" t="s">
        <v>7753</v>
      </c>
      <c r="E3902" s="218" t="s">
        <v>7887</v>
      </c>
      <c r="F3902" s="218" t="s">
        <v>7922</v>
      </c>
      <c r="G3902" s="218">
        <v>200</v>
      </c>
      <c r="H3902" s="241">
        <v>0</v>
      </c>
      <c r="I3902" s="218">
        <v>107.068</v>
      </c>
    </row>
    <row r="3903" ht="27" spans="1:9">
      <c r="A3903" s="218">
        <v>3902</v>
      </c>
      <c r="B3903" s="218" t="s">
        <v>3944</v>
      </c>
      <c r="C3903" s="218" t="s">
        <v>7752</v>
      </c>
      <c r="D3903" s="218" t="s">
        <v>7753</v>
      </c>
      <c r="E3903" s="218" t="s">
        <v>7887</v>
      </c>
      <c r="F3903" s="218" t="s">
        <v>7923</v>
      </c>
      <c r="G3903" s="218">
        <v>100</v>
      </c>
      <c r="H3903" s="241">
        <v>0</v>
      </c>
      <c r="I3903" s="218">
        <v>54.564</v>
      </c>
    </row>
    <row r="3904" spans="1:9">
      <c r="A3904" s="218">
        <v>3903</v>
      </c>
      <c r="B3904" s="218" t="s">
        <v>3944</v>
      </c>
      <c r="C3904" s="218" t="s">
        <v>7752</v>
      </c>
      <c r="D3904" s="218" t="s">
        <v>7753</v>
      </c>
      <c r="E3904" s="218" t="s">
        <v>7887</v>
      </c>
      <c r="F3904" s="218" t="s">
        <v>7924</v>
      </c>
      <c r="G3904" s="218">
        <v>400</v>
      </c>
      <c r="H3904" s="241">
        <v>0</v>
      </c>
      <c r="I3904" s="218">
        <v>242.997</v>
      </c>
    </row>
    <row r="3905" spans="1:9">
      <c r="A3905" s="218">
        <v>3904</v>
      </c>
      <c r="B3905" s="218" t="s">
        <v>3944</v>
      </c>
      <c r="C3905" s="218" t="s">
        <v>7752</v>
      </c>
      <c r="D3905" s="218" t="s">
        <v>7753</v>
      </c>
      <c r="E3905" s="218" t="s">
        <v>7887</v>
      </c>
      <c r="F3905" s="218" t="s">
        <v>7925</v>
      </c>
      <c r="G3905" s="218">
        <v>200</v>
      </c>
      <c r="H3905" s="241">
        <v>0</v>
      </c>
      <c r="I3905" s="218">
        <v>105.688</v>
      </c>
    </row>
    <row r="3906" spans="1:9">
      <c r="A3906" s="218">
        <v>3905</v>
      </c>
      <c r="B3906" s="218" t="s">
        <v>3944</v>
      </c>
      <c r="C3906" s="218" t="s">
        <v>7752</v>
      </c>
      <c r="D3906" s="218" t="s">
        <v>7753</v>
      </c>
      <c r="E3906" s="218" t="s">
        <v>7887</v>
      </c>
      <c r="F3906" s="218" t="s">
        <v>7926</v>
      </c>
      <c r="G3906" s="218">
        <v>400</v>
      </c>
      <c r="H3906" s="241">
        <v>0</v>
      </c>
      <c r="I3906" s="218">
        <v>254.108</v>
      </c>
    </row>
    <row r="3907" spans="1:9">
      <c r="A3907" s="218">
        <v>3906</v>
      </c>
      <c r="B3907" s="218" t="s">
        <v>3944</v>
      </c>
      <c r="C3907" s="218" t="s">
        <v>7752</v>
      </c>
      <c r="D3907" s="218" t="s">
        <v>7753</v>
      </c>
      <c r="E3907" s="218" t="s">
        <v>7887</v>
      </c>
      <c r="F3907" s="218" t="s">
        <v>7927</v>
      </c>
      <c r="G3907" s="218">
        <v>200</v>
      </c>
      <c r="H3907" s="241">
        <v>0</v>
      </c>
      <c r="I3907" s="218">
        <v>56.144</v>
      </c>
    </row>
    <row r="3908" spans="1:9">
      <c r="A3908" s="218">
        <v>3907</v>
      </c>
      <c r="B3908" s="218" t="s">
        <v>3944</v>
      </c>
      <c r="C3908" s="218" t="s">
        <v>7752</v>
      </c>
      <c r="D3908" s="218" t="s">
        <v>7753</v>
      </c>
      <c r="E3908" s="218" t="s">
        <v>7887</v>
      </c>
      <c r="F3908" s="218" t="s">
        <v>7928</v>
      </c>
      <c r="G3908" s="218">
        <v>200</v>
      </c>
      <c r="H3908" s="241">
        <v>0</v>
      </c>
      <c r="I3908" s="218">
        <v>105.08</v>
      </c>
    </row>
    <row r="3909" spans="1:9">
      <c r="A3909" s="218">
        <v>3908</v>
      </c>
      <c r="B3909" s="218" t="s">
        <v>3944</v>
      </c>
      <c r="C3909" s="218" t="s">
        <v>7752</v>
      </c>
      <c r="D3909" s="218" t="s">
        <v>7753</v>
      </c>
      <c r="E3909" s="218" t="s">
        <v>7887</v>
      </c>
      <c r="F3909" s="218" t="s">
        <v>7929</v>
      </c>
      <c r="G3909" s="218">
        <v>200</v>
      </c>
      <c r="H3909" s="241">
        <v>0</v>
      </c>
      <c r="I3909" s="218">
        <v>129.044</v>
      </c>
    </row>
    <row r="3910" spans="1:9">
      <c r="A3910" s="218">
        <v>3909</v>
      </c>
      <c r="B3910" s="218" t="s">
        <v>3944</v>
      </c>
      <c r="C3910" s="218" t="s">
        <v>7752</v>
      </c>
      <c r="D3910" s="218" t="s">
        <v>7753</v>
      </c>
      <c r="E3910" s="218" t="s">
        <v>7887</v>
      </c>
      <c r="F3910" s="218" t="s">
        <v>7930</v>
      </c>
      <c r="G3910" s="218">
        <v>200</v>
      </c>
      <c r="H3910" s="241">
        <v>0</v>
      </c>
      <c r="I3910" s="218">
        <v>86.854</v>
      </c>
    </row>
    <row r="3911" ht="27" spans="1:9">
      <c r="A3911" s="218">
        <v>3910</v>
      </c>
      <c r="B3911" s="218" t="s">
        <v>3944</v>
      </c>
      <c r="C3911" s="218" t="s">
        <v>7752</v>
      </c>
      <c r="D3911" s="218" t="s">
        <v>7753</v>
      </c>
      <c r="E3911" s="218" t="s">
        <v>7887</v>
      </c>
      <c r="F3911" s="218" t="s">
        <v>7931</v>
      </c>
      <c r="G3911" s="218">
        <v>200</v>
      </c>
      <c r="H3911" s="241">
        <v>0</v>
      </c>
      <c r="I3911" s="218">
        <v>78.23</v>
      </c>
    </row>
    <row r="3912" ht="27" spans="1:9">
      <c r="A3912" s="218">
        <v>3911</v>
      </c>
      <c r="B3912" s="218" t="s">
        <v>3944</v>
      </c>
      <c r="C3912" s="218" t="s">
        <v>7752</v>
      </c>
      <c r="D3912" s="218" t="s">
        <v>7753</v>
      </c>
      <c r="E3912" s="218" t="s">
        <v>7887</v>
      </c>
      <c r="F3912" s="218" t="s">
        <v>7932</v>
      </c>
      <c r="G3912" s="218">
        <v>400</v>
      </c>
      <c r="H3912" s="241">
        <v>0</v>
      </c>
      <c r="I3912" s="218">
        <v>214.924</v>
      </c>
    </row>
    <row r="3913" ht="27" spans="1:9">
      <c r="A3913" s="218">
        <v>3912</v>
      </c>
      <c r="B3913" s="218" t="s">
        <v>3944</v>
      </c>
      <c r="C3913" s="218" t="s">
        <v>7752</v>
      </c>
      <c r="D3913" s="218" t="s">
        <v>7753</v>
      </c>
      <c r="E3913" s="218" t="s">
        <v>7887</v>
      </c>
      <c r="F3913" s="218" t="s">
        <v>7933</v>
      </c>
      <c r="G3913" s="218">
        <v>200</v>
      </c>
      <c r="H3913" s="241">
        <v>0</v>
      </c>
      <c r="I3913" s="218">
        <v>86.915</v>
      </c>
    </row>
    <row r="3914" ht="27" spans="1:9">
      <c r="A3914" s="218">
        <v>3913</v>
      </c>
      <c r="B3914" s="218" t="s">
        <v>3944</v>
      </c>
      <c r="C3914" s="218" t="s">
        <v>7752</v>
      </c>
      <c r="D3914" s="218" t="s">
        <v>7753</v>
      </c>
      <c r="E3914" s="218" t="s">
        <v>7887</v>
      </c>
      <c r="F3914" s="218" t="s">
        <v>7934</v>
      </c>
      <c r="G3914" s="218">
        <v>200</v>
      </c>
      <c r="H3914" s="241">
        <v>0</v>
      </c>
      <c r="I3914" s="218">
        <v>116.597</v>
      </c>
    </row>
    <row r="3915" ht="27" spans="1:9">
      <c r="A3915" s="218">
        <v>3914</v>
      </c>
      <c r="B3915" s="218" t="s">
        <v>3944</v>
      </c>
      <c r="C3915" s="218" t="s">
        <v>7752</v>
      </c>
      <c r="D3915" s="218" t="s">
        <v>7753</v>
      </c>
      <c r="E3915" s="218" t="s">
        <v>7887</v>
      </c>
      <c r="F3915" s="218" t="s">
        <v>7935</v>
      </c>
      <c r="G3915" s="218">
        <v>100</v>
      </c>
      <c r="H3915" s="241">
        <v>0</v>
      </c>
      <c r="I3915" s="218">
        <v>3.792</v>
      </c>
    </row>
    <row r="3916" ht="27" spans="1:9">
      <c r="A3916" s="218">
        <v>3915</v>
      </c>
      <c r="B3916" s="218" t="s">
        <v>3944</v>
      </c>
      <c r="C3916" s="218" t="s">
        <v>7752</v>
      </c>
      <c r="D3916" s="218" t="s">
        <v>7753</v>
      </c>
      <c r="E3916" s="218" t="s">
        <v>7887</v>
      </c>
      <c r="F3916" s="218" t="s">
        <v>7936</v>
      </c>
      <c r="G3916" s="218">
        <v>200</v>
      </c>
      <c r="H3916" s="241">
        <v>0</v>
      </c>
      <c r="I3916" s="218">
        <v>78.28</v>
      </c>
    </row>
    <row r="3917" ht="27" spans="1:9">
      <c r="A3917" s="218">
        <v>3916</v>
      </c>
      <c r="B3917" s="218" t="s">
        <v>3944</v>
      </c>
      <c r="C3917" s="218" t="s">
        <v>7752</v>
      </c>
      <c r="D3917" s="218" t="s">
        <v>7753</v>
      </c>
      <c r="E3917" s="218" t="s">
        <v>7887</v>
      </c>
      <c r="F3917" s="218" t="s">
        <v>7937</v>
      </c>
      <c r="G3917" s="218">
        <v>100</v>
      </c>
      <c r="H3917" s="241">
        <v>0</v>
      </c>
      <c r="I3917" s="218">
        <v>33.971</v>
      </c>
    </row>
    <row r="3918" spans="1:9">
      <c r="A3918" s="218">
        <v>3917</v>
      </c>
      <c r="B3918" s="218" t="s">
        <v>3944</v>
      </c>
      <c r="C3918" s="218" t="s">
        <v>7752</v>
      </c>
      <c r="D3918" s="218" t="s">
        <v>7753</v>
      </c>
      <c r="E3918" s="218" t="s">
        <v>7887</v>
      </c>
      <c r="F3918" s="218" t="s">
        <v>7938</v>
      </c>
      <c r="G3918" s="218">
        <v>200</v>
      </c>
      <c r="H3918" s="241">
        <v>0</v>
      </c>
      <c r="I3918" s="218">
        <v>152.078</v>
      </c>
    </row>
    <row r="3919" ht="27" spans="1:9">
      <c r="A3919" s="218">
        <v>3918</v>
      </c>
      <c r="B3919" s="218" t="s">
        <v>3944</v>
      </c>
      <c r="C3919" s="218" t="s">
        <v>7752</v>
      </c>
      <c r="D3919" s="218" t="s">
        <v>7753</v>
      </c>
      <c r="E3919" s="218" t="s">
        <v>7887</v>
      </c>
      <c r="F3919" s="218" t="s">
        <v>7939</v>
      </c>
      <c r="G3919" s="218">
        <v>200</v>
      </c>
      <c r="H3919" s="241">
        <v>0</v>
      </c>
      <c r="I3919" s="218">
        <v>75.984</v>
      </c>
    </row>
    <row r="3920" ht="27" spans="1:9">
      <c r="A3920" s="218">
        <v>3919</v>
      </c>
      <c r="B3920" s="218" t="s">
        <v>3944</v>
      </c>
      <c r="C3920" s="218" t="s">
        <v>7752</v>
      </c>
      <c r="D3920" s="218" t="s">
        <v>7753</v>
      </c>
      <c r="E3920" s="218" t="s">
        <v>7887</v>
      </c>
      <c r="F3920" s="218" t="s">
        <v>7940</v>
      </c>
      <c r="G3920" s="218">
        <v>100</v>
      </c>
      <c r="H3920" s="241">
        <v>0</v>
      </c>
      <c r="I3920" s="218">
        <v>56.248</v>
      </c>
    </row>
    <row r="3921" ht="27" spans="1:9">
      <c r="A3921" s="218">
        <v>3920</v>
      </c>
      <c r="B3921" s="218" t="s">
        <v>3944</v>
      </c>
      <c r="C3921" s="218" t="s">
        <v>7752</v>
      </c>
      <c r="D3921" s="218" t="s">
        <v>7753</v>
      </c>
      <c r="E3921" s="218" t="s">
        <v>7887</v>
      </c>
      <c r="F3921" s="218" t="s">
        <v>7941</v>
      </c>
      <c r="G3921" s="218">
        <v>100</v>
      </c>
      <c r="H3921" s="241">
        <v>0</v>
      </c>
      <c r="I3921" s="218">
        <v>57.145</v>
      </c>
    </row>
    <row r="3922" ht="27" spans="1:9">
      <c r="A3922" s="218">
        <v>3921</v>
      </c>
      <c r="B3922" s="218" t="s">
        <v>3944</v>
      </c>
      <c r="C3922" s="218" t="s">
        <v>7752</v>
      </c>
      <c r="D3922" s="218" t="s">
        <v>7753</v>
      </c>
      <c r="E3922" s="218" t="s">
        <v>7887</v>
      </c>
      <c r="F3922" s="218" t="s">
        <v>7942</v>
      </c>
      <c r="G3922" s="218">
        <v>200</v>
      </c>
      <c r="H3922" s="241">
        <v>0</v>
      </c>
      <c r="I3922" s="218">
        <v>94.88</v>
      </c>
    </row>
    <row r="3923" spans="1:9">
      <c r="A3923" s="218">
        <v>3922</v>
      </c>
      <c r="B3923" s="218" t="s">
        <v>3944</v>
      </c>
      <c r="C3923" s="218" t="s">
        <v>7752</v>
      </c>
      <c r="D3923" s="218" t="s">
        <v>7753</v>
      </c>
      <c r="E3923" s="218" t="s">
        <v>7887</v>
      </c>
      <c r="F3923" s="218" t="s">
        <v>7943</v>
      </c>
      <c r="G3923" s="218">
        <v>200</v>
      </c>
      <c r="H3923" s="241">
        <v>0</v>
      </c>
      <c r="I3923" s="218">
        <v>53.732</v>
      </c>
    </row>
    <row r="3924" spans="1:9">
      <c r="A3924" s="218">
        <v>3923</v>
      </c>
      <c r="B3924" s="218" t="s">
        <v>3944</v>
      </c>
      <c r="C3924" s="218" t="s">
        <v>7752</v>
      </c>
      <c r="D3924" s="218" t="s">
        <v>7753</v>
      </c>
      <c r="E3924" s="218" t="s">
        <v>7887</v>
      </c>
      <c r="F3924" s="218" t="s">
        <v>7944</v>
      </c>
      <c r="G3924" s="218">
        <v>200</v>
      </c>
      <c r="H3924" s="241">
        <v>0</v>
      </c>
      <c r="I3924" s="218">
        <v>122.65</v>
      </c>
    </row>
    <row r="3925" spans="1:9">
      <c r="A3925" s="218">
        <v>3924</v>
      </c>
      <c r="B3925" s="218" t="s">
        <v>3944</v>
      </c>
      <c r="C3925" s="218" t="s">
        <v>7752</v>
      </c>
      <c r="D3925" s="218" t="s">
        <v>7753</v>
      </c>
      <c r="E3925" s="218" t="s">
        <v>7887</v>
      </c>
      <c r="F3925" s="218" t="s">
        <v>7692</v>
      </c>
      <c r="G3925" s="218">
        <v>200</v>
      </c>
      <c r="H3925" s="241">
        <v>0</v>
      </c>
      <c r="I3925" s="218">
        <v>282.661</v>
      </c>
    </row>
    <row r="3926" spans="1:9">
      <c r="A3926" s="218">
        <v>3925</v>
      </c>
      <c r="B3926" s="218" t="s">
        <v>3944</v>
      </c>
      <c r="C3926" s="218" t="s">
        <v>7752</v>
      </c>
      <c r="D3926" s="218" t="s">
        <v>7753</v>
      </c>
      <c r="E3926" s="218" t="s">
        <v>7887</v>
      </c>
      <c r="F3926" s="218" t="s">
        <v>7945</v>
      </c>
      <c r="G3926" s="218">
        <v>200</v>
      </c>
      <c r="H3926" s="241">
        <v>0</v>
      </c>
      <c r="I3926" s="218">
        <v>98.258</v>
      </c>
    </row>
    <row r="3927" ht="27" spans="1:9">
      <c r="A3927" s="218">
        <v>3926</v>
      </c>
      <c r="B3927" s="218" t="s">
        <v>3944</v>
      </c>
      <c r="C3927" s="218" t="s">
        <v>7752</v>
      </c>
      <c r="D3927" s="218" t="s">
        <v>7753</v>
      </c>
      <c r="E3927" s="218" t="s">
        <v>7887</v>
      </c>
      <c r="F3927" s="218" t="s">
        <v>7946</v>
      </c>
      <c r="G3927" s="218">
        <v>200</v>
      </c>
      <c r="H3927" s="241">
        <v>0</v>
      </c>
      <c r="I3927" s="218">
        <v>79.624</v>
      </c>
    </row>
    <row r="3928" ht="27" spans="1:9">
      <c r="A3928" s="218">
        <v>3927</v>
      </c>
      <c r="B3928" s="218" t="s">
        <v>3944</v>
      </c>
      <c r="C3928" s="218" t="s">
        <v>7752</v>
      </c>
      <c r="D3928" s="218" t="s">
        <v>7753</v>
      </c>
      <c r="E3928" s="218" t="s">
        <v>7887</v>
      </c>
      <c r="F3928" s="218" t="s">
        <v>7947</v>
      </c>
      <c r="G3928" s="218">
        <v>100</v>
      </c>
      <c r="H3928" s="241">
        <v>0</v>
      </c>
      <c r="I3928" s="218">
        <v>38.482</v>
      </c>
    </row>
    <row r="3929" ht="27" spans="1:9">
      <c r="A3929" s="218">
        <v>3928</v>
      </c>
      <c r="B3929" s="218" t="s">
        <v>3944</v>
      </c>
      <c r="C3929" s="218" t="s">
        <v>7752</v>
      </c>
      <c r="D3929" s="218" t="s">
        <v>7753</v>
      </c>
      <c r="E3929" s="218" t="s">
        <v>7887</v>
      </c>
      <c r="F3929" s="218" t="s">
        <v>7948</v>
      </c>
      <c r="G3929" s="218">
        <v>200</v>
      </c>
      <c r="H3929" s="241">
        <v>0</v>
      </c>
      <c r="I3929" s="218">
        <v>124.79</v>
      </c>
    </row>
    <row r="3930" ht="27" spans="1:9">
      <c r="A3930" s="218">
        <v>3929</v>
      </c>
      <c r="B3930" s="218" t="s">
        <v>3944</v>
      </c>
      <c r="C3930" s="218" t="s">
        <v>7752</v>
      </c>
      <c r="D3930" s="218" t="s">
        <v>7753</v>
      </c>
      <c r="E3930" s="218" t="s">
        <v>7887</v>
      </c>
      <c r="F3930" s="218" t="s">
        <v>7949</v>
      </c>
      <c r="G3930" s="218">
        <v>200</v>
      </c>
      <c r="H3930" s="241">
        <v>0</v>
      </c>
      <c r="I3930" s="218">
        <v>46.75</v>
      </c>
    </row>
    <row r="3931" ht="27" spans="1:9">
      <c r="A3931" s="218">
        <v>3930</v>
      </c>
      <c r="B3931" s="218" t="s">
        <v>3944</v>
      </c>
      <c r="C3931" s="218" t="s">
        <v>7752</v>
      </c>
      <c r="D3931" s="218" t="s">
        <v>7753</v>
      </c>
      <c r="E3931" s="218" t="s">
        <v>7887</v>
      </c>
      <c r="F3931" s="218" t="s">
        <v>7950</v>
      </c>
      <c r="G3931" s="218">
        <v>200</v>
      </c>
      <c r="H3931" s="241">
        <v>0</v>
      </c>
      <c r="I3931" s="218">
        <v>132.714</v>
      </c>
    </row>
    <row r="3932" spans="1:9">
      <c r="A3932" s="218">
        <v>3931</v>
      </c>
      <c r="B3932" s="218" t="s">
        <v>3944</v>
      </c>
      <c r="C3932" s="218" t="s">
        <v>7752</v>
      </c>
      <c r="D3932" s="218" t="s">
        <v>7753</v>
      </c>
      <c r="E3932" s="218" t="s">
        <v>7887</v>
      </c>
      <c r="F3932" s="218" t="s">
        <v>7951</v>
      </c>
      <c r="G3932" s="218">
        <v>100</v>
      </c>
      <c r="H3932" s="241">
        <v>0</v>
      </c>
      <c r="I3932" s="218">
        <v>51.06</v>
      </c>
    </row>
    <row r="3933" spans="1:9">
      <c r="A3933" s="218">
        <v>3932</v>
      </c>
      <c r="B3933" s="218" t="s">
        <v>3944</v>
      </c>
      <c r="C3933" s="218" t="s">
        <v>7752</v>
      </c>
      <c r="D3933" s="218" t="s">
        <v>7753</v>
      </c>
      <c r="E3933" s="218" t="s">
        <v>7887</v>
      </c>
      <c r="F3933" s="218" t="s">
        <v>7952</v>
      </c>
      <c r="G3933" s="218">
        <v>400</v>
      </c>
      <c r="H3933" s="241">
        <v>0</v>
      </c>
      <c r="I3933" s="218">
        <v>169.516</v>
      </c>
    </row>
    <row r="3934" spans="1:9">
      <c r="A3934" s="218">
        <v>3933</v>
      </c>
      <c r="B3934" s="218" t="s">
        <v>3944</v>
      </c>
      <c r="C3934" s="218" t="s">
        <v>7752</v>
      </c>
      <c r="D3934" s="218" t="s">
        <v>7753</v>
      </c>
      <c r="E3934" s="218" t="s">
        <v>7887</v>
      </c>
      <c r="F3934" s="218" t="s">
        <v>7953</v>
      </c>
      <c r="G3934" s="218">
        <v>200</v>
      </c>
      <c r="H3934" s="241">
        <v>0</v>
      </c>
      <c r="I3934" s="218">
        <v>58.67</v>
      </c>
    </row>
    <row r="3935" ht="27" spans="1:9">
      <c r="A3935" s="218">
        <v>3934</v>
      </c>
      <c r="B3935" s="218" t="s">
        <v>3944</v>
      </c>
      <c r="C3935" s="218" t="s">
        <v>7752</v>
      </c>
      <c r="D3935" s="218" t="s">
        <v>7753</v>
      </c>
      <c r="E3935" s="218" t="s">
        <v>7887</v>
      </c>
      <c r="F3935" s="218" t="s">
        <v>7954</v>
      </c>
      <c r="G3935" s="218">
        <v>160</v>
      </c>
      <c r="H3935" s="241">
        <v>0</v>
      </c>
      <c r="I3935" s="218">
        <v>45.902</v>
      </c>
    </row>
    <row r="3936" spans="1:9">
      <c r="A3936" s="218">
        <v>3935</v>
      </c>
      <c r="B3936" s="218" t="s">
        <v>3944</v>
      </c>
      <c r="C3936" s="218" t="s">
        <v>7752</v>
      </c>
      <c r="D3936" s="218" t="s">
        <v>7753</v>
      </c>
      <c r="E3936" s="218" t="s">
        <v>7887</v>
      </c>
      <c r="F3936" s="218" t="s">
        <v>3593</v>
      </c>
      <c r="G3936" s="218">
        <v>400</v>
      </c>
      <c r="H3936" s="241">
        <v>0</v>
      </c>
      <c r="I3936" s="218">
        <v>49.839</v>
      </c>
    </row>
    <row r="3937" ht="27" spans="1:9">
      <c r="A3937" s="218">
        <v>3936</v>
      </c>
      <c r="B3937" s="218" t="s">
        <v>3944</v>
      </c>
      <c r="C3937" s="218" t="s">
        <v>7752</v>
      </c>
      <c r="D3937" s="218" t="s">
        <v>7753</v>
      </c>
      <c r="E3937" s="218" t="s">
        <v>7887</v>
      </c>
      <c r="F3937" s="218" t="s">
        <v>7955</v>
      </c>
      <c r="G3937" s="218">
        <v>200</v>
      </c>
      <c r="H3937" s="241">
        <v>0</v>
      </c>
      <c r="I3937" s="218">
        <v>121.644</v>
      </c>
    </row>
    <row r="3938" spans="1:9">
      <c r="A3938" s="218">
        <v>3937</v>
      </c>
      <c r="B3938" s="218" t="s">
        <v>3944</v>
      </c>
      <c r="C3938" s="218" t="s">
        <v>7752</v>
      </c>
      <c r="D3938" s="218" t="s">
        <v>7753</v>
      </c>
      <c r="E3938" s="218" t="s">
        <v>7956</v>
      </c>
      <c r="F3938" s="218" t="s">
        <v>7957</v>
      </c>
      <c r="G3938" s="218">
        <v>200</v>
      </c>
      <c r="H3938" s="241">
        <v>0</v>
      </c>
      <c r="I3938" s="218">
        <v>84.638</v>
      </c>
    </row>
    <row r="3939" spans="1:9">
      <c r="A3939" s="218">
        <v>3938</v>
      </c>
      <c r="B3939" s="218" t="s">
        <v>3944</v>
      </c>
      <c r="C3939" s="218" t="s">
        <v>7752</v>
      </c>
      <c r="D3939" s="218" t="s">
        <v>7753</v>
      </c>
      <c r="E3939" s="218" t="s">
        <v>7956</v>
      </c>
      <c r="F3939" s="218" t="s">
        <v>114</v>
      </c>
      <c r="G3939" s="218">
        <v>400</v>
      </c>
      <c r="H3939" s="241">
        <v>0</v>
      </c>
      <c r="I3939" s="218">
        <v>210.178</v>
      </c>
    </row>
    <row r="3940" spans="1:9">
      <c r="A3940" s="218">
        <v>3939</v>
      </c>
      <c r="B3940" s="218" t="s">
        <v>3944</v>
      </c>
      <c r="C3940" s="218" t="s">
        <v>7752</v>
      </c>
      <c r="D3940" s="218" t="s">
        <v>7753</v>
      </c>
      <c r="E3940" s="218" t="s">
        <v>7956</v>
      </c>
      <c r="F3940" s="218" t="s">
        <v>5260</v>
      </c>
      <c r="G3940" s="218">
        <v>200</v>
      </c>
      <c r="H3940" s="241">
        <v>0</v>
      </c>
      <c r="I3940" s="218">
        <v>37.57</v>
      </c>
    </row>
    <row r="3941" spans="1:9">
      <c r="A3941" s="218">
        <v>3940</v>
      </c>
      <c r="B3941" s="218" t="s">
        <v>3944</v>
      </c>
      <c r="C3941" s="218" t="s">
        <v>7752</v>
      </c>
      <c r="D3941" s="218" t="s">
        <v>7753</v>
      </c>
      <c r="E3941" s="218" t="s">
        <v>7956</v>
      </c>
      <c r="F3941" s="218" t="s">
        <v>105</v>
      </c>
      <c r="G3941" s="218">
        <v>200</v>
      </c>
      <c r="H3941" s="241">
        <v>0</v>
      </c>
      <c r="I3941" s="218">
        <v>58.49</v>
      </c>
    </row>
    <row r="3942" ht="27" spans="1:9">
      <c r="A3942" s="218">
        <v>3941</v>
      </c>
      <c r="B3942" s="218" t="s">
        <v>3944</v>
      </c>
      <c r="C3942" s="218" t="s">
        <v>7752</v>
      </c>
      <c r="D3942" s="218" t="s">
        <v>7753</v>
      </c>
      <c r="E3942" s="218" t="s">
        <v>7956</v>
      </c>
      <c r="F3942" s="218" t="s">
        <v>7958</v>
      </c>
      <c r="G3942" s="218">
        <v>200</v>
      </c>
      <c r="H3942" s="241">
        <v>0</v>
      </c>
      <c r="I3942" s="218">
        <v>105.507</v>
      </c>
    </row>
    <row r="3943" spans="1:9">
      <c r="A3943" s="218">
        <v>3942</v>
      </c>
      <c r="B3943" s="218" t="s">
        <v>3944</v>
      </c>
      <c r="C3943" s="218" t="s">
        <v>7752</v>
      </c>
      <c r="D3943" s="218" t="s">
        <v>7753</v>
      </c>
      <c r="E3943" s="218" t="s">
        <v>7956</v>
      </c>
      <c r="F3943" s="218" t="s">
        <v>7959</v>
      </c>
      <c r="G3943" s="218">
        <v>200</v>
      </c>
      <c r="H3943" s="241">
        <v>0</v>
      </c>
      <c r="I3943" s="218">
        <v>97.982</v>
      </c>
    </row>
    <row r="3944" spans="1:9">
      <c r="A3944" s="218">
        <v>3943</v>
      </c>
      <c r="B3944" s="218" t="s">
        <v>3944</v>
      </c>
      <c r="C3944" s="218" t="s">
        <v>7752</v>
      </c>
      <c r="D3944" s="218" t="s">
        <v>7753</v>
      </c>
      <c r="E3944" s="218" t="s">
        <v>7956</v>
      </c>
      <c r="F3944" s="218" t="s">
        <v>7960</v>
      </c>
      <c r="G3944" s="218">
        <v>200</v>
      </c>
      <c r="H3944" s="241">
        <v>0</v>
      </c>
      <c r="I3944" s="218">
        <v>86.352</v>
      </c>
    </row>
    <row r="3945" spans="1:9">
      <c r="A3945" s="218">
        <v>3944</v>
      </c>
      <c r="B3945" s="218" t="s">
        <v>3944</v>
      </c>
      <c r="C3945" s="218" t="s">
        <v>7752</v>
      </c>
      <c r="D3945" s="218" t="s">
        <v>7753</v>
      </c>
      <c r="E3945" s="218" t="s">
        <v>7956</v>
      </c>
      <c r="F3945" s="218" t="s">
        <v>7961</v>
      </c>
      <c r="G3945" s="218">
        <v>400</v>
      </c>
      <c r="H3945" s="241">
        <v>0</v>
      </c>
      <c r="I3945" s="218">
        <v>193.804</v>
      </c>
    </row>
    <row r="3946" spans="1:9">
      <c r="A3946" s="218">
        <v>3945</v>
      </c>
      <c r="B3946" s="218" t="s">
        <v>3944</v>
      </c>
      <c r="C3946" s="218" t="s">
        <v>7752</v>
      </c>
      <c r="D3946" s="218" t="s">
        <v>7753</v>
      </c>
      <c r="E3946" s="218" t="s">
        <v>7956</v>
      </c>
      <c r="F3946" s="218" t="s">
        <v>7962</v>
      </c>
      <c r="G3946" s="218">
        <v>200</v>
      </c>
      <c r="H3946" s="241">
        <v>0</v>
      </c>
      <c r="I3946" s="218">
        <v>127.988</v>
      </c>
    </row>
    <row r="3947" spans="1:9">
      <c r="A3947" s="218">
        <v>3946</v>
      </c>
      <c r="B3947" s="218" t="s">
        <v>3944</v>
      </c>
      <c r="C3947" s="218" t="s">
        <v>7752</v>
      </c>
      <c r="D3947" s="218" t="s">
        <v>7753</v>
      </c>
      <c r="E3947" s="218" t="s">
        <v>7956</v>
      </c>
      <c r="F3947" s="218" t="s">
        <v>7963</v>
      </c>
      <c r="G3947" s="218">
        <v>200</v>
      </c>
      <c r="H3947" s="241">
        <v>0</v>
      </c>
      <c r="I3947" s="218">
        <v>102.818</v>
      </c>
    </row>
    <row r="3948" spans="1:9">
      <c r="A3948" s="218">
        <v>3947</v>
      </c>
      <c r="B3948" s="218" t="s">
        <v>3944</v>
      </c>
      <c r="C3948" s="218" t="s">
        <v>7752</v>
      </c>
      <c r="D3948" s="218" t="s">
        <v>7753</v>
      </c>
      <c r="E3948" s="218" t="s">
        <v>7956</v>
      </c>
      <c r="F3948" s="218" t="s">
        <v>7964</v>
      </c>
      <c r="G3948" s="218">
        <v>200</v>
      </c>
      <c r="H3948" s="241">
        <v>0</v>
      </c>
      <c r="I3948" s="218">
        <v>108.434</v>
      </c>
    </row>
    <row r="3949" spans="1:9">
      <c r="A3949" s="218">
        <v>3948</v>
      </c>
      <c r="B3949" s="218" t="s">
        <v>3944</v>
      </c>
      <c r="C3949" s="218" t="s">
        <v>7752</v>
      </c>
      <c r="D3949" s="218" t="s">
        <v>7753</v>
      </c>
      <c r="E3949" s="218" t="s">
        <v>7956</v>
      </c>
      <c r="F3949" s="218" t="s">
        <v>7965</v>
      </c>
      <c r="G3949" s="218">
        <v>200</v>
      </c>
      <c r="H3949" s="241">
        <v>0</v>
      </c>
      <c r="I3949" s="218">
        <v>130.536</v>
      </c>
    </row>
    <row r="3950" ht="27" spans="1:9">
      <c r="A3950" s="218">
        <v>3949</v>
      </c>
      <c r="B3950" s="218" t="s">
        <v>3944</v>
      </c>
      <c r="C3950" s="218" t="s">
        <v>7752</v>
      </c>
      <c r="D3950" s="218" t="s">
        <v>7753</v>
      </c>
      <c r="E3950" s="218" t="s">
        <v>7956</v>
      </c>
      <c r="F3950" s="218" t="s">
        <v>7966</v>
      </c>
      <c r="G3950" s="218">
        <v>200</v>
      </c>
      <c r="H3950" s="241">
        <v>0</v>
      </c>
      <c r="I3950" s="218">
        <v>35.57</v>
      </c>
    </row>
    <row r="3951" ht="27" spans="1:9">
      <c r="A3951" s="218">
        <v>3950</v>
      </c>
      <c r="B3951" s="218" t="s">
        <v>3944</v>
      </c>
      <c r="C3951" s="218" t="s">
        <v>7752</v>
      </c>
      <c r="D3951" s="218" t="s">
        <v>7753</v>
      </c>
      <c r="E3951" s="218" t="s">
        <v>7956</v>
      </c>
      <c r="F3951" s="218" t="s">
        <v>7967</v>
      </c>
      <c r="G3951" s="218">
        <v>100</v>
      </c>
      <c r="H3951" s="241">
        <v>0</v>
      </c>
      <c r="I3951" s="218">
        <v>10.302</v>
      </c>
    </row>
    <row r="3952" spans="1:9">
      <c r="A3952" s="218">
        <v>3951</v>
      </c>
      <c r="B3952" s="218" t="s">
        <v>3944</v>
      </c>
      <c r="C3952" s="218" t="s">
        <v>7752</v>
      </c>
      <c r="D3952" s="218" t="s">
        <v>7753</v>
      </c>
      <c r="E3952" s="218" t="s">
        <v>7956</v>
      </c>
      <c r="F3952" s="218" t="s">
        <v>7968</v>
      </c>
      <c r="G3952" s="218">
        <v>200</v>
      </c>
      <c r="H3952" s="241">
        <v>0</v>
      </c>
      <c r="I3952" s="218">
        <v>138.06</v>
      </c>
    </row>
    <row r="3953" ht="27" spans="1:9">
      <c r="A3953" s="218">
        <v>3952</v>
      </c>
      <c r="B3953" s="218" t="s">
        <v>3944</v>
      </c>
      <c r="C3953" s="218" t="s">
        <v>7752</v>
      </c>
      <c r="D3953" s="218" t="s">
        <v>7753</v>
      </c>
      <c r="E3953" s="218" t="s">
        <v>7956</v>
      </c>
      <c r="F3953" s="218" t="s">
        <v>7969</v>
      </c>
      <c r="G3953" s="218">
        <v>200</v>
      </c>
      <c r="H3953" s="241">
        <v>0</v>
      </c>
      <c r="I3953" s="218">
        <v>61.898</v>
      </c>
    </row>
    <row r="3954" ht="27" spans="1:9">
      <c r="A3954" s="218">
        <v>3953</v>
      </c>
      <c r="B3954" s="218" t="s">
        <v>3944</v>
      </c>
      <c r="C3954" s="218" t="s">
        <v>7752</v>
      </c>
      <c r="D3954" s="218" t="s">
        <v>7753</v>
      </c>
      <c r="E3954" s="218" t="s">
        <v>7956</v>
      </c>
      <c r="F3954" s="218" t="s">
        <v>7970</v>
      </c>
      <c r="G3954" s="218">
        <v>100</v>
      </c>
      <c r="H3954" s="241">
        <v>0</v>
      </c>
      <c r="I3954" s="218">
        <v>38.198</v>
      </c>
    </row>
    <row r="3955" ht="27" spans="1:9">
      <c r="A3955" s="218">
        <v>3954</v>
      </c>
      <c r="B3955" s="218" t="s">
        <v>3944</v>
      </c>
      <c r="C3955" s="218" t="s">
        <v>7752</v>
      </c>
      <c r="D3955" s="218" t="s">
        <v>7753</v>
      </c>
      <c r="E3955" s="218" t="s">
        <v>7956</v>
      </c>
      <c r="F3955" s="218" t="s">
        <v>7971</v>
      </c>
      <c r="G3955" s="218">
        <v>100</v>
      </c>
      <c r="H3955" s="241">
        <v>0</v>
      </c>
      <c r="I3955" s="218">
        <v>22.871</v>
      </c>
    </row>
    <row r="3956" spans="1:9">
      <c r="A3956" s="218">
        <v>3955</v>
      </c>
      <c r="B3956" s="218" t="s">
        <v>3944</v>
      </c>
      <c r="C3956" s="218" t="s">
        <v>7752</v>
      </c>
      <c r="D3956" s="218" t="s">
        <v>7753</v>
      </c>
      <c r="E3956" s="218" t="s">
        <v>7956</v>
      </c>
      <c r="F3956" s="218" t="s">
        <v>7972</v>
      </c>
      <c r="G3956" s="218">
        <v>200</v>
      </c>
      <c r="H3956" s="241">
        <v>0</v>
      </c>
      <c r="I3956" s="218">
        <v>84.343</v>
      </c>
    </row>
    <row r="3957" spans="1:9">
      <c r="A3957" s="218">
        <v>3956</v>
      </c>
      <c r="B3957" s="218" t="s">
        <v>3944</v>
      </c>
      <c r="C3957" s="218" t="s">
        <v>7752</v>
      </c>
      <c r="D3957" s="218" t="s">
        <v>7753</v>
      </c>
      <c r="E3957" s="218" t="s">
        <v>7956</v>
      </c>
      <c r="F3957" s="218" t="s">
        <v>7973</v>
      </c>
      <c r="G3957" s="218">
        <v>400</v>
      </c>
      <c r="H3957" s="241">
        <v>0</v>
      </c>
      <c r="I3957" s="218">
        <v>257.107</v>
      </c>
    </row>
    <row r="3958" ht="27" spans="1:9">
      <c r="A3958" s="218">
        <v>3957</v>
      </c>
      <c r="B3958" s="218" t="s">
        <v>3944</v>
      </c>
      <c r="C3958" s="218" t="s">
        <v>7752</v>
      </c>
      <c r="D3958" s="218" t="s">
        <v>7753</v>
      </c>
      <c r="E3958" s="218" t="s">
        <v>7956</v>
      </c>
      <c r="F3958" s="218" t="s">
        <v>7974</v>
      </c>
      <c r="G3958" s="218">
        <v>200</v>
      </c>
      <c r="H3958" s="241">
        <v>0</v>
      </c>
      <c r="I3958" s="218">
        <v>102.805</v>
      </c>
    </row>
    <row r="3959" spans="1:9">
      <c r="A3959" s="218">
        <v>3958</v>
      </c>
      <c r="B3959" s="218" t="s">
        <v>3944</v>
      </c>
      <c r="C3959" s="218" t="s">
        <v>7752</v>
      </c>
      <c r="D3959" s="218" t="s">
        <v>7753</v>
      </c>
      <c r="E3959" s="218" t="s">
        <v>7956</v>
      </c>
      <c r="F3959" s="218" t="s">
        <v>7975</v>
      </c>
      <c r="G3959" s="218">
        <v>200</v>
      </c>
      <c r="H3959" s="241">
        <v>0</v>
      </c>
      <c r="I3959" s="218">
        <v>119.066</v>
      </c>
    </row>
    <row r="3960" spans="1:9">
      <c r="A3960" s="218">
        <v>3959</v>
      </c>
      <c r="B3960" s="218" t="s">
        <v>3944</v>
      </c>
      <c r="C3960" s="218" t="s">
        <v>7752</v>
      </c>
      <c r="D3960" s="218" t="s">
        <v>7753</v>
      </c>
      <c r="E3960" s="218" t="s">
        <v>7956</v>
      </c>
      <c r="F3960" s="218" t="s">
        <v>7976</v>
      </c>
      <c r="G3960" s="218">
        <v>400</v>
      </c>
      <c r="H3960" s="241">
        <v>0</v>
      </c>
      <c r="I3960" s="218">
        <v>266.18</v>
      </c>
    </row>
    <row r="3961" ht="27" spans="1:9">
      <c r="A3961" s="218">
        <v>3960</v>
      </c>
      <c r="B3961" s="218" t="s">
        <v>3944</v>
      </c>
      <c r="C3961" s="218" t="s">
        <v>7752</v>
      </c>
      <c r="D3961" s="218" t="s">
        <v>7753</v>
      </c>
      <c r="E3961" s="218" t="s">
        <v>7956</v>
      </c>
      <c r="F3961" s="218" t="s">
        <v>7977</v>
      </c>
      <c r="G3961" s="218">
        <v>200</v>
      </c>
      <c r="H3961" s="241">
        <v>0</v>
      </c>
      <c r="I3961" s="218">
        <v>77.112</v>
      </c>
    </row>
    <row r="3962" ht="27" spans="1:9">
      <c r="A3962" s="218">
        <v>3961</v>
      </c>
      <c r="B3962" s="218" t="s">
        <v>3944</v>
      </c>
      <c r="C3962" s="218" t="s">
        <v>7752</v>
      </c>
      <c r="D3962" s="218" t="s">
        <v>7753</v>
      </c>
      <c r="E3962" s="218" t="s">
        <v>7956</v>
      </c>
      <c r="F3962" s="218" t="s">
        <v>7978</v>
      </c>
      <c r="G3962" s="218">
        <v>100</v>
      </c>
      <c r="H3962" s="241">
        <v>0</v>
      </c>
      <c r="I3962" s="218">
        <v>30.094</v>
      </c>
    </row>
    <row r="3963" ht="27" spans="1:9">
      <c r="A3963" s="218">
        <v>3962</v>
      </c>
      <c r="B3963" s="218" t="s">
        <v>3944</v>
      </c>
      <c r="C3963" s="218" t="s">
        <v>7752</v>
      </c>
      <c r="D3963" s="218" t="s">
        <v>7753</v>
      </c>
      <c r="E3963" s="218" t="s">
        <v>7956</v>
      </c>
      <c r="F3963" s="218" t="s">
        <v>7979</v>
      </c>
      <c r="G3963" s="218">
        <v>100</v>
      </c>
      <c r="H3963" s="241">
        <v>0</v>
      </c>
      <c r="I3963" s="218">
        <v>26.158</v>
      </c>
    </row>
    <row r="3964" spans="1:9">
      <c r="A3964" s="218">
        <v>3963</v>
      </c>
      <c r="B3964" s="218" t="s">
        <v>3944</v>
      </c>
      <c r="C3964" s="218" t="s">
        <v>7752</v>
      </c>
      <c r="D3964" s="218" t="s">
        <v>7753</v>
      </c>
      <c r="E3964" s="218" t="s">
        <v>7956</v>
      </c>
      <c r="F3964" s="218" t="s">
        <v>7980</v>
      </c>
      <c r="G3964" s="218">
        <v>400</v>
      </c>
      <c r="H3964" s="241">
        <v>0</v>
      </c>
      <c r="I3964" s="218">
        <v>279.79</v>
      </c>
    </row>
    <row r="3965" ht="27" spans="1:9">
      <c r="A3965" s="218">
        <v>3964</v>
      </c>
      <c r="B3965" s="218" t="s">
        <v>3944</v>
      </c>
      <c r="C3965" s="218" t="s">
        <v>7752</v>
      </c>
      <c r="D3965" s="218" t="s">
        <v>7753</v>
      </c>
      <c r="E3965" s="218" t="s">
        <v>7956</v>
      </c>
      <c r="F3965" s="218" t="s">
        <v>7981</v>
      </c>
      <c r="G3965" s="218">
        <v>200</v>
      </c>
      <c r="H3965" s="241">
        <v>0</v>
      </c>
      <c r="I3965" s="218">
        <v>43.212</v>
      </c>
    </row>
    <row r="3966" ht="27" spans="1:9">
      <c r="A3966" s="218">
        <v>3965</v>
      </c>
      <c r="B3966" s="218" t="s">
        <v>3944</v>
      </c>
      <c r="C3966" s="218" t="s">
        <v>7752</v>
      </c>
      <c r="D3966" s="218" t="s">
        <v>7753</v>
      </c>
      <c r="E3966" s="218" t="s">
        <v>7956</v>
      </c>
      <c r="F3966" s="218" t="s">
        <v>7982</v>
      </c>
      <c r="G3966" s="218">
        <v>200</v>
      </c>
      <c r="H3966" s="241">
        <v>0</v>
      </c>
      <c r="I3966" s="218">
        <v>115.066</v>
      </c>
    </row>
    <row r="3967" spans="1:9">
      <c r="A3967" s="218">
        <v>3966</v>
      </c>
      <c r="B3967" s="218" t="s">
        <v>3944</v>
      </c>
      <c r="C3967" s="218" t="s">
        <v>7752</v>
      </c>
      <c r="D3967" s="218" t="s">
        <v>7753</v>
      </c>
      <c r="E3967" s="218" t="s">
        <v>7956</v>
      </c>
      <c r="F3967" s="218" t="s">
        <v>5310</v>
      </c>
      <c r="G3967" s="218">
        <v>200</v>
      </c>
      <c r="H3967" s="241">
        <v>0</v>
      </c>
      <c r="I3967" s="218">
        <v>69.97</v>
      </c>
    </row>
    <row r="3968" ht="27" spans="1:9">
      <c r="A3968" s="218">
        <v>3967</v>
      </c>
      <c r="B3968" s="218" t="s">
        <v>3944</v>
      </c>
      <c r="C3968" s="218" t="s">
        <v>7752</v>
      </c>
      <c r="D3968" s="218" t="s">
        <v>7753</v>
      </c>
      <c r="E3968" s="218" t="s">
        <v>7956</v>
      </c>
      <c r="F3968" s="218" t="s">
        <v>7983</v>
      </c>
      <c r="G3968" s="218">
        <v>100</v>
      </c>
      <c r="H3968" s="241">
        <v>0</v>
      </c>
      <c r="I3968" s="218">
        <v>46.9</v>
      </c>
    </row>
    <row r="3969" ht="27" spans="1:9">
      <c r="A3969" s="218">
        <v>3968</v>
      </c>
      <c r="B3969" s="218" t="s">
        <v>3944</v>
      </c>
      <c r="C3969" s="218" t="s">
        <v>7752</v>
      </c>
      <c r="D3969" s="218" t="s">
        <v>7753</v>
      </c>
      <c r="E3969" s="218" t="s">
        <v>7956</v>
      </c>
      <c r="F3969" s="218" t="s">
        <v>7984</v>
      </c>
      <c r="G3969" s="218">
        <v>200</v>
      </c>
      <c r="H3969" s="241">
        <v>0</v>
      </c>
      <c r="I3969" s="218">
        <v>22.898</v>
      </c>
    </row>
    <row r="3970" ht="27" spans="1:9">
      <c r="A3970" s="218">
        <v>3969</v>
      </c>
      <c r="B3970" s="218" t="s">
        <v>3944</v>
      </c>
      <c r="C3970" s="218" t="s">
        <v>7752</v>
      </c>
      <c r="D3970" s="218" t="s">
        <v>7753</v>
      </c>
      <c r="E3970" s="218" t="s">
        <v>7956</v>
      </c>
      <c r="F3970" s="218" t="s">
        <v>7985</v>
      </c>
      <c r="G3970" s="218">
        <v>100</v>
      </c>
      <c r="H3970" s="241">
        <v>0</v>
      </c>
      <c r="I3970" s="218">
        <v>35.819</v>
      </c>
    </row>
    <row r="3971" spans="1:9">
      <c r="A3971" s="218">
        <v>3970</v>
      </c>
      <c r="B3971" s="218" t="s">
        <v>3944</v>
      </c>
      <c r="C3971" s="218" t="s">
        <v>7752</v>
      </c>
      <c r="D3971" s="218" t="s">
        <v>7753</v>
      </c>
      <c r="E3971" s="218" t="s">
        <v>7956</v>
      </c>
      <c r="F3971" s="218" t="s">
        <v>7986</v>
      </c>
      <c r="G3971" s="218">
        <v>200</v>
      </c>
      <c r="H3971" s="241">
        <v>0</v>
      </c>
      <c r="I3971" s="218">
        <v>122.866</v>
      </c>
    </row>
    <row r="3972" ht="27" spans="1:9">
      <c r="A3972" s="218">
        <v>3971</v>
      </c>
      <c r="B3972" s="218" t="s">
        <v>3944</v>
      </c>
      <c r="C3972" s="218" t="s">
        <v>7752</v>
      </c>
      <c r="D3972" s="218" t="s">
        <v>7753</v>
      </c>
      <c r="E3972" s="218" t="s">
        <v>7956</v>
      </c>
      <c r="F3972" s="218" t="s">
        <v>7987</v>
      </c>
      <c r="G3972" s="218">
        <v>100</v>
      </c>
      <c r="H3972" s="241">
        <v>0</v>
      </c>
      <c r="I3972" s="218">
        <v>29.763</v>
      </c>
    </row>
    <row r="3973" ht="27" spans="1:9">
      <c r="A3973" s="218">
        <v>3972</v>
      </c>
      <c r="B3973" s="218" t="s">
        <v>3944</v>
      </c>
      <c r="C3973" s="218" t="s">
        <v>7752</v>
      </c>
      <c r="D3973" s="218" t="s">
        <v>7753</v>
      </c>
      <c r="E3973" s="218" t="s">
        <v>7956</v>
      </c>
      <c r="F3973" s="218" t="s">
        <v>7988</v>
      </c>
      <c r="G3973" s="218">
        <v>200</v>
      </c>
      <c r="H3973" s="241">
        <v>0</v>
      </c>
      <c r="I3973" s="218">
        <v>79.734</v>
      </c>
    </row>
    <row r="3974" ht="27" spans="1:9">
      <c r="A3974" s="218">
        <v>3973</v>
      </c>
      <c r="B3974" s="218" t="s">
        <v>3944</v>
      </c>
      <c r="C3974" s="218" t="s">
        <v>7752</v>
      </c>
      <c r="D3974" s="218" t="s">
        <v>7753</v>
      </c>
      <c r="E3974" s="218" t="s">
        <v>7956</v>
      </c>
      <c r="F3974" s="218" t="s">
        <v>7989</v>
      </c>
      <c r="G3974" s="218">
        <v>100</v>
      </c>
      <c r="H3974" s="241">
        <v>0</v>
      </c>
      <c r="I3974" s="218">
        <v>40.108</v>
      </c>
    </row>
    <row r="3975" ht="27" spans="1:9">
      <c r="A3975" s="218">
        <v>3974</v>
      </c>
      <c r="B3975" s="218" t="s">
        <v>3944</v>
      </c>
      <c r="C3975" s="218" t="s">
        <v>7752</v>
      </c>
      <c r="D3975" s="218" t="s">
        <v>7753</v>
      </c>
      <c r="E3975" s="218" t="s">
        <v>7956</v>
      </c>
      <c r="F3975" s="218" t="s">
        <v>7990</v>
      </c>
      <c r="G3975" s="218">
        <v>100</v>
      </c>
      <c r="H3975" s="241">
        <v>0</v>
      </c>
      <c r="I3975" s="218">
        <v>47.067</v>
      </c>
    </row>
    <row r="3976" spans="1:9">
      <c r="A3976" s="218">
        <v>3975</v>
      </c>
      <c r="B3976" s="218" t="s">
        <v>3944</v>
      </c>
      <c r="C3976" s="218" t="s">
        <v>7752</v>
      </c>
      <c r="D3976" s="218" t="s">
        <v>7753</v>
      </c>
      <c r="E3976" s="218" t="s">
        <v>7956</v>
      </c>
      <c r="F3976" s="218" t="s">
        <v>2069</v>
      </c>
      <c r="G3976" s="218">
        <v>315</v>
      </c>
      <c r="H3976" s="241">
        <v>0</v>
      </c>
      <c r="I3976" s="218">
        <v>78.54</v>
      </c>
    </row>
    <row r="3977" spans="1:9">
      <c r="A3977" s="218">
        <v>3976</v>
      </c>
      <c r="B3977" s="218" t="s">
        <v>3944</v>
      </c>
      <c r="C3977" s="218" t="s">
        <v>7752</v>
      </c>
      <c r="D3977" s="218" t="s">
        <v>7753</v>
      </c>
      <c r="E3977" s="218" t="s">
        <v>7956</v>
      </c>
      <c r="F3977" s="218" t="s">
        <v>7991</v>
      </c>
      <c r="G3977" s="218">
        <v>400</v>
      </c>
      <c r="H3977" s="241">
        <v>0</v>
      </c>
      <c r="I3977" s="218">
        <v>188.618</v>
      </c>
    </row>
    <row r="3978" spans="1:9">
      <c r="A3978" s="218">
        <v>3977</v>
      </c>
      <c r="B3978" s="218" t="s">
        <v>3944</v>
      </c>
      <c r="C3978" s="218" t="s">
        <v>7752</v>
      </c>
      <c r="D3978" s="218" t="s">
        <v>7753</v>
      </c>
      <c r="E3978" s="218" t="s">
        <v>7956</v>
      </c>
      <c r="F3978" s="218" t="s">
        <v>3593</v>
      </c>
      <c r="G3978" s="218">
        <v>100</v>
      </c>
      <c r="H3978" s="241">
        <v>0</v>
      </c>
      <c r="I3978" s="218">
        <v>49.839</v>
      </c>
    </row>
    <row r="3979" spans="1:9">
      <c r="A3979" s="218">
        <v>3978</v>
      </c>
      <c r="B3979" s="218" t="s">
        <v>3944</v>
      </c>
      <c r="C3979" s="218" t="s">
        <v>7752</v>
      </c>
      <c r="D3979" s="218" t="s">
        <v>7753</v>
      </c>
      <c r="E3979" s="218" t="s">
        <v>7956</v>
      </c>
      <c r="F3979" s="218" t="s">
        <v>7992</v>
      </c>
      <c r="G3979" s="218">
        <v>200</v>
      </c>
      <c r="H3979" s="241">
        <v>0</v>
      </c>
      <c r="I3979" s="218">
        <v>92.624</v>
      </c>
    </row>
    <row r="3980" spans="1:9">
      <c r="A3980" s="218">
        <v>3979</v>
      </c>
      <c r="B3980" s="218" t="s">
        <v>3944</v>
      </c>
      <c r="C3980" s="218" t="s">
        <v>7752</v>
      </c>
      <c r="D3980" s="218" t="s">
        <v>7753</v>
      </c>
      <c r="E3980" s="218" t="s">
        <v>7956</v>
      </c>
      <c r="F3980" s="218" t="s">
        <v>7993</v>
      </c>
      <c r="G3980" s="218">
        <v>100</v>
      </c>
      <c r="H3980" s="241">
        <v>0</v>
      </c>
      <c r="I3980" s="218">
        <v>25.522</v>
      </c>
    </row>
    <row r="3981" spans="1:9">
      <c r="A3981" s="218">
        <v>3980</v>
      </c>
      <c r="B3981" s="218" t="s">
        <v>3944</v>
      </c>
      <c r="C3981" s="218" t="s">
        <v>7752</v>
      </c>
      <c r="D3981" s="218" t="s">
        <v>7753</v>
      </c>
      <c r="E3981" s="218" t="s">
        <v>7956</v>
      </c>
      <c r="F3981" s="218" t="s">
        <v>7994</v>
      </c>
      <c r="G3981" s="218">
        <v>400</v>
      </c>
      <c r="H3981" s="241">
        <v>0</v>
      </c>
      <c r="I3981" s="218">
        <v>263.584</v>
      </c>
    </row>
    <row r="3982" spans="1:9">
      <c r="A3982" s="218">
        <v>3981</v>
      </c>
      <c r="B3982" s="218" t="s">
        <v>3944</v>
      </c>
      <c r="C3982" s="218" t="s">
        <v>7752</v>
      </c>
      <c r="D3982" s="218" t="s">
        <v>7753</v>
      </c>
      <c r="E3982" s="218" t="s">
        <v>7956</v>
      </c>
      <c r="F3982" s="218" t="s">
        <v>7995</v>
      </c>
      <c r="G3982" s="218">
        <v>200</v>
      </c>
      <c r="H3982" s="241">
        <v>0</v>
      </c>
      <c r="I3982" s="218">
        <v>116.167</v>
      </c>
    </row>
    <row r="3983" spans="1:9">
      <c r="A3983" s="218">
        <v>3982</v>
      </c>
      <c r="B3983" s="218" t="s">
        <v>3944</v>
      </c>
      <c r="C3983" s="218" t="s">
        <v>7752</v>
      </c>
      <c r="D3983" s="218" t="s">
        <v>7753</v>
      </c>
      <c r="E3983" s="218" t="s">
        <v>7956</v>
      </c>
      <c r="F3983" s="218" t="s">
        <v>7996</v>
      </c>
      <c r="G3983" s="218">
        <v>200</v>
      </c>
      <c r="H3983" s="241">
        <v>0</v>
      </c>
      <c r="I3983" s="218">
        <v>113.869</v>
      </c>
    </row>
    <row r="3984" ht="27" spans="1:9">
      <c r="A3984" s="218">
        <v>3983</v>
      </c>
      <c r="B3984" s="218" t="s">
        <v>3944</v>
      </c>
      <c r="C3984" s="218" t="s">
        <v>7752</v>
      </c>
      <c r="D3984" s="218" t="s">
        <v>7753</v>
      </c>
      <c r="E3984" s="218" t="s">
        <v>7956</v>
      </c>
      <c r="F3984" s="218" t="s">
        <v>7997</v>
      </c>
      <c r="G3984" s="218">
        <v>100</v>
      </c>
      <c r="H3984" s="241">
        <v>0</v>
      </c>
      <c r="I3984" s="218">
        <v>26.378</v>
      </c>
    </row>
    <row r="3985" ht="27" spans="1:9">
      <c r="A3985" s="218">
        <v>3984</v>
      </c>
      <c r="B3985" s="218" t="s">
        <v>3944</v>
      </c>
      <c r="C3985" s="218" t="s">
        <v>7752</v>
      </c>
      <c r="D3985" s="218" t="s">
        <v>7753</v>
      </c>
      <c r="E3985" s="218" t="s">
        <v>7956</v>
      </c>
      <c r="F3985" s="218" t="s">
        <v>7998</v>
      </c>
      <c r="G3985" s="218">
        <v>100</v>
      </c>
      <c r="H3985" s="241">
        <v>0</v>
      </c>
      <c r="I3985" s="218">
        <v>17.665</v>
      </c>
    </row>
    <row r="3986" ht="27" spans="1:9">
      <c r="A3986" s="218">
        <v>3985</v>
      </c>
      <c r="B3986" s="218" t="s">
        <v>3944</v>
      </c>
      <c r="C3986" s="218" t="s">
        <v>7752</v>
      </c>
      <c r="D3986" s="218" t="s">
        <v>7753</v>
      </c>
      <c r="E3986" s="218" t="s">
        <v>7956</v>
      </c>
      <c r="F3986" s="218" t="s">
        <v>7999</v>
      </c>
      <c r="G3986" s="218">
        <v>100</v>
      </c>
      <c r="H3986" s="241">
        <v>0</v>
      </c>
      <c r="I3986" s="218">
        <v>7.255</v>
      </c>
    </row>
    <row r="3987" ht="27" spans="1:9">
      <c r="A3987" s="218">
        <v>3986</v>
      </c>
      <c r="B3987" s="218" t="s">
        <v>3944</v>
      </c>
      <c r="C3987" s="218" t="s">
        <v>7752</v>
      </c>
      <c r="D3987" s="218" t="s">
        <v>7753</v>
      </c>
      <c r="E3987" s="218" t="s">
        <v>7956</v>
      </c>
      <c r="F3987" s="218" t="s">
        <v>8000</v>
      </c>
      <c r="G3987" s="218">
        <v>200</v>
      </c>
      <c r="H3987" s="241">
        <v>0</v>
      </c>
      <c r="I3987" s="218">
        <v>62.258</v>
      </c>
    </row>
    <row r="3988" spans="1:9">
      <c r="A3988" s="218">
        <v>3987</v>
      </c>
      <c r="B3988" s="218" t="s">
        <v>3944</v>
      </c>
      <c r="C3988" s="218" t="s">
        <v>7752</v>
      </c>
      <c r="D3988" s="218" t="s">
        <v>7753</v>
      </c>
      <c r="E3988" s="218" t="s">
        <v>7956</v>
      </c>
      <c r="F3988" s="218" t="s">
        <v>8001</v>
      </c>
      <c r="G3988" s="218">
        <v>200</v>
      </c>
      <c r="H3988" s="241">
        <v>0</v>
      </c>
      <c r="I3988" s="218">
        <v>33.362</v>
      </c>
    </row>
    <row r="3989" spans="1:9">
      <c r="A3989" s="218">
        <v>3988</v>
      </c>
      <c r="B3989" s="218" t="s">
        <v>3944</v>
      </c>
      <c r="C3989" s="218" t="s">
        <v>7752</v>
      </c>
      <c r="D3989" s="218" t="s">
        <v>7753</v>
      </c>
      <c r="E3989" s="218" t="s">
        <v>7956</v>
      </c>
      <c r="F3989" s="218" t="s">
        <v>8002</v>
      </c>
      <c r="G3989" s="218">
        <v>200</v>
      </c>
      <c r="H3989" s="241">
        <v>0</v>
      </c>
      <c r="I3989" s="218">
        <v>108.261</v>
      </c>
    </row>
    <row r="3990" ht="27" spans="1:9">
      <c r="A3990" s="218">
        <v>3989</v>
      </c>
      <c r="B3990" s="218" t="s">
        <v>3944</v>
      </c>
      <c r="C3990" s="218" t="s">
        <v>7752</v>
      </c>
      <c r="D3990" s="218" t="s">
        <v>7753</v>
      </c>
      <c r="E3990" s="218" t="s">
        <v>7956</v>
      </c>
      <c r="F3990" s="218" t="s">
        <v>8003</v>
      </c>
      <c r="G3990" s="218">
        <v>200</v>
      </c>
      <c r="H3990" s="241">
        <v>0</v>
      </c>
      <c r="I3990" s="218">
        <v>92.388</v>
      </c>
    </row>
    <row r="3991" spans="1:9">
      <c r="A3991" s="218">
        <v>3990</v>
      </c>
      <c r="B3991" s="218" t="s">
        <v>3944</v>
      </c>
      <c r="C3991" s="218" t="s">
        <v>7752</v>
      </c>
      <c r="D3991" s="218" t="s">
        <v>7753</v>
      </c>
      <c r="E3991" s="218" t="s">
        <v>7956</v>
      </c>
      <c r="F3991" s="218" t="s">
        <v>8004</v>
      </c>
      <c r="G3991" s="218">
        <v>200</v>
      </c>
      <c r="H3991" s="241">
        <v>0</v>
      </c>
      <c r="I3991" s="218">
        <v>53.452</v>
      </c>
    </row>
    <row r="3992" spans="1:9">
      <c r="A3992" s="218">
        <v>3991</v>
      </c>
      <c r="B3992" s="218" t="s">
        <v>3944</v>
      </c>
      <c r="C3992" s="218" t="s">
        <v>7752</v>
      </c>
      <c r="D3992" s="218" t="s">
        <v>7753</v>
      </c>
      <c r="E3992" s="218" t="s">
        <v>7956</v>
      </c>
      <c r="F3992" s="218" t="s">
        <v>8005</v>
      </c>
      <c r="G3992" s="218">
        <v>200</v>
      </c>
      <c r="H3992" s="241">
        <v>0</v>
      </c>
      <c r="I3992" s="218">
        <v>88.513</v>
      </c>
    </row>
    <row r="3993" ht="27" spans="1:9">
      <c r="A3993" s="218">
        <v>3992</v>
      </c>
      <c r="B3993" s="218" t="s">
        <v>3944</v>
      </c>
      <c r="C3993" s="218" t="s">
        <v>7752</v>
      </c>
      <c r="D3993" s="218" t="s">
        <v>7753</v>
      </c>
      <c r="E3993" s="218" t="s">
        <v>7956</v>
      </c>
      <c r="F3993" s="218" t="s">
        <v>8006</v>
      </c>
      <c r="G3993" s="218">
        <v>100</v>
      </c>
      <c r="H3993" s="241">
        <v>0</v>
      </c>
      <c r="I3993" s="218">
        <v>13.286</v>
      </c>
    </row>
    <row r="3994" ht="27" spans="1:9">
      <c r="A3994" s="218">
        <v>3993</v>
      </c>
      <c r="B3994" s="218" t="s">
        <v>3944</v>
      </c>
      <c r="C3994" s="218" t="s">
        <v>7752</v>
      </c>
      <c r="D3994" s="218" t="s">
        <v>7753</v>
      </c>
      <c r="E3994" s="218" t="s">
        <v>7956</v>
      </c>
      <c r="F3994" s="218" t="s">
        <v>8007</v>
      </c>
      <c r="G3994" s="218">
        <v>100</v>
      </c>
      <c r="H3994" s="241">
        <v>0</v>
      </c>
      <c r="I3994" s="218">
        <v>21.694</v>
      </c>
    </row>
    <row r="3995" spans="1:9">
      <c r="A3995" s="218">
        <v>3994</v>
      </c>
      <c r="B3995" s="218" t="s">
        <v>3944</v>
      </c>
      <c r="C3995" s="218" t="s">
        <v>7752</v>
      </c>
      <c r="D3995" s="218" t="s">
        <v>7753</v>
      </c>
      <c r="E3995" s="218" t="s">
        <v>7956</v>
      </c>
      <c r="F3995" s="218" t="s">
        <v>8008</v>
      </c>
      <c r="G3995" s="218">
        <v>200</v>
      </c>
      <c r="H3995" s="241">
        <v>0</v>
      </c>
      <c r="I3995" s="218">
        <v>108.526</v>
      </c>
    </row>
    <row r="3996" ht="27" spans="1:9">
      <c r="A3996" s="218">
        <v>3995</v>
      </c>
      <c r="B3996" s="218" t="s">
        <v>3944</v>
      </c>
      <c r="C3996" s="218" t="s">
        <v>7752</v>
      </c>
      <c r="D3996" s="218" t="s">
        <v>7753</v>
      </c>
      <c r="E3996" s="218" t="s">
        <v>7956</v>
      </c>
      <c r="F3996" s="218" t="s">
        <v>8009</v>
      </c>
      <c r="G3996" s="218">
        <v>200</v>
      </c>
      <c r="H3996" s="241">
        <v>0</v>
      </c>
      <c r="I3996" s="218">
        <v>61.514</v>
      </c>
    </row>
    <row r="3997" ht="27" spans="1:9">
      <c r="A3997" s="218">
        <v>3996</v>
      </c>
      <c r="B3997" s="218" t="s">
        <v>3944</v>
      </c>
      <c r="C3997" s="218" t="s">
        <v>7752</v>
      </c>
      <c r="D3997" s="218" t="s">
        <v>7753</v>
      </c>
      <c r="E3997" s="218" t="s">
        <v>7956</v>
      </c>
      <c r="F3997" s="218" t="s">
        <v>8010</v>
      </c>
      <c r="G3997" s="218">
        <v>100</v>
      </c>
      <c r="H3997" s="241">
        <v>0</v>
      </c>
      <c r="I3997" s="218">
        <v>0</v>
      </c>
    </row>
    <row r="3998" ht="27" spans="1:9">
      <c r="A3998" s="218">
        <v>3997</v>
      </c>
      <c r="B3998" s="218" t="s">
        <v>3944</v>
      </c>
      <c r="C3998" s="218" t="s">
        <v>7752</v>
      </c>
      <c r="D3998" s="218" t="s">
        <v>7753</v>
      </c>
      <c r="E3998" s="218" t="s">
        <v>7956</v>
      </c>
      <c r="F3998" s="218" t="s">
        <v>8011</v>
      </c>
      <c r="G3998" s="218">
        <v>100</v>
      </c>
      <c r="H3998" s="241">
        <v>0</v>
      </c>
      <c r="I3998" s="218">
        <v>20.51</v>
      </c>
    </row>
    <row r="3999" spans="1:9">
      <c r="A3999" s="218">
        <v>3998</v>
      </c>
      <c r="B3999" s="218" t="s">
        <v>3944</v>
      </c>
      <c r="C3999" s="218" t="s">
        <v>7752</v>
      </c>
      <c r="D3999" s="218" t="s">
        <v>7753</v>
      </c>
      <c r="E3999" s="218" t="s">
        <v>7956</v>
      </c>
      <c r="F3999" s="218" t="s">
        <v>8012</v>
      </c>
      <c r="G3999" s="218">
        <v>400</v>
      </c>
      <c r="H3999" s="241">
        <v>0</v>
      </c>
      <c r="I3999" s="218">
        <v>243.116</v>
      </c>
    </row>
    <row r="4000" ht="27" spans="1:9">
      <c r="A4000" s="218">
        <v>3999</v>
      </c>
      <c r="B4000" s="218" t="s">
        <v>3944</v>
      </c>
      <c r="C4000" s="218" t="s">
        <v>7752</v>
      </c>
      <c r="D4000" s="218" t="s">
        <v>7753</v>
      </c>
      <c r="E4000" s="218" t="s">
        <v>7956</v>
      </c>
      <c r="F4000" s="218" t="s">
        <v>8013</v>
      </c>
      <c r="G4000" s="218">
        <v>200</v>
      </c>
      <c r="H4000" s="241">
        <v>0</v>
      </c>
      <c r="I4000" s="218">
        <v>103.373</v>
      </c>
    </row>
    <row r="4001" ht="27" spans="1:9">
      <c r="A4001" s="218">
        <v>4000</v>
      </c>
      <c r="B4001" s="218" t="s">
        <v>3944</v>
      </c>
      <c r="C4001" s="218" t="s">
        <v>7752</v>
      </c>
      <c r="D4001" s="218" t="s">
        <v>7753</v>
      </c>
      <c r="E4001" s="218" t="s">
        <v>7956</v>
      </c>
      <c r="F4001" s="218" t="s">
        <v>8014</v>
      </c>
      <c r="G4001" s="218">
        <v>200</v>
      </c>
      <c r="H4001" s="241">
        <v>0</v>
      </c>
      <c r="I4001" s="218">
        <v>74.224</v>
      </c>
    </row>
    <row r="4002" spans="1:9">
      <c r="A4002" s="218">
        <v>4001</v>
      </c>
      <c r="B4002" s="218" t="s">
        <v>3944</v>
      </c>
      <c r="C4002" s="218" t="s">
        <v>7752</v>
      </c>
      <c r="D4002" s="218" t="s">
        <v>7753</v>
      </c>
      <c r="E4002" s="218" t="s">
        <v>7956</v>
      </c>
      <c r="F4002" s="218" t="s">
        <v>8015</v>
      </c>
      <c r="G4002" s="218">
        <v>400</v>
      </c>
      <c r="H4002" s="241">
        <v>0</v>
      </c>
      <c r="I4002" s="218">
        <v>225.213</v>
      </c>
    </row>
    <row r="4003" spans="1:9">
      <c r="A4003" s="218">
        <v>4002</v>
      </c>
      <c r="B4003" s="218" t="s">
        <v>3944</v>
      </c>
      <c r="C4003" s="218" t="s">
        <v>7752</v>
      </c>
      <c r="D4003" s="218" t="s">
        <v>7753</v>
      </c>
      <c r="E4003" s="218" t="s">
        <v>7956</v>
      </c>
      <c r="F4003" s="218" t="s">
        <v>8016</v>
      </c>
      <c r="G4003" s="218">
        <v>200</v>
      </c>
      <c r="H4003" s="241">
        <v>0</v>
      </c>
      <c r="I4003" s="218">
        <v>114.094</v>
      </c>
    </row>
    <row r="4004" ht="27" spans="1:9">
      <c r="A4004" s="218">
        <v>4003</v>
      </c>
      <c r="B4004" s="218" t="s">
        <v>3944</v>
      </c>
      <c r="C4004" s="218" t="s">
        <v>7752</v>
      </c>
      <c r="D4004" s="218" t="s">
        <v>7753</v>
      </c>
      <c r="E4004" s="218" t="s">
        <v>7956</v>
      </c>
      <c r="F4004" s="218" t="s">
        <v>8017</v>
      </c>
      <c r="G4004" s="218">
        <v>200</v>
      </c>
      <c r="H4004" s="241">
        <v>0</v>
      </c>
      <c r="I4004" s="218">
        <v>92.124</v>
      </c>
    </row>
    <row r="4005" spans="1:9">
      <c r="A4005" s="218">
        <v>4004</v>
      </c>
      <c r="B4005" s="218" t="s">
        <v>3944</v>
      </c>
      <c r="C4005" s="218" t="s">
        <v>7752</v>
      </c>
      <c r="D4005" s="218" t="s">
        <v>7753</v>
      </c>
      <c r="E4005" s="218" t="s">
        <v>7956</v>
      </c>
      <c r="F4005" s="218" t="s">
        <v>8018</v>
      </c>
      <c r="G4005" s="218">
        <v>200</v>
      </c>
      <c r="H4005" s="241">
        <v>0</v>
      </c>
      <c r="I4005" s="218">
        <v>113.027</v>
      </c>
    </row>
    <row r="4006" ht="27" spans="1:9">
      <c r="A4006" s="218">
        <v>4005</v>
      </c>
      <c r="B4006" s="218" t="s">
        <v>3944</v>
      </c>
      <c r="C4006" s="218" t="s">
        <v>7752</v>
      </c>
      <c r="D4006" s="218" t="s">
        <v>7753</v>
      </c>
      <c r="E4006" s="218" t="s">
        <v>7956</v>
      </c>
      <c r="F4006" s="218" t="s">
        <v>8019</v>
      </c>
      <c r="G4006" s="218">
        <v>200</v>
      </c>
      <c r="H4006" s="241">
        <v>0</v>
      </c>
      <c r="I4006" s="218">
        <v>85.66</v>
      </c>
    </row>
    <row r="4007" ht="27" spans="1:9">
      <c r="A4007" s="218">
        <v>4006</v>
      </c>
      <c r="B4007" s="218" t="s">
        <v>3944</v>
      </c>
      <c r="C4007" s="218" t="s">
        <v>7752</v>
      </c>
      <c r="D4007" s="218" t="s">
        <v>7753</v>
      </c>
      <c r="E4007" s="218" t="s">
        <v>7956</v>
      </c>
      <c r="F4007" s="218" t="s">
        <v>8020</v>
      </c>
      <c r="G4007" s="218">
        <v>200</v>
      </c>
      <c r="H4007" s="241">
        <v>0</v>
      </c>
      <c r="I4007" s="218">
        <v>70.917</v>
      </c>
    </row>
    <row r="4008" spans="1:9">
      <c r="A4008" s="218">
        <v>4007</v>
      </c>
      <c r="B4008" s="218" t="s">
        <v>3944</v>
      </c>
      <c r="C4008" s="218" t="s">
        <v>7752</v>
      </c>
      <c r="D4008" s="218" t="s">
        <v>7753</v>
      </c>
      <c r="E4008" s="218" t="s">
        <v>7956</v>
      </c>
      <c r="F4008" s="218" t="s">
        <v>8021</v>
      </c>
      <c r="G4008" s="218">
        <v>400</v>
      </c>
      <c r="H4008" s="241">
        <v>0</v>
      </c>
      <c r="I4008" s="218">
        <v>248.448</v>
      </c>
    </row>
    <row r="4009" spans="1:9">
      <c r="A4009" s="218">
        <v>4008</v>
      </c>
      <c r="B4009" s="218" t="s">
        <v>3944</v>
      </c>
      <c r="C4009" s="218" t="s">
        <v>7752</v>
      </c>
      <c r="D4009" s="218" t="s">
        <v>7753</v>
      </c>
      <c r="E4009" s="218" t="s">
        <v>7956</v>
      </c>
      <c r="F4009" s="218" t="s">
        <v>8022</v>
      </c>
      <c r="G4009" s="218">
        <v>100</v>
      </c>
      <c r="H4009" s="241">
        <v>0</v>
      </c>
      <c r="I4009" s="218">
        <v>54.653</v>
      </c>
    </row>
    <row r="4010" spans="1:9">
      <c r="A4010" s="218">
        <v>4009</v>
      </c>
      <c r="B4010" s="218" t="s">
        <v>3944</v>
      </c>
      <c r="C4010" s="218" t="s">
        <v>7752</v>
      </c>
      <c r="D4010" s="218" t="s">
        <v>7753</v>
      </c>
      <c r="E4010" s="218" t="s">
        <v>7956</v>
      </c>
      <c r="F4010" s="218" t="s">
        <v>8023</v>
      </c>
      <c r="G4010" s="218">
        <v>200</v>
      </c>
      <c r="H4010" s="241">
        <v>0</v>
      </c>
      <c r="I4010" s="218">
        <v>70.411</v>
      </c>
    </row>
    <row r="4011" spans="1:9">
      <c r="A4011" s="218">
        <v>4010</v>
      </c>
      <c r="B4011" s="218" t="s">
        <v>3944</v>
      </c>
      <c r="C4011" s="218" t="s">
        <v>7752</v>
      </c>
      <c r="D4011" s="218" t="s">
        <v>7753</v>
      </c>
      <c r="E4011" s="218" t="s">
        <v>7956</v>
      </c>
      <c r="F4011" s="218" t="s">
        <v>8024</v>
      </c>
      <c r="G4011" s="218">
        <v>400</v>
      </c>
      <c r="H4011" s="241">
        <v>0</v>
      </c>
      <c r="I4011" s="218">
        <v>182.972</v>
      </c>
    </row>
    <row r="4012" ht="27" spans="1:9">
      <c r="A4012" s="218">
        <v>4011</v>
      </c>
      <c r="B4012" s="218" t="s">
        <v>3944</v>
      </c>
      <c r="C4012" s="218" t="s">
        <v>7752</v>
      </c>
      <c r="D4012" s="218" t="s">
        <v>7753</v>
      </c>
      <c r="E4012" s="218" t="s">
        <v>7956</v>
      </c>
      <c r="F4012" s="218" t="s">
        <v>8025</v>
      </c>
      <c r="G4012" s="218">
        <v>200</v>
      </c>
      <c r="H4012" s="241">
        <v>0</v>
      </c>
      <c r="I4012" s="218">
        <v>127.035</v>
      </c>
    </row>
    <row r="4013" spans="1:9">
      <c r="A4013" s="218">
        <v>4012</v>
      </c>
      <c r="B4013" s="218" t="s">
        <v>3944</v>
      </c>
      <c r="C4013" s="218" t="s">
        <v>7752</v>
      </c>
      <c r="D4013" s="218" t="s">
        <v>7753</v>
      </c>
      <c r="E4013" s="218" t="s">
        <v>7956</v>
      </c>
      <c r="F4013" s="218" t="s">
        <v>5501</v>
      </c>
      <c r="G4013" s="218">
        <v>160</v>
      </c>
      <c r="H4013" s="241">
        <v>0</v>
      </c>
      <c r="I4013" s="218">
        <v>78.307</v>
      </c>
    </row>
    <row r="4014" ht="27" spans="1:9">
      <c r="A4014" s="218">
        <v>4013</v>
      </c>
      <c r="B4014" s="218" t="s">
        <v>3944</v>
      </c>
      <c r="C4014" s="218" t="s">
        <v>7752</v>
      </c>
      <c r="D4014" s="218" t="s">
        <v>7753</v>
      </c>
      <c r="E4014" s="218" t="s">
        <v>7956</v>
      </c>
      <c r="F4014" s="218" t="s">
        <v>8026</v>
      </c>
      <c r="G4014" s="218">
        <v>100</v>
      </c>
      <c r="H4014" s="241">
        <v>0</v>
      </c>
      <c r="I4014" s="218">
        <v>25.352</v>
      </c>
    </row>
    <row r="4015" ht="27" spans="1:9">
      <c r="A4015" s="218">
        <v>4014</v>
      </c>
      <c r="B4015" s="218" t="s">
        <v>3944</v>
      </c>
      <c r="C4015" s="218" t="s">
        <v>7752</v>
      </c>
      <c r="D4015" s="218" t="s">
        <v>7753</v>
      </c>
      <c r="E4015" s="218" t="s">
        <v>7956</v>
      </c>
      <c r="F4015" s="218" t="s">
        <v>8027</v>
      </c>
      <c r="G4015" s="218">
        <v>400</v>
      </c>
      <c r="H4015" s="241">
        <v>0</v>
      </c>
      <c r="I4015" s="218">
        <v>84.6</v>
      </c>
    </row>
    <row r="4016" ht="27" spans="1:9">
      <c r="A4016" s="218">
        <v>4015</v>
      </c>
      <c r="B4016" s="218" t="s">
        <v>3944</v>
      </c>
      <c r="C4016" s="218" t="s">
        <v>7752</v>
      </c>
      <c r="D4016" s="218" t="s">
        <v>7753</v>
      </c>
      <c r="E4016" s="218" t="s">
        <v>7956</v>
      </c>
      <c r="F4016" s="218" t="s">
        <v>8028</v>
      </c>
      <c r="G4016" s="218">
        <v>200</v>
      </c>
      <c r="H4016" s="241">
        <v>0</v>
      </c>
      <c r="I4016" s="218">
        <v>109.571</v>
      </c>
    </row>
    <row r="4017" ht="27" spans="1:9">
      <c r="A4017" s="218">
        <v>4016</v>
      </c>
      <c r="B4017" s="218" t="s">
        <v>3944</v>
      </c>
      <c r="C4017" s="218" t="s">
        <v>7752</v>
      </c>
      <c r="D4017" s="218" t="s">
        <v>7753</v>
      </c>
      <c r="E4017" s="218" t="s">
        <v>7956</v>
      </c>
      <c r="F4017" s="218" t="s">
        <v>8029</v>
      </c>
      <c r="G4017" s="218">
        <v>200</v>
      </c>
      <c r="H4017" s="241">
        <v>0</v>
      </c>
      <c r="I4017" s="218">
        <v>72.75</v>
      </c>
    </row>
    <row r="4018" spans="1:9">
      <c r="A4018" s="218">
        <v>4017</v>
      </c>
      <c r="B4018" s="218" t="s">
        <v>3944</v>
      </c>
      <c r="C4018" s="218" t="s">
        <v>7752</v>
      </c>
      <c r="D4018" s="218" t="s">
        <v>7753</v>
      </c>
      <c r="E4018" s="218" t="s">
        <v>7956</v>
      </c>
      <c r="F4018" s="218" t="s">
        <v>8030</v>
      </c>
      <c r="G4018" s="218">
        <v>400</v>
      </c>
      <c r="H4018" s="241">
        <v>0</v>
      </c>
      <c r="I4018" s="218">
        <v>287.766</v>
      </c>
    </row>
    <row r="4019" spans="1:9">
      <c r="A4019" s="218">
        <v>4018</v>
      </c>
      <c r="B4019" s="218" t="s">
        <v>3944</v>
      </c>
      <c r="C4019" s="218" t="s">
        <v>7752</v>
      </c>
      <c r="D4019" s="218" t="s">
        <v>7753</v>
      </c>
      <c r="E4019" s="218" t="s">
        <v>7956</v>
      </c>
      <c r="F4019" s="218" t="s">
        <v>8031</v>
      </c>
      <c r="G4019" s="218">
        <v>200</v>
      </c>
      <c r="H4019" s="241">
        <v>0</v>
      </c>
      <c r="I4019" s="218">
        <v>132.652</v>
      </c>
    </row>
    <row r="4020" spans="1:9">
      <c r="A4020" s="218">
        <v>4019</v>
      </c>
      <c r="B4020" s="218" t="s">
        <v>3944</v>
      </c>
      <c r="C4020" s="218" t="s">
        <v>7752</v>
      </c>
      <c r="D4020" s="218" t="s">
        <v>7753</v>
      </c>
      <c r="E4020" s="218" t="s">
        <v>7956</v>
      </c>
      <c r="F4020" s="218" t="s">
        <v>8032</v>
      </c>
      <c r="G4020" s="218">
        <v>200</v>
      </c>
      <c r="H4020" s="241">
        <v>0</v>
      </c>
      <c r="I4020" s="218">
        <v>130.384</v>
      </c>
    </row>
    <row r="4021" spans="1:9">
      <c r="A4021" s="218">
        <v>4020</v>
      </c>
      <c r="B4021" s="218" t="s">
        <v>3944</v>
      </c>
      <c r="C4021" s="218" t="s">
        <v>7752</v>
      </c>
      <c r="D4021" s="218" t="s">
        <v>7753</v>
      </c>
      <c r="E4021" s="218" t="s">
        <v>7956</v>
      </c>
      <c r="F4021" s="218" t="s">
        <v>2094</v>
      </c>
      <c r="G4021" s="218">
        <v>200</v>
      </c>
      <c r="H4021" s="241">
        <v>0</v>
      </c>
      <c r="I4021" s="218">
        <v>88.787</v>
      </c>
    </row>
    <row r="4022" spans="1:9">
      <c r="A4022" s="218">
        <v>4021</v>
      </c>
      <c r="B4022" s="218" t="s">
        <v>3944</v>
      </c>
      <c r="C4022" s="218" t="s">
        <v>7752</v>
      </c>
      <c r="D4022" s="218" t="s">
        <v>7753</v>
      </c>
      <c r="E4022" s="218" t="s">
        <v>7956</v>
      </c>
      <c r="F4022" s="218" t="s">
        <v>8033</v>
      </c>
      <c r="G4022" s="218">
        <v>200</v>
      </c>
      <c r="H4022" s="241">
        <v>0</v>
      </c>
      <c r="I4022" s="218">
        <v>133.96</v>
      </c>
    </row>
    <row r="4023" ht="27" spans="1:9">
      <c r="A4023" s="218">
        <v>4022</v>
      </c>
      <c r="B4023" s="218" t="s">
        <v>3944</v>
      </c>
      <c r="C4023" s="218" t="s">
        <v>7752</v>
      </c>
      <c r="D4023" s="218" t="s">
        <v>7753</v>
      </c>
      <c r="E4023" s="218" t="s">
        <v>7956</v>
      </c>
      <c r="F4023" s="218" t="s">
        <v>8034</v>
      </c>
      <c r="G4023" s="218">
        <v>100</v>
      </c>
      <c r="H4023" s="241">
        <v>0</v>
      </c>
      <c r="I4023" s="218">
        <v>39.16</v>
      </c>
    </row>
    <row r="4024" spans="1:9">
      <c r="A4024" s="218">
        <v>4023</v>
      </c>
      <c r="B4024" s="218" t="s">
        <v>3944</v>
      </c>
      <c r="C4024" s="218" t="s">
        <v>7752</v>
      </c>
      <c r="D4024" s="218" t="s">
        <v>7753</v>
      </c>
      <c r="E4024" s="218" t="s">
        <v>7956</v>
      </c>
      <c r="F4024" s="218" t="s">
        <v>8035</v>
      </c>
      <c r="G4024" s="218">
        <v>200</v>
      </c>
      <c r="H4024" s="241">
        <v>0</v>
      </c>
      <c r="I4024" s="218">
        <v>74.412</v>
      </c>
    </row>
    <row r="4025" spans="1:9">
      <c r="A4025" s="218">
        <v>4024</v>
      </c>
      <c r="B4025" s="218" t="s">
        <v>3944</v>
      </c>
      <c r="C4025" s="218" t="s">
        <v>7752</v>
      </c>
      <c r="D4025" s="218" t="s">
        <v>7753</v>
      </c>
      <c r="E4025" s="218" t="s">
        <v>7956</v>
      </c>
      <c r="F4025" s="218" t="s">
        <v>8036</v>
      </c>
      <c r="G4025" s="218">
        <v>200</v>
      </c>
      <c r="H4025" s="241">
        <v>0</v>
      </c>
      <c r="I4025" s="218">
        <v>142.235</v>
      </c>
    </row>
    <row r="4026" spans="1:9">
      <c r="A4026" s="218">
        <v>4025</v>
      </c>
      <c r="B4026" s="218" t="s">
        <v>3944</v>
      </c>
      <c r="C4026" s="218" t="s">
        <v>7752</v>
      </c>
      <c r="D4026" s="218" t="s">
        <v>7753</v>
      </c>
      <c r="E4026" s="218" t="s">
        <v>7956</v>
      </c>
      <c r="F4026" s="218" t="s">
        <v>8037</v>
      </c>
      <c r="G4026" s="218">
        <v>400</v>
      </c>
      <c r="H4026" s="241">
        <v>0</v>
      </c>
      <c r="I4026" s="218">
        <v>100.636</v>
      </c>
    </row>
    <row r="4027" ht="27" spans="1:9">
      <c r="A4027" s="218">
        <v>4026</v>
      </c>
      <c r="B4027" s="218" t="s">
        <v>3944</v>
      </c>
      <c r="C4027" s="218" t="s">
        <v>7752</v>
      </c>
      <c r="D4027" s="218" t="s">
        <v>7753</v>
      </c>
      <c r="E4027" s="218" t="s">
        <v>7956</v>
      </c>
      <c r="F4027" s="218" t="s">
        <v>8038</v>
      </c>
      <c r="G4027" s="218">
        <v>100</v>
      </c>
      <c r="H4027" s="241">
        <v>0</v>
      </c>
      <c r="I4027" s="218">
        <v>0</v>
      </c>
    </row>
    <row r="4028" ht="27" spans="1:9">
      <c r="A4028" s="218">
        <v>4027</v>
      </c>
      <c r="B4028" s="218" t="s">
        <v>3944</v>
      </c>
      <c r="C4028" s="218" t="s">
        <v>7752</v>
      </c>
      <c r="D4028" s="218" t="s">
        <v>7753</v>
      </c>
      <c r="E4028" s="218" t="s">
        <v>7956</v>
      </c>
      <c r="F4028" s="218" t="s">
        <v>8039</v>
      </c>
      <c r="G4028" s="218">
        <v>200</v>
      </c>
      <c r="H4028" s="241">
        <v>0</v>
      </c>
      <c r="I4028" s="218">
        <v>68.778</v>
      </c>
    </row>
    <row r="4029" ht="27" spans="1:9">
      <c r="A4029" s="218">
        <v>4028</v>
      </c>
      <c r="B4029" s="218" t="s">
        <v>3944</v>
      </c>
      <c r="C4029" s="218" t="s">
        <v>7752</v>
      </c>
      <c r="D4029" s="218" t="s">
        <v>7753</v>
      </c>
      <c r="E4029" s="218" t="s">
        <v>7956</v>
      </c>
      <c r="F4029" s="218" t="s">
        <v>8040</v>
      </c>
      <c r="G4029" s="218">
        <v>200</v>
      </c>
      <c r="H4029" s="241">
        <v>0</v>
      </c>
      <c r="I4029" s="218">
        <v>91.692</v>
      </c>
    </row>
    <row r="4030" ht="27" spans="1:9">
      <c r="A4030" s="218">
        <v>4029</v>
      </c>
      <c r="B4030" s="218" t="s">
        <v>3944</v>
      </c>
      <c r="C4030" s="218" t="s">
        <v>7752</v>
      </c>
      <c r="D4030" s="218" t="s">
        <v>7753</v>
      </c>
      <c r="E4030" s="218" t="s">
        <v>7956</v>
      </c>
      <c r="F4030" s="218" t="s">
        <v>8041</v>
      </c>
      <c r="G4030" s="218">
        <v>200</v>
      </c>
      <c r="H4030" s="241">
        <v>0</v>
      </c>
      <c r="I4030" s="218">
        <v>104.156</v>
      </c>
    </row>
    <row r="4031" ht="27" spans="1:9">
      <c r="A4031" s="218">
        <v>4030</v>
      </c>
      <c r="B4031" s="218" t="s">
        <v>3944</v>
      </c>
      <c r="C4031" s="218" t="s">
        <v>4554</v>
      </c>
      <c r="D4031" s="218" t="s">
        <v>7753</v>
      </c>
      <c r="E4031" s="218" t="s">
        <v>8042</v>
      </c>
      <c r="F4031" s="218" t="s">
        <v>8043</v>
      </c>
      <c r="G4031" s="218">
        <v>400</v>
      </c>
      <c r="H4031" s="241">
        <v>0</v>
      </c>
      <c r="I4031" s="218">
        <v>172.5</v>
      </c>
    </row>
    <row r="4032" spans="1:9">
      <c r="A4032" s="218">
        <v>4031</v>
      </c>
      <c r="B4032" s="218" t="s">
        <v>3944</v>
      </c>
      <c r="C4032" s="218" t="s">
        <v>4554</v>
      </c>
      <c r="D4032" s="218" t="s">
        <v>7753</v>
      </c>
      <c r="E4032" s="218" t="s">
        <v>8042</v>
      </c>
      <c r="F4032" s="218" t="s">
        <v>8044</v>
      </c>
      <c r="G4032" s="218">
        <v>200</v>
      </c>
      <c r="H4032" s="241">
        <v>0</v>
      </c>
      <c r="I4032" s="218">
        <v>86.639</v>
      </c>
    </row>
    <row r="4033" ht="27" spans="1:9">
      <c r="A4033" s="218">
        <v>4032</v>
      </c>
      <c r="B4033" s="218" t="s">
        <v>3944</v>
      </c>
      <c r="C4033" s="218" t="s">
        <v>4554</v>
      </c>
      <c r="D4033" s="218" t="s">
        <v>7753</v>
      </c>
      <c r="E4033" s="218" t="s">
        <v>8042</v>
      </c>
      <c r="F4033" s="218" t="s">
        <v>8045</v>
      </c>
      <c r="G4033" s="218">
        <v>400</v>
      </c>
      <c r="H4033" s="241">
        <v>0</v>
      </c>
      <c r="I4033" s="218">
        <v>205.476</v>
      </c>
    </row>
    <row r="4034" ht="27" spans="1:9">
      <c r="A4034" s="218">
        <v>4033</v>
      </c>
      <c r="B4034" s="218" t="s">
        <v>3944</v>
      </c>
      <c r="C4034" s="218" t="s">
        <v>4554</v>
      </c>
      <c r="D4034" s="218" t="s">
        <v>7753</v>
      </c>
      <c r="E4034" s="218" t="s">
        <v>8042</v>
      </c>
      <c r="F4034" s="218" t="s">
        <v>8046</v>
      </c>
      <c r="G4034" s="218">
        <v>200</v>
      </c>
      <c r="H4034" s="241">
        <v>0</v>
      </c>
      <c r="I4034" s="218">
        <v>82.146</v>
      </c>
    </row>
    <row r="4035" ht="27" spans="1:9">
      <c r="A4035" s="218">
        <v>4034</v>
      </c>
      <c r="B4035" s="218" t="s">
        <v>3944</v>
      </c>
      <c r="C4035" s="218" t="s">
        <v>4554</v>
      </c>
      <c r="D4035" s="218" t="s">
        <v>7753</v>
      </c>
      <c r="E4035" s="218" t="s">
        <v>8042</v>
      </c>
      <c r="F4035" s="218" t="s">
        <v>8047</v>
      </c>
      <c r="G4035" s="218">
        <v>315</v>
      </c>
      <c r="H4035" s="241">
        <v>0</v>
      </c>
      <c r="I4035" s="218">
        <v>172.013</v>
      </c>
    </row>
    <row r="4036" spans="1:9">
      <c r="A4036" s="218">
        <v>4035</v>
      </c>
      <c r="B4036" s="218" t="s">
        <v>3944</v>
      </c>
      <c r="C4036" s="218" t="s">
        <v>4554</v>
      </c>
      <c r="D4036" s="218" t="s">
        <v>7753</v>
      </c>
      <c r="E4036" s="218" t="s">
        <v>8042</v>
      </c>
      <c r="F4036" s="218" t="s">
        <v>8048</v>
      </c>
      <c r="G4036" s="218">
        <v>200</v>
      </c>
      <c r="H4036" s="241">
        <v>0</v>
      </c>
      <c r="I4036" s="218">
        <v>131.184</v>
      </c>
    </row>
    <row r="4037" spans="1:9">
      <c r="A4037" s="218">
        <v>4036</v>
      </c>
      <c r="B4037" s="218" t="s">
        <v>3944</v>
      </c>
      <c r="C4037" s="218" t="s">
        <v>4554</v>
      </c>
      <c r="D4037" s="218" t="s">
        <v>7753</v>
      </c>
      <c r="E4037" s="218" t="s">
        <v>8042</v>
      </c>
      <c r="F4037" s="218" t="s">
        <v>8049</v>
      </c>
      <c r="G4037" s="218">
        <v>200</v>
      </c>
      <c r="H4037" s="241">
        <v>0</v>
      </c>
      <c r="I4037" s="218">
        <v>129.404</v>
      </c>
    </row>
    <row r="4038" ht="27" spans="1:9">
      <c r="A4038" s="218">
        <v>4037</v>
      </c>
      <c r="B4038" s="218" t="s">
        <v>3944</v>
      </c>
      <c r="C4038" s="218" t="s">
        <v>4554</v>
      </c>
      <c r="D4038" s="218" t="s">
        <v>7753</v>
      </c>
      <c r="E4038" s="218" t="s">
        <v>8042</v>
      </c>
      <c r="F4038" s="218" t="s">
        <v>8050</v>
      </c>
      <c r="G4038" s="218">
        <v>200</v>
      </c>
      <c r="H4038" s="241">
        <v>0</v>
      </c>
      <c r="I4038" s="218">
        <v>37.474</v>
      </c>
    </row>
    <row r="4039" ht="27" spans="1:9">
      <c r="A4039" s="218">
        <v>4038</v>
      </c>
      <c r="B4039" s="218" t="s">
        <v>3944</v>
      </c>
      <c r="C4039" s="218" t="s">
        <v>4554</v>
      </c>
      <c r="D4039" s="218" t="s">
        <v>7753</v>
      </c>
      <c r="E4039" s="218" t="s">
        <v>8042</v>
      </c>
      <c r="F4039" s="218" t="s">
        <v>8051</v>
      </c>
      <c r="G4039" s="218">
        <v>100</v>
      </c>
      <c r="H4039" s="241">
        <v>0</v>
      </c>
      <c r="I4039" s="218">
        <v>45.194</v>
      </c>
    </row>
    <row r="4040" ht="27" spans="1:9">
      <c r="A4040" s="218">
        <v>4039</v>
      </c>
      <c r="B4040" s="218" t="s">
        <v>3944</v>
      </c>
      <c r="C4040" s="218" t="s">
        <v>4554</v>
      </c>
      <c r="D4040" s="218" t="s">
        <v>7753</v>
      </c>
      <c r="E4040" s="218" t="s">
        <v>8042</v>
      </c>
      <c r="F4040" s="218" t="s">
        <v>8052</v>
      </c>
      <c r="G4040" s="218">
        <v>200</v>
      </c>
      <c r="H4040" s="241">
        <v>0</v>
      </c>
      <c r="I4040" s="218">
        <v>60.642</v>
      </c>
    </row>
    <row r="4041" ht="27" spans="1:9">
      <c r="A4041" s="218">
        <v>4040</v>
      </c>
      <c r="B4041" s="218" t="s">
        <v>3944</v>
      </c>
      <c r="C4041" s="218" t="s">
        <v>4554</v>
      </c>
      <c r="D4041" s="218" t="s">
        <v>7753</v>
      </c>
      <c r="E4041" s="218" t="s">
        <v>8042</v>
      </c>
      <c r="F4041" s="218" t="s">
        <v>8053</v>
      </c>
      <c r="G4041" s="218">
        <v>200</v>
      </c>
      <c r="H4041" s="241">
        <v>0</v>
      </c>
      <c r="I4041" s="218">
        <v>99.344</v>
      </c>
    </row>
    <row r="4042" ht="27" spans="1:9">
      <c r="A4042" s="218">
        <v>4041</v>
      </c>
      <c r="B4042" s="218" t="s">
        <v>3944</v>
      </c>
      <c r="C4042" s="218" t="s">
        <v>4554</v>
      </c>
      <c r="D4042" s="218" t="s">
        <v>7753</v>
      </c>
      <c r="E4042" s="218" t="s">
        <v>8042</v>
      </c>
      <c r="F4042" s="218" t="s">
        <v>8054</v>
      </c>
      <c r="G4042" s="218">
        <v>200</v>
      </c>
      <c r="H4042" s="241">
        <v>0</v>
      </c>
      <c r="I4042" s="218">
        <v>87.296</v>
      </c>
    </row>
    <row r="4043" ht="27" spans="1:9">
      <c r="A4043" s="218">
        <v>4042</v>
      </c>
      <c r="B4043" s="218" t="s">
        <v>3944</v>
      </c>
      <c r="C4043" s="218" t="s">
        <v>4554</v>
      </c>
      <c r="D4043" s="218" t="s">
        <v>7753</v>
      </c>
      <c r="E4043" s="218" t="s">
        <v>8042</v>
      </c>
      <c r="F4043" s="218" t="s">
        <v>8055</v>
      </c>
      <c r="G4043" s="218">
        <v>200</v>
      </c>
      <c r="H4043" s="241">
        <v>0</v>
      </c>
      <c r="I4043" s="218">
        <v>107.458</v>
      </c>
    </row>
    <row r="4044" ht="27" spans="1:9">
      <c r="A4044" s="218">
        <v>4043</v>
      </c>
      <c r="B4044" s="218" t="s">
        <v>3944</v>
      </c>
      <c r="C4044" s="218" t="s">
        <v>4554</v>
      </c>
      <c r="D4044" s="218" t="s">
        <v>7753</v>
      </c>
      <c r="E4044" s="218" t="s">
        <v>8042</v>
      </c>
      <c r="F4044" s="218" t="s">
        <v>8056</v>
      </c>
      <c r="G4044" s="218">
        <v>400</v>
      </c>
      <c r="H4044" s="241">
        <v>0</v>
      </c>
      <c r="I4044" s="218">
        <v>214.812</v>
      </c>
    </row>
    <row r="4045" ht="27" spans="1:9">
      <c r="A4045" s="218">
        <v>4044</v>
      </c>
      <c r="B4045" s="218" t="s">
        <v>3944</v>
      </c>
      <c r="C4045" s="218" t="s">
        <v>4554</v>
      </c>
      <c r="D4045" s="218" t="s">
        <v>7753</v>
      </c>
      <c r="E4045" s="218" t="s">
        <v>8042</v>
      </c>
      <c r="F4045" s="218" t="s">
        <v>8057</v>
      </c>
      <c r="G4045" s="218">
        <v>100</v>
      </c>
      <c r="H4045" s="241">
        <v>0</v>
      </c>
      <c r="I4045" s="218">
        <v>20.566</v>
      </c>
    </row>
    <row r="4046" ht="27" spans="1:9">
      <c r="A4046" s="218">
        <v>4045</v>
      </c>
      <c r="B4046" s="218" t="s">
        <v>3944</v>
      </c>
      <c r="C4046" s="218" t="s">
        <v>4554</v>
      </c>
      <c r="D4046" s="218" t="s">
        <v>7753</v>
      </c>
      <c r="E4046" s="218" t="s">
        <v>8042</v>
      </c>
      <c r="F4046" s="218" t="s">
        <v>8058</v>
      </c>
      <c r="G4046" s="218">
        <v>400</v>
      </c>
      <c r="H4046" s="241">
        <v>0</v>
      </c>
      <c r="I4046" s="218">
        <v>204.453</v>
      </c>
    </row>
    <row r="4047" ht="27" spans="1:9">
      <c r="A4047" s="218">
        <v>4046</v>
      </c>
      <c r="B4047" s="218" t="s">
        <v>3944</v>
      </c>
      <c r="C4047" s="218" t="s">
        <v>4554</v>
      </c>
      <c r="D4047" s="218" t="s">
        <v>7753</v>
      </c>
      <c r="E4047" s="218" t="s">
        <v>8042</v>
      </c>
      <c r="F4047" s="218" t="s">
        <v>8059</v>
      </c>
      <c r="G4047" s="218">
        <v>200</v>
      </c>
      <c r="H4047" s="241">
        <v>0</v>
      </c>
      <c r="I4047" s="218">
        <v>107.728</v>
      </c>
    </row>
    <row r="4048" ht="27" spans="1:9">
      <c r="A4048" s="218">
        <v>4047</v>
      </c>
      <c r="B4048" s="218" t="s">
        <v>3944</v>
      </c>
      <c r="C4048" s="218" t="s">
        <v>4554</v>
      </c>
      <c r="D4048" s="218" t="s">
        <v>7753</v>
      </c>
      <c r="E4048" s="218" t="s">
        <v>8042</v>
      </c>
      <c r="F4048" s="218" t="s">
        <v>8060</v>
      </c>
      <c r="G4048" s="218">
        <v>100</v>
      </c>
      <c r="H4048" s="241">
        <v>0</v>
      </c>
      <c r="I4048" s="218">
        <v>41.332</v>
      </c>
    </row>
    <row r="4049" ht="27" spans="1:9">
      <c r="A4049" s="218">
        <v>4048</v>
      </c>
      <c r="B4049" s="218" t="s">
        <v>3944</v>
      </c>
      <c r="C4049" s="218" t="s">
        <v>4554</v>
      </c>
      <c r="D4049" s="218" t="s">
        <v>7753</v>
      </c>
      <c r="E4049" s="218" t="s">
        <v>8042</v>
      </c>
      <c r="F4049" s="218" t="s">
        <v>8061</v>
      </c>
      <c r="G4049" s="218">
        <v>100</v>
      </c>
      <c r="H4049" s="241">
        <v>0</v>
      </c>
      <c r="I4049" s="218">
        <v>28.466</v>
      </c>
    </row>
    <row r="4050" spans="1:9">
      <c r="A4050" s="218">
        <v>4049</v>
      </c>
      <c r="B4050" s="218" t="s">
        <v>3944</v>
      </c>
      <c r="C4050" s="218" t="s">
        <v>4554</v>
      </c>
      <c r="D4050" s="218" t="s">
        <v>7753</v>
      </c>
      <c r="E4050" s="218" t="s">
        <v>8042</v>
      </c>
      <c r="F4050" s="218" t="s">
        <v>8062</v>
      </c>
      <c r="G4050" s="218">
        <v>200</v>
      </c>
      <c r="H4050" s="241">
        <v>0</v>
      </c>
      <c r="I4050" s="218">
        <v>3.207</v>
      </c>
    </row>
    <row r="4051" ht="27" spans="1:9">
      <c r="A4051" s="218">
        <v>4050</v>
      </c>
      <c r="B4051" s="218" t="s">
        <v>3944</v>
      </c>
      <c r="C4051" s="218" t="s">
        <v>4554</v>
      </c>
      <c r="D4051" s="218" t="s">
        <v>7753</v>
      </c>
      <c r="E4051" s="218" t="s">
        <v>8042</v>
      </c>
      <c r="F4051" s="218" t="s">
        <v>8063</v>
      </c>
      <c r="G4051" s="218">
        <v>200</v>
      </c>
      <c r="H4051" s="241">
        <v>0</v>
      </c>
      <c r="I4051" s="218">
        <v>118.53</v>
      </c>
    </row>
    <row r="4052" ht="27" spans="1:9">
      <c r="A4052" s="218">
        <v>4051</v>
      </c>
      <c r="B4052" s="218" t="s">
        <v>3944</v>
      </c>
      <c r="C4052" s="218" t="s">
        <v>4554</v>
      </c>
      <c r="D4052" s="218" t="s">
        <v>7753</v>
      </c>
      <c r="E4052" s="218" t="s">
        <v>8042</v>
      </c>
      <c r="F4052" s="218" t="s">
        <v>8064</v>
      </c>
      <c r="G4052" s="218">
        <v>200</v>
      </c>
      <c r="H4052" s="241">
        <v>0</v>
      </c>
      <c r="I4052" s="218">
        <v>90.09</v>
      </c>
    </row>
    <row r="4053" ht="27" spans="1:9">
      <c r="A4053" s="218">
        <v>4052</v>
      </c>
      <c r="B4053" s="218" t="s">
        <v>3944</v>
      </c>
      <c r="C4053" s="218" t="s">
        <v>4554</v>
      </c>
      <c r="D4053" s="218" t="s">
        <v>7753</v>
      </c>
      <c r="E4053" s="218" t="s">
        <v>8042</v>
      </c>
      <c r="F4053" s="218" t="s">
        <v>8065</v>
      </c>
      <c r="G4053" s="218">
        <v>200</v>
      </c>
      <c r="H4053" s="241">
        <v>0</v>
      </c>
      <c r="I4053" s="218">
        <v>86.02</v>
      </c>
    </row>
    <row r="4054" spans="1:9">
      <c r="A4054" s="218">
        <v>4053</v>
      </c>
      <c r="B4054" s="218" t="s">
        <v>3944</v>
      </c>
      <c r="C4054" s="218" t="s">
        <v>4554</v>
      </c>
      <c r="D4054" s="218" t="s">
        <v>7753</v>
      </c>
      <c r="E4054" s="218" t="s">
        <v>8042</v>
      </c>
      <c r="F4054" s="218" t="s">
        <v>8066</v>
      </c>
      <c r="G4054" s="218">
        <v>200</v>
      </c>
      <c r="H4054" s="241">
        <v>0</v>
      </c>
      <c r="I4054" s="218">
        <v>123.736</v>
      </c>
    </row>
    <row r="4055" ht="27" spans="1:9">
      <c r="A4055" s="218">
        <v>4054</v>
      </c>
      <c r="B4055" s="218" t="s">
        <v>3944</v>
      </c>
      <c r="C4055" s="218" t="s">
        <v>4554</v>
      </c>
      <c r="D4055" s="218" t="s">
        <v>7753</v>
      </c>
      <c r="E4055" s="218" t="s">
        <v>8042</v>
      </c>
      <c r="F4055" s="218" t="s">
        <v>8067</v>
      </c>
      <c r="G4055" s="218">
        <v>100</v>
      </c>
      <c r="H4055" s="241">
        <v>0</v>
      </c>
      <c r="I4055" s="218">
        <v>25.438</v>
      </c>
    </row>
    <row r="4056" ht="27" spans="1:9">
      <c r="A4056" s="218">
        <v>4055</v>
      </c>
      <c r="B4056" s="218" t="s">
        <v>3944</v>
      </c>
      <c r="C4056" s="218" t="s">
        <v>4554</v>
      </c>
      <c r="D4056" s="218" t="s">
        <v>7753</v>
      </c>
      <c r="E4056" s="218" t="s">
        <v>8042</v>
      </c>
      <c r="F4056" s="218" t="s">
        <v>8068</v>
      </c>
      <c r="G4056" s="218">
        <v>400</v>
      </c>
      <c r="H4056" s="241">
        <v>0</v>
      </c>
      <c r="I4056" s="218">
        <v>268.028</v>
      </c>
    </row>
    <row r="4057" ht="27" spans="1:9">
      <c r="A4057" s="218">
        <v>4056</v>
      </c>
      <c r="B4057" s="218" t="s">
        <v>3944</v>
      </c>
      <c r="C4057" s="218" t="s">
        <v>4554</v>
      </c>
      <c r="D4057" s="218" t="s">
        <v>7753</v>
      </c>
      <c r="E4057" s="218" t="s">
        <v>8042</v>
      </c>
      <c r="F4057" s="218" t="s">
        <v>8069</v>
      </c>
      <c r="G4057" s="218">
        <v>100</v>
      </c>
      <c r="H4057" s="241">
        <v>0</v>
      </c>
      <c r="I4057" s="218">
        <v>32.492</v>
      </c>
    </row>
    <row r="4058" ht="27" spans="1:9">
      <c r="A4058" s="218">
        <v>4057</v>
      </c>
      <c r="B4058" s="218" t="s">
        <v>3944</v>
      </c>
      <c r="C4058" s="218" t="s">
        <v>4554</v>
      </c>
      <c r="D4058" s="218" t="s">
        <v>7753</v>
      </c>
      <c r="E4058" s="218" t="s">
        <v>8042</v>
      </c>
      <c r="F4058" s="218" t="s">
        <v>8070</v>
      </c>
      <c r="G4058" s="218">
        <v>100</v>
      </c>
      <c r="H4058" s="241">
        <v>0</v>
      </c>
      <c r="I4058" s="218">
        <v>21.723</v>
      </c>
    </row>
    <row r="4059" ht="27" spans="1:9">
      <c r="A4059" s="218">
        <v>4058</v>
      </c>
      <c r="B4059" s="218" t="s">
        <v>3944</v>
      </c>
      <c r="C4059" s="218" t="s">
        <v>4554</v>
      </c>
      <c r="D4059" s="218" t="s">
        <v>7753</v>
      </c>
      <c r="E4059" s="218" t="s">
        <v>8042</v>
      </c>
      <c r="F4059" s="218" t="s">
        <v>8071</v>
      </c>
      <c r="G4059" s="218">
        <v>160</v>
      </c>
      <c r="H4059" s="241">
        <v>0</v>
      </c>
      <c r="I4059" s="218">
        <v>100.434</v>
      </c>
    </row>
    <row r="4060" spans="1:9">
      <c r="A4060" s="218">
        <v>4059</v>
      </c>
      <c r="B4060" s="218" t="s">
        <v>3944</v>
      </c>
      <c r="C4060" s="218" t="s">
        <v>4554</v>
      </c>
      <c r="D4060" s="218" t="s">
        <v>7753</v>
      </c>
      <c r="E4060" s="218" t="s">
        <v>8042</v>
      </c>
      <c r="F4060" s="218" t="s">
        <v>8072</v>
      </c>
      <c r="G4060" s="218">
        <v>400</v>
      </c>
      <c r="H4060" s="241">
        <v>0</v>
      </c>
      <c r="I4060" s="218">
        <v>184.46</v>
      </c>
    </row>
    <row r="4061" spans="1:9">
      <c r="A4061" s="218">
        <v>4060</v>
      </c>
      <c r="B4061" s="218" t="s">
        <v>3944</v>
      </c>
      <c r="C4061" s="218" t="s">
        <v>4554</v>
      </c>
      <c r="D4061" s="218" t="s">
        <v>7753</v>
      </c>
      <c r="E4061" s="218" t="s">
        <v>8042</v>
      </c>
      <c r="F4061" s="218" t="s">
        <v>8073</v>
      </c>
      <c r="G4061" s="218">
        <v>200</v>
      </c>
      <c r="H4061" s="241">
        <v>0</v>
      </c>
      <c r="I4061" s="218">
        <v>93.188</v>
      </c>
    </row>
    <row r="4062" spans="1:9">
      <c r="A4062" s="218">
        <v>4061</v>
      </c>
      <c r="B4062" s="218" t="s">
        <v>3944</v>
      </c>
      <c r="C4062" s="218" t="s">
        <v>4554</v>
      </c>
      <c r="D4062" s="218" t="s">
        <v>7753</v>
      </c>
      <c r="E4062" s="218" t="s">
        <v>8042</v>
      </c>
      <c r="F4062" s="218" t="s">
        <v>8074</v>
      </c>
      <c r="G4062" s="218">
        <v>200</v>
      </c>
      <c r="H4062" s="241">
        <v>0</v>
      </c>
      <c r="I4062" s="218">
        <v>54.136</v>
      </c>
    </row>
    <row r="4063" ht="27" spans="1:9">
      <c r="A4063" s="218">
        <v>4062</v>
      </c>
      <c r="B4063" s="218" t="s">
        <v>3944</v>
      </c>
      <c r="C4063" s="218" t="s">
        <v>4554</v>
      </c>
      <c r="D4063" s="218" t="s">
        <v>7753</v>
      </c>
      <c r="E4063" s="218" t="s">
        <v>8042</v>
      </c>
      <c r="F4063" s="218" t="s">
        <v>8075</v>
      </c>
      <c r="G4063" s="218">
        <v>200</v>
      </c>
      <c r="H4063" s="241">
        <v>0</v>
      </c>
      <c r="I4063" s="218">
        <v>50.014</v>
      </c>
    </row>
    <row r="4064" ht="27" spans="1:9">
      <c r="A4064" s="218">
        <v>4063</v>
      </c>
      <c r="B4064" s="218" t="s">
        <v>3944</v>
      </c>
      <c r="C4064" s="218" t="s">
        <v>4554</v>
      </c>
      <c r="D4064" s="218" t="s">
        <v>7753</v>
      </c>
      <c r="E4064" s="218" t="s">
        <v>8042</v>
      </c>
      <c r="F4064" s="218" t="s">
        <v>8076</v>
      </c>
      <c r="G4064" s="218">
        <v>400</v>
      </c>
      <c r="H4064" s="241">
        <v>0</v>
      </c>
      <c r="I4064" s="218">
        <v>172.78</v>
      </c>
    </row>
    <row r="4065" ht="27" spans="1:9">
      <c r="A4065" s="218">
        <v>4064</v>
      </c>
      <c r="B4065" s="218" t="s">
        <v>3944</v>
      </c>
      <c r="C4065" s="218" t="s">
        <v>4554</v>
      </c>
      <c r="D4065" s="218" t="s">
        <v>7753</v>
      </c>
      <c r="E4065" s="218" t="s">
        <v>8042</v>
      </c>
      <c r="F4065" s="218" t="s">
        <v>8077</v>
      </c>
      <c r="G4065" s="218">
        <v>100</v>
      </c>
      <c r="H4065" s="241">
        <v>0</v>
      </c>
      <c r="I4065" s="218">
        <v>27.679</v>
      </c>
    </row>
    <row r="4066" spans="1:9">
      <c r="A4066" s="218">
        <v>4065</v>
      </c>
      <c r="B4066" s="218" t="s">
        <v>3944</v>
      </c>
      <c r="C4066" s="218" t="s">
        <v>4554</v>
      </c>
      <c r="D4066" s="218" t="s">
        <v>7753</v>
      </c>
      <c r="E4066" s="218" t="s">
        <v>8042</v>
      </c>
      <c r="F4066" s="218" t="s">
        <v>8078</v>
      </c>
      <c r="G4066" s="218">
        <v>100</v>
      </c>
      <c r="H4066" s="241">
        <v>0</v>
      </c>
      <c r="I4066" s="218">
        <v>43.262</v>
      </c>
    </row>
    <row r="4067" ht="27" spans="1:9">
      <c r="A4067" s="218">
        <v>4066</v>
      </c>
      <c r="B4067" s="218" t="s">
        <v>3944</v>
      </c>
      <c r="C4067" s="218" t="s">
        <v>4554</v>
      </c>
      <c r="D4067" s="218" t="s">
        <v>7753</v>
      </c>
      <c r="E4067" s="218" t="s">
        <v>8042</v>
      </c>
      <c r="F4067" s="218" t="s">
        <v>8079</v>
      </c>
      <c r="G4067" s="218">
        <v>200</v>
      </c>
      <c r="H4067" s="241">
        <v>0</v>
      </c>
      <c r="I4067" s="218">
        <v>91.24</v>
      </c>
    </row>
    <row r="4068" spans="1:9">
      <c r="A4068" s="218">
        <v>4067</v>
      </c>
      <c r="B4068" s="218" t="s">
        <v>3944</v>
      </c>
      <c r="C4068" s="218" t="s">
        <v>4554</v>
      </c>
      <c r="D4068" s="218" t="s">
        <v>7753</v>
      </c>
      <c r="E4068" s="218" t="s">
        <v>8042</v>
      </c>
      <c r="F4068" s="218" t="s">
        <v>8080</v>
      </c>
      <c r="G4068" s="218">
        <v>160</v>
      </c>
      <c r="H4068" s="241">
        <v>0</v>
      </c>
      <c r="I4068" s="218">
        <v>64.695</v>
      </c>
    </row>
    <row r="4069" spans="1:9">
      <c r="A4069" s="218">
        <v>4068</v>
      </c>
      <c r="B4069" s="218" t="s">
        <v>3944</v>
      </c>
      <c r="C4069" s="218" t="s">
        <v>4554</v>
      </c>
      <c r="D4069" s="218" t="s">
        <v>7753</v>
      </c>
      <c r="E4069" s="218" t="s">
        <v>8042</v>
      </c>
      <c r="F4069" s="218" t="s">
        <v>8081</v>
      </c>
      <c r="G4069" s="218">
        <v>200</v>
      </c>
      <c r="H4069" s="241">
        <v>0</v>
      </c>
      <c r="I4069" s="218">
        <v>82.214</v>
      </c>
    </row>
    <row r="4070" ht="27" spans="1:9">
      <c r="A4070" s="218">
        <v>4069</v>
      </c>
      <c r="B4070" s="218" t="s">
        <v>3944</v>
      </c>
      <c r="C4070" s="218" t="s">
        <v>4554</v>
      </c>
      <c r="D4070" s="218" t="s">
        <v>7753</v>
      </c>
      <c r="E4070" s="218" t="s">
        <v>8042</v>
      </c>
      <c r="F4070" s="218" t="s">
        <v>8082</v>
      </c>
      <c r="G4070" s="218">
        <v>200</v>
      </c>
      <c r="H4070" s="241">
        <v>0</v>
      </c>
      <c r="I4070" s="218">
        <v>98.664</v>
      </c>
    </row>
    <row r="4071" ht="27" spans="1:9">
      <c r="A4071" s="218">
        <v>4070</v>
      </c>
      <c r="B4071" s="218" t="s">
        <v>3944</v>
      </c>
      <c r="C4071" s="218" t="s">
        <v>4554</v>
      </c>
      <c r="D4071" s="218" t="s">
        <v>7753</v>
      </c>
      <c r="E4071" s="218" t="s">
        <v>8042</v>
      </c>
      <c r="F4071" s="218" t="s">
        <v>8083</v>
      </c>
      <c r="G4071" s="218">
        <v>400</v>
      </c>
      <c r="H4071" s="241">
        <v>0</v>
      </c>
      <c r="I4071" s="218">
        <v>232.148</v>
      </c>
    </row>
    <row r="4072" ht="27" spans="1:9">
      <c r="A4072" s="218">
        <v>4071</v>
      </c>
      <c r="B4072" s="218" t="s">
        <v>3944</v>
      </c>
      <c r="C4072" s="218" t="s">
        <v>4554</v>
      </c>
      <c r="D4072" s="218" t="s">
        <v>7753</v>
      </c>
      <c r="E4072" s="218" t="s">
        <v>8042</v>
      </c>
      <c r="F4072" s="218" t="s">
        <v>8084</v>
      </c>
      <c r="G4072" s="218">
        <v>400</v>
      </c>
      <c r="H4072" s="241">
        <v>0</v>
      </c>
      <c r="I4072" s="218">
        <v>169.864</v>
      </c>
    </row>
    <row r="4073" spans="1:9">
      <c r="A4073" s="218">
        <v>4072</v>
      </c>
      <c r="B4073" s="218" t="s">
        <v>3944</v>
      </c>
      <c r="C4073" s="218" t="s">
        <v>4554</v>
      </c>
      <c r="D4073" s="218" t="s">
        <v>7753</v>
      </c>
      <c r="E4073" s="218" t="s">
        <v>8042</v>
      </c>
      <c r="F4073" s="218" t="s">
        <v>8085</v>
      </c>
      <c r="G4073" s="218">
        <v>200</v>
      </c>
      <c r="H4073" s="241">
        <v>0</v>
      </c>
      <c r="I4073" s="218">
        <v>97.512</v>
      </c>
    </row>
    <row r="4074" ht="27" spans="1:9">
      <c r="A4074" s="218">
        <v>4073</v>
      </c>
      <c r="B4074" s="218" t="s">
        <v>3944</v>
      </c>
      <c r="C4074" s="218" t="s">
        <v>4554</v>
      </c>
      <c r="D4074" s="218" t="s">
        <v>7753</v>
      </c>
      <c r="E4074" s="218" t="s">
        <v>8042</v>
      </c>
      <c r="F4074" s="218" t="s">
        <v>8086</v>
      </c>
      <c r="G4074" s="218">
        <v>100</v>
      </c>
      <c r="H4074" s="241">
        <v>0</v>
      </c>
      <c r="I4074" s="218">
        <v>42.33</v>
      </c>
    </row>
    <row r="4075" spans="1:9">
      <c r="A4075" s="218">
        <v>4074</v>
      </c>
      <c r="B4075" s="218" t="s">
        <v>3944</v>
      </c>
      <c r="C4075" s="218" t="s">
        <v>4554</v>
      </c>
      <c r="D4075" s="218" t="s">
        <v>7753</v>
      </c>
      <c r="E4075" s="218" t="s">
        <v>8042</v>
      </c>
      <c r="F4075" s="218" t="s">
        <v>8087</v>
      </c>
      <c r="G4075" s="218">
        <v>200</v>
      </c>
      <c r="H4075" s="241">
        <v>0</v>
      </c>
      <c r="I4075" s="218">
        <v>10.984</v>
      </c>
    </row>
    <row r="4076" ht="27" spans="1:9">
      <c r="A4076" s="218">
        <v>4075</v>
      </c>
      <c r="B4076" s="218" t="s">
        <v>3944</v>
      </c>
      <c r="C4076" s="218" t="s">
        <v>4554</v>
      </c>
      <c r="D4076" s="218" t="s">
        <v>7753</v>
      </c>
      <c r="E4076" s="218" t="s">
        <v>8042</v>
      </c>
      <c r="F4076" s="218" t="s">
        <v>8088</v>
      </c>
      <c r="G4076" s="218">
        <v>400</v>
      </c>
      <c r="H4076" s="241">
        <v>0</v>
      </c>
      <c r="I4076" s="218">
        <v>223.196</v>
      </c>
    </row>
    <row r="4077" spans="1:9">
      <c r="A4077" s="218">
        <v>4076</v>
      </c>
      <c r="B4077" s="218" t="s">
        <v>3944</v>
      </c>
      <c r="C4077" s="218" t="s">
        <v>4554</v>
      </c>
      <c r="D4077" s="218" t="s">
        <v>7753</v>
      </c>
      <c r="E4077" s="218" t="s">
        <v>8042</v>
      </c>
      <c r="F4077" s="218" t="s">
        <v>8089</v>
      </c>
      <c r="G4077" s="218">
        <v>200</v>
      </c>
      <c r="H4077" s="241">
        <v>0</v>
      </c>
      <c r="I4077" s="218">
        <v>90.35</v>
      </c>
    </row>
    <row r="4078" ht="27" spans="1:9">
      <c r="A4078" s="218">
        <v>4077</v>
      </c>
      <c r="B4078" s="218" t="s">
        <v>3944</v>
      </c>
      <c r="C4078" s="218" t="s">
        <v>4554</v>
      </c>
      <c r="D4078" s="218" t="s">
        <v>7753</v>
      </c>
      <c r="E4078" s="218" t="s">
        <v>8042</v>
      </c>
      <c r="F4078" s="218" t="s">
        <v>8090</v>
      </c>
      <c r="G4078" s="218">
        <v>100</v>
      </c>
      <c r="H4078" s="241">
        <v>0</v>
      </c>
      <c r="I4078" s="218">
        <v>41.086</v>
      </c>
    </row>
    <row r="4079" ht="27" spans="1:9">
      <c r="A4079" s="218">
        <v>4078</v>
      </c>
      <c r="B4079" s="218" t="s">
        <v>3944</v>
      </c>
      <c r="C4079" s="218" t="s">
        <v>4554</v>
      </c>
      <c r="D4079" s="218" t="s">
        <v>7753</v>
      </c>
      <c r="E4079" s="218" t="s">
        <v>8042</v>
      </c>
      <c r="F4079" s="218" t="s">
        <v>8091</v>
      </c>
      <c r="G4079" s="218">
        <v>100</v>
      </c>
      <c r="H4079" s="241">
        <v>0</v>
      </c>
      <c r="I4079" s="218">
        <v>35.834</v>
      </c>
    </row>
    <row r="4080" ht="27" spans="1:9">
      <c r="A4080" s="218">
        <v>4079</v>
      </c>
      <c r="B4080" s="218" t="s">
        <v>3944</v>
      </c>
      <c r="C4080" s="218" t="s">
        <v>4554</v>
      </c>
      <c r="D4080" s="218" t="s">
        <v>7753</v>
      </c>
      <c r="E4080" s="218" t="s">
        <v>8042</v>
      </c>
      <c r="F4080" s="218" t="s">
        <v>8092</v>
      </c>
      <c r="G4080" s="218">
        <v>400</v>
      </c>
      <c r="H4080" s="241">
        <v>0</v>
      </c>
      <c r="I4080" s="218">
        <v>104.211</v>
      </c>
    </row>
    <row r="4081" spans="1:9">
      <c r="A4081" s="218">
        <v>4080</v>
      </c>
      <c r="B4081" s="218" t="s">
        <v>3944</v>
      </c>
      <c r="C4081" s="218" t="s">
        <v>4554</v>
      </c>
      <c r="D4081" s="218" t="s">
        <v>7753</v>
      </c>
      <c r="E4081" s="218" t="s">
        <v>8042</v>
      </c>
      <c r="F4081" s="218" t="s">
        <v>8093</v>
      </c>
      <c r="G4081" s="218">
        <v>200</v>
      </c>
      <c r="H4081" s="241">
        <v>0</v>
      </c>
      <c r="I4081" s="218">
        <v>21.502</v>
      </c>
    </row>
    <row r="4082" ht="27" spans="1:9">
      <c r="A4082" s="218">
        <v>4081</v>
      </c>
      <c r="B4082" s="218" t="s">
        <v>3944</v>
      </c>
      <c r="C4082" s="218" t="s">
        <v>4554</v>
      </c>
      <c r="D4082" s="218" t="s">
        <v>7753</v>
      </c>
      <c r="E4082" s="218" t="s">
        <v>8042</v>
      </c>
      <c r="F4082" s="218" t="s">
        <v>8094</v>
      </c>
      <c r="G4082" s="218">
        <v>400</v>
      </c>
      <c r="H4082" s="241">
        <v>0</v>
      </c>
      <c r="I4082" s="218">
        <v>227.412</v>
      </c>
    </row>
    <row r="4083" spans="1:9">
      <c r="A4083" s="218">
        <v>4082</v>
      </c>
      <c r="B4083" s="218" t="s">
        <v>3944</v>
      </c>
      <c r="C4083" s="218" t="s">
        <v>4870</v>
      </c>
      <c r="D4083" s="218" t="s">
        <v>7753</v>
      </c>
      <c r="E4083" s="218" t="s">
        <v>8095</v>
      </c>
      <c r="F4083" s="218" t="s">
        <v>8096</v>
      </c>
      <c r="G4083" s="218">
        <v>2000</v>
      </c>
      <c r="H4083" s="241">
        <v>0</v>
      </c>
      <c r="I4083" s="218">
        <v>734.2</v>
      </c>
    </row>
    <row r="4084" spans="1:9">
      <c r="A4084" s="218">
        <v>4083</v>
      </c>
      <c r="B4084" s="218" t="s">
        <v>3944</v>
      </c>
      <c r="C4084" s="218" t="s">
        <v>4870</v>
      </c>
      <c r="D4084" s="218" t="s">
        <v>7753</v>
      </c>
      <c r="E4084" s="218" t="s">
        <v>8095</v>
      </c>
      <c r="F4084" s="218" t="s">
        <v>8097</v>
      </c>
      <c r="G4084" s="218">
        <v>500</v>
      </c>
      <c r="H4084" s="241">
        <v>0</v>
      </c>
      <c r="I4084" s="218">
        <v>183.036</v>
      </c>
    </row>
    <row r="4085" spans="1:9">
      <c r="A4085" s="218">
        <v>4084</v>
      </c>
      <c r="B4085" s="218" t="s">
        <v>3944</v>
      </c>
      <c r="C4085" s="218" t="s">
        <v>4870</v>
      </c>
      <c r="D4085" s="218" t="s">
        <v>7753</v>
      </c>
      <c r="E4085" s="218" t="s">
        <v>8095</v>
      </c>
      <c r="F4085" s="218" t="s">
        <v>8098</v>
      </c>
      <c r="G4085" s="218">
        <v>630</v>
      </c>
      <c r="H4085" s="241">
        <v>0</v>
      </c>
      <c r="I4085" s="218">
        <v>389.373</v>
      </c>
    </row>
    <row r="4086" spans="1:9">
      <c r="A4086" s="218">
        <v>4085</v>
      </c>
      <c r="B4086" s="218" t="s">
        <v>3944</v>
      </c>
      <c r="C4086" s="218" t="s">
        <v>4870</v>
      </c>
      <c r="D4086" s="218" t="s">
        <v>7753</v>
      </c>
      <c r="E4086" s="218" t="s">
        <v>8095</v>
      </c>
      <c r="F4086" s="218" t="s">
        <v>8099</v>
      </c>
      <c r="G4086" s="218">
        <v>630</v>
      </c>
      <c r="H4086" s="241">
        <v>0</v>
      </c>
      <c r="I4086" s="218">
        <v>360.488</v>
      </c>
    </row>
    <row r="4087" spans="1:9">
      <c r="A4087" s="218">
        <v>4086</v>
      </c>
      <c r="B4087" s="218" t="s">
        <v>3944</v>
      </c>
      <c r="C4087" s="218" t="s">
        <v>4870</v>
      </c>
      <c r="D4087" s="218" t="s">
        <v>7753</v>
      </c>
      <c r="E4087" s="218" t="s">
        <v>8095</v>
      </c>
      <c r="F4087" s="218" t="s">
        <v>8100</v>
      </c>
      <c r="G4087" s="218">
        <v>1000</v>
      </c>
      <c r="H4087" s="241">
        <v>0</v>
      </c>
      <c r="I4087" s="218">
        <v>595.985</v>
      </c>
    </row>
    <row r="4088" ht="27" spans="1:9">
      <c r="A4088" s="218">
        <v>4087</v>
      </c>
      <c r="B4088" s="218" t="s">
        <v>3944</v>
      </c>
      <c r="C4088" s="218" t="s">
        <v>4870</v>
      </c>
      <c r="D4088" s="218" t="s">
        <v>7753</v>
      </c>
      <c r="E4088" s="218" t="s">
        <v>8095</v>
      </c>
      <c r="F4088" s="218" t="s">
        <v>8101</v>
      </c>
      <c r="G4088" s="218">
        <v>400</v>
      </c>
      <c r="H4088" s="241">
        <v>0</v>
      </c>
      <c r="I4088" s="218">
        <v>159.472</v>
      </c>
    </row>
    <row r="4089" spans="1:9">
      <c r="A4089" s="218">
        <v>4088</v>
      </c>
      <c r="B4089" s="218" t="s">
        <v>3944</v>
      </c>
      <c r="C4089" s="218" t="s">
        <v>4870</v>
      </c>
      <c r="D4089" s="218" t="s">
        <v>7753</v>
      </c>
      <c r="E4089" s="218" t="s">
        <v>8095</v>
      </c>
      <c r="F4089" s="218" t="s">
        <v>8102</v>
      </c>
      <c r="G4089" s="218">
        <v>630</v>
      </c>
      <c r="H4089" s="241">
        <v>0</v>
      </c>
      <c r="I4089" s="218">
        <v>371.887</v>
      </c>
    </row>
    <row r="4090" spans="1:9">
      <c r="A4090" s="218">
        <v>4089</v>
      </c>
      <c r="B4090" s="218" t="s">
        <v>3944</v>
      </c>
      <c r="C4090" s="218" t="s">
        <v>4870</v>
      </c>
      <c r="D4090" s="218" t="s">
        <v>7753</v>
      </c>
      <c r="E4090" s="218" t="s">
        <v>8095</v>
      </c>
      <c r="F4090" s="218" t="s">
        <v>8103</v>
      </c>
      <c r="G4090" s="218">
        <v>500</v>
      </c>
      <c r="H4090" s="241">
        <v>0</v>
      </c>
      <c r="I4090" s="218">
        <v>169.304</v>
      </c>
    </row>
    <row r="4091" spans="1:9">
      <c r="A4091" s="218">
        <v>4090</v>
      </c>
      <c r="B4091" s="218" t="s">
        <v>3944</v>
      </c>
      <c r="C4091" s="218" t="s">
        <v>4870</v>
      </c>
      <c r="D4091" s="218" t="s">
        <v>7753</v>
      </c>
      <c r="E4091" s="218" t="s">
        <v>8095</v>
      </c>
      <c r="F4091" s="218" t="s">
        <v>8104</v>
      </c>
      <c r="G4091" s="218">
        <v>630</v>
      </c>
      <c r="H4091" s="241">
        <v>0</v>
      </c>
      <c r="I4091" s="218">
        <v>458.527</v>
      </c>
    </row>
    <row r="4092" spans="1:9">
      <c r="A4092" s="218">
        <v>4091</v>
      </c>
      <c r="B4092" s="218" t="s">
        <v>3944</v>
      </c>
      <c r="C4092" s="218" t="s">
        <v>4870</v>
      </c>
      <c r="D4092" s="218" t="s">
        <v>7753</v>
      </c>
      <c r="E4092" s="218" t="s">
        <v>8095</v>
      </c>
      <c r="F4092" s="218" t="s">
        <v>8105</v>
      </c>
      <c r="G4092" s="218">
        <v>630</v>
      </c>
      <c r="H4092" s="241">
        <v>0</v>
      </c>
      <c r="I4092" s="218">
        <v>289.832</v>
      </c>
    </row>
    <row r="4093" spans="1:9">
      <c r="A4093" s="218">
        <v>4092</v>
      </c>
      <c r="B4093" s="218" t="s">
        <v>3944</v>
      </c>
      <c r="C4093" s="218" t="s">
        <v>4870</v>
      </c>
      <c r="D4093" s="218" t="s">
        <v>7753</v>
      </c>
      <c r="E4093" s="218" t="s">
        <v>8095</v>
      </c>
      <c r="F4093" s="218" t="s">
        <v>8106</v>
      </c>
      <c r="G4093" s="218">
        <v>630</v>
      </c>
      <c r="H4093" s="241">
        <v>0</v>
      </c>
      <c r="I4093" s="218">
        <v>292.992</v>
      </c>
    </row>
    <row r="4094" spans="1:9">
      <c r="A4094" s="218">
        <v>4093</v>
      </c>
      <c r="B4094" s="218" t="s">
        <v>3944</v>
      </c>
      <c r="C4094" s="218" t="s">
        <v>4870</v>
      </c>
      <c r="D4094" s="218" t="s">
        <v>7753</v>
      </c>
      <c r="E4094" s="218" t="s">
        <v>8095</v>
      </c>
      <c r="F4094" s="218" t="s">
        <v>8107</v>
      </c>
      <c r="G4094" s="218">
        <v>500</v>
      </c>
      <c r="H4094" s="241">
        <v>0</v>
      </c>
      <c r="I4094" s="218">
        <v>293.568</v>
      </c>
    </row>
    <row r="4095" spans="1:9">
      <c r="A4095" s="218">
        <v>4094</v>
      </c>
      <c r="B4095" s="218" t="s">
        <v>3944</v>
      </c>
      <c r="C4095" s="218" t="s">
        <v>4870</v>
      </c>
      <c r="D4095" s="218" t="s">
        <v>7753</v>
      </c>
      <c r="E4095" s="218" t="s">
        <v>8095</v>
      </c>
      <c r="F4095" s="218" t="s">
        <v>8108</v>
      </c>
      <c r="G4095" s="218">
        <v>630</v>
      </c>
      <c r="H4095" s="241">
        <v>0</v>
      </c>
      <c r="I4095" s="218">
        <v>334.341</v>
      </c>
    </row>
    <row r="4096" spans="1:9">
      <c r="A4096" s="218">
        <v>4095</v>
      </c>
      <c r="B4096" s="218" t="s">
        <v>3944</v>
      </c>
      <c r="C4096" s="218" t="s">
        <v>4870</v>
      </c>
      <c r="D4096" s="218" t="s">
        <v>7753</v>
      </c>
      <c r="E4096" s="218" t="s">
        <v>8095</v>
      </c>
      <c r="F4096" s="218" t="s">
        <v>8109</v>
      </c>
      <c r="G4096" s="218">
        <v>630</v>
      </c>
      <c r="H4096" s="241">
        <v>0</v>
      </c>
      <c r="I4096" s="218">
        <v>361.836</v>
      </c>
    </row>
    <row r="4097" spans="1:9">
      <c r="A4097" s="218">
        <v>4096</v>
      </c>
      <c r="B4097" s="218" t="s">
        <v>3944</v>
      </c>
      <c r="C4097" s="218" t="s">
        <v>4870</v>
      </c>
      <c r="D4097" s="218" t="s">
        <v>7753</v>
      </c>
      <c r="E4097" s="218" t="s">
        <v>8095</v>
      </c>
      <c r="F4097" s="218" t="s">
        <v>8110</v>
      </c>
      <c r="G4097" s="218">
        <v>630</v>
      </c>
      <c r="H4097" s="241">
        <v>0</v>
      </c>
      <c r="I4097" s="218">
        <v>399.64</v>
      </c>
    </row>
    <row r="4098" spans="1:9">
      <c r="A4098" s="218">
        <v>4097</v>
      </c>
      <c r="B4098" s="218" t="s">
        <v>3944</v>
      </c>
      <c r="C4098" s="218" t="s">
        <v>4870</v>
      </c>
      <c r="D4098" s="218" t="s">
        <v>7753</v>
      </c>
      <c r="E4098" s="218" t="s">
        <v>8095</v>
      </c>
      <c r="F4098" s="218" t="s">
        <v>8111</v>
      </c>
      <c r="G4098" s="218">
        <v>1000</v>
      </c>
      <c r="H4098" s="241">
        <v>0</v>
      </c>
      <c r="I4098" s="218">
        <v>618.27</v>
      </c>
    </row>
    <row r="4099" spans="1:9">
      <c r="A4099" s="218">
        <v>4098</v>
      </c>
      <c r="B4099" s="218" t="s">
        <v>3944</v>
      </c>
      <c r="C4099" s="218" t="s">
        <v>4870</v>
      </c>
      <c r="D4099" s="218" t="s">
        <v>7753</v>
      </c>
      <c r="E4099" s="218" t="s">
        <v>8095</v>
      </c>
      <c r="F4099" s="218" t="s">
        <v>8112</v>
      </c>
      <c r="G4099" s="218">
        <v>630</v>
      </c>
      <c r="H4099" s="241">
        <v>0</v>
      </c>
      <c r="I4099" s="218">
        <v>332.332</v>
      </c>
    </row>
    <row r="4100" spans="1:9">
      <c r="A4100" s="218">
        <v>4099</v>
      </c>
      <c r="B4100" s="218" t="s">
        <v>3944</v>
      </c>
      <c r="C4100" s="218" t="s">
        <v>4870</v>
      </c>
      <c r="D4100" s="218" t="s">
        <v>7753</v>
      </c>
      <c r="E4100" s="218" t="s">
        <v>8095</v>
      </c>
      <c r="F4100" s="218" t="s">
        <v>8113</v>
      </c>
      <c r="G4100" s="218">
        <v>630</v>
      </c>
      <c r="H4100" s="241">
        <v>0</v>
      </c>
      <c r="I4100" s="218">
        <v>424.913</v>
      </c>
    </row>
    <row r="4101" spans="1:9">
      <c r="A4101" s="218">
        <v>4100</v>
      </c>
      <c r="B4101" s="218" t="s">
        <v>3944</v>
      </c>
      <c r="C4101" s="218" t="s">
        <v>4870</v>
      </c>
      <c r="D4101" s="218" t="s">
        <v>7753</v>
      </c>
      <c r="E4101" s="218" t="s">
        <v>8095</v>
      </c>
      <c r="F4101" s="218" t="s">
        <v>8114</v>
      </c>
      <c r="G4101" s="218">
        <v>500</v>
      </c>
      <c r="H4101" s="241">
        <v>0</v>
      </c>
      <c r="I4101" s="218">
        <v>310.229</v>
      </c>
    </row>
    <row r="4102" spans="1:9">
      <c r="A4102" s="218">
        <v>4101</v>
      </c>
      <c r="B4102" s="218" t="s">
        <v>3944</v>
      </c>
      <c r="C4102" s="218" t="s">
        <v>4870</v>
      </c>
      <c r="D4102" s="218" t="s">
        <v>7753</v>
      </c>
      <c r="E4102" s="218" t="s">
        <v>8095</v>
      </c>
      <c r="F4102" s="218" t="s">
        <v>8115</v>
      </c>
      <c r="G4102" s="218">
        <v>630</v>
      </c>
      <c r="H4102" s="241">
        <v>0</v>
      </c>
      <c r="I4102" s="218">
        <v>373.717</v>
      </c>
    </row>
    <row r="4103" spans="1:9">
      <c r="A4103" s="218">
        <v>4102</v>
      </c>
      <c r="B4103" s="218" t="s">
        <v>3944</v>
      </c>
      <c r="C4103" s="218" t="s">
        <v>4870</v>
      </c>
      <c r="D4103" s="218" t="s">
        <v>7753</v>
      </c>
      <c r="E4103" s="218" t="s">
        <v>8095</v>
      </c>
      <c r="F4103" s="218" t="s">
        <v>8116</v>
      </c>
      <c r="G4103" s="218">
        <v>630</v>
      </c>
      <c r="H4103" s="241">
        <v>0</v>
      </c>
      <c r="I4103" s="218">
        <v>341.92</v>
      </c>
    </row>
    <row r="4104" spans="1:9">
      <c r="A4104" s="218">
        <v>4103</v>
      </c>
      <c r="B4104" s="218" t="s">
        <v>3944</v>
      </c>
      <c r="C4104" s="218" t="s">
        <v>4870</v>
      </c>
      <c r="D4104" s="218" t="s">
        <v>7753</v>
      </c>
      <c r="E4104" s="218" t="s">
        <v>8095</v>
      </c>
      <c r="F4104" s="218" t="s">
        <v>8117</v>
      </c>
      <c r="G4104" s="218">
        <v>630</v>
      </c>
      <c r="H4104" s="241">
        <v>0</v>
      </c>
      <c r="I4104" s="218">
        <v>401.1</v>
      </c>
    </row>
    <row r="4105" spans="1:9">
      <c r="A4105" s="218">
        <v>4104</v>
      </c>
      <c r="B4105" s="218" t="s">
        <v>3944</v>
      </c>
      <c r="C4105" s="218" t="s">
        <v>4870</v>
      </c>
      <c r="D4105" s="218" t="s">
        <v>7753</v>
      </c>
      <c r="E4105" s="218" t="s">
        <v>8095</v>
      </c>
      <c r="F4105" s="218" t="s">
        <v>8118</v>
      </c>
      <c r="G4105" s="218">
        <v>630</v>
      </c>
      <c r="H4105" s="241">
        <v>0</v>
      </c>
      <c r="I4105" s="218">
        <v>358.704</v>
      </c>
    </row>
    <row r="4106" spans="1:9">
      <c r="A4106" s="218">
        <v>4105</v>
      </c>
      <c r="B4106" s="218" t="s">
        <v>3944</v>
      </c>
      <c r="C4106" s="218" t="s">
        <v>4870</v>
      </c>
      <c r="D4106" s="218" t="s">
        <v>7753</v>
      </c>
      <c r="E4106" s="218" t="s">
        <v>8095</v>
      </c>
      <c r="F4106" s="218" t="s">
        <v>8119</v>
      </c>
      <c r="G4106" s="218">
        <v>630</v>
      </c>
      <c r="H4106" s="241">
        <v>0</v>
      </c>
      <c r="I4106" s="218">
        <v>459.513</v>
      </c>
    </row>
    <row r="4107" spans="1:9">
      <c r="A4107" s="218">
        <v>4106</v>
      </c>
      <c r="B4107" s="218" t="s">
        <v>3944</v>
      </c>
      <c r="C4107" s="218" t="s">
        <v>4870</v>
      </c>
      <c r="D4107" s="218" t="s">
        <v>7753</v>
      </c>
      <c r="E4107" s="218" t="s">
        <v>8095</v>
      </c>
      <c r="F4107" s="218" t="s">
        <v>8120</v>
      </c>
      <c r="G4107" s="218">
        <v>630</v>
      </c>
      <c r="H4107" s="241">
        <v>0</v>
      </c>
      <c r="I4107" s="218">
        <v>395.371</v>
      </c>
    </row>
    <row r="4108" spans="1:9">
      <c r="A4108" s="218">
        <v>4107</v>
      </c>
      <c r="B4108" s="218" t="s">
        <v>3944</v>
      </c>
      <c r="C4108" s="218" t="s">
        <v>4870</v>
      </c>
      <c r="D4108" s="218" t="s">
        <v>7753</v>
      </c>
      <c r="E4108" s="218" t="s">
        <v>8095</v>
      </c>
      <c r="F4108" s="218" t="s">
        <v>8121</v>
      </c>
      <c r="G4108" s="218">
        <v>630</v>
      </c>
      <c r="H4108" s="241">
        <v>0</v>
      </c>
      <c r="I4108" s="218">
        <v>437.616</v>
      </c>
    </row>
    <row r="4109" spans="1:9">
      <c r="A4109" s="218">
        <v>4108</v>
      </c>
      <c r="B4109" s="218" t="s">
        <v>3944</v>
      </c>
      <c r="C4109" s="218" t="s">
        <v>4870</v>
      </c>
      <c r="D4109" s="218" t="s">
        <v>7753</v>
      </c>
      <c r="E4109" s="218" t="s">
        <v>8095</v>
      </c>
      <c r="F4109" s="218" t="s">
        <v>8122</v>
      </c>
      <c r="G4109" s="218">
        <v>630</v>
      </c>
      <c r="H4109" s="241">
        <v>0</v>
      </c>
      <c r="I4109" s="218">
        <v>327.633</v>
      </c>
    </row>
    <row r="4110" spans="1:9">
      <c r="A4110" s="218">
        <v>4109</v>
      </c>
      <c r="B4110" s="218" t="s">
        <v>3944</v>
      </c>
      <c r="C4110" s="218" t="s">
        <v>4870</v>
      </c>
      <c r="D4110" s="218" t="s">
        <v>7753</v>
      </c>
      <c r="E4110" s="218" t="s">
        <v>8095</v>
      </c>
      <c r="F4110" s="218" t="s">
        <v>8123</v>
      </c>
      <c r="G4110" s="218">
        <v>400</v>
      </c>
      <c r="H4110" s="241">
        <v>0</v>
      </c>
      <c r="I4110" s="218">
        <v>91.8</v>
      </c>
    </row>
    <row r="4111" spans="1:9">
      <c r="A4111" s="218">
        <v>4110</v>
      </c>
      <c r="B4111" s="218" t="s">
        <v>3944</v>
      </c>
      <c r="C4111" s="218" t="s">
        <v>4870</v>
      </c>
      <c r="D4111" s="218" t="s">
        <v>7753</v>
      </c>
      <c r="E4111" s="218" t="s">
        <v>8095</v>
      </c>
      <c r="F4111" s="218" t="s">
        <v>8124</v>
      </c>
      <c r="G4111" s="218">
        <v>400</v>
      </c>
      <c r="H4111" s="241">
        <v>0</v>
      </c>
      <c r="I4111" s="218">
        <v>201.068</v>
      </c>
    </row>
    <row r="4112" spans="1:9">
      <c r="A4112" s="218">
        <v>4111</v>
      </c>
      <c r="B4112" s="218" t="s">
        <v>3944</v>
      </c>
      <c r="C4112" s="218" t="s">
        <v>4870</v>
      </c>
      <c r="D4112" s="218" t="s">
        <v>7753</v>
      </c>
      <c r="E4112" s="218" t="s">
        <v>8095</v>
      </c>
      <c r="F4112" s="218" t="s">
        <v>8125</v>
      </c>
      <c r="G4112" s="218">
        <v>630</v>
      </c>
      <c r="H4112" s="241">
        <v>0</v>
      </c>
      <c r="I4112" s="218">
        <v>388.24</v>
      </c>
    </row>
    <row r="4113" spans="1:9">
      <c r="A4113" s="218">
        <v>4112</v>
      </c>
      <c r="B4113" s="218" t="s">
        <v>3944</v>
      </c>
      <c r="C4113" s="218" t="s">
        <v>4870</v>
      </c>
      <c r="D4113" s="218" t="s">
        <v>7753</v>
      </c>
      <c r="E4113" s="218" t="s">
        <v>8095</v>
      </c>
      <c r="F4113" s="218" t="s">
        <v>8126</v>
      </c>
      <c r="G4113" s="218">
        <v>400</v>
      </c>
      <c r="H4113" s="241">
        <v>0</v>
      </c>
      <c r="I4113" s="218">
        <v>183.837</v>
      </c>
    </row>
    <row r="4114" spans="1:9">
      <c r="A4114" s="218">
        <v>4113</v>
      </c>
      <c r="B4114" s="218" t="s">
        <v>3944</v>
      </c>
      <c r="C4114" s="218" t="s">
        <v>4870</v>
      </c>
      <c r="D4114" s="218" t="s">
        <v>7753</v>
      </c>
      <c r="E4114" s="218" t="s">
        <v>8127</v>
      </c>
      <c r="F4114" s="218" t="s">
        <v>8128</v>
      </c>
      <c r="G4114" s="218">
        <v>200</v>
      </c>
      <c r="H4114" s="241">
        <v>0</v>
      </c>
      <c r="I4114" s="218">
        <v>110.194</v>
      </c>
    </row>
    <row r="4115" ht="27" spans="1:9">
      <c r="A4115" s="218">
        <v>4114</v>
      </c>
      <c r="B4115" s="218" t="s">
        <v>3944</v>
      </c>
      <c r="C4115" s="218" t="s">
        <v>4870</v>
      </c>
      <c r="D4115" s="218" t="s">
        <v>7753</v>
      </c>
      <c r="E4115" s="218" t="s">
        <v>8127</v>
      </c>
      <c r="F4115" s="218" t="s">
        <v>8129</v>
      </c>
      <c r="G4115" s="218">
        <v>200</v>
      </c>
      <c r="H4115" s="241">
        <v>0</v>
      </c>
      <c r="I4115" s="218">
        <v>131.332</v>
      </c>
    </row>
    <row r="4116" spans="1:9">
      <c r="A4116" s="218">
        <v>4115</v>
      </c>
      <c r="B4116" s="218" t="s">
        <v>3944</v>
      </c>
      <c r="C4116" s="218" t="s">
        <v>4870</v>
      </c>
      <c r="D4116" s="218" t="s">
        <v>7753</v>
      </c>
      <c r="E4116" s="218" t="s">
        <v>8127</v>
      </c>
      <c r="F4116" s="218" t="s">
        <v>8130</v>
      </c>
      <c r="G4116" s="218">
        <v>200</v>
      </c>
      <c r="H4116" s="241">
        <v>0</v>
      </c>
      <c r="I4116" s="218">
        <v>97.117</v>
      </c>
    </row>
    <row r="4117" spans="1:9">
      <c r="A4117" s="218">
        <v>4116</v>
      </c>
      <c r="B4117" s="218" t="s">
        <v>3944</v>
      </c>
      <c r="C4117" s="218" t="s">
        <v>4870</v>
      </c>
      <c r="D4117" s="218" t="s">
        <v>7753</v>
      </c>
      <c r="E4117" s="218" t="s">
        <v>8127</v>
      </c>
      <c r="F4117" s="218" t="s">
        <v>8131</v>
      </c>
      <c r="G4117" s="218">
        <v>400</v>
      </c>
      <c r="H4117" s="241">
        <v>0</v>
      </c>
      <c r="I4117" s="218">
        <v>163.312</v>
      </c>
    </row>
    <row r="4118" spans="1:9">
      <c r="A4118" s="218">
        <v>4117</v>
      </c>
      <c r="B4118" s="218" t="s">
        <v>3944</v>
      </c>
      <c r="C4118" s="218" t="s">
        <v>4870</v>
      </c>
      <c r="D4118" s="218" t="s">
        <v>7753</v>
      </c>
      <c r="E4118" s="218" t="s">
        <v>8127</v>
      </c>
      <c r="F4118" s="218" t="s">
        <v>8132</v>
      </c>
      <c r="G4118" s="218">
        <v>200</v>
      </c>
      <c r="H4118" s="241">
        <v>0</v>
      </c>
      <c r="I4118" s="218">
        <v>125.077</v>
      </c>
    </row>
    <row r="4119" spans="1:9">
      <c r="A4119" s="218">
        <v>4118</v>
      </c>
      <c r="B4119" s="218" t="s">
        <v>3944</v>
      </c>
      <c r="C4119" s="218" t="s">
        <v>4870</v>
      </c>
      <c r="D4119" s="218" t="s">
        <v>7753</v>
      </c>
      <c r="E4119" s="218" t="s">
        <v>8127</v>
      </c>
      <c r="F4119" s="218" t="s">
        <v>8133</v>
      </c>
      <c r="G4119" s="218">
        <v>200</v>
      </c>
      <c r="H4119" s="241">
        <v>0</v>
      </c>
      <c r="I4119" s="218">
        <v>96.318</v>
      </c>
    </row>
    <row r="4120" ht="27" spans="1:9">
      <c r="A4120" s="218">
        <v>4119</v>
      </c>
      <c r="B4120" s="218" t="s">
        <v>3944</v>
      </c>
      <c r="C4120" s="218" t="s">
        <v>4870</v>
      </c>
      <c r="D4120" s="218" t="s">
        <v>7753</v>
      </c>
      <c r="E4120" s="218" t="s">
        <v>8127</v>
      </c>
      <c r="F4120" s="218" t="s">
        <v>8134</v>
      </c>
      <c r="G4120" s="218">
        <v>200</v>
      </c>
      <c r="H4120" s="241">
        <v>0</v>
      </c>
      <c r="I4120" s="218">
        <v>97.453</v>
      </c>
    </row>
    <row r="4121" spans="1:9">
      <c r="A4121" s="218">
        <v>4120</v>
      </c>
      <c r="B4121" s="218" t="s">
        <v>3944</v>
      </c>
      <c r="C4121" s="218" t="s">
        <v>4870</v>
      </c>
      <c r="D4121" s="218" t="s">
        <v>7753</v>
      </c>
      <c r="E4121" s="218" t="s">
        <v>8127</v>
      </c>
      <c r="F4121" s="218" t="s">
        <v>8135</v>
      </c>
      <c r="G4121" s="218">
        <v>200</v>
      </c>
      <c r="H4121" s="241">
        <v>0</v>
      </c>
      <c r="I4121" s="218">
        <v>99.013</v>
      </c>
    </row>
    <row r="4122" ht="27" spans="1:9">
      <c r="A4122" s="218">
        <v>4121</v>
      </c>
      <c r="B4122" s="218" t="s">
        <v>3944</v>
      </c>
      <c r="C4122" s="218" t="s">
        <v>4870</v>
      </c>
      <c r="D4122" s="218" t="s">
        <v>7753</v>
      </c>
      <c r="E4122" s="218" t="s">
        <v>8127</v>
      </c>
      <c r="F4122" s="218" t="s">
        <v>8136</v>
      </c>
      <c r="G4122" s="218">
        <v>200</v>
      </c>
      <c r="H4122" s="241">
        <v>0</v>
      </c>
      <c r="I4122" s="218">
        <v>90.676</v>
      </c>
    </row>
    <row r="4123" spans="1:9">
      <c r="A4123" s="218">
        <v>4122</v>
      </c>
      <c r="B4123" s="218" t="s">
        <v>3944</v>
      </c>
      <c r="C4123" s="218" t="s">
        <v>4870</v>
      </c>
      <c r="D4123" s="218" t="s">
        <v>7753</v>
      </c>
      <c r="E4123" s="218" t="s">
        <v>8127</v>
      </c>
      <c r="F4123" s="218" t="s">
        <v>8137</v>
      </c>
      <c r="G4123" s="218">
        <v>200</v>
      </c>
      <c r="H4123" s="241">
        <v>0</v>
      </c>
      <c r="I4123" s="218">
        <v>101</v>
      </c>
    </row>
    <row r="4124" spans="1:9">
      <c r="A4124" s="218">
        <v>4123</v>
      </c>
      <c r="B4124" s="218" t="s">
        <v>3944</v>
      </c>
      <c r="C4124" s="218" t="s">
        <v>4870</v>
      </c>
      <c r="D4124" s="218" t="s">
        <v>7753</v>
      </c>
      <c r="E4124" s="218" t="s">
        <v>8127</v>
      </c>
      <c r="F4124" s="218" t="s">
        <v>8138</v>
      </c>
      <c r="G4124" s="218">
        <v>160</v>
      </c>
      <c r="H4124" s="241">
        <v>0</v>
      </c>
      <c r="I4124" s="218">
        <v>122.69</v>
      </c>
    </row>
    <row r="4125" ht="27" spans="1:9">
      <c r="A4125" s="218">
        <v>4124</v>
      </c>
      <c r="B4125" s="218" t="s">
        <v>3944</v>
      </c>
      <c r="C4125" s="218" t="s">
        <v>4870</v>
      </c>
      <c r="D4125" s="218" t="s">
        <v>7753</v>
      </c>
      <c r="E4125" s="218" t="s">
        <v>8127</v>
      </c>
      <c r="F4125" s="218" t="s">
        <v>8139</v>
      </c>
      <c r="G4125" s="218">
        <v>200</v>
      </c>
      <c r="H4125" s="241">
        <v>0</v>
      </c>
      <c r="I4125" s="218">
        <v>80.91</v>
      </c>
    </row>
    <row r="4126" ht="27" spans="1:9">
      <c r="A4126" s="218">
        <v>4125</v>
      </c>
      <c r="B4126" s="218" t="s">
        <v>3944</v>
      </c>
      <c r="C4126" s="218" t="s">
        <v>4870</v>
      </c>
      <c r="D4126" s="218" t="s">
        <v>7753</v>
      </c>
      <c r="E4126" s="218" t="s">
        <v>8127</v>
      </c>
      <c r="F4126" s="218" t="s">
        <v>8140</v>
      </c>
      <c r="G4126" s="218">
        <v>200</v>
      </c>
      <c r="H4126" s="241">
        <v>0</v>
      </c>
      <c r="I4126" s="218">
        <v>105.792</v>
      </c>
    </row>
    <row r="4127" ht="27" spans="1:9">
      <c r="A4127" s="218">
        <v>4126</v>
      </c>
      <c r="B4127" s="218" t="s">
        <v>3944</v>
      </c>
      <c r="C4127" s="218" t="s">
        <v>4870</v>
      </c>
      <c r="D4127" s="218" t="s">
        <v>7753</v>
      </c>
      <c r="E4127" s="218" t="s">
        <v>8127</v>
      </c>
      <c r="F4127" s="218" t="s">
        <v>8141</v>
      </c>
      <c r="G4127" s="218">
        <v>200</v>
      </c>
      <c r="H4127" s="241">
        <v>0</v>
      </c>
      <c r="I4127" s="218">
        <v>147.256</v>
      </c>
    </row>
    <row r="4128" ht="27" spans="1:9">
      <c r="A4128" s="218">
        <v>4127</v>
      </c>
      <c r="B4128" s="218" t="s">
        <v>3944</v>
      </c>
      <c r="C4128" s="218" t="s">
        <v>4870</v>
      </c>
      <c r="D4128" s="218" t="s">
        <v>7753</v>
      </c>
      <c r="E4128" s="218" t="s">
        <v>8127</v>
      </c>
      <c r="F4128" s="218" t="s">
        <v>8142</v>
      </c>
      <c r="G4128" s="218">
        <v>200</v>
      </c>
      <c r="H4128" s="241">
        <v>0</v>
      </c>
      <c r="I4128" s="218">
        <v>89.053</v>
      </c>
    </row>
    <row r="4129" ht="27" spans="1:9">
      <c r="A4129" s="218">
        <v>4128</v>
      </c>
      <c r="B4129" s="218" t="s">
        <v>3944</v>
      </c>
      <c r="C4129" s="218" t="s">
        <v>4870</v>
      </c>
      <c r="D4129" s="218" t="s">
        <v>7753</v>
      </c>
      <c r="E4129" s="218" t="s">
        <v>8127</v>
      </c>
      <c r="F4129" s="218" t="s">
        <v>8143</v>
      </c>
      <c r="G4129" s="218">
        <v>400</v>
      </c>
      <c r="H4129" s="241">
        <v>0</v>
      </c>
      <c r="I4129" s="218">
        <v>233.917</v>
      </c>
    </row>
    <row r="4130" spans="1:9">
      <c r="A4130" s="218">
        <v>4129</v>
      </c>
      <c r="B4130" s="218" t="s">
        <v>3944</v>
      </c>
      <c r="C4130" s="218" t="s">
        <v>4870</v>
      </c>
      <c r="D4130" s="218" t="s">
        <v>7753</v>
      </c>
      <c r="E4130" s="218" t="s">
        <v>8127</v>
      </c>
      <c r="F4130" s="218" t="s">
        <v>8144</v>
      </c>
      <c r="G4130" s="218">
        <v>200</v>
      </c>
      <c r="H4130" s="241">
        <v>0</v>
      </c>
      <c r="I4130" s="218">
        <v>90.228</v>
      </c>
    </row>
    <row r="4131" ht="27" spans="1:9">
      <c r="A4131" s="218">
        <v>4130</v>
      </c>
      <c r="B4131" s="218" t="s">
        <v>3944</v>
      </c>
      <c r="C4131" s="218" t="s">
        <v>4870</v>
      </c>
      <c r="D4131" s="218" t="s">
        <v>7753</v>
      </c>
      <c r="E4131" s="218" t="s">
        <v>8127</v>
      </c>
      <c r="F4131" s="218" t="s">
        <v>8145</v>
      </c>
      <c r="G4131" s="218">
        <v>200</v>
      </c>
      <c r="H4131" s="241">
        <v>0</v>
      </c>
      <c r="I4131" s="218">
        <v>124.699</v>
      </c>
    </row>
    <row r="4132" spans="1:9">
      <c r="A4132" s="218">
        <v>4131</v>
      </c>
      <c r="B4132" s="218" t="s">
        <v>3944</v>
      </c>
      <c r="C4132" s="218" t="s">
        <v>4870</v>
      </c>
      <c r="D4132" s="218" t="s">
        <v>7753</v>
      </c>
      <c r="E4132" s="218" t="s">
        <v>8127</v>
      </c>
      <c r="F4132" s="218" t="s">
        <v>8146</v>
      </c>
      <c r="G4132" s="218">
        <v>200</v>
      </c>
      <c r="H4132" s="241">
        <v>0</v>
      </c>
      <c r="I4132" s="218">
        <v>74.437</v>
      </c>
    </row>
    <row r="4133" spans="1:9">
      <c r="A4133" s="218">
        <v>4132</v>
      </c>
      <c r="B4133" s="218" t="s">
        <v>3944</v>
      </c>
      <c r="C4133" s="218" t="s">
        <v>4870</v>
      </c>
      <c r="D4133" s="218" t="s">
        <v>7753</v>
      </c>
      <c r="E4133" s="218" t="s">
        <v>8127</v>
      </c>
      <c r="F4133" s="218" t="s">
        <v>8147</v>
      </c>
      <c r="G4133" s="218">
        <v>200</v>
      </c>
      <c r="H4133" s="241">
        <v>0</v>
      </c>
      <c r="I4133" s="218">
        <v>131.766</v>
      </c>
    </row>
    <row r="4134" ht="27" spans="1:9">
      <c r="A4134" s="218">
        <v>4133</v>
      </c>
      <c r="B4134" s="218" t="s">
        <v>3944</v>
      </c>
      <c r="C4134" s="218" t="s">
        <v>4870</v>
      </c>
      <c r="D4134" s="218" t="s">
        <v>7753</v>
      </c>
      <c r="E4134" s="218" t="s">
        <v>8127</v>
      </c>
      <c r="F4134" s="218" t="s">
        <v>8148</v>
      </c>
      <c r="G4134" s="218">
        <v>200</v>
      </c>
      <c r="H4134" s="241">
        <v>0</v>
      </c>
      <c r="I4134" s="218">
        <v>51.864</v>
      </c>
    </row>
    <row r="4135" ht="27" spans="1:9">
      <c r="A4135" s="218">
        <v>4134</v>
      </c>
      <c r="B4135" s="218" t="s">
        <v>3944</v>
      </c>
      <c r="C4135" s="218" t="s">
        <v>4870</v>
      </c>
      <c r="D4135" s="218" t="s">
        <v>7753</v>
      </c>
      <c r="E4135" s="218" t="s">
        <v>8127</v>
      </c>
      <c r="F4135" s="218" t="s">
        <v>8149</v>
      </c>
      <c r="G4135" s="218">
        <v>400</v>
      </c>
      <c r="H4135" s="241">
        <v>0</v>
      </c>
      <c r="I4135" s="218">
        <v>164.7</v>
      </c>
    </row>
    <row r="4136" ht="27" spans="1:9">
      <c r="A4136" s="218">
        <v>4135</v>
      </c>
      <c r="B4136" s="218" t="s">
        <v>3944</v>
      </c>
      <c r="C4136" s="218" t="s">
        <v>4870</v>
      </c>
      <c r="D4136" s="218" t="s">
        <v>7753</v>
      </c>
      <c r="E4136" s="218" t="s">
        <v>8127</v>
      </c>
      <c r="F4136" s="218" t="s">
        <v>8150</v>
      </c>
      <c r="G4136" s="218">
        <v>160</v>
      </c>
      <c r="H4136" s="241">
        <v>0</v>
      </c>
      <c r="I4136" s="218">
        <v>91.608</v>
      </c>
    </row>
    <row r="4137" spans="1:9">
      <c r="A4137" s="218">
        <v>4136</v>
      </c>
      <c r="B4137" s="218" t="s">
        <v>3944</v>
      </c>
      <c r="C4137" s="218" t="s">
        <v>4870</v>
      </c>
      <c r="D4137" s="218" t="s">
        <v>7753</v>
      </c>
      <c r="E4137" s="218" t="s">
        <v>8127</v>
      </c>
      <c r="F4137" s="218" t="s">
        <v>8151</v>
      </c>
      <c r="G4137" s="218">
        <v>400</v>
      </c>
      <c r="H4137" s="241">
        <v>0</v>
      </c>
      <c r="I4137" s="218">
        <v>235.41</v>
      </c>
    </row>
    <row r="4138" ht="27" spans="1:9">
      <c r="A4138" s="218">
        <v>4137</v>
      </c>
      <c r="B4138" s="218" t="s">
        <v>3944</v>
      </c>
      <c r="C4138" s="218" t="s">
        <v>4870</v>
      </c>
      <c r="D4138" s="218" t="s">
        <v>7753</v>
      </c>
      <c r="E4138" s="218" t="s">
        <v>8127</v>
      </c>
      <c r="F4138" s="218" t="s">
        <v>8152</v>
      </c>
      <c r="G4138" s="218">
        <v>100</v>
      </c>
      <c r="H4138" s="241">
        <v>0</v>
      </c>
      <c r="I4138" s="218">
        <v>61.362</v>
      </c>
    </row>
    <row r="4139" ht="27" spans="1:9">
      <c r="A4139" s="218">
        <v>4138</v>
      </c>
      <c r="B4139" s="218" t="s">
        <v>3944</v>
      </c>
      <c r="C4139" s="218" t="s">
        <v>4870</v>
      </c>
      <c r="D4139" s="218" t="s">
        <v>7753</v>
      </c>
      <c r="E4139" s="218" t="s">
        <v>8127</v>
      </c>
      <c r="F4139" s="218" t="s">
        <v>8153</v>
      </c>
      <c r="G4139" s="218">
        <v>200</v>
      </c>
      <c r="H4139" s="241">
        <v>0</v>
      </c>
      <c r="I4139" s="218">
        <v>77.581</v>
      </c>
    </row>
    <row r="4140" spans="1:9">
      <c r="A4140" s="218">
        <v>4139</v>
      </c>
      <c r="B4140" s="218" t="s">
        <v>3944</v>
      </c>
      <c r="C4140" s="218" t="s">
        <v>4870</v>
      </c>
      <c r="D4140" s="218" t="s">
        <v>7753</v>
      </c>
      <c r="E4140" s="218" t="s">
        <v>8127</v>
      </c>
      <c r="F4140" s="218" t="s">
        <v>8154</v>
      </c>
      <c r="G4140" s="218">
        <v>200</v>
      </c>
      <c r="H4140" s="241">
        <v>0</v>
      </c>
      <c r="I4140" s="218">
        <v>119.24</v>
      </c>
    </row>
    <row r="4141" ht="27" spans="1:9">
      <c r="A4141" s="218">
        <v>4140</v>
      </c>
      <c r="B4141" s="218" t="s">
        <v>3944</v>
      </c>
      <c r="C4141" s="218" t="s">
        <v>4870</v>
      </c>
      <c r="D4141" s="218" t="s">
        <v>7753</v>
      </c>
      <c r="E4141" s="218" t="s">
        <v>8127</v>
      </c>
      <c r="F4141" s="218" t="s">
        <v>8155</v>
      </c>
      <c r="G4141" s="218">
        <v>200</v>
      </c>
      <c r="H4141" s="241">
        <v>0</v>
      </c>
      <c r="I4141" s="218">
        <v>92.238</v>
      </c>
    </row>
    <row r="4142" spans="1:9">
      <c r="A4142" s="218">
        <v>4141</v>
      </c>
      <c r="B4142" s="218" t="s">
        <v>3944</v>
      </c>
      <c r="C4142" s="218" t="s">
        <v>4870</v>
      </c>
      <c r="D4142" s="218" t="s">
        <v>7753</v>
      </c>
      <c r="E4142" s="218" t="s">
        <v>8127</v>
      </c>
      <c r="F4142" s="218" t="s">
        <v>8156</v>
      </c>
      <c r="G4142" s="218">
        <v>200</v>
      </c>
      <c r="H4142" s="241">
        <v>0</v>
      </c>
      <c r="I4142" s="218">
        <v>122.778</v>
      </c>
    </row>
    <row r="4143" ht="27" spans="1:9">
      <c r="A4143" s="218">
        <v>4142</v>
      </c>
      <c r="B4143" s="218" t="s">
        <v>3944</v>
      </c>
      <c r="C4143" s="218" t="s">
        <v>4870</v>
      </c>
      <c r="D4143" s="218" t="s">
        <v>7753</v>
      </c>
      <c r="E4143" s="218" t="s">
        <v>8127</v>
      </c>
      <c r="F4143" s="218" t="s">
        <v>8157</v>
      </c>
      <c r="G4143" s="218">
        <v>100</v>
      </c>
      <c r="H4143" s="241">
        <v>0</v>
      </c>
      <c r="I4143" s="218">
        <v>58.316</v>
      </c>
    </row>
    <row r="4144" ht="27" spans="1:9">
      <c r="A4144" s="218">
        <v>4143</v>
      </c>
      <c r="B4144" s="218" t="s">
        <v>3944</v>
      </c>
      <c r="C4144" s="218" t="s">
        <v>4870</v>
      </c>
      <c r="D4144" s="218" t="s">
        <v>7753</v>
      </c>
      <c r="E4144" s="218" t="s">
        <v>8127</v>
      </c>
      <c r="F4144" s="218" t="s">
        <v>8158</v>
      </c>
      <c r="G4144" s="218">
        <v>200</v>
      </c>
      <c r="H4144" s="241">
        <v>0</v>
      </c>
      <c r="I4144" s="218">
        <v>44.877</v>
      </c>
    </row>
    <row r="4145" spans="1:9">
      <c r="A4145" s="218">
        <v>4144</v>
      </c>
      <c r="B4145" s="218" t="s">
        <v>3944</v>
      </c>
      <c r="C4145" s="218" t="s">
        <v>4870</v>
      </c>
      <c r="D4145" s="218" t="s">
        <v>7753</v>
      </c>
      <c r="E4145" s="218" t="s">
        <v>8127</v>
      </c>
      <c r="F4145" s="218" t="s">
        <v>8159</v>
      </c>
      <c r="G4145" s="218">
        <v>200</v>
      </c>
      <c r="H4145" s="241">
        <v>0</v>
      </c>
      <c r="I4145" s="218">
        <v>121.704</v>
      </c>
    </row>
    <row r="4146" spans="1:9">
      <c r="A4146" s="218">
        <v>4145</v>
      </c>
      <c r="B4146" s="218" t="s">
        <v>3944</v>
      </c>
      <c r="C4146" s="218" t="s">
        <v>4870</v>
      </c>
      <c r="D4146" s="218" t="s">
        <v>7753</v>
      </c>
      <c r="E4146" s="218" t="s">
        <v>8127</v>
      </c>
      <c r="F4146" s="218" t="s">
        <v>8160</v>
      </c>
      <c r="G4146" s="218">
        <v>200</v>
      </c>
      <c r="H4146" s="241">
        <v>0</v>
      </c>
      <c r="I4146" s="218">
        <v>89.37</v>
      </c>
    </row>
    <row r="4147" ht="27" spans="1:9">
      <c r="A4147" s="218">
        <v>4146</v>
      </c>
      <c r="B4147" s="218" t="s">
        <v>3944</v>
      </c>
      <c r="C4147" s="218" t="s">
        <v>4870</v>
      </c>
      <c r="D4147" s="218" t="s">
        <v>7753</v>
      </c>
      <c r="E4147" s="218" t="s">
        <v>8127</v>
      </c>
      <c r="F4147" s="218" t="s">
        <v>8161</v>
      </c>
      <c r="G4147" s="218">
        <v>200</v>
      </c>
      <c r="H4147" s="241">
        <v>0</v>
      </c>
      <c r="I4147" s="218">
        <v>78.862</v>
      </c>
    </row>
    <row r="4148" spans="1:9">
      <c r="A4148" s="218">
        <v>4147</v>
      </c>
      <c r="B4148" s="218" t="s">
        <v>3944</v>
      </c>
      <c r="C4148" s="218" t="s">
        <v>4870</v>
      </c>
      <c r="D4148" s="218" t="s">
        <v>7753</v>
      </c>
      <c r="E4148" s="218" t="s">
        <v>8127</v>
      </c>
      <c r="F4148" s="218" t="s">
        <v>8162</v>
      </c>
      <c r="G4148" s="218">
        <v>200</v>
      </c>
      <c r="H4148" s="241">
        <v>0</v>
      </c>
      <c r="I4148" s="218">
        <v>98.333</v>
      </c>
    </row>
    <row r="4149" spans="1:9">
      <c r="A4149" s="218">
        <v>4148</v>
      </c>
      <c r="B4149" s="218" t="s">
        <v>3944</v>
      </c>
      <c r="C4149" s="218" t="s">
        <v>4870</v>
      </c>
      <c r="D4149" s="218" t="s">
        <v>7753</v>
      </c>
      <c r="E4149" s="218" t="s">
        <v>8127</v>
      </c>
      <c r="F4149" s="218" t="s">
        <v>8163</v>
      </c>
      <c r="G4149" s="218">
        <v>200</v>
      </c>
      <c r="H4149" s="241">
        <v>0</v>
      </c>
      <c r="I4149" s="218">
        <v>99.469</v>
      </c>
    </row>
    <row r="4150" spans="1:9">
      <c r="A4150" s="218">
        <v>4149</v>
      </c>
      <c r="B4150" s="218" t="s">
        <v>3944</v>
      </c>
      <c r="C4150" s="218" t="s">
        <v>4870</v>
      </c>
      <c r="D4150" s="218" t="s">
        <v>7753</v>
      </c>
      <c r="E4150" s="218" t="s">
        <v>8127</v>
      </c>
      <c r="F4150" s="218" t="s">
        <v>5246</v>
      </c>
      <c r="G4150" s="218">
        <v>400</v>
      </c>
      <c r="H4150" s="241">
        <v>0</v>
      </c>
      <c r="I4150" s="218">
        <v>56.87</v>
      </c>
    </row>
    <row r="4151" spans="1:9">
      <c r="A4151" s="218">
        <v>4150</v>
      </c>
      <c r="B4151" s="218" t="s">
        <v>3944</v>
      </c>
      <c r="C4151" s="218" t="s">
        <v>4870</v>
      </c>
      <c r="D4151" s="218" t="s">
        <v>7753</v>
      </c>
      <c r="E4151" s="218" t="s">
        <v>8127</v>
      </c>
      <c r="F4151" s="218" t="s">
        <v>8164</v>
      </c>
      <c r="G4151" s="218">
        <v>800</v>
      </c>
      <c r="H4151" s="241">
        <v>0</v>
      </c>
      <c r="I4151" s="218">
        <v>478.26</v>
      </c>
    </row>
    <row r="4152" spans="1:9">
      <c r="A4152" s="218">
        <v>4151</v>
      </c>
      <c r="B4152" s="218" t="s">
        <v>3944</v>
      </c>
      <c r="C4152" s="218" t="s">
        <v>4870</v>
      </c>
      <c r="D4152" s="218" t="s">
        <v>7753</v>
      </c>
      <c r="E4152" s="218" t="s">
        <v>8127</v>
      </c>
      <c r="F4152" s="218" t="s">
        <v>8165</v>
      </c>
      <c r="G4152" s="218">
        <v>1000</v>
      </c>
      <c r="H4152" s="241">
        <v>0</v>
      </c>
      <c r="I4152" s="218">
        <v>600.7</v>
      </c>
    </row>
    <row r="4153" ht="27" spans="1:9">
      <c r="A4153" s="218">
        <v>4152</v>
      </c>
      <c r="B4153" s="218" t="s">
        <v>3944</v>
      </c>
      <c r="C4153" s="218" t="s">
        <v>4870</v>
      </c>
      <c r="D4153" s="218" t="s">
        <v>7753</v>
      </c>
      <c r="E4153" s="218" t="s">
        <v>8127</v>
      </c>
      <c r="F4153" s="218" t="s">
        <v>8166</v>
      </c>
      <c r="G4153" s="218">
        <v>800</v>
      </c>
      <c r="H4153" s="241">
        <v>0</v>
      </c>
      <c r="I4153" s="218">
        <v>380.12</v>
      </c>
    </row>
    <row r="4154" spans="1:9">
      <c r="A4154" s="218">
        <v>4153</v>
      </c>
      <c r="B4154" s="218" t="s">
        <v>3944</v>
      </c>
      <c r="C4154" s="218" t="s">
        <v>4870</v>
      </c>
      <c r="D4154" s="218" t="s">
        <v>7753</v>
      </c>
      <c r="E4154" s="218" t="s">
        <v>8127</v>
      </c>
      <c r="F4154" s="218" t="s">
        <v>8167</v>
      </c>
      <c r="G4154" s="218">
        <v>630</v>
      </c>
      <c r="H4154" s="241">
        <v>0</v>
      </c>
      <c r="I4154" s="218">
        <v>380.584</v>
      </c>
    </row>
    <row r="4155" spans="1:9">
      <c r="A4155" s="218">
        <v>4154</v>
      </c>
      <c r="B4155" s="218" t="s">
        <v>3944</v>
      </c>
      <c r="C4155" s="218" t="s">
        <v>4870</v>
      </c>
      <c r="D4155" s="218" t="s">
        <v>7753</v>
      </c>
      <c r="E4155" s="218" t="s">
        <v>8127</v>
      </c>
      <c r="F4155" s="218" t="s">
        <v>8168</v>
      </c>
      <c r="G4155" s="218">
        <v>630</v>
      </c>
      <c r="H4155" s="241">
        <v>0</v>
      </c>
      <c r="I4155" s="218">
        <v>397.688</v>
      </c>
    </row>
    <row r="4156" ht="27" spans="1:9">
      <c r="A4156" s="218">
        <v>4155</v>
      </c>
      <c r="B4156" s="218" t="s">
        <v>3944</v>
      </c>
      <c r="C4156" s="218" t="s">
        <v>4870</v>
      </c>
      <c r="D4156" s="218" t="s">
        <v>7753</v>
      </c>
      <c r="E4156" s="218" t="s">
        <v>8127</v>
      </c>
      <c r="F4156" s="218" t="s">
        <v>8169</v>
      </c>
      <c r="G4156" s="218">
        <v>200</v>
      </c>
      <c r="H4156" s="241">
        <v>0</v>
      </c>
      <c r="I4156" s="218">
        <v>96.677</v>
      </c>
    </row>
    <row r="4157" spans="1:9">
      <c r="A4157" s="218">
        <v>4156</v>
      </c>
      <c r="B4157" s="218" t="s">
        <v>3944</v>
      </c>
      <c r="C4157" s="218" t="s">
        <v>8170</v>
      </c>
      <c r="D4157" s="218" t="s">
        <v>8171</v>
      </c>
      <c r="E4157" s="218" t="s">
        <v>8172</v>
      </c>
      <c r="F4157" s="218" t="s">
        <v>8173</v>
      </c>
      <c r="G4157" s="218">
        <v>200</v>
      </c>
      <c r="H4157" s="241">
        <v>0</v>
      </c>
      <c r="I4157" s="218">
        <v>124.968</v>
      </c>
    </row>
    <row r="4158" spans="1:9">
      <c r="A4158" s="218">
        <v>4157</v>
      </c>
      <c r="B4158" s="218" t="s">
        <v>3944</v>
      </c>
      <c r="C4158" s="218" t="s">
        <v>8170</v>
      </c>
      <c r="D4158" s="218" t="s">
        <v>8171</v>
      </c>
      <c r="E4158" s="218" t="s">
        <v>8172</v>
      </c>
      <c r="F4158" s="218" t="s">
        <v>8174</v>
      </c>
      <c r="G4158" s="218">
        <v>200</v>
      </c>
      <c r="H4158" s="241">
        <v>0</v>
      </c>
      <c r="I4158" s="218">
        <v>123.795</v>
      </c>
    </row>
    <row r="4159" spans="1:9">
      <c r="A4159" s="218">
        <v>4158</v>
      </c>
      <c r="B4159" s="218" t="s">
        <v>3944</v>
      </c>
      <c r="C4159" s="218" t="s">
        <v>8170</v>
      </c>
      <c r="D4159" s="218" t="s">
        <v>8171</v>
      </c>
      <c r="E4159" s="218" t="s">
        <v>8172</v>
      </c>
      <c r="F4159" s="218" t="s">
        <v>8175</v>
      </c>
      <c r="G4159" s="218">
        <v>200</v>
      </c>
      <c r="H4159" s="241">
        <v>0</v>
      </c>
      <c r="I4159" s="218">
        <v>64.006</v>
      </c>
    </row>
    <row r="4160" spans="1:9">
      <c r="A4160" s="218">
        <v>4159</v>
      </c>
      <c r="B4160" s="218" t="s">
        <v>3944</v>
      </c>
      <c r="C4160" s="218" t="s">
        <v>8170</v>
      </c>
      <c r="D4160" s="218" t="s">
        <v>8171</v>
      </c>
      <c r="E4160" s="218" t="s">
        <v>8172</v>
      </c>
      <c r="F4160" s="218" t="s">
        <v>8176</v>
      </c>
      <c r="G4160" s="218">
        <v>200</v>
      </c>
      <c r="H4160" s="241">
        <v>0</v>
      </c>
      <c r="I4160" s="218">
        <v>87.948</v>
      </c>
    </row>
    <row r="4161" spans="1:9">
      <c r="A4161" s="218">
        <v>4160</v>
      </c>
      <c r="B4161" s="218" t="s">
        <v>3944</v>
      </c>
      <c r="C4161" s="218" t="s">
        <v>8170</v>
      </c>
      <c r="D4161" s="218" t="s">
        <v>8171</v>
      </c>
      <c r="E4161" s="218" t="s">
        <v>8172</v>
      </c>
      <c r="F4161" s="218" t="s">
        <v>8177</v>
      </c>
      <c r="G4161" s="218">
        <v>200</v>
      </c>
      <c r="H4161" s="241">
        <v>0</v>
      </c>
      <c r="I4161" s="218">
        <v>124.754</v>
      </c>
    </row>
    <row r="4162" spans="1:9">
      <c r="A4162" s="218">
        <v>4161</v>
      </c>
      <c r="B4162" s="218" t="s">
        <v>3944</v>
      </c>
      <c r="C4162" s="218" t="s">
        <v>8170</v>
      </c>
      <c r="D4162" s="218" t="s">
        <v>8171</v>
      </c>
      <c r="E4162" s="218" t="s">
        <v>8172</v>
      </c>
      <c r="F4162" s="218" t="s">
        <v>8178</v>
      </c>
      <c r="G4162" s="218">
        <v>200</v>
      </c>
      <c r="H4162" s="241">
        <v>0</v>
      </c>
      <c r="I4162" s="218">
        <v>46.975</v>
      </c>
    </row>
    <row r="4163" spans="1:9">
      <c r="A4163" s="218">
        <v>4162</v>
      </c>
      <c r="B4163" s="218" t="s">
        <v>3944</v>
      </c>
      <c r="C4163" s="218" t="s">
        <v>8170</v>
      </c>
      <c r="D4163" s="218" t="s">
        <v>8171</v>
      </c>
      <c r="E4163" s="218" t="s">
        <v>8172</v>
      </c>
      <c r="F4163" s="218" t="s">
        <v>8179</v>
      </c>
      <c r="G4163" s="218">
        <v>200</v>
      </c>
      <c r="H4163" s="241">
        <v>0</v>
      </c>
      <c r="I4163" s="218">
        <v>105.686</v>
      </c>
    </row>
    <row r="4164" spans="1:9">
      <c r="A4164" s="218">
        <v>4163</v>
      </c>
      <c r="B4164" s="218" t="s">
        <v>3944</v>
      </c>
      <c r="C4164" s="218" t="s">
        <v>8170</v>
      </c>
      <c r="D4164" s="218" t="s">
        <v>8171</v>
      </c>
      <c r="E4164" s="218" t="s">
        <v>8172</v>
      </c>
      <c r="F4164" s="218" t="s">
        <v>8180</v>
      </c>
      <c r="G4164" s="218">
        <v>200</v>
      </c>
      <c r="H4164" s="241">
        <v>0</v>
      </c>
      <c r="I4164" s="218">
        <v>91.842</v>
      </c>
    </row>
    <row r="4165" spans="1:9">
      <c r="A4165" s="218">
        <v>4164</v>
      </c>
      <c r="B4165" s="218" t="s">
        <v>3944</v>
      </c>
      <c r="C4165" s="218" t="s">
        <v>8170</v>
      </c>
      <c r="D4165" s="218" t="s">
        <v>8171</v>
      </c>
      <c r="E4165" s="218" t="s">
        <v>8172</v>
      </c>
      <c r="F4165" s="218" t="s">
        <v>8181</v>
      </c>
      <c r="G4165" s="218">
        <v>200</v>
      </c>
      <c r="H4165" s="241">
        <v>0</v>
      </c>
      <c r="I4165" s="218">
        <v>74.302</v>
      </c>
    </row>
    <row r="4166" spans="1:9">
      <c r="A4166" s="218">
        <v>4165</v>
      </c>
      <c r="B4166" s="218" t="s">
        <v>3944</v>
      </c>
      <c r="C4166" s="218" t="s">
        <v>8170</v>
      </c>
      <c r="D4166" s="218" t="s">
        <v>8171</v>
      </c>
      <c r="E4166" s="218" t="s">
        <v>8172</v>
      </c>
      <c r="F4166" s="218" t="s">
        <v>8182</v>
      </c>
      <c r="G4166" s="218">
        <v>200</v>
      </c>
      <c r="H4166" s="241">
        <v>0</v>
      </c>
      <c r="I4166" s="218">
        <v>77.161</v>
      </c>
    </row>
    <row r="4167" ht="27" spans="1:9">
      <c r="A4167" s="218">
        <v>4166</v>
      </c>
      <c r="B4167" s="218" t="s">
        <v>3944</v>
      </c>
      <c r="C4167" s="218" t="s">
        <v>8170</v>
      </c>
      <c r="D4167" s="218" t="s">
        <v>8171</v>
      </c>
      <c r="E4167" s="218" t="s">
        <v>8172</v>
      </c>
      <c r="F4167" s="218" t="s">
        <v>8183</v>
      </c>
      <c r="G4167" s="218">
        <v>200</v>
      </c>
      <c r="H4167" s="241">
        <v>0</v>
      </c>
      <c r="I4167" s="218">
        <v>88.685</v>
      </c>
    </row>
    <row r="4168" spans="1:9">
      <c r="A4168" s="218">
        <v>4167</v>
      </c>
      <c r="B4168" s="218" t="s">
        <v>3944</v>
      </c>
      <c r="C4168" s="218" t="s">
        <v>8170</v>
      </c>
      <c r="D4168" s="218" t="s">
        <v>8171</v>
      </c>
      <c r="E4168" s="218" t="s">
        <v>8172</v>
      </c>
      <c r="F4168" s="218" t="s">
        <v>8184</v>
      </c>
      <c r="G4168" s="218">
        <v>200</v>
      </c>
      <c r="H4168" s="241">
        <v>0</v>
      </c>
      <c r="I4168" s="218">
        <v>118.516</v>
      </c>
    </row>
    <row r="4169" spans="1:9">
      <c r="A4169" s="218">
        <v>4168</v>
      </c>
      <c r="B4169" s="218" t="s">
        <v>3944</v>
      </c>
      <c r="C4169" s="218" t="s">
        <v>8170</v>
      </c>
      <c r="D4169" s="218" t="s">
        <v>8171</v>
      </c>
      <c r="E4169" s="218" t="s">
        <v>8172</v>
      </c>
      <c r="F4169" s="218" t="s">
        <v>5181</v>
      </c>
      <c r="G4169" s="218">
        <v>200</v>
      </c>
      <c r="H4169" s="241">
        <v>0</v>
      </c>
      <c r="I4169" s="218">
        <v>99.172</v>
      </c>
    </row>
    <row r="4170" spans="1:9">
      <c r="A4170" s="218">
        <v>4169</v>
      </c>
      <c r="B4170" s="218" t="s">
        <v>3944</v>
      </c>
      <c r="C4170" s="218" t="s">
        <v>8170</v>
      </c>
      <c r="D4170" s="218" t="s">
        <v>8171</v>
      </c>
      <c r="E4170" s="218" t="s">
        <v>8172</v>
      </c>
      <c r="F4170" s="218" t="s">
        <v>8185</v>
      </c>
      <c r="G4170" s="218">
        <v>200</v>
      </c>
      <c r="H4170" s="241">
        <v>0</v>
      </c>
      <c r="I4170" s="218">
        <v>92.273</v>
      </c>
    </row>
    <row r="4171" ht="27" spans="1:9">
      <c r="A4171" s="218">
        <v>4170</v>
      </c>
      <c r="B4171" s="218" t="s">
        <v>3944</v>
      </c>
      <c r="C4171" s="218" t="s">
        <v>8170</v>
      </c>
      <c r="D4171" s="218" t="s">
        <v>8171</v>
      </c>
      <c r="E4171" s="218" t="s">
        <v>8172</v>
      </c>
      <c r="F4171" s="218" t="s">
        <v>8186</v>
      </c>
      <c r="G4171" s="218">
        <v>200</v>
      </c>
      <c r="H4171" s="241">
        <v>0</v>
      </c>
      <c r="I4171" s="218">
        <v>97.217</v>
      </c>
    </row>
    <row r="4172" spans="1:9">
      <c r="A4172" s="218">
        <v>4171</v>
      </c>
      <c r="B4172" s="218" t="s">
        <v>3944</v>
      </c>
      <c r="C4172" s="218" t="s">
        <v>8170</v>
      </c>
      <c r="D4172" s="218" t="s">
        <v>8171</v>
      </c>
      <c r="E4172" s="218" t="s">
        <v>8172</v>
      </c>
      <c r="F4172" s="218" t="s">
        <v>8187</v>
      </c>
      <c r="G4172" s="218">
        <v>200</v>
      </c>
      <c r="H4172" s="241">
        <v>0</v>
      </c>
      <c r="I4172" s="218">
        <v>78.674</v>
      </c>
    </row>
    <row r="4173" spans="1:9">
      <c r="A4173" s="218">
        <v>4172</v>
      </c>
      <c r="B4173" s="218" t="s">
        <v>3944</v>
      </c>
      <c r="C4173" s="218" t="s">
        <v>8170</v>
      </c>
      <c r="D4173" s="218" t="s">
        <v>8171</v>
      </c>
      <c r="E4173" s="218" t="s">
        <v>8172</v>
      </c>
      <c r="F4173" s="218" t="s">
        <v>8188</v>
      </c>
      <c r="G4173" s="218">
        <v>200</v>
      </c>
      <c r="H4173" s="241">
        <v>0</v>
      </c>
      <c r="I4173" s="218">
        <v>71.751</v>
      </c>
    </row>
    <row r="4174" spans="1:9">
      <c r="A4174" s="218">
        <v>4173</v>
      </c>
      <c r="B4174" s="218" t="s">
        <v>3944</v>
      </c>
      <c r="C4174" s="218" t="s">
        <v>8170</v>
      </c>
      <c r="D4174" s="218" t="s">
        <v>8171</v>
      </c>
      <c r="E4174" s="218" t="s">
        <v>8172</v>
      </c>
      <c r="F4174" s="218" t="s">
        <v>8189</v>
      </c>
      <c r="G4174" s="218">
        <v>200</v>
      </c>
      <c r="H4174" s="241">
        <v>0</v>
      </c>
      <c r="I4174" s="218">
        <v>93.849</v>
      </c>
    </row>
    <row r="4175" spans="1:9">
      <c r="A4175" s="218">
        <v>4174</v>
      </c>
      <c r="B4175" s="218" t="s">
        <v>3944</v>
      </c>
      <c r="C4175" s="218" t="s">
        <v>8170</v>
      </c>
      <c r="D4175" s="218" t="s">
        <v>8171</v>
      </c>
      <c r="E4175" s="218" t="s">
        <v>8172</v>
      </c>
      <c r="F4175" s="218" t="s">
        <v>3964</v>
      </c>
      <c r="G4175" s="218">
        <v>160</v>
      </c>
      <c r="H4175" s="241">
        <v>0</v>
      </c>
      <c r="I4175" s="218">
        <v>70.499</v>
      </c>
    </row>
    <row r="4176" spans="1:9">
      <c r="A4176" s="218">
        <v>4175</v>
      </c>
      <c r="B4176" s="218" t="s">
        <v>3944</v>
      </c>
      <c r="C4176" s="218" t="s">
        <v>8170</v>
      </c>
      <c r="D4176" s="218" t="s">
        <v>8171</v>
      </c>
      <c r="E4176" s="218" t="s">
        <v>8172</v>
      </c>
      <c r="F4176" s="218" t="s">
        <v>8190</v>
      </c>
      <c r="G4176" s="218">
        <v>200</v>
      </c>
      <c r="H4176" s="241">
        <v>0</v>
      </c>
      <c r="I4176" s="218">
        <v>132.511</v>
      </c>
    </row>
    <row r="4177" spans="1:9">
      <c r="A4177" s="218">
        <v>4176</v>
      </c>
      <c r="B4177" s="218" t="s">
        <v>3944</v>
      </c>
      <c r="C4177" s="218" t="s">
        <v>8170</v>
      </c>
      <c r="D4177" s="218" t="s">
        <v>8171</v>
      </c>
      <c r="E4177" s="218" t="s">
        <v>8172</v>
      </c>
      <c r="F4177" s="218" t="s">
        <v>8191</v>
      </c>
      <c r="G4177" s="218">
        <v>200</v>
      </c>
      <c r="H4177" s="241">
        <v>0</v>
      </c>
      <c r="I4177" s="218">
        <v>113.091</v>
      </c>
    </row>
    <row r="4178" spans="1:9">
      <c r="A4178" s="218">
        <v>4177</v>
      </c>
      <c r="B4178" s="218" t="s">
        <v>3944</v>
      </c>
      <c r="C4178" s="218" t="s">
        <v>8170</v>
      </c>
      <c r="D4178" s="218" t="s">
        <v>8171</v>
      </c>
      <c r="E4178" s="218" t="s">
        <v>8172</v>
      </c>
      <c r="F4178" s="218" t="s">
        <v>8192</v>
      </c>
      <c r="G4178" s="218">
        <v>200</v>
      </c>
      <c r="H4178" s="241">
        <v>0</v>
      </c>
      <c r="I4178" s="218">
        <v>74.476</v>
      </c>
    </row>
    <row r="4179" spans="1:9">
      <c r="A4179" s="218">
        <v>4178</v>
      </c>
      <c r="B4179" s="218" t="s">
        <v>3944</v>
      </c>
      <c r="C4179" s="218" t="s">
        <v>8170</v>
      </c>
      <c r="D4179" s="218" t="s">
        <v>8171</v>
      </c>
      <c r="E4179" s="218" t="s">
        <v>8172</v>
      </c>
      <c r="F4179" s="218" t="s">
        <v>8193</v>
      </c>
      <c r="G4179" s="218">
        <v>200</v>
      </c>
      <c r="H4179" s="241">
        <v>0</v>
      </c>
      <c r="I4179" s="218">
        <v>113.68</v>
      </c>
    </row>
    <row r="4180" spans="1:9">
      <c r="A4180" s="218">
        <v>4179</v>
      </c>
      <c r="B4180" s="218" t="s">
        <v>3944</v>
      </c>
      <c r="C4180" s="218" t="s">
        <v>8170</v>
      </c>
      <c r="D4180" s="218" t="s">
        <v>8171</v>
      </c>
      <c r="E4180" s="218" t="s">
        <v>8172</v>
      </c>
      <c r="F4180" s="218" t="s">
        <v>8194</v>
      </c>
      <c r="G4180" s="218">
        <v>200</v>
      </c>
      <c r="H4180" s="241">
        <v>0</v>
      </c>
      <c r="I4180" s="218">
        <v>105.17</v>
      </c>
    </row>
    <row r="4181" spans="1:9">
      <c r="A4181" s="218">
        <v>4180</v>
      </c>
      <c r="B4181" s="218" t="s">
        <v>3944</v>
      </c>
      <c r="C4181" s="218" t="s">
        <v>8170</v>
      </c>
      <c r="D4181" s="218" t="s">
        <v>8171</v>
      </c>
      <c r="E4181" s="218" t="s">
        <v>8172</v>
      </c>
      <c r="F4181" s="218" t="s">
        <v>8195</v>
      </c>
      <c r="G4181" s="218">
        <v>200</v>
      </c>
      <c r="H4181" s="241">
        <v>0</v>
      </c>
      <c r="I4181" s="218">
        <v>36.25</v>
      </c>
    </row>
    <row r="4182" spans="1:9">
      <c r="A4182" s="218">
        <v>4181</v>
      </c>
      <c r="B4182" s="218" t="s">
        <v>3944</v>
      </c>
      <c r="C4182" s="218" t="s">
        <v>8170</v>
      </c>
      <c r="D4182" s="218" t="s">
        <v>8171</v>
      </c>
      <c r="E4182" s="218" t="s">
        <v>8172</v>
      </c>
      <c r="F4182" s="218" t="s">
        <v>8196</v>
      </c>
      <c r="G4182" s="218">
        <v>200</v>
      </c>
      <c r="H4182" s="241">
        <v>0</v>
      </c>
      <c r="I4182" s="218">
        <v>89.722</v>
      </c>
    </row>
    <row r="4183" spans="1:9">
      <c r="A4183" s="218">
        <v>4182</v>
      </c>
      <c r="B4183" s="218" t="s">
        <v>3944</v>
      </c>
      <c r="C4183" s="218" t="s">
        <v>8170</v>
      </c>
      <c r="D4183" s="218" t="s">
        <v>8171</v>
      </c>
      <c r="E4183" s="218" t="s">
        <v>8172</v>
      </c>
      <c r="F4183" s="218" t="s">
        <v>8197</v>
      </c>
      <c r="G4183" s="218">
        <v>200</v>
      </c>
      <c r="H4183" s="241">
        <v>0</v>
      </c>
      <c r="I4183" s="218">
        <v>124.492</v>
      </c>
    </row>
    <row r="4184" spans="1:9">
      <c r="A4184" s="218">
        <v>4183</v>
      </c>
      <c r="B4184" s="218" t="s">
        <v>3944</v>
      </c>
      <c r="C4184" s="218" t="s">
        <v>8170</v>
      </c>
      <c r="D4184" s="218" t="s">
        <v>8171</v>
      </c>
      <c r="E4184" s="218" t="s">
        <v>8172</v>
      </c>
      <c r="F4184" s="218" t="s">
        <v>8198</v>
      </c>
      <c r="G4184" s="218">
        <v>200</v>
      </c>
      <c r="H4184" s="241">
        <v>0</v>
      </c>
      <c r="I4184" s="218">
        <v>125.277</v>
      </c>
    </row>
    <row r="4185" ht="27" spans="1:9">
      <c r="A4185" s="218">
        <v>4184</v>
      </c>
      <c r="B4185" s="218" t="s">
        <v>3944</v>
      </c>
      <c r="C4185" s="218" t="s">
        <v>8170</v>
      </c>
      <c r="D4185" s="218" t="s">
        <v>8171</v>
      </c>
      <c r="E4185" s="218" t="s">
        <v>8172</v>
      </c>
      <c r="F4185" s="218" t="s">
        <v>8199</v>
      </c>
      <c r="G4185" s="218">
        <v>400</v>
      </c>
      <c r="H4185" s="241">
        <v>0</v>
      </c>
      <c r="I4185" s="218">
        <v>275.166</v>
      </c>
    </row>
    <row r="4186" ht="27" spans="1:9">
      <c r="A4186" s="218">
        <v>4185</v>
      </c>
      <c r="B4186" s="218" t="s">
        <v>3944</v>
      </c>
      <c r="C4186" s="218" t="s">
        <v>8170</v>
      </c>
      <c r="D4186" s="218" t="s">
        <v>8171</v>
      </c>
      <c r="E4186" s="218" t="s">
        <v>8172</v>
      </c>
      <c r="F4186" s="218" t="s">
        <v>8200</v>
      </c>
      <c r="G4186" s="218">
        <v>400</v>
      </c>
      <c r="H4186" s="241">
        <v>0</v>
      </c>
      <c r="I4186" s="218">
        <v>263.848</v>
      </c>
    </row>
    <row r="4187" spans="1:9">
      <c r="A4187" s="218">
        <v>4186</v>
      </c>
      <c r="B4187" s="218" t="s">
        <v>3944</v>
      </c>
      <c r="C4187" s="218" t="s">
        <v>8170</v>
      </c>
      <c r="D4187" s="218" t="s">
        <v>8171</v>
      </c>
      <c r="E4187" s="218" t="s">
        <v>8172</v>
      </c>
      <c r="F4187" s="218" t="s">
        <v>8201</v>
      </c>
      <c r="G4187" s="218">
        <v>400</v>
      </c>
      <c r="H4187" s="241">
        <v>0</v>
      </c>
      <c r="I4187" s="218">
        <v>231.07</v>
      </c>
    </row>
    <row r="4188" spans="1:9">
      <c r="A4188" s="218">
        <v>4187</v>
      </c>
      <c r="B4188" s="218" t="s">
        <v>3944</v>
      </c>
      <c r="C4188" s="218" t="s">
        <v>8170</v>
      </c>
      <c r="D4188" s="218" t="s">
        <v>8171</v>
      </c>
      <c r="E4188" s="218" t="s">
        <v>8172</v>
      </c>
      <c r="F4188" s="218" t="s">
        <v>8202</v>
      </c>
      <c r="G4188" s="218">
        <v>160</v>
      </c>
      <c r="H4188" s="241">
        <v>0</v>
      </c>
      <c r="I4188" s="218">
        <v>61.648</v>
      </c>
    </row>
    <row r="4189" ht="27" spans="1:9">
      <c r="A4189" s="218">
        <v>4188</v>
      </c>
      <c r="B4189" s="218" t="s">
        <v>3944</v>
      </c>
      <c r="C4189" s="218" t="s">
        <v>8170</v>
      </c>
      <c r="D4189" s="218" t="s">
        <v>8171</v>
      </c>
      <c r="E4189" s="218" t="s">
        <v>8172</v>
      </c>
      <c r="F4189" s="218" t="s">
        <v>8203</v>
      </c>
      <c r="G4189" s="218">
        <v>200</v>
      </c>
      <c r="H4189" s="241">
        <v>0</v>
      </c>
      <c r="I4189" s="218">
        <v>91.954</v>
      </c>
    </row>
    <row r="4190" ht="27" spans="1:9">
      <c r="A4190" s="218">
        <v>4189</v>
      </c>
      <c r="B4190" s="218" t="s">
        <v>3944</v>
      </c>
      <c r="C4190" s="218" t="s">
        <v>8170</v>
      </c>
      <c r="D4190" s="218" t="s">
        <v>8171</v>
      </c>
      <c r="E4190" s="218" t="s">
        <v>8172</v>
      </c>
      <c r="F4190" s="218" t="s">
        <v>8204</v>
      </c>
      <c r="G4190" s="218">
        <v>200</v>
      </c>
      <c r="H4190" s="241">
        <v>0</v>
      </c>
      <c r="I4190" s="218">
        <v>4.913</v>
      </c>
    </row>
    <row r="4191" spans="1:9">
      <c r="A4191" s="218">
        <v>4190</v>
      </c>
      <c r="B4191" s="218" t="s">
        <v>3944</v>
      </c>
      <c r="C4191" s="218" t="s">
        <v>8170</v>
      </c>
      <c r="D4191" s="218" t="s">
        <v>8171</v>
      </c>
      <c r="E4191" s="218" t="s">
        <v>8172</v>
      </c>
      <c r="F4191" s="218" t="s">
        <v>8205</v>
      </c>
      <c r="G4191" s="218">
        <v>100</v>
      </c>
      <c r="H4191" s="241">
        <v>0</v>
      </c>
      <c r="I4191" s="218">
        <v>38.374</v>
      </c>
    </row>
    <row r="4192" spans="1:9">
      <c r="A4192" s="218">
        <v>4191</v>
      </c>
      <c r="B4192" s="218" t="s">
        <v>3944</v>
      </c>
      <c r="C4192" s="218" t="s">
        <v>8170</v>
      </c>
      <c r="D4192" s="218" t="s">
        <v>8171</v>
      </c>
      <c r="E4192" s="218" t="s">
        <v>8172</v>
      </c>
      <c r="F4192" s="218" t="s">
        <v>8206</v>
      </c>
      <c r="G4192" s="218">
        <v>100</v>
      </c>
      <c r="H4192" s="241">
        <v>0</v>
      </c>
      <c r="I4192" s="218">
        <v>59.797</v>
      </c>
    </row>
    <row r="4193" spans="1:9">
      <c r="A4193" s="218">
        <v>4192</v>
      </c>
      <c r="B4193" s="218" t="s">
        <v>3944</v>
      </c>
      <c r="C4193" s="218" t="s">
        <v>8170</v>
      </c>
      <c r="D4193" s="218" t="s">
        <v>8171</v>
      </c>
      <c r="E4193" s="218" t="s">
        <v>8207</v>
      </c>
      <c r="F4193" s="218" t="s">
        <v>8208</v>
      </c>
      <c r="G4193" s="218">
        <v>200</v>
      </c>
      <c r="H4193" s="241">
        <v>0</v>
      </c>
      <c r="I4193" s="218">
        <v>143.384</v>
      </c>
    </row>
    <row r="4194" spans="1:9">
      <c r="A4194" s="218">
        <v>4193</v>
      </c>
      <c r="B4194" s="218" t="s">
        <v>3944</v>
      </c>
      <c r="C4194" s="218" t="s">
        <v>8170</v>
      </c>
      <c r="D4194" s="218" t="s">
        <v>8171</v>
      </c>
      <c r="E4194" s="218" t="s">
        <v>8209</v>
      </c>
      <c r="F4194" s="218" t="s">
        <v>8210</v>
      </c>
      <c r="G4194" s="218">
        <v>100</v>
      </c>
      <c r="H4194" s="241">
        <v>0</v>
      </c>
      <c r="I4194" s="218">
        <v>50.529</v>
      </c>
    </row>
    <row r="4195" ht="27" spans="1:9">
      <c r="A4195" s="218">
        <v>4194</v>
      </c>
      <c r="B4195" s="218" t="s">
        <v>3944</v>
      </c>
      <c r="C4195" s="218" t="s">
        <v>8170</v>
      </c>
      <c r="D4195" s="218" t="s">
        <v>8171</v>
      </c>
      <c r="E4195" s="218" t="s">
        <v>8209</v>
      </c>
      <c r="F4195" s="218" t="s">
        <v>8211</v>
      </c>
      <c r="G4195" s="218">
        <v>200</v>
      </c>
      <c r="H4195" s="241">
        <v>0</v>
      </c>
      <c r="I4195" s="218">
        <v>70.01</v>
      </c>
    </row>
    <row r="4196" ht="27" spans="1:9">
      <c r="A4196" s="218">
        <v>4195</v>
      </c>
      <c r="B4196" s="218" t="s">
        <v>3944</v>
      </c>
      <c r="C4196" s="218" t="s">
        <v>8170</v>
      </c>
      <c r="D4196" s="218" t="s">
        <v>8171</v>
      </c>
      <c r="E4196" s="218" t="s">
        <v>8207</v>
      </c>
      <c r="F4196" s="218" t="s">
        <v>8212</v>
      </c>
      <c r="G4196" s="218">
        <v>400</v>
      </c>
      <c r="H4196" s="241">
        <v>0</v>
      </c>
      <c r="I4196" s="218">
        <v>305.771</v>
      </c>
    </row>
    <row r="4197" spans="1:9">
      <c r="A4197" s="218">
        <v>4196</v>
      </c>
      <c r="B4197" s="218" t="s">
        <v>3944</v>
      </c>
      <c r="C4197" s="218" t="s">
        <v>8170</v>
      </c>
      <c r="D4197" s="218" t="s">
        <v>8171</v>
      </c>
      <c r="E4197" s="218" t="s">
        <v>8207</v>
      </c>
      <c r="F4197" s="218" t="s">
        <v>8213</v>
      </c>
      <c r="G4197" s="218">
        <v>200</v>
      </c>
      <c r="H4197" s="241">
        <v>0</v>
      </c>
      <c r="I4197" s="218">
        <v>81.428</v>
      </c>
    </row>
    <row r="4198" ht="27" spans="1:9">
      <c r="A4198" s="218">
        <v>4197</v>
      </c>
      <c r="B4198" s="218" t="s">
        <v>3944</v>
      </c>
      <c r="C4198" s="218" t="s">
        <v>8170</v>
      </c>
      <c r="D4198" s="218" t="s">
        <v>8171</v>
      </c>
      <c r="E4198" s="218" t="s">
        <v>8209</v>
      </c>
      <c r="F4198" s="218" t="s">
        <v>8214</v>
      </c>
      <c r="G4198" s="218">
        <v>100</v>
      </c>
      <c r="H4198" s="241">
        <v>0</v>
      </c>
      <c r="I4198" s="218">
        <v>57.549</v>
      </c>
    </row>
    <row r="4199" spans="1:9">
      <c r="A4199" s="218">
        <v>4198</v>
      </c>
      <c r="B4199" s="218" t="s">
        <v>3944</v>
      </c>
      <c r="C4199" s="218" t="s">
        <v>8170</v>
      </c>
      <c r="D4199" s="218" t="s">
        <v>8171</v>
      </c>
      <c r="E4199" s="218" t="s">
        <v>8209</v>
      </c>
      <c r="F4199" s="218" t="s">
        <v>8215</v>
      </c>
      <c r="G4199" s="218">
        <v>400</v>
      </c>
      <c r="H4199" s="241">
        <v>0</v>
      </c>
      <c r="I4199" s="218">
        <v>115.298</v>
      </c>
    </row>
    <row r="4200" spans="1:9">
      <c r="A4200" s="218">
        <v>4199</v>
      </c>
      <c r="B4200" s="218" t="s">
        <v>3944</v>
      </c>
      <c r="C4200" s="218" t="s">
        <v>8170</v>
      </c>
      <c r="D4200" s="218" t="s">
        <v>8171</v>
      </c>
      <c r="E4200" s="218" t="s">
        <v>8207</v>
      </c>
      <c r="F4200" s="218" t="s">
        <v>8216</v>
      </c>
      <c r="G4200" s="218">
        <v>200</v>
      </c>
      <c r="H4200" s="241">
        <v>0</v>
      </c>
      <c r="I4200" s="218">
        <v>51.816</v>
      </c>
    </row>
    <row r="4201" spans="1:9">
      <c r="A4201" s="218">
        <v>4200</v>
      </c>
      <c r="B4201" s="218" t="s">
        <v>3944</v>
      </c>
      <c r="C4201" s="218" t="s">
        <v>8170</v>
      </c>
      <c r="D4201" s="218" t="s">
        <v>8171</v>
      </c>
      <c r="E4201" s="218" t="s">
        <v>8207</v>
      </c>
      <c r="F4201" s="218" t="s">
        <v>8217</v>
      </c>
      <c r="G4201" s="218">
        <v>400</v>
      </c>
      <c r="H4201" s="241">
        <v>0</v>
      </c>
      <c r="I4201" s="218">
        <v>237.268</v>
      </c>
    </row>
    <row r="4202" spans="1:9">
      <c r="A4202" s="218">
        <v>4201</v>
      </c>
      <c r="B4202" s="218" t="s">
        <v>3944</v>
      </c>
      <c r="C4202" s="218" t="s">
        <v>8170</v>
      </c>
      <c r="D4202" s="218" t="s">
        <v>8171</v>
      </c>
      <c r="E4202" s="218" t="s">
        <v>8209</v>
      </c>
      <c r="F4202" s="218" t="s">
        <v>8218</v>
      </c>
      <c r="G4202" s="218">
        <v>200</v>
      </c>
      <c r="H4202" s="241">
        <v>0</v>
      </c>
      <c r="I4202" s="218">
        <v>108.861</v>
      </c>
    </row>
    <row r="4203" ht="27" spans="1:9">
      <c r="A4203" s="218">
        <v>4202</v>
      </c>
      <c r="B4203" s="218" t="s">
        <v>3944</v>
      </c>
      <c r="C4203" s="218" t="s">
        <v>8170</v>
      </c>
      <c r="D4203" s="218" t="s">
        <v>8171</v>
      </c>
      <c r="E4203" s="218" t="s">
        <v>8209</v>
      </c>
      <c r="F4203" s="218" t="s">
        <v>8219</v>
      </c>
      <c r="G4203" s="218">
        <v>100</v>
      </c>
      <c r="H4203" s="241">
        <v>0</v>
      </c>
      <c r="I4203" s="218">
        <v>59.859</v>
      </c>
    </row>
    <row r="4204" ht="27" spans="1:9">
      <c r="A4204" s="218">
        <v>4203</v>
      </c>
      <c r="B4204" s="218" t="s">
        <v>3944</v>
      </c>
      <c r="C4204" s="218" t="s">
        <v>8170</v>
      </c>
      <c r="D4204" s="218" t="s">
        <v>8171</v>
      </c>
      <c r="E4204" s="218" t="s">
        <v>8207</v>
      </c>
      <c r="F4204" s="218" t="s">
        <v>8220</v>
      </c>
      <c r="G4204" s="218">
        <v>200</v>
      </c>
      <c r="H4204" s="241">
        <v>0</v>
      </c>
      <c r="I4204" s="218">
        <v>64.621</v>
      </c>
    </row>
    <row r="4205" ht="27" spans="1:9">
      <c r="A4205" s="218">
        <v>4204</v>
      </c>
      <c r="B4205" s="218" t="s">
        <v>3944</v>
      </c>
      <c r="C4205" s="218" t="s">
        <v>8170</v>
      </c>
      <c r="D4205" s="218" t="s">
        <v>8171</v>
      </c>
      <c r="E4205" s="218" t="s">
        <v>8207</v>
      </c>
      <c r="F4205" s="218" t="s">
        <v>8221</v>
      </c>
      <c r="G4205" s="218">
        <v>400</v>
      </c>
      <c r="H4205" s="241">
        <v>0</v>
      </c>
      <c r="I4205" s="218">
        <v>266.664</v>
      </c>
    </row>
    <row r="4206" spans="1:9">
      <c r="A4206" s="218">
        <v>4205</v>
      </c>
      <c r="B4206" s="218" t="s">
        <v>3944</v>
      </c>
      <c r="C4206" s="218" t="s">
        <v>8170</v>
      </c>
      <c r="D4206" s="218" t="s">
        <v>8171</v>
      </c>
      <c r="E4206" s="218" t="s">
        <v>8207</v>
      </c>
      <c r="F4206" s="218" t="s">
        <v>8222</v>
      </c>
      <c r="G4206" s="218">
        <v>200</v>
      </c>
      <c r="H4206" s="241">
        <v>0</v>
      </c>
      <c r="I4206" s="218">
        <v>113.406</v>
      </c>
    </row>
    <row r="4207" ht="27" spans="1:9">
      <c r="A4207" s="218">
        <v>4206</v>
      </c>
      <c r="B4207" s="218" t="s">
        <v>3944</v>
      </c>
      <c r="C4207" s="218" t="s">
        <v>8170</v>
      </c>
      <c r="D4207" s="218" t="s">
        <v>8171</v>
      </c>
      <c r="E4207" s="218" t="s">
        <v>8209</v>
      </c>
      <c r="F4207" s="218" t="s">
        <v>8223</v>
      </c>
      <c r="G4207" s="218">
        <v>200</v>
      </c>
      <c r="H4207" s="241">
        <v>0</v>
      </c>
      <c r="I4207" s="218">
        <v>135.74</v>
      </c>
    </row>
    <row r="4208" ht="27" spans="1:9">
      <c r="A4208" s="218">
        <v>4207</v>
      </c>
      <c r="B4208" s="218" t="s">
        <v>3944</v>
      </c>
      <c r="C4208" s="218" t="s">
        <v>8170</v>
      </c>
      <c r="D4208" s="218" t="s">
        <v>8171</v>
      </c>
      <c r="E4208" s="218" t="s">
        <v>8209</v>
      </c>
      <c r="F4208" s="218" t="s">
        <v>8224</v>
      </c>
      <c r="G4208" s="218">
        <v>200</v>
      </c>
      <c r="H4208" s="241">
        <v>0</v>
      </c>
      <c r="I4208" s="218">
        <v>125.32</v>
      </c>
    </row>
    <row r="4209" spans="1:9">
      <c r="A4209" s="218">
        <v>4208</v>
      </c>
      <c r="B4209" s="218" t="s">
        <v>3944</v>
      </c>
      <c r="C4209" s="218" t="s">
        <v>8170</v>
      </c>
      <c r="D4209" s="218" t="s">
        <v>8171</v>
      </c>
      <c r="E4209" s="218" t="s">
        <v>8207</v>
      </c>
      <c r="F4209" s="218" t="s">
        <v>8225</v>
      </c>
      <c r="G4209" s="218">
        <v>200</v>
      </c>
      <c r="H4209" s="241">
        <v>0</v>
      </c>
      <c r="I4209" s="218">
        <v>108.44</v>
      </c>
    </row>
    <row r="4210" ht="27" spans="1:9">
      <c r="A4210" s="218">
        <v>4209</v>
      </c>
      <c r="B4210" s="218" t="s">
        <v>3944</v>
      </c>
      <c r="C4210" s="218" t="s">
        <v>8170</v>
      </c>
      <c r="D4210" s="218" t="s">
        <v>8171</v>
      </c>
      <c r="E4210" s="218" t="s">
        <v>8209</v>
      </c>
      <c r="F4210" s="218" t="s">
        <v>8226</v>
      </c>
      <c r="G4210" s="218">
        <v>100</v>
      </c>
      <c r="H4210" s="241">
        <v>0</v>
      </c>
      <c r="I4210" s="218">
        <v>51.803</v>
      </c>
    </row>
    <row r="4211" ht="27" spans="1:9">
      <c r="A4211" s="218">
        <v>4210</v>
      </c>
      <c r="B4211" s="218" t="s">
        <v>3944</v>
      </c>
      <c r="C4211" s="218" t="s">
        <v>8170</v>
      </c>
      <c r="D4211" s="218" t="s">
        <v>8171</v>
      </c>
      <c r="E4211" s="218" t="s">
        <v>8209</v>
      </c>
      <c r="F4211" s="218" t="s">
        <v>8227</v>
      </c>
      <c r="G4211" s="218">
        <v>100</v>
      </c>
      <c r="H4211" s="241">
        <v>0</v>
      </c>
      <c r="I4211" s="218">
        <v>61.912</v>
      </c>
    </row>
    <row r="4212" ht="27" spans="1:9">
      <c r="A4212" s="218">
        <v>4211</v>
      </c>
      <c r="B4212" s="218" t="s">
        <v>3944</v>
      </c>
      <c r="C4212" s="218" t="s">
        <v>8170</v>
      </c>
      <c r="D4212" s="218" t="s">
        <v>8171</v>
      </c>
      <c r="E4212" s="218" t="s">
        <v>8209</v>
      </c>
      <c r="F4212" s="218" t="s">
        <v>8228</v>
      </c>
      <c r="G4212" s="218">
        <v>200</v>
      </c>
      <c r="H4212" s="241">
        <v>0</v>
      </c>
      <c r="I4212" s="218">
        <v>126.544</v>
      </c>
    </row>
    <row r="4213" spans="1:9">
      <c r="A4213" s="218">
        <v>4212</v>
      </c>
      <c r="B4213" s="218" t="s">
        <v>3944</v>
      </c>
      <c r="C4213" s="218" t="s">
        <v>8170</v>
      </c>
      <c r="D4213" s="218" t="s">
        <v>8171</v>
      </c>
      <c r="E4213" s="218" t="s">
        <v>8207</v>
      </c>
      <c r="F4213" s="218" t="s">
        <v>8229</v>
      </c>
      <c r="G4213" s="218">
        <v>200</v>
      </c>
      <c r="H4213" s="241">
        <v>0</v>
      </c>
      <c r="I4213" s="218">
        <v>110.612</v>
      </c>
    </row>
    <row r="4214" spans="1:9">
      <c r="A4214" s="218">
        <v>4213</v>
      </c>
      <c r="B4214" s="218" t="s">
        <v>3944</v>
      </c>
      <c r="C4214" s="218" t="s">
        <v>8170</v>
      </c>
      <c r="D4214" s="218" t="s">
        <v>8171</v>
      </c>
      <c r="E4214" s="218" t="s">
        <v>8207</v>
      </c>
      <c r="F4214" s="218" t="s">
        <v>8230</v>
      </c>
      <c r="G4214" s="218">
        <v>200</v>
      </c>
      <c r="H4214" s="241">
        <v>0</v>
      </c>
      <c r="I4214" s="218">
        <v>81.51</v>
      </c>
    </row>
    <row r="4215" ht="27" spans="1:9">
      <c r="A4215" s="218">
        <v>4214</v>
      </c>
      <c r="B4215" s="218" t="s">
        <v>3944</v>
      </c>
      <c r="C4215" s="218" t="s">
        <v>8170</v>
      </c>
      <c r="D4215" s="218" t="s">
        <v>8171</v>
      </c>
      <c r="E4215" s="218" t="s">
        <v>8209</v>
      </c>
      <c r="F4215" s="218" t="s">
        <v>8231</v>
      </c>
      <c r="G4215" s="218">
        <v>400</v>
      </c>
      <c r="H4215" s="241">
        <v>0</v>
      </c>
      <c r="I4215" s="218">
        <v>274.69</v>
      </c>
    </row>
    <row r="4216" spans="1:9">
      <c r="A4216" s="218">
        <v>4215</v>
      </c>
      <c r="B4216" s="218" t="s">
        <v>3944</v>
      </c>
      <c r="C4216" s="218" t="s">
        <v>8170</v>
      </c>
      <c r="D4216" s="218" t="s">
        <v>8171</v>
      </c>
      <c r="E4216" s="218" t="s">
        <v>8209</v>
      </c>
      <c r="F4216" s="218" t="s">
        <v>8232</v>
      </c>
      <c r="G4216" s="218">
        <v>400</v>
      </c>
      <c r="H4216" s="241">
        <v>0</v>
      </c>
      <c r="I4216" s="218">
        <v>216.596</v>
      </c>
    </row>
    <row r="4217" spans="1:9">
      <c r="A4217" s="218">
        <v>4216</v>
      </c>
      <c r="B4217" s="218" t="s">
        <v>3944</v>
      </c>
      <c r="C4217" s="218" t="s">
        <v>8170</v>
      </c>
      <c r="D4217" s="218" t="s">
        <v>8171</v>
      </c>
      <c r="E4217" s="218" t="s">
        <v>8207</v>
      </c>
      <c r="F4217" s="218" t="s">
        <v>8233</v>
      </c>
      <c r="G4217" s="218">
        <v>200</v>
      </c>
      <c r="H4217" s="241">
        <v>0</v>
      </c>
      <c r="I4217" s="218">
        <v>89.85</v>
      </c>
    </row>
    <row r="4218" spans="1:9">
      <c r="A4218" s="218">
        <v>4217</v>
      </c>
      <c r="B4218" s="218" t="s">
        <v>3944</v>
      </c>
      <c r="C4218" s="218" t="s">
        <v>8170</v>
      </c>
      <c r="D4218" s="218" t="s">
        <v>8171</v>
      </c>
      <c r="E4218" s="218" t="s">
        <v>8207</v>
      </c>
      <c r="F4218" s="218" t="s">
        <v>8234</v>
      </c>
      <c r="G4218" s="218">
        <v>200</v>
      </c>
      <c r="H4218" s="241">
        <v>0</v>
      </c>
      <c r="I4218" s="218">
        <v>107.496</v>
      </c>
    </row>
    <row r="4219" spans="1:9">
      <c r="A4219" s="218">
        <v>4218</v>
      </c>
      <c r="B4219" s="218" t="s">
        <v>3944</v>
      </c>
      <c r="C4219" s="218" t="s">
        <v>8170</v>
      </c>
      <c r="D4219" s="218" t="s">
        <v>8171</v>
      </c>
      <c r="E4219" s="218" t="s">
        <v>8209</v>
      </c>
      <c r="F4219" s="218" t="s">
        <v>7953</v>
      </c>
      <c r="G4219" s="218">
        <v>200</v>
      </c>
      <c r="H4219" s="241">
        <v>0</v>
      </c>
      <c r="I4219" s="218">
        <v>76.207</v>
      </c>
    </row>
    <row r="4220" spans="1:9">
      <c r="A4220" s="218">
        <v>4219</v>
      </c>
      <c r="B4220" s="218" t="s">
        <v>3944</v>
      </c>
      <c r="C4220" s="218" t="s">
        <v>8170</v>
      </c>
      <c r="D4220" s="218" t="s">
        <v>8171</v>
      </c>
      <c r="E4220" s="218" t="s">
        <v>8209</v>
      </c>
      <c r="F4220" s="218" t="s">
        <v>8235</v>
      </c>
      <c r="G4220" s="218">
        <v>200</v>
      </c>
      <c r="H4220" s="241">
        <v>0</v>
      </c>
      <c r="I4220" s="218">
        <v>84.458</v>
      </c>
    </row>
    <row r="4221" ht="27" spans="1:9">
      <c r="A4221" s="218">
        <v>4220</v>
      </c>
      <c r="B4221" s="218" t="s">
        <v>3944</v>
      </c>
      <c r="C4221" s="218" t="s">
        <v>8170</v>
      </c>
      <c r="D4221" s="218" t="s">
        <v>8171</v>
      </c>
      <c r="E4221" s="218" t="s">
        <v>8207</v>
      </c>
      <c r="F4221" s="218" t="s">
        <v>8236</v>
      </c>
      <c r="G4221" s="218">
        <v>400</v>
      </c>
      <c r="H4221" s="241">
        <v>0</v>
      </c>
      <c r="I4221" s="218">
        <v>285.258</v>
      </c>
    </row>
    <row r="4222" ht="27" spans="1:9">
      <c r="A4222" s="218">
        <v>4221</v>
      </c>
      <c r="B4222" s="218" t="s">
        <v>3944</v>
      </c>
      <c r="C4222" s="218" t="s">
        <v>8170</v>
      </c>
      <c r="D4222" s="218" t="s">
        <v>8171</v>
      </c>
      <c r="E4222" s="218" t="s">
        <v>8207</v>
      </c>
      <c r="F4222" s="218" t="s">
        <v>8237</v>
      </c>
      <c r="G4222" s="218">
        <v>100</v>
      </c>
      <c r="H4222" s="241">
        <v>0</v>
      </c>
      <c r="I4222" s="218">
        <v>34.445</v>
      </c>
    </row>
    <row r="4223" spans="1:9">
      <c r="A4223" s="218">
        <v>4222</v>
      </c>
      <c r="B4223" s="218" t="s">
        <v>3944</v>
      </c>
      <c r="C4223" s="218" t="s">
        <v>8170</v>
      </c>
      <c r="D4223" s="218" t="s">
        <v>8171</v>
      </c>
      <c r="E4223" s="218" t="s">
        <v>8209</v>
      </c>
      <c r="F4223" s="218" t="s">
        <v>8238</v>
      </c>
      <c r="G4223" s="218">
        <v>200</v>
      </c>
      <c r="H4223" s="241">
        <v>0</v>
      </c>
      <c r="I4223" s="218">
        <v>86.942</v>
      </c>
    </row>
    <row r="4224" spans="1:9">
      <c r="A4224" s="218">
        <v>4223</v>
      </c>
      <c r="B4224" s="218" t="s">
        <v>3944</v>
      </c>
      <c r="C4224" s="218" t="s">
        <v>8170</v>
      </c>
      <c r="D4224" s="218" t="s">
        <v>8171</v>
      </c>
      <c r="E4224" s="218" t="s">
        <v>8207</v>
      </c>
      <c r="F4224" s="218" t="s">
        <v>8239</v>
      </c>
      <c r="G4224" s="218">
        <v>100</v>
      </c>
      <c r="H4224" s="241">
        <v>0</v>
      </c>
      <c r="I4224" s="218">
        <v>53.567</v>
      </c>
    </row>
    <row r="4225" ht="27" spans="1:9">
      <c r="A4225" s="218">
        <v>4224</v>
      </c>
      <c r="B4225" s="218" t="s">
        <v>3944</v>
      </c>
      <c r="C4225" s="218" t="s">
        <v>8170</v>
      </c>
      <c r="D4225" s="218" t="s">
        <v>8171</v>
      </c>
      <c r="E4225" s="218" t="s">
        <v>8207</v>
      </c>
      <c r="F4225" s="218" t="s">
        <v>8240</v>
      </c>
      <c r="G4225" s="218">
        <v>100</v>
      </c>
      <c r="H4225" s="241">
        <v>0</v>
      </c>
      <c r="I4225" s="218">
        <v>28.875</v>
      </c>
    </row>
    <row r="4226" ht="27" spans="1:9">
      <c r="A4226" s="218">
        <v>4225</v>
      </c>
      <c r="B4226" s="218" t="s">
        <v>3944</v>
      </c>
      <c r="C4226" s="218" t="s">
        <v>8170</v>
      </c>
      <c r="D4226" s="218" t="s">
        <v>8171</v>
      </c>
      <c r="E4226" s="218" t="s">
        <v>8209</v>
      </c>
      <c r="F4226" s="218" t="s">
        <v>8241</v>
      </c>
      <c r="G4226" s="218">
        <v>200</v>
      </c>
      <c r="H4226" s="241">
        <v>0</v>
      </c>
      <c r="I4226" s="218">
        <v>112.41</v>
      </c>
    </row>
    <row r="4227" ht="27" spans="1:9">
      <c r="A4227" s="218">
        <v>4226</v>
      </c>
      <c r="B4227" s="218" t="s">
        <v>3944</v>
      </c>
      <c r="C4227" s="218" t="s">
        <v>8170</v>
      </c>
      <c r="D4227" s="218" t="s">
        <v>8171</v>
      </c>
      <c r="E4227" s="218" t="s">
        <v>8207</v>
      </c>
      <c r="F4227" s="218" t="s">
        <v>8242</v>
      </c>
      <c r="G4227" s="218">
        <v>100</v>
      </c>
      <c r="H4227" s="241">
        <v>0</v>
      </c>
      <c r="I4227" s="218">
        <v>68.944</v>
      </c>
    </row>
    <row r="4228" spans="1:9">
      <c r="A4228" s="218">
        <v>4227</v>
      </c>
      <c r="B4228" s="218" t="s">
        <v>3944</v>
      </c>
      <c r="C4228" s="218" t="s">
        <v>8170</v>
      </c>
      <c r="D4228" s="218" t="s">
        <v>8171</v>
      </c>
      <c r="E4228" s="218" t="s">
        <v>8207</v>
      </c>
      <c r="F4228" s="218" t="s">
        <v>8243</v>
      </c>
      <c r="G4228" s="218">
        <v>100</v>
      </c>
      <c r="H4228" s="241">
        <v>0</v>
      </c>
      <c r="I4228" s="218">
        <v>73.07</v>
      </c>
    </row>
    <row r="4229" spans="1:9">
      <c r="A4229" s="218">
        <v>4228</v>
      </c>
      <c r="B4229" s="218" t="s">
        <v>3944</v>
      </c>
      <c r="C4229" s="218" t="s">
        <v>8170</v>
      </c>
      <c r="D4229" s="218" t="s">
        <v>8171</v>
      </c>
      <c r="E4229" s="218" t="s">
        <v>8209</v>
      </c>
      <c r="F4229" s="218" t="s">
        <v>8244</v>
      </c>
      <c r="G4229" s="218">
        <v>200</v>
      </c>
      <c r="H4229" s="241">
        <v>0</v>
      </c>
      <c r="I4229" s="218">
        <v>134.005</v>
      </c>
    </row>
    <row r="4230" spans="1:9">
      <c r="A4230" s="218">
        <v>4229</v>
      </c>
      <c r="B4230" s="218" t="s">
        <v>3944</v>
      </c>
      <c r="C4230" s="218" t="s">
        <v>8170</v>
      </c>
      <c r="D4230" s="218" t="s">
        <v>8171</v>
      </c>
      <c r="E4230" s="218" t="s">
        <v>8207</v>
      </c>
      <c r="F4230" s="218" t="s">
        <v>8245</v>
      </c>
      <c r="G4230" s="218">
        <v>200</v>
      </c>
      <c r="H4230" s="241">
        <v>0</v>
      </c>
      <c r="I4230" s="218">
        <v>76.096</v>
      </c>
    </row>
    <row r="4231" ht="27" spans="1:9">
      <c r="A4231" s="218">
        <v>4230</v>
      </c>
      <c r="B4231" s="218" t="s">
        <v>3944</v>
      </c>
      <c r="C4231" s="218" t="s">
        <v>8170</v>
      </c>
      <c r="D4231" s="218" t="s">
        <v>8171</v>
      </c>
      <c r="E4231" s="218" t="s">
        <v>8207</v>
      </c>
      <c r="F4231" s="218" t="s">
        <v>8246</v>
      </c>
      <c r="G4231" s="218">
        <v>200</v>
      </c>
      <c r="H4231" s="241">
        <v>0</v>
      </c>
      <c r="I4231" s="218">
        <v>77.995</v>
      </c>
    </row>
    <row r="4232" ht="27" spans="1:9">
      <c r="A4232" s="218">
        <v>4231</v>
      </c>
      <c r="B4232" s="218" t="s">
        <v>3944</v>
      </c>
      <c r="C4232" s="218" t="s">
        <v>8170</v>
      </c>
      <c r="D4232" s="218" t="s">
        <v>8171</v>
      </c>
      <c r="E4232" s="218" t="s">
        <v>8209</v>
      </c>
      <c r="F4232" s="218" t="s">
        <v>8247</v>
      </c>
      <c r="G4232" s="218">
        <v>200</v>
      </c>
      <c r="H4232" s="241">
        <v>0</v>
      </c>
      <c r="I4232" s="218">
        <v>123.66</v>
      </c>
    </row>
    <row r="4233" spans="1:9">
      <c r="A4233" s="218">
        <v>4232</v>
      </c>
      <c r="B4233" s="218" t="s">
        <v>3944</v>
      </c>
      <c r="C4233" s="218" t="s">
        <v>8170</v>
      </c>
      <c r="D4233" s="218" t="s">
        <v>8171</v>
      </c>
      <c r="E4233" s="218" t="s">
        <v>8207</v>
      </c>
      <c r="F4233" s="218" t="s">
        <v>8248</v>
      </c>
      <c r="G4233" s="218">
        <v>200</v>
      </c>
      <c r="H4233" s="241">
        <v>0</v>
      </c>
      <c r="I4233" s="218">
        <v>23.954</v>
      </c>
    </row>
    <row r="4234" ht="27" spans="1:9">
      <c r="A4234" s="218">
        <v>4233</v>
      </c>
      <c r="B4234" s="218" t="s">
        <v>3944</v>
      </c>
      <c r="C4234" s="218" t="s">
        <v>8170</v>
      </c>
      <c r="D4234" s="218" t="s">
        <v>8171</v>
      </c>
      <c r="E4234" s="218" t="s">
        <v>8209</v>
      </c>
      <c r="F4234" s="218" t="s">
        <v>8249</v>
      </c>
      <c r="G4234" s="218">
        <v>400</v>
      </c>
      <c r="H4234" s="241">
        <v>0</v>
      </c>
      <c r="I4234" s="218">
        <v>261.261</v>
      </c>
    </row>
    <row r="4235" ht="27" spans="1:9">
      <c r="A4235" s="218">
        <v>4234</v>
      </c>
      <c r="B4235" s="218" t="s">
        <v>3944</v>
      </c>
      <c r="C4235" s="218" t="s">
        <v>8170</v>
      </c>
      <c r="D4235" s="218" t="s">
        <v>8171</v>
      </c>
      <c r="E4235" s="218" t="s">
        <v>8207</v>
      </c>
      <c r="F4235" s="218" t="s">
        <v>8250</v>
      </c>
      <c r="G4235" s="218">
        <v>200</v>
      </c>
      <c r="H4235" s="241">
        <v>0</v>
      </c>
      <c r="I4235" s="218">
        <v>112.803</v>
      </c>
    </row>
    <row r="4236" spans="1:9">
      <c r="A4236" s="218">
        <v>4235</v>
      </c>
      <c r="B4236" s="218" t="s">
        <v>3944</v>
      </c>
      <c r="C4236" s="218" t="s">
        <v>8170</v>
      </c>
      <c r="D4236" s="218" t="s">
        <v>8171</v>
      </c>
      <c r="E4236" s="218" t="s">
        <v>8209</v>
      </c>
      <c r="F4236" s="218" t="s">
        <v>8251</v>
      </c>
      <c r="G4236" s="218">
        <v>200</v>
      </c>
      <c r="H4236" s="241">
        <v>0</v>
      </c>
      <c r="I4236" s="218">
        <v>130.272</v>
      </c>
    </row>
    <row r="4237" ht="27" spans="1:9">
      <c r="A4237" s="218">
        <v>4236</v>
      </c>
      <c r="B4237" s="218" t="s">
        <v>3944</v>
      </c>
      <c r="C4237" s="218" t="s">
        <v>8170</v>
      </c>
      <c r="D4237" s="218" t="s">
        <v>8171</v>
      </c>
      <c r="E4237" s="218" t="s">
        <v>8207</v>
      </c>
      <c r="F4237" s="218" t="s">
        <v>8252</v>
      </c>
      <c r="G4237" s="218">
        <v>200</v>
      </c>
      <c r="H4237" s="241">
        <v>0</v>
      </c>
      <c r="I4237" s="218">
        <v>68.947</v>
      </c>
    </row>
    <row r="4238" spans="1:9">
      <c r="A4238" s="218">
        <v>4237</v>
      </c>
      <c r="B4238" s="218" t="s">
        <v>3944</v>
      </c>
      <c r="C4238" s="218" t="s">
        <v>8170</v>
      </c>
      <c r="D4238" s="218" t="s">
        <v>8171</v>
      </c>
      <c r="E4238" s="218" t="s">
        <v>8209</v>
      </c>
      <c r="F4238" s="218" t="s">
        <v>8253</v>
      </c>
      <c r="G4238" s="218">
        <v>160</v>
      </c>
      <c r="H4238" s="241">
        <v>0</v>
      </c>
      <c r="I4238" s="218">
        <v>69.036</v>
      </c>
    </row>
    <row r="4239" spans="1:9">
      <c r="A4239" s="218">
        <v>4238</v>
      </c>
      <c r="B4239" s="218" t="s">
        <v>3944</v>
      </c>
      <c r="C4239" s="218" t="s">
        <v>8170</v>
      </c>
      <c r="D4239" s="218" t="s">
        <v>8171</v>
      </c>
      <c r="E4239" s="218" t="s">
        <v>8209</v>
      </c>
      <c r="F4239" s="218" t="s">
        <v>8254</v>
      </c>
      <c r="G4239" s="218">
        <v>200</v>
      </c>
      <c r="H4239" s="241">
        <v>0</v>
      </c>
      <c r="I4239" s="218">
        <v>131.007</v>
      </c>
    </row>
    <row r="4240" ht="27" spans="1:9">
      <c r="A4240" s="218">
        <v>4239</v>
      </c>
      <c r="B4240" s="218" t="s">
        <v>3944</v>
      </c>
      <c r="C4240" s="218" t="s">
        <v>8170</v>
      </c>
      <c r="D4240" s="218" t="s">
        <v>8171</v>
      </c>
      <c r="E4240" s="218" t="s">
        <v>8209</v>
      </c>
      <c r="F4240" s="218" t="s">
        <v>8255</v>
      </c>
      <c r="G4240" s="218">
        <v>100</v>
      </c>
      <c r="H4240" s="241">
        <v>0</v>
      </c>
      <c r="I4240" s="218">
        <v>52.496</v>
      </c>
    </row>
    <row r="4241" ht="27" spans="1:9">
      <c r="A4241" s="218">
        <v>4240</v>
      </c>
      <c r="B4241" s="218" t="s">
        <v>3944</v>
      </c>
      <c r="C4241" s="218" t="s">
        <v>8170</v>
      </c>
      <c r="D4241" s="218" t="s">
        <v>8171</v>
      </c>
      <c r="E4241" s="218" t="s">
        <v>8209</v>
      </c>
      <c r="F4241" s="218" t="s">
        <v>8256</v>
      </c>
      <c r="G4241" s="218">
        <v>200</v>
      </c>
      <c r="H4241" s="241">
        <v>0</v>
      </c>
      <c r="I4241" s="218">
        <v>139.963</v>
      </c>
    </row>
    <row r="4242" spans="1:9">
      <c r="A4242" s="218">
        <v>4241</v>
      </c>
      <c r="B4242" s="218" t="s">
        <v>3944</v>
      </c>
      <c r="C4242" s="218" t="s">
        <v>8170</v>
      </c>
      <c r="D4242" s="218" t="s">
        <v>8171</v>
      </c>
      <c r="E4242" s="218" t="s">
        <v>8207</v>
      </c>
      <c r="F4242" s="218" t="s">
        <v>8257</v>
      </c>
      <c r="G4242" s="218">
        <v>200</v>
      </c>
      <c r="H4242" s="241">
        <v>0</v>
      </c>
      <c r="I4242" s="218">
        <v>89.605</v>
      </c>
    </row>
    <row r="4243" ht="27" spans="1:9">
      <c r="A4243" s="218">
        <v>4242</v>
      </c>
      <c r="B4243" s="218" t="s">
        <v>3944</v>
      </c>
      <c r="C4243" s="218" t="s">
        <v>8170</v>
      </c>
      <c r="D4243" s="218" t="s">
        <v>8171</v>
      </c>
      <c r="E4243" s="218" t="s">
        <v>8207</v>
      </c>
      <c r="F4243" s="218" t="s">
        <v>8258</v>
      </c>
      <c r="G4243" s="218">
        <v>400</v>
      </c>
      <c r="H4243" s="241">
        <v>0</v>
      </c>
      <c r="I4243" s="218">
        <v>272.092</v>
      </c>
    </row>
    <row r="4244" spans="1:9">
      <c r="A4244" s="218">
        <v>4243</v>
      </c>
      <c r="B4244" s="218" t="s">
        <v>3944</v>
      </c>
      <c r="C4244" s="218" t="s">
        <v>8170</v>
      </c>
      <c r="D4244" s="218" t="s">
        <v>8171</v>
      </c>
      <c r="E4244" s="218" t="s">
        <v>8207</v>
      </c>
      <c r="F4244" s="218" t="s">
        <v>8259</v>
      </c>
      <c r="G4244" s="218">
        <v>200</v>
      </c>
      <c r="H4244" s="241">
        <v>0</v>
      </c>
      <c r="I4244" s="218">
        <v>91.572</v>
      </c>
    </row>
    <row r="4245" spans="1:9">
      <c r="A4245" s="218">
        <v>4244</v>
      </c>
      <c r="B4245" s="218" t="s">
        <v>3944</v>
      </c>
      <c r="C4245" s="218" t="s">
        <v>8170</v>
      </c>
      <c r="D4245" s="218" t="s">
        <v>8171</v>
      </c>
      <c r="E4245" s="218" t="s">
        <v>8207</v>
      </c>
      <c r="F4245" s="218" t="s">
        <v>8260</v>
      </c>
      <c r="G4245" s="218">
        <v>200</v>
      </c>
      <c r="H4245" s="241">
        <v>0</v>
      </c>
      <c r="I4245" s="218">
        <v>139.621</v>
      </c>
    </row>
    <row r="4246" ht="27" spans="1:9">
      <c r="A4246" s="218">
        <v>4245</v>
      </c>
      <c r="B4246" s="218" t="s">
        <v>3944</v>
      </c>
      <c r="C4246" s="218" t="s">
        <v>8170</v>
      </c>
      <c r="D4246" s="218" t="s">
        <v>8171</v>
      </c>
      <c r="E4246" s="218" t="s">
        <v>8207</v>
      </c>
      <c r="F4246" s="218" t="s">
        <v>8261</v>
      </c>
      <c r="G4246" s="218">
        <v>400</v>
      </c>
      <c r="H4246" s="241">
        <v>0</v>
      </c>
      <c r="I4246" s="218">
        <v>291.292</v>
      </c>
    </row>
    <row r="4247" spans="1:9">
      <c r="A4247" s="218">
        <v>4246</v>
      </c>
      <c r="B4247" s="218" t="s">
        <v>3944</v>
      </c>
      <c r="C4247" s="218" t="s">
        <v>8170</v>
      </c>
      <c r="D4247" s="218" t="s">
        <v>8171</v>
      </c>
      <c r="E4247" s="218" t="s">
        <v>8262</v>
      </c>
      <c r="F4247" s="218" t="s">
        <v>8263</v>
      </c>
      <c r="G4247" s="218">
        <v>200</v>
      </c>
      <c r="H4247" s="241">
        <v>0</v>
      </c>
      <c r="I4247" s="218">
        <v>85.79</v>
      </c>
    </row>
    <row r="4248" spans="1:9">
      <c r="A4248" s="218">
        <v>4247</v>
      </c>
      <c r="B4248" s="218" t="s">
        <v>3944</v>
      </c>
      <c r="C4248" s="218" t="s">
        <v>8170</v>
      </c>
      <c r="D4248" s="218" t="s">
        <v>8171</v>
      </c>
      <c r="E4248" s="218" t="s">
        <v>8262</v>
      </c>
      <c r="F4248" s="218" t="s">
        <v>8264</v>
      </c>
      <c r="G4248" s="218">
        <v>200</v>
      </c>
      <c r="H4248" s="241">
        <v>0</v>
      </c>
      <c r="I4248" s="218">
        <v>97.234</v>
      </c>
    </row>
    <row r="4249" spans="1:9">
      <c r="A4249" s="218">
        <v>4248</v>
      </c>
      <c r="B4249" s="218" t="s">
        <v>3944</v>
      </c>
      <c r="C4249" s="218" t="s">
        <v>8170</v>
      </c>
      <c r="D4249" s="218" t="s">
        <v>8171</v>
      </c>
      <c r="E4249" s="218" t="s">
        <v>8262</v>
      </c>
      <c r="F4249" s="218" t="s">
        <v>8265</v>
      </c>
      <c r="G4249" s="218">
        <v>200</v>
      </c>
      <c r="H4249" s="241">
        <v>0</v>
      </c>
      <c r="I4249" s="218">
        <v>86.36</v>
      </c>
    </row>
    <row r="4250" ht="27" spans="1:9">
      <c r="A4250" s="218">
        <v>4249</v>
      </c>
      <c r="B4250" s="218" t="s">
        <v>3944</v>
      </c>
      <c r="C4250" s="218" t="s">
        <v>8170</v>
      </c>
      <c r="D4250" s="218" t="s">
        <v>8171</v>
      </c>
      <c r="E4250" s="218" t="s">
        <v>8262</v>
      </c>
      <c r="F4250" s="218" t="s">
        <v>8266</v>
      </c>
      <c r="G4250" s="218">
        <v>400</v>
      </c>
      <c r="H4250" s="241">
        <v>0</v>
      </c>
      <c r="I4250" s="218">
        <v>223.436</v>
      </c>
    </row>
    <row r="4251" ht="27" spans="1:9">
      <c r="A4251" s="218">
        <v>4250</v>
      </c>
      <c r="B4251" s="218" t="s">
        <v>3944</v>
      </c>
      <c r="C4251" s="218" t="s">
        <v>8170</v>
      </c>
      <c r="D4251" s="218" t="s">
        <v>8171</v>
      </c>
      <c r="E4251" s="218" t="s">
        <v>8262</v>
      </c>
      <c r="F4251" s="218" t="s">
        <v>8267</v>
      </c>
      <c r="G4251" s="218">
        <v>400</v>
      </c>
      <c r="H4251" s="241">
        <v>0</v>
      </c>
      <c r="I4251" s="218">
        <v>266.58</v>
      </c>
    </row>
    <row r="4252" ht="27" spans="1:9">
      <c r="A4252" s="218">
        <v>4251</v>
      </c>
      <c r="B4252" s="218" t="s">
        <v>3944</v>
      </c>
      <c r="C4252" s="218" t="s">
        <v>8170</v>
      </c>
      <c r="D4252" s="218" t="s">
        <v>8171</v>
      </c>
      <c r="E4252" s="218" t="s">
        <v>8262</v>
      </c>
      <c r="F4252" s="218" t="s">
        <v>8268</v>
      </c>
      <c r="G4252" s="218">
        <v>200</v>
      </c>
      <c r="H4252" s="241">
        <v>0</v>
      </c>
      <c r="I4252" s="218">
        <v>112.624</v>
      </c>
    </row>
    <row r="4253" spans="1:9">
      <c r="A4253" s="218">
        <v>4252</v>
      </c>
      <c r="B4253" s="218" t="s">
        <v>3944</v>
      </c>
      <c r="C4253" s="218" t="s">
        <v>8170</v>
      </c>
      <c r="D4253" s="218" t="s">
        <v>8171</v>
      </c>
      <c r="E4253" s="218" t="s">
        <v>8262</v>
      </c>
      <c r="F4253" s="218" t="s">
        <v>8269</v>
      </c>
      <c r="G4253" s="218">
        <v>400</v>
      </c>
      <c r="H4253" s="241">
        <v>0</v>
      </c>
      <c r="I4253" s="218">
        <v>277.532</v>
      </c>
    </row>
    <row r="4254" ht="27" spans="1:9">
      <c r="A4254" s="218">
        <v>4253</v>
      </c>
      <c r="B4254" s="218" t="s">
        <v>3944</v>
      </c>
      <c r="C4254" s="218" t="s">
        <v>8170</v>
      </c>
      <c r="D4254" s="218" t="s">
        <v>8171</v>
      </c>
      <c r="E4254" s="218" t="s">
        <v>8262</v>
      </c>
      <c r="F4254" s="218" t="s">
        <v>8270</v>
      </c>
      <c r="G4254" s="218">
        <v>200</v>
      </c>
      <c r="H4254" s="241">
        <v>0</v>
      </c>
      <c r="I4254" s="218">
        <v>106.218</v>
      </c>
    </row>
    <row r="4255" spans="1:9">
      <c r="A4255" s="218">
        <v>4254</v>
      </c>
      <c r="B4255" s="218" t="s">
        <v>3944</v>
      </c>
      <c r="C4255" s="218" t="s">
        <v>8170</v>
      </c>
      <c r="D4255" s="218" t="s">
        <v>8171</v>
      </c>
      <c r="E4255" s="218" t="s">
        <v>8262</v>
      </c>
      <c r="F4255" s="218" t="s">
        <v>8271</v>
      </c>
      <c r="G4255" s="218">
        <v>200</v>
      </c>
      <c r="H4255" s="241">
        <v>0</v>
      </c>
      <c r="I4255" s="218">
        <v>61.22</v>
      </c>
    </row>
    <row r="4256" spans="1:9">
      <c r="A4256" s="218">
        <v>4255</v>
      </c>
      <c r="B4256" s="218" t="s">
        <v>3944</v>
      </c>
      <c r="C4256" s="218" t="s">
        <v>8170</v>
      </c>
      <c r="D4256" s="218" t="s">
        <v>8171</v>
      </c>
      <c r="E4256" s="218" t="s">
        <v>8262</v>
      </c>
      <c r="F4256" s="218" t="s">
        <v>8272</v>
      </c>
      <c r="G4256" s="218">
        <v>200</v>
      </c>
      <c r="H4256" s="241">
        <v>0</v>
      </c>
      <c r="I4256" s="218">
        <v>123.862</v>
      </c>
    </row>
    <row r="4257" spans="1:9">
      <c r="A4257" s="218">
        <v>4256</v>
      </c>
      <c r="B4257" s="218" t="s">
        <v>3944</v>
      </c>
      <c r="C4257" s="218" t="s">
        <v>8170</v>
      </c>
      <c r="D4257" s="218" t="s">
        <v>8171</v>
      </c>
      <c r="E4257" s="218" t="s">
        <v>8262</v>
      </c>
      <c r="F4257" s="218" t="s">
        <v>8273</v>
      </c>
      <c r="G4257" s="218">
        <v>200</v>
      </c>
      <c r="H4257" s="241">
        <v>0</v>
      </c>
      <c r="I4257" s="218">
        <v>97.534</v>
      </c>
    </row>
    <row r="4258" ht="27" spans="1:9">
      <c r="A4258" s="218">
        <v>4257</v>
      </c>
      <c r="B4258" s="218" t="s">
        <v>3944</v>
      </c>
      <c r="C4258" s="218" t="s">
        <v>8170</v>
      </c>
      <c r="D4258" s="218" t="s">
        <v>8171</v>
      </c>
      <c r="E4258" s="218" t="s">
        <v>8262</v>
      </c>
      <c r="F4258" s="218" t="s">
        <v>8274</v>
      </c>
      <c r="G4258" s="218">
        <v>100</v>
      </c>
      <c r="H4258" s="241">
        <v>0</v>
      </c>
      <c r="I4258" s="218">
        <v>68.645</v>
      </c>
    </row>
    <row r="4259" ht="27" spans="1:9">
      <c r="A4259" s="218">
        <v>4258</v>
      </c>
      <c r="B4259" s="218" t="s">
        <v>3944</v>
      </c>
      <c r="C4259" s="218" t="s">
        <v>8170</v>
      </c>
      <c r="D4259" s="218" t="s">
        <v>8171</v>
      </c>
      <c r="E4259" s="218" t="s">
        <v>8262</v>
      </c>
      <c r="F4259" s="218" t="s">
        <v>8275</v>
      </c>
      <c r="G4259" s="218">
        <v>100</v>
      </c>
      <c r="H4259" s="241">
        <v>0</v>
      </c>
      <c r="I4259" s="218">
        <v>79.936</v>
      </c>
    </row>
    <row r="4260" spans="1:9">
      <c r="A4260" s="218">
        <v>4259</v>
      </c>
      <c r="B4260" s="218" t="s">
        <v>3944</v>
      </c>
      <c r="C4260" s="218" t="s">
        <v>8170</v>
      </c>
      <c r="D4260" s="218" t="s">
        <v>8171</v>
      </c>
      <c r="E4260" s="218" t="s">
        <v>8262</v>
      </c>
      <c r="F4260" s="218" t="s">
        <v>8276</v>
      </c>
      <c r="G4260" s="218">
        <v>200</v>
      </c>
      <c r="H4260" s="241">
        <v>0</v>
      </c>
      <c r="I4260" s="218">
        <v>92.456</v>
      </c>
    </row>
    <row r="4261" spans="1:9">
      <c r="A4261" s="218">
        <v>4260</v>
      </c>
      <c r="B4261" s="218" t="s">
        <v>3944</v>
      </c>
      <c r="C4261" s="218" t="s">
        <v>8170</v>
      </c>
      <c r="D4261" s="218" t="s">
        <v>8171</v>
      </c>
      <c r="E4261" s="218" t="s">
        <v>8262</v>
      </c>
      <c r="F4261" s="218" t="s">
        <v>8277</v>
      </c>
      <c r="G4261" s="218">
        <v>200</v>
      </c>
      <c r="H4261" s="241">
        <v>0</v>
      </c>
      <c r="I4261" s="218">
        <v>103.938</v>
      </c>
    </row>
    <row r="4262" spans="1:9">
      <c r="A4262" s="218">
        <v>4261</v>
      </c>
      <c r="B4262" s="218" t="s">
        <v>3944</v>
      </c>
      <c r="C4262" s="218" t="s">
        <v>8170</v>
      </c>
      <c r="D4262" s="218" t="s">
        <v>8171</v>
      </c>
      <c r="E4262" s="218" t="s">
        <v>8262</v>
      </c>
      <c r="F4262" s="218" t="s">
        <v>8278</v>
      </c>
      <c r="G4262" s="218">
        <v>100</v>
      </c>
      <c r="H4262" s="241">
        <v>0</v>
      </c>
      <c r="I4262" s="218">
        <v>12.579</v>
      </c>
    </row>
    <row r="4263" spans="1:9">
      <c r="A4263" s="218">
        <v>4262</v>
      </c>
      <c r="B4263" s="218" t="s">
        <v>3944</v>
      </c>
      <c r="C4263" s="218" t="s">
        <v>8170</v>
      </c>
      <c r="D4263" s="218" t="s">
        <v>8171</v>
      </c>
      <c r="E4263" s="218" t="s">
        <v>8262</v>
      </c>
      <c r="F4263" s="218" t="s">
        <v>8279</v>
      </c>
      <c r="G4263" s="218">
        <v>200</v>
      </c>
      <c r="H4263" s="241">
        <v>0</v>
      </c>
      <c r="I4263" s="218">
        <v>83.354</v>
      </c>
    </row>
    <row r="4264" spans="1:9">
      <c r="A4264" s="218">
        <v>4263</v>
      </c>
      <c r="B4264" s="218" t="s">
        <v>3944</v>
      </c>
      <c r="C4264" s="218" t="s">
        <v>8170</v>
      </c>
      <c r="D4264" s="218" t="s">
        <v>8171</v>
      </c>
      <c r="E4264" s="218" t="s">
        <v>8262</v>
      </c>
      <c r="F4264" s="218" t="s">
        <v>8280</v>
      </c>
      <c r="G4264" s="218">
        <v>200</v>
      </c>
      <c r="H4264" s="241">
        <v>0</v>
      </c>
      <c r="I4264" s="218">
        <v>86.966</v>
      </c>
    </row>
    <row r="4265" ht="27" spans="1:9">
      <c r="A4265" s="218">
        <v>4264</v>
      </c>
      <c r="B4265" s="218" t="s">
        <v>3944</v>
      </c>
      <c r="C4265" s="218" t="s">
        <v>8170</v>
      </c>
      <c r="D4265" s="218" t="s">
        <v>8171</v>
      </c>
      <c r="E4265" s="218" t="s">
        <v>8262</v>
      </c>
      <c r="F4265" s="218" t="s">
        <v>8281</v>
      </c>
      <c r="G4265" s="218">
        <v>200</v>
      </c>
      <c r="H4265" s="241">
        <v>0</v>
      </c>
      <c r="I4265" s="218">
        <v>149.672</v>
      </c>
    </row>
    <row r="4266" ht="27" spans="1:9">
      <c r="A4266" s="218">
        <v>4265</v>
      </c>
      <c r="B4266" s="218" t="s">
        <v>3944</v>
      </c>
      <c r="C4266" s="218" t="s">
        <v>8170</v>
      </c>
      <c r="D4266" s="218" t="s">
        <v>8171</v>
      </c>
      <c r="E4266" s="218" t="s">
        <v>8262</v>
      </c>
      <c r="F4266" s="218" t="s">
        <v>8282</v>
      </c>
      <c r="G4266" s="218">
        <v>100</v>
      </c>
      <c r="H4266" s="241">
        <v>0</v>
      </c>
      <c r="I4266" s="218">
        <v>78.616</v>
      </c>
    </row>
    <row r="4267" ht="27" spans="1:9">
      <c r="A4267" s="218">
        <v>4266</v>
      </c>
      <c r="B4267" s="218" t="s">
        <v>3944</v>
      </c>
      <c r="C4267" s="218" t="s">
        <v>8170</v>
      </c>
      <c r="D4267" s="218" t="s">
        <v>8171</v>
      </c>
      <c r="E4267" s="218" t="s">
        <v>8262</v>
      </c>
      <c r="F4267" s="218" t="s">
        <v>8283</v>
      </c>
      <c r="G4267" s="218">
        <v>200</v>
      </c>
      <c r="H4267" s="241">
        <v>0</v>
      </c>
      <c r="I4267" s="218">
        <v>156.467</v>
      </c>
    </row>
    <row r="4268" spans="1:9">
      <c r="A4268" s="218">
        <v>4267</v>
      </c>
      <c r="B4268" s="218" t="s">
        <v>3944</v>
      </c>
      <c r="C4268" s="218" t="s">
        <v>8170</v>
      </c>
      <c r="D4268" s="218" t="s">
        <v>8171</v>
      </c>
      <c r="E4268" s="218" t="s">
        <v>8262</v>
      </c>
      <c r="F4268" s="218" t="s">
        <v>8284</v>
      </c>
      <c r="G4268" s="218">
        <v>200</v>
      </c>
      <c r="H4268" s="241">
        <v>0</v>
      </c>
      <c r="I4268" s="218">
        <v>62.976</v>
      </c>
    </row>
    <row r="4269" ht="27" spans="1:9">
      <c r="A4269" s="218">
        <v>4268</v>
      </c>
      <c r="B4269" s="218" t="s">
        <v>3944</v>
      </c>
      <c r="C4269" s="218" t="s">
        <v>8170</v>
      </c>
      <c r="D4269" s="218" t="s">
        <v>8171</v>
      </c>
      <c r="E4269" s="218" t="s">
        <v>8262</v>
      </c>
      <c r="F4269" s="218" t="s">
        <v>8285</v>
      </c>
      <c r="G4269" s="218">
        <v>200</v>
      </c>
      <c r="H4269" s="241">
        <v>0</v>
      </c>
      <c r="I4269" s="218">
        <v>86.797</v>
      </c>
    </row>
    <row r="4270" spans="1:9">
      <c r="A4270" s="218">
        <v>4269</v>
      </c>
      <c r="B4270" s="218" t="s">
        <v>3944</v>
      </c>
      <c r="C4270" s="218" t="s">
        <v>8170</v>
      </c>
      <c r="D4270" s="218" t="s">
        <v>8171</v>
      </c>
      <c r="E4270" s="218" t="s">
        <v>8262</v>
      </c>
      <c r="F4270" s="218" t="s">
        <v>8286</v>
      </c>
      <c r="G4270" s="218">
        <v>200</v>
      </c>
      <c r="H4270" s="241">
        <v>0</v>
      </c>
      <c r="I4270" s="218">
        <v>107.636</v>
      </c>
    </row>
    <row r="4271" ht="27" spans="1:9">
      <c r="A4271" s="218">
        <v>4270</v>
      </c>
      <c r="B4271" s="218" t="s">
        <v>3944</v>
      </c>
      <c r="C4271" s="218" t="s">
        <v>8170</v>
      </c>
      <c r="D4271" s="218" t="s">
        <v>8171</v>
      </c>
      <c r="E4271" s="218" t="s">
        <v>8262</v>
      </c>
      <c r="F4271" s="218" t="s">
        <v>8287</v>
      </c>
      <c r="G4271" s="218">
        <v>400</v>
      </c>
      <c r="H4271" s="241">
        <v>0</v>
      </c>
      <c r="I4271" s="218">
        <v>285.168</v>
      </c>
    </row>
    <row r="4272" spans="1:9">
      <c r="A4272" s="218">
        <v>4271</v>
      </c>
      <c r="B4272" s="218" t="s">
        <v>3944</v>
      </c>
      <c r="C4272" s="218" t="s">
        <v>8170</v>
      </c>
      <c r="D4272" s="218" t="s">
        <v>8171</v>
      </c>
      <c r="E4272" s="218" t="s">
        <v>8262</v>
      </c>
      <c r="F4272" s="218" t="s">
        <v>8288</v>
      </c>
      <c r="G4272" s="218">
        <v>400</v>
      </c>
      <c r="H4272" s="241">
        <v>0</v>
      </c>
      <c r="I4272" s="218">
        <v>189.316</v>
      </c>
    </row>
    <row r="4273" ht="27" spans="1:9">
      <c r="A4273" s="218">
        <v>4272</v>
      </c>
      <c r="B4273" s="218" t="s">
        <v>3944</v>
      </c>
      <c r="C4273" s="218" t="s">
        <v>8170</v>
      </c>
      <c r="D4273" s="218" t="s">
        <v>8171</v>
      </c>
      <c r="E4273" s="218" t="s">
        <v>8262</v>
      </c>
      <c r="F4273" s="218" t="s">
        <v>8289</v>
      </c>
      <c r="G4273" s="218">
        <v>100</v>
      </c>
      <c r="H4273" s="241">
        <v>0</v>
      </c>
      <c r="I4273" s="218">
        <v>31.416</v>
      </c>
    </row>
    <row r="4274" spans="1:9">
      <c r="A4274" s="218">
        <v>4273</v>
      </c>
      <c r="B4274" s="218" t="s">
        <v>3944</v>
      </c>
      <c r="C4274" s="218" t="s">
        <v>8170</v>
      </c>
      <c r="D4274" s="218" t="s">
        <v>8171</v>
      </c>
      <c r="E4274" s="218" t="s">
        <v>8262</v>
      </c>
      <c r="F4274" s="218" t="s">
        <v>8290</v>
      </c>
      <c r="G4274" s="218">
        <v>200</v>
      </c>
      <c r="H4274" s="241">
        <v>0</v>
      </c>
      <c r="I4274" s="218">
        <v>104.13</v>
      </c>
    </row>
    <row r="4275" ht="27" spans="1:9">
      <c r="A4275" s="218">
        <v>4274</v>
      </c>
      <c r="B4275" s="218" t="s">
        <v>3944</v>
      </c>
      <c r="C4275" s="218" t="s">
        <v>8170</v>
      </c>
      <c r="D4275" s="218" t="s">
        <v>8171</v>
      </c>
      <c r="E4275" s="218" t="s">
        <v>8262</v>
      </c>
      <c r="F4275" s="218" t="s">
        <v>8291</v>
      </c>
      <c r="G4275" s="218">
        <v>200</v>
      </c>
      <c r="H4275" s="241">
        <v>0</v>
      </c>
      <c r="I4275" s="218">
        <v>98.335</v>
      </c>
    </row>
    <row r="4276" ht="27" spans="1:9">
      <c r="A4276" s="218">
        <v>4275</v>
      </c>
      <c r="B4276" s="218" t="s">
        <v>3944</v>
      </c>
      <c r="C4276" s="218" t="s">
        <v>8170</v>
      </c>
      <c r="D4276" s="218" t="s">
        <v>8171</v>
      </c>
      <c r="E4276" s="218" t="s">
        <v>8262</v>
      </c>
      <c r="F4276" s="218" t="s">
        <v>8292</v>
      </c>
      <c r="G4276" s="218">
        <v>400</v>
      </c>
      <c r="H4276" s="241">
        <v>0</v>
      </c>
      <c r="I4276" s="218">
        <v>177.238</v>
      </c>
    </row>
    <row r="4277" spans="1:9">
      <c r="A4277" s="218">
        <v>4276</v>
      </c>
      <c r="B4277" s="218" t="s">
        <v>3944</v>
      </c>
      <c r="C4277" s="218" t="s">
        <v>8170</v>
      </c>
      <c r="D4277" s="218" t="s">
        <v>8171</v>
      </c>
      <c r="E4277" s="218" t="s">
        <v>8262</v>
      </c>
      <c r="F4277" s="218" t="s">
        <v>8293</v>
      </c>
      <c r="G4277" s="218">
        <v>400</v>
      </c>
      <c r="H4277" s="241">
        <v>0</v>
      </c>
      <c r="I4277" s="218">
        <v>256.828</v>
      </c>
    </row>
    <row r="4278" spans="1:9">
      <c r="A4278" s="218">
        <v>4277</v>
      </c>
      <c r="B4278" s="218" t="s">
        <v>3944</v>
      </c>
      <c r="C4278" s="218" t="s">
        <v>8170</v>
      </c>
      <c r="D4278" s="218" t="s">
        <v>8171</v>
      </c>
      <c r="E4278" s="218" t="s">
        <v>8262</v>
      </c>
      <c r="F4278" s="218" t="s">
        <v>8294</v>
      </c>
      <c r="G4278" s="218">
        <v>200</v>
      </c>
      <c r="H4278" s="241">
        <v>0</v>
      </c>
      <c r="I4278" s="218">
        <v>112.864</v>
      </c>
    </row>
    <row r="4279" spans="1:9">
      <c r="A4279" s="218">
        <v>4278</v>
      </c>
      <c r="B4279" s="218" t="s">
        <v>3944</v>
      </c>
      <c r="C4279" s="218" t="s">
        <v>8170</v>
      </c>
      <c r="D4279" s="218" t="s">
        <v>8171</v>
      </c>
      <c r="E4279" s="218" t="s">
        <v>8262</v>
      </c>
      <c r="F4279" s="218" t="s">
        <v>8295</v>
      </c>
      <c r="G4279" s="218">
        <v>200</v>
      </c>
      <c r="H4279" s="241">
        <v>0</v>
      </c>
      <c r="I4279" s="218">
        <v>31.45</v>
      </c>
    </row>
    <row r="4280" ht="27" spans="1:9">
      <c r="A4280" s="218">
        <v>4279</v>
      </c>
      <c r="B4280" s="218" t="s">
        <v>3944</v>
      </c>
      <c r="C4280" s="218" t="s">
        <v>8170</v>
      </c>
      <c r="D4280" s="218" t="s">
        <v>8171</v>
      </c>
      <c r="E4280" s="218" t="s">
        <v>8262</v>
      </c>
      <c r="F4280" s="218" t="s">
        <v>8296</v>
      </c>
      <c r="G4280" s="218">
        <v>200</v>
      </c>
      <c r="H4280" s="241">
        <v>0</v>
      </c>
      <c r="I4280" s="218">
        <v>144.408</v>
      </c>
    </row>
    <row r="4281" spans="1:9">
      <c r="A4281" s="218">
        <v>4280</v>
      </c>
      <c r="B4281" s="218" t="s">
        <v>3944</v>
      </c>
      <c r="C4281" s="218" t="s">
        <v>8170</v>
      </c>
      <c r="D4281" s="218" t="s">
        <v>8171</v>
      </c>
      <c r="E4281" s="218" t="s">
        <v>8262</v>
      </c>
      <c r="F4281" s="218" t="s">
        <v>8297</v>
      </c>
      <c r="G4281" s="218">
        <v>400</v>
      </c>
      <c r="H4281" s="241">
        <v>0</v>
      </c>
      <c r="I4281" s="218">
        <v>275.792</v>
      </c>
    </row>
    <row r="4282" ht="27" spans="1:9">
      <c r="A4282" s="218">
        <v>4281</v>
      </c>
      <c r="B4282" s="218" t="s">
        <v>3944</v>
      </c>
      <c r="C4282" s="218" t="s">
        <v>8170</v>
      </c>
      <c r="D4282" s="218" t="s">
        <v>8171</v>
      </c>
      <c r="E4282" s="218" t="s">
        <v>8262</v>
      </c>
      <c r="F4282" s="218" t="s">
        <v>8298</v>
      </c>
      <c r="G4282" s="218">
        <v>100</v>
      </c>
      <c r="H4282" s="241">
        <v>0</v>
      </c>
      <c r="I4282" s="218">
        <v>69</v>
      </c>
    </row>
    <row r="4283" spans="1:9">
      <c r="A4283" s="218">
        <v>4282</v>
      </c>
      <c r="B4283" s="218" t="s">
        <v>3944</v>
      </c>
      <c r="C4283" s="218" t="s">
        <v>8170</v>
      </c>
      <c r="D4283" s="218" t="s">
        <v>8171</v>
      </c>
      <c r="E4283" s="218" t="s">
        <v>8262</v>
      </c>
      <c r="F4283" s="218" t="s">
        <v>8299</v>
      </c>
      <c r="G4283" s="218">
        <v>400</v>
      </c>
      <c r="H4283" s="241">
        <v>0</v>
      </c>
      <c r="I4283" s="218">
        <v>233.916</v>
      </c>
    </row>
    <row r="4284" ht="27" spans="1:9">
      <c r="A4284" s="218">
        <v>4283</v>
      </c>
      <c r="B4284" s="218" t="s">
        <v>3944</v>
      </c>
      <c r="C4284" s="218" t="s">
        <v>8170</v>
      </c>
      <c r="D4284" s="218" t="s">
        <v>8171</v>
      </c>
      <c r="E4284" s="218" t="s">
        <v>8262</v>
      </c>
      <c r="F4284" s="218" t="s">
        <v>8300</v>
      </c>
      <c r="G4284" s="218">
        <v>400</v>
      </c>
      <c r="H4284" s="241">
        <v>0</v>
      </c>
      <c r="I4284" s="218">
        <v>251.764</v>
      </c>
    </row>
    <row r="4285" spans="1:9">
      <c r="A4285" s="218">
        <v>4284</v>
      </c>
      <c r="B4285" s="218" t="s">
        <v>3944</v>
      </c>
      <c r="C4285" s="218" t="s">
        <v>8170</v>
      </c>
      <c r="D4285" s="218" t="s">
        <v>8171</v>
      </c>
      <c r="E4285" s="218" t="s">
        <v>8262</v>
      </c>
      <c r="F4285" s="218" t="s">
        <v>8301</v>
      </c>
      <c r="G4285" s="218">
        <v>80</v>
      </c>
      <c r="H4285" s="241">
        <v>0</v>
      </c>
      <c r="I4285" s="218">
        <v>34.712</v>
      </c>
    </row>
    <row r="4286" ht="27" spans="1:9">
      <c r="A4286" s="218">
        <v>4285</v>
      </c>
      <c r="B4286" s="218" t="s">
        <v>3944</v>
      </c>
      <c r="C4286" s="218" t="s">
        <v>8170</v>
      </c>
      <c r="D4286" s="218" t="s">
        <v>8171</v>
      </c>
      <c r="E4286" s="218" t="s">
        <v>8262</v>
      </c>
      <c r="F4286" s="218" t="s">
        <v>8302</v>
      </c>
      <c r="G4286" s="218">
        <v>100</v>
      </c>
      <c r="H4286" s="241">
        <v>0</v>
      </c>
      <c r="I4286" s="218">
        <v>69</v>
      </c>
    </row>
    <row r="4287" ht="27" spans="1:9">
      <c r="A4287" s="218">
        <v>4286</v>
      </c>
      <c r="B4287" s="218" t="s">
        <v>3944</v>
      </c>
      <c r="C4287" s="218" t="s">
        <v>8170</v>
      </c>
      <c r="D4287" s="218" t="s">
        <v>8171</v>
      </c>
      <c r="E4287" s="218" t="s">
        <v>8262</v>
      </c>
      <c r="F4287" s="218" t="s">
        <v>8303</v>
      </c>
      <c r="G4287" s="218">
        <v>100</v>
      </c>
      <c r="H4287" s="241">
        <v>0</v>
      </c>
      <c r="I4287" s="218">
        <v>33.261</v>
      </c>
    </row>
    <row r="4288" spans="1:9">
      <c r="A4288" s="218">
        <v>4287</v>
      </c>
      <c r="B4288" s="218" t="s">
        <v>3944</v>
      </c>
      <c r="C4288" s="218" t="s">
        <v>8170</v>
      </c>
      <c r="D4288" s="218" t="s">
        <v>8171</v>
      </c>
      <c r="E4288" s="218" t="s">
        <v>8262</v>
      </c>
      <c r="F4288" s="218" t="s">
        <v>8304</v>
      </c>
      <c r="G4288" s="218">
        <v>400</v>
      </c>
      <c r="H4288" s="241">
        <v>0</v>
      </c>
      <c r="I4288" s="218">
        <v>259.814</v>
      </c>
    </row>
    <row r="4289" spans="1:9">
      <c r="A4289" s="218">
        <v>4288</v>
      </c>
      <c r="B4289" s="218" t="s">
        <v>3944</v>
      </c>
      <c r="C4289" s="218" t="s">
        <v>8170</v>
      </c>
      <c r="D4289" s="218" t="s">
        <v>8171</v>
      </c>
      <c r="E4289" s="218" t="s">
        <v>8262</v>
      </c>
      <c r="F4289" s="218" t="s">
        <v>8305</v>
      </c>
      <c r="G4289" s="218">
        <v>400</v>
      </c>
      <c r="H4289" s="241">
        <v>0</v>
      </c>
      <c r="I4289" s="218">
        <v>195.268</v>
      </c>
    </row>
    <row r="4290" ht="27" spans="1:9">
      <c r="A4290" s="218">
        <v>4289</v>
      </c>
      <c r="B4290" s="218" t="s">
        <v>3944</v>
      </c>
      <c r="C4290" s="218" t="s">
        <v>8170</v>
      </c>
      <c r="D4290" s="218" t="s">
        <v>8171</v>
      </c>
      <c r="E4290" s="218" t="s">
        <v>8262</v>
      </c>
      <c r="F4290" s="218" t="s">
        <v>8306</v>
      </c>
      <c r="G4290" s="218">
        <v>200</v>
      </c>
      <c r="H4290" s="241">
        <v>0</v>
      </c>
      <c r="I4290" s="218">
        <v>121.781</v>
      </c>
    </row>
    <row r="4291" spans="1:9">
      <c r="A4291" s="218">
        <v>4290</v>
      </c>
      <c r="B4291" s="218" t="s">
        <v>3944</v>
      </c>
      <c r="C4291" s="218" t="s">
        <v>8170</v>
      </c>
      <c r="D4291" s="218" t="s">
        <v>8171</v>
      </c>
      <c r="E4291" s="218" t="s">
        <v>8262</v>
      </c>
      <c r="F4291" s="218" t="s">
        <v>8307</v>
      </c>
      <c r="G4291" s="218">
        <v>200</v>
      </c>
      <c r="H4291" s="241">
        <v>0</v>
      </c>
      <c r="I4291" s="218">
        <v>134.074</v>
      </c>
    </row>
    <row r="4292" ht="27" spans="1:9">
      <c r="A4292" s="218">
        <v>4291</v>
      </c>
      <c r="B4292" s="218" t="s">
        <v>3944</v>
      </c>
      <c r="C4292" s="218" t="s">
        <v>8170</v>
      </c>
      <c r="D4292" s="218" t="s">
        <v>8171</v>
      </c>
      <c r="E4292" s="218" t="s">
        <v>8262</v>
      </c>
      <c r="F4292" s="218" t="s">
        <v>8308</v>
      </c>
      <c r="G4292" s="218">
        <v>100</v>
      </c>
      <c r="H4292" s="241">
        <v>0</v>
      </c>
      <c r="I4292" s="218">
        <v>59.296</v>
      </c>
    </row>
    <row r="4293" spans="1:9">
      <c r="A4293" s="218">
        <v>4292</v>
      </c>
      <c r="B4293" s="218" t="s">
        <v>3944</v>
      </c>
      <c r="C4293" s="218" t="s">
        <v>8170</v>
      </c>
      <c r="D4293" s="218" t="s">
        <v>8171</v>
      </c>
      <c r="E4293" s="218" t="s">
        <v>8262</v>
      </c>
      <c r="F4293" s="218" t="s">
        <v>8309</v>
      </c>
      <c r="G4293" s="218">
        <v>400</v>
      </c>
      <c r="H4293" s="241">
        <v>0</v>
      </c>
      <c r="I4293" s="218">
        <v>284.258</v>
      </c>
    </row>
    <row r="4294" ht="27" spans="1:9">
      <c r="A4294" s="218">
        <v>4293</v>
      </c>
      <c r="B4294" s="218" t="s">
        <v>3944</v>
      </c>
      <c r="C4294" s="218" t="s">
        <v>8170</v>
      </c>
      <c r="D4294" s="218" t="s">
        <v>8171</v>
      </c>
      <c r="E4294" s="218" t="s">
        <v>8262</v>
      </c>
      <c r="F4294" s="218" t="s">
        <v>8310</v>
      </c>
      <c r="G4294" s="218">
        <v>100</v>
      </c>
      <c r="H4294" s="241">
        <v>0</v>
      </c>
      <c r="I4294" s="218">
        <v>69.032</v>
      </c>
    </row>
    <row r="4295" ht="27" spans="1:9">
      <c r="A4295" s="218">
        <v>4294</v>
      </c>
      <c r="B4295" s="218" t="s">
        <v>3944</v>
      </c>
      <c r="C4295" s="218" t="s">
        <v>8170</v>
      </c>
      <c r="D4295" s="218" t="s">
        <v>8171</v>
      </c>
      <c r="E4295" s="218" t="s">
        <v>8262</v>
      </c>
      <c r="F4295" s="218" t="s">
        <v>8311</v>
      </c>
      <c r="G4295" s="218">
        <v>200</v>
      </c>
      <c r="H4295" s="241">
        <v>0</v>
      </c>
      <c r="I4295" s="218">
        <v>126.412</v>
      </c>
    </row>
    <row r="4296" ht="27" spans="1:9">
      <c r="A4296" s="218">
        <v>4295</v>
      </c>
      <c r="B4296" s="218" t="s">
        <v>3944</v>
      </c>
      <c r="C4296" s="218" t="s">
        <v>8170</v>
      </c>
      <c r="D4296" s="218" t="s">
        <v>8171</v>
      </c>
      <c r="E4296" s="218" t="s">
        <v>8262</v>
      </c>
      <c r="F4296" s="218" t="s">
        <v>8312</v>
      </c>
      <c r="G4296" s="218">
        <v>200</v>
      </c>
      <c r="H4296" s="241">
        <v>0</v>
      </c>
      <c r="I4296" s="218">
        <v>147.216</v>
      </c>
    </row>
    <row r="4297" ht="27" spans="1:9">
      <c r="A4297" s="218">
        <v>4296</v>
      </c>
      <c r="B4297" s="218" t="s">
        <v>3944</v>
      </c>
      <c r="C4297" s="218" t="s">
        <v>8170</v>
      </c>
      <c r="D4297" s="218" t="s">
        <v>8171</v>
      </c>
      <c r="E4297" s="218" t="s">
        <v>8262</v>
      </c>
      <c r="F4297" s="218" t="s">
        <v>8313</v>
      </c>
      <c r="G4297" s="218">
        <v>100</v>
      </c>
      <c r="H4297" s="241">
        <v>0</v>
      </c>
      <c r="I4297" s="218">
        <v>66.342</v>
      </c>
    </row>
    <row r="4298" ht="27" spans="1:9">
      <c r="A4298" s="218">
        <v>4297</v>
      </c>
      <c r="B4298" s="218" t="s">
        <v>3944</v>
      </c>
      <c r="C4298" s="218" t="s">
        <v>8170</v>
      </c>
      <c r="D4298" s="218" t="s">
        <v>8171</v>
      </c>
      <c r="E4298" s="218" t="s">
        <v>8262</v>
      </c>
      <c r="F4298" s="218" t="s">
        <v>8314</v>
      </c>
      <c r="G4298" s="218">
        <v>200</v>
      </c>
      <c r="H4298" s="241">
        <v>0</v>
      </c>
      <c r="I4298" s="218">
        <v>145.765</v>
      </c>
    </row>
    <row r="4299" ht="27" spans="1:9">
      <c r="A4299" s="218">
        <v>4298</v>
      </c>
      <c r="B4299" s="218" t="s">
        <v>3944</v>
      </c>
      <c r="C4299" s="218" t="s">
        <v>8170</v>
      </c>
      <c r="D4299" s="218" t="s">
        <v>8171</v>
      </c>
      <c r="E4299" s="218" t="s">
        <v>8262</v>
      </c>
      <c r="F4299" s="218" t="s">
        <v>8315</v>
      </c>
      <c r="G4299" s="218">
        <v>100</v>
      </c>
      <c r="H4299" s="241">
        <v>0</v>
      </c>
      <c r="I4299" s="218">
        <v>58.809</v>
      </c>
    </row>
    <row r="4300" spans="1:9">
      <c r="A4300" s="218">
        <v>4299</v>
      </c>
      <c r="B4300" s="218" t="s">
        <v>3944</v>
      </c>
      <c r="C4300" s="218" t="s">
        <v>8170</v>
      </c>
      <c r="D4300" s="218" t="s">
        <v>8171</v>
      </c>
      <c r="E4300" s="218" t="s">
        <v>8262</v>
      </c>
      <c r="F4300" s="218" t="s">
        <v>8316</v>
      </c>
      <c r="G4300" s="218">
        <v>200</v>
      </c>
      <c r="H4300" s="241">
        <v>0</v>
      </c>
      <c r="I4300" s="218">
        <v>96.732</v>
      </c>
    </row>
    <row r="4301" spans="1:9">
      <c r="A4301" s="218">
        <v>4300</v>
      </c>
      <c r="B4301" s="218" t="s">
        <v>3944</v>
      </c>
      <c r="C4301" s="218" t="s">
        <v>8170</v>
      </c>
      <c r="D4301" s="218" t="s">
        <v>8171</v>
      </c>
      <c r="E4301" s="218" t="s">
        <v>8262</v>
      </c>
      <c r="F4301" s="218" t="s">
        <v>8317</v>
      </c>
      <c r="G4301" s="218">
        <v>200</v>
      </c>
      <c r="H4301" s="241">
        <v>0</v>
      </c>
      <c r="I4301" s="218">
        <v>67.78</v>
      </c>
    </row>
    <row r="4302" spans="1:9">
      <c r="A4302" s="218">
        <v>4301</v>
      </c>
      <c r="B4302" s="218" t="s">
        <v>3944</v>
      </c>
      <c r="C4302" s="218" t="s">
        <v>8170</v>
      </c>
      <c r="D4302" s="218" t="s">
        <v>8171</v>
      </c>
      <c r="E4302" s="218" t="s">
        <v>8262</v>
      </c>
      <c r="F4302" s="218" t="s">
        <v>8318</v>
      </c>
      <c r="G4302" s="218">
        <v>400</v>
      </c>
      <c r="H4302" s="241">
        <v>0</v>
      </c>
      <c r="I4302" s="218">
        <v>250.763</v>
      </c>
    </row>
    <row r="4303" spans="1:9">
      <c r="A4303" s="218">
        <v>4302</v>
      </c>
      <c r="B4303" s="218" t="s">
        <v>3944</v>
      </c>
      <c r="C4303" s="218" t="s">
        <v>8170</v>
      </c>
      <c r="D4303" s="218" t="s">
        <v>8171</v>
      </c>
      <c r="E4303" s="218" t="s">
        <v>8262</v>
      </c>
      <c r="F4303" s="218" t="s">
        <v>8319</v>
      </c>
      <c r="G4303" s="218">
        <v>200</v>
      </c>
      <c r="H4303" s="241">
        <v>0</v>
      </c>
      <c r="I4303" s="218">
        <v>110.721</v>
      </c>
    </row>
    <row r="4304" spans="1:9">
      <c r="A4304" s="218">
        <v>4303</v>
      </c>
      <c r="B4304" s="218" t="s">
        <v>3944</v>
      </c>
      <c r="C4304" s="218" t="s">
        <v>8170</v>
      </c>
      <c r="D4304" s="218" t="s">
        <v>8171</v>
      </c>
      <c r="E4304" s="218" t="s">
        <v>8262</v>
      </c>
      <c r="F4304" s="218" t="s">
        <v>8320</v>
      </c>
      <c r="G4304" s="218">
        <v>400</v>
      </c>
      <c r="H4304" s="241">
        <v>0</v>
      </c>
      <c r="I4304" s="218">
        <v>233.965</v>
      </c>
    </row>
    <row r="4305" ht="27" spans="1:9">
      <c r="A4305" s="218">
        <v>4304</v>
      </c>
      <c r="B4305" s="218" t="s">
        <v>3944</v>
      </c>
      <c r="C4305" s="218" t="s">
        <v>8170</v>
      </c>
      <c r="D4305" s="218" t="s">
        <v>8171</v>
      </c>
      <c r="E4305" s="218" t="s">
        <v>8262</v>
      </c>
      <c r="F4305" s="218" t="s">
        <v>8321</v>
      </c>
      <c r="G4305" s="218">
        <v>400</v>
      </c>
      <c r="H4305" s="241">
        <v>0</v>
      </c>
      <c r="I4305" s="218">
        <v>265.757</v>
      </c>
    </row>
    <row r="4306" spans="1:9">
      <c r="A4306" s="218">
        <v>4305</v>
      </c>
      <c r="B4306" s="218" t="s">
        <v>3944</v>
      </c>
      <c r="C4306" s="218" t="s">
        <v>8170</v>
      </c>
      <c r="D4306" s="218" t="s">
        <v>8171</v>
      </c>
      <c r="E4306" s="218" t="s">
        <v>8262</v>
      </c>
      <c r="F4306" s="218" t="s">
        <v>4443</v>
      </c>
      <c r="G4306" s="218">
        <v>200</v>
      </c>
      <c r="H4306" s="241">
        <v>0</v>
      </c>
      <c r="I4306" s="218">
        <v>127.496</v>
      </c>
    </row>
    <row r="4307" spans="1:9">
      <c r="A4307" s="218">
        <v>4306</v>
      </c>
      <c r="B4307" s="218" t="s">
        <v>3944</v>
      </c>
      <c r="C4307" s="218" t="s">
        <v>8170</v>
      </c>
      <c r="D4307" s="218" t="s">
        <v>8171</v>
      </c>
      <c r="E4307" s="218" t="s">
        <v>8262</v>
      </c>
      <c r="F4307" s="218" t="s">
        <v>8322</v>
      </c>
      <c r="G4307" s="218">
        <v>200</v>
      </c>
      <c r="H4307" s="241">
        <v>0</v>
      </c>
      <c r="I4307" s="218">
        <v>63.927</v>
      </c>
    </row>
    <row r="4308" spans="1:9">
      <c r="A4308" s="218">
        <v>4307</v>
      </c>
      <c r="B4308" s="218" t="s">
        <v>3944</v>
      </c>
      <c r="C4308" s="218" t="s">
        <v>8170</v>
      </c>
      <c r="D4308" s="218" t="s">
        <v>8171</v>
      </c>
      <c r="E4308" s="218" t="s">
        <v>8262</v>
      </c>
      <c r="F4308" s="218" t="s">
        <v>8323</v>
      </c>
      <c r="G4308" s="218">
        <v>400</v>
      </c>
      <c r="H4308" s="241">
        <v>0</v>
      </c>
      <c r="I4308" s="218">
        <v>201.139</v>
      </c>
    </row>
    <row r="4309" spans="1:9">
      <c r="A4309" s="218">
        <v>4308</v>
      </c>
      <c r="B4309" s="218" t="s">
        <v>3944</v>
      </c>
      <c r="C4309" s="218" t="s">
        <v>8170</v>
      </c>
      <c r="D4309" s="218" t="s">
        <v>8171</v>
      </c>
      <c r="E4309" s="218" t="s">
        <v>8262</v>
      </c>
      <c r="F4309" s="218" t="s">
        <v>8324</v>
      </c>
      <c r="G4309" s="218">
        <v>200</v>
      </c>
      <c r="H4309" s="241">
        <v>0</v>
      </c>
      <c r="I4309" s="218">
        <v>64.132</v>
      </c>
    </row>
    <row r="4310" spans="1:9">
      <c r="A4310" s="218">
        <v>4309</v>
      </c>
      <c r="B4310" s="218" t="s">
        <v>3944</v>
      </c>
      <c r="C4310" s="218" t="s">
        <v>8170</v>
      </c>
      <c r="D4310" s="218" t="s">
        <v>8171</v>
      </c>
      <c r="E4310" s="218" t="s">
        <v>8325</v>
      </c>
      <c r="F4310" s="218" t="s">
        <v>4286</v>
      </c>
      <c r="G4310" s="218">
        <v>400</v>
      </c>
      <c r="H4310" s="241">
        <v>0</v>
      </c>
      <c r="I4310" s="218">
        <v>107.278</v>
      </c>
    </row>
    <row r="4311" spans="1:9">
      <c r="A4311" s="218">
        <v>4310</v>
      </c>
      <c r="B4311" s="218" t="s">
        <v>3944</v>
      </c>
      <c r="C4311" s="218" t="s">
        <v>8170</v>
      </c>
      <c r="D4311" s="218" t="s">
        <v>8171</v>
      </c>
      <c r="E4311" s="218" t="s">
        <v>8325</v>
      </c>
      <c r="F4311" s="218" t="s">
        <v>8326</v>
      </c>
      <c r="G4311" s="218">
        <v>400</v>
      </c>
      <c r="H4311" s="241">
        <v>0</v>
      </c>
      <c r="I4311" s="218">
        <v>193.62</v>
      </c>
    </row>
    <row r="4312" spans="1:9">
      <c r="A4312" s="218">
        <v>4311</v>
      </c>
      <c r="B4312" s="218" t="s">
        <v>3944</v>
      </c>
      <c r="C4312" s="218" t="s">
        <v>8170</v>
      </c>
      <c r="D4312" s="218" t="s">
        <v>8171</v>
      </c>
      <c r="E4312" s="218" t="s">
        <v>8325</v>
      </c>
      <c r="F4312" s="218" t="s">
        <v>4279</v>
      </c>
      <c r="G4312" s="218">
        <v>200</v>
      </c>
      <c r="H4312" s="241">
        <v>0</v>
      </c>
      <c r="I4312" s="218">
        <v>54.962</v>
      </c>
    </row>
    <row r="4313" spans="1:9">
      <c r="A4313" s="218">
        <v>4312</v>
      </c>
      <c r="B4313" s="218" t="s">
        <v>3944</v>
      </c>
      <c r="C4313" s="218" t="s">
        <v>8170</v>
      </c>
      <c r="D4313" s="218" t="s">
        <v>8171</v>
      </c>
      <c r="E4313" s="218" t="s">
        <v>8325</v>
      </c>
      <c r="F4313" s="218" t="s">
        <v>8327</v>
      </c>
      <c r="G4313" s="218">
        <v>200</v>
      </c>
      <c r="H4313" s="241">
        <v>0</v>
      </c>
      <c r="I4313" s="218">
        <v>89.614</v>
      </c>
    </row>
    <row r="4314" spans="1:9">
      <c r="A4314" s="218">
        <v>4313</v>
      </c>
      <c r="B4314" s="218" t="s">
        <v>3944</v>
      </c>
      <c r="C4314" s="218" t="s">
        <v>8170</v>
      </c>
      <c r="D4314" s="218" t="s">
        <v>8171</v>
      </c>
      <c r="E4314" s="218" t="s">
        <v>8325</v>
      </c>
      <c r="F4314" s="218" t="s">
        <v>8328</v>
      </c>
      <c r="G4314" s="218">
        <v>200</v>
      </c>
      <c r="H4314" s="241">
        <v>0</v>
      </c>
      <c r="I4314" s="218">
        <v>112.276</v>
      </c>
    </row>
    <row r="4315" ht="27" spans="1:9">
      <c r="A4315" s="218">
        <v>4314</v>
      </c>
      <c r="B4315" s="218" t="s">
        <v>3944</v>
      </c>
      <c r="C4315" s="218" t="s">
        <v>8170</v>
      </c>
      <c r="D4315" s="218" t="s">
        <v>8171</v>
      </c>
      <c r="E4315" s="218" t="s">
        <v>8325</v>
      </c>
      <c r="F4315" s="218" t="s">
        <v>8329</v>
      </c>
      <c r="G4315" s="218">
        <v>100</v>
      </c>
      <c r="H4315" s="241">
        <v>0</v>
      </c>
      <c r="I4315" s="218">
        <v>74.152</v>
      </c>
    </row>
    <row r="4316" ht="27" spans="1:9">
      <c r="A4316" s="218">
        <v>4315</v>
      </c>
      <c r="B4316" s="218" t="s">
        <v>3944</v>
      </c>
      <c r="C4316" s="218" t="s">
        <v>8170</v>
      </c>
      <c r="D4316" s="218" t="s">
        <v>8171</v>
      </c>
      <c r="E4316" s="218" t="s">
        <v>8325</v>
      </c>
      <c r="F4316" s="218" t="s">
        <v>8330</v>
      </c>
      <c r="G4316" s="218">
        <v>200</v>
      </c>
      <c r="H4316" s="241">
        <v>0</v>
      </c>
      <c r="I4316" s="218">
        <v>83.36</v>
      </c>
    </row>
    <row r="4317" spans="1:9">
      <c r="A4317" s="218">
        <v>4316</v>
      </c>
      <c r="B4317" s="218" t="s">
        <v>3944</v>
      </c>
      <c r="C4317" s="218" t="s">
        <v>8170</v>
      </c>
      <c r="D4317" s="218" t="s">
        <v>8171</v>
      </c>
      <c r="E4317" s="218" t="s">
        <v>8325</v>
      </c>
      <c r="F4317" s="218" t="s">
        <v>8331</v>
      </c>
      <c r="G4317" s="218">
        <v>200</v>
      </c>
      <c r="H4317" s="241">
        <v>0</v>
      </c>
      <c r="I4317" s="218">
        <v>59.535</v>
      </c>
    </row>
    <row r="4318" spans="1:9">
      <c r="A4318" s="218">
        <v>4317</v>
      </c>
      <c r="B4318" s="218" t="s">
        <v>3944</v>
      </c>
      <c r="C4318" s="218" t="s">
        <v>8170</v>
      </c>
      <c r="D4318" s="218" t="s">
        <v>8171</v>
      </c>
      <c r="E4318" s="218" t="s">
        <v>8325</v>
      </c>
      <c r="F4318" s="218" t="s">
        <v>8332</v>
      </c>
      <c r="G4318" s="218">
        <v>400</v>
      </c>
      <c r="H4318" s="241">
        <v>0</v>
      </c>
      <c r="I4318" s="218">
        <v>272.138</v>
      </c>
    </row>
    <row r="4319" ht="27" spans="1:9">
      <c r="A4319" s="218">
        <v>4318</v>
      </c>
      <c r="B4319" s="218" t="s">
        <v>3944</v>
      </c>
      <c r="C4319" s="218" t="s">
        <v>8170</v>
      </c>
      <c r="D4319" s="218" t="s">
        <v>8171</v>
      </c>
      <c r="E4319" s="218" t="s">
        <v>8325</v>
      </c>
      <c r="F4319" s="218" t="s">
        <v>8333</v>
      </c>
      <c r="G4319" s="218">
        <v>400</v>
      </c>
      <c r="H4319" s="241">
        <v>0</v>
      </c>
      <c r="I4319" s="218">
        <v>98.984</v>
      </c>
    </row>
    <row r="4320" spans="1:9">
      <c r="A4320" s="218">
        <v>4319</v>
      </c>
      <c r="B4320" s="218" t="s">
        <v>3944</v>
      </c>
      <c r="C4320" s="218" t="s">
        <v>8170</v>
      </c>
      <c r="D4320" s="218" t="s">
        <v>8171</v>
      </c>
      <c r="E4320" s="218" t="s">
        <v>8325</v>
      </c>
      <c r="F4320" s="218" t="s">
        <v>8334</v>
      </c>
      <c r="G4320" s="218">
        <v>400</v>
      </c>
      <c r="H4320" s="241">
        <v>0</v>
      </c>
      <c r="I4320" s="218">
        <v>99.002</v>
      </c>
    </row>
    <row r="4321" spans="1:9">
      <c r="A4321" s="218">
        <v>4320</v>
      </c>
      <c r="B4321" s="218" t="s">
        <v>3944</v>
      </c>
      <c r="C4321" s="218" t="s">
        <v>8170</v>
      </c>
      <c r="D4321" s="218" t="s">
        <v>8171</v>
      </c>
      <c r="E4321" s="218" t="s">
        <v>8325</v>
      </c>
      <c r="F4321" s="218" t="s">
        <v>8335</v>
      </c>
      <c r="G4321" s="218">
        <v>200</v>
      </c>
      <c r="H4321" s="241">
        <v>0</v>
      </c>
      <c r="I4321" s="218">
        <v>101.356</v>
      </c>
    </row>
    <row r="4322" ht="27" spans="1:9">
      <c r="A4322" s="218">
        <v>4321</v>
      </c>
      <c r="B4322" s="218" t="s">
        <v>3944</v>
      </c>
      <c r="C4322" s="218" t="s">
        <v>8170</v>
      </c>
      <c r="D4322" s="218" t="s">
        <v>8171</v>
      </c>
      <c r="E4322" s="218" t="s">
        <v>8325</v>
      </c>
      <c r="F4322" s="218" t="s">
        <v>8336</v>
      </c>
      <c r="G4322" s="218">
        <v>400</v>
      </c>
      <c r="H4322" s="241">
        <v>0</v>
      </c>
      <c r="I4322" s="218">
        <v>184.048</v>
      </c>
    </row>
    <row r="4323" spans="1:9">
      <c r="A4323" s="218">
        <v>4322</v>
      </c>
      <c r="B4323" s="218" t="s">
        <v>3944</v>
      </c>
      <c r="C4323" s="218" t="s">
        <v>8170</v>
      </c>
      <c r="D4323" s="218" t="s">
        <v>8171</v>
      </c>
      <c r="E4323" s="218" t="s">
        <v>8325</v>
      </c>
      <c r="F4323" s="218" t="s">
        <v>8337</v>
      </c>
      <c r="G4323" s="218">
        <v>400</v>
      </c>
      <c r="H4323" s="241">
        <v>0</v>
      </c>
      <c r="I4323" s="218">
        <v>149.312</v>
      </c>
    </row>
    <row r="4324" spans="1:9">
      <c r="A4324" s="218">
        <v>4323</v>
      </c>
      <c r="B4324" s="218" t="s">
        <v>3944</v>
      </c>
      <c r="C4324" s="218" t="s">
        <v>8170</v>
      </c>
      <c r="D4324" s="218" t="s">
        <v>8171</v>
      </c>
      <c r="E4324" s="218" t="s">
        <v>8325</v>
      </c>
      <c r="F4324" s="218" t="s">
        <v>8338</v>
      </c>
      <c r="G4324" s="218">
        <v>250</v>
      </c>
      <c r="H4324" s="241">
        <v>0</v>
      </c>
      <c r="I4324" s="218">
        <v>111.91</v>
      </c>
    </row>
    <row r="4325" spans="1:9">
      <c r="A4325" s="218">
        <v>4324</v>
      </c>
      <c r="B4325" s="218" t="s">
        <v>3944</v>
      </c>
      <c r="C4325" s="218" t="s">
        <v>8170</v>
      </c>
      <c r="D4325" s="218" t="s">
        <v>8171</v>
      </c>
      <c r="E4325" s="218" t="s">
        <v>8325</v>
      </c>
      <c r="F4325" s="218" t="s">
        <v>8339</v>
      </c>
      <c r="G4325" s="218">
        <v>200</v>
      </c>
      <c r="H4325" s="241">
        <v>0</v>
      </c>
      <c r="I4325" s="218">
        <v>63.421</v>
      </c>
    </row>
    <row r="4326" spans="1:9">
      <c r="A4326" s="218">
        <v>4325</v>
      </c>
      <c r="B4326" s="218" t="s">
        <v>3944</v>
      </c>
      <c r="C4326" s="218" t="s">
        <v>8170</v>
      </c>
      <c r="D4326" s="218" t="s">
        <v>8171</v>
      </c>
      <c r="E4326" s="218" t="s">
        <v>8325</v>
      </c>
      <c r="F4326" s="218" t="s">
        <v>8340</v>
      </c>
      <c r="G4326" s="218">
        <v>400</v>
      </c>
      <c r="H4326" s="241">
        <v>0</v>
      </c>
      <c r="I4326" s="218">
        <v>136.494</v>
      </c>
    </row>
    <row r="4327" spans="1:9">
      <c r="A4327" s="218">
        <v>4326</v>
      </c>
      <c r="B4327" s="218" t="s">
        <v>3944</v>
      </c>
      <c r="C4327" s="218" t="s">
        <v>8170</v>
      </c>
      <c r="D4327" s="218" t="s">
        <v>8171</v>
      </c>
      <c r="E4327" s="218" t="s">
        <v>8325</v>
      </c>
      <c r="F4327" s="218" t="s">
        <v>8341</v>
      </c>
      <c r="G4327" s="218">
        <v>100</v>
      </c>
      <c r="H4327" s="241">
        <v>0</v>
      </c>
      <c r="I4327" s="218">
        <v>51.53</v>
      </c>
    </row>
    <row r="4328" ht="27" spans="1:9">
      <c r="A4328" s="218">
        <v>4327</v>
      </c>
      <c r="B4328" s="218" t="s">
        <v>3944</v>
      </c>
      <c r="C4328" s="218" t="s">
        <v>8170</v>
      </c>
      <c r="D4328" s="218" t="s">
        <v>8171</v>
      </c>
      <c r="E4328" s="218" t="s">
        <v>8325</v>
      </c>
      <c r="F4328" s="218" t="s">
        <v>8342</v>
      </c>
      <c r="G4328" s="218">
        <v>400</v>
      </c>
      <c r="H4328" s="241">
        <v>0</v>
      </c>
      <c r="I4328" s="218">
        <v>137.008</v>
      </c>
    </row>
    <row r="4329" spans="1:9">
      <c r="A4329" s="218">
        <v>4328</v>
      </c>
      <c r="B4329" s="218" t="s">
        <v>3944</v>
      </c>
      <c r="C4329" s="218" t="s">
        <v>8170</v>
      </c>
      <c r="D4329" s="218" t="s">
        <v>8171</v>
      </c>
      <c r="E4329" s="218" t="s">
        <v>8325</v>
      </c>
      <c r="F4329" s="218" t="s">
        <v>8343</v>
      </c>
      <c r="G4329" s="218">
        <v>200</v>
      </c>
      <c r="H4329" s="241">
        <v>0</v>
      </c>
      <c r="I4329" s="218">
        <v>67.558</v>
      </c>
    </row>
    <row r="4330" spans="1:9">
      <c r="A4330" s="218">
        <v>4329</v>
      </c>
      <c r="B4330" s="218" t="s">
        <v>3944</v>
      </c>
      <c r="C4330" s="218" t="s">
        <v>8170</v>
      </c>
      <c r="D4330" s="218" t="s">
        <v>8171</v>
      </c>
      <c r="E4330" s="218" t="s">
        <v>8325</v>
      </c>
      <c r="F4330" s="218" t="s">
        <v>8344</v>
      </c>
      <c r="G4330" s="218">
        <v>200</v>
      </c>
      <c r="H4330" s="241">
        <v>0</v>
      </c>
      <c r="I4330" s="218">
        <v>77.136</v>
      </c>
    </row>
    <row r="4331" spans="1:9">
      <c r="A4331" s="218">
        <v>4330</v>
      </c>
      <c r="B4331" s="218" t="s">
        <v>3944</v>
      </c>
      <c r="C4331" s="218" t="s">
        <v>8170</v>
      </c>
      <c r="D4331" s="218" t="s">
        <v>8171</v>
      </c>
      <c r="E4331" s="218" t="s">
        <v>8325</v>
      </c>
      <c r="F4331" s="218" t="s">
        <v>4278</v>
      </c>
      <c r="G4331" s="218">
        <v>400</v>
      </c>
      <c r="H4331" s="241">
        <v>0</v>
      </c>
      <c r="I4331" s="218">
        <v>129.33</v>
      </c>
    </row>
    <row r="4332" spans="1:9">
      <c r="A4332" s="218">
        <v>4331</v>
      </c>
      <c r="B4332" s="218" t="s">
        <v>3944</v>
      </c>
      <c r="C4332" s="218" t="s">
        <v>8170</v>
      </c>
      <c r="D4332" s="218" t="s">
        <v>8171</v>
      </c>
      <c r="E4332" s="218" t="s">
        <v>8325</v>
      </c>
      <c r="F4332" s="218" t="s">
        <v>8345</v>
      </c>
      <c r="G4332" s="218">
        <v>400</v>
      </c>
      <c r="H4332" s="241">
        <v>0</v>
      </c>
      <c r="I4332" s="218">
        <v>133.716</v>
      </c>
    </row>
    <row r="4333" spans="1:9">
      <c r="A4333" s="218">
        <v>4332</v>
      </c>
      <c r="B4333" s="218" t="s">
        <v>3944</v>
      </c>
      <c r="C4333" s="218" t="s">
        <v>8170</v>
      </c>
      <c r="D4333" s="218" t="s">
        <v>8171</v>
      </c>
      <c r="E4333" s="218" t="s">
        <v>8325</v>
      </c>
      <c r="F4333" s="218" t="s">
        <v>8346</v>
      </c>
      <c r="G4333" s="218">
        <v>400</v>
      </c>
      <c r="H4333" s="241">
        <v>0</v>
      </c>
      <c r="I4333" s="218">
        <v>58.376</v>
      </c>
    </row>
    <row r="4334" spans="1:9">
      <c r="A4334" s="218">
        <v>4333</v>
      </c>
      <c r="B4334" s="218" t="s">
        <v>3944</v>
      </c>
      <c r="C4334" s="218" t="s">
        <v>8170</v>
      </c>
      <c r="D4334" s="218" t="s">
        <v>8171</v>
      </c>
      <c r="E4334" s="218" t="s">
        <v>8325</v>
      </c>
      <c r="F4334" s="218" t="s">
        <v>4311</v>
      </c>
      <c r="G4334" s="218">
        <v>200</v>
      </c>
      <c r="H4334" s="241">
        <v>0</v>
      </c>
      <c r="I4334" s="218">
        <v>82.772</v>
      </c>
    </row>
    <row r="4335" spans="1:9">
      <c r="A4335" s="218">
        <v>4334</v>
      </c>
      <c r="B4335" s="218" t="s">
        <v>3944</v>
      </c>
      <c r="C4335" s="218" t="s">
        <v>8170</v>
      </c>
      <c r="D4335" s="218" t="s">
        <v>8171</v>
      </c>
      <c r="E4335" s="218" t="s">
        <v>8325</v>
      </c>
      <c r="F4335" s="218" t="s">
        <v>8347</v>
      </c>
      <c r="G4335" s="218">
        <v>400</v>
      </c>
      <c r="H4335" s="241">
        <v>0</v>
      </c>
      <c r="I4335" s="218">
        <v>70.384</v>
      </c>
    </row>
    <row r="4336" spans="1:9">
      <c r="A4336" s="218">
        <v>4335</v>
      </c>
      <c r="B4336" s="218" t="s">
        <v>3944</v>
      </c>
      <c r="C4336" s="218" t="s">
        <v>8170</v>
      </c>
      <c r="D4336" s="218" t="s">
        <v>8171</v>
      </c>
      <c r="E4336" s="218" t="s">
        <v>8325</v>
      </c>
      <c r="F4336" s="218" t="s">
        <v>8348</v>
      </c>
      <c r="G4336" s="218">
        <v>200</v>
      </c>
      <c r="H4336" s="241">
        <v>0</v>
      </c>
      <c r="I4336" s="218">
        <v>84.405</v>
      </c>
    </row>
    <row r="4337" spans="1:9">
      <c r="A4337" s="218">
        <v>4336</v>
      </c>
      <c r="B4337" s="218" t="s">
        <v>3944</v>
      </c>
      <c r="C4337" s="218" t="s">
        <v>8170</v>
      </c>
      <c r="D4337" s="218" t="s">
        <v>8171</v>
      </c>
      <c r="E4337" s="218" t="s">
        <v>8325</v>
      </c>
      <c r="F4337" s="218" t="s">
        <v>8349</v>
      </c>
      <c r="G4337" s="218">
        <v>400</v>
      </c>
      <c r="H4337" s="241">
        <v>0</v>
      </c>
      <c r="I4337" s="218">
        <v>97.776</v>
      </c>
    </row>
    <row r="4338" ht="27" spans="1:9">
      <c r="A4338" s="218">
        <v>4337</v>
      </c>
      <c r="B4338" s="218" t="s">
        <v>3944</v>
      </c>
      <c r="C4338" s="218" t="s">
        <v>8170</v>
      </c>
      <c r="D4338" s="218" t="s">
        <v>8171</v>
      </c>
      <c r="E4338" s="218" t="s">
        <v>8325</v>
      </c>
      <c r="F4338" s="218" t="s">
        <v>8350</v>
      </c>
      <c r="G4338" s="218">
        <v>200</v>
      </c>
      <c r="H4338" s="241">
        <v>0</v>
      </c>
      <c r="I4338" s="218">
        <v>144.778</v>
      </c>
    </row>
    <row r="4339" ht="27" spans="1:9">
      <c r="A4339" s="218">
        <v>4338</v>
      </c>
      <c r="B4339" s="218" t="s">
        <v>3944</v>
      </c>
      <c r="C4339" s="218" t="s">
        <v>8170</v>
      </c>
      <c r="D4339" s="218" t="s">
        <v>8171</v>
      </c>
      <c r="E4339" s="218" t="s">
        <v>8325</v>
      </c>
      <c r="F4339" s="218" t="s">
        <v>8351</v>
      </c>
      <c r="G4339" s="218">
        <v>400</v>
      </c>
      <c r="H4339" s="241">
        <v>0</v>
      </c>
      <c r="I4339" s="218">
        <v>197.172</v>
      </c>
    </row>
    <row r="4340" spans="1:9">
      <c r="A4340" s="218">
        <v>4339</v>
      </c>
      <c r="B4340" s="218" t="s">
        <v>3944</v>
      </c>
      <c r="C4340" s="218" t="s">
        <v>8170</v>
      </c>
      <c r="D4340" s="218" t="s">
        <v>8171</v>
      </c>
      <c r="E4340" s="218" t="s">
        <v>8325</v>
      </c>
      <c r="F4340" s="218" t="s">
        <v>3577</v>
      </c>
      <c r="G4340" s="218">
        <v>200</v>
      </c>
      <c r="H4340" s="241">
        <v>0</v>
      </c>
      <c r="I4340" s="218">
        <v>61.915</v>
      </c>
    </row>
    <row r="4341" spans="1:9">
      <c r="A4341" s="218">
        <v>4340</v>
      </c>
      <c r="B4341" s="218" t="s">
        <v>3944</v>
      </c>
      <c r="C4341" s="218" t="s">
        <v>8170</v>
      </c>
      <c r="D4341" s="218" t="s">
        <v>8171</v>
      </c>
      <c r="E4341" s="218" t="s">
        <v>8325</v>
      </c>
      <c r="F4341" s="218" t="s">
        <v>8352</v>
      </c>
      <c r="G4341" s="218">
        <v>200</v>
      </c>
      <c r="H4341" s="241">
        <v>0</v>
      </c>
      <c r="I4341" s="218">
        <v>88.267</v>
      </c>
    </row>
    <row r="4342" spans="1:9">
      <c r="A4342" s="218">
        <v>4341</v>
      </c>
      <c r="B4342" s="218" t="s">
        <v>3944</v>
      </c>
      <c r="C4342" s="218" t="s">
        <v>8170</v>
      </c>
      <c r="D4342" s="218" t="s">
        <v>8171</v>
      </c>
      <c r="E4342" s="218" t="s">
        <v>8325</v>
      </c>
      <c r="F4342" s="218" t="s">
        <v>3682</v>
      </c>
      <c r="G4342" s="218">
        <v>400</v>
      </c>
      <c r="H4342" s="241">
        <v>0</v>
      </c>
      <c r="I4342" s="218">
        <v>195.748</v>
      </c>
    </row>
    <row r="4343" spans="1:9">
      <c r="A4343" s="218">
        <v>4342</v>
      </c>
      <c r="B4343" s="218" t="s">
        <v>3944</v>
      </c>
      <c r="C4343" s="218" t="s">
        <v>8170</v>
      </c>
      <c r="D4343" s="218" t="s">
        <v>8171</v>
      </c>
      <c r="E4343" s="218" t="s">
        <v>8325</v>
      </c>
      <c r="F4343" s="218" t="s">
        <v>8353</v>
      </c>
      <c r="G4343" s="218">
        <v>630</v>
      </c>
      <c r="H4343" s="241">
        <v>0</v>
      </c>
      <c r="I4343" s="218">
        <v>437.456</v>
      </c>
    </row>
    <row r="4344" spans="1:9">
      <c r="A4344" s="218">
        <v>4343</v>
      </c>
      <c r="B4344" s="218" t="s">
        <v>3944</v>
      </c>
      <c r="C4344" s="218" t="s">
        <v>8170</v>
      </c>
      <c r="D4344" s="218" t="s">
        <v>8171</v>
      </c>
      <c r="E4344" s="218" t="s">
        <v>8325</v>
      </c>
      <c r="F4344" s="218" t="s">
        <v>8354</v>
      </c>
      <c r="G4344" s="218">
        <v>800</v>
      </c>
      <c r="H4344" s="241">
        <v>0</v>
      </c>
      <c r="I4344" s="218">
        <v>531.9</v>
      </c>
    </row>
    <row r="4345" ht="27" spans="1:9">
      <c r="A4345" s="218">
        <v>4344</v>
      </c>
      <c r="B4345" s="218" t="s">
        <v>3944</v>
      </c>
      <c r="C4345" s="218" t="s">
        <v>3945</v>
      </c>
      <c r="D4345" s="218" t="s">
        <v>3946</v>
      </c>
      <c r="E4345" s="218" t="s">
        <v>3947</v>
      </c>
      <c r="F4345" s="218" t="s">
        <v>8355</v>
      </c>
      <c r="G4345" s="218">
        <v>400</v>
      </c>
      <c r="H4345" s="241">
        <v>0</v>
      </c>
      <c r="I4345" s="218">
        <v>532.9</v>
      </c>
    </row>
    <row r="4346" ht="27" spans="1:9">
      <c r="A4346" s="218">
        <v>4345</v>
      </c>
      <c r="B4346" s="218" t="s">
        <v>3944</v>
      </c>
      <c r="C4346" s="218" t="s">
        <v>4090</v>
      </c>
      <c r="D4346" s="218" t="s">
        <v>3946</v>
      </c>
      <c r="E4346" s="218" t="s">
        <v>4206</v>
      </c>
      <c r="F4346" s="218" t="s">
        <v>8356</v>
      </c>
      <c r="G4346" s="218">
        <v>200</v>
      </c>
      <c r="H4346" s="241">
        <v>0</v>
      </c>
      <c r="I4346" s="218">
        <v>533.9</v>
      </c>
    </row>
    <row r="4347" ht="27" spans="1:9">
      <c r="A4347" s="218">
        <v>4346</v>
      </c>
      <c r="B4347" s="218" t="s">
        <v>3944</v>
      </c>
      <c r="C4347" s="218" t="s">
        <v>4090</v>
      </c>
      <c r="D4347" s="218" t="s">
        <v>3946</v>
      </c>
      <c r="E4347" s="218" t="s">
        <v>4206</v>
      </c>
      <c r="F4347" s="218" t="s">
        <v>8357</v>
      </c>
      <c r="G4347" s="218">
        <v>200</v>
      </c>
      <c r="H4347" s="241">
        <v>0</v>
      </c>
      <c r="I4347" s="218">
        <v>534.9</v>
      </c>
    </row>
    <row r="4348" spans="1:9">
      <c r="A4348" s="218">
        <v>4347</v>
      </c>
      <c r="B4348" s="218" t="s">
        <v>3944</v>
      </c>
      <c r="C4348" s="218" t="s">
        <v>3945</v>
      </c>
      <c r="D4348" s="218" t="s">
        <v>3946</v>
      </c>
      <c r="E4348" s="218" t="s">
        <v>4031</v>
      </c>
      <c r="F4348" s="218" t="s">
        <v>8358</v>
      </c>
      <c r="G4348" s="218">
        <v>200</v>
      </c>
      <c r="H4348" s="241">
        <v>0</v>
      </c>
      <c r="I4348" s="218">
        <v>536.9</v>
      </c>
    </row>
    <row r="4349" ht="27" spans="1:9">
      <c r="A4349" s="218">
        <v>4348</v>
      </c>
      <c r="B4349" s="218" t="s">
        <v>3944</v>
      </c>
      <c r="C4349" s="218" t="s">
        <v>4460</v>
      </c>
      <c r="D4349" s="218" t="s">
        <v>4461</v>
      </c>
      <c r="E4349" s="218" t="s">
        <v>4464</v>
      </c>
      <c r="F4349" s="218" t="s">
        <v>8359</v>
      </c>
      <c r="G4349" s="218">
        <v>630</v>
      </c>
      <c r="H4349" s="241">
        <v>0</v>
      </c>
      <c r="I4349" s="218">
        <v>537.9</v>
      </c>
    </row>
    <row r="4350" spans="1:9">
      <c r="A4350" s="218">
        <v>4349</v>
      </c>
      <c r="B4350" s="218" t="s">
        <v>3944</v>
      </c>
      <c r="C4350" s="218" t="s">
        <v>4690</v>
      </c>
      <c r="D4350" s="218" t="s">
        <v>4461</v>
      </c>
      <c r="E4350" s="218" t="s">
        <v>4691</v>
      </c>
      <c r="F4350" s="218" t="s">
        <v>8360</v>
      </c>
      <c r="G4350" s="218">
        <v>1250</v>
      </c>
      <c r="H4350" s="241">
        <v>0</v>
      </c>
      <c r="I4350" s="218">
        <v>538.9</v>
      </c>
    </row>
    <row r="4351" spans="1:9">
      <c r="A4351" s="218">
        <v>4350</v>
      </c>
      <c r="B4351" s="218" t="s">
        <v>3944</v>
      </c>
      <c r="C4351" s="218" t="s">
        <v>4690</v>
      </c>
      <c r="D4351" s="218" t="s">
        <v>4461</v>
      </c>
      <c r="E4351" s="218" t="s">
        <v>4691</v>
      </c>
      <c r="F4351" s="218" t="s">
        <v>8361</v>
      </c>
      <c r="G4351" s="218">
        <v>1250</v>
      </c>
      <c r="H4351" s="241">
        <v>0</v>
      </c>
      <c r="I4351" s="218">
        <v>539.9</v>
      </c>
    </row>
    <row r="4352" spans="1:9">
      <c r="A4352" s="218">
        <v>4351</v>
      </c>
      <c r="B4352" s="218" t="s">
        <v>3944</v>
      </c>
      <c r="C4352" s="218" t="s">
        <v>4690</v>
      </c>
      <c r="D4352" s="218" t="s">
        <v>4461</v>
      </c>
      <c r="E4352" s="218" t="s">
        <v>4691</v>
      </c>
      <c r="F4352" s="218" t="s">
        <v>8362</v>
      </c>
      <c r="G4352" s="218">
        <v>1250</v>
      </c>
      <c r="H4352" s="241">
        <v>0</v>
      </c>
      <c r="I4352" s="218">
        <v>540.9</v>
      </c>
    </row>
    <row r="4353" spans="1:9">
      <c r="A4353" s="218">
        <v>4352</v>
      </c>
      <c r="B4353" s="218" t="s">
        <v>3944</v>
      </c>
      <c r="C4353" s="218" t="s">
        <v>4690</v>
      </c>
      <c r="D4353" s="218" t="s">
        <v>4461</v>
      </c>
      <c r="E4353" s="218" t="s">
        <v>4691</v>
      </c>
      <c r="F4353" s="218" t="s">
        <v>8363</v>
      </c>
      <c r="G4353" s="218">
        <v>1250</v>
      </c>
      <c r="H4353" s="241">
        <v>0</v>
      </c>
      <c r="I4353" s="218">
        <v>541.9</v>
      </c>
    </row>
    <row r="4354" spans="1:9">
      <c r="A4354" s="218">
        <v>4353</v>
      </c>
      <c r="B4354" s="218" t="s">
        <v>3944</v>
      </c>
      <c r="C4354" s="218" t="s">
        <v>4690</v>
      </c>
      <c r="D4354" s="218" t="s">
        <v>4461</v>
      </c>
      <c r="E4354" s="218" t="s">
        <v>4691</v>
      </c>
      <c r="F4354" s="218" t="s">
        <v>8364</v>
      </c>
      <c r="G4354" s="218">
        <v>1250</v>
      </c>
      <c r="H4354" s="241">
        <v>0</v>
      </c>
      <c r="I4354" s="218">
        <v>542.9</v>
      </c>
    </row>
    <row r="4355" spans="1:9">
      <c r="A4355" s="218">
        <v>4354</v>
      </c>
      <c r="B4355" s="218" t="s">
        <v>3944</v>
      </c>
      <c r="C4355" s="218" t="s">
        <v>4690</v>
      </c>
      <c r="D4355" s="218" t="s">
        <v>4461</v>
      </c>
      <c r="E4355" s="218" t="s">
        <v>4691</v>
      </c>
      <c r="F4355" s="218" t="s">
        <v>8365</v>
      </c>
      <c r="G4355" s="218">
        <v>1250</v>
      </c>
      <c r="H4355" s="241">
        <v>0</v>
      </c>
      <c r="I4355" s="218">
        <v>543.9</v>
      </c>
    </row>
    <row r="4356" ht="27" spans="1:9">
      <c r="A4356" s="218">
        <v>4355</v>
      </c>
      <c r="B4356" s="218" t="s">
        <v>3944</v>
      </c>
      <c r="C4356" s="218" t="s">
        <v>4554</v>
      </c>
      <c r="D4356" s="218" t="s">
        <v>4461</v>
      </c>
      <c r="E4356" s="218" t="s">
        <v>4579</v>
      </c>
      <c r="F4356" s="218" t="s">
        <v>8366</v>
      </c>
      <c r="G4356" s="218">
        <v>1000</v>
      </c>
      <c r="H4356" s="241">
        <v>0</v>
      </c>
      <c r="I4356" s="218">
        <v>544.9</v>
      </c>
    </row>
    <row r="4357" ht="27" spans="1:9">
      <c r="A4357" s="218">
        <v>4356</v>
      </c>
      <c r="B4357" s="218" t="s">
        <v>3944</v>
      </c>
      <c r="C4357" s="218" t="s">
        <v>4554</v>
      </c>
      <c r="D4357" s="218" t="s">
        <v>4461</v>
      </c>
      <c r="E4357" s="218" t="s">
        <v>4579</v>
      </c>
      <c r="F4357" s="218" t="s">
        <v>8367</v>
      </c>
      <c r="G4357" s="218">
        <v>800</v>
      </c>
      <c r="H4357" s="241">
        <v>0</v>
      </c>
      <c r="I4357" s="218">
        <v>545.9</v>
      </c>
    </row>
    <row r="4358" ht="27" spans="1:9">
      <c r="A4358" s="218">
        <v>4357</v>
      </c>
      <c r="B4358" s="218" t="s">
        <v>3944</v>
      </c>
      <c r="C4358" s="218" t="s">
        <v>4554</v>
      </c>
      <c r="D4358" s="218" t="s">
        <v>4461</v>
      </c>
      <c r="E4358" s="218" t="s">
        <v>4633</v>
      </c>
      <c r="F4358" s="218" t="s">
        <v>8368</v>
      </c>
      <c r="G4358" s="218">
        <v>1000</v>
      </c>
      <c r="H4358" s="241">
        <v>0</v>
      </c>
      <c r="I4358" s="218">
        <v>546.9</v>
      </c>
    </row>
    <row r="4359" ht="27" spans="1:9">
      <c r="A4359" s="218">
        <v>4358</v>
      </c>
      <c r="B4359" s="218" t="s">
        <v>3944</v>
      </c>
      <c r="C4359" s="218" t="s">
        <v>4554</v>
      </c>
      <c r="D4359" s="218" t="s">
        <v>4461</v>
      </c>
      <c r="E4359" s="218" t="s">
        <v>4633</v>
      </c>
      <c r="F4359" s="218" t="s">
        <v>8369</v>
      </c>
      <c r="G4359" s="218">
        <v>1000</v>
      </c>
      <c r="H4359" s="241">
        <v>0</v>
      </c>
      <c r="I4359" s="218">
        <v>547.9</v>
      </c>
    </row>
    <row r="4360" spans="1:9">
      <c r="A4360" s="218">
        <v>4359</v>
      </c>
      <c r="B4360" s="218" t="s">
        <v>3944</v>
      </c>
      <c r="C4360" s="218" t="s">
        <v>4690</v>
      </c>
      <c r="D4360" s="218" t="s">
        <v>4461</v>
      </c>
      <c r="E4360" s="218" t="s">
        <v>4716</v>
      </c>
      <c r="F4360" s="218" t="s">
        <v>8370</v>
      </c>
      <c r="G4360" s="218">
        <v>800</v>
      </c>
      <c r="H4360" s="241">
        <v>0</v>
      </c>
      <c r="I4360" s="218">
        <v>548.9</v>
      </c>
    </row>
    <row r="4361" ht="27" spans="1:9">
      <c r="A4361" s="218">
        <v>4360</v>
      </c>
      <c r="B4361" s="218" t="s">
        <v>3944</v>
      </c>
      <c r="C4361" s="218" t="s">
        <v>4690</v>
      </c>
      <c r="D4361" s="218" t="s">
        <v>4461</v>
      </c>
      <c r="E4361" s="218" t="s">
        <v>4716</v>
      </c>
      <c r="F4361" s="218" t="s">
        <v>8371</v>
      </c>
      <c r="G4361" s="218">
        <v>200</v>
      </c>
      <c r="H4361" s="241">
        <v>0</v>
      </c>
      <c r="I4361" s="218">
        <v>549.9</v>
      </c>
    </row>
    <row r="4362" ht="27" spans="1:9">
      <c r="A4362" s="218">
        <v>4361</v>
      </c>
      <c r="B4362" s="218" t="s">
        <v>3944</v>
      </c>
      <c r="C4362" s="218" t="s">
        <v>4690</v>
      </c>
      <c r="D4362" s="218" t="s">
        <v>4461</v>
      </c>
      <c r="E4362" s="218" t="s">
        <v>4751</v>
      </c>
      <c r="F4362" s="218" t="s">
        <v>8372</v>
      </c>
      <c r="G4362" s="218">
        <v>630</v>
      </c>
      <c r="H4362" s="241">
        <v>0</v>
      </c>
      <c r="I4362" s="218">
        <v>550.9</v>
      </c>
    </row>
    <row r="4363" ht="27" spans="1:9">
      <c r="A4363" s="218">
        <v>4362</v>
      </c>
      <c r="B4363" s="218" t="s">
        <v>3944</v>
      </c>
      <c r="C4363" s="218" t="s">
        <v>4690</v>
      </c>
      <c r="D4363" s="218" t="s">
        <v>4461</v>
      </c>
      <c r="E4363" s="218" t="s">
        <v>4751</v>
      </c>
      <c r="F4363" s="218" t="s">
        <v>8373</v>
      </c>
      <c r="G4363" s="218">
        <v>630</v>
      </c>
      <c r="H4363" s="241">
        <v>0</v>
      </c>
      <c r="I4363" s="218">
        <v>551.9</v>
      </c>
    </row>
    <row r="4364" ht="27" spans="1:9">
      <c r="A4364" s="218">
        <v>4363</v>
      </c>
      <c r="B4364" s="218" t="s">
        <v>3944</v>
      </c>
      <c r="C4364" s="218" t="s">
        <v>4690</v>
      </c>
      <c r="D4364" s="218" t="s">
        <v>4461</v>
      </c>
      <c r="E4364" s="218" t="s">
        <v>4751</v>
      </c>
      <c r="F4364" s="218" t="s">
        <v>8374</v>
      </c>
      <c r="G4364" s="218">
        <v>630</v>
      </c>
      <c r="H4364" s="241">
        <v>0</v>
      </c>
      <c r="I4364" s="218">
        <v>552.9</v>
      </c>
    </row>
    <row r="4365" ht="27" spans="1:9">
      <c r="A4365" s="218">
        <v>4364</v>
      </c>
      <c r="B4365" s="218" t="s">
        <v>3944</v>
      </c>
      <c r="C4365" s="218" t="s">
        <v>4690</v>
      </c>
      <c r="D4365" s="218" t="s">
        <v>4461</v>
      </c>
      <c r="E4365" s="218" t="s">
        <v>4751</v>
      </c>
      <c r="F4365" s="218" t="s">
        <v>8375</v>
      </c>
      <c r="G4365" s="218">
        <v>630</v>
      </c>
      <c r="H4365" s="241">
        <v>0</v>
      </c>
      <c r="I4365" s="218">
        <v>553.9</v>
      </c>
    </row>
    <row r="4366" spans="1:9">
      <c r="A4366" s="218">
        <v>4365</v>
      </c>
      <c r="B4366" s="218" t="s">
        <v>3944</v>
      </c>
      <c r="C4366" s="218" t="s">
        <v>4690</v>
      </c>
      <c r="D4366" s="218" t="s">
        <v>4461</v>
      </c>
      <c r="E4366" s="218" t="s">
        <v>4858</v>
      </c>
      <c r="F4366" s="218" t="s">
        <v>8376</v>
      </c>
      <c r="G4366" s="218">
        <v>1000</v>
      </c>
      <c r="H4366" s="241">
        <v>0</v>
      </c>
      <c r="I4366" s="218">
        <v>554.9</v>
      </c>
    </row>
    <row r="4367" spans="1:9">
      <c r="A4367" s="218">
        <v>4366</v>
      </c>
      <c r="B4367" s="218" t="s">
        <v>3944</v>
      </c>
      <c r="C4367" s="218" t="s">
        <v>4690</v>
      </c>
      <c r="D4367" s="218" t="s">
        <v>4461</v>
      </c>
      <c r="E4367" s="218" t="s">
        <v>4858</v>
      </c>
      <c r="F4367" s="218" t="s">
        <v>8377</v>
      </c>
      <c r="G4367" s="218">
        <v>1000</v>
      </c>
      <c r="H4367" s="241">
        <v>0</v>
      </c>
      <c r="I4367" s="218">
        <v>555.9</v>
      </c>
    </row>
    <row r="4368" spans="1:9">
      <c r="A4368" s="218">
        <v>4367</v>
      </c>
      <c r="B4368" s="218" t="s">
        <v>3944</v>
      </c>
      <c r="C4368" s="218" t="s">
        <v>4690</v>
      </c>
      <c r="D4368" s="218" t="s">
        <v>4461</v>
      </c>
      <c r="E4368" s="218" t="s">
        <v>4858</v>
      </c>
      <c r="F4368" s="218" t="s">
        <v>8378</v>
      </c>
      <c r="G4368" s="218">
        <v>1000</v>
      </c>
      <c r="H4368" s="241">
        <v>0</v>
      </c>
      <c r="I4368" s="218">
        <v>556.9</v>
      </c>
    </row>
    <row r="4369" spans="1:9">
      <c r="A4369" s="218">
        <v>4368</v>
      </c>
      <c r="B4369" s="218" t="s">
        <v>3944</v>
      </c>
      <c r="C4369" s="218" t="s">
        <v>4690</v>
      </c>
      <c r="D4369" s="218" t="s">
        <v>4461</v>
      </c>
      <c r="E4369" s="218" t="s">
        <v>4858</v>
      </c>
      <c r="F4369" s="218" t="s">
        <v>8379</v>
      </c>
      <c r="G4369" s="218">
        <v>800</v>
      </c>
      <c r="H4369" s="241">
        <v>0</v>
      </c>
      <c r="I4369" s="218">
        <v>557.9</v>
      </c>
    </row>
    <row r="4370" spans="1:9">
      <c r="A4370" s="218">
        <v>4369</v>
      </c>
      <c r="B4370" s="218" t="s">
        <v>3944</v>
      </c>
      <c r="C4370" s="218" t="s">
        <v>4690</v>
      </c>
      <c r="D4370" s="218" t="s">
        <v>4461</v>
      </c>
      <c r="E4370" s="218" t="s">
        <v>4858</v>
      </c>
      <c r="F4370" s="218" t="s">
        <v>8380</v>
      </c>
      <c r="G4370" s="218">
        <v>1000</v>
      </c>
      <c r="H4370" s="241">
        <v>0</v>
      </c>
      <c r="I4370" s="218">
        <v>558.9</v>
      </c>
    </row>
    <row r="4371" spans="1:9">
      <c r="A4371" s="218">
        <v>4370</v>
      </c>
      <c r="B4371" s="218" t="s">
        <v>3944</v>
      </c>
      <c r="C4371" s="218" t="s">
        <v>4957</v>
      </c>
      <c r="D4371" s="218" t="s">
        <v>4905</v>
      </c>
      <c r="E4371" s="218" t="s">
        <v>5002</v>
      </c>
      <c r="F4371" s="218" t="s">
        <v>8381</v>
      </c>
      <c r="G4371" s="218">
        <v>400</v>
      </c>
      <c r="H4371" s="241">
        <v>0</v>
      </c>
      <c r="I4371" s="218">
        <v>320</v>
      </c>
    </row>
    <row r="4372" spans="1:9">
      <c r="A4372" s="218">
        <v>4371</v>
      </c>
      <c r="B4372" s="218" t="s">
        <v>3944</v>
      </c>
      <c r="C4372" s="218" t="s">
        <v>4933</v>
      </c>
      <c r="D4372" s="218" t="s">
        <v>6526</v>
      </c>
      <c r="E4372" s="218" t="s">
        <v>6527</v>
      </c>
      <c r="F4372" s="218" t="s">
        <v>8382</v>
      </c>
      <c r="G4372" s="218">
        <v>630</v>
      </c>
      <c r="H4372" s="241">
        <v>0</v>
      </c>
      <c r="I4372" s="218">
        <v>560.9</v>
      </c>
    </row>
    <row r="4373" spans="1:9">
      <c r="A4373" s="218">
        <v>4372</v>
      </c>
      <c r="B4373" s="218" t="s">
        <v>3944</v>
      </c>
      <c r="C4373" s="218" t="s">
        <v>4933</v>
      </c>
      <c r="D4373" s="218" t="s">
        <v>6526</v>
      </c>
      <c r="E4373" s="218" t="s">
        <v>6527</v>
      </c>
      <c r="F4373" s="218" t="s">
        <v>8383</v>
      </c>
      <c r="G4373" s="218">
        <v>630</v>
      </c>
      <c r="H4373" s="241">
        <v>0</v>
      </c>
      <c r="I4373" s="218">
        <v>561.9</v>
      </c>
    </row>
    <row r="4374" spans="1:9">
      <c r="A4374" s="218">
        <v>4373</v>
      </c>
      <c r="B4374" s="218" t="s">
        <v>3944</v>
      </c>
      <c r="C4374" s="218" t="s">
        <v>4933</v>
      </c>
      <c r="D4374" s="218" t="s">
        <v>6526</v>
      </c>
      <c r="E4374" s="218" t="s">
        <v>6527</v>
      </c>
      <c r="F4374" s="218" t="s">
        <v>8384</v>
      </c>
      <c r="G4374" s="218">
        <v>800</v>
      </c>
      <c r="H4374" s="241">
        <v>0</v>
      </c>
      <c r="I4374" s="218">
        <v>562.9</v>
      </c>
    </row>
    <row r="4375" ht="27" spans="1:9">
      <c r="A4375" s="218">
        <v>4374</v>
      </c>
      <c r="B4375" s="218" t="s">
        <v>3944</v>
      </c>
      <c r="C4375" s="218" t="s">
        <v>4933</v>
      </c>
      <c r="D4375" s="218" t="s">
        <v>6526</v>
      </c>
      <c r="E4375" s="218" t="s">
        <v>6527</v>
      </c>
      <c r="F4375" s="218" t="s">
        <v>8385</v>
      </c>
      <c r="G4375" s="218">
        <v>630</v>
      </c>
      <c r="H4375" s="241">
        <v>0</v>
      </c>
      <c r="I4375" s="218">
        <v>563.9</v>
      </c>
    </row>
    <row r="4376" spans="1:9">
      <c r="A4376" s="218">
        <v>4375</v>
      </c>
      <c r="B4376" s="218" t="s">
        <v>3944</v>
      </c>
      <c r="C4376" s="218" t="s">
        <v>4933</v>
      </c>
      <c r="D4376" s="218" t="s">
        <v>6526</v>
      </c>
      <c r="E4376" s="218" t="s">
        <v>6527</v>
      </c>
      <c r="F4376" s="218" t="s">
        <v>8386</v>
      </c>
      <c r="G4376" s="218">
        <v>800</v>
      </c>
      <c r="H4376" s="241">
        <v>0</v>
      </c>
      <c r="I4376" s="218">
        <v>564.9</v>
      </c>
    </row>
    <row r="4377" spans="1:9">
      <c r="A4377" s="218">
        <v>4376</v>
      </c>
      <c r="B4377" s="218" t="s">
        <v>3944</v>
      </c>
      <c r="C4377" s="218" t="s">
        <v>7560</v>
      </c>
      <c r="D4377" s="218" t="s">
        <v>7407</v>
      </c>
      <c r="E4377" s="218" t="s">
        <v>7651</v>
      </c>
      <c r="F4377" s="218" t="s">
        <v>8387</v>
      </c>
      <c r="G4377" s="218">
        <v>400</v>
      </c>
      <c r="H4377" s="241">
        <v>0</v>
      </c>
      <c r="I4377" s="218">
        <v>565.9</v>
      </c>
    </row>
    <row r="4378" spans="1:9">
      <c r="A4378" s="218">
        <v>4377</v>
      </c>
      <c r="B4378" s="218" t="s">
        <v>3944</v>
      </c>
      <c r="C4378" s="218" t="s">
        <v>7560</v>
      </c>
      <c r="D4378" s="218" t="s">
        <v>7407</v>
      </c>
      <c r="E4378" s="218" t="s">
        <v>7651</v>
      </c>
      <c r="F4378" s="218" t="s">
        <v>8388</v>
      </c>
      <c r="G4378" s="218">
        <v>200</v>
      </c>
      <c r="H4378" s="241">
        <v>0</v>
      </c>
      <c r="I4378" s="218">
        <v>566.9</v>
      </c>
    </row>
    <row r="4379" spans="1:9">
      <c r="A4379" s="218">
        <v>4378</v>
      </c>
      <c r="B4379" s="218" t="s">
        <v>3944</v>
      </c>
      <c r="C4379" s="218" t="s">
        <v>7560</v>
      </c>
      <c r="D4379" s="218" t="s">
        <v>7407</v>
      </c>
      <c r="E4379" s="218" t="s">
        <v>7665</v>
      </c>
      <c r="F4379" s="218" t="s">
        <v>8389</v>
      </c>
      <c r="G4379" s="218">
        <v>200</v>
      </c>
      <c r="H4379" s="241">
        <v>0</v>
      </c>
      <c r="I4379" s="218">
        <v>567.9</v>
      </c>
    </row>
    <row r="4380" spans="1:9">
      <c r="A4380" s="218">
        <v>4379</v>
      </c>
      <c r="B4380" s="218" t="s">
        <v>3944</v>
      </c>
      <c r="C4380" s="218" t="s">
        <v>7445</v>
      </c>
      <c r="D4380" s="218" t="s">
        <v>7407</v>
      </c>
      <c r="E4380" s="218" t="s">
        <v>7474</v>
      </c>
      <c r="F4380" s="218" t="s">
        <v>8390</v>
      </c>
      <c r="G4380" s="218">
        <v>200</v>
      </c>
      <c r="H4380" s="241">
        <v>0</v>
      </c>
      <c r="I4380" s="218">
        <v>569.9</v>
      </c>
    </row>
    <row r="4381" ht="27" spans="1:9">
      <c r="A4381" s="218">
        <v>4380</v>
      </c>
      <c r="B4381" s="218" t="s">
        <v>3944</v>
      </c>
      <c r="C4381" s="218" t="s">
        <v>7445</v>
      </c>
      <c r="D4381" s="218" t="s">
        <v>7407</v>
      </c>
      <c r="E4381" s="218" t="s">
        <v>7474</v>
      </c>
      <c r="F4381" s="218" t="s">
        <v>8391</v>
      </c>
      <c r="G4381" s="218">
        <v>400</v>
      </c>
      <c r="H4381" s="241">
        <v>0</v>
      </c>
      <c r="I4381" s="218">
        <v>570.9</v>
      </c>
    </row>
    <row r="4382" ht="27" spans="1:9">
      <c r="A4382" s="218">
        <v>4381</v>
      </c>
      <c r="B4382" s="218" t="s">
        <v>3944</v>
      </c>
      <c r="C4382" s="218" t="s">
        <v>7445</v>
      </c>
      <c r="D4382" s="218" t="s">
        <v>7407</v>
      </c>
      <c r="E4382" s="218" t="s">
        <v>7474</v>
      </c>
      <c r="F4382" s="218" t="s">
        <v>8392</v>
      </c>
      <c r="G4382" s="218">
        <v>400</v>
      </c>
      <c r="H4382" s="241">
        <v>0</v>
      </c>
      <c r="I4382" s="218">
        <v>571.9</v>
      </c>
    </row>
    <row r="4383" ht="27" spans="1:9">
      <c r="A4383" s="218">
        <v>4382</v>
      </c>
      <c r="B4383" s="218" t="s">
        <v>3944</v>
      </c>
      <c r="C4383" s="218" t="s">
        <v>7445</v>
      </c>
      <c r="D4383" s="218" t="s">
        <v>7407</v>
      </c>
      <c r="E4383" s="218" t="s">
        <v>7474</v>
      </c>
      <c r="F4383" s="218" t="s">
        <v>8393</v>
      </c>
      <c r="G4383" s="218">
        <v>400</v>
      </c>
      <c r="H4383" s="241">
        <v>0</v>
      </c>
      <c r="I4383" s="218">
        <v>572.9</v>
      </c>
    </row>
    <row r="4384" ht="27" spans="1:9">
      <c r="A4384" s="218">
        <v>4383</v>
      </c>
      <c r="B4384" s="218" t="s">
        <v>3944</v>
      </c>
      <c r="C4384" s="218" t="s">
        <v>7445</v>
      </c>
      <c r="D4384" s="218" t="s">
        <v>7407</v>
      </c>
      <c r="E4384" s="218" t="s">
        <v>7474</v>
      </c>
      <c r="F4384" s="218" t="s">
        <v>8394</v>
      </c>
      <c r="G4384" s="218">
        <v>400</v>
      </c>
      <c r="H4384" s="241">
        <v>0</v>
      </c>
      <c r="I4384" s="218">
        <v>573.9</v>
      </c>
    </row>
    <row r="4385" ht="27" spans="1:9">
      <c r="A4385" s="218">
        <v>4384</v>
      </c>
      <c r="B4385" s="218" t="s">
        <v>3944</v>
      </c>
      <c r="C4385" s="218" t="s">
        <v>7752</v>
      </c>
      <c r="D4385" s="218" t="s">
        <v>7753</v>
      </c>
      <c r="E4385" s="218" t="s">
        <v>7775</v>
      </c>
      <c r="F4385" s="218" t="s">
        <v>8395</v>
      </c>
      <c r="G4385" s="218">
        <v>630</v>
      </c>
      <c r="H4385" s="241">
        <v>0</v>
      </c>
      <c r="I4385" s="218">
        <v>574.9</v>
      </c>
    </row>
    <row r="4386" ht="27" spans="1:9">
      <c r="A4386" s="218">
        <v>4385</v>
      </c>
      <c r="B4386" s="218" t="s">
        <v>3944</v>
      </c>
      <c r="C4386" s="218" t="s">
        <v>7752</v>
      </c>
      <c r="D4386" s="218" t="s">
        <v>7753</v>
      </c>
      <c r="E4386" s="218" t="s">
        <v>7775</v>
      </c>
      <c r="F4386" s="218" t="s">
        <v>8396</v>
      </c>
      <c r="G4386" s="218">
        <v>630</v>
      </c>
      <c r="H4386" s="241">
        <v>0</v>
      </c>
      <c r="I4386" s="218">
        <v>575.9</v>
      </c>
    </row>
    <row r="4387" ht="27" spans="1:9">
      <c r="A4387" s="218">
        <v>4386</v>
      </c>
      <c r="B4387" s="218" t="s">
        <v>3944</v>
      </c>
      <c r="C4387" s="218" t="s">
        <v>4870</v>
      </c>
      <c r="D4387" s="218" t="s">
        <v>7753</v>
      </c>
      <c r="E4387" s="218" t="s">
        <v>8127</v>
      </c>
      <c r="F4387" s="218" t="s">
        <v>8397</v>
      </c>
      <c r="G4387" s="218">
        <v>800</v>
      </c>
      <c r="H4387" s="241">
        <v>0</v>
      </c>
      <c r="I4387" s="218">
        <v>576.9</v>
      </c>
    </row>
    <row r="4388" ht="27" spans="1:9">
      <c r="A4388" s="218">
        <v>4387</v>
      </c>
      <c r="B4388" s="218" t="s">
        <v>3944</v>
      </c>
      <c r="C4388" s="218" t="s">
        <v>4870</v>
      </c>
      <c r="D4388" s="218" t="s">
        <v>7753</v>
      </c>
      <c r="E4388" s="218" t="s">
        <v>8127</v>
      </c>
      <c r="F4388" s="218" t="s">
        <v>8398</v>
      </c>
      <c r="G4388" s="218">
        <v>630</v>
      </c>
      <c r="H4388" s="241">
        <v>0</v>
      </c>
      <c r="I4388" s="218">
        <v>577.9</v>
      </c>
    </row>
    <row r="4389" ht="27" spans="1:9">
      <c r="A4389" s="218">
        <v>4388</v>
      </c>
      <c r="B4389" s="218" t="s">
        <v>3944</v>
      </c>
      <c r="C4389" s="218" t="s">
        <v>4870</v>
      </c>
      <c r="D4389" s="218" t="s">
        <v>7753</v>
      </c>
      <c r="E4389" s="218" t="s">
        <v>8127</v>
      </c>
      <c r="F4389" s="218" t="s">
        <v>8399</v>
      </c>
      <c r="G4389" s="218">
        <v>800</v>
      </c>
      <c r="H4389" s="241">
        <v>0</v>
      </c>
      <c r="I4389" s="218">
        <v>578.9</v>
      </c>
    </row>
    <row r="4390" ht="27" spans="1:9">
      <c r="A4390" s="218">
        <v>4389</v>
      </c>
      <c r="B4390" s="218" t="s">
        <v>3944</v>
      </c>
      <c r="C4390" s="218" t="s">
        <v>8170</v>
      </c>
      <c r="D4390" s="218" t="s">
        <v>8171</v>
      </c>
      <c r="E4390" s="218" t="s">
        <v>8209</v>
      </c>
      <c r="F4390" s="218" t="s">
        <v>8400</v>
      </c>
      <c r="G4390" s="218">
        <v>200</v>
      </c>
      <c r="H4390" s="241">
        <v>0</v>
      </c>
      <c r="I4390" s="218">
        <v>579.9</v>
      </c>
    </row>
    <row r="4391" spans="1:9">
      <c r="A4391" s="218">
        <v>4390</v>
      </c>
      <c r="B4391" s="218" t="s">
        <v>3944</v>
      </c>
      <c r="C4391" s="218" t="s">
        <v>5306</v>
      </c>
      <c r="D4391" s="218" t="s">
        <v>5581</v>
      </c>
      <c r="E4391" s="218" t="s">
        <v>5625</v>
      </c>
      <c r="F4391" s="218" t="s">
        <v>8401</v>
      </c>
      <c r="G4391" s="218">
        <v>400</v>
      </c>
      <c r="H4391" s="241">
        <v>0</v>
      </c>
      <c r="I4391" s="218">
        <v>117.2</v>
      </c>
    </row>
    <row r="4392" spans="1:9">
      <c r="A4392" s="218">
        <v>4391</v>
      </c>
      <c r="B4392" s="218" t="s">
        <v>3944</v>
      </c>
      <c r="C4392" s="218" t="s">
        <v>5306</v>
      </c>
      <c r="D4392" s="218" t="s">
        <v>5581</v>
      </c>
      <c r="E4392" s="218" t="s">
        <v>5625</v>
      </c>
      <c r="F4392" s="218" t="s">
        <v>8402</v>
      </c>
      <c r="G4392" s="218">
        <v>400</v>
      </c>
      <c r="H4392" s="241">
        <v>0</v>
      </c>
      <c r="I4392" s="218">
        <v>177.2</v>
      </c>
    </row>
    <row r="4393" spans="1:9">
      <c r="A4393" s="218">
        <v>4392</v>
      </c>
      <c r="B4393" s="218" t="s">
        <v>3944</v>
      </c>
      <c r="C4393" s="218" t="s">
        <v>5306</v>
      </c>
      <c r="D4393" s="218" t="s">
        <v>5581</v>
      </c>
      <c r="E4393" s="218" t="s">
        <v>5625</v>
      </c>
      <c r="F4393" s="218" t="s">
        <v>8403</v>
      </c>
      <c r="G4393" s="218">
        <v>200</v>
      </c>
      <c r="H4393" s="241">
        <v>0</v>
      </c>
      <c r="I4393" s="218">
        <v>28.9</v>
      </c>
    </row>
    <row r="4394" ht="27" spans="1:9">
      <c r="A4394" s="218">
        <v>4393</v>
      </c>
      <c r="B4394" s="218" t="s">
        <v>3944</v>
      </c>
      <c r="C4394" s="218" t="s">
        <v>4275</v>
      </c>
      <c r="D4394" s="218" t="s">
        <v>4276</v>
      </c>
      <c r="E4394" s="246" t="s">
        <v>8404</v>
      </c>
      <c r="F4394" s="218" t="s">
        <v>8405</v>
      </c>
      <c r="G4394" s="218">
        <v>200</v>
      </c>
      <c r="H4394" s="241">
        <v>0</v>
      </c>
      <c r="I4394" s="218">
        <v>111.91</v>
      </c>
    </row>
    <row r="4395" ht="14.25" spans="1:9">
      <c r="A4395" s="218">
        <v>4394</v>
      </c>
      <c r="B4395" s="218" t="s">
        <v>3944</v>
      </c>
      <c r="C4395" s="218" t="s">
        <v>4275</v>
      </c>
      <c r="D4395" s="218" t="s">
        <v>4276</v>
      </c>
      <c r="E4395" s="246" t="s">
        <v>8406</v>
      </c>
      <c r="F4395" s="218" t="s">
        <v>5234</v>
      </c>
      <c r="G4395" s="218">
        <v>200</v>
      </c>
      <c r="H4395" s="241">
        <v>0</v>
      </c>
      <c r="I4395" s="218">
        <v>104.13</v>
      </c>
    </row>
    <row r="4396" ht="27" spans="1:9">
      <c r="A4396" s="218">
        <v>4395</v>
      </c>
      <c r="B4396" s="218" t="s">
        <v>3944</v>
      </c>
      <c r="C4396" s="218" t="s">
        <v>4870</v>
      </c>
      <c r="D4396" s="218" t="s">
        <v>7753</v>
      </c>
      <c r="E4396" s="218" t="s">
        <v>8095</v>
      </c>
      <c r="F4396" s="218" t="s">
        <v>8407</v>
      </c>
      <c r="G4396" s="218">
        <v>800</v>
      </c>
      <c r="H4396" s="241">
        <v>0</v>
      </c>
      <c r="I4396" s="218">
        <v>576.9</v>
      </c>
    </row>
    <row r="4397" ht="27" spans="1:9">
      <c r="A4397" s="218">
        <v>4396</v>
      </c>
      <c r="B4397" s="218" t="s">
        <v>3944</v>
      </c>
      <c r="C4397" s="218" t="s">
        <v>4870</v>
      </c>
      <c r="D4397" s="218" t="s">
        <v>7753</v>
      </c>
      <c r="E4397" s="218" t="s">
        <v>8095</v>
      </c>
      <c r="F4397" s="218" t="s">
        <v>8408</v>
      </c>
      <c r="G4397" s="218">
        <v>630</v>
      </c>
      <c r="H4397" s="241">
        <v>0</v>
      </c>
      <c r="I4397" s="218">
        <v>577.9</v>
      </c>
    </row>
    <row r="4398" ht="27" spans="1:9">
      <c r="A4398" s="218">
        <v>4397</v>
      </c>
      <c r="B4398" s="218" t="s">
        <v>3944</v>
      </c>
      <c r="C4398" s="218" t="s">
        <v>4870</v>
      </c>
      <c r="D4398" s="218" t="s">
        <v>7753</v>
      </c>
      <c r="E4398" s="218" t="s">
        <v>8095</v>
      </c>
      <c r="F4398" s="218" t="s">
        <v>8409</v>
      </c>
      <c r="G4398" s="218">
        <v>800</v>
      </c>
      <c r="H4398" s="241">
        <v>0</v>
      </c>
      <c r="I4398" s="243">
        <v>576.9</v>
      </c>
    </row>
    <row r="4399" ht="27" spans="1:9">
      <c r="A4399" s="218">
        <v>4398</v>
      </c>
      <c r="B4399" s="243" t="s">
        <v>3944</v>
      </c>
      <c r="C4399" s="243" t="s">
        <v>5795</v>
      </c>
      <c r="D4399" s="243" t="s">
        <v>5731</v>
      </c>
      <c r="E4399" s="243" t="s">
        <v>5858</v>
      </c>
      <c r="F4399" s="243" t="s">
        <v>8410</v>
      </c>
      <c r="G4399" s="218">
        <v>400</v>
      </c>
      <c r="H4399" s="241">
        <v>0</v>
      </c>
      <c r="I4399" s="243">
        <v>177.2</v>
      </c>
    </row>
    <row r="4400" ht="27" spans="1:9">
      <c r="A4400" s="218">
        <v>4399</v>
      </c>
      <c r="B4400" s="145" t="s">
        <v>3944</v>
      </c>
      <c r="C4400" s="145" t="s">
        <v>5165</v>
      </c>
      <c r="D4400" s="145" t="s">
        <v>5166</v>
      </c>
      <c r="E4400" s="145" t="s">
        <v>5266</v>
      </c>
      <c r="F4400" s="145" t="s">
        <v>8411</v>
      </c>
      <c r="G4400" s="218">
        <v>200</v>
      </c>
      <c r="H4400" s="247">
        <v>0</v>
      </c>
      <c r="I4400" s="145">
        <v>104.13</v>
      </c>
    </row>
  </sheetData>
  <sheetProtection formatCells="0" insertHyperlinks="0" autoFilter="0"/>
  <conditionalFormatting sqref="A507">
    <cfRule type="duplicateValues" dxfId="1" priority="516"/>
  </conditionalFormatting>
  <conditionalFormatting sqref="A508">
    <cfRule type="duplicateValues" dxfId="1" priority="515"/>
  </conditionalFormatting>
  <conditionalFormatting sqref="A509">
    <cfRule type="duplicateValues" dxfId="1" priority="514"/>
  </conditionalFormatting>
  <conditionalFormatting sqref="A510">
    <cfRule type="duplicateValues" dxfId="1" priority="513"/>
  </conditionalFormatting>
  <conditionalFormatting sqref="A511">
    <cfRule type="duplicateValues" dxfId="1" priority="512"/>
  </conditionalFormatting>
  <conditionalFormatting sqref="A512">
    <cfRule type="duplicateValues" dxfId="1" priority="511"/>
  </conditionalFormatting>
  <conditionalFormatting sqref="A513">
    <cfRule type="duplicateValues" dxfId="1" priority="510"/>
  </conditionalFormatting>
  <conditionalFormatting sqref="A514">
    <cfRule type="duplicateValues" dxfId="1" priority="509"/>
  </conditionalFormatting>
  <conditionalFormatting sqref="A515">
    <cfRule type="duplicateValues" dxfId="1" priority="508"/>
  </conditionalFormatting>
  <conditionalFormatting sqref="A516">
    <cfRule type="duplicateValues" dxfId="1" priority="507"/>
  </conditionalFormatting>
  <conditionalFormatting sqref="A805">
    <cfRule type="duplicateValues" dxfId="1" priority="530"/>
  </conditionalFormatting>
  <conditionalFormatting sqref="A1900">
    <cfRule type="duplicateValues" dxfId="1" priority="506"/>
  </conditionalFormatting>
  <conditionalFormatting sqref="A1901">
    <cfRule type="duplicateValues" dxfId="1" priority="505"/>
  </conditionalFormatting>
  <conditionalFormatting sqref="A1902">
    <cfRule type="duplicateValues" dxfId="1" priority="504"/>
  </conditionalFormatting>
  <conditionalFormatting sqref="A1903">
    <cfRule type="duplicateValues" dxfId="1" priority="503"/>
  </conditionalFormatting>
  <conditionalFormatting sqref="A1904">
    <cfRule type="duplicateValues" dxfId="1" priority="502"/>
  </conditionalFormatting>
  <conditionalFormatting sqref="A1905">
    <cfRule type="duplicateValues" dxfId="1" priority="501"/>
  </conditionalFormatting>
  <conditionalFormatting sqref="A1906">
    <cfRule type="duplicateValues" dxfId="1" priority="500"/>
  </conditionalFormatting>
  <conditionalFormatting sqref="A1907">
    <cfRule type="duplicateValues" dxfId="1" priority="499"/>
  </conditionalFormatting>
  <conditionalFormatting sqref="A1908">
    <cfRule type="duplicateValues" dxfId="1" priority="498"/>
  </conditionalFormatting>
  <conditionalFormatting sqref="A1909">
    <cfRule type="duplicateValues" dxfId="1" priority="497"/>
  </conditionalFormatting>
  <conditionalFormatting sqref="A1910">
    <cfRule type="duplicateValues" dxfId="1" priority="496"/>
  </conditionalFormatting>
  <conditionalFormatting sqref="A1911">
    <cfRule type="duplicateValues" dxfId="1" priority="495"/>
  </conditionalFormatting>
  <conditionalFormatting sqref="A1912">
    <cfRule type="duplicateValues" dxfId="1" priority="494"/>
  </conditionalFormatting>
  <conditionalFormatting sqref="A1913">
    <cfRule type="duplicateValues" dxfId="1" priority="493"/>
  </conditionalFormatting>
  <conditionalFormatting sqref="A1914">
    <cfRule type="duplicateValues" dxfId="1" priority="492"/>
  </conditionalFormatting>
  <conditionalFormatting sqref="A1915">
    <cfRule type="duplicateValues" dxfId="1" priority="491"/>
  </conditionalFormatting>
  <conditionalFormatting sqref="A1916">
    <cfRule type="duplicateValues" dxfId="1" priority="490"/>
  </conditionalFormatting>
  <conditionalFormatting sqref="A1917">
    <cfRule type="duplicateValues" dxfId="1" priority="489"/>
  </conditionalFormatting>
  <conditionalFormatting sqref="A1918">
    <cfRule type="duplicateValues" dxfId="1" priority="488"/>
  </conditionalFormatting>
  <conditionalFormatting sqref="A1919">
    <cfRule type="duplicateValues" dxfId="1" priority="487"/>
  </conditionalFormatting>
  <conditionalFormatting sqref="A1920">
    <cfRule type="duplicateValues" dxfId="1" priority="486"/>
  </conditionalFormatting>
  <conditionalFormatting sqref="A1921">
    <cfRule type="duplicateValues" dxfId="1" priority="485"/>
  </conditionalFormatting>
  <conditionalFormatting sqref="A1922">
    <cfRule type="duplicateValues" dxfId="1" priority="484"/>
  </conditionalFormatting>
  <conditionalFormatting sqref="A1923">
    <cfRule type="duplicateValues" dxfId="1" priority="483"/>
  </conditionalFormatting>
  <conditionalFormatting sqref="A1924">
    <cfRule type="duplicateValues" dxfId="1" priority="482"/>
  </conditionalFormatting>
  <conditionalFormatting sqref="A1925">
    <cfRule type="duplicateValues" dxfId="1" priority="481"/>
  </conditionalFormatting>
  <conditionalFormatting sqref="A1926">
    <cfRule type="duplicateValues" dxfId="1" priority="480"/>
  </conditionalFormatting>
  <conditionalFormatting sqref="A1927">
    <cfRule type="duplicateValues" dxfId="1" priority="479"/>
  </conditionalFormatting>
  <conditionalFormatting sqref="A1928">
    <cfRule type="duplicateValues" dxfId="1" priority="478"/>
  </conditionalFormatting>
  <conditionalFormatting sqref="A1929">
    <cfRule type="duplicateValues" dxfId="1" priority="477"/>
  </conditionalFormatting>
  <conditionalFormatting sqref="A1930">
    <cfRule type="duplicateValues" dxfId="1" priority="476"/>
  </conditionalFormatting>
  <conditionalFormatting sqref="A1931">
    <cfRule type="duplicateValues" dxfId="1" priority="475"/>
  </conditionalFormatting>
  <conditionalFormatting sqref="A1932">
    <cfRule type="duplicateValues" dxfId="1" priority="474"/>
  </conditionalFormatting>
  <conditionalFormatting sqref="A1933">
    <cfRule type="duplicateValues" dxfId="1" priority="473"/>
  </conditionalFormatting>
  <conditionalFormatting sqref="A1934">
    <cfRule type="duplicateValues" dxfId="1" priority="472"/>
  </conditionalFormatting>
  <conditionalFormatting sqref="A1935">
    <cfRule type="duplicateValues" dxfId="1" priority="471"/>
  </conditionalFormatting>
  <conditionalFormatting sqref="A1936">
    <cfRule type="duplicateValues" dxfId="1" priority="470"/>
  </conditionalFormatting>
  <conditionalFormatting sqref="A1937">
    <cfRule type="duplicateValues" dxfId="1" priority="469"/>
  </conditionalFormatting>
  <conditionalFormatting sqref="A1938">
    <cfRule type="duplicateValues" dxfId="1" priority="468"/>
  </conditionalFormatting>
  <conditionalFormatting sqref="A1939">
    <cfRule type="duplicateValues" dxfId="1" priority="467"/>
  </conditionalFormatting>
  <conditionalFormatting sqref="A1940">
    <cfRule type="duplicateValues" dxfId="1" priority="466"/>
  </conditionalFormatting>
  <conditionalFormatting sqref="A1941">
    <cfRule type="duplicateValues" dxfId="1" priority="465"/>
  </conditionalFormatting>
  <conditionalFormatting sqref="A1942">
    <cfRule type="duplicateValues" dxfId="1" priority="464"/>
  </conditionalFormatting>
  <conditionalFormatting sqref="A1943">
    <cfRule type="duplicateValues" dxfId="1" priority="463"/>
  </conditionalFormatting>
  <conditionalFormatting sqref="A1944">
    <cfRule type="duplicateValues" dxfId="1" priority="462"/>
  </conditionalFormatting>
  <conditionalFormatting sqref="A1945">
    <cfRule type="duplicateValues" dxfId="1" priority="461"/>
  </conditionalFormatting>
  <conditionalFormatting sqref="A1946">
    <cfRule type="duplicateValues" dxfId="1" priority="460"/>
  </conditionalFormatting>
  <conditionalFormatting sqref="A1947">
    <cfRule type="duplicateValues" dxfId="1" priority="459"/>
  </conditionalFormatting>
  <conditionalFormatting sqref="A1948">
    <cfRule type="duplicateValues" dxfId="1" priority="458"/>
  </conditionalFormatting>
  <conditionalFormatting sqref="A1949">
    <cfRule type="duplicateValues" dxfId="1" priority="457"/>
  </conditionalFormatting>
  <conditionalFormatting sqref="A1950">
    <cfRule type="duplicateValues" dxfId="1" priority="456"/>
  </conditionalFormatting>
  <conditionalFormatting sqref="A1951">
    <cfRule type="duplicateValues" dxfId="1" priority="455"/>
  </conditionalFormatting>
  <conditionalFormatting sqref="A1952">
    <cfRule type="duplicateValues" dxfId="1" priority="454"/>
  </conditionalFormatting>
  <conditionalFormatting sqref="A1953">
    <cfRule type="duplicateValues" dxfId="1" priority="453"/>
  </conditionalFormatting>
  <conditionalFormatting sqref="A1954">
    <cfRule type="duplicateValues" dxfId="1" priority="452"/>
  </conditionalFormatting>
  <conditionalFormatting sqref="A1955">
    <cfRule type="duplicateValues" dxfId="1" priority="451"/>
  </conditionalFormatting>
  <conditionalFormatting sqref="A1956">
    <cfRule type="duplicateValues" dxfId="1" priority="450"/>
  </conditionalFormatting>
  <conditionalFormatting sqref="A1957">
    <cfRule type="duplicateValues" dxfId="1" priority="449"/>
  </conditionalFormatting>
  <conditionalFormatting sqref="A1958">
    <cfRule type="duplicateValues" dxfId="1" priority="448"/>
  </conditionalFormatting>
  <conditionalFormatting sqref="A1959">
    <cfRule type="duplicateValues" dxfId="1" priority="447"/>
  </conditionalFormatting>
  <conditionalFormatting sqref="A1960">
    <cfRule type="duplicateValues" dxfId="1" priority="446"/>
  </conditionalFormatting>
  <conditionalFormatting sqref="A1961">
    <cfRule type="duplicateValues" dxfId="1" priority="445"/>
  </conditionalFormatting>
  <conditionalFormatting sqref="A1962">
    <cfRule type="duplicateValues" dxfId="1" priority="444"/>
  </conditionalFormatting>
  <conditionalFormatting sqref="A1963">
    <cfRule type="duplicateValues" dxfId="1" priority="443"/>
  </conditionalFormatting>
  <conditionalFormatting sqref="A1964">
    <cfRule type="duplicateValues" dxfId="1" priority="442"/>
  </conditionalFormatting>
  <conditionalFormatting sqref="A1965">
    <cfRule type="duplicateValues" dxfId="1" priority="441"/>
  </conditionalFormatting>
  <conditionalFormatting sqref="A1966">
    <cfRule type="duplicateValues" dxfId="1" priority="440"/>
  </conditionalFormatting>
  <conditionalFormatting sqref="A1967">
    <cfRule type="duplicateValues" dxfId="1" priority="439"/>
  </conditionalFormatting>
  <conditionalFormatting sqref="A1968">
    <cfRule type="duplicateValues" dxfId="1" priority="438"/>
  </conditionalFormatting>
  <conditionalFormatting sqref="A1969">
    <cfRule type="duplicateValues" dxfId="1" priority="437"/>
  </conditionalFormatting>
  <conditionalFormatting sqref="A1970">
    <cfRule type="duplicateValues" dxfId="1" priority="436"/>
  </conditionalFormatting>
  <conditionalFormatting sqref="A1971">
    <cfRule type="duplicateValues" dxfId="1" priority="435"/>
  </conditionalFormatting>
  <conditionalFormatting sqref="A1972">
    <cfRule type="duplicateValues" dxfId="1" priority="434"/>
  </conditionalFormatting>
  <conditionalFormatting sqref="A1973">
    <cfRule type="duplicateValues" dxfId="1" priority="433"/>
  </conditionalFormatting>
  <conditionalFormatting sqref="A1974">
    <cfRule type="duplicateValues" dxfId="1" priority="432"/>
  </conditionalFormatting>
  <conditionalFormatting sqref="A1975">
    <cfRule type="duplicateValues" dxfId="1" priority="431"/>
  </conditionalFormatting>
  <conditionalFormatting sqref="A1976">
    <cfRule type="duplicateValues" dxfId="1" priority="430"/>
  </conditionalFormatting>
  <conditionalFormatting sqref="A1977">
    <cfRule type="duplicateValues" dxfId="1" priority="429"/>
  </conditionalFormatting>
  <conditionalFormatting sqref="A1978">
    <cfRule type="duplicateValues" dxfId="1" priority="428"/>
  </conditionalFormatting>
  <conditionalFormatting sqref="A1979">
    <cfRule type="duplicateValues" dxfId="1" priority="427"/>
  </conditionalFormatting>
  <conditionalFormatting sqref="A1980">
    <cfRule type="duplicateValues" dxfId="1" priority="426"/>
  </conditionalFormatting>
  <conditionalFormatting sqref="A1981">
    <cfRule type="duplicateValues" dxfId="1" priority="425"/>
  </conditionalFormatting>
  <conditionalFormatting sqref="A1982">
    <cfRule type="duplicateValues" dxfId="1" priority="424"/>
  </conditionalFormatting>
  <conditionalFormatting sqref="A1983">
    <cfRule type="duplicateValues" dxfId="1" priority="423"/>
  </conditionalFormatting>
  <conditionalFormatting sqref="A1984">
    <cfRule type="duplicateValues" dxfId="1" priority="422"/>
  </conditionalFormatting>
  <conditionalFormatting sqref="A1985">
    <cfRule type="duplicateValues" dxfId="1" priority="421"/>
  </conditionalFormatting>
  <conditionalFormatting sqref="A1986">
    <cfRule type="duplicateValues" dxfId="1" priority="420"/>
  </conditionalFormatting>
  <conditionalFormatting sqref="A1987">
    <cfRule type="duplicateValues" dxfId="1" priority="419"/>
  </conditionalFormatting>
  <conditionalFormatting sqref="A1988">
    <cfRule type="duplicateValues" dxfId="1" priority="418"/>
  </conditionalFormatting>
  <conditionalFormatting sqref="A1989">
    <cfRule type="duplicateValues" dxfId="1" priority="417"/>
  </conditionalFormatting>
  <conditionalFormatting sqref="A1990">
    <cfRule type="duplicateValues" dxfId="1" priority="416"/>
  </conditionalFormatting>
  <conditionalFormatting sqref="A1991">
    <cfRule type="duplicateValues" dxfId="1" priority="415"/>
  </conditionalFormatting>
  <conditionalFormatting sqref="A1992">
    <cfRule type="duplicateValues" dxfId="1" priority="414"/>
  </conditionalFormatting>
  <conditionalFormatting sqref="A1993">
    <cfRule type="duplicateValues" dxfId="1" priority="413"/>
  </conditionalFormatting>
  <conditionalFormatting sqref="A1994">
    <cfRule type="duplicateValues" dxfId="1" priority="412"/>
  </conditionalFormatting>
  <conditionalFormatting sqref="A1995">
    <cfRule type="duplicateValues" dxfId="1" priority="411"/>
  </conditionalFormatting>
  <conditionalFormatting sqref="A1996">
    <cfRule type="duplicateValues" dxfId="1" priority="410"/>
  </conditionalFormatting>
  <conditionalFormatting sqref="A1997">
    <cfRule type="duplicateValues" dxfId="1" priority="409"/>
  </conditionalFormatting>
  <conditionalFormatting sqref="A1998">
    <cfRule type="duplicateValues" dxfId="1" priority="408"/>
  </conditionalFormatting>
  <conditionalFormatting sqref="A1999">
    <cfRule type="duplicateValues" dxfId="1" priority="407"/>
  </conditionalFormatting>
  <conditionalFormatting sqref="A2000">
    <cfRule type="duplicateValues" dxfId="1" priority="406"/>
  </conditionalFormatting>
  <conditionalFormatting sqref="A2001">
    <cfRule type="duplicateValues" dxfId="1" priority="405"/>
  </conditionalFormatting>
  <conditionalFormatting sqref="A2002">
    <cfRule type="duplicateValues" dxfId="1" priority="404"/>
  </conditionalFormatting>
  <conditionalFormatting sqref="A2003">
    <cfRule type="duplicateValues" dxfId="1" priority="403"/>
  </conditionalFormatting>
  <conditionalFormatting sqref="A2004">
    <cfRule type="duplicateValues" dxfId="1" priority="402"/>
  </conditionalFormatting>
  <conditionalFormatting sqref="A2005">
    <cfRule type="duplicateValues" dxfId="1" priority="401"/>
  </conditionalFormatting>
  <conditionalFormatting sqref="A2006">
    <cfRule type="duplicateValues" dxfId="1" priority="400"/>
  </conditionalFormatting>
  <conditionalFormatting sqref="A2007">
    <cfRule type="duplicateValues" dxfId="1" priority="399"/>
  </conditionalFormatting>
  <conditionalFormatting sqref="A2008">
    <cfRule type="duplicateValues" dxfId="1" priority="398"/>
  </conditionalFormatting>
  <conditionalFormatting sqref="A2009">
    <cfRule type="duplicateValues" dxfId="1" priority="397"/>
  </conditionalFormatting>
  <conditionalFormatting sqref="A2010">
    <cfRule type="duplicateValues" dxfId="1" priority="396"/>
  </conditionalFormatting>
  <conditionalFormatting sqref="A2011">
    <cfRule type="duplicateValues" dxfId="1" priority="395"/>
  </conditionalFormatting>
  <conditionalFormatting sqref="A2012">
    <cfRule type="duplicateValues" dxfId="1" priority="394"/>
  </conditionalFormatting>
  <conditionalFormatting sqref="A2013">
    <cfRule type="duplicateValues" dxfId="1" priority="393"/>
  </conditionalFormatting>
  <conditionalFormatting sqref="A2014">
    <cfRule type="duplicateValues" dxfId="1" priority="392"/>
  </conditionalFormatting>
  <conditionalFormatting sqref="A2015">
    <cfRule type="duplicateValues" dxfId="1" priority="391"/>
  </conditionalFormatting>
  <conditionalFormatting sqref="A2016">
    <cfRule type="duplicateValues" dxfId="1" priority="390"/>
  </conditionalFormatting>
  <conditionalFormatting sqref="A2017">
    <cfRule type="duplicateValues" dxfId="1" priority="389"/>
  </conditionalFormatting>
  <conditionalFormatting sqref="A2018">
    <cfRule type="duplicateValues" dxfId="1" priority="388"/>
  </conditionalFormatting>
  <conditionalFormatting sqref="A2019">
    <cfRule type="duplicateValues" dxfId="1" priority="387"/>
  </conditionalFormatting>
  <conditionalFormatting sqref="A2020">
    <cfRule type="duplicateValues" dxfId="1" priority="386"/>
  </conditionalFormatting>
  <conditionalFormatting sqref="A2021">
    <cfRule type="duplicateValues" dxfId="1" priority="385"/>
  </conditionalFormatting>
  <conditionalFormatting sqref="A2022">
    <cfRule type="duplicateValues" dxfId="1" priority="384"/>
  </conditionalFormatting>
  <conditionalFormatting sqref="A2023">
    <cfRule type="duplicateValues" dxfId="1" priority="383"/>
  </conditionalFormatting>
  <conditionalFormatting sqref="A2024">
    <cfRule type="duplicateValues" dxfId="1" priority="382"/>
  </conditionalFormatting>
  <conditionalFormatting sqref="A2025">
    <cfRule type="duplicateValues" dxfId="1" priority="381"/>
  </conditionalFormatting>
  <conditionalFormatting sqref="A2026">
    <cfRule type="duplicateValues" dxfId="1" priority="380"/>
  </conditionalFormatting>
  <conditionalFormatting sqref="A2027">
    <cfRule type="duplicateValues" dxfId="1" priority="379"/>
  </conditionalFormatting>
  <conditionalFormatting sqref="A2028">
    <cfRule type="duplicateValues" dxfId="1" priority="378"/>
  </conditionalFormatting>
  <conditionalFormatting sqref="A2029">
    <cfRule type="duplicateValues" dxfId="1" priority="377"/>
  </conditionalFormatting>
  <conditionalFormatting sqref="A2030">
    <cfRule type="duplicateValues" dxfId="1" priority="376"/>
  </conditionalFormatting>
  <conditionalFormatting sqref="A2031">
    <cfRule type="duplicateValues" dxfId="1" priority="375"/>
  </conditionalFormatting>
  <conditionalFormatting sqref="A2032">
    <cfRule type="duplicateValues" dxfId="1" priority="374"/>
  </conditionalFormatting>
  <conditionalFormatting sqref="A2033">
    <cfRule type="duplicateValues" dxfId="1" priority="373"/>
  </conditionalFormatting>
  <conditionalFormatting sqref="A2034">
    <cfRule type="duplicateValues" dxfId="1" priority="372"/>
  </conditionalFormatting>
  <conditionalFormatting sqref="A2035">
    <cfRule type="duplicateValues" dxfId="1" priority="371"/>
  </conditionalFormatting>
  <conditionalFormatting sqref="A2036">
    <cfRule type="duplicateValues" dxfId="1" priority="370"/>
  </conditionalFormatting>
  <conditionalFormatting sqref="A2037">
    <cfRule type="duplicateValues" dxfId="1" priority="369"/>
  </conditionalFormatting>
  <conditionalFormatting sqref="A2038">
    <cfRule type="duplicateValues" dxfId="1" priority="368"/>
  </conditionalFormatting>
  <conditionalFormatting sqref="A2039">
    <cfRule type="duplicateValues" dxfId="1" priority="367"/>
  </conditionalFormatting>
  <conditionalFormatting sqref="A2040">
    <cfRule type="duplicateValues" dxfId="1" priority="366"/>
  </conditionalFormatting>
  <conditionalFormatting sqref="A2041">
    <cfRule type="duplicateValues" dxfId="1" priority="365"/>
  </conditionalFormatting>
  <conditionalFormatting sqref="A2042">
    <cfRule type="duplicateValues" dxfId="1" priority="364"/>
  </conditionalFormatting>
  <conditionalFormatting sqref="A2043">
    <cfRule type="duplicateValues" dxfId="1" priority="363"/>
  </conditionalFormatting>
  <conditionalFormatting sqref="A2044">
    <cfRule type="duplicateValues" dxfId="1" priority="362"/>
  </conditionalFormatting>
  <conditionalFormatting sqref="A2045">
    <cfRule type="duplicateValues" dxfId="1" priority="361"/>
  </conditionalFormatting>
  <conditionalFormatting sqref="A2046">
    <cfRule type="duplicateValues" dxfId="1" priority="360"/>
  </conditionalFormatting>
  <conditionalFormatting sqref="A2047">
    <cfRule type="duplicateValues" dxfId="1" priority="359"/>
  </conditionalFormatting>
  <conditionalFormatting sqref="A2048">
    <cfRule type="duplicateValues" dxfId="1" priority="358"/>
  </conditionalFormatting>
  <conditionalFormatting sqref="A2049">
    <cfRule type="duplicateValues" dxfId="1" priority="357"/>
  </conditionalFormatting>
  <conditionalFormatting sqref="A2050">
    <cfRule type="duplicateValues" dxfId="1" priority="356"/>
  </conditionalFormatting>
  <conditionalFormatting sqref="A2051">
    <cfRule type="duplicateValues" dxfId="1" priority="355"/>
  </conditionalFormatting>
  <conditionalFormatting sqref="A2052">
    <cfRule type="duplicateValues" dxfId="1" priority="354"/>
  </conditionalFormatting>
  <conditionalFormatting sqref="A2053">
    <cfRule type="duplicateValues" dxfId="1" priority="353"/>
  </conditionalFormatting>
  <conditionalFormatting sqref="A2054">
    <cfRule type="duplicateValues" dxfId="1" priority="352"/>
  </conditionalFormatting>
  <conditionalFormatting sqref="A2055">
    <cfRule type="duplicateValues" dxfId="1" priority="351"/>
  </conditionalFormatting>
  <conditionalFormatting sqref="A2056">
    <cfRule type="duplicateValues" dxfId="1" priority="350"/>
  </conditionalFormatting>
  <conditionalFormatting sqref="A2057">
    <cfRule type="duplicateValues" dxfId="1" priority="349"/>
  </conditionalFormatting>
  <conditionalFormatting sqref="A2058">
    <cfRule type="duplicateValues" dxfId="1" priority="348"/>
  </conditionalFormatting>
  <conditionalFormatting sqref="A2059">
    <cfRule type="duplicateValues" dxfId="1" priority="347"/>
  </conditionalFormatting>
  <conditionalFormatting sqref="A2060">
    <cfRule type="duplicateValues" dxfId="1" priority="346"/>
  </conditionalFormatting>
  <conditionalFormatting sqref="A2061">
    <cfRule type="duplicateValues" dxfId="1" priority="345"/>
  </conditionalFormatting>
  <conditionalFormatting sqref="A2062">
    <cfRule type="duplicateValues" dxfId="1" priority="344"/>
  </conditionalFormatting>
  <conditionalFormatting sqref="A2063">
    <cfRule type="duplicateValues" dxfId="1" priority="343"/>
  </conditionalFormatting>
  <conditionalFormatting sqref="A2064">
    <cfRule type="duplicateValues" dxfId="1" priority="342"/>
  </conditionalFormatting>
  <conditionalFormatting sqref="A2065">
    <cfRule type="duplicateValues" dxfId="1" priority="341"/>
  </conditionalFormatting>
  <conditionalFormatting sqref="A2066">
    <cfRule type="duplicateValues" dxfId="1" priority="340"/>
  </conditionalFormatting>
  <conditionalFormatting sqref="A2067">
    <cfRule type="duplicateValues" dxfId="1" priority="339"/>
  </conditionalFormatting>
  <conditionalFormatting sqref="A2068">
    <cfRule type="duplicateValues" dxfId="1" priority="338"/>
  </conditionalFormatting>
  <conditionalFormatting sqref="A2069">
    <cfRule type="duplicateValues" dxfId="1" priority="337"/>
  </conditionalFormatting>
  <conditionalFormatting sqref="A2070">
    <cfRule type="duplicateValues" dxfId="1" priority="336"/>
  </conditionalFormatting>
  <conditionalFormatting sqref="A2071">
    <cfRule type="duplicateValues" dxfId="1" priority="335"/>
  </conditionalFormatting>
  <conditionalFormatting sqref="A2072">
    <cfRule type="duplicateValues" dxfId="1" priority="334"/>
  </conditionalFormatting>
  <conditionalFormatting sqref="A2073">
    <cfRule type="duplicateValues" dxfId="1" priority="333"/>
  </conditionalFormatting>
  <conditionalFormatting sqref="A2074">
    <cfRule type="duplicateValues" dxfId="1" priority="332"/>
  </conditionalFormatting>
  <conditionalFormatting sqref="A2075">
    <cfRule type="duplicateValues" dxfId="1" priority="331"/>
  </conditionalFormatting>
  <conditionalFormatting sqref="A2076">
    <cfRule type="duplicateValues" dxfId="1" priority="330"/>
  </conditionalFormatting>
  <conditionalFormatting sqref="A2077">
    <cfRule type="duplicateValues" dxfId="1" priority="329"/>
  </conditionalFormatting>
  <conditionalFormatting sqref="A2078">
    <cfRule type="duplicateValues" dxfId="1" priority="328"/>
  </conditionalFormatting>
  <conditionalFormatting sqref="A2079">
    <cfRule type="duplicateValues" dxfId="1" priority="327"/>
  </conditionalFormatting>
  <conditionalFormatting sqref="A2080">
    <cfRule type="duplicateValues" dxfId="1" priority="326"/>
  </conditionalFormatting>
  <conditionalFormatting sqref="A2081">
    <cfRule type="duplicateValues" dxfId="1" priority="325"/>
  </conditionalFormatting>
  <conditionalFormatting sqref="A2082">
    <cfRule type="duplicateValues" dxfId="1" priority="324"/>
  </conditionalFormatting>
  <conditionalFormatting sqref="A2083">
    <cfRule type="duplicateValues" dxfId="1" priority="323"/>
  </conditionalFormatting>
  <conditionalFormatting sqref="A2084">
    <cfRule type="duplicateValues" dxfId="1" priority="322"/>
  </conditionalFormatting>
  <conditionalFormatting sqref="A2085">
    <cfRule type="duplicateValues" dxfId="1" priority="321"/>
  </conditionalFormatting>
  <conditionalFormatting sqref="A2086">
    <cfRule type="duplicateValues" dxfId="1" priority="320"/>
  </conditionalFormatting>
  <conditionalFormatting sqref="A2087">
    <cfRule type="duplicateValues" dxfId="1" priority="319"/>
  </conditionalFormatting>
  <conditionalFormatting sqref="A2088">
    <cfRule type="duplicateValues" dxfId="1" priority="318"/>
  </conditionalFormatting>
  <conditionalFormatting sqref="A2089">
    <cfRule type="duplicateValues" dxfId="1" priority="317"/>
  </conditionalFormatting>
  <conditionalFormatting sqref="A2090">
    <cfRule type="duplicateValues" dxfId="1" priority="316"/>
  </conditionalFormatting>
  <conditionalFormatting sqref="A2091">
    <cfRule type="duplicateValues" dxfId="1" priority="315"/>
  </conditionalFormatting>
  <conditionalFormatting sqref="A2092">
    <cfRule type="duplicateValues" dxfId="1" priority="314"/>
  </conditionalFormatting>
  <conditionalFormatting sqref="A2093">
    <cfRule type="duplicateValues" dxfId="1" priority="313"/>
  </conditionalFormatting>
  <conditionalFormatting sqref="A2094">
    <cfRule type="duplicateValues" dxfId="1" priority="312"/>
  </conditionalFormatting>
  <conditionalFormatting sqref="A2095">
    <cfRule type="duplicateValues" dxfId="1" priority="311"/>
  </conditionalFormatting>
  <conditionalFormatting sqref="A2096">
    <cfRule type="duplicateValues" dxfId="1" priority="310"/>
  </conditionalFormatting>
  <conditionalFormatting sqref="A2097">
    <cfRule type="duplicateValues" dxfId="1" priority="309"/>
  </conditionalFormatting>
  <conditionalFormatting sqref="A2098">
    <cfRule type="duplicateValues" dxfId="1" priority="308"/>
  </conditionalFormatting>
  <conditionalFormatting sqref="A2099">
    <cfRule type="duplicateValues" dxfId="1" priority="307"/>
  </conditionalFormatting>
  <conditionalFormatting sqref="A2100">
    <cfRule type="duplicateValues" dxfId="1" priority="306"/>
  </conditionalFormatting>
  <conditionalFormatting sqref="A2101">
    <cfRule type="duplicateValues" dxfId="1" priority="305"/>
  </conditionalFormatting>
  <conditionalFormatting sqref="A2102">
    <cfRule type="duplicateValues" dxfId="1" priority="304"/>
  </conditionalFormatting>
  <conditionalFormatting sqref="A2103">
    <cfRule type="duplicateValues" dxfId="1" priority="303"/>
  </conditionalFormatting>
  <conditionalFormatting sqref="A2104">
    <cfRule type="duplicateValues" dxfId="1" priority="302"/>
  </conditionalFormatting>
  <conditionalFormatting sqref="A2105">
    <cfRule type="duplicateValues" dxfId="1" priority="301"/>
  </conditionalFormatting>
  <conditionalFormatting sqref="A2106">
    <cfRule type="duplicateValues" dxfId="1" priority="300"/>
  </conditionalFormatting>
  <conditionalFormatting sqref="A2107">
    <cfRule type="duplicateValues" dxfId="1" priority="299"/>
  </conditionalFormatting>
  <conditionalFormatting sqref="A2108">
    <cfRule type="duplicateValues" dxfId="1" priority="298"/>
  </conditionalFormatting>
  <conditionalFormatting sqref="A2109">
    <cfRule type="duplicateValues" dxfId="1" priority="297"/>
  </conditionalFormatting>
  <conditionalFormatting sqref="A2110">
    <cfRule type="duplicateValues" dxfId="1" priority="296"/>
  </conditionalFormatting>
  <conditionalFormatting sqref="A2111">
    <cfRule type="duplicateValues" dxfId="1" priority="295"/>
  </conditionalFormatting>
  <conditionalFormatting sqref="A2112">
    <cfRule type="duplicateValues" dxfId="1" priority="294"/>
  </conditionalFormatting>
  <conditionalFormatting sqref="A2113">
    <cfRule type="duplicateValues" dxfId="1" priority="293"/>
  </conditionalFormatting>
  <conditionalFormatting sqref="A2114">
    <cfRule type="duplicateValues" dxfId="1" priority="292"/>
  </conditionalFormatting>
  <conditionalFormatting sqref="A2115">
    <cfRule type="duplicateValues" dxfId="1" priority="291"/>
  </conditionalFormatting>
  <conditionalFormatting sqref="A2116">
    <cfRule type="duplicateValues" dxfId="1" priority="290"/>
  </conditionalFormatting>
  <conditionalFormatting sqref="A2117">
    <cfRule type="duplicateValues" dxfId="1" priority="289"/>
  </conditionalFormatting>
  <conditionalFormatting sqref="A2118">
    <cfRule type="duplicateValues" dxfId="1" priority="288"/>
  </conditionalFormatting>
  <conditionalFormatting sqref="A2119">
    <cfRule type="duplicateValues" dxfId="1" priority="287"/>
  </conditionalFormatting>
  <conditionalFormatting sqref="A2120">
    <cfRule type="duplicateValues" dxfId="1" priority="286"/>
  </conditionalFormatting>
  <conditionalFormatting sqref="A2121">
    <cfRule type="duplicateValues" dxfId="1" priority="285"/>
  </conditionalFormatting>
  <conditionalFormatting sqref="A2122">
    <cfRule type="duplicateValues" dxfId="1" priority="284"/>
  </conditionalFormatting>
  <conditionalFormatting sqref="A2123">
    <cfRule type="duplicateValues" dxfId="1" priority="283"/>
  </conditionalFormatting>
  <conditionalFormatting sqref="A2124">
    <cfRule type="duplicateValues" dxfId="1" priority="282"/>
  </conditionalFormatting>
  <conditionalFormatting sqref="A2125">
    <cfRule type="duplicateValues" dxfId="1" priority="281"/>
  </conditionalFormatting>
  <conditionalFormatting sqref="A2126">
    <cfRule type="duplicateValues" dxfId="1" priority="280"/>
  </conditionalFormatting>
  <conditionalFormatting sqref="A2127">
    <cfRule type="duplicateValues" dxfId="1" priority="279"/>
  </conditionalFormatting>
  <conditionalFormatting sqref="A2128">
    <cfRule type="duplicateValues" dxfId="1" priority="278"/>
  </conditionalFormatting>
  <conditionalFormatting sqref="A2129">
    <cfRule type="duplicateValues" dxfId="1" priority="277"/>
  </conditionalFormatting>
  <conditionalFormatting sqref="A2130">
    <cfRule type="duplicateValues" dxfId="1" priority="276"/>
  </conditionalFormatting>
  <conditionalFormatting sqref="A2131">
    <cfRule type="duplicateValues" dxfId="1" priority="275"/>
  </conditionalFormatting>
  <conditionalFormatting sqref="A2132">
    <cfRule type="duplicateValues" dxfId="1" priority="274"/>
  </conditionalFormatting>
  <conditionalFormatting sqref="A2133">
    <cfRule type="duplicateValues" dxfId="1" priority="273"/>
  </conditionalFormatting>
  <conditionalFormatting sqref="A2134">
    <cfRule type="duplicateValues" dxfId="1" priority="272"/>
  </conditionalFormatting>
  <conditionalFormatting sqref="A2135">
    <cfRule type="duplicateValues" dxfId="1" priority="271"/>
  </conditionalFormatting>
  <conditionalFormatting sqref="A2136">
    <cfRule type="duplicateValues" dxfId="1" priority="270"/>
  </conditionalFormatting>
  <conditionalFormatting sqref="A2137">
    <cfRule type="duplicateValues" dxfId="1" priority="269"/>
  </conditionalFormatting>
  <conditionalFormatting sqref="A2138">
    <cfRule type="duplicateValues" dxfId="1" priority="268"/>
  </conditionalFormatting>
  <conditionalFormatting sqref="A2139">
    <cfRule type="duplicateValues" dxfId="1" priority="267"/>
  </conditionalFormatting>
  <conditionalFormatting sqref="A2140">
    <cfRule type="duplicateValues" dxfId="1" priority="266"/>
  </conditionalFormatting>
  <conditionalFormatting sqref="A2141">
    <cfRule type="duplicateValues" dxfId="1" priority="265"/>
  </conditionalFormatting>
  <conditionalFormatting sqref="A2142">
    <cfRule type="duplicateValues" dxfId="1" priority="264"/>
  </conditionalFormatting>
  <conditionalFormatting sqref="A2143">
    <cfRule type="duplicateValues" dxfId="1" priority="263"/>
  </conditionalFormatting>
  <conditionalFormatting sqref="A2144">
    <cfRule type="duplicateValues" dxfId="1" priority="262"/>
  </conditionalFormatting>
  <conditionalFormatting sqref="A2145">
    <cfRule type="duplicateValues" dxfId="1" priority="261"/>
  </conditionalFormatting>
  <conditionalFormatting sqref="A2146">
    <cfRule type="duplicateValues" dxfId="1" priority="260"/>
  </conditionalFormatting>
  <conditionalFormatting sqref="A2147">
    <cfRule type="duplicateValues" dxfId="1" priority="259"/>
  </conditionalFormatting>
  <conditionalFormatting sqref="A2148">
    <cfRule type="duplicateValues" dxfId="1" priority="258"/>
  </conditionalFormatting>
  <conditionalFormatting sqref="A2149">
    <cfRule type="duplicateValues" dxfId="1" priority="257"/>
  </conditionalFormatting>
  <conditionalFormatting sqref="A2150">
    <cfRule type="duplicateValues" dxfId="1" priority="256"/>
  </conditionalFormatting>
  <conditionalFormatting sqref="A2151">
    <cfRule type="duplicateValues" dxfId="1" priority="255"/>
  </conditionalFormatting>
  <conditionalFormatting sqref="A2152">
    <cfRule type="duplicateValues" dxfId="1" priority="254"/>
  </conditionalFormatting>
  <conditionalFormatting sqref="A2153">
    <cfRule type="duplicateValues" dxfId="1" priority="253"/>
  </conditionalFormatting>
  <conditionalFormatting sqref="A2154">
    <cfRule type="duplicateValues" dxfId="1" priority="252"/>
  </conditionalFormatting>
  <conditionalFormatting sqref="A2155">
    <cfRule type="duplicateValues" dxfId="1" priority="251"/>
  </conditionalFormatting>
  <conditionalFormatting sqref="A2156">
    <cfRule type="duplicateValues" dxfId="1" priority="250"/>
  </conditionalFormatting>
  <conditionalFormatting sqref="A2157">
    <cfRule type="duplicateValues" dxfId="1" priority="249"/>
  </conditionalFormatting>
  <conditionalFormatting sqref="A2158">
    <cfRule type="duplicateValues" dxfId="1" priority="248"/>
  </conditionalFormatting>
  <conditionalFormatting sqref="A2159">
    <cfRule type="duplicateValues" dxfId="1" priority="247"/>
  </conditionalFormatting>
  <conditionalFormatting sqref="A2160">
    <cfRule type="duplicateValues" dxfId="1" priority="246"/>
  </conditionalFormatting>
  <conditionalFormatting sqref="A2161">
    <cfRule type="duplicateValues" dxfId="1" priority="245"/>
  </conditionalFormatting>
  <conditionalFormatting sqref="A2162">
    <cfRule type="duplicateValues" dxfId="1" priority="244"/>
  </conditionalFormatting>
  <conditionalFormatting sqref="A2163">
    <cfRule type="duplicateValues" dxfId="1" priority="243"/>
  </conditionalFormatting>
  <conditionalFormatting sqref="A2164">
    <cfRule type="duplicateValues" dxfId="1" priority="242"/>
  </conditionalFormatting>
  <conditionalFormatting sqref="A2165">
    <cfRule type="duplicateValues" dxfId="1" priority="241"/>
  </conditionalFormatting>
  <conditionalFormatting sqref="A2166">
    <cfRule type="duplicateValues" dxfId="1" priority="240"/>
  </conditionalFormatting>
  <conditionalFormatting sqref="A2167">
    <cfRule type="duplicateValues" dxfId="1" priority="239"/>
  </conditionalFormatting>
  <conditionalFormatting sqref="A2168">
    <cfRule type="duplicateValues" dxfId="1" priority="238"/>
  </conditionalFormatting>
  <conditionalFormatting sqref="A2169">
    <cfRule type="duplicateValues" dxfId="1" priority="237"/>
  </conditionalFormatting>
  <conditionalFormatting sqref="A2170">
    <cfRule type="duplicateValues" dxfId="1" priority="236"/>
  </conditionalFormatting>
  <conditionalFormatting sqref="A2171">
    <cfRule type="duplicateValues" dxfId="1" priority="235"/>
  </conditionalFormatting>
  <conditionalFormatting sqref="A2172">
    <cfRule type="duplicateValues" dxfId="1" priority="234"/>
  </conditionalFormatting>
  <conditionalFormatting sqref="A2173">
    <cfRule type="duplicateValues" dxfId="1" priority="233"/>
  </conditionalFormatting>
  <conditionalFormatting sqref="A2174">
    <cfRule type="duplicateValues" dxfId="1" priority="232"/>
  </conditionalFormatting>
  <conditionalFormatting sqref="A2175">
    <cfRule type="duplicateValues" dxfId="1" priority="231"/>
  </conditionalFormatting>
  <conditionalFormatting sqref="A2176">
    <cfRule type="duplicateValues" dxfId="1" priority="230"/>
  </conditionalFormatting>
  <conditionalFormatting sqref="A2177">
    <cfRule type="duplicateValues" dxfId="1" priority="229"/>
  </conditionalFormatting>
  <conditionalFormatting sqref="A2178">
    <cfRule type="duplicateValues" dxfId="1" priority="228"/>
  </conditionalFormatting>
  <conditionalFormatting sqref="A2179">
    <cfRule type="duplicateValues" dxfId="1" priority="227"/>
  </conditionalFormatting>
  <conditionalFormatting sqref="A2180">
    <cfRule type="duplicateValues" dxfId="1" priority="226"/>
  </conditionalFormatting>
  <conditionalFormatting sqref="A2181">
    <cfRule type="duplicateValues" dxfId="1" priority="225"/>
  </conditionalFormatting>
  <conditionalFormatting sqref="A2182">
    <cfRule type="duplicateValues" dxfId="1" priority="224"/>
  </conditionalFormatting>
  <conditionalFormatting sqref="A2183">
    <cfRule type="duplicateValues" dxfId="1" priority="223"/>
  </conditionalFormatting>
  <conditionalFormatting sqref="A2184">
    <cfRule type="duplicateValues" dxfId="1" priority="222"/>
  </conditionalFormatting>
  <conditionalFormatting sqref="A2185">
    <cfRule type="duplicateValues" dxfId="1" priority="221"/>
  </conditionalFormatting>
  <conditionalFormatting sqref="A2186">
    <cfRule type="duplicateValues" dxfId="1" priority="220"/>
  </conditionalFormatting>
  <conditionalFormatting sqref="A2187">
    <cfRule type="duplicateValues" dxfId="1" priority="219"/>
  </conditionalFormatting>
  <conditionalFormatting sqref="A2188">
    <cfRule type="duplicateValues" dxfId="1" priority="218"/>
  </conditionalFormatting>
  <conditionalFormatting sqref="A2189">
    <cfRule type="duplicateValues" dxfId="1" priority="217"/>
  </conditionalFormatting>
  <conditionalFormatting sqref="A2190">
    <cfRule type="duplicateValues" dxfId="1" priority="216"/>
  </conditionalFormatting>
  <conditionalFormatting sqref="A2191">
    <cfRule type="duplicateValues" dxfId="1" priority="215"/>
  </conditionalFormatting>
  <conditionalFormatting sqref="A2192">
    <cfRule type="duplicateValues" dxfId="1" priority="214"/>
  </conditionalFormatting>
  <conditionalFormatting sqref="A2193">
    <cfRule type="duplicateValues" dxfId="1" priority="213"/>
  </conditionalFormatting>
  <conditionalFormatting sqref="A2194">
    <cfRule type="duplicateValues" dxfId="1" priority="212"/>
  </conditionalFormatting>
  <conditionalFormatting sqref="A3546">
    <cfRule type="duplicateValues" dxfId="1" priority="211"/>
  </conditionalFormatting>
  <conditionalFormatting sqref="A3547">
    <cfRule type="duplicateValues" dxfId="1" priority="210"/>
  </conditionalFormatting>
  <conditionalFormatting sqref="A3548">
    <cfRule type="duplicateValues" dxfId="1" priority="209"/>
  </conditionalFormatting>
  <conditionalFormatting sqref="A3549">
    <cfRule type="duplicateValues" dxfId="1" priority="208"/>
  </conditionalFormatting>
  <conditionalFormatting sqref="A3550">
    <cfRule type="duplicateValues" dxfId="1" priority="207"/>
  </conditionalFormatting>
  <conditionalFormatting sqref="A3551">
    <cfRule type="duplicateValues" dxfId="1" priority="206"/>
  </conditionalFormatting>
  <conditionalFormatting sqref="A3552">
    <cfRule type="duplicateValues" dxfId="1" priority="205"/>
  </conditionalFormatting>
  <conditionalFormatting sqref="A3553">
    <cfRule type="duplicateValues" dxfId="1" priority="204"/>
  </conditionalFormatting>
  <conditionalFormatting sqref="A3554">
    <cfRule type="duplicateValues" dxfId="1" priority="203"/>
  </conditionalFormatting>
  <conditionalFormatting sqref="A3555">
    <cfRule type="duplicateValues" dxfId="1" priority="202"/>
  </conditionalFormatting>
  <conditionalFormatting sqref="A3556">
    <cfRule type="duplicateValues" dxfId="1" priority="201"/>
  </conditionalFormatting>
  <conditionalFormatting sqref="A3557">
    <cfRule type="duplicateValues" dxfId="1" priority="200"/>
  </conditionalFormatting>
  <conditionalFormatting sqref="A3558">
    <cfRule type="duplicateValues" dxfId="1" priority="199"/>
  </conditionalFormatting>
  <conditionalFormatting sqref="A3559">
    <cfRule type="duplicateValues" dxfId="1" priority="198"/>
  </conditionalFormatting>
  <conditionalFormatting sqref="A3560">
    <cfRule type="duplicateValues" dxfId="1" priority="197"/>
  </conditionalFormatting>
  <conditionalFormatting sqref="A3561">
    <cfRule type="duplicateValues" dxfId="1" priority="196"/>
  </conditionalFormatting>
  <conditionalFormatting sqref="A3562">
    <cfRule type="duplicateValues" dxfId="1" priority="195"/>
  </conditionalFormatting>
  <conditionalFormatting sqref="A3563">
    <cfRule type="duplicateValues" dxfId="1" priority="194"/>
  </conditionalFormatting>
  <conditionalFormatting sqref="A3564">
    <cfRule type="duplicateValues" dxfId="1" priority="193"/>
  </conditionalFormatting>
  <conditionalFormatting sqref="A3565">
    <cfRule type="duplicateValues" dxfId="1" priority="192"/>
  </conditionalFormatting>
  <conditionalFormatting sqref="A3566">
    <cfRule type="duplicateValues" dxfId="1" priority="191"/>
  </conditionalFormatting>
  <conditionalFormatting sqref="A3567">
    <cfRule type="duplicateValues" dxfId="1" priority="190"/>
  </conditionalFormatting>
  <conditionalFormatting sqref="A3568">
    <cfRule type="duplicateValues" dxfId="1" priority="189"/>
  </conditionalFormatting>
  <conditionalFormatting sqref="A3569">
    <cfRule type="duplicateValues" dxfId="1" priority="188"/>
  </conditionalFormatting>
  <conditionalFormatting sqref="A3570">
    <cfRule type="duplicateValues" dxfId="1" priority="187"/>
  </conditionalFormatting>
  <conditionalFormatting sqref="A3571">
    <cfRule type="duplicateValues" dxfId="1" priority="186"/>
  </conditionalFormatting>
  <conditionalFormatting sqref="A3572">
    <cfRule type="duplicateValues" dxfId="1" priority="185"/>
  </conditionalFormatting>
  <conditionalFormatting sqref="A3573">
    <cfRule type="duplicateValues" dxfId="1" priority="184"/>
  </conditionalFormatting>
  <conditionalFormatting sqref="A3574">
    <cfRule type="duplicateValues" dxfId="1" priority="183"/>
  </conditionalFormatting>
  <conditionalFormatting sqref="A3575">
    <cfRule type="duplicateValues" dxfId="1" priority="182"/>
  </conditionalFormatting>
  <conditionalFormatting sqref="A3576">
    <cfRule type="duplicateValues" dxfId="1" priority="181"/>
  </conditionalFormatting>
  <conditionalFormatting sqref="A3577">
    <cfRule type="duplicateValues" dxfId="1" priority="180"/>
  </conditionalFormatting>
  <conditionalFormatting sqref="A3578">
    <cfRule type="duplicateValues" dxfId="1" priority="179"/>
  </conditionalFormatting>
  <conditionalFormatting sqref="A3579">
    <cfRule type="duplicateValues" dxfId="1" priority="178"/>
  </conditionalFormatting>
  <conditionalFormatting sqref="A3580">
    <cfRule type="duplicateValues" dxfId="1" priority="177"/>
  </conditionalFormatting>
  <conditionalFormatting sqref="A3581">
    <cfRule type="duplicateValues" dxfId="1" priority="176"/>
  </conditionalFormatting>
  <conditionalFormatting sqref="A3582">
    <cfRule type="duplicateValues" dxfId="1" priority="175"/>
  </conditionalFormatting>
  <conditionalFormatting sqref="A3583">
    <cfRule type="duplicateValues" dxfId="1" priority="174"/>
  </conditionalFormatting>
  <conditionalFormatting sqref="A3584">
    <cfRule type="duplicateValues" dxfId="1" priority="173"/>
  </conditionalFormatting>
  <conditionalFormatting sqref="A3585">
    <cfRule type="duplicateValues" dxfId="1" priority="172"/>
  </conditionalFormatting>
  <conditionalFormatting sqref="A3586">
    <cfRule type="duplicateValues" dxfId="1" priority="171"/>
  </conditionalFormatting>
  <conditionalFormatting sqref="A3587">
    <cfRule type="duplicateValues" dxfId="1" priority="170"/>
  </conditionalFormatting>
  <conditionalFormatting sqref="A3588">
    <cfRule type="duplicateValues" dxfId="1" priority="169"/>
  </conditionalFormatting>
  <conditionalFormatting sqref="A3589">
    <cfRule type="duplicateValues" dxfId="1" priority="168"/>
  </conditionalFormatting>
  <conditionalFormatting sqref="A3590">
    <cfRule type="duplicateValues" dxfId="1" priority="167"/>
  </conditionalFormatting>
  <conditionalFormatting sqref="A3591">
    <cfRule type="duplicateValues" dxfId="1" priority="166"/>
  </conditionalFormatting>
  <conditionalFormatting sqref="A3592">
    <cfRule type="duplicateValues" dxfId="1" priority="165"/>
  </conditionalFormatting>
  <conditionalFormatting sqref="A3593">
    <cfRule type="duplicateValues" dxfId="1" priority="164"/>
  </conditionalFormatting>
  <conditionalFormatting sqref="A3594">
    <cfRule type="duplicateValues" dxfId="1" priority="163"/>
  </conditionalFormatting>
  <conditionalFormatting sqref="A3595">
    <cfRule type="duplicateValues" dxfId="1" priority="162"/>
  </conditionalFormatting>
  <conditionalFormatting sqref="A3596">
    <cfRule type="duplicateValues" dxfId="1" priority="161"/>
  </conditionalFormatting>
  <conditionalFormatting sqref="A3597">
    <cfRule type="duplicateValues" dxfId="1" priority="160"/>
  </conditionalFormatting>
  <conditionalFormatting sqref="A3598">
    <cfRule type="duplicateValues" dxfId="1" priority="159"/>
  </conditionalFormatting>
  <conditionalFormatting sqref="A3599">
    <cfRule type="duplicateValues" dxfId="1" priority="158"/>
  </conditionalFormatting>
  <conditionalFormatting sqref="A3600">
    <cfRule type="duplicateValues" dxfId="1" priority="157"/>
  </conditionalFormatting>
  <conditionalFormatting sqref="A3601">
    <cfRule type="duplicateValues" dxfId="1" priority="156"/>
  </conditionalFormatting>
  <conditionalFormatting sqref="A3602">
    <cfRule type="duplicateValues" dxfId="1" priority="155"/>
  </conditionalFormatting>
  <conditionalFormatting sqref="A3603">
    <cfRule type="duplicateValues" dxfId="1" priority="154"/>
  </conditionalFormatting>
  <conditionalFormatting sqref="A3604">
    <cfRule type="duplicateValues" dxfId="1" priority="153"/>
  </conditionalFormatting>
  <conditionalFormatting sqref="A3605">
    <cfRule type="duplicateValues" dxfId="1" priority="152"/>
  </conditionalFormatting>
  <conditionalFormatting sqref="A3606">
    <cfRule type="duplicateValues" dxfId="1" priority="151"/>
  </conditionalFormatting>
  <conditionalFormatting sqref="A3607">
    <cfRule type="duplicateValues" dxfId="1" priority="150"/>
  </conditionalFormatting>
  <conditionalFormatting sqref="A3608">
    <cfRule type="duplicateValues" dxfId="1" priority="149"/>
  </conditionalFormatting>
  <conditionalFormatting sqref="A3609">
    <cfRule type="duplicateValues" dxfId="1" priority="148"/>
  </conditionalFormatting>
  <conditionalFormatting sqref="A3610">
    <cfRule type="duplicateValues" dxfId="1" priority="147"/>
  </conditionalFormatting>
  <conditionalFormatting sqref="A3611">
    <cfRule type="duplicateValues" dxfId="1" priority="146"/>
  </conditionalFormatting>
  <conditionalFormatting sqref="A3612">
    <cfRule type="duplicateValues" dxfId="1" priority="145"/>
  </conditionalFormatting>
  <conditionalFormatting sqref="A3613">
    <cfRule type="duplicateValues" dxfId="1" priority="144"/>
  </conditionalFormatting>
  <conditionalFormatting sqref="A3614">
    <cfRule type="duplicateValues" dxfId="1" priority="143"/>
  </conditionalFormatting>
  <conditionalFormatting sqref="A3615">
    <cfRule type="duplicateValues" dxfId="1" priority="142"/>
  </conditionalFormatting>
  <conditionalFormatting sqref="A3616">
    <cfRule type="duplicateValues" dxfId="1" priority="141"/>
  </conditionalFormatting>
  <conditionalFormatting sqref="A3617">
    <cfRule type="duplicateValues" dxfId="1" priority="140"/>
  </conditionalFormatting>
  <conditionalFormatting sqref="A3618">
    <cfRule type="duplicateValues" dxfId="1" priority="139"/>
  </conditionalFormatting>
  <conditionalFormatting sqref="A3619">
    <cfRule type="duplicateValues" dxfId="1" priority="138"/>
  </conditionalFormatting>
  <conditionalFormatting sqref="A3620">
    <cfRule type="duplicateValues" dxfId="1" priority="137"/>
  </conditionalFormatting>
  <conditionalFormatting sqref="A3621">
    <cfRule type="duplicateValues" dxfId="1" priority="136"/>
  </conditionalFormatting>
  <conditionalFormatting sqref="A3622">
    <cfRule type="duplicateValues" dxfId="1" priority="135"/>
  </conditionalFormatting>
  <conditionalFormatting sqref="A3623">
    <cfRule type="duplicateValues" dxfId="1" priority="134"/>
  </conditionalFormatting>
  <conditionalFormatting sqref="A3624">
    <cfRule type="duplicateValues" dxfId="1" priority="133"/>
  </conditionalFormatting>
  <conditionalFormatting sqref="A3625">
    <cfRule type="duplicateValues" dxfId="1" priority="132"/>
  </conditionalFormatting>
  <conditionalFormatting sqref="A3626">
    <cfRule type="duplicateValues" dxfId="1" priority="131"/>
  </conditionalFormatting>
  <conditionalFormatting sqref="A3627">
    <cfRule type="duplicateValues" dxfId="1" priority="130"/>
  </conditionalFormatting>
  <conditionalFormatting sqref="A3628">
    <cfRule type="duplicateValues" dxfId="1" priority="129"/>
  </conditionalFormatting>
  <conditionalFormatting sqref="A3629">
    <cfRule type="duplicateValues" dxfId="1" priority="128"/>
  </conditionalFormatting>
  <conditionalFormatting sqref="A3630">
    <cfRule type="duplicateValues" dxfId="1" priority="127"/>
  </conditionalFormatting>
  <conditionalFormatting sqref="A3631">
    <cfRule type="duplicateValues" dxfId="1" priority="126"/>
  </conditionalFormatting>
  <conditionalFormatting sqref="A3632">
    <cfRule type="duplicateValues" dxfId="1" priority="125"/>
  </conditionalFormatting>
  <conditionalFormatting sqref="A3633">
    <cfRule type="duplicateValues" dxfId="1" priority="124"/>
  </conditionalFormatting>
  <conditionalFormatting sqref="A3634">
    <cfRule type="duplicateValues" dxfId="1" priority="123"/>
  </conditionalFormatting>
  <conditionalFormatting sqref="A3635">
    <cfRule type="duplicateValues" dxfId="1" priority="122"/>
  </conditionalFormatting>
  <conditionalFormatting sqref="A3636">
    <cfRule type="duplicateValues" dxfId="1" priority="121"/>
  </conditionalFormatting>
  <conditionalFormatting sqref="A3637">
    <cfRule type="duplicateValues" dxfId="1" priority="120"/>
  </conditionalFormatting>
  <conditionalFormatting sqref="A3638">
    <cfRule type="duplicateValues" dxfId="1" priority="119"/>
  </conditionalFormatting>
  <conditionalFormatting sqref="A3639">
    <cfRule type="duplicateValues" dxfId="1" priority="118"/>
  </conditionalFormatting>
  <conditionalFormatting sqref="A3640">
    <cfRule type="duplicateValues" dxfId="1" priority="117"/>
  </conditionalFormatting>
  <conditionalFormatting sqref="A3641">
    <cfRule type="duplicateValues" dxfId="1" priority="116"/>
  </conditionalFormatting>
  <conditionalFormatting sqref="A3642">
    <cfRule type="duplicateValues" dxfId="1" priority="115"/>
  </conditionalFormatting>
  <conditionalFormatting sqref="A3643">
    <cfRule type="duplicateValues" dxfId="1" priority="114"/>
  </conditionalFormatting>
  <conditionalFormatting sqref="A3644">
    <cfRule type="duplicateValues" dxfId="1" priority="113"/>
  </conditionalFormatting>
  <conditionalFormatting sqref="A3645">
    <cfRule type="duplicateValues" dxfId="1" priority="112"/>
  </conditionalFormatting>
  <conditionalFormatting sqref="A3646">
    <cfRule type="duplicateValues" dxfId="1" priority="111"/>
  </conditionalFormatting>
  <conditionalFormatting sqref="A3647">
    <cfRule type="duplicateValues" dxfId="1" priority="110"/>
  </conditionalFormatting>
  <conditionalFormatting sqref="A3648">
    <cfRule type="duplicateValues" dxfId="1" priority="109"/>
  </conditionalFormatting>
  <conditionalFormatting sqref="A3649">
    <cfRule type="duplicateValues" dxfId="1" priority="108"/>
  </conditionalFormatting>
  <conditionalFormatting sqref="A3650">
    <cfRule type="duplicateValues" dxfId="1" priority="107"/>
  </conditionalFormatting>
  <conditionalFormatting sqref="A3651">
    <cfRule type="duplicateValues" dxfId="1" priority="106"/>
  </conditionalFormatting>
  <conditionalFormatting sqref="A3652">
    <cfRule type="duplicateValues" dxfId="1" priority="105"/>
  </conditionalFormatting>
  <conditionalFormatting sqref="A3653">
    <cfRule type="duplicateValues" dxfId="1" priority="104"/>
  </conditionalFormatting>
  <conditionalFormatting sqref="A3654">
    <cfRule type="duplicateValues" dxfId="1" priority="103"/>
  </conditionalFormatting>
  <conditionalFormatting sqref="A3655">
    <cfRule type="duplicateValues" dxfId="1" priority="102"/>
  </conditionalFormatting>
  <conditionalFormatting sqref="A3656">
    <cfRule type="duplicateValues" dxfId="1" priority="101"/>
  </conditionalFormatting>
  <conditionalFormatting sqref="A3657">
    <cfRule type="duplicateValues" dxfId="1" priority="100"/>
  </conditionalFormatting>
  <conditionalFormatting sqref="A3658">
    <cfRule type="duplicateValues" dxfId="1" priority="99"/>
  </conditionalFormatting>
  <conditionalFormatting sqref="A3659">
    <cfRule type="duplicateValues" dxfId="1" priority="98"/>
  </conditionalFormatting>
  <conditionalFormatting sqref="A3660">
    <cfRule type="duplicateValues" dxfId="1" priority="97"/>
  </conditionalFormatting>
  <conditionalFormatting sqref="A3661">
    <cfRule type="duplicateValues" dxfId="1" priority="96"/>
  </conditionalFormatting>
  <conditionalFormatting sqref="A3662">
    <cfRule type="duplicateValues" dxfId="1" priority="95"/>
  </conditionalFormatting>
  <conditionalFormatting sqref="A3663">
    <cfRule type="duplicateValues" dxfId="1" priority="94"/>
  </conditionalFormatting>
  <conditionalFormatting sqref="A3664">
    <cfRule type="duplicateValues" dxfId="1" priority="93"/>
  </conditionalFormatting>
  <conditionalFormatting sqref="A3665">
    <cfRule type="duplicateValues" dxfId="1" priority="92"/>
  </conditionalFormatting>
  <conditionalFormatting sqref="A3666">
    <cfRule type="duplicateValues" dxfId="1" priority="91"/>
  </conditionalFormatting>
  <conditionalFormatting sqref="A3667">
    <cfRule type="duplicateValues" dxfId="1" priority="90"/>
  </conditionalFormatting>
  <conditionalFormatting sqref="A3668">
    <cfRule type="duplicateValues" dxfId="1" priority="89"/>
  </conditionalFormatting>
  <conditionalFormatting sqref="A3669">
    <cfRule type="duplicateValues" dxfId="1" priority="88"/>
  </conditionalFormatting>
  <conditionalFormatting sqref="A3670">
    <cfRule type="duplicateValues" dxfId="1" priority="87"/>
  </conditionalFormatting>
  <conditionalFormatting sqref="A3671">
    <cfRule type="duplicateValues" dxfId="1" priority="86"/>
  </conditionalFormatting>
  <conditionalFormatting sqref="A3672">
    <cfRule type="duplicateValues" dxfId="1" priority="85"/>
  </conditionalFormatting>
  <conditionalFormatting sqref="A3673">
    <cfRule type="duplicateValues" dxfId="1" priority="84"/>
  </conditionalFormatting>
  <conditionalFormatting sqref="A3674">
    <cfRule type="duplicateValues" dxfId="1" priority="83"/>
  </conditionalFormatting>
  <conditionalFormatting sqref="A3675">
    <cfRule type="duplicateValues" dxfId="1" priority="82"/>
  </conditionalFormatting>
  <conditionalFormatting sqref="A3676">
    <cfRule type="duplicateValues" dxfId="1" priority="81"/>
  </conditionalFormatting>
  <conditionalFormatting sqref="A3677">
    <cfRule type="duplicateValues" dxfId="1" priority="80"/>
  </conditionalFormatting>
  <conditionalFormatting sqref="A3678">
    <cfRule type="duplicateValues" dxfId="1" priority="79"/>
  </conditionalFormatting>
  <conditionalFormatting sqref="A3679">
    <cfRule type="duplicateValues" dxfId="1" priority="78"/>
  </conditionalFormatting>
  <conditionalFormatting sqref="A3680">
    <cfRule type="duplicateValues" dxfId="1" priority="77"/>
  </conditionalFormatting>
  <conditionalFormatting sqref="A3681">
    <cfRule type="duplicateValues" dxfId="1" priority="76"/>
  </conditionalFormatting>
  <conditionalFormatting sqref="A3682">
    <cfRule type="duplicateValues" dxfId="1" priority="75"/>
  </conditionalFormatting>
  <conditionalFormatting sqref="A3683">
    <cfRule type="duplicateValues" dxfId="1" priority="74"/>
  </conditionalFormatting>
  <conditionalFormatting sqref="A3684">
    <cfRule type="duplicateValues" dxfId="1" priority="73"/>
  </conditionalFormatting>
  <conditionalFormatting sqref="A3685">
    <cfRule type="duplicateValues" dxfId="1" priority="72"/>
  </conditionalFormatting>
  <conditionalFormatting sqref="A3686">
    <cfRule type="duplicateValues" dxfId="1" priority="71"/>
  </conditionalFormatting>
  <conditionalFormatting sqref="A3687">
    <cfRule type="duplicateValues" dxfId="1" priority="70"/>
  </conditionalFormatting>
  <conditionalFormatting sqref="A3688">
    <cfRule type="duplicateValues" dxfId="1" priority="69"/>
  </conditionalFormatting>
  <conditionalFormatting sqref="A3689">
    <cfRule type="duplicateValues" dxfId="1" priority="68"/>
  </conditionalFormatting>
  <conditionalFormatting sqref="A3690">
    <cfRule type="duplicateValues" dxfId="1" priority="67"/>
  </conditionalFormatting>
  <conditionalFormatting sqref="A3691">
    <cfRule type="duplicateValues" dxfId="1" priority="66"/>
  </conditionalFormatting>
  <conditionalFormatting sqref="A3692">
    <cfRule type="duplicateValues" dxfId="1" priority="65"/>
  </conditionalFormatting>
  <conditionalFormatting sqref="A3693">
    <cfRule type="duplicateValues" dxfId="1" priority="64"/>
  </conditionalFormatting>
  <conditionalFormatting sqref="A3694">
    <cfRule type="duplicateValues" dxfId="1" priority="63"/>
  </conditionalFormatting>
  <conditionalFormatting sqref="A3695">
    <cfRule type="duplicateValues" dxfId="1" priority="62"/>
  </conditionalFormatting>
  <conditionalFormatting sqref="A3696">
    <cfRule type="duplicateValues" dxfId="1" priority="61"/>
  </conditionalFormatting>
  <conditionalFormatting sqref="A3697">
    <cfRule type="duplicateValues" dxfId="1" priority="60"/>
  </conditionalFormatting>
  <conditionalFormatting sqref="A3698">
    <cfRule type="duplicateValues" dxfId="1" priority="59"/>
  </conditionalFormatting>
  <conditionalFormatting sqref="A3699">
    <cfRule type="duplicateValues" dxfId="1" priority="58"/>
  </conditionalFormatting>
  <conditionalFormatting sqref="A3700">
    <cfRule type="duplicateValues" dxfId="1" priority="57"/>
  </conditionalFormatting>
  <conditionalFormatting sqref="A3701">
    <cfRule type="duplicateValues" dxfId="1" priority="56"/>
  </conditionalFormatting>
  <conditionalFormatting sqref="A3702">
    <cfRule type="duplicateValues" dxfId="1" priority="55"/>
  </conditionalFormatting>
  <conditionalFormatting sqref="A3703">
    <cfRule type="duplicateValues" dxfId="1" priority="54"/>
  </conditionalFormatting>
  <conditionalFormatting sqref="A3704">
    <cfRule type="duplicateValues" dxfId="1" priority="53"/>
  </conditionalFormatting>
  <conditionalFormatting sqref="A3705">
    <cfRule type="duplicateValues" dxfId="1" priority="52"/>
  </conditionalFormatting>
  <conditionalFormatting sqref="A3706">
    <cfRule type="duplicateValues" dxfId="1" priority="51"/>
  </conditionalFormatting>
  <conditionalFormatting sqref="A3707">
    <cfRule type="duplicateValues" dxfId="1" priority="50"/>
  </conditionalFormatting>
  <conditionalFormatting sqref="A3708">
    <cfRule type="duplicateValues" dxfId="1" priority="49"/>
  </conditionalFormatting>
  <conditionalFormatting sqref="A3709">
    <cfRule type="duplicateValues" dxfId="1" priority="48"/>
  </conditionalFormatting>
  <conditionalFormatting sqref="A3710">
    <cfRule type="duplicateValues" dxfId="1" priority="47"/>
  </conditionalFormatting>
  <conditionalFormatting sqref="A3711">
    <cfRule type="duplicateValues" dxfId="1" priority="46"/>
  </conditionalFormatting>
  <conditionalFormatting sqref="A3712">
    <cfRule type="duplicateValues" dxfId="1" priority="45"/>
  </conditionalFormatting>
  <conditionalFormatting sqref="A3713">
    <cfRule type="duplicateValues" dxfId="1" priority="44"/>
  </conditionalFormatting>
  <conditionalFormatting sqref="A3714">
    <cfRule type="duplicateValues" dxfId="1" priority="43"/>
  </conditionalFormatting>
  <conditionalFormatting sqref="A3715">
    <cfRule type="duplicateValues" dxfId="1" priority="42"/>
  </conditionalFormatting>
  <conditionalFormatting sqref="A3716">
    <cfRule type="duplicateValues" dxfId="1" priority="41"/>
  </conditionalFormatting>
  <conditionalFormatting sqref="A3717">
    <cfRule type="duplicateValues" dxfId="1" priority="40"/>
  </conditionalFormatting>
  <conditionalFormatting sqref="A3718">
    <cfRule type="duplicateValues" dxfId="1" priority="39"/>
  </conditionalFormatting>
  <conditionalFormatting sqref="A3719">
    <cfRule type="duplicateValues" dxfId="1" priority="38"/>
  </conditionalFormatting>
  <conditionalFormatting sqref="A3720">
    <cfRule type="duplicateValues" dxfId="1" priority="37"/>
  </conditionalFormatting>
  <conditionalFormatting sqref="A3721">
    <cfRule type="duplicateValues" dxfId="1" priority="36"/>
  </conditionalFormatting>
  <conditionalFormatting sqref="A3722">
    <cfRule type="duplicateValues" dxfId="1" priority="35"/>
  </conditionalFormatting>
  <conditionalFormatting sqref="A3723">
    <cfRule type="duplicateValues" dxfId="1" priority="34"/>
  </conditionalFormatting>
  <conditionalFormatting sqref="A3724">
    <cfRule type="duplicateValues" dxfId="1" priority="33"/>
  </conditionalFormatting>
  <conditionalFormatting sqref="A3725">
    <cfRule type="duplicateValues" dxfId="1" priority="32"/>
  </conditionalFormatting>
  <conditionalFormatting sqref="A3726">
    <cfRule type="duplicateValues" dxfId="1" priority="31"/>
  </conditionalFormatting>
  <conditionalFormatting sqref="A3727">
    <cfRule type="duplicateValues" dxfId="1" priority="30"/>
  </conditionalFormatting>
  <conditionalFormatting sqref="A3728">
    <cfRule type="duplicateValues" dxfId="1" priority="29"/>
  </conditionalFormatting>
  <conditionalFormatting sqref="A3729">
    <cfRule type="duplicateValues" dxfId="1" priority="28"/>
  </conditionalFormatting>
  <conditionalFormatting sqref="A3730">
    <cfRule type="duplicateValues" dxfId="1" priority="27"/>
  </conditionalFormatting>
  <conditionalFormatting sqref="A3731">
    <cfRule type="duplicateValues" dxfId="1" priority="26"/>
  </conditionalFormatting>
  <conditionalFormatting sqref="A3732">
    <cfRule type="duplicateValues" dxfId="1" priority="25"/>
  </conditionalFormatting>
  <conditionalFormatting sqref="A3733">
    <cfRule type="duplicateValues" dxfId="1" priority="24"/>
  </conditionalFormatting>
  <conditionalFormatting sqref="A3734">
    <cfRule type="duplicateValues" dxfId="1" priority="23"/>
  </conditionalFormatting>
  <conditionalFormatting sqref="A3735">
    <cfRule type="duplicateValues" dxfId="1" priority="22"/>
  </conditionalFormatting>
  <conditionalFormatting sqref="A4377">
    <cfRule type="duplicateValues" dxfId="1" priority="21"/>
  </conditionalFormatting>
  <conditionalFormatting sqref="A4378">
    <cfRule type="duplicateValues" dxfId="1" priority="20"/>
  </conditionalFormatting>
  <conditionalFormatting sqref="A4379">
    <cfRule type="duplicateValues" dxfId="1" priority="19"/>
  </conditionalFormatting>
  <conditionalFormatting sqref="A4380">
    <cfRule type="duplicateValues" dxfId="1" priority="18"/>
  </conditionalFormatting>
  <conditionalFormatting sqref="A4381">
    <cfRule type="duplicateValues" dxfId="1" priority="17"/>
  </conditionalFormatting>
  <conditionalFormatting sqref="A4382">
    <cfRule type="duplicateValues" dxfId="1" priority="16"/>
  </conditionalFormatting>
  <conditionalFormatting sqref="A4383">
    <cfRule type="duplicateValues" dxfId="1" priority="15"/>
  </conditionalFormatting>
  <conditionalFormatting sqref="A4384">
    <cfRule type="duplicateValues" dxfId="1" priority="14"/>
  </conditionalFormatting>
  <conditionalFormatting sqref="A4385">
    <cfRule type="duplicateValues" dxfId="1" priority="13"/>
  </conditionalFormatting>
  <conditionalFormatting sqref="A4386">
    <cfRule type="duplicateValues" dxfId="1" priority="12"/>
  </conditionalFormatting>
  <conditionalFormatting sqref="A4387">
    <cfRule type="duplicateValues" dxfId="1" priority="11"/>
  </conditionalFormatting>
  <conditionalFormatting sqref="A4388">
    <cfRule type="duplicateValues" dxfId="1" priority="10"/>
  </conditionalFormatting>
  <conditionalFormatting sqref="A4389">
    <cfRule type="duplicateValues" dxfId="1" priority="9"/>
  </conditionalFormatting>
  <conditionalFormatting sqref="A4390">
    <cfRule type="duplicateValues" dxfId="1" priority="8"/>
  </conditionalFormatting>
  <conditionalFormatting sqref="A4391">
    <cfRule type="duplicateValues" dxfId="1" priority="7"/>
  </conditionalFormatting>
  <conditionalFormatting sqref="A4392">
    <cfRule type="duplicateValues" dxfId="1" priority="6"/>
  </conditionalFormatting>
  <conditionalFormatting sqref="A4393">
    <cfRule type="duplicateValues" dxfId="1" priority="5"/>
  </conditionalFormatting>
  <conditionalFormatting sqref="A4394">
    <cfRule type="duplicateValues" dxfId="1" priority="4"/>
  </conditionalFormatting>
  <conditionalFormatting sqref="A4395">
    <cfRule type="duplicateValues" dxfId="1" priority="3"/>
  </conditionalFormatting>
  <conditionalFormatting sqref="A4396">
    <cfRule type="duplicateValues" dxfId="1" priority="2"/>
  </conditionalFormatting>
  <conditionalFormatting sqref="A4397">
    <cfRule type="duplicateValues" dxfId="1" priority="1"/>
  </conditionalFormatting>
  <conditionalFormatting sqref="A623:A804">
    <cfRule type="duplicateValues" dxfId="1" priority="529"/>
  </conditionalFormatting>
  <conditionalFormatting sqref="A806:A1313">
    <cfRule type="duplicateValues" dxfId="1" priority="528"/>
  </conditionalFormatting>
  <conditionalFormatting sqref="A1314:A1742">
    <cfRule type="duplicateValues" dxfId="1" priority="527"/>
  </conditionalFormatting>
  <conditionalFormatting sqref="A1743:A1899">
    <cfRule type="duplicateValues" dxfId="1" priority="526"/>
  </conditionalFormatting>
  <conditionalFormatting sqref="A2195:A2238">
    <cfRule type="duplicateValues" dxfId="1" priority="525"/>
  </conditionalFormatting>
  <conditionalFormatting sqref="A2239:A2572">
    <cfRule type="duplicateValues" dxfId="1" priority="524"/>
  </conditionalFormatting>
  <conditionalFormatting sqref="A2573:A2825">
    <cfRule type="duplicateValues" dxfId="1" priority="523"/>
  </conditionalFormatting>
  <conditionalFormatting sqref="A2826:A3120">
    <cfRule type="duplicateValues" dxfId="1" priority="522"/>
  </conditionalFormatting>
  <conditionalFormatting sqref="A3121:A3356">
    <cfRule type="duplicateValues" dxfId="1" priority="521"/>
  </conditionalFormatting>
  <conditionalFormatting sqref="A3357:A3545">
    <cfRule type="duplicateValues" dxfId="1" priority="520"/>
  </conditionalFormatting>
  <conditionalFormatting sqref="A3736:A3847">
    <cfRule type="duplicateValues" dxfId="1" priority="519"/>
  </conditionalFormatting>
  <conditionalFormatting sqref="A3848:A4201">
    <cfRule type="duplicateValues" dxfId="1" priority="518"/>
  </conditionalFormatting>
  <conditionalFormatting sqref="A2:A413 A414:A435">
    <cfRule type="duplicateValues" dxfId="1" priority="532"/>
  </conditionalFormatting>
  <conditionalFormatting sqref="A436:A506 A517:A622">
    <cfRule type="duplicateValues" dxfId="1" priority="531"/>
  </conditionalFormatting>
  <conditionalFormatting sqref="A4202:A4376 A4398:A4400">
    <cfRule type="duplicateValues" dxfId="1" priority="517"/>
  </conditionalFormatting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809"/>
  <sheetViews>
    <sheetView workbookViewId="0">
      <selection activeCell="A1" sqref="$A1:$XFD1"/>
    </sheetView>
  </sheetViews>
  <sheetFormatPr defaultColWidth="9" defaultRowHeight="13.5"/>
  <cols>
    <col min="1" max="1" width="6.625" customWidth="1"/>
    <col min="2" max="2" width="22.75" customWidth="1"/>
    <col min="3" max="3" width="22.375" customWidth="1"/>
    <col min="4" max="4" width="16.375" customWidth="1"/>
    <col min="5" max="5" width="19.125" customWidth="1"/>
    <col min="6" max="6" width="37.875" customWidth="1"/>
    <col min="7" max="7" width="20.5" style="234" customWidth="1"/>
    <col min="8" max="8" width="13.75" style="235" customWidth="1"/>
    <col min="9" max="9" width="13" style="21" customWidth="1"/>
  </cols>
  <sheetData>
    <row r="1" ht="45" customHeight="1" spans="1:9">
      <c r="A1" s="236" t="s">
        <v>4</v>
      </c>
      <c r="B1" s="236" t="s">
        <v>5</v>
      </c>
      <c r="C1" s="236" t="s">
        <v>7</v>
      </c>
      <c r="D1" s="236" t="s">
        <v>6</v>
      </c>
      <c r="E1" s="236" t="s">
        <v>8</v>
      </c>
      <c r="F1" s="236" t="s">
        <v>9</v>
      </c>
      <c r="G1" s="220" t="s">
        <v>3941</v>
      </c>
      <c r="H1" s="237" t="s">
        <v>3942</v>
      </c>
      <c r="I1" s="237" t="s">
        <v>3943</v>
      </c>
    </row>
    <row r="2" spans="1:9">
      <c r="A2" s="128">
        <v>1</v>
      </c>
      <c r="B2" s="128" t="s">
        <v>8412</v>
      </c>
      <c r="C2" s="128" t="s">
        <v>8413</v>
      </c>
      <c r="D2" s="128" t="s">
        <v>8414</v>
      </c>
      <c r="E2" s="128" t="s">
        <v>8415</v>
      </c>
      <c r="F2" s="128">
        <v>500</v>
      </c>
      <c r="G2" s="23">
        <v>400</v>
      </c>
      <c r="H2" s="138">
        <v>0</v>
      </c>
      <c r="I2" s="138">
        <v>287.87</v>
      </c>
    </row>
    <row r="3" spans="1:9">
      <c r="A3" s="128">
        <v>2</v>
      </c>
      <c r="B3" s="128" t="s">
        <v>8412</v>
      </c>
      <c r="C3" s="128" t="s">
        <v>8413</v>
      </c>
      <c r="D3" s="128" t="s">
        <v>8414</v>
      </c>
      <c r="E3" s="128" t="s">
        <v>8416</v>
      </c>
      <c r="F3" s="128">
        <v>400</v>
      </c>
      <c r="G3" s="23">
        <v>400</v>
      </c>
      <c r="H3" s="138">
        <v>0</v>
      </c>
      <c r="I3" s="138">
        <v>0</v>
      </c>
    </row>
    <row r="4" spans="1:9">
      <c r="A4" s="128">
        <v>3</v>
      </c>
      <c r="B4" s="128" t="s">
        <v>8412</v>
      </c>
      <c r="C4" s="128" t="s">
        <v>8413</v>
      </c>
      <c r="D4" s="128" t="s">
        <v>8414</v>
      </c>
      <c r="E4" s="128" t="s">
        <v>8417</v>
      </c>
      <c r="F4" s="128">
        <v>400</v>
      </c>
      <c r="G4" s="23">
        <v>400</v>
      </c>
      <c r="H4" s="138">
        <v>0</v>
      </c>
      <c r="I4" s="138">
        <v>0</v>
      </c>
    </row>
    <row r="5" spans="1:9">
      <c r="A5" s="128">
        <v>4</v>
      </c>
      <c r="B5" s="128" t="s">
        <v>8412</v>
      </c>
      <c r="C5" s="128" t="s">
        <v>8413</v>
      </c>
      <c r="D5" s="128" t="s">
        <v>8414</v>
      </c>
      <c r="E5" s="128" t="s">
        <v>8418</v>
      </c>
      <c r="F5" s="128">
        <v>400</v>
      </c>
      <c r="G5" s="23">
        <v>400</v>
      </c>
      <c r="H5" s="138">
        <v>0</v>
      </c>
      <c r="I5" s="138">
        <v>0</v>
      </c>
    </row>
    <row r="6" spans="1:9">
      <c r="A6" s="128">
        <v>5</v>
      </c>
      <c r="B6" s="128" t="s">
        <v>8412</v>
      </c>
      <c r="C6" s="128" t="s">
        <v>8413</v>
      </c>
      <c r="D6" s="128" t="s">
        <v>8414</v>
      </c>
      <c r="E6" s="128" t="s">
        <v>8419</v>
      </c>
      <c r="F6" s="128">
        <v>500</v>
      </c>
      <c r="G6" s="23">
        <v>450</v>
      </c>
      <c r="H6" s="138">
        <v>0</v>
      </c>
      <c r="I6" s="138">
        <v>106.195</v>
      </c>
    </row>
    <row r="7" spans="1:9">
      <c r="A7" s="128">
        <v>6</v>
      </c>
      <c r="B7" s="128" t="s">
        <v>8412</v>
      </c>
      <c r="C7" s="128" t="s">
        <v>8413</v>
      </c>
      <c r="D7" s="128" t="s">
        <v>8414</v>
      </c>
      <c r="E7" s="128" t="s">
        <v>8420</v>
      </c>
      <c r="F7" s="128">
        <v>250</v>
      </c>
      <c r="G7" s="23">
        <v>450</v>
      </c>
      <c r="H7" s="138">
        <v>0</v>
      </c>
      <c r="I7" s="138">
        <v>173.405</v>
      </c>
    </row>
    <row r="8" spans="1:9">
      <c r="A8" s="128">
        <v>7</v>
      </c>
      <c r="B8" s="128" t="s">
        <v>8412</v>
      </c>
      <c r="C8" s="128" t="s">
        <v>8413</v>
      </c>
      <c r="D8" s="128" t="s">
        <v>8414</v>
      </c>
      <c r="E8" s="128" t="s">
        <v>3797</v>
      </c>
      <c r="F8" s="128">
        <v>400</v>
      </c>
      <c r="G8" s="23">
        <v>400</v>
      </c>
      <c r="H8" s="138">
        <v>0</v>
      </c>
      <c r="I8" s="138">
        <v>78.28</v>
      </c>
    </row>
    <row r="9" spans="1:9">
      <c r="A9" s="128">
        <v>8</v>
      </c>
      <c r="B9" s="128" t="s">
        <v>8412</v>
      </c>
      <c r="C9" s="128" t="s">
        <v>8413</v>
      </c>
      <c r="D9" s="128" t="s">
        <v>8414</v>
      </c>
      <c r="E9" s="128" t="s">
        <v>8421</v>
      </c>
      <c r="F9" s="128">
        <v>100</v>
      </c>
      <c r="G9" s="23">
        <v>50</v>
      </c>
      <c r="H9" s="138">
        <v>0</v>
      </c>
      <c r="I9" s="138">
        <v>40</v>
      </c>
    </row>
    <row r="10" spans="1:9">
      <c r="A10" s="128">
        <v>9</v>
      </c>
      <c r="B10" s="128" t="s">
        <v>8412</v>
      </c>
      <c r="C10" s="128" t="s">
        <v>8413</v>
      </c>
      <c r="D10" s="128" t="s">
        <v>8414</v>
      </c>
      <c r="E10" s="128" t="s">
        <v>8422</v>
      </c>
      <c r="F10" s="128">
        <v>400</v>
      </c>
      <c r="G10" s="23">
        <v>200</v>
      </c>
      <c r="H10" s="138">
        <v>0</v>
      </c>
      <c r="I10" s="138">
        <v>0</v>
      </c>
    </row>
    <row r="11" spans="1:9">
      <c r="A11" s="128">
        <v>10</v>
      </c>
      <c r="B11" s="128" t="s">
        <v>8412</v>
      </c>
      <c r="C11" s="128" t="s">
        <v>8413</v>
      </c>
      <c r="D11" s="128" t="s">
        <v>8414</v>
      </c>
      <c r="E11" s="128" t="s">
        <v>8423</v>
      </c>
      <c r="F11" s="128">
        <v>500</v>
      </c>
      <c r="G11" s="23">
        <v>315</v>
      </c>
      <c r="H11" s="138">
        <v>0</v>
      </c>
      <c r="I11" s="138">
        <v>34.63</v>
      </c>
    </row>
    <row r="12" spans="1:9">
      <c r="A12" s="128">
        <v>11</v>
      </c>
      <c r="B12" s="128" t="s">
        <v>8412</v>
      </c>
      <c r="C12" s="128" t="s">
        <v>8413</v>
      </c>
      <c r="D12" s="128" t="s">
        <v>8414</v>
      </c>
      <c r="E12" s="128" t="s">
        <v>8424</v>
      </c>
      <c r="F12" s="128">
        <v>400</v>
      </c>
      <c r="G12" s="23">
        <v>400</v>
      </c>
      <c r="H12" s="138">
        <v>0</v>
      </c>
      <c r="I12" s="138">
        <v>0</v>
      </c>
    </row>
    <row r="13" spans="1:9">
      <c r="A13" s="128">
        <v>12</v>
      </c>
      <c r="B13" s="128" t="s">
        <v>8412</v>
      </c>
      <c r="C13" s="128" t="s">
        <v>8413</v>
      </c>
      <c r="D13" s="128" t="s">
        <v>8414</v>
      </c>
      <c r="E13" s="128" t="s">
        <v>8425</v>
      </c>
      <c r="F13" s="128">
        <v>400</v>
      </c>
      <c r="G13" s="23">
        <v>315</v>
      </c>
      <c r="H13" s="138">
        <v>0</v>
      </c>
      <c r="I13" s="138">
        <v>0</v>
      </c>
    </row>
    <row r="14" spans="1:9">
      <c r="A14" s="128">
        <v>13</v>
      </c>
      <c r="B14" s="128" t="s">
        <v>8412</v>
      </c>
      <c r="C14" s="128" t="s">
        <v>8413</v>
      </c>
      <c r="D14" s="128" t="s">
        <v>8414</v>
      </c>
      <c r="E14" s="128" t="s">
        <v>8426</v>
      </c>
      <c r="F14" s="128">
        <v>400</v>
      </c>
      <c r="G14" s="23">
        <v>250</v>
      </c>
      <c r="H14" s="138">
        <v>0</v>
      </c>
      <c r="I14" s="138">
        <v>42.7</v>
      </c>
    </row>
    <row r="15" spans="1:9">
      <c r="A15" s="128">
        <v>14</v>
      </c>
      <c r="B15" s="128" t="s">
        <v>8412</v>
      </c>
      <c r="C15" s="128" t="s">
        <v>8413</v>
      </c>
      <c r="D15" s="128" t="s">
        <v>8414</v>
      </c>
      <c r="E15" s="128" t="s">
        <v>8427</v>
      </c>
      <c r="F15" s="128">
        <v>315</v>
      </c>
      <c r="G15" s="23">
        <v>315</v>
      </c>
      <c r="H15" s="138">
        <v>0</v>
      </c>
      <c r="I15" s="138">
        <v>123.36</v>
      </c>
    </row>
    <row r="16" spans="1:9">
      <c r="A16" s="128">
        <v>15</v>
      </c>
      <c r="B16" s="128" t="s">
        <v>8412</v>
      </c>
      <c r="C16" s="128" t="s">
        <v>8413</v>
      </c>
      <c r="D16" s="128" t="s">
        <v>8414</v>
      </c>
      <c r="E16" s="128" t="s">
        <v>8428</v>
      </c>
      <c r="F16" s="128">
        <v>400</v>
      </c>
      <c r="G16" s="23">
        <v>400</v>
      </c>
      <c r="H16" s="138">
        <v>0</v>
      </c>
      <c r="I16" s="138">
        <v>0</v>
      </c>
    </row>
    <row r="17" spans="1:9">
      <c r="A17" s="128">
        <v>16</v>
      </c>
      <c r="B17" s="128" t="s">
        <v>8412</v>
      </c>
      <c r="C17" s="128" t="s">
        <v>8413</v>
      </c>
      <c r="D17" s="128" t="s">
        <v>8414</v>
      </c>
      <c r="E17" s="128" t="s">
        <v>8429</v>
      </c>
      <c r="F17" s="128">
        <v>500</v>
      </c>
      <c r="G17" s="23">
        <v>400</v>
      </c>
      <c r="H17" s="138">
        <v>0</v>
      </c>
      <c r="I17" s="138">
        <v>55.3</v>
      </c>
    </row>
    <row r="18" spans="1:9">
      <c r="A18" s="128">
        <v>17</v>
      </c>
      <c r="B18" s="128" t="s">
        <v>8412</v>
      </c>
      <c r="C18" s="128" t="s">
        <v>8413</v>
      </c>
      <c r="D18" s="128" t="s">
        <v>8414</v>
      </c>
      <c r="E18" s="128" t="s">
        <v>8430</v>
      </c>
      <c r="F18" s="128">
        <v>400</v>
      </c>
      <c r="G18" s="23">
        <v>400</v>
      </c>
      <c r="H18" s="138">
        <v>0</v>
      </c>
      <c r="I18" s="138">
        <v>0</v>
      </c>
    </row>
    <row r="19" spans="1:9">
      <c r="A19" s="128">
        <v>18</v>
      </c>
      <c r="B19" s="128" t="s">
        <v>8412</v>
      </c>
      <c r="C19" s="128" t="s">
        <v>8413</v>
      </c>
      <c r="D19" s="128" t="s">
        <v>8414</v>
      </c>
      <c r="E19" s="128" t="s">
        <v>8431</v>
      </c>
      <c r="F19" s="128">
        <v>400</v>
      </c>
      <c r="G19" s="23">
        <v>400</v>
      </c>
      <c r="H19" s="138">
        <v>0</v>
      </c>
      <c r="I19" s="138">
        <v>4.73000000000002</v>
      </c>
    </row>
    <row r="20" spans="1:9">
      <c r="A20" s="128">
        <v>19</v>
      </c>
      <c r="B20" s="128" t="s">
        <v>8412</v>
      </c>
      <c r="C20" s="128" t="s">
        <v>8413</v>
      </c>
      <c r="D20" s="128" t="s">
        <v>8414</v>
      </c>
      <c r="E20" s="128" t="s">
        <v>8432</v>
      </c>
      <c r="F20" s="128">
        <v>250</v>
      </c>
      <c r="G20" s="23">
        <v>250</v>
      </c>
      <c r="H20" s="138">
        <v>0</v>
      </c>
      <c r="I20" s="138">
        <v>0</v>
      </c>
    </row>
    <row r="21" spans="1:9">
      <c r="A21" s="128">
        <v>20</v>
      </c>
      <c r="B21" s="128" t="s">
        <v>8412</v>
      </c>
      <c r="C21" s="128" t="s">
        <v>8413</v>
      </c>
      <c r="D21" s="128" t="s">
        <v>8414</v>
      </c>
      <c r="E21" s="128" t="s">
        <v>8433</v>
      </c>
      <c r="F21" s="128">
        <v>400</v>
      </c>
      <c r="G21" s="23">
        <v>400</v>
      </c>
      <c r="H21" s="138">
        <v>0</v>
      </c>
      <c r="I21" s="138">
        <v>0</v>
      </c>
    </row>
    <row r="22" spans="1:9">
      <c r="A22" s="128">
        <v>21</v>
      </c>
      <c r="B22" s="128" t="s">
        <v>8412</v>
      </c>
      <c r="C22" s="128" t="s">
        <v>8413</v>
      </c>
      <c r="D22" s="128" t="s">
        <v>8414</v>
      </c>
      <c r="E22" s="128" t="s">
        <v>8434</v>
      </c>
      <c r="F22" s="128">
        <v>400</v>
      </c>
      <c r="G22" s="23">
        <v>200</v>
      </c>
      <c r="H22" s="138">
        <v>0</v>
      </c>
      <c r="I22" s="138">
        <v>0</v>
      </c>
    </row>
    <row r="23" spans="1:9">
      <c r="A23" s="128">
        <v>22</v>
      </c>
      <c r="B23" s="128" t="s">
        <v>8412</v>
      </c>
      <c r="C23" s="128" t="s">
        <v>8413</v>
      </c>
      <c r="D23" s="128" t="s">
        <v>8414</v>
      </c>
      <c r="E23" s="128" t="s">
        <v>8435</v>
      </c>
      <c r="F23" s="128">
        <v>400</v>
      </c>
      <c r="G23" s="23">
        <v>200</v>
      </c>
      <c r="H23" s="138">
        <v>0</v>
      </c>
      <c r="I23" s="138">
        <v>149.55</v>
      </c>
    </row>
    <row r="24" spans="1:9">
      <c r="A24" s="128">
        <v>23</v>
      </c>
      <c r="B24" s="128" t="s">
        <v>8412</v>
      </c>
      <c r="C24" s="128" t="s">
        <v>8413</v>
      </c>
      <c r="D24" s="128" t="s">
        <v>8414</v>
      </c>
      <c r="E24" s="128" t="s">
        <v>4505</v>
      </c>
      <c r="F24" s="128">
        <v>400</v>
      </c>
      <c r="G24" s="23">
        <v>200</v>
      </c>
      <c r="H24" s="138">
        <v>0</v>
      </c>
      <c r="I24" s="138">
        <v>0</v>
      </c>
    </row>
    <row r="25" spans="1:9">
      <c r="A25" s="128">
        <v>24</v>
      </c>
      <c r="B25" s="128" t="s">
        <v>8412</v>
      </c>
      <c r="C25" s="128" t="s">
        <v>8413</v>
      </c>
      <c r="D25" s="128" t="s">
        <v>8414</v>
      </c>
      <c r="E25" s="128" t="s">
        <v>8436</v>
      </c>
      <c r="F25" s="128">
        <v>250</v>
      </c>
      <c r="G25" s="23">
        <v>250</v>
      </c>
      <c r="H25" s="138">
        <v>0</v>
      </c>
      <c r="I25" s="138">
        <v>62.68</v>
      </c>
    </row>
    <row r="26" spans="1:9">
      <c r="A26" s="128">
        <v>25</v>
      </c>
      <c r="B26" s="128" t="s">
        <v>8412</v>
      </c>
      <c r="C26" s="128" t="s">
        <v>8413</v>
      </c>
      <c r="D26" s="128" t="s">
        <v>8414</v>
      </c>
      <c r="E26" s="128" t="s">
        <v>8437</v>
      </c>
      <c r="F26" s="128">
        <v>400</v>
      </c>
      <c r="G26" s="23">
        <v>400</v>
      </c>
      <c r="H26" s="138">
        <v>0</v>
      </c>
      <c r="I26" s="138">
        <v>282.73</v>
      </c>
    </row>
    <row r="27" spans="1:9">
      <c r="A27" s="128">
        <v>26</v>
      </c>
      <c r="B27" s="128" t="s">
        <v>8412</v>
      </c>
      <c r="C27" s="128" t="s">
        <v>8413</v>
      </c>
      <c r="D27" s="128" t="s">
        <v>8414</v>
      </c>
      <c r="E27" s="128" t="s">
        <v>8438</v>
      </c>
      <c r="F27" s="128">
        <v>400</v>
      </c>
      <c r="G27" s="23">
        <v>400</v>
      </c>
      <c r="H27" s="138">
        <v>0</v>
      </c>
      <c r="I27" s="138">
        <v>0</v>
      </c>
    </row>
    <row r="28" spans="1:9">
      <c r="A28" s="128">
        <v>27</v>
      </c>
      <c r="B28" s="128" t="s">
        <v>8412</v>
      </c>
      <c r="C28" s="128" t="s">
        <v>8413</v>
      </c>
      <c r="D28" s="128" t="s">
        <v>8414</v>
      </c>
      <c r="E28" s="128" t="s">
        <v>8439</v>
      </c>
      <c r="F28" s="128">
        <v>250</v>
      </c>
      <c r="G28" s="23">
        <v>200</v>
      </c>
      <c r="H28" s="138">
        <v>0</v>
      </c>
      <c r="I28" s="138">
        <v>0</v>
      </c>
    </row>
    <row r="29" spans="1:9">
      <c r="A29" s="128">
        <v>28</v>
      </c>
      <c r="B29" s="128" t="s">
        <v>8412</v>
      </c>
      <c r="C29" s="128" t="s">
        <v>8413</v>
      </c>
      <c r="D29" s="128" t="s">
        <v>8414</v>
      </c>
      <c r="E29" s="128" t="s">
        <v>8440</v>
      </c>
      <c r="F29" s="128">
        <v>200</v>
      </c>
      <c r="G29" s="23">
        <v>200</v>
      </c>
      <c r="H29" s="138">
        <v>0</v>
      </c>
      <c r="I29" s="138">
        <v>160</v>
      </c>
    </row>
    <row r="30" spans="1:9">
      <c r="A30" s="128">
        <v>29</v>
      </c>
      <c r="B30" s="128" t="s">
        <v>8412</v>
      </c>
      <c r="C30" s="128" t="s">
        <v>8413</v>
      </c>
      <c r="D30" s="128" t="s">
        <v>8414</v>
      </c>
      <c r="E30" s="128" t="s">
        <v>8441</v>
      </c>
      <c r="F30" s="128">
        <v>400</v>
      </c>
      <c r="G30" s="23">
        <v>400</v>
      </c>
      <c r="H30" s="138">
        <v>0</v>
      </c>
      <c r="I30" s="138">
        <v>231</v>
      </c>
    </row>
    <row r="31" spans="1:9">
      <c r="A31" s="128">
        <v>30</v>
      </c>
      <c r="B31" s="128" t="s">
        <v>8412</v>
      </c>
      <c r="C31" s="128" t="s">
        <v>8413</v>
      </c>
      <c r="D31" s="128" t="s">
        <v>8414</v>
      </c>
      <c r="E31" s="128" t="s">
        <v>8442</v>
      </c>
      <c r="F31" s="128">
        <v>400</v>
      </c>
      <c r="G31" s="23">
        <v>400</v>
      </c>
      <c r="H31" s="138">
        <v>0</v>
      </c>
      <c r="I31" s="138">
        <v>139.38</v>
      </c>
    </row>
    <row r="32" spans="1:9">
      <c r="A32" s="128">
        <v>31</v>
      </c>
      <c r="B32" s="128" t="s">
        <v>8412</v>
      </c>
      <c r="C32" s="128" t="s">
        <v>8413</v>
      </c>
      <c r="D32" s="128" t="s">
        <v>8414</v>
      </c>
      <c r="E32" s="128" t="s">
        <v>8443</v>
      </c>
      <c r="F32" s="128">
        <v>200</v>
      </c>
      <c r="G32" s="23">
        <v>200</v>
      </c>
      <c r="H32" s="138">
        <v>0</v>
      </c>
      <c r="I32" s="138">
        <v>0</v>
      </c>
    </row>
    <row r="33" spans="1:9">
      <c r="A33" s="128">
        <v>32</v>
      </c>
      <c r="B33" s="128" t="s">
        <v>8412</v>
      </c>
      <c r="C33" s="128" t="s">
        <v>8413</v>
      </c>
      <c r="D33" s="128" t="s">
        <v>8414</v>
      </c>
      <c r="E33" s="128" t="s">
        <v>8444</v>
      </c>
      <c r="F33" s="128">
        <v>200</v>
      </c>
      <c r="G33" s="23">
        <v>200</v>
      </c>
      <c r="H33" s="138">
        <v>0</v>
      </c>
      <c r="I33" s="138">
        <v>22.6</v>
      </c>
    </row>
    <row r="34" spans="1:9">
      <c r="A34" s="128">
        <v>33</v>
      </c>
      <c r="B34" s="128" t="s">
        <v>8412</v>
      </c>
      <c r="C34" s="128" t="s">
        <v>8413</v>
      </c>
      <c r="D34" s="128" t="s">
        <v>8414</v>
      </c>
      <c r="E34" s="128" t="s">
        <v>8445</v>
      </c>
      <c r="F34" s="128">
        <v>400</v>
      </c>
      <c r="G34" s="23">
        <v>400</v>
      </c>
      <c r="H34" s="138">
        <v>0</v>
      </c>
      <c r="I34" s="138">
        <v>164.68</v>
      </c>
    </row>
    <row r="35" spans="1:9">
      <c r="A35" s="128">
        <v>34</v>
      </c>
      <c r="B35" s="128" t="s">
        <v>8412</v>
      </c>
      <c r="C35" s="128" t="s">
        <v>8413</v>
      </c>
      <c r="D35" s="128" t="s">
        <v>8446</v>
      </c>
      <c r="E35" s="128" t="s">
        <v>8447</v>
      </c>
      <c r="F35" s="128">
        <v>200</v>
      </c>
      <c r="G35" s="23">
        <v>600</v>
      </c>
      <c r="H35" s="138">
        <v>0</v>
      </c>
      <c r="I35" s="138">
        <v>342.82</v>
      </c>
    </row>
    <row r="36" spans="1:9">
      <c r="A36" s="128">
        <v>35</v>
      </c>
      <c r="B36" s="128" t="s">
        <v>8412</v>
      </c>
      <c r="C36" s="128" t="s">
        <v>8413</v>
      </c>
      <c r="D36" s="128" t="s">
        <v>8446</v>
      </c>
      <c r="E36" s="128" t="s">
        <v>8448</v>
      </c>
      <c r="F36" s="128">
        <v>400</v>
      </c>
      <c r="G36" s="23">
        <v>600</v>
      </c>
      <c r="H36" s="138">
        <v>0</v>
      </c>
      <c r="I36" s="138">
        <v>431.6</v>
      </c>
    </row>
    <row r="37" spans="1:9">
      <c r="A37" s="128">
        <v>36</v>
      </c>
      <c r="B37" s="128" t="s">
        <v>8412</v>
      </c>
      <c r="C37" s="128" t="s">
        <v>8413</v>
      </c>
      <c r="D37" s="128" t="s">
        <v>8449</v>
      </c>
      <c r="E37" s="128" t="s">
        <v>8450</v>
      </c>
      <c r="F37" s="128">
        <v>400</v>
      </c>
      <c r="G37" s="23">
        <v>400</v>
      </c>
      <c r="H37" s="138">
        <v>0</v>
      </c>
      <c r="I37" s="138">
        <v>278.15</v>
      </c>
    </row>
    <row r="38" spans="1:9">
      <c r="A38" s="128">
        <v>37</v>
      </c>
      <c r="B38" s="128" t="s">
        <v>8412</v>
      </c>
      <c r="C38" s="128" t="s">
        <v>8413</v>
      </c>
      <c r="D38" s="128" t="s">
        <v>8449</v>
      </c>
      <c r="E38" s="128" t="s">
        <v>8451</v>
      </c>
      <c r="F38" s="128">
        <v>400</v>
      </c>
      <c r="G38" s="23">
        <v>400</v>
      </c>
      <c r="H38" s="138">
        <v>0</v>
      </c>
      <c r="I38" s="138">
        <v>84.145</v>
      </c>
    </row>
    <row r="39" spans="1:9">
      <c r="A39" s="128">
        <v>38</v>
      </c>
      <c r="B39" s="128" t="s">
        <v>8412</v>
      </c>
      <c r="C39" s="128" t="s">
        <v>8413</v>
      </c>
      <c r="D39" s="128" t="s">
        <v>8449</v>
      </c>
      <c r="E39" s="128" t="s">
        <v>8452</v>
      </c>
      <c r="F39" s="128">
        <v>200</v>
      </c>
      <c r="G39" s="23">
        <v>200</v>
      </c>
      <c r="H39" s="138">
        <v>0</v>
      </c>
      <c r="I39" s="138">
        <v>107</v>
      </c>
    </row>
    <row r="40" spans="1:9">
      <c r="A40" s="128">
        <v>39</v>
      </c>
      <c r="B40" s="128" t="s">
        <v>8412</v>
      </c>
      <c r="C40" s="128" t="s">
        <v>8413</v>
      </c>
      <c r="D40" s="128" t="s">
        <v>8449</v>
      </c>
      <c r="E40" s="128" t="s">
        <v>8453</v>
      </c>
      <c r="F40" s="128">
        <v>250</v>
      </c>
      <c r="G40" s="23">
        <v>250</v>
      </c>
      <c r="H40" s="138">
        <v>0</v>
      </c>
      <c r="I40" s="138">
        <v>0</v>
      </c>
    </row>
    <row r="41" spans="1:9">
      <c r="A41" s="128">
        <v>40</v>
      </c>
      <c r="B41" s="128" t="s">
        <v>8412</v>
      </c>
      <c r="C41" s="128" t="s">
        <v>8413</v>
      </c>
      <c r="D41" s="128" t="s">
        <v>8449</v>
      </c>
      <c r="E41" s="128" t="s">
        <v>8454</v>
      </c>
      <c r="F41" s="128">
        <v>400</v>
      </c>
      <c r="G41" s="23">
        <v>250</v>
      </c>
      <c r="H41" s="138">
        <v>0</v>
      </c>
      <c r="I41" s="138">
        <v>106.14</v>
      </c>
    </row>
    <row r="42" spans="1:9">
      <c r="A42" s="128">
        <v>41</v>
      </c>
      <c r="B42" s="128" t="s">
        <v>8412</v>
      </c>
      <c r="C42" s="128" t="s">
        <v>8413</v>
      </c>
      <c r="D42" s="128" t="s">
        <v>8449</v>
      </c>
      <c r="E42" s="128" t="s">
        <v>8455</v>
      </c>
      <c r="F42" s="128">
        <v>315</v>
      </c>
      <c r="G42" s="23">
        <v>315</v>
      </c>
      <c r="H42" s="138">
        <v>0</v>
      </c>
      <c r="I42" s="138">
        <v>44.85</v>
      </c>
    </row>
    <row r="43" spans="1:9">
      <c r="A43" s="128">
        <v>42</v>
      </c>
      <c r="B43" s="128" t="s">
        <v>8412</v>
      </c>
      <c r="C43" s="128" t="s">
        <v>8413</v>
      </c>
      <c r="D43" s="128" t="s">
        <v>8449</v>
      </c>
      <c r="E43" s="128" t="s">
        <v>8456</v>
      </c>
      <c r="F43" s="128">
        <v>400</v>
      </c>
      <c r="G43" s="23">
        <v>250</v>
      </c>
      <c r="H43" s="138">
        <v>0</v>
      </c>
      <c r="I43" s="138">
        <v>0</v>
      </c>
    </row>
    <row r="44" spans="1:9">
      <c r="A44" s="128">
        <v>43</v>
      </c>
      <c r="B44" s="128" t="s">
        <v>8412</v>
      </c>
      <c r="C44" s="128" t="s">
        <v>8413</v>
      </c>
      <c r="D44" s="128" t="s">
        <v>8449</v>
      </c>
      <c r="E44" s="128" t="s">
        <v>8456</v>
      </c>
      <c r="F44" s="128">
        <v>400</v>
      </c>
      <c r="G44" s="23">
        <v>250</v>
      </c>
      <c r="H44" s="138">
        <v>0</v>
      </c>
      <c r="I44" s="138">
        <v>0</v>
      </c>
    </row>
    <row r="45" spans="1:9">
      <c r="A45" s="128">
        <v>44</v>
      </c>
      <c r="B45" s="128" t="s">
        <v>8412</v>
      </c>
      <c r="C45" s="128" t="s">
        <v>8413</v>
      </c>
      <c r="D45" s="128" t="s">
        <v>8449</v>
      </c>
      <c r="E45" s="128" t="s">
        <v>8457</v>
      </c>
      <c r="F45" s="128">
        <v>100</v>
      </c>
      <c r="G45" s="23">
        <v>100</v>
      </c>
      <c r="H45" s="138">
        <v>0</v>
      </c>
      <c r="I45" s="138">
        <v>80</v>
      </c>
    </row>
    <row r="46" spans="1:9">
      <c r="A46" s="128">
        <v>45</v>
      </c>
      <c r="B46" s="128" t="s">
        <v>8412</v>
      </c>
      <c r="C46" s="128" t="s">
        <v>8413</v>
      </c>
      <c r="D46" s="128" t="s">
        <v>8449</v>
      </c>
      <c r="E46" s="128" t="s">
        <v>8458</v>
      </c>
      <c r="F46" s="128">
        <v>315</v>
      </c>
      <c r="G46" s="23">
        <v>315</v>
      </c>
      <c r="H46" s="138">
        <v>0</v>
      </c>
      <c r="I46" s="138">
        <v>247</v>
      </c>
    </row>
    <row r="47" spans="1:9">
      <c r="A47" s="128">
        <v>46</v>
      </c>
      <c r="B47" s="128" t="s">
        <v>8412</v>
      </c>
      <c r="C47" s="128" t="s">
        <v>8413</v>
      </c>
      <c r="D47" s="128" t="s">
        <v>8449</v>
      </c>
      <c r="E47" s="128" t="s">
        <v>8459</v>
      </c>
      <c r="F47" s="128">
        <v>400</v>
      </c>
      <c r="G47" s="23">
        <v>400</v>
      </c>
      <c r="H47" s="138">
        <v>0</v>
      </c>
      <c r="I47" s="138">
        <v>0</v>
      </c>
    </row>
    <row r="48" spans="1:9">
      <c r="A48" s="128">
        <v>47</v>
      </c>
      <c r="B48" s="128" t="s">
        <v>8412</v>
      </c>
      <c r="C48" s="128" t="s">
        <v>8413</v>
      </c>
      <c r="D48" s="128" t="s">
        <v>8449</v>
      </c>
      <c r="E48" s="128" t="s">
        <v>8460</v>
      </c>
      <c r="F48" s="128">
        <v>400</v>
      </c>
      <c r="G48" s="23">
        <v>400</v>
      </c>
      <c r="H48" s="138">
        <v>0</v>
      </c>
      <c r="I48" s="138">
        <v>264.73</v>
      </c>
    </row>
    <row r="49" spans="1:9">
      <c r="A49" s="128">
        <v>48</v>
      </c>
      <c r="B49" s="128" t="s">
        <v>8412</v>
      </c>
      <c r="C49" s="128" t="s">
        <v>8413</v>
      </c>
      <c r="D49" s="128" t="s">
        <v>8449</v>
      </c>
      <c r="E49" s="128" t="s">
        <v>8461</v>
      </c>
      <c r="F49" s="128">
        <v>400</v>
      </c>
      <c r="G49" s="23">
        <v>400</v>
      </c>
      <c r="H49" s="138">
        <v>0</v>
      </c>
      <c r="I49" s="138">
        <v>198.325</v>
      </c>
    </row>
    <row r="50" spans="1:9">
      <c r="A50" s="128">
        <v>49</v>
      </c>
      <c r="B50" s="128" t="s">
        <v>8412</v>
      </c>
      <c r="C50" s="128" t="s">
        <v>8413</v>
      </c>
      <c r="D50" s="128" t="s">
        <v>8449</v>
      </c>
      <c r="E50" s="128" t="s">
        <v>8462</v>
      </c>
      <c r="F50" s="128">
        <v>200</v>
      </c>
      <c r="G50" s="23">
        <v>200</v>
      </c>
      <c r="H50" s="138">
        <v>0</v>
      </c>
      <c r="I50" s="138">
        <v>0</v>
      </c>
    </row>
    <row r="51" spans="1:9">
      <c r="A51" s="128">
        <v>50</v>
      </c>
      <c r="B51" s="128" t="s">
        <v>8412</v>
      </c>
      <c r="C51" s="128" t="s">
        <v>8413</v>
      </c>
      <c r="D51" s="128" t="s">
        <v>8463</v>
      </c>
      <c r="E51" s="128" t="s">
        <v>8464</v>
      </c>
      <c r="F51" s="128">
        <v>400</v>
      </c>
      <c r="G51" s="23">
        <v>400</v>
      </c>
      <c r="H51" s="138">
        <v>12.0965041061791</v>
      </c>
      <c r="I51" s="138">
        <v>127.68</v>
      </c>
    </row>
    <row r="52" spans="1:9">
      <c r="A52" s="128">
        <v>51</v>
      </c>
      <c r="B52" s="128" t="s">
        <v>8412</v>
      </c>
      <c r="C52" s="128" t="s">
        <v>8413</v>
      </c>
      <c r="D52" s="128" t="s">
        <v>8463</v>
      </c>
      <c r="E52" s="128" t="s">
        <v>8465</v>
      </c>
      <c r="F52" s="128">
        <v>500</v>
      </c>
      <c r="G52" s="23">
        <v>400</v>
      </c>
      <c r="H52" s="138">
        <v>0</v>
      </c>
      <c r="I52" s="138">
        <v>42.25</v>
      </c>
    </row>
    <row r="53" spans="1:9">
      <c r="A53" s="128">
        <v>52</v>
      </c>
      <c r="B53" s="128" t="s">
        <v>8412</v>
      </c>
      <c r="C53" s="128" t="s">
        <v>8413</v>
      </c>
      <c r="D53" s="128" t="s">
        <v>8463</v>
      </c>
      <c r="E53" s="128" t="s">
        <v>8466</v>
      </c>
      <c r="F53" s="128">
        <v>400</v>
      </c>
      <c r="G53" s="23">
        <v>400</v>
      </c>
      <c r="H53" s="138">
        <v>0</v>
      </c>
      <c r="I53" s="138">
        <v>141.98</v>
      </c>
    </row>
    <row r="54" spans="1:9">
      <c r="A54" s="128">
        <v>53</v>
      </c>
      <c r="B54" s="128" t="s">
        <v>8412</v>
      </c>
      <c r="C54" s="128" t="s">
        <v>8413</v>
      </c>
      <c r="D54" s="128" t="s">
        <v>8463</v>
      </c>
      <c r="E54" s="128" t="s">
        <v>8467</v>
      </c>
      <c r="F54" s="128">
        <v>200</v>
      </c>
      <c r="G54" s="23">
        <v>200</v>
      </c>
      <c r="H54" s="138">
        <v>11.9374151463053</v>
      </c>
      <c r="I54" s="138">
        <v>43.17</v>
      </c>
    </row>
    <row r="55" spans="1:9">
      <c r="A55" s="128">
        <v>54</v>
      </c>
      <c r="B55" s="128" t="s">
        <v>8412</v>
      </c>
      <c r="C55" s="128" t="s">
        <v>8413</v>
      </c>
      <c r="D55" s="128" t="s">
        <v>8463</v>
      </c>
      <c r="E55" s="128" t="s">
        <v>8468</v>
      </c>
      <c r="F55" s="128">
        <v>100</v>
      </c>
      <c r="G55" s="23">
        <v>100</v>
      </c>
      <c r="H55" s="138">
        <v>19.9415130761103</v>
      </c>
      <c r="I55" s="138">
        <v>80</v>
      </c>
    </row>
    <row r="56" spans="1:9">
      <c r="A56" s="128">
        <v>55</v>
      </c>
      <c r="B56" s="128" t="s">
        <v>8412</v>
      </c>
      <c r="C56" s="128" t="s">
        <v>8413</v>
      </c>
      <c r="D56" s="128" t="s">
        <v>8463</v>
      </c>
      <c r="E56" s="128" t="s">
        <v>8469</v>
      </c>
      <c r="F56" s="128">
        <v>200</v>
      </c>
      <c r="G56" s="23">
        <v>100</v>
      </c>
      <c r="H56" s="138">
        <v>19.9415130761103</v>
      </c>
      <c r="I56" s="138">
        <v>80</v>
      </c>
    </row>
    <row r="57" spans="1:9">
      <c r="A57" s="128">
        <v>56</v>
      </c>
      <c r="B57" s="128" t="s">
        <v>8412</v>
      </c>
      <c r="C57" s="128" t="s">
        <v>8413</v>
      </c>
      <c r="D57" s="128" t="s">
        <v>8463</v>
      </c>
      <c r="E57" s="128" t="s">
        <v>8470</v>
      </c>
      <c r="F57" s="128">
        <v>100</v>
      </c>
      <c r="G57" s="23">
        <v>100</v>
      </c>
      <c r="H57" s="138">
        <v>19.9415130761103</v>
      </c>
      <c r="I57" s="138">
        <v>80</v>
      </c>
    </row>
    <row r="58" spans="1:9">
      <c r="A58" s="128">
        <v>57</v>
      </c>
      <c r="B58" s="128" t="s">
        <v>8412</v>
      </c>
      <c r="C58" s="128" t="s">
        <v>8413</v>
      </c>
      <c r="D58" s="128" t="s">
        <v>8463</v>
      </c>
      <c r="E58" s="128" t="s">
        <v>8471</v>
      </c>
      <c r="F58" s="128">
        <v>200</v>
      </c>
      <c r="G58" s="23">
        <v>100</v>
      </c>
      <c r="H58" s="138">
        <v>19.9415130761103</v>
      </c>
      <c r="I58" s="138">
        <v>80</v>
      </c>
    </row>
    <row r="59" spans="1:9">
      <c r="A59" s="128">
        <v>58</v>
      </c>
      <c r="B59" s="128" t="s">
        <v>8412</v>
      </c>
      <c r="C59" s="128" t="s">
        <v>8413</v>
      </c>
      <c r="D59" s="128" t="s">
        <v>8472</v>
      </c>
      <c r="E59" s="128" t="s">
        <v>8473</v>
      </c>
      <c r="F59" s="128">
        <v>400</v>
      </c>
      <c r="G59" s="23">
        <v>715</v>
      </c>
      <c r="H59" s="138">
        <v>0</v>
      </c>
      <c r="I59" s="138">
        <v>560.625</v>
      </c>
    </row>
    <row r="60" spans="1:9">
      <c r="A60" s="128">
        <v>59</v>
      </c>
      <c r="B60" s="128" t="s">
        <v>8412</v>
      </c>
      <c r="C60" s="128" t="s">
        <v>8413</v>
      </c>
      <c r="D60" s="128" t="s">
        <v>8472</v>
      </c>
      <c r="E60" s="128" t="s">
        <v>8474</v>
      </c>
      <c r="F60" s="128">
        <v>400</v>
      </c>
      <c r="G60" s="23">
        <v>715</v>
      </c>
      <c r="H60" s="138">
        <v>0</v>
      </c>
      <c r="I60" s="138">
        <v>333.47</v>
      </c>
    </row>
    <row r="61" spans="1:9">
      <c r="A61" s="128">
        <v>60</v>
      </c>
      <c r="B61" s="128" t="s">
        <v>8412</v>
      </c>
      <c r="C61" s="128" t="s">
        <v>8413</v>
      </c>
      <c r="D61" s="128" t="s">
        <v>8446</v>
      </c>
      <c r="E61" s="128" t="s">
        <v>8475</v>
      </c>
      <c r="F61" s="128">
        <v>315</v>
      </c>
      <c r="G61" s="23">
        <v>315</v>
      </c>
      <c r="H61" s="138">
        <v>0</v>
      </c>
      <c r="I61" s="138">
        <v>252</v>
      </c>
    </row>
    <row r="62" spans="1:9">
      <c r="A62" s="128">
        <v>61</v>
      </c>
      <c r="B62" s="128" t="s">
        <v>8412</v>
      </c>
      <c r="C62" s="128" t="s">
        <v>8413</v>
      </c>
      <c r="D62" s="128" t="s">
        <v>8446</v>
      </c>
      <c r="E62" s="128" t="s">
        <v>8476</v>
      </c>
      <c r="F62" s="128">
        <v>400</v>
      </c>
      <c r="G62" s="23">
        <v>250</v>
      </c>
      <c r="H62" s="138">
        <v>0</v>
      </c>
      <c r="I62" s="138">
        <v>74.62</v>
      </c>
    </row>
    <row r="63" spans="1:9">
      <c r="A63" s="128">
        <v>62</v>
      </c>
      <c r="B63" s="128" t="s">
        <v>8412</v>
      </c>
      <c r="C63" s="128" t="s">
        <v>8413</v>
      </c>
      <c r="D63" s="128" t="s">
        <v>8446</v>
      </c>
      <c r="E63" s="128" t="s">
        <v>8477</v>
      </c>
      <c r="F63" s="128">
        <v>400</v>
      </c>
      <c r="G63" s="23">
        <v>250</v>
      </c>
      <c r="H63" s="138">
        <v>0</v>
      </c>
      <c r="I63" s="138">
        <v>0</v>
      </c>
    </row>
    <row r="64" spans="1:9">
      <c r="A64" s="128">
        <v>63</v>
      </c>
      <c r="B64" s="128" t="s">
        <v>8412</v>
      </c>
      <c r="C64" s="128" t="s">
        <v>8413</v>
      </c>
      <c r="D64" s="128" t="s">
        <v>8449</v>
      </c>
      <c r="E64" s="128" t="s">
        <v>8478</v>
      </c>
      <c r="F64" s="128">
        <v>400</v>
      </c>
      <c r="G64" s="23">
        <v>400</v>
      </c>
      <c r="H64" s="138">
        <v>0</v>
      </c>
      <c r="I64" s="138">
        <v>146.43</v>
      </c>
    </row>
    <row r="65" spans="1:9">
      <c r="A65" s="128">
        <v>64</v>
      </c>
      <c r="B65" s="128" t="s">
        <v>8412</v>
      </c>
      <c r="C65" s="128" t="s">
        <v>8413</v>
      </c>
      <c r="D65" s="128" t="s">
        <v>8446</v>
      </c>
      <c r="E65" s="128" t="s">
        <v>8479</v>
      </c>
      <c r="F65" s="128">
        <v>400</v>
      </c>
      <c r="G65" s="23">
        <v>200</v>
      </c>
      <c r="H65" s="138">
        <v>0</v>
      </c>
      <c r="I65" s="138">
        <v>0</v>
      </c>
    </row>
    <row r="66" spans="1:9">
      <c r="A66" s="128">
        <v>65</v>
      </c>
      <c r="B66" s="128" t="s">
        <v>8412</v>
      </c>
      <c r="C66" s="128" t="s">
        <v>8413</v>
      </c>
      <c r="D66" s="128" t="s">
        <v>8446</v>
      </c>
      <c r="E66" s="128" t="s">
        <v>8480</v>
      </c>
      <c r="F66" s="128">
        <v>400</v>
      </c>
      <c r="G66" s="23">
        <v>400</v>
      </c>
      <c r="H66" s="138">
        <v>0</v>
      </c>
      <c r="I66" s="138">
        <v>0</v>
      </c>
    </row>
    <row r="67" spans="1:9">
      <c r="A67" s="128">
        <v>66</v>
      </c>
      <c r="B67" s="128" t="s">
        <v>8412</v>
      </c>
      <c r="C67" s="128" t="s">
        <v>8413</v>
      </c>
      <c r="D67" s="128" t="s">
        <v>8446</v>
      </c>
      <c r="E67" s="128" t="s">
        <v>8481</v>
      </c>
      <c r="F67" s="128">
        <v>400</v>
      </c>
      <c r="G67" s="23">
        <v>400</v>
      </c>
      <c r="H67" s="138">
        <v>0</v>
      </c>
      <c r="I67" s="138">
        <v>0</v>
      </c>
    </row>
    <row r="68" spans="1:9">
      <c r="A68" s="128">
        <v>67</v>
      </c>
      <c r="B68" s="128" t="s">
        <v>8412</v>
      </c>
      <c r="C68" s="128" t="s">
        <v>8413</v>
      </c>
      <c r="D68" s="128" t="s">
        <v>8446</v>
      </c>
      <c r="E68" s="128" t="s">
        <v>8482</v>
      </c>
      <c r="F68" s="128">
        <v>400</v>
      </c>
      <c r="G68" s="23">
        <v>200</v>
      </c>
      <c r="H68" s="138">
        <v>0</v>
      </c>
      <c r="I68" s="138">
        <v>0</v>
      </c>
    </row>
    <row r="69" spans="1:9">
      <c r="A69" s="128">
        <v>68</v>
      </c>
      <c r="B69" s="128" t="s">
        <v>8412</v>
      </c>
      <c r="C69" s="128" t="s">
        <v>8413</v>
      </c>
      <c r="D69" s="128" t="s">
        <v>8446</v>
      </c>
      <c r="E69" s="128" t="s">
        <v>8483</v>
      </c>
      <c r="F69" s="128">
        <v>400</v>
      </c>
      <c r="G69" s="23">
        <v>250</v>
      </c>
      <c r="H69" s="138">
        <v>0</v>
      </c>
      <c r="I69" s="138">
        <v>0</v>
      </c>
    </row>
    <row r="70" spans="1:9">
      <c r="A70" s="128">
        <v>69</v>
      </c>
      <c r="B70" s="128" t="s">
        <v>8412</v>
      </c>
      <c r="C70" s="128" t="s">
        <v>8413</v>
      </c>
      <c r="D70" s="128" t="s">
        <v>8446</v>
      </c>
      <c r="E70" s="128" t="s">
        <v>8484</v>
      </c>
      <c r="F70" s="128">
        <v>400</v>
      </c>
      <c r="G70" s="23">
        <v>250</v>
      </c>
      <c r="H70" s="138">
        <v>0</v>
      </c>
      <c r="I70" s="138">
        <v>0</v>
      </c>
    </row>
    <row r="71" spans="1:9">
      <c r="A71" s="128">
        <v>70</v>
      </c>
      <c r="B71" s="128" t="s">
        <v>8412</v>
      </c>
      <c r="C71" s="128" t="s">
        <v>8413</v>
      </c>
      <c r="D71" s="128" t="s">
        <v>8446</v>
      </c>
      <c r="E71" s="128" t="s">
        <v>8485</v>
      </c>
      <c r="F71" s="128">
        <v>500</v>
      </c>
      <c r="G71" s="23">
        <v>250</v>
      </c>
      <c r="H71" s="138">
        <v>0</v>
      </c>
      <c r="I71" s="138">
        <v>0</v>
      </c>
    </row>
    <row r="72" spans="1:9">
      <c r="A72" s="128">
        <v>71</v>
      </c>
      <c r="B72" s="128" t="s">
        <v>8412</v>
      </c>
      <c r="C72" s="128" t="s">
        <v>8413</v>
      </c>
      <c r="D72" s="128" t="s">
        <v>8446</v>
      </c>
      <c r="E72" s="128" t="s">
        <v>8486</v>
      </c>
      <c r="F72" s="128">
        <v>250</v>
      </c>
      <c r="G72" s="23">
        <v>250</v>
      </c>
      <c r="H72" s="138">
        <v>0</v>
      </c>
      <c r="I72" s="138">
        <v>9.77000000000001</v>
      </c>
    </row>
    <row r="73" spans="1:9">
      <c r="A73" s="128">
        <v>72</v>
      </c>
      <c r="B73" s="128" t="s">
        <v>8412</v>
      </c>
      <c r="C73" s="128" t="s">
        <v>8413</v>
      </c>
      <c r="D73" s="128" t="s">
        <v>8446</v>
      </c>
      <c r="E73" s="128" t="s">
        <v>8487</v>
      </c>
      <c r="F73" s="128">
        <v>400</v>
      </c>
      <c r="G73" s="23">
        <v>200</v>
      </c>
      <c r="H73" s="138">
        <v>0</v>
      </c>
      <c r="I73" s="138">
        <v>115.5</v>
      </c>
    </row>
    <row r="74" spans="1:9">
      <c r="A74" s="128">
        <v>73</v>
      </c>
      <c r="B74" s="128" t="s">
        <v>8412</v>
      </c>
      <c r="C74" s="128" t="s">
        <v>8413</v>
      </c>
      <c r="D74" s="128" t="s">
        <v>8446</v>
      </c>
      <c r="E74" s="128" t="s">
        <v>8488</v>
      </c>
      <c r="F74" s="128">
        <v>100</v>
      </c>
      <c r="G74" s="23">
        <v>100</v>
      </c>
      <c r="H74" s="138">
        <v>0</v>
      </c>
      <c r="I74" s="138">
        <v>80</v>
      </c>
    </row>
    <row r="75" spans="1:9">
      <c r="A75" s="128">
        <v>74</v>
      </c>
      <c r="B75" s="128" t="s">
        <v>8489</v>
      </c>
      <c r="C75" s="128" t="s">
        <v>8413</v>
      </c>
      <c r="D75" s="128" t="s">
        <v>8490</v>
      </c>
      <c r="E75" s="128" t="s">
        <v>8491</v>
      </c>
      <c r="F75" s="128">
        <v>400</v>
      </c>
      <c r="G75" s="23">
        <v>250</v>
      </c>
      <c r="H75" s="138">
        <v>0</v>
      </c>
      <c r="I75" s="138">
        <v>0</v>
      </c>
    </row>
    <row r="76" spans="1:9">
      <c r="A76" s="128">
        <v>75</v>
      </c>
      <c r="B76" s="128" t="s">
        <v>8489</v>
      </c>
      <c r="C76" s="128" t="s">
        <v>8413</v>
      </c>
      <c r="D76" s="128" t="s">
        <v>8490</v>
      </c>
      <c r="E76" s="128" t="s">
        <v>8492</v>
      </c>
      <c r="F76" s="128">
        <v>400</v>
      </c>
      <c r="G76" s="23">
        <v>400</v>
      </c>
      <c r="H76" s="138">
        <v>0</v>
      </c>
      <c r="I76" s="138">
        <v>320</v>
      </c>
    </row>
    <row r="77" spans="1:9">
      <c r="A77" s="128">
        <v>76</v>
      </c>
      <c r="B77" s="128" t="s">
        <v>8489</v>
      </c>
      <c r="C77" s="128" t="s">
        <v>8413</v>
      </c>
      <c r="D77" s="128" t="s">
        <v>8490</v>
      </c>
      <c r="E77" s="128" t="s">
        <v>8493</v>
      </c>
      <c r="F77" s="128">
        <v>400</v>
      </c>
      <c r="G77" s="23">
        <v>400</v>
      </c>
      <c r="H77" s="138">
        <v>0</v>
      </c>
      <c r="I77" s="138">
        <v>177.12</v>
      </c>
    </row>
    <row r="78" spans="1:9">
      <c r="A78" s="128">
        <v>77</v>
      </c>
      <c r="B78" s="128" t="s">
        <v>8489</v>
      </c>
      <c r="C78" s="128" t="s">
        <v>8413</v>
      </c>
      <c r="D78" s="128" t="s">
        <v>8490</v>
      </c>
      <c r="E78" s="128" t="s">
        <v>8494</v>
      </c>
      <c r="F78" s="128">
        <v>200</v>
      </c>
      <c r="G78" s="23">
        <v>200</v>
      </c>
      <c r="H78" s="138">
        <v>0</v>
      </c>
      <c r="I78" s="138">
        <v>160</v>
      </c>
    </row>
    <row r="79" spans="1:9">
      <c r="A79" s="128">
        <v>78</v>
      </c>
      <c r="B79" s="128" t="s">
        <v>8489</v>
      </c>
      <c r="C79" s="128" t="s">
        <v>8413</v>
      </c>
      <c r="D79" s="128" t="s">
        <v>8490</v>
      </c>
      <c r="E79" s="128" t="s">
        <v>8495</v>
      </c>
      <c r="F79" s="128">
        <v>400</v>
      </c>
      <c r="G79" s="23">
        <v>250</v>
      </c>
      <c r="H79" s="138">
        <v>0</v>
      </c>
      <c r="I79" s="138">
        <v>99.67</v>
      </c>
    </row>
    <row r="80" spans="1:9">
      <c r="A80" s="128">
        <v>79</v>
      </c>
      <c r="B80" s="128" t="s">
        <v>8489</v>
      </c>
      <c r="C80" s="128" t="s">
        <v>8413</v>
      </c>
      <c r="D80" s="128" t="s">
        <v>8490</v>
      </c>
      <c r="E80" s="128" t="s">
        <v>8496</v>
      </c>
      <c r="F80" s="128">
        <v>400</v>
      </c>
      <c r="G80" s="23">
        <v>400</v>
      </c>
      <c r="H80" s="138">
        <v>0</v>
      </c>
      <c r="I80" s="138">
        <v>192.9</v>
      </c>
    </row>
    <row r="81" spans="1:9">
      <c r="A81" s="128">
        <v>80</v>
      </c>
      <c r="B81" s="128" t="s">
        <v>8489</v>
      </c>
      <c r="C81" s="128" t="s">
        <v>8413</v>
      </c>
      <c r="D81" s="128" t="s">
        <v>8490</v>
      </c>
      <c r="E81" s="128" t="s">
        <v>8497</v>
      </c>
      <c r="F81" s="128">
        <v>200</v>
      </c>
      <c r="G81" s="23">
        <v>200</v>
      </c>
      <c r="H81" s="138">
        <v>0</v>
      </c>
      <c r="I81" s="138">
        <v>160</v>
      </c>
    </row>
    <row r="82" spans="1:9">
      <c r="A82" s="128">
        <v>81</v>
      </c>
      <c r="B82" s="128" t="s">
        <v>8489</v>
      </c>
      <c r="C82" s="128" t="s">
        <v>8413</v>
      </c>
      <c r="D82" s="128" t="s">
        <v>8490</v>
      </c>
      <c r="E82" s="128" t="s">
        <v>8498</v>
      </c>
      <c r="F82" s="128">
        <v>400</v>
      </c>
      <c r="G82" s="23">
        <v>400</v>
      </c>
      <c r="H82" s="138">
        <v>0</v>
      </c>
      <c r="I82" s="138">
        <v>54.05</v>
      </c>
    </row>
    <row r="83" spans="1:9">
      <c r="A83" s="128">
        <v>82</v>
      </c>
      <c r="B83" s="128" t="s">
        <v>8489</v>
      </c>
      <c r="C83" s="128" t="s">
        <v>8413</v>
      </c>
      <c r="D83" s="128" t="s">
        <v>8490</v>
      </c>
      <c r="E83" s="128" t="s">
        <v>8499</v>
      </c>
      <c r="F83" s="128">
        <v>315</v>
      </c>
      <c r="G83" s="23">
        <v>200</v>
      </c>
      <c r="H83" s="138">
        <v>0</v>
      </c>
      <c r="I83" s="138">
        <v>49.76</v>
      </c>
    </row>
    <row r="84" spans="1:9">
      <c r="A84" s="128">
        <v>83</v>
      </c>
      <c r="B84" s="128" t="s">
        <v>8489</v>
      </c>
      <c r="C84" s="128" t="s">
        <v>8413</v>
      </c>
      <c r="D84" s="128" t="s">
        <v>8490</v>
      </c>
      <c r="E84" s="128" t="s">
        <v>8500</v>
      </c>
      <c r="F84" s="128">
        <v>200</v>
      </c>
      <c r="G84" s="23">
        <v>200</v>
      </c>
      <c r="H84" s="138">
        <v>0</v>
      </c>
      <c r="I84" s="138">
        <v>85.75</v>
      </c>
    </row>
    <row r="85" spans="1:9">
      <c r="A85" s="128">
        <v>84</v>
      </c>
      <c r="B85" s="128" t="s">
        <v>8489</v>
      </c>
      <c r="C85" s="128" t="s">
        <v>8413</v>
      </c>
      <c r="D85" s="128" t="s">
        <v>8490</v>
      </c>
      <c r="E85" s="128" t="s">
        <v>3851</v>
      </c>
      <c r="F85" s="128">
        <v>400</v>
      </c>
      <c r="G85" s="23">
        <v>315</v>
      </c>
      <c r="H85" s="138">
        <v>0</v>
      </c>
      <c r="I85" s="138">
        <v>0</v>
      </c>
    </row>
    <row r="86" spans="1:9">
      <c r="A86" s="128">
        <v>85</v>
      </c>
      <c r="B86" s="128" t="s">
        <v>8489</v>
      </c>
      <c r="C86" s="128" t="s">
        <v>8413</v>
      </c>
      <c r="D86" s="128" t="s">
        <v>8490</v>
      </c>
      <c r="E86" s="128" t="s">
        <v>8501</v>
      </c>
      <c r="F86" s="128">
        <v>400</v>
      </c>
      <c r="G86" s="23">
        <v>250</v>
      </c>
      <c r="H86" s="138">
        <v>0</v>
      </c>
      <c r="I86" s="138">
        <v>139.97</v>
      </c>
    </row>
    <row r="87" spans="1:9">
      <c r="A87" s="128">
        <v>86</v>
      </c>
      <c r="B87" s="128" t="s">
        <v>8489</v>
      </c>
      <c r="C87" s="128" t="s">
        <v>8413</v>
      </c>
      <c r="D87" s="128" t="s">
        <v>8490</v>
      </c>
      <c r="E87" s="128" t="s">
        <v>8502</v>
      </c>
      <c r="F87" s="128">
        <v>315</v>
      </c>
      <c r="G87" s="23">
        <v>315</v>
      </c>
      <c r="H87" s="138">
        <v>0</v>
      </c>
      <c r="I87" s="138">
        <v>252</v>
      </c>
    </row>
    <row r="88" spans="1:9">
      <c r="A88" s="128">
        <v>87</v>
      </c>
      <c r="B88" s="128" t="s">
        <v>8489</v>
      </c>
      <c r="C88" s="128" t="s">
        <v>8413</v>
      </c>
      <c r="D88" s="128" t="s">
        <v>8490</v>
      </c>
      <c r="E88" s="128" t="s">
        <v>8503</v>
      </c>
      <c r="F88" s="128">
        <v>500</v>
      </c>
      <c r="G88" s="23">
        <v>500</v>
      </c>
      <c r="H88" s="138">
        <v>0</v>
      </c>
      <c r="I88" s="138">
        <v>61.92</v>
      </c>
    </row>
    <row r="89" spans="1:9">
      <c r="A89" s="128">
        <v>88</v>
      </c>
      <c r="B89" s="128" t="s">
        <v>8489</v>
      </c>
      <c r="C89" s="128" t="s">
        <v>8413</v>
      </c>
      <c r="D89" s="128" t="s">
        <v>8490</v>
      </c>
      <c r="E89" s="128" t="s">
        <v>8503</v>
      </c>
      <c r="F89" s="128">
        <v>500</v>
      </c>
      <c r="G89" s="23">
        <v>500</v>
      </c>
      <c r="H89" s="138">
        <v>0</v>
      </c>
      <c r="I89" s="138">
        <v>61.92</v>
      </c>
    </row>
    <row r="90" spans="1:9">
      <c r="A90" s="128">
        <v>89</v>
      </c>
      <c r="B90" s="128" t="s">
        <v>8489</v>
      </c>
      <c r="C90" s="128" t="s">
        <v>8413</v>
      </c>
      <c r="D90" s="128" t="s">
        <v>8490</v>
      </c>
      <c r="E90" s="128" t="s">
        <v>8504</v>
      </c>
      <c r="F90" s="128">
        <v>200</v>
      </c>
      <c r="G90" s="23">
        <v>200</v>
      </c>
      <c r="H90" s="138">
        <v>0</v>
      </c>
      <c r="I90" s="138">
        <v>122.2</v>
      </c>
    </row>
    <row r="91" spans="1:9">
      <c r="A91" s="128">
        <v>90</v>
      </c>
      <c r="B91" s="128" t="s">
        <v>8489</v>
      </c>
      <c r="C91" s="128" t="s">
        <v>8413</v>
      </c>
      <c r="D91" s="128" t="s">
        <v>8490</v>
      </c>
      <c r="E91" s="128" t="s">
        <v>8505</v>
      </c>
      <c r="F91" s="128">
        <v>400</v>
      </c>
      <c r="G91" s="23">
        <v>400</v>
      </c>
      <c r="H91" s="138">
        <v>0</v>
      </c>
      <c r="I91" s="138">
        <v>257.54</v>
      </c>
    </row>
    <row r="92" spans="1:9">
      <c r="A92" s="128">
        <v>91</v>
      </c>
      <c r="B92" s="128" t="s">
        <v>8489</v>
      </c>
      <c r="C92" s="128" t="s">
        <v>8413</v>
      </c>
      <c r="D92" s="128" t="s">
        <v>8490</v>
      </c>
      <c r="E92" s="128" t="s">
        <v>8506</v>
      </c>
      <c r="F92" s="128">
        <v>400</v>
      </c>
      <c r="G92" s="23">
        <v>400</v>
      </c>
      <c r="H92" s="138">
        <v>0</v>
      </c>
      <c r="I92" s="138">
        <v>295</v>
      </c>
    </row>
    <row r="93" spans="1:9">
      <c r="A93" s="128">
        <v>92</v>
      </c>
      <c r="B93" s="128" t="s">
        <v>8489</v>
      </c>
      <c r="C93" s="128" t="s">
        <v>8413</v>
      </c>
      <c r="D93" s="128" t="s">
        <v>8490</v>
      </c>
      <c r="E93" s="128" t="s">
        <v>8507</v>
      </c>
      <c r="F93" s="128">
        <v>100</v>
      </c>
      <c r="G93" s="23">
        <v>100</v>
      </c>
      <c r="H93" s="138">
        <v>0</v>
      </c>
      <c r="I93" s="138">
        <v>80</v>
      </c>
    </row>
    <row r="94" spans="1:9">
      <c r="A94" s="128">
        <v>93</v>
      </c>
      <c r="B94" s="128" t="s">
        <v>8489</v>
      </c>
      <c r="C94" s="128" t="s">
        <v>8413</v>
      </c>
      <c r="D94" s="128" t="s">
        <v>8490</v>
      </c>
      <c r="E94" s="128" t="s">
        <v>8508</v>
      </c>
      <c r="F94" s="128">
        <v>100</v>
      </c>
      <c r="G94" s="23">
        <v>100</v>
      </c>
      <c r="H94" s="138">
        <v>0</v>
      </c>
      <c r="I94" s="138">
        <v>80</v>
      </c>
    </row>
    <row r="95" spans="1:9">
      <c r="A95" s="128">
        <v>94</v>
      </c>
      <c r="B95" s="128" t="s">
        <v>8489</v>
      </c>
      <c r="C95" s="128" t="s">
        <v>8413</v>
      </c>
      <c r="D95" s="128" t="s">
        <v>8490</v>
      </c>
      <c r="E95" s="128" t="s">
        <v>8509</v>
      </c>
      <c r="F95" s="128">
        <v>100</v>
      </c>
      <c r="G95" s="23">
        <v>100</v>
      </c>
      <c r="H95" s="138">
        <v>0</v>
      </c>
      <c r="I95" s="138">
        <v>80</v>
      </c>
    </row>
    <row r="96" spans="1:9">
      <c r="A96" s="128">
        <v>95</v>
      </c>
      <c r="B96" s="128" t="s">
        <v>8489</v>
      </c>
      <c r="C96" s="128" t="s">
        <v>8413</v>
      </c>
      <c r="D96" s="128" t="s">
        <v>8490</v>
      </c>
      <c r="E96" s="128" t="s">
        <v>8510</v>
      </c>
      <c r="F96" s="128">
        <v>100</v>
      </c>
      <c r="G96" s="23">
        <v>100</v>
      </c>
      <c r="H96" s="138">
        <v>0</v>
      </c>
      <c r="I96" s="138">
        <v>80</v>
      </c>
    </row>
    <row r="97" spans="1:9">
      <c r="A97" s="128">
        <v>96</v>
      </c>
      <c r="B97" s="128" t="s">
        <v>8489</v>
      </c>
      <c r="C97" s="128" t="s">
        <v>8413</v>
      </c>
      <c r="D97" s="128" t="s">
        <v>8490</v>
      </c>
      <c r="E97" s="128" t="s">
        <v>8511</v>
      </c>
      <c r="F97" s="128">
        <v>100</v>
      </c>
      <c r="G97" s="23">
        <v>100</v>
      </c>
      <c r="H97" s="138">
        <v>0</v>
      </c>
      <c r="I97" s="138">
        <v>80</v>
      </c>
    </row>
    <row r="98" spans="1:9">
      <c r="A98" s="128">
        <v>97</v>
      </c>
      <c r="B98" s="128" t="s">
        <v>8489</v>
      </c>
      <c r="C98" s="128" t="s">
        <v>8413</v>
      </c>
      <c r="D98" s="128" t="s">
        <v>8490</v>
      </c>
      <c r="E98" s="128" t="s">
        <v>8512</v>
      </c>
      <c r="F98" s="128">
        <v>500</v>
      </c>
      <c r="G98" s="23">
        <v>400</v>
      </c>
      <c r="H98" s="138">
        <v>0</v>
      </c>
      <c r="I98" s="138">
        <v>106.28</v>
      </c>
    </row>
    <row r="99" spans="1:9">
      <c r="A99" s="128">
        <v>98</v>
      </c>
      <c r="B99" s="128" t="s">
        <v>8489</v>
      </c>
      <c r="C99" s="128" t="s">
        <v>8413</v>
      </c>
      <c r="D99" s="128" t="s">
        <v>8490</v>
      </c>
      <c r="E99" s="128" t="s">
        <v>8513</v>
      </c>
      <c r="F99" s="128">
        <v>500</v>
      </c>
      <c r="G99" s="23">
        <v>400</v>
      </c>
      <c r="H99" s="138">
        <v>0</v>
      </c>
      <c r="I99" s="138">
        <v>140.085</v>
      </c>
    </row>
    <row r="100" spans="1:9">
      <c r="A100" s="128">
        <v>99</v>
      </c>
      <c r="B100" s="128" t="s">
        <v>8489</v>
      </c>
      <c r="C100" s="128" t="s">
        <v>8413</v>
      </c>
      <c r="D100" s="128" t="s">
        <v>8490</v>
      </c>
      <c r="E100" s="128" t="s">
        <v>8514</v>
      </c>
      <c r="F100" s="128">
        <v>500</v>
      </c>
      <c r="G100" s="23">
        <v>400</v>
      </c>
      <c r="H100" s="138">
        <v>0</v>
      </c>
      <c r="I100" s="138">
        <v>304.6</v>
      </c>
    </row>
    <row r="101" spans="1:9">
      <c r="A101" s="128">
        <v>100</v>
      </c>
      <c r="B101" s="128" t="s">
        <v>8489</v>
      </c>
      <c r="C101" s="128" t="s">
        <v>8413</v>
      </c>
      <c r="D101" s="128" t="s">
        <v>8490</v>
      </c>
      <c r="E101" s="128" t="s">
        <v>8515</v>
      </c>
      <c r="F101" s="128">
        <v>400</v>
      </c>
      <c r="G101" s="23">
        <v>200</v>
      </c>
      <c r="H101" s="138">
        <v>0</v>
      </c>
      <c r="I101" s="138">
        <v>45.58</v>
      </c>
    </row>
    <row r="102" spans="1:9">
      <c r="A102" s="128">
        <v>101</v>
      </c>
      <c r="B102" s="128" t="s">
        <v>8489</v>
      </c>
      <c r="C102" s="128" t="s">
        <v>8413</v>
      </c>
      <c r="D102" s="128" t="s">
        <v>8490</v>
      </c>
      <c r="E102" s="128" t="s">
        <v>8516</v>
      </c>
      <c r="F102" s="128">
        <v>400</v>
      </c>
      <c r="G102" s="23">
        <v>400</v>
      </c>
      <c r="H102" s="138">
        <v>0</v>
      </c>
      <c r="I102" s="138">
        <v>143.78</v>
      </c>
    </row>
    <row r="103" spans="1:9">
      <c r="A103" s="128">
        <v>102</v>
      </c>
      <c r="B103" s="128" t="s">
        <v>8489</v>
      </c>
      <c r="C103" s="128" t="s">
        <v>8413</v>
      </c>
      <c r="D103" s="128" t="s">
        <v>8490</v>
      </c>
      <c r="E103" s="128" t="s">
        <v>8517</v>
      </c>
      <c r="F103" s="128">
        <v>200</v>
      </c>
      <c r="G103" s="23">
        <v>200</v>
      </c>
      <c r="H103" s="138">
        <v>0</v>
      </c>
      <c r="I103" s="138">
        <v>150.82</v>
      </c>
    </row>
    <row r="104" spans="1:9">
      <c r="A104" s="128">
        <v>103</v>
      </c>
      <c r="B104" s="128" t="s">
        <v>8518</v>
      </c>
      <c r="C104" s="128" t="s">
        <v>4461</v>
      </c>
      <c r="D104" s="128" t="s">
        <v>8519</v>
      </c>
      <c r="E104" s="128" t="s">
        <v>8520</v>
      </c>
      <c r="F104" s="128">
        <v>315</v>
      </c>
      <c r="G104" s="23">
        <v>315</v>
      </c>
      <c r="H104" s="138">
        <v>35.3184561132948</v>
      </c>
      <c r="I104" s="138">
        <v>252</v>
      </c>
    </row>
    <row r="105" spans="1:9">
      <c r="A105" s="128">
        <v>104</v>
      </c>
      <c r="B105" s="128" t="s">
        <v>8518</v>
      </c>
      <c r="C105" s="128" t="s">
        <v>4461</v>
      </c>
      <c r="D105" s="128" t="s">
        <v>8519</v>
      </c>
      <c r="E105" s="128" t="s">
        <v>8521</v>
      </c>
      <c r="F105" s="128">
        <v>400</v>
      </c>
      <c r="G105" s="23">
        <v>200</v>
      </c>
      <c r="H105" s="138">
        <v>33.1034388152863</v>
      </c>
      <c r="I105" s="138">
        <v>160</v>
      </c>
    </row>
    <row r="106" spans="1:9">
      <c r="A106" s="128">
        <v>105</v>
      </c>
      <c r="B106" s="128" t="s">
        <v>8518</v>
      </c>
      <c r="C106" s="128" t="s">
        <v>4461</v>
      </c>
      <c r="D106" s="128" t="s">
        <v>8519</v>
      </c>
      <c r="E106" s="128" t="s">
        <v>8522</v>
      </c>
      <c r="F106" s="128">
        <v>500</v>
      </c>
      <c r="G106" s="23">
        <v>400</v>
      </c>
      <c r="H106" s="138">
        <v>35.3184561132948</v>
      </c>
      <c r="I106" s="138">
        <v>320</v>
      </c>
    </row>
    <row r="107" spans="1:9">
      <c r="A107" s="128">
        <v>106</v>
      </c>
      <c r="B107" s="128" t="s">
        <v>8518</v>
      </c>
      <c r="C107" s="128" t="s">
        <v>4461</v>
      </c>
      <c r="D107" s="128" t="s">
        <v>8519</v>
      </c>
      <c r="E107" s="128" t="s">
        <v>8523</v>
      </c>
      <c r="F107" s="128">
        <v>315</v>
      </c>
      <c r="G107" s="23">
        <v>315</v>
      </c>
      <c r="H107" s="138">
        <v>35.3184561132948</v>
      </c>
      <c r="I107" s="138">
        <v>252</v>
      </c>
    </row>
    <row r="108" spans="1:9">
      <c r="A108" s="128">
        <v>107</v>
      </c>
      <c r="B108" s="128" t="s">
        <v>8518</v>
      </c>
      <c r="C108" s="128" t="s">
        <v>4461</v>
      </c>
      <c r="D108" s="128" t="s">
        <v>8519</v>
      </c>
      <c r="E108" s="128" t="s">
        <v>8524</v>
      </c>
      <c r="F108" s="128">
        <v>500</v>
      </c>
      <c r="G108" s="23">
        <v>315</v>
      </c>
      <c r="H108" s="138">
        <v>24.6668582378567</v>
      </c>
      <c r="I108" s="138">
        <v>252</v>
      </c>
    </row>
    <row r="109" spans="1:9">
      <c r="A109" s="128">
        <v>108</v>
      </c>
      <c r="B109" s="128" t="s">
        <v>8518</v>
      </c>
      <c r="C109" s="128" t="s">
        <v>4461</v>
      </c>
      <c r="D109" s="128" t="s">
        <v>8519</v>
      </c>
      <c r="E109" s="128" t="s">
        <v>8525</v>
      </c>
      <c r="F109" s="128">
        <v>315</v>
      </c>
      <c r="G109" s="23">
        <v>315</v>
      </c>
      <c r="H109" s="138">
        <v>20.1819749218827</v>
      </c>
      <c r="I109" s="138">
        <v>252</v>
      </c>
    </row>
    <row r="110" spans="1:9">
      <c r="A110" s="128">
        <v>109</v>
      </c>
      <c r="B110" s="128" t="s">
        <v>8518</v>
      </c>
      <c r="C110" s="128" t="s">
        <v>4461</v>
      </c>
      <c r="D110" s="128" t="s">
        <v>8519</v>
      </c>
      <c r="E110" s="128" t="s">
        <v>8526</v>
      </c>
      <c r="F110" s="128">
        <v>400</v>
      </c>
      <c r="G110" s="23">
        <v>400</v>
      </c>
      <c r="H110" s="138">
        <v>35.3184561132948</v>
      </c>
      <c r="I110" s="138">
        <v>320</v>
      </c>
    </row>
    <row r="111" spans="1:9">
      <c r="A111" s="128">
        <v>110</v>
      </c>
      <c r="B111" s="128" t="s">
        <v>8518</v>
      </c>
      <c r="C111" s="128" t="s">
        <v>4461</v>
      </c>
      <c r="D111" s="128" t="s">
        <v>8519</v>
      </c>
      <c r="E111" s="128" t="s">
        <v>8527</v>
      </c>
      <c r="F111" s="128">
        <v>315</v>
      </c>
      <c r="G111" s="23">
        <v>315</v>
      </c>
      <c r="H111" s="138">
        <v>16.8183124349023</v>
      </c>
      <c r="I111" s="138">
        <v>252</v>
      </c>
    </row>
    <row r="112" spans="1:9">
      <c r="A112" s="128">
        <v>111</v>
      </c>
      <c r="B112" s="128" t="s">
        <v>8518</v>
      </c>
      <c r="C112" s="128" t="s">
        <v>4461</v>
      </c>
      <c r="D112" s="128" t="s">
        <v>8519</v>
      </c>
      <c r="E112" s="128" t="s">
        <v>8528</v>
      </c>
      <c r="F112" s="128">
        <v>315</v>
      </c>
      <c r="G112" s="23">
        <v>315</v>
      </c>
      <c r="H112" s="138">
        <v>20.1819749218827</v>
      </c>
      <c r="I112" s="138">
        <v>252</v>
      </c>
    </row>
    <row r="113" spans="1:9">
      <c r="A113" s="128">
        <v>112</v>
      </c>
      <c r="B113" s="128" t="s">
        <v>8518</v>
      </c>
      <c r="C113" s="128" t="s">
        <v>4461</v>
      </c>
      <c r="D113" s="128" t="s">
        <v>8519</v>
      </c>
      <c r="E113" s="128" t="s">
        <v>8529</v>
      </c>
      <c r="F113" s="128">
        <v>315</v>
      </c>
      <c r="G113" s="23">
        <v>315</v>
      </c>
      <c r="H113" s="138">
        <v>15.6970916059088</v>
      </c>
      <c r="I113" s="138">
        <v>252</v>
      </c>
    </row>
    <row r="114" spans="1:9">
      <c r="A114" s="128">
        <v>113</v>
      </c>
      <c r="B114" s="128" t="s">
        <v>8518</v>
      </c>
      <c r="C114" s="128" t="s">
        <v>4461</v>
      </c>
      <c r="D114" s="128" t="s">
        <v>8519</v>
      </c>
      <c r="E114" s="128" t="s">
        <v>8530</v>
      </c>
      <c r="F114" s="128">
        <v>500</v>
      </c>
      <c r="G114" s="23">
        <v>315</v>
      </c>
      <c r="H114" s="138">
        <v>19.621364507386</v>
      </c>
      <c r="I114" s="138">
        <v>252</v>
      </c>
    </row>
    <row r="115" spans="1:9">
      <c r="A115" s="128">
        <v>114</v>
      </c>
      <c r="B115" s="128" t="s">
        <v>8518</v>
      </c>
      <c r="C115" s="128" t="s">
        <v>4461</v>
      </c>
      <c r="D115" s="128" t="s">
        <v>8519</v>
      </c>
      <c r="E115" s="128" t="s">
        <v>8531</v>
      </c>
      <c r="F115" s="128">
        <v>500</v>
      </c>
      <c r="G115" s="23">
        <v>400</v>
      </c>
      <c r="H115" s="138">
        <v>35.3184561132948</v>
      </c>
      <c r="I115" s="138">
        <v>320</v>
      </c>
    </row>
    <row r="116" spans="1:9">
      <c r="A116" s="128">
        <v>115</v>
      </c>
      <c r="B116" s="128" t="s">
        <v>8518</v>
      </c>
      <c r="C116" s="128" t="s">
        <v>4461</v>
      </c>
      <c r="D116" s="128" t="s">
        <v>8519</v>
      </c>
      <c r="E116" s="128" t="s">
        <v>8532</v>
      </c>
      <c r="F116" s="128">
        <v>315</v>
      </c>
      <c r="G116" s="23">
        <v>400</v>
      </c>
      <c r="H116" s="138">
        <v>28.8816763436558</v>
      </c>
      <c r="I116" s="138">
        <v>285</v>
      </c>
    </row>
    <row r="117" spans="1:9">
      <c r="A117" s="128">
        <v>116</v>
      </c>
      <c r="B117" s="128" t="s">
        <v>8518</v>
      </c>
      <c r="C117" s="128" t="s">
        <v>4461</v>
      </c>
      <c r="D117" s="128" t="s">
        <v>8519</v>
      </c>
      <c r="E117" s="128" t="s">
        <v>8533</v>
      </c>
      <c r="F117" s="128">
        <v>315</v>
      </c>
      <c r="G117" s="23">
        <v>315</v>
      </c>
      <c r="H117" s="138">
        <v>15.6970916059088</v>
      </c>
      <c r="I117" s="138">
        <v>252</v>
      </c>
    </row>
    <row r="118" spans="1:9">
      <c r="A118" s="128">
        <v>117</v>
      </c>
      <c r="B118" s="128" t="s">
        <v>8518</v>
      </c>
      <c r="C118" s="128" t="s">
        <v>4461</v>
      </c>
      <c r="D118" s="128" t="s">
        <v>8519</v>
      </c>
      <c r="E118" s="128" t="s">
        <v>8534</v>
      </c>
      <c r="F118" s="128">
        <v>400</v>
      </c>
      <c r="G118" s="23">
        <v>400</v>
      </c>
      <c r="H118" s="138">
        <v>16.8183124349023</v>
      </c>
      <c r="I118" s="138">
        <v>320</v>
      </c>
    </row>
    <row r="119" spans="1:9">
      <c r="A119" s="128">
        <v>118</v>
      </c>
      <c r="B119" s="128" t="s">
        <v>8518</v>
      </c>
      <c r="C119" s="128" t="s">
        <v>4461</v>
      </c>
      <c r="D119" s="128" t="s">
        <v>8519</v>
      </c>
      <c r="E119" s="128" t="s">
        <v>8535</v>
      </c>
      <c r="F119" s="128">
        <v>400</v>
      </c>
      <c r="G119" s="23">
        <v>400</v>
      </c>
      <c r="H119" s="138">
        <v>35.3184561132948</v>
      </c>
      <c r="I119" s="138">
        <v>320</v>
      </c>
    </row>
    <row r="120" spans="1:9">
      <c r="A120" s="128">
        <v>119</v>
      </c>
      <c r="B120" s="128" t="s">
        <v>8518</v>
      </c>
      <c r="C120" s="128" t="s">
        <v>4461</v>
      </c>
      <c r="D120" s="128" t="s">
        <v>8519</v>
      </c>
      <c r="E120" s="128" t="s">
        <v>8536</v>
      </c>
      <c r="F120" s="128">
        <v>400</v>
      </c>
      <c r="G120" s="23">
        <v>400</v>
      </c>
      <c r="H120" s="138">
        <v>35.3184561132948</v>
      </c>
      <c r="I120" s="138">
        <v>320</v>
      </c>
    </row>
    <row r="121" spans="1:9">
      <c r="A121" s="128">
        <v>120</v>
      </c>
      <c r="B121" s="128" t="s">
        <v>8518</v>
      </c>
      <c r="C121" s="128" t="s">
        <v>4461</v>
      </c>
      <c r="D121" s="128" t="s">
        <v>8519</v>
      </c>
      <c r="E121" s="128" t="s">
        <v>8537</v>
      </c>
      <c r="F121" s="128">
        <v>630</v>
      </c>
      <c r="G121" s="23">
        <v>500</v>
      </c>
      <c r="H121" s="138">
        <v>35.3184561132948</v>
      </c>
      <c r="I121" s="138">
        <v>400</v>
      </c>
    </row>
    <row r="122" spans="1:9">
      <c r="A122" s="128">
        <v>121</v>
      </c>
      <c r="B122" s="128" t="s">
        <v>8518</v>
      </c>
      <c r="C122" s="128" t="s">
        <v>4461</v>
      </c>
      <c r="D122" s="128" t="s">
        <v>8519</v>
      </c>
      <c r="E122" s="128" t="s">
        <v>8538</v>
      </c>
      <c r="F122" s="128">
        <v>315</v>
      </c>
      <c r="G122" s="23">
        <v>315</v>
      </c>
      <c r="H122" s="138">
        <v>34.8402953304073</v>
      </c>
      <c r="I122" s="138">
        <v>249.4</v>
      </c>
    </row>
    <row r="123" spans="1:9">
      <c r="A123" s="128">
        <v>122</v>
      </c>
      <c r="B123" s="128" t="s">
        <v>8518</v>
      </c>
      <c r="C123" s="128" t="s">
        <v>4461</v>
      </c>
      <c r="D123" s="128" t="s">
        <v>8519</v>
      </c>
      <c r="E123" s="128" t="s">
        <v>8539</v>
      </c>
      <c r="F123" s="128">
        <v>400</v>
      </c>
      <c r="G123" s="23">
        <v>315</v>
      </c>
      <c r="H123" s="138">
        <v>35.3184561132948</v>
      </c>
      <c r="I123" s="138">
        <v>252</v>
      </c>
    </row>
    <row r="124" spans="1:9">
      <c r="A124" s="128">
        <v>123</v>
      </c>
      <c r="B124" s="128" t="s">
        <v>8518</v>
      </c>
      <c r="C124" s="128" t="s">
        <v>4461</v>
      </c>
      <c r="D124" s="128" t="s">
        <v>8519</v>
      </c>
      <c r="E124" s="128" t="s">
        <v>8540</v>
      </c>
      <c r="F124" s="128">
        <v>500</v>
      </c>
      <c r="G124" s="23">
        <v>400</v>
      </c>
      <c r="H124" s="138">
        <v>14.1592971028637</v>
      </c>
      <c r="I124" s="138">
        <v>290.3</v>
      </c>
    </row>
    <row r="125" spans="1:9">
      <c r="A125" s="128">
        <v>124</v>
      </c>
      <c r="B125" s="128" t="s">
        <v>8518</v>
      </c>
      <c r="C125" s="128" t="s">
        <v>4461</v>
      </c>
      <c r="D125" s="128" t="s">
        <v>8519</v>
      </c>
      <c r="E125" s="128" t="s">
        <v>8541</v>
      </c>
      <c r="F125" s="128">
        <v>500</v>
      </c>
      <c r="G125" s="23">
        <v>315</v>
      </c>
      <c r="H125" s="138">
        <v>35.3184561132948</v>
      </c>
      <c r="I125" s="138">
        <v>252</v>
      </c>
    </row>
    <row r="126" spans="1:9">
      <c r="A126" s="128">
        <v>125</v>
      </c>
      <c r="B126" s="128" t="s">
        <v>8518</v>
      </c>
      <c r="C126" s="128" t="s">
        <v>4461</v>
      </c>
      <c r="D126" s="128" t="s">
        <v>8519</v>
      </c>
      <c r="E126" s="128" t="s">
        <v>8542</v>
      </c>
      <c r="F126" s="128">
        <v>400</v>
      </c>
      <c r="G126" s="23">
        <v>315</v>
      </c>
      <c r="H126" s="138">
        <v>35.3184561132948</v>
      </c>
      <c r="I126" s="138">
        <v>252</v>
      </c>
    </row>
    <row r="127" spans="1:9">
      <c r="A127" s="128">
        <v>126</v>
      </c>
      <c r="B127" s="128" t="s">
        <v>8518</v>
      </c>
      <c r="C127" s="128" t="s">
        <v>4461</v>
      </c>
      <c r="D127" s="128" t="s">
        <v>8519</v>
      </c>
      <c r="E127" s="128" t="s">
        <v>8543</v>
      </c>
      <c r="F127" s="128">
        <v>400</v>
      </c>
      <c r="G127" s="23">
        <v>400</v>
      </c>
      <c r="H127" s="138">
        <v>35.3184561132948</v>
      </c>
      <c r="I127" s="138">
        <v>320</v>
      </c>
    </row>
    <row r="128" spans="1:9">
      <c r="A128" s="128">
        <v>127</v>
      </c>
      <c r="B128" s="128" t="s">
        <v>8518</v>
      </c>
      <c r="C128" s="128" t="s">
        <v>4461</v>
      </c>
      <c r="D128" s="128" t="s">
        <v>8519</v>
      </c>
      <c r="E128" s="128" t="s">
        <v>8544</v>
      </c>
      <c r="F128" s="128">
        <v>500</v>
      </c>
      <c r="G128" s="23">
        <v>315</v>
      </c>
      <c r="H128" s="138">
        <v>35.3184561132948</v>
      </c>
      <c r="I128" s="138">
        <v>252</v>
      </c>
    </row>
    <row r="129" spans="1:9">
      <c r="A129" s="128">
        <v>128</v>
      </c>
      <c r="B129" s="128" t="s">
        <v>8518</v>
      </c>
      <c r="C129" s="128" t="s">
        <v>4461</v>
      </c>
      <c r="D129" s="128" t="s">
        <v>8519</v>
      </c>
      <c r="E129" s="128" t="s">
        <v>8545</v>
      </c>
      <c r="F129" s="128">
        <v>400</v>
      </c>
      <c r="G129" s="23">
        <v>400</v>
      </c>
      <c r="H129" s="138">
        <v>35.3184561132948</v>
      </c>
      <c r="I129" s="138">
        <v>320</v>
      </c>
    </row>
    <row r="130" spans="1:9">
      <c r="A130" s="128">
        <v>129</v>
      </c>
      <c r="B130" s="128" t="s">
        <v>8518</v>
      </c>
      <c r="C130" s="128" t="s">
        <v>4461</v>
      </c>
      <c r="D130" s="128" t="s">
        <v>8519</v>
      </c>
      <c r="E130" s="128" t="s">
        <v>8546</v>
      </c>
      <c r="F130" s="128">
        <v>500</v>
      </c>
      <c r="G130" s="23">
        <v>315</v>
      </c>
      <c r="H130" s="138">
        <v>20.1819749218827</v>
      </c>
      <c r="I130" s="138">
        <v>252</v>
      </c>
    </row>
    <row r="131" spans="1:9">
      <c r="A131" s="128">
        <v>130</v>
      </c>
      <c r="B131" s="128" t="s">
        <v>8518</v>
      </c>
      <c r="C131" s="128" t="s">
        <v>4461</v>
      </c>
      <c r="D131" s="128" t="s">
        <v>8519</v>
      </c>
      <c r="E131" s="128" t="s">
        <v>8547</v>
      </c>
      <c r="F131" s="128">
        <v>400</v>
      </c>
      <c r="G131" s="23">
        <v>315</v>
      </c>
      <c r="H131" s="138">
        <v>35.3184561132948</v>
      </c>
      <c r="I131" s="138">
        <v>252</v>
      </c>
    </row>
    <row r="132" spans="1:9">
      <c r="A132" s="128">
        <v>131</v>
      </c>
      <c r="B132" s="128" t="s">
        <v>8518</v>
      </c>
      <c r="C132" s="128" t="s">
        <v>4461</v>
      </c>
      <c r="D132" s="128" t="s">
        <v>8519</v>
      </c>
      <c r="E132" s="128" t="s">
        <v>8548</v>
      </c>
      <c r="F132" s="128">
        <v>200</v>
      </c>
      <c r="G132" s="23">
        <v>200</v>
      </c>
      <c r="H132" s="138">
        <v>19.621364507386</v>
      </c>
      <c r="I132" s="138">
        <v>160</v>
      </c>
    </row>
    <row r="133" spans="1:9">
      <c r="A133" s="128">
        <v>132</v>
      </c>
      <c r="B133" s="128" t="s">
        <v>8518</v>
      </c>
      <c r="C133" s="128" t="s">
        <v>4461</v>
      </c>
      <c r="D133" s="128" t="s">
        <v>8519</v>
      </c>
      <c r="E133" s="128" t="s">
        <v>8549</v>
      </c>
      <c r="F133" s="128">
        <v>315</v>
      </c>
      <c r="G133" s="23">
        <v>315</v>
      </c>
      <c r="H133" s="138">
        <v>35.3184561132948</v>
      </c>
      <c r="I133" s="138">
        <v>252</v>
      </c>
    </row>
    <row r="134" spans="1:9">
      <c r="A134" s="128">
        <v>133</v>
      </c>
      <c r="B134" s="128" t="s">
        <v>8518</v>
      </c>
      <c r="C134" s="128" t="s">
        <v>4461</v>
      </c>
      <c r="D134" s="128" t="s">
        <v>8519</v>
      </c>
      <c r="E134" s="128" t="s">
        <v>8550</v>
      </c>
      <c r="F134" s="128">
        <v>250</v>
      </c>
      <c r="G134" s="23">
        <v>315</v>
      </c>
      <c r="H134" s="138">
        <v>20.1819749218827</v>
      </c>
      <c r="I134" s="138">
        <v>252</v>
      </c>
    </row>
    <row r="135" spans="1:9">
      <c r="A135" s="128">
        <v>134</v>
      </c>
      <c r="B135" s="128" t="s">
        <v>8518</v>
      </c>
      <c r="C135" s="128" t="s">
        <v>4461</v>
      </c>
      <c r="D135" s="128" t="s">
        <v>8519</v>
      </c>
      <c r="E135" s="128" t="s">
        <v>8551</v>
      </c>
      <c r="F135" s="128">
        <v>500</v>
      </c>
      <c r="G135" s="23">
        <v>400</v>
      </c>
      <c r="H135" s="138">
        <v>15.5842750864263</v>
      </c>
      <c r="I135" s="138">
        <v>320</v>
      </c>
    </row>
    <row r="136" spans="1:9">
      <c r="A136" s="128">
        <v>135</v>
      </c>
      <c r="B136" s="128" t="s">
        <v>8518</v>
      </c>
      <c r="C136" s="128" t="s">
        <v>4461</v>
      </c>
      <c r="D136" s="128" t="s">
        <v>8519</v>
      </c>
      <c r="E136" s="128" t="s">
        <v>8552</v>
      </c>
      <c r="F136" s="128">
        <v>400</v>
      </c>
      <c r="G136" s="23">
        <v>400</v>
      </c>
      <c r="H136" s="138">
        <v>20.1819749218827</v>
      </c>
      <c r="I136" s="138">
        <v>320</v>
      </c>
    </row>
    <row r="137" spans="1:9">
      <c r="A137" s="128">
        <v>136</v>
      </c>
      <c r="B137" s="128" t="s">
        <v>8518</v>
      </c>
      <c r="C137" s="128" t="s">
        <v>4461</v>
      </c>
      <c r="D137" s="128" t="s">
        <v>8519</v>
      </c>
      <c r="E137" s="128" t="s">
        <v>8553</v>
      </c>
      <c r="F137" s="128">
        <v>500</v>
      </c>
      <c r="G137" s="23">
        <v>400</v>
      </c>
      <c r="H137" s="138">
        <v>20.1819749218827</v>
      </c>
      <c r="I137" s="138">
        <v>320</v>
      </c>
    </row>
    <row r="138" spans="1:9">
      <c r="A138" s="128">
        <v>137</v>
      </c>
      <c r="B138" s="128" t="s">
        <v>8518</v>
      </c>
      <c r="C138" s="128" t="s">
        <v>4461</v>
      </c>
      <c r="D138" s="128" t="s">
        <v>8519</v>
      </c>
      <c r="E138" s="128" t="s">
        <v>8554</v>
      </c>
      <c r="F138" s="128">
        <v>500</v>
      </c>
      <c r="G138" s="23">
        <v>500</v>
      </c>
      <c r="H138" s="138">
        <v>20.1819749218827</v>
      </c>
      <c r="I138" s="138">
        <v>400</v>
      </c>
    </row>
    <row r="139" spans="1:9">
      <c r="A139" s="128">
        <v>138</v>
      </c>
      <c r="B139" s="128" t="s">
        <v>8518</v>
      </c>
      <c r="C139" s="128" t="s">
        <v>4461</v>
      </c>
      <c r="D139" s="128" t="s">
        <v>8519</v>
      </c>
      <c r="E139" s="128" t="s">
        <v>8555</v>
      </c>
      <c r="F139" s="128">
        <v>500</v>
      </c>
      <c r="G139" s="23">
        <v>400</v>
      </c>
      <c r="H139" s="138">
        <v>14.3153099318403</v>
      </c>
      <c r="I139" s="138">
        <v>288.1</v>
      </c>
    </row>
    <row r="140" spans="1:9">
      <c r="A140" s="128">
        <v>139</v>
      </c>
      <c r="B140" s="128" t="s">
        <v>8518</v>
      </c>
      <c r="C140" s="128" t="s">
        <v>4461</v>
      </c>
      <c r="D140" s="128" t="s">
        <v>8519</v>
      </c>
      <c r="E140" s="128" t="s">
        <v>8556</v>
      </c>
      <c r="F140" s="128">
        <v>200</v>
      </c>
      <c r="G140" s="23">
        <v>200</v>
      </c>
      <c r="H140" s="138">
        <v>33.1034388152863</v>
      </c>
      <c r="I140" s="138">
        <v>160</v>
      </c>
    </row>
    <row r="141" spans="1:9">
      <c r="A141" s="128">
        <v>140</v>
      </c>
      <c r="B141" s="128" t="s">
        <v>8518</v>
      </c>
      <c r="C141" s="128" t="s">
        <v>4461</v>
      </c>
      <c r="D141" s="128" t="s">
        <v>8519</v>
      </c>
      <c r="E141" s="128" t="s">
        <v>8557</v>
      </c>
      <c r="F141" s="128">
        <v>400</v>
      </c>
      <c r="G141" s="23">
        <v>400</v>
      </c>
      <c r="H141" s="138">
        <v>35.3184561132948</v>
      </c>
      <c r="I141" s="138">
        <v>320</v>
      </c>
    </row>
    <row r="142" spans="1:9">
      <c r="A142" s="128">
        <v>141</v>
      </c>
      <c r="B142" s="128" t="s">
        <v>8518</v>
      </c>
      <c r="C142" s="128" t="s">
        <v>4461</v>
      </c>
      <c r="D142" s="128" t="s">
        <v>8519</v>
      </c>
      <c r="E142" s="128" t="s">
        <v>8558</v>
      </c>
      <c r="F142" s="128">
        <v>315</v>
      </c>
      <c r="G142" s="23">
        <v>315</v>
      </c>
      <c r="H142" s="138">
        <v>14.0152603624186</v>
      </c>
      <c r="I142" s="138">
        <v>252</v>
      </c>
    </row>
    <row r="143" spans="1:9">
      <c r="A143" s="128">
        <v>142</v>
      </c>
      <c r="B143" s="128" t="s">
        <v>8518</v>
      </c>
      <c r="C143" s="128" t="s">
        <v>4461</v>
      </c>
      <c r="D143" s="128" t="s">
        <v>8519</v>
      </c>
      <c r="E143" s="128" t="s">
        <v>8559</v>
      </c>
      <c r="F143" s="128">
        <v>400</v>
      </c>
      <c r="G143" s="23">
        <v>315</v>
      </c>
      <c r="H143" s="138">
        <v>35.3184561132948</v>
      </c>
      <c r="I143" s="138">
        <v>252</v>
      </c>
    </row>
    <row r="144" spans="1:9">
      <c r="A144" s="128">
        <v>143</v>
      </c>
      <c r="B144" s="128" t="s">
        <v>8518</v>
      </c>
      <c r="C144" s="128" t="s">
        <v>4461</v>
      </c>
      <c r="D144" s="128" t="s">
        <v>8560</v>
      </c>
      <c r="E144" s="128" t="s">
        <v>8561</v>
      </c>
      <c r="F144" s="128">
        <v>200</v>
      </c>
      <c r="G144" s="23">
        <v>200</v>
      </c>
      <c r="H144" s="138">
        <v>40.137702727974</v>
      </c>
      <c r="I144" s="138">
        <v>160</v>
      </c>
    </row>
    <row r="145" spans="1:9">
      <c r="A145" s="128">
        <v>144</v>
      </c>
      <c r="B145" s="128" t="s">
        <v>8518</v>
      </c>
      <c r="C145" s="128" t="s">
        <v>4461</v>
      </c>
      <c r="D145" s="128" t="s">
        <v>8560</v>
      </c>
      <c r="E145" s="128" t="s">
        <v>8562</v>
      </c>
      <c r="F145" s="128">
        <v>250</v>
      </c>
      <c r="G145" s="23">
        <v>315</v>
      </c>
      <c r="H145" s="138">
        <v>40.137702727974</v>
      </c>
      <c r="I145" s="138">
        <v>252</v>
      </c>
    </row>
    <row r="146" spans="1:9">
      <c r="A146" s="128">
        <v>145</v>
      </c>
      <c r="B146" s="128" t="s">
        <v>8518</v>
      </c>
      <c r="C146" s="128" t="s">
        <v>4461</v>
      </c>
      <c r="D146" s="128" t="s">
        <v>8560</v>
      </c>
      <c r="E146" s="128" t="s">
        <v>8563</v>
      </c>
      <c r="F146" s="128">
        <v>200</v>
      </c>
      <c r="G146" s="23">
        <v>200</v>
      </c>
      <c r="H146" s="138">
        <v>49.1482074220089</v>
      </c>
      <c r="I146" s="138">
        <v>160</v>
      </c>
    </row>
    <row r="147" spans="1:9">
      <c r="A147" s="128">
        <v>146</v>
      </c>
      <c r="B147" s="128" t="s">
        <v>8518</v>
      </c>
      <c r="C147" s="128" t="s">
        <v>4461</v>
      </c>
      <c r="D147" s="128" t="s">
        <v>8560</v>
      </c>
      <c r="E147" s="128" t="s">
        <v>8564</v>
      </c>
      <c r="F147" s="128">
        <v>250</v>
      </c>
      <c r="G147" s="23">
        <v>200</v>
      </c>
      <c r="H147" s="138">
        <v>49.1482074220089</v>
      </c>
      <c r="I147" s="138">
        <v>160</v>
      </c>
    </row>
    <row r="148" spans="1:9">
      <c r="A148" s="128">
        <v>147</v>
      </c>
      <c r="B148" s="128" t="s">
        <v>8518</v>
      </c>
      <c r="C148" s="128" t="s">
        <v>4461</v>
      </c>
      <c r="D148" s="128" t="s">
        <v>8560</v>
      </c>
      <c r="E148" s="128" t="s">
        <v>8565</v>
      </c>
      <c r="F148" s="128">
        <v>400</v>
      </c>
      <c r="G148" s="23">
        <v>400</v>
      </c>
      <c r="H148" s="138">
        <v>107.42377938459</v>
      </c>
      <c r="I148" s="138">
        <v>309.2</v>
      </c>
    </row>
    <row r="149" spans="1:9">
      <c r="A149" s="128">
        <v>148</v>
      </c>
      <c r="B149" s="128" t="s">
        <v>8518</v>
      </c>
      <c r="C149" s="128" t="s">
        <v>4461</v>
      </c>
      <c r="D149" s="128" t="s">
        <v>8560</v>
      </c>
      <c r="E149" s="128" t="s">
        <v>8566</v>
      </c>
      <c r="F149" s="128">
        <v>400</v>
      </c>
      <c r="G149" s="23">
        <v>315</v>
      </c>
      <c r="H149" s="138">
        <v>38.0847873665193</v>
      </c>
      <c r="I149" s="138">
        <v>202</v>
      </c>
    </row>
    <row r="150" spans="1:9">
      <c r="A150" s="128">
        <v>149</v>
      </c>
      <c r="B150" s="128" t="s">
        <v>8518</v>
      </c>
      <c r="C150" s="128" t="s">
        <v>4461</v>
      </c>
      <c r="D150" s="128" t="s">
        <v>8560</v>
      </c>
      <c r="E150" s="128" t="s">
        <v>8567</v>
      </c>
      <c r="F150" s="128">
        <v>125</v>
      </c>
      <c r="G150" s="23">
        <v>200</v>
      </c>
      <c r="H150" s="138">
        <v>51.196049397926</v>
      </c>
      <c r="I150" s="138">
        <v>160</v>
      </c>
    </row>
    <row r="151" spans="1:9">
      <c r="A151" s="128">
        <v>150</v>
      </c>
      <c r="B151" s="128" t="s">
        <v>8518</v>
      </c>
      <c r="C151" s="128" t="s">
        <v>4461</v>
      </c>
      <c r="D151" s="128" t="s">
        <v>8560</v>
      </c>
      <c r="E151" s="128" t="s">
        <v>8568</v>
      </c>
      <c r="F151" s="128">
        <v>400</v>
      </c>
      <c r="G151" s="23">
        <v>400</v>
      </c>
      <c r="H151" s="138">
        <v>45.377134154999</v>
      </c>
      <c r="I151" s="138">
        <v>320</v>
      </c>
    </row>
    <row r="152" spans="1:9">
      <c r="A152" s="128">
        <v>151</v>
      </c>
      <c r="B152" s="128" t="s">
        <v>8518</v>
      </c>
      <c r="C152" s="128" t="s">
        <v>4461</v>
      </c>
      <c r="D152" s="128" t="s">
        <v>8560</v>
      </c>
      <c r="E152" s="128" t="s">
        <v>8569</v>
      </c>
      <c r="F152" s="128">
        <v>500</v>
      </c>
      <c r="G152" s="23">
        <v>500</v>
      </c>
      <c r="H152" s="138">
        <v>71.6744691570964</v>
      </c>
      <c r="I152" s="138">
        <v>400</v>
      </c>
    </row>
    <row r="153" spans="1:9">
      <c r="A153" s="128">
        <v>152</v>
      </c>
      <c r="B153" s="128" t="s">
        <v>8518</v>
      </c>
      <c r="C153" s="128" t="s">
        <v>4461</v>
      </c>
      <c r="D153" s="128" t="s">
        <v>8560</v>
      </c>
      <c r="E153" s="128" t="s">
        <v>8570</v>
      </c>
      <c r="F153" s="128">
        <v>250</v>
      </c>
      <c r="G153" s="23">
        <v>315</v>
      </c>
      <c r="H153" s="138">
        <v>49.1482074220089</v>
      </c>
      <c r="I153" s="138">
        <v>252</v>
      </c>
    </row>
    <row r="154" spans="1:9">
      <c r="A154" s="128">
        <v>153</v>
      </c>
      <c r="B154" s="128" t="s">
        <v>8518</v>
      </c>
      <c r="C154" s="128" t="s">
        <v>4461</v>
      </c>
      <c r="D154" s="128" t="s">
        <v>8560</v>
      </c>
      <c r="E154" s="128" t="s">
        <v>8571</v>
      </c>
      <c r="F154" s="128">
        <v>315</v>
      </c>
      <c r="G154" s="23">
        <v>315</v>
      </c>
      <c r="H154" s="138">
        <v>61.4352592775112</v>
      </c>
      <c r="I154" s="138">
        <v>252</v>
      </c>
    </row>
    <row r="155" spans="1:9">
      <c r="A155" s="128">
        <v>154</v>
      </c>
      <c r="B155" s="128" t="s">
        <v>8518</v>
      </c>
      <c r="C155" s="128" t="s">
        <v>4461</v>
      </c>
      <c r="D155" s="128" t="s">
        <v>8560</v>
      </c>
      <c r="E155" s="128" t="s">
        <v>8572</v>
      </c>
      <c r="F155" s="128">
        <v>315</v>
      </c>
      <c r="G155" s="23">
        <v>200</v>
      </c>
      <c r="H155" s="138">
        <v>49.1482074220089</v>
      </c>
      <c r="I155" s="138">
        <v>160</v>
      </c>
    </row>
    <row r="156" spans="1:9">
      <c r="A156" s="128">
        <v>155</v>
      </c>
      <c r="B156" s="128" t="s">
        <v>8518</v>
      </c>
      <c r="C156" s="128" t="s">
        <v>4461</v>
      </c>
      <c r="D156" s="128" t="s">
        <v>8560</v>
      </c>
      <c r="E156" s="128" t="s">
        <v>8573</v>
      </c>
      <c r="F156" s="128">
        <v>315</v>
      </c>
      <c r="G156" s="23">
        <v>315</v>
      </c>
      <c r="H156" s="138">
        <v>40.137702727974</v>
      </c>
      <c r="I156" s="138">
        <v>252</v>
      </c>
    </row>
    <row r="157" spans="1:9">
      <c r="A157" s="128">
        <v>156</v>
      </c>
      <c r="B157" s="128" t="s">
        <v>8518</v>
      </c>
      <c r="C157" s="128" t="s">
        <v>4461</v>
      </c>
      <c r="D157" s="128" t="s">
        <v>8560</v>
      </c>
      <c r="E157" s="128" t="s">
        <v>8574</v>
      </c>
      <c r="F157" s="128">
        <v>200</v>
      </c>
      <c r="G157" s="23">
        <v>200</v>
      </c>
      <c r="H157" s="138">
        <v>90.1050469403498</v>
      </c>
      <c r="I157" s="138">
        <v>160</v>
      </c>
    </row>
    <row r="158" spans="1:9">
      <c r="A158" s="128">
        <v>157</v>
      </c>
      <c r="B158" s="128" t="s">
        <v>8518</v>
      </c>
      <c r="C158" s="128" t="s">
        <v>4461</v>
      </c>
      <c r="D158" s="128" t="s">
        <v>8560</v>
      </c>
      <c r="E158" s="128" t="s">
        <v>8575</v>
      </c>
      <c r="F158" s="128">
        <v>400</v>
      </c>
      <c r="G158" s="23">
        <v>400</v>
      </c>
      <c r="H158" s="138">
        <v>71.6744691570964</v>
      </c>
      <c r="I158" s="138">
        <v>320</v>
      </c>
    </row>
    <row r="159" spans="1:9">
      <c r="A159" s="128">
        <v>158</v>
      </c>
      <c r="B159" s="128" t="s">
        <v>8518</v>
      </c>
      <c r="C159" s="128" t="s">
        <v>4461</v>
      </c>
      <c r="D159" s="128" t="s">
        <v>8560</v>
      </c>
      <c r="E159" s="128" t="s">
        <v>8576</v>
      </c>
      <c r="F159" s="128">
        <v>315</v>
      </c>
      <c r="G159" s="23">
        <v>315</v>
      </c>
      <c r="H159" s="138">
        <v>49.1482074220089</v>
      </c>
      <c r="I159" s="138">
        <v>252</v>
      </c>
    </row>
    <row r="160" spans="1:9">
      <c r="A160" s="128">
        <v>159</v>
      </c>
      <c r="B160" s="128" t="s">
        <v>8518</v>
      </c>
      <c r="C160" s="128" t="s">
        <v>4461</v>
      </c>
      <c r="D160" s="128" t="s">
        <v>8560</v>
      </c>
      <c r="E160" s="128" t="s">
        <v>8577</v>
      </c>
      <c r="F160" s="128">
        <v>160</v>
      </c>
      <c r="G160" s="23">
        <v>200</v>
      </c>
      <c r="H160" s="138">
        <v>22.2764619895473</v>
      </c>
      <c r="I160" s="138">
        <v>160</v>
      </c>
    </row>
    <row r="161" spans="1:9">
      <c r="A161" s="128">
        <v>160</v>
      </c>
      <c r="B161" s="128" t="s">
        <v>8518</v>
      </c>
      <c r="C161" s="128" t="s">
        <v>4461</v>
      </c>
      <c r="D161" s="128" t="s">
        <v>8560</v>
      </c>
      <c r="E161" s="128" t="s">
        <v>8578</v>
      </c>
      <c r="F161" s="128">
        <v>400</v>
      </c>
      <c r="G161" s="23">
        <v>400</v>
      </c>
      <c r="H161" s="138">
        <v>10.5787827522661</v>
      </c>
      <c r="I161" s="138">
        <v>276</v>
      </c>
    </row>
    <row r="162" spans="1:9">
      <c r="A162" s="128">
        <v>161</v>
      </c>
      <c r="B162" s="128" t="s">
        <v>8518</v>
      </c>
      <c r="C162" s="128" t="s">
        <v>4461</v>
      </c>
      <c r="D162" s="128" t="s">
        <v>8560</v>
      </c>
      <c r="E162" s="128" t="s">
        <v>8579</v>
      </c>
      <c r="F162" s="128">
        <v>200</v>
      </c>
      <c r="G162" s="23">
        <v>100</v>
      </c>
      <c r="H162" s="138">
        <v>40.137702727974</v>
      </c>
      <c r="I162" s="138">
        <v>80</v>
      </c>
    </row>
    <row r="163" spans="1:9">
      <c r="A163" s="128">
        <v>162</v>
      </c>
      <c r="B163" s="128" t="s">
        <v>8518</v>
      </c>
      <c r="C163" s="128" t="s">
        <v>4461</v>
      </c>
      <c r="D163" s="128" t="s">
        <v>8560</v>
      </c>
      <c r="E163" s="128" t="s">
        <v>8580</v>
      </c>
      <c r="F163" s="128">
        <v>400</v>
      </c>
      <c r="G163" s="23">
        <v>400</v>
      </c>
      <c r="H163" s="138">
        <v>40.137702727974</v>
      </c>
      <c r="I163" s="138">
        <v>320</v>
      </c>
    </row>
    <row r="164" spans="1:9">
      <c r="A164" s="128">
        <v>163</v>
      </c>
      <c r="B164" s="128" t="s">
        <v>8518</v>
      </c>
      <c r="C164" s="128" t="s">
        <v>4461</v>
      </c>
      <c r="D164" s="128" t="s">
        <v>8560</v>
      </c>
      <c r="E164" s="128" t="s">
        <v>8581</v>
      </c>
      <c r="F164" s="128">
        <v>315</v>
      </c>
      <c r="G164" s="23">
        <v>315</v>
      </c>
      <c r="H164" s="138">
        <v>40.137702727974</v>
      </c>
      <c r="I164" s="138">
        <v>252</v>
      </c>
    </row>
    <row r="165" spans="1:9">
      <c r="A165" s="128">
        <v>164</v>
      </c>
      <c r="B165" s="128" t="s">
        <v>8518</v>
      </c>
      <c r="C165" s="128" t="s">
        <v>4461</v>
      </c>
      <c r="D165" s="128" t="s">
        <v>8560</v>
      </c>
      <c r="E165" s="128" t="s">
        <v>8582</v>
      </c>
      <c r="F165" s="128">
        <v>315</v>
      </c>
      <c r="G165" s="23">
        <v>200</v>
      </c>
      <c r="H165" s="138">
        <v>61.4352592775112</v>
      </c>
      <c r="I165" s="138">
        <v>160</v>
      </c>
    </row>
    <row r="166" spans="1:9">
      <c r="A166" s="128">
        <v>165</v>
      </c>
      <c r="B166" s="128" t="s">
        <v>8518</v>
      </c>
      <c r="C166" s="128" t="s">
        <v>4461</v>
      </c>
      <c r="D166" s="128" t="s">
        <v>8560</v>
      </c>
      <c r="E166" s="128" t="s">
        <v>8583</v>
      </c>
      <c r="F166" s="128">
        <v>250</v>
      </c>
      <c r="G166" s="23">
        <v>250</v>
      </c>
      <c r="H166" s="138">
        <v>40.137702727974</v>
      </c>
      <c r="I166" s="138">
        <v>200</v>
      </c>
    </row>
    <row r="167" spans="1:9">
      <c r="A167" s="128">
        <v>166</v>
      </c>
      <c r="B167" s="128" t="s">
        <v>8518</v>
      </c>
      <c r="C167" s="128" t="s">
        <v>4461</v>
      </c>
      <c r="D167" s="128" t="s">
        <v>8560</v>
      </c>
      <c r="E167" s="128" t="s">
        <v>8584</v>
      </c>
      <c r="F167" s="128">
        <v>400</v>
      </c>
      <c r="G167" s="23">
        <v>400</v>
      </c>
      <c r="H167" s="138">
        <v>61.4352592775112</v>
      </c>
      <c r="I167" s="138">
        <v>320</v>
      </c>
    </row>
    <row r="168" spans="1:9">
      <c r="A168" s="128">
        <v>167</v>
      </c>
      <c r="B168" s="128" t="s">
        <v>8518</v>
      </c>
      <c r="C168" s="128" t="s">
        <v>4461</v>
      </c>
      <c r="D168" s="128" t="s">
        <v>8560</v>
      </c>
      <c r="E168" s="128" t="s">
        <v>8585</v>
      </c>
      <c r="F168" s="128">
        <v>200</v>
      </c>
      <c r="G168" s="23">
        <v>315</v>
      </c>
      <c r="H168" s="138">
        <v>40.137702727974</v>
      </c>
      <c r="I168" s="138">
        <v>252</v>
      </c>
    </row>
    <row r="169" spans="1:9">
      <c r="A169" s="128">
        <v>168</v>
      </c>
      <c r="B169" s="128" t="s">
        <v>8518</v>
      </c>
      <c r="C169" s="128" t="s">
        <v>4461</v>
      </c>
      <c r="D169" s="128" t="s">
        <v>8560</v>
      </c>
      <c r="E169" s="128" t="s">
        <v>8586</v>
      </c>
      <c r="F169" s="128">
        <v>200</v>
      </c>
      <c r="G169" s="23">
        <v>200</v>
      </c>
      <c r="H169" s="138">
        <v>49.1482074220089</v>
      </c>
      <c r="I169" s="138">
        <v>160</v>
      </c>
    </row>
    <row r="170" spans="1:9">
      <c r="A170" s="128">
        <v>169</v>
      </c>
      <c r="B170" s="128" t="s">
        <v>8518</v>
      </c>
      <c r="C170" s="128" t="s">
        <v>4461</v>
      </c>
      <c r="D170" s="128" t="s">
        <v>8560</v>
      </c>
      <c r="E170" s="128" t="s">
        <v>8587</v>
      </c>
      <c r="F170" s="128">
        <v>200</v>
      </c>
      <c r="G170" s="23">
        <v>200</v>
      </c>
      <c r="H170" s="138">
        <v>49.1482074220089</v>
      </c>
      <c r="I170" s="138">
        <v>160</v>
      </c>
    </row>
    <row r="171" spans="1:9">
      <c r="A171" s="128">
        <v>170</v>
      </c>
      <c r="B171" s="128" t="s">
        <v>8518</v>
      </c>
      <c r="C171" s="128" t="s">
        <v>4461</v>
      </c>
      <c r="D171" s="128" t="s">
        <v>8560</v>
      </c>
      <c r="E171" s="128" t="s">
        <v>8588</v>
      </c>
      <c r="F171" s="128">
        <v>315</v>
      </c>
      <c r="G171" s="23">
        <v>315</v>
      </c>
      <c r="H171" s="138">
        <v>61.4352592775112</v>
      </c>
      <c r="I171" s="138">
        <v>252</v>
      </c>
    </row>
    <row r="172" spans="1:9">
      <c r="A172" s="128">
        <v>171</v>
      </c>
      <c r="B172" s="128" t="s">
        <v>8518</v>
      </c>
      <c r="C172" s="128" t="s">
        <v>4461</v>
      </c>
      <c r="D172" s="128" t="s">
        <v>8560</v>
      </c>
      <c r="E172" s="128" t="s">
        <v>8589</v>
      </c>
      <c r="F172" s="128">
        <v>315</v>
      </c>
      <c r="G172" s="23">
        <v>315</v>
      </c>
      <c r="H172" s="138">
        <v>61.4352592775112</v>
      </c>
      <c r="I172" s="138">
        <v>252</v>
      </c>
    </row>
    <row r="173" spans="1:9">
      <c r="A173" s="128">
        <v>172</v>
      </c>
      <c r="B173" s="128" t="s">
        <v>8518</v>
      </c>
      <c r="C173" s="128" t="s">
        <v>4461</v>
      </c>
      <c r="D173" s="128" t="s">
        <v>8560</v>
      </c>
      <c r="E173" s="128" t="s">
        <v>8590</v>
      </c>
      <c r="F173" s="128">
        <v>200</v>
      </c>
      <c r="G173" s="23">
        <v>100</v>
      </c>
      <c r="H173" s="138">
        <v>49.1482074220089</v>
      </c>
      <c r="I173" s="138">
        <v>80</v>
      </c>
    </row>
    <row r="174" spans="1:9">
      <c r="A174" s="128">
        <v>173</v>
      </c>
      <c r="B174" s="128" t="s">
        <v>8518</v>
      </c>
      <c r="C174" s="128" t="s">
        <v>4461</v>
      </c>
      <c r="D174" s="128" t="s">
        <v>8560</v>
      </c>
      <c r="E174" s="128" t="s">
        <v>8591</v>
      </c>
      <c r="F174" s="128">
        <v>200</v>
      </c>
      <c r="G174" s="23">
        <v>100</v>
      </c>
      <c r="H174" s="138">
        <v>60.4614272230388</v>
      </c>
      <c r="I174" s="138">
        <v>80</v>
      </c>
    </row>
    <row r="175" spans="1:9">
      <c r="A175" s="128">
        <v>174</v>
      </c>
      <c r="B175" s="128" t="s">
        <v>8518</v>
      </c>
      <c r="C175" s="128" t="s">
        <v>4461</v>
      </c>
      <c r="D175" s="128" t="s">
        <v>8560</v>
      </c>
      <c r="E175" s="128" t="s">
        <v>8592</v>
      </c>
      <c r="F175" s="128">
        <v>500</v>
      </c>
      <c r="G175" s="23">
        <v>315</v>
      </c>
      <c r="H175" s="138">
        <v>71.6744691570964</v>
      </c>
      <c r="I175" s="138">
        <v>252</v>
      </c>
    </row>
    <row r="176" spans="1:9">
      <c r="A176" s="128">
        <v>175</v>
      </c>
      <c r="B176" s="128" t="s">
        <v>8518</v>
      </c>
      <c r="C176" s="128" t="s">
        <v>4461</v>
      </c>
      <c r="D176" s="128" t="s">
        <v>8560</v>
      </c>
      <c r="E176" s="128" t="s">
        <v>8593</v>
      </c>
      <c r="F176" s="128">
        <v>200</v>
      </c>
      <c r="G176" s="23">
        <v>200</v>
      </c>
      <c r="H176" s="138">
        <v>51.196049397926</v>
      </c>
      <c r="I176" s="138">
        <v>160</v>
      </c>
    </row>
    <row r="177" spans="1:9">
      <c r="A177" s="128">
        <v>176</v>
      </c>
      <c r="B177" s="128" t="s">
        <v>8518</v>
      </c>
      <c r="C177" s="128" t="s">
        <v>4461</v>
      </c>
      <c r="D177" s="128" t="s">
        <v>8594</v>
      </c>
      <c r="E177" s="128" t="s">
        <v>8595</v>
      </c>
      <c r="F177" s="128">
        <v>315</v>
      </c>
      <c r="G177" s="23">
        <v>315</v>
      </c>
      <c r="H177" s="138">
        <v>109.73952</v>
      </c>
      <c r="I177" s="138">
        <v>252</v>
      </c>
    </row>
    <row r="178" spans="1:9">
      <c r="A178" s="128">
        <v>177</v>
      </c>
      <c r="B178" s="128" t="s">
        <v>8518</v>
      </c>
      <c r="C178" s="128" t="s">
        <v>4461</v>
      </c>
      <c r="D178" s="128" t="s">
        <v>8594</v>
      </c>
      <c r="E178" s="128" t="s">
        <v>8596</v>
      </c>
      <c r="F178" s="128">
        <v>400</v>
      </c>
      <c r="G178" s="23">
        <v>400</v>
      </c>
      <c r="H178" s="138">
        <v>118.88448</v>
      </c>
      <c r="I178" s="138">
        <v>320</v>
      </c>
    </row>
    <row r="179" spans="1:9">
      <c r="A179" s="128">
        <v>178</v>
      </c>
      <c r="B179" s="128" t="s">
        <v>8518</v>
      </c>
      <c r="C179" s="128" t="s">
        <v>4461</v>
      </c>
      <c r="D179" s="128" t="s">
        <v>8594</v>
      </c>
      <c r="E179" s="128" t="s">
        <v>8597</v>
      </c>
      <c r="F179" s="128">
        <v>315</v>
      </c>
      <c r="G179" s="23">
        <v>315</v>
      </c>
      <c r="H179" s="138">
        <v>109.73952</v>
      </c>
      <c r="I179" s="138">
        <v>252</v>
      </c>
    </row>
    <row r="180" spans="1:9">
      <c r="A180" s="128">
        <v>179</v>
      </c>
      <c r="B180" s="128" t="s">
        <v>8518</v>
      </c>
      <c r="C180" s="128" t="s">
        <v>4461</v>
      </c>
      <c r="D180" s="128" t="s">
        <v>8598</v>
      </c>
      <c r="E180" s="128" t="s">
        <v>8599</v>
      </c>
      <c r="F180" s="128">
        <v>315</v>
      </c>
      <c r="G180" s="23">
        <v>315</v>
      </c>
      <c r="H180" s="138">
        <v>73.15968</v>
      </c>
      <c r="I180" s="138">
        <v>252</v>
      </c>
    </row>
    <row r="181" spans="1:9">
      <c r="A181" s="128">
        <v>180</v>
      </c>
      <c r="B181" s="128" t="s">
        <v>8518</v>
      </c>
      <c r="C181" s="128" t="s">
        <v>4461</v>
      </c>
      <c r="D181" s="128" t="s">
        <v>8598</v>
      </c>
      <c r="E181" s="128" t="s">
        <v>8600</v>
      </c>
      <c r="F181" s="128">
        <v>200</v>
      </c>
      <c r="G181" s="23">
        <v>200</v>
      </c>
      <c r="H181" s="138">
        <v>91.4496</v>
      </c>
      <c r="I181" s="138">
        <v>160</v>
      </c>
    </row>
    <row r="182" spans="1:9">
      <c r="A182" s="128">
        <v>181</v>
      </c>
      <c r="B182" s="128" t="s">
        <v>8518</v>
      </c>
      <c r="C182" s="128" t="s">
        <v>4461</v>
      </c>
      <c r="D182" s="128" t="s">
        <v>8598</v>
      </c>
      <c r="E182" s="128" t="s">
        <v>8601</v>
      </c>
      <c r="F182" s="128">
        <v>1000</v>
      </c>
      <c r="G182" s="23">
        <v>1000</v>
      </c>
      <c r="H182" s="138">
        <v>76.208</v>
      </c>
      <c r="I182" s="138">
        <v>800</v>
      </c>
    </row>
    <row r="183" spans="1:9">
      <c r="A183" s="128">
        <v>182</v>
      </c>
      <c r="B183" s="128" t="s">
        <v>8518</v>
      </c>
      <c r="C183" s="128" t="s">
        <v>4461</v>
      </c>
      <c r="D183" s="128" t="s">
        <v>8598</v>
      </c>
      <c r="E183" s="128" t="s">
        <v>8602</v>
      </c>
      <c r="F183" s="128">
        <v>315</v>
      </c>
      <c r="G183" s="23">
        <v>315</v>
      </c>
      <c r="H183" s="138">
        <v>109.73952</v>
      </c>
      <c r="I183" s="138">
        <v>252</v>
      </c>
    </row>
    <row r="184" spans="1:9">
      <c r="A184" s="128">
        <v>183</v>
      </c>
      <c r="B184" s="128" t="s">
        <v>8518</v>
      </c>
      <c r="C184" s="128" t="s">
        <v>4461</v>
      </c>
      <c r="D184" s="128" t="s">
        <v>8598</v>
      </c>
      <c r="E184" s="128" t="s">
        <v>8603</v>
      </c>
      <c r="F184" s="128">
        <v>315</v>
      </c>
      <c r="G184" s="23">
        <v>315</v>
      </c>
      <c r="H184" s="138">
        <v>73.15968</v>
      </c>
      <c r="I184" s="138">
        <v>252</v>
      </c>
    </row>
    <row r="185" spans="1:9">
      <c r="A185" s="128">
        <v>184</v>
      </c>
      <c r="B185" s="128" t="s">
        <v>8518</v>
      </c>
      <c r="C185" s="128" t="s">
        <v>4461</v>
      </c>
      <c r="D185" s="128" t="s">
        <v>8598</v>
      </c>
      <c r="E185" s="128" t="s">
        <v>8604</v>
      </c>
      <c r="F185" s="128">
        <v>400</v>
      </c>
      <c r="G185" s="23">
        <v>400</v>
      </c>
      <c r="H185" s="138">
        <v>91.4496</v>
      </c>
      <c r="I185" s="138">
        <v>320</v>
      </c>
    </row>
    <row r="186" spans="1:9">
      <c r="A186" s="128">
        <v>185</v>
      </c>
      <c r="B186" s="128" t="s">
        <v>8518</v>
      </c>
      <c r="C186" s="128" t="s">
        <v>4461</v>
      </c>
      <c r="D186" s="128" t="s">
        <v>8598</v>
      </c>
      <c r="E186" s="128" t="s">
        <v>8605</v>
      </c>
      <c r="F186" s="128">
        <v>1250</v>
      </c>
      <c r="G186" s="23">
        <v>1250</v>
      </c>
      <c r="H186" s="138">
        <v>76.208</v>
      </c>
      <c r="I186" s="138">
        <v>1000</v>
      </c>
    </row>
    <row r="187" spans="1:9">
      <c r="A187" s="128">
        <v>186</v>
      </c>
      <c r="B187" s="128" t="s">
        <v>8518</v>
      </c>
      <c r="C187" s="128" t="s">
        <v>4461</v>
      </c>
      <c r="D187" s="128" t="s">
        <v>8598</v>
      </c>
      <c r="E187" s="128" t="s">
        <v>8606</v>
      </c>
      <c r="F187" s="128">
        <v>1250</v>
      </c>
      <c r="G187" s="23">
        <v>1250</v>
      </c>
      <c r="H187" s="138">
        <v>76.208</v>
      </c>
      <c r="I187" s="138">
        <v>1000</v>
      </c>
    </row>
    <row r="188" spans="1:9">
      <c r="A188" s="128">
        <v>187</v>
      </c>
      <c r="B188" s="128" t="s">
        <v>8518</v>
      </c>
      <c r="C188" s="128" t="s">
        <v>4461</v>
      </c>
      <c r="D188" s="128" t="s">
        <v>8607</v>
      </c>
      <c r="E188" s="128" t="s">
        <v>8608</v>
      </c>
      <c r="F188" s="128">
        <v>315</v>
      </c>
      <c r="G188" s="23">
        <v>400</v>
      </c>
      <c r="H188" s="138">
        <v>82.7691541644802</v>
      </c>
      <c r="I188" s="138">
        <v>320</v>
      </c>
    </row>
    <row r="189" spans="1:9">
      <c r="A189" s="128">
        <v>188</v>
      </c>
      <c r="B189" s="128" t="s">
        <v>8518</v>
      </c>
      <c r="C189" s="128" t="s">
        <v>4461</v>
      </c>
      <c r="D189" s="128" t="s">
        <v>8607</v>
      </c>
      <c r="E189" s="128" t="s">
        <v>8609</v>
      </c>
      <c r="F189" s="128">
        <v>1250</v>
      </c>
      <c r="G189" s="23">
        <v>1250</v>
      </c>
      <c r="H189" s="138">
        <v>108.059729048071</v>
      </c>
      <c r="I189" s="138">
        <v>1000</v>
      </c>
    </row>
    <row r="190" spans="1:9">
      <c r="A190" s="128">
        <v>189</v>
      </c>
      <c r="B190" s="128" t="s">
        <v>8518</v>
      </c>
      <c r="C190" s="128" t="s">
        <v>4461</v>
      </c>
      <c r="D190" s="128" t="s">
        <v>8607</v>
      </c>
      <c r="E190" s="128" t="s">
        <v>8610</v>
      </c>
      <c r="F190" s="128">
        <v>630</v>
      </c>
      <c r="G190" s="23">
        <v>630</v>
      </c>
      <c r="H190" s="138">
        <v>108.059729048071</v>
      </c>
      <c r="I190" s="138">
        <v>504</v>
      </c>
    </row>
    <row r="191" spans="1:9">
      <c r="A191" s="128">
        <v>190</v>
      </c>
      <c r="B191" s="128" t="s">
        <v>8518</v>
      </c>
      <c r="C191" s="128" t="s">
        <v>4461</v>
      </c>
      <c r="D191" s="128" t="s">
        <v>8607</v>
      </c>
      <c r="E191" s="128" t="s">
        <v>8611</v>
      </c>
      <c r="F191" s="128">
        <v>630</v>
      </c>
      <c r="G191" s="23">
        <v>630</v>
      </c>
      <c r="H191" s="138">
        <v>108.059729048071</v>
      </c>
      <c r="I191" s="138">
        <v>504</v>
      </c>
    </row>
    <row r="192" spans="1:9">
      <c r="A192" s="128">
        <v>191</v>
      </c>
      <c r="B192" s="128" t="s">
        <v>8518</v>
      </c>
      <c r="C192" s="128" t="s">
        <v>4461</v>
      </c>
      <c r="D192" s="128" t="s">
        <v>8607</v>
      </c>
      <c r="E192" s="128" t="s">
        <v>8612</v>
      </c>
      <c r="F192" s="128">
        <v>200</v>
      </c>
      <c r="G192" s="23">
        <v>200</v>
      </c>
      <c r="H192" s="138">
        <v>0</v>
      </c>
      <c r="I192" s="138">
        <v>40</v>
      </c>
    </row>
    <row r="193" spans="1:9">
      <c r="A193" s="128">
        <v>192</v>
      </c>
      <c r="B193" s="128" t="s">
        <v>8518</v>
      </c>
      <c r="C193" s="128" t="s">
        <v>4461</v>
      </c>
      <c r="D193" s="128" t="s">
        <v>8607</v>
      </c>
      <c r="E193" s="128" t="s">
        <v>8613</v>
      </c>
      <c r="F193" s="128">
        <v>315</v>
      </c>
      <c r="G193" s="23">
        <v>315</v>
      </c>
      <c r="H193" s="138">
        <v>82.7691541644802</v>
      </c>
      <c r="I193" s="138">
        <v>252</v>
      </c>
    </row>
    <row r="194" spans="1:9">
      <c r="A194" s="128">
        <v>193</v>
      </c>
      <c r="B194" s="128" t="s">
        <v>8518</v>
      </c>
      <c r="C194" s="128" t="s">
        <v>4461</v>
      </c>
      <c r="D194" s="128" t="s">
        <v>8607</v>
      </c>
      <c r="E194" s="128" t="s">
        <v>8614</v>
      </c>
      <c r="F194" s="128">
        <v>1000</v>
      </c>
      <c r="G194" s="23">
        <v>1250</v>
      </c>
      <c r="H194" s="138">
        <v>108.059729048071</v>
      </c>
      <c r="I194" s="138">
        <v>1000</v>
      </c>
    </row>
    <row r="195" spans="1:9">
      <c r="A195" s="128">
        <v>194</v>
      </c>
      <c r="B195" s="128" t="s">
        <v>8518</v>
      </c>
      <c r="C195" s="128" t="s">
        <v>4461</v>
      </c>
      <c r="D195" s="128" t="s">
        <v>8607</v>
      </c>
      <c r="E195" s="128" t="s">
        <v>8615</v>
      </c>
      <c r="F195" s="128">
        <v>2000</v>
      </c>
      <c r="G195" s="23">
        <v>2000</v>
      </c>
      <c r="H195" s="138">
        <v>108.059729048071</v>
      </c>
      <c r="I195" s="138">
        <v>1600</v>
      </c>
    </row>
    <row r="196" spans="1:9">
      <c r="A196" s="128">
        <v>195</v>
      </c>
      <c r="B196" s="128" t="s">
        <v>8518</v>
      </c>
      <c r="C196" s="128" t="s">
        <v>4461</v>
      </c>
      <c r="D196" s="128" t="s">
        <v>8607</v>
      </c>
      <c r="E196" s="128" t="s">
        <v>8616</v>
      </c>
      <c r="F196" s="128">
        <v>2000</v>
      </c>
      <c r="G196" s="23">
        <v>2000</v>
      </c>
      <c r="H196" s="138">
        <v>108.059729048071</v>
      </c>
      <c r="I196" s="138">
        <v>1600</v>
      </c>
    </row>
    <row r="197" spans="1:9">
      <c r="A197" s="128">
        <v>196</v>
      </c>
      <c r="B197" s="128" t="s">
        <v>8518</v>
      </c>
      <c r="C197" s="128" t="s">
        <v>4461</v>
      </c>
      <c r="D197" s="128" t="s">
        <v>8607</v>
      </c>
      <c r="E197" s="128" t="s">
        <v>8617</v>
      </c>
      <c r="F197" s="128">
        <v>1000</v>
      </c>
      <c r="G197" s="23">
        <v>1000</v>
      </c>
      <c r="H197" s="138">
        <v>108.059729048071</v>
      </c>
      <c r="I197" s="138">
        <v>800</v>
      </c>
    </row>
    <row r="198" spans="1:9">
      <c r="A198" s="128">
        <v>197</v>
      </c>
      <c r="B198" s="128" t="s">
        <v>8518</v>
      </c>
      <c r="C198" s="128" t="s">
        <v>4461</v>
      </c>
      <c r="D198" s="128" t="s">
        <v>8607</v>
      </c>
      <c r="E198" s="128" t="s">
        <v>8618</v>
      </c>
      <c r="F198" s="128">
        <v>630</v>
      </c>
      <c r="G198" s="23">
        <v>630</v>
      </c>
      <c r="H198" s="138">
        <v>108.059729048071</v>
      </c>
      <c r="I198" s="138">
        <v>504</v>
      </c>
    </row>
    <row r="199" spans="1:9">
      <c r="A199" s="128">
        <v>198</v>
      </c>
      <c r="B199" s="128" t="s">
        <v>8518</v>
      </c>
      <c r="C199" s="128" t="s">
        <v>4461</v>
      </c>
      <c r="D199" s="128" t="s">
        <v>8607</v>
      </c>
      <c r="E199" s="128" t="s">
        <v>8619</v>
      </c>
      <c r="F199" s="128">
        <v>800</v>
      </c>
      <c r="G199" s="23">
        <v>800</v>
      </c>
      <c r="H199" s="138">
        <v>108.059729048071</v>
      </c>
      <c r="I199" s="138">
        <v>640</v>
      </c>
    </row>
    <row r="200" spans="1:9">
      <c r="A200" s="128">
        <v>199</v>
      </c>
      <c r="B200" s="128" t="s">
        <v>8518</v>
      </c>
      <c r="C200" s="128" t="s">
        <v>4461</v>
      </c>
      <c r="D200" s="128" t="s">
        <v>8607</v>
      </c>
      <c r="E200" s="128" t="s">
        <v>8620</v>
      </c>
      <c r="F200" s="128">
        <v>1250</v>
      </c>
      <c r="G200" s="23">
        <v>1250</v>
      </c>
      <c r="H200" s="138">
        <v>108.059729048071</v>
      </c>
      <c r="I200" s="138">
        <v>1000</v>
      </c>
    </row>
    <row r="201" spans="1:9">
      <c r="A201" s="128">
        <v>200</v>
      </c>
      <c r="B201" s="128" t="s">
        <v>8518</v>
      </c>
      <c r="C201" s="128" t="s">
        <v>4461</v>
      </c>
      <c r="D201" s="128" t="s">
        <v>8607</v>
      </c>
      <c r="E201" s="128" t="s">
        <v>8621</v>
      </c>
      <c r="F201" s="128">
        <v>1250</v>
      </c>
      <c r="G201" s="23">
        <v>1250</v>
      </c>
      <c r="H201" s="138">
        <v>108.059729048071</v>
      </c>
      <c r="I201" s="138">
        <v>1000</v>
      </c>
    </row>
    <row r="202" spans="1:9">
      <c r="A202" s="128">
        <v>201</v>
      </c>
      <c r="B202" s="128" t="s">
        <v>8518</v>
      </c>
      <c r="C202" s="128" t="s">
        <v>4461</v>
      </c>
      <c r="D202" s="128" t="s">
        <v>8607</v>
      </c>
      <c r="E202" s="128" t="s">
        <v>8622</v>
      </c>
      <c r="F202" s="128">
        <v>1250</v>
      </c>
      <c r="G202" s="23">
        <v>1250</v>
      </c>
      <c r="H202" s="138">
        <v>108.059729048071</v>
      </c>
      <c r="I202" s="138">
        <v>1000</v>
      </c>
    </row>
    <row r="203" spans="1:9">
      <c r="A203" s="128">
        <v>202</v>
      </c>
      <c r="B203" s="128" t="s">
        <v>8518</v>
      </c>
      <c r="C203" s="128" t="s">
        <v>4461</v>
      </c>
      <c r="D203" s="128" t="s">
        <v>8607</v>
      </c>
      <c r="E203" s="128" t="s">
        <v>8623</v>
      </c>
      <c r="F203" s="128">
        <v>2000</v>
      </c>
      <c r="G203" s="23">
        <v>2000</v>
      </c>
      <c r="H203" s="138">
        <v>108.059729048071</v>
      </c>
      <c r="I203" s="138">
        <v>1600</v>
      </c>
    </row>
    <row r="204" spans="1:9">
      <c r="A204" s="128">
        <v>203</v>
      </c>
      <c r="B204" s="128" t="s">
        <v>8518</v>
      </c>
      <c r="C204" s="128" t="s">
        <v>4461</v>
      </c>
      <c r="D204" s="128" t="s">
        <v>8607</v>
      </c>
      <c r="E204" s="128" t="s">
        <v>8624</v>
      </c>
      <c r="F204" s="128">
        <v>2000</v>
      </c>
      <c r="G204" s="23">
        <v>1250</v>
      </c>
      <c r="H204" s="138">
        <v>108.059729048071</v>
      </c>
      <c r="I204" s="138">
        <v>1000</v>
      </c>
    </row>
    <row r="205" spans="1:9">
      <c r="A205" s="128">
        <v>204</v>
      </c>
      <c r="B205" s="128" t="s">
        <v>8518</v>
      </c>
      <c r="C205" s="128" t="s">
        <v>4461</v>
      </c>
      <c r="D205" s="128" t="s">
        <v>8625</v>
      </c>
      <c r="E205" s="128" t="s">
        <v>8626</v>
      </c>
      <c r="F205" s="128">
        <v>400</v>
      </c>
      <c r="G205" s="23">
        <v>315</v>
      </c>
      <c r="H205" s="138">
        <v>73.15968</v>
      </c>
      <c r="I205" s="138">
        <v>252</v>
      </c>
    </row>
    <row r="206" spans="1:9">
      <c r="A206" s="128">
        <v>205</v>
      </c>
      <c r="B206" s="128" t="s">
        <v>8518</v>
      </c>
      <c r="C206" s="128" t="s">
        <v>4461</v>
      </c>
      <c r="D206" s="128" t="s">
        <v>8625</v>
      </c>
      <c r="E206" s="128" t="s">
        <v>8627</v>
      </c>
      <c r="F206" s="128">
        <v>1000</v>
      </c>
      <c r="G206" s="23">
        <v>1000</v>
      </c>
      <c r="H206" s="138">
        <v>0</v>
      </c>
      <c r="I206" s="138">
        <v>0</v>
      </c>
    </row>
    <row r="207" spans="1:9">
      <c r="A207" s="128">
        <v>206</v>
      </c>
      <c r="B207" s="128" t="s">
        <v>8518</v>
      </c>
      <c r="C207" s="128" t="s">
        <v>4461</v>
      </c>
      <c r="D207" s="128" t="s">
        <v>8625</v>
      </c>
      <c r="E207" s="128" t="s">
        <v>8628</v>
      </c>
      <c r="F207" s="128">
        <v>1000</v>
      </c>
      <c r="G207" s="23">
        <v>1000</v>
      </c>
      <c r="H207" s="138">
        <v>0</v>
      </c>
      <c r="I207" s="138">
        <v>0</v>
      </c>
    </row>
    <row r="208" spans="1:9">
      <c r="A208" s="128">
        <v>207</v>
      </c>
      <c r="B208" s="128" t="s">
        <v>8518</v>
      </c>
      <c r="C208" s="128" t="s">
        <v>4461</v>
      </c>
      <c r="D208" s="128" t="s">
        <v>8625</v>
      </c>
      <c r="E208" s="128" t="s">
        <v>8629</v>
      </c>
      <c r="F208" s="128">
        <v>400</v>
      </c>
      <c r="G208" s="23">
        <v>400</v>
      </c>
      <c r="H208" s="138">
        <v>0</v>
      </c>
      <c r="I208" s="138">
        <v>180</v>
      </c>
    </row>
    <row r="209" spans="1:9">
      <c r="A209" s="128">
        <v>208</v>
      </c>
      <c r="B209" s="128" t="s">
        <v>8518</v>
      </c>
      <c r="C209" s="128" t="s">
        <v>4461</v>
      </c>
      <c r="D209" s="128" t="s">
        <v>8625</v>
      </c>
      <c r="E209" s="128" t="s">
        <v>8630</v>
      </c>
      <c r="F209" s="128">
        <v>200</v>
      </c>
      <c r="G209" s="23">
        <v>200</v>
      </c>
      <c r="H209" s="138">
        <v>109.73952</v>
      </c>
      <c r="I209" s="138">
        <v>160</v>
      </c>
    </row>
    <row r="210" spans="1:9">
      <c r="A210" s="128">
        <v>209</v>
      </c>
      <c r="B210" s="128" t="s">
        <v>8518</v>
      </c>
      <c r="C210" s="128" t="s">
        <v>4461</v>
      </c>
      <c r="D210" s="128" t="s">
        <v>8625</v>
      </c>
      <c r="E210" s="128" t="s">
        <v>8631</v>
      </c>
      <c r="F210" s="128">
        <v>315</v>
      </c>
      <c r="G210" s="23">
        <v>200</v>
      </c>
      <c r="H210" s="138">
        <v>109.73952</v>
      </c>
      <c r="I210" s="138">
        <v>160</v>
      </c>
    </row>
    <row r="211" spans="1:9">
      <c r="A211" s="128">
        <v>210</v>
      </c>
      <c r="B211" s="128" t="s">
        <v>8518</v>
      </c>
      <c r="C211" s="128" t="s">
        <v>4461</v>
      </c>
      <c r="D211" s="128" t="s">
        <v>8625</v>
      </c>
      <c r="E211" s="128" t="s">
        <v>8632</v>
      </c>
      <c r="F211" s="128">
        <v>315</v>
      </c>
      <c r="G211" s="23">
        <v>315</v>
      </c>
      <c r="H211" s="138">
        <v>45.0912</v>
      </c>
      <c r="I211" s="138">
        <v>190.4</v>
      </c>
    </row>
    <row r="212" spans="1:9">
      <c r="A212" s="128">
        <v>211</v>
      </c>
      <c r="B212" s="128" t="s">
        <v>8518</v>
      </c>
      <c r="C212" s="128" t="s">
        <v>4461</v>
      </c>
      <c r="D212" s="128" t="s">
        <v>8625</v>
      </c>
      <c r="E212" s="128" t="s">
        <v>8633</v>
      </c>
      <c r="F212" s="128">
        <v>315</v>
      </c>
      <c r="G212" s="23">
        <v>200</v>
      </c>
      <c r="H212" s="138">
        <v>73.15968</v>
      </c>
      <c r="I212" s="138">
        <v>160</v>
      </c>
    </row>
    <row r="213" spans="1:9">
      <c r="A213" s="128">
        <v>212</v>
      </c>
      <c r="B213" s="128" t="s">
        <v>8518</v>
      </c>
      <c r="C213" s="128" t="s">
        <v>4461</v>
      </c>
      <c r="D213" s="128" t="s">
        <v>8625</v>
      </c>
      <c r="E213" s="128" t="s">
        <v>8634</v>
      </c>
      <c r="F213" s="128">
        <v>400</v>
      </c>
      <c r="G213" s="23">
        <v>400</v>
      </c>
      <c r="H213" s="138">
        <v>6.91391999999999</v>
      </c>
      <c r="I213" s="138">
        <v>80</v>
      </c>
    </row>
    <row r="214" spans="1:9">
      <c r="A214" s="128">
        <v>213</v>
      </c>
      <c r="B214" s="128" t="s">
        <v>8518</v>
      </c>
      <c r="C214" s="128" t="s">
        <v>4461</v>
      </c>
      <c r="D214" s="128" t="s">
        <v>8625</v>
      </c>
      <c r="E214" s="128" t="s">
        <v>8635</v>
      </c>
      <c r="F214" s="128">
        <v>315</v>
      </c>
      <c r="G214" s="23">
        <v>400</v>
      </c>
      <c r="H214" s="138">
        <v>109.73952</v>
      </c>
      <c r="I214" s="138">
        <v>320</v>
      </c>
    </row>
    <row r="215" spans="1:9">
      <c r="A215" s="128">
        <v>214</v>
      </c>
      <c r="B215" s="128" t="s">
        <v>8518</v>
      </c>
      <c r="C215" s="128" t="s">
        <v>4461</v>
      </c>
      <c r="D215" s="128" t="s">
        <v>8625</v>
      </c>
      <c r="E215" s="128" t="s">
        <v>8636</v>
      </c>
      <c r="F215" s="128">
        <v>315</v>
      </c>
      <c r="G215" s="23">
        <v>400</v>
      </c>
      <c r="H215" s="138">
        <v>109.73952</v>
      </c>
      <c r="I215" s="138">
        <v>320</v>
      </c>
    </row>
    <row r="216" spans="1:9">
      <c r="A216" s="128">
        <v>215</v>
      </c>
      <c r="B216" s="128" t="s">
        <v>8518</v>
      </c>
      <c r="C216" s="128" t="s">
        <v>4461</v>
      </c>
      <c r="D216" s="128" t="s">
        <v>8625</v>
      </c>
      <c r="E216" s="128" t="s">
        <v>8637</v>
      </c>
      <c r="F216" s="128">
        <v>400</v>
      </c>
      <c r="G216" s="23">
        <v>400</v>
      </c>
      <c r="H216" s="138">
        <v>109.73952</v>
      </c>
      <c r="I216" s="138">
        <v>320</v>
      </c>
    </row>
    <row r="217" spans="1:9">
      <c r="A217" s="128">
        <v>216</v>
      </c>
      <c r="B217" s="128" t="s">
        <v>8518</v>
      </c>
      <c r="C217" s="128" t="s">
        <v>4461</v>
      </c>
      <c r="D217" s="128" t="s">
        <v>8625</v>
      </c>
      <c r="E217" s="128" t="s">
        <v>8638</v>
      </c>
      <c r="F217" s="128">
        <v>315</v>
      </c>
      <c r="G217" s="23">
        <v>315</v>
      </c>
      <c r="H217" s="138">
        <v>109.73952</v>
      </c>
      <c r="I217" s="138">
        <v>252</v>
      </c>
    </row>
    <row r="218" spans="1:9">
      <c r="A218" s="128">
        <v>217</v>
      </c>
      <c r="B218" s="128" t="s">
        <v>8518</v>
      </c>
      <c r="C218" s="128" t="s">
        <v>4461</v>
      </c>
      <c r="D218" s="128" t="s">
        <v>8625</v>
      </c>
      <c r="E218" s="128" t="s">
        <v>8639</v>
      </c>
      <c r="F218" s="128">
        <v>400</v>
      </c>
      <c r="G218" s="23">
        <v>400</v>
      </c>
      <c r="H218" s="138">
        <v>73.15968</v>
      </c>
      <c r="I218" s="138">
        <v>320</v>
      </c>
    </row>
    <row r="219" spans="1:9">
      <c r="A219" s="128">
        <v>218</v>
      </c>
      <c r="B219" s="128" t="s">
        <v>8518</v>
      </c>
      <c r="C219" s="128" t="s">
        <v>4461</v>
      </c>
      <c r="D219" s="128" t="s">
        <v>8625</v>
      </c>
      <c r="E219" s="128" t="s">
        <v>8640</v>
      </c>
      <c r="F219" s="128">
        <v>315</v>
      </c>
      <c r="G219" s="23">
        <v>315</v>
      </c>
      <c r="H219" s="138">
        <v>109.73952</v>
      </c>
      <c r="I219" s="138">
        <v>252</v>
      </c>
    </row>
    <row r="220" spans="1:9">
      <c r="A220" s="128">
        <v>219</v>
      </c>
      <c r="B220" s="128" t="s">
        <v>8518</v>
      </c>
      <c r="C220" s="128" t="s">
        <v>4461</v>
      </c>
      <c r="D220" s="128" t="s">
        <v>8625</v>
      </c>
      <c r="E220" s="128" t="s">
        <v>8641</v>
      </c>
      <c r="F220" s="128">
        <v>200</v>
      </c>
      <c r="G220" s="23">
        <v>200</v>
      </c>
      <c r="H220" s="138">
        <v>59.747072</v>
      </c>
      <c r="I220" s="138">
        <v>160</v>
      </c>
    </row>
    <row r="221" spans="1:9">
      <c r="A221" s="128">
        <v>220</v>
      </c>
      <c r="B221" s="128" t="s">
        <v>8518</v>
      </c>
      <c r="C221" s="128" t="s">
        <v>4461</v>
      </c>
      <c r="D221" s="128" t="s">
        <v>8625</v>
      </c>
      <c r="E221" s="128" t="s">
        <v>8642</v>
      </c>
      <c r="F221" s="128">
        <v>400</v>
      </c>
      <c r="G221" s="23">
        <v>400</v>
      </c>
      <c r="H221" s="138">
        <v>106.6912</v>
      </c>
      <c r="I221" s="138">
        <v>320</v>
      </c>
    </row>
    <row r="222" spans="1:9">
      <c r="A222" s="128">
        <v>221</v>
      </c>
      <c r="B222" s="128" t="s">
        <v>8518</v>
      </c>
      <c r="C222" s="128" t="s">
        <v>4461</v>
      </c>
      <c r="D222" s="128" t="s">
        <v>8625</v>
      </c>
      <c r="E222" s="128" t="s">
        <v>8643</v>
      </c>
      <c r="F222" s="128">
        <v>315</v>
      </c>
      <c r="G222" s="23">
        <v>315</v>
      </c>
      <c r="H222" s="138">
        <v>59.747072</v>
      </c>
      <c r="I222" s="138">
        <v>252</v>
      </c>
    </row>
    <row r="223" spans="1:9">
      <c r="A223" s="128">
        <v>222</v>
      </c>
      <c r="B223" s="128" t="s">
        <v>8518</v>
      </c>
      <c r="C223" s="128" t="s">
        <v>4461</v>
      </c>
      <c r="D223" s="128" t="s">
        <v>8625</v>
      </c>
      <c r="E223" s="128" t="s">
        <v>8644</v>
      </c>
      <c r="F223" s="128">
        <v>315</v>
      </c>
      <c r="G223" s="23">
        <v>315</v>
      </c>
      <c r="H223" s="138">
        <v>48.77312</v>
      </c>
      <c r="I223" s="138">
        <v>252</v>
      </c>
    </row>
    <row r="224" spans="1:9">
      <c r="A224" s="128">
        <v>223</v>
      </c>
      <c r="B224" s="128" t="s">
        <v>8518</v>
      </c>
      <c r="C224" s="128" t="s">
        <v>4461</v>
      </c>
      <c r="D224" s="128" t="s">
        <v>8625</v>
      </c>
      <c r="E224" s="128" t="s">
        <v>8645</v>
      </c>
      <c r="F224" s="128">
        <v>250</v>
      </c>
      <c r="G224" s="23">
        <v>250</v>
      </c>
      <c r="H224" s="138">
        <v>91.4496</v>
      </c>
      <c r="I224" s="138">
        <v>200</v>
      </c>
    </row>
    <row r="225" spans="1:9">
      <c r="A225" s="128">
        <v>224</v>
      </c>
      <c r="B225" s="128" t="s">
        <v>8518</v>
      </c>
      <c r="C225" s="128" t="s">
        <v>4461</v>
      </c>
      <c r="D225" s="128" t="s">
        <v>8625</v>
      </c>
      <c r="E225" s="128" t="s">
        <v>8646</v>
      </c>
      <c r="F225" s="128">
        <v>200</v>
      </c>
      <c r="G225" s="23">
        <v>200</v>
      </c>
      <c r="H225" s="138">
        <v>51.4496</v>
      </c>
      <c r="I225" s="138">
        <v>160</v>
      </c>
    </row>
    <row r="226" spans="1:9">
      <c r="A226" s="128">
        <v>225</v>
      </c>
      <c r="B226" s="128" t="s">
        <v>8518</v>
      </c>
      <c r="C226" s="128" t="s">
        <v>4461</v>
      </c>
      <c r="D226" s="128" t="s">
        <v>8625</v>
      </c>
      <c r="E226" s="128" t="s">
        <v>8647</v>
      </c>
      <c r="F226" s="128">
        <v>200</v>
      </c>
      <c r="G226" s="23">
        <v>200</v>
      </c>
      <c r="H226" s="138">
        <v>59.747072</v>
      </c>
      <c r="I226" s="138">
        <v>160</v>
      </c>
    </row>
    <row r="227" spans="1:9">
      <c r="A227" s="128">
        <v>226</v>
      </c>
      <c r="B227" s="128" t="s">
        <v>8518</v>
      </c>
      <c r="C227" s="128" t="s">
        <v>4461</v>
      </c>
      <c r="D227" s="128" t="s">
        <v>8648</v>
      </c>
      <c r="E227" s="128" t="s">
        <v>8649</v>
      </c>
      <c r="F227" s="128">
        <v>315</v>
      </c>
      <c r="G227" s="23">
        <v>200</v>
      </c>
      <c r="H227" s="138">
        <v>73.15968</v>
      </c>
      <c r="I227" s="138">
        <v>160</v>
      </c>
    </row>
    <row r="228" spans="1:9">
      <c r="A228" s="128">
        <v>227</v>
      </c>
      <c r="B228" s="128" t="s">
        <v>8518</v>
      </c>
      <c r="C228" s="128" t="s">
        <v>4461</v>
      </c>
      <c r="D228" s="128" t="s">
        <v>8648</v>
      </c>
      <c r="E228" s="128" t="s">
        <v>8650</v>
      </c>
      <c r="F228" s="128">
        <v>200</v>
      </c>
      <c r="G228" s="23">
        <v>200</v>
      </c>
      <c r="H228" s="138">
        <v>59.747072</v>
      </c>
      <c r="I228" s="138">
        <v>160</v>
      </c>
    </row>
    <row r="229" spans="1:9">
      <c r="A229" s="128">
        <v>228</v>
      </c>
      <c r="B229" s="128" t="s">
        <v>8518</v>
      </c>
      <c r="C229" s="128" t="s">
        <v>4461</v>
      </c>
      <c r="D229" s="128" t="s">
        <v>8648</v>
      </c>
      <c r="E229" s="128" t="s">
        <v>8651</v>
      </c>
      <c r="F229" s="128">
        <v>315</v>
      </c>
      <c r="G229" s="23">
        <v>315</v>
      </c>
      <c r="H229" s="138">
        <v>124.60928</v>
      </c>
      <c r="I229" s="138">
        <v>212</v>
      </c>
    </row>
    <row r="230" spans="1:9">
      <c r="A230" s="128">
        <v>229</v>
      </c>
      <c r="B230" s="128" t="s">
        <v>8518</v>
      </c>
      <c r="C230" s="128" t="s">
        <v>4461</v>
      </c>
      <c r="D230" s="128" t="s">
        <v>8648</v>
      </c>
      <c r="E230" s="128" t="s">
        <v>8652</v>
      </c>
      <c r="F230" s="128">
        <v>400</v>
      </c>
      <c r="G230" s="23">
        <v>400</v>
      </c>
      <c r="H230" s="138">
        <v>85.35296</v>
      </c>
      <c r="I230" s="138">
        <v>320</v>
      </c>
    </row>
    <row r="231" spans="1:9">
      <c r="A231" s="128">
        <v>230</v>
      </c>
      <c r="B231" s="128" t="s">
        <v>8518</v>
      </c>
      <c r="C231" s="128" t="s">
        <v>4461</v>
      </c>
      <c r="D231" s="128" t="s">
        <v>8648</v>
      </c>
      <c r="E231" s="128" t="s">
        <v>8653</v>
      </c>
      <c r="F231" s="128">
        <v>315</v>
      </c>
      <c r="G231" s="23">
        <v>315</v>
      </c>
      <c r="H231" s="138">
        <v>73.15968</v>
      </c>
      <c r="I231" s="138">
        <v>252</v>
      </c>
    </row>
    <row r="232" spans="1:9">
      <c r="A232" s="128">
        <v>231</v>
      </c>
      <c r="B232" s="128" t="s">
        <v>8518</v>
      </c>
      <c r="C232" s="128" t="s">
        <v>4461</v>
      </c>
      <c r="D232" s="128" t="s">
        <v>8648</v>
      </c>
      <c r="E232" s="128" t="s">
        <v>8654</v>
      </c>
      <c r="F232" s="128">
        <v>315</v>
      </c>
      <c r="G232" s="23">
        <v>315</v>
      </c>
      <c r="H232" s="138">
        <v>164.60928</v>
      </c>
      <c r="I232" s="138">
        <v>252</v>
      </c>
    </row>
    <row r="233" spans="1:9">
      <c r="A233" s="128">
        <v>232</v>
      </c>
      <c r="B233" s="128" t="s">
        <v>8518</v>
      </c>
      <c r="C233" s="128" t="s">
        <v>4461</v>
      </c>
      <c r="D233" s="128" t="s">
        <v>8648</v>
      </c>
      <c r="E233" s="128" t="s">
        <v>8655</v>
      </c>
      <c r="F233" s="128">
        <v>315</v>
      </c>
      <c r="G233" s="23">
        <v>315</v>
      </c>
      <c r="H233" s="138">
        <v>73.15968</v>
      </c>
      <c r="I233" s="138">
        <v>252</v>
      </c>
    </row>
    <row r="234" spans="1:9">
      <c r="A234" s="128">
        <v>233</v>
      </c>
      <c r="B234" s="128" t="s">
        <v>8518</v>
      </c>
      <c r="C234" s="128" t="s">
        <v>4461</v>
      </c>
      <c r="D234" s="128" t="s">
        <v>8648</v>
      </c>
      <c r="E234" s="128" t="s">
        <v>8656</v>
      </c>
      <c r="F234" s="128">
        <v>315</v>
      </c>
      <c r="G234" s="23">
        <v>315</v>
      </c>
      <c r="H234" s="138">
        <v>73.15968</v>
      </c>
      <c r="I234" s="138">
        <v>252</v>
      </c>
    </row>
    <row r="235" spans="1:9">
      <c r="A235" s="128">
        <v>234</v>
      </c>
      <c r="B235" s="128" t="s">
        <v>8518</v>
      </c>
      <c r="C235" s="128" t="s">
        <v>4461</v>
      </c>
      <c r="D235" s="128" t="s">
        <v>8648</v>
      </c>
      <c r="E235" s="128" t="s">
        <v>8657</v>
      </c>
      <c r="F235" s="128">
        <v>315</v>
      </c>
      <c r="G235" s="23">
        <v>315</v>
      </c>
      <c r="H235" s="138">
        <v>80.35296</v>
      </c>
      <c r="I235" s="138">
        <v>247</v>
      </c>
    </row>
    <row r="236" spans="1:9">
      <c r="A236" s="128">
        <v>235</v>
      </c>
      <c r="B236" s="128" t="s">
        <v>8518</v>
      </c>
      <c r="C236" s="128" t="s">
        <v>4461</v>
      </c>
      <c r="D236" s="128" t="s">
        <v>8648</v>
      </c>
      <c r="E236" s="128" t="s">
        <v>8658</v>
      </c>
      <c r="F236" s="128">
        <v>400</v>
      </c>
      <c r="G236" s="23">
        <v>400</v>
      </c>
      <c r="H236" s="138">
        <v>129.60928</v>
      </c>
      <c r="I236" s="138">
        <v>285</v>
      </c>
    </row>
    <row r="237" spans="1:9">
      <c r="A237" s="128">
        <v>236</v>
      </c>
      <c r="B237" s="128" t="s">
        <v>8518</v>
      </c>
      <c r="C237" s="128" t="s">
        <v>4461</v>
      </c>
      <c r="D237" s="128" t="s">
        <v>8648</v>
      </c>
      <c r="E237" s="128" t="s">
        <v>8659</v>
      </c>
      <c r="F237" s="128">
        <v>315</v>
      </c>
      <c r="G237" s="23">
        <v>315</v>
      </c>
      <c r="H237" s="138">
        <v>91.4496</v>
      </c>
      <c r="I237" s="138">
        <v>252</v>
      </c>
    </row>
    <row r="238" spans="1:9">
      <c r="A238" s="128">
        <v>237</v>
      </c>
      <c r="B238" s="128" t="s">
        <v>8518</v>
      </c>
      <c r="C238" s="128" t="s">
        <v>4461</v>
      </c>
      <c r="D238" s="128" t="s">
        <v>8648</v>
      </c>
      <c r="E238" s="128" t="s">
        <v>8660</v>
      </c>
      <c r="F238" s="128">
        <v>200</v>
      </c>
      <c r="G238" s="23">
        <v>160</v>
      </c>
      <c r="H238" s="138">
        <v>59.747072</v>
      </c>
      <c r="I238" s="138">
        <v>128</v>
      </c>
    </row>
    <row r="239" spans="1:9">
      <c r="A239" s="128">
        <v>238</v>
      </c>
      <c r="B239" s="128" t="s">
        <v>8518</v>
      </c>
      <c r="C239" s="128" t="s">
        <v>4461</v>
      </c>
      <c r="D239" s="128" t="s">
        <v>8648</v>
      </c>
      <c r="E239" s="128" t="s">
        <v>8661</v>
      </c>
      <c r="F239" s="128">
        <v>1250</v>
      </c>
      <c r="G239" s="23">
        <v>630</v>
      </c>
      <c r="H239" s="138">
        <v>97.54624</v>
      </c>
      <c r="I239" s="138">
        <v>504</v>
      </c>
    </row>
    <row r="240" spans="1:9">
      <c r="A240" s="128">
        <v>239</v>
      </c>
      <c r="B240" s="128" t="s">
        <v>8518</v>
      </c>
      <c r="C240" s="128" t="s">
        <v>4461</v>
      </c>
      <c r="D240" s="128" t="s">
        <v>8648</v>
      </c>
      <c r="E240" s="128" t="s">
        <v>8662</v>
      </c>
      <c r="F240" s="128">
        <v>1250</v>
      </c>
      <c r="G240" s="23">
        <v>1250</v>
      </c>
      <c r="H240" s="138">
        <v>97.54624</v>
      </c>
      <c r="I240" s="138">
        <v>1000</v>
      </c>
    </row>
    <row r="241" spans="1:9">
      <c r="A241" s="128">
        <v>240</v>
      </c>
      <c r="B241" s="128" t="s">
        <v>8518</v>
      </c>
      <c r="C241" s="128" t="s">
        <v>4461</v>
      </c>
      <c r="D241" s="128" t="s">
        <v>8663</v>
      </c>
      <c r="E241" s="128" t="s">
        <v>8664</v>
      </c>
      <c r="F241" s="128">
        <v>500</v>
      </c>
      <c r="G241" s="23">
        <v>500</v>
      </c>
      <c r="H241" s="138">
        <v>0</v>
      </c>
      <c r="I241" s="138">
        <v>0</v>
      </c>
    </row>
    <row r="242" spans="1:9">
      <c r="A242" s="128">
        <v>241</v>
      </c>
      <c r="B242" s="128" t="s">
        <v>8518</v>
      </c>
      <c r="C242" s="128" t="s">
        <v>4461</v>
      </c>
      <c r="D242" s="128" t="s">
        <v>8663</v>
      </c>
      <c r="E242" s="128" t="s">
        <v>8665</v>
      </c>
      <c r="F242" s="128">
        <v>800</v>
      </c>
      <c r="G242" s="23">
        <v>800</v>
      </c>
      <c r="H242" s="138">
        <v>0</v>
      </c>
      <c r="I242" s="138">
        <v>0</v>
      </c>
    </row>
    <row r="243" spans="1:9">
      <c r="A243" s="128">
        <v>242</v>
      </c>
      <c r="B243" s="128" t="s">
        <v>8518</v>
      </c>
      <c r="C243" s="128" t="s">
        <v>4461</v>
      </c>
      <c r="D243" s="128" t="s">
        <v>8666</v>
      </c>
      <c r="E243" s="128" t="s">
        <v>8667</v>
      </c>
      <c r="F243" s="128">
        <v>800</v>
      </c>
      <c r="G243" s="23">
        <v>800</v>
      </c>
      <c r="H243" s="138">
        <v>124.110640820735</v>
      </c>
      <c r="I243" s="138">
        <v>640</v>
      </c>
    </row>
    <row r="244" spans="1:9">
      <c r="A244" s="128">
        <v>243</v>
      </c>
      <c r="B244" s="128" t="s">
        <v>8518</v>
      </c>
      <c r="C244" s="128" t="s">
        <v>4461</v>
      </c>
      <c r="D244" s="128" t="s">
        <v>8666</v>
      </c>
      <c r="E244" s="128" t="s">
        <v>8668</v>
      </c>
      <c r="F244" s="128">
        <v>1250</v>
      </c>
      <c r="G244" s="23">
        <v>1250</v>
      </c>
      <c r="H244" s="138">
        <v>124.110640820735</v>
      </c>
      <c r="I244" s="138">
        <v>1000</v>
      </c>
    </row>
    <row r="245" spans="1:9">
      <c r="A245" s="128">
        <v>244</v>
      </c>
      <c r="B245" s="128" t="s">
        <v>8518</v>
      </c>
      <c r="C245" s="128" t="s">
        <v>4461</v>
      </c>
      <c r="D245" s="128" t="s">
        <v>8666</v>
      </c>
      <c r="E245" s="128" t="s">
        <v>8669</v>
      </c>
      <c r="F245" s="128">
        <v>1250</v>
      </c>
      <c r="G245" s="23">
        <v>1250</v>
      </c>
      <c r="H245" s="138">
        <v>124.110640820735</v>
      </c>
      <c r="I245" s="138">
        <v>1000</v>
      </c>
    </row>
    <row r="246" spans="1:9">
      <c r="A246" s="128">
        <v>245</v>
      </c>
      <c r="B246" s="128" t="s">
        <v>8518</v>
      </c>
      <c r="C246" s="128" t="s">
        <v>4461</v>
      </c>
      <c r="D246" s="128" t="s">
        <v>8666</v>
      </c>
      <c r="E246" s="128" t="s">
        <v>8670</v>
      </c>
      <c r="F246" s="128">
        <v>630</v>
      </c>
      <c r="G246" s="23">
        <v>630</v>
      </c>
      <c r="H246" s="138">
        <v>124.110640820735</v>
      </c>
      <c r="I246" s="138">
        <v>504</v>
      </c>
    </row>
    <row r="247" spans="1:9">
      <c r="A247" s="128">
        <v>246</v>
      </c>
      <c r="B247" s="128" t="s">
        <v>8518</v>
      </c>
      <c r="C247" s="128" t="s">
        <v>4461</v>
      </c>
      <c r="D247" s="128" t="s">
        <v>8666</v>
      </c>
      <c r="E247" s="128" t="s">
        <v>8671</v>
      </c>
      <c r="F247" s="128">
        <v>630</v>
      </c>
      <c r="G247" s="23">
        <v>630</v>
      </c>
      <c r="H247" s="138">
        <v>124.110640820735</v>
      </c>
      <c r="I247" s="138">
        <v>504</v>
      </c>
    </row>
    <row r="248" spans="1:9">
      <c r="A248" s="128">
        <v>247</v>
      </c>
      <c r="B248" s="128" t="s">
        <v>8518</v>
      </c>
      <c r="C248" s="128" t="s">
        <v>4461</v>
      </c>
      <c r="D248" s="128" t="s">
        <v>8666</v>
      </c>
      <c r="E248" s="128" t="s">
        <v>8672</v>
      </c>
      <c r="F248" s="128">
        <v>1250</v>
      </c>
      <c r="G248" s="23">
        <v>800</v>
      </c>
      <c r="H248" s="138">
        <v>124.110640820735</v>
      </c>
      <c r="I248" s="138">
        <v>640</v>
      </c>
    </row>
    <row r="249" spans="1:9">
      <c r="A249" s="128">
        <v>248</v>
      </c>
      <c r="B249" s="128" t="s">
        <v>8518</v>
      </c>
      <c r="C249" s="128" t="s">
        <v>4461</v>
      </c>
      <c r="D249" s="128" t="s">
        <v>8666</v>
      </c>
      <c r="E249" s="128" t="s">
        <v>8673</v>
      </c>
      <c r="F249" s="128">
        <v>1250</v>
      </c>
      <c r="G249" s="23">
        <v>1250</v>
      </c>
      <c r="H249" s="138">
        <v>124.110640820735</v>
      </c>
      <c r="I249" s="138">
        <v>1000</v>
      </c>
    </row>
    <row r="250" spans="1:9">
      <c r="A250" s="128">
        <v>249</v>
      </c>
      <c r="B250" s="128" t="s">
        <v>8518</v>
      </c>
      <c r="C250" s="128" t="s">
        <v>4461</v>
      </c>
      <c r="D250" s="128" t="s">
        <v>8666</v>
      </c>
      <c r="E250" s="128" t="s">
        <v>8674</v>
      </c>
      <c r="F250" s="128">
        <v>1250</v>
      </c>
      <c r="G250" s="23">
        <v>1250</v>
      </c>
      <c r="H250" s="138">
        <v>124.110640820735</v>
      </c>
      <c r="I250" s="138">
        <v>1000</v>
      </c>
    </row>
    <row r="251" spans="1:9">
      <c r="A251" s="128">
        <v>250</v>
      </c>
      <c r="B251" s="128" t="s">
        <v>8675</v>
      </c>
      <c r="C251" s="128" t="s">
        <v>4461</v>
      </c>
      <c r="D251" s="128" t="s">
        <v>8676</v>
      </c>
      <c r="E251" s="128" t="s">
        <v>8677</v>
      </c>
      <c r="F251" s="128">
        <v>315</v>
      </c>
      <c r="G251" s="23">
        <v>400</v>
      </c>
      <c r="H251" s="138">
        <v>0</v>
      </c>
      <c r="I251" s="138">
        <v>320</v>
      </c>
    </row>
    <row r="252" spans="1:9">
      <c r="A252" s="128">
        <v>251</v>
      </c>
      <c r="B252" s="128" t="s">
        <v>8675</v>
      </c>
      <c r="C252" s="128" t="s">
        <v>4461</v>
      </c>
      <c r="D252" s="128" t="s">
        <v>8676</v>
      </c>
      <c r="E252" s="128" t="s">
        <v>8678</v>
      </c>
      <c r="F252" s="128">
        <v>630</v>
      </c>
      <c r="G252" s="23">
        <v>1250</v>
      </c>
      <c r="H252" s="138">
        <v>0</v>
      </c>
      <c r="I252" s="138">
        <v>1000</v>
      </c>
    </row>
    <row r="253" spans="1:9">
      <c r="A253" s="128">
        <v>252</v>
      </c>
      <c r="B253" s="128" t="s">
        <v>8675</v>
      </c>
      <c r="C253" s="128" t="s">
        <v>4461</v>
      </c>
      <c r="D253" s="128" t="s">
        <v>8676</v>
      </c>
      <c r="E253" s="128" t="s">
        <v>8679</v>
      </c>
      <c r="F253" s="128">
        <v>500</v>
      </c>
      <c r="G253" s="23">
        <v>500</v>
      </c>
      <c r="H253" s="138">
        <v>0</v>
      </c>
      <c r="I253" s="138">
        <v>400</v>
      </c>
    </row>
    <row r="254" spans="1:9">
      <c r="A254" s="128">
        <v>253</v>
      </c>
      <c r="B254" s="128" t="s">
        <v>8675</v>
      </c>
      <c r="C254" s="128" t="s">
        <v>4461</v>
      </c>
      <c r="D254" s="128" t="s">
        <v>8676</v>
      </c>
      <c r="E254" s="128" t="s">
        <v>8680</v>
      </c>
      <c r="F254" s="128">
        <v>400</v>
      </c>
      <c r="G254" s="23">
        <v>315</v>
      </c>
      <c r="H254" s="138">
        <v>0</v>
      </c>
      <c r="I254" s="138">
        <v>252</v>
      </c>
    </row>
    <row r="255" spans="1:9">
      <c r="A255" s="128">
        <v>254</v>
      </c>
      <c r="B255" s="128" t="s">
        <v>8675</v>
      </c>
      <c r="C255" s="128" t="s">
        <v>4461</v>
      </c>
      <c r="D255" s="128" t="s">
        <v>8676</v>
      </c>
      <c r="E255" s="128" t="s">
        <v>8681</v>
      </c>
      <c r="F255" s="128">
        <v>315</v>
      </c>
      <c r="G255" s="23">
        <v>315</v>
      </c>
      <c r="H255" s="138">
        <v>0</v>
      </c>
      <c r="I255" s="138">
        <v>252</v>
      </c>
    </row>
    <row r="256" spans="1:9">
      <c r="A256" s="128">
        <v>255</v>
      </c>
      <c r="B256" s="128" t="s">
        <v>8675</v>
      </c>
      <c r="C256" s="128" t="s">
        <v>4461</v>
      </c>
      <c r="D256" s="128" t="s">
        <v>8676</v>
      </c>
      <c r="E256" s="128" t="s">
        <v>8682</v>
      </c>
      <c r="F256" s="128">
        <v>250</v>
      </c>
      <c r="G256" s="23">
        <v>1250</v>
      </c>
      <c r="H256" s="138">
        <v>0</v>
      </c>
      <c r="I256" s="138">
        <v>1000</v>
      </c>
    </row>
    <row r="257" spans="1:9">
      <c r="A257" s="128">
        <v>256</v>
      </c>
      <c r="B257" s="128" t="s">
        <v>8675</v>
      </c>
      <c r="C257" s="128" t="s">
        <v>4461</v>
      </c>
      <c r="D257" s="128" t="s">
        <v>8676</v>
      </c>
      <c r="E257" s="128" t="s">
        <v>8683</v>
      </c>
      <c r="F257" s="128">
        <v>315</v>
      </c>
      <c r="G257" s="23">
        <v>400</v>
      </c>
      <c r="H257" s="138">
        <v>0</v>
      </c>
      <c r="I257" s="138">
        <v>320</v>
      </c>
    </row>
    <row r="258" spans="1:9">
      <c r="A258" s="128">
        <v>257</v>
      </c>
      <c r="B258" s="128" t="s">
        <v>8675</v>
      </c>
      <c r="C258" s="128" t="s">
        <v>4461</v>
      </c>
      <c r="D258" s="128" t="s">
        <v>8676</v>
      </c>
      <c r="E258" s="128" t="s">
        <v>8684</v>
      </c>
      <c r="F258" s="128">
        <v>315</v>
      </c>
      <c r="G258" s="23">
        <v>315</v>
      </c>
      <c r="H258" s="138">
        <v>0</v>
      </c>
      <c r="I258" s="138">
        <v>217</v>
      </c>
    </row>
    <row r="259" spans="1:9">
      <c r="A259" s="128">
        <v>258</v>
      </c>
      <c r="B259" s="128" t="s">
        <v>8675</v>
      </c>
      <c r="C259" s="128" t="s">
        <v>4461</v>
      </c>
      <c r="D259" s="128" t="s">
        <v>8676</v>
      </c>
      <c r="E259" s="128" t="s">
        <v>8685</v>
      </c>
      <c r="F259" s="128">
        <v>800</v>
      </c>
      <c r="G259" s="23">
        <v>800</v>
      </c>
      <c r="H259" s="138">
        <v>0</v>
      </c>
      <c r="I259" s="138">
        <v>640</v>
      </c>
    </row>
    <row r="260" spans="1:9">
      <c r="A260" s="128">
        <v>259</v>
      </c>
      <c r="B260" s="128" t="s">
        <v>8675</v>
      </c>
      <c r="C260" s="128" t="s">
        <v>4461</v>
      </c>
      <c r="D260" s="128" t="s">
        <v>8676</v>
      </c>
      <c r="E260" s="128" t="s">
        <v>8686</v>
      </c>
      <c r="F260" s="128">
        <v>315</v>
      </c>
      <c r="G260" s="23">
        <v>315</v>
      </c>
      <c r="H260" s="138">
        <v>0</v>
      </c>
      <c r="I260" s="138">
        <v>252</v>
      </c>
    </row>
    <row r="261" spans="1:9">
      <c r="A261" s="128">
        <v>260</v>
      </c>
      <c r="B261" s="128" t="s">
        <v>8675</v>
      </c>
      <c r="C261" s="128" t="s">
        <v>4461</v>
      </c>
      <c r="D261" s="128" t="s">
        <v>8676</v>
      </c>
      <c r="E261" s="128" t="s">
        <v>8687</v>
      </c>
      <c r="F261" s="128">
        <v>400</v>
      </c>
      <c r="G261" s="23">
        <v>400</v>
      </c>
      <c r="H261" s="138">
        <v>0</v>
      </c>
      <c r="I261" s="138">
        <v>262.22</v>
      </c>
    </row>
    <row r="262" spans="1:9">
      <c r="A262" s="128">
        <v>261</v>
      </c>
      <c r="B262" s="128" t="s">
        <v>8675</v>
      </c>
      <c r="C262" s="128" t="s">
        <v>4461</v>
      </c>
      <c r="D262" s="128" t="s">
        <v>8676</v>
      </c>
      <c r="E262" s="128" t="s">
        <v>8688</v>
      </c>
      <c r="F262" s="128">
        <v>315</v>
      </c>
      <c r="G262" s="23">
        <v>315</v>
      </c>
      <c r="H262" s="138">
        <v>0</v>
      </c>
      <c r="I262" s="138">
        <v>252</v>
      </c>
    </row>
    <row r="263" spans="1:9">
      <c r="A263" s="128">
        <v>262</v>
      </c>
      <c r="B263" s="128" t="s">
        <v>8675</v>
      </c>
      <c r="C263" s="128" t="s">
        <v>4461</v>
      </c>
      <c r="D263" s="128" t="s">
        <v>8676</v>
      </c>
      <c r="E263" s="128" t="s">
        <v>8689</v>
      </c>
      <c r="F263" s="128">
        <v>200</v>
      </c>
      <c r="G263" s="23">
        <v>200</v>
      </c>
      <c r="H263" s="138">
        <v>0</v>
      </c>
      <c r="I263" s="138">
        <v>160</v>
      </c>
    </row>
    <row r="264" spans="1:9">
      <c r="A264" s="128">
        <v>263</v>
      </c>
      <c r="B264" s="128" t="s">
        <v>8675</v>
      </c>
      <c r="C264" s="128" t="s">
        <v>4461</v>
      </c>
      <c r="D264" s="128" t="s">
        <v>8676</v>
      </c>
      <c r="E264" s="128" t="s">
        <v>8690</v>
      </c>
      <c r="F264" s="128">
        <v>400</v>
      </c>
      <c r="G264" s="23">
        <v>400</v>
      </c>
      <c r="H264" s="138">
        <v>0</v>
      </c>
      <c r="I264" s="138">
        <v>320</v>
      </c>
    </row>
    <row r="265" spans="1:9">
      <c r="A265" s="128">
        <v>264</v>
      </c>
      <c r="B265" s="128" t="s">
        <v>8675</v>
      </c>
      <c r="C265" s="128" t="s">
        <v>4461</v>
      </c>
      <c r="D265" s="128" t="s">
        <v>8676</v>
      </c>
      <c r="E265" s="128" t="s">
        <v>8691</v>
      </c>
      <c r="F265" s="128">
        <v>400</v>
      </c>
      <c r="G265" s="23">
        <v>400</v>
      </c>
      <c r="H265" s="138">
        <v>0</v>
      </c>
      <c r="I265" s="138">
        <v>320</v>
      </c>
    </row>
    <row r="266" spans="1:9">
      <c r="A266" s="128">
        <v>265</v>
      </c>
      <c r="B266" s="128" t="s">
        <v>8675</v>
      </c>
      <c r="C266" s="128" t="s">
        <v>4461</v>
      </c>
      <c r="D266" s="128" t="s">
        <v>8676</v>
      </c>
      <c r="E266" s="128" t="s">
        <v>8692</v>
      </c>
      <c r="F266" s="128">
        <v>400</v>
      </c>
      <c r="G266" s="23">
        <v>400</v>
      </c>
      <c r="H266" s="138">
        <v>0</v>
      </c>
      <c r="I266" s="138">
        <v>320</v>
      </c>
    </row>
    <row r="267" spans="1:9">
      <c r="A267" s="128">
        <v>266</v>
      </c>
      <c r="B267" s="128" t="s">
        <v>8675</v>
      </c>
      <c r="C267" s="128" t="s">
        <v>4461</v>
      </c>
      <c r="D267" s="128" t="s">
        <v>8676</v>
      </c>
      <c r="E267" s="128" t="s">
        <v>8693</v>
      </c>
      <c r="F267" s="128">
        <v>400</v>
      </c>
      <c r="G267" s="23">
        <v>400</v>
      </c>
      <c r="H267" s="138">
        <v>0</v>
      </c>
      <c r="I267" s="138">
        <v>320</v>
      </c>
    </row>
    <row r="268" spans="1:9">
      <c r="A268" s="128">
        <v>267</v>
      </c>
      <c r="B268" s="128" t="s">
        <v>8675</v>
      </c>
      <c r="C268" s="128" t="s">
        <v>4461</v>
      </c>
      <c r="D268" s="128" t="s">
        <v>8676</v>
      </c>
      <c r="E268" s="128" t="s">
        <v>8694</v>
      </c>
      <c r="F268" s="128">
        <v>400</v>
      </c>
      <c r="G268" s="23">
        <v>400</v>
      </c>
      <c r="H268" s="138">
        <v>0</v>
      </c>
      <c r="I268" s="138">
        <v>320</v>
      </c>
    </row>
    <row r="269" spans="1:9">
      <c r="A269" s="128">
        <v>268</v>
      </c>
      <c r="B269" s="128" t="s">
        <v>8675</v>
      </c>
      <c r="C269" s="128" t="s">
        <v>4461</v>
      </c>
      <c r="D269" s="128" t="s">
        <v>8676</v>
      </c>
      <c r="E269" s="128" t="s">
        <v>8695</v>
      </c>
      <c r="F269" s="128">
        <v>200</v>
      </c>
      <c r="G269" s="23">
        <v>200</v>
      </c>
      <c r="H269" s="138">
        <v>0</v>
      </c>
      <c r="I269" s="138">
        <v>160</v>
      </c>
    </row>
    <row r="270" spans="1:9">
      <c r="A270" s="128">
        <v>269</v>
      </c>
      <c r="B270" s="128" t="s">
        <v>8675</v>
      </c>
      <c r="C270" s="128" t="s">
        <v>4461</v>
      </c>
      <c r="D270" s="128" t="s">
        <v>8676</v>
      </c>
      <c r="E270" s="128" t="s">
        <v>8696</v>
      </c>
      <c r="F270" s="128">
        <v>315</v>
      </c>
      <c r="G270" s="23">
        <v>500</v>
      </c>
      <c r="H270" s="138">
        <v>0</v>
      </c>
      <c r="I270" s="138">
        <v>400</v>
      </c>
    </row>
    <row r="271" spans="1:9">
      <c r="A271" s="128">
        <v>270</v>
      </c>
      <c r="B271" s="128" t="s">
        <v>8675</v>
      </c>
      <c r="C271" s="128" t="s">
        <v>4461</v>
      </c>
      <c r="D271" s="128" t="s">
        <v>8676</v>
      </c>
      <c r="E271" s="128" t="s">
        <v>8697</v>
      </c>
      <c r="F271" s="128">
        <v>400</v>
      </c>
      <c r="G271" s="23">
        <v>400</v>
      </c>
      <c r="H271" s="138">
        <v>0</v>
      </c>
      <c r="I271" s="138">
        <v>320</v>
      </c>
    </row>
    <row r="272" spans="1:9">
      <c r="A272" s="128">
        <v>271</v>
      </c>
      <c r="B272" s="128" t="s">
        <v>8675</v>
      </c>
      <c r="C272" s="128" t="s">
        <v>4461</v>
      </c>
      <c r="D272" s="128" t="s">
        <v>8676</v>
      </c>
      <c r="E272" s="128" t="s">
        <v>8698</v>
      </c>
      <c r="F272" s="128">
        <v>400</v>
      </c>
      <c r="G272" s="23">
        <v>400</v>
      </c>
      <c r="H272" s="138">
        <v>0</v>
      </c>
      <c r="I272" s="138">
        <v>280</v>
      </c>
    </row>
    <row r="273" spans="1:9">
      <c r="A273" s="128">
        <v>272</v>
      </c>
      <c r="B273" s="128" t="s">
        <v>8675</v>
      </c>
      <c r="C273" s="128" t="s">
        <v>4461</v>
      </c>
      <c r="D273" s="128" t="s">
        <v>8699</v>
      </c>
      <c r="E273" s="128" t="s">
        <v>8700</v>
      </c>
      <c r="F273" s="128">
        <v>400</v>
      </c>
      <c r="G273" s="23">
        <v>400</v>
      </c>
      <c r="H273" s="138">
        <v>0</v>
      </c>
      <c r="I273" s="138">
        <v>320</v>
      </c>
    </row>
    <row r="274" spans="1:9">
      <c r="A274" s="128">
        <v>273</v>
      </c>
      <c r="B274" s="128" t="s">
        <v>8675</v>
      </c>
      <c r="C274" s="128" t="s">
        <v>4461</v>
      </c>
      <c r="D274" s="128" t="s">
        <v>8699</v>
      </c>
      <c r="E274" s="128" t="s">
        <v>4565</v>
      </c>
      <c r="F274" s="128">
        <v>315</v>
      </c>
      <c r="G274" s="23">
        <v>400</v>
      </c>
      <c r="H274" s="138">
        <v>0</v>
      </c>
      <c r="I274" s="138">
        <v>253</v>
      </c>
    </row>
    <row r="275" spans="1:9">
      <c r="A275" s="128">
        <v>274</v>
      </c>
      <c r="B275" s="128" t="s">
        <v>8675</v>
      </c>
      <c r="C275" s="128" t="s">
        <v>4461</v>
      </c>
      <c r="D275" s="128" t="s">
        <v>8699</v>
      </c>
      <c r="E275" s="128" t="s">
        <v>8701</v>
      </c>
      <c r="F275" s="128">
        <v>200</v>
      </c>
      <c r="G275" s="23">
        <v>200</v>
      </c>
      <c r="H275" s="138">
        <v>0</v>
      </c>
      <c r="I275" s="138">
        <v>144.19</v>
      </c>
    </row>
    <row r="276" spans="1:9">
      <c r="A276" s="128">
        <v>275</v>
      </c>
      <c r="B276" s="128" t="s">
        <v>8675</v>
      </c>
      <c r="C276" s="128" t="s">
        <v>4461</v>
      </c>
      <c r="D276" s="128" t="s">
        <v>8699</v>
      </c>
      <c r="E276" s="128" t="s">
        <v>8702</v>
      </c>
      <c r="F276" s="128">
        <v>400</v>
      </c>
      <c r="G276" s="23">
        <v>400</v>
      </c>
      <c r="H276" s="138">
        <v>0</v>
      </c>
      <c r="I276" s="138">
        <v>320</v>
      </c>
    </row>
    <row r="277" spans="1:9">
      <c r="A277" s="128">
        <v>276</v>
      </c>
      <c r="B277" s="128" t="s">
        <v>8675</v>
      </c>
      <c r="C277" s="128" t="s">
        <v>4461</v>
      </c>
      <c r="D277" s="128" t="s">
        <v>8699</v>
      </c>
      <c r="E277" s="128" t="s">
        <v>8703</v>
      </c>
      <c r="F277" s="128">
        <v>100</v>
      </c>
      <c r="G277" s="23">
        <v>100</v>
      </c>
      <c r="H277" s="138">
        <v>0</v>
      </c>
      <c r="I277" s="138">
        <v>80</v>
      </c>
    </row>
    <row r="278" spans="1:9">
      <c r="A278" s="128">
        <v>277</v>
      </c>
      <c r="B278" s="128" t="s">
        <v>8675</v>
      </c>
      <c r="C278" s="128" t="s">
        <v>4461</v>
      </c>
      <c r="D278" s="128" t="s">
        <v>8699</v>
      </c>
      <c r="E278" s="128" t="s">
        <v>8704</v>
      </c>
      <c r="F278" s="128">
        <v>400</v>
      </c>
      <c r="G278" s="23">
        <v>400</v>
      </c>
      <c r="H278" s="138">
        <v>0</v>
      </c>
      <c r="I278" s="138">
        <v>320</v>
      </c>
    </row>
    <row r="279" spans="1:9">
      <c r="A279" s="128">
        <v>278</v>
      </c>
      <c r="B279" s="128" t="s">
        <v>8675</v>
      </c>
      <c r="C279" s="128" t="s">
        <v>4461</v>
      </c>
      <c r="D279" s="128" t="s">
        <v>8699</v>
      </c>
      <c r="E279" s="128" t="s">
        <v>8705</v>
      </c>
      <c r="F279" s="128">
        <v>400</v>
      </c>
      <c r="G279" s="23">
        <v>400</v>
      </c>
      <c r="H279" s="138">
        <v>0</v>
      </c>
      <c r="I279" s="138">
        <v>320</v>
      </c>
    </row>
    <row r="280" spans="1:9">
      <c r="A280" s="128">
        <v>279</v>
      </c>
      <c r="B280" s="128" t="s">
        <v>8675</v>
      </c>
      <c r="C280" s="128" t="s">
        <v>4461</v>
      </c>
      <c r="D280" s="128" t="s">
        <v>8699</v>
      </c>
      <c r="E280" s="128" t="s">
        <v>8706</v>
      </c>
      <c r="F280" s="128">
        <v>315</v>
      </c>
      <c r="G280" s="23">
        <v>315</v>
      </c>
      <c r="H280" s="138">
        <v>0</v>
      </c>
      <c r="I280" s="138">
        <v>252</v>
      </c>
    </row>
    <row r="281" spans="1:9">
      <c r="A281" s="128">
        <v>280</v>
      </c>
      <c r="B281" s="128" t="s">
        <v>8675</v>
      </c>
      <c r="C281" s="128" t="s">
        <v>4461</v>
      </c>
      <c r="D281" s="128" t="s">
        <v>8699</v>
      </c>
      <c r="E281" s="128" t="s">
        <v>8707</v>
      </c>
      <c r="F281" s="128">
        <v>315</v>
      </c>
      <c r="G281" s="23">
        <v>200</v>
      </c>
      <c r="H281" s="138">
        <v>0</v>
      </c>
      <c r="I281" s="138">
        <v>157</v>
      </c>
    </row>
    <row r="282" spans="1:9">
      <c r="A282" s="128">
        <v>281</v>
      </c>
      <c r="B282" s="128" t="s">
        <v>8675</v>
      </c>
      <c r="C282" s="128" t="s">
        <v>4461</v>
      </c>
      <c r="D282" s="128" t="s">
        <v>8699</v>
      </c>
      <c r="E282" s="128" t="s">
        <v>8708</v>
      </c>
      <c r="F282" s="128">
        <v>400</v>
      </c>
      <c r="G282" s="23">
        <v>400</v>
      </c>
      <c r="H282" s="138">
        <v>0</v>
      </c>
      <c r="I282" s="138">
        <v>280</v>
      </c>
    </row>
    <row r="283" spans="1:9">
      <c r="A283" s="128">
        <v>282</v>
      </c>
      <c r="B283" s="128" t="s">
        <v>8675</v>
      </c>
      <c r="C283" s="128" t="s">
        <v>4461</v>
      </c>
      <c r="D283" s="128" t="s">
        <v>8699</v>
      </c>
      <c r="E283" s="128" t="s">
        <v>8709</v>
      </c>
      <c r="F283" s="128">
        <v>400</v>
      </c>
      <c r="G283" s="23">
        <v>400</v>
      </c>
      <c r="H283" s="138">
        <v>0</v>
      </c>
      <c r="I283" s="138">
        <v>320</v>
      </c>
    </row>
    <row r="284" spans="1:9">
      <c r="A284" s="128">
        <v>283</v>
      </c>
      <c r="B284" s="128" t="s">
        <v>8675</v>
      </c>
      <c r="C284" s="128" t="s">
        <v>4461</v>
      </c>
      <c r="D284" s="128" t="s">
        <v>8710</v>
      </c>
      <c r="E284" s="128" t="s">
        <v>8711</v>
      </c>
      <c r="F284" s="128">
        <v>200</v>
      </c>
      <c r="G284" s="23">
        <v>200</v>
      </c>
      <c r="H284" s="138">
        <v>0</v>
      </c>
      <c r="I284" s="138">
        <v>160</v>
      </c>
    </row>
    <row r="285" spans="1:9">
      <c r="A285" s="128">
        <v>284</v>
      </c>
      <c r="B285" s="128" t="s">
        <v>8675</v>
      </c>
      <c r="C285" s="128" t="s">
        <v>4461</v>
      </c>
      <c r="D285" s="128" t="s">
        <v>8712</v>
      </c>
      <c r="E285" s="128" t="s">
        <v>8713</v>
      </c>
      <c r="F285" s="128">
        <v>500</v>
      </c>
      <c r="G285" s="23">
        <v>500</v>
      </c>
      <c r="H285" s="138">
        <v>0</v>
      </c>
      <c r="I285" s="138">
        <v>400</v>
      </c>
    </row>
    <row r="286" spans="1:9">
      <c r="A286" s="128">
        <v>285</v>
      </c>
      <c r="B286" s="128" t="s">
        <v>8675</v>
      </c>
      <c r="C286" s="128" t="s">
        <v>4461</v>
      </c>
      <c r="D286" s="128" t="s">
        <v>8712</v>
      </c>
      <c r="E286" s="128" t="s">
        <v>8714</v>
      </c>
      <c r="F286" s="128">
        <v>315</v>
      </c>
      <c r="G286" s="23">
        <v>315</v>
      </c>
      <c r="H286" s="138">
        <v>0</v>
      </c>
      <c r="I286" s="138">
        <v>252</v>
      </c>
    </row>
    <row r="287" spans="1:9">
      <c r="A287" s="128">
        <v>286</v>
      </c>
      <c r="B287" s="128" t="s">
        <v>8675</v>
      </c>
      <c r="C287" s="128" t="s">
        <v>4461</v>
      </c>
      <c r="D287" s="128" t="s">
        <v>8712</v>
      </c>
      <c r="E287" s="128" t="s">
        <v>8715</v>
      </c>
      <c r="F287" s="128">
        <v>400</v>
      </c>
      <c r="G287" s="23">
        <v>200</v>
      </c>
      <c r="H287" s="138">
        <v>0</v>
      </c>
      <c r="I287" s="138">
        <v>160</v>
      </c>
    </row>
    <row r="288" spans="1:9">
      <c r="A288" s="128">
        <v>287</v>
      </c>
      <c r="B288" s="128" t="s">
        <v>8675</v>
      </c>
      <c r="C288" s="128" t="s">
        <v>4461</v>
      </c>
      <c r="D288" s="128" t="s">
        <v>8712</v>
      </c>
      <c r="E288" s="128" t="s">
        <v>8716</v>
      </c>
      <c r="F288" s="128">
        <v>500</v>
      </c>
      <c r="G288" s="23">
        <v>200</v>
      </c>
      <c r="H288" s="138">
        <v>0</v>
      </c>
      <c r="I288" s="138">
        <v>160</v>
      </c>
    </row>
    <row r="289" spans="1:9">
      <c r="A289" s="128">
        <v>288</v>
      </c>
      <c r="B289" s="128" t="s">
        <v>8675</v>
      </c>
      <c r="C289" s="128" t="s">
        <v>4461</v>
      </c>
      <c r="D289" s="128" t="s">
        <v>8712</v>
      </c>
      <c r="E289" s="128" t="s">
        <v>8717</v>
      </c>
      <c r="F289" s="128">
        <v>1000</v>
      </c>
      <c r="G289" s="23">
        <v>1000</v>
      </c>
      <c r="H289" s="138">
        <v>0</v>
      </c>
      <c r="I289" s="138">
        <v>800</v>
      </c>
    </row>
    <row r="290" spans="1:9">
      <c r="A290" s="128">
        <v>289</v>
      </c>
      <c r="B290" s="128" t="s">
        <v>8675</v>
      </c>
      <c r="C290" s="128" t="s">
        <v>4461</v>
      </c>
      <c r="D290" s="128" t="s">
        <v>8712</v>
      </c>
      <c r="E290" s="128" t="s">
        <v>8718</v>
      </c>
      <c r="F290" s="128">
        <v>1600</v>
      </c>
      <c r="G290" s="23">
        <v>1600</v>
      </c>
      <c r="H290" s="138">
        <v>0</v>
      </c>
      <c r="I290" s="138">
        <v>1280</v>
      </c>
    </row>
    <row r="291" spans="1:9">
      <c r="A291" s="128">
        <v>290</v>
      </c>
      <c r="B291" s="128" t="s">
        <v>8675</v>
      </c>
      <c r="C291" s="128" t="s">
        <v>4461</v>
      </c>
      <c r="D291" s="128" t="s">
        <v>8719</v>
      </c>
      <c r="E291" s="128" t="s">
        <v>8720</v>
      </c>
      <c r="F291" s="128">
        <v>200</v>
      </c>
      <c r="G291" s="23">
        <v>200</v>
      </c>
      <c r="H291" s="138">
        <v>0</v>
      </c>
      <c r="I291" s="138">
        <v>160</v>
      </c>
    </row>
    <row r="292" spans="1:9">
      <c r="A292" s="128">
        <v>291</v>
      </c>
      <c r="B292" s="128" t="s">
        <v>8675</v>
      </c>
      <c r="C292" s="128" t="s">
        <v>4461</v>
      </c>
      <c r="D292" s="128" t="s">
        <v>8719</v>
      </c>
      <c r="E292" s="128" t="s">
        <v>8721</v>
      </c>
      <c r="F292" s="128">
        <v>200</v>
      </c>
      <c r="G292" s="23">
        <v>200</v>
      </c>
      <c r="H292" s="138">
        <v>0</v>
      </c>
      <c r="I292" s="138">
        <v>160</v>
      </c>
    </row>
    <row r="293" spans="1:9">
      <c r="A293" s="128">
        <v>292</v>
      </c>
      <c r="B293" s="128" t="s">
        <v>8675</v>
      </c>
      <c r="C293" s="128" t="s">
        <v>4461</v>
      </c>
      <c r="D293" s="128" t="s">
        <v>8719</v>
      </c>
      <c r="E293" s="128" t="s">
        <v>8722</v>
      </c>
      <c r="F293" s="128">
        <v>400</v>
      </c>
      <c r="G293" s="23">
        <v>315</v>
      </c>
      <c r="H293" s="138">
        <v>0</v>
      </c>
      <c r="I293" s="138">
        <v>252</v>
      </c>
    </row>
    <row r="294" spans="1:9">
      <c r="A294" s="128">
        <v>293</v>
      </c>
      <c r="B294" s="128" t="s">
        <v>8675</v>
      </c>
      <c r="C294" s="128" t="s">
        <v>4461</v>
      </c>
      <c r="D294" s="128" t="s">
        <v>8719</v>
      </c>
      <c r="E294" s="128" t="s">
        <v>8722</v>
      </c>
      <c r="F294" s="128">
        <v>400</v>
      </c>
      <c r="G294" s="23">
        <v>315</v>
      </c>
      <c r="H294" s="138">
        <v>0</v>
      </c>
      <c r="I294" s="138">
        <v>252</v>
      </c>
    </row>
    <row r="295" spans="1:9">
      <c r="A295" s="128">
        <v>294</v>
      </c>
      <c r="B295" s="128" t="s">
        <v>8675</v>
      </c>
      <c r="C295" s="128" t="s">
        <v>4461</v>
      </c>
      <c r="D295" s="128" t="s">
        <v>8719</v>
      </c>
      <c r="E295" s="128" t="s">
        <v>8723</v>
      </c>
      <c r="F295" s="128">
        <v>400</v>
      </c>
      <c r="G295" s="23">
        <v>400</v>
      </c>
      <c r="H295" s="138">
        <v>0</v>
      </c>
      <c r="I295" s="138">
        <v>320</v>
      </c>
    </row>
    <row r="296" spans="1:9">
      <c r="A296" s="128">
        <v>295</v>
      </c>
      <c r="B296" s="128" t="s">
        <v>8675</v>
      </c>
      <c r="C296" s="128" t="s">
        <v>4461</v>
      </c>
      <c r="D296" s="128" t="s">
        <v>8719</v>
      </c>
      <c r="E296" s="128" t="s">
        <v>8724</v>
      </c>
      <c r="F296" s="128">
        <v>315</v>
      </c>
      <c r="G296" s="23">
        <v>315</v>
      </c>
      <c r="H296" s="138">
        <v>0</v>
      </c>
      <c r="I296" s="138">
        <v>252</v>
      </c>
    </row>
    <row r="297" spans="1:9">
      <c r="A297" s="128">
        <v>296</v>
      </c>
      <c r="B297" s="128" t="s">
        <v>8675</v>
      </c>
      <c r="C297" s="128" t="s">
        <v>4461</v>
      </c>
      <c r="D297" s="128" t="s">
        <v>8719</v>
      </c>
      <c r="E297" s="128" t="s">
        <v>8725</v>
      </c>
      <c r="F297" s="128">
        <v>315</v>
      </c>
      <c r="G297" s="23">
        <v>315</v>
      </c>
      <c r="H297" s="138">
        <v>0</v>
      </c>
      <c r="I297" s="138">
        <v>252</v>
      </c>
    </row>
    <row r="298" spans="1:9">
      <c r="A298" s="128">
        <v>297</v>
      </c>
      <c r="B298" s="128" t="s">
        <v>8675</v>
      </c>
      <c r="C298" s="128" t="s">
        <v>4461</v>
      </c>
      <c r="D298" s="128" t="s">
        <v>8719</v>
      </c>
      <c r="E298" s="128" t="s">
        <v>8726</v>
      </c>
      <c r="F298" s="128">
        <v>200</v>
      </c>
      <c r="G298" s="23">
        <v>200</v>
      </c>
      <c r="H298" s="138">
        <v>0</v>
      </c>
      <c r="I298" s="138">
        <v>160</v>
      </c>
    </row>
    <row r="299" spans="1:9">
      <c r="A299" s="128">
        <v>298</v>
      </c>
      <c r="B299" s="128" t="s">
        <v>8675</v>
      </c>
      <c r="C299" s="128" t="s">
        <v>4461</v>
      </c>
      <c r="D299" s="128" t="s">
        <v>8719</v>
      </c>
      <c r="E299" s="128" t="s">
        <v>8727</v>
      </c>
      <c r="F299" s="128">
        <v>200</v>
      </c>
      <c r="G299" s="23">
        <v>200</v>
      </c>
      <c r="H299" s="138">
        <v>0</v>
      </c>
      <c r="I299" s="138">
        <v>160</v>
      </c>
    </row>
    <row r="300" spans="1:9">
      <c r="A300" s="128">
        <v>299</v>
      </c>
      <c r="B300" s="128" t="s">
        <v>8675</v>
      </c>
      <c r="C300" s="128" t="s">
        <v>4461</v>
      </c>
      <c r="D300" s="128" t="s">
        <v>8719</v>
      </c>
      <c r="E300" s="128" t="s">
        <v>8728</v>
      </c>
      <c r="F300" s="128">
        <v>315</v>
      </c>
      <c r="G300" s="23">
        <v>315</v>
      </c>
      <c r="H300" s="138">
        <v>0</v>
      </c>
      <c r="I300" s="138">
        <v>222</v>
      </c>
    </row>
    <row r="301" spans="1:9">
      <c r="A301" s="128">
        <v>300</v>
      </c>
      <c r="B301" s="128" t="s">
        <v>8675</v>
      </c>
      <c r="C301" s="128" t="s">
        <v>4461</v>
      </c>
      <c r="D301" s="128" t="s">
        <v>8719</v>
      </c>
      <c r="E301" s="128" t="s">
        <v>8729</v>
      </c>
      <c r="F301" s="128">
        <v>400</v>
      </c>
      <c r="G301" s="23">
        <v>400</v>
      </c>
      <c r="H301" s="138">
        <v>0</v>
      </c>
      <c r="I301" s="138">
        <v>248.72</v>
      </c>
    </row>
    <row r="302" spans="1:9">
      <c r="A302" s="128">
        <v>301</v>
      </c>
      <c r="B302" s="128" t="s">
        <v>8675</v>
      </c>
      <c r="C302" s="128" t="s">
        <v>4461</v>
      </c>
      <c r="D302" s="128" t="s">
        <v>8719</v>
      </c>
      <c r="E302" s="128" t="s">
        <v>8730</v>
      </c>
      <c r="F302" s="128">
        <v>400</v>
      </c>
      <c r="G302" s="23">
        <v>400</v>
      </c>
      <c r="H302" s="138">
        <v>0</v>
      </c>
      <c r="I302" s="138">
        <v>320</v>
      </c>
    </row>
    <row r="303" spans="1:9">
      <c r="A303" s="128">
        <v>302</v>
      </c>
      <c r="B303" s="128" t="s">
        <v>8675</v>
      </c>
      <c r="C303" s="128" t="s">
        <v>4461</v>
      </c>
      <c r="D303" s="128" t="s">
        <v>8719</v>
      </c>
      <c r="E303" s="128" t="s">
        <v>8731</v>
      </c>
      <c r="F303" s="128">
        <v>315</v>
      </c>
      <c r="G303" s="23">
        <v>315</v>
      </c>
      <c r="H303" s="138">
        <v>0</v>
      </c>
      <c r="I303" s="138">
        <v>252</v>
      </c>
    </row>
    <row r="304" spans="1:9">
      <c r="A304" s="128">
        <v>303</v>
      </c>
      <c r="B304" s="128" t="s">
        <v>8675</v>
      </c>
      <c r="C304" s="128" t="s">
        <v>4461</v>
      </c>
      <c r="D304" s="128" t="s">
        <v>8719</v>
      </c>
      <c r="E304" s="128" t="s">
        <v>8732</v>
      </c>
      <c r="F304" s="128">
        <v>200</v>
      </c>
      <c r="G304" s="23">
        <v>200</v>
      </c>
      <c r="H304" s="138">
        <v>0</v>
      </c>
      <c r="I304" s="138">
        <v>160</v>
      </c>
    </row>
    <row r="305" spans="1:9">
      <c r="A305" s="128">
        <v>304</v>
      </c>
      <c r="B305" s="128" t="s">
        <v>8675</v>
      </c>
      <c r="C305" s="128" t="s">
        <v>4461</v>
      </c>
      <c r="D305" s="128" t="s">
        <v>8719</v>
      </c>
      <c r="E305" s="128" t="s">
        <v>8733</v>
      </c>
      <c r="F305" s="128">
        <v>1250</v>
      </c>
      <c r="G305" s="23">
        <v>1250</v>
      </c>
      <c r="H305" s="138">
        <v>0</v>
      </c>
      <c r="I305" s="138">
        <v>1000</v>
      </c>
    </row>
    <row r="306" spans="1:9">
      <c r="A306" s="128">
        <v>305</v>
      </c>
      <c r="B306" s="128" t="s">
        <v>8675</v>
      </c>
      <c r="C306" s="128" t="s">
        <v>4461</v>
      </c>
      <c r="D306" s="128" t="s">
        <v>8719</v>
      </c>
      <c r="E306" s="128" t="s">
        <v>8734</v>
      </c>
      <c r="F306" s="128">
        <v>400</v>
      </c>
      <c r="G306" s="23">
        <v>400</v>
      </c>
      <c r="H306" s="138">
        <v>0</v>
      </c>
      <c r="I306" s="138">
        <v>320</v>
      </c>
    </row>
    <row r="307" spans="1:9">
      <c r="A307" s="128">
        <v>306</v>
      </c>
      <c r="B307" s="128" t="s">
        <v>8675</v>
      </c>
      <c r="C307" s="128" t="s">
        <v>4461</v>
      </c>
      <c r="D307" s="128" t="s">
        <v>8719</v>
      </c>
      <c r="E307" s="128" t="s">
        <v>8735</v>
      </c>
      <c r="F307" s="128">
        <v>400</v>
      </c>
      <c r="G307" s="23">
        <v>400</v>
      </c>
      <c r="H307" s="138">
        <v>0</v>
      </c>
      <c r="I307" s="138">
        <v>320</v>
      </c>
    </row>
    <row r="308" spans="1:9">
      <c r="A308" s="128">
        <v>307</v>
      </c>
      <c r="B308" s="128" t="s">
        <v>8675</v>
      </c>
      <c r="C308" s="128" t="s">
        <v>4461</v>
      </c>
      <c r="D308" s="128" t="s">
        <v>8719</v>
      </c>
      <c r="E308" s="128" t="s">
        <v>8736</v>
      </c>
      <c r="F308" s="128">
        <v>400</v>
      </c>
      <c r="G308" s="23">
        <v>200</v>
      </c>
      <c r="H308" s="138">
        <v>0</v>
      </c>
      <c r="I308" s="138">
        <v>160</v>
      </c>
    </row>
    <row r="309" spans="1:9">
      <c r="A309" s="128">
        <v>308</v>
      </c>
      <c r="B309" s="128" t="s">
        <v>8675</v>
      </c>
      <c r="C309" s="128" t="s">
        <v>4461</v>
      </c>
      <c r="D309" s="128" t="s">
        <v>8719</v>
      </c>
      <c r="E309" s="128" t="s">
        <v>8737</v>
      </c>
      <c r="F309" s="128">
        <v>160</v>
      </c>
      <c r="G309" s="23">
        <v>160</v>
      </c>
      <c r="H309" s="138">
        <v>0</v>
      </c>
      <c r="I309" s="138">
        <v>128</v>
      </c>
    </row>
    <row r="310" spans="1:9">
      <c r="A310" s="128">
        <v>309</v>
      </c>
      <c r="B310" s="128" t="s">
        <v>8675</v>
      </c>
      <c r="C310" s="128" t="s">
        <v>4461</v>
      </c>
      <c r="D310" s="128" t="s">
        <v>8719</v>
      </c>
      <c r="E310" s="128" t="s">
        <v>8738</v>
      </c>
      <c r="F310" s="128">
        <v>400</v>
      </c>
      <c r="G310" s="23">
        <v>400</v>
      </c>
      <c r="H310" s="138">
        <v>0</v>
      </c>
      <c r="I310" s="138">
        <v>320</v>
      </c>
    </row>
    <row r="311" spans="1:9">
      <c r="A311" s="128">
        <v>310</v>
      </c>
      <c r="B311" s="128" t="s">
        <v>8675</v>
      </c>
      <c r="C311" s="128" t="s">
        <v>4461</v>
      </c>
      <c r="D311" s="128" t="s">
        <v>8719</v>
      </c>
      <c r="E311" s="128" t="s">
        <v>8739</v>
      </c>
      <c r="F311" s="128">
        <v>315</v>
      </c>
      <c r="G311" s="23">
        <v>315</v>
      </c>
      <c r="H311" s="138">
        <v>0</v>
      </c>
      <c r="I311" s="138">
        <v>252</v>
      </c>
    </row>
    <row r="312" spans="1:9">
      <c r="A312" s="128">
        <v>311</v>
      </c>
      <c r="B312" s="128" t="s">
        <v>8675</v>
      </c>
      <c r="C312" s="128" t="s">
        <v>4461</v>
      </c>
      <c r="D312" s="128" t="s">
        <v>8719</v>
      </c>
      <c r="E312" s="128" t="s">
        <v>8740</v>
      </c>
      <c r="F312" s="128">
        <v>400</v>
      </c>
      <c r="G312" s="23">
        <v>400</v>
      </c>
      <c r="H312" s="138">
        <v>0</v>
      </c>
      <c r="I312" s="138">
        <v>320</v>
      </c>
    </row>
    <row r="313" spans="1:9">
      <c r="A313" s="128">
        <v>312</v>
      </c>
      <c r="B313" s="128" t="s">
        <v>8675</v>
      </c>
      <c r="C313" s="128" t="s">
        <v>4461</v>
      </c>
      <c r="D313" s="128" t="s">
        <v>8719</v>
      </c>
      <c r="E313" s="128" t="s">
        <v>8741</v>
      </c>
      <c r="F313" s="128">
        <v>800</v>
      </c>
      <c r="G313" s="23">
        <v>800</v>
      </c>
      <c r="H313" s="138">
        <v>0</v>
      </c>
      <c r="I313" s="138">
        <v>640</v>
      </c>
    </row>
    <row r="314" spans="1:9">
      <c r="A314" s="128">
        <v>313</v>
      </c>
      <c r="B314" s="128" t="s">
        <v>8675</v>
      </c>
      <c r="C314" s="128" t="s">
        <v>4461</v>
      </c>
      <c r="D314" s="128" t="s">
        <v>8719</v>
      </c>
      <c r="E314" s="128" t="s">
        <v>8742</v>
      </c>
      <c r="F314" s="128">
        <v>630</v>
      </c>
      <c r="G314" s="23">
        <v>630</v>
      </c>
      <c r="H314" s="138">
        <v>0</v>
      </c>
      <c r="I314" s="138">
        <v>504</v>
      </c>
    </row>
    <row r="315" spans="1:9">
      <c r="A315" s="128">
        <v>314</v>
      </c>
      <c r="B315" s="128" t="s">
        <v>8675</v>
      </c>
      <c r="C315" s="128" t="s">
        <v>4461</v>
      </c>
      <c r="D315" s="128" t="s">
        <v>8719</v>
      </c>
      <c r="E315" s="128" t="s">
        <v>8743</v>
      </c>
      <c r="F315" s="128">
        <v>200</v>
      </c>
      <c r="G315" s="23">
        <v>400</v>
      </c>
      <c r="H315" s="138">
        <v>0</v>
      </c>
      <c r="I315" s="138">
        <v>320</v>
      </c>
    </row>
    <row r="316" spans="1:9">
      <c r="A316" s="128">
        <v>315</v>
      </c>
      <c r="B316" s="128" t="s">
        <v>8675</v>
      </c>
      <c r="C316" s="128" t="s">
        <v>4461</v>
      </c>
      <c r="D316" s="128" t="s">
        <v>8719</v>
      </c>
      <c r="E316" s="128" t="s">
        <v>8744</v>
      </c>
      <c r="F316" s="128">
        <v>315</v>
      </c>
      <c r="G316" s="23">
        <v>315</v>
      </c>
      <c r="H316" s="138">
        <v>0</v>
      </c>
      <c r="I316" s="138">
        <v>252</v>
      </c>
    </row>
    <row r="317" spans="1:9">
      <c r="A317" s="128">
        <v>316</v>
      </c>
      <c r="B317" s="128" t="s">
        <v>8675</v>
      </c>
      <c r="C317" s="128" t="s">
        <v>4461</v>
      </c>
      <c r="D317" s="128" t="s">
        <v>8719</v>
      </c>
      <c r="E317" s="128" t="s">
        <v>8745</v>
      </c>
      <c r="F317" s="128">
        <v>250</v>
      </c>
      <c r="G317" s="23">
        <v>250</v>
      </c>
      <c r="H317" s="138">
        <v>0</v>
      </c>
      <c r="I317" s="138">
        <v>200</v>
      </c>
    </row>
    <row r="318" spans="1:9">
      <c r="A318" s="128">
        <v>317</v>
      </c>
      <c r="B318" s="128" t="s">
        <v>8675</v>
      </c>
      <c r="C318" s="128" t="s">
        <v>4461</v>
      </c>
      <c r="D318" s="128" t="s">
        <v>8719</v>
      </c>
      <c r="E318" s="128" t="s">
        <v>8746</v>
      </c>
      <c r="F318" s="128">
        <v>400</v>
      </c>
      <c r="G318" s="23">
        <v>400</v>
      </c>
      <c r="H318" s="138">
        <v>0</v>
      </c>
      <c r="I318" s="138">
        <v>320</v>
      </c>
    </row>
    <row r="319" spans="1:9">
      <c r="A319" s="128">
        <v>318</v>
      </c>
      <c r="B319" s="128" t="s">
        <v>8675</v>
      </c>
      <c r="C319" s="128" t="s">
        <v>4461</v>
      </c>
      <c r="D319" s="128" t="s">
        <v>8719</v>
      </c>
      <c r="E319" s="128" t="s">
        <v>8747</v>
      </c>
      <c r="F319" s="128">
        <v>800</v>
      </c>
      <c r="G319" s="23">
        <v>1250</v>
      </c>
      <c r="H319" s="138">
        <v>0</v>
      </c>
      <c r="I319" s="138">
        <v>1000</v>
      </c>
    </row>
    <row r="320" spans="1:9">
      <c r="A320" s="128">
        <v>319</v>
      </c>
      <c r="B320" s="128" t="s">
        <v>8675</v>
      </c>
      <c r="C320" s="128" t="s">
        <v>4461</v>
      </c>
      <c r="D320" s="128" t="s">
        <v>8719</v>
      </c>
      <c r="E320" s="128" t="s">
        <v>8748</v>
      </c>
      <c r="F320" s="128">
        <v>250</v>
      </c>
      <c r="G320" s="23">
        <v>250</v>
      </c>
      <c r="H320" s="138">
        <v>0</v>
      </c>
      <c r="I320" s="138">
        <v>200</v>
      </c>
    </row>
    <row r="321" spans="1:9">
      <c r="A321" s="128">
        <v>320</v>
      </c>
      <c r="B321" s="128" t="s">
        <v>8749</v>
      </c>
      <c r="C321" s="128" t="s">
        <v>4461</v>
      </c>
      <c r="D321" s="128" t="s">
        <v>8750</v>
      </c>
      <c r="E321" s="128" t="s">
        <v>8751</v>
      </c>
      <c r="F321" s="128">
        <v>400</v>
      </c>
      <c r="G321" s="23">
        <v>400</v>
      </c>
      <c r="H321" s="138">
        <v>21.9080164233032</v>
      </c>
      <c r="I321" s="138">
        <v>180</v>
      </c>
    </row>
    <row r="322" spans="1:9">
      <c r="A322" s="128">
        <v>321</v>
      </c>
      <c r="B322" s="128" t="s">
        <v>8749</v>
      </c>
      <c r="C322" s="128" t="s">
        <v>4461</v>
      </c>
      <c r="D322" s="128" t="s">
        <v>8750</v>
      </c>
      <c r="E322" s="128" t="s">
        <v>8752</v>
      </c>
      <c r="F322" s="128">
        <v>1000</v>
      </c>
      <c r="G322" s="23">
        <v>1000</v>
      </c>
      <c r="H322" s="138">
        <v>97.6938458356121</v>
      </c>
      <c r="I322" s="138">
        <v>800</v>
      </c>
    </row>
    <row r="323" spans="1:9">
      <c r="A323" s="128">
        <v>322</v>
      </c>
      <c r="B323" s="128" t="s">
        <v>8749</v>
      </c>
      <c r="C323" s="128" t="s">
        <v>4461</v>
      </c>
      <c r="D323" s="128" t="s">
        <v>8750</v>
      </c>
      <c r="E323" s="128" t="s">
        <v>8753</v>
      </c>
      <c r="F323" s="128">
        <v>400</v>
      </c>
      <c r="G323" s="23">
        <v>400</v>
      </c>
      <c r="H323" s="138">
        <v>55.2027659743482</v>
      </c>
      <c r="I323" s="138">
        <v>217.4</v>
      </c>
    </row>
    <row r="324" spans="1:9">
      <c r="A324" s="128">
        <v>323</v>
      </c>
      <c r="B324" s="128" t="s">
        <v>8749</v>
      </c>
      <c r="C324" s="128" t="s">
        <v>4461</v>
      </c>
      <c r="D324" s="128" t="s">
        <v>8750</v>
      </c>
      <c r="E324" s="128" t="s">
        <v>8753</v>
      </c>
      <c r="F324" s="128">
        <v>400</v>
      </c>
      <c r="G324" s="23">
        <v>400</v>
      </c>
      <c r="H324" s="138">
        <v>93.6608724076408</v>
      </c>
      <c r="I324" s="138">
        <v>260.6</v>
      </c>
    </row>
    <row r="325" spans="1:9">
      <c r="A325" s="128">
        <v>324</v>
      </c>
      <c r="B325" s="128" t="s">
        <v>8749</v>
      </c>
      <c r="C325" s="128" t="s">
        <v>4461</v>
      </c>
      <c r="D325" s="128" t="s">
        <v>8750</v>
      </c>
      <c r="E325" s="128" t="s">
        <v>8754</v>
      </c>
      <c r="F325" s="128">
        <v>800</v>
      </c>
      <c r="G325" s="23">
        <v>800</v>
      </c>
      <c r="H325" s="138">
        <v>97.6938458356121</v>
      </c>
      <c r="I325" s="138">
        <v>640</v>
      </c>
    </row>
    <row r="326" spans="1:9">
      <c r="A326" s="128">
        <v>325</v>
      </c>
      <c r="B326" s="128" t="s">
        <v>8749</v>
      </c>
      <c r="C326" s="128" t="s">
        <v>4461</v>
      </c>
      <c r="D326" s="128" t="s">
        <v>8750</v>
      </c>
      <c r="E326" s="128" t="s">
        <v>8755</v>
      </c>
      <c r="F326" s="128">
        <v>200</v>
      </c>
      <c r="G326" s="23">
        <v>200</v>
      </c>
      <c r="H326" s="138">
        <v>75.3220531362096</v>
      </c>
      <c r="I326" s="138">
        <v>160</v>
      </c>
    </row>
    <row r="327" spans="1:9">
      <c r="A327" s="128">
        <v>326</v>
      </c>
      <c r="B327" s="128" t="s">
        <v>8749</v>
      </c>
      <c r="C327" s="128" t="s">
        <v>4461</v>
      </c>
      <c r="D327" s="128" t="s">
        <v>8750</v>
      </c>
      <c r="E327" s="128" t="s">
        <v>8756</v>
      </c>
      <c r="F327" s="128">
        <v>200</v>
      </c>
      <c r="G327" s="23">
        <v>315</v>
      </c>
      <c r="H327" s="138">
        <v>140.772052788424</v>
      </c>
      <c r="I327" s="138">
        <v>245.52</v>
      </c>
    </row>
    <row r="328" spans="1:9">
      <c r="A328" s="128">
        <v>327</v>
      </c>
      <c r="B328" s="128" t="s">
        <v>8749</v>
      </c>
      <c r="C328" s="128" t="s">
        <v>4461</v>
      </c>
      <c r="D328" s="128" t="s">
        <v>8750</v>
      </c>
      <c r="E328" s="128" t="s">
        <v>8757</v>
      </c>
      <c r="F328" s="128">
        <v>630</v>
      </c>
      <c r="G328" s="23">
        <v>630</v>
      </c>
      <c r="H328" s="138">
        <v>97.6938458356121</v>
      </c>
      <c r="I328" s="138">
        <v>504</v>
      </c>
    </row>
    <row r="329" spans="1:9">
      <c r="A329" s="128">
        <v>328</v>
      </c>
      <c r="B329" s="128" t="s">
        <v>8749</v>
      </c>
      <c r="C329" s="128" t="s">
        <v>4461</v>
      </c>
      <c r="D329" s="128" t="s">
        <v>8750</v>
      </c>
      <c r="E329" s="128" t="s">
        <v>8758</v>
      </c>
      <c r="F329" s="128">
        <v>400</v>
      </c>
      <c r="G329" s="23">
        <v>400</v>
      </c>
      <c r="H329" s="138">
        <v>140.772052788424</v>
      </c>
      <c r="I329" s="138">
        <v>313.52</v>
      </c>
    </row>
    <row r="330" spans="1:9">
      <c r="A330" s="128">
        <v>329</v>
      </c>
      <c r="B330" s="128" t="s">
        <v>8749</v>
      </c>
      <c r="C330" s="128" t="s">
        <v>4461</v>
      </c>
      <c r="D330" s="128" t="s">
        <v>8750</v>
      </c>
      <c r="E330" s="128" t="s">
        <v>8759</v>
      </c>
      <c r="F330" s="128">
        <v>400</v>
      </c>
      <c r="G330" s="23">
        <v>400</v>
      </c>
      <c r="H330" s="138">
        <v>70.8708834101341</v>
      </c>
      <c r="I330" s="138">
        <v>266</v>
      </c>
    </row>
    <row r="331" spans="1:9">
      <c r="A331" s="128">
        <v>330</v>
      </c>
      <c r="B331" s="128" t="s">
        <v>8749</v>
      </c>
      <c r="C331" s="128" t="s">
        <v>4461</v>
      </c>
      <c r="D331" s="128" t="s">
        <v>8750</v>
      </c>
      <c r="E331" s="128" t="s">
        <v>8760</v>
      </c>
      <c r="F331" s="128">
        <v>250</v>
      </c>
      <c r="G331" s="23">
        <v>250</v>
      </c>
      <c r="H331" s="138">
        <v>109.044114980958</v>
      </c>
      <c r="I331" s="138">
        <v>157.88</v>
      </c>
    </row>
    <row r="332" spans="1:9">
      <c r="A332" s="128">
        <v>331</v>
      </c>
      <c r="B332" s="128" t="s">
        <v>8749</v>
      </c>
      <c r="C332" s="128" t="s">
        <v>4461</v>
      </c>
      <c r="D332" s="128" t="s">
        <v>8750</v>
      </c>
      <c r="E332" s="128" t="s">
        <v>8761</v>
      </c>
      <c r="F332" s="128">
        <v>400</v>
      </c>
      <c r="G332" s="23">
        <v>400</v>
      </c>
      <c r="H332" s="138">
        <v>75.3220531362096</v>
      </c>
      <c r="I332" s="138">
        <v>240</v>
      </c>
    </row>
    <row r="333" spans="1:9">
      <c r="A333" s="128">
        <v>332</v>
      </c>
      <c r="B333" s="128" t="s">
        <v>8749</v>
      </c>
      <c r="C333" s="128" t="s">
        <v>4461</v>
      </c>
      <c r="D333" s="128" t="s">
        <v>8750</v>
      </c>
      <c r="E333" s="128" t="s">
        <v>8762</v>
      </c>
      <c r="F333" s="128">
        <v>1000</v>
      </c>
      <c r="G333" s="23">
        <v>500</v>
      </c>
      <c r="H333" s="138">
        <v>97.6938458356121</v>
      </c>
      <c r="I333" s="138">
        <v>400</v>
      </c>
    </row>
    <row r="334" spans="1:9">
      <c r="A334" s="128">
        <v>333</v>
      </c>
      <c r="B334" s="128" t="s">
        <v>8749</v>
      </c>
      <c r="C334" s="128" t="s">
        <v>4461</v>
      </c>
      <c r="D334" s="128" t="s">
        <v>8750</v>
      </c>
      <c r="E334" s="128" t="s">
        <v>8763</v>
      </c>
      <c r="F334" s="128">
        <v>1000</v>
      </c>
      <c r="G334" s="23">
        <v>500</v>
      </c>
      <c r="H334" s="138">
        <v>97.6938458356121</v>
      </c>
      <c r="I334" s="138">
        <v>400</v>
      </c>
    </row>
    <row r="335" spans="1:9">
      <c r="A335" s="128">
        <v>334</v>
      </c>
      <c r="B335" s="128" t="s">
        <v>8749</v>
      </c>
      <c r="C335" s="128" t="s">
        <v>4461</v>
      </c>
      <c r="D335" s="128" t="s">
        <v>8750</v>
      </c>
      <c r="E335" s="128" t="s">
        <v>8764</v>
      </c>
      <c r="F335" s="128">
        <v>1000</v>
      </c>
      <c r="G335" s="23">
        <v>500</v>
      </c>
      <c r="H335" s="138">
        <v>97.6938458356121</v>
      </c>
      <c r="I335" s="138">
        <v>400</v>
      </c>
    </row>
    <row r="336" spans="1:9">
      <c r="A336" s="128">
        <v>335</v>
      </c>
      <c r="B336" s="128" t="s">
        <v>8749</v>
      </c>
      <c r="C336" s="128" t="s">
        <v>4461</v>
      </c>
      <c r="D336" s="128" t="s">
        <v>8750</v>
      </c>
      <c r="E336" s="128" t="s">
        <v>8765</v>
      </c>
      <c r="F336" s="128">
        <v>400</v>
      </c>
      <c r="G336" s="23">
        <v>1250</v>
      </c>
      <c r="H336" s="138">
        <v>57.312620424508</v>
      </c>
      <c r="I336" s="138">
        <v>899.77</v>
      </c>
    </row>
    <row r="337" spans="1:9">
      <c r="A337" s="128">
        <v>336</v>
      </c>
      <c r="B337" s="128" t="s">
        <v>8749</v>
      </c>
      <c r="C337" s="128" t="s">
        <v>4461</v>
      </c>
      <c r="D337" s="128" t="s">
        <v>8750</v>
      </c>
      <c r="E337" s="128" t="s">
        <v>8766</v>
      </c>
      <c r="F337" s="128">
        <v>800</v>
      </c>
      <c r="G337" s="23">
        <v>800</v>
      </c>
      <c r="H337" s="138">
        <v>97.6938458356121</v>
      </c>
      <c r="I337" s="138">
        <v>640</v>
      </c>
    </row>
    <row r="338" spans="1:9">
      <c r="A338" s="128">
        <v>337</v>
      </c>
      <c r="B338" s="128" t="s">
        <v>8749</v>
      </c>
      <c r="C338" s="128" t="s">
        <v>4461</v>
      </c>
      <c r="D338" s="128" t="s">
        <v>8750</v>
      </c>
      <c r="E338" s="128" t="s">
        <v>8767</v>
      </c>
      <c r="F338" s="128">
        <v>800</v>
      </c>
      <c r="G338" s="23">
        <v>800</v>
      </c>
      <c r="H338" s="138">
        <v>97.6938458356121</v>
      </c>
      <c r="I338" s="138">
        <v>640</v>
      </c>
    </row>
    <row r="339" spans="1:9">
      <c r="A339" s="128">
        <v>338</v>
      </c>
      <c r="B339" s="128" t="s">
        <v>8749</v>
      </c>
      <c r="C339" s="128" t="s">
        <v>4461</v>
      </c>
      <c r="D339" s="128" t="s">
        <v>8750</v>
      </c>
      <c r="E339" s="128" t="s">
        <v>8768</v>
      </c>
      <c r="F339" s="128">
        <v>800</v>
      </c>
      <c r="G339" s="23">
        <v>800</v>
      </c>
      <c r="H339" s="138">
        <v>97.6938458356121</v>
      </c>
      <c r="I339" s="138">
        <v>640</v>
      </c>
    </row>
    <row r="340" spans="1:9">
      <c r="A340" s="128">
        <v>339</v>
      </c>
      <c r="B340" s="128" t="s">
        <v>8749</v>
      </c>
      <c r="C340" s="128" t="s">
        <v>4461</v>
      </c>
      <c r="D340" s="128" t="s">
        <v>8750</v>
      </c>
      <c r="E340" s="128" t="s">
        <v>8769</v>
      </c>
      <c r="F340" s="128">
        <v>1000</v>
      </c>
      <c r="G340" s="23">
        <v>1000</v>
      </c>
      <c r="H340" s="138">
        <v>97.6938458356121</v>
      </c>
      <c r="I340" s="138">
        <v>800</v>
      </c>
    </row>
    <row r="341" spans="1:9">
      <c r="A341" s="128">
        <v>340</v>
      </c>
      <c r="B341" s="128" t="s">
        <v>8749</v>
      </c>
      <c r="C341" s="128" t="s">
        <v>4461</v>
      </c>
      <c r="D341" s="128" t="s">
        <v>8750</v>
      </c>
      <c r="E341" s="128" t="s">
        <v>8770</v>
      </c>
      <c r="F341" s="128">
        <v>200</v>
      </c>
      <c r="G341" s="23">
        <v>200</v>
      </c>
      <c r="H341" s="138">
        <v>146.540768753418</v>
      </c>
      <c r="I341" s="138">
        <v>160</v>
      </c>
    </row>
    <row r="342" spans="1:9">
      <c r="A342" s="128">
        <v>341</v>
      </c>
      <c r="B342" s="128" t="s">
        <v>8749</v>
      </c>
      <c r="C342" s="128" t="s">
        <v>4461</v>
      </c>
      <c r="D342" s="128" t="s">
        <v>8750</v>
      </c>
      <c r="E342" s="128" t="s">
        <v>8771</v>
      </c>
      <c r="F342" s="128">
        <v>160</v>
      </c>
      <c r="G342" s="23">
        <v>200</v>
      </c>
      <c r="H342" s="138">
        <v>146.540768753418</v>
      </c>
      <c r="I342" s="138">
        <v>160</v>
      </c>
    </row>
    <row r="343" spans="1:9">
      <c r="A343" s="128">
        <v>342</v>
      </c>
      <c r="B343" s="128" t="s">
        <v>8749</v>
      </c>
      <c r="C343" s="128" t="s">
        <v>4461</v>
      </c>
      <c r="D343" s="128" t="s">
        <v>8750</v>
      </c>
      <c r="E343" s="128" t="s">
        <v>8772</v>
      </c>
      <c r="F343" s="128">
        <v>200</v>
      </c>
      <c r="G343" s="23">
        <v>200</v>
      </c>
      <c r="H343" s="138">
        <v>146.540768753418</v>
      </c>
      <c r="I343" s="138">
        <v>160</v>
      </c>
    </row>
    <row r="344" spans="1:9">
      <c r="A344" s="128">
        <v>343</v>
      </c>
      <c r="B344" s="128" t="s">
        <v>8749</v>
      </c>
      <c r="C344" s="128" t="s">
        <v>4461</v>
      </c>
      <c r="D344" s="128" t="s">
        <v>8750</v>
      </c>
      <c r="E344" s="128" t="s">
        <v>8773</v>
      </c>
      <c r="F344" s="128">
        <v>1000</v>
      </c>
      <c r="G344" s="23">
        <v>500</v>
      </c>
      <c r="H344" s="138">
        <v>97.6938458356121</v>
      </c>
      <c r="I344" s="138">
        <v>400</v>
      </c>
    </row>
    <row r="345" spans="1:9">
      <c r="A345" s="128">
        <v>344</v>
      </c>
      <c r="B345" s="128" t="s">
        <v>8749</v>
      </c>
      <c r="C345" s="128" t="s">
        <v>4461</v>
      </c>
      <c r="D345" s="128" t="s">
        <v>8750</v>
      </c>
      <c r="E345" s="128" t="s">
        <v>8774</v>
      </c>
      <c r="F345" s="128">
        <v>1000</v>
      </c>
      <c r="G345" s="23">
        <v>1000</v>
      </c>
      <c r="H345" s="138">
        <v>97.6938458356121</v>
      </c>
      <c r="I345" s="138">
        <v>800</v>
      </c>
    </row>
    <row r="346" spans="1:9">
      <c r="A346" s="128">
        <v>345</v>
      </c>
      <c r="B346" s="128" t="s">
        <v>8749</v>
      </c>
      <c r="C346" s="128" t="s">
        <v>4461</v>
      </c>
      <c r="D346" s="128" t="s">
        <v>8775</v>
      </c>
      <c r="E346" s="128" t="s">
        <v>8776</v>
      </c>
      <c r="F346" s="128">
        <v>315</v>
      </c>
      <c r="G346" s="23">
        <v>315</v>
      </c>
      <c r="H346" s="138">
        <v>72.9624507351176</v>
      </c>
      <c r="I346" s="138">
        <v>252</v>
      </c>
    </row>
    <row r="347" spans="1:9">
      <c r="A347" s="128">
        <v>346</v>
      </c>
      <c r="B347" s="128" t="s">
        <v>8749</v>
      </c>
      <c r="C347" s="128" t="s">
        <v>4461</v>
      </c>
      <c r="D347" s="128" t="s">
        <v>8775</v>
      </c>
      <c r="E347" s="128" t="s">
        <v>8777</v>
      </c>
      <c r="F347" s="128">
        <v>315</v>
      </c>
      <c r="G347" s="23">
        <v>400</v>
      </c>
      <c r="H347" s="138">
        <v>72.9624507351176</v>
      </c>
      <c r="I347" s="138">
        <v>320</v>
      </c>
    </row>
    <row r="348" spans="1:9">
      <c r="A348" s="128">
        <v>347</v>
      </c>
      <c r="B348" s="128" t="s">
        <v>8749</v>
      </c>
      <c r="C348" s="128" t="s">
        <v>4461</v>
      </c>
      <c r="D348" s="128" t="s">
        <v>8775</v>
      </c>
      <c r="E348" s="128" t="s">
        <v>8778</v>
      </c>
      <c r="F348" s="128">
        <v>500</v>
      </c>
      <c r="G348" s="23">
        <v>500</v>
      </c>
      <c r="H348" s="138">
        <v>41.6928289914958</v>
      </c>
      <c r="I348" s="138">
        <v>400</v>
      </c>
    </row>
    <row r="349" spans="1:9">
      <c r="A349" s="128">
        <v>348</v>
      </c>
      <c r="B349" s="128" t="s">
        <v>8749</v>
      </c>
      <c r="C349" s="128" t="s">
        <v>4461</v>
      </c>
      <c r="D349" s="128" t="s">
        <v>8775</v>
      </c>
      <c r="E349" s="128" t="s">
        <v>8779</v>
      </c>
      <c r="F349" s="128">
        <v>200</v>
      </c>
      <c r="G349" s="23">
        <v>200</v>
      </c>
      <c r="H349" s="138">
        <v>51.1414820450132</v>
      </c>
      <c r="I349" s="138">
        <v>160</v>
      </c>
    </row>
    <row r="350" spans="1:9">
      <c r="A350" s="128">
        <v>349</v>
      </c>
      <c r="B350" s="128" t="s">
        <v>8749</v>
      </c>
      <c r="C350" s="128" t="s">
        <v>4461</v>
      </c>
      <c r="D350" s="128" t="s">
        <v>8775</v>
      </c>
      <c r="E350" s="128" t="s">
        <v>8780</v>
      </c>
      <c r="F350" s="128">
        <v>500</v>
      </c>
      <c r="G350" s="23">
        <v>400</v>
      </c>
      <c r="H350" s="138">
        <v>16.948197718322</v>
      </c>
      <c r="I350" s="138">
        <v>200</v>
      </c>
    </row>
    <row r="351" spans="1:9">
      <c r="A351" s="128">
        <v>350</v>
      </c>
      <c r="B351" s="128" t="s">
        <v>8749</v>
      </c>
      <c r="C351" s="128" t="s">
        <v>4461</v>
      </c>
      <c r="D351" s="128" t="s">
        <v>8775</v>
      </c>
      <c r="E351" s="128" t="s">
        <v>8781</v>
      </c>
      <c r="F351" s="128">
        <v>160</v>
      </c>
      <c r="G351" s="23">
        <v>160</v>
      </c>
      <c r="H351" s="138">
        <v>41.6928289914958</v>
      </c>
      <c r="I351" s="138">
        <v>128</v>
      </c>
    </row>
    <row r="352" spans="1:9">
      <c r="A352" s="128">
        <v>351</v>
      </c>
      <c r="B352" s="128" t="s">
        <v>8749</v>
      </c>
      <c r="C352" s="128" t="s">
        <v>4461</v>
      </c>
      <c r="D352" s="128" t="s">
        <v>8775</v>
      </c>
      <c r="E352" s="128" t="s">
        <v>8782</v>
      </c>
      <c r="F352" s="128">
        <v>400</v>
      </c>
      <c r="G352" s="23">
        <v>400</v>
      </c>
      <c r="H352" s="138">
        <v>41.6928289914958</v>
      </c>
      <c r="I352" s="138">
        <v>320</v>
      </c>
    </row>
    <row r="353" spans="1:9">
      <c r="A353" s="128">
        <v>352</v>
      </c>
      <c r="B353" s="128" t="s">
        <v>8749</v>
      </c>
      <c r="C353" s="128" t="s">
        <v>4461</v>
      </c>
      <c r="D353" s="128" t="s">
        <v>8775</v>
      </c>
      <c r="E353" s="128" t="s">
        <v>8783</v>
      </c>
      <c r="F353" s="128">
        <v>200</v>
      </c>
      <c r="G353" s="23">
        <v>125</v>
      </c>
      <c r="H353" s="138">
        <v>41.6928289914958</v>
      </c>
      <c r="I353" s="138">
        <v>100</v>
      </c>
    </row>
    <row r="354" spans="1:9">
      <c r="A354" s="128">
        <v>353</v>
      </c>
      <c r="B354" s="128" t="s">
        <v>8749</v>
      </c>
      <c r="C354" s="128" t="s">
        <v>4461</v>
      </c>
      <c r="D354" s="128" t="s">
        <v>8775</v>
      </c>
      <c r="E354" s="128" t="s">
        <v>8784</v>
      </c>
      <c r="F354" s="128">
        <v>315</v>
      </c>
      <c r="G354" s="23">
        <v>250</v>
      </c>
      <c r="H354" s="138">
        <v>45.389411770501</v>
      </c>
      <c r="I354" s="138">
        <v>179.86</v>
      </c>
    </row>
    <row r="355" spans="1:9">
      <c r="A355" s="128">
        <v>354</v>
      </c>
      <c r="B355" s="128" t="s">
        <v>8749</v>
      </c>
      <c r="C355" s="128" t="s">
        <v>4461</v>
      </c>
      <c r="D355" s="128" t="s">
        <v>8775</v>
      </c>
      <c r="E355" s="128" t="s">
        <v>8785</v>
      </c>
      <c r="F355" s="128">
        <v>100</v>
      </c>
      <c r="G355" s="23">
        <v>100</v>
      </c>
      <c r="H355" s="138">
        <v>34.1932843266912</v>
      </c>
      <c r="I355" s="138">
        <v>80</v>
      </c>
    </row>
    <row r="356" spans="1:9">
      <c r="A356" s="128">
        <v>355</v>
      </c>
      <c r="B356" s="128" t="s">
        <v>8749</v>
      </c>
      <c r="C356" s="128" t="s">
        <v>4461</v>
      </c>
      <c r="D356" s="128" t="s">
        <v>8775</v>
      </c>
      <c r="E356" s="128" t="s">
        <v>8786</v>
      </c>
      <c r="F356" s="128">
        <v>200</v>
      </c>
      <c r="G356" s="23">
        <v>315</v>
      </c>
      <c r="H356" s="138">
        <v>41.6928289914958</v>
      </c>
      <c r="I356" s="138">
        <v>252</v>
      </c>
    </row>
    <row r="357" spans="1:9">
      <c r="A357" s="128">
        <v>356</v>
      </c>
      <c r="B357" s="128" t="s">
        <v>8749</v>
      </c>
      <c r="C357" s="128" t="s">
        <v>4461</v>
      </c>
      <c r="D357" s="128" t="s">
        <v>8775</v>
      </c>
      <c r="E357" s="128" t="s">
        <v>8787</v>
      </c>
      <c r="F357" s="128">
        <v>200</v>
      </c>
      <c r="G357" s="23">
        <v>200</v>
      </c>
      <c r="H357" s="138">
        <v>51.1414820450132</v>
      </c>
      <c r="I357" s="138">
        <v>130</v>
      </c>
    </row>
    <row r="358" spans="1:9">
      <c r="A358" s="128">
        <v>357</v>
      </c>
      <c r="B358" s="128" t="s">
        <v>8749</v>
      </c>
      <c r="C358" s="128" t="s">
        <v>4461</v>
      </c>
      <c r="D358" s="128" t="s">
        <v>8775</v>
      </c>
      <c r="E358" s="128" t="s">
        <v>8788</v>
      </c>
      <c r="F358" s="128">
        <v>400</v>
      </c>
      <c r="G358" s="23">
        <v>400</v>
      </c>
      <c r="H358" s="138">
        <v>62.5392434872437</v>
      </c>
      <c r="I358" s="138">
        <v>320</v>
      </c>
    </row>
    <row r="359" spans="1:9">
      <c r="A359" s="128">
        <v>358</v>
      </c>
      <c r="B359" s="128" t="s">
        <v>8749</v>
      </c>
      <c r="C359" s="128" t="s">
        <v>4461</v>
      </c>
      <c r="D359" s="128" t="s">
        <v>8775</v>
      </c>
      <c r="E359" s="128" t="s">
        <v>8789</v>
      </c>
      <c r="F359" s="128">
        <v>400</v>
      </c>
      <c r="G359" s="23">
        <v>1250</v>
      </c>
      <c r="H359" s="138">
        <v>44.6827505610827</v>
      </c>
      <c r="I359" s="138">
        <v>1000</v>
      </c>
    </row>
    <row r="360" spans="1:9">
      <c r="A360" s="128">
        <v>359</v>
      </c>
      <c r="B360" s="128" t="s">
        <v>8749</v>
      </c>
      <c r="C360" s="128" t="s">
        <v>4461</v>
      </c>
      <c r="D360" s="128" t="s">
        <v>8775</v>
      </c>
      <c r="E360" s="128" t="s">
        <v>8790</v>
      </c>
      <c r="F360" s="128">
        <v>400</v>
      </c>
      <c r="G360" s="23">
        <v>400</v>
      </c>
      <c r="H360" s="138">
        <v>62.5392434872437</v>
      </c>
      <c r="I360" s="138">
        <v>320</v>
      </c>
    </row>
    <row r="361" spans="1:9">
      <c r="A361" s="128">
        <v>360</v>
      </c>
      <c r="B361" s="128" t="s">
        <v>8749</v>
      </c>
      <c r="C361" s="128" t="s">
        <v>4461</v>
      </c>
      <c r="D361" s="128" t="s">
        <v>8775</v>
      </c>
      <c r="E361" s="128" t="s">
        <v>8791</v>
      </c>
      <c r="F361" s="128">
        <v>400</v>
      </c>
      <c r="G361" s="23">
        <v>400</v>
      </c>
      <c r="H361" s="138">
        <v>52.6231910325032</v>
      </c>
      <c r="I361" s="138">
        <v>293.9</v>
      </c>
    </row>
    <row r="362" spans="1:9">
      <c r="A362" s="128">
        <v>361</v>
      </c>
      <c r="B362" s="128" t="s">
        <v>8749</v>
      </c>
      <c r="C362" s="128" t="s">
        <v>4461</v>
      </c>
      <c r="D362" s="128" t="s">
        <v>8775</v>
      </c>
      <c r="E362" s="128" t="s">
        <v>8792</v>
      </c>
      <c r="F362" s="128">
        <v>400</v>
      </c>
      <c r="G362" s="23">
        <v>400</v>
      </c>
      <c r="H362" s="138">
        <v>62.5392434872437</v>
      </c>
      <c r="I362" s="138">
        <v>320</v>
      </c>
    </row>
    <row r="363" spans="1:9">
      <c r="A363" s="128">
        <v>362</v>
      </c>
      <c r="B363" s="128" t="s">
        <v>8749</v>
      </c>
      <c r="C363" s="128" t="s">
        <v>4461</v>
      </c>
      <c r="D363" s="128" t="s">
        <v>8775</v>
      </c>
      <c r="E363" s="128" t="s">
        <v>8793</v>
      </c>
      <c r="F363" s="128">
        <v>100</v>
      </c>
      <c r="G363" s="23">
        <v>100</v>
      </c>
      <c r="H363" s="138">
        <v>34.1932843266912</v>
      </c>
      <c r="I363" s="138">
        <v>80</v>
      </c>
    </row>
    <row r="364" spans="1:9">
      <c r="A364" s="128">
        <v>363</v>
      </c>
      <c r="B364" s="128" t="s">
        <v>8749</v>
      </c>
      <c r="C364" s="128" t="s">
        <v>4461</v>
      </c>
      <c r="D364" s="128" t="s">
        <v>8775</v>
      </c>
      <c r="E364" s="128" t="s">
        <v>8794</v>
      </c>
      <c r="F364" s="128">
        <v>250</v>
      </c>
      <c r="G364" s="23">
        <v>250</v>
      </c>
      <c r="H364" s="138">
        <v>41.6928289914958</v>
      </c>
      <c r="I364" s="138">
        <v>200</v>
      </c>
    </row>
    <row r="365" spans="1:9">
      <c r="A365" s="128">
        <v>364</v>
      </c>
      <c r="B365" s="128" t="s">
        <v>8749</v>
      </c>
      <c r="C365" s="128" t="s">
        <v>4461</v>
      </c>
      <c r="D365" s="128" t="s">
        <v>8775</v>
      </c>
      <c r="E365" s="128" t="s">
        <v>8795</v>
      </c>
      <c r="F365" s="128">
        <v>1250</v>
      </c>
      <c r="G365" s="23">
        <v>1250</v>
      </c>
      <c r="H365" s="138">
        <v>41.6928289914958</v>
      </c>
      <c r="I365" s="138">
        <v>1000</v>
      </c>
    </row>
    <row r="366" spans="1:9">
      <c r="A366" s="128">
        <v>365</v>
      </c>
      <c r="B366" s="128" t="s">
        <v>8749</v>
      </c>
      <c r="C366" s="128" t="s">
        <v>4461</v>
      </c>
      <c r="D366" s="128" t="s">
        <v>8775</v>
      </c>
      <c r="E366" s="128" t="s">
        <v>8796</v>
      </c>
      <c r="F366" s="128">
        <v>800</v>
      </c>
      <c r="G366" s="23">
        <v>800</v>
      </c>
      <c r="H366" s="138">
        <v>41.6928289914958</v>
      </c>
      <c r="I366" s="138">
        <v>640</v>
      </c>
    </row>
    <row r="367" spans="1:9">
      <c r="A367" s="128">
        <v>366</v>
      </c>
      <c r="B367" s="128" t="s">
        <v>8749</v>
      </c>
      <c r="C367" s="128" t="s">
        <v>4461</v>
      </c>
      <c r="D367" s="128" t="s">
        <v>8775</v>
      </c>
      <c r="E367" s="128" t="s">
        <v>8797</v>
      </c>
      <c r="F367" s="128">
        <v>200</v>
      </c>
      <c r="G367" s="23">
        <v>200</v>
      </c>
      <c r="H367" s="138">
        <v>68.3865686533825</v>
      </c>
      <c r="I367" s="138">
        <v>160</v>
      </c>
    </row>
    <row r="368" spans="1:9">
      <c r="A368" s="128">
        <v>367</v>
      </c>
      <c r="B368" s="128" t="s">
        <v>8749</v>
      </c>
      <c r="C368" s="128" t="s">
        <v>4461</v>
      </c>
      <c r="D368" s="128" t="s">
        <v>8775</v>
      </c>
      <c r="E368" s="128" t="s">
        <v>8798</v>
      </c>
      <c r="F368" s="128">
        <v>315</v>
      </c>
      <c r="G368" s="23">
        <v>315</v>
      </c>
      <c r="H368" s="138">
        <v>48.2673009436184</v>
      </c>
      <c r="I368" s="138">
        <v>252</v>
      </c>
    </row>
    <row r="369" spans="1:9">
      <c r="A369" s="128">
        <v>368</v>
      </c>
      <c r="B369" s="128" t="s">
        <v>8749</v>
      </c>
      <c r="C369" s="128" t="s">
        <v>4461</v>
      </c>
      <c r="D369" s="128" t="s">
        <v>8775</v>
      </c>
      <c r="E369" s="128" t="s">
        <v>8799</v>
      </c>
      <c r="F369" s="128">
        <v>315</v>
      </c>
      <c r="G369" s="23">
        <v>315</v>
      </c>
      <c r="H369" s="138">
        <v>47.3422282309364</v>
      </c>
      <c r="I369" s="138">
        <v>212</v>
      </c>
    </row>
    <row r="370" spans="1:9">
      <c r="A370" s="128">
        <v>369</v>
      </c>
      <c r="B370" s="128" t="s">
        <v>8749</v>
      </c>
      <c r="C370" s="128" t="s">
        <v>4461</v>
      </c>
      <c r="D370" s="128" t="s">
        <v>8775</v>
      </c>
      <c r="E370" s="128" t="s">
        <v>8800</v>
      </c>
      <c r="F370" s="128">
        <v>200</v>
      </c>
      <c r="G370" s="23">
        <v>200</v>
      </c>
      <c r="H370" s="138">
        <v>68.3865686533825</v>
      </c>
      <c r="I370" s="138">
        <v>160</v>
      </c>
    </row>
    <row r="371" spans="1:9">
      <c r="A371" s="128">
        <v>370</v>
      </c>
      <c r="B371" s="128" t="s">
        <v>8749</v>
      </c>
      <c r="C371" s="128" t="s">
        <v>4461</v>
      </c>
      <c r="D371" s="128" t="s">
        <v>8775</v>
      </c>
      <c r="E371" s="128" t="s">
        <v>8801</v>
      </c>
      <c r="F371" s="128">
        <v>100</v>
      </c>
      <c r="G371" s="23">
        <v>100</v>
      </c>
      <c r="H371" s="138">
        <v>34.1932843266912</v>
      </c>
      <c r="I371" s="138">
        <v>80</v>
      </c>
    </row>
    <row r="372" spans="1:9">
      <c r="A372" s="128">
        <v>371</v>
      </c>
      <c r="B372" s="128" t="s">
        <v>8749</v>
      </c>
      <c r="C372" s="128" t="s">
        <v>4461</v>
      </c>
      <c r="D372" s="128" t="s">
        <v>8775</v>
      </c>
      <c r="E372" s="128" t="s">
        <v>8802</v>
      </c>
      <c r="F372" s="128">
        <v>400</v>
      </c>
      <c r="G372" s="23">
        <v>400</v>
      </c>
      <c r="H372" s="138">
        <v>41.6928289914958</v>
      </c>
      <c r="I372" s="138">
        <v>320</v>
      </c>
    </row>
    <row r="373" spans="1:9">
      <c r="A373" s="128">
        <v>372</v>
      </c>
      <c r="B373" s="128" t="s">
        <v>8749</v>
      </c>
      <c r="C373" s="128" t="s">
        <v>4461</v>
      </c>
      <c r="D373" s="128" t="s">
        <v>8775</v>
      </c>
      <c r="E373" s="128" t="s">
        <v>8803</v>
      </c>
      <c r="F373" s="128">
        <v>200</v>
      </c>
      <c r="G373" s="23">
        <v>200</v>
      </c>
      <c r="H373" s="138">
        <v>41.6928289914958</v>
      </c>
      <c r="I373" s="138">
        <v>160</v>
      </c>
    </row>
    <row r="374" spans="1:9">
      <c r="A374" s="128">
        <v>373</v>
      </c>
      <c r="B374" s="128" t="s">
        <v>8749</v>
      </c>
      <c r="C374" s="128" t="s">
        <v>4461</v>
      </c>
      <c r="D374" s="128" t="s">
        <v>8775</v>
      </c>
      <c r="E374" s="128" t="s">
        <v>8804</v>
      </c>
      <c r="F374" s="128">
        <v>200</v>
      </c>
      <c r="G374" s="23">
        <v>200</v>
      </c>
      <c r="H374" s="138">
        <v>68.3865686533825</v>
      </c>
      <c r="I374" s="138">
        <v>160</v>
      </c>
    </row>
    <row r="375" spans="1:9">
      <c r="A375" s="128">
        <v>374</v>
      </c>
      <c r="B375" s="128" t="s">
        <v>8749</v>
      </c>
      <c r="C375" s="128" t="s">
        <v>4461</v>
      </c>
      <c r="D375" s="128" t="s">
        <v>8775</v>
      </c>
      <c r="E375" s="128" t="s">
        <v>8805</v>
      </c>
      <c r="F375" s="128">
        <v>1250</v>
      </c>
      <c r="G375" s="23">
        <v>1250</v>
      </c>
      <c r="H375" s="138">
        <v>41.6928289914958</v>
      </c>
      <c r="I375" s="138">
        <v>1000</v>
      </c>
    </row>
    <row r="376" spans="1:9">
      <c r="A376" s="128">
        <v>375</v>
      </c>
      <c r="B376" s="128" t="s">
        <v>8749</v>
      </c>
      <c r="C376" s="128" t="s">
        <v>4461</v>
      </c>
      <c r="D376" s="128" t="s">
        <v>8775</v>
      </c>
      <c r="E376" s="128" t="s">
        <v>8806</v>
      </c>
      <c r="F376" s="128">
        <v>315</v>
      </c>
      <c r="G376" s="23">
        <v>315</v>
      </c>
      <c r="H376" s="138">
        <v>63.4643161999256</v>
      </c>
      <c r="I376" s="138">
        <v>227</v>
      </c>
    </row>
    <row r="377" spans="1:9">
      <c r="A377" s="128">
        <v>376</v>
      </c>
      <c r="B377" s="128" t="s">
        <v>8749</v>
      </c>
      <c r="C377" s="128" t="s">
        <v>4461</v>
      </c>
      <c r="D377" s="128" t="s">
        <v>8775</v>
      </c>
      <c r="E377" s="128" t="s">
        <v>8807</v>
      </c>
      <c r="F377" s="128">
        <v>1250</v>
      </c>
      <c r="G377" s="23">
        <v>1250</v>
      </c>
      <c r="H377" s="138">
        <v>41.6928289914958</v>
      </c>
      <c r="I377" s="138">
        <v>1000</v>
      </c>
    </row>
    <row r="378" spans="1:9">
      <c r="A378" s="128">
        <v>377</v>
      </c>
      <c r="B378" s="128" t="s">
        <v>8749</v>
      </c>
      <c r="C378" s="128" t="s">
        <v>4461</v>
      </c>
      <c r="D378" s="128" t="s">
        <v>8775</v>
      </c>
      <c r="E378" s="128" t="s">
        <v>8808</v>
      </c>
      <c r="F378" s="128">
        <v>500</v>
      </c>
      <c r="G378" s="23">
        <v>400</v>
      </c>
      <c r="H378" s="138">
        <v>48.6453722891648</v>
      </c>
      <c r="I378" s="138">
        <v>283.43</v>
      </c>
    </row>
    <row r="379" spans="1:9">
      <c r="A379" s="128">
        <v>378</v>
      </c>
      <c r="B379" s="128" t="s">
        <v>8749</v>
      </c>
      <c r="C379" s="128" t="s">
        <v>4461</v>
      </c>
      <c r="D379" s="128" t="s">
        <v>8775</v>
      </c>
      <c r="E379" s="128" t="s">
        <v>8809</v>
      </c>
      <c r="F379" s="128">
        <v>400</v>
      </c>
      <c r="G379" s="23">
        <v>400</v>
      </c>
      <c r="H379" s="138">
        <v>39.7437206027828</v>
      </c>
      <c r="I379" s="138">
        <v>320</v>
      </c>
    </row>
    <row r="380" spans="1:9">
      <c r="A380" s="128">
        <v>379</v>
      </c>
      <c r="B380" s="128" t="s">
        <v>8749</v>
      </c>
      <c r="C380" s="128" t="s">
        <v>4461</v>
      </c>
      <c r="D380" s="128" t="s">
        <v>8775</v>
      </c>
      <c r="E380" s="128" t="s">
        <v>8810</v>
      </c>
      <c r="F380" s="128">
        <v>250</v>
      </c>
      <c r="G380" s="23">
        <v>250</v>
      </c>
      <c r="H380" s="138">
        <v>62.5392434872437</v>
      </c>
      <c r="I380" s="138">
        <v>200</v>
      </c>
    </row>
    <row r="381" spans="1:9">
      <c r="A381" s="128">
        <v>380</v>
      </c>
      <c r="B381" s="128" t="s">
        <v>8749</v>
      </c>
      <c r="C381" s="128" t="s">
        <v>4461</v>
      </c>
      <c r="D381" s="128" t="s">
        <v>8775</v>
      </c>
      <c r="E381" s="128" t="s">
        <v>8811</v>
      </c>
      <c r="F381" s="128">
        <v>400</v>
      </c>
      <c r="G381" s="23">
        <v>400</v>
      </c>
      <c r="H381" s="138">
        <v>62.5392434872437</v>
      </c>
      <c r="I381" s="138">
        <v>320</v>
      </c>
    </row>
    <row r="382" spans="1:9">
      <c r="A382" s="128">
        <v>381</v>
      </c>
      <c r="B382" s="128" t="s">
        <v>8749</v>
      </c>
      <c r="C382" s="128" t="s">
        <v>4461</v>
      </c>
      <c r="D382" s="128" t="s">
        <v>8775</v>
      </c>
      <c r="E382" s="128" t="s">
        <v>8812</v>
      </c>
      <c r="F382" s="128">
        <v>315</v>
      </c>
      <c r="G382" s="23">
        <v>200</v>
      </c>
      <c r="H382" s="138">
        <v>56.9888072111521</v>
      </c>
      <c r="I382" s="138">
        <v>160</v>
      </c>
    </row>
    <row r="383" spans="1:9">
      <c r="A383" s="128">
        <v>382</v>
      </c>
      <c r="B383" s="128" t="s">
        <v>8749</v>
      </c>
      <c r="C383" s="128" t="s">
        <v>4461</v>
      </c>
      <c r="D383" s="128" t="s">
        <v>8775</v>
      </c>
      <c r="E383" s="128" t="s">
        <v>8813</v>
      </c>
      <c r="F383" s="128">
        <v>400</v>
      </c>
      <c r="G383" s="23">
        <v>400</v>
      </c>
      <c r="H383" s="138">
        <v>53.0411089520517</v>
      </c>
      <c r="I383" s="138">
        <v>320</v>
      </c>
    </row>
    <row r="384" spans="1:9">
      <c r="A384" s="128">
        <v>383</v>
      </c>
      <c r="B384" s="128" t="s">
        <v>8749</v>
      </c>
      <c r="C384" s="128" t="s">
        <v>4461</v>
      </c>
      <c r="D384" s="128" t="s">
        <v>8775</v>
      </c>
      <c r="E384" s="128" t="s">
        <v>8814</v>
      </c>
      <c r="F384" s="128">
        <v>400</v>
      </c>
      <c r="G384" s="23">
        <v>400</v>
      </c>
      <c r="H384" s="138">
        <v>62.5392434872437</v>
      </c>
      <c r="I384" s="138">
        <v>320</v>
      </c>
    </row>
    <row r="385" spans="1:9">
      <c r="A385" s="128">
        <v>384</v>
      </c>
      <c r="B385" s="128" t="s">
        <v>8749</v>
      </c>
      <c r="C385" s="128" t="s">
        <v>4461</v>
      </c>
      <c r="D385" s="128" t="s">
        <v>8775</v>
      </c>
      <c r="E385" s="128" t="s">
        <v>8815</v>
      </c>
      <c r="F385" s="128">
        <v>1250</v>
      </c>
      <c r="G385" s="23">
        <v>1250</v>
      </c>
      <c r="H385" s="138">
        <v>41.6928289914958</v>
      </c>
      <c r="I385" s="138">
        <v>1000</v>
      </c>
    </row>
    <row r="386" spans="1:9">
      <c r="A386" s="128">
        <v>385</v>
      </c>
      <c r="B386" s="128" t="s">
        <v>8749</v>
      </c>
      <c r="C386" s="128" t="s">
        <v>4461</v>
      </c>
      <c r="D386" s="128" t="s">
        <v>8816</v>
      </c>
      <c r="E386" s="128" t="s">
        <v>8817</v>
      </c>
      <c r="F386" s="128">
        <v>200</v>
      </c>
      <c r="G386" s="23">
        <v>200</v>
      </c>
      <c r="H386" s="138">
        <v>180</v>
      </c>
      <c r="I386" s="138">
        <v>160</v>
      </c>
    </row>
    <row r="387" spans="1:9">
      <c r="A387" s="128">
        <v>386</v>
      </c>
      <c r="B387" s="128" t="s">
        <v>8749</v>
      </c>
      <c r="C387" s="128" t="s">
        <v>4461</v>
      </c>
      <c r="D387" s="128" t="s">
        <v>8818</v>
      </c>
      <c r="E387" s="128" t="s">
        <v>8819</v>
      </c>
      <c r="F387" s="128">
        <v>200</v>
      </c>
      <c r="G387" s="23">
        <v>200</v>
      </c>
      <c r="H387" s="138">
        <v>0</v>
      </c>
      <c r="I387" s="138">
        <v>89.4</v>
      </c>
    </row>
    <row r="388" spans="1:9">
      <c r="A388" s="128">
        <v>387</v>
      </c>
      <c r="B388" s="128" t="s">
        <v>8749</v>
      </c>
      <c r="C388" s="128" t="s">
        <v>4461</v>
      </c>
      <c r="D388" s="128" t="s">
        <v>8818</v>
      </c>
      <c r="E388" s="128" t="s">
        <v>8820</v>
      </c>
      <c r="F388" s="128">
        <v>200</v>
      </c>
      <c r="G388" s="23">
        <v>200</v>
      </c>
      <c r="H388" s="138">
        <v>0</v>
      </c>
      <c r="I388" s="138">
        <v>160</v>
      </c>
    </row>
    <row r="389" spans="1:9">
      <c r="A389" s="128">
        <v>388</v>
      </c>
      <c r="B389" s="128" t="s">
        <v>8749</v>
      </c>
      <c r="C389" s="128" t="s">
        <v>4461</v>
      </c>
      <c r="D389" s="128" t="s">
        <v>8818</v>
      </c>
      <c r="E389" s="128" t="s">
        <v>8821</v>
      </c>
      <c r="F389" s="128">
        <v>200</v>
      </c>
      <c r="G389" s="23">
        <v>200</v>
      </c>
      <c r="H389" s="138">
        <v>0</v>
      </c>
      <c r="I389" s="138">
        <v>160</v>
      </c>
    </row>
    <row r="390" spans="1:9">
      <c r="A390" s="128">
        <v>389</v>
      </c>
      <c r="B390" s="128" t="s">
        <v>8749</v>
      </c>
      <c r="C390" s="128" t="s">
        <v>4461</v>
      </c>
      <c r="D390" s="128" t="s">
        <v>8818</v>
      </c>
      <c r="E390" s="128" t="s">
        <v>8822</v>
      </c>
      <c r="F390" s="128">
        <v>315</v>
      </c>
      <c r="G390" s="23">
        <v>1250</v>
      </c>
      <c r="H390" s="138">
        <v>0</v>
      </c>
      <c r="I390" s="138">
        <v>585.92</v>
      </c>
    </row>
    <row r="391" spans="1:9">
      <c r="A391" s="128">
        <v>390</v>
      </c>
      <c r="B391" s="128" t="s">
        <v>8749</v>
      </c>
      <c r="C391" s="128" t="s">
        <v>4461</v>
      </c>
      <c r="D391" s="128" t="s">
        <v>8818</v>
      </c>
      <c r="E391" s="128" t="s">
        <v>8823</v>
      </c>
      <c r="F391" s="128">
        <v>400</v>
      </c>
      <c r="G391" s="23">
        <v>400</v>
      </c>
      <c r="H391" s="138">
        <v>0</v>
      </c>
      <c r="I391" s="138">
        <v>0</v>
      </c>
    </row>
    <row r="392" spans="1:9">
      <c r="A392" s="128">
        <v>391</v>
      </c>
      <c r="B392" s="128" t="s">
        <v>8749</v>
      </c>
      <c r="C392" s="128" t="s">
        <v>4461</v>
      </c>
      <c r="D392" s="128" t="s">
        <v>8818</v>
      </c>
      <c r="E392" s="128" t="s">
        <v>8824</v>
      </c>
      <c r="F392" s="128">
        <v>400</v>
      </c>
      <c r="G392" s="23">
        <v>400</v>
      </c>
      <c r="H392" s="138">
        <v>0</v>
      </c>
      <c r="I392" s="138">
        <v>73</v>
      </c>
    </row>
    <row r="393" spans="1:9">
      <c r="A393" s="128">
        <v>392</v>
      </c>
      <c r="B393" s="128" t="s">
        <v>8749</v>
      </c>
      <c r="C393" s="128" t="s">
        <v>4461</v>
      </c>
      <c r="D393" s="128" t="s">
        <v>8818</v>
      </c>
      <c r="E393" s="128" t="s">
        <v>8825</v>
      </c>
      <c r="F393" s="128">
        <v>315</v>
      </c>
      <c r="G393" s="23">
        <v>315</v>
      </c>
      <c r="H393" s="138">
        <v>0</v>
      </c>
      <c r="I393" s="138">
        <v>17.13</v>
      </c>
    </row>
    <row r="394" spans="1:9">
      <c r="A394" s="128">
        <v>393</v>
      </c>
      <c r="B394" s="128" t="s">
        <v>8749</v>
      </c>
      <c r="C394" s="128" t="s">
        <v>4461</v>
      </c>
      <c r="D394" s="128" t="s">
        <v>8818</v>
      </c>
      <c r="E394" s="128" t="s">
        <v>8826</v>
      </c>
      <c r="F394" s="128">
        <v>400</v>
      </c>
      <c r="G394" s="23">
        <v>1250</v>
      </c>
      <c r="H394" s="138">
        <v>0</v>
      </c>
      <c r="I394" s="138">
        <v>956.98</v>
      </c>
    </row>
    <row r="395" spans="1:9">
      <c r="A395" s="128">
        <v>394</v>
      </c>
      <c r="B395" s="128" t="s">
        <v>8749</v>
      </c>
      <c r="C395" s="128" t="s">
        <v>4461</v>
      </c>
      <c r="D395" s="128" t="s">
        <v>8818</v>
      </c>
      <c r="E395" s="128" t="s">
        <v>8827</v>
      </c>
      <c r="F395" s="128">
        <v>400</v>
      </c>
      <c r="G395" s="23">
        <v>400</v>
      </c>
      <c r="H395" s="138">
        <v>0</v>
      </c>
      <c r="I395" s="138">
        <v>171.02</v>
      </c>
    </row>
    <row r="396" spans="1:9">
      <c r="A396" s="128">
        <v>395</v>
      </c>
      <c r="B396" s="128" t="s">
        <v>8749</v>
      </c>
      <c r="C396" s="128" t="s">
        <v>4461</v>
      </c>
      <c r="D396" s="128" t="s">
        <v>8818</v>
      </c>
      <c r="E396" s="128" t="s">
        <v>8828</v>
      </c>
      <c r="F396" s="128">
        <v>200</v>
      </c>
      <c r="G396" s="23">
        <v>200</v>
      </c>
      <c r="H396" s="138">
        <v>0</v>
      </c>
      <c r="I396" s="138">
        <v>0</v>
      </c>
    </row>
    <row r="397" spans="1:9">
      <c r="A397" s="128">
        <v>396</v>
      </c>
      <c r="B397" s="128" t="s">
        <v>8749</v>
      </c>
      <c r="C397" s="128" t="s">
        <v>4461</v>
      </c>
      <c r="D397" s="128" t="s">
        <v>8818</v>
      </c>
      <c r="E397" s="128" t="s">
        <v>8828</v>
      </c>
      <c r="F397" s="128">
        <v>200</v>
      </c>
      <c r="G397" s="23">
        <v>200</v>
      </c>
      <c r="H397" s="138">
        <v>0</v>
      </c>
      <c r="I397" s="138">
        <v>0</v>
      </c>
    </row>
    <row r="398" spans="1:9">
      <c r="A398" s="128">
        <v>397</v>
      </c>
      <c r="B398" s="128" t="s">
        <v>8749</v>
      </c>
      <c r="C398" s="128" t="s">
        <v>4461</v>
      </c>
      <c r="D398" s="128" t="s">
        <v>8818</v>
      </c>
      <c r="E398" s="128" t="s">
        <v>8829</v>
      </c>
      <c r="F398" s="128">
        <v>400</v>
      </c>
      <c r="G398" s="23">
        <v>400</v>
      </c>
      <c r="H398" s="138">
        <v>0</v>
      </c>
      <c r="I398" s="138">
        <v>0</v>
      </c>
    </row>
    <row r="399" spans="1:9">
      <c r="A399" s="128">
        <v>398</v>
      </c>
      <c r="B399" s="128" t="s">
        <v>8749</v>
      </c>
      <c r="C399" s="128" t="s">
        <v>4461</v>
      </c>
      <c r="D399" s="128" t="s">
        <v>8818</v>
      </c>
      <c r="E399" s="128" t="s">
        <v>8830</v>
      </c>
      <c r="F399" s="128">
        <v>400</v>
      </c>
      <c r="G399" s="23">
        <v>200</v>
      </c>
      <c r="H399" s="138">
        <v>0</v>
      </c>
      <c r="I399" s="138">
        <v>74.24</v>
      </c>
    </row>
    <row r="400" spans="1:9">
      <c r="A400" s="128">
        <v>399</v>
      </c>
      <c r="B400" s="128" t="s">
        <v>8749</v>
      </c>
      <c r="C400" s="128" t="s">
        <v>4461</v>
      </c>
      <c r="D400" s="128" t="s">
        <v>8818</v>
      </c>
      <c r="E400" s="128" t="s">
        <v>8831</v>
      </c>
      <c r="F400" s="128">
        <v>400</v>
      </c>
      <c r="G400" s="23">
        <v>400</v>
      </c>
      <c r="H400" s="138">
        <v>0</v>
      </c>
      <c r="I400" s="138">
        <v>320</v>
      </c>
    </row>
    <row r="401" spans="1:9">
      <c r="A401" s="128">
        <v>400</v>
      </c>
      <c r="B401" s="128" t="s">
        <v>8749</v>
      </c>
      <c r="C401" s="128" t="s">
        <v>4461</v>
      </c>
      <c r="D401" s="128" t="s">
        <v>8818</v>
      </c>
      <c r="E401" s="128" t="s">
        <v>8832</v>
      </c>
      <c r="F401" s="128">
        <v>315</v>
      </c>
      <c r="G401" s="23">
        <v>315</v>
      </c>
      <c r="H401" s="138">
        <v>0</v>
      </c>
      <c r="I401" s="138">
        <v>168.75</v>
      </c>
    </row>
    <row r="402" spans="1:9">
      <c r="A402" s="128">
        <v>401</v>
      </c>
      <c r="B402" s="128" t="s">
        <v>8749</v>
      </c>
      <c r="C402" s="128" t="s">
        <v>4461</v>
      </c>
      <c r="D402" s="128" t="s">
        <v>8818</v>
      </c>
      <c r="E402" s="128" t="s">
        <v>8833</v>
      </c>
      <c r="F402" s="128">
        <v>400</v>
      </c>
      <c r="G402" s="23">
        <v>200</v>
      </c>
      <c r="H402" s="138">
        <v>0</v>
      </c>
      <c r="I402" s="138">
        <v>160</v>
      </c>
    </row>
    <row r="403" spans="1:9">
      <c r="A403" s="128">
        <v>402</v>
      </c>
      <c r="B403" s="128" t="s">
        <v>8749</v>
      </c>
      <c r="C403" s="128" t="s">
        <v>4461</v>
      </c>
      <c r="D403" s="128" t="s">
        <v>8818</v>
      </c>
      <c r="E403" s="128" t="s">
        <v>8834</v>
      </c>
      <c r="F403" s="128">
        <v>400</v>
      </c>
      <c r="G403" s="23">
        <v>200</v>
      </c>
      <c r="H403" s="138">
        <v>0</v>
      </c>
      <c r="I403" s="138">
        <v>0.00999999999999091</v>
      </c>
    </row>
    <row r="404" spans="1:9">
      <c r="A404" s="128">
        <v>403</v>
      </c>
      <c r="B404" s="128" t="s">
        <v>8749</v>
      </c>
      <c r="C404" s="128" t="s">
        <v>4461</v>
      </c>
      <c r="D404" s="128" t="s">
        <v>8818</v>
      </c>
      <c r="E404" s="128" t="s">
        <v>8823</v>
      </c>
      <c r="F404" s="128">
        <v>315</v>
      </c>
      <c r="G404" s="23">
        <v>400</v>
      </c>
      <c r="H404" s="138">
        <v>0</v>
      </c>
      <c r="I404" s="138">
        <v>101.46</v>
      </c>
    </row>
    <row r="405" spans="1:9">
      <c r="A405" s="128">
        <v>404</v>
      </c>
      <c r="B405" s="128" t="s">
        <v>8749</v>
      </c>
      <c r="C405" s="128" t="s">
        <v>4461</v>
      </c>
      <c r="D405" s="128" t="s">
        <v>8818</v>
      </c>
      <c r="E405" s="128" t="s">
        <v>8835</v>
      </c>
      <c r="F405" s="128">
        <v>200</v>
      </c>
      <c r="G405" s="23">
        <v>200</v>
      </c>
      <c r="H405" s="138">
        <v>0</v>
      </c>
      <c r="I405" s="138">
        <v>89.9</v>
      </c>
    </row>
    <row r="406" spans="1:9">
      <c r="A406" s="128">
        <v>405</v>
      </c>
      <c r="B406" s="128" t="s">
        <v>8749</v>
      </c>
      <c r="C406" s="128" t="s">
        <v>4461</v>
      </c>
      <c r="D406" s="128" t="s">
        <v>8818</v>
      </c>
      <c r="E406" s="128" t="s">
        <v>8836</v>
      </c>
      <c r="F406" s="128">
        <v>400</v>
      </c>
      <c r="G406" s="23">
        <v>400</v>
      </c>
      <c r="H406" s="138">
        <v>0</v>
      </c>
      <c r="I406" s="138">
        <v>24.56</v>
      </c>
    </row>
    <row r="407" spans="1:9">
      <c r="A407" s="128">
        <v>406</v>
      </c>
      <c r="B407" s="128" t="s">
        <v>8749</v>
      </c>
      <c r="C407" s="128" t="s">
        <v>4461</v>
      </c>
      <c r="D407" s="128" t="s">
        <v>8818</v>
      </c>
      <c r="E407" s="128" t="s">
        <v>8837</v>
      </c>
      <c r="F407" s="128">
        <v>200</v>
      </c>
      <c r="G407" s="23">
        <v>200</v>
      </c>
      <c r="H407" s="138">
        <v>0</v>
      </c>
      <c r="I407" s="138">
        <v>160</v>
      </c>
    </row>
    <row r="408" spans="1:9">
      <c r="A408" s="128">
        <v>407</v>
      </c>
      <c r="B408" s="128" t="s">
        <v>8749</v>
      </c>
      <c r="C408" s="128" t="s">
        <v>4461</v>
      </c>
      <c r="D408" s="128" t="s">
        <v>8818</v>
      </c>
      <c r="E408" s="128" t="s">
        <v>8838</v>
      </c>
      <c r="F408" s="128">
        <v>100</v>
      </c>
      <c r="G408" s="23">
        <v>100</v>
      </c>
      <c r="H408" s="138">
        <v>0</v>
      </c>
      <c r="I408" s="138">
        <v>80</v>
      </c>
    </row>
    <row r="409" spans="1:9">
      <c r="A409" s="128">
        <v>408</v>
      </c>
      <c r="B409" s="128" t="s">
        <v>8749</v>
      </c>
      <c r="C409" s="128" t="s">
        <v>4461</v>
      </c>
      <c r="D409" s="128" t="s">
        <v>8818</v>
      </c>
      <c r="E409" s="128" t="s">
        <v>8839</v>
      </c>
      <c r="F409" s="128">
        <v>200</v>
      </c>
      <c r="G409" s="23">
        <v>200</v>
      </c>
      <c r="H409" s="138">
        <v>0</v>
      </c>
      <c r="I409" s="138">
        <v>160</v>
      </c>
    </row>
    <row r="410" spans="1:9">
      <c r="A410" s="128">
        <v>409</v>
      </c>
      <c r="B410" s="128" t="s">
        <v>8749</v>
      </c>
      <c r="C410" s="128" t="s">
        <v>4461</v>
      </c>
      <c r="D410" s="128" t="s">
        <v>8818</v>
      </c>
      <c r="E410" s="128" t="s">
        <v>8840</v>
      </c>
      <c r="F410" s="128">
        <v>100</v>
      </c>
      <c r="G410" s="23">
        <v>100</v>
      </c>
      <c r="H410" s="138">
        <v>0</v>
      </c>
      <c r="I410" s="138">
        <v>80</v>
      </c>
    </row>
    <row r="411" spans="1:9">
      <c r="A411" s="128">
        <v>410</v>
      </c>
      <c r="B411" s="128" t="s">
        <v>8749</v>
      </c>
      <c r="C411" s="128" t="s">
        <v>4461</v>
      </c>
      <c r="D411" s="128" t="s">
        <v>8818</v>
      </c>
      <c r="E411" s="128" t="s">
        <v>8841</v>
      </c>
      <c r="F411" s="128">
        <v>200</v>
      </c>
      <c r="G411" s="23">
        <v>200</v>
      </c>
      <c r="H411" s="138">
        <v>0</v>
      </c>
      <c r="I411" s="138">
        <v>160</v>
      </c>
    </row>
    <row r="412" spans="1:9">
      <c r="A412" s="128">
        <v>411</v>
      </c>
      <c r="B412" s="128" t="s">
        <v>8749</v>
      </c>
      <c r="C412" s="128" t="s">
        <v>4461</v>
      </c>
      <c r="D412" s="128" t="s">
        <v>8818</v>
      </c>
      <c r="E412" s="128" t="s">
        <v>8842</v>
      </c>
      <c r="F412" s="128">
        <v>200</v>
      </c>
      <c r="G412" s="23">
        <v>200</v>
      </c>
      <c r="H412" s="138">
        <v>0</v>
      </c>
      <c r="I412" s="138">
        <v>160</v>
      </c>
    </row>
    <row r="413" spans="1:9">
      <c r="A413" s="128">
        <v>412</v>
      </c>
      <c r="B413" s="128" t="s">
        <v>8749</v>
      </c>
      <c r="C413" s="128" t="s">
        <v>4461</v>
      </c>
      <c r="D413" s="128" t="s">
        <v>8818</v>
      </c>
      <c r="E413" s="128" t="s">
        <v>8843</v>
      </c>
      <c r="F413" s="128">
        <v>200</v>
      </c>
      <c r="G413" s="23">
        <v>200</v>
      </c>
      <c r="H413" s="138">
        <v>0</v>
      </c>
      <c r="I413" s="138">
        <v>0.159999999999997</v>
      </c>
    </row>
    <row r="414" spans="1:9">
      <c r="A414" s="128">
        <v>413</v>
      </c>
      <c r="B414" s="128" t="s">
        <v>8749</v>
      </c>
      <c r="C414" s="128" t="s">
        <v>4461</v>
      </c>
      <c r="D414" s="128" t="s">
        <v>8818</v>
      </c>
      <c r="E414" s="128" t="s">
        <v>8844</v>
      </c>
      <c r="F414" s="128">
        <v>500</v>
      </c>
      <c r="G414" s="23">
        <v>1000</v>
      </c>
      <c r="H414" s="138">
        <v>0</v>
      </c>
      <c r="I414" s="138">
        <v>505.34</v>
      </c>
    </row>
    <row r="415" spans="1:9">
      <c r="A415" s="128">
        <v>414</v>
      </c>
      <c r="B415" s="128" t="s">
        <v>8749</v>
      </c>
      <c r="C415" s="128" t="s">
        <v>4461</v>
      </c>
      <c r="D415" s="128" t="s">
        <v>8818</v>
      </c>
      <c r="E415" s="128" t="s">
        <v>8845</v>
      </c>
      <c r="F415" s="128">
        <v>400</v>
      </c>
      <c r="G415" s="23">
        <v>400</v>
      </c>
      <c r="H415" s="138">
        <v>0</v>
      </c>
      <c r="I415" s="138">
        <v>72.38</v>
      </c>
    </row>
    <row r="416" spans="1:9">
      <c r="A416" s="128">
        <v>415</v>
      </c>
      <c r="B416" s="128" t="s">
        <v>8749</v>
      </c>
      <c r="C416" s="128" t="s">
        <v>4461</v>
      </c>
      <c r="D416" s="128" t="s">
        <v>8818</v>
      </c>
      <c r="E416" s="128" t="s">
        <v>8846</v>
      </c>
      <c r="F416" s="128">
        <v>315</v>
      </c>
      <c r="G416" s="23">
        <v>315</v>
      </c>
      <c r="H416" s="138">
        <v>0</v>
      </c>
      <c r="I416" s="138">
        <v>39.7</v>
      </c>
    </row>
    <row r="417" spans="1:9">
      <c r="A417" s="128">
        <v>416</v>
      </c>
      <c r="B417" s="128" t="s">
        <v>8749</v>
      </c>
      <c r="C417" s="128" t="s">
        <v>4461</v>
      </c>
      <c r="D417" s="128" t="s">
        <v>8818</v>
      </c>
      <c r="E417" s="128" t="s">
        <v>8847</v>
      </c>
      <c r="F417" s="128">
        <v>400</v>
      </c>
      <c r="G417" s="23">
        <v>200</v>
      </c>
      <c r="H417" s="138">
        <v>0</v>
      </c>
      <c r="I417" s="138">
        <v>120.25</v>
      </c>
    </row>
    <row r="418" spans="1:9">
      <c r="A418" s="128">
        <v>417</v>
      </c>
      <c r="B418" s="128" t="s">
        <v>8749</v>
      </c>
      <c r="C418" s="128" t="s">
        <v>4461</v>
      </c>
      <c r="D418" s="128" t="s">
        <v>8848</v>
      </c>
      <c r="E418" s="128" t="s">
        <v>8849</v>
      </c>
      <c r="F418" s="128">
        <v>1250</v>
      </c>
      <c r="G418" s="23">
        <v>630</v>
      </c>
      <c r="H418" s="138">
        <v>68.5822403043187</v>
      </c>
      <c r="I418" s="138">
        <v>504</v>
      </c>
    </row>
    <row r="419" spans="1:9">
      <c r="A419" s="128">
        <v>418</v>
      </c>
      <c r="B419" s="128" t="s">
        <v>8749</v>
      </c>
      <c r="C419" s="128" t="s">
        <v>4461</v>
      </c>
      <c r="D419" s="128" t="s">
        <v>8848</v>
      </c>
      <c r="E419" s="128" t="s">
        <v>8850</v>
      </c>
      <c r="F419" s="128">
        <v>1250</v>
      </c>
      <c r="G419" s="23">
        <v>1250</v>
      </c>
      <c r="H419" s="138">
        <v>68.5822403043187</v>
      </c>
      <c r="I419" s="138">
        <v>1000</v>
      </c>
    </row>
    <row r="420" spans="1:9">
      <c r="A420" s="128">
        <v>419</v>
      </c>
      <c r="B420" s="128" t="s">
        <v>8749</v>
      </c>
      <c r="C420" s="128" t="s">
        <v>4461</v>
      </c>
      <c r="D420" s="128" t="s">
        <v>8848</v>
      </c>
      <c r="E420" s="128" t="s">
        <v>8851</v>
      </c>
      <c r="F420" s="128">
        <v>1250</v>
      </c>
      <c r="G420" s="23">
        <v>630</v>
      </c>
      <c r="H420" s="138">
        <v>68.5822403043187</v>
      </c>
      <c r="I420" s="138">
        <v>504</v>
      </c>
    </row>
    <row r="421" spans="1:9">
      <c r="A421" s="128">
        <v>420</v>
      </c>
      <c r="B421" s="128" t="s">
        <v>8749</v>
      </c>
      <c r="C421" s="128" t="s">
        <v>4461</v>
      </c>
      <c r="D421" s="128" t="s">
        <v>8848</v>
      </c>
      <c r="E421" s="128" t="s">
        <v>8852</v>
      </c>
      <c r="F421" s="128">
        <v>1250</v>
      </c>
      <c r="G421" s="23">
        <v>1250</v>
      </c>
      <c r="H421" s="138">
        <v>68.5822403043187</v>
      </c>
      <c r="I421" s="138">
        <v>1000</v>
      </c>
    </row>
    <row r="422" spans="1:9">
      <c r="A422" s="128">
        <v>421</v>
      </c>
      <c r="B422" s="128" t="s">
        <v>8749</v>
      </c>
      <c r="C422" s="128" t="s">
        <v>4461</v>
      </c>
      <c r="D422" s="128" t="s">
        <v>8848</v>
      </c>
      <c r="E422" s="128" t="s">
        <v>8853</v>
      </c>
      <c r="F422" s="128">
        <v>630</v>
      </c>
      <c r="G422" s="23">
        <v>630</v>
      </c>
      <c r="H422" s="138">
        <v>68.5822403043187</v>
      </c>
      <c r="I422" s="138">
        <v>504</v>
      </c>
    </row>
    <row r="423" spans="1:9">
      <c r="A423" s="128">
        <v>422</v>
      </c>
      <c r="B423" s="128" t="s">
        <v>8749</v>
      </c>
      <c r="C423" s="128" t="s">
        <v>4461</v>
      </c>
      <c r="D423" s="128" t="s">
        <v>8848</v>
      </c>
      <c r="E423" s="128" t="s">
        <v>8854</v>
      </c>
      <c r="F423" s="128">
        <v>1000</v>
      </c>
      <c r="G423" s="23">
        <v>1000</v>
      </c>
      <c r="H423" s="138">
        <v>68.5822403043187</v>
      </c>
      <c r="I423" s="138">
        <v>800</v>
      </c>
    </row>
    <row r="424" spans="1:9">
      <c r="A424" s="128">
        <v>423</v>
      </c>
      <c r="B424" s="128" t="s">
        <v>8749</v>
      </c>
      <c r="C424" s="128" t="s">
        <v>4461</v>
      </c>
      <c r="D424" s="128" t="s">
        <v>8848</v>
      </c>
      <c r="E424" s="128" t="s">
        <v>8855</v>
      </c>
      <c r="F424" s="128">
        <v>1000</v>
      </c>
      <c r="G424" s="23">
        <v>1000</v>
      </c>
      <c r="H424" s="138">
        <v>68.5822403043187</v>
      </c>
      <c r="I424" s="138">
        <v>800</v>
      </c>
    </row>
    <row r="425" spans="1:9">
      <c r="A425" s="128">
        <v>424</v>
      </c>
      <c r="B425" s="128" t="s">
        <v>8749</v>
      </c>
      <c r="C425" s="128" t="s">
        <v>4461</v>
      </c>
      <c r="D425" s="128" t="s">
        <v>8848</v>
      </c>
      <c r="E425" s="128" t="s">
        <v>8856</v>
      </c>
      <c r="F425" s="128">
        <v>630</v>
      </c>
      <c r="G425" s="23">
        <v>630</v>
      </c>
      <c r="H425" s="138">
        <v>68.5822403043187</v>
      </c>
      <c r="I425" s="138">
        <v>504</v>
      </c>
    </row>
    <row r="426" spans="1:9">
      <c r="A426" s="128">
        <v>425</v>
      </c>
      <c r="B426" s="128" t="s">
        <v>8749</v>
      </c>
      <c r="C426" s="128" t="s">
        <v>4461</v>
      </c>
      <c r="D426" s="128" t="s">
        <v>8848</v>
      </c>
      <c r="E426" s="128" t="s">
        <v>8857</v>
      </c>
      <c r="F426" s="128">
        <v>1250</v>
      </c>
      <c r="G426" s="23">
        <v>630</v>
      </c>
      <c r="H426" s="138">
        <v>68.5822403043187</v>
      </c>
      <c r="I426" s="138">
        <v>504</v>
      </c>
    </row>
    <row r="427" spans="1:9">
      <c r="A427" s="128">
        <v>426</v>
      </c>
      <c r="B427" s="128" t="s">
        <v>8749</v>
      </c>
      <c r="C427" s="128" t="s">
        <v>4461</v>
      </c>
      <c r="D427" s="128" t="s">
        <v>8848</v>
      </c>
      <c r="E427" s="128" t="s">
        <v>8858</v>
      </c>
      <c r="F427" s="128">
        <v>1250</v>
      </c>
      <c r="G427" s="23">
        <v>1250</v>
      </c>
      <c r="H427" s="138">
        <v>68.5822403043187</v>
      </c>
      <c r="I427" s="138">
        <v>1000</v>
      </c>
    </row>
    <row r="428" spans="1:9">
      <c r="A428" s="128">
        <v>427</v>
      </c>
      <c r="B428" s="128" t="s">
        <v>8749</v>
      </c>
      <c r="C428" s="128" t="s">
        <v>4461</v>
      </c>
      <c r="D428" s="128" t="s">
        <v>8848</v>
      </c>
      <c r="E428" s="128" t="s">
        <v>8859</v>
      </c>
      <c r="F428" s="128">
        <v>1250</v>
      </c>
      <c r="G428" s="23">
        <v>1250</v>
      </c>
      <c r="H428" s="138">
        <v>68.5822403043187</v>
      </c>
      <c r="I428" s="138">
        <v>1000</v>
      </c>
    </row>
    <row r="429" spans="1:9">
      <c r="A429" s="128">
        <v>428</v>
      </c>
      <c r="B429" s="128" t="s">
        <v>8749</v>
      </c>
      <c r="C429" s="128" t="s">
        <v>4461</v>
      </c>
      <c r="D429" s="128" t="s">
        <v>8848</v>
      </c>
      <c r="E429" s="128" t="s">
        <v>8860</v>
      </c>
      <c r="F429" s="128">
        <v>1250</v>
      </c>
      <c r="G429" s="23">
        <v>1250</v>
      </c>
      <c r="H429" s="138">
        <v>68.5822403043187</v>
      </c>
      <c r="I429" s="138">
        <v>1000</v>
      </c>
    </row>
    <row r="430" spans="1:9">
      <c r="A430" s="128">
        <v>429</v>
      </c>
      <c r="B430" s="128" t="s">
        <v>8749</v>
      </c>
      <c r="C430" s="128" t="s">
        <v>4461</v>
      </c>
      <c r="D430" s="128" t="s">
        <v>8848</v>
      </c>
      <c r="E430" s="128" t="s">
        <v>8861</v>
      </c>
      <c r="F430" s="128">
        <v>1250</v>
      </c>
      <c r="G430" s="23">
        <v>1250</v>
      </c>
      <c r="H430" s="138">
        <v>68.5822403043187</v>
      </c>
      <c r="I430" s="138">
        <v>1000</v>
      </c>
    </row>
    <row r="431" spans="1:9">
      <c r="A431" s="128">
        <v>430</v>
      </c>
      <c r="B431" s="128" t="s">
        <v>8749</v>
      </c>
      <c r="C431" s="128" t="s">
        <v>4461</v>
      </c>
      <c r="D431" s="128" t="s">
        <v>8848</v>
      </c>
      <c r="E431" s="128" t="s">
        <v>8862</v>
      </c>
      <c r="F431" s="128">
        <v>630</v>
      </c>
      <c r="G431" s="23">
        <v>630</v>
      </c>
      <c r="H431" s="138">
        <v>68.5822403043187</v>
      </c>
      <c r="I431" s="138">
        <v>504</v>
      </c>
    </row>
    <row r="432" spans="1:9">
      <c r="A432" s="128">
        <v>431</v>
      </c>
      <c r="B432" s="128" t="s">
        <v>8749</v>
      </c>
      <c r="C432" s="128" t="s">
        <v>4461</v>
      </c>
      <c r="D432" s="128" t="s">
        <v>8848</v>
      </c>
      <c r="E432" s="128" t="s">
        <v>8863</v>
      </c>
      <c r="F432" s="128">
        <v>1250</v>
      </c>
      <c r="G432" s="23">
        <v>1250</v>
      </c>
      <c r="H432" s="138">
        <v>68.5822403043187</v>
      </c>
      <c r="I432" s="138">
        <v>1000</v>
      </c>
    </row>
    <row r="433" spans="1:9">
      <c r="A433" s="128">
        <v>432</v>
      </c>
      <c r="B433" s="128" t="s">
        <v>8749</v>
      </c>
      <c r="C433" s="128" t="s">
        <v>4461</v>
      </c>
      <c r="D433" s="128" t="s">
        <v>8848</v>
      </c>
      <c r="E433" s="128" t="s">
        <v>8864</v>
      </c>
      <c r="F433" s="128">
        <v>1250</v>
      </c>
      <c r="G433" s="23">
        <v>1250</v>
      </c>
      <c r="H433" s="138">
        <v>68.5822403043187</v>
      </c>
      <c r="I433" s="138">
        <v>1000</v>
      </c>
    </row>
    <row r="434" spans="1:9">
      <c r="A434" s="128">
        <v>433</v>
      </c>
      <c r="B434" s="128" t="s">
        <v>8749</v>
      </c>
      <c r="C434" s="128" t="s">
        <v>4461</v>
      </c>
      <c r="D434" s="128" t="s">
        <v>8848</v>
      </c>
      <c r="E434" s="128" t="s">
        <v>8865</v>
      </c>
      <c r="F434" s="128">
        <v>1250</v>
      </c>
      <c r="G434" s="23">
        <v>1250</v>
      </c>
      <c r="H434" s="138">
        <v>68.5822403043187</v>
      </c>
      <c r="I434" s="138">
        <v>1000</v>
      </c>
    </row>
    <row r="435" spans="1:9">
      <c r="A435" s="128">
        <v>434</v>
      </c>
      <c r="B435" s="128" t="s">
        <v>8749</v>
      </c>
      <c r="C435" s="128" t="s">
        <v>4461</v>
      </c>
      <c r="D435" s="128" t="s">
        <v>8848</v>
      </c>
      <c r="E435" s="128" t="s">
        <v>8866</v>
      </c>
      <c r="F435" s="128">
        <v>1250</v>
      </c>
      <c r="G435" s="23">
        <v>1250</v>
      </c>
      <c r="H435" s="138">
        <v>68.5822403043187</v>
      </c>
      <c r="I435" s="138">
        <v>1000</v>
      </c>
    </row>
    <row r="436" spans="1:9">
      <c r="A436" s="128">
        <v>435</v>
      </c>
      <c r="B436" s="128" t="s">
        <v>8749</v>
      </c>
      <c r="C436" s="128" t="s">
        <v>4461</v>
      </c>
      <c r="D436" s="128" t="s">
        <v>8848</v>
      </c>
      <c r="E436" s="128" t="s">
        <v>8867</v>
      </c>
      <c r="F436" s="128">
        <v>1250</v>
      </c>
      <c r="G436" s="23">
        <v>1250</v>
      </c>
      <c r="H436" s="138">
        <v>68.5822403043187</v>
      </c>
      <c r="I436" s="138">
        <v>1000</v>
      </c>
    </row>
    <row r="437" spans="1:9">
      <c r="A437" s="128">
        <v>436</v>
      </c>
      <c r="B437" s="128" t="s">
        <v>8749</v>
      </c>
      <c r="C437" s="128" t="s">
        <v>4461</v>
      </c>
      <c r="D437" s="128" t="s">
        <v>8848</v>
      </c>
      <c r="E437" s="128" t="s">
        <v>8868</v>
      </c>
      <c r="F437" s="128">
        <v>400</v>
      </c>
      <c r="G437" s="23">
        <v>400</v>
      </c>
      <c r="H437" s="138">
        <v>68.5822403043187</v>
      </c>
      <c r="I437" s="138">
        <v>320</v>
      </c>
    </row>
    <row r="438" spans="1:9">
      <c r="A438" s="128">
        <v>437</v>
      </c>
      <c r="B438" s="128" t="s">
        <v>8749</v>
      </c>
      <c r="C438" s="128" t="s">
        <v>4461</v>
      </c>
      <c r="D438" s="128" t="s">
        <v>8848</v>
      </c>
      <c r="E438" s="128" t="s">
        <v>8869</v>
      </c>
      <c r="F438" s="128">
        <v>800</v>
      </c>
      <c r="G438" s="23">
        <v>630</v>
      </c>
      <c r="H438" s="138">
        <v>68.5822403043187</v>
      </c>
      <c r="I438" s="138">
        <v>504</v>
      </c>
    </row>
    <row r="439" spans="1:9">
      <c r="A439" s="128">
        <v>438</v>
      </c>
      <c r="B439" s="128" t="s">
        <v>8749</v>
      </c>
      <c r="C439" s="128" t="s">
        <v>4461</v>
      </c>
      <c r="D439" s="128" t="s">
        <v>8848</v>
      </c>
      <c r="E439" s="128" t="s">
        <v>8870</v>
      </c>
      <c r="F439" s="128">
        <v>800</v>
      </c>
      <c r="G439" s="23">
        <v>630</v>
      </c>
      <c r="H439" s="138">
        <v>68.5822403043187</v>
      </c>
      <c r="I439" s="138">
        <v>504</v>
      </c>
    </row>
    <row r="440" spans="1:9">
      <c r="A440" s="128">
        <v>439</v>
      </c>
      <c r="B440" s="128" t="s">
        <v>8749</v>
      </c>
      <c r="C440" s="128" t="s">
        <v>4461</v>
      </c>
      <c r="D440" s="128" t="s">
        <v>8848</v>
      </c>
      <c r="E440" s="128" t="s">
        <v>8871</v>
      </c>
      <c r="F440" s="128">
        <v>800</v>
      </c>
      <c r="G440" s="23">
        <v>630</v>
      </c>
      <c r="H440" s="138">
        <v>68.5822403043187</v>
      </c>
      <c r="I440" s="138">
        <v>504</v>
      </c>
    </row>
    <row r="441" spans="1:9">
      <c r="A441" s="128">
        <v>440</v>
      </c>
      <c r="B441" s="128" t="s">
        <v>8749</v>
      </c>
      <c r="C441" s="128" t="s">
        <v>4461</v>
      </c>
      <c r="D441" s="128" t="s">
        <v>8848</v>
      </c>
      <c r="E441" s="128" t="s">
        <v>8872</v>
      </c>
      <c r="F441" s="128">
        <v>1000</v>
      </c>
      <c r="G441" s="23">
        <v>1000</v>
      </c>
      <c r="H441" s="138">
        <v>68.5822403043187</v>
      </c>
      <c r="I441" s="138">
        <v>800</v>
      </c>
    </row>
    <row r="442" spans="1:9">
      <c r="A442" s="128">
        <v>441</v>
      </c>
      <c r="B442" s="128" t="s">
        <v>8749</v>
      </c>
      <c r="C442" s="128" t="s">
        <v>4461</v>
      </c>
      <c r="D442" s="128" t="s">
        <v>8848</v>
      </c>
      <c r="E442" s="128" t="s">
        <v>8873</v>
      </c>
      <c r="F442" s="128">
        <v>630</v>
      </c>
      <c r="G442" s="23">
        <v>630</v>
      </c>
      <c r="H442" s="138">
        <v>68.5822403043187</v>
      </c>
      <c r="I442" s="138">
        <v>504</v>
      </c>
    </row>
    <row r="443" spans="1:9">
      <c r="A443" s="128">
        <v>442</v>
      </c>
      <c r="B443" s="128" t="s">
        <v>8749</v>
      </c>
      <c r="C443" s="128" t="s">
        <v>4461</v>
      </c>
      <c r="D443" s="128" t="s">
        <v>8848</v>
      </c>
      <c r="E443" s="128" t="s">
        <v>8874</v>
      </c>
      <c r="F443" s="128">
        <v>1000</v>
      </c>
      <c r="G443" s="23">
        <v>1000</v>
      </c>
      <c r="H443" s="138">
        <v>68.5822403043187</v>
      </c>
      <c r="I443" s="138">
        <v>800</v>
      </c>
    </row>
    <row r="444" spans="1:9">
      <c r="A444" s="128">
        <v>443</v>
      </c>
      <c r="B444" s="128" t="s">
        <v>8749</v>
      </c>
      <c r="C444" s="128" t="s">
        <v>4461</v>
      </c>
      <c r="D444" s="128" t="s">
        <v>8848</v>
      </c>
      <c r="E444" s="128" t="s">
        <v>8875</v>
      </c>
      <c r="F444" s="128">
        <v>1250</v>
      </c>
      <c r="G444" s="23">
        <v>1250</v>
      </c>
      <c r="H444" s="138">
        <v>68.5822403043187</v>
      </c>
      <c r="I444" s="138">
        <v>1000</v>
      </c>
    </row>
    <row r="445" spans="1:9">
      <c r="A445" s="128">
        <v>444</v>
      </c>
      <c r="B445" s="128" t="s">
        <v>8749</v>
      </c>
      <c r="C445" s="128" t="s">
        <v>4461</v>
      </c>
      <c r="D445" s="128" t="s">
        <v>8848</v>
      </c>
      <c r="E445" s="128" t="s">
        <v>8876</v>
      </c>
      <c r="F445" s="128">
        <v>1250</v>
      </c>
      <c r="G445" s="23">
        <v>1250</v>
      </c>
      <c r="H445" s="138">
        <v>68.5822403043187</v>
      </c>
      <c r="I445" s="138">
        <v>1000</v>
      </c>
    </row>
    <row r="446" spans="1:9">
      <c r="A446" s="128">
        <v>445</v>
      </c>
      <c r="B446" s="128" t="s">
        <v>8749</v>
      </c>
      <c r="C446" s="128" t="s">
        <v>4461</v>
      </c>
      <c r="D446" s="128" t="s">
        <v>8848</v>
      </c>
      <c r="E446" s="128" t="s">
        <v>8877</v>
      </c>
      <c r="F446" s="128">
        <v>800</v>
      </c>
      <c r="G446" s="23">
        <v>800</v>
      </c>
      <c r="H446" s="138">
        <v>68.5822403043187</v>
      </c>
      <c r="I446" s="138">
        <v>640</v>
      </c>
    </row>
    <row r="447" spans="1:9">
      <c r="A447" s="128">
        <v>446</v>
      </c>
      <c r="B447" s="128" t="s">
        <v>8749</v>
      </c>
      <c r="C447" s="128" t="s">
        <v>4461</v>
      </c>
      <c r="D447" s="128" t="s">
        <v>8848</v>
      </c>
      <c r="E447" s="128" t="s">
        <v>8878</v>
      </c>
      <c r="F447" s="128">
        <v>630</v>
      </c>
      <c r="G447" s="23">
        <v>630</v>
      </c>
      <c r="H447" s="138">
        <v>68.5822403043187</v>
      </c>
      <c r="I447" s="138">
        <v>504</v>
      </c>
    </row>
    <row r="448" spans="1:9">
      <c r="A448" s="128">
        <v>447</v>
      </c>
      <c r="B448" s="128" t="s">
        <v>8749</v>
      </c>
      <c r="C448" s="128" t="s">
        <v>4461</v>
      </c>
      <c r="D448" s="128" t="s">
        <v>8848</v>
      </c>
      <c r="E448" s="128" t="s">
        <v>8879</v>
      </c>
      <c r="F448" s="128">
        <v>1250</v>
      </c>
      <c r="G448" s="23">
        <v>1250</v>
      </c>
      <c r="H448" s="138">
        <v>68.5822403043187</v>
      </c>
      <c r="I448" s="138">
        <v>1000</v>
      </c>
    </row>
    <row r="449" spans="1:9">
      <c r="A449" s="128">
        <v>448</v>
      </c>
      <c r="B449" s="128" t="s">
        <v>8749</v>
      </c>
      <c r="C449" s="128" t="s">
        <v>4461</v>
      </c>
      <c r="D449" s="128" t="s">
        <v>8880</v>
      </c>
      <c r="E449" s="128" t="s">
        <v>8881</v>
      </c>
      <c r="F449" s="128">
        <v>1250</v>
      </c>
      <c r="G449" s="23">
        <v>1250</v>
      </c>
      <c r="H449" s="138">
        <v>88.8940536348661</v>
      </c>
      <c r="I449" s="138">
        <v>1000</v>
      </c>
    </row>
    <row r="450" spans="1:9">
      <c r="A450" s="128">
        <v>449</v>
      </c>
      <c r="B450" s="128" t="s">
        <v>8749</v>
      </c>
      <c r="C450" s="128" t="s">
        <v>4461</v>
      </c>
      <c r="D450" s="128" t="s">
        <v>8880</v>
      </c>
      <c r="E450" s="128" t="s">
        <v>8882</v>
      </c>
      <c r="F450" s="128">
        <v>1250</v>
      </c>
      <c r="G450" s="23">
        <v>1250</v>
      </c>
      <c r="H450" s="138">
        <v>88.8940536348661</v>
      </c>
      <c r="I450" s="138">
        <v>1000</v>
      </c>
    </row>
    <row r="451" spans="1:9">
      <c r="A451" s="128">
        <v>450</v>
      </c>
      <c r="B451" s="128" t="s">
        <v>8749</v>
      </c>
      <c r="C451" s="128" t="s">
        <v>4461</v>
      </c>
      <c r="D451" s="128" t="s">
        <v>8880</v>
      </c>
      <c r="E451" s="128" t="s">
        <v>8883</v>
      </c>
      <c r="F451" s="128">
        <v>630</v>
      </c>
      <c r="G451" s="23">
        <v>630</v>
      </c>
      <c r="H451" s="138">
        <v>88.8940536348661</v>
      </c>
      <c r="I451" s="138">
        <v>504</v>
      </c>
    </row>
    <row r="452" spans="1:9">
      <c r="A452" s="128">
        <v>451</v>
      </c>
      <c r="B452" s="128" t="s">
        <v>8749</v>
      </c>
      <c r="C452" s="128" t="s">
        <v>4461</v>
      </c>
      <c r="D452" s="128" t="s">
        <v>8880</v>
      </c>
      <c r="E452" s="128" t="s">
        <v>8884</v>
      </c>
      <c r="F452" s="128">
        <v>630</v>
      </c>
      <c r="G452" s="23">
        <v>630</v>
      </c>
      <c r="H452" s="138">
        <v>88.8940536348661</v>
      </c>
      <c r="I452" s="138">
        <v>504</v>
      </c>
    </row>
    <row r="453" spans="1:9">
      <c r="A453" s="128">
        <v>452</v>
      </c>
      <c r="B453" s="128" t="s">
        <v>8749</v>
      </c>
      <c r="C453" s="128" t="s">
        <v>4461</v>
      </c>
      <c r="D453" s="128" t="s">
        <v>8880</v>
      </c>
      <c r="E453" s="128" t="s">
        <v>8885</v>
      </c>
      <c r="F453" s="128">
        <v>630</v>
      </c>
      <c r="G453" s="23">
        <v>630</v>
      </c>
      <c r="H453" s="138">
        <v>88.8940536348661</v>
      </c>
      <c r="I453" s="138">
        <v>504</v>
      </c>
    </row>
    <row r="454" spans="1:9">
      <c r="A454" s="128">
        <v>453</v>
      </c>
      <c r="B454" s="128" t="s">
        <v>8749</v>
      </c>
      <c r="C454" s="128" t="s">
        <v>4461</v>
      </c>
      <c r="D454" s="128" t="s">
        <v>8880</v>
      </c>
      <c r="E454" s="128" t="s">
        <v>8886</v>
      </c>
      <c r="F454" s="128">
        <v>630</v>
      </c>
      <c r="G454" s="23">
        <v>630</v>
      </c>
      <c r="H454" s="138">
        <v>88.8940536348661</v>
      </c>
      <c r="I454" s="138">
        <v>504</v>
      </c>
    </row>
    <row r="455" spans="1:9">
      <c r="A455" s="128">
        <v>454</v>
      </c>
      <c r="B455" s="128" t="s">
        <v>8749</v>
      </c>
      <c r="C455" s="128" t="s">
        <v>4461</v>
      </c>
      <c r="D455" s="128" t="s">
        <v>8880</v>
      </c>
      <c r="E455" s="128" t="s">
        <v>8887</v>
      </c>
      <c r="F455" s="128">
        <v>800</v>
      </c>
      <c r="G455" s="23">
        <v>800</v>
      </c>
      <c r="H455" s="138">
        <v>88.8940536348661</v>
      </c>
      <c r="I455" s="138">
        <v>640</v>
      </c>
    </row>
    <row r="456" spans="1:9">
      <c r="A456" s="128">
        <v>455</v>
      </c>
      <c r="B456" s="128" t="s">
        <v>8749</v>
      </c>
      <c r="C456" s="128" t="s">
        <v>4461</v>
      </c>
      <c r="D456" s="128" t="s">
        <v>8880</v>
      </c>
      <c r="E456" s="128" t="s">
        <v>8888</v>
      </c>
      <c r="F456" s="128">
        <v>1250</v>
      </c>
      <c r="G456" s="23">
        <v>1250</v>
      </c>
      <c r="H456" s="138">
        <v>88.8940536348661</v>
      </c>
      <c r="I456" s="138">
        <v>1000</v>
      </c>
    </row>
    <row r="457" spans="1:9">
      <c r="A457" s="128">
        <v>456</v>
      </c>
      <c r="B457" s="128" t="s">
        <v>8749</v>
      </c>
      <c r="C457" s="128" t="s">
        <v>4461</v>
      </c>
      <c r="D457" s="128" t="s">
        <v>8880</v>
      </c>
      <c r="E457" s="128" t="s">
        <v>8889</v>
      </c>
      <c r="F457" s="128">
        <v>630</v>
      </c>
      <c r="G457" s="23">
        <v>630</v>
      </c>
      <c r="H457" s="138">
        <v>88.8940536348661</v>
      </c>
      <c r="I457" s="138">
        <v>504</v>
      </c>
    </row>
    <row r="458" spans="1:9">
      <c r="A458" s="128">
        <v>457</v>
      </c>
      <c r="B458" s="128" t="s">
        <v>8749</v>
      </c>
      <c r="C458" s="128" t="s">
        <v>4461</v>
      </c>
      <c r="D458" s="128" t="s">
        <v>8880</v>
      </c>
      <c r="E458" s="128" t="s">
        <v>8890</v>
      </c>
      <c r="F458" s="128">
        <v>630</v>
      </c>
      <c r="G458" s="23">
        <v>630</v>
      </c>
      <c r="H458" s="138">
        <v>88.8940536348661</v>
      </c>
      <c r="I458" s="138">
        <v>504</v>
      </c>
    </row>
    <row r="459" spans="1:9">
      <c r="A459" s="128">
        <v>458</v>
      </c>
      <c r="B459" s="128" t="s">
        <v>8749</v>
      </c>
      <c r="C459" s="128" t="s">
        <v>4461</v>
      </c>
      <c r="D459" s="128" t="s">
        <v>8880</v>
      </c>
      <c r="E459" s="128" t="s">
        <v>8891</v>
      </c>
      <c r="F459" s="128">
        <v>1250</v>
      </c>
      <c r="G459" s="23">
        <v>1250</v>
      </c>
      <c r="H459" s="138">
        <v>88.8940536348661</v>
      </c>
      <c r="I459" s="138">
        <v>1000</v>
      </c>
    </row>
    <row r="460" spans="1:9">
      <c r="A460" s="128">
        <v>459</v>
      </c>
      <c r="B460" s="128" t="s">
        <v>8749</v>
      </c>
      <c r="C460" s="128" t="s">
        <v>4461</v>
      </c>
      <c r="D460" s="128" t="s">
        <v>8880</v>
      </c>
      <c r="E460" s="128" t="s">
        <v>8892</v>
      </c>
      <c r="F460" s="128">
        <v>630</v>
      </c>
      <c r="G460" s="23">
        <v>630</v>
      </c>
      <c r="H460" s="138">
        <v>88.8940536348661</v>
      </c>
      <c r="I460" s="138">
        <v>504</v>
      </c>
    </row>
    <row r="461" spans="1:9">
      <c r="A461" s="128">
        <v>460</v>
      </c>
      <c r="B461" s="128" t="s">
        <v>8749</v>
      </c>
      <c r="C461" s="128" t="s">
        <v>4461</v>
      </c>
      <c r="D461" s="128" t="s">
        <v>8880</v>
      </c>
      <c r="E461" s="128" t="s">
        <v>8893</v>
      </c>
      <c r="F461" s="128">
        <v>630</v>
      </c>
      <c r="G461" s="23">
        <v>630</v>
      </c>
      <c r="H461" s="138">
        <v>88.8940536348661</v>
      </c>
      <c r="I461" s="138">
        <v>504</v>
      </c>
    </row>
    <row r="462" spans="1:9">
      <c r="A462" s="128">
        <v>461</v>
      </c>
      <c r="B462" s="128" t="s">
        <v>8749</v>
      </c>
      <c r="C462" s="128" t="s">
        <v>4461</v>
      </c>
      <c r="D462" s="128" t="s">
        <v>8880</v>
      </c>
      <c r="E462" s="128" t="s">
        <v>8894</v>
      </c>
      <c r="F462" s="128">
        <v>630</v>
      </c>
      <c r="G462" s="23">
        <v>630</v>
      </c>
      <c r="H462" s="138">
        <v>88.8940536348661</v>
      </c>
      <c r="I462" s="138">
        <v>504</v>
      </c>
    </row>
    <row r="463" spans="1:9">
      <c r="A463" s="128">
        <v>462</v>
      </c>
      <c r="B463" s="128" t="s">
        <v>8749</v>
      </c>
      <c r="C463" s="128" t="s">
        <v>4461</v>
      </c>
      <c r="D463" s="128" t="s">
        <v>8880</v>
      </c>
      <c r="E463" s="128" t="s">
        <v>8895</v>
      </c>
      <c r="F463" s="128">
        <v>1250</v>
      </c>
      <c r="G463" s="23">
        <v>1250</v>
      </c>
      <c r="H463" s="138">
        <v>88.8940536348661</v>
      </c>
      <c r="I463" s="138">
        <v>1000</v>
      </c>
    </row>
    <row r="464" spans="1:9">
      <c r="A464" s="128">
        <v>463</v>
      </c>
      <c r="B464" s="128" t="s">
        <v>8749</v>
      </c>
      <c r="C464" s="128" t="s">
        <v>4461</v>
      </c>
      <c r="D464" s="128" t="s">
        <v>8880</v>
      </c>
      <c r="E464" s="128" t="s">
        <v>8896</v>
      </c>
      <c r="F464" s="128">
        <v>1250</v>
      </c>
      <c r="G464" s="23">
        <v>1250</v>
      </c>
      <c r="H464" s="138">
        <v>88.8940536348661</v>
      </c>
      <c r="I464" s="138">
        <v>1000</v>
      </c>
    </row>
    <row r="465" spans="1:9">
      <c r="A465" s="128">
        <v>464</v>
      </c>
      <c r="B465" s="128" t="s">
        <v>8749</v>
      </c>
      <c r="C465" s="128" t="s">
        <v>4461</v>
      </c>
      <c r="D465" s="128" t="s">
        <v>8880</v>
      </c>
      <c r="E465" s="128" t="s">
        <v>8897</v>
      </c>
      <c r="F465" s="128">
        <v>1250</v>
      </c>
      <c r="G465" s="23">
        <v>1250</v>
      </c>
      <c r="H465" s="138">
        <v>88.8940536348661</v>
      </c>
      <c r="I465" s="138">
        <v>1000</v>
      </c>
    </row>
    <row r="466" spans="1:9">
      <c r="A466" s="128">
        <v>465</v>
      </c>
      <c r="B466" s="128" t="s">
        <v>8749</v>
      </c>
      <c r="C466" s="128" t="s">
        <v>4461</v>
      </c>
      <c r="D466" s="128" t="s">
        <v>8880</v>
      </c>
      <c r="E466" s="128" t="s">
        <v>8898</v>
      </c>
      <c r="F466" s="128">
        <v>1250</v>
      </c>
      <c r="G466" s="23">
        <v>1250</v>
      </c>
      <c r="H466" s="138">
        <v>116.056125578853</v>
      </c>
      <c r="I466" s="138">
        <v>1000</v>
      </c>
    </row>
    <row r="467" spans="1:9">
      <c r="A467" s="128">
        <v>466</v>
      </c>
      <c r="B467" s="128" t="s">
        <v>8749</v>
      </c>
      <c r="C467" s="128" t="s">
        <v>4461</v>
      </c>
      <c r="D467" s="128" t="s">
        <v>8880</v>
      </c>
      <c r="E467" s="128" t="s">
        <v>8899</v>
      </c>
      <c r="F467" s="128">
        <v>1250</v>
      </c>
      <c r="G467" s="23">
        <v>1250</v>
      </c>
      <c r="H467" s="138">
        <v>116.056125578853</v>
      </c>
      <c r="I467" s="138">
        <v>1000</v>
      </c>
    </row>
    <row r="468" spans="1:9">
      <c r="A468" s="128">
        <v>467</v>
      </c>
      <c r="B468" s="128" t="s">
        <v>8749</v>
      </c>
      <c r="C468" s="128" t="s">
        <v>4461</v>
      </c>
      <c r="D468" s="128" t="s">
        <v>8880</v>
      </c>
      <c r="E468" s="128" t="s">
        <v>8900</v>
      </c>
      <c r="F468" s="128">
        <v>1250</v>
      </c>
      <c r="G468" s="23">
        <v>1250</v>
      </c>
      <c r="H468" s="138">
        <v>88.8940536348661</v>
      </c>
      <c r="I468" s="138">
        <v>1000</v>
      </c>
    </row>
    <row r="469" spans="1:9">
      <c r="A469" s="128">
        <v>468</v>
      </c>
      <c r="B469" s="128" t="s">
        <v>8749</v>
      </c>
      <c r="C469" s="128" t="s">
        <v>4461</v>
      </c>
      <c r="D469" s="128" t="s">
        <v>8880</v>
      </c>
      <c r="E469" s="128" t="s">
        <v>8901</v>
      </c>
      <c r="F469" s="128">
        <v>630</v>
      </c>
      <c r="G469" s="23">
        <v>630</v>
      </c>
      <c r="H469" s="138">
        <v>88.8940536348661</v>
      </c>
      <c r="I469" s="138">
        <v>504</v>
      </c>
    </row>
    <row r="470" spans="1:9">
      <c r="A470" s="128">
        <v>469</v>
      </c>
      <c r="B470" s="128" t="s">
        <v>8749</v>
      </c>
      <c r="C470" s="128" t="s">
        <v>4461</v>
      </c>
      <c r="D470" s="128" t="s">
        <v>8880</v>
      </c>
      <c r="E470" s="128" t="s">
        <v>8902</v>
      </c>
      <c r="F470" s="128">
        <v>1250</v>
      </c>
      <c r="G470" s="23">
        <v>1250</v>
      </c>
      <c r="H470" s="138">
        <v>116.056125578853</v>
      </c>
      <c r="I470" s="138">
        <v>1000</v>
      </c>
    </row>
    <row r="471" spans="1:9">
      <c r="A471" s="128">
        <v>470</v>
      </c>
      <c r="B471" s="128" t="s">
        <v>8749</v>
      </c>
      <c r="C471" s="128" t="s">
        <v>4461</v>
      </c>
      <c r="D471" s="128" t="s">
        <v>8880</v>
      </c>
      <c r="E471" s="128" t="s">
        <v>8903</v>
      </c>
      <c r="F471" s="128">
        <v>1250</v>
      </c>
      <c r="G471" s="23">
        <v>1250</v>
      </c>
      <c r="H471" s="138">
        <v>88.8940536348661</v>
      </c>
      <c r="I471" s="138">
        <v>1000</v>
      </c>
    </row>
    <row r="472" spans="1:9">
      <c r="A472" s="128">
        <v>471</v>
      </c>
      <c r="B472" s="128" t="s">
        <v>8904</v>
      </c>
      <c r="C472" s="128" t="s">
        <v>4461</v>
      </c>
      <c r="D472" s="128" t="s">
        <v>8905</v>
      </c>
      <c r="E472" s="128" t="s">
        <v>8906</v>
      </c>
      <c r="F472" s="128">
        <v>200</v>
      </c>
      <c r="G472" s="23">
        <v>200</v>
      </c>
      <c r="H472" s="138">
        <v>0</v>
      </c>
      <c r="I472" s="138">
        <v>142</v>
      </c>
    </row>
    <row r="473" spans="1:9">
      <c r="A473" s="128">
        <v>472</v>
      </c>
      <c r="B473" s="128" t="s">
        <v>8904</v>
      </c>
      <c r="C473" s="128" t="s">
        <v>4461</v>
      </c>
      <c r="D473" s="128" t="s">
        <v>8905</v>
      </c>
      <c r="E473" s="128" t="s">
        <v>8907</v>
      </c>
      <c r="F473" s="128">
        <v>400</v>
      </c>
      <c r="G473" s="23">
        <v>400</v>
      </c>
      <c r="H473" s="138">
        <v>0</v>
      </c>
      <c r="I473" s="138">
        <v>267.35</v>
      </c>
    </row>
    <row r="474" spans="1:9">
      <c r="A474" s="128">
        <v>473</v>
      </c>
      <c r="B474" s="128" t="s">
        <v>8904</v>
      </c>
      <c r="C474" s="128" t="s">
        <v>4461</v>
      </c>
      <c r="D474" s="128" t="s">
        <v>8905</v>
      </c>
      <c r="E474" s="128" t="s">
        <v>8908</v>
      </c>
      <c r="F474" s="128">
        <v>200</v>
      </c>
      <c r="G474" s="23">
        <v>200</v>
      </c>
      <c r="H474" s="138">
        <v>0</v>
      </c>
      <c r="I474" s="138">
        <v>160</v>
      </c>
    </row>
    <row r="475" spans="1:9">
      <c r="A475" s="128">
        <v>474</v>
      </c>
      <c r="B475" s="128" t="s">
        <v>8904</v>
      </c>
      <c r="C475" s="128" t="s">
        <v>4461</v>
      </c>
      <c r="D475" s="128" t="s">
        <v>8905</v>
      </c>
      <c r="E475" s="128" t="s">
        <v>8909</v>
      </c>
      <c r="F475" s="128">
        <v>400</v>
      </c>
      <c r="G475" s="23">
        <v>400</v>
      </c>
      <c r="H475" s="138">
        <v>0</v>
      </c>
      <c r="I475" s="138">
        <v>293</v>
      </c>
    </row>
    <row r="476" spans="1:9">
      <c r="A476" s="128">
        <v>475</v>
      </c>
      <c r="B476" s="128" t="s">
        <v>8904</v>
      </c>
      <c r="C476" s="128" t="s">
        <v>4461</v>
      </c>
      <c r="D476" s="128" t="s">
        <v>8905</v>
      </c>
      <c r="E476" s="128" t="s">
        <v>8910</v>
      </c>
      <c r="F476" s="128">
        <v>315</v>
      </c>
      <c r="G476" s="23">
        <v>400</v>
      </c>
      <c r="H476" s="138">
        <v>0</v>
      </c>
      <c r="I476" s="138">
        <v>273.2</v>
      </c>
    </row>
    <row r="477" spans="1:9">
      <c r="A477" s="128">
        <v>476</v>
      </c>
      <c r="B477" s="128" t="s">
        <v>8904</v>
      </c>
      <c r="C477" s="128" t="s">
        <v>4461</v>
      </c>
      <c r="D477" s="128" t="s">
        <v>8905</v>
      </c>
      <c r="E477" s="128" t="s">
        <v>8911</v>
      </c>
      <c r="F477" s="128">
        <v>400</v>
      </c>
      <c r="G477" s="23">
        <v>315</v>
      </c>
      <c r="H477" s="138">
        <v>0</v>
      </c>
      <c r="I477" s="138">
        <v>246.8</v>
      </c>
    </row>
    <row r="478" spans="1:9">
      <c r="A478" s="128">
        <v>477</v>
      </c>
      <c r="B478" s="128" t="s">
        <v>8904</v>
      </c>
      <c r="C478" s="128" t="s">
        <v>4461</v>
      </c>
      <c r="D478" s="128" t="s">
        <v>8905</v>
      </c>
      <c r="E478" s="128" t="s">
        <v>8912</v>
      </c>
      <c r="F478" s="128">
        <v>630</v>
      </c>
      <c r="G478" s="23">
        <v>630</v>
      </c>
      <c r="H478" s="138">
        <v>0</v>
      </c>
      <c r="I478" s="138">
        <v>504</v>
      </c>
    </row>
    <row r="479" spans="1:9">
      <c r="A479" s="128">
        <v>478</v>
      </c>
      <c r="B479" s="128" t="s">
        <v>8904</v>
      </c>
      <c r="C479" s="128" t="s">
        <v>4461</v>
      </c>
      <c r="D479" s="128" t="s">
        <v>8905</v>
      </c>
      <c r="E479" s="128" t="s">
        <v>8913</v>
      </c>
      <c r="F479" s="128">
        <v>315</v>
      </c>
      <c r="G479" s="23">
        <v>315</v>
      </c>
      <c r="H479" s="138">
        <v>0</v>
      </c>
      <c r="I479" s="138">
        <v>229.25</v>
      </c>
    </row>
    <row r="480" spans="1:9">
      <c r="A480" s="128">
        <v>479</v>
      </c>
      <c r="B480" s="128" t="s">
        <v>8904</v>
      </c>
      <c r="C480" s="128" t="s">
        <v>4461</v>
      </c>
      <c r="D480" s="128" t="s">
        <v>8905</v>
      </c>
      <c r="E480" s="128" t="s">
        <v>8914</v>
      </c>
      <c r="F480" s="128">
        <v>630</v>
      </c>
      <c r="G480" s="23">
        <v>630</v>
      </c>
      <c r="H480" s="138">
        <v>0</v>
      </c>
      <c r="I480" s="138">
        <v>504</v>
      </c>
    </row>
    <row r="481" spans="1:9">
      <c r="A481" s="128">
        <v>480</v>
      </c>
      <c r="B481" s="128" t="s">
        <v>8904</v>
      </c>
      <c r="C481" s="128" t="s">
        <v>4461</v>
      </c>
      <c r="D481" s="128" t="s">
        <v>8905</v>
      </c>
      <c r="E481" s="128" t="s">
        <v>8915</v>
      </c>
      <c r="F481" s="128">
        <v>400</v>
      </c>
      <c r="G481" s="23">
        <v>400</v>
      </c>
      <c r="H481" s="138">
        <v>0</v>
      </c>
      <c r="I481" s="138">
        <v>303.75</v>
      </c>
    </row>
    <row r="482" spans="1:9">
      <c r="A482" s="128">
        <v>481</v>
      </c>
      <c r="B482" s="128" t="s">
        <v>8904</v>
      </c>
      <c r="C482" s="128" t="s">
        <v>4461</v>
      </c>
      <c r="D482" s="128" t="s">
        <v>8905</v>
      </c>
      <c r="E482" s="128" t="s">
        <v>8916</v>
      </c>
      <c r="F482" s="128">
        <v>200</v>
      </c>
      <c r="G482" s="23">
        <v>100</v>
      </c>
      <c r="H482" s="138">
        <v>0</v>
      </c>
      <c r="I482" s="138">
        <v>80</v>
      </c>
    </row>
    <row r="483" spans="1:9">
      <c r="A483" s="128">
        <v>482</v>
      </c>
      <c r="B483" s="128" t="s">
        <v>8904</v>
      </c>
      <c r="C483" s="128" t="s">
        <v>4461</v>
      </c>
      <c r="D483" s="128" t="s">
        <v>8905</v>
      </c>
      <c r="E483" s="128" t="s">
        <v>8917</v>
      </c>
      <c r="F483" s="128">
        <v>400</v>
      </c>
      <c r="G483" s="23">
        <v>400</v>
      </c>
      <c r="H483" s="138">
        <v>0</v>
      </c>
      <c r="I483" s="138">
        <v>307.5</v>
      </c>
    </row>
    <row r="484" spans="1:9">
      <c r="A484" s="128">
        <v>483</v>
      </c>
      <c r="B484" s="128" t="s">
        <v>8904</v>
      </c>
      <c r="C484" s="128" t="s">
        <v>4461</v>
      </c>
      <c r="D484" s="128" t="s">
        <v>8905</v>
      </c>
      <c r="E484" s="128" t="s">
        <v>8918</v>
      </c>
      <c r="F484" s="128">
        <v>200</v>
      </c>
      <c r="G484" s="23">
        <v>200</v>
      </c>
      <c r="H484" s="138">
        <v>0</v>
      </c>
      <c r="I484" s="138">
        <v>160</v>
      </c>
    </row>
    <row r="485" spans="1:9">
      <c r="A485" s="128">
        <v>484</v>
      </c>
      <c r="B485" s="128" t="s">
        <v>8904</v>
      </c>
      <c r="C485" s="128" t="s">
        <v>4461</v>
      </c>
      <c r="D485" s="128" t="s">
        <v>8905</v>
      </c>
      <c r="E485" s="128" t="s">
        <v>8919</v>
      </c>
      <c r="F485" s="128">
        <v>400</v>
      </c>
      <c r="G485" s="23">
        <v>400</v>
      </c>
      <c r="H485" s="138">
        <v>0</v>
      </c>
      <c r="I485" s="138">
        <v>241.91</v>
      </c>
    </row>
    <row r="486" spans="1:9">
      <c r="A486" s="128">
        <v>485</v>
      </c>
      <c r="B486" s="128" t="s">
        <v>8904</v>
      </c>
      <c r="C486" s="128" t="s">
        <v>4461</v>
      </c>
      <c r="D486" s="128" t="s">
        <v>8905</v>
      </c>
      <c r="E486" s="128" t="s">
        <v>8920</v>
      </c>
      <c r="F486" s="128">
        <v>630</v>
      </c>
      <c r="G486" s="23">
        <v>630</v>
      </c>
      <c r="H486" s="138">
        <v>0</v>
      </c>
      <c r="I486" s="138">
        <v>504</v>
      </c>
    </row>
    <row r="487" spans="1:9">
      <c r="A487" s="128">
        <v>486</v>
      </c>
      <c r="B487" s="128" t="s">
        <v>8904</v>
      </c>
      <c r="C487" s="128" t="s">
        <v>4461</v>
      </c>
      <c r="D487" s="128" t="s">
        <v>8905</v>
      </c>
      <c r="E487" s="128" t="s">
        <v>8921</v>
      </c>
      <c r="F487" s="128">
        <v>200</v>
      </c>
      <c r="G487" s="23">
        <v>200</v>
      </c>
      <c r="H487" s="138">
        <v>0</v>
      </c>
      <c r="I487" s="138">
        <v>160</v>
      </c>
    </row>
    <row r="488" spans="1:9">
      <c r="A488" s="128">
        <v>487</v>
      </c>
      <c r="B488" s="128" t="s">
        <v>8904</v>
      </c>
      <c r="C488" s="128" t="s">
        <v>4461</v>
      </c>
      <c r="D488" s="128" t="s">
        <v>8905</v>
      </c>
      <c r="E488" s="128" t="s">
        <v>8922</v>
      </c>
      <c r="F488" s="128">
        <v>160</v>
      </c>
      <c r="G488" s="23">
        <v>160</v>
      </c>
      <c r="H488" s="138">
        <v>0</v>
      </c>
      <c r="I488" s="138">
        <v>128</v>
      </c>
    </row>
    <row r="489" spans="1:9">
      <c r="A489" s="128">
        <v>488</v>
      </c>
      <c r="B489" s="128" t="s">
        <v>8904</v>
      </c>
      <c r="C489" s="128" t="s">
        <v>4461</v>
      </c>
      <c r="D489" s="128" t="s">
        <v>8905</v>
      </c>
      <c r="E489" s="128" t="s">
        <v>8923</v>
      </c>
      <c r="F489" s="128">
        <v>315</v>
      </c>
      <c r="G489" s="23">
        <v>315</v>
      </c>
      <c r="H489" s="138">
        <v>0</v>
      </c>
      <c r="I489" s="138">
        <v>177.01</v>
      </c>
    </row>
    <row r="490" spans="1:9">
      <c r="A490" s="128">
        <v>489</v>
      </c>
      <c r="B490" s="128" t="s">
        <v>8904</v>
      </c>
      <c r="C490" s="128" t="s">
        <v>4461</v>
      </c>
      <c r="D490" s="128" t="s">
        <v>8905</v>
      </c>
      <c r="E490" s="128" t="s">
        <v>8924</v>
      </c>
      <c r="F490" s="128">
        <v>100</v>
      </c>
      <c r="G490" s="23">
        <v>100</v>
      </c>
      <c r="H490" s="138">
        <v>0</v>
      </c>
      <c r="I490" s="138">
        <v>64.4</v>
      </c>
    </row>
    <row r="491" spans="1:9">
      <c r="A491" s="128">
        <v>490</v>
      </c>
      <c r="B491" s="128" t="s">
        <v>8904</v>
      </c>
      <c r="C491" s="128" t="s">
        <v>4461</v>
      </c>
      <c r="D491" s="128" t="s">
        <v>8905</v>
      </c>
      <c r="E491" s="128" t="s">
        <v>8925</v>
      </c>
      <c r="F491" s="128">
        <v>200</v>
      </c>
      <c r="G491" s="23">
        <v>200</v>
      </c>
      <c r="H491" s="138">
        <v>0</v>
      </c>
      <c r="I491" s="138">
        <v>160</v>
      </c>
    </row>
    <row r="492" spans="1:9">
      <c r="A492" s="128">
        <v>491</v>
      </c>
      <c r="B492" s="128" t="s">
        <v>8904</v>
      </c>
      <c r="C492" s="128" t="s">
        <v>4461</v>
      </c>
      <c r="D492" s="128" t="s">
        <v>8926</v>
      </c>
      <c r="E492" s="128" t="s">
        <v>8927</v>
      </c>
      <c r="F492" s="128">
        <v>200</v>
      </c>
      <c r="G492" s="23">
        <v>200</v>
      </c>
      <c r="H492" s="138">
        <v>0</v>
      </c>
      <c r="I492" s="138">
        <v>160</v>
      </c>
    </row>
    <row r="493" spans="1:9">
      <c r="A493" s="128">
        <v>492</v>
      </c>
      <c r="B493" s="128" t="s">
        <v>8904</v>
      </c>
      <c r="C493" s="128" t="s">
        <v>4461</v>
      </c>
      <c r="D493" s="128" t="s">
        <v>8926</v>
      </c>
      <c r="E493" s="128" t="s">
        <v>8928</v>
      </c>
      <c r="F493" s="128">
        <v>1000</v>
      </c>
      <c r="G493" s="23">
        <v>1250</v>
      </c>
      <c r="H493" s="138">
        <v>0</v>
      </c>
      <c r="I493" s="138">
        <v>1000</v>
      </c>
    </row>
    <row r="494" spans="1:9">
      <c r="A494" s="128">
        <v>493</v>
      </c>
      <c r="B494" s="128" t="s">
        <v>8904</v>
      </c>
      <c r="C494" s="128" t="s">
        <v>4461</v>
      </c>
      <c r="D494" s="128" t="s">
        <v>8926</v>
      </c>
      <c r="E494" s="128" t="s">
        <v>8929</v>
      </c>
      <c r="F494" s="128">
        <v>400</v>
      </c>
      <c r="G494" s="23">
        <v>400</v>
      </c>
      <c r="H494" s="138">
        <v>0</v>
      </c>
      <c r="I494" s="138">
        <v>320</v>
      </c>
    </row>
    <row r="495" spans="1:9">
      <c r="A495" s="128">
        <v>494</v>
      </c>
      <c r="B495" s="128" t="s">
        <v>8904</v>
      </c>
      <c r="C495" s="128" t="s">
        <v>4461</v>
      </c>
      <c r="D495" s="128" t="s">
        <v>8926</v>
      </c>
      <c r="E495" s="128" t="s">
        <v>8930</v>
      </c>
      <c r="F495" s="128">
        <v>400</v>
      </c>
      <c r="G495" s="23">
        <v>400</v>
      </c>
      <c r="H495" s="138">
        <v>0</v>
      </c>
      <c r="I495" s="138">
        <v>320</v>
      </c>
    </row>
    <row r="496" spans="1:9">
      <c r="A496" s="128">
        <v>495</v>
      </c>
      <c r="B496" s="128" t="s">
        <v>8904</v>
      </c>
      <c r="C496" s="128" t="s">
        <v>4461</v>
      </c>
      <c r="D496" s="128" t="s">
        <v>8926</v>
      </c>
      <c r="E496" s="128" t="s">
        <v>8931</v>
      </c>
      <c r="F496" s="128">
        <v>1000</v>
      </c>
      <c r="G496" s="23">
        <v>1250</v>
      </c>
      <c r="H496" s="138">
        <v>0</v>
      </c>
      <c r="I496" s="138">
        <v>1000</v>
      </c>
    </row>
    <row r="497" spans="1:9">
      <c r="A497" s="128">
        <v>496</v>
      </c>
      <c r="B497" s="128" t="s">
        <v>8904</v>
      </c>
      <c r="C497" s="128" t="s">
        <v>4461</v>
      </c>
      <c r="D497" s="128" t="s">
        <v>8926</v>
      </c>
      <c r="E497" s="128" t="s">
        <v>8932</v>
      </c>
      <c r="F497" s="128">
        <v>315</v>
      </c>
      <c r="G497" s="23">
        <v>315</v>
      </c>
      <c r="H497" s="138">
        <v>0</v>
      </c>
      <c r="I497" s="138">
        <v>252</v>
      </c>
    </row>
    <row r="498" spans="1:9">
      <c r="A498" s="128">
        <v>497</v>
      </c>
      <c r="B498" s="128" t="s">
        <v>8904</v>
      </c>
      <c r="C498" s="128" t="s">
        <v>4461</v>
      </c>
      <c r="D498" s="128" t="s">
        <v>8926</v>
      </c>
      <c r="E498" s="128" t="s">
        <v>8933</v>
      </c>
      <c r="F498" s="128">
        <v>500</v>
      </c>
      <c r="G498" s="23">
        <v>400</v>
      </c>
      <c r="H498" s="138">
        <v>0</v>
      </c>
      <c r="I498" s="138">
        <v>320</v>
      </c>
    </row>
    <row r="499" spans="1:9">
      <c r="A499" s="128">
        <v>498</v>
      </c>
      <c r="B499" s="128" t="s">
        <v>8904</v>
      </c>
      <c r="C499" s="128" t="s">
        <v>4461</v>
      </c>
      <c r="D499" s="128" t="s">
        <v>8926</v>
      </c>
      <c r="E499" s="128" t="s">
        <v>8934</v>
      </c>
      <c r="F499" s="128">
        <v>400</v>
      </c>
      <c r="G499" s="23">
        <v>400</v>
      </c>
      <c r="H499" s="138">
        <v>0</v>
      </c>
      <c r="I499" s="138">
        <v>320</v>
      </c>
    </row>
    <row r="500" spans="1:9">
      <c r="A500" s="128">
        <v>499</v>
      </c>
      <c r="B500" s="128" t="s">
        <v>8904</v>
      </c>
      <c r="C500" s="128" t="s">
        <v>4461</v>
      </c>
      <c r="D500" s="128" t="s">
        <v>8935</v>
      </c>
      <c r="E500" s="128" t="s">
        <v>8936</v>
      </c>
      <c r="F500" s="128">
        <v>400</v>
      </c>
      <c r="G500" s="23">
        <v>400</v>
      </c>
      <c r="H500" s="138">
        <v>0</v>
      </c>
      <c r="I500" s="138">
        <v>221.12</v>
      </c>
    </row>
    <row r="501" spans="1:9">
      <c r="A501" s="128">
        <v>500</v>
      </c>
      <c r="B501" s="128" t="s">
        <v>8904</v>
      </c>
      <c r="C501" s="128" t="s">
        <v>4461</v>
      </c>
      <c r="D501" s="128" t="s">
        <v>8935</v>
      </c>
      <c r="E501" s="128" t="s">
        <v>8937</v>
      </c>
      <c r="F501" s="128">
        <v>400</v>
      </c>
      <c r="G501" s="23">
        <v>400</v>
      </c>
      <c r="H501" s="138">
        <v>0</v>
      </c>
      <c r="I501" s="138">
        <v>233.55</v>
      </c>
    </row>
    <row r="502" spans="1:9">
      <c r="A502" s="128">
        <v>501</v>
      </c>
      <c r="B502" s="128" t="s">
        <v>8904</v>
      </c>
      <c r="C502" s="128" t="s">
        <v>4461</v>
      </c>
      <c r="D502" s="128" t="s">
        <v>8935</v>
      </c>
      <c r="E502" s="128" t="s">
        <v>8938</v>
      </c>
      <c r="F502" s="128">
        <v>400</v>
      </c>
      <c r="G502" s="23">
        <v>1250</v>
      </c>
      <c r="H502" s="138">
        <v>0</v>
      </c>
      <c r="I502" s="138">
        <v>993.52</v>
      </c>
    </row>
    <row r="503" spans="1:9">
      <c r="A503" s="128">
        <v>502</v>
      </c>
      <c r="B503" s="128" t="s">
        <v>8904</v>
      </c>
      <c r="C503" s="128" t="s">
        <v>4461</v>
      </c>
      <c r="D503" s="128" t="s">
        <v>8935</v>
      </c>
      <c r="E503" s="128" t="s">
        <v>8939</v>
      </c>
      <c r="F503" s="128">
        <v>200</v>
      </c>
      <c r="G503" s="23">
        <v>160</v>
      </c>
      <c r="H503" s="138">
        <v>0</v>
      </c>
      <c r="I503" s="138">
        <v>48.48</v>
      </c>
    </row>
    <row r="504" spans="1:9">
      <c r="A504" s="128">
        <v>503</v>
      </c>
      <c r="B504" s="128" t="s">
        <v>8904</v>
      </c>
      <c r="C504" s="128" t="s">
        <v>4461</v>
      </c>
      <c r="D504" s="128" t="s">
        <v>8935</v>
      </c>
      <c r="E504" s="128" t="s">
        <v>8940</v>
      </c>
      <c r="F504" s="128">
        <v>400</v>
      </c>
      <c r="G504" s="23">
        <v>630</v>
      </c>
      <c r="H504" s="138">
        <v>0</v>
      </c>
      <c r="I504" s="138">
        <v>478.73</v>
      </c>
    </row>
    <row r="505" spans="1:9">
      <c r="A505" s="128">
        <v>504</v>
      </c>
      <c r="B505" s="128" t="s">
        <v>8904</v>
      </c>
      <c r="C505" s="128" t="s">
        <v>4461</v>
      </c>
      <c r="D505" s="128" t="s">
        <v>8935</v>
      </c>
      <c r="E505" s="128" t="s">
        <v>8941</v>
      </c>
      <c r="F505" s="128">
        <v>400</v>
      </c>
      <c r="G505" s="23">
        <v>400</v>
      </c>
      <c r="H505" s="138">
        <v>0</v>
      </c>
      <c r="I505" s="138">
        <v>187.96</v>
      </c>
    </row>
    <row r="506" spans="1:9">
      <c r="A506" s="128">
        <v>505</v>
      </c>
      <c r="B506" s="128" t="s">
        <v>8904</v>
      </c>
      <c r="C506" s="128" t="s">
        <v>4461</v>
      </c>
      <c r="D506" s="128" t="s">
        <v>8935</v>
      </c>
      <c r="E506" s="128" t="s">
        <v>8942</v>
      </c>
      <c r="F506" s="128">
        <v>200</v>
      </c>
      <c r="G506" s="23">
        <v>200</v>
      </c>
      <c r="H506" s="138">
        <v>0</v>
      </c>
      <c r="I506" s="138">
        <v>160</v>
      </c>
    </row>
    <row r="507" spans="1:9">
      <c r="A507" s="128">
        <v>506</v>
      </c>
      <c r="B507" s="128" t="s">
        <v>8904</v>
      </c>
      <c r="C507" s="128" t="s">
        <v>4461</v>
      </c>
      <c r="D507" s="128" t="s">
        <v>8935</v>
      </c>
      <c r="E507" s="128" t="s">
        <v>8943</v>
      </c>
      <c r="F507" s="128">
        <v>100</v>
      </c>
      <c r="G507" s="23">
        <v>100</v>
      </c>
      <c r="H507" s="138">
        <v>0</v>
      </c>
      <c r="I507" s="138">
        <v>57.05</v>
      </c>
    </row>
    <row r="508" spans="1:9">
      <c r="A508" s="128">
        <v>507</v>
      </c>
      <c r="B508" s="128" t="s">
        <v>8518</v>
      </c>
      <c r="C508" s="128" t="s">
        <v>4461</v>
      </c>
      <c r="D508" s="128" t="s">
        <v>8944</v>
      </c>
      <c r="E508" s="128" t="s">
        <v>8945</v>
      </c>
      <c r="F508" s="128">
        <v>400</v>
      </c>
      <c r="G508" s="23">
        <v>400</v>
      </c>
      <c r="H508" s="138">
        <v>109.73952</v>
      </c>
      <c r="I508" s="138">
        <v>320</v>
      </c>
    </row>
    <row r="509" spans="1:9">
      <c r="A509" s="128">
        <v>508</v>
      </c>
      <c r="B509" s="128" t="s">
        <v>8518</v>
      </c>
      <c r="C509" s="128" t="s">
        <v>4461</v>
      </c>
      <c r="D509" s="128" t="s">
        <v>8944</v>
      </c>
      <c r="E509" s="128" t="s">
        <v>8946</v>
      </c>
      <c r="F509" s="128">
        <v>200</v>
      </c>
      <c r="G509" s="23">
        <v>200</v>
      </c>
      <c r="H509" s="138">
        <v>109.73952</v>
      </c>
      <c r="I509" s="138">
        <v>160</v>
      </c>
    </row>
    <row r="510" spans="1:9">
      <c r="A510" s="128">
        <v>509</v>
      </c>
      <c r="B510" s="128" t="s">
        <v>8518</v>
      </c>
      <c r="C510" s="128" t="s">
        <v>4461</v>
      </c>
      <c r="D510" s="128" t="s">
        <v>8944</v>
      </c>
      <c r="E510" s="128" t="s">
        <v>8947</v>
      </c>
      <c r="F510" s="128">
        <v>400</v>
      </c>
      <c r="G510" s="23">
        <v>400</v>
      </c>
      <c r="H510" s="138">
        <v>109.73952</v>
      </c>
      <c r="I510" s="138">
        <v>320</v>
      </c>
    </row>
    <row r="511" spans="1:9">
      <c r="A511" s="128">
        <v>510</v>
      </c>
      <c r="B511" s="128" t="s">
        <v>8518</v>
      </c>
      <c r="C511" s="128" t="s">
        <v>4461</v>
      </c>
      <c r="D511" s="128" t="s">
        <v>8944</v>
      </c>
      <c r="E511" s="128" t="s">
        <v>8948</v>
      </c>
      <c r="F511" s="128">
        <v>500</v>
      </c>
      <c r="G511" s="23">
        <v>400</v>
      </c>
      <c r="H511" s="138">
        <v>109.73952</v>
      </c>
      <c r="I511" s="138">
        <v>320</v>
      </c>
    </row>
    <row r="512" spans="1:9">
      <c r="A512" s="128">
        <v>511</v>
      </c>
      <c r="B512" s="128" t="s">
        <v>8904</v>
      </c>
      <c r="C512" s="128" t="s">
        <v>4461</v>
      </c>
      <c r="D512" s="128" t="s">
        <v>8949</v>
      </c>
      <c r="E512" s="128" t="s">
        <v>8950</v>
      </c>
      <c r="F512" s="128">
        <v>200</v>
      </c>
      <c r="G512" s="23">
        <v>200</v>
      </c>
      <c r="H512" s="138">
        <v>0</v>
      </c>
      <c r="I512" s="138">
        <v>160</v>
      </c>
    </row>
    <row r="513" spans="1:9">
      <c r="A513" s="128">
        <v>512</v>
      </c>
      <c r="B513" s="128" t="s">
        <v>8904</v>
      </c>
      <c r="C513" s="128" t="s">
        <v>4461</v>
      </c>
      <c r="D513" s="128" t="s">
        <v>8949</v>
      </c>
      <c r="E513" s="128" t="s">
        <v>8951</v>
      </c>
      <c r="F513" s="128">
        <v>500</v>
      </c>
      <c r="G513" s="23">
        <v>315</v>
      </c>
      <c r="H513" s="138">
        <v>0</v>
      </c>
      <c r="I513" s="138">
        <v>252</v>
      </c>
    </row>
    <row r="514" spans="1:9">
      <c r="A514" s="128">
        <v>513</v>
      </c>
      <c r="B514" s="128" t="s">
        <v>8904</v>
      </c>
      <c r="C514" s="128" t="s">
        <v>4461</v>
      </c>
      <c r="D514" s="128" t="s">
        <v>8949</v>
      </c>
      <c r="E514" s="128" t="s">
        <v>8952</v>
      </c>
      <c r="F514" s="128">
        <v>200</v>
      </c>
      <c r="G514" s="23">
        <v>200</v>
      </c>
      <c r="H514" s="138">
        <v>0</v>
      </c>
      <c r="I514" s="138">
        <v>160</v>
      </c>
    </row>
    <row r="515" spans="1:9">
      <c r="A515" s="128">
        <v>514</v>
      </c>
      <c r="B515" s="128" t="s">
        <v>8904</v>
      </c>
      <c r="C515" s="128" t="s">
        <v>4461</v>
      </c>
      <c r="D515" s="128" t="s">
        <v>8949</v>
      </c>
      <c r="E515" s="128" t="s">
        <v>8953</v>
      </c>
      <c r="F515" s="128">
        <v>315</v>
      </c>
      <c r="G515" s="23">
        <v>315</v>
      </c>
      <c r="H515" s="138">
        <v>0</v>
      </c>
      <c r="I515" s="138">
        <v>252</v>
      </c>
    </row>
    <row r="516" spans="1:9">
      <c r="A516" s="128">
        <v>515</v>
      </c>
      <c r="B516" s="128" t="s">
        <v>8904</v>
      </c>
      <c r="C516" s="128" t="s">
        <v>4461</v>
      </c>
      <c r="D516" s="128" t="s">
        <v>8949</v>
      </c>
      <c r="E516" s="128" t="s">
        <v>8954</v>
      </c>
      <c r="F516" s="128">
        <v>500</v>
      </c>
      <c r="G516" s="23">
        <v>400</v>
      </c>
      <c r="H516" s="138">
        <v>0</v>
      </c>
      <c r="I516" s="138">
        <v>284.3</v>
      </c>
    </row>
    <row r="517" spans="1:9">
      <c r="A517" s="128">
        <v>516</v>
      </c>
      <c r="B517" s="128" t="s">
        <v>8904</v>
      </c>
      <c r="C517" s="128" t="s">
        <v>4461</v>
      </c>
      <c r="D517" s="128" t="s">
        <v>8949</v>
      </c>
      <c r="E517" s="128" t="s">
        <v>8955</v>
      </c>
      <c r="F517" s="128">
        <v>200</v>
      </c>
      <c r="G517" s="23">
        <v>200</v>
      </c>
      <c r="H517" s="138">
        <v>0</v>
      </c>
      <c r="I517" s="138">
        <v>160</v>
      </c>
    </row>
    <row r="518" spans="1:9">
      <c r="A518" s="128">
        <v>517</v>
      </c>
      <c r="B518" s="128" t="s">
        <v>8904</v>
      </c>
      <c r="C518" s="128" t="s">
        <v>4461</v>
      </c>
      <c r="D518" s="128" t="s">
        <v>8949</v>
      </c>
      <c r="E518" s="128" t="s">
        <v>8956</v>
      </c>
      <c r="F518" s="128">
        <v>1250</v>
      </c>
      <c r="G518" s="23">
        <v>1250</v>
      </c>
      <c r="H518" s="138">
        <v>0</v>
      </c>
      <c r="I518" s="138">
        <v>1000</v>
      </c>
    </row>
    <row r="519" spans="1:9">
      <c r="A519" s="128">
        <v>518</v>
      </c>
      <c r="B519" s="128" t="s">
        <v>8904</v>
      </c>
      <c r="C519" s="128" t="s">
        <v>4461</v>
      </c>
      <c r="D519" s="128" t="s">
        <v>8949</v>
      </c>
      <c r="E519" s="128" t="s">
        <v>8957</v>
      </c>
      <c r="F519" s="128">
        <v>1250</v>
      </c>
      <c r="G519" s="23">
        <v>1250</v>
      </c>
      <c r="H519" s="138">
        <v>0</v>
      </c>
      <c r="I519" s="138">
        <v>1000</v>
      </c>
    </row>
    <row r="520" spans="1:9">
      <c r="A520" s="128">
        <v>519</v>
      </c>
      <c r="B520" s="128" t="s">
        <v>8904</v>
      </c>
      <c r="C520" s="128" t="s">
        <v>4461</v>
      </c>
      <c r="D520" s="128" t="s">
        <v>8949</v>
      </c>
      <c r="E520" s="128" t="s">
        <v>8958</v>
      </c>
      <c r="F520" s="128">
        <v>1000</v>
      </c>
      <c r="G520" s="23">
        <v>630</v>
      </c>
      <c r="H520" s="138">
        <v>0</v>
      </c>
      <c r="I520" s="138">
        <v>504</v>
      </c>
    </row>
    <row r="521" spans="1:9">
      <c r="A521" s="128">
        <v>520</v>
      </c>
      <c r="B521" s="128" t="s">
        <v>8904</v>
      </c>
      <c r="C521" s="128" t="s">
        <v>4461</v>
      </c>
      <c r="D521" s="128" t="s">
        <v>8949</v>
      </c>
      <c r="E521" s="128" t="s">
        <v>8959</v>
      </c>
      <c r="F521" s="128">
        <v>1000</v>
      </c>
      <c r="G521" s="23">
        <v>1000</v>
      </c>
      <c r="H521" s="138">
        <v>0</v>
      </c>
      <c r="I521" s="138">
        <v>800</v>
      </c>
    </row>
    <row r="522" spans="1:9">
      <c r="A522" s="128">
        <v>521</v>
      </c>
      <c r="B522" s="128" t="s">
        <v>8904</v>
      </c>
      <c r="C522" s="128" t="s">
        <v>4461</v>
      </c>
      <c r="D522" s="128" t="s">
        <v>8960</v>
      </c>
      <c r="E522" s="128" t="s">
        <v>8961</v>
      </c>
      <c r="F522" s="128">
        <v>800</v>
      </c>
      <c r="G522" s="23">
        <v>800</v>
      </c>
      <c r="H522" s="138">
        <v>0</v>
      </c>
      <c r="I522" s="138">
        <v>640</v>
      </c>
    </row>
    <row r="523" spans="1:9">
      <c r="A523" s="128">
        <v>522</v>
      </c>
      <c r="B523" s="128" t="s">
        <v>8904</v>
      </c>
      <c r="C523" s="128" t="s">
        <v>4461</v>
      </c>
      <c r="D523" s="128" t="s">
        <v>8960</v>
      </c>
      <c r="E523" s="128" t="s">
        <v>8962</v>
      </c>
      <c r="F523" s="128">
        <v>800</v>
      </c>
      <c r="G523" s="23">
        <v>800</v>
      </c>
      <c r="H523" s="138">
        <v>0</v>
      </c>
      <c r="I523" s="138">
        <v>640</v>
      </c>
    </row>
    <row r="524" spans="1:9">
      <c r="A524" s="128">
        <v>523</v>
      </c>
      <c r="B524" s="128" t="s">
        <v>8904</v>
      </c>
      <c r="C524" s="128" t="s">
        <v>4461</v>
      </c>
      <c r="D524" s="128" t="s">
        <v>8960</v>
      </c>
      <c r="E524" s="128" t="s">
        <v>8963</v>
      </c>
      <c r="F524" s="128">
        <v>800</v>
      </c>
      <c r="G524" s="23">
        <v>800</v>
      </c>
      <c r="H524" s="138">
        <v>0</v>
      </c>
      <c r="I524" s="138">
        <v>640</v>
      </c>
    </row>
    <row r="525" spans="1:9">
      <c r="A525" s="128">
        <v>524</v>
      </c>
      <c r="B525" s="128" t="s">
        <v>8904</v>
      </c>
      <c r="C525" s="128" t="s">
        <v>4461</v>
      </c>
      <c r="D525" s="128" t="s">
        <v>8960</v>
      </c>
      <c r="E525" s="128" t="s">
        <v>8964</v>
      </c>
      <c r="F525" s="128">
        <v>400</v>
      </c>
      <c r="G525" s="23">
        <v>315</v>
      </c>
      <c r="H525" s="138">
        <v>0</v>
      </c>
      <c r="I525" s="138">
        <v>252</v>
      </c>
    </row>
    <row r="526" spans="1:9">
      <c r="A526" s="128">
        <v>525</v>
      </c>
      <c r="B526" s="128" t="s">
        <v>8904</v>
      </c>
      <c r="C526" s="128" t="s">
        <v>4461</v>
      </c>
      <c r="D526" s="128" t="s">
        <v>8960</v>
      </c>
      <c r="E526" s="128" t="s">
        <v>8965</v>
      </c>
      <c r="F526" s="128">
        <v>200</v>
      </c>
      <c r="G526" s="23">
        <v>200</v>
      </c>
      <c r="H526" s="138">
        <v>0</v>
      </c>
      <c r="I526" s="138">
        <v>160</v>
      </c>
    </row>
    <row r="527" spans="1:9">
      <c r="A527" s="128">
        <v>526</v>
      </c>
      <c r="B527" s="128" t="s">
        <v>8904</v>
      </c>
      <c r="C527" s="128" t="s">
        <v>4461</v>
      </c>
      <c r="D527" s="128" t="s">
        <v>8960</v>
      </c>
      <c r="E527" s="128" t="s">
        <v>8966</v>
      </c>
      <c r="F527" s="128">
        <v>800</v>
      </c>
      <c r="G527" s="23">
        <v>800</v>
      </c>
      <c r="H527" s="138">
        <v>0</v>
      </c>
      <c r="I527" s="138">
        <v>640</v>
      </c>
    </row>
    <row r="528" spans="1:9">
      <c r="A528" s="128">
        <v>527</v>
      </c>
      <c r="B528" s="128" t="s">
        <v>8518</v>
      </c>
      <c r="C528" s="128" t="s">
        <v>4461</v>
      </c>
      <c r="D528" s="128" t="s">
        <v>8967</v>
      </c>
      <c r="E528" s="128" t="s">
        <v>8968</v>
      </c>
      <c r="F528" s="128">
        <v>1250</v>
      </c>
      <c r="G528" s="23">
        <v>1250</v>
      </c>
      <c r="H528" s="138">
        <v>143.27104</v>
      </c>
      <c r="I528" s="138">
        <v>1000</v>
      </c>
    </row>
    <row r="529" spans="1:9">
      <c r="A529" s="128">
        <v>528</v>
      </c>
      <c r="B529" s="128" t="s">
        <v>8518</v>
      </c>
      <c r="C529" s="128" t="s">
        <v>4461</v>
      </c>
      <c r="D529" s="128" t="s">
        <v>8967</v>
      </c>
      <c r="E529" s="128" t="s">
        <v>8969</v>
      </c>
      <c r="F529" s="128">
        <v>1250</v>
      </c>
      <c r="G529" s="23">
        <v>1250</v>
      </c>
      <c r="H529" s="138">
        <v>143.27104</v>
      </c>
      <c r="I529" s="138">
        <v>1000</v>
      </c>
    </row>
    <row r="530" spans="1:9">
      <c r="A530" s="128">
        <v>529</v>
      </c>
      <c r="B530" s="128" t="s">
        <v>8518</v>
      </c>
      <c r="C530" s="128" t="s">
        <v>4461</v>
      </c>
      <c r="D530" s="128" t="s">
        <v>8967</v>
      </c>
      <c r="E530" s="128" t="s">
        <v>8970</v>
      </c>
      <c r="F530" s="128">
        <v>1250</v>
      </c>
      <c r="G530" s="23">
        <v>1250</v>
      </c>
      <c r="H530" s="138">
        <v>143.27104</v>
      </c>
      <c r="I530" s="138">
        <v>1000</v>
      </c>
    </row>
    <row r="531" spans="1:9">
      <c r="A531" s="128">
        <v>530</v>
      </c>
      <c r="B531" s="128" t="s">
        <v>8518</v>
      </c>
      <c r="C531" s="128" t="s">
        <v>4461</v>
      </c>
      <c r="D531" s="128" t="s">
        <v>8967</v>
      </c>
      <c r="E531" s="128" t="s">
        <v>8971</v>
      </c>
      <c r="F531" s="128">
        <v>1250</v>
      </c>
      <c r="G531" s="23">
        <v>1250</v>
      </c>
      <c r="H531" s="138">
        <v>143.27104</v>
      </c>
      <c r="I531" s="138">
        <v>1000</v>
      </c>
    </row>
    <row r="532" spans="1:9">
      <c r="A532" s="128">
        <v>531</v>
      </c>
      <c r="B532" s="128" t="s">
        <v>8972</v>
      </c>
      <c r="C532" s="128" t="s">
        <v>4461</v>
      </c>
      <c r="D532" s="128" t="s">
        <v>8973</v>
      </c>
      <c r="E532" s="128" t="s">
        <v>8974</v>
      </c>
      <c r="F532" s="128">
        <v>400</v>
      </c>
      <c r="G532" s="23">
        <v>400</v>
      </c>
      <c r="H532" s="138">
        <v>0</v>
      </c>
      <c r="I532" s="138">
        <v>320</v>
      </c>
    </row>
    <row r="533" spans="1:9">
      <c r="A533" s="128">
        <v>532</v>
      </c>
      <c r="B533" s="128" t="s">
        <v>8972</v>
      </c>
      <c r="C533" s="128" t="s">
        <v>4461</v>
      </c>
      <c r="D533" s="128" t="s">
        <v>8973</v>
      </c>
      <c r="E533" s="128" t="s">
        <v>8975</v>
      </c>
      <c r="F533" s="128">
        <v>200</v>
      </c>
      <c r="G533" s="23">
        <v>200</v>
      </c>
      <c r="H533" s="138">
        <v>0</v>
      </c>
      <c r="I533" s="138">
        <v>25.39</v>
      </c>
    </row>
    <row r="534" spans="1:9">
      <c r="A534" s="128">
        <v>533</v>
      </c>
      <c r="B534" s="128" t="s">
        <v>8972</v>
      </c>
      <c r="C534" s="128" t="s">
        <v>4461</v>
      </c>
      <c r="D534" s="128" t="s">
        <v>8973</v>
      </c>
      <c r="E534" s="128" t="s">
        <v>8976</v>
      </c>
      <c r="F534" s="128">
        <v>200</v>
      </c>
      <c r="G534" s="23">
        <v>200</v>
      </c>
      <c r="H534" s="138">
        <v>0</v>
      </c>
      <c r="I534" s="138">
        <v>0</v>
      </c>
    </row>
    <row r="535" spans="1:9">
      <c r="A535" s="128">
        <v>534</v>
      </c>
      <c r="B535" s="128" t="s">
        <v>8972</v>
      </c>
      <c r="C535" s="128" t="s">
        <v>4461</v>
      </c>
      <c r="D535" s="128" t="s">
        <v>8973</v>
      </c>
      <c r="E535" s="128" t="s">
        <v>8977</v>
      </c>
      <c r="F535" s="128">
        <v>400</v>
      </c>
      <c r="G535" s="23">
        <v>315</v>
      </c>
      <c r="H535" s="138">
        <v>0</v>
      </c>
      <c r="I535" s="138">
        <v>252</v>
      </c>
    </row>
    <row r="536" spans="1:9">
      <c r="A536" s="128">
        <v>535</v>
      </c>
      <c r="B536" s="128" t="s">
        <v>8972</v>
      </c>
      <c r="C536" s="128" t="s">
        <v>4461</v>
      </c>
      <c r="D536" s="128" t="s">
        <v>8973</v>
      </c>
      <c r="E536" s="128" t="s">
        <v>8977</v>
      </c>
      <c r="F536" s="128">
        <v>400</v>
      </c>
      <c r="G536" s="23">
        <v>315</v>
      </c>
      <c r="H536" s="138">
        <v>0</v>
      </c>
      <c r="I536" s="138">
        <v>252</v>
      </c>
    </row>
    <row r="537" spans="1:9">
      <c r="A537" s="128">
        <v>536</v>
      </c>
      <c r="B537" s="128" t="s">
        <v>8972</v>
      </c>
      <c r="C537" s="128" t="s">
        <v>4461</v>
      </c>
      <c r="D537" s="128" t="s">
        <v>8973</v>
      </c>
      <c r="E537" s="128" t="s">
        <v>8978</v>
      </c>
      <c r="F537" s="128">
        <v>315</v>
      </c>
      <c r="G537" s="23">
        <v>200</v>
      </c>
      <c r="H537" s="138">
        <v>0</v>
      </c>
      <c r="I537" s="138">
        <v>0</v>
      </c>
    </row>
    <row r="538" spans="1:9">
      <c r="A538" s="128">
        <v>537</v>
      </c>
      <c r="B538" s="128" t="s">
        <v>8972</v>
      </c>
      <c r="C538" s="128" t="s">
        <v>4461</v>
      </c>
      <c r="D538" s="128" t="s">
        <v>8973</v>
      </c>
      <c r="E538" s="128" t="s">
        <v>8979</v>
      </c>
      <c r="F538" s="128">
        <v>400</v>
      </c>
      <c r="G538" s="23">
        <v>400</v>
      </c>
      <c r="H538" s="138">
        <v>0</v>
      </c>
      <c r="I538" s="138">
        <v>156.57</v>
      </c>
    </row>
    <row r="539" spans="1:9">
      <c r="A539" s="128">
        <v>538</v>
      </c>
      <c r="B539" s="128" t="s">
        <v>8972</v>
      </c>
      <c r="C539" s="128" t="s">
        <v>4461</v>
      </c>
      <c r="D539" s="128" t="s">
        <v>8973</v>
      </c>
      <c r="E539" s="128" t="s">
        <v>8980</v>
      </c>
      <c r="F539" s="128">
        <v>315</v>
      </c>
      <c r="G539" s="23">
        <v>315</v>
      </c>
      <c r="H539" s="138">
        <v>0</v>
      </c>
      <c r="I539" s="138">
        <v>252</v>
      </c>
    </row>
    <row r="540" spans="1:9">
      <c r="A540" s="128">
        <v>539</v>
      </c>
      <c r="B540" s="128" t="s">
        <v>8972</v>
      </c>
      <c r="C540" s="128" t="s">
        <v>4461</v>
      </c>
      <c r="D540" s="128" t="s">
        <v>8973</v>
      </c>
      <c r="E540" s="128" t="s">
        <v>8981</v>
      </c>
      <c r="F540" s="128">
        <v>400</v>
      </c>
      <c r="G540" s="23">
        <v>250</v>
      </c>
      <c r="H540" s="138">
        <v>0</v>
      </c>
      <c r="I540" s="138">
        <v>200</v>
      </c>
    </row>
    <row r="541" spans="1:9">
      <c r="A541" s="128">
        <v>540</v>
      </c>
      <c r="B541" s="128" t="s">
        <v>8972</v>
      </c>
      <c r="C541" s="128" t="s">
        <v>4461</v>
      </c>
      <c r="D541" s="128" t="s">
        <v>8973</v>
      </c>
      <c r="E541" s="128" t="s">
        <v>8982</v>
      </c>
      <c r="F541" s="128">
        <v>160</v>
      </c>
      <c r="G541" s="23">
        <v>200</v>
      </c>
      <c r="H541" s="138">
        <v>0</v>
      </c>
      <c r="I541" s="138">
        <v>10.84</v>
      </c>
    </row>
    <row r="542" spans="1:9">
      <c r="A542" s="128">
        <v>541</v>
      </c>
      <c r="B542" s="128" t="s">
        <v>8972</v>
      </c>
      <c r="C542" s="128" t="s">
        <v>4461</v>
      </c>
      <c r="D542" s="128" t="s">
        <v>8973</v>
      </c>
      <c r="E542" s="128" t="s">
        <v>2798</v>
      </c>
      <c r="F542" s="128">
        <v>200</v>
      </c>
      <c r="G542" s="23">
        <v>400</v>
      </c>
      <c r="H542" s="138">
        <v>0</v>
      </c>
      <c r="I542" s="138">
        <v>289.4</v>
      </c>
    </row>
    <row r="543" spans="1:9">
      <c r="A543" s="128">
        <v>542</v>
      </c>
      <c r="B543" s="128" t="s">
        <v>8972</v>
      </c>
      <c r="C543" s="128" t="s">
        <v>4461</v>
      </c>
      <c r="D543" s="128" t="s">
        <v>8973</v>
      </c>
      <c r="E543" s="128" t="s">
        <v>8983</v>
      </c>
      <c r="F543" s="128">
        <v>315</v>
      </c>
      <c r="G543" s="23">
        <v>200</v>
      </c>
      <c r="H543" s="138">
        <v>0</v>
      </c>
      <c r="I543" s="138">
        <v>116.95</v>
      </c>
    </row>
    <row r="544" spans="1:9">
      <c r="A544" s="128">
        <v>543</v>
      </c>
      <c r="B544" s="128" t="s">
        <v>8972</v>
      </c>
      <c r="C544" s="128" t="s">
        <v>4461</v>
      </c>
      <c r="D544" s="128" t="s">
        <v>8973</v>
      </c>
      <c r="E544" s="128" t="s">
        <v>8983</v>
      </c>
      <c r="F544" s="128">
        <v>315</v>
      </c>
      <c r="G544" s="23">
        <v>200</v>
      </c>
      <c r="H544" s="138">
        <v>0</v>
      </c>
      <c r="I544" s="138">
        <v>116.95</v>
      </c>
    </row>
    <row r="545" spans="1:9">
      <c r="A545" s="128">
        <v>544</v>
      </c>
      <c r="B545" s="128" t="s">
        <v>8972</v>
      </c>
      <c r="C545" s="128" t="s">
        <v>4461</v>
      </c>
      <c r="D545" s="128" t="s">
        <v>8973</v>
      </c>
      <c r="E545" s="128" t="s">
        <v>8984</v>
      </c>
      <c r="F545" s="128">
        <v>400</v>
      </c>
      <c r="G545" s="23">
        <v>200</v>
      </c>
      <c r="H545" s="138">
        <v>0</v>
      </c>
      <c r="I545" s="138">
        <v>160</v>
      </c>
    </row>
    <row r="546" spans="1:9">
      <c r="A546" s="128">
        <v>545</v>
      </c>
      <c r="B546" s="128" t="s">
        <v>8972</v>
      </c>
      <c r="C546" s="128" t="s">
        <v>4461</v>
      </c>
      <c r="D546" s="128" t="s">
        <v>8973</v>
      </c>
      <c r="E546" s="128" t="s">
        <v>8985</v>
      </c>
      <c r="F546" s="128">
        <v>50</v>
      </c>
      <c r="G546" s="23">
        <v>50</v>
      </c>
      <c r="H546" s="138">
        <v>0</v>
      </c>
      <c r="I546" s="138">
        <v>40</v>
      </c>
    </row>
    <row r="547" spans="1:9">
      <c r="A547" s="128">
        <v>546</v>
      </c>
      <c r="B547" s="128" t="s">
        <v>8972</v>
      </c>
      <c r="C547" s="128" t="s">
        <v>4461</v>
      </c>
      <c r="D547" s="128" t="s">
        <v>8973</v>
      </c>
      <c r="E547" s="128" t="s">
        <v>8986</v>
      </c>
      <c r="F547" s="128">
        <v>400</v>
      </c>
      <c r="G547" s="23">
        <v>400</v>
      </c>
      <c r="H547" s="138">
        <v>0</v>
      </c>
      <c r="I547" s="138">
        <v>320</v>
      </c>
    </row>
    <row r="548" spans="1:9">
      <c r="A548" s="128">
        <v>547</v>
      </c>
      <c r="B548" s="128" t="s">
        <v>8972</v>
      </c>
      <c r="C548" s="128" t="s">
        <v>4461</v>
      </c>
      <c r="D548" s="128" t="s">
        <v>8973</v>
      </c>
      <c r="E548" s="128" t="s">
        <v>8987</v>
      </c>
      <c r="F548" s="128">
        <v>400</v>
      </c>
      <c r="G548" s="23">
        <v>400</v>
      </c>
      <c r="H548" s="138">
        <v>0</v>
      </c>
      <c r="I548" s="138">
        <v>298.92</v>
      </c>
    </row>
    <row r="549" spans="1:9">
      <c r="A549" s="128">
        <v>548</v>
      </c>
      <c r="B549" s="128" t="s">
        <v>8972</v>
      </c>
      <c r="C549" s="128" t="s">
        <v>4461</v>
      </c>
      <c r="D549" s="128" t="s">
        <v>8973</v>
      </c>
      <c r="E549" s="128" t="s">
        <v>8988</v>
      </c>
      <c r="F549" s="128">
        <v>400</v>
      </c>
      <c r="G549" s="23">
        <v>400</v>
      </c>
      <c r="H549" s="138">
        <v>0</v>
      </c>
      <c r="I549" s="138">
        <v>320</v>
      </c>
    </row>
    <row r="550" spans="1:9">
      <c r="A550" s="128">
        <v>549</v>
      </c>
      <c r="B550" s="128" t="s">
        <v>8972</v>
      </c>
      <c r="C550" s="128" t="s">
        <v>4461</v>
      </c>
      <c r="D550" s="128" t="s">
        <v>8973</v>
      </c>
      <c r="E550" s="128" t="s">
        <v>8989</v>
      </c>
      <c r="F550" s="128">
        <v>315</v>
      </c>
      <c r="G550" s="23">
        <v>400</v>
      </c>
      <c r="H550" s="138">
        <v>0</v>
      </c>
      <c r="I550" s="138">
        <v>292.06</v>
      </c>
    </row>
    <row r="551" spans="1:9">
      <c r="A551" s="128">
        <v>550</v>
      </c>
      <c r="B551" s="128" t="s">
        <v>8972</v>
      </c>
      <c r="C551" s="128" t="s">
        <v>4461</v>
      </c>
      <c r="D551" s="128" t="s">
        <v>8973</v>
      </c>
      <c r="E551" s="128" t="s">
        <v>8990</v>
      </c>
      <c r="F551" s="128">
        <v>200</v>
      </c>
      <c r="G551" s="23">
        <v>200</v>
      </c>
      <c r="H551" s="138">
        <v>0</v>
      </c>
      <c r="I551" s="138">
        <v>160</v>
      </c>
    </row>
    <row r="552" spans="1:9">
      <c r="A552" s="128">
        <v>551</v>
      </c>
      <c r="B552" s="128" t="s">
        <v>8972</v>
      </c>
      <c r="C552" s="128" t="s">
        <v>4461</v>
      </c>
      <c r="D552" s="128" t="s">
        <v>8973</v>
      </c>
      <c r="E552" s="128" t="s">
        <v>8991</v>
      </c>
      <c r="F552" s="128">
        <v>400</v>
      </c>
      <c r="G552" s="23">
        <v>400</v>
      </c>
      <c r="H552" s="138">
        <v>0</v>
      </c>
      <c r="I552" s="138">
        <v>283.92</v>
      </c>
    </row>
    <row r="553" spans="1:9">
      <c r="A553" s="128">
        <v>552</v>
      </c>
      <c r="B553" s="128" t="s">
        <v>8972</v>
      </c>
      <c r="C553" s="128" t="s">
        <v>4461</v>
      </c>
      <c r="D553" s="128" t="s">
        <v>8973</v>
      </c>
      <c r="E553" s="128" t="s">
        <v>8992</v>
      </c>
      <c r="F553" s="128">
        <v>200</v>
      </c>
      <c r="G553" s="23">
        <v>200</v>
      </c>
      <c r="H553" s="138">
        <v>0</v>
      </c>
      <c r="I553" s="138">
        <v>160</v>
      </c>
    </row>
    <row r="554" spans="1:9">
      <c r="A554" s="128">
        <v>553</v>
      </c>
      <c r="B554" s="128" t="s">
        <v>8993</v>
      </c>
      <c r="C554" s="128" t="s">
        <v>4461</v>
      </c>
      <c r="D554" s="128" t="s">
        <v>8994</v>
      </c>
      <c r="E554" s="128" t="s">
        <v>8995</v>
      </c>
      <c r="F554" s="128">
        <v>500</v>
      </c>
      <c r="G554" s="23">
        <v>500</v>
      </c>
      <c r="H554" s="138">
        <v>145.157866299484</v>
      </c>
      <c r="I554" s="138">
        <v>400</v>
      </c>
    </row>
    <row r="555" spans="1:9">
      <c r="A555" s="128">
        <v>554</v>
      </c>
      <c r="B555" s="128" t="s">
        <v>8993</v>
      </c>
      <c r="C555" s="128" t="s">
        <v>4461</v>
      </c>
      <c r="D555" s="128" t="s">
        <v>8994</v>
      </c>
      <c r="E555" s="128" t="s">
        <v>8996</v>
      </c>
      <c r="F555" s="128">
        <v>400</v>
      </c>
      <c r="G555" s="23">
        <v>400</v>
      </c>
      <c r="H555" s="138">
        <v>124.421028256701</v>
      </c>
      <c r="I555" s="138">
        <v>320</v>
      </c>
    </row>
    <row r="556" spans="1:9">
      <c r="A556" s="128">
        <v>555</v>
      </c>
      <c r="B556" s="128" t="s">
        <v>8993</v>
      </c>
      <c r="C556" s="128" t="s">
        <v>4461</v>
      </c>
      <c r="D556" s="128" t="s">
        <v>8994</v>
      </c>
      <c r="E556" s="128" t="s">
        <v>8997</v>
      </c>
      <c r="F556" s="128">
        <v>400</v>
      </c>
      <c r="G556" s="23">
        <v>400</v>
      </c>
      <c r="H556" s="138">
        <v>82.9473521711339</v>
      </c>
      <c r="I556" s="138">
        <v>320</v>
      </c>
    </row>
    <row r="557" spans="1:9">
      <c r="A557" s="128">
        <v>556</v>
      </c>
      <c r="B557" s="128" t="s">
        <v>8993</v>
      </c>
      <c r="C557" s="128" t="s">
        <v>4461</v>
      </c>
      <c r="D557" s="128" t="s">
        <v>8994</v>
      </c>
      <c r="E557" s="128" t="s">
        <v>8998</v>
      </c>
      <c r="F557" s="128">
        <v>630</v>
      </c>
      <c r="G557" s="23">
        <v>630</v>
      </c>
      <c r="H557" s="138">
        <v>82.9473521711339</v>
      </c>
      <c r="I557" s="138">
        <v>504</v>
      </c>
    </row>
    <row r="558" spans="1:9">
      <c r="A558" s="128">
        <v>557</v>
      </c>
      <c r="B558" s="128" t="s">
        <v>8993</v>
      </c>
      <c r="C558" s="128" t="s">
        <v>4461</v>
      </c>
      <c r="D558" s="128" t="s">
        <v>8994</v>
      </c>
      <c r="E558" s="128" t="s">
        <v>8999</v>
      </c>
      <c r="F558" s="128">
        <v>400</v>
      </c>
      <c r="G558" s="23">
        <v>400</v>
      </c>
      <c r="H558" s="138">
        <v>145.157866299484</v>
      </c>
      <c r="I558" s="138">
        <v>320</v>
      </c>
    </row>
    <row r="559" spans="1:9">
      <c r="A559" s="128">
        <v>558</v>
      </c>
      <c r="B559" s="128" t="s">
        <v>8993</v>
      </c>
      <c r="C559" s="128" t="s">
        <v>4461</v>
      </c>
      <c r="D559" s="128" t="s">
        <v>8994</v>
      </c>
      <c r="E559" s="128" t="s">
        <v>9000</v>
      </c>
      <c r="F559" s="128">
        <v>315</v>
      </c>
      <c r="G559" s="23">
        <v>315</v>
      </c>
      <c r="H559" s="138">
        <v>82.9473521711339</v>
      </c>
      <c r="I559" s="138">
        <v>252</v>
      </c>
    </row>
    <row r="560" spans="1:9">
      <c r="A560" s="128">
        <v>559</v>
      </c>
      <c r="B560" s="128" t="s">
        <v>8993</v>
      </c>
      <c r="C560" s="128" t="s">
        <v>4461</v>
      </c>
      <c r="D560" s="128" t="s">
        <v>8994</v>
      </c>
      <c r="E560" s="128" t="s">
        <v>9001</v>
      </c>
      <c r="F560" s="128">
        <v>400</v>
      </c>
      <c r="G560" s="23">
        <v>400</v>
      </c>
      <c r="H560" s="138">
        <v>82.9473521711339</v>
      </c>
      <c r="I560" s="138">
        <v>320</v>
      </c>
    </row>
    <row r="561" spans="1:9">
      <c r="A561" s="128">
        <v>560</v>
      </c>
      <c r="B561" s="128" t="s">
        <v>8993</v>
      </c>
      <c r="C561" s="128" t="s">
        <v>4461</v>
      </c>
      <c r="D561" s="128" t="s">
        <v>8994</v>
      </c>
      <c r="E561" s="128" t="s">
        <v>9002</v>
      </c>
      <c r="F561" s="128">
        <v>315</v>
      </c>
      <c r="G561" s="23">
        <v>315</v>
      </c>
      <c r="H561" s="138">
        <v>82.9473521711339</v>
      </c>
      <c r="I561" s="138">
        <v>252</v>
      </c>
    </row>
    <row r="562" spans="1:9">
      <c r="A562" s="128">
        <v>561</v>
      </c>
      <c r="B562" s="128" t="s">
        <v>8993</v>
      </c>
      <c r="C562" s="128" t="s">
        <v>4461</v>
      </c>
      <c r="D562" s="128" t="s">
        <v>8994</v>
      </c>
      <c r="E562" s="128" t="s">
        <v>8566</v>
      </c>
      <c r="F562" s="128">
        <v>315</v>
      </c>
      <c r="G562" s="23">
        <v>315</v>
      </c>
      <c r="H562" s="138">
        <v>124.421028256701</v>
      </c>
      <c r="I562" s="138">
        <v>252</v>
      </c>
    </row>
    <row r="563" spans="1:9">
      <c r="A563" s="128">
        <v>562</v>
      </c>
      <c r="B563" s="128" t="s">
        <v>8993</v>
      </c>
      <c r="C563" s="128" t="s">
        <v>4461</v>
      </c>
      <c r="D563" s="128" t="s">
        <v>8994</v>
      </c>
      <c r="E563" s="128" t="s">
        <v>9003</v>
      </c>
      <c r="F563" s="128">
        <v>400</v>
      </c>
      <c r="G563" s="23">
        <v>400</v>
      </c>
      <c r="H563" s="138">
        <v>46.447092277926</v>
      </c>
      <c r="I563" s="138">
        <v>290</v>
      </c>
    </row>
    <row r="564" spans="1:9">
      <c r="A564" s="128">
        <v>563</v>
      </c>
      <c r="B564" s="128" t="s">
        <v>8993</v>
      </c>
      <c r="C564" s="128" t="s">
        <v>4461</v>
      </c>
      <c r="D564" s="128" t="s">
        <v>8994</v>
      </c>
      <c r="E564" s="128" t="s">
        <v>9004</v>
      </c>
      <c r="F564" s="128">
        <v>400</v>
      </c>
      <c r="G564" s="23">
        <v>400</v>
      </c>
      <c r="H564" s="138">
        <v>109.647718223387</v>
      </c>
      <c r="I564" s="138">
        <v>273.02</v>
      </c>
    </row>
    <row r="565" spans="1:9">
      <c r="A565" s="128">
        <v>564</v>
      </c>
      <c r="B565" s="128" t="s">
        <v>8993</v>
      </c>
      <c r="C565" s="128" t="s">
        <v>4461</v>
      </c>
      <c r="D565" s="128" t="s">
        <v>8994</v>
      </c>
      <c r="E565" s="128" t="s">
        <v>9005</v>
      </c>
      <c r="F565" s="128">
        <v>315</v>
      </c>
      <c r="G565" s="23">
        <v>315</v>
      </c>
      <c r="H565" s="138">
        <v>69.1227934759449</v>
      </c>
      <c r="I565" s="138">
        <v>252</v>
      </c>
    </row>
    <row r="566" spans="1:9">
      <c r="A566" s="128">
        <v>565</v>
      </c>
      <c r="B566" s="128" t="s">
        <v>8993</v>
      </c>
      <c r="C566" s="128" t="s">
        <v>4461</v>
      </c>
      <c r="D566" s="128" t="s">
        <v>8994</v>
      </c>
      <c r="E566" s="128" t="s">
        <v>9006</v>
      </c>
      <c r="F566" s="128">
        <v>1000</v>
      </c>
      <c r="G566" s="23">
        <v>1000</v>
      </c>
      <c r="H566" s="138">
        <v>108.292376445647</v>
      </c>
      <c r="I566" s="138">
        <v>800</v>
      </c>
    </row>
    <row r="567" spans="1:9">
      <c r="A567" s="128">
        <v>566</v>
      </c>
      <c r="B567" s="128" t="s">
        <v>8993</v>
      </c>
      <c r="C567" s="128" t="s">
        <v>4461</v>
      </c>
      <c r="D567" s="128" t="s">
        <v>8994</v>
      </c>
      <c r="E567" s="128" t="s">
        <v>9007</v>
      </c>
      <c r="F567" s="128">
        <v>315</v>
      </c>
      <c r="G567" s="23">
        <v>315</v>
      </c>
      <c r="H567" s="138">
        <v>82.9473521711339</v>
      </c>
      <c r="I567" s="138">
        <v>252</v>
      </c>
    </row>
    <row r="568" spans="1:9">
      <c r="A568" s="128">
        <v>567</v>
      </c>
      <c r="B568" s="128" t="s">
        <v>8993</v>
      </c>
      <c r="C568" s="128" t="s">
        <v>4461</v>
      </c>
      <c r="D568" s="128" t="s">
        <v>8994</v>
      </c>
      <c r="E568" s="128" t="s">
        <v>9008</v>
      </c>
      <c r="F568" s="128">
        <v>400</v>
      </c>
      <c r="G568" s="23">
        <v>400</v>
      </c>
      <c r="H568" s="138">
        <v>69.1227934759449</v>
      </c>
      <c r="I568" s="138">
        <v>320</v>
      </c>
    </row>
    <row r="569" spans="1:9">
      <c r="A569" s="128">
        <v>568</v>
      </c>
      <c r="B569" s="128" t="s">
        <v>8993</v>
      </c>
      <c r="C569" s="128" t="s">
        <v>4461</v>
      </c>
      <c r="D569" s="128" t="s">
        <v>8994</v>
      </c>
      <c r="E569" s="128" t="s">
        <v>9009</v>
      </c>
      <c r="F569" s="128">
        <v>400</v>
      </c>
      <c r="G569" s="23">
        <v>400</v>
      </c>
      <c r="H569" s="138">
        <v>108.292376445647</v>
      </c>
      <c r="I569" s="138">
        <v>320</v>
      </c>
    </row>
    <row r="570" spans="1:9">
      <c r="A570" s="128">
        <v>569</v>
      </c>
      <c r="B570" s="128" t="s">
        <v>8993</v>
      </c>
      <c r="C570" s="128" t="s">
        <v>4461</v>
      </c>
      <c r="D570" s="128" t="s">
        <v>8994</v>
      </c>
      <c r="E570" s="128" t="s">
        <v>9010</v>
      </c>
      <c r="F570" s="128">
        <v>630</v>
      </c>
      <c r="G570" s="23">
        <v>630</v>
      </c>
      <c r="H570" s="138">
        <v>108.292376445647</v>
      </c>
      <c r="I570" s="138">
        <v>504</v>
      </c>
    </row>
    <row r="571" spans="1:9">
      <c r="A571" s="128">
        <v>570</v>
      </c>
      <c r="B571" s="128" t="s">
        <v>8993</v>
      </c>
      <c r="C571" s="128" t="s">
        <v>4461</v>
      </c>
      <c r="D571" s="128" t="s">
        <v>8994</v>
      </c>
      <c r="E571" s="128" t="s">
        <v>9011</v>
      </c>
      <c r="F571" s="128">
        <v>630</v>
      </c>
      <c r="G571" s="23">
        <v>630</v>
      </c>
      <c r="H571" s="138">
        <v>108.292376445647</v>
      </c>
      <c r="I571" s="138">
        <v>504</v>
      </c>
    </row>
    <row r="572" spans="1:9">
      <c r="A572" s="128">
        <v>571</v>
      </c>
      <c r="B572" s="128" t="s">
        <v>8993</v>
      </c>
      <c r="C572" s="128" t="s">
        <v>4461</v>
      </c>
      <c r="D572" s="128" t="s">
        <v>8994</v>
      </c>
      <c r="E572" s="128" t="s">
        <v>9012</v>
      </c>
      <c r="F572" s="128">
        <v>315</v>
      </c>
      <c r="G572" s="23">
        <v>315</v>
      </c>
      <c r="H572" s="138">
        <v>82.9473521711339</v>
      </c>
      <c r="I572" s="138">
        <v>252</v>
      </c>
    </row>
    <row r="573" spans="1:9">
      <c r="A573" s="128">
        <v>572</v>
      </c>
      <c r="B573" s="128" t="s">
        <v>8993</v>
      </c>
      <c r="C573" s="128" t="s">
        <v>4461</v>
      </c>
      <c r="D573" s="128" t="s">
        <v>8994</v>
      </c>
      <c r="E573" s="128" t="s">
        <v>9013</v>
      </c>
      <c r="F573" s="128">
        <v>315</v>
      </c>
      <c r="G573" s="23">
        <v>400</v>
      </c>
      <c r="H573" s="138">
        <v>82.9473521711339</v>
      </c>
      <c r="I573" s="138">
        <v>320</v>
      </c>
    </row>
    <row r="574" spans="1:9">
      <c r="A574" s="128">
        <v>573</v>
      </c>
      <c r="B574" s="128" t="s">
        <v>8993</v>
      </c>
      <c r="C574" s="128" t="s">
        <v>4461</v>
      </c>
      <c r="D574" s="128" t="s">
        <v>8994</v>
      </c>
      <c r="E574" s="128" t="s">
        <v>9014</v>
      </c>
      <c r="F574" s="128">
        <v>315</v>
      </c>
      <c r="G574" s="23">
        <v>315</v>
      </c>
      <c r="H574" s="138">
        <v>145.157866299484</v>
      </c>
      <c r="I574" s="138">
        <v>252</v>
      </c>
    </row>
    <row r="575" spans="1:9">
      <c r="A575" s="128">
        <v>574</v>
      </c>
      <c r="B575" s="128" t="s">
        <v>8993</v>
      </c>
      <c r="C575" s="128" t="s">
        <v>4461</v>
      </c>
      <c r="D575" s="128" t="s">
        <v>8994</v>
      </c>
      <c r="E575" s="128" t="s">
        <v>9015</v>
      </c>
      <c r="F575" s="128">
        <v>400</v>
      </c>
      <c r="G575" s="23">
        <v>400</v>
      </c>
      <c r="H575" s="138">
        <v>108.292376445647</v>
      </c>
      <c r="I575" s="138">
        <v>320</v>
      </c>
    </row>
    <row r="576" spans="1:9">
      <c r="A576" s="128">
        <v>575</v>
      </c>
      <c r="B576" s="128" t="s">
        <v>8993</v>
      </c>
      <c r="C576" s="128" t="s">
        <v>4461</v>
      </c>
      <c r="D576" s="128" t="s">
        <v>8994</v>
      </c>
      <c r="E576" s="128" t="s">
        <v>9016</v>
      </c>
      <c r="F576" s="128">
        <v>630</v>
      </c>
      <c r="G576" s="23">
        <v>630</v>
      </c>
      <c r="H576" s="138">
        <v>82.9473521711339</v>
      </c>
      <c r="I576" s="138">
        <v>504</v>
      </c>
    </row>
    <row r="577" spans="1:9">
      <c r="A577" s="128">
        <v>576</v>
      </c>
      <c r="B577" s="128" t="s">
        <v>8993</v>
      </c>
      <c r="C577" s="128" t="s">
        <v>4461</v>
      </c>
      <c r="D577" s="128" t="s">
        <v>8994</v>
      </c>
      <c r="E577" s="128" t="s">
        <v>9017</v>
      </c>
      <c r="F577" s="128">
        <v>630</v>
      </c>
      <c r="G577" s="23">
        <v>630</v>
      </c>
      <c r="H577" s="138">
        <v>108.292376445647</v>
      </c>
      <c r="I577" s="138">
        <v>504</v>
      </c>
    </row>
    <row r="578" spans="1:9">
      <c r="A578" s="128">
        <v>577</v>
      </c>
      <c r="B578" s="128" t="s">
        <v>8993</v>
      </c>
      <c r="C578" s="128" t="s">
        <v>4461</v>
      </c>
      <c r="D578" s="128" t="s">
        <v>8994</v>
      </c>
      <c r="E578" s="128" t="s">
        <v>9018</v>
      </c>
      <c r="F578" s="128">
        <v>400</v>
      </c>
      <c r="G578" s="23">
        <v>400</v>
      </c>
      <c r="H578" s="138">
        <v>16.4092862890805</v>
      </c>
      <c r="I578" s="138">
        <v>231.97</v>
      </c>
    </row>
    <row r="579" spans="1:9">
      <c r="A579" s="128">
        <v>578</v>
      </c>
      <c r="B579" s="128" t="s">
        <v>8993</v>
      </c>
      <c r="C579" s="128" t="s">
        <v>4461</v>
      </c>
      <c r="D579" s="128" t="s">
        <v>8994</v>
      </c>
      <c r="E579" s="128" t="s">
        <v>9019</v>
      </c>
      <c r="F579" s="128">
        <v>315</v>
      </c>
      <c r="G579" s="23">
        <v>315</v>
      </c>
      <c r="H579" s="138">
        <v>108.292376445647</v>
      </c>
      <c r="I579" s="138">
        <v>252</v>
      </c>
    </row>
    <row r="580" spans="1:9">
      <c r="A580" s="128">
        <v>579</v>
      </c>
      <c r="B580" s="128" t="s">
        <v>8993</v>
      </c>
      <c r="C580" s="128" t="s">
        <v>4461</v>
      </c>
      <c r="D580" s="128" t="s">
        <v>8994</v>
      </c>
      <c r="E580" s="128" t="s">
        <v>9020</v>
      </c>
      <c r="F580" s="128">
        <v>630</v>
      </c>
      <c r="G580" s="23">
        <v>630</v>
      </c>
      <c r="H580" s="138">
        <v>82.9473521711339</v>
      </c>
      <c r="I580" s="138">
        <v>504</v>
      </c>
    </row>
    <row r="581" spans="1:9">
      <c r="A581" s="128">
        <v>580</v>
      </c>
      <c r="B581" s="128" t="s">
        <v>8993</v>
      </c>
      <c r="C581" s="128" t="s">
        <v>4461</v>
      </c>
      <c r="D581" s="128" t="s">
        <v>8994</v>
      </c>
      <c r="E581" s="128" t="s">
        <v>9021</v>
      </c>
      <c r="F581" s="128">
        <v>400</v>
      </c>
      <c r="G581" s="23">
        <v>400</v>
      </c>
      <c r="H581" s="138">
        <v>108.292376445647</v>
      </c>
      <c r="I581" s="138">
        <v>320</v>
      </c>
    </row>
    <row r="582" spans="1:9">
      <c r="A582" s="128">
        <v>581</v>
      </c>
      <c r="B582" s="128" t="s">
        <v>8993</v>
      </c>
      <c r="C582" s="128" t="s">
        <v>4461</v>
      </c>
      <c r="D582" s="128" t="s">
        <v>8994</v>
      </c>
      <c r="E582" s="128" t="s">
        <v>9022</v>
      </c>
      <c r="F582" s="128">
        <v>630</v>
      </c>
      <c r="G582" s="23">
        <v>630</v>
      </c>
      <c r="H582" s="138">
        <v>108.292376445647</v>
      </c>
      <c r="I582" s="138">
        <v>504</v>
      </c>
    </row>
    <row r="583" spans="1:9">
      <c r="A583" s="128">
        <v>582</v>
      </c>
      <c r="B583" s="128" t="s">
        <v>8993</v>
      </c>
      <c r="C583" s="128" t="s">
        <v>4461</v>
      </c>
      <c r="D583" s="128" t="s">
        <v>9023</v>
      </c>
      <c r="E583" s="128" t="s">
        <v>9024</v>
      </c>
      <c r="F583" s="128">
        <v>100</v>
      </c>
      <c r="G583" s="23">
        <v>100</v>
      </c>
      <c r="H583" s="138">
        <v>32.1722182009449</v>
      </c>
      <c r="I583" s="138">
        <v>80</v>
      </c>
    </row>
    <row r="584" spans="1:9">
      <c r="A584" s="128">
        <v>583</v>
      </c>
      <c r="B584" s="128" t="s">
        <v>8993</v>
      </c>
      <c r="C584" s="128" t="s">
        <v>4461</v>
      </c>
      <c r="D584" s="128" t="s">
        <v>9023</v>
      </c>
      <c r="E584" s="128" t="s">
        <v>9025</v>
      </c>
      <c r="F584" s="128">
        <v>1000</v>
      </c>
      <c r="G584" s="23">
        <v>1000</v>
      </c>
      <c r="H584" s="138">
        <v>51.2149684528478</v>
      </c>
      <c r="I584" s="138">
        <v>800</v>
      </c>
    </row>
    <row r="585" spans="1:9">
      <c r="A585" s="128">
        <v>584</v>
      </c>
      <c r="B585" s="128" t="s">
        <v>8993</v>
      </c>
      <c r="C585" s="128" t="s">
        <v>4461</v>
      </c>
      <c r="D585" s="128" t="s">
        <v>9023</v>
      </c>
      <c r="E585" s="128" t="s">
        <v>9026</v>
      </c>
      <c r="F585" s="128">
        <v>630</v>
      </c>
      <c r="G585" s="23">
        <v>630</v>
      </c>
      <c r="H585" s="138">
        <v>34.8697657551304</v>
      </c>
      <c r="I585" s="138">
        <v>504</v>
      </c>
    </row>
    <row r="586" spans="1:9">
      <c r="A586" s="128">
        <v>585</v>
      </c>
      <c r="B586" s="128" t="s">
        <v>8993</v>
      </c>
      <c r="C586" s="128" t="s">
        <v>4461</v>
      </c>
      <c r="D586" s="128" t="s">
        <v>9023</v>
      </c>
      <c r="E586" s="128" t="s">
        <v>9027</v>
      </c>
      <c r="F586" s="128">
        <v>400</v>
      </c>
      <c r="G586" s="23">
        <v>400</v>
      </c>
      <c r="H586" s="138">
        <v>39.2284864745217</v>
      </c>
      <c r="I586" s="138">
        <v>320</v>
      </c>
    </row>
    <row r="587" spans="1:9">
      <c r="A587" s="128">
        <v>586</v>
      </c>
      <c r="B587" s="128" t="s">
        <v>8993</v>
      </c>
      <c r="C587" s="128" t="s">
        <v>4461</v>
      </c>
      <c r="D587" s="128" t="s">
        <v>9023</v>
      </c>
      <c r="E587" s="128" t="s">
        <v>9028</v>
      </c>
      <c r="F587" s="128">
        <v>400</v>
      </c>
      <c r="G587" s="23">
        <v>315</v>
      </c>
      <c r="H587" s="138">
        <v>39.2284864745217</v>
      </c>
      <c r="I587" s="138">
        <v>252</v>
      </c>
    </row>
    <row r="588" spans="1:9">
      <c r="A588" s="128">
        <v>587</v>
      </c>
      <c r="B588" s="128" t="s">
        <v>8993</v>
      </c>
      <c r="C588" s="128" t="s">
        <v>4461</v>
      </c>
      <c r="D588" s="128" t="s">
        <v>9023</v>
      </c>
      <c r="E588" s="128" t="s">
        <v>9029</v>
      </c>
      <c r="F588" s="128">
        <v>630</v>
      </c>
      <c r="G588" s="23">
        <v>630</v>
      </c>
      <c r="H588" s="138">
        <v>34.8697657551304</v>
      </c>
      <c r="I588" s="138">
        <v>504</v>
      </c>
    </row>
    <row r="589" spans="1:9">
      <c r="A589" s="128">
        <v>588</v>
      </c>
      <c r="B589" s="128" t="s">
        <v>8993</v>
      </c>
      <c r="C589" s="128" t="s">
        <v>4461</v>
      </c>
      <c r="D589" s="128" t="s">
        <v>9023</v>
      </c>
      <c r="E589" s="128" t="s">
        <v>9030</v>
      </c>
      <c r="F589" s="128">
        <v>630</v>
      </c>
      <c r="G589" s="23">
        <v>630</v>
      </c>
      <c r="H589" s="138">
        <v>34.8697657551304</v>
      </c>
      <c r="I589" s="138">
        <v>504</v>
      </c>
    </row>
    <row r="590" spans="1:9">
      <c r="A590" s="128">
        <v>589</v>
      </c>
      <c r="B590" s="128" t="s">
        <v>8993</v>
      </c>
      <c r="C590" s="128" t="s">
        <v>4461</v>
      </c>
      <c r="D590" s="128" t="s">
        <v>9023</v>
      </c>
      <c r="E590" s="128" t="s">
        <v>9031</v>
      </c>
      <c r="F590" s="128">
        <v>630</v>
      </c>
      <c r="G590" s="23">
        <v>630</v>
      </c>
      <c r="H590" s="138">
        <v>34.8697657551304</v>
      </c>
      <c r="I590" s="138">
        <v>504</v>
      </c>
    </row>
    <row r="591" spans="1:9">
      <c r="A591" s="128">
        <v>590</v>
      </c>
      <c r="B591" s="128" t="s">
        <v>8993</v>
      </c>
      <c r="C591" s="128" t="s">
        <v>4461</v>
      </c>
      <c r="D591" s="128" t="s">
        <v>9023</v>
      </c>
      <c r="E591" s="128" t="s">
        <v>9032</v>
      </c>
      <c r="F591" s="128">
        <v>800</v>
      </c>
      <c r="G591" s="23">
        <v>800</v>
      </c>
      <c r="H591" s="138">
        <v>51.2149684528478</v>
      </c>
      <c r="I591" s="138">
        <v>640</v>
      </c>
    </row>
    <row r="592" spans="1:9">
      <c r="A592" s="128">
        <v>591</v>
      </c>
      <c r="B592" s="128" t="s">
        <v>8993</v>
      </c>
      <c r="C592" s="128" t="s">
        <v>4461</v>
      </c>
      <c r="D592" s="128" t="s">
        <v>9023</v>
      </c>
      <c r="E592" s="128" t="s">
        <v>9033</v>
      </c>
      <c r="F592" s="128">
        <v>800</v>
      </c>
      <c r="G592" s="23">
        <v>1250</v>
      </c>
      <c r="H592" s="138">
        <v>51.2149684528478</v>
      </c>
      <c r="I592" s="138">
        <v>1000</v>
      </c>
    </row>
    <row r="593" spans="1:9">
      <c r="A593" s="128">
        <v>592</v>
      </c>
      <c r="B593" s="128" t="s">
        <v>8993</v>
      </c>
      <c r="C593" s="128" t="s">
        <v>4461</v>
      </c>
      <c r="D593" s="128" t="s">
        <v>9023</v>
      </c>
      <c r="E593" s="128" t="s">
        <v>9034</v>
      </c>
      <c r="F593" s="128">
        <v>800</v>
      </c>
      <c r="G593" s="23">
        <v>800</v>
      </c>
      <c r="H593" s="138">
        <v>51.2149684528478</v>
      </c>
      <c r="I593" s="138">
        <v>640</v>
      </c>
    </row>
    <row r="594" spans="1:9">
      <c r="A594" s="128">
        <v>593</v>
      </c>
      <c r="B594" s="128" t="s">
        <v>8993</v>
      </c>
      <c r="C594" s="128" t="s">
        <v>4461</v>
      </c>
      <c r="D594" s="128" t="s">
        <v>9023</v>
      </c>
      <c r="E594" s="128" t="s">
        <v>9035</v>
      </c>
      <c r="F594" s="128">
        <v>800</v>
      </c>
      <c r="G594" s="23">
        <v>800</v>
      </c>
      <c r="H594" s="138">
        <v>51.2149684528478</v>
      </c>
      <c r="I594" s="138">
        <v>640</v>
      </c>
    </row>
    <row r="595" spans="1:9">
      <c r="A595" s="128">
        <v>594</v>
      </c>
      <c r="B595" s="128" t="s">
        <v>8993</v>
      </c>
      <c r="C595" s="128" t="s">
        <v>4461</v>
      </c>
      <c r="D595" s="128" t="s">
        <v>9023</v>
      </c>
      <c r="E595" s="128" t="s">
        <v>9036</v>
      </c>
      <c r="F595" s="128">
        <v>800</v>
      </c>
      <c r="G595" s="23">
        <v>800</v>
      </c>
      <c r="H595" s="138">
        <v>51.2149684528478</v>
      </c>
      <c r="I595" s="138">
        <v>640</v>
      </c>
    </row>
    <row r="596" spans="1:9">
      <c r="A596" s="128">
        <v>595</v>
      </c>
      <c r="B596" s="128" t="s">
        <v>8993</v>
      </c>
      <c r="C596" s="128" t="s">
        <v>4461</v>
      </c>
      <c r="D596" s="128" t="s">
        <v>9023</v>
      </c>
      <c r="E596" s="128" t="s">
        <v>9037</v>
      </c>
      <c r="F596" s="128">
        <v>800</v>
      </c>
      <c r="G596" s="23">
        <v>800</v>
      </c>
      <c r="H596" s="138">
        <v>51.2149684528478</v>
      </c>
      <c r="I596" s="138">
        <v>640</v>
      </c>
    </row>
    <row r="597" spans="1:9">
      <c r="A597" s="128">
        <v>596</v>
      </c>
      <c r="B597" s="128" t="s">
        <v>8993</v>
      </c>
      <c r="C597" s="128" t="s">
        <v>4461</v>
      </c>
      <c r="D597" s="128" t="s">
        <v>9023</v>
      </c>
      <c r="E597" s="128" t="s">
        <v>9038</v>
      </c>
      <c r="F597" s="128">
        <v>800</v>
      </c>
      <c r="G597" s="23">
        <v>800</v>
      </c>
      <c r="H597" s="138">
        <v>51.2149684528478</v>
      </c>
      <c r="I597" s="138">
        <v>640</v>
      </c>
    </row>
    <row r="598" spans="1:9">
      <c r="A598" s="128">
        <v>597</v>
      </c>
      <c r="B598" s="128" t="s">
        <v>8993</v>
      </c>
      <c r="C598" s="128" t="s">
        <v>4461</v>
      </c>
      <c r="D598" s="128" t="s">
        <v>9023</v>
      </c>
      <c r="E598" s="128" t="s">
        <v>9039</v>
      </c>
      <c r="F598" s="128">
        <v>800</v>
      </c>
      <c r="G598" s="23">
        <v>800</v>
      </c>
      <c r="H598" s="138">
        <v>51.2149684528478</v>
      </c>
      <c r="I598" s="138">
        <v>640</v>
      </c>
    </row>
    <row r="599" spans="1:9">
      <c r="A599" s="128">
        <v>598</v>
      </c>
      <c r="B599" s="128" t="s">
        <v>8993</v>
      </c>
      <c r="C599" s="128" t="s">
        <v>4461</v>
      </c>
      <c r="D599" s="128" t="s">
        <v>9023</v>
      </c>
      <c r="E599" s="128" t="s">
        <v>9040</v>
      </c>
      <c r="F599" s="128">
        <v>630</v>
      </c>
      <c r="G599" s="23">
        <v>630</v>
      </c>
      <c r="H599" s="138">
        <v>34.8697657551304</v>
      </c>
      <c r="I599" s="138">
        <v>504</v>
      </c>
    </row>
    <row r="600" spans="1:9">
      <c r="A600" s="128">
        <v>599</v>
      </c>
      <c r="B600" s="128" t="s">
        <v>8993</v>
      </c>
      <c r="C600" s="128" t="s">
        <v>4461</v>
      </c>
      <c r="D600" s="128" t="s">
        <v>9023</v>
      </c>
      <c r="E600" s="128" t="s">
        <v>9041</v>
      </c>
      <c r="F600" s="128">
        <v>200</v>
      </c>
      <c r="G600" s="23">
        <v>200</v>
      </c>
      <c r="H600" s="138">
        <v>26.1523243163478</v>
      </c>
      <c r="I600" s="138">
        <v>160</v>
      </c>
    </row>
    <row r="601" spans="1:9">
      <c r="A601" s="128">
        <v>600</v>
      </c>
      <c r="B601" s="128" t="s">
        <v>8993</v>
      </c>
      <c r="C601" s="128" t="s">
        <v>4461</v>
      </c>
      <c r="D601" s="128" t="s">
        <v>9023</v>
      </c>
      <c r="E601" s="128" t="s">
        <v>9042</v>
      </c>
      <c r="F601" s="128">
        <v>1000</v>
      </c>
      <c r="G601" s="23">
        <v>1000</v>
      </c>
      <c r="H601" s="138">
        <v>51.2149684528478</v>
      </c>
      <c r="I601" s="138">
        <v>800</v>
      </c>
    </row>
    <row r="602" spans="1:9">
      <c r="A602" s="128">
        <v>601</v>
      </c>
      <c r="B602" s="128" t="s">
        <v>8993</v>
      </c>
      <c r="C602" s="128" t="s">
        <v>4461</v>
      </c>
      <c r="D602" s="128" t="s">
        <v>9023</v>
      </c>
      <c r="E602" s="128" t="s">
        <v>9043</v>
      </c>
      <c r="F602" s="128">
        <v>1000</v>
      </c>
      <c r="G602" s="23">
        <v>1000</v>
      </c>
      <c r="H602" s="138">
        <v>51.2149684528478</v>
      </c>
      <c r="I602" s="138">
        <v>800</v>
      </c>
    </row>
    <row r="603" spans="1:9">
      <c r="A603" s="128">
        <v>602</v>
      </c>
      <c r="B603" s="128" t="s">
        <v>8993</v>
      </c>
      <c r="C603" s="128" t="s">
        <v>4461</v>
      </c>
      <c r="D603" s="128" t="s">
        <v>9023</v>
      </c>
      <c r="E603" s="128" t="s">
        <v>9044</v>
      </c>
      <c r="F603" s="128">
        <v>1000</v>
      </c>
      <c r="G603" s="23">
        <v>1000</v>
      </c>
      <c r="H603" s="138">
        <v>51.2149684528478</v>
      </c>
      <c r="I603" s="138">
        <v>800</v>
      </c>
    </row>
    <row r="604" spans="1:9">
      <c r="A604" s="128">
        <v>603</v>
      </c>
      <c r="B604" s="128" t="s">
        <v>8993</v>
      </c>
      <c r="C604" s="128" t="s">
        <v>4461</v>
      </c>
      <c r="D604" s="128" t="s">
        <v>9023</v>
      </c>
      <c r="E604" s="128" t="s">
        <v>9045</v>
      </c>
      <c r="F604" s="128">
        <v>630</v>
      </c>
      <c r="G604" s="23">
        <v>1250</v>
      </c>
      <c r="H604" s="138">
        <v>34.8697657551304</v>
      </c>
      <c r="I604" s="138">
        <v>1000</v>
      </c>
    </row>
    <row r="605" spans="1:9">
      <c r="A605" s="128">
        <v>604</v>
      </c>
      <c r="B605" s="128" t="s">
        <v>8993</v>
      </c>
      <c r="C605" s="128" t="s">
        <v>4461</v>
      </c>
      <c r="D605" s="128" t="s">
        <v>9023</v>
      </c>
      <c r="E605" s="128" t="s">
        <v>9046</v>
      </c>
      <c r="F605" s="128">
        <v>200</v>
      </c>
      <c r="G605" s="23">
        <v>200</v>
      </c>
      <c r="H605" s="138">
        <v>12.6375904796586</v>
      </c>
      <c r="I605" s="138">
        <v>160</v>
      </c>
    </row>
    <row r="606" spans="1:9">
      <c r="A606" s="128">
        <v>605</v>
      </c>
      <c r="B606" s="128" t="s">
        <v>8993</v>
      </c>
      <c r="C606" s="128" t="s">
        <v>4461</v>
      </c>
      <c r="D606" s="128" t="s">
        <v>9023</v>
      </c>
      <c r="E606" s="128" t="s">
        <v>9046</v>
      </c>
      <c r="F606" s="128">
        <v>200</v>
      </c>
      <c r="G606" s="23">
        <v>200</v>
      </c>
      <c r="H606" s="138">
        <v>30.5110450357391</v>
      </c>
      <c r="I606" s="138">
        <v>160</v>
      </c>
    </row>
    <row r="607" spans="1:9">
      <c r="A607" s="128">
        <v>606</v>
      </c>
      <c r="B607" s="128" t="s">
        <v>8993</v>
      </c>
      <c r="C607" s="128" t="s">
        <v>4461</v>
      </c>
      <c r="D607" s="128" t="s">
        <v>9023</v>
      </c>
      <c r="E607" s="128" t="s">
        <v>9047</v>
      </c>
      <c r="F607" s="128">
        <v>630</v>
      </c>
      <c r="G607" s="23">
        <v>630</v>
      </c>
      <c r="H607" s="138">
        <v>34.8697657551304</v>
      </c>
      <c r="I607" s="138">
        <v>504</v>
      </c>
    </row>
    <row r="608" spans="1:9">
      <c r="A608" s="128">
        <v>607</v>
      </c>
      <c r="B608" s="128" t="s">
        <v>8993</v>
      </c>
      <c r="C608" s="128" t="s">
        <v>4461</v>
      </c>
      <c r="D608" s="128" t="s">
        <v>9048</v>
      </c>
      <c r="E608" s="128" t="s">
        <v>9049</v>
      </c>
      <c r="F608" s="128">
        <v>400</v>
      </c>
      <c r="G608" s="23">
        <v>400</v>
      </c>
      <c r="H608" s="138">
        <v>109.73952</v>
      </c>
      <c r="I608" s="138">
        <v>320</v>
      </c>
    </row>
    <row r="609" spans="1:9">
      <c r="A609" s="128">
        <v>608</v>
      </c>
      <c r="B609" s="128" t="s">
        <v>8993</v>
      </c>
      <c r="C609" s="128" t="s">
        <v>4461</v>
      </c>
      <c r="D609" s="128" t="s">
        <v>9048</v>
      </c>
      <c r="E609" s="128" t="s">
        <v>9050</v>
      </c>
      <c r="F609" s="128">
        <v>315</v>
      </c>
      <c r="G609" s="23">
        <v>315</v>
      </c>
      <c r="H609" s="138">
        <v>134.12608</v>
      </c>
      <c r="I609" s="138">
        <v>252</v>
      </c>
    </row>
    <row r="610" spans="1:9">
      <c r="A610" s="128">
        <v>609</v>
      </c>
      <c r="B610" s="128" t="s">
        <v>8993</v>
      </c>
      <c r="C610" s="128" t="s">
        <v>4461</v>
      </c>
      <c r="D610" s="128" t="s">
        <v>9048</v>
      </c>
      <c r="E610" s="128" t="s">
        <v>9051</v>
      </c>
      <c r="F610" s="128">
        <v>200</v>
      </c>
      <c r="G610" s="23">
        <v>200</v>
      </c>
      <c r="H610" s="138">
        <v>109.73952</v>
      </c>
      <c r="I610" s="138">
        <v>160</v>
      </c>
    </row>
    <row r="611" spans="1:9">
      <c r="A611" s="128">
        <v>610</v>
      </c>
      <c r="B611" s="128" t="s">
        <v>8993</v>
      </c>
      <c r="C611" s="128" t="s">
        <v>4461</v>
      </c>
      <c r="D611" s="128" t="s">
        <v>9048</v>
      </c>
      <c r="E611" s="128" t="s">
        <v>9052</v>
      </c>
      <c r="F611" s="128">
        <v>200</v>
      </c>
      <c r="G611" s="23">
        <v>200</v>
      </c>
      <c r="H611" s="138">
        <v>109.73952</v>
      </c>
      <c r="I611" s="138">
        <v>160</v>
      </c>
    </row>
    <row r="612" spans="1:9">
      <c r="A612" s="128">
        <v>611</v>
      </c>
      <c r="B612" s="128" t="s">
        <v>8993</v>
      </c>
      <c r="C612" s="128" t="s">
        <v>4461</v>
      </c>
      <c r="D612" s="128" t="s">
        <v>9048</v>
      </c>
      <c r="E612" s="128" t="s">
        <v>9053</v>
      </c>
      <c r="F612" s="128">
        <v>315</v>
      </c>
      <c r="G612" s="23">
        <v>315</v>
      </c>
      <c r="H612" s="138">
        <v>134.12608</v>
      </c>
      <c r="I612" s="138">
        <v>252</v>
      </c>
    </row>
    <row r="613" spans="1:9">
      <c r="A613" s="128">
        <v>612</v>
      </c>
      <c r="B613" s="128" t="s">
        <v>8993</v>
      </c>
      <c r="C613" s="128" t="s">
        <v>4461</v>
      </c>
      <c r="D613" s="128" t="s">
        <v>9048</v>
      </c>
      <c r="E613" s="128" t="s">
        <v>9054</v>
      </c>
      <c r="F613" s="128">
        <v>315</v>
      </c>
      <c r="G613" s="23">
        <v>315</v>
      </c>
      <c r="H613" s="138">
        <v>134.12608</v>
      </c>
      <c r="I613" s="138">
        <v>252</v>
      </c>
    </row>
    <row r="614" spans="1:9">
      <c r="A614" s="128">
        <v>613</v>
      </c>
      <c r="B614" s="128" t="s">
        <v>8993</v>
      </c>
      <c r="C614" s="128" t="s">
        <v>4461</v>
      </c>
      <c r="D614" s="128" t="s">
        <v>9048</v>
      </c>
      <c r="E614" s="128" t="s">
        <v>9055</v>
      </c>
      <c r="F614" s="128">
        <v>400</v>
      </c>
      <c r="G614" s="23">
        <v>400</v>
      </c>
      <c r="H614" s="138">
        <v>134.12608</v>
      </c>
      <c r="I614" s="138">
        <v>320</v>
      </c>
    </row>
    <row r="615" spans="1:9">
      <c r="A615" s="128">
        <v>614</v>
      </c>
      <c r="B615" s="128" t="s">
        <v>8993</v>
      </c>
      <c r="C615" s="128" t="s">
        <v>4461</v>
      </c>
      <c r="D615" s="128" t="s">
        <v>9048</v>
      </c>
      <c r="E615" s="128" t="s">
        <v>9056</v>
      </c>
      <c r="F615" s="128">
        <v>315</v>
      </c>
      <c r="G615" s="23">
        <v>400</v>
      </c>
      <c r="H615" s="138">
        <v>109.73952</v>
      </c>
      <c r="I615" s="138">
        <v>320</v>
      </c>
    </row>
    <row r="616" spans="1:9">
      <c r="A616" s="128">
        <v>615</v>
      </c>
      <c r="B616" s="128" t="s">
        <v>8993</v>
      </c>
      <c r="C616" s="128" t="s">
        <v>4461</v>
      </c>
      <c r="D616" s="128" t="s">
        <v>9048</v>
      </c>
      <c r="E616" s="128" t="s">
        <v>9057</v>
      </c>
      <c r="F616" s="128">
        <v>315</v>
      </c>
      <c r="G616" s="23">
        <v>315</v>
      </c>
      <c r="H616" s="138">
        <v>109.73952</v>
      </c>
      <c r="I616" s="138">
        <v>252</v>
      </c>
    </row>
    <row r="617" spans="1:9">
      <c r="A617" s="128">
        <v>616</v>
      </c>
      <c r="B617" s="128" t="s">
        <v>8993</v>
      </c>
      <c r="C617" s="128" t="s">
        <v>4461</v>
      </c>
      <c r="D617" s="128" t="s">
        <v>9048</v>
      </c>
      <c r="E617" s="128" t="s">
        <v>9058</v>
      </c>
      <c r="F617" s="128">
        <v>1250</v>
      </c>
      <c r="G617" s="23">
        <v>1250</v>
      </c>
      <c r="H617" s="138">
        <v>143.27104</v>
      </c>
      <c r="I617" s="138">
        <v>1000</v>
      </c>
    </row>
    <row r="618" spans="1:9">
      <c r="A618" s="128">
        <v>617</v>
      </c>
      <c r="B618" s="128" t="s">
        <v>8993</v>
      </c>
      <c r="C618" s="128" t="s">
        <v>4461</v>
      </c>
      <c r="D618" s="128" t="s">
        <v>9048</v>
      </c>
      <c r="E618" s="128" t="s">
        <v>9059</v>
      </c>
      <c r="F618" s="128">
        <v>1250</v>
      </c>
      <c r="G618" s="23">
        <v>1250</v>
      </c>
      <c r="H618" s="138">
        <v>143.27104</v>
      </c>
      <c r="I618" s="138">
        <v>1000</v>
      </c>
    </row>
    <row r="619" spans="1:9">
      <c r="A619" s="128">
        <v>618</v>
      </c>
      <c r="B619" s="128" t="s">
        <v>8993</v>
      </c>
      <c r="C619" s="128" t="s">
        <v>4461</v>
      </c>
      <c r="D619" s="128" t="s">
        <v>9048</v>
      </c>
      <c r="E619" s="128" t="s">
        <v>9060</v>
      </c>
      <c r="F619" s="128">
        <v>1000</v>
      </c>
      <c r="G619" s="23">
        <v>630</v>
      </c>
      <c r="H619" s="138">
        <v>143.27104</v>
      </c>
      <c r="I619" s="138">
        <v>504</v>
      </c>
    </row>
    <row r="620" spans="1:9">
      <c r="A620" s="128">
        <v>619</v>
      </c>
      <c r="B620" s="128" t="s">
        <v>8993</v>
      </c>
      <c r="C620" s="128" t="s">
        <v>4461</v>
      </c>
      <c r="D620" s="128" t="s">
        <v>9048</v>
      </c>
      <c r="E620" s="128" t="s">
        <v>9061</v>
      </c>
      <c r="F620" s="128">
        <v>200</v>
      </c>
      <c r="G620" s="23">
        <v>200</v>
      </c>
      <c r="H620" s="138">
        <v>134.12608</v>
      </c>
      <c r="I620" s="138">
        <v>160</v>
      </c>
    </row>
    <row r="621" spans="1:9">
      <c r="A621" s="128">
        <v>620</v>
      </c>
      <c r="B621" s="128" t="s">
        <v>8993</v>
      </c>
      <c r="C621" s="128" t="s">
        <v>4461</v>
      </c>
      <c r="D621" s="128" t="s">
        <v>9048</v>
      </c>
      <c r="E621" s="128" t="s">
        <v>9062</v>
      </c>
      <c r="F621" s="128">
        <v>1000</v>
      </c>
      <c r="G621" s="23">
        <v>800</v>
      </c>
      <c r="H621" s="138">
        <v>143.27104</v>
      </c>
      <c r="I621" s="138">
        <v>640</v>
      </c>
    </row>
    <row r="622" spans="1:9">
      <c r="A622" s="128">
        <v>621</v>
      </c>
      <c r="B622" s="128" t="s">
        <v>8993</v>
      </c>
      <c r="C622" s="128" t="s">
        <v>4461</v>
      </c>
      <c r="D622" s="128" t="s">
        <v>9048</v>
      </c>
      <c r="E622" s="128" t="s">
        <v>9063</v>
      </c>
      <c r="F622" s="128">
        <v>500</v>
      </c>
      <c r="G622" s="23">
        <v>315</v>
      </c>
      <c r="H622" s="138">
        <v>77.93952</v>
      </c>
      <c r="I622" s="138">
        <v>220.2</v>
      </c>
    </row>
    <row r="623" spans="1:9">
      <c r="A623" s="128">
        <v>622</v>
      </c>
      <c r="B623" s="128" t="s">
        <v>8993</v>
      </c>
      <c r="C623" s="128" t="s">
        <v>4461</v>
      </c>
      <c r="D623" s="128" t="s">
        <v>9048</v>
      </c>
      <c r="E623" s="128" t="s">
        <v>9064</v>
      </c>
      <c r="F623" s="128">
        <v>400</v>
      </c>
      <c r="G623" s="23">
        <v>400</v>
      </c>
      <c r="H623" s="138">
        <v>109.73952</v>
      </c>
      <c r="I623" s="138">
        <v>320</v>
      </c>
    </row>
    <row r="624" spans="1:9">
      <c r="A624" s="128">
        <v>623</v>
      </c>
      <c r="B624" s="128" t="s">
        <v>8993</v>
      </c>
      <c r="C624" s="128" t="s">
        <v>4461</v>
      </c>
      <c r="D624" s="128" t="s">
        <v>9065</v>
      </c>
      <c r="E624" s="128" t="s">
        <v>9066</v>
      </c>
      <c r="F624" s="128">
        <v>200</v>
      </c>
      <c r="G624" s="23">
        <v>315</v>
      </c>
      <c r="H624" s="138">
        <v>109.73952</v>
      </c>
      <c r="I624" s="138">
        <v>252</v>
      </c>
    </row>
    <row r="625" spans="1:9">
      <c r="A625" s="128">
        <v>624</v>
      </c>
      <c r="B625" s="128" t="s">
        <v>8993</v>
      </c>
      <c r="C625" s="128" t="s">
        <v>4461</v>
      </c>
      <c r="D625" s="128" t="s">
        <v>9065</v>
      </c>
      <c r="E625" s="128" t="s">
        <v>9067</v>
      </c>
      <c r="F625" s="128">
        <v>315</v>
      </c>
      <c r="G625" s="23">
        <v>315</v>
      </c>
      <c r="H625" s="138">
        <v>109.73952</v>
      </c>
      <c r="I625" s="138">
        <v>252</v>
      </c>
    </row>
    <row r="626" spans="1:9">
      <c r="A626" s="128">
        <v>625</v>
      </c>
      <c r="B626" s="128" t="s">
        <v>8993</v>
      </c>
      <c r="C626" s="128" t="s">
        <v>4461</v>
      </c>
      <c r="D626" s="128" t="s">
        <v>9065</v>
      </c>
      <c r="E626" s="128" t="s">
        <v>9068</v>
      </c>
      <c r="F626" s="128">
        <v>315</v>
      </c>
      <c r="G626" s="23">
        <v>315</v>
      </c>
      <c r="H626" s="138">
        <v>51.4496</v>
      </c>
      <c r="I626" s="138">
        <v>212</v>
      </c>
    </row>
    <row r="627" spans="1:9">
      <c r="A627" s="128">
        <v>626</v>
      </c>
      <c r="B627" s="128" t="s">
        <v>8993</v>
      </c>
      <c r="C627" s="128" t="s">
        <v>4461</v>
      </c>
      <c r="D627" s="128" t="s">
        <v>9065</v>
      </c>
      <c r="E627" s="128" t="s">
        <v>9069</v>
      </c>
      <c r="F627" s="128">
        <v>400</v>
      </c>
      <c r="G627" s="23">
        <v>400</v>
      </c>
      <c r="H627" s="138">
        <v>0</v>
      </c>
      <c r="I627" s="138">
        <v>231</v>
      </c>
    </row>
    <row r="628" spans="1:9">
      <c r="A628" s="128">
        <v>627</v>
      </c>
      <c r="B628" s="128" t="s">
        <v>8993</v>
      </c>
      <c r="C628" s="128" t="s">
        <v>4461</v>
      </c>
      <c r="D628" s="128" t="s">
        <v>9065</v>
      </c>
      <c r="E628" s="128" t="s">
        <v>9070</v>
      </c>
      <c r="F628" s="128">
        <v>200</v>
      </c>
      <c r="G628" s="23">
        <v>400</v>
      </c>
      <c r="H628" s="138">
        <v>192.04416</v>
      </c>
      <c r="I628" s="138">
        <v>320</v>
      </c>
    </row>
    <row r="629" spans="1:9">
      <c r="A629" s="128">
        <v>628</v>
      </c>
      <c r="B629" s="128" t="s">
        <v>8993</v>
      </c>
      <c r="C629" s="128" t="s">
        <v>4461</v>
      </c>
      <c r="D629" s="128" t="s">
        <v>9065</v>
      </c>
      <c r="E629" s="128" t="s">
        <v>9071</v>
      </c>
      <c r="F629" s="128">
        <v>315</v>
      </c>
      <c r="G629" s="23">
        <v>315</v>
      </c>
      <c r="H629" s="138">
        <v>192.04416</v>
      </c>
      <c r="I629" s="138">
        <v>252</v>
      </c>
    </row>
    <row r="630" spans="1:9">
      <c r="A630" s="128">
        <v>629</v>
      </c>
      <c r="B630" s="128" t="s">
        <v>8993</v>
      </c>
      <c r="C630" s="128" t="s">
        <v>4461</v>
      </c>
      <c r="D630" s="128" t="s">
        <v>9065</v>
      </c>
      <c r="E630" s="128" t="s">
        <v>9072</v>
      </c>
      <c r="F630" s="128">
        <v>400</v>
      </c>
      <c r="G630" s="23">
        <v>400</v>
      </c>
      <c r="H630" s="138">
        <v>91.4496</v>
      </c>
      <c r="I630" s="138">
        <v>320</v>
      </c>
    </row>
    <row r="631" spans="1:9">
      <c r="A631" s="128">
        <v>630</v>
      </c>
      <c r="B631" s="128" t="s">
        <v>8993</v>
      </c>
      <c r="C631" s="128" t="s">
        <v>4461</v>
      </c>
      <c r="D631" s="128" t="s">
        <v>9065</v>
      </c>
      <c r="E631" s="128" t="s">
        <v>9073</v>
      </c>
      <c r="F631" s="128">
        <v>400</v>
      </c>
      <c r="G631" s="23">
        <v>400</v>
      </c>
      <c r="H631" s="138">
        <v>0</v>
      </c>
      <c r="I631" s="138">
        <v>88</v>
      </c>
    </row>
    <row r="632" spans="1:9">
      <c r="A632" s="128">
        <v>631</v>
      </c>
      <c r="B632" s="128" t="s">
        <v>8993</v>
      </c>
      <c r="C632" s="128" t="s">
        <v>4461</v>
      </c>
      <c r="D632" s="128" t="s">
        <v>9065</v>
      </c>
      <c r="E632" s="128" t="s">
        <v>9074</v>
      </c>
      <c r="F632" s="128">
        <v>400</v>
      </c>
      <c r="G632" s="23">
        <v>400</v>
      </c>
      <c r="H632" s="138">
        <v>91.4496</v>
      </c>
      <c r="I632" s="138">
        <v>320</v>
      </c>
    </row>
    <row r="633" spans="1:9">
      <c r="A633" s="128">
        <v>632</v>
      </c>
      <c r="B633" s="128" t="s">
        <v>8993</v>
      </c>
      <c r="C633" s="128" t="s">
        <v>4461</v>
      </c>
      <c r="D633" s="128" t="s">
        <v>9075</v>
      </c>
      <c r="E633" s="128" t="s">
        <v>9076</v>
      </c>
      <c r="F633" s="128">
        <v>630</v>
      </c>
      <c r="G633" s="23">
        <v>630</v>
      </c>
      <c r="H633" s="138">
        <v>101.008521349932</v>
      </c>
      <c r="I633" s="138">
        <v>504</v>
      </c>
    </row>
    <row r="634" spans="1:9">
      <c r="A634" s="128">
        <v>633</v>
      </c>
      <c r="B634" s="128" t="s">
        <v>8993</v>
      </c>
      <c r="C634" s="128" t="s">
        <v>4461</v>
      </c>
      <c r="D634" s="128" t="s">
        <v>9075</v>
      </c>
      <c r="E634" s="128" t="s">
        <v>9077</v>
      </c>
      <c r="F634" s="128">
        <v>400</v>
      </c>
      <c r="G634" s="23">
        <v>400</v>
      </c>
      <c r="H634" s="138">
        <v>101.008521349932</v>
      </c>
      <c r="I634" s="138">
        <v>320</v>
      </c>
    </row>
    <row r="635" spans="1:9">
      <c r="A635" s="128">
        <v>634</v>
      </c>
      <c r="B635" s="128" t="s">
        <v>8993</v>
      </c>
      <c r="C635" s="128" t="s">
        <v>4461</v>
      </c>
      <c r="D635" s="128" t="s">
        <v>9075</v>
      </c>
      <c r="E635" s="128" t="s">
        <v>9078</v>
      </c>
      <c r="F635" s="128">
        <v>400</v>
      </c>
      <c r="G635" s="23">
        <v>400</v>
      </c>
      <c r="H635" s="138">
        <v>101.008521349932</v>
      </c>
      <c r="I635" s="138">
        <v>320</v>
      </c>
    </row>
    <row r="636" spans="1:9">
      <c r="A636" s="128">
        <v>635</v>
      </c>
      <c r="B636" s="128" t="s">
        <v>8993</v>
      </c>
      <c r="C636" s="128" t="s">
        <v>4461</v>
      </c>
      <c r="D636" s="128" t="s">
        <v>9075</v>
      </c>
      <c r="E636" s="128" t="s">
        <v>9079</v>
      </c>
      <c r="F636" s="128">
        <v>1250</v>
      </c>
      <c r="G636" s="23">
        <v>1250</v>
      </c>
      <c r="H636" s="138">
        <v>101.008521349932</v>
      </c>
      <c r="I636" s="138">
        <v>1000</v>
      </c>
    </row>
    <row r="637" spans="1:9">
      <c r="A637" s="128">
        <v>636</v>
      </c>
      <c r="B637" s="128" t="s">
        <v>8993</v>
      </c>
      <c r="C637" s="128" t="s">
        <v>4461</v>
      </c>
      <c r="D637" s="128" t="s">
        <v>9075</v>
      </c>
      <c r="E637" s="128" t="s">
        <v>9080</v>
      </c>
      <c r="F637" s="128">
        <v>630</v>
      </c>
      <c r="G637" s="23">
        <v>630</v>
      </c>
      <c r="H637" s="138">
        <v>101.008521349932</v>
      </c>
      <c r="I637" s="138">
        <v>504</v>
      </c>
    </row>
    <row r="638" spans="1:9">
      <c r="A638" s="128">
        <v>637</v>
      </c>
      <c r="B638" s="128" t="s">
        <v>8993</v>
      </c>
      <c r="C638" s="128" t="s">
        <v>4461</v>
      </c>
      <c r="D638" s="128" t="s">
        <v>9075</v>
      </c>
      <c r="E638" s="128" t="s">
        <v>9081</v>
      </c>
      <c r="F638" s="128">
        <v>1250</v>
      </c>
      <c r="G638" s="23">
        <v>1250</v>
      </c>
      <c r="H638" s="138">
        <v>101.008521349932</v>
      </c>
      <c r="I638" s="138">
        <v>1000</v>
      </c>
    </row>
    <row r="639" spans="1:9">
      <c r="A639" s="128">
        <v>638</v>
      </c>
      <c r="B639" s="128" t="s">
        <v>8993</v>
      </c>
      <c r="C639" s="128" t="s">
        <v>4461</v>
      </c>
      <c r="D639" s="128" t="s">
        <v>9075</v>
      </c>
      <c r="E639" s="128" t="s">
        <v>9082</v>
      </c>
      <c r="F639" s="128">
        <v>630</v>
      </c>
      <c r="G639" s="23">
        <v>630</v>
      </c>
      <c r="H639" s="138">
        <v>101.008521349932</v>
      </c>
      <c r="I639" s="138">
        <v>504</v>
      </c>
    </row>
    <row r="640" spans="1:9">
      <c r="A640" s="128">
        <v>639</v>
      </c>
      <c r="B640" s="128" t="s">
        <v>8993</v>
      </c>
      <c r="C640" s="128" t="s">
        <v>4461</v>
      </c>
      <c r="D640" s="128" t="s">
        <v>9075</v>
      </c>
      <c r="E640" s="128" t="s">
        <v>9083</v>
      </c>
      <c r="F640" s="128">
        <v>630</v>
      </c>
      <c r="G640" s="23">
        <v>630</v>
      </c>
      <c r="H640" s="138">
        <v>101.008521349932</v>
      </c>
      <c r="I640" s="138">
        <v>504</v>
      </c>
    </row>
    <row r="641" spans="1:9">
      <c r="A641" s="128">
        <v>640</v>
      </c>
      <c r="B641" s="128" t="s">
        <v>8993</v>
      </c>
      <c r="C641" s="128" t="s">
        <v>4461</v>
      </c>
      <c r="D641" s="128" t="s">
        <v>9075</v>
      </c>
      <c r="E641" s="128" t="s">
        <v>9084</v>
      </c>
      <c r="F641" s="128">
        <v>1000</v>
      </c>
      <c r="G641" s="23">
        <v>1000</v>
      </c>
      <c r="H641" s="138">
        <v>101.008521349932</v>
      </c>
      <c r="I641" s="138">
        <v>800</v>
      </c>
    </row>
    <row r="642" spans="1:9">
      <c r="A642" s="128">
        <v>641</v>
      </c>
      <c r="B642" s="128" t="s">
        <v>8993</v>
      </c>
      <c r="C642" s="128" t="s">
        <v>4461</v>
      </c>
      <c r="D642" s="128" t="s">
        <v>9075</v>
      </c>
      <c r="E642" s="128" t="s">
        <v>9085</v>
      </c>
      <c r="F642" s="128">
        <v>400</v>
      </c>
      <c r="G642" s="23">
        <v>400</v>
      </c>
      <c r="H642" s="138">
        <v>101.008521349932</v>
      </c>
      <c r="I642" s="138">
        <v>320</v>
      </c>
    </row>
    <row r="643" spans="1:9">
      <c r="A643" s="128">
        <v>642</v>
      </c>
      <c r="B643" s="128" t="s">
        <v>8993</v>
      </c>
      <c r="C643" s="128" t="s">
        <v>4461</v>
      </c>
      <c r="D643" s="128" t="s">
        <v>9075</v>
      </c>
      <c r="E643" s="128" t="s">
        <v>9086</v>
      </c>
      <c r="F643" s="128">
        <v>400</v>
      </c>
      <c r="G643" s="23">
        <v>400</v>
      </c>
      <c r="H643" s="138">
        <v>101.008521349932</v>
      </c>
      <c r="I643" s="138">
        <v>320</v>
      </c>
    </row>
    <row r="644" spans="1:9">
      <c r="A644" s="128">
        <v>643</v>
      </c>
      <c r="B644" s="128" t="s">
        <v>8993</v>
      </c>
      <c r="C644" s="128" t="s">
        <v>4461</v>
      </c>
      <c r="D644" s="128" t="s">
        <v>9075</v>
      </c>
      <c r="E644" s="128" t="s">
        <v>9087</v>
      </c>
      <c r="F644" s="128">
        <v>630</v>
      </c>
      <c r="G644" s="23">
        <v>630</v>
      </c>
      <c r="H644" s="138">
        <v>101.008521349932</v>
      </c>
      <c r="I644" s="138">
        <v>504</v>
      </c>
    </row>
    <row r="645" spans="1:9">
      <c r="A645" s="128">
        <v>644</v>
      </c>
      <c r="B645" s="128" t="s">
        <v>8993</v>
      </c>
      <c r="C645" s="128" t="s">
        <v>4461</v>
      </c>
      <c r="D645" s="128" t="s">
        <v>9075</v>
      </c>
      <c r="E645" s="128" t="s">
        <v>9087</v>
      </c>
      <c r="F645" s="128">
        <v>630</v>
      </c>
      <c r="G645" s="23">
        <v>630</v>
      </c>
      <c r="H645" s="138">
        <v>101.008521349932</v>
      </c>
      <c r="I645" s="138">
        <v>504</v>
      </c>
    </row>
    <row r="646" spans="1:9">
      <c r="A646" s="128">
        <v>645</v>
      </c>
      <c r="B646" s="128" t="s">
        <v>8993</v>
      </c>
      <c r="C646" s="128" t="s">
        <v>4461</v>
      </c>
      <c r="D646" s="128" t="s">
        <v>9075</v>
      </c>
      <c r="E646" s="128" t="s">
        <v>9088</v>
      </c>
      <c r="F646" s="128">
        <v>1000</v>
      </c>
      <c r="G646" s="23">
        <v>1000</v>
      </c>
      <c r="H646" s="138">
        <v>101.008521349932</v>
      </c>
      <c r="I646" s="138">
        <v>800</v>
      </c>
    </row>
    <row r="647" spans="1:9">
      <c r="A647" s="128">
        <v>646</v>
      </c>
      <c r="B647" s="128" t="s">
        <v>8993</v>
      </c>
      <c r="C647" s="128" t="s">
        <v>4461</v>
      </c>
      <c r="D647" s="128" t="s">
        <v>9075</v>
      </c>
      <c r="E647" s="128" t="s">
        <v>9089</v>
      </c>
      <c r="F647" s="128">
        <v>630</v>
      </c>
      <c r="G647" s="23">
        <v>630</v>
      </c>
      <c r="H647" s="138">
        <v>101.008521349932</v>
      </c>
      <c r="I647" s="138">
        <v>504</v>
      </c>
    </row>
    <row r="648" spans="1:9">
      <c r="A648" s="128">
        <v>647</v>
      </c>
      <c r="B648" s="128" t="s">
        <v>8993</v>
      </c>
      <c r="C648" s="128" t="s">
        <v>4461</v>
      </c>
      <c r="D648" s="128" t="s">
        <v>9075</v>
      </c>
      <c r="E648" s="128" t="s">
        <v>9090</v>
      </c>
      <c r="F648" s="128">
        <v>1000</v>
      </c>
      <c r="G648" s="23">
        <v>1000</v>
      </c>
      <c r="H648" s="138">
        <v>101.008521349932</v>
      </c>
      <c r="I648" s="138">
        <v>800</v>
      </c>
    </row>
    <row r="649" spans="1:9">
      <c r="A649" s="128">
        <v>648</v>
      </c>
      <c r="B649" s="128" t="s">
        <v>8993</v>
      </c>
      <c r="C649" s="128" t="s">
        <v>4461</v>
      </c>
      <c r="D649" s="128" t="s">
        <v>9075</v>
      </c>
      <c r="E649" s="128" t="s">
        <v>9091</v>
      </c>
      <c r="F649" s="128">
        <v>630</v>
      </c>
      <c r="G649" s="23">
        <v>630</v>
      </c>
      <c r="H649" s="138">
        <v>101.008521349932</v>
      </c>
      <c r="I649" s="138">
        <v>504</v>
      </c>
    </row>
    <row r="650" spans="1:9">
      <c r="A650" s="128">
        <v>649</v>
      </c>
      <c r="B650" s="128" t="s">
        <v>9092</v>
      </c>
      <c r="C650" s="128" t="s">
        <v>4461</v>
      </c>
      <c r="D650" s="128" t="s">
        <v>9093</v>
      </c>
      <c r="E650" s="128" t="s">
        <v>9094</v>
      </c>
      <c r="F650" s="128">
        <v>400</v>
      </c>
      <c r="G650" s="23">
        <v>400</v>
      </c>
      <c r="H650" s="138">
        <v>0</v>
      </c>
      <c r="I650" s="138">
        <v>0</v>
      </c>
    </row>
    <row r="651" spans="1:9">
      <c r="A651" s="128">
        <v>650</v>
      </c>
      <c r="B651" s="128" t="s">
        <v>9092</v>
      </c>
      <c r="C651" s="128" t="s">
        <v>4461</v>
      </c>
      <c r="D651" s="128" t="s">
        <v>9093</v>
      </c>
      <c r="E651" s="128" t="s">
        <v>9095</v>
      </c>
      <c r="F651" s="128">
        <v>500</v>
      </c>
      <c r="G651" s="23">
        <v>200</v>
      </c>
      <c r="H651" s="138">
        <v>0</v>
      </c>
      <c r="I651" s="138">
        <v>50</v>
      </c>
    </row>
    <row r="652" spans="1:9">
      <c r="A652" s="128">
        <v>651</v>
      </c>
      <c r="B652" s="128" t="s">
        <v>9092</v>
      </c>
      <c r="C652" s="128" t="s">
        <v>4461</v>
      </c>
      <c r="D652" s="128" t="s">
        <v>9093</v>
      </c>
      <c r="E652" s="128" t="s">
        <v>9096</v>
      </c>
      <c r="F652" s="128">
        <v>315</v>
      </c>
      <c r="G652" s="23">
        <v>315</v>
      </c>
      <c r="H652" s="138">
        <v>0</v>
      </c>
      <c r="I652" s="138">
        <v>141.25</v>
      </c>
    </row>
    <row r="653" spans="1:9">
      <c r="A653" s="128">
        <v>652</v>
      </c>
      <c r="B653" s="128" t="s">
        <v>9092</v>
      </c>
      <c r="C653" s="128" t="s">
        <v>4461</v>
      </c>
      <c r="D653" s="128" t="s">
        <v>9093</v>
      </c>
      <c r="E653" s="128" t="s">
        <v>9097</v>
      </c>
      <c r="F653" s="128">
        <v>400</v>
      </c>
      <c r="G653" s="23">
        <v>400</v>
      </c>
      <c r="H653" s="138">
        <v>0</v>
      </c>
      <c r="I653" s="138">
        <v>289.25</v>
      </c>
    </row>
    <row r="654" spans="1:9">
      <c r="A654" s="128">
        <v>653</v>
      </c>
      <c r="B654" s="128" t="s">
        <v>9092</v>
      </c>
      <c r="C654" s="128" t="s">
        <v>4461</v>
      </c>
      <c r="D654" s="128" t="s">
        <v>9093</v>
      </c>
      <c r="E654" s="128" t="s">
        <v>9098</v>
      </c>
      <c r="F654" s="128">
        <v>400</v>
      </c>
      <c r="G654" s="23">
        <v>315</v>
      </c>
      <c r="H654" s="138">
        <v>0</v>
      </c>
      <c r="I654" s="138">
        <v>199</v>
      </c>
    </row>
    <row r="655" spans="1:9">
      <c r="A655" s="128">
        <v>654</v>
      </c>
      <c r="B655" s="128" t="s">
        <v>9092</v>
      </c>
      <c r="C655" s="128" t="s">
        <v>4461</v>
      </c>
      <c r="D655" s="128" t="s">
        <v>9093</v>
      </c>
      <c r="E655" s="128" t="s">
        <v>9099</v>
      </c>
      <c r="F655" s="128">
        <v>315</v>
      </c>
      <c r="G655" s="23">
        <v>315</v>
      </c>
      <c r="H655" s="138">
        <v>0</v>
      </c>
      <c r="I655" s="138">
        <v>117.97</v>
      </c>
    </row>
    <row r="656" spans="1:9">
      <c r="A656" s="128">
        <v>655</v>
      </c>
      <c r="B656" s="128" t="s">
        <v>9092</v>
      </c>
      <c r="C656" s="128" t="s">
        <v>4461</v>
      </c>
      <c r="D656" s="128" t="s">
        <v>9093</v>
      </c>
      <c r="E656" s="128" t="s">
        <v>9096</v>
      </c>
      <c r="F656" s="128">
        <v>400</v>
      </c>
      <c r="G656" s="23">
        <v>315</v>
      </c>
      <c r="H656" s="138">
        <v>0</v>
      </c>
      <c r="I656" s="138">
        <v>57.06</v>
      </c>
    </row>
    <row r="657" spans="1:9">
      <c r="A657" s="128">
        <v>656</v>
      </c>
      <c r="B657" s="128" t="s">
        <v>9092</v>
      </c>
      <c r="C657" s="128" t="s">
        <v>4461</v>
      </c>
      <c r="D657" s="128" t="s">
        <v>9093</v>
      </c>
      <c r="E657" s="128" t="s">
        <v>9100</v>
      </c>
      <c r="F657" s="128">
        <v>400</v>
      </c>
      <c r="G657" s="23">
        <v>315</v>
      </c>
      <c r="H657" s="138">
        <v>0</v>
      </c>
      <c r="I657" s="138">
        <v>152.22</v>
      </c>
    </row>
    <row r="658" spans="1:9">
      <c r="A658" s="128">
        <v>657</v>
      </c>
      <c r="B658" s="128" t="s">
        <v>9092</v>
      </c>
      <c r="C658" s="128" t="s">
        <v>4461</v>
      </c>
      <c r="D658" s="128" t="s">
        <v>9093</v>
      </c>
      <c r="E658" s="128" t="s">
        <v>9101</v>
      </c>
      <c r="F658" s="128">
        <v>400</v>
      </c>
      <c r="G658" s="23">
        <v>400</v>
      </c>
      <c r="H658" s="138">
        <v>0</v>
      </c>
      <c r="I658" s="138">
        <v>190.48</v>
      </c>
    </row>
    <row r="659" spans="1:9">
      <c r="A659" s="128">
        <v>658</v>
      </c>
      <c r="B659" s="128" t="s">
        <v>9092</v>
      </c>
      <c r="C659" s="128" t="s">
        <v>4461</v>
      </c>
      <c r="D659" s="128" t="s">
        <v>9093</v>
      </c>
      <c r="E659" s="128" t="s">
        <v>9102</v>
      </c>
      <c r="F659" s="128">
        <v>400</v>
      </c>
      <c r="G659" s="23">
        <v>400</v>
      </c>
      <c r="H659" s="138">
        <v>0</v>
      </c>
      <c r="I659" s="138">
        <v>191.75</v>
      </c>
    </row>
    <row r="660" spans="1:9">
      <c r="A660" s="128">
        <v>659</v>
      </c>
      <c r="B660" s="128" t="s">
        <v>9092</v>
      </c>
      <c r="C660" s="128" t="s">
        <v>4461</v>
      </c>
      <c r="D660" s="128" t="s">
        <v>9093</v>
      </c>
      <c r="E660" s="128" t="s">
        <v>9103</v>
      </c>
      <c r="F660" s="128">
        <v>400</v>
      </c>
      <c r="G660" s="23">
        <v>400</v>
      </c>
      <c r="H660" s="138">
        <v>0</v>
      </c>
      <c r="I660" s="138">
        <v>229.84</v>
      </c>
    </row>
    <row r="661" spans="1:9">
      <c r="A661" s="128">
        <v>660</v>
      </c>
      <c r="B661" s="128" t="s">
        <v>9092</v>
      </c>
      <c r="C661" s="128" t="s">
        <v>4461</v>
      </c>
      <c r="D661" s="128" t="s">
        <v>9093</v>
      </c>
      <c r="E661" s="128" t="s">
        <v>9104</v>
      </c>
      <c r="F661" s="128">
        <v>400</v>
      </c>
      <c r="G661" s="23">
        <v>400</v>
      </c>
      <c r="H661" s="138">
        <v>0</v>
      </c>
      <c r="I661" s="138">
        <v>72.7</v>
      </c>
    </row>
    <row r="662" spans="1:9">
      <c r="A662" s="128">
        <v>661</v>
      </c>
      <c r="B662" s="128" t="s">
        <v>9092</v>
      </c>
      <c r="C662" s="128" t="s">
        <v>4461</v>
      </c>
      <c r="D662" s="128" t="s">
        <v>9093</v>
      </c>
      <c r="E662" s="128" t="s">
        <v>9105</v>
      </c>
      <c r="F662" s="128">
        <v>200</v>
      </c>
      <c r="G662" s="23">
        <v>200</v>
      </c>
      <c r="H662" s="138">
        <v>0</v>
      </c>
      <c r="I662" s="138">
        <v>160</v>
      </c>
    </row>
    <row r="663" spans="1:9">
      <c r="A663" s="128">
        <v>662</v>
      </c>
      <c r="B663" s="128" t="s">
        <v>9092</v>
      </c>
      <c r="C663" s="128" t="s">
        <v>4461</v>
      </c>
      <c r="D663" s="128" t="s">
        <v>9093</v>
      </c>
      <c r="E663" s="128" t="s">
        <v>9106</v>
      </c>
      <c r="F663" s="128">
        <v>400</v>
      </c>
      <c r="G663" s="23">
        <v>400</v>
      </c>
      <c r="H663" s="138">
        <v>0</v>
      </c>
      <c r="I663" s="138">
        <v>0</v>
      </c>
    </row>
    <row r="664" spans="1:9">
      <c r="A664" s="128">
        <v>663</v>
      </c>
      <c r="B664" s="128" t="s">
        <v>9092</v>
      </c>
      <c r="C664" s="128" t="s">
        <v>4461</v>
      </c>
      <c r="D664" s="128" t="s">
        <v>9093</v>
      </c>
      <c r="E664" s="128" t="s">
        <v>9107</v>
      </c>
      <c r="F664" s="128">
        <v>400</v>
      </c>
      <c r="G664" s="23">
        <v>1250</v>
      </c>
      <c r="H664" s="138">
        <v>0</v>
      </c>
      <c r="I664" s="138">
        <v>903.33</v>
      </c>
    </row>
    <row r="665" spans="1:9">
      <c r="A665" s="128">
        <v>664</v>
      </c>
      <c r="B665" s="128" t="s">
        <v>8675</v>
      </c>
      <c r="C665" s="128" t="s">
        <v>4461</v>
      </c>
      <c r="D665" s="128" t="s">
        <v>9108</v>
      </c>
      <c r="E665" s="128" t="s">
        <v>9109</v>
      </c>
      <c r="F665" s="128">
        <v>500</v>
      </c>
      <c r="G665" s="23">
        <v>400</v>
      </c>
      <c r="H665" s="138">
        <v>0</v>
      </c>
      <c r="I665" s="138">
        <v>320</v>
      </c>
    </row>
    <row r="666" spans="1:9">
      <c r="A666" s="128">
        <v>665</v>
      </c>
      <c r="B666" s="128" t="s">
        <v>8675</v>
      </c>
      <c r="C666" s="128" t="s">
        <v>4461</v>
      </c>
      <c r="D666" s="128" t="s">
        <v>9108</v>
      </c>
      <c r="E666" s="128" t="s">
        <v>9110</v>
      </c>
      <c r="F666" s="128">
        <v>1600</v>
      </c>
      <c r="G666" s="23">
        <v>800</v>
      </c>
      <c r="H666" s="138">
        <v>0</v>
      </c>
      <c r="I666" s="138">
        <v>640</v>
      </c>
    </row>
    <row r="667" spans="1:9">
      <c r="A667" s="128">
        <v>666</v>
      </c>
      <c r="B667" s="128" t="s">
        <v>8675</v>
      </c>
      <c r="C667" s="128" t="s">
        <v>4461</v>
      </c>
      <c r="D667" s="128" t="s">
        <v>9108</v>
      </c>
      <c r="E667" s="128" t="s">
        <v>9111</v>
      </c>
      <c r="F667" s="128">
        <v>315</v>
      </c>
      <c r="G667" s="23">
        <v>315</v>
      </c>
      <c r="H667" s="138">
        <v>0</v>
      </c>
      <c r="I667" s="138">
        <v>252</v>
      </c>
    </row>
    <row r="668" spans="1:9">
      <c r="A668" s="128">
        <v>667</v>
      </c>
      <c r="B668" s="128" t="s">
        <v>8675</v>
      </c>
      <c r="C668" s="128" t="s">
        <v>4461</v>
      </c>
      <c r="D668" s="128" t="s">
        <v>9108</v>
      </c>
      <c r="E668" s="128" t="s">
        <v>9112</v>
      </c>
      <c r="F668" s="128">
        <v>250</v>
      </c>
      <c r="G668" s="23">
        <v>250</v>
      </c>
      <c r="H668" s="138">
        <v>0</v>
      </c>
      <c r="I668" s="138">
        <v>200</v>
      </c>
    </row>
    <row r="669" spans="1:9">
      <c r="A669" s="128">
        <v>668</v>
      </c>
      <c r="B669" s="128" t="s">
        <v>8675</v>
      </c>
      <c r="C669" s="128" t="s">
        <v>4461</v>
      </c>
      <c r="D669" s="128" t="s">
        <v>9108</v>
      </c>
      <c r="E669" s="128" t="s">
        <v>9113</v>
      </c>
      <c r="F669" s="128">
        <v>315</v>
      </c>
      <c r="G669" s="23">
        <v>315</v>
      </c>
      <c r="H669" s="138">
        <v>0</v>
      </c>
      <c r="I669" s="138">
        <v>252</v>
      </c>
    </row>
    <row r="670" spans="1:9">
      <c r="A670" s="128">
        <v>669</v>
      </c>
      <c r="B670" s="128" t="s">
        <v>8675</v>
      </c>
      <c r="C670" s="128" t="s">
        <v>4461</v>
      </c>
      <c r="D670" s="128" t="s">
        <v>9108</v>
      </c>
      <c r="E670" s="128" t="s">
        <v>9114</v>
      </c>
      <c r="F670" s="128">
        <v>400</v>
      </c>
      <c r="G670" s="23">
        <v>400</v>
      </c>
      <c r="H670" s="138">
        <v>0</v>
      </c>
      <c r="I670" s="138">
        <v>320</v>
      </c>
    </row>
    <row r="671" spans="1:9">
      <c r="A671" s="128">
        <v>670</v>
      </c>
      <c r="B671" s="128" t="s">
        <v>8675</v>
      </c>
      <c r="C671" s="128" t="s">
        <v>4461</v>
      </c>
      <c r="D671" s="128" t="s">
        <v>9108</v>
      </c>
      <c r="E671" s="128" t="s">
        <v>9115</v>
      </c>
      <c r="F671" s="128">
        <v>315</v>
      </c>
      <c r="G671" s="23">
        <v>315</v>
      </c>
      <c r="H671" s="138">
        <v>0</v>
      </c>
      <c r="I671" s="138">
        <v>252</v>
      </c>
    </row>
    <row r="672" spans="1:9">
      <c r="A672" s="128">
        <v>671</v>
      </c>
      <c r="B672" s="128" t="s">
        <v>8675</v>
      </c>
      <c r="C672" s="128" t="s">
        <v>4461</v>
      </c>
      <c r="D672" s="128" t="s">
        <v>9108</v>
      </c>
      <c r="E672" s="128" t="s">
        <v>9116</v>
      </c>
      <c r="F672" s="128">
        <v>1000</v>
      </c>
      <c r="G672" s="23">
        <v>1000</v>
      </c>
      <c r="H672" s="138">
        <v>0</v>
      </c>
      <c r="I672" s="138">
        <v>800</v>
      </c>
    </row>
    <row r="673" spans="1:9">
      <c r="A673" s="128">
        <v>672</v>
      </c>
      <c r="B673" s="128" t="s">
        <v>8675</v>
      </c>
      <c r="C673" s="128" t="s">
        <v>4461</v>
      </c>
      <c r="D673" s="128" t="s">
        <v>9108</v>
      </c>
      <c r="E673" s="128" t="s">
        <v>9117</v>
      </c>
      <c r="F673" s="128">
        <v>1250</v>
      </c>
      <c r="G673" s="23">
        <v>1250</v>
      </c>
      <c r="H673" s="138">
        <v>0</v>
      </c>
      <c r="I673" s="138">
        <v>1000</v>
      </c>
    </row>
    <row r="674" spans="1:9">
      <c r="A674" s="128">
        <v>673</v>
      </c>
      <c r="B674" s="128" t="s">
        <v>8675</v>
      </c>
      <c r="C674" s="128" t="s">
        <v>4461</v>
      </c>
      <c r="D674" s="128" t="s">
        <v>9108</v>
      </c>
      <c r="E674" s="128" t="s">
        <v>9118</v>
      </c>
      <c r="F674" s="128">
        <v>400</v>
      </c>
      <c r="G674" s="23">
        <v>400</v>
      </c>
      <c r="H674" s="138">
        <v>0</v>
      </c>
      <c r="I674" s="138">
        <v>320</v>
      </c>
    </row>
    <row r="675" spans="1:9">
      <c r="A675" s="128">
        <v>674</v>
      </c>
      <c r="B675" s="128" t="s">
        <v>8675</v>
      </c>
      <c r="C675" s="128" t="s">
        <v>4461</v>
      </c>
      <c r="D675" s="128" t="s">
        <v>9108</v>
      </c>
      <c r="E675" s="128" t="s">
        <v>9119</v>
      </c>
      <c r="F675" s="128">
        <v>315</v>
      </c>
      <c r="G675" s="23">
        <v>315</v>
      </c>
      <c r="H675" s="138">
        <v>0</v>
      </c>
      <c r="I675" s="138">
        <v>252</v>
      </c>
    </row>
    <row r="676" spans="1:9">
      <c r="A676" s="128">
        <v>675</v>
      </c>
      <c r="B676" s="128" t="s">
        <v>8675</v>
      </c>
      <c r="C676" s="128" t="s">
        <v>4461</v>
      </c>
      <c r="D676" s="128" t="s">
        <v>9108</v>
      </c>
      <c r="E676" s="128" t="s">
        <v>9120</v>
      </c>
      <c r="F676" s="128">
        <v>400</v>
      </c>
      <c r="G676" s="23">
        <v>400</v>
      </c>
      <c r="H676" s="138">
        <v>0</v>
      </c>
      <c r="I676" s="138">
        <v>320</v>
      </c>
    </row>
    <row r="677" spans="1:9">
      <c r="A677" s="128">
        <v>676</v>
      </c>
      <c r="B677" s="128" t="s">
        <v>8675</v>
      </c>
      <c r="C677" s="128" t="s">
        <v>4461</v>
      </c>
      <c r="D677" s="128" t="s">
        <v>9108</v>
      </c>
      <c r="E677" s="128" t="s">
        <v>9121</v>
      </c>
      <c r="F677" s="128">
        <v>400</v>
      </c>
      <c r="G677" s="23">
        <v>1000</v>
      </c>
      <c r="H677" s="138">
        <v>0</v>
      </c>
      <c r="I677" s="138">
        <v>800</v>
      </c>
    </row>
    <row r="678" spans="1:9">
      <c r="A678" s="128">
        <v>677</v>
      </c>
      <c r="B678" s="128" t="s">
        <v>8675</v>
      </c>
      <c r="C678" s="128" t="s">
        <v>4461</v>
      </c>
      <c r="D678" s="128" t="s">
        <v>9108</v>
      </c>
      <c r="E678" s="128" t="s">
        <v>9122</v>
      </c>
      <c r="F678" s="128">
        <v>315</v>
      </c>
      <c r="G678" s="23">
        <v>315</v>
      </c>
      <c r="H678" s="138">
        <v>0</v>
      </c>
      <c r="I678" s="138">
        <v>252</v>
      </c>
    </row>
    <row r="679" spans="1:9">
      <c r="A679" s="128">
        <v>678</v>
      </c>
      <c r="B679" s="128" t="s">
        <v>8675</v>
      </c>
      <c r="C679" s="128" t="s">
        <v>4461</v>
      </c>
      <c r="D679" s="128" t="s">
        <v>9108</v>
      </c>
      <c r="E679" s="128" t="s">
        <v>9123</v>
      </c>
      <c r="F679" s="128">
        <v>1600</v>
      </c>
      <c r="G679" s="23">
        <v>1600</v>
      </c>
      <c r="H679" s="138">
        <v>0</v>
      </c>
      <c r="I679" s="138">
        <v>1280</v>
      </c>
    </row>
    <row r="680" spans="1:9">
      <c r="A680" s="128">
        <v>679</v>
      </c>
      <c r="B680" s="128" t="s">
        <v>8675</v>
      </c>
      <c r="C680" s="128" t="s">
        <v>4461</v>
      </c>
      <c r="D680" s="128" t="s">
        <v>9108</v>
      </c>
      <c r="E680" s="128" t="s">
        <v>9124</v>
      </c>
      <c r="F680" s="128">
        <v>1250</v>
      </c>
      <c r="G680" s="23">
        <v>1250</v>
      </c>
      <c r="H680" s="138">
        <v>0</v>
      </c>
      <c r="I680" s="138">
        <v>1000</v>
      </c>
    </row>
    <row r="681" spans="1:9">
      <c r="A681" s="128">
        <v>680</v>
      </c>
      <c r="B681" s="128" t="s">
        <v>8675</v>
      </c>
      <c r="C681" s="128" t="s">
        <v>4461</v>
      </c>
      <c r="D681" s="128" t="s">
        <v>9108</v>
      </c>
      <c r="E681" s="128" t="s">
        <v>9125</v>
      </c>
      <c r="F681" s="128">
        <v>800</v>
      </c>
      <c r="G681" s="23">
        <v>800</v>
      </c>
      <c r="H681" s="138">
        <v>0</v>
      </c>
      <c r="I681" s="138">
        <v>640</v>
      </c>
    </row>
    <row r="682" spans="1:9">
      <c r="A682" s="128">
        <v>681</v>
      </c>
      <c r="B682" s="128" t="s">
        <v>8675</v>
      </c>
      <c r="C682" s="128" t="s">
        <v>4461</v>
      </c>
      <c r="D682" s="128" t="s">
        <v>9108</v>
      </c>
      <c r="E682" s="128" t="s">
        <v>9126</v>
      </c>
      <c r="F682" s="128">
        <v>800</v>
      </c>
      <c r="G682" s="23">
        <v>800</v>
      </c>
      <c r="H682" s="138">
        <v>0</v>
      </c>
      <c r="I682" s="138">
        <v>640</v>
      </c>
    </row>
    <row r="683" spans="1:9">
      <c r="A683" s="128">
        <v>682</v>
      </c>
      <c r="B683" s="128" t="s">
        <v>8675</v>
      </c>
      <c r="C683" s="128" t="s">
        <v>4461</v>
      </c>
      <c r="D683" s="128" t="s">
        <v>9108</v>
      </c>
      <c r="E683" s="128" t="s">
        <v>9127</v>
      </c>
      <c r="F683" s="128">
        <v>800</v>
      </c>
      <c r="G683" s="23">
        <v>800</v>
      </c>
      <c r="H683" s="138">
        <v>0</v>
      </c>
      <c r="I683" s="138">
        <v>640</v>
      </c>
    </row>
    <row r="684" spans="1:9">
      <c r="A684" s="128">
        <v>683</v>
      </c>
      <c r="B684" s="128" t="s">
        <v>8675</v>
      </c>
      <c r="C684" s="128" t="s">
        <v>4461</v>
      </c>
      <c r="D684" s="128" t="s">
        <v>9108</v>
      </c>
      <c r="E684" s="128" t="s">
        <v>9128</v>
      </c>
      <c r="F684" s="128">
        <v>800</v>
      </c>
      <c r="G684" s="23">
        <v>630</v>
      </c>
      <c r="H684" s="138">
        <v>0</v>
      </c>
      <c r="I684" s="138">
        <v>504</v>
      </c>
    </row>
    <row r="685" spans="1:9">
      <c r="A685" s="128">
        <v>684</v>
      </c>
      <c r="B685" s="128" t="s">
        <v>8675</v>
      </c>
      <c r="C685" s="128" t="s">
        <v>4461</v>
      </c>
      <c r="D685" s="128" t="s">
        <v>9108</v>
      </c>
      <c r="E685" s="128" t="s">
        <v>9129</v>
      </c>
      <c r="F685" s="128">
        <v>800</v>
      </c>
      <c r="G685" s="23">
        <v>800</v>
      </c>
      <c r="H685" s="138">
        <v>0</v>
      </c>
      <c r="I685" s="138">
        <v>640</v>
      </c>
    </row>
    <row r="686" spans="1:9">
      <c r="A686" s="128">
        <v>685</v>
      </c>
      <c r="B686" s="128" t="s">
        <v>8675</v>
      </c>
      <c r="C686" s="128" t="s">
        <v>4461</v>
      </c>
      <c r="D686" s="128" t="s">
        <v>9108</v>
      </c>
      <c r="E686" s="128" t="s">
        <v>9130</v>
      </c>
      <c r="F686" s="128">
        <v>800</v>
      </c>
      <c r="G686" s="23">
        <v>800</v>
      </c>
      <c r="H686" s="138">
        <v>0</v>
      </c>
      <c r="I686" s="138">
        <v>640</v>
      </c>
    </row>
    <row r="687" spans="1:9">
      <c r="A687" s="128">
        <v>686</v>
      </c>
      <c r="B687" s="128" t="s">
        <v>8675</v>
      </c>
      <c r="C687" s="128" t="s">
        <v>4461</v>
      </c>
      <c r="D687" s="128" t="s">
        <v>9108</v>
      </c>
      <c r="E687" s="128" t="s">
        <v>9131</v>
      </c>
      <c r="F687" s="128">
        <v>800</v>
      </c>
      <c r="G687" s="23">
        <v>800</v>
      </c>
      <c r="H687" s="138">
        <v>0</v>
      </c>
      <c r="I687" s="138">
        <v>640</v>
      </c>
    </row>
    <row r="688" spans="1:9">
      <c r="A688" s="128">
        <v>687</v>
      </c>
      <c r="B688" s="128" t="s">
        <v>8675</v>
      </c>
      <c r="C688" s="128" t="s">
        <v>4461</v>
      </c>
      <c r="D688" s="128" t="s">
        <v>9108</v>
      </c>
      <c r="E688" s="128" t="s">
        <v>9132</v>
      </c>
      <c r="F688" s="128">
        <v>1000</v>
      </c>
      <c r="G688" s="23">
        <v>1000</v>
      </c>
      <c r="H688" s="138">
        <v>0</v>
      </c>
      <c r="I688" s="138">
        <v>800</v>
      </c>
    </row>
    <row r="689" spans="1:9">
      <c r="A689" s="128">
        <v>688</v>
      </c>
      <c r="B689" s="128" t="s">
        <v>8518</v>
      </c>
      <c r="C689" s="128" t="s">
        <v>4461</v>
      </c>
      <c r="D689" s="128" t="s">
        <v>9133</v>
      </c>
      <c r="E689" s="128" t="s">
        <v>9134</v>
      </c>
      <c r="F689" s="128">
        <v>1250</v>
      </c>
      <c r="G689" s="23">
        <v>1250</v>
      </c>
      <c r="H689" s="138">
        <v>118.88448</v>
      </c>
      <c r="I689" s="138">
        <v>1000</v>
      </c>
    </row>
    <row r="690" spans="1:9">
      <c r="A690" s="128">
        <v>689</v>
      </c>
      <c r="B690" s="128" t="s">
        <v>8518</v>
      </c>
      <c r="C690" s="128" t="s">
        <v>4461</v>
      </c>
      <c r="D690" s="128" t="s">
        <v>9133</v>
      </c>
      <c r="E690" s="128" t="s">
        <v>9135</v>
      </c>
      <c r="F690" s="128">
        <v>1250</v>
      </c>
      <c r="G690" s="23">
        <v>1250</v>
      </c>
      <c r="H690" s="138">
        <v>118.88448</v>
      </c>
      <c r="I690" s="138">
        <v>1000</v>
      </c>
    </row>
    <row r="691" spans="1:9">
      <c r="A691" s="128">
        <v>690</v>
      </c>
      <c r="B691" s="128" t="s">
        <v>8518</v>
      </c>
      <c r="C691" s="128" t="s">
        <v>4461</v>
      </c>
      <c r="D691" s="128" t="s">
        <v>9133</v>
      </c>
      <c r="E691" s="128" t="s">
        <v>9136</v>
      </c>
      <c r="F691" s="128">
        <v>500</v>
      </c>
      <c r="G691" s="23">
        <v>500</v>
      </c>
      <c r="H691" s="138">
        <v>109.73952</v>
      </c>
      <c r="I691" s="138">
        <v>400</v>
      </c>
    </row>
    <row r="692" spans="1:9">
      <c r="A692" s="128">
        <v>691</v>
      </c>
      <c r="B692" s="128" t="s">
        <v>8518</v>
      </c>
      <c r="C692" s="128" t="s">
        <v>4461</v>
      </c>
      <c r="D692" s="128" t="s">
        <v>9133</v>
      </c>
      <c r="E692" s="128" t="s">
        <v>9137</v>
      </c>
      <c r="F692" s="128">
        <v>1250</v>
      </c>
      <c r="G692" s="23">
        <v>1250</v>
      </c>
      <c r="H692" s="138">
        <v>118.88448</v>
      </c>
      <c r="I692" s="138">
        <v>1000</v>
      </c>
    </row>
    <row r="693" spans="1:9">
      <c r="A693" s="128">
        <v>692</v>
      </c>
      <c r="B693" s="128" t="s">
        <v>8518</v>
      </c>
      <c r="C693" s="128" t="s">
        <v>4461</v>
      </c>
      <c r="D693" s="128" t="s">
        <v>9133</v>
      </c>
      <c r="E693" s="128" t="s">
        <v>9138</v>
      </c>
      <c r="F693" s="128">
        <v>1250</v>
      </c>
      <c r="G693" s="23">
        <v>1250</v>
      </c>
      <c r="H693" s="138">
        <v>118.88448</v>
      </c>
      <c r="I693" s="138">
        <v>1000</v>
      </c>
    </row>
    <row r="694" spans="1:9">
      <c r="A694" s="128">
        <v>693</v>
      </c>
      <c r="B694" s="128" t="s">
        <v>8518</v>
      </c>
      <c r="C694" s="128" t="s">
        <v>4461</v>
      </c>
      <c r="D694" s="128" t="s">
        <v>9133</v>
      </c>
      <c r="E694" s="128" t="s">
        <v>9139</v>
      </c>
      <c r="F694" s="128">
        <v>1250</v>
      </c>
      <c r="G694" s="23">
        <v>1250</v>
      </c>
      <c r="H694" s="138">
        <v>143.27104</v>
      </c>
      <c r="I694" s="138">
        <v>1000</v>
      </c>
    </row>
    <row r="695" spans="1:9">
      <c r="A695" s="128">
        <v>694</v>
      </c>
      <c r="B695" s="128" t="s">
        <v>8518</v>
      </c>
      <c r="C695" s="128" t="s">
        <v>4461</v>
      </c>
      <c r="D695" s="128" t="s">
        <v>9133</v>
      </c>
      <c r="E695" s="128" t="s">
        <v>9140</v>
      </c>
      <c r="F695" s="128">
        <v>1250</v>
      </c>
      <c r="G695" s="23">
        <v>1250</v>
      </c>
      <c r="H695" s="138">
        <v>143.27104</v>
      </c>
      <c r="I695" s="138">
        <v>1000</v>
      </c>
    </row>
    <row r="696" spans="1:9">
      <c r="A696" s="128">
        <v>695</v>
      </c>
      <c r="B696" s="128" t="s">
        <v>8518</v>
      </c>
      <c r="C696" s="128" t="s">
        <v>4461</v>
      </c>
      <c r="D696" s="128" t="s">
        <v>9141</v>
      </c>
      <c r="E696" s="128" t="s">
        <v>9142</v>
      </c>
      <c r="F696" s="128">
        <v>315</v>
      </c>
      <c r="G696" s="23">
        <v>315</v>
      </c>
      <c r="H696" s="138">
        <v>109.73952</v>
      </c>
      <c r="I696" s="138">
        <v>252</v>
      </c>
    </row>
    <row r="697" spans="1:9">
      <c r="A697" s="128">
        <v>696</v>
      </c>
      <c r="B697" s="128" t="s">
        <v>8518</v>
      </c>
      <c r="C697" s="128" t="s">
        <v>4461</v>
      </c>
      <c r="D697" s="128" t="s">
        <v>9141</v>
      </c>
      <c r="E697" s="128" t="s">
        <v>9143</v>
      </c>
      <c r="F697" s="128">
        <v>400</v>
      </c>
      <c r="G697" s="23">
        <v>400</v>
      </c>
      <c r="H697" s="138">
        <v>109.73952</v>
      </c>
      <c r="I697" s="138">
        <v>320</v>
      </c>
    </row>
    <row r="698" spans="1:9">
      <c r="A698" s="128">
        <v>697</v>
      </c>
      <c r="B698" s="128" t="s">
        <v>8518</v>
      </c>
      <c r="C698" s="128" t="s">
        <v>4461</v>
      </c>
      <c r="D698" s="128" t="s">
        <v>9141</v>
      </c>
      <c r="E698" s="128" t="s">
        <v>9144</v>
      </c>
      <c r="F698" s="128">
        <v>315</v>
      </c>
      <c r="G698" s="23">
        <v>200</v>
      </c>
      <c r="H698" s="138">
        <v>109.73952</v>
      </c>
      <c r="I698" s="138">
        <v>160</v>
      </c>
    </row>
    <row r="699" spans="1:9">
      <c r="A699" s="128">
        <v>698</v>
      </c>
      <c r="B699" s="128" t="s">
        <v>8518</v>
      </c>
      <c r="C699" s="128" t="s">
        <v>4461</v>
      </c>
      <c r="D699" s="128" t="s">
        <v>9141</v>
      </c>
      <c r="E699" s="128" t="s">
        <v>9145</v>
      </c>
      <c r="F699" s="128">
        <v>630</v>
      </c>
      <c r="G699" s="23">
        <v>400</v>
      </c>
      <c r="H699" s="138">
        <v>109.73952</v>
      </c>
      <c r="I699" s="138">
        <v>320</v>
      </c>
    </row>
    <row r="700" spans="1:9">
      <c r="A700" s="128">
        <v>699</v>
      </c>
      <c r="B700" s="128" t="s">
        <v>8518</v>
      </c>
      <c r="C700" s="128" t="s">
        <v>4461</v>
      </c>
      <c r="D700" s="128" t="s">
        <v>9141</v>
      </c>
      <c r="E700" s="128" t="s">
        <v>9146</v>
      </c>
      <c r="F700" s="128">
        <v>400</v>
      </c>
      <c r="G700" s="23">
        <v>400</v>
      </c>
      <c r="H700" s="138">
        <v>109.73952</v>
      </c>
      <c r="I700" s="138">
        <v>320</v>
      </c>
    </row>
    <row r="701" spans="1:9">
      <c r="A701" s="128">
        <v>700</v>
      </c>
      <c r="B701" s="128" t="s">
        <v>8518</v>
      </c>
      <c r="C701" s="128" t="s">
        <v>4461</v>
      </c>
      <c r="D701" s="128" t="s">
        <v>9141</v>
      </c>
      <c r="E701" s="128" t="s">
        <v>9147</v>
      </c>
      <c r="F701" s="128">
        <v>400</v>
      </c>
      <c r="G701" s="23">
        <v>400</v>
      </c>
      <c r="H701" s="138">
        <v>121.9328</v>
      </c>
      <c r="I701" s="138">
        <v>320</v>
      </c>
    </row>
    <row r="702" spans="1:9">
      <c r="A702" s="128">
        <v>701</v>
      </c>
      <c r="B702" s="128" t="s">
        <v>8518</v>
      </c>
      <c r="C702" s="128" t="s">
        <v>4461</v>
      </c>
      <c r="D702" s="128" t="s">
        <v>9141</v>
      </c>
      <c r="E702" s="128" t="s">
        <v>9148</v>
      </c>
      <c r="F702" s="128">
        <v>400</v>
      </c>
      <c r="G702" s="23">
        <v>400</v>
      </c>
      <c r="H702" s="138">
        <v>109.73952</v>
      </c>
      <c r="I702" s="138">
        <v>320</v>
      </c>
    </row>
    <row r="703" spans="1:9">
      <c r="A703" s="128">
        <v>702</v>
      </c>
      <c r="B703" s="128" t="s">
        <v>8518</v>
      </c>
      <c r="C703" s="128" t="s">
        <v>4461</v>
      </c>
      <c r="D703" s="128" t="s">
        <v>9141</v>
      </c>
      <c r="E703" s="128" t="s">
        <v>9149</v>
      </c>
      <c r="F703" s="128">
        <v>315</v>
      </c>
      <c r="G703" s="23">
        <v>315</v>
      </c>
      <c r="H703" s="138">
        <v>109.73952</v>
      </c>
      <c r="I703" s="138">
        <v>252</v>
      </c>
    </row>
    <row r="704" spans="1:9">
      <c r="A704" s="128">
        <v>703</v>
      </c>
      <c r="B704" s="128" t="s">
        <v>8518</v>
      </c>
      <c r="C704" s="128" t="s">
        <v>4461</v>
      </c>
      <c r="D704" s="128" t="s">
        <v>9141</v>
      </c>
      <c r="E704" s="128" t="s">
        <v>9150</v>
      </c>
      <c r="F704" s="128">
        <v>630</v>
      </c>
      <c r="G704" s="23">
        <v>1250</v>
      </c>
      <c r="H704" s="138">
        <v>108.3028</v>
      </c>
      <c r="I704" s="138">
        <v>986.37</v>
      </c>
    </row>
    <row r="705" spans="1:9">
      <c r="A705" s="128">
        <v>704</v>
      </c>
      <c r="B705" s="128" t="s">
        <v>8518</v>
      </c>
      <c r="C705" s="128" t="s">
        <v>4461</v>
      </c>
      <c r="D705" s="128" t="s">
        <v>9151</v>
      </c>
      <c r="E705" s="128" t="s">
        <v>9152</v>
      </c>
      <c r="F705" s="128">
        <v>800</v>
      </c>
      <c r="G705" s="23">
        <v>800</v>
      </c>
      <c r="H705" s="138">
        <v>143.27104</v>
      </c>
      <c r="I705" s="138">
        <v>640</v>
      </c>
    </row>
    <row r="706" spans="1:9">
      <c r="A706" s="128">
        <v>705</v>
      </c>
      <c r="B706" s="128" t="s">
        <v>8518</v>
      </c>
      <c r="C706" s="128" t="s">
        <v>4461</v>
      </c>
      <c r="D706" s="128" t="s">
        <v>9151</v>
      </c>
      <c r="E706" s="128" t="s">
        <v>9153</v>
      </c>
      <c r="F706" s="128">
        <v>800</v>
      </c>
      <c r="G706" s="23">
        <v>800</v>
      </c>
      <c r="H706" s="138">
        <v>143.27104</v>
      </c>
      <c r="I706" s="138">
        <v>640</v>
      </c>
    </row>
    <row r="707" spans="1:9">
      <c r="A707" s="128">
        <v>706</v>
      </c>
      <c r="B707" s="128" t="s">
        <v>8518</v>
      </c>
      <c r="C707" s="128" t="s">
        <v>4461</v>
      </c>
      <c r="D707" s="128" t="s">
        <v>9151</v>
      </c>
      <c r="E707" s="128" t="s">
        <v>9154</v>
      </c>
      <c r="F707" s="128">
        <v>800</v>
      </c>
      <c r="G707" s="23">
        <v>800</v>
      </c>
      <c r="H707" s="138">
        <v>143.27104</v>
      </c>
      <c r="I707" s="138">
        <v>640</v>
      </c>
    </row>
    <row r="708" spans="1:9">
      <c r="A708" s="128">
        <v>707</v>
      </c>
      <c r="B708" s="128" t="s">
        <v>8518</v>
      </c>
      <c r="C708" s="128" t="s">
        <v>4461</v>
      </c>
      <c r="D708" s="128" t="s">
        <v>9151</v>
      </c>
      <c r="E708" s="128" t="s">
        <v>9155</v>
      </c>
      <c r="F708" s="128">
        <v>800</v>
      </c>
      <c r="G708" s="23">
        <v>800</v>
      </c>
      <c r="H708" s="138">
        <v>143.27104</v>
      </c>
      <c r="I708" s="138">
        <v>640</v>
      </c>
    </row>
    <row r="709" spans="1:9">
      <c r="A709" s="128">
        <v>708</v>
      </c>
      <c r="B709" s="128" t="s">
        <v>8518</v>
      </c>
      <c r="C709" s="128" t="s">
        <v>4461</v>
      </c>
      <c r="D709" s="128" t="s">
        <v>9151</v>
      </c>
      <c r="E709" s="128" t="s">
        <v>9156</v>
      </c>
      <c r="F709" s="128">
        <v>800</v>
      </c>
      <c r="G709" s="23">
        <v>800</v>
      </c>
      <c r="H709" s="138">
        <v>143.27104</v>
      </c>
      <c r="I709" s="138">
        <v>640</v>
      </c>
    </row>
    <row r="710" spans="1:9">
      <c r="A710" s="128">
        <v>709</v>
      </c>
      <c r="B710" s="128" t="s">
        <v>8518</v>
      </c>
      <c r="C710" s="128" t="s">
        <v>4461</v>
      </c>
      <c r="D710" s="128" t="s">
        <v>9151</v>
      </c>
      <c r="E710" s="128" t="s">
        <v>9157</v>
      </c>
      <c r="F710" s="128">
        <v>800</v>
      </c>
      <c r="G710" s="23">
        <v>800</v>
      </c>
      <c r="H710" s="138">
        <v>143.27104</v>
      </c>
      <c r="I710" s="138">
        <v>640</v>
      </c>
    </row>
    <row r="711" spans="1:9">
      <c r="A711" s="128">
        <v>710</v>
      </c>
      <c r="B711" s="128" t="s">
        <v>8518</v>
      </c>
      <c r="C711" s="128" t="s">
        <v>4461</v>
      </c>
      <c r="D711" s="128" t="s">
        <v>9151</v>
      </c>
      <c r="E711" s="128" t="s">
        <v>9158</v>
      </c>
      <c r="F711" s="128">
        <v>800</v>
      </c>
      <c r="G711" s="23">
        <v>800</v>
      </c>
      <c r="H711" s="138">
        <v>143.27104</v>
      </c>
      <c r="I711" s="138">
        <v>640</v>
      </c>
    </row>
    <row r="712" spans="1:9">
      <c r="A712" s="128">
        <v>711</v>
      </c>
      <c r="B712" s="128" t="s">
        <v>8518</v>
      </c>
      <c r="C712" s="128" t="s">
        <v>4461</v>
      </c>
      <c r="D712" s="128" t="s">
        <v>9151</v>
      </c>
      <c r="E712" s="128" t="s">
        <v>9159</v>
      </c>
      <c r="F712" s="128">
        <v>800</v>
      </c>
      <c r="G712" s="23">
        <v>800</v>
      </c>
      <c r="H712" s="138">
        <v>143.27104</v>
      </c>
      <c r="I712" s="138">
        <v>640</v>
      </c>
    </row>
    <row r="713" spans="1:9">
      <c r="A713" s="128">
        <v>712</v>
      </c>
      <c r="B713" s="128" t="s">
        <v>9160</v>
      </c>
      <c r="C713" s="128" t="s">
        <v>9161</v>
      </c>
      <c r="D713" s="128" t="s">
        <v>9162</v>
      </c>
      <c r="E713" s="128" t="s">
        <v>9163</v>
      </c>
      <c r="F713" s="128">
        <v>100</v>
      </c>
      <c r="G713" s="23">
        <v>100</v>
      </c>
      <c r="H713" s="138">
        <v>0</v>
      </c>
      <c r="I713" s="138">
        <v>80</v>
      </c>
    </row>
    <row r="714" spans="1:9">
      <c r="A714" s="128">
        <v>713</v>
      </c>
      <c r="B714" s="128" t="s">
        <v>9160</v>
      </c>
      <c r="C714" s="128" t="s">
        <v>9161</v>
      </c>
      <c r="D714" s="128" t="s">
        <v>9162</v>
      </c>
      <c r="E714" s="128" t="s">
        <v>9164</v>
      </c>
      <c r="F714" s="128">
        <v>100</v>
      </c>
      <c r="G714" s="23">
        <v>100</v>
      </c>
      <c r="H714" s="138">
        <v>0</v>
      </c>
      <c r="I714" s="138">
        <v>80</v>
      </c>
    </row>
    <row r="715" spans="1:9">
      <c r="A715" s="128">
        <v>714</v>
      </c>
      <c r="B715" s="128" t="s">
        <v>9160</v>
      </c>
      <c r="C715" s="128" t="s">
        <v>9161</v>
      </c>
      <c r="D715" s="128" t="s">
        <v>9162</v>
      </c>
      <c r="E715" s="128" t="s">
        <v>9165</v>
      </c>
      <c r="F715" s="128">
        <v>500</v>
      </c>
      <c r="G715" s="23">
        <v>500</v>
      </c>
      <c r="H715" s="138">
        <v>0</v>
      </c>
      <c r="I715" s="138">
        <v>0</v>
      </c>
    </row>
    <row r="716" spans="1:9">
      <c r="A716" s="128">
        <v>715</v>
      </c>
      <c r="B716" s="128" t="s">
        <v>9160</v>
      </c>
      <c r="C716" s="128" t="s">
        <v>9161</v>
      </c>
      <c r="D716" s="128" t="s">
        <v>9162</v>
      </c>
      <c r="E716" s="128" t="s">
        <v>9166</v>
      </c>
      <c r="F716" s="128">
        <v>630</v>
      </c>
      <c r="G716" s="23">
        <v>630</v>
      </c>
      <c r="H716" s="138">
        <v>0</v>
      </c>
      <c r="I716" s="138">
        <v>138.26</v>
      </c>
    </row>
    <row r="717" spans="1:9">
      <c r="A717" s="128">
        <v>716</v>
      </c>
      <c r="B717" s="128" t="s">
        <v>9160</v>
      </c>
      <c r="C717" s="128" t="s">
        <v>9161</v>
      </c>
      <c r="D717" s="128" t="s">
        <v>9162</v>
      </c>
      <c r="E717" s="128" t="s">
        <v>9167</v>
      </c>
      <c r="F717" s="128">
        <v>200</v>
      </c>
      <c r="G717" s="23">
        <v>200</v>
      </c>
      <c r="H717" s="138">
        <v>0</v>
      </c>
      <c r="I717" s="138">
        <v>77.44</v>
      </c>
    </row>
    <row r="718" spans="1:9">
      <c r="A718" s="128">
        <v>717</v>
      </c>
      <c r="B718" s="128" t="s">
        <v>9160</v>
      </c>
      <c r="C718" s="128" t="s">
        <v>9161</v>
      </c>
      <c r="D718" s="128" t="s">
        <v>9162</v>
      </c>
      <c r="E718" s="128" t="s">
        <v>9168</v>
      </c>
      <c r="F718" s="128">
        <v>200</v>
      </c>
      <c r="G718" s="23">
        <v>200</v>
      </c>
      <c r="H718" s="138">
        <v>0</v>
      </c>
      <c r="I718" s="138">
        <v>16.27</v>
      </c>
    </row>
    <row r="719" spans="1:9">
      <c r="A719" s="128">
        <v>718</v>
      </c>
      <c r="B719" s="128" t="s">
        <v>9160</v>
      </c>
      <c r="C719" s="128" t="s">
        <v>9161</v>
      </c>
      <c r="D719" s="128" t="s">
        <v>9162</v>
      </c>
      <c r="E719" s="128" t="s">
        <v>9169</v>
      </c>
      <c r="F719" s="128">
        <v>200</v>
      </c>
      <c r="G719" s="23">
        <v>200</v>
      </c>
      <c r="H719" s="138">
        <v>0</v>
      </c>
      <c r="I719" s="138">
        <v>160</v>
      </c>
    </row>
    <row r="720" spans="1:9">
      <c r="A720" s="128">
        <v>719</v>
      </c>
      <c r="B720" s="128" t="s">
        <v>9160</v>
      </c>
      <c r="C720" s="128" t="s">
        <v>9161</v>
      </c>
      <c r="D720" s="128" t="s">
        <v>9170</v>
      </c>
      <c r="E720" s="128" t="s">
        <v>9171</v>
      </c>
      <c r="F720" s="128">
        <v>400</v>
      </c>
      <c r="G720" s="23">
        <v>400</v>
      </c>
      <c r="H720" s="138">
        <v>0</v>
      </c>
      <c r="I720" s="138">
        <v>262.58</v>
      </c>
    </row>
    <row r="721" spans="1:9">
      <c r="A721" s="128">
        <v>720</v>
      </c>
      <c r="B721" s="128" t="s">
        <v>9160</v>
      </c>
      <c r="C721" s="128" t="s">
        <v>9161</v>
      </c>
      <c r="D721" s="128" t="s">
        <v>9170</v>
      </c>
      <c r="E721" s="128" t="s">
        <v>9172</v>
      </c>
      <c r="F721" s="128">
        <v>400</v>
      </c>
      <c r="G721" s="23">
        <v>400</v>
      </c>
      <c r="H721" s="138">
        <v>0</v>
      </c>
      <c r="I721" s="138">
        <v>311.36</v>
      </c>
    </row>
    <row r="722" spans="1:9">
      <c r="A722" s="128">
        <v>721</v>
      </c>
      <c r="B722" s="128" t="s">
        <v>9160</v>
      </c>
      <c r="C722" s="128" t="s">
        <v>9161</v>
      </c>
      <c r="D722" s="128" t="s">
        <v>9170</v>
      </c>
      <c r="E722" s="128" t="s">
        <v>9173</v>
      </c>
      <c r="F722" s="128">
        <v>50</v>
      </c>
      <c r="G722" s="23">
        <v>50</v>
      </c>
      <c r="H722" s="138">
        <v>0</v>
      </c>
      <c r="I722" s="138">
        <v>40</v>
      </c>
    </row>
    <row r="723" spans="1:9">
      <c r="A723" s="128">
        <v>722</v>
      </c>
      <c r="B723" s="128" t="s">
        <v>9160</v>
      </c>
      <c r="C723" s="128" t="s">
        <v>9161</v>
      </c>
      <c r="D723" s="128" t="s">
        <v>9170</v>
      </c>
      <c r="E723" s="128" t="s">
        <v>9174</v>
      </c>
      <c r="F723" s="128">
        <v>100</v>
      </c>
      <c r="G723" s="23">
        <v>100</v>
      </c>
      <c r="H723" s="138">
        <v>0</v>
      </c>
      <c r="I723" s="138">
        <v>80</v>
      </c>
    </row>
    <row r="724" spans="1:9">
      <c r="A724" s="128">
        <v>723</v>
      </c>
      <c r="B724" s="128" t="s">
        <v>9160</v>
      </c>
      <c r="C724" s="128" t="s">
        <v>9161</v>
      </c>
      <c r="D724" s="128" t="s">
        <v>9170</v>
      </c>
      <c r="E724" s="128" t="s">
        <v>9175</v>
      </c>
      <c r="F724" s="128">
        <v>100</v>
      </c>
      <c r="G724" s="23">
        <v>100</v>
      </c>
      <c r="H724" s="138">
        <v>0</v>
      </c>
      <c r="I724" s="138">
        <v>80</v>
      </c>
    </row>
    <row r="725" spans="1:9">
      <c r="A725" s="128">
        <v>724</v>
      </c>
      <c r="B725" s="128" t="s">
        <v>9160</v>
      </c>
      <c r="C725" s="128" t="s">
        <v>9161</v>
      </c>
      <c r="D725" s="128" t="s">
        <v>9170</v>
      </c>
      <c r="E725" s="128" t="s">
        <v>9176</v>
      </c>
      <c r="F725" s="128">
        <v>200</v>
      </c>
      <c r="G725" s="23">
        <v>200</v>
      </c>
      <c r="H725" s="138">
        <v>0</v>
      </c>
      <c r="I725" s="138">
        <v>160</v>
      </c>
    </row>
    <row r="726" spans="1:9">
      <c r="A726" s="128">
        <v>725</v>
      </c>
      <c r="B726" s="128" t="s">
        <v>9160</v>
      </c>
      <c r="C726" s="128" t="s">
        <v>9161</v>
      </c>
      <c r="D726" s="128" t="s">
        <v>9170</v>
      </c>
      <c r="E726" s="128" t="s">
        <v>9177</v>
      </c>
      <c r="F726" s="128">
        <v>200</v>
      </c>
      <c r="G726" s="23">
        <v>200</v>
      </c>
      <c r="H726" s="138">
        <v>0</v>
      </c>
      <c r="I726" s="138">
        <v>160</v>
      </c>
    </row>
    <row r="727" spans="1:9">
      <c r="A727" s="128">
        <v>726</v>
      </c>
      <c r="B727" s="128" t="s">
        <v>9160</v>
      </c>
      <c r="C727" s="128" t="s">
        <v>9161</v>
      </c>
      <c r="D727" s="128" t="s">
        <v>9170</v>
      </c>
      <c r="E727" s="128" t="s">
        <v>9178</v>
      </c>
      <c r="F727" s="128">
        <v>200</v>
      </c>
      <c r="G727" s="23">
        <v>160</v>
      </c>
      <c r="H727" s="138">
        <v>0</v>
      </c>
      <c r="I727" s="138">
        <v>15.67</v>
      </c>
    </row>
    <row r="728" spans="1:9">
      <c r="A728" s="128">
        <v>727</v>
      </c>
      <c r="B728" s="128" t="s">
        <v>9160</v>
      </c>
      <c r="C728" s="128" t="s">
        <v>9161</v>
      </c>
      <c r="D728" s="128" t="s">
        <v>9170</v>
      </c>
      <c r="E728" s="128" t="s">
        <v>9179</v>
      </c>
      <c r="F728" s="128">
        <v>200</v>
      </c>
      <c r="G728" s="23">
        <v>200</v>
      </c>
      <c r="H728" s="138">
        <v>0</v>
      </c>
      <c r="I728" s="138">
        <v>116.915</v>
      </c>
    </row>
    <row r="729" spans="1:9">
      <c r="A729" s="128">
        <v>728</v>
      </c>
      <c r="B729" s="128" t="s">
        <v>9160</v>
      </c>
      <c r="C729" s="128" t="s">
        <v>9161</v>
      </c>
      <c r="D729" s="128" t="s">
        <v>9170</v>
      </c>
      <c r="E729" s="128" t="s">
        <v>9179</v>
      </c>
      <c r="F729" s="128">
        <v>200</v>
      </c>
      <c r="G729" s="23">
        <v>200</v>
      </c>
      <c r="H729" s="138">
        <v>0</v>
      </c>
      <c r="I729" s="138">
        <v>116.915</v>
      </c>
    </row>
    <row r="730" spans="1:9">
      <c r="A730" s="128">
        <v>729</v>
      </c>
      <c r="B730" s="128" t="s">
        <v>9160</v>
      </c>
      <c r="C730" s="128" t="s">
        <v>9161</v>
      </c>
      <c r="D730" s="128" t="s">
        <v>9170</v>
      </c>
      <c r="E730" s="128" t="s">
        <v>9180</v>
      </c>
      <c r="F730" s="128">
        <v>400</v>
      </c>
      <c r="G730" s="23">
        <v>400</v>
      </c>
      <c r="H730" s="138">
        <v>0</v>
      </c>
      <c r="I730" s="138">
        <v>118.385</v>
      </c>
    </row>
    <row r="731" spans="1:9">
      <c r="A731" s="128">
        <v>730</v>
      </c>
      <c r="B731" s="128" t="s">
        <v>9160</v>
      </c>
      <c r="C731" s="128" t="s">
        <v>9161</v>
      </c>
      <c r="D731" s="128" t="s">
        <v>9170</v>
      </c>
      <c r="E731" s="128" t="s">
        <v>9181</v>
      </c>
      <c r="F731" s="128">
        <v>400</v>
      </c>
      <c r="G731" s="23">
        <v>400</v>
      </c>
      <c r="H731" s="138">
        <v>0</v>
      </c>
      <c r="I731" s="138">
        <v>196.53</v>
      </c>
    </row>
    <row r="732" spans="1:9">
      <c r="A732" s="128">
        <v>731</v>
      </c>
      <c r="B732" s="128" t="s">
        <v>9160</v>
      </c>
      <c r="C732" s="128" t="s">
        <v>9161</v>
      </c>
      <c r="D732" s="128" t="s">
        <v>9170</v>
      </c>
      <c r="E732" s="128" t="s">
        <v>9182</v>
      </c>
      <c r="F732" s="128">
        <v>400</v>
      </c>
      <c r="G732" s="23">
        <v>400</v>
      </c>
      <c r="H732" s="138">
        <v>0</v>
      </c>
      <c r="I732" s="138">
        <v>55.185</v>
      </c>
    </row>
    <row r="733" spans="1:9">
      <c r="A733" s="128">
        <v>732</v>
      </c>
      <c r="B733" s="128" t="s">
        <v>9160</v>
      </c>
      <c r="C733" s="128" t="s">
        <v>9161</v>
      </c>
      <c r="D733" s="128" t="s">
        <v>9170</v>
      </c>
      <c r="E733" s="128" t="s">
        <v>9183</v>
      </c>
      <c r="F733" s="128">
        <v>200</v>
      </c>
      <c r="G733" s="23">
        <v>400</v>
      </c>
      <c r="H733" s="138">
        <v>0</v>
      </c>
      <c r="I733" s="138">
        <v>118.77</v>
      </c>
    </row>
    <row r="734" spans="1:9">
      <c r="A734" s="128">
        <v>733</v>
      </c>
      <c r="B734" s="128" t="s">
        <v>9160</v>
      </c>
      <c r="C734" s="128" t="s">
        <v>9161</v>
      </c>
      <c r="D734" s="128" t="s">
        <v>9170</v>
      </c>
      <c r="E734" s="128" t="s">
        <v>9184</v>
      </c>
      <c r="F734" s="128">
        <v>400</v>
      </c>
      <c r="G734" s="23">
        <v>400</v>
      </c>
      <c r="H734" s="138">
        <v>0</v>
      </c>
      <c r="I734" s="138">
        <v>198.02</v>
      </c>
    </row>
    <row r="735" spans="1:9">
      <c r="A735" s="128">
        <v>734</v>
      </c>
      <c r="B735" s="128" t="s">
        <v>9160</v>
      </c>
      <c r="C735" s="128" t="s">
        <v>9161</v>
      </c>
      <c r="D735" s="128" t="s">
        <v>9170</v>
      </c>
      <c r="E735" s="128" t="s">
        <v>9185</v>
      </c>
      <c r="F735" s="128">
        <v>100</v>
      </c>
      <c r="G735" s="23">
        <v>100</v>
      </c>
      <c r="H735" s="138">
        <v>0</v>
      </c>
      <c r="I735" s="138">
        <v>80</v>
      </c>
    </row>
    <row r="736" spans="1:9">
      <c r="A736" s="128">
        <v>735</v>
      </c>
      <c r="B736" s="128" t="s">
        <v>9160</v>
      </c>
      <c r="C736" s="128" t="s">
        <v>9161</v>
      </c>
      <c r="D736" s="128" t="s">
        <v>9170</v>
      </c>
      <c r="E736" s="128" t="s">
        <v>9186</v>
      </c>
      <c r="F736" s="128">
        <v>200</v>
      </c>
      <c r="G736" s="23">
        <v>200</v>
      </c>
      <c r="H736" s="138">
        <v>0</v>
      </c>
      <c r="I736" s="138">
        <v>160</v>
      </c>
    </row>
    <row r="737" spans="1:9">
      <c r="A737" s="128">
        <v>736</v>
      </c>
      <c r="B737" s="128" t="s">
        <v>9160</v>
      </c>
      <c r="C737" s="128" t="s">
        <v>9161</v>
      </c>
      <c r="D737" s="128" t="s">
        <v>9170</v>
      </c>
      <c r="E737" s="128" t="s">
        <v>9187</v>
      </c>
      <c r="F737" s="128">
        <v>200</v>
      </c>
      <c r="G737" s="23">
        <v>200</v>
      </c>
      <c r="H737" s="138">
        <v>0</v>
      </c>
      <c r="I737" s="138">
        <v>160</v>
      </c>
    </row>
    <row r="738" spans="1:9">
      <c r="A738" s="128">
        <v>737</v>
      </c>
      <c r="B738" s="128" t="s">
        <v>9160</v>
      </c>
      <c r="C738" s="128" t="s">
        <v>9161</v>
      </c>
      <c r="D738" s="128" t="s">
        <v>9170</v>
      </c>
      <c r="E738" s="128" t="s">
        <v>9188</v>
      </c>
      <c r="F738" s="128">
        <v>200</v>
      </c>
      <c r="G738" s="23">
        <v>200</v>
      </c>
      <c r="H738" s="138">
        <v>0</v>
      </c>
      <c r="I738" s="138">
        <v>160</v>
      </c>
    </row>
    <row r="739" spans="1:9">
      <c r="A739" s="128">
        <v>738</v>
      </c>
      <c r="B739" s="128" t="s">
        <v>9160</v>
      </c>
      <c r="C739" s="128" t="s">
        <v>9161</v>
      </c>
      <c r="D739" s="128" t="s">
        <v>9170</v>
      </c>
      <c r="E739" s="128" t="s">
        <v>9189</v>
      </c>
      <c r="F739" s="128">
        <v>200</v>
      </c>
      <c r="G739" s="23">
        <v>200</v>
      </c>
      <c r="H739" s="138">
        <v>0</v>
      </c>
      <c r="I739" s="138">
        <v>160</v>
      </c>
    </row>
    <row r="740" spans="1:9">
      <c r="A740" s="128">
        <v>739</v>
      </c>
      <c r="B740" s="128" t="s">
        <v>9160</v>
      </c>
      <c r="C740" s="128" t="s">
        <v>9161</v>
      </c>
      <c r="D740" s="128" t="s">
        <v>9170</v>
      </c>
      <c r="E740" s="128" t="s">
        <v>9190</v>
      </c>
      <c r="F740" s="128">
        <v>100</v>
      </c>
      <c r="G740" s="23">
        <v>100</v>
      </c>
      <c r="H740" s="138">
        <v>0</v>
      </c>
      <c r="I740" s="138">
        <v>80</v>
      </c>
    </row>
    <row r="741" spans="1:9">
      <c r="A741" s="128">
        <v>740</v>
      </c>
      <c r="B741" s="128" t="s">
        <v>9160</v>
      </c>
      <c r="C741" s="128" t="s">
        <v>9161</v>
      </c>
      <c r="D741" s="128" t="s">
        <v>9170</v>
      </c>
      <c r="E741" s="128" t="s">
        <v>9191</v>
      </c>
      <c r="F741" s="128">
        <v>400</v>
      </c>
      <c r="G741" s="23">
        <v>400</v>
      </c>
      <c r="H741" s="138">
        <v>0</v>
      </c>
      <c r="I741" s="138">
        <v>192.965</v>
      </c>
    </row>
    <row r="742" spans="1:9">
      <c r="A742" s="128">
        <v>741</v>
      </c>
      <c r="B742" s="128" t="s">
        <v>9160</v>
      </c>
      <c r="C742" s="128" t="s">
        <v>9161</v>
      </c>
      <c r="D742" s="128" t="s">
        <v>9170</v>
      </c>
      <c r="E742" s="128" t="s">
        <v>9191</v>
      </c>
      <c r="F742" s="128">
        <v>400</v>
      </c>
      <c r="G742" s="23">
        <v>400</v>
      </c>
      <c r="H742" s="138">
        <v>0</v>
      </c>
      <c r="I742" s="138">
        <v>192.965</v>
      </c>
    </row>
    <row r="743" spans="1:9">
      <c r="A743" s="128">
        <v>742</v>
      </c>
      <c r="B743" s="128" t="s">
        <v>9160</v>
      </c>
      <c r="C743" s="128" t="s">
        <v>9161</v>
      </c>
      <c r="D743" s="128" t="s">
        <v>9170</v>
      </c>
      <c r="E743" s="128" t="s">
        <v>9192</v>
      </c>
      <c r="F743" s="128">
        <v>400</v>
      </c>
      <c r="G743" s="23">
        <v>400</v>
      </c>
      <c r="H743" s="138">
        <v>0</v>
      </c>
      <c r="I743" s="138">
        <v>52.405</v>
      </c>
    </row>
    <row r="744" spans="1:9">
      <c r="A744" s="128">
        <v>743</v>
      </c>
      <c r="B744" s="128" t="s">
        <v>9160</v>
      </c>
      <c r="C744" s="128" t="s">
        <v>9161</v>
      </c>
      <c r="D744" s="128" t="s">
        <v>9170</v>
      </c>
      <c r="E744" s="128" t="s">
        <v>9193</v>
      </c>
      <c r="F744" s="128">
        <v>200</v>
      </c>
      <c r="G744" s="23">
        <v>200</v>
      </c>
      <c r="H744" s="138">
        <v>0</v>
      </c>
      <c r="I744" s="138">
        <v>77.16</v>
      </c>
    </row>
    <row r="745" spans="1:9">
      <c r="A745" s="128">
        <v>744</v>
      </c>
      <c r="B745" s="128" t="s">
        <v>9160</v>
      </c>
      <c r="C745" s="128" t="s">
        <v>9161</v>
      </c>
      <c r="D745" s="128" t="s">
        <v>9170</v>
      </c>
      <c r="E745" s="128" t="s">
        <v>9194</v>
      </c>
      <c r="F745" s="128">
        <v>200</v>
      </c>
      <c r="G745" s="23">
        <v>200</v>
      </c>
      <c r="H745" s="138">
        <v>0</v>
      </c>
      <c r="I745" s="138">
        <v>160</v>
      </c>
    </row>
    <row r="746" spans="1:9">
      <c r="A746" s="128">
        <v>745</v>
      </c>
      <c r="B746" s="128" t="s">
        <v>9160</v>
      </c>
      <c r="C746" s="128" t="s">
        <v>9161</v>
      </c>
      <c r="D746" s="128" t="s">
        <v>9170</v>
      </c>
      <c r="E746" s="128" t="s">
        <v>9195</v>
      </c>
      <c r="F746" s="128">
        <v>200</v>
      </c>
      <c r="G746" s="23">
        <v>200</v>
      </c>
      <c r="H746" s="138">
        <v>0</v>
      </c>
      <c r="I746" s="138">
        <v>160</v>
      </c>
    </row>
    <row r="747" spans="1:9">
      <c r="A747" s="128">
        <v>746</v>
      </c>
      <c r="B747" s="128" t="s">
        <v>9160</v>
      </c>
      <c r="C747" s="128" t="s">
        <v>9161</v>
      </c>
      <c r="D747" s="128" t="s">
        <v>9170</v>
      </c>
      <c r="E747" s="128" t="s">
        <v>9196</v>
      </c>
      <c r="F747" s="128">
        <v>200</v>
      </c>
      <c r="G747" s="23">
        <v>200</v>
      </c>
      <c r="H747" s="138">
        <v>0</v>
      </c>
      <c r="I747" s="138">
        <v>78.52</v>
      </c>
    </row>
    <row r="748" spans="1:9">
      <c r="A748" s="128">
        <v>747</v>
      </c>
      <c r="B748" s="128" t="s">
        <v>9160</v>
      </c>
      <c r="C748" s="128" t="s">
        <v>9161</v>
      </c>
      <c r="D748" s="128" t="s">
        <v>9170</v>
      </c>
      <c r="E748" s="128" t="s">
        <v>9197</v>
      </c>
      <c r="F748" s="128">
        <v>200</v>
      </c>
      <c r="G748" s="23">
        <v>200</v>
      </c>
      <c r="H748" s="138">
        <v>0</v>
      </c>
      <c r="I748" s="138">
        <v>160</v>
      </c>
    </row>
    <row r="749" spans="1:9">
      <c r="A749" s="128">
        <v>748</v>
      </c>
      <c r="B749" s="128" t="s">
        <v>9160</v>
      </c>
      <c r="C749" s="128" t="s">
        <v>9161</v>
      </c>
      <c r="D749" s="128" t="s">
        <v>9170</v>
      </c>
      <c r="E749" s="128" t="s">
        <v>9198</v>
      </c>
      <c r="F749" s="128">
        <v>200</v>
      </c>
      <c r="G749" s="23">
        <v>200</v>
      </c>
      <c r="H749" s="138">
        <v>0</v>
      </c>
      <c r="I749" s="138">
        <v>160</v>
      </c>
    </row>
    <row r="750" spans="1:9">
      <c r="A750" s="128">
        <v>749</v>
      </c>
      <c r="B750" s="128" t="s">
        <v>9160</v>
      </c>
      <c r="C750" s="128" t="s">
        <v>9161</v>
      </c>
      <c r="D750" s="128" t="s">
        <v>9170</v>
      </c>
      <c r="E750" s="128" t="s">
        <v>9199</v>
      </c>
      <c r="F750" s="128">
        <v>100</v>
      </c>
      <c r="G750" s="23">
        <v>100</v>
      </c>
      <c r="H750" s="138">
        <v>0</v>
      </c>
      <c r="I750" s="138">
        <v>80</v>
      </c>
    </row>
    <row r="751" spans="1:9">
      <c r="A751" s="128">
        <v>750</v>
      </c>
      <c r="B751" s="128" t="s">
        <v>9160</v>
      </c>
      <c r="C751" s="128" t="s">
        <v>9161</v>
      </c>
      <c r="D751" s="128" t="s">
        <v>9170</v>
      </c>
      <c r="E751" s="128" t="s">
        <v>9200</v>
      </c>
      <c r="F751" s="128">
        <v>200</v>
      </c>
      <c r="G751" s="23">
        <v>200</v>
      </c>
      <c r="H751" s="138">
        <v>0</v>
      </c>
      <c r="I751" s="138">
        <v>160</v>
      </c>
    </row>
    <row r="752" spans="1:9">
      <c r="A752" s="128">
        <v>751</v>
      </c>
      <c r="B752" s="128" t="s">
        <v>9160</v>
      </c>
      <c r="C752" s="128" t="s">
        <v>9161</v>
      </c>
      <c r="D752" s="128" t="s">
        <v>9170</v>
      </c>
      <c r="E752" s="128" t="s">
        <v>9201</v>
      </c>
      <c r="F752" s="128">
        <v>100</v>
      </c>
      <c r="G752" s="23">
        <v>100</v>
      </c>
      <c r="H752" s="138">
        <v>0</v>
      </c>
      <c r="I752" s="138">
        <v>80</v>
      </c>
    </row>
    <row r="753" spans="1:9">
      <c r="A753" s="128">
        <v>752</v>
      </c>
      <c r="B753" s="128" t="s">
        <v>9160</v>
      </c>
      <c r="C753" s="128" t="s">
        <v>9161</v>
      </c>
      <c r="D753" s="128" t="s">
        <v>9170</v>
      </c>
      <c r="E753" s="128" t="s">
        <v>9202</v>
      </c>
      <c r="F753" s="128">
        <v>100</v>
      </c>
      <c r="G753" s="23">
        <v>100</v>
      </c>
      <c r="H753" s="138">
        <v>0</v>
      </c>
      <c r="I753" s="138">
        <v>80</v>
      </c>
    </row>
    <row r="754" spans="1:9">
      <c r="A754" s="128">
        <v>753</v>
      </c>
      <c r="B754" s="128" t="s">
        <v>9160</v>
      </c>
      <c r="C754" s="128" t="s">
        <v>9161</v>
      </c>
      <c r="D754" s="128" t="s">
        <v>9170</v>
      </c>
      <c r="E754" s="128" t="s">
        <v>9203</v>
      </c>
      <c r="F754" s="128">
        <v>100</v>
      </c>
      <c r="G754" s="23">
        <v>100</v>
      </c>
      <c r="H754" s="138">
        <v>0</v>
      </c>
      <c r="I754" s="138">
        <v>80</v>
      </c>
    </row>
    <row r="755" spans="1:9">
      <c r="A755" s="128">
        <v>754</v>
      </c>
      <c r="B755" s="128" t="s">
        <v>9160</v>
      </c>
      <c r="C755" s="128" t="s">
        <v>9161</v>
      </c>
      <c r="D755" s="128" t="s">
        <v>9170</v>
      </c>
      <c r="E755" s="128" t="s">
        <v>9204</v>
      </c>
      <c r="F755" s="128">
        <v>100</v>
      </c>
      <c r="G755" s="23">
        <v>100</v>
      </c>
      <c r="H755" s="138">
        <v>0</v>
      </c>
      <c r="I755" s="138">
        <v>80</v>
      </c>
    </row>
    <row r="756" spans="1:9">
      <c r="A756" s="128">
        <v>755</v>
      </c>
      <c r="B756" s="128" t="s">
        <v>9160</v>
      </c>
      <c r="C756" s="128" t="s">
        <v>9161</v>
      </c>
      <c r="D756" s="128" t="s">
        <v>9170</v>
      </c>
      <c r="E756" s="128" t="s">
        <v>9205</v>
      </c>
      <c r="F756" s="128">
        <v>400</v>
      </c>
      <c r="G756" s="23">
        <v>400</v>
      </c>
      <c r="H756" s="138">
        <v>0</v>
      </c>
      <c r="I756" s="138">
        <v>127.33</v>
      </c>
    </row>
    <row r="757" spans="1:9">
      <c r="A757" s="128">
        <v>756</v>
      </c>
      <c r="B757" s="128" t="s">
        <v>9160</v>
      </c>
      <c r="C757" s="128" t="s">
        <v>9161</v>
      </c>
      <c r="D757" s="128" t="s">
        <v>9170</v>
      </c>
      <c r="E757" s="128" t="s">
        <v>9206</v>
      </c>
      <c r="F757" s="128">
        <v>400</v>
      </c>
      <c r="G757" s="23">
        <v>400</v>
      </c>
      <c r="H757" s="138">
        <v>0</v>
      </c>
      <c r="I757" s="138">
        <v>250.94</v>
      </c>
    </row>
    <row r="758" spans="1:9">
      <c r="A758" s="128">
        <v>757</v>
      </c>
      <c r="B758" s="128" t="s">
        <v>9160</v>
      </c>
      <c r="C758" s="128" t="s">
        <v>9161</v>
      </c>
      <c r="D758" s="128" t="s">
        <v>9170</v>
      </c>
      <c r="E758" s="128" t="s">
        <v>9206</v>
      </c>
      <c r="F758" s="128">
        <v>400</v>
      </c>
      <c r="G758" s="23">
        <v>400</v>
      </c>
      <c r="H758" s="138">
        <v>0</v>
      </c>
      <c r="I758" s="138">
        <v>250.94</v>
      </c>
    </row>
    <row r="759" spans="1:9">
      <c r="A759" s="128">
        <v>758</v>
      </c>
      <c r="B759" s="128" t="s">
        <v>9160</v>
      </c>
      <c r="C759" s="128" t="s">
        <v>9161</v>
      </c>
      <c r="D759" s="128" t="s">
        <v>9170</v>
      </c>
      <c r="E759" s="128" t="s">
        <v>9206</v>
      </c>
      <c r="F759" s="128">
        <v>400</v>
      </c>
      <c r="G759" s="23">
        <v>400</v>
      </c>
      <c r="H759" s="138">
        <v>0</v>
      </c>
      <c r="I759" s="138">
        <v>250.94</v>
      </c>
    </row>
    <row r="760" spans="1:9">
      <c r="A760" s="128">
        <v>759</v>
      </c>
      <c r="B760" s="128" t="s">
        <v>9160</v>
      </c>
      <c r="C760" s="128" t="s">
        <v>9161</v>
      </c>
      <c r="D760" s="128" t="s">
        <v>9170</v>
      </c>
      <c r="E760" s="128" t="s">
        <v>9206</v>
      </c>
      <c r="F760" s="128">
        <v>400</v>
      </c>
      <c r="G760" s="23">
        <v>400</v>
      </c>
      <c r="H760" s="138">
        <v>0</v>
      </c>
      <c r="I760" s="138">
        <v>250.94</v>
      </c>
    </row>
    <row r="761" spans="1:9">
      <c r="A761" s="128">
        <v>760</v>
      </c>
      <c r="B761" s="128" t="s">
        <v>9160</v>
      </c>
      <c r="C761" s="128" t="s">
        <v>9161</v>
      </c>
      <c r="D761" s="128" t="s">
        <v>9170</v>
      </c>
      <c r="E761" s="128" t="s">
        <v>9207</v>
      </c>
      <c r="F761" s="128">
        <v>400</v>
      </c>
      <c r="G761" s="23">
        <v>400</v>
      </c>
      <c r="H761" s="138">
        <v>0</v>
      </c>
      <c r="I761" s="138">
        <v>195.61</v>
      </c>
    </row>
    <row r="762" spans="1:9">
      <c r="A762" s="128">
        <v>761</v>
      </c>
      <c r="B762" s="128" t="s">
        <v>8749</v>
      </c>
      <c r="C762" s="128" t="s">
        <v>9161</v>
      </c>
      <c r="D762" s="128" t="s">
        <v>9208</v>
      </c>
      <c r="E762" s="128" t="s">
        <v>9209</v>
      </c>
      <c r="F762" s="128">
        <v>400</v>
      </c>
      <c r="G762" s="23">
        <v>400</v>
      </c>
      <c r="H762" s="138">
        <v>134.12608</v>
      </c>
      <c r="I762" s="138">
        <v>320</v>
      </c>
    </row>
    <row r="763" spans="1:9">
      <c r="A763" s="128">
        <v>762</v>
      </c>
      <c r="B763" s="128" t="s">
        <v>8749</v>
      </c>
      <c r="C763" s="128" t="s">
        <v>9161</v>
      </c>
      <c r="D763" s="128" t="s">
        <v>9208</v>
      </c>
      <c r="E763" s="128" t="s">
        <v>9210</v>
      </c>
      <c r="F763" s="128">
        <v>400</v>
      </c>
      <c r="G763" s="23">
        <v>400</v>
      </c>
      <c r="H763" s="138">
        <v>134.12608</v>
      </c>
      <c r="I763" s="138">
        <v>320</v>
      </c>
    </row>
    <row r="764" spans="1:9">
      <c r="A764" s="128">
        <v>763</v>
      </c>
      <c r="B764" s="128" t="s">
        <v>8749</v>
      </c>
      <c r="C764" s="128" t="s">
        <v>9161</v>
      </c>
      <c r="D764" s="128" t="s">
        <v>9208</v>
      </c>
      <c r="E764" s="128" t="s">
        <v>9211</v>
      </c>
      <c r="F764" s="128">
        <v>160</v>
      </c>
      <c r="G764" s="23">
        <v>160</v>
      </c>
      <c r="H764" s="138">
        <v>134.12608</v>
      </c>
      <c r="I764" s="138">
        <v>128</v>
      </c>
    </row>
    <row r="765" spans="1:9">
      <c r="A765" s="128">
        <v>764</v>
      </c>
      <c r="B765" s="128" t="s">
        <v>8749</v>
      </c>
      <c r="C765" s="128" t="s">
        <v>9161</v>
      </c>
      <c r="D765" s="128" t="s">
        <v>9208</v>
      </c>
      <c r="E765" s="128" t="s">
        <v>9212</v>
      </c>
      <c r="F765" s="128">
        <v>160</v>
      </c>
      <c r="G765" s="23">
        <v>160</v>
      </c>
      <c r="H765" s="138">
        <v>88.02</v>
      </c>
      <c r="I765" s="138">
        <v>72.02</v>
      </c>
    </row>
    <row r="766" spans="1:9">
      <c r="A766" s="128">
        <v>765</v>
      </c>
      <c r="B766" s="128" t="s">
        <v>8749</v>
      </c>
      <c r="C766" s="128" t="s">
        <v>9161</v>
      </c>
      <c r="D766" s="128" t="s">
        <v>9208</v>
      </c>
      <c r="E766" s="128" t="s">
        <v>9213</v>
      </c>
      <c r="F766" s="128">
        <v>400</v>
      </c>
      <c r="G766" s="23">
        <v>400</v>
      </c>
      <c r="H766" s="138">
        <v>192.04416</v>
      </c>
      <c r="I766" s="138">
        <v>320</v>
      </c>
    </row>
    <row r="767" spans="1:9">
      <c r="A767" s="128">
        <v>766</v>
      </c>
      <c r="B767" s="128" t="s">
        <v>8749</v>
      </c>
      <c r="C767" s="128" t="s">
        <v>9161</v>
      </c>
      <c r="D767" s="128" t="s">
        <v>9208</v>
      </c>
      <c r="E767" s="128" t="s">
        <v>9214</v>
      </c>
      <c r="F767" s="128">
        <v>160</v>
      </c>
      <c r="G767" s="23">
        <v>160</v>
      </c>
      <c r="H767" s="138">
        <v>144</v>
      </c>
      <c r="I767" s="138">
        <v>128</v>
      </c>
    </row>
    <row r="768" spans="1:9">
      <c r="A768" s="128">
        <v>767</v>
      </c>
      <c r="B768" s="128" t="s">
        <v>8749</v>
      </c>
      <c r="C768" s="128" t="s">
        <v>9161</v>
      </c>
      <c r="D768" s="128" t="s">
        <v>9208</v>
      </c>
      <c r="E768" s="128" t="s">
        <v>9215</v>
      </c>
      <c r="F768" s="128">
        <v>400</v>
      </c>
      <c r="G768" s="23">
        <v>400</v>
      </c>
      <c r="H768" s="138">
        <v>106.6912</v>
      </c>
      <c r="I768" s="138">
        <v>320</v>
      </c>
    </row>
    <row r="769" spans="1:9">
      <c r="A769" s="128">
        <v>768</v>
      </c>
      <c r="B769" s="128" t="s">
        <v>9160</v>
      </c>
      <c r="C769" s="128" t="s">
        <v>9161</v>
      </c>
      <c r="D769" s="128" t="s">
        <v>9216</v>
      </c>
      <c r="E769" s="128" t="s">
        <v>9217</v>
      </c>
      <c r="F769" s="128">
        <v>200</v>
      </c>
      <c r="G769" s="23">
        <v>200</v>
      </c>
      <c r="H769" s="138">
        <v>0</v>
      </c>
      <c r="I769" s="138">
        <v>45.12</v>
      </c>
    </row>
    <row r="770" spans="1:9">
      <c r="A770" s="128">
        <v>769</v>
      </c>
      <c r="B770" s="128" t="s">
        <v>9160</v>
      </c>
      <c r="C770" s="128" t="s">
        <v>9161</v>
      </c>
      <c r="D770" s="128" t="s">
        <v>9216</v>
      </c>
      <c r="E770" s="128" t="s">
        <v>9218</v>
      </c>
      <c r="F770" s="128">
        <v>315</v>
      </c>
      <c r="G770" s="23">
        <v>315</v>
      </c>
      <c r="H770" s="138">
        <v>0</v>
      </c>
      <c r="I770" s="138">
        <v>152.07</v>
      </c>
    </row>
    <row r="771" spans="1:9">
      <c r="A771" s="128">
        <v>770</v>
      </c>
      <c r="B771" s="128" t="s">
        <v>9160</v>
      </c>
      <c r="C771" s="128" t="s">
        <v>9161</v>
      </c>
      <c r="D771" s="128" t="s">
        <v>9216</v>
      </c>
      <c r="E771" s="128" t="s">
        <v>9219</v>
      </c>
      <c r="F771" s="128">
        <v>100</v>
      </c>
      <c r="G771" s="23">
        <v>100</v>
      </c>
      <c r="H771" s="138">
        <v>0</v>
      </c>
      <c r="I771" s="138">
        <v>80</v>
      </c>
    </row>
    <row r="772" spans="1:9">
      <c r="A772" s="128">
        <v>771</v>
      </c>
      <c r="B772" s="128" t="s">
        <v>9160</v>
      </c>
      <c r="C772" s="128" t="s">
        <v>9161</v>
      </c>
      <c r="D772" s="128" t="s">
        <v>9216</v>
      </c>
      <c r="E772" s="128" t="s">
        <v>9220</v>
      </c>
      <c r="F772" s="128">
        <v>100</v>
      </c>
      <c r="G772" s="23">
        <v>100</v>
      </c>
      <c r="H772" s="138">
        <v>0</v>
      </c>
      <c r="I772" s="138">
        <v>80</v>
      </c>
    </row>
    <row r="773" spans="1:9">
      <c r="A773" s="128">
        <v>772</v>
      </c>
      <c r="B773" s="128" t="s">
        <v>9160</v>
      </c>
      <c r="C773" s="128" t="s">
        <v>9161</v>
      </c>
      <c r="D773" s="128" t="s">
        <v>9216</v>
      </c>
      <c r="E773" s="128" t="s">
        <v>9221</v>
      </c>
      <c r="F773" s="128">
        <v>200</v>
      </c>
      <c r="G773" s="23">
        <v>100</v>
      </c>
      <c r="H773" s="138">
        <v>0</v>
      </c>
      <c r="I773" s="138">
        <v>37.6</v>
      </c>
    </row>
    <row r="774" spans="1:9">
      <c r="A774" s="128">
        <v>773</v>
      </c>
      <c r="B774" s="128" t="s">
        <v>9160</v>
      </c>
      <c r="C774" s="128" t="s">
        <v>9161</v>
      </c>
      <c r="D774" s="128" t="s">
        <v>9216</v>
      </c>
      <c r="E774" s="128" t="s">
        <v>9222</v>
      </c>
      <c r="F774" s="128">
        <v>250</v>
      </c>
      <c r="G774" s="23">
        <v>200</v>
      </c>
      <c r="H774" s="138">
        <v>0</v>
      </c>
      <c r="I774" s="138">
        <v>160</v>
      </c>
    </row>
    <row r="775" spans="1:9">
      <c r="A775" s="128">
        <v>774</v>
      </c>
      <c r="B775" s="128" t="s">
        <v>9160</v>
      </c>
      <c r="C775" s="128" t="s">
        <v>9161</v>
      </c>
      <c r="D775" s="128" t="s">
        <v>9216</v>
      </c>
      <c r="E775" s="128" t="s">
        <v>9223</v>
      </c>
      <c r="F775" s="128">
        <v>200</v>
      </c>
      <c r="G775" s="23">
        <v>200</v>
      </c>
      <c r="H775" s="138">
        <v>0</v>
      </c>
      <c r="I775" s="138">
        <v>0</v>
      </c>
    </row>
    <row r="776" spans="1:9">
      <c r="A776" s="128">
        <v>775</v>
      </c>
      <c r="B776" s="128" t="s">
        <v>9160</v>
      </c>
      <c r="C776" s="128" t="s">
        <v>9161</v>
      </c>
      <c r="D776" s="128" t="s">
        <v>9216</v>
      </c>
      <c r="E776" s="128" t="s">
        <v>9224</v>
      </c>
      <c r="F776" s="128">
        <v>200</v>
      </c>
      <c r="G776" s="23">
        <v>200</v>
      </c>
      <c r="H776" s="138">
        <v>0</v>
      </c>
      <c r="I776" s="138">
        <v>160</v>
      </c>
    </row>
    <row r="777" spans="1:9">
      <c r="A777" s="128">
        <v>776</v>
      </c>
      <c r="B777" s="128" t="s">
        <v>9160</v>
      </c>
      <c r="C777" s="128" t="s">
        <v>9161</v>
      </c>
      <c r="D777" s="128" t="s">
        <v>9216</v>
      </c>
      <c r="E777" s="128" t="s">
        <v>9225</v>
      </c>
      <c r="F777" s="128">
        <v>200</v>
      </c>
      <c r="G777" s="23">
        <v>200</v>
      </c>
      <c r="H777" s="138">
        <v>0</v>
      </c>
      <c r="I777" s="138">
        <v>160</v>
      </c>
    </row>
    <row r="778" spans="1:9">
      <c r="A778" s="128">
        <v>777</v>
      </c>
      <c r="B778" s="128" t="s">
        <v>9160</v>
      </c>
      <c r="C778" s="128" t="s">
        <v>9161</v>
      </c>
      <c r="D778" s="128" t="s">
        <v>9216</v>
      </c>
      <c r="E778" s="128" t="s">
        <v>9226</v>
      </c>
      <c r="F778" s="128">
        <v>200</v>
      </c>
      <c r="G778" s="23">
        <v>200</v>
      </c>
      <c r="H778" s="138">
        <v>0</v>
      </c>
      <c r="I778" s="138">
        <v>0</v>
      </c>
    </row>
    <row r="779" spans="1:9">
      <c r="A779" s="128">
        <v>778</v>
      </c>
      <c r="B779" s="128" t="s">
        <v>9160</v>
      </c>
      <c r="C779" s="128" t="s">
        <v>9161</v>
      </c>
      <c r="D779" s="128" t="s">
        <v>9216</v>
      </c>
      <c r="E779" s="128" t="s">
        <v>9227</v>
      </c>
      <c r="F779" s="128">
        <v>400</v>
      </c>
      <c r="G779" s="23">
        <v>400</v>
      </c>
      <c r="H779" s="138">
        <v>0</v>
      </c>
      <c r="I779" s="138">
        <v>284.3</v>
      </c>
    </row>
    <row r="780" spans="1:9">
      <c r="A780" s="128">
        <v>779</v>
      </c>
      <c r="B780" s="128" t="s">
        <v>9160</v>
      </c>
      <c r="C780" s="128" t="s">
        <v>9161</v>
      </c>
      <c r="D780" s="128" t="s">
        <v>9216</v>
      </c>
      <c r="E780" s="128" t="s">
        <v>9228</v>
      </c>
      <c r="F780" s="128">
        <v>400</v>
      </c>
      <c r="G780" s="23">
        <v>200</v>
      </c>
      <c r="H780" s="138">
        <v>0</v>
      </c>
      <c r="I780" s="138">
        <v>128.95</v>
      </c>
    </row>
    <row r="781" spans="1:9">
      <c r="A781" s="128">
        <v>780</v>
      </c>
      <c r="B781" s="128" t="s">
        <v>9160</v>
      </c>
      <c r="C781" s="128" t="s">
        <v>9161</v>
      </c>
      <c r="D781" s="128" t="s">
        <v>9216</v>
      </c>
      <c r="E781" s="128" t="s">
        <v>9229</v>
      </c>
      <c r="F781" s="128">
        <v>400</v>
      </c>
      <c r="G781" s="23">
        <v>200</v>
      </c>
      <c r="H781" s="138">
        <v>0</v>
      </c>
      <c r="I781" s="138">
        <v>160</v>
      </c>
    </row>
    <row r="782" spans="1:9">
      <c r="A782" s="128">
        <v>781</v>
      </c>
      <c r="B782" s="128" t="s">
        <v>9160</v>
      </c>
      <c r="C782" s="128" t="s">
        <v>9161</v>
      </c>
      <c r="D782" s="128" t="s">
        <v>9216</v>
      </c>
      <c r="E782" s="128" t="s">
        <v>9230</v>
      </c>
      <c r="F782" s="128">
        <v>400</v>
      </c>
      <c r="G782" s="23">
        <v>400</v>
      </c>
      <c r="H782" s="138">
        <v>0</v>
      </c>
      <c r="I782" s="138">
        <v>143.585</v>
      </c>
    </row>
    <row r="783" spans="1:9">
      <c r="A783" s="128">
        <v>782</v>
      </c>
      <c r="B783" s="128" t="s">
        <v>9160</v>
      </c>
      <c r="C783" s="128" t="s">
        <v>9161</v>
      </c>
      <c r="D783" s="128" t="s">
        <v>9216</v>
      </c>
      <c r="E783" s="128" t="s">
        <v>9231</v>
      </c>
      <c r="F783" s="128">
        <v>400</v>
      </c>
      <c r="G783" s="23">
        <v>200</v>
      </c>
      <c r="H783" s="138">
        <v>0</v>
      </c>
      <c r="I783" s="138">
        <v>121.75</v>
      </c>
    </row>
    <row r="784" spans="1:9">
      <c r="A784" s="128">
        <v>783</v>
      </c>
      <c r="B784" s="128" t="s">
        <v>9160</v>
      </c>
      <c r="C784" s="128" t="s">
        <v>9161</v>
      </c>
      <c r="D784" s="128" t="s">
        <v>9216</v>
      </c>
      <c r="E784" s="128" t="s">
        <v>9232</v>
      </c>
      <c r="F784" s="128">
        <v>250</v>
      </c>
      <c r="G784" s="23">
        <v>200</v>
      </c>
      <c r="H784" s="138">
        <v>0</v>
      </c>
      <c r="I784" s="138">
        <v>64.4</v>
      </c>
    </row>
    <row r="785" spans="1:9">
      <c r="A785" s="128">
        <v>784</v>
      </c>
      <c r="B785" s="128" t="s">
        <v>9160</v>
      </c>
      <c r="C785" s="128" t="s">
        <v>9161</v>
      </c>
      <c r="D785" s="128" t="s">
        <v>9216</v>
      </c>
      <c r="E785" s="128" t="s">
        <v>9233</v>
      </c>
      <c r="F785" s="128">
        <v>400</v>
      </c>
      <c r="G785" s="23">
        <v>100</v>
      </c>
      <c r="H785" s="138">
        <v>0</v>
      </c>
      <c r="I785" s="138">
        <v>80</v>
      </c>
    </row>
    <row r="786" spans="1:9">
      <c r="A786" s="128">
        <v>785</v>
      </c>
      <c r="B786" s="128" t="s">
        <v>9160</v>
      </c>
      <c r="C786" s="128" t="s">
        <v>9161</v>
      </c>
      <c r="D786" s="128" t="s">
        <v>9216</v>
      </c>
      <c r="E786" s="128" t="s">
        <v>9234</v>
      </c>
      <c r="F786" s="128">
        <v>200</v>
      </c>
      <c r="G786" s="23">
        <v>200</v>
      </c>
      <c r="H786" s="138">
        <v>0</v>
      </c>
      <c r="I786" s="138">
        <v>160</v>
      </c>
    </row>
    <row r="787" spans="1:9">
      <c r="A787" s="128">
        <v>786</v>
      </c>
      <c r="B787" s="128" t="s">
        <v>9160</v>
      </c>
      <c r="C787" s="128" t="s">
        <v>9161</v>
      </c>
      <c r="D787" s="128" t="s">
        <v>9216</v>
      </c>
      <c r="E787" s="128" t="s">
        <v>9235</v>
      </c>
      <c r="F787" s="128">
        <v>100</v>
      </c>
      <c r="G787" s="23">
        <v>50</v>
      </c>
      <c r="H787" s="138">
        <v>0</v>
      </c>
      <c r="I787" s="138">
        <v>40</v>
      </c>
    </row>
    <row r="788" spans="1:9">
      <c r="A788" s="128">
        <v>787</v>
      </c>
      <c r="B788" s="128" t="s">
        <v>9160</v>
      </c>
      <c r="C788" s="128" t="s">
        <v>9161</v>
      </c>
      <c r="D788" s="128" t="s">
        <v>9216</v>
      </c>
      <c r="E788" s="128" t="s">
        <v>9236</v>
      </c>
      <c r="F788" s="128">
        <v>200</v>
      </c>
      <c r="G788" s="23">
        <v>200</v>
      </c>
      <c r="H788" s="138">
        <v>0</v>
      </c>
      <c r="I788" s="138">
        <v>160</v>
      </c>
    </row>
    <row r="789" spans="1:9">
      <c r="A789" s="128">
        <v>788</v>
      </c>
      <c r="B789" s="128" t="s">
        <v>9160</v>
      </c>
      <c r="C789" s="128" t="s">
        <v>9161</v>
      </c>
      <c r="D789" s="128" t="s">
        <v>9216</v>
      </c>
      <c r="E789" s="128" t="s">
        <v>9237</v>
      </c>
      <c r="F789" s="128">
        <v>200</v>
      </c>
      <c r="G789" s="23">
        <v>200</v>
      </c>
      <c r="H789" s="138">
        <v>0</v>
      </c>
      <c r="I789" s="138">
        <v>160</v>
      </c>
    </row>
    <row r="790" spans="1:9">
      <c r="A790" s="128">
        <v>789</v>
      </c>
      <c r="B790" s="128" t="s">
        <v>9160</v>
      </c>
      <c r="C790" s="128" t="s">
        <v>9161</v>
      </c>
      <c r="D790" s="128" t="s">
        <v>9216</v>
      </c>
      <c r="E790" s="128" t="s">
        <v>9238</v>
      </c>
      <c r="F790" s="128">
        <v>200</v>
      </c>
      <c r="G790" s="23">
        <v>100</v>
      </c>
      <c r="H790" s="138">
        <v>0</v>
      </c>
      <c r="I790" s="138">
        <v>80</v>
      </c>
    </row>
    <row r="791" spans="1:9">
      <c r="A791" s="128">
        <v>790</v>
      </c>
      <c r="B791" s="128" t="s">
        <v>9160</v>
      </c>
      <c r="C791" s="128" t="s">
        <v>9161</v>
      </c>
      <c r="D791" s="128" t="s">
        <v>9216</v>
      </c>
      <c r="E791" s="128" t="s">
        <v>9239</v>
      </c>
      <c r="F791" s="128">
        <v>200</v>
      </c>
      <c r="G791" s="23">
        <v>200</v>
      </c>
      <c r="H791" s="138">
        <v>0</v>
      </c>
      <c r="I791" s="138">
        <v>160</v>
      </c>
    </row>
    <row r="792" spans="1:9">
      <c r="A792" s="128">
        <v>791</v>
      </c>
      <c r="B792" s="128" t="s">
        <v>9160</v>
      </c>
      <c r="C792" s="128" t="s">
        <v>9161</v>
      </c>
      <c r="D792" s="128" t="s">
        <v>9216</v>
      </c>
      <c r="E792" s="128" t="s">
        <v>9240</v>
      </c>
      <c r="F792" s="128">
        <v>200</v>
      </c>
      <c r="G792" s="23">
        <v>200</v>
      </c>
      <c r="H792" s="138">
        <v>0</v>
      </c>
      <c r="I792" s="138">
        <v>160</v>
      </c>
    </row>
    <row r="793" spans="1:9">
      <c r="A793" s="128">
        <v>792</v>
      </c>
      <c r="B793" s="128" t="s">
        <v>9160</v>
      </c>
      <c r="C793" s="128" t="s">
        <v>9161</v>
      </c>
      <c r="D793" s="128" t="s">
        <v>9216</v>
      </c>
      <c r="E793" s="128" t="s">
        <v>9241</v>
      </c>
      <c r="F793" s="128">
        <v>200</v>
      </c>
      <c r="G793" s="23">
        <v>200</v>
      </c>
      <c r="H793" s="138">
        <v>0</v>
      </c>
      <c r="I793" s="138">
        <v>160</v>
      </c>
    </row>
    <row r="794" spans="1:9">
      <c r="A794" s="128">
        <v>793</v>
      </c>
      <c r="B794" s="128" t="s">
        <v>9160</v>
      </c>
      <c r="C794" s="128" t="s">
        <v>9161</v>
      </c>
      <c r="D794" s="128" t="s">
        <v>9216</v>
      </c>
      <c r="E794" s="128" t="s">
        <v>9242</v>
      </c>
      <c r="F794" s="128">
        <v>200</v>
      </c>
      <c r="G794" s="23">
        <v>100</v>
      </c>
      <c r="H794" s="138">
        <v>0</v>
      </c>
      <c r="I794" s="138">
        <v>80</v>
      </c>
    </row>
    <row r="795" spans="1:9">
      <c r="A795" s="128">
        <v>794</v>
      </c>
      <c r="B795" s="128" t="s">
        <v>9160</v>
      </c>
      <c r="C795" s="128" t="s">
        <v>9161</v>
      </c>
      <c r="D795" s="128" t="s">
        <v>9216</v>
      </c>
      <c r="E795" s="128" t="s">
        <v>9243</v>
      </c>
      <c r="F795" s="128">
        <v>100</v>
      </c>
      <c r="G795" s="23">
        <v>100</v>
      </c>
      <c r="H795" s="138">
        <v>0</v>
      </c>
      <c r="I795" s="138">
        <v>80</v>
      </c>
    </row>
    <row r="796" spans="1:9">
      <c r="A796" s="128">
        <v>795</v>
      </c>
      <c r="B796" s="128" t="s">
        <v>9160</v>
      </c>
      <c r="C796" s="128" t="s">
        <v>9161</v>
      </c>
      <c r="D796" s="128" t="s">
        <v>9216</v>
      </c>
      <c r="E796" s="128" t="s">
        <v>9244</v>
      </c>
      <c r="F796" s="128">
        <v>200</v>
      </c>
      <c r="G796" s="23">
        <v>100</v>
      </c>
      <c r="H796" s="138">
        <v>0</v>
      </c>
      <c r="I796" s="138">
        <v>80</v>
      </c>
    </row>
    <row r="797" spans="1:9">
      <c r="A797" s="128">
        <v>796</v>
      </c>
      <c r="B797" s="128" t="s">
        <v>9160</v>
      </c>
      <c r="C797" s="128" t="s">
        <v>9161</v>
      </c>
      <c r="D797" s="128" t="s">
        <v>9216</v>
      </c>
      <c r="E797" s="128" t="s">
        <v>9245</v>
      </c>
      <c r="F797" s="128">
        <v>100</v>
      </c>
      <c r="G797" s="23">
        <v>100</v>
      </c>
      <c r="H797" s="138">
        <v>0</v>
      </c>
      <c r="I797" s="138">
        <v>80</v>
      </c>
    </row>
    <row r="798" spans="1:9">
      <c r="A798" s="128">
        <v>797</v>
      </c>
      <c r="B798" s="128" t="s">
        <v>9160</v>
      </c>
      <c r="C798" s="128" t="s">
        <v>9161</v>
      </c>
      <c r="D798" s="128" t="s">
        <v>9216</v>
      </c>
      <c r="E798" s="128" t="s">
        <v>9246</v>
      </c>
      <c r="F798" s="128">
        <v>200</v>
      </c>
      <c r="G798" s="23">
        <v>200</v>
      </c>
      <c r="H798" s="138">
        <v>0</v>
      </c>
      <c r="I798" s="138">
        <v>160</v>
      </c>
    </row>
    <row r="799" spans="1:9">
      <c r="A799" s="128">
        <v>798</v>
      </c>
      <c r="B799" s="128" t="s">
        <v>9160</v>
      </c>
      <c r="C799" s="128" t="s">
        <v>9161</v>
      </c>
      <c r="D799" s="128" t="s">
        <v>9216</v>
      </c>
      <c r="E799" s="128" t="s">
        <v>9247</v>
      </c>
      <c r="F799" s="128">
        <v>200</v>
      </c>
      <c r="G799" s="23">
        <v>200</v>
      </c>
      <c r="H799" s="138">
        <v>0</v>
      </c>
      <c r="I799" s="138">
        <v>160</v>
      </c>
    </row>
    <row r="800" spans="1:9">
      <c r="A800" s="128">
        <v>799</v>
      </c>
      <c r="B800" s="128" t="s">
        <v>9160</v>
      </c>
      <c r="C800" s="128" t="s">
        <v>9161</v>
      </c>
      <c r="D800" s="128" t="s">
        <v>9216</v>
      </c>
      <c r="E800" s="128" t="s">
        <v>9248</v>
      </c>
      <c r="F800" s="128">
        <v>100</v>
      </c>
      <c r="G800" s="23">
        <v>200</v>
      </c>
      <c r="H800" s="138">
        <v>0</v>
      </c>
      <c r="I800" s="138">
        <v>160</v>
      </c>
    </row>
    <row r="801" spans="1:9">
      <c r="A801" s="128">
        <v>800</v>
      </c>
      <c r="B801" s="128" t="s">
        <v>9160</v>
      </c>
      <c r="C801" s="128" t="s">
        <v>9161</v>
      </c>
      <c r="D801" s="128" t="s">
        <v>9216</v>
      </c>
      <c r="E801" s="128" t="s">
        <v>9249</v>
      </c>
      <c r="F801" s="128">
        <v>100</v>
      </c>
      <c r="G801" s="23">
        <v>100</v>
      </c>
      <c r="H801" s="138">
        <v>0</v>
      </c>
      <c r="I801" s="138">
        <v>80</v>
      </c>
    </row>
    <row r="802" spans="1:9">
      <c r="A802" s="128">
        <v>801</v>
      </c>
      <c r="B802" s="128" t="s">
        <v>9160</v>
      </c>
      <c r="C802" s="128" t="s">
        <v>9161</v>
      </c>
      <c r="D802" s="128" t="s">
        <v>9216</v>
      </c>
      <c r="E802" s="128" t="s">
        <v>9250</v>
      </c>
      <c r="F802" s="128">
        <v>100</v>
      </c>
      <c r="G802" s="23">
        <v>100</v>
      </c>
      <c r="H802" s="138">
        <v>0</v>
      </c>
      <c r="I802" s="138">
        <v>80</v>
      </c>
    </row>
    <row r="803" spans="1:9">
      <c r="A803" s="128">
        <v>802</v>
      </c>
      <c r="B803" s="128" t="s">
        <v>9160</v>
      </c>
      <c r="C803" s="128" t="s">
        <v>9161</v>
      </c>
      <c r="D803" s="128" t="s">
        <v>9216</v>
      </c>
      <c r="E803" s="128" t="s">
        <v>9251</v>
      </c>
      <c r="F803" s="128">
        <v>200</v>
      </c>
      <c r="G803" s="23">
        <v>200</v>
      </c>
      <c r="H803" s="138">
        <v>0</v>
      </c>
      <c r="I803" s="138">
        <v>160</v>
      </c>
    </row>
    <row r="804" spans="1:9">
      <c r="A804" s="128">
        <v>803</v>
      </c>
      <c r="B804" s="128" t="s">
        <v>9160</v>
      </c>
      <c r="C804" s="128" t="s">
        <v>9161</v>
      </c>
      <c r="D804" s="128" t="s">
        <v>9216</v>
      </c>
      <c r="E804" s="128" t="s">
        <v>9251</v>
      </c>
      <c r="F804" s="128">
        <v>200</v>
      </c>
      <c r="G804" s="23">
        <v>200</v>
      </c>
      <c r="H804" s="138">
        <v>0</v>
      </c>
      <c r="I804" s="138">
        <v>160</v>
      </c>
    </row>
    <row r="805" spans="1:9">
      <c r="A805" s="128">
        <v>804</v>
      </c>
      <c r="B805" s="128" t="s">
        <v>9160</v>
      </c>
      <c r="C805" s="128" t="s">
        <v>9161</v>
      </c>
      <c r="D805" s="128" t="s">
        <v>9216</v>
      </c>
      <c r="E805" s="128" t="s">
        <v>9252</v>
      </c>
      <c r="F805" s="128">
        <v>200</v>
      </c>
      <c r="G805" s="23">
        <v>200</v>
      </c>
      <c r="H805" s="138">
        <v>0</v>
      </c>
      <c r="I805" s="138">
        <v>160</v>
      </c>
    </row>
    <row r="806" spans="1:9">
      <c r="A806" s="128">
        <v>805</v>
      </c>
      <c r="B806" s="128" t="s">
        <v>9160</v>
      </c>
      <c r="C806" s="128" t="s">
        <v>9161</v>
      </c>
      <c r="D806" s="128" t="s">
        <v>9216</v>
      </c>
      <c r="E806" s="128" t="s">
        <v>5501</v>
      </c>
      <c r="F806" s="128">
        <v>250</v>
      </c>
      <c r="G806" s="23">
        <v>250</v>
      </c>
      <c r="H806" s="138">
        <v>0</v>
      </c>
      <c r="I806" s="138">
        <v>0</v>
      </c>
    </row>
    <row r="807" spans="1:9">
      <c r="A807" s="128">
        <v>806</v>
      </c>
      <c r="B807" s="128" t="s">
        <v>9160</v>
      </c>
      <c r="C807" s="128" t="s">
        <v>9161</v>
      </c>
      <c r="D807" s="128" t="s">
        <v>9216</v>
      </c>
      <c r="E807" s="128" t="s">
        <v>9253</v>
      </c>
      <c r="F807" s="128">
        <v>250</v>
      </c>
      <c r="G807" s="23">
        <v>200</v>
      </c>
      <c r="H807" s="138">
        <v>0</v>
      </c>
      <c r="I807" s="138">
        <v>101.43</v>
      </c>
    </row>
    <row r="808" spans="1:9">
      <c r="A808" s="128">
        <v>807</v>
      </c>
      <c r="B808" s="128" t="s">
        <v>9160</v>
      </c>
      <c r="C808" s="128" t="s">
        <v>9161</v>
      </c>
      <c r="D808" s="128" t="s">
        <v>9216</v>
      </c>
      <c r="E808" s="128" t="s">
        <v>9254</v>
      </c>
      <c r="F808" s="128">
        <v>315</v>
      </c>
      <c r="G808" s="23">
        <v>400</v>
      </c>
      <c r="H808" s="138">
        <v>0</v>
      </c>
      <c r="I808" s="138">
        <v>320</v>
      </c>
    </row>
    <row r="809" spans="1:9">
      <c r="A809" s="128">
        <v>808</v>
      </c>
      <c r="B809" s="128" t="s">
        <v>9160</v>
      </c>
      <c r="C809" s="128" t="s">
        <v>9161</v>
      </c>
      <c r="D809" s="128" t="s">
        <v>9216</v>
      </c>
      <c r="E809" s="128" t="s">
        <v>9255</v>
      </c>
      <c r="F809" s="128">
        <v>200</v>
      </c>
      <c r="G809" s="23">
        <v>200</v>
      </c>
      <c r="H809" s="138">
        <v>0</v>
      </c>
      <c r="I809" s="138">
        <v>160</v>
      </c>
    </row>
    <row r="810" spans="1:9">
      <c r="A810" s="128">
        <v>809</v>
      </c>
      <c r="B810" s="128" t="s">
        <v>9160</v>
      </c>
      <c r="C810" s="128" t="s">
        <v>9161</v>
      </c>
      <c r="D810" s="128" t="s">
        <v>9216</v>
      </c>
      <c r="E810" s="128" t="s">
        <v>9255</v>
      </c>
      <c r="F810" s="128">
        <v>200</v>
      </c>
      <c r="G810" s="23">
        <v>200</v>
      </c>
      <c r="H810" s="138">
        <v>0</v>
      </c>
      <c r="I810" s="138">
        <v>160</v>
      </c>
    </row>
    <row r="811" spans="1:9">
      <c r="A811" s="128">
        <v>810</v>
      </c>
      <c r="B811" s="128" t="s">
        <v>9160</v>
      </c>
      <c r="C811" s="128" t="s">
        <v>9161</v>
      </c>
      <c r="D811" s="128" t="s">
        <v>9216</v>
      </c>
      <c r="E811" s="128" t="s">
        <v>9256</v>
      </c>
      <c r="F811" s="128">
        <v>200</v>
      </c>
      <c r="G811" s="23">
        <v>200</v>
      </c>
      <c r="H811" s="138">
        <v>0</v>
      </c>
      <c r="I811" s="138">
        <v>160</v>
      </c>
    </row>
    <row r="812" spans="1:9">
      <c r="A812" s="128">
        <v>811</v>
      </c>
      <c r="B812" s="128" t="s">
        <v>9160</v>
      </c>
      <c r="C812" s="128" t="s">
        <v>9161</v>
      </c>
      <c r="D812" s="128" t="s">
        <v>9216</v>
      </c>
      <c r="E812" s="128" t="s">
        <v>9257</v>
      </c>
      <c r="F812" s="128">
        <v>200</v>
      </c>
      <c r="G812" s="23">
        <v>200</v>
      </c>
      <c r="H812" s="138">
        <v>0</v>
      </c>
      <c r="I812" s="138">
        <v>160</v>
      </c>
    </row>
    <row r="813" spans="1:9">
      <c r="A813" s="128">
        <v>812</v>
      </c>
      <c r="B813" s="128" t="s">
        <v>9160</v>
      </c>
      <c r="C813" s="128" t="s">
        <v>9161</v>
      </c>
      <c r="D813" s="128" t="s">
        <v>9216</v>
      </c>
      <c r="E813" s="128" t="s">
        <v>9258</v>
      </c>
      <c r="F813" s="128">
        <v>100</v>
      </c>
      <c r="G813" s="23">
        <v>100</v>
      </c>
      <c r="H813" s="138">
        <v>0</v>
      </c>
      <c r="I813" s="138">
        <v>80</v>
      </c>
    </row>
    <row r="814" spans="1:9">
      <c r="A814" s="128">
        <v>813</v>
      </c>
      <c r="B814" s="128" t="s">
        <v>9160</v>
      </c>
      <c r="C814" s="128" t="s">
        <v>9161</v>
      </c>
      <c r="D814" s="128" t="s">
        <v>9216</v>
      </c>
      <c r="E814" s="128" t="s">
        <v>9259</v>
      </c>
      <c r="F814" s="128">
        <v>100</v>
      </c>
      <c r="G814" s="23">
        <v>100</v>
      </c>
      <c r="H814" s="138">
        <v>0</v>
      </c>
      <c r="I814" s="138">
        <v>80</v>
      </c>
    </row>
    <row r="815" spans="1:9">
      <c r="A815" s="128">
        <v>814</v>
      </c>
      <c r="B815" s="128" t="s">
        <v>9160</v>
      </c>
      <c r="C815" s="128" t="s">
        <v>9161</v>
      </c>
      <c r="D815" s="128" t="s">
        <v>9216</v>
      </c>
      <c r="E815" s="128" t="s">
        <v>9260</v>
      </c>
      <c r="F815" s="128">
        <v>500</v>
      </c>
      <c r="G815" s="23">
        <v>400</v>
      </c>
      <c r="H815" s="138">
        <v>0</v>
      </c>
      <c r="I815" s="138">
        <v>320</v>
      </c>
    </row>
    <row r="816" spans="1:9">
      <c r="A816" s="128">
        <v>815</v>
      </c>
      <c r="B816" s="128" t="s">
        <v>9160</v>
      </c>
      <c r="C816" s="128" t="s">
        <v>9161</v>
      </c>
      <c r="D816" s="128" t="s">
        <v>9216</v>
      </c>
      <c r="E816" s="128" t="s">
        <v>9261</v>
      </c>
      <c r="F816" s="128">
        <v>400</v>
      </c>
      <c r="G816" s="23">
        <v>250</v>
      </c>
      <c r="H816" s="138">
        <v>0</v>
      </c>
      <c r="I816" s="138">
        <v>0</v>
      </c>
    </row>
    <row r="817" spans="1:9">
      <c r="A817" s="128">
        <v>816</v>
      </c>
      <c r="B817" s="128" t="s">
        <v>9160</v>
      </c>
      <c r="C817" s="128" t="s">
        <v>9161</v>
      </c>
      <c r="D817" s="128" t="s">
        <v>9216</v>
      </c>
      <c r="E817" s="128" t="s">
        <v>9262</v>
      </c>
      <c r="F817" s="128">
        <v>200</v>
      </c>
      <c r="G817" s="23">
        <v>200</v>
      </c>
      <c r="H817" s="138">
        <v>0</v>
      </c>
      <c r="I817" s="138">
        <v>0</v>
      </c>
    </row>
    <row r="818" spans="1:9">
      <c r="A818" s="128">
        <v>817</v>
      </c>
      <c r="B818" s="128" t="s">
        <v>9160</v>
      </c>
      <c r="C818" s="128" t="s">
        <v>9161</v>
      </c>
      <c r="D818" s="128" t="s">
        <v>9216</v>
      </c>
      <c r="E818" s="128" t="s">
        <v>9263</v>
      </c>
      <c r="F818" s="128">
        <v>100</v>
      </c>
      <c r="G818" s="23">
        <v>100</v>
      </c>
      <c r="H818" s="138">
        <v>0</v>
      </c>
      <c r="I818" s="138">
        <v>80</v>
      </c>
    </row>
    <row r="819" spans="1:9">
      <c r="A819" s="128">
        <v>818</v>
      </c>
      <c r="B819" s="128" t="s">
        <v>9160</v>
      </c>
      <c r="C819" s="128" t="s">
        <v>9161</v>
      </c>
      <c r="D819" s="128" t="s">
        <v>9216</v>
      </c>
      <c r="E819" s="128" t="s">
        <v>9264</v>
      </c>
      <c r="F819" s="128">
        <v>400</v>
      </c>
      <c r="G819" s="23">
        <v>200</v>
      </c>
      <c r="H819" s="138">
        <v>0</v>
      </c>
      <c r="I819" s="138">
        <v>160</v>
      </c>
    </row>
    <row r="820" spans="1:9">
      <c r="A820" s="128">
        <v>819</v>
      </c>
      <c r="B820" s="128" t="s">
        <v>9160</v>
      </c>
      <c r="C820" s="128" t="s">
        <v>9161</v>
      </c>
      <c r="D820" s="128" t="s">
        <v>9216</v>
      </c>
      <c r="E820" s="128" t="s">
        <v>9265</v>
      </c>
      <c r="F820" s="128">
        <v>400</v>
      </c>
      <c r="G820" s="23">
        <v>400</v>
      </c>
      <c r="H820" s="138">
        <v>0</v>
      </c>
      <c r="I820" s="138">
        <v>260.29</v>
      </c>
    </row>
    <row r="821" spans="1:9">
      <c r="A821" s="128">
        <v>820</v>
      </c>
      <c r="B821" s="128" t="s">
        <v>9160</v>
      </c>
      <c r="C821" s="128" t="s">
        <v>9161</v>
      </c>
      <c r="D821" s="128" t="s">
        <v>9216</v>
      </c>
      <c r="E821" s="128" t="s">
        <v>9266</v>
      </c>
      <c r="F821" s="128">
        <v>200</v>
      </c>
      <c r="G821" s="23">
        <v>200</v>
      </c>
      <c r="H821" s="138">
        <v>0</v>
      </c>
      <c r="I821" s="138">
        <v>87.5</v>
      </c>
    </row>
    <row r="822" spans="1:9">
      <c r="A822" s="128">
        <v>821</v>
      </c>
      <c r="B822" s="128" t="s">
        <v>9160</v>
      </c>
      <c r="C822" s="128" t="s">
        <v>9161</v>
      </c>
      <c r="D822" s="128" t="s">
        <v>9216</v>
      </c>
      <c r="E822" s="128" t="s">
        <v>9267</v>
      </c>
      <c r="F822" s="128">
        <v>400</v>
      </c>
      <c r="G822" s="23">
        <v>400</v>
      </c>
      <c r="H822" s="138">
        <v>0</v>
      </c>
      <c r="I822" s="138">
        <v>320</v>
      </c>
    </row>
    <row r="823" spans="1:9">
      <c r="A823" s="128">
        <v>822</v>
      </c>
      <c r="B823" s="128" t="s">
        <v>9160</v>
      </c>
      <c r="C823" s="128" t="s">
        <v>9161</v>
      </c>
      <c r="D823" s="128" t="s">
        <v>9216</v>
      </c>
      <c r="E823" s="128" t="s">
        <v>9268</v>
      </c>
      <c r="F823" s="128">
        <v>100</v>
      </c>
      <c r="G823" s="23">
        <v>100</v>
      </c>
      <c r="H823" s="138">
        <v>0</v>
      </c>
      <c r="I823" s="138">
        <v>29</v>
      </c>
    </row>
    <row r="824" spans="1:9">
      <c r="A824" s="128">
        <v>823</v>
      </c>
      <c r="B824" s="128" t="s">
        <v>9160</v>
      </c>
      <c r="C824" s="128" t="s">
        <v>9161</v>
      </c>
      <c r="D824" s="128" t="s">
        <v>9216</v>
      </c>
      <c r="E824" s="128" t="s">
        <v>9269</v>
      </c>
      <c r="F824" s="128">
        <v>200</v>
      </c>
      <c r="G824" s="23">
        <v>200</v>
      </c>
      <c r="H824" s="138">
        <v>0</v>
      </c>
      <c r="I824" s="138">
        <v>119.4</v>
      </c>
    </row>
    <row r="825" spans="1:9">
      <c r="A825" s="128">
        <v>824</v>
      </c>
      <c r="B825" s="128" t="s">
        <v>9160</v>
      </c>
      <c r="C825" s="128" t="s">
        <v>9161</v>
      </c>
      <c r="D825" s="128" t="s">
        <v>9216</v>
      </c>
      <c r="E825" s="128" t="s">
        <v>9270</v>
      </c>
      <c r="F825" s="128">
        <v>400</v>
      </c>
      <c r="G825" s="23">
        <v>200</v>
      </c>
      <c r="H825" s="138">
        <v>0</v>
      </c>
      <c r="I825" s="138">
        <v>51.2</v>
      </c>
    </row>
    <row r="826" spans="1:9">
      <c r="A826" s="128">
        <v>825</v>
      </c>
      <c r="B826" s="128" t="s">
        <v>9160</v>
      </c>
      <c r="C826" s="128" t="s">
        <v>9161</v>
      </c>
      <c r="D826" s="128" t="s">
        <v>9216</v>
      </c>
      <c r="E826" s="128" t="s">
        <v>9271</v>
      </c>
      <c r="F826" s="128">
        <v>400</v>
      </c>
      <c r="G826" s="23">
        <v>200</v>
      </c>
      <c r="H826" s="138">
        <v>0</v>
      </c>
      <c r="I826" s="138">
        <v>0</v>
      </c>
    </row>
    <row r="827" spans="1:9">
      <c r="A827" s="128">
        <v>826</v>
      </c>
      <c r="B827" s="128" t="s">
        <v>9160</v>
      </c>
      <c r="C827" s="128" t="s">
        <v>9161</v>
      </c>
      <c r="D827" s="128" t="s">
        <v>9216</v>
      </c>
      <c r="E827" s="128" t="s">
        <v>9272</v>
      </c>
      <c r="F827" s="128">
        <v>200</v>
      </c>
      <c r="G827" s="23">
        <v>200</v>
      </c>
      <c r="H827" s="138">
        <v>0</v>
      </c>
      <c r="I827" s="138">
        <v>134.99</v>
      </c>
    </row>
    <row r="828" spans="1:9">
      <c r="A828" s="128">
        <v>827</v>
      </c>
      <c r="B828" s="128" t="s">
        <v>9160</v>
      </c>
      <c r="C828" s="128" t="s">
        <v>9161</v>
      </c>
      <c r="D828" s="128" t="s">
        <v>9216</v>
      </c>
      <c r="E828" s="128" t="s">
        <v>9273</v>
      </c>
      <c r="F828" s="128">
        <v>400</v>
      </c>
      <c r="G828" s="23">
        <v>400</v>
      </c>
      <c r="H828" s="138">
        <v>0</v>
      </c>
      <c r="I828" s="138">
        <v>320</v>
      </c>
    </row>
    <row r="829" spans="1:9">
      <c r="A829" s="128">
        <v>828</v>
      </c>
      <c r="B829" s="128" t="s">
        <v>9160</v>
      </c>
      <c r="C829" s="128" t="s">
        <v>9161</v>
      </c>
      <c r="D829" s="128" t="s">
        <v>9216</v>
      </c>
      <c r="E829" s="128" t="s">
        <v>9274</v>
      </c>
      <c r="F829" s="128">
        <v>200</v>
      </c>
      <c r="G829" s="23">
        <v>200</v>
      </c>
      <c r="H829" s="138">
        <v>0</v>
      </c>
      <c r="I829" s="138">
        <v>160</v>
      </c>
    </row>
    <row r="830" spans="1:9">
      <c r="A830" s="128">
        <v>829</v>
      </c>
      <c r="B830" s="128" t="s">
        <v>9160</v>
      </c>
      <c r="C830" s="128" t="s">
        <v>9161</v>
      </c>
      <c r="D830" s="128" t="s">
        <v>9216</v>
      </c>
      <c r="E830" s="128" t="s">
        <v>9275</v>
      </c>
      <c r="F830" s="128">
        <v>400</v>
      </c>
      <c r="G830" s="23">
        <v>400</v>
      </c>
      <c r="H830" s="138">
        <v>0</v>
      </c>
      <c r="I830" s="138">
        <v>119.89</v>
      </c>
    </row>
    <row r="831" spans="1:9">
      <c r="A831" s="128">
        <v>830</v>
      </c>
      <c r="B831" s="128" t="s">
        <v>9160</v>
      </c>
      <c r="C831" s="128" t="s">
        <v>9161</v>
      </c>
      <c r="D831" s="128" t="s">
        <v>9216</v>
      </c>
      <c r="E831" s="128" t="s">
        <v>9276</v>
      </c>
      <c r="F831" s="128">
        <v>200</v>
      </c>
      <c r="G831" s="23">
        <v>200</v>
      </c>
      <c r="H831" s="138">
        <v>0</v>
      </c>
      <c r="I831" s="138">
        <v>0</v>
      </c>
    </row>
    <row r="832" spans="1:9">
      <c r="A832" s="128">
        <v>831</v>
      </c>
      <c r="B832" s="128" t="s">
        <v>9160</v>
      </c>
      <c r="C832" s="128" t="s">
        <v>9161</v>
      </c>
      <c r="D832" s="128" t="s">
        <v>9216</v>
      </c>
      <c r="E832" s="128" t="s">
        <v>9277</v>
      </c>
      <c r="F832" s="128">
        <v>315</v>
      </c>
      <c r="G832" s="23">
        <v>315</v>
      </c>
      <c r="H832" s="138">
        <v>0</v>
      </c>
      <c r="I832" s="138">
        <v>252</v>
      </c>
    </row>
    <row r="833" spans="1:9">
      <c r="A833" s="128">
        <v>832</v>
      </c>
      <c r="B833" s="128" t="s">
        <v>9160</v>
      </c>
      <c r="C833" s="128" t="s">
        <v>9161</v>
      </c>
      <c r="D833" s="128" t="s">
        <v>9216</v>
      </c>
      <c r="E833" s="128" t="s">
        <v>9278</v>
      </c>
      <c r="F833" s="128">
        <v>400</v>
      </c>
      <c r="G833" s="23">
        <v>400</v>
      </c>
      <c r="H833" s="138">
        <v>0</v>
      </c>
      <c r="I833" s="138">
        <v>77.5</v>
      </c>
    </row>
    <row r="834" spans="1:9">
      <c r="A834" s="128">
        <v>833</v>
      </c>
      <c r="B834" s="128" t="s">
        <v>9160</v>
      </c>
      <c r="C834" s="128" t="s">
        <v>9161</v>
      </c>
      <c r="D834" s="128" t="s">
        <v>9216</v>
      </c>
      <c r="E834" s="128" t="s">
        <v>9279</v>
      </c>
      <c r="F834" s="128">
        <v>200</v>
      </c>
      <c r="G834" s="23">
        <v>200</v>
      </c>
      <c r="H834" s="138">
        <v>0</v>
      </c>
      <c r="I834" s="138">
        <v>87.23</v>
      </c>
    </row>
    <row r="835" spans="1:9">
      <c r="A835" s="128">
        <v>834</v>
      </c>
      <c r="B835" s="128" t="s">
        <v>9160</v>
      </c>
      <c r="C835" s="128" t="s">
        <v>9161</v>
      </c>
      <c r="D835" s="128" t="s">
        <v>9216</v>
      </c>
      <c r="E835" s="128" t="s">
        <v>9279</v>
      </c>
      <c r="F835" s="128">
        <v>200</v>
      </c>
      <c r="G835" s="23">
        <v>200</v>
      </c>
      <c r="H835" s="138">
        <v>0</v>
      </c>
      <c r="I835" s="138">
        <v>87.23</v>
      </c>
    </row>
    <row r="836" spans="1:9">
      <c r="A836" s="128">
        <v>835</v>
      </c>
      <c r="B836" s="128" t="s">
        <v>9160</v>
      </c>
      <c r="C836" s="128" t="s">
        <v>9161</v>
      </c>
      <c r="D836" s="128" t="s">
        <v>9216</v>
      </c>
      <c r="E836" s="128" t="s">
        <v>9280</v>
      </c>
      <c r="F836" s="128">
        <v>400</v>
      </c>
      <c r="G836" s="23">
        <v>400</v>
      </c>
      <c r="H836" s="138">
        <v>0</v>
      </c>
      <c r="I836" s="138">
        <v>320</v>
      </c>
    </row>
    <row r="837" spans="1:9">
      <c r="A837" s="128">
        <v>836</v>
      </c>
      <c r="B837" s="128" t="s">
        <v>9160</v>
      </c>
      <c r="C837" s="128" t="s">
        <v>9161</v>
      </c>
      <c r="D837" s="128" t="s">
        <v>9216</v>
      </c>
      <c r="E837" s="128" t="s">
        <v>9281</v>
      </c>
      <c r="F837" s="128">
        <v>400</v>
      </c>
      <c r="G837" s="23">
        <v>400</v>
      </c>
      <c r="H837" s="138">
        <v>0</v>
      </c>
      <c r="I837" s="138">
        <v>279.96</v>
      </c>
    </row>
    <row r="838" spans="1:9">
      <c r="A838" s="128">
        <v>837</v>
      </c>
      <c r="B838" s="128" t="s">
        <v>9160</v>
      </c>
      <c r="C838" s="128" t="s">
        <v>9161</v>
      </c>
      <c r="D838" s="128" t="s">
        <v>9216</v>
      </c>
      <c r="E838" s="128" t="s">
        <v>9281</v>
      </c>
      <c r="F838" s="128">
        <v>400</v>
      </c>
      <c r="G838" s="23">
        <v>400</v>
      </c>
      <c r="H838" s="138">
        <v>0</v>
      </c>
      <c r="I838" s="138">
        <v>279.96</v>
      </c>
    </row>
    <row r="839" spans="1:9">
      <c r="A839" s="128">
        <v>838</v>
      </c>
      <c r="B839" s="128" t="s">
        <v>9160</v>
      </c>
      <c r="C839" s="128" t="s">
        <v>9161</v>
      </c>
      <c r="D839" s="128" t="s">
        <v>9216</v>
      </c>
      <c r="E839" s="128" t="s">
        <v>9282</v>
      </c>
      <c r="F839" s="128">
        <v>160</v>
      </c>
      <c r="G839" s="23">
        <v>160</v>
      </c>
      <c r="H839" s="138">
        <v>0</v>
      </c>
      <c r="I839" s="138">
        <v>70.71</v>
      </c>
    </row>
    <row r="840" spans="1:9">
      <c r="A840" s="128">
        <v>839</v>
      </c>
      <c r="B840" s="128" t="s">
        <v>9160</v>
      </c>
      <c r="C840" s="128" t="s">
        <v>9161</v>
      </c>
      <c r="D840" s="128" t="s">
        <v>9216</v>
      </c>
      <c r="E840" s="128" t="s">
        <v>9282</v>
      </c>
      <c r="F840" s="128">
        <v>160</v>
      </c>
      <c r="G840" s="23">
        <v>160</v>
      </c>
      <c r="H840" s="138">
        <v>0</v>
      </c>
      <c r="I840" s="138">
        <v>70.71</v>
      </c>
    </row>
    <row r="841" spans="1:9">
      <c r="A841" s="128">
        <v>840</v>
      </c>
      <c r="B841" s="128" t="s">
        <v>9160</v>
      </c>
      <c r="C841" s="128" t="s">
        <v>9161</v>
      </c>
      <c r="D841" s="128" t="s">
        <v>9216</v>
      </c>
      <c r="E841" s="128" t="s">
        <v>9283</v>
      </c>
      <c r="F841" s="128">
        <v>160</v>
      </c>
      <c r="G841" s="23">
        <v>160</v>
      </c>
      <c r="H841" s="138">
        <v>0</v>
      </c>
      <c r="I841" s="138">
        <v>128</v>
      </c>
    </row>
    <row r="842" spans="1:9">
      <c r="A842" s="128">
        <v>841</v>
      </c>
      <c r="B842" s="128" t="s">
        <v>9160</v>
      </c>
      <c r="C842" s="128" t="s">
        <v>9161</v>
      </c>
      <c r="D842" s="128" t="s">
        <v>9216</v>
      </c>
      <c r="E842" s="128" t="s">
        <v>9284</v>
      </c>
      <c r="F842" s="128">
        <v>200</v>
      </c>
      <c r="G842" s="23">
        <v>200</v>
      </c>
      <c r="H842" s="138">
        <v>0</v>
      </c>
      <c r="I842" s="138">
        <v>160</v>
      </c>
    </row>
    <row r="843" spans="1:9">
      <c r="A843" s="128">
        <v>842</v>
      </c>
      <c r="B843" s="128" t="s">
        <v>9160</v>
      </c>
      <c r="C843" s="128" t="s">
        <v>9161</v>
      </c>
      <c r="D843" s="128" t="s">
        <v>9216</v>
      </c>
      <c r="E843" s="128" t="s">
        <v>1940</v>
      </c>
      <c r="F843" s="128">
        <v>400</v>
      </c>
      <c r="G843" s="23">
        <v>400</v>
      </c>
      <c r="H843" s="138">
        <v>0</v>
      </c>
      <c r="I843" s="138">
        <v>1.78500000000003</v>
      </c>
    </row>
    <row r="844" spans="1:9">
      <c r="A844" s="128">
        <v>843</v>
      </c>
      <c r="B844" s="128" t="s">
        <v>9160</v>
      </c>
      <c r="C844" s="128" t="s">
        <v>9161</v>
      </c>
      <c r="D844" s="128" t="s">
        <v>9216</v>
      </c>
      <c r="E844" s="128" t="s">
        <v>9285</v>
      </c>
      <c r="F844" s="128">
        <v>400</v>
      </c>
      <c r="G844" s="23">
        <v>400</v>
      </c>
      <c r="H844" s="138">
        <v>0</v>
      </c>
      <c r="I844" s="138">
        <v>0</v>
      </c>
    </row>
    <row r="845" spans="1:9">
      <c r="A845" s="128">
        <v>844</v>
      </c>
      <c r="B845" s="128" t="s">
        <v>9160</v>
      </c>
      <c r="C845" s="128" t="s">
        <v>9161</v>
      </c>
      <c r="D845" s="128" t="s">
        <v>9216</v>
      </c>
      <c r="E845" s="128" t="s">
        <v>9286</v>
      </c>
      <c r="F845" s="128">
        <v>315</v>
      </c>
      <c r="G845" s="23">
        <v>100</v>
      </c>
      <c r="H845" s="138">
        <v>0</v>
      </c>
      <c r="I845" s="138">
        <v>73.52</v>
      </c>
    </row>
    <row r="846" spans="1:9">
      <c r="A846" s="128">
        <v>845</v>
      </c>
      <c r="B846" s="128" t="s">
        <v>9160</v>
      </c>
      <c r="C846" s="128" t="s">
        <v>9161</v>
      </c>
      <c r="D846" s="128" t="s">
        <v>9216</v>
      </c>
      <c r="E846" s="128" t="s">
        <v>9287</v>
      </c>
      <c r="F846" s="128">
        <v>250</v>
      </c>
      <c r="G846" s="23">
        <v>250</v>
      </c>
      <c r="H846" s="138">
        <v>0</v>
      </c>
      <c r="I846" s="138">
        <v>171.6</v>
      </c>
    </row>
    <row r="847" spans="1:9">
      <c r="A847" s="128">
        <v>846</v>
      </c>
      <c r="B847" s="128" t="s">
        <v>9160</v>
      </c>
      <c r="C847" s="128" t="s">
        <v>9161</v>
      </c>
      <c r="D847" s="128" t="s">
        <v>9216</v>
      </c>
      <c r="E847" s="128" t="s">
        <v>9287</v>
      </c>
      <c r="F847" s="128">
        <v>250</v>
      </c>
      <c r="G847" s="23">
        <v>250</v>
      </c>
      <c r="H847" s="138">
        <v>0</v>
      </c>
      <c r="I847" s="138">
        <v>171.6</v>
      </c>
    </row>
    <row r="848" spans="1:9">
      <c r="A848" s="128">
        <v>847</v>
      </c>
      <c r="B848" s="128" t="s">
        <v>9160</v>
      </c>
      <c r="C848" s="128" t="s">
        <v>9161</v>
      </c>
      <c r="D848" s="128" t="s">
        <v>9216</v>
      </c>
      <c r="E848" s="128" t="s">
        <v>9288</v>
      </c>
      <c r="F848" s="128">
        <v>315</v>
      </c>
      <c r="G848" s="23">
        <v>315</v>
      </c>
      <c r="H848" s="138">
        <v>0</v>
      </c>
      <c r="I848" s="138">
        <v>252</v>
      </c>
    </row>
    <row r="849" spans="1:9">
      <c r="A849" s="128">
        <v>848</v>
      </c>
      <c r="B849" s="128" t="s">
        <v>9160</v>
      </c>
      <c r="C849" s="128" t="s">
        <v>9161</v>
      </c>
      <c r="D849" s="128" t="s">
        <v>9216</v>
      </c>
      <c r="E849" s="128" t="s">
        <v>9289</v>
      </c>
      <c r="F849" s="128">
        <v>400</v>
      </c>
      <c r="G849" s="23">
        <v>400</v>
      </c>
      <c r="H849" s="138">
        <v>0</v>
      </c>
      <c r="I849" s="138">
        <v>320</v>
      </c>
    </row>
    <row r="850" spans="1:9">
      <c r="A850" s="128">
        <v>849</v>
      </c>
      <c r="B850" s="128" t="s">
        <v>9160</v>
      </c>
      <c r="C850" s="128" t="s">
        <v>9161</v>
      </c>
      <c r="D850" s="128" t="s">
        <v>9216</v>
      </c>
      <c r="E850" s="128" t="s">
        <v>9290</v>
      </c>
      <c r="F850" s="128">
        <v>100</v>
      </c>
      <c r="G850" s="23">
        <v>200</v>
      </c>
      <c r="H850" s="138">
        <v>0</v>
      </c>
      <c r="I850" s="138">
        <v>160</v>
      </c>
    </row>
    <row r="851" spans="1:9">
      <c r="A851" s="128">
        <v>850</v>
      </c>
      <c r="B851" s="128" t="s">
        <v>9160</v>
      </c>
      <c r="C851" s="128" t="s">
        <v>9161</v>
      </c>
      <c r="D851" s="128" t="s">
        <v>9216</v>
      </c>
      <c r="E851" s="128" t="s">
        <v>9291</v>
      </c>
      <c r="F851" s="128">
        <v>200</v>
      </c>
      <c r="G851" s="23">
        <v>100</v>
      </c>
      <c r="H851" s="138">
        <v>0</v>
      </c>
      <c r="I851" s="138">
        <v>80</v>
      </c>
    </row>
    <row r="852" spans="1:9">
      <c r="A852" s="128">
        <v>851</v>
      </c>
      <c r="B852" s="128" t="s">
        <v>9160</v>
      </c>
      <c r="C852" s="128" t="s">
        <v>9161</v>
      </c>
      <c r="D852" s="128" t="s">
        <v>9216</v>
      </c>
      <c r="E852" s="128" t="s">
        <v>9292</v>
      </c>
      <c r="F852" s="128">
        <v>200</v>
      </c>
      <c r="G852" s="23">
        <v>160</v>
      </c>
      <c r="H852" s="138">
        <v>0</v>
      </c>
      <c r="I852" s="138">
        <v>128</v>
      </c>
    </row>
    <row r="853" spans="1:9">
      <c r="A853" s="128">
        <v>852</v>
      </c>
      <c r="B853" s="128" t="s">
        <v>9160</v>
      </c>
      <c r="C853" s="128" t="s">
        <v>9161</v>
      </c>
      <c r="D853" s="128" t="s">
        <v>9216</v>
      </c>
      <c r="E853" s="128" t="s">
        <v>9293</v>
      </c>
      <c r="F853" s="128">
        <v>400</v>
      </c>
      <c r="G853" s="23">
        <v>400</v>
      </c>
      <c r="H853" s="138">
        <v>0</v>
      </c>
      <c r="I853" s="138">
        <v>203.83</v>
      </c>
    </row>
    <row r="854" spans="1:9">
      <c r="A854" s="128">
        <v>853</v>
      </c>
      <c r="B854" s="128" t="s">
        <v>9160</v>
      </c>
      <c r="C854" s="128" t="s">
        <v>9161</v>
      </c>
      <c r="D854" s="128" t="s">
        <v>9216</v>
      </c>
      <c r="E854" s="128" t="s">
        <v>9294</v>
      </c>
      <c r="F854" s="128">
        <v>400</v>
      </c>
      <c r="G854" s="23">
        <v>400</v>
      </c>
      <c r="H854" s="138">
        <v>0</v>
      </c>
      <c r="I854" s="138">
        <v>288.57</v>
      </c>
    </row>
    <row r="855" spans="1:9">
      <c r="A855" s="128">
        <v>854</v>
      </c>
      <c r="B855" s="128" t="s">
        <v>9160</v>
      </c>
      <c r="C855" s="128" t="s">
        <v>9161</v>
      </c>
      <c r="D855" s="128" t="s">
        <v>9216</v>
      </c>
      <c r="E855" s="128" t="s">
        <v>9295</v>
      </c>
      <c r="F855" s="128">
        <v>400</v>
      </c>
      <c r="G855" s="23">
        <v>400</v>
      </c>
      <c r="H855" s="138">
        <v>0</v>
      </c>
      <c r="I855" s="138">
        <v>239</v>
      </c>
    </row>
    <row r="856" spans="1:9">
      <c r="A856" s="128">
        <v>855</v>
      </c>
      <c r="B856" s="128" t="s">
        <v>9160</v>
      </c>
      <c r="C856" s="128" t="s">
        <v>9161</v>
      </c>
      <c r="D856" s="128" t="s">
        <v>9216</v>
      </c>
      <c r="E856" s="128" t="s">
        <v>9296</v>
      </c>
      <c r="F856" s="128">
        <v>200</v>
      </c>
      <c r="G856" s="23">
        <v>200</v>
      </c>
      <c r="H856" s="138">
        <v>0</v>
      </c>
      <c r="I856" s="138">
        <v>0</v>
      </c>
    </row>
    <row r="857" spans="1:9">
      <c r="A857" s="128">
        <v>856</v>
      </c>
      <c r="B857" s="128" t="s">
        <v>9160</v>
      </c>
      <c r="C857" s="128" t="s">
        <v>9161</v>
      </c>
      <c r="D857" s="128" t="s">
        <v>9216</v>
      </c>
      <c r="E857" s="128" t="s">
        <v>9297</v>
      </c>
      <c r="F857" s="128">
        <v>200</v>
      </c>
      <c r="G857" s="23">
        <v>200</v>
      </c>
      <c r="H857" s="138">
        <v>0</v>
      </c>
      <c r="I857" s="138">
        <v>160</v>
      </c>
    </row>
    <row r="858" spans="1:9">
      <c r="A858" s="128">
        <v>857</v>
      </c>
      <c r="B858" s="128" t="s">
        <v>9160</v>
      </c>
      <c r="C858" s="128" t="s">
        <v>9161</v>
      </c>
      <c r="D858" s="128" t="s">
        <v>9216</v>
      </c>
      <c r="E858" s="128" t="s">
        <v>9298</v>
      </c>
      <c r="F858" s="128">
        <v>200</v>
      </c>
      <c r="G858" s="23">
        <v>200</v>
      </c>
      <c r="H858" s="138">
        <v>0</v>
      </c>
      <c r="I858" s="138">
        <v>160</v>
      </c>
    </row>
    <row r="859" spans="1:9">
      <c r="A859" s="128">
        <v>858</v>
      </c>
      <c r="B859" s="128" t="s">
        <v>9160</v>
      </c>
      <c r="C859" s="128" t="s">
        <v>9161</v>
      </c>
      <c r="D859" s="128" t="s">
        <v>9299</v>
      </c>
      <c r="E859" s="128" t="s">
        <v>9300</v>
      </c>
      <c r="F859" s="128">
        <v>100</v>
      </c>
      <c r="G859" s="23">
        <v>100</v>
      </c>
      <c r="H859" s="138">
        <v>0</v>
      </c>
      <c r="I859" s="138">
        <v>80</v>
      </c>
    </row>
    <row r="860" spans="1:9">
      <c r="A860" s="128">
        <v>859</v>
      </c>
      <c r="B860" s="128" t="s">
        <v>9160</v>
      </c>
      <c r="C860" s="128" t="s">
        <v>9161</v>
      </c>
      <c r="D860" s="128" t="s">
        <v>9299</v>
      </c>
      <c r="E860" s="128" t="s">
        <v>9301</v>
      </c>
      <c r="F860" s="128">
        <v>100</v>
      </c>
      <c r="G860" s="23">
        <v>100</v>
      </c>
      <c r="H860" s="138">
        <v>0</v>
      </c>
      <c r="I860" s="138">
        <v>80</v>
      </c>
    </row>
    <row r="861" spans="1:9">
      <c r="A861" s="128">
        <v>860</v>
      </c>
      <c r="B861" s="128" t="s">
        <v>9160</v>
      </c>
      <c r="C861" s="128" t="s">
        <v>9161</v>
      </c>
      <c r="D861" s="128" t="s">
        <v>9299</v>
      </c>
      <c r="E861" s="128" t="s">
        <v>9302</v>
      </c>
      <c r="F861" s="128">
        <v>100</v>
      </c>
      <c r="G861" s="23">
        <v>100</v>
      </c>
      <c r="H861" s="138">
        <v>0</v>
      </c>
      <c r="I861" s="138">
        <v>80</v>
      </c>
    </row>
    <row r="862" spans="1:9">
      <c r="A862" s="128">
        <v>861</v>
      </c>
      <c r="B862" s="128" t="s">
        <v>9160</v>
      </c>
      <c r="C862" s="128" t="s">
        <v>9161</v>
      </c>
      <c r="D862" s="128" t="s">
        <v>9299</v>
      </c>
      <c r="E862" s="128" t="s">
        <v>9303</v>
      </c>
      <c r="F862" s="128">
        <v>100</v>
      </c>
      <c r="G862" s="23">
        <v>100</v>
      </c>
      <c r="H862" s="138">
        <v>0</v>
      </c>
      <c r="I862" s="138">
        <v>80</v>
      </c>
    </row>
    <row r="863" spans="1:9">
      <c r="A863" s="128">
        <v>862</v>
      </c>
      <c r="B863" s="128" t="s">
        <v>9160</v>
      </c>
      <c r="C863" s="128" t="s">
        <v>9161</v>
      </c>
      <c r="D863" s="128" t="s">
        <v>9299</v>
      </c>
      <c r="E863" s="128" t="s">
        <v>9304</v>
      </c>
      <c r="F863" s="128">
        <v>200</v>
      </c>
      <c r="G863" s="23">
        <v>200</v>
      </c>
      <c r="H863" s="138">
        <v>0</v>
      </c>
      <c r="I863" s="138">
        <v>160</v>
      </c>
    </row>
    <row r="864" spans="1:9">
      <c r="A864" s="128">
        <v>863</v>
      </c>
      <c r="B864" s="128" t="s">
        <v>9160</v>
      </c>
      <c r="C864" s="128" t="s">
        <v>9161</v>
      </c>
      <c r="D864" s="128" t="s">
        <v>9299</v>
      </c>
      <c r="E864" s="128" t="s">
        <v>9305</v>
      </c>
      <c r="F864" s="128">
        <v>100</v>
      </c>
      <c r="G864" s="23">
        <v>100</v>
      </c>
      <c r="H864" s="138">
        <v>0</v>
      </c>
      <c r="I864" s="138">
        <v>80</v>
      </c>
    </row>
    <row r="865" spans="1:9">
      <c r="A865" s="128">
        <v>864</v>
      </c>
      <c r="B865" s="128" t="s">
        <v>9160</v>
      </c>
      <c r="C865" s="128" t="s">
        <v>9161</v>
      </c>
      <c r="D865" s="128" t="s">
        <v>9299</v>
      </c>
      <c r="E865" s="128" t="s">
        <v>9306</v>
      </c>
      <c r="F865" s="128">
        <v>400</v>
      </c>
      <c r="G865" s="23">
        <v>400</v>
      </c>
      <c r="H865" s="138">
        <v>0</v>
      </c>
      <c r="I865" s="138">
        <v>320</v>
      </c>
    </row>
    <row r="866" spans="1:9">
      <c r="A866" s="128">
        <v>865</v>
      </c>
      <c r="B866" s="128" t="s">
        <v>9160</v>
      </c>
      <c r="C866" s="128" t="s">
        <v>9161</v>
      </c>
      <c r="D866" s="128" t="s">
        <v>9299</v>
      </c>
      <c r="E866" s="128" t="s">
        <v>9307</v>
      </c>
      <c r="F866" s="128">
        <v>200</v>
      </c>
      <c r="G866" s="23">
        <v>200</v>
      </c>
      <c r="H866" s="138">
        <v>0</v>
      </c>
      <c r="I866" s="138">
        <v>160</v>
      </c>
    </row>
    <row r="867" spans="1:9">
      <c r="A867" s="128">
        <v>866</v>
      </c>
      <c r="B867" s="128" t="s">
        <v>9160</v>
      </c>
      <c r="C867" s="128" t="s">
        <v>9161</v>
      </c>
      <c r="D867" s="128" t="s">
        <v>9299</v>
      </c>
      <c r="E867" s="128" t="s">
        <v>9308</v>
      </c>
      <c r="F867" s="128">
        <v>200</v>
      </c>
      <c r="G867" s="23">
        <v>200</v>
      </c>
      <c r="H867" s="138">
        <v>0</v>
      </c>
      <c r="I867" s="138">
        <v>160</v>
      </c>
    </row>
    <row r="868" spans="1:9">
      <c r="A868" s="128">
        <v>867</v>
      </c>
      <c r="B868" s="128" t="s">
        <v>9160</v>
      </c>
      <c r="C868" s="128" t="s">
        <v>9161</v>
      </c>
      <c r="D868" s="128" t="s">
        <v>9299</v>
      </c>
      <c r="E868" s="128" t="s">
        <v>9309</v>
      </c>
      <c r="F868" s="128">
        <v>500</v>
      </c>
      <c r="G868" s="23">
        <v>315</v>
      </c>
      <c r="H868" s="138">
        <v>0</v>
      </c>
      <c r="I868" s="138">
        <v>0</v>
      </c>
    </row>
    <row r="869" spans="1:9">
      <c r="A869" s="128">
        <v>868</v>
      </c>
      <c r="B869" s="128" t="s">
        <v>9160</v>
      </c>
      <c r="C869" s="128" t="s">
        <v>9161</v>
      </c>
      <c r="D869" s="128" t="s">
        <v>9299</v>
      </c>
      <c r="E869" s="128" t="s">
        <v>9310</v>
      </c>
      <c r="F869" s="128">
        <v>315</v>
      </c>
      <c r="G869" s="23">
        <v>315</v>
      </c>
      <c r="H869" s="138">
        <v>0</v>
      </c>
      <c r="I869" s="138">
        <v>0</v>
      </c>
    </row>
    <row r="870" spans="1:9">
      <c r="A870" s="128">
        <v>869</v>
      </c>
      <c r="B870" s="128" t="s">
        <v>9160</v>
      </c>
      <c r="C870" s="128" t="s">
        <v>9161</v>
      </c>
      <c r="D870" s="128" t="s">
        <v>9299</v>
      </c>
      <c r="E870" s="128" t="s">
        <v>9311</v>
      </c>
      <c r="F870" s="128">
        <v>200</v>
      </c>
      <c r="G870" s="23">
        <v>200</v>
      </c>
      <c r="H870" s="138">
        <v>0</v>
      </c>
      <c r="I870" s="138">
        <v>160</v>
      </c>
    </row>
    <row r="871" spans="1:9">
      <c r="A871" s="128">
        <v>870</v>
      </c>
      <c r="B871" s="128" t="s">
        <v>9160</v>
      </c>
      <c r="C871" s="128" t="s">
        <v>9161</v>
      </c>
      <c r="D871" s="128" t="s">
        <v>9299</v>
      </c>
      <c r="E871" s="128" t="s">
        <v>9312</v>
      </c>
      <c r="F871" s="128">
        <v>200</v>
      </c>
      <c r="G871" s="23">
        <v>200</v>
      </c>
      <c r="H871" s="138">
        <v>0</v>
      </c>
      <c r="I871" s="138">
        <v>160</v>
      </c>
    </row>
    <row r="872" spans="1:9">
      <c r="A872" s="128">
        <v>871</v>
      </c>
      <c r="B872" s="128" t="s">
        <v>9160</v>
      </c>
      <c r="C872" s="128" t="s">
        <v>9161</v>
      </c>
      <c r="D872" s="128" t="s">
        <v>9299</v>
      </c>
      <c r="E872" s="128" t="s">
        <v>9313</v>
      </c>
      <c r="F872" s="128">
        <v>200</v>
      </c>
      <c r="G872" s="23">
        <v>200</v>
      </c>
      <c r="H872" s="138">
        <v>0</v>
      </c>
      <c r="I872" s="138">
        <v>160</v>
      </c>
    </row>
    <row r="873" spans="1:9">
      <c r="A873" s="128">
        <v>872</v>
      </c>
      <c r="B873" s="128" t="s">
        <v>9160</v>
      </c>
      <c r="C873" s="128" t="s">
        <v>9161</v>
      </c>
      <c r="D873" s="128" t="s">
        <v>9299</v>
      </c>
      <c r="E873" s="128" t="s">
        <v>9314</v>
      </c>
      <c r="F873" s="128">
        <v>100</v>
      </c>
      <c r="G873" s="23">
        <v>100</v>
      </c>
      <c r="H873" s="138">
        <v>0</v>
      </c>
      <c r="I873" s="138">
        <v>43.6</v>
      </c>
    </row>
    <row r="874" spans="1:9">
      <c r="A874" s="128">
        <v>873</v>
      </c>
      <c r="B874" s="128" t="s">
        <v>9160</v>
      </c>
      <c r="C874" s="128" t="s">
        <v>9161</v>
      </c>
      <c r="D874" s="128" t="s">
        <v>9299</v>
      </c>
      <c r="E874" s="128" t="s">
        <v>9315</v>
      </c>
      <c r="F874" s="128">
        <v>200</v>
      </c>
      <c r="G874" s="23">
        <v>200</v>
      </c>
      <c r="H874" s="138">
        <v>0</v>
      </c>
      <c r="I874" s="138">
        <v>160</v>
      </c>
    </row>
    <row r="875" spans="1:9">
      <c r="A875" s="128">
        <v>874</v>
      </c>
      <c r="B875" s="128" t="s">
        <v>9160</v>
      </c>
      <c r="C875" s="128" t="s">
        <v>9161</v>
      </c>
      <c r="D875" s="128" t="s">
        <v>9299</v>
      </c>
      <c r="E875" s="128" t="s">
        <v>9316</v>
      </c>
      <c r="F875" s="128">
        <v>400</v>
      </c>
      <c r="G875" s="23">
        <v>400</v>
      </c>
      <c r="H875" s="138">
        <v>0</v>
      </c>
      <c r="I875" s="138">
        <v>320</v>
      </c>
    </row>
    <row r="876" spans="1:9">
      <c r="A876" s="128">
        <v>875</v>
      </c>
      <c r="B876" s="128" t="s">
        <v>9160</v>
      </c>
      <c r="C876" s="128" t="s">
        <v>9161</v>
      </c>
      <c r="D876" s="128" t="s">
        <v>9299</v>
      </c>
      <c r="E876" s="128" t="s">
        <v>9317</v>
      </c>
      <c r="F876" s="128">
        <v>100</v>
      </c>
      <c r="G876" s="23">
        <v>100</v>
      </c>
      <c r="H876" s="138">
        <v>0</v>
      </c>
      <c r="I876" s="138">
        <v>80</v>
      </c>
    </row>
    <row r="877" spans="1:9">
      <c r="A877" s="128">
        <v>876</v>
      </c>
      <c r="B877" s="128" t="s">
        <v>9160</v>
      </c>
      <c r="C877" s="128" t="s">
        <v>9161</v>
      </c>
      <c r="D877" s="128" t="s">
        <v>9299</v>
      </c>
      <c r="E877" s="128" t="s">
        <v>9318</v>
      </c>
      <c r="F877" s="128">
        <v>400</v>
      </c>
      <c r="G877" s="23">
        <v>400</v>
      </c>
      <c r="H877" s="138">
        <v>0</v>
      </c>
      <c r="I877" s="138">
        <v>320</v>
      </c>
    </row>
    <row r="878" spans="1:9">
      <c r="A878" s="128">
        <v>877</v>
      </c>
      <c r="B878" s="128" t="s">
        <v>9160</v>
      </c>
      <c r="C878" s="128" t="s">
        <v>9161</v>
      </c>
      <c r="D878" s="128" t="s">
        <v>9299</v>
      </c>
      <c r="E878" s="128" t="s">
        <v>9319</v>
      </c>
      <c r="F878" s="128">
        <v>200</v>
      </c>
      <c r="G878" s="23">
        <v>200</v>
      </c>
      <c r="H878" s="138">
        <v>0</v>
      </c>
      <c r="I878" s="138">
        <v>160</v>
      </c>
    </row>
    <row r="879" spans="1:9">
      <c r="A879" s="128">
        <v>878</v>
      </c>
      <c r="B879" s="128" t="s">
        <v>9160</v>
      </c>
      <c r="C879" s="128" t="s">
        <v>9161</v>
      </c>
      <c r="D879" s="128" t="s">
        <v>9299</v>
      </c>
      <c r="E879" s="128" t="s">
        <v>9320</v>
      </c>
      <c r="F879" s="128">
        <v>200</v>
      </c>
      <c r="G879" s="23">
        <v>200</v>
      </c>
      <c r="H879" s="138">
        <v>0</v>
      </c>
      <c r="I879" s="138">
        <v>160</v>
      </c>
    </row>
    <row r="880" spans="1:9">
      <c r="A880" s="128">
        <v>879</v>
      </c>
      <c r="B880" s="128" t="s">
        <v>9160</v>
      </c>
      <c r="C880" s="128" t="s">
        <v>9161</v>
      </c>
      <c r="D880" s="128" t="s">
        <v>9299</v>
      </c>
      <c r="E880" s="128" t="s">
        <v>9321</v>
      </c>
      <c r="F880" s="128">
        <v>100</v>
      </c>
      <c r="G880" s="23">
        <v>100</v>
      </c>
      <c r="H880" s="138">
        <v>0</v>
      </c>
      <c r="I880" s="138">
        <v>80</v>
      </c>
    </row>
    <row r="881" spans="1:9">
      <c r="A881" s="128">
        <v>880</v>
      </c>
      <c r="B881" s="128" t="s">
        <v>9160</v>
      </c>
      <c r="C881" s="128" t="s">
        <v>9161</v>
      </c>
      <c r="D881" s="128" t="s">
        <v>9299</v>
      </c>
      <c r="E881" s="128" t="s">
        <v>9322</v>
      </c>
      <c r="F881" s="128">
        <v>100</v>
      </c>
      <c r="G881" s="23">
        <v>100</v>
      </c>
      <c r="H881" s="138">
        <v>0</v>
      </c>
      <c r="I881" s="138">
        <v>80</v>
      </c>
    </row>
    <row r="882" spans="1:9">
      <c r="A882" s="128">
        <v>881</v>
      </c>
      <c r="B882" s="128" t="s">
        <v>9160</v>
      </c>
      <c r="C882" s="128" t="s">
        <v>9161</v>
      </c>
      <c r="D882" s="128" t="s">
        <v>9299</v>
      </c>
      <c r="E882" s="128" t="s">
        <v>9323</v>
      </c>
      <c r="F882" s="128">
        <v>100</v>
      </c>
      <c r="G882" s="23">
        <v>100</v>
      </c>
      <c r="H882" s="138">
        <v>0</v>
      </c>
      <c r="I882" s="138">
        <v>80</v>
      </c>
    </row>
    <row r="883" spans="1:9">
      <c r="A883" s="128">
        <v>882</v>
      </c>
      <c r="B883" s="128" t="s">
        <v>9160</v>
      </c>
      <c r="C883" s="128" t="s">
        <v>9161</v>
      </c>
      <c r="D883" s="128" t="s">
        <v>9299</v>
      </c>
      <c r="E883" s="128" t="s">
        <v>9324</v>
      </c>
      <c r="F883" s="128">
        <v>100</v>
      </c>
      <c r="G883" s="23">
        <v>100</v>
      </c>
      <c r="H883" s="138">
        <v>0</v>
      </c>
      <c r="I883" s="138">
        <v>80</v>
      </c>
    </row>
    <row r="884" spans="1:9">
      <c r="A884" s="128">
        <v>883</v>
      </c>
      <c r="B884" s="128" t="s">
        <v>9160</v>
      </c>
      <c r="C884" s="128" t="s">
        <v>9161</v>
      </c>
      <c r="D884" s="128" t="s">
        <v>9299</v>
      </c>
      <c r="E884" s="128" t="s">
        <v>9325</v>
      </c>
      <c r="F884" s="128">
        <v>200</v>
      </c>
      <c r="G884" s="23">
        <v>200</v>
      </c>
      <c r="H884" s="138">
        <v>0</v>
      </c>
      <c r="I884" s="138">
        <v>160</v>
      </c>
    </row>
    <row r="885" spans="1:9">
      <c r="A885" s="128">
        <v>884</v>
      </c>
      <c r="B885" s="128" t="s">
        <v>9160</v>
      </c>
      <c r="C885" s="128" t="s">
        <v>9161</v>
      </c>
      <c r="D885" s="128" t="s">
        <v>9299</v>
      </c>
      <c r="E885" s="128" t="s">
        <v>9326</v>
      </c>
      <c r="F885" s="128">
        <v>100</v>
      </c>
      <c r="G885" s="23">
        <v>100</v>
      </c>
      <c r="H885" s="138">
        <v>0</v>
      </c>
      <c r="I885" s="138">
        <v>80</v>
      </c>
    </row>
    <row r="886" spans="1:9">
      <c r="A886" s="128">
        <v>885</v>
      </c>
      <c r="B886" s="128" t="s">
        <v>9160</v>
      </c>
      <c r="C886" s="128" t="s">
        <v>9161</v>
      </c>
      <c r="D886" s="128" t="s">
        <v>9299</v>
      </c>
      <c r="E886" s="128" t="s">
        <v>9327</v>
      </c>
      <c r="F886" s="128">
        <v>200</v>
      </c>
      <c r="G886" s="23">
        <v>200</v>
      </c>
      <c r="H886" s="138">
        <v>0</v>
      </c>
      <c r="I886" s="138">
        <v>160</v>
      </c>
    </row>
    <row r="887" spans="1:9">
      <c r="A887" s="128">
        <v>886</v>
      </c>
      <c r="B887" s="128" t="s">
        <v>9160</v>
      </c>
      <c r="C887" s="128" t="s">
        <v>9161</v>
      </c>
      <c r="D887" s="128" t="s">
        <v>9299</v>
      </c>
      <c r="E887" s="128" t="s">
        <v>9328</v>
      </c>
      <c r="F887" s="128">
        <v>400</v>
      </c>
      <c r="G887" s="23">
        <v>400</v>
      </c>
      <c r="H887" s="138">
        <v>0</v>
      </c>
      <c r="I887" s="138">
        <v>0</v>
      </c>
    </row>
    <row r="888" spans="1:9">
      <c r="A888" s="128">
        <v>887</v>
      </c>
      <c r="B888" s="128" t="s">
        <v>9160</v>
      </c>
      <c r="C888" s="128" t="s">
        <v>9161</v>
      </c>
      <c r="D888" s="128" t="s">
        <v>9299</v>
      </c>
      <c r="E888" s="128" t="s">
        <v>9329</v>
      </c>
      <c r="F888" s="128">
        <v>400</v>
      </c>
      <c r="G888" s="23">
        <v>400</v>
      </c>
      <c r="H888" s="138">
        <v>0</v>
      </c>
      <c r="I888" s="138">
        <v>48.15</v>
      </c>
    </row>
    <row r="889" spans="1:9">
      <c r="A889" s="128">
        <v>888</v>
      </c>
      <c r="B889" s="128" t="s">
        <v>9160</v>
      </c>
      <c r="C889" s="128" t="s">
        <v>9161</v>
      </c>
      <c r="D889" s="128" t="s">
        <v>9299</v>
      </c>
      <c r="E889" s="128" t="s">
        <v>9330</v>
      </c>
      <c r="F889" s="128">
        <v>100</v>
      </c>
      <c r="G889" s="23">
        <v>50</v>
      </c>
      <c r="H889" s="138">
        <v>0</v>
      </c>
      <c r="I889" s="138">
        <v>40</v>
      </c>
    </row>
    <row r="890" spans="1:9">
      <c r="A890" s="128">
        <v>889</v>
      </c>
      <c r="B890" s="128" t="s">
        <v>9160</v>
      </c>
      <c r="C890" s="128" t="s">
        <v>9161</v>
      </c>
      <c r="D890" s="128" t="s">
        <v>9299</v>
      </c>
      <c r="E890" s="128" t="s">
        <v>9331</v>
      </c>
      <c r="F890" s="128">
        <v>400</v>
      </c>
      <c r="G890" s="23">
        <v>400</v>
      </c>
      <c r="H890" s="138">
        <v>0</v>
      </c>
      <c r="I890" s="138">
        <v>320</v>
      </c>
    </row>
    <row r="891" spans="1:9">
      <c r="A891" s="128">
        <v>890</v>
      </c>
      <c r="B891" s="128" t="s">
        <v>9160</v>
      </c>
      <c r="C891" s="128" t="s">
        <v>9161</v>
      </c>
      <c r="D891" s="128" t="s">
        <v>9299</v>
      </c>
      <c r="E891" s="128" t="s">
        <v>9331</v>
      </c>
      <c r="F891" s="128">
        <v>400</v>
      </c>
      <c r="G891" s="23">
        <v>400</v>
      </c>
      <c r="H891" s="138">
        <v>0</v>
      </c>
      <c r="I891" s="138">
        <v>320</v>
      </c>
    </row>
    <row r="892" spans="1:9">
      <c r="A892" s="128">
        <v>891</v>
      </c>
      <c r="B892" s="128" t="s">
        <v>9160</v>
      </c>
      <c r="C892" s="128" t="s">
        <v>9161</v>
      </c>
      <c r="D892" s="128" t="s">
        <v>9299</v>
      </c>
      <c r="E892" s="128" t="s">
        <v>9332</v>
      </c>
      <c r="F892" s="128">
        <v>315</v>
      </c>
      <c r="G892" s="23">
        <v>200</v>
      </c>
      <c r="H892" s="138">
        <v>0</v>
      </c>
      <c r="I892" s="138">
        <v>110.4</v>
      </c>
    </row>
    <row r="893" spans="1:9">
      <c r="A893" s="128">
        <v>892</v>
      </c>
      <c r="B893" s="128" t="s">
        <v>9160</v>
      </c>
      <c r="C893" s="128" t="s">
        <v>9161</v>
      </c>
      <c r="D893" s="128" t="s">
        <v>9299</v>
      </c>
      <c r="E893" s="128" t="s">
        <v>9333</v>
      </c>
      <c r="F893" s="128">
        <v>315</v>
      </c>
      <c r="G893" s="23">
        <v>315</v>
      </c>
      <c r="H893" s="138">
        <v>0</v>
      </c>
      <c r="I893" s="138">
        <v>215.5</v>
      </c>
    </row>
    <row r="894" spans="1:9">
      <c r="A894" s="128">
        <v>893</v>
      </c>
      <c r="B894" s="128" t="s">
        <v>9160</v>
      </c>
      <c r="C894" s="128" t="s">
        <v>9161</v>
      </c>
      <c r="D894" s="128" t="s">
        <v>9299</v>
      </c>
      <c r="E894" s="128" t="s">
        <v>9334</v>
      </c>
      <c r="F894" s="128">
        <v>100</v>
      </c>
      <c r="G894" s="23">
        <v>100</v>
      </c>
      <c r="H894" s="138">
        <v>0</v>
      </c>
      <c r="I894" s="138">
        <v>80</v>
      </c>
    </row>
    <row r="895" spans="1:9">
      <c r="A895" s="128">
        <v>894</v>
      </c>
      <c r="B895" s="128" t="s">
        <v>9160</v>
      </c>
      <c r="C895" s="128" t="s">
        <v>9161</v>
      </c>
      <c r="D895" s="128" t="s">
        <v>9299</v>
      </c>
      <c r="E895" s="128" t="s">
        <v>9335</v>
      </c>
      <c r="F895" s="128">
        <v>500</v>
      </c>
      <c r="G895" s="23">
        <v>400</v>
      </c>
      <c r="H895" s="138">
        <v>0</v>
      </c>
      <c r="I895" s="138">
        <v>70.39</v>
      </c>
    </row>
    <row r="896" spans="1:9">
      <c r="A896" s="128">
        <v>895</v>
      </c>
      <c r="B896" s="128" t="s">
        <v>9160</v>
      </c>
      <c r="C896" s="128" t="s">
        <v>9161</v>
      </c>
      <c r="D896" s="128" t="s">
        <v>9299</v>
      </c>
      <c r="E896" s="128" t="s">
        <v>9336</v>
      </c>
      <c r="F896" s="128">
        <v>400</v>
      </c>
      <c r="G896" s="23">
        <v>200</v>
      </c>
      <c r="H896" s="138">
        <v>0</v>
      </c>
      <c r="I896" s="138">
        <v>0</v>
      </c>
    </row>
    <row r="897" spans="1:9">
      <c r="A897" s="128">
        <v>896</v>
      </c>
      <c r="B897" s="128" t="s">
        <v>9160</v>
      </c>
      <c r="C897" s="128" t="s">
        <v>9161</v>
      </c>
      <c r="D897" s="128" t="s">
        <v>9299</v>
      </c>
      <c r="E897" s="128" t="s">
        <v>9337</v>
      </c>
      <c r="F897" s="128">
        <v>400</v>
      </c>
      <c r="G897" s="23">
        <v>200</v>
      </c>
      <c r="H897" s="138">
        <v>0</v>
      </c>
      <c r="I897" s="138">
        <v>0</v>
      </c>
    </row>
    <row r="898" spans="1:9">
      <c r="A898" s="128">
        <v>897</v>
      </c>
      <c r="B898" s="128" t="s">
        <v>9160</v>
      </c>
      <c r="C898" s="128" t="s">
        <v>9161</v>
      </c>
      <c r="D898" s="128" t="s">
        <v>9299</v>
      </c>
      <c r="E898" s="128" t="s">
        <v>9338</v>
      </c>
      <c r="F898" s="128">
        <v>400</v>
      </c>
      <c r="G898" s="23">
        <v>400</v>
      </c>
      <c r="H898" s="138">
        <v>0</v>
      </c>
      <c r="I898" s="138">
        <v>320</v>
      </c>
    </row>
    <row r="899" spans="1:9">
      <c r="A899" s="128">
        <v>898</v>
      </c>
      <c r="B899" s="128" t="s">
        <v>9160</v>
      </c>
      <c r="C899" s="128" t="s">
        <v>9161</v>
      </c>
      <c r="D899" s="128" t="s">
        <v>9299</v>
      </c>
      <c r="E899" s="128" t="s">
        <v>9338</v>
      </c>
      <c r="F899" s="128">
        <v>400</v>
      </c>
      <c r="G899" s="23">
        <v>400</v>
      </c>
      <c r="H899" s="138">
        <v>0</v>
      </c>
      <c r="I899" s="138">
        <v>320</v>
      </c>
    </row>
    <row r="900" spans="1:9">
      <c r="A900" s="128">
        <v>899</v>
      </c>
      <c r="B900" s="128" t="s">
        <v>9160</v>
      </c>
      <c r="C900" s="128" t="s">
        <v>9161</v>
      </c>
      <c r="D900" s="128" t="s">
        <v>9299</v>
      </c>
      <c r="E900" s="128" t="s">
        <v>9339</v>
      </c>
      <c r="F900" s="128">
        <v>400</v>
      </c>
      <c r="G900" s="23">
        <v>400</v>
      </c>
      <c r="H900" s="138">
        <v>0</v>
      </c>
      <c r="I900" s="138">
        <v>306.93</v>
      </c>
    </row>
    <row r="901" spans="1:9">
      <c r="A901" s="128">
        <v>900</v>
      </c>
      <c r="B901" s="128" t="s">
        <v>9160</v>
      </c>
      <c r="C901" s="128" t="s">
        <v>9161</v>
      </c>
      <c r="D901" s="128" t="s">
        <v>9299</v>
      </c>
      <c r="E901" s="128" t="s">
        <v>9340</v>
      </c>
      <c r="F901" s="128">
        <v>400</v>
      </c>
      <c r="G901" s="23">
        <v>400</v>
      </c>
      <c r="H901" s="138">
        <v>0</v>
      </c>
      <c r="I901" s="138">
        <v>0</v>
      </c>
    </row>
    <row r="902" spans="1:9">
      <c r="A902" s="128">
        <v>901</v>
      </c>
      <c r="B902" s="128" t="s">
        <v>9160</v>
      </c>
      <c r="C902" s="128" t="s">
        <v>9161</v>
      </c>
      <c r="D902" s="128" t="s">
        <v>9299</v>
      </c>
      <c r="E902" s="128" t="s">
        <v>9341</v>
      </c>
      <c r="F902" s="128">
        <v>100</v>
      </c>
      <c r="G902" s="23">
        <v>50</v>
      </c>
      <c r="H902" s="138">
        <v>0</v>
      </c>
      <c r="I902" s="138">
        <v>40</v>
      </c>
    </row>
    <row r="903" spans="1:9">
      <c r="A903" s="128">
        <v>902</v>
      </c>
      <c r="B903" s="128" t="s">
        <v>9160</v>
      </c>
      <c r="C903" s="128" t="s">
        <v>9161</v>
      </c>
      <c r="D903" s="128" t="s">
        <v>9299</v>
      </c>
      <c r="E903" s="128" t="s">
        <v>9342</v>
      </c>
      <c r="F903" s="128">
        <v>100</v>
      </c>
      <c r="G903" s="23">
        <v>100</v>
      </c>
      <c r="H903" s="138">
        <v>0</v>
      </c>
      <c r="I903" s="138">
        <v>80</v>
      </c>
    </row>
    <row r="904" spans="1:9">
      <c r="A904" s="128">
        <v>903</v>
      </c>
      <c r="B904" s="128" t="s">
        <v>9160</v>
      </c>
      <c r="C904" s="128" t="s">
        <v>9161</v>
      </c>
      <c r="D904" s="128" t="s">
        <v>9299</v>
      </c>
      <c r="E904" s="128" t="s">
        <v>9343</v>
      </c>
      <c r="F904" s="128">
        <v>400</v>
      </c>
      <c r="G904" s="23">
        <v>400</v>
      </c>
      <c r="H904" s="138">
        <v>0</v>
      </c>
      <c r="I904" s="138">
        <v>223.215</v>
      </c>
    </row>
    <row r="905" spans="1:9">
      <c r="A905" s="128">
        <v>904</v>
      </c>
      <c r="B905" s="128" t="s">
        <v>9160</v>
      </c>
      <c r="C905" s="128" t="s">
        <v>9161</v>
      </c>
      <c r="D905" s="128" t="s">
        <v>9299</v>
      </c>
      <c r="E905" s="128" t="s">
        <v>9343</v>
      </c>
      <c r="F905" s="128">
        <v>400</v>
      </c>
      <c r="G905" s="23">
        <v>400</v>
      </c>
      <c r="H905" s="138">
        <v>0</v>
      </c>
      <c r="I905" s="138">
        <v>223.215</v>
      </c>
    </row>
    <row r="906" spans="1:9">
      <c r="A906" s="128">
        <v>905</v>
      </c>
      <c r="B906" s="128" t="s">
        <v>9160</v>
      </c>
      <c r="C906" s="128" t="s">
        <v>9161</v>
      </c>
      <c r="D906" s="128" t="s">
        <v>9299</v>
      </c>
      <c r="E906" s="128" t="s">
        <v>21</v>
      </c>
      <c r="F906" s="128">
        <v>200</v>
      </c>
      <c r="G906" s="23">
        <v>200</v>
      </c>
      <c r="H906" s="138">
        <v>0</v>
      </c>
      <c r="I906" s="138">
        <v>40.72</v>
      </c>
    </row>
    <row r="907" spans="1:9">
      <c r="A907" s="128">
        <v>906</v>
      </c>
      <c r="B907" s="128" t="s">
        <v>9160</v>
      </c>
      <c r="C907" s="128" t="s">
        <v>9161</v>
      </c>
      <c r="D907" s="128" t="s">
        <v>9299</v>
      </c>
      <c r="E907" s="128" t="s">
        <v>9344</v>
      </c>
      <c r="F907" s="128">
        <v>200</v>
      </c>
      <c r="G907" s="23">
        <v>200</v>
      </c>
      <c r="H907" s="138">
        <v>0</v>
      </c>
      <c r="I907" s="138">
        <v>27.26</v>
      </c>
    </row>
    <row r="908" spans="1:9">
      <c r="A908" s="128">
        <v>907</v>
      </c>
      <c r="B908" s="128" t="s">
        <v>9160</v>
      </c>
      <c r="C908" s="128" t="s">
        <v>9161</v>
      </c>
      <c r="D908" s="128" t="s">
        <v>9299</v>
      </c>
      <c r="E908" s="128" t="s">
        <v>9344</v>
      </c>
      <c r="F908" s="128">
        <v>200</v>
      </c>
      <c r="G908" s="23">
        <v>200</v>
      </c>
      <c r="H908" s="138">
        <v>0</v>
      </c>
      <c r="I908" s="138">
        <v>27.26</v>
      </c>
    </row>
    <row r="909" spans="1:9">
      <c r="A909" s="128">
        <v>908</v>
      </c>
      <c r="B909" s="128" t="s">
        <v>9160</v>
      </c>
      <c r="C909" s="128" t="s">
        <v>9161</v>
      </c>
      <c r="D909" s="128" t="s">
        <v>9299</v>
      </c>
      <c r="E909" s="128" t="s">
        <v>9345</v>
      </c>
      <c r="F909" s="128">
        <v>200</v>
      </c>
      <c r="G909" s="23">
        <v>200</v>
      </c>
      <c r="H909" s="138">
        <v>0</v>
      </c>
      <c r="I909" s="138">
        <v>0</v>
      </c>
    </row>
    <row r="910" spans="1:9">
      <c r="A910" s="128">
        <v>909</v>
      </c>
      <c r="B910" s="128" t="s">
        <v>9160</v>
      </c>
      <c r="C910" s="128" t="s">
        <v>9161</v>
      </c>
      <c r="D910" s="128" t="s">
        <v>9299</v>
      </c>
      <c r="E910" s="128" t="s">
        <v>9346</v>
      </c>
      <c r="F910" s="128">
        <v>100</v>
      </c>
      <c r="G910" s="23">
        <v>100</v>
      </c>
      <c r="H910" s="138">
        <v>0</v>
      </c>
      <c r="I910" s="138">
        <v>80</v>
      </c>
    </row>
    <row r="911" spans="1:9">
      <c r="A911" s="128">
        <v>910</v>
      </c>
      <c r="B911" s="128" t="s">
        <v>9160</v>
      </c>
      <c r="C911" s="128" t="s">
        <v>9161</v>
      </c>
      <c r="D911" s="128" t="s">
        <v>9299</v>
      </c>
      <c r="E911" s="128" t="s">
        <v>9347</v>
      </c>
      <c r="F911" s="128">
        <v>200</v>
      </c>
      <c r="G911" s="23">
        <v>200</v>
      </c>
      <c r="H911" s="138">
        <v>0</v>
      </c>
      <c r="I911" s="138">
        <v>160</v>
      </c>
    </row>
    <row r="912" spans="1:9">
      <c r="A912" s="128">
        <v>911</v>
      </c>
      <c r="B912" s="128" t="s">
        <v>9160</v>
      </c>
      <c r="C912" s="128" t="s">
        <v>9161</v>
      </c>
      <c r="D912" s="128" t="s">
        <v>9299</v>
      </c>
      <c r="E912" s="128" t="s">
        <v>9348</v>
      </c>
      <c r="F912" s="128">
        <v>100</v>
      </c>
      <c r="G912" s="23">
        <v>100</v>
      </c>
      <c r="H912" s="138">
        <v>0</v>
      </c>
      <c r="I912" s="138">
        <v>80</v>
      </c>
    </row>
    <row r="913" spans="1:9">
      <c r="A913" s="128">
        <v>912</v>
      </c>
      <c r="B913" s="128" t="s">
        <v>9160</v>
      </c>
      <c r="C913" s="128" t="s">
        <v>9161</v>
      </c>
      <c r="D913" s="128" t="s">
        <v>9299</v>
      </c>
      <c r="E913" s="128" t="s">
        <v>9349</v>
      </c>
      <c r="F913" s="128">
        <v>200</v>
      </c>
      <c r="G913" s="23">
        <v>200</v>
      </c>
      <c r="H913" s="138">
        <v>0</v>
      </c>
      <c r="I913" s="138">
        <v>160</v>
      </c>
    </row>
    <row r="914" spans="1:9">
      <c r="A914" s="128">
        <v>913</v>
      </c>
      <c r="B914" s="128" t="s">
        <v>9160</v>
      </c>
      <c r="C914" s="128" t="s">
        <v>9161</v>
      </c>
      <c r="D914" s="128" t="s">
        <v>9299</v>
      </c>
      <c r="E914" s="128" t="s">
        <v>9350</v>
      </c>
      <c r="F914" s="128">
        <v>400</v>
      </c>
      <c r="G914" s="23">
        <v>400</v>
      </c>
      <c r="H914" s="138">
        <v>0</v>
      </c>
      <c r="I914" s="138">
        <v>313.52</v>
      </c>
    </row>
    <row r="915" spans="1:9">
      <c r="A915" s="128">
        <v>914</v>
      </c>
      <c r="B915" s="128" t="s">
        <v>9160</v>
      </c>
      <c r="C915" s="128" t="s">
        <v>9161</v>
      </c>
      <c r="D915" s="128" t="s">
        <v>9299</v>
      </c>
      <c r="E915" s="128" t="s">
        <v>9351</v>
      </c>
      <c r="F915" s="128">
        <v>400</v>
      </c>
      <c r="G915" s="23">
        <v>400</v>
      </c>
      <c r="H915" s="138">
        <v>0</v>
      </c>
      <c r="I915" s="138">
        <v>288.5</v>
      </c>
    </row>
    <row r="916" spans="1:9">
      <c r="A916" s="128">
        <v>915</v>
      </c>
      <c r="B916" s="128" t="s">
        <v>9092</v>
      </c>
      <c r="C916" s="128" t="s">
        <v>9161</v>
      </c>
      <c r="D916" s="128" t="s">
        <v>9352</v>
      </c>
      <c r="E916" s="128" t="s">
        <v>9353</v>
      </c>
      <c r="F916" s="128">
        <v>400</v>
      </c>
      <c r="G916" s="23">
        <v>400</v>
      </c>
      <c r="H916" s="138">
        <v>121.320541424326</v>
      </c>
      <c r="I916" s="138">
        <v>299.54</v>
      </c>
    </row>
    <row r="917" spans="1:9">
      <c r="A917" s="128">
        <v>916</v>
      </c>
      <c r="B917" s="128" t="s">
        <v>9092</v>
      </c>
      <c r="C917" s="128" t="s">
        <v>9161</v>
      </c>
      <c r="D917" s="128" t="s">
        <v>9352</v>
      </c>
      <c r="E917" s="128" t="s">
        <v>3648</v>
      </c>
      <c r="F917" s="128">
        <v>400</v>
      </c>
      <c r="G917" s="23">
        <v>315</v>
      </c>
      <c r="H917" s="138">
        <v>35.8545759983774</v>
      </c>
      <c r="I917" s="138">
        <v>138.1</v>
      </c>
    </row>
    <row r="918" spans="1:9">
      <c r="A918" s="128">
        <v>917</v>
      </c>
      <c r="B918" s="128" t="s">
        <v>9092</v>
      </c>
      <c r="C918" s="128" t="s">
        <v>9161</v>
      </c>
      <c r="D918" s="128" t="s">
        <v>9352</v>
      </c>
      <c r="E918" s="128" t="s">
        <v>9354</v>
      </c>
      <c r="F918" s="128">
        <v>200</v>
      </c>
      <c r="G918" s="23">
        <v>200</v>
      </c>
      <c r="H918" s="138">
        <v>49.2546627952329</v>
      </c>
      <c r="I918" s="138">
        <v>95.535</v>
      </c>
    </row>
    <row r="919" spans="1:9">
      <c r="A919" s="128">
        <v>918</v>
      </c>
      <c r="B919" s="128" t="s">
        <v>9092</v>
      </c>
      <c r="C919" s="128" t="s">
        <v>9161</v>
      </c>
      <c r="D919" s="128" t="s">
        <v>9352</v>
      </c>
      <c r="E919" s="128" t="s">
        <v>9355</v>
      </c>
      <c r="F919" s="128">
        <v>250</v>
      </c>
      <c r="G919" s="23">
        <v>250</v>
      </c>
      <c r="H919" s="138">
        <v>60.3497858973045</v>
      </c>
      <c r="I919" s="138">
        <v>200</v>
      </c>
    </row>
    <row r="920" spans="1:9">
      <c r="A920" s="128">
        <v>919</v>
      </c>
      <c r="B920" s="128" t="s">
        <v>9092</v>
      </c>
      <c r="C920" s="128" t="s">
        <v>9161</v>
      </c>
      <c r="D920" s="128" t="s">
        <v>9352</v>
      </c>
      <c r="E920" s="128" t="s">
        <v>9355</v>
      </c>
      <c r="F920" s="128">
        <v>250</v>
      </c>
      <c r="G920" s="23">
        <v>250</v>
      </c>
      <c r="H920" s="138">
        <v>60.3497858973045</v>
      </c>
      <c r="I920" s="138">
        <v>200</v>
      </c>
    </row>
    <row r="921" spans="1:9">
      <c r="A921" s="128">
        <v>920</v>
      </c>
      <c r="B921" s="128" t="s">
        <v>9092</v>
      </c>
      <c r="C921" s="128" t="s">
        <v>9161</v>
      </c>
      <c r="D921" s="128" t="s">
        <v>9352</v>
      </c>
      <c r="E921" s="128" t="s">
        <v>9356</v>
      </c>
      <c r="F921" s="128">
        <v>400</v>
      </c>
      <c r="G921" s="23">
        <v>400</v>
      </c>
      <c r="H921" s="138">
        <v>135.787018268935</v>
      </c>
      <c r="I921" s="138">
        <v>320</v>
      </c>
    </row>
    <row r="922" spans="1:9">
      <c r="A922" s="128">
        <v>921</v>
      </c>
      <c r="B922" s="128" t="s">
        <v>9092</v>
      </c>
      <c r="C922" s="128" t="s">
        <v>9161</v>
      </c>
      <c r="D922" s="128" t="s">
        <v>9352</v>
      </c>
      <c r="E922" s="128" t="s">
        <v>9357</v>
      </c>
      <c r="F922" s="128">
        <v>400</v>
      </c>
      <c r="G922" s="23">
        <v>400</v>
      </c>
      <c r="H922" s="138">
        <v>0</v>
      </c>
      <c r="I922" s="138">
        <v>126.17</v>
      </c>
    </row>
    <row r="923" spans="1:9">
      <c r="A923" s="128">
        <v>922</v>
      </c>
      <c r="B923" s="128" t="s">
        <v>9092</v>
      </c>
      <c r="C923" s="128" t="s">
        <v>9161</v>
      </c>
      <c r="D923" s="128" t="s">
        <v>9358</v>
      </c>
      <c r="E923" s="128" t="s">
        <v>9359</v>
      </c>
      <c r="F923" s="128">
        <v>200</v>
      </c>
      <c r="G923" s="23">
        <v>200</v>
      </c>
      <c r="H923" s="138">
        <v>4.60981989612178</v>
      </c>
      <c r="I923" s="138">
        <v>160</v>
      </c>
    </row>
    <row r="924" spans="1:9">
      <c r="A924" s="128">
        <v>923</v>
      </c>
      <c r="B924" s="128" t="s">
        <v>9092</v>
      </c>
      <c r="C924" s="128" t="s">
        <v>9161</v>
      </c>
      <c r="D924" s="128" t="s">
        <v>9358</v>
      </c>
      <c r="E924" s="128" t="s">
        <v>9360</v>
      </c>
      <c r="F924" s="128">
        <v>200</v>
      </c>
      <c r="G924" s="23">
        <v>200</v>
      </c>
      <c r="H924" s="138">
        <v>4.60981989612178</v>
      </c>
      <c r="I924" s="138">
        <v>160</v>
      </c>
    </row>
    <row r="925" spans="1:9">
      <c r="A925" s="128">
        <v>924</v>
      </c>
      <c r="B925" s="128" t="s">
        <v>9092</v>
      </c>
      <c r="C925" s="128" t="s">
        <v>9161</v>
      </c>
      <c r="D925" s="128" t="s">
        <v>9358</v>
      </c>
      <c r="E925" s="128" t="s">
        <v>9361</v>
      </c>
      <c r="F925" s="128">
        <v>100</v>
      </c>
      <c r="G925" s="23">
        <v>100</v>
      </c>
      <c r="H925" s="138">
        <v>4.60981989612178</v>
      </c>
      <c r="I925" s="138">
        <v>80</v>
      </c>
    </row>
    <row r="926" spans="1:9">
      <c r="A926" s="128">
        <v>925</v>
      </c>
      <c r="B926" s="128" t="s">
        <v>9092</v>
      </c>
      <c r="C926" s="128" t="s">
        <v>9161</v>
      </c>
      <c r="D926" s="128" t="s">
        <v>9358</v>
      </c>
      <c r="E926" s="128" t="s">
        <v>9362</v>
      </c>
      <c r="F926" s="128">
        <v>500</v>
      </c>
      <c r="G926" s="23">
        <v>400</v>
      </c>
      <c r="H926" s="138">
        <v>1.11874909668569</v>
      </c>
      <c r="I926" s="138">
        <v>250.97</v>
      </c>
    </row>
    <row r="927" spans="1:9">
      <c r="A927" s="128">
        <v>926</v>
      </c>
      <c r="B927" s="128" t="s">
        <v>9092</v>
      </c>
      <c r="C927" s="128" t="s">
        <v>9161</v>
      </c>
      <c r="D927" s="128" t="s">
        <v>9358</v>
      </c>
      <c r="E927" s="128" t="s">
        <v>9363</v>
      </c>
      <c r="F927" s="128">
        <v>250</v>
      </c>
      <c r="G927" s="23">
        <v>250</v>
      </c>
      <c r="H927" s="138">
        <v>0</v>
      </c>
      <c r="I927" s="138">
        <v>34.99</v>
      </c>
    </row>
    <row r="928" spans="1:9">
      <c r="A928" s="128">
        <v>927</v>
      </c>
      <c r="B928" s="128" t="s">
        <v>9092</v>
      </c>
      <c r="C928" s="128" t="s">
        <v>9161</v>
      </c>
      <c r="D928" s="128" t="s">
        <v>9358</v>
      </c>
      <c r="E928" s="128" t="s">
        <v>9364</v>
      </c>
      <c r="F928" s="128">
        <v>100</v>
      </c>
      <c r="G928" s="23">
        <v>100</v>
      </c>
      <c r="H928" s="138">
        <v>4.60981989612178</v>
      </c>
      <c r="I928" s="138">
        <v>80</v>
      </c>
    </row>
    <row r="929" spans="1:9">
      <c r="A929" s="128">
        <v>928</v>
      </c>
      <c r="B929" s="128" t="s">
        <v>9092</v>
      </c>
      <c r="C929" s="128" t="s">
        <v>9161</v>
      </c>
      <c r="D929" s="128" t="s">
        <v>9358</v>
      </c>
      <c r="E929" s="128" t="s">
        <v>9365</v>
      </c>
      <c r="F929" s="128">
        <v>200</v>
      </c>
      <c r="G929" s="23">
        <v>200</v>
      </c>
      <c r="H929" s="138">
        <v>4.60981989612178</v>
      </c>
      <c r="I929" s="138">
        <v>160</v>
      </c>
    </row>
    <row r="930" spans="1:9">
      <c r="A930" s="128">
        <v>929</v>
      </c>
      <c r="B930" s="128" t="s">
        <v>9092</v>
      </c>
      <c r="C930" s="128" t="s">
        <v>9161</v>
      </c>
      <c r="D930" s="128" t="s">
        <v>9358</v>
      </c>
      <c r="E930" s="128" t="s">
        <v>9366</v>
      </c>
      <c r="F930" s="128">
        <v>500</v>
      </c>
      <c r="G930" s="23">
        <v>250</v>
      </c>
      <c r="H930" s="138">
        <v>0</v>
      </c>
      <c r="I930" s="138">
        <v>0.0449999999999875</v>
      </c>
    </row>
    <row r="931" spans="1:9">
      <c r="A931" s="128">
        <v>930</v>
      </c>
      <c r="B931" s="128" t="s">
        <v>9092</v>
      </c>
      <c r="C931" s="128" t="s">
        <v>9161</v>
      </c>
      <c r="D931" s="128" t="s">
        <v>9358</v>
      </c>
      <c r="E931" s="128" t="s">
        <v>9367</v>
      </c>
      <c r="F931" s="128">
        <v>200</v>
      </c>
      <c r="G931" s="23">
        <v>200</v>
      </c>
      <c r="H931" s="138">
        <v>0</v>
      </c>
      <c r="I931" s="138">
        <v>0</v>
      </c>
    </row>
    <row r="932" spans="1:9">
      <c r="A932" s="128">
        <v>931</v>
      </c>
      <c r="B932" s="128" t="s">
        <v>9092</v>
      </c>
      <c r="C932" s="128" t="s">
        <v>9161</v>
      </c>
      <c r="D932" s="128" t="s">
        <v>9358</v>
      </c>
      <c r="E932" s="128" t="s">
        <v>9368</v>
      </c>
      <c r="F932" s="128">
        <v>250</v>
      </c>
      <c r="G932" s="23">
        <v>250</v>
      </c>
      <c r="H932" s="138">
        <v>6.85045060597502</v>
      </c>
      <c r="I932" s="138">
        <v>162.23</v>
      </c>
    </row>
    <row r="933" spans="1:9">
      <c r="A933" s="128">
        <v>932</v>
      </c>
      <c r="B933" s="128" t="s">
        <v>9092</v>
      </c>
      <c r="C933" s="128" t="s">
        <v>9161</v>
      </c>
      <c r="D933" s="128" t="s">
        <v>9358</v>
      </c>
      <c r="E933" s="128" t="s">
        <v>9369</v>
      </c>
      <c r="F933" s="128">
        <v>200</v>
      </c>
      <c r="G933" s="23">
        <v>200</v>
      </c>
      <c r="H933" s="138">
        <v>4.60981989612178</v>
      </c>
      <c r="I933" s="138">
        <v>160</v>
      </c>
    </row>
    <row r="934" spans="1:9">
      <c r="A934" s="128">
        <v>933</v>
      </c>
      <c r="B934" s="128" t="s">
        <v>9092</v>
      </c>
      <c r="C934" s="128" t="s">
        <v>9161</v>
      </c>
      <c r="D934" s="128" t="s">
        <v>9358</v>
      </c>
      <c r="E934" s="128" t="s">
        <v>9370</v>
      </c>
      <c r="F934" s="128">
        <v>100</v>
      </c>
      <c r="G934" s="23">
        <v>100</v>
      </c>
      <c r="H934" s="138">
        <v>4.60981989612178</v>
      </c>
      <c r="I934" s="138">
        <v>80</v>
      </c>
    </row>
    <row r="935" spans="1:9">
      <c r="A935" s="128">
        <v>934</v>
      </c>
      <c r="B935" s="128" t="s">
        <v>9092</v>
      </c>
      <c r="C935" s="128" t="s">
        <v>9161</v>
      </c>
      <c r="D935" s="128" t="s">
        <v>9358</v>
      </c>
      <c r="E935" s="128" t="s">
        <v>9371</v>
      </c>
      <c r="F935" s="128">
        <v>100</v>
      </c>
      <c r="G935" s="23">
        <v>100</v>
      </c>
      <c r="H935" s="138">
        <v>4.60981989612178</v>
      </c>
      <c r="I935" s="138">
        <v>80</v>
      </c>
    </row>
    <row r="936" spans="1:9">
      <c r="A936" s="128">
        <v>935</v>
      </c>
      <c r="B936" s="128" t="s">
        <v>9092</v>
      </c>
      <c r="C936" s="128" t="s">
        <v>9161</v>
      </c>
      <c r="D936" s="128" t="s">
        <v>9358</v>
      </c>
      <c r="E936" s="128" t="s">
        <v>9372</v>
      </c>
      <c r="F936" s="128">
        <v>400</v>
      </c>
      <c r="G936" s="23">
        <v>100</v>
      </c>
      <c r="H936" s="138">
        <v>4.60981989612178</v>
      </c>
      <c r="I936" s="138">
        <v>80</v>
      </c>
    </row>
    <row r="937" spans="1:9">
      <c r="A937" s="128">
        <v>936</v>
      </c>
      <c r="B937" s="128" t="s">
        <v>9092</v>
      </c>
      <c r="C937" s="128" t="s">
        <v>9161</v>
      </c>
      <c r="D937" s="128" t="s">
        <v>9358</v>
      </c>
      <c r="E937" s="128" t="s">
        <v>9373</v>
      </c>
      <c r="F937" s="128">
        <v>100</v>
      </c>
      <c r="G937" s="23">
        <v>100</v>
      </c>
      <c r="H937" s="138">
        <v>4.60981989612178</v>
      </c>
      <c r="I937" s="138">
        <v>80</v>
      </c>
    </row>
    <row r="938" spans="1:9">
      <c r="A938" s="128">
        <v>937</v>
      </c>
      <c r="B938" s="128" t="s">
        <v>9092</v>
      </c>
      <c r="C938" s="128" t="s">
        <v>9161</v>
      </c>
      <c r="D938" s="128" t="s">
        <v>9358</v>
      </c>
      <c r="E938" s="128" t="s">
        <v>9374</v>
      </c>
      <c r="F938" s="128">
        <v>50</v>
      </c>
      <c r="G938" s="23">
        <v>50</v>
      </c>
      <c r="H938" s="138">
        <v>2.43040071868018</v>
      </c>
      <c r="I938" s="138">
        <v>40</v>
      </c>
    </row>
    <row r="939" spans="1:9">
      <c r="A939" s="128">
        <v>938</v>
      </c>
      <c r="B939" s="128" t="s">
        <v>9092</v>
      </c>
      <c r="C939" s="128" t="s">
        <v>9161</v>
      </c>
      <c r="D939" s="128" t="s">
        <v>9358</v>
      </c>
      <c r="E939" s="128" t="s">
        <v>9375</v>
      </c>
      <c r="F939" s="128">
        <v>250</v>
      </c>
      <c r="G939" s="23">
        <v>50</v>
      </c>
      <c r="H939" s="138">
        <v>2.43040071868018</v>
      </c>
      <c r="I939" s="138">
        <v>40</v>
      </c>
    </row>
    <row r="940" spans="1:9">
      <c r="A940" s="128">
        <v>939</v>
      </c>
      <c r="B940" s="128" t="s">
        <v>9092</v>
      </c>
      <c r="C940" s="128" t="s">
        <v>9161</v>
      </c>
      <c r="D940" s="128" t="s">
        <v>9358</v>
      </c>
      <c r="E940" s="128" t="s">
        <v>9376</v>
      </c>
      <c r="F940" s="128">
        <v>200</v>
      </c>
      <c r="G940" s="23">
        <v>200</v>
      </c>
      <c r="H940" s="138">
        <v>0</v>
      </c>
      <c r="I940" s="138">
        <v>5.38</v>
      </c>
    </row>
    <row r="941" spans="1:9">
      <c r="A941" s="128">
        <v>940</v>
      </c>
      <c r="B941" s="128" t="s">
        <v>9092</v>
      </c>
      <c r="C941" s="128" t="s">
        <v>9161</v>
      </c>
      <c r="D941" s="128" t="s">
        <v>9358</v>
      </c>
      <c r="E941" s="128" t="s">
        <v>9377</v>
      </c>
      <c r="F941" s="128">
        <v>400</v>
      </c>
      <c r="G941" s="23">
        <v>400</v>
      </c>
      <c r="H941" s="138">
        <v>0</v>
      </c>
      <c r="I941" s="138">
        <v>105.385</v>
      </c>
    </row>
    <row r="942" spans="1:9">
      <c r="A942" s="128">
        <v>941</v>
      </c>
      <c r="B942" s="128" t="s">
        <v>9092</v>
      </c>
      <c r="C942" s="128" t="s">
        <v>9161</v>
      </c>
      <c r="D942" s="128" t="s">
        <v>9358</v>
      </c>
      <c r="E942" s="128" t="s">
        <v>9378</v>
      </c>
      <c r="F942" s="128">
        <v>200</v>
      </c>
      <c r="G942" s="23">
        <v>200</v>
      </c>
      <c r="H942" s="138">
        <v>0.760406494011099</v>
      </c>
      <c r="I942" s="138">
        <v>9.47</v>
      </c>
    </row>
    <row r="943" spans="1:9">
      <c r="A943" s="128">
        <v>942</v>
      </c>
      <c r="B943" s="128" t="s">
        <v>9160</v>
      </c>
      <c r="C943" s="128" t="s">
        <v>9161</v>
      </c>
      <c r="D943" s="128" t="s">
        <v>9379</v>
      </c>
      <c r="E943" s="128" t="s">
        <v>9380</v>
      </c>
      <c r="F943" s="128">
        <v>315</v>
      </c>
      <c r="G943" s="23">
        <v>250</v>
      </c>
      <c r="H943" s="138">
        <v>0</v>
      </c>
      <c r="I943" s="138">
        <v>169.4</v>
      </c>
    </row>
    <row r="944" spans="1:9">
      <c r="A944" s="128">
        <v>943</v>
      </c>
      <c r="B944" s="128" t="s">
        <v>9160</v>
      </c>
      <c r="C944" s="128" t="s">
        <v>9161</v>
      </c>
      <c r="D944" s="128" t="s">
        <v>9379</v>
      </c>
      <c r="E944" s="128" t="s">
        <v>9381</v>
      </c>
      <c r="F944" s="128">
        <v>400</v>
      </c>
      <c r="G944" s="23">
        <v>250</v>
      </c>
      <c r="H944" s="138">
        <v>0</v>
      </c>
      <c r="I944" s="138">
        <v>200</v>
      </c>
    </row>
    <row r="945" spans="1:9">
      <c r="A945" s="128">
        <v>944</v>
      </c>
      <c r="B945" s="128" t="s">
        <v>9160</v>
      </c>
      <c r="C945" s="128" t="s">
        <v>9161</v>
      </c>
      <c r="D945" s="128" t="s">
        <v>9379</v>
      </c>
      <c r="E945" s="128" t="s">
        <v>9382</v>
      </c>
      <c r="F945" s="128">
        <v>500</v>
      </c>
      <c r="G945" s="23">
        <v>315</v>
      </c>
      <c r="H945" s="138">
        <v>0</v>
      </c>
      <c r="I945" s="138">
        <v>230.45</v>
      </c>
    </row>
    <row r="946" spans="1:9">
      <c r="A946" s="128">
        <v>945</v>
      </c>
      <c r="B946" s="128" t="s">
        <v>9160</v>
      </c>
      <c r="C946" s="128" t="s">
        <v>9161</v>
      </c>
      <c r="D946" s="128" t="s">
        <v>9379</v>
      </c>
      <c r="E946" s="128" t="s">
        <v>9383</v>
      </c>
      <c r="F946" s="128">
        <v>400</v>
      </c>
      <c r="G946" s="23">
        <v>400</v>
      </c>
      <c r="H946" s="138">
        <v>0</v>
      </c>
      <c r="I946" s="138">
        <v>228.275</v>
      </c>
    </row>
    <row r="947" spans="1:9">
      <c r="A947" s="128">
        <v>946</v>
      </c>
      <c r="B947" s="128" t="s">
        <v>9160</v>
      </c>
      <c r="C947" s="128" t="s">
        <v>9161</v>
      </c>
      <c r="D947" s="128" t="s">
        <v>9379</v>
      </c>
      <c r="E947" s="128" t="s">
        <v>9384</v>
      </c>
      <c r="F947" s="128">
        <v>400</v>
      </c>
      <c r="G947" s="23">
        <v>400</v>
      </c>
      <c r="H947" s="138">
        <v>0</v>
      </c>
      <c r="I947" s="138">
        <v>320</v>
      </c>
    </row>
    <row r="948" spans="1:9">
      <c r="A948" s="128">
        <v>947</v>
      </c>
      <c r="B948" s="128" t="s">
        <v>9160</v>
      </c>
      <c r="C948" s="128" t="s">
        <v>9161</v>
      </c>
      <c r="D948" s="128" t="s">
        <v>9379</v>
      </c>
      <c r="E948" s="128" t="s">
        <v>9385</v>
      </c>
      <c r="F948" s="128">
        <v>500</v>
      </c>
      <c r="G948" s="23">
        <v>400</v>
      </c>
      <c r="H948" s="138">
        <v>0</v>
      </c>
      <c r="I948" s="138">
        <v>249.7</v>
      </c>
    </row>
    <row r="949" spans="1:9">
      <c r="A949" s="128">
        <v>948</v>
      </c>
      <c r="B949" s="128" t="s">
        <v>9160</v>
      </c>
      <c r="C949" s="128" t="s">
        <v>9161</v>
      </c>
      <c r="D949" s="128" t="s">
        <v>9379</v>
      </c>
      <c r="E949" s="128" t="s">
        <v>9386</v>
      </c>
      <c r="F949" s="128">
        <v>200</v>
      </c>
      <c r="G949" s="23">
        <v>250</v>
      </c>
      <c r="H949" s="138">
        <v>0</v>
      </c>
      <c r="I949" s="138">
        <v>120.8</v>
      </c>
    </row>
    <row r="950" spans="1:9">
      <c r="A950" s="128">
        <v>949</v>
      </c>
      <c r="B950" s="128" t="s">
        <v>9387</v>
      </c>
      <c r="C950" s="128" t="s">
        <v>9161</v>
      </c>
      <c r="D950" s="128" t="s">
        <v>9388</v>
      </c>
      <c r="E950" s="128" t="s">
        <v>9389</v>
      </c>
      <c r="F950" s="128">
        <v>400</v>
      </c>
      <c r="G950" s="23">
        <v>200</v>
      </c>
      <c r="H950" s="138">
        <v>0</v>
      </c>
      <c r="I950" s="138">
        <v>50.9</v>
      </c>
    </row>
    <row r="951" spans="1:9">
      <c r="A951" s="128">
        <v>950</v>
      </c>
      <c r="B951" s="128" t="s">
        <v>9387</v>
      </c>
      <c r="C951" s="128" t="s">
        <v>9161</v>
      </c>
      <c r="D951" s="128" t="s">
        <v>9388</v>
      </c>
      <c r="E951" s="128" t="s">
        <v>9390</v>
      </c>
      <c r="F951" s="128">
        <v>400</v>
      </c>
      <c r="G951" s="23">
        <v>200</v>
      </c>
      <c r="H951" s="138">
        <v>0</v>
      </c>
      <c r="I951" s="138">
        <v>102.085</v>
      </c>
    </row>
    <row r="952" spans="1:9">
      <c r="A952" s="128">
        <v>951</v>
      </c>
      <c r="B952" s="128" t="s">
        <v>9387</v>
      </c>
      <c r="C952" s="128" t="s">
        <v>9161</v>
      </c>
      <c r="D952" s="128" t="s">
        <v>9388</v>
      </c>
      <c r="E952" s="128" t="s">
        <v>9391</v>
      </c>
      <c r="F952" s="128">
        <v>400</v>
      </c>
      <c r="G952" s="23">
        <v>400</v>
      </c>
      <c r="H952" s="138">
        <v>0</v>
      </c>
      <c r="I952" s="138">
        <v>0</v>
      </c>
    </row>
    <row r="953" spans="1:9">
      <c r="A953" s="128">
        <v>952</v>
      </c>
      <c r="B953" s="128" t="s">
        <v>9387</v>
      </c>
      <c r="C953" s="128" t="s">
        <v>9161</v>
      </c>
      <c r="D953" s="128" t="s">
        <v>9388</v>
      </c>
      <c r="E953" s="128" t="s">
        <v>5103</v>
      </c>
      <c r="F953" s="128">
        <v>400</v>
      </c>
      <c r="G953" s="23">
        <v>250</v>
      </c>
      <c r="H953" s="138">
        <v>0</v>
      </c>
      <c r="I953" s="138">
        <v>34.58</v>
      </c>
    </row>
    <row r="954" spans="1:9">
      <c r="A954" s="128">
        <v>953</v>
      </c>
      <c r="B954" s="128" t="s">
        <v>9387</v>
      </c>
      <c r="C954" s="128" t="s">
        <v>9161</v>
      </c>
      <c r="D954" s="128" t="s">
        <v>9388</v>
      </c>
      <c r="E954" s="128" t="s">
        <v>9392</v>
      </c>
      <c r="F954" s="128">
        <v>400</v>
      </c>
      <c r="G954" s="23">
        <v>400</v>
      </c>
      <c r="H954" s="138">
        <v>0</v>
      </c>
      <c r="I954" s="138">
        <v>122.315</v>
      </c>
    </row>
    <row r="955" spans="1:9">
      <c r="A955" s="128">
        <v>954</v>
      </c>
      <c r="B955" s="128" t="s">
        <v>9387</v>
      </c>
      <c r="C955" s="128" t="s">
        <v>9161</v>
      </c>
      <c r="D955" s="128" t="s">
        <v>9388</v>
      </c>
      <c r="E955" s="128" t="s">
        <v>9393</v>
      </c>
      <c r="F955" s="128">
        <v>400</v>
      </c>
      <c r="G955" s="23">
        <v>50</v>
      </c>
      <c r="H955" s="138">
        <v>0</v>
      </c>
      <c r="I955" s="138">
        <v>40</v>
      </c>
    </row>
    <row r="956" spans="1:9">
      <c r="A956" s="128">
        <v>955</v>
      </c>
      <c r="B956" s="128" t="s">
        <v>9387</v>
      </c>
      <c r="C956" s="128" t="s">
        <v>9161</v>
      </c>
      <c r="D956" s="128" t="s">
        <v>9388</v>
      </c>
      <c r="E956" s="128" t="s">
        <v>9394</v>
      </c>
      <c r="F956" s="128">
        <v>400</v>
      </c>
      <c r="G956" s="23">
        <v>400</v>
      </c>
      <c r="H956" s="138">
        <v>0</v>
      </c>
      <c r="I956" s="138">
        <v>205.17</v>
      </c>
    </row>
    <row r="957" spans="1:9">
      <c r="A957" s="128">
        <v>956</v>
      </c>
      <c r="B957" s="128" t="s">
        <v>9387</v>
      </c>
      <c r="C957" s="128" t="s">
        <v>9161</v>
      </c>
      <c r="D957" s="128" t="s">
        <v>9388</v>
      </c>
      <c r="E957" s="128" t="s">
        <v>9395</v>
      </c>
      <c r="F957" s="128">
        <v>400</v>
      </c>
      <c r="G957" s="23">
        <v>400</v>
      </c>
      <c r="H957" s="138">
        <v>0</v>
      </c>
      <c r="I957" s="138">
        <v>27.48</v>
      </c>
    </row>
    <row r="958" spans="1:9">
      <c r="A958" s="128">
        <v>957</v>
      </c>
      <c r="B958" s="128" t="s">
        <v>9387</v>
      </c>
      <c r="C958" s="128" t="s">
        <v>9161</v>
      </c>
      <c r="D958" s="128" t="s">
        <v>9388</v>
      </c>
      <c r="E958" s="128" t="s">
        <v>9396</v>
      </c>
      <c r="F958" s="128">
        <v>400</v>
      </c>
      <c r="G958" s="23">
        <v>400</v>
      </c>
      <c r="H958" s="138">
        <v>0</v>
      </c>
      <c r="I958" s="138">
        <v>78.7</v>
      </c>
    </row>
    <row r="959" spans="1:9">
      <c r="A959" s="128">
        <v>958</v>
      </c>
      <c r="B959" s="128" t="s">
        <v>9387</v>
      </c>
      <c r="C959" s="128" t="s">
        <v>9161</v>
      </c>
      <c r="D959" s="128" t="s">
        <v>9388</v>
      </c>
      <c r="E959" s="128" t="s">
        <v>9397</v>
      </c>
      <c r="F959" s="128">
        <v>400</v>
      </c>
      <c r="G959" s="23">
        <v>400</v>
      </c>
      <c r="H959" s="138">
        <v>0</v>
      </c>
      <c r="I959" s="138">
        <v>147.9</v>
      </c>
    </row>
    <row r="960" spans="1:9">
      <c r="A960" s="128">
        <v>959</v>
      </c>
      <c r="B960" s="128" t="s">
        <v>9387</v>
      </c>
      <c r="C960" s="128" t="s">
        <v>9161</v>
      </c>
      <c r="D960" s="128" t="s">
        <v>9388</v>
      </c>
      <c r="E960" s="128" t="s">
        <v>2771</v>
      </c>
      <c r="F960" s="128">
        <v>315</v>
      </c>
      <c r="G960" s="23">
        <v>315</v>
      </c>
      <c r="H960" s="138">
        <v>0</v>
      </c>
      <c r="I960" s="138">
        <v>208.6</v>
      </c>
    </row>
    <row r="961" spans="1:9">
      <c r="A961" s="128">
        <v>960</v>
      </c>
      <c r="B961" s="128" t="s">
        <v>9387</v>
      </c>
      <c r="C961" s="128" t="s">
        <v>9161</v>
      </c>
      <c r="D961" s="128" t="s">
        <v>9388</v>
      </c>
      <c r="E961" s="128" t="s">
        <v>9398</v>
      </c>
      <c r="F961" s="128">
        <v>400</v>
      </c>
      <c r="G961" s="23">
        <v>400</v>
      </c>
      <c r="H961" s="138">
        <v>0</v>
      </c>
      <c r="I961" s="138">
        <v>182.975</v>
      </c>
    </row>
    <row r="962" spans="1:9">
      <c r="A962" s="128">
        <v>961</v>
      </c>
      <c r="B962" s="128" t="s">
        <v>9387</v>
      </c>
      <c r="C962" s="128" t="s">
        <v>9161</v>
      </c>
      <c r="D962" s="128" t="s">
        <v>9388</v>
      </c>
      <c r="E962" s="128" t="s">
        <v>9399</v>
      </c>
      <c r="F962" s="128">
        <v>400</v>
      </c>
      <c r="G962" s="23">
        <v>400</v>
      </c>
      <c r="H962" s="138">
        <v>0</v>
      </c>
      <c r="I962" s="138">
        <v>0</v>
      </c>
    </row>
    <row r="963" spans="1:9">
      <c r="A963" s="128">
        <v>962</v>
      </c>
      <c r="B963" s="128" t="s">
        <v>9387</v>
      </c>
      <c r="C963" s="128" t="s">
        <v>9161</v>
      </c>
      <c r="D963" s="128" t="s">
        <v>9388</v>
      </c>
      <c r="E963" s="128" t="s">
        <v>9400</v>
      </c>
      <c r="F963" s="128">
        <v>315</v>
      </c>
      <c r="G963" s="23">
        <v>315</v>
      </c>
      <c r="H963" s="138">
        <v>0</v>
      </c>
      <c r="I963" s="138">
        <v>206.6</v>
      </c>
    </row>
    <row r="964" spans="1:9">
      <c r="A964" s="128">
        <v>963</v>
      </c>
      <c r="B964" s="128" t="s">
        <v>9387</v>
      </c>
      <c r="C964" s="128" t="s">
        <v>9161</v>
      </c>
      <c r="D964" s="128" t="s">
        <v>9388</v>
      </c>
      <c r="E964" s="128" t="s">
        <v>9401</v>
      </c>
      <c r="F964" s="128">
        <v>400</v>
      </c>
      <c r="G964" s="23">
        <v>400</v>
      </c>
      <c r="H964" s="138">
        <v>0</v>
      </c>
      <c r="I964" s="138">
        <v>0</v>
      </c>
    </row>
    <row r="965" spans="1:9">
      <c r="A965" s="128">
        <v>964</v>
      </c>
      <c r="B965" s="128" t="s">
        <v>9387</v>
      </c>
      <c r="C965" s="128" t="s">
        <v>9161</v>
      </c>
      <c r="D965" s="128" t="s">
        <v>9388</v>
      </c>
      <c r="E965" s="128" t="s">
        <v>9402</v>
      </c>
      <c r="F965" s="128">
        <v>400</v>
      </c>
      <c r="G965" s="23">
        <v>315</v>
      </c>
      <c r="H965" s="138">
        <v>0</v>
      </c>
      <c r="I965" s="138">
        <v>14.815</v>
      </c>
    </row>
    <row r="966" spans="1:9">
      <c r="A966" s="128">
        <v>965</v>
      </c>
      <c r="B966" s="128" t="s">
        <v>9387</v>
      </c>
      <c r="C966" s="128" t="s">
        <v>9161</v>
      </c>
      <c r="D966" s="128" t="s">
        <v>9388</v>
      </c>
      <c r="E966" s="128" t="s">
        <v>9402</v>
      </c>
      <c r="F966" s="128">
        <v>400</v>
      </c>
      <c r="G966" s="23">
        <v>315</v>
      </c>
      <c r="H966" s="138">
        <v>0</v>
      </c>
      <c r="I966" s="138">
        <v>14.815</v>
      </c>
    </row>
    <row r="967" spans="1:9">
      <c r="A967" s="128">
        <v>966</v>
      </c>
      <c r="B967" s="128" t="s">
        <v>9387</v>
      </c>
      <c r="C967" s="128" t="s">
        <v>9161</v>
      </c>
      <c r="D967" s="128" t="s">
        <v>9388</v>
      </c>
      <c r="E967" s="128" t="s">
        <v>9403</v>
      </c>
      <c r="F967" s="128">
        <v>400</v>
      </c>
      <c r="G967" s="23">
        <v>200</v>
      </c>
      <c r="H967" s="138">
        <v>0</v>
      </c>
      <c r="I967" s="138">
        <v>77.43</v>
      </c>
    </row>
    <row r="968" spans="1:9">
      <c r="A968" s="128">
        <v>967</v>
      </c>
      <c r="B968" s="128" t="s">
        <v>9387</v>
      </c>
      <c r="C968" s="128" t="s">
        <v>9161</v>
      </c>
      <c r="D968" s="128" t="s">
        <v>9388</v>
      </c>
      <c r="E968" s="128" t="s">
        <v>9404</v>
      </c>
      <c r="F968" s="128">
        <v>400</v>
      </c>
      <c r="G968" s="23">
        <v>400</v>
      </c>
      <c r="H968" s="138">
        <v>0</v>
      </c>
      <c r="I968" s="138">
        <v>263.5</v>
      </c>
    </row>
    <row r="969" spans="1:9">
      <c r="A969" s="128">
        <v>968</v>
      </c>
      <c r="B969" s="128" t="s">
        <v>9387</v>
      </c>
      <c r="C969" s="128" t="s">
        <v>9161</v>
      </c>
      <c r="D969" s="128" t="s">
        <v>9388</v>
      </c>
      <c r="E969" s="128" t="s">
        <v>9405</v>
      </c>
      <c r="F969" s="128">
        <v>400</v>
      </c>
      <c r="G969" s="23">
        <v>400</v>
      </c>
      <c r="H969" s="138">
        <v>0</v>
      </c>
      <c r="I969" s="138">
        <v>279.85</v>
      </c>
    </row>
    <row r="970" spans="1:9">
      <c r="A970" s="128">
        <v>969</v>
      </c>
      <c r="B970" s="128" t="s">
        <v>9387</v>
      </c>
      <c r="C970" s="128" t="s">
        <v>9161</v>
      </c>
      <c r="D970" s="128" t="s">
        <v>9388</v>
      </c>
      <c r="E970" s="128" t="s">
        <v>9406</v>
      </c>
      <c r="F970" s="128">
        <v>100</v>
      </c>
      <c r="G970" s="23">
        <v>100</v>
      </c>
      <c r="H970" s="138">
        <v>0</v>
      </c>
      <c r="I970" s="138">
        <v>80</v>
      </c>
    </row>
    <row r="971" spans="1:9">
      <c r="A971" s="128">
        <v>970</v>
      </c>
      <c r="B971" s="128" t="s">
        <v>9387</v>
      </c>
      <c r="C971" s="128" t="s">
        <v>9161</v>
      </c>
      <c r="D971" s="128" t="s">
        <v>9388</v>
      </c>
      <c r="E971" s="128" t="s">
        <v>9407</v>
      </c>
      <c r="F971" s="128">
        <v>500</v>
      </c>
      <c r="G971" s="23">
        <v>315</v>
      </c>
      <c r="H971" s="138">
        <v>0</v>
      </c>
      <c r="I971" s="138">
        <v>116.77</v>
      </c>
    </row>
    <row r="972" spans="1:9">
      <c r="A972" s="128">
        <v>971</v>
      </c>
      <c r="B972" s="128" t="s">
        <v>9387</v>
      </c>
      <c r="C972" s="128" t="s">
        <v>9161</v>
      </c>
      <c r="D972" s="128" t="s">
        <v>9388</v>
      </c>
      <c r="E972" s="128" t="s">
        <v>9408</v>
      </c>
      <c r="F972" s="128">
        <v>400</v>
      </c>
      <c r="G972" s="23">
        <v>315</v>
      </c>
      <c r="H972" s="138">
        <v>0</v>
      </c>
      <c r="I972" s="138">
        <v>153.28</v>
      </c>
    </row>
    <row r="973" spans="1:9">
      <c r="A973" s="128">
        <v>972</v>
      </c>
      <c r="B973" s="128" t="s">
        <v>9387</v>
      </c>
      <c r="C973" s="128" t="s">
        <v>9161</v>
      </c>
      <c r="D973" s="128" t="s">
        <v>9409</v>
      </c>
      <c r="E973" s="128" t="s">
        <v>9410</v>
      </c>
      <c r="F973" s="128">
        <v>200</v>
      </c>
      <c r="G973" s="23">
        <v>200</v>
      </c>
      <c r="H973" s="138">
        <v>0</v>
      </c>
      <c r="I973" s="138">
        <v>160</v>
      </c>
    </row>
    <row r="974" spans="1:9">
      <c r="A974" s="128">
        <v>973</v>
      </c>
      <c r="B974" s="128" t="s">
        <v>9387</v>
      </c>
      <c r="C974" s="128" t="s">
        <v>9161</v>
      </c>
      <c r="D974" s="128" t="s">
        <v>9409</v>
      </c>
      <c r="E974" s="128" t="s">
        <v>9411</v>
      </c>
      <c r="F974" s="128">
        <v>400</v>
      </c>
      <c r="G974" s="23">
        <v>400</v>
      </c>
      <c r="H974" s="138">
        <v>0</v>
      </c>
      <c r="I974" s="138">
        <v>252.525</v>
      </c>
    </row>
    <row r="975" spans="1:9">
      <c r="A975" s="128">
        <v>974</v>
      </c>
      <c r="B975" s="128" t="s">
        <v>9387</v>
      </c>
      <c r="C975" s="128" t="s">
        <v>9161</v>
      </c>
      <c r="D975" s="128" t="s">
        <v>9409</v>
      </c>
      <c r="E975" s="128" t="s">
        <v>9412</v>
      </c>
      <c r="F975" s="128">
        <v>400</v>
      </c>
      <c r="G975" s="23">
        <v>400</v>
      </c>
      <c r="H975" s="138">
        <v>0</v>
      </c>
      <c r="I975" s="138">
        <v>118.05</v>
      </c>
    </row>
    <row r="976" spans="1:9">
      <c r="A976" s="128">
        <v>975</v>
      </c>
      <c r="B976" s="128" t="s">
        <v>9387</v>
      </c>
      <c r="C976" s="128" t="s">
        <v>9161</v>
      </c>
      <c r="D976" s="128" t="s">
        <v>9409</v>
      </c>
      <c r="E976" s="128" t="s">
        <v>9413</v>
      </c>
      <c r="F976" s="128">
        <v>200</v>
      </c>
      <c r="G976" s="23">
        <v>200</v>
      </c>
      <c r="H976" s="138">
        <v>0</v>
      </c>
      <c r="I976" s="138">
        <v>0</v>
      </c>
    </row>
    <row r="977" spans="1:9">
      <c r="A977" s="128">
        <v>976</v>
      </c>
      <c r="B977" s="128" t="s">
        <v>9387</v>
      </c>
      <c r="C977" s="128" t="s">
        <v>9161</v>
      </c>
      <c r="D977" s="128" t="s">
        <v>9409</v>
      </c>
      <c r="E977" s="128" t="s">
        <v>9414</v>
      </c>
      <c r="F977" s="128">
        <v>500</v>
      </c>
      <c r="G977" s="23">
        <v>500</v>
      </c>
      <c r="H977" s="138">
        <v>0</v>
      </c>
      <c r="I977" s="138">
        <v>259.43</v>
      </c>
    </row>
    <row r="978" spans="1:9">
      <c r="A978" s="128">
        <v>977</v>
      </c>
      <c r="B978" s="128" t="s">
        <v>9387</v>
      </c>
      <c r="C978" s="128" t="s">
        <v>9161</v>
      </c>
      <c r="D978" s="128" t="s">
        <v>9409</v>
      </c>
      <c r="E978" s="128" t="s">
        <v>9415</v>
      </c>
      <c r="F978" s="128">
        <v>400</v>
      </c>
      <c r="G978" s="23">
        <v>400</v>
      </c>
      <c r="H978" s="138">
        <v>0</v>
      </c>
      <c r="I978" s="138">
        <v>164.8</v>
      </c>
    </row>
    <row r="979" spans="1:9">
      <c r="A979" s="128">
        <v>978</v>
      </c>
      <c r="B979" s="128" t="s">
        <v>9387</v>
      </c>
      <c r="C979" s="128" t="s">
        <v>9161</v>
      </c>
      <c r="D979" s="128" t="s">
        <v>9409</v>
      </c>
      <c r="E979" s="128" t="s">
        <v>9416</v>
      </c>
      <c r="F979" s="128">
        <v>200</v>
      </c>
      <c r="G979" s="23">
        <v>400</v>
      </c>
      <c r="H979" s="138">
        <v>0</v>
      </c>
      <c r="I979" s="138">
        <v>181.59</v>
      </c>
    </row>
    <row r="980" spans="1:9">
      <c r="A980" s="128">
        <v>979</v>
      </c>
      <c r="B980" s="128" t="s">
        <v>9387</v>
      </c>
      <c r="C980" s="128" t="s">
        <v>9161</v>
      </c>
      <c r="D980" s="128" t="s">
        <v>9409</v>
      </c>
      <c r="E980" s="128" t="s">
        <v>9417</v>
      </c>
      <c r="F980" s="128">
        <v>200</v>
      </c>
      <c r="G980" s="23">
        <v>200</v>
      </c>
      <c r="H980" s="138">
        <v>0</v>
      </c>
      <c r="I980" s="138">
        <v>0</v>
      </c>
    </row>
    <row r="981" spans="1:9">
      <c r="A981" s="128">
        <v>980</v>
      </c>
      <c r="B981" s="128" t="s">
        <v>9387</v>
      </c>
      <c r="C981" s="128" t="s">
        <v>9161</v>
      </c>
      <c r="D981" s="128" t="s">
        <v>9409</v>
      </c>
      <c r="E981" s="128" t="s">
        <v>9418</v>
      </c>
      <c r="F981" s="128">
        <v>400</v>
      </c>
      <c r="G981" s="23">
        <v>400</v>
      </c>
      <c r="H981" s="138">
        <v>0</v>
      </c>
      <c r="I981" s="138">
        <v>0</v>
      </c>
    </row>
    <row r="982" spans="1:9">
      <c r="A982" s="128">
        <v>981</v>
      </c>
      <c r="B982" s="128" t="s">
        <v>9387</v>
      </c>
      <c r="C982" s="128" t="s">
        <v>9161</v>
      </c>
      <c r="D982" s="128" t="s">
        <v>9409</v>
      </c>
      <c r="E982" s="128" t="s">
        <v>9419</v>
      </c>
      <c r="F982" s="128">
        <v>400</v>
      </c>
      <c r="G982" s="23">
        <v>200</v>
      </c>
      <c r="H982" s="138">
        <v>0</v>
      </c>
      <c r="I982" s="138">
        <v>0</v>
      </c>
    </row>
    <row r="983" spans="1:9">
      <c r="A983" s="128">
        <v>982</v>
      </c>
      <c r="B983" s="128" t="s">
        <v>9387</v>
      </c>
      <c r="C983" s="128" t="s">
        <v>9161</v>
      </c>
      <c r="D983" s="128" t="s">
        <v>9409</v>
      </c>
      <c r="E983" s="128" t="s">
        <v>9420</v>
      </c>
      <c r="F983" s="128">
        <v>400</v>
      </c>
      <c r="G983" s="23">
        <v>400</v>
      </c>
      <c r="H983" s="138">
        <v>0</v>
      </c>
      <c r="I983" s="138">
        <v>0</v>
      </c>
    </row>
    <row r="984" spans="1:9">
      <c r="A984" s="128">
        <v>983</v>
      </c>
      <c r="B984" s="128" t="s">
        <v>9387</v>
      </c>
      <c r="C984" s="128" t="s">
        <v>9161</v>
      </c>
      <c r="D984" s="128" t="s">
        <v>9409</v>
      </c>
      <c r="E984" s="128" t="s">
        <v>9421</v>
      </c>
      <c r="F984" s="128">
        <v>400</v>
      </c>
      <c r="G984" s="23">
        <v>400</v>
      </c>
      <c r="H984" s="138">
        <v>0</v>
      </c>
      <c r="I984" s="138">
        <v>146.85</v>
      </c>
    </row>
    <row r="985" spans="1:9">
      <c r="A985" s="128">
        <v>984</v>
      </c>
      <c r="B985" s="128" t="s">
        <v>9387</v>
      </c>
      <c r="C985" s="128" t="s">
        <v>9161</v>
      </c>
      <c r="D985" s="128" t="s">
        <v>9409</v>
      </c>
      <c r="E985" s="128" t="s">
        <v>9422</v>
      </c>
      <c r="F985" s="128">
        <v>400</v>
      </c>
      <c r="G985" s="23">
        <v>400</v>
      </c>
      <c r="H985" s="138">
        <v>0</v>
      </c>
      <c r="I985" s="138">
        <v>160.83</v>
      </c>
    </row>
    <row r="986" spans="1:9">
      <c r="A986" s="128">
        <v>985</v>
      </c>
      <c r="B986" s="128" t="s">
        <v>9387</v>
      </c>
      <c r="C986" s="128" t="s">
        <v>9161</v>
      </c>
      <c r="D986" s="128" t="s">
        <v>9409</v>
      </c>
      <c r="E986" s="128" t="s">
        <v>9423</v>
      </c>
      <c r="F986" s="128">
        <v>400</v>
      </c>
      <c r="G986" s="23">
        <v>400</v>
      </c>
      <c r="H986" s="138">
        <v>0</v>
      </c>
      <c r="I986" s="138">
        <v>309.2</v>
      </c>
    </row>
    <row r="987" spans="1:9">
      <c r="A987" s="128">
        <v>986</v>
      </c>
      <c r="B987" s="128" t="s">
        <v>9387</v>
      </c>
      <c r="C987" s="128" t="s">
        <v>9161</v>
      </c>
      <c r="D987" s="128" t="s">
        <v>9409</v>
      </c>
      <c r="E987" s="128" t="s">
        <v>9424</v>
      </c>
      <c r="F987" s="128">
        <v>400</v>
      </c>
      <c r="G987" s="23">
        <v>400</v>
      </c>
      <c r="H987" s="138">
        <v>0</v>
      </c>
      <c r="I987" s="138">
        <v>33.785</v>
      </c>
    </row>
    <row r="988" spans="1:9">
      <c r="A988" s="128">
        <v>987</v>
      </c>
      <c r="B988" s="128" t="s">
        <v>9387</v>
      </c>
      <c r="C988" s="128" t="s">
        <v>9161</v>
      </c>
      <c r="D988" s="128" t="s">
        <v>9409</v>
      </c>
      <c r="E988" s="128" t="s">
        <v>9425</v>
      </c>
      <c r="F988" s="128">
        <v>400</v>
      </c>
      <c r="G988" s="23">
        <v>400</v>
      </c>
      <c r="H988" s="138">
        <v>0</v>
      </c>
      <c r="I988" s="138">
        <v>181.51</v>
      </c>
    </row>
    <row r="989" spans="1:9">
      <c r="A989" s="128">
        <v>988</v>
      </c>
      <c r="B989" s="128" t="s">
        <v>9387</v>
      </c>
      <c r="C989" s="128" t="s">
        <v>9161</v>
      </c>
      <c r="D989" s="128" t="s">
        <v>9409</v>
      </c>
      <c r="E989" s="128" t="s">
        <v>9426</v>
      </c>
      <c r="F989" s="128">
        <v>400</v>
      </c>
      <c r="G989" s="23">
        <v>400</v>
      </c>
      <c r="H989" s="138">
        <v>0</v>
      </c>
      <c r="I989" s="138">
        <v>50.97</v>
      </c>
    </row>
    <row r="990" spans="1:9">
      <c r="A990" s="128">
        <v>989</v>
      </c>
      <c r="B990" s="128" t="s">
        <v>9387</v>
      </c>
      <c r="C990" s="128" t="s">
        <v>9161</v>
      </c>
      <c r="D990" s="128" t="s">
        <v>9409</v>
      </c>
      <c r="E990" s="128" t="s">
        <v>9427</v>
      </c>
      <c r="F990" s="128">
        <v>100</v>
      </c>
      <c r="G990" s="23">
        <v>100</v>
      </c>
      <c r="H990" s="138">
        <v>0</v>
      </c>
      <c r="I990" s="138">
        <v>80</v>
      </c>
    </row>
    <row r="991" spans="1:9">
      <c r="A991" s="128">
        <v>990</v>
      </c>
      <c r="B991" s="128" t="s">
        <v>9387</v>
      </c>
      <c r="C991" s="128" t="s">
        <v>9161</v>
      </c>
      <c r="D991" s="128" t="s">
        <v>9409</v>
      </c>
      <c r="E991" s="128" t="s">
        <v>9428</v>
      </c>
      <c r="F991" s="128">
        <v>400</v>
      </c>
      <c r="G991" s="23">
        <v>200</v>
      </c>
      <c r="H991" s="138">
        <v>0</v>
      </c>
      <c r="I991" s="138">
        <v>0</v>
      </c>
    </row>
    <row r="992" spans="1:9">
      <c r="A992" s="128">
        <v>991</v>
      </c>
      <c r="B992" s="128" t="s">
        <v>9387</v>
      </c>
      <c r="C992" s="128" t="s">
        <v>9161</v>
      </c>
      <c r="D992" s="128" t="s">
        <v>9409</v>
      </c>
      <c r="E992" s="128" t="s">
        <v>9429</v>
      </c>
      <c r="F992" s="128">
        <v>400</v>
      </c>
      <c r="G992" s="23">
        <v>400</v>
      </c>
      <c r="H992" s="138">
        <v>0</v>
      </c>
      <c r="I992" s="138">
        <v>179.79</v>
      </c>
    </row>
    <row r="993" spans="1:9">
      <c r="A993" s="128">
        <v>992</v>
      </c>
      <c r="B993" s="128" t="s">
        <v>9387</v>
      </c>
      <c r="C993" s="128" t="s">
        <v>9161</v>
      </c>
      <c r="D993" s="128" t="s">
        <v>9430</v>
      </c>
      <c r="E993" s="128" t="s">
        <v>9431</v>
      </c>
      <c r="F993" s="128">
        <v>400</v>
      </c>
      <c r="G993" s="23">
        <v>315</v>
      </c>
      <c r="H993" s="138">
        <v>0</v>
      </c>
      <c r="I993" s="138">
        <v>243</v>
      </c>
    </row>
    <row r="994" spans="1:9">
      <c r="A994" s="128">
        <v>993</v>
      </c>
      <c r="B994" s="128" t="s">
        <v>9387</v>
      </c>
      <c r="C994" s="128" t="s">
        <v>9161</v>
      </c>
      <c r="D994" s="128" t="s">
        <v>9430</v>
      </c>
      <c r="E994" s="128" t="s">
        <v>9432</v>
      </c>
      <c r="F994" s="128">
        <v>800</v>
      </c>
      <c r="G994" s="23">
        <v>400</v>
      </c>
      <c r="H994" s="138">
        <v>0</v>
      </c>
      <c r="I994" s="138">
        <v>113.84</v>
      </c>
    </row>
    <row r="995" spans="1:9">
      <c r="A995" s="128">
        <v>994</v>
      </c>
      <c r="B995" s="128" t="s">
        <v>9387</v>
      </c>
      <c r="C995" s="128" t="s">
        <v>9161</v>
      </c>
      <c r="D995" s="128" t="s">
        <v>9430</v>
      </c>
      <c r="E995" s="128" t="s">
        <v>9432</v>
      </c>
      <c r="F995" s="128">
        <v>800</v>
      </c>
      <c r="G995" s="23">
        <v>400</v>
      </c>
      <c r="H995" s="138">
        <v>0</v>
      </c>
      <c r="I995" s="138">
        <v>113.84</v>
      </c>
    </row>
    <row r="996" spans="1:9">
      <c r="A996" s="128">
        <v>995</v>
      </c>
      <c r="B996" s="128" t="s">
        <v>9387</v>
      </c>
      <c r="C996" s="128" t="s">
        <v>9161</v>
      </c>
      <c r="D996" s="128" t="s">
        <v>9430</v>
      </c>
      <c r="E996" s="128" t="s">
        <v>9432</v>
      </c>
      <c r="F996" s="128">
        <v>800</v>
      </c>
      <c r="G996" s="23">
        <v>400</v>
      </c>
      <c r="H996" s="138">
        <v>0</v>
      </c>
      <c r="I996" s="138">
        <v>113.84</v>
      </c>
    </row>
    <row r="997" spans="1:9">
      <c r="A997" s="128">
        <v>996</v>
      </c>
      <c r="B997" s="128" t="s">
        <v>9387</v>
      </c>
      <c r="C997" s="128" t="s">
        <v>9161</v>
      </c>
      <c r="D997" s="128" t="s">
        <v>9430</v>
      </c>
      <c r="E997" s="128" t="s">
        <v>9433</v>
      </c>
      <c r="F997" s="128">
        <v>400</v>
      </c>
      <c r="G997" s="23">
        <v>200</v>
      </c>
      <c r="H997" s="138">
        <v>0</v>
      </c>
      <c r="I997" s="138">
        <v>77.11</v>
      </c>
    </row>
    <row r="998" spans="1:9">
      <c r="A998" s="128">
        <v>997</v>
      </c>
      <c r="B998" s="128" t="s">
        <v>9387</v>
      </c>
      <c r="C998" s="128" t="s">
        <v>9161</v>
      </c>
      <c r="D998" s="128" t="s">
        <v>9430</v>
      </c>
      <c r="E998" s="128" t="s">
        <v>9434</v>
      </c>
      <c r="F998" s="128">
        <v>400</v>
      </c>
      <c r="G998" s="23">
        <v>400</v>
      </c>
      <c r="H998" s="138">
        <v>0</v>
      </c>
      <c r="I998" s="138">
        <v>172.33</v>
      </c>
    </row>
    <row r="999" spans="1:9">
      <c r="A999" s="128">
        <v>998</v>
      </c>
      <c r="B999" s="128" t="s">
        <v>9387</v>
      </c>
      <c r="C999" s="128" t="s">
        <v>9161</v>
      </c>
      <c r="D999" s="128" t="s">
        <v>9430</v>
      </c>
      <c r="E999" s="128" t="s">
        <v>9435</v>
      </c>
      <c r="F999" s="128">
        <v>400</v>
      </c>
      <c r="G999" s="23">
        <v>400</v>
      </c>
      <c r="H999" s="138">
        <v>0</v>
      </c>
      <c r="I999" s="138">
        <v>188.07</v>
      </c>
    </row>
    <row r="1000" spans="1:9">
      <c r="A1000" s="128">
        <v>999</v>
      </c>
      <c r="B1000" s="128" t="s">
        <v>9387</v>
      </c>
      <c r="C1000" s="128" t="s">
        <v>9161</v>
      </c>
      <c r="D1000" s="128" t="s">
        <v>9430</v>
      </c>
      <c r="E1000" s="128" t="s">
        <v>9436</v>
      </c>
      <c r="F1000" s="128">
        <v>400</v>
      </c>
      <c r="G1000" s="23">
        <v>400</v>
      </c>
      <c r="H1000" s="138">
        <v>0</v>
      </c>
      <c r="I1000" s="138">
        <v>290.3</v>
      </c>
    </row>
    <row r="1001" spans="1:9">
      <c r="A1001" s="128">
        <v>1000</v>
      </c>
      <c r="B1001" s="128" t="s">
        <v>9387</v>
      </c>
      <c r="C1001" s="128" t="s">
        <v>9161</v>
      </c>
      <c r="D1001" s="128" t="s">
        <v>9437</v>
      </c>
      <c r="E1001" s="128" t="s">
        <v>9438</v>
      </c>
      <c r="F1001" s="128">
        <v>400</v>
      </c>
      <c r="G1001" s="23">
        <v>200</v>
      </c>
      <c r="H1001" s="138">
        <v>0</v>
      </c>
      <c r="I1001" s="138">
        <v>0</v>
      </c>
    </row>
    <row r="1002" spans="1:9">
      <c r="A1002" s="128">
        <v>1001</v>
      </c>
      <c r="B1002" s="128" t="s">
        <v>9387</v>
      </c>
      <c r="C1002" s="128" t="s">
        <v>9161</v>
      </c>
      <c r="D1002" s="128" t="s">
        <v>9437</v>
      </c>
      <c r="E1002" s="128" t="s">
        <v>9439</v>
      </c>
      <c r="F1002" s="128">
        <v>315</v>
      </c>
      <c r="G1002" s="23">
        <v>200</v>
      </c>
      <c r="H1002" s="138">
        <v>0</v>
      </c>
      <c r="I1002" s="138">
        <v>126.3</v>
      </c>
    </row>
    <row r="1003" spans="1:9">
      <c r="A1003" s="128">
        <v>1002</v>
      </c>
      <c r="B1003" s="128" t="s">
        <v>9387</v>
      </c>
      <c r="C1003" s="128" t="s">
        <v>9161</v>
      </c>
      <c r="D1003" s="128" t="s">
        <v>9437</v>
      </c>
      <c r="E1003" s="128" t="s">
        <v>9439</v>
      </c>
      <c r="F1003" s="128">
        <v>315</v>
      </c>
      <c r="G1003" s="23">
        <v>200</v>
      </c>
      <c r="H1003" s="138">
        <v>0</v>
      </c>
      <c r="I1003" s="138">
        <v>126.3</v>
      </c>
    </row>
    <row r="1004" spans="1:9">
      <c r="A1004" s="128">
        <v>1003</v>
      </c>
      <c r="B1004" s="128" t="s">
        <v>9387</v>
      </c>
      <c r="C1004" s="128" t="s">
        <v>9161</v>
      </c>
      <c r="D1004" s="128" t="s">
        <v>9437</v>
      </c>
      <c r="E1004" s="128" t="s">
        <v>9440</v>
      </c>
      <c r="F1004" s="128">
        <v>200</v>
      </c>
      <c r="G1004" s="23">
        <v>200</v>
      </c>
      <c r="H1004" s="138">
        <v>0</v>
      </c>
      <c r="I1004" s="138">
        <v>81.58</v>
      </c>
    </row>
    <row r="1005" spans="1:9">
      <c r="A1005" s="128">
        <v>1004</v>
      </c>
      <c r="B1005" s="128" t="s">
        <v>9387</v>
      </c>
      <c r="C1005" s="128" t="s">
        <v>9161</v>
      </c>
      <c r="D1005" s="128" t="s">
        <v>9437</v>
      </c>
      <c r="E1005" s="128" t="s">
        <v>9440</v>
      </c>
      <c r="F1005" s="128">
        <v>200</v>
      </c>
      <c r="G1005" s="23">
        <v>200</v>
      </c>
      <c r="H1005" s="138">
        <v>0</v>
      </c>
      <c r="I1005" s="138">
        <v>81.58</v>
      </c>
    </row>
    <row r="1006" spans="1:9">
      <c r="A1006" s="128">
        <v>1005</v>
      </c>
      <c r="B1006" s="128" t="s">
        <v>9387</v>
      </c>
      <c r="C1006" s="128" t="s">
        <v>9161</v>
      </c>
      <c r="D1006" s="128" t="s">
        <v>9437</v>
      </c>
      <c r="E1006" s="128" t="s">
        <v>9441</v>
      </c>
      <c r="F1006" s="128">
        <v>400</v>
      </c>
      <c r="G1006" s="23">
        <v>200</v>
      </c>
      <c r="H1006" s="138">
        <v>0</v>
      </c>
      <c r="I1006" s="138">
        <v>0</v>
      </c>
    </row>
    <row r="1007" spans="1:9">
      <c r="A1007" s="128">
        <v>1006</v>
      </c>
      <c r="B1007" s="128" t="s">
        <v>9387</v>
      </c>
      <c r="C1007" s="128" t="s">
        <v>9161</v>
      </c>
      <c r="D1007" s="128" t="s">
        <v>9437</v>
      </c>
      <c r="E1007" s="128" t="s">
        <v>9442</v>
      </c>
      <c r="F1007" s="128">
        <v>400</v>
      </c>
      <c r="G1007" s="23">
        <v>400</v>
      </c>
      <c r="H1007" s="138">
        <v>0</v>
      </c>
      <c r="I1007" s="138">
        <v>320</v>
      </c>
    </row>
    <row r="1008" spans="1:9">
      <c r="A1008" s="128">
        <v>1007</v>
      </c>
      <c r="B1008" s="128" t="s">
        <v>9387</v>
      </c>
      <c r="C1008" s="128" t="s">
        <v>9161</v>
      </c>
      <c r="D1008" s="128" t="s">
        <v>9437</v>
      </c>
      <c r="E1008" s="128" t="s">
        <v>9443</v>
      </c>
      <c r="F1008" s="128">
        <v>400</v>
      </c>
      <c r="G1008" s="23">
        <v>400</v>
      </c>
      <c r="H1008" s="138">
        <v>0</v>
      </c>
      <c r="I1008" s="138">
        <v>47.07</v>
      </c>
    </row>
    <row r="1009" spans="1:9">
      <c r="A1009" s="128">
        <v>1008</v>
      </c>
      <c r="B1009" s="128" t="s">
        <v>9387</v>
      </c>
      <c r="C1009" s="128" t="s">
        <v>9161</v>
      </c>
      <c r="D1009" s="128" t="s">
        <v>9437</v>
      </c>
      <c r="E1009" s="128" t="s">
        <v>9444</v>
      </c>
      <c r="F1009" s="128">
        <v>400</v>
      </c>
      <c r="G1009" s="23">
        <v>400</v>
      </c>
      <c r="H1009" s="138">
        <v>0</v>
      </c>
      <c r="I1009" s="138">
        <v>178.74</v>
      </c>
    </row>
    <row r="1010" spans="1:9">
      <c r="A1010" s="128">
        <v>1009</v>
      </c>
      <c r="B1010" s="128" t="s">
        <v>9387</v>
      </c>
      <c r="C1010" s="128" t="s">
        <v>9161</v>
      </c>
      <c r="D1010" s="128" t="s">
        <v>9437</v>
      </c>
      <c r="E1010" s="128" t="s">
        <v>9445</v>
      </c>
      <c r="F1010" s="128">
        <v>400</v>
      </c>
      <c r="G1010" s="23">
        <v>400</v>
      </c>
      <c r="H1010" s="138">
        <v>0</v>
      </c>
      <c r="I1010" s="138">
        <v>180.6</v>
      </c>
    </row>
    <row r="1011" spans="1:9">
      <c r="A1011" s="128">
        <v>1010</v>
      </c>
      <c r="B1011" s="128" t="s">
        <v>9387</v>
      </c>
      <c r="C1011" s="128" t="s">
        <v>9161</v>
      </c>
      <c r="D1011" s="128" t="s">
        <v>9437</v>
      </c>
      <c r="E1011" s="128" t="s">
        <v>9446</v>
      </c>
      <c r="F1011" s="128">
        <v>400</v>
      </c>
      <c r="G1011" s="23">
        <v>400</v>
      </c>
      <c r="H1011" s="138">
        <v>0</v>
      </c>
      <c r="I1011" s="138">
        <v>305.24</v>
      </c>
    </row>
    <row r="1012" spans="1:9">
      <c r="A1012" s="128">
        <v>1011</v>
      </c>
      <c r="B1012" s="128" t="s">
        <v>9387</v>
      </c>
      <c r="C1012" s="128" t="s">
        <v>9161</v>
      </c>
      <c r="D1012" s="128" t="s">
        <v>9437</v>
      </c>
      <c r="E1012" s="128" t="s">
        <v>9447</v>
      </c>
      <c r="F1012" s="128">
        <v>500</v>
      </c>
      <c r="G1012" s="23">
        <v>500</v>
      </c>
      <c r="H1012" s="138">
        <v>0</v>
      </c>
      <c r="I1012" s="138">
        <v>197.085</v>
      </c>
    </row>
    <row r="1013" spans="1:9">
      <c r="A1013" s="128">
        <v>1012</v>
      </c>
      <c r="B1013" s="128" t="s">
        <v>9387</v>
      </c>
      <c r="C1013" s="128" t="s">
        <v>9161</v>
      </c>
      <c r="D1013" s="128" t="s">
        <v>9437</v>
      </c>
      <c r="E1013" s="128" t="s">
        <v>9448</v>
      </c>
      <c r="F1013" s="128">
        <v>200</v>
      </c>
      <c r="G1013" s="23">
        <v>200</v>
      </c>
      <c r="H1013" s="138">
        <v>0</v>
      </c>
      <c r="I1013" s="138">
        <v>0</v>
      </c>
    </row>
    <row r="1014" spans="1:9">
      <c r="A1014" s="128">
        <v>1013</v>
      </c>
      <c r="B1014" s="128" t="s">
        <v>9387</v>
      </c>
      <c r="C1014" s="128" t="s">
        <v>9161</v>
      </c>
      <c r="D1014" s="128" t="s">
        <v>9437</v>
      </c>
      <c r="E1014" s="128" t="s">
        <v>9449</v>
      </c>
      <c r="F1014" s="128">
        <v>200</v>
      </c>
      <c r="G1014" s="23">
        <v>200</v>
      </c>
      <c r="H1014" s="138">
        <v>0</v>
      </c>
      <c r="I1014" s="138">
        <v>121.56</v>
      </c>
    </row>
    <row r="1015" spans="1:9">
      <c r="A1015" s="128">
        <v>1014</v>
      </c>
      <c r="B1015" s="128" t="s">
        <v>9387</v>
      </c>
      <c r="C1015" s="128" t="s">
        <v>9161</v>
      </c>
      <c r="D1015" s="128" t="s">
        <v>9437</v>
      </c>
      <c r="E1015" s="128" t="s">
        <v>9450</v>
      </c>
      <c r="F1015" s="128">
        <v>400</v>
      </c>
      <c r="G1015" s="23">
        <v>400</v>
      </c>
      <c r="H1015" s="138">
        <v>0</v>
      </c>
      <c r="I1015" s="138">
        <v>151.75</v>
      </c>
    </row>
    <row r="1016" spans="1:9">
      <c r="A1016" s="128">
        <v>1015</v>
      </c>
      <c r="B1016" s="128" t="s">
        <v>9387</v>
      </c>
      <c r="C1016" s="128" t="s">
        <v>9161</v>
      </c>
      <c r="D1016" s="128" t="s">
        <v>9437</v>
      </c>
      <c r="E1016" s="128" t="s">
        <v>9451</v>
      </c>
      <c r="F1016" s="128">
        <v>315</v>
      </c>
      <c r="G1016" s="23">
        <v>400</v>
      </c>
      <c r="H1016" s="138">
        <v>0</v>
      </c>
      <c r="I1016" s="138">
        <v>0</v>
      </c>
    </row>
    <row r="1017" spans="1:9">
      <c r="A1017" s="128">
        <v>1016</v>
      </c>
      <c r="B1017" s="128" t="s">
        <v>9387</v>
      </c>
      <c r="C1017" s="128" t="s">
        <v>9161</v>
      </c>
      <c r="D1017" s="128" t="s">
        <v>9437</v>
      </c>
      <c r="E1017" s="128" t="s">
        <v>9451</v>
      </c>
      <c r="F1017" s="128">
        <v>315</v>
      </c>
      <c r="G1017" s="23">
        <v>400</v>
      </c>
      <c r="H1017" s="138">
        <v>0</v>
      </c>
      <c r="I1017" s="138">
        <v>0</v>
      </c>
    </row>
    <row r="1018" spans="1:9">
      <c r="A1018" s="128">
        <v>1017</v>
      </c>
      <c r="B1018" s="128" t="s">
        <v>9387</v>
      </c>
      <c r="C1018" s="128" t="s">
        <v>9161</v>
      </c>
      <c r="D1018" s="128" t="s">
        <v>9437</v>
      </c>
      <c r="E1018" s="128" t="s">
        <v>9452</v>
      </c>
      <c r="F1018" s="128">
        <v>315</v>
      </c>
      <c r="G1018" s="23">
        <v>315</v>
      </c>
      <c r="H1018" s="138">
        <v>0</v>
      </c>
      <c r="I1018" s="138">
        <v>115.57</v>
      </c>
    </row>
    <row r="1019" spans="1:9">
      <c r="A1019" s="128">
        <v>1018</v>
      </c>
      <c r="B1019" s="128" t="s">
        <v>9387</v>
      </c>
      <c r="C1019" s="128" t="s">
        <v>9161</v>
      </c>
      <c r="D1019" s="128" t="s">
        <v>9437</v>
      </c>
      <c r="E1019" s="128" t="s">
        <v>9453</v>
      </c>
      <c r="F1019" s="128">
        <v>400</v>
      </c>
      <c r="G1019" s="23">
        <v>200</v>
      </c>
      <c r="H1019" s="138">
        <v>0</v>
      </c>
      <c r="I1019" s="138">
        <v>41.4</v>
      </c>
    </row>
    <row r="1020" spans="1:9">
      <c r="A1020" s="128">
        <v>1019</v>
      </c>
      <c r="B1020" s="128" t="s">
        <v>9387</v>
      </c>
      <c r="C1020" s="128" t="s">
        <v>9161</v>
      </c>
      <c r="D1020" s="128" t="s">
        <v>9437</v>
      </c>
      <c r="E1020" s="128" t="s">
        <v>9454</v>
      </c>
      <c r="F1020" s="128">
        <v>400</v>
      </c>
      <c r="G1020" s="23">
        <v>400</v>
      </c>
      <c r="H1020" s="138">
        <v>0</v>
      </c>
      <c r="I1020" s="138">
        <v>79.51</v>
      </c>
    </row>
    <row r="1021" spans="1:9">
      <c r="A1021" s="128">
        <v>1020</v>
      </c>
      <c r="B1021" s="128" t="s">
        <v>9387</v>
      </c>
      <c r="C1021" s="128" t="s">
        <v>9161</v>
      </c>
      <c r="D1021" s="128" t="s">
        <v>9437</v>
      </c>
      <c r="E1021" s="128" t="s">
        <v>9455</v>
      </c>
      <c r="F1021" s="128">
        <v>200</v>
      </c>
      <c r="G1021" s="23">
        <v>200</v>
      </c>
      <c r="H1021" s="138">
        <v>0</v>
      </c>
      <c r="I1021" s="138">
        <v>0</v>
      </c>
    </row>
    <row r="1022" spans="1:9">
      <c r="A1022" s="128">
        <v>1021</v>
      </c>
      <c r="B1022" s="128" t="s">
        <v>9387</v>
      </c>
      <c r="C1022" s="128" t="s">
        <v>9161</v>
      </c>
      <c r="D1022" s="128" t="s">
        <v>9437</v>
      </c>
      <c r="E1022" s="128" t="s">
        <v>9456</v>
      </c>
      <c r="F1022" s="128">
        <v>315</v>
      </c>
      <c r="G1022" s="23">
        <v>200</v>
      </c>
      <c r="H1022" s="138">
        <v>0</v>
      </c>
      <c r="I1022" s="138">
        <v>0</v>
      </c>
    </row>
    <row r="1023" spans="1:9">
      <c r="A1023" s="128">
        <v>1022</v>
      </c>
      <c r="B1023" s="128" t="s">
        <v>9387</v>
      </c>
      <c r="C1023" s="128" t="s">
        <v>9161</v>
      </c>
      <c r="D1023" s="128" t="s">
        <v>9437</v>
      </c>
      <c r="E1023" s="128" t="s">
        <v>9457</v>
      </c>
      <c r="F1023" s="128">
        <v>200</v>
      </c>
      <c r="G1023" s="23">
        <v>200</v>
      </c>
      <c r="H1023" s="138">
        <v>0</v>
      </c>
      <c r="I1023" s="138">
        <v>111.67</v>
      </c>
    </row>
    <row r="1024" spans="1:9">
      <c r="A1024" s="128">
        <v>1023</v>
      </c>
      <c r="B1024" s="128" t="s">
        <v>9387</v>
      </c>
      <c r="C1024" s="128" t="s">
        <v>9161</v>
      </c>
      <c r="D1024" s="128" t="s">
        <v>9437</v>
      </c>
      <c r="E1024" s="128" t="s">
        <v>9458</v>
      </c>
      <c r="F1024" s="128">
        <v>400</v>
      </c>
      <c r="G1024" s="23">
        <v>400</v>
      </c>
      <c r="H1024" s="138">
        <v>0</v>
      </c>
      <c r="I1024" s="138">
        <v>188.9</v>
      </c>
    </row>
    <row r="1025" spans="1:9">
      <c r="A1025" s="128">
        <v>1024</v>
      </c>
      <c r="B1025" s="128" t="s">
        <v>9387</v>
      </c>
      <c r="C1025" s="128" t="s">
        <v>9161</v>
      </c>
      <c r="D1025" s="128" t="s">
        <v>9437</v>
      </c>
      <c r="E1025" s="128" t="s">
        <v>9459</v>
      </c>
      <c r="F1025" s="128">
        <v>400</v>
      </c>
      <c r="G1025" s="23">
        <v>400</v>
      </c>
      <c r="H1025" s="138">
        <v>0</v>
      </c>
      <c r="I1025" s="138">
        <v>30.515</v>
      </c>
    </row>
    <row r="1026" spans="1:9">
      <c r="A1026" s="128">
        <v>1025</v>
      </c>
      <c r="B1026" s="128" t="s">
        <v>9387</v>
      </c>
      <c r="C1026" s="128" t="s">
        <v>9161</v>
      </c>
      <c r="D1026" s="128" t="s">
        <v>9437</v>
      </c>
      <c r="E1026" s="128" t="s">
        <v>9459</v>
      </c>
      <c r="F1026" s="128">
        <v>400</v>
      </c>
      <c r="G1026" s="23">
        <v>400</v>
      </c>
      <c r="H1026" s="138">
        <v>0</v>
      </c>
      <c r="I1026" s="138">
        <v>30.515</v>
      </c>
    </row>
    <row r="1027" spans="1:9">
      <c r="A1027" s="128">
        <v>1026</v>
      </c>
      <c r="B1027" s="128" t="s">
        <v>9387</v>
      </c>
      <c r="C1027" s="128" t="s">
        <v>9161</v>
      </c>
      <c r="D1027" s="128" t="s">
        <v>9437</v>
      </c>
      <c r="E1027" s="128" t="s">
        <v>9460</v>
      </c>
      <c r="F1027" s="128">
        <v>200</v>
      </c>
      <c r="G1027" s="23">
        <v>200</v>
      </c>
      <c r="H1027" s="138">
        <v>0</v>
      </c>
      <c r="I1027" s="138">
        <v>143.19</v>
      </c>
    </row>
    <row r="1028" spans="1:9">
      <c r="A1028" s="128">
        <v>1027</v>
      </c>
      <c r="B1028" s="128" t="s">
        <v>9387</v>
      </c>
      <c r="C1028" s="128" t="s">
        <v>9161</v>
      </c>
      <c r="D1028" s="128" t="s">
        <v>9437</v>
      </c>
      <c r="E1028" s="128" t="s">
        <v>9460</v>
      </c>
      <c r="F1028" s="128">
        <v>200</v>
      </c>
      <c r="G1028" s="23">
        <v>200</v>
      </c>
      <c r="H1028" s="138">
        <v>0</v>
      </c>
      <c r="I1028" s="138">
        <v>143.19</v>
      </c>
    </row>
    <row r="1029" spans="1:9">
      <c r="A1029" s="128">
        <v>1028</v>
      </c>
      <c r="B1029" s="128" t="s">
        <v>9387</v>
      </c>
      <c r="C1029" s="128" t="s">
        <v>9161</v>
      </c>
      <c r="D1029" s="128" t="s">
        <v>9437</v>
      </c>
      <c r="E1029" s="128" t="s">
        <v>9461</v>
      </c>
      <c r="F1029" s="128">
        <v>400</v>
      </c>
      <c r="G1029" s="23">
        <v>400</v>
      </c>
      <c r="H1029" s="138">
        <v>0</v>
      </c>
      <c r="I1029" s="138">
        <v>0</v>
      </c>
    </row>
    <row r="1030" spans="1:9">
      <c r="A1030" s="128">
        <v>1029</v>
      </c>
      <c r="B1030" s="128" t="s">
        <v>9387</v>
      </c>
      <c r="C1030" s="128" t="s">
        <v>9161</v>
      </c>
      <c r="D1030" s="128" t="s">
        <v>9437</v>
      </c>
      <c r="E1030" s="128" t="s">
        <v>9462</v>
      </c>
      <c r="F1030" s="128">
        <v>200</v>
      </c>
      <c r="G1030" s="23">
        <v>200</v>
      </c>
      <c r="H1030" s="138">
        <v>0</v>
      </c>
      <c r="I1030" s="138">
        <v>0</v>
      </c>
    </row>
    <row r="1031" spans="1:9">
      <c r="A1031" s="128">
        <v>1030</v>
      </c>
      <c r="B1031" s="128" t="s">
        <v>9387</v>
      </c>
      <c r="C1031" s="128" t="s">
        <v>9161</v>
      </c>
      <c r="D1031" s="128" t="s">
        <v>9437</v>
      </c>
      <c r="E1031" s="128" t="s">
        <v>9463</v>
      </c>
      <c r="F1031" s="128">
        <v>400</v>
      </c>
      <c r="G1031" s="23">
        <v>400</v>
      </c>
      <c r="H1031" s="138">
        <v>0</v>
      </c>
      <c r="I1031" s="138">
        <v>122.82</v>
      </c>
    </row>
    <row r="1032" spans="1:9">
      <c r="A1032" s="128">
        <v>1031</v>
      </c>
      <c r="B1032" s="128" t="s">
        <v>9387</v>
      </c>
      <c r="C1032" s="128" t="s">
        <v>9161</v>
      </c>
      <c r="D1032" s="128" t="s">
        <v>9437</v>
      </c>
      <c r="E1032" s="128" t="s">
        <v>9464</v>
      </c>
      <c r="F1032" s="128">
        <v>400</v>
      </c>
      <c r="G1032" s="23">
        <v>400</v>
      </c>
      <c r="H1032" s="138">
        <v>0</v>
      </c>
      <c r="I1032" s="138">
        <v>38.48</v>
      </c>
    </row>
    <row r="1033" spans="1:9">
      <c r="A1033" s="128">
        <v>1032</v>
      </c>
      <c r="B1033" s="128" t="s">
        <v>9387</v>
      </c>
      <c r="C1033" s="128" t="s">
        <v>9161</v>
      </c>
      <c r="D1033" s="128" t="s">
        <v>9465</v>
      </c>
      <c r="E1033" s="128" t="s">
        <v>9466</v>
      </c>
      <c r="F1033" s="128">
        <v>400</v>
      </c>
      <c r="G1033" s="23">
        <v>250</v>
      </c>
      <c r="H1033" s="138">
        <v>0</v>
      </c>
      <c r="I1033" s="138">
        <v>144.245</v>
      </c>
    </row>
    <row r="1034" spans="1:9">
      <c r="A1034" s="128">
        <v>1033</v>
      </c>
      <c r="B1034" s="128" t="s">
        <v>9387</v>
      </c>
      <c r="C1034" s="128" t="s">
        <v>9161</v>
      </c>
      <c r="D1034" s="128" t="s">
        <v>9465</v>
      </c>
      <c r="E1034" s="128" t="s">
        <v>9467</v>
      </c>
      <c r="F1034" s="128">
        <v>400</v>
      </c>
      <c r="G1034" s="23">
        <v>200</v>
      </c>
      <c r="H1034" s="138">
        <v>0</v>
      </c>
      <c r="I1034" s="138">
        <v>117.94</v>
      </c>
    </row>
    <row r="1035" spans="1:9">
      <c r="A1035" s="128">
        <v>1034</v>
      </c>
      <c r="B1035" s="128" t="s">
        <v>9387</v>
      </c>
      <c r="C1035" s="128" t="s">
        <v>9161</v>
      </c>
      <c r="D1035" s="128" t="s">
        <v>9465</v>
      </c>
      <c r="E1035" s="128" t="s">
        <v>9468</v>
      </c>
      <c r="F1035" s="128">
        <v>400</v>
      </c>
      <c r="G1035" s="23">
        <v>400</v>
      </c>
      <c r="H1035" s="138">
        <v>0</v>
      </c>
      <c r="I1035" s="138">
        <v>291.16</v>
      </c>
    </row>
    <row r="1036" spans="1:9">
      <c r="A1036" s="128">
        <v>1035</v>
      </c>
      <c r="B1036" s="128" t="s">
        <v>9387</v>
      </c>
      <c r="C1036" s="128" t="s">
        <v>9161</v>
      </c>
      <c r="D1036" s="128" t="s">
        <v>9465</v>
      </c>
      <c r="E1036" s="128" t="s">
        <v>9469</v>
      </c>
      <c r="F1036" s="128">
        <v>400</v>
      </c>
      <c r="G1036" s="23">
        <v>200</v>
      </c>
      <c r="H1036" s="138">
        <v>0</v>
      </c>
      <c r="I1036" s="138">
        <v>61.06</v>
      </c>
    </row>
    <row r="1037" spans="1:9">
      <c r="A1037" s="128">
        <v>1036</v>
      </c>
      <c r="B1037" s="128" t="s">
        <v>9387</v>
      </c>
      <c r="C1037" s="128" t="s">
        <v>9161</v>
      </c>
      <c r="D1037" s="128" t="s">
        <v>9465</v>
      </c>
      <c r="E1037" s="128" t="s">
        <v>9470</v>
      </c>
      <c r="F1037" s="128">
        <v>250</v>
      </c>
      <c r="G1037" s="23">
        <v>400</v>
      </c>
      <c r="H1037" s="138">
        <v>0</v>
      </c>
      <c r="I1037" s="138">
        <v>281.5</v>
      </c>
    </row>
    <row r="1038" spans="1:9">
      <c r="A1038" s="128">
        <v>1037</v>
      </c>
      <c r="B1038" s="128" t="s">
        <v>9387</v>
      </c>
      <c r="C1038" s="128" t="s">
        <v>9161</v>
      </c>
      <c r="D1038" s="128" t="s">
        <v>9465</v>
      </c>
      <c r="E1038" s="128" t="s">
        <v>9471</v>
      </c>
      <c r="F1038" s="128">
        <v>500</v>
      </c>
      <c r="G1038" s="23">
        <v>400</v>
      </c>
      <c r="H1038" s="138">
        <v>0</v>
      </c>
      <c r="I1038" s="138">
        <v>163.47</v>
      </c>
    </row>
    <row r="1039" spans="1:9">
      <c r="A1039" s="128">
        <v>1038</v>
      </c>
      <c r="B1039" s="128" t="s">
        <v>9387</v>
      </c>
      <c r="C1039" s="128" t="s">
        <v>9161</v>
      </c>
      <c r="D1039" s="128" t="s">
        <v>9465</v>
      </c>
      <c r="E1039" s="128" t="s">
        <v>9472</v>
      </c>
      <c r="F1039" s="128">
        <v>400</v>
      </c>
      <c r="G1039" s="23">
        <v>400</v>
      </c>
      <c r="H1039" s="138">
        <v>0</v>
      </c>
      <c r="I1039" s="138">
        <v>182.87</v>
      </c>
    </row>
    <row r="1040" spans="1:9">
      <c r="A1040" s="128">
        <v>1039</v>
      </c>
      <c r="B1040" s="128" t="s">
        <v>9387</v>
      </c>
      <c r="C1040" s="128" t="s">
        <v>9161</v>
      </c>
      <c r="D1040" s="128" t="s">
        <v>9465</v>
      </c>
      <c r="E1040" s="128" t="s">
        <v>9473</v>
      </c>
      <c r="F1040" s="128">
        <v>500</v>
      </c>
      <c r="G1040" s="23">
        <v>400</v>
      </c>
      <c r="H1040" s="138">
        <v>0</v>
      </c>
      <c r="I1040" s="138">
        <v>320</v>
      </c>
    </row>
    <row r="1041" spans="1:9">
      <c r="A1041" s="128">
        <v>1040</v>
      </c>
      <c r="B1041" s="128" t="s">
        <v>9387</v>
      </c>
      <c r="C1041" s="128" t="s">
        <v>9161</v>
      </c>
      <c r="D1041" s="128" t="s">
        <v>9465</v>
      </c>
      <c r="E1041" s="128" t="s">
        <v>9474</v>
      </c>
      <c r="F1041" s="128">
        <v>400</v>
      </c>
      <c r="G1041" s="23">
        <v>400</v>
      </c>
      <c r="H1041" s="138">
        <v>0</v>
      </c>
      <c r="I1041" s="138">
        <v>285.35</v>
      </c>
    </row>
    <row r="1042" spans="1:9">
      <c r="A1042" s="128">
        <v>1041</v>
      </c>
      <c r="B1042" s="128" t="s">
        <v>9387</v>
      </c>
      <c r="C1042" s="128" t="s">
        <v>9161</v>
      </c>
      <c r="D1042" s="128" t="s">
        <v>9465</v>
      </c>
      <c r="E1042" s="128" t="s">
        <v>9475</v>
      </c>
      <c r="F1042" s="128">
        <v>500</v>
      </c>
      <c r="G1042" s="23">
        <v>315</v>
      </c>
      <c r="H1042" s="138">
        <v>0</v>
      </c>
      <c r="I1042" s="138">
        <v>85.52</v>
      </c>
    </row>
    <row r="1043" spans="1:9">
      <c r="A1043" s="128">
        <v>1042</v>
      </c>
      <c r="B1043" s="128" t="s">
        <v>9387</v>
      </c>
      <c r="C1043" s="128" t="s">
        <v>9161</v>
      </c>
      <c r="D1043" s="128" t="s">
        <v>9465</v>
      </c>
      <c r="E1043" s="128" t="s">
        <v>9475</v>
      </c>
      <c r="F1043" s="128">
        <v>500</v>
      </c>
      <c r="G1043" s="23">
        <v>315</v>
      </c>
      <c r="H1043" s="138">
        <v>0</v>
      </c>
      <c r="I1043" s="138">
        <v>85.52</v>
      </c>
    </row>
    <row r="1044" spans="1:9">
      <c r="A1044" s="128">
        <v>1043</v>
      </c>
      <c r="B1044" s="128" t="s">
        <v>9476</v>
      </c>
      <c r="C1044" s="128" t="s">
        <v>9477</v>
      </c>
      <c r="D1044" s="128" t="s">
        <v>9478</v>
      </c>
      <c r="E1044" s="128" t="s">
        <v>9479</v>
      </c>
      <c r="F1044" s="128">
        <v>200</v>
      </c>
      <c r="G1044" s="23">
        <v>200</v>
      </c>
      <c r="H1044" s="138">
        <v>0</v>
      </c>
      <c r="I1044" s="138">
        <v>104.86</v>
      </c>
    </row>
    <row r="1045" spans="1:9">
      <c r="A1045" s="128">
        <v>1044</v>
      </c>
      <c r="B1045" s="128" t="s">
        <v>9476</v>
      </c>
      <c r="C1045" s="128" t="s">
        <v>9477</v>
      </c>
      <c r="D1045" s="128" t="s">
        <v>9478</v>
      </c>
      <c r="E1045" s="128" t="s">
        <v>9480</v>
      </c>
      <c r="F1045" s="128">
        <v>200</v>
      </c>
      <c r="G1045" s="23">
        <v>200</v>
      </c>
      <c r="H1045" s="138">
        <v>0</v>
      </c>
      <c r="I1045" s="138">
        <v>160</v>
      </c>
    </row>
    <row r="1046" spans="1:9">
      <c r="A1046" s="128">
        <v>1045</v>
      </c>
      <c r="B1046" s="128" t="s">
        <v>9476</v>
      </c>
      <c r="C1046" s="128" t="s">
        <v>9477</v>
      </c>
      <c r="D1046" s="128" t="s">
        <v>9478</v>
      </c>
      <c r="E1046" s="128" t="s">
        <v>9481</v>
      </c>
      <c r="F1046" s="128">
        <v>200</v>
      </c>
      <c r="G1046" s="23">
        <v>200</v>
      </c>
      <c r="H1046" s="138">
        <v>0</v>
      </c>
      <c r="I1046" s="138">
        <v>160</v>
      </c>
    </row>
    <row r="1047" spans="1:9">
      <c r="A1047" s="128">
        <v>1046</v>
      </c>
      <c r="B1047" s="128" t="s">
        <v>9476</v>
      </c>
      <c r="C1047" s="128" t="s">
        <v>9477</v>
      </c>
      <c r="D1047" s="128" t="s">
        <v>9478</v>
      </c>
      <c r="E1047" s="128" t="s">
        <v>9482</v>
      </c>
      <c r="F1047" s="128">
        <v>200</v>
      </c>
      <c r="G1047" s="23">
        <v>200</v>
      </c>
      <c r="H1047" s="138">
        <v>0</v>
      </c>
      <c r="I1047" s="138">
        <v>59.74</v>
      </c>
    </row>
    <row r="1048" spans="1:9">
      <c r="A1048" s="128">
        <v>1047</v>
      </c>
      <c r="B1048" s="128" t="s">
        <v>9476</v>
      </c>
      <c r="C1048" s="128" t="s">
        <v>9477</v>
      </c>
      <c r="D1048" s="128" t="s">
        <v>9478</v>
      </c>
      <c r="E1048" s="128" t="s">
        <v>9483</v>
      </c>
      <c r="F1048" s="128">
        <v>100</v>
      </c>
      <c r="G1048" s="23">
        <v>100</v>
      </c>
      <c r="H1048" s="138">
        <v>0</v>
      </c>
      <c r="I1048" s="138">
        <v>80</v>
      </c>
    </row>
    <row r="1049" spans="1:9">
      <c r="A1049" s="128">
        <v>1048</v>
      </c>
      <c r="B1049" s="128" t="s">
        <v>9476</v>
      </c>
      <c r="C1049" s="128" t="s">
        <v>9477</v>
      </c>
      <c r="D1049" s="128" t="s">
        <v>9478</v>
      </c>
      <c r="E1049" s="128" t="s">
        <v>9484</v>
      </c>
      <c r="F1049" s="128">
        <v>200</v>
      </c>
      <c r="G1049" s="23">
        <v>200</v>
      </c>
      <c r="H1049" s="138">
        <v>0</v>
      </c>
      <c r="I1049" s="138">
        <v>115.12</v>
      </c>
    </row>
    <row r="1050" spans="1:9">
      <c r="A1050" s="128">
        <v>1049</v>
      </c>
      <c r="B1050" s="128" t="s">
        <v>9476</v>
      </c>
      <c r="C1050" s="128" t="s">
        <v>9477</v>
      </c>
      <c r="D1050" s="128" t="s">
        <v>9478</v>
      </c>
      <c r="E1050" s="128" t="s">
        <v>9485</v>
      </c>
      <c r="F1050" s="128">
        <v>400</v>
      </c>
      <c r="G1050" s="23">
        <v>400</v>
      </c>
      <c r="H1050" s="138">
        <v>0</v>
      </c>
      <c r="I1050" s="138">
        <v>275.15</v>
      </c>
    </row>
    <row r="1051" spans="1:9">
      <c r="A1051" s="128">
        <v>1050</v>
      </c>
      <c r="B1051" s="128" t="s">
        <v>9476</v>
      </c>
      <c r="C1051" s="128" t="s">
        <v>9477</v>
      </c>
      <c r="D1051" s="128" t="s">
        <v>9478</v>
      </c>
      <c r="E1051" s="128" t="s">
        <v>9486</v>
      </c>
      <c r="F1051" s="128">
        <v>400</v>
      </c>
      <c r="G1051" s="23">
        <v>400</v>
      </c>
      <c r="H1051" s="138">
        <v>0</v>
      </c>
      <c r="I1051" s="138">
        <v>320</v>
      </c>
    </row>
    <row r="1052" spans="1:9">
      <c r="A1052" s="128">
        <v>1051</v>
      </c>
      <c r="B1052" s="128" t="s">
        <v>9476</v>
      </c>
      <c r="C1052" s="128" t="s">
        <v>9477</v>
      </c>
      <c r="D1052" s="128" t="s">
        <v>9478</v>
      </c>
      <c r="E1052" s="128" t="s">
        <v>9487</v>
      </c>
      <c r="F1052" s="128">
        <v>200</v>
      </c>
      <c r="G1052" s="23">
        <v>200</v>
      </c>
      <c r="H1052" s="138">
        <v>0</v>
      </c>
      <c r="I1052" s="138">
        <v>122.09</v>
      </c>
    </row>
    <row r="1053" spans="1:9">
      <c r="A1053" s="128">
        <v>1052</v>
      </c>
      <c r="B1053" s="128" t="s">
        <v>9476</v>
      </c>
      <c r="C1053" s="128" t="s">
        <v>9477</v>
      </c>
      <c r="D1053" s="128" t="s">
        <v>9478</v>
      </c>
      <c r="E1053" s="128" t="s">
        <v>9488</v>
      </c>
      <c r="F1053" s="128">
        <v>400</v>
      </c>
      <c r="G1053" s="23">
        <v>400</v>
      </c>
      <c r="H1053" s="138">
        <v>0</v>
      </c>
      <c r="I1053" s="138">
        <v>320</v>
      </c>
    </row>
    <row r="1054" spans="1:9">
      <c r="A1054" s="128">
        <v>1053</v>
      </c>
      <c r="B1054" s="128" t="s">
        <v>9476</v>
      </c>
      <c r="C1054" s="128" t="s">
        <v>9477</v>
      </c>
      <c r="D1054" s="128" t="s">
        <v>9478</v>
      </c>
      <c r="E1054" s="128" t="s">
        <v>9489</v>
      </c>
      <c r="F1054" s="128">
        <v>100</v>
      </c>
      <c r="G1054" s="23">
        <v>100</v>
      </c>
      <c r="H1054" s="138">
        <v>0</v>
      </c>
      <c r="I1054" s="138">
        <v>80</v>
      </c>
    </row>
    <row r="1055" spans="1:9">
      <c r="A1055" s="128">
        <v>1054</v>
      </c>
      <c r="B1055" s="128" t="s">
        <v>9476</v>
      </c>
      <c r="C1055" s="128" t="s">
        <v>9477</v>
      </c>
      <c r="D1055" s="128" t="s">
        <v>9478</v>
      </c>
      <c r="E1055" s="128" t="s">
        <v>9490</v>
      </c>
      <c r="F1055" s="128">
        <v>200</v>
      </c>
      <c r="G1055" s="23">
        <v>400</v>
      </c>
      <c r="H1055" s="138">
        <v>0</v>
      </c>
      <c r="I1055" s="138">
        <v>292</v>
      </c>
    </row>
    <row r="1056" spans="1:9">
      <c r="A1056" s="128">
        <v>1055</v>
      </c>
      <c r="B1056" s="128" t="s">
        <v>9476</v>
      </c>
      <c r="C1056" s="128" t="s">
        <v>9477</v>
      </c>
      <c r="D1056" s="128" t="s">
        <v>9478</v>
      </c>
      <c r="E1056" s="128" t="s">
        <v>9491</v>
      </c>
      <c r="F1056" s="128">
        <v>200</v>
      </c>
      <c r="G1056" s="23">
        <v>200</v>
      </c>
      <c r="H1056" s="138">
        <v>0</v>
      </c>
      <c r="I1056" s="138">
        <v>0</v>
      </c>
    </row>
    <row r="1057" spans="1:9">
      <c r="A1057" s="128">
        <v>1056</v>
      </c>
      <c r="B1057" s="128" t="s">
        <v>9476</v>
      </c>
      <c r="C1057" s="128" t="s">
        <v>9477</v>
      </c>
      <c r="D1057" s="128" t="s">
        <v>9478</v>
      </c>
      <c r="E1057" s="128" t="s">
        <v>9492</v>
      </c>
      <c r="F1057" s="128">
        <v>50</v>
      </c>
      <c r="G1057" s="23">
        <v>50</v>
      </c>
      <c r="H1057" s="138">
        <v>0</v>
      </c>
      <c r="I1057" s="138">
        <v>40</v>
      </c>
    </row>
    <row r="1058" spans="1:9">
      <c r="A1058" s="128">
        <v>1057</v>
      </c>
      <c r="B1058" s="128" t="s">
        <v>9476</v>
      </c>
      <c r="C1058" s="128" t="s">
        <v>9477</v>
      </c>
      <c r="D1058" s="128" t="s">
        <v>9478</v>
      </c>
      <c r="E1058" s="128" t="s">
        <v>9493</v>
      </c>
      <c r="F1058" s="128">
        <v>200</v>
      </c>
      <c r="G1058" s="23">
        <v>200</v>
      </c>
      <c r="H1058" s="138">
        <v>0</v>
      </c>
      <c r="I1058" s="138">
        <v>160</v>
      </c>
    </row>
    <row r="1059" spans="1:9">
      <c r="A1059" s="128">
        <v>1058</v>
      </c>
      <c r="B1059" s="128" t="s">
        <v>9476</v>
      </c>
      <c r="C1059" s="128" t="s">
        <v>9477</v>
      </c>
      <c r="D1059" s="128" t="s">
        <v>9478</v>
      </c>
      <c r="E1059" s="128" t="s">
        <v>9494</v>
      </c>
      <c r="F1059" s="128">
        <v>200</v>
      </c>
      <c r="G1059" s="23">
        <v>200</v>
      </c>
      <c r="H1059" s="138">
        <v>0</v>
      </c>
      <c r="I1059" s="138">
        <v>36.07</v>
      </c>
    </row>
    <row r="1060" spans="1:9">
      <c r="A1060" s="128">
        <v>1059</v>
      </c>
      <c r="B1060" s="128" t="s">
        <v>9476</v>
      </c>
      <c r="C1060" s="128" t="s">
        <v>9477</v>
      </c>
      <c r="D1060" s="128" t="s">
        <v>9478</v>
      </c>
      <c r="E1060" s="128" t="s">
        <v>9495</v>
      </c>
      <c r="F1060" s="128">
        <v>200</v>
      </c>
      <c r="G1060" s="23">
        <v>200</v>
      </c>
      <c r="H1060" s="138">
        <v>0</v>
      </c>
      <c r="I1060" s="138">
        <v>68.63</v>
      </c>
    </row>
    <row r="1061" spans="1:9">
      <c r="A1061" s="128">
        <v>1060</v>
      </c>
      <c r="B1061" s="128" t="s">
        <v>9476</v>
      </c>
      <c r="C1061" s="128" t="s">
        <v>9477</v>
      </c>
      <c r="D1061" s="128" t="s">
        <v>9478</v>
      </c>
      <c r="E1061" s="128" t="s">
        <v>8939</v>
      </c>
      <c r="F1061" s="128">
        <v>200</v>
      </c>
      <c r="G1061" s="23">
        <v>160</v>
      </c>
      <c r="H1061" s="138">
        <v>0</v>
      </c>
      <c r="I1061" s="138">
        <v>0</v>
      </c>
    </row>
    <row r="1062" spans="1:9">
      <c r="A1062" s="128">
        <v>1061</v>
      </c>
      <c r="B1062" s="128" t="s">
        <v>9476</v>
      </c>
      <c r="C1062" s="128" t="s">
        <v>9477</v>
      </c>
      <c r="D1062" s="128" t="s">
        <v>9478</v>
      </c>
      <c r="E1062" s="128" t="s">
        <v>9496</v>
      </c>
      <c r="F1062" s="128">
        <v>200</v>
      </c>
      <c r="G1062" s="23">
        <v>250</v>
      </c>
      <c r="H1062" s="138">
        <v>0</v>
      </c>
      <c r="I1062" s="138">
        <v>134.28</v>
      </c>
    </row>
    <row r="1063" spans="1:9">
      <c r="A1063" s="128">
        <v>1062</v>
      </c>
      <c r="B1063" s="128" t="s">
        <v>9476</v>
      </c>
      <c r="C1063" s="128" t="s">
        <v>9477</v>
      </c>
      <c r="D1063" s="128" t="s">
        <v>9478</v>
      </c>
      <c r="E1063" s="128" t="s">
        <v>9497</v>
      </c>
      <c r="F1063" s="128">
        <v>200</v>
      </c>
      <c r="G1063" s="23">
        <v>200</v>
      </c>
      <c r="H1063" s="138">
        <v>0</v>
      </c>
      <c r="I1063" s="138">
        <v>0</v>
      </c>
    </row>
    <row r="1064" spans="1:9">
      <c r="A1064" s="128">
        <v>1063</v>
      </c>
      <c r="B1064" s="128" t="s">
        <v>9476</v>
      </c>
      <c r="C1064" s="128" t="s">
        <v>9477</v>
      </c>
      <c r="D1064" s="128" t="s">
        <v>9478</v>
      </c>
      <c r="E1064" s="128" t="s">
        <v>9498</v>
      </c>
      <c r="F1064" s="128">
        <v>200</v>
      </c>
      <c r="G1064" s="23">
        <v>400</v>
      </c>
      <c r="H1064" s="138">
        <v>0</v>
      </c>
      <c r="I1064" s="138">
        <v>249.88</v>
      </c>
    </row>
    <row r="1065" spans="1:9">
      <c r="A1065" s="128">
        <v>1064</v>
      </c>
      <c r="B1065" s="128" t="s">
        <v>9476</v>
      </c>
      <c r="C1065" s="128" t="s">
        <v>9477</v>
      </c>
      <c r="D1065" s="128" t="s">
        <v>9478</v>
      </c>
      <c r="E1065" s="128" t="s">
        <v>9499</v>
      </c>
      <c r="F1065" s="128">
        <v>400</v>
      </c>
      <c r="G1065" s="23">
        <v>200</v>
      </c>
      <c r="H1065" s="138">
        <v>0</v>
      </c>
      <c r="I1065" s="138">
        <v>0</v>
      </c>
    </row>
    <row r="1066" spans="1:9">
      <c r="A1066" s="128">
        <v>1065</v>
      </c>
      <c r="B1066" s="128" t="s">
        <v>9476</v>
      </c>
      <c r="C1066" s="128" t="s">
        <v>9477</v>
      </c>
      <c r="D1066" s="128" t="s">
        <v>9478</v>
      </c>
      <c r="E1066" s="128" t="s">
        <v>9500</v>
      </c>
      <c r="F1066" s="128">
        <v>200</v>
      </c>
      <c r="G1066" s="23">
        <v>200</v>
      </c>
      <c r="H1066" s="138">
        <v>0</v>
      </c>
      <c r="I1066" s="138">
        <v>160</v>
      </c>
    </row>
    <row r="1067" spans="1:9">
      <c r="A1067" s="128">
        <v>1066</v>
      </c>
      <c r="B1067" s="128" t="s">
        <v>9476</v>
      </c>
      <c r="C1067" s="128" t="s">
        <v>9477</v>
      </c>
      <c r="D1067" s="128" t="s">
        <v>9478</v>
      </c>
      <c r="E1067" s="128" t="s">
        <v>9501</v>
      </c>
      <c r="F1067" s="128">
        <v>200</v>
      </c>
      <c r="G1067" s="23">
        <v>200</v>
      </c>
      <c r="H1067" s="138">
        <v>0</v>
      </c>
      <c r="I1067" s="138">
        <v>105.1</v>
      </c>
    </row>
    <row r="1068" spans="1:9">
      <c r="A1068" s="128">
        <v>1067</v>
      </c>
      <c r="B1068" s="128" t="s">
        <v>9476</v>
      </c>
      <c r="C1068" s="128" t="s">
        <v>9477</v>
      </c>
      <c r="D1068" s="128" t="s">
        <v>9478</v>
      </c>
      <c r="E1068" s="128" t="s">
        <v>9502</v>
      </c>
      <c r="F1068" s="128">
        <v>400</v>
      </c>
      <c r="G1068" s="23">
        <v>400</v>
      </c>
      <c r="H1068" s="138">
        <v>0</v>
      </c>
      <c r="I1068" s="138">
        <v>149.59</v>
      </c>
    </row>
    <row r="1069" spans="1:9">
      <c r="A1069" s="128">
        <v>1068</v>
      </c>
      <c r="B1069" s="128" t="s">
        <v>9476</v>
      </c>
      <c r="C1069" s="128" t="s">
        <v>9477</v>
      </c>
      <c r="D1069" s="128" t="s">
        <v>9478</v>
      </c>
      <c r="E1069" s="128" t="s">
        <v>9503</v>
      </c>
      <c r="F1069" s="128">
        <v>200</v>
      </c>
      <c r="G1069" s="23">
        <v>200</v>
      </c>
      <c r="H1069" s="138">
        <v>0</v>
      </c>
      <c r="I1069" s="138">
        <v>83.08</v>
      </c>
    </row>
    <row r="1070" spans="1:9">
      <c r="A1070" s="128">
        <v>1069</v>
      </c>
      <c r="B1070" s="128" t="s">
        <v>9476</v>
      </c>
      <c r="C1070" s="128" t="s">
        <v>9477</v>
      </c>
      <c r="D1070" s="128" t="s">
        <v>9478</v>
      </c>
      <c r="E1070" s="128" t="s">
        <v>9504</v>
      </c>
      <c r="F1070" s="128">
        <v>100</v>
      </c>
      <c r="G1070" s="23">
        <v>160</v>
      </c>
      <c r="H1070" s="138">
        <v>0</v>
      </c>
      <c r="I1070" s="138">
        <v>128</v>
      </c>
    </row>
    <row r="1071" spans="1:9">
      <c r="A1071" s="128">
        <v>1070</v>
      </c>
      <c r="B1071" s="128" t="s">
        <v>9476</v>
      </c>
      <c r="C1071" s="128" t="s">
        <v>9477</v>
      </c>
      <c r="D1071" s="128" t="s">
        <v>9478</v>
      </c>
      <c r="E1071" s="128" t="s">
        <v>9505</v>
      </c>
      <c r="F1071" s="128">
        <v>200</v>
      </c>
      <c r="G1071" s="23">
        <v>200</v>
      </c>
      <c r="H1071" s="138">
        <v>0</v>
      </c>
      <c r="I1071" s="138">
        <v>119.28</v>
      </c>
    </row>
    <row r="1072" spans="1:9">
      <c r="A1072" s="128">
        <v>1071</v>
      </c>
      <c r="B1072" s="128" t="s">
        <v>9476</v>
      </c>
      <c r="C1072" s="128" t="s">
        <v>9477</v>
      </c>
      <c r="D1072" s="128" t="s">
        <v>9478</v>
      </c>
      <c r="E1072" s="128" t="s">
        <v>9506</v>
      </c>
      <c r="F1072" s="128">
        <v>200</v>
      </c>
      <c r="G1072" s="23">
        <v>250</v>
      </c>
      <c r="H1072" s="138">
        <v>0</v>
      </c>
      <c r="I1072" s="138">
        <v>29.86</v>
      </c>
    </row>
    <row r="1073" spans="1:9">
      <c r="A1073" s="128">
        <v>1072</v>
      </c>
      <c r="B1073" s="128" t="s">
        <v>9476</v>
      </c>
      <c r="C1073" s="128" t="s">
        <v>9477</v>
      </c>
      <c r="D1073" s="128" t="s">
        <v>9478</v>
      </c>
      <c r="E1073" s="128" t="s">
        <v>9507</v>
      </c>
      <c r="F1073" s="128">
        <v>200</v>
      </c>
      <c r="G1073" s="23">
        <v>200</v>
      </c>
      <c r="H1073" s="138">
        <v>0</v>
      </c>
      <c r="I1073" s="138">
        <v>0</v>
      </c>
    </row>
    <row r="1074" spans="1:9">
      <c r="A1074" s="128">
        <v>1073</v>
      </c>
      <c r="B1074" s="128" t="s">
        <v>9476</v>
      </c>
      <c r="C1074" s="128" t="s">
        <v>9477</v>
      </c>
      <c r="D1074" s="128" t="s">
        <v>9478</v>
      </c>
      <c r="E1074" s="128" t="s">
        <v>9508</v>
      </c>
      <c r="F1074" s="128">
        <v>200</v>
      </c>
      <c r="G1074" s="23">
        <v>200</v>
      </c>
      <c r="H1074" s="138">
        <v>0</v>
      </c>
      <c r="I1074" s="138">
        <v>118.82</v>
      </c>
    </row>
    <row r="1075" spans="1:9">
      <c r="A1075" s="128">
        <v>1074</v>
      </c>
      <c r="B1075" s="128" t="s">
        <v>9476</v>
      </c>
      <c r="C1075" s="128" t="s">
        <v>9477</v>
      </c>
      <c r="D1075" s="128" t="s">
        <v>9478</v>
      </c>
      <c r="E1075" s="128" t="s">
        <v>9509</v>
      </c>
      <c r="F1075" s="128">
        <v>200</v>
      </c>
      <c r="G1075" s="23">
        <v>200</v>
      </c>
      <c r="H1075" s="138">
        <v>0</v>
      </c>
      <c r="I1075" s="138">
        <v>86.29</v>
      </c>
    </row>
    <row r="1076" spans="1:9">
      <c r="A1076" s="128">
        <v>1075</v>
      </c>
      <c r="B1076" s="128" t="s">
        <v>9476</v>
      </c>
      <c r="C1076" s="128" t="s">
        <v>9477</v>
      </c>
      <c r="D1076" s="128" t="s">
        <v>9478</v>
      </c>
      <c r="E1076" s="128" t="s">
        <v>9510</v>
      </c>
      <c r="F1076" s="128">
        <v>200</v>
      </c>
      <c r="G1076" s="23">
        <v>200</v>
      </c>
      <c r="H1076" s="138">
        <v>0</v>
      </c>
      <c r="I1076" s="138">
        <v>113.15</v>
      </c>
    </row>
    <row r="1077" spans="1:9">
      <c r="A1077" s="128">
        <v>1076</v>
      </c>
      <c r="B1077" s="128" t="s">
        <v>9476</v>
      </c>
      <c r="C1077" s="128" t="s">
        <v>9477</v>
      </c>
      <c r="D1077" s="128" t="s">
        <v>9478</v>
      </c>
      <c r="E1077" s="128" t="s">
        <v>9511</v>
      </c>
      <c r="F1077" s="128">
        <v>200</v>
      </c>
      <c r="G1077" s="23">
        <v>200</v>
      </c>
      <c r="H1077" s="138">
        <v>0</v>
      </c>
      <c r="I1077" s="138">
        <v>146.3</v>
      </c>
    </row>
    <row r="1078" spans="1:9">
      <c r="A1078" s="128">
        <v>1077</v>
      </c>
      <c r="B1078" s="128" t="s">
        <v>9476</v>
      </c>
      <c r="C1078" s="128" t="s">
        <v>9477</v>
      </c>
      <c r="D1078" s="128" t="s">
        <v>9478</v>
      </c>
      <c r="E1078" s="128" t="s">
        <v>9512</v>
      </c>
      <c r="F1078" s="128">
        <v>200</v>
      </c>
      <c r="G1078" s="23">
        <v>200</v>
      </c>
      <c r="H1078" s="138">
        <v>0</v>
      </c>
      <c r="I1078" s="138">
        <v>130</v>
      </c>
    </row>
    <row r="1079" spans="1:9">
      <c r="A1079" s="128">
        <v>1078</v>
      </c>
      <c r="B1079" s="128" t="s">
        <v>9476</v>
      </c>
      <c r="C1079" s="128" t="s">
        <v>9477</v>
      </c>
      <c r="D1079" s="128" t="s">
        <v>9478</v>
      </c>
      <c r="E1079" s="128" t="s">
        <v>9513</v>
      </c>
      <c r="F1079" s="128">
        <v>200</v>
      </c>
      <c r="G1079" s="23">
        <v>200</v>
      </c>
      <c r="H1079" s="138">
        <v>0</v>
      </c>
      <c r="I1079" s="138">
        <v>114.36</v>
      </c>
    </row>
    <row r="1080" spans="1:9">
      <c r="A1080" s="128">
        <v>1079</v>
      </c>
      <c r="B1080" s="128" t="s">
        <v>9476</v>
      </c>
      <c r="C1080" s="128" t="s">
        <v>9477</v>
      </c>
      <c r="D1080" s="128" t="s">
        <v>9478</v>
      </c>
      <c r="E1080" s="128" t="s">
        <v>9441</v>
      </c>
      <c r="F1080" s="128">
        <v>200</v>
      </c>
      <c r="G1080" s="23">
        <v>200</v>
      </c>
      <c r="H1080" s="138">
        <v>0</v>
      </c>
      <c r="I1080" s="138">
        <v>69.86</v>
      </c>
    </row>
    <row r="1081" spans="1:9">
      <c r="A1081" s="128">
        <v>1080</v>
      </c>
      <c r="B1081" s="128" t="s">
        <v>9476</v>
      </c>
      <c r="C1081" s="128" t="s">
        <v>9477</v>
      </c>
      <c r="D1081" s="128" t="s">
        <v>9478</v>
      </c>
      <c r="E1081" s="128" t="s">
        <v>9514</v>
      </c>
      <c r="F1081" s="128">
        <v>200</v>
      </c>
      <c r="G1081" s="23">
        <v>200</v>
      </c>
      <c r="H1081" s="138">
        <v>0</v>
      </c>
      <c r="I1081" s="138">
        <v>143.8</v>
      </c>
    </row>
    <row r="1082" spans="1:9">
      <c r="A1082" s="128">
        <v>1081</v>
      </c>
      <c r="B1082" s="128" t="s">
        <v>9476</v>
      </c>
      <c r="C1082" s="128" t="s">
        <v>9477</v>
      </c>
      <c r="D1082" s="128" t="s">
        <v>9478</v>
      </c>
      <c r="E1082" s="128" t="s">
        <v>9515</v>
      </c>
      <c r="F1082" s="128">
        <v>250</v>
      </c>
      <c r="G1082" s="23">
        <v>250</v>
      </c>
      <c r="H1082" s="138">
        <v>0</v>
      </c>
      <c r="I1082" s="138">
        <v>200</v>
      </c>
    </row>
    <row r="1083" spans="1:9">
      <c r="A1083" s="128">
        <v>1082</v>
      </c>
      <c r="B1083" s="128" t="s">
        <v>9476</v>
      </c>
      <c r="C1083" s="128" t="s">
        <v>9477</v>
      </c>
      <c r="D1083" s="128" t="s">
        <v>9478</v>
      </c>
      <c r="E1083" s="128" t="s">
        <v>9516</v>
      </c>
      <c r="F1083" s="128">
        <v>200</v>
      </c>
      <c r="G1083" s="23">
        <v>200</v>
      </c>
      <c r="H1083" s="138">
        <v>0</v>
      </c>
      <c r="I1083" s="138">
        <v>55.7</v>
      </c>
    </row>
    <row r="1084" spans="1:9">
      <c r="A1084" s="128">
        <v>1083</v>
      </c>
      <c r="B1084" s="128" t="s">
        <v>9476</v>
      </c>
      <c r="C1084" s="128" t="s">
        <v>9477</v>
      </c>
      <c r="D1084" s="128" t="s">
        <v>9478</v>
      </c>
      <c r="E1084" s="128" t="s">
        <v>2121</v>
      </c>
      <c r="F1084" s="128">
        <v>160</v>
      </c>
      <c r="G1084" s="23">
        <v>400</v>
      </c>
      <c r="H1084" s="138">
        <v>0</v>
      </c>
      <c r="I1084" s="138">
        <v>123.37</v>
      </c>
    </row>
    <row r="1085" spans="1:9">
      <c r="A1085" s="128">
        <v>1084</v>
      </c>
      <c r="B1085" s="128" t="s">
        <v>9476</v>
      </c>
      <c r="C1085" s="128" t="s">
        <v>9477</v>
      </c>
      <c r="D1085" s="128" t="s">
        <v>9517</v>
      </c>
      <c r="E1085" s="128" t="s">
        <v>9518</v>
      </c>
      <c r="F1085" s="128">
        <v>200</v>
      </c>
      <c r="G1085" s="23">
        <v>200</v>
      </c>
      <c r="H1085" s="138">
        <v>0</v>
      </c>
      <c r="I1085" s="138">
        <v>76.81</v>
      </c>
    </row>
    <row r="1086" spans="1:9">
      <c r="A1086" s="128">
        <v>1085</v>
      </c>
      <c r="B1086" s="128" t="s">
        <v>9476</v>
      </c>
      <c r="C1086" s="128" t="s">
        <v>9477</v>
      </c>
      <c r="D1086" s="128" t="s">
        <v>9517</v>
      </c>
      <c r="E1086" s="128" t="s">
        <v>9519</v>
      </c>
      <c r="F1086" s="128">
        <v>100</v>
      </c>
      <c r="G1086" s="23">
        <v>100</v>
      </c>
      <c r="H1086" s="138">
        <v>0</v>
      </c>
      <c r="I1086" s="138">
        <v>80</v>
      </c>
    </row>
    <row r="1087" spans="1:9">
      <c r="A1087" s="128">
        <v>1086</v>
      </c>
      <c r="B1087" s="128" t="s">
        <v>9476</v>
      </c>
      <c r="C1087" s="128" t="s">
        <v>9477</v>
      </c>
      <c r="D1087" s="128" t="s">
        <v>9517</v>
      </c>
      <c r="E1087" s="128" t="s">
        <v>9520</v>
      </c>
      <c r="F1087" s="128">
        <v>200</v>
      </c>
      <c r="G1087" s="23">
        <v>200</v>
      </c>
      <c r="H1087" s="138">
        <v>0</v>
      </c>
      <c r="I1087" s="138">
        <v>160</v>
      </c>
    </row>
    <row r="1088" spans="1:9">
      <c r="A1088" s="128">
        <v>1087</v>
      </c>
      <c r="B1088" s="128" t="s">
        <v>9476</v>
      </c>
      <c r="C1088" s="128" t="s">
        <v>9477</v>
      </c>
      <c r="D1088" s="128" t="s">
        <v>9517</v>
      </c>
      <c r="E1088" s="128" t="s">
        <v>9521</v>
      </c>
      <c r="F1088" s="128">
        <v>100</v>
      </c>
      <c r="G1088" s="23">
        <v>100</v>
      </c>
      <c r="H1088" s="138">
        <v>0</v>
      </c>
      <c r="I1088" s="138">
        <v>80</v>
      </c>
    </row>
    <row r="1089" spans="1:9">
      <c r="A1089" s="128">
        <v>1088</v>
      </c>
      <c r="B1089" s="128" t="s">
        <v>9476</v>
      </c>
      <c r="C1089" s="128" t="s">
        <v>9477</v>
      </c>
      <c r="D1089" s="128" t="s">
        <v>9517</v>
      </c>
      <c r="E1089" s="128" t="s">
        <v>9522</v>
      </c>
      <c r="F1089" s="128">
        <v>200</v>
      </c>
      <c r="G1089" s="23">
        <v>200</v>
      </c>
      <c r="H1089" s="138">
        <v>0</v>
      </c>
      <c r="I1089" s="138">
        <v>160</v>
      </c>
    </row>
    <row r="1090" spans="1:9">
      <c r="A1090" s="128">
        <v>1089</v>
      </c>
      <c r="B1090" s="128" t="s">
        <v>9476</v>
      </c>
      <c r="C1090" s="128" t="s">
        <v>9477</v>
      </c>
      <c r="D1090" s="128" t="s">
        <v>9517</v>
      </c>
      <c r="E1090" s="128" t="s">
        <v>9523</v>
      </c>
      <c r="F1090" s="128">
        <v>200</v>
      </c>
      <c r="G1090" s="23">
        <v>200</v>
      </c>
      <c r="H1090" s="138">
        <v>0</v>
      </c>
      <c r="I1090" s="138">
        <v>160</v>
      </c>
    </row>
    <row r="1091" spans="1:9">
      <c r="A1091" s="128">
        <v>1090</v>
      </c>
      <c r="B1091" s="128" t="s">
        <v>9476</v>
      </c>
      <c r="C1091" s="128" t="s">
        <v>9477</v>
      </c>
      <c r="D1091" s="128" t="s">
        <v>9517</v>
      </c>
      <c r="E1091" s="128" t="s">
        <v>9524</v>
      </c>
      <c r="F1091" s="128">
        <v>200</v>
      </c>
      <c r="G1091" s="23">
        <v>200</v>
      </c>
      <c r="H1091" s="138">
        <v>0</v>
      </c>
      <c r="I1091" s="138">
        <v>160</v>
      </c>
    </row>
    <row r="1092" spans="1:9">
      <c r="A1092" s="128">
        <v>1091</v>
      </c>
      <c r="B1092" s="128" t="s">
        <v>9476</v>
      </c>
      <c r="C1092" s="128" t="s">
        <v>9477</v>
      </c>
      <c r="D1092" s="128" t="s">
        <v>9517</v>
      </c>
      <c r="E1092" s="128" t="s">
        <v>9525</v>
      </c>
      <c r="F1092" s="128">
        <v>400</v>
      </c>
      <c r="G1092" s="23">
        <v>400</v>
      </c>
      <c r="H1092" s="138">
        <v>0</v>
      </c>
      <c r="I1092" s="138">
        <v>320</v>
      </c>
    </row>
    <row r="1093" spans="1:9">
      <c r="A1093" s="128">
        <v>1092</v>
      </c>
      <c r="B1093" s="128" t="s">
        <v>9476</v>
      </c>
      <c r="C1093" s="128" t="s">
        <v>9477</v>
      </c>
      <c r="D1093" s="128" t="s">
        <v>9517</v>
      </c>
      <c r="E1093" s="128" t="s">
        <v>9526</v>
      </c>
      <c r="F1093" s="128">
        <v>600</v>
      </c>
      <c r="G1093" s="23">
        <v>200</v>
      </c>
      <c r="H1093" s="138">
        <v>0</v>
      </c>
      <c r="I1093" s="138">
        <v>160</v>
      </c>
    </row>
    <row r="1094" spans="1:9">
      <c r="A1094" s="128">
        <v>1093</v>
      </c>
      <c r="B1094" s="128" t="s">
        <v>9476</v>
      </c>
      <c r="C1094" s="128" t="s">
        <v>9477</v>
      </c>
      <c r="D1094" s="128" t="s">
        <v>9517</v>
      </c>
      <c r="E1094" s="128" t="s">
        <v>9527</v>
      </c>
      <c r="F1094" s="128">
        <v>200</v>
      </c>
      <c r="G1094" s="23">
        <v>200</v>
      </c>
      <c r="H1094" s="138">
        <v>0</v>
      </c>
      <c r="I1094" s="138">
        <v>144.88</v>
      </c>
    </row>
    <row r="1095" spans="1:9">
      <c r="A1095" s="128">
        <v>1094</v>
      </c>
      <c r="B1095" s="128" t="s">
        <v>9476</v>
      </c>
      <c r="C1095" s="128" t="s">
        <v>9477</v>
      </c>
      <c r="D1095" s="128" t="s">
        <v>9517</v>
      </c>
      <c r="E1095" s="128" t="s">
        <v>9528</v>
      </c>
      <c r="F1095" s="128">
        <v>250</v>
      </c>
      <c r="G1095" s="23">
        <v>250</v>
      </c>
      <c r="H1095" s="138">
        <v>0</v>
      </c>
      <c r="I1095" s="138">
        <v>0</v>
      </c>
    </row>
    <row r="1096" spans="1:9">
      <c r="A1096" s="128">
        <v>1095</v>
      </c>
      <c r="B1096" s="128" t="s">
        <v>9476</v>
      </c>
      <c r="C1096" s="128" t="s">
        <v>9477</v>
      </c>
      <c r="D1096" s="128" t="s">
        <v>9517</v>
      </c>
      <c r="E1096" s="128" t="s">
        <v>9529</v>
      </c>
      <c r="F1096" s="128">
        <v>200</v>
      </c>
      <c r="G1096" s="23">
        <v>200</v>
      </c>
      <c r="H1096" s="138">
        <v>0</v>
      </c>
      <c r="I1096" s="138">
        <v>160</v>
      </c>
    </row>
    <row r="1097" spans="1:9">
      <c r="A1097" s="128">
        <v>1096</v>
      </c>
      <c r="B1097" s="128" t="s">
        <v>9476</v>
      </c>
      <c r="C1097" s="128" t="s">
        <v>9477</v>
      </c>
      <c r="D1097" s="128" t="s">
        <v>9517</v>
      </c>
      <c r="E1097" s="128" t="s">
        <v>9530</v>
      </c>
      <c r="F1097" s="128">
        <v>100</v>
      </c>
      <c r="G1097" s="23">
        <v>100</v>
      </c>
      <c r="H1097" s="138">
        <v>0</v>
      </c>
      <c r="I1097" s="138">
        <v>80</v>
      </c>
    </row>
    <row r="1098" spans="1:9">
      <c r="A1098" s="128">
        <v>1097</v>
      </c>
      <c r="B1098" s="128" t="s">
        <v>9476</v>
      </c>
      <c r="C1098" s="128" t="s">
        <v>9477</v>
      </c>
      <c r="D1098" s="128" t="s">
        <v>9517</v>
      </c>
      <c r="E1098" s="128" t="s">
        <v>9531</v>
      </c>
      <c r="F1098" s="128">
        <v>200</v>
      </c>
      <c r="G1098" s="23">
        <v>200</v>
      </c>
      <c r="H1098" s="138">
        <v>0</v>
      </c>
      <c r="I1098" s="138">
        <v>160</v>
      </c>
    </row>
    <row r="1099" spans="1:9">
      <c r="A1099" s="128">
        <v>1098</v>
      </c>
      <c r="B1099" s="128" t="s">
        <v>9476</v>
      </c>
      <c r="C1099" s="128" t="s">
        <v>9477</v>
      </c>
      <c r="D1099" s="128" t="s">
        <v>9517</v>
      </c>
      <c r="E1099" s="128" t="s">
        <v>9532</v>
      </c>
      <c r="F1099" s="128">
        <v>100</v>
      </c>
      <c r="G1099" s="23">
        <v>100</v>
      </c>
      <c r="H1099" s="138">
        <v>0</v>
      </c>
      <c r="I1099" s="138">
        <v>80</v>
      </c>
    </row>
    <row r="1100" spans="1:9">
      <c r="A1100" s="128">
        <v>1099</v>
      </c>
      <c r="B1100" s="128" t="s">
        <v>9476</v>
      </c>
      <c r="C1100" s="128" t="s">
        <v>9477</v>
      </c>
      <c r="D1100" s="128" t="s">
        <v>9517</v>
      </c>
      <c r="E1100" s="128" t="s">
        <v>9533</v>
      </c>
      <c r="F1100" s="128">
        <v>100</v>
      </c>
      <c r="G1100" s="23">
        <v>100</v>
      </c>
      <c r="H1100" s="138">
        <v>0</v>
      </c>
      <c r="I1100" s="138">
        <v>80</v>
      </c>
    </row>
    <row r="1101" spans="1:9">
      <c r="A1101" s="128">
        <v>1100</v>
      </c>
      <c r="B1101" s="128" t="s">
        <v>9476</v>
      </c>
      <c r="C1101" s="128" t="s">
        <v>9477</v>
      </c>
      <c r="D1101" s="128" t="s">
        <v>9517</v>
      </c>
      <c r="E1101" s="128" t="s">
        <v>9534</v>
      </c>
      <c r="F1101" s="128">
        <v>100</v>
      </c>
      <c r="G1101" s="23">
        <v>100</v>
      </c>
      <c r="H1101" s="138">
        <v>0</v>
      </c>
      <c r="I1101" s="138">
        <v>80</v>
      </c>
    </row>
    <row r="1102" spans="1:9">
      <c r="A1102" s="128">
        <v>1101</v>
      </c>
      <c r="B1102" s="128" t="s">
        <v>9476</v>
      </c>
      <c r="C1102" s="128" t="s">
        <v>9477</v>
      </c>
      <c r="D1102" s="128" t="s">
        <v>9517</v>
      </c>
      <c r="E1102" s="128" t="s">
        <v>9535</v>
      </c>
      <c r="F1102" s="128">
        <v>100</v>
      </c>
      <c r="G1102" s="23">
        <v>100</v>
      </c>
      <c r="H1102" s="138">
        <v>0</v>
      </c>
      <c r="I1102" s="138">
        <v>80</v>
      </c>
    </row>
    <row r="1103" spans="1:9">
      <c r="A1103" s="128">
        <v>1102</v>
      </c>
      <c r="B1103" s="128" t="s">
        <v>9476</v>
      </c>
      <c r="C1103" s="128" t="s">
        <v>9477</v>
      </c>
      <c r="D1103" s="128" t="s">
        <v>9517</v>
      </c>
      <c r="E1103" s="128" t="s">
        <v>9536</v>
      </c>
      <c r="F1103" s="128">
        <v>200</v>
      </c>
      <c r="G1103" s="23">
        <v>200</v>
      </c>
      <c r="H1103" s="138">
        <v>0</v>
      </c>
      <c r="I1103" s="138">
        <v>160</v>
      </c>
    </row>
    <row r="1104" spans="1:9">
      <c r="A1104" s="128">
        <v>1103</v>
      </c>
      <c r="B1104" s="128" t="s">
        <v>9476</v>
      </c>
      <c r="C1104" s="128" t="s">
        <v>9477</v>
      </c>
      <c r="D1104" s="128" t="s">
        <v>9517</v>
      </c>
      <c r="E1104" s="128" t="s">
        <v>9537</v>
      </c>
      <c r="F1104" s="128">
        <v>200</v>
      </c>
      <c r="G1104" s="23">
        <v>200</v>
      </c>
      <c r="H1104" s="138">
        <v>0</v>
      </c>
      <c r="I1104" s="138">
        <v>160</v>
      </c>
    </row>
    <row r="1105" spans="1:9">
      <c r="A1105" s="128">
        <v>1104</v>
      </c>
      <c r="B1105" s="128" t="s">
        <v>9476</v>
      </c>
      <c r="C1105" s="128" t="s">
        <v>9477</v>
      </c>
      <c r="D1105" s="128" t="s">
        <v>9517</v>
      </c>
      <c r="E1105" s="128" t="s">
        <v>9538</v>
      </c>
      <c r="F1105" s="128">
        <v>100</v>
      </c>
      <c r="G1105" s="23">
        <v>100</v>
      </c>
      <c r="H1105" s="138">
        <v>0</v>
      </c>
      <c r="I1105" s="138">
        <v>80</v>
      </c>
    </row>
    <row r="1106" spans="1:9">
      <c r="A1106" s="128">
        <v>1105</v>
      </c>
      <c r="B1106" s="128" t="s">
        <v>9476</v>
      </c>
      <c r="C1106" s="128" t="s">
        <v>9477</v>
      </c>
      <c r="D1106" s="128" t="s">
        <v>9517</v>
      </c>
      <c r="E1106" s="128" t="s">
        <v>9539</v>
      </c>
      <c r="F1106" s="128">
        <v>200</v>
      </c>
      <c r="G1106" s="23">
        <v>200</v>
      </c>
      <c r="H1106" s="138">
        <v>0</v>
      </c>
      <c r="I1106" s="138">
        <v>160</v>
      </c>
    </row>
    <row r="1107" spans="1:9">
      <c r="A1107" s="128">
        <v>1106</v>
      </c>
      <c r="B1107" s="128" t="s">
        <v>9476</v>
      </c>
      <c r="C1107" s="128" t="s">
        <v>9477</v>
      </c>
      <c r="D1107" s="128" t="s">
        <v>9517</v>
      </c>
      <c r="E1107" s="128" t="s">
        <v>9540</v>
      </c>
      <c r="F1107" s="128">
        <v>50</v>
      </c>
      <c r="G1107" s="23">
        <v>50</v>
      </c>
      <c r="H1107" s="138">
        <v>0</v>
      </c>
      <c r="I1107" s="138">
        <v>40</v>
      </c>
    </row>
    <row r="1108" spans="1:9">
      <c r="A1108" s="128">
        <v>1107</v>
      </c>
      <c r="B1108" s="128" t="s">
        <v>9476</v>
      </c>
      <c r="C1108" s="128" t="s">
        <v>9477</v>
      </c>
      <c r="D1108" s="128" t="s">
        <v>9517</v>
      </c>
      <c r="E1108" s="128" t="s">
        <v>9541</v>
      </c>
      <c r="F1108" s="128">
        <v>200</v>
      </c>
      <c r="G1108" s="23">
        <v>200</v>
      </c>
      <c r="H1108" s="138">
        <v>0</v>
      </c>
      <c r="I1108" s="138">
        <v>160</v>
      </c>
    </row>
    <row r="1109" spans="1:9">
      <c r="A1109" s="128">
        <v>1108</v>
      </c>
      <c r="B1109" s="128" t="s">
        <v>9476</v>
      </c>
      <c r="C1109" s="128" t="s">
        <v>9477</v>
      </c>
      <c r="D1109" s="128" t="s">
        <v>9517</v>
      </c>
      <c r="E1109" s="128" t="s">
        <v>9542</v>
      </c>
      <c r="F1109" s="128">
        <v>100</v>
      </c>
      <c r="G1109" s="23">
        <v>100</v>
      </c>
      <c r="H1109" s="138">
        <v>0</v>
      </c>
      <c r="I1109" s="138">
        <v>80</v>
      </c>
    </row>
    <row r="1110" spans="1:9">
      <c r="A1110" s="128">
        <v>1109</v>
      </c>
      <c r="B1110" s="128" t="s">
        <v>9476</v>
      </c>
      <c r="C1110" s="128" t="s">
        <v>9477</v>
      </c>
      <c r="D1110" s="128" t="s">
        <v>9517</v>
      </c>
      <c r="E1110" s="128" t="s">
        <v>9543</v>
      </c>
      <c r="F1110" s="128">
        <v>250</v>
      </c>
      <c r="G1110" s="23">
        <v>250</v>
      </c>
      <c r="H1110" s="138">
        <v>0</v>
      </c>
      <c r="I1110" s="138">
        <v>0</v>
      </c>
    </row>
    <row r="1111" spans="1:9">
      <c r="A1111" s="128">
        <v>1110</v>
      </c>
      <c r="B1111" s="128" t="s">
        <v>9476</v>
      </c>
      <c r="C1111" s="128" t="s">
        <v>9477</v>
      </c>
      <c r="D1111" s="128" t="s">
        <v>9517</v>
      </c>
      <c r="E1111" s="128" t="s">
        <v>9544</v>
      </c>
      <c r="F1111" s="128">
        <v>100</v>
      </c>
      <c r="G1111" s="23">
        <v>200</v>
      </c>
      <c r="H1111" s="138">
        <v>0</v>
      </c>
      <c r="I1111" s="138">
        <v>160</v>
      </c>
    </row>
    <row r="1112" spans="1:9">
      <c r="A1112" s="128">
        <v>1111</v>
      </c>
      <c r="B1112" s="128" t="s">
        <v>9476</v>
      </c>
      <c r="C1112" s="128" t="s">
        <v>9477</v>
      </c>
      <c r="D1112" s="128" t="s">
        <v>9517</v>
      </c>
      <c r="E1112" s="128" t="s">
        <v>9545</v>
      </c>
      <c r="F1112" s="128">
        <v>100</v>
      </c>
      <c r="G1112" s="23">
        <v>100</v>
      </c>
      <c r="H1112" s="138">
        <v>0</v>
      </c>
      <c r="I1112" s="138">
        <v>80</v>
      </c>
    </row>
    <row r="1113" spans="1:9">
      <c r="A1113" s="128">
        <v>1112</v>
      </c>
      <c r="B1113" s="128" t="s">
        <v>9476</v>
      </c>
      <c r="C1113" s="128" t="s">
        <v>9477</v>
      </c>
      <c r="D1113" s="128" t="s">
        <v>9517</v>
      </c>
      <c r="E1113" s="128" t="s">
        <v>9546</v>
      </c>
      <c r="F1113" s="128">
        <v>200</v>
      </c>
      <c r="G1113" s="23">
        <v>200</v>
      </c>
      <c r="H1113" s="138">
        <v>0</v>
      </c>
      <c r="I1113" s="138">
        <v>40.61</v>
      </c>
    </row>
    <row r="1114" spans="1:9">
      <c r="A1114" s="128">
        <v>1113</v>
      </c>
      <c r="B1114" s="128" t="s">
        <v>9476</v>
      </c>
      <c r="C1114" s="128" t="s">
        <v>9477</v>
      </c>
      <c r="D1114" s="128" t="s">
        <v>9517</v>
      </c>
      <c r="E1114" s="128" t="s">
        <v>9547</v>
      </c>
      <c r="F1114" s="128">
        <v>200</v>
      </c>
      <c r="G1114" s="23">
        <v>200</v>
      </c>
      <c r="H1114" s="138">
        <v>0</v>
      </c>
      <c r="I1114" s="138">
        <v>81.83</v>
      </c>
    </row>
    <row r="1115" spans="1:9">
      <c r="A1115" s="128">
        <v>1114</v>
      </c>
      <c r="B1115" s="128" t="s">
        <v>9476</v>
      </c>
      <c r="C1115" s="128" t="s">
        <v>9477</v>
      </c>
      <c r="D1115" s="128" t="s">
        <v>9517</v>
      </c>
      <c r="E1115" s="128" t="s">
        <v>9548</v>
      </c>
      <c r="F1115" s="128">
        <v>200</v>
      </c>
      <c r="G1115" s="23">
        <v>200</v>
      </c>
      <c r="H1115" s="138">
        <v>0</v>
      </c>
      <c r="I1115" s="138">
        <v>114</v>
      </c>
    </row>
    <row r="1116" spans="1:9">
      <c r="A1116" s="128">
        <v>1115</v>
      </c>
      <c r="B1116" s="128" t="s">
        <v>9476</v>
      </c>
      <c r="C1116" s="128" t="s">
        <v>9477</v>
      </c>
      <c r="D1116" s="128" t="s">
        <v>9517</v>
      </c>
      <c r="E1116" s="128" t="s">
        <v>169</v>
      </c>
      <c r="F1116" s="128">
        <v>160</v>
      </c>
      <c r="G1116" s="23">
        <v>160</v>
      </c>
      <c r="H1116" s="138">
        <v>0</v>
      </c>
      <c r="I1116" s="138">
        <v>118.65</v>
      </c>
    </row>
    <row r="1117" spans="1:9">
      <c r="A1117" s="128">
        <v>1116</v>
      </c>
      <c r="B1117" s="128" t="s">
        <v>9476</v>
      </c>
      <c r="C1117" s="128" t="s">
        <v>9477</v>
      </c>
      <c r="D1117" s="128" t="s">
        <v>9517</v>
      </c>
      <c r="E1117" s="128" t="s">
        <v>9549</v>
      </c>
      <c r="F1117" s="128">
        <v>250</v>
      </c>
      <c r="G1117" s="23">
        <v>250</v>
      </c>
      <c r="H1117" s="138">
        <v>0</v>
      </c>
      <c r="I1117" s="138">
        <v>0</v>
      </c>
    </row>
    <row r="1118" spans="1:9">
      <c r="A1118" s="128">
        <v>1117</v>
      </c>
      <c r="B1118" s="128" t="s">
        <v>9476</v>
      </c>
      <c r="C1118" s="128" t="s">
        <v>9477</v>
      </c>
      <c r="D1118" s="128" t="s">
        <v>9517</v>
      </c>
      <c r="E1118" s="128" t="s">
        <v>9550</v>
      </c>
      <c r="F1118" s="128">
        <v>250</v>
      </c>
      <c r="G1118" s="23">
        <v>250</v>
      </c>
      <c r="H1118" s="138">
        <v>0</v>
      </c>
      <c r="I1118" s="138">
        <v>23.32</v>
      </c>
    </row>
    <row r="1119" spans="1:9">
      <c r="A1119" s="128">
        <v>1118</v>
      </c>
      <c r="B1119" s="128" t="s">
        <v>9476</v>
      </c>
      <c r="C1119" s="128" t="s">
        <v>9477</v>
      </c>
      <c r="D1119" s="128" t="s">
        <v>9517</v>
      </c>
      <c r="E1119" s="128" t="s">
        <v>9551</v>
      </c>
      <c r="F1119" s="128">
        <v>200</v>
      </c>
      <c r="G1119" s="23">
        <v>200</v>
      </c>
      <c r="H1119" s="138">
        <v>0</v>
      </c>
      <c r="I1119" s="138">
        <v>128.08</v>
      </c>
    </row>
    <row r="1120" spans="1:9">
      <c r="A1120" s="128">
        <v>1119</v>
      </c>
      <c r="B1120" s="128" t="s">
        <v>9476</v>
      </c>
      <c r="C1120" s="128" t="s">
        <v>9477</v>
      </c>
      <c r="D1120" s="128" t="s">
        <v>9517</v>
      </c>
      <c r="E1120" s="128" t="s">
        <v>9552</v>
      </c>
      <c r="F1120" s="128">
        <v>100</v>
      </c>
      <c r="G1120" s="23">
        <v>100</v>
      </c>
      <c r="H1120" s="138">
        <v>0</v>
      </c>
      <c r="I1120" s="138">
        <v>80</v>
      </c>
    </row>
    <row r="1121" spans="1:9">
      <c r="A1121" s="128">
        <v>1120</v>
      </c>
      <c r="B1121" s="128" t="s">
        <v>9476</v>
      </c>
      <c r="C1121" s="128" t="s">
        <v>9477</v>
      </c>
      <c r="D1121" s="128" t="s">
        <v>9517</v>
      </c>
      <c r="E1121" s="128" t="s">
        <v>9553</v>
      </c>
      <c r="F1121" s="128">
        <v>200</v>
      </c>
      <c r="G1121" s="23">
        <v>200</v>
      </c>
      <c r="H1121" s="138">
        <v>0</v>
      </c>
      <c r="I1121" s="138">
        <v>6.19999999999999</v>
      </c>
    </row>
    <row r="1122" spans="1:9">
      <c r="A1122" s="128">
        <v>1121</v>
      </c>
      <c r="B1122" s="128" t="s">
        <v>9476</v>
      </c>
      <c r="C1122" s="128" t="s">
        <v>9477</v>
      </c>
      <c r="D1122" s="128" t="s">
        <v>9517</v>
      </c>
      <c r="E1122" s="128" t="s">
        <v>9554</v>
      </c>
      <c r="F1122" s="128">
        <v>400</v>
      </c>
      <c r="G1122" s="23">
        <v>400</v>
      </c>
      <c r="H1122" s="138">
        <v>0</v>
      </c>
      <c r="I1122" s="138">
        <v>235.58</v>
      </c>
    </row>
    <row r="1123" spans="1:9">
      <c r="A1123" s="128">
        <v>1122</v>
      </c>
      <c r="B1123" s="128" t="s">
        <v>9476</v>
      </c>
      <c r="C1123" s="128" t="s">
        <v>9477</v>
      </c>
      <c r="D1123" s="128" t="s">
        <v>9517</v>
      </c>
      <c r="E1123" s="128" t="s">
        <v>9555</v>
      </c>
      <c r="F1123" s="128">
        <v>200</v>
      </c>
      <c r="G1123" s="23">
        <v>200</v>
      </c>
      <c r="H1123" s="138">
        <v>0</v>
      </c>
      <c r="I1123" s="138">
        <v>160</v>
      </c>
    </row>
    <row r="1124" spans="1:9">
      <c r="A1124" s="128">
        <v>1123</v>
      </c>
      <c r="B1124" s="128" t="s">
        <v>9476</v>
      </c>
      <c r="C1124" s="128" t="s">
        <v>9477</v>
      </c>
      <c r="D1124" s="128" t="s">
        <v>9517</v>
      </c>
      <c r="E1124" s="128" t="s">
        <v>9556</v>
      </c>
      <c r="F1124" s="128">
        <v>200</v>
      </c>
      <c r="G1124" s="23">
        <v>200</v>
      </c>
      <c r="H1124" s="138">
        <v>0</v>
      </c>
      <c r="I1124" s="138">
        <v>152.02</v>
      </c>
    </row>
    <row r="1125" spans="1:9">
      <c r="A1125" s="128">
        <v>1124</v>
      </c>
      <c r="B1125" s="128" t="s">
        <v>9476</v>
      </c>
      <c r="C1125" s="128" t="s">
        <v>9477</v>
      </c>
      <c r="D1125" s="128" t="s">
        <v>9517</v>
      </c>
      <c r="E1125" s="128" t="s">
        <v>9557</v>
      </c>
      <c r="F1125" s="128">
        <v>200</v>
      </c>
      <c r="G1125" s="23">
        <v>400</v>
      </c>
      <c r="H1125" s="138">
        <v>0</v>
      </c>
      <c r="I1125" s="138">
        <v>160.74</v>
      </c>
    </row>
    <row r="1126" spans="1:9">
      <c r="A1126" s="128">
        <v>1125</v>
      </c>
      <c r="B1126" s="128" t="s">
        <v>9476</v>
      </c>
      <c r="C1126" s="128" t="s">
        <v>9477</v>
      </c>
      <c r="D1126" s="128" t="s">
        <v>9517</v>
      </c>
      <c r="E1126" s="128" t="s">
        <v>9558</v>
      </c>
      <c r="F1126" s="128">
        <v>200</v>
      </c>
      <c r="G1126" s="23">
        <v>200</v>
      </c>
      <c r="H1126" s="138">
        <v>0</v>
      </c>
      <c r="I1126" s="138">
        <v>112.23</v>
      </c>
    </row>
    <row r="1127" spans="1:9">
      <c r="A1127" s="128">
        <v>1126</v>
      </c>
      <c r="B1127" s="128" t="s">
        <v>9476</v>
      </c>
      <c r="C1127" s="128" t="s">
        <v>9477</v>
      </c>
      <c r="D1127" s="128" t="s">
        <v>9517</v>
      </c>
      <c r="E1127" s="128" t="s">
        <v>9559</v>
      </c>
      <c r="F1127" s="128">
        <v>200</v>
      </c>
      <c r="G1127" s="23">
        <v>200</v>
      </c>
      <c r="H1127" s="138">
        <v>0</v>
      </c>
      <c r="I1127" s="138">
        <v>160</v>
      </c>
    </row>
    <row r="1128" spans="1:9">
      <c r="A1128" s="128">
        <v>1127</v>
      </c>
      <c r="B1128" s="128" t="s">
        <v>9476</v>
      </c>
      <c r="C1128" s="128" t="s">
        <v>9477</v>
      </c>
      <c r="D1128" s="128" t="s">
        <v>9517</v>
      </c>
      <c r="E1128" s="128" t="s">
        <v>9560</v>
      </c>
      <c r="F1128" s="128">
        <v>200</v>
      </c>
      <c r="G1128" s="23">
        <v>200</v>
      </c>
      <c r="H1128" s="138">
        <v>0</v>
      </c>
      <c r="I1128" s="138">
        <v>94.54</v>
      </c>
    </row>
    <row r="1129" spans="1:9">
      <c r="A1129" s="128">
        <v>1128</v>
      </c>
      <c r="B1129" s="128" t="s">
        <v>9476</v>
      </c>
      <c r="C1129" s="128" t="s">
        <v>9477</v>
      </c>
      <c r="D1129" s="128" t="s">
        <v>9517</v>
      </c>
      <c r="E1129" s="128" t="s">
        <v>9561</v>
      </c>
      <c r="F1129" s="128">
        <v>400</v>
      </c>
      <c r="G1129" s="23">
        <v>200</v>
      </c>
      <c r="H1129" s="138">
        <v>0</v>
      </c>
      <c r="I1129" s="138">
        <v>0</v>
      </c>
    </row>
    <row r="1130" spans="1:9">
      <c r="A1130" s="128">
        <v>1129</v>
      </c>
      <c r="B1130" s="128" t="s">
        <v>9476</v>
      </c>
      <c r="C1130" s="128" t="s">
        <v>9477</v>
      </c>
      <c r="D1130" s="128" t="s">
        <v>9517</v>
      </c>
      <c r="E1130" s="128" t="s">
        <v>9562</v>
      </c>
      <c r="F1130" s="128">
        <v>200</v>
      </c>
      <c r="G1130" s="23">
        <v>200</v>
      </c>
      <c r="H1130" s="138">
        <v>0</v>
      </c>
      <c r="I1130" s="138">
        <v>133.67</v>
      </c>
    </row>
    <row r="1131" spans="1:9">
      <c r="A1131" s="128">
        <v>1130</v>
      </c>
      <c r="B1131" s="128" t="s">
        <v>9476</v>
      </c>
      <c r="C1131" s="128" t="s">
        <v>9477</v>
      </c>
      <c r="D1131" s="128" t="s">
        <v>9517</v>
      </c>
      <c r="E1131" s="128" t="s">
        <v>9563</v>
      </c>
      <c r="F1131" s="128">
        <v>400</v>
      </c>
      <c r="G1131" s="23">
        <v>400</v>
      </c>
      <c r="H1131" s="138">
        <v>0</v>
      </c>
      <c r="I1131" s="138">
        <v>305.83</v>
      </c>
    </row>
    <row r="1132" spans="1:9">
      <c r="A1132" s="128">
        <v>1131</v>
      </c>
      <c r="B1132" s="128" t="s">
        <v>9476</v>
      </c>
      <c r="C1132" s="128" t="s">
        <v>9477</v>
      </c>
      <c r="D1132" s="128" t="s">
        <v>9517</v>
      </c>
      <c r="E1132" s="128" t="s">
        <v>9564</v>
      </c>
      <c r="F1132" s="128">
        <v>200</v>
      </c>
      <c r="G1132" s="23">
        <v>200</v>
      </c>
      <c r="H1132" s="138">
        <v>0</v>
      </c>
      <c r="I1132" s="138">
        <v>0</v>
      </c>
    </row>
    <row r="1133" spans="1:9">
      <c r="A1133" s="128">
        <v>1132</v>
      </c>
      <c r="B1133" s="128" t="s">
        <v>9476</v>
      </c>
      <c r="C1133" s="128" t="s">
        <v>9477</v>
      </c>
      <c r="D1133" s="128" t="s">
        <v>9565</v>
      </c>
      <c r="E1133" s="128" t="s">
        <v>9566</v>
      </c>
      <c r="F1133" s="128">
        <v>200</v>
      </c>
      <c r="G1133" s="23">
        <v>200</v>
      </c>
      <c r="H1133" s="138">
        <v>0</v>
      </c>
      <c r="I1133" s="138">
        <v>160</v>
      </c>
    </row>
    <row r="1134" spans="1:9">
      <c r="A1134" s="128">
        <v>1133</v>
      </c>
      <c r="B1134" s="128" t="s">
        <v>9476</v>
      </c>
      <c r="C1134" s="128" t="s">
        <v>9477</v>
      </c>
      <c r="D1134" s="128" t="s">
        <v>9565</v>
      </c>
      <c r="E1134" s="128" t="s">
        <v>9567</v>
      </c>
      <c r="F1134" s="128">
        <v>400</v>
      </c>
      <c r="G1134" s="23">
        <v>400</v>
      </c>
      <c r="H1134" s="138">
        <v>0</v>
      </c>
      <c r="I1134" s="138">
        <v>152.53</v>
      </c>
    </row>
    <row r="1135" spans="1:9">
      <c r="A1135" s="128">
        <v>1134</v>
      </c>
      <c r="B1135" s="128" t="s">
        <v>9476</v>
      </c>
      <c r="C1135" s="128" t="s">
        <v>9477</v>
      </c>
      <c r="D1135" s="128" t="s">
        <v>9565</v>
      </c>
      <c r="E1135" s="128" t="s">
        <v>9568</v>
      </c>
      <c r="F1135" s="128">
        <v>200</v>
      </c>
      <c r="G1135" s="23">
        <v>200</v>
      </c>
      <c r="H1135" s="138">
        <v>0</v>
      </c>
      <c r="I1135" s="138">
        <v>100.24</v>
      </c>
    </row>
    <row r="1136" spans="1:9">
      <c r="A1136" s="128">
        <v>1135</v>
      </c>
      <c r="B1136" s="128" t="s">
        <v>9476</v>
      </c>
      <c r="C1136" s="128" t="s">
        <v>9477</v>
      </c>
      <c r="D1136" s="128" t="s">
        <v>9565</v>
      </c>
      <c r="E1136" s="128" t="s">
        <v>9569</v>
      </c>
      <c r="F1136" s="128">
        <v>200</v>
      </c>
      <c r="G1136" s="23">
        <v>200</v>
      </c>
      <c r="H1136" s="138">
        <v>0</v>
      </c>
      <c r="I1136" s="138">
        <v>64.77</v>
      </c>
    </row>
    <row r="1137" spans="1:9">
      <c r="A1137" s="128">
        <v>1136</v>
      </c>
      <c r="B1137" s="128" t="s">
        <v>9476</v>
      </c>
      <c r="C1137" s="128" t="s">
        <v>9477</v>
      </c>
      <c r="D1137" s="128" t="s">
        <v>9565</v>
      </c>
      <c r="E1137" s="128" t="s">
        <v>9570</v>
      </c>
      <c r="F1137" s="128">
        <v>400</v>
      </c>
      <c r="G1137" s="23">
        <v>400</v>
      </c>
      <c r="H1137" s="138">
        <v>0</v>
      </c>
      <c r="I1137" s="138">
        <v>0</v>
      </c>
    </row>
    <row r="1138" spans="1:9">
      <c r="A1138" s="128">
        <v>1137</v>
      </c>
      <c r="B1138" s="128" t="s">
        <v>9476</v>
      </c>
      <c r="C1138" s="128" t="s">
        <v>9477</v>
      </c>
      <c r="D1138" s="128" t="s">
        <v>9565</v>
      </c>
      <c r="E1138" s="128" t="s">
        <v>9571</v>
      </c>
      <c r="F1138" s="128">
        <v>400</v>
      </c>
      <c r="G1138" s="23">
        <v>400</v>
      </c>
      <c r="H1138" s="138">
        <v>0</v>
      </c>
      <c r="I1138" s="138">
        <v>320</v>
      </c>
    </row>
    <row r="1139" spans="1:9">
      <c r="A1139" s="128">
        <v>1138</v>
      </c>
      <c r="B1139" s="128" t="s">
        <v>9476</v>
      </c>
      <c r="C1139" s="128" t="s">
        <v>9477</v>
      </c>
      <c r="D1139" s="128" t="s">
        <v>9565</v>
      </c>
      <c r="E1139" s="128" t="s">
        <v>9572</v>
      </c>
      <c r="F1139" s="128">
        <v>400</v>
      </c>
      <c r="G1139" s="23">
        <v>200</v>
      </c>
      <c r="H1139" s="138">
        <v>0</v>
      </c>
      <c r="I1139" s="138">
        <v>38.6</v>
      </c>
    </row>
    <row r="1140" spans="1:9">
      <c r="A1140" s="128">
        <v>1139</v>
      </c>
      <c r="B1140" s="128" t="s">
        <v>9476</v>
      </c>
      <c r="C1140" s="128" t="s">
        <v>9477</v>
      </c>
      <c r="D1140" s="128" t="s">
        <v>9565</v>
      </c>
      <c r="E1140" s="128" t="s">
        <v>9573</v>
      </c>
      <c r="F1140" s="128">
        <v>100</v>
      </c>
      <c r="G1140" s="23">
        <v>100</v>
      </c>
      <c r="H1140" s="138">
        <v>0</v>
      </c>
      <c r="I1140" s="138">
        <v>80</v>
      </c>
    </row>
    <row r="1141" spans="1:9">
      <c r="A1141" s="128">
        <v>1140</v>
      </c>
      <c r="B1141" s="128" t="s">
        <v>9476</v>
      </c>
      <c r="C1141" s="128" t="s">
        <v>9477</v>
      </c>
      <c r="D1141" s="128" t="s">
        <v>9565</v>
      </c>
      <c r="E1141" s="128" t="s">
        <v>9574</v>
      </c>
      <c r="F1141" s="128">
        <v>200</v>
      </c>
      <c r="G1141" s="23">
        <v>200</v>
      </c>
      <c r="H1141" s="138">
        <v>0</v>
      </c>
      <c r="I1141" s="138">
        <v>160</v>
      </c>
    </row>
    <row r="1142" spans="1:9">
      <c r="A1142" s="128">
        <v>1141</v>
      </c>
      <c r="B1142" s="128" t="s">
        <v>9476</v>
      </c>
      <c r="C1142" s="128" t="s">
        <v>9477</v>
      </c>
      <c r="D1142" s="128" t="s">
        <v>9565</v>
      </c>
      <c r="E1142" s="128" t="s">
        <v>9575</v>
      </c>
      <c r="F1142" s="128">
        <v>200</v>
      </c>
      <c r="G1142" s="23">
        <v>200</v>
      </c>
      <c r="H1142" s="138">
        <v>0</v>
      </c>
      <c r="I1142" s="138">
        <v>160</v>
      </c>
    </row>
    <row r="1143" spans="1:9">
      <c r="A1143" s="128">
        <v>1142</v>
      </c>
      <c r="B1143" s="128" t="s">
        <v>9476</v>
      </c>
      <c r="C1143" s="128" t="s">
        <v>9477</v>
      </c>
      <c r="D1143" s="128" t="s">
        <v>9565</v>
      </c>
      <c r="E1143" s="128" t="s">
        <v>9576</v>
      </c>
      <c r="F1143" s="128">
        <v>100</v>
      </c>
      <c r="G1143" s="23">
        <v>100</v>
      </c>
      <c r="H1143" s="138">
        <v>0</v>
      </c>
      <c r="I1143" s="138">
        <v>80</v>
      </c>
    </row>
    <row r="1144" spans="1:9">
      <c r="A1144" s="128">
        <v>1143</v>
      </c>
      <c r="B1144" s="128" t="s">
        <v>9476</v>
      </c>
      <c r="C1144" s="128" t="s">
        <v>9477</v>
      </c>
      <c r="D1144" s="128" t="s">
        <v>9565</v>
      </c>
      <c r="E1144" s="128" t="s">
        <v>9577</v>
      </c>
      <c r="F1144" s="128">
        <v>100</v>
      </c>
      <c r="G1144" s="23">
        <v>100</v>
      </c>
      <c r="H1144" s="138">
        <v>0</v>
      </c>
      <c r="I1144" s="138">
        <v>80</v>
      </c>
    </row>
    <row r="1145" spans="1:9">
      <c r="A1145" s="128">
        <v>1144</v>
      </c>
      <c r="B1145" s="128" t="s">
        <v>9476</v>
      </c>
      <c r="C1145" s="128" t="s">
        <v>9477</v>
      </c>
      <c r="D1145" s="128" t="s">
        <v>9565</v>
      </c>
      <c r="E1145" s="128" t="s">
        <v>9578</v>
      </c>
      <c r="F1145" s="128">
        <v>400</v>
      </c>
      <c r="G1145" s="23">
        <v>400</v>
      </c>
      <c r="H1145" s="138">
        <v>0</v>
      </c>
      <c r="I1145" s="138">
        <v>306.25</v>
      </c>
    </row>
    <row r="1146" spans="1:9">
      <c r="A1146" s="128">
        <v>1145</v>
      </c>
      <c r="B1146" s="128" t="s">
        <v>9476</v>
      </c>
      <c r="C1146" s="128" t="s">
        <v>9477</v>
      </c>
      <c r="D1146" s="128" t="s">
        <v>9565</v>
      </c>
      <c r="E1146" s="128" t="s">
        <v>9579</v>
      </c>
      <c r="F1146" s="128">
        <v>100</v>
      </c>
      <c r="G1146" s="23">
        <v>100</v>
      </c>
      <c r="H1146" s="138">
        <v>0</v>
      </c>
      <c r="I1146" s="138">
        <v>80</v>
      </c>
    </row>
    <row r="1147" spans="1:9">
      <c r="A1147" s="128">
        <v>1146</v>
      </c>
      <c r="B1147" s="128" t="s">
        <v>9476</v>
      </c>
      <c r="C1147" s="128" t="s">
        <v>9477</v>
      </c>
      <c r="D1147" s="128" t="s">
        <v>9565</v>
      </c>
      <c r="E1147" s="128" t="s">
        <v>9580</v>
      </c>
      <c r="F1147" s="128">
        <v>100</v>
      </c>
      <c r="G1147" s="23">
        <v>100</v>
      </c>
      <c r="H1147" s="138">
        <v>0</v>
      </c>
      <c r="I1147" s="138">
        <v>80</v>
      </c>
    </row>
    <row r="1148" spans="1:9">
      <c r="A1148" s="128">
        <v>1147</v>
      </c>
      <c r="B1148" s="128" t="s">
        <v>9476</v>
      </c>
      <c r="C1148" s="128" t="s">
        <v>9477</v>
      </c>
      <c r="D1148" s="128" t="s">
        <v>9565</v>
      </c>
      <c r="E1148" s="128" t="s">
        <v>9581</v>
      </c>
      <c r="F1148" s="128">
        <v>100</v>
      </c>
      <c r="G1148" s="23">
        <v>100</v>
      </c>
      <c r="H1148" s="138">
        <v>0</v>
      </c>
      <c r="I1148" s="138">
        <v>80</v>
      </c>
    </row>
    <row r="1149" spans="1:9">
      <c r="A1149" s="128">
        <v>1148</v>
      </c>
      <c r="B1149" s="128" t="s">
        <v>9476</v>
      </c>
      <c r="C1149" s="128" t="s">
        <v>9477</v>
      </c>
      <c r="D1149" s="128" t="s">
        <v>9565</v>
      </c>
      <c r="E1149" s="128" t="s">
        <v>9582</v>
      </c>
      <c r="F1149" s="128">
        <v>100</v>
      </c>
      <c r="G1149" s="23">
        <v>100</v>
      </c>
      <c r="H1149" s="138">
        <v>0</v>
      </c>
      <c r="I1149" s="138">
        <v>80</v>
      </c>
    </row>
    <row r="1150" spans="1:9">
      <c r="A1150" s="128">
        <v>1149</v>
      </c>
      <c r="B1150" s="128" t="s">
        <v>9476</v>
      </c>
      <c r="C1150" s="128" t="s">
        <v>9477</v>
      </c>
      <c r="D1150" s="128" t="s">
        <v>9565</v>
      </c>
      <c r="E1150" s="128" t="s">
        <v>9583</v>
      </c>
      <c r="F1150" s="128">
        <v>100</v>
      </c>
      <c r="G1150" s="23">
        <v>100</v>
      </c>
      <c r="H1150" s="138">
        <v>0</v>
      </c>
      <c r="I1150" s="138">
        <v>80</v>
      </c>
    </row>
    <row r="1151" spans="1:9">
      <c r="A1151" s="128">
        <v>1150</v>
      </c>
      <c r="B1151" s="128" t="s">
        <v>9476</v>
      </c>
      <c r="C1151" s="128" t="s">
        <v>9477</v>
      </c>
      <c r="D1151" s="128" t="s">
        <v>9565</v>
      </c>
      <c r="E1151" s="128" t="s">
        <v>9584</v>
      </c>
      <c r="F1151" s="128">
        <v>100</v>
      </c>
      <c r="G1151" s="23">
        <v>100</v>
      </c>
      <c r="H1151" s="138">
        <v>0</v>
      </c>
      <c r="I1151" s="138">
        <v>80</v>
      </c>
    </row>
    <row r="1152" spans="1:9">
      <c r="A1152" s="128">
        <v>1151</v>
      </c>
      <c r="B1152" s="128" t="s">
        <v>9476</v>
      </c>
      <c r="C1152" s="128" t="s">
        <v>9477</v>
      </c>
      <c r="D1152" s="128" t="s">
        <v>9565</v>
      </c>
      <c r="E1152" s="128" t="s">
        <v>9585</v>
      </c>
      <c r="F1152" s="128">
        <v>200</v>
      </c>
      <c r="G1152" s="23">
        <v>200</v>
      </c>
      <c r="H1152" s="138">
        <v>0</v>
      </c>
      <c r="I1152" s="138">
        <v>160</v>
      </c>
    </row>
    <row r="1153" spans="1:9">
      <c r="A1153" s="128">
        <v>1152</v>
      </c>
      <c r="B1153" s="128" t="s">
        <v>9476</v>
      </c>
      <c r="C1153" s="128" t="s">
        <v>9477</v>
      </c>
      <c r="D1153" s="128" t="s">
        <v>9565</v>
      </c>
      <c r="E1153" s="128" t="s">
        <v>9586</v>
      </c>
      <c r="F1153" s="128">
        <v>100</v>
      </c>
      <c r="G1153" s="23">
        <v>100</v>
      </c>
      <c r="H1153" s="138">
        <v>0</v>
      </c>
      <c r="I1153" s="138">
        <v>80</v>
      </c>
    </row>
    <row r="1154" spans="1:9">
      <c r="A1154" s="128">
        <v>1153</v>
      </c>
      <c r="B1154" s="128" t="s">
        <v>9476</v>
      </c>
      <c r="C1154" s="128" t="s">
        <v>9477</v>
      </c>
      <c r="D1154" s="128" t="s">
        <v>9565</v>
      </c>
      <c r="E1154" s="128" t="s">
        <v>9587</v>
      </c>
      <c r="F1154" s="128">
        <v>100</v>
      </c>
      <c r="G1154" s="23">
        <v>100</v>
      </c>
      <c r="H1154" s="138">
        <v>0</v>
      </c>
      <c r="I1154" s="138">
        <v>80</v>
      </c>
    </row>
    <row r="1155" spans="1:9">
      <c r="A1155" s="128">
        <v>1154</v>
      </c>
      <c r="B1155" s="128" t="s">
        <v>9476</v>
      </c>
      <c r="C1155" s="128" t="s">
        <v>9477</v>
      </c>
      <c r="D1155" s="128" t="s">
        <v>9565</v>
      </c>
      <c r="E1155" s="128" t="s">
        <v>9588</v>
      </c>
      <c r="F1155" s="128">
        <v>200</v>
      </c>
      <c r="G1155" s="23">
        <v>200</v>
      </c>
      <c r="H1155" s="138">
        <v>0</v>
      </c>
      <c r="I1155" s="138">
        <v>160</v>
      </c>
    </row>
    <row r="1156" spans="1:9">
      <c r="A1156" s="128">
        <v>1155</v>
      </c>
      <c r="B1156" s="128" t="s">
        <v>9476</v>
      </c>
      <c r="C1156" s="128" t="s">
        <v>9477</v>
      </c>
      <c r="D1156" s="128" t="s">
        <v>9565</v>
      </c>
      <c r="E1156" s="128" t="s">
        <v>9589</v>
      </c>
      <c r="F1156" s="128">
        <v>315</v>
      </c>
      <c r="G1156" s="23">
        <v>315</v>
      </c>
      <c r="H1156" s="138">
        <v>0</v>
      </c>
      <c r="I1156" s="138">
        <v>182.04</v>
      </c>
    </row>
    <row r="1157" spans="1:9">
      <c r="A1157" s="128">
        <v>1156</v>
      </c>
      <c r="B1157" s="128" t="s">
        <v>9476</v>
      </c>
      <c r="C1157" s="128" t="s">
        <v>9477</v>
      </c>
      <c r="D1157" s="128" t="s">
        <v>9565</v>
      </c>
      <c r="E1157" s="128" t="s">
        <v>9590</v>
      </c>
      <c r="F1157" s="128">
        <v>100</v>
      </c>
      <c r="G1157" s="23">
        <v>100</v>
      </c>
      <c r="H1157" s="138">
        <v>0</v>
      </c>
      <c r="I1157" s="138">
        <v>80</v>
      </c>
    </row>
    <row r="1158" spans="1:9">
      <c r="A1158" s="128">
        <v>1157</v>
      </c>
      <c r="B1158" s="128" t="s">
        <v>9476</v>
      </c>
      <c r="C1158" s="128" t="s">
        <v>9477</v>
      </c>
      <c r="D1158" s="128" t="s">
        <v>9565</v>
      </c>
      <c r="E1158" s="128" t="s">
        <v>9591</v>
      </c>
      <c r="F1158" s="128">
        <v>100</v>
      </c>
      <c r="G1158" s="23">
        <v>100</v>
      </c>
      <c r="H1158" s="138">
        <v>0</v>
      </c>
      <c r="I1158" s="138">
        <v>80</v>
      </c>
    </row>
    <row r="1159" spans="1:9">
      <c r="A1159" s="128">
        <v>1158</v>
      </c>
      <c r="B1159" s="128" t="s">
        <v>9476</v>
      </c>
      <c r="C1159" s="128" t="s">
        <v>9477</v>
      </c>
      <c r="D1159" s="128" t="s">
        <v>9565</v>
      </c>
      <c r="E1159" s="128" t="s">
        <v>9592</v>
      </c>
      <c r="F1159" s="128">
        <v>200</v>
      </c>
      <c r="G1159" s="23">
        <v>200</v>
      </c>
      <c r="H1159" s="138">
        <v>0</v>
      </c>
      <c r="I1159" s="138">
        <v>77.99</v>
      </c>
    </row>
    <row r="1160" spans="1:9">
      <c r="A1160" s="128">
        <v>1159</v>
      </c>
      <c r="B1160" s="128" t="s">
        <v>9476</v>
      </c>
      <c r="C1160" s="128" t="s">
        <v>9477</v>
      </c>
      <c r="D1160" s="128" t="s">
        <v>9565</v>
      </c>
      <c r="E1160" s="128" t="s">
        <v>9593</v>
      </c>
      <c r="F1160" s="128">
        <v>250</v>
      </c>
      <c r="G1160" s="23">
        <v>200</v>
      </c>
      <c r="H1160" s="138">
        <v>0</v>
      </c>
      <c r="I1160" s="138">
        <v>95.95</v>
      </c>
    </row>
    <row r="1161" spans="1:9">
      <c r="A1161" s="128">
        <v>1160</v>
      </c>
      <c r="B1161" s="128" t="s">
        <v>9476</v>
      </c>
      <c r="C1161" s="128" t="s">
        <v>9477</v>
      </c>
      <c r="D1161" s="128" t="s">
        <v>9565</v>
      </c>
      <c r="E1161" s="128" t="s">
        <v>9593</v>
      </c>
      <c r="F1161" s="128">
        <v>250</v>
      </c>
      <c r="G1161" s="23">
        <v>200</v>
      </c>
      <c r="H1161" s="138">
        <v>0</v>
      </c>
      <c r="I1161" s="138">
        <v>95.95</v>
      </c>
    </row>
    <row r="1162" spans="1:9">
      <c r="A1162" s="128">
        <v>1161</v>
      </c>
      <c r="B1162" s="128" t="s">
        <v>9476</v>
      </c>
      <c r="C1162" s="128" t="s">
        <v>9477</v>
      </c>
      <c r="D1162" s="128" t="s">
        <v>9565</v>
      </c>
      <c r="E1162" s="128" t="s">
        <v>9594</v>
      </c>
      <c r="F1162" s="128">
        <v>200</v>
      </c>
      <c r="G1162" s="23">
        <v>200</v>
      </c>
      <c r="H1162" s="138">
        <v>0</v>
      </c>
      <c r="I1162" s="138">
        <v>149.2</v>
      </c>
    </row>
    <row r="1163" spans="1:9">
      <c r="A1163" s="128">
        <v>1162</v>
      </c>
      <c r="B1163" s="128" t="s">
        <v>9476</v>
      </c>
      <c r="C1163" s="128" t="s">
        <v>9477</v>
      </c>
      <c r="D1163" s="128" t="s">
        <v>9565</v>
      </c>
      <c r="E1163" s="128" t="s">
        <v>9595</v>
      </c>
      <c r="F1163" s="128">
        <v>200</v>
      </c>
      <c r="G1163" s="23">
        <v>200</v>
      </c>
      <c r="H1163" s="138">
        <v>0</v>
      </c>
      <c r="I1163" s="138">
        <v>147.04</v>
      </c>
    </row>
    <row r="1164" spans="1:9">
      <c r="A1164" s="128">
        <v>1163</v>
      </c>
      <c r="B1164" s="128" t="s">
        <v>9476</v>
      </c>
      <c r="C1164" s="128" t="s">
        <v>9477</v>
      </c>
      <c r="D1164" s="128" t="s">
        <v>9565</v>
      </c>
      <c r="E1164" s="128" t="s">
        <v>9596</v>
      </c>
      <c r="F1164" s="128">
        <v>200</v>
      </c>
      <c r="G1164" s="23">
        <v>400</v>
      </c>
      <c r="H1164" s="138">
        <v>0</v>
      </c>
      <c r="I1164" s="138">
        <v>320</v>
      </c>
    </row>
    <row r="1165" spans="1:9">
      <c r="A1165" s="128">
        <v>1164</v>
      </c>
      <c r="B1165" s="128" t="s">
        <v>9476</v>
      </c>
      <c r="C1165" s="128" t="s">
        <v>9477</v>
      </c>
      <c r="D1165" s="128" t="s">
        <v>9565</v>
      </c>
      <c r="E1165" s="128" t="s">
        <v>9597</v>
      </c>
      <c r="F1165" s="128">
        <v>200</v>
      </c>
      <c r="G1165" s="23">
        <v>200</v>
      </c>
      <c r="H1165" s="138">
        <v>0</v>
      </c>
      <c r="I1165" s="138">
        <v>96.84</v>
      </c>
    </row>
    <row r="1166" spans="1:9">
      <c r="A1166" s="128">
        <v>1165</v>
      </c>
      <c r="B1166" s="128" t="s">
        <v>9476</v>
      </c>
      <c r="C1166" s="128" t="s">
        <v>9477</v>
      </c>
      <c r="D1166" s="128" t="s">
        <v>9565</v>
      </c>
      <c r="E1166" s="128" t="s">
        <v>9598</v>
      </c>
      <c r="F1166" s="128">
        <v>400</v>
      </c>
      <c r="G1166" s="23">
        <v>400</v>
      </c>
      <c r="H1166" s="138">
        <v>0</v>
      </c>
      <c r="I1166" s="138">
        <v>320</v>
      </c>
    </row>
    <row r="1167" spans="1:9">
      <c r="A1167" s="128">
        <v>1166</v>
      </c>
      <c r="B1167" s="128" t="s">
        <v>9476</v>
      </c>
      <c r="C1167" s="128" t="s">
        <v>9477</v>
      </c>
      <c r="D1167" s="128" t="s">
        <v>9565</v>
      </c>
      <c r="E1167" s="128" t="s">
        <v>9599</v>
      </c>
      <c r="F1167" s="128">
        <v>200</v>
      </c>
      <c r="G1167" s="23">
        <v>200</v>
      </c>
      <c r="H1167" s="138">
        <v>0</v>
      </c>
      <c r="I1167" s="138">
        <v>160</v>
      </c>
    </row>
    <row r="1168" spans="1:9">
      <c r="A1168" s="128">
        <v>1167</v>
      </c>
      <c r="B1168" s="128" t="s">
        <v>9476</v>
      </c>
      <c r="C1168" s="128" t="s">
        <v>9477</v>
      </c>
      <c r="D1168" s="128" t="s">
        <v>9565</v>
      </c>
      <c r="E1168" s="128" t="s">
        <v>9600</v>
      </c>
      <c r="F1168" s="128">
        <v>400</v>
      </c>
      <c r="G1168" s="23">
        <v>400</v>
      </c>
      <c r="H1168" s="138">
        <v>0</v>
      </c>
      <c r="I1168" s="138">
        <v>137.28</v>
      </c>
    </row>
    <row r="1169" spans="1:9">
      <c r="A1169" s="128">
        <v>1168</v>
      </c>
      <c r="B1169" s="128" t="s">
        <v>9476</v>
      </c>
      <c r="C1169" s="128" t="s">
        <v>9477</v>
      </c>
      <c r="D1169" s="128" t="s">
        <v>9565</v>
      </c>
      <c r="E1169" s="128" t="s">
        <v>9601</v>
      </c>
      <c r="F1169" s="128">
        <v>400</v>
      </c>
      <c r="G1169" s="23">
        <v>400</v>
      </c>
      <c r="H1169" s="138">
        <v>0</v>
      </c>
      <c r="I1169" s="138">
        <v>232.79</v>
      </c>
    </row>
    <row r="1170" spans="1:9">
      <c r="A1170" s="128">
        <v>1169</v>
      </c>
      <c r="B1170" s="128" t="s">
        <v>9476</v>
      </c>
      <c r="C1170" s="128" t="s">
        <v>9477</v>
      </c>
      <c r="D1170" s="128" t="s">
        <v>9565</v>
      </c>
      <c r="E1170" s="128" t="s">
        <v>9602</v>
      </c>
      <c r="F1170" s="128">
        <v>315</v>
      </c>
      <c r="G1170" s="23">
        <v>315</v>
      </c>
      <c r="H1170" s="138">
        <v>0</v>
      </c>
      <c r="I1170" s="138">
        <v>120.55</v>
      </c>
    </row>
    <row r="1171" spans="1:9">
      <c r="A1171" s="128">
        <v>1170</v>
      </c>
      <c r="B1171" s="128" t="s">
        <v>9476</v>
      </c>
      <c r="C1171" s="128" t="s">
        <v>9477</v>
      </c>
      <c r="D1171" s="128" t="s">
        <v>9565</v>
      </c>
      <c r="E1171" s="128" t="s">
        <v>9603</v>
      </c>
      <c r="F1171" s="128">
        <v>200</v>
      </c>
      <c r="G1171" s="23">
        <v>200</v>
      </c>
      <c r="H1171" s="138">
        <v>0</v>
      </c>
      <c r="I1171" s="138">
        <v>160</v>
      </c>
    </row>
    <row r="1172" spans="1:9">
      <c r="A1172" s="128">
        <v>1171</v>
      </c>
      <c r="B1172" s="128" t="s">
        <v>9476</v>
      </c>
      <c r="C1172" s="128" t="s">
        <v>9477</v>
      </c>
      <c r="D1172" s="128" t="s">
        <v>9565</v>
      </c>
      <c r="E1172" s="128" t="s">
        <v>9604</v>
      </c>
      <c r="F1172" s="128">
        <v>400</v>
      </c>
      <c r="G1172" s="23">
        <v>400</v>
      </c>
      <c r="H1172" s="138">
        <v>0</v>
      </c>
      <c r="I1172" s="138">
        <v>309</v>
      </c>
    </row>
    <row r="1173" spans="1:9">
      <c r="A1173" s="128">
        <v>1172</v>
      </c>
      <c r="B1173" s="128" t="s">
        <v>9476</v>
      </c>
      <c r="C1173" s="128" t="s">
        <v>9477</v>
      </c>
      <c r="D1173" s="128" t="s">
        <v>9565</v>
      </c>
      <c r="E1173" s="128" t="s">
        <v>9605</v>
      </c>
      <c r="F1173" s="128">
        <v>400</v>
      </c>
      <c r="G1173" s="23">
        <v>400</v>
      </c>
      <c r="H1173" s="138">
        <v>0</v>
      </c>
      <c r="I1173" s="138">
        <v>164.25</v>
      </c>
    </row>
    <row r="1174" spans="1:9">
      <c r="A1174" s="128">
        <v>1173</v>
      </c>
      <c r="B1174" s="128" t="s">
        <v>9476</v>
      </c>
      <c r="C1174" s="128" t="s">
        <v>9477</v>
      </c>
      <c r="D1174" s="128" t="s">
        <v>9565</v>
      </c>
      <c r="E1174" s="128" t="s">
        <v>9606</v>
      </c>
      <c r="F1174" s="128">
        <v>200</v>
      </c>
      <c r="G1174" s="23">
        <v>200</v>
      </c>
      <c r="H1174" s="138">
        <v>0</v>
      </c>
      <c r="I1174" s="138">
        <v>160</v>
      </c>
    </row>
    <row r="1175" spans="1:9">
      <c r="A1175" s="128">
        <v>1174</v>
      </c>
      <c r="B1175" s="128" t="s">
        <v>9476</v>
      </c>
      <c r="C1175" s="128" t="s">
        <v>9477</v>
      </c>
      <c r="D1175" s="128" t="s">
        <v>9565</v>
      </c>
      <c r="E1175" s="128" t="s">
        <v>9607</v>
      </c>
      <c r="F1175" s="128">
        <v>200</v>
      </c>
      <c r="G1175" s="23">
        <v>200</v>
      </c>
      <c r="H1175" s="138">
        <v>0</v>
      </c>
      <c r="I1175" s="138">
        <v>160</v>
      </c>
    </row>
    <row r="1176" spans="1:9">
      <c r="A1176" s="128">
        <v>1175</v>
      </c>
      <c r="B1176" s="128" t="s">
        <v>9476</v>
      </c>
      <c r="C1176" s="128" t="s">
        <v>9477</v>
      </c>
      <c r="D1176" s="128" t="s">
        <v>9565</v>
      </c>
      <c r="E1176" s="128" t="s">
        <v>9608</v>
      </c>
      <c r="F1176" s="128">
        <v>200</v>
      </c>
      <c r="G1176" s="23">
        <v>200</v>
      </c>
      <c r="H1176" s="138">
        <v>0</v>
      </c>
      <c r="I1176" s="138">
        <v>0</v>
      </c>
    </row>
    <row r="1177" spans="1:9">
      <c r="A1177" s="128">
        <v>1176</v>
      </c>
      <c r="B1177" s="128" t="s">
        <v>9476</v>
      </c>
      <c r="C1177" s="128" t="s">
        <v>9477</v>
      </c>
      <c r="D1177" s="128" t="s">
        <v>9609</v>
      </c>
      <c r="E1177" s="128" t="s">
        <v>9610</v>
      </c>
      <c r="F1177" s="128">
        <v>200</v>
      </c>
      <c r="G1177" s="23">
        <v>200</v>
      </c>
      <c r="H1177" s="138">
        <v>0</v>
      </c>
      <c r="I1177" s="138">
        <v>160</v>
      </c>
    </row>
    <row r="1178" spans="1:9">
      <c r="A1178" s="128">
        <v>1177</v>
      </c>
      <c r="B1178" s="128" t="s">
        <v>9476</v>
      </c>
      <c r="C1178" s="128" t="s">
        <v>9477</v>
      </c>
      <c r="D1178" s="128" t="s">
        <v>9609</v>
      </c>
      <c r="E1178" s="128" t="s">
        <v>9611</v>
      </c>
      <c r="F1178" s="128">
        <v>400</v>
      </c>
      <c r="G1178" s="23">
        <v>400</v>
      </c>
      <c r="H1178" s="138">
        <v>0</v>
      </c>
      <c r="I1178" s="138">
        <v>320</v>
      </c>
    </row>
    <row r="1179" spans="1:9">
      <c r="A1179" s="128">
        <v>1178</v>
      </c>
      <c r="B1179" s="128" t="s">
        <v>9476</v>
      </c>
      <c r="C1179" s="128" t="s">
        <v>9477</v>
      </c>
      <c r="D1179" s="128" t="s">
        <v>9609</v>
      </c>
      <c r="E1179" s="128" t="s">
        <v>9612</v>
      </c>
      <c r="F1179" s="128">
        <v>200</v>
      </c>
      <c r="G1179" s="23">
        <v>200</v>
      </c>
      <c r="H1179" s="138">
        <v>0</v>
      </c>
      <c r="I1179" s="138">
        <v>46.85</v>
      </c>
    </row>
    <row r="1180" spans="1:9">
      <c r="A1180" s="128">
        <v>1179</v>
      </c>
      <c r="B1180" s="128" t="s">
        <v>9476</v>
      </c>
      <c r="C1180" s="128" t="s">
        <v>9477</v>
      </c>
      <c r="D1180" s="128" t="s">
        <v>9609</v>
      </c>
      <c r="E1180" s="128" t="s">
        <v>9613</v>
      </c>
      <c r="F1180" s="128">
        <v>200</v>
      </c>
      <c r="G1180" s="23">
        <v>100</v>
      </c>
      <c r="H1180" s="138">
        <v>0</v>
      </c>
      <c r="I1180" s="138">
        <v>80</v>
      </c>
    </row>
    <row r="1181" spans="1:9">
      <c r="A1181" s="128">
        <v>1180</v>
      </c>
      <c r="B1181" s="128" t="s">
        <v>9476</v>
      </c>
      <c r="C1181" s="128" t="s">
        <v>9477</v>
      </c>
      <c r="D1181" s="128" t="s">
        <v>9609</v>
      </c>
      <c r="E1181" s="128" t="s">
        <v>9614</v>
      </c>
      <c r="F1181" s="128">
        <v>200</v>
      </c>
      <c r="G1181" s="23">
        <v>200</v>
      </c>
      <c r="H1181" s="138">
        <v>0</v>
      </c>
      <c r="I1181" s="138">
        <v>0</v>
      </c>
    </row>
    <row r="1182" spans="1:9">
      <c r="A1182" s="128">
        <v>1181</v>
      </c>
      <c r="B1182" s="128" t="s">
        <v>9476</v>
      </c>
      <c r="C1182" s="128" t="s">
        <v>9477</v>
      </c>
      <c r="D1182" s="128" t="s">
        <v>9609</v>
      </c>
      <c r="E1182" s="128" t="s">
        <v>9615</v>
      </c>
      <c r="F1182" s="128">
        <v>200</v>
      </c>
      <c r="G1182" s="23">
        <v>200</v>
      </c>
      <c r="H1182" s="138">
        <v>0</v>
      </c>
      <c r="I1182" s="138">
        <v>160</v>
      </c>
    </row>
    <row r="1183" spans="1:9">
      <c r="A1183" s="128">
        <v>1182</v>
      </c>
      <c r="B1183" s="128" t="s">
        <v>9476</v>
      </c>
      <c r="C1183" s="128" t="s">
        <v>9477</v>
      </c>
      <c r="D1183" s="128" t="s">
        <v>9609</v>
      </c>
      <c r="E1183" s="128" t="s">
        <v>9616</v>
      </c>
      <c r="F1183" s="128">
        <v>200</v>
      </c>
      <c r="G1183" s="23">
        <v>200</v>
      </c>
      <c r="H1183" s="138">
        <v>0</v>
      </c>
      <c r="I1183" s="138">
        <v>61</v>
      </c>
    </row>
    <row r="1184" spans="1:9">
      <c r="A1184" s="128">
        <v>1183</v>
      </c>
      <c r="B1184" s="128" t="s">
        <v>9476</v>
      </c>
      <c r="C1184" s="128" t="s">
        <v>9477</v>
      </c>
      <c r="D1184" s="128" t="s">
        <v>9609</v>
      </c>
      <c r="E1184" s="128" t="s">
        <v>9617</v>
      </c>
      <c r="F1184" s="128">
        <v>200</v>
      </c>
      <c r="G1184" s="23">
        <v>200</v>
      </c>
      <c r="H1184" s="138">
        <v>0</v>
      </c>
      <c r="I1184" s="138">
        <v>122</v>
      </c>
    </row>
    <row r="1185" spans="1:9">
      <c r="A1185" s="128">
        <v>1184</v>
      </c>
      <c r="B1185" s="128" t="s">
        <v>9476</v>
      </c>
      <c r="C1185" s="128" t="s">
        <v>9477</v>
      </c>
      <c r="D1185" s="128" t="s">
        <v>9609</v>
      </c>
      <c r="E1185" s="128" t="s">
        <v>9618</v>
      </c>
      <c r="F1185" s="128">
        <v>400</v>
      </c>
      <c r="G1185" s="23">
        <v>400</v>
      </c>
      <c r="H1185" s="138">
        <v>0</v>
      </c>
      <c r="I1185" s="138">
        <v>235.27</v>
      </c>
    </row>
    <row r="1186" spans="1:9">
      <c r="A1186" s="128">
        <v>1185</v>
      </c>
      <c r="B1186" s="128" t="s">
        <v>9476</v>
      </c>
      <c r="C1186" s="128" t="s">
        <v>9477</v>
      </c>
      <c r="D1186" s="128" t="s">
        <v>9609</v>
      </c>
      <c r="E1186" s="128" t="s">
        <v>9619</v>
      </c>
      <c r="F1186" s="128">
        <v>500</v>
      </c>
      <c r="G1186" s="23">
        <v>250</v>
      </c>
      <c r="H1186" s="138">
        <v>0</v>
      </c>
      <c r="I1186" s="138">
        <v>0</v>
      </c>
    </row>
    <row r="1187" spans="1:9">
      <c r="A1187" s="128">
        <v>1186</v>
      </c>
      <c r="B1187" s="128" t="s">
        <v>9476</v>
      </c>
      <c r="C1187" s="128" t="s">
        <v>9477</v>
      </c>
      <c r="D1187" s="128" t="s">
        <v>9609</v>
      </c>
      <c r="E1187" s="128" t="s">
        <v>9620</v>
      </c>
      <c r="F1187" s="128">
        <v>200</v>
      </c>
      <c r="G1187" s="23">
        <v>200</v>
      </c>
      <c r="H1187" s="138">
        <v>0</v>
      </c>
      <c r="I1187" s="138">
        <v>0</v>
      </c>
    </row>
    <row r="1188" spans="1:9">
      <c r="A1188" s="128">
        <v>1187</v>
      </c>
      <c r="B1188" s="128" t="s">
        <v>9476</v>
      </c>
      <c r="C1188" s="128" t="s">
        <v>9477</v>
      </c>
      <c r="D1188" s="128" t="s">
        <v>9609</v>
      </c>
      <c r="E1188" s="128" t="s">
        <v>9621</v>
      </c>
      <c r="F1188" s="128">
        <v>250</v>
      </c>
      <c r="G1188" s="23">
        <v>250</v>
      </c>
      <c r="H1188" s="138">
        <v>0</v>
      </c>
      <c r="I1188" s="138">
        <v>65.07</v>
      </c>
    </row>
    <row r="1189" spans="1:9">
      <c r="A1189" s="128">
        <v>1188</v>
      </c>
      <c r="B1189" s="128" t="s">
        <v>9476</v>
      </c>
      <c r="C1189" s="128" t="s">
        <v>9477</v>
      </c>
      <c r="D1189" s="128" t="s">
        <v>9609</v>
      </c>
      <c r="E1189" s="128" t="s">
        <v>9622</v>
      </c>
      <c r="F1189" s="128">
        <v>400</v>
      </c>
      <c r="G1189" s="23">
        <v>400</v>
      </c>
      <c r="H1189" s="138">
        <v>0</v>
      </c>
      <c r="I1189" s="138">
        <v>276.45</v>
      </c>
    </row>
    <row r="1190" spans="1:9">
      <c r="A1190" s="128">
        <v>1189</v>
      </c>
      <c r="B1190" s="128" t="s">
        <v>9476</v>
      </c>
      <c r="C1190" s="128" t="s">
        <v>9477</v>
      </c>
      <c r="D1190" s="128" t="s">
        <v>9609</v>
      </c>
      <c r="E1190" s="128" t="s">
        <v>9623</v>
      </c>
      <c r="F1190" s="128">
        <v>315</v>
      </c>
      <c r="G1190" s="23">
        <v>200</v>
      </c>
      <c r="H1190" s="138">
        <v>0</v>
      </c>
      <c r="I1190" s="138">
        <v>79.05</v>
      </c>
    </row>
    <row r="1191" spans="1:9">
      <c r="A1191" s="128">
        <v>1190</v>
      </c>
      <c r="B1191" s="128" t="s">
        <v>9476</v>
      </c>
      <c r="C1191" s="128" t="s">
        <v>9477</v>
      </c>
      <c r="D1191" s="128" t="s">
        <v>9624</v>
      </c>
      <c r="E1191" s="128" t="s">
        <v>9625</v>
      </c>
      <c r="F1191" s="128">
        <v>315</v>
      </c>
      <c r="G1191" s="23">
        <v>315</v>
      </c>
      <c r="H1191" s="138">
        <v>0</v>
      </c>
      <c r="I1191" s="138">
        <v>252</v>
      </c>
    </row>
    <row r="1192" spans="1:9">
      <c r="A1192" s="128">
        <v>1191</v>
      </c>
      <c r="B1192" s="128" t="s">
        <v>9476</v>
      </c>
      <c r="C1192" s="128" t="s">
        <v>9477</v>
      </c>
      <c r="D1192" s="128" t="s">
        <v>9624</v>
      </c>
      <c r="E1192" s="128" t="s">
        <v>9626</v>
      </c>
      <c r="F1192" s="128">
        <v>200</v>
      </c>
      <c r="G1192" s="23">
        <v>200</v>
      </c>
      <c r="H1192" s="138">
        <v>0</v>
      </c>
      <c r="I1192" s="138">
        <v>0</v>
      </c>
    </row>
    <row r="1193" spans="1:9">
      <c r="A1193" s="128">
        <v>1192</v>
      </c>
      <c r="B1193" s="128" t="s">
        <v>9476</v>
      </c>
      <c r="C1193" s="128" t="s">
        <v>9477</v>
      </c>
      <c r="D1193" s="128" t="s">
        <v>9624</v>
      </c>
      <c r="E1193" s="128" t="s">
        <v>9627</v>
      </c>
      <c r="F1193" s="128">
        <v>200</v>
      </c>
      <c r="G1193" s="23">
        <v>200</v>
      </c>
      <c r="H1193" s="138">
        <v>0</v>
      </c>
      <c r="I1193" s="138">
        <v>20.59</v>
      </c>
    </row>
    <row r="1194" spans="1:9">
      <c r="A1194" s="128">
        <v>1193</v>
      </c>
      <c r="B1194" s="128" t="s">
        <v>9476</v>
      </c>
      <c r="C1194" s="128" t="s">
        <v>9477</v>
      </c>
      <c r="D1194" s="128" t="s">
        <v>9624</v>
      </c>
      <c r="E1194" s="128" t="s">
        <v>9628</v>
      </c>
      <c r="F1194" s="128">
        <v>200</v>
      </c>
      <c r="G1194" s="23">
        <v>200</v>
      </c>
      <c r="H1194" s="138">
        <v>0</v>
      </c>
      <c r="I1194" s="138">
        <v>40.53</v>
      </c>
    </row>
    <row r="1195" spans="1:9">
      <c r="A1195" s="128">
        <v>1194</v>
      </c>
      <c r="B1195" s="128" t="s">
        <v>9476</v>
      </c>
      <c r="C1195" s="128" t="s">
        <v>9477</v>
      </c>
      <c r="D1195" s="128" t="s">
        <v>9624</v>
      </c>
      <c r="E1195" s="128" t="s">
        <v>9629</v>
      </c>
      <c r="F1195" s="128">
        <v>200</v>
      </c>
      <c r="G1195" s="23">
        <v>200</v>
      </c>
      <c r="H1195" s="138">
        <v>0</v>
      </c>
      <c r="I1195" s="138">
        <v>0</v>
      </c>
    </row>
    <row r="1196" spans="1:9">
      <c r="A1196" s="128">
        <v>1195</v>
      </c>
      <c r="B1196" s="128" t="s">
        <v>9476</v>
      </c>
      <c r="C1196" s="128" t="s">
        <v>9477</v>
      </c>
      <c r="D1196" s="128" t="s">
        <v>9624</v>
      </c>
      <c r="E1196" s="128" t="s">
        <v>9630</v>
      </c>
      <c r="F1196" s="128">
        <v>200</v>
      </c>
      <c r="G1196" s="23">
        <v>200</v>
      </c>
      <c r="H1196" s="138">
        <v>0</v>
      </c>
      <c r="I1196" s="138">
        <v>0</v>
      </c>
    </row>
    <row r="1197" spans="1:9">
      <c r="A1197" s="128">
        <v>1196</v>
      </c>
      <c r="B1197" s="128" t="s">
        <v>9476</v>
      </c>
      <c r="C1197" s="128" t="s">
        <v>9477</v>
      </c>
      <c r="D1197" s="128" t="s">
        <v>9624</v>
      </c>
      <c r="E1197" s="128" t="s">
        <v>9631</v>
      </c>
      <c r="F1197" s="128">
        <v>100</v>
      </c>
      <c r="G1197" s="23">
        <v>100</v>
      </c>
      <c r="H1197" s="138">
        <v>0</v>
      </c>
      <c r="I1197" s="138">
        <v>80</v>
      </c>
    </row>
    <row r="1198" spans="1:9">
      <c r="A1198" s="128">
        <v>1197</v>
      </c>
      <c r="B1198" s="128" t="s">
        <v>9476</v>
      </c>
      <c r="C1198" s="128" t="s">
        <v>9477</v>
      </c>
      <c r="D1198" s="128" t="s">
        <v>9624</v>
      </c>
      <c r="E1198" s="128" t="s">
        <v>9632</v>
      </c>
      <c r="F1198" s="128">
        <v>100</v>
      </c>
      <c r="G1198" s="23">
        <v>100</v>
      </c>
      <c r="H1198" s="138">
        <v>0</v>
      </c>
      <c r="I1198" s="138">
        <v>80</v>
      </c>
    </row>
    <row r="1199" spans="1:9">
      <c r="A1199" s="128">
        <v>1198</v>
      </c>
      <c r="B1199" s="128" t="s">
        <v>9476</v>
      </c>
      <c r="C1199" s="128" t="s">
        <v>9477</v>
      </c>
      <c r="D1199" s="128" t="s">
        <v>9624</v>
      </c>
      <c r="E1199" s="128" t="s">
        <v>9633</v>
      </c>
      <c r="F1199" s="128">
        <v>100</v>
      </c>
      <c r="G1199" s="23">
        <v>100</v>
      </c>
      <c r="H1199" s="138">
        <v>0</v>
      </c>
      <c r="I1199" s="138">
        <v>80</v>
      </c>
    </row>
    <row r="1200" spans="1:9">
      <c r="A1200" s="128">
        <v>1199</v>
      </c>
      <c r="B1200" s="128" t="s">
        <v>9476</v>
      </c>
      <c r="C1200" s="128" t="s">
        <v>9477</v>
      </c>
      <c r="D1200" s="128" t="s">
        <v>9624</v>
      </c>
      <c r="E1200" s="128" t="s">
        <v>9634</v>
      </c>
      <c r="F1200" s="128">
        <v>100</v>
      </c>
      <c r="G1200" s="23">
        <v>100</v>
      </c>
      <c r="H1200" s="138">
        <v>0</v>
      </c>
      <c r="I1200" s="138">
        <v>80</v>
      </c>
    </row>
    <row r="1201" spans="1:9">
      <c r="A1201" s="128">
        <v>1200</v>
      </c>
      <c r="B1201" s="128" t="s">
        <v>9476</v>
      </c>
      <c r="C1201" s="128" t="s">
        <v>9477</v>
      </c>
      <c r="D1201" s="128" t="s">
        <v>9624</v>
      </c>
      <c r="E1201" s="128" t="s">
        <v>9635</v>
      </c>
      <c r="F1201" s="128">
        <v>100</v>
      </c>
      <c r="G1201" s="23">
        <v>100</v>
      </c>
      <c r="H1201" s="138">
        <v>0</v>
      </c>
      <c r="I1201" s="138">
        <v>80</v>
      </c>
    </row>
    <row r="1202" spans="1:9">
      <c r="A1202" s="128">
        <v>1201</v>
      </c>
      <c r="B1202" s="128" t="s">
        <v>9476</v>
      </c>
      <c r="C1202" s="128" t="s">
        <v>9477</v>
      </c>
      <c r="D1202" s="128" t="s">
        <v>9624</v>
      </c>
      <c r="E1202" s="128" t="s">
        <v>9636</v>
      </c>
      <c r="F1202" s="128">
        <v>50</v>
      </c>
      <c r="G1202" s="23">
        <v>50</v>
      </c>
      <c r="H1202" s="138">
        <v>0</v>
      </c>
      <c r="I1202" s="138">
        <v>40</v>
      </c>
    </row>
    <row r="1203" spans="1:9">
      <c r="A1203" s="128">
        <v>1202</v>
      </c>
      <c r="B1203" s="128" t="s">
        <v>9476</v>
      </c>
      <c r="C1203" s="128" t="s">
        <v>9477</v>
      </c>
      <c r="D1203" s="128" t="s">
        <v>9624</v>
      </c>
      <c r="E1203" s="128" t="s">
        <v>9637</v>
      </c>
      <c r="F1203" s="128">
        <v>800</v>
      </c>
      <c r="G1203" s="23">
        <v>800</v>
      </c>
      <c r="H1203" s="138">
        <v>0</v>
      </c>
      <c r="I1203" s="138">
        <v>221.46</v>
      </c>
    </row>
    <row r="1204" spans="1:9">
      <c r="A1204" s="128">
        <v>1203</v>
      </c>
      <c r="B1204" s="128" t="s">
        <v>9476</v>
      </c>
      <c r="C1204" s="128" t="s">
        <v>9477</v>
      </c>
      <c r="D1204" s="128" t="s">
        <v>9624</v>
      </c>
      <c r="E1204" s="128" t="s">
        <v>9638</v>
      </c>
      <c r="F1204" s="128">
        <v>400</v>
      </c>
      <c r="G1204" s="23">
        <v>400</v>
      </c>
      <c r="H1204" s="138">
        <v>0</v>
      </c>
      <c r="I1204" s="138">
        <v>269.78</v>
      </c>
    </row>
    <row r="1205" spans="1:9">
      <c r="A1205" s="128">
        <v>1204</v>
      </c>
      <c r="B1205" s="128" t="s">
        <v>9476</v>
      </c>
      <c r="C1205" s="128" t="s">
        <v>9477</v>
      </c>
      <c r="D1205" s="128" t="s">
        <v>9624</v>
      </c>
      <c r="E1205" s="128" t="s">
        <v>9639</v>
      </c>
      <c r="F1205" s="128">
        <v>100</v>
      </c>
      <c r="G1205" s="23">
        <v>100</v>
      </c>
      <c r="H1205" s="138">
        <v>0</v>
      </c>
      <c r="I1205" s="138">
        <v>80</v>
      </c>
    </row>
    <row r="1206" spans="1:9">
      <c r="A1206" s="128">
        <v>1205</v>
      </c>
      <c r="B1206" s="128" t="s">
        <v>9476</v>
      </c>
      <c r="C1206" s="128" t="s">
        <v>9477</v>
      </c>
      <c r="D1206" s="128" t="s">
        <v>9624</v>
      </c>
      <c r="E1206" s="128" t="s">
        <v>9640</v>
      </c>
      <c r="F1206" s="128">
        <v>50</v>
      </c>
      <c r="G1206" s="23">
        <v>50</v>
      </c>
      <c r="H1206" s="138">
        <v>0</v>
      </c>
      <c r="I1206" s="138">
        <v>40</v>
      </c>
    </row>
    <row r="1207" spans="1:9">
      <c r="A1207" s="128">
        <v>1206</v>
      </c>
      <c r="B1207" s="128" t="s">
        <v>9476</v>
      </c>
      <c r="C1207" s="128" t="s">
        <v>9477</v>
      </c>
      <c r="D1207" s="128" t="s">
        <v>9624</v>
      </c>
      <c r="E1207" s="128" t="s">
        <v>9641</v>
      </c>
      <c r="F1207" s="128">
        <v>200</v>
      </c>
      <c r="G1207" s="23">
        <v>200</v>
      </c>
      <c r="H1207" s="138">
        <v>0</v>
      </c>
      <c r="I1207" s="138">
        <v>0</v>
      </c>
    </row>
    <row r="1208" spans="1:9">
      <c r="A1208" s="128">
        <v>1207</v>
      </c>
      <c r="B1208" s="128" t="s">
        <v>9476</v>
      </c>
      <c r="C1208" s="128" t="s">
        <v>9477</v>
      </c>
      <c r="D1208" s="128" t="s">
        <v>9624</v>
      </c>
      <c r="E1208" s="128" t="s">
        <v>9642</v>
      </c>
      <c r="F1208" s="128">
        <v>250</v>
      </c>
      <c r="G1208" s="23">
        <v>250</v>
      </c>
      <c r="H1208" s="138">
        <v>0</v>
      </c>
      <c r="I1208" s="138">
        <v>0</v>
      </c>
    </row>
    <row r="1209" spans="1:9">
      <c r="A1209" s="128">
        <v>1208</v>
      </c>
      <c r="B1209" s="128" t="s">
        <v>9476</v>
      </c>
      <c r="C1209" s="128" t="s">
        <v>9477</v>
      </c>
      <c r="D1209" s="128" t="s">
        <v>9624</v>
      </c>
      <c r="E1209" s="128" t="s">
        <v>9642</v>
      </c>
      <c r="F1209" s="128">
        <v>250</v>
      </c>
      <c r="G1209" s="23">
        <v>250</v>
      </c>
      <c r="H1209" s="138">
        <v>0</v>
      </c>
      <c r="I1209" s="138">
        <v>0</v>
      </c>
    </row>
    <row r="1210" spans="1:9">
      <c r="A1210" s="128">
        <v>1209</v>
      </c>
      <c r="B1210" s="128" t="s">
        <v>9476</v>
      </c>
      <c r="C1210" s="128" t="s">
        <v>9477</v>
      </c>
      <c r="D1210" s="128" t="s">
        <v>9624</v>
      </c>
      <c r="E1210" s="128" t="s">
        <v>9643</v>
      </c>
      <c r="F1210" s="128">
        <v>125</v>
      </c>
      <c r="G1210" s="23">
        <v>400</v>
      </c>
      <c r="H1210" s="138">
        <v>0</v>
      </c>
      <c r="I1210" s="138">
        <v>209.55</v>
      </c>
    </row>
    <row r="1211" spans="1:9">
      <c r="A1211" s="128">
        <v>1210</v>
      </c>
      <c r="B1211" s="128" t="s">
        <v>9476</v>
      </c>
      <c r="C1211" s="128" t="s">
        <v>9477</v>
      </c>
      <c r="D1211" s="128" t="s">
        <v>9624</v>
      </c>
      <c r="E1211" s="128" t="s">
        <v>9644</v>
      </c>
      <c r="F1211" s="128">
        <v>200</v>
      </c>
      <c r="G1211" s="23">
        <v>200</v>
      </c>
      <c r="H1211" s="138">
        <v>0</v>
      </c>
      <c r="I1211" s="138">
        <v>120.1</v>
      </c>
    </row>
    <row r="1212" spans="1:9">
      <c r="A1212" s="128">
        <v>1211</v>
      </c>
      <c r="B1212" s="128" t="s">
        <v>9476</v>
      </c>
      <c r="C1212" s="128" t="s">
        <v>9477</v>
      </c>
      <c r="D1212" s="128" t="s">
        <v>9624</v>
      </c>
      <c r="E1212" s="128" t="s">
        <v>9645</v>
      </c>
      <c r="F1212" s="128">
        <v>200</v>
      </c>
      <c r="G1212" s="23">
        <v>200</v>
      </c>
      <c r="H1212" s="138">
        <v>0</v>
      </c>
      <c r="I1212" s="138">
        <v>0</v>
      </c>
    </row>
    <row r="1213" spans="1:9">
      <c r="A1213" s="128">
        <v>1212</v>
      </c>
      <c r="B1213" s="128" t="s">
        <v>9476</v>
      </c>
      <c r="C1213" s="128" t="s">
        <v>9477</v>
      </c>
      <c r="D1213" s="128" t="s">
        <v>9624</v>
      </c>
      <c r="E1213" s="128" t="s">
        <v>9646</v>
      </c>
      <c r="F1213" s="128">
        <v>125</v>
      </c>
      <c r="G1213" s="23">
        <v>125</v>
      </c>
      <c r="H1213" s="138">
        <v>0</v>
      </c>
      <c r="I1213" s="138">
        <v>0</v>
      </c>
    </row>
    <row r="1214" spans="1:9">
      <c r="A1214" s="128">
        <v>1213</v>
      </c>
      <c r="B1214" s="128" t="s">
        <v>9476</v>
      </c>
      <c r="C1214" s="128" t="s">
        <v>9477</v>
      </c>
      <c r="D1214" s="128" t="s">
        <v>9624</v>
      </c>
      <c r="E1214" s="128" t="s">
        <v>9647</v>
      </c>
      <c r="F1214" s="128">
        <v>400</v>
      </c>
      <c r="G1214" s="23">
        <v>400</v>
      </c>
      <c r="H1214" s="138">
        <v>0</v>
      </c>
      <c r="I1214" s="138">
        <v>193.95</v>
      </c>
    </row>
    <row r="1215" spans="1:9">
      <c r="A1215" s="128">
        <v>1214</v>
      </c>
      <c r="B1215" s="128" t="s">
        <v>9476</v>
      </c>
      <c r="C1215" s="128" t="s">
        <v>9477</v>
      </c>
      <c r="D1215" s="128" t="s">
        <v>9624</v>
      </c>
      <c r="E1215" s="128" t="s">
        <v>9648</v>
      </c>
      <c r="F1215" s="128">
        <v>200</v>
      </c>
      <c r="G1215" s="23">
        <v>200</v>
      </c>
      <c r="H1215" s="138">
        <v>0</v>
      </c>
      <c r="I1215" s="138">
        <v>160</v>
      </c>
    </row>
    <row r="1216" spans="1:9">
      <c r="A1216" s="128">
        <v>1215</v>
      </c>
      <c r="B1216" s="128" t="s">
        <v>9476</v>
      </c>
      <c r="C1216" s="128" t="s">
        <v>9477</v>
      </c>
      <c r="D1216" s="128" t="s">
        <v>9624</v>
      </c>
      <c r="E1216" s="128" t="s">
        <v>9649</v>
      </c>
      <c r="F1216" s="128">
        <v>50</v>
      </c>
      <c r="G1216" s="23">
        <v>50</v>
      </c>
      <c r="H1216" s="138">
        <v>0</v>
      </c>
      <c r="I1216" s="138">
        <v>40</v>
      </c>
    </row>
    <row r="1217" spans="1:9">
      <c r="A1217" s="128">
        <v>1216</v>
      </c>
      <c r="B1217" s="128" t="s">
        <v>9476</v>
      </c>
      <c r="C1217" s="128" t="s">
        <v>9477</v>
      </c>
      <c r="D1217" s="128" t="s">
        <v>9624</v>
      </c>
      <c r="E1217" s="128" t="s">
        <v>9650</v>
      </c>
      <c r="F1217" s="128">
        <v>200</v>
      </c>
      <c r="G1217" s="23">
        <v>200</v>
      </c>
      <c r="H1217" s="138">
        <v>0</v>
      </c>
      <c r="I1217" s="138">
        <v>91.92</v>
      </c>
    </row>
    <row r="1218" spans="1:9">
      <c r="A1218" s="128">
        <v>1217</v>
      </c>
      <c r="B1218" s="128" t="s">
        <v>9476</v>
      </c>
      <c r="C1218" s="128" t="s">
        <v>9477</v>
      </c>
      <c r="D1218" s="128" t="s">
        <v>9624</v>
      </c>
      <c r="E1218" s="128" t="s">
        <v>9651</v>
      </c>
      <c r="F1218" s="128">
        <v>200</v>
      </c>
      <c r="G1218" s="23">
        <v>200</v>
      </c>
      <c r="H1218" s="138">
        <v>0</v>
      </c>
      <c r="I1218" s="138">
        <v>0</v>
      </c>
    </row>
    <row r="1219" spans="1:9">
      <c r="A1219" s="128">
        <v>1218</v>
      </c>
      <c r="B1219" s="128" t="s">
        <v>9476</v>
      </c>
      <c r="C1219" s="128" t="s">
        <v>9477</v>
      </c>
      <c r="D1219" s="128" t="s">
        <v>9624</v>
      </c>
      <c r="E1219" s="128" t="s">
        <v>9652</v>
      </c>
      <c r="F1219" s="128">
        <v>400</v>
      </c>
      <c r="G1219" s="23">
        <v>400</v>
      </c>
      <c r="H1219" s="138">
        <v>0</v>
      </c>
      <c r="I1219" s="138">
        <v>302.52</v>
      </c>
    </row>
    <row r="1220" spans="1:9">
      <c r="A1220" s="128">
        <v>1219</v>
      </c>
      <c r="B1220" s="128" t="s">
        <v>9476</v>
      </c>
      <c r="C1220" s="128" t="s">
        <v>9477</v>
      </c>
      <c r="D1220" s="128" t="s">
        <v>9624</v>
      </c>
      <c r="E1220" s="128" t="s">
        <v>9653</v>
      </c>
      <c r="F1220" s="128">
        <v>200</v>
      </c>
      <c r="G1220" s="23">
        <v>200</v>
      </c>
      <c r="H1220" s="138">
        <v>0</v>
      </c>
      <c r="I1220" s="138">
        <v>0</v>
      </c>
    </row>
    <row r="1221" spans="1:9">
      <c r="A1221" s="128">
        <v>1220</v>
      </c>
      <c r="B1221" s="128" t="s">
        <v>9476</v>
      </c>
      <c r="C1221" s="128" t="s">
        <v>9477</v>
      </c>
      <c r="D1221" s="128" t="s">
        <v>9624</v>
      </c>
      <c r="E1221" s="128" t="s">
        <v>9654</v>
      </c>
      <c r="F1221" s="128">
        <v>200</v>
      </c>
      <c r="G1221" s="23">
        <v>200</v>
      </c>
      <c r="H1221" s="138">
        <v>0</v>
      </c>
      <c r="I1221" s="138">
        <v>4.36000000000001</v>
      </c>
    </row>
    <row r="1222" spans="1:9">
      <c r="A1222" s="128">
        <v>1221</v>
      </c>
      <c r="B1222" s="128" t="s">
        <v>9476</v>
      </c>
      <c r="C1222" s="128" t="s">
        <v>9477</v>
      </c>
      <c r="D1222" s="128" t="s">
        <v>9624</v>
      </c>
      <c r="E1222" s="128" t="s">
        <v>9655</v>
      </c>
      <c r="F1222" s="128">
        <v>200</v>
      </c>
      <c r="G1222" s="23">
        <v>200</v>
      </c>
      <c r="H1222" s="138">
        <v>0</v>
      </c>
      <c r="I1222" s="138">
        <v>76.44</v>
      </c>
    </row>
    <row r="1223" spans="1:9">
      <c r="A1223" s="128">
        <v>1222</v>
      </c>
      <c r="B1223" s="128" t="s">
        <v>9476</v>
      </c>
      <c r="C1223" s="128" t="s">
        <v>9477</v>
      </c>
      <c r="D1223" s="128" t="s">
        <v>9624</v>
      </c>
      <c r="E1223" s="128" t="s">
        <v>9656</v>
      </c>
      <c r="F1223" s="128">
        <v>400</v>
      </c>
      <c r="G1223" s="23">
        <v>400</v>
      </c>
      <c r="H1223" s="138">
        <v>0</v>
      </c>
      <c r="I1223" s="138">
        <v>217.75</v>
      </c>
    </row>
    <row r="1224" spans="1:9">
      <c r="A1224" s="128">
        <v>1223</v>
      </c>
      <c r="B1224" s="128" t="s">
        <v>9476</v>
      </c>
      <c r="C1224" s="128" t="s">
        <v>9477</v>
      </c>
      <c r="D1224" s="128" t="s">
        <v>9624</v>
      </c>
      <c r="E1224" s="128" t="s">
        <v>3638</v>
      </c>
      <c r="F1224" s="128">
        <v>315</v>
      </c>
      <c r="G1224" s="23">
        <v>200</v>
      </c>
      <c r="H1224" s="138">
        <v>0</v>
      </c>
      <c r="I1224" s="138">
        <v>0</v>
      </c>
    </row>
    <row r="1225" spans="1:9">
      <c r="A1225" s="128">
        <v>1224</v>
      </c>
      <c r="B1225" s="128" t="s">
        <v>9476</v>
      </c>
      <c r="C1225" s="128" t="s">
        <v>9477</v>
      </c>
      <c r="D1225" s="128" t="s">
        <v>9624</v>
      </c>
      <c r="E1225" s="128" t="s">
        <v>3638</v>
      </c>
      <c r="F1225" s="128">
        <v>315</v>
      </c>
      <c r="G1225" s="23">
        <v>200</v>
      </c>
      <c r="H1225" s="138">
        <v>0</v>
      </c>
      <c r="I1225" s="138">
        <v>0</v>
      </c>
    </row>
    <row r="1226" spans="1:9">
      <c r="A1226" s="128">
        <v>1225</v>
      </c>
      <c r="B1226" s="128" t="s">
        <v>9476</v>
      </c>
      <c r="C1226" s="128" t="s">
        <v>9477</v>
      </c>
      <c r="D1226" s="128" t="s">
        <v>9624</v>
      </c>
      <c r="E1226" s="128" t="s">
        <v>9657</v>
      </c>
      <c r="F1226" s="128">
        <v>200</v>
      </c>
      <c r="G1226" s="23">
        <v>200</v>
      </c>
      <c r="H1226" s="138">
        <v>0</v>
      </c>
      <c r="I1226" s="138">
        <v>84.66</v>
      </c>
    </row>
    <row r="1227" spans="1:9">
      <c r="A1227" s="128">
        <v>1226</v>
      </c>
      <c r="B1227" s="128" t="s">
        <v>9476</v>
      </c>
      <c r="C1227" s="128" t="s">
        <v>9477</v>
      </c>
      <c r="D1227" s="128" t="s">
        <v>9624</v>
      </c>
      <c r="E1227" s="128" t="s">
        <v>9658</v>
      </c>
      <c r="F1227" s="128">
        <v>200</v>
      </c>
      <c r="G1227" s="23">
        <v>200</v>
      </c>
      <c r="H1227" s="138">
        <v>0</v>
      </c>
      <c r="I1227" s="138">
        <v>3.80000000000001</v>
      </c>
    </row>
    <row r="1228" spans="1:9">
      <c r="A1228" s="128">
        <v>1227</v>
      </c>
      <c r="B1228" s="128" t="s">
        <v>9476</v>
      </c>
      <c r="C1228" s="128" t="s">
        <v>9477</v>
      </c>
      <c r="D1228" s="128" t="s">
        <v>9624</v>
      </c>
      <c r="E1228" s="128" t="s">
        <v>9659</v>
      </c>
      <c r="F1228" s="128">
        <v>200</v>
      </c>
      <c r="G1228" s="23">
        <v>200</v>
      </c>
      <c r="H1228" s="138">
        <v>0</v>
      </c>
      <c r="I1228" s="138">
        <v>57.98</v>
      </c>
    </row>
    <row r="1229" spans="1:9">
      <c r="A1229" s="128">
        <v>1228</v>
      </c>
      <c r="B1229" s="128" t="s">
        <v>9476</v>
      </c>
      <c r="C1229" s="128" t="s">
        <v>9477</v>
      </c>
      <c r="D1229" s="128" t="s">
        <v>9624</v>
      </c>
      <c r="E1229" s="128" t="s">
        <v>9660</v>
      </c>
      <c r="F1229" s="128">
        <v>160</v>
      </c>
      <c r="G1229" s="23">
        <v>250</v>
      </c>
      <c r="H1229" s="138">
        <v>0</v>
      </c>
      <c r="I1229" s="138">
        <v>161.27</v>
      </c>
    </row>
    <row r="1230" spans="1:9">
      <c r="A1230" s="128">
        <v>1229</v>
      </c>
      <c r="B1230" s="128" t="s">
        <v>9476</v>
      </c>
      <c r="C1230" s="128" t="s">
        <v>9477</v>
      </c>
      <c r="D1230" s="128" t="s">
        <v>9624</v>
      </c>
      <c r="E1230" s="128" t="s">
        <v>9661</v>
      </c>
      <c r="F1230" s="128">
        <v>400</v>
      </c>
      <c r="G1230" s="23">
        <v>315</v>
      </c>
      <c r="H1230" s="138">
        <v>0</v>
      </c>
      <c r="I1230" s="138">
        <v>79.37</v>
      </c>
    </row>
    <row r="1231" spans="1:9">
      <c r="A1231" s="128">
        <v>1230</v>
      </c>
      <c r="B1231" s="128" t="s">
        <v>9476</v>
      </c>
      <c r="C1231" s="128" t="s">
        <v>9477</v>
      </c>
      <c r="D1231" s="128" t="s">
        <v>9624</v>
      </c>
      <c r="E1231" s="128" t="s">
        <v>9662</v>
      </c>
      <c r="F1231" s="128">
        <v>400</v>
      </c>
      <c r="G1231" s="23">
        <v>200</v>
      </c>
      <c r="H1231" s="138">
        <v>0</v>
      </c>
      <c r="I1231" s="138">
        <v>0</v>
      </c>
    </row>
    <row r="1232" spans="1:9">
      <c r="A1232" s="128">
        <v>1231</v>
      </c>
      <c r="B1232" s="128" t="s">
        <v>9476</v>
      </c>
      <c r="C1232" s="128" t="s">
        <v>9477</v>
      </c>
      <c r="D1232" s="128" t="s">
        <v>9624</v>
      </c>
      <c r="E1232" s="128" t="s">
        <v>9663</v>
      </c>
      <c r="F1232" s="128">
        <v>400</v>
      </c>
      <c r="G1232" s="23">
        <v>400</v>
      </c>
      <c r="H1232" s="138">
        <v>0</v>
      </c>
      <c r="I1232" s="138">
        <v>0</v>
      </c>
    </row>
    <row r="1233" spans="1:9">
      <c r="A1233" s="128">
        <v>1232</v>
      </c>
      <c r="B1233" s="128" t="s">
        <v>9476</v>
      </c>
      <c r="C1233" s="128" t="s">
        <v>9477</v>
      </c>
      <c r="D1233" s="128" t="s">
        <v>9624</v>
      </c>
      <c r="E1233" s="128" t="s">
        <v>9663</v>
      </c>
      <c r="F1233" s="128">
        <v>400</v>
      </c>
      <c r="G1233" s="23">
        <v>400</v>
      </c>
      <c r="H1233" s="138">
        <v>0</v>
      </c>
      <c r="I1233" s="138">
        <v>0</v>
      </c>
    </row>
    <row r="1234" spans="1:9">
      <c r="A1234" s="128">
        <v>1233</v>
      </c>
      <c r="B1234" s="128" t="s">
        <v>9476</v>
      </c>
      <c r="C1234" s="128" t="s">
        <v>9477</v>
      </c>
      <c r="D1234" s="128" t="s">
        <v>9624</v>
      </c>
      <c r="E1234" s="128" t="s">
        <v>9664</v>
      </c>
      <c r="F1234" s="128">
        <v>400</v>
      </c>
      <c r="G1234" s="23">
        <v>400</v>
      </c>
      <c r="H1234" s="138">
        <v>0</v>
      </c>
      <c r="I1234" s="138">
        <v>0</v>
      </c>
    </row>
    <row r="1235" spans="1:9">
      <c r="A1235" s="128">
        <v>1234</v>
      </c>
      <c r="B1235" s="128" t="s">
        <v>9665</v>
      </c>
      <c r="C1235" s="128" t="s">
        <v>9666</v>
      </c>
      <c r="D1235" s="128" t="s">
        <v>9667</v>
      </c>
      <c r="E1235" s="128" t="s">
        <v>9668</v>
      </c>
      <c r="F1235" s="128">
        <v>200</v>
      </c>
      <c r="G1235" s="23">
        <v>200</v>
      </c>
      <c r="H1235" s="138">
        <v>0</v>
      </c>
      <c r="I1235" s="138">
        <v>160</v>
      </c>
    </row>
    <row r="1236" spans="1:9">
      <c r="A1236" s="128">
        <v>1235</v>
      </c>
      <c r="B1236" s="128" t="s">
        <v>9665</v>
      </c>
      <c r="C1236" s="128" t="s">
        <v>9666</v>
      </c>
      <c r="D1236" s="128" t="s">
        <v>9667</v>
      </c>
      <c r="E1236" s="128" t="s">
        <v>9669</v>
      </c>
      <c r="F1236" s="128">
        <v>200</v>
      </c>
      <c r="G1236" s="23">
        <v>200</v>
      </c>
      <c r="H1236" s="138">
        <v>0</v>
      </c>
      <c r="I1236" s="138">
        <v>160</v>
      </c>
    </row>
    <row r="1237" spans="1:9">
      <c r="A1237" s="128">
        <v>1236</v>
      </c>
      <c r="B1237" s="128" t="s">
        <v>9665</v>
      </c>
      <c r="C1237" s="128" t="s">
        <v>9666</v>
      </c>
      <c r="D1237" s="128" t="s">
        <v>9667</v>
      </c>
      <c r="E1237" s="128" t="s">
        <v>9670</v>
      </c>
      <c r="F1237" s="128">
        <v>160</v>
      </c>
      <c r="G1237" s="23">
        <v>100</v>
      </c>
      <c r="H1237" s="138">
        <v>0</v>
      </c>
      <c r="I1237" s="138">
        <v>80</v>
      </c>
    </row>
    <row r="1238" spans="1:9">
      <c r="A1238" s="128">
        <v>1237</v>
      </c>
      <c r="B1238" s="128" t="s">
        <v>9665</v>
      </c>
      <c r="C1238" s="128" t="s">
        <v>9666</v>
      </c>
      <c r="D1238" s="128" t="s">
        <v>9667</v>
      </c>
      <c r="E1238" s="128" t="s">
        <v>9671</v>
      </c>
      <c r="F1238" s="128">
        <v>200</v>
      </c>
      <c r="G1238" s="23">
        <v>200</v>
      </c>
      <c r="H1238" s="138">
        <v>0</v>
      </c>
      <c r="I1238" s="138">
        <v>160</v>
      </c>
    </row>
    <row r="1239" spans="1:9">
      <c r="A1239" s="128">
        <v>1238</v>
      </c>
      <c r="B1239" s="128" t="s">
        <v>9665</v>
      </c>
      <c r="C1239" s="128" t="s">
        <v>9666</v>
      </c>
      <c r="D1239" s="128" t="s">
        <v>9667</v>
      </c>
      <c r="E1239" s="128" t="s">
        <v>9672</v>
      </c>
      <c r="F1239" s="128">
        <v>100</v>
      </c>
      <c r="G1239" s="23">
        <v>100</v>
      </c>
      <c r="H1239" s="138">
        <v>0</v>
      </c>
      <c r="I1239" s="138">
        <v>80</v>
      </c>
    </row>
    <row r="1240" spans="1:9">
      <c r="A1240" s="128">
        <v>1239</v>
      </c>
      <c r="B1240" s="128" t="s">
        <v>9665</v>
      </c>
      <c r="C1240" s="128" t="s">
        <v>9666</v>
      </c>
      <c r="D1240" s="128" t="s">
        <v>9667</v>
      </c>
      <c r="E1240" s="128" t="s">
        <v>9673</v>
      </c>
      <c r="F1240" s="128">
        <v>200</v>
      </c>
      <c r="G1240" s="23">
        <v>200</v>
      </c>
      <c r="H1240" s="138">
        <v>0</v>
      </c>
      <c r="I1240" s="138">
        <v>160</v>
      </c>
    </row>
    <row r="1241" spans="1:9">
      <c r="A1241" s="128">
        <v>1240</v>
      </c>
      <c r="B1241" s="128" t="s">
        <v>9665</v>
      </c>
      <c r="C1241" s="128" t="s">
        <v>9666</v>
      </c>
      <c r="D1241" s="128" t="s">
        <v>9667</v>
      </c>
      <c r="E1241" s="128" t="s">
        <v>9674</v>
      </c>
      <c r="F1241" s="128">
        <v>400</v>
      </c>
      <c r="G1241" s="23">
        <v>400</v>
      </c>
      <c r="H1241" s="138">
        <v>0</v>
      </c>
      <c r="I1241" s="138">
        <v>0</v>
      </c>
    </row>
    <row r="1242" spans="1:9">
      <c r="A1242" s="128">
        <v>1241</v>
      </c>
      <c r="B1242" s="128" t="s">
        <v>9665</v>
      </c>
      <c r="C1242" s="128" t="s">
        <v>9666</v>
      </c>
      <c r="D1242" s="128" t="s">
        <v>9667</v>
      </c>
      <c r="E1242" s="128" t="s">
        <v>9675</v>
      </c>
      <c r="F1242" s="128">
        <v>315</v>
      </c>
      <c r="G1242" s="23">
        <v>250</v>
      </c>
      <c r="H1242" s="138">
        <v>0</v>
      </c>
      <c r="I1242" s="138">
        <v>0</v>
      </c>
    </row>
    <row r="1243" spans="1:9">
      <c r="A1243" s="128">
        <v>1242</v>
      </c>
      <c r="B1243" s="128" t="s">
        <v>9665</v>
      </c>
      <c r="C1243" s="128" t="s">
        <v>9666</v>
      </c>
      <c r="D1243" s="128" t="s">
        <v>9667</v>
      </c>
      <c r="E1243" s="128" t="s">
        <v>9676</v>
      </c>
      <c r="F1243" s="128">
        <v>315</v>
      </c>
      <c r="G1243" s="23">
        <v>250</v>
      </c>
      <c r="H1243" s="138">
        <v>0</v>
      </c>
      <c r="I1243" s="138">
        <v>0</v>
      </c>
    </row>
    <row r="1244" spans="1:9">
      <c r="A1244" s="128">
        <v>1243</v>
      </c>
      <c r="B1244" s="128" t="s">
        <v>9665</v>
      </c>
      <c r="C1244" s="128" t="s">
        <v>9666</v>
      </c>
      <c r="D1244" s="128" t="s">
        <v>9667</v>
      </c>
      <c r="E1244" s="128" t="s">
        <v>9677</v>
      </c>
      <c r="F1244" s="128">
        <v>100</v>
      </c>
      <c r="G1244" s="23">
        <v>100</v>
      </c>
      <c r="H1244" s="138">
        <v>0</v>
      </c>
      <c r="I1244" s="138">
        <v>20.6</v>
      </c>
    </row>
    <row r="1245" spans="1:9">
      <c r="A1245" s="128">
        <v>1244</v>
      </c>
      <c r="B1245" s="128" t="s">
        <v>9665</v>
      </c>
      <c r="C1245" s="128" t="s">
        <v>9666</v>
      </c>
      <c r="D1245" s="128" t="s">
        <v>9667</v>
      </c>
      <c r="E1245" s="128" t="s">
        <v>9678</v>
      </c>
      <c r="F1245" s="128">
        <v>100</v>
      </c>
      <c r="G1245" s="23">
        <v>100</v>
      </c>
      <c r="H1245" s="138">
        <v>0</v>
      </c>
      <c r="I1245" s="138">
        <v>80</v>
      </c>
    </row>
    <row r="1246" spans="1:9">
      <c r="A1246" s="128">
        <v>1245</v>
      </c>
      <c r="B1246" s="128" t="s">
        <v>9665</v>
      </c>
      <c r="C1246" s="128" t="s">
        <v>9666</v>
      </c>
      <c r="D1246" s="128" t="s">
        <v>9667</v>
      </c>
      <c r="E1246" s="128" t="s">
        <v>9679</v>
      </c>
      <c r="F1246" s="128">
        <v>500</v>
      </c>
      <c r="G1246" s="23">
        <v>315</v>
      </c>
      <c r="H1246" s="138">
        <v>0</v>
      </c>
      <c r="I1246" s="138">
        <v>0</v>
      </c>
    </row>
    <row r="1247" spans="1:9">
      <c r="A1247" s="128">
        <v>1246</v>
      </c>
      <c r="B1247" s="128" t="s">
        <v>9665</v>
      </c>
      <c r="C1247" s="128" t="s">
        <v>9666</v>
      </c>
      <c r="D1247" s="128" t="s">
        <v>9667</v>
      </c>
      <c r="E1247" s="128" t="s">
        <v>9680</v>
      </c>
      <c r="F1247" s="128">
        <v>200</v>
      </c>
      <c r="G1247" s="23">
        <v>200</v>
      </c>
      <c r="H1247" s="138">
        <v>0</v>
      </c>
      <c r="I1247" s="138">
        <v>160</v>
      </c>
    </row>
    <row r="1248" spans="1:9">
      <c r="A1248" s="128">
        <v>1247</v>
      </c>
      <c r="B1248" s="128" t="s">
        <v>9665</v>
      </c>
      <c r="C1248" s="128" t="s">
        <v>9666</v>
      </c>
      <c r="D1248" s="128" t="s">
        <v>9667</v>
      </c>
      <c r="E1248" s="128" t="s">
        <v>9681</v>
      </c>
      <c r="F1248" s="128">
        <v>250</v>
      </c>
      <c r="G1248" s="23">
        <v>160</v>
      </c>
      <c r="H1248" s="138">
        <v>0</v>
      </c>
      <c r="I1248" s="138">
        <v>0</v>
      </c>
    </row>
    <row r="1249" spans="1:9">
      <c r="A1249" s="128">
        <v>1248</v>
      </c>
      <c r="B1249" s="128" t="s">
        <v>9665</v>
      </c>
      <c r="C1249" s="128" t="s">
        <v>9666</v>
      </c>
      <c r="D1249" s="128" t="s">
        <v>9667</v>
      </c>
      <c r="E1249" s="128" t="s">
        <v>9682</v>
      </c>
      <c r="F1249" s="128">
        <v>200</v>
      </c>
      <c r="G1249" s="23">
        <v>200</v>
      </c>
      <c r="H1249" s="138">
        <v>0</v>
      </c>
      <c r="I1249" s="138">
        <v>160</v>
      </c>
    </row>
    <row r="1250" spans="1:9">
      <c r="A1250" s="128">
        <v>1249</v>
      </c>
      <c r="B1250" s="128" t="s">
        <v>9665</v>
      </c>
      <c r="C1250" s="128" t="s">
        <v>9666</v>
      </c>
      <c r="D1250" s="128" t="s">
        <v>9667</v>
      </c>
      <c r="E1250" s="128" t="s">
        <v>9683</v>
      </c>
      <c r="F1250" s="128">
        <v>100</v>
      </c>
      <c r="G1250" s="23">
        <v>100</v>
      </c>
      <c r="H1250" s="138">
        <v>0</v>
      </c>
      <c r="I1250" s="138">
        <v>80</v>
      </c>
    </row>
    <row r="1251" spans="1:9">
      <c r="A1251" s="128">
        <v>1250</v>
      </c>
      <c r="B1251" s="128" t="s">
        <v>9665</v>
      </c>
      <c r="C1251" s="128" t="s">
        <v>9666</v>
      </c>
      <c r="D1251" s="128" t="s">
        <v>9667</v>
      </c>
      <c r="E1251" s="128" t="s">
        <v>9684</v>
      </c>
      <c r="F1251" s="128">
        <v>250</v>
      </c>
      <c r="G1251" s="23">
        <v>200</v>
      </c>
      <c r="H1251" s="138">
        <v>0</v>
      </c>
      <c r="I1251" s="138">
        <v>160</v>
      </c>
    </row>
    <row r="1252" spans="1:9">
      <c r="A1252" s="128">
        <v>1251</v>
      </c>
      <c r="B1252" s="128" t="s">
        <v>9665</v>
      </c>
      <c r="C1252" s="128" t="s">
        <v>9666</v>
      </c>
      <c r="D1252" s="128" t="s">
        <v>9667</v>
      </c>
      <c r="E1252" s="128" t="s">
        <v>9672</v>
      </c>
      <c r="F1252" s="128">
        <v>200</v>
      </c>
      <c r="G1252" s="23">
        <v>100</v>
      </c>
      <c r="H1252" s="138">
        <v>0</v>
      </c>
      <c r="I1252" s="138">
        <v>80</v>
      </c>
    </row>
    <row r="1253" spans="1:9">
      <c r="A1253" s="128">
        <v>1252</v>
      </c>
      <c r="B1253" s="128" t="s">
        <v>9665</v>
      </c>
      <c r="C1253" s="128" t="s">
        <v>9666</v>
      </c>
      <c r="D1253" s="128" t="s">
        <v>9667</v>
      </c>
      <c r="E1253" s="128" t="s">
        <v>9685</v>
      </c>
      <c r="F1253" s="128">
        <v>250</v>
      </c>
      <c r="G1253" s="23">
        <v>250</v>
      </c>
      <c r="H1253" s="138">
        <v>0</v>
      </c>
      <c r="I1253" s="138">
        <v>200</v>
      </c>
    </row>
    <row r="1254" spans="1:9">
      <c r="A1254" s="128">
        <v>1253</v>
      </c>
      <c r="B1254" s="128" t="s">
        <v>9665</v>
      </c>
      <c r="C1254" s="128" t="s">
        <v>9666</v>
      </c>
      <c r="D1254" s="128" t="s">
        <v>9667</v>
      </c>
      <c r="E1254" s="128" t="s">
        <v>9686</v>
      </c>
      <c r="F1254" s="128">
        <v>100</v>
      </c>
      <c r="G1254" s="23">
        <v>100</v>
      </c>
      <c r="H1254" s="138">
        <v>0</v>
      </c>
      <c r="I1254" s="138">
        <v>80</v>
      </c>
    </row>
    <row r="1255" spans="1:9">
      <c r="A1255" s="128">
        <v>1254</v>
      </c>
      <c r="B1255" s="128" t="s">
        <v>9665</v>
      </c>
      <c r="C1255" s="128" t="s">
        <v>9666</v>
      </c>
      <c r="D1255" s="128" t="s">
        <v>9667</v>
      </c>
      <c r="E1255" s="128" t="s">
        <v>9687</v>
      </c>
      <c r="F1255" s="128">
        <v>200</v>
      </c>
      <c r="G1255" s="23">
        <v>200</v>
      </c>
      <c r="H1255" s="138">
        <v>0</v>
      </c>
      <c r="I1255" s="138">
        <v>160</v>
      </c>
    </row>
    <row r="1256" spans="1:9">
      <c r="A1256" s="128">
        <v>1255</v>
      </c>
      <c r="B1256" s="128" t="s">
        <v>9665</v>
      </c>
      <c r="C1256" s="128" t="s">
        <v>9666</v>
      </c>
      <c r="D1256" s="128" t="s">
        <v>9667</v>
      </c>
      <c r="E1256" s="128" t="s">
        <v>9688</v>
      </c>
      <c r="F1256" s="128">
        <v>400</v>
      </c>
      <c r="G1256" s="23">
        <v>400</v>
      </c>
      <c r="H1256" s="138">
        <v>0</v>
      </c>
      <c r="I1256" s="138">
        <v>0</v>
      </c>
    </row>
    <row r="1257" spans="1:9">
      <c r="A1257" s="128">
        <v>1256</v>
      </c>
      <c r="B1257" s="128" t="s">
        <v>9665</v>
      </c>
      <c r="C1257" s="128" t="s">
        <v>9666</v>
      </c>
      <c r="D1257" s="128" t="s">
        <v>9667</v>
      </c>
      <c r="E1257" s="128" t="s">
        <v>9689</v>
      </c>
      <c r="F1257" s="128">
        <v>315</v>
      </c>
      <c r="G1257" s="23">
        <v>200</v>
      </c>
      <c r="H1257" s="138">
        <v>0</v>
      </c>
      <c r="I1257" s="138">
        <v>0</v>
      </c>
    </row>
    <row r="1258" spans="1:9">
      <c r="A1258" s="128">
        <v>1257</v>
      </c>
      <c r="B1258" s="128" t="s">
        <v>9690</v>
      </c>
      <c r="C1258" s="128" t="s">
        <v>9666</v>
      </c>
      <c r="D1258" s="128" t="s">
        <v>9691</v>
      </c>
      <c r="E1258" s="128" t="s">
        <v>9692</v>
      </c>
      <c r="F1258" s="128">
        <v>100</v>
      </c>
      <c r="G1258" s="23">
        <v>50</v>
      </c>
      <c r="H1258" s="138">
        <v>0</v>
      </c>
      <c r="I1258" s="138">
        <v>40</v>
      </c>
    </row>
    <row r="1259" spans="1:9">
      <c r="A1259" s="128">
        <v>1258</v>
      </c>
      <c r="B1259" s="128" t="s">
        <v>9690</v>
      </c>
      <c r="C1259" s="128" t="s">
        <v>9666</v>
      </c>
      <c r="D1259" s="128" t="s">
        <v>9691</v>
      </c>
      <c r="E1259" s="128" t="s">
        <v>9693</v>
      </c>
      <c r="F1259" s="128">
        <v>100</v>
      </c>
      <c r="G1259" s="23">
        <v>100</v>
      </c>
      <c r="H1259" s="138">
        <v>0</v>
      </c>
      <c r="I1259" s="138">
        <v>80</v>
      </c>
    </row>
    <row r="1260" spans="1:9">
      <c r="A1260" s="128">
        <v>1259</v>
      </c>
      <c r="B1260" s="128" t="s">
        <v>9690</v>
      </c>
      <c r="C1260" s="128" t="s">
        <v>9666</v>
      </c>
      <c r="D1260" s="128" t="s">
        <v>9691</v>
      </c>
      <c r="E1260" s="128" t="s">
        <v>9694</v>
      </c>
      <c r="F1260" s="128">
        <v>315</v>
      </c>
      <c r="G1260" s="23">
        <v>315</v>
      </c>
      <c r="H1260" s="138">
        <v>0</v>
      </c>
      <c r="I1260" s="138">
        <v>244.46</v>
      </c>
    </row>
    <row r="1261" spans="1:9">
      <c r="A1261" s="128">
        <v>1260</v>
      </c>
      <c r="B1261" s="128" t="s">
        <v>9690</v>
      </c>
      <c r="C1261" s="128" t="s">
        <v>9666</v>
      </c>
      <c r="D1261" s="128" t="s">
        <v>9691</v>
      </c>
      <c r="E1261" s="128" t="s">
        <v>9695</v>
      </c>
      <c r="F1261" s="128">
        <v>400</v>
      </c>
      <c r="G1261" s="23">
        <v>400</v>
      </c>
      <c r="H1261" s="138">
        <v>0</v>
      </c>
      <c r="I1261" s="138">
        <v>290.84</v>
      </c>
    </row>
    <row r="1262" spans="1:9">
      <c r="A1262" s="128">
        <v>1261</v>
      </c>
      <c r="B1262" s="128" t="s">
        <v>9665</v>
      </c>
      <c r="C1262" s="128" t="s">
        <v>9666</v>
      </c>
      <c r="D1262" s="128" t="s">
        <v>9696</v>
      </c>
      <c r="E1262" s="128" t="s">
        <v>9697</v>
      </c>
      <c r="F1262" s="128">
        <v>100</v>
      </c>
      <c r="G1262" s="23">
        <v>100</v>
      </c>
      <c r="H1262" s="138">
        <v>0</v>
      </c>
      <c r="I1262" s="138">
        <v>80</v>
      </c>
    </row>
    <row r="1263" spans="1:9">
      <c r="A1263" s="128">
        <v>1262</v>
      </c>
      <c r="B1263" s="128" t="s">
        <v>9665</v>
      </c>
      <c r="C1263" s="128" t="s">
        <v>9666</v>
      </c>
      <c r="D1263" s="128" t="s">
        <v>9696</v>
      </c>
      <c r="E1263" s="128" t="s">
        <v>9698</v>
      </c>
      <c r="F1263" s="128">
        <v>315</v>
      </c>
      <c r="G1263" s="23">
        <v>200</v>
      </c>
      <c r="H1263" s="138">
        <v>0</v>
      </c>
      <c r="I1263" s="138">
        <v>0</v>
      </c>
    </row>
    <row r="1264" spans="1:9">
      <c r="A1264" s="128">
        <v>1263</v>
      </c>
      <c r="B1264" s="128" t="s">
        <v>9665</v>
      </c>
      <c r="C1264" s="128" t="s">
        <v>9666</v>
      </c>
      <c r="D1264" s="128" t="s">
        <v>9696</v>
      </c>
      <c r="E1264" s="128" t="s">
        <v>9699</v>
      </c>
      <c r="F1264" s="128">
        <v>200</v>
      </c>
      <c r="G1264" s="23">
        <v>200</v>
      </c>
      <c r="H1264" s="138">
        <v>0</v>
      </c>
      <c r="I1264" s="138">
        <v>0</v>
      </c>
    </row>
    <row r="1265" spans="1:9">
      <c r="A1265" s="128">
        <v>1264</v>
      </c>
      <c r="B1265" s="128" t="s">
        <v>9665</v>
      </c>
      <c r="C1265" s="128" t="s">
        <v>9666</v>
      </c>
      <c r="D1265" s="128" t="s">
        <v>9696</v>
      </c>
      <c r="E1265" s="128" t="s">
        <v>9700</v>
      </c>
      <c r="F1265" s="128">
        <v>400</v>
      </c>
      <c r="G1265" s="23">
        <v>400</v>
      </c>
      <c r="H1265" s="138">
        <v>0</v>
      </c>
      <c r="I1265" s="138">
        <v>66.63</v>
      </c>
    </row>
    <row r="1266" spans="1:9">
      <c r="A1266" s="128">
        <v>1265</v>
      </c>
      <c r="B1266" s="128" t="s">
        <v>9665</v>
      </c>
      <c r="C1266" s="128" t="s">
        <v>9666</v>
      </c>
      <c r="D1266" s="128" t="s">
        <v>9696</v>
      </c>
      <c r="E1266" s="128" t="s">
        <v>9701</v>
      </c>
      <c r="F1266" s="128">
        <v>400</v>
      </c>
      <c r="G1266" s="23">
        <v>400</v>
      </c>
      <c r="H1266" s="138">
        <v>0</v>
      </c>
      <c r="I1266" s="138">
        <v>0</v>
      </c>
    </row>
    <row r="1267" spans="1:9">
      <c r="A1267" s="128">
        <v>1266</v>
      </c>
      <c r="B1267" s="128" t="s">
        <v>9665</v>
      </c>
      <c r="C1267" s="128" t="s">
        <v>9666</v>
      </c>
      <c r="D1267" s="128" t="s">
        <v>9696</v>
      </c>
      <c r="E1267" s="128" t="s">
        <v>9701</v>
      </c>
      <c r="F1267" s="128">
        <v>400</v>
      </c>
      <c r="G1267" s="23">
        <v>400</v>
      </c>
      <c r="H1267" s="138">
        <v>0</v>
      </c>
      <c r="I1267" s="138">
        <v>0</v>
      </c>
    </row>
    <row r="1268" spans="1:9">
      <c r="A1268" s="128">
        <v>1267</v>
      </c>
      <c r="B1268" s="128" t="s">
        <v>9665</v>
      </c>
      <c r="C1268" s="128" t="s">
        <v>9666</v>
      </c>
      <c r="D1268" s="128" t="s">
        <v>9696</v>
      </c>
      <c r="E1268" s="128" t="s">
        <v>9702</v>
      </c>
      <c r="F1268" s="128">
        <v>100</v>
      </c>
      <c r="G1268" s="23">
        <v>100</v>
      </c>
      <c r="H1268" s="138">
        <v>0</v>
      </c>
      <c r="I1268" s="138">
        <v>80</v>
      </c>
    </row>
    <row r="1269" spans="1:9">
      <c r="A1269" s="128">
        <v>1268</v>
      </c>
      <c r="B1269" s="128" t="s">
        <v>9665</v>
      </c>
      <c r="C1269" s="128" t="s">
        <v>9666</v>
      </c>
      <c r="D1269" s="128" t="s">
        <v>9696</v>
      </c>
      <c r="E1269" s="128" t="s">
        <v>9703</v>
      </c>
      <c r="F1269" s="128">
        <v>200</v>
      </c>
      <c r="G1269" s="23">
        <v>200</v>
      </c>
      <c r="H1269" s="138">
        <v>0</v>
      </c>
      <c r="I1269" s="138">
        <v>160</v>
      </c>
    </row>
    <row r="1270" spans="1:9">
      <c r="A1270" s="128">
        <v>1269</v>
      </c>
      <c r="B1270" s="128" t="s">
        <v>9665</v>
      </c>
      <c r="C1270" s="128" t="s">
        <v>9666</v>
      </c>
      <c r="D1270" s="128" t="s">
        <v>9696</v>
      </c>
      <c r="E1270" s="128" t="s">
        <v>9704</v>
      </c>
      <c r="F1270" s="128">
        <v>100</v>
      </c>
      <c r="G1270" s="23">
        <v>100</v>
      </c>
      <c r="H1270" s="138">
        <v>0</v>
      </c>
      <c r="I1270" s="138">
        <v>80</v>
      </c>
    </row>
    <row r="1271" spans="1:9">
      <c r="A1271" s="128">
        <v>1270</v>
      </c>
      <c r="B1271" s="128" t="s">
        <v>9665</v>
      </c>
      <c r="C1271" s="128" t="s">
        <v>9666</v>
      </c>
      <c r="D1271" s="128" t="s">
        <v>9696</v>
      </c>
      <c r="E1271" s="128" t="s">
        <v>9705</v>
      </c>
      <c r="F1271" s="128">
        <v>100</v>
      </c>
      <c r="G1271" s="23">
        <v>20</v>
      </c>
      <c r="H1271" s="138">
        <v>0</v>
      </c>
      <c r="I1271" s="138">
        <v>0</v>
      </c>
    </row>
    <row r="1272" spans="1:9">
      <c r="A1272" s="128">
        <v>1271</v>
      </c>
      <c r="B1272" s="128" t="s">
        <v>9665</v>
      </c>
      <c r="C1272" s="128" t="s">
        <v>9666</v>
      </c>
      <c r="D1272" s="128" t="s">
        <v>9696</v>
      </c>
      <c r="E1272" s="128" t="s">
        <v>9706</v>
      </c>
      <c r="F1272" s="128">
        <v>200</v>
      </c>
      <c r="G1272" s="23">
        <v>200</v>
      </c>
      <c r="H1272" s="138">
        <v>0</v>
      </c>
      <c r="I1272" s="138">
        <v>160</v>
      </c>
    </row>
    <row r="1273" spans="1:9">
      <c r="A1273" s="128">
        <v>1272</v>
      </c>
      <c r="B1273" s="128" t="s">
        <v>9665</v>
      </c>
      <c r="C1273" s="128" t="s">
        <v>9666</v>
      </c>
      <c r="D1273" s="128" t="s">
        <v>9696</v>
      </c>
      <c r="E1273" s="128" t="s">
        <v>9707</v>
      </c>
      <c r="F1273" s="128">
        <v>400</v>
      </c>
      <c r="G1273" s="23">
        <v>200</v>
      </c>
      <c r="H1273" s="138">
        <v>0</v>
      </c>
      <c r="I1273" s="138">
        <v>0</v>
      </c>
    </row>
    <row r="1274" spans="1:9">
      <c r="A1274" s="128">
        <v>1273</v>
      </c>
      <c r="B1274" s="128" t="s">
        <v>9665</v>
      </c>
      <c r="C1274" s="128" t="s">
        <v>9666</v>
      </c>
      <c r="D1274" s="128" t="s">
        <v>9696</v>
      </c>
      <c r="E1274" s="128" t="s">
        <v>9708</v>
      </c>
      <c r="F1274" s="128">
        <v>400</v>
      </c>
      <c r="G1274" s="23">
        <v>200</v>
      </c>
      <c r="H1274" s="138">
        <v>0</v>
      </c>
      <c r="I1274" s="138">
        <v>160</v>
      </c>
    </row>
    <row r="1275" spans="1:9">
      <c r="A1275" s="128">
        <v>1274</v>
      </c>
      <c r="B1275" s="128" t="s">
        <v>9665</v>
      </c>
      <c r="C1275" s="128" t="s">
        <v>9666</v>
      </c>
      <c r="D1275" s="128" t="s">
        <v>9696</v>
      </c>
      <c r="E1275" s="128" t="s">
        <v>9709</v>
      </c>
      <c r="F1275" s="128">
        <v>315</v>
      </c>
      <c r="G1275" s="23">
        <v>160</v>
      </c>
      <c r="H1275" s="138">
        <v>0</v>
      </c>
      <c r="I1275" s="138">
        <v>0</v>
      </c>
    </row>
    <row r="1276" spans="1:9">
      <c r="A1276" s="128">
        <v>1275</v>
      </c>
      <c r="B1276" s="128" t="s">
        <v>9665</v>
      </c>
      <c r="C1276" s="128" t="s">
        <v>9666</v>
      </c>
      <c r="D1276" s="128" t="s">
        <v>9696</v>
      </c>
      <c r="E1276" s="128" t="s">
        <v>9710</v>
      </c>
      <c r="F1276" s="128">
        <v>400</v>
      </c>
      <c r="G1276" s="23">
        <v>400</v>
      </c>
      <c r="H1276" s="138">
        <v>0</v>
      </c>
      <c r="I1276" s="138">
        <v>0</v>
      </c>
    </row>
    <row r="1277" spans="1:9">
      <c r="A1277" s="128">
        <v>1276</v>
      </c>
      <c r="B1277" s="128" t="s">
        <v>9665</v>
      </c>
      <c r="C1277" s="128" t="s">
        <v>9666</v>
      </c>
      <c r="D1277" s="128" t="s">
        <v>9696</v>
      </c>
      <c r="E1277" s="128" t="s">
        <v>9711</v>
      </c>
      <c r="F1277" s="128">
        <v>250</v>
      </c>
      <c r="G1277" s="23">
        <v>160</v>
      </c>
      <c r="H1277" s="138">
        <v>0</v>
      </c>
      <c r="I1277" s="138">
        <v>0</v>
      </c>
    </row>
    <row r="1278" spans="1:9">
      <c r="A1278" s="128">
        <v>1277</v>
      </c>
      <c r="B1278" s="128" t="s">
        <v>9665</v>
      </c>
      <c r="C1278" s="128" t="s">
        <v>9666</v>
      </c>
      <c r="D1278" s="128" t="s">
        <v>9696</v>
      </c>
      <c r="E1278" s="128" t="s">
        <v>9712</v>
      </c>
      <c r="F1278" s="128">
        <v>500</v>
      </c>
      <c r="G1278" s="23">
        <v>400</v>
      </c>
      <c r="H1278" s="138">
        <v>0</v>
      </c>
      <c r="I1278" s="138">
        <v>32.28</v>
      </c>
    </row>
    <row r="1279" spans="1:9">
      <c r="A1279" s="128">
        <v>1278</v>
      </c>
      <c r="B1279" s="128" t="s">
        <v>9665</v>
      </c>
      <c r="C1279" s="128" t="s">
        <v>9666</v>
      </c>
      <c r="D1279" s="128" t="s">
        <v>9696</v>
      </c>
      <c r="E1279" s="128" t="s">
        <v>9713</v>
      </c>
      <c r="F1279" s="128">
        <v>400</v>
      </c>
      <c r="G1279" s="23">
        <v>400</v>
      </c>
      <c r="H1279" s="138">
        <v>0</v>
      </c>
      <c r="I1279" s="138">
        <v>0</v>
      </c>
    </row>
    <row r="1280" spans="1:9">
      <c r="A1280" s="128">
        <v>1279</v>
      </c>
      <c r="B1280" s="128" t="s">
        <v>9690</v>
      </c>
      <c r="C1280" s="128" t="s">
        <v>9666</v>
      </c>
      <c r="D1280" s="128" t="s">
        <v>9714</v>
      </c>
      <c r="E1280" s="128" t="s">
        <v>3750</v>
      </c>
      <c r="F1280" s="128">
        <v>200</v>
      </c>
      <c r="G1280" s="23">
        <v>200</v>
      </c>
      <c r="H1280" s="138">
        <v>0</v>
      </c>
      <c r="I1280" s="138">
        <v>0</v>
      </c>
    </row>
    <row r="1281" spans="1:9">
      <c r="A1281" s="128">
        <v>1280</v>
      </c>
      <c r="B1281" s="128" t="s">
        <v>9690</v>
      </c>
      <c r="C1281" s="128" t="s">
        <v>9666</v>
      </c>
      <c r="D1281" s="128" t="s">
        <v>9714</v>
      </c>
      <c r="E1281" s="128" t="s">
        <v>9715</v>
      </c>
      <c r="F1281" s="128">
        <v>100</v>
      </c>
      <c r="G1281" s="23">
        <v>100</v>
      </c>
      <c r="H1281" s="138">
        <v>0</v>
      </c>
      <c r="I1281" s="138">
        <v>80</v>
      </c>
    </row>
    <row r="1282" spans="1:9">
      <c r="A1282" s="128">
        <v>1281</v>
      </c>
      <c r="B1282" s="128" t="s">
        <v>9690</v>
      </c>
      <c r="C1282" s="128" t="s">
        <v>9666</v>
      </c>
      <c r="D1282" s="128" t="s">
        <v>9714</v>
      </c>
      <c r="E1282" s="128" t="s">
        <v>9716</v>
      </c>
      <c r="F1282" s="128">
        <v>200</v>
      </c>
      <c r="G1282" s="23">
        <v>200</v>
      </c>
      <c r="H1282" s="138">
        <v>0</v>
      </c>
      <c r="I1282" s="138">
        <v>160</v>
      </c>
    </row>
    <row r="1283" spans="1:9">
      <c r="A1283" s="128">
        <v>1282</v>
      </c>
      <c r="B1283" s="128" t="s">
        <v>9690</v>
      </c>
      <c r="C1283" s="128" t="s">
        <v>9666</v>
      </c>
      <c r="D1283" s="128" t="s">
        <v>9714</v>
      </c>
      <c r="E1283" s="128" t="s">
        <v>9717</v>
      </c>
      <c r="F1283" s="128">
        <v>200</v>
      </c>
      <c r="G1283" s="23">
        <v>200</v>
      </c>
      <c r="H1283" s="138">
        <v>0</v>
      </c>
      <c r="I1283" s="138">
        <v>160</v>
      </c>
    </row>
    <row r="1284" spans="1:9">
      <c r="A1284" s="128">
        <v>1283</v>
      </c>
      <c r="B1284" s="128" t="s">
        <v>9690</v>
      </c>
      <c r="C1284" s="128" t="s">
        <v>9666</v>
      </c>
      <c r="D1284" s="128" t="s">
        <v>9714</v>
      </c>
      <c r="E1284" s="128" t="s">
        <v>9718</v>
      </c>
      <c r="F1284" s="128">
        <v>200</v>
      </c>
      <c r="G1284" s="23">
        <v>200</v>
      </c>
      <c r="H1284" s="138">
        <v>0</v>
      </c>
      <c r="I1284" s="138">
        <v>0</v>
      </c>
    </row>
    <row r="1285" spans="1:9">
      <c r="A1285" s="128">
        <v>1284</v>
      </c>
      <c r="B1285" s="128" t="s">
        <v>9690</v>
      </c>
      <c r="C1285" s="128" t="s">
        <v>9666</v>
      </c>
      <c r="D1285" s="128" t="s">
        <v>9714</v>
      </c>
      <c r="E1285" s="128" t="s">
        <v>9719</v>
      </c>
      <c r="F1285" s="128">
        <v>250</v>
      </c>
      <c r="G1285" s="23">
        <v>200</v>
      </c>
      <c r="H1285" s="138">
        <v>0</v>
      </c>
      <c r="I1285" s="138">
        <v>160</v>
      </c>
    </row>
    <row r="1286" spans="1:9">
      <c r="A1286" s="128">
        <v>1285</v>
      </c>
      <c r="B1286" s="128" t="s">
        <v>9690</v>
      </c>
      <c r="C1286" s="128" t="s">
        <v>9666</v>
      </c>
      <c r="D1286" s="128" t="s">
        <v>9714</v>
      </c>
      <c r="E1286" s="128" t="s">
        <v>9720</v>
      </c>
      <c r="F1286" s="128">
        <v>200</v>
      </c>
      <c r="G1286" s="23">
        <v>200</v>
      </c>
      <c r="H1286" s="138">
        <v>0</v>
      </c>
      <c r="I1286" s="138">
        <v>160</v>
      </c>
    </row>
    <row r="1287" spans="1:9">
      <c r="A1287" s="128">
        <v>1286</v>
      </c>
      <c r="B1287" s="128" t="s">
        <v>9690</v>
      </c>
      <c r="C1287" s="128" t="s">
        <v>9666</v>
      </c>
      <c r="D1287" s="128" t="s">
        <v>9714</v>
      </c>
      <c r="E1287" s="128" t="s">
        <v>9721</v>
      </c>
      <c r="F1287" s="128">
        <v>250</v>
      </c>
      <c r="G1287" s="23">
        <v>200</v>
      </c>
      <c r="H1287" s="138">
        <v>0</v>
      </c>
      <c r="I1287" s="138">
        <v>34.52</v>
      </c>
    </row>
    <row r="1288" spans="1:9">
      <c r="A1288" s="128">
        <v>1287</v>
      </c>
      <c r="B1288" s="128" t="s">
        <v>9690</v>
      </c>
      <c r="C1288" s="128" t="s">
        <v>9666</v>
      </c>
      <c r="D1288" s="128" t="s">
        <v>9714</v>
      </c>
      <c r="E1288" s="128" t="s">
        <v>9722</v>
      </c>
      <c r="F1288" s="128">
        <v>400</v>
      </c>
      <c r="G1288" s="23">
        <v>400</v>
      </c>
      <c r="H1288" s="138">
        <v>0</v>
      </c>
      <c r="I1288" s="138">
        <v>0</v>
      </c>
    </row>
    <row r="1289" spans="1:9">
      <c r="A1289" s="128">
        <v>1288</v>
      </c>
      <c r="B1289" s="128" t="s">
        <v>9690</v>
      </c>
      <c r="C1289" s="128" t="s">
        <v>9666</v>
      </c>
      <c r="D1289" s="128" t="s">
        <v>9714</v>
      </c>
      <c r="E1289" s="128" t="s">
        <v>9723</v>
      </c>
      <c r="F1289" s="128">
        <v>400</v>
      </c>
      <c r="G1289" s="23">
        <v>200</v>
      </c>
      <c r="H1289" s="138">
        <v>0</v>
      </c>
      <c r="I1289" s="138">
        <v>0</v>
      </c>
    </row>
    <row r="1290" spans="1:9">
      <c r="A1290" s="128">
        <v>1289</v>
      </c>
      <c r="B1290" s="128" t="s">
        <v>9690</v>
      </c>
      <c r="C1290" s="128" t="s">
        <v>9666</v>
      </c>
      <c r="D1290" s="128" t="s">
        <v>9714</v>
      </c>
      <c r="E1290" s="128" t="s">
        <v>9724</v>
      </c>
      <c r="F1290" s="128">
        <v>630</v>
      </c>
      <c r="G1290" s="23">
        <v>400</v>
      </c>
      <c r="H1290" s="138">
        <v>0</v>
      </c>
      <c r="I1290" s="138">
        <v>0</v>
      </c>
    </row>
    <row r="1291" spans="1:9">
      <c r="A1291" s="128">
        <v>1290</v>
      </c>
      <c r="B1291" s="128" t="s">
        <v>9690</v>
      </c>
      <c r="C1291" s="128" t="s">
        <v>9666</v>
      </c>
      <c r="D1291" s="128" t="s">
        <v>9714</v>
      </c>
      <c r="E1291" s="128" t="s">
        <v>9724</v>
      </c>
      <c r="F1291" s="128">
        <v>630</v>
      </c>
      <c r="G1291" s="23">
        <v>400</v>
      </c>
      <c r="H1291" s="138">
        <v>0</v>
      </c>
      <c r="I1291" s="138">
        <v>0</v>
      </c>
    </row>
    <row r="1292" spans="1:9">
      <c r="A1292" s="128">
        <v>1291</v>
      </c>
      <c r="B1292" s="128" t="s">
        <v>9690</v>
      </c>
      <c r="C1292" s="128" t="s">
        <v>9666</v>
      </c>
      <c r="D1292" s="128" t="s">
        <v>9714</v>
      </c>
      <c r="E1292" s="128" t="s">
        <v>9725</v>
      </c>
      <c r="F1292" s="128">
        <v>400</v>
      </c>
      <c r="G1292" s="23">
        <v>200</v>
      </c>
      <c r="H1292" s="138">
        <v>0</v>
      </c>
      <c r="I1292" s="138">
        <v>0</v>
      </c>
    </row>
    <row r="1293" spans="1:9">
      <c r="A1293" s="128">
        <v>1292</v>
      </c>
      <c r="B1293" s="128" t="s">
        <v>9690</v>
      </c>
      <c r="C1293" s="128" t="s">
        <v>9666</v>
      </c>
      <c r="D1293" s="128" t="s">
        <v>9714</v>
      </c>
      <c r="E1293" s="128" t="s">
        <v>5018</v>
      </c>
      <c r="F1293" s="128">
        <v>315</v>
      </c>
      <c r="G1293" s="23">
        <v>200</v>
      </c>
      <c r="H1293" s="138">
        <v>0</v>
      </c>
      <c r="I1293" s="138">
        <v>0</v>
      </c>
    </row>
    <row r="1294" spans="1:9">
      <c r="A1294" s="128">
        <v>1293</v>
      </c>
      <c r="B1294" s="128" t="s">
        <v>9690</v>
      </c>
      <c r="C1294" s="128" t="s">
        <v>9666</v>
      </c>
      <c r="D1294" s="128" t="s">
        <v>9714</v>
      </c>
      <c r="E1294" s="128" t="s">
        <v>9726</v>
      </c>
      <c r="F1294" s="128">
        <v>250</v>
      </c>
      <c r="G1294" s="23">
        <v>160</v>
      </c>
      <c r="H1294" s="138">
        <v>0</v>
      </c>
      <c r="I1294" s="138">
        <v>0</v>
      </c>
    </row>
    <row r="1295" spans="1:9">
      <c r="A1295" s="128">
        <v>1294</v>
      </c>
      <c r="B1295" s="128" t="s">
        <v>9690</v>
      </c>
      <c r="C1295" s="128" t="s">
        <v>9666</v>
      </c>
      <c r="D1295" s="128" t="s">
        <v>9714</v>
      </c>
      <c r="E1295" s="128" t="s">
        <v>9727</v>
      </c>
      <c r="F1295" s="128">
        <v>200</v>
      </c>
      <c r="G1295" s="23">
        <v>200</v>
      </c>
      <c r="H1295" s="138">
        <v>0</v>
      </c>
      <c r="I1295" s="138">
        <v>56.03</v>
      </c>
    </row>
    <row r="1296" spans="1:9">
      <c r="A1296" s="128">
        <v>1295</v>
      </c>
      <c r="B1296" s="128" t="s">
        <v>9690</v>
      </c>
      <c r="C1296" s="128" t="s">
        <v>9666</v>
      </c>
      <c r="D1296" s="128" t="s">
        <v>9714</v>
      </c>
      <c r="E1296" s="128" t="s">
        <v>9728</v>
      </c>
      <c r="F1296" s="128">
        <v>200</v>
      </c>
      <c r="G1296" s="23">
        <v>200</v>
      </c>
      <c r="H1296" s="138">
        <v>0</v>
      </c>
      <c r="I1296" s="138">
        <v>160</v>
      </c>
    </row>
    <row r="1297" spans="1:9">
      <c r="A1297" s="128">
        <v>1296</v>
      </c>
      <c r="B1297" s="128" t="s">
        <v>9690</v>
      </c>
      <c r="C1297" s="128" t="s">
        <v>9666</v>
      </c>
      <c r="D1297" s="128" t="s">
        <v>9714</v>
      </c>
      <c r="E1297" s="128" t="s">
        <v>9729</v>
      </c>
      <c r="F1297" s="128">
        <v>100</v>
      </c>
      <c r="G1297" s="23">
        <v>100</v>
      </c>
      <c r="H1297" s="138">
        <v>0</v>
      </c>
      <c r="I1297" s="138">
        <v>80</v>
      </c>
    </row>
    <row r="1298" spans="1:9">
      <c r="A1298" s="128">
        <v>1297</v>
      </c>
      <c r="B1298" s="128" t="s">
        <v>9690</v>
      </c>
      <c r="C1298" s="128" t="s">
        <v>9666</v>
      </c>
      <c r="D1298" s="128" t="s">
        <v>9714</v>
      </c>
      <c r="E1298" s="128" t="s">
        <v>9730</v>
      </c>
      <c r="F1298" s="128">
        <v>100</v>
      </c>
      <c r="G1298" s="23">
        <v>100</v>
      </c>
      <c r="H1298" s="138">
        <v>0</v>
      </c>
      <c r="I1298" s="138">
        <v>80</v>
      </c>
    </row>
    <row r="1299" spans="1:9">
      <c r="A1299" s="128">
        <v>1298</v>
      </c>
      <c r="B1299" s="128" t="s">
        <v>9690</v>
      </c>
      <c r="C1299" s="128" t="s">
        <v>9666</v>
      </c>
      <c r="D1299" s="128" t="s">
        <v>9714</v>
      </c>
      <c r="E1299" s="128" t="s">
        <v>9731</v>
      </c>
      <c r="F1299" s="128">
        <v>250</v>
      </c>
      <c r="G1299" s="23">
        <v>200</v>
      </c>
      <c r="H1299" s="138">
        <v>0</v>
      </c>
      <c r="I1299" s="138">
        <v>160</v>
      </c>
    </row>
    <row r="1300" spans="1:9">
      <c r="A1300" s="128">
        <v>1299</v>
      </c>
      <c r="B1300" s="128" t="s">
        <v>9690</v>
      </c>
      <c r="C1300" s="128" t="s">
        <v>9666</v>
      </c>
      <c r="D1300" s="128" t="s">
        <v>9714</v>
      </c>
      <c r="E1300" s="128" t="s">
        <v>9732</v>
      </c>
      <c r="F1300" s="128">
        <v>100</v>
      </c>
      <c r="G1300" s="23">
        <v>100</v>
      </c>
      <c r="H1300" s="138">
        <v>0</v>
      </c>
      <c r="I1300" s="138">
        <v>0</v>
      </c>
    </row>
    <row r="1301" spans="1:9">
      <c r="A1301" s="128">
        <v>1300</v>
      </c>
      <c r="B1301" s="128" t="s">
        <v>9690</v>
      </c>
      <c r="C1301" s="128" t="s">
        <v>9666</v>
      </c>
      <c r="D1301" s="128" t="s">
        <v>9714</v>
      </c>
      <c r="E1301" s="128" t="s">
        <v>9733</v>
      </c>
      <c r="F1301" s="128">
        <v>200</v>
      </c>
      <c r="G1301" s="23">
        <v>200</v>
      </c>
      <c r="H1301" s="138">
        <v>0</v>
      </c>
      <c r="I1301" s="138">
        <v>0</v>
      </c>
    </row>
    <row r="1302" spans="1:9">
      <c r="A1302" s="128">
        <v>1301</v>
      </c>
      <c r="B1302" s="128" t="s">
        <v>9690</v>
      </c>
      <c r="C1302" s="128" t="s">
        <v>9666</v>
      </c>
      <c r="D1302" s="128" t="s">
        <v>9714</v>
      </c>
      <c r="E1302" s="128" t="s">
        <v>9734</v>
      </c>
      <c r="F1302" s="128">
        <v>100</v>
      </c>
      <c r="G1302" s="23">
        <v>100</v>
      </c>
      <c r="H1302" s="138">
        <v>0</v>
      </c>
      <c r="I1302" s="138">
        <v>80</v>
      </c>
    </row>
    <row r="1303" spans="1:9">
      <c r="A1303" s="128">
        <v>1302</v>
      </c>
      <c r="B1303" s="128" t="s">
        <v>9690</v>
      </c>
      <c r="C1303" s="128" t="s">
        <v>9666</v>
      </c>
      <c r="D1303" s="128" t="s">
        <v>9714</v>
      </c>
      <c r="E1303" s="128" t="s">
        <v>9735</v>
      </c>
      <c r="F1303" s="128">
        <v>100</v>
      </c>
      <c r="G1303" s="23">
        <v>100</v>
      </c>
      <c r="H1303" s="138">
        <v>0</v>
      </c>
      <c r="I1303" s="138">
        <v>0</v>
      </c>
    </row>
    <row r="1304" spans="1:9">
      <c r="A1304" s="128">
        <v>1303</v>
      </c>
      <c r="B1304" s="128" t="s">
        <v>9690</v>
      </c>
      <c r="C1304" s="128" t="s">
        <v>9666</v>
      </c>
      <c r="D1304" s="128" t="s">
        <v>9714</v>
      </c>
      <c r="E1304" s="128" t="s">
        <v>9736</v>
      </c>
      <c r="F1304" s="128">
        <v>100</v>
      </c>
      <c r="G1304" s="23">
        <v>100</v>
      </c>
      <c r="H1304" s="138">
        <v>0</v>
      </c>
      <c r="I1304" s="138">
        <v>80</v>
      </c>
    </row>
    <row r="1305" spans="1:9">
      <c r="A1305" s="128">
        <v>1304</v>
      </c>
      <c r="B1305" s="128" t="s">
        <v>9690</v>
      </c>
      <c r="C1305" s="128" t="s">
        <v>9666</v>
      </c>
      <c r="D1305" s="128" t="s">
        <v>9714</v>
      </c>
      <c r="E1305" s="128" t="s">
        <v>9737</v>
      </c>
      <c r="F1305" s="128">
        <v>200</v>
      </c>
      <c r="G1305" s="23">
        <v>200</v>
      </c>
      <c r="H1305" s="138">
        <v>0</v>
      </c>
      <c r="I1305" s="138">
        <v>0</v>
      </c>
    </row>
    <row r="1306" spans="1:9">
      <c r="A1306" s="128">
        <v>1305</v>
      </c>
      <c r="B1306" s="128" t="s">
        <v>9690</v>
      </c>
      <c r="C1306" s="128" t="s">
        <v>9666</v>
      </c>
      <c r="D1306" s="128" t="s">
        <v>9714</v>
      </c>
      <c r="E1306" s="128" t="s">
        <v>9738</v>
      </c>
      <c r="F1306" s="128">
        <v>315</v>
      </c>
      <c r="G1306" s="23">
        <v>200</v>
      </c>
      <c r="H1306" s="138">
        <v>0</v>
      </c>
      <c r="I1306" s="138">
        <v>0</v>
      </c>
    </row>
    <row r="1307" spans="1:9">
      <c r="A1307" s="128">
        <v>1306</v>
      </c>
      <c r="B1307" s="128" t="s">
        <v>9690</v>
      </c>
      <c r="C1307" s="128" t="s">
        <v>9666</v>
      </c>
      <c r="D1307" s="128" t="s">
        <v>9714</v>
      </c>
      <c r="E1307" s="128" t="s">
        <v>9739</v>
      </c>
      <c r="F1307" s="128">
        <v>400</v>
      </c>
      <c r="G1307" s="23">
        <v>400</v>
      </c>
      <c r="H1307" s="138">
        <v>0</v>
      </c>
      <c r="I1307" s="138">
        <v>0</v>
      </c>
    </row>
    <row r="1308" spans="1:9">
      <c r="A1308" s="128">
        <v>1307</v>
      </c>
      <c r="B1308" s="128" t="s">
        <v>9690</v>
      </c>
      <c r="C1308" s="128" t="s">
        <v>9666</v>
      </c>
      <c r="D1308" s="128" t="s">
        <v>9714</v>
      </c>
      <c r="E1308" s="128" t="s">
        <v>9740</v>
      </c>
      <c r="F1308" s="128">
        <v>200</v>
      </c>
      <c r="G1308" s="23">
        <v>200</v>
      </c>
      <c r="H1308" s="138">
        <v>0</v>
      </c>
      <c r="I1308" s="138">
        <v>0</v>
      </c>
    </row>
    <row r="1309" spans="1:9">
      <c r="A1309" s="128">
        <v>1308</v>
      </c>
      <c r="B1309" s="128" t="s">
        <v>9690</v>
      </c>
      <c r="C1309" s="128" t="s">
        <v>9666</v>
      </c>
      <c r="D1309" s="128" t="s">
        <v>9714</v>
      </c>
      <c r="E1309" s="128" t="s">
        <v>9741</v>
      </c>
      <c r="F1309" s="128">
        <v>100</v>
      </c>
      <c r="G1309" s="23">
        <v>100</v>
      </c>
      <c r="H1309" s="138">
        <v>0</v>
      </c>
      <c r="I1309" s="138">
        <v>0</v>
      </c>
    </row>
    <row r="1310" spans="1:9">
      <c r="A1310" s="128">
        <v>1309</v>
      </c>
      <c r="B1310" s="128" t="s">
        <v>9690</v>
      </c>
      <c r="C1310" s="128" t="s">
        <v>9666</v>
      </c>
      <c r="D1310" s="128" t="s">
        <v>9714</v>
      </c>
      <c r="E1310" s="128" t="s">
        <v>9742</v>
      </c>
      <c r="F1310" s="128">
        <v>200</v>
      </c>
      <c r="G1310" s="23">
        <v>200</v>
      </c>
      <c r="H1310" s="138">
        <v>0</v>
      </c>
      <c r="I1310" s="138">
        <v>160</v>
      </c>
    </row>
    <row r="1311" spans="1:9">
      <c r="A1311" s="128">
        <v>1310</v>
      </c>
      <c r="B1311" s="128" t="s">
        <v>9690</v>
      </c>
      <c r="C1311" s="128" t="s">
        <v>9666</v>
      </c>
      <c r="D1311" s="128" t="s">
        <v>9714</v>
      </c>
      <c r="E1311" s="128" t="s">
        <v>9743</v>
      </c>
      <c r="F1311" s="128">
        <v>100</v>
      </c>
      <c r="G1311" s="23">
        <v>100</v>
      </c>
      <c r="H1311" s="138">
        <v>0</v>
      </c>
      <c r="I1311" s="138">
        <v>80</v>
      </c>
    </row>
    <row r="1312" spans="1:9">
      <c r="A1312" s="128">
        <v>1311</v>
      </c>
      <c r="B1312" s="128" t="s">
        <v>9690</v>
      </c>
      <c r="C1312" s="128" t="s">
        <v>9666</v>
      </c>
      <c r="D1312" s="128" t="s">
        <v>9714</v>
      </c>
      <c r="E1312" s="128" t="s">
        <v>9744</v>
      </c>
      <c r="F1312" s="128">
        <v>200</v>
      </c>
      <c r="G1312" s="23">
        <v>200</v>
      </c>
      <c r="H1312" s="138">
        <v>0</v>
      </c>
      <c r="I1312" s="138">
        <v>0</v>
      </c>
    </row>
    <row r="1313" spans="1:9">
      <c r="A1313" s="128">
        <v>1312</v>
      </c>
      <c r="B1313" s="128" t="s">
        <v>9690</v>
      </c>
      <c r="C1313" s="128" t="s">
        <v>9666</v>
      </c>
      <c r="D1313" s="128" t="s">
        <v>9714</v>
      </c>
      <c r="E1313" s="128" t="s">
        <v>9745</v>
      </c>
      <c r="F1313" s="128">
        <v>200</v>
      </c>
      <c r="G1313" s="23">
        <v>200</v>
      </c>
      <c r="H1313" s="138">
        <v>0</v>
      </c>
      <c r="I1313" s="138">
        <v>160</v>
      </c>
    </row>
    <row r="1314" spans="1:9">
      <c r="A1314" s="128">
        <v>1313</v>
      </c>
      <c r="B1314" s="128" t="s">
        <v>9690</v>
      </c>
      <c r="C1314" s="128" t="s">
        <v>9666</v>
      </c>
      <c r="D1314" s="128" t="s">
        <v>9714</v>
      </c>
      <c r="E1314" s="128" t="s">
        <v>9746</v>
      </c>
      <c r="F1314" s="128">
        <v>200</v>
      </c>
      <c r="G1314" s="23">
        <v>200</v>
      </c>
      <c r="H1314" s="138">
        <v>0</v>
      </c>
      <c r="I1314" s="138">
        <v>160</v>
      </c>
    </row>
    <row r="1315" spans="1:9">
      <c r="A1315" s="128">
        <v>1314</v>
      </c>
      <c r="B1315" s="128" t="s">
        <v>9690</v>
      </c>
      <c r="C1315" s="128" t="s">
        <v>9666</v>
      </c>
      <c r="D1315" s="128" t="s">
        <v>9714</v>
      </c>
      <c r="E1315" s="128" t="s">
        <v>9747</v>
      </c>
      <c r="F1315" s="128">
        <v>100</v>
      </c>
      <c r="G1315" s="23">
        <v>100</v>
      </c>
      <c r="H1315" s="138">
        <v>0</v>
      </c>
      <c r="I1315" s="138">
        <v>80</v>
      </c>
    </row>
    <row r="1316" spans="1:9">
      <c r="A1316" s="128">
        <v>1315</v>
      </c>
      <c r="B1316" s="128" t="s">
        <v>9690</v>
      </c>
      <c r="C1316" s="128" t="s">
        <v>9666</v>
      </c>
      <c r="D1316" s="128" t="s">
        <v>9714</v>
      </c>
      <c r="E1316" s="128" t="s">
        <v>9748</v>
      </c>
      <c r="F1316" s="128">
        <v>100</v>
      </c>
      <c r="G1316" s="23">
        <v>100</v>
      </c>
      <c r="H1316" s="138">
        <v>0</v>
      </c>
      <c r="I1316" s="138">
        <v>5</v>
      </c>
    </row>
    <row r="1317" spans="1:9">
      <c r="A1317" s="128">
        <v>1316</v>
      </c>
      <c r="B1317" s="128" t="s">
        <v>9690</v>
      </c>
      <c r="C1317" s="128" t="s">
        <v>9666</v>
      </c>
      <c r="D1317" s="128" t="s">
        <v>9714</v>
      </c>
      <c r="E1317" s="128" t="s">
        <v>9749</v>
      </c>
      <c r="F1317" s="128">
        <v>400</v>
      </c>
      <c r="G1317" s="23">
        <v>400</v>
      </c>
      <c r="H1317" s="138">
        <v>0</v>
      </c>
      <c r="I1317" s="138">
        <v>92.24</v>
      </c>
    </row>
    <row r="1318" spans="1:9">
      <c r="A1318" s="128">
        <v>1317</v>
      </c>
      <c r="B1318" s="128" t="s">
        <v>9690</v>
      </c>
      <c r="C1318" s="128" t="s">
        <v>9666</v>
      </c>
      <c r="D1318" s="128" t="s">
        <v>9714</v>
      </c>
      <c r="E1318" s="128" t="s">
        <v>9749</v>
      </c>
      <c r="F1318" s="128">
        <v>400</v>
      </c>
      <c r="G1318" s="23">
        <v>400</v>
      </c>
      <c r="H1318" s="138">
        <v>0</v>
      </c>
      <c r="I1318" s="138">
        <v>92.24</v>
      </c>
    </row>
    <row r="1319" spans="1:9">
      <c r="A1319" s="128">
        <v>1318</v>
      </c>
      <c r="B1319" s="128" t="s">
        <v>9690</v>
      </c>
      <c r="C1319" s="128" t="s">
        <v>9666</v>
      </c>
      <c r="D1319" s="128" t="s">
        <v>9714</v>
      </c>
      <c r="E1319" s="128" t="s">
        <v>9750</v>
      </c>
      <c r="F1319" s="128">
        <v>100</v>
      </c>
      <c r="G1319" s="23">
        <v>100</v>
      </c>
      <c r="H1319" s="138">
        <v>0</v>
      </c>
      <c r="I1319" s="138">
        <v>80</v>
      </c>
    </row>
    <row r="1320" spans="1:9">
      <c r="A1320" s="128">
        <v>1319</v>
      </c>
      <c r="B1320" s="128" t="s">
        <v>9690</v>
      </c>
      <c r="C1320" s="128" t="s">
        <v>9666</v>
      </c>
      <c r="D1320" s="128" t="s">
        <v>9714</v>
      </c>
      <c r="E1320" s="128" t="s">
        <v>9751</v>
      </c>
      <c r="F1320" s="128">
        <v>200</v>
      </c>
      <c r="G1320" s="23">
        <v>100</v>
      </c>
      <c r="H1320" s="138">
        <v>0</v>
      </c>
      <c r="I1320" s="138">
        <v>80</v>
      </c>
    </row>
    <row r="1321" spans="1:9">
      <c r="A1321" s="128">
        <v>1320</v>
      </c>
      <c r="B1321" s="128" t="s">
        <v>9690</v>
      </c>
      <c r="C1321" s="128" t="s">
        <v>9666</v>
      </c>
      <c r="D1321" s="128" t="s">
        <v>9714</v>
      </c>
      <c r="E1321" s="128" t="s">
        <v>9752</v>
      </c>
      <c r="F1321" s="128">
        <v>100</v>
      </c>
      <c r="G1321" s="23">
        <v>100</v>
      </c>
      <c r="H1321" s="138">
        <v>0</v>
      </c>
      <c r="I1321" s="138">
        <v>80</v>
      </c>
    </row>
    <row r="1322" spans="1:9">
      <c r="A1322" s="128">
        <v>1321</v>
      </c>
      <c r="B1322" s="128" t="s">
        <v>9690</v>
      </c>
      <c r="C1322" s="128" t="s">
        <v>9666</v>
      </c>
      <c r="D1322" s="128" t="s">
        <v>9714</v>
      </c>
      <c r="E1322" s="128" t="s">
        <v>4075</v>
      </c>
      <c r="F1322" s="128">
        <v>400</v>
      </c>
      <c r="G1322" s="23">
        <v>200</v>
      </c>
      <c r="H1322" s="138">
        <v>0</v>
      </c>
      <c r="I1322" s="138">
        <v>0</v>
      </c>
    </row>
    <row r="1323" spans="1:9">
      <c r="A1323" s="128">
        <v>1322</v>
      </c>
      <c r="B1323" s="128" t="s">
        <v>9690</v>
      </c>
      <c r="C1323" s="128" t="s">
        <v>9666</v>
      </c>
      <c r="D1323" s="128" t="s">
        <v>9714</v>
      </c>
      <c r="E1323" s="128" t="s">
        <v>9753</v>
      </c>
      <c r="F1323" s="128">
        <v>315</v>
      </c>
      <c r="G1323" s="23">
        <v>200</v>
      </c>
      <c r="H1323" s="138">
        <v>0</v>
      </c>
      <c r="I1323" s="138">
        <v>6.815</v>
      </c>
    </row>
    <row r="1324" spans="1:9">
      <c r="A1324" s="128">
        <v>1323</v>
      </c>
      <c r="B1324" s="128" t="s">
        <v>9690</v>
      </c>
      <c r="C1324" s="128" t="s">
        <v>9666</v>
      </c>
      <c r="D1324" s="128" t="s">
        <v>9714</v>
      </c>
      <c r="E1324" s="128" t="s">
        <v>4992</v>
      </c>
      <c r="F1324" s="128">
        <v>400</v>
      </c>
      <c r="G1324" s="23">
        <v>160</v>
      </c>
      <c r="H1324" s="138">
        <v>0</v>
      </c>
      <c r="I1324" s="138">
        <v>0</v>
      </c>
    </row>
    <row r="1325" spans="1:9">
      <c r="A1325" s="128">
        <v>1324</v>
      </c>
      <c r="B1325" s="128" t="s">
        <v>9690</v>
      </c>
      <c r="C1325" s="128" t="s">
        <v>9666</v>
      </c>
      <c r="D1325" s="128" t="s">
        <v>9714</v>
      </c>
      <c r="E1325" s="128" t="s">
        <v>4992</v>
      </c>
      <c r="F1325" s="128">
        <v>400</v>
      </c>
      <c r="G1325" s="23">
        <v>160</v>
      </c>
      <c r="H1325" s="138">
        <v>0</v>
      </c>
      <c r="I1325" s="138">
        <v>0</v>
      </c>
    </row>
    <row r="1326" spans="1:9">
      <c r="A1326" s="128">
        <v>1325</v>
      </c>
      <c r="B1326" s="128" t="s">
        <v>9690</v>
      </c>
      <c r="C1326" s="128" t="s">
        <v>9666</v>
      </c>
      <c r="D1326" s="128" t="s">
        <v>9714</v>
      </c>
      <c r="E1326" s="128" t="s">
        <v>9754</v>
      </c>
      <c r="F1326" s="128">
        <v>250</v>
      </c>
      <c r="G1326" s="23">
        <v>250</v>
      </c>
      <c r="H1326" s="138">
        <v>0</v>
      </c>
      <c r="I1326" s="138">
        <v>0</v>
      </c>
    </row>
    <row r="1327" spans="1:9">
      <c r="A1327" s="128">
        <v>1326</v>
      </c>
      <c r="B1327" s="128" t="s">
        <v>9690</v>
      </c>
      <c r="C1327" s="128" t="s">
        <v>9666</v>
      </c>
      <c r="D1327" s="128" t="s">
        <v>9714</v>
      </c>
      <c r="E1327" s="128" t="s">
        <v>9755</v>
      </c>
      <c r="F1327" s="128">
        <v>200</v>
      </c>
      <c r="G1327" s="23">
        <v>200</v>
      </c>
      <c r="H1327" s="138">
        <v>0</v>
      </c>
      <c r="I1327" s="138">
        <v>0</v>
      </c>
    </row>
    <row r="1328" spans="1:9">
      <c r="A1328" s="128">
        <v>1327</v>
      </c>
      <c r="B1328" s="128" t="s">
        <v>9690</v>
      </c>
      <c r="C1328" s="128" t="s">
        <v>9666</v>
      </c>
      <c r="D1328" s="128" t="s">
        <v>9714</v>
      </c>
      <c r="E1328" s="128" t="s">
        <v>9756</v>
      </c>
      <c r="F1328" s="128">
        <v>400</v>
      </c>
      <c r="G1328" s="23">
        <v>315</v>
      </c>
      <c r="H1328" s="138">
        <v>0</v>
      </c>
      <c r="I1328" s="138">
        <v>0</v>
      </c>
    </row>
    <row r="1329" spans="1:9">
      <c r="A1329" s="128">
        <v>1328</v>
      </c>
      <c r="B1329" s="128" t="s">
        <v>9665</v>
      </c>
      <c r="C1329" s="128" t="s">
        <v>9666</v>
      </c>
      <c r="D1329" s="128" t="s">
        <v>9757</v>
      </c>
      <c r="E1329" s="128" t="s">
        <v>9758</v>
      </c>
      <c r="F1329" s="128">
        <v>200</v>
      </c>
      <c r="G1329" s="23">
        <v>100</v>
      </c>
      <c r="H1329" s="138">
        <v>0</v>
      </c>
      <c r="I1329" s="138">
        <v>80</v>
      </c>
    </row>
    <row r="1330" spans="1:9">
      <c r="A1330" s="128">
        <v>1329</v>
      </c>
      <c r="B1330" s="128" t="s">
        <v>9665</v>
      </c>
      <c r="C1330" s="128" t="s">
        <v>9666</v>
      </c>
      <c r="D1330" s="128" t="s">
        <v>9757</v>
      </c>
      <c r="E1330" s="128" t="s">
        <v>2094</v>
      </c>
      <c r="F1330" s="128">
        <v>250</v>
      </c>
      <c r="G1330" s="23">
        <v>160</v>
      </c>
      <c r="H1330" s="138">
        <v>0</v>
      </c>
      <c r="I1330" s="138">
        <v>0</v>
      </c>
    </row>
    <row r="1331" spans="1:9">
      <c r="A1331" s="128">
        <v>1330</v>
      </c>
      <c r="B1331" s="128" t="s">
        <v>9665</v>
      </c>
      <c r="C1331" s="128" t="s">
        <v>9666</v>
      </c>
      <c r="D1331" s="128" t="s">
        <v>9757</v>
      </c>
      <c r="E1331" s="128" t="s">
        <v>9759</v>
      </c>
      <c r="F1331" s="128">
        <v>200</v>
      </c>
      <c r="G1331" s="23">
        <v>200</v>
      </c>
      <c r="H1331" s="138">
        <v>0</v>
      </c>
      <c r="I1331" s="138">
        <v>100</v>
      </c>
    </row>
    <row r="1332" spans="1:9">
      <c r="A1332" s="128">
        <v>1331</v>
      </c>
      <c r="B1332" s="128" t="s">
        <v>9665</v>
      </c>
      <c r="C1332" s="128" t="s">
        <v>9666</v>
      </c>
      <c r="D1332" s="128" t="s">
        <v>9757</v>
      </c>
      <c r="E1332" s="128" t="s">
        <v>9760</v>
      </c>
      <c r="F1332" s="128">
        <v>200</v>
      </c>
      <c r="G1332" s="23">
        <v>100</v>
      </c>
      <c r="H1332" s="138">
        <v>0</v>
      </c>
      <c r="I1332" s="138">
        <v>80</v>
      </c>
    </row>
    <row r="1333" spans="1:9">
      <c r="A1333" s="128">
        <v>1332</v>
      </c>
      <c r="B1333" s="128" t="s">
        <v>9665</v>
      </c>
      <c r="C1333" s="128" t="s">
        <v>9666</v>
      </c>
      <c r="D1333" s="128" t="s">
        <v>9757</v>
      </c>
      <c r="E1333" s="128" t="s">
        <v>9761</v>
      </c>
      <c r="F1333" s="128">
        <v>160</v>
      </c>
      <c r="G1333" s="23">
        <v>100</v>
      </c>
      <c r="H1333" s="138">
        <v>0</v>
      </c>
      <c r="I1333" s="138">
        <v>80</v>
      </c>
    </row>
    <row r="1334" spans="1:9">
      <c r="A1334" s="128">
        <v>1333</v>
      </c>
      <c r="B1334" s="128" t="s">
        <v>9690</v>
      </c>
      <c r="C1334" s="128" t="s">
        <v>9666</v>
      </c>
      <c r="D1334" s="128" t="s">
        <v>9762</v>
      </c>
      <c r="E1334" s="128" t="s">
        <v>9763</v>
      </c>
      <c r="F1334" s="128">
        <v>100</v>
      </c>
      <c r="G1334" s="23">
        <v>100</v>
      </c>
      <c r="H1334" s="138">
        <v>0</v>
      </c>
      <c r="I1334" s="138">
        <v>80</v>
      </c>
    </row>
    <row r="1335" spans="1:9">
      <c r="A1335" s="128">
        <v>1334</v>
      </c>
      <c r="B1335" s="128" t="s">
        <v>9690</v>
      </c>
      <c r="C1335" s="128" t="s">
        <v>9666</v>
      </c>
      <c r="D1335" s="128" t="s">
        <v>9762</v>
      </c>
      <c r="E1335" s="128" t="s">
        <v>9764</v>
      </c>
      <c r="F1335" s="128">
        <v>100</v>
      </c>
      <c r="G1335" s="23">
        <v>100</v>
      </c>
      <c r="H1335" s="138">
        <v>0</v>
      </c>
      <c r="I1335" s="138">
        <v>80</v>
      </c>
    </row>
    <row r="1336" spans="1:9">
      <c r="A1336" s="128">
        <v>1335</v>
      </c>
      <c r="B1336" s="128" t="s">
        <v>9690</v>
      </c>
      <c r="C1336" s="128" t="s">
        <v>9666</v>
      </c>
      <c r="D1336" s="128" t="s">
        <v>9762</v>
      </c>
      <c r="E1336" s="128" t="s">
        <v>9765</v>
      </c>
      <c r="F1336" s="128">
        <v>100</v>
      </c>
      <c r="G1336" s="23">
        <v>100</v>
      </c>
      <c r="H1336" s="138">
        <v>0</v>
      </c>
      <c r="I1336" s="138">
        <v>80</v>
      </c>
    </row>
    <row r="1337" spans="1:9">
      <c r="A1337" s="128">
        <v>1336</v>
      </c>
      <c r="B1337" s="128" t="s">
        <v>9690</v>
      </c>
      <c r="C1337" s="128" t="s">
        <v>9666</v>
      </c>
      <c r="D1337" s="128" t="s">
        <v>9762</v>
      </c>
      <c r="E1337" s="128" t="s">
        <v>9766</v>
      </c>
      <c r="F1337" s="128">
        <v>200</v>
      </c>
      <c r="G1337" s="23">
        <v>200</v>
      </c>
      <c r="H1337" s="138">
        <v>0</v>
      </c>
      <c r="I1337" s="138">
        <v>160</v>
      </c>
    </row>
    <row r="1338" spans="1:9">
      <c r="A1338" s="128">
        <v>1337</v>
      </c>
      <c r="B1338" s="128" t="s">
        <v>9690</v>
      </c>
      <c r="C1338" s="128" t="s">
        <v>9666</v>
      </c>
      <c r="D1338" s="128" t="s">
        <v>9762</v>
      </c>
      <c r="E1338" s="128" t="s">
        <v>9767</v>
      </c>
      <c r="F1338" s="128">
        <v>100</v>
      </c>
      <c r="G1338" s="23">
        <v>100</v>
      </c>
      <c r="H1338" s="138">
        <v>0</v>
      </c>
      <c r="I1338" s="138">
        <v>80</v>
      </c>
    </row>
    <row r="1339" spans="1:9">
      <c r="A1339" s="128">
        <v>1338</v>
      </c>
      <c r="B1339" s="128" t="s">
        <v>9690</v>
      </c>
      <c r="C1339" s="128" t="s">
        <v>9666</v>
      </c>
      <c r="D1339" s="128" t="s">
        <v>9762</v>
      </c>
      <c r="E1339" s="128" t="s">
        <v>9768</v>
      </c>
      <c r="F1339" s="128">
        <v>100</v>
      </c>
      <c r="G1339" s="23">
        <v>100</v>
      </c>
      <c r="H1339" s="138">
        <v>0</v>
      </c>
      <c r="I1339" s="138">
        <v>80</v>
      </c>
    </row>
    <row r="1340" spans="1:9">
      <c r="A1340" s="128">
        <v>1339</v>
      </c>
      <c r="B1340" s="128" t="s">
        <v>9690</v>
      </c>
      <c r="C1340" s="128" t="s">
        <v>9666</v>
      </c>
      <c r="D1340" s="128" t="s">
        <v>9762</v>
      </c>
      <c r="E1340" s="128" t="s">
        <v>9769</v>
      </c>
      <c r="F1340" s="128">
        <v>100</v>
      </c>
      <c r="G1340" s="23">
        <v>100</v>
      </c>
      <c r="H1340" s="138">
        <v>0</v>
      </c>
      <c r="I1340" s="138">
        <v>80</v>
      </c>
    </row>
    <row r="1341" spans="1:9">
      <c r="A1341" s="128">
        <v>1340</v>
      </c>
      <c r="B1341" s="128" t="s">
        <v>9690</v>
      </c>
      <c r="C1341" s="128" t="s">
        <v>9666</v>
      </c>
      <c r="D1341" s="128" t="s">
        <v>9762</v>
      </c>
      <c r="E1341" s="128" t="s">
        <v>9770</v>
      </c>
      <c r="F1341" s="128">
        <v>315</v>
      </c>
      <c r="G1341" s="23">
        <v>200</v>
      </c>
      <c r="H1341" s="138">
        <v>0</v>
      </c>
      <c r="I1341" s="138">
        <v>0</v>
      </c>
    </row>
    <row r="1342" spans="1:9">
      <c r="A1342" s="128">
        <v>1341</v>
      </c>
      <c r="B1342" s="128" t="s">
        <v>9690</v>
      </c>
      <c r="C1342" s="128" t="s">
        <v>9666</v>
      </c>
      <c r="D1342" s="128" t="s">
        <v>9762</v>
      </c>
      <c r="E1342" s="128" t="s">
        <v>9771</v>
      </c>
      <c r="F1342" s="128">
        <v>315</v>
      </c>
      <c r="G1342" s="23">
        <v>200</v>
      </c>
      <c r="H1342" s="138">
        <v>0</v>
      </c>
      <c r="I1342" s="138">
        <v>0</v>
      </c>
    </row>
    <row r="1343" spans="1:9">
      <c r="A1343" s="128">
        <v>1342</v>
      </c>
      <c r="B1343" s="128" t="s">
        <v>9690</v>
      </c>
      <c r="C1343" s="128" t="s">
        <v>9666</v>
      </c>
      <c r="D1343" s="128" t="s">
        <v>9762</v>
      </c>
      <c r="E1343" s="128" t="s">
        <v>9772</v>
      </c>
      <c r="F1343" s="128">
        <v>500</v>
      </c>
      <c r="G1343" s="23">
        <v>400</v>
      </c>
      <c r="H1343" s="138">
        <v>0</v>
      </c>
      <c r="I1343" s="138">
        <v>0</v>
      </c>
    </row>
    <row r="1344" spans="1:9">
      <c r="A1344" s="128">
        <v>1343</v>
      </c>
      <c r="B1344" s="128" t="s">
        <v>9690</v>
      </c>
      <c r="C1344" s="128" t="s">
        <v>9666</v>
      </c>
      <c r="D1344" s="128" t="s">
        <v>9762</v>
      </c>
      <c r="E1344" s="128" t="s">
        <v>9772</v>
      </c>
      <c r="F1344" s="128">
        <v>500</v>
      </c>
      <c r="G1344" s="23">
        <v>400</v>
      </c>
      <c r="H1344" s="138">
        <v>0</v>
      </c>
      <c r="I1344" s="138">
        <v>0</v>
      </c>
    </row>
    <row r="1345" spans="1:9">
      <c r="A1345" s="128">
        <v>1344</v>
      </c>
      <c r="B1345" s="128" t="s">
        <v>9690</v>
      </c>
      <c r="C1345" s="128" t="s">
        <v>9666</v>
      </c>
      <c r="D1345" s="128" t="s">
        <v>9762</v>
      </c>
      <c r="E1345" s="128" t="s">
        <v>9773</v>
      </c>
      <c r="F1345" s="128">
        <v>500</v>
      </c>
      <c r="G1345" s="23">
        <v>400</v>
      </c>
      <c r="H1345" s="138">
        <v>0</v>
      </c>
      <c r="I1345" s="138">
        <v>0</v>
      </c>
    </row>
    <row r="1346" spans="1:9">
      <c r="A1346" s="128">
        <v>1345</v>
      </c>
      <c r="B1346" s="128" t="s">
        <v>9690</v>
      </c>
      <c r="C1346" s="128" t="s">
        <v>9666</v>
      </c>
      <c r="D1346" s="128" t="s">
        <v>9762</v>
      </c>
      <c r="E1346" s="128" t="s">
        <v>9774</v>
      </c>
      <c r="F1346" s="128">
        <v>200</v>
      </c>
      <c r="G1346" s="23">
        <v>200</v>
      </c>
      <c r="H1346" s="138">
        <v>0</v>
      </c>
      <c r="I1346" s="138">
        <v>0</v>
      </c>
    </row>
    <row r="1347" spans="1:9">
      <c r="A1347" s="128">
        <v>1346</v>
      </c>
      <c r="B1347" s="128" t="s">
        <v>9690</v>
      </c>
      <c r="C1347" s="128" t="s">
        <v>9666</v>
      </c>
      <c r="D1347" s="128" t="s">
        <v>9762</v>
      </c>
      <c r="E1347" s="128" t="s">
        <v>9775</v>
      </c>
      <c r="F1347" s="128">
        <v>200</v>
      </c>
      <c r="G1347" s="23">
        <v>200</v>
      </c>
      <c r="H1347" s="138">
        <v>0</v>
      </c>
      <c r="I1347" s="138">
        <v>160</v>
      </c>
    </row>
    <row r="1348" spans="1:9">
      <c r="A1348" s="128">
        <v>1347</v>
      </c>
      <c r="B1348" s="128" t="s">
        <v>9690</v>
      </c>
      <c r="C1348" s="128" t="s">
        <v>9666</v>
      </c>
      <c r="D1348" s="128" t="s">
        <v>9762</v>
      </c>
      <c r="E1348" s="128" t="s">
        <v>9776</v>
      </c>
      <c r="F1348" s="128">
        <v>100</v>
      </c>
      <c r="G1348" s="23">
        <v>100</v>
      </c>
      <c r="H1348" s="138">
        <v>0</v>
      </c>
      <c r="I1348" s="138">
        <v>80</v>
      </c>
    </row>
    <row r="1349" spans="1:9">
      <c r="A1349" s="128">
        <v>1348</v>
      </c>
      <c r="B1349" s="128" t="s">
        <v>9690</v>
      </c>
      <c r="C1349" s="128" t="s">
        <v>9666</v>
      </c>
      <c r="D1349" s="128" t="s">
        <v>9762</v>
      </c>
      <c r="E1349" s="128" t="s">
        <v>9777</v>
      </c>
      <c r="F1349" s="128">
        <v>50</v>
      </c>
      <c r="G1349" s="23">
        <v>50</v>
      </c>
      <c r="H1349" s="138">
        <v>0</v>
      </c>
      <c r="I1349" s="138">
        <v>0</v>
      </c>
    </row>
    <row r="1350" spans="1:9">
      <c r="A1350" s="128">
        <v>1349</v>
      </c>
      <c r="B1350" s="128" t="s">
        <v>9690</v>
      </c>
      <c r="C1350" s="128" t="s">
        <v>9666</v>
      </c>
      <c r="D1350" s="128" t="s">
        <v>9762</v>
      </c>
      <c r="E1350" s="128" t="s">
        <v>9778</v>
      </c>
      <c r="F1350" s="128">
        <v>100</v>
      </c>
      <c r="G1350" s="23">
        <v>100</v>
      </c>
      <c r="H1350" s="138">
        <v>0</v>
      </c>
      <c r="I1350" s="138">
        <v>80</v>
      </c>
    </row>
    <row r="1351" spans="1:9">
      <c r="A1351" s="128">
        <v>1350</v>
      </c>
      <c r="B1351" s="128" t="s">
        <v>9690</v>
      </c>
      <c r="C1351" s="128" t="s">
        <v>9666</v>
      </c>
      <c r="D1351" s="128" t="s">
        <v>9762</v>
      </c>
      <c r="E1351" s="128" t="s">
        <v>9779</v>
      </c>
      <c r="F1351" s="128">
        <v>100</v>
      </c>
      <c r="G1351" s="23">
        <v>100</v>
      </c>
      <c r="H1351" s="138">
        <v>0</v>
      </c>
      <c r="I1351" s="138">
        <v>80</v>
      </c>
    </row>
    <row r="1352" spans="1:9">
      <c r="A1352" s="128">
        <v>1351</v>
      </c>
      <c r="B1352" s="128" t="s">
        <v>9690</v>
      </c>
      <c r="C1352" s="128" t="s">
        <v>9666</v>
      </c>
      <c r="D1352" s="128" t="s">
        <v>9762</v>
      </c>
      <c r="E1352" s="128" t="s">
        <v>9780</v>
      </c>
      <c r="F1352" s="128">
        <v>100</v>
      </c>
      <c r="G1352" s="23">
        <v>100</v>
      </c>
      <c r="H1352" s="138">
        <v>0</v>
      </c>
      <c r="I1352" s="138">
        <v>80</v>
      </c>
    </row>
    <row r="1353" spans="1:9">
      <c r="A1353" s="128">
        <v>1352</v>
      </c>
      <c r="B1353" s="128" t="s">
        <v>9690</v>
      </c>
      <c r="C1353" s="128" t="s">
        <v>9666</v>
      </c>
      <c r="D1353" s="128" t="s">
        <v>9762</v>
      </c>
      <c r="E1353" s="128" t="s">
        <v>9781</v>
      </c>
      <c r="F1353" s="128">
        <v>100</v>
      </c>
      <c r="G1353" s="23">
        <v>100</v>
      </c>
      <c r="H1353" s="138">
        <v>0</v>
      </c>
      <c r="I1353" s="138">
        <v>80</v>
      </c>
    </row>
    <row r="1354" spans="1:9">
      <c r="A1354" s="128">
        <v>1353</v>
      </c>
      <c r="B1354" s="128" t="s">
        <v>9690</v>
      </c>
      <c r="C1354" s="128" t="s">
        <v>9666</v>
      </c>
      <c r="D1354" s="128" t="s">
        <v>9762</v>
      </c>
      <c r="E1354" s="128" t="s">
        <v>9782</v>
      </c>
      <c r="F1354" s="128">
        <v>200</v>
      </c>
      <c r="G1354" s="23">
        <v>200</v>
      </c>
      <c r="H1354" s="138">
        <v>0</v>
      </c>
      <c r="I1354" s="138">
        <v>0</v>
      </c>
    </row>
    <row r="1355" spans="1:9">
      <c r="A1355" s="128">
        <v>1354</v>
      </c>
      <c r="B1355" s="128" t="s">
        <v>9690</v>
      </c>
      <c r="C1355" s="128" t="s">
        <v>9666</v>
      </c>
      <c r="D1355" s="128" t="s">
        <v>9762</v>
      </c>
      <c r="E1355" s="128" t="s">
        <v>3648</v>
      </c>
      <c r="F1355" s="128">
        <v>315</v>
      </c>
      <c r="G1355" s="23">
        <v>315</v>
      </c>
      <c r="H1355" s="138">
        <v>0</v>
      </c>
      <c r="I1355" s="138">
        <v>0</v>
      </c>
    </row>
    <row r="1356" spans="1:9">
      <c r="A1356" s="128">
        <v>1355</v>
      </c>
      <c r="B1356" s="128" t="s">
        <v>9690</v>
      </c>
      <c r="C1356" s="128" t="s">
        <v>9666</v>
      </c>
      <c r="D1356" s="128" t="s">
        <v>9762</v>
      </c>
      <c r="E1356" s="128" t="s">
        <v>9783</v>
      </c>
      <c r="F1356" s="128">
        <v>400</v>
      </c>
      <c r="G1356" s="23">
        <v>400</v>
      </c>
      <c r="H1356" s="138">
        <v>0</v>
      </c>
      <c r="I1356" s="138">
        <v>0</v>
      </c>
    </row>
    <row r="1357" spans="1:9">
      <c r="A1357" s="128">
        <v>1356</v>
      </c>
      <c r="B1357" s="128" t="s">
        <v>9690</v>
      </c>
      <c r="C1357" s="128" t="s">
        <v>9666</v>
      </c>
      <c r="D1357" s="128" t="s">
        <v>9762</v>
      </c>
      <c r="E1357" s="128" t="s">
        <v>9783</v>
      </c>
      <c r="F1357" s="128">
        <v>400</v>
      </c>
      <c r="G1357" s="23">
        <v>400</v>
      </c>
      <c r="H1357" s="138">
        <v>0</v>
      </c>
      <c r="I1357" s="138">
        <v>0</v>
      </c>
    </row>
    <row r="1358" spans="1:9">
      <c r="A1358" s="128">
        <v>1357</v>
      </c>
      <c r="B1358" s="128" t="s">
        <v>9690</v>
      </c>
      <c r="C1358" s="128" t="s">
        <v>9666</v>
      </c>
      <c r="D1358" s="128" t="s">
        <v>9762</v>
      </c>
      <c r="E1358" s="128" t="s">
        <v>9784</v>
      </c>
      <c r="F1358" s="128">
        <v>100</v>
      </c>
      <c r="G1358" s="23">
        <v>100</v>
      </c>
      <c r="H1358" s="138">
        <v>0</v>
      </c>
      <c r="I1358" s="138">
        <v>80</v>
      </c>
    </row>
    <row r="1359" spans="1:9">
      <c r="A1359" s="128">
        <v>1358</v>
      </c>
      <c r="B1359" s="128" t="s">
        <v>9690</v>
      </c>
      <c r="C1359" s="128" t="s">
        <v>9666</v>
      </c>
      <c r="D1359" s="128" t="s">
        <v>9762</v>
      </c>
      <c r="E1359" s="128" t="s">
        <v>9785</v>
      </c>
      <c r="F1359" s="128">
        <v>100</v>
      </c>
      <c r="G1359" s="23">
        <v>100</v>
      </c>
      <c r="H1359" s="138">
        <v>0</v>
      </c>
      <c r="I1359" s="138">
        <v>80</v>
      </c>
    </row>
    <row r="1360" spans="1:9">
      <c r="A1360" s="128">
        <v>1359</v>
      </c>
      <c r="B1360" s="128" t="s">
        <v>9690</v>
      </c>
      <c r="C1360" s="128" t="s">
        <v>9666</v>
      </c>
      <c r="D1360" s="128" t="s">
        <v>9762</v>
      </c>
      <c r="E1360" s="128" t="s">
        <v>9786</v>
      </c>
      <c r="F1360" s="128">
        <v>100</v>
      </c>
      <c r="G1360" s="23">
        <v>100</v>
      </c>
      <c r="H1360" s="138">
        <v>0</v>
      </c>
      <c r="I1360" s="138">
        <v>80</v>
      </c>
    </row>
    <row r="1361" spans="1:9">
      <c r="A1361" s="128">
        <v>1360</v>
      </c>
      <c r="B1361" s="128" t="s">
        <v>9690</v>
      </c>
      <c r="C1361" s="128" t="s">
        <v>9666</v>
      </c>
      <c r="D1361" s="128" t="s">
        <v>9762</v>
      </c>
      <c r="E1361" s="128" t="s">
        <v>9787</v>
      </c>
      <c r="F1361" s="128">
        <v>100</v>
      </c>
      <c r="G1361" s="23">
        <v>100</v>
      </c>
      <c r="H1361" s="138">
        <v>0</v>
      </c>
      <c r="I1361" s="138">
        <v>80</v>
      </c>
    </row>
    <row r="1362" spans="1:9">
      <c r="A1362" s="128">
        <v>1361</v>
      </c>
      <c r="B1362" s="128" t="s">
        <v>9690</v>
      </c>
      <c r="C1362" s="128" t="s">
        <v>9666</v>
      </c>
      <c r="D1362" s="128" t="s">
        <v>9762</v>
      </c>
      <c r="E1362" s="128" t="s">
        <v>9788</v>
      </c>
      <c r="F1362" s="128">
        <v>200</v>
      </c>
      <c r="G1362" s="23">
        <v>200</v>
      </c>
      <c r="H1362" s="138">
        <v>0</v>
      </c>
      <c r="I1362" s="138">
        <v>160</v>
      </c>
    </row>
    <row r="1363" spans="1:9">
      <c r="A1363" s="128">
        <v>1362</v>
      </c>
      <c r="B1363" s="128" t="s">
        <v>9690</v>
      </c>
      <c r="C1363" s="128" t="s">
        <v>9666</v>
      </c>
      <c r="D1363" s="128" t="s">
        <v>9762</v>
      </c>
      <c r="E1363" s="128" t="s">
        <v>9789</v>
      </c>
      <c r="F1363" s="128">
        <v>200</v>
      </c>
      <c r="G1363" s="23">
        <v>200</v>
      </c>
      <c r="H1363" s="138">
        <v>0</v>
      </c>
      <c r="I1363" s="138">
        <v>66.2</v>
      </c>
    </row>
    <row r="1364" spans="1:9">
      <c r="A1364" s="128">
        <v>1363</v>
      </c>
      <c r="B1364" s="128" t="s">
        <v>9690</v>
      </c>
      <c r="C1364" s="128" t="s">
        <v>9666</v>
      </c>
      <c r="D1364" s="128" t="s">
        <v>9762</v>
      </c>
      <c r="E1364" s="128" t="s">
        <v>9790</v>
      </c>
      <c r="F1364" s="128">
        <v>400</v>
      </c>
      <c r="G1364" s="23">
        <v>315</v>
      </c>
      <c r="H1364" s="138">
        <v>0</v>
      </c>
      <c r="I1364" s="138">
        <v>0</v>
      </c>
    </row>
    <row r="1365" spans="1:9">
      <c r="A1365" s="128">
        <v>1364</v>
      </c>
      <c r="B1365" s="128" t="s">
        <v>9690</v>
      </c>
      <c r="C1365" s="128" t="s">
        <v>9666</v>
      </c>
      <c r="D1365" s="128" t="s">
        <v>9762</v>
      </c>
      <c r="E1365" s="128" t="s">
        <v>9791</v>
      </c>
      <c r="F1365" s="128">
        <v>200</v>
      </c>
      <c r="G1365" s="23">
        <v>200</v>
      </c>
      <c r="H1365" s="138">
        <v>0</v>
      </c>
      <c r="I1365" s="138">
        <v>49.44</v>
      </c>
    </row>
    <row r="1366" spans="1:9">
      <c r="A1366" s="128">
        <v>1365</v>
      </c>
      <c r="B1366" s="128" t="s">
        <v>9690</v>
      </c>
      <c r="C1366" s="128" t="s">
        <v>9666</v>
      </c>
      <c r="D1366" s="128" t="s">
        <v>9762</v>
      </c>
      <c r="E1366" s="128" t="s">
        <v>9792</v>
      </c>
      <c r="F1366" s="128">
        <v>315</v>
      </c>
      <c r="G1366" s="23">
        <v>100</v>
      </c>
      <c r="H1366" s="138">
        <v>0</v>
      </c>
      <c r="I1366" s="138">
        <v>0</v>
      </c>
    </row>
    <row r="1367" spans="1:9">
      <c r="A1367" s="128">
        <v>1366</v>
      </c>
      <c r="B1367" s="128" t="s">
        <v>9690</v>
      </c>
      <c r="C1367" s="128" t="s">
        <v>9666</v>
      </c>
      <c r="D1367" s="128" t="s">
        <v>9762</v>
      </c>
      <c r="E1367" s="128" t="s">
        <v>9793</v>
      </c>
      <c r="F1367" s="128">
        <v>315</v>
      </c>
      <c r="G1367" s="23">
        <v>315</v>
      </c>
      <c r="H1367" s="138">
        <v>0</v>
      </c>
      <c r="I1367" s="138">
        <v>0</v>
      </c>
    </row>
    <row r="1368" spans="1:9">
      <c r="A1368" s="128">
        <v>1367</v>
      </c>
      <c r="B1368" s="128" t="s">
        <v>9690</v>
      </c>
      <c r="C1368" s="128" t="s">
        <v>9666</v>
      </c>
      <c r="D1368" s="128" t="s">
        <v>9762</v>
      </c>
      <c r="E1368" s="128" t="s">
        <v>9794</v>
      </c>
      <c r="F1368" s="128">
        <v>315</v>
      </c>
      <c r="G1368" s="23">
        <v>315</v>
      </c>
      <c r="H1368" s="138">
        <v>0</v>
      </c>
      <c r="I1368" s="138">
        <v>0</v>
      </c>
    </row>
    <row r="1369" spans="1:9">
      <c r="A1369" s="128">
        <v>1368</v>
      </c>
      <c r="B1369" s="128" t="s">
        <v>9690</v>
      </c>
      <c r="C1369" s="128" t="s">
        <v>9666</v>
      </c>
      <c r="D1369" s="128" t="s">
        <v>9762</v>
      </c>
      <c r="E1369" s="128" t="s">
        <v>5407</v>
      </c>
      <c r="F1369" s="128">
        <v>100</v>
      </c>
      <c r="G1369" s="23">
        <v>100</v>
      </c>
      <c r="H1369" s="138">
        <v>0</v>
      </c>
      <c r="I1369" s="138">
        <v>63.5</v>
      </c>
    </row>
    <row r="1370" spans="1:9">
      <c r="A1370" s="128">
        <v>1369</v>
      </c>
      <c r="B1370" s="128" t="s">
        <v>9690</v>
      </c>
      <c r="C1370" s="128" t="s">
        <v>9666</v>
      </c>
      <c r="D1370" s="128" t="s">
        <v>9762</v>
      </c>
      <c r="E1370" s="128" t="s">
        <v>9795</v>
      </c>
      <c r="F1370" s="128">
        <v>160</v>
      </c>
      <c r="G1370" s="23">
        <v>160</v>
      </c>
      <c r="H1370" s="138">
        <v>0</v>
      </c>
      <c r="I1370" s="138">
        <v>0</v>
      </c>
    </row>
    <row r="1371" spans="1:9">
      <c r="A1371" s="128">
        <v>1370</v>
      </c>
      <c r="B1371" s="128" t="s">
        <v>9665</v>
      </c>
      <c r="C1371" s="128" t="s">
        <v>9666</v>
      </c>
      <c r="D1371" s="128" t="s">
        <v>9796</v>
      </c>
      <c r="E1371" s="128" t="s">
        <v>9797</v>
      </c>
      <c r="F1371" s="128">
        <v>100</v>
      </c>
      <c r="G1371" s="23">
        <v>100</v>
      </c>
      <c r="H1371" s="138">
        <v>0</v>
      </c>
      <c r="I1371" s="138">
        <v>0</v>
      </c>
    </row>
    <row r="1372" spans="1:9">
      <c r="A1372" s="128">
        <v>1371</v>
      </c>
      <c r="B1372" s="128" t="s">
        <v>9665</v>
      </c>
      <c r="C1372" s="128" t="s">
        <v>9666</v>
      </c>
      <c r="D1372" s="128" t="s">
        <v>9796</v>
      </c>
      <c r="E1372" s="128" t="s">
        <v>9798</v>
      </c>
      <c r="F1372" s="128">
        <v>200</v>
      </c>
      <c r="G1372" s="23">
        <v>200</v>
      </c>
      <c r="H1372" s="138">
        <v>0</v>
      </c>
      <c r="I1372" s="138">
        <v>160</v>
      </c>
    </row>
    <row r="1373" spans="1:9">
      <c r="A1373" s="128">
        <v>1372</v>
      </c>
      <c r="B1373" s="128" t="s">
        <v>9665</v>
      </c>
      <c r="C1373" s="128" t="s">
        <v>9666</v>
      </c>
      <c r="D1373" s="128" t="s">
        <v>9796</v>
      </c>
      <c r="E1373" s="128" t="s">
        <v>9799</v>
      </c>
      <c r="F1373" s="128">
        <v>200</v>
      </c>
      <c r="G1373" s="23">
        <v>100</v>
      </c>
      <c r="H1373" s="138">
        <v>0</v>
      </c>
      <c r="I1373" s="138">
        <v>80</v>
      </c>
    </row>
    <row r="1374" spans="1:9">
      <c r="A1374" s="128">
        <v>1373</v>
      </c>
      <c r="B1374" s="128" t="s">
        <v>9665</v>
      </c>
      <c r="C1374" s="128" t="s">
        <v>9666</v>
      </c>
      <c r="D1374" s="128" t="s">
        <v>9796</v>
      </c>
      <c r="E1374" s="128" t="s">
        <v>9800</v>
      </c>
      <c r="F1374" s="128">
        <v>200</v>
      </c>
      <c r="G1374" s="23">
        <v>200</v>
      </c>
      <c r="H1374" s="138">
        <v>0</v>
      </c>
      <c r="I1374" s="138">
        <v>160</v>
      </c>
    </row>
    <row r="1375" spans="1:9">
      <c r="A1375" s="128">
        <v>1374</v>
      </c>
      <c r="B1375" s="128" t="s">
        <v>9665</v>
      </c>
      <c r="C1375" s="128" t="s">
        <v>9666</v>
      </c>
      <c r="D1375" s="128" t="s">
        <v>9796</v>
      </c>
      <c r="E1375" s="128" t="s">
        <v>9801</v>
      </c>
      <c r="F1375" s="128">
        <v>200</v>
      </c>
      <c r="G1375" s="23">
        <v>200</v>
      </c>
      <c r="H1375" s="138">
        <v>0</v>
      </c>
      <c r="I1375" s="138">
        <v>160</v>
      </c>
    </row>
    <row r="1376" spans="1:9">
      <c r="A1376" s="128">
        <v>1375</v>
      </c>
      <c r="B1376" s="128" t="s">
        <v>9665</v>
      </c>
      <c r="C1376" s="128" t="s">
        <v>9666</v>
      </c>
      <c r="D1376" s="128" t="s">
        <v>9796</v>
      </c>
      <c r="E1376" s="128" t="s">
        <v>9802</v>
      </c>
      <c r="F1376" s="128">
        <v>200</v>
      </c>
      <c r="G1376" s="23">
        <v>200</v>
      </c>
      <c r="H1376" s="138">
        <v>0</v>
      </c>
      <c r="I1376" s="138">
        <v>160</v>
      </c>
    </row>
    <row r="1377" spans="1:9">
      <c r="A1377" s="128">
        <v>1376</v>
      </c>
      <c r="B1377" s="128" t="s">
        <v>9665</v>
      </c>
      <c r="C1377" s="128" t="s">
        <v>9666</v>
      </c>
      <c r="D1377" s="128" t="s">
        <v>9796</v>
      </c>
      <c r="E1377" s="128" t="s">
        <v>9803</v>
      </c>
      <c r="F1377" s="128">
        <v>200</v>
      </c>
      <c r="G1377" s="23">
        <v>200</v>
      </c>
      <c r="H1377" s="138">
        <v>0</v>
      </c>
      <c r="I1377" s="138">
        <v>160</v>
      </c>
    </row>
    <row r="1378" spans="1:9">
      <c r="A1378" s="128">
        <v>1377</v>
      </c>
      <c r="B1378" s="128" t="s">
        <v>9665</v>
      </c>
      <c r="C1378" s="128" t="s">
        <v>9666</v>
      </c>
      <c r="D1378" s="128" t="s">
        <v>9796</v>
      </c>
      <c r="E1378" s="128" t="s">
        <v>9804</v>
      </c>
      <c r="F1378" s="128">
        <v>250</v>
      </c>
      <c r="G1378" s="23">
        <v>250</v>
      </c>
      <c r="H1378" s="138">
        <v>0</v>
      </c>
      <c r="I1378" s="138">
        <v>0</v>
      </c>
    </row>
    <row r="1379" spans="1:9">
      <c r="A1379" s="128">
        <v>1378</v>
      </c>
      <c r="B1379" s="128" t="s">
        <v>9665</v>
      </c>
      <c r="C1379" s="128" t="s">
        <v>9666</v>
      </c>
      <c r="D1379" s="128" t="s">
        <v>9796</v>
      </c>
      <c r="E1379" s="128" t="s">
        <v>9805</v>
      </c>
      <c r="F1379" s="128">
        <v>200</v>
      </c>
      <c r="G1379" s="23">
        <v>200</v>
      </c>
      <c r="H1379" s="138">
        <v>0</v>
      </c>
      <c r="I1379" s="138">
        <v>28.86</v>
      </c>
    </row>
    <row r="1380" spans="1:9">
      <c r="A1380" s="128">
        <v>1379</v>
      </c>
      <c r="B1380" s="128" t="s">
        <v>9665</v>
      </c>
      <c r="C1380" s="128" t="s">
        <v>9666</v>
      </c>
      <c r="D1380" s="128" t="s">
        <v>9796</v>
      </c>
      <c r="E1380" s="128" t="s">
        <v>9806</v>
      </c>
      <c r="F1380" s="128">
        <v>500</v>
      </c>
      <c r="G1380" s="23">
        <v>400</v>
      </c>
      <c r="H1380" s="138">
        <v>0</v>
      </c>
      <c r="I1380" s="138">
        <v>42.25</v>
      </c>
    </row>
    <row r="1381" spans="1:9">
      <c r="A1381" s="128">
        <v>1380</v>
      </c>
      <c r="B1381" s="128" t="s">
        <v>9665</v>
      </c>
      <c r="C1381" s="128" t="s">
        <v>9666</v>
      </c>
      <c r="D1381" s="128" t="s">
        <v>9796</v>
      </c>
      <c r="E1381" s="128" t="s">
        <v>9807</v>
      </c>
      <c r="F1381" s="128">
        <v>315</v>
      </c>
      <c r="G1381" s="23">
        <v>200</v>
      </c>
      <c r="H1381" s="138">
        <v>0</v>
      </c>
      <c r="I1381" s="138">
        <v>61.35</v>
      </c>
    </row>
    <row r="1382" spans="1:9">
      <c r="A1382" s="128">
        <v>1381</v>
      </c>
      <c r="B1382" s="128" t="s">
        <v>9665</v>
      </c>
      <c r="C1382" s="128" t="s">
        <v>9666</v>
      </c>
      <c r="D1382" s="128" t="s">
        <v>9796</v>
      </c>
      <c r="E1382" s="128" t="s">
        <v>9808</v>
      </c>
      <c r="F1382" s="128">
        <v>200</v>
      </c>
      <c r="G1382" s="23">
        <v>200</v>
      </c>
      <c r="H1382" s="138">
        <v>0</v>
      </c>
      <c r="I1382" s="138">
        <v>55.1</v>
      </c>
    </row>
    <row r="1383" spans="1:9">
      <c r="A1383" s="128">
        <v>1382</v>
      </c>
      <c r="B1383" s="128" t="s">
        <v>9665</v>
      </c>
      <c r="C1383" s="128" t="s">
        <v>9666</v>
      </c>
      <c r="D1383" s="128" t="s">
        <v>9796</v>
      </c>
      <c r="E1383" s="128" t="s">
        <v>9809</v>
      </c>
      <c r="F1383" s="128">
        <v>100</v>
      </c>
      <c r="G1383" s="23">
        <v>100</v>
      </c>
      <c r="H1383" s="138">
        <v>0</v>
      </c>
      <c r="I1383" s="138">
        <v>27</v>
      </c>
    </row>
    <row r="1384" spans="1:9">
      <c r="A1384" s="128">
        <v>1383</v>
      </c>
      <c r="B1384" s="128" t="s">
        <v>9665</v>
      </c>
      <c r="C1384" s="128" t="s">
        <v>9666</v>
      </c>
      <c r="D1384" s="128" t="s">
        <v>9796</v>
      </c>
      <c r="E1384" s="128" t="s">
        <v>9810</v>
      </c>
      <c r="F1384" s="128">
        <v>125</v>
      </c>
      <c r="G1384" s="23">
        <v>100</v>
      </c>
      <c r="H1384" s="138">
        <v>0</v>
      </c>
      <c r="I1384" s="138">
        <v>0</v>
      </c>
    </row>
    <row r="1385" spans="1:9">
      <c r="A1385" s="128">
        <v>1384</v>
      </c>
      <c r="B1385" s="128" t="s">
        <v>9665</v>
      </c>
      <c r="C1385" s="128" t="s">
        <v>9666</v>
      </c>
      <c r="D1385" s="128" t="s">
        <v>9796</v>
      </c>
      <c r="E1385" s="128" t="s">
        <v>9811</v>
      </c>
      <c r="F1385" s="128">
        <v>250</v>
      </c>
      <c r="G1385" s="23">
        <v>250</v>
      </c>
      <c r="H1385" s="138">
        <v>0</v>
      </c>
      <c r="I1385" s="138">
        <v>200</v>
      </c>
    </row>
    <row r="1386" spans="1:9">
      <c r="A1386" s="128">
        <v>1385</v>
      </c>
      <c r="B1386" s="128" t="s">
        <v>9665</v>
      </c>
      <c r="C1386" s="128" t="s">
        <v>9666</v>
      </c>
      <c r="D1386" s="128" t="s">
        <v>9796</v>
      </c>
      <c r="E1386" s="128" t="s">
        <v>9812</v>
      </c>
      <c r="F1386" s="128">
        <v>200</v>
      </c>
      <c r="G1386" s="23">
        <v>100</v>
      </c>
      <c r="H1386" s="138">
        <v>0</v>
      </c>
      <c r="I1386" s="138">
        <v>0</v>
      </c>
    </row>
    <row r="1387" spans="1:9">
      <c r="A1387" s="128">
        <v>1386</v>
      </c>
      <c r="B1387" s="128" t="s">
        <v>9665</v>
      </c>
      <c r="C1387" s="128" t="s">
        <v>9666</v>
      </c>
      <c r="D1387" s="128" t="s">
        <v>9796</v>
      </c>
      <c r="E1387" s="128" t="s">
        <v>9813</v>
      </c>
      <c r="F1387" s="128">
        <v>100</v>
      </c>
      <c r="G1387" s="23">
        <v>100</v>
      </c>
      <c r="H1387" s="138">
        <v>0</v>
      </c>
      <c r="I1387" s="138">
        <v>80</v>
      </c>
    </row>
    <row r="1388" spans="1:9">
      <c r="A1388" s="128">
        <v>1387</v>
      </c>
      <c r="B1388" s="128" t="s">
        <v>9665</v>
      </c>
      <c r="C1388" s="128" t="s">
        <v>9666</v>
      </c>
      <c r="D1388" s="128" t="s">
        <v>9796</v>
      </c>
      <c r="E1388" s="128" t="s">
        <v>9814</v>
      </c>
      <c r="F1388" s="128">
        <v>200</v>
      </c>
      <c r="G1388" s="23">
        <v>400</v>
      </c>
      <c r="H1388" s="138">
        <v>0</v>
      </c>
      <c r="I1388" s="138">
        <v>320</v>
      </c>
    </row>
    <row r="1389" spans="1:9">
      <c r="A1389" s="128">
        <v>1388</v>
      </c>
      <c r="B1389" s="128" t="s">
        <v>9665</v>
      </c>
      <c r="C1389" s="128" t="s">
        <v>9666</v>
      </c>
      <c r="D1389" s="128" t="s">
        <v>9796</v>
      </c>
      <c r="E1389" s="128" t="s">
        <v>9815</v>
      </c>
      <c r="F1389" s="128">
        <v>250</v>
      </c>
      <c r="G1389" s="23">
        <v>250</v>
      </c>
      <c r="H1389" s="138">
        <v>0</v>
      </c>
      <c r="I1389" s="138">
        <v>200</v>
      </c>
    </row>
    <row r="1390" spans="1:9">
      <c r="A1390" s="128">
        <v>1389</v>
      </c>
      <c r="B1390" s="128" t="s">
        <v>9665</v>
      </c>
      <c r="C1390" s="128" t="s">
        <v>9666</v>
      </c>
      <c r="D1390" s="128" t="s">
        <v>9796</v>
      </c>
      <c r="E1390" s="128" t="s">
        <v>9816</v>
      </c>
      <c r="F1390" s="128">
        <v>100</v>
      </c>
      <c r="G1390" s="23">
        <v>100</v>
      </c>
      <c r="H1390" s="138">
        <v>0</v>
      </c>
      <c r="I1390" s="138">
        <v>80</v>
      </c>
    </row>
    <row r="1391" spans="1:9">
      <c r="A1391" s="128">
        <v>1390</v>
      </c>
      <c r="B1391" s="128" t="s">
        <v>9665</v>
      </c>
      <c r="C1391" s="128" t="s">
        <v>9666</v>
      </c>
      <c r="D1391" s="128" t="s">
        <v>9796</v>
      </c>
      <c r="E1391" s="128" t="s">
        <v>9817</v>
      </c>
      <c r="F1391" s="128">
        <v>200</v>
      </c>
      <c r="G1391" s="23">
        <v>200</v>
      </c>
      <c r="H1391" s="138">
        <v>0</v>
      </c>
      <c r="I1391" s="138">
        <v>160</v>
      </c>
    </row>
    <row r="1392" spans="1:9">
      <c r="A1392" s="128">
        <v>1391</v>
      </c>
      <c r="B1392" s="128" t="s">
        <v>9665</v>
      </c>
      <c r="C1392" s="128" t="s">
        <v>9666</v>
      </c>
      <c r="D1392" s="128" t="s">
        <v>9796</v>
      </c>
      <c r="E1392" s="128" t="s">
        <v>9818</v>
      </c>
      <c r="F1392" s="128">
        <v>200</v>
      </c>
      <c r="G1392" s="23">
        <v>200</v>
      </c>
      <c r="H1392" s="138">
        <v>0</v>
      </c>
      <c r="I1392" s="138">
        <v>160</v>
      </c>
    </row>
    <row r="1393" spans="1:9">
      <c r="A1393" s="128">
        <v>1392</v>
      </c>
      <c r="B1393" s="128" t="s">
        <v>9665</v>
      </c>
      <c r="C1393" s="128" t="s">
        <v>9666</v>
      </c>
      <c r="D1393" s="128" t="s">
        <v>9796</v>
      </c>
      <c r="E1393" s="128" t="s">
        <v>9819</v>
      </c>
      <c r="F1393" s="128">
        <v>200</v>
      </c>
      <c r="G1393" s="23">
        <v>200</v>
      </c>
      <c r="H1393" s="138">
        <v>0</v>
      </c>
      <c r="I1393" s="138">
        <v>160</v>
      </c>
    </row>
    <row r="1394" spans="1:9">
      <c r="A1394" s="128">
        <v>1393</v>
      </c>
      <c r="B1394" s="128" t="s">
        <v>9665</v>
      </c>
      <c r="C1394" s="128" t="s">
        <v>9666</v>
      </c>
      <c r="D1394" s="128" t="s">
        <v>9796</v>
      </c>
      <c r="E1394" s="128" t="s">
        <v>9820</v>
      </c>
      <c r="F1394" s="128">
        <v>200</v>
      </c>
      <c r="G1394" s="23">
        <v>200</v>
      </c>
      <c r="H1394" s="138">
        <v>0</v>
      </c>
      <c r="I1394" s="138">
        <v>160</v>
      </c>
    </row>
    <row r="1395" spans="1:9">
      <c r="A1395" s="128">
        <v>1394</v>
      </c>
      <c r="B1395" s="128" t="s">
        <v>9665</v>
      </c>
      <c r="C1395" s="128" t="s">
        <v>9666</v>
      </c>
      <c r="D1395" s="128" t="s">
        <v>9796</v>
      </c>
      <c r="E1395" s="128" t="s">
        <v>9821</v>
      </c>
      <c r="F1395" s="128">
        <v>200</v>
      </c>
      <c r="G1395" s="23">
        <v>200</v>
      </c>
      <c r="H1395" s="138">
        <v>0</v>
      </c>
      <c r="I1395" s="138">
        <v>160</v>
      </c>
    </row>
    <row r="1396" spans="1:9">
      <c r="A1396" s="128">
        <v>1395</v>
      </c>
      <c r="B1396" s="128" t="s">
        <v>9665</v>
      </c>
      <c r="C1396" s="128" t="s">
        <v>9666</v>
      </c>
      <c r="D1396" s="128" t="s">
        <v>9796</v>
      </c>
      <c r="E1396" s="128" t="s">
        <v>9822</v>
      </c>
      <c r="F1396" s="128">
        <v>250</v>
      </c>
      <c r="G1396" s="23">
        <v>250</v>
      </c>
      <c r="H1396" s="138">
        <v>0</v>
      </c>
      <c r="I1396" s="138">
        <v>32.95</v>
      </c>
    </row>
    <row r="1397" spans="1:9">
      <c r="A1397" s="128">
        <v>1396</v>
      </c>
      <c r="B1397" s="128" t="s">
        <v>9665</v>
      </c>
      <c r="C1397" s="128" t="s">
        <v>9666</v>
      </c>
      <c r="D1397" s="128" t="s">
        <v>9796</v>
      </c>
      <c r="E1397" s="128" t="s">
        <v>9823</v>
      </c>
      <c r="F1397" s="128">
        <v>200</v>
      </c>
      <c r="G1397" s="23">
        <v>200</v>
      </c>
      <c r="H1397" s="138">
        <v>0</v>
      </c>
      <c r="I1397" s="138">
        <v>1.58000000000001</v>
      </c>
    </row>
    <row r="1398" spans="1:9">
      <c r="A1398" s="128">
        <v>1397</v>
      </c>
      <c r="B1398" s="128" t="s">
        <v>9665</v>
      </c>
      <c r="C1398" s="128" t="s">
        <v>9666</v>
      </c>
      <c r="D1398" s="128" t="s">
        <v>9796</v>
      </c>
      <c r="E1398" s="128" t="s">
        <v>2356</v>
      </c>
      <c r="F1398" s="128">
        <v>250</v>
      </c>
      <c r="G1398" s="23">
        <v>250</v>
      </c>
      <c r="H1398" s="138">
        <v>0</v>
      </c>
      <c r="I1398" s="138">
        <v>108.02</v>
      </c>
    </row>
    <row r="1399" spans="1:9">
      <c r="A1399" s="128">
        <v>1398</v>
      </c>
      <c r="B1399" s="128" t="s">
        <v>9665</v>
      </c>
      <c r="C1399" s="128" t="s">
        <v>9666</v>
      </c>
      <c r="D1399" s="128" t="s">
        <v>9796</v>
      </c>
      <c r="E1399" s="128" t="s">
        <v>9824</v>
      </c>
      <c r="F1399" s="128">
        <v>200</v>
      </c>
      <c r="G1399" s="23">
        <v>200</v>
      </c>
      <c r="H1399" s="138">
        <v>0</v>
      </c>
      <c r="I1399" s="138">
        <v>29.14</v>
      </c>
    </row>
    <row r="1400" spans="1:9">
      <c r="A1400" s="128">
        <v>1399</v>
      </c>
      <c r="B1400" s="128" t="s">
        <v>9665</v>
      </c>
      <c r="C1400" s="128" t="s">
        <v>9666</v>
      </c>
      <c r="D1400" s="128" t="s">
        <v>9796</v>
      </c>
      <c r="E1400" s="128" t="s">
        <v>9825</v>
      </c>
      <c r="F1400" s="128">
        <v>315</v>
      </c>
      <c r="G1400" s="23">
        <v>200</v>
      </c>
      <c r="H1400" s="138">
        <v>0</v>
      </c>
      <c r="I1400" s="138">
        <v>50.44</v>
      </c>
    </row>
    <row r="1401" spans="1:9">
      <c r="A1401" s="128">
        <v>1400</v>
      </c>
      <c r="B1401" s="128" t="s">
        <v>9665</v>
      </c>
      <c r="C1401" s="128" t="s">
        <v>9666</v>
      </c>
      <c r="D1401" s="128" t="s">
        <v>9796</v>
      </c>
      <c r="E1401" s="128" t="s">
        <v>9826</v>
      </c>
      <c r="F1401" s="128">
        <v>400</v>
      </c>
      <c r="G1401" s="23">
        <v>400</v>
      </c>
      <c r="H1401" s="138">
        <v>0</v>
      </c>
      <c r="I1401" s="138">
        <v>163.45</v>
      </c>
    </row>
    <row r="1402" spans="1:9">
      <c r="A1402" s="128">
        <v>1401</v>
      </c>
      <c r="B1402" s="128" t="s">
        <v>9665</v>
      </c>
      <c r="C1402" s="128" t="s">
        <v>9666</v>
      </c>
      <c r="D1402" s="128" t="s">
        <v>9796</v>
      </c>
      <c r="E1402" s="128" t="s">
        <v>9827</v>
      </c>
      <c r="F1402" s="128">
        <v>315</v>
      </c>
      <c r="G1402" s="23">
        <v>100</v>
      </c>
      <c r="H1402" s="138">
        <v>0</v>
      </c>
      <c r="I1402" s="138">
        <v>0</v>
      </c>
    </row>
    <row r="1403" spans="1:9">
      <c r="A1403" s="128">
        <v>1402</v>
      </c>
      <c r="B1403" s="128" t="s">
        <v>9665</v>
      </c>
      <c r="C1403" s="128" t="s">
        <v>9666</v>
      </c>
      <c r="D1403" s="128" t="s">
        <v>9796</v>
      </c>
      <c r="E1403" s="128" t="s">
        <v>9828</v>
      </c>
      <c r="F1403" s="128">
        <v>100</v>
      </c>
      <c r="G1403" s="23">
        <v>100</v>
      </c>
      <c r="H1403" s="138">
        <v>0</v>
      </c>
      <c r="I1403" s="138">
        <v>80</v>
      </c>
    </row>
    <row r="1404" spans="1:9">
      <c r="A1404" s="128">
        <v>1403</v>
      </c>
      <c r="B1404" s="128" t="s">
        <v>9665</v>
      </c>
      <c r="C1404" s="128" t="s">
        <v>9666</v>
      </c>
      <c r="D1404" s="128" t="s">
        <v>9796</v>
      </c>
      <c r="E1404" s="128" t="s">
        <v>9829</v>
      </c>
      <c r="F1404" s="128">
        <v>400</v>
      </c>
      <c r="G1404" s="23">
        <v>200</v>
      </c>
      <c r="H1404" s="138">
        <v>0</v>
      </c>
      <c r="I1404" s="138">
        <v>0</v>
      </c>
    </row>
    <row r="1405" spans="1:9">
      <c r="A1405" s="128">
        <v>1404</v>
      </c>
      <c r="B1405" s="128" t="s">
        <v>9665</v>
      </c>
      <c r="C1405" s="128" t="s">
        <v>9666</v>
      </c>
      <c r="D1405" s="128" t="s">
        <v>9796</v>
      </c>
      <c r="E1405" s="128" t="s">
        <v>9830</v>
      </c>
      <c r="F1405" s="128">
        <v>400</v>
      </c>
      <c r="G1405" s="23">
        <v>400</v>
      </c>
      <c r="H1405" s="138">
        <v>0</v>
      </c>
      <c r="I1405" s="138">
        <v>64.83</v>
      </c>
    </row>
    <row r="1406" spans="1:9">
      <c r="A1406" s="128">
        <v>1405</v>
      </c>
      <c r="B1406" s="128" t="s">
        <v>9690</v>
      </c>
      <c r="C1406" s="128" t="s">
        <v>9666</v>
      </c>
      <c r="D1406" s="128" t="s">
        <v>9831</v>
      </c>
      <c r="E1406" s="128" t="s">
        <v>9832</v>
      </c>
      <c r="F1406" s="128">
        <v>400</v>
      </c>
      <c r="G1406" s="23">
        <v>200</v>
      </c>
      <c r="H1406" s="138">
        <v>0</v>
      </c>
      <c r="I1406" s="138">
        <v>0</v>
      </c>
    </row>
    <row r="1407" spans="1:9">
      <c r="A1407" s="128">
        <v>1406</v>
      </c>
      <c r="B1407" s="128" t="s">
        <v>9690</v>
      </c>
      <c r="C1407" s="128" t="s">
        <v>9666</v>
      </c>
      <c r="D1407" s="128" t="s">
        <v>9831</v>
      </c>
      <c r="E1407" s="128" t="s">
        <v>9833</v>
      </c>
      <c r="F1407" s="128">
        <v>100</v>
      </c>
      <c r="G1407" s="23">
        <v>100</v>
      </c>
      <c r="H1407" s="138">
        <v>0</v>
      </c>
      <c r="I1407" s="138">
        <v>80</v>
      </c>
    </row>
    <row r="1408" spans="1:9">
      <c r="A1408" s="128">
        <v>1407</v>
      </c>
      <c r="B1408" s="128" t="s">
        <v>9690</v>
      </c>
      <c r="C1408" s="128" t="s">
        <v>9666</v>
      </c>
      <c r="D1408" s="128" t="s">
        <v>9831</v>
      </c>
      <c r="E1408" s="128" t="s">
        <v>9834</v>
      </c>
      <c r="F1408" s="128">
        <v>200</v>
      </c>
      <c r="G1408" s="23">
        <v>200</v>
      </c>
      <c r="H1408" s="138">
        <v>0</v>
      </c>
      <c r="I1408" s="138">
        <v>160</v>
      </c>
    </row>
    <row r="1409" spans="1:9">
      <c r="A1409" s="128">
        <v>1408</v>
      </c>
      <c r="B1409" s="128" t="s">
        <v>9690</v>
      </c>
      <c r="C1409" s="128" t="s">
        <v>9666</v>
      </c>
      <c r="D1409" s="128" t="s">
        <v>9831</v>
      </c>
      <c r="E1409" s="128" t="s">
        <v>9835</v>
      </c>
      <c r="F1409" s="128">
        <v>250</v>
      </c>
      <c r="G1409" s="23">
        <v>200</v>
      </c>
      <c r="H1409" s="138">
        <v>0</v>
      </c>
      <c r="I1409" s="138">
        <v>160</v>
      </c>
    </row>
    <row r="1410" spans="1:9">
      <c r="A1410" s="128">
        <v>1409</v>
      </c>
      <c r="B1410" s="128" t="s">
        <v>9690</v>
      </c>
      <c r="C1410" s="128" t="s">
        <v>9666</v>
      </c>
      <c r="D1410" s="128" t="s">
        <v>9831</v>
      </c>
      <c r="E1410" s="128" t="s">
        <v>9836</v>
      </c>
      <c r="F1410" s="128">
        <v>250</v>
      </c>
      <c r="G1410" s="23">
        <v>200</v>
      </c>
      <c r="H1410" s="138">
        <v>0</v>
      </c>
      <c r="I1410" s="138">
        <v>160</v>
      </c>
    </row>
    <row r="1411" spans="1:9">
      <c r="A1411" s="128">
        <v>1410</v>
      </c>
      <c r="B1411" s="128" t="s">
        <v>9690</v>
      </c>
      <c r="C1411" s="128" t="s">
        <v>9666</v>
      </c>
      <c r="D1411" s="128" t="s">
        <v>9831</v>
      </c>
      <c r="E1411" s="128" t="s">
        <v>9837</v>
      </c>
      <c r="F1411" s="128">
        <v>200</v>
      </c>
      <c r="G1411" s="23">
        <v>200</v>
      </c>
      <c r="H1411" s="138">
        <v>0</v>
      </c>
      <c r="I1411" s="138">
        <v>160</v>
      </c>
    </row>
    <row r="1412" spans="1:9">
      <c r="A1412" s="128">
        <v>1411</v>
      </c>
      <c r="B1412" s="128" t="s">
        <v>9690</v>
      </c>
      <c r="C1412" s="128" t="s">
        <v>9666</v>
      </c>
      <c r="D1412" s="128" t="s">
        <v>9831</v>
      </c>
      <c r="E1412" s="128" t="s">
        <v>9838</v>
      </c>
      <c r="F1412" s="128">
        <v>400</v>
      </c>
      <c r="G1412" s="23">
        <v>400</v>
      </c>
      <c r="H1412" s="138">
        <v>0</v>
      </c>
      <c r="I1412" s="138">
        <v>0</v>
      </c>
    </row>
    <row r="1413" spans="1:9">
      <c r="A1413" s="128">
        <v>1412</v>
      </c>
      <c r="B1413" s="128" t="s">
        <v>9690</v>
      </c>
      <c r="C1413" s="128" t="s">
        <v>9666</v>
      </c>
      <c r="D1413" s="128" t="s">
        <v>9831</v>
      </c>
      <c r="E1413" s="128" t="s">
        <v>9839</v>
      </c>
      <c r="F1413" s="128">
        <v>100</v>
      </c>
      <c r="G1413" s="23">
        <v>100</v>
      </c>
      <c r="H1413" s="138">
        <v>0</v>
      </c>
      <c r="I1413" s="138">
        <v>80</v>
      </c>
    </row>
    <row r="1414" spans="1:9">
      <c r="A1414" s="128">
        <v>1413</v>
      </c>
      <c r="B1414" s="128" t="s">
        <v>9690</v>
      </c>
      <c r="C1414" s="128" t="s">
        <v>9666</v>
      </c>
      <c r="D1414" s="128" t="s">
        <v>9831</v>
      </c>
      <c r="E1414" s="128" t="s">
        <v>9840</v>
      </c>
      <c r="F1414" s="128">
        <v>250</v>
      </c>
      <c r="G1414" s="23">
        <v>160</v>
      </c>
      <c r="H1414" s="138">
        <v>0</v>
      </c>
      <c r="I1414" s="138">
        <v>0</v>
      </c>
    </row>
    <row r="1415" spans="1:9">
      <c r="A1415" s="128">
        <v>1414</v>
      </c>
      <c r="B1415" s="128" t="s">
        <v>9690</v>
      </c>
      <c r="C1415" s="128" t="s">
        <v>9666</v>
      </c>
      <c r="D1415" s="128" t="s">
        <v>9831</v>
      </c>
      <c r="E1415" s="128" t="s">
        <v>9840</v>
      </c>
      <c r="F1415" s="128">
        <v>250</v>
      </c>
      <c r="G1415" s="23">
        <v>160</v>
      </c>
      <c r="H1415" s="138">
        <v>0</v>
      </c>
      <c r="I1415" s="138">
        <v>0</v>
      </c>
    </row>
    <row r="1416" spans="1:9">
      <c r="A1416" s="128">
        <v>1415</v>
      </c>
      <c r="B1416" s="128" t="s">
        <v>9690</v>
      </c>
      <c r="C1416" s="128" t="s">
        <v>9666</v>
      </c>
      <c r="D1416" s="128" t="s">
        <v>9831</v>
      </c>
      <c r="E1416" s="128" t="s">
        <v>9841</v>
      </c>
      <c r="F1416" s="128">
        <v>200</v>
      </c>
      <c r="G1416" s="23">
        <v>200</v>
      </c>
      <c r="H1416" s="138">
        <v>0</v>
      </c>
      <c r="I1416" s="138">
        <v>0</v>
      </c>
    </row>
    <row r="1417" spans="1:9">
      <c r="A1417" s="128">
        <v>1416</v>
      </c>
      <c r="B1417" s="128" t="s">
        <v>9690</v>
      </c>
      <c r="C1417" s="128" t="s">
        <v>9666</v>
      </c>
      <c r="D1417" s="128" t="s">
        <v>9831</v>
      </c>
      <c r="E1417" s="128" t="s">
        <v>9842</v>
      </c>
      <c r="F1417" s="128">
        <v>400</v>
      </c>
      <c r="G1417" s="23">
        <v>400</v>
      </c>
      <c r="H1417" s="138">
        <v>0</v>
      </c>
      <c r="I1417" s="138">
        <v>0</v>
      </c>
    </row>
    <row r="1418" spans="1:9">
      <c r="A1418" s="128">
        <v>1417</v>
      </c>
      <c r="B1418" s="128" t="s">
        <v>9690</v>
      </c>
      <c r="C1418" s="128" t="s">
        <v>9666</v>
      </c>
      <c r="D1418" s="128" t="s">
        <v>9831</v>
      </c>
      <c r="E1418" s="128" t="s">
        <v>9843</v>
      </c>
      <c r="F1418" s="128">
        <v>100</v>
      </c>
      <c r="G1418" s="23">
        <v>100</v>
      </c>
      <c r="H1418" s="138">
        <v>0</v>
      </c>
      <c r="I1418" s="138">
        <v>80</v>
      </c>
    </row>
    <row r="1419" spans="1:9">
      <c r="A1419" s="128">
        <v>1418</v>
      </c>
      <c r="B1419" s="128" t="s">
        <v>9690</v>
      </c>
      <c r="C1419" s="128" t="s">
        <v>9666</v>
      </c>
      <c r="D1419" s="128" t="s">
        <v>9831</v>
      </c>
      <c r="E1419" s="128" t="s">
        <v>9844</v>
      </c>
      <c r="F1419" s="128">
        <v>100</v>
      </c>
      <c r="G1419" s="23">
        <v>100</v>
      </c>
      <c r="H1419" s="138">
        <v>0</v>
      </c>
      <c r="I1419" s="138">
        <v>80</v>
      </c>
    </row>
    <row r="1420" spans="1:9">
      <c r="A1420" s="128">
        <v>1419</v>
      </c>
      <c r="B1420" s="128" t="s">
        <v>9690</v>
      </c>
      <c r="C1420" s="128" t="s">
        <v>9666</v>
      </c>
      <c r="D1420" s="128" t="s">
        <v>9831</v>
      </c>
      <c r="E1420" s="128" t="s">
        <v>9845</v>
      </c>
      <c r="F1420" s="128">
        <v>100</v>
      </c>
      <c r="G1420" s="23">
        <v>100</v>
      </c>
      <c r="H1420" s="138">
        <v>0</v>
      </c>
      <c r="I1420" s="138">
        <v>80</v>
      </c>
    </row>
    <row r="1421" spans="1:9">
      <c r="A1421" s="128">
        <v>1420</v>
      </c>
      <c r="B1421" s="128" t="s">
        <v>9690</v>
      </c>
      <c r="C1421" s="128" t="s">
        <v>9666</v>
      </c>
      <c r="D1421" s="128" t="s">
        <v>9831</v>
      </c>
      <c r="E1421" s="128" t="s">
        <v>9846</v>
      </c>
      <c r="F1421" s="128">
        <v>400</v>
      </c>
      <c r="G1421" s="23">
        <v>400</v>
      </c>
      <c r="H1421" s="138">
        <v>0</v>
      </c>
      <c r="I1421" s="138">
        <v>270.02</v>
      </c>
    </row>
    <row r="1422" spans="1:9">
      <c r="A1422" s="128">
        <v>1421</v>
      </c>
      <c r="B1422" s="128" t="s">
        <v>9690</v>
      </c>
      <c r="C1422" s="128" t="s">
        <v>9666</v>
      </c>
      <c r="D1422" s="128" t="s">
        <v>9831</v>
      </c>
      <c r="E1422" s="128" t="s">
        <v>9847</v>
      </c>
      <c r="F1422" s="128">
        <v>400</v>
      </c>
      <c r="G1422" s="23">
        <v>200</v>
      </c>
      <c r="H1422" s="138">
        <v>0</v>
      </c>
      <c r="I1422" s="138">
        <v>160</v>
      </c>
    </row>
    <row r="1423" spans="1:9">
      <c r="A1423" s="128">
        <v>1422</v>
      </c>
      <c r="B1423" s="128" t="s">
        <v>9690</v>
      </c>
      <c r="C1423" s="128" t="s">
        <v>9666</v>
      </c>
      <c r="D1423" s="128" t="s">
        <v>9831</v>
      </c>
      <c r="E1423" s="128" t="s">
        <v>9848</v>
      </c>
      <c r="F1423" s="128">
        <v>200</v>
      </c>
      <c r="G1423" s="23">
        <v>200</v>
      </c>
      <c r="H1423" s="138">
        <v>0</v>
      </c>
      <c r="I1423" s="138">
        <v>160</v>
      </c>
    </row>
    <row r="1424" spans="1:9">
      <c r="A1424" s="128">
        <v>1423</v>
      </c>
      <c r="B1424" s="128" t="s">
        <v>9690</v>
      </c>
      <c r="C1424" s="128" t="s">
        <v>9666</v>
      </c>
      <c r="D1424" s="128" t="s">
        <v>9831</v>
      </c>
      <c r="E1424" s="128" t="s">
        <v>9849</v>
      </c>
      <c r="F1424" s="128">
        <v>100</v>
      </c>
      <c r="G1424" s="23">
        <v>100</v>
      </c>
      <c r="H1424" s="138">
        <v>0</v>
      </c>
      <c r="I1424" s="138">
        <v>80</v>
      </c>
    </row>
    <row r="1425" spans="1:9">
      <c r="A1425" s="128">
        <v>1424</v>
      </c>
      <c r="B1425" s="128" t="s">
        <v>9690</v>
      </c>
      <c r="C1425" s="128" t="s">
        <v>9666</v>
      </c>
      <c r="D1425" s="128" t="s">
        <v>9831</v>
      </c>
      <c r="E1425" s="128" t="s">
        <v>9850</v>
      </c>
      <c r="F1425" s="128">
        <v>200</v>
      </c>
      <c r="G1425" s="23">
        <v>200</v>
      </c>
      <c r="H1425" s="138">
        <v>0</v>
      </c>
      <c r="I1425" s="138">
        <v>160</v>
      </c>
    </row>
    <row r="1426" spans="1:9">
      <c r="A1426" s="128">
        <v>1425</v>
      </c>
      <c r="B1426" s="128" t="s">
        <v>9690</v>
      </c>
      <c r="C1426" s="128" t="s">
        <v>9666</v>
      </c>
      <c r="D1426" s="128" t="s">
        <v>9831</v>
      </c>
      <c r="E1426" s="128" t="s">
        <v>6399</v>
      </c>
      <c r="F1426" s="128">
        <v>400</v>
      </c>
      <c r="G1426" s="23">
        <v>400</v>
      </c>
      <c r="H1426" s="138">
        <v>0</v>
      </c>
      <c r="I1426" s="138">
        <v>0</v>
      </c>
    </row>
    <row r="1427" spans="1:9">
      <c r="A1427" s="128">
        <v>1426</v>
      </c>
      <c r="B1427" s="128" t="s">
        <v>9690</v>
      </c>
      <c r="C1427" s="128" t="s">
        <v>9666</v>
      </c>
      <c r="D1427" s="128" t="s">
        <v>9831</v>
      </c>
      <c r="E1427" s="128" t="s">
        <v>9851</v>
      </c>
      <c r="F1427" s="128">
        <v>500</v>
      </c>
      <c r="G1427" s="23">
        <v>200</v>
      </c>
      <c r="H1427" s="138">
        <v>0</v>
      </c>
      <c r="I1427" s="138">
        <v>83.5</v>
      </c>
    </row>
    <row r="1428" spans="1:9">
      <c r="A1428" s="128">
        <v>1427</v>
      </c>
      <c r="B1428" s="128" t="s">
        <v>9690</v>
      </c>
      <c r="C1428" s="128" t="s">
        <v>9666</v>
      </c>
      <c r="D1428" s="128" t="s">
        <v>9831</v>
      </c>
      <c r="E1428" s="128" t="s">
        <v>9852</v>
      </c>
      <c r="F1428" s="128">
        <v>315</v>
      </c>
      <c r="G1428" s="23">
        <v>200</v>
      </c>
      <c r="H1428" s="138">
        <v>0</v>
      </c>
      <c r="I1428" s="138">
        <v>160</v>
      </c>
    </row>
    <row r="1429" spans="1:9">
      <c r="A1429" s="128">
        <v>1428</v>
      </c>
      <c r="B1429" s="128" t="s">
        <v>9690</v>
      </c>
      <c r="C1429" s="128" t="s">
        <v>9666</v>
      </c>
      <c r="D1429" s="128" t="s">
        <v>9831</v>
      </c>
      <c r="E1429" s="128" t="s">
        <v>9853</v>
      </c>
      <c r="F1429" s="128">
        <v>400</v>
      </c>
      <c r="G1429" s="23">
        <v>400</v>
      </c>
      <c r="H1429" s="138">
        <v>0</v>
      </c>
      <c r="I1429" s="138">
        <v>11.355</v>
      </c>
    </row>
    <row r="1430" spans="1:9">
      <c r="A1430" s="128">
        <v>1429</v>
      </c>
      <c r="B1430" s="128" t="s">
        <v>9690</v>
      </c>
      <c r="C1430" s="128" t="s">
        <v>9666</v>
      </c>
      <c r="D1430" s="128" t="s">
        <v>9831</v>
      </c>
      <c r="E1430" s="128" t="s">
        <v>9854</v>
      </c>
      <c r="F1430" s="128">
        <v>250</v>
      </c>
      <c r="G1430" s="23">
        <v>200</v>
      </c>
      <c r="H1430" s="138">
        <v>0</v>
      </c>
      <c r="I1430" s="138">
        <v>160</v>
      </c>
    </row>
    <row r="1431" spans="1:9">
      <c r="A1431" s="128">
        <v>1430</v>
      </c>
      <c r="B1431" s="128" t="s">
        <v>9665</v>
      </c>
      <c r="C1431" s="128" t="s">
        <v>9666</v>
      </c>
      <c r="D1431" s="128" t="s">
        <v>9855</v>
      </c>
      <c r="E1431" s="128" t="s">
        <v>9856</v>
      </c>
      <c r="F1431" s="128">
        <v>100</v>
      </c>
      <c r="G1431" s="23">
        <v>100</v>
      </c>
      <c r="H1431" s="138">
        <v>0</v>
      </c>
      <c r="I1431" s="138">
        <v>30.12</v>
      </c>
    </row>
    <row r="1432" spans="1:9">
      <c r="A1432" s="128">
        <v>1431</v>
      </c>
      <c r="B1432" s="128" t="s">
        <v>9665</v>
      </c>
      <c r="C1432" s="128" t="s">
        <v>9666</v>
      </c>
      <c r="D1432" s="128" t="s">
        <v>9855</v>
      </c>
      <c r="E1432" s="128" t="s">
        <v>9857</v>
      </c>
      <c r="F1432" s="128">
        <v>200</v>
      </c>
      <c r="G1432" s="23">
        <v>200</v>
      </c>
      <c r="H1432" s="138">
        <v>0</v>
      </c>
      <c r="I1432" s="138">
        <v>160</v>
      </c>
    </row>
    <row r="1433" spans="1:9">
      <c r="A1433" s="128">
        <v>1432</v>
      </c>
      <c r="B1433" s="128" t="s">
        <v>9665</v>
      </c>
      <c r="C1433" s="128" t="s">
        <v>9666</v>
      </c>
      <c r="D1433" s="128" t="s">
        <v>9855</v>
      </c>
      <c r="E1433" s="128" t="s">
        <v>9858</v>
      </c>
      <c r="F1433" s="128">
        <v>50</v>
      </c>
      <c r="G1433" s="23">
        <v>50</v>
      </c>
      <c r="H1433" s="138">
        <v>0</v>
      </c>
      <c r="I1433" s="138">
        <v>40</v>
      </c>
    </row>
    <row r="1434" spans="1:9">
      <c r="A1434" s="128">
        <v>1433</v>
      </c>
      <c r="B1434" s="128" t="s">
        <v>9665</v>
      </c>
      <c r="C1434" s="128" t="s">
        <v>9666</v>
      </c>
      <c r="D1434" s="128" t="s">
        <v>9855</v>
      </c>
      <c r="E1434" s="128" t="s">
        <v>9859</v>
      </c>
      <c r="F1434" s="128">
        <v>100</v>
      </c>
      <c r="G1434" s="23">
        <v>100</v>
      </c>
      <c r="H1434" s="138">
        <v>0</v>
      </c>
      <c r="I1434" s="138">
        <v>80</v>
      </c>
    </row>
    <row r="1435" spans="1:9">
      <c r="A1435" s="128">
        <v>1434</v>
      </c>
      <c r="B1435" s="128" t="s">
        <v>9665</v>
      </c>
      <c r="C1435" s="128" t="s">
        <v>9666</v>
      </c>
      <c r="D1435" s="128" t="s">
        <v>9855</v>
      </c>
      <c r="E1435" s="128" t="s">
        <v>9860</v>
      </c>
      <c r="F1435" s="128">
        <v>400</v>
      </c>
      <c r="G1435" s="23">
        <v>200</v>
      </c>
      <c r="H1435" s="138">
        <v>0</v>
      </c>
      <c r="I1435" s="138">
        <v>34.54</v>
      </c>
    </row>
    <row r="1436" spans="1:9">
      <c r="A1436" s="128">
        <v>1435</v>
      </c>
      <c r="B1436" s="128" t="s">
        <v>9665</v>
      </c>
      <c r="C1436" s="128" t="s">
        <v>9666</v>
      </c>
      <c r="D1436" s="128" t="s">
        <v>9855</v>
      </c>
      <c r="E1436" s="128" t="s">
        <v>9861</v>
      </c>
      <c r="F1436" s="128">
        <v>250</v>
      </c>
      <c r="G1436" s="23">
        <v>250</v>
      </c>
      <c r="H1436" s="138">
        <v>0</v>
      </c>
      <c r="I1436" s="138">
        <v>200</v>
      </c>
    </row>
    <row r="1437" spans="1:9">
      <c r="A1437" s="128">
        <v>1436</v>
      </c>
      <c r="B1437" s="128" t="s">
        <v>9665</v>
      </c>
      <c r="C1437" s="128" t="s">
        <v>9666</v>
      </c>
      <c r="D1437" s="128" t="s">
        <v>9855</v>
      </c>
      <c r="E1437" s="128" t="s">
        <v>9862</v>
      </c>
      <c r="F1437" s="128">
        <v>100</v>
      </c>
      <c r="G1437" s="23">
        <v>50</v>
      </c>
      <c r="H1437" s="138">
        <v>0</v>
      </c>
      <c r="I1437" s="138">
        <v>40</v>
      </c>
    </row>
    <row r="1438" spans="1:9">
      <c r="A1438" s="128">
        <v>1437</v>
      </c>
      <c r="B1438" s="128" t="s">
        <v>9665</v>
      </c>
      <c r="C1438" s="128" t="s">
        <v>9666</v>
      </c>
      <c r="D1438" s="128" t="s">
        <v>9855</v>
      </c>
      <c r="E1438" s="128" t="s">
        <v>9863</v>
      </c>
      <c r="F1438" s="128">
        <v>100</v>
      </c>
      <c r="G1438" s="23">
        <v>100</v>
      </c>
      <c r="H1438" s="138">
        <v>0</v>
      </c>
      <c r="I1438" s="138">
        <v>80</v>
      </c>
    </row>
    <row r="1439" spans="1:9">
      <c r="A1439" s="128">
        <v>1438</v>
      </c>
      <c r="B1439" s="128" t="s">
        <v>9665</v>
      </c>
      <c r="C1439" s="128" t="s">
        <v>9666</v>
      </c>
      <c r="D1439" s="128" t="s">
        <v>9855</v>
      </c>
      <c r="E1439" s="128" t="s">
        <v>9864</v>
      </c>
      <c r="F1439" s="128">
        <v>400</v>
      </c>
      <c r="G1439" s="23">
        <v>200</v>
      </c>
      <c r="H1439" s="138">
        <v>0</v>
      </c>
      <c r="I1439" s="138">
        <v>0</v>
      </c>
    </row>
    <row r="1440" spans="1:9">
      <c r="A1440" s="128">
        <v>1439</v>
      </c>
      <c r="B1440" s="128" t="s">
        <v>9665</v>
      </c>
      <c r="C1440" s="128" t="s">
        <v>9666</v>
      </c>
      <c r="D1440" s="128" t="s">
        <v>9855</v>
      </c>
      <c r="E1440" s="128" t="s">
        <v>4472</v>
      </c>
      <c r="F1440" s="128">
        <v>315</v>
      </c>
      <c r="G1440" s="23">
        <v>200</v>
      </c>
      <c r="H1440" s="138">
        <v>0</v>
      </c>
      <c r="I1440" s="138">
        <v>0</v>
      </c>
    </row>
    <row r="1441" spans="1:9">
      <c r="A1441" s="128">
        <v>1440</v>
      </c>
      <c r="B1441" s="128" t="s">
        <v>9690</v>
      </c>
      <c r="C1441" s="128" t="s">
        <v>9666</v>
      </c>
      <c r="D1441" s="128" t="s">
        <v>9865</v>
      </c>
      <c r="E1441" s="128" t="s">
        <v>9866</v>
      </c>
      <c r="F1441" s="128">
        <v>200</v>
      </c>
      <c r="G1441" s="23">
        <v>200</v>
      </c>
      <c r="H1441" s="138">
        <v>0</v>
      </c>
      <c r="I1441" s="138">
        <v>0</v>
      </c>
    </row>
    <row r="1442" spans="1:9">
      <c r="A1442" s="128">
        <v>1441</v>
      </c>
      <c r="B1442" s="128" t="s">
        <v>9690</v>
      </c>
      <c r="C1442" s="128" t="s">
        <v>9666</v>
      </c>
      <c r="D1442" s="128" t="s">
        <v>9865</v>
      </c>
      <c r="E1442" s="128" t="s">
        <v>9867</v>
      </c>
      <c r="F1442" s="128">
        <v>315</v>
      </c>
      <c r="G1442" s="23">
        <v>315</v>
      </c>
      <c r="H1442" s="138">
        <v>0</v>
      </c>
      <c r="I1442" s="138">
        <v>252</v>
      </c>
    </row>
    <row r="1443" spans="1:9">
      <c r="A1443" s="128">
        <v>1442</v>
      </c>
      <c r="B1443" s="128" t="s">
        <v>9690</v>
      </c>
      <c r="C1443" s="128" t="s">
        <v>9666</v>
      </c>
      <c r="D1443" s="128" t="s">
        <v>9865</v>
      </c>
      <c r="E1443" s="128" t="s">
        <v>9868</v>
      </c>
      <c r="F1443" s="128">
        <v>160</v>
      </c>
      <c r="G1443" s="23">
        <v>100</v>
      </c>
      <c r="H1443" s="138">
        <v>0</v>
      </c>
      <c r="I1443" s="138">
        <v>80</v>
      </c>
    </row>
    <row r="1444" spans="1:9">
      <c r="A1444" s="128">
        <v>1443</v>
      </c>
      <c r="B1444" s="128" t="s">
        <v>9690</v>
      </c>
      <c r="C1444" s="128" t="s">
        <v>9666</v>
      </c>
      <c r="D1444" s="128" t="s">
        <v>9865</v>
      </c>
      <c r="E1444" s="128" t="s">
        <v>9869</v>
      </c>
      <c r="F1444" s="128">
        <v>200</v>
      </c>
      <c r="G1444" s="23">
        <v>200</v>
      </c>
      <c r="H1444" s="138">
        <v>0</v>
      </c>
      <c r="I1444" s="138">
        <v>160</v>
      </c>
    </row>
    <row r="1445" spans="1:9">
      <c r="A1445" s="128">
        <v>1444</v>
      </c>
      <c r="B1445" s="128" t="s">
        <v>9690</v>
      </c>
      <c r="C1445" s="128" t="s">
        <v>9666</v>
      </c>
      <c r="D1445" s="128" t="s">
        <v>9865</v>
      </c>
      <c r="E1445" s="128" t="s">
        <v>9870</v>
      </c>
      <c r="F1445" s="128">
        <v>160</v>
      </c>
      <c r="G1445" s="23">
        <v>160</v>
      </c>
      <c r="H1445" s="138">
        <v>0</v>
      </c>
      <c r="I1445" s="138">
        <v>128</v>
      </c>
    </row>
    <row r="1446" spans="1:9">
      <c r="A1446" s="128">
        <v>1445</v>
      </c>
      <c r="B1446" s="128" t="s">
        <v>9690</v>
      </c>
      <c r="C1446" s="128" t="s">
        <v>9666</v>
      </c>
      <c r="D1446" s="128" t="s">
        <v>9865</v>
      </c>
      <c r="E1446" s="128" t="s">
        <v>9871</v>
      </c>
      <c r="F1446" s="128">
        <v>200</v>
      </c>
      <c r="G1446" s="23">
        <v>200</v>
      </c>
      <c r="H1446" s="138">
        <v>0</v>
      </c>
      <c r="I1446" s="138">
        <v>0</v>
      </c>
    </row>
    <row r="1447" spans="1:9">
      <c r="A1447" s="128">
        <v>1446</v>
      </c>
      <c r="B1447" s="128" t="s">
        <v>9690</v>
      </c>
      <c r="C1447" s="128" t="s">
        <v>9666</v>
      </c>
      <c r="D1447" s="128" t="s">
        <v>9865</v>
      </c>
      <c r="E1447" s="128" t="s">
        <v>9872</v>
      </c>
      <c r="F1447" s="128">
        <v>200</v>
      </c>
      <c r="G1447" s="23">
        <v>200</v>
      </c>
      <c r="H1447" s="138">
        <v>0</v>
      </c>
      <c r="I1447" s="138">
        <v>103.53</v>
      </c>
    </row>
    <row r="1448" spans="1:9">
      <c r="A1448" s="128">
        <v>1447</v>
      </c>
      <c r="B1448" s="128" t="s">
        <v>9690</v>
      </c>
      <c r="C1448" s="128" t="s">
        <v>9666</v>
      </c>
      <c r="D1448" s="128" t="s">
        <v>9865</v>
      </c>
      <c r="E1448" s="128" t="s">
        <v>9873</v>
      </c>
      <c r="F1448" s="128">
        <v>400</v>
      </c>
      <c r="G1448" s="23">
        <v>400</v>
      </c>
      <c r="H1448" s="138">
        <v>0</v>
      </c>
      <c r="I1448" s="138">
        <v>135.67</v>
      </c>
    </row>
    <row r="1449" spans="1:9">
      <c r="A1449" s="128">
        <v>1448</v>
      </c>
      <c r="B1449" s="128" t="s">
        <v>9690</v>
      </c>
      <c r="C1449" s="128" t="s">
        <v>9666</v>
      </c>
      <c r="D1449" s="128" t="s">
        <v>9865</v>
      </c>
      <c r="E1449" s="128" t="s">
        <v>9874</v>
      </c>
      <c r="F1449" s="128">
        <v>315</v>
      </c>
      <c r="G1449" s="23">
        <v>400</v>
      </c>
      <c r="H1449" s="138">
        <v>0</v>
      </c>
      <c r="I1449" s="138">
        <v>106.45</v>
      </c>
    </row>
    <row r="1450" spans="1:9">
      <c r="A1450" s="128">
        <v>1449</v>
      </c>
      <c r="B1450" s="128" t="s">
        <v>9690</v>
      </c>
      <c r="C1450" s="128" t="s">
        <v>9666</v>
      </c>
      <c r="D1450" s="128" t="s">
        <v>9865</v>
      </c>
      <c r="E1450" s="128" t="s">
        <v>9875</v>
      </c>
      <c r="F1450" s="128">
        <v>400</v>
      </c>
      <c r="G1450" s="23">
        <v>400</v>
      </c>
      <c r="H1450" s="138">
        <v>0</v>
      </c>
      <c r="I1450" s="138">
        <v>0</v>
      </c>
    </row>
    <row r="1451" spans="1:9">
      <c r="A1451" s="128">
        <v>1450</v>
      </c>
      <c r="B1451" s="128" t="s">
        <v>9690</v>
      </c>
      <c r="C1451" s="128" t="s">
        <v>9666</v>
      </c>
      <c r="D1451" s="128" t="s">
        <v>9865</v>
      </c>
      <c r="E1451" s="128" t="s">
        <v>9875</v>
      </c>
      <c r="F1451" s="128">
        <v>400</v>
      </c>
      <c r="G1451" s="23">
        <v>400</v>
      </c>
      <c r="H1451" s="138">
        <v>0</v>
      </c>
      <c r="I1451" s="138">
        <v>0</v>
      </c>
    </row>
    <row r="1452" spans="1:9">
      <c r="A1452" s="128">
        <v>1451</v>
      </c>
      <c r="B1452" s="128" t="s">
        <v>9690</v>
      </c>
      <c r="C1452" s="128" t="s">
        <v>9666</v>
      </c>
      <c r="D1452" s="128" t="s">
        <v>9865</v>
      </c>
      <c r="E1452" s="128" t="s">
        <v>9876</v>
      </c>
      <c r="F1452" s="128">
        <v>200</v>
      </c>
      <c r="G1452" s="23">
        <v>200</v>
      </c>
      <c r="H1452" s="138">
        <v>0</v>
      </c>
      <c r="I1452" s="138">
        <v>51.24</v>
      </c>
    </row>
    <row r="1453" spans="1:9">
      <c r="A1453" s="128">
        <v>1452</v>
      </c>
      <c r="B1453" s="128" t="s">
        <v>9690</v>
      </c>
      <c r="C1453" s="128" t="s">
        <v>9666</v>
      </c>
      <c r="D1453" s="128" t="s">
        <v>9865</v>
      </c>
      <c r="E1453" s="128" t="s">
        <v>9877</v>
      </c>
      <c r="F1453" s="128">
        <v>400</v>
      </c>
      <c r="G1453" s="23">
        <v>400</v>
      </c>
      <c r="H1453" s="138">
        <v>0</v>
      </c>
      <c r="I1453" s="138">
        <v>133.56</v>
      </c>
    </row>
    <row r="1454" spans="1:9">
      <c r="A1454" s="128">
        <v>1453</v>
      </c>
      <c r="B1454" s="128" t="s">
        <v>9690</v>
      </c>
      <c r="C1454" s="128" t="s">
        <v>9666</v>
      </c>
      <c r="D1454" s="128" t="s">
        <v>9865</v>
      </c>
      <c r="E1454" s="128" t="s">
        <v>9878</v>
      </c>
      <c r="F1454" s="128">
        <v>200</v>
      </c>
      <c r="G1454" s="23">
        <v>200</v>
      </c>
      <c r="H1454" s="138">
        <v>0</v>
      </c>
      <c r="I1454" s="138">
        <v>0</v>
      </c>
    </row>
    <row r="1455" spans="1:9">
      <c r="A1455" s="128">
        <v>1454</v>
      </c>
      <c r="B1455" s="128" t="s">
        <v>9690</v>
      </c>
      <c r="C1455" s="128" t="s">
        <v>9666</v>
      </c>
      <c r="D1455" s="128" t="s">
        <v>9865</v>
      </c>
      <c r="E1455" s="128" t="s">
        <v>9878</v>
      </c>
      <c r="F1455" s="128">
        <v>200</v>
      </c>
      <c r="G1455" s="23">
        <v>200</v>
      </c>
      <c r="H1455" s="138">
        <v>0</v>
      </c>
      <c r="I1455" s="138">
        <v>0</v>
      </c>
    </row>
    <row r="1456" spans="1:9">
      <c r="A1456" s="128">
        <v>1455</v>
      </c>
      <c r="B1456" s="128" t="s">
        <v>9690</v>
      </c>
      <c r="C1456" s="128" t="s">
        <v>9666</v>
      </c>
      <c r="D1456" s="128" t="s">
        <v>9865</v>
      </c>
      <c r="E1456" s="128" t="s">
        <v>9876</v>
      </c>
      <c r="F1456" s="128">
        <v>315</v>
      </c>
      <c r="G1456" s="23">
        <v>200</v>
      </c>
      <c r="H1456" s="138">
        <v>0</v>
      </c>
      <c r="I1456" s="138">
        <v>0</v>
      </c>
    </row>
    <row r="1457" spans="1:9">
      <c r="A1457" s="128">
        <v>1456</v>
      </c>
      <c r="B1457" s="128" t="s">
        <v>9690</v>
      </c>
      <c r="C1457" s="128" t="s">
        <v>9666</v>
      </c>
      <c r="D1457" s="128" t="s">
        <v>9865</v>
      </c>
      <c r="E1457" s="128" t="s">
        <v>9879</v>
      </c>
      <c r="F1457" s="128">
        <v>200</v>
      </c>
      <c r="G1457" s="23">
        <v>200</v>
      </c>
      <c r="H1457" s="138">
        <v>0</v>
      </c>
      <c r="I1457" s="138">
        <v>74.81</v>
      </c>
    </row>
    <row r="1458" spans="1:9">
      <c r="A1458" s="128">
        <v>1457</v>
      </c>
      <c r="B1458" s="128" t="s">
        <v>9690</v>
      </c>
      <c r="C1458" s="128" t="s">
        <v>9666</v>
      </c>
      <c r="D1458" s="128" t="s">
        <v>9865</v>
      </c>
      <c r="E1458" s="128" t="s">
        <v>9880</v>
      </c>
      <c r="F1458" s="128">
        <v>200</v>
      </c>
      <c r="G1458" s="23">
        <v>200</v>
      </c>
      <c r="H1458" s="138">
        <v>0</v>
      </c>
      <c r="I1458" s="138">
        <v>160</v>
      </c>
    </row>
    <row r="1459" spans="1:9">
      <c r="A1459" s="128">
        <v>1458</v>
      </c>
      <c r="B1459" s="128" t="s">
        <v>9690</v>
      </c>
      <c r="C1459" s="128" t="s">
        <v>9666</v>
      </c>
      <c r="D1459" s="128" t="s">
        <v>9865</v>
      </c>
      <c r="E1459" s="128" t="s">
        <v>9881</v>
      </c>
      <c r="F1459" s="128">
        <v>200</v>
      </c>
      <c r="G1459" s="23">
        <v>200</v>
      </c>
      <c r="H1459" s="138">
        <v>0</v>
      </c>
      <c r="I1459" s="138">
        <v>160</v>
      </c>
    </row>
    <row r="1460" spans="1:9">
      <c r="A1460" s="128">
        <v>1459</v>
      </c>
      <c r="B1460" s="128" t="s">
        <v>9690</v>
      </c>
      <c r="C1460" s="128" t="s">
        <v>9666</v>
      </c>
      <c r="D1460" s="128" t="s">
        <v>9865</v>
      </c>
      <c r="E1460" s="128" t="s">
        <v>9882</v>
      </c>
      <c r="F1460" s="128">
        <v>400</v>
      </c>
      <c r="G1460" s="23">
        <v>200</v>
      </c>
      <c r="H1460" s="138">
        <v>0</v>
      </c>
      <c r="I1460" s="138">
        <v>0</v>
      </c>
    </row>
    <row r="1461" spans="1:9">
      <c r="A1461" s="128">
        <v>1460</v>
      </c>
      <c r="B1461" s="128" t="s">
        <v>9690</v>
      </c>
      <c r="C1461" s="128" t="s">
        <v>9666</v>
      </c>
      <c r="D1461" s="128" t="s">
        <v>9865</v>
      </c>
      <c r="E1461" s="128" t="s">
        <v>9883</v>
      </c>
      <c r="F1461" s="128">
        <v>100</v>
      </c>
      <c r="G1461" s="23">
        <v>50</v>
      </c>
      <c r="H1461" s="138">
        <v>0</v>
      </c>
      <c r="I1461" s="138">
        <v>0</v>
      </c>
    </row>
    <row r="1462" spans="1:9">
      <c r="A1462" s="128">
        <v>1461</v>
      </c>
      <c r="B1462" s="128" t="s">
        <v>9690</v>
      </c>
      <c r="C1462" s="128" t="s">
        <v>9666</v>
      </c>
      <c r="D1462" s="128" t="s">
        <v>9865</v>
      </c>
      <c r="E1462" s="128" t="s">
        <v>9884</v>
      </c>
      <c r="F1462" s="128">
        <v>100</v>
      </c>
      <c r="G1462" s="23">
        <v>100</v>
      </c>
      <c r="H1462" s="138">
        <v>0</v>
      </c>
      <c r="I1462" s="138">
        <v>80</v>
      </c>
    </row>
    <row r="1463" spans="1:9">
      <c r="A1463" s="128">
        <v>1462</v>
      </c>
      <c r="B1463" s="128" t="s">
        <v>9690</v>
      </c>
      <c r="C1463" s="128" t="s">
        <v>9666</v>
      </c>
      <c r="D1463" s="128" t="s">
        <v>9865</v>
      </c>
      <c r="E1463" s="128" t="s">
        <v>9885</v>
      </c>
      <c r="F1463" s="128">
        <v>315</v>
      </c>
      <c r="G1463" s="23">
        <v>200</v>
      </c>
      <c r="H1463" s="138">
        <v>0</v>
      </c>
      <c r="I1463" s="138">
        <v>0</v>
      </c>
    </row>
    <row r="1464" spans="1:9">
      <c r="A1464" s="128">
        <v>1463</v>
      </c>
      <c r="B1464" s="128" t="s">
        <v>9690</v>
      </c>
      <c r="C1464" s="128" t="s">
        <v>9666</v>
      </c>
      <c r="D1464" s="128" t="s">
        <v>9865</v>
      </c>
      <c r="E1464" s="128" t="s">
        <v>9886</v>
      </c>
      <c r="F1464" s="128">
        <v>200</v>
      </c>
      <c r="G1464" s="23">
        <v>200</v>
      </c>
      <c r="H1464" s="138">
        <v>0</v>
      </c>
      <c r="I1464" s="138">
        <v>110.5</v>
      </c>
    </row>
    <row r="1465" spans="1:9">
      <c r="A1465" s="128">
        <v>1464</v>
      </c>
      <c r="B1465" s="128" t="s">
        <v>9690</v>
      </c>
      <c r="C1465" s="128" t="s">
        <v>9666</v>
      </c>
      <c r="D1465" s="128" t="s">
        <v>9865</v>
      </c>
      <c r="E1465" s="128" t="s">
        <v>9887</v>
      </c>
      <c r="F1465" s="128">
        <v>200</v>
      </c>
      <c r="G1465" s="23">
        <v>200</v>
      </c>
      <c r="H1465" s="138">
        <v>0</v>
      </c>
      <c r="I1465" s="138">
        <v>45.42</v>
      </c>
    </row>
    <row r="1466" spans="1:9">
      <c r="A1466" s="128">
        <v>1465</v>
      </c>
      <c r="B1466" s="128" t="s">
        <v>9690</v>
      </c>
      <c r="C1466" s="128" t="s">
        <v>9666</v>
      </c>
      <c r="D1466" s="128" t="s">
        <v>9865</v>
      </c>
      <c r="E1466" s="128" t="s">
        <v>9888</v>
      </c>
      <c r="F1466" s="128">
        <v>250</v>
      </c>
      <c r="G1466" s="23">
        <v>250</v>
      </c>
      <c r="H1466" s="138">
        <v>0</v>
      </c>
      <c r="I1466" s="138">
        <v>77.6</v>
      </c>
    </row>
    <row r="1467" spans="1:9">
      <c r="A1467" s="128">
        <v>1466</v>
      </c>
      <c r="B1467" s="128" t="s">
        <v>9690</v>
      </c>
      <c r="C1467" s="128" t="s">
        <v>9666</v>
      </c>
      <c r="D1467" s="128" t="s">
        <v>9865</v>
      </c>
      <c r="E1467" s="128" t="s">
        <v>9889</v>
      </c>
      <c r="F1467" s="128">
        <v>400</v>
      </c>
      <c r="G1467" s="23">
        <v>400</v>
      </c>
      <c r="H1467" s="138">
        <v>0</v>
      </c>
      <c r="I1467" s="138">
        <v>0</v>
      </c>
    </row>
    <row r="1468" spans="1:9">
      <c r="A1468" s="128">
        <v>1467</v>
      </c>
      <c r="B1468" s="128" t="s">
        <v>9690</v>
      </c>
      <c r="C1468" s="128" t="s">
        <v>9666</v>
      </c>
      <c r="D1468" s="128" t="s">
        <v>9865</v>
      </c>
      <c r="E1468" s="128" t="s">
        <v>9890</v>
      </c>
      <c r="F1468" s="128">
        <v>200</v>
      </c>
      <c r="G1468" s="23">
        <v>200</v>
      </c>
      <c r="H1468" s="138">
        <v>0</v>
      </c>
      <c r="I1468" s="138">
        <v>20</v>
      </c>
    </row>
    <row r="1469" spans="1:9">
      <c r="A1469" s="128">
        <v>1468</v>
      </c>
      <c r="B1469" s="128" t="s">
        <v>9690</v>
      </c>
      <c r="C1469" s="128" t="s">
        <v>9666</v>
      </c>
      <c r="D1469" s="128" t="s">
        <v>9865</v>
      </c>
      <c r="E1469" s="128" t="s">
        <v>9891</v>
      </c>
      <c r="F1469" s="128">
        <v>200</v>
      </c>
      <c r="G1469" s="23">
        <v>200</v>
      </c>
      <c r="H1469" s="138">
        <v>0</v>
      </c>
      <c r="I1469" s="138">
        <v>49.16</v>
      </c>
    </row>
    <row r="1470" spans="1:9">
      <c r="A1470" s="128">
        <v>1469</v>
      </c>
      <c r="B1470" s="128" t="s">
        <v>9690</v>
      </c>
      <c r="C1470" s="128" t="s">
        <v>9666</v>
      </c>
      <c r="D1470" s="128" t="s">
        <v>9865</v>
      </c>
      <c r="E1470" s="128" t="s">
        <v>9892</v>
      </c>
      <c r="F1470" s="128">
        <v>200</v>
      </c>
      <c r="G1470" s="23">
        <v>200</v>
      </c>
      <c r="H1470" s="138">
        <v>0</v>
      </c>
      <c r="I1470" s="138">
        <v>19.9</v>
      </c>
    </row>
    <row r="1471" spans="1:9">
      <c r="A1471" s="128">
        <v>1470</v>
      </c>
      <c r="B1471" s="128" t="s">
        <v>9690</v>
      </c>
      <c r="C1471" s="128" t="s">
        <v>9666</v>
      </c>
      <c r="D1471" s="128" t="s">
        <v>9865</v>
      </c>
      <c r="E1471" s="128" t="s">
        <v>9893</v>
      </c>
      <c r="F1471" s="128">
        <v>315</v>
      </c>
      <c r="G1471" s="23">
        <v>200</v>
      </c>
      <c r="H1471" s="138">
        <v>0</v>
      </c>
      <c r="I1471" s="138">
        <v>27.29</v>
      </c>
    </row>
    <row r="1472" spans="1:9">
      <c r="A1472" s="128">
        <v>1471</v>
      </c>
      <c r="B1472" s="128" t="s">
        <v>9690</v>
      </c>
      <c r="C1472" s="128" t="s">
        <v>9666</v>
      </c>
      <c r="D1472" s="128" t="s">
        <v>9865</v>
      </c>
      <c r="E1472" s="128" t="s">
        <v>9894</v>
      </c>
      <c r="F1472" s="128">
        <v>200</v>
      </c>
      <c r="G1472" s="23">
        <v>200</v>
      </c>
      <c r="H1472" s="138">
        <v>0</v>
      </c>
      <c r="I1472" s="138">
        <v>0</v>
      </c>
    </row>
    <row r="1473" spans="1:9">
      <c r="A1473" s="128">
        <v>1472</v>
      </c>
      <c r="B1473" s="128" t="s">
        <v>9690</v>
      </c>
      <c r="C1473" s="128" t="s">
        <v>9666</v>
      </c>
      <c r="D1473" s="128" t="s">
        <v>9865</v>
      </c>
      <c r="E1473" s="128" t="s">
        <v>9895</v>
      </c>
      <c r="F1473" s="128">
        <v>250</v>
      </c>
      <c r="G1473" s="23">
        <v>200</v>
      </c>
      <c r="H1473" s="138">
        <v>0</v>
      </c>
      <c r="I1473" s="138">
        <v>0</v>
      </c>
    </row>
    <row r="1474" spans="1:9">
      <c r="A1474" s="128">
        <v>1473</v>
      </c>
      <c r="B1474" s="128" t="s">
        <v>9690</v>
      </c>
      <c r="C1474" s="128" t="s">
        <v>9666</v>
      </c>
      <c r="D1474" s="128" t="s">
        <v>9865</v>
      </c>
      <c r="E1474" s="128" t="s">
        <v>9896</v>
      </c>
      <c r="F1474" s="128">
        <v>200</v>
      </c>
      <c r="G1474" s="23">
        <v>200</v>
      </c>
      <c r="H1474" s="138">
        <v>0</v>
      </c>
      <c r="I1474" s="138">
        <v>0.039999999999992</v>
      </c>
    </row>
    <row r="1475" spans="1:9">
      <c r="A1475" s="128">
        <v>1474</v>
      </c>
      <c r="B1475" s="128" t="s">
        <v>9690</v>
      </c>
      <c r="C1475" s="128" t="s">
        <v>9666</v>
      </c>
      <c r="D1475" s="128" t="s">
        <v>9865</v>
      </c>
      <c r="E1475" s="128" t="s">
        <v>9897</v>
      </c>
      <c r="F1475" s="128">
        <v>200</v>
      </c>
      <c r="G1475" s="23">
        <v>200</v>
      </c>
      <c r="H1475" s="138">
        <v>0</v>
      </c>
      <c r="I1475" s="138">
        <v>90.5</v>
      </c>
    </row>
    <row r="1476" spans="1:9">
      <c r="A1476" s="128">
        <v>1475</v>
      </c>
      <c r="B1476" s="128" t="s">
        <v>9690</v>
      </c>
      <c r="C1476" s="128" t="s">
        <v>9666</v>
      </c>
      <c r="D1476" s="128" t="s">
        <v>9865</v>
      </c>
      <c r="E1476" s="128" t="s">
        <v>9898</v>
      </c>
      <c r="F1476" s="128">
        <v>200</v>
      </c>
      <c r="G1476" s="23">
        <v>100</v>
      </c>
      <c r="H1476" s="138">
        <v>0</v>
      </c>
      <c r="I1476" s="138">
        <v>23.54</v>
      </c>
    </row>
    <row r="1477" spans="1:9">
      <c r="A1477" s="128">
        <v>1476</v>
      </c>
      <c r="B1477" s="128" t="s">
        <v>9690</v>
      </c>
      <c r="C1477" s="128" t="s">
        <v>9666</v>
      </c>
      <c r="D1477" s="128" t="s">
        <v>9865</v>
      </c>
      <c r="E1477" s="128" t="s">
        <v>9899</v>
      </c>
      <c r="F1477" s="128">
        <v>400</v>
      </c>
      <c r="G1477" s="23">
        <v>400</v>
      </c>
      <c r="H1477" s="138">
        <v>0</v>
      </c>
      <c r="I1477" s="138">
        <v>228.32</v>
      </c>
    </row>
    <row r="1478" spans="1:9">
      <c r="A1478" s="128">
        <v>1477</v>
      </c>
      <c r="B1478" s="128" t="s">
        <v>9690</v>
      </c>
      <c r="C1478" s="128" t="s">
        <v>9666</v>
      </c>
      <c r="D1478" s="128" t="s">
        <v>9865</v>
      </c>
      <c r="E1478" s="128" t="s">
        <v>9900</v>
      </c>
      <c r="F1478" s="128">
        <v>200</v>
      </c>
      <c r="G1478" s="23">
        <v>200</v>
      </c>
      <c r="H1478" s="138">
        <v>0</v>
      </c>
      <c r="I1478" s="138">
        <v>96.68</v>
      </c>
    </row>
    <row r="1479" spans="1:9">
      <c r="A1479" s="128">
        <v>1478</v>
      </c>
      <c r="B1479" s="128" t="s">
        <v>9690</v>
      </c>
      <c r="C1479" s="128" t="s">
        <v>9666</v>
      </c>
      <c r="D1479" s="128" t="s">
        <v>9865</v>
      </c>
      <c r="E1479" s="128" t="s">
        <v>9901</v>
      </c>
      <c r="F1479" s="128">
        <v>400</v>
      </c>
      <c r="G1479" s="23">
        <v>400</v>
      </c>
      <c r="H1479" s="138">
        <v>0</v>
      </c>
      <c r="I1479" s="138">
        <v>320</v>
      </c>
    </row>
    <row r="1480" spans="1:9">
      <c r="A1480" s="128">
        <v>1479</v>
      </c>
      <c r="B1480" s="128" t="s">
        <v>9690</v>
      </c>
      <c r="C1480" s="128" t="s">
        <v>9666</v>
      </c>
      <c r="D1480" s="128" t="s">
        <v>9865</v>
      </c>
      <c r="E1480" s="128" t="s">
        <v>9902</v>
      </c>
      <c r="F1480" s="128">
        <v>400</v>
      </c>
      <c r="G1480" s="23">
        <v>400</v>
      </c>
      <c r="H1480" s="138">
        <v>0</v>
      </c>
      <c r="I1480" s="138">
        <v>0</v>
      </c>
    </row>
    <row r="1481" spans="1:9">
      <c r="A1481" s="128">
        <v>1480</v>
      </c>
      <c r="B1481" s="128" t="s">
        <v>9690</v>
      </c>
      <c r="C1481" s="128" t="s">
        <v>9666</v>
      </c>
      <c r="D1481" s="128" t="s">
        <v>9865</v>
      </c>
      <c r="E1481" s="128" t="s">
        <v>9903</v>
      </c>
      <c r="F1481" s="128">
        <v>160</v>
      </c>
      <c r="G1481" s="23">
        <v>160</v>
      </c>
      <c r="H1481" s="138">
        <v>0</v>
      </c>
      <c r="I1481" s="138">
        <v>0</v>
      </c>
    </row>
    <row r="1482" spans="1:9">
      <c r="A1482" s="128">
        <v>1481</v>
      </c>
      <c r="B1482" s="128" t="s">
        <v>9690</v>
      </c>
      <c r="C1482" s="128" t="s">
        <v>9666</v>
      </c>
      <c r="D1482" s="128" t="s">
        <v>9865</v>
      </c>
      <c r="E1482" s="128" t="s">
        <v>2069</v>
      </c>
      <c r="F1482" s="128">
        <v>160</v>
      </c>
      <c r="G1482" s="23">
        <v>315</v>
      </c>
      <c r="H1482" s="138">
        <v>0</v>
      </c>
      <c r="I1482" s="138">
        <v>206.95</v>
      </c>
    </row>
    <row r="1483" spans="1:9">
      <c r="A1483" s="128">
        <v>1482</v>
      </c>
      <c r="B1483" s="128" t="s">
        <v>9690</v>
      </c>
      <c r="C1483" s="128" t="s">
        <v>9666</v>
      </c>
      <c r="D1483" s="128" t="s">
        <v>9865</v>
      </c>
      <c r="E1483" s="128" t="s">
        <v>9904</v>
      </c>
      <c r="F1483" s="128">
        <v>200</v>
      </c>
      <c r="G1483" s="23">
        <v>200</v>
      </c>
      <c r="H1483" s="138">
        <v>0</v>
      </c>
      <c r="I1483" s="138">
        <v>0.47999999999999</v>
      </c>
    </row>
    <row r="1484" spans="1:9">
      <c r="A1484" s="128">
        <v>1483</v>
      </c>
      <c r="B1484" s="128" t="s">
        <v>9690</v>
      </c>
      <c r="C1484" s="128" t="s">
        <v>9666</v>
      </c>
      <c r="D1484" s="128" t="s">
        <v>9865</v>
      </c>
      <c r="E1484" s="128" t="s">
        <v>9905</v>
      </c>
      <c r="F1484" s="128">
        <v>200</v>
      </c>
      <c r="G1484" s="23">
        <v>200</v>
      </c>
      <c r="H1484" s="138">
        <v>0</v>
      </c>
      <c r="I1484" s="138">
        <v>1.13999999999999</v>
      </c>
    </row>
    <row r="1485" spans="1:9">
      <c r="A1485" s="128">
        <v>1484</v>
      </c>
      <c r="B1485" s="128" t="s">
        <v>9690</v>
      </c>
      <c r="C1485" s="128" t="s">
        <v>9666</v>
      </c>
      <c r="D1485" s="128" t="s">
        <v>9865</v>
      </c>
      <c r="E1485" s="128" t="s">
        <v>9906</v>
      </c>
      <c r="F1485" s="128">
        <v>200</v>
      </c>
      <c r="G1485" s="23">
        <v>200</v>
      </c>
      <c r="H1485" s="138">
        <v>0</v>
      </c>
      <c r="I1485" s="138">
        <v>0</v>
      </c>
    </row>
    <row r="1486" spans="1:9">
      <c r="A1486" s="128">
        <v>1485</v>
      </c>
      <c r="B1486" s="128" t="s">
        <v>9690</v>
      </c>
      <c r="C1486" s="128" t="s">
        <v>9666</v>
      </c>
      <c r="D1486" s="128" t="s">
        <v>9865</v>
      </c>
      <c r="E1486" s="128" t="s">
        <v>9907</v>
      </c>
      <c r="F1486" s="128">
        <v>200</v>
      </c>
      <c r="G1486" s="23">
        <v>200</v>
      </c>
      <c r="H1486" s="138">
        <v>0</v>
      </c>
      <c r="I1486" s="138">
        <v>0</v>
      </c>
    </row>
    <row r="1487" spans="1:9">
      <c r="A1487" s="128">
        <v>1486</v>
      </c>
      <c r="B1487" s="128" t="s">
        <v>9690</v>
      </c>
      <c r="C1487" s="128" t="s">
        <v>9666</v>
      </c>
      <c r="D1487" s="128" t="s">
        <v>9865</v>
      </c>
      <c r="E1487" s="128" t="s">
        <v>9908</v>
      </c>
      <c r="F1487" s="128">
        <v>200</v>
      </c>
      <c r="G1487" s="23">
        <v>200</v>
      </c>
      <c r="H1487" s="138">
        <v>0</v>
      </c>
      <c r="I1487" s="138">
        <v>0</v>
      </c>
    </row>
    <row r="1488" spans="1:9">
      <c r="A1488" s="128">
        <v>1487</v>
      </c>
      <c r="B1488" s="128" t="s">
        <v>9690</v>
      </c>
      <c r="C1488" s="128" t="s">
        <v>9666</v>
      </c>
      <c r="D1488" s="128" t="s">
        <v>9865</v>
      </c>
      <c r="E1488" s="128" t="s">
        <v>9909</v>
      </c>
      <c r="F1488" s="128">
        <v>200</v>
      </c>
      <c r="G1488" s="23">
        <v>200</v>
      </c>
      <c r="H1488" s="138">
        <v>0</v>
      </c>
      <c r="I1488" s="138">
        <v>0</v>
      </c>
    </row>
    <row r="1489" spans="1:9">
      <c r="A1489" s="128">
        <v>1488</v>
      </c>
      <c r="B1489" s="128" t="s">
        <v>9665</v>
      </c>
      <c r="C1489" s="128" t="s">
        <v>9666</v>
      </c>
      <c r="D1489" s="128" t="s">
        <v>9910</v>
      </c>
      <c r="E1489" s="128" t="s">
        <v>9911</v>
      </c>
      <c r="F1489" s="128">
        <v>100</v>
      </c>
      <c r="G1489" s="23">
        <v>100</v>
      </c>
      <c r="H1489" s="138">
        <v>0</v>
      </c>
      <c r="I1489" s="138">
        <v>80</v>
      </c>
    </row>
    <row r="1490" spans="1:9">
      <c r="A1490" s="128">
        <v>1489</v>
      </c>
      <c r="B1490" s="128" t="s">
        <v>9665</v>
      </c>
      <c r="C1490" s="128" t="s">
        <v>9666</v>
      </c>
      <c r="D1490" s="128" t="s">
        <v>9910</v>
      </c>
      <c r="E1490" s="128" t="s">
        <v>9912</v>
      </c>
      <c r="F1490" s="128">
        <v>400</v>
      </c>
      <c r="G1490" s="23">
        <v>400</v>
      </c>
      <c r="H1490" s="138">
        <v>0</v>
      </c>
      <c r="I1490" s="138">
        <v>320</v>
      </c>
    </row>
    <row r="1491" spans="1:9">
      <c r="A1491" s="128">
        <v>1490</v>
      </c>
      <c r="B1491" s="128" t="s">
        <v>9665</v>
      </c>
      <c r="C1491" s="128" t="s">
        <v>9666</v>
      </c>
      <c r="D1491" s="128" t="s">
        <v>9910</v>
      </c>
      <c r="E1491" s="128" t="s">
        <v>9913</v>
      </c>
      <c r="F1491" s="128">
        <v>500</v>
      </c>
      <c r="G1491" s="23">
        <v>315</v>
      </c>
      <c r="H1491" s="138">
        <v>0</v>
      </c>
      <c r="I1491" s="138">
        <v>0</v>
      </c>
    </row>
    <row r="1492" spans="1:9">
      <c r="A1492" s="128">
        <v>1491</v>
      </c>
      <c r="B1492" s="128" t="s">
        <v>9690</v>
      </c>
      <c r="C1492" s="128" t="s">
        <v>9666</v>
      </c>
      <c r="D1492" s="128" t="s">
        <v>9914</v>
      </c>
      <c r="E1492" s="128" t="s">
        <v>9915</v>
      </c>
      <c r="F1492" s="128">
        <v>250</v>
      </c>
      <c r="G1492" s="23">
        <v>250</v>
      </c>
      <c r="H1492" s="138">
        <v>0</v>
      </c>
      <c r="I1492" s="138">
        <v>200</v>
      </c>
    </row>
    <row r="1493" spans="1:9">
      <c r="A1493" s="128">
        <v>1492</v>
      </c>
      <c r="B1493" s="128" t="s">
        <v>9690</v>
      </c>
      <c r="C1493" s="128" t="s">
        <v>9666</v>
      </c>
      <c r="D1493" s="128" t="s">
        <v>9914</v>
      </c>
      <c r="E1493" s="128" t="s">
        <v>9916</v>
      </c>
      <c r="F1493" s="128">
        <v>315</v>
      </c>
      <c r="G1493" s="23">
        <v>315</v>
      </c>
      <c r="H1493" s="138">
        <v>0</v>
      </c>
      <c r="I1493" s="138">
        <v>46.59</v>
      </c>
    </row>
    <row r="1494" spans="1:9">
      <c r="A1494" s="128">
        <v>1493</v>
      </c>
      <c r="B1494" s="128" t="s">
        <v>9690</v>
      </c>
      <c r="C1494" s="128" t="s">
        <v>9666</v>
      </c>
      <c r="D1494" s="128" t="s">
        <v>9914</v>
      </c>
      <c r="E1494" s="128" t="s">
        <v>9917</v>
      </c>
      <c r="F1494" s="128">
        <v>200</v>
      </c>
      <c r="G1494" s="23">
        <v>200</v>
      </c>
      <c r="H1494" s="138">
        <v>0</v>
      </c>
      <c r="I1494" s="138">
        <v>0</v>
      </c>
    </row>
    <row r="1495" spans="1:9">
      <c r="A1495" s="128">
        <v>1494</v>
      </c>
      <c r="B1495" s="128" t="s">
        <v>9690</v>
      </c>
      <c r="C1495" s="128" t="s">
        <v>9666</v>
      </c>
      <c r="D1495" s="128" t="s">
        <v>9914</v>
      </c>
      <c r="E1495" s="128" t="s">
        <v>9917</v>
      </c>
      <c r="F1495" s="128">
        <v>200</v>
      </c>
      <c r="G1495" s="23">
        <v>200</v>
      </c>
      <c r="H1495" s="138">
        <v>0</v>
      </c>
      <c r="I1495" s="138">
        <v>0</v>
      </c>
    </row>
    <row r="1496" spans="1:9">
      <c r="A1496" s="128">
        <v>1495</v>
      </c>
      <c r="B1496" s="128" t="s">
        <v>9690</v>
      </c>
      <c r="C1496" s="128" t="s">
        <v>9666</v>
      </c>
      <c r="D1496" s="128" t="s">
        <v>9914</v>
      </c>
      <c r="E1496" s="128" t="s">
        <v>9918</v>
      </c>
      <c r="F1496" s="128">
        <v>400</v>
      </c>
      <c r="G1496" s="23">
        <v>200</v>
      </c>
      <c r="H1496" s="138">
        <v>0</v>
      </c>
      <c r="I1496" s="138">
        <v>0</v>
      </c>
    </row>
    <row r="1497" spans="1:9">
      <c r="A1497" s="128">
        <v>1496</v>
      </c>
      <c r="B1497" s="128" t="s">
        <v>9690</v>
      </c>
      <c r="C1497" s="128" t="s">
        <v>9666</v>
      </c>
      <c r="D1497" s="128" t="s">
        <v>9914</v>
      </c>
      <c r="E1497" s="128" t="s">
        <v>5260</v>
      </c>
      <c r="F1497" s="128">
        <v>200</v>
      </c>
      <c r="G1497" s="23">
        <v>160</v>
      </c>
      <c r="H1497" s="138">
        <v>0</v>
      </c>
      <c r="I1497" s="138">
        <v>1.52</v>
      </c>
    </row>
    <row r="1498" spans="1:9">
      <c r="A1498" s="128">
        <v>1497</v>
      </c>
      <c r="B1498" s="128" t="s">
        <v>9690</v>
      </c>
      <c r="C1498" s="128" t="s">
        <v>9666</v>
      </c>
      <c r="D1498" s="128" t="s">
        <v>9914</v>
      </c>
      <c r="E1498" s="128" t="s">
        <v>9919</v>
      </c>
      <c r="F1498" s="128">
        <v>200</v>
      </c>
      <c r="G1498" s="23">
        <v>100</v>
      </c>
      <c r="H1498" s="138">
        <v>0</v>
      </c>
      <c r="I1498" s="138">
        <v>80</v>
      </c>
    </row>
    <row r="1499" spans="1:9">
      <c r="A1499" s="128">
        <v>1498</v>
      </c>
      <c r="B1499" s="128" t="s">
        <v>9690</v>
      </c>
      <c r="C1499" s="128" t="s">
        <v>9666</v>
      </c>
      <c r="D1499" s="128" t="s">
        <v>9914</v>
      </c>
      <c r="E1499" s="128" t="s">
        <v>9920</v>
      </c>
      <c r="F1499" s="128">
        <v>200</v>
      </c>
      <c r="G1499" s="23">
        <v>200</v>
      </c>
      <c r="H1499" s="138">
        <v>0</v>
      </c>
      <c r="I1499" s="138">
        <v>0</v>
      </c>
    </row>
    <row r="1500" spans="1:9">
      <c r="A1500" s="128">
        <v>1499</v>
      </c>
      <c r="B1500" s="128" t="s">
        <v>9690</v>
      </c>
      <c r="C1500" s="128" t="s">
        <v>9666</v>
      </c>
      <c r="D1500" s="128" t="s">
        <v>9914</v>
      </c>
      <c r="E1500" s="128" t="s">
        <v>9920</v>
      </c>
      <c r="F1500" s="128">
        <v>200</v>
      </c>
      <c r="G1500" s="23">
        <v>200</v>
      </c>
      <c r="H1500" s="138">
        <v>0</v>
      </c>
      <c r="I1500" s="138">
        <v>0</v>
      </c>
    </row>
    <row r="1501" spans="1:9">
      <c r="A1501" s="128">
        <v>1500</v>
      </c>
      <c r="B1501" s="128" t="s">
        <v>9690</v>
      </c>
      <c r="C1501" s="128" t="s">
        <v>9666</v>
      </c>
      <c r="D1501" s="128" t="s">
        <v>9914</v>
      </c>
      <c r="E1501" s="128" t="s">
        <v>9921</v>
      </c>
      <c r="F1501" s="128">
        <v>200</v>
      </c>
      <c r="G1501" s="23">
        <v>100</v>
      </c>
      <c r="H1501" s="138">
        <v>0</v>
      </c>
      <c r="I1501" s="138">
        <v>80</v>
      </c>
    </row>
    <row r="1502" spans="1:9">
      <c r="A1502" s="128">
        <v>1501</v>
      </c>
      <c r="B1502" s="128" t="s">
        <v>9690</v>
      </c>
      <c r="C1502" s="128" t="s">
        <v>9666</v>
      </c>
      <c r="D1502" s="128" t="s">
        <v>9914</v>
      </c>
      <c r="E1502" s="128" t="s">
        <v>9922</v>
      </c>
      <c r="F1502" s="128">
        <v>160</v>
      </c>
      <c r="G1502" s="23">
        <v>100</v>
      </c>
      <c r="H1502" s="138">
        <v>0</v>
      </c>
      <c r="I1502" s="138">
        <v>80</v>
      </c>
    </row>
    <row r="1503" spans="1:9">
      <c r="A1503" s="128">
        <v>1502</v>
      </c>
      <c r="B1503" s="128" t="s">
        <v>9690</v>
      </c>
      <c r="C1503" s="128" t="s">
        <v>9666</v>
      </c>
      <c r="D1503" s="128" t="s">
        <v>9914</v>
      </c>
      <c r="E1503" s="128" t="s">
        <v>9923</v>
      </c>
      <c r="F1503" s="128">
        <v>200</v>
      </c>
      <c r="G1503" s="23">
        <v>200</v>
      </c>
      <c r="H1503" s="138">
        <v>0</v>
      </c>
      <c r="I1503" s="138">
        <v>160</v>
      </c>
    </row>
    <row r="1504" spans="1:9">
      <c r="A1504" s="128">
        <v>1503</v>
      </c>
      <c r="B1504" s="128" t="s">
        <v>9690</v>
      </c>
      <c r="C1504" s="128" t="s">
        <v>9666</v>
      </c>
      <c r="D1504" s="128" t="s">
        <v>9914</v>
      </c>
      <c r="E1504" s="128" t="s">
        <v>9924</v>
      </c>
      <c r="F1504" s="128">
        <v>200</v>
      </c>
      <c r="G1504" s="23">
        <v>200</v>
      </c>
      <c r="H1504" s="138">
        <v>0</v>
      </c>
      <c r="I1504" s="138">
        <v>160</v>
      </c>
    </row>
    <row r="1505" spans="1:9">
      <c r="A1505" s="128">
        <v>1504</v>
      </c>
      <c r="B1505" s="128" t="s">
        <v>9690</v>
      </c>
      <c r="C1505" s="128" t="s">
        <v>9666</v>
      </c>
      <c r="D1505" s="128" t="s">
        <v>9914</v>
      </c>
      <c r="E1505" s="128" t="s">
        <v>9925</v>
      </c>
      <c r="F1505" s="128">
        <v>200</v>
      </c>
      <c r="G1505" s="23">
        <v>200</v>
      </c>
      <c r="H1505" s="138">
        <v>0</v>
      </c>
      <c r="I1505" s="138">
        <v>160</v>
      </c>
    </row>
    <row r="1506" spans="1:9">
      <c r="A1506" s="128">
        <v>1505</v>
      </c>
      <c r="B1506" s="128" t="s">
        <v>9690</v>
      </c>
      <c r="C1506" s="128" t="s">
        <v>9666</v>
      </c>
      <c r="D1506" s="128" t="s">
        <v>9914</v>
      </c>
      <c r="E1506" s="128" t="s">
        <v>9926</v>
      </c>
      <c r="F1506" s="128">
        <v>200</v>
      </c>
      <c r="G1506" s="23">
        <v>200</v>
      </c>
      <c r="H1506" s="138">
        <v>0</v>
      </c>
      <c r="I1506" s="138">
        <v>160</v>
      </c>
    </row>
    <row r="1507" spans="1:9">
      <c r="A1507" s="128">
        <v>1506</v>
      </c>
      <c r="B1507" s="128" t="s">
        <v>9690</v>
      </c>
      <c r="C1507" s="128" t="s">
        <v>9666</v>
      </c>
      <c r="D1507" s="128" t="s">
        <v>9914</v>
      </c>
      <c r="E1507" s="128" t="s">
        <v>9927</v>
      </c>
      <c r="F1507" s="128">
        <v>400</v>
      </c>
      <c r="G1507" s="23">
        <v>200</v>
      </c>
      <c r="H1507" s="138">
        <v>0</v>
      </c>
      <c r="I1507" s="138">
        <v>0</v>
      </c>
    </row>
    <row r="1508" spans="1:9">
      <c r="A1508" s="128">
        <v>1507</v>
      </c>
      <c r="B1508" s="128" t="s">
        <v>9690</v>
      </c>
      <c r="C1508" s="128" t="s">
        <v>9666</v>
      </c>
      <c r="D1508" s="128" t="s">
        <v>9914</v>
      </c>
      <c r="E1508" s="128" t="s">
        <v>9928</v>
      </c>
      <c r="F1508" s="128">
        <v>200</v>
      </c>
      <c r="G1508" s="23">
        <v>200</v>
      </c>
      <c r="H1508" s="138">
        <v>0</v>
      </c>
      <c r="I1508" s="138">
        <v>84.16</v>
      </c>
    </row>
    <row r="1509" spans="1:9">
      <c r="A1509" s="128">
        <v>1508</v>
      </c>
      <c r="B1509" s="128" t="s">
        <v>9690</v>
      </c>
      <c r="C1509" s="128" t="s">
        <v>9666</v>
      </c>
      <c r="D1509" s="128" t="s">
        <v>9914</v>
      </c>
      <c r="E1509" s="128" t="s">
        <v>9929</v>
      </c>
      <c r="F1509" s="128">
        <v>250</v>
      </c>
      <c r="G1509" s="23">
        <v>160</v>
      </c>
      <c r="H1509" s="138">
        <v>0</v>
      </c>
      <c r="I1509" s="138">
        <v>16.21</v>
      </c>
    </row>
    <row r="1510" spans="1:9">
      <c r="A1510" s="128">
        <v>1509</v>
      </c>
      <c r="B1510" s="128" t="s">
        <v>9665</v>
      </c>
      <c r="C1510" s="128" t="s">
        <v>9666</v>
      </c>
      <c r="D1510" s="128" t="s">
        <v>9930</v>
      </c>
      <c r="E1510" s="128" t="s">
        <v>9931</v>
      </c>
      <c r="F1510" s="128">
        <v>200</v>
      </c>
      <c r="G1510" s="23">
        <v>200</v>
      </c>
      <c r="H1510" s="138">
        <v>0</v>
      </c>
      <c r="I1510" s="138">
        <v>160</v>
      </c>
    </row>
    <row r="1511" spans="1:9">
      <c r="A1511" s="128">
        <v>1510</v>
      </c>
      <c r="B1511" s="128" t="s">
        <v>9665</v>
      </c>
      <c r="C1511" s="128" t="s">
        <v>9666</v>
      </c>
      <c r="D1511" s="128" t="s">
        <v>9930</v>
      </c>
      <c r="E1511" s="128" t="s">
        <v>9932</v>
      </c>
      <c r="F1511" s="128">
        <v>100</v>
      </c>
      <c r="G1511" s="23">
        <v>100</v>
      </c>
      <c r="H1511" s="138">
        <v>0</v>
      </c>
      <c r="I1511" s="138">
        <v>80</v>
      </c>
    </row>
    <row r="1512" spans="1:9">
      <c r="A1512" s="128">
        <v>1511</v>
      </c>
      <c r="B1512" s="128" t="s">
        <v>9665</v>
      </c>
      <c r="C1512" s="128" t="s">
        <v>9666</v>
      </c>
      <c r="D1512" s="128" t="s">
        <v>9930</v>
      </c>
      <c r="E1512" s="128" t="s">
        <v>9933</v>
      </c>
      <c r="F1512" s="128">
        <v>100</v>
      </c>
      <c r="G1512" s="23">
        <v>100</v>
      </c>
      <c r="H1512" s="138">
        <v>0</v>
      </c>
      <c r="I1512" s="138">
        <v>80</v>
      </c>
    </row>
    <row r="1513" spans="1:9">
      <c r="A1513" s="128">
        <v>1512</v>
      </c>
      <c r="B1513" s="128" t="s">
        <v>9665</v>
      </c>
      <c r="C1513" s="128" t="s">
        <v>9666</v>
      </c>
      <c r="D1513" s="128" t="s">
        <v>9930</v>
      </c>
      <c r="E1513" s="128" t="s">
        <v>9934</v>
      </c>
      <c r="F1513" s="128">
        <v>100</v>
      </c>
      <c r="G1513" s="23">
        <v>100</v>
      </c>
      <c r="H1513" s="138">
        <v>0</v>
      </c>
      <c r="I1513" s="138">
        <v>56.22</v>
      </c>
    </row>
    <row r="1514" spans="1:9">
      <c r="A1514" s="128">
        <v>1513</v>
      </c>
      <c r="B1514" s="128" t="s">
        <v>9665</v>
      </c>
      <c r="C1514" s="128" t="s">
        <v>9666</v>
      </c>
      <c r="D1514" s="128" t="s">
        <v>9930</v>
      </c>
      <c r="E1514" s="128" t="s">
        <v>9935</v>
      </c>
      <c r="F1514" s="128">
        <v>200</v>
      </c>
      <c r="G1514" s="23">
        <v>200</v>
      </c>
      <c r="H1514" s="138">
        <v>0</v>
      </c>
      <c r="I1514" s="138">
        <v>160</v>
      </c>
    </row>
    <row r="1515" spans="1:9">
      <c r="A1515" s="128">
        <v>1514</v>
      </c>
      <c r="B1515" s="128" t="s">
        <v>9665</v>
      </c>
      <c r="C1515" s="128" t="s">
        <v>9666</v>
      </c>
      <c r="D1515" s="128" t="s">
        <v>9930</v>
      </c>
      <c r="E1515" s="128" t="s">
        <v>9936</v>
      </c>
      <c r="F1515" s="128">
        <v>100</v>
      </c>
      <c r="G1515" s="23">
        <v>200</v>
      </c>
      <c r="H1515" s="138">
        <v>0</v>
      </c>
      <c r="I1515" s="138">
        <v>160</v>
      </c>
    </row>
    <row r="1516" spans="1:9">
      <c r="A1516" s="128">
        <v>1515</v>
      </c>
      <c r="B1516" s="128" t="s">
        <v>9665</v>
      </c>
      <c r="C1516" s="128" t="s">
        <v>9666</v>
      </c>
      <c r="D1516" s="128" t="s">
        <v>9930</v>
      </c>
      <c r="E1516" s="128" t="s">
        <v>9937</v>
      </c>
      <c r="F1516" s="128">
        <v>100</v>
      </c>
      <c r="G1516" s="23">
        <v>100</v>
      </c>
      <c r="H1516" s="138">
        <v>0</v>
      </c>
      <c r="I1516" s="138">
        <v>80</v>
      </c>
    </row>
    <row r="1517" spans="1:9">
      <c r="A1517" s="128">
        <v>1516</v>
      </c>
      <c r="B1517" s="128" t="s">
        <v>9665</v>
      </c>
      <c r="C1517" s="128" t="s">
        <v>9666</v>
      </c>
      <c r="D1517" s="128" t="s">
        <v>9930</v>
      </c>
      <c r="E1517" s="128" t="s">
        <v>9938</v>
      </c>
      <c r="F1517" s="128">
        <v>250</v>
      </c>
      <c r="G1517" s="23">
        <v>250</v>
      </c>
      <c r="H1517" s="138">
        <v>0</v>
      </c>
      <c r="I1517" s="138">
        <v>12.45</v>
      </c>
    </row>
    <row r="1518" spans="1:9">
      <c r="A1518" s="128">
        <v>1517</v>
      </c>
      <c r="B1518" s="128" t="s">
        <v>9665</v>
      </c>
      <c r="C1518" s="128" t="s">
        <v>9666</v>
      </c>
      <c r="D1518" s="128" t="s">
        <v>9930</v>
      </c>
      <c r="E1518" s="128" t="s">
        <v>9939</v>
      </c>
      <c r="F1518" s="128">
        <v>200</v>
      </c>
      <c r="G1518" s="23">
        <v>100</v>
      </c>
      <c r="H1518" s="138">
        <v>0</v>
      </c>
      <c r="I1518" s="138">
        <v>80</v>
      </c>
    </row>
    <row r="1519" spans="1:9">
      <c r="A1519" s="128">
        <v>1518</v>
      </c>
      <c r="B1519" s="128" t="s">
        <v>9665</v>
      </c>
      <c r="C1519" s="128" t="s">
        <v>9666</v>
      </c>
      <c r="D1519" s="128" t="s">
        <v>9930</v>
      </c>
      <c r="E1519" s="128" t="s">
        <v>9940</v>
      </c>
      <c r="F1519" s="128">
        <v>100</v>
      </c>
      <c r="G1519" s="23">
        <v>100</v>
      </c>
      <c r="H1519" s="138">
        <v>0</v>
      </c>
      <c r="I1519" s="138">
        <v>80</v>
      </c>
    </row>
    <row r="1520" spans="1:9">
      <c r="A1520" s="128">
        <v>1519</v>
      </c>
      <c r="B1520" s="128" t="s">
        <v>9665</v>
      </c>
      <c r="C1520" s="128" t="s">
        <v>9666</v>
      </c>
      <c r="D1520" s="128" t="s">
        <v>9930</v>
      </c>
      <c r="E1520" s="128" t="s">
        <v>9941</v>
      </c>
      <c r="F1520" s="128">
        <v>100</v>
      </c>
      <c r="G1520" s="23">
        <v>100</v>
      </c>
      <c r="H1520" s="138">
        <v>0</v>
      </c>
      <c r="I1520" s="138">
        <v>80</v>
      </c>
    </row>
    <row r="1521" spans="1:9">
      <c r="A1521" s="128">
        <v>1520</v>
      </c>
      <c r="B1521" s="128" t="s">
        <v>9665</v>
      </c>
      <c r="C1521" s="128" t="s">
        <v>9666</v>
      </c>
      <c r="D1521" s="128" t="s">
        <v>9930</v>
      </c>
      <c r="E1521" s="128" t="s">
        <v>9942</v>
      </c>
      <c r="F1521" s="128">
        <v>400</v>
      </c>
      <c r="G1521" s="23">
        <v>400</v>
      </c>
      <c r="H1521" s="138">
        <v>0</v>
      </c>
      <c r="I1521" s="138">
        <v>0</v>
      </c>
    </row>
    <row r="1522" spans="1:9">
      <c r="A1522" s="128">
        <v>1521</v>
      </c>
      <c r="B1522" s="128" t="s">
        <v>9665</v>
      </c>
      <c r="C1522" s="128" t="s">
        <v>9666</v>
      </c>
      <c r="D1522" s="128" t="s">
        <v>9930</v>
      </c>
      <c r="E1522" s="128" t="s">
        <v>9943</v>
      </c>
      <c r="F1522" s="128">
        <v>200</v>
      </c>
      <c r="G1522" s="23">
        <v>200</v>
      </c>
      <c r="H1522" s="138">
        <v>0</v>
      </c>
      <c r="I1522" s="138">
        <v>59.41</v>
      </c>
    </row>
    <row r="1523" spans="1:9">
      <c r="A1523" s="128">
        <v>1522</v>
      </c>
      <c r="B1523" s="128" t="s">
        <v>9665</v>
      </c>
      <c r="C1523" s="128" t="s">
        <v>9666</v>
      </c>
      <c r="D1523" s="128" t="s">
        <v>9930</v>
      </c>
      <c r="E1523" s="128" t="s">
        <v>9944</v>
      </c>
      <c r="F1523" s="128">
        <v>200</v>
      </c>
      <c r="G1523" s="23">
        <v>200</v>
      </c>
      <c r="H1523" s="138">
        <v>0</v>
      </c>
      <c r="I1523" s="138">
        <v>160</v>
      </c>
    </row>
    <row r="1524" spans="1:9">
      <c r="A1524" s="128">
        <v>1523</v>
      </c>
      <c r="B1524" s="128" t="s">
        <v>9665</v>
      </c>
      <c r="C1524" s="128" t="s">
        <v>9666</v>
      </c>
      <c r="D1524" s="128" t="s">
        <v>9930</v>
      </c>
      <c r="E1524" s="128" t="s">
        <v>9945</v>
      </c>
      <c r="F1524" s="128">
        <v>100</v>
      </c>
      <c r="G1524" s="23">
        <v>100</v>
      </c>
      <c r="H1524" s="138">
        <v>0</v>
      </c>
      <c r="I1524" s="138">
        <v>80</v>
      </c>
    </row>
    <row r="1525" spans="1:9">
      <c r="A1525" s="128">
        <v>1524</v>
      </c>
      <c r="B1525" s="128" t="s">
        <v>9665</v>
      </c>
      <c r="C1525" s="128" t="s">
        <v>9666</v>
      </c>
      <c r="D1525" s="128" t="s">
        <v>9930</v>
      </c>
      <c r="E1525" s="128" t="s">
        <v>9946</v>
      </c>
      <c r="F1525" s="128">
        <v>100</v>
      </c>
      <c r="G1525" s="23">
        <v>100</v>
      </c>
      <c r="H1525" s="138">
        <v>0</v>
      </c>
      <c r="I1525" s="138">
        <v>80</v>
      </c>
    </row>
    <row r="1526" spans="1:9">
      <c r="A1526" s="128">
        <v>1525</v>
      </c>
      <c r="B1526" s="128" t="s">
        <v>9665</v>
      </c>
      <c r="C1526" s="128" t="s">
        <v>9666</v>
      </c>
      <c r="D1526" s="128" t="s">
        <v>9930</v>
      </c>
      <c r="E1526" s="128" t="s">
        <v>9947</v>
      </c>
      <c r="F1526" s="128">
        <v>100</v>
      </c>
      <c r="G1526" s="23">
        <v>100</v>
      </c>
      <c r="H1526" s="138">
        <v>0</v>
      </c>
      <c r="I1526" s="138">
        <v>80</v>
      </c>
    </row>
    <row r="1527" spans="1:9">
      <c r="A1527" s="128">
        <v>1526</v>
      </c>
      <c r="B1527" s="128" t="s">
        <v>9665</v>
      </c>
      <c r="C1527" s="128" t="s">
        <v>9666</v>
      </c>
      <c r="D1527" s="128" t="s">
        <v>9930</v>
      </c>
      <c r="E1527" s="128" t="s">
        <v>9948</v>
      </c>
      <c r="F1527" s="128">
        <v>250</v>
      </c>
      <c r="G1527" s="23">
        <v>250</v>
      </c>
      <c r="H1527" s="138">
        <v>0</v>
      </c>
      <c r="I1527" s="138">
        <v>0</v>
      </c>
    </row>
    <row r="1528" spans="1:9">
      <c r="A1528" s="128">
        <v>1527</v>
      </c>
      <c r="B1528" s="128" t="s">
        <v>9665</v>
      </c>
      <c r="C1528" s="128" t="s">
        <v>9666</v>
      </c>
      <c r="D1528" s="128" t="s">
        <v>9930</v>
      </c>
      <c r="E1528" s="128" t="s">
        <v>9949</v>
      </c>
      <c r="F1528" s="128">
        <v>400</v>
      </c>
      <c r="G1528" s="23">
        <v>400</v>
      </c>
      <c r="H1528" s="138">
        <v>0</v>
      </c>
      <c r="I1528" s="138">
        <v>54.84</v>
      </c>
    </row>
    <row r="1529" spans="1:9">
      <c r="A1529" s="128">
        <v>1528</v>
      </c>
      <c r="B1529" s="128" t="s">
        <v>9665</v>
      </c>
      <c r="C1529" s="128" t="s">
        <v>9666</v>
      </c>
      <c r="D1529" s="128" t="s">
        <v>9930</v>
      </c>
      <c r="E1529" s="128" t="s">
        <v>9950</v>
      </c>
      <c r="F1529" s="128">
        <v>400</v>
      </c>
      <c r="G1529" s="23">
        <v>400</v>
      </c>
      <c r="H1529" s="138">
        <v>0</v>
      </c>
      <c r="I1529" s="138">
        <v>0</v>
      </c>
    </row>
    <row r="1530" spans="1:9">
      <c r="A1530" s="128">
        <v>1529</v>
      </c>
      <c r="B1530" s="128" t="s">
        <v>9665</v>
      </c>
      <c r="C1530" s="128" t="s">
        <v>9666</v>
      </c>
      <c r="D1530" s="128" t="s">
        <v>9930</v>
      </c>
      <c r="E1530" s="128" t="s">
        <v>9951</v>
      </c>
      <c r="F1530" s="128">
        <v>100</v>
      </c>
      <c r="G1530" s="23">
        <v>100</v>
      </c>
      <c r="H1530" s="138">
        <v>0</v>
      </c>
      <c r="I1530" s="138">
        <v>80</v>
      </c>
    </row>
    <row r="1531" spans="1:9">
      <c r="A1531" s="128">
        <v>1530</v>
      </c>
      <c r="B1531" s="128" t="s">
        <v>9665</v>
      </c>
      <c r="C1531" s="128" t="s">
        <v>9666</v>
      </c>
      <c r="D1531" s="128" t="s">
        <v>9930</v>
      </c>
      <c r="E1531" s="128" t="s">
        <v>9952</v>
      </c>
      <c r="F1531" s="128">
        <v>200</v>
      </c>
      <c r="G1531" s="23">
        <v>200</v>
      </c>
      <c r="H1531" s="138">
        <v>0</v>
      </c>
      <c r="I1531" s="138">
        <v>160</v>
      </c>
    </row>
    <row r="1532" spans="1:9">
      <c r="A1532" s="128">
        <v>1531</v>
      </c>
      <c r="B1532" s="128" t="s">
        <v>9665</v>
      </c>
      <c r="C1532" s="128" t="s">
        <v>9666</v>
      </c>
      <c r="D1532" s="128" t="s">
        <v>9930</v>
      </c>
      <c r="E1532" s="128" t="s">
        <v>9953</v>
      </c>
      <c r="F1532" s="128">
        <v>315</v>
      </c>
      <c r="G1532" s="23">
        <v>315</v>
      </c>
      <c r="H1532" s="138">
        <v>0</v>
      </c>
      <c r="I1532" s="138">
        <v>1.79499999999999</v>
      </c>
    </row>
    <row r="1533" spans="1:9">
      <c r="A1533" s="128">
        <v>1532</v>
      </c>
      <c r="B1533" s="128" t="s">
        <v>9665</v>
      </c>
      <c r="C1533" s="128" t="s">
        <v>9666</v>
      </c>
      <c r="D1533" s="128" t="s">
        <v>9930</v>
      </c>
      <c r="E1533" s="128" t="s">
        <v>9954</v>
      </c>
      <c r="F1533" s="128">
        <v>315</v>
      </c>
      <c r="G1533" s="23">
        <v>200</v>
      </c>
      <c r="H1533" s="138">
        <v>0</v>
      </c>
      <c r="I1533" s="138">
        <v>0</v>
      </c>
    </row>
    <row r="1534" spans="1:9">
      <c r="A1534" s="128">
        <v>1533</v>
      </c>
      <c r="B1534" s="128" t="s">
        <v>9665</v>
      </c>
      <c r="C1534" s="128" t="s">
        <v>9666</v>
      </c>
      <c r="D1534" s="128" t="s">
        <v>9930</v>
      </c>
      <c r="E1534" s="128" t="s">
        <v>9955</v>
      </c>
      <c r="F1534" s="128">
        <v>315</v>
      </c>
      <c r="G1534" s="23">
        <v>315</v>
      </c>
      <c r="H1534" s="138">
        <v>0</v>
      </c>
      <c r="I1534" s="138">
        <v>50.65</v>
      </c>
    </row>
    <row r="1535" spans="1:9">
      <c r="A1535" s="128">
        <v>1534</v>
      </c>
      <c r="B1535" s="128" t="s">
        <v>9665</v>
      </c>
      <c r="C1535" s="128" t="s">
        <v>9666</v>
      </c>
      <c r="D1535" s="128" t="s">
        <v>9930</v>
      </c>
      <c r="E1535" s="128" t="s">
        <v>9956</v>
      </c>
      <c r="F1535" s="128">
        <v>160</v>
      </c>
      <c r="G1535" s="23">
        <v>160</v>
      </c>
      <c r="H1535" s="138">
        <v>0</v>
      </c>
      <c r="I1535" s="138">
        <v>128</v>
      </c>
    </row>
    <row r="1536" spans="1:9">
      <c r="A1536" s="128">
        <v>1535</v>
      </c>
      <c r="B1536" s="128" t="s">
        <v>9665</v>
      </c>
      <c r="C1536" s="128" t="s">
        <v>9666</v>
      </c>
      <c r="D1536" s="128" t="s">
        <v>9957</v>
      </c>
      <c r="E1536" s="128" t="s">
        <v>9958</v>
      </c>
      <c r="F1536" s="128">
        <v>100</v>
      </c>
      <c r="G1536" s="23">
        <v>100</v>
      </c>
      <c r="H1536" s="138">
        <v>0</v>
      </c>
      <c r="I1536" s="138">
        <v>80</v>
      </c>
    </row>
    <row r="1537" spans="1:9">
      <c r="A1537" s="128">
        <v>1536</v>
      </c>
      <c r="B1537" s="128" t="s">
        <v>9665</v>
      </c>
      <c r="C1537" s="128" t="s">
        <v>9666</v>
      </c>
      <c r="D1537" s="128" t="s">
        <v>9957</v>
      </c>
      <c r="E1537" s="128" t="s">
        <v>9959</v>
      </c>
      <c r="F1537" s="128">
        <v>200</v>
      </c>
      <c r="G1537" s="23">
        <v>200</v>
      </c>
      <c r="H1537" s="138">
        <v>0</v>
      </c>
      <c r="I1537" s="138">
        <v>160</v>
      </c>
    </row>
    <row r="1538" spans="1:9">
      <c r="A1538" s="128">
        <v>1537</v>
      </c>
      <c r="B1538" s="128" t="s">
        <v>9665</v>
      </c>
      <c r="C1538" s="128" t="s">
        <v>9666</v>
      </c>
      <c r="D1538" s="128" t="s">
        <v>9957</v>
      </c>
      <c r="E1538" s="128" t="s">
        <v>9960</v>
      </c>
      <c r="F1538" s="128">
        <v>200</v>
      </c>
      <c r="G1538" s="23">
        <v>200</v>
      </c>
      <c r="H1538" s="138">
        <v>0</v>
      </c>
      <c r="I1538" s="138">
        <v>160</v>
      </c>
    </row>
    <row r="1539" spans="1:9">
      <c r="A1539" s="128">
        <v>1538</v>
      </c>
      <c r="B1539" s="128" t="s">
        <v>9665</v>
      </c>
      <c r="C1539" s="128" t="s">
        <v>9666</v>
      </c>
      <c r="D1539" s="128" t="s">
        <v>9957</v>
      </c>
      <c r="E1539" s="128" t="s">
        <v>9961</v>
      </c>
      <c r="F1539" s="128">
        <v>200</v>
      </c>
      <c r="G1539" s="23">
        <v>200</v>
      </c>
      <c r="H1539" s="138">
        <v>0</v>
      </c>
      <c r="I1539" s="138">
        <v>160</v>
      </c>
    </row>
    <row r="1540" spans="1:9">
      <c r="A1540" s="128">
        <v>1539</v>
      </c>
      <c r="B1540" s="128" t="s">
        <v>9665</v>
      </c>
      <c r="C1540" s="128" t="s">
        <v>9666</v>
      </c>
      <c r="D1540" s="128" t="s">
        <v>9957</v>
      </c>
      <c r="E1540" s="128" t="s">
        <v>9962</v>
      </c>
      <c r="F1540" s="128">
        <v>200</v>
      </c>
      <c r="G1540" s="23">
        <v>200</v>
      </c>
      <c r="H1540" s="138">
        <v>0</v>
      </c>
      <c r="I1540" s="138">
        <v>160</v>
      </c>
    </row>
    <row r="1541" spans="1:9">
      <c r="A1541" s="128">
        <v>1540</v>
      </c>
      <c r="B1541" s="128" t="s">
        <v>9665</v>
      </c>
      <c r="C1541" s="128" t="s">
        <v>9666</v>
      </c>
      <c r="D1541" s="128" t="s">
        <v>9957</v>
      </c>
      <c r="E1541" s="128" t="s">
        <v>9963</v>
      </c>
      <c r="F1541" s="128">
        <v>200</v>
      </c>
      <c r="G1541" s="23">
        <v>200</v>
      </c>
      <c r="H1541" s="138">
        <v>0</v>
      </c>
      <c r="I1541" s="138">
        <v>19.6</v>
      </c>
    </row>
    <row r="1542" spans="1:9">
      <c r="A1542" s="128">
        <v>1541</v>
      </c>
      <c r="B1542" s="128" t="s">
        <v>9665</v>
      </c>
      <c r="C1542" s="128" t="s">
        <v>9666</v>
      </c>
      <c r="D1542" s="128" t="s">
        <v>9957</v>
      </c>
      <c r="E1542" s="128" t="s">
        <v>9964</v>
      </c>
      <c r="F1542" s="128">
        <v>100</v>
      </c>
      <c r="G1542" s="23">
        <v>100</v>
      </c>
      <c r="H1542" s="138">
        <v>0</v>
      </c>
      <c r="I1542" s="138">
        <v>80</v>
      </c>
    </row>
    <row r="1543" spans="1:9">
      <c r="A1543" s="128">
        <v>1542</v>
      </c>
      <c r="B1543" s="128" t="s">
        <v>9665</v>
      </c>
      <c r="C1543" s="128" t="s">
        <v>9666</v>
      </c>
      <c r="D1543" s="128" t="s">
        <v>9957</v>
      </c>
      <c r="E1543" s="128" t="s">
        <v>4041</v>
      </c>
      <c r="F1543" s="128">
        <v>400</v>
      </c>
      <c r="G1543" s="23">
        <v>400</v>
      </c>
      <c r="H1543" s="138">
        <v>0</v>
      </c>
      <c r="I1543" s="138">
        <v>44.14</v>
      </c>
    </row>
    <row r="1544" spans="1:9">
      <c r="A1544" s="128">
        <v>1543</v>
      </c>
      <c r="B1544" s="128" t="s">
        <v>9665</v>
      </c>
      <c r="C1544" s="128" t="s">
        <v>9666</v>
      </c>
      <c r="D1544" s="128" t="s">
        <v>9957</v>
      </c>
      <c r="E1544" s="128" t="s">
        <v>4041</v>
      </c>
      <c r="F1544" s="128">
        <v>400</v>
      </c>
      <c r="G1544" s="23">
        <v>400</v>
      </c>
      <c r="H1544" s="138">
        <v>0</v>
      </c>
      <c r="I1544" s="138">
        <v>44.14</v>
      </c>
    </row>
    <row r="1545" spans="1:9">
      <c r="A1545" s="128">
        <v>1544</v>
      </c>
      <c r="B1545" s="128" t="s">
        <v>9665</v>
      </c>
      <c r="C1545" s="128" t="s">
        <v>9666</v>
      </c>
      <c r="D1545" s="128" t="s">
        <v>9957</v>
      </c>
      <c r="E1545" s="128" t="s">
        <v>9965</v>
      </c>
      <c r="F1545" s="128">
        <v>315</v>
      </c>
      <c r="G1545" s="23">
        <v>160</v>
      </c>
      <c r="H1545" s="138">
        <v>0</v>
      </c>
      <c r="I1545" s="138">
        <v>0</v>
      </c>
    </row>
    <row r="1546" spans="1:9">
      <c r="A1546" s="128">
        <v>1545</v>
      </c>
      <c r="B1546" s="128" t="s">
        <v>9665</v>
      </c>
      <c r="C1546" s="128" t="s">
        <v>9666</v>
      </c>
      <c r="D1546" s="128" t="s">
        <v>9957</v>
      </c>
      <c r="E1546" s="128" t="s">
        <v>9966</v>
      </c>
      <c r="F1546" s="128">
        <v>200</v>
      </c>
      <c r="G1546" s="23">
        <v>200</v>
      </c>
      <c r="H1546" s="138">
        <v>0</v>
      </c>
      <c r="I1546" s="138">
        <v>120.4</v>
      </c>
    </row>
    <row r="1547" spans="1:9">
      <c r="A1547" s="128">
        <v>1546</v>
      </c>
      <c r="B1547" s="128" t="s">
        <v>9665</v>
      </c>
      <c r="C1547" s="128" t="s">
        <v>9666</v>
      </c>
      <c r="D1547" s="128" t="s">
        <v>9957</v>
      </c>
      <c r="E1547" s="128" t="s">
        <v>9967</v>
      </c>
      <c r="F1547" s="128">
        <v>100</v>
      </c>
      <c r="G1547" s="23">
        <v>100</v>
      </c>
      <c r="H1547" s="138">
        <v>0</v>
      </c>
      <c r="I1547" s="138">
        <v>80</v>
      </c>
    </row>
    <row r="1548" spans="1:9">
      <c r="A1548" s="128">
        <v>1547</v>
      </c>
      <c r="B1548" s="128" t="s">
        <v>9665</v>
      </c>
      <c r="C1548" s="128" t="s">
        <v>9666</v>
      </c>
      <c r="D1548" s="128" t="s">
        <v>9957</v>
      </c>
      <c r="E1548" s="128" t="s">
        <v>9968</v>
      </c>
      <c r="F1548" s="128">
        <v>200</v>
      </c>
      <c r="G1548" s="23">
        <v>200</v>
      </c>
      <c r="H1548" s="138">
        <v>0</v>
      </c>
      <c r="I1548" s="138">
        <v>160</v>
      </c>
    </row>
    <row r="1549" spans="1:9">
      <c r="A1549" s="128">
        <v>1548</v>
      </c>
      <c r="B1549" s="128" t="s">
        <v>9665</v>
      </c>
      <c r="C1549" s="128" t="s">
        <v>9666</v>
      </c>
      <c r="D1549" s="128" t="s">
        <v>9957</v>
      </c>
      <c r="E1549" s="128" t="s">
        <v>9969</v>
      </c>
      <c r="F1549" s="128">
        <v>200</v>
      </c>
      <c r="G1549" s="23">
        <v>200</v>
      </c>
      <c r="H1549" s="138">
        <v>0</v>
      </c>
      <c r="I1549" s="138">
        <v>160</v>
      </c>
    </row>
    <row r="1550" spans="1:9">
      <c r="A1550" s="128">
        <v>1549</v>
      </c>
      <c r="B1550" s="128" t="s">
        <v>9665</v>
      </c>
      <c r="C1550" s="128" t="s">
        <v>9666</v>
      </c>
      <c r="D1550" s="128" t="s">
        <v>9957</v>
      </c>
      <c r="E1550" s="128" t="s">
        <v>9970</v>
      </c>
      <c r="F1550" s="128">
        <v>100</v>
      </c>
      <c r="G1550" s="23">
        <v>100</v>
      </c>
      <c r="H1550" s="138">
        <v>0</v>
      </c>
      <c r="I1550" s="138">
        <v>80</v>
      </c>
    </row>
    <row r="1551" spans="1:9">
      <c r="A1551" s="128">
        <v>1550</v>
      </c>
      <c r="B1551" s="128" t="s">
        <v>9665</v>
      </c>
      <c r="C1551" s="128" t="s">
        <v>9666</v>
      </c>
      <c r="D1551" s="128" t="s">
        <v>9957</v>
      </c>
      <c r="E1551" s="128" t="s">
        <v>9971</v>
      </c>
      <c r="F1551" s="128">
        <v>100</v>
      </c>
      <c r="G1551" s="23">
        <v>100</v>
      </c>
      <c r="H1551" s="138">
        <v>0</v>
      </c>
      <c r="I1551" s="138">
        <v>80</v>
      </c>
    </row>
    <row r="1552" spans="1:9">
      <c r="A1552" s="128">
        <v>1551</v>
      </c>
      <c r="B1552" s="128" t="s">
        <v>9665</v>
      </c>
      <c r="C1552" s="128" t="s">
        <v>9666</v>
      </c>
      <c r="D1552" s="128" t="s">
        <v>9957</v>
      </c>
      <c r="E1552" s="128" t="s">
        <v>9972</v>
      </c>
      <c r="F1552" s="128">
        <v>200</v>
      </c>
      <c r="G1552" s="23">
        <v>250</v>
      </c>
      <c r="H1552" s="138">
        <v>0</v>
      </c>
      <c r="I1552" s="138">
        <v>0</v>
      </c>
    </row>
    <row r="1553" spans="1:9">
      <c r="A1553" s="128">
        <v>1552</v>
      </c>
      <c r="B1553" s="128" t="s">
        <v>9665</v>
      </c>
      <c r="C1553" s="128" t="s">
        <v>9666</v>
      </c>
      <c r="D1553" s="128" t="s">
        <v>9957</v>
      </c>
      <c r="E1553" s="128" t="s">
        <v>9973</v>
      </c>
      <c r="F1553" s="128">
        <v>400</v>
      </c>
      <c r="G1553" s="23">
        <v>400</v>
      </c>
      <c r="H1553" s="138">
        <v>0</v>
      </c>
      <c r="I1553" s="138">
        <v>29.74</v>
      </c>
    </row>
    <row r="1554" spans="1:9">
      <c r="A1554" s="128">
        <v>1553</v>
      </c>
      <c r="B1554" s="128" t="s">
        <v>9665</v>
      </c>
      <c r="C1554" s="128" t="s">
        <v>9666</v>
      </c>
      <c r="D1554" s="128" t="s">
        <v>9957</v>
      </c>
      <c r="E1554" s="128" t="s">
        <v>9974</v>
      </c>
      <c r="F1554" s="128">
        <v>500</v>
      </c>
      <c r="G1554" s="23">
        <v>400</v>
      </c>
      <c r="H1554" s="138">
        <v>0</v>
      </c>
      <c r="I1554" s="138">
        <v>5.94999999999999</v>
      </c>
    </row>
    <row r="1555" spans="1:9">
      <c r="A1555" s="128">
        <v>1554</v>
      </c>
      <c r="B1555" s="128" t="s">
        <v>9665</v>
      </c>
      <c r="C1555" s="128" t="s">
        <v>9666</v>
      </c>
      <c r="D1555" s="128" t="s">
        <v>9957</v>
      </c>
      <c r="E1555" s="128" t="s">
        <v>9974</v>
      </c>
      <c r="F1555" s="128">
        <v>500</v>
      </c>
      <c r="G1555" s="23">
        <v>400</v>
      </c>
      <c r="H1555" s="138">
        <v>0</v>
      </c>
      <c r="I1555" s="138">
        <v>5.94999999999999</v>
      </c>
    </row>
    <row r="1556" spans="1:9">
      <c r="A1556" s="128">
        <v>1555</v>
      </c>
      <c r="B1556" s="128" t="s">
        <v>9665</v>
      </c>
      <c r="C1556" s="128" t="s">
        <v>9666</v>
      </c>
      <c r="D1556" s="128" t="s">
        <v>9957</v>
      </c>
      <c r="E1556" s="128" t="s">
        <v>9975</v>
      </c>
      <c r="F1556" s="128">
        <v>200</v>
      </c>
      <c r="G1556" s="23">
        <v>200</v>
      </c>
      <c r="H1556" s="138">
        <v>0</v>
      </c>
      <c r="I1556" s="138">
        <v>160</v>
      </c>
    </row>
    <row r="1557" spans="1:9">
      <c r="A1557" s="128">
        <v>1556</v>
      </c>
      <c r="B1557" s="128" t="s">
        <v>9665</v>
      </c>
      <c r="C1557" s="128" t="s">
        <v>9666</v>
      </c>
      <c r="D1557" s="128" t="s">
        <v>9957</v>
      </c>
      <c r="E1557" s="128" t="s">
        <v>9976</v>
      </c>
      <c r="F1557" s="128">
        <v>400</v>
      </c>
      <c r="G1557" s="23">
        <v>200</v>
      </c>
      <c r="H1557" s="138">
        <v>0</v>
      </c>
      <c r="I1557" s="138">
        <v>160</v>
      </c>
    </row>
    <row r="1558" spans="1:9">
      <c r="A1558" s="128">
        <v>1557</v>
      </c>
      <c r="B1558" s="128" t="s">
        <v>9665</v>
      </c>
      <c r="C1558" s="128" t="s">
        <v>9666</v>
      </c>
      <c r="D1558" s="128" t="s">
        <v>9957</v>
      </c>
      <c r="E1558" s="128" t="s">
        <v>9977</v>
      </c>
      <c r="F1558" s="128">
        <v>200</v>
      </c>
      <c r="G1558" s="23">
        <v>200</v>
      </c>
      <c r="H1558" s="138">
        <v>0</v>
      </c>
      <c r="I1558" s="138">
        <v>142.78</v>
      </c>
    </row>
    <row r="1559" spans="1:9">
      <c r="A1559" s="128">
        <v>1558</v>
      </c>
      <c r="B1559" s="128" t="s">
        <v>9665</v>
      </c>
      <c r="C1559" s="128" t="s">
        <v>9666</v>
      </c>
      <c r="D1559" s="128" t="s">
        <v>9957</v>
      </c>
      <c r="E1559" s="128" t="s">
        <v>9978</v>
      </c>
      <c r="F1559" s="128">
        <v>100</v>
      </c>
      <c r="G1559" s="23">
        <v>100</v>
      </c>
      <c r="H1559" s="138">
        <v>0</v>
      </c>
      <c r="I1559" s="138">
        <v>80</v>
      </c>
    </row>
    <row r="1560" spans="1:9">
      <c r="A1560" s="128">
        <v>1559</v>
      </c>
      <c r="B1560" s="128" t="s">
        <v>9665</v>
      </c>
      <c r="C1560" s="128" t="s">
        <v>9666</v>
      </c>
      <c r="D1560" s="128" t="s">
        <v>9957</v>
      </c>
      <c r="E1560" s="128" t="s">
        <v>9979</v>
      </c>
      <c r="F1560" s="128">
        <v>200</v>
      </c>
      <c r="G1560" s="23">
        <v>200</v>
      </c>
      <c r="H1560" s="138">
        <v>0</v>
      </c>
      <c r="I1560" s="138">
        <v>160</v>
      </c>
    </row>
    <row r="1561" spans="1:9">
      <c r="A1561" s="128">
        <v>1560</v>
      </c>
      <c r="B1561" s="128" t="s">
        <v>9665</v>
      </c>
      <c r="C1561" s="128" t="s">
        <v>9666</v>
      </c>
      <c r="D1561" s="128" t="s">
        <v>9957</v>
      </c>
      <c r="E1561" s="128" t="s">
        <v>9980</v>
      </c>
      <c r="F1561" s="128">
        <v>100</v>
      </c>
      <c r="G1561" s="23">
        <v>100</v>
      </c>
      <c r="H1561" s="138">
        <v>0</v>
      </c>
      <c r="I1561" s="138">
        <v>80</v>
      </c>
    </row>
    <row r="1562" spans="1:9">
      <c r="A1562" s="128">
        <v>1561</v>
      </c>
      <c r="B1562" s="128" t="s">
        <v>9665</v>
      </c>
      <c r="C1562" s="128" t="s">
        <v>9666</v>
      </c>
      <c r="D1562" s="128" t="s">
        <v>9957</v>
      </c>
      <c r="E1562" s="128" t="s">
        <v>9981</v>
      </c>
      <c r="F1562" s="128">
        <v>200</v>
      </c>
      <c r="G1562" s="23">
        <v>200</v>
      </c>
      <c r="H1562" s="138">
        <v>0</v>
      </c>
      <c r="I1562" s="138">
        <v>160</v>
      </c>
    </row>
    <row r="1563" spans="1:9">
      <c r="A1563" s="128">
        <v>1562</v>
      </c>
      <c r="B1563" s="128" t="s">
        <v>9665</v>
      </c>
      <c r="C1563" s="128" t="s">
        <v>9666</v>
      </c>
      <c r="D1563" s="128" t="s">
        <v>9957</v>
      </c>
      <c r="E1563" s="128" t="s">
        <v>9982</v>
      </c>
      <c r="F1563" s="128">
        <v>200</v>
      </c>
      <c r="G1563" s="23">
        <v>200</v>
      </c>
      <c r="H1563" s="138">
        <v>0</v>
      </c>
      <c r="I1563" s="138">
        <v>160</v>
      </c>
    </row>
    <row r="1564" spans="1:9">
      <c r="A1564" s="128">
        <v>1563</v>
      </c>
      <c r="B1564" s="128" t="s">
        <v>9665</v>
      </c>
      <c r="C1564" s="128" t="s">
        <v>9666</v>
      </c>
      <c r="D1564" s="128" t="s">
        <v>9957</v>
      </c>
      <c r="E1564" s="128" t="s">
        <v>9983</v>
      </c>
      <c r="F1564" s="128">
        <v>100</v>
      </c>
      <c r="G1564" s="23">
        <v>100</v>
      </c>
      <c r="H1564" s="138">
        <v>0</v>
      </c>
      <c r="I1564" s="138">
        <v>80</v>
      </c>
    </row>
    <row r="1565" spans="1:9">
      <c r="A1565" s="128">
        <v>1564</v>
      </c>
      <c r="B1565" s="128" t="s">
        <v>9665</v>
      </c>
      <c r="C1565" s="128" t="s">
        <v>9666</v>
      </c>
      <c r="D1565" s="128" t="s">
        <v>9957</v>
      </c>
      <c r="E1565" s="128" t="s">
        <v>9984</v>
      </c>
      <c r="F1565" s="128">
        <v>250</v>
      </c>
      <c r="G1565" s="23">
        <v>250</v>
      </c>
      <c r="H1565" s="138">
        <v>0</v>
      </c>
      <c r="I1565" s="138">
        <v>200</v>
      </c>
    </row>
    <row r="1566" spans="1:9">
      <c r="A1566" s="128">
        <v>1565</v>
      </c>
      <c r="B1566" s="128" t="s">
        <v>9665</v>
      </c>
      <c r="C1566" s="128" t="s">
        <v>9666</v>
      </c>
      <c r="D1566" s="128" t="s">
        <v>9957</v>
      </c>
      <c r="E1566" s="128" t="s">
        <v>9985</v>
      </c>
      <c r="F1566" s="128">
        <v>100</v>
      </c>
      <c r="G1566" s="23">
        <v>100</v>
      </c>
      <c r="H1566" s="138">
        <v>0</v>
      </c>
      <c r="I1566" s="138">
        <v>80</v>
      </c>
    </row>
    <row r="1567" spans="1:9">
      <c r="A1567" s="128">
        <v>1566</v>
      </c>
      <c r="B1567" s="128" t="s">
        <v>9665</v>
      </c>
      <c r="C1567" s="128" t="s">
        <v>9666</v>
      </c>
      <c r="D1567" s="128" t="s">
        <v>9957</v>
      </c>
      <c r="E1567" s="128" t="s">
        <v>9986</v>
      </c>
      <c r="F1567" s="128">
        <v>200</v>
      </c>
      <c r="G1567" s="23">
        <v>200</v>
      </c>
      <c r="H1567" s="138">
        <v>0</v>
      </c>
      <c r="I1567" s="138">
        <v>160</v>
      </c>
    </row>
    <row r="1568" spans="1:9">
      <c r="A1568" s="128">
        <v>1567</v>
      </c>
      <c r="B1568" s="128" t="s">
        <v>9665</v>
      </c>
      <c r="C1568" s="128" t="s">
        <v>9666</v>
      </c>
      <c r="D1568" s="128" t="s">
        <v>9957</v>
      </c>
      <c r="E1568" s="128" t="s">
        <v>9987</v>
      </c>
      <c r="F1568" s="128">
        <v>200</v>
      </c>
      <c r="G1568" s="23">
        <v>100</v>
      </c>
      <c r="H1568" s="138">
        <v>0</v>
      </c>
      <c r="I1568" s="138">
        <v>80</v>
      </c>
    </row>
    <row r="1569" spans="1:9">
      <c r="A1569" s="128">
        <v>1568</v>
      </c>
      <c r="B1569" s="128" t="s">
        <v>9665</v>
      </c>
      <c r="C1569" s="128" t="s">
        <v>9666</v>
      </c>
      <c r="D1569" s="128" t="s">
        <v>9957</v>
      </c>
      <c r="E1569" s="128" t="s">
        <v>9988</v>
      </c>
      <c r="F1569" s="128">
        <v>250</v>
      </c>
      <c r="G1569" s="23">
        <v>200</v>
      </c>
      <c r="H1569" s="138">
        <v>0</v>
      </c>
      <c r="I1569" s="138">
        <v>160</v>
      </c>
    </row>
    <row r="1570" spans="1:9">
      <c r="A1570" s="128">
        <v>1569</v>
      </c>
      <c r="B1570" s="128" t="s">
        <v>9665</v>
      </c>
      <c r="C1570" s="128" t="s">
        <v>9666</v>
      </c>
      <c r="D1570" s="128" t="s">
        <v>9957</v>
      </c>
      <c r="E1570" s="128" t="s">
        <v>9989</v>
      </c>
      <c r="F1570" s="128">
        <v>100</v>
      </c>
      <c r="G1570" s="23">
        <v>100</v>
      </c>
      <c r="H1570" s="138">
        <v>0</v>
      </c>
      <c r="I1570" s="138">
        <v>0</v>
      </c>
    </row>
    <row r="1571" spans="1:9">
      <c r="A1571" s="128">
        <v>1570</v>
      </c>
      <c r="B1571" s="128" t="s">
        <v>9665</v>
      </c>
      <c r="C1571" s="128" t="s">
        <v>9666</v>
      </c>
      <c r="D1571" s="128" t="s">
        <v>9957</v>
      </c>
      <c r="E1571" s="128" t="s">
        <v>9990</v>
      </c>
      <c r="F1571" s="128">
        <v>100</v>
      </c>
      <c r="G1571" s="23">
        <v>100</v>
      </c>
      <c r="H1571" s="138">
        <v>0</v>
      </c>
      <c r="I1571" s="138">
        <v>80</v>
      </c>
    </row>
    <row r="1572" spans="1:9">
      <c r="A1572" s="128">
        <v>1571</v>
      </c>
      <c r="B1572" s="128" t="s">
        <v>9665</v>
      </c>
      <c r="C1572" s="128" t="s">
        <v>9666</v>
      </c>
      <c r="D1572" s="128" t="s">
        <v>9957</v>
      </c>
      <c r="E1572" s="128" t="s">
        <v>9991</v>
      </c>
      <c r="F1572" s="128">
        <v>200</v>
      </c>
      <c r="G1572" s="23">
        <v>200</v>
      </c>
      <c r="H1572" s="138">
        <v>0</v>
      </c>
      <c r="I1572" s="138">
        <v>160</v>
      </c>
    </row>
    <row r="1573" spans="1:9">
      <c r="A1573" s="128">
        <v>1572</v>
      </c>
      <c r="B1573" s="128" t="s">
        <v>9665</v>
      </c>
      <c r="C1573" s="128" t="s">
        <v>9666</v>
      </c>
      <c r="D1573" s="128" t="s">
        <v>9957</v>
      </c>
      <c r="E1573" s="128" t="s">
        <v>2121</v>
      </c>
      <c r="F1573" s="128">
        <v>200</v>
      </c>
      <c r="G1573" s="23">
        <v>400</v>
      </c>
      <c r="H1573" s="138">
        <v>0</v>
      </c>
      <c r="I1573" s="138">
        <v>140.32</v>
      </c>
    </row>
    <row r="1574" spans="1:9">
      <c r="A1574" s="128">
        <v>1573</v>
      </c>
      <c r="B1574" s="128" t="s">
        <v>9665</v>
      </c>
      <c r="C1574" s="128" t="s">
        <v>9666</v>
      </c>
      <c r="D1574" s="128" t="s">
        <v>9957</v>
      </c>
      <c r="E1574" s="128" t="s">
        <v>9992</v>
      </c>
      <c r="F1574" s="128">
        <v>400</v>
      </c>
      <c r="G1574" s="23">
        <v>400</v>
      </c>
      <c r="H1574" s="138">
        <v>0</v>
      </c>
      <c r="I1574" s="138">
        <v>0</v>
      </c>
    </row>
    <row r="1575" spans="1:9">
      <c r="A1575" s="128">
        <v>1574</v>
      </c>
      <c r="B1575" s="128" t="s">
        <v>9665</v>
      </c>
      <c r="C1575" s="128" t="s">
        <v>9666</v>
      </c>
      <c r="D1575" s="128" t="s">
        <v>9957</v>
      </c>
      <c r="E1575" s="128" t="s">
        <v>9993</v>
      </c>
      <c r="F1575" s="128">
        <v>200</v>
      </c>
      <c r="G1575" s="23">
        <v>200</v>
      </c>
      <c r="H1575" s="138">
        <v>0</v>
      </c>
      <c r="I1575" s="138">
        <v>160</v>
      </c>
    </row>
    <row r="1576" spans="1:9">
      <c r="A1576" s="128">
        <v>1575</v>
      </c>
      <c r="B1576" s="128" t="s">
        <v>9665</v>
      </c>
      <c r="C1576" s="128" t="s">
        <v>9666</v>
      </c>
      <c r="D1576" s="128" t="s">
        <v>9957</v>
      </c>
      <c r="E1576" s="128" t="s">
        <v>9994</v>
      </c>
      <c r="F1576" s="128">
        <v>200</v>
      </c>
      <c r="G1576" s="23">
        <v>200</v>
      </c>
      <c r="H1576" s="138">
        <v>0</v>
      </c>
      <c r="I1576" s="138">
        <v>10.4</v>
      </c>
    </row>
    <row r="1577" spans="1:9">
      <c r="A1577" s="128">
        <v>1576</v>
      </c>
      <c r="B1577" s="128" t="s">
        <v>9665</v>
      </c>
      <c r="C1577" s="128" t="s">
        <v>9666</v>
      </c>
      <c r="D1577" s="128" t="s">
        <v>9957</v>
      </c>
      <c r="E1577" s="128" t="s">
        <v>9995</v>
      </c>
      <c r="F1577" s="128">
        <v>200</v>
      </c>
      <c r="G1577" s="23">
        <v>200</v>
      </c>
      <c r="H1577" s="138">
        <v>0</v>
      </c>
      <c r="I1577" s="138">
        <v>105.85</v>
      </c>
    </row>
    <row r="1578" spans="1:9">
      <c r="A1578" s="128">
        <v>1577</v>
      </c>
      <c r="B1578" s="128" t="s">
        <v>9665</v>
      </c>
      <c r="C1578" s="128" t="s">
        <v>9666</v>
      </c>
      <c r="D1578" s="128" t="s">
        <v>9957</v>
      </c>
      <c r="E1578" s="128" t="s">
        <v>9996</v>
      </c>
      <c r="F1578" s="128">
        <v>200</v>
      </c>
      <c r="G1578" s="23">
        <v>200</v>
      </c>
      <c r="H1578" s="138">
        <v>0</v>
      </c>
      <c r="I1578" s="138">
        <v>102.55</v>
      </c>
    </row>
    <row r="1579" spans="1:9">
      <c r="A1579" s="128">
        <v>1578</v>
      </c>
      <c r="B1579" s="128" t="s">
        <v>9665</v>
      </c>
      <c r="C1579" s="128" t="s">
        <v>9666</v>
      </c>
      <c r="D1579" s="128" t="s">
        <v>9957</v>
      </c>
      <c r="E1579" s="128" t="s">
        <v>9997</v>
      </c>
      <c r="F1579" s="128">
        <v>400</v>
      </c>
      <c r="G1579" s="23">
        <v>400</v>
      </c>
      <c r="H1579" s="138">
        <v>0</v>
      </c>
      <c r="I1579" s="138">
        <v>261.8</v>
      </c>
    </row>
    <row r="1580" spans="1:9">
      <c r="A1580" s="128">
        <v>1579</v>
      </c>
      <c r="B1580" s="128" t="s">
        <v>9665</v>
      </c>
      <c r="C1580" s="128" t="s">
        <v>9666</v>
      </c>
      <c r="D1580" s="128" t="s">
        <v>9957</v>
      </c>
      <c r="E1580" s="128" t="s">
        <v>9998</v>
      </c>
      <c r="F1580" s="128">
        <v>200</v>
      </c>
      <c r="G1580" s="23">
        <v>200</v>
      </c>
      <c r="H1580" s="138">
        <v>0</v>
      </c>
      <c r="I1580" s="138">
        <v>65.33</v>
      </c>
    </row>
    <row r="1581" spans="1:9">
      <c r="A1581" s="128">
        <v>1580</v>
      </c>
      <c r="B1581" s="128" t="s">
        <v>9665</v>
      </c>
      <c r="C1581" s="128" t="s">
        <v>9666</v>
      </c>
      <c r="D1581" s="128" t="s">
        <v>9957</v>
      </c>
      <c r="E1581" s="128" t="s">
        <v>9999</v>
      </c>
      <c r="F1581" s="128">
        <v>315</v>
      </c>
      <c r="G1581" s="23">
        <v>200</v>
      </c>
      <c r="H1581" s="138">
        <v>0</v>
      </c>
      <c r="I1581" s="138">
        <v>0</v>
      </c>
    </row>
    <row r="1582" spans="1:9">
      <c r="A1582" s="128">
        <v>1581</v>
      </c>
      <c r="B1582" s="128" t="s">
        <v>9665</v>
      </c>
      <c r="C1582" s="128" t="s">
        <v>9666</v>
      </c>
      <c r="D1582" s="128" t="s">
        <v>9957</v>
      </c>
      <c r="E1582" s="128" t="s">
        <v>10000</v>
      </c>
      <c r="F1582" s="128">
        <v>400</v>
      </c>
      <c r="G1582" s="23">
        <v>200</v>
      </c>
      <c r="H1582" s="138">
        <v>0</v>
      </c>
      <c r="I1582" s="138">
        <v>0</v>
      </c>
    </row>
    <row r="1583" spans="1:9">
      <c r="A1583" s="128">
        <v>1582</v>
      </c>
      <c r="B1583" s="128" t="s">
        <v>9665</v>
      </c>
      <c r="C1583" s="128" t="s">
        <v>9666</v>
      </c>
      <c r="D1583" s="128" t="s">
        <v>9957</v>
      </c>
      <c r="E1583" s="128" t="s">
        <v>10001</v>
      </c>
      <c r="F1583" s="128">
        <v>400</v>
      </c>
      <c r="G1583" s="23">
        <v>400</v>
      </c>
      <c r="H1583" s="138">
        <v>0</v>
      </c>
      <c r="I1583" s="138">
        <v>113.96</v>
      </c>
    </row>
    <row r="1584" spans="1:9">
      <c r="A1584" s="128">
        <v>1583</v>
      </c>
      <c r="B1584" s="128" t="s">
        <v>9665</v>
      </c>
      <c r="C1584" s="128" t="s">
        <v>9666</v>
      </c>
      <c r="D1584" s="128" t="s">
        <v>9957</v>
      </c>
      <c r="E1584" s="128" t="s">
        <v>10002</v>
      </c>
      <c r="F1584" s="128">
        <v>630</v>
      </c>
      <c r="G1584" s="23">
        <v>200</v>
      </c>
      <c r="H1584" s="138">
        <v>0</v>
      </c>
      <c r="I1584" s="138">
        <v>160</v>
      </c>
    </row>
    <row r="1585" spans="1:9">
      <c r="A1585" s="128">
        <v>1584</v>
      </c>
      <c r="B1585" s="128" t="s">
        <v>9665</v>
      </c>
      <c r="C1585" s="128" t="s">
        <v>9666</v>
      </c>
      <c r="D1585" s="128" t="s">
        <v>9957</v>
      </c>
      <c r="E1585" s="128" t="s">
        <v>10003</v>
      </c>
      <c r="F1585" s="128">
        <v>400</v>
      </c>
      <c r="G1585" s="23">
        <v>400</v>
      </c>
      <c r="H1585" s="138">
        <v>0</v>
      </c>
      <c r="I1585" s="138">
        <v>158.66</v>
      </c>
    </row>
    <row r="1586" spans="1:9">
      <c r="A1586" s="128">
        <v>1585</v>
      </c>
      <c r="B1586" s="128" t="s">
        <v>9665</v>
      </c>
      <c r="C1586" s="128" t="s">
        <v>9666</v>
      </c>
      <c r="D1586" s="128" t="s">
        <v>9957</v>
      </c>
      <c r="E1586" s="128" t="s">
        <v>9972</v>
      </c>
      <c r="F1586" s="128">
        <v>250</v>
      </c>
      <c r="G1586" s="23">
        <v>250</v>
      </c>
      <c r="H1586" s="138">
        <v>0</v>
      </c>
      <c r="I1586" s="138">
        <v>0</v>
      </c>
    </row>
    <row r="1587" spans="1:9">
      <c r="A1587" s="128">
        <v>1586</v>
      </c>
      <c r="B1587" s="128" t="s">
        <v>10004</v>
      </c>
      <c r="C1587" s="128" t="s">
        <v>10005</v>
      </c>
      <c r="D1587" s="128" t="s">
        <v>10006</v>
      </c>
      <c r="E1587" s="128" t="s">
        <v>10007</v>
      </c>
      <c r="F1587" s="128">
        <v>400</v>
      </c>
      <c r="G1587" s="23">
        <v>400</v>
      </c>
      <c r="H1587" s="138">
        <v>0</v>
      </c>
      <c r="I1587" s="138">
        <v>173.1</v>
      </c>
    </row>
    <row r="1588" spans="1:9">
      <c r="A1588" s="128">
        <v>1587</v>
      </c>
      <c r="B1588" s="128" t="s">
        <v>10004</v>
      </c>
      <c r="C1588" s="128" t="s">
        <v>10005</v>
      </c>
      <c r="D1588" s="128" t="s">
        <v>10006</v>
      </c>
      <c r="E1588" s="128" t="s">
        <v>10008</v>
      </c>
      <c r="F1588" s="128">
        <v>100</v>
      </c>
      <c r="G1588" s="23">
        <v>100</v>
      </c>
      <c r="H1588" s="138">
        <v>0</v>
      </c>
      <c r="I1588" s="138">
        <v>80</v>
      </c>
    </row>
    <row r="1589" spans="1:9">
      <c r="A1589" s="128">
        <v>1588</v>
      </c>
      <c r="B1589" s="128" t="s">
        <v>10004</v>
      </c>
      <c r="C1589" s="128" t="s">
        <v>10005</v>
      </c>
      <c r="D1589" s="128" t="s">
        <v>10006</v>
      </c>
      <c r="E1589" s="128" t="s">
        <v>10009</v>
      </c>
      <c r="F1589" s="128">
        <v>100</v>
      </c>
      <c r="G1589" s="23">
        <v>50</v>
      </c>
      <c r="H1589" s="138">
        <v>0</v>
      </c>
      <c r="I1589" s="138">
        <v>10.57</v>
      </c>
    </row>
    <row r="1590" spans="1:9">
      <c r="A1590" s="128">
        <v>1589</v>
      </c>
      <c r="B1590" s="128" t="s">
        <v>10004</v>
      </c>
      <c r="C1590" s="128" t="s">
        <v>10005</v>
      </c>
      <c r="D1590" s="128" t="s">
        <v>10006</v>
      </c>
      <c r="E1590" s="128" t="s">
        <v>10010</v>
      </c>
      <c r="F1590" s="128">
        <v>100</v>
      </c>
      <c r="G1590" s="23">
        <v>100</v>
      </c>
      <c r="H1590" s="138">
        <v>0</v>
      </c>
      <c r="I1590" s="138">
        <v>80</v>
      </c>
    </row>
    <row r="1591" spans="1:9">
      <c r="A1591" s="128">
        <v>1590</v>
      </c>
      <c r="B1591" s="128" t="s">
        <v>10004</v>
      </c>
      <c r="C1591" s="128" t="s">
        <v>10005</v>
      </c>
      <c r="D1591" s="128" t="s">
        <v>10006</v>
      </c>
      <c r="E1591" s="128" t="s">
        <v>10011</v>
      </c>
      <c r="F1591" s="128">
        <v>200</v>
      </c>
      <c r="G1591" s="23">
        <v>200</v>
      </c>
      <c r="H1591" s="138">
        <v>0</v>
      </c>
      <c r="I1591" s="138">
        <v>76.1</v>
      </c>
    </row>
    <row r="1592" spans="1:9">
      <c r="A1592" s="128">
        <v>1591</v>
      </c>
      <c r="B1592" s="128" t="s">
        <v>10004</v>
      </c>
      <c r="C1592" s="128" t="s">
        <v>10005</v>
      </c>
      <c r="D1592" s="128" t="s">
        <v>10006</v>
      </c>
      <c r="E1592" s="128" t="s">
        <v>10012</v>
      </c>
      <c r="F1592" s="128">
        <v>200</v>
      </c>
      <c r="G1592" s="23">
        <v>200</v>
      </c>
      <c r="H1592" s="138">
        <v>0</v>
      </c>
      <c r="I1592" s="138">
        <v>160</v>
      </c>
    </row>
    <row r="1593" spans="1:9">
      <c r="A1593" s="128">
        <v>1592</v>
      </c>
      <c r="B1593" s="128" t="s">
        <v>10004</v>
      </c>
      <c r="C1593" s="128" t="s">
        <v>10005</v>
      </c>
      <c r="D1593" s="128" t="s">
        <v>10006</v>
      </c>
      <c r="E1593" s="128" t="s">
        <v>10013</v>
      </c>
      <c r="F1593" s="128">
        <v>400</v>
      </c>
      <c r="G1593" s="23">
        <v>400</v>
      </c>
      <c r="H1593" s="138">
        <v>0</v>
      </c>
      <c r="I1593" s="138">
        <v>281.2</v>
      </c>
    </row>
    <row r="1594" spans="1:9">
      <c r="A1594" s="128">
        <v>1593</v>
      </c>
      <c r="B1594" s="128" t="s">
        <v>10004</v>
      </c>
      <c r="C1594" s="128" t="s">
        <v>10005</v>
      </c>
      <c r="D1594" s="128" t="s">
        <v>10006</v>
      </c>
      <c r="E1594" s="128" t="s">
        <v>10014</v>
      </c>
      <c r="F1594" s="128">
        <v>400</v>
      </c>
      <c r="G1594" s="23">
        <v>400</v>
      </c>
      <c r="H1594" s="138">
        <v>0</v>
      </c>
      <c r="I1594" s="138">
        <v>306.92</v>
      </c>
    </row>
    <row r="1595" spans="1:9">
      <c r="A1595" s="128">
        <v>1594</v>
      </c>
      <c r="B1595" s="128" t="s">
        <v>10004</v>
      </c>
      <c r="C1595" s="128" t="s">
        <v>10005</v>
      </c>
      <c r="D1595" s="128" t="s">
        <v>10006</v>
      </c>
      <c r="E1595" s="128" t="s">
        <v>10015</v>
      </c>
      <c r="F1595" s="128">
        <v>315</v>
      </c>
      <c r="G1595" s="23">
        <v>315</v>
      </c>
      <c r="H1595" s="138">
        <v>0</v>
      </c>
      <c r="I1595" s="138">
        <v>128.83</v>
      </c>
    </row>
    <row r="1596" spans="1:9">
      <c r="A1596" s="128">
        <v>1595</v>
      </c>
      <c r="B1596" s="128" t="s">
        <v>10004</v>
      </c>
      <c r="C1596" s="128" t="s">
        <v>10005</v>
      </c>
      <c r="D1596" s="128" t="s">
        <v>10006</v>
      </c>
      <c r="E1596" s="128" t="s">
        <v>10016</v>
      </c>
      <c r="F1596" s="128">
        <v>400</v>
      </c>
      <c r="G1596" s="23">
        <v>400</v>
      </c>
      <c r="H1596" s="138">
        <v>0</v>
      </c>
      <c r="I1596" s="138">
        <v>224.415</v>
      </c>
    </row>
    <row r="1597" spans="1:9">
      <c r="A1597" s="128">
        <v>1596</v>
      </c>
      <c r="B1597" s="128" t="s">
        <v>10004</v>
      </c>
      <c r="C1597" s="128" t="s">
        <v>10005</v>
      </c>
      <c r="D1597" s="128" t="s">
        <v>10006</v>
      </c>
      <c r="E1597" s="128" t="s">
        <v>10017</v>
      </c>
      <c r="F1597" s="128">
        <v>200</v>
      </c>
      <c r="G1597" s="23">
        <v>200</v>
      </c>
      <c r="H1597" s="138">
        <v>0</v>
      </c>
      <c r="I1597" s="138">
        <v>75.5</v>
      </c>
    </row>
    <row r="1598" spans="1:9">
      <c r="A1598" s="128">
        <v>1597</v>
      </c>
      <c r="B1598" s="128" t="s">
        <v>10004</v>
      </c>
      <c r="C1598" s="128" t="s">
        <v>10005</v>
      </c>
      <c r="D1598" s="128" t="s">
        <v>10006</v>
      </c>
      <c r="E1598" s="128" t="s">
        <v>10018</v>
      </c>
      <c r="F1598" s="128">
        <v>400</v>
      </c>
      <c r="G1598" s="23">
        <v>400</v>
      </c>
      <c r="H1598" s="138">
        <v>0</v>
      </c>
      <c r="I1598" s="138">
        <v>105.62</v>
      </c>
    </row>
    <row r="1599" spans="1:9">
      <c r="A1599" s="128">
        <v>1598</v>
      </c>
      <c r="B1599" s="128" t="s">
        <v>10004</v>
      </c>
      <c r="C1599" s="128" t="s">
        <v>10005</v>
      </c>
      <c r="D1599" s="128" t="s">
        <v>10006</v>
      </c>
      <c r="E1599" s="128" t="s">
        <v>10019</v>
      </c>
      <c r="F1599" s="128">
        <v>400</v>
      </c>
      <c r="G1599" s="23">
        <v>400</v>
      </c>
      <c r="H1599" s="138">
        <v>0</v>
      </c>
      <c r="I1599" s="138">
        <v>294.93</v>
      </c>
    </row>
    <row r="1600" spans="1:9">
      <c r="A1600" s="128">
        <v>1599</v>
      </c>
      <c r="B1600" s="128" t="s">
        <v>10004</v>
      </c>
      <c r="C1600" s="128" t="s">
        <v>10005</v>
      </c>
      <c r="D1600" s="128" t="s">
        <v>10006</v>
      </c>
      <c r="E1600" s="128" t="s">
        <v>10020</v>
      </c>
      <c r="F1600" s="128">
        <v>200</v>
      </c>
      <c r="G1600" s="23">
        <v>200</v>
      </c>
      <c r="H1600" s="138">
        <v>0</v>
      </c>
      <c r="I1600" s="138">
        <v>114.3</v>
      </c>
    </row>
    <row r="1601" spans="1:9">
      <c r="A1601" s="128">
        <v>1600</v>
      </c>
      <c r="B1601" s="128" t="s">
        <v>10004</v>
      </c>
      <c r="C1601" s="128" t="s">
        <v>10005</v>
      </c>
      <c r="D1601" s="128" t="s">
        <v>10006</v>
      </c>
      <c r="E1601" s="128" t="s">
        <v>10021</v>
      </c>
      <c r="F1601" s="128">
        <v>315</v>
      </c>
      <c r="G1601" s="23">
        <v>250</v>
      </c>
      <c r="H1601" s="138">
        <v>0</v>
      </c>
      <c r="I1601" s="138">
        <v>121.47</v>
      </c>
    </row>
    <row r="1602" spans="1:9">
      <c r="A1602" s="128">
        <v>1601</v>
      </c>
      <c r="B1602" s="128" t="s">
        <v>10004</v>
      </c>
      <c r="C1602" s="128" t="s">
        <v>10005</v>
      </c>
      <c r="D1602" s="128" t="s">
        <v>10006</v>
      </c>
      <c r="E1602" s="128" t="s">
        <v>10022</v>
      </c>
      <c r="F1602" s="128">
        <v>250</v>
      </c>
      <c r="G1602" s="23">
        <v>250</v>
      </c>
      <c r="H1602" s="138">
        <v>0</v>
      </c>
      <c r="I1602" s="138">
        <v>49.8</v>
      </c>
    </row>
    <row r="1603" spans="1:9">
      <c r="A1603" s="128">
        <v>1602</v>
      </c>
      <c r="B1603" s="128" t="s">
        <v>10004</v>
      </c>
      <c r="C1603" s="128" t="s">
        <v>10005</v>
      </c>
      <c r="D1603" s="128" t="s">
        <v>10006</v>
      </c>
      <c r="E1603" s="128" t="s">
        <v>10023</v>
      </c>
      <c r="F1603" s="128">
        <v>100</v>
      </c>
      <c r="G1603" s="23">
        <v>100</v>
      </c>
      <c r="H1603" s="138">
        <v>0</v>
      </c>
      <c r="I1603" s="138">
        <v>80</v>
      </c>
    </row>
    <row r="1604" spans="1:9">
      <c r="A1604" s="128">
        <v>1603</v>
      </c>
      <c r="B1604" s="128" t="s">
        <v>10004</v>
      </c>
      <c r="C1604" s="128" t="s">
        <v>10005</v>
      </c>
      <c r="D1604" s="128" t="s">
        <v>10006</v>
      </c>
      <c r="E1604" s="128" t="s">
        <v>10024</v>
      </c>
      <c r="F1604" s="128">
        <v>315</v>
      </c>
      <c r="G1604" s="23">
        <v>315</v>
      </c>
      <c r="H1604" s="138">
        <v>0</v>
      </c>
      <c r="I1604" s="138">
        <v>45.165</v>
      </c>
    </row>
    <row r="1605" spans="1:9">
      <c r="A1605" s="128">
        <v>1604</v>
      </c>
      <c r="B1605" s="128" t="s">
        <v>10004</v>
      </c>
      <c r="C1605" s="128" t="s">
        <v>10005</v>
      </c>
      <c r="D1605" s="128" t="s">
        <v>10006</v>
      </c>
      <c r="E1605" s="128" t="s">
        <v>10025</v>
      </c>
      <c r="F1605" s="128">
        <v>200</v>
      </c>
      <c r="G1605" s="23">
        <v>200</v>
      </c>
      <c r="H1605" s="138">
        <v>0</v>
      </c>
      <c r="I1605" s="138">
        <v>0</v>
      </c>
    </row>
    <row r="1606" spans="1:9">
      <c r="A1606" s="128">
        <v>1605</v>
      </c>
      <c r="B1606" s="128" t="s">
        <v>10004</v>
      </c>
      <c r="C1606" s="128" t="s">
        <v>10005</v>
      </c>
      <c r="D1606" s="128" t="s">
        <v>10006</v>
      </c>
      <c r="E1606" s="128" t="s">
        <v>10026</v>
      </c>
      <c r="F1606" s="128">
        <v>200</v>
      </c>
      <c r="G1606" s="23">
        <v>200</v>
      </c>
      <c r="H1606" s="138">
        <v>0</v>
      </c>
      <c r="I1606" s="138">
        <v>160</v>
      </c>
    </row>
    <row r="1607" spans="1:9">
      <c r="A1607" s="128">
        <v>1606</v>
      </c>
      <c r="B1607" s="128" t="s">
        <v>10004</v>
      </c>
      <c r="C1607" s="128" t="s">
        <v>10005</v>
      </c>
      <c r="D1607" s="128" t="s">
        <v>10006</v>
      </c>
      <c r="E1607" s="128" t="s">
        <v>10027</v>
      </c>
      <c r="F1607" s="128">
        <v>100</v>
      </c>
      <c r="G1607" s="23">
        <v>100</v>
      </c>
      <c r="H1607" s="138">
        <v>0</v>
      </c>
      <c r="I1607" s="138">
        <v>80</v>
      </c>
    </row>
    <row r="1608" spans="1:9">
      <c r="A1608" s="128">
        <v>1607</v>
      </c>
      <c r="B1608" s="128" t="s">
        <v>10004</v>
      </c>
      <c r="C1608" s="128" t="s">
        <v>10005</v>
      </c>
      <c r="D1608" s="128" t="s">
        <v>10006</v>
      </c>
      <c r="E1608" s="128" t="s">
        <v>10028</v>
      </c>
      <c r="F1608" s="128">
        <v>315</v>
      </c>
      <c r="G1608" s="23">
        <v>315</v>
      </c>
      <c r="H1608" s="138">
        <v>0</v>
      </c>
      <c r="I1608" s="138">
        <v>199.11</v>
      </c>
    </row>
    <row r="1609" spans="1:9">
      <c r="A1609" s="128">
        <v>1608</v>
      </c>
      <c r="B1609" s="128" t="s">
        <v>10004</v>
      </c>
      <c r="C1609" s="128" t="s">
        <v>10005</v>
      </c>
      <c r="D1609" s="128" t="s">
        <v>10006</v>
      </c>
      <c r="E1609" s="128" t="s">
        <v>10029</v>
      </c>
      <c r="F1609" s="128">
        <v>200</v>
      </c>
      <c r="G1609" s="23">
        <v>200</v>
      </c>
      <c r="H1609" s="138">
        <v>0</v>
      </c>
      <c r="I1609" s="138">
        <v>160</v>
      </c>
    </row>
    <row r="1610" spans="1:9">
      <c r="A1610" s="128">
        <v>1609</v>
      </c>
      <c r="B1610" s="128" t="s">
        <v>10004</v>
      </c>
      <c r="C1610" s="128" t="s">
        <v>10005</v>
      </c>
      <c r="D1610" s="128" t="s">
        <v>10006</v>
      </c>
      <c r="E1610" s="128" t="s">
        <v>10030</v>
      </c>
      <c r="F1610" s="128">
        <v>200</v>
      </c>
      <c r="G1610" s="23">
        <v>200</v>
      </c>
      <c r="H1610" s="138">
        <v>0</v>
      </c>
      <c r="I1610" s="138">
        <v>119.23</v>
      </c>
    </row>
    <row r="1611" spans="1:9">
      <c r="A1611" s="128">
        <v>1610</v>
      </c>
      <c r="B1611" s="128" t="s">
        <v>10004</v>
      </c>
      <c r="C1611" s="128" t="s">
        <v>10005</v>
      </c>
      <c r="D1611" s="128" t="s">
        <v>10006</v>
      </c>
      <c r="E1611" s="128" t="s">
        <v>10031</v>
      </c>
      <c r="F1611" s="128">
        <v>100</v>
      </c>
      <c r="G1611" s="23">
        <v>100</v>
      </c>
      <c r="H1611" s="138">
        <v>0</v>
      </c>
      <c r="I1611" s="138">
        <v>80</v>
      </c>
    </row>
    <row r="1612" spans="1:9">
      <c r="A1612" s="128">
        <v>1611</v>
      </c>
      <c r="B1612" s="128" t="s">
        <v>10004</v>
      </c>
      <c r="C1612" s="128" t="s">
        <v>10005</v>
      </c>
      <c r="D1612" s="128" t="s">
        <v>10006</v>
      </c>
      <c r="E1612" s="128" t="s">
        <v>10032</v>
      </c>
      <c r="F1612" s="128">
        <v>200</v>
      </c>
      <c r="G1612" s="23">
        <v>200</v>
      </c>
      <c r="H1612" s="138">
        <v>0</v>
      </c>
      <c r="I1612" s="138">
        <v>121.43</v>
      </c>
    </row>
    <row r="1613" spans="1:9">
      <c r="A1613" s="128">
        <v>1612</v>
      </c>
      <c r="B1613" s="128" t="s">
        <v>10004</v>
      </c>
      <c r="C1613" s="128" t="s">
        <v>10005</v>
      </c>
      <c r="D1613" s="128" t="s">
        <v>10006</v>
      </c>
      <c r="E1613" s="128" t="s">
        <v>10033</v>
      </c>
      <c r="F1613" s="128">
        <v>400</v>
      </c>
      <c r="G1613" s="23">
        <v>400</v>
      </c>
      <c r="H1613" s="138">
        <v>0</v>
      </c>
      <c r="I1613" s="138">
        <v>0</v>
      </c>
    </row>
    <row r="1614" spans="1:9">
      <c r="A1614" s="128">
        <v>1613</v>
      </c>
      <c r="B1614" s="128" t="s">
        <v>10004</v>
      </c>
      <c r="C1614" s="128" t="s">
        <v>10005</v>
      </c>
      <c r="D1614" s="128" t="s">
        <v>10034</v>
      </c>
      <c r="E1614" s="128" t="s">
        <v>10035</v>
      </c>
      <c r="F1614" s="128">
        <v>400</v>
      </c>
      <c r="G1614" s="23">
        <v>200</v>
      </c>
      <c r="H1614" s="138">
        <v>0</v>
      </c>
      <c r="I1614" s="138">
        <v>63.37</v>
      </c>
    </row>
    <row r="1615" spans="1:9">
      <c r="A1615" s="128">
        <v>1614</v>
      </c>
      <c r="B1615" s="128" t="s">
        <v>10004</v>
      </c>
      <c r="C1615" s="128" t="s">
        <v>10005</v>
      </c>
      <c r="D1615" s="128" t="s">
        <v>10034</v>
      </c>
      <c r="E1615" s="128" t="s">
        <v>6109</v>
      </c>
      <c r="F1615" s="128">
        <v>400</v>
      </c>
      <c r="G1615" s="23">
        <v>400</v>
      </c>
      <c r="H1615" s="138">
        <v>0</v>
      </c>
      <c r="I1615" s="138">
        <v>77.46</v>
      </c>
    </row>
    <row r="1616" spans="1:9">
      <c r="A1616" s="128">
        <v>1615</v>
      </c>
      <c r="B1616" s="128" t="s">
        <v>10004</v>
      </c>
      <c r="C1616" s="128" t="s">
        <v>10005</v>
      </c>
      <c r="D1616" s="128" t="s">
        <v>10034</v>
      </c>
      <c r="E1616" s="128" t="s">
        <v>10036</v>
      </c>
      <c r="F1616" s="128">
        <v>200</v>
      </c>
      <c r="G1616" s="23">
        <v>50</v>
      </c>
      <c r="H1616" s="138">
        <v>0</v>
      </c>
      <c r="I1616" s="138">
        <v>40</v>
      </c>
    </row>
    <row r="1617" spans="1:9">
      <c r="A1617" s="128">
        <v>1616</v>
      </c>
      <c r="B1617" s="128" t="s">
        <v>10004</v>
      </c>
      <c r="C1617" s="128" t="s">
        <v>10005</v>
      </c>
      <c r="D1617" s="128" t="s">
        <v>10034</v>
      </c>
      <c r="E1617" s="128" t="s">
        <v>10037</v>
      </c>
      <c r="F1617" s="128">
        <v>200</v>
      </c>
      <c r="G1617" s="23">
        <v>200</v>
      </c>
      <c r="H1617" s="138">
        <v>0</v>
      </c>
      <c r="I1617" s="138">
        <v>19.39</v>
      </c>
    </row>
    <row r="1618" spans="1:9">
      <c r="A1618" s="128">
        <v>1617</v>
      </c>
      <c r="B1618" s="128" t="s">
        <v>10004</v>
      </c>
      <c r="C1618" s="128" t="s">
        <v>10005</v>
      </c>
      <c r="D1618" s="128" t="s">
        <v>10034</v>
      </c>
      <c r="E1618" s="128" t="s">
        <v>10038</v>
      </c>
      <c r="F1618" s="128">
        <v>50</v>
      </c>
      <c r="G1618" s="23">
        <v>50</v>
      </c>
      <c r="H1618" s="138">
        <v>0</v>
      </c>
      <c r="I1618" s="138">
        <v>40</v>
      </c>
    </row>
    <row r="1619" spans="1:9">
      <c r="A1619" s="128">
        <v>1618</v>
      </c>
      <c r="B1619" s="128" t="s">
        <v>10004</v>
      </c>
      <c r="C1619" s="128" t="s">
        <v>10005</v>
      </c>
      <c r="D1619" s="128" t="s">
        <v>10034</v>
      </c>
      <c r="E1619" s="128" t="s">
        <v>10039</v>
      </c>
      <c r="F1619" s="128">
        <v>200</v>
      </c>
      <c r="G1619" s="23">
        <v>200</v>
      </c>
      <c r="H1619" s="138">
        <v>0</v>
      </c>
      <c r="I1619" s="138">
        <v>0</v>
      </c>
    </row>
    <row r="1620" spans="1:9">
      <c r="A1620" s="128">
        <v>1619</v>
      </c>
      <c r="B1620" s="128" t="s">
        <v>10004</v>
      </c>
      <c r="C1620" s="128" t="s">
        <v>10005</v>
      </c>
      <c r="D1620" s="128" t="s">
        <v>10034</v>
      </c>
      <c r="E1620" s="128" t="s">
        <v>10040</v>
      </c>
      <c r="F1620" s="128">
        <v>200</v>
      </c>
      <c r="G1620" s="23">
        <v>200</v>
      </c>
      <c r="H1620" s="138">
        <v>0</v>
      </c>
      <c r="I1620" s="138">
        <v>89.94</v>
      </c>
    </row>
    <row r="1621" spans="1:9">
      <c r="A1621" s="128">
        <v>1620</v>
      </c>
      <c r="B1621" s="128" t="s">
        <v>10004</v>
      </c>
      <c r="C1621" s="128" t="s">
        <v>10005</v>
      </c>
      <c r="D1621" s="128" t="s">
        <v>10034</v>
      </c>
      <c r="E1621" s="128" t="s">
        <v>10041</v>
      </c>
      <c r="F1621" s="128">
        <v>50</v>
      </c>
      <c r="G1621" s="23">
        <v>50</v>
      </c>
      <c r="H1621" s="138">
        <v>0</v>
      </c>
      <c r="I1621" s="138">
        <v>40</v>
      </c>
    </row>
    <row r="1622" spans="1:9">
      <c r="A1622" s="128">
        <v>1621</v>
      </c>
      <c r="B1622" s="128" t="s">
        <v>10004</v>
      </c>
      <c r="C1622" s="128" t="s">
        <v>10005</v>
      </c>
      <c r="D1622" s="128" t="s">
        <v>10034</v>
      </c>
      <c r="E1622" s="128" t="s">
        <v>10042</v>
      </c>
      <c r="F1622" s="128">
        <v>100</v>
      </c>
      <c r="G1622" s="23">
        <v>100</v>
      </c>
      <c r="H1622" s="138">
        <v>0</v>
      </c>
      <c r="I1622" s="138">
        <v>80</v>
      </c>
    </row>
    <row r="1623" spans="1:9">
      <c r="A1623" s="128">
        <v>1622</v>
      </c>
      <c r="B1623" s="128" t="s">
        <v>10004</v>
      </c>
      <c r="C1623" s="128" t="s">
        <v>10005</v>
      </c>
      <c r="D1623" s="128" t="s">
        <v>10034</v>
      </c>
      <c r="E1623" s="128" t="s">
        <v>10043</v>
      </c>
      <c r="F1623" s="128">
        <v>200</v>
      </c>
      <c r="G1623" s="23">
        <v>200</v>
      </c>
      <c r="H1623" s="138">
        <v>0</v>
      </c>
      <c r="I1623" s="138">
        <v>134.18</v>
      </c>
    </row>
    <row r="1624" spans="1:9">
      <c r="A1624" s="128">
        <v>1623</v>
      </c>
      <c r="B1624" s="128" t="s">
        <v>10004</v>
      </c>
      <c r="C1624" s="128" t="s">
        <v>10005</v>
      </c>
      <c r="D1624" s="128" t="s">
        <v>10034</v>
      </c>
      <c r="E1624" s="128" t="s">
        <v>10044</v>
      </c>
      <c r="F1624" s="128">
        <v>315</v>
      </c>
      <c r="G1624" s="23">
        <v>160</v>
      </c>
      <c r="H1624" s="138">
        <v>0</v>
      </c>
      <c r="I1624" s="138">
        <v>0</v>
      </c>
    </row>
    <row r="1625" spans="1:9">
      <c r="A1625" s="128">
        <v>1624</v>
      </c>
      <c r="B1625" s="128" t="s">
        <v>10004</v>
      </c>
      <c r="C1625" s="128" t="s">
        <v>10005</v>
      </c>
      <c r="D1625" s="128" t="s">
        <v>10034</v>
      </c>
      <c r="E1625" s="128" t="s">
        <v>10045</v>
      </c>
      <c r="F1625" s="128">
        <v>200</v>
      </c>
      <c r="G1625" s="23">
        <v>200</v>
      </c>
      <c r="H1625" s="138">
        <v>0</v>
      </c>
      <c r="I1625" s="138">
        <v>160</v>
      </c>
    </row>
    <row r="1626" spans="1:9">
      <c r="A1626" s="128">
        <v>1625</v>
      </c>
      <c r="B1626" s="128" t="s">
        <v>10004</v>
      </c>
      <c r="C1626" s="128" t="s">
        <v>10005</v>
      </c>
      <c r="D1626" s="128" t="s">
        <v>10034</v>
      </c>
      <c r="E1626" s="128" t="s">
        <v>10046</v>
      </c>
      <c r="F1626" s="128">
        <v>200</v>
      </c>
      <c r="G1626" s="23">
        <v>200</v>
      </c>
      <c r="H1626" s="138">
        <v>0</v>
      </c>
      <c r="I1626" s="138">
        <v>160</v>
      </c>
    </row>
    <row r="1627" spans="1:9">
      <c r="A1627" s="128">
        <v>1626</v>
      </c>
      <c r="B1627" s="128" t="s">
        <v>10004</v>
      </c>
      <c r="C1627" s="128" t="s">
        <v>10005</v>
      </c>
      <c r="D1627" s="128" t="s">
        <v>10034</v>
      </c>
      <c r="E1627" s="128" t="s">
        <v>10047</v>
      </c>
      <c r="F1627" s="128">
        <v>100</v>
      </c>
      <c r="G1627" s="23">
        <v>100</v>
      </c>
      <c r="H1627" s="138">
        <v>0</v>
      </c>
      <c r="I1627" s="138">
        <v>80</v>
      </c>
    </row>
    <row r="1628" spans="1:9">
      <c r="A1628" s="128">
        <v>1627</v>
      </c>
      <c r="B1628" s="128" t="s">
        <v>10004</v>
      </c>
      <c r="C1628" s="128" t="s">
        <v>10005</v>
      </c>
      <c r="D1628" s="128" t="s">
        <v>10034</v>
      </c>
      <c r="E1628" s="128" t="s">
        <v>10048</v>
      </c>
      <c r="F1628" s="128">
        <v>100</v>
      </c>
      <c r="G1628" s="23">
        <v>50</v>
      </c>
      <c r="H1628" s="138">
        <v>0</v>
      </c>
      <c r="I1628" s="138">
        <v>40</v>
      </c>
    </row>
    <row r="1629" spans="1:9">
      <c r="A1629" s="128">
        <v>1628</v>
      </c>
      <c r="B1629" s="128" t="s">
        <v>10004</v>
      </c>
      <c r="C1629" s="128" t="s">
        <v>10005</v>
      </c>
      <c r="D1629" s="128" t="s">
        <v>10034</v>
      </c>
      <c r="E1629" s="128" t="s">
        <v>10049</v>
      </c>
      <c r="F1629" s="128">
        <v>200</v>
      </c>
      <c r="G1629" s="23">
        <v>200</v>
      </c>
      <c r="H1629" s="138">
        <v>0</v>
      </c>
      <c r="I1629" s="138">
        <v>160</v>
      </c>
    </row>
    <row r="1630" spans="1:9">
      <c r="A1630" s="128">
        <v>1629</v>
      </c>
      <c r="B1630" s="128" t="s">
        <v>10004</v>
      </c>
      <c r="C1630" s="128" t="s">
        <v>10005</v>
      </c>
      <c r="D1630" s="128" t="s">
        <v>10034</v>
      </c>
      <c r="E1630" s="128" t="s">
        <v>10050</v>
      </c>
      <c r="F1630" s="128">
        <v>200</v>
      </c>
      <c r="G1630" s="23">
        <v>100</v>
      </c>
      <c r="H1630" s="138">
        <v>0</v>
      </c>
      <c r="I1630" s="138">
        <v>80</v>
      </c>
    </row>
    <row r="1631" spans="1:9">
      <c r="A1631" s="128">
        <v>1630</v>
      </c>
      <c r="B1631" s="128" t="s">
        <v>10004</v>
      </c>
      <c r="C1631" s="128" t="s">
        <v>10005</v>
      </c>
      <c r="D1631" s="128" t="s">
        <v>10034</v>
      </c>
      <c r="E1631" s="128" t="s">
        <v>10051</v>
      </c>
      <c r="F1631" s="128">
        <v>200</v>
      </c>
      <c r="G1631" s="23">
        <v>200</v>
      </c>
      <c r="H1631" s="138">
        <v>0</v>
      </c>
      <c r="I1631" s="138">
        <v>160</v>
      </c>
    </row>
    <row r="1632" spans="1:9">
      <c r="A1632" s="128">
        <v>1631</v>
      </c>
      <c r="B1632" s="128" t="s">
        <v>10004</v>
      </c>
      <c r="C1632" s="128" t="s">
        <v>10005</v>
      </c>
      <c r="D1632" s="128" t="s">
        <v>10034</v>
      </c>
      <c r="E1632" s="128" t="s">
        <v>10052</v>
      </c>
      <c r="F1632" s="128">
        <v>200</v>
      </c>
      <c r="G1632" s="23">
        <v>200</v>
      </c>
      <c r="H1632" s="138">
        <v>0</v>
      </c>
      <c r="I1632" s="138">
        <v>0</v>
      </c>
    </row>
    <row r="1633" spans="1:9">
      <c r="A1633" s="128">
        <v>1632</v>
      </c>
      <c r="B1633" s="128" t="s">
        <v>10004</v>
      </c>
      <c r="C1633" s="128" t="s">
        <v>10005</v>
      </c>
      <c r="D1633" s="128" t="s">
        <v>10034</v>
      </c>
      <c r="E1633" s="128" t="s">
        <v>10053</v>
      </c>
      <c r="F1633" s="128">
        <v>400</v>
      </c>
      <c r="G1633" s="23">
        <v>400</v>
      </c>
      <c r="H1633" s="138">
        <v>0</v>
      </c>
      <c r="I1633" s="138">
        <v>0</v>
      </c>
    </row>
    <row r="1634" spans="1:9">
      <c r="A1634" s="128">
        <v>1633</v>
      </c>
      <c r="B1634" s="128" t="s">
        <v>10004</v>
      </c>
      <c r="C1634" s="128" t="s">
        <v>10005</v>
      </c>
      <c r="D1634" s="128" t="s">
        <v>10034</v>
      </c>
      <c r="E1634" s="128" t="s">
        <v>10054</v>
      </c>
      <c r="F1634" s="128">
        <v>200</v>
      </c>
      <c r="G1634" s="23">
        <v>200</v>
      </c>
      <c r="H1634" s="138">
        <v>0</v>
      </c>
      <c r="I1634" s="138">
        <v>0</v>
      </c>
    </row>
    <row r="1635" spans="1:9">
      <c r="A1635" s="128">
        <v>1634</v>
      </c>
      <c r="B1635" s="128" t="s">
        <v>10004</v>
      </c>
      <c r="C1635" s="128" t="s">
        <v>10005</v>
      </c>
      <c r="D1635" s="128" t="s">
        <v>10034</v>
      </c>
      <c r="E1635" s="128" t="s">
        <v>10055</v>
      </c>
      <c r="F1635" s="128">
        <v>160</v>
      </c>
      <c r="G1635" s="23">
        <v>160</v>
      </c>
      <c r="H1635" s="138">
        <v>0</v>
      </c>
      <c r="I1635" s="138">
        <v>0</v>
      </c>
    </row>
    <row r="1636" spans="1:9">
      <c r="A1636" s="128">
        <v>1635</v>
      </c>
      <c r="B1636" s="128" t="s">
        <v>10004</v>
      </c>
      <c r="C1636" s="128" t="s">
        <v>10005</v>
      </c>
      <c r="D1636" s="128" t="s">
        <v>10034</v>
      </c>
      <c r="E1636" s="128" t="s">
        <v>10056</v>
      </c>
      <c r="F1636" s="128">
        <v>100</v>
      </c>
      <c r="G1636" s="23">
        <v>50</v>
      </c>
      <c r="H1636" s="138">
        <v>0</v>
      </c>
      <c r="I1636" s="138">
        <v>40</v>
      </c>
    </row>
    <row r="1637" spans="1:9">
      <c r="A1637" s="128">
        <v>1636</v>
      </c>
      <c r="B1637" s="128" t="s">
        <v>10004</v>
      </c>
      <c r="C1637" s="128" t="s">
        <v>10005</v>
      </c>
      <c r="D1637" s="128" t="s">
        <v>10034</v>
      </c>
      <c r="E1637" s="128" t="s">
        <v>10057</v>
      </c>
      <c r="F1637" s="128">
        <v>100</v>
      </c>
      <c r="G1637" s="23">
        <v>100</v>
      </c>
      <c r="H1637" s="138">
        <v>0</v>
      </c>
      <c r="I1637" s="138">
        <v>80</v>
      </c>
    </row>
    <row r="1638" spans="1:9">
      <c r="A1638" s="128">
        <v>1637</v>
      </c>
      <c r="B1638" s="128" t="s">
        <v>10004</v>
      </c>
      <c r="C1638" s="128" t="s">
        <v>10005</v>
      </c>
      <c r="D1638" s="128" t="s">
        <v>10034</v>
      </c>
      <c r="E1638" s="128" t="s">
        <v>10058</v>
      </c>
      <c r="F1638" s="128">
        <v>50</v>
      </c>
      <c r="G1638" s="23">
        <v>50</v>
      </c>
      <c r="H1638" s="138">
        <v>0</v>
      </c>
      <c r="I1638" s="138">
        <v>40</v>
      </c>
    </row>
    <row r="1639" spans="1:9">
      <c r="A1639" s="128">
        <v>1638</v>
      </c>
      <c r="B1639" s="128" t="s">
        <v>10004</v>
      </c>
      <c r="C1639" s="128" t="s">
        <v>10005</v>
      </c>
      <c r="D1639" s="128" t="s">
        <v>10034</v>
      </c>
      <c r="E1639" s="128" t="s">
        <v>10059</v>
      </c>
      <c r="F1639" s="128">
        <v>100</v>
      </c>
      <c r="G1639" s="23">
        <v>100</v>
      </c>
      <c r="H1639" s="138">
        <v>0</v>
      </c>
      <c r="I1639" s="138">
        <v>80</v>
      </c>
    </row>
    <row r="1640" spans="1:9">
      <c r="A1640" s="128">
        <v>1639</v>
      </c>
      <c r="B1640" s="128" t="s">
        <v>10004</v>
      </c>
      <c r="C1640" s="128" t="s">
        <v>10005</v>
      </c>
      <c r="D1640" s="128" t="s">
        <v>10034</v>
      </c>
      <c r="E1640" s="128" t="s">
        <v>10060</v>
      </c>
      <c r="F1640" s="128">
        <v>200</v>
      </c>
      <c r="G1640" s="23">
        <v>100</v>
      </c>
      <c r="H1640" s="138">
        <v>0</v>
      </c>
      <c r="I1640" s="138">
        <v>62.98</v>
      </c>
    </row>
    <row r="1641" spans="1:9">
      <c r="A1641" s="128">
        <v>1640</v>
      </c>
      <c r="B1641" s="128" t="s">
        <v>10004</v>
      </c>
      <c r="C1641" s="128" t="s">
        <v>10005</v>
      </c>
      <c r="D1641" s="128" t="s">
        <v>10034</v>
      </c>
      <c r="E1641" s="128" t="s">
        <v>10061</v>
      </c>
      <c r="F1641" s="128">
        <v>200</v>
      </c>
      <c r="G1641" s="23">
        <v>200</v>
      </c>
      <c r="H1641" s="138">
        <v>0</v>
      </c>
      <c r="I1641" s="138">
        <v>0</v>
      </c>
    </row>
    <row r="1642" spans="1:9">
      <c r="A1642" s="128">
        <v>1641</v>
      </c>
      <c r="B1642" s="128" t="s">
        <v>10004</v>
      </c>
      <c r="C1642" s="128" t="s">
        <v>10005</v>
      </c>
      <c r="D1642" s="128" t="s">
        <v>10034</v>
      </c>
      <c r="E1642" s="128" t="s">
        <v>10062</v>
      </c>
      <c r="F1642" s="128">
        <v>315</v>
      </c>
      <c r="G1642" s="23">
        <v>200</v>
      </c>
      <c r="H1642" s="138">
        <v>0</v>
      </c>
      <c r="I1642" s="138">
        <v>0</v>
      </c>
    </row>
    <row r="1643" spans="1:9">
      <c r="A1643" s="128">
        <v>1642</v>
      </c>
      <c r="B1643" s="128" t="s">
        <v>10004</v>
      </c>
      <c r="C1643" s="128" t="s">
        <v>10005</v>
      </c>
      <c r="D1643" s="128" t="s">
        <v>10034</v>
      </c>
      <c r="E1643" s="128" t="s">
        <v>10062</v>
      </c>
      <c r="F1643" s="128">
        <v>315</v>
      </c>
      <c r="G1643" s="23">
        <v>200</v>
      </c>
      <c r="H1643" s="138">
        <v>0</v>
      </c>
      <c r="I1643" s="138">
        <v>0</v>
      </c>
    </row>
    <row r="1644" spans="1:9">
      <c r="A1644" s="128">
        <v>1643</v>
      </c>
      <c r="B1644" s="128" t="s">
        <v>10004</v>
      </c>
      <c r="C1644" s="128" t="s">
        <v>10005</v>
      </c>
      <c r="D1644" s="128" t="s">
        <v>10034</v>
      </c>
      <c r="E1644" s="128" t="s">
        <v>10063</v>
      </c>
      <c r="F1644" s="128">
        <v>200</v>
      </c>
      <c r="G1644" s="23">
        <v>200</v>
      </c>
      <c r="H1644" s="138">
        <v>0</v>
      </c>
      <c r="I1644" s="138">
        <v>0</v>
      </c>
    </row>
    <row r="1645" spans="1:9">
      <c r="A1645" s="128">
        <v>1644</v>
      </c>
      <c r="B1645" s="128" t="s">
        <v>10004</v>
      </c>
      <c r="C1645" s="128" t="s">
        <v>10005</v>
      </c>
      <c r="D1645" s="128" t="s">
        <v>10034</v>
      </c>
      <c r="E1645" s="128" t="s">
        <v>10064</v>
      </c>
      <c r="F1645" s="128">
        <v>50</v>
      </c>
      <c r="G1645" s="23">
        <v>50</v>
      </c>
      <c r="H1645" s="138">
        <v>0</v>
      </c>
      <c r="I1645" s="138">
        <v>40</v>
      </c>
    </row>
    <row r="1646" spans="1:9">
      <c r="A1646" s="128">
        <v>1645</v>
      </c>
      <c r="B1646" s="128" t="s">
        <v>10004</v>
      </c>
      <c r="C1646" s="128" t="s">
        <v>10005</v>
      </c>
      <c r="D1646" s="128" t="s">
        <v>10034</v>
      </c>
      <c r="E1646" s="128" t="s">
        <v>10065</v>
      </c>
      <c r="F1646" s="128">
        <v>200</v>
      </c>
      <c r="G1646" s="23">
        <v>200</v>
      </c>
      <c r="H1646" s="138">
        <v>0</v>
      </c>
      <c r="I1646" s="138">
        <v>39.97</v>
      </c>
    </row>
    <row r="1647" spans="1:9">
      <c r="A1647" s="128">
        <v>1646</v>
      </c>
      <c r="B1647" s="128" t="s">
        <v>10004</v>
      </c>
      <c r="C1647" s="128" t="s">
        <v>10005</v>
      </c>
      <c r="D1647" s="128" t="s">
        <v>10034</v>
      </c>
      <c r="E1647" s="128" t="s">
        <v>10066</v>
      </c>
      <c r="F1647" s="128">
        <v>200</v>
      </c>
      <c r="G1647" s="23">
        <v>160</v>
      </c>
      <c r="H1647" s="138">
        <v>0</v>
      </c>
      <c r="I1647" s="138">
        <v>100.86</v>
      </c>
    </row>
    <row r="1648" spans="1:9">
      <c r="A1648" s="128">
        <v>1647</v>
      </c>
      <c r="B1648" s="128" t="s">
        <v>10004</v>
      </c>
      <c r="C1648" s="128" t="s">
        <v>10005</v>
      </c>
      <c r="D1648" s="128" t="s">
        <v>10034</v>
      </c>
      <c r="E1648" s="128" t="s">
        <v>10067</v>
      </c>
      <c r="F1648" s="128">
        <v>200</v>
      </c>
      <c r="G1648" s="23">
        <v>200</v>
      </c>
      <c r="H1648" s="138">
        <v>0</v>
      </c>
      <c r="I1648" s="138">
        <v>95.26</v>
      </c>
    </row>
    <row r="1649" spans="1:9">
      <c r="A1649" s="128">
        <v>1648</v>
      </c>
      <c r="B1649" s="128" t="s">
        <v>10004</v>
      </c>
      <c r="C1649" s="128" t="s">
        <v>10005</v>
      </c>
      <c r="D1649" s="128" t="s">
        <v>10034</v>
      </c>
      <c r="E1649" s="128" t="s">
        <v>10068</v>
      </c>
      <c r="F1649" s="128">
        <v>200</v>
      </c>
      <c r="G1649" s="23">
        <v>200</v>
      </c>
      <c r="H1649" s="138">
        <v>0</v>
      </c>
      <c r="I1649" s="138">
        <v>160</v>
      </c>
    </row>
    <row r="1650" spans="1:9">
      <c r="A1650" s="128">
        <v>1649</v>
      </c>
      <c r="B1650" s="128" t="s">
        <v>10004</v>
      </c>
      <c r="C1650" s="128" t="s">
        <v>10005</v>
      </c>
      <c r="D1650" s="128" t="s">
        <v>10034</v>
      </c>
      <c r="E1650" s="128" t="s">
        <v>10069</v>
      </c>
      <c r="F1650" s="128">
        <v>200</v>
      </c>
      <c r="G1650" s="23">
        <v>200</v>
      </c>
      <c r="H1650" s="138">
        <v>0</v>
      </c>
      <c r="I1650" s="138">
        <v>10.34</v>
      </c>
    </row>
    <row r="1651" spans="1:9">
      <c r="A1651" s="128">
        <v>1650</v>
      </c>
      <c r="B1651" s="128" t="s">
        <v>10004</v>
      </c>
      <c r="C1651" s="128" t="s">
        <v>10005</v>
      </c>
      <c r="D1651" s="128" t="s">
        <v>10034</v>
      </c>
      <c r="E1651" s="128" t="s">
        <v>10070</v>
      </c>
      <c r="F1651" s="128">
        <v>315</v>
      </c>
      <c r="G1651" s="23">
        <v>315</v>
      </c>
      <c r="H1651" s="138">
        <v>0</v>
      </c>
      <c r="I1651" s="138">
        <v>252</v>
      </c>
    </row>
    <row r="1652" spans="1:9">
      <c r="A1652" s="128">
        <v>1651</v>
      </c>
      <c r="B1652" s="128" t="s">
        <v>10004</v>
      </c>
      <c r="C1652" s="128" t="s">
        <v>10005</v>
      </c>
      <c r="D1652" s="128" t="s">
        <v>10034</v>
      </c>
      <c r="E1652" s="128" t="s">
        <v>10071</v>
      </c>
      <c r="F1652" s="128">
        <v>100</v>
      </c>
      <c r="G1652" s="23">
        <v>100</v>
      </c>
      <c r="H1652" s="138">
        <v>0</v>
      </c>
      <c r="I1652" s="138">
        <v>0</v>
      </c>
    </row>
    <row r="1653" spans="1:9">
      <c r="A1653" s="128">
        <v>1652</v>
      </c>
      <c r="B1653" s="128" t="s">
        <v>10004</v>
      </c>
      <c r="C1653" s="128" t="s">
        <v>10005</v>
      </c>
      <c r="D1653" s="128" t="s">
        <v>10034</v>
      </c>
      <c r="E1653" s="128" t="s">
        <v>10072</v>
      </c>
      <c r="F1653" s="128">
        <v>200</v>
      </c>
      <c r="G1653" s="23">
        <v>200</v>
      </c>
      <c r="H1653" s="138">
        <v>0</v>
      </c>
      <c r="I1653" s="138">
        <v>37.68</v>
      </c>
    </row>
    <row r="1654" spans="1:9">
      <c r="A1654" s="128">
        <v>1653</v>
      </c>
      <c r="B1654" s="128" t="s">
        <v>10004</v>
      </c>
      <c r="C1654" s="128" t="s">
        <v>10005</v>
      </c>
      <c r="D1654" s="128" t="s">
        <v>10034</v>
      </c>
      <c r="E1654" s="128" t="s">
        <v>10073</v>
      </c>
      <c r="F1654" s="128">
        <v>200</v>
      </c>
      <c r="G1654" s="23">
        <v>200</v>
      </c>
      <c r="H1654" s="138">
        <v>0</v>
      </c>
      <c r="I1654" s="138">
        <v>0</v>
      </c>
    </row>
    <row r="1655" spans="1:9">
      <c r="A1655" s="128">
        <v>1654</v>
      </c>
      <c r="B1655" s="128" t="s">
        <v>10004</v>
      </c>
      <c r="C1655" s="128" t="s">
        <v>10005</v>
      </c>
      <c r="D1655" s="128" t="s">
        <v>10034</v>
      </c>
      <c r="E1655" s="128" t="s">
        <v>10074</v>
      </c>
      <c r="F1655" s="128">
        <v>200</v>
      </c>
      <c r="G1655" s="23">
        <v>200</v>
      </c>
      <c r="H1655" s="138">
        <v>0</v>
      </c>
      <c r="I1655" s="138">
        <v>40.79</v>
      </c>
    </row>
    <row r="1656" spans="1:9">
      <c r="A1656" s="128">
        <v>1655</v>
      </c>
      <c r="B1656" s="128" t="s">
        <v>10004</v>
      </c>
      <c r="C1656" s="128" t="s">
        <v>10005</v>
      </c>
      <c r="D1656" s="128" t="s">
        <v>10034</v>
      </c>
      <c r="E1656" s="128" t="s">
        <v>10075</v>
      </c>
      <c r="F1656" s="128">
        <v>400</v>
      </c>
      <c r="G1656" s="23">
        <v>200</v>
      </c>
      <c r="H1656" s="138">
        <v>0</v>
      </c>
      <c r="I1656" s="138">
        <v>27.34</v>
      </c>
    </row>
    <row r="1657" spans="1:9">
      <c r="A1657" s="128">
        <v>1656</v>
      </c>
      <c r="B1657" s="128" t="s">
        <v>10004</v>
      </c>
      <c r="C1657" s="128" t="s">
        <v>10005</v>
      </c>
      <c r="D1657" s="128" t="s">
        <v>10034</v>
      </c>
      <c r="E1657" s="128" t="s">
        <v>10076</v>
      </c>
      <c r="F1657" s="128">
        <v>200</v>
      </c>
      <c r="G1657" s="23">
        <v>200</v>
      </c>
      <c r="H1657" s="138">
        <v>0</v>
      </c>
      <c r="I1657" s="138">
        <v>0</v>
      </c>
    </row>
    <row r="1658" spans="1:9">
      <c r="A1658" s="128">
        <v>1657</v>
      </c>
      <c r="B1658" s="128" t="s">
        <v>10004</v>
      </c>
      <c r="C1658" s="128" t="s">
        <v>10005</v>
      </c>
      <c r="D1658" s="128" t="s">
        <v>10034</v>
      </c>
      <c r="E1658" s="128" t="s">
        <v>10077</v>
      </c>
      <c r="F1658" s="128">
        <v>400</v>
      </c>
      <c r="G1658" s="23">
        <v>400</v>
      </c>
      <c r="H1658" s="138">
        <v>0</v>
      </c>
      <c r="I1658" s="138">
        <v>67.62</v>
      </c>
    </row>
    <row r="1659" spans="1:9">
      <c r="A1659" s="128">
        <v>1658</v>
      </c>
      <c r="B1659" s="128" t="s">
        <v>10004</v>
      </c>
      <c r="C1659" s="128" t="s">
        <v>10005</v>
      </c>
      <c r="D1659" s="128" t="s">
        <v>10034</v>
      </c>
      <c r="E1659" s="128" t="s">
        <v>10078</v>
      </c>
      <c r="F1659" s="128">
        <v>100</v>
      </c>
      <c r="G1659" s="23">
        <v>100</v>
      </c>
      <c r="H1659" s="138">
        <v>0</v>
      </c>
      <c r="I1659" s="138">
        <v>80</v>
      </c>
    </row>
    <row r="1660" spans="1:9">
      <c r="A1660" s="128">
        <v>1659</v>
      </c>
      <c r="B1660" s="128" t="s">
        <v>10004</v>
      </c>
      <c r="C1660" s="128" t="s">
        <v>10005</v>
      </c>
      <c r="D1660" s="128" t="s">
        <v>10034</v>
      </c>
      <c r="E1660" s="128" t="s">
        <v>10079</v>
      </c>
      <c r="F1660" s="128">
        <v>160</v>
      </c>
      <c r="G1660" s="23">
        <v>160</v>
      </c>
      <c r="H1660" s="138">
        <v>0</v>
      </c>
      <c r="I1660" s="138">
        <v>0</v>
      </c>
    </row>
    <row r="1661" spans="1:9">
      <c r="A1661" s="128">
        <v>1660</v>
      </c>
      <c r="B1661" s="128" t="s">
        <v>10004</v>
      </c>
      <c r="C1661" s="128" t="s">
        <v>10005</v>
      </c>
      <c r="D1661" s="128" t="s">
        <v>10034</v>
      </c>
      <c r="E1661" s="128" t="s">
        <v>10080</v>
      </c>
      <c r="F1661" s="128">
        <v>50</v>
      </c>
      <c r="G1661" s="23">
        <v>50</v>
      </c>
      <c r="H1661" s="138">
        <v>0</v>
      </c>
      <c r="I1661" s="138">
        <v>40</v>
      </c>
    </row>
    <row r="1662" spans="1:9">
      <c r="A1662" s="128">
        <v>1661</v>
      </c>
      <c r="B1662" s="128" t="s">
        <v>10004</v>
      </c>
      <c r="C1662" s="128" t="s">
        <v>10005</v>
      </c>
      <c r="D1662" s="128" t="s">
        <v>10034</v>
      </c>
      <c r="E1662" s="128" t="s">
        <v>10081</v>
      </c>
      <c r="F1662" s="128">
        <v>100</v>
      </c>
      <c r="G1662" s="23">
        <v>100</v>
      </c>
      <c r="H1662" s="138">
        <v>0</v>
      </c>
      <c r="I1662" s="138">
        <v>80</v>
      </c>
    </row>
    <row r="1663" spans="1:9">
      <c r="A1663" s="128">
        <v>1662</v>
      </c>
      <c r="B1663" s="128" t="s">
        <v>10004</v>
      </c>
      <c r="C1663" s="128" t="s">
        <v>10005</v>
      </c>
      <c r="D1663" s="128" t="s">
        <v>10034</v>
      </c>
      <c r="E1663" s="128" t="s">
        <v>10082</v>
      </c>
      <c r="F1663" s="128">
        <v>160</v>
      </c>
      <c r="G1663" s="23">
        <v>160</v>
      </c>
      <c r="H1663" s="138">
        <v>0</v>
      </c>
      <c r="I1663" s="138">
        <v>0</v>
      </c>
    </row>
    <row r="1664" spans="1:9">
      <c r="A1664" s="128">
        <v>1663</v>
      </c>
      <c r="B1664" s="128" t="s">
        <v>10004</v>
      </c>
      <c r="C1664" s="128" t="s">
        <v>10005</v>
      </c>
      <c r="D1664" s="128" t="s">
        <v>10034</v>
      </c>
      <c r="E1664" s="128" t="s">
        <v>10083</v>
      </c>
      <c r="F1664" s="128">
        <v>200</v>
      </c>
      <c r="G1664" s="23">
        <v>50</v>
      </c>
      <c r="H1664" s="138">
        <v>0</v>
      </c>
      <c r="I1664" s="138">
        <v>40</v>
      </c>
    </row>
    <row r="1665" spans="1:9">
      <c r="A1665" s="128">
        <v>1664</v>
      </c>
      <c r="B1665" s="128" t="s">
        <v>10004</v>
      </c>
      <c r="C1665" s="128" t="s">
        <v>10005</v>
      </c>
      <c r="D1665" s="128" t="s">
        <v>10034</v>
      </c>
      <c r="E1665" s="128" t="s">
        <v>10084</v>
      </c>
      <c r="F1665" s="128">
        <v>200</v>
      </c>
      <c r="G1665" s="23">
        <v>100</v>
      </c>
      <c r="H1665" s="138">
        <v>0</v>
      </c>
      <c r="I1665" s="138">
        <v>57.37</v>
      </c>
    </row>
    <row r="1666" spans="1:9">
      <c r="A1666" s="128">
        <v>1665</v>
      </c>
      <c r="B1666" s="128" t="s">
        <v>10004</v>
      </c>
      <c r="C1666" s="128" t="s">
        <v>10005</v>
      </c>
      <c r="D1666" s="128" t="s">
        <v>10034</v>
      </c>
      <c r="E1666" s="128" t="s">
        <v>10085</v>
      </c>
      <c r="F1666" s="128">
        <v>200</v>
      </c>
      <c r="G1666" s="23">
        <v>200</v>
      </c>
      <c r="H1666" s="138">
        <v>0</v>
      </c>
      <c r="I1666" s="138">
        <v>0</v>
      </c>
    </row>
    <row r="1667" spans="1:9">
      <c r="A1667" s="128">
        <v>1666</v>
      </c>
      <c r="B1667" s="128" t="s">
        <v>10004</v>
      </c>
      <c r="C1667" s="128" t="s">
        <v>10005</v>
      </c>
      <c r="D1667" s="128" t="s">
        <v>10034</v>
      </c>
      <c r="E1667" s="128" t="s">
        <v>10086</v>
      </c>
      <c r="F1667" s="128">
        <v>200</v>
      </c>
      <c r="G1667" s="23">
        <v>100</v>
      </c>
      <c r="H1667" s="138">
        <v>0</v>
      </c>
      <c r="I1667" s="138">
        <v>0</v>
      </c>
    </row>
    <row r="1668" spans="1:9">
      <c r="A1668" s="128">
        <v>1667</v>
      </c>
      <c r="B1668" s="128" t="s">
        <v>10004</v>
      </c>
      <c r="C1668" s="128" t="s">
        <v>10005</v>
      </c>
      <c r="D1668" s="128" t="s">
        <v>10034</v>
      </c>
      <c r="E1668" s="128" t="s">
        <v>10087</v>
      </c>
      <c r="F1668" s="128">
        <v>200</v>
      </c>
      <c r="G1668" s="23">
        <v>100</v>
      </c>
      <c r="H1668" s="138">
        <v>0</v>
      </c>
      <c r="I1668" s="138">
        <v>0</v>
      </c>
    </row>
    <row r="1669" spans="1:9">
      <c r="A1669" s="128">
        <v>1668</v>
      </c>
      <c r="B1669" s="128" t="s">
        <v>10004</v>
      </c>
      <c r="C1669" s="128" t="s">
        <v>10005</v>
      </c>
      <c r="D1669" s="128" t="s">
        <v>10034</v>
      </c>
      <c r="E1669" s="128" t="s">
        <v>10088</v>
      </c>
      <c r="F1669" s="128">
        <v>200</v>
      </c>
      <c r="G1669" s="23">
        <v>200</v>
      </c>
      <c r="H1669" s="138">
        <v>0</v>
      </c>
      <c r="I1669" s="138">
        <v>68.91</v>
      </c>
    </row>
    <row r="1670" spans="1:9">
      <c r="A1670" s="128">
        <v>1669</v>
      </c>
      <c r="B1670" s="128" t="s">
        <v>10004</v>
      </c>
      <c r="C1670" s="128" t="s">
        <v>10005</v>
      </c>
      <c r="D1670" s="128" t="s">
        <v>10034</v>
      </c>
      <c r="E1670" s="128" t="s">
        <v>10089</v>
      </c>
      <c r="F1670" s="128">
        <v>200</v>
      </c>
      <c r="G1670" s="23">
        <v>200</v>
      </c>
      <c r="H1670" s="138">
        <v>0</v>
      </c>
      <c r="I1670" s="138">
        <v>0</v>
      </c>
    </row>
    <row r="1671" spans="1:9">
      <c r="A1671" s="128">
        <v>1670</v>
      </c>
      <c r="B1671" s="128" t="s">
        <v>10004</v>
      </c>
      <c r="C1671" s="128" t="s">
        <v>10005</v>
      </c>
      <c r="D1671" s="128" t="s">
        <v>10034</v>
      </c>
      <c r="E1671" s="128" t="s">
        <v>10075</v>
      </c>
      <c r="F1671" s="128">
        <v>200</v>
      </c>
      <c r="G1671" s="23">
        <v>200</v>
      </c>
      <c r="H1671" s="138">
        <v>0</v>
      </c>
      <c r="I1671" s="138">
        <v>133.29</v>
      </c>
    </row>
    <row r="1672" spans="1:9">
      <c r="A1672" s="128">
        <v>1671</v>
      </c>
      <c r="B1672" s="128" t="s">
        <v>10004</v>
      </c>
      <c r="C1672" s="128" t="s">
        <v>10005</v>
      </c>
      <c r="D1672" s="128" t="s">
        <v>10090</v>
      </c>
      <c r="E1672" s="128" t="s">
        <v>10091</v>
      </c>
      <c r="F1672" s="128">
        <v>200</v>
      </c>
      <c r="G1672" s="23">
        <v>200</v>
      </c>
      <c r="H1672" s="138">
        <v>0</v>
      </c>
      <c r="I1672" s="138">
        <v>153.52</v>
      </c>
    </row>
    <row r="1673" spans="1:9">
      <c r="A1673" s="128">
        <v>1672</v>
      </c>
      <c r="B1673" s="128" t="s">
        <v>10004</v>
      </c>
      <c r="C1673" s="128" t="s">
        <v>10005</v>
      </c>
      <c r="D1673" s="128" t="s">
        <v>10090</v>
      </c>
      <c r="E1673" s="128" t="s">
        <v>10092</v>
      </c>
      <c r="F1673" s="128">
        <v>50</v>
      </c>
      <c r="G1673" s="23">
        <v>50</v>
      </c>
      <c r="H1673" s="138">
        <v>0</v>
      </c>
      <c r="I1673" s="138">
        <v>40</v>
      </c>
    </row>
    <row r="1674" spans="1:9">
      <c r="A1674" s="128">
        <v>1673</v>
      </c>
      <c r="B1674" s="128" t="s">
        <v>10004</v>
      </c>
      <c r="C1674" s="128" t="s">
        <v>10005</v>
      </c>
      <c r="D1674" s="128" t="s">
        <v>10090</v>
      </c>
      <c r="E1674" s="128" t="s">
        <v>10093</v>
      </c>
      <c r="F1674" s="128">
        <v>50</v>
      </c>
      <c r="G1674" s="23">
        <v>50</v>
      </c>
      <c r="H1674" s="138">
        <v>0</v>
      </c>
      <c r="I1674" s="138">
        <v>40</v>
      </c>
    </row>
    <row r="1675" spans="1:9">
      <c r="A1675" s="128">
        <v>1674</v>
      </c>
      <c r="B1675" s="128" t="s">
        <v>10004</v>
      </c>
      <c r="C1675" s="128" t="s">
        <v>10005</v>
      </c>
      <c r="D1675" s="128" t="s">
        <v>10090</v>
      </c>
      <c r="E1675" s="128" t="s">
        <v>10094</v>
      </c>
      <c r="F1675" s="128">
        <v>100</v>
      </c>
      <c r="G1675" s="23">
        <v>100</v>
      </c>
      <c r="H1675" s="138">
        <v>0</v>
      </c>
      <c r="I1675" s="138">
        <v>80</v>
      </c>
    </row>
    <row r="1676" spans="1:9">
      <c r="A1676" s="128">
        <v>1675</v>
      </c>
      <c r="B1676" s="128" t="s">
        <v>10004</v>
      </c>
      <c r="C1676" s="128" t="s">
        <v>10005</v>
      </c>
      <c r="D1676" s="128" t="s">
        <v>10090</v>
      </c>
      <c r="E1676" s="128" t="s">
        <v>10095</v>
      </c>
      <c r="F1676" s="128">
        <v>250</v>
      </c>
      <c r="G1676" s="23">
        <v>250</v>
      </c>
      <c r="H1676" s="138">
        <v>0</v>
      </c>
      <c r="I1676" s="138">
        <v>200</v>
      </c>
    </row>
    <row r="1677" spans="1:9">
      <c r="A1677" s="128">
        <v>1676</v>
      </c>
      <c r="B1677" s="128" t="s">
        <v>10004</v>
      </c>
      <c r="C1677" s="128" t="s">
        <v>10005</v>
      </c>
      <c r="D1677" s="128" t="s">
        <v>10090</v>
      </c>
      <c r="E1677" s="128" t="s">
        <v>10096</v>
      </c>
      <c r="F1677" s="128">
        <v>200</v>
      </c>
      <c r="G1677" s="23">
        <v>100</v>
      </c>
      <c r="H1677" s="138">
        <v>0</v>
      </c>
      <c r="I1677" s="138">
        <v>3.06</v>
      </c>
    </row>
    <row r="1678" spans="1:9">
      <c r="A1678" s="128">
        <v>1677</v>
      </c>
      <c r="B1678" s="128" t="s">
        <v>10004</v>
      </c>
      <c r="C1678" s="128" t="s">
        <v>10005</v>
      </c>
      <c r="D1678" s="128" t="s">
        <v>10090</v>
      </c>
      <c r="E1678" s="128" t="s">
        <v>10097</v>
      </c>
      <c r="F1678" s="128">
        <v>200</v>
      </c>
      <c r="G1678" s="23">
        <v>200</v>
      </c>
      <c r="H1678" s="138">
        <v>0</v>
      </c>
      <c r="I1678" s="138">
        <v>160</v>
      </c>
    </row>
    <row r="1679" spans="1:9">
      <c r="A1679" s="128">
        <v>1678</v>
      </c>
      <c r="B1679" s="128" t="s">
        <v>10004</v>
      </c>
      <c r="C1679" s="128" t="s">
        <v>10005</v>
      </c>
      <c r="D1679" s="128" t="s">
        <v>10090</v>
      </c>
      <c r="E1679" s="128" t="s">
        <v>10098</v>
      </c>
      <c r="F1679" s="128">
        <v>160</v>
      </c>
      <c r="G1679" s="23">
        <v>160</v>
      </c>
      <c r="H1679" s="138">
        <v>0</v>
      </c>
      <c r="I1679" s="138">
        <v>68</v>
      </c>
    </row>
    <row r="1680" spans="1:9">
      <c r="A1680" s="128">
        <v>1679</v>
      </c>
      <c r="B1680" s="128" t="s">
        <v>10004</v>
      </c>
      <c r="C1680" s="128" t="s">
        <v>10005</v>
      </c>
      <c r="D1680" s="128" t="s">
        <v>10090</v>
      </c>
      <c r="E1680" s="128" t="s">
        <v>10099</v>
      </c>
      <c r="F1680" s="128">
        <v>400</v>
      </c>
      <c r="G1680" s="23">
        <v>200</v>
      </c>
      <c r="H1680" s="138">
        <v>0</v>
      </c>
      <c r="I1680" s="138">
        <v>99.81</v>
      </c>
    </row>
    <row r="1681" spans="1:9">
      <c r="A1681" s="128">
        <v>1680</v>
      </c>
      <c r="B1681" s="128" t="s">
        <v>10004</v>
      </c>
      <c r="C1681" s="128" t="s">
        <v>10005</v>
      </c>
      <c r="D1681" s="128" t="s">
        <v>10090</v>
      </c>
      <c r="E1681" s="128" t="s">
        <v>10100</v>
      </c>
      <c r="F1681" s="128">
        <v>200</v>
      </c>
      <c r="G1681" s="23">
        <v>200</v>
      </c>
      <c r="H1681" s="138">
        <v>0</v>
      </c>
      <c r="I1681" s="138">
        <v>160</v>
      </c>
    </row>
    <row r="1682" spans="1:9">
      <c r="A1682" s="128">
        <v>1681</v>
      </c>
      <c r="B1682" s="128" t="s">
        <v>10004</v>
      </c>
      <c r="C1682" s="128" t="s">
        <v>10005</v>
      </c>
      <c r="D1682" s="128" t="s">
        <v>10090</v>
      </c>
      <c r="E1682" s="128" t="s">
        <v>10101</v>
      </c>
      <c r="F1682" s="128">
        <v>315</v>
      </c>
      <c r="G1682" s="23">
        <v>160</v>
      </c>
      <c r="H1682" s="138">
        <v>0</v>
      </c>
      <c r="I1682" s="138">
        <v>23.58</v>
      </c>
    </row>
    <row r="1683" spans="1:9">
      <c r="A1683" s="128">
        <v>1682</v>
      </c>
      <c r="B1683" s="128" t="s">
        <v>10004</v>
      </c>
      <c r="C1683" s="128" t="s">
        <v>10005</v>
      </c>
      <c r="D1683" s="128" t="s">
        <v>10090</v>
      </c>
      <c r="E1683" s="128" t="s">
        <v>10101</v>
      </c>
      <c r="F1683" s="128">
        <v>315</v>
      </c>
      <c r="G1683" s="23">
        <v>160</v>
      </c>
      <c r="H1683" s="138">
        <v>0</v>
      </c>
      <c r="I1683" s="138">
        <v>23.58</v>
      </c>
    </row>
    <row r="1684" spans="1:9">
      <c r="A1684" s="128">
        <v>1683</v>
      </c>
      <c r="B1684" s="128" t="s">
        <v>10004</v>
      </c>
      <c r="C1684" s="128" t="s">
        <v>10005</v>
      </c>
      <c r="D1684" s="128" t="s">
        <v>10090</v>
      </c>
      <c r="E1684" s="128" t="s">
        <v>10102</v>
      </c>
      <c r="F1684" s="128">
        <v>400</v>
      </c>
      <c r="G1684" s="23">
        <v>400</v>
      </c>
      <c r="H1684" s="138">
        <v>0</v>
      </c>
      <c r="I1684" s="138">
        <v>212.5</v>
      </c>
    </row>
    <row r="1685" spans="1:9">
      <c r="A1685" s="128">
        <v>1684</v>
      </c>
      <c r="B1685" s="128" t="s">
        <v>10004</v>
      </c>
      <c r="C1685" s="128" t="s">
        <v>10005</v>
      </c>
      <c r="D1685" s="128" t="s">
        <v>10090</v>
      </c>
      <c r="E1685" s="128" t="s">
        <v>10103</v>
      </c>
      <c r="F1685" s="128">
        <v>200</v>
      </c>
      <c r="G1685" s="23">
        <v>200</v>
      </c>
      <c r="H1685" s="138">
        <v>0</v>
      </c>
      <c r="I1685" s="138">
        <v>64.09</v>
      </c>
    </row>
    <row r="1686" spans="1:9">
      <c r="A1686" s="128">
        <v>1685</v>
      </c>
      <c r="B1686" s="128" t="s">
        <v>10004</v>
      </c>
      <c r="C1686" s="128" t="s">
        <v>10005</v>
      </c>
      <c r="D1686" s="128" t="s">
        <v>10090</v>
      </c>
      <c r="E1686" s="128" t="s">
        <v>10104</v>
      </c>
      <c r="F1686" s="128">
        <v>400</v>
      </c>
      <c r="G1686" s="23">
        <v>400</v>
      </c>
      <c r="H1686" s="138">
        <v>0</v>
      </c>
      <c r="I1686" s="138">
        <v>32.29</v>
      </c>
    </row>
    <row r="1687" spans="1:9">
      <c r="A1687" s="128">
        <v>1686</v>
      </c>
      <c r="B1687" s="128" t="s">
        <v>10004</v>
      </c>
      <c r="C1687" s="128" t="s">
        <v>10005</v>
      </c>
      <c r="D1687" s="128" t="s">
        <v>10090</v>
      </c>
      <c r="E1687" s="128" t="s">
        <v>10105</v>
      </c>
      <c r="F1687" s="128">
        <v>200</v>
      </c>
      <c r="G1687" s="23">
        <v>200</v>
      </c>
      <c r="H1687" s="138">
        <v>0</v>
      </c>
      <c r="I1687" s="138">
        <v>160</v>
      </c>
    </row>
    <row r="1688" spans="1:9">
      <c r="A1688" s="128">
        <v>1687</v>
      </c>
      <c r="B1688" s="128" t="s">
        <v>10004</v>
      </c>
      <c r="C1688" s="128" t="s">
        <v>10005</v>
      </c>
      <c r="D1688" s="128" t="s">
        <v>10090</v>
      </c>
      <c r="E1688" s="128" t="s">
        <v>10106</v>
      </c>
      <c r="F1688" s="128">
        <v>200</v>
      </c>
      <c r="G1688" s="23">
        <v>200</v>
      </c>
      <c r="H1688" s="138">
        <v>0</v>
      </c>
      <c r="I1688" s="138">
        <v>160</v>
      </c>
    </row>
    <row r="1689" spans="1:9">
      <c r="A1689" s="128">
        <v>1688</v>
      </c>
      <c r="B1689" s="128" t="s">
        <v>8675</v>
      </c>
      <c r="C1689" s="128" t="s">
        <v>10005</v>
      </c>
      <c r="D1689" s="128" t="s">
        <v>10107</v>
      </c>
      <c r="E1689" s="128" t="s">
        <v>10108</v>
      </c>
      <c r="F1689" s="128">
        <v>200</v>
      </c>
      <c r="G1689" s="23">
        <v>200</v>
      </c>
      <c r="H1689" s="138">
        <v>0</v>
      </c>
      <c r="I1689" s="138">
        <v>107</v>
      </c>
    </row>
    <row r="1690" spans="1:9">
      <c r="A1690" s="128">
        <v>1689</v>
      </c>
      <c r="B1690" s="128" t="s">
        <v>8675</v>
      </c>
      <c r="C1690" s="128" t="s">
        <v>10005</v>
      </c>
      <c r="D1690" s="128" t="s">
        <v>10107</v>
      </c>
      <c r="E1690" s="128" t="s">
        <v>10109</v>
      </c>
      <c r="F1690" s="128">
        <v>400</v>
      </c>
      <c r="G1690" s="23">
        <v>400</v>
      </c>
      <c r="H1690" s="138">
        <v>0</v>
      </c>
      <c r="I1690" s="138">
        <v>302.4</v>
      </c>
    </row>
    <row r="1691" spans="1:9">
      <c r="A1691" s="128">
        <v>1690</v>
      </c>
      <c r="B1691" s="128" t="s">
        <v>8675</v>
      </c>
      <c r="C1691" s="128" t="s">
        <v>10005</v>
      </c>
      <c r="D1691" s="128" t="s">
        <v>10107</v>
      </c>
      <c r="E1691" s="128" t="s">
        <v>10110</v>
      </c>
      <c r="F1691" s="128">
        <v>315</v>
      </c>
      <c r="G1691" s="23">
        <v>315</v>
      </c>
      <c r="H1691" s="138">
        <v>0</v>
      </c>
      <c r="I1691" s="138">
        <v>105.97</v>
      </c>
    </row>
    <row r="1692" spans="1:9">
      <c r="A1692" s="128">
        <v>1691</v>
      </c>
      <c r="B1692" s="128" t="s">
        <v>8675</v>
      </c>
      <c r="C1692" s="128" t="s">
        <v>10005</v>
      </c>
      <c r="D1692" s="128" t="s">
        <v>10107</v>
      </c>
      <c r="E1692" s="128" t="s">
        <v>10111</v>
      </c>
      <c r="F1692" s="128">
        <v>400</v>
      </c>
      <c r="G1692" s="23">
        <v>400</v>
      </c>
      <c r="H1692" s="138">
        <v>0</v>
      </c>
      <c r="I1692" s="138">
        <v>240.4</v>
      </c>
    </row>
    <row r="1693" spans="1:9">
      <c r="A1693" s="128">
        <v>1692</v>
      </c>
      <c r="B1693" s="128" t="s">
        <v>8675</v>
      </c>
      <c r="C1693" s="128" t="s">
        <v>10005</v>
      </c>
      <c r="D1693" s="128" t="s">
        <v>10107</v>
      </c>
      <c r="E1693" s="128" t="s">
        <v>10112</v>
      </c>
      <c r="F1693" s="128">
        <v>400</v>
      </c>
      <c r="G1693" s="23">
        <v>200</v>
      </c>
      <c r="H1693" s="138">
        <v>0</v>
      </c>
      <c r="I1693" s="138">
        <v>137.11</v>
      </c>
    </row>
    <row r="1694" spans="1:9">
      <c r="A1694" s="128">
        <v>1693</v>
      </c>
      <c r="B1694" s="128" t="s">
        <v>8675</v>
      </c>
      <c r="C1694" s="128" t="s">
        <v>10005</v>
      </c>
      <c r="D1694" s="128" t="s">
        <v>10107</v>
      </c>
      <c r="E1694" s="128" t="s">
        <v>10113</v>
      </c>
      <c r="F1694" s="128">
        <v>200</v>
      </c>
      <c r="G1694" s="23">
        <v>200</v>
      </c>
      <c r="H1694" s="138">
        <v>0</v>
      </c>
      <c r="I1694" s="138">
        <v>160</v>
      </c>
    </row>
    <row r="1695" spans="1:9">
      <c r="A1695" s="128">
        <v>1694</v>
      </c>
      <c r="B1695" s="128" t="s">
        <v>8675</v>
      </c>
      <c r="C1695" s="128" t="s">
        <v>10005</v>
      </c>
      <c r="D1695" s="128" t="s">
        <v>8710</v>
      </c>
      <c r="E1695" s="128" t="s">
        <v>10114</v>
      </c>
      <c r="F1695" s="128">
        <v>200</v>
      </c>
      <c r="G1695" s="23">
        <v>200</v>
      </c>
      <c r="H1695" s="138">
        <v>0</v>
      </c>
      <c r="I1695" s="138">
        <v>0</v>
      </c>
    </row>
    <row r="1696" spans="1:9">
      <c r="A1696" s="128">
        <v>1695</v>
      </c>
      <c r="B1696" s="128" t="s">
        <v>8675</v>
      </c>
      <c r="C1696" s="128" t="s">
        <v>10005</v>
      </c>
      <c r="D1696" s="128" t="s">
        <v>8710</v>
      </c>
      <c r="E1696" s="128" t="s">
        <v>10115</v>
      </c>
      <c r="F1696" s="128">
        <v>315</v>
      </c>
      <c r="G1696" s="23">
        <v>315</v>
      </c>
      <c r="H1696" s="138">
        <v>0</v>
      </c>
      <c r="I1696" s="138">
        <v>83.15</v>
      </c>
    </row>
    <row r="1697" spans="1:9">
      <c r="A1697" s="128">
        <v>1696</v>
      </c>
      <c r="B1697" s="128" t="s">
        <v>8675</v>
      </c>
      <c r="C1697" s="128" t="s">
        <v>10005</v>
      </c>
      <c r="D1697" s="128" t="s">
        <v>8710</v>
      </c>
      <c r="E1697" s="128" t="s">
        <v>10116</v>
      </c>
      <c r="F1697" s="128">
        <v>100</v>
      </c>
      <c r="G1697" s="23">
        <v>100</v>
      </c>
      <c r="H1697" s="138">
        <v>0</v>
      </c>
      <c r="I1697" s="138">
        <v>80</v>
      </c>
    </row>
    <row r="1698" spans="1:9">
      <c r="A1698" s="128">
        <v>1697</v>
      </c>
      <c r="B1698" s="128" t="s">
        <v>8675</v>
      </c>
      <c r="C1698" s="128" t="s">
        <v>10005</v>
      </c>
      <c r="D1698" s="128" t="s">
        <v>8710</v>
      </c>
      <c r="E1698" s="128" t="s">
        <v>10117</v>
      </c>
      <c r="F1698" s="128">
        <v>400</v>
      </c>
      <c r="G1698" s="23">
        <v>400</v>
      </c>
      <c r="H1698" s="138">
        <v>0</v>
      </c>
      <c r="I1698" s="138">
        <v>320</v>
      </c>
    </row>
    <row r="1699" spans="1:9">
      <c r="A1699" s="128">
        <v>1698</v>
      </c>
      <c r="B1699" s="128" t="s">
        <v>8675</v>
      </c>
      <c r="C1699" s="128" t="s">
        <v>10005</v>
      </c>
      <c r="D1699" s="128" t="s">
        <v>8710</v>
      </c>
      <c r="E1699" s="128" t="s">
        <v>10118</v>
      </c>
      <c r="F1699" s="128">
        <v>100</v>
      </c>
      <c r="G1699" s="23">
        <v>100</v>
      </c>
      <c r="H1699" s="138">
        <v>0</v>
      </c>
      <c r="I1699" s="138">
        <v>80</v>
      </c>
    </row>
    <row r="1700" spans="1:9">
      <c r="A1700" s="128">
        <v>1699</v>
      </c>
      <c r="B1700" s="128" t="s">
        <v>8675</v>
      </c>
      <c r="C1700" s="128" t="s">
        <v>10005</v>
      </c>
      <c r="D1700" s="128" t="s">
        <v>8710</v>
      </c>
      <c r="E1700" s="128" t="s">
        <v>10119</v>
      </c>
      <c r="F1700" s="128">
        <v>200</v>
      </c>
      <c r="G1700" s="23">
        <v>200</v>
      </c>
      <c r="H1700" s="138">
        <v>0</v>
      </c>
      <c r="I1700" s="138">
        <v>143.66</v>
      </c>
    </row>
    <row r="1701" spans="1:9">
      <c r="A1701" s="128">
        <v>1700</v>
      </c>
      <c r="B1701" s="128" t="s">
        <v>8675</v>
      </c>
      <c r="C1701" s="128" t="s">
        <v>10005</v>
      </c>
      <c r="D1701" s="128" t="s">
        <v>8710</v>
      </c>
      <c r="E1701" s="128" t="s">
        <v>10120</v>
      </c>
      <c r="F1701" s="128">
        <v>400</v>
      </c>
      <c r="G1701" s="23">
        <v>400</v>
      </c>
      <c r="H1701" s="138">
        <v>0</v>
      </c>
      <c r="I1701" s="138">
        <v>320</v>
      </c>
    </row>
    <row r="1702" spans="1:9">
      <c r="A1702" s="128">
        <v>1701</v>
      </c>
      <c r="B1702" s="128" t="s">
        <v>8675</v>
      </c>
      <c r="C1702" s="128" t="s">
        <v>10005</v>
      </c>
      <c r="D1702" s="128" t="s">
        <v>8710</v>
      </c>
      <c r="E1702" s="128" t="s">
        <v>10121</v>
      </c>
      <c r="F1702" s="128">
        <v>100</v>
      </c>
      <c r="G1702" s="23">
        <v>100</v>
      </c>
      <c r="H1702" s="138">
        <v>0</v>
      </c>
      <c r="I1702" s="138">
        <v>80</v>
      </c>
    </row>
    <row r="1703" spans="1:9">
      <c r="A1703" s="128">
        <v>1702</v>
      </c>
      <c r="B1703" s="128" t="s">
        <v>8675</v>
      </c>
      <c r="C1703" s="128" t="s">
        <v>10005</v>
      </c>
      <c r="D1703" s="128" t="s">
        <v>8710</v>
      </c>
      <c r="E1703" s="128" t="s">
        <v>10122</v>
      </c>
      <c r="F1703" s="128">
        <v>400</v>
      </c>
      <c r="G1703" s="23">
        <v>400</v>
      </c>
      <c r="H1703" s="138">
        <v>0</v>
      </c>
      <c r="I1703" s="138">
        <v>49.64</v>
      </c>
    </row>
    <row r="1704" spans="1:9">
      <c r="A1704" s="128">
        <v>1703</v>
      </c>
      <c r="B1704" s="128" t="s">
        <v>8675</v>
      </c>
      <c r="C1704" s="128" t="s">
        <v>10005</v>
      </c>
      <c r="D1704" s="128" t="s">
        <v>8710</v>
      </c>
      <c r="E1704" s="128" t="s">
        <v>10123</v>
      </c>
      <c r="F1704" s="128">
        <v>100</v>
      </c>
      <c r="G1704" s="23">
        <v>100</v>
      </c>
      <c r="H1704" s="138">
        <v>0</v>
      </c>
      <c r="I1704" s="138">
        <v>80</v>
      </c>
    </row>
    <row r="1705" spans="1:9">
      <c r="A1705" s="128">
        <v>1704</v>
      </c>
      <c r="B1705" s="128" t="s">
        <v>8675</v>
      </c>
      <c r="C1705" s="128" t="s">
        <v>10005</v>
      </c>
      <c r="D1705" s="128" t="s">
        <v>8710</v>
      </c>
      <c r="E1705" s="128" t="s">
        <v>10124</v>
      </c>
      <c r="F1705" s="128">
        <v>315</v>
      </c>
      <c r="G1705" s="23">
        <v>315</v>
      </c>
      <c r="H1705" s="138">
        <v>0</v>
      </c>
      <c r="I1705" s="138">
        <v>0</v>
      </c>
    </row>
    <row r="1706" spans="1:9">
      <c r="A1706" s="128">
        <v>1705</v>
      </c>
      <c r="B1706" s="128" t="s">
        <v>8675</v>
      </c>
      <c r="C1706" s="128" t="s">
        <v>10005</v>
      </c>
      <c r="D1706" s="128" t="s">
        <v>8710</v>
      </c>
      <c r="E1706" s="128" t="s">
        <v>10125</v>
      </c>
      <c r="F1706" s="128">
        <v>400</v>
      </c>
      <c r="G1706" s="23">
        <v>400</v>
      </c>
      <c r="H1706" s="138">
        <v>0</v>
      </c>
      <c r="I1706" s="138">
        <v>84.66</v>
      </c>
    </row>
    <row r="1707" spans="1:9">
      <c r="A1707" s="128">
        <v>1706</v>
      </c>
      <c r="B1707" s="128" t="s">
        <v>8675</v>
      </c>
      <c r="C1707" s="128" t="s">
        <v>10005</v>
      </c>
      <c r="D1707" s="128" t="s">
        <v>8710</v>
      </c>
      <c r="E1707" s="128" t="s">
        <v>10126</v>
      </c>
      <c r="F1707" s="128">
        <v>400</v>
      </c>
      <c r="G1707" s="23">
        <v>400</v>
      </c>
      <c r="H1707" s="138">
        <v>0</v>
      </c>
      <c r="I1707" s="138">
        <v>288.95</v>
      </c>
    </row>
    <row r="1708" spans="1:9">
      <c r="A1708" s="128">
        <v>1707</v>
      </c>
      <c r="B1708" s="128" t="s">
        <v>8675</v>
      </c>
      <c r="C1708" s="128" t="s">
        <v>10005</v>
      </c>
      <c r="D1708" s="128" t="s">
        <v>8710</v>
      </c>
      <c r="E1708" s="128" t="s">
        <v>10127</v>
      </c>
      <c r="F1708" s="128">
        <v>400</v>
      </c>
      <c r="G1708" s="23">
        <v>400</v>
      </c>
      <c r="H1708" s="138">
        <v>0</v>
      </c>
      <c r="I1708" s="138">
        <v>272.62</v>
      </c>
    </row>
    <row r="1709" spans="1:9">
      <c r="A1709" s="128">
        <v>1708</v>
      </c>
      <c r="B1709" s="128" t="s">
        <v>8675</v>
      </c>
      <c r="C1709" s="128" t="s">
        <v>10005</v>
      </c>
      <c r="D1709" s="128" t="s">
        <v>8710</v>
      </c>
      <c r="E1709" s="128" t="s">
        <v>10128</v>
      </c>
      <c r="F1709" s="128">
        <v>400</v>
      </c>
      <c r="G1709" s="23">
        <v>400</v>
      </c>
      <c r="H1709" s="138">
        <v>0</v>
      </c>
      <c r="I1709" s="138">
        <v>86</v>
      </c>
    </row>
    <row r="1710" spans="1:9">
      <c r="A1710" s="128">
        <v>1709</v>
      </c>
      <c r="B1710" s="128" t="s">
        <v>8675</v>
      </c>
      <c r="C1710" s="128" t="s">
        <v>10005</v>
      </c>
      <c r="D1710" s="128" t="s">
        <v>8710</v>
      </c>
      <c r="E1710" s="128" t="s">
        <v>10129</v>
      </c>
      <c r="F1710" s="128">
        <v>100</v>
      </c>
      <c r="G1710" s="23">
        <v>100</v>
      </c>
      <c r="H1710" s="138">
        <v>0</v>
      </c>
      <c r="I1710" s="138">
        <v>80</v>
      </c>
    </row>
    <row r="1711" spans="1:9">
      <c r="A1711" s="128">
        <v>1710</v>
      </c>
      <c r="B1711" s="128" t="s">
        <v>8675</v>
      </c>
      <c r="C1711" s="128" t="s">
        <v>10005</v>
      </c>
      <c r="D1711" s="128" t="s">
        <v>8710</v>
      </c>
      <c r="E1711" s="128" t="s">
        <v>10130</v>
      </c>
      <c r="F1711" s="128">
        <v>100</v>
      </c>
      <c r="G1711" s="23">
        <v>100</v>
      </c>
      <c r="H1711" s="138">
        <v>0</v>
      </c>
      <c r="I1711" s="138">
        <v>80</v>
      </c>
    </row>
    <row r="1712" spans="1:9">
      <c r="A1712" s="128">
        <v>1711</v>
      </c>
      <c r="B1712" s="128" t="s">
        <v>8675</v>
      </c>
      <c r="C1712" s="128" t="s">
        <v>10005</v>
      </c>
      <c r="D1712" s="128" t="s">
        <v>8710</v>
      </c>
      <c r="E1712" s="128" t="s">
        <v>10131</v>
      </c>
      <c r="F1712" s="128">
        <v>400</v>
      </c>
      <c r="G1712" s="23">
        <v>400</v>
      </c>
      <c r="H1712" s="138">
        <v>0</v>
      </c>
      <c r="I1712" s="138">
        <v>313.28</v>
      </c>
    </row>
    <row r="1713" spans="1:9">
      <c r="A1713" s="128">
        <v>1712</v>
      </c>
      <c r="B1713" s="128" t="s">
        <v>8675</v>
      </c>
      <c r="C1713" s="128" t="s">
        <v>10005</v>
      </c>
      <c r="D1713" s="128" t="s">
        <v>8710</v>
      </c>
      <c r="E1713" s="128" t="s">
        <v>4274</v>
      </c>
      <c r="F1713" s="128">
        <v>315</v>
      </c>
      <c r="G1713" s="23">
        <v>315</v>
      </c>
      <c r="H1713" s="138">
        <v>0</v>
      </c>
      <c r="I1713" s="138">
        <v>21.495</v>
      </c>
    </row>
    <row r="1714" spans="1:9">
      <c r="A1714" s="128">
        <v>1713</v>
      </c>
      <c r="B1714" s="128" t="s">
        <v>8675</v>
      </c>
      <c r="C1714" s="128" t="s">
        <v>10005</v>
      </c>
      <c r="D1714" s="128" t="s">
        <v>8710</v>
      </c>
      <c r="E1714" s="128" t="s">
        <v>10132</v>
      </c>
      <c r="F1714" s="128">
        <v>500</v>
      </c>
      <c r="G1714" s="23">
        <v>315</v>
      </c>
      <c r="H1714" s="138">
        <v>0</v>
      </c>
      <c r="I1714" s="138">
        <v>0</v>
      </c>
    </row>
    <row r="1715" spans="1:9">
      <c r="A1715" s="128">
        <v>1714</v>
      </c>
      <c r="B1715" s="128" t="s">
        <v>8675</v>
      </c>
      <c r="C1715" s="128" t="s">
        <v>10005</v>
      </c>
      <c r="D1715" s="128" t="s">
        <v>8710</v>
      </c>
      <c r="E1715" s="128" t="s">
        <v>10133</v>
      </c>
      <c r="F1715" s="128">
        <v>200</v>
      </c>
      <c r="G1715" s="23">
        <v>100</v>
      </c>
      <c r="H1715" s="138">
        <v>0</v>
      </c>
      <c r="I1715" s="138">
        <v>80</v>
      </c>
    </row>
    <row r="1716" spans="1:9">
      <c r="A1716" s="128">
        <v>1715</v>
      </c>
      <c r="B1716" s="128" t="s">
        <v>8675</v>
      </c>
      <c r="C1716" s="128" t="s">
        <v>10005</v>
      </c>
      <c r="D1716" s="128" t="s">
        <v>8710</v>
      </c>
      <c r="E1716" s="128" t="s">
        <v>10134</v>
      </c>
      <c r="F1716" s="128">
        <v>100</v>
      </c>
      <c r="G1716" s="23">
        <v>100</v>
      </c>
      <c r="H1716" s="138">
        <v>0</v>
      </c>
      <c r="I1716" s="138">
        <v>0</v>
      </c>
    </row>
    <row r="1717" spans="1:9">
      <c r="A1717" s="128">
        <v>1716</v>
      </c>
      <c r="B1717" s="128" t="s">
        <v>8675</v>
      </c>
      <c r="C1717" s="128" t="s">
        <v>10005</v>
      </c>
      <c r="D1717" s="128" t="s">
        <v>8710</v>
      </c>
      <c r="E1717" s="128" t="s">
        <v>10135</v>
      </c>
      <c r="F1717" s="128">
        <v>100</v>
      </c>
      <c r="G1717" s="23">
        <v>100</v>
      </c>
      <c r="H1717" s="138">
        <v>0</v>
      </c>
      <c r="I1717" s="138">
        <v>80</v>
      </c>
    </row>
    <row r="1718" spans="1:9">
      <c r="A1718" s="128">
        <v>1717</v>
      </c>
      <c r="B1718" s="128" t="s">
        <v>8675</v>
      </c>
      <c r="C1718" s="128" t="s">
        <v>10005</v>
      </c>
      <c r="D1718" s="128" t="s">
        <v>8710</v>
      </c>
      <c r="E1718" s="128" t="s">
        <v>10136</v>
      </c>
      <c r="F1718" s="128">
        <v>400</v>
      </c>
      <c r="G1718" s="23">
        <v>400</v>
      </c>
      <c r="H1718" s="138">
        <v>0</v>
      </c>
      <c r="I1718" s="138">
        <v>320</v>
      </c>
    </row>
    <row r="1719" spans="1:9">
      <c r="A1719" s="128">
        <v>1718</v>
      </c>
      <c r="B1719" s="128" t="s">
        <v>8675</v>
      </c>
      <c r="C1719" s="128" t="s">
        <v>10005</v>
      </c>
      <c r="D1719" s="128" t="s">
        <v>8710</v>
      </c>
      <c r="E1719" s="128" t="s">
        <v>10137</v>
      </c>
      <c r="F1719" s="128">
        <v>400</v>
      </c>
      <c r="G1719" s="23">
        <v>400</v>
      </c>
      <c r="H1719" s="138">
        <v>0</v>
      </c>
      <c r="I1719" s="138">
        <v>320</v>
      </c>
    </row>
    <row r="1720" spans="1:9">
      <c r="A1720" s="128">
        <v>1719</v>
      </c>
      <c r="B1720" s="128" t="s">
        <v>8675</v>
      </c>
      <c r="C1720" s="128" t="s">
        <v>10005</v>
      </c>
      <c r="D1720" s="128" t="s">
        <v>8710</v>
      </c>
      <c r="E1720" s="128" t="s">
        <v>10138</v>
      </c>
      <c r="F1720" s="128">
        <v>400</v>
      </c>
      <c r="G1720" s="23">
        <v>400</v>
      </c>
      <c r="H1720" s="138">
        <v>0</v>
      </c>
      <c r="I1720" s="138">
        <v>253.99</v>
      </c>
    </row>
    <row r="1721" spans="1:9">
      <c r="A1721" s="128">
        <v>1720</v>
      </c>
      <c r="B1721" s="128" t="s">
        <v>8675</v>
      </c>
      <c r="C1721" s="128" t="s">
        <v>10005</v>
      </c>
      <c r="D1721" s="128" t="s">
        <v>8710</v>
      </c>
      <c r="E1721" s="128" t="s">
        <v>10139</v>
      </c>
      <c r="F1721" s="128">
        <v>200</v>
      </c>
      <c r="G1721" s="23">
        <v>200</v>
      </c>
      <c r="H1721" s="138">
        <v>0</v>
      </c>
      <c r="I1721" s="138">
        <v>9.94</v>
      </c>
    </row>
    <row r="1722" spans="1:9">
      <c r="A1722" s="128">
        <v>1721</v>
      </c>
      <c r="B1722" s="128" t="s">
        <v>8675</v>
      </c>
      <c r="C1722" s="128" t="s">
        <v>10005</v>
      </c>
      <c r="D1722" s="128" t="s">
        <v>8710</v>
      </c>
      <c r="E1722" s="128" t="s">
        <v>10140</v>
      </c>
      <c r="F1722" s="128">
        <v>200</v>
      </c>
      <c r="G1722" s="23">
        <v>200</v>
      </c>
      <c r="H1722" s="138">
        <v>0</v>
      </c>
      <c r="I1722" s="138">
        <v>160</v>
      </c>
    </row>
    <row r="1723" spans="1:9">
      <c r="A1723" s="128">
        <v>1722</v>
      </c>
      <c r="B1723" s="128" t="s">
        <v>8675</v>
      </c>
      <c r="C1723" s="128" t="s">
        <v>10005</v>
      </c>
      <c r="D1723" s="128" t="s">
        <v>8710</v>
      </c>
      <c r="E1723" s="128" t="s">
        <v>10141</v>
      </c>
      <c r="F1723" s="128">
        <v>200</v>
      </c>
      <c r="G1723" s="23">
        <v>200</v>
      </c>
      <c r="H1723" s="138">
        <v>0</v>
      </c>
      <c r="I1723" s="138">
        <v>0</v>
      </c>
    </row>
    <row r="1724" spans="1:9">
      <c r="A1724" s="128">
        <v>1723</v>
      </c>
      <c r="B1724" s="128" t="s">
        <v>8675</v>
      </c>
      <c r="C1724" s="128" t="s">
        <v>10005</v>
      </c>
      <c r="D1724" s="128" t="s">
        <v>8710</v>
      </c>
      <c r="E1724" s="128" t="s">
        <v>10142</v>
      </c>
      <c r="F1724" s="128">
        <v>200</v>
      </c>
      <c r="G1724" s="23">
        <v>200</v>
      </c>
      <c r="H1724" s="138">
        <v>0</v>
      </c>
      <c r="I1724" s="138">
        <v>0</v>
      </c>
    </row>
    <row r="1725" spans="1:9">
      <c r="A1725" s="128">
        <v>1724</v>
      </c>
      <c r="B1725" s="128" t="s">
        <v>10004</v>
      </c>
      <c r="C1725" s="128" t="s">
        <v>10005</v>
      </c>
      <c r="D1725" s="128" t="s">
        <v>10143</v>
      </c>
      <c r="E1725" s="128" t="s">
        <v>10144</v>
      </c>
      <c r="F1725" s="128">
        <v>200</v>
      </c>
      <c r="G1725" s="23">
        <v>200</v>
      </c>
      <c r="H1725" s="138">
        <v>0</v>
      </c>
      <c r="I1725" s="138">
        <v>0</v>
      </c>
    </row>
    <row r="1726" spans="1:9">
      <c r="A1726" s="128">
        <v>1725</v>
      </c>
      <c r="B1726" s="128" t="s">
        <v>10004</v>
      </c>
      <c r="C1726" s="128" t="s">
        <v>10005</v>
      </c>
      <c r="D1726" s="128" t="s">
        <v>10143</v>
      </c>
      <c r="E1726" s="128" t="s">
        <v>10145</v>
      </c>
      <c r="F1726" s="128">
        <v>100</v>
      </c>
      <c r="G1726" s="23">
        <v>100</v>
      </c>
      <c r="H1726" s="138">
        <v>0</v>
      </c>
      <c r="I1726" s="138">
        <v>80</v>
      </c>
    </row>
    <row r="1727" spans="1:9">
      <c r="A1727" s="128">
        <v>1726</v>
      </c>
      <c r="B1727" s="128" t="s">
        <v>10004</v>
      </c>
      <c r="C1727" s="128" t="s">
        <v>10005</v>
      </c>
      <c r="D1727" s="128" t="s">
        <v>10143</v>
      </c>
      <c r="E1727" s="128" t="s">
        <v>10146</v>
      </c>
      <c r="F1727" s="128">
        <v>200</v>
      </c>
      <c r="G1727" s="23">
        <v>200</v>
      </c>
      <c r="H1727" s="138">
        <v>0</v>
      </c>
      <c r="I1727" s="138">
        <v>0</v>
      </c>
    </row>
    <row r="1728" spans="1:9">
      <c r="A1728" s="128">
        <v>1727</v>
      </c>
      <c r="B1728" s="128" t="s">
        <v>10004</v>
      </c>
      <c r="C1728" s="128" t="s">
        <v>10005</v>
      </c>
      <c r="D1728" s="128" t="s">
        <v>10143</v>
      </c>
      <c r="E1728" s="128" t="s">
        <v>10147</v>
      </c>
      <c r="F1728" s="128">
        <v>200</v>
      </c>
      <c r="G1728" s="23">
        <v>200</v>
      </c>
      <c r="H1728" s="138">
        <v>0</v>
      </c>
      <c r="I1728" s="138">
        <v>0</v>
      </c>
    </row>
    <row r="1729" spans="1:9">
      <c r="A1729" s="128">
        <v>1728</v>
      </c>
      <c r="B1729" s="128" t="s">
        <v>10004</v>
      </c>
      <c r="C1729" s="128" t="s">
        <v>10005</v>
      </c>
      <c r="D1729" s="128" t="s">
        <v>10143</v>
      </c>
      <c r="E1729" s="128" t="s">
        <v>10148</v>
      </c>
      <c r="F1729" s="128">
        <v>400</v>
      </c>
      <c r="G1729" s="23">
        <v>200</v>
      </c>
      <c r="H1729" s="138">
        <v>0</v>
      </c>
      <c r="I1729" s="138">
        <v>0</v>
      </c>
    </row>
    <row r="1730" spans="1:9">
      <c r="A1730" s="128">
        <v>1729</v>
      </c>
      <c r="B1730" s="128" t="s">
        <v>10004</v>
      </c>
      <c r="C1730" s="128" t="s">
        <v>10005</v>
      </c>
      <c r="D1730" s="128" t="s">
        <v>10143</v>
      </c>
      <c r="E1730" s="128" t="s">
        <v>10149</v>
      </c>
      <c r="F1730" s="128">
        <v>400</v>
      </c>
      <c r="G1730" s="23">
        <v>400</v>
      </c>
      <c r="H1730" s="138">
        <v>0</v>
      </c>
      <c r="I1730" s="138">
        <v>278.64</v>
      </c>
    </row>
    <row r="1731" spans="1:9">
      <c r="A1731" s="128">
        <v>1730</v>
      </c>
      <c r="B1731" s="128" t="s">
        <v>10004</v>
      </c>
      <c r="C1731" s="128" t="s">
        <v>10005</v>
      </c>
      <c r="D1731" s="128" t="s">
        <v>10143</v>
      </c>
      <c r="E1731" s="128" t="s">
        <v>10150</v>
      </c>
      <c r="F1731" s="128">
        <v>450</v>
      </c>
      <c r="G1731" s="23">
        <v>250</v>
      </c>
      <c r="H1731" s="138">
        <v>0</v>
      </c>
      <c r="I1731" s="138">
        <v>84.5</v>
      </c>
    </row>
    <row r="1732" spans="1:9">
      <c r="A1732" s="128">
        <v>1731</v>
      </c>
      <c r="B1732" s="128" t="s">
        <v>10004</v>
      </c>
      <c r="C1732" s="128" t="s">
        <v>10005</v>
      </c>
      <c r="D1732" s="128" t="s">
        <v>10143</v>
      </c>
      <c r="E1732" s="128" t="s">
        <v>10151</v>
      </c>
      <c r="F1732" s="128">
        <v>160</v>
      </c>
      <c r="G1732" s="23">
        <v>160</v>
      </c>
      <c r="H1732" s="138">
        <v>0</v>
      </c>
      <c r="I1732" s="138">
        <v>128</v>
      </c>
    </row>
    <row r="1733" spans="1:9">
      <c r="A1733" s="128">
        <v>1732</v>
      </c>
      <c r="B1733" s="128" t="s">
        <v>10004</v>
      </c>
      <c r="C1733" s="128" t="s">
        <v>10005</v>
      </c>
      <c r="D1733" s="128" t="s">
        <v>10143</v>
      </c>
      <c r="E1733" s="128" t="s">
        <v>10152</v>
      </c>
      <c r="F1733" s="128">
        <v>400</v>
      </c>
      <c r="G1733" s="23">
        <v>400</v>
      </c>
      <c r="H1733" s="138">
        <v>0</v>
      </c>
      <c r="I1733" s="138">
        <v>132.12</v>
      </c>
    </row>
    <row r="1734" spans="1:9">
      <c r="A1734" s="128">
        <v>1733</v>
      </c>
      <c r="B1734" s="128" t="s">
        <v>10004</v>
      </c>
      <c r="C1734" s="128" t="s">
        <v>10005</v>
      </c>
      <c r="D1734" s="128" t="s">
        <v>10143</v>
      </c>
      <c r="E1734" s="128" t="s">
        <v>10153</v>
      </c>
      <c r="F1734" s="128">
        <v>400</v>
      </c>
      <c r="G1734" s="23">
        <v>400</v>
      </c>
      <c r="H1734" s="138">
        <v>0</v>
      </c>
      <c r="I1734" s="138">
        <v>0</v>
      </c>
    </row>
    <row r="1735" spans="1:9">
      <c r="A1735" s="128">
        <v>1734</v>
      </c>
      <c r="B1735" s="128" t="s">
        <v>10004</v>
      </c>
      <c r="C1735" s="128" t="s">
        <v>10005</v>
      </c>
      <c r="D1735" s="128" t="s">
        <v>10143</v>
      </c>
      <c r="E1735" s="128" t="s">
        <v>10154</v>
      </c>
      <c r="F1735" s="128">
        <v>400</v>
      </c>
      <c r="G1735" s="23">
        <v>400</v>
      </c>
      <c r="H1735" s="138">
        <v>0</v>
      </c>
      <c r="I1735" s="138">
        <v>45.42</v>
      </c>
    </row>
    <row r="1736" spans="1:9">
      <c r="A1736" s="128">
        <v>1735</v>
      </c>
      <c r="B1736" s="128" t="s">
        <v>10004</v>
      </c>
      <c r="C1736" s="128" t="s">
        <v>10005</v>
      </c>
      <c r="D1736" s="128" t="s">
        <v>10143</v>
      </c>
      <c r="E1736" s="128" t="s">
        <v>10155</v>
      </c>
      <c r="F1736" s="128">
        <v>200</v>
      </c>
      <c r="G1736" s="23">
        <v>200</v>
      </c>
      <c r="H1736" s="138">
        <v>0</v>
      </c>
      <c r="I1736" s="138">
        <v>134.47</v>
      </c>
    </row>
    <row r="1737" spans="1:9">
      <c r="A1737" s="128">
        <v>1736</v>
      </c>
      <c r="B1737" s="128" t="s">
        <v>10004</v>
      </c>
      <c r="C1737" s="128" t="s">
        <v>10005</v>
      </c>
      <c r="D1737" s="128" t="s">
        <v>10143</v>
      </c>
      <c r="E1737" s="128" t="s">
        <v>10156</v>
      </c>
      <c r="F1737" s="128">
        <v>315</v>
      </c>
      <c r="G1737" s="23">
        <v>200</v>
      </c>
      <c r="H1737" s="138">
        <v>0</v>
      </c>
      <c r="I1737" s="138">
        <v>0</v>
      </c>
    </row>
    <row r="1738" spans="1:9">
      <c r="A1738" s="128">
        <v>1737</v>
      </c>
      <c r="B1738" s="128" t="s">
        <v>10004</v>
      </c>
      <c r="C1738" s="128" t="s">
        <v>10005</v>
      </c>
      <c r="D1738" s="128" t="s">
        <v>10143</v>
      </c>
      <c r="E1738" s="128" t="s">
        <v>10157</v>
      </c>
      <c r="F1738" s="128">
        <v>200</v>
      </c>
      <c r="G1738" s="23">
        <v>200</v>
      </c>
      <c r="H1738" s="138">
        <v>0</v>
      </c>
      <c r="I1738" s="138">
        <v>39.13</v>
      </c>
    </row>
    <row r="1739" spans="1:9">
      <c r="A1739" s="128">
        <v>1738</v>
      </c>
      <c r="B1739" s="128" t="s">
        <v>10004</v>
      </c>
      <c r="C1739" s="128" t="s">
        <v>10005</v>
      </c>
      <c r="D1739" s="128" t="s">
        <v>10143</v>
      </c>
      <c r="E1739" s="128" t="s">
        <v>10158</v>
      </c>
      <c r="F1739" s="128">
        <v>400</v>
      </c>
      <c r="G1739" s="23">
        <v>400</v>
      </c>
      <c r="H1739" s="138">
        <v>0</v>
      </c>
      <c r="I1739" s="138">
        <v>253.46</v>
      </c>
    </row>
    <row r="1740" spans="1:9">
      <c r="A1740" s="128">
        <v>1739</v>
      </c>
      <c r="B1740" s="128" t="s">
        <v>10004</v>
      </c>
      <c r="C1740" s="128" t="s">
        <v>10005</v>
      </c>
      <c r="D1740" s="128" t="s">
        <v>10143</v>
      </c>
      <c r="E1740" s="128" t="s">
        <v>10159</v>
      </c>
      <c r="F1740" s="128">
        <v>315</v>
      </c>
      <c r="G1740" s="23">
        <v>315</v>
      </c>
      <c r="H1740" s="138">
        <v>0</v>
      </c>
      <c r="I1740" s="138">
        <v>3.03</v>
      </c>
    </row>
    <row r="1741" spans="1:9">
      <c r="A1741" s="128">
        <v>1740</v>
      </c>
      <c r="B1741" s="128" t="s">
        <v>10004</v>
      </c>
      <c r="C1741" s="128" t="s">
        <v>10005</v>
      </c>
      <c r="D1741" s="128" t="s">
        <v>10143</v>
      </c>
      <c r="E1741" s="128" t="s">
        <v>10160</v>
      </c>
      <c r="F1741" s="128">
        <v>400</v>
      </c>
      <c r="G1741" s="23">
        <v>200</v>
      </c>
      <c r="H1741" s="138">
        <v>0</v>
      </c>
      <c r="I1741" s="138">
        <v>0</v>
      </c>
    </row>
    <row r="1742" spans="1:9">
      <c r="A1742" s="128">
        <v>1741</v>
      </c>
      <c r="B1742" s="128" t="s">
        <v>10004</v>
      </c>
      <c r="C1742" s="128" t="s">
        <v>10005</v>
      </c>
      <c r="D1742" s="128" t="s">
        <v>10143</v>
      </c>
      <c r="E1742" s="128" t="s">
        <v>10161</v>
      </c>
      <c r="F1742" s="128">
        <v>400</v>
      </c>
      <c r="G1742" s="23">
        <v>400</v>
      </c>
      <c r="H1742" s="138">
        <v>0</v>
      </c>
      <c r="I1742" s="138">
        <v>298.17</v>
      </c>
    </row>
    <row r="1743" spans="1:9">
      <c r="A1743" s="128">
        <v>1742</v>
      </c>
      <c r="B1743" s="128" t="s">
        <v>10004</v>
      </c>
      <c r="C1743" s="128" t="s">
        <v>10005</v>
      </c>
      <c r="D1743" s="128" t="s">
        <v>10162</v>
      </c>
      <c r="E1743" s="128" t="s">
        <v>10163</v>
      </c>
      <c r="F1743" s="128">
        <v>100</v>
      </c>
      <c r="G1743" s="23">
        <v>100</v>
      </c>
      <c r="H1743" s="138">
        <v>90</v>
      </c>
      <c r="I1743" s="138">
        <v>80</v>
      </c>
    </row>
    <row r="1744" spans="1:9">
      <c r="A1744" s="128">
        <v>1743</v>
      </c>
      <c r="B1744" s="128" t="s">
        <v>10004</v>
      </c>
      <c r="C1744" s="128" t="s">
        <v>10005</v>
      </c>
      <c r="D1744" s="128" t="s">
        <v>10162</v>
      </c>
      <c r="E1744" s="128" t="s">
        <v>10164</v>
      </c>
      <c r="F1744" s="128">
        <v>100</v>
      </c>
      <c r="G1744" s="23">
        <v>200</v>
      </c>
      <c r="H1744" s="138">
        <v>170.70592</v>
      </c>
      <c r="I1744" s="138">
        <v>160</v>
      </c>
    </row>
    <row r="1745" spans="1:9">
      <c r="A1745" s="128">
        <v>1744</v>
      </c>
      <c r="B1745" s="128" t="s">
        <v>10004</v>
      </c>
      <c r="C1745" s="128" t="s">
        <v>10005</v>
      </c>
      <c r="D1745" s="128" t="s">
        <v>10162</v>
      </c>
      <c r="E1745" s="128" t="s">
        <v>10165</v>
      </c>
      <c r="F1745" s="128">
        <v>100</v>
      </c>
      <c r="G1745" s="23">
        <v>100</v>
      </c>
      <c r="H1745" s="138">
        <v>0</v>
      </c>
      <c r="I1745" s="138">
        <v>0</v>
      </c>
    </row>
    <row r="1746" spans="1:9">
      <c r="A1746" s="128">
        <v>1745</v>
      </c>
      <c r="B1746" s="128" t="s">
        <v>10004</v>
      </c>
      <c r="C1746" s="128" t="s">
        <v>10005</v>
      </c>
      <c r="D1746" s="128" t="s">
        <v>10162</v>
      </c>
      <c r="E1746" s="128" t="s">
        <v>10166</v>
      </c>
      <c r="F1746" s="128">
        <v>400</v>
      </c>
      <c r="G1746" s="23">
        <v>200</v>
      </c>
      <c r="H1746" s="138">
        <v>0</v>
      </c>
      <c r="I1746" s="138">
        <v>0</v>
      </c>
    </row>
    <row r="1747" spans="1:9">
      <c r="A1747" s="128">
        <v>1746</v>
      </c>
      <c r="B1747" s="128" t="s">
        <v>10004</v>
      </c>
      <c r="C1747" s="128" t="s">
        <v>10005</v>
      </c>
      <c r="D1747" s="128" t="s">
        <v>10162</v>
      </c>
      <c r="E1747" s="128" t="s">
        <v>10167</v>
      </c>
      <c r="F1747" s="128">
        <v>200</v>
      </c>
      <c r="G1747" s="23">
        <v>200</v>
      </c>
      <c r="H1747" s="138">
        <v>0</v>
      </c>
      <c r="I1747" s="138">
        <v>0</v>
      </c>
    </row>
    <row r="1748" spans="1:9">
      <c r="A1748" s="128">
        <v>1747</v>
      </c>
      <c r="B1748" s="128" t="s">
        <v>10004</v>
      </c>
      <c r="C1748" s="128" t="s">
        <v>10005</v>
      </c>
      <c r="D1748" s="128" t="s">
        <v>10162</v>
      </c>
      <c r="E1748" s="128" t="s">
        <v>10168</v>
      </c>
      <c r="F1748" s="128">
        <v>315</v>
      </c>
      <c r="G1748" s="23">
        <v>160</v>
      </c>
      <c r="H1748" s="138">
        <v>0</v>
      </c>
      <c r="I1748" s="138">
        <v>0</v>
      </c>
    </row>
    <row r="1749" spans="1:9">
      <c r="A1749" s="128">
        <v>1748</v>
      </c>
      <c r="B1749" s="128" t="s">
        <v>10004</v>
      </c>
      <c r="C1749" s="128" t="s">
        <v>10005</v>
      </c>
      <c r="D1749" s="128" t="s">
        <v>10162</v>
      </c>
      <c r="E1749" s="128" t="s">
        <v>10169</v>
      </c>
      <c r="F1749" s="128">
        <v>200</v>
      </c>
      <c r="G1749" s="23">
        <v>200</v>
      </c>
      <c r="H1749" s="138">
        <v>180</v>
      </c>
      <c r="I1749" s="138">
        <v>160</v>
      </c>
    </row>
    <row r="1750" spans="1:9">
      <c r="A1750" s="128">
        <v>1749</v>
      </c>
      <c r="B1750" s="128" t="s">
        <v>10004</v>
      </c>
      <c r="C1750" s="128" t="s">
        <v>10005</v>
      </c>
      <c r="D1750" s="128" t="s">
        <v>10162</v>
      </c>
      <c r="E1750" s="128" t="s">
        <v>10170</v>
      </c>
      <c r="F1750" s="128">
        <v>100</v>
      </c>
      <c r="G1750" s="23">
        <v>200</v>
      </c>
      <c r="H1750" s="138">
        <v>170.70592</v>
      </c>
      <c r="I1750" s="138">
        <v>160</v>
      </c>
    </row>
    <row r="1751" spans="1:9">
      <c r="A1751" s="128">
        <v>1750</v>
      </c>
      <c r="B1751" s="128" t="s">
        <v>10004</v>
      </c>
      <c r="C1751" s="128" t="s">
        <v>10005</v>
      </c>
      <c r="D1751" s="128" t="s">
        <v>10162</v>
      </c>
      <c r="E1751" s="128" t="s">
        <v>10171</v>
      </c>
      <c r="F1751" s="128">
        <v>400</v>
      </c>
      <c r="G1751" s="23">
        <v>400</v>
      </c>
      <c r="H1751" s="138">
        <v>0</v>
      </c>
      <c r="I1751" s="138">
        <v>0</v>
      </c>
    </row>
    <row r="1752" spans="1:9">
      <c r="A1752" s="128">
        <v>1751</v>
      </c>
      <c r="B1752" s="128" t="s">
        <v>10004</v>
      </c>
      <c r="C1752" s="128" t="s">
        <v>10005</v>
      </c>
      <c r="D1752" s="128" t="s">
        <v>10162</v>
      </c>
      <c r="E1752" s="128" t="s">
        <v>10172</v>
      </c>
      <c r="F1752" s="128">
        <v>400</v>
      </c>
      <c r="G1752" s="23">
        <v>400</v>
      </c>
      <c r="H1752" s="138">
        <v>137.94592</v>
      </c>
      <c r="I1752" s="138">
        <v>287.24</v>
      </c>
    </row>
    <row r="1753" spans="1:9">
      <c r="A1753" s="128">
        <v>1752</v>
      </c>
      <c r="B1753" s="128" t="s">
        <v>10004</v>
      </c>
      <c r="C1753" s="128" t="s">
        <v>10005</v>
      </c>
      <c r="D1753" s="128" t="s">
        <v>10162</v>
      </c>
      <c r="E1753" s="128" t="s">
        <v>10173</v>
      </c>
      <c r="F1753" s="128">
        <v>100</v>
      </c>
      <c r="G1753" s="23">
        <v>100</v>
      </c>
      <c r="H1753" s="138">
        <v>0.0100000000000051</v>
      </c>
      <c r="I1753" s="138">
        <v>0</v>
      </c>
    </row>
    <row r="1754" spans="1:9">
      <c r="A1754" s="128">
        <v>1753</v>
      </c>
      <c r="B1754" s="128" t="s">
        <v>10004</v>
      </c>
      <c r="C1754" s="128" t="s">
        <v>10005</v>
      </c>
      <c r="D1754" s="128" t="s">
        <v>10162</v>
      </c>
      <c r="E1754" s="128" t="s">
        <v>10174</v>
      </c>
      <c r="F1754" s="128">
        <v>200</v>
      </c>
      <c r="G1754" s="23">
        <v>200</v>
      </c>
      <c r="H1754" s="138">
        <v>139.74</v>
      </c>
      <c r="I1754" s="138">
        <v>119.74</v>
      </c>
    </row>
    <row r="1755" spans="1:9">
      <c r="A1755" s="128">
        <v>1754</v>
      </c>
      <c r="B1755" s="128" t="s">
        <v>10004</v>
      </c>
      <c r="C1755" s="128" t="s">
        <v>10005</v>
      </c>
      <c r="D1755" s="128" t="s">
        <v>10162</v>
      </c>
      <c r="E1755" s="128" t="s">
        <v>10175</v>
      </c>
      <c r="F1755" s="128">
        <v>200</v>
      </c>
      <c r="G1755" s="23">
        <v>200</v>
      </c>
      <c r="H1755" s="138">
        <v>180</v>
      </c>
      <c r="I1755" s="138">
        <v>160</v>
      </c>
    </row>
    <row r="1756" spans="1:9">
      <c r="A1756" s="128">
        <v>1755</v>
      </c>
      <c r="B1756" s="128" t="s">
        <v>10004</v>
      </c>
      <c r="C1756" s="128" t="s">
        <v>10005</v>
      </c>
      <c r="D1756" s="128" t="s">
        <v>10162</v>
      </c>
      <c r="E1756" s="128" t="s">
        <v>10176</v>
      </c>
      <c r="F1756" s="128">
        <v>400</v>
      </c>
      <c r="G1756" s="23">
        <v>400</v>
      </c>
      <c r="H1756" s="138">
        <v>170.70592</v>
      </c>
      <c r="I1756" s="138">
        <v>320</v>
      </c>
    </row>
    <row r="1757" spans="1:9">
      <c r="A1757" s="128">
        <v>1756</v>
      </c>
      <c r="B1757" s="128" t="s">
        <v>10004</v>
      </c>
      <c r="C1757" s="128" t="s">
        <v>10005</v>
      </c>
      <c r="D1757" s="128" t="s">
        <v>10177</v>
      </c>
      <c r="E1757" s="128" t="s">
        <v>10178</v>
      </c>
      <c r="F1757" s="128">
        <v>100</v>
      </c>
      <c r="G1757" s="23">
        <v>100</v>
      </c>
      <c r="H1757" s="138">
        <v>0</v>
      </c>
      <c r="I1757" s="138">
        <v>9.54000000000001</v>
      </c>
    </row>
    <row r="1758" spans="1:9">
      <c r="A1758" s="128">
        <v>1757</v>
      </c>
      <c r="B1758" s="128" t="s">
        <v>10004</v>
      </c>
      <c r="C1758" s="128" t="s">
        <v>10005</v>
      </c>
      <c r="D1758" s="128" t="s">
        <v>10177</v>
      </c>
      <c r="E1758" s="128" t="s">
        <v>10179</v>
      </c>
      <c r="F1758" s="128">
        <v>200</v>
      </c>
      <c r="G1758" s="23">
        <v>200</v>
      </c>
      <c r="H1758" s="138">
        <v>0</v>
      </c>
      <c r="I1758" s="138">
        <v>58.25</v>
      </c>
    </row>
    <row r="1759" spans="1:9">
      <c r="A1759" s="128">
        <v>1758</v>
      </c>
      <c r="B1759" s="128" t="s">
        <v>10004</v>
      </c>
      <c r="C1759" s="128" t="s">
        <v>10005</v>
      </c>
      <c r="D1759" s="128" t="s">
        <v>10177</v>
      </c>
      <c r="E1759" s="128" t="s">
        <v>10180</v>
      </c>
      <c r="F1759" s="128">
        <v>200</v>
      </c>
      <c r="G1759" s="23">
        <v>200</v>
      </c>
      <c r="H1759" s="138">
        <v>0</v>
      </c>
      <c r="I1759" s="138">
        <v>153.52</v>
      </c>
    </row>
    <row r="1760" spans="1:9">
      <c r="A1760" s="128">
        <v>1759</v>
      </c>
      <c r="B1760" s="128" t="s">
        <v>10004</v>
      </c>
      <c r="C1760" s="128" t="s">
        <v>10005</v>
      </c>
      <c r="D1760" s="128" t="s">
        <v>10177</v>
      </c>
      <c r="E1760" s="128" t="s">
        <v>10181</v>
      </c>
      <c r="F1760" s="128">
        <v>200</v>
      </c>
      <c r="G1760" s="23">
        <v>200</v>
      </c>
      <c r="H1760" s="138">
        <v>0</v>
      </c>
      <c r="I1760" s="138">
        <v>160</v>
      </c>
    </row>
    <row r="1761" spans="1:9">
      <c r="A1761" s="128">
        <v>1760</v>
      </c>
      <c r="B1761" s="128" t="s">
        <v>10004</v>
      </c>
      <c r="C1761" s="128" t="s">
        <v>10005</v>
      </c>
      <c r="D1761" s="128" t="s">
        <v>10177</v>
      </c>
      <c r="E1761" s="128" t="s">
        <v>10182</v>
      </c>
      <c r="F1761" s="128">
        <v>160</v>
      </c>
      <c r="G1761" s="23">
        <v>160</v>
      </c>
      <c r="H1761" s="138">
        <v>0</v>
      </c>
      <c r="I1761" s="138">
        <v>128</v>
      </c>
    </row>
    <row r="1762" spans="1:9">
      <c r="A1762" s="128">
        <v>1761</v>
      </c>
      <c r="B1762" s="128" t="s">
        <v>10004</v>
      </c>
      <c r="C1762" s="128" t="s">
        <v>10005</v>
      </c>
      <c r="D1762" s="128" t="s">
        <v>10177</v>
      </c>
      <c r="E1762" s="128" t="s">
        <v>10183</v>
      </c>
      <c r="F1762" s="128">
        <v>100</v>
      </c>
      <c r="G1762" s="23">
        <v>100</v>
      </c>
      <c r="H1762" s="138">
        <v>0</v>
      </c>
      <c r="I1762" s="138">
        <v>80</v>
      </c>
    </row>
    <row r="1763" spans="1:9">
      <c r="A1763" s="128">
        <v>1762</v>
      </c>
      <c r="B1763" s="128" t="s">
        <v>8749</v>
      </c>
      <c r="C1763" s="128" t="s">
        <v>10005</v>
      </c>
      <c r="D1763" s="128" t="s">
        <v>10184</v>
      </c>
      <c r="E1763" s="128" t="s">
        <v>10185</v>
      </c>
      <c r="F1763" s="128">
        <v>630</v>
      </c>
      <c r="G1763" s="23">
        <v>630</v>
      </c>
      <c r="H1763" s="138">
        <v>46.4350804640866</v>
      </c>
      <c r="I1763" s="138">
        <v>494.55</v>
      </c>
    </row>
    <row r="1764" spans="1:9">
      <c r="A1764" s="128">
        <v>1763</v>
      </c>
      <c r="B1764" s="128" t="s">
        <v>8749</v>
      </c>
      <c r="C1764" s="128" t="s">
        <v>10005</v>
      </c>
      <c r="D1764" s="128" t="s">
        <v>10184</v>
      </c>
      <c r="E1764" s="128" t="s">
        <v>10186</v>
      </c>
      <c r="F1764" s="128">
        <v>800</v>
      </c>
      <c r="G1764" s="23">
        <v>800</v>
      </c>
      <c r="H1764" s="138">
        <v>49.7141725290236</v>
      </c>
      <c r="I1764" s="138">
        <v>640</v>
      </c>
    </row>
    <row r="1765" spans="1:9">
      <c r="A1765" s="128">
        <v>1764</v>
      </c>
      <c r="B1765" s="128" t="s">
        <v>8749</v>
      </c>
      <c r="C1765" s="128" t="s">
        <v>10005</v>
      </c>
      <c r="D1765" s="128" t="s">
        <v>10184</v>
      </c>
      <c r="E1765" s="128" t="s">
        <v>10187</v>
      </c>
      <c r="F1765" s="128">
        <v>800</v>
      </c>
      <c r="G1765" s="23">
        <v>800</v>
      </c>
      <c r="H1765" s="138">
        <v>11.0208861627669</v>
      </c>
      <c r="I1765" s="138">
        <v>528.49</v>
      </c>
    </row>
    <row r="1766" spans="1:9">
      <c r="A1766" s="128">
        <v>1765</v>
      </c>
      <c r="B1766" s="128" t="s">
        <v>8749</v>
      </c>
      <c r="C1766" s="128" t="s">
        <v>10005</v>
      </c>
      <c r="D1766" s="128" t="s">
        <v>10184</v>
      </c>
      <c r="E1766" s="128" t="s">
        <v>10188</v>
      </c>
      <c r="F1766" s="128">
        <v>1250</v>
      </c>
      <c r="G1766" s="23">
        <v>1250</v>
      </c>
      <c r="H1766" s="138">
        <v>13.7968371172109</v>
      </c>
      <c r="I1766" s="138">
        <v>896.49</v>
      </c>
    </row>
    <row r="1767" spans="1:9">
      <c r="A1767" s="128">
        <v>1766</v>
      </c>
      <c r="B1767" s="128" t="s">
        <v>8749</v>
      </c>
      <c r="C1767" s="128" t="s">
        <v>10005</v>
      </c>
      <c r="D1767" s="128" t="s">
        <v>10184</v>
      </c>
      <c r="E1767" s="128" t="s">
        <v>10189</v>
      </c>
      <c r="F1767" s="128">
        <v>800</v>
      </c>
      <c r="G1767" s="23">
        <v>800</v>
      </c>
      <c r="H1767" s="138">
        <v>0</v>
      </c>
      <c r="I1767" s="138">
        <v>449.23</v>
      </c>
    </row>
    <row r="1768" spans="1:9">
      <c r="A1768" s="128">
        <v>1767</v>
      </c>
      <c r="B1768" s="128" t="s">
        <v>8749</v>
      </c>
      <c r="C1768" s="128" t="s">
        <v>10005</v>
      </c>
      <c r="D1768" s="128" t="s">
        <v>10184</v>
      </c>
      <c r="E1768" s="128" t="s">
        <v>10190</v>
      </c>
      <c r="F1768" s="128">
        <v>500</v>
      </c>
      <c r="G1768" s="23">
        <v>500</v>
      </c>
      <c r="H1768" s="138">
        <v>37.6607991682609</v>
      </c>
      <c r="I1768" s="138">
        <v>389.65</v>
      </c>
    </row>
    <row r="1769" spans="1:9">
      <c r="A1769" s="128">
        <v>1768</v>
      </c>
      <c r="B1769" s="128" t="s">
        <v>8749</v>
      </c>
      <c r="C1769" s="128" t="s">
        <v>10005</v>
      </c>
      <c r="D1769" s="128" t="s">
        <v>10184</v>
      </c>
      <c r="E1769" s="128" t="s">
        <v>10191</v>
      </c>
      <c r="F1769" s="128">
        <v>500</v>
      </c>
      <c r="G1769" s="23">
        <v>500</v>
      </c>
      <c r="H1769" s="138">
        <v>41.2521857155728</v>
      </c>
      <c r="I1769" s="138">
        <v>400</v>
      </c>
    </row>
    <row r="1770" spans="1:9">
      <c r="A1770" s="128">
        <v>1769</v>
      </c>
      <c r="B1770" s="128" t="s">
        <v>8749</v>
      </c>
      <c r="C1770" s="128" t="s">
        <v>10005</v>
      </c>
      <c r="D1770" s="128" t="s">
        <v>10184</v>
      </c>
      <c r="E1770" s="128" t="s">
        <v>10192</v>
      </c>
      <c r="F1770" s="128">
        <v>1000</v>
      </c>
      <c r="G1770" s="23">
        <v>1000</v>
      </c>
      <c r="H1770" s="138">
        <v>49.7141725290236</v>
      </c>
      <c r="I1770" s="138">
        <v>800</v>
      </c>
    </row>
    <row r="1771" spans="1:9">
      <c r="A1771" s="128">
        <v>1770</v>
      </c>
      <c r="B1771" s="128" t="s">
        <v>8749</v>
      </c>
      <c r="C1771" s="128" t="s">
        <v>10005</v>
      </c>
      <c r="D1771" s="128" t="s">
        <v>10184</v>
      </c>
      <c r="E1771" s="128" t="s">
        <v>10193</v>
      </c>
      <c r="F1771" s="128">
        <v>500</v>
      </c>
      <c r="G1771" s="23">
        <v>500</v>
      </c>
      <c r="H1771" s="138">
        <v>41.2521857155728</v>
      </c>
      <c r="I1771" s="138">
        <v>400</v>
      </c>
    </row>
    <row r="1772" spans="1:9">
      <c r="A1772" s="128">
        <v>1771</v>
      </c>
      <c r="B1772" s="128" t="s">
        <v>8749</v>
      </c>
      <c r="C1772" s="128" t="s">
        <v>10005</v>
      </c>
      <c r="D1772" s="128" t="s">
        <v>10184</v>
      </c>
      <c r="E1772" s="128" t="s">
        <v>10194</v>
      </c>
      <c r="F1772" s="128">
        <v>630</v>
      </c>
      <c r="G1772" s="23">
        <v>630</v>
      </c>
      <c r="H1772" s="138">
        <v>49.7141725290236</v>
      </c>
      <c r="I1772" s="138">
        <v>504</v>
      </c>
    </row>
    <row r="1773" spans="1:9">
      <c r="A1773" s="128">
        <v>1772</v>
      </c>
      <c r="B1773" s="128" t="s">
        <v>8749</v>
      </c>
      <c r="C1773" s="128" t="s">
        <v>10005</v>
      </c>
      <c r="D1773" s="128" t="s">
        <v>10184</v>
      </c>
      <c r="E1773" s="128" t="s">
        <v>10195</v>
      </c>
      <c r="F1773" s="128">
        <v>1000</v>
      </c>
      <c r="G1773" s="23">
        <v>1000</v>
      </c>
      <c r="H1773" s="138">
        <v>49.7141725290236</v>
      </c>
      <c r="I1773" s="138">
        <v>800</v>
      </c>
    </row>
    <row r="1774" spans="1:9">
      <c r="A1774" s="128">
        <v>1773</v>
      </c>
      <c r="B1774" s="128" t="s">
        <v>8749</v>
      </c>
      <c r="C1774" s="128" t="s">
        <v>10005</v>
      </c>
      <c r="D1774" s="128" t="s">
        <v>10184</v>
      </c>
      <c r="E1774" s="128" t="s">
        <v>10196</v>
      </c>
      <c r="F1774" s="128">
        <v>800</v>
      </c>
      <c r="G1774" s="23">
        <v>800</v>
      </c>
      <c r="H1774" s="138">
        <v>2.23847133064458</v>
      </c>
      <c r="I1774" s="138">
        <v>503.18</v>
      </c>
    </row>
    <row r="1775" spans="1:9">
      <c r="A1775" s="128">
        <v>1774</v>
      </c>
      <c r="B1775" s="128" t="s">
        <v>8749</v>
      </c>
      <c r="C1775" s="128" t="s">
        <v>10005</v>
      </c>
      <c r="D1775" s="128" t="s">
        <v>10184</v>
      </c>
      <c r="E1775" s="128" t="s">
        <v>10197</v>
      </c>
      <c r="F1775" s="128">
        <v>1000</v>
      </c>
      <c r="G1775" s="23">
        <v>1000</v>
      </c>
      <c r="H1775" s="138">
        <v>49.7141725290236</v>
      </c>
      <c r="I1775" s="138">
        <v>800</v>
      </c>
    </row>
    <row r="1776" spans="1:9">
      <c r="A1776" s="128">
        <v>1775</v>
      </c>
      <c r="B1776" s="128" t="s">
        <v>8749</v>
      </c>
      <c r="C1776" s="128" t="s">
        <v>10005</v>
      </c>
      <c r="D1776" s="128" t="s">
        <v>10184</v>
      </c>
      <c r="E1776" s="128" t="s">
        <v>10198</v>
      </c>
      <c r="F1776" s="128">
        <v>630</v>
      </c>
      <c r="G1776" s="23">
        <v>630</v>
      </c>
      <c r="H1776" s="138">
        <v>49.7141725290236</v>
      </c>
      <c r="I1776" s="138">
        <v>504</v>
      </c>
    </row>
    <row r="1777" spans="1:9">
      <c r="A1777" s="128">
        <v>1776</v>
      </c>
      <c r="B1777" s="128" t="s">
        <v>8749</v>
      </c>
      <c r="C1777" s="128" t="s">
        <v>10005</v>
      </c>
      <c r="D1777" s="128" t="s">
        <v>10184</v>
      </c>
      <c r="E1777" s="128" t="s">
        <v>10199</v>
      </c>
      <c r="F1777" s="128">
        <v>800</v>
      </c>
      <c r="G1777" s="23">
        <v>800</v>
      </c>
      <c r="H1777" s="138">
        <v>49.7141725290236</v>
      </c>
      <c r="I1777" s="138">
        <v>640</v>
      </c>
    </row>
    <row r="1778" spans="1:9">
      <c r="A1778" s="128">
        <v>1777</v>
      </c>
      <c r="B1778" s="128" t="s">
        <v>8749</v>
      </c>
      <c r="C1778" s="128" t="s">
        <v>10005</v>
      </c>
      <c r="D1778" s="128" t="s">
        <v>10184</v>
      </c>
      <c r="E1778" s="128" t="s">
        <v>10200</v>
      </c>
      <c r="F1778" s="128">
        <v>1250</v>
      </c>
      <c r="G1778" s="23">
        <v>1250</v>
      </c>
      <c r="H1778" s="138">
        <v>49.7141725290236</v>
      </c>
      <c r="I1778" s="138">
        <v>1000</v>
      </c>
    </row>
    <row r="1779" spans="1:9">
      <c r="A1779" s="128">
        <v>1778</v>
      </c>
      <c r="B1779" s="128" t="s">
        <v>8749</v>
      </c>
      <c r="C1779" s="128" t="s">
        <v>10005</v>
      </c>
      <c r="D1779" s="128" t="s">
        <v>10184</v>
      </c>
      <c r="E1779" s="128" t="s">
        <v>10201</v>
      </c>
      <c r="F1779" s="128">
        <v>630</v>
      </c>
      <c r="G1779" s="23">
        <v>630</v>
      </c>
      <c r="H1779" s="138">
        <v>49.7141725290236</v>
      </c>
      <c r="I1779" s="138">
        <v>504</v>
      </c>
    </row>
    <row r="1780" spans="1:9">
      <c r="A1780" s="128">
        <v>1779</v>
      </c>
      <c r="B1780" s="128" t="s">
        <v>8749</v>
      </c>
      <c r="C1780" s="128" t="s">
        <v>10005</v>
      </c>
      <c r="D1780" s="128" t="s">
        <v>10184</v>
      </c>
      <c r="E1780" s="128" t="s">
        <v>10202</v>
      </c>
      <c r="F1780" s="128">
        <v>1000</v>
      </c>
      <c r="G1780" s="23">
        <v>1000</v>
      </c>
      <c r="H1780" s="138">
        <v>49.7141725290236</v>
      </c>
      <c r="I1780" s="138">
        <v>800</v>
      </c>
    </row>
    <row r="1781" spans="1:9">
      <c r="A1781" s="128">
        <v>1780</v>
      </c>
      <c r="B1781" s="128" t="s">
        <v>8749</v>
      </c>
      <c r="C1781" s="128" t="s">
        <v>10005</v>
      </c>
      <c r="D1781" s="128" t="s">
        <v>10184</v>
      </c>
      <c r="E1781" s="128" t="s">
        <v>10203</v>
      </c>
      <c r="F1781" s="128">
        <v>1250</v>
      </c>
      <c r="G1781" s="23">
        <v>1250</v>
      </c>
      <c r="H1781" s="138">
        <v>46.9798608388963</v>
      </c>
      <c r="I1781" s="138">
        <v>992.12</v>
      </c>
    </row>
    <row r="1782" spans="1:9">
      <c r="A1782" s="128">
        <v>1781</v>
      </c>
      <c r="B1782" s="128" t="s">
        <v>8749</v>
      </c>
      <c r="C1782" s="128" t="s">
        <v>10005</v>
      </c>
      <c r="D1782" s="128" t="s">
        <v>10184</v>
      </c>
      <c r="E1782" s="128" t="s">
        <v>10204</v>
      </c>
      <c r="F1782" s="128">
        <v>630</v>
      </c>
      <c r="G1782" s="23">
        <v>630</v>
      </c>
      <c r="H1782" s="138">
        <v>49.7141725290236</v>
      </c>
      <c r="I1782" s="138">
        <v>504</v>
      </c>
    </row>
    <row r="1783" spans="1:9">
      <c r="A1783" s="128">
        <v>1782</v>
      </c>
      <c r="B1783" s="128" t="s">
        <v>8749</v>
      </c>
      <c r="C1783" s="128" t="s">
        <v>10005</v>
      </c>
      <c r="D1783" s="128" t="s">
        <v>10184</v>
      </c>
      <c r="E1783" s="128" t="s">
        <v>10205</v>
      </c>
      <c r="F1783" s="128">
        <v>1250</v>
      </c>
      <c r="G1783" s="23">
        <v>1250</v>
      </c>
      <c r="H1783" s="138">
        <v>49.7141725290236</v>
      </c>
      <c r="I1783" s="138">
        <v>1000</v>
      </c>
    </row>
    <row r="1784" spans="1:9">
      <c r="A1784" s="128">
        <v>1783</v>
      </c>
      <c r="B1784" s="128" t="s">
        <v>8749</v>
      </c>
      <c r="C1784" s="128" t="s">
        <v>10005</v>
      </c>
      <c r="D1784" s="128" t="s">
        <v>10184</v>
      </c>
      <c r="E1784" s="128" t="s">
        <v>10206</v>
      </c>
      <c r="F1784" s="128">
        <v>1250</v>
      </c>
      <c r="G1784" s="23">
        <v>1250</v>
      </c>
      <c r="H1784" s="138">
        <v>18.9011169346949</v>
      </c>
      <c r="I1784" s="138">
        <v>911.2</v>
      </c>
    </row>
    <row r="1785" spans="1:9">
      <c r="A1785" s="128">
        <v>1784</v>
      </c>
      <c r="B1785" s="128" t="s">
        <v>8749</v>
      </c>
      <c r="C1785" s="128" t="s">
        <v>10005</v>
      </c>
      <c r="D1785" s="128" t="s">
        <v>10184</v>
      </c>
      <c r="E1785" s="128" t="s">
        <v>10207</v>
      </c>
      <c r="F1785" s="128">
        <v>1250</v>
      </c>
      <c r="G1785" s="23">
        <v>1250</v>
      </c>
      <c r="H1785" s="138">
        <v>38.0898779072893</v>
      </c>
      <c r="I1785" s="138">
        <v>966.5</v>
      </c>
    </row>
    <row r="1786" spans="1:9">
      <c r="A1786" s="128">
        <v>1785</v>
      </c>
      <c r="B1786" s="128" t="s">
        <v>8749</v>
      </c>
      <c r="C1786" s="128" t="s">
        <v>10005</v>
      </c>
      <c r="D1786" s="128" t="s">
        <v>10184</v>
      </c>
      <c r="E1786" s="128" t="s">
        <v>10208</v>
      </c>
      <c r="F1786" s="128">
        <v>1000</v>
      </c>
      <c r="G1786" s="23">
        <v>1000</v>
      </c>
      <c r="H1786" s="138">
        <v>49.7141725290236</v>
      </c>
      <c r="I1786" s="138">
        <v>800</v>
      </c>
    </row>
    <row r="1787" spans="1:9">
      <c r="A1787" s="128">
        <v>1786</v>
      </c>
      <c r="B1787" s="128" t="s">
        <v>8749</v>
      </c>
      <c r="C1787" s="128" t="s">
        <v>10005</v>
      </c>
      <c r="D1787" s="128" t="s">
        <v>10184</v>
      </c>
      <c r="E1787" s="128" t="s">
        <v>10209</v>
      </c>
      <c r="F1787" s="128">
        <v>1250</v>
      </c>
      <c r="G1787" s="23">
        <v>1250</v>
      </c>
      <c r="H1787" s="138">
        <v>49.7141725290236</v>
      </c>
      <c r="I1787" s="138">
        <v>1000</v>
      </c>
    </row>
    <row r="1788" spans="1:9">
      <c r="A1788" s="128">
        <v>1787</v>
      </c>
      <c r="B1788" s="128" t="s">
        <v>8749</v>
      </c>
      <c r="C1788" s="128" t="s">
        <v>10005</v>
      </c>
      <c r="D1788" s="128" t="s">
        <v>10184</v>
      </c>
      <c r="E1788" s="128" t="s">
        <v>10210</v>
      </c>
      <c r="F1788" s="128">
        <v>1000</v>
      </c>
      <c r="G1788" s="23">
        <v>1000</v>
      </c>
      <c r="H1788" s="138">
        <v>49.7141725290236</v>
      </c>
      <c r="I1788" s="138">
        <v>800</v>
      </c>
    </row>
    <row r="1789" spans="1:9">
      <c r="A1789" s="128">
        <v>1788</v>
      </c>
      <c r="B1789" s="128" t="s">
        <v>8749</v>
      </c>
      <c r="C1789" s="128" t="s">
        <v>10005</v>
      </c>
      <c r="D1789" s="128" t="s">
        <v>10184</v>
      </c>
      <c r="E1789" s="128" t="s">
        <v>10211</v>
      </c>
      <c r="F1789" s="128">
        <v>800</v>
      </c>
      <c r="G1789" s="23">
        <v>800</v>
      </c>
      <c r="H1789" s="138">
        <v>49.7141725290236</v>
      </c>
      <c r="I1789" s="138">
        <v>640</v>
      </c>
    </row>
    <row r="1790" spans="1:9">
      <c r="A1790" s="128">
        <v>1789</v>
      </c>
      <c r="B1790" s="128" t="s">
        <v>8749</v>
      </c>
      <c r="C1790" s="128" t="s">
        <v>10005</v>
      </c>
      <c r="D1790" s="128" t="s">
        <v>10184</v>
      </c>
      <c r="E1790" s="128" t="s">
        <v>10212</v>
      </c>
      <c r="F1790" s="128">
        <v>1250</v>
      </c>
      <c r="G1790" s="23">
        <v>1250</v>
      </c>
      <c r="H1790" s="138">
        <v>49.7141725290236</v>
      </c>
      <c r="I1790" s="138">
        <v>1000</v>
      </c>
    </row>
    <row r="1791" spans="1:9">
      <c r="A1791" s="128">
        <v>1790</v>
      </c>
      <c r="B1791" s="128" t="s">
        <v>8749</v>
      </c>
      <c r="C1791" s="128" t="s">
        <v>10005</v>
      </c>
      <c r="D1791" s="128" t="s">
        <v>10184</v>
      </c>
      <c r="E1791" s="128" t="s">
        <v>10213</v>
      </c>
      <c r="F1791" s="128">
        <v>800</v>
      </c>
      <c r="G1791" s="23">
        <v>800</v>
      </c>
      <c r="H1791" s="138">
        <v>49.7141725290236</v>
      </c>
      <c r="I1791" s="138">
        <v>640</v>
      </c>
    </row>
    <row r="1792" spans="1:9">
      <c r="A1792" s="128">
        <v>1791</v>
      </c>
      <c r="B1792" s="128" t="s">
        <v>8749</v>
      </c>
      <c r="C1792" s="128" t="s">
        <v>10005</v>
      </c>
      <c r="D1792" s="128" t="s">
        <v>10184</v>
      </c>
      <c r="E1792" s="128" t="s">
        <v>10214</v>
      </c>
      <c r="F1792" s="128">
        <v>1250</v>
      </c>
      <c r="G1792" s="23">
        <v>1250</v>
      </c>
      <c r="H1792" s="138">
        <v>49.7141725290236</v>
      </c>
      <c r="I1792" s="138">
        <v>1000</v>
      </c>
    </row>
    <row r="1793" spans="1:9">
      <c r="A1793" s="128">
        <v>1792</v>
      </c>
      <c r="B1793" s="128" t="s">
        <v>8749</v>
      </c>
      <c r="C1793" s="128" t="s">
        <v>10005</v>
      </c>
      <c r="D1793" s="128" t="s">
        <v>10184</v>
      </c>
      <c r="E1793" s="128" t="s">
        <v>10215</v>
      </c>
      <c r="F1793" s="128">
        <v>1250</v>
      </c>
      <c r="G1793" s="23">
        <v>1250</v>
      </c>
      <c r="H1793" s="138">
        <v>49.7141725290236</v>
      </c>
      <c r="I1793" s="138">
        <v>1000</v>
      </c>
    </row>
    <row r="1794" spans="1:9">
      <c r="A1794" s="128">
        <v>1793</v>
      </c>
      <c r="B1794" s="128" t="s">
        <v>8749</v>
      </c>
      <c r="C1794" s="128" t="s">
        <v>10005</v>
      </c>
      <c r="D1794" s="128" t="s">
        <v>10184</v>
      </c>
      <c r="E1794" s="128" t="s">
        <v>10216</v>
      </c>
      <c r="F1794" s="128">
        <v>1250</v>
      </c>
      <c r="G1794" s="23">
        <v>1250</v>
      </c>
      <c r="H1794" s="138">
        <v>47.465652255924</v>
      </c>
      <c r="I1794" s="138">
        <v>993.52</v>
      </c>
    </row>
    <row r="1795" spans="1:9">
      <c r="A1795" s="128">
        <v>1794</v>
      </c>
      <c r="B1795" s="128" t="s">
        <v>8749</v>
      </c>
      <c r="C1795" s="128" t="s">
        <v>10005</v>
      </c>
      <c r="D1795" s="128" t="s">
        <v>10184</v>
      </c>
      <c r="E1795" s="128" t="s">
        <v>10217</v>
      </c>
      <c r="F1795" s="128">
        <v>1000</v>
      </c>
      <c r="G1795" s="23">
        <v>1000</v>
      </c>
      <c r="H1795" s="138">
        <v>49.7141725290236</v>
      </c>
      <c r="I1795" s="138">
        <v>800</v>
      </c>
    </row>
    <row r="1796" spans="1:9">
      <c r="A1796" s="128">
        <v>1795</v>
      </c>
      <c r="B1796" s="128" t="s">
        <v>8749</v>
      </c>
      <c r="C1796" s="128" t="s">
        <v>10005</v>
      </c>
      <c r="D1796" s="128" t="s">
        <v>10184</v>
      </c>
      <c r="E1796" s="128" t="s">
        <v>10218</v>
      </c>
      <c r="F1796" s="128">
        <v>1250</v>
      </c>
      <c r="G1796" s="23">
        <v>1250</v>
      </c>
      <c r="H1796" s="138">
        <v>49.7141725290236</v>
      </c>
      <c r="I1796" s="138">
        <v>1000</v>
      </c>
    </row>
    <row r="1797" spans="1:9">
      <c r="A1797" s="128">
        <v>1796</v>
      </c>
      <c r="B1797" s="128" t="s">
        <v>10004</v>
      </c>
      <c r="C1797" s="128" t="s">
        <v>10005</v>
      </c>
      <c r="D1797" s="128" t="s">
        <v>10219</v>
      </c>
      <c r="E1797" s="128" t="s">
        <v>10220</v>
      </c>
      <c r="F1797" s="128">
        <v>250</v>
      </c>
      <c r="G1797" s="23">
        <v>160</v>
      </c>
      <c r="H1797" s="138">
        <v>0</v>
      </c>
      <c r="I1797" s="138">
        <v>118.55</v>
      </c>
    </row>
    <row r="1798" spans="1:9">
      <c r="A1798" s="128">
        <v>1797</v>
      </c>
      <c r="B1798" s="128" t="s">
        <v>10004</v>
      </c>
      <c r="C1798" s="128" t="s">
        <v>10005</v>
      </c>
      <c r="D1798" s="128" t="s">
        <v>10219</v>
      </c>
      <c r="E1798" s="128" t="s">
        <v>10221</v>
      </c>
      <c r="F1798" s="128">
        <v>200</v>
      </c>
      <c r="G1798" s="23">
        <v>200</v>
      </c>
      <c r="H1798" s="138">
        <v>0</v>
      </c>
      <c r="I1798" s="138">
        <v>137.11</v>
      </c>
    </row>
    <row r="1799" spans="1:9">
      <c r="A1799" s="128">
        <v>1798</v>
      </c>
      <c r="B1799" s="128" t="s">
        <v>10004</v>
      </c>
      <c r="C1799" s="128" t="s">
        <v>10005</v>
      </c>
      <c r="D1799" s="128" t="s">
        <v>10219</v>
      </c>
      <c r="E1799" s="128" t="s">
        <v>10222</v>
      </c>
      <c r="F1799" s="128">
        <v>315</v>
      </c>
      <c r="G1799" s="23">
        <v>315</v>
      </c>
      <c r="H1799" s="138">
        <v>0</v>
      </c>
      <c r="I1799" s="138">
        <v>5.09</v>
      </c>
    </row>
    <row r="1800" spans="1:9">
      <c r="A1800" s="128">
        <v>1799</v>
      </c>
      <c r="B1800" s="128" t="s">
        <v>10004</v>
      </c>
      <c r="C1800" s="128" t="s">
        <v>10005</v>
      </c>
      <c r="D1800" s="128" t="s">
        <v>10219</v>
      </c>
      <c r="E1800" s="128" t="s">
        <v>10223</v>
      </c>
      <c r="F1800" s="128">
        <v>315</v>
      </c>
      <c r="G1800" s="23">
        <v>315</v>
      </c>
      <c r="H1800" s="138">
        <v>0</v>
      </c>
      <c r="I1800" s="138">
        <v>0</v>
      </c>
    </row>
    <row r="1801" spans="1:9">
      <c r="A1801" s="128">
        <v>1800</v>
      </c>
      <c r="B1801" s="128" t="s">
        <v>10004</v>
      </c>
      <c r="C1801" s="128" t="s">
        <v>10005</v>
      </c>
      <c r="D1801" s="128" t="s">
        <v>10219</v>
      </c>
      <c r="E1801" s="128" t="s">
        <v>10224</v>
      </c>
      <c r="F1801" s="128">
        <v>400</v>
      </c>
      <c r="G1801" s="23">
        <v>400</v>
      </c>
      <c r="H1801" s="138">
        <v>0</v>
      </c>
      <c r="I1801" s="138">
        <v>75.515</v>
      </c>
    </row>
    <row r="1802" spans="1:9">
      <c r="A1802" s="128">
        <v>1801</v>
      </c>
      <c r="B1802" s="128" t="s">
        <v>10004</v>
      </c>
      <c r="C1802" s="128" t="s">
        <v>10005</v>
      </c>
      <c r="D1802" s="128" t="s">
        <v>10225</v>
      </c>
      <c r="E1802" s="128" t="s">
        <v>10226</v>
      </c>
      <c r="F1802" s="128">
        <v>160</v>
      </c>
      <c r="G1802" s="23">
        <v>160</v>
      </c>
      <c r="H1802" s="138">
        <v>0</v>
      </c>
      <c r="I1802" s="138">
        <v>117.65</v>
      </c>
    </row>
    <row r="1803" spans="1:9">
      <c r="A1803" s="128">
        <v>1802</v>
      </c>
      <c r="B1803" s="128" t="s">
        <v>10004</v>
      </c>
      <c r="C1803" s="128" t="s">
        <v>10005</v>
      </c>
      <c r="D1803" s="128" t="s">
        <v>10225</v>
      </c>
      <c r="E1803" s="128" t="s">
        <v>10227</v>
      </c>
      <c r="F1803" s="128">
        <v>50</v>
      </c>
      <c r="G1803" s="23">
        <v>50</v>
      </c>
      <c r="H1803" s="138">
        <v>0</v>
      </c>
      <c r="I1803" s="138">
        <v>40</v>
      </c>
    </row>
    <row r="1804" spans="1:9">
      <c r="A1804" s="128">
        <v>1803</v>
      </c>
      <c r="B1804" s="128" t="s">
        <v>10004</v>
      </c>
      <c r="C1804" s="128" t="s">
        <v>10005</v>
      </c>
      <c r="D1804" s="128" t="s">
        <v>10225</v>
      </c>
      <c r="E1804" s="128" t="s">
        <v>10228</v>
      </c>
      <c r="F1804" s="128">
        <v>200</v>
      </c>
      <c r="G1804" s="23">
        <v>200</v>
      </c>
      <c r="H1804" s="138">
        <v>0</v>
      </c>
      <c r="I1804" s="138">
        <v>160</v>
      </c>
    </row>
    <row r="1805" spans="1:9">
      <c r="A1805" s="128">
        <v>1804</v>
      </c>
      <c r="B1805" s="128" t="s">
        <v>10004</v>
      </c>
      <c r="C1805" s="128" t="s">
        <v>10005</v>
      </c>
      <c r="D1805" s="128" t="s">
        <v>10225</v>
      </c>
      <c r="E1805" s="128" t="s">
        <v>10229</v>
      </c>
      <c r="F1805" s="128">
        <v>100</v>
      </c>
      <c r="G1805" s="23">
        <v>100</v>
      </c>
      <c r="H1805" s="138">
        <v>0</v>
      </c>
      <c r="I1805" s="138">
        <v>80</v>
      </c>
    </row>
    <row r="1806" spans="1:9">
      <c r="A1806" s="128">
        <v>1805</v>
      </c>
      <c r="B1806" s="128" t="s">
        <v>10004</v>
      </c>
      <c r="C1806" s="128" t="s">
        <v>10005</v>
      </c>
      <c r="D1806" s="128" t="s">
        <v>10225</v>
      </c>
      <c r="E1806" s="128" t="s">
        <v>3761</v>
      </c>
      <c r="F1806" s="128">
        <v>315</v>
      </c>
      <c r="G1806" s="23">
        <v>160</v>
      </c>
      <c r="H1806" s="138">
        <v>0</v>
      </c>
      <c r="I1806" s="138">
        <v>67.58</v>
      </c>
    </row>
    <row r="1807" spans="1:9">
      <c r="A1807" s="128">
        <v>1806</v>
      </c>
      <c r="B1807" s="128" t="s">
        <v>10004</v>
      </c>
      <c r="C1807" s="128" t="s">
        <v>10005</v>
      </c>
      <c r="D1807" s="128" t="s">
        <v>10225</v>
      </c>
      <c r="E1807" s="128" t="s">
        <v>10230</v>
      </c>
      <c r="F1807" s="128">
        <v>200</v>
      </c>
      <c r="G1807" s="23">
        <v>200</v>
      </c>
      <c r="H1807" s="138">
        <v>0</v>
      </c>
      <c r="I1807" s="138">
        <v>160</v>
      </c>
    </row>
    <row r="1808" spans="1:9">
      <c r="A1808" s="128">
        <v>1807</v>
      </c>
      <c r="B1808" s="128" t="s">
        <v>10004</v>
      </c>
      <c r="C1808" s="128" t="s">
        <v>10005</v>
      </c>
      <c r="D1808" s="128" t="s">
        <v>10225</v>
      </c>
      <c r="E1808" s="128" t="s">
        <v>10231</v>
      </c>
      <c r="F1808" s="128">
        <v>400</v>
      </c>
      <c r="G1808" s="23">
        <v>200</v>
      </c>
      <c r="H1808" s="138">
        <v>0</v>
      </c>
      <c r="I1808" s="138">
        <v>0</v>
      </c>
    </row>
    <row r="1809" spans="1:9">
      <c r="A1809" s="128">
        <v>1808</v>
      </c>
      <c r="B1809" s="128" t="s">
        <v>10004</v>
      </c>
      <c r="C1809" s="128" t="s">
        <v>10005</v>
      </c>
      <c r="D1809" s="128" t="s">
        <v>10225</v>
      </c>
      <c r="E1809" s="128" t="s">
        <v>10232</v>
      </c>
      <c r="F1809" s="128">
        <v>400</v>
      </c>
      <c r="G1809" s="23">
        <v>400</v>
      </c>
      <c r="H1809" s="138">
        <v>0</v>
      </c>
      <c r="I1809" s="138">
        <v>320</v>
      </c>
    </row>
    <row r="1810" spans="1:9">
      <c r="A1810" s="128">
        <v>1809</v>
      </c>
      <c r="B1810" s="128" t="s">
        <v>10004</v>
      </c>
      <c r="C1810" s="128" t="s">
        <v>10005</v>
      </c>
      <c r="D1810" s="128" t="s">
        <v>10225</v>
      </c>
      <c r="E1810" s="128" t="s">
        <v>10233</v>
      </c>
      <c r="F1810" s="128">
        <v>200</v>
      </c>
      <c r="G1810" s="23">
        <v>200</v>
      </c>
      <c r="H1810" s="138">
        <v>0</v>
      </c>
      <c r="I1810" s="138">
        <v>160</v>
      </c>
    </row>
    <row r="1811" spans="1:9">
      <c r="A1811" s="128">
        <v>1810</v>
      </c>
      <c r="B1811" s="128" t="s">
        <v>8675</v>
      </c>
      <c r="C1811" s="128" t="s">
        <v>10005</v>
      </c>
      <c r="D1811" s="128" t="s">
        <v>10234</v>
      </c>
      <c r="E1811" s="128" t="s">
        <v>10235</v>
      </c>
      <c r="F1811" s="128">
        <v>800</v>
      </c>
      <c r="G1811" s="23">
        <v>800</v>
      </c>
      <c r="H1811" s="138">
        <v>0</v>
      </c>
      <c r="I1811" s="138">
        <v>640</v>
      </c>
    </row>
    <row r="1812" spans="1:9">
      <c r="A1812" s="128">
        <v>1811</v>
      </c>
      <c r="B1812" s="128" t="s">
        <v>8675</v>
      </c>
      <c r="C1812" s="128" t="s">
        <v>10005</v>
      </c>
      <c r="D1812" s="128" t="s">
        <v>10234</v>
      </c>
      <c r="E1812" s="128" t="s">
        <v>10236</v>
      </c>
      <c r="F1812" s="128">
        <v>200</v>
      </c>
      <c r="G1812" s="23">
        <v>200</v>
      </c>
      <c r="H1812" s="138">
        <v>0</v>
      </c>
      <c r="I1812" s="138">
        <v>160</v>
      </c>
    </row>
    <row r="1813" spans="1:9">
      <c r="A1813" s="128">
        <v>1812</v>
      </c>
      <c r="B1813" s="128" t="s">
        <v>8675</v>
      </c>
      <c r="C1813" s="128" t="s">
        <v>10005</v>
      </c>
      <c r="D1813" s="128" t="s">
        <v>10234</v>
      </c>
      <c r="E1813" s="128" t="s">
        <v>10237</v>
      </c>
      <c r="F1813" s="128">
        <v>200</v>
      </c>
      <c r="G1813" s="23">
        <v>100</v>
      </c>
      <c r="H1813" s="138">
        <v>0</v>
      </c>
      <c r="I1813" s="138">
        <v>80</v>
      </c>
    </row>
    <row r="1814" spans="1:9">
      <c r="A1814" s="128">
        <v>1813</v>
      </c>
      <c r="B1814" s="128" t="s">
        <v>8675</v>
      </c>
      <c r="C1814" s="128" t="s">
        <v>10005</v>
      </c>
      <c r="D1814" s="128" t="s">
        <v>10234</v>
      </c>
      <c r="E1814" s="128" t="s">
        <v>10238</v>
      </c>
      <c r="F1814" s="128">
        <v>800</v>
      </c>
      <c r="G1814" s="23">
        <v>800</v>
      </c>
      <c r="H1814" s="138">
        <v>0</v>
      </c>
      <c r="I1814" s="138">
        <v>640</v>
      </c>
    </row>
    <row r="1815" spans="1:9">
      <c r="A1815" s="128">
        <v>1814</v>
      </c>
      <c r="B1815" s="128" t="s">
        <v>8675</v>
      </c>
      <c r="C1815" s="128" t="s">
        <v>10005</v>
      </c>
      <c r="D1815" s="128" t="s">
        <v>10234</v>
      </c>
      <c r="E1815" s="128" t="s">
        <v>10239</v>
      </c>
      <c r="F1815" s="128">
        <v>1250</v>
      </c>
      <c r="G1815" s="23">
        <v>1250</v>
      </c>
      <c r="H1815" s="138">
        <v>0</v>
      </c>
      <c r="I1815" s="138">
        <v>992.12</v>
      </c>
    </row>
    <row r="1816" spans="1:9">
      <c r="A1816" s="128">
        <v>1815</v>
      </c>
      <c r="B1816" s="128" t="s">
        <v>8675</v>
      </c>
      <c r="C1816" s="128" t="s">
        <v>10005</v>
      </c>
      <c r="D1816" s="128" t="s">
        <v>10234</v>
      </c>
      <c r="E1816" s="128" t="s">
        <v>10240</v>
      </c>
      <c r="F1816" s="128">
        <v>1250</v>
      </c>
      <c r="G1816" s="23">
        <v>1250</v>
      </c>
      <c r="H1816" s="138">
        <v>0</v>
      </c>
      <c r="I1816" s="138">
        <v>1000</v>
      </c>
    </row>
    <row r="1817" spans="1:9">
      <c r="A1817" s="128">
        <v>1816</v>
      </c>
      <c r="B1817" s="128" t="s">
        <v>8675</v>
      </c>
      <c r="C1817" s="128" t="s">
        <v>10005</v>
      </c>
      <c r="D1817" s="128" t="s">
        <v>10234</v>
      </c>
      <c r="E1817" s="128" t="s">
        <v>10241</v>
      </c>
      <c r="F1817" s="128">
        <v>400</v>
      </c>
      <c r="G1817" s="23">
        <v>400</v>
      </c>
      <c r="H1817" s="138">
        <v>0</v>
      </c>
      <c r="I1817" s="138">
        <v>70.51</v>
      </c>
    </row>
    <row r="1818" spans="1:9">
      <c r="A1818" s="128">
        <v>1817</v>
      </c>
      <c r="B1818" s="128" t="s">
        <v>8675</v>
      </c>
      <c r="C1818" s="128" t="s">
        <v>10005</v>
      </c>
      <c r="D1818" s="128" t="s">
        <v>10234</v>
      </c>
      <c r="E1818" s="128" t="s">
        <v>10242</v>
      </c>
      <c r="F1818" s="128">
        <v>200</v>
      </c>
      <c r="G1818" s="23">
        <v>200</v>
      </c>
      <c r="H1818" s="138">
        <v>0</v>
      </c>
      <c r="I1818" s="138">
        <v>55</v>
      </c>
    </row>
    <row r="1819" spans="1:9">
      <c r="A1819" s="128">
        <v>1818</v>
      </c>
      <c r="B1819" s="128" t="s">
        <v>8675</v>
      </c>
      <c r="C1819" s="128" t="s">
        <v>10005</v>
      </c>
      <c r="D1819" s="128" t="s">
        <v>10234</v>
      </c>
      <c r="E1819" s="128" t="s">
        <v>10243</v>
      </c>
      <c r="F1819" s="128">
        <v>400</v>
      </c>
      <c r="G1819" s="23">
        <v>400</v>
      </c>
      <c r="H1819" s="138">
        <v>0</v>
      </c>
      <c r="I1819" s="138">
        <v>286.5</v>
      </c>
    </row>
    <row r="1820" spans="1:9">
      <c r="A1820" s="128">
        <v>1819</v>
      </c>
      <c r="B1820" s="128" t="s">
        <v>10244</v>
      </c>
      <c r="C1820" s="128" t="s">
        <v>10245</v>
      </c>
      <c r="D1820" s="128" t="s">
        <v>10246</v>
      </c>
      <c r="E1820" s="128" t="s">
        <v>10247</v>
      </c>
      <c r="F1820" s="128">
        <v>200</v>
      </c>
      <c r="G1820" s="23">
        <v>200</v>
      </c>
      <c r="H1820" s="138">
        <v>0</v>
      </c>
      <c r="I1820" s="138">
        <v>0</v>
      </c>
    </row>
    <row r="1821" spans="1:9">
      <c r="A1821" s="128">
        <v>1820</v>
      </c>
      <c r="B1821" s="128" t="s">
        <v>10244</v>
      </c>
      <c r="C1821" s="128" t="s">
        <v>10245</v>
      </c>
      <c r="D1821" s="128" t="s">
        <v>10246</v>
      </c>
      <c r="E1821" s="128" t="s">
        <v>10247</v>
      </c>
      <c r="F1821" s="128">
        <v>200</v>
      </c>
      <c r="G1821" s="23">
        <v>200</v>
      </c>
      <c r="H1821" s="138">
        <v>0</v>
      </c>
      <c r="I1821" s="138">
        <v>0</v>
      </c>
    </row>
    <row r="1822" spans="1:9">
      <c r="A1822" s="128">
        <v>1821</v>
      </c>
      <c r="B1822" s="128" t="s">
        <v>10244</v>
      </c>
      <c r="C1822" s="128" t="s">
        <v>10245</v>
      </c>
      <c r="D1822" s="128" t="s">
        <v>10246</v>
      </c>
      <c r="E1822" s="128" t="s">
        <v>10248</v>
      </c>
      <c r="F1822" s="128">
        <v>200</v>
      </c>
      <c r="G1822" s="23">
        <v>200</v>
      </c>
      <c r="H1822" s="138">
        <v>0</v>
      </c>
      <c r="I1822" s="138">
        <v>0</v>
      </c>
    </row>
    <row r="1823" spans="1:9">
      <c r="A1823" s="128">
        <v>1822</v>
      </c>
      <c r="B1823" s="128" t="s">
        <v>10244</v>
      </c>
      <c r="C1823" s="128" t="s">
        <v>10245</v>
      </c>
      <c r="D1823" s="128" t="s">
        <v>10246</v>
      </c>
      <c r="E1823" s="128" t="s">
        <v>10249</v>
      </c>
      <c r="F1823" s="128">
        <v>400</v>
      </c>
      <c r="G1823" s="23">
        <v>400</v>
      </c>
      <c r="H1823" s="138">
        <v>0</v>
      </c>
      <c r="I1823" s="138">
        <v>0</v>
      </c>
    </row>
    <row r="1824" spans="1:9">
      <c r="A1824" s="128">
        <v>1823</v>
      </c>
      <c r="B1824" s="128" t="s">
        <v>10244</v>
      </c>
      <c r="C1824" s="128" t="s">
        <v>10245</v>
      </c>
      <c r="D1824" s="128" t="s">
        <v>10246</v>
      </c>
      <c r="E1824" s="128" t="s">
        <v>10249</v>
      </c>
      <c r="F1824" s="128">
        <v>400</v>
      </c>
      <c r="G1824" s="23">
        <v>400</v>
      </c>
      <c r="H1824" s="138">
        <v>0</v>
      </c>
      <c r="I1824" s="138">
        <v>0</v>
      </c>
    </row>
    <row r="1825" spans="1:9">
      <c r="A1825" s="128">
        <v>1824</v>
      </c>
      <c r="B1825" s="128" t="s">
        <v>10244</v>
      </c>
      <c r="C1825" s="128" t="s">
        <v>10245</v>
      </c>
      <c r="D1825" s="128" t="s">
        <v>10246</v>
      </c>
      <c r="E1825" s="128" t="s">
        <v>10250</v>
      </c>
      <c r="F1825" s="128">
        <v>400</v>
      </c>
      <c r="G1825" s="23">
        <v>400</v>
      </c>
      <c r="H1825" s="138">
        <v>0</v>
      </c>
      <c r="I1825" s="138">
        <v>162.7</v>
      </c>
    </row>
    <row r="1826" spans="1:9">
      <c r="A1826" s="128">
        <v>1825</v>
      </c>
      <c r="B1826" s="128" t="s">
        <v>10244</v>
      </c>
      <c r="C1826" s="128" t="s">
        <v>10245</v>
      </c>
      <c r="D1826" s="128" t="s">
        <v>10246</v>
      </c>
      <c r="E1826" s="128" t="s">
        <v>10251</v>
      </c>
      <c r="F1826" s="128">
        <v>400</v>
      </c>
      <c r="G1826" s="23">
        <v>400</v>
      </c>
      <c r="H1826" s="138">
        <v>0</v>
      </c>
      <c r="I1826" s="138">
        <v>320</v>
      </c>
    </row>
    <row r="1827" spans="1:9">
      <c r="A1827" s="128">
        <v>1826</v>
      </c>
      <c r="B1827" s="128" t="s">
        <v>10244</v>
      </c>
      <c r="C1827" s="128" t="s">
        <v>10245</v>
      </c>
      <c r="D1827" s="128" t="s">
        <v>10246</v>
      </c>
      <c r="E1827" s="128" t="s">
        <v>10252</v>
      </c>
      <c r="F1827" s="128">
        <v>400</v>
      </c>
      <c r="G1827" s="23">
        <v>200</v>
      </c>
      <c r="H1827" s="138">
        <v>0</v>
      </c>
      <c r="I1827" s="138">
        <v>0</v>
      </c>
    </row>
    <row r="1828" spans="1:9">
      <c r="A1828" s="128">
        <v>1827</v>
      </c>
      <c r="B1828" s="128" t="s">
        <v>10244</v>
      </c>
      <c r="C1828" s="128" t="s">
        <v>10245</v>
      </c>
      <c r="D1828" s="128" t="s">
        <v>10246</v>
      </c>
      <c r="E1828" s="128" t="s">
        <v>10253</v>
      </c>
      <c r="F1828" s="128">
        <v>400</v>
      </c>
      <c r="G1828" s="23">
        <v>200</v>
      </c>
      <c r="H1828" s="138">
        <v>0</v>
      </c>
      <c r="I1828" s="138">
        <v>63</v>
      </c>
    </row>
    <row r="1829" spans="1:9">
      <c r="A1829" s="128">
        <v>1828</v>
      </c>
      <c r="B1829" s="128" t="s">
        <v>10244</v>
      </c>
      <c r="C1829" s="128" t="s">
        <v>10245</v>
      </c>
      <c r="D1829" s="128" t="s">
        <v>10246</v>
      </c>
      <c r="E1829" s="128" t="s">
        <v>10254</v>
      </c>
      <c r="F1829" s="128">
        <v>500</v>
      </c>
      <c r="G1829" s="23">
        <v>400</v>
      </c>
      <c r="H1829" s="138">
        <v>0</v>
      </c>
      <c r="I1829" s="138">
        <v>320</v>
      </c>
    </row>
    <row r="1830" spans="1:9">
      <c r="A1830" s="128">
        <v>1829</v>
      </c>
      <c r="B1830" s="128" t="s">
        <v>10244</v>
      </c>
      <c r="C1830" s="128" t="s">
        <v>10245</v>
      </c>
      <c r="D1830" s="128" t="s">
        <v>10246</v>
      </c>
      <c r="E1830" s="128" t="s">
        <v>10255</v>
      </c>
      <c r="F1830" s="128">
        <v>400</v>
      </c>
      <c r="G1830" s="23">
        <v>400</v>
      </c>
      <c r="H1830" s="138">
        <v>0</v>
      </c>
      <c r="I1830" s="138">
        <v>51.705</v>
      </c>
    </row>
    <row r="1831" spans="1:9">
      <c r="A1831" s="128">
        <v>1830</v>
      </c>
      <c r="B1831" s="128" t="s">
        <v>10244</v>
      </c>
      <c r="C1831" s="128" t="s">
        <v>10245</v>
      </c>
      <c r="D1831" s="128" t="s">
        <v>10246</v>
      </c>
      <c r="E1831" s="128" t="s">
        <v>10255</v>
      </c>
      <c r="F1831" s="128">
        <v>400</v>
      </c>
      <c r="G1831" s="23">
        <v>400</v>
      </c>
      <c r="H1831" s="138">
        <v>0</v>
      </c>
      <c r="I1831" s="138">
        <v>85.41</v>
      </c>
    </row>
    <row r="1832" spans="1:9">
      <c r="A1832" s="128">
        <v>1831</v>
      </c>
      <c r="B1832" s="128" t="s">
        <v>10244</v>
      </c>
      <c r="C1832" s="128" t="s">
        <v>10245</v>
      </c>
      <c r="D1832" s="128" t="s">
        <v>10256</v>
      </c>
      <c r="E1832" s="128" t="s">
        <v>10257</v>
      </c>
      <c r="F1832" s="128">
        <v>100</v>
      </c>
      <c r="G1832" s="23">
        <v>100</v>
      </c>
      <c r="H1832" s="138">
        <v>0</v>
      </c>
      <c r="I1832" s="138">
        <v>0</v>
      </c>
    </row>
    <row r="1833" spans="1:9">
      <c r="A1833" s="128">
        <v>1832</v>
      </c>
      <c r="B1833" s="128" t="s">
        <v>10244</v>
      </c>
      <c r="C1833" s="128" t="s">
        <v>10245</v>
      </c>
      <c r="D1833" s="128" t="s">
        <v>10256</v>
      </c>
      <c r="E1833" s="128" t="s">
        <v>10258</v>
      </c>
      <c r="F1833" s="128">
        <v>315</v>
      </c>
      <c r="G1833" s="23">
        <v>400</v>
      </c>
      <c r="H1833" s="138">
        <v>0</v>
      </c>
      <c r="I1833" s="138">
        <v>258.14</v>
      </c>
    </row>
    <row r="1834" spans="1:9">
      <c r="A1834" s="128">
        <v>1833</v>
      </c>
      <c r="B1834" s="128" t="s">
        <v>10244</v>
      </c>
      <c r="C1834" s="128" t="s">
        <v>10245</v>
      </c>
      <c r="D1834" s="128" t="s">
        <v>10256</v>
      </c>
      <c r="E1834" s="128" t="s">
        <v>10259</v>
      </c>
      <c r="F1834" s="128">
        <v>400</v>
      </c>
      <c r="G1834" s="23">
        <v>200</v>
      </c>
      <c r="H1834" s="138">
        <v>0</v>
      </c>
      <c r="I1834" s="138">
        <v>0</v>
      </c>
    </row>
    <row r="1835" spans="1:9">
      <c r="A1835" s="128">
        <v>1834</v>
      </c>
      <c r="B1835" s="128" t="s">
        <v>10244</v>
      </c>
      <c r="C1835" s="128" t="s">
        <v>10245</v>
      </c>
      <c r="D1835" s="128" t="s">
        <v>10256</v>
      </c>
      <c r="E1835" s="128" t="s">
        <v>10259</v>
      </c>
      <c r="F1835" s="128">
        <v>400</v>
      </c>
      <c r="G1835" s="23">
        <v>200</v>
      </c>
      <c r="H1835" s="138">
        <v>0</v>
      </c>
      <c r="I1835" s="138">
        <v>0</v>
      </c>
    </row>
    <row r="1836" spans="1:9">
      <c r="A1836" s="128">
        <v>1835</v>
      </c>
      <c r="B1836" s="128" t="s">
        <v>10244</v>
      </c>
      <c r="C1836" s="128" t="s">
        <v>10245</v>
      </c>
      <c r="D1836" s="128" t="s">
        <v>10256</v>
      </c>
      <c r="E1836" s="128" t="s">
        <v>10260</v>
      </c>
      <c r="F1836" s="128">
        <v>160</v>
      </c>
      <c r="G1836" s="23">
        <v>160</v>
      </c>
      <c r="H1836" s="138">
        <v>0</v>
      </c>
      <c r="I1836" s="138">
        <v>50.63</v>
      </c>
    </row>
    <row r="1837" spans="1:9">
      <c r="A1837" s="128">
        <v>1836</v>
      </c>
      <c r="B1837" s="128" t="s">
        <v>10244</v>
      </c>
      <c r="C1837" s="128" t="s">
        <v>10245</v>
      </c>
      <c r="D1837" s="128" t="s">
        <v>10256</v>
      </c>
      <c r="E1837" s="128" t="s">
        <v>10261</v>
      </c>
      <c r="F1837" s="128">
        <v>200</v>
      </c>
      <c r="G1837" s="23">
        <v>200</v>
      </c>
      <c r="H1837" s="138">
        <v>0</v>
      </c>
      <c r="I1837" s="138">
        <v>0</v>
      </c>
    </row>
    <row r="1838" spans="1:9">
      <c r="A1838" s="128">
        <v>1837</v>
      </c>
      <c r="B1838" s="128" t="s">
        <v>10244</v>
      </c>
      <c r="C1838" s="128" t="s">
        <v>10245</v>
      </c>
      <c r="D1838" s="128" t="s">
        <v>10256</v>
      </c>
      <c r="E1838" s="128" t="s">
        <v>10262</v>
      </c>
      <c r="F1838" s="128">
        <v>200</v>
      </c>
      <c r="G1838" s="23">
        <v>100</v>
      </c>
      <c r="H1838" s="138">
        <v>0</v>
      </c>
      <c r="I1838" s="138">
        <v>0</v>
      </c>
    </row>
    <row r="1839" spans="1:9">
      <c r="A1839" s="128">
        <v>1838</v>
      </c>
      <c r="B1839" s="128" t="s">
        <v>10244</v>
      </c>
      <c r="C1839" s="128" t="s">
        <v>10245</v>
      </c>
      <c r="D1839" s="128" t="s">
        <v>10256</v>
      </c>
      <c r="E1839" s="128" t="s">
        <v>10263</v>
      </c>
      <c r="F1839" s="128">
        <v>400</v>
      </c>
      <c r="G1839" s="23">
        <v>400</v>
      </c>
      <c r="H1839" s="138">
        <v>0</v>
      </c>
      <c r="I1839" s="138">
        <v>119.73</v>
      </c>
    </row>
    <row r="1840" spans="1:9">
      <c r="A1840" s="128">
        <v>1839</v>
      </c>
      <c r="B1840" s="128" t="s">
        <v>10244</v>
      </c>
      <c r="C1840" s="128" t="s">
        <v>10245</v>
      </c>
      <c r="D1840" s="128" t="s">
        <v>10256</v>
      </c>
      <c r="E1840" s="128" t="s">
        <v>4505</v>
      </c>
      <c r="F1840" s="128">
        <v>100</v>
      </c>
      <c r="G1840" s="23">
        <v>200</v>
      </c>
      <c r="H1840" s="138">
        <v>0</v>
      </c>
      <c r="I1840" s="138">
        <v>0</v>
      </c>
    </row>
    <row r="1841" spans="1:9">
      <c r="A1841" s="128">
        <v>1840</v>
      </c>
      <c r="B1841" s="128" t="s">
        <v>10244</v>
      </c>
      <c r="C1841" s="128" t="s">
        <v>10245</v>
      </c>
      <c r="D1841" s="128" t="s">
        <v>10256</v>
      </c>
      <c r="E1841" s="128" t="s">
        <v>10264</v>
      </c>
      <c r="F1841" s="128">
        <v>200</v>
      </c>
      <c r="G1841" s="23">
        <v>400</v>
      </c>
      <c r="H1841" s="138">
        <v>0</v>
      </c>
      <c r="I1841" s="138">
        <v>0</v>
      </c>
    </row>
    <row r="1842" spans="1:9">
      <c r="A1842" s="128">
        <v>1841</v>
      </c>
      <c r="B1842" s="128" t="s">
        <v>10244</v>
      </c>
      <c r="C1842" s="128" t="s">
        <v>10245</v>
      </c>
      <c r="D1842" s="128" t="s">
        <v>10256</v>
      </c>
      <c r="E1842" s="128" t="s">
        <v>10264</v>
      </c>
      <c r="F1842" s="128">
        <v>200</v>
      </c>
      <c r="G1842" s="23">
        <v>400</v>
      </c>
      <c r="H1842" s="138">
        <v>0</v>
      </c>
      <c r="I1842" s="138">
        <v>0</v>
      </c>
    </row>
    <row r="1843" spans="1:9">
      <c r="A1843" s="128">
        <v>1842</v>
      </c>
      <c r="B1843" s="128" t="s">
        <v>10244</v>
      </c>
      <c r="C1843" s="128" t="s">
        <v>10245</v>
      </c>
      <c r="D1843" s="128" t="s">
        <v>10256</v>
      </c>
      <c r="E1843" s="128" t="s">
        <v>10265</v>
      </c>
      <c r="F1843" s="128">
        <v>315</v>
      </c>
      <c r="G1843" s="23">
        <v>200</v>
      </c>
      <c r="H1843" s="138">
        <v>0</v>
      </c>
      <c r="I1843" s="138">
        <v>0</v>
      </c>
    </row>
    <row r="1844" spans="1:9">
      <c r="A1844" s="128">
        <v>1843</v>
      </c>
      <c r="B1844" s="128" t="s">
        <v>10244</v>
      </c>
      <c r="C1844" s="128" t="s">
        <v>10245</v>
      </c>
      <c r="D1844" s="128" t="s">
        <v>10266</v>
      </c>
      <c r="E1844" s="128" t="s">
        <v>5774</v>
      </c>
      <c r="F1844" s="128">
        <v>315</v>
      </c>
      <c r="G1844" s="23">
        <v>160</v>
      </c>
      <c r="H1844" s="138">
        <v>0</v>
      </c>
      <c r="I1844" s="138">
        <v>0</v>
      </c>
    </row>
    <row r="1845" spans="1:9">
      <c r="A1845" s="128">
        <v>1844</v>
      </c>
      <c r="B1845" s="128" t="s">
        <v>10244</v>
      </c>
      <c r="C1845" s="128" t="s">
        <v>10245</v>
      </c>
      <c r="D1845" s="128" t="s">
        <v>10266</v>
      </c>
      <c r="E1845" s="128" t="s">
        <v>10267</v>
      </c>
      <c r="F1845" s="128">
        <v>200</v>
      </c>
      <c r="G1845" s="23">
        <v>200</v>
      </c>
      <c r="H1845" s="138">
        <v>0</v>
      </c>
      <c r="I1845" s="138">
        <v>48.49</v>
      </c>
    </row>
    <row r="1846" spans="1:9">
      <c r="A1846" s="128">
        <v>1845</v>
      </c>
      <c r="B1846" s="128" t="s">
        <v>10244</v>
      </c>
      <c r="C1846" s="128" t="s">
        <v>10245</v>
      </c>
      <c r="D1846" s="128" t="s">
        <v>10266</v>
      </c>
      <c r="E1846" s="128" t="s">
        <v>10268</v>
      </c>
      <c r="F1846" s="128">
        <v>400</v>
      </c>
      <c r="G1846" s="23">
        <v>200</v>
      </c>
      <c r="H1846" s="138">
        <v>0</v>
      </c>
      <c r="I1846" s="138">
        <v>0</v>
      </c>
    </row>
    <row r="1847" spans="1:9">
      <c r="A1847" s="128">
        <v>1846</v>
      </c>
      <c r="B1847" s="128" t="s">
        <v>10244</v>
      </c>
      <c r="C1847" s="128" t="s">
        <v>10245</v>
      </c>
      <c r="D1847" s="128" t="s">
        <v>10266</v>
      </c>
      <c r="E1847" s="128" t="s">
        <v>10269</v>
      </c>
      <c r="F1847" s="128">
        <v>200</v>
      </c>
      <c r="G1847" s="23">
        <v>200</v>
      </c>
      <c r="H1847" s="138">
        <v>0</v>
      </c>
      <c r="I1847" s="138">
        <v>0</v>
      </c>
    </row>
    <row r="1848" spans="1:9">
      <c r="A1848" s="128">
        <v>1847</v>
      </c>
      <c r="B1848" s="128" t="s">
        <v>10244</v>
      </c>
      <c r="C1848" s="128" t="s">
        <v>10245</v>
      </c>
      <c r="D1848" s="128" t="s">
        <v>10266</v>
      </c>
      <c r="E1848" s="128" t="s">
        <v>10270</v>
      </c>
      <c r="F1848" s="128">
        <v>100</v>
      </c>
      <c r="G1848" s="23">
        <v>100</v>
      </c>
      <c r="H1848" s="138">
        <v>0</v>
      </c>
      <c r="I1848" s="138">
        <v>80</v>
      </c>
    </row>
    <row r="1849" spans="1:9">
      <c r="A1849" s="128">
        <v>1848</v>
      </c>
      <c r="B1849" s="128" t="s">
        <v>10244</v>
      </c>
      <c r="C1849" s="128" t="s">
        <v>10245</v>
      </c>
      <c r="D1849" s="128" t="s">
        <v>10266</v>
      </c>
      <c r="E1849" s="128" t="s">
        <v>10271</v>
      </c>
      <c r="F1849" s="128">
        <v>200</v>
      </c>
      <c r="G1849" s="23">
        <v>200</v>
      </c>
      <c r="H1849" s="138">
        <v>0</v>
      </c>
      <c r="I1849" s="138">
        <v>0.900000000000006</v>
      </c>
    </row>
    <row r="1850" spans="1:9">
      <c r="A1850" s="128">
        <v>1849</v>
      </c>
      <c r="B1850" s="128" t="s">
        <v>10244</v>
      </c>
      <c r="C1850" s="128" t="s">
        <v>10245</v>
      </c>
      <c r="D1850" s="128" t="s">
        <v>10266</v>
      </c>
      <c r="E1850" s="128" t="s">
        <v>10272</v>
      </c>
      <c r="F1850" s="128">
        <v>400</v>
      </c>
      <c r="G1850" s="23">
        <v>400</v>
      </c>
      <c r="H1850" s="138">
        <v>0</v>
      </c>
      <c r="I1850" s="138">
        <v>95.95</v>
      </c>
    </row>
    <row r="1851" spans="1:9">
      <c r="A1851" s="128">
        <v>1850</v>
      </c>
      <c r="B1851" s="128" t="s">
        <v>10244</v>
      </c>
      <c r="C1851" s="128" t="s">
        <v>10245</v>
      </c>
      <c r="D1851" s="128" t="s">
        <v>10266</v>
      </c>
      <c r="E1851" s="128" t="s">
        <v>6719</v>
      </c>
      <c r="F1851" s="128">
        <v>160</v>
      </c>
      <c r="G1851" s="23">
        <v>160</v>
      </c>
      <c r="H1851" s="138">
        <v>0</v>
      </c>
      <c r="I1851" s="138">
        <v>0</v>
      </c>
    </row>
    <row r="1852" spans="1:9">
      <c r="A1852" s="128">
        <v>1851</v>
      </c>
      <c r="B1852" s="128" t="s">
        <v>10244</v>
      </c>
      <c r="C1852" s="128" t="s">
        <v>10245</v>
      </c>
      <c r="D1852" s="128" t="s">
        <v>10266</v>
      </c>
      <c r="E1852" s="128" t="s">
        <v>6719</v>
      </c>
      <c r="F1852" s="128">
        <v>160</v>
      </c>
      <c r="G1852" s="23">
        <v>160</v>
      </c>
      <c r="H1852" s="138">
        <v>0</v>
      </c>
      <c r="I1852" s="138">
        <v>0</v>
      </c>
    </row>
    <row r="1853" spans="1:9">
      <c r="A1853" s="128">
        <v>1852</v>
      </c>
      <c r="B1853" s="128" t="s">
        <v>10244</v>
      </c>
      <c r="C1853" s="128" t="s">
        <v>10245</v>
      </c>
      <c r="D1853" s="128" t="s">
        <v>10266</v>
      </c>
      <c r="E1853" s="128" t="s">
        <v>6719</v>
      </c>
      <c r="F1853" s="128">
        <v>160</v>
      </c>
      <c r="G1853" s="23">
        <v>160</v>
      </c>
      <c r="H1853" s="138">
        <v>0</v>
      </c>
      <c r="I1853" s="138">
        <v>0</v>
      </c>
    </row>
    <row r="1854" spans="1:9">
      <c r="A1854" s="128">
        <v>1853</v>
      </c>
      <c r="B1854" s="128" t="s">
        <v>10244</v>
      </c>
      <c r="C1854" s="128" t="s">
        <v>10245</v>
      </c>
      <c r="D1854" s="128" t="s">
        <v>10266</v>
      </c>
      <c r="E1854" s="128" t="s">
        <v>10273</v>
      </c>
      <c r="F1854" s="128">
        <v>400</v>
      </c>
      <c r="G1854" s="23">
        <v>400</v>
      </c>
      <c r="H1854" s="138">
        <v>0</v>
      </c>
      <c r="I1854" s="138">
        <v>69.44</v>
      </c>
    </row>
    <row r="1855" spans="1:9">
      <c r="A1855" s="128">
        <v>1854</v>
      </c>
      <c r="B1855" s="128" t="s">
        <v>10244</v>
      </c>
      <c r="C1855" s="128" t="s">
        <v>10245</v>
      </c>
      <c r="D1855" s="128" t="s">
        <v>10266</v>
      </c>
      <c r="E1855" s="128" t="s">
        <v>10274</v>
      </c>
      <c r="F1855" s="128">
        <v>200</v>
      </c>
      <c r="G1855" s="23">
        <v>200</v>
      </c>
      <c r="H1855" s="138">
        <v>0</v>
      </c>
      <c r="I1855" s="138">
        <v>0</v>
      </c>
    </row>
    <row r="1856" spans="1:9">
      <c r="A1856" s="128">
        <v>1855</v>
      </c>
      <c r="B1856" s="128" t="s">
        <v>10244</v>
      </c>
      <c r="C1856" s="128" t="s">
        <v>10245</v>
      </c>
      <c r="D1856" s="128" t="s">
        <v>10266</v>
      </c>
      <c r="E1856" s="128" t="s">
        <v>10275</v>
      </c>
      <c r="F1856" s="128">
        <v>200</v>
      </c>
      <c r="G1856" s="23">
        <v>200</v>
      </c>
      <c r="H1856" s="138">
        <v>0</v>
      </c>
      <c r="I1856" s="138">
        <v>83.03</v>
      </c>
    </row>
    <row r="1857" spans="1:9">
      <c r="A1857" s="128">
        <v>1856</v>
      </c>
      <c r="B1857" s="128" t="s">
        <v>10244</v>
      </c>
      <c r="C1857" s="128" t="s">
        <v>10245</v>
      </c>
      <c r="D1857" s="128" t="s">
        <v>10266</v>
      </c>
      <c r="E1857" s="128" t="s">
        <v>10276</v>
      </c>
      <c r="F1857" s="128">
        <v>200</v>
      </c>
      <c r="G1857" s="23">
        <v>200</v>
      </c>
      <c r="H1857" s="138">
        <v>0</v>
      </c>
      <c r="I1857" s="138">
        <v>65.33</v>
      </c>
    </row>
    <row r="1858" spans="1:9">
      <c r="A1858" s="128">
        <v>1857</v>
      </c>
      <c r="B1858" s="128" t="s">
        <v>10244</v>
      </c>
      <c r="C1858" s="128" t="s">
        <v>10245</v>
      </c>
      <c r="D1858" s="128" t="s">
        <v>10277</v>
      </c>
      <c r="E1858" s="128" t="s">
        <v>10278</v>
      </c>
      <c r="F1858" s="128">
        <v>500</v>
      </c>
      <c r="G1858" s="23">
        <v>400</v>
      </c>
      <c r="H1858" s="138">
        <v>0</v>
      </c>
      <c r="I1858" s="138">
        <v>185.21</v>
      </c>
    </row>
    <row r="1859" spans="1:9">
      <c r="A1859" s="128">
        <v>1858</v>
      </c>
      <c r="B1859" s="128" t="s">
        <v>10244</v>
      </c>
      <c r="C1859" s="128" t="s">
        <v>10245</v>
      </c>
      <c r="D1859" s="128" t="s">
        <v>10277</v>
      </c>
      <c r="E1859" s="128" t="s">
        <v>10279</v>
      </c>
      <c r="F1859" s="128">
        <v>200</v>
      </c>
      <c r="G1859" s="23">
        <v>200</v>
      </c>
      <c r="H1859" s="138">
        <v>0</v>
      </c>
      <c r="I1859" s="138">
        <v>0</v>
      </c>
    </row>
    <row r="1860" spans="1:9">
      <c r="A1860" s="128">
        <v>1859</v>
      </c>
      <c r="B1860" s="128" t="s">
        <v>10244</v>
      </c>
      <c r="C1860" s="128" t="s">
        <v>10245</v>
      </c>
      <c r="D1860" s="128" t="s">
        <v>10277</v>
      </c>
      <c r="E1860" s="128" t="s">
        <v>10280</v>
      </c>
      <c r="F1860" s="128">
        <v>160</v>
      </c>
      <c r="G1860" s="23">
        <v>200</v>
      </c>
      <c r="H1860" s="138">
        <v>0</v>
      </c>
      <c r="I1860" s="138">
        <v>77.2</v>
      </c>
    </row>
    <row r="1861" spans="1:9">
      <c r="A1861" s="128">
        <v>1860</v>
      </c>
      <c r="B1861" s="128" t="s">
        <v>10244</v>
      </c>
      <c r="C1861" s="128" t="s">
        <v>10245</v>
      </c>
      <c r="D1861" s="128" t="s">
        <v>10277</v>
      </c>
      <c r="E1861" s="128" t="s">
        <v>3716</v>
      </c>
      <c r="F1861" s="128">
        <v>200</v>
      </c>
      <c r="G1861" s="23">
        <v>200</v>
      </c>
      <c r="H1861" s="138">
        <v>0</v>
      </c>
      <c r="I1861" s="138">
        <v>0</v>
      </c>
    </row>
    <row r="1862" spans="1:9">
      <c r="A1862" s="128">
        <v>1861</v>
      </c>
      <c r="B1862" s="128" t="s">
        <v>10244</v>
      </c>
      <c r="C1862" s="128" t="s">
        <v>10245</v>
      </c>
      <c r="D1862" s="128" t="s">
        <v>10277</v>
      </c>
      <c r="E1862" s="128" t="s">
        <v>10278</v>
      </c>
      <c r="F1862" s="128">
        <v>630</v>
      </c>
      <c r="G1862" s="23">
        <v>400</v>
      </c>
      <c r="H1862" s="138">
        <v>0</v>
      </c>
      <c r="I1862" s="138">
        <v>88.06</v>
      </c>
    </row>
    <row r="1863" spans="1:9">
      <c r="A1863" s="128">
        <v>1862</v>
      </c>
      <c r="B1863" s="128" t="s">
        <v>10244</v>
      </c>
      <c r="C1863" s="128" t="s">
        <v>10245</v>
      </c>
      <c r="D1863" s="128" t="s">
        <v>10277</v>
      </c>
      <c r="E1863" s="128" t="s">
        <v>10278</v>
      </c>
      <c r="F1863" s="128">
        <v>630</v>
      </c>
      <c r="G1863" s="23">
        <v>400</v>
      </c>
      <c r="H1863" s="138">
        <v>0</v>
      </c>
      <c r="I1863" s="138">
        <v>88.06</v>
      </c>
    </row>
    <row r="1864" spans="1:9">
      <c r="A1864" s="128">
        <v>1863</v>
      </c>
      <c r="B1864" s="128" t="s">
        <v>10244</v>
      </c>
      <c r="C1864" s="128" t="s">
        <v>10245</v>
      </c>
      <c r="D1864" s="128" t="s">
        <v>10277</v>
      </c>
      <c r="E1864" s="128" t="s">
        <v>4430</v>
      </c>
      <c r="F1864" s="128">
        <v>200</v>
      </c>
      <c r="G1864" s="23">
        <v>160</v>
      </c>
      <c r="H1864" s="138">
        <v>0</v>
      </c>
      <c r="I1864" s="138">
        <v>65.02</v>
      </c>
    </row>
    <row r="1865" spans="1:9">
      <c r="A1865" s="128">
        <v>1864</v>
      </c>
      <c r="B1865" s="128" t="s">
        <v>10244</v>
      </c>
      <c r="C1865" s="128" t="s">
        <v>10245</v>
      </c>
      <c r="D1865" s="128" t="s">
        <v>10277</v>
      </c>
      <c r="E1865" s="128" t="s">
        <v>10281</v>
      </c>
      <c r="F1865" s="128">
        <v>400</v>
      </c>
      <c r="G1865" s="23">
        <v>200</v>
      </c>
      <c r="H1865" s="138">
        <v>0</v>
      </c>
      <c r="I1865" s="138">
        <v>0</v>
      </c>
    </row>
    <row r="1866" spans="1:9">
      <c r="A1866" s="128">
        <v>1865</v>
      </c>
      <c r="B1866" s="128" t="s">
        <v>10244</v>
      </c>
      <c r="C1866" s="128" t="s">
        <v>10245</v>
      </c>
      <c r="D1866" s="128" t="s">
        <v>10277</v>
      </c>
      <c r="E1866" s="128" t="s">
        <v>10282</v>
      </c>
      <c r="F1866" s="128">
        <v>400</v>
      </c>
      <c r="G1866" s="23">
        <v>400</v>
      </c>
      <c r="H1866" s="138">
        <v>0</v>
      </c>
      <c r="I1866" s="138">
        <v>0</v>
      </c>
    </row>
    <row r="1867" spans="1:9">
      <c r="A1867" s="128">
        <v>1866</v>
      </c>
      <c r="B1867" s="128" t="s">
        <v>10244</v>
      </c>
      <c r="C1867" s="128" t="s">
        <v>10245</v>
      </c>
      <c r="D1867" s="128" t="s">
        <v>10277</v>
      </c>
      <c r="E1867" s="128" t="s">
        <v>10282</v>
      </c>
      <c r="F1867" s="128">
        <v>400</v>
      </c>
      <c r="G1867" s="23">
        <v>400</v>
      </c>
      <c r="H1867" s="138">
        <v>0</v>
      </c>
      <c r="I1867" s="138">
        <v>0</v>
      </c>
    </row>
    <row r="1868" spans="1:9">
      <c r="A1868" s="128">
        <v>1867</v>
      </c>
      <c r="B1868" s="128" t="s">
        <v>10244</v>
      </c>
      <c r="C1868" s="128" t="s">
        <v>10245</v>
      </c>
      <c r="D1868" s="128" t="s">
        <v>10277</v>
      </c>
      <c r="E1868" s="128" t="s">
        <v>10283</v>
      </c>
      <c r="F1868" s="128">
        <v>400</v>
      </c>
      <c r="G1868" s="23">
        <v>400</v>
      </c>
      <c r="H1868" s="138">
        <v>0</v>
      </c>
      <c r="I1868" s="138">
        <v>0</v>
      </c>
    </row>
    <row r="1869" spans="1:9">
      <c r="A1869" s="128">
        <v>1868</v>
      </c>
      <c r="B1869" s="128" t="s">
        <v>10244</v>
      </c>
      <c r="C1869" s="128" t="s">
        <v>10245</v>
      </c>
      <c r="D1869" s="128" t="s">
        <v>10277</v>
      </c>
      <c r="E1869" s="128" t="s">
        <v>10284</v>
      </c>
      <c r="F1869" s="128">
        <v>200</v>
      </c>
      <c r="G1869" s="23">
        <v>200</v>
      </c>
      <c r="H1869" s="138">
        <v>0</v>
      </c>
      <c r="I1869" s="138">
        <v>29.535</v>
      </c>
    </row>
    <row r="1870" spans="1:9">
      <c r="A1870" s="128">
        <v>1869</v>
      </c>
      <c r="B1870" s="128" t="s">
        <v>10244</v>
      </c>
      <c r="C1870" s="128" t="s">
        <v>10245</v>
      </c>
      <c r="D1870" s="128" t="s">
        <v>10277</v>
      </c>
      <c r="E1870" s="128" t="s">
        <v>10285</v>
      </c>
      <c r="F1870" s="128">
        <v>200</v>
      </c>
      <c r="G1870" s="23">
        <v>200</v>
      </c>
      <c r="H1870" s="138">
        <v>0</v>
      </c>
      <c r="I1870" s="138">
        <v>100.15</v>
      </c>
    </row>
    <row r="1871" spans="1:9">
      <c r="A1871" s="128">
        <v>1870</v>
      </c>
      <c r="B1871" s="128" t="s">
        <v>10244</v>
      </c>
      <c r="C1871" s="128" t="s">
        <v>10245</v>
      </c>
      <c r="D1871" s="128" t="s">
        <v>10277</v>
      </c>
      <c r="E1871" s="128" t="s">
        <v>10286</v>
      </c>
      <c r="F1871" s="128">
        <v>315</v>
      </c>
      <c r="G1871" s="23">
        <v>200</v>
      </c>
      <c r="H1871" s="138">
        <v>0</v>
      </c>
      <c r="I1871" s="138">
        <v>160</v>
      </c>
    </row>
    <row r="1872" spans="1:9">
      <c r="A1872" s="128">
        <v>1871</v>
      </c>
      <c r="B1872" s="128" t="s">
        <v>10287</v>
      </c>
      <c r="C1872" s="128" t="s">
        <v>10245</v>
      </c>
      <c r="D1872" s="128" t="s">
        <v>10288</v>
      </c>
      <c r="E1872" s="128" t="s">
        <v>10289</v>
      </c>
      <c r="F1872" s="128">
        <v>200</v>
      </c>
      <c r="G1872" s="23">
        <v>200</v>
      </c>
      <c r="H1872" s="138">
        <v>0</v>
      </c>
      <c r="I1872" s="138">
        <v>77.42</v>
      </c>
    </row>
    <row r="1873" spans="1:9">
      <c r="A1873" s="128">
        <v>1872</v>
      </c>
      <c r="B1873" s="128" t="s">
        <v>10287</v>
      </c>
      <c r="C1873" s="128" t="s">
        <v>10245</v>
      </c>
      <c r="D1873" s="128" t="s">
        <v>10288</v>
      </c>
      <c r="E1873" s="128" t="s">
        <v>10290</v>
      </c>
      <c r="F1873" s="128">
        <v>400</v>
      </c>
      <c r="G1873" s="23">
        <v>400</v>
      </c>
      <c r="H1873" s="138">
        <v>0</v>
      </c>
      <c r="I1873" s="138">
        <v>0</v>
      </c>
    </row>
    <row r="1874" spans="1:9">
      <c r="A1874" s="128">
        <v>1873</v>
      </c>
      <c r="B1874" s="128" t="s">
        <v>10287</v>
      </c>
      <c r="C1874" s="128" t="s">
        <v>10245</v>
      </c>
      <c r="D1874" s="128" t="s">
        <v>10288</v>
      </c>
      <c r="E1874" s="128" t="s">
        <v>10291</v>
      </c>
      <c r="F1874" s="128">
        <v>400</v>
      </c>
      <c r="G1874" s="23">
        <v>400</v>
      </c>
      <c r="H1874" s="138">
        <v>0</v>
      </c>
      <c r="I1874" s="138">
        <v>113.38</v>
      </c>
    </row>
    <row r="1875" spans="1:9">
      <c r="A1875" s="128">
        <v>1874</v>
      </c>
      <c r="B1875" s="128" t="s">
        <v>10287</v>
      </c>
      <c r="C1875" s="128" t="s">
        <v>10245</v>
      </c>
      <c r="D1875" s="128" t="s">
        <v>10288</v>
      </c>
      <c r="E1875" s="128" t="s">
        <v>10292</v>
      </c>
      <c r="F1875" s="128">
        <v>400</v>
      </c>
      <c r="G1875" s="23">
        <v>400</v>
      </c>
      <c r="H1875" s="138">
        <v>0</v>
      </c>
      <c r="I1875" s="138">
        <v>146.67</v>
      </c>
    </row>
    <row r="1876" spans="1:9">
      <c r="A1876" s="128">
        <v>1875</v>
      </c>
      <c r="B1876" s="128" t="s">
        <v>10287</v>
      </c>
      <c r="C1876" s="128" t="s">
        <v>10245</v>
      </c>
      <c r="D1876" s="128" t="s">
        <v>10288</v>
      </c>
      <c r="E1876" s="128" t="s">
        <v>10293</v>
      </c>
      <c r="F1876" s="128">
        <v>315</v>
      </c>
      <c r="G1876" s="23">
        <v>315</v>
      </c>
      <c r="H1876" s="138">
        <v>0</v>
      </c>
      <c r="I1876" s="138">
        <v>28.18</v>
      </c>
    </row>
    <row r="1877" spans="1:9">
      <c r="A1877" s="128">
        <v>1876</v>
      </c>
      <c r="B1877" s="128" t="s">
        <v>10287</v>
      </c>
      <c r="C1877" s="128" t="s">
        <v>10245</v>
      </c>
      <c r="D1877" s="128" t="s">
        <v>10288</v>
      </c>
      <c r="E1877" s="128" t="s">
        <v>10293</v>
      </c>
      <c r="F1877" s="128">
        <v>315</v>
      </c>
      <c r="G1877" s="23">
        <v>315</v>
      </c>
      <c r="H1877" s="138">
        <v>0</v>
      </c>
      <c r="I1877" s="138">
        <v>28.18</v>
      </c>
    </row>
    <row r="1878" spans="1:9">
      <c r="A1878" s="128">
        <v>1877</v>
      </c>
      <c r="B1878" s="128" t="s">
        <v>10287</v>
      </c>
      <c r="C1878" s="128" t="s">
        <v>10245</v>
      </c>
      <c r="D1878" s="128" t="s">
        <v>10288</v>
      </c>
      <c r="E1878" s="128" t="s">
        <v>2776</v>
      </c>
      <c r="F1878" s="128">
        <v>315</v>
      </c>
      <c r="G1878" s="23">
        <v>315</v>
      </c>
      <c r="H1878" s="138">
        <v>0</v>
      </c>
      <c r="I1878" s="138">
        <v>0</v>
      </c>
    </row>
    <row r="1879" spans="1:9">
      <c r="A1879" s="128">
        <v>1878</v>
      </c>
      <c r="B1879" s="128" t="s">
        <v>10287</v>
      </c>
      <c r="C1879" s="128" t="s">
        <v>10245</v>
      </c>
      <c r="D1879" s="128" t="s">
        <v>10288</v>
      </c>
      <c r="E1879" s="128" t="s">
        <v>2776</v>
      </c>
      <c r="F1879" s="128">
        <v>315</v>
      </c>
      <c r="G1879" s="23">
        <v>315</v>
      </c>
      <c r="H1879" s="138">
        <v>0</v>
      </c>
      <c r="I1879" s="138">
        <v>0</v>
      </c>
    </row>
    <row r="1880" spans="1:9">
      <c r="A1880" s="128">
        <v>1879</v>
      </c>
      <c r="B1880" s="128" t="s">
        <v>10287</v>
      </c>
      <c r="C1880" s="128" t="s">
        <v>10245</v>
      </c>
      <c r="D1880" s="128" t="s">
        <v>10288</v>
      </c>
      <c r="E1880" s="128" t="s">
        <v>8423</v>
      </c>
      <c r="F1880" s="128">
        <v>315</v>
      </c>
      <c r="G1880" s="23">
        <v>315</v>
      </c>
      <c r="H1880" s="138">
        <v>0</v>
      </c>
      <c r="I1880" s="138">
        <v>0</v>
      </c>
    </row>
    <row r="1881" spans="1:9">
      <c r="A1881" s="128">
        <v>1880</v>
      </c>
      <c r="B1881" s="128" t="s">
        <v>10287</v>
      </c>
      <c r="C1881" s="128" t="s">
        <v>10245</v>
      </c>
      <c r="D1881" s="128" t="s">
        <v>10288</v>
      </c>
      <c r="E1881" s="128" t="s">
        <v>2632</v>
      </c>
      <c r="F1881" s="128">
        <v>400</v>
      </c>
      <c r="G1881" s="23">
        <v>200</v>
      </c>
      <c r="H1881" s="138">
        <v>0</v>
      </c>
      <c r="I1881" s="138">
        <v>0</v>
      </c>
    </row>
    <row r="1882" spans="1:9">
      <c r="A1882" s="128">
        <v>1881</v>
      </c>
      <c r="B1882" s="128" t="s">
        <v>10287</v>
      </c>
      <c r="C1882" s="128" t="s">
        <v>10245</v>
      </c>
      <c r="D1882" s="128" t="s">
        <v>10288</v>
      </c>
      <c r="E1882" s="128" t="s">
        <v>10294</v>
      </c>
      <c r="F1882" s="128">
        <v>400</v>
      </c>
      <c r="G1882" s="23">
        <v>400</v>
      </c>
      <c r="H1882" s="138">
        <v>0</v>
      </c>
      <c r="I1882" s="138">
        <v>0</v>
      </c>
    </row>
    <row r="1883" spans="1:9">
      <c r="A1883" s="128">
        <v>1882</v>
      </c>
      <c r="B1883" s="128" t="s">
        <v>10287</v>
      </c>
      <c r="C1883" s="128" t="s">
        <v>10245</v>
      </c>
      <c r="D1883" s="128" t="s">
        <v>10288</v>
      </c>
      <c r="E1883" s="128" t="s">
        <v>10295</v>
      </c>
      <c r="F1883" s="128">
        <v>200</v>
      </c>
      <c r="G1883" s="23">
        <v>200</v>
      </c>
      <c r="H1883" s="138">
        <v>0</v>
      </c>
      <c r="I1883" s="138">
        <v>0</v>
      </c>
    </row>
    <row r="1884" spans="1:9">
      <c r="A1884" s="128">
        <v>1883</v>
      </c>
      <c r="B1884" s="128" t="s">
        <v>10287</v>
      </c>
      <c r="C1884" s="128" t="s">
        <v>10245</v>
      </c>
      <c r="D1884" s="128" t="s">
        <v>10288</v>
      </c>
      <c r="E1884" s="128" t="s">
        <v>10296</v>
      </c>
      <c r="F1884" s="128">
        <v>400</v>
      </c>
      <c r="G1884" s="23">
        <v>400</v>
      </c>
      <c r="H1884" s="138">
        <v>0</v>
      </c>
      <c r="I1884" s="138">
        <v>301.1</v>
      </c>
    </row>
    <row r="1885" spans="1:9">
      <c r="A1885" s="128">
        <v>1884</v>
      </c>
      <c r="B1885" s="128" t="s">
        <v>10287</v>
      </c>
      <c r="C1885" s="128" t="s">
        <v>10245</v>
      </c>
      <c r="D1885" s="128" t="s">
        <v>10288</v>
      </c>
      <c r="E1885" s="128" t="s">
        <v>10296</v>
      </c>
      <c r="F1885" s="128">
        <v>400</v>
      </c>
      <c r="G1885" s="23">
        <v>400</v>
      </c>
      <c r="H1885" s="138">
        <v>0</v>
      </c>
      <c r="I1885" s="138">
        <v>301.1</v>
      </c>
    </row>
    <row r="1886" spans="1:9">
      <c r="A1886" s="128">
        <v>1885</v>
      </c>
      <c r="B1886" s="128" t="s">
        <v>10287</v>
      </c>
      <c r="C1886" s="128" t="s">
        <v>10245</v>
      </c>
      <c r="D1886" s="128" t="s">
        <v>10288</v>
      </c>
      <c r="E1886" s="128" t="s">
        <v>10297</v>
      </c>
      <c r="F1886" s="128">
        <v>200</v>
      </c>
      <c r="G1886" s="23">
        <v>200</v>
      </c>
      <c r="H1886" s="138">
        <v>0</v>
      </c>
      <c r="I1886" s="138">
        <v>0</v>
      </c>
    </row>
    <row r="1887" spans="1:9">
      <c r="A1887" s="128">
        <v>1886</v>
      </c>
      <c r="B1887" s="128" t="s">
        <v>10287</v>
      </c>
      <c r="C1887" s="128" t="s">
        <v>10245</v>
      </c>
      <c r="D1887" s="128" t="s">
        <v>10288</v>
      </c>
      <c r="E1887" s="128" t="s">
        <v>10297</v>
      </c>
      <c r="F1887" s="128">
        <v>200</v>
      </c>
      <c r="G1887" s="23">
        <v>200</v>
      </c>
      <c r="H1887" s="138">
        <v>0</v>
      </c>
      <c r="I1887" s="138">
        <v>0</v>
      </c>
    </row>
    <row r="1888" spans="1:9">
      <c r="A1888" s="128">
        <v>1887</v>
      </c>
      <c r="B1888" s="128" t="s">
        <v>10287</v>
      </c>
      <c r="C1888" s="128" t="s">
        <v>10245</v>
      </c>
      <c r="D1888" s="128" t="s">
        <v>10288</v>
      </c>
      <c r="E1888" s="128" t="s">
        <v>10297</v>
      </c>
      <c r="F1888" s="128">
        <v>400</v>
      </c>
      <c r="G1888" s="23">
        <v>200</v>
      </c>
      <c r="H1888" s="138">
        <v>0</v>
      </c>
      <c r="I1888" s="138">
        <v>44.13</v>
      </c>
    </row>
    <row r="1889" spans="1:9">
      <c r="A1889" s="128">
        <v>1888</v>
      </c>
      <c r="B1889" s="128" t="s">
        <v>10287</v>
      </c>
      <c r="C1889" s="128" t="s">
        <v>10245</v>
      </c>
      <c r="D1889" s="128" t="s">
        <v>10288</v>
      </c>
      <c r="E1889" s="128" t="s">
        <v>10298</v>
      </c>
      <c r="F1889" s="128">
        <v>400</v>
      </c>
      <c r="G1889" s="23">
        <v>400</v>
      </c>
      <c r="H1889" s="138">
        <v>0</v>
      </c>
      <c r="I1889" s="138">
        <v>0</v>
      </c>
    </row>
    <row r="1890" spans="1:9">
      <c r="A1890" s="128">
        <v>1889</v>
      </c>
      <c r="B1890" s="128" t="s">
        <v>10287</v>
      </c>
      <c r="C1890" s="128" t="s">
        <v>10245</v>
      </c>
      <c r="D1890" s="128" t="s">
        <v>10288</v>
      </c>
      <c r="E1890" s="128" t="s">
        <v>10299</v>
      </c>
      <c r="F1890" s="128">
        <v>400</v>
      </c>
      <c r="G1890" s="23">
        <v>400</v>
      </c>
      <c r="H1890" s="138">
        <v>0</v>
      </c>
      <c r="I1890" s="138">
        <v>34.23</v>
      </c>
    </row>
    <row r="1891" spans="1:9">
      <c r="A1891" s="128">
        <v>1890</v>
      </c>
      <c r="B1891" s="128" t="s">
        <v>10287</v>
      </c>
      <c r="C1891" s="128" t="s">
        <v>10245</v>
      </c>
      <c r="D1891" s="128" t="s">
        <v>10288</v>
      </c>
      <c r="E1891" s="128" t="s">
        <v>10300</v>
      </c>
      <c r="F1891" s="128">
        <v>200</v>
      </c>
      <c r="G1891" s="23">
        <v>200</v>
      </c>
      <c r="H1891" s="138">
        <v>0</v>
      </c>
      <c r="I1891" s="138">
        <v>93.9</v>
      </c>
    </row>
    <row r="1892" spans="1:9">
      <c r="A1892" s="128">
        <v>1891</v>
      </c>
      <c r="B1892" s="128" t="s">
        <v>10287</v>
      </c>
      <c r="C1892" s="128" t="s">
        <v>10245</v>
      </c>
      <c r="D1892" s="128" t="s">
        <v>10288</v>
      </c>
      <c r="E1892" s="128" t="s">
        <v>10301</v>
      </c>
      <c r="F1892" s="128">
        <v>400</v>
      </c>
      <c r="G1892" s="23">
        <v>400</v>
      </c>
      <c r="H1892" s="138">
        <v>0</v>
      </c>
      <c r="I1892" s="138">
        <v>146.62</v>
      </c>
    </row>
    <row r="1893" spans="1:9">
      <c r="A1893" s="128">
        <v>1892</v>
      </c>
      <c r="B1893" s="128" t="s">
        <v>10287</v>
      </c>
      <c r="C1893" s="128" t="s">
        <v>10245</v>
      </c>
      <c r="D1893" s="128" t="s">
        <v>10288</v>
      </c>
      <c r="E1893" s="128" t="s">
        <v>10302</v>
      </c>
      <c r="F1893" s="128">
        <v>200</v>
      </c>
      <c r="G1893" s="23">
        <v>200</v>
      </c>
      <c r="H1893" s="138">
        <v>0</v>
      </c>
      <c r="I1893" s="138">
        <v>0</v>
      </c>
    </row>
    <row r="1894" spans="1:9">
      <c r="A1894" s="128">
        <v>1893</v>
      </c>
      <c r="B1894" s="128" t="s">
        <v>10287</v>
      </c>
      <c r="C1894" s="128" t="s">
        <v>10245</v>
      </c>
      <c r="D1894" s="128" t="s">
        <v>10288</v>
      </c>
      <c r="E1894" s="128" t="s">
        <v>10303</v>
      </c>
      <c r="F1894" s="128">
        <v>400</v>
      </c>
      <c r="G1894" s="23">
        <v>400</v>
      </c>
      <c r="H1894" s="138">
        <v>0</v>
      </c>
      <c r="I1894" s="138">
        <v>0</v>
      </c>
    </row>
    <row r="1895" spans="1:9">
      <c r="A1895" s="128">
        <v>1894</v>
      </c>
      <c r="B1895" s="128" t="s">
        <v>10287</v>
      </c>
      <c r="C1895" s="128" t="s">
        <v>10245</v>
      </c>
      <c r="D1895" s="128" t="s">
        <v>10288</v>
      </c>
      <c r="E1895" s="128" t="s">
        <v>10303</v>
      </c>
      <c r="F1895" s="128">
        <v>400</v>
      </c>
      <c r="G1895" s="23">
        <v>400</v>
      </c>
      <c r="H1895" s="138">
        <v>0</v>
      </c>
      <c r="I1895" s="138">
        <v>0</v>
      </c>
    </row>
    <row r="1896" spans="1:9">
      <c r="A1896" s="128">
        <v>1895</v>
      </c>
      <c r="B1896" s="128" t="s">
        <v>10287</v>
      </c>
      <c r="C1896" s="128" t="s">
        <v>10245</v>
      </c>
      <c r="D1896" s="128" t="s">
        <v>10288</v>
      </c>
      <c r="E1896" s="128" t="s">
        <v>10304</v>
      </c>
      <c r="F1896" s="128">
        <v>160</v>
      </c>
      <c r="G1896" s="23">
        <v>160</v>
      </c>
      <c r="H1896" s="138">
        <v>0</v>
      </c>
      <c r="I1896" s="138">
        <v>0</v>
      </c>
    </row>
    <row r="1897" spans="1:9">
      <c r="A1897" s="128">
        <v>1896</v>
      </c>
      <c r="B1897" s="128" t="s">
        <v>10287</v>
      </c>
      <c r="C1897" s="128" t="s">
        <v>10245</v>
      </c>
      <c r="D1897" s="128" t="s">
        <v>10288</v>
      </c>
      <c r="E1897" s="128" t="s">
        <v>10304</v>
      </c>
      <c r="F1897" s="128">
        <v>160</v>
      </c>
      <c r="G1897" s="23">
        <v>160</v>
      </c>
      <c r="H1897" s="138">
        <v>0</v>
      </c>
      <c r="I1897" s="138">
        <v>0</v>
      </c>
    </row>
    <row r="1898" spans="1:9">
      <c r="A1898" s="128">
        <v>1897</v>
      </c>
      <c r="B1898" s="128" t="s">
        <v>10287</v>
      </c>
      <c r="C1898" s="128" t="s">
        <v>10245</v>
      </c>
      <c r="D1898" s="128" t="s">
        <v>10288</v>
      </c>
      <c r="E1898" s="128" t="s">
        <v>10305</v>
      </c>
      <c r="F1898" s="128">
        <v>400</v>
      </c>
      <c r="G1898" s="23">
        <v>400</v>
      </c>
      <c r="H1898" s="138">
        <v>0</v>
      </c>
      <c r="I1898" s="138">
        <v>173.025</v>
      </c>
    </row>
    <row r="1899" spans="1:9">
      <c r="A1899" s="128">
        <v>1898</v>
      </c>
      <c r="B1899" s="128" t="s">
        <v>10287</v>
      </c>
      <c r="C1899" s="128" t="s">
        <v>10245</v>
      </c>
      <c r="D1899" s="128" t="s">
        <v>10288</v>
      </c>
      <c r="E1899" s="128" t="s">
        <v>10305</v>
      </c>
      <c r="F1899" s="128">
        <v>400</v>
      </c>
      <c r="G1899" s="23">
        <v>400</v>
      </c>
      <c r="H1899" s="138">
        <v>0</v>
      </c>
      <c r="I1899" s="138">
        <v>173.025</v>
      </c>
    </row>
    <row r="1900" spans="1:9">
      <c r="A1900" s="128">
        <v>1899</v>
      </c>
      <c r="B1900" s="128" t="s">
        <v>10287</v>
      </c>
      <c r="C1900" s="128" t="s">
        <v>10245</v>
      </c>
      <c r="D1900" s="128" t="s">
        <v>10288</v>
      </c>
      <c r="E1900" s="128" t="s">
        <v>4149</v>
      </c>
      <c r="F1900" s="128">
        <v>250</v>
      </c>
      <c r="G1900" s="23">
        <v>160</v>
      </c>
      <c r="H1900" s="138">
        <v>0</v>
      </c>
      <c r="I1900" s="138">
        <v>0</v>
      </c>
    </row>
    <row r="1901" spans="1:9">
      <c r="A1901" s="128">
        <v>1900</v>
      </c>
      <c r="B1901" s="128" t="s">
        <v>10287</v>
      </c>
      <c r="C1901" s="128" t="s">
        <v>10245</v>
      </c>
      <c r="D1901" s="128" t="s">
        <v>10288</v>
      </c>
      <c r="E1901" s="128" t="s">
        <v>10306</v>
      </c>
      <c r="F1901" s="128">
        <v>160</v>
      </c>
      <c r="G1901" s="23">
        <v>160</v>
      </c>
      <c r="H1901" s="138">
        <v>0</v>
      </c>
      <c r="I1901" s="138">
        <v>0</v>
      </c>
    </row>
    <row r="1902" spans="1:9">
      <c r="A1902" s="128">
        <v>1901</v>
      </c>
      <c r="B1902" s="128" t="s">
        <v>10287</v>
      </c>
      <c r="C1902" s="128" t="s">
        <v>10245</v>
      </c>
      <c r="D1902" s="128" t="s">
        <v>10288</v>
      </c>
      <c r="E1902" s="128" t="s">
        <v>10307</v>
      </c>
      <c r="F1902" s="128">
        <v>200</v>
      </c>
      <c r="G1902" s="23">
        <v>200</v>
      </c>
      <c r="H1902" s="138">
        <v>0</v>
      </c>
      <c r="I1902" s="138">
        <v>0</v>
      </c>
    </row>
    <row r="1903" spans="1:9">
      <c r="A1903" s="128">
        <v>1902</v>
      </c>
      <c r="B1903" s="128" t="s">
        <v>10287</v>
      </c>
      <c r="C1903" s="128" t="s">
        <v>10245</v>
      </c>
      <c r="D1903" s="128" t="s">
        <v>10288</v>
      </c>
      <c r="E1903" s="128" t="s">
        <v>10307</v>
      </c>
      <c r="F1903" s="128">
        <v>200</v>
      </c>
      <c r="G1903" s="23">
        <v>200</v>
      </c>
      <c r="H1903" s="138">
        <v>0</v>
      </c>
      <c r="I1903" s="138">
        <v>0</v>
      </c>
    </row>
    <row r="1904" spans="1:9">
      <c r="A1904" s="128">
        <v>1903</v>
      </c>
      <c r="B1904" s="128" t="s">
        <v>10287</v>
      </c>
      <c r="C1904" s="128" t="s">
        <v>10245</v>
      </c>
      <c r="D1904" s="128" t="s">
        <v>10288</v>
      </c>
      <c r="E1904" s="128" t="s">
        <v>10307</v>
      </c>
      <c r="F1904" s="128">
        <v>200</v>
      </c>
      <c r="G1904" s="23">
        <v>200</v>
      </c>
      <c r="H1904" s="138">
        <v>0</v>
      </c>
      <c r="I1904" s="138">
        <v>0</v>
      </c>
    </row>
    <row r="1905" spans="1:9">
      <c r="A1905" s="128">
        <v>1904</v>
      </c>
      <c r="B1905" s="128" t="s">
        <v>10287</v>
      </c>
      <c r="C1905" s="128" t="s">
        <v>10245</v>
      </c>
      <c r="D1905" s="128" t="s">
        <v>10288</v>
      </c>
      <c r="E1905" s="128" t="s">
        <v>10308</v>
      </c>
      <c r="F1905" s="128">
        <v>400</v>
      </c>
      <c r="G1905" s="23">
        <v>400</v>
      </c>
      <c r="H1905" s="138">
        <v>0</v>
      </c>
      <c r="I1905" s="138">
        <v>187.98</v>
      </c>
    </row>
    <row r="1906" spans="1:9">
      <c r="A1906" s="128">
        <v>1905</v>
      </c>
      <c r="B1906" s="128" t="s">
        <v>10287</v>
      </c>
      <c r="C1906" s="128" t="s">
        <v>10245</v>
      </c>
      <c r="D1906" s="128" t="s">
        <v>10288</v>
      </c>
      <c r="E1906" s="128" t="s">
        <v>10309</v>
      </c>
      <c r="F1906" s="128">
        <v>200</v>
      </c>
      <c r="G1906" s="23">
        <v>200</v>
      </c>
      <c r="H1906" s="138">
        <v>0</v>
      </c>
      <c r="I1906" s="138">
        <v>32.72</v>
      </c>
    </row>
    <row r="1907" spans="1:9">
      <c r="A1907" s="128">
        <v>1906</v>
      </c>
      <c r="B1907" s="128" t="s">
        <v>10287</v>
      </c>
      <c r="C1907" s="128" t="s">
        <v>10245</v>
      </c>
      <c r="D1907" s="128" t="s">
        <v>10288</v>
      </c>
      <c r="E1907" s="128" t="s">
        <v>10310</v>
      </c>
      <c r="F1907" s="128">
        <v>400</v>
      </c>
      <c r="G1907" s="23">
        <v>200</v>
      </c>
      <c r="H1907" s="138">
        <v>0</v>
      </c>
      <c r="I1907" s="138">
        <v>0</v>
      </c>
    </row>
    <row r="1908" spans="1:9">
      <c r="A1908" s="128">
        <v>1907</v>
      </c>
      <c r="B1908" s="128" t="s">
        <v>10287</v>
      </c>
      <c r="C1908" s="128" t="s">
        <v>10245</v>
      </c>
      <c r="D1908" s="128" t="s">
        <v>10288</v>
      </c>
      <c r="E1908" s="128" t="s">
        <v>10311</v>
      </c>
      <c r="F1908" s="128">
        <v>200</v>
      </c>
      <c r="G1908" s="23">
        <v>200</v>
      </c>
      <c r="H1908" s="138">
        <v>0</v>
      </c>
      <c r="I1908" s="138">
        <v>0</v>
      </c>
    </row>
    <row r="1909" spans="1:9">
      <c r="A1909" s="128">
        <v>1908</v>
      </c>
      <c r="B1909" s="128" t="s">
        <v>10287</v>
      </c>
      <c r="C1909" s="128" t="s">
        <v>10245</v>
      </c>
      <c r="D1909" s="128" t="s">
        <v>10312</v>
      </c>
      <c r="E1909" s="128" t="s">
        <v>10313</v>
      </c>
      <c r="F1909" s="128">
        <v>200</v>
      </c>
      <c r="G1909" s="23">
        <v>200</v>
      </c>
      <c r="H1909" s="138">
        <v>0</v>
      </c>
      <c r="I1909" s="138">
        <v>0</v>
      </c>
    </row>
    <row r="1910" spans="1:9">
      <c r="A1910" s="128">
        <v>1909</v>
      </c>
      <c r="B1910" s="128" t="s">
        <v>10287</v>
      </c>
      <c r="C1910" s="128" t="s">
        <v>10245</v>
      </c>
      <c r="D1910" s="128" t="s">
        <v>10312</v>
      </c>
      <c r="E1910" s="128" t="s">
        <v>10313</v>
      </c>
      <c r="F1910" s="128">
        <v>200</v>
      </c>
      <c r="G1910" s="23">
        <v>200</v>
      </c>
      <c r="H1910" s="138">
        <v>0</v>
      </c>
      <c r="I1910" s="138">
        <v>0</v>
      </c>
    </row>
    <row r="1911" spans="1:9">
      <c r="A1911" s="128">
        <v>1910</v>
      </c>
      <c r="B1911" s="128" t="s">
        <v>10287</v>
      </c>
      <c r="C1911" s="128" t="s">
        <v>10245</v>
      </c>
      <c r="D1911" s="128" t="s">
        <v>10312</v>
      </c>
      <c r="E1911" s="128" t="s">
        <v>10314</v>
      </c>
      <c r="F1911" s="128">
        <v>315</v>
      </c>
      <c r="G1911" s="23">
        <v>200</v>
      </c>
      <c r="H1911" s="138">
        <v>0</v>
      </c>
      <c r="I1911" s="138">
        <v>0</v>
      </c>
    </row>
    <row r="1912" spans="1:9">
      <c r="A1912" s="128">
        <v>1911</v>
      </c>
      <c r="B1912" s="128" t="s">
        <v>10287</v>
      </c>
      <c r="C1912" s="128" t="s">
        <v>10245</v>
      </c>
      <c r="D1912" s="128" t="s">
        <v>10312</v>
      </c>
      <c r="E1912" s="128" t="s">
        <v>10315</v>
      </c>
      <c r="F1912" s="128">
        <v>1000</v>
      </c>
      <c r="G1912" s="23">
        <v>1000</v>
      </c>
      <c r="H1912" s="138">
        <v>0</v>
      </c>
      <c r="I1912" s="138">
        <v>800</v>
      </c>
    </row>
    <row r="1913" spans="1:9">
      <c r="A1913" s="128">
        <v>1912</v>
      </c>
      <c r="B1913" s="128" t="s">
        <v>10287</v>
      </c>
      <c r="C1913" s="128" t="s">
        <v>10245</v>
      </c>
      <c r="D1913" s="128" t="s">
        <v>10312</v>
      </c>
      <c r="E1913" s="128" t="s">
        <v>10316</v>
      </c>
      <c r="F1913" s="128">
        <v>400</v>
      </c>
      <c r="G1913" s="23">
        <v>400</v>
      </c>
      <c r="H1913" s="138">
        <v>0</v>
      </c>
      <c r="I1913" s="138">
        <v>184.45</v>
      </c>
    </row>
    <row r="1914" spans="1:9">
      <c r="A1914" s="128">
        <v>1913</v>
      </c>
      <c r="B1914" s="128" t="s">
        <v>10287</v>
      </c>
      <c r="C1914" s="128" t="s">
        <v>10245</v>
      </c>
      <c r="D1914" s="128" t="s">
        <v>10312</v>
      </c>
      <c r="E1914" s="128" t="s">
        <v>10317</v>
      </c>
      <c r="F1914" s="128">
        <v>1000</v>
      </c>
      <c r="G1914" s="23">
        <v>1000</v>
      </c>
      <c r="H1914" s="138">
        <v>0</v>
      </c>
      <c r="I1914" s="138">
        <v>800</v>
      </c>
    </row>
    <row r="1915" spans="1:9">
      <c r="A1915" s="128">
        <v>1914</v>
      </c>
      <c r="B1915" s="128" t="s">
        <v>10287</v>
      </c>
      <c r="C1915" s="128" t="s">
        <v>10245</v>
      </c>
      <c r="D1915" s="128" t="s">
        <v>10312</v>
      </c>
      <c r="E1915" s="128" t="s">
        <v>10318</v>
      </c>
      <c r="F1915" s="128">
        <v>315</v>
      </c>
      <c r="G1915" s="23">
        <v>200</v>
      </c>
      <c r="H1915" s="138">
        <v>0</v>
      </c>
      <c r="I1915" s="138">
        <v>0</v>
      </c>
    </row>
    <row r="1916" spans="1:9">
      <c r="A1916" s="128">
        <v>1915</v>
      </c>
      <c r="B1916" s="128" t="s">
        <v>10287</v>
      </c>
      <c r="C1916" s="128" t="s">
        <v>10245</v>
      </c>
      <c r="D1916" s="128" t="s">
        <v>10312</v>
      </c>
      <c r="E1916" s="128" t="s">
        <v>10318</v>
      </c>
      <c r="F1916" s="128">
        <v>315</v>
      </c>
      <c r="G1916" s="23">
        <v>200</v>
      </c>
      <c r="H1916" s="138">
        <v>0</v>
      </c>
      <c r="I1916" s="138">
        <v>0</v>
      </c>
    </row>
    <row r="1917" spans="1:9">
      <c r="A1917" s="128">
        <v>1916</v>
      </c>
      <c r="B1917" s="128" t="s">
        <v>10287</v>
      </c>
      <c r="C1917" s="128" t="s">
        <v>10245</v>
      </c>
      <c r="D1917" s="128" t="s">
        <v>10312</v>
      </c>
      <c r="E1917" s="128" t="s">
        <v>10319</v>
      </c>
      <c r="F1917" s="128">
        <v>400</v>
      </c>
      <c r="G1917" s="23">
        <v>200</v>
      </c>
      <c r="H1917" s="138">
        <v>0</v>
      </c>
      <c r="I1917" s="138">
        <v>0</v>
      </c>
    </row>
    <row r="1918" spans="1:9">
      <c r="A1918" s="128">
        <v>1917</v>
      </c>
      <c r="B1918" s="128" t="s">
        <v>10287</v>
      </c>
      <c r="C1918" s="128" t="s">
        <v>10245</v>
      </c>
      <c r="D1918" s="128" t="s">
        <v>10312</v>
      </c>
      <c r="E1918" s="128" t="s">
        <v>10320</v>
      </c>
      <c r="F1918" s="128">
        <v>315</v>
      </c>
      <c r="G1918" s="23">
        <v>400</v>
      </c>
      <c r="H1918" s="138">
        <v>0</v>
      </c>
      <c r="I1918" s="138">
        <v>101.34</v>
      </c>
    </row>
    <row r="1919" spans="1:9">
      <c r="A1919" s="128">
        <v>1918</v>
      </c>
      <c r="B1919" s="128" t="s">
        <v>10287</v>
      </c>
      <c r="C1919" s="128" t="s">
        <v>10245</v>
      </c>
      <c r="D1919" s="128" t="s">
        <v>10312</v>
      </c>
      <c r="E1919" s="128" t="s">
        <v>10320</v>
      </c>
      <c r="F1919" s="128">
        <v>315</v>
      </c>
      <c r="G1919" s="23">
        <v>400</v>
      </c>
      <c r="H1919" s="138">
        <v>0</v>
      </c>
      <c r="I1919" s="138">
        <v>101.34</v>
      </c>
    </row>
    <row r="1920" spans="1:9">
      <c r="A1920" s="128">
        <v>1919</v>
      </c>
      <c r="B1920" s="128" t="s">
        <v>10287</v>
      </c>
      <c r="C1920" s="128" t="s">
        <v>10245</v>
      </c>
      <c r="D1920" s="128" t="s">
        <v>10312</v>
      </c>
      <c r="E1920" s="128" t="s">
        <v>10321</v>
      </c>
      <c r="F1920" s="128">
        <v>315</v>
      </c>
      <c r="G1920" s="23">
        <v>200</v>
      </c>
      <c r="H1920" s="138">
        <v>0</v>
      </c>
      <c r="I1920" s="138">
        <v>0</v>
      </c>
    </row>
    <row r="1921" spans="1:9">
      <c r="A1921" s="128">
        <v>1920</v>
      </c>
      <c r="B1921" s="128" t="s">
        <v>10287</v>
      </c>
      <c r="C1921" s="128" t="s">
        <v>10245</v>
      </c>
      <c r="D1921" s="128" t="s">
        <v>10312</v>
      </c>
      <c r="E1921" s="128" t="s">
        <v>10322</v>
      </c>
      <c r="F1921" s="128">
        <v>200</v>
      </c>
      <c r="G1921" s="23">
        <v>160</v>
      </c>
      <c r="H1921" s="138">
        <v>0</v>
      </c>
      <c r="I1921" s="138">
        <v>118.31</v>
      </c>
    </row>
    <row r="1922" spans="1:9">
      <c r="A1922" s="128">
        <v>1921</v>
      </c>
      <c r="B1922" s="128" t="s">
        <v>10287</v>
      </c>
      <c r="C1922" s="128" t="s">
        <v>10245</v>
      </c>
      <c r="D1922" s="128" t="s">
        <v>10312</v>
      </c>
      <c r="E1922" s="128" t="s">
        <v>10323</v>
      </c>
      <c r="F1922" s="128">
        <v>200</v>
      </c>
      <c r="G1922" s="23">
        <v>200</v>
      </c>
      <c r="H1922" s="138">
        <v>0</v>
      </c>
      <c r="I1922" s="138">
        <v>0</v>
      </c>
    </row>
    <row r="1923" spans="1:9">
      <c r="A1923" s="128">
        <v>1922</v>
      </c>
      <c r="B1923" s="128" t="s">
        <v>10287</v>
      </c>
      <c r="C1923" s="128" t="s">
        <v>10245</v>
      </c>
      <c r="D1923" s="128" t="s">
        <v>10312</v>
      </c>
      <c r="E1923" s="128" t="s">
        <v>10324</v>
      </c>
      <c r="F1923" s="128">
        <v>500</v>
      </c>
      <c r="G1923" s="23">
        <v>200</v>
      </c>
      <c r="H1923" s="138">
        <v>0</v>
      </c>
      <c r="I1923" s="138">
        <v>34.04</v>
      </c>
    </row>
    <row r="1924" spans="1:9">
      <c r="A1924" s="128">
        <v>1923</v>
      </c>
      <c r="B1924" s="128" t="s">
        <v>10287</v>
      </c>
      <c r="C1924" s="128" t="s">
        <v>10245</v>
      </c>
      <c r="D1924" s="128" t="s">
        <v>10312</v>
      </c>
      <c r="E1924" s="128" t="s">
        <v>10325</v>
      </c>
      <c r="F1924" s="128">
        <v>1000</v>
      </c>
      <c r="G1924" s="23">
        <v>1000</v>
      </c>
      <c r="H1924" s="138">
        <v>0</v>
      </c>
      <c r="I1924" s="138">
        <v>800</v>
      </c>
    </row>
    <row r="1925" spans="1:9">
      <c r="A1925" s="128">
        <v>1924</v>
      </c>
      <c r="B1925" s="128" t="s">
        <v>10287</v>
      </c>
      <c r="C1925" s="128" t="s">
        <v>10245</v>
      </c>
      <c r="D1925" s="128" t="s">
        <v>10312</v>
      </c>
      <c r="E1925" s="128" t="s">
        <v>10326</v>
      </c>
      <c r="F1925" s="128">
        <v>200</v>
      </c>
      <c r="G1925" s="23">
        <v>250</v>
      </c>
      <c r="H1925" s="138">
        <v>0</v>
      </c>
      <c r="I1925" s="138">
        <v>0.800000000000011</v>
      </c>
    </row>
    <row r="1926" spans="1:9">
      <c r="A1926" s="128">
        <v>1925</v>
      </c>
      <c r="B1926" s="128" t="s">
        <v>10287</v>
      </c>
      <c r="C1926" s="128" t="s">
        <v>10245</v>
      </c>
      <c r="D1926" s="128" t="s">
        <v>10312</v>
      </c>
      <c r="E1926" s="128" t="s">
        <v>10327</v>
      </c>
      <c r="F1926" s="128">
        <v>160</v>
      </c>
      <c r="G1926" s="23">
        <v>160</v>
      </c>
      <c r="H1926" s="138">
        <v>0</v>
      </c>
      <c r="I1926" s="138">
        <v>0</v>
      </c>
    </row>
    <row r="1927" spans="1:9">
      <c r="A1927" s="128">
        <v>1926</v>
      </c>
      <c r="B1927" s="128" t="s">
        <v>10287</v>
      </c>
      <c r="C1927" s="128" t="s">
        <v>10245</v>
      </c>
      <c r="D1927" s="128" t="s">
        <v>10312</v>
      </c>
      <c r="E1927" s="128" t="s">
        <v>10328</v>
      </c>
      <c r="F1927" s="128">
        <v>200</v>
      </c>
      <c r="G1927" s="23">
        <v>200</v>
      </c>
      <c r="H1927" s="138">
        <v>0</v>
      </c>
      <c r="I1927" s="138">
        <v>38.77</v>
      </c>
    </row>
    <row r="1928" spans="1:9">
      <c r="A1928" s="128">
        <v>1927</v>
      </c>
      <c r="B1928" s="128" t="s">
        <v>10287</v>
      </c>
      <c r="C1928" s="128" t="s">
        <v>10245</v>
      </c>
      <c r="D1928" s="128" t="s">
        <v>10312</v>
      </c>
      <c r="E1928" s="128" t="s">
        <v>10329</v>
      </c>
      <c r="F1928" s="128">
        <v>200</v>
      </c>
      <c r="G1928" s="23">
        <v>200</v>
      </c>
      <c r="H1928" s="138">
        <v>0</v>
      </c>
      <c r="I1928" s="138">
        <v>0</v>
      </c>
    </row>
    <row r="1929" spans="1:9">
      <c r="A1929" s="128">
        <v>1928</v>
      </c>
      <c r="B1929" s="128" t="s">
        <v>10287</v>
      </c>
      <c r="C1929" s="128" t="s">
        <v>10245</v>
      </c>
      <c r="D1929" s="128" t="s">
        <v>10312</v>
      </c>
      <c r="E1929" s="128" t="s">
        <v>10330</v>
      </c>
      <c r="F1929" s="128">
        <v>500</v>
      </c>
      <c r="G1929" s="23">
        <v>315</v>
      </c>
      <c r="H1929" s="138">
        <v>0</v>
      </c>
      <c r="I1929" s="138">
        <v>65.15</v>
      </c>
    </row>
    <row r="1930" spans="1:9">
      <c r="A1930" s="128">
        <v>1929</v>
      </c>
      <c r="B1930" s="128" t="s">
        <v>10287</v>
      </c>
      <c r="C1930" s="128" t="s">
        <v>10245</v>
      </c>
      <c r="D1930" s="128" t="s">
        <v>10312</v>
      </c>
      <c r="E1930" s="128" t="s">
        <v>10330</v>
      </c>
      <c r="F1930" s="128">
        <v>500</v>
      </c>
      <c r="G1930" s="23">
        <v>315</v>
      </c>
      <c r="H1930" s="138">
        <v>0</v>
      </c>
      <c r="I1930" s="138">
        <v>65.15</v>
      </c>
    </row>
    <row r="1931" spans="1:9">
      <c r="A1931" s="128">
        <v>1930</v>
      </c>
      <c r="B1931" s="128" t="s">
        <v>10287</v>
      </c>
      <c r="C1931" s="128" t="s">
        <v>10245</v>
      </c>
      <c r="D1931" s="128" t="s">
        <v>10312</v>
      </c>
      <c r="E1931" s="128" t="s">
        <v>10331</v>
      </c>
      <c r="F1931" s="128">
        <v>1000</v>
      </c>
      <c r="G1931" s="23">
        <v>1000</v>
      </c>
      <c r="H1931" s="138">
        <v>0</v>
      </c>
      <c r="I1931" s="138">
        <v>800</v>
      </c>
    </row>
    <row r="1932" spans="1:9">
      <c r="A1932" s="128">
        <v>1931</v>
      </c>
      <c r="B1932" s="128" t="s">
        <v>10287</v>
      </c>
      <c r="C1932" s="128" t="s">
        <v>10245</v>
      </c>
      <c r="D1932" s="128" t="s">
        <v>10312</v>
      </c>
      <c r="E1932" s="128" t="s">
        <v>10332</v>
      </c>
      <c r="F1932" s="128">
        <v>400</v>
      </c>
      <c r="G1932" s="23">
        <v>400</v>
      </c>
      <c r="H1932" s="138">
        <v>0</v>
      </c>
      <c r="I1932" s="138">
        <v>0</v>
      </c>
    </row>
    <row r="1933" spans="1:9">
      <c r="A1933" s="128">
        <v>1932</v>
      </c>
      <c r="B1933" s="128" t="s">
        <v>10287</v>
      </c>
      <c r="C1933" s="128" t="s">
        <v>10245</v>
      </c>
      <c r="D1933" s="128" t="s">
        <v>10312</v>
      </c>
      <c r="E1933" s="128" t="s">
        <v>10332</v>
      </c>
      <c r="F1933" s="128">
        <v>400</v>
      </c>
      <c r="G1933" s="23">
        <v>400</v>
      </c>
      <c r="H1933" s="138">
        <v>0</v>
      </c>
      <c r="I1933" s="138">
        <v>0</v>
      </c>
    </row>
    <row r="1934" spans="1:9">
      <c r="A1934" s="128">
        <v>1933</v>
      </c>
      <c r="B1934" s="128" t="s">
        <v>10287</v>
      </c>
      <c r="C1934" s="128" t="s">
        <v>10245</v>
      </c>
      <c r="D1934" s="128" t="s">
        <v>10312</v>
      </c>
      <c r="E1934" s="128" t="s">
        <v>10333</v>
      </c>
      <c r="F1934" s="128">
        <v>500</v>
      </c>
      <c r="G1934" s="23">
        <v>400</v>
      </c>
      <c r="H1934" s="138">
        <v>0</v>
      </c>
      <c r="I1934" s="138">
        <v>0</v>
      </c>
    </row>
    <row r="1935" spans="1:9">
      <c r="A1935" s="128">
        <v>1934</v>
      </c>
      <c r="B1935" s="128" t="s">
        <v>10287</v>
      </c>
      <c r="C1935" s="128" t="s">
        <v>10245</v>
      </c>
      <c r="D1935" s="128" t="s">
        <v>10312</v>
      </c>
      <c r="E1935" s="128" t="s">
        <v>10333</v>
      </c>
      <c r="F1935" s="128">
        <v>500</v>
      </c>
      <c r="G1935" s="23">
        <v>400</v>
      </c>
      <c r="H1935" s="138">
        <v>0</v>
      </c>
      <c r="I1935" s="138">
        <v>0</v>
      </c>
    </row>
    <row r="1936" spans="1:9">
      <c r="A1936" s="128">
        <v>1935</v>
      </c>
      <c r="B1936" s="128" t="s">
        <v>10287</v>
      </c>
      <c r="C1936" s="128" t="s">
        <v>10245</v>
      </c>
      <c r="D1936" s="128" t="s">
        <v>10312</v>
      </c>
      <c r="E1936" s="128" t="s">
        <v>10333</v>
      </c>
      <c r="F1936" s="128">
        <v>500</v>
      </c>
      <c r="G1936" s="23">
        <v>400</v>
      </c>
      <c r="H1936" s="138">
        <v>0</v>
      </c>
      <c r="I1936" s="138">
        <v>0</v>
      </c>
    </row>
    <row r="1937" spans="1:9">
      <c r="A1937" s="128">
        <v>1936</v>
      </c>
      <c r="B1937" s="128" t="s">
        <v>10287</v>
      </c>
      <c r="C1937" s="128" t="s">
        <v>10245</v>
      </c>
      <c r="D1937" s="128" t="s">
        <v>10334</v>
      </c>
      <c r="E1937" s="128" t="s">
        <v>10335</v>
      </c>
      <c r="F1937" s="128">
        <v>400</v>
      </c>
      <c r="G1937" s="23">
        <v>400</v>
      </c>
      <c r="H1937" s="138">
        <v>0</v>
      </c>
      <c r="I1937" s="138">
        <v>96.45</v>
      </c>
    </row>
    <row r="1938" spans="1:9">
      <c r="A1938" s="128">
        <v>1937</v>
      </c>
      <c r="B1938" s="128" t="s">
        <v>10287</v>
      </c>
      <c r="C1938" s="128" t="s">
        <v>10245</v>
      </c>
      <c r="D1938" s="128" t="s">
        <v>10334</v>
      </c>
      <c r="E1938" s="128" t="s">
        <v>10335</v>
      </c>
      <c r="F1938" s="128">
        <v>400</v>
      </c>
      <c r="G1938" s="23">
        <v>400</v>
      </c>
      <c r="H1938" s="138">
        <v>0</v>
      </c>
      <c r="I1938" s="138">
        <v>96.45</v>
      </c>
    </row>
    <row r="1939" spans="1:9">
      <c r="A1939" s="128">
        <v>1938</v>
      </c>
      <c r="B1939" s="128" t="s">
        <v>10287</v>
      </c>
      <c r="C1939" s="128" t="s">
        <v>10245</v>
      </c>
      <c r="D1939" s="128" t="s">
        <v>10334</v>
      </c>
      <c r="E1939" s="128" t="s">
        <v>10336</v>
      </c>
      <c r="F1939" s="128">
        <v>400</v>
      </c>
      <c r="G1939" s="23">
        <v>400</v>
      </c>
      <c r="H1939" s="138">
        <v>0</v>
      </c>
      <c r="I1939" s="138">
        <v>0</v>
      </c>
    </row>
    <row r="1940" spans="1:9">
      <c r="A1940" s="128">
        <v>1939</v>
      </c>
      <c r="B1940" s="128" t="s">
        <v>10287</v>
      </c>
      <c r="C1940" s="128" t="s">
        <v>10245</v>
      </c>
      <c r="D1940" s="128" t="s">
        <v>10334</v>
      </c>
      <c r="E1940" s="128" t="s">
        <v>10337</v>
      </c>
      <c r="F1940" s="128">
        <v>250</v>
      </c>
      <c r="G1940" s="23">
        <v>200</v>
      </c>
      <c r="H1940" s="138">
        <v>0</v>
      </c>
      <c r="I1940" s="138">
        <v>0</v>
      </c>
    </row>
    <row r="1941" spans="1:9">
      <c r="A1941" s="128">
        <v>1940</v>
      </c>
      <c r="B1941" s="128" t="s">
        <v>10287</v>
      </c>
      <c r="C1941" s="128" t="s">
        <v>10245</v>
      </c>
      <c r="D1941" s="128" t="s">
        <v>10334</v>
      </c>
      <c r="E1941" s="128" t="s">
        <v>10338</v>
      </c>
      <c r="F1941" s="128">
        <v>400</v>
      </c>
      <c r="G1941" s="23">
        <v>400</v>
      </c>
      <c r="H1941" s="138">
        <v>0</v>
      </c>
      <c r="I1941" s="138">
        <v>0</v>
      </c>
    </row>
    <row r="1942" spans="1:9">
      <c r="A1942" s="128">
        <v>1941</v>
      </c>
      <c r="B1942" s="128" t="s">
        <v>10287</v>
      </c>
      <c r="C1942" s="128" t="s">
        <v>10245</v>
      </c>
      <c r="D1942" s="128" t="s">
        <v>10334</v>
      </c>
      <c r="E1942" s="128" t="s">
        <v>10338</v>
      </c>
      <c r="F1942" s="128">
        <v>400</v>
      </c>
      <c r="G1942" s="23">
        <v>400</v>
      </c>
      <c r="H1942" s="138">
        <v>0</v>
      </c>
      <c r="I1942" s="138">
        <v>0</v>
      </c>
    </row>
    <row r="1943" spans="1:9">
      <c r="A1943" s="128">
        <v>1942</v>
      </c>
      <c r="B1943" s="128" t="s">
        <v>10287</v>
      </c>
      <c r="C1943" s="128" t="s">
        <v>10245</v>
      </c>
      <c r="D1943" s="128" t="s">
        <v>10334</v>
      </c>
      <c r="E1943" s="128" t="s">
        <v>10339</v>
      </c>
      <c r="F1943" s="128">
        <v>400</v>
      </c>
      <c r="G1943" s="23">
        <v>200</v>
      </c>
      <c r="H1943" s="138">
        <v>0</v>
      </c>
      <c r="I1943" s="138">
        <v>0</v>
      </c>
    </row>
    <row r="1944" spans="1:9">
      <c r="A1944" s="128">
        <v>1943</v>
      </c>
      <c r="B1944" s="128" t="s">
        <v>10287</v>
      </c>
      <c r="C1944" s="128" t="s">
        <v>10245</v>
      </c>
      <c r="D1944" s="128" t="s">
        <v>10334</v>
      </c>
      <c r="E1944" s="128" t="s">
        <v>10340</v>
      </c>
      <c r="F1944" s="128">
        <v>400</v>
      </c>
      <c r="G1944" s="23">
        <v>200</v>
      </c>
      <c r="H1944" s="138">
        <v>0</v>
      </c>
      <c r="I1944" s="138">
        <v>0</v>
      </c>
    </row>
    <row r="1945" spans="1:9">
      <c r="A1945" s="128">
        <v>1944</v>
      </c>
      <c r="B1945" s="128" t="s">
        <v>10287</v>
      </c>
      <c r="C1945" s="128" t="s">
        <v>10245</v>
      </c>
      <c r="D1945" s="128" t="s">
        <v>10334</v>
      </c>
      <c r="E1945" s="128" t="s">
        <v>10341</v>
      </c>
      <c r="F1945" s="128">
        <v>160</v>
      </c>
      <c r="G1945" s="23">
        <v>200</v>
      </c>
      <c r="H1945" s="138">
        <v>0</v>
      </c>
      <c r="I1945" s="138">
        <v>11.41</v>
      </c>
    </row>
    <row r="1946" spans="1:9">
      <c r="A1946" s="128">
        <v>1945</v>
      </c>
      <c r="B1946" s="128" t="s">
        <v>10287</v>
      </c>
      <c r="C1946" s="128" t="s">
        <v>10245</v>
      </c>
      <c r="D1946" s="128" t="s">
        <v>10334</v>
      </c>
      <c r="E1946" s="128" t="s">
        <v>10342</v>
      </c>
      <c r="F1946" s="128">
        <v>400</v>
      </c>
      <c r="G1946" s="23">
        <v>200</v>
      </c>
      <c r="H1946" s="138">
        <v>0</v>
      </c>
      <c r="I1946" s="138">
        <v>48.83</v>
      </c>
    </row>
    <row r="1947" spans="1:9">
      <c r="A1947" s="128">
        <v>1946</v>
      </c>
      <c r="B1947" s="128" t="s">
        <v>10287</v>
      </c>
      <c r="C1947" s="128" t="s">
        <v>10245</v>
      </c>
      <c r="D1947" s="128" t="s">
        <v>10334</v>
      </c>
      <c r="E1947" s="128" t="s">
        <v>10343</v>
      </c>
      <c r="F1947" s="128">
        <v>400</v>
      </c>
      <c r="G1947" s="23">
        <v>200</v>
      </c>
      <c r="H1947" s="138">
        <v>0</v>
      </c>
      <c r="I1947" s="138">
        <v>0</v>
      </c>
    </row>
    <row r="1948" spans="1:9">
      <c r="A1948" s="128">
        <v>1947</v>
      </c>
      <c r="B1948" s="128" t="s">
        <v>10287</v>
      </c>
      <c r="C1948" s="128" t="s">
        <v>10245</v>
      </c>
      <c r="D1948" s="128" t="s">
        <v>10334</v>
      </c>
      <c r="E1948" s="128" t="s">
        <v>10344</v>
      </c>
      <c r="F1948" s="128">
        <v>400</v>
      </c>
      <c r="G1948" s="23">
        <v>200</v>
      </c>
      <c r="H1948" s="138">
        <v>0</v>
      </c>
      <c r="I1948" s="138">
        <v>0</v>
      </c>
    </row>
    <row r="1949" spans="1:9">
      <c r="A1949" s="128">
        <v>1948</v>
      </c>
      <c r="B1949" s="128" t="s">
        <v>10287</v>
      </c>
      <c r="C1949" s="128" t="s">
        <v>10245</v>
      </c>
      <c r="D1949" s="128" t="s">
        <v>10334</v>
      </c>
      <c r="E1949" s="128" t="s">
        <v>10345</v>
      </c>
      <c r="F1949" s="128">
        <v>250</v>
      </c>
      <c r="G1949" s="23">
        <v>200</v>
      </c>
      <c r="H1949" s="138">
        <v>0</v>
      </c>
      <c r="I1949" s="138">
        <v>0</v>
      </c>
    </row>
    <row r="1950" spans="1:9">
      <c r="A1950" s="128">
        <v>1949</v>
      </c>
      <c r="B1950" s="128" t="s">
        <v>10287</v>
      </c>
      <c r="C1950" s="128" t="s">
        <v>10245</v>
      </c>
      <c r="D1950" s="128" t="s">
        <v>10334</v>
      </c>
      <c r="E1950" s="128" t="s">
        <v>10346</v>
      </c>
      <c r="F1950" s="128">
        <v>100</v>
      </c>
      <c r="G1950" s="23">
        <v>100</v>
      </c>
      <c r="H1950" s="138">
        <v>0</v>
      </c>
      <c r="I1950" s="138">
        <v>0</v>
      </c>
    </row>
    <row r="1951" spans="1:9">
      <c r="A1951" s="128">
        <v>1950</v>
      </c>
      <c r="B1951" s="128" t="s">
        <v>10287</v>
      </c>
      <c r="C1951" s="128" t="s">
        <v>10245</v>
      </c>
      <c r="D1951" s="128" t="s">
        <v>10334</v>
      </c>
      <c r="E1951" s="128" t="s">
        <v>10347</v>
      </c>
      <c r="F1951" s="128">
        <v>200</v>
      </c>
      <c r="G1951" s="23">
        <v>200</v>
      </c>
      <c r="H1951" s="138">
        <v>0</v>
      </c>
      <c r="I1951" s="138">
        <v>21.33</v>
      </c>
    </row>
    <row r="1952" spans="1:9">
      <c r="A1952" s="128">
        <v>1951</v>
      </c>
      <c r="B1952" s="128" t="s">
        <v>10287</v>
      </c>
      <c r="C1952" s="128" t="s">
        <v>10245</v>
      </c>
      <c r="D1952" s="128" t="s">
        <v>10334</v>
      </c>
      <c r="E1952" s="128" t="s">
        <v>10348</v>
      </c>
      <c r="F1952" s="128">
        <v>400</v>
      </c>
      <c r="G1952" s="23">
        <v>200</v>
      </c>
      <c r="H1952" s="138">
        <v>0</v>
      </c>
      <c r="I1952" s="138">
        <v>0</v>
      </c>
    </row>
    <row r="1953" spans="1:9">
      <c r="A1953" s="128">
        <v>1952</v>
      </c>
      <c r="B1953" s="128" t="s">
        <v>10287</v>
      </c>
      <c r="C1953" s="128" t="s">
        <v>10245</v>
      </c>
      <c r="D1953" s="128" t="s">
        <v>10334</v>
      </c>
      <c r="E1953" s="128" t="s">
        <v>10349</v>
      </c>
      <c r="F1953" s="128">
        <v>400</v>
      </c>
      <c r="G1953" s="23">
        <v>200</v>
      </c>
      <c r="H1953" s="138">
        <v>0</v>
      </c>
      <c r="I1953" s="138">
        <v>40</v>
      </c>
    </row>
    <row r="1954" spans="1:9">
      <c r="A1954" s="128">
        <v>1953</v>
      </c>
      <c r="B1954" s="128" t="s">
        <v>10287</v>
      </c>
      <c r="C1954" s="128" t="s">
        <v>10245</v>
      </c>
      <c r="D1954" s="128" t="s">
        <v>10334</v>
      </c>
      <c r="E1954" s="128" t="s">
        <v>10350</v>
      </c>
      <c r="F1954" s="128">
        <v>315</v>
      </c>
      <c r="G1954" s="23">
        <v>315</v>
      </c>
      <c r="H1954" s="138">
        <v>0</v>
      </c>
      <c r="I1954" s="138">
        <v>85.59</v>
      </c>
    </row>
    <row r="1955" spans="1:9">
      <c r="A1955" s="128">
        <v>1954</v>
      </c>
      <c r="B1955" s="128" t="s">
        <v>10287</v>
      </c>
      <c r="C1955" s="128" t="s">
        <v>10245</v>
      </c>
      <c r="D1955" s="128" t="s">
        <v>10334</v>
      </c>
      <c r="E1955" s="128" t="s">
        <v>10351</v>
      </c>
      <c r="F1955" s="128">
        <v>200</v>
      </c>
      <c r="G1955" s="23">
        <v>200</v>
      </c>
      <c r="H1955" s="138">
        <v>0</v>
      </c>
      <c r="I1955" s="138">
        <v>0</v>
      </c>
    </row>
    <row r="1956" spans="1:9">
      <c r="A1956" s="128">
        <v>1955</v>
      </c>
      <c r="B1956" s="128" t="s">
        <v>10287</v>
      </c>
      <c r="C1956" s="128" t="s">
        <v>10245</v>
      </c>
      <c r="D1956" s="128" t="s">
        <v>10334</v>
      </c>
      <c r="E1956" s="128" t="s">
        <v>10352</v>
      </c>
      <c r="F1956" s="128">
        <v>200</v>
      </c>
      <c r="G1956" s="23">
        <v>200</v>
      </c>
      <c r="H1956" s="138">
        <v>0</v>
      </c>
      <c r="I1956" s="138">
        <v>27.34</v>
      </c>
    </row>
    <row r="1957" spans="1:9">
      <c r="A1957" s="128">
        <v>1956</v>
      </c>
      <c r="B1957" s="128" t="s">
        <v>10287</v>
      </c>
      <c r="C1957" s="128" t="s">
        <v>10245</v>
      </c>
      <c r="D1957" s="128" t="s">
        <v>10334</v>
      </c>
      <c r="E1957" s="128" t="s">
        <v>10353</v>
      </c>
      <c r="F1957" s="128">
        <v>315</v>
      </c>
      <c r="G1957" s="23">
        <v>200</v>
      </c>
      <c r="H1957" s="138">
        <v>0</v>
      </c>
      <c r="I1957" s="138">
        <v>0</v>
      </c>
    </row>
    <row r="1958" spans="1:9">
      <c r="A1958" s="128">
        <v>1957</v>
      </c>
      <c r="B1958" s="128" t="s">
        <v>10287</v>
      </c>
      <c r="C1958" s="128" t="s">
        <v>10245</v>
      </c>
      <c r="D1958" s="128" t="s">
        <v>10334</v>
      </c>
      <c r="E1958" s="128" t="s">
        <v>10354</v>
      </c>
      <c r="F1958" s="128">
        <v>400</v>
      </c>
      <c r="G1958" s="23">
        <v>400</v>
      </c>
      <c r="H1958" s="138">
        <v>0</v>
      </c>
      <c r="I1958" s="138">
        <v>0</v>
      </c>
    </row>
    <row r="1959" spans="1:9">
      <c r="A1959" s="128">
        <v>1958</v>
      </c>
      <c r="B1959" s="128" t="s">
        <v>10287</v>
      </c>
      <c r="C1959" s="128" t="s">
        <v>10245</v>
      </c>
      <c r="D1959" s="128" t="s">
        <v>10334</v>
      </c>
      <c r="E1959" s="128" t="s">
        <v>10354</v>
      </c>
      <c r="F1959" s="128">
        <v>400</v>
      </c>
      <c r="G1959" s="23">
        <v>400</v>
      </c>
      <c r="H1959" s="138">
        <v>0</v>
      </c>
      <c r="I1959" s="138">
        <v>0</v>
      </c>
    </row>
    <row r="1960" spans="1:9">
      <c r="A1960" s="128">
        <v>1959</v>
      </c>
      <c r="B1960" s="128" t="s">
        <v>10287</v>
      </c>
      <c r="C1960" s="128" t="s">
        <v>10245</v>
      </c>
      <c r="D1960" s="128" t="s">
        <v>10334</v>
      </c>
      <c r="E1960" s="128" t="s">
        <v>10355</v>
      </c>
      <c r="F1960" s="128">
        <v>200</v>
      </c>
      <c r="G1960" s="23">
        <v>100</v>
      </c>
      <c r="H1960" s="138">
        <v>0</v>
      </c>
      <c r="I1960" s="138">
        <v>60.4</v>
      </c>
    </row>
    <row r="1961" spans="1:9">
      <c r="A1961" s="128">
        <v>1960</v>
      </c>
      <c r="B1961" s="128" t="s">
        <v>10287</v>
      </c>
      <c r="C1961" s="128" t="s">
        <v>10245</v>
      </c>
      <c r="D1961" s="128" t="s">
        <v>10334</v>
      </c>
      <c r="E1961" s="128" t="s">
        <v>10356</v>
      </c>
      <c r="F1961" s="128">
        <v>250</v>
      </c>
      <c r="G1961" s="23">
        <v>200</v>
      </c>
      <c r="H1961" s="138">
        <v>0</v>
      </c>
      <c r="I1961" s="138">
        <v>69.08</v>
      </c>
    </row>
    <row r="1962" spans="1:9">
      <c r="A1962" s="128">
        <v>1961</v>
      </c>
      <c r="B1962" s="128" t="s">
        <v>10287</v>
      </c>
      <c r="C1962" s="128" t="s">
        <v>10245</v>
      </c>
      <c r="D1962" s="128" t="s">
        <v>10334</v>
      </c>
      <c r="E1962" s="128" t="s">
        <v>10357</v>
      </c>
      <c r="F1962" s="128">
        <v>200</v>
      </c>
      <c r="G1962" s="23">
        <v>200</v>
      </c>
      <c r="H1962" s="138">
        <v>0</v>
      </c>
      <c r="I1962" s="138">
        <v>0</v>
      </c>
    </row>
    <row r="1963" spans="1:9">
      <c r="A1963" s="128">
        <v>1962</v>
      </c>
      <c r="B1963" s="128" t="s">
        <v>10287</v>
      </c>
      <c r="C1963" s="128" t="s">
        <v>10245</v>
      </c>
      <c r="D1963" s="128" t="s">
        <v>10334</v>
      </c>
      <c r="E1963" s="128" t="s">
        <v>10358</v>
      </c>
      <c r="F1963" s="128">
        <v>400</v>
      </c>
      <c r="G1963" s="23">
        <v>400</v>
      </c>
      <c r="H1963" s="138">
        <v>0</v>
      </c>
      <c r="I1963" s="138">
        <v>0</v>
      </c>
    </row>
    <row r="1964" spans="1:9">
      <c r="A1964" s="128">
        <v>1963</v>
      </c>
      <c r="B1964" s="128" t="s">
        <v>10287</v>
      </c>
      <c r="C1964" s="128" t="s">
        <v>10245</v>
      </c>
      <c r="D1964" s="128" t="s">
        <v>10334</v>
      </c>
      <c r="E1964" s="128" t="s">
        <v>10359</v>
      </c>
      <c r="F1964" s="128">
        <v>400</v>
      </c>
      <c r="G1964" s="23">
        <v>400</v>
      </c>
      <c r="H1964" s="138">
        <v>0</v>
      </c>
      <c r="I1964" s="138">
        <v>127.2</v>
      </c>
    </row>
    <row r="1965" spans="1:9">
      <c r="A1965" s="128">
        <v>1964</v>
      </c>
      <c r="B1965" s="128" t="s">
        <v>10287</v>
      </c>
      <c r="C1965" s="128" t="s">
        <v>10245</v>
      </c>
      <c r="D1965" s="128" t="s">
        <v>10334</v>
      </c>
      <c r="E1965" s="128" t="s">
        <v>10359</v>
      </c>
      <c r="F1965" s="128">
        <v>400</v>
      </c>
      <c r="G1965" s="23">
        <v>400</v>
      </c>
      <c r="H1965" s="138">
        <v>0</v>
      </c>
      <c r="I1965" s="138">
        <v>127.2</v>
      </c>
    </row>
    <row r="1966" spans="1:9">
      <c r="A1966" s="128">
        <v>1965</v>
      </c>
      <c r="B1966" s="128" t="s">
        <v>10287</v>
      </c>
      <c r="C1966" s="128" t="s">
        <v>10245</v>
      </c>
      <c r="D1966" s="128" t="s">
        <v>10334</v>
      </c>
      <c r="E1966" s="128" t="s">
        <v>10360</v>
      </c>
      <c r="F1966" s="128">
        <v>315</v>
      </c>
      <c r="G1966" s="23">
        <v>200</v>
      </c>
      <c r="H1966" s="138">
        <v>0</v>
      </c>
      <c r="I1966" s="138">
        <v>0</v>
      </c>
    </row>
    <row r="1967" spans="1:9">
      <c r="A1967" s="128">
        <v>1966</v>
      </c>
      <c r="B1967" s="128" t="s">
        <v>10287</v>
      </c>
      <c r="C1967" s="128" t="s">
        <v>10245</v>
      </c>
      <c r="D1967" s="128" t="s">
        <v>10361</v>
      </c>
      <c r="E1967" s="128" t="s">
        <v>10362</v>
      </c>
      <c r="F1967" s="128">
        <v>250</v>
      </c>
      <c r="G1967" s="23">
        <v>250</v>
      </c>
      <c r="H1967" s="138">
        <v>0</v>
      </c>
      <c r="I1967" s="138">
        <v>0</v>
      </c>
    </row>
    <row r="1968" spans="1:9">
      <c r="A1968" s="128">
        <v>1967</v>
      </c>
      <c r="B1968" s="128" t="s">
        <v>10287</v>
      </c>
      <c r="C1968" s="128" t="s">
        <v>10245</v>
      </c>
      <c r="D1968" s="128" t="s">
        <v>10361</v>
      </c>
      <c r="E1968" s="128" t="s">
        <v>10363</v>
      </c>
      <c r="F1968" s="128">
        <v>315</v>
      </c>
      <c r="G1968" s="23">
        <v>200</v>
      </c>
      <c r="H1968" s="138">
        <v>0</v>
      </c>
      <c r="I1968" s="138">
        <v>0</v>
      </c>
    </row>
    <row r="1969" spans="1:9">
      <c r="A1969" s="128">
        <v>1968</v>
      </c>
      <c r="B1969" s="128" t="s">
        <v>10287</v>
      </c>
      <c r="C1969" s="128" t="s">
        <v>10245</v>
      </c>
      <c r="D1969" s="128" t="s">
        <v>10361</v>
      </c>
      <c r="E1969" s="128" t="s">
        <v>10364</v>
      </c>
      <c r="F1969" s="128">
        <v>400</v>
      </c>
      <c r="G1969" s="23">
        <v>400</v>
      </c>
      <c r="H1969" s="138">
        <v>0</v>
      </c>
      <c r="I1969" s="138">
        <v>169.42</v>
      </c>
    </row>
    <row r="1970" spans="1:9">
      <c r="A1970" s="128">
        <v>1969</v>
      </c>
      <c r="B1970" s="128" t="s">
        <v>10287</v>
      </c>
      <c r="C1970" s="128" t="s">
        <v>10245</v>
      </c>
      <c r="D1970" s="128" t="s">
        <v>10361</v>
      </c>
      <c r="E1970" s="128" t="s">
        <v>10365</v>
      </c>
      <c r="F1970" s="128">
        <v>200</v>
      </c>
      <c r="G1970" s="23">
        <v>200</v>
      </c>
      <c r="H1970" s="138">
        <v>0</v>
      </c>
      <c r="I1970" s="138">
        <v>147.26</v>
      </c>
    </row>
    <row r="1971" spans="1:9">
      <c r="A1971" s="128">
        <v>1970</v>
      </c>
      <c r="B1971" s="128" t="s">
        <v>10287</v>
      </c>
      <c r="C1971" s="128" t="s">
        <v>10245</v>
      </c>
      <c r="D1971" s="128" t="s">
        <v>10361</v>
      </c>
      <c r="E1971" s="128" t="s">
        <v>10366</v>
      </c>
      <c r="F1971" s="128">
        <v>400</v>
      </c>
      <c r="G1971" s="23">
        <v>400</v>
      </c>
      <c r="H1971" s="138">
        <v>0</v>
      </c>
      <c r="I1971" s="138">
        <v>260.37</v>
      </c>
    </row>
    <row r="1972" spans="1:9">
      <c r="A1972" s="128">
        <v>1971</v>
      </c>
      <c r="B1972" s="128" t="s">
        <v>10287</v>
      </c>
      <c r="C1972" s="128" t="s">
        <v>10245</v>
      </c>
      <c r="D1972" s="128" t="s">
        <v>10361</v>
      </c>
      <c r="E1972" s="128" t="s">
        <v>10366</v>
      </c>
      <c r="F1972" s="128">
        <v>400</v>
      </c>
      <c r="G1972" s="23">
        <v>400</v>
      </c>
      <c r="H1972" s="138">
        <v>0</v>
      </c>
      <c r="I1972" s="138">
        <v>260.37</v>
      </c>
    </row>
    <row r="1973" spans="1:9">
      <c r="A1973" s="128">
        <v>1972</v>
      </c>
      <c r="B1973" s="128" t="s">
        <v>10287</v>
      </c>
      <c r="C1973" s="128" t="s">
        <v>10245</v>
      </c>
      <c r="D1973" s="128" t="s">
        <v>10361</v>
      </c>
      <c r="E1973" s="128" t="s">
        <v>10367</v>
      </c>
      <c r="F1973" s="128">
        <v>400</v>
      </c>
      <c r="G1973" s="23">
        <v>200</v>
      </c>
      <c r="H1973" s="138">
        <v>0</v>
      </c>
      <c r="I1973" s="138">
        <v>142</v>
      </c>
    </row>
    <row r="1974" spans="1:9">
      <c r="A1974" s="128">
        <v>1973</v>
      </c>
      <c r="B1974" s="128" t="s">
        <v>10287</v>
      </c>
      <c r="C1974" s="128" t="s">
        <v>10245</v>
      </c>
      <c r="D1974" s="128" t="s">
        <v>10361</v>
      </c>
      <c r="E1974" s="128" t="s">
        <v>10368</v>
      </c>
      <c r="F1974" s="128">
        <v>400</v>
      </c>
      <c r="G1974" s="23">
        <v>400</v>
      </c>
      <c r="H1974" s="138">
        <v>0</v>
      </c>
      <c r="I1974" s="138">
        <v>0</v>
      </c>
    </row>
    <row r="1975" spans="1:9">
      <c r="A1975" s="128">
        <v>1974</v>
      </c>
      <c r="B1975" s="128" t="s">
        <v>10244</v>
      </c>
      <c r="C1975" s="128" t="s">
        <v>10245</v>
      </c>
      <c r="D1975" s="128" t="s">
        <v>10369</v>
      </c>
      <c r="E1975" s="128" t="s">
        <v>10370</v>
      </c>
      <c r="F1975" s="128">
        <v>400</v>
      </c>
      <c r="G1975" s="23">
        <v>400</v>
      </c>
      <c r="H1975" s="138">
        <v>0</v>
      </c>
      <c r="I1975" s="138">
        <v>207.01</v>
      </c>
    </row>
    <row r="1976" spans="1:9">
      <c r="A1976" s="128">
        <v>1975</v>
      </c>
      <c r="B1976" s="128" t="s">
        <v>10244</v>
      </c>
      <c r="C1976" s="128" t="s">
        <v>10245</v>
      </c>
      <c r="D1976" s="128" t="s">
        <v>10369</v>
      </c>
      <c r="E1976" s="128" t="s">
        <v>10371</v>
      </c>
      <c r="F1976" s="128">
        <v>400</v>
      </c>
      <c r="G1976" s="23">
        <v>400</v>
      </c>
      <c r="H1976" s="138">
        <v>0</v>
      </c>
      <c r="I1976" s="138">
        <v>132.04</v>
      </c>
    </row>
    <row r="1977" spans="1:9">
      <c r="A1977" s="128">
        <v>1976</v>
      </c>
      <c r="B1977" s="128" t="s">
        <v>10244</v>
      </c>
      <c r="C1977" s="128" t="s">
        <v>10245</v>
      </c>
      <c r="D1977" s="128" t="s">
        <v>10369</v>
      </c>
      <c r="E1977" s="128" t="s">
        <v>10371</v>
      </c>
      <c r="F1977" s="128">
        <v>400</v>
      </c>
      <c r="G1977" s="23">
        <v>400</v>
      </c>
      <c r="H1977" s="138">
        <v>0</v>
      </c>
      <c r="I1977" s="138">
        <v>132.04</v>
      </c>
    </row>
    <row r="1978" spans="1:9">
      <c r="A1978" s="128">
        <v>1977</v>
      </c>
      <c r="B1978" s="128" t="s">
        <v>10244</v>
      </c>
      <c r="C1978" s="128" t="s">
        <v>10245</v>
      </c>
      <c r="D1978" s="128" t="s">
        <v>10369</v>
      </c>
      <c r="E1978" s="128" t="s">
        <v>10372</v>
      </c>
      <c r="F1978" s="128">
        <v>400</v>
      </c>
      <c r="G1978" s="23">
        <v>400</v>
      </c>
      <c r="H1978" s="138">
        <v>0</v>
      </c>
      <c r="I1978" s="138">
        <v>0</v>
      </c>
    </row>
    <row r="1979" spans="1:9">
      <c r="A1979" s="128">
        <v>1978</v>
      </c>
      <c r="B1979" s="128" t="s">
        <v>10244</v>
      </c>
      <c r="C1979" s="128" t="s">
        <v>10245</v>
      </c>
      <c r="D1979" s="128" t="s">
        <v>10369</v>
      </c>
      <c r="E1979" s="128" t="s">
        <v>5739</v>
      </c>
      <c r="F1979" s="128">
        <v>200</v>
      </c>
      <c r="G1979" s="23">
        <v>200</v>
      </c>
      <c r="H1979" s="138">
        <v>0</v>
      </c>
      <c r="I1979" s="138">
        <v>0</v>
      </c>
    </row>
    <row r="1980" spans="1:9">
      <c r="A1980" s="128">
        <v>1979</v>
      </c>
      <c r="B1980" s="128" t="s">
        <v>10244</v>
      </c>
      <c r="C1980" s="128" t="s">
        <v>10245</v>
      </c>
      <c r="D1980" s="128" t="s">
        <v>10369</v>
      </c>
      <c r="E1980" s="128" t="s">
        <v>10373</v>
      </c>
      <c r="F1980" s="128">
        <v>200</v>
      </c>
      <c r="G1980" s="23">
        <v>200</v>
      </c>
      <c r="H1980" s="138">
        <v>0</v>
      </c>
      <c r="I1980" s="138">
        <v>49.5</v>
      </c>
    </row>
    <row r="1981" spans="1:9">
      <c r="A1981" s="128">
        <v>1980</v>
      </c>
      <c r="B1981" s="128" t="s">
        <v>10244</v>
      </c>
      <c r="C1981" s="128" t="s">
        <v>10245</v>
      </c>
      <c r="D1981" s="128" t="s">
        <v>10369</v>
      </c>
      <c r="E1981" s="128" t="s">
        <v>10374</v>
      </c>
      <c r="F1981" s="128">
        <v>400</v>
      </c>
      <c r="G1981" s="23">
        <v>400</v>
      </c>
      <c r="H1981" s="138">
        <v>0</v>
      </c>
      <c r="I1981" s="138">
        <v>120.2</v>
      </c>
    </row>
    <row r="1982" spans="1:9">
      <c r="A1982" s="128">
        <v>1981</v>
      </c>
      <c r="B1982" s="128" t="s">
        <v>10244</v>
      </c>
      <c r="C1982" s="128" t="s">
        <v>10245</v>
      </c>
      <c r="D1982" s="128" t="s">
        <v>10369</v>
      </c>
      <c r="E1982" s="128" t="s">
        <v>10374</v>
      </c>
      <c r="F1982" s="128">
        <v>400</v>
      </c>
      <c r="G1982" s="23">
        <v>400</v>
      </c>
      <c r="H1982" s="138">
        <v>0</v>
      </c>
      <c r="I1982" s="138">
        <v>50.46</v>
      </c>
    </row>
    <row r="1983" spans="1:9">
      <c r="A1983" s="128">
        <v>1982</v>
      </c>
      <c r="B1983" s="128" t="s">
        <v>10244</v>
      </c>
      <c r="C1983" s="128" t="s">
        <v>10245</v>
      </c>
      <c r="D1983" s="128" t="s">
        <v>10369</v>
      </c>
      <c r="E1983" s="128" t="s">
        <v>10375</v>
      </c>
      <c r="F1983" s="128">
        <v>200</v>
      </c>
      <c r="G1983" s="23">
        <v>200</v>
      </c>
      <c r="H1983" s="138">
        <v>0</v>
      </c>
      <c r="I1983" s="138">
        <v>128.4</v>
      </c>
    </row>
    <row r="1984" spans="1:9">
      <c r="A1984" s="128">
        <v>1983</v>
      </c>
      <c r="B1984" s="128" t="s">
        <v>10244</v>
      </c>
      <c r="C1984" s="128" t="s">
        <v>10245</v>
      </c>
      <c r="D1984" s="128" t="s">
        <v>10369</v>
      </c>
      <c r="E1984" s="128" t="s">
        <v>10376</v>
      </c>
      <c r="F1984" s="128">
        <v>160</v>
      </c>
      <c r="G1984" s="23">
        <v>100</v>
      </c>
      <c r="H1984" s="138">
        <v>0</v>
      </c>
      <c r="I1984" s="138">
        <v>80</v>
      </c>
    </row>
    <row r="1985" spans="1:9">
      <c r="A1985" s="128">
        <v>1984</v>
      </c>
      <c r="B1985" s="128" t="s">
        <v>10244</v>
      </c>
      <c r="C1985" s="128" t="s">
        <v>10245</v>
      </c>
      <c r="D1985" s="128" t="s">
        <v>10369</v>
      </c>
      <c r="E1985" s="128" t="s">
        <v>10377</v>
      </c>
      <c r="F1985" s="128">
        <v>160</v>
      </c>
      <c r="G1985" s="23">
        <v>100</v>
      </c>
      <c r="H1985" s="138">
        <v>0</v>
      </c>
      <c r="I1985" s="138">
        <v>33.25</v>
      </c>
    </row>
    <row r="1986" spans="1:9">
      <c r="A1986" s="128">
        <v>1985</v>
      </c>
      <c r="B1986" s="128" t="s">
        <v>10244</v>
      </c>
      <c r="C1986" s="128" t="s">
        <v>10245</v>
      </c>
      <c r="D1986" s="128" t="s">
        <v>10369</v>
      </c>
      <c r="E1986" s="128" t="s">
        <v>10378</v>
      </c>
      <c r="F1986" s="128">
        <v>200</v>
      </c>
      <c r="G1986" s="23">
        <v>200</v>
      </c>
      <c r="H1986" s="138">
        <v>0</v>
      </c>
      <c r="I1986" s="138">
        <v>2.43000000000001</v>
      </c>
    </row>
    <row r="1987" spans="1:9">
      <c r="A1987" s="128">
        <v>1986</v>
      </c>
      <c r="B1987" s="128" t="s">
        <v>10244</v>
      </c>
      <c r="C1987" s="128" t="s">
        <v>10245</v>
      </c>
      <c r="D1987" s="128" t="s">
        <v>10369</v>
      </c>
      <c r="E1987" s="128" t="s">
        <v>10378</v>
      </c>
      <c r="F1987" s="128">
        <v>200</v>
      </c>
      <c r="G1987" s="23">
        <v>200</v>
      </c>
      <c r="H1987" s="138">
        <v>0</v>
      </c>
      <c r="I1987" s="138">
        <v>2.43000000000001</v>
      </c>
    </row>
    <row r="1988" spans="1:9">
      <c r="A1988" s="128">
        <v>1987</v>
      </c>
      <c r="B1988" s="128" t="s">
        <v>10244</v>
      </c>
      <c r="C1988" s="128" t="s">
        <v>10245</v>
      </c>
      <c r="D1988" s="128" t="s">
        <v>10379</v>
      </c>
      <c r="E1988" s="128" t="s">
        <v>10380</v>
      </c>
      <c r="F1988" s="128">
        <v>315</v>
      </c>
      <c r="G1988" s="23">
        <v>200</v>
      </c>
      <c r="H1988" s="138">
        <v>0</v>
      </c>
      <c r="I1988" s="138">
        <v>31.12</v>
      </c>
    </row>
    <row r="1989" spans="1:9">
      <c r="A1989" s="128">
        <v>1988</v>
      </c>
      <c r="B1989" s="128" t="s">
        <v>10244</v>
      </c>
      <c r="C1989" s="128" t="s">
        <v>10245</v>
      </c>
      <c r="D1989" s="128" t="s">
        <v>10379</v>
      </c>
      <c r="E1989" s="128" t="s">
        <v>10380</v>
      </c>
      <c r="F1989" s="128">
        <v>315</v>
      </c>
      <c r="G1989" s="23">
        <v>200</v>
      </c>
      <c r="H1989" s="138">
        <v>0</v>
      </c>
      <c r="I1989" s="138">
        <v>31.12</v>
      </c>
    </row>
    <row r="1990" spans="1:9">
      <c r="A1990" s="128">
        <v>1989</v>
      </c>
      <c r="B1990" s="128" t="s">
        <v>10244</v>
      </c>
      <c r="C1990" s="128" t="s">
        <v>10245</v>
      </c>
      <c r="D1990" s="128" t="s">
        <v>10379</v>
      </c>
      <c r="E1990" s="128" t="s">
        <v>10381</v>
      </c>
      <c r="F1990" s="128">
        <v>400</v>
      </c>
      <c r="G1990" s="23">
        <v>400</v>
      </c>
      <c r="H1990" s="138">
        <v>0</v>
      </c>
      <c r="I1990" s="138">
        <v>136.7</v>
      </c>
    </row>
    <row r="1991" spans="1:9">
      <c r="A1991" s="128">
        <v>1990</v>
      </c>
      <c r="B1991" s="128" t="s">
        <v>10244</v>
      </c>
      <c r="C1991" s="128" t="s">
        <v>10245</v>
      </c>
      <c r="D1991" s="128" t="s">
        <v>10379</v>
      </c>
      <c r="E1991" s="128" t="s">
        <v>10381</v>
      </c>
      <c r="F1991" s="128">
        <v>400</v>
      </c>
      <c r="G1991" s="23">
        <v>400</v>
      </c>
      <c r="H1991" s="138">
        <v>0</v>
      </c>
      <c r="I1991" s="138">
        <v>136.7</v>
      </c>
    </row>
    <row r="1992" spans="1:9">
      <c r="A1992" s="128">
        <v>1991</v>
      </c>
      <c r="B1992" s="128" t="s">
        <v>10244</v>
      </c>
      <c r="C1992" s="128" t="s">
        <v>10245</v>
      </c>
      <c r="D1992" s="128" t="s">
        <v>10379</v>
      </c>
      <c r="E1992" s="128" t="s">
        <v>10382</v>
      </c>
      <c r="F1992" s="128">
        <v>500</v>
      </c>
      <c r="G1992" s="23">
        <v>200</v>
      </c>
      <c r="H1992" s="138">
        <v>0</v>
      </c>
      <c r="I1992" s="138">
        <v>119.5</v>
      </c>
    </row>
    <row r="1993" spans="1:9">
      <c r="A1993" s="128">
        <v>1992</v>
      </c>
      <c r="B1993" s="128" t="s">
        <v>10244</v>
      </c>
      <c r="C1993" s="128" t="s">
        <v>10245</v>
      </c>
      <c r="D1993" s="128" t="s">
        <v>10379</v>
      </c>
      <c r="E1993" s="128" t="s">
        <v>10383</v>
      </c>
      <c r="F1993" s="128">
        <v>200</v>
      </c>
      <c r="G1993" s="23">
        <v>200</v>
      </c>
      <c r="H1993" s="138">
        <v>0</v>
      </c>
      <c r="I1993" s="138">
        <v>0</v>
      </c>
    </row>
    <row r="1994" spans="1:9">
      <c r="A1994" s="128">
        <v>1993</v>
      </c>
      <c r="B1994" s="128" t="s">
        <v>10244</v>
      </c>
      <c r="C1994" s="128" t="s">
        <v>10245</v>
      </c>
      <c r="D1994" s="128" t="s">
        <v>10379</v>
      </c>
      <c r="E1994" s="128" t="s">
        <v>10384</v>
      </c>
      <c r="F1994" s="128">
        <v>315</v>
      </c>
      <c r="G1994" s="23">
        <v>200</v>
      </c>
      <c r="H1994" s="138">
        <v>0</v>
      </c>
      <c r="I1994" s="138">
        <v>0</v>
      </c>
    </row>
    <row r="1995" spans="1:9">
      <c r="A1995" s="128">
        <v>1994</v>
      </c>
      <c r="B1995" s="128" t="s">
        <v>10244</v>
      </c>
      <c r="C1995" s="128" t="s">
        <v>10245</v>
      </c>
      <c r="D1995" s="128" t="s">
        <v>10379</v>
      </c>
      <c r="E1995" s="128" t="s">
        <v>10385</v>
      </c>
      <c r="F1995" s="128">
        <v>400</v>
      </c>
      <c r="G1995" s="23">
        <v>200</v>
      </c>
      <c r="H1995" s="138">
        <v>0</v>
      </c>
      <c r="I1995" s="138">
        <v>0</v>
      </c>
    </row>
    <row r="1996" spans="1:9">
      <c r="A1996" s="128">
        <v>1995</v>
      </c>
      <c r="B1996" s="128" t="s">
        <v>10244</v>
      </c>
      <c r="C1996" s="128" t="s">
        <v>10245</v>
      </c>
      <c r="D1996" s="128" t="s">
        <v>10379</v>
      </c>
      <c r="E1996" s="128" t="s">
        <v>10385</v>
      </c>
      <c r="F1996" s="128">
        <v>400</v>
      </c>
      <c r="G1996" s="23">
        <v>200</v>
      </c>
      <c r="H1996" s="138">
        <v>0</v>
      </c>
      <c r="I1996" s="138">
        <v>0</v>
      </c>
    </row>
    <row r="1997" spans="1:9">
      <c r="A1997" s="128">
        <v>1996</v>
      </c>
      <c r="B1997" s="128" t="s">
        <v>10244</v>
      </c>
      <c r="C1997" s="128" t="s">
        <v>10245</v>
      </c>
      <c r="D1997" s="128" t="s">
        <v>10379</v>
      </c>
      <c r="E1997" s="128" t="s">
        <v>3648</v>
      </c>
      <c r="F1997" s="128">
        <v>400</v>
      </c>
      <c r="G1997" s="23">
        <v>315</v>
      </c>
      <c r="H1997" s="138">
        <v>0</v>
      </c>
      <c r="I1997" s="138">
        <v>0</v>
      </c>
    </row>
    <row r="1998" spans="1:9">
      <c r="A1998" s="128">
        <v>1997</v>
      </c>
      <c r="B1998" s="128" t="s">
        <v>10244</v>
      </c>
      <c r="C1998" s="128" t="s">
        <v>10245</v>
      </c>
      <c r="D1998" s="128" t="s">
        <v>10379</v>
      </c>
      <c r="E1998" s="128" t="s">
        <v>5013</v>
      </c>
      <c r="F1998" s="128">
        <v>400</v>
      </c>
      <c r="G1998" s="23">
        <v>400</v>
      </c>
      <c r="H1998" s="138">
        <v>0</v>
      </c>
      <c r="I1998" s="138">
        <v>0</v>
      </c>
    </row>
    <row r="1999" spans="1:9">
      <c r="A1999" s="128">
        <v>1998</v>
      </c>
      <c r="B1999" s="128" t="s">
        <v>10244</v>
      </c>
      <c r="C1999" s="128" t="s">
        <v>10245</v>
      </c>
      <c r="D1999" s="128" t="s">
        <v>10379</v>
      </c>
      <c r="E1999" s="128" t="s">
        <v>10386</v>
      </c>
      <c r="F1999" s="128">
        <v>200</v>
      </c>
      <c r="G1999" s="23">
        <v>200</v>
      </c>
      <c r="H1999" s="138">
        <v>0</v>
      </c>
      <c r="I1999" s="138">
        <v>12.48</v>
      </c>
    </row>
    <row r="2000" spans="1:9">
      <c r="A2000" s="128">
        <v>1999</v>
      </c>
      <c r="B2000" s="128" t="s">
        <v>10244</v>
      </c>
      <c r="C2000" s="128" t="s">
        <v>10245</v>
      </c>
      <c r="D2000" s="128" t="s">
        <v>10379</v>
      </c>
      <c r="E2000" s="128" t="s">
        <v>10387</v>
      </c>
      <c r="F2000" s="128">
        <v>200</v>
      </c>
      <c r="G2000" s="23">
        <v>200</v>
      </c>
      <c r="H2000" s="138">
        <v>0</v>
      </c>
      <c r="I2000" s="138">
        <v>0</v>
      </c>
    </row>
    <row r="2001" spans="1:9">
      <c r="A2001" s="128">
        <v>2000</v>
      </c>
      <c r="B2001" s="128" t="s">
        <v>10244</v>
      </c>
      <c r="C2001" s="128" t="s">
        <v>10245</v>
      </c>
      <c r="D2001" s="128" t="s">
        <v>10379</v>
      </c>
      <c r="E2001" s="128" t="s">
        <v>10388</v>
      </c>
      <c r="F2001" s="128">
        <v>400</v>
      </c>
      <c r="G2001" s="23">
        <v>200</v>
      </c>
      <c r="H2001" s="138">
        <v>0</v>
      </c>
      <c r="I2001" s="138">
        <v>30.56</v>
      </c>
    </row>
    <row r="2002" spans="1:9">
      <c r="A2002" s="128">
        <v>2001</v>
      </c>
      <c r="B2002" s="128" t="s">
        <v>10244</v>
      </c>
      <c r="C2002" s="128" t="s">
        <v>10245</v>
      </c>
      <c r="D2002" s="128" t="s">
        <v>10379</v>
      </c>
      <c r="E2002" s="128" t="s">
        <v>4380</v>
      </c>
      <c r="F2002" s="128">
        <v>200</v>
      </c>
      <c r="G2002" s="23">
        <v>160</v>
      </c>
      <c r="H2002" s="138">
        <v>0</v>
      </c>
      <c r="I2002" s="138">
        <v>0</v>
      </c>
    </row>
    <row r="2003" spans="1:9">
      <c r="A2003" s="128">
        <v>2002</v>
      </c>
      <c r="B2003" s="128" t="s">
        <v>10244</v>
      </c>
      <c r="C2003" s="128" t="s">
        <v>10245</v>
      </c>
      <c r="D2003" s="128" t="s">
        <v>10379</v>
      </c>
      <c r="E2003" s="128" t="s">
        <v>10389</v>
      </c>
      <c r="F2003" s="128">
        <v>200</v>
      </c>
      <c r="G2003" s="23">
        <v>200</v>
      </c>
      <c r="H2003" s="138">
        <v>0</v>
      </c>
      <c r="I2003" s="138">
        <v>0</v>
      </c>
    </row>
    <row r="2004" spans="1:9">
      <c r="A2004" s="128">
        <v>2003</v>
      </c>
      <c r="B2004" s="128" t="s">
        <v>10244</v>
      </c>
      <c r="C2004" s="128" t="s">
        <v>10245</v>
      </c>
      <c r="D2004" s="128" t="s">
        <v>10379</v>
      </c>
      <c r="E2004" s="128" t="s">
        <v>4208</v>
      </c>
      <c r="F2004" s="128">
        <v>400</v>
      </c>
      <c r="G2004" s="23">
        <v>200</v>
      </c>
      <c r="H2004" s="138">
        <v>0</v>
      </c>
      <c r="I2004" s="138">
        <v>0</v>
      </c>
    </row>
    <row r="2005" spans="1:9">
      <c r="A2005" s="128">
        <v>2004</v>
      </c>
      <c r="B2005" s="128" t="s">
        <v>10244</v>
      </c>
      <c r="C2005" s="128" t="s">
        <v>10245</v>
      </c>
      <c r="D2005" s="128" t="s">
        <v>10379</v>
      </c>
      <c r="E2005" s="128" t="s">
        <v>4208</v>
      </c>
      <c r="F2005" s="128">
        <v>400</v>
      </c>
      <c r="G2005" s="23">
        <v>200</v>
      </c>
      <c r="H2005" s="138">
        <v>0</v>
      </c>
      <c r="I2005" s="138">
        <v>0</v>
      </c>
    </row>
    <row r="2006" spans="1:9">
      <c r="A2006" s="128">
        <v>2005</v>
      </c>
      <c r="B2006" s="128" t="s">
        <v>10244</v>
      </c>
      <c r="C2006" s="128" t="s">
        <v>10245</v>
      </c>
      <c r="D2006" s="128" t="s">
        <v>10379</v>
      </c>
      <c r="E2006" s="128" t="s">
        <v>10390</v>
      </c>
      <c r="F2006" s="128">
        <v>400</v>
      </c>
      <c r="G2006" s="23">
        <v>200</v>
      </c>
      <c r="H2006" s="138">
        <v>0</v>
      </c>
      <c r="I2006" s="138">
        <v>11.39</v>
      </c>
    </row>
    <row r="2007" spans="1:9">
      <c r="A2007" s="128">
        <v>2006</v>
      </c>
      <c r="B2007" s="128" t="s">
        <v>10244</v>
      </c>
      <c r="C2007" s="128" t="s">
        <v>10245</v>
      </c>
      <c r="D2007" s="128" t="s">
        <v>10379</v>
      </c>
      <c r="E2007" s="128" t="s">
        <v>10391</v>
      </c>
      <c r="F2007" s="128">
        <v>400</v>
      </c>
      <c r="G2007" s="23">
        <v>400</v>
      </c>
      <c r="H2007" s="138">
        <v>0</v>
      </c>
      <c r="I2007" s="138">
        <v>244.84</v>
      </c>
    </row>
    <row r="2008" spans="1:9">
      <c r="A2008" s="128">
        <v>2007</v>
      </c>
      <c r="B2008" s="128" t="s">
        <v>10244</v>
      </c>
      <c r="C2008" s="128" t="s">
        <v>10245</v>
      </c>
      <c r="D2008" s="128" t="s">
        <v>10379</v>
      </c>
      <c r="E2008" s="128" t="s">
        <v>10392</v>
      </c>
      <c r="F2008" s="128">
        <v>400</v>
      </c>
      <c r="G2008" s="23">
        <v>200</v>
      </c>
      <c r="H2008" s="138">
        <v>0</v>
      </c>
      <c r="I2008" s="138">
        <v>0</v>
      </c>
    </row>
    <row r="2009" spans="1:9">
      <c r="A2009" s="128">
        <v>2008</v>
      </c>
      <c r="B2009" s="128" t="s">
        <v>10244</v>
      </c>
      <c r="C2009" s="128" t="s">
        <v>10245</v>
      </c>
      <c r="D2009" s="128" t="s">
        <v>10379</v>
      </c>
      <c r="E2009" s="128" t="s">
        <v>10393</v>
      </c>
      <c r="F2009" s="128">
        <v>400</v>
      </c>
      <c r="G2009" s="23">
        <v>400</v>
      </c>
      <c r="H2009" s="138">
        <v>0</v>
      </c>
      <c r="I2009" s="138">
        <v>240.95</v>
      </c>
    </row>
    <row r="2010" spans="1:9">
      <c r="A2010" s="128">
        <v>2009</v>
      </c>
      <c r="B2010" s="128" t="s">
        <v>10244</v>
      </c>
      <c r="C2010" s="128" t="s">
        <v>10245</v>
      </c>
      <c r="D2010" s="128" t="s">
        <v>10394</v>
      </c>
      <c r="E2010" s="128" t="s">
        <v>3593</v>
      </c>
      <c r="F2010" s="128">
        <v>250</v>
      </c>
      <c r="G2010" s="23">
        <v>200</v>
      </c>
      <c r="H2010" s="138">
        <v>0</v>
      </c>
      <c r="I2010" s="138">
        <v>0</v>
      </c>
    </row>
    <row r="2011" spans="1:9">
      <c r="A2011" s="128">
        <v>2010</v>
      </c>
      <c r="B2011" s="128" t="s">
        <v>10244</v>
      </c>
      <c r="C2011" s="128" t="s">
        <v>10245</v>
      </c>
      <c r="D2011" s="128" t="s">
        <v>10394</v>
      </c>
      <c r="E2011" s="128" t="s">
        <v>10395</v>
      </c>
      <c r="F2011" s="128">
        <v>250</v>
      </c>
      <c r="G2011" s="23">
        <v>200</v>
      </c>
      <c r="H2011" s="138">
        <v>0</v>
      </c>
      <c r="I2011" s="138">
        <v>0</v>
      </c>
    </row>
    <row r="2012" spans="1:9">
      <c r="A2012" s="128">
        <v>2011</v>
      </c>
      <c r="B2012" s="128" t="s">
        <v>10244</v>
      </c>
      <c r="C2012" s="128" t="s">
        <v>10245</v>
      </c>
      <c r="D2012" s="128" t="s">
        <v>10394</v>
      </c>
      <c r="E2012" s="128" t="s">
        <v>10396</v>
      </c>
      <c r="F2012" s="128">
        <v>400</v>
      </c>
      <c r="G2012" s="23">
        <v>200</v>
      </c>
      <c r="H2012" s="138">
        <v>0</v>
      </c>
      <c r="I2012" s="138">
        <v>103.06</v>
      </c>
    </row>
    <row r="2013" spans="1:9">
      <c r="A2013" s="128">
        <v>2012</v>
      </c>
      <c r="B2013" s="128" t="s">
        <v>10244</v>
      </c>
      <c r="C2013" s="128" t="s">
        <v>10245</v>
      </c>
      <c r="D2013" s="128" t="s">
        <v>10394</v>
      </c>
      <c r="E2013" s="128" t="s">
        <v>10396</v>
      </c>
      <c r="F2013" s="128">
        <v>400</v>
      </c>
      <c r="G2013" s="23">
        <v>200</v>
      </c>
      <c r="H2013" s="138">
        <v>0</v>
      </c>
      <c r="I2013" s="138">
        <v>103.06</v>
      </c>
    </row>
    <row r="2014" spans="1:9">
      <c r="A2014" s="128">
        <v>2013</v>
      </c>
      <c r="B2014" s="128" t="s">
        <v>10244</v>
      </c>
      <c r="C2014" s="128" t="s">
        <v>10245</v>
      </c>
      <c r="D2014" s="128" t="s">
        <v>10394</v>
      </c>
      <c r="E2014" s="128" t="s">
        <v>10397</v>
      </c>
      <c r="F2014" s="128">
        <v>400</v>
      </c>
      <c r="G2014" s="23">
        <v>400</v>
      </c>
      <c r="H2014" s="138">
        <v>0</v>
      </c>
      <c r="I2014" s="138">
        <v>205.17</v>
      </c>
    </row>
    <row r="2015" spans="1:9">
      <c r="A2015" s="128">
        <v>2014</v>
      </c>
      <c r="B2015" s="128" t="s">
        <v>10244</v>
      </c>
      <c r="C2015" s="128" t="s">
        <v>10245</v>
      </c>
      <c r="D2015" s="128" t="s">
        <v>10394</v>
      </c>
      <c r="E2015" s="128" t="s">
        <v>10398</v>
      </c>
      <c r="F2015" s="128">
        <v>100</v>
      </c>
      <c r="G2015" s="23">
        <v>100</v>
      </c>
      <c r="H2015" s="138">
        <v>0</v>
      </c>
      <c r="I2015" s="138">
        <v>39.15</v>
      </c>
    </row>
    <row r="2016" spans="1:9">
      <c r="A2016" s="128">
        <v>2015</v>
      </c>
      <c r="B2016" s="128" t="s">
        <v>10244</v>
      </c>
      <c r="C2016" s="128" t="s">
        <v>10245</v>
      </c>
      <c r="D2016" s="128" t="s">
        <v>10394</v>
      </c>
      <c r="E2016" s="128" t="s">
        <v>10399</v>
      </c>
      <c r="F2016" s="128">
        <v>400</v>
      </c>
      <c r="G2016" s="23">
        <v>400</v>
      </c>
      <c r="H2016" s="138">
        <v>0</v>
      </c>
      <c r="I2016" s="138">
        <v>11.04</v>
      </c>
    </row>
    <row r="2017" spans="1:9">
      <c r="A2017" s="128">
        <v>2016</v>
      </c>
      <c r="B2017" s="128" t="s">
        <v>10244</v>
      </c>
      <c r="C2017" s="128" t="s">
        <v>10245</v>
      </c>
      <c r="D2017" s="128" t="s">
        <v>10394</v>
      </c>
      <c r="E2017" s="128" t="s">
        <v>10400</v>
      </c>
      <c r="F2017" s="128">
        <v>200</v>
      </c>
      <c r="G2017" s="23">
        <v>400</v>
      </c>
      <c r="H2017" s="138">
        <v>0</v>
      </c>
      <c r="I2017" s="138">
        <v>123.9</v>
      </c>
    </row>
    <row r="2018" spans="1:9">
      <c r="A2018" s="128">
        <v>2017</v>
      </c>
      <c r="B2018" s="128" t="s">
        <v>10244</v>
      </c>
      <c r="C2018" s="128" t="s">
        <v>10245</v>
      </c>
      <c r="D2018" s="128" t="s">
        <v>10394</v>
      </c>
      <c r="E2018" s="128" t="s">
        <v>10400</v>
      </c>
      <c r="F2018" s="128">
        <v>200</v>
      </c>
      <c r="G2018" s="23">
        <v>400</v>
      </c>
      <c r="H2018" s="138">
        <v>0</v>
      </c>
      <c r="I2018" s="138">
        <v>123.9</v>
      </c>
    </row>
    <row r="2019" spans="1:9">
      <c r="A2019" s="128">
        <v>2018</v>
      </c>
      <c r="B2019" s="128" t="s">
        <v>10244</v>
      </c>
      <c r="C2019" s="128" t="s">
        <v>10245</v>
      </c>
      <c r="D2019" s="128" t="s">
        <v>10394</v>
      </c>
      <c r="E2019" s="128" t="s">
        <v>10401</v>
      </c>
      <c r="F2019" s="128">
        <v>250</v>
      </c>
      <c r="G2019" s="23">
        <v>200</v>
      </c>
      <c r="H2019" s="138">
        <v>0</v>
      </c>
      <c r="I2019" s="138">
        <v>16.45</v>
      </c>
    </row>
    <row r="2020" spans="1:9">
      <c r="A2020" s="128">
        <v>2019</v>
      </c>
      <c r="B2020" s="128" t="s">
        <v>10244</v>
      </c>
      <c r="C2020" s="128" t="s">
        <v>10245</v>
      </c>
      <c r="D2020" s="128" t="s">
        <v>10394</v>
      </c>
      <c r="E2020" s="128" t="s">
        <v>10402</v>
      </c>
      <c r="F2020" s="128">
        <v>200</v>
      </c>
      <c r="G2020" s="23">
        <v>200</v>
      </c>
      <c r="H2020" s="138">
        <v>0</v>
      </c>
      <c r="I2020" s="138">
        <v>0</v>
      </c>
    </row>
    <row r="2021" spans="1:9">
      <c r="A2021" s="128">
        <v>2020</v>
      </c>
      <c r="B2021" s="128" t="s">
        <v>10244</v>
      </c>
      <c r="C2021" s="128" t="s">
        <v>10245</v>
      </c>
      <c r="D2021" s="128" t="s">
        <v>10394</v>
      </c>
      <c r="E2021" s="128" t="s">
        <v>10402</v>
      </c>
      <c r="F2021" s="128">
        <v>200</v>
      </c>
      <c r="G2021" s="23">
        <v>200</v>
      </c>
      <c r="H2021" s="138">
        <v>0</v>
      </c>
      <c r="I2021" s="138">
        <v>0</v>
      </c>
    </row>
    <row r="2022" spans="1:9">
      <c r="A2022" s="128">
        <v>2021</v>
      </c>
      <c r="B2022" s="128" t="s">
        <v>10244</v>
      </c>
      <c r="C2022" s="128" t="s">
        <v>10245</v>
      </c>
      <c r="D2022" s="128" t="s">
        <v>10394</v>
      </c>
      <c r="E2022" s="128" t="s">
        <v>10403</v>
      </c>
      <c r="F2022" s="128">
        <v>200</v>
      </c>
      <c r="G2022" s="23">
        <v>200</v>
      </c>
      <c r="H2022" s="138">
        <v>0</v>
      </c>
      <c r="I2022" s="138">
        <v>0</v>
      </c>
    </row>
    <row r="2023" spans="1:9">
      <c r="A2023" s="128">
        <v>2022</v>
      </c>
      <c r="B2023" s="128" t="s">
        <v>10244</v>
      </c>
      <c r="C2023" s="128" t="s">
        <v>10245</v>
      </c>
      <c r="D2023" s="128" t="s">
        <v>10394</v>
      </c>
      <c r="E2023" s="128" t="s">
        <v>10404</v>
      </c>
      <c r="F2023" s="128">
        <v>200</v>
      </c>
      <c r="G2023" s="23">
        <v>160</v>
      </c>
      <c r="H2023" s="138">
        <v>0</v>
      </c>
      <c r="I2023" s="138">
        <v>0</v>
      </c>
    </row>
    <row r="2024" spans="1:9">
      <c r="A2024" s="128">
        <v>2023</v>
      </c>
      <c r="B2024" s="128" t="s">
        <v>10244</v>
      </c>
      <c r="C2024" s="128" t="s">
        <v>10245</v>
      </c>
      <c r="D2024" s="128" t="s">
        <v>10394</v>
      </c>
      <c r="E2024" s="128" t="s">
        <v>10405</v>
      </c>
      <c r="F2024" s="128">
        <v>400</v>
      </c>
      <c r="G2024" s="23">
        <v>200</v>
      </c>
      <c r="H2024" s="138">
        <v>0</v>
      </c>
      <c r="I2024" s="138">
        <v>0</v>
      </c>
    </row>
    <row r="2025" spans="1:9">
      <c r="A2025" s="128">
        <v>2024</v>
      </c>
      <c r="B2025" s="128" t="s">
        <v>10244</v>
      </c>
      <c r="C2025" s="128" t="s">
        <v>10245</v>
      </c>
      <c r="D2025" s="128" t="s">
        <v>10394</v>
      </c>
      <c r="E2025" s="128" t="s">
        <v>10405</v>
      </c>
      <c r="F2025" s="128">
        <v>400</v>
      </c>
      <c r="G2025" s="23">
        <v>200</v>
      </c>
      <c r="H2025" s="138">
        <v>0</v>
      </c>
      <c r="I2025" s="138">
        <v>0</v>
      </c>
    </row>
    <row r="2026" spans="1:9">
      <c r="A2026" s="128">
        <v>2025</v>
      </c>
      <c r="B2026" s="128" t="s">
        <v>10244</v>
      </c>
      <c r="C2026" s="128" t="s">
        <v>10245</v>
      </c>
      <c r="D2026" s="128" t="s">
        <v>10394</v>
      </c>
      <c r="E2026" s="128" t="s">
        <v>10406</v>
      </c>
      <c r="F2026" s="128">
        <v>400</v>
      </c>
      <c r="G2026" s="23">
        <v>400</v>
      </c>
      <c r="H2026" s="138">
        <v>0</v>
      </c>
      <c r="I2026" s="138">
        <v>0</v>
      </c>
    </row>
    <row r="2027" spans="1:9">
      <c r="A2027" s="128">
        <v>2026</v>
      </c>
      <c r="B2027" s="128" t="s">
        <v>10244</v>
      </c>
      <c r="C2027" s="128" t="s">
        <v>10245</v>
      </c>
      <c r="D2027" s="128" t="s">
        <v>10394</v>
      </c>
      <c r="E2027" s="128" t="s">
        <v>10407</v>
      </c>
      <c r="F2027" s="128">
        <v>400</v>
      </c>
      <c r="G2027" s="23">
        <v>200</v>
      </c>
      <c r="H2027" s="138">
        <v>0</v>
      </c>
      <c r="I2027" s="138">
        <v>17.35</v>
      </c>
    </row>
    <row r="2028" spans="1:9">
      <c r="A2028" s="128">
        <v>2027</v>
      </c>
      <c r="B2028" s="128" t="s">
        <v>10244</v>
      </c>
      <c r="C2028" s="128" t="s">
        <v>10245</v>
      </c>
      <c r="D2028" s="128" t="s">
        <v>10394</v>
      </c>
      <c r="E2028" s="128" t="s">
        <v>10408</v>
      </c>
      <c r="F2028" s="128">
        <v>160</v>
      </c>
      <c r="G2028" s="23">
        <v>100</v>
      </c>
      <c r="H2028" s="138">
        <v>0</v>
      </c>
      <c r="I2028" s="138">
        <v>0</v>
      </c>
    </row>
    <row r="2029" spans="1:9">
      <c r="A2029" s="128">
        <v>2028</v>
      </c>
      <c r="B2029" s="128" t="s">
        <v>10244</v>
      </c>
      <c r="C2029" s="128" t="s">
        <v>10245</v>
      </c>
      <c r="D2029" s="128" t="s">
        <v>10394</v>
      </c>
      <c r="E2029" s="128" t="s">
        <v>10409</v>
      </c>
      <c r="F2029" s="128">
        <v>200</v>
      </c>
      <c r="G2029" s="23">
        <v>200</v>
      </c>
      <c r="H2029" s="138">
        <v>0</v>
      </c>
      <c r="I2029" s="138">
        <v>0</v>
      </c>
    </row>
    <row r="2030" spans="1:9">
      <c r="A2030" s="128">
        <v>2029</v>
      </c>
      <c r="B2030" s="128" t="s">
        <v>10244</v>
      </c>
      <c r="C2030" s="128" t="s">
        <v>10245</v>
      </c>
      <c r="D2030" s="128" t="s">
        <v>10394</v>
      </c>
      <c r="E2030" s="128" t="s">
        <v>10410</v>
      </c>
      <c r="F2030" s="128">
        <v>200</v>
      </c>
      <c r="G2030" s="23">
        <v>200</v>
      </c>
      <c r="H2030" s="138">
        <v>0</v>
      </c>
      <c r="I2030" s="138">
        <v>0</v>
      </c>
    </row>
    <row r="2031" spans="1:9">
      <c r="A2031" s="128">
        <v>2030</v>
      </c>
      <c r="B2031" s="128" t="s">
        <v>10244</v>
      </c>
      <c r="C2031" s="128" t="s">
        <v>10245</v>
      </c>
      <c r="D2031" s="128" t="s">
        <v>10394</v>
      </c>
      <c r="E2031" s="128" t="s">
        <v>10411</v>
      </c>
      <c r="F2031" s="128">
        <v>315</v>
      </c>
      <c r="G2031" s="23">
        <v>100</v>
      </c>
      <c r="H2031" s="138">
        <v>0</v>
      </c>
      <c r="I2031" s="138">
        <v>48.05</v>
      </c>
    </row>
    <row r="2032" spans="1:9">
      <c r="A2032" s="128">
        <v>2031</v>
      </c>
      <c r="B2032" s="128" t="s">
        <v>10244</v>
      </c>
      <c r="C2032" s="128" t="s">
        <v>10245</v>
      </c>
      <c r="D2032" s="128" t="s">
        <v>10394</v>
      </c>
      <c r="E2032" s="128" t="s">
        <v>10412</v>
      </c>
      <c r="F2032" s="128">
        <v>200</v>
      </c>
      <c r="G2032" s="23">
        <v>200</v>
      </c>
      <c r="H2032" s="138">
        <v>0</v>
      </c>
      <c r="I2032" s="138">
        <v>74.68</v>
      </c>
    </row>
    <row r="2033" spans="1:9">
      <c r="A2033" s="128">
        <v>2032</v>
      </c>
      <c r="B2033" s="128" t="s">
        <v>10244</v>
      </c>
      <c r="C2033" s="128" t="s">
        <v>10245</v>
      </c>
      <c r="D2033" s="128" t="s">
        <v>10394</v>
      </c>
      <c r="E2033" s="128" t="s">
        <v>10412</v>
      </c>
      <c r="F2033" s="128">
        <v>200</v>
      </c>
      <c r="G2033" s="23">
        <v>200</v>
      </c>
      <c r="H2033" s="138">
        <v>0</v>
      </c>
      <c r="I2033" s="138">
        <v>74.68</v>
      </c>
    </row>
    <row r="2034" spans="1:9">
      <c r="A2034" s="128">
        <v>2033</v>
      </c>
      <c r="B2034" s="128" t="s">
        <v>10244</v>
      </c>
      <c r="C2034" s="128" t="s">
        <v>10245</v>
      </c>
      <c r="D2034" s="128" t="s">
        <v>10394</v>
      </c>
      <c r="E2034" s="128" t="s">
        <v>10413</v>
      </c>
      <c r="F2034" s="128">
        <v>200</v>
      </c>
      <c r="G2034" s="23">
        <v>200</v>
      </c>
      <c r="H2034" s="138">
        <v>0</v>
      </c>
      <c r="I2034" s="138">
        <v>0</v>
      </c>
    </row>
    <row r="2035" spans="1:9">
      <c r="A2035" s="128">
        <v>2034</v>
      </c>
      <c r="B2035" s="128" t="s">
        <v>10244</v>
      </c>
      <c r="C2035" s="128" t="s">
        <v>10245</v>
      </c>
      <c r="D2035" s="128" t="s">
        <v>10394</v>
      </c>
      <c r="E2035" s="128" t="s">
        <v>10414</v>
      </c>
      <c r="F2035" s="128">
        <v>315</v>
      </c>
      <c r="G2035" s="23">
        <v>315</v>
      </c>
      <c r="H2035" s="138">
        <v>0</v>
      </c>
      <c r="I2035" s="138">
        <v>171.51</v>
      </c>
    </row>
    <row r="2036" spans="1:9">
      <c r="A2036" s="128">
        <v>2035</v>
      </c>
      <c r="B2036" s="128" t="s">
        <v>10244</v>
      </c>
      <c r="C2036" s="128" t="s">
        <v>10245</v>
      </c>
      <c r="D2036" s="128" t="s">
        <v>10394</v>
      </c>
      <c r="E2036" s="128" t="s">
        <v>10415</v>
      </c>
      <c r="F2036" s="128">
        <v>200</v>
      </c>
      <c r="G2036" s="23">
        <v>400</v>
      </c>
      <c r="H2036" s="138">
        <v>0</v>
      </c>
      <c r="I2036" s="138">
        <v>101.53</v>
      </c>
    </row>
    <row r="2037" spans="1:9">
      <c r="A2037" s="128">
        <v>2036</v>
      </c>
      <c r="B2037" s="128" t="s">
        <v>10244</v>
      </c>
      <c r="C2037" s="128" t="s">
        <v>10245</v>
      </c>
      <c r="D2037" s="128" t="s">
        <v>10394</v>
      </c>
      <c r="E2037" s="128" t="s">
        <v>10415</v>
      </c>
      <c r="F2037" s="128">
        <v>200</v>
      </c>
      <c r="G2037" s="23">
        <v>400</v>
      </c>
      <c r="H2037" s="138">
        <v>0</v>
      </c>
      <c r="I2037" s="138">
        <v>101.53</v>
      </c>
    </row>
    <row r="2038" spans="1:9">
      <c r="A2038" s="128">
        <v>2037</v>
      </c>
      <c r="B2038" s="128" t="s">
        <v>10244</v>
      </c>
      <c r="C2038" s="128" t="s">
        <v>10245</v>
      </c>
      <c r="D2038" s="128" t="s">
        <v>10394</v>
      </c>
      <c r="E2038" s="128" t="s">
        <v>10416</v>
      </c>
      <c r="F2038" s="128">
        <v>630</v>
      </c>
      <c r="G2038" s="23">
        <v>400</v>
      </c>
      <c r="H2038" s="138">
        <v>0</v>
      </c>
      <c r="I2038" s="138">
        <v>143.72</v>
      </c>
    </row>
    <row r="2039" spans="1:9">
      <c r="A2039" s="128">
        <v>2038</v>
      </c>
      <c r="B2039" s="128" t="s">
        <v>10244</v>
      </c>
      <c r="C2039" s="128" t="s">
        <v>10245</v>
      </c>
      <c r="D2039" s="128" t="s">
        <v>10394</v>
      </c>
      <c r="E2039" s="128" t="s">
        <v>10417</v>
      </c>
      <c r="F2039" s="128">
        <v>200</v>
      </c>
      <c r="G2039" s="23">
        <v>200</v>
      </c>
      <c r="H2039" s="138">
        <v>0</v>
      </c>
      <c r="I2039" s="138">
        <v>147.51</v>
      </c>
    </row>
    <row r="2040" spans="1:9">
      <c r="A2040" s="128">
        <v>2039</v>
      </c>
      <c r="B2040" s="128" t="s">
        <v>10244</v>
      </c>
      <c r="C2040" s="128" t="s">
        <v>10245</v>
      </c>
      <c r="D2040" s="128" t="s">
        <v>10394</v>
      </c>
      <c r="E2040" s="128" t="s">
        <v>10418</v>
      </c>
      <c r="F2040" s="128">
        <v>400</v>
      </c>
      <c r="G2040" s="23">
        <v>400</v>
      </c>
      <c r="H2040" s="138">
        <v>0</v>
      </c>
      <c r="I2040" s="138">
        <v>0.269999999999982</v>
      </c>
    </row>
    <row r="2041" spans="1:9">
      <c r="A2041" s="128">
        <v>2040</v>
      </c>
      <c r="B2041" s="128" t="s">
        <v>10244</v>
      </c>
      <c r="C2041" s="128" t="s">
        <v>10245</v>
      </c>
      <c r="D2041" s="128" t="s">
        <v>10394</v>
      </c>
      <c r="E2041" s="128" t="s">
        <v>10419</v>
      </c>
      <c r="F2041" s="128">
        <v>500</v>
      </c>
      <c r="G2041" s="23">
        <v>400</v>
      </c>
      <c r="H2041" s="138">
        <v>0</v>
      </c>
      <c r="I2041" s="138">
        <v>0</v>
      </c>
    </row>
    <row r="2042" spans="1:9">
      <c r="A2042" s="128">
        <v>2041</v>
      </c>
      <c r="B2042" s="128" t="s">
        <v>10244</v>
      </c>
      <c r="C2042" s="128" t="s">
        <v>10245</v>
      </c>
      <c r="D2042" s="128" t="s">
        <v>10394</v>
      </c>
      <c r="E2042" s="128" t="s">
        <v>10419</v>
      </c>
      <c r="F2042" s="128">
        <v>500</v>
      </c>
      <c r="G2042" s="23">
        <v>400</v>
      </c>
      <c r="H2042" s="138">
        <v>0</v>
      </c>
      <c r="I2042" s="138">
        <v>0</v>
      </c>
    </row>
    <row r="2043" spans="1:9">
      <c r="A2043" s="128">
        <v>2042</v>
      </c>
      <c r="B2043" s="128" t="s">
        <v>10420</v>
      </c>
      <c r="C2043" s="128" t="s">
        <v>10421</v>
      </c>
      <c r="D2043" s="128" t="s">
        <v>10422</v>
      </c>
      <c r="E2043" s="128" t="s">
        <v>10423</v>
      </c>
      <c r="F2043" s="128">
        <v>400</v>
      </c>
      <c r="G2043" s="23">
        <v>400</v>
      </c>
      <c r="H2043" s="138">
        <v>0</v>
      </c>
      <c r="I2043" s="138">
        <v>0</v>
      </c>
    </row>
    <row r="2044" spans="1:9">
      <c r="A2044" s="128">
        <v>2043</v>
      </c>
      <c r="B2044" s="128" t="s">
        <v>10420</v>
      </c>
      <c r="C2044" s="128" t="s">
        <v>10421</v>
      </c>
      <c r="D2044" s="128" t="s">
        <v>10422</v>
      </c>
      <c r="E2044" s="128" t="s">
        <v>10424</v>
      </c>
      <c r="F2044" s="128">
        <v>250</v>
      </c>
      <c r="G2044" s="23">
        <v>250</v>
      </c>
      <c r="H2044" s="138">
        <v>0</v>
      </c>
      <c r="I2044" s="138">
        <v>117.75</v>
      </c>
    </row>
    <row r="2045" spans="1:9">
      <c r="A2045" s="128">
        <v>2044</v>
      </c>
      <c r="B2045" s="128" t="s">
        <v>10420</v>
      </c>
      <c r="C2045" s="128" t="s">
        <v>10421</v>
      </c>
      <c r="D2045" s="128" t="s">
        <v>10422</v>
      </c>
      <c r="E2045" s="128" t="s">
        <v>10425</v>
      </c>
      <c r="F2045" s="128">
        <v>200</v>
      </c>
      <c r="G2045" s="23">
        <v>200</v>
      </c>
      <c r="H2045" s="138">
        <v>0</v>
      </c>
      <c r="I2045" s="138">
        <v>37.87</v>
      </c>
    </row>
    <row r="2046" spans="1:9">
      <c r="A2046" s="128">
        <v>2045</v>
      </c>
      <c r="B2046" s="128" t="s">
        <v>10420</v>
      </c>
      <c r="C2046" s="128" t="s">
        <v>10421</v>
      </c>
      <c r="D2046" s="128" t="s">
        <v>10422</v>
      </c>
      <c r="E2046" s="128" t="s">
        <v>10426</v>
      </c>
      <c r="F2046" s="128">
        <v>400</v>
      </c>
      <c r="G2046" s="23">
        <v>400</v>
      </c>
      <c r="H2046" s="138">
        <v>0</v>
      </c>
      <c r="I2046" s="138">
        <v>270.5</v>
      </c>
    </row>
    <row r="2047" spans="1:9">
      <c r="A2047" s="128">
        <v>2046</v>
      </c>
      <c r="B2047" s="128" t="s">
        <v>10420</v>
      </c>
      <c r="C2047" s="128" t="s">
        <v>10421</v>
      </c>
      <c r="D2047" s="128" t="s">
        <v>10422</v>
      </c>
      <c r="E2047" s="128" t="s">
        <v>10427</v>
      </c>
      <c r="F2047" s="128">
        <v>160</v>
      </c>
      <c r="G2047" s="23">
        <v>160</v>
      </c>
      <c r="H2047" s="138">
        <v>0</v>
      </c>
      <c r="I2047" s="138">
        <v>128</v>
      </c>
    </row>
    <row r="2048" spans="1:9">
      <c r="A2048" s="128">
        <v>2047</v>
      </c>
      <c r="B2048" s="128" t="s">
        <v>10420</v>
      </c>
      <c r="C2048" s="128" t="s">
        <v>10421</v>
      </c>
      <c r="D2048" s="128" t="s">
        <v>10422</v>
      </c>
      <c r="E2048" s="128" t="s">
        <v>10428</v>
      </c>
      <c r="F2048" s="128">
        <v>200</v>
      </c>
      <c r="G2048" s="23">
        <v>200</v>
      </c>
      <c r="H2048" s="138">
        <v>0</v>
      </c>
      <c r="I2048" s="138">
        <v>160</v>
      </c>
    </row>
    <row r="2049" spans="1:9">
      <c r="A2049" s="128">
        <v>2048</v>
      </c>
      <c r="B2049" s="128" t="s">
        <v>10420</v>
      </c>
      <c r="C2049" s="128" t="s">
        <v>10421</v>
      </c>
      <c r="D2049" s="128" t="s">
        <v>10422</v>
      </c>
      <c r="E2049" s="128" t="s">
        <v>10429</v>
      </c>
      <c r="F2049" s="128">
        <v>160</v>
      </c>
      <c r="G2049" s="23">
        <v>160</v>
      </c>
      <c r="H2049" s="138">
        <v>0</v>
      </c>
      <c r="I2049" s="138">
        <v>128</v>
      </c>
    </row>
    <row r="2050" spans="1:9">
      <c r="A2050" s="128">
        <v>2049</v>
      </c>
      <c r="B2050" s="128" t="s">
        <v>10420</v>
      </c>
      <c r="C2050" s="128" t="s">
        <v>10421</v>
      </c>
      <c r="D2050" s="128" t="s">
        <v>10422</v>
      </c>
      <c r="E2050" s="128" t="s">
        <v>10430</v>
      </c>
      <c r="F2050" s="128">
        <v>200</v>
      </c>
      <c r="G2050" s="23">
        <v>200</v>
      </c>
      <c r="H2050" s="138">
        <v>0</v>
      </c>
      <c r="I2050" s="138">
        <v>160</v>
      </c>
    </row>
    <row r="2051" spans="1:9">
      <c r="A2051" s="128">
        <v>2050</v>
      </c>
      <c r="B2051" s="128" t="s">
        <v>10420</v>
      </c>
      <c r="C2051" s="128" t="s">
        <v>10421</v>
      </c>
      <c r="D2051" s="128" t="s">
        <v>10422</v>
      </c>
      <c r="E2051" s="128" t="s">
        <v>10431</v>
      </c>
      <c r="F2051" s="128">
        <v>100</v>
      </c>
      <c r="G2051" s="23">
        <v>100</v>
      </c>
      <c r="H2051" s="138">
        <v>0</v>
      </c>
      <c r="I2051" s="138">
        <v>80</v>
      </c>
    </row>
    <row r="2052" spans="1:9">
      <c r="A2052" s="128">
        <v>2051</v>
      </c>
      <c r="B2052" s="128" t="s">
        <v>10420</v>
      </c>
      <c r="C2052" s="128" t="s">
        <v>10421</v>
      </c>
      <c r="D2052" s="128" t="s">
        <v>10422</v>
      </c>
      <c r="E2052" s="128" t="s">
        <v>10432</v>
      </c>
      <c r="F2052" s="128">
        <v>160</v>
      </c>
      <c r="G2052" s="23">
        <v>160</v>
      </c>
      <c r="H2052" s="138">
        <v>0</v>
      </c>
      <c r="I2052" s="138">
        <v>128</v>
      </c>
    </row>
    <row r="2053" spans="1:9">
      <c r="A2053" s="128">
        <v>2052</v>
      </c>
      <c r="B2053" s="128" t="s">
        <v>10420</v>
      </c>
      <c r="C2053" s="128" t="s">
        <v>10421</v>
      </c>
      <c r="D2053" s="128" t="s">
        <v>10422</v>
      </c>
      <c r="E2053" s="128" t="s">
        <v>10433</v>
      </c>
      <c r="F2053" s="128">
        <v>100</v>
      </c>
      <c r="G2053" s="23">
        <v>100</v>
      </c>
      <c r="H2053" s="138">
        <v>0</v>
      </c>
      <c r="I2053" s="138">
        <v>80</v>
      </c>
    </row>
    <row r="2054" spans="1:9">
      <c r="A2054" s="128">
        <v>2053</v>
      </c>
      <c r="B2054" s="128" t="s">
        <v>10420</v>
      </c>
      <c r="C2054" s="128" t="s">
        <v>10421</v>
      </c>
      <c r="D2054" s="128" t="s">
        <v>10422</v>
      </c>
      <c r="E2054" s="128" t="s">
        <v>10434</v>
      </c>
      <c r="F2054" s="128">
        <v>160</v>
      </c>
      <c r="G2054" s="23">
        <v>160</v>
      </c>
      <c r="H2054" s="138">
        <v>0</v>
      </c>
      <c r="I2054" s="138">
        <v>128</v>
      </c>
    </row>
    <row r="2055" spans="1:9">
      <c r="A2055" s="128">
        <v>2054</v>
      </c>
      <c r="B2055" s="128" t="s">
        <v>10420</v>
      </c>
      <c r="C2055" s="128" t="s">
        <v>10421</v>
      </c>
      <c r="D2055" s="128" t="s">
        <v>10422</v>
      </c>
      <c r="E2055" s="128" t="s">
        <v>10435</v>
      </c>
      <c r="F2055" s="128">
        <v>200</v>
      </c>
      <c r="G2055" s="23">
        <v>200</v>
      </c>
      <c r="H2055" s="138">
        <v>0</v>
      </c>
      <c r="I2055" s="138">
        <v>0</v>
      </c>
    </row>
    <row r="2056" spans="1:9">
      <c r="A2056" s="128">
        <v>2055</v>
      </c>
      <c r="B2056" s="128" t="s">
        <v>10420</v>
      </c>
      <c r="C2056" s="128" t="s">
        <v>10421</v>
      </c>
      <c r="D2056" s="128" t="s">
        <v>10422</v>
      </c>
      <c r="E2056" s="128" t="s">
        <v>10436</v>
      </c>
      <c r="F2056" s="128">
        <v>400</v>
      </c>
      <c r="G2056" s="23">
        <v>400</v>
      </c>
      <c r="H2056" s="138">
        <v>0</v>
      </c>
      <c r="I2056" s="138">
        <v>0</v>
      </c>
    </row>
    <row r="2057" spans="1:9">
      <c r="A2057" s="128">
        <v>2056</v>
      </c>
      <c r="B2057" s="128" t="s">
        <v>10420</v>
      </c>
      <c r="C2057" s="128" t="s">
        <v>10421</v>
      </c>
      <c r="D2057" s="128" t="s">
        <v>10422</v>
      </c>
      <c r="E2057" s="128" t="s">
        <v>10437</v>
      </c>
      <c r="F2057" s="128">
        <v>200</v>
      </c>
      <c r="G2057" s="23">
        <v>100</v>
      </c>
      <c r="H2057" s="138">
        <v>0</v>
      </c>
      <c r="I2057" s="138">
        <v>80</v>
      </c>
    </row>
    <row r="2058" spans="1:9">
      <c r="A2058" s="128">
        <v>2057</v>
      </c>
      <c r="B2058" s="128" t="s">
        <v>10420</v>
      </c>
      <c r="C2058" s="128" t="s">
        <v>10421</v>
      </c>
      <c r="D2058" s="128" t="s">
        <v>10422</v>
      </c>
      <c r="E2058" s="128" t="s">
        <v>10438</v>
      </c>
      <c r="F2058" s="128">
        <v>400</v>
      </c>
      <c r="G2058" s="23">
        <v>400</v>
      </c>
      <c r="H2058" s="138">
        <v>0</v>
      </c>
      <c r="I2058" s="138">
        <v>320</v>
      </c>
    </row>
    <row r="2059" spans="1:9">
      <c r="A2059" s="128">
        <v>2058</v>
      </c>
      <c r="B2059" s="128" t="s">
        <v>10420</v>
      </c>
      <c r="C2059" s="128" t="s">
        <v>10421</v>
      </c>
      <c r="D2059" s="128" t="s">
        <v>10422</v>
      </c>
      <c r="E2059" s="128" t="s">
        <v>10439</v>
      </c>
      <c r="F2059" s="128">
        <v>200</v>
      </c>
      <c r="G2059" s="23">
        <v>200</v>
      </c>
      <c r="H2059" s="138">
        <v>0</v>
      </c>
      <c r="I2059" s="138">
        <v>0</v>
      </c>
    </row>
    <row r="2060" spans="1:9">
      <c r="A2060" s="128">
        <v>2059</v>
      </c>
      <c r="B2060" s="128" t="s">
        <v>10420</v>
      </c>
      <c r="C2060" s="128" t="s">
        <v>10421</v>
      </c>
      <c r="D2060" s="128" t="s">
        <v>10422</v>
      </c>
      <c r="E2060" s="128" t="s">
        <v>10440</v>
      </c>
      <c r="F2060" s="128">
        <v>200</v>
      </c>
      <c r="G2060" s="23">
        <v>200</v>
      </c>
      <c r="H2060" s="138">
        <v>0</v>
      </c>
      <c r="I2060" s="138">
        <v>69.45</v>
      </c>
    </row>
    <row r="2061" spans="1:9">
      <c r="A2061" s="128">
        <v>2060</v>
      </c>
      <c r="B2061" s="128" t="s">
        <v>10420</v>
      </c>
      <c r="C2061" s="128" t="s">
        <v>10421</v>
      </c>
      <c r="D2061" s="128" t="s">
        <v>10422</v>
      </c>
      <c r="E2061" s="128" t="s">
        <v>10441</v>
      </c>
      <c r="F2061" s="128">
        <v>250</v>
      </c>
      <c r="G2061" s="23">
        <v>250</v>
      </c>
      <c r="H2061" s="138">
        <v>0</v>
      </c>
      <c r="I2061" s="138">
        <v>76.6</v>
      </c>
    </row>
    <row r="2062" spans="1:9">
      <c r="A2062" s="128">
        <v>2061</v>
      </c>
      <c r="B2062" s="128" t="s">
        <v>10420</v>
      </c>
      <c r="C2062" s="128" t="s">
        <v>10421</v>
      </c>
      <c r="D2062" s="128" t="s">
        <v>10422</v>
      </c>
      <c r="E2062" s="128" t="s">
        <v>732</v>
      </c>
      <c r="F2062" s="128">
        <v>250</v>
      </c>
      <c r="G2062" s="23">
        <v>250</v>
      </c>
      <c r="H2062" s="138">
        <v>0</v>
      </c>
      <c r="I2062" s="138">
        <v>38.17</v>
      </c>
    </row>
    <row r="2063" spans="1:9">
      <c r="A2063" s="128">
        <v>2062</v>
      </c>
      <c r="B2063" s="128" t="s">
        <v>10420</v>
      </c>
      <c r="C2063" s="128" t="s">
        <v>10421</v>
      </c>
      <c r="D2063" s="128" t="s">
        <v>10422</v>
      </c>
      <c r="E2063" s="128" t="s">
        <v>10442</v>
      </c>
      <c r="F2063" s="128">
        <v>400</v>
      </c>
      <c r="G2063" s="23">
        <v>400</v>
      </c>
      <c r="H2063" s="138">
        <v>0</v>
      </c>
      <c r="I2063" s="138">
        <v>0</v>
      </c>
    </row>
    <row r="2064" spans="1:9">
      <c r="A2064" s="128">
        <v>2063</v>
      </c>
      <c r="B2064" s="128" t="s">
        <v>10420</v>
      </c>
      <c r="C2064" s="128" t="s">
        <v>10421</v>
      </c>
      <c r="D2064" s="128" t="s">
        <v>10422</v>
      </c>
      <c r="E2064" s="128" t="s">
        <v>10443</v>
      </c>
      <c r="F2064" s="128">
        <v>315</v>
      </c>
      <c r="G2064" s="23">
        <v>315</v>
      </c>
      <c r="H2064" s="138">
        <v>0</v>
      </c>
      <c r="I2064" s="138">
        <v>6.75999999999999</v>
      </c>
    </row>
    <row r="2065" spans="1:9">
      <c r="A2065" s="128">
        <v>2064</v>
      </c>
      <c r="B2065" s="128" t="s">
        <v>10420</v>
      </c>
      <c r="C2065" s="128" t="s">
        <v>10421</v>
      </c>
      <c r="D2065" s="128" t="s">
        <v>10422</v>
      </c>
      <c r="E2065" s="128" t="s">
        <v>10444</v>
      </c>
      <c r="F2065" s="128">
        <v>200</v>
      </c>
      <c r="G2065" s="23">
        <v>200</v>
      </c>
      <c r="H2065" s="138">
        <v>0</v>
      </c>
      <c r="I2065" s="138">
        <v>160</v>
      </c>
    </row>
    <row r="2066" spans="1:9">
      <c r="A2066" s="128">
        <v>2065</v>
      </c>
      <c r="B2066" s="128" t="s">
        <v>10420</v>
      </c>
      <c r="C2066" s="128" t="s">
        <v>10421</v>
      </c>
      <c r="D2066" s="128" t="s">
        <v>10422</v>
      </c>
      <c r="E2066" s="128" t="s">
        <v>10445</v>
      </c>
      <c r="F2066" s="128">
        <v>200</v>
      </c>
      <c r="G2066" s="23">
        <v>200</v>
      </c>
      <c r="H2066" s="138">
        <v>0</v>
      </c>
      <c r="I2066" s="138">
        <v>32.52</v>
      </c>
    </row>
    <row r="2067" spans="1:9">
      <c r="A2067" s="128">
        <v>2066</v>
      </c>
      <c r="B2067" s="128" t="s">
        <v>10420</v>
      </c>
      <c r="C2067" s="128" t="s">
        <v>10421</v>
      </c>
      <c r="D2067" s="128" t="s">
        <v>10422</v>
      </c>
      <c r="E2067" s="128" t="s">
        <v>10446</v>
      </c>
      <c r="F2067" s="128">
        <v>200</v>
      </c>
      <c r="G2067" s="23">
        <v>200</v>
      </c>
      <c r="H2067" s="138">
        <v>0</v>
      </c>
      <c r="I2067" s="138">
        <v>7.63999999999999</v>
      </c>
    </row>
    <row r="2068" spans="1:9">
      <c r="A2068" s="128">
        <v>2067</v>
      </c>
      <c r="B2068" s="128" t="s">
        <v>10420</v>
      </c>
      <c r="C2068" s="128" t="s">
        <v>10421</v>
      </c>
      <c r="D2068" s="128" t="s">
        <v>10422</v>
      </c>
      <c r="E2068" s="128" t="s">
        <v>10447</v>
      </c>
      <c r="F2068" s="128">
        <v>100</v>
      </c>
      <c r="G2068" s="23">
        <v>100</v>
      </c>
      <c r="H2068" s="138">
        <v>0</v>
      </c>
      <c r="I2068" s="138">
        <v>80</v>
      </c>
    </row>
    <row r="2069" spans="1:9">
      <c r="A2069" s="128">
        <v>2068</v>
      </c>
      <c r="B2069" s="128" t="s">
        <v>10420</v>
      </c>
      <c r="C2069" s="128" t="s">
        <v>10421</v>
      </c>
      <c r="D2069" s="128" t="s">
        <v>10422</v>
      </c>
      <c r="E2069" s="128" t="s">
        <v>10448</v>
      </c>
      <c r="F2069" s="128">
        <v>200</v>
      </c>
      <c r="G2069" s="23">
        <v>200</v>
      </c>
      <c r="H2069" s="138">
        <v>0</v>
      </c>
      <c r="I2069" s="138">
        <v>160</v>
      </c>
    </row>
    <row r="2070" spans="1:9">
      <c r="A2070" s="128">
        <v>2069</v>
      </c>
      <c r="B2070" s="128" t="s">
        <v>10420</v>
      </c>
      <c r="C2070" s="128" t="s">
        <v>10421</v>
      </c>
      <c r="D2070" s="128" t="s">
        <v>10422</v>
      </c>
      <c r="E2070" s="128" t="s">
        <v>10449</v>
      </c>
      <c r="F2070" s="128">
        <v>200</v>
      </c>
      <c r="G2070" s="23">
        <v>200</v>
      </c>
      <c r="H2070" s="138">
        <v>0</v>
      </c>
      <c r="I2070" s="138">
        <v>35.75</v>
      </c>
    </row>
    <row r="2071" spans="1:9">
      <c r="A2071" s="128">
        <v>2070</v>
      </c>
      <c r="B2071" s="128" t="s">
        <v>10420</v>
      </c>
      <c r="C2071" s="128" t="s">
        <v>10421</v>
      </c>
      <c r="D2071" s="128" t="s">
        <v>10422</v>
      </c>
      <c r="E2071" s="128" t="s">
        <v>10450</v>
      </c>
      <c r="F2071" s="128">
        <v>100</v>
      </c>
      <c r="G2071" s="23">
        <v>100</v>
      </c>
      <c r="H2071" s="138">
        <v>0</v>
      </c>
      <c r="I2071" s="138">
        <v>80</v>
      </c>
    </row>
    <row r="2072" spans="1:9">
      <c r="A2072" s="128">
        <v>2071</v>
      </c>
      <c r="B2072" s="128" t="s">
        <v>10420</v>
      </c>
      <c r="C2072" s="128" t="s">
        <v>10421</v>
      </c>
      <c r="D2072" s="128" t="s">
        <v>10422</v>
      </c>
      <c r="E2072" s="128" t="s">
        <v>10451</v>
      </c>
      <c r="F2072" s="128">
        <v>100</v>
      </c>
      <c r="G2072" s="23">
        <v>100</v>
      </c>
      <c r="H2072" s="138">
        <v>0</v>
      </c>
      <c r="I2072" s="138">
        <v>80</v>
      </c>
    </row>
    <row r="2073" spans="1:9">
      <c r="A2073" s="128">
        <v>2072</v>
      </c>
      <c r="B2073" s="128" t="s">
        <v>10420</v>
      </c>
      <c r="C2073" s="128" t="s">
        <v>10421</v>
      </c>
      <c r="D2073" s="128" t="s">
        <v>10422</v>
      </c>
      <c r="E2073" s="128" t="s">
        <v>10452</v>
      </c>
      <c r="F2073" s="128">
        <v>200</v>
      </c>
      <c r="G2073" s="23">
        <v>200</v>
      </c>
      <c r="H2073" s="138">
        <v>0</v>
      </c>
      <c r="I2073" s="138">
        <v>7.63</v>
      </c>
    </row>
    <row r="2074" spans="1:9">
      <c r="A2074" s="128">
        <v>2073</v>
      </c>
      <c r="B2074" s="128" t="s">
        <v>10420</v>
      </c>
      <c r="C2074" s="128" t="s">
        <v>10421</v>
      </c>
      <c r="D2074" s="128" t="s">
        <v>10422</v>
      </c>
      <c r="E2074" s="128" t="s">
        <v>10453</v>
      </c>
      <c r="F2074" s="128">
        <v>100</v>
      </c>
      <c r="G2074" s="23">
        <v>100</v>
      </c>
      <c r="H2074" s="138">
        <v>0</v>
      </c>
      <c r="I2074" s="138">
        <v>80</v>
      </c>
    </row>
    <row r="2075" spans="1:9">
      <c r="A2075" s="128">
        <v>2074</v>
      </c>
      <c r="B2075" s="128" t="s">
        <v>10420</v>
      </c>
      <c r="C2075" s="128" t="s">
        <v>10421</v>
      </c>
      <c r="D2075" s="128" t="s">
        <v>10422</v>
      </c>
      <c r="E2075" s="128" t="s">
        <v>10454</v>
      </c>
      <c r="F2075" s="128">
        <v>100</v>
      </c>
      <c r="G2075" s="23">
        <v>100</v>
      </c>
      <c r="H2075" s="138">
        <v>0</v>
      </c>
      <c r="I2075" s="138">
        <v>80</v>
      </c>
    </row>
    <row r="2076" spans="1:9">
      <c r="A2076" s="128">
        <v>2075</v>
      </c>
      <c r="B2076" s="128" t="s">
        <v>10420</v>
      </c>
      <c r="C2076" s="128" t="s">
        <v>10421</v>
      </c>
      <c r="D2076" s="128" t="s">
        <v>10422</v>
      </c>
      <c r="E2076" s="128" t="s">
        <v>10455</v>
      </c>
      <c r="F2076" s="128">
        <v>200</v>
      </c>
      <c r="G2076" s="23">
        <v>200</v>
      </c>
      <c r="H2076" s="138">
        <v>0</v>
      </c>
      <c r="I2076" s="138">
        <v>160</v>
      </c>
    </row>
    <row r="2077" spans="1:9">
      <c r="A2077" s="128">
        <v>2076</v>
      </c>
      <c r="B2077" s="128" t="s">
        <v>10420</v>
      </c>
      <c r="C2077" s="128" t="s">
        <v>10421</v>
      </c>
      <c r="D2077" s="128" t="s">
        <v>10422</v>
      </c>
      <c r="E2077" s="128" t="s">
        <v>10456</v>
      </c>
      <c r="F2077" s="128">
        <v>200</v>
      </c>
      <c r="G2077" s="23">
        <v>200</v>
      </c>
      <c r="H2077" s="138">
        <v>0</v>
      </c>
      <c r="I2077" s="138">
        <v>0</v>
      </c>
    </row>
    <row r="2078" spans="1:9">
      <c r="A2078" s="128">
        <v>2077</v>
      </c>
      <c r="B2078" s="128" t="s">
        <v>10420</v>
      </c>
      <c r="C2078" s="128" t="s">
        <v>10421</v>
      </c>
      <c r="D2078" s="128" t="s">
        <v>10422</v>
      </c>
      <c r="E2078" s="128" t="s">
        <v>10457</v>
      </c>
      <c r="F2078" s="128">
        <v>200</v>
      </c>
      <c r="G2078" s="23">
        <v>200</v>
      </c>
      <c r="H2078" s="138">
        <v>0</v>
      </c>
      <c r="I2078" s="138">
        <v>160</v>
      </c>
    </row>
    <row r="2079" spans="1:9">
      <c r="A2079" s="128">
        <v>2078</v>
      </c>
      <c r="B2079" s="128" t="s">
        <v>10420</v>
      </c>
      <c r="C2079" s="128" t="s">
        <v>10421</v>
      </c>
      <c r="D2079" s="128" t="s">
        <v>10422</v>
      </c>
      <c r="E2079" s="128" t="s">
        <v>10458</v>
      </c>
      <c r="F2079" s="128">
        <v>100</v>
      </c>
      <c r="G2079" s="23">
        <v>100</v>
      </c>
      <c r="H2079" s="138">
        <v>0</v>
      </c>
      <c r="I2079" s="138">
        <v>80</v>
      </c>
    </row>
    <row r="2080" spans="1:9">
      <c r="A2080" s="128">
        <v>2079</v>
      </c>
      <c r="B2080" s="128" t="s">
        <v>10420</v>
      </c>
      <c r="C2080" s="128" t="s">
        <v>10421</v>
      </c>
      <c r="D2080" s="128" t="s">
        <v>10422</v>
      </c>
      <c r="E2080" s="128" t="s">
        <v>10459</v>
      </c>
      <c r="F2080" s="128">
        <v>200</v>
      </c>
      <c r="G2080" s="23">
        <v>200</v>
      </c>
      <c r="H2080" s="138">
        <v>0</v>
      </c>
      <c r="I2080" s="138">
        <v>160</v>
      </c>
    </row>
    <row r="2081" spans="1:9">
      <c r="A2081" s="128">
        <v>2080</v>
      </c>
      <c r="B2081" s="128" t="s">
        <v>10420</v>
      </c>
      <c r="C2081" s="128" t="s">
        <v>10421</v>
      </c>
      <c r="D2081" s="128" t="s">
        <v>10422</v>
      </c>
      <c r="E2081" s="128" t="s">
        <v>10460</v>
      </c>
      <c r="F2081" s="128">
        <v>200</v>
      </c>
      <c r="G2081" s="23">
        <v>200</v>
      </c>
      <c r="H2081" s="138">
        <v>0</v>
      </c>
      <c r="I2081" s="138">
        <v>144.18</v>
      </c>
    </row>
    <row r="2082" spans="1:9">
      <c r="A2082" s="128">
        <v>2081</v>
      </c>
      <c r="B2082" s="128" t="s">
        <v>10420</v>
      </c>
      <c r="C2082" s="128" t="s">
        <v>10421</v>
      </c>
      <c r="D2082" s="128" t="s">
        <v>10422</v>
      </c>
      <c r="E2082" s="128" t="s">
        <v>10461</v>
      </c>
      <c r="F2082" s="128">
        <v>400</v>
      </c>
      <c r="G2082" s="23">
        <v>400</v>
      </c>
      <c r="H2082" s="138">
        <v>0</v>
      </c>
      <c r="I2082" s="138">
        <v>141.42</v>
      </c>
    </row>
    <row r="2083" spans="1:9">
      <c r="A2083" s="128">
        <v>2082</v>
      </c>
      <c r="B2083" s="128" t="s">
        <v>10420</v>
      </c>
      <c r="C2083" s="128" t="s">
        <v>10421</v>
      </c>
      <c r="D2083" s="128" t="s">
        <v>10422</v>
      </c>
      <c r="E2083" s="128" t="s">
        <v>6953</v>
      </c>
      <c r="F2083" s="128">
        <v>315</v>
      </c>
      <c r="G2083" s="23">
        <v>315</v>
      </c>
      <c r="H2083" s="138">
        <v>0</v>
      </c>
      <c r="I2083" s="138">
        <v>0</v>
      </c>
    </row>
    <row r="2084" spans="1:9">
      <c r="A2084" s="128">
        <v>2083</v>
      </c>
      <c r="B2084" s="128" t="s">
        <v>10420</v>
      </c>
      <c r="C2084" s="128" t="s">
        <v>10421</v>
      </c>
      <c r="D2084" s="128" t="s">
        <v>10422</v>
      </c>
      <c r="E2084" s="128" t="s">
        <v>10462</v>
      </c>
      <c r="F2084" s="128">
        <v>200</v>
      </c>
      <c r="G2084" s="23">
        <v>200</v>
      </c>
      <c r="H2084" s="138">
        <v>0</v>
      </c>
      <c r="I2084" s="138">
        <v>160</v>
      </c>
    </row>
    <row r="2085" spans="1:9">
      <c r="A2085" s="128">
        <v>2084</v>
      </c>
      <c r="B2085" s="128" t="s">
        <v>10420</v>
      </c>
      <c r="C2085" s="128" t="s">
        <v>10421</v>
      </c>
      <c r="D2085" s="128" t="s">
        <v>10422</v>
      </c>
      <c r="E2085" s="128" t="s">
        <v>10463</v>
      </c>
      <c r="F2085" s="128">
        <v>200</v>
      </c>
      <c r="G2085" s="23">
        <v>200</v>
      </c>
      <c r="H2085" s="138">
        <v>0</v>
      </c>
      <c r="I2085" s="138">
        <v>160</v>
      </c>
    </row>
    <row r="2086" spans="1:9">
      <c r="A2086" s="128">
        <v>2085</v>
      </c>
      <c r="B2086" s="128" t="s">
        <v>10420</v>
      </c>
      <c r="C2086" s="128" t="s">
        <v>10421</v>
      </c>
      <c r="D2086" s="128" t="s">
        <v>10422</v>
      </c>
      <c r="E2086" s="128" t="s">
        <v>10464</v>
      </c>
      <c r="F2086" s="128">
        <v>200</v>
      </c>
      <c r="G2086" s="23">
        <v>100</v>
      </c>
      <c r="H2086" s="138">
        <v>0</v>
      </c>
      <c r="I2086" s="138">
        <v>80</v>
      </c>
    </row>
    <row r="2087" spans="1:9">
      <c r="A2087" s="128">
        <v>2086</v>
      </c>
      <c r="B2087" s="128" t="s">
        <v>10420</v>
      </c>
      <c r="C2087" s="128" t="s">
        <v>10421</v>
      </c>
      <c r="D2087" s="128" t="s">
        <v>10422</v>
      </c>
      <c r="E2087" s="128" t="s">
        <v>10465</v>
      </c>
      <c r="F2087" s="128">
        <v>200</v>
      </c>
      <c r="G2087" s="23">
        <v>200</v>
      </c>
      <c r="H2087" s="138">
        <v>0</v>
      </c>
      <c r="I2087" s="138">
        <v>26.34</v>
      </c>
    </row>
    <row r="2088" spans="1:9">
      <c r="A2088" s="128">
        <v>2087</v>
      </c>
      <c r="B2088" s="128" t="s">
        <v>10420</v>
      </c>
      <c r="C2088" s="128" t="s">
        <v>10421</v>
      </c>
      <c r="D2088" s="128" t="s">
        <v>10422</v>
      </c>
      <c r="E2088" s="128" t="s">
        <v>10443</v>
      </c>
      <c r="F2088" s="128">
        <v>200</v>
      </c>
      <c r="G2088" s="23">
        <v>315</v>
      </c>
      <c r="H2088" s="138">
        <v>0</v>
      </c>
      <c r="I2088" s="138">
        <v>28.85</v>
      </c>
    </row>
    <row r="2089" spans="1:9">
      <c r="A2089" s="128">
        <v>2088</v>
      </c>
      <c r="B2089" s="128" t="s">
        <v>10420</v>
      </c>
      <c r="C2089" s="128" t="s">
        <v>10421</v>
      </c>
      <c r="D2089" s="128" t="s">
        <v>10422</v>
      </c>
      <c r="E2089" s="128" t="s">
        <v>10466</v>
      </c>
      <c r="F2089" s="128">
        <v>315</v>
      </c>
      <c r="G2089" s="23">
        <v>315</v>
      </c>
      <c r="H2089" s="138">
        <v>0</v>
      </c>
      <c r="I2089" s="138">
        <v>21.86</v>
      </c>
    </row>
    <row r="2090" spans="1:9">
      <c r="A2090" s="128">
        <v>2089</v>
      </c>
      <c r="B2090" s="128" t="s">
        <v>10420</v>
      </c>
      <c r="C2090" s="128" t="s">
        <v>10421</v>
      </c>
      <c r="D2090" s="128" t="s">
        <v>10422</v>
      </c>
      <c r="E2090" s="128" t="s">
        <v>2086</v>
      </c>
      <c r="F2090" s="128">
        <v>160</v>
      </c>
      <c r="G2090" s="23">
        <v>100</v>
      </c>
      <c r="H2090" s="138">
        <v>0</v>
      </c>
      <c r="I2090" s="138">
        <v>33.8</v>
      </c>
    </row>
    <row r="2091" spans="1:9">
      <c r="A2091" s="128">
        <v>2090</v>
      </c>
      <c r="B2091" s="128" t="s">
        <v>10420</v>
      </c>
      <c r="C2091" s="128" t="s">
        <v>10421</v>
      </c>
      <c r="D2091" s="128" t="s">
        <v>10422</v>
      </c>
      <c r="E2091" s="128" t="s">
        <v>2865</v>
      </c>
      <c r="F2091" s="128">
        <v>315</v>
      </c>
      <c r="G2091" s="23">
        <v>400</v>
      </c>
      <c r="H2091" s="138">
        <v>0</v>
      </c>
      <c r="I2091" s="138">
        <v>320</v>
      </c>
    </row>
    <row r="2092" spans="1:9">
      <c r="A2092" s="128">
        <v>2091</v>
      </c>
      <c r="B2092" s="128" t="s">
        <v>10420</v>
      </c>
      <c r="C2092" s="128" t="s">
        <v>10421</v>
      </c>
      <c r="D2092" s="128" t="s">
        <v>10422</v>
      </c>
      <c r="E2092" s="128" t="s">
        <v>10467</v>
      </c>
      <c r="F2092" s="128">
        <v>200</v>
      </c>
      <c r="G2092" s="23">
        <v>200</v>
      </c>
      <c r="H2092" s="138">
        <v>0</v>
      </c>
      <c r="I2092" s="138">
        <v>118.6</v>
      </c>
    </row>
    <row r="2093" spans="1:9">
      <c r="A2093" s="128">
        <v>2092</v>
      </c>
      <c r="B2093" s="128" t="s">
        <v>10420</v>
      </c>
      <c r="C2093" s="128" t="s">
        <v>10421</v>
      </c>
      <c r="D2093" s="128" t="s">
        <v>10422</v>
      </c>
      <c r="E2093" s="128" t="s">
        <v>10468</v>
      </c>
      <c r="F2093" s="128">
        <v>200</v>
      </c>
      <c r="G2093" s="23">
        <v>200</v>
      </c>
      <c r="H2093" s="138">
        <v>0</v>
      </c>
      <c r="I2093" s="138">
        <v>160</v>
      </c>
    </row>
    <row r="2094" spans="1:9">
      <c r="A2094" s="128">
        <v>2093</v>
      </c>
      <c r="B2094" s="128" t="s">
        <v>10420</v>
      </c>
      <c r="C2094" s="128" t="s">
        <v>10421</v>
      </c>
      <c r="D2094" s="128" t="s">
        <v>10422</v>
      </c>
      <c r="E2094" s="128" t="s">
        <v>3593</v>
      </c>
      <c r="F2094" s="128">
        <v>200</v>
      </c>
      <c r="G2094" s="23">
        <v>200</v>
      </c>
      <c r="H2094" s="138">
        <v>0</v>
      </c>
      <c r="I2094" s="138">
        <v>0</v>
      </c>
    </row>
    <row r="2095" spans="1:9">
      <c r="A2095" s="128">
        <v>2094</v>
      </c>
      <c r="B2095" s="128" t="s">
        <v>10420</v>
      </c>
      <c r="C2095" s="128" t="s">
        <v>10421</v>
      </c>
      <c r="D2095" s="128" t="s">
        <v>10422</v>
      </c>
      <c r="E2095" s="128" t="s">
        <v>10469</v>
      </c>
      <c r="F2095" s="128">
        <v>400</v>
      </c>
      <c r="G2095" s="23">
        <v>400</v>
      </c>
      <c r="H2095" s="138">
        <v>0</v>
      </c>
      <c r="I2095" s="138">
        <v>133.6</v>
      </c>
    </row>
    <row r="2096" spans="1:9">
      <c r="A2096" s="128">
        <v>2095</v>
      </c>
      <c r="B2096" s="128" t="s">
        <v>10420</v>
      </c>
      <c r="C2096" s="128" t="s">
        <v>10421</v>
      </c>
      <c r="D2096" s="128" t="s">
        <v>10422</v>
      </c>
      <c r="E2096" s="128" t="s">
        <v>10470</v>
      </c>
      <c r="F2096" s="128">
        <v>200</v>
      </c>
      <c r="G2096" s="23">
        <v>200</v>
      </c>
      <c r="H2096" s="138">
        <v>0</v>
      </c>
      <c r="I2096" s="138">
        <v>160</v>
      </c>
    </row>
    <row r="2097" spans="1:9">
      <c r="A2097" s="128">
        <v>2096</v>
      </c>
      <c r="B2097" s="128" t="s">
        <v>10420</v>
      </c>
      <c r="C2097" s="128" t="s">
        <v>10421</v>
      </c>
      <c r="D2097" s="128" t="s">
        <v>10422</v>
      </c>
      <c r="E2097" s="128" t="s">
        <v>10471</v>
      </c>
      <c r="F2097" s="128">
        <v>200</v>
      </c>
      <c r="G2097" s="23">
        <v>200</v>
      </c>
      <c r="H2097" s="138">
        <v>0</v>
      </c>
      <c r="I2097" s="138">
        <v>0</v>
      </c>
    </row>
    <row r="2098" spans="1:9">
      <c r="A2098" s="128">
        <v>2097</v>
      </c>
      <c r="B2098" s="128" t="s">
        <v>10420</v>
      </c>
      <c r="C2098" s="128" t="s">
        <v>10421</v>
      </c>
      <c r="D2098" s="128" t="s">
        <v>10422</v>
      </c>
      <c r="E2098" s="128" t="s">
        <v>3638</v>
      </c>
      <c r="F2098" s="128">
        <v>200</v>
      </c>
      <c r="G2098" s="23">
        <v>200</v>
      </c>
      <c r="H2098" s="138">
        <v>0</v>
      </c>
      <c r="I2098" s="138">
        <v>58.31</v>
      </c>
    </row>
    <row r="2099" spans="1:9">
      <c r="A2099" s="128">
        <v>2098</v>
      </c>
      <c r="B2099" s="128" t="s">
        <v>10420</v>
      </c>
      <c r="C2099" s="128" t="s">
        <v>10421</v>
      </c>
      <c r="D2099" s="128" t="s">
        <v>10422</v>
      </c>
      <c r="E2099" s="128" t="s">
        <v>10472</v>
      </c>
      <c r="F2099" s="128">
        <v>200</v>
      </c>
      <c r="G2099" s="23">
        <v>200</v>
      </c>
      <c r="H2099" s="138">
        <v>0</v>
      </c>
      <c r="I2099" s="138">
        <v>160</v>
      </c>
    </row>
    <row r="2100" spans="1:9">
      <c r="A2100" s="128">
        <v>2099</v>
      </c>
      <c r="B2100" s="128" t="s">
        <v>10420</v>
      </c>
      <c r="C2100" s="128" t="s">
        <v>10421</v>
      </c>
      <c r="D2100" s="128" t="s">
        <v>10422</v>
      </c>
      <c r="E2100" s="128" t="s">
        <v>10473</v>
      </c>
      <c r="F2100" s="128">
        <v>200</v>
      </c>
      <c r="G2100" s="23">
        <v>200</v>
      </c>
      <c r="H2100" s="138">
        <v>0</v>
      </c>
      <c r="I2100" s="138">
        <v>160</v>
      </c>
    </row>
    <row r="2101" spans="1:9">
      <c r="A2101" s="128">
        <v>2100</v>
      </c>
      <c r="B2101" s="128" t="s">
        <v>10420</v>
      </c>
      <c r="C2101" s="128" t="s">
        <v>10421</v>
      </c>
      <c r="D2101" s="128" t="s">
        <v>10422</v>
      </c>
      <c r="E2101" s="128" t="s">
        <v>10474</v>
      </c>
      <c r="F2101" s="128">
        <v>200</v>
      </c>
      <c r="G2101" s="23">
        <v>200</v>
      </c>
      <c r="H2101" s="138">
        <v>0</v>
      </c>
      <c r="I2101" s="138">
        <v>160</v>
      </c>
    </row>
    <row r="2102" spans="1:9">
      <c r="A2102" s="128">
        <v>2101</v>
      </c>
      <c r="B2102" s="128" t="s">
        <v>10420</v>
      </c>
      <c r="C2102" s="128" t="s">
        <v>10421</v>
      </c>
      <c r="D2102" s="128" t="s">
        <v>10422</v>
      </c>
      <c r="E2102" s="128" t="s">
        <v>10475</v>
      </c>
      <c r="F2102" s="128">
        <v>100</v>
      </c>
      <c r="G2102" s="23">
        <v>100</v>
      </c>
      <c r="H2102" s="138">
        <v>0</v>
      </c>
      <c r="I2102" s="138">
        <v>80</v>
      </c>
    </row>
    <row r="2103" spans="1:9">
      <c r="A2103" s="128">
        <v>2102</v>
      </c>
      <c r="B2103" s="128" t="s">
        <v>10420</v>
      </c>
      <c r="C2103" s="128" t="s">
        <v>10421</v>
      </c>
      <c r="D2103" s="128" t="s">
        <v>10422</v>
      </c>
      <c r="E2103" s="128" t="s">
        <v>10476</v>
      </c>
      <c r="F2103" s="128">
        <v>200</v>
      </c>
      <c r="G2103" s="23">
        <v>200</v>
      </c>
      <c r="H2103" s="138">
        <v>0</v>
      </c>
      <c r="I2103" s="138">
        <v>45.98</v>
      </c>
    </row>
    <row r="2104" spans="1:9">
      <c r="A2104" s="128">
        <v>2103</v>
      </c>
      <c r="B2104" s="128" t="s">
        <v>10420</v>
      </c>
      <c r="C2104" s="128" t="s">
        <v>10421</v>
      </c>
      <c r="D2104" s="128" t="s">
        <v>10422</v>
      </c>
      <c r="E2104" s="128" t="s">
        <v>10477</v>
      </c>
      <c r="F2104" s="128">
        <v>400</v>
      </c>
      <c r="G2104" s="23">
        <v>400</v>
      </c>
      <c r="H2104" s="138">
        <v>0</v>
      </c>
      <c r="I2104" s="138">
        <v>164.9</v>
      </c>
    </row>
    <row r="2105" spans="1:9">
      <c r="A2105" s="128">
        <v>2104</v>
      </c>
      <c r="B2105" s="128" t="s">
        <v>10420</v>
      </c>
      <c r="C2105" s="128" t="s">
        <v>10421</v>
      </c>
      <c r="D2105" s="128" t="s">
        <v>10422</v>
      </c>
      <c r="E2105" s="128" t="s">
        <v>10478</v>
      </c>
      <c r="F2105" s="128">
        <v>400</v>
      </c>
      <c r="G2105" s="23">
        <v>315</v>
      </c>
      <c r="H2105" s="138">
        <v>0</v>
      </c>
      <c r="I2105" s="138">
        <v>74.07</v>
      </c>
    </row>
    <row r="2106" spans="1:9">
      <c r="A2106" s="128">
        <v>2105</v>
      </c>
      <c r="B2106" s="128" t="s">
        <v>10420</v>
      </c>
      <c r="C2106" s="128" t="s">
        <v>10421</v>
      </c>
      <c r="D2106" s="128" t="s">
        <v>10479</v>
      </c>
      <c r="E2106" s="128" t="s">
        <v>9183</v>
      </c>
      <c r="F2106" s="128">
        <v>400</v>
      </c>
      <c r="G2106" s="23">
        <v>400</v>
      </c>
      <c r="H2106" s="138">
        <v>0</v>
      </c>
      <c r="I2106" s="138">
        <v>64.2</v>
      </c>
    </row>
    <row r="2107" spans="1:9">
      <c r="A2107" s="128">
        <v>2106</v>
      </c>
      <c r="B2107" s="128" t="s">
        <v>10420</v>
      </c>
      <c r="C2107" s="128" t="s">
        <v>10421</v>
      </c>
      <c r="D2107" s="128" t="s">
        <v>10479</v>
      </c>
      <c r="E2107" s="128" t="s">
        <v>10480</v>
      </c>
      <c r="F2107" s="128">
        <v>100</v>
      </c>
      <c r="G2107" s="23">
        <v>100</v>
      </c>
      <c r="H2107" s="138">
        <v>54.2036552080335</v>
      </c>
      <c r="I2107" s="138">
        <v>80</v>
      </c>
    </row>
    <row r="2108" spans="1:9">
      <c r="A2108" s="128">
        <v>2107</v>
      </c>
      <c r="B2108" s="128" t="s">
        <v>10420</v>
      </c>
      <c r="C2108" s="128" t="s">
        <v>10421</v>
      </c>
      <c r="D2108" s="128" t="s">
        <v>10479</v>
      </c>
      <c r="E2108" s="128" t="s">
        <v>10481</v>
      </c>
      <c r="F2108" s="128">
        <v>400</v>
      </c>
      <c r="G2108" s="23">
        <v>400</v>
      </c>
      <c r="H2108" s="138">
        <v>0</v>
      </c>
      <c r="I2108" s="138">
        <v>121.58</v>
      </c>
    </row>
    <row r="2109" spans="1:9">
      <c r="A2109" s="128">
        <v>2108</v>
      </c>
      <c r="B2109" s="128" t="s">
        <v>10420</v>
      </c>
      <c r="C2109" s="128" t="s">
        <v>10421</v>
      </c>
      <c r="D2109" s="128" t="s">
        <v>10479</v>
      </c>
      <c r="E2109" s="128" t="s">
        <v>10482</v>
      </c>
      <c r="F2109" s="128">
        <v>315</v>
      </c>
      <c r="G2109" s="23">
        <v>315</v>
      </c>
      <c r="H2109" s="138">
        <v>49.8769508157343</v>
      </c>
      <c r="I2109" s="138">
        <v>164.11</v>
      </c>
    </row>
    <row r="2110" spans="1:9">
      <c r="A2110" s="128">
        <v>2109</v>
      </c>
      <c r="B2110" s="128" t="s">
        <v>10420</v>
      </c>
      <c r="C2110" s="128" t="s">
        <v>10421</v>
      </c>
      <c r="D2110" s="128" t="s">
        <v>10479</v>
      </c>
      <c r="E2110" s="128" t="s">
        <v>10483</v>
      </c>
      <c r="F2110" s="128">
        <v>400</v>
      </c>
      <c r="G2110" s="23">
        <v>400</v>
      </c>
      <c r="H2110" s="138">
        <v>118.895067254959</v>
      </c>
      <c r="I2110" s="138">
        <v>270.5</v>
      </c>
    </row>
    <row r="2111" spans="1:9">
      <c r="A2111" s="128">
        <v>2110</v>
      </c>
      <c r="B2111" s="128" t="s">
        <v>10420</v>
      </c>
      <c r="C2111" s="128" t="s">
        <v>10421</v>
      </c>
      <c r="D2111" s="128" t="s">
        <v>10479</v>
      </c>
      <c r="E2111" s="128" t="s">
        <v>10484</v>
      </c>
      <c r="F2111" s="128">
        <v>200</v>
      </c>
      <c r="G2111" s="23">
        <v>200</v>
      </c>
      <c r="H2111" s="138">
        <v>59.3866809905659</v>
      </c>
      <c r="I2111" s="138">
        <v>87.9</v>
      </c>
    </row>
    <row r="2112" spans="1:9">
      <c r="A2112" s="128">
        <v>2111</v>
      </c>
      <c r="B2112" s="128" t="s">
        <v>10420</v>
      </c>
      <c r="C2112" s="128" t="s">
        <v>10421</v>
      </c>
      <c r="D2112" s="128" t="s">
        <v>10479</v>
      </c>
      <c r="E2112" s="128" t="s">
        <v>10485</v>
      </c>
      <c r="F2112" s="128">
        <v>400</v>
      </c>
      <c r="G2112" s="23">
        <v>400</v>
      </c>
      <c r="H2112" s="138">
        <v>12.0536402115685</v>
      </c>
      <c r="I2112" s="138">
        <v>186.35</v>
      </c>
    </row>
    <row r="2113" spans="1:9">
      <c r="A2113" s="128">
        <v>2112</v>
      </c>
      <c r="B2113" s="128" t="s">
        <v>10420</v>
      </c>
      <c r="C2113" s="128" t="s">
        <v>10421</v>
      </c>
      <c r="D2113" s="128" t="s">
        <v>10479</v>
      </c>
      <c r="E2113" s="128" t="s">
        <v>10486</v>
      </c>
      <c r="F2113" s="128">
        <v>315</v>
      </c>
      <c r="G2113" s="23">
        <v>315</v>
      </c>
      <c r="H2113" s="138">
        <v>89.4323693352145</v>
      </c>
      <c r="I2113" s="138">
        <v>153.58</v>
      </c>
    </row>
    <row r="2114" spans="1:9">
      <c r="A2114" s="128">
        <v>2113</v>
      </c>
      <c r="B2114" s="128" t="s">
        <v>10420</v>
      </c>
      <c r="C2114" s="128" t="s">
        <v>10421</v>
      </c>
      <c r="D2114" s="128" t="s">
        <v>10479</v>
      </c>
      <c r="E2114" s="128" t="s">
        <v>10487</v>
      </c>
      <c r="F2114" s="128">
        <v>200</v>
      </c>
      <c r="G2114" s="23">
        <v>200</v>
      </c>
      <c r="H2114" s="138">
        <v>9.89517838964434</v>
      </c>
      <c r="I2114" s="138">
        <v>0</v>
      </c>
    </row>
    <row r="2115" spans="1:9">
      <c r="A2115" s="128">
        <v>2114</v>
      </c>
      <c r="B2115" s="128" t="s">
        <v>10420</v>
      </c>
      <c r="C2115" s="128" t="s">
        <v>10421</v>
      </c>
      <c r="D2115" s="128" t="s">
        <v>10488</v>
      </c>
      <c r="E2115" s="128" t="s">
        <v>10489</v>
      </c>
      <c r="F2115" s="128">
        <v>200</v>
      </c>
      <c r="G2115" s="23">
        <v>200</v>
      </c>
      <c r="H2115" s="138">
        <v>0</v>
      </c>
      <c r="I2115" s="138">
        <v>14.63</v>
      </c>
    </row>
    <row r="2116" spans="1:9">
      <c r="A2116" s="128">
        <v>2115</v>
      </c>
      <c r="B2116" s="128" t="s">
        <v>10420</v>
      </c>
      <c r="C2116" s="128" t="s">
        <v>10421</v>
      </c>
      <c r="D2116" s="128" t="s">
        <v>10488</v>
      </c>
      <c r="E2116" s="128" t="s">
        <v>10490</v>
      </c>
      <c r="F2116" s="128">
        <v>100</v>
      </c>
      <c r="G2116" s="23">
        <v>100</v>
      </c>
      <c r="H2116" s="138">
        <v>0</v>
      </c>
      <c r="I2116" s="138">
        <v>80</v>
      </c>
    </row>
    <row r="2117" spans="1:9">
      <c r="A2117" s="128">
        <v>2116</v>
      </c>
      <c r="B2117" s="128" t="s">
        <v>10420</v>
      </c>
      <c r="C2117" s="128" t="s">
        <v>10421</v>
      </c>
      <c r="D2117" s="128" t="s">
        <v>10488</v>
      </c>
      <c r="E2117" s="128" t="s">
        <v>10491</v>
      </c>
      <c r="F2117" s="128">
        <v>100</v>
      </c>
      <c r="G2117" s="23">
        <v>100</v>
      </c>
      <c r="H2117" s="138">
        <v>0</v>
      </c>
      <c r="I2117" s="138">
        <v>80</v>
      </c>
    </row>
    <row r="2118" spans="1:9">
      <c r="A2118" s="128">
        <v>2117</v>
      </c>
      <c r="B2118" s="128" t="s">
        <v>10420</v>
      </c>
      <c r="C2118" s="128" t="s">
        <v>10421</v>
      </c>
      <c r="D2118" s="128" t="s">
        <v>10488</v>
      </c>
      <c r="E2118" s="128" t="s">
        <v>10492</v>
      </c>
      <c r="F2118" s="128">
        <v>200</v>
      </c>
      <c r="G2118" s="23">
        <v>200</v>
      </c>
      <c r="H2118" s="138">
        <v>0</v>
      </c>
      <c r="I2118" s="138">
        <v>160</v>
      </c>
    </row>
    <row r="2119" spans="1:9">
      <c r="A2119" s="128">
        <v>2118</v>
      </c>
      <c r="B2119" s="128" t="s">
        <v>10420</v>
      </c>
      <c r="C2119" s="128" t="s">
        <v>10421</v>
      </c>
      <c r="D2119" s="128" t="s">
        <v>10488</v>
      </c>
      <c r="E2119" s="128" t="s">
        <v>10493</v>
      </c>
      <c r="F2119" s="128">
        <v>200</v>
      </c>
      <c r="G2119" s="23">
        <v>200</v>
      </c>
      <c r="H2119" s="138">
        <v>0</v>
      </c>
      <c r="I2119" s="138">
        <v>160</v>
      </c>
    </row>
    <row r="2120" spans="1:9">
      <c r="A2120" s="128">
        <v>2119</v>
      </c>
      <c r="B2120" s="128" t="s">
        <v>10420</v>
      </c>
      <c r="C2120" s="128" t="s">
        <v>10421</v>
      </c>
      <c r="D2120" s="128" t="s">
        <v>10488</v>
      </c>
      <c r="E2120" s="128" t="s">
        <v>10494</v>
      </c>
      <c r="F2120" s="128">
        <v>100</v>
      </c>
      <c r="G2120" s="23">
        <v>100</v>
      </c>
      <c r="H2120" s="138">
        <v>0</v>
      </c>
      <c r="I2120" s="138">
        <v>80</v>
      </c>
    </row>
    <row r="2121" spans="1:9">
      <c r="A2121" s="128">
        <v>2120</v>
      </c>
      <c r="B2121" s="128" t="s">
        <v>10420</v>
      </c>
      <c r="C2121" s="128" t="s">
        <v>10421</v>
      </c>
      <c r="D2121" s="128" t="s">
        <v>10488</v>
      </c>
      <c r="E2121" s="128" t="s">
        <v>10495</v>
      </c>
      <c r="F2121" s="128">
        <v>100</v>
      </c>
      <c r="G2121" s="23">
        <v>100</v>
      </c>
      <c r="H2121" s="138">
        <v>0</v>
      </c>
      <c r="I2121" s="138">
        <v>80</v>
      </c>
    </row>
    <row r="2122" spans="1:9">
      <c r="A2122" s="128">
        <v>2121</v>
      </c>
      <c r="B2122" s="128" t="s">
        <v>10420</v>
      </c>
      <c r="C2122" s="128" t="s">
        <v>10421</v>
      </c>
      <c r="D2122" s="128" t="s">
        <v>10488</v>
      </c>
      <c r="E2122" s="128" t="s">
        <v>10496</v>
      </c>
      <c r="F2122" s="128">
        <v>100</v>
      </c>
      <c r="G2122" s="23">
        <v>100</v>
      </c>
      <c r="H2122" s="138">
        <v>0</v>
      </c>
      <c r="I2122" s="138">
        <v>80</v>
      </c>
    </row>
    <row r="2123" spans="1:9">
      <c r="A2123" s="128">
        <v>2122</v>
      </c>
      <c r="B2123" s="128" t="s">
        <v>10420</v>
      </c>
      <c r="C2123" s="128" t="s">
        <v>10421</v>
      </c>
      <c r="D2123" s="128" t="s">
        <v>10488</v>
      </c>
      <c r="E2123" s="128" t="s">
        <v>10497</v>
      </c>
      <c r="F2123" s="128">
        <v>100</v>
      </c>
      <c r="G2123" s="23">
        <v>100</v>
      </c>
      <c r="H2123" s="138">
        <v>0</v>
      </c>
      <c r="I2123" s="138">
        <v>80</v>
      </c>
    </row>
    <row r="2124" spans="1:9">
      <c r="A2124" s="128">
        <v>2123</v>
      </c>
      <c r="B2124" s="128" t="s">
        <v>10420</v>
      </c>
      <c r="C2124" s="128" t="s">
        <v>10421</v>
      </c>
      <c r="D2124" s="128" t="s">
        <v>10488</v>
      </c>
      <c r="E2124" s="128" t="s">
        <v>10498</v>
      </c>
      <c r="F2124" s="128">
        <v>200</v>
      </c>
      <c r="G2124" s="23">
        <v>200</v>
      </c>
      <c r="H2124" s="138">
        <v>0</v>
      </c>
      <c r="I2124" s="138">
        <v>160</v>
      </c>
    </row>
    <row r="2125" spans="1:9">
      <c r="A2125" s="128">
        <v>2124</v>
      </c>
      <c r="B2125" s="128" t="s">
        <v>10420</v>
      </c>
      <c r="C2125" s="128" t="s">
        <v>10421</v>
      </c>
      <c r="D2125" s="128" t="s">
        <v>10488</v>
      </c>
      <c r="E2125" s="128" t="s">
        <v>10499</v>
      </c>
      <c r="F2125" s="128">
        <v>200</v>
      </c>
      <c r="G2125" s="23">
        <v>200</v>
      </c>
      <c r="H2125" s="138">
        <v>0</v>
      </c>
      <c r="I2125" s="138">
        <v>160</v>
      </c>
    </row>
    <row r="2126" spans="1:9">
      <c r="A2126" s="128">
        <v>2125</v>
      </c>
      <c r="B2126" s="128" t="s">
        <v>10420</v>
      </c>
      <c r="C2126" s="128" t="s">
        <v>10421</v>
      </c>
      <c r="D2126" s="128" t="s">
        <v>10488</v>
      </c>
      <c r="E2126" s="128" t="s">
        <v>10500</v>
      </c>
      <c r="F2126" s="128">
        <v>100</v>
      </c>
      <c r="G2126" s="23">
        <v>100</v>
      </c>
      <c r="H2126" s="138">
        <v>0</v>
      </c>
      <c r="I2126" s="138">
        <v>80</v>
      </c>
    </row>
    <row r="2127" spans="1:9">
      <c r="A2127" s="128">
        <v>2126</v>
      </c>
      <c r="B2127" s="128" t="s">
        <v>10420</v>
      </c>
      <c r="C2127" s="128" t="s">
        <v>10421</v>
      </c>
      <c r="D2127" s="128" t="s">
        <v>10488</v>
      </c>
      <c r="E2127" s="128" t="s">
        <v>10501</v>
      </c>
      <c r="F2127" s="128">
        <v>315</v>
      </c>
      <c r="G2127" s="23">
        <v>315</v>
      </c>
      <c r="H2127" s="138">
        <v>0</v>
      </c>
      <c r="I2127" s="138">
        <v>0</v>
      </c>
    </row>
    <row r="2128" spans="1:9">
      <c r="A2128" s="128">
        <v>2127</v>
      </c>
      <c r="B2128" s="128" t="s">
        <v>10420</v>
      </c>
      <c r="C2128" s="128" t="s">
        <v>10421</v>
      </c>
      <c r="D2128" s="128" t="s">
        <v>10488</v>
      </c>
      <c r="E2128" s="128" t="s">
        <v>10502</v>
      </c>
      <c r="F2128" s="128">
        <v>200</v>
      </c>
      <c r="G2128" s="23">
        <v>200</v>
      </c>
      <c r="H2128" s="138">
        <v>0</v>
      </c>
      <c r="I2128" s="138">
        <v>3.61000000000001</v>
      </c>
    </row>
    <row r="2129" spans="1:9">
      <c r="A2129" s="128">
        <v>2128</v>
      </c>
      <c r="B2129" s="128" t="s">
        <v>10420</v>
      </c>
      <c r="C2129" s="128" t="s">
        <v>10421</v>
      </c>
      <c r="D2129" s="128" t="s">
        <v>10488</v>
      </c>
      <c r="E2129" s="128" t="s">
        <v>10503</v>
      </c>
      <c r="F2129" s="128">
        <v>315</v>
      </c>
      <c r="G2129" s="23">
        <v>200</v>
      </c>
      <c r="H2129" s="138">
        <v>0</v>
      </c>
      <c r="I2129" s="138">
        <v>0</v>
      </c>
    </row>
    <row r="2130" spans="1:9">
      <c r="A2130" s="128">
        <v>2129</v>
      </c>
      <c r="B2130" s="128" t="s">
        <v>10420</v>
      </c>
      <c r="C2130" s="128" t="s">
        <v>10421</v>
      </c>
      <c r="D2130" s="128" t="s">
        <v>10488</v>
      </c>
      <c r="E2130" s="128" t="s">
        <v>10504</v>
      </c>
      <c r="F2130" s="128">
        <v>100</v>
      </c>
      <c r="G2130" s="23">
        <v>100</v>
      </c>
      <c r="H2130" s="138">
        <v>0</v>
      </c>
      <c r="I2130" s="138">
        <v>80</v>
      </c>
    </row>
    <row r="2131" spans="1:9">
      <c r="A2131" s="128">
        <v>2130</v>
      </c>
      <c r="B2131" s="128" t="s">
        <v>10420</v>
      </c>
      <c r="C2131" s="128" t="s">
        <v>10421</v>
      </c>
      <c r="D2131" s="128" t="s">
        <v>10488</v>
      </c>
      <c r="E2131" s="128" t="s">
        <v>10505</v>
      </c>
      <c r="F2131" s="128">
        <v>160</v>
      </c>
      <c r="G2131" s="23">
        <v>160</v>
      </c>
      <c r="H2131" s="138">
        <v>0</v>
      </c>
      <c r="I2131" s="138">
        <v>128</v>
      </c>
    </row>
    <row r="2132" spans="1:9">
      <c r="A2132" s="128">
        <v>2131</v>
      </c>
      <c r="B2132" s="128" t="s">
        <v>10420</v>
      </c>
      <c r="C2132" s="128" t="s">
        <v>10421</v>
      </c>
      <c r="D2132" s="128" t="s">
        <v>10488</v>
      </c>
      <c r="E2132" s="128" t="s">
        <v>10506</v>
      </c>
      <c r="F2132" s="128">
        <v>200</v>
      </c>
      <c r="G2132" s="23">
        <v>200</v>
      </c>
      <c r="H2132" s="138">
        <v>0</v>
      </c>
      <c r="I2132" s="138">
        <v>160</v>
      </c>
    </row>
    <row r="2133" spans="1:9">
      <c r="A2133" s="128">
        <v>2132</v>
      </c>
      <c r="B2133" s="128" t="s">
        <v>10420</v>
      </c>
      <c r="C2133" s="128" t="s">
        <v>10421</v>
      </c>
      <c r="D2133" s="128" t="s">
        <v>10488</v>
      </c>
      <c r="E2133" s="128" t="s">
        <v>10507</v>
      </c>
      <c r="F2133" s="128">
        <v>200</v>
      </c>
      <c r="G2133" s="23">
        <v>200</v>
      </c>
      <c r="H2133" s="138">
        <v>0</v>
      </c>
      <c r="I2133" s="138">
        <v>0</v>
      </c>
    </row>
    <row r="2134" spans="1:9">
      <c r="A2134" s="128">
        <v>2133</v>
      </c>
      <c r="B2134" s="128" t="s">
        <v>10420</v>
      </c>
      <c r="C2134" s="128" t="s">
        <v>10421</v>
      </c>
      <c r="D2134" s="128" t="s">
        <v>10488</v>
      </c>
      <c r="E2134" s="128" t="s">
        <v>10508</v>
      </c>
      <c r="F2134" s="128">
        <v>100</v>
      </c>
      <c r="G2134" s="23">
        <v>100</v>
      </c>
      <c r="H2134" s="138">
        <v>0</v>
      </c>
      <c r="I2134" s="138">
        <v>80</v>
      </c>
    </row>
    <row r="2135" spans="1:9">
      <c r="A2135" s="128">
        <v>2134</v>
      </c>
      <c r="B2135" s="128" t="s">
        <v>10420</v>
      </c>
      <c r="C2135" s="128" t="s">
        <v>10421</v>
      </c>
      <c r="D2135" s="128" t="s">
        <v>10488</v>
      </c>
      <c r="E2135" s="128" t="s">
        <v>10509</v>
      </c>
      <c r="F2135" s="128">
        <v>200</v>
      </c>
      <c r="G2135" s="23">
        <v>200</v>
      </c>
      <c r="H2135" s="138">
        <v>0</v>
      </c>
      <c r="I2135" s="138">
        <v>160</v>
      </c>
    </row>
    <row r="2136" spans="1:9">
      <c r="A2136" s="128">
        <v>2135</v>
      </c>
      <c r="B2136" s="128" t="s">
        <v>10420</v>
      </c>
      <c r="C2136" s="128" t="s">
        <v>10421</v>
      </c>
      <c r="D2136" s="128" t="s">
        <v>10488</v>
      </c>
      <c r="E2136" s="128" t="s">
        <v>10510</v>
      </c>
      <c r="F2136" s="128">
        <v>200</v>
      </c>
      <c r="G2136" s="23">
        <v>200</v>
      </c>
      <c r="H2136" s="138">
        <v>0</v>
      </c>
      <c r="I2136" s="138">
        <v>160</v>
      </c>
    </row>
    <row r="2137" spans="1:9">
      <c r="A2137" s="128">
        <v>2136</v>
      </c>
      <c r="B2137" s="128" t="s">
        <v>10420</v>
      </c>
      <c r="C2137" s="128" t="s">
        <v>10421</v>
      </c>
      <c r="D2137" s="128" t="s">
        <v>10488</v>
      </c>
      <c r="E2137" s="128" t="s">
        <v>10511</v>
      </c>
      <c r="F2137" s="128">
        <v>200</v>
      </c>
      <c r="G2137" s="23">
        <v>200</v>
      </c>
      <c r="H2137" s="138">
        <v>0</v>
      </c>
      <c r="I2137" s="138">
        <v>160</v>
      </c>
    </row>
    <row r="2138" spans="1:9">
      <c r="A2138" s="128">
        <v>2137</v>
      </c>
      <c r="B2138" s="128" t="s">
        <v>10420</v>
      </c>
      <c r="C2138" s="128" t="s">
        <v>10421</v>
      </c>
      <c r="D2138" s="128" t="s">
        <v>10488</v>
      </c>
      <c r="E2138" s="128" t="s">
        <v>10512</v>
      </c>
      <c r="F2138" s="128">
        <v>200</v>
      </c>
      <c r="G2138" s="23">
        <v>200</v>
      </c>
      <c r="H2138" s="138">
        <v>0</v>
      </c>
      <c r="I2138" s="138">
        <v>160</v>
      </c>
    </row>
    <row r="2139" spans="1:9">
      <c r="A2139" s="128">
        <v>2138</v>
      </c>
      <c r="B2139" s="128" t="s">
        <v>10420</v>
      </c>
      <c r="C2139" s="128" t="s">
        <v>10421</v>
      </c>
      <c r="D2139" s="128" t="s">
        <v>10488</v>
      </c>
      <c r="E2139" s="128" t="s">
        <v>10513</v>
      </c>
      <c r="F2139" s="128">
        <v>100</v>
      </c>
      <c r="G2139" s="23">
        <v>100</v>
      </c>
      <c r="H2139" s="138">
        <v>0</v>
      </c>
      <c r="I2139" s="138">
        <v>80</v>
      </c>
    </row>
    <row r="2140" spans="1:9">
      <c r="A2140" s="128">
        <v>2139</v>
      </c>
      <c r="B2140" s="128" t="s">
        <v>10420</v>
      </c>
      <c r="C2140" s="128" t="s">
        <v>10421</v>
      </c>
      <c r="D2140" s="128" t="s">
        <v>10488</v>
      </c>
      <c r="E2140" s="128" t="s">
        <v>2069</v>
      </c>
      <c r="F2140" s="128">
        <v>315</v>
      </c>
      <c r="G2140" s="23">
        <v>315</v>
      </c>
      <c r="H2140" s="138">
        <v>0</v>
      </c>
      <c r="I2140" s="138">
        <v>232.88</v>
      </c>
    </row>
    <row r="2141" spans="1:9">
      <c r="A2141" s="128">
        <v>2140</v>
      </c>
      <c r="B2141" s="128" t="s">
        <v>10420</v>
      </c>
      <c r="C2141" s="128" t="s">
        <v>10421</v>
      </c>
      <c r="D2141" s="128" t="s">
        <v>10488</v>
      </c>
      <c r="E2141" s="128" t="s">
        <v>10514</v>
      </c>
      <c r="F2141" s="128">
        <v>315</v>
      </c>
      <c r="G2141" s="23">
        <v>200</v>
      </c>
      <c r="H2141" s="138">
        <v>0</v>
      </c>
      <c r="I2141" s="138">
        <v>0</v>
      </c>
    </row>
    <row r="2142" spans="1:9">
      <c r="A2142" s="128">
        <v>2141</v>
      </c>
      <c r="B2142" s="128" t="s">
        <v>10420</v>
      </c>
      <c r="C2142" s="128" t="s">
        <v>10421</v>
      </c>
      <c r="D2142" s="128" t="s">
        <v>10488</v>
      </c>
      <c r="E2142" s="128" t="s">
        <v>10515</v>
      </c>
      <c r="F2142" s="128">
        <v>200</v>
      </c>
      <c r="G2142" s="23">
        <v>200</v>
      </c>
      <c r="H2142" s="138">
        <v>0</v>
      </c>
      <c r="I2142" s="138">
        <v>160</v>
      </c>
    </row>
    <row r="2143" spans="1:9">
      <c r="A2143" s="128">
        <v>2142</v>
      </c>
      <c r="B2143" s="128" t="s">
        <v>10420</v>
      </c>
      <c r="C2143" s="128" t="s">
        <v>10421</v>
      </c>
      <c r="D2143" s="128" t="s">
        <v>10488</v>
      </c>
      <c r="E2143" s="128" t="s">
        <v>10516</v>
      </c>
      <c r="F2143" s="128">
        <v>100</v>
      </c>
      <c r="G2143" s="23">
        <v>100</v>
      </c>
      <c r="H2143" s="138">
        <v>0</v>
      </c>
      <c r="I2143" s="138">
        <v>80</v>
      </c>
    </row>
    <row r="2144" spans="1:9">
      <c r="A2144" s="128">
        <v>2143</v>
      </c>
      <c r="B2144" s="128" t="s">
        <v>10420</v>
      </c>
      <c r="C2144" s="128" t="s">
        <v>10421</v>
      </c>
      <c r="D2144" s="128" t="s">
        <v>10488</v>
      </c>
      <c r="E2144" s="128" t="s">
        <v>10517</v>
      </c>
      <c r="F2144" s="128">
        <v>200</v>
      </c>
      <c r="G2144" s="23">
        <v>200</v>
      </c>
      <c r="H2144" s="138">
        <v>0</v>
      </c>
      <c r="I2144" s="138">
        <v>0</v>
      </c>
    </row>
    <row r="2145" spans="1:9">
      <c r="A2145" s="128">
        <v>2144</v>
      </c>
      <c r="B2145" s="128" t="s">
        <v>10420</v>
      </c>
      <c r="C2145" s="128" t="s">
        <v>10421</v>
      </c>
      <c r="D2145" s="128" t="s">
        <v>10488</v>
      </c>
      <c r="E2145" s="128" t="s">
        <v>10517</v>
      </c>
      <c r="F2145" s="128">
        <v>200</v>
      </c>
      <c r="G2145" s="23">
        <v>200</v>
      </c>
      <c r="H2145" s="138">
        <v>0</v>
      </c>
      <c r="I2145" s="138">
        <v>0</v>
      </c>
    </row>
    <row r="2146" spans="1:9">
      <c r="A2146" s="128">
        <v>2145</v>
      </c>
      <c r="B2146" s="128" t="s">
        <v>10420</v>
      </c>
      <c r="C2146" s="128" t="s">
        <v>10421</v>
      </c>
      <c r="D2146" s="128" t="s">
        <v>10488</v>
      </c>
      <c r="E2146" s="128" t="s">
        <v>10518</v>
      </c>
      <c r="F2146" s="128">
        <v>200</v>
      </c>
      <c r="G2146" s="23">
        <v>200</v>
      </c>
      <c r="H2146" s="138">
        <v>0</v>
      </c>
      <c r="I2146" s="138">
        <v>160</v>
      </c>
    </row>
    <row r="2147" spans="1:9">
      <c r="A2147" s="128">
        <v>2146</v>
      </c>
      <c r="B2147" s="128" t="s">
        <v>10420</v>
      </c>
      <c r="C2147" s="128" t="s">
        <v>10421</v>
      </c>
      <c r="D2147" s="128" t="s">
        <v>10488</v>
      </c>
      <c r="E2147" s="128" t="s">
        <v>10519</v>
      </c>
      <c r="F2147" s="128">
        <v>200</v>
      </c>
      <c r="G2147" s="23">
        <v>200</v>
      </c>
      <c r="H2147" s="138">
        <v>0</v>
      </c>
      <c r="I2147" s="138">
        <v>160</v>
      </c>
    </row>
    <row r="2148" spans="1:9">
      <c r="A2148" s="128">
        <v>2147</v>
      </c>
      <c r="B2148" s="128" t="s">
        <v>10420</v>
      </c>
      <c r="C2148" s="128" t="s">
        <v>10421</v>
      </c>
      <c r="D2148" s="128" t="s">
        <v>10488</v>
      </c>
      <c r="E2148" s="128" t="s">
        <v>10520</v>
      </c>
      <c r="F2148" s="128">
        <v>200</v>
      </c>
      <c r="G2148" s="23">
        <v>200</v>
      </c>
      <c r="H2148" s="138">
        <v>0</v>
      </c>
      <c r="I2148" s="138">
        <v>160</v>
      </c>
    </row>
    <row r="2149" spans="1:9">
      <c r="A2149" s="128">
        <v>2148</v>
      </c>
      <c r="B2149" s="128" t="s">
        <v>10420</v>
      </c>
      <c r="C2149" s="128" t="s">
        <v>10421</v>
      </c>
      <c r="D2149" s="128" t="s">
        <v>10488</v>
      </c>
      <c r="E2149" s="128" t="s">
        <v>10521</v>
      </c>
      <c r="F2149" s="128">
        <v>100</v>
      </c>
      <c r="G2149" s="23">
        <v>100</v>
      </c>
      <c r="H2149" s="138">
        <v>0</v>
      </c>
      <c r="I2149" s="138">
        <v>80</v>
      </c>
    </row>
    <row r="2150" spans="1:9">
      <c r="A2150" s="128">
        <v>2149</v>
      </c>
      <c r="B2150" s="128" t="s">
        <v>10420</v>
      </c>
      <c r="C2150" s="128" t="s">
        <v>10421</v>
      </c>
      <c r="D2150" s="128" t="s">
        <v>10488</v>
      </c>
      <c r="E2150" s="128" t="s">
        <v>10522</v>
      </c>
      <c r="F2150" s="128">
        <v>200</v>
      </c>
      <c r="G2150" s="23">
        <v>200</v>
      </c>
      <c r="H2150" s="138">
        <v>0</v>
      </c>
      <c r="I2150" s="138">
        <v>160</v>
      </c>
    </row>
    <row r="2151" spans="1:9">
      <c r="A2151" s="128">
        <v>2150</v>
      </c>
      <c r="B2151" s="128" t="s">
        <v>10420</v>
      </c>
      <c r="C2151" s="128" t="s">
        <v>10421</v>
      </c>
      <c r="D2151" s="128" t="s">
        <v>10488</v>
      </c>
      <c r="E2151" s="128" t="s">
        <v>10523</v>
      </c>
      <c r="F2151" s="128">
        <v>400</v>
      </c>
      <c r="G2151" s="23">
        <v>400</v>
      </c>
      <c r="H2151" s="138">
        <v>0</v>
      </c>
      <c r="I2151" s="138">
        <v>116.05</v>
      </c>
    </row>
    <row r="2152" spans="1:9">
      <c r="A2152" s="128">
        <v>2151</v>
      </c>
      <c r="B2152" s="128" t="s">
        <v>10420</v>
      </c>
      <c r="C2152" s="128" t="s">
        <v>10421</v>
      </c>
      <c r="D2152" s="128" t="s">
        <v>10488</v>
      </c>
      <c r="E2152" s="128" t="s">
        <v>3221</v>
      </c>
      <c r="F2152" s="128">
        <v>315</v>
      </c>
      <c r="G2152" s="23">
        <v>315</v>
      </c>
      <c r="H2152" s="138">
        <v>0</v>
      </c>
      <c r="I2152" s="138">
        <v>27.48</v>
      </c>
    </row>
    <row r="2153" spans="1:9">
      <c r="A2153" s="128">
        <v>2152</v>
      </c>
      <c r="B2153" s="128" t="s">
        <v>10420</v>
      </c>
      <c r="C2153" s="128" t="s">
        <v>10421</v>
      </c>
      <c r="D2153" s="128" t="s">
        <v>10488</v>
      </c>
      <c r="E2153" s="128" t="s">
        <v>10524</v>
      </c>
      <c r="F2153" s="128">
        <v>200</v>
      </c>
      <c r="G2153" s="23">
        <v>200</v>
      </c>
      <c r="H2153" s="138">
        <v>0</v>
      </c>
      <c r="I2153" s="138">
        <v>0</v>
      </c>
    </row>
    <row r="2154" spans="1:9">
      <c r="A2154" s="128">
        <v>2153</v>
      </c>
      <c r="B2154" s="128" t="s">
        <v>10420</v>
      </c>
      <c r="C2154" s="128" t="s">
        <v>10421</v>
      </c>
      <c r="D2154" s="128" t="s">
        <v>10488</v>
      </c>
      <c r="E2154" s="128" t="s">
        <v>10525</v>
      </c>
      <c r="F2154" s="128">
        <v>200</v>
      </c>
      <c r="G2154" s="23">
        <v>200</v>
      </c>
      <c r="H2154" s="138">
        <v>0</v>
      </c>
      <c r="I2154" s="138">
        <v>35.76</v>
      </c>
    </row>
    <row r="2155" spans="1:9">
      <c r="A2155" s="128">
        <v>2154</v>
      </c>
      <c r="B2155" s="128" t="s">
        <v>10420</v>
      </c>
      <c r="C2155" s="128" t="s">
        <v>10421</v>
      </c>
      <c r="D2155" s="128" t="s">
        <v>10488</v>
      </c>
      <c r="E2155" s="128" t="s">
        <v>10526</v>
      </c>
      <c r="F2155" s="128">
        <v>200</v>
      </c>
      <c r="G2155" s="23">
        <v>200</v>
      </c>
      <c r="H2155" s="138">
        <v>0</v>
      </c>
      <c r="I2155" s="138">
        <v>160</v>
      </c>
    </row>
    <row r="2156" spans="1:9">
      <c r="A2156" s="128">
        <v>2155</v>
      </c>
      <c r="B2156" s="128" t="s">
        <v>10420</v>
      </c>
      <c r="C2156" s="128" t="s">
        <v>10421</v>
      </c>
      <c r="D2156" s="128" t="s">
        <v>10488</v>
      </c>
      <c r="E2156" s="128" t="s">
        <v>10527</v>
      </c>
      <c r="F2156" s="128">
        <v>200</v>
      </c>
      <c r="G2156" s="23">
        <v>160</v>
      </c>
      <c r="H2156" s="138">
        <v>0</v>
      </c>
      <c r="I2156" s="138">
        <v>0</v>
      </c>
    </row>
    <row r="2157" spans="1:9">
      <c r="A2157" s="128">
        <v>2156</v>
      </c>
      <c r="B2157" s="128" t="s">
        <v>10420</v>
      </c>
      <c r="C2157" s="128" t="s">
        <v>10421</v>
      </c>
      <c r="D2157" s="128" t="s">
        <v>10488</v>
      </c>
      <c r="E2157" s="128" t="s">
        <v>9656</v>
      </c>
      <c r="F2157" s="128">
        <v>400</v>
      </c>
      <c r="G2157" s="23">
        <v>400</v>
      </c>
      <c r="H2157" s="138">
        <v>0</v>
      </c>
      <c r="I2157" s="138">
        <v>140.54</v>
      </c>
    </row>
    <row r="2158" spans="1:9">
      <c r="A2158" s="128">
        <v>2157</v>
      </c>
      <c r="B2158" s="128" t="s">
        <v>10420</v>
      </c>
      <c r="C2158" s="128" t="s">
        <v>10421</v>
      </c>
      <c r="D2158" s="128" t="s">
        <v>10488</v>
      </c>
      <c r="E2158" s="128" t="s">
        <v>7686</v>
      </c>
      <c r="F2158" s="128">
        <v>315</v>
      </c>
      <c r="G2158" s="23">
        <v>315</v>
      </c>
      <c r="H2158" s="138">
        <v>0</v>
      </c>
      <c r="I2158" s="138">
        <v>0</v>
      </c>
    </row>
    <row r="2159" spans="1:9">
      <c r="A2159" s="128">
        <v>2158</v>
      </c>
      <c r="B2159" s="128" t="s">
        <v>10420</v>
      </c>
      <c r="C2159" s="128" t="s">
        <v>10421</v>
      </c>
      <c r="D2159" s="128" t="s">
        <v>10488</v>
      </c>
      <c r="E2159" s="128" t="s">
        <v>10528</v>
      </c>
      <c r="F2159" s="128">
        <v>200</v>
      </c>
      <c r="G2159" s="23">
        <v>200</v>
      </c>
      <c r="H2159" s="138">
        <v>0</v>
      </c>
      <c r="I2159" s="138">
        <v>61.38</v>
      </c>
    </row>
    <row r="2160" spans="1:9">
      <c r="A2160" s="128">
        <v>2159</v>
      </c>
      <c r="B2160" s="128" t="s">
        <v>10420</v>
      </c>
      <c r="C2160" s="128" t="s">
        <v>10421</v>
      </c>
      <c r="D2160" s="128" t="s">
        <v>10488</v>
      </c>
      <c r="E2160" s="128" t="s">
        <v>10380</v>
      </c>
      <c r="F2160" s="128">
        <v>200</v>
      </c>
      <c r="G2160" s="23">
        <v>200</v>
      </c>
      <c r="H2160" s="138">
        <v>0</v>
      </c>
      <c r="I2160" s="138">
        <v>7.77000000000001</v>
      </c>
    </row>
    <row r="2161" spans="1:9">
      <c r="A2161" s="128">
        <v>2160</v>
      </c>
      <c r="B2161" s="128" t="s">
        <v>10420</v>
      </c>
      <c r="C2161" s="128" t="s">
        <v>10421</v>
      </c>
      <c r="D2161" s="128" t="s">
        <v>10488</v>
      </c>
      <c r="E2161" s="128" t="s">
        <v>10529</v>
      </c>
      <c r="F2161" s="128">
        <v>200</v>
      </c>
      <c r="G2161" s="23">
        <v>200</v>
      </c>
      <c r="H2161" s="138">
        <v>0</v>
      </c>
      <c r="I2161" s="138">
        <v>12.68</v>
      </c>
    </row>
    <row r="2162" spans="1:9">
      <c r="A2162" s="128">
        <v>2161</v>
      </c>
      <c r="B2162" s="128" t="s">
        <v>10420</v>
      </c>
      <c r="C2162" s="128" t="s">
        <v>10421</v>
      </c>
      <c r="D2162" s="128" t="s">
        <v>10488</v>
      </c>
      <c r="E2162" s="128" t="s">
        <v>10530</v>
      </c>
      <c r="F2162" s="128">
        <v>200</v>
      </c>
      <c r="G2162" s="23">
        <v>200</v>
      </c>
      <c r="H2162" s="138">
        <v>0</v>
      </c>
      <c r="I2162" s="138">
        <v>0</v>
      </c>
    </row>
    <row r="2163" spans="1:9">
      <c r="A2163" s="128">
        <v>2162</v>
      </c>
      <c r="B2163" s="128" t="s">
        <v>10420</v>
      </c>
      <c r="C2163" s="128" t="s">
        <v>10421</v>
      </c>
      <c r="D2163" s="128" t="s">
        <v>10488</v>
      </c>
      <c r="E2163" s="128" t="s">
        <v>10531</v>
      </c>
      <c r="F2163" s="128">
        <v>200</v>
      </c>
      <c r="G2163" s="23">
        <v>200</v>
      </c>
      <c r="H2163" s="138">
        <v>0</v>
      </c>
      <c r="I2163" s="138">
        <v>78.41</v>
      </c>
    </row>
    <row r="2164" spans="1:9">
      <c r="A2164" s="128">
        <v>2163</v>
      </c>
      <c r="B2164" s="128" t="s">
        <v>10420</v>
      </c>
      <c r="C2164" s="128" t="s">
        <v>10421</v>
      </c>
      <c r="D2164" s="128" t="s">
        <v>10488</v>
      </c>
      <c r="E2164" s="128" t="s">
        <v>10532</v>
      </c>
      <c r="F2164" s="128">
        <v>100</v>
      </c>
      <c r="G2164" s="23">
        <v>100</v>
      </c>
      <c r="H2164" s="138">
        <v>0</v>
      </c>
      <c r="I2164" s="138">
        <v>80</v>
      </c>
    </row>
    <row r="2165" spans="1:9">
      <c r="A2165" s="128">
        <v>2164</v>
      </c>
      <c r="B2165" s="128" t="s">
        <v>10420</v>
      </c>
      <c r="C2165" s="128" t="s">
        <v>10421</v>
      </c>
      <c r="D2165" s="128" t="s">
        <v>10488</v>
      </c>
      <c r="E2165" s="128" t="s">
        <v>10533</v>
      </c>
      <c r="F2165" s="128">
        <v>100</v>
      </c>
      <c r="G2165" s="23">
        <v>100</v>
      </c>
      <c r="H2165" s="138">
        <v>0</v>
      </c>
      <c r="I2165" s="138">
        <v>80</v>
      </c>
    </row>
    <row r="2166" spans="1:9">
      <c r="A2166" s="128">
        <v>2165</v>
      </c>
      <c r="B2166" s="128" t="s">
        <v>10420</v>
      </c>
      <c r="C2166" s="128" t="s">
        <v>10421</v>
      </c>
      <c r="D2166" s="128" t="s">
        <v>10488</v>
      </c>
      <c r="E2166" s="128" t="s">
        <v>10534</v>
      </c>
      <c r="F2166" s="128">
        <v>200</v>
      </c>
      <c r="G2166" s="23">
        <v>200</v>
      </c>
      <c r="H2166" s="138">
        <v>0</v>
      </c>
      <c r="I2166" s="138">
        <v>0</v>
      </c>
    </row>
    <row r="2167" spans="1:9">
      <c r="A2167" s="128">
        <v>2166</v>
      </c>
      <c r="B2167" s="128" t="s">
        <v>10420</v>
      </c>
      <c r="C2167" s="128" t="s">
        <v>10421</v>
      </c>
      <c r="D2167" s="128" t="s">
        <v>10488</v>
      </c>
      <c r="E2167" s="128" t="s">
        <v>10535</v>
      </c>
      <c r="F2167" s="128">
        <v>400</v>
      </c>
      <c r="G2167" s="23">
        <v>200</v>
      </c>
      <c r="H2167" s="138">
        <v>0</v>
      </c>
      <c r="I2167" s="138">
        <v>0</v>
      </c>
    </row>
    <row r="2168" spans="1:9">
      <c r="A2168" s="128">
        <v>2167</v>
      </c>
      <c r="B2168" s="128" t="s">
        <v>10420</v>
      </c>
      <c r="C2168" s="128" t="s">
        <v>10421</v>
      </c>
      <c r="D2168" s="128" t="s">
        <v>10488</v>
      </c>
      <c r="E2168" s="128" t="s">
        <v>10249</v>
      </c>
      <c r="F2168" s="128">
        <v>200</v>
      </c>
      <c r="G2168" s="23">
        <v>400</v>
      </c>
      <c r="H2168" s="138">
        <v>0</v>
      </c>
      <c r="I2168" s="138">
        <v>299.54</v>
      </c>
    </row>
    <row r="2169" spans="1:9">
      <c r="A2169" s="128">
        <v>2168</v>
      </c>
      <c r="B2169" s="128" t="s">
        <v>10420</v>
      </c>
      <c r="C2169" s="128" t="s">
        <v>10421</v>
      </c>
      <c r="D2169" s="128" t="s">
        <v>10488</v>
      </c>
      <c r="E2169" s="128" t="s">
        <v>10536</v>
      </c>
      <c r="F2169" s="128">
        <v>100</v>
      </c>
      <c r="G2169" s="23">
        <v>50</v>
      </c>
      <c r="H2169" s="138">
        <v>0</v>
      </c>
      <c r="I2169" s="138">
        <v>40</v>
      </c>
    </row>
    <row r="2170" spans="1:9">
      <c r="A2170" s="128">
        <v>2169</v>
      </c>
      <c r="B2170" s="128" t="s">
        <v>10420</v>
      </c>
      <c r="C2170" s="128" t="s">
        <v>10421</v>
      </c>
      <c r="D2170" s="128" t="s">
        <v>10488</v>
      </c>
      <c r="E2170" s="128" t="s">
        <v>10537</v>
      </c>
      <c r="F2170" s="128">
        <v>200</v>
      </c>
      <c r="G2170" s="23">
        <v>200</v>
      </c>
      <c r="H2170" s="138">
        <v>0</v>
      </c>
      <c r="I2170" s="138">
        <v>160</v>
      </c>
    </row>
    <row r="2171" spans="1:9">
      <c r="A2171" s="128">
        <v>2170</v>
      </c>
      <c r="B2171" s="128" t="s">
        <v>10420</v>
      </c>
      <c r="C2171" s="128" t="s">
        <v>10421</v>
      </c>
      <c r="D2171" s="128" t="s">
        <v>10488</v>
      </c>
      <c r="E2171" s="128" t="s">
        <v>10538</v>
      </c>
      <c r="F2171" s="128">
        <v>200</v>
      </c>
      <c r="G2171" s="23">
        <v>200</v>
      </c>
      <c r="H2171" s="138">
        <v>0</v>
      </c>
      <c r="I2171" s="138">
        <v>43.93</v>
      </c>
    </row>
    <row r="2172" spans="1:9">
      <c r="A2172" s="128">
        <v>2171</v>
      </c>
      <c r="B2172" s="128" t="s">
        <v>10420</v>
      </c>
      <c r="C2172" s="128" t="s">
        <v>10421</v>
      </c>
      <c r="D2172" s="128" t="s">
        <v>10488</v>
      </c>
      <c r="E2172" s="128" t="s">
        <v>10539</v>
      </c>
      <c r="F2172" s="128">
        <v>200</v>
      </c>
      <c r="G2172" s="23">
        <v>200</v>
      </c>
      <c r="H2172" s="138">
        <v>0</v>
      </c>
      <c r="I2172" s="138">
        <v>0</v>
      </c>
    </row>
    <row r="2173" spans="1:9">
      <c r="A2173" s="128">
        <v>2172</v>
      </c>
      <c r="B2173" s="128" t="s">
        <v>10420</v>
      </c>
      <c r="C2173" s="128" t="s">
        <v>10421</v>
      </c>
      <c r="D2173" s="128" t="s">
        <v>10488</v>
      </c>
      <c r="E2173" s="128" t="s">
        <v>10540</v>
      </c>
      <c r="F2173" s="128">
        <v>200</v>
      </c>
      <c r="G2173" s="23">
        <v>200</v>
      </c>
      <c r="H2173" s="138">
        <v>0</v>
      </c>
      <c r="I2173" s="138">
        <v>13.55</v>
      </c>
    </row>
    <row r="2174" spans="1:9">
      <c r="A2174" s="128">
        <v>2173</v>
      </c>
      <c r="B2174" s="128" t="s">
        <v>10420</v>
      </c>
      <c r="C2174" s="128" t="s">
        <v>10421</v>
      </c>
      <c r="D2174" s="128" t="s">
        <v>10488</v>
      </c>
      <c r="E2174" s="128" t="s">
        <v>10541</v>
      </c>
      <c r="F2174" s="128">
        <v>400</v>
      </c>
      <c r="G2174" s="23">
        <v>200</v>
      </c>
      <c r="H2174" s="138">
        <v>0</v>
      </c>
      <c r="I2174" s="138">
        <v>0</v>
      </c>
    </row>
    <row r="2175" spans="1:9">
      <c r="A2175" s="128">
        <v>2174</v>
      </c>
      <c r="B2175" s="128" t="s">
        <v>10420</v>
      </c>
      <c r="C2175" s="128" t="s">
        <v>10421</v>
      </c>
      <c r="D2175" s="128" t="s">
        <v>10488</v>
      </c>
      <c r="E2175" s="128" t="s">
        <v>10542</v>
      </c>
      <c r="F2175" s="128">
        <v>200</v>
      </c>
      <c r="G2175" s="23">
        <v>200</v>
      </c>
      <c r="H2175" s="138">
        <v>0</v>
      </c>
      <c r="I2175" s="138">
        <v>83.01</v>
      </c>
    </row>
    <row r="2176" spans="1:9">
      <c r="A2176" s="128">
        <v>2175</v>
      </c>
      <c r="B2176" s="128" t="s">
        <v>10420</v>
      </c>
      <c r="C2176" s="128" t="s">
        <v>10421</v>
      </c>
      <c r="D2176" s="128" t="s">
        <v>10543</v>
      </c>
      <c r="E2176" s="128" t="s">
        <v>10544</v>
      </c>
      <c r="F2176" s="128">
        <v>200</v>
      </c>
      <c r="G2176" s="23">
        <v>200</v>
      </c>
      <c r="H2176" s="138">
        <v>0</v>
      </c>
      <c r="I2176" s="138">
        <v>160</v>
      </c>
    </row>
    <row r="2177" spans="1:9">
      <c r="A2177" s="128">
        <v>2176</v>
      </c>
      <c r="B2177" s="128" t="s">
        <v>10420</v>
      </c>
      <c r="C2177" s="128" t="s">
        <v>10421</v>
      </c>
      <c r="D2177" s="128" t="s">
        <v>10543</v>
      </c>
      <c r="E2177" s="128" t="s">
        <v>74</v>
      </c>
      <c r="F2177" s="128">
        <v>315</v>
      </c>
      <c r="G2177" s="23">
        <v>315</v>
      </c>
      <c r="H2177" s="138">
        <v>0</v>
      </c>
      <c r="I2177" s="138">
        <v>61.305</v>
      </c>
    </row>
    <row r="2178" spans="1:9">
      <c r="A2178" s="128">
        <v>2177</v>
      </c>
      <c r="B2178" s="128" t="s">
        <v>10420</v>
      </c>
      <c r="C2178" s="128" t="s">
        <v>10421</v>
      </c>
      <c r="D2178" s="128" t="s">
        <v>10543</v>
      </c>
      <c r="E2178" s="128" t="s">
        <v>10545</v>
      </c>
      <c r="F2178" s="128">
        <v>400</v>
      </c>
      <c r="G2178" s="23">
        <v>200</v>
      </c>
      <c r="H2178" s="138">
        <v>0</v>
      </c>
      <c r="I2178" s="138">
        <v>0</v>
      </c>
    </row>
    <row r="2179" spans="1:9">
      <c r="A2179" s="128">
        <v>2178</v>
      </c>
      <c r="B2179" s="128" t="s">
        <v>10420</v>
      </c>
      <c r="C2179" s="128" t="s">
        <v>10421</v>
      </c>
      <c r="D2179" s="128" t="s">
        <v>10543</v>
      </c>
      <c r="E2179" s="128" t="s">
        <v>10546</v>
      </c>
      <c r="F2179" s="128">
        <v>200</v>
      </c>
      <c r="G2179" s="23">
        <v>200</v>
      </c>
      <c r="H2179" s="138">
        <v>0</v>
      </c>
      <c r="I2179" s="138">
        <v>160</v>
      </c>
    </row>
    <row r="2180" spans="1:9">
      <c r="A2180" s="128">
        <v>2179</v>
      </c>
      <c r="B2180" s="128" t="s">
        <v>10420</v>
      </c>
      <c r="C2180" s="128" t="s">
        <v>10421</v>
      </c>
      <c r="D2180" s="128" t="s">
        <v>10543</v>
      </c>
      <c r="E2180" s="128" t="s">
        <v>10547</v>
      </c>
      <c r="F2180" s="128">
        <v>100</v>
      </c>
      <c r="G2180" s="23">
        <v>100</v>
      </c>
      <c r="H2180" s="138">
        <v>0</v>
      </c>
      <c r="I2180" s="138">
        <v>80</v>
      </c>
    </row>
    <row r="2181" spans="1:9">
      <c r="A2181" s="128">
        <v>2180</v>
      </c>
      <c r="B2181" s="128" t="s">
        <v>10420</v>
      </c>
      <c r="C2181" s="128" t="s">
        <v>10421</v>
      </c>
      <c r="D2181" s="128" t="s">
        <v>10543</v>
      </c>
      <c r="E2181" s="128" t="s">
        <v>10548</v>
      </c>
      <c r="F2181" s="128">
        <v>100</v>
      </c>
      <c r="G2181" s="23">
        <v>100</v>
      </c>
      <c r="H2181" s="138">
        <v>0</v>
      </c>
      <c r="I2181" s="138">
        <v>80</v>
      </c>
    </row>
    <row r="2182" spans="1:9">
      <c r="A2182" s="128">
        <v>2181</v>
      </c>
      <c r="B2182" s="128" t="s">
        <v>10420</v>
      </c>
      <c r="C2182" s="128" t="s">
        <v>10421</v>
      </c>
      <c r="D2182" s="128" t="s">
        <v>10543</v>
      </c>
      <c r="E2182" s="128" t="s">
        <v>10549</v>
      </c>
      <c r="F2182" s="128">
        <v>100</v>
      </c>
      <c r="G2182" s="23">
        <v>100</v>
      </c>
      <c r="H2182" s="138">
        <v>0</v>
      </c>
      <c r="I2182" s="138">
        <v>80</v>
      </c>
    </row>
    <row r="2183" spans="1:9">
      <c r="A2183" s="128">
        <v>2182</v>
      </c>
      <c r="B2183" s="128" t="s">
        <v>10420</v>
      </c>
      <c r="C2183" s="128" t="s">
        <v>10421</v>
      </c>
      <c r="D2183" s="128" t="s">
        <v>10543</v>
      </c>
      <c r="E2183" s="128" t="s">
        <v>10550</v>
      </c>
      <c r="F2183" s="128">
        <v>100</v>
      </c>
      <c r="G2183" s="23">
        <v>100</v>
      </c>
      <c r="H2183" s="138">
        <v>0</v>
      </c>
      <c r="I2183" s="138">
        <v>80</v>
      </c>
    </row>
    <row r="2184" spans="1:9">
      <c r="A2184" s="128">
        <v>2183</v>
      </c>
      <c r="B2184" s="128" t="s">
        <v>10420</v>
      </c>
      <c r="C2184" s="128" t="s">
        <v>10421</v>
      </c>
      <c r="D2184" s="128" t="s">
        <v>10543</v>
      </c>
      <c r="E2184" s="128" t="s">
        <v>10551</v>
      </c>
      <c r="F2184" s="128">
        <v>100</v>
      </c>
      <c r="G2184" s="23">
        <v>100</v>
      </c>
      <c r="H2184" s="138">
        <v>0</v>
      </c>
      <c r="I2184" s="138">
        <v>80</v>
      </c>
    </row>
    <row r="2185" spans="1:9">
      <c r="A2185" s="128">
        <v>2184</v>
      </c>
      <c r="B2185" s="128" t="s">
        <v>10420</v>
      </c>
      <c r="C2185" s="128" t="s">
        <v>10421</v>
      </c>
      <c r="D2185" s="128" t="s">
        <v>10543</v>
      </c>
      <c r="E2185" s="128" t="s">
        <v>10552</v>
      </c>
      <c r="F2185" s="128">
        <v>400</v>
      </c>
      <c r="G2185" s="23">
        <v>400</v>
      </c>
      <c r="H2185" s="138">
        <v>0</v>
      </c>
      <c r="I2185" s="138">
        <v>320</v>
      </c>
    </row>
    <row r="2186" spans="1:9">
      <c r="A2186" s="128">
        <v>2185</v>
      </c>
      <c r="B2186" s="128" t="s">
        <v>10420</v>
      </c>
      <c r="C2186" s="128" t="s">
        <v>10421</v>
      </c>
      <c r="D2186" s="128" t="s">
        <v>10543</v>
      </c>
      <c r="E2186" s="128" t="s">
        <v>10553</v>
      </c>
      <c r="F2186" s="128">
        <v>100</v>
      </c>
      <c r="G2186" s="23">
        <v>100</v>
      </c>
      <c r="H2186" s="138">
        <v>0</v>
      </c>
      <c r="I2186" s="138">
        <v>80</v>
      </c>
    </row>
    <row r="2187" spans="1:9">
      <c r="A2187" s="128">
        <v>2186</v>
      </c>
      <c r="B2187" s="128" t="s">
        <v>10420</v>
      </c>
      <c r="C2187" s="128" t="s">
        <v>10421</v>
      </c>
      <c r="D2187" s="128" t="s">
        <v>10543</v>
      </c>
      <c r="E2187" s="128" t="s">
        <v>10554</v>
      </c>
      <c r="F2187" s="128">
        <v>200</v>
      </c>
      <c r="G2187" s="23">
        <v>100</v>
      </c>
      <c r="H2187" s="138">
        <v>0</v>
      </c>
      <c r="I2187" s="138">
        <v>80</v>
      </c>
    </row>
    <row r="2188" spans="1:9">
      <c r="A2188" s="128">
        <v>2187</v>
      </c>
      <c r="B2188" s="128" t="s">
        <v>10420</v>
      </c>
      <c r="C2188" s="128" t="s">
        <v>10421</v>
      </c>
      <c r="D2188" s="128" t="s">
        <v>10543</v>
      </c>
      <c r="E2188" s="128" t="s">
        <v>5407</v>
      </c>
      <c r="F2188" s="128">
        <v>160</v>
      </c>
      <c r="G2188" s="23">
        <v>100</v>
      </c>
      <c r="H2188" s="138">
        <v>0</v>
      </c>
      <c r="I2188" s="138">
        <v>0</v>
      </c>
    </row>
    <row r="2189" spans="1:9">
      <c r="A2189" s="128">
        <v>2188</v>
      </c>
      <c r="B2189" s="128" t="s">
        <v>10420</v>
      </c>
      <c r="C2189" s="128" t="s">
        <v>10421</v>
      </c>
      <c r="D2189" s="128" t="s">
        <v>10543</v>
      </c>
      <c r="E2189" s="128" t="s">
        <v>10555</v>
      </c>
      <c r="F2189" s="128">
        <v>200</v>
      </c>
      <c r="G2189" s="23">
        <v>200</v>
      </c>
      <c r="H2189" s="138">
        <v>0</v>
      </c>
      <c r="I2189" s="138">
        <v>160</v>
      </c>
    </row>
    <row r="2190" spans="1:9">
      <c r="A2190" s="128">
        <v>2189</v>
      </c>
      <c r="B2190" s="128" t="s">
        <v>10420</v>
      </c>
      <c r="C2190" s="128" t="s">
        <v>10421</v>
      </c>
      <c r="D2190" s="128" t="s">
        <v>10543</v>
      </c>
      <c r="E2190" s="128" t="s">
        <v>10556</v>
      </c>
      <c r="F2190" s="128">
        <v>200</v>
      </c>
      <c r="G2190" s="23">
        <v>200</v>
      </c>
      <c r="H2190" s="138">
        <v>0</v>
      </c>
      <c r="I2190" s="138">
        <v>160</v>
      </c>
    </row>
    <row r="2191" spans="1:9">
      <c r="A2191" s="128">
        <v>2190</v>
      </c>
      <c r="B2191" s="128" t="s">
        <v>10420</v>
      </c>
      <c r="C2191" s="128" t="s">
        <v>10421</v>
      </c>
      <c r="D2191" s="128" t="s">
        <v>10543</v>
      </c>
      <c r="E2191" s="128" t="s">
        <v>10557</v>
      </c>
      <c r="F2191" s="128">
        <v>200</v>
      </c>
      <c r="G2191" s="23">
        <v>200</v>
      </c>
      <c r="H2191" s="138">
        <v>0</v>
      </c>
      <c r="I2191" s="138">
        <v>160</v>
      </c>
    </row>
    <row r="2192" spans="1:9">
      <c r="A2192" s="128">
        <v>2191</v>
      </c>
      <c r="B2192" s="128" t="s">
        <v>10420</v>
      </c>
      <c r="C2192" s="128" t="s">
        <v>10421</v>
      </c>
      <c r="D2192" s="128" t="s">
        <v>10543</v>
      </c>
      <c r="E2192" s="128" t="s">
        <v>10558</v>
      </c>
      <c r="F2192" s="128">
        <v>100</v>
      </c>
      <c r="G2192" s="23">
        <v>100</v>
      </c>
      <c r="H2192" s="138">
        <v>0</v>
      </c>
      <c r="I2192" s="138">
        <v>80</v>
      </c>
    </row>
    <row r="2193" spans="1:9">
      <c r="A2193" s="128">
        <v>2192</v>
      </c>
      <c r="B2193" s="128" t="s">
        <v>10420</v>
      </c>
      <c r="C2193" s="128" t="s">
        <v>10421</v>
      </c>
      <c r="D2193" s="128" t="s">
        <v>10543</v>
      </c>
      <c r="E2193" s="128" t="s">
        <v>10559</v>
      </c>
      <c r="F2193" s="128">
        <v>100</v>
      </c>
      <c r="G2193" s="23">
        <v>100</v>
      </c>
      <c r="H2193" s="138">
        <v>0</v>
      </c>
      <c r="I2193" s="138">
        <v>80</v>
      </c>
    </row>
    <row r="2194" spans="1:9">
      <c r="A2194" s="128">
        <v>2193</v>
      </c>
      <c r="B2194" s="128" t="s">
        <v>10420</v>
      </c>
      <c r="C2194" s="128" t="s">
        <v>10421</v>
      </c>
      <c r="D2194" s="128" t="s">
        <v>10543</v>
      </c>
      <c r="E2194" s="128" t="s">
        <v>10560</v>
      </c>
      <c r="F2194" s="128">
        <v>200</v>
      </c>
      <c r="G2194" s="23">
        <v>100</v>
      </c>
      <c r="H2194" s="138">
        <v>0</v>
      </c>
      <c r="I2194" s="138">
        <v>80</v>
      </c>
    </row>
    <row r="2195" spans="1:9">
      <c r="A2195" s="128">
        <v>2194</v>
      </c>
      <c r="B2195" s="128" t="s">
        <v>10420</v>
      </c>
      <c r="C2195" s="128" t="s">
        <v>10421</v>
      </c>
      <c r="D2195" s="128" t="s">
        <v>10543</v>
      </c>
      <c r="E2195" s="128" t="s">
        <v>10561</v>
      </c>
      <c r="F2195" s="128">
        <v>500</v>
      </c>
      <c r="G2195" s="23">
        <v>315</v>
      </c>
      <c r="H2195" s="138">
        <v>0</v>
      </c>
      <c r="I2195" s="138">
        <v>28.88</v>
      </c>
    </row>
    <row r="2196" spans="1:9">
      <c r="A2196" s="128">
        <v>2195</v>
      </c>
      <c r="B2196" s="128" t="s">
        <v>10420</v>
      </c>
      <c r="C2196" s="128" t="s">
        <v>10421</v>
      </c>
      <c r="D2196" s="128" t="s">
        <v>10543</v>
      </c>
      <c r="E2196" s="128" t="s">
        <v>10562</v>
      </c>
      <c r="F2196" s="128">
        <v>315</v>
      </c>
      <c r="G2196" s="23">
        <v>200</v>
      </c>
      <c r="H2196" s="138">
        <v>0</v>
      </c>
      <c r="I2196" s="138">
        <v>90.44</v>
      </c>
    </row>
    <row r="2197" spans="1:9">
      <c r="A2197" s="128">
        <v>2196</v>
      </c>
      <c r="B2197" s="128" t="s">
        <v>10420</v>
      </c>
      <c r="C2197" s="128" t="s">
        <v>10421</v>
      </c>
      <c r="D2197" s="128" t="s">
        <v>10543</v>
      </c>
      <c r="E2197" s="128" t="s">
        <v>10563</v>
      </c>
      <c r="F2197" s="128">
        <v>200</v>
      </c>
      <c r="G2197" s="23">
        <v>200</v>
      </c>
      <c r="H2197" s="138">
        <v>0</v>
      </c>
      <c r="I2197" s="138">
        <v>0</v>
      </c>
    </row>
    <row r="2198" spans="1:9">
      <c r="A2198" s="128">
        <v>2197</v>
      </c>
      <c r="B2198" s="128" t="s">
        <v>10420</v>
      </c>
      <c r="C2198" s="128" t="s">
        <v>10421</v>
      </c>
      <c r="D2198" s="128" t="s">
        <v>10543</v>
      </c>
      <c r="E2198" s="128" t="s">
        <v>10564</v>
      </c>
      <c r="F2198" s="128">
        <v>400</v>
      </c>
      <c r="G2198" s="23">
        <v>200</v>
      </c>
      <c r="H2198" s="138">
        <v>0</v>
      </c>
      <c r="I2198" s="138">
        <v>0</v>
      </c>
    </row>
    <row r="2199" spans="1:9">
      <c r="A2199" s="128">
        <v>2198</v>
      </c>
      <c r="B2199" s="128" t="s">
        <v>10420</v>
      </c>
      <c r="C2199" s="128" t="s">
        <v>10421</v>
      </c>
      <c r="D2199" s="128" t="s">
        <v>10543</v>
      </c>
      <c r="E2199" s="128" t="s">
        <v>10565</v>
      </c>
      <c r="F2199" s="128">
        <v>100</v>
      </c>
      <c r="G2199" s="23">
        <v>100</v>
      </c>
      <c r="H2199" s="138">
        <v>0</v>
      </c>
      <c r="I2199" s="138">
        <v>80</v>
      </c>
    </row>
    <row r="2200" spans="1:9">
      <c r="A2200" s="128">
        <v>2199</v>
      </c>
      <c r="B2200" s="128" t="s">
        <v>10420</v>
      </c>
      <c r="C2200" s="128" t="s">
        <v>10421</v>
      </c>
      <c r="D2200" s="128" t="s">
        <v>10543</v>
      </c>
      <c r="E2200" s="128" t="s">
        <v>10566</v>
      </c>
      <c r="F2200" s="128">
        <v>400</v>
      </c>
      <c r="G2200" s="23">
        <v>200</v>
      </c>
      <c r="H2200" s="138">
        <v>0</v>
      </c>
      <c r="I2200" s="138">
        <v>0</v>
      </c>
    </row>
    <row r="2201" spans="1:9">
      <c r="A2201" s="128">
        <v>2200</v>
      </c>
      <c r="B2201" s="128" t="s">
        <v>10420</v>
      </c>
      <c r="C2201" s="128" t="s">
        <v>10421</v>
      </c>
      <c r="D2201" s="128" t="s">
        <v>10543</v>
      </c>
      <c r="E2201" s="128" t="s">
        <v>10567</v>
      </c>
      <c r="F2201" s="128">
        <v>200</v>
      </c>
      <c r="G2201" s="23">
        <v>200</v>
      </c>
      <c r="H2201" s="138">
        <v>0</v>
      </c>
      <c r="I2201" s="138">
        <v>160</v>
      </c>
    </row>
    <row r="2202" spans="1:9">
      <c r="A2202" s="128">
        <v>2201</v>
      </c>
      <c r="B2202" s="128" t="s">
        <v>10420</v>
      </c>
      <c r="C2202" s="128" t="s">
        <v>10421</v>
      </c>
      <c r="D2202" s="128" t="s">
        <v>10543</v>
      </c>
      <c r="E2202" s="128" t="s">
        <v>10568</v>
      </c>
      <c r="F2202" s="128">
        <v>200</v>
      </c>
      <c r="G2202" s="23">
        <v>100</v>
      </c>
      <c r="H2202" s="138">
        <v>0</v>
      </c>
      <c r="I2202" s="138">
        <v>80</v>
      </c>
    </row>
    <row r="2203" spans="1:9">
      <c r="A2203" s="128">
        <v>2202</v>
      </c>
      <c r="B2203" s="128" t="s">
        <v>10420</v>
      </c>
      <c r="C2203" s="128" t="s">
        <v>10421</v>
      </c>
      <c r="D2203" s="128" t="s">
        <v>10543</v>
      </c>
      <c r="E2203" s="128" t="s">
        <v>10569</v>
      </c>
      <c r="F2203" s="128">
        <v>100</v>
      </c>
      <c r="G2203" s="23">
        <v>100</v>
      </c>
      <c r="H2203" s="138">
        <v>0</v>
      </c>
      <c r="I2203" s="138">
        <v>80</v>
      </c>
    </row>
    <row r="2204" spans="1:9">
      <c r="A2204" s="128">
        <v>2203</v>
      </c>
      <c r="B2204" s="128" t="s">
        <v>10420</v>
      </c>
      <c r="C2204" s="128" t="s">
        <v>10421</v>
      </c>
      <c r="D2204" s="128" t="s">
        <v>10543</v>
      </c>
      <c r="E2204" s="128" t="s">
        <v>10570</v>
      </c>
      <c r="F2204" s="128">
        <v>100</v>
      </c>
      <c r="G2204" s="23">
        <v>100</v>
      </c>
      <c r="H2204" s="138">
        <v>0</v>
      </c>
      <c r="I2204" s="138">
        <v>80</v>
      </c>
    </row>
    <row r="2205" spans="1:9">
      <c r="A2205" s="128">
        <v>2204</v>
      </c>
      <c r="B2205" s="128" t="s">
        <v>10420</v>
      </c>
      <c r="C2205" s="128" t="s">
        <v>10421</v>
      </c>
      <c r="D2205" s="128" t="s">
        <v>10543</v>
      </c>
      <c r="E2205" s="128" t="s">
        <v>10571</v>
      </c>
      <c r="F2205" s="128">
        <v>400</v>
      </c>
      <c r="G2205" s="23">
        <v>400</v>
      </c>
      <c r="H2205" s="138">
        <v>0</v>
      </c>
      <c r="I2205" s="138">
        <v>5.26999999999998</v>
      </c>
    </row>
    <row r="2206" spans="1:9">
      <c r="A2206" s="128">
        <v>2205</v>
      </c>
      <c r="B2206" s="128" t="s">
        <v>10420</v>
      </c>
      <c r="C2206" s="128" t="s">
        <v>10421</v>
      </c>
      <c r="D2206" s="128" t="s">
        <v>10543</v>
      </c>
      <c r="E2206" s="128" t="s">
        <v>10572</v>
      </c>
      <c r="F2206" s="128">
        <v>315</v>
      </c>
      <c r="G2206" s="23">
        <v>200</v>
      </c>
      <c r="H2206" s="138">
        <v>0</v>
      </c>
      <c r="I2206" s="138">
        <v>1.75999999999999</v>
      </c>
    </row>
    <row r="2207" spans="1:9">
      <c r="A2207" s="128">
        <v>2206</v>
      </c>
      <c r="B2207" s="128" t="s">
        <v>10420</v>
      </c>
      <c r="C2207" s="128" t="s">
        <v>10421</v>
      </c>
      <c r="D2207" s="128" t="s">
        <v>10543</v>
      </c>
      <c r="E2207" s="128" t="s">
        <v>10573</v>
      </c>
      <c r="F2207" s="128">
        <v>400</v>
      </c>
      <c r="G2207" s="23">
        <v>315</v>
      </c>
      <c r="H2207" s="138">
        <v>0</v>
      </c>
      <c r="I2207" s="138">
        <v>173.4</v>
      </c>
    </row>
    <row r="2208" spans="1:9">
      <c r="A2208" s="128">
        <v>2207</v>
      </c>
      <c r="B2208" s="128" t="s">
        <v>10420</v>
      </c>
      <c r="C2208" s="128" t="s">
        <v>10421</v>
      </c>
      <c r="D2208" s="128" t="s">
        <v>10543</v>
      </c>
      <c r="E2208" s="128" t="s">
        <v>10574</v>
      </c>
      <c r="F2208" s="128">
        <v>200</v>
      </c>
      <c r="G2208" s="23">
        <v>200</v>
      </c>
      <c r="H2208" s="138">
        <v>0</v>
      </c>
      <c r="I2208" s="138">
        <v>0</v>
      </c>
    </row>
    <row r="2209" spans="1:9">
      <c r="A2209" s="128">
        <v>2208</v>
      </c>
      <c r="B2209" s="128" t="s">
        <v>10420</v>
      </c>
      <c r="C2209" s="128" t="s">
        <v>10421</v>
      </c>
      <c r="D2209" s="128" t="s">
        <v>10543</v>
      </c>
      <c r="E2209" s="128" t="s">
        <v>10575</v>
      </c>
      <c r="F2209" s="128">
        <v>100</v>
      </c>
      <c r="G2209" s="23">
        <v>100</v>
      </c>
      <c r="H2209" s="138">
        <v>0</v>
      </c>
      <c r="I2209" s="138">
        <v>80</v>
      </c>
    </row>
    <row r="2210" spans="1:9">
      <c r="A2210" s="128">
        <v>2209</v>
      </c>
      <c r="B2210" s="128" t="s">
        <v>10420</v>
      </c>
      <c r="C2210" s="128" t="s">
        <v>10421</v>
      </c>
      <c r="D2210" s="128" t="s">
        <v>10543</v>
      </c>
      <c r="E2210" s="128" t="s">
        <v>10554</v>
      </c>
      <c r="F2210" s="128">
        <v>200</v>
      </c>
      <c r="G2210" s="23">
        <v>100</v>
      </c>
      <c r="H2210" s="138">
        <v>0</v>
      </c>
      <c r="I2210" s="138">
        <v>80</v>
      </c>
    </row>
    <row r="2211" spans="1:9">
      <c r="A2211" s="128">
        <v>2210</v>
      </c>
      <c r="B2211" s="128" t="s">
        <v>10420</v>
      </c>
      <c r="C2211" s="128" t="s">
        <v>10421</v>
      </c>
      <c r="D2211" s="128" t="s">
        <v>10543</v>
      </c>
      <c r="E2211" s="128" t="s">
        <v>10576</v>
      </c>
      <c r="F2211" s="128">
        <v>100</v>
      </c>
      <c r="G2211" s="23">
        <v>100</v>
      </c>
      <c r="H2211" s="138">
        <v>0</v>
      </c>
      <c r="I2211" s="138">
        <v>80</v>
      </c>
    </row>
    <row r="2212" spans="1:9">
      <c r="A2212" s="128">
        <v>2211</v>
      </c>
      <c r="B2212" s="128" t="s">
        <v>10420</v>
      </c>
      <c r="C2212" s="128" t="s">
        <v>10421</v>
      </c>
      <c r="D2212" s="128" t="s">
        <v>10543</v>
      </c>
      <c r="E2212" s="128" t="s">
        <v>10577</v>
      </c>
      <c r="F2212" s="128">
        <v>100</v>
      </c>
      <c r="G2212" s="23">
        <v>100</v>
      </c>
      <c r="H2212" s="138">
        <v>0</v>
      </c>
      <c r="I2212" s="138">
        <v>80</v>
      </c>
    </row>
    <row r="2213" spans="1:9">
      <c r="A2213" s="128">
        <v>2212</v>
      </c>
      <c r="B2213" s="128" t="s">
        <v>10420</v>
      </c>
      <c r="C2213" s="128" t="s">
        <v>10421</v>
      </c>
      <c r="D2213" s="128" t="s">
        <v>10543</v>
      </c>
      <c r="E2213" s="128" t="s">
        <v>10578</v>
      </c>
      <c r="F2213" s="128">
        <v>200</v>
      </c>
      <c r="G2213" s="23">
        <v>200</v>
      </c>
      <c r="H2213" s="138">
        <v>0</v>
      </c>
      <c r="I2213" s="138">
        <v>160</v>
      </c>
    </row>
    <row r="2214" spans="1:9">
      <c r="A2214" s="128">
        <v>2213</v>
      </c>
      <c r="B2214" s="128" t="s">
        <v>10420</v>
      </c>
      <c r="C2214" s="128" t="s">
        <v>10421</v>
      </c>
      <c r="D2214" s="128" t="s">
        <v>10543</v>
      </c>
      <c r="E2214" s="128" t="s">
        <v>10579</v>
      </c>
      <c r="F2214" s="128">
        <v>100</v>
      </c>
      <c r="G2214" s="23">
        <v>100</v>
      </c>
      <c r="H2214" s="138">
        <v>0</v>
      </c>
      <c r="I2214" s="138">
        <v>80</v>
      </c>
    </row>
    <row r="2215" spans="1:9">
      <c r="A2215" s="128">
        <v>2214</v>
      </c>
      <c r="B2215" s="128" t="s">
        <v>10420</v>
      </c>
      <c r="C2215" s="128" t="s">
        <v>10421</v>
      </c>
      <c r="D2215" s="128" t="s">
        <v>10543</v>
      </c>
      <c r="E2215" s="128" t="s">
        <v>10580</v>
      </c>
      <c r="F2215" s="128">
        <v>100</v>
      </c>
      <c r="G2215" s="23">
        <v>100</v>
      </c>
      <c r="H2215" s="138">
        <v>0</v>
      </c>
      <c r="I2215" s="138">
        <v>0</v>
      </c>
    </row>
    <row r="2216" spans="1:9">
      <c r="A2216" s="128">
        <v>2215</v>
      </c>
      <c r="B2216" s="128" t="s">
        <v>10420</v>
      </c>
      <c r="C2216" s="128" t="s">
        <v>10421</v>
      </c>
      <c r="D2216" s="128" t="s">
        <v>10543</v>
      </c>
      <c r="E2216" s="128" t="s">
        <v>10581</v>
      </c>
      <c r="F2216" s="128">
        <v>200</v>
      </c>
      <c r="G2216" s="23">
        <v>200</v>
      </c>
      <c r="H2216" s="138">
        <v>0</v>
      </c>
      <c r="I2216" s="138">
        <v>0</v>
      </c>
    </row>
    <row r="2217" spans="1:9">
      <c r="A2217" s="128">
        <v>2216</v>
      </c>
      <c r="B2217" s="128" t="s">
        <v>10420</v>
      </c>
      <c r="C2217" s="128" t="s">
        <v>10421</v>
      </c>
      <c r="D2217" s="128" t="s">
        <v>10543</v>
      </c>
      <c r="E2217" s="128" t="s">
        <v>10582</v>
      </c>
      <c r="F2217" s="128">
        <v>500</v>
      </c>
      <c r="G2217" s="23">
        <v>200</v>
      </c>
      <c r="H2217" s="138">
        <v>0</v>
      </c>
      <c r="I2217" s="138">
        <v>0</v>
      </c>
    </row>
    <row r="2218" spans="1:9">
      <c r="A2218" s="128">
        <v>2217</v>
      </c>
      <c r="B2218" s="128" t="s">
        <v>10583</v>
      </c>
      <c r="C2218" s="128" t="s">
        <v>10584</v>
      </c>
      <c r="D2218" s="128" t="s">
        <v>10585</v>
      </c>
      <c r="E2218" s="128" t="s">
        <v>10586</v>
      </c>
      <c r="F2218" s="128">
        <v>500</v>
      </c>
      <c r="G2218" s="23">
        <v>400</v>
      </c>
      <c r="H2218" s="138">
        <v>0</v>
      </c>
      <c r="I2218" s="138">
        <v>199.88</v>
      </c>
    </row>
    <row r="2219" spans="1:9">
      <c r="A2219" s="128">
        <v>2218</v>
      </c>
      <c r="B2219" s="128" t="s">
        <v>10583</v>
      </c>
      <c r="C2219" s="128" t="s">
        <v>10584</v>
      </c>
      <c r="D2219" s="128" t="s">
        <v>10587</v>
      </c>
      <c r="E2219" s="128" t="s">
        <v>10588</v>
      </c>
      <c r="F2219" s="128">
        <v>500</v>
      </c>
      <c r="G2219" s="23">
        <v>400</v>
      </c>
      <c r="H2219" s="138">
        <v>0</v>
      </c>
      <c r="I2219" s="138">
        <v>270.8</v>
      </c>
    </row>
    <row r="2220" spans="1:9">
      <c r="A2220" s="128">
        <v>2219</v>
      </c>
      <c r="B2220" s="128" t="s">
        <v>10583</v>
      </c>
      <c r="C2220" s="128" t="s">
        <v>10584</v>
      </c>
      <c r="D2220" s="128" t="s">
        <v>10587</v>
      </c>
      <c r="E2220" s="128" t="s">
        <v>10589</v>
      </c>
      <c r="F2220" s="128">
        <v>200</v>
      </c>
      <c r="G2220" s="23">
        <v>200</v>
      </c>
      <c r="H2220" s="138">
        <v>0</v>
      </c>
      <c r="I2220" s="138">
        <v>160</v>
      </c>
    </row>
    <row r="2221" spans="1:9">
      <c r="A2221" s="128">
        <v>2220</v>
      </c>
      <c r="B2221" s="128" t="s">
        <v>10583</v>
      </c>
      <c r="C2221" s="128" t="s">
        <v>10584</v>
      </c>
      <c r="D2221" s="128" t="s">
        <v>10587</v>
      </c>
      <c r="E2221" s="128" t="s">
        <v>10590</v>
      </c>
      <c r="F2221" s="128">
        <v>200</v>
      </c>
      <c r="G2221" s="23">
        <v>200</v>
      </c>
      <c r="H2221" s="138">
        <v>0</v>
      </c>
      <c r="I2221" s="138">
        <v>160</v>
      </c>
    </row>
    <row r="2222" spans="1:9">
      <c r="A2222" s="128">
        <v>2221</v>
      </c>
      <c r="B2222" s="128" t="s">
        <v>10583</v>
      </c>
      <c r="C2222" s="128" t="s">
        <v>10584</v>
      </c>
      <c r="D2222" s="128" t="s">
        <v>10587</v>
      </c>
      <c r="E2222" s="128" t="s">
        <v>10591</v>
      </c>
      <c r="F2222" s="128">
        <v>200</v>
      </c>
      <c r="G2222" s="23">
        <v>200</v>
      </c>
      <c r="H2222" s="138">
        <v>0</v>
      </c>
      <c r="I2222" s="138">
        <v>160</v>
      </c>
    </row>
    <row r="2223" spans="1:9">
      <c r="A2223" s="128">
        <v>2222</v>
      </c>
      <c r="B2223" s="128" t="s">
        <v>10583</v>
      </c>
      <c r="C2223" s="128" t="s">
        <v>10584</v>
      </c>
      <c r="D2223" s="128" t="s">
        <v>10587</v>
      </c>
      <c r="E2223" s="128" t="s">
        <v>10592</v>
      </c>
      <c r="F2223" s="128">
        <v>200</v>
      </c>
      <c r="G2223" s="23">
        <v>200</v>
      </c>
      <c r="H2223" s="138">
        <v>0</v>
      </c>
      <c r="I2223" s="138">
        <v>160</v>
      </c>
    </row>
    <row r="2224" spans="1:9">
      <c r="A2224" s="128">
        <v>2223</v>
      </c>
      <c r="B2224" s="128" t="s">
        <v>10583</v>
      </c>
      <c r="C2224" s="128" t="s">
        <v>10584</v>
      </c>
      <c r="D2224" s="128" t="s">
        <v>10587</v>
      </c>
      <c r="E2224" s="128" t="s">
        <v>10593</v>
      </c>
      <c r="F2224" s="128">
        <v>200</v>
      </c>
      <c r="G2224" s="23">
        <v>200</v>
      </c>
      <c r="H2224" s="138">
        <v>0</v>
      </c>
      <c r="I2224" s="138">
        <v>160</v>
      </c>
    </row>
    <row r="2225" spans="1:9">
      <c r="A2225" s="128">
        <v>2224</v>
      </c>
      <c r="B2225" s="128" t="s">
        <v>10583</v>
      </c>
      <c r="C2225" s="128" t="s">
        <v>10584</v>
      </c>
      <c r="D2225" s="128" t="s">
        <v>10587</v>
      </c>
      <c r="E2225" s="128" t="s">
        <v>10594</v>
      </c>
      <c r="F2225" s="128">
        <v>200</v>
      </c>
      <c r="G2225" s="23">
        <v>200</v>
      </c>
      <c r="H2225" s="138">
        <v>0</v>
      </c>
      <c r="I2225" s="138">
        <v>160</v>
      </c>
    </row>
    <row r="2226" spans="1:9">
      <c r="A2226" s="128">
        <v>2225</v>
      </c>
      <c r="B2226" s="128" t="s">
        <v>10583</v>
      </c>
      <c r="C2226" s="128" t="s">
        <v>10584</v>
      </c>
      <c r="D2226" s="128" t="s">
        <v>10587</v>
      </c>
      <c r="E2226" s="128" t="s">
        <v>10595</v>
      </c>
      <c r="F2226" s="128">
        <v>200</v>
      </c>
      <c r="G2226" s="23">
        <v>200</v>
      </c>
      <c r="H2226" s="138">
        <v>0</v>
      </c>
      <c r="I2226" s="138">
        <v>160</v>
      </c>
    </row>
    <row r="2227" spans="1:9">
      <c r="A2227" s="128">
        <v>2226</v>
      </c>
      <c r="B2227" s="128" t="s">
        <v>10583</v>
      </c>
      <c r="C2227" s="128" t="s">
        <v>10584</v>
      </c>
      <c r="D2227" s="128" t="s">
        <v>10587</v>
      </c>
      <c r="E2227" s="128" t="s">
        <v>10596</v>
      </c>
      <c r="F2227" s="128">
        <v>100</v>
      </c>
      <c r="G2227" s="23">
        <v>100</v>
      </c>
      <c r="H2227" s="138">
        <v>0</v>
      </c>
      <c r="I2227" s="138">
        <v>80</v>
      </c>
    </row>
    <row r="2228" spans="1:9">
      <c r="A2228" s="128">
        <v>2227</v>
      </c>
      <c r="B2228" s="128" t="s">
        <v>10583</v>
      </c>
      <c r="C2228" s="128" t="s">
        <v>10584</v>
      </c>
      <c r="D2228" s="128" t="s">
        <v>10587</v>
      </c>
      <c r="E2228" s="128" t="s">
        <v>10597</v>
      </c>
      <c r="F2228" s="128">
        <v>200</v>
      </c>
      <c r="G2228" s="23">
        <v>200</v>
      </c>
      <c r="H2228" s="138">
        <v>0</v>
      </c>
      <c r="I2228" s="138">
        <v>160</v>
      </c>
    </row>
    <row r="2229" spans="1:9">
      <c r="A2229" s="128">
        <v>2228</v>
      </c>
      <c r="B2229" s="128" t="s">
        <v>10583</v>
      </c>
      <c r="C2229" s="128" t="s">
        <v>10584</v>
      </c>
      <c r="D2229" s="128" t="s">
        <v>10587</v>
      </c>
      <c r="E2229" s="128" t="s">
        <v>10598</v>
      </c>
      <c r="F2229" s="128">
        <v>200</v>
      </c>
      <c r="G2229" s="23">
        <v>200</v>
      </c>
      <c r="H2229" s="138">
        <v>0</v>
      </c>
      <c r="I2229" s="138">
        <v>160</v>
      </c>
    </row>
    <row r="2230" spans="1:9">
      <c r="A2230" s="128">
        <v>2229</v>
      </c>
      <c r="B2230" s="128" t="s">
        <v>10583</v>
      </c>
      <c r="C2230" s="128" t="s">
        <v>10584</v>
      </c>
      <c r="D2230" s="128" t="s">
        <v>10599</v>
      </c>
      <c r="E2230" s="128" t="s">
        <v>10600</v>
      </c>
      <c r="F2230" s="128">
        <v>100</v>
      </c>
      <c r="G2230" s="23">
        <v>100</v>
      </c>
      <c r="H2230" s="138">
        <v>0</v>
      </c>
      <c r="I2230" s="138">
        <v>80</v>
      </c>
    </row>
    <row r="2231" spans="1:9">
      <c r="A2231" s="128">
        <v>2230</v>
      </c>
      <c r="B2231" s="128" t="s">
        <v>8489</v>
      </c>
      <c r="C2231" s="128" t="s">
        <v>10584</v>
      </c>
      <c r="D2231" s="128" t="s">
        <v>10601</v>
      </c>
      <c r="E2231" s="128" t="s">
        <v>10602</v>
      </c>
      <c r="F2231" s="128">
        <v>100</v>
      </c>
      <c r="G2231" s="23">
        <v>100</v>
      </c>
      <c r="H2231" s="138">
        <v>0</v>
      </c>
      <c r="I2231" s="138">
        <v>80</v>
      </c>
    </row>
    <row r="2232" spans="1:9">
      <c r="A2232" s="128">
        <v>2231</v>
      </c>
      <c r="B2232" s="128" t="s">
        <v>8489</v>
      </c>
      <c r="C2232" s="128" t="s">
        <v>10584</v>
      </c>
      <c r="D2232" s="128" t="s">
        <v>10601</v>
      </c>
      <c r="E2232" s="128" t="s">
        <v>10603</v>
      </c>
      <c r="F2232" s="128">
        <v>200</v>
      </c>
      <c r="G2232" s="23">
        <v>200</v>
      </c>
      <c r="H2232" s="138">
        <v>0</v>
      </c>
      <c r="I2232" s="138">
        <v>160</v>
      </c>
    </row>
    <row r="2233" spans="1:9">
      <c r="A2233" s="128">
        <v>2232</v>
      </c>
      <c r="B2233" s="128" t="s">
        <v>8489</v>
      </c>
      <c r="C2233" s="128" t="s">
        <v>10584</v>
      </c>
      <c r="D2233" s="128" t="s">
        <v>10601</v>
      </c>
      <c r="E2233" s="128" t="s">
        <v>10604</v>
      </c>
      <c r="F2233" s="128">
        <v>200</v>
      </c>
      <c r="G2233" s="23">
        <v>200</v>
      </c>
      <c r="H2233" s="138">
        <v>0</v>
      </c>
      <c r="I2233" s="138">
        <v>151.09</v>
      </c>
    </row>
    <row r="2234" spans="1:9">
      <c r="A2234" s="128">
        <v>2233</v>
      </c>
      <c r="B2234" s="128" t="s">
        <v>8489</v>
      </c>
      <c r="C2234" s="128" t="s">
        <v>10584</v>
      </c>
      <c r="D2234" s="128" t="s">
        <v>10605</v>
      </c>
      <c r="E2234" s="128" t="s">
        <v>10606</v>
      </c>
      <c r="F2234" s="128">
        <v>500</v>
      </c>
      <c r="G2234" s="23">
        <v>315</v>
      </c>
      <c r="H2234" s="138">
        <v>0</v>
      </c>
      <c r="I2234" s="138">
        <v>252</v>
      </c>
    </row>
    <row r="2235" spans="1:9">
      <c r="A2235" s="128">
        <v>2234</v>
      </c>
      <c r="B2235" s="128" t="s">
        <v>8489</v>
      </c>
      <c r="C2235" s="128" t="s">
        <v>10584</v>
      </c>
      <c r="D2235" s="128" t="s">
        <v>10605</v>
      </c>
      <c r="E2235" s="128" t="s">
        <v>10607</v>
      </c>
      <c r="F2235" s="128">
        <v>400</v>
      </c>
      <c r="G2235" s="23">
        <v>200</v>
      </c>
      <c r="H2235" s="138">
        <v>0</v>
      </c>
      <c r="I2235" s="138">
        <v>150</v>
      </c>
    </row>
    <row r="2236" spans="1:9">
      <c r="A2236" s="128">
        <v>2235</v>
      </c>
      <c r="B2236" s="128" t="s">
        <v>8489</v>
      </c>
      <c r="C2236" s="128" t="s">
        <v>10584</v>
      </c>
      <c r="D2236" s="128" t="s">
        <v>10605</v>
      </c>
      <c r="E2236" s="128" t="s">
        <v>10608</v>
      </c>
      <c r="F2236" s="128">
        <v>100</v>
      </c>
      <c r="G2236" s="23">
        <v>100</v>
      </c>
      <c r="H2236" s="138">
        <v>0</v>
      </c>
      <c r="I2236" s="138">
        <v>80</v>
      </c>
    </row>
    <row r="2237" spans="1:9">
      <c r="A2237" s="128">
        <v>2236</v>
      </c>
      <c r="B2237" s="128" t="s">
        <v>8489</v>
      </c>
      <c r="C2237" s="128" t="s">
        <v>10584</v>
      </c>
      <c r="D2237" s="128" t="s">
        <v>10605</v>
      </c>
      <c r="E2237" s="128" t="s">
        <v>10609</v>
      </c>
      <c r="F2237" s="128">
        <v>200</v>
      </c>
      <c r="G2237" s="23">
        <v>200</v>
      </c>
      <c r="H2237" s="138">
        <v>0</v>
      </c>
      <c r="I2237" s="138">
        <v>160</v>
      </c>
    </row>
    <row r="2238" spans="1:9">
      <c r="A2238" s="128">
        <v>2237</v>
      </c>
      <c r="B2238" s="128" t="s">
        <v>8489</v>
      </c>
      <c r="C2238" s="128" t="s">
        <v>10584</v>
      </c>
      <c r="D2238" s="128" t="s">
        <v>10605</v>
      </c>
      <c r="E2238" s="128" t="s">
        <v>10610</v>
      </c>
      <c r="F2238" s="128">
        <v>100</v>
      </c>
      <c r="G2238" s="23">
        <v>100</v>
      </c>
      <c r="H2238" s="138">
        <v>0</v>
      </c>
      <c r="I2238" s="138">
        <v>80</v>
      </c>
    </row>
    <row r="2239" spans="1:9">
      <c r="A2239" s="128">
        <v>2238</v>
      </c>
      <c r="B2239" s="128" t="s">
        <v>8489</v>
      </c>
      <c r="C2239" s="128" t="s">
        <v>10584</v>
      </c>
      <c r="D2239" s="128" t="s">
        <v>10611</v>
      </c>
      <c r="E2239" s="128" t="s">
        <v>10612</v>
      </c>
      <c r="F2239" s="128">
        <v>500</v>
      </c>
      <c r="G2239" s="23">
        <v>400</v>
      </c>
      <c r="H2239" s="138">
        <v>0</v>
      </c>
      <c r="I2239" s="138">
        <v>268.52</v>
      </c>
    </row>
    <row r="2240" spans="1:9">
      <c r="A2240" s="128">
        <v>2239</v>
      </c>
      <c r="B2240" s="128" t="s">
        <v>8489</v>
      </c>
      <c r="C2240" s="128" t="s">
        <v>10584</v>
      </c>
      <c r="D2240" s="128" t="s">
        <v>10611</v>
      </c>
      <c r="E2240" s="128" t="s">
        <v>10613</v>
      </c>
      <c r="F2240" s="128">
        <v>250</v>
      </c>
      <c r="G2240" s="23">
        <v>250</v>
      </c>
      <c r="H2240" s="138">
        <v>0</v>
      </c>
      <c r="I2240" s="138">
        <v>200</v>
      </c>
    </row>
    <row r="2241" spans="1:9">
      <c r="A2241" s="128">
        <v>2240</v>
      </c>
      <c r="B2241" s="128" t="s">
        <v>8489</v>
      </c>
      <c r="C2241" s="128" t="s">
        <v>10584</v>
      </c>
      <c r="D2241" s="128" t="s">
        <v>10611</v>
      </c>
      <c r="E2241" s="128" t="s">
        <v>10614</v>
      </c>
      <c r="F2241" s="128">
        <v>400</v>
      </c>
      <c r="G2241" s="23">
        <v>200</v>
      </c>
      <c r="H2241" s="138">
        <v>0</v>
      </c>
      <c r="I2241" s="138">
        <v>113.15</v>
      </c>
    </row>
    <row r="2242" spans="1:9">
      <c r="A2242" s="128">
        <v>2241</v>
      </c>
      <c r="B2242" s="128" t="s">
        <v>8489</v>
      </c>
      <c r="C2242" s="128" t="s">
        <v>10584</v>
      </c>
      <c r="D2242" s="128" t="s">
        <v>10611</v>
      </c>
      <c r="E2242" s="128" t="s">
        <v>10614</v>
      </c>
      <c r="F2242" s="128">
        <v>400</v>
      </c>
      <c r="G2242" s="23">
        <v>200</v>
      </c>
      <c r="H2242" s="138">
        <v>0</v>
      </c>
      <c r="I2242" s="138">
        <v>113.15</v>
      </c>
    </row>
    <row r="2243" spans="1:9">
      <c r="A2243" s="128">
        <v>2242</v>
      </c>
      <c r="B2243" s="128" t="s">
        <v>8489</v>
      </c>
      <c r="C2243" s="128" t="s">
        <v>10584</v>
      </c>
      <c r="D2243" s="128" t="s">
        <v>10611</v>
      </c>
      <c r="E2243" s="128" t="s">
        <v>10612</v>
      </c>
      <c r="F2243" s="128">
        <v>400</v>
      </c>
      <c r="G2243" s="23">
        <v>400</v>
      </c>
      <c r="H2243" s="138">
        <v>0</v>
      </c>
      <c r="I2243" s="138">
        <v>320</v>
      </c>
    </row>
    <row r="2244" spans="1:9">
      <c r="A2244" s="128">
        <v>2243</v>
      </c>
      <c r="B2244" s="128" t="s">
        <v>8489</v>
      </c>
      <c r="C2244" s="128" t="s">
        <v>10584</v>
      </c>
      <c r="D2244" s="128" t="s">
        <v>10611</v>
      </c>
      <c r="E2244" s="128" t="s">
        <v>10615</v>
      </c>
      <c r="F2244" s="128">
        <v>100</v>
      </c>
      <c r="G2244" s="23">
        <v>100</v>
      </c>
      <c r="H2244" s="138">
        <v>0</v>
      </c>
      <c r="I2244" s="138">
        <v>80</v>
      </c>
    </row>
    <row r="2245" spans="1:9">
      <c r="A2245" s="128">
        <v>2244</v>
      </c>
      <c r="B2245" s="128" t="s">
        <v>8489</v>
      </c>
      <c r="C2245" s="128" t="s">
        <v>10584</v>
      </c>
      <c r="D2245" s="128" t="s">
        <v>10611</v>
      </c>
      <c r="E2245" s="128" t="s">
        <v>10616</v>
      </c>
      <c r="F2245" s="128">
        <v>100</v>
      </c>
      <c r="G2245" s="23">
        <v>100</v>
      </c>
      <c r="H2245" s="138">
        <v>0</v>
      </c>
      <c r="I2245" s="138">
        <v>80</v>
      </c>
    </row>
    <row r="2246" spans="1:9">
      <c r="A2246" s="128">
        <v>2245</v>
      </c>
      <c r="B2246" s="128" t="s">
        <v>8489</v>
      </c>
      <c r="C2246" s="128" t="s">
        <v>10584</v>
      </c>
      <c r="D2246" s="128" t="s">
        <v>10611</v>
      </c>
      <c r="E2246" s="128" t="s">
        <v>10617</v>
      </c>
      <c r="F2246" s="128">
        <v>630</v>
      </c>
      <c r="G2246" s="23">
        <v>400</v>
      </c>
      <c r="H2246" s="138">
        <v>0</v>
      </c>
      <c r="I2246" s="138">
        <v>303.25</v>
      </c>
    </row>
    <row r="2247" spans="1:9">
      <c r="A2247" s="128">
        <v>2246</v>
      </c>
      <c r="B2247" s="128" t="s">
        <v>8489</v>
      </c>
      <c r="C2247" s="128" t="s">
        <v>10584</v>
      </c>
      <c r="D2247" s="128" t="s">
        <v>10611</v>
      </c>
      <c r="E2247" s="128" t="s">
        <v>10617</v>
      </c>
      <c r="F2247" s="128">
        <v>630</v>
      </c>
      <c r="G2247" s="23">
        <v>400</v>
      </c>
      <c r="H2247" s="138">
        <v>0</v>
      </c>
      <c r="I2247" s="138">
        <v>303.25</v>
      </c>
    </row>
    <row r="2248" spans="1:9">
      <c r="A2248" s="128">
        <v>2247</v>
      </c>
      <c r="B2248" s="128" t="s">
        <v>10583</v>
      </c>
      <c r="C2248" s="128" t="s">
        <v>10584</v>
      </c>
      <c r="D2248" s="128" t="s">
        <v>10618</v>
      </c>
      <c r="E2248" s="128" t="s">
        <v>10619</v>
      </c>
      <c r="F2248" s="128">
        <v>315</v>
      </c>
      <c r="G2248" s="23">
        <v>200</v>
      </c>
      <c r="H2248" s="138">
        <v>0</v>
      </c>
      <c r="I2248" s="138">
        <v>160</v>
      </c>
    </row>
    <row r="2249" spans="1:9">
      <c r="A2249" s="128">
        <v>2248</v>
      </c>
      <c r="B2249" s="128" t="s">
        <v>10583</v>
      </c>
      <c r="C2249" s="128" t="s">
        <v>10584</v>
      </c>
      <c r="D2249" s="128" t="s">
        <v>10618</v>
      </c>
      <c r="E2249" s="128" t="s">
        <v>10620</v>
      </c>
      <c r="F2249" s="128">
        <v>400</v>
      </c>
      <c r="G2249" s="23">
        <v>400</v>
      </c>
      <c r="H2249" s="138">
        <v>0</v>
      </c>
      <c r="I2249" s="138">
        <v>320</v>
      </c>
    </row>
    <row r="2250" spans="1:9">
      <c r="A2250" s="128">
        <v>2249</v>
      </c>
      <c r="B2250" s="128" t="s">
        <v>10621</v>
      </c>
      <c r="C2250" s="128" t="s">
        <v>10584</v>
      </c>
      <c r="D2250" s="128" t="s">
        <v>10622</v>
      </c>
      <c r="E2250" s="128" t="s">
        <v>10623</v>
      </c>
      <c r="F2250" s="128">
        <v>200</v>
      </c>
      <c r="G2250" s="23">
        <v>200</v>
      </c>
      <c r="H2250" s="138">
        <v>0</v>
      </c>
      <c r="I2250" s="138">
        <v>160</v>
      </c>
    </row>
    <row r="2251" spans="1:9">
      <c r="A2251" s="128">
        <v>2250</v>
      </c>
      <c r="B2251" s="128" t="s">
        <v>10621</v>
      </c>
      <c r="C2251" s="128" t="s">
        <v>10584</v>
      </c>
      <c r="D2251" s="128" t="s">
        <v>10622</v>
      </c>
      <c r="E2251" s="128" t="s">
        <v>10624</v>
      </c>
      <c r="F2251" s="128">
        <v>200</v>
      </c>
      <c r="G2251" s="23">
        <v>200</v>
      </c>
      <c r="H2251" s="138">
        <v>0</v>
      </c>
      <c r="I2251" s="138">
        <v>160</v>
      </c>
    </row>
    <row r="2252" spans="1:9">
      <c r="A2252" s="128">
        <v>2251</v>
      </c>
      <c r="B2252" s="128" t="s">
        <v>10621</v>
      </c>
      <c r="C2252" s="128" t="s">
        <v>10584</v>
      </c>
      <c r="D2252" s="128" t="s">
        <v>10622</v>
      </c>
      <c r="E2252" s="128" t="s">
        <v>10625</v>
      </c>
      <c r="F2252" s="128">
        <v>200</v>
      </c>
      <c r="G2252" s="23">
        <v>200</v>
      </c>
      <c r="H2252" s="138">
        <v>0</v>
      </c>
      <c r="I2252" s="138">
        <v>160</v>
      </c>
    </row>
    <row r="2253" spans="1:9">
      <c r="A2253" s="128">
        <v>2252</v>
      </c>
      <c r="B2253" s="128" t="s">
        <v>10621</v>
      </c>
      <c r="C2253" s="128" t="s">
        <v>10584</v>
      </c>
      <c r="D2253" s="128" t="s">
        <v>10622</v>
      </c>
      <c r="E2253" s="128" t="s">
        <v>10626</v>
      </c>
      <c r="F2253" s="128">
        <v>100</v>
      </c>
      <c r="G2253" s="23">
        <v>100</v>
      </c>
      <c r="H2253" s="138">
        <v>0</v>
      </c>
      <c r="I2253" s="138">
        <v>80</v>
      </c>
    </row>
    <row r="2254" spans="1:9">
      <c r="A2254" s="128">
        <v>2253</v>
      </c>
      <c r="B2254" s="128" t="s">
        <v>10621</v>
      </c>
      <c r="C2254" s="128" t="s">
        <v>10584</v>
      </c>
      <c r="D2254" s="128" t="s">
        <v>10622</v>
      </c>
      <c r="E2254" s="128" t="s">
        <v>10627</v>
      </c>
      <c r="F2254" s="128">
        <v>200</v>
      </c>
      <c r="G2254" s="23">
        <v>200</v>
      </c>
      <c r="H2254" s="138">
        <v>0</v>
      </c>
      <c r="I2254" s="138">
        <v>160</v>
      </c>
    </row>
    <row r="2255" spans="1:9">
      <c r="A2255" s="128">
        <v>2254</v>
      </c>
      <c r="B2255" s="128" t="s">
        <v>10621</v>
      </c>
      <c r="C2255" s="128" t="s">
        <v>10584</v>
      </c>
      <c r="D2255" s="128" t="s">
        <v>10622</v>
      </c>
      <c r="E2255" s="128" t="s">
        <v>10628</v>
      </c>
      <c r="F2255" s="128">
        <v>200</v>
      </c>
      <c r="G2255" s="23">
        <v>200</v>
      </c>
      <c r="H2255" s="138">
        <v>0</v>
      </c>
      <c r="I2255" s="138">
        <v>160</v>
      </c>
    </row>
    <row r="2256" spans="1:9">
      <c r="A2256" s="128">
        <v>2255</v>
      </c>
      <c r="B2256" s="128" t="s">
        <v>10621</v>
      </c>
      <c r="C2256" s="128" t="s">
        <v>10584</v>
      </c>
      <c r="D2256" s="128" t="s">
        <v>10622</v>
      </c>
      <c r="E2256" s="128" t="s">
        <v>10629</v>
      </c>
      <c r="F2256" s="128">
        <v>100</v>
      </c>
      <c r="G2256" s="23">
        <v>100</v>
      </c>
      <c r="H2256" s="138">
        <v>0</v>
      </c>
      <c r="I2256" s="138">
        <v>80</v>
      </c>
    </row>
    <row r="2257" spans="1:9">
      <c r="A2257" s="128">
        <v>2256</v>
      </c>
      <c r="B2257" s="128" t="s">
        <v>10621</v>
      </c>
      <c r="C2257" s="128" t="s">
        <v>10584</v>
      </c>
      <c r="D2257" s="128" t="s">
        <v>10622</v>
      </c>
      <c r="E2257" s="128" t="s">
        <v>10630</v>
      </c>
      <c r="F2257" s="128">
        <v>200</v>
      </c>
      <c r="G2257" s="23">
        <v>200</v>
      </c>
      <c r="H2257" s="138">
        <v>0</v>
      </c>
      <c r="I2257" s="138">
        <v>160</v>
      </c>
    </row>
    <row r="2258" spans="1:9">
      <c r="A2258" s="128">
        <v>2257</v>
      </c>
      <c r="B2258" s="128" t="s">
        <v>10621</v>
      </c>
      <c r="C2258" s="128" t="s">
        <v>10584</v>
      </c>
      <c r="D2258" s="128" t="s">
        <v>10622</v>
      </c>
      <c r="E2258" s="128" t="s">
        <v>10631</v>
      </c>
      <c r="F2258" s="128">
        <v>200</v>
      </c>
      <c r="G2258" s="23">
        <v>200</v>
      </c>
      <c r="H2258" s="138">
        <v>0</v>
      </c>
      <c r="I2258" s="138">
        <v>160</v>
      </c>
    </row>
    <row r="2259" spans="1:9">
      <c r="A2259" s="128">
        <v>2258</v>
      </c>
      <c r="B2259" s="128" t="s">
        <v>10621</v>
      </c>
      <c r="C2259" s="128" t="s">
        <v>10584</v>
      </c>
      <c r="D2259" s="128" t="s">
        <v>10622</v>
      </c>
      <c r="E2259" s="128" t="s">
        <v>10632</v>
      </c>
      <c r="F2259" s="128">
        <v>400</v>
      </c>
      <c r="G2259" s="23">
        <v>400</v>
      </c>
      <c r="H2259" s="138">
        <v>0</v>
      </c>
      <c r="I2259" s="138">
        <v>206.375</v>
      </c>
    </row>
    <row r="2260" spans="1:9">
      <c r="A2260" s="128">
        <v>2259</v>
      </c>
      <c r="B2260" s="128" t="s">
        <v>10621</v>
      </c>
      <c r="C2260" s="128" t="s">
        <v>10584</v>
      </c>
      <c r="D2260" s="128" t="s">
        <v>10622</v>
      </c>
      <c r="E2260" s="128" t="s">
        <v>10632</v>
      </c>
      <c r="F2260" s="128">
        <v>400</v>
      </c>
      <c r="G2260" s="23">
        <v>400</v>
      </c>
      <c r="H2260" s="138">
        <v>0</v>
      </c>
      <c r="I2260" s="138">
        <v>226.5</v>
      </c>
    </row>
    <row r="2261" spans="1:9">
      <c r="A2261" s="128">
        <v>2260</v>
      </c>
      <c r="B2261" s="128" t="s">
        <v>10621</v>
      </c>
      <c r="C2261" s="128" t="s">
        <v>10584</v>
      </c>
      <c r="D2261" s="128" t="s">
        <v>10622</v>
      </c>
      <c r="E2261" s="128" t="s">
        <v>10632</v>
      </c>
      <c r="F2261" s="128">
        <v>400</v>
      </c>
      <c r="G2261" s="23">
        <v>400</v>
      </c>
      <c r="H2261" s="138">
        <v>0</v>
      </c>
      <c r="I2261" s="138">
        <v>270.5</v>
      </c>
    </row>
    <row r="2262" spans="1:9">
      <c r="A2262" s="128">
        <v>2261</v>
      </c>
      <c r="B2262" s="128" t="s">
        <v>10621</v>
      </c>
      <c r="C2262" s="128" t="s">
        <v>10584</v>
      </c>
      <c r="D2262" s="128" t="s">
        <v>10633</v>
      </c>
      <c r="E2262" s="128" t="s">
        <v>10634</v>
      </c>
      <c r="F2262" s="128">
        <v>100</v>
      </c>
      <c r="G2262" s="23">
        <v>100</v>
      </c>
      <c r="H2262" s="138">
        <v>4.2785824012146</v>
      </c>
      <c r="I2262" s="138">
        <v>80</v>
      </c>
    </row>
    <row r="2263" spans="1:9">
      <c r="A2263" s="128">
        <v>2262</v>
      </c>
      <c r="B2263" s="128" t="s">
        <v>10621</v>
      </c>
      <c r="C2263" s="128" t="s">
        <v>10584</v>
      </c>
      <c r="D2263" s="128" t="s">
        <v>10633</v>
      </c>
      <c r="E2263" s="128" t="s">
        <v>10635</v>
      </c>
      <c r="F2263" s="128">
        <v>100</v>
      </c>
      <c r="G2263" s="23">
        <v>100</v>
      </c>
      <c r="H2263" s="138">
        <v>4.2785824012146</v>
      </c>
      <c r="I2263" s="138">
        <v>80</v>
      </c>
    </row>
    <row r="2264" spans="1:9">
      <c r="A2264" s="128">
        <v>2263</v>
      </c>
      <c r="B2264" s="128" t="s">
        <v>10621</v>
      </c>
      <c r="C2264" s="128" t="s">
        <v>10584</v>
      </c>
      <c r="D2264" s="128" t="s">
        <v>10633</v>
      </c>
      <c r="E2264" s="128" t="s">
        <v>10636</v>
      </c>
      <c r="F2264" s="128">
        <v>100</v>
      </c>
      <c r="G2264" s="23">
        <v>100</v>
      </c>
      <c r="H2264" s="138">
        <v>4.2785824012146</v>
      </c>
      <c r="I2264" s="138">
        <v>80</v>
      </c>
    </row>
    <row r="2265" spans="1:9">
      <c r="A2265" s="128">
        <v>2264</v>
      </c>
      <c r="B2265" s="128" t="s">
        <v>10621</v>
      </c>
      <c r="C2265" s="128" t="s">
        <v>10584</v>
      </c>
      <c r="D2265" s="128" t="s">
        <v>10633</v>
      </c>
      <c r="E2265" s="128" t="s">
        <v>10637</v>
      </c>
      <c r="F2265" s="128">
        <v>100</v>
      </c>
      <c r="G2265" s="23">
        <v>100</v>
      </c>
      <c r="H2265" s="138">
        <v>4.2785824012146</v>
      </c>
      <c r="I2265" s="138">
        <v>80</v>
      </c>
    </row>
    <row r="2266" spans="1:9">
      <c r="A2266" s="128">
        <v>2265</v>
      </c>
      <c r="B2266" s="128" t="s">
        <v>10621</v>
      </c>
      <c r="C2266" s="128" t="s">
        <v>10584</v>
      </c>
      <c r="D2266" s="128" t="s">
        <v>10633</v>
      </c>
      <c r="E2266" s="128" t="s">
        <v>10638</v>
      </c>
      <c r="F2266" s="128">
        <v>100</v>
      </c>
      <c r="G2266" s="23">
        <v>100</v>
      </c>
      <c r="H2266" s="138">
        <v>4.2785824012146</v>
      </c>
      <c r="I2266" s="138">
        <v>80</v>
      </c>
    </row>
    <row r="2267" spans="1:9">
      <c r="A2267" s="128">
        <v>2266</v>
      </c>
      <c r="B2267" s="128" t="s">
        <v>10621</v>
      </c>
      <c r="C2267" s="128" t="s">
        <v>10584</v>
      </c>
      <c r="D2267" s="128" t="s">
        <v>10639</v>
      </c>
      <c r="E2267" s="128" t="s">
        <v>10640</v>
      </c>
      <c r="F2267" s="128">
        <v>315</v>
      </c>
      <c r="G2267" s="23">
        <v>315</v>
      </c>
      <c r="H2267" s="138">
        <v>0</v>
      </c>
      <c r="I2267" s="138">
        <v>215.6</v>
      </c>
    </row>
    <row r="2268" spans="1:9">
      <c r="A2268" s="128">
        <v>2267</v>
      </c>
      <c r="B2268" s="128" t="s">
        <v>10621</v>
      </c>
      <c r="C2268" s="128" t="s">
        <v>10584</v>
      </c>
      <c r="D2268" s="128" t="s">
        <v>10639</v>
      </c>
      <c r="E2268" s="128" t="s">
        <v>10640</v>
      </c>
      <c r="F2268" s="128">
        <v>200</v>
      </c>
      <c r="G2268" s="23">
        <v>315</v>
      </c>
      <c r="H2268" s="138">
        <v>0</v>
      </c>
      <c r="I2268" s="138">
        <v>252</v>
      </c>
    </row>
    <row r="2269" spans="1:9">
      <c r="A2269" s="128">
        <v>2268</v>
      </c>
      <c r="B2269" s="128" t="s">
        <v>10621</v>
      </c>
      <c r="C2269" s="128" t="s">
        <v>10584</v>
      </c>
      <c r="D2269" s="128" t="s">
        <v>10639</v>
      </c>
      <c r="E2269" s="128" t="s">
        <v>10641</v>
      </c>
      <c r="F2269" s="128">
        <v>1000</v>
      </c>
      <c r="G2269" s="23">
        <v>1000</v>
      </c>
      <c r="H2269" s="138">
        <v>0</v>
      </c>
      <c r="I2269" s="138">
        <v>800</v>
      </c>
    </row>
    <row r="2270" spans="1:9">
      <c r="A2270" s="128">
        <v>2269</v>
      </c>
      <c r="B2270" s="128" t="s">
        <v>10621</v>
      </c>
      <c r="C2270" s="128" t="s">
        <v>10584</v>
      </c>
      <c r="D2270" s="128" t="s">
        <v>10639</v>
      </c>
      <c r="E2270" s="128" t="s">
        <v>10642</v>
      </c>
      <c r="F2270" s="128">
        <v>1000</v>
      </c>
      <c r="G2270" s="23">
        <v>1000</v>
      </c>
      <c r="H2270" s="138">
        <v>0</v>
      </c>
      <c r="I2270" s="138">
        <v>800</v>
      </c>
    </row>
    <row r="2271" spans="1:9">
      <c r="A2271" s="128">
        <v>2270</v>
      </c>
      <c r="B2271" s="128" t="s">
        <v>10621</v>
      </c>
      <c r="C2271" s="128" t="s">
        <v>10584</v>
      </c>
      <c r="D2271" s="128" t="s">
        <v>10639</v>
      </c>
      <c r="E2271" s="128" t="s">
        <v>10643</v>
      </c>
      <c r="F2271" s="128">
        <v>100</v>
      </c>
      <c r="G2271" s="23">
        <v>100</v>
      </c>
      <c r="H2271" s="138">
        <v>0</v>
      </c>
      <c r="I2271" s="138">
        <v>80</v>
      </c>
    </row>
    <row r="2272" spans="1:9">
      <c r="A2272" s="128">
        <v>2271</v>
      </c>
      <c r="B2272" s="128" t="s">
        <v>10621</v>
      </c>
      <c r="C2272" s="128" t="s">
        <v>10584</v>
      </c>
      <c r="D2272" s="128" t="s">
        <v>10644</v>
      </c>
      <c r="E2272" s="128" t="s">
        <v>10645</v>
      </c>
      <c r="F2272" s="128">
        <v>315</v>
      </c>
      <c r="G2272" s="23">
        <v>315</v>
      </c>
      <c r="H2272" s="138">
        <v>64.8962043137603</v>
      </c>
      <c r="I2272" s="138">
        <v>213.7</v>
      </c>
    </row>
    <row r="2273" spans="1:9">
      <c r="A2273" s="128">
        <v>2272</v>
      </c>
      <c r="B2273" s="128" t="s">
        <v>10621</v>
      </c>
      <c r="C2273" s="128" t="s">
        <v>10584</v>
      </c>
      <c r="D2273" s="128" t="s">
        <v>10644</v>
      </c>
      <c r="E2273" s="128" t="s">
        <v>10646</v>
      </c>
      <c r="F2273" s="128">
        <v>500</v>
      </c>
      <c r="G2273" s="23">
        <v>500</v>
      </c>
      <c r="H2273" s="138">
        <v>81.0628322052979</v>
      </c>
      <c r="I2273" s="138">
        <v>400</v>
      </c>
    </row>
    <row r="2274" spans="1:9">
      <c r="A2274" s="128">
        <v>2273</v>
      </c>
      <c r="B2274" s="128" t="s">
        <v>10621</v>
      </c>
      <c r="C2274" s="128" t="s">
        <v>10584</v>
      </c>
      <c r="D2274" s="128" t="s">
        <v>10644</v>
      </c>
      <c r="E2274" s="128" t="s">
        <v>10647</v>
      </c>
      <c r="F2274" s="128">
        <v>315</v>
      </c>
      <c r="G2274" s="23">
        <v>315</v>
      </c>
      <c r="H2274" s="138">
        <v>76.4196753696082</v>
      </c>
      <c r="I2274" s="138">
        <v>252</v>
      </c>
    </row>
    <row r="2275" spans="1:9">
      <c r="A2275" s="128">
        <v>2274</v>
      </c>
      <c r="B2275" s="128" t="s">
        <v>10621</v>
      </c>
      <c r="C2275" s="128" t="s">
        <v>10584</v>
      </c>
      <c r="D2275" s="128" t="s">
        <v>10644</v>
      </c>
      <c r="E2275" s="128" t="s">
        <v>10648</v>
      </c>
      <c r="F2275" s="128">
        <v>200</v>
      </c>
      <c r="G2275" s="23">
        <v>200</v>
      </c>
      <c r="H2275" s="138">
        <v>56.6153113814779</v>
      </c>
      <c r="I2275" s="138">
        <v>160</v>
      </c>
    </row>
    <row r="2276" spans="1:9">
      <c r="A2276" s="128">
        <v>2275</v>
      </c>
      <c r="B2276" s="128" t="s">
        <v>10621</v>
      </c>
      <c r="C2276" s="128" t="s">
        <v>10584</v>
      </c>
      <c r="D2276" s="128" t="s">
        <v>10644</v>
      </c>
      <c r="E2276" s="128" t="s">
        <v>10649</v>
      </c>
      <c r="F2276" s="128">
        <v>200</v>
      </c>
      <c r="G2276" s="23">
        <v>200</v>
      </c>
      <c r="H2276" s="138">
        <v>56.6153113814779</v>
      </c>
      <c r="I2276" s="138">
        <v>160</v>
      </c>
    </row>
    <row r="2277" spans="1:9">
      <c r="A2277" s="128">
        <v>2276</v>
      </c>
      <c r="B2277" s="128" t="s">
        <v>10621</v>
      </c>
      <c r="C2277" s="128" t="s">
        <v>10584</v>
      </c>
      <c r="D2277" s="128" t="s">
        <v>10644</v>
      </c>
      <c r="E2277" s="128" t="s">
        <v>10650</v>
      </c>
      <c r="F2277" s="128">
        <v>200</v>
      </c>
      <c r="G2277" s="23">
        <v>200</v>
      </c>
      <c r="H2277" s="138">
        <v>56.6153113814779</v>
      </c>
      <c r="I2277" s="138">
        <v>160</v>
      </c>
    </row>
    <row r="2278" spans="1:9">
      <c r="A2278" s="128">
        <v>2277</v>
      </c>
      <c r="B2278" s="128" t="s">
        <v>10651</v>
      </c>
      <c r="C2278" s="128" t="s">
        <v>10652</v>
      </c>
      <c r="D2278" s="128" t="s">
        <v>10653</v>
      </c>
      <c r="E2278" s="128" t="s">
        <v>10654</v>
      </c>
      <c r="F2278" s="128">
        <v>315</v>
      </c>
      <c r="G2278" s="23">
        <v>315</v>
      </c>
      <c r="H2278" s="138">
        <v>0</v>
      </c>
      <c r="I2278" s="138">
        <v>0</v>
      </c>
    </row>
    <row r="2279" spans="1:9">
      <c r="A2279" s="128">
        <v>2278</v>
      </c>
      <c r="B2279" s="128" t="s">
        <v>10651</v>
      </c>
      <c r="C2279" s="128" t="s">
        <v>10652</v>
      </c>
      <c r="D2279" s="128" t="s">
        <v>10653</v>
      </c>
      <c r="E2279" s="128" t="s">
        <v>10655</v>
      </c>
      <c r="F2279" s="128">
        <v>400</v>
      </c>
      <c r="G2279" s="23">
        <v>100</v>
      </c>
      <c r="H2279" s="138">
        <v>0</v>
      </c>
      <c r="I2279" s="138">
        <v>68.73</v>
      </c>
    </row>
    <row r="2280" spans="1:9">
      <c r="A2280" s="128">
        <v>2279</v>
      </c>
      <c r="B2280" s="128" t="s">
        <v>10651</v>
      </c>
      <c r="C2280" s="128" t="s">
        <v>10652</v>
      </c>
      <c r="D2280" s="128" t="s">
        <v>10653</v>
      </c>
      <c r="E2280" s="128" t="s">
        <v>10656</v>
      </c>
      <c r="F2280" s="128">
        <v>200</v>
      </c>
      <c r="G2280" s="23">
        <v>200</v>
      </c>
      <c r="H2280" s="138">
        <v>0</v>
      </c>
      <c r="I2280" s="138">
        <v>44.46</v>
      </c>
    </row>
    <row r="2281" spans="1:9">
      <c r="A2281" s="128">
        <v>2280</v>
      </c>
      <c r="B2281" s="128" t="s">
        <v>10651</v>
      </c>
      <c r="C2281" s="128" t="s">
        <v>10652</v>
      </c>
      <c r="D2281" s="128" t="s">
        <v>10653</v>
      </c>
      <c r="E2281" s="128" t="s">
        <v>10657</v>
      </c>
      <c r="F2281" s="128">
        <v>200</v>
      </c>
      <c r="G2281" s="23">
        <v>200</v>
      </c>
      <c r="H2281" s="138">
        <v>0</v>
      </c>
      <c r="I2281" s="138">
        <v>15.115</v>
      </c>
    </row>
    <row r="2282" spans="1:9">
      <c r="A2282" s="128">
        <v>2281</v>
      </c>
      <c r="B2282" s="128" t="s">
        <v>10651</v>
      </c>
      <c r="C2282" s="128" t="s">
        <v>10652</v>
      </c>
      <c r="D2282" s="128" t="s">
        <v>10653</v>
      </c>
      <c r="E2282" s="128" t="s">
        <v>10658</v>
      </c>
      <c r="F2282" s="128">
        <v>400</v>
      </c>
      <c r="G2282" s="23">
        <v>400</v>
      </c>
      <c r="H2282" s="138">
        <v>0</v>
      </c>
      <c r="I2282" s="138">
        <v>320</v>
      </c>
    </row>
    <row r="2283" spans="1:9">
      <c r="A2283" s="128">
        <v>2282</v>
      </c>
      <c r="B2283" s="128" t="s">
        <v>10651</v>
      </c>
      <c r="C2283" s="128" t="s">
        <v>10652</v>
      </c>
      <c r="D2283" s="128" t="s">
        <v>10653</v>
      </c>
      <c r="E2283" s="128" t="s">
        <v>10659</v>
      </c>
      <c r="F2283" s="128">
        <v>100</v>
      </c>
      <c r="G2283" s="23">
        <v>50</v>
      </c>
      <c r="H2283" s="138">
        <v>0</v>
      </c>
      <c r="I2283" s="138">
        <v>40</v>
      </c>
    </row>
    <row r="2284" spans="1:9">
      <c r="A2284" s="128">
        <v>2283</v>
      </c>
      <c r="B2284" s="128" t="s">
        <v>10651</v>
      </c>
      <c r="C2284" s="128" t="s">
        <v>10652</v>
      </c>
      <c r="D2284" s="128" t="s">
        <v>10653</v>
      </c>
      <c r="E2284" s="128" t="s">
        <v>10660</v>
      </c>
      <c r="F2284" s="128">
        <v>100</v>
      </c>
      <c r="G2284" s="23">
        <v>100</v>
      </c>
      <c r="H2284" s="138">
        <v>0</v>
      </c>
      <c r="I2284" s="138">
        <v>44.8</v>
      </c>
    </row>
    <row r="2285" spans="1:9">
      <c r="A2285" s="128">
        <v>2284</v>
      </c>
      <c r="B2285" s="128" t="s">
        <v>10651</v>
      </c>
      <c r="C2285" s="128" t="s">
        <v>10652</v>
      </c>
      <c r="D2285" s="128" t="s">
        <v>10653</v>
      </c>
      <c r="E2285" s="128" t="s">
        <v>10661</v>
      </c>
      <c r="F2285" s="128">
        <v>100</v>
      </c>
      <c r="G2285" s="23">
        <v>50</v>
      </c>
      <c r="H2285" s="138">
        <v>0</v>
      </c>
      <c r="I2285" s="138">
        <v>40</v>
      </c>
    </row>
    <row r="2286" spans="1:9">
      <c r="A2286" s="128">
        <v>2285</v>
      </c>
      <c r="B2286" s="128" t="s">
        <v>10651</v>
      </c>
      <c r="C2286" s="128" t="s">
        <v>10652</v>
      </c>
      <c r="D2286" s="128" t="s">
        <v>10653</v>
      </c>
      <c r="E2286" s="128" t="s">
        <v>10662</v>
      </c>
      <c r="F2286" s="128">
        <v>100</v>
      </c>
      <c r="G2286" s="23">
        <v>50</v>
      </c>
      <c r="H2286" s="138">
        <v>0</v>
      </c>
      <c r="I2286" s="138">
        <v>40</v>
      </c>
    </row>
    <row r="2287" spans="1:9">
      <c r="A2287" s="128">
        <v>2286</v>
      </c>
      <c r="B2287" s="128" t="s">
        <v>10651</v>
      </c>
      <c r="C2287" s="128" t="s">
        <v>10652</v>
      </c>
      <c r="D2287" s="128" t="s">
        <v>10653</v>
      </c>
      <c r="E2287" s="128" t="s">
        <v>10663</v>
      </c>
      <c r="F2287" s="128">
        <v>200</v>
      </c>
      <c r="G2287" s="23">
        <v>200</v>
      </c>
      <c r="H2287" s="138">
        <v>0</v>
      </c>
      <c r="I2287" s="138">
        <v>160</v>
      </c>
    </row>
    <row r="2288" spans="1:9">
      <c r="A2288" s="128">
        <v>2287</v>
      </c>
      <c r="B2288" s="128" t="s">
        <v>10651</v>
      </c>
      <c r="C2288" s="128" t="s">
        <v>10652</v>
      </c>
      <c r="D2288" s="128" t="s">
        <v>10653</v>
      </c>
      <c r="E2288" s="128" t="s">
        <v>10664</v>
      </c>
      <c r="F2288" s="128">
        <v>200</v>
      </c>
      <c r="G2288" s="23">
        <v>100</v>
      </c>
      <c r="H2288" s="138">
        <v>0</v>
      </c>
      <c r="I2288" s="138">
        <v>80</v>
      </c>
    </row>
    <row r="2289" spans="1:9">
      <c r="A2289" s="128">
        <v>2288</v>
      </c>
      <c r="B2289" s="128" t="s">
        <v>10651</v>
      </c>
      <c r="C2289" s="128" t="s">
        <v>10652</v>
      </c>
      <c r="D2289" s="128" t="s">
        <v>10653</v>
      </c>
      <c r="E2289" s="128" t="s">
        <v>10665</v>
      </c>
      <c r="F2289" s="128">
        <v>100</v>
      </c>
      <c r="G2289" s="23">
        <v>100</v>
      </c>
      <c r="H2289" s="138">
        <v>0</v>
      </c>
      <c r="I2289" s="138">
        <v>80</v>
      </c>
    </row>
    <row r="2290" spans="1:9">
      <c r="A2290" s="128">
        <v>2289</v>
      </c>
      <c r="B2290" s="128" t="s">
        <v>10651</v>
      </c>
      <c r="C2290" s="128" t="s">
        <v>10652</v>
      </c>
      <c r="D2290" s="128" t="s">
        <v>10653</v>
      </c>
      <c r="E2290" s="128" t="s">
        <v>10666</v>
      </c>
      <c r="F2290" s="128">
        <v>100</v>
      </c>
      <c r="G2290" s="23">
        <v>50</v>
      </c>
      <c r="H2290" s="138">
        <v>0</v>
      </c>
      <c r="I2290" s="138">
        <v>40</v>
      </c>
    </row>
    <row r="2291" spans="1:9">
      <c r="A2291" s="128">
        <v>2290</v>
      </c>
      <c r="B2291" s="128" t="s">
        <v>10651</v>
      </c>
      <c r="C2291" s="128" t="s">
        <v>10652</v>
      </c>
      <c r="D2291" s="128" t="s">
        <v>10653</v>
      </c>
      <c r="E2291" s="128" t="s">
        <v>10667</v>
      </c>
      <c r="F2291" s="128">
        <v>100</v>
      </c>
      <c r="G2291" s="23">
        <v>50</v>
      </c>
      <c r="H2291" s="138">
        <v>0</v>
      </c>
      <c r="I2291" s="138">
        <v>40</v>
      </c>
    </row>
    <row r="2292" spans="1:9">
      <c r="A2292" s="128">
        <v>2291</v>
      </c>
      <c r="B2292" s="128" t="s">
        <v>10651</v>
      </c>
      <c r="C2292" s="128" t="s">
        <v>10652</v>
      </c>
      <c r="D2292" s="128" t="s">
        <v>10653</v>
      </c>
      <c r="E2292" s="128" t="s">
        <v>10668</v>
      </c>
      <c r="F2292" s="128">
        <v>100</v>
      </c>
      <c r="G2292" s="23">
        <v>50</v>
      </c>
      <c r="H2292" s="138">
        <v>0</v>
      </c>
      <c r="I2292" s="138">
        <v>40</v>
      </c>
    </row>
    <row r="2293" spans="1:9">
      <c r="A2293" s="128">
        <v>2292</v>
      </c>
      <c r="B2293" s="128" t="s">
        <v>10651</v>
      </c>
      <c r="C2293" s="128" t="s">
        <v>10652</v>
      </c>
      <c r="D2293" s="128" t="s">
        <v>10653</v>
      </c>
      <c r="E2293" s="128" t="s">
        <v>10669</v>
      </c>
      <c r="F2293" s="128">
        <v>200</v>
      </c>
      <c r="G2293" s="23">
        <v>100</v>
      </c>
      <c r="H2293" s="138">
        <v>0</v>
      </c>
      <c r="I2293" s="138">
        <v>80</v>
      </c>
    </row>
    <row r="2294" spans="1:9">
      <c r="A2294" s="128">
        <v>2293</v>
      </c>
      <c r="B2294" s="128" t="s">
        <v>10651</v>
      </c>
      <c r="C2294" s="128" t="s">
        <v>10652</v>
      </c>
      <c r="D2294" s="128" t="s">
        <v>10653</v>
      </c>
      <c r="E2294" s="128" t="s">
        <v>10670</v>
      </c>
      <c r="F2294" s="128">
        <v>100</v>
      </c>
      <c r="G2294" s="23">
        <v>80</v>
      </c>
      <c r="H2294" s="138">
        <v>0</v>
      </c>
      <c r="I2294" s="138">
        <v>64</v>
      </c>
    </row>
    <row r="2295" spans="1:9">
      <c r="A2295" s="128">
        <v>2294</v>
      </c>
      <c r="B2295" s="128" t="s">
        <v>10651</v>
      </c>
      <c r="C2295" s="128" t="s">
        <v>10652</v>
      </c>
      <c r="D2295" s="128" t="s">
        <v>10653</v>
      </c>
      <c r="E2295" s="128" t="s">
        <v>10671</v>
      </c>
      <c r="F2295" s="128">
        <v>100</v>
      </c>
      <c r="G2295" s="23">
        <v>50</v>
      </c>
      <c r="H2295" s="138">
        <v>0</v>
      </c>
      <c r="I2295" s="138">
        <v>40</v>
      </c>
    </row>
    <row r="2296" spans="1:9">
      <c r="A2296" s="128">
        <v>2295</v>
      </c>
      <c r="B2296" s="128" t="s">
        <v>10651</v>
      </c>
      <c r="C2296" s="128" t="s">
        <v>10652</v>
      </c>
      <c r="D2296" s="128" t="s">
        <v>10653</v>
      </c>
      <c r="E2296" s="128" t="s">
        <v>10672</v>
      </c>
      <c r="F2296" s="128">
        <v>200</v>
      </c>
      <c r="G2296" s="23">
        <v>200</v>
      </c>
      <c r="H2296" s="138">
        <v>0</v>
      </c>
      <c r="I2296" s="138">
        <v>160</v>
      </c>
    </row>
    <row r="2297" spans="1:9">
      <c r="A2297" s="128">
        <v>2296</v>
      </c>
      <c r="B2297" s="128" t="s">
        <v>10651</v>
      </c>
      <c r="C2297" s="128" t="s">
        <v>10652</v>
      </c>
      <c r="D2297" s="128" t="s">
        <v>10653</v>
      </c>
      <c r="E2297" s="128" t="s">
        <v>10673</v>
      </c>
      <c r="F2297" s="128">
        <v>200</v>
      </c>
      <c r="G2297" s="23">
        <v>200</v>
      </c>
      <c r="H2297" s="138">
        <v>0</v>
      </c>
      <c r="I2297" s="138">
        <v>160</v>
      </c>
    </row>
    <row r="2298" spans="1:9">
      <c r="A2298" s="128">
        <v>2297</v>
      </c>
      <c r="B2298" s="128" t="s">
        <v>10651</v>
      </c>
      <c r="C2298" s="128" t="s">
        <v>10652</v>
      </c>
      <c r="D2298" s="128" t="s">
        <v>10653</v>
      </c>
      <c r="E2298" s="128" t="s">
        <v>10674</v>
      </c>
      <c r="F2298" s="128">
        <v>200</v>
      </c>
      <c r="G2298" s="23">
        <v>100</v>
      </c>
      <c r="H2298" s="138">
        <v>0</v>
      </c>
      <c r="I2298" s="138">
        <v>80</v>
      </c>
    </row>
    <row r="2299" spans="1:9">
      <c r="A2299" s="128">
        <v>2298</v>
      </c>
      <c r="B2299" s="128" t="s">
        <v>10651</v>
      </c>
      <c r="C2299" s="128" t="s">
        <v>10652</v>
      </c>
      <c r="D2299" s="128" t="s">
        <v>10653</v>
      </c>
      <c r="E2299" s="128" t="s">
        <v>10675</v>
      </c>
      <c r="F2299" s="128">
        <v>400</v>
      </c>
      <c r="G2299" s="23">
        <v>400</v>
      </c>
      <c r="H2299" s="138">
        <v>0</v>
      </c>
      <c r="I2299" s="138">
        <v>320</v>
      </c>
    </row>
    <row r="2300" spans="1:9">
      <c r="A2300" s="128">
        <v>2299</v>
      </c>
      <c r="B2300" s="128" t="s">
        <v>10651</v>
      </c>
      <c r="C2300" s="128" t="s">
        <v>10652</v>
      </c>
      <c r="D2300" s="128" t="s">
        <v>10653</v>
      </c>
      <c r="E2300" s="128" t="s">
        <v>10676</v>
      </c>
      <c r="F2300" s="128">
        <v>100</v>
      </c>
      <c r="G2300" s="23">
        <v>100</v>
      </c>
      <c r="H2300" s="138">
        <v>0</v>
      </c>
      <c r="I2300" s="138">
        <v>0</v>
      </c>
    </row>
    <row r="2301" spans="1:9">
      <c r="A2301" s="128">
        <v>2300</v>
      </c>
      <c r="B2301" s="128" t="s">
        <v>10651</v>
      </c>
      <c r="C2301" s="128" t="s">
        <v>10652</v>
      </c>
      <c r="D2301" s="128" t="s">
        <v>10653</v>
      </c>
      <c r="E2301" s="128" t="s">
        <v>10677</v>
      </c>
      <c r="F2301" s="128">
        <v>400</v>
      </c>
      <c r="G2301" s="23">
        <v>400</v>
      </c>
      <c r="H2301" s="138">
        <v>0</v>
      </c>
      <c r="I2301" s="138">
        <v>0</v>
      </c>
    </row>
    <row r="2302" spans="1:9">
      <c r="A2302" s="128">
        <v>2301</v>
      </c>
      <c r="B2302" s="128" t="s">
        <v>10651</v>
      </c>
      <c r="C2302" s="128" t="s">
        <v>10652</v>
      </c>
      <c r="D2302" s="128" t="s">
        <v>10653</v>
      </c>
      <c r="E2302" s="128" t="s">
        <v>10678</v>
      </c>
      <c r="F2302" s="128">
        <v>200</v>
      </c>
      <c r="G2302" s="23">
        <v>200</v>
      </c>
      <c r="H2302" s="138">
        <v>0</v>
      </c>
      <c r="I2302" s="138">
        <v>160</v>
      </c>
    </row>
    <row r="2303" spans="1:9">
      <c r="A2303" s="128">
        <v>2302</v>
      </c>
      <c r="B2303" s="128" t="s">
        <v>10651</v>
      </c>
      <c r="C2303" s="128" t="s">
        <v>10652</v>
      </c>
      <c r="D2303" s="128" t="s">
        <v>10653</v>
      </c>
      <c r="E2303" s="128" t="s">
        <v>10679</v>
      </c>
      <c r="F2303" s="128">
        <v>200</v>
      </c>
      <c r="G2303" s="23">
        <v>200</v>
      </c>
      <c r="H2303" s="138">
        <v>0</v>
      </c>
      <c r="I2303" s="138">
        <v>160</v>
      </c>
    </row>
    <row r="2304" spans="1:9">
      <c r="A2304" s="128">
        <v>2303</v>
      </c>
      <c r="B2304" s="128" t="s">
        <v>10651</v>
      </c>
      <c r="C2304" s="128" t="s">
        <v>10652</v>
      </c>
      <c r="D2304" s="128" t="s">
        <v>10653</v>
      </c>
      <c r="E2304" s="128" t="s">
        <v>6399</v>
      </c>
      <c r="F2304" s="128">
        <v>200</v>
      </c>
      <c r="G2304" s="23">
        <v>400</v>
      </c>
      <c r="H2304" s="138">
        <v>0</v>
      </c>
      <c r="I2304" s="138">
        <v>320</v>
      </c>
    </row>
    <row r="2305" spans="1:9">
      <c r="A2305" s="128">
        <v>2304</v>
      </c>
      <c r="B2305" s="128" t="s">
        <v>10651</v>
      </c>
      <c r="C2305" s="128" t="s">
        <v>10652</v>
      </c>
      <c r="D2305" s="128" t="s">
        <v>10653</v>
      </c>
      <c r="E2305" s="128" t="s">
        <v>10680</v>
      </c>
      <c r="F2305" s="128">
        <v>400</v>
      </c>
      <c r="G2305" s="23">
        <v>200</v>
      </c>
      <c r="H2305" s="138">
        <v>0</v>
      </c>
      <c r="I2305" s="138">
        <v>0</v>
      </c>
    </row>
    <row r="2306" spans="1:9">
      <c r="A2306" s="128">
        <v>2305</v>
      </c>
      <c r="B2306" s="128" t="s">
        <v>10651</v>
      </c>
      <c r="C2306" s="128" t="s">
        <v>10652</v>
      </c>
      <c r="D2306" s="128" t="s">
        <v>10653</v>
      </c>
      <c r="E2306" s="128" t="s">
        <v>10681</v>
      </c>
      <c r="F2306" s="128">
        <v>200</v>
      </c>
      <c r="G2306" s="23">
        <v>200</v>
      </c>
      <c r="H2306" s="138">
        <v>0</v>
      </c>
      <c r="I2306" s="138">
        <v>68.56</v>
      </c>
    </row>
    <row r="2307" spans="1:9">
      <c r="A2307" s="128">
        <v>2306</v>
      </c>
      <c r="B2307" s="128" t="s">
        <v>10651</v>
      </c>
      <c r="C2307" s="128" t="s">
        <v>10652</v>
      </c>
      <c r="D2307" s="128" t="s">
        <v>10653</v>
      </c>
      <c r="E2307" s="128" t="s">
        <v>10682</v>
      </c>
      <c r="F2307" s="128">
        <v>400</v>
      </c>
      <c r="G2307" s="23">
        <v>400</v>
      </c>
      <c r="H2307" s="138">
        <v>0</v>
      </c>
      <c r="I2307" s="138">
        <v>244.575</v>
      </c>
    </row>
    <row r="2308" spans="1:9">
      <c r="A2308" s="128">
        <v>2307</v>
      </c>
      <c r="B2308" s="128" t="s">
        <v>10651</v>
      </c>
      <c r="C2308" s="128" t="s">
        <v>10652</v>
      </c>
      <c r="D2308" s="128" t="s">
        <v>10653</v>
      </c>
      <c r="E2308" s="128" t="s">
        <v>10683</v>
      </c>
      <c r="F2308" s="128">
        <v>160</v>
      </c>
      <c r="G2308" s="23">
        <v>160</v>
      </c>
      <c r="H2308" s="138">
        <v>0</v>
      </c>
      <c r="I2308" s="138">
        <v>78.5</v>
      </c>
    </row>
    <row r="2309" spans="1:9">
      <c r="A2309" s="128">
        <v>2308</v>
      </c>
      <c r="B2309" s="128" t="s">
        <v>10651</v>
      </c>
      <c r="C2309" s="128" t="s">
        <v>10652</v>
      </c>
      <c r="D2309" s="128" t="s">
        <v>10653</v>
      </c>
      <c r="E2309" s="128" t="s">
        <v>10684</v>
      </c>
      <c r="F2309" s="128">
        <v>200</v>
      </c>
      <c r="G2309" s="23">
        <v>200</v>
      </c>
      <c r="H2309" s="138">
        <v>0</v>
      </c>
      <c r="I2309" s="138">
        <v>0</v>
      </c>
    </row>
    <row r="2310" spans="1:9">
      <c r="A2310" s="128">
        <v>2309</v>
      </c>
      <c r="B2310" s="128" t="s">
        <v>10651</v>
      </c>
      <c r="C2310" s="128" t="s">
        <v>10652</v>
      </c>
      <c r="D2310" s="128" t="s">
        <v>10653</v>
      </c>
      <c r="E2310" s="128" t="s">
        <v>10685</v>
      </c>
      <c r="F2310" s="128">
        <v>200</v>
      </c>
      <c r="G2310" s="23">
        <v>200</v>
      </c>
      <c r="H2310" s="138">
        <v>0</v>
      </c>
      <c r="I2310" s="138">
        <v>160</v>
      </c>
    </row>
    <row r="2311" spans="1:9">
      <c r="A2311" s="128">
        <v>2310</v>
      </c>
      <c r="B2311" s="128" t="s">
        <v>10651</v>
      </c>
      <c r="C2311" s="128" t="s">
        <v>10652</v>
      </c>
      <c r="D2311" s="128" t="s">
        <v>10653</v>
      </c>
      <c r="E2311" s="128" t="s">
        <v>10686</v>
      </c>
      <c r="F2311" s="128">
        <v>200</v>
      </c>
      <c r="G2311" s="23">
        <v>200</v>
      </c>
      <c r="H2311" s="138">
        <v>0</v>
      </c>
      <c r="I2311" s="138">
        <v>0</v>
      </c>
    </row>
    <row r="2312" spans="1:9">
      <c r="A2312" s="128">
        <v>2311</v>
      </c>
      <c r="B2312" s="128" t="s">
        <v>10651</v>
      </c>
      <c r="C2312" s="128" t="s">
        <v>10652</v>
      </c>
      <c r="D2312" s="128" t="s">
        <v>10653</v>
      </c>
      <c r="E2312" s="128" t="s">
        <v>91</v>
      </c>
      <c r="F2312" s="128">
        <v>400</v>
      </c>
      <c r="G2312" s="23">
        <v>160</v>
      </c>
      <c r="H2312" s="138">
        <v>0</v>
      </c>
      <c r="I2312" s="138">
        <v>75.2</v>
      </c>
    </row>
    <row r="2313" spans="1:9">
      <c r="A2313" s="128">
        <v>2312</v>
      </c>
      <c r="B2313" s="128" t="s">
        <v>10651</v>
      </c>
      <c r="C2313" s="128" t="s">
        <v>10652</v>
      </c>
      <c r="D2313" s="128" t="s">
        <v>10653</v>
      </c>
      <c r="E2313" s="128" t="s">
        <v>10687</v>
      </c>
      <c r="F2313" s="128">
        <v>200</v>
      </c>
      <c r="G2313" s="23">
        <v>200</v>
      </c>
      <c r="H2313" s="138">
        <v>0</v>
      </c>
      <c r="I2313" s="138">
        <v>87.07</v>
      </c>
    </row>
    <row r="2314" spans="1:9">
      <c r="A2314" s="128">
        <v>2313</v>
      </c>
      <c r="B2314" s="128" t="s">
        <v>10651</v>
      </c>
      <c r="C2314" s="128" t="s">
        <v>10652</v>
      </c>
      <c r="D2314" s="128" t="s">
        <v>10653</v>
      </c>
      <c r="E2314" s="128" t="s">
        <v>10688</v>
      </c>
      <c r="F2314" s="128">
        <v>400</v>
      </c>
      <c r="G2314" s="23">
        <v>200</v>
      </c>
      <c r="H2314" s="138">
        <v>0</v>
      </c>
      <c r="I2314" s="138">
        <v>52.43</v>
      </c>
    </row>
    <row r="2315" spans="1:9">
      <c r="A2315" s="128">
        <v>2314</v>
      </c>
      <c r="B2315" s="128" t="s">
        <v>10651</v>
      </c>
      <c r="C2315" s="128" t="s">
        <v>10652</v>
      </c>
      <c r="D2315" s="128" t="s">
        <v>10653</v>
      </c>
      <c r="E2315" s="128" t="s">
        <v>10689</v>
      </c>
      <c r="F2315" s="128">
        <v>315</v>
      </c>
      <c r="G2315" s="23">
        <v>560</v>
      </c>
      <c r="H2315" s="138">
        <v>0</v>
      </c>
      <c r="I2315" s="138">
        <v>277.26</v>
      </c>
    </row>
    <row r="2316" spans="1:9">
      <c r="A2316" s="128">
        <v>2315</v>
      </c>
      <c r="B2316" s="128" t="s">
        <v>10651</v>
      </c>
      <c r="C2316" s="128" t="s">
        <v>10652</v>
      </c>
      <c r="D2316" s="128" t="s">
        <v>10653</v>
      </c>
      <c r="E2316" s="128" t="s">
        <v>10689</v>
      </c>
      <c r="F2316" s="128">
        <v>315</v>
      </c>
      <c r="G2316" s="23">
        <v>560</v>
      </c>
      <c r="H2316" s="138">
        <v>0</v>
      </c>
      <c r="I2316" s="138">
        <v>358.67</v>
      </c>
    </row>
    <row r="2317" spans="1:9">
      <c r="A2317" s="128">
        <v>2316</v>
      </c>
      <c r="B2317" s="128" t="s">
        <v>10651</v>
      </c>
      <c r="C2317" s="128" t="s">
        <v>10652</v>
      </c>
      <c r="D2317" s="128" t="s">
        <v>10653</v>
      </c>
      <c r="E2317" s="128" t="s">
        <v>10689</v>
      </c>
      <c r="F2317" s="128">
        <v>315</v>
      </c>
      <c r="G2317" s="23">
        <v>560</v>
      </c>
      <c r="H2317" s="138">
        <v>0</v>
      </c>
      <c r="I2317" s="138">
        <v>417.93</v>
      </c>
    </row>
    <row r="2318" spans="1:9">
      <c r="A2318" s="128">
        <v>2317</v>
      </c>
      <c r="B2318" s="128" t="s">
        <v>10651</v>
      </c>
      <c r="C2318" s="128" t="s">
        <v>10652</v>
      </c>
      <c r="D2318" s="128" t="s">
        <v>10653</v>
      </c>
      <c r="E2318" s="128" t="s">
        <v>10690</v>
      </c>
      <c r="F2318" s="128">
        <v>315</v>
      </c>
      <c r="G2318" s="23">
        <v>100</v>
      </c>
      <c r="H2318" s="138">
        <v>0</v>
      </c>
      <c r="I2318" s="138">
        <v>0</v>
      </c>
    </row>
    <row r="2319" spans="1:9">
      <c r="A2319" s="128">
        <v>2318</v>
      </c>
      <c r="B2319" s="128" t="s">
        <v>10651</v>
      </c>
      <c r="C2319" s="128" t="s">
        <v>10652</v>
      </c>
      <c r="D2319" s="128" t="s">
        <v>10653</v>
      </c>
      <c r="E2319" s="128" t="s">
        <v>10691</v>
      </c>
      <c r="F2319" s="128">
        <v>200</v>
      </c>
      <c r="G2319" s="23">
        <v>100</v>
      </c>
      <c r="H2319" s="138">
        <v>0</v>
      </c>
      <c r="I2319" s="138">
        <v>80</v>
      </c>
    </row>
    <row r="2320" spans="1:9">
      <c r="A2320" s="128">
        <v>2319</v>
      </c>
      <c r="B2320" s="128" t="s">
        <v>10651</v>
      </c>
      <c r="C2320" s="128" t="s">
        <v>10652</v>
      </c>
      <c r="D2320" s="128" t="s">
        <v>10653</v>
      </c>
      <c r="E2320" s="128" t="s">
        <v>10692</v>
      </c>
      <c r="F2320" s="128">
        <v>200</v>
      </c>
      <c r="G2320" s="23">
        <v>125</v>
      </c>
      <c r="H2320" s="138">
        <v>0</v>
      </c>
      <c r="I2320" s="138">
        <v>100</v>
      </c>
    </row>
    <row r="2321" spans="1:9">
      <c r="A2321" s="128">
        <v>2320</v>
      </c>
      <c r="B2321" s="128" t="s">
        <v>10651</v>
      </c>
      <c r="C2321" s="128" t="s">
        <v>10652</v>
      </c>
      <c r="D2321" s="128" t="s">
        <v>10653</v>
      </c>
      <c r="E2321" s="128" t="s">
        <v>10693</v>
      </c>
      <c r="F2321" s="128">
        <v>100</v>
      </c>
      <c r="G2321" s="23">
        <v>50</v>
      </c>
      <c r="H2321" s="138">
        <v>0</v>
      </c>
      <c r="I2321" s="138">
        <v>40</v>
      </c>
    </row>
    <row r="2322" spans="1:9">
      <c r="A2322" s="128">
        <v>2321</v>
      </c>
      <c r="B2322" s="128" t="s">
        <v>10651</v>
      </c>
      <c r="C2322" s="128" t="s">
        <v>10652</v>
      </c>
      <c r="D2322" s="128" t="s">
        <v>10653</v>
      </c>
      <c r="E2322" s="128" t="s">
        <v>10694</v>
      </c>
      <c r="F2322" s="128">
        <v>200</v>
      </c>
      <c r="G2322" s="23">
        <v>200</v>
      </c>
      <c r="H2322" s="138">
        <v>0</v>
      </c>
      <c r="I2322" s="138">
        <v>160</v>
      </c>
    </row>
    <row r="2323" spans="1:9">
      <c r="A2323" s="128">
        <v>2322</v>
      </c>
      <c r="B2323" s="128" t="s">
        <v>10651</v>
      </c>
      <c r="C2323" s="128" t="s">
        <v>10652</v>
      </c>
      <c r="D2323" s="128" t="s">
        <v>10653</v>
      </c>
      <c r="E2323" s="128" t="s">
        <v>10695</v>
      </c>
      <c r="F2323" s="128">
        <v>100</v>
      </c>
      <c r="G2323" s="23">
        <v>100</v>
      </c>
      <c r="H2323" s="138">
        <v>0</v>
      </c>
      <c r="I2323" s="138">
        <v>80</v>
      </c>
    </row>
    <row r="2324" spans="1:9">
      <c r="A2324" s="128">
        <v>2323</v>
      </c>
      <c r="B2324" s="128" t="s">
        <v>10651</v>
      </c>
      <c r="C2324" s="128" t="s">
        <v>10652</v>
      </c>
      <c r="D2324" s="128" t="s">
        <v>10653</v>
      </c>
      <c r="E2324" s="128" t="s">
        <v>10696</v>
      </c>
      <c r="F2324" s="128">
        <v>200</v>
      </c>
      <c r="G2324" s="23">
        <v>400</v>
      </c>
      <c r="H2324" s="138">
        <v>0</v>
      </c>
      <c r="I2324" s="138">
        <v>320</v>
      </c>
    </row>
    <row r="2325" spans="1:9">
      <c r="A2325" s="128">
        <v>2324</v>
      </c>
      <c r="B2325" s="128" t="s">
        <v>10651</v>
      </c>
      <c r="C2325" s="128" t="s">
        <v>10652</v>
      </c>
      <c r="D2325" s="128" t="s">
        <v>10653</v>
      </c>
      <c r="E2325" s="128" t="s">
        <v>10697</v>
      </c>
      <c r="F2325" s="128">
        <v>160</v>
      </c>
      <c r="G2325" s="23">
        <v>160</v>
      </c>
      <c r="H2325" s="138">
        <v>0</v>
      </c>
      <c r="I2325" s="138">
        <v>125.4</v>
      </c>
    </row>
    <row r="2326" spans="1:9">
      <c r="A2326" s="128">
        <v>2325</v>
      </c>
      <c r="B2326" s="128" t="s">
        <v>10651</v>
      </c>
      <c r="C2326" s="128" t="s">
        <v>10652</v>
      </c>
      <c r="D2326" s="128" t="s">
        <v>10653</v>
      </c>
      <c r="E2326" s="128" t="s">
        <v>10698</v>
      </c>
      <c r="F2326" s="128">
        <v>400</v>
      </c>
      <c r="G2326" s="23">
        <v>200</v>
      </c>
      <c r="H2326" s="138">
        <v>0</v>
      </c>
      <c r="I2326" s="138">
        <v>0.129999999999995</v>
      </c>
    </row>
    <row r="2327" spans="1:9">
      <c r="A2327" s="128">
        <v>2326</v>
      </c>
      <c r="B2327" s="128" t="s">
        <v>10651</v>
      </c>
      <c r="C2327" s="128" t="s">
        <v>10652</v>
      </c>
      <c r="D2327" s="128" t="s">
        <v>10653</v>
      </c>
      <c r="E2327" s="128" t="s">
        <v>10699</v>
      </c>
      <c r="F2327" s="128">
        <v>100</v>
      </c>
      <c r="G2327" s="23">
        <v>100</v>
      </c>
      <c r="H2327" s="138">
        <v>0</v>
      </c>
      <c r="I2327" s="138">
        <v>25</v>
      </c>
    </row>
    <row r="2328" spans="1:9">
      <c r="A2328" s="128">
        <v>2327</v>
      </c>
      <c r="B2328" s="128" t="s">
        <v>10651</v>
      </c>
      <c r="C2328" s="128" t="s">
        <v>10652</v>
      </c>
      <c r="D2328" s="128" t="s">
        <v>10653</v>
      </c>
      <c r="E2328" s="128" t="s">
        <v>10699</v>
      </c>
      <c r="F2328" s="128">
        <v>100</v>
      </c>
      <c r="G2328" s="23">
        <v>100</v>
      </c>
      <c r="H2328" s="138">
        <v>0</v>
      </c>
      <c r="I2328" s="138">
        <v>80</v>
      </c>
    </row>
    <row r="2329" spans="1:9">
      <c r="A2329" s="128">
        <v>2328</v>
      </c>
      <c r="B2329" s="128" t="s">
        <v>10651</v>
      </c>
      <c r="C2329" s="128" t="s">
        <v>10652</v>
      </c>
      <c r="D2329" s="128" t="s">
        <v>10653</v>
      </c>
      <c r="E2329" s="128" t="s">
        <v>10699</v>
      </c>
      <c r="F2329" s="128">
        <v>100</v>
      </c>
      <c r="G2329" s="23">
        <v>100</v>
      </c>
      <c r="H2329" s="138">
        <v>0</v>
      </c>
      <c r="I2329" s="138">
        <v>80</v>
      </c>
    </row>
    <row r="2330" spans="1:9">
      <c r="A2330" s="128">
        <v>2329</v>
      </c>
      <c r="B2330" s="128" t="s">
        <v>10651</v>
      </c>
      <c r="C2330" s="128" t="s">
        <v>10652</v>
      </c>
      <c r="D2330" s="128" t="s">
        <v>10653</v>
      </c>
      <c r="E2330" s="128" t="s">
        <v>10700</v>
      </c>
      <c r="F2330" s="128">
        <v>200</v>
      </c>
      <c r="G2330" s="23">
        <v>200</v>
      </c>
      <c r="H2330" s="138">
        <v>0</v>
      </c>
      <c r="I2330" s="138">
        <v>160</v>
      </c>
    </row>
    <row r="2331" spans="1:9">
      <c r="A2331" s="128">
        <v>2330</v>
      </c>
      <c r="B2331" s="128" t="s">
        <v>10651</v>
      </c>
      <c r="C2331" s="128" t="s">
        <v>10652</v>
      </c>
      <c r="D2331" s="128" t="s">
        <v>10653</v>
      </c>
      <c r="E2331" s="128" t="s">
        <v>10701</v>
      </c>
      <c r="F2331" s="128">
        <v>100</v>
      </c>
      <c r="G2331" s="23">
        <v>200</v>
      </c>
      <c r="H2331" s="138">
        <v>0</v>
      </c>
      <c r="I2331" s="138">
        <v>160</v>
      </c>
    </row>
    <row r="2332" spans="1:9">
      <c r="A2332" s="128">
        <v>2331</v>
      </c>
      <c r="B2332" s="128" t="s">
        <v>10651</v>
      </c>
      <c r="C2332" s="128" t="s">
        <v>10652</v>
      </c>
      <c r="D2332" s="128" t="s">
        <v>10653</v>
      </c>
      <c r="E2332" s="128" t="s">
        <v>10702</v>
      </c>
      <c r="F2332" s="128">
        <v>100</v>
      </c>
      <c r="G2332" s="23">
        <v>50</v>
      </c>
      <c r="H2332" s="138">
        <v>0</v>
      </c>
      <c r="I2332" s="138">
        <v>40</v>
      </c>
    </row>
    <row r="2333" spans="1:9">
      <c r="A2333" s="128">
        <v>2332</v>
      </c>
      <c r="B2333" s="128" t="s">
        <v>10651</v>
      </c>
      <c r="C2333" s="128" t="s">
        <v>10652</v>
      </c>
      <c r="D2333" s="128" t="s">
        <v>10653</v>
      </c>
      <c r="E2333" s="128" t="s">
        <v>10703</v>
      </c>
      <c r="F2333" s="128">
        <v>400</v>
      </c>
      <c r="G2333" s="23">
        <v>100</v>
      </c>
      <c r="H2333" s="138">
        <v>0</v>
      </c>
      <c r="I2333" s="138">
        <v>80</v>
      </c>
    </row>
    <row r="2334" spans="1:9">
      <c r="A2334" s="128">
        <v>2333</v>
      </c>
      <c r="B2334" s="128" t="s">
        <v>10651</v>
      </c>
      <c r="C2334" s="128" t="s">
        <v>10652</v>
      </c>
      <c r="D2334" s="128" t="s">
        <v>10653</v>
      </c>
      <c r="E2334" s="128" t="s">
        <v>10704</v>
      </c>
      <c r="F2334" s="128">
        <v>100</v>
      </c>
      <c r="G2334" s="23">
        <v>100</v>
      </c>
      <c r="H2334" s="138">
        <v>0</v>
      </c>
      <c r="I2334" s="138">
        <v>80</v>
      </c>
    </row>
    <row r="2335" spans="1:9">
      <c r="A2335" s="128">
        <v>2334</v>
      </c>
      <c r="B2335" s="128" t="s">
        <v>10651</v>
      </c>
      <c r="C2335" s="128" t="s">
        <v>10652</v>
      </c>
      <c r="D2335" s="128" t="s">
        <v>10653</v>
      </c>
      <c r="E2335" s="128" t="s">
        <v>10705</v>
      </c>
      <c r="F2335" s="128">
        <v>100</v>
      </c>
      <c r="G2335" s="23">
        <v>100</v>
      </c>
      <c r="H2335" s="138">
        <v>0</v>
      </c>
      <c r="I2335" s="138">
        <v>80</v>
      </c>
    </row>
    <row r="2336" spans="1:9">
      <c r="A2336" s="128">
        <v>2335</v>
      </c>
      <c r="B2336" s="128" t="s">
        <v>10651</v>
      </c>
      <c r="C2336" s="128" t="s">
        <v>10652</v>
      </c>
      <c r="D2336" s="128" t="s">
        <v>10653</v>
      </c>
      <c r="E2336" s="128" t="s">
        <v>10706</v>
      </c>
      <c r="F2336" s="128">
        <v>100</v>
      </c>
      <c r="G2336" s="23">
        <v>50</v>
      </c>
      <c r="H2336" s="138">
        <v>0</v>
      </c>
      <c r="I2336" s="138">
        <v>40</v>
      </c>
    </row>
    <row r="2337" spans="1:9">
      <c r="A2337" s="128">
        <v>2336</v>
      </c>
      <c r="B2337" s="128" t="s">
        <v>10651</v>
      </c>
      <c r="C2337" s="128" t="s">
        <v>10652</v>
      </c>
      <c r="D2337" s="128" t="s">
        <v>10653</v>
      </c>
      <c r="E2337" s="128" t="s">
        <v>10707</v>
      </c>
      <c r="F2337" s="128">
        <v>100</v>
      </c>
      <c r="G2337" s="23">
        <v>100</v>
      </c>
      <c r="H2337" s="138">
        <v>0</v>
      </c>
      <c r="I2337" s="138">
        <v>80</v>
      </c>
    </row>
    <row r="2338" spans="1:9">
      <c r="A2338" s="128">
        <v>2337</v>
      </c>
      <c r="B2338" s="128" t="s">
        <v>10651</v>
      </c>
      <c r="C2338" s="128" t="s">
        <v>10652</v>
      </c>
      <c r="D2338" s="128" t="s">
        <v>10653</v>
      </c>
      <c r="E2338" s="128" t="s">
        <v>10708</v>
      </c>
      <c r="F2338" s="128">
        <v>200</v>
      </c>
      <c r="G2338" s="23">
        <v>100</v>
      </c>
      <c r="H2338" s="138">
        <v>0</v>
      </c>
      <c r="I2338" s="138">
        <v>80</v>
      </c>
    </row>
    <row r="2339" spans="1:9">
      <c r="A2339" s="128">
        <v>2338</v>
      </c>
      <c r="B2339" s="128" t="s">
        <v>10651</v>
      </c>
      <c r="C2339" s="128" t="s">
        <v>10652</v>
      </c>
      <c r="D2339" s="128" t="s">
        <v>10653</v>
      </c>
      <c r="E2339" s="128" t="s">
        <v>10709</v>
      </c>
      <c r="F2339" s="128">
        <v>100</v>
      </c>
      <c r="G2339" s="23">
        <v>50</v>
      </c>
      <c r="H2339" s="138">
        <v>0</v>
      </c>
      <c r="I2339" s="138">
        <v>40</v>
      </c>
    </row>
    <row r="2340" spans="1:9">
      <c r="A2340" s="128">
        <v>2339</v>
      </c>
      <c r="B2340" s="128" t="s">
        <v>10651</v>
      </c>
      <c r="C2340" s="128" t="s">
        <v>10652</v>
      </c>
      <c r="D2340" s="128" t="s">
        <v>10653</v>
      </c>
      <c r="E2340" s="128" t="s">
        <v>10710</v>
      </c>
      <c r="F2340" s="128">
        <v>200</v>
      </c>
      <c r="G2340" s="23">
        <v>100</v>
      </c>
      <c r="H2340" s="138">
        <v>0</v>
      </c>
      <c r="I2340" s="138">
        <v>80</v>
      </c>
    </row>
    <row r="2341" spans="1:9">
      <c r="A2341" s="128">
        <v>2340</v>
      </c>
      <c r="B2341" s="128" t="s">
        <v>10651</v>
      </c>
      <c r="C2341" s="128" t="s">
        <v>10652</v>
      </c>
      <c r="D2341" s="128" t="s">
        <v>10653</v>
      </c>
      <c r="E2341" s="128" t="s">
        <v>10711</v>
      </c>
      <c r="F2341" s="128">
        <v>100</v>
      </c>
      <c r="G2341" s="23">
        <v>50</v>
      </c>
      <c r="H2341" s="138">
        <v>0</v>
      </c>
      <c r="I2341" s="138">
        <v>40</v>
      </c>
    </row>
    <row r="2342" spans="1:9">
      <c r="A2342" s="128">
        <v>2341</v>
      </c>
      <c r="B2342" s="128" t="s">
        <v>10651</v>
      </c>
      <c r="C2342" s="128" t="s">
        <v>10652</v>
      </c>
      <c r="D2342" s="128" t="s">
        <v>10653</v>
      </c>
      <c r="E2342" s="128" t="s">
        <v>10712</v>
      </c>
      <c r="F2342" s="128">
        <v>400</v>
      </c>
      <c r="G2342" s="23">
        <v>400</v>
      </c>
      <c r="H2342" s="138">
        <v>0</v>
      </c>
      <c r="I2342" s="138">
        <v>320</v>
      </c>
    </row>
    <row r="2343" spans="1:9">
      <c r="A2343" s="128">
        <v>2342</v>
      </c>
      <c r="B2343" s="128" t="s">
        <v>10651</v>
      </c>
      <c r="C2343" s="128" t="s">
        <v>10652</v>
      </c>
      <c r="D2343" s="128" t="s">
        <v>10653</v>
      </c>
      <c r="E2343" s="128" t="s">
        <v>10713</v>
      </c>
      <c r="F2343" s="128">
        <v>200</v>
      </c>
      <c r="G2343" s="23">
        <v>200</v>
      </c>
      <c r="H2343" s="138">
        <v>0</v>
      </c>
      <c r="I2343" s="138">
        <v>103.3</v>
      </c>
    </row>
    <row r="2344" spans="1:9">
      <c r="A2344" s="128">
        <v>2343</v>
      </c>
      <c r="B2344" s="128" t="s">
        <v>10651</v>
      </c>
      <c r="C2344" s="128" t="s">
        <v>10652</v>
      </c>
      <c r="D2344" s="128" t="s">
        <v>10653</v>
      </c>
      <c r="E2344" s="128" t="s">
        <v>10714</v>
      </c>
      <c r="F2344" s="128">
        <v>200</v>
      </c>
      <c r="G2344" s="23">
        <v>200</v>
      </c>
      <c r="H2344" s="138">
        <v>0</v>
      </c>
      <c r="I2344" s="138">
        <v>160</v>
      </c>
    </row>
    <row r="2345" spans="1:9">
      <c r="A2345" s="128">
        <v>2344</v>
      </c>
      <c r="B2345" s="128" t="s">
        <v>10651</v>
      </c>
      <c r="C2345" s="128" t="s">
        <v>10652</v>
      </c>
      <c r="D2345" s="128" t="s">
        <v>10653</v>
      </c>
      <c r="E2345" s="128" t="s">
        <v>10715</v>
      </c>
      <c r="F2345" s="128">
        <v>400</v>
      </c>
      <c r="G2345" s="23">
        <v>400</v>
      </c>
      <c r="H2345" s="138">
        <v>0</v>
      </c>
      <c r="I2345" s="138">
        <v>96.02</v>
      </c>
    </row>
    <row r="2346" spans="1:9">
      <c r="A2346" s="128">
        <v>2345</v>
      </c>
      <c r="B2346" s="128" t="s">
        <v>10651</v>
      </c>
      <c r="C2346" s="128" t="s">
        <v>10652</v>
      </c>
      <c r="D2346" s="128" t="s">
        <v>10653</v>
      </c>
      <c r="E2346" s="128" t="s">
        <v>10716</v>
      </c>
      <c r="F2346" s="128">
        <v>160</v>
      </c>
      <c r="G2346" s="23">
        <v>200</v>
      </c>
      <c r="H2346" s="138">
        <v>0</v>
      </c>
      <c r="I2346" s="138">
        <v>88.28</v>
      </c>
    </row>
    <row r="2347" spans="1:9">
      <c r="A2347" s="128">
        <v>2346</v>
      </c>
      <c r="B2347" s="128" t="s">
        <v>10651</v>
      </c>
      <c r="C2347" s="128" t="s">
        <v>10652</v>
      </c>
      <c r="D2347" s="128" t="s">
        <v>10653</v>
      </c>
      <c r="E2347" s="128" t="s">
        <v>10717</v>
      </c>
      <c r="F2347" s="128">
        <v>315</v>
      </c>
      <c r="G2347" s="23">
        <v>200</v>
      </c>
      <c r="H2347" s="138">
        <v>0</v>
      </c>
      <c r="I2347" s="138">
        <v>118.93</v>
      </c>
    </row>
    <row r="2348" spans="1:9">
      <c r="A2348" s="128">
        <v>2347</v>
      </c>
      <c r="B2348" s="128" t="s">
        <v>10651</v>
      </c>
      <c r="C2348" s="128" t="s">
        <v>10652</v>
      </c>
      <c r="D2348" s="128" t="s">
        <v>10653</v>
      </c>
      <c r="E2348" s="128" t="s">
        <v>10718</v>
      </c>
      <c r="F2348" s="128">
        <v>200</v>
      </c>
      <c r="G2348" s="23">
        <v>200</v>
      </c>
      <c r="H2348" s="138">
        <v>0</v>
      </c>
      <c r="I2348" s="138">
        <v>151.13</v>
      </c>
    </row>
    <row r="2349" spans="1:9">
      <c r="A2349" s="128">
        <v>2348</v>
      </c>
      <c r="B2349" s="128" t="s">
        <v>10651</v>
      </c>
      <c r="C2349" s="128" t="s">
        <v>10652</v>
      </c>
      <c r="D2349" s="128" t="s">
        <v>10653</v>
      </c>
      <c r="E2349" s="128" t="s">
        <v>10718</v>
      </c>
      <c r="F2349" s="128">
        <v>200</v>
      </c>
      <c r="G2349" s="23">
        <v>200</v>
      </c>
      <c r="H2349" s="138">
        <v>0</v>
      </c>
      <c r="I2349" s="138">
        <v>0</v>
      </c>
    </row>
    <row r="2350" spans="1:9">
      <c r="A2350" s="128">
        <v>2349</v>
      </c>
      <c r="B2350" s="128" t="s">
        <v>10651</v>
      </c>
      <c r="C2350" s="128" t="s">
        <v>10652</v>
      </c>
      <c r="D2350" s="128" t="s">
        <v>10653</v>
      </c>
      <c r="E2350" s="128" t="s">
        <v>10719</v>
      </c>
      <c r="F2350" s="128">
        <v>160</v>
      </c>
      <c r="G2350" s="23">
        <v>160</v>
      </c>
      <c r="H2350" s="138">
        <v>0</v>
      </c>
      <c r="I2350" s="138">
        <v>128</v>
      </c>
    </row>
    <row r="2351" spans="1:9">
      <c r="A2351" s="128">
        <v>2350</v>
      </c>
      <c r="B2351" s="128" t="s">
        <v>10651</v>
      </c>
      <c r="C2351" s="128" t="s">
        <v>10652</v>
      </c>
      <c r="D2351" s="128" t="s">
        <v>10653</v>
      </c>
      <c r="E2351" s="128" t="s">
        <v>10720</v>
      </c>
      <c r="F2351" s="128">
        <v>200</v>
      </c>
      <c r="G2351" s="23">
        <v>200</v>
      </c>
      <c r="H2351" s="138">
        <v>0</v>
      </c>
      <c r="I2351" s="138">
        <v>62.175</v>
      </c>
    </row>
    <row r="2352" spans="1:9">
      <c r="A2352" s="128">
        <v>2351</v>
      </c>
      <c r="B2352" s="128" t="s">
        <v>10651</v>
      </c>
      <c r="C2352" s="128" t="s">
        <v>10652</v>
      </c>
      <c r="D2352" s="128" t="s">
        <v>10653</v>
      </c>
      <c r="E2352" s="128" t="s">
        <v>10721</v>
      </c>
      <c r="F2352" s="128">
        <v>200</v>
      </c>
      <c r="G2352" s="23">
        <v>200</v>
      </c>
      <c r="H2352" s="138">
        <v>0</v>
      </c>
      <c r="I2352" s="138">
        <v>89.08</v>
      </c>
    </row>
    <row r="2353" spans="1:9">
      <c r="A2353" s="128">
        <v>2352</v>
      </c>
      <c r="B2353" s="128" t="s">
        <v>10651</v>
      </c>
      <c r="C2353" s="128" t="s">
        <v>10652</v>
      </c>
      <c r="D2353" s="128" t="s">
        <v>10653</v>
      </c>
      <c r="E2353" s="128" t="s">
        <v>10722</v>
      </c>
      <c r="F2353" s="128">
        <v>200</v>
      </c>
      <c r="G2353" s="23">
        <v>200</v>
      </c>
      <c r="H2353" s="138">
        <v>0</v>
      </c>
      <c r="I2353" s="138">
        <v>6.31</v>
      </c>
    </row>
    <row r="2354" spans="1:9">
      <c r="A2354" s="128">
        <v>2353</v>
      </c>
      <c r="B2354" s="128" t="s">
        <v>10651</v>
      </c>
      <c r="C2354" s="128" t="s">
        <v>10652</v>
      </c>
      <c r="D2354" s="128" t="s">
        <v>10653</v>
      </c>
      <c r="E2354" s="128" t="s">
        <v>10723</v>
      </c>
      <c r="F2354" s="128">
        <v>400</v>
      </c>
      <c r="G2354" s="23">
        <v>400</v>
      </c>
      <c r="H2354" s="138">
        <v>0</v>
      </c>
      <c r="I2354" s="138">
        <v>253.9</v>
      </c>
    </row>
    <row r="2355" spans="1:9">
      <c r="A2355" s="128">
        <v>2354</v>
      </c>
      <c r="B2355" s="128" t="s">
        <v>10651</v>
      </c>
      <c r="C2355" s="128" t="s">
        <v>10652</v>
      </c>
      <c r="D2355" s="128" t="s">
        <v>10653</v>
      </c>
      <c r="E2355" s="128" t="s">
        <v>10724</v>
      </c>
      <c r="F2355" s="128">
        <v>400</v>
      </c>
      <c r="G2355" s="23">
        <v>400</v>
      </c>
      <c r="H2355" s="138">
        <v>0</v>
      </c>
      <c r="I2355" s="138">
        <v>156</v>
      </c>
    </row>
    <row r="2356" spans="1:9">
      <c r="A2356" s="128">
        <v>2355</v>
      </c>
      <c r="B2356" s="128" t="s">
        <v>10651</v>
      </c>
      <c r="C2356" s="128" t="s">
        <v>10652</v>
      </c>
      <c r="D2356" s="128" t="s">
        <v>10653</v>
      </c>
      <c r="E2356" s="128" t="s">
        <v>10725</v>
      </c>
      <c r="F2356" s="128">
        <v>400</v>
      </c>
      <c r="G2356" s="23">
        <v>400</v>
      </c>
      <c r="H2356" s="138">
        <v>0</v>
      </c>
      <c r="I2356" s="138">
        <v>87.05</v>
      </c>
    </row>
    <row r="2357" spans="1:9">
      <c r="A2357" s="128">
        <v>2356</v>
      </c>
      <c r="B2357" s="128" t="s">
        <v>10651</v>
      </c>
      <c r="C2357" s="128" t="s">
        <v>10652</v>
      </c>
      <c r="D2357" s="128" t="s">
        <v>10726</v>
      </c>
      <c r="E2357" s="128" t="s">
        <v>10727</v>
      </c>
      <c r="F2357" s="128">
        <v>200</v>
      </c>
      <c r="G2357" s="23">
        <v>200</v>
      </c>
      <c r="H2357" s="138">
        <v>0</v>
      </c>
      <c r="I2357" s="138">
        <v>160</v>
      </c>
    </row>
    <row r="2358" spans="1:9">
      <c r="A2358" s="128">
        <v>2357</v>
      </c>
      <c r="B2358" s="128" t="s">
        <v>10651</v>
      </c>
      <c r="C2358" s="128" t="s">
        <v>10652</v>
      </c>
      <c r="D2358" s="128" t="s">
        <v>10726</v>
      </c>
      <c r="E2358" s="128" t="s">
        <v>10728</v>
      </c>
      <c r="F2358" s="128">
        <v>200</v>
      </c>
      <c r="G2358" s="23">
        <v>100</v>
      </c>
      <c r="H2358" s="138">
        <v>0</v>
      </c>
      <c r="I2358" s="138">
        <v>0</v>
      </c>
    </row>
    <row r="2359" spans="1:9">
      <c r="A2359" s="128">
        <v>2358</v>
      </c>
      <c r="B2359" s="128" t="s">
        <v>10651</v>
      </c>
      <c r="C2359" s="128" t="s">
        <v>10652</v>
      </c>
      <c r="D2359" s="128" t="s">
        <v>10726</v>
      </c>
      <c r="E2359" s="128" t="s">
        <v>10729</v>
      </c>
      <c r="F2359" s="128">
        <v>400</v>
      </c>
      <c r="G2359" s="23">
        <v>200</v>
      </c>
      <c r="H2359" s="138">
        <v>0</v>
      </c>
      <c r="I2359" s="138">
        <v>160</v>
      </c>
    </row>
    <row r="2360" spans="1:9">
      <c r="A2360" s="128">
        <v>2359</v>
      </c>
      <c r="B2360" s="128" t="s">
        <v>10651</v>
      </c>
      <c r="C2360" s="128" t="s">
        <v>10652</v>
      </c>
      <c r="D2360" s="128" t="s">
        <v>10726</v>
      </c>
      <c r="E2360" s="128" t="s">
        <v>10730</v>
      </c>
      <c r="F2360" s="128">
        <v>200</v>
      </c>
      <c r="G2360" s="23">
        <v>100</v>
      </c>
      <c r="H2360" s="138">
        <v>0</v>
      </c>
      <c r="I2360" s="138">
        <v>80</v>
      </c>
    </row>
    <row r="2361" spans="1:9">
      <c r="A2361" s="128">
        <v>2360</v>
      </c>
      <c r="B2361" s="128" t="s">
        <v>10651</v>
      </c>
      <c r="C2361" s="128" t="s">
        <v>10652</v>
      </c>
      <c r="D2361" s="128" t="s">
        <v>10726</v>
      </c>
      <c r="E2361" s="128" t="s">
        <v>10731</v>
      </c>
      <c r="F2361" s="128">
        <v>400</v>
      </c>
      <c r="G2361" s="23">
        <v>200</v>
      </c>
      <c r="H2361" s="138">
        <v>0</v>
      </c>
      <c r="I2361" s="138">
        <v>160</v>
      </c>
    </row>
    <row r="2362" spans="1:9">
      <c r="A2362" s="128">
        <v>2361</v>
      </c>
      <c r="B2362" s="128" t="s">
        <v>10651</v>
      </c>
      <c r="C2362" s="128" t="s">
        <v>10652</v>
      </c>
      <c r="D2362" s="128" t="s">
        <v>10726</v>
      </c>
      <c r="E2362" s="128" t="s">
        <v>10732</v>
      </c>
      <c r="F2362" s="128">
        <v>315</v>
      </c>
      <c r="G2362" s="23">
        <v>315</v>
      </c>
      <c r="H2362" s="138">
        <v>0</v>
      </c>
      <c r="I2362" s="138">
        <v>252</v>
      </c>
    </row>
    <row r="2363" spans="1:9">
      <c r="A2363" s="128">
        <v>2362</v>
      </c>
      <c r="B2363" s="128" t="s">
        <v>10651</v>
      </c>
      <c r="C2363" s="128" t="s">
        <v>10652</v>
      </c>
      <c r="D2363" s="128" t="s">
        <v>10726</v>
      </c>
      <c r="E2363" s="128" t="s">
        <v>10733</v>
      </c>
      <c r="F2363" s="128">
        <v>200</v>
      </c>
      <c r="G2363" s="23">
        <v>200</v>
      </c>
      <c r="H2363" s="138">
        <v>0</v>
      </c>
      <c r="I2363" s="138">
        <v>160</v>
      </c>
    </row>
    <row r="2364" spans="1:9">
      <c r="A2364" s="128">
        <v>2363</v>
      </c>
      <c r="B2364" s="128" t="s">
        <v>10651</v>
      </c>
      <c r="C2364" s="128" t="s">
        <v>10652</v>
      </c>
      <c r="D2364" s="128" t="s">
        <v>10726</v>
      </c>
      <c r="E2364" s="128" t="s">
        <v>10734</v>
      </c>
      <c r="F2364" s="128">
        <v>200</v>
      </c>
      <c r="G2364" s="23">
        <v>200</v>
      </c>
      <c r="H2364" s="138">
        <v>0</v>
      </c>
      <c r="I2364" s="138">
        <v>160</v>
      </c>
    </row>
    <row r="2365" spans="1:9">
      <c r="A2365" s="128">
        <v>2364</v>
      </c>
      <c r="B2365" s="128" t="s">
        <v>10651</v>
      </c>
      <c r="C2365" s="128" t="s">
        <v>10652</v>
      </c>
      <c r="D2365" s="128" t="s">
        <v>10726</v>
      </c>
      <c r="E2365" s="128" t="s">
        <v>10735</v>
      </c>
      <c r="F2365" s="128">
        <v>200</v>
      </c>
      <c r="G2365" s="23">
        <v>200</v>
      </c>
      <c r="H2365" s="138">
        <v>0</v>
      </c>
      <c r="I2365" s="138">
        <v>148</v>
      </c>
    </row>
    <row r="2366" spans="1:9">
      <c r="A2366" s="128">
        <v>2365</v>
      </c>
      <c r="B2366" s="128" t="s">
        <v>10651</v>
      </c>
      <c r="C2366" s="128" t="s">
        <v>10652</v>
      </c>
      <c r="D2366" s="128" t="s">
        <v>10726</v>
      </c>
      <c r="E2366" s="128" t="s">
        <v>10736</v>
      </c>
      <c r="F2366" s="128">
        <v>200</v>
      </c>
      <c r="G2366" s="23">
        <v>200</v>
      </c>
      <c r="H2366" s="138">
        <v>0</v>
      </c>
      <c r="I2366" s="138">
        <v>114.1</v>
      </c>
    </row>
    <row r="2367" spans="1:9">
      <c r="A2367" s="128">
        <v>2366</v>
      </c>
      <c r="B2367" s="128" t="s">
        <v>10651</v>
      </c>
      <c r="C2367" s="128" t="s">
        <v>10652</v>
      </c>
      <c r="D2367" s="128" t="s">
        <v>10726</v>
      </c>
      <c r="E2367" s="128" t="s">
        <v>10737</v>
      </c>
      <c r="F2367" s="128">
        <v>100</v>
      </c>
      <c r="G2367" s="23">
        <v>50</v>
      </c>
      <c r="H2367" s="138">
        <v>0</v>
      </c>
      <c r="I2367" s="138">
        <v>40</v>
      </c>
    </row>
    <row r="2368" spans="1:9">
      <c r="A2368" s="128">
        <v>2367</v>
      </c>
      <c r="B2368" s="128" t="s">
        <v>10651</v>
      </c>
      <c r="C2368" s="128" t="s">
        <v>10652</v>
      </c>
      <c r="D2368" s="128" t="s">
        <v>10726</v>
      </c>
      <c r="E2368" s="128" t="s">
        <v>10738</v>
      </c>
      <c r="F2368" s="128">
        <v>200</v>
      </c>
      <c r="G2368" s="23">
        <v>200</v>
      </c>
      <c r="H2368" s="138">
        <v>0</v>
      </c>
      <c r="I2368" s="138">
        <v>160</v>
      </c>
    </row>
    <row r="2369" spans="1:9">
      <c r="A2369" s="128">
        <v>2368</v>
      </c>
      <c r="B2369" s="128" t="s">
        <v>10651</v>
      </c>
      <c r="C2369" s="128" t="s">
        <v>10652</v>
      </c>
      <c r="D2369" s="128" t="s">
        <v>10726</v>
      </c>
      <c r="E2369" s="128" t="s">
        <v>10739</v>
      </c>
      <c r="F2369" s="128">
        <v>100</v>
      </c>
      <c r="G2369" s="23">
        <v>100</v>
      </c>
      <c r="H2369" s="138">
        <v>0</v>
      </c>
      <c r="I2369" s="138">
        <v>80</v>
      </c>
    </row>
    <row r="2370" spans="1:9">
      <c r="A2370" s="128">
        <v>2369</v>
      </c>
      <c r="B2370" s="128" t="s">
        <v>10651</v>
      </c>
      <c r="C2370" s="128" t="s">
        <v>10652</v>
      </c>
      <c r="D2370" s="128" t="s">
        <v>10726</v>
      </c>
      <c r="E2370" s="128" t="s">
        <v>10740</v>
      </c>
      <c r="F2370" s="128">
        <v>100</v>
      </c>
      <c r="G2370" s="23">
        <v>100</v>
      </c>
      <c r="H2370" s="138">
        <v>0</v>
      </c>
      <c r="I2370" s="138">
        <v>80</v>
      </c>
    </row>
    <row r="2371" spans="1:9">
      <c r="A2371" s="128">
        <v>2370</v>
      </c>
      <c r="B2371" s="128" t="s">
        <v>10651</v>
      </c>
      <c r="C2371" s="128" t="s">
        <v>10652</v>
      </c>
      <c r="D2371" s="128" t="s">
        <v>10726</v>
      </c>
      <c r="E2371" s="128" t="s">
        <v>10741</v>
      </c>
      <c r="F2371" s="128">
        <v>100</v>
      </c>
      <c r="G2371" s="23">
        <v>100</v>
      </c>
      <c r="H2371" s="138">
        <v>0</v>
      </c>
      <c r="I2371" s="138">
        <v>80</v>
      </c>
    </row>
    <row r="2372" spans="1:9">
      <c r="A2372" s="128">
        <v>2371</v>
      </c>
      <c r="B2372" s="128" t="s">
        <v>10651</v>
      </c>
      <c r="C2372" s="128" t="s">
        <v>10652</v>
      </c>
      <c r="D2372" s="128" t="s">
        <v>10726</v>
      </c>
      <c r="E2372" s="128" t="s">
        <v>10742</v>
      </c>
      <c r="F2372" s="128">
        <v>200</v>
      </c>
      <c r="G2372" s="23">
        <v>100</v>
      </c>
      <c r="H2372" s="138">
        <v>0</v>
      </c>
      <c r="I2372" s="138">
        <v>80</v>
      </c>
    </row>
    <row r="2373" spans="1:9">
      <c r="A2373" s="128">
        <v>2372</v>
      </c>
      <c r="B2373" s="128" t="s">
        <v>10651</v>
      </c>
      <c r="C2373" s="128" t="s">
        <v>10652</v>
      </c>
      <c r="D2373" s="128" t="s">
        <v>10726</v>
      </c>
      <c r="E2373" s="128" t="s">
        <v>10743</v>
      </c>
      <c r="F2373" s="128">
        <v>100</v>
      </c>
      <c r="G2373" s="23">
        <v>100</v>
      </c>
      <c r="H2373" s="138">
        <v>0</v>
      </c>
      <c r="I2373" s="138">
        <v>80</v>
      </c>
    </row>
    <row r="2374" spans="1:9">
      <c r="A2374" s="128">
        <v>2373</v>
      </c>
      <c r="B2374" s="128" t="s">
        <v>10651</v>
      </c>
      <c r="C2374" s="128" t="s">
        <v>10652</v>
      </c>
      <c r="D2374" s="128" t="s">
        <v>10726</v>
      </c>
      <c r="E2374" s="128" t="s">
        <v>10744</v>
      </c>
      <c r="F2374" s="128">
        <v>200</v>
      </c>
      <c r="G2374" s="23">
        <v>100</v>
      </c>
      <c r="H2374" s="138">
        <v>0</v>
      </c>
      <c r="I2374" s="138">
        <v>80</v>
      </c>
    </row>
    <row r="2375" spans="1:9">
      <c r="A2375" s="128">
        <v>2374</v>
      </c>
      <c r="B2375" s="128" t="s">
        <v>10651</v>
      </c>
      <c r="C2375" s="128" t="s">
        <v>10652</v>
      </c>
      <c r="D2375" s="128" t="s">
        <v>10726</v>
      </c>
      <c r="E2375" s="128" t="s">
        <v>10745</v>
      </c>
      <c r="F2375" s="128">
        <v>500</v>
      </c>
      <c r="G2375" s="23">
        <v>200</v>
      </c>
      <c r="H2375" s="138">
        <v>0</v>
      </c>
      <c r="I2375" s="138">
        <v>0</v>
      </c>
    </row>
    <row r="2376" spans="1:9">
      <c r="A2376" s="128">
        <v>2375</v>
      </c>
      <c r="B2376" s="128" t="s">
        <v>10651</v>
      </c>
      <c r="C2376" s="128" t="s">
        <v>10652</v>
      </c>
      <c r="D2376" s="128" t="s">
        <v>10726</v>
      </c>
      <c r="E2376" s="128" t="s">
        <v>10746</v>
      </c>
      <c r="F2376" s="128">
        <v>400</v>
      </c>
      <c r="G2376" s="23">
        <v>400</v>
      </c>
      <c r="H2376" s="138">
        <v>0</v>
      </c>
      <c r="I2376" s="138">
        <v>257.54</v>
      </c>
    </row>
    <row r="2377" spans="1:9">
      <c r="A2377" s="128">
        <v>2376</v>
      </c>
      <c r="B2377" s="128" t="s">
        <v>10651</v>
      </c>
      <c r="C2377" s="128" t="s">
        <v>10652</v>
      </c>
      <c r="D2377" s="128" t="s">
        <v>10726</v>
      </c>
      <c r="E2377" s="128" t="s">
        <v>10747</v>
      </c>
      <c r="F2377" s="128">
        <v>100</v>
      </c>
      <c r="G2377" s="23">
        <v>100</v>
      </c>
      <c r="H2377" s="138">
        <v>0</v>
      </c>
      <c r="I2377" s="138">
        <v>80</v>
      </c>
    </row>
    <row r="2378" spans="1:9">
      <c r="A2378" s="128">
        <v>2377</v>
      </c>
      <c r="B2378" s="128" t="s">
        <v>10651</v>
      </c>
      <c r="C2378" s="128" t="s">
        <v>10652</v>
      </c>
      <c r="D2378" s="128" t="s">
        <v>10726</v>
      </c>
      <c r="E2378" s="128" t="s">
        <v>10748</v>
      </c>
      <c r="F2378" s="128">
        <v>100</v>
      </c>
      <c r="G2378" s="23">
        <v>100</v>
      </c>
      <c r="H2378" s="138">
        <v>0</v>
      </c>
      <c r="I2378" s="138">
        <v>80</v>
      </c>
    </row>
    <row r="2379" spans="1:9">
      <c r="A2379" s="128">
        <v>2378</v>
      </c>
      <c r="B2379" s="128" t="s">
        <v>10651</v>
      </c>
      <c r="C2379" s="128" t="s">
        <v>10652</v>
      </c>
      <c r="D2379" s="128" t="s">
        <v>10726</v>
      </c>
      <c r="E2379" s="128" t="s">
        <v>10749</v>
      </c>
      <c r="F2379" s="128">
        <v>100</v>
      </c>
      <c r="G2379" s="23">
        <v>50</v>
      </c>
      <c r="H2379" s="138">
        <v>0</v>
      </c>
      <c r="I2379" s="138">
        <v>40</v>
      </c>
    </row>
    <row r="2380" spans="1:9">
      <c r="A2380" s="128">
        <v>2379</v>
      </c>
      <c r="B2380" s="128" t="s">
        <v>10651</v>
      </c>
      <c r="C2380" s="128" t="s">
        <v>10652</v>
      </c>
      <c r="D2380" s="128" t="s">
        <v>10726</v>
      </c>
      <c r="E2380" s="128" t="s">
        <v>10750</v>
      </c>
      <c r="F2380" s="128">
        <v>200</v>
      </c>
      <c r="G2380" s="23">
        <v>200</v>
      </c>
      <c r="H2380" s="138">
        <v>0</v>
      </c>
      <c r="I2380" s="138">
        <v>0</v>
      </c>
    </row>
    <row r="2381" spans="1:9">
      <c r="A2381" s="128">
        <v>2380</v>
      </c>
      <c r="B2381" s="128" t="s">
        <v>10651</v>
      </c>
      <c r="C2381" s="128" t="s">
        <v>10652</v>
      </c>
      <c r="D2381" s="128" t="s">
        <v>10726</v>
      </c>
      <c r="E2381" s="128" t="s">
        <v>10751</v>
      </c>
      <c r="F2381" s="128">
        <v>400</v>
      </c>
      <c r="G2381" s="23">
        <v>400</v>
      </c>
      <c r="H2381" s="138">
        <v>0</v>
      </c>
      <c r="I2381" s="138">
        <v>72.52</v>
      </c>
    </row>
    <row r="2382" spans="1:9">
      <c r="A2382" s="128">
        <v>2381</v>
      </c>
      <c r="B2382" s="128" t="s">
        <v>10651</v>
      </c>
      <c r="C2382" s="128" t="s">
        <v>10652</v>
      </c>
      <c r="D2382" s="128" t="s">
        <v>10726</v>
      </c>
      <c r="E2382" s="128" t="s">
        <v>10752</v>
      </c>
      <c r="F2382" s="128">
        <v>315</v>
      </c>
      <c r="G2382" s="23">
        <v>500</v>
      </c>
      <c r="H2382" s="138">
        <v>0</v>
      </c>
      <c r="I2382" s="138">
        <v>152.51</v>
      </c>
    </row>
    <row r="2383" spans="1:9">
      <c r="A2383" s="128">
        <v>2382</v>
      </c>
      <c r="B2383" s="128" t="s">
        <v>10651</v>
      </c>
      <c r="C2383" s="128" t="s">
        <v>10652</v>
      </c>
      <c r="D2383" s="128" t="s">
        <v>10726</v>
      </c>
      <c r="E2383" s="128" t="s">
        <v>10753</v>
      </c>
      <c r="F2383" s="128">
        <v>200</v>
      </c>
      <c r="G2383" s="23">
        <v>200</v>
      </c>
      <c r="H2383" s="138">
        <v>0</v>
      </c>
      <c r="I2383" s="138">
        <v>63.6556</v>
      </c>
    </row>
    <row r="2384" spans="1:9">
      <c r="A2384" s="128">
        <v>2383</v>
      </c>
      <c r="B2384" s="128" t="s">
        <v>10651</v>
      </c>
      <c r="C2384" s="128" t="s">
        <v>10652</v>
      </c>
      <c r="D2384" s="128" t="s">
        <v>10726</v>
      </c>
      <c r="E2384" s="128" t="s">
        <v>10754</v>
      </c>
      <c r="F2384" s="128">
        <v>200</v>
      </c>
      <c r="G2384" s="23">
        <v>200</v>
      </c>
      <c r="H2384" s="138">
        <v>0</v>
      </c>
      <c r="I2384" s="138">
        <v>124.25</v>
      </c>
    </row>
    <row r="2385" spans="1:9">
      <c r="A2385" s="128">
        <v>2384</v>
      </c>
      <c r="B2385" s="128" t="s">
        <v>10651</v>
      </c>
      <c r="C2385" s="128" t="s">
        <v>10652</v>
      </c>
      <c r="D2385" s="128" t="s">
        <v>10726</v>
      </c>
      <c r="E2385" s="128" t="s">
        <v>10755</v>
      </c>
      <c r="F2385" s="128">
        <v>400</v>
      </c>
      <c r="G2385" s="23">
        <v>400</v>
      </c>
      <c r="H2385" s="138">
        <v>0</v>
      </c>
      <c r="I2385" s="138">
        <v>142.75</v>
      </c>
    </row>
    <row r="2386" spans="1:9">
      <c r="A2386" s="128">
        <v>2385</v>
      </c>
      <c r="B2386" s="128" t="s">
        <v>10651</v>
      </c>
      <c r="C2386" s="128" t="s">
        <v>10652</v>
      </c>
      <c r="D2386" s="128" t="s">
        <v>10726</v>
      </c>
      <c r="E2386" s="128" t="s">
        <v>10756</v>
      </c>
      <c r="F2386" s="128">
        <v>400</v>
      </c>
      <c r="G2386" s="23">
        <v>400</v>
      </c>
      <c r="H2386" s="138">
        <v>0</v>
      </c>
      <c r="I2386" s="138">
        <v>136</v>
      </c>
    </row>
    <row r="2387" spans="1:9">
      <c r="A2387" s="128">
        <v>2386</v>
      </c>
      <c r="B2387" s="128" t="s">
        <v>10651</v>
      </c>
      <c r="C2387" s="128" t="s">
        <v>10652</v>
      </c>
      <c r="D2387" s="128" t="s">
        <v>10726</v>
      </c>
      <c r="E2387" s="128" t="s">
        <v>10757</v>
      </c>
      <c r="F2387" s="128">
        <v>400</v>
      </c>
      <c r="G2387" s="23">
        <v>400</v>
      </c>
      <c r="H2387" s="138">
        <v>0</v>
      </c>
      <c r="I2387" s="138">
        <v>247.1</v>
      </c>
    </row>
    <row r="2388" spans="1:9">
      <c r="A2388" s="128">
        <v>2387</v>
      </c>
      <c r="B2388" s="128" t="s">
        <v>10651</v>
      </c>
      <c r="C2388" s="128" t="s">
        <v>10652</v>
      </c>
      <c r="D2388" s="128" t="s">
        <v>10726</v>
      </c>
      <c r="E2388" s="128" t="s">
        <v>10758</v>
      </c>
      <c r="F2388" s="128">
        <v>315</v>
      </c>
      <c r="G2388" s="23">
        <v>100</v>
      </c>
      <c r="H2388" s="138">
        <v>0</v>
      </c>
      <c r="I2388" s="138">
        <v>40.4</v>
      </c>
    </row>
    <row r="2389" spans="1:9">
      <c r="A2389" s="128">
        <v>2388</v>
      </c>
      <c r="B2389" s="128" t="s">
        <v>10651</v>
      </c>
      <c r="C2389" s="128" t="s">
        <v>10652</v>
      </c>
      <c r="D2389" s="128" t="s">
        <v>10726</v>
      </c>
      <c r="E2389" s="128" t="s">
        <v>10759</v>
      </c>
      <c r="F2389" s="128">
        <v>400</v>
      </c>
      <c r="G2389" s="23">
        <v>200</v>
      </c>
      <c r="H2389" s="138">
        <v>0</v>
      </c>
      <c r="I2389" s="138">
        <v>100.61</v>
      </c>
    </row>
    <row r="2390" spans="1:9">
      <c r="A2390" s="128">
        <v>2389</v>
      </c>
      <c r="B2390" s="128" t="s">
        <v>10651</v>
      </c>
      <c r="C2390" s="128" t="s">
        <v>10652</v>
      </c>
      <c r="D2390" s="128" t="s">
        <v>10726</v>
      </c>
      <c r="E2390" s="128" t="s">
        <v>10760</v>
      </c>
      <c r="F2390" s="128">
        <v>400</v>
      </c>
      <c r="G2390" s="23">
        <v>400</v>
      </c>
      <c r="H2390" s="138">
        <v>0</v>
      </c>
      <c r="I2390" s="138">
        <v>0</v>
      </c>
    </row>
    <row r="2391" spans="1:9">
      <c r="A2391" s="128">
        <v>2390</v>
      </c>
      <c r="B2391" s="128" t="s">
        <v>10651</v>
      </c>
      <c r="C2391" s="128" t="s">
        <v>10652</v>
      </c>
      <c r="D2391" s="128" t="s">
        <v>10726</v>
      </c>
      <c r="E2391" s="128" t="s">
        <v>10760</v>
      </c>
      <c r="F2391" s="128">
        <v>400</v>
      </c>
      <c r="G2391" s="23">
        <v>400</v>
      </c>
      <c r="H2391" s="138">
        <v>0</v>
      </c>
      <c r="I2391" s="138">
        <v>127.93</v>
      </c>
    </row>
    <row r="2392" spans="1:9">
      <c r="A2392" s="128">
        <v>2391</v>
      </c>
      <c r="B2392" s="128" t="s">
        <v>10651</v>
      </c>
      <c r="C2392" s="128" t="s">
        <v>10652</v>
      </c>
      <c r="D2392" s="128" t="s">
        <v>10726</v>
      </c>
      <c r="E2392" s="128" t="s">
        <v>10760</v>
      </c>
      <c r="F2392" s="128">
        <v>400</v>
      </c>
      <c r="G2392" s="23">
        <v>400</v>
      </c>
      <c r="H2392" s="138">
        <v>0</v>
      </c>
      <c r="I2392" s="138">
        <v>144.58</v>
      </c>
    </row>
    <row r="2393" spans="1:9">
      <c r="A2393" s="128">
        <v>2392</v>
      </c>
      <c r="B2393" s="128" t="s">
        <v>10651</v>
      </c>
      <c r="C2393" s="128" t="s">
        <v>10652</v>
      </c>
      <c r="D2393" s="128" t="s">
        <v>10761</v>
      </c>
      <c r="E2393" s="128" t="s">
        <v>10762</v>
      </c>
      <c r="F2393" s="128">
        <v>200</v>
      </c>
      <c r="G2393" s="23">
        <v>200</v>
      </c>
      <c r="H2393" s="138">
        <v>0</v>
      </c>
      <c r="I2393" s="138">
        <v>157.92</v>
      </c>
    </row>
    <row r="2394" spans="1:9">
      <c r="A2394" s="128">
        <v>2393</v>
      </c>
      <c r="B2394" s="128" t="s">
        <v>10651</v>
      </c>
      <c r="C2394" s="128" t="s">
        <v>10652</v>
      </c>
      <c r="D2394" s="128" t="s">
        <v>10761</v>
      </c>
      <c r="E2394" s="128" t="s">
        <v>10763</v>
      </c>
      <c r="F2394" s="128">
        <v>800</v>
      </c>
      <c r="G2394" s="23">
        <v>600</v>
      </c>
      <c r="H2394" s="138">
        <v>0</v>
      </c>
      <c r="I2394" s="138">
        <v>307.255</v>
      </c>
    </row>
    <row r="2395" spans="1:9">
      <c r="A2395" s="128">
        <v>2394</v>
      </c>
      <c r="B2395" s="128" t="s">
        <v>10651</v>
      </c>
      <c r="C2395" s="128" t="s">
        <v>10652</v>
      </c>
      <c r="D2395" s="128" t="s">
        <v>10761</v>
      </c>
      <c r="E2395" s="128" t="s">
        <v>10763</v>
      </c>
      <c r="F2395" s="128">
        <v>800</v>
      </c>
      <c r="G2395" s="23">
        <v>600</v>
      </c>
      <c r="H2395" s="138">
        <v>0</v>
      </c>
      <c r="I2395" s="138">
        <v>424.955</v>
      </c>
    </row>
    <row r="2396" spans="1:9">
      <c r="A2396" s="128">
        <v>2395</v>
      </c>
      <c r="B2396" s="128" t="s">
        <v>10651</v>
      </c>
      <c r="C2396" s="128" t="s">
        <v>10652</v>
      </c>
      <c r="D2396" s="128" t="s">
        <v>10761</v>
      </c>
      <c r="E2396" s="128" t="s">
        <v>10764</v>
      </c>
      <c r="F2396" s="128">
        <v>100</v>
      </c>
      <c r="G2396" s="23">
        <v>100</v>
      </c>
      <c r="H2396" s="138">
        <v>0</v>
      </c>
      <c r="I2396" s="138">
        <v>80</v>
      </c>
    </row>
    <row r="2397" spans="1:9">
      <c r="A2397" s="128">
        <v>2396</v>
      </c>
      <c r="B2397" s="128" t="s">
        <v>10651</v>
      </c>
      <c r="C2397" s="128" t="s">
        <v>10652</v>
      </c>
      <c r="D2397" s="128" t="s">
        <v>10761</v>
      </c>
      <c r="E2397" s="128" t="s">
        <v>10765</v>
      </c>
      <c r="F2397" s="128">
        <v>315</v>
      </c>
      <c r="G2397" s="23">
        <v>160</v>
      </c>
      <c r="H2397" s="138">
        <v>0</v>
      </c>
      <c r="I2397" s="138">
        <v>0</v>
      </c>
    </row>
    <row r="2398" spans="1:9">
      <c r="A2398" s="128">
        <v>2397</v>
      </c>
      <c r="B2398" s="128" t="s">
        <v>10651</v>
      </c>
      <c r="C2398" s="128" t="s">
        <v>10652</v>
      </c>
      <c r="D2398" s="128" t="s">
        <v>10761</v>
      </c>
      <c r="E2398" s="128" t="s">
        <v>10766</v>
      </c>
      <c r="F2398" s="128">
        <v>400</v>
      </c>
      <c r="G2398" s="23">
        <v>0</v>
      </c>
      <c r="H2398" s="138">
        <v>0</v>
      </c>
      <c r="I2398" s="138">
        <v>0</v>
      </c>
    </row>
    <row r="2399" spans="1:9">
      <c r="A2399" s="128">
        <v>2398</v>
      </c>
      <c r="B2399" s="128" t="s">
        <v>10651</v>
      </c>
      <c r="C2399" s="128" t="s">
        <v>10652</v>
      </c>
      <c r="D2399" s="128" t="s">
        <v>10761</v>
      </c>
      <c r="E2399" s="128" t="s">
        <v>10767</v>
      </c>
      <c r="F2399" s="128">
        <v>400</v>
      </c>
      <c r="G2399" s="23">
        <v>400</v>
      </c>
      <c r="H2399" s="138">
        <v>0</v>
      </c>
      <c r="I2399" s="138">
        <v>213.59</v>
      </c>
    </row>
    <row r="2400" spans="1:9">
      <c r="A2400" s="128">
        <v>2399</v>
      </c>
      <c r="B2400" s="128" t="s">
        <v>10651</v>
      </c>
      <c r="C2400" s="128" t="s">
        <v>10652</v>
      </c>
      <c r="D2400" s="128" t="s">
        <v>10761</v>
      </c>
      <c r="E2400" s="128" t="s">
        <v>10767</v>
      </c>
      <c r="F2400" s="128">
        <v>315</v>
      </c>
      <c r="G2400" s="23">
        <v>400</v>
      </c>
      <c r="H2400" s="138">
        <v>0</v>
      </c>
      <c r="I2400" s="138">
        <v>240.98</v>
      </c>
    </row>
    <row r="2401" spans="1:9">
      <c r="A2401" s="128">
        <v>2400</v>
      </c>
      <c r="B2401" s="128" t="s">
        <v>10651</v>
      </c>
      <c r="C2401" s="128" t="s">
        <v>10652</v>
      </c>
      <c r="D2401" s="128" t="s">
        <v>10761</v>
      </c>
      <c r="E2401" s="128" t="s">
        <v>10768</v>
      </c>
      <c r="F2401" s="128">
        <v>100</v>
      </c>
      <c r="G2401" s="23">
        <v>50</v>
      </c>
      <c r="H2401" s="138">
        <v>0</v>
      </c>
      <c r="I2401" s="138">
        <v>40</v>
      </c>
    </row>
    <row r="2402" spans="1:9">
      <c r="A2402" s="128">
        <v>2401</v>
      </c>
      <c r="B2402" s="128" t="s">
        <v>10651</v>
      </c>
      <c r="C2402" s="128" t="s">
        <v>10652</v>
      </c>
      <c r="D2402" s="128" t="s">
        <v>10761</v>
      </c>
      <c r="E2402" s="128" t="s">
        <v>7993</v>
      </c>
      <c r="F2402" s="128">
        <v>400</v>
      </c>
      <c r="G2402" s="23">
        <v>200</v>
      </c>
      <c r="H2402" s="138">
        <v>0</v>
      </c>
      <c r="I2402" s="138">
        <v>157.92</v>
      </c>
    </row>
    <row r="2403" spans="1:9">
      <c r="A2403" s="128">
        <v>2402</v>
      </c>
      <c r="B2403" s="128" t="s">
        <v>10651</v>
      </c>
      <c r="C2403" s="128" t="s">
        <v>10652</v>
      </c>
      <c r="D2403" s="128" t="s">
        <v>10761</v>
      </c>
      <c r="E2403" s="128" t="s">
        <v>10769</v>
      </c>
      <c r="F2403" s="128">
        <v>315</v>
      </c>
      <c r="G2403" s="23">
        <v>200</v>
      </c>
      <c r="H2403" s="138">
        <v>0</v>
      </c>
      <c r="I2403" s="138">
        <v>0</v>
      </c>
    </row>
    <row r="2404" spans="1:9">
      <c r="A2404" s="128">
        <v>2403</v>
      </c>
      <c r="B2404" s="128" t="s">
        <v>10651</v>
      </c>
      <c r="C2404" s="128" t="s">
        <v>10652</v>
      </c>
      <c r="D2404" s="128" t="s">
        <v>10761</v>
      </c>
      <c r="E2404" s="128" t="s">
        <v>10770</v>
      </c>
      <c r="F2404" s="128">
        <v>100</v>
      </c>
      <c r="G2404" s="23">
        <v>100</v>
      </c>
      <c r="H2404" s="138">
        <v>0</v>
      </c>
      <c r="I2404" s="138">
        <v>28.16</v>
      </c>
    </row>
    <row r="2405" spans="1:9">
      <c r="A2405" s="128">
        <v>2404</v>
      </c>
      <c r="B2405" s="128" t="s">
        <v>10651</v>
      </c>
      <c r="C2405" s="128" t="s">
        <v>10652</v>
      </c>
      <c r="D2405" s="128" t="s">
        <v>10761</v>
      </c>
      <c r="E2405" s="128" t="s">
        <v>10771</v>
      </c>
      <c r="F2405" s="128">
        <v>200</v>
      </c>
      <c r="G2405" s="23">
        <v>200</v>
      </c>
      <c r="H2405" s="138">
        <v>0</v>
      </c>
      <c r="I2405" s="138">
        <v>0</v>
      </c>
    </row>
    <row r="2406" spans="1:9">
      <c r="A2406" s="128">
        <v>2405</v>
      </c>
      <c r="B2406" s="128" t="s">
        <v>10651</v>
      </c>
      <c r="C2406" s="128" t="s">
        <v>10652</v>
      </c>
      <c r="D2406" s="128" t="s">
        <v>10761</v>
      </c>
      <c r="E2406" s="128" t="s">
        <v>10772</v>
      </c>
      <c r="F2406" s="128">
        <v>200</v>
      </c>
      <c r="G2406" s="23">
        <v>50</v>
      </c>
      <c r="H2406" s="138">
        <v>0</v>
      </c>
      <c r="I2406" s="138">
        <v>40</v>
      </c>
    </row>
    <row r="2407" spans="1:9">
      <c r="A2407" s="128">
        <v>2406</v>
      </c>
      <c r="B2407" s="128" t="s">
        <v>10651</v>
      </c>
      <c r="C2407" s="128" t="s">
        <v>10652</v>
      </c>
      <c r="D2407" s="128" t="s">
        <v>10761</v>
      </c>
      <c r="E2407" s="128" t="s">
        <v>10773</v>
      </c>
      <c r="F2407" s="128">
        <v>100</v>
      </c>
      <c r="G2407" s="23">
        <v>100</v>
      </c>
      <c r="H2407" s="138">
        <v>0</v>
      </c>
      <c r="I2407" s="138">
        <v>80</v>
      </c>
    </row>
    <row r="2408" spans="1:9">
      <c r="A2408" s="128">
        <v>2407</v>
      </c>
      <c r="B2408" s="128" t="s">
        <v>10651</v>
      </c>
      <c r="C2408" s="128" t="s">
        <v>10652</v>
      </c>
      <c r="D2408" s="128" t="s">
        <v>10761</v>
      </c>
      <c r="E2408" s="128" t="s">
        <v>10774</v>
      </c>
      <c r="F2408" s="128">
        <v>100</v>
      </c>
      <c r="G2408" s="23">
        <v>200</v>
      </c>
      <c r="H2408" s="138">
        <v>0</v>
      </c>
      <c r="I2408" s="138">
        <v>160</v>
      </c>
    </row>
    <row r="2409" spans="1:9">
      <c r="A2409" s="128">
        <v>2408</v>
      </c>
      <c r="B2409" s="128" t="s">
        <v>10651</v>
      </c>
      <c r="C2409" s="128" t="s">
        <v>10652</v>
      </c>
      <c r="D2409" s="128" t="s">
        <v>10761</v>
      </c>
      <c r="E2409" s="128" t="s">
        <v>10775</v>
      </c>
      <c r="F2409" s="128">
        <v>100</v>
      </c>
      <c r="G2409" s="23">
        <v>100</v>
      </c>
      <c r="H2409" s="138">
        <v>0</v>
      </c>
      <c r="I2409" s="138">
        <v>80</v>
      </c>
    </row>
    <row r="2410" spans="1:9">
      <c r="A2410" s="128">
        <v>2409</v>
      </c>
      <c r="B2410" s="128" t="s">
        <v>10651</v>
      </c>
      <c r="C2410" s="128" t="s">
        <v>10652</v>
      </c>
      <c r="D2410" s="128" t="s">
        <v>10761</v>
      </c>
      <c r="E2410" s="128" t="s">
        <v>10776</v>
      </c>
      <c r="F2410" s="128">
        <v>100</v>
      </c>
      <c r="G2410" s="23">
        <v>100</v>
      </c>
      <c r="H2410" s="138">
        <v>0</v>
      </c>
      <c r="I2410" s="138">
        <v>80</v>
      </c>
    </row>
    <row r="2411" spans="1:9">
      <c r="A2411" s="128">
        <v>2410</v>
      </c>
      <c r="B2411" s="128" t="s">
        <v>10651</v>
      </c>
      <c r="C2411" s="128" t="s">
        <v>10652</v>
      </c>
      <c r="D2411" s="128" t="s">
        <v>10761</v>
      </c>
      <c r="E2411" s="128" t="s">
        <v>10777</v>
      </c>
      <c r="F2411" s="128">
        <v>200</v>
      </c>
      <c r="G2411" s="23">
        <v>100</v>
      </c>
      <c r="H2411" s="138">
        <v>0</v>
      </c>
      <c r="I2411" s="138">
        <v>80</v>
      </c>
    </row>
    <row r="2412" spans="1:9">
      <c r="A2412" s="128">
        <v>2411</v>
      </c>
      <c r="B2412" s="128" t="s">
        <v>10651</v>
      </c>
      <c r="C2412" s="128" t="s">
        <v>10652</v>
      </c>
      <c r="D2412" s="128" t="s">
        <v>10761</v>
      </c>
      <c r="E2412" s="128" t="s">
        <v>10778</v>
      </c>
      <c r="F2412" s="128">
        <v>100</v>
      </c>
      <c r="G2412" s="23">
        <v>50</v>
      </c>
      <c r="H2412" s="138">
        <v>0</v>
      </c>
      <c r="I2412" s="138">
        <v>40</v>
      </c>
    </row>
    <row r="2413" spans="1:9">
      <c r="A2413" s="128">
        <v>2412</v>
      </c>
      <c r="B2413" s="128" t="s">
        <v>10651</v>
      </c>
      <c r="C2413" s="128" t="s">
        <v>10652</v>
      </c>
      <c r="D2413" s="128" t="s">
        <v>10761</v>
      </c>
      <c r="E2413" s="128" t="s">
        <v>10779</v>
      </c>
      <c r="F2413" s="128">
        <v>400</v>
      </c>
      <c r="G2413" s="23">
        <v>400</v>
      </c>
      <c r="H2413" s="138">
        <v>0</v>
      </c>
      <c r="I2413" s="138">
        <v>320</v>
      </c>
    </row>
    <row r="2414" spans="1:9">
      <c r="A2414" s="128">
        <v>2413</v>
      </c>
      <c r="B2414" s="128" t="s">
        <v>10651</v>
      </c>
      <c r="C2414" s="128" t="s">
        <v>10652</v>
      </c>
      <c r="D2414" s="128" t="s">
        <v>10761</v>
      </c>
      <c r="E2414" s="128" t="s">
        <v>10780</v>
      </c>
      <c r="F2414" s="128">
        <v>400</v>
      </c>
      <c r="G2414" s="23">
        <v>400</v>
      </c>
      <c r="H2414" s="138">
        <v>0</v>
      </c>
      <c r="I2414" s="138">
        <v>320</v>
      </c>
    </row>
    <row r="2415" spans="1:9">
      <c r="A2415" s="128">
        <v>2414</v>
      </c>
      <c r="B2415" s="128" t="s">
        <v>10651</v>
      </c>
      <c r="C2415" s="128" t="s">
        <v>10652</v>
      </c>
      <c r="D2415" s="128" t="s">
        <v>10761</v>
      </c>
      <c r="E2415" s="128" t="s">
        <v>10781</v>
      </c>
      <c r="F2415" s="128">
        <v>200</v>
      </c>
      <c r="G2415" s="23">
        <v>200</v>
      </c>
      <c r="H2415" s="138">
        <v>0</v>
      </c>
      <c r="I2415" s="138">
        <v>160</v>
      </c>
    </row>
    <row r="2416" spans="1:9">
      <c r="A2416" s="128">
        <v>2415</v>
      </c>
      <c r="B2416" s="128" t="s">
        <v>10651</v>
      </c>
      <c r="C2416" s="128" t="s">
        <v>10652</v>
      </c>
      <c r="D2416" s="128" t="s">
        <v>10761</v>
      </c>
      <c r="E2416" s="128" t="s">
        <v>10782</v>
      </c>
      <c r="F2416" s="128">
        <v>200</v>
      </c>
      <c r="G2416" s="23">
        <v>200</v>
      </c>
      <c r="H2416" s="138">
        <v>0</v>
      </c>
      <c r="I2416" s="138">
        <v>112.7</v>
      </c>
    </row>
    <row r="2417" spans="1:9">
      <c r="A2417" s="128">
        <v>2416</v>
      </c>
      <c r="B2417" s="128" t="s">
        <v>10651</v>
      </c>
      <c r="C2417" s="128" t="s">
        <v>10652</v>
      </c>
      <c r="D2417" s="128" t="s">
        <v>10783</v>
      </c>
      <c r="E2417" s="128" t="s">
        <v>10784</v>
      </c>
      <c r="F2417" s="128">
        <v>200</v>
      </c>
      <c r="G2417" s="23">
        <v>200</v>
      </c>
      <c r="H2417" s="138">
        <v>0</v>
      </c>
      <c r="I2417" s="138">
        <v>81.45</v>
      </c>
    </row>
    <row r="2418" spans="1:9">
      <c r="A2418" s="128">
        <v>2417</v>
      </c>
      <c r="B2418" s="128" t="s">
        <v>10651</v>
      </c>
      <c r="C2418" s="128" t="s">
        <v>10652</v>
      </c>
      <c r="D2418" s="128" t="s">
        <v>10783</v>
      </c>
      <c r="E2418" s="128" t="s">
        <v>10785</v>
      </c>
      <c r="F2418" s="128">
        <v>100</v>
      </c>
      <c r="G2418" s="23">
        <v>50</v>
      </c>
      <c r="H2418" s="138">
        <v>0</v>
      </c>
      <c r="I2418" s="138">
        <v>0</v>
      </c>
    </row>
    <row r="2419" spans="1:9">
      <c r="A2419" s="128">
        <v>2418</v>
      </c>
      <c r="B2419" s="128" t="s">
        <v>10651</v>
      </c>
      <c r="C2419" s="128" t="s">
        <v>10652</v>
      </c>
      <c r="D2419" s="128" t="s">
        <v>10783</v>
      </c>
      <c r="E2419" s="128" t="s">
        <v>10786</v>
      </c>
      <c r="F2419" s="128">
        <v>100</v>
      </c>
      <c r="G2419" s="23">
        <v>50</v>
      </c>
      <c r="H2419" s="138">
        <v>0</v>
      </c>
      <c r="I2419" s="138">
        <v>40</v>
      </c>
    </row>
    <row r="2420" spans="1:9">
      <c r="A2420" s="128">
        <v>2419</v>
      </c>
      <c r="B2420" s="128" t="s">
        <v>10651</v>
      </c>
      <c r="C2420" s="128" t="s">
        <v>10652</v>
      </c>
      <c r="D2420" s="128" t="s">
        <v>10783</v>
      </c>
      <c r="E2420" s="128" t="s">
        <v>10787</v>
      </c>
      <c r="F2420" s="128">
        <v>400</v>
      </c>
      <c r="G2420" s="23">
        <v>100</v>
      </c>
      <c r="H2420" s="138">
        <v>0</v>
      </c>
      <c r="I2420" s="138">
        <v>80</v>
      </c>
    </row>
    <row r="2421" spans="1:9">
      <c r="A2421" s="128">
        <v>2420</v>
      </c>
      <c r="B2421" s="128" t="s">
        <v>10651</v>
      </c>
      <c r="C2421" s="128" t="s">
        <v>10652</v>
      </c>
      <c r="D2421" s="128" t="s">
        <v>10783</v>
      </c>
      <c r="E2421" s="128" t="s">
        <v>10788</v>
      </c>
      <c r="F2421" s="128">
        <v>400</v>
      </c>
      <c r="G2421" s="23">
        <v>400</v>
      </c>
      <c r="H2421" s="138">
        <v>0</v>
      </c>
      <c r="I2421" s="138">
        <v>320</v>
      </c>
    </row>
    <row r="2422" spans="1:9">
      <c r="A2422" s="128">
        <v>2421</v>
      </c>
      <c r="B2422" s="128" t="s">
        <v>10651</v>
      </c>
      <c r="C2422" s="128" t="s">
        <v>10652</v>
      </c>
      <c r="D2422" s="128" t="s">
        <v>10783</v>
      </c>
      <c r="E2422" s="128" t="s">
        <v>10789</v>
      </c>
      <c r="F2422" s="128">
        <v>200</v>
      </c>
      <c r="G2422" s="23">
        <v>100</v>
      </c>
      <c r="H2422" s="138">
        <v>0</v>
      </c>
      <c r="I2422" s="138">
        <v>80</v>
      </c>
    </row>
    <row r="2423" spans="1:9">
      <c r="A2423" s="128">
        <v>2422</v>
      </c>
      <c r="B2423" s="128" t="s">
        <v>10651</v>
      </c>
      <c r="C2423" s="128" t="s">
        <v>10652</v>
      </c>
      <c r="D2423" s="128" t="s">
        <v>10783</v>
      </c>
      <c r="E2423" s="128" t="s">
        <v>10790</v>
      </c>
      <c r="F2423" s="128">
        <v>315</v>
      </c>
      <c r="G2423" s="23">
        <v>315</v>
      </c>
      <c r="H2423" s="138">
        <v>0</v>
      </c>
      <c r="I2423" s="138">
        <v>198.36</v>
      </c>
    </row>
    <row r="2424" spans="1:9">
      <c r="A2424" s="128">
        <v>2423</v>
      </c>
      <c r="B2424" s="128" t="s">
        <v>10651</v>
      </c>
      <c r="C2424" s="128" t="s">
        <v>10652</v>
      </c>
      <c r="D2424" s="128" t="s">
        <v>10783</v>
      </c>
      <c r="E2424" s="128" t="s">
        <v>10791</v>
      </c>
      <c r="F2424" s="128">
        <v>400</v>
      </c>
      <c r="G2424" s="23">
        <v>400</v>
      </c>
      <c r="H2424" s="138">
        <v>0</v>
      </c>
      <c r="I2424" s="138">
        <v>320</v>
      </c>
    </row>
    <row r="2425" spans="1:9">
      <c r="A2425" s="128">
        <v>2424</v>
      </c>
      <c r="B2425" s="128" t="s">
        <v>10651</v>
      </c>
      <c r="C2425" s="128" t="s">
        <v>10652</v>
      </c>
      <c r="D2425" s="128" t="s">
        <v>10783</v>
      </c>
      <c r="E2425" s="128" t="s">
        <v>10792</v>
      </c>
      <c r="F2425" s="128">
        <v>200</v>
      </c>
      <c r="G2425" s="23">
        <v>200</v>
      </c>
      <c r="H2425" s="138">
        <v>0</v>
      </c>
      <c r="I2425" s="138">
        <v>99.5</v>
      </c>
    </row>
    <row r="2426" spans="1:9">
      <c r="A2426" s="128">
        <v>2425</v>
      </c>
      <c r="B2426" s="128" t="s">
        <v>10651</v>
      </c>
      <c r="C2426" s="128" t="s">
        <v>10652</v>
      </c>
      <c r="D2426" s="128" t="s">
        <v>10783</v>
      </c>
      <c r="E2426" s="128" t="s">
        <v>10793</v>
      </c>
      <c r="F2426" s="128">
        <v>200</v>
      </c>
      <c r="G2426" s="23">
        <v>200</v>
      </c>
      <c r="H2426" s="138">
        <v>0</v>
      </c>
      <c r="I2426" s="138">
        <v>160</v>
      </c>
    </row>
    <row r="2427" spans="1:9">
      <c r="A2427" s="128">
        <v>2426</v>
      </c>
      <c r="B2427" s="128" t="s">
        <v>10651</v>
      </c>
      <c r="C2427" s="128" t="s">
        <v>10652</v>
      </c>
      <c r="D2427" s="128" t="s">
        <v>10783</v>
      </c>
      <c r="E2427" s="128" t="s">
        <v>10794</v>
      </c>
      <c r="F2427" s="128">
        <v>200</v>
      </c>
      <c r="G2427" s="23">
        <v>200</v>
      </c>
      <c r="H2427" s="138">
        <v>0</v>
      </c>
      <c r="I2427" s="138">
        <v>160</v>
      </c>
    </row>
    <row r="2428" spans="1:9">
      <c r="A2428" s="128">
        <v>2427</v>
      </c>
      <c r="B2428" s="128" t="s">
        <v>10651</v>
      </c>
      <c r="C2428" s="128" t="s">
        <v>10652</v>
      </c>
      <c r="D2428" s="128" t="s">
        <v>10783</v>
      </c>
      <c r="E2428" s="128" t="s">
        <v>10795</v>
      </c>
      <c r="F2428" s="128">
        <v>100</v>
      </c>
      <c r="G2428" s="23">
        <v>100</v>
      </c>
      <c r="H2428" s="138">
        <v>0</v>
      </c>
      <c r="I2428" s="138">
        <v>47</v>
      </c>
    </row>
    <row r="2429" spans="1:9">
      <c r="A2429" s="128">
        <v>2428</v>
      </c>
      <c r="B2429" s="128" t="s">
        <v>10651</v>
      </c>
      <c r="C2429" s="128" t="s">
        <v>10652</v>
      </c>
      <c r="D2429" s="128" t="s">
        <v>10783</v>
      </c>
      <c r="E2429" s="128" t="s">
        <v>10796</v>
      </c>
      <c r="F2429" s="128">
        <v>200</v>
      </c>
      <c r="G2429" s="23">
        <v>200</v>
      </c>
      <c r="H2429" s="138">
        <v>0</v>
      </c>
      <c r="I2429" s="138">
        <v>0</v>
      </c>
    </row>
    <row r="2430" spans="1:9">
      <c r="A2430" s="128">
        <v>2429</v>
      </c>
      <c r="B2430" s="128" t="s">
        <v>10651</v>
      </c>
      <c r="C2430" s="128" t="s">
        <v>10652</v>
      </c>
      <c r="D2430" s="128" t="s">
        <v>10783</v>
      </c>
      <c r="E2430" s="128" t="s">
        <v>10797</v>
      </c>
      <c r="F2430" s="128">
        <v>200</v>
      </c>
      <c r="G2430" s="23">
        <v>200</v>
      </c>
      <c r="H2430" s="138">
        <v>0</v>
      </c>
      <c r="I2430" s="138">
        <v>160</v>
      </c>
    </row>
    <row r="2431" spans="1:9">
      <c r="A2431" s="128">
        <v>2430</v>
      </c>
      <c r="B2431" s="128" t="s">
        <v>10651</v>
      </c>
      <c r="C2431" s="128" t="s">
        <v>10652</v>
      </c>
      <c r="D2431" s="128" t="s">
        <v>10783</v>
      </c>
      <c r="E2431" s="128" t="s">
        <v>10798</v>
      </c>
      <c r="F2431" s="128">
        <v>400</v>
      </c>
      <c r="G2431" s="23">
        <v>200</v>
      </c>
      <c r="H2431" s="138">
        <v>0</v>
      </c>
      <c r="I2431" s="138">
        <v>0</v>
      </c>
    </row>
    <row r="2432" spans="1:9">
      <c r="A2432" s="128">
        <v>2431</v>
      </c>
      <c r="B2432" s="128" t="s">
        <v>10651</v>
      </c>
      <c r="C2432" s="128" t="s">
        <v>10652</v>
      </c>
      <c r="D2432" s="128" t="s">
        <v>10783</v>
      </c>
      <c r="E2432" s="128" t="s">
        <v>10799</v>
      </c>
      <c r="F2432" s="128">
        <v>400</v>
      </c>
      <c r="G2432" s="23">
        <v>400</v>
      </c>
      <c r="H2432" s="138">
        <v>0</v>
      </c>
      <c r="I2432" s="138">
        <v>0</v>
      </c>
    </row>
    <row r="2433" spans="1:9">
      <c r="A2433" s="128">
        <v>2432</v>
      </c>
      <c r="B2433" s="128" t="s">
        <v>10651</v>
      </c>
      <c r="C2433" s="128" t="s">
        <v>10652</v>
      </c>
      <c r="D2433" s="128" t="s">
        <v>10783</v>
      </c>
      <c r="E2433" s="128" t="s">
        <v>10800</v>
      </c>
      <c r="F2433" s="128">
        <v>400</v>
      </c>
      <c r="G2433" s="23">
        <v>200</v>
      </c>
      <c r="H2433" s="138">
        <v>0</v>
      </c>
      <c r="I2433" s="138">
        <v>117.25</v>
      </c>
    </row>
    <row r="2434" spans="1:9">
      <c r="A2434" s="128">
        <v>2433</v>
      </c>
      <c r="B2434" s="128" t="s">
        <v>10651</v>
      </c>
      <c r="C2434" s="128" t="s">
        <v>10652</v>
      </c>
      <c r="D2434" s="128" t="s">
        <v>10783</v>
      </c>
      <c r="E2434" s="128" t="s">
        <v>10801</v>
      </c>
      <c r="F2434" s="128">
        <v>200</v>
      </c>
      <c r="G2434" s="23">
        <v>200</v>
      </c>
      <c r="H2434" s="138">
        <v>0</v>
      </c>
      <c r="I2434" s="138">
        <v>160</v>
      </c>
    </row>
    <row r="2435" spans="1:9">
      <c r="A2435" s="128">
        <v>2434</v>
      </c>
      <c r="B2435" s="128" t="s">
        <v>10651</v>
      </c>
      <c r="C2435" s="128" t="s">
        <v>10652</v>
      </c>
      <c r="D2435" s="128" t="s">
        <v>10783</v>
      </c>
      <c r="E2435" s="128" t="s">
        <v>10802</v>
      </c>
      <c r="F2435" s="128">
        <v>400</v>
      </c>
      <c r="G2435" s="23">
        <v>400</v>
      </c>
      <c r="H2435" s="138">
        <v>0</v>
      </c>
      <c r="I2435" s="138">
        <v>320</v>
      </c>
    </row>
    <row r="2436" spans="1:9">
      <c r="A2436" s="128">
        <v>2435</v>
      </c>
      <c r="B2436" s="128" t="s">
        <v>10651</v>
      </c>
      <c r="C2436" s="128" t="s">
        <v>10652</v>
      </c>
      <c r="D2436" s="128" t="s">
        <v>10783</v>
      </c>
      <c r="E2436" s="128" t="s">
        <v>10803</v>
      </c>
      <c r="F2436" s="128">
        <v>200</v>
      </c>
      <c r="G2436" s="23">
        <v>200</v>
      </c>
      <c r="H2436" s="138">
        <v>0</v>
      </c>
      <c r="I2436" s="138">
        <v>51.24</v>
      </c>
    </row>
    <row r="2437" spans="1:9">
      <c r="A2437" s="128">
        <v>2436</v>
      </c>
      <c r="B2437" s="128" t="s">
        <v>10651</v>
      </c>
      <c r="C2437" s="128" t="s">
        <v>10652</v>
      </c>
      <c r="D2437" s="128" t="s">
        <v>10783</v>
      </c>
      <c r="E2437" s="128" t="s">
        <v>10804</v>
      </c>
      <c r="F2437" s="128">
        <v>315</v>
      </c>
      <c r="G2437" s="23">
        <v>200</v>
      </c>
      <c r="H2437" s="138">
        <v>0</v>
      </c>
      <c r="I2437" s="138">
        <v>0</v>
      </c>
    </row>
    <row r="2438" spans="1:9">
      <c r="A2438" s="128">
        <v>2437</v>
      </c>
      <c r="B2438" s="128" t="s">
        <v>10651</v>
      </c>
      <c r="C2438" s="128" t="s">
        <v>10652</v>
      </c>
      <c r="D2438" s="128" t="s">
        <v>10783</v>
      </c>
      <c r="E2438" s="128" t="s">
        <v>10805</v>
      </c>
      <c r="F2438" s="128">
        <v>400</v>
      </c>
      <c r="G2438" s="23">
        <v>100</v>
      </c>
      <c r="H2438" s="138">
        <v>0</v>
      </c>
      <c r="I2438" s="138">
        <v>0</v>
      </c>
    </row>
    <row r="2439" spans="1:9">
      <c r="A2439" s="128">
        <v>2438</v>
      </c>
      <c r="B2439" s="128" t="s">
        <v>10651</v>
      </c>
      <c r="C2439" s="128" t="s">
        <v>10652</v>
      </c>
      <c r="D2439" s="128" t="s">
        <v>10783</v>
      </c>
      <c r="E2439" s="128" t="s">
        <v>10806</v>
      </c>
      <c r="F2439" s="128">
        <v>200</v>
      </c>
      <c r="G2439" s="23">
        <v>400</v>
      </c>
      <c r="H2439" s="138">
        <v>0</v>
      </c>
      <c r="I2439" s="138">
        <v>302.4</v>
      </c>
    </row>
    <row r="2440" spans="1:9">
      <c r="A2440" s="128">
        <v>2439</v>
      </c>
      <c r="B2440" s="128" t="s">
        <v>10651</v>
      </c>
      <c r="C2440" s="128" t="s">
        <v>10652</v>
      </c>
      <c r="D2440" s="128" t="s">
        <v>10783</v>
      </c>
      <c r="E2440" s="128" t="s">
        <v>10807</v>
      </c>
      <c r="F2440" s="128">
        <v>400</v>
      </c>
      <c r="G2440" s="23">
        <v>400</v>
      </c>
      <c r="H2440" s="138">
        <v>0</v>
      </c>
      <c r="I2440" s="138">
        <v>255.72</v>
      </c>
    </row>
    <row r="2441" spans="1:9">
      <c r="A2441" s="128">
        <v>2440</v>
      </c>
      <c r="B2441" s="128" t="s">
        <v>10651</v>
      </c>
      <c r="C2441" s="128" t="s">
        <v>10652</v>
      </c>
      <c r="D2441" s="128" t="s">
        <v>10783</v>
      </c>
      <c r="E2441" s="128" t="s">
        <v>10808</v>
      </c>
      <c r="F2441" s="128">
        <v>200</v>
      </c>
      <c r="G2441" s="23">
        <v>200</v>
      </c>
      <c r="H2441" s="138">
        <v>0</v>
      </c>
      <c r="I2441" s="138">
        <v>110.5</v>
      </c>
    </row>
    <row r="2442" spans="1:9">
      <c r="A2442" s="128">
        <v>2441</v>
      </c>
      <c r="B2442" s="128" t="s">
        <v>10651</v>
      </c>
      <c r="C2442" s="128" t="s">
        <v>10652</v>
      </c>
      <c r="D2442" s="128" t="s">
        <v>10783</v>
      </c>
      <c r="E2442" s="128" t="s">
        <v>10809</v>
      </c>
      <c r="F2442" s="128">
        <v>200</v>
      </c>
      <c r="G2442" s="23">
        <v>200</v>
      </c>
      <c r="H2442" s="138">
        <v>0</v>
      </c>
      <c r="I2442" s="138">
        <v>0</v>
      </c>
    </row>
    <row r="2443" spans="1:9">
      <c r="A2443" s="128">
        <v>2442</v>
      </c>
      <c r="B2443" s="128" t="s">
        <v>10651</v>
      </c>
      <c r="C2443" s="128" t="s">
        <v>10652</v>
      </c>
      <c r="D2443" s="128" t="s">
        <v>10783</v>
      </c>
      <c r="E2443" s="128" t="s">
        <v>10810</v>
      </c>
      <c r="F2443" s="128">
        <v>400</v>
      </c>
      <c r="G2443" s="23">
        <v>100</v>
      </c>
      <c r="H2443" s="138">
        <v>0</v>
      </c>
      <c r="I2443" s="138">
        <v>30.54</v>
      </c>
    </row>
    <row r="2444" spans="1:9">
      <c r="A2444" s="128">
        <v>2443</v>
      </c>
      <c r="B2444" s="128" t="s">
        <v>10651</v>
      </c>
      <c r="C2444" s="128" t="s">
        <v>10652</v>
      </c>
      <c r="D2444" s="128" t="s">
        <v>10783</v>
      </c>
      <c r="E2444" s="128" t="s">
        <v>10811</v>
      </c>
      <c r="F2444" s="128">
        <v>100</v>
      </c>
      <c r="G2444" s="23">
        <v>50</v>
      </c>
      <c r="H2444" s="138">
        <v>0</v>
      </c>
      <c r="I2444" s="138">
        <v>40</v>
      </c>
    </row>
    <row r="2445" spans="1:9">
      <c r="A2445" s="128">
        <v>2444</v>
      </c>
      <c r="B2445" s="128" t="s">
        <v>10651</v>
      </c>
      <c r="C2445" s="128" t="s">
        <v>10652</v>
      </c>
      <c r="D2445" s="128" t="s">
        <v>10783</v>
      </c>
      <c r="E2445" s="128" t="s">
        <v>10812</v>
      </c>
      <c r="F2445" s="128">
        <v>100</v>
      </c>
      <c r="G2445" s="23">
        <v>100</v>
      </c>
      <c r="H2445" s="138">
        <v>0</v>
      </c>
      <c r="I2445" s="138">
        <v>80</v>
      </c>
    </row>
    <row r="2446" spans="1:9">
      <c r="A2446" s="128">
        <v>2445</v>
      </c>
      <c r="B2446" s="128" t="s">
        <v>10651</v>
      </c>
      <c r="C2446" s="128" t="s">
        <v>10652</v>
      </c>
      <c r="D2446" s="128" t="s">
        <v>10783</v>
      </c>
      <c r="E2446" s="128" t="s">
        <v>10813</v>
      </c>
      <c r="F2446" s="128">
        <v>100</v>
      </c>
      <c r="G2446" s="23">
        <v>160</v>
      </c>
      <c r="H2446" s="138">
        <v>0</v>
      </c>
      <c r="I2446" s="138">
        <v>0</v>
      </c>
    </row>
    <row r="2447" spans="1:9">
      <c r="A2447" s="128">
        <v>2446</v>
      </c>
      <c r="B2447" s="128" t="s">
        <v>10651</v>
      </c>
      <c r="C2447" s="128" t="s">
        <v>10652</v>
      </c>
      <c r="D2447" s="128" t="s">
        <v>10783</v>
      </c>
      <c r="E2447" s="128" t="s">
        <v>10814</v>
      </c>
      <c r="F2447" s="128">
        <v>315</v>
      </c>
      <c r="G2447" s="23">
        <v>200</v>
      </c>
      <c r="H2447" s="138">
        <v>0</v>
      </c>
      <c r="I2447" s="138">
        <v>0</v>
      </c>
    </row>
    <row r="2448" spans="1:9">
      <c r="A2448" s="128">
        <v>2447</v>
      </c>
      <c r="B2448" s="128" t="s">
        <v>10651</v>
      </c>
      <c r="C2448" s="128" t="s">
        <v>10652</v>
      </c>
      <c r="D2448" s="128" t="s">
        <v>10783</v>
      </c>
      <c r="E2448" s="128" t="s">
        <v>10815</v>
      </c>
      <c r="F2448" s="128">
        <v>400</v>
      </c>
      <c r="G2448" s="23">
        <v>400</v>
      </c>
      <c r="H2448" s="138">
        <v>0</v>
      </c>
      <c r="I2448" s="138">
        <v>58.7</v>
      </c>
    </row>
    <row r="2449" spans="1:9">
      <c r="A2449" s="128">
        <v>2448</v>
      </c>
      <c r="B2449" s="128" t="s">
        <v>10651</v>
      </c>
      <c r="C2449" s="128" t="s">
        <v>10652</v>
      </c>
      <c r="D2449" s="128" t="s">
        <v>10783</v>
      </c>
      <c r="E2449" s="128" t="s">
        <v>3959</v>
      </c>
      <c r="F2449" s="128">
        <v>160</v>
      </c>
      <c r="G2449" s="23">
        <v>160</v>
      </c>
      <c r="H2449" s="138">
        <v>0</v>
      </c>
      <c r="I2449" s="138">
        <v>0</v>
      </c>
    </row>
    <row r="2450" spans="1:9">
      <c r="A2450" s="128">
        <v>2449</v>
      </c>
      <c r="B2450" s="128" t="s">
        <v>10651</v>
      </c>
      <c r="C2450" s="128" t="s">
        <v>10652</v>
      </c>
      <c r="D2450" s="128" t="s">
        <v>10783</v>
      </c>
      <c r="E2450" s="128" t="s">
        <v>10816</v>
      </c>
      <c r="F2450" s="128">
        <v>100</v>
      </c>
      <c r="G2450" s="23">
        <v>100</v>
      </c>
      <c r="H2450" s="138">
        <v>0</v>
      </c>
      <c r="I2450" s="138">
        <v>80</v>
      </c>
    </row>
    <row r="2451" spans="1:9">
      <c r="A2451" s="128">
        <v>2450</v>
      </c>
      <c r="B2451" s="128" t="s">
        <v>10651</v>
      </c>
      <c r="C2451" s="128" t="s">
        <v>10652</v>
      </c>
      <c r="D2451" s="128" t="s">
        <v>10783</v>
      </c>
      <c r="E2451" s="128" t="s">
        <v>10817</v>
      </c>
      <c r="F2451" s="128">
        <v>200</v>
      </c>
      <c r="G2451" s="23">
        <v>100</v>
      </c>
      <c r="H2451" s="138">
        <v>0</v>
      </c>
      <c r="I2451" s="138">
        <v>80</v>
      </c>
    </row>
    <row r="2452" spans="1:9">
      <c r="A2452" s="128">
        <v>2451</v>
      </c>
      <c r="B2452" s="128" t="s">
        <v>10651</v>
      </c>
      <c r="C2452" s="128" t="s">
        <v>10652</v>
      </c>
      <c r="D2452" s="128" t="s">
        <v>10783</v>
      </c>
      <c r="E2452" s="128" t="s">
        <v>10818</v>
      </c>
      <c r="F2452" s="128">
        <v>400</v>
      </c>
      <c r="G2452" s="23">
        <v>200</v>
      </c>
      <c r="H2452" s="138">
        <v>0</v>
      </c>
      <c r="I2452" s="138">
        <v>160</v>
      </c>
    </row>
    <row r="2453" spans="1:9">
      <c r="A2453" s="128">
        <v>2452</v>
      </c>
      <c r="B2453" s="128" t="s">
        <v>10651</v>
      </c>
      <c r="C2453" s="128" t="s">
        <v>10652</v>
      </c>
      <c r="D2453" s="128" t="s">
        <v>10783</v>
      </c>
      <c r="E2453" s="128" t="s">
        <v>10819</v>
      </c>
      <c r="F2453" s="128">
        <v>200</v>
      </c>
      <c r="G2453" s="23">
        <v>100</v>
      </c>
      <c r="H2453" s="138">
        <v>0</v>
      </c>
      <c r="I2453" s="138">
        <v>80</v>
      </c>
    </row>
    <row r="2454" spans="1:9">
      <c r="A2454" s="128">
        <v>2453</v>
      </c>
      <c r="B2454" s="128" t="s">
        <v>10651</v>
      </c>
      <c r="C2454" s="128" t="s">
        <v>10652</v>
      </c>
      <c r="D2454" s="128" t="s">
        <v>10783</v>
      </c>
      <c r="E2454" s="128" t="s">
        <v>10820</v>
      </c>
      <c r="F2454" s="128">
        <v>100</v>
      </c>
      <c r="G2454" s="23">
        <v>100</v>
      </c>
      <c r="H2454" s="138">
        <v>0</v>
      </c>
      <c r="I2454" s="138">
        <v>80</v>
      </c>
    </row>
    <row r="2455" spans="1:9">
      <c r="A2455" s="128">
        <v>2454</v>
      </c>
      <c r="B2455" s="128" t="s">
        <v>10651</v>
      </c>
      <c r="C2455" s="128" t="s">
        <v>10652</v>
      </c>
      <c r="D2455" s="128" t="s">
        <v>10783</v>
      </c>
      <c r="E2455" s="128" t="s">
        <v>10821</v>
      </c>
      <c r="F2455" s="128">
        <v>200</v>
      </c>
      <c r="G2455" s="23">
        <v>100</v>
      </c>
      <c r="H2455" s="138">
        <v>0</v>
      </c>
      <c r="I2455" s="138">
        <v>80</v>
      </c>
    </row>
    <row r="2456" spans="1:9">
      <c r="A2456" s="128">
        <v>2455</v>
      </c>
      <c r="B2456" s="128" t="s">
        <v>10651</v>
      </c>
      <c r="C2456" s="128" t="s">
        <v>10652</v>
      </c>
      <c r="D2456" s="128" t="s">
        <v>10783</v>
      </c>
      <c r="E2456" s="128" t="s">
        <v>10822</v>
      </c>
      <c r="F2456" s="128">
        <v>100</v>
      </c>
      <c r="G2456" s="23">
        <v>50</v>
      </c>
      <c r="H2456" s="138">
        <v>0</v>
      </c>
      <c r="I2456" s="138">
        <v>40</v>
      </c>
    </row>
    <row r="2457" spans="1:9">
      <c r="A2457" s="128">
        <v>2456</v>
      </c>
      <c r="B2457" s="128" t="s">
        <v>10651</v>
      </c>
      <c r="C2457" s="128" t="s">
        <v>10652</v>
      </c>
      <c r="D2457" s="128" t="s">
        <v>10783</v>
      </c>
      <c r="E2457" s="128" t="s">
        <v>10823</v>
      </c>
      <c r="F2457" s="128">
        <v>100</v>
      </c>
      <c r="G2457" s="23">
        <v>50</v>
      </c>
      <c r="H2457" s="138">
        <v>0</v>
      </c>
      <c r="I2457" s="138">
        <v>40</v>
      </c>
    </row>
    <row r="2458" spans="1:9">
      <c r="A2458" s="128">
        <v>2457</v>
      </c>
      <c r="B2458" s="128" t="s">
        <v>10651</v>
      </c>
      <c r="C2458" s="128" t="s">
        <v>10652</v>
      </c>
      <c r="D2458" s="128" t="s">
        <v>10783</v>
      </c>
      <c r="E2458" s="128" t="s">
        <v>10824</v>
      </c>
      <c r="F2458" s="128">
        <v>400</v>
      </c>
      <c r="G2458" s="23">
        <v>400</v>
      </c>
      <c r="H2458" s="138">
        <v>0</v>
      </c>
      <c r="I2458" s="138">
        <v>288.01</v>
      </c>
    </row>
    <row r="2459" spans="1:9">
      <c r="A2459" s="128">
        <v>2458</v>
      </c>
      <c r="B2459" s="128" t="s">
        <v>10651</v>
      </c>
      <c r="C2459" s="128" t="s">
        <v>10652</v>
      </c>
      <c r="D2459" s="128" t="s">
        <v>10783</v>
      </c>
      <c r="E2459" s="128" t="s">
        <v>10825</v>
      </c>
      <c r="F2459" s="128">
        <v>400</v>
      </c>
      <c r="G2459" s="23">
        <v>400</v>
      </c>
      <c r="H2459" s="138">
        <v>0</v>
      </c>
      <c r="I2459" s="138">
        <v>269</v>
      </c>
    </row>
    <row r="2460" spans="1:9">
      <c r="A2460" s="128">
        <v>2459</v>
      </c>
      <c r="B2460" s="128" t="s">
        <v>10651</v>
      </c>
      <c r="C2460" s="128" t="s">
        <v>10652</v>
      </c>
      <c r="D2460" s="128" t="s">
        <v>10783</v>
      </c>
      <c r="E2460" s="128" t="s">
        <v>10826</v>
      </c>
      <c r="F2460" s="128">
        <v>315</v>
      </c>
      <c r="G2460" s="23">
        <v>100</v>
      </c>
      <c r="H2460" s="138">
        <v>0</v>
      </c>
      <c r="I2460" s="138">
        <v>0</v>
      </c>
    </row>
    <row r="2461" spans="1:9">
      <c r="A2461" s="128">
        <v>2460</v>
      </c>
      <c r="B2461" s="128" t="s">
        <v>10651</v>
      </c>
      <c r="C2461" s="128" t="s">
        <v>10652</v>
      </c>
      <c r="D2461" s="128" t="s">
        <v>10783</v>
      </c>
      <c r="E2461" s="128" t="s">
        <v>10827</v>
      </c>
      <c r="F2461" s="128">
        <v>200</v>
      </c>
      <c r="G2461" s="23">
        <v>400</v>
      </c>
      <c r="H2461" s="138">
        <v>0</v>
      </c>
      <c r="I2461" s="138">
        <v>245.77</v>
      </c>
    </row>
    <row r="2462" spans="1:9">
      <c r="A2462" s="128">
        <v>2461</v>
      </c>
      <c r="B2462" s="128" t="s">
        <v>10651</v>
      </c>
      <c r="C2462" s="128" t="s">
        <v>10652</v>
      </c>
      <c r="D2462" s="128" t="s">
        <v>10783</v>
      </c>
      <c r="E2462" s="128" t="s">
        <v>10828</v>
      </c>
      <c r="F2462" s="128">
        <v>200</v>
      </c>
      <c r="G2462" s="23">
        <v>200</v>
      </c>
      <c r="H2462" s="138">
        <v>0</v>
      </c>
      <c r="I2462" s="138">
        <v>160</v>
      </c>
    </row>
    <row r="2463" spans="1:9">
      <c r="A2463" s="128">
        <v>2462</v>
      </c>
      <c r="B2463" s="128" t="s">
        <v>10651</v>
      </c>
      <c r="C2463" s="128" t="s">
        <v>10652</v>
      </c>
      <c r="D2463" s="128" t="s">
        <v>10783</v>
      </c>
      <c r="E2463" s="128" t="s">
        <v>10829</v>
      </c>
      <c r="F2463" s="128">
        <v>400</v>
      </c>
      <c r="G2463" s="23">
        <v>400</v>
      </c>
      <c r="H2463" s="138">
        <v>0</v>
      </c>
      <c r="I2463" s="138">
        <v>276.35</v>
      </c>
    </row>
    <row r="2464" spans="1:9">
      <c r="A2464" s="128">
        <v>2463</v>
      </c>
      <c r="B2464" s="128" t="s">
        <v>10651</v>
      </c>
      <c r="C2464" s="128" t="s">
        <v>10652</v>
      </c>
      <c r="D2464" s="128" t="s">
        <v>10783</v>
      </c>
      <c r="E2464" s="128" t="s">
        <v>10830</v>
      </c>
      <c r="F2464" s="128">
        <v>200</v>
      </c>
      <c r="G2464" s="23">
        <v>200</v>
      </c>
      <c r="H2464" s="138">
        <v>0</v>
      </c>
      <c r="I2464" s="138">
        <v>145.33</v>
      </c>
    </row>
    <row r="2465" spans="1:9">
      <c r="A2465" s="128">
        <v>2464</v>
      </c>
      <c r="B2465" s="128" t="s">
        <v>10651</v>
      </c>
      <c r="C2465" s="128" t="s">
        <v>10652</v>
      </c>
      <c r="D2465" s="128" t="s">
        <v>10783</v>
      </c>
      <c r="E2465" s="128" t="s">
        <v>10831</v>
      </c>
      <c r="F2465" s="128">
        <v>400</v>
      </c>
      <c r="G2465" s="23">
        <v>400</v>
      </c>
      <c r="H2465" s="138">
        <v>0</v>
      </c>
      <c r="I2465" s="138">
        <v>69.14</v>
      </c>
    </row>
    <row r="2466" spans="1:9">
      <c r="A2466" s="128">
        <v>2465</v>
      </c>
      <c r="B2466" s="128" t="s">
        <v>10651</v>
      </c>
      <c r="C2466" s="128" t="s">
        <v>10652</v>
      </c>
      <c r="D2466" s="128" t="s">
        <v>10783</v>
      </c>
      <c r="E2466" s="128" t="s">
        <v>3593</v>
      </c>
      <c r="F2466" s="128">
        <v>100</v>
      </c>
      <c r="G2466" s="23">
        <v>200</v>
      </c>
      <c r="H2466" s="138">
        <v>0</v>
      </c>
      <c r="I2466" s="138">
        <v>101.3</v>
      </c>
    </row>
    <row r="2467" spans="1:9">
      <c r="A2467" s="128">
        <v>2466</v>
      </c>
      <c r="B2467" s="128" t="s">
        <v>10651</v>
      </c>
      <c r="C2467" s="128" t="s">
        <v>10652</v>
      </c>
      <c r="D2467" s="128" t="s">
        <v>10783</v>
      </c>
      <c r="E2467" s="128" t="s">
        <v>10832</v>
      </c>
      <c r="F2467" s="128">
        <v>200</v>
      </c>
      <c r="G2467" s="23">
        <v>200</v>
      </c>
      <c r="H2467" s="138">
        <v>0</v>
      </c>
      <c r="I2467" s="138">
        <v>138</v>
      </c>
    </row>
    <row r="2468" spans="1:9">
      <c r="A2468" s="128">
        <v>2467</v>
      </c>
      <c r="B2468" s="128" t="s">
        <v>10651</v>
      </c>
      <c r="C2468" s="128" t="s">
        <v>10652</v>
      </c>
      <c r="D2468" s="128" t="s">
        <v>10783</v>
      </c>
      <c r="E2468" s="128" t="s">
        <v>10833</v>
      </c>
      <c r="F2468" s="128">
        <v>200</v>
      </c>
      <c r="G2468" s="23">
        <v>100</v>
      </c>
      <c r="H2468" s="138">
        <v>0</v>
      </c>
      <c r="I2468" s="138">
        <v>0</v>
      </c>
    </row>
    <row r="2469" spans="1:9">
      <c r="A2469" s="128">
        <v>2468</v>
      </c>
      <c r="B2469" s="128" t="s">
        <v>10651</v>
      </c>
      <c r="C2469" s="128" t="s">
        <v>10652</v>
      </c>
      <c r="D2469" s="128" t="s">
        <v>10783</v>
      </c>
      <c r="E2469" s="128" t="s">
        <v>10834</v>
      </c>
      <c r="F2469" s="128">
        <v>400</v>
      </c>
      <c r="G2469" s="23">
        <v>200</v>
      </c>
      <c r="H2469" s="138">
        <v>0</v>
      </c>
      <c r="I2469" s="138">
        <v>124.25</v>
      </c>
    </row>
    <row r="2470" spans="1:9">
      <c r="A2470" s="128">
        <v>2469</v>
      </c>
      <c r="B2470" s="128" t="s">
        <v>10651</v>
      </c>
      <c r="C2470" s="128" t="s">
        <v>10652</v>
      </c>
      <c r="D2470" s="128" t="s">
        <v>10783</v>
      </c>
      <c r="E2470" s="128" t="s">
        <v>10835</v>
      </c>
      <c r="F2470" s="128">
        <v>200</v>
      </c>
      <c r="G2470" s="23">
        <v>200</v>
      </c>
      <c r="H2470" s="138">
        <v>0</v>
      </c>
      <c r="I2470" s="138">
        <v>71.42</v>
      </c>
    </row>
    <row r="2471" spans="1:9">
      <c r="A2471" s="128">
        <v>2470</v>
      </c>
      <c r="B2471" s="128" t="s">
        <v>10651</v>
      </c>
      <c r="C2471" s="128" t="s">
        <v>10652</v>
      </c>
      <c r="D2471" s="128" t="s">
        <v>10783</v>
      </c>
      <c r="E2471" s="128" t="s">
        <v>10836</v>
      </c>
      <c r="F2471" s="128">
        <v>400</v>
      </c>
      <c r="G2471" s="23">
        <v>200</v>
      </c>
      <c r="H2471" s="138">
        <v>0</v>
      </c>
      <c r="I2471" s="138">
        <v>158.18</v>
      </c>
    </row>
    <row r="2472" spans="1:9">
      <c r="A2472" s="128">
        <v>2471</v>
      </c>
      <c r="B2472" s="128" t="s">
        <v>10651</v>
      </c>
      <c r="C2472" s="128" t="s">
        <v>10652</v>
      </c>
      <c r="D2472" s="128" t="s">
        <v>10783</v>
      </c>
      <c r="E2472" s="128" t="s">
        <v>10837</v>
      </c>
      <c r="F2472" s="128">
        <v>315</v>
      </c>
      <c r="G2472" s="23">
        <v>200</v>
      </c>
      <c r="H2472" s="138">
        <v>0</v>
      </c>
      <c r="I2472" s="138">
        <v>153.73</v>
      </c>
    </row>
    <row r="2473" spans="1:9">
      <c r="A2473" s="128">
        <v>2472</v>
      </c>
      <c r="B2473" s="128" t="s">
        <v>10838</v>
      </c>
      <c r="C2473" s="128" t="s">
        <v>10839</v>
      </c>
      <c r="D2473" s="128" t="s">
        <v>10840</v>
      </c>
      <c r="E2473" s="128" t="s">
        <v>10841</v>
      </c>
      <c r="F2473" s="128">
        <v>200</v>
      </c>
      <c r="G2473" s="23">
        <v>200</v>
      </c>
      <c r="H2473" s="138">
        <v>0</v>
      </c>
      <c r="I2473" s="138">
        <v>160</v>
      </c>
    </row>
    <row r="2474" spans="1:9">
      <c r="A2474" s="128">
        <v>2473</v>
      </c>
      <c r="B2474" s="128" t="s">
        <v>10838</v>
      </c>
      <c r="C2474" s="128" t="s">
        <v>10839</v>
      </c>
      <c r="D2474" s="128" t="s">
        <v>10840</v>
      </c>
      <c r="E2474" s="128" t="s">
        <v>10842</v>
      </c>
      <c r="F2474" s="128">
        <v>100</v>
      </c>
      <c r="G2474" s="23">
        <v>100</v>
      </c>
      <c r="H2474" s="138">
        <v>0</v>
      </c>
      <c r="I2474" s="138">
        <v>30.59</v>
      </c>
    </row>
    <row r="2475" spans="1:9">
      <c r="A2475" s="128">
        <v>2474</v>
      </c>
      <c r="B2475" s="128" t="s">
        <v>10838</v>
      </c>
      <c r="C2475" s="128" t="s">
        <v>10839</v>
      </c>
      <c r="D2475" s="128" t="s">
        <v>10840</v>
      </c>
      <c r="E2475" s="128" t="s">
        <v>10843</v>
      </c>
      <c r="F2475" s="128">
        <v>200</v>
      </c>
      <c r="G2475" s="23">
        <v>200</v>
      </c>
      <c r="H2475" s="138">
        <v>0</v>
      </c>
      <c r="I2475" s="138">
        <v>0</v>
      </c>
    </row>
    <row r="2476" spans="1:9">
      <c r="A2476" s="128">
        <v>2475</v>
      </c>
      <c r="B2476" s="128" t="s">
        <v>10838</v>
      </c>
      <c r="C2476" s="128" t="s">
        <v>10839</v>
      </c>
      <c r="D2476" s="128" t="s">
        <v>10840</v>
      </c>
      <c r="E2476" s="128" t="s">
        <v>10844</v>
      </c>
      <c r="F2476" s="128">
        <v>400</v>
      </c>
      <c r="G2476" s="23">
        <v>400</v>
      </c>
      <c r="H2476" s="138">
        <v>0</v>
      </c>
      <c r="I2476" s="138">
        <v>0</v>
      </c>
    </row>
    <row r="2477" spans="1:9">
      <c r="A2477" s="128">
        <v>2476</v>
      </c>
      <c r="B2477" s="128" t="s">
        <v>10838</v>
      </c>
      <c r="C2477" s="128" t="s">
        <v>10839</v>
      </c>
      <c r="D2477" s="128" t="s">
        <v>10840</v>
      </c>
      <c r="E2477" s="128" t="s">
        <v>10845</v>
      </c>
      <c r="F2477" s="128">
        <v>200</v>
      </c>
      <c r="G2477" s="23">
        <v>200</v>
      </c>
      <c r="H2477" s="138">
        <v>0</v>
      </c>
      <c r="I2477" s="138">
        <v>0</v>
      </c>
    </row>
    <row r="2478" spans="1:9">
      <c r="A2478" s="128">
        <v>2477</v>
      </c>
      <c r="B2478" s="128" t="s">
        <v>10838</v>
      </c>
      <c r="C2478" s="128" t="s">
        <v>10839</v>
      </c>
      <c r="D2478" s="128" t="s">
        <v>10840</v>
      </c>
      <c r="E2478" s="128" t="s">
        <v>10846</v>
      </c>
      <c r="F2478" s="128">
        <v>400</v>
      </c>
      <c r="G2478" s="23">
        <v>400</v>
      </c>
      <c r="H2478" s="138">
        <v>0</v>
      </c>
      <c r="I2478" s="138">
        <v>51.18</v>
      </c>
    </row>
    <row r="2479" spans="1:9">
      <c r="A2479" s="128">
        <v>2478</v>
      </c>
      <c r="B2479" s="128" t="s">
        <v>10838</v>
      </c>
      <c r="C2479" s="128" t="s">
        <v>10839</v>
      </c>
      <c r="D2479" s="128" t="s">
        <v>10840</v>
      </c>
      <c r="E2479" s="128" t="s">
        <v>10847</v>
      </c>
      <c r="F2479" s="128">
        <v>400</v>
      </c>
      <c r="G2479" s="23">
        <v>400</v>
      </c>
      <c r="H2479" s="138">
        <v>0</v>
      </c>
      <c r="I2479" s="138">
        <v>83.5</v>
      </c>
    </row>
    <row r="2480" spans="1:9">
      <c r="A2480" s="128">
        <v>2479</v>
      </c>
      <c r="B2480" s="128" t="s">
        <v>10838</v>
      </c>
      <c r="C2480" s="128" t="s">
        <v>10839</v>
      </c>
      <c r="D2480" s="128" t="s">
        <v>10840</v>
      </c>
      <c r="E2480" s="128" t="s">
        <v>10848</v>
      </c>
      <c r="F2480" s="128">
        <v>200</v>
      </c>
      <c r="G2480" s="23">
        <v>200</v>
      </c>
      <c r="H2480" s="138">
        <v>0</v>
      </c>
      <c r="I2480" s="138">
        <v>0</v>
      </c>
    </row>
    <row r="2481" spans="1:9">
      <c r="A2481" s="128">
        <v>2480</v>
      </c>
      <c r="B2481" s="128" t="s">
        <v>10838</v>
      </c>
      <c r="C2481" s="128" t="s">
        <v>10839</v>
      </c>
      <c r="D2481" s="128" t="s">
        <v>10840</v>
      </c>
      <c r="E2481" s="128" t="s">
        <v>10849</v>
      </c>
      <c r="F2481" s="128">
        <v>315</v>
      </c>
      <c r="G2481" s="23">
        <v>315</v>
      </c>
      <c r="H2481" s="138">
        <v>0</v>
      </c>
      <c r="I2481" s="138">
        <v>0</v>
      </c>
    </row>
    <row r="2482" spans="1:9">
      <c r="A2482" s="128">
        <v>2481</v>
      </c>
      <c r="B2482" s="128" t="s">
        <v>10838</v>
      </c>
      <c r="C2482" s="128" t="s">
        <v>10839</v>
      </c>
      <c r="D2482" s="128" t="s">
        <v>10840</v>
      </c>
      <c r="E2482" s="128" t="s">
        <v>10850</v>
      </c>
      <c r="F2482" s="128">
        <v>100</v>
      </c>
      <c r="G2482" s="23">
        <v>100</v>
      </c>
      <c r="H2482" s="138">
        <v>0</v>
      </c>
      <c r="I2482" s="138">
        <v>30.71</v>
      </c>
    </row>
    <row r="2483" spans="1:9">
      <c r="A2483" s="128">
        <v>2482</v>
      </c>
      <c r="B2483" s="128" t="s">
        <v>10838</v>
      </c>
      <c r="C2483" s="128" t="s">
        <v>10839</v>
      </c>
      <c r="D2483" s="128" t="s">
        <v>10840</v>
      </c>
      <c r="E2483" s="128" t="s">
        <v>10851</v>
      </c>
      <c r="F2483" s="128">
        <v>200</v>
      </c>
      <c r="G2483" s="23">
        <v>200</v>
      </c>
      <c r="H2483" s="138">
        <v>0</v>
      </c>
      <c r="I2483" s="138">
        <v>160</v>
      </c>
    </row>
    <row r="2484" spans="1:9">
      <c r="A2484" s="128">
        <v>2483</v>
      </c>
      <c r="B2484" s="128" t="s">
        <v>10838</v>
      </c>
      <c r="C2484" s="128" t="s">
        <v>10839</v>
      </c>
      <c r="D2484" s="128" t="s">
        <v>10840</v>
      </c>
      <c r="E2484" s="128" t="s">
        <v>10852</v>
      </c>
      <c r="F2484" s="128">
        <v>50</v>
      </c>
      <c r="G2484" s="23">
        <v>50</v>
      </c>
      <c r="H2484" s="138">
        <v>0</v>
      </c>
      <c r="I2484" s="138">
        <v>40</v>
      </c>
    </row>
    <row r="2485" spans="1:9">
      <c r="A2485" s="128">
        <v>2484</v>
      </c>
      <c r="B2485" s="128" t="s">
        <v>10838</v>
      </c>
      <c r="C2485" s="128" t="s">
        <v>10839</v>
      </c>
      <c r="D2485" s="128" t="s">
        <v>10840</v>
      </c>
      <c r="E2485" s="128" t="s">
        <v>10853</v>
      </c>
      <c r="F2485" s="128">
        <v>200</v>
      </c>
      <c r="G2485" s="23">
        <v>200</v>
      </c>
      <c r="H2485" s="138">
        <v>0</v>
      </c>
      <c r="I2485" s="138">
        <v>160</v>
      </c>
    </row>
    <row r="2486" spans="1:9">
      <c r="A2486" s="128">
        <v>2485</v>
      </c>
      <c r="B2486" s="128" t="s">
        <v>10838</v>
      </c>
      <c r="C2486" s="128" t="s">
        <v>10839</v>
      </c>
      <c r="D2486" s="128" t="s">
        <v>10840</v>
      </c>
      <c r="E2486" s="128" t="s">
        <v>10854</v>
      </c>
      <c r="F2486" s="128">
        <v>160</v>
      </c>
      <c r="G2486" s="23">
        <v>160</v>
      </c>
      <c r="H2486" s="138">
        <v>0</v>
      </c>
      <c r="I2486" s="138">
        <v>0</v>
      </c>
    </row>
    <row r="2487" spans="1:9">
      <c r="A2487" s="128">
        <v>2486</v>
      </c>
      <c r="B2487" s="128" t="s">
        <v>10838</v>
      </c>
      <c r="C2487" s="128" t="s">
        <v>10839</v>
      </c>
      <c r="D2487" s="128" t="s">
        <v>10840</v>
      </c>
      <c r="E2487" s="128" t="s">
        <v>10855</v>
      </c>
      <c r="F2487" s="128">
        <v>100</v>
      </c>
      <c r="G2487" s="23">
        <v>100</v>
      </c>
      <c r="H2487" s="138">
        <v>0</v>
      </c>
      <c r="I2487" s="138">
        <v>30.12</v>
      </c>
    </row>
    <row r="2488" spans="1:9">
      <c r="A2488" s="128">
        <v>2487</v>
      </c>
      <c r="B2488" s="128" t="s">
        <v>10838</v>
      </c>
      <c r="C2488" s="128" t="s">
        <v>10839</v>
      </c>
      <c r="D2488" s="128" t="s">
        <v>10840</v>
      </c>
      <c r="E2488" s="128" t="s">
        <v>10856</v>
      </c>
      <c r="F2488" s="128">
        <v>400</v>
      </c>
      <c r="G2488" s="23">
        <v>400</v>
      </c>
      <c r="H2488" s="138">
        <v>0</v>
      </c>
      <c r="I2488" s="138">
        <v>60.74</v>
      </c>
    </row>
    <row r="2489" spans="1:9">
      <c r="A2489" s="128">
        <v>2488</v>
      </c>
      <c r="B2489" s="128" t="s">
        <v>10838</v>
      </c>
      <c r="C2489" s="128" t="s">
        <v>10839</v>
      </c>
      <c r="D2489" s="128" t="s">
        <v>10840</v>
      </c>
      <c r="E2489" s="128" t="s">
        <v>10857</v>
      </c>
      <c r="F2489" s="128">
        <v>200</v>
      </c>
      <c r="G2489" s="23">
        <v>200</v>
      </c>
      <c r="H2489" s="138">
        <v>0</v>
      </c>
      <c r="I2489" s="138">
        <v>13.65</v>
      </c>
    </row>
    <row r="2490" spans="1:9">
      <c r="A2490" s="128">
        <v>2489</v>
      </c>
      <c r="B2490" s="128" t="s">
        <v>10838</v>
      </c>
      <c r="C2490" s="128" t="s">
        <v>10839</v>
      </c>
      <c r="D2490" s="128" t="s">
        <v>10858</v>
      </c>
      <c r="E2490" s="128" t="s">
        <v>10859</v>
      </c>
      <c r="F2490" s="128">
        <v>400</v>
      </c>
      <c r="G2490" s="23">
        <v>400</v>
      </c>
      <c r="H2490" s="138">
        <v>0</v>
      </c>
      <c r="I2490" s="138">
        <v>0</v>
      </c>
    </row>
    <row r="2491" spans="1:9">
      <c r="A2491" s="128">
        <v>2490</v>
      </c>
      <c r="B2491" s="128" t="s">
        <v>10838</v>
      </c>
      <c r="C2491" s="128" t="s">
        <v>10839</v>
      </c>
      <c r="D2491" s="128" t="s">
        <v>10858</v>
      </c>
      <c r="E2491" s="128" t="s">
        <v>10860</v>
      </c>
      <c r="F2491" s="128">
        <v>100</v>
      </c>
      <c r="G2491" s="23">
        <v>100</v>
      </c>
      <c r="H2491" s="138">
        <v>0</v>
      </c>
      <c r="I2491" s="138">
        <v>80</v>
      </c>
    </row>
    <row r="2492" spans="1:9">
      <c r="A2492" s="128">
        <v>2491</v>
      </c>
      <c r="B2492" s="128" t="s">
        <v>10838</v>
      </c>
      <c r="C2492" s="128" t="s">
        <v>10839</v>
      </c>
      <c r="D2492" s="128" t="s">
        <v>10858</v>
      </c>
      <c r="E2492" s="128" t="s">
        <v>10861</v>
      </c>
      <c r="F2492" s="128">
        <v>50</v>
      </c>
      <c r="G2492" s="23">
        <v>50</v>
      </c>
      <c r="H2492" s="138">
        <v>0</v>
      </c>
      <c r="I2492" s="138">
        <v>40</v>
      </c>
    </row>
    <row r="2493" spans="1:9">
      <c r="A2493" s="128">
        <v>2492</v>
      </c>
      <c r="B2493" s="128" t="s">
        <v>10838</v>
      </c>
      <c r="C2493" s="128" t="s">
        <v>10839</v>
      </c>
      <c r="D2493" s="128" t="s">
        <v>10858</v>
      </c>
      <c r="E2493" s="128" t="s">
        <v>10862</v>
      </c>
      <c r="F2493" s="128">
        <v>200</v>
      </c>
      <c r="G2493" s="23">
        <v>200</v>
      </c>
      <c r="H2493" s="138">
        <v>0</v>
      </c>
      <c r="I2493" s="138">
        <v>160</v>
      </c>
    </row>
    <row r="2494" spans="1:9">
      <c r="A2494" s="128">
        <v>2493</v>
      </c>
      <c r="B2494" s="128" t="s">
        <v>10838</v>
      </c>
      <c r="C2494" s="128" t="s">
        <v>10839</v>
      </c>
      <c r="D2494" s="128" t="s">
        <v>10858</v>
      </c>
      <c r="E2494" s="128" t="s">
        <v>10863</v>
      </c>
      <c r="F2494" s="128">
        <v>200</v>
      </c>
      <c r="G2494" s="23">
        <v>200</v>
      </c>
      <c r="H2494" s="138">
        <v>0</v>
      </c>
      <c r="I2494" s="138">
        <v>103.32</v>
      </c>
    </row>
    <row r="2495" spans="1:9">
      <c r="A2495" s="128">
        <v>2494</v>
      </c>
      <c r="B2495" s="128" t="s">
        <v>10838</v>
      </c>
      <c r="C2495" s="128" t="s">
        <v>10839</v>
      </c>
      <c r="D2495" s="128" t="s">
        <v>10858</v>
      </c>
      <c r="E2495" s="128" t="s">
        <v>10864</v>
      </c>
      <c r="F2495" s="128">
        <v>125</v>
      </c>
      <c r="G2495" s="23">
        <v>125</v>
      </c>
      <c r="H2495" s="138">
        <v>0</v>
      </c>
      <c r="I2495" s="138">
        <v>1.40000000000001</v>
      </c>
    </row>
    <row r="2496" spans="1:9">
      <c r="A2496" s="128">
        <v>2495</v>
      </c>
      <c r="B2496" s="128" t="s">
        <v>10838</v>
      </c>
      <c r="C2496" s="128" t="s">
        <v>10839</v>
      </c>
      <c r="D2496" s="128" t="s">
        <v>10858</v>
      </c>
      <c r="E2496" s="128" t="s">
        <v>10865</v>
      </c>
      <c r="F2496" s="128">
        <v>500</v>
      </c>
      <c r="G2496" s="23">
        <v>500</v>
      </c>
      <c r="H2496" s="138">
        <v>0</v>
      </c>
      <c r="I2496" s="138">
        <v>61.65</v>
      </c>
    </row>
    <row r="2497" spans="1:9">
      <c r="A2497" s="128">
        <v>2496</v>
      </c>
      <c r="B2497" s="128" t="s">
        <v>10838</v>
      </c>
      <c r="C2497" s="128" t="s">
        <v>10839</v>
      </c>
      <c r="D2497" s="128" t="s">
        <v>10858</v>
      </c>
      <c r="E2497" s="128" t="s">
        <v>10866</v>
      </c>
      <c r="F2497" s="128">
        <v>100</v>
      </c>
      <c r="G2497" s="23">
        <v>100</v>
      </c>
      <c r="H2497" s="138">
        <v>0</v>
      </c>
      <c r="I2497" s="138">
        <v>80</v>
      </c>
    </row>
    <row r="2498" spans="1:9">
      <c r="A2498" s="128">
        <v>2497</v>
      </c>
      <c r="B2498" s="128" t="s">
        <v>10838</v>
      </c>
      <c r="C2498" s="128" t="s">
        <v>10839</v>
      </c>
      <c r="D2498" s="128" t="s">
        <v>10858</v>
      </c>
      <c r="E2498" s="128" t="s">
        <v>10867</v>
      </c>
      <c r="F2498" s="128">
        <v>100</v>
      </c>
      <c r="G2498" s="23">
        <v>100</v>
      </c>
      <c r="H2498" s="138">
        <v>0</v>
      </c>
      <c r="I2498" s="138">
        <v>80</v>
      </c>
    </row>
    <row r="2499" spans="1:9">
      <c r="A2499" s="128">
        <v>2498</v>
      </c>
      <c r="B2499" s="128" t="s">
        <v>10838</v>
      </c>
      <c r="C2499" s="128" t="s">
        <v>10839</v>
      </c>
      <c r="D2499" s="128" t="s">
        <v>10858</v>
      </c>
      <c r="E2499" s="128" t="s">
        <v>10868</v>
      </c>
      <c r="F2499" s="128">
        <v>100</v>
      </c>
      <c r="G2499" s="23">
        <v>100</v>
      </c>
      <c r="H2499" s="138">
        <v>0</v>
      </c>
      <c r="I2499" s="138">
        <v>80</v>
      </c>
    </row>
    <row r="2500" spans="1:9">
      <c r="A2500" s="128">
        <v>2499</v>
      </c>
      <c r="B2500" s="128" t="s">
        <v>10838</v>
      </c>
      <c r="C2500" s="128" t="s">
        <v>10839</v>
      </c>
      <c r="D2500" s="128" t="s">
        <v>10858</v>
      </c>
      <c r="E2500" s="128" t="s">
        <v>10869</v>
      </c>
      <c r="F2500" s="128">
        <v>100</v>
      </c>
      <c r="G2500" s="23">
        <v>100</v>
      </c>
      <c r="H2500" s="138">
        <v>0</v>
      </c>
      <c r="I2500" s="138">
        <v>80</v>
      </c>
    </row>
    <row r="2501" spans="1:9">
      <c r="A2501" s="128">
        <v>2500</v>
      </c>
      <c r="B2501" s="128" t="s">
        <v>10838</v>
      </c>
      <c r="C2501" s="128" t="s">
        <v>10839</v>
      </c>
      <c r="D2501" s="128" t="s">
        <v>10858</v>
      </c>
      <c r="E2501" s="128" t="s">
        <v>10870</v>
      </c>
      <c r="F2501" s="128">
        <v>200</v>
      </c>
      <c r="G2501" s="23">
        <v>200</v>
      </c>
      <c r="H2501" s="138">
        <v>0</v>
      </c>
      <c r="I2501" s="138">
        <v>160</v>
      </c>
    </row>
    <row r="2502" spans="1:9">
      <c r="A2502" s="128">
        <v>2501</v>
      </c>
      <c r="B2502" s="128" t="s">
        <v>10838</v>
      </c>
      <c r="C2502" s="128" t="s">
        <v>10839</v>
      </c>
      <c r="D2502" s="128" t="s">
        <v>10858</v>
      </c>
      <c r="E2502" s="128" t="s">
        <v>10871</v>
      </c>
      <c r="F2502" s="128">
        <v>200</v>
      </c>
      <c r="G2502" s="23">
        <v>200</v>
      </c>
      <c r="H2502" s="138">
        <v>0</v>
      </c>
      <c r="I2502" s="138">
        <v>160</v>
      </c>
    </row>
    <row r="2503" spans="1:9">
      <c r="A2503" s="128">
        <v>2502</v>
      </c>
      <c r="B2503" s="128" t="s">
        <v>10838</v>
      </c>
      <c r="C2503" s="128" t="s">
        <v>10839</v>
      </c>
      <c r="D2503" s="128" t="s">
        <v>10858</v>
      </c>
      <c r="E2503" s="128" t="s">
        <v>10872</v>
      </c>
      <c r="F2503" s="128">
        <v>200</v>
      </c>
      <c r="G2503" s="23">
        <v>200</v>
      </c>
      <c r="H2503" s="138">
        <v>0</v>
      </c>
      <c r="I2503" s="138">
        <v>117.44</v>
      </c>
    </row>
    <row r="2504" spans="1:9">
      <c r="A2504" s="128">
        <v>2503</v>
      </c>
      <c r="B2504" s="128" t="s">
        <v>10838</v>
      </c>
      <c r="C2504" s="128" t="s">
        <v>10839</v>
      </c>
      <c r="D2504" s="128" t="s">
        <v>10858</v>
      </c>
      <c r="E2504" s="128" t="s">
        <v>10873</v>
      </c>
      <c r="F2504" s="128">
        <v>315</v>
      </c>
      <c r="G2504" s="23">
        <v>315</v>
      </c>
      <c r="H2504" s="138">
        <v>0</v>
      </c>
      <c r="I2504" s="138">
        <v>120.39</v>
      </c>
    </row>
    <row r="2505" spans="1:9">
      <c r="A2505" s="128">
        <v>2504</v>
      </c>
      <c r="B2505" s="128" t="s">
        <v>10838</v>
      </c>
      <c r="C2505" s="128" t="s">
        <v>10839</v>
      </c>
      <c r="D2505" s="128" t="s">
        <v>10858</v>
      </c>
      <c r="E2505" s="128" t="s">
        <v>10874</v>
      </c>
      <c r="F2505" s="128">
        <v>315</v>
      </c>
      <c r="G2505" s="23">
        <v>315</v>
      </c>
      <c r="H2505" s="138">
        <v>0</v>
      </c>
      <c r="I2505" s="138">
        <v>53.45</v>
      </c>
    </row>
    <row r="2506" spans="1:9">
      <c r="A2506" s="128">
        <v>2505</v>
      </c>
      <c r="B2506" s="128" t="s">
        <v>10838</v>
      </c>
      <c r="C2506" s="128" t="s">
        <v>10839</v>
      </c>
      <c r="D2506" s="128" t="s">
        <v>10858</v>
      </c>
      <c r="E2506" s="128" t="s">
        <v>10875</v>
      </c>
      <c r="F2506" s="128">
        <v>100</v>
      </c>
      <c r="G2506" s="23">
        <v>100</v>
      </c>
      <c r="H2506" s="138">
        <v>0</v>
      </c>
      <c r="I2506" s="138">
        <v>80</v>
      </c>
    </row>
    <row r="2507" spans="1:9">
      <c r="A2507" s="128">
        <v>2506</v>
      </c>
      <c r="B2507" s="128" t="s">
        <v>10838</v>
      </c>
      <c r="C2507" s="128" t="s">
        <v>10839</v>
      </c>
      <c r="D2507" s="128" t="s">
        <v>10858</v>
      </c>
      <c r="E2507" s="128" t="s">
        <v>10876</v>
      </c>
      <c r="F2507" s="128">
        <v>400</v>
      </c>
      <c r="G2507" s="23">
        <v>400</v>
      </c>
      <c r="H2507" s="138">
        <v>0</v>
      </c>
      <c r="I2507" s="138">
        <v>171.15</v>
      </c>
    </row>
    <row r="2508" spans="1:9">
      <c r="A2508" s="128">
        <v>2507</v>
      </c>
      <c r="B2508" s="128" t="s">
        <v>10838</v>
      </c>
      <c r="C2508" s="128" t="s">
        <v>10839</v>
      </c>
      <c r="D2508" s="128" t="s">
        <v>10858</v>
      </c>
      <c r="E2508" s="128" t="s">
        <v>10877</v>
      </c>
      <c r="F2508" s="128">
        <v>400</v>
      </c>
      <c r="G2508" s="23">
        <v>400</v>
      </c>
      <c r="H2508" s="138">
        <v>0</v>
      </c>
      <c r="I2508" s="138">
        <v>310.19</v>
      </c>
    </row>
    <row r="2509" spans="1:9">
      <c r="A2509" s="128">
        <v>2508</v>
      </c>
      <c r="B2509" s="128" t="s">
        <v>10838</v>
      </c>
      <c r="C2509" s="128" t="s">
        <v>10839</v>
      </c>
      <c r="D2509" s="128" t="s">
        <v>10858</v>
      </c>
      <c r="E2509" s="128" t="s">
        <v>10878</v>
      </c>
      <c r="F2509" s="128">
        <v>315</v>
      </c>
      <c r="G2509" s="23">
        <v>315</v>
      </c>
      <c r="H2509" s="138">
        <v>0</v>
      </c>
      <c r="I2509" s="138">
        <v>74.31</v>
      </c>
    </row>
    <row r="2510" spans="1:9">
      <c r="A2510" s="128">
        <v>2509</v>
      </c>
      <c r="B2510" s="128" t="s">
        <v>10838</v>
      </c>
      <c r="C2510" s="128" t="s">
        <v>10839</v>
      </c>
      <c r="D2510" s="128" t="s">
        <v>10858</v>
      </c>
      <c r="E2510" s="128" t="s">
        <v>10879</v>
      </c>
      <c r="F2510" s="128">
        <v>400</v>
      </c>
      <c r="G2510" s="23">
        <v>400</v>
      </c>
      <c r="H2510" s="138">
        <v>0</v>
      </c>
      <c r="I2510" s="138">
        <v>84</v>
      </c>
    </row>
    <row r="2511" spans="1:9">
      <c r="A2511" s="128">
        <v>2510</v>
      </c>
      <c r="B2511" s="128" t="s">
        <v>10838</v>
      </c>
      <c r="C2511" s="128" t="s">
        <v>10839</v>
      </c>
      <c r="D2511" s="128" t="s">
        <v>10858</v>
      </c>
      <c r="E2511" s="128" t="s">
        <v>10880</v>
      </c>
      <c r="F2511" s="128">
        <v>400</v>
      </c>
      <c r="G2511" s="23">
        <v>400</v>
      </c>
      <c r="H2511" s="138">
        <v>0</v>
      </c>
      <c r="I2511" s="138">
        <v>200</v>
      </c>
    </row>
    <row r="2512" spans="1:9">
      <c r="A2512" s="128">
        <v>2511</v>
      </c>
      <c r="B2512" s="128" t="s">
        <v>10838</v>
      </c>
      <c r="C2512" s="128" t="s">
        <v>10839</v>
      </c>
      <c r="D2512" s="128" t="s">
        <v>10858</v>
      </c>
      <c r="E2512" s="128" t="s">
        <v>10881</v>
      </c>
      <c r="F2512" s="128">
        <v>160</v>
      </c>
      <c r="G2512" s="23">
        <v>160</v>
      </c>
      <c r="H2512" s="138">
        <v>0</v>
      </c>
      <c r="I2512" s="138">
        <v>58.94</v>
      </c>
    </row>
    <row r="2513" spans="1:9">
      <c r="A2513" s="128">
        <v>2512</v>
      </c>
      <c r="B2513" s="128" t="s">
        <v>10838</v>
      </c>
      <c r="C2513" s="128" t="s">
        <v>10839</v>
      </c>
      <c r="D2513" s="128" t="s">
        <v>10858</v>
      </c>
      <c r="E2513" s="128" t="s">
        <v>10882</v>
      </c>
      <c r="F2513" s="128">
        <v>200</v>
      </c>
      <c r="G2513" s="23">
        <v>200</v>
      </c>
      <c r="H2513" s="138">
        <v>0</v>
      </c>
      <c r="I2513" s="138">
        <v>0</v>
      </c>
    </row>
    <row r="2514" spans="1:9">
      <c r="A2514" s="128">
        <v>2513</v>
      </c>
      <c r="B2514" s="128" t="s">
        <v>8972</v>
      </c>
      <c r="C2514" s="128" t="s">
        <v>10839</v>
      </c>
      <c r="D2514" s="128" t="s">
        <v>10883</v>
      </c>
      <c r="E2514" s="128" t="s">
        <v>10884</v>
      </c>
      <c r="F2514" s="128">
        <v>630</v>
      </c>
      <c r="G2514" s="23">
        <v>630</v>
      </c>
      <c r="H2514" s="138">
        <v>0</v>
      </c>
      <c r="I2514" s="138">
        <v>504</v>
      </c>
    </row>
    <row r="2515" spans="1:9">
      <c r="A2515" s="128">
        <v>2514</v>
      </c>
      <c r="B2515" s="128" t="s">
        <v>8972</v>
      </c>
      <c r="C2515" s="128" t="s">
        <v>10839</v>
      </c>
      <c r="D2515" s="128" t="s">
        <v>10883</v>
      </c>
      <c r="E2515" s="128" t="s">
        <v>10885</v>
      </c>
      <c r="F2515" s="128">
        <v>200</v>
      </c>
      <c r="G2515" s="23">
        <v>200</v>
      </c>
      <c r="H2515" s="138">
        <v>0</v>
      </c>
      <c r="I2515" s="138">
        <v>160</v>
      </c>
    </row>
    <row r="2516" spans="1:9">
      <c r="A2516" s="128">
        <v>2515</v>
      </c>
      <c r="B2516" s="128" t="s">
        <v>8972</v>
      </c>
      <c r="C2516" s="128" t="s">
        <v>10839</v>
      </c>
      <c r="D2516" s="128" t="s">
        <v>10883</v>
      </c>
      <c r="E2516" s="128" t="s">
        <v>10886</v>
      </c>
      <c r="F2516" s="128">
        <v>800</v>
      </c>
      <c r="G2516" s="23">
        <v>800</v>
      </c>
      <c r="H2516" s="138">
        <v>0</v>
      </c>
      <c r="I2516" s="138">
        <v>640</v>
      </c>
    </row>
    <row r="2517" spans="1:9">
      <c r="A2517" s="128">
        <v>2516</v>
      </c>
      <c r="B2517" s="128" t="s">
        <v>8972</v>
      </c>
      <c r="C2517" s="128" t="s">
        <v>10839</v>
      </c>
      <c r="D2517" s="128" t="s">
        <v>10883</v>
      </c>
      <c r="E2517" s="128" t="s">
        <v>10887</v>
      </c>
      <c r="F2517" s="128">
        <v>800</v>
      </c>
      <c r="G2517" s="23">
        <v>800</v>
      </c>
      <c r="H2517" s="138">
        <v>0</v>
      </c>
      <c r="I2517" s="138">
        <v>640</v>
      </c>
    </row>
    <row r="2518" spans="1:9">
      <c r="A2518" s="128">
        <v>2517</v>
      </c>
      <c r="B2518" s="128" t="s">
        <v>10888</v>
      </c>
      <c r="C2518" s="128" t="s">
        <v>10839</v>
      </c>
      <c r="D2518" s="128" t="s">
        <v>10889</v>
      </c>
      <c r="E2518" s="128" t="s">
        <v>10890</v>
      </c>
      <c r="F2518" s="128">
        <v>200</v>
      </c>
      <c r="G2518" s="23">
        <v>200</v>
      </c>
      <c r="H2518" s="138">
        <v>2.73588077774096</v>
      </c>
      <c r="I2518" s="138">
        <v>160</v>
      </c>
    </row>
    <row r="2519" spans="1:9">
      <c r="A2519" s="128">
        <v>2518</v>
      </c>
      <c r="B2519" s="128" t="s">
        <v>10888</v>
      </c>
      <c r="C2519" s="128" t="s">
        <v>10839</v>
      </c>
      <c r="D2519" s="128" t="s">
        <v>10889</v>
      </c>
      <c r="E2519" s="128" t="s">
        <v>10891</v>
      </c>
      <c r="F2519" s="128">
        <v>160</v>
      </c>
      <c r="G2519" s="23">
        <v>160</v>
      </c>
      <c r="H2519" s="138">
        <v>0.524377149067017</v>
      </c>
      <c r="I2519" s="138">
        <v>18.5</v>
      </c>
    </row>
    <row r="2520" spans="1:9">
      <c r="A2520" s="128">
        <v>2519</v>
      </c>
      <c r="B2520" s="128" t="s">
        <v>10888</v>
      </c>
      <c r="C2520" s="128" t="s">
        <v>10839</v>
      </c>
      <c r="D2520" s="128" t="s">
        <v>10889</v>
      </c>
      <c r="E2520" s="128" t="s">
        <v>10892</v>
      </c>
      <c r="F2520" s="128">
        <v>50</v>
      </c>
      <c r="G2520" s="23">
        <v>50</v>
      </c>
      <c r="H2520" s="138">
        <v>0.61158827344291</v>
      </c>
      <c r="I2520" s="138">
        <v>40</v>
      </c>
    </row>
    <row r="2521" spans="1:9">
      <c r="A2521" s="128">
        <v>2520</v>
      </c>
      <c r="B2521" s="128" t="s">
        <v>10888</v>
      </c>
      <c r="C2521" s="128" t="s">
        <v>10839</v>
      </c>
      <c r="D2521" s="128" t="s">
        <v>10889</v>
      </c>
      <c r="E2521" s="128" t="s">
        <v>10893</v>
      </c>
      <c r="F2521" s="128">
        <v>200</v>
      </c>
      <c r="G2521" s="23">
        <v>200</v>
      </c>
      <c r="H2521" s="138">
        <v>0.627428658361926</v>
      </c>
      <c r="I2521" s="138">
        <v>21.28</v>
      </c>
    </row>
    <row r="2522" spans="1:9">
      <c r="A2522" s="128">
        <v>2521</v>
      </c>
      <c r="B2522" s="128" t="s">
        <v>10888</v>
      </c>
      <c r="C2522" s="128" t="s">
        <v>10839</v>
      </c>
      <c r="D2522" s="128" t="s">
        <v>10889</v>
      </c>
      <c r="E2522" s="128" t="s">
        <v>7991</v>
      </c>
      <c r="F2522" s="128">
        <v>200</v>
      </c>
      <c r="G2522" s="23">
        <v>200</v>
      </c>
      <c r="H2522" s="138">
        <v>0</v>
      </c>
      <c r="I2522" s="138">
        <v>0</v>
      </c>
    </row>
    <row r="2523" spans="1:9">
      <c r="A2523" s="128">
        <v>2522</v>
      </c>
      <c r="B2523" s="128" t="s">
        <v>10888</v>
      </c>
      <c r="C2523" s="128" t="s">
        <v>10839</v>
      </c>
      <c r="D2523" s="128" t="s">
        <v>10889</v>
      </c>
      <c r="E2523" s="128" t="s">
        <v>10894</v>
      </c>
      <c r="F2523" s="128">
        <v>400</v>
      </c>
      <c r="G2523" s="23">
        <v>400</v>
      </c>
      <c r="H2523" s="138">
        <v>2.91894403234116</v>
      </c>
      <c r="I2523" s="138">
        <v>320</v>
      </c>
    </row>
    <row r="2524" spans="1:9">
      <c r="A2524" s="128">
        <v>2523</v>
      </c>
      <c r="B2524" s="128" t="s">
        <v>10888</v>
      </c>
      <c r="C2524" s="128" t="s">
        <v>10839</v>
      </c>
      <c r="D2524" s="128" t="s">
        <v>10889</v>
      </c>
      <c r="E2524" s="128" t="s">
        <v>10895</v>
      </c>
      <c r="F2524" s="128">
        <v>400</v>
      </c>
      <c r="G2524" s="23">
        <v>400</v>
      </c>
      <c r="H2524" s="138">
        <v>0.591013477236689</v>
      </c>
      <c r="I2524" s="138">
        <v>166.84</v>
      </c>
    </row>
    <row r="2525" spans="1:9">
      <c r="A2525" s="128">
        <v>2524</v>
      </c>
      <c r="B2525" s="128" t="s">
        <v>10888</v>
      </c>
      <c r="C2525" s="128" t="s">
        <v>10839</v>
      </c>
      <c r="D2525" s="128" t="s">
        <v>10889</v>
      </c>
      <c r="E2525" s="128" t="s">
        <v>10896</v>
      </c>
      <c r="F2525" s="128">
        <v>400</v>
      </c>
      <c r="G2525" s="23">
        <v>400</v>
      </c>
      <c r="H2525" s="138">
        <v>1.30371041983821</v>
      </c>
      <c r="I2525" s="138">
        <v>213.73</v>
      </c>
    </row>
    <row r="2526" spans="1:9">
      <c r="A2526" s="128">
        <v>2525</v>
      </c>
      <c r="B2526" s="128" t="s">
        <v>10888</v>
      </c>
      <c r="C2526" s="128" t="s">
        <v>10839</v>
      </c>
      <c r="D2526" s="128" t="s">
        <v>10889</v>
      </c>
      <c r="E2526" s="128" t="s">
        <v>10897</v>
      </c>
      <c r="F2526" s="128">
        <v>400</v>
      </c>
      <c r="G2526" s="23">
        <v>400</v>
      </c>
      <c r="H2526" s="138">
        <v>1.39019465109013</v>
      </c>
      <c r="I2526" s="138">
        <v>219.42</v>
      </c>
    </row>
    <row r="2527" spans="1:9">
      <c r="A2527" s="128">
        <v>2526</v>
      </c>
      <c r="B2527" s="128" t="s">
        <v>10888</v>
      </c>
      <c r="C2527" s="128" t="s">
        <v>10839</v>
      </c>
      <c r="D2527" s="128" t="s">
        <v>10889</v>
      </c>
      <c r="E2527" s="128" t="s">
        <v>10898</v>
      </c>
      <c r="F2527" s="128">
        <v>200</v>
      </c>
      <c r="G2527" s="23">
        <v>200</v>
      </c>
      <c r="H2527" s="138">
        <v>2.38477607793087</v>
      </c>
      <c r="I2527" s="138">
        <v>136.9</v>
      </c>
    </row>
    <row r="2528" spans="1:9">
      <c r="A2528" s="128">
        <v>2527</v>
      </c>
      <c r="B2528" s="128" t="s">
        <v>10888</v>
      </c>
      <c r="C2528" s="128" t="s">
        <v>10839</v>
      </c>
      <c r="D2528" s="128" t="s">
        <v>10889</v>
      </c>
      <c r="E2528" s="128" t="s">
        <v>10899</v>
      </c>
      <c r="F2528" s="128">
        <v>200</v>
      </c>
      <c r="G2528" s="23">
        <v>200</v>
      </c>
      <c r="H2528" s="138">
        <v>2.73588077774096</v>
      </c>
      <c r="I2528" s="138">
        <v>160</v>
      </c>
    </row>
    <row r="2529" spans="1:9">
      <c r="A2529" s="128">
        <v>2528</v>
      </c>
      <c r="B2529" s="128" t="s">
        <v>10888</v>
      </c>
      <c r="C2529" s="128" t="s">
        <v>10839</v>
      </c>
      <c r="D2529" s="128" t="s">
        <v>10889</v>
      </c>
      <c r="E2529" s="128" t="s">
        <v>10900</v>
      </c>
      <c r="F2529" s="128">
        <v>400</v>
      </c>
      <c r="G2529" s="23">
        <v>400</v>
      </c>
      <c r="H2529" s="138">
        <v>2.00698377309418</v>
      </c>
      <c r="I2529" s="138">
        <v>260</v>
      </c>
    </row>
    <row r="2530" spans="1:9">
      <c r="A2530" s="128">
        <v>2529</v>
      </c>
      <c r="B2530" s="128" t="s">
        <v>10901</v>
      </c>
      <c r="C2530" s="128" t="s">
        <v>10839</v>
      </c>
      <c r="D2530" s="128" t="s">
        <v>10902</v>
      </c>
      <c r="E2530" s="128" t="s">
        <v>10903</v>
      </c>
      <c r="F2530" s="128">
        <v>400</v>
      </c>
      <c r="G2530" s="23">
        <v>400</v>
      </c>
      <c r="H2530" s="138">
        <v>0</v>
      </c>
      <c r="I2530" s="138">
        <v>0</v>
      </c>
    </row>
    <row r="2531" spans="1:9">
      <c r="A2531" s="128">
        <v>2530</v>
      </c>
      <c r="B2531" s="128" t="s">
        <v>10901</v>
      </c>
      <c r="C2531" s="128" t="s">
        <v>10839</v>
      </c>
      <c r="D2531" s="128" t="s">
        <v>10902</v>
      </c>
      <c r="E2531" s="128" t="s">
        <v>10904</v>
      </c>
      <c r="F2531" s="128">
        <v>200</v>
      </c>
      <c r="G2531" s="23">
        <v>200</v>
      </c>
      <c r="H2531" s="138">
        <v>0</v>
      </c>
      <c r="I2531" s="138">
        <v>0</v>
      </c>
    </row>
    <row r="2532" spans="1:9">
      <c r="A2532" s="128">
        <v>2531</v>
      </c>
      <c r="B2532" s="128" t="s">
        <v>10901</v>
      </c>
      <c r="C2532" s="128" t="s">
        <v>10839</v>
      </c>
      <c r="D2532" s="128" t="s">
        <v>10902</v>
      </c>
      <c r="E2532" s="128" t="s">
        <v>10905</v>
      </c>
      <c r="F2532" s="128">
        <v>200</v>
      </c>
      <c r="G2532" s="23">
        <v>200</v>
      </c>
      <c r="H2532" s="138">
        <v>0</v>
      </c>
      <c r="I2532" s="138">
        <v>160</v>
      </c>
    </row>
    <row r="2533" spans="1:9">
      <c r="A2533" s="128">
        <v>2532</v>
      </c>
      <c r="B2533" s="128" t="s">
        <v>10901</v>
      </c>
      <c r="C2533" s="128" t="s">
        <v>10839</v>
      </c>
      <c r="D2533" s="128" t="s">
        <v>10902</v>
      </c>
      <c r="E2533" s="128" t="s">
        <v>10906</v>
      </c>
      <c r="F2533" s="128">
        <v>100</v>
      </c>
      <c r="G2533" s="23">
        <v>100</v>
      </c>
      <c r="H2533" s="138">
        <v>0</v>
      </c>
      <c r="I2533" s="138">
        <v>80</v>
      </c>
    </row>
    <row r="2534" spans="1:9">
      <c r="A2534" s="128">
        <v>2533</v>
      </c>
      <c r="B2534" s="128" t="s">
        <v>10901</v>
      </c>
      <c r="C2534" s="128" t="s">
        <v>10839</v>
      </c>
      <c r="D2534" s="128" t="s">
        <v>10902</v>
      </c>
      <c r="E2534" s="128" t="s">
        <v>10907</v>
      </c>
      <c r="F2534" s="128">
        <v>100</v>
      </c>
      <c r="G2534" s="23">
        <v>100</v>
      </c>
      <c r="H2534" s="138">
        <v>0</v>
      </c>
      <c r="I2534" s="138">
        <v>0</v>
      </c>
    </row>
    <row r="2535" spans="1:9">
      <c r="A2535" s="128">
        <v>2534</v>
      </c>
      <c r="B2535" s="128" t="s">
        <v>10901</v>
      </c>
      <c r="C2535" s="128" t="s">
        <v>10839</v>
      </c>
      <c r="D2535" s="128" t="s">
        <v>10902</v>
      </c>
      <c r="E2535" s="128" t="s">
        <v>10908</v>
      </c>
      <c r="F2535" s="128">
        <v>100</v>
      </c>
      <c r="G2535" s="23">
        <v>100</v>
      </c>
      <c r="H2535" s="138">
        <v>0</v>
      </c>
      <c r="I2535" s="138">
        <v>80</v>
      </c>
    </row>
    <row r="2536" spans="1:9">
      <c r="A2536" s="128">
        <v>2535</v>
      </c>
      <c r="B2536" s="128" t="s">
        <v>10901</v>
      </c>
      <c r="C2536" s="128" t="s">
        <v>10839</v>
      </c>
      <c r="D2536" s="128" t="s">
        <v>10902</v>
      </c>
      <c r="E2536" s="128" t="s">
        <v>10909</v>
      </c>
      <c r="F2536" s="128">
        <v>100</v>
      </c>
      <c r="G2536" s="23">
        <v>100</v>
      </c>
      <c r="H2536" s="138">
        <v>0</v>
      </c>
      <c r="I2536" s="138">
        <v>80</v>
      </c>
    </row>
    <row r="2537" spans="1:9">
      <c r="A2537" s="128">
        <v>2536</v>
      </c>
      <c r="B2537" s="128" t="s">
        <v>10901</v>
      </c>
      <c r="C2537" s="128" t="s">
        <v>10839</v>
      </c>
      <c r="D2537" s="128" t="s">
        <v>10902</v>
      </c>
      <c r="E2537" s="128" t="s">
        <v>10910</v>
      </c>
      <c r="F2537" s="128">
        <v>100</v>
      </c>
      <c r="G2537" s="23">
        <v>100</v>
      </c>
      <c r="H2537" s="138">
        <v>0</v>
      </c>
      <c r="I2537" s="138">
        <v>80</v>
      </c>
    </row>
    <row r="2538" spans="1:9">
      <c r="A2538" s="128">
        <v>2537</v>
      </c>
      <c r="B2538" s="128" t="s">
        <v>10901</v>
      </c>
      <c r="C2538" s="128" t="s">
        <v>10839</v>
      </c>
      <c r="D2538" s="128" t="s">
        <v>10902</v>
      </c>
      <c r="E2538" s="128" t="s">
        <v>10911</v>
      </c>
      <c r="F2538" s="128">
        <v>50</v>
      </c>
      <c r="G2538" s="23">
        <v>50</v>
      </c>
      <c r="H2538" s="138">
        <v>0</v>
      </c>
      <c r="I2538" s="138">
        <v>0</v>
      </c>
    </row>
    <row r="2539" spans="1:9">
      <c r="A2539" s="128">
        <v>2538</v>
      </c>
      <c r="B2539" s="128" t="s">
        <v>10901</v>
      </c>
      <c r="C2539" s="128" t="s">
        <v>10839</v>
      </c>
      <c r="D2539" s="128" t="s">
        <v>10902</v>
      </c>
      <c r="E2539" s="128" t="s">
        <v>10912</v>
      </c>
      <c r="F2539" s="128">
        <v>100</v>
      </c>
      <c r="G2539" s="23">
        <v>100</v>
      </c>
      <c r="H2539" s="138">
        <v>0</v>
      </c>
      <c r="I2539" s="138">
        <v>80</v>
      </c>
    </row>
    <row r="2540" spans="1:9">
      <c r="A2540" s="128">
        <v>2539</v>
      </c>
      <c r="B2540" s="128" t="s">
        <v>10901</v>
      </c>
      <c r="C2540" s="128" t="s">
        <v>10839</v>
      </c>
      <c r="D2540" s="128" t="s">
        <v>10902</v>
      </c>
      <c r="E2540" s="128" t="s">
        <v>10913</v>
      </c>
      <c r="F2540" s="128">
        <v>200</v>
      </c>
      <c r="G2540" s="23">
        <v>200</v>
      </c>
      <c r="H2540" s="138">
        <v>0</v>
      </c>
      <c r="I2540" s="138">
        <v>160</v>
      </c>
    </row>
    <row r="2541" spans="1:9">
      <c r="A2541" s="128">
        <v>2540</v>
      </c>
      <c r="B2541" s="128" t="s">
        <v>10901</v>
      </c>
      <c r="C2541" s="128" t="s">
        <v>10839</v>
      </c>
      <c r="D2541" s="128" t="s">
        <v>10902</v>
      </c>
      <c r="E2541" s="128" t="s">
        <v>10914</v>
      </c>
      <c r="F2541" s="128">
        <v>100</v>
      </c>
      <c r="G2541" s="23">
        <v>100</v>
      </c>
      <c r="H2541" s="138">
        <v>0</v>
      </c>
      <c r="I2541" s="138">
        <v>18.98</v>
      </c>
    </row>
    <row r="2542" spans="1:9">
      <c r="A2542" s="128">
        <v>2541</v>
      </c>
      <c r="B2542" s="128" t="s">
        <v>10901</v>
      </c>
      <c r="C2542" s="128" t="s">
        <v>10839</v>
      </c>
      <c r="D2542" s="128" t="s">
        <v>10902</v>
      </c>
      <c r="E2542" s="128" t="s">
        <v>10915</v>
      </c>
      <c r="F2542" s="128">
        <v>100</v>
      </c>
      <c r="G2542" s="23">
        <v>100</v>
      </c>
      <c r="H2542" s="138">
        <v>0</v>
      </c>
      <c r="I2542" s="138">
        <v>80</v>
      </c>
    </row>
    <row r="2543" spans="1:9">
      <c r="A2543" s="128">
        <v>2542</v>
      </c>
      <c r="B2543" s="128" t="s">
        <v>10901</v>
      </c>
      <c r="C2543" s="128" t="s">
        <v>10839</v>
      </c>
      <c r="D2543" s="128" t="s">
        <v>10902</v>
      </c>
      <c r="E2543" s="128" t="s">
        <v>10916</v>
      </c>
      <c r="F2543" s="128">
        <v>400</v>
      </c>
      <c r="G2543" s="23">
        <v>400</v>
      </c>
      <c r="H2543" s="138">
        <v>0</v>
      </c>
      <c r="I2543" s="138">
        <v>0</v>
      </c>
    </row>
    <row r="2544" spans="1:9">
      <c r="A2544" s="128">
        <v>2543</v>
      </c>
      <c r="B2544" s="128" t="s">
        <v>10901</v>
      </c>
      <c r="C2544" s="128" t="s">
        <v>10839</v>
      </c>
      <c r="D2544" s="128" t="s">
        <v>10902</v>
      </c>
      <c r="E2544" s="128" t="s">
        <v>10917</v>
      </c>
      <c r="F2544" s="128">
        <v>200</v>
      </c>
      <c r="G2544" s="23">
        <v>200</v>
      </c>
      <c r="H2544" s="138">
        <v>0</v>
      </c>
      <c r="I2544" s="138">
        <v>16.58</v>
      </c>
    </row>
    <row r="2545" spans="1:9">
      <c r="A2545" s="128">
        <v>2544</v>
      </c>
      <c r="B2545" s="128" t="s">
        <v>10901</v>
      </c>
      <c r="C2545" s="128" t="s">
        <v>10839</v>
      </c>
      <c r="D2545" s="128" t="s">
        <v>10902</v>
      </c>
      <c r="E2545" s="128" t="s">
        <v>10918</v>
      </c>
      <c r="F2545" s="128">
        <v>400</v>
      </c>
      <c r="G2545" s="23">
        <v>400</v>
      </c>
      <c r="H2545" s="138">
        <v>0</v>
      </c>
      <c r="I2545" s="138">
        <v>0</v>
      </c>
    </row>
    <row r="2546" spans="1:9">
      <c r="A2546" s="128">
        <v>2545</v>
      </c>
      <c r="B2546" s="128" t="s">
        <v>10901</v>
      </c>
      <c r="C2546" s="128" t="s">
        <v>10839</v>
      </c>
      <c r="D2546" s="128" t="s">
        <v>10902</v>
      </c>
      <c r="E2546" s="128" t="s">
        <v>10919</v>
      </c>
      <c r="F2546" s="128">
        <v>200</v>
      </c>
      <c r="G2546" s="23">
        <v>200</v>
      </c>
      <c r="H2546" s="138">
        <v>0</v>
      </c>
      <c r="I2546" s="138">
        <v>160</v>
      </c>
    </row>
    <row r="2547" spans="1:9">
      <c r="A2547" s="128">
        <v>2546</v>
      </c>
      <c r="B2547" s="128" t="s">
        <v>10901</v>
      </c>
      <c r="C2547" s="128" t="s">
        <v>10839</v>
      </c>
      <c r="D2547" s="128" t="s">
        <v>10902</v>
      </c>
      <c r="E2547" s="128" t="s">
        <v>10920</v>
      </c>
      <c r="F2547" s="128">
        <v>315</v>
      </c>
      <c r="G2547" s="23">
        <v>315</v>
      </c>
      <c r="H2547" s="138">
        <v>0</v>
      </c>
      <c r="I2547" s="138">
        <v>0</v>
      </c>
    </row>
    <row r="2548" spans="1:9">
      <c r="A2548" s="128">
        <v>2547</v>
      </c>
      <c r="B2548" s="128" t="s">
        <v>10901</v>
      </c>
      <c r="C2548" s="128" t="s">
        <v>10839</v>
      </c>
      <c r="D2548" s="128" t="s">
        <v>10902</v>
      </c>
      <c r="E2548" s="128" t="s">
        <v>10921</v>
      </c>
      <c r="F2548" s="128">
        <v>200</v>
      </c>
      <c r="G2548" s="23">
        <v>200</v>
      </c>
      <c r="H2548" s="138">
        <v>0</v>
      </c>
      <c r="I2548" s="138">
        <v>0</v>
      </c>
    </row>
    <row r="2549" spans="1:9">
      <c r="A2549" s="128">
        <v>2548</v>
      </c>
      <c r="B2549" s="128" t="s">
        <v>10901</v>
      </c>
      <c r="C2549" s="128" t="s">
        <v>10839</v>
      </c>
      <c r="D2549" s="128" t="s">
        <v>10902</v>
      </c>
      <c r="E2549" s="128" t="s">
        <v>10922</v>
      </c>
      <c r="F2549" s="128">
        <v>200</v>
      </c>
      <c r="G2549" s="23">
        <v>200</v>
      </c>
      <c r="H2549" s="138">
        <v>0</v>
      </c>
      <c r="I2549" s="138">
        <v>160</v>
      </c>
    </row>
    <row r="2550" spans="1:9">
      <c r="A2550" s="128">
        <v>2549</v>
      </c>
      <c r="B2550" s="128" t="s">
        <v>10901</v>
      </c>
      <c r="C2550" s="128" t="s">
        <v>10839</v>
      </c>
      <c r="D2550" s="128" t="s">
        <v>10902</v>
      </c>
      <c r="E2550" s="128" t="s">
        <v>10923</v>
      </c>
      <c r="F2550" s="128">
        <v>100</v>
      </c>
      <c r="G2550" s="23">
        <v>100</v>
      </c>
      <c r="H2550" s="138">
        <v>0</v>
      </c>
      <c r="I2550" s="138">
        <v>80</v>
      </c>
    </row>
    <row r="2551" spans="1:9">
      <c r="A2551" s="128">
        <v>2550</v>
      </c>
      <c r="B2551" s="128" t="s">
        <v>10901</v>
      </c>
      <c r="C2551" s="128" t="s">
        <v>10839</v>
      </c>
      <c r="D2551" s="128" t="s">
        <v>10902</v>
      </c>
      <c r="E2551" s="128" t="s">
        <v>10924</v>
      </c>
      <c r="F2551" s="128">
        <v>200</v>
      </c>
      <c r="G2551" s="23">
        <v>200</v>
      </c>
      <c r="H2551" s="138">
        <v>0</v>
      </c>
      <c r="I2551" s="138">
        <v>160</v>
      </c>
    </row>
    <row r="2552" spans="1:9">
      <c r="A2552" s="128">
        <v>2551</v>
      </c>
      <c r="B2552" s="128" t="s">
        <v>10901</v>
      </c>
      <c r="C2552" s="128" t="s">
        <v>10839</v>
      </c>
      <c r="D2552" s="128" t="s">
        <v>10902</v>
      </c>
      <c r="E2552" s="128" t="s">
        <v>10925</v>
      </c>
      <c r="F2552" s="128">
        <v>200</v>
      </c>
      <c r="G2552" s="23">
        <v>200</v>
      </c>
      <c r="H2552" s="138">
        <v>0</v>
      </c>
      <c r="I2552" s="138">
        <v>160</v>
      </c>
    </row>
    <row r="2553" spans="1:9">
      <c r="A2553" s="128">
        <v>2552</v>
      </c>
      <c r="B2553" s="128" t="s">
        <v>10901</v>
      </c>
      <c r="C2553" s="128" t="s">
        <v>10839</v>
      </c>
      <c r="D2553" s="128" t="s">
        <v>10902</v>
      </c>
      <c r="E2553" s="128" t="s">
        <v>10926</v>
      </c>
      <c r="F2553" s="128">
        <v>100</v>
      </c>
      <c r="G2553" s="23">
        <v>100</v>
      </c>
      <c r="H2553" s="138">
        <v>0</v>
      </c>
      <c r="I2553" s="138">
        <v>80</v>
      </c>
    </row>
    <row r="2554" spans="1:9">
      <c r="A2554" s="128">
        <v>2553</v>
      </c>
      <c r="B2554" s="128" t="s">
        <v>10901</v>
      </c>
      <c r="C2554" s="128" t="s">
        <v>10839</v>
      </c>
      <c r="D2554" s="128" t="s">
        <v>10902</v>
      </c>
      <c r="E2554" s="128" t="s">
        <v>10927</v>
      </c>
      <c r="F2554" s="128">
        <v>200</v>
      </c>
      <c r="G2554" s="23">
        <v>200</v>
      </c>
      <c r="H2554" s="138">
        <v>0</v>
      </c>
      <c r="I2554" s="138">
        <v>160</v>
      </c>
    </row>
    <row r="2555" spans="1:9">
      <c r="A2555" s="128">
        <v>2554</v>
      </c>
      <c r="B2555" s="128" t="s">
        <v>10901</v>
      </c>
      <c r="C2555" s="128" t="s">
        <v>10839</v>
      </c>
      <c r="D2555" s="128" t="s">
        <v>10902</v>
      </c>
      <c r="E2555" s="128" t="s">
        <v>10928</v>
      </c>
      <c r="F2555" s="128">
        <v>100</v>
      </c>
      <c r="G2555" s="23">
        <v>100</v>
      </c>
      <c r="H2555" s="138">
        <v>0</v>
      </c>
      <c r="I2555" s="138">
        <v>40.4</v>
      </c>
    </row>
    <row r="2556" spans="1:9">
      <c r="A2556" s="128">
        <v>2555</v>
      </c>
      <c r="B2556" s="128" t="s">
        <v>10901</v>
      </c>
      <c r="C2556" s="128" t="s">
        <v>10839</v>
      </c>
      <c r="D2556" s="128" t="s">
        <v>10902</v>
      </c>
      <c r="E2556" s="128" t="s">
        <v>10929</v>
      </c>
      <c r="F2556" s="128">
        <v>100</v>
      </c>
      <c r="G2556" s="23">
        <v>100</v>
      </c>
      <c r="H2556" s="138">
        <v>0</v>
      </c>
      <c r="I2556" s="138">
        <v>80</v>
      </c>
    </row>
    <row r="2557" spans="1:9">
      <c r="A2557" s="128">
        <v>2556</v>
      </c>
      <c r="B2557" s="128" t="s">
        <v>10901</v>
      </c>
      <c r="C2557" s="128" t="s">
        <v>10839</v>
      </c>
      <c r="D2557" s="128" t="s">
        <v>10902</v>
      </c>
      <c r="E2557" s="128" t="s">
        <v>10930</v>
      </c>
      <c r="F2557" s="128">
        <v>400</v>
      </c>
      <c r="G2557" s="23">
        <v>400</v>
      </c>
      <c r="H2557" s="138">
        <v>0</v>
      </c>
      <c r="I2557" s="138">
        <v>0</v>
      </c>
    </row>
    <row r="2558" spans="1:9">
      <c r="A2558" s="128">
        <v>2557</v>
      </c>
      <c r="B2558" s="128" t="s">
        <v>10901</v>
      </c>
      <c r="C2558" s="128" t="s">
        <v>10839</v>
      </c>
      <c r="D2558" s="128" t="s">
        <v>10902</v>
      </c>
      <c r="E2558" s="128" t="s">
        <v>10931</v>
      </c>
      <c r="F2558" s="128">
        <v>400</v>
      </c>
      <c r="G2558" s="23">
        <v>400</v>
      </c>
      <c r="H2558" s="138">
        <v>0</v>
      </c>
      <c r="I2558" s="138">
        <v>85.15</v>
      </c>
    </row>
    <row r="2559" spans="1:9">
      <c r="A2559" s="128">
        <v>2558</v>
      </c>
      <c r="B2559" s="128" t="s">
        <v>10901</v>
      </c>
      <c r="C2559" s="128" t="s">
        <v>10839</v>
      </c>
      <c r="D2559" s="128" t="s">
        <v>10902</v>
      </c>
      <c r="E2559" s="128" t="s">
        <v>10932</v>
      </c>
      <c r="F2559" s="128">
        <v>315</v>
      </c>
      <c r="G2559" s="23">
        <v>315</v>
      </c>
      <c r="H2559" s="138">
        <v>0</v>
      </c>
      <c r="I2559" s="138">
        <v>0</v>
      </c>
    </row>
    <row r="2560" spans="1:9">
      <c r="A2560" s="128">
        <v>2559</v>
      </c>
      <c r="B2560" s="128" t="s">
        <v>10901</v>
      </c>
      <c r="C2560" s="128" t="s">
        <v>10839</v>
      </c>
      <c r="D2560" s="128" t="s">
        <v>10902</v>
      </c>
      <c r="E2560" s="128" t="s">
        <v>10933</v>
      </c>
      <c r="F2560" s="128">
        <v>200</v>
      </c>
      <c r="G2560" s="23">
        <v>200</v>
      </c>
      <c r="H2560" s="138">
        <v>0</v>
      </c>
      <c r="I2560" s="138">
        <v>0</v>
      </c>
    </row>
    <row r="2561" spans="1:9">
      <c r="A2561" s="128">
        <v>2560</v>
      </c>
      <c r="B2561" s="128" t="s">
        <v>10901</v>
      </c>
      <c r="C2561" s="128" t="s">
        <v>10839</v>
      </c>
      <c r="D2561" s="128" t="s">
        <v>10902</v>
      </c>
      <c r="E2561" s="128" t="s">
        <v>10934</v>
      </c>
      <c r="F2561" s="128">
        <v>200</v>
      </c>
      <c r="G2561" s="23">
        <v>200</v>
      </c>
      <c r="H2561" s="138">
        <v>0</v>
      </c>
      <c r="I2561" s="138">
        <v>0</v>
      </c>
    </row>
    <row r="2562" spans="1:9">
      <c r="A2562" s="128">
        <v>2561</v>
      </c>
      <c r="B2562" s="128" t="s">
        <v>10901</v>
      </c>
      <c r="C2562" s="128" t="s">
        <v>10839</v>
      </c>
      <c r="D2562" s="128" t="s">
        <v>10902</v>
      </c>
      <c r="E2562" s="128" t="s">
        <v>10935</v>
      </c>
      <c r="F2562" s="128">
        <v>100</v>
      </c>
      <c r="G2562" s="23">
        <v>100</v>
      </c>
      <c r="H2562" s="138">
        <v>0</v>
      </c>
      <c r="I2562" s="138">
        <v>0</v>
      </c>
    </row>
    <row r="2563" spans="1:9">
      <c r="A2563" s="128">
        <v>2562</v>
      </c>
      <c r="B2563" s="128" t="s">
        <v>10901</v>
      </c>
      <c r="C2563" s="128" t="s">
        <v>10839</v>
      </c>
      <c r="D2563" s="128" t="s">
        <v>10902</v>
      </c>
      <c r="E2563" s="128" t="s">
        <v>10936</v>
      </c>
      <c r="F2563" s="128">
        <v>160</v>
      </c>
      <c r="G2563" s="23">
        <v>160</v>
      </c>
      <c r="H2563" s="138">
        <v>0</v>
      </c>
      <c r="I2563" s="138">
        <v>0</v>
      </c>
    </row>
    <row r="2564" spans="1:9">
      <c r="A2564" s="128">
        <v>2563</v>
      </c>
      <c r="B2564" s="128" t="s">
        <v>10901</v>
      </c>
      <c r="C2564" s="128" t="s">
        <v>10839</v>
      </c>
      <c r="D2564" s="128" t="s">
        <v>10902</v>
      </c>
      <c r="E2564" s="128" t="s">
        <v>10937</v>
      </c>
      <c r="F2564" s="128">
        <v>250</v>
      </c>
      <c r="G2564" s="23">
        <v>250</v>
      </c>
      <c r="H2564" s="138">
        <v>0</v>
      </c>
      <c r="I2564" s="138">
        <v>53.08</v>
      </c>
    </row>
    <row r="2565" spans="1:9">
      <c r="A2565" s="128">
        <v>2564</v>
      </c>
      <c r="B2565" s="128" t="s">
        <v>10901</v>
      </c>
      <c r="C2565" s="128" t="s">
        <v>10839</v>
      </c>
      <c r="D2565" s="128" t="s">
        <v>10902</v>
      </c>
      <c r="E2565" s="128" t="s">
        <v>10938</v>
      </c>
      <c r="F2565" s="128">
        <v>315</v>
      </c>
      <c r="G2565" s="23">
        <v>315</v>
      </c>
      <c r="H2565" s="138">
        <v>0</v>
      </c>
      <c r="I2565" s="138">
        <v>0</v>
      </c>
    </row>
    <row r="2566" spans="1:9">
      <c r="A2566" s="128">
        <v>2565</v>
      </c>
      <c r="B2566" s="128" t="s">
        <v>10901</v>
      </c>
      <c r="C2566" s="128" t="s">
        <v>10839</v>
      </c>
      <c r="D2566" s="128" t="s">
        <v>10902</v>
      </c>
      <c r="E2566" s="128" t="s">
        <v>10939</v>
      </c>
      <c r="F2566" s="128">
        <v>200</v>
      </c>
      <c r="G2566" s="23">
        <v>200</v>
      </c>
      <c r="H2566" s="138">
        <v>0</v>
      </c>
      <c r="I2566" s="138">
        <v>0</v>
      </c>
    </row>
    <row r="2567" spans="1:9">
      <c r="A2567" s="128">
        <v>2566</v>
      </c>
      <c r="B2567" s="128" t="s">
        <v>10901</v>
      </c>
      <c r="C2567" s="128" t="s">
        <v>10839</v>
      </c>
      <c r="D2567" s="128" t="s">
        <v>10902</v>
      </c>
      <c r="E2567" s="128" t="s">
        <v>10940</v>
      </c>
      <c r="F2567" s="128">
        <v>250</v>
      </c>
      <c r="G2567" s="23">
        <v>250</v>
      </c>
      <c r="H2567" s="138">
        <v>0</v>
      </c>
      <c r="I2567" s="138">
        <v>0</v>
      </c>
    </row>
    <row r="2568" spans="1:9">
      <c r="A2568" s="128">
        <v>2567</v>
      </c>
      <c r="B2568" s="128" t="s">
        <v>10901</v>
      </c>
      <c r="C2568" s="128" t="s">
        <v>10839</v>
      </c>
      <c r="D2568" s="128" t="s">
        <v>10902</v>
      </c>
      <c r="E2568" s="128" t="s">
        <v>10941</v>
      </c>
      <c r="F2568" s="128">
        <v>200</v>
      </c>
      <c r="G2568" s="23">
        <v>200</v>
      </c>
      <c r="H2568" s="138">
        <v>0</v>
      </c>
      <c r="I2568" s="138">
        <v>34.41</v>
      </c>
    </row>
    <row r="2569" spans="1:9">
      <c r="A2569" s="128">
        <v>2568</v>
      </c>
      <c r="B2569" s="128" t="s">
        <v>10901</v>
      </c>
      <c r="C2569" s="128" t="s">
        <v>10839</v>
      </c>
      <c r="D2569" s="128" t="s">
        <v>10902</v>
      </c>
      <c r="E2569" s="128" t="s">
        <v>10942</v>
      </c>
      <c r="F2569" s="128">
        <v>50</v>
      </c>
      <c r="G2569" s="23">
        <v>50</v>
      </c>
      <c r="H2569" s="138">
        <v>0</v>
      </c>
      <c r="I2569" s="138">
        <v>40</v>
      </c>
    </row>
    <row r="2570" spans="1:9">
      <c r="A2570" s="128">
        <v>2569</v>
      </c>
      <c r="B2570" s="128" t="s">
        <v>10901</v>
      </c>
      <c r="C2570" s="128" t="s">
        <v>10839</v>
      </c>
      <c r="D2570" s="128" t="s">
        <v>10902</v>
      </c>
      <c r="E2570" s="128" t="s">
        <v>10943</v>
      </c>
      <c r="F2570" s="128">
        <v>160</v>
      </c>
      <c r="G2570" s="23">
        <v>160</v>
      </c>
      <c r="H2570" s="138">
        <v>0</v>
      </c>
      <c r="I2570" s="138">
        <v>0</v>
      </c>
    </row>
    <row r="2571" spans="1:9">
      <c r="A2571" s="128">
        <v>2570</v>
      </c>
      <c r="B2571" s="128" t="s">
        <v>10901</v>
      </c>
      <c r="C2571" s="128" t="s">
        <v>10839</v>
      </c>
      <c r="D2571" s="128" t="s">
        <v>10902</v>
      </c>
      <c r="E2571" s="128" t="s">
        <v>10944</v>
      </c>
      <c r="F2571" s="128">
        <v>200</v>
      </c>
      <c r="G2571" s="23">
        <v>200</v>
      </c>
      <c r="H2571" s="138">
        <v>0</v>
      </c>
      <c r="I2571" s="138">
        <v>0</v>
      </c>
    </row>
    <row r="2572" spans="1:9">
      <c r="A2572" s="128">
        <v>2571</v>
      </c>
      <c r="B2572" s="128" t="s">
        <v>10901</v>
      </c>
      <c r="C2572" s="128" t="s">
        <v>10839</v>
      </c>
      <c r="D2572" s="128" t="s">
        <v>10902</v>
      </c>
      <c r="E2572" s="128" t="s">
        <v>10945</v>
      </c>
      <c r="F2572" s="128">
        <v>200</v>
      </c>
      <c r="G2572" s="23">
        <v>200</v>
      </c>
      <c r="H2572" s="138">
        <v>0</v>
      </c>
      <c r="I2572" s="138">
        <v>0</v>
      </c>
    </row>
    <row r="2573" spans="1:9">
      <c r="A2573" s="128">
        <v>2572</v>
      </c>
      <c r="B2573" s="128" t="s">
        <v>10901</v>
      </c>
      <c r="C2573" s="128" t="s">
        <v>10839</v>
      </c>
      <c r="D2573" s="128" t="s">
        <v>10902</v>
      </c>
      <c r="E2573" s="128" t="s">
        <v>10946</v>
      </c>
      <c r="F2573" s="128">
        <v>200</v>
      </c>
      <c r="G2573" s="23">
        <v>200</v>
      </c>
      <c r="H2573" s="138">
        <v>0</v>
      </c>
      <c r="I2573" s="138">
        <v>160</v>
      </c>
    </row>
    <row r="2574" spans="1:9">
      <c r="A2574" s="128">
        <v>2573</v>
      </c>
      <c r="B2574" s="128" t="s">
        <v>10901</v>
      </c>
      <c r="C2574" s="128" t="s">
        <v>10839</v>
      </c>
      <c r="D2574" s="128" t="s">
        <v>10902</v>
      </c>
      <c r="E2574" s="128" t="s">
        <v>10947</v>
      </c>
      <c r="F2574" s="128">
        <v>100</v>
      </c>
      <c r="G2574" s="23">
        <v>100</v>
      </c>
      <c r="H2574" s="138">
        <v>0</v>
      </c>
      <c r="I2574" s="138">
        <v>1.5</v>
      </c>
    </row>
    <row r="2575" spans="1:9">
      <c r="A2575" s="128">
        <v>2574</v>
      </c>
      <c r="B2575" s="128" t="s">
        <v>10901</v>
      </c>
      <c r="C2575" s="128" t="s">
        <v>10839</v>
      </c>
      <c r="D2575" s="128" t="s">
        <v>10902</v>
      </c>
      <c r="E2575" s="128" t="s">
        <v>10948</v>
      </c>
      <c r="F2575" s="128">
        <v>100</v>
      </c>
      <c r="G2575" s="23">
        <v>100</v>
      </c>
      <c r="H2575" s="138">
        <v>0</v>
      </c>
      <c r="I2575" s="138">
        <v>80</v>
      </c>
    </row>
    <row r="2576" spans="1:9">
      <c r="A2576" s="128">
        <v>2575</v>
      </c>
      <c r="B2576" s="128" t="s">
        <v>10901</v>
      </c>
      <c r="C2576" s="128" t="s">
        <v>10839</v>
      </c>
      <c r="D2576" s="128" t="s">
        <v>10902</v>
      </c>
      <c r="E2576" s="128" t="s">
        <v>10949</v>
      </c>
      <c r="F2576" s="128">
        <v>160</v>
      </c>
      <c r="G2576" s="23">
        <v>160</v>
      </c>
      <c r="H2576" s="138">
        <v>0</v>
      </c>
      <c r="I2576" s="138">
        <v>18.92</v>
      </c>
    </row>
    <row r="2577" spans="1:9">
      <c r="A2577" s="128">
        <v>2576</v>
      </c>
      <c r="B2577" s="128" t="s">
        <v>10901</v>
      </c>
      <c r="C2577" s="128" t="s">
        <v>10839</v>
      </c>
      <c r="D2577" s="128" t="s">
        <v>10902</v>
      </c>
      <c r="E2577" s="128" t="s">
        <v>10950</v>
      </c>
      <c r="F2577" s="128">
        <v>200</v>
      </c>
      <c r="G2577" s="23">
        <v>200</v>
      </c>
      <c r="H2577" s="138">
        <v>0</v>
      </c>
      <c r="I2577" s="138">
        <v>0</v>
      </c>
    </row>
    <row r="2578" spans="1:9">
      <c r="A2578" s="128">
        <v>2577</v>
      </c>
      <c r="B2578" s="128" t="s">
        <v>10901</v>
      </c>
      <c r="C2578" s="128" t="s">
        <v>10839</v>
      </c>
      <c r="D2578" s="128" t="s">
        <v>10902</v>
      </c>
      <c r="E2578" s="128" t="s">
        <v>10951</v>
      </c>
      <c r="F2578" s="128">
        <v>315</v>
      </c>
      <c r="G2578" s="23">
        <v>315</v>
      </c>
      <c r="H2578" s="138">
        <v>0</v>
      </c>
      <c r="I2578" s="138">
        <v>0</v>
      </c>
    </row>
    <row r="2579" spans="1:9">
      <c r="A2579" s="128">
        <v>2578</v>
      </c>
      <c r="B2579" s="128" t="s">
        <v>10901</v>
      </c>
      <c r="C2579" s="128" t="s">
        <v>10839</v>
      </c>
      <c r="D2579" s="128" t="s">
        <v>10902</v>
      </c>
      <c r="E2579" s="128" t="s">
        <v>10952</v>
      </c>
      <c r="F2579" s="128">
        <v>200</v>
      </c>
      <c r="G2579" s="23">
        <v>200</v>
      </c>
      <c r="H2579" s="138">
        <v>0</v>
      </c>
      <c r="I2579" s="138">
        <v>0</v>
      </c>
    </row>
    <row r="2580" spans="1:9">
      <c r="A2580" s="128">
        <v>2579</v>
      </c>
      <c r="B2580" s="128" t="s">
        <v>10901</v>
      </c>
      <c r="C2580" s="128" t="s">
        <v>10839</v>
      </c>
      <c r="D2580" s="128" t="s">
        <v>10902</v>
      </c>
      <c r="E2580" s="128" t="s">
        <v>10953</v>
      </c>
      <c r="F2580" s="128">
        <v>315</v>
      </c>
      <c r="G2580" s="23">
        <v>315</v>
      </c>
      <c r="H2580" s="138">
        <v>0</v>
      </c>
      <c r="I2580" s="138">
        <v>0</v>
      </c>
    </row>
    <row r="2581" spans="1:9">
      <c r="A2581" s="128">
        <v>2580</v>
      </c>
      <c r="B2581" s="128" t="s">
        <v>10901</v>
      </c>
      <c r="C2581" s="128" t="s">
        <v>10839</v>
      </c>
      <c r="D2581" s="128" t="s">
        <v>10902</v>
      </c>
      <c r="E2581" s="128" t="s">
        <v>10954</v>
      </c>
      <c r="F2581" s="128">
        <v>250</v>
      </c>
      <c r="G2581" s="23">
        <v>250</v>
      </c>
      <c r="H2581" s="138">
        <v>0</v>
      </c>
      <c r="I2581" s="138">
        <v>0</v>
      </c>
    </row>
    <row r="2582" spans="1:9">
      <c r="A2582" s="128">
        <v>2581</v>
      </c>
      <c r="B2582" s="128" t="s">
        <v>10901</v>
      </c>
      <c r="C2582" s="128" t="s">
        <v>10839</v>
      </c>
      <c r="D2582" s="128" t="s">
        <v>10902</v>
      </c>
      <c r="E2582" s="128" t="s">
        <v>10955</v>
      </c>
      <c r="F2582" s="128">
        <v>50</v>
      </c>
      <c r="G2582" s="23">
        <v>50</v>
      </c>
      <c r="H2582" s="138">
        <v>0</v>
      </c>
      <c r="I2582" s="138">
        <v>0</v>
      </c>
    </row>
    <row r="2583" spans="1:9">
      <c r="A2583" s="128">
        <v>2582</v>
      </c>
      <c r="B2583" s="128" t="s">
        <v>10901</v>
      </c>
      <c r="C2583" s="128" t="s">
        <v>10839</v>
      </c>
      <c r="D2583" s="128" t="s">
        <v>10902</v>
      </c>
      <c r="E2583" s="128" t="s">
        <v>10956</v>
      </c>
      <c r="F2583" s="128">
        <v>100</v>
      </c>
      <c r="G2583" s="23">
        <v>100</v>
      </c>
      <c r="H2583" s="138">
        <v>0</v>
      </c>
      <c r="I2583" s="138">
        <v>80</v>
      </c>
    </row>
    <row r="2584" spans="1:9">
      <c r="A2584" s="128">
        <v>2583</v>
      </c>
      <c r="B2584" s="128" t="s">
        <v>10901</v>
      </c>
      <c r="C2584" s="128" t="s">
        <v>10839</v>
      </c>
      <c r="D2584" s="128" t="s">
        <v>10902</v>
      </c>
      <c r="E2584" s="128" t="s">
        <v>10957</v>
      </c>
      <c r="F2584" s="128">
        <v>50</v>
      </c>
      <c r="G2584" s="23">
        <v>50</v>
      </c>
      <c r="H2584" s="138">
        <v>0</v>
      </c>
      <c r="I2584" s="138">
        <v>40</v>
      </c>
    </row>
    <row r="2585" spans="1:9">
      <c r="A2585" s="128">
        <v>2584</v>
      </c>
      <c r="B2585" s="128" t="s">
        <v>10901</v>
      </c>
      <c r="C2585" s="128" t="s">
        <v>10839</v>
      </c>
      <c r="D2585" s="128" t="s">
        <v>10902</v>
      </c>
      <c r="E2585" s="128" t="s">
        <v>10958</v>
      </c>
      <c r="F2585" s="128">
        <v>200</v>
      </c>
      <c r="G2585" s="23">
        <v>200</v>
      </c>
      <c r="H2585" s="138">
        <v>0</v>
      </c>
      <c r="I2585" s="138">
        <v>60.48</v>
      </c>
    </row>
    <row r="2586" spans="1:9">
      <c r="A2586" s="128">
        <v>2585</v>
      </c>
      <c r="B2586" s="128" t="s">
        <v>10901</v>
      </c>
      <c r="C2586" s="128" t="s">
        <v>10839</v>
      </c>
      <c r="D2586" s="128" t="s">
        <v>10902</v>
      </c>
      <c r="E2586" s="128" t="s">
        <v>10959</v>
      </c>
      <c r="F2586" s="128">
        <v>100</v>
      </c>
      <c r="G2586" s="23">
        <v>100</v>
      </c>
      <c r="H2586" s="138">
        <v>0</v>
      </c>
      <c r="I2586" s="138">
        <v>80</v>
      </c>
    </row>
    <row r="2587" spans="1:9">
      <c r="A2587" s="128">
        <v>2586</v>
      </c>
      <c r="B2587" s="128" t="s">
        <v>10901</v>
      </c>
      <c r="C2587" s="128" t="s">
        <v>10839</v>
      </c>
      <c r="D2587" s="128" t="s">
        <v>10902</v>
      </c>
      <c r="E2587" s="128" t="s">
        <v>10960</v>
      </c>
      <c r="F2587" s="128">
        <v>100</v>
      </c>
      <c r="G2587" s="23">
        <v>100</v>
      </c>
      <c r="H2587" s="138">
        <v>0</v>
      </c>
      <c r="I2587" s="138">
        <v>80</v>
      </c>
    </row>
    <row r="2588" spans="1:9">
      <c r="A2588" s="128">
        <v>2587</v>
      </c>
      <c r="B2588" s="128" t="s">
        <v>10901</v>
      </c>
      <c r="C2588" s="128" t="s">
        <v>10839</v>
      </c>
      <c r="D2588" s="128" t="s">
        <v>10902</v>
      </c>
      <c r="E2588" s="128" t="s">
        <v>10961</v>
      </c>
      <c r="F2588" s="128">
        <v>100</v>
      </c>
      <c r="G2588" s="23">
        <v>100</v>
      </c>
      <c r="H2588" s="138">
        <v>0</v>
      </c>
      <c r="I2588" s="138">
        <v>0</v>
      </c>
    </row>
    <row r="2589" spans="1:9">
      <c r="A2589" s="128">
        <v>2588</v>
      </c>
      <c r="B2589" s="128" t="s">
        <v>10901</v>
      </c>
      <c r="C2589" s="128" t="s">
        <v>10839</v>
      </c>
      <c r="D2589" s="128" t="s">
        <v>10902</v>
      </c>
      <c r="E2589" s="128" t="s">
        <v>10962</v>
      </c>
      <c r="F2589" s="128">
        <v>200</v>
      </c>
      <c r="G2589" s="23">
        <v>200</v>
      </c>
      <c r="H2589" s="138">
        <v>0</v>
      </c>
      <c r="I2589" s="138">
        <v>0</v>
      </c>
    </row>
    <row r="2590" spans="1:9">
      <c r="A2590" s="128">
        <v>2589</v>
      </c>
      <c r="B2590" s="128" t="s">
        <v>10901</v>
      </c>
      <c r="C2590" s="128" t="s">
        <v>10839</v>
      </c>
      <c r="D2590" s="128" t="s">
        <v>10902</v>
      </c>
      <c r="E2590" s="128" t="s">
        <v>10963</v>
      </c>
      <c r="F2590" s="128">
        <v>100</v>
      </c>
      <c r="G2590" s="23">
        <v>100</v>
      </c>
      <c r="H2590" s="138">
        <v>0</v>
      </c>
      <c r="I2590" s="138">
        <v>80</v>
      </c>
    </row>
    <row r="2591" spans="1:9">
      <c r="A2591" s="128">
        <v>2590</v>
      </c>
      <c r="B2591" s="128" t="s">
        <v>10901</v>
      </c>
      <c r="C2591" s="128" t="s">
        <v>10839</v>
      </c>
      <c r="D2591" s="128" t="s">
        <v>10902</v>
      </c>
      <c r="E2591" s="128" t="s">
        <v>10964</v>
      </c>
      <c r="F2591" s="128">
        <v>200</v>
      </c>
      <c r="G2591" s="23">
        <v>200</v>
      </c>
      <c r="H2591" s="138">
        <v>0</v>
      </c>
      <c r="I2591" s="138">
        <v>160</v>
      </c>
    </row>
    <row r="2592" spans="1:9">
      <c r="A2592" s="128">
        <v>2591</v>
      </c>
      <c r="B2592" s="128" t="s">
        <v>10901</v>
      </c>
      <c r="C2592" s="128" t="s">
        <v>10839</v>
      </c>
      <c r="D2592" s="128" t="s">
        <v>10902</v>
      </c>
      <c r="E2592" s="128" t="s">
        <v>10965</v>
      </c>
      <c r="F2592" s="128">
        <v>400</v>
      </c>
      <c r="G2592" s="23">
        <v>400</v>
      </c>
      <c r="H2592" s="138">
        <v>0</v>
      </c>
      <c r="I2592" s="138">
        <v>6</v>
      </c>
    </row>
    <row r="2593" spans="1:9">
      <c r="A2593" s="128">
        <v>2592</v>
      </c>
      <c r="B2593" s="128" t="s">
        <v>10901</v>
      </c>
      <c r="C2593" s="128" t="s">
        <v>10839</v>
      </c>
      <c r="D2593" s="128" t="s">
        <v>10902</v>
      </c>
      <c r="E2593" s="128" t="s">
        <v>10966</v>
      </c>
      <c r="F2593" s="128">
        <v>400</v>
      </c>
      <c r="G2593" s="23">
        <v>400</v>
      </c>
      <c r="H2593" s="138">
        <v>0</v>
      </c>
      <c r="I2593" s="138">
        <v>0</v>
      </c>
    </row>
    <row r="2594" spans="1:9">
      <c r="A2594" s="128">
        <v>2593</v>
      </c>
      <c r="B2594" s="128" t="s">
        <v>10901</v>
      </c>
      <c r="C2594" s="128" t="s">
        <v>10839</v>
      </c>
      <c r="D2594" s="128" t="s">
        <v>10902</v>
      </c>
      <c r="E2594" s="128" t="s">
        <v>10967</v>
      </c>
      <c r="F2594" s="128">
        <v>200</v>
      </c>
      <c r="G2594" s="23">
        <v>250</v>
      </c>
      <c r="H2594" s="138">
        <v>0</v>
      </c>
      <c r="I2594" s="138">
        <v>0</v>
      </c>
    </row>
    <row r="2595" spans="1:9">
      <c r="A2595" s="128">
        <v>2594</v>
      </c>
      <c r="B2595" s="128" t="s">
        <v>10901</v>
      </c>
      <c r="C2595" s="128" t="s">
        <v>10839</v>
      </c>
      <c r="D2595" s="128" t="s">
        <v>10902</v>
      </c>
      <c r="E2595" s="128" t="s">
        <v>10968</v>
      </c>
      <c r="F2595" s="128">
        <v>160</v>
      </c>
      <c r="G2595" s="23">
        <v>160</v>
      </c>
      <c r="H2595" s="138">
        <v>0</v>
      </c>
      <c r="I2595" s="138">
        <v>31.9</v>
      </c>
    </row>
    <row r="2596" spans="1:9">
      <c r="A2596" s="128">
        <v>2595</v>
      </c>
      <c r="B2596" s="128" t="s">
        <v>10901</v>
      </c>
      <c r="C2596" s="128" t="s">
        <v>10839</v>
      </c>
      <c r="D2596" s="128" t="s">
        <v>10902</v>
      </c>
      <c r="E2596" s="128" t="s">
        <v>10969</v>
      </c>
      <c r="F2596" s="128">
        <v>400</v>
      </c>
      <c r="G2596" s="23">
        <v>400</v>
      </c>
      <c r="H2596" s="138">
        <v>0</v>
      </c>
      <c r="I2596" s="138">
        <v>20.78</v>
      </c>
    </row>
    <row r="2597" spans="1:9">
      <c r="A2597" s="128">
        <v>2596</v>
      </c>
      <c r="B2597" s="128" t="s">
        <v>10901</v>
      </c>
      <c r="C2597" s="128" t="s">
        <v>10839</v>
      </c>
      <c r="D2597" s="128" t="s">
        <v>10902</v>
      </c>
      <c r="E2597" s="128" t="s">
        <v>10970</v>
      </c>
      <c r="F2597" s="128">
        <v>400</v>
      </c>
      <c r="G2597" s="23">
        <v>400</v>
      </c>
      <c r="H2597" s="138">
        <v>0</v>
      </c>
      <c r="I2597" s="138">
        <v>0</v>
      </c>
    </row>
    <row r="2598" spans="1:9">
      <c r="A2598" s="128">
        <v>2597</v>
      </c>
      <c r="B2598" s="128" t="s">
        <v>10901</v>
      </c>
      <c r="C2598" s="128" t="s">
        <v>10839</v>
      </c>
      <c r="D2598" s="128" t="s">
        <v>10902</v>
      </c>
      <c r="E2598" s="128" t="s">
        <v>10971</v>
      </c>
      <c r="F2598" s="128">
        <v>315</v>
      </c>
      <c r="G2598" s="23">
        <v>315</v>
      </c>
      <c r="H2598" s="138">
        <v>0</v>
      </c>
      <c r="I2598" s="138">
        <v>0</v>
      </c>
    </row>
    <row r="2599" spans="1:9">
      <c r="A2599" s="128">
        <v>2598</v>
      </c>
      <c r="B2599" s="128" t="s">
        <v>10901</v>
      </c>
      <c r="C2599" s="128" t="s">
        <v>10839</v>
      </c>
      <c r="D2599" s="128" t="s">
        <v>10902</v>
      </c>
      <c r="E2599" s="128" t="s">
        <v>10972</v>
      </c>
      <c r="F2599" s="128">
        <v>160</v>
      </c>
      <c r="G2599" s="23">
        <v>160</v>
      </c>
      <c r="H2599" s="138">
        <v>0</v>
      </c>
      <c r="I2599" s="138">
        <v>0</v>
      </c>
    </row>
    <row r="2600" spans="1:9">
      <c r="A2600" s="128">
        <v>2599</v>
      </c>
      <c r="B2600" s="128" t="s">
        <v>10901</v>
      </c>
      <c r="C2600" s="128" t="s">
        <v>10839</v>
      </c>
      <c r="D2600" s="128" t="s">
        <v>10902</v>
      </c>
      <c r="E2600" s="128" t="s">
        <v>10973</v>
      </c>
      <c r="F2600" s="128">
        <v>100</v>
      </c>
      <c r="G2600" s="23">
        <v>100</v>
      </c>
      <c r="H2600" s="138">
        <v>0</v>
      </c>
      <c r="I2600" s="138">
        <v>80</v>
      </c>
    </row>
    <row r="2601" spans="1:9">
      <c r="A2601" s="128">
        <v>2600</v>
      </c>
      <c r="B2601" s="128" t="s">
        <v>10901</v>
      </c>
      <c r="C2601" s="128" t="s">
        <v>10839</v>
      </c>
      <c r="D2601" s="128" t="s">
        <v>10902</v>
      </c>
      <c r="E2601" s="128" t="s">
        <v>10974</v>
      </c>
      <c r="F2601" s="128">
        <v>200</v>
      </c>
      <c r="G2601" s="23">
        <v>200</v>
      </c>
      <c r="H2601" s="138">
        <v>0</v>
      </c>
      <c r="I2601" s="138">
        <v>0</v>
      </c>
    </row>
    <row r="2602" spans="1:9">
      <c r="A2602" s="128">
        <v>2601</v>
      </c>
      <c r="B2602" s="128" t="s">
        <v>10004</v>
      </c>
      <c r="C2602" s="128" t="s">
        <v>10839</v>
      </c>
      <c r="D2602" s="128" t="s">
        <v>10975</v>
      </c>
      <c r="E2602" s="128" t="s">
        <v>10475</v>
      </c>
      <c r="F2602" s="128">
        <v>100</v>
      </c>
      <c r="G2602" s="23">
        <v>100</v>
      </c>
      <c r="H2602" s="138">
        <v>0</v>
      </c>
      <c r="I2602" s="138">
        <v>80</v>
      </c>
    </row>
    <row r="2603" spans="1:9">
      <c r="A2603" s="128">
        <v>2602</v>
      </c>
      <c r="B2603" s="128" t="s">
        <v>10004</v>
      </c>
      <c r="C2603" s="128" t="s">
        <v>10839</v>
      </c>
      <c r="D2603" s="128" t="s">
        <v>10975</v>
      </c>
      <c r="E2603" s="128" t="s">
        <v>10976</v>
      </c>
      <c r="F2603" s="128">
        <v>400</v>
      </c>
      <c r="G2603" s="23">
        <v>400</v>
      </c>
      <c r="H2603" s="138">
        <v>0</v>
      </c>
      <c r="I2603" s="138">
        <v>0</v>
      </c>
    </row>
    <row r="2604" spans="1:9">
      <c r="A2604" s="128">
        <v>2603</v>
      </c>
      <c r="B2604" s="128" t="s">
        <v>10004</v>
      </c>
      <c r="C2604" s="128" t="s">
        <v>10839</v>
      </c>
      <c r="D2604" s="128" t="s">
        <v>10975</v>
      </c>
      <c r="E2604" s="128" t="s">
        <v>10977</v>
      </c>
      <c r="F2604" s="128">
        <v>400</v>
      </c>
      <c r="G2604" s="23">
        <v>400</v>
      </c>
      <c r="H2604" s="138">
        <v>0</v>
      </c>
      <c r="I2604" s="138">
        <v>0</v>
      </c>
    </row>
    <row r="2605" spans="1:9">
      <c r="A2605" s="128">
        <v>2604</v>
      </c>
      <c r="B2605" s="128" t="s">
        <v>10004</v>
      </c>
      <c r="C2605" s="128" t="s">
        <v>10839</v>
      </c>
      <c r="D2605" s="128" t="s">
        <v>10975</v>
      </c>
      <c r="E2605" s="128" t="s">
        <v>10978</v>
      </c>
      <c r="F2605" s="128">
        <v>250</v>
      </c>
      <c r="G2605" s="23">
        <v>250</v>
      </c>
      <c r="H2605" s="138">
        <v>0</v>
      </c>
      <c r="I2605" s="138">
        <v>0</v>
      </c>
    </row>
    <row r="2606" spans="1:9">
      <c r="A2606" s="128">
        <v>2605</v>
      </c>
      <c r="B2606" s="128" t="s">
        <v>10004</v>
      </c>
      <c r="C2606" s="128" t="s">
        <v>10839</v>
      </c>
      <c r="D2606" s="128" t="s">
        <v>10975</v>
      </c>
      <c r="E2606" s="128" t="s">
        <v>10979</v>
      </c>
      <c r="F2606" s="128">
        <v>160</v>
      </c>
      <c r="G2606" s="23">
        <v>160</v>
      </c>
      <c r="H2606" s="138">
        <v>0</v>
      </c>
      <c r="I2606" s="138">
        <v>1.67</v>
      </c>
    </row>
    <row r="2607" spans="1:9">
      <c r="A2607" s="128">
        <v>2606</v>
      </c>
      <c r="B2607" s="128" t="s">
        <v>10004</v>
      </c>
      <c r="C2607" s="128" t="s">
        <v>10839</v>
      </c>
      <c r="D2607" s="128" t="s">
        <v>10975</v>
      </c>
      <c r="E2607" s="128" t="s">
        <v>10980</v>
      </c>
      <c r="F2607" s="128">
        <v>200</v>
      </c>
      <c r="G2607" s="23">
        <v>200</v>
      </c>
      <c r="H2607" s="138">
        <v>0</v>
      </c>
      <c r="I2607" s="138">
        <v>0</v>
      </c>
    </row>
    <row r="2608" spans="1:9">
      <c r="A2608" s="128">
        <v>2607</v>
      </c>
      <c r="B2608" s="128" t="s">
        <v>10004</v>
      </c>
      <c r="C2608" s="128" t="s">
        <v>10839</v>
      </c>
      <c r="D2608" s="128" t="s">
        <v>10975</v>
      </c>
      <c r="E2608" s="128" t="s">
        <v>10981</v>
      </c>
      <c r="F2608" s="128">
        <v>200</v>
      </c>
      <c r="G2608" s="23">
        <v>250</v>
      </c>
      <c r="H2608" s="138">
        <v>0</v>
      </c>
      <c r="I2608" s="138">
        <v>0</v>
      </c>
    </row>
    <row r="2609" spans="1:9">
      <c r="A2609" s="128">
        <v>2608</v>
      </c>
      <c r="B2609" s="128" t="s">
        <v>10004</v>
      </c>
      <c r="C2609" s="128" t="s">
        <v>10839</v>
      </c>
      <c r="D2609" s="128" t="s">
        <v>10975</v>
      </c>
      <c r="E2609" s="128" t="s">
        <v>10982</v>
      </c>
      <c r="F2609" s="128">
        <v>200</v>
      </c>
      <c r="G2609" s="23">
        <v>200</v>
      </c>
      <c r="H2609" s="138">
        <v>0</v>
      </c>
      <c r="I2609" s="138">
        <v>32.55</v>
      </c>
    </row>
    <row r="2610" spans="1:9">
      <c r="A2610" s="128">
        <v>2609</v>
      </c>
      <c r="B2610" s="128" t="s">
        <v>10004</v>
      </c>
      <c r="C2610" s="128" t="s">
        <v>10839</v>
      </c>
      <c r="D2610" s="128" t="s">
        <v>10975</v>
      </c>
      <c r="E2610" s="128" t="s">
        <v>10983</v>
      </c>
      <c r="F2610" s="128">
        <v>160</v>
      </c>
      <c r="G2610" s="23">
        <v>160</v>
      </c>
      <c r="H2610" s="138">
        <v>0</v>
      </c>
      <c r="I2610" s="138">
        <v>97.85</v>
      </c>
    </row>
    <row r="2611" spans="1:9">
      <c r="A2611" s="128">
        <v>2610</v>
      </c>
      <c r="B2611" s="128" t="s">
        <v>10004</v>
      </c>
      <c r="C2611" s="128" t="s">
        <v>10839</v>
      </c>
      <c r="D2611" s="128" t="s">
        <v>10975</v>
      </c>
      <c r="E2611" s="128" t="s">
        <v>10984</v>
      </c>
      <c r="F2611" s="128">
        <v>200</v>
      </c>
      <c r="G2611" s="23">
        <v>200</v>
      </c>
      <c r="H2611" s="138">
        <v>0</v>
      </c>
      <c r="I2611" s="138">
        <v>130.68</v>
      </c>
    </row>
    <row r="2612" spans="1:9">
      <c r="A2612" s="128">
        <v>2611</v>
      </c>
      <c r="B2612" s="128" t="s">
        <v>10004</v>
      </c>
      <c r="C2612" s="128" t="s">
        <v>10839</v>
      </c>
      <c r="D2612" s="128" t="s">
        <v>10975</v>
      </c>
      <c r="E2612" s="128" t="s">
        <v>10985</v>
      </c>
      <c r="F2612" s="128">
        <v>250</v>
      </c>
      <c r="G2612" s="23">
        <v>250</v>
      </c>
      <c r="H2612" s="138">
        <v>0</v>
      </c>
      <c r="I2612" s="138">
        <v>67.6</v>
      </c>
    </row>
    <row r="2613" spans="1:9">
      <c r="A2613" s="128">
        <v>2612</v>
      </c>
      <c r="B2613" s="128" t="s">
        <v>10004</v>
      </c>
      <c r="C2613" s="128" t="s">
        <v>10839</v>
      </c>
      <c r="D2613" s="128" t="s">
        <v>10975</v>
      </c>
      <c r="E2613" s="128" t="s">
        <v>10986</v>
      </c>
      <c r="F2613" s="128">
        <v>200</v>
      </c>
      <c r="G2613" s="23">
        <v>200</v>
      </c>
      <c r="H2613" s="138">
        <v>0</v>
      </c>
      <c r="I2613" s="138">
        <v>15.68</v>
      </c>
    </row>
    <row r="2614" spans="1:9">
      <c r="A2614" s="128">
        <v>2613</v>
      </c>
      <c r="B2614" s="128" t="s">
        <v>10004</v>
      </c>
      <c r="C2614" s="128" t="s">
        <v>10839</v>
      </c>
      <c r="D2614" s="128" t="s">
        <v>10975</v>
      </c>
      <c r="E2614" s="128" t="s">
        <v>10987</v>
      </c>
      <c r="F2614" s="128">
        <v>400</v>
      </c>
      <c r="G2614" s="23">
        <v>400</v>
      </c>
      <c r="H2614" s="138">
        <v>0</v>
      </c>
      <c r="I2614" s="138">
        <v>7.95999999999998</v>
      </c>
    </row>
    <row r="2615" spans="1:9">
      <c r="A2615" s="128">
        <v>2614</v>
      </c>
      <c r="B2615" s="128" t="s">
        <v>10004</v>
      </c>
      <c r="C2615" s="128" t="s">
        <v>10839</v>
      </c>
      <c r="D2615" s="128" t="s">
        <v>10975</v>
      </c>
      <c r="E2615" s="128" t="s">
        <v>10988</v>
      </c>
      <c r="F2615" s="128">
        <v>200</v>
      </c>
      <c r="G2615" s="23">
        <v>400</v>
      </c>
      <c r="H2615" s="138">
        <v>0</v>
      </c>
      <c r="I2615" s="138">
        <v>158.47</v>
      </c>
    </row>
    <row r="2616" spans="1:9">
      <c r="A2616" s="128">
        <v>2615</v>
      </c>
      <c r="B2616" s="128" t="s">
        <v>10004</v>
      </c>
      <c r="C2616" s="128" t="s">
        <v>10839</v>
      </c>
      <c r="D2616" s="128" t="s">
        <v>10975</v>
      </c>
      <c r="E2616" s="128" t="s">
        <v>10989</v>
      </c>
      <c r="F2616" s="128">
        <v>250</v>
      </c>
      <c r="G2616" s="23">
        <v>250</v>
      </c>
      <c r="H2616" s="138">
        <v>0</v>
      </c>
      <c r="I2616" s="138">
        <v>131.68</v>
      </c>
    </row>
    <row r="2617" spans="1:9">
      <c r="A2617" s="128">
        <v>2616</v>
      </c>
      <c r="B2617" s="128" t="s">
        <v>10004</v>
      </c>
      <c r="C2617" s="128" t="s">
        <v>10839</v>
      </c>
      <c r="D2617" s="128" t="s">
        <v>10975</v>
      </c>
      <c r="E2617" s="128" t="s">
        <v>10990</v>
      </c>
      <c r="F2617" s="128">
        <v>200</v>
      </c>
      <c r="G2617" s="23">
        <v>200</v>
      </c>
      <c r="H2617" s="138">
        <v>0</v>
      </c>
      <c r="I2617" s="138">
        <v>0</v>
      </c>
    </row>
    <row r="2618" spans="1:9">
      <c r="A2618" s="128">
        <v>2617</v>
      </c>
      <c r="B2618" s="128" t="s">
        <v>10004</v>
      </c>
      <c r="C2618" s="128" t="s">
        <v>10839</v>
      </c>
      <c r="D2618" s="128" t="s">
        <v>10975</v>
      </c>
      <c r="E2618" s="128" t="s">
        <v>10991</v>
      </c>
      <c r="F2618" s="128">
        <v>160</v>
      </c>
      <c r="G2618" s="23">
        <v>160</v>
      </c>
      <c r="H2618" s="138">
        <v>0</v>
      </c>
      <c r="I2618" s="138">
        <v>19.78</v>
      </c>
    </row>
    <row r="2619" spans="1:9">
      <c r="A2619" s="128">
        <v>2618</v>
      </c>
      <c r="B2619" s="128" t="s">
        <v>10004</v>
      </c>
      <c r="C2619" s="128" t="s">
        <v>10839</v>
      </c>
      <c r="D2619" s="128" t="s">
        <v>10975</v>
      </c>
      <c r="E2619" s="128" t="s">
        <v>10992</v>
      </c>
      <c r="F2619" s="128">
        <v>200</v>
      </c>
      <c r="G2619" s="23">
        <v>200</v>
      </c>
      <c r="H2619" s="138">
        <v>0</v>
      </c>
      <c r="I2619" s="138">
        <v>160</v>
      </c>
    </row>
    <row r="2620" spans="1:9">
      <c r="A2620" s="128">
        <v>2619</v>
      </c>
      <c r="B2620" s="128" t="s">
        <v>10004</v>
      </c>
      <c r="C2620" s="128" t="s">
        <v>10839</v>
      </c>
      <c r="D2620" s="128" t="s">
        <v>10975</v>
      </c>
      <c r="E2620" s="128" t="s">
        <v>10993</v>
      </c>
      <c r="F2620" s="128">
        <v>200</v>
      </c>
      <c r="G2620" s="23">
        <v>200</v>
      </c>
      <c r="H2620" s="138">
        <v>0</v>
      </c>
      <c r="I2620" s="138">
        <v>160</v>
      </c>
    </row>
    <row r="2621" spans="1:9">
      <c r="A2621" s="128">
        <v>2620</v>
      </c>
      <c r="B2621" s="128" t="s">
        <v>10004</v>
      </c>
      <c r="C2621" s="128" t="s">
        <v>10839</v>
      </c>
      <c r="D2621" s="128" t="s">
        <v>10975</v>
      </c>
      <c r="E2621" s="128" t="s">
        <v>10994</v>
      </c>
      <c r="F2621" s="128">
        <v>400</v>
      </c>
      <c r="G2621" s="23">
        <v>200</v>
      </c>
      <c r="H2621" s="138">
        <v>0</v>
      </c>
      <c r="I2621" s="138">
        <v>0</v>
      </c>
    </row>
    <row r="2622" spans="1:9">
      <c r="A2622" s="128">
        <v>2621</v>
      </c>
      <c r="B2622" s="128" t="s">
        <v>10004</v>
      </c>
      <c r="C2622" s="128" t="s">
        <v>10839</v>
      </c>
      <c r="D2622" s="128" t="s">
        <v>10975</v>
      </c>
      <c r="E2622" s="128" t="s">
        <v>10995</v>
      </c>
      <c r="F2622" s="128">
        <v>100</v>
      </c>
      <c r="G2622" s="23">
        <v>100</v>
      </c>
      <c r="H2622" s="138">
        <v>0</v>
      </c>
      <c r="I2622" s="138">
        <v>80</v>
      </c>
    </row>
    <row r="2623" spans="1:9">
      <c r="A2623" s="128">
        <v>2622</v>
      </c>
      <c r="B2623" s="128" t="s">
        <v>10004</v>
      </c>
      <c r="C2623" s="128" t="s">
        <v>10839</v>
      </c>
      <c r="D2623" s="128" t="s">
        <v>10975</v>
      </c>
      <c r="E2623" s="128" t="s">
        <v>10996</v>
      </c>
      <c r="F2623" s="128">
        <v>200</v>
      </c>
      <c r="G2623" s="23">
        <v>200</v>
      </c>
      <c r="H2623" s="138">
        <v>0</v>
      </c>
      <c r="I2623" s="138">
        <v>9.31999999999999</v>
      </c>
    </row>
    <row r="2624" spans="1:9">
      <c r="A2624" s="128">
        <v>2623</v>
      </c>
      <c r="B2624" s="128" t="s">
        <v>10004</v>
      </c>
      <c r="C2624" s="128" t="s">
        <v>10839</v>
      </c>
      <c r="D2624" s="128" t="s">
        <v>10975</v>
      </c>
      <c r="E2624" s="128" t="s">
        <v>10997</v>
      </c>
      <c r="F2624" s="128">
        <v>50</v>
      </c>
      <c r="G2624" s="23">
        <v>50</v>
      </c>
      <c r="H2624" s="138">
        <v>0</v>
      </c>
      <c r="I2624" s="138">
        <v>40</v>
      </c>
    </row>
    <row r="2625" spans="1:9">
      <c r="A2625" s="128">
        <v>2624</v>
      </c>
      <c r="B2625" s="128" t="s">
        <v>10004</v>
      </c>
      <c r="C2625" s="128" t="s">
        <v>10839</v>
      </c>
      <c r="D2625" s="128" t="s">
        <v>10975</v>
      </c>
      <c r="E2625" s="128" t="s">
        <v>10998</v>
      </c>
      <c r="F2625" s="128">
        <v>200</v>
      </c>
      <c r="G2625" s="23">
        <v>200</v>
      </c>
      <c r="H2625" s="138">
        <v>0</v>
      </c>
      <c r="I2625" s="138">
        <v>160</v>
      </c>
    </row>
    <row r="2626" spans="1:9">
      <c r="A2626" s="128">
        <v>2625</v>
      </c>
      <c r="B2626" s="128" t="s">
        <v>10004</v>
      </c>
      <c r="C2626" s="128" t="s">
        <v>10839</v>
      </c>
      <c r="D2626" s="128" t="s">
        <v>10975</v>
      </c>
      <c r="E2626" s="128" t="s">
        <v>10999</v>
      </c>
      <c r="F2626" s="128">
        <v>50</v>
      </c>
      <c r="G2626" s="23">
        <v>50</v>
      </c>
      <c r="H2626" s="138">
        <v>0</v>
      </c>
      <c r="I2626" s="138">
        <v>40</v>
      </c>
    </row>
    <row r="2627" spans="1:9">
      <c r="A2627" s="128">
        <v>2626</v>
      </c>
      <c r="B2627" s="128" t="s">
        <v>10004</v>
      </c>
      <c r="C2627" s="128" t="s">
        <v>10839</v>
      </c>
      <c r="D2627" s="128" t="s">
        <v>10975</v>
      </c>
      <c r="E2627" s="128" t="s">
        <v>11000</v>
      </c>
      <c r="F2627" s="128">
        <v>50</v>
      </c>
      <c r="G2627" s="23">
        <v>50</v>
      </c>
      <c r="H2627" s="138">
        <v>0</v>
      </c>
      <c r="I2627" s="138">
        <v>40</v>
      </c>
    </row>
    <row r="2628" spans="1:9">
      <c r="A2628" s="128">
        <v>2627</v>
      </c>
      <c r="B2628" s="128" t="s">
        <v>10004</v>
      </c>
      <c r="C2628" s="128" t="s">
        <v>10839</v>
      </c>
      <c r="D2628" s="128" t="s">
        <v>10975</v>
      </c>
      <c r="E2628" s="128" t="s">
        <v>11001</v>
      </c>
      <c r="F2628" s="128">
        <v>200</v>
      </c>
      <c r="G2628" s="23">
        <v>200</v>
      </c>
      <c r="H2628" s="138">
        <v>0</v>
      </c>
      <c r="I2628" s="138">
        <v>160</v>
      </c>
    </row>
    <row r="2629" spans="1:9">
      <c r="A2629" s="128">
        <v>2628</v>
      </c>
      <c r="B2629" s="128" t="s">
        <v>10004</v>
      </c>
      <c r="C2629" s="128" t="s">
        <v>10839</v>
      </c>
      <c r="D2629" s="128" t="s">
        <v>10975</v>
      </c>
      <c r="E2629" s="128" t="s">
        <v>11002</v>
      </c>
      <c r="F2629" s="128">
        <v>250</v>
      </c>
      <c r="G2629" s="23">
        <v>250</v>
      </c>
      <c r="H2629" s="138">
        <v>0</v>
      </c>
      <c r="I2629" s="138">
        <v>102.67</v>
      </c>
    </row>
    <row r="2630" spans="1:9">
      <c r="A2630" s="128">
        <v>2629</v>
      </c>
      <c r="B2630" s="128" t="s">
        <v>10004</v>
      </c>
      <c r="C2630" s="128" t="s">
        <v>10839</v>
      </c>
      <c r="D2630" s="128" t="s">
        <v>10975</v>
      </c>
      <c r="E2630" s="128" t="s">
        <v>11003</v>
      </c>
      <c r="F2630" s="128">
        <v>200</v>
      </c>
      <c r="G2630" s="23">
        <v>400</v>
      </c>
      <c r="H2630" s="138">
        <v>0</v>
      </c>
      <c r="I2630" s="138">
        <v>63.77</v>
      </c>
    </row>
    <row r="2631" spans="1:9">
      <c r="A2631" s="128">
        <v>2630</v>
      </c>
      <c r="B2631" s="128" t="s">
        <v>10004</v>
      </c>
      <c r="C2631" s="128" t="s">
        <v>10839</v>
      </c>
      <c r="D2631" s="128" t="s">
        <v>10975</v>
      </c>
      <c r="E2631" s="128" t="s">
        <v>11004</v>
      </c>
      <c r="F2631" s="128">
        <v>200</v>
      </c>
      <c r="G2631" s="23">
        <v>200</v>
      </c>
      <c r="H2631" s="138">
        <v>0</v>
      </c>
      <c r="I2631" s="138">
        <v>160</v>
      </c>
    </row>
    <row r="2632" spans="1:9">
      <c r="A2632" s="128">
        <v>2631</v>
      </c>
      <c r="B2632" s="128" t="s">
        <v>10004</v>
      </c>
      <c r="C2632" s="128" t="s">
        <v>10839</v>
      </c>
      <c r="D2632" s="128" t="s">
        <v>10975</v>
      </c>
      <c r="E2632" s="128" t="s">
        <v>11005</v>
      </c>
      <c r="F2632" s="128">
        <v>400</v>
      </c>
      <c r="G2632" s="23">
        <v>400</v>
      </c>
      <c r="H2632" s="138">
        <v>0</v>
      </c>
      <c r="I2632" s="138">
        <v>63.25</v>
      </c>
    </row>
    <row r="2633" spans="1:9">
      <c r="A2633" s="128">
        <v>2632</v>
      </c>
      <c r="B2633" s="128" t="s">
        <v>10901</v>
      </c>
      <c r="C2633" s="128" t="s">
        <v>10839</v>
      </c>
      <c r="D2633" s="128" t="s">
        <v>11006</v>
      </c>
      <c r="E2633" s="128" t="s">
        <v>11007</v>
      </c>
      <c r="F2633" s="128">
        <v>100</v>
      </c>
      <c r="G2633" s="23">
        <v>100</v>
      </c>
      <c r="H2633" s="138">
        <v>0</v>
      </c>
      <c r="I2633" s="138">
        <v>80</v>
      </c>
    </row>
    <row r="2634" spans="1:9">
      <c r="A2634" s="128">
        <v>2633</v>
      </c>
      <c r="B2634" s="128" t="s">
        <v>10901</v>
      </c>
      <c r="C2634" s="128" t="s">
        <v>10839</v>
      </c>
      <c r="D2634" s="128" t="s">
        <v>11006</v>
      </c>
      <c r="E2634" s="128" t="s">
        <v>11008</v>
      </c>
      <c r="F2634" s="128">
        <v>100</v>
      </c>
      <c r="G2634" s="23">
        <v>100</v>
      </c>
      <c r="H2634" s="138">
        <v>0</v>
      </c>
      <c r="I2634" s="138">
        <v>80</v>
      </c>
    </row>
    <row r="2635" spans="1:9">
      <c r="A2635" s="128">
        <v>2634</v>
      </c>
      <c r="B2635" s="128" t="s">
        <v>10901</v>
      </c>
      <c r="C2635" s="128" t="s">
        <v>10839</v>
      </c>
      <c r="D2635" s="128" t="s">
        <v>11006</v>
      </c>
      <c r="E2635" s="128" t="s">
        <v>11009</v>
      </c>
      <c r="F2635" s="128">
        <v>200</v>
      </c>
      <c r="G2635" s="23">
        <v>200</v>
      </c>
      <c r="H2635" s="138">
        <v>0</v>
      </c>
      <c r="I2635" s="138">
        <v>160</v>
      </c>
    </row>
    <row r="2636" spans="1:9">
      <c r="A2636" s="128">
        <v>2635</v>
      </c>
      <c r="B2636" s="128" t="s">
        <v>10901</v>
      </c>
      <c r="C2636" s="128" t="s">
        <v>10839</v>
      </c>
      <c r="D2636" s="128" t="s">
        <v>11006</v>
      </c>
      <c r="E2636" s="128" t="s">
        <v>11010</v>
      </c>
      <c r="F2636" s="128">
        <v>100</v>
      </c>
      <c r="G2636" s="23">
        <v>100</v>
      </c>
      <c r="H2636" s="138">
        <v>0</v>
      </c>
      <c r="I2636" s="138">
        <v>80</v>
      </c>
    </row>
    <row r="2637" spans="1:9">
      <c r="A2637" s="128">
        <v>2636</v>
      </c>
      <c r="B2637" s="128" t="s">
        <v>10901</v>
      </c>
      <c r="C2637" s="128" t="s">
        <v>10839</v>
      </c>
      <c r="D2637" s="128" t="s">
        <v>11006</v>
      </c>
      <c r="E2637" s="128" t="s">
        <v>11011</v>
      </c>
      <c r="F2637" s="128">
        <v>200</v>
      </c>
      <c r="G2637" s="23">
        <v>200</v>
      </c>
      <c r="H2637" s="138">
        <v>0</v>
      </c>
      <c r="I2637" s="138">
        <v>0</v>
      </c>
    </row>
    <row r="2638" spans="1:9">
      <c r="A2638" s="128">
        <v>2637</v>
      </c>
      <c r="B2638" s="128" t="s">
        <v>10901</v>
      </c>
      <c r="C2638" s="128" t="s">
        <v>10839</v>
      </c>
      <c r="D2638" s="128" t="s">
        <v>11006</v>
      </c>
      <c r="E2638" s="128" t="s">
        <v>11012</v>
      </c>
      <c r="F2638" s="128">
        <v>200</v>
      </c>
      <c r="G2638" s="23">
        <v>200</v>
      </c>
      <c r="H2638" s="138">
        <v>0</v>
      </c>
      <c r="I2638" s="138">
        <v>40.39</v>
      </c>
    </row>
    <row r="2639" spans="1:9">
      <c r="A2639" s="128">
        <v>2638</v>
      </c>
      <c r="B2639" s="128" t="s">
        <v>10901</v>
      </c>
      <c r="C2639" s="128" t="s">
        <v>10839</v>
      </c>
      <c r="D2639" s="128" t="s">
        <v>11006</v>
      </c>
      <c r="E2639" s="128" t="s">
        <v>11013</v>
      </c>
      <c r="F2639" s="128">
        <v>100</v>
      </c>
      <c r="G2639" s="23">
        <v>100</v>
      </c>
      <c r="H2639" s="138">
        <v>0</v>
      </c>
      <c r="I2639" s="138">
        <v>80</v>
      </c>
    </row>
    <row r="2640" spans="1:9">
      <c r="A2640" s="128">
        <v>2639</v>
      </c>
      <c r="B2640" s="128" t="s">
        <v>10901</v>
      </c>
      <c r="C2640" s="128" t="s">
        <v>10839</v>
      </c>
      <c r="D2640" s="128" t="s">
        <v>11006</v>
      </c>
      <c r="E2640" s="128" t="s">
        <v>11014</v>
      </c>
      <c r="F2640" s="128">
        <v>100</v>
      </c>
      <c r="G2640" s="23">
        <v>100</v>
      </c>
      <c r="H2640" s="138">
        <v>0</v>
      </c>
      <c r="I2640" s="138">
        <v>80</v>
      </c>
    </row>
    <row r="2641" spans="1:9">
      <c r="A2641" s="128">
        <v>2640</v>
      </c>
      <c r="B2641" s="128" t="s">
        <v>10901</v>
      </c>
      <c r="C2641" s="128" t="s">
        <v>10839</v>
      </c>
      <c r="D2641" s="128" t="s">
        <v>11006</v>
      </c>
      <c r="E2641" s="128" t="s">
        <v>11015</v>
      </c>
      <c r="F2641" s="128">
        <v>100</v>
      </c>
      <c r="G2641" s="23">
        <v>100</v>
      </c>
      <c r="H2641" s="138">
        <v>0</v>
      </c>
      <c r="I2641" s="138">
        <v>80</v>
      </c>
    </row>
    <row r="2642" spans="1:9">
      <c r="A2642" s="128">
        <v>2641</v>
      </c>
      <c r="B2642" s="128" t="s">
        <v>10901</v>
      </c>
      <c r="C2642" s="128" t="s">
        <v>10839</v>
      </c>
      <c r="D2642" s="128" t="s">
        <v>11006</v>
      </c>
      <c r="E2642" s="128" t="s">
        <v>11016</v>
      </c>
      <c r="F2642" s="128">
        <v>200</v>
      </c>
      <c r="G2642" s="23">
        <v>200</v>
      </c>
      <c r="H2642" s="138">
        <v>0</v>
      </c>
      <c r="I2642" s="138">
        <v>95.46</v>
      </c>
    </row>
    <row r="2643" spans="1:9">
      <c r="A2643" s="128">
        <v>2642</v>
      </c>
      <c r="B2643" s="128" t="s">
        <v>10901</v>
      </c>
      <c r="C2643" s="128" t="s">
        <v>10839</v>
      </c>
      <c r="D2643" s="128" t="s">
        <v>11006</v>
      </c>
      <c r="E2643" s="128" t="s">
        <v>11017</v>
      </c>
      <c r="F2643" s="128">
        <v>200</v>
      </c>
      <c r="G2643" s="23">
        <v>200</v>
      </c>
      <c r="H2643" s="138">
        <v>0</v>
      </c>
      <c r="I2643" s="138">
        <v>4.66999999999999</v>
      </c>
    </row>
    <row r="2644" spans="1:9">
      <c r="A2644" s="128">
        <v>2643</v>
      </c>
      <c r="B2644" s="128" t="s">
        <v>10901</v>
      </c>
      <c r="C2644" s="128" t="s">
        <v>10839</v>
      </c>
      <c r="D2644" s="128" t="s">
        <v>11006</v>
      </c>
      <c r="E2644" s="128" t="s">
        <v>11018</v>
      </c>
      <c r="F2644" s="128">
        <v>160</v>
      </c>
      <c r="G2644" s="23">
        <v>160</v>
      </c>
      <c r="H2644" s="138">
        <v>0</v>
      </c>
      <c r="I2644" s="138">
        <v>0</v>
      </c>
    </row>
    <row r="2645" spans="1:9">
      <c r="A2645" s="128">
        <v>2644</v>
      </c>
      <c r="B2645" s="128" t="s">
        <v>10901</v>
      </c>
      <c r="C2645" s="128" t="s">
        <v>10839</v>
      </c>
      <c r="D2645" s="128" t="s">
        <v>11006</v>
      </c>
      <c r="E2645" s="128" t="s">
        <v>11019</v>
      </c>
      <c r="F2645" s="128">
        <v>200</v>
      </c>
      <c r="G2645" s="23">
        <v>200</v>
      </c>
      <c r="H2645" s="138">
        <v>0</v>
      </c>
      <c r="I2645" s="138">
        <v>0</v>
      </c>
    </row>
    <row r="2646" spans="1:9">
      <c r="A2646" s="128">
        <v>2645</v>
      </c>
      <c r="B2646" s="128" t="s">
        <v>10901</v>
      </c>
      <c r="C2646" s="128" t="s">
        <v>10839</v>
      </c>
      <c r="D2646" s="128" t="s">
        <v>11006</v>
      </c>
      <c r="E2646" s="128" t="s">
        <v>11020</v>
      </c>
      <c r="F2646" s="128">
        <v>200</v>
      </c>
      <c r="G2646" s="23">
        <v>200</v>
      </c>
      <c r="H2646" s="138">
        <v>0</v>
      </c>
      <c r="I2646" s="138">
        <v>0</v>
      </c>
    </row>
    <row r="2647" spans="1:9">
      <c r="A2647" s="128">
        <v>2646</v>
      </c>
      <c r="B2647" s="128" t="s">
        <v>10901</v>
      </c>
      <c r="C2647" s="128" t="s">
        <v>10839</v>
      </c>
      <c r="D2647" s="128" t="s">
        <v>11006</v>
      </c>
      <c r="E2647" s="128" t="s">
        <v>11021</v>
      </c>
      <c r="F2647" s="128">
        <v>400</v>
      </c>
      <c r="G2647" s="23">
        <v>400</v>
      </c>
      <c r="H2647" s="138">
        <v>0</v>
      </c>
      <c r="I2647" s="138">
        <v>0</v>
      </c>
    </row>
    <row r="2648" spans="1:9">
      <c r="A2648" s="128">
        <v>2647</v>
      </c>
      <c r="B2648" s="128" t="s">
        <v>10901</v>
      </c>
      <c r="C2648" s="128" t="s">
        <v>10839</v>
      </c>
      <c r="D2648" s="128" t="s">
        <v>11006</v>
      </c>
      <c r="E2648" s="128" t="s">
        <v>11022</v>
      </c>
      <c r="F2648" s="128">
        <v>200</v>
      </c>
      <c r="G2648" s="23">
        <v>200</v>
      </c>
      <c r="H2648" s="138">
        <v>0</v>
      </c>
      <c r="I2648" s="138">
        <v>160</v>
      </c>
    </row>
    <row r="2649" spans="1:9">
      <c r="A2649" s="128">
        <v>2648</v>
      </c>
      <c r="B2649" s="128" t="s">
        <v>10901</v>
      </c>
      <c r="C2649" s="128" t="s">
        <v>10839</v>
      </c>
      <c r="D2649" s="128" t="s">
        <v>11006</v>
      </c>
      <c r="E2649" s="128" t="s">
        <v>11023</v>
      </c>
      <c r="F2649" s="128">
        <v>200</v>
      </c>
      <c r="G2649" s="23">
        <v>200</v>
      </c>
      <c r="H2649" s="138">
        <v>0</v>
      </c>
      <c r="I2649" s="138">
        <v>160</v>
      </c>
    </row>
    <row r="2650" spans="1:9">
      <c r="A2650" s="128">
        <v>2649</v>
      </c>
      <c r="B2650" s="128" t="s">
        <v>10901</v>
      </c>
      <c r="C2650" s="128" t="s">
        <v>10839</v>
      </c>
      <c r="D2650" s="128" t="s">
        <v>11006</v>
      </c>
      <c r="E2650" s="128" t="s">
        <v>11024</v>
      </c>
      <c r="F2650" s="128">
        <v>100</v>
      </c>
      <c r="G2650" s="23">
        <v>100</v>
      </c>
      <c r="H2650" s="138">
        <v>0</v>
      </c>
      <c r="I2650" s="138">
        <v>80</v>
      </c>
    </row>
    <row r="2651" spans="1:9">
      <c r="A2651" s="128">
        <v>2650</v>
      </c>
      <c r="B2651" s="128" t="s">
        <v>10901</v>
      </c>
      <c r="C2651" s="128" t="s">
        <v>10839</v>
      </c>
      <c r="D2651" s="128" t="s">
        <v>11006</v>
      </c>
      <c r="E2651" s="128" t="s">
        <v>11025</v>
      </c>
      <c r="F2651" s="128">
        <v>50</v>
      </c>
      <c r="G2651" s="23">
        <v>50</v>
      </c>
      <c r="H2651" s="138">
        <v>0</v>
      </c>
      <c r="I2651" s="138">
        <v>40</v>
      </c>
    </row>
    <row r="2652" spans="1:9">
      <c r="A2652" s="128">
        <v>2651</v>
      </c>
      <c r="B2652" s="128" t="s">
        <v>10901</v>
      </c>
      <c r="C2652" s="128" t="s">
        <v>10839</v>
      </c>
      <c r="D2652" s="128" t="s">
        <v>11006</v>
      </c>
      <c r="E2652" s="128" t="s">
        <v>11026</v>
      </c>
      <c r="F2652" s="128">
        <v>200</v>
      </c>
      <c r="G2652" s="23">
        <v>200</v>
      </c>
      <c r="H2652" s="138">
        <v>0</v>
      </c>
      <c r="I2652" s="138">
        <v>0</v>
      </c>
    </row>
    <row r="2653" spans="1:9">
      <c r="A2653" s="128">
        <v>2652</v>
      </c>
      <c r="B2653" s="128" t="s">
        <v>10901</v>
      </c>
      <c r="C2653" s="128" t="s">
        <v>10839</v>
      </c>
      <c r="D2653" s="128" t="s">
        <v>11006</v>
      </c>
      <c r="E2653" s="128" t="s">
        <v>11027</v>
      </c>
      <c r="F2653" s="128">
        <v>400</v>
      </c>
      <c r="G2653" s="23">
        <v>400</v>
      </c>
      <c r="H2653" s="138">
        <v>0</v>
      </c>
      <c r="I2653" s="138">
        <v>0</v>
      </c>
    </row>
    <row r="2654" spans="1:9">
      <c r="A2654" s="128">
        <v>2653</v>
      </c>
      <c r="B2654" s="128" t="s">
        <v>10901</v>
      </c>
      <c r="C2654" s="128" t="s">
        <v>10839</v>
      </c>
      <c r="D2654" s="128" t="s">
        <v>11006</v>
      </c>
      <c r="E2654" s="128" t="s">
        <v>11028</v>
      </c>
      <c r="F2654" s="128">
        <v>200</v>
      </c>
      <c r="G2654" s="23">
        <v>200</v>
      </c>
      <c r="H2654" s="138">
        <v>0</v>
      </c>
      <c r="I2654" s="138">
        <v>160</v>
      </c>
    </row>
    <row r="2655" spans="1:9">
      <c r="A2655" s="128">
        <v>2654</v>
      </c>
      <c r="B2655" s="128" t="s">
        <v>10901</v>
      </c>
      <c r="C2655" s="128" t="s">
        <v>10839</v>
      </c>
      <c r="D2655" s="128" t="s">
        <v>11006</v>
      </c>
      <c r="E2655" s="128" t="s">
        <v>11029</v>
      </c>
      <c r="F2655" s="128">
        <v>200</v>
      </c>
      <c r="G2655" s="23">
        <v>200</v>
      </c>
      <c r="H2655" s="138">
        <v>0</v>
      </c>
      <c r="I2655" s="138">
        <v>160</v>
      </c>
    </row>
    <row r="2656" spans="1:9">
      <c r="A2656" s="128">
        <v>2655</v>
      </c>
      <c r="B2656" s="128" t="s">
        <v>10901</v>
      </c>
      <c r="C2656" s="128" t="s">
        <v>10839</v>
      </c>
      <c r="D2656" s="128" t="s">
        <v>11006</v>
      </c>
      <c r="E2656" s="128" t="s">
        <v>11030</v>
      </c>
      <c r="F2656" s="128">
        <v>400</v>
      </c>
      <c r="G2656" s="23">
        <v>400</v>
      </c>
      <c r="H2656" s="138">
        <v>0</v>
      </c>
      <c r="I2656" s="138">
        <v>0</v>
      </c>
    </row>
    <row r="2657" spans="1:9">
      <c r="A2657" s="128">
        <v>2656</v>
      </c>
      <c r="B2657" s="128" t="s">
        <v>10901</v>
      </c>
      <c r="C2657" s="128" t="s">
        <v>10839</v>
      </c>
      <c r="D2657" s="128" t="s">
        <v>11006</v>
      </c>
      <c r="E2657" s="128" t="s">
        <v>11031</v>
      </c>
      <c r="F2657" s="128">
        <v>400</v>
      </c>
      <c r="G2657" s="23">
        <v>400</v>
      </c>
      <c r="H2657" s="138">
        <v>0</v>
      </c>
      <c r="I2657" s="138">
        <v>0</v>
      </c>
    </row>
    <row r="2658" spans="1:9">
      <c r="A2658" s="128">
        <v>2657</v>
      </c>
      <c r="B2658" s="128" t="s">
        <v>10901</v>
      </c>
      <c r="C2658" s="128" t="s">
        <v>10839</v>
      </c>
      <c r="D2658" s="128" t="s">
        <v>11006</v>
      </c>
      <c r="E2658" s="128" t="s">
        <v>11032</v>
      </c>
      <c r="F2658" s="128">
        <v>200</v>
      </c>
      <c r="G2658" s="23">
        <v>200</v>
      </c>
      <c r="H2658" s="138">
        <v>0</v>
      </c>
      <c r="I2658" s="138">
        <v>37.87</v>
      </c>
    </row>
    <row r="2659" spans="1:9">
      <c r="A2659" s="128">
        <v>2658</v>
      </c>
      <c r="B2659" s="128" t="s">
        <v>10901</v>
      </c>
      <c r="C2659" s="128" t="s">
        <v>10839</v>
      </c>
      <c r="D2659" s="128" t="s">
        <v>11006</v>
      </c>
      <c r="E2659" s="128" t="s">
        <v>11033</v>
      </c>
      <c r="F2659" s="128">
        <v>400</v>
      </c>
      <c r="G2659" s="23">
        <v>400</v>
      </c>
      <c r="H2659" s="138">
        <v>0</v>
      </c>
      <c r="I2659" s="138">
        <v>93.34</v>
      </c>
    </row>
    <row r="2660" spans="1:9">
      <c r="A2660" s="128">
        <v>2659</v>
      </c>
      <c r="B2660" s="128" t="s">
        <v>10901</v>
      </c>
      <c r="C2660" s="128" t="s">
        <v>10839</v>
      </c>
      <c r="D2660" s="128" t="s">
        <v>11006</v>
      </c>
      <c r="E2660" s="128" t="s">
        <v>11034</v>
      </c>
      <c r="F2660" s="128">
        <v>160</v>
      </c>
      <c r="G2660" s="23">
        <v>160</v>
      </c>
      <c r="H2660" s="138">
        <v>0</v>
      </c>
      <c r="I2660" s="138">
        <v>47</v>
      </c>
    </row>
    <row r="2661" spans="1:9">
      <c r="A2661" s="128">
        <v>2660</v>
      </c>
      <c r="B2661" s="128" t="s">
        <v>10901</v>
      </c>
      <c r="C2661" s="128" t="s">
        <v>10839</v>
      </c>
      <c r="D2661" s="128" t="s">
        <v>11006</v>
      </c>
      <c r="E2661" s="128" t="s">
        <v>11035</v>
      </c>
      <c r="F2661" s="128">
        <v>200</v>
      </c>
      <c r="G2661" s="23">
        <v>200</v>
      </c>
      <c r="H2661" s="138">
        <v>0</v>
      </c>
      <c r="I2661" s="138">
        <v>105.68</v>
      </c>
    </row>
    <row r="2662" spans="1:9">
      <c r="A2662" s="128">
        <v>2661</v>
      </c>
      <c r="B2662" s="128" t="s">
        <v>10901</v>
      </c>
      <c r="C2662" s="128" t="s">
        <v>10839</v>
      </c>
      <c r="D2662" s="128" t="s">
        <v>11006</v>
      </c>
      <c r="E2662" s="128" t="s">
        <v>11036</v>
      </c>
      <c r="F2662" s="128">
        <v>315</v>
      </c>
      <c r="G2662" s="23">
        <v>315</v>
      </c>
      <c r="H2662" s="138">
        <v>0</v>
      </c>
      <c r="I2662" s="138">
        <v>4.49000000000001</v>
      </c>
    </row>
    <row r="2663" spans="1:9">
      <c r="A2663" s="128">
        <v>2662</v>
      </c>
      <c r="B2663" s="128" t="s">
        <v>10901</v>
      </c>
      <c r="C2663" s="128" t="s">
        <v>10839</v>
      </c>
      <c r="D2663" s="128" t="s">
        <v>11006</v>
      </c>
      <c r="E2663" s="128" t="s">
        <v>11037</v>
      </c>
      <c r="F2663" s="128">
        <v>400</v>
      </c>
      <c r="G2663" s="23">
        <v>400</v>
      </c>
      <c r="H2663" s="138">
        <v>0</v>
      </c>
      <c r="I2663" s="138">
        <v>0</v>
      </c>
    </row>
    <row r="2664" spans="1:9">
      <c r="A2664" s="128">
        <v>2663</v>
      </c>
      <c r="B2664" s="128" t="s">
        <v>8972</v>
      </c>
      <c r="C2664" s="128" t="s">
        <v>10839</v>
      </c>
      <c r="D2664" s="128" t="s">
        <v>11038</v>
      </c>
      <c r="E2664" s="128" t="s">
        <v>11039</v>
      </c>
      <c r="F2664" s="128">
        <v>400</v>
      </c>
      <c r="G2664" s="23">
        <v>400</v>
      </c>
      <c r="H2664" s="138">
        <v>0</v>
      </c>
      <c r="I2664" s="138">
        <v>277.25</v>
      </c>
    </row>
    <row r="2665" spans="1:9">
      <c r="A2665" s="128">
        <v>2664</v>
      </c>
      <c r="B2665" s="128" t="s">
        <v>8972</v>
      </c>
      <c r="C2665" s="128" t="s">
        <v>10839</v>
      </c>
      <c r="D2665" s="128" t="s">
        <v>11038</v>
      </c>
      <c r="E2665" s="128" t="s">
        <v>11040</v>
      </c>
      <c r="F2665" s="128">
        <v>315</v>
      </c>
      <c r="G2665" s="23">
        <v>315</v>
      </c>
      <c r="H2665" s="138">
        <v>0</v>
      </c>
      <c r="I2665" s="138">
        <v>66.98</v>
      </c>
    </row>
    <row r="2666" spans="1:9">
      <c r="A2666" s="128">
        <v>2665</v>
      </c>
      <c r="B2666" s="128" t="s">
        <v>10901</v>
      </c>
      <c r="C2666" s="128" t="s">
        <v>10839</v>
      </c>
      <c r="D2666" s="128" t="s">
        <v>11041</v>
      </c>
      <c r="E2666" s="128" t="s">
        <v>11042</v>
      </c>
      <c r="F2666" s="128">
        <v>100</v>
      </c>
      <c r="G2666" s="23">
        <v>100</v>
      </c>
      <c r="H2666" s="138">
        <v>0</v>
      </c>
      <c r="I2666" s="138">
        <v>80</v>
      </c>
    </row>
    <row r="2667" spans="1:9">
      <c r="A2667" s="128">
        <v>2666</v>
      </c>
      <c r="B2667" s="128" t="s">
        <v>10901</v>
      </c>
      <c r="C2667" s="128" t="s">
        <v>10839</v>
      </c>
      <c r="D2667" s="128" t="s">
        <v>11041</v>
      </c>
      <c r="E2667" s="128" t="s">
        <v>11043</v>
      </c>
      <c r="F2667" s="128">
        <v>100</v>
      </c>
      <c r="G2667" s="23">
        <v>100</v>
      </c>
      <c r="H2667" s="138">
        <v>0</v>
      </c>
      <c r="I2667" s="138">
        <v>80</v>
      </c>
    </row>
    <row r="2668" spans="1:9">
      <c r="A2668" s="128">
        <v>2667</v>
      </c>
      <c r="B2668" s="128" t="s">
        <v>10901</v>
      </c>
      <c r="C2668" s="128" t="s">
        <v>10839</v>
      </c>
      <c r="D2668" s="128" t="s">
        <v>11041</v>
      </c>
      <c r="E2668" s="128" t="s">
        <v>11044</v>
      </c>
      <c r="F2668" s="128">
        <v>160</v>
      </c>
      <c r="G2668" s="23">
        <v>160</v>
      </c>
      <c r="H2668" s="138">
        <v>0</v>
      </c>
      <c r="I2668" s="138">
        <v>0</v>
      </c>
    </row>
    <row r="2669" spans="1:9">
      <c r="A2669" s="128">
        <v>2668</v>
      </c>
      <c r="B2669" s="128" t="s">
        <v>10901</v>
      </c>
      <c r="C2669" s="128" t="s">
        <v>10839</v>
      </c>
      <c r="D2669" s="128" t="s">
        <v>11041</v>
      </c>
      <c r="E2669" s="128" t="s">
        <v>11045</v>
      </c>
      <c r="F2669" s="128">
        <v>160</v>
      </c>
      <c r="G2669" s="23">
        <v>160</v>
      </c>
      <c r="H2669" s="138">
        <v>0</v>
      </c>
      <c r="I2669" s="138">
        <v>0</v>
      </c>
    </row>
    <row r="2670" spans="1:9">
      <c r="A2670" s="128">
        <v>2669</v>
      </c>
      <c r="B2670" s="128" t="s">
        <v>10901</v>
      </c>
      <c r="C2670" s="128" t="s">
        <v>10839</v>
      </c>
      <c r="D2670" s="128" t="s">
        <v>11041</v>
      </c>
      <c r="E2670" s="128" t="s">
        <v>11046</v>
      </c>
      <c r="F2670" s="128">
        <v>200</v>
      </c>
      <c r="G2670" s="23">
        <v>200</v>
      </c>
      <c r="H2670" s="138">
        <v>0</v>
      </c>
      <c r="I2670" s="138">
        <v>0</v>
      </c>
    </row>
    <row r="2671" spans="1:9">
      <c r="A2671" s="128">
        <v>2670</v>
      </c>
      <c r="B2671" s="128" t="s">
        <v>10901</v>
      </c>
      <c r="C2671" s="128" t="s">
        <v>10839</v>
      </c>
      <c r="D2671" s="128" t="s">
        <v>11041</v>
      </c>
      <c r="E2671" s="128" t="s">
        <v>11047</v>
      </c>
      <c r="F2671" s="128">
        <v>400</v>
      </c>
      <c r="G2671" s="23">
        <v>400</v>
      </c>
      <c r="H2671" s="138">
        <v>0</v>
      </c>
      <c r="I2671" s="138">
        <v>320</v>
      </c>
    </row>
    <row r="2672" spans="1:9">
      <c r="A2672" s="128">
        <v>2671</v>
      </c>
      <c r="B2672" s="128" t="s">
        <v>10901</v>
      </c>
      <c r="C2672" s="128" t="s">
        <v>10839</v>
      </c>
      <c r="D2672" s="128" t="s">
        <v>11041</v>
      </c>
      <c r="E2672" s="128" t="s">
        <v>11048</v>
      </c>
      <c r="F2672" s="128">
        <v>400</v>
      </c>
      <c r="G2672" s="23">
        <v>400</v>
      </c>
      <c r="H2672" s="138">
        <v>0</v>
      </c>
      <c r="I2672" s="138">
        <v>0</v>
      </c>
    </row>
    <row r="2673" spans="1:9">
      <c r="A2673" s="128">
        <v>2672</v>
      </c>
      <c r="B2673" s="128" t="s">
        <v>10901</v>
      </c>
      <c r="C2673" s="128" t="s">
        <v>10839</v>
      </c>
      <c r="D2673" s="128" t="s">
        <v>11041</v>
      </c>
      <c r="E2673" s="128" t="s">
        <v>11049</v>
      </c>
      <c r="F2673" s="128">
        <v>100</v>
      </c>
      <c r="G2673" s="23">
        <v>100</v>
      </c>
      <c r="H2673" s="138">
        <v>0</v>
      </c>
      <c r="I2673" s="138">
        <v>80</v>
      </c>
    </row>
    <row r="2674" spans="1:9">
      <c r="A2674" s="128">
        <v>2673</v>
      </c>
      <c r="B2674" s="128" t="s">
        <v>10901</v>
      </c>
      <c r="C2674" s="128" t="s">
        <v>10839</v>
      </c>
      <c r="D2674" s="128" t="s">
        <v>11041</v>
      </c>
      <c r="E2674" s="128" t="s">
        <v>11050</v>
      </c>
      <c r="F2674" s="128">
        <v>200</v>
      </c>
      <c r="G2674" s="23">
        <v>200</v>
      </c>
      <c r="H2674" s="138">
        <v>0</v>
      </c>
      <c r="I2674" s="138">
        <v>0</v>
      </c>
    </row>
    <row r="2675" spans="1:9">
      <c r="A2675" s="128">
        <v>2674</v>
      </c>
      <c r="B2675" s="128" t="s">
        <v>10901</v>
      </c>
      <c r="C2675" s="128" t="s">
        <v>10839</v>
      </c>
      <c r="D2675" s="128" t="s">
        <v>11041</v>
      </c>
      <c r="E2675" s="128" t="s">
        <v>11051</v>
      </c>
      <c r="F2675" s="128">
        <v>100</v>
      </c>
      <c r="G2675" s="23">
        <v>100</v>
      </c>
      <c r="H2675" s="138">
        <v>0</v>
      </c>
      <c r="I2675" s="138">
        <v>80</v>
      </c>
    </row>
    <row r="2676" spans="1:9">
      <c r="A2676" s="128">
        <v>2675</v>
      </c>
      <c r="B2676" s="128" t="s">
        <v>10901</v>
      </c>
      <c r="C2676" s="128" t="s">
        <v>10839</v>
      </c>
      <c r="D2676" s="128" t="s">
        <v>11041</v>
      </c>
      <c r="E2676" s="128" t="s">
        <v>11052</v>
      </c>
      <c r="F2676" s="128">
        <v>200</v>
      </c>
      <c r="G2676" s="23">
        <v>200</v>
      </c>
      <c r="H2676" s="138">
        <v>0</v>
      </c>
      <c r="I2676" s="138">
        <v>0</v>
      </c>
    </row>
    <row r="2677" spans="1:9">
      <c r="A2677" s="128">
        <v>2676</v>
      </c>
      <c r="B2677" s="128" t="s">
        <v>10901</v>
      </c>
      <c r="C2677" s="128" t="s">
        <v>10839</v>
      </c>
      <c r="D2677" s="128" t="s">
        <v>11041</v>
      </c>
      <c r="E2677" s="128" t="s">
        <v>11053</v>
      </c>
      <c r="F2677" s="128">
        <v>100</v>
      </c>
      <c r="G2677" s="23">
        <v>100</v>
      </c>
      <c r="H2677" s="138">
        <v>0</v>
      </c>
      <c r="I2677" s="138">
        <v>0</v>
      </c>
    </row>
    <row r="2678" spans="1:9">
      <c r="A2678" s="128">
        <v>2677</v>
      </c>
      <c r="B2678" s="128" t="s">
        <v>10901</v>
      </c>
      <c r="C2678" s="128" t="s">
        <v>10839</v>
      </c>
      <c r="D2678" s="128" t="s">
        <v>11041</v>
      </c>
      <c r="E2678" s="128" t="s">
        <v>11054</v>
      </c>
      <c r="F2678" s="128">
        <v>200</v>
      </c>
      <c r="G2678" s="23">
        <v>200</v>
      </c>
      <c r="H2678" s="138">
        <v>0</v>
      </c>
      <c r="I2678" s="138">
        <v>108.89</v>
      </c>
    </row>
    <row r="2679" spans="1:9">
      <c r="A2679" s="128">
        <v>2678</v>
      </c>
      <c r="B2679" s="128" t="s">
        <v>10901</v>
      </c>
      <c r="C2679" s="128" t="s">
        <v>10839</v>
      </c>
      <c r="D2679" s="128" t="s">
        <v>11041</v>
      </c>
      <c r="E2679" s="128" t="s">
        <v>11055</v>
      </c>
      <c r="F2679" s="128">
        <v>200</v>
      </c>
      <c r="G2679" s="23">
        <v>200</v>
      </c>
      <c r="H2679" s="138">
        <v>0</v>
      </c>
      <c r="I2679" s="138">
        <v>0</v>
      </c>
    </row>
    <row r="2680" spans="1:9">
      <c r="A2680" s="128">
        <v>2679</v>
      </c>
      <c r="B2680" s="128" t="s">
        <v>10901</v>
      </c>
      <c r="C2680" s="128" t="s">
        <v>10839</v>
      </c>
      <c r="D2680" s="128" t="s">
        <v>11041</v>
      </c>
      <c r="E2680" s="128" t="s">
        <v>11056</v>
      </c>
      <c r="F2680" s="128">
        <v>200</v>
      </c>
      <c r="G2680" s="23">
        <v>200</v>
      </c>
      <c r="H2680" s="138">
        <v>0</v>
      </c>
      <c r="I2680" s="138">
        <v>0</v>
      </c>
    </row>
    <row r="2681" spans="1:9">
      <c r="A2681" s="128">
        <v>2680</v>
      </c>
      <c r="B2681" s="128" t="s">
        <v>10901</v>
      </c>
      <c r="C2681" s="128" t="s">
        <v>10839</v>
      </c>
      <c r="D2681" s="128" t="s">
        <v>11041</v>
      </c>
      <c r="E2681" s="128" t="s">
        <v>11057</v>
      </c>
      <c r="F2681" s="128">
        <v>200</v>
      </c>
      <c r="G2681" s="23">
        <v>200</v>
      </c>
      <c r="H2681" s="138">
        <v>0</v>
      </c>
      <c r="I2681" s="138">
        <v>4.13</v>
      </c>
    </row>
    <row r="2682" spans="1:9">
      <c r="A2682" s="128">
        <v>2681</v>
      </c>
      <c r="B2682" s="128" t="s">
        <v>10901</v>
      </c>
      <c r="C2682" s="128" t="s">
        <v>10839</v>
      </c>
      <c r="D2682" s="128" t="s">
        <v>11041</v>
      </c>
      <c r="E2682" s="128" t="s">
        <v>11058</v>
      </c>
      <c r="F2682" s="128">
        <v>100</v>
      </c>
      <c r="G2682" s="23">
        <v>100</v>
      </c>
      <c r="H2682" s="138">
        <v>0</v>
      </c>
      <c r="I2682" s="138">
        <v>80</v>
      </c>
    </row>
    <row r="2683" spans="1:9">
      <c r="A2683" s="128">
        <v>2682</v>
      </c>
      <c r="B2683" s="128" t="s">
        <v>10901</v>
      </c>
      <c r="C2683" s="128" t="s">
        <v>10839</v>
      </c>
      <c r="D2683" s="128" t="s">
        <v>11041</v>
      </c>
      <c r="E2683" s="128" t="s">
        <v>11059</v>
      </c>
      <c r="F2683" s="128">
        <v>200</v>
      </c>
      <c r="G2683" s="23">
        <v>200</v>
      </c>
      <c r="H2683" s="138">
        <v>0</v>
      </c>
      <c r="I2683" s="138">
        <v>5.71000000000001</v>
      </c>
    </row>
    <row r="2684" spans="1:9">
      <c r="A2684" s="128">
        <v>2683</v>
      </c>
      <c r="B2684" s="128" t="s">
        <v>10901</v>
      </c>
      <c r="C2684" s="128" t="s">
        <v>10839</v>
      </c>
      <c r="D2684" s="128" t="s">
        <v>11041</v>
      </c>
      <c r="E2684" s="128" t="s">
        <v>11060</v>
      </c>
      <c r="F2684" s="128">
        <v>100</v>
      </c>
      <c r="G2684" s="23">
        <v>100</v>
      </c>
      <c r="H2684" s="138">
        <v>0</v>
      </c>
      <c r="I2684" s="138">
        <v>80</v>
      </c>
    </row>
    <row r="2685" spans="1:9">
      <c r="A2685" s="128">
        <v>2684</v>
      </c>
      <c r="B2685" s="128" t="s">
        <v>10901</v>
      </c>
      <c r="C2685" s="128" t="s">
        <v>10839</v>
      </c>
      <c r="D2685" s="128" t="s">
        <v>11041</v>
      </c>
      <c r="E2685" s="128" t="s">
        <v>11061</v>
      </c>
      <c r="F2685" s="128">
        <v>400</v>
      </c>
      <c r="G2685" s="23">
        <v>250</v>
      </c>
      <c r="H2685" s="138">
        <v>0</v>
      </c>
      <c r="I2685" s="138">
        <v>4.49000000000001</v>
      </c>
    </row>
    <row r="2686" spans="1:9">
      <c r="A2686" s="128">
        <v>2685</v>
      </c>
      <c r="B2686" s="128" t="s">
        <v>10901</v>
      </c>
      <c r="C2686" s="128" t="s">
        <v>10839</v>
      </c>
      <c r="D2686" s="128" t="s">
        <v>11041</v>
      </c>
      <c r="E2686" s="128" t="s">
        <v>11062</v>
      </c>
      <c r="F2686" s="128">
        <v>400</v>
      </c>
      <c r="G2686" s="23">
        <v>400</v>
      </c>
      <c r="H2686" s="138">
        <v>0</v>
      </c>
      <c r="I2686" s="138">
        <v>117</v>
      </c>
    </row>
    <row r="2687" spans="1:9">
      <c r="A2687" s="128">
        <v>2686</v>
      </c>
      <c r="B2687" s="128" t="s">
        <v>10901</v>
      </c>
      <c r="C2687" s="128" t="s">
        <v>10839</v>
      </c>
      <c r="D2687" s="128" t="s">
        <v>11041</v>
      </c>
      <c r="E2687" s="128" t="s">
        <v>11063</v>
      </c>
      <c r="F2687" s="128">
        <v>800</v>
      </c>
      <c r="G2687" s="23">
        <v>800</v>
      </c>
      <c r="H2687" s="138">
        <v>0</v>
      </c>
      <c r="I2687" s="138">
        <v>392.84</v>
      </c>
    </row>
    <row r="2688" spans="1:9">
      <c r="A2688" s="128">
        <v>2687</v>
      </c>
      <c r="B2688" s="128" t="s">
        <v>10901</v>
      </c>
      <c r="C2688" s="128" t="s">
        <v>10839</v>
      </c>
      <c r="D2688" s="128" t="s">
        <v>11041</v>
      </c>
      <c r="E2688" s="128" t="s">
        <v>11064</v>
      </c>
      <c r="F2688" s="128">
        <v>400</v>
      </c>
      <c r="G2688" s="23">
        <v>400</v>
      </c>
      <c r="H2688" s="138">
        <v>0</v>
      </c>
      <c r="I2688" s="138">
        <v>175.32</v>
      </c>
    </row>
    <row r="2689" spans="1:9">
      <c r="A2689" s="128">
        <v>2688</v>
      </c>
      <c r="B2689" s="128" t="s">
        <v>10901</v>
      </c>
      <c r="C2689" s="128" t="s">
        <v>10839</v>
      </c>
      <c r="D2689" s="128" t="s">
        <v>11041</v>
      </c>
      <c r="E2689" s="128" t="s">
        <v>11065</v>
      </c>
      <c r="F2689" s="128">
        <v>315</v>
      </c>
      <c r="G2689" s="23">
        <v>315</v>
      </c>
      <c r="H2689" s="138">
        <v>0</v>
      </c>
      <c r="I2689" s="138">
        <v>40.89</v>
      </c>
    </row>
    <row r="2690" spans="1:9">
      <c r="A2690" s="128">
        <v>2689</v>
      </c>
      <c r="B2690" s="128" t="s">
        <v>10901</v>
      </c>
      <c r="C2690" s="128" t="s">
        <v>10839</v>
      </c>
      <c r="D2690" s="128" t="s">
        <v>11041</v>
      </c>
      <c r="E2690" s="128" t="s">
        <v>11066</v>
      </c>
      <c r="F2690" s="128">
        <v>250</v>
      </c>
      <c r="G2690" s="23">
        <v>250</v>
      </c>
      <c r="H2690" s="138">
        <v>0</v>
      </c>
      <c r="I2690" s="138">
        <v>0</v>
      </c>
    </row>
    <row r="2691" spans="1:9">
      <c r="A2691" s="128">
        <v>2690</v>
      </c>
      <c r="B2691" s="128" t="s">
        <v>10901</v>
      </c>
      <c r="C2691" s="128" t="s">
        <v>10839</v>
      </c>
      <c r="D2691" s="128" t="s">
        <v>11041</v>
      </c>
      <c r="E2691" s="128" t="s">
        <v>11067</v>
      </c>
      <c r="F2691" s="128">
        <v>400</v>
      </c>
      <c r="G2691" s="23">
        <v>400</v>
      </c>
      <c r="H2691" s="138">
        <v>0</v>
      </c>
      <c r="I2691" s="138">
        <v>166.63</v>
      </c>
    </row>
    <row r="2692" spans="1:9">
      <c r="A2692" s="128">
        <v>2691</v>
      </c>
      <c r="B2692" s="128" t="s">
        <v>10004</v>
      </c>
      <c r="C2692" s="128" t="s">
        <v>10839</v>
      </c>
      <c r="D2692" s="128" t="s">
        <v>11068</v>
      </c>
      <c r="E2692" s="128" t="s">
        <v>11069</v>
      </c>
      <c r="F2692" s="128">
        <v>50</v>
      </c>
      <c r="G2692" s="23">
        <v>50</v>
      </c>
      <c r="H2692" s="138">
        <v>0</v>
      </c>
      <c r="I2692" s="138">
        <v>40</v>
      </c>
    </row>
    <row r="2693" spans="1:9">
      <c r="A2693" s="128">
        <v>2692</v>
      </c>
      <c r="B2693" s="128" t="s">
        <v>10004</v>
      </c>
      <c r="C2693" s="128" t="s">
        <v>10839</v>
      </c>
      <c r="D2693" s="128" t="s">
        <v>11068</v>
      </c>
      <c r="E2693" s="128" t="s">
        <v>2094</v>
      </c>
      <c r="F2693" s="128">
        <v>160</v>
      </c>
      <c r="G2693" s="23">
        <v>160</v>
      </c>
      <c r="H2693" s="138">
        <v>0</v>
      </c>
      <c r="I2693" s="138">
        <v>92.96</v>
      </c>
    </row>
    <row r="2694" spans="1:9">
      <c r="A2694" s="128">
        <v>2693</v>
      </c>
      <c r="B2694" s="128" t="s">
        <v>10004</v>
      </c>
      <c r="C2694" s="128" t="s">
        <v>10839</v>
      </c>
      <c r="D2694" s="128" t="s">
        <v>11068</v>
      </c>
      <c r="E2694" s="128" t="s">
        <v>11070</v>
      </c>
      <c r="F2694" s="128">
        <v>400</v>
      </c>
      <c r="G2694" s="23">
        <v>200</v>
      </c>
      <c r="H2694" s="138">
        <v>0</v>
      </c>
      <c r="I2694" s="138">
        <v>160</v>
      </c>
    </row>
    <row r="2695" spans="1:9">
      <c r="A2695" s="128">
        <v>2694</v>
      </c>
      <c r="B2695" s="128" t="s">
        <v>10004</v>
      </c>
      <c r="C2695" s="128" t="s">
        <v>10839</v>
      </c>
      <c r="D2695" s="128" t="s">
        <v>11068</v>
      </c>
      <c r="E2695" s="128" t="s">
        <v>11071</v>
      </c>
      <c r="F2695" s="128">
        <v>400</v>
      </c>
      <c r="G2695" s="23">
        <v>400</v>
      </c>
      <c r="H2695" s="138">
        <v>0</v>
      </c>
      <c r="I2695" s="138">
        <v>10.82</v>
      </c>
    </row>
    <row r="2696" spans="1:9">
      <c r="A2696" s="128">
        <v>2695</v>
      </c>
      <c r="B2696" s="128" t="s">
        <v>10004</v>
      </c>
      <c r="C2696" s="128" t="s">
        <v>10839</v>
      </c>
      <c r="D2696" s="128" t="s">
        <v>11068</v>
      </c>
      <c r="E2696" s="128" t="s">
        <v>11072</v>
      </c>
      <c r="F2696" s="128">
        <v>250</v>
      </c>
      <c r="G2696" s="23">
        <v>250</v>
      </c>
      <c r="H2696" s="138">
        <v>0</v>
      </c>
      <c r="I2696" s="138">
        <v>200</v>
      </c>
    </row>
    <row r="2697" spans="1:9">
      <c r="A2697" s="128">
        <v>2696</v>
      </c>
      <c r="B2697" s="128" t="s">
        <v>10901</v>
      </c>
      <c r="C2697" s="128" t="s">
        <v>10839</v>
      </c>
      <c r="D2697" s="128" t="s">
        <v>11073</v>
      </c>
      <c r="E2697" s="128" t="s">
        <v>11074</v>
      </c>
      <c r="F2697" s="128">
        <v>400</v>
      </c>
      <c r="G2697" s="23">
        <v>400</v>
      </c>
      <c r="H2697" s="138">
        <v>0</v>
      </c>
      <c r="I2697" s="138">
        <v>26.85</v>
      </c>
    </row>
    <row r="2698" spans="1:9">
      <c r="A2698" s="128">
        <v>2697</v>
      </c>
      <c r="B2698" s="128" t="s">
        <v>10901</v>
      </c>
      <c r="C2698" s="128" t="s">
        <v>10839</v>
      </c>
      <c r="D2698" s="128" t="s">
        <v>11073</v>
      </c>
      <c r="E2698" s="128" t="s">
        <v>11075</v>
      </c>
      <c r="F2698" s="128">
        <v>400</v>
      </c>
      <c r="G2698" s="23">
        <v>400</v>
      </c>
      <c r="H2698" s="138">
        <v>0</v>
      </c>
      <c r="I2698" s="138">
        <v>0</v>
      </c>
    </row>
    <row r="2699" spans="1:9">
      <c r="A2699" s="128">
        <v>2698</v>
      </c>
      <c r="B2699" s="128" t="s">
        <v>10901</v>
      </c>
      <c r="C2699" s="128" t="s">
        <v>10839</v>
      </c>
      <c r="D2699" s="128" t="s">
        <v>11073</v>
      </c>
      <c r="E2699" s="128" t="s">
        <v>11076</v>
      </c>
      <c r="F2699" s="128">
        <v>400</v>
      </c>
      <c r="G2699" s="23">
        <v>400</v>
      </c>
      <c r="H2699" s="138">
        <v>0</v>
      </c>
      <c r="I2699" s="138">
        <v>0</v>
      </c>
    </row>
    <row r="2700" spans="1:9">
      <c r="A2700" s="128">
        <v>2699</v>
      </c>
      <c r="B2700" s="128" t="s">
        <v>10901</v>
      </c>
      <c r="C2700" s="128" t="s">
        <v>10839</v>
      </c>
      <c r="D2700" s="128" t="s">
        <v>11073</v>
      </c>
      <c r="E2700" s="128" t="s">
        <v>11077</v>
      </c>
      <c r="F2700" s="128">
        <v>100</v>
      </c>
      <c r="G2700" s="23">
        <v>100</v>
      </c>
      <c r="H2700" s="138">
        <v>0</v>
      </c>
      <c r="I2700" s="138">
        <v>80</v>
      </c>
    </row>
    <row r="2701" spans="1:9">
      <c r="A2701" s="128">
        <v>2700</v>
      </c>
      <c r="B2701" s="128" t="s">
        <v>10901</v>
      </c>
      <c r="C2701" s="128" t="s">
        <v>10839</v>
      </c>
      <c r="D2701" s="128" t="s">
        <v>11073</v>
      </c>
      <c r="E2701" s="128" t="s">
        <v>11078</v>
      </c>
      <c r="F2701" s="128">
        <v>400</v>
      </c>
      <c r="G2701" s="23">
        <v>400</v>
      </c>
      <c r="H2701" s="138">
        <v>0</v>
      </c>
      <c r="I2701" s="138">
        <v>0</v>
      </c>
    </row>
    <row r="2702" spans="1:9">
      <c r="A2702" s="128">
        <v>2701</v>
      </c>
      <c r="B2702" s="128" t="s">
        <v>10901</v>
      </c>
      <c r="C2702" s="128" t="s">
        <v>10839</v>
      </c>
      <c r="D2702" s="128" t="s">
        <v>11073</v>
      </c>
      <c r="E2702" s="128" t="s">
        <v>11079</v>
      </c>
      <c r="F2702" s="128">
        <v>200</v>
      </c>
      <c r="G2702" s="23">
        <v>200</v>
      </c>
      <c r="H2702" s="138">
        <v>0</v>
      </c>
      <c r="I2702" s="138">
        <v>0</v>
      </c>
    </row>
    <row r="2703" spans="1:9">
      <c r="A2703" s="128">
        <v>2702</v>
      </c>
      <c r="B2703" s="128" t="s">
        <v>10888</v>
      </c>
      <c r="C2703" s="128" t="s">
        <v>10839</v>
      </c>
      <c r="D2703" s="128" t="s">
        <v>11080</v>
      </c>
      <c r="E2703" s="128" t="s">
        <v>11081</v>
      </c>
      <c r="F2703" s="128">
        <v>200</v>
      </c>
      <c r="G2703" s="23">
        <v>200</v>
      </c>
      <c r="H2703" s="138">
        <v>0</v>
      </c>
      <c r="I2703" s="138">
        <v>0</v>
      </c>
    </row>
    <row r="2704" spans="1:9">
      <c r="A2704" s="128">
        <v>2703</v>
      </c>
      <c r="B2704" s="128" t="s">
        <v>10888</v>
      </c>
      <c r="C2704" s="128" t="s">
        <v>10839</v>
      </c>
      <c r="D2704" s="128" t="s">
        <v>11080</v>
      </c>
      <c r="E2704" s="128" t="s">
        <v>11082</v>
      </c>
      <c r="F2704" s="128">
        <v>200</v>
      </c>
      <c r="G2704" s="23">
        <v>200</v>
      </c>
      <c r="H2704" s="138">
        <v>0</v>
      </c>
      <c r="I2704" s="138">
        <v>160</v>
      </c>
    </row>
    <row r="2705" spans="1:9">
      <c r="A2705" s="128">
        <v>2704</v>
      </c>
      <c r="B2705" s="128" t="s">
        <v>10888</v>
      </c>
      <c r="C2705" s="128" t="s">
        <v>10839</v>
      </c>
      <c r="D2705" s="128" t="s">
        <v>11080</v>
      </c>
      <c r="E2705" s="128" t="s">
        <v>11083</v>
      </c>
      <c r="F2705" s="128">
        <v>100</v>
      </c>
      <c r="G2705" s="23">
        <v>100</v>
      </c>
      <c r="H2705" s="138">
        <v>0</v>
      </c>
      <c r="I2705" s="138">
        <v>80</v>
      </c>
    </row>
    <row r="2706" spans="1:9">
      <c r="A2706" s="128">
        <v>2705</v>
      </c>
      <c r="B2706" s="128" t="s">
        <v>10888</v>
      </c>
      <c r="C2706" s="128" t="s">
        <v>10839</v>
      </c>
      <c r="D2706" s="128" t="s">
        <v>11080</v>
      </c>
      <c r="E2706" s="128" t="s">
        <v>11084</v>
      </c>
      <c r="F2706" s="128">
        <v>250</v>
      </c>
      <c r="G2706" s="23">
        <v>250</v>
      </c>
      <c r="H2706" s="138">
        <v>0</v>
      </c>
      <c r="I2706" s="138">
        <v>8.52000000000001</v>
      </c>
    </row>
    <row r="2707" spans="1:9">
      <c r="A2707" s="128">
        <v>2706</v>
      </c>
      <c r="B2707" s="128" t="s">
        <v>10888</v>
      </c>
      <c r="C2707" s="128" t="s">
        <v>10839</v>
      </c>
      <c r="D2707" s="128" t="s">
        <v>11080</v>
      </c>
      <c r="E2707" s="128" t="s">
        <v>11085</v>
      </c>
      <c r="F2707" s="128">
        <v>200</v>
      </c>
      <c r="G2707" s="23">
        <v>200</v>
      </c>
      <c r="H2707" s="138">
        <v>0</v>
      </c>
      <c r="I2707" s="138">
        <v>75</v>
      </c>
    </row>
    <row r="2708" spans="1:9">
      <c r="A2708" s="128">
        <v>2707</v>
      </c>
      <c r="B2708" s="128" t="s">
        <v>10888</v>
      </c>
      <c r="C2708" s="128" t="s">
        <v>10839</v>
      </c>
      <c r="D2708" s="128" t="s">
        <v>11080</v>
      </c>
      <c r="E2708" s="128" t="s">
        <v>11086</v>
      </c>
      <c r="F2708" s="128">
        <v>200</v>
      </c>
      <c r="G2708" s="23">
        <v>200</v>
      </c>
      <c r="H2708" s="138">
        <v>0</v>
      </c>
      <c r="I2708" s="138">
        <v>0</v>
      </c>
    </row>
    <row r="2709" spans="1:9">
      <c r="A2709" s="128">
        <v>2708</v>
      </c>
      <c r="B2709" s="128" t="s">
        <v>10888</v>
      </c>
      <c r="C2709" s="128" t="s">
        <v>10839</v>
      </c>
      <c r="D2709" s="128" t="s">
        <v>11080</v>
      </c>
      <c r="E2709" s="128" t="s">
        <v>11087</v>
      </c>
      <c r="F2709" s="128">
        <v>400</v>
      </c>
      <c r="G2709" s="23">
        <v>400</v>
      </c>
      <c r="H2709" s="138">
        <v>0</v>
      </c>
      <c r="I2709" s="138">
        <v>255.85</v>
      </c>
    </row>
    <row r="2710" spans="1:9">
      <c r="A2710" s="128">
        <v>2709</v>
      </c>
      <c r="B2710" s="128" t="s">
        <v>10888</v>
      </c>
      <c r="C2710" s="128" t="s">
        <v>10839</v>
      </c>
      <c r="D2710" s="128" t="s">
        <v>11080</v>
      </c>
      <c r="E2710" s="128" t="s">
        <v>11088</v>
      </c>
      <c r="F2710" s="128">
        <v>400</v>
      </c>
      <c r="G2710" s="23">
        <v>400</v>
      </c>
      <c r="H2710" s="138">
        <v>0</v>
      </c>
      <c r="I2710" s="138">
        <v>98.84</v>
      </c>
    </row>
    <row r="2711" spans="1:9">
      <c r="A2711" s="128">
        <v>2710</v>
      </c>
      <c r="B2711" s="128" t="s">
        <v>10888</v>
      </c>
      <c r="C2711" s="128" t="s">
        <v>10839</v>
      </c>
      <c r="D2711" s="128" t="s">
        <v>11080</v>
      </c>
      <c r="E2711" s="128" t="s">
        <v>11089</v>
      </c>
      <c r="F2711" s="128">
        <v>400</v>
      </c>
      <c r="G2711" s="23">
        <v>400</v>
      </c>
      <c r="H2711" s="138">
        <v>0</v>
      </c>
      <c r="I2711" s="138">
        <v>320</v>
      </c>
    </row>
    <row r="2712" spans="1:9">
      <c r="A2712" s="128">
        <v>2711</v>
      </c>
      <c r="B2712" s="128" t="s">
        <v>10888</v>
      </c>
      <c r="C2712" s="128" t="s">
        <v>10839</v>
      </c>
      <c r="D2712" s="128" t="s">
        <v>11080</v>
      </c>
      <c r="E2712" s="128" t="s">
        <v>11090</v>
      </c>
      <c r="F2712" s="128">
        <v>200</v>
      </c>
      <c r="G2712" s="23">
        <v>200</v>
      </c>
      <c r="H2712" s="138">
        <v>0</v>
      </c>
      <c r="I2712" s="138">
        <v>160</v>
      </c>
    </row>
    <row r="2713" spans="1:9">
      <c r="A2713" s="128">
        <v>2712</v>
      </c>
      <c r="B2713" s="128" t="s">
        <v>10888</v>
      </c>
      <c r="C2713" s="128" t="s">
        <v>10839</v>
      </c>
      <c r="D2713" s="128" t="s">
        <v>11080</v>
      </c>
      <c r="E2713" s="128" t="s">
        <v>11091</v>
      </c>
      <c r="F2713" s="128">
        <v>200</v>
      </c>
      <c r="G2713" s="23">
        <v>200</v>
      </c>
      <c r="H2713" s="138">
        <v>0</v>
      </c>
      <c r="I2713" s="138">
        <v>160</v>
      </c>
    </row>
    <row r="2714" spans="1:9">
      <c r="A2714" s="128">
        <v>2713</v>
      </c>
      <c r="B2714" s="128" t="s">
        <v>10888</v>
      </c>
      <c r="C2714" s="128" t="s">
        <v>10839</v>
      </c>
      <c r="D2714" s="128" t="s">
        <v>11080</v>
      </c>
      <c r="E2714" s="128" t="s">
        <v>11087</v>
      </c>
      <c r="F2714" s="128">
        <v>400</v>
      </c>
      <c r="G2714" s="23">
        <v>400</v>
      </c>
      <c r="H2714" s="138">
        <v>0</v>
      </c>
      <c r="I2714" s="138">
        <v>130</v>
      </c>
    </row>
    <row r="2715" spans="1:9">
      <c r="A2715" s="128">
        <v>2714</v>
      </c>
      <c r="B2715" s="128" t="s">
        <v>10888</v>
      </c>
      <c r="C2715" s="128" t="s">
        <v>10839</v>
      </c>
      <c r="D2715" s="128" t="s">
        <v>11080</v>
      </c>
      <c r="E2715" s="128" t="s">
        <v>11092</v>
      </c>
      <c r="F2715" s="128">
        <v>200</v>
      </c>
      <c r="G2715" s="23">
        <v>200</v>
      </c>
      <c r="H2715" s="138">
        <v>0</v>
      </c>
      <c r="I2715" s="138">
        <v>0</v>
      </c>
    </row>
    <row r="2716" spans="1:9">
      <c r="A2716" s="128">
        <v>2715</v>
      </c>
      <c r="B2716" s="128" t="s">
        <v>10888</v>
      </c>
      <c r="C2716" s="128" t="s">
        <v>10839</v>
      </c>
      <c r="D2716" s="128" t="s">
        <v>11080</v>
      </c>
      <c r="E2716" s="128" t="s">
        <v>11093</v>
      </c>
      <c r="F2716" s="128">
        <v>250</v>
      </c>
      <c r="G2716" s="23">
        <v>250</v>
      </c>
      <c r="H2716" s="138">
        <v>0</v>
      </c>
      <c r="I2716" s="138">
        <v>105.89</v>
      </c>
    </row>
    <row r="2717" spans="1:9">
      <c r="A2717" s="128">
        <v>2716</v>
      </c>
      <c r="B2717" s="128" t="s">
        <v>10888</v>
      </c>
      <c r="C2717" s="128" t="s">
        <v>10839</v>
      </c>
      <c r="D2717" s="128" t="s">
        <v>11080</v>
      </c>
      <c r="E2717" s="128" t="s">
        <v>11094</v>
      </c>
      <c r="F2717" s="128">
        <v>400</v>
      </c>
      <c r="G2717" s="23">
        <v>400</v>
      </c>
      <c r="H2717" s="138">
        <v>0</v>
      </c>
      <c r="I2717" s="138">
        <v>170</v>
      </c>
    </row>
    <row r="2718" spans="1:9">
      <c r="A2718" s="128">
        <v>2717</v>
      </c>
      <c r="B2718" s="128" t="s">
        <v>10888</v>
      </c>
      <c r="C2718" s="128" t="s">
        <v>10839</v>
      </c>
      <c r="D2718" s="128" t="s">
        <v>11080</v>
      </c>
      <c r="E2718" s="128" t="s">
        <v>11095</v>
      </c>
      <c r="F2718" s="128">
        <v>160</v>
      </c>
      <c r="G2718" s="23">
        <v>160</v>
      </c>
      <c r="H2718" s="138">
        <v>0</v>
      </c>
      <c r="I2718" s="138">
        <v>128</v>
      </c>
    </row>
    <row r="2719" spans="1:9">
      <c r="A2719" s="128">
        <v>2718</v>
      </c>
      <c r="B2719" s="128" t="s">
        <v>10888</v>
      </c>
      <c r="C2719" s="128" t="s">
        <v>10839</v>
      </c>
      <c r="D2719" s="128" t="s">
        <v>11080</v>
      </c>
      <c r="E2719" s="128" t="s">
        <v>11096</v>
      </c>
      <c r="F2719" s="128">
        <v>400</v>
      </c>
      <c r="G2719" s="23">
        <v>400</v>
      </c>
      <c r="H2719" s="138">
        <v>0</v>
      </c>
      <c r="I2719" s="138">
        <v>133.29</v>
      </c>
    </row>
    <row r="2720" spans="1:9">
      <c r="A2720" s="128">
        <v>2719</v>
      </c>
      <c r="B2720" s="128" t="s">
        <v>10888</v>
      </c>
      <c r="C2720" s="128" t="s">
        <v>10839</v>
      </c>
      <c r="D2720" s="128" t="s">
        <v>11080</v>
      </c>
      <c r="E2720" s="128" t="s">
        <v>11097</v>
      </c>
      <c r="F2720" s="128">
        <v>400</v>
      </c>
      <c r="G2720" s="23">
        <v>400</v>
      </c>
      <c r="H2720" s="138">
        <v>0</v>
      </c>
      <c r="I2720" s="138">
        <v>140.81</v>
      </c>
    </row>
    <row r="2721" spans="1:9">
      <c r="A2721" s="128">
        <v>2720</v>
      </c>
      <c r="B2721" s="128" t="s">
        <v>10888</v>
      </c>
      <c r="C2721" s="128" t="s">
        <v>10839</v>
      </c>
      <c r="D2721" s="128" t="s">
        <v>11080</v>
      </c>
      <c r="E2721" s="128" t="s">
        <v>11098</v>
      </c>
      <c r="F2721" s="128">
        <v>250</v>
      </c>
      <c r="G2721" s="23">
        <v>250</v>
      </c>
      <c r="H2721" s="138">
        <v>0</v>
      </c>
      <c r="I2721" s="138">
        <v>0</v>
      </c>
    </row>
    <row r="2722" spans="1:9">
      <c r="A2722" s="128">
        <v>2721</v>
      </c>
      <c r="B2722" s="128" t="s">
        <v>10888</v>
      </c>
      <c r="C2722" s="128" t="s">
        <v>10839</v>
      </c>
      <c r="D2722" s="128" t="s">
        <v>11080</v>
      </c>
      <c r="E2722" s="128" t="s">
        <v>11099</v>
      </c>
      <c r="F2722" s="128">
        <v>160</v>
      </c>
      <c r="G2722" s="23">
        <v>400</v>
      </c>
      <c r="H2722" s="138">
        <v>0</v>
      </c>
      <c r="I2722" s="138">
        <v>71.25</v>
      </c>
    </row>
    <row r="2723" spans="1:9">
      <c r="A2723" s="128">
        <v>2722</v>
      </c>
      <c r="B2723" s="128" t="s">
        <v>10888</v>
      </c>
      <c r="C2723" s="128" t="s">
        <v>10839</v>
      </c>
      <c r="D2723" s="128" t="s">
        <v>11080</v>
      </c>
      <c r="E2723" s="128" t="s">
        <v>11100</v>
      </c>
      <c r="F2723" s="128">
        <v>400</v>
      </c>
      <c r="G2723" s="23">
        <v>400</v>
      </c>
      <c r="H2723" s="138">
        <v>0</v>
      </c>
      <c r="I2723" s="138">
        <v>320</v>
      </c>
    </row>
    <row r="2724" spans="1:9">
      <c r="A2724" s="128">
        <v>2723</v>
      </c>
      <c r="B2724" s="128" t="s">
        <v>10888</v>
      </c>
      <c r="C2724" s="128" t="s">
        <v>10839</v>
      </c>
      <c r="D2724" s="128" t="s">
        <v>11080</v>
      </c>
      <c r="E2724" s="128" t="s">
        <v>11101</v>
      </c>
      <c r="F2724" s="128">
        <v>200</v>
      </c>
      <c r="G2724" s="23">
        <v>200</v>
      </c>
      <c r="H2724" s="138">
        <v>0</v>
      </c>
      <c r="I2724" s="138">
        <v>0</v>
      </c>
    </row>
    <row r="2725" spans="1:9">
      <c r="A2725" s="128">
        <v>2724</v>
      </c>
      <c r="B2725" s="128" t="s">
        <v>10888</v>
      </c>
      <c r="C2725" s="128" t="s">
        <v>10839</v>
      </c>
      <c r="D2725" s="128" t="s">
        <v>11080</v>
      </c>
      <c r="E2725" s="128" t="s">
        <v>11102</v>
      </c>
      <c r="F2725" s="128">
        <v>400</v>
      </c>
      <c r="G2725" s="23">
        <v>400</v>
      </c>
      <c r="H2725" s="138">
        <v>0</v>
      </c>
      <c r="I2725" s="138">
        <v>48.42</v>
      </c>
    </row>
    <row r="2726" spans="1:9">
      <c r="A2726" s="128">
        <v>2725</v>
      </c>
      <c r="B2726" s="128" t="s">
        <v>10888</v>
      </c>
      <c r="C2726" s="128" t="s">
        <v>10839</v>
      </c>
      <c r="D2726" s="128" t="s">
        <v>11080</v>
      </c>
      <c r="E2726" s="128" t="s">
        <v>11103</v>
      </c>
      <c r="F2726" s="128">
        <v>200</v>
      </c>
      <c r="G2726" s="23">
        <v>200</v>
      </c>
      <c r="H2726" s="138">
        <v>0</v>
      </c>
      <c r="I2726" s="138">
        <v>9.37</v>
      </c>
    </row>
    <row r="2727" spans="1:9">
      <c r="A2727" s="128">
        <v>2726</v>
      </c>
      <c r="B2727" s="128" t="s">
        <v>10888</v>
      </c>
      <c r="C2727" s="128" t="s">
        <v>10839</v>
      </c>
      <c r="D2727" s="128" t="s">
        <v>11080</v>
      </c>
      <c r="E2727" s="128" t="s">
        <v>11104</v>
      </c>
      <c r="F2727" s="128">
        <v>400</v>
      </c>
      <c r="G2727" s="23">
        <v>400</v>
      </c>
      <c r="H2727" s="138">
        <v>0</v>
      </c>
      <c r="I2727" s="138">
        <v>0</v>
      </c>
    </row>
    <row r="2728" spans="1:9">
      <c r="A2728" s="128">
        <v>2727</v>
      </c>
      <c r="B2728" s="128" t="s">
        <v>10888</v>
      </c>
      <c r="C2728" s="128" t="s">
        <v>10839</v>
      </c>
      <c r="D2728" s="128" t="s">
        <v>11080</v>
      </c>
      <c r="E2728" s="128" t="s">
        <v>11105</v>
      </c>
      <c r="F2728" s="128">
        <v>100</v>
      </c>
      <c r="G2728" s="23">
        <v>100</v>
      </c>
      <c r="H2728" s="138">
        <v>0</v>
      </c>
      <c r="I2728" s="138">
        <v>80</v>
      </c>
    </row>
    <row r="2729" spans="1:9">
      <c r="A2729" s="128">
        <v>2728</v>
      </c>
      <c r="B2729" s="128" t="s">
        <v>10888</v>
      </c>
      <c r="C2729" s="128" t="s">
        <v>10839</v>
      </c>
      <c r="D2729" s="128" t="s">
        <v>11080</v>
      </c>
      <c r="E2729" s="128" t="s">
        <v>11106</v>
      </c>
      <c r="F2729" s="128">
        <v>200</v>
      </c>
      <c r="G2729" s="23">
        <v>200</v>
      </c>
      <c r="H2729" s="138">
        <v>0</v>
      </c>
      <c r="I2729" s="138">
        <v>18.69</v>
      </c>
    </row>
    <row r="2730" spans="1:9">
      <c r="A2730" s="128">
        <v>2729</v>
      </c>
      <c r="B2730" s="128" t="s">
        <v>10888</v>
      </c>
      <c r="C2730" s="128" t="s">
        <v>10839</v>
      </c>
      <c r="D2730" s="128" t="s">
        <v>11080</v>
      </c>
      <c r="E2730" s="128" t="s">
        <v>7554</v>
      </c>
      <c r="F2730" s="128">
        <v>160</v>
      </c>
      <c r="G2730" s="23">
        <v>160</v>
      </c>
      <c r="H2730" s="138">
        <v>0</v>
      </c>
      <c r="I2730" s="138">
        <v>0</v>
      </c>
    </row>
    <row r="2731" spans="1:9">
      <c r="A2731" s="128">
        <v>2730</v>
      </c>
      <c r="B2731" s="128" t="s">
        <v>10888</v>
      </c>
      <c r="C2731" s="128" t="s">
        <v>10839</v>
      </c>
      <c r="D2731" s="128" t="s">
        <v>11080</v>
      </c>
      <c r="E2731" s="128" t="s">
        <v>11107</v>
      </c>
      <c r="F2731" s="128">
        <v>200</v>
      </c>
      <c r="G2731" s="23">
        <v>200</v>
      </c>
      <c r="H2731" s="138">
        <v>0</v>
      </c>
      <c r="I2731" s="138">
        <v>0</v>
      </c>
    </row>
    <row r="2732" spans="1:9">
      <c r="A2732" s="128">
        <v>2731</v>
      </c>
      <c r="B2732" s="128" t="s">
        <v>10888</v>
      </c>
      <c r="C2732" s="128" t="s">
        <v>10839</v>
      </c>
      <c r="D2732" s="128" t="s">
        <v>11080</v>
      </c>
      <c r="E2732" s="128" t="s">
        <v>11108</v>
      </c>
      <c r="F2732" s="128">
        <v>200</v>
      </c>
      <c r="G2732" s="23">
        <v>200</v>
      </c>
      <c r="H2732" s="138">
        <v>0</v>
      </c>
      <c r="I2732" s="138">
        <v>0</v>
      </c>
    </row>
    <row r="2733" spans="1:9">
      <c r="A2733" s="128">
        <v>2732</v>
      </c>
      <c r="B2733" s="128" t="s">
        <v>10888</v>
      </c>
      <c r="C2733" s="128" t="s">
        <v>10839</v>
      </c>
      <c r="D2733" s="128" t="s">
        <v>11080</v>
      </c>
      <c r="E2733" s="128" t="s">
        <v>11109</v>
      </c>
      <c r="F2733" s="128">
        <v>100</v>
      </c>
      <c r="G2733" s="23">
        <v>100</v>
      </c>
      <c r="H2733" s="138">
        <v>0</v>
      </c>
      <c r="I2733" s="138">
        <v>80</v>
      </c>
    </row>
    <row r="2734" spans="1:9">
      <c r="A2734" s="128">
        <v>2733</v>
      </c>
      <c r="B2734" s="128" t="s">
        <v>10888</v>
      </c>
      <c r="C2734" s="128" t="s">
        <v>10839</v>
      </c>
      <c r="D2734" s="128" t="s">
        <v>11080</v>
      </c>
      <c r="E2734" s="128" t="s">
        <v>11110</v>
      </c>
      <c r="F2734" s="128">
        <v>200</v>
      </c>
      <c r="G2734" s="23">
        <v>200</v>
      </c>
      <c r="H2734" s="138">
        <v>0</v>
      </c>
      <c r="I2734" s="138">
        <v>160</v>
      </c>
    </row>
    <row r="2735" spans="1:9">
      <c r="A2735" s="128">
        <v>2734</v>
      </c>
      <c r="B2735" s="128" t="s">
        <v>10888</v>
      </c>
      <c r="C2735" s="128" t="s">
        <v>10839</v>
      </c>
      <c r="D2735" s="128" t="s">
        <v>11080</v>
      </c>
      <c r="E2735" s="128" t="s">
        <v>11111</v>
      </c>
      <c r="F2735" s="128">
        <v>200</v>
      </c>
      <c r="G2735" s="23">
        <v>200</v>
      </c>
      <c r="H2735" s="138">
        <v>0</v>
      </c>
      <c r="I2735" s="138">
        <v>0</v>
      </c>
    </row>
    <row r="2736" spans="1:9">
      <c r="A2736" s="128">
        <v>2735</v>
      </c>
      <c r="B2736" s="128" t="s">
        <v>10888</v>
      </c>
      <c r="C2736" s="128" t="s">
        <v>10839</v>
      </c>
      <c r="D2736" s="128" t="s">
        <v>11080</v>
      </c>
      <c r="E2736" s="128" t="s">
        <v>11112</v>
      </c>
      <c r="F2736" s="128">
        <v>200</v>
      </c>
      <c r="G2736" s="23">
        <v>200</v>
      </c>
      <c r="H2736" s="138">
        <v>0</v>
      </c>
      <c r="I2736" s="138">
        <v>0</v>
      </c>
    </row>
    <row r="2737" spans="1:9">
      <c r="A2737" s="128">
        <v>2736</v>
      </c>
      <c r="B2737" s="128" t="s">
        <v>10888</v>
      </c>
      <c r="C2737" s="128" t="s">
        <v>10839</v>
      </c>
      <c r="D2737" s="128" t="s">
        <v>11080</v>
      </c>
      <c r="E2737" s="128" t="s">
        <v>11113</v>
      </c>
      <c r="F2737" s="128">
        <v>250</v>
      </c>
      <c r="G2737" s="23">
        <v>250</v>
      </c>
      <c r="H2737" s="138">
        <v>0</v>
      </c>
      <c r="I2737" s="138">
        <v>0</v>
      </c>
    </row>
    <row r="2738" spans="1:9">
      <c r="A2738" s="128">
        <v>2737</v>
      </c>
      <c r="B2738" s="128" t="s">
        <v>10888</v>
      </c>
      <c r="C2738" s="128" t="s">
        <v>10839</v>
      </c>
      <c r="D2738" s="128" t="s">
        <v>11080</v>
      </c>
      <c r="E2738" s="128" t="s">
        <v>11114</v>
      </c>
      <c r="F2738" s="128">
        <v>400</v>
      </c>
      <c r="G2738" s="23">
        <v>400</v>
      </c>
      <c r="H2738" s="138">
        <v>0</v>
      </c>
      <c r="I2738" s="138">
        <v>130.32</v>
      </c>
    </row>
    <row r="2739" spans="1:9">
      <c r="A2739" s="128">
        <v>2738</v>
      </c>
      <c r="B2739" s="128" t="s">
        <v>10901</v>
      </c>
      <c r="C2739" s="128" t="s">
        <v>10839</v>
      </c>
      <c r="D2739" s="128" t="s">
        <v>11115</v>
      </c>
      <c r="E2739" s="128" t="s">
        <v>11116</v>
      </c>
      <c r="F2739" s="128">
        <v>200</v>
      </c>
      <c r="G2739" s="23">
        <v>200</v>
      </c>
      <c r="H2739" s="138">
        <v>0</v>
      </c>
      <c r="I2739" s="138">
        <v>0</v>
      </c>
    </row>
    <row r="2740" spans="1:9">
      <c r="A2740" s="128">
        <v>2739</v>
      </c>
      <c r="B2740" s="128" t="s">
        <v>10901</v>
      </c>
      <c r="C2740" s="128" t="s">
        <v>10839</v>
      </c>
      <c r="D2740" s="128" t="s">
        <v>11115</v>
      </c>
      <c r="E2740" s="128" t="s">
        <v>11117</v>
      </c>
      <c r="F2740" s="128">
        <v>200</v>
      </c>
      <c r="G2740" s="23">
        <v>200</v>
      </c>
      <c r="H2740" s="138">
        <v>0</v>
      </c>
      <c r="I2740" s="138">
        <v>160</v>
      </c>
    </row>
    <row r="2741" spans="1:9">
      <c r="A2741" s="128">
        <v>2740</v>
      </c>
      <c r="B2741" s="128" t="s">
        <v>10901</v>
      </c>
      <c r="C2741" s="128" t="s">
        <v>10839</v>
      </c>
      <c r="D2741" s="128" t="s">
        <v>11115</v>
      </c>
      <c r="E2741" s="128" t="s">
        <v>11118</v>
      </c>
      <c r="F2741" s="128">
        <v>100</v>
      </c>
      <c r="G2741" s="23">
        <v>100</v>
      </c>
      <c r="H2741" s="138">
        <v>0</v>
      </c>
      <c r="I2741" s="138">
        <v>80</v>
      </c>
    </row>
    <row r="2742" spans="1:9">
      <c r="A2742" s="128">
        <v>2741</v>
      </c>
      <c r="B2742" s="128" t="s">
        <v>10901</v>
      </c>
      <c r="C2742" s="128" t="s">
        <v>10839</v>
      </c>
      <c r="D2742" s="128" t="s">
        <v>11115</v>
      </c>
      <c r="E2742" s="128" t="s">
        <v>11119</v>
      </c>
      <c r="F2742" s="128">
        <v>50</v>
      </c>
      <c r="G2742" s="23">
        <v>50</v>
      </c>
      <c r="H2742" s="138">
        <v>0</v>
      </c>
      <c r="I2742" s="138">
        <v>40</v>
      </c>
    </row>
    <row r="2743" spans="1:9">
      <c r="A2743" s="128">
        <v>2742</v>
      </c>
      <c r="B2743" s="128" t="s">
        <v>10901</v>
      </c>
      <c r="C2743" s="128" t="s">
        <v>10839</v>
      </c>
      <c r="D2743" s="128" t="s">
        <v>11115</v>
      </c>
      <c r="E2743" s="128" t="s">
        <v>11120</v>
      </c>
      <c r="F2743" s="128">
        <v>50</v>
      </c>
      <c r="G2743" s="23">
        <v>50</v>
      </c>
      <c r="H2743" s="138">
        <v>0</v>
      </c>
      <c r="I2743" s="138">
        <v>0</v>
      </c>
    </row>
    <row r="2744" spans="1:9">
      <c r="A2744" s="128">
        <v>2743</v>
      </c>
      <c r="B2744" s="128" t="s">
        <v>10901</v>
      </c>
      <c r="C2744" s="128" t="s">
        <v>10839</v>
      </c>
      <c r="D2744" s="128" t="s">
        <v>11115</v>
      </c>
      <c r="E2744" s="128" t="s">
        <v>11121</v>
      </c>
      <c r="F2744" s="128">
        <v>200</v>
      </c>
      <c r="G2744" s="23">
        <v>200</v>
      </c>
      <c r="H2744" s="138">
        <v>0</v>
      </c>
      <c r="I2744" s="138">
        <v>160</v>
      </c>
    </row>
    <row r="2745" spans="1:9">
      <c r="A2745" s="128">
        <v>2744</v>
      </c>
      <c r="B2745" s="128" t="s">
        <v>10901</v>
      </c>
      <c r="C2745" s="128" t="s">
        <v>10839</v>
      </c>
      <c r="D2745" s="128" t="s">
        <v>11115</v>
      </c>
      <c r="E2745" s="128" t="s">
        <v>11122</v>
      </c>
      <c r="F2745" s="128">
        <v>200</v>
      </c>
      <c r="G2745" s="23">
        <v>200</v>
      </c>
      <c r="H2745" s="138">
        <v>0</v>
      </c>
      <c r="I2745" s="138">
        <v>160</v>
      </c>
    </row>
    <row r="2746" spans="1:9">
      <c r="A2746" s="128">
        <v>2745</v>
      </c>
      <c r="B2746" s="128" t="s">
        <v>10901</v>
      </c>
      <c r="C2746" s="128" t="s">
        <v>10839</v>
      </c>
      <c r="D2746" s="128" t="s">
        <v>11115</v>
      </c>
      <c r="E2746" s="128" t="s">
        <v>11123</v>
      </c>
      <c r="F2746" s="128">
        <v>100</v>
      </c>
      <c r="G2746" s="23">
        <v>100</v>
      </c>
      <c r="H2746" s="138">
        <v>0</v>
      </c>
      <c r="I2746" s="138">
        <v>0.019999999999996</v>
      </c>
    </row>
    <row r="2747" spans="1:9">
      <c r="A2747" s="128">
        <v>2746</v>
      </c>
      <c r="B2747" s="128" t="s">
        <v>10901</v>
      </c>
      <c r="C2747" s="128" t="s">
        <v>10839</v>
      </c>
      <c r="D2747" s="128" t="s">
        <v>11115</v>
      </c>
      <c r="E2747" s="128" t="s">
        <v>11124</v>
      </c>
      <c r="F2747" s="128">
        <v>100</v>
      </c>
      <c r="G2747" s="23">
        <v>100</v>
      </c>
      <c r="H2747" s="138">
        <v>0</v>
      </c>
      <c r="I2747" s="138">
        <v>80</v>
      </c>
    </row>
    <row r="2748" spans="1:9">
      <c r="A2748" s="128">
        <v>2747</v>
      </c>
      <c r="B2748" s="128" t="s">
        <v>10901</v>
      </c>
      <c r="C2748" s="128" t="s">
        <v>10839</v>
      </c>
      <c r="D2748" s="128" t="s">
        <v>11115</v>
      </c>
      <c r="E2748" s="128" t="s">
        <v>11125</v>
      </c>
      <c r="F2748" s="128">
        <v>100</v>
      </c>
      <c r="G2748" s="23">
        <v>100</v>
      </c>
      <c r="H2748" s="138">
        <v>0</v>
      </c>
      <c r="I2748" s="138">
        <v>80</v>
      </c>
    </row>
    <row r="2749" spans="1:9">
      <c r="A2749" s="128">
        <v>2748</v>
      </c>
      <c r="B2749" s="128" t="s">
        <v>10901</v>
      </c>
      <c r="C2749" s="128" t="s">
        <v>10839</v>
      </c>
      <c r="D2749" s="128" t="s">
        <v>11115</v>
      </c>
      <c r="E2749" s="128" t="s">
        <v>11126</v>
      </c>
      <c r="F2749" s="128">
        <v>315</v>
      </c>
      <c r="G2749" s="23">
        <v>315</v>
      </c>
      <c r="H2749" s="138">
        <v>0</v>
      </c>
      <c r="I2749" s="138">
        <v>0</v>
      </c>
    </row>
    <row r="2750" spans="1:9">
      <c r="A2750" s="128">
        <v>2749</v>
      </c>
      <c r="B2750" s="128" t="s">
        <v>10901</v>
      </c>
      <c r="C2750" s="128" t="s">
        <v>10839</v>
      </c>
      <c r="D2750" s="128" t="s">
        <v>11115</v>
      </c>
      <c r="E2750" s="128" t="s">
        <v>11127</v>
      </c>
      <c r="F2750" s="128">
        <v>100</v>
      </c>
      <c r="G2750" s="23">
        <v>100</v>
      </c>
      <c r="H2750" s="138">
        <v>0</v>
      </c>
      <c r="I2750" s="138">
        <v>30.19</v>
      </c>
    </row>
    <row r="2751" spans="1:9">
      <c r="A2751" s="128">
        <v>2750</v>
      </c>
      <c r="B2751" s="128" t="s">
        <v>10901</v>
      </c>
      <c r="C2751" s="128" t="s">
        <v>10839</v>
      </c>
      <c r="D2751" s="128" t="s">
        <v>11115</v>
      </c>
      <c r="E2751" s="128" t="s">
        <v>11128</v>
      </c>
      <c r="F2751" s="128">
        <v>100</v>
      </c>
      <c r="G2751" s="23">
        <v>100</v>
      </c>
      <c r="H2751" s="138">
        <v>0</v>
      </c>
      <c r="I2751" s="138">
        <v>80</v>
      </c>
    </row>
    <row r="2752" spans="1:9">
      <c r="A2752" s="128">
        <v>2751</v>
      </c>
      <c r="B2752" s="128" t="s">
        <v>10901</v>
      </c>
      <c r="C2752" s="128" t="s">
        <v>10839</v>
      </c>
      <c r="D2752" s="128" t="s">
        <v>11115</v>
      </c>
      <c r="E2752" s="128" t="s">
        <v>11129</v>
      </c>
      <c r="F2752" s="128">
        <v>200</v>
      </c>
      <c r="G2752" s="23">
        <v>200</v>
      </c>
      <c r="H2752" s="138">
        <v>0</v>
      </c>
      <c r="I2752" s="138">
        <v>0</v>
      </c>
    </row>
    <row r="2753" spans="1:9">
      <c r="A2753" s="128">
        <v>2752</v>
      </c>
      <c r="B2753" s="128" t="s">
        <v>10901</v>
      </c>
      <c r="C2753" s="128" t="s">
        <v>10839</v>
      </c>
      <c r="D2753" s="128" t="s">
        <v>11115</v>
      </c>
      <c r="E2753" s="128" t="s">
        <v>11130</v>
      </c>
      <c r="F2753" s="128">
        <v>100</v>
      </c>
      <c r="G2753" s="23">
        <v>100</v>
      </c>
      <c r="H2753" s="138">
        <v>0</v>
      </c>
      <c r="I2753" s="138">
        <v>0</v>
      </c>
    </row>
    <row r="2754" spans="1:9">
      <c r="A2754" s="128">
        <v>2753</v>
      </c>
      <c r="B2754" s="128" t="s">
        <v>10901</v>
      </c>
      <c r="C2754" s="128" t="s">
        <v>10839</v>
      </c>
      <c r="D2754" s="128" t="s">
        <v>11115</v>
      </c>
      <c r="E2754" s="128" t="s">
        <v>11131</v>
      </c>
      <c r="F2754" s="128">
        <v>200</v>
      </c>
      <c r="G2754" s="23">
        <v>200</v>
      </c>
      <c r="H2754" s="138">
        <v>0</v>
      </c>
      <c r="I2754" s="138">
        <v>160</v>
      </c>
    </row>
    <row r="2755" spans="1:9">
      <c r="A2755" s="128">
        <v>2754</v>
      </c>
      <c r="B2755" s="128" t="s">
        <v>10901</v>
      </c>
      <c r="C2755" s="128" t="s">
        <v>10839</v>
      </c>
      <c r="D2755" s="128" t="s">
        <v>11115</v>
      </c>
      <c r="E2755" s="128" t="s">
        <v>11132</v>
      </c>
      <c r="F2755" s="128">
        <v>100</v>
      </c>
      <c r="G2755" s="23">
        <v>100</v>
      </c>
      <c r="H2755" s="138">
        <v>0</v>
      </c>
      <c r="I2755" s="138">
        <v>80</v>
      </c>
    </row>
    <row r="2756" spans="1:9">
      <c r="A2756" s="128">
        <v>2755</v>
      </c>
      <c r="B2756" s="128" t="s">
        <v>10901</v>
      </c>
      <c r="C2756" s="128" t="s">
        <v>10839</v>
      </c>
      <c r="D2756" s="128" t="s">
        <v>11115</v>
      </c>
      <c r="E2756" s="128" t="s">
        <v>11133</v>
      </c>
      <c r="F2756" s="128">
        <v>200</v>
      </c>
      <c r="G2756" s="23">
        <v>200</v>
      </c>
      <c r="H2756" s="138">
        <v>0</v>
      </c>
      <c r="I2756" s="138">
        <v>160</v>
      </c>
    </row>
    <row r="2757" spans="1:9">
      <c r="A2757" s="128">
        <v>2756</v>
      </c>
      <c r="B2757" s="128" t="s">
        <v>10901</v>
      </c>
      <c r="C2757" s="128" t="s">
        <v>10839</v>
      </c>
      <c r="D2757" s="128" t="s">
        <v>11115</v>
      </c>
      <c r="E2757" s="128" t="s">
        <v>11134</v>
      </c>
      <c r="F2757" s="128">
        <v>50</v>
      </c>
      <c r="G2757" s="23">
        <v>50</v>
      </c>
      <c r="H2757" s="138">
        <v>0</v>
      </c>
      <c r="I2757" s="138">
        <v>40</v>
      </c>
    </row>
    <row r="2758" spans="1:9">
      <c r="A2758" s="128">
        <v>2757</v>
      </c>
      <c r="B2758" s="128" t="s">
        <v>10901</v>
      </c>
      <c r="C2758" s="128" t="s">
        <v>10839</v>
      </c>
      <c r="D2758" s="128" t="s">
        <v>11115</v>
      </c>
      <c r="E2758" s="128" t="s">
        <v>11135</v>
      </c>
      <c r="F2758" s="128">
        <v>200</v>
      </c>
      <c r="G2758" s="23">
        <v>200</v>
      </c>
      <c r="H2758" s="138">
        <v>0</v>
      </c>
      <c r="I2758" s="138">
        <v>0</v>
      </c>
    </row>
    <row r="2759" spans="1:9">
      <c r="A2759" s="128">
        <v>2758</v>
      </c>
      <c r="B2759" s="128" t="s">
        <v>10901</v>
      </c>
      <c r="C2759" s="128" t="s">
        <v>10839</v>
      </c>
      <c r="D2759" s="128" t="s">
        <v>11115</v>
      </c>
      <c r="E2759" s="128" t="s">
        <v>11136</v>
      </c>
      <c r="F2759" s="128">
        <v>400</v>
      </c>
      <c r="G2759" s="23">
        <v>400</v>
      </c>
      <c r="H2759" s="138">
        <v>0</v>
      </c>
      <c r="I2759" s="138">
        <v>0</v>
      </c>
    </row>
    <row r="2760" spans="1:9">
      <c r="A2760" s="128">
        <v>2759</v>
      </c>
      <c r="B2760" s="128" t="s">
        <v>10901</v>
      </c>
      <c r="C2760" s="128" t="s">
        <v>10839</v>
      </c>
      <c r="D2760" s="128" t="s">
        <v>11115</v>
      </c>
      <c r="E2760" s="128" t="s">
        <v>11137</v>
      </c>
      <c r="F2760" s="128">
        <v>200</v>
      </c>
      <c r="G2760" s="23">
        <v>400</v>
      </c>
      <c r="H2760" s="138">
        <v>0</v>
      </c>
      <c r="I2760" s="138">
        <v>0</v>
      </c>
    </row>
    <row r="2761" spans="1:9">
      <c r="A2761" s="128">
        <v>2760</v>
      </c>
      <c r="B2761" s="128" t="s">
        <v>10901</v>
      </c>
      <c r="C2761" s="128" t="s">
        <v>10839</v>
      </c>
      <c r="D2761" s="128" t="s">
        <v>11115</v>
      </c>
      <c r="E2761" s="128" t="s">
        <v>11138</v>
      </c>
      <c r="F2761" s="128">
        <v>400</v>
      </c>
      <c r="G2761" s="23">
        <v>400</v>
      </c>
      <c r="H2761" s="138">
        <v>0</v>
      </c>
      <c r="I2761" s="138">
        <v>0</v>
      </c>
    </row>
    <row r="2762" spans="1:9">
      <c r="A2762" s="128">
        <v>2761</v>
      </c>
      <c r="B2762" s="128" t="s">
        <v>10901</v>
      </c>
      <c r="C2762" s="128" t="s">
        <v>10839</v>
      </c>
      <c r="D2762" s="128" t="s">
        <v>11115</v>
      </c>
      <c r="E2762" s="128" t="s">
        <v>11139</v>
      </c>
      <c r="F2762" s="128">
        <v>200</v>
      </c>
      <c r="G2762" s="23">
        <v>200</v>
      </c>
      <c r="H2762" s="138">
        <v>0</v>
      </c>
      <c r="I2762" s="138">
        <v>0</v>
      </c>
    </row>
    <row r="2763" spans="1:9">
      <c r="A2763" s="128">
        <v>2762</v>
      </c>
      <c r="B2763" s="128" t="s">
        <v>10901</v>
      </c>
      <c r="C2763" s="128" t="s">
        <v>10839</v>
      </c>
      <c r="D2763" s="128" t="s">
        <v>11115</v>
      </c>
      <c r="E2763" s="128" t="s">
        <v>11140</v>
      </c>
      <c r="F2763" s="128">
        <v>200</v>
      </c>
      <c r="G2763" s="23">
        <v>200</v>
      </c>
      <c r="H2763" s="138">
        <v>0</v>
      </c>
      <c r="I2763" s="138">
        <v>0</v>
      </c>
    </row>
    <row r="2764" spans="1:9">
      <c r="A2764" s="128">
        <v>2763</v>
      </c>
      <c r="B2764" s="128" t="s">
        <v>10901</v>
      </c>
      <c r="C2764" s="128" t="s">
        <v>10839</v>
      </c>
      <c r="D2764" s="128" t="s">
        <v>11115</v>
      </c>
      <c r="E2764" s="128" t="s">
        <v>11141</v>
      </c>
      <c r="F2764" s="128">
        <v>200</v>
      </c>
      <c r="G2764" s="23">
        <v>200</v>
      </c>
      <c r="H2764" s="138">
        <v>0</v>
      </c>
      <c r="I2764" s="138">
        <v>0</v>
      </c>
    </row>
    <row r="2765" spans="1:9">
      <c r="A2765" s="128">
        <v>2764</v>
      </c>
      <c r="B2765" s="128" t="s">
        <v>10901</v>
      </c>
      <c r="C2765" s="128" t="s">
        <v>10839</v>
      </c>
      <c r="D2765" s="128" t="s">
        <v>11115</v>
      </c>
      <c r="E2765" s="128" t="s">
        <v>11142</v>
      </c>
      <c r="F2765" s="128">
        <v>100</v>
      </c>
      <c r="G2765" s="23">
        <v>100</v>
      </c>
      <c r="H2765" s="138">
        <v>0</v>
      </c>
      <c r="I2765" s="138">
        <v>80</v>
      </c>
    </row>
    <row r="2766" spans="1:9">
      <c r="A2766" s="128">
        <v>2765</v>
      </c>
      <c r="B2766" s="128" t="s">
        <v>10901</v>
      </c>
      <c r="C2766" s="128" t="s">
        <v>10839</v>
      </c>
      <c r="D2766" s="128" t="s">
        <v>11115</v>
      </c>
      <c r="E2766" s="128" t="s">
        <v>11143</v>
      </c>
      <c r="F2766" s="128">
        <v>100</v>
      </c>
      <c r="G2766" s="23">
        <v>100</v>
      </c>
      <c r="H2766" s="138">
        <v>0</v>
      </c>
      <c r="I2766" s="138">
        <v>80</v>
      </c>
    </row>
    <row r="2767" spans="1:9">
      <c r="A2767" s="128">
        <v>2766</v>
      </c>
      <c r="B2767" s="128" t="s">
        <v>10901</v>
      </c>
      <c r="C2767" s="128" t="s">
        <v>10839</v>
      </c>
      <c r="D2767" s="128" t="s">
        <v>11115</v>
      </c>
      <c r="E2767" s="128" t="s">
        <v>11144</v>
      </c>
      <c r="F2767" s="128">
        <v>200</v>
      </c>
      <c r="G2767" s="23">
        <v>200</v>
      </c>
      <c r="H2767" s="138">
        <v>0</v>
      </c>
      <c r="I2767" s="138">
        <v>160</v>
      </c>
    </row>
    <row r="2768" spans="1:9">
      <c r="A2768" s="128">
        <v>2767</v>
      </c>
      <c r="B2768" s="128" t="s">
        <v>10901</v>
      </c>
      <c r="C2768" s="128" t="s">
        <v>10839</v>
      </c>
      <c r="D2768" s="128" t="s">
        <v>11115</v>
      </c>
      <c r="E2768" s="128" t="s">
        <v>11145</v>
      </c>
      <c r="F2768" s="128">
        <v>200</v>
      </c>
      <c r="G2768" s="23">
        <v>200</v>
      </c>
      <c r="H2768" s="138">
        <v>0</v>
      </c>
      <c r="I2768" s="138">
        <v>160</v>
      </c>
    </row>
    <row r="2769" spans="1:9">
      <c r="A2769" s="128">
        <v>2768</v>
      </c>
      <c r="B2769" s="128" t="s">
        <v>10901</v>
      </c>
      <c r="C2769" s="128" t="s">
        <v>10839</v>
      </c>
      <c r="D2769" s="128" t="s">
        <v>11115</v>
      </c>
      <c r="E2769" s="128" t="s">
        <v>11146</v>
      </c>
      <c r="F2769" s="128">
        <v>100</v>
      </c>
      <c r="G2769" s="23">
        <v>100</v>
      </c>
      <c r="H2769" s="138">
        <v>0</v>
      </c>
      <c r="I2769" s="138">
        <v>80</v>
      </c>
    </row>
    <row r="2770" spans="1:9">
      <c r="A2770" s="128">
        <v>2769</v>
      </c>
      <c r="B2770" s="128" t="s">
        <v>10901</v>
      </c>
      <c r="C2770" s="128" t="s">
        <v>10839</v>
      </c>
      <c r="D2770" s="128" t="s">
        <v>11115</v>
      </c>
      <c r="E2770" s="128" t="s">
        <v>11147</v>
      </c>
      <c r="F2770" s="128">
        <v>100</v>
      </c>
      <c r="G2770" s="23">
        <v>100</v>
      </c>
      <c r="H2770" s="138">
        <v>0</v>
      </c>
      <c r="I2770" s="138">
        <v>80</v>
      </c>
    </row>
    <row r="2771" spans="1:9">
      <c r="A2771" s="128">
        <v>2770</v>
      </c>
      <c r="B2771" s="128" t="s">
        <v>10901</v>
      </c>
      <c r="C2771" s="128" t="s">
        <v>10839</v>
      </c>
      <c r="D2771" s="128" t="s">
        <v>11115</v>
      </c>
      <c r="E2771" s="128" t="s">
        <v>11148</v>
      </c>
      <c r="F2771" s="128">
        <v>160</v>
      </c>
      <c r="G2771" s="23">
        <v>160</v>
      </c>
      <c r="H2771" s="138">
        <v>0</v>
      </c>
      <c r="I2771" s="138">
        <v>59.99</v>
      </c>
    </row>
    <row r="2772" spans="1:9">
      <c r="A2772" s="128">
        <v>2771</v>
      </c>
      <c r="B2772" s="128" t="s">
        <v>10901</v>
      </c>
      <c r="C2772" s="128" t="s">
        <v>10839</v>
      </c>
      <c r="D2772" s="128" t="s">
        <v>11115</v>
      </c>
      <c r="E2772" s="128" t="s">
        <v>11149</v>
      </c>
      <c r="F2772" s="128">
        <v>160</v>
      </c>
      <c r="G2772" s="23">
        <v>160</v>
      </c>
      <c r="H2772" s="138">
        <v>0</v>
      </c>
      <c r="I2772" s="138">
        <v>0</v>
      </c>
    </row>
    <row r="2773" spans="1:9">
      <c r="A2773" s="128">
        <v>2772</v>
      </c>
      <c r="B2773" s="128" t="s">
        <v>10901</v>
      </c>
      <c r="C2773" s="128" t="s">
        <v>10839</v>
      </c>
      <c r="D2773" s="128" t="s">
        <v>11115</v>
      </c>
      <c r="E2773" s="128" t="s">
        <v>11150</v>
      </c>
      <c r="F2773" s="128">
        <v>100</v>
      </c>
      <c r="G2773" s="23">
        <v>100</v>
      </c>
      <c r="H2773" s="138">
        <v>0</v>
      </c>
      <c r="I2773" s="138">
        <v>80</v>
      </c>
    </row>
    <row r="2774" spans="1:9">
      <c r="A2774" s="128">
        <v>2773</v>
      </c>
      <c r="B2774" s="128" t="s">
        <v>10901</v>
      </c>
      <c r="C2774" s="128" t="s">
        <v>10839</v>
      </c>
      <c r="D2774" s="128" t="s">
        <v>11115</v>
      </c>
      <c r="E2774" s="128" t="s">
        <v>11151</v>
      </c>
      <c r="F2774" s="128">
        <v>200</v>
      </c>
      <c r="G2774" s="23">
        <v>200</v>
      </c>
      <c r="H2774" s="138">
        <v>0</v>
      </c>
      <c r="I2774" s="138">
        <v>160</v>
      </c>
    </row>
    <row r="2775" spans="1:9">
      <c r="A2775" s="128">
        <v>2774</v>
      </c>
      <c r="B2775" s="128" t="s">
        <v>10901</v>
      </c>
      <c r="C2775" s="128" t="s">
        <v>10839</v>
      </c>
      <c r="D2775" s="128" t="s">
        <v>11115</v>
      </c>
      <c r="E2775" s="128" t="s">
        <v>11152</v>
      </c>
      <c r="F2775" s="128">
        <v>200</v>
      </c>
      <c r="G2775" s="23">
        <v>200</v>
      </c>
      <c r="H2775" s="138">
        <v>0</v>
      </c>
      <c r="I2775" s="138">
        <v>70.27</v>
      </c>
    </row>
    <row r="2776" spans="1:9">
      <c r="A2776" s="128">
        <v>2775</v>
      </c>
      <c r="B2776" s="128" t="s">
        <v>10901</v>
      </c>
      <c r="C2776" s="128" t="s">
        <v>10839</v>
      </c>
      <c r="D2776" s="128" t="s">
        <v>11115</v>
      </c>
      <c r="E2776" s="128" t="s">
        <v>11153</v>
      </c>
      <c r="F2776" s="128">
        <v>100</v>
      </c>
      <c r="G2776" s="23">
        <v>100</v>
      </c>
      <c r="H2776" s="138">
        <v>0</v>
      </c>
      <c r="I2776" s="138">
        <v>80</v>
      </c>
    </row>
    <row r="2777" spans="1:9">
      <c r="A2777" s="128">
        <v>2776</v>
      </c>
      <c r="B2777" s="128" t="s">
        <v>10901</v>
      </c>
      <c r="C2777" s="128" t="s">
        <v>10839</v>
      </c>
      <c r="D2777" s="128" t="s">
        <v>11115</v>
      </c>
      <c r="E2777" s="128" t="s">
        <v>11154</v>
      </c>
      <c r="F2777" s="128">
        <v>100</v>
      </c>
      <c r="G2777" s="23">
        <v>100</v>
      </c>
      <c r="H2777" s="138">
        <v>0</v>
      </c>
      <c r="I2777" s="138">
        <v>80</v>
      </c>
    </row>
    <row r="2778" spans="1:9">
      <c r="A2778" s="128">
        <v>2777</v>
      </c>
      <c r="B2778" s="128" t="s">
        <v>10901</v>
      </c>
      <c r="C2778" s="128" t="s">
        <v>10839</v>
      </c>
      <c r="D2778" s="128" t="s">
        <v>11115</v>
      </c>
      <c r="E2778" s="128" t="s">
        <v>11155</v>
      </c>
      <c r="F2778" s="128">
        <v>50</v>
      </c>
      <c r="G2778" s="23">
        <v>50</v>
      </c>
      <c r="H2778" s="138">
        <v>0</v>
      </c>
      <c r="I2778" s="138">
        <v>40</v>
      </c>
    </row>
    <row r="2779" spans="1:9">
      <c r="A2779" s="128">
        <v>2778</v>
      </c>
      <c r="B2779" s="128" t="s">
        <v>10901</v>
      </c>
      <c r="C2779" s="128" t="s">
        <v>10839</v>
      </c>
      <c r="D2779" s="128" t="s">
        <v>11115</v>
      </c>
      <c r="E2779" s="128" t="s">
        <v>11156</v>
      </c>
      <c r="F2779" s="128">
        <v>200</v>
      </c>
      <c r="G2779" s="23">
        <v>200</v>
      </c>
      <c r="H2779" s="138">
        <v>0</v>
      </c>
      <c r="I2779" s="138">
        <v>160</v>
      </c>
    </row>
    <row r="2780" spans="1:9">
      <c r="A2780" s="128">
        <v>2779</v>
      </c>
      <c r="B2780" s="128" t="s">
        <v>10901</v>
      </c>
      <c r="C2780" s="128" t="s">
        <v>10839</v>
      </c>
      <c r="D2780" s="128" t="s">
        <v>11115</v>
      </c>
      <c r="E2780" s="128" t="s">
        <v>11157</v>
      </c>
      <c r="F2780" s="128">
        <v>100</v>
      </c>
      <c r="G2780" s="23">
        <v>100</v>
      </c>
      <c r="H2780" s="138">
        <v>0</v>
      </c>
      <c r="I2780" s="138">
        <v>80</v>
      </c>
    </row>
    <row r="2781" spans="1:9">
      <c r="A2781" s="128">
        <v>2780</v>
      </c>
      <c r="B2781" s="128" t="s">
        <v>10901</v>
      </c>
      <c r="C2781" s="128" t="s">
        <v>10839</v>
      </c>
      <c r="D2781" s="128" t="s">
        <v>11115</v>
      </c>
      <c r="E2781" s="128" t="s">
        <v>11158</v>
      </c>
      <c r="F2781" s="128">
        <v>200</v>
      </c>
      <c r="G2781" s="23">
        <v>200</v>
      </c>
      <c r="H2781" s="138">
        <v>0</v>
      </c>
      <c r="I2781" s="138">
        <v>160</v>
      </c>
    </row>
    <row r="2782" spans="1:9">
      <c r="A2782" s="128">
        <v>2781</v>
      </c>
      <c r="B2782" s="128" t="s">
        <v>10901</v>
      </c>
      <c r="C2782" s="128" t="s">
        <v>10839</v>
      </c>
      <c r="D2782" s="128" t="s">
        <v>11115</v>
      </c>
      <c r="E2782" s="128" t="s">
        <v>11159</v>
      </c>
      <c r="F2782" s="128">
        <v>200</v>
      </c>
      <c r="G2782" s="23">
        <v>200</v>
      </c>
      <c r="H2782" s="138">
        <v>0</v>
      </c>
      <c r="I2782" s="138">
        <v>160</v>
      </c>
    </row>
    <row r="2783" spans="1:9">
      <c r="A2783" s="128">
        <v>2782</v>
      </c>
      <c r="B2783" s="128" t="s">
        <v>10901</v>
      </c>
      <c r="C2783" s="128" t="s">
        <v>10839</v>
      </c>
      <c r="D2783" s="128" t="s">
        <v>11115</v>
      </c>
      <c r="E2783" s="128" t="s">
        <v>11160</v>
      </c>
      <c r="F2783" s="128">
        <v>200</v>
      </c>
      <c r="G2783" s="23">
        <v>200</v>
      </c>
      <c r="H2783" s="138">
        <v>0</v>
      </c>
      <c r="I2783" s="138">
        <v>160</v>
      </c>
    </row>
    <row r="2784" spans="1:9">
      <c r="A2784" s="128">
        <v>2783</v>
      </c>
      <c r="B2784" s="128" t="s">
        <v>10901</v>
      </c>
      <c r="C2784" s="128" t="s">
        <v>10839</v>
      </c>
      <c r="D2784" s="128" t="s">
        <v>11115</v>
      </c>
      <c r="E2784" s="128" t="s">
        <v>11161</v>
      </c>
      <c r="F2784" s="128">
        <v>200</v>
      </c>
      <c r="G2784" s="23">
        <v>200</v>
      </c>
      <c r="H2784" s="138">
        <v>0</v>
      </c>
      <c r="I2784" s="138">
        <v>0</v>
      </c>
    </row>
    <row r="2785" spans="1:9">
      <c r="A2785" s="128">
        <v>2784</v>
      </c>
      <c r="B2785" s="128" t="s">
        <v>10901</v>
      </c>
      <c r="C2785" s="128" t="s">
        <v>10839</v>
      </c>
      <c r="D2785" s="128" t="s">
        <v>11115</v>
      </c>
      <c r="E2785" s="128" t="s">
        <v>11162</v>
      </c>
      <c r="F2785" s="128">
        <v>200</v>
      </c>
      <c r="G2785" s="23">
        <v>200</v>
      </c>
      <c r="H2785" s="138">
        <v>0</v>
      </c>
      <c r="I2785" s="138">
        <v>0</v>
      </c>
    </row>
    <row r="2786" spans="1:9">
      <c r="A2786" s="128">
        <v>2785</v>
      </c>
      <c r="B2786" s="128" t="s">
        <v>10901</v>
      </c>
      <c r="C2786" s="128" t="s">
        <v>10839</v>
      </c>
      <c r="D2786" s="128" t="s">
        <v>11115</v>
      </c>
      <c r="E2786" s="128" t="s">
        <v>11163</v>
      </c>
      <c r="F2786" s="128">
        <v>400</v>
      </c>
      <c r="G2786" s="23">
        <v>400</v>
      </c>
      <c r="H2786" s="138">
        <v>0</v>
      </c>
      <c r="I2786" s="138">
        <v>220.1</v>
      </c>
    </row>
    <row r="2787" spans="1:9">
      <c r="A2787" s="128">
        <v>2786</v>
      </c>
      <c r="B2787" s="128" t="s">
        <v>10901</v>
      </c>
      <c r="C2787" s="128" t="s">
        <v>10839</v>
      </c>
      <c r="D2787" s="128" t="s">
        <v>11115</v>
      </c>
      <c r="E2787" s="128" t="s">
        <v>11164</v>
      </c>
      <c r="F2787" s="128">
        <v>200</v>
      </c>
      <c r="G2787" s="23">
        <v>200</v>
      </c>
      <c r="H2787" s="138">
        <v>0</v>
      </c>
      <c r="I2787" s="138">
        <v>0</v>
      </c>
    </row>
    <row r="2788" spans="1:9">
      <c r="A2788" s="128">
        <v>2787</v>
      </c>
      <c r="B2788" s="128" t="s">
        <v>10901</v>
      </c>
      <c r="C2788" s="128" t="s">
        <v>10839</v>
      </c>
      <c r="D2788" s="128" t="s">
        <v>11115</v>
      </c>
      <c r="E2788" s="128" t="s">
        <v>11165</v>
      </c>
      <c r="F2788" s="128">
        <v>200</v>
      </c>
      <c r="G2788" s="23">
        <v>200</v>
      </c>
      <c r="H2788" s="138">
        <v>0</v>
      </c>
      <c r="I2788" s="138">
        <v>0</v>
      </c>
    </row>
    <row r="2789" spans="1:9">
      <c r="A2789" s="128">
        <v>2788</v>
      </c>
      <c r="B2789" s="128" t="s">
        <v>10901</v>
      </c>
      <c r="C2789" s="128" t="s">
        <v>10839</v>
      </c>
      <c r="D2789" s="128" t="s">
        <v>11115</v>
      </c>
      <c r="E2789" s="128" t="s">
        <v>11166</v>
      </c>
      <c r="F2789" s="128">
        <v>200</v>
      </c>
      <c r="G2789" s="23">
        <v>200</v>
      </c>
      <c r="H2789" s="138">
        <v>0</v>
      </c>
      <c r="I2789" s="138">
        <v>0</v>
      </c>
    </row>
    <row r="2790" spans="1:9">
      <c r="A2790" s="128">
        <v>2789</v>
      </c>
      <c r="B2790" s="128" t="s">
        <v>8972</v>
      </c>
      <c r="C2790" s="128" t="s">
        <v>10839</v>
      </c>
      <c r="D2790" s="128" t="s">
        <v>11167</v>
      </c>
      <c r="E2790" s="128" t="s">
        <v>11168</v>
      </c>
      <c r="F2790" s="128">
        <v>400</v>
      </c>
      <c r="G2790" s="23">
        <v>400</v>
      </c>
      <c r="H2790" s="138">
        <v>0</v>
      </c>
      <c r="I2790" s="138">
        <v>263.92</v>
      </c>
    </row>
    <row r="2791" spans="1:9">
      <c r="A2791" s="128">
        <v>2790</v>
      </c>
      <c r="B2791" s="128" t="s">
        <v>8972</v>
      </c>
      <c r="C2791" s="128" t="s">
        <v>10839</v>
      </c>
      <c r="D2791" s="128" t="s">
        <v>11167</v>
      </c>
      <c r="E2791" s="128" t="s">
        <v>11169</v>
      </c>
      <c r="F2791" s="128">
        <v>200</v>
      </c>
      <c r="G2791" s="23">
        <v>200</v>
      </c>
      <c r="H2791" s="138">
        <v>0</v>
      </c>
      <c r="I2791" s="138">
        <v>153.52</v>
      </c>
    </row>
    <row r="2792" spans="1:9">
      <c r="A2792" s="128">
        <v>2791</v>
      </c>
      <c r="B2792" s="128" t="s">
        <v>8972</v>
      </c>
      <c r="C2792" s="128" t="s">
        <v>10839</v>
      </c>
      <c r="D2792" s="128" t="s">
        <v>11167</v>
      </c>
      <c r="E2792" s="128" t="s">
        <v>11170</v>
      </c>
      <c r="F2792" s="128">
        <v>400</v>
      </c>
      <c r="G2792" s="23">
        <v>400</v>
      </c>
      <c r="H2792" s="138">
        <v>0</v>
      </c>
      <c r="I2792" s="138">
        <v>269.38</v>
      </c>
    </row>
    <row r="2793" spans="1:9">
      <c r="A2793" s="128">
        <v>2792</v>
      </c>
      <c r="B2793" s="128" t="s">
        <v>8972</v>
      </c>
      <c r="C2793" s="128" t="s">
        <v>10839</v>
      </c>
      <c r="D2793" s="128" t="s">
        <v>11167</v>
      </c>
      <c r="E2793" s="128" t="s">
        <v>11171</v>
      </c>
      <c r="F2793" s="128">
        <v>100</v>
      </c>
      <c r="G2793" s="23">
        <v>100</v>
      </c>
      <c r="H2793" s="138">
        <v>0</v>
      </c>
      <c r="I2793" s="138">
        <v>80</v>
      </c>
    </row>
    <row r="2794" spans="1:9">
      <c r="A2794" s="128">
        <v>2793</v>
      </c>
      <c r="B2794" s="128" t="s">
        <v>8972</v>
      </c>
      <c r="C2794" s="128" t="s">
        <v>10839</v>
      </c>
      <c r="D2794" s="128" t="s">
        <v>11167</v>
      </c>
      <c r="E2794" s="128" t="s">
        <v>11172</v>
      </c>
      <c r="F2794" s="128">
        <v>160</v>
      </c>
      <c r="G2794" s="23">
        <v>160</v>
      </c>
      <c r="H2794" s="138">
        <v>0</v>
      </c>
      <c r="I2794" s="138">
        <v>128</v>
      </c>
    </row>
    <row r="2795" spans="1:9">
      <c r="A2795" s="128">
        <v>2794</v>
      </c>
      <c r="B2795" s="128" t="s">
        <v>8972</v>
      </c>
      <c r="C2795" s="128" t="s">
        <v>10839</v>
      </c>
      <c r="D2795" s="128" t="s">
        <v>11167</v>
      </c>
      <c r="E2795" s="128" t="s">
        <v>11173</v>
      </c>
      <c r="F2795" s="128">
        <v>315</v>
      </c>
      <c r="G2795" s="23">
        <v>315</v>
      </c>
      <c r="H2795" s="138">
        <v>0</v>
      </c>
      <c r="I2795" s="138">
        <v>252</v>
      </c>
    </row>
    <row r="2796" spans="1:9">
      <c r="A2796" s="128">
        <v>2795</v>
      </c>
      <c r="B2796" s="128" t="s">
        <v>8972</v>
      </c>
      <c r="C2796" s="128" t="s">
        <v>10839</v>
      </c>
      <c r="D2796" s="128" t="s">
        <v>11167</v>
      </c>
      <c r="E2796" s="128" t="s">
        <v>11174</v>
      </c>
      <c r="F2796" s="128">
        <v>400</v>
      </c>
      <c r="G2796" s="23">
        <v>400</v>
      </c>
      <c r="H2796" s="138">
        <v>0</v>
      </c>
      <c r="I2796" s="138">
        <v>320</v>
      </c>
    </row>
    <row r="2797" spans="1:9">
      <c r="A2797" s="128">
        <v>2796</v>
      </c>
      <c r="B2797" s="128" t="s">
        <v>8972</v>
      </c>
      <c r="C2797" s="128" t="s">
        <v>10839</v>
      </c>
      <c r="D2797" s="128" t="s">
        <v>11167</v>
      </c>
      <c r="E2797" s="128" t="s">
        <v>11175</v>
      </c>
      <c r="F2797" s="128">
        <v>250</v>
      </c>
      <c r="G2797" s="23">
        <v>250</v>
      </c>
      <c r="H2797" s="138">
        <v>0</v>
      </c>
      <c r="I2797" s="138">
        <v>54.85</v>
      </c>
    </row>
    <row r="2798" spans="1:9">
      <c r="A2798" s="128">
        <v>2797</v>
      </c>
      <c r="B2798" s="128" t="s">
        <v>10888</v>
      </c>
      <c r="C2798" s="128" t="s">
        <v>10839</v>
      </c>
      <c r="D2798" s="128" t="s">
        <v>11176</v>
      </c>
      <c r="E2798" s="128" t="s">
        <v>11177</v>
      </c>
      <c r="F2798" s="128">
        <v>800</v>
      </c>
      <c r="G2798" s="23">
        <v>800</v>
      </c>
      <c r="H2798" s="138">
        <v>0</v>
      </c>
      <c r="I2798" s="138">
        <v>549.56</v>
      </c>
    </row>
    <row r="2799" spans="1:9">
      <c r="A2799" s="128">
        <v>2798</v>
      </c>
      <c r="B2799" s="128" t="s">
        <v>10888</v>
      </c>
      <c r="C2799" s="128" t="s">
        <v>10839</v>
      </c>
      <c r="D2799" s="128" t="s">
        <v>11176</v>
      </c>
      <c r="E2799" s="128" t="s">
        <v>11178</v>
      </c>
      <c r="F2799" s="128">
        <v>160</v>
      </c>
      <c r="G2799" s="23">
        <v>160</v>
      </c>
      <c r="H2799" s="138">
        <v>0</v>
      </c>
      <c r="I2799" s="138">
        <v>128</v>
      </c>
    </row>
    <row r="2800" spans="1:9">
      <c r="A2800" s="128">
        <v>2799</v>
      </c>
      <c r="B2800" s="128" t="s">
        <v>10888</v>
      </c>
      <c r="C2800" s="128" t="s">
        <v>10839</v>
      </c>
      <c r="D2800" s="128" t="s">
        <v>11176</v>
      </c>
      <c r="E2800" s="128" t="s">
        <v>11179</v>
      </c>
      <c r="F2800" s="128">
        <v>50</v>
      </c>
      <c r="G2800" s="23">
        <v>50</v>
      </c>
      <c r="H2800" s="138">
        <v>0</v>
      </c>
      <c r="I2800" s="138">
        <v>40</v>
      </c>
    </row>
    <row r="2801" spans="1:9">
      <c r="A2801" s="128">
        <v>2800</v>
      </c>
      <c r="B2801" s="128" t="s">
        <v>10888</v>
      </c>
      <c r="C2801" s="128" t="s">
        <v>10839</v>
      </c>
      <c r="D2801" s="128" t="s">
        <v>11176</v>
      </c>
      <c r="E2801" s="128" t="s">
        <v>11180</v>
      </c>
      <c r="F2801" s="128">
        <v>400</v>
      </c>
      <c r="G2801" s="23">
        <v>400</v>
      </c>
      <c r="H2801" s="138">
        <v>0</v>
      </c>
      <c r="I2801" s="138">
        <v>209</v>
      </c>
    </row>
    <row r="2802" spans="1:9">
      <c r="A2802" s="128">
        <v>2801</v>
      </c>
      <c r="B2802" s="128" t="s">
        <v>10888</v>
      </c>
      <c r="C2802" s="128" t="s">
        <v>10839</v>
      </c>
      <c r="D2802" s="128" t="s">
        <v>11176</v>
      </c>
      <c r="E2802" s="128" t="s">
        <v>11181</v>
      </c>
      <c r="F2802" s="128">
        <v>315</v>
      </c>
      <c r="G2802" s="23">
        <v>315</v>
      </c>
      <c r="H2802" s="138">
        <v>0</v>
      </c>
      <c r="I2802" s="138">
        <v>0</v>
      </c>
    </row>
    <row r="2803" spans="1:9">
      <c r="A2803" s="128">
        <v>2802</v>
      </c>
      <c r="B2803" s="128" t="s">
        <v>10888</v>
      </c>
      <c r="C2803" s="128" t="s">
        <v>10839</v>
      </c>
      <c r="D2803" s="128" t="s">
        <v>11176</v>
      </c>
      <c r="E2803" s="128" t="s">
        <v>10896</v>
      </c>
      <c r="F2803" s="128">
        <v>400</v>
      </c>
      <c r="G2803" s="23">
        <v>400</v>
      </c>
      <c r="H2803" s="138">
        <v>0</v>
      </c>
      <c r="I2803" s="138">
        <v>110.8</v>
      </c>
    </row>
    <row r="2804" spans="1:9">
      <c r="A2804" s="128">
        <v>2803</v>
      </c>
      <c r="B2804" s="128" t="s">
        <v>10888</v>
      </c>
      <c r="C2804" s="128" t="s">
        <v>10839</v>
      </c>
      <c r="D2804" s="128" t="s">
        <v>11176</v>
      </c>
      <c r="E2804" s="128" t="s">
        <v>11182</v>
      </c>
      <c r="F2804" s="128">
        <v>400</v>
      </c>
      <c r="G2804" s="23">
        <v>400</v>
      </c>
      <c r="H2804" s="138">
        <v>0</v>
      </c>
      <c r="I2804" s="138">
        <v>128.93</v>
      </c>
    </row>
    <row r="2805" spans="1:9">
      <c r="A2805" s="128">
        <v>2804</v>
      </c>
      <c r="B2805" s="128" t="s">
        <v>10888</v>
      </c>
      <c r="C2805" s="128" t="s">
        <v>10839</v>
      </c>
      <c r="D2805" s="128" t="s">
        <v>11176</v>
      </c>
      <c r="E2805" s="128" t="s">
        <v>11183</v>
      </c>
      <c r="F2805" s="128">
        <v>200</v>
      </c>
      <c r="G2805" s="23">
        <v>200</v>
      </c>
      <c r="H2805" s="138">
        <v>0</v>
      </c>
      <c r="I2805" s="138">
        <v>140.88</v>
      </c>
    </row>
    <row r="2806" spans="1:9">
      <c r="A2806" s="128">
        <v>2805</v>
      </c>
      <c r="B2806" s="128" t="s">
        <v>10888</v>
      </c>
      <c r="C2806" s="128" t="s">
        <v>10839</v>
      </c>
      <c r="D2806" s="128" t="s">
        <v>11176</v>
      </c>
      <c r="E2806" s="128" t="s">
        <v>11184</v>
      </c>
      <c r="F2806" s="128">
        <v>200</v>
      </c>
      <c r="G2806" s="23">
        <v>200</v>
      </c>
      <c r="H2806" s="138">
        <v>0</v>
      </c>
      <c r="I2806" s="138">
        <v>160</v>
      </c>
    </row>
    <row r="2807" spans="1:9">
      <c r="A2807" s="128">
        <v>2806</v>
      </c>
      <c r="B2807" s="128" t="s">
        <v>10888</v>
      </c>
      <c r="C2807" s="128" t="s">
        <v>10839</v>
      </c>
      <c r="D2807" s="128" t="s">
        <v>11176</v>
      </c>
      <c r="E2807" s="128" t="s">
        <v>11185</v>
      </c>
      <c r="F2807" s="128">
        <v>200</v>
      </c>
      <c r="G2807" s="23">
        <v>200</v>
      </c>
      <c r="H2807" s="138">
        <v>0</v>
      </c>
      <c r="I2807" s="138">
        <v>109.73</v>
      </c>
    </row>
    <row r="2808" spans="1:9">
      <c r="A2808" s="128">
        <v>2807</v>
      </c>
      <c r="B2808" s="128" t="s">
        <v>10888</v>
      </c>
      <c r="C2808" s="128" t="s">
        <v>10839</v>
      </c>
      <c r="D2808" s="128" t="s">
        <v>11176</v>
      </c>
      <c r="E2808" s="128" t="s">
        <v>11186</v>
      </c>
      <c r="F2808" s="128">
        <v>400</v>
      </c>
      <c r="G2808" s="23">
        <v>400</v>
      </c>
      <c r="H2808" s="138">
        <v>0</v>
      </c>
      <c r="I2808" s="138">
        <v>38.99</v>
      </c>
    </row>
    <row r="2809" spans="1:9">
      <c r="A2809" s="128">
        <v>2808</v>
      </c>
      <c r="B2809" s="128" t="s">
        <v>10888</v>
      </c>
      <c r="C2809" s="128" t="s">
        <v>10839</v>
      </c>
      <c r="D2809" s="128" t="s">
        <v>11176</v>
      </c>
      <c r="E2809" s="128" t="s">
        <v>11187</v>
      </c>
      <c r="F2809" s="128">
        <v>200</v>
      </c>
      <c r="G2809" s="23">
        <v>200</v>
      </c>
      <c r="H2809" s="138">
        <v>0</v>
      </c>
      <c r="I2809" s="138">
        <v>0</v>
      </c>
    </row>
    <row r="2810" spans="1:9">
      <c r="A2810" s="128">
        <v>2809</v>
      </c>
      <c r="B2810" s="128" t="s">
        <v>10888</v>
      </c>
      <c r="C2810" s="128" t="s">
        <v>10839</v>
      </c>
      <c r="D2810" s="128" t="s">
        <v>11176</v>
      </c>
      <c r="E2810" s="128" t="s">
        <v>11188</v>
      </c>
      <c r="F2810" s="128">
        <v>200</v>
      </c>
      <c r="G2810" s="23">
        <v>200</v>
      </c>
      <c r="H2810" s="138">
        <v>0</v>
      </c>
      <c r="I2810" s="138">
        <v>100.69</v>
      </c>
    </row>
    <row r="2811" spans="1:9">
      <c r="A2811" s="128">
        <v>2810</v>
      </c>
      <c r="B2811" s="128" t="s">
        <v>10888</v>
      </c>
      <c r="C2811" s="128" t="s">
        <v>10839</v>
      </c>
      <c r="D2811" s="128" t="s">
        <v>11176</v>
      </c>
      <c r="E2811" s="128" t="s">
        <v>11189</v>
      </c>
      <c r="F2811" s="128">
        <v>400</v>
      </c>
      <c r="G2811" s="23">
        <v>400</v>
      </c>
      <c r="H2811" s="138">
        <v>0</v>
      </c>
      <c r="I2811" s="138">
        <v>243.02</v>
      </c>
    </row>
    <row r="2812" spans="1:9">
      <c r="A2812" s="128">
        <v>2811</v>
      </c>
      <c r="B2812" s="128" t="s">
        <v>10888</v>
      </c>
      <c r="C2812" s="128" t="s">
        <v>10839</v>
      </c>
      <c r="D2812" s="128" t="s">
        <v>11176</v>
      </c>
      <c r="E2812" s="128" t="s">
        <v>11190</v>
      </c>
      <c r="F2812" s="128">
        <v>200</v>
      </c>
      <c r="G2812" s="23">
        <v>200</v>
      </c>
      <c r="H2812" s="138">
        <v>0</v>
      </c>
      <c r="I2812" s="138">
        <v>0</v>
      </c>
    </row>
    <row r="2813" spans="1:9">
      <c r="A2813" s="128">
        <v>2812</v>
      </c>
      <c r="B2813" s="128" t="s">
        <v>10888</v>
      </c>
      <c r="C2813" s="128" t="s">
        <v>10839</v>
      </c>
      <c r="D2813" s="128" t="s">
        <v>11176</v>
      </c>
      <c r="E2813" s="128" t="s">
        <v>11191</v>
      </c>
      <c r="F2813" s="128">
        <v>315</v>
      </c>
      <c r="G2813" s="23">
        <v>315</v>
      </c>
      <c r="H2813" s="138">
        <v>0</v>
      </c>
      <c r="I2813" s="138">
        <v>243.04</v>
      </c>
    </row>
    <row r="2814" spans="1:9">
      <c r="A2814" s="128">
        <v>2813</v>
      </c>
      <c r="B2814" s="128" t="s">
        <v>10888</v>
      </c>
      <c r="C2814" s="128" t="s">
        <v>10839</v>
      </c>
      <c r="D2814" s="128" t="s">
        <v>11176</v>
      </c>
      <c r="E2814" s="128" t="s">
        <v>11192</v>
      </c>
      <c r="F2814" s="128">
        <v>250</v>
      </c>
      <c r="G2814" s="23">
        <v>250</v>
      </c>
      <c r="H2814" s="138">
        <v>0</v>
      </c>
      <c r="I2814" s="138">
        <v>0</v>
      </c>
    </row>
    <row r="2815" spans="1:9">
      <c r="A2815" s="128">
        <v>2814</v>
      </c>
      <c r="B2815" s="128" t="s">
        <v>10888</v>
      </c>
      <c r="C2815" s="128" t="s">
        <v>10839</v>
      </c>
      <c r="D2815" s="128" t="s">
        <v>11176</v>
      </c>
      <c r="E2815" s="128" t="s">
        <v>11193</v>
      </c>
      <c r="F2815" s="128">
        <v>250</v>
      </c>
      <c r="G2815" s="23">
        <v>250</v>
      </c>
      <c r="H2815" s="138">
        <v>0</v>
      </c>
      <c r="I2815" s="138">
        <v>0</v>
      </c>
    </row>
    <row r="2816" spans="1:9">
      <c r="A2816" s="128">
        <v>2815</v>
      </c>
      <c r="B2816" s="128" t="s">
        <v>10888</v>
      </c>
      <c r="C2816" s="128" t="s">
        <v>10839</v>
      </c>
      <c r="D2816" s="128" t="s">
        <v>11176</v>
      </c>
      <c r="E2816" s="128" t="s">
        <v>11194</v>
      </c>
      <c r="F2816" s="128">
        <v>400</v>
      </c>
      <c r="G2816" s="23">
        <v>400</v>
      </c>
      <c r="H2816" s="138">
        <v>0</v>
      </c>
      <c r="I2816" s="138">
        <v>152.18</v>
      </c>
    </row>
    <row r="2817" spans="1:9">
      <c r="A2817" s="128">
        <v>2816</v>
      </c>
      <c r="B2817" s="128" t="s">
        <v>10888</v>
      </c>
      <c r="C2817" s="128" t="s">
        <v>10839</v>
      </c>
      <c r="D2817" s="128" t="s">
        <v>11176</v>
      </c>
      <c r="E2817" s="128" t="s">
        <v>11195</v>
      </c>
      <c r="F2817" s="128">
        <v>250</v>
      </c>
      <c r="G2817" s="23">
        <v>250</v>
      </c>
      <c r="H2817" s="138">
        <v>0</v>
      </c>
      <c r="I2817" s="138">
        <v>140.03</v>
      </c>
    </row>
    <row r="2818" spans="1:9">
      <c r="A2818" s="128">
        <v>2817</v>
      </c>
      <c r="B2818" s="128" t="s">
        <v>10838</v>
      </c>
      <c r="C2818" s="128" t="s">
        <v>10839</v>
      </c>
      <c r="D2818" s="128" t="s">
        <v>11196</v>
      </c>
      <c r="E2818" s="128" t="s">
        <v>11197</v>
      </c>
      <c r="F2818" s="128">
        <v>100</v>
      </c>
      <c r="G2818" s="23">
        <v>100</v>
      </c>
      <c r="H2818" s="138">
        <v>0</v>
      </c>
      <c r="I2818" s="138">
        <v>0.25</v>
      </c>
    </row>
    <row r="2819" spans="1:9">
      <c r="A2819" s="128">
        <v>2818</v>
      </c>
      <c r="B2819" s="128" t="s">
        <v>10838</v>
      </c>
      <c r="C2819" s="128" t="s">
        <v>10839</v>
      </c>
      <c r="D2819" s="128" t="s">
        <v>11196</v>
      </c>
      <c r="E2819" s="128" t="s">
        <v>11198</v>
      </c>
      <c r="F2819" s="128">
        <v>100</v>
      </c>
      <c r="G2819" s="23">
        <v>100</v>
      </c>
      <c r="H2819" s="138">
        <v>0</v>
      </c>
      <c r="I2819" s="138">
        <v>0</v>
      </c>
    </row>
    <row r="2820" spans="1:9">
      <c r="A2820" s="128">
        <v>2819</v>
      </c>
      <c r="B2820" s="128" t="s">
        <v>10838</v>
      </c>
      <c r="C2820" s="128" t="s">
        <v>10839</v>
      </c>
      <c r="D2820" s="128" t="s">
        <v>11196</v>
      </c>
      <c r="E2820" s="128" t="s">
        <v>11199</v>
      </c>
      <c r="F2820" s="128">
        <v>200</v>
      </c>
      <c r="G2820" s="23">
        <v>200</v>
      </c>
      <c r="H2820" s="138">
        <v>0</v>
      </c>
      <c r="I2820" s="138">
        <v>48.16</v>
      </c>
    </row>
    <row r="2821" spans="1:9">
      <c r="A2821" s="128">
        <v>2820</v>
      </c>
      <c r="B2821" s="128" t="s">
        <v>10838</v>
      </c>
      <c r="C2821" s="128" t="s">
        <v>10839</v>
      </c>
      <c r="D2821" s="128" t="s">
        <v>11196</v>
      </c>
      <c r="E2821" s="128" t="s">
        <v>11200</v>
      </c>
      <c r="F2821" s="128">
        <v>100</v>
      </c>
      <c r="G2821" s="23">
        <v>100</v>
      </c>
      <c r="H2821" s="138">
        <v>0</v>
      </c>
      <c r="I2821" s="138">
        <v>0</v>
      </c>
    </row>
    <row r="2822" spans="1:9">
      <c r="A2822" s="128">
        <v>2821</v>
      </c>
      <c r="B2822" s="128" t="s">
        <v>10838</v>
      </c>
      <c r="C2822" s="128" t="s">
        <v>10839</v>
      </c>
      <c r="D2822" s="128" t="s">
        <v>11196</v>
      </c>
      <c r="E2822" s="128" t="s">
        <v>11201</v>
      </c>
      <c r="F2822" s="128">
        <v>200</v>
      </c>
      <c r="G2822" s="23">
        <v>200</v>
      </c>
      <c r="H2822" s="138">
        <v>0</v>
      </c>
      <c r="I2822" s="138">
        <v>160</v>
      </c>
    </row>
    <row r="2823" spans="1:9">
      <c r="A2823" s="128">
        <v>2822</v>
      </c>
      <c r="B2823" s="128" t="s">
        <v>10838</v>
      </c>
      <c r="C2823" s="128" t="s">
        <v>10839</v>
      </c>
      <c r="D2823" s="128" t="s">
        <v>11196</v>
      </c>
      <c r="E2823" s="128" t="s">
        <v>11202</v>
      </c>
      <c r="F2823" s="128">
        <v>400</v>
      </c>
      <c r="G2823" s="23">
        <v>400</v>
      </c>
      <c r="H2823" s="138">
        <v>0</v>
      </c>
      <c r="I2823" s="138">
        <v>0</v>
      </c>
    </row>
    <row r="2824" spans="1:9">
      <c r="A2824" s="128">
        <v>2823</v>
      </c>
      <c r="B2824" s="128" t="s">
        <v>10838</v>
      </c>
      <c r="C2824" s="128" t="s">
        <v>10839</v>
      </c>
      <c r="D2824" s="128" t="s">
        <v>11196</v>
      </c>
      <c r="E2824" s="128" t="s">
        <v>11203</v>
      </c>
      <c r="F2824" s="128">
        <v>100</v>
      </c>
      <c r="G2824" s="23">
        <v>100</v>
      </c>
      <c r="H2824" s="138">
        <v>0</v>
      </c>
      <c r="I2824" s="138">
        <v>80</v>
      </c>
    </row>
    <row r="2825" spans="1:9">
      <c r="A2825" s="128">
        <v>2824</v>
      </c>
      <c r="B2825" s="128" t="s">
        <v>10838</v>
      </c>
      <c r="C2825" s="128" t="s">
        <v>10839</v>
      </c>
      <c r="D2825" s="128" t="s">
        <v>11196</v>
      </c>
      <c r="E2825" s="128" t="s">
        <v>11204</v>
      </c>
      <c r="F2825" s="128">
        <v>100</v>
      </c>
      <c r="G2825" s="23">
        <v>100</v>
      </c>
      <c r="H2825" s="138">
        <v>0</v>
      </c>
      <c r="I2825" s="138">
        <v>30.045</v>
      </c>
    </row>
    <row r="2826" spans="1:9">
      <c r="A2826" s="128">
        <v>2825</v>
      </c>
      <c r="B2826" s="128" t="s">
        <v>10838</v>
      </c>
      <c r="C2826" s="128" t="s">
        <v>10839</v>
      </c>
      <c r="D2826" s="128" t="s">
        <v>11196</v>
      </c>
      <c r="E2826" s="128" t="s">
        <v>11205</v>
      </c>
      <c r="F2826" s="128">
        <v>100</v>
      </c>
      <c r="G2826" s="23">
        <v>100</v>
      </c>
      <c r="H2826" s="138">
        <v>0</v>
      </c>
      <c r="I2826" s="138">
        <v>80</v>
      </c>
    </row>
    <row r="2827" spans="1:9">
      <c r="A2827" s="128">
        <v>2826</v>
      </c>
      <c r="B2827" s="128" t="s">
        <v>10838</v>
      </c>
      <c r="C2827" s="128" t="s">
        <v>10839</v>
      </c>
      <c r="D2827" s="128" t="s">
        <v>11196</v>
      </c>
      <c r="E2827" s="128" t="s">
        <v>11206</v>
      </c>
      <c r="F2827" s="128">
        <v>100</v>
      </c>
      <c r="G2827" s="23">
        <v>100</v>
      </c>
      <c r="H2827" s="138">
        <v>0</v>
      </c>
      <c r="I2827" s="138">
        <v>80</v>
      </c>
    </row>
    <row r="2828" spans="1:9">
      <c r="A2828" s="128">
        <v>2827</v>
      </c>
      <c r="B2828" s="128" t="s">
        <v>10838</v>
      </c>
      <c r="C2828" s="128" t="s">
        <v>10839</v>
      </c>
      <c r="D2828" s="128" t="s">
        <v>11196</v>
      </c>
      <c r="E2828" s="128" t="s">
        <v>11207</v>
      </c>
      <c r="F2828" s="128">
        <v>100</v>
      </c>
      <c r="G2828" s="23">
        <v>100</v>
      </c>
      <c r="H2828" s="138">
        <v>0</v>
      </c>
      <c r="I2828" s="138">
        <v>80</v>
      </c>
    </row>
    <row r="2829" spans="1:9">
      <c r="A2829" s="128">
        <v>2828</v>
      </c>
      <c r="B2829" s="128" t="s">
        <v>10838</v>
      </c>
      <c r="C2829" s="128" t="s">
        <v>10839</v>
      </c>
      <c r="D2829" s="128" t="s">
        <v>11196</v>
      </c>
      <c r="E2829" s="128" t="s">
        <v>11208</v>
      </c>
      <c r="F2829" s="128">
        <v>100</v>
      </c>
      <c r="G2829" s="23">
        <v>100</v>
      </c>
      <c r="H2829" s="138">
        <v>0</v>
      </c>
      <c r="I2829" s="138">
        <v>0</v>
      </c>
    </row>
    <row r="2830" spans="1:9">
      <c r="A2830" s="128">
        <v>2829</v>
      </c>
      <c r="B2830" s="128" t="s">
        <v>10838</v>
      </c>
      <c r="C2830" s="128" t="s">
        <v>10839</v>
      </c>
      <c r="D2830" s="128" t="s">
        <v>11196</v>
      </c>
      <c r="E2830" s="128" t="s">
        <v>11209</v>
      </c>
      <c r="F2830" s="128">
        <v>50</v>
      </c>
      <c r="G2830" s="23">
        <v>50</v>
      </c>
      <c r="H2830" s="138">
        <v>0</v>
      </c>
      <c r="I2830" s="138">
        <v>40</v>
      </c>
    </row>
    <row r="2831" spans="1:9">
      <c r="A2831" s="128">
        <v>2830</v>
      </c>
      <c r="B2831" s="128" t="s">
        <v>10838</v>
      </c>
      <c r="C2831" s="128" t="s">
        <v>10839</v>
      </c>
      <c r="D2831" s="128" t="s">
        <v>11196</v>
      </c>
      <c r="E2831" s="128" t="s">
        <v>11210</v>
      </c>
      <c r="F2831" s="128">
        <v>100</v>
      </c>
      <c r="G2831" s="23">
        <v>100</v>
      </c>
      <c r="H2831" s="138">
        <v>0</v>
      </c>
      <c r="I2831" s="138">
        <v>72.3</v>
      </c>
    </row>
    <row r="2832" spans="1:9">
      <c r="A2832" s="128">
        <v>2831</v>
      </c>
      <c r="B2832" s="128" t="s">
        <v>10838</v>
      </c>
      <c r="C2832" s="128" t="s">
        <v>10839</v>
      </c>
      <c r="D2832" s="128" t="s">
        <v>11196</v>
      </c>
      <c r="E2832" s="128" t="s">
        <v>10744</v>
      </c>
      <c r="F2832" s="128">
        <v>100</v>
      </c>
      <c r="G2832" s="23">
        <v>100</v>
      </c>
      <c r="H2832" s="138">
        <v>0</v>
      </c>
      <c r="I2832" s="138">
        <v>80</v>
      </c>
    </row>
    <row r="2833" spans="1:9">
      <c r="A2833" s="128">
        <v>2832</v>
      </c>
      <c r="B2833" s="128" t="s">
        <v>10838</v>
      </c>
      <c r="C2833" s="128" t="s">
        <v>10839</v>
      </c>
      <c r="D2833" s="128" t="s">
        <v>11196</v>
      </c>
      <c r="E2833" s="128" t="s">
        <v>11211</v>
      </c>
      <c r="F2833" s="128">
        <v>100</v>
      </c>
      <c r="G2833" s="23">
        <v>100</v>
      </c>
      <c r="H2833" s="138">
        <v>0</v>
      </c>
      <c r="I2833" s="138">
        <v>80</v>
      </c>
    </row>
    <row r="2834" spans="1:9">
      <c r="A2834" s="128">
        <v>2833</v>
      </c>
      <c r="B2834" s="128" t="s">
        <v>10838</v>
      </c>
      <c r="C2834" s="128" t="s">
        <v>10839</v>
      </c>
      <c r="D2834" s="128" t="s">
        <v>11196</v>
      </c>
      <c r="E2834" s="128" t="s">
        <v>11212</v>
      </c>
      <c r="F2834" s="128">
        <v>200</v>
      </c>
      <c r="G2834" s="23">
        <v>200</v>
      </c>
      <c r="H2834" s="138">
        <v>0</v>
      </c>
      <c r="I2834" s="138">
        <v>0</v>
      </c>
    </row>
    <row r="2835" spans="1:9">
      <c r="A2835" s="128">
        <v>2834</v>
      </c>
      <c r="B2835" s="128" t="s">
        <v>10838</v>
      </c>
      <c r="C2835" s="128" t="s">
        <v>10839</v>
      </c>
      <c r="D2835" s="128" t="s">
        <v>11196</v>
      </c>
      <c r="E2835" s="128" t="s">
        <v>11213</v>
      </c>
      <c r="F2835" s="128">
        <v>200</v>
      </c>
      <c r="G2835" s="23">
        <v>200</v>
      </c>
      <c r="H2835" s="138">
        <v>0</v>
      </c>
      <c r="I2835" s="138">
        <v>0</v>
      </c>
    </row>
    <row r="2836" spans="1:9">
      <c r="A2836" s="128">
        <v>2835</v>
      </c>
      <c r="B2836" s="128" t="s">
        <v>10838</v>
      </c>
      <c r="C2836" s="128" t="s">
        <v>10839</v>
      </c>
      <c r="D2836" s="128" t="s">
        <v>11196</v>
      </c>
      <c r="E2836" s="128" t="s">
        <v>11214</v>
      </c>
      <c r="F2836" s="128">
        <v>400</v>
      </c>
      <c r="G2836" s="23">
        <v>400</v>
      </c>
      <c r="H2836" s="138">
        <v>0</v>
      </c>
      <c r="I2836" s="138">
        <v>0</v>
      </c>
    </row>
    <row r="2837" spans="1:9">
      <c r="A2837" s="128">
        <v>2836</v>
      </c>
      <c r="B2837" s="128" t="s">
        <v>10838</v>
      </c>
      <c r="C2837" s="128" t="s">
        <v>10839</v>
      </c>
      <c r="D2837" s="128" t="s">
        <v>11196</v>
      </c>
      <c r="E2837" s="128" t="s">
        <v>11215</v>
      </c>
      <c r="F2837" s="128">
        <v>400</v>
      </c>
      <c r="G2837" s="23">
        <v>400</v>
      </c>
      <c r="H2837" s="138">
        <v>0</v>
      </c>
      <c r="I2837" s="138">
        <v>0</v>
      </c>
    </row>
    <row r="2838" spans="1:9">
      <c r="A2838" s="128">
        <v>2837</v>
      </c>
      <c r="B2838" s="128" t="s">
        <v>10838</v>
      </c>
      <c r="C2838" s="128" t="s">
        <v>10839</v>
      </c>
      <c r="D2838" s="128" t="s">
        <v>11196</v>
      </c>
      <c r="E2838" s="128" t="s">
        <v>11216</v>
      </c>
      <c r="F2838" s="128">
        <v>250</v>
      </c>
      <c r="G2838" s="23">
        <v>200</v>
      </c>
      <c r="H2838" s="138">
        <v>0</v>
      </c>
      <c r="I2838" s="138">
        <v>0</v>
      </c>
    </row>
    <row r="2839" spans="1:9">
      <c r="A2839" s="128">
        <v>2838</v>
      </c>
      <c r="B2839" s="128" t="s">
        <v>10838</v>
      </c>
      <c r="C2839" s="128" t="s">
        <v>10839</v>
      </c>
      <c r="D2839" s="128" t="s">
        <v>11196</v>
      </c>
      <c r="E2839" s="128" t="s">
        <v>11217</v>
      </c>
      <c r="F2839" s="128">
        <v>200</v>
      </c>
      <c r="G2839" s="23">
        <v>200</v>
      </c>
      <c r="H2839" s="138">
        <v>0</v>
      </c>
      <c r="I2839" s="138">
        <v>0</v>
      </c>
    </row>
    <row r="2840" spans="1:9">
      <c r="A2840" s="128">
        <v>2839</v>
      </c>
      <c r="B2840" s="128" t="s">
        <v>10838</v>
      </c>
      <c r="C2840" s="128" t="s">
        <v>10839</v>
      </c>
      <c r="D2840" s="128" t="s">
        <v>11196</v>
      </c>
      <c r="E2840" s="128" t="s">
        <v>11218</v>
      </c>
      <c r="F2840" s="128">
        <v>400</v>
      </c>
      <c r="G2840" s="23">
        <v>400</v>
      </c>
      <c r="H2840" s="138">
        <v>0</v>
      </c>
      <c r="I2840" s="138">
        <v>0</v>
      </c>
    </row>
    <row r="2841" spans="1:9">
      <c r="A2841" s="128">
        <v>2840</v>
      </c>
      <c r="B2841" s="128" t="s">
        <v>10838</v>
      </c>
      <c r="C2841" s="128" t="s">
        <v>10839</v>
      </c>
      <c r="D2841" s="128" t="s">
        <v>11196</v>
      </c>
      <c r="E2841" s="128" t="s">
        <v>11219</v>
      </c>
      <c r="F2841" s="128">
        <v>100</v>
      </c>
      <c r="G2841" s="23">
        <v>100</v>
      </c>
      <c r="H2841" s="138">
        <v>0</v>
      </c>
      <c r="I2841" s="138">
        <v>80</v>
      </c>
    </row>
    <row r="2842" spans="1:9">
      <c r="A2842" s="128">
        <v>2841</v>
      </c>
      <c r="B2842" s="128" t="s">
        <v>10838</v>
      </c>
      <c r="C2842" s="128" t="s">
        <v>10839</v>
      </c>
      <c r="D2842" s="128" t="s">
        <v>11196</v>
      </c>
      <c r="E2842" s="128" t="s">
        <v>11220</v>
      </c>
      <c r="F2842" s="128">
        <v>100</v>
      </c>
      <c r="G2842" s="23">
        <v>100</v>
      </c>
      <c r="H2842" s="138">
        <v>0</v>
      </c>
      <c r="I2842" s="138">
        <v>80</v>
      </c>
    </row>
    <row r="2843" spans="1:9">
      <c r="A2843" s="128">
        <v>2842</v>
      </c>
      <c r="B2843" s="128" t="s">
        <v>10838</v>
      </c>
      <c r="C2843" s="128" t="s">
        <v>10839</v>
      </c>
      <c r="D2843" s="128" t="s">
        <v>11196</v>
      </c>
      <c r="E2843" s="128" t="s">
        <v>11221</v>
      </c>
      <c r="F2843" s="128">
        <v>400</v>
      </c>
      <c r="G2843" s="23">
        <v>400</v>
      </c>
      <c r="H2843" s="138">
        <v>0</v>
      </c>
      <c r="I2843" s="138">
        <v>0</v>
      </c>
    </row>
    <row r="2844" spans="1:9">
      <c r="A2844" s="128">
        <v>2843</v>
      </c>
      <c r="B2844" s="128" t="s">
        <v>10838</v>
      </c>
      <c r="C2844" s="128" t="s">
        <v>10839</v>
      </c>
      <c r="D2844" s="128" t="s">
        <v>11196</v>
      </c>
      <c r="E2844" s="128" t="s">
        <v>11222</v>
      </c>
      <c r="F2844" s="128">
        <v>250</v>
      </c>
      <c r="G2844" s="23">
        <v>250</v>
      </c>
      <c r="H2844" s="138">
        <v>0</v>
      </c>
      <c r="I2844" s="138">
        <v>0</v>
      </c>
    </row>
    <row r="2845" spans="1:9">
      <c r="A2845" s="128">
        <v>2844</v>
      </c>
      <c r="B2845" s="128" t="s">
        <v>10838</v>
      </c>
      <c r="C2845" s="128" t="s">
        <v>10839</v>
      </c>
      <c r="D2845" s="128" t="s">
        <v>11196</v>
      </c>
      <c r="E2845" s="128" t="s">
        <v>11223</v>
      </c>
      <c r="F2845" s="128">
        <v>200</v>
      </c>
      <c r="G2845" s="23">
        <v>200</v>
      </c>
      <c r="H2845" s="138">
        <v>0</v>
      </c>
      <c r="I2845" s="138">
        <v>0</v>
      </c>
    </row>
    <row r="2846" spans="1:9">
      <c r="A2846" s="128">
        <v>2845</v>
      </c>
      <c r="B2846" s="128" t="s">
        <v>10838</v>
      </c>
      <c r="C2846" s="128" t="s">
        <v>10839</v>
      </c>
      <c r="D2846" s="128" t="s">
        <v>11196</v>
      </c>
      <c r="E2846" s="128" t="s">
        <v>11224</v>
      </c>
      <c r="F2846" s="128">
        <v>200</v>
      </c>
      <c r="G2846" s="23">
        <v>200</v>
      </c>
      <c r="H2846" s="138">
        <v>0</v>
      </c>
      <c r="I2846" s="138">
        <v>0</v>
      </c>
    </row>
    <row r="2847" spans="1:9">
      <c r="A2847" s="128">
        <v>2846</v>
      </c>
      <c r="B2847" s="128" t="s">
        <v>10838</v>
      </c>
      <c r="C2847" s="128" t="s">
        <v>10839</v>
      </c>
      <c r="D2847" s="128" t="s">
        <v>11196</v>
      </c>
      <c r="E2847" s="128" t="s">
        <v>11225</v>
      </c>
      <c r="F2847" s="128">
        <v>200</v>
      </c>
      <c r="G2847" s="23">
        <v>200</v>
      </c>
      <c r="H2847" s="138">
        <v>0</v>
      </c>
      <c r="I2847" s="138">
        <v>0</v>
      </c>
    </row>
    <row r="2848" spans="1:9">
      <c r="A2848" s="128">
        <v>2847</v>
      </c>
      <c r="B2848" s="128" t="s">
        <v>10888</v>
      </c>
      <c r="C2848" s="128" t="s">
        <v>10839</v>
      </c>
      <c r="D2848" s="128" t="s">
        <v>11226</v>
      </c>
      <c r="E2848" s="128" t="s">
        <v>11227</v>
      </c>
      <c r="F2848" s="128">
        <v>100</v>
      </c>
      <c r="G2848" s="23">
        <v>100</v>
      </c>
      <c r="H2848" s="138">
        <v>40.237824</v>
      </c>
      <c r="I2848" s="138">
        <v>80</v>
      </c>
    </row>
    <row r="2849" spans="1:9">
      <c r="A2849" s="128">
        <v>2848</v>
      </c>
      <c r="B2849" s="128" t="s">
        <v>10888</v>
      </c>
      <c r="C2849" s="128" t="s">
        <v>10839</v>
      </c>
      <c r="D2849" s="128" t="s">
        <v>11226</v>
      </c>
      <c r="E2849" s="128" t="s">
        <v>11228</v>
      </c>
      <c r="F2849" s="128">
        <v>160</v>
      </c>
      <c r="G2849" s="23">
        <v>160</v>
      </c>
      <c r="H2849" s="138">
        <v>40.237824</v>
      </c>
      <c r="I2849" s="138">
        <v>128</v>
      </c>
    </row>
    <row r="2850" spans="1:9">
      <c r="A2850" s="128">
        <v>2849</v>
      </c>
      <c r="B2850" s="128" t="s">
        <v>10888</v>
      </c>
      <c r="C2850" s="128" t="s">
        <v>10839</v>
      </c>
      <c r="D2850" s="128" t="s">
        <v>11226</v>
      </c>
      <c r="E2850" s="128" t="s">
        <v>11229</v>
      </c>
      <c r="F2850" s="128">
        <v>315</v>
      </c>
      <c r="G2850" s="23">
        <v>315</v>
      </c>
      <c r="H2850" s="138">
        <v>57.62416</v>
      </c>
      <c r="I2850" s="138">
        <v>117.58</v>
      </c>
    </row>
    <row r="2851" spans="1:9">
      <c r="A2851" s="128">
        <v>2850</v>
      </c>
      <c r="B2851" s="128" t="s">
        <v>10888</v>
      </c>
      <c r="C2851" s="128" t="s">
        <v>10839</v>
      </c>
      <c r="D2851" s="128" t="s">
        <v>11226</v>
      </c>
      <c r="E2851" s="128" t="s">
        <v>11230</v>
      </c>
      <c r="F2851" s="128">
        <v>50</v>
      </c>
      <c r="G2851" s="23">
        <v>50</v>
      </c>
      <c r="H2851" s="138">
        <v>40.237824</v>
      </c>
      <c r="I2851" s="138">
        <v>40</v>
      </c>
    </row>
    <row r="2852" spans="1:9">
      <c r="A2852" s="128">
        <v>2851</v>
      </c>
      <c r="B2852" s="128" t="s">
        <v>10888</v>
      </c>
      <c r="C2852" s="128" t="s">
        <v>10839</v>
      </c>
      <c r="D2852" s="128" t="s">
        <v>11226</v>
      </c>
      <c r="E2852" s="128" t="s">
        <v>11231</v>
      </c>
      <c r="F2852" s="128">
        <v>200</v>
      </c>
      <c r="G2852" s="23">
        <v>200</v>
      </c>
      <c r="H2852" s="138">
        <v>180</v>
      </c>
      <c r="I2852" s="138">
        <v>160</v>
      </c>
    </row>
    <row r="2853" spans="1:9">
      <c r="A2853" s="128">
        <v>2852</v>
      </c>
      <c r="B2853" s="128" t="s">
        <v>10888</v>
      </c>
      <c r="C2853" s="128" t="s">
        <v>10839</v>
      </c>
      <c r="D2853" s="128" t="s">
        <v>11226</v>
      </c>
      <c r="E2853" s="128" t="s">
        <v>11232</v>
      </c>
      <c r="F2853" s="128">
        <v>400</v>
      </c>
      <c r="G2853" s="23">
        <v>400</v>
      </c>
      <c r="H2853" s="138">
        <v>19.25416</v>
      </c>
      <c r="I2853" s="138">
        <v>178.89</v>
      </c>
    </row>
    <row r="2854" spans="1:9">
      <c r="A2854" s="128">
        <v>2853</v>
      </c>
      <c r="B2854" s="128" t="s">
        <v>10888</v>
      </c>
      <c r="C2854" s="128" t="s">
        <v>10839</v>
      </c>
      <c r="D2854" s="128" t="s">
        <v>11226</v>
      </c>
      <c r="E2854" s="128" t="s">
        <v>11233</v>
      </c>
      <c r="F2854" s="128">
        <v>400</v>
      </c>
      <c r="G2854" s="23">
        <v>400</v>
      </c>
      <c r="H2854" s="138">
        <v>113.79416</v>
      </c>
      <c r="I2854" s="138">
        <v>241.75</v>
      </c>
    </row>
    <row r="2855" spans="1:9">
      <c r="A2855" s="128">
        <v>2854</v>
      </c>
      <c r="B2855" s="128" t="s">
        <v>11234</v>
      </c>
      <c r="C2855" s="128" t="s">
        <v>11235</v>
      </c>
      <c r="D2855" s="128" t="s">
        <v>11236</v>
      </c>
      <c r="E2855" s="128" t="s">
        <v>11237</v>
      </c>
      <c r="F2855" s="128">
        <v>315</v>
      </c>
      <c r="G2855" s="23">
        <v>400</v>
      </c>
      <c r="H2855" s="138">
        <v>0</v>
      </c>
      <c r="I2855" s="138">
        <v>134.08</v>
      </c>
    </row>
    <row r="2856" spans="1:9">
      <c r="A2856" s="128">
        <v>2855</v>
      </c>
      <c r="B2856" s="128" t="s">
        <v>11234</v>
      </c>
      <c r="C2856" s="128" t="s">
        <v>11235</v>
      </c>
      <c r="D2856" s="128" t="s">
        <v>11236</v>
      </c>
      <c r="E2856" s="128" t="s">
        <v>11238</v>
      </c>
      <c r="F2856" s="128">
        <v>400</v>
      </c>
      <c r="G2856" s="23">
        <v>400</v>
      </c>
      <c r="H2856" s="138">
        <v>0</v>
      </c>
      <c r="I2856" s="138">
        <v>137.585</v>
      </c>
    </row>
    <row r="2857" spans="1:9">
      <c r="A2857" s="128">
        <v>2856</v>
      </c>
      <c r="B2857" s="128" t="s">
        <v>11234</v>
      </c>
      <c r="C2857" s="128" t="s">
        <v>11235</v>
      </c>
      <c r="D2857" s="128" t="s">
        <v>11236</v>
      </c>
      <c r="E2857" s="128" t="s">
        <v>11239</v>
      </c>
      <c r="F2857" s="128">
        <v>200</v>
      </c>
      <c r="G2857" s="23">
        <v>400</v>
      </c>
      <c r="H2857" s="138">
        <v>0</v>
      </c>
      <c r="I2857" s="138">
        <v>229.2</v>
      </c>
    </row>
    <row r="2858" spans="1:9">
      <c r="A2858" s="128">
        <v>2857</v>
      </c>
      <c r="B2858" s="128" t="s">
        <v>11234</v>
      </c>
      <c r="C2858" s="128" t="s">
        <v>11235</v>
      </c>
      <c r="D2858" s="128" t="s">
        <v>11236</v>
      </c>
      <c r="E2858" s="128" t="s">
        <v>11240</v>
      </c>
      <c r="F2858" s="128">
        <v>500</v>
      </c>
      <c r="G2858" s="23">
        <v>315</v>
      </c>
      <c r="H2858" s="138">
        <v>0</v>
      </c>
      <c r="I2858" s="138">
        <v>138.32</v>
      </c>
    </row>
    <row r="2859" spans="1:9">
      <c r="A2859" s="128">
        <v>2858</v>
      </c>
      <c r="B2859" s="128" t="s">
        <v>11234</v>
      </c>
      <c r="C2859" s="128" t="s">
        <v>11235</v>
      </c>
      <c r="D2859" s="128" t="s">
        <v>11236</v>
      </c>
      <c r="E2859" s="128" t="s">
        <v>11241</v>
      </c>
      <c r="F2859" s="128">
        <v>500</v>
      </c>
      <c r="G2859" s="23">
        <v>315</v>
      </c>
      <c r="H2859" s="138">
        <v>0</v>
      </c>
      <c r="I2859" s="138">
        <v>100.325</v>
      </c>
    </row>
    <row r="2860" spans="1:9">
      <c r="A2860" s="128">
        <v>2859</v>
      </c>
      <c r="B2860" s="128" t="s">
        <v>11234</v>
      </c>
      <c r="C2860" s="128" t="s">
        <v>11235</v>
      </c>
      <c r="D2860" s="128" t="s">
        <v>11242</v>
      </c>
      <c r="E2860" s="128" t="s">
        <v>11243</v>
      </c>
      <c r="F2860" s="128">
        <v>400</v>
      </c>
      <c r="G2860" s="23">
        <v>315</v>
      </c>
      <c r="H2860" s="138">
        <v>0</v>
      </c>
      <c r="I2860" s="138">
        <v>0</v>
      </c>
    </row>
    <row r="2861" spans="1:9">
      <c r="A2861" s="128">
        <v>2860</v>
      </c>
      <c r="B2861" s="128" t="s">
        <v>11234</v>
      </c>
      <c r="C2861" s="128" t="s">
        <v>11235</v>
      </c>
      <c r="D2861" s="128" t="s">
        <v>11242</v>
      </c>
      <c r="E2861" s="128" t="s">
        <v>11244</v>
      </c>
      <c r="F2861" s="128">
        <v>160</v>
      </c>
      <c r="G2861" s="23">
        <v>200</v>
      </c>
      <c r="H2861" s="138">
        <v>0</v>
      </c>
      <c r="I2861" s="138">
        <v>111.2</v>
      </c>
    </row>
    <row r="2862" spans="1:9">
      <c r="A2862" s="128">
        <v>2861</v>
      </c>
      <c r="B2862" s="128" t="s">
        <v>11234</v>
      </c>
      <c r="C2862" s="128" t="s">
        <v>11235</v>
      </c>
      <c r="D2862" s="128" t="s">
        <v>11245</v>
      </c>
      <c r="E2862" s="128" t="s">
        <v>11246</v>
      </c>
      <c r="F2862" s="128">
        <v>200</v>
      </c>
      <c r="G2862" s="23">
        <v>200</v>
      </c>
      <c r="H2862" s="138">
        <v>0</v>
      </c>
      <c r="I2862" s="138">
        <v>160</v>
      </c>
    </row>
    <row r="2863" spans="1:9">
      <c r="A2863" s="128">
        <v>2862</v>
      </c>
      <c r="B2863" s="128" t="s">
        <v>11234</v>
      </c>
      <c r="C2863" s="128" t="s">
        <v>11235</v>
      </c>
      <c r="D2863" s="128" t="s">
        <v>11245</v>
      </c>
      <c r="E2863" s="128" t="s">
        <v>11247</v>
      </c>
      <c r="F2863" s="128">
        <v>100</v>
      </c>
      <c r="G2863" s="23">
        <v>100</v>
      </c>
      <c r="H2863" s="138">
        <v>0</v>
      </c>
      <c r="I2863" s="138">
        <v>80</v>
      </c>
    </row>
    <row r="2864" spans="1:9">
      <c r="A2864" s="128">
        <v>2863</v>
      </c>
      <c r="B2864" s="128" t="s">
        <v>11234</v>
      </c>
      <c r="C2864" s="128" t="s">
        <v>11235</v>
      </c>
      <c r="D2864" s="128" t="s">
        <v>11245</v>
      </c>
      <c r="E2864" s="128" t="s">
        <v>11248</v>
      </c>
      <c r="F2864" s="128">
        <v>100</v>
      </c>
      <c r="G2864" s="23">
        <v>200</v>
      </c>
      <c r="H2864" s="138">
        <v>0</v>
      </c>
      <c r="I2864" s="138">
        <v>160</v>
      </c>
    </row>
    <row r="2865" spans="1:9">
      <c r="A2865" s="128">
        <v>2864</v>
      </c>
      <c r="B2865" s="128" t="s">
        <v>11234</v>
      </c>
      <c r="C2865" s="128" t="s">
        <v>11235</v>
      </c>
      <c r="D2865" s="128" t="s">
        <v>11245</v>
      </c>
      <c r="E2865" s="128" t="s">
        <v>11249</v>
      </c>
      <c r="F2865" s="128">
        <v>200</v>
      </c>
      <c r="G2865" s="23">
        <v>50</v>
      </c>
      <c r="H2865" s="138">
        <v>0</v>
      </c>
      <c r="I2865" s="138">
        <v>40</v>
      </c>
    </row>
    <row r="2866" spans="1:9">
      <c r="A2866" s="128">
        <v>2865</v>
      </c>
      <c r="B2866" s="128" t="s">
        <v>11234</v>
      </c>
      <c r="C2866" s="128" t="s">
        <v>11235</v>
      </c>
      <c r="D2866" s="128" t="s">
        <v>11245</v>
      </c>
      <c r="E2866" s="128" t="s">
        <v>11250</v>
      </c>
      <c r="F2866" s="128">
        <v>200</v>
      </c>
      <c r="G2866" s="23">
        <v>200</v>
      </c>
      <c r="H2866" s="138">
        <v>0</v>
      </c>
      <c r="I2866" s="138">
        <v>160</v>
      </c>
    </row>
    <row r="2867" spans="1:9">
      <c r="A2867" s="128">
        <v>2866</v>
      </c>
      <c r="B2867" s="128" t="s">
        <v>11234</v>
      </c>
      <c r="C2867" s="128" t="s">
        <v>11235</v>
      </c>
      <c r="D2867" s="128" t="s">
        <v>11245</v>
      </c>
      <c r="E2867" s="128" t="s">
        <v>11251</v>
      </c>
      <c r="F2867" s="128">
        <v>200</v>
      </c>
      <c r="G2867" s="23">
        <v>400</v>
      </c>
      <c r="H2867" s="138">
        <v>0</v>
      </c>
      <c r="I2867" s="138">
        <v>320</v>
      </c>
    </row>
    <row r="2868" spans="1:9">
      <c r="A2868" s="128">
        <v>2867</v>
      </c>
      <c r="B2868" s="128" t="s">
        <v>11234</v>
      </c>
      <c r="C2868" s="128" t="s">
        <v>11235</v>
      </c>
      <c r="D2868" s="128" t="s">
        <v>11245</v>
      </c>
      <c r="E2868" s="128" t="s">
        <v>11252</v>
      </c>
      <c r="F2868" s="128">
        <v>100</v>
      </c>
      <c r="G2868" s="23">
        <v>100</v>
      </c>
      <c r="H2868" s="138">
        <v>0</v>
      </c>
      <c r="I2868" s="138">
        <v>80</v>
      </c>
    </row>
    <row r="2869" spans="1:9">
      <c r="A2869" s="128">
        <v>2868</v>
      </c>
      <c r="B2869" s="128" t="s">
        <v>11234</v>
      </c>
      <c r="C2869" s="128" t="s">
        <v>11235</v>
      </c>
      <c r="D2869" s="128" t="s">
        <v>11245</v>
      </c>
      <c r="E2869" s="128" t="s">
        <v>11253</v>
      </c>
      <c r="F2869" s="128">
        <v>200</v>
      </c>
      <c r="G2869" s="23">
        <v>200</v>
      </c>
      <c r="H2869" s="138">
        <v>0</v>
      </c>
      <c r="I2869" s="138">
        <v>160</v>
      </c>
    </row>
    <row r="2870" spans="1:9">
      <c r="A2870" s="128">
        <v>2869</v>
      </c>
      <c r="B2870" s="128" t="s">
        <v>11234</v>
      </c>
      <c r="C2870" s="128" t="s">
        <v>11235</v>
      </c>
      <c r="D2870" s="128" t="s">
        <v>11245</v>
      </c>
      <c r="E2870" s="128" t="s">
        <v>11254</v>
      </c>
      <c r="F2870" s="128">
        <v>200</v>
      </c>
      <c r="G2870" s="23">
        <v>400</v>
      </c>
      <c r="H2870" s="138">
        <v>0</v>
      </c>
      <c r="I2870" s="138">
        <v>166.2</v>
      </c>
    </row>
    <row r="2871" spans="1:9">
      <c r="A2871" s="128">
        <v>2870</v>
      </c>
      <c r="B2871" s="128" t="s">
        <v>11234</v>
      </c>
      <c r="C2871" s="128" t="s">
        <v>11235</v>
      </c>
      <c r="D2871" s="128" t="s">
        <v>11245</v>
      </c>
      <c r="E2871" s="128" t="s">
        <v>11255</v>
      </c>
      <c r="F2871" s="128">
        <v>315</v>
      </c>
      <c r="G2871" s="23">
        <v>200</v>
      </c>
      <c r="H2871" s="138">
        <v>0</v>
      </c>
      <c r="I2871" s="138">
        <v>0</v>
      </c>
    </row>
    <row r="2872" spans="1:9">
      <c r="A2872" s="128">
        <v>2871</v>
      </c>
      <c r="B2872" s="128" t="s">
        <v>11234</v>
      </c>
      <c r="C2872" s="128" t="s">
        <v>11235</v>
      </c>
      <c r="D2872" s="128" t="s">
        <v>11245</v>
      </c>
      <c r="E2872" s="128" t="s">
        <v>11256</v>
      </c>
      <c r="F2872" s="128">
        <v>315</v>
      </c>
      <c r="G2872" s="23">
        <v>400</v>
      </c>
      <c r="H2872" s="138">
        <v>0</v>
      </c>
      <c r="I2872" s="138">
        <v>88.1</v>
      </c>
    </row>
    <row r="2873" spans="1:9">
      <c r="A2873" s="128">
        <v>2872</v>
      </c>
      <c r="B2873" s="128" t="s">
        <v>11234</v>
      </c>
      <c r="C2873" s="128" t="s">
        <v>11235</v>
      </c>
      <c r="D2873" s="128" t="s">
        <v>11245</v>
      </c>
      <c r="E2873" s="128" t="s">
        <v>11257</v>
      </c>
      <c r="F2873" s="128">
        <v>500</v>
      </c>
      <c r="G2873" s="23">
        <v>400</v>
      </c>
      <c r="H2873" s="138">
        <v>0</v>
      </c>
      <c r="I2873" s="138">
        <v>121.31</v>
      </c>
    </row>
    <row r="2874" spans="1:9">
      <c r="A2874" s="128">
        <v>2873</v>
      </c>
      <c r="B2874" s="128" t="s">
        <v>11234</v>
      </c>
      <c r="C2874" s="128" t="s">
        <v>11235</v>
      </c>
      <c r="D2874" s="128" t="s">
        <v>11245</v>
      </c>
      <c r="E2874" s="128" t="s">
        <v>11258</v>
      </c>
      <c r="F2874" s="128">
        <v>200</v>
      </c>
      <c r="G2874" s="23">
        <v>400</v>
      </c>
      <c r="H2874" s="138">
        <v>0</v>
      </c>
      <c r="I2874" s="138">
        <v>320</v>
      </c>
    </row>
    <row r="2875" spans="1:9">
      <c r="A2875" s="128">
        <v>2874</v>
      </c>
      <c r="B2875" s="128" t="s">
        <v>11234</v>
      </c>
      <c r="C2875" s="128" t="s">
        <v>11235</v>
      </c>
      <c r="D2875" s="128" t="s">
        <v>11245</v>
      </c>
      <c r="E2875" s="128" t="s">
        <v>11259</v>
      </c>
      <c r="F2875" s="128">
        <v>400</v>
      </c>
      <c r="G2875" s="23">
        <v>200</v>
      </c>
      <c r="H2875" s="138">
        <v>0</v>
      </c>
      <c r="I2875" s="138">
        <v>0</v>
      </c>
    </row>
    <row r="2876" spans="1:9">
      <c r="A2876" s="128">
        <v>2875</v>
      </c>
      <c r="B2876" s="128" t="s">
        <v>11234</v>
      </c>
      <c r="C2876" s="128" t="s">
        <v>11235</v>
      </c>
      <c r="D2876" s="128" t="s">
        <v>11245</v>
      </c>
      <c r="E2876" s="128" t="s">
        <v>11260</v>
      </c>
      <c r="F2876" s="128">
        <v>315</v>
      </c>
      <c r="G2876" s="23">
        <v>400</v>
      </c>
      <c r="H2876" s="138">
        <v>0</v>
      </c>
      <c r="I2876" s="138">
        <v>177.65</v>
      </c>
    </row>
    <row r="2877" spans="1:9">
      <c r="A2877" s="128">
        <v>2876</v>
      </c>
      <c r="B2877" s="128" t="s">
        <v>11234</v>
      </c>
      <c r="C2877" s="128" t="s">
        <v>11235</v>
      </c>
      <c r="D2877" s="128" t="s">
        <v>11245</v>
      </c>
      <c r="E2877" s="128" t="s">
        <v>11261</v>
      </c>
      <c r="F2877" s="128">
        <v>400</v>
      </c>
      <c r="G2877" s="23">
        <v>400</v>
      </c>
      <c r="H2877" s="138">
        <v>0</v>
      </c>
      <c r="I2877" s="138">
        <v>0</v>
      </c>
    </row>
    <row r="2878" spans="1:9">
      <c r="A2878" s="128">
        <v>2877</v>
      </c>
      <c r="B2878" s="128" t="s">
        <v>11234</v>
      </c>
      <c r="C2878" s="128" t="s">
        <v>11235</v>
      </c>
      <c r="D2878" s="128" t="s">
        <v>11245</v>
      </c>
      <c r="E2878" s="128" t="s">
        <v>11262</v>
      </c>
      <c r="F2878" s="128">
        <v>400</v>
      </c>
      <c r="G2878" s="23">
        <v>100</v>
      </c>
      <c r="H2878" s="138">
        <v>0</v>
      </c>
      <c r="I2878" s="138">
        <v>0</v>
      </c>
    </row>
    <row r="2879" spans="1:9">
      <c r="A2879" s="128">
        <v>2878</v>
      </c>
      <c r="B2879" s="128" t="s">
        <v>11234</v>
      </c>
      <c r="C2879" s="128" t="s">
        <v>11235</v>
      </c>
      <c r="D2879" s="128" t="s">
        <v>11245</v>
      </c>
      <c r="E2879" s="128" t="s">
        <v>11263</v>
      </c>
      <c r="F2879" s="128">
        <v>250</v>
      </c>
      <c r="G2879" s="23">
        <v>100</v>
      </c>
      <c r="H2879" s="138">
        <v>0</v>
      </c>
      <c r="I2879" s="138">
        <v>80</v>
      </c>
    </row>
    <row r="2880" spans="1:9">
      <c r="A2880" s="128">
        <v>2879</v>
      </c>
      <c r="B2880" s="128" t="s">
        <v>11234</v>
      </c>
      <c r="C2880" s="128" t="s">
        <v>11235</v>
      </c>
      <c r="D2880" s="128" t="s">
        <v>11245</v>
      </c>
      <c r="E2880" s="128" t="s">
        <v>11264</v>
      </c>
      <c r="F2880" s="128">
        <v>200</v>
      </c>
      <c r="G2880" s="23">
        <v>100</v>
      </c>
      <c r="H2880" s="138">
        <v>0</v>
      </c>
      <c r="I2880" s="138">
        <v>80</v>
      </c>
    </row>
    <row r="2881" spans="1:9">
      <c r="A2881" s="128">
        <v>2880</v>
      </c>
      <c r="B2881" s="128" t="s">
        <v>11234</v>
      </c>
      <c r="C2881" s="128" t="s">
        <v>11235</v>
      </c>
      <c r="D2881" s="128" t="s">
        <v>11245</v>
      </c>
      <c r="E2881" s="128" t="s">
        <v>11265</v>
      </c>
      <c r="F2881" s="128">
        <v>200</v>
      </c>
      <c r="G2881" s="23">
        <v>200</v>
      </c>
      <c r="H2881" s="138">
        <v>0</v>
      </c>
      <c r="I2881" s="138">
        <v>160</v>
      </c>
    </row>
    <row r="2882" spans="1:9">
      <c r="A2882" s="128">
        <v>2881</v>
      </c>
      <c r="B2882" s="128" t="s">
        <v>11234</v>
      </c>
      <c r="C2882" s="128" t="s">
        <v>11235</v>
      </c>
      <c r="D2882" s="128" t="s">
        <v>11245</v>
      </c>
      <c r="E2882" s="128" t="s">
        <v>11266</v>
      </c>
      <c r="F2882" s="128">
        <v>400</v>
      </c>
      <c r="G2882" s="23">
        <v>100</v>
      </c>
      <c r="H2882" s="138">
        <v>0</v>
      </c>
      <c r="I2882" s="138">
        <v>0</v>
      </c>
    </row>
    <row r="2883" spans="1:9">
      <c r="A2883" s="128">
        <v>2882</v>
      </c>
      <c r="B2883" s="128" t="s">
        <v>11234</v>
      </c>
      <c r="C2883" s="128" t="s">
        <v>11235</v>
      </c>
      <c r="D2883" s="128" t="s">
        <v>11245</v>
      </c>
      <c r="E2883" s="128" t="s">
        <v>11267</v>
      </c>
      <c r="F2883" s="128">
        <v>315</v>
      </c>
      <c r="G2883" s="23">
        <v>315</v>
      </c>
      <c r="H2883" s="138">
        <v>0</v>
      </c>
      <c r="I2883" s="138">
        <v>63.34</v>
      </c>
    </row>
    <row r="2884" spans="1:9">
      <c r="A2884" s="128">
        <v>2883</v>
      </c>
      <c r="B2884" s="128" t="s">
        <v>11234</v>
      </c>
      <c r="C2884" s="128" t="s">
        <v>11235</v>
      </c>
      <c r="D2884" s="128" t="s">
        <v>11245</v>
      </c>
      <c r="E2884" s="128" t="s">
        <v>11268</v>
      </c>
      <c r="F2884" s="128">
        <v>400</v>
      </c>
      <c r="G2884" s="23">
        <v>400</v>
      </c>
      <c r="H2884" s="138">
        <v>0</v>
      </c>
      <c r="I2884" s="138">
        <v>15.2</v>
      </c>
    </row>
    <row r="2885" spans="1:9">
      <c r="A2885" s="128">
        <v>2884</v>
      </c>
      <c r="B2885" s="128" t="s">
        <v>11234</v>
      </c>
      <c r="C2885" s="128" t="s">
        <v>11235</v>
      </c>
      <c r="D2885" s="128" t="s">
        <v>11245</v>
      </c>
      <c r="E2885" s="128" t="s">
        <v>11269</v>
      </c>
      <c r="F2885" s="128">
        <v>200</v>
      </c>
      <c r="G2885" s="23">
        <v>400</v>
      </c>
      <c r="H2885" s="138">
        <v>0</v>
      </c>
      <c r="I2885" s="138">
        <v>320</v>
      </c>
    </row>
    <row r="2886" spans="1:9">
      <c r="A2886" s="128">
        <v>2885</v>
      </c>
      <c r="B2886" s="128" t="s">
        <v>11234</v>
      </c>
      <c r="C2886" s="128" t="s">
        <v>11235</v>
      </c>
      <c r="D2886" s="128" t="s">
        <v>11245</v>
      </c>
      <c r="E2886" s="128" t="s">
        <v>11270</v>
      </c>
      <c r="F2886" s="128">
        <v>200</v>
      </c>
      <c r="G2886" s="23">
        <v>100</v>
      </c>
      <c r="H2886" s="138">
        <v>0</v>
      </c>
      <c r="I2886" s="138">
        <v>80</v>
      </c>
    </row>
    <row r="2887" spans="1:9">
      <c r="A2887" s="128">
        <v>2886</v>
      </c>
      <c r="B2887" s="128" t="s">
        <v>11234</v>
      </c>
      <c r="C2887" s="128" t="s">
        <v>11235</v>
      </c>
      <c r="D2887" s="128" t="s">
        <v>11245</v>
      </c>
      <c r="E2887" s="128" t="s">
        <v>11271</v>
      </c>
      <c r="F2887" s="128">
        <v>315</v>
      </c>
      <c r="G2887" s="23">
        <v>50</v>
      </c>
      <c r="H2887" s="138">
        <v>0</v>
      </c>
      <c r="I2887" s="138">
        <v>40</v>
      </c>
    </row>
    <row r="2888" spans="1:9">
      <c r="A2888" s="128">
        <v>2887</v>
      </c>
      <c r="B2888" s="128" t="s">
        <v>11234</v>
      </c>
      <c r="C2888" s="128" t="s">
        <v>11235</v>
      </c>
      <c r="D2888" s="128" t="s">
        <v>11245</v>
      </c>
      <c r="E2888" s="128" t="s">
        <v>11272</v>
      </c>
      <c r="F2888" s="128">
        <v>200</v>
      </c>
      <c r="G2888" s="23">
        <v>200</v>
      </c>
      <c r="H2888" s="138">
        <v>0</v>
      </c>
      <c r="I2888" s="138">
        <v>160</v>
      </c>
    </row>
    <row r="2889" spans="1:9">
      <c r="A2889" s="128">
        <v>2888</v>
      </c>
      <c r="B2889" s="128" t="s">
        <v>11234</v>
      </c>
      <c r="C2889" s="128" t="s">
        <v>11235</v>
      </c>
      <c r="D2889" s="128" t="s">
        <v>11245</v>
      </c>
      <c r="E2889" s="128" t="s">
        <v>11273</v>
      </c>
      <c r="F2889" s="128">
        <v>250</v>
      </c>
      <c r="G2889" s="23">
        <v>250</v>
      </c>
      <c r="H2889" s="138">
        <v>0</v>
      </c>
      <c r="I2889" s="138">
        <v>200</v>
      </c>
    </row>
    <row r="2890" spans="1:9">
      <c r="A2890" s="128">
        <v>2889</v>
      </c>
      <c r="B2890" s="128" t="s">
        <v>11234</v>
      </c>
      <c r="C2890" s="128" t="s">
        <v>11235</v>
      </c>
      <c r="D2890" s="128" t="s">
        <v>11245</v>
      </c>
      <c r="E2890" s="128" t="s">
        <v>11274</v>
      </c>
      <c r="F2890" s="128">
        <v>200</v>
      </c>
      <c r="G2890" s="23">
        <v>200</v>
      </c>
      <c r="H2890" s="138">
        <v>0</v>
      </c>
      <c r="I2890" s="138">
        <v>160</v>
      </c>
    </row>
    <row r="2891" spans="1:9">
      <c r="A2891" s="128">
        <v>2890</v>
      </c>
      <c r="B2891" s="128" t="s">
        <v>11234</v>
      </c>
      <c r="C2891" s="128" t="s">
        <v>11235</v>
      </c>
      <c r="D2891" s="128" t="s">
        <v>11245</v>
      </c>
      <c r="E2891" s="128" t="s">
        <v>11275</v>
      </c>
      <c r="F2891" s="128">
        <v>400</v>
      </c>
      <c r="G2891" s="23">
        <v>315</v>
      </c>
      <c r="H2891" s="138">
        <v>0</v>
      </c>
      <c r="I2891" s="138">
        <v>252</v>
      </c>
    </row>
    <row r="2892" spans="1:9">
      <c r="A2892" s="128">
        <v>2891</v>
      </c>
      <c r="B2892" s="128" t="s">
        <v>11234</v>
      </c>
      <c r="C2892" s="128" t="s">
        <v>11235</v>
      </c>
      <c r="D2892" s="128" t="s">
        <v>11245</v>
      </c>
      <c r="E2892" s="128" t="s">
        <v>11276</v>
      </c>
      <c r="F2892" s="128">
        <v>200</v>
      </c>
      <c r="G2892" s="23">
        <v>100</v>
      </c>
      <c r="H2892" s="138">
        <v>0</v>
      </c>
      <c r="I2892" s="138">
        <v>80</v>
      </c>
    </row>
    <row r="2893" spans="1:9">
      <c r="A2893" s="128">
        <v>2892</v>
      </c>
      <c r="B2893" s="128" t="s">
        <v>11234</v>
      </c>
      <c r="C2893" s="128" t="s">
        <v>11235</v>
      </c>
      <c r="D2893" s="128" t="s">
        <v>11245</v>
      </c>
      <c r="E2893" s="128" t="s">
        <v>11277</v>
      </c>
      <c r="F2893" s="128">
        <v>400</v>
      </c>
      <c r="G2893" s="23">
        <v>100</v>
      </c>
      <c r="H2893" s="138">
        <v>0</v>
      </c>
      <c r="I2893" s="138">
        <v>0</v>
      </c>
    </row>
    <row r="2894" spans="1:9">
      <c r="A2894" s="128">
        <v>2893</v>
      </c>
      <c r="B2894" s="128" t="s">
        <v>11234</v>
      </c>
      <c r="C2894" s="128" t="s">
        <v>11235</v>
      </c>
      <c r="D2894" s="128" t="s">
        <v>11245</v>
      </c>
      <c r="E2894" s="128" t="s">
        <v>11278</v>
      </c>
      <c r="F2894" s="128">
        <v>400</v>
      </c>
      <c r="G2894" s="23">
        <v>315</v>
      </c>
      <c r="H2894" s="138">
        <v>0</v>
      </c>
      <c r="I2894" s="138">
        <v>71.75</v>
      </c>
    </row>
    <row r="2895" spans="1:9">
      <c r="A2895" s="128">
        <v>2894</v>
      </c>
      <c r="B2895" s="128" t="s">
        <v>11234</v>
      </c>
      <c r="C2895" s="128" t="s">
        <v>11235</v>
      </c>
      <c r="D2895" s="128" t="s">
        <v>11245</v>
      </c>
      <c r="E2895" s="128" t="s">
        <v>11279</v>
      </c>
      <c r="F2895" s="128">
        <v>200</v>
      </c>
      <c r="G2895" s="23">
        <v>400</v>
      </c>
      <c r="H2895" s="138">
        <v>0</v>
      </c>
      <c r="I2895" s="138">
        <v>276</v>
      </c>
    </row>
    <row r="2896" spans="1:9">
      <c r="A2896" s="128">
        <v>2895</v>
      </c>
      <c r="B2896" s="128" t="s">
        <v>11234</v>
      </c>
      <c r="C2896" s="128" t="s">
        <v>11235</v>
      </c>
      <c r="D2896" s="128" t="s">
        <v>11245</v>
      </c>
      <c r="E2896" s="128" t="s">
        <v>11280</v>
      </c>
      <c r="F2896" s="128">
        <v>500</v>
      </c>
      <c r="G2896" s="23">
        <v>500</v>
      </c>
      <c r="H2896" s="138">
        <v>0</v>
      </c>
      <c r="I2896" s="138">
        <v>264.04</v>
      </c>
    </row>
    <row r="2897" spans="1:9">
      <c r="A2897" s="128">
        <v>2896</v>
      </c>
      <c r="B2897" s="128" t="s">
        <v>11234</v>
      </c>
      <c r="C2897" s="128" t="s">
        <v>11235</v>
      </c>
      <c r="D2897" s="128" t="s">
        <v>11245</v>
      </c>
      <c r="E2897" s="128" t="s">
        <v>11281</v>
      </c>
      <c r="F2897" s="128">
        <v>250</v>
      </c>
      <c r="G2897" s="23">
        <v>400</v>
      </c>
      <c r="H2897" s="138">
        <v>0</v>
      </c>
      <c r="I2897" s="138">
        <v>278.6</v>
      </c>
    </row>
    <row r="2898" spans="1:9">
      <c r="A2898" s="128">
        <v>2897</v>
      </c>
      <c r="B2898" s="128" t="s">
        <v>11234</v>
      </c>
      <c r="C2898" s="128" t="s">
        <v>11235</v>
      </c>
      <c r="D2898" s="128" t="s">
        <v>11282</v>
      </c>
      <c r="E2898" s="128" t="s">
        <v>11283</v>
      </c>
      <c r="F2898" s="128">
        <v>400</v>
      </c>
      <c r="G2898" s="23">
        <v>400</v>
      </c>
      <c r="H2898" s="138">
        <v>0</v>
      </c>
      <c r="I2898" s="138">
        <v>320</v>
      </c>
    </row>
    <row r="2899" spans="1:9">
      <c r="A2899" s="128">
        <v>2898</v>
      </c>
      <c r="B2899" s="128" t="s">
        <v>11234</v>
      </c>
      <c r="C2899" s="128" t="s">
        <v>11235</v>
      </c>
      <c r="D2899" s="128" t="s">
        <v>11282</v>
      </c>
      <c r="E2899" s="128" t="s">
        <v>11284</v>
      </c>
      <c r="F2899" s="128">
        <v>200</v>
      </c>
      <c r="G2899" s="23">
        <v>315</v>
      </c>
      <c r="H2899" s="138">
        <v>0</v>
      </c>
      <c r="I2899" s="138">
        <v>252</v>
      </c>
    </row>
    <row r="2900" spans="1:9">
      <c r="A2900" s="128">
        <v>2899</v>
      </c>
      <c r="B2900" s="128" t="s">
        <v>11234</v>
      </c>
      <c r="C2900" s="128" t="s">
        <v>11235</v>
      </c>
      <c r="D2900" s="128" t="s">
        <v>11282</v>
      </c>
      <c r="E2900" s="128" t="s">
        <v>11285</v>
      </c>
      <c r="F2900" s="128">
        <v>100</v>
      </c>
      <c r="G2900" s="23">
        <v>400</v>
      </c>
      <c r="H2900" s="138">
        <v>0</v>
      </c>
      <c r="I2900" s="138">
        <v>320</v>
      </c>
    </row>
    <row r="2901" spans="1:9">
      <c r="A2901" s="128">
        <v>2900</v>
      </c>
      <c r="B2901" s="128" t="s">
        <v>11234</v>
      </c>
      <c r="C2901" s="128" t="s">
        <v>11235</v>
      </c>
      <c r="D2901" s="128" t="s">
        <v>11282</v>
      </c>
      <c r="E2901" s="128" t="s">
        <v>11286</v>
      </c>
      <c r="F2901" s="128">
        <v>315</v>
      </c>
      <c r="G2901" s="23">
        <v>400</v>
      </c>
      <c r="H2901" s="138">
        <v>0</v>
      </c>
      <c r="I2901" s="138">
        <v>281.3</v>
      </c>
    </row>
    <row r="2902" spans="1:9">
      <c r="A2902" s="128">
        <v>2901</v>
      </c>
      <c r="B2902" s="128" t="s">
        <v>11234</v>
      </c>
      <c r="C2902" s="128" t="s">
        <v>11235</v>
      </c>
      <c r="D2902" s="128" t="s">
        <v>11282</v>
      </c>
      <c r="E2902" s="128" t="s">
        <v>11287</v>
      </c>
      <c r="F2902" s="128">
        <v>400</v>
      </c>
      <c r="G2902" s="23">
        <v>400</v>
      </c>
      <c r="H2902" s="138">
        <v>0</v>
      </c>
      <c r="I2902" s="138">
        <v>158.1</v>
      </c>
    </row>
    <row r="2903" spans="1:9">
      <c r="A2903" s="128">
        <v>2902</v>
      </c>
      <c r="B2903" s="128" t="s">
        <v>11234</v>
      </c>
      <c r="C2903" s="128" t="s">
        <v>11235</v>
      </c>
      <c r="D2903" s="128" t="s">
        <v>11282</v>
      </c>
      <c r="E2903" s="128" t="s">
        <v>11288</v>
      </c>
      <c r="F2903" s="128">
        <v>315</v>
      </c>
      <c r="G2903" s="23">
        <v>200</v>
      </c>
      <c r="H2903" s="138">
        <v>0</v>
      </c>
      <c r="I2903" s="138">
        <v>0</v>
      </c>
    </row>
    <row r="2904" spans="1:9">
      <c r="A2904" s="128">
        <v>2903</v>
      </c>
      <c r="B2904" s="128" t="s">
        <v>11234</v>
      </c>
      <c r="C2904" s="128" t="s">
        <v>11235</v>
      </c>
      <c r="D2904" s="128" t="s">
        <v>11282</v>
      </c>
      <c r="E2904" s="128" t="s">
        <v>11289</v>
      </c>
      <c r="F2904" s="128">
        <v>315</v>
      </c>
      <c r="G2904" s="23">
        <v>200</v>
      </c>
      <c r="H2904" s="138">
        <v>0</v>
      </c>
      <c r="I2904" s="138">
        <v>151.74</v>
      </c>
    </row>
    <row r="2905" spans="1:9">
      <c r="A2905" s="128">
        <v>2904</v>
      </c>
      <c r="B2905" s="128" t="s">
        <v>11234</v>
      </c>
      <c r="C2905" s="128" t="s">
        <v>11235</v>
      </c>
      <c r="D2905" s="128" t="s">
        <v>11282</v>
      </c>
      <c r="E2905" s="128" t="s">
        <v>11290</v>
      </c>
      <c r="F2905" s="128">
        <v>400</v>
      </c>
      <c r="G2905" s="23">
        <v>200</v>
      </c>
      <c r="H2905" s="138">
        <v>0</v>
      </c>
      <c r="I2905" s="138">
        <v>48.21</v>
      </c>
    </row>
    <row r="2906" spans="1:9">
      <c r="A2906" s="128">
        <v>2905</v>
      </c>
      <c r="B2906" s="128" t="s">
        <v>11234</v>
      </c>
      <c r="C2906" s="128" t="s">
        <v>11235</v>
      </c>
      <c r="D2906" s="128" t="s">
        <v>11282</v>
      </c>
      <c r="E2906" s="128" t="s">
        <v>11291</v>
      </c>
      <c r="F2906" s="128">
        <v>400</v>
      </c>
      <c r="G2906" s="23">
        <v>400</v>
      </c>
      <c r="H2906" s="138">
        <v>0</v>
      </c>
      <c r="I2906" s="138">
        <v>135.455</v>
      </c>
    </row>
    <row r="2907" spans="1:9">
      <c r="A2907" s="128">
        <v>2906</v>
      </c>
      <c r="B2907" s="128" t="s">
        <v>11234</v>
      </c>
      <c r="C2907" s="128" t="s">
        <v>11235</v>
      </c>
      <c r="D2907" s="128" t="s">
        <v>11282</v>
      </c>
      <c r="E2907" s="128" t="s">
        <v>11292</v>
      </c>
      <c r="F2907" s="128">
        <v>400</v>
      </c>
      <c r="G2907" s="23">
        <v>200</v>
      </c>
      <c r="H2907" s="138">
        <v>0</v>
      </c>
      <c r="I2907" s="138">
        <v>28.675</v>
      </c>
    </row>
    <row r="2908" spans="1:9">
      <c r="A2908" s="128">
        <v>2907</v>
      </c>
      <c r="B2908" s="128" t="s">
        <v>11234</v>
      </c>
      <c r="C2908" s="128" t="s">
        <v>11235</v>
      </c>
      <c r="D2908" s="128" t="s">
        <v>11282</v>
      </c>
      <c r="E2908" s="128" t="s">
        <v>11293</v>
      </c>
      <c r="F2908" s="128">
        <v>100</v>
      </c>
      <c r="G2908" s="23">
        <v>100</v>
      </c>
      <c r="H2908" s="138">
        <v>0</v>
      </c>
      <c r="I2908" s="138">
        <v>80</v>
      </c>
    </row>
    <row r="2909" spans="1:9">
      <c r="A2909" s="128">
        <v>2908</v>
      </c>
      <c r="B2909" s="128" t="s">
        <v>11234</v>
      </c>
      <c r="C2909" s="128" t="s">
        <v>11235</v>
      </c>
      <c r="D2909" s="128" t="s">
        <v>11282</v>
      </c>
      <c r="E2909" s="128" t="s">
        <v>11294</v>
      </c>
      <c r="F2909" s="128">
        <v>250</v>
      </c>
      <c r="G2909" s="23">
        <v>315</v>
      </c>
      <c r="H2909" s="138">
        <v>0</v>
      </c>
      <c r="I2909" s="138">
        <v>143.76</v>
      </c>
    </row>
    <row r="2910" spans="1:9">
      <c r="A2910" s="128">
        <v>2909</v>
      </c>
      <c r="B2910" s="128" t="s">
        <v>11234</v>
      </c>
      <c r="C2910" s="128" t="s">
        <v>11235</v>
      </c>
      <c r="D2910" s="128" t="s">
        <v>11282</v>
      </c>
      <c r="E2910" s="128" t="s">
        <v>11295</v>
      </c>
      <c r="F2910" s="128">
        <v>400</v>
      </c>
      <c r="G2910" s="23">
        <v>200</v>
      </c>
      <c r="H2910" s="138">
        <v>0</v>
      </c>
      <c r="I2910" s="138">
        <v>87.805</v>
      </c>
    </row>
    <row r="2911" spans="1:9">
      <c r="A2911" s="128">
        <v>2910</v>
      </c>
      <c r="B2911" s="128" t="s">
        <v>11234</v>
      </c>
      <c r="C2911" s="128" t="s">
        <v>11235</v>
      </c>
      <c r="D2911" s="128" t="s">
        <v>11282</v>
      </c>
      <c r="E2911" s="128" t="s">
        <v>11296</v>
      </c>
      <c r="F2911" s="128">
        <v>200</v>
      </c>
      <c r="G2911" s="23">
        <v>400</v>
      </c>
      <c r="H2911" s="138">
        <v>0</v>
      </c>
      <c r="I2911" s="138">
        <v>212.72</v>
      </c>
    </row>
    <row r="2912" spans="1:9">
      <c r="A2912" s="128">
        <v>2911</v>
      </c>
      <c r="B2912" s="128" t="s">
        <v>11234</v>
      </c>
      <c r="C2912" s="128" t="s">
        <v>11235</v>
      </c>
      <c r="D2912" s="128" t="s">
        <v>11282</v>
      </c>
      <c r="E2912" s="128" t="s">
        <v>11297</v>
      </c>
      <c r="F2912" s="128">
        <v>315</v>
      </c>
      <c r="G2912" s="23">
        <v>315</v>
      </c>
      <c r="H2912" s="138">
        <v>0</v>
      </c>
      <c r="I2912" s="138">
        <v>36.49</v>
      </c>
    </row>
    <row r="2913" spans="1:9">
      <c r="A2913" s="128">
        <v>2912</v>
      </c>
      <c r="B2913" s="128" t="s">
        <v>11234</v>
      </c>
      <c r="C2913" s="128" t="s">
        <v>11235</v>
      </c>
      <c r="D2913" s="128" t="s">
        <v>11282</v>
      </c>
      <c r="E2913" s="128" t="s">
        <v>11298</v>
      </c>
      <c r="F2913" s="128">
        <v>500</v>
      </c>
      <c r="G2913" s="23">
        <v>400</v>
      </c>
      <c r="H2913" s="138">
        <v>0</v>
      </c>
      <c r="I2913" s="138">
        <v>0</v>
      </c>
    </row>
    <row r="2914" spans="1:9">
      <c r="A2914" s="128">
        <v>2913</v>
      </c>
      <c r="B2914" s="128" t="s">
        <v>11234</v>
      </c>
      <c r="C2914" s="128" t="s">
        <v>11235</v>
      </c>
      <c r="D2914" s="128" t="s">
        <v>11282</v>
      </c>
      <c r="E2914" s="128" t="s">
        <v>11299</v>
      </c>
      <c r="F2914" s="128">
        <v>400</v>
      </c>
      <c r="G2914" s="23">
        <v>315</v>
      </c>
      <c r="H2914" s="138">
        <v>0</v>
      </c>
      <c r="I2914" s="138">
        <v>0</v>
      </c>
    </row>
    <row r="2915" spans="1:9">
      <c r="A2915" s="128">
        <v>2914</v>
      </c>
      <c r="B2915" s="128" t="s">
        <v>11234</v>
      </c>
      <c r="C2915" s="128" t="s">
        <v>11235</v>
      </c>
      <c r="D2915" s="128" t="s">
        <v>11300</v>
      </c>
      <c r="E2915" s="128" t="s">
        <v>11301</v>
      </c>
      <c r="F2915" s="128">
        <v>315</v>
      </c>
      <c r="G2915" s="23">
        <v>315</v>
      </c>
      <c r="H2915" s="138">
        <v>0</v>
      </c>
      <c r="I2915" s="138">
        <v>85.55</v>
      </c>
    </row>
    <row r="2916" spans="1:9">
      <c r="A2916" s="128">
        <v>2915</v>
      </c>
      <c r="B2916" s="128" t="s">
        <v>11234</v>
      </c>
      <c r="C2916" s="128" t="s">
        <v>11235</v>
      </c>
      <c r="D2916" s="128" t="s">
        <v>11300</v>
      </c>
      <c r="E2916" s="128" t="s">
        <v>11302</v>
      </c>
      <c r="F2916" s="128">
        <v>200</v>
      </c>
      <c r="G2916" s="23">
        <v>200</v>
      </c>
      <c r="H2916" s="138">
        <v>0</v>
      </c>
      <c r="I2916" s="138">
        <v>67.53</v>
      </c>
    </row>
    <row r="2917" spans="1:9">
      <c r="A2917" s="128">
        <v>2916</v>
      </c>
      <c r="B2917" s="128" t="s">
        <v>11234</v>
      </c>
      <c r="C2917" s="128" t="s">
        <v>11235</v>
      </c>
      <c r="D2917" s="128" t="s">
        <v>11300</v>
      </c>
      <c r="E2917" s="128" t="s">
        <v>11303</v>
      </c>
      <c r="F2917" s="128">
        <v>500</v>
      </c>
      <c r="G2917" s="23">
        <v>400</v>
      </c>
      <c r="H2917" s="138">
        <v>0</v>
      </c>
      <c r="I2917" s="138">
        <v>37.31</v>
      </c>
    </row>
    <row r="2918" spans="1:9">
      <c r="A2918" s="128">
        <v>2917</v>
      </c>
      <c r="B2918" s="128" t="s">
        <v>11234</v>
      </c>
      <c r="C2918" s="128" t="s">
        <v>11235</v>
      </c>
      <c r="D2918" s="128" t="s">
        <v>11300</v>
      </c>
      <c r="E2918" s="128" t="s">
        <v>11304</v>
      </c>
      <c r="F2918" s="128">
        <v>400</v>
      </c>
      <c r="G2918" s="23">
        <v>400</v>
      </c>
      <c r="H2918" s="138">
        <v>0</v>
      </c>
      <c r="I2918" s="138">
        <v>301.55</v>
      </c>
    </row>
    <row r="2919" spans="1:9">
      <c r="A2919" s="128">
        <v>2918</v>
      </c>
      <c r="B2919" s="128" t="s">
        <v>11234</v>
      </c>
      <c r="C2919" s="128" t="s">
        <v>11235</v>
      </c>
      <c r="D2919" s="128" t="s">
        <v>11300</v>
      </c>
      <c r="E2919" s="128" t="s">
        <v>11305</v>
      </c>
      <c r="F2919" s="128">
        <v>315</v>
      </c>
      <c r="G2919" s="23">
        <v>200</v>
      </c>
      <c r="H2919" s="138">
        <v>0</v>
      </c>
      <c r="I2919" s="138">
        <v>106.21</v>
      </c>
    </row>
    <row r="2920" spans="1:9">
      <c r="A2920" s="128">
        <v>2919</v>
      </c>
      <c r="B2920" s="128" t="s">
        <v>11234</v>
      </c>
      <c r="C2920" s="128" t="s">
        <v>11235</v>
      </c>
      <c r="D2920" s="128" t="s">
        <v>11300</v>
      </c>
      <c r="E2920" s="128" t="s">
        <v>11306</v>
      </c>
      <c r="F2920" s="128">
        <v>100</v>
      </c>
      <c r="G2920" s="23">
        <v>100</v>
      </c>
      <c r="H2920" s="138">
        <v>0</v>
      </c>
      <c r="I2920" s="138">
        <v>80</v>
      </c>
    </row>
    <row r="2921" spans="1:9">
      <c r="A2921" s="128">
        <v>2920</v>
      </c>
      <c r="B2921" s="128" t="s">
        <v>11234</v>
      </c>
      <c r="C2921" s="128" t="s">
        <v>11235</v>
      </c>
      <c r="D2921" s="128" t="s">
        <v>11300</v>
      </c>
      <c r="E2921" s="128" t="s">
        <v>11307</v>
      </c>
      <c r="F2921" s="128">
        <v>100</v>
      </c>
      <c r="G2921" s="23">
        <v>100</v>
      </c>
      <c r="H2921" s="138">
        <v>0</v>
      </c>
      <c r="I2921" s="138">
        <v>80</v>
      </c>
    </row>
    <row r="2922" spans="1:9">
      <c r="A2922" s="128">
        <v>2921</v>
      </c>
      <c r="B2922" s="128" t="s">
        <v>11234</v>
      </c>
      <c r="C2922" s="128" t="s">
        <v>11235</v>
      </c>
      <c r="D2922" s="128" t="s">
        <v>11300</v>
      </c>
      <c r="E2922" s="128" t="s">
        <v>11308</v>
      </c>
      <c r="F2922" s="128">
        <v>100</v>
      </c>
      <c r="G2922" s="23">
        <v>100</v>
      </c>
      <c r="H2922" s="138">
        <v>0</v>
      </c>
      <c r="I2922" s="138">
        <v>80</v>
      </c>
    </row>
    <row r="2923" spans="1:9">
      <c r="A2923" s="128">
        <v>2922</v>
      </c>
      <c r="B2923" s="128" t="s">
        <v>11234</v>
      </c>
      <c r="C2923" s="128" t="s">
        <v>11235</v>
      </c>
      <c r="D2923" s="128" t="s">
        <v>11300</v>
      </c>
      <c r="E2923" s="128" t="s">
        <v>11309</v>
      </c>
      <c r="F2923" s="128">
        <v>200</v>
      </c>
      <c r="G2923" s="23">
        <v>200</v>
      </c>
      <c r="H2923" s="138">
        <v>0</v>
      </c>
      <c r="I2923" s="138">
        <v>160</v>
      </c>
    </row>
    <row r="2924" spans="1:9">
      <c r="A2924" s="128">
        <v>2923</v>
      </c>
      <c r="B2924" s="128" t="s">
        <v>11234</v>
      </c>
      <c r="C2924" s="128" t="s">
        <v>11235</v>
      </c>
      <c r="D2924" s="128" t="s">
        <v>11300</v>
      </c>
      <c r="E2924" s="128" t="s">
        <v>11310</v>
      </c>
      <c r="F2924" s="128">
        <v>400</v>
      </c>
      <c r="G2924" s="23">
        <v>400</v>
      </c>
      <c r="H2924" s="138">
        <v>0</v>
      </c>
      <c r="I2924" s="138">
        <v>166.48</v>
      </c>
    </row>
    <row r="2925" spans="1:9">
      <c r="A2925" s="128">
        <v>2924</v>
      </c>
      <c r="B2925" s="128" t="s">
        <v>11234</v>
      </c>
      <c r="C2925" s="128" t="s">
        <v>11235</v>
      </c>
      <c r="D2925" s="128" t="s">
        <v>11300</v>
      </c>
      <c r="E2925" s="128" t="s">
        <v>11311</v>
      </c>
      <c r="F2925" s="128">
        <v>400</v>
      </c>
      <c r="G2925" s="23">
        <v>400</v>
      </c>
      <c r="H2925" s="138">
        <v>0</v>
      </c>
      <c r="I2925" s="138">
        <v>262.77</v>
      </c>
    </row>
    <row r="2926" spans="1:9">
      <c r="A2926" s="128">
        <v>2925</v>
      </c>
      <c r="B2926" s="128" t="s">
        <v>11234</v>
      </c>
      <c r="C2926" s="128" t="s">
        <v>11235</v>
      </c>
      <c r="D2926" s="128" t="s">
        <v>11300</v>
      </c>
      <c r="E2926" s="128" t="s">
        <v>11312</v>
      </c>
      <c r="F2926" s="128">
        <v>315</v>
      </c>
      <c r="G2926" s="23">
        <v>400</v>
      </c>
      <c r="H2926" s="138">
        <v>0</v>
      </c>
      <c r="I2926" s="138">
        <v>270.44</v>
      </c>
    </row>
    <row r="2927" spans="1:9">
      <c r="A2927" s="128">
        <v>2926</v>
      </c>
      <c r="B2927" s="128" t="s">
        <v>11234</v>
      </c>
      <c r="C2927" s="128" t="s">
        <v>11235</v>
      </c>
      <c r="D2927" s="128" t="s">
        <v>11313</v>
      </c>
      <c r="E2927" s="128" t="s">
        <v>11314</v>
      </c>
      <c r="F2927" s="128">
        <v>400</v>
      </c>
      <c r="G2927" s="23">
        <v>400</v>
      </c>
      <c r="H2927" s="138">
        <v>0</v>
      </c>
      <c r="I2927" s="138">
        <v>320</v>
      </c>
    </row>
    <row r="2928" spans="1:9">
      <c r="A2928" s="128">
        <v>2927</v>
      </c>
      <c r="B2928" s="128" t="s">
        <v>11234</v>
      </c>
      <c r="C2928" s="128" t="s">
        <v>11235</v>
      </c>
      <c r="D2928" s="128" t="s">
        <v>11313</v>
      </c>
      <c r="E2928" s="128" t="s">
        <v>11315</v>
      </c>
      <c r="F2928" s="128">
        <v>315</v>
      </c>
      <c r="G2928" s="23">
        <v>200</v>
      </c>
      <c r="H2928" s="138">
        <v>0</v>
      </c>
      <c r="I2928" s="138">
        <v>38.435</v>
      </c>
    </row>
    <row r="2929" spans="1:9">
      <c r="A2929" s="128">
        <v>2928</v>
      </c>
      <c r="B2929" s="128" t="s">
        <v>11234</v>
      </c>
      <c r="C2929" s="128" t="s">
        <v>11235</v>
      </c>
      <c r="D2929" s="128" t="s">
        <v>11313</v>
      </c>
      <c r="E2929" s="128" t="s">
        <v>11316</v>
      </c>
      <c r="F2929" s="128">
        <v>400</v>
      </c>
      <c r="G2929" s="23">
        <v>400</v>
      </c>
      <c r="H2929" s="138">
        <v>0</v>
      </c>
      <c r="I2929" s="138">
        <v>0</v>
      </c>
    </row>
    <row r="2930" spans="1:9">
      <c r="A2930" s="128">
        <v>2929</v>
      </c>
      <c r="B2930" s="128" t="s">
        <v>11234</v>
      </c>
      <c r="C2930" s="128" t="s">
        <v>11235</v>
      </c>
      <c r="D2930" s="128" t="s">
        <v>11313</v>
      </c>
      <c r="E2930" s="128" t="s">
        <v>11317</v>
      </c>
      <c r="F2930" s="128">
        <v>250</v>
      </c>
      <c r="G2930" s="23">
        <v>160</v>
      </c>
      <c r="H2930" s="138">
        <v>0</v>
      </c>
      <c r="I2930" s="138">
        <v>0</v>
      </c>
    </row>
    <row r="2931" spans="1:9">
      <c r="A2931" s="128">
        <v>2930</v>
      </c>
      <c r="B2931" s="128" t="s">
        <v>11234</v>
      </c>
      <c r="C2931" s="128" t="s">
        <v>11235</v>
      </c>
      <c r="D2931" s="128" t="s">
        <v>11313</v>
      </c>
      <c r="E2931" s="128" t="s">
        <v>11318</v>
      </c>
      <c r="F2931" s="128">
        <v>500</v>
      </c>
      <c r="G2931" s="23">
        <v>315</v>
      </c>
      <c r="H2931" s="138">
        <v>0</v>
      </c>
      <c r="I2931" s="138">
        <v>193.02</v>
      </c>
    </row>
    <row r="2932" spans="1:9">
      <c r="A2932" s="128">
        <v>2931</v>
      </c>
      <c r="B2932" s="128" t="s">
        <v>11234</v>
      </c>
      <c r="C2932" s="128" t="s">
        <v>11235</v>
      </c>
      <c r="D2932" s="128" t="s">
        <v>11313</v>
      </c>
      <c r="E2932" s="128" t="s">
        <v>11319</v>
      </c>
      <c r="F2932" s="128">
        <v>200</v>
      </c>
      <c r="G2932" s="23">
        <v>400</v>
      </c>
      <c r="H2932" s="138">
        <v>0</v>
      </c>
      <c r="I2932" s="138">
        <v>320</v>
      </c>
    </row>
    <row r="2933" spans="1:9">
      <c r="A2933" s="128">
        <v>2932</v>
      </c>
      <c r="B2933" s="128" t="s">
        <v>11234</v>
      </c>
      <c r="C2933" s="128" t="s">
        <v>11235</v>
      </c>
      <c r="D2933" s="128" t="s">
        <v>11313</v>
      </c>
      <c r="E2933" s="128" t="s">
        <v>11320</v>
      </c>
      <c r="F2933" s="128">
        <v>400</v>
      </c>
      <c r="G2933" s="23">
        <v>400</v>
      </c>
      <c r="H2933" s="138">
        <v>0</v>
      </c>
      <c r="I2933" s="138">
        <v>200.74</v>
      </c>
    </row>
    <row r="2934" spans="1:9">
      <c r="A2934" s="128">
        <v>2933</v>
      </c>
      <c r="B2934" s="128" t="s">
        <v>11234</v>
      </c>
      <c r="C2934" s="128" t="s">
        <v>11235</v>
      </c>
      <c r="D2934" s="128" t="s">
        <v>11313</v>
      </c>
      <c r="E2934" s="128" t="s">
        <v>11321</v>
      </c>
      <c r="F2934" s="128">
        <v>400</v>
      </c>
      <c r="G2934" s="23">
        <v>400</v>
      </c>
      <c r="H2934" s="138">
        <v>0</v>
      </c>
      <c r="I2934" s="138">
        <v>211.22</v>
      </c>
    </row>
    <row r="2935" spans="1:9">
      <c r="A2935" s="128">
        <v>2934</v>
      </c>
      <c r="B2935" s="128" t="s">
        <v>11234</v>
      </c>
      <c r="C2935" s="128" t="s">
        <v>11235</v>
      </c>
      <c r="D2935" s="128" t="s">
        <v>11313</v>
      </c>
      <c r="E2935" s="128" t="s">
        <v>11322</v>
      </c>
      <c r="F2935" s="128">
        <v>500</v>
      </c>
      <c r="G2935" s="23">
        <v>200</v>
      </c>
      <c r="H2935" s="138">
        <v>0</v>
      </c>
      <c r="I2935" s="138">
        <v>0</v>
      </c>
    </row>
    <row r="2936" spans="1:9">
      <c r="A2936" s="128">
        <v>2935</v>
      </c>
      <c r="B2936" s="128" t="s">
        <v>11234</v>
      </c>
      <c r="C2936" s="128" t="s">
        <v>11235</v>
      </c>
      <c r="D2936" s="128" t="s">
        <v>11313</v>
      </c>
      <c r="E2936" s="128" t="s">
        <v>11323</v>
      </c>
      <c r="F2936" s="128">
        <v>400</v>
      </c>
      <c r="G2936" s="23">
        <v>200</v>
      </c>
      <c r="H2936" s="138">
        <v>0</v>
      </c>
      <c r="I2936" s="138">
        <v>0</v>
      </c>
    </row>
    <row r="2937" spans="1:9">
      <c r="A2937" s="128">
        <v>2936</v>
      </c>
      <c r="B2937" s="128" t="s">
        <v>11234</v>
      </c>
      <c r="C2937" s="128" t="s">
        <v>11235</v>
      </c>
      <c r="D2937" s="128" t="s">
        <v>11313</v>
      </c>
      <c r="E2937" s="128" t="s">
        <v>11324</v>
      </c>
      <c r="F2937" s="128">
        <v>400</v>
      </c>
      <c r="G2937" s="23">
        <v>315</v>
      </c>
      <c r="H2937" s="138">
        <v>0</v>
      </c>
      <c r="I2937" s="138">
        <v>104.795</v>
      </c>
    </row>
    <row r="2938" spans="1:9">
      <c r="A2938" s="128">
        <v>2937</v>
      </c>
      <c r="B2938" s="128" t="s">
        <v>11234</v>
      </c>
      <c r="C2938" s="128" t="s">
        <v>11235</v>
      </c>
      <c r="D2938" s="128" t="s">
        <v>11313</v>
      </c>
      <c r="E2938" s="128" t="s">
        <v>11325</v>
      </c>
      <c r="F2938" s="128">
        <v>200</v>
      </c>
      <c r="G2938" s="23">
        <v>400</v>
      </c>
      <c r="H2938" s="138">
        <v>0</v>
      </c>
      <c r="I2938" s="138">
        <v>193.28</v>
      </c>
    </row>
    <row r="2939" spans="1:9">
      <c r="A2939" s="128">
        <v>2938</v>
      </c>
      <c r="B2939" s="128" t="s">
        <v>11234</v>
      </c>
      <c r="C2939" s="128" t="s">
        <v>11235</v>
      </c>
      <c r="D2939" s="128" t="s">
        <v>11313</v>
      </c>
      <c r="E2939" s="128" t="s">
        <v>11326</v>
      </c>
      <c r="F2939" s="128">
        <v>400</v>
      </c>
      <c r="G2939" s="23">
        <v>400</v>
      </c>
      <c r="H2939" s="138">
        <v>0</v>
      </c>
      <c r="I2939" s="138">
        <v>5.38999999999999</v>
      </c>
    </row>
    <row r="2940" spans="1:9">
      <c r="A2940" s="128">
        <v>2939</v>
      </c>
      <c r="B2940" s="128" t="s">
        <v>11234</v>
      </c>
      <c r="C2940" s="128" t="s">
        <v>11235</v>
      </c>
      <c r="D2940" s="128" t="s">
        <v>11313</v>
      </c>
      <c r="E2940" s="128" t="s">
        <v>11327</v>
      </c>
      <c r="F2940" s="128">
        <v>400</v>
      </c>
      <c r="G2940" s="23">
        <v>200</v>
      </c>
      <c r="H2940" s="138">
        <v>0</v>
      </c>
      <c r="I2940" s="138">
        <v>0</v>
      </c>
    </row>
    <row r="2941" spans="1:9">
      <c r="A2941" s="128">
        <v>2940</v>
      </c>
      <c r="B2941" s="128" t="s">
        <v>11234</v>
      </c>
      <c r="C2941" s="128" t="s">
        <v>11235</v>
      </c>
      <c r="D2941" s="128" t="s">
        <v>11313</v>
      </c>
      <c r="E2941" s="128" t="s">
        <v>11328</v>
      </c>
      <c r="F2941" s="128">
        <v>315</v>
      </c>
      <c r="G2941" s="23">
        <v>400</v>
      </c>
      <c r="H2941" s="138">
        <v>0</v>
      </c>
      <c r="I2941" s="138">
        <v>220.5</v>
      </c>
    </row>
    <row r="2942" spans="1:9">
      <c r="A2942" s="128">
        <v>2941</v>
      </c>
      <c r="B2942" s="128" t="s">
        <v>11234</v>
      </c>
      <c r="C2942" s="128" t="s">
        <v>11235</v>
      </c>
      <c r="D2942" s="128" t="s">
        <v>11313</v>
      </c>
      <c r="E2942" s="128" t="s">
        <v>11329</v>
      </c>
      <c r="F2942" s="128">
        <v>200</v>
      </c>
      <c r="G2942" s="23">
        <v>200</v>
      </c>
      <c r="H2942" s="138">
        <v>0</v>
      </c>
      <c r="I2942" s="138">
        <v>160</v>
      </c>
    </row>
    <row r="2943" spans="1:9">
      <c r="A2943" s="128">
        <v>2942</v>
      </c>
      <c r="B2943" s="128" t="s">
        <v>11234</v>
      </c>
      <c r="C2943" s="128" t="s">
        <v>11235</v>
      </c>
      <c r="D2943" s="128" t="s">
        <v>11313</v>
      </c>
      <c r="E2943" s="128" t="s">
        <v>11330</v>
      </c>
      <c r="F2943" s="128">
        <v>200</v>
      </c>
      <c r="G2943" s="23">
        <v>200</v>
      </c>
      <c r="H2943" s="138">
        <v>0</v>
      </c>
      <c r="I2943" s="138">
        <v>160</v>
      </c>
    </row>
    <row r="2944" spans="1:9">
      <c r="A2944" s="128">
        <v>2943</v>
      </c>
      <c r="B2944" s="128" t="s">
        <v>11234</v>
      </c>
      <c r="C2944" s="128" t="s">
        <v>11235</v>
      </c>
      <c r="D2944" s="128" t="s">
        <v>11313</v>
      </c>
      <c r="E2944" s="128" t="s">
        <v>11331</v>
      </c>
      <c r="F2944" s="128">
        <v>200</v>
      </c>
      <c r="G2944" s="23">
        <v>200</v>
      </c>
      <c r="H2944" s="138">
        <v>0</v>
      </c>
      <c r="I2944" s="138">
        <v>160</v>
      </c>
    </row>
    <row r="2945" spans="1:9">
      <c r="A2945" s="128">
        <v>2944</v>
      </c>
      <c r="B2945" s="128" t="s">
        <v>11234</v>
      </c>
      <c r="C2945" s="128" t="s">
        <v>11235</v>
      </c>
      <c r="D2945" s="128" t="s">
        <v>11313</v>
      </c>
      <c r="E2945" s="128" t="s">
        <v>11332</v>
      </c>
      <c r="F2945" s="128">
        <v>500</v>
      </c>
      <c r="G2945" s="23">
        <v>400</v>
      </c>
      <c r="H2945" s="138">
        <v>0</v>
      </c>
      <c r="I2945" s="138">
        <v>98.305</v>
      </c>
    </row>
    <row r="2946" spans="1:9">
      <c r="A2946" s="128">
        <v>2945</v>
      </c>
      <c r="B2946" s="128" t="s">
        <v>11234</v>
      </c>
      <c r="C2946" s="128" t="s">
        <v>11235</v>
      </c>
      <c r="D2946" s="128" t="s">
        <v>11313</v>
      </c>
      <c r="E2946" s="128" t="s">
        <v>11333</v>
      </c>
      <c r="F2946" s="128">
        <v>400</v>
      </c>
      <c r="G2946" s="23">
        <v>250</v>
      </c>
      <c r="H2946" s="138">
        <v>0</v>
      </c>
      <c r="I2946" s="138">
        <v>0</v>
      </c>
    </row>
    <row r="2947" spans="1:9">
      <c r="A2947" s="128">
        <v>2946</v>
      </c>
      <c r="B2947" s="128" t="s">
        <v>11234</v>
      </c>
      <c r="C2947" s="128" t="s">
        <v>11235</v>
      </c>
      <c r="D2947" s="128" t="s">
        <v>11313</v>
      </c>
      <c r="E2947" s="128" t="s">
        <v>11334</v>
      </c>
      <c r="F2947" s="128">
        <v>400</v>
      </c>
      <c r="G2947" s="23">
        <v>250</v>
      </c>
      <c r="H2947" s="138">
        <v>0</v>
      </c>
      <c r="I2947" s="138">
        <v>175.07</v>
      </c>
    </row>
    <row r="2948" spans="1:9">
      <c r="A2948" s="128">
        <v>2947</v>
      </c>
      <c r="B2948" s="128" t="s">
        <v>11234</v>
      </c>
      <c r="C2948" s="128" t="s">
        <v>11235</v>
      </c>
      <c r="D2948" s="128" t="s">
        <v>11313</v>
      </c>
      <c r="E2948" s="128" t="s">
        <v>11335</v>
      </c>
      <c r="F2948" s="128">
        <v>500</v>
      </c>
      <c r="G2948" s="23">
        <v>200</v>
      </c>
      <c r="H2948" s="138">
        <v>0</v>
      </c>
      <c r="I2948" s="138">
        <v>0</v>
      </c>
    </row>
    <row r="2949" spans="1:9">
      <c r="A2949" s="128">
        <v>2948</v>
      </c>
      <c r="B2949" s="128" t="s">
        <v>11234</v>
      </c>
      <c r="C2949" s="128" t="s">
        <v>11235</v>
      </c>
      <c r="D2949" s="128" t="s">
        <v>11313</v>
      </c>
      <c r="E2949" s="128" t="s">
        <v>11336</v>
      </c>
      <c r="F2949" s="128">
        <v>500</v>
      </c>
      <c r="G2949" s="23">
        <v>200</v>
      </c>
      <c r="H2949" s="138">
        <v>0</v>
      </c>
      <c r="I2949" s="138">
        <v>0</v>
      </c>
    </row>
    <row r="2950" spans="1:9">
      <c r="A2950" s="128">
        <v>2949</v>
      </c>
      <c r="B2950" s="128" t="s">
        <v>11234</v>
      </c>
      <c r="C2950" s="128" t="s">
        <v>11235</v>
      </c>
      <c r="D2950" s="128" t="s">
        <v>11313</v>
      </c>
      <c r="E2950" s="128" t="s">
        <v>11337</v>
      </c>
      <c r="F2950" s="128">
        <v>400</v>
      </c>
      <c r="G2950" s="23">
        <v>400</v>
      </c>
      <c r="H2950" s="138">
        <v>0</v>
      </c>
      <c r="I2950" s="138">
        <v>320</v>
      </c>
    </row>
    <row r="2951" spans="1:9">
      <c r="A2951" s="128">
        <v>2950</v>
      </c>
      <c r="B2951" s="128" t="s">
        <v>11234</v>
      </c>
      <c r="C2951" s="128" t="s">
        <v>11235</v>
      </c>
      <c r="D2951" s="128" t="s">
        <v>11313</v>
      </c>
      <c r="E2951" s="128" t="s">
        <v>11338</v>
      </c>
      <c r="F2951" s="128">
        <v>400</v>
      </c>
      <c r="G2951" s="23">
        <v>200</v>
      </c>
      <c r="H2951" s="138">
        <v>0</v>
      </c>
      <c r="I2951" s="138">
        <v>37.33</v>
      </c>
    </row>
    <row r="2952" spans="1:9">
      <c r="A2952" s="128">
        <v>2951</v>
      </c>
      <c r="B2952" s="128" t="s">
        <v>11234</v>
      </c>
      <c r="C2952" s="128" t="s">
        <v>11235</v>
      </c>
      <c r="D2952" s="128" t="s">
        <v>11313</v>
      </c>
      <c r="E2952" s="128" t="s">
        <v>11339</v>
      </c>
      <c r="F2952" s="128">
        <v>400</v>
      </c>
      <c r="G2952" s="23">
        <v>400</v>
      </c>
      <c r="H2952" s="138">
        <v>0</v>
      </c>
      <c r="I2952" s="138">
        <v>29.925</v>
      </c>
    </row>
    <row r="2953" spans="1:9">
      <c r="A2953" s="128">
        <v>2952</v>
      </c>
      <c r="B2953" s="128" t="s">
        <v>11234</v>
      </c>
      <c r="C2953" s="128" t="s">
        <v>11235</v>
      </c>
      <c r="D2953" s="128" t="s">
        <v>11313</v>
      </c>
      <c r="E2953" s="128" t="s">
        <v>11340</v>
      </c>
      <c r="F2953" s="128">
        <v>400</v>
      </c>
      <c r="G2953" s="23">
        <v>200</v>
      </c>
      <c r="H2953" s="138">
        <v>0</v>
      </c>
      <c r="I2953" s="138">
        <v>106</v>
      </c>
    </row>
    <row r="2954" spans="1:9">
      <c r="A2954" s="128">
        <v>2953</v>
      </c>
      <c r="B2954" s="128" t="s">
        <v>11234</v>
      </c>
      <c r="C2954" s="128" t="s">
        <v>11235</v>
      </c>
      <c r="D2954" s="128" t="s">
        <v>11313</v>
      </c>
      <c r="E2954" s="128" t="s">
        <v>11340</v>
      </c>
      <c r="F2954" s="128">
        <v>400</v>
      </c>
      <c r="G2954" s="23">
        <v>200</v>
      </c>
      <c r="H2954" s="138">
        <v>0</v>
      </c>
      <c r="I2954" s="138">
        <v>106</v>
      </c>
    </row>
    <row r="2955" spans="1:9">
      <c r="A2955" s="128">
        <v>2954</v>
      </c>
      <c r="B2955" s="128" t="s">
        <v>11234</v>
      </c>
      <c r="C2955" s="128" t="s">
        <v>11235</v>
      </c>
      <c r="D2955" s="128" t="s">
        <v>11341</v>
      </c>
      <c r="E2955" s="128" t="s">
        <v>11342</v>
      </c>
      <c r="F2955" s="128">
        <v>200</v>
      </c>
      <c r="G2955" s="23">
        <v>200</v>
      </c>
      <c r="H2955" s="138">
        <v>0</v>
      </c>
      <c r="I2955" s="138">
        <v>51.75</v>
      </c>
    </row>
    <row r="2956" spans="1:9">
      <c r="A2956" s="128">
        <v>2955</v>
      </c>
      <c r="B2956" s="128" t="s">
        <v>11234</v>
      </c>
      <c r="C2956" s="128" t="s">
        <v>11235</v>
      </c>
      <c r="D2956" s="128" t="s">
        <v>11341</v>
      </c>
      <c r="E2956" s="128" t="s">
        <v>11343</v>
      </c>
      <c r="F2956" s="128">
        <v>400</v>
      </c>
      <c r="G2956" s="23">
        <v>400</v>
      </c>
      <c r="H2956" s="138">
        <v>0</v>
      </c>
      <c r="I2956" s="138">
        <v>156.84</v>
      </c>
    </row>
    <row r="2957" spans="1:9">
      <c r="A2957" s="128">
        <v>2956</v>
      </c>
      <c r="B2957" s="128" t="s">
        <v>11234</v>
      </c>
      <c r="C2957" s="128" t="s">
        <v>11235</v>
      </c>
      <c r="D2957" s="128" t="s">
        <v>11341</v>
      </c>
      <c r="E2957" s="128" t="s">
        <v>11344</v>
      </c>
      <c r="F2957" s="128">
        <v>250</v>
      </c>
      <c r="G2957" s="23">
        <v>250</v>
      </c>
      <c r="H2957" s="138">
        <v>0</v>
      </c>
      <c r="I2957" s="138">
        <v>0</v>
      </c>
    </row>
    <row r="2958" spans="1:9">
      <c r="A2958" s="128">
        <v>2957</v>
      </c>
      <c r="B2958" s="128" t="s">
        <v>11234</v>
      </c>
      <c r="C2958" s="128" t="s">
        <v>11235</v>
      </c>
      <c r="D2958" s="128" t="s">
        <v>11341</v>
      </c>
      <c r="E2958" s="128" t="s">
        <v>11345</v>
      </c>
      <c r="F2958" s="128">
        <v>200</v>
      </c>
      <c r="G2958" s="23">
        <v>200</v>
      </c>
      <c r="H2958" s="138">
        <v>0</v>
      </c>
      <c r="I2958" s="138">
        <v>4.25</v>
      </c>
    </row>
    <row r="2959" spans="1:9">
      <c r="A2959" s="128">
        <v>2958</v>
      </c>
      <c r="B2959" s="128" t="s">
        <v>11234</v>
      </c>
      <c r="C2959" s="128" t="s">
        <v>11235</v>
      </c>
      <c r="D2959" s="128" t="s">
        <v>11341</v>
      </c>
      <c r="E2959" s="128" t="s">
        <v>11346</v>
      </c>
      <c r="F2959" s="128">
        <v>200</v>
      </c>
      <c r="G2959" s="23">
        <v>200</v>
      </c>
      <c r="H2959" s="138">
        <v>0</v>
      </c>
      <c r="I2959" s="138">
        <v>160</v>
      </c>
    </row>
    <row r="2960" spans="1:9">
      <c r="A2960" s="128">
        <v>2959</v>
      </c>
      <c r="B2960" s="128" t="s">
        <v>11234</v>
      </c>
      <c r="C2960" s="128" t="s">
        <v>11235</v>
      </c>
      <c r="D2960" s="128" t="s">
        <v>11341</v>
      </c>
      <c r="E2960" s="128" t="s">
        <v>11347</v>
      </c>
      <c r="F2960" s="128">
        <v>400</v>
      </c>
      <c r="G2960" s="23">
        <v>250</v>
      </c>
      <c r="H2960" s="138">
        <v>0</v>
      </c>
      <c r="I2960" s="138">
        <v>54.6</v>
      </c>
    </row>
    <row r="2961" spans="1:9">
      <c r="A2961" s="128">
        <v>2960</v>
      </c>
      <c r="B2961" s="128" t="s">
        <v>11234</v>
      </c>
      <c r="C2961" s="128" t="s">
        <v>11235</v>
      </c>
      <c r="D2961" s="128" t="s">
        <v>11341</v>
      </c>
      <c r="E2961" s="128" t="s">
        <v>11348</v>
      </c>
      <c r="F2961" s="128">
        <v>315</v>
      </c>
      <c r="G2961" s="23">
        <v>315</v>
      </c>
      <c r="H2961" s="138">
        <v>0</v>
      </c>
      <c r="I2961" s="138">
        <v>35.745</v>
      </c>
    </row>
    <row r="2962" spans="1:9">
      <c r="A2962" s="128">
        <v>2961</v>
      </c>
      <c r="B2962" s="128" t="s">
        <v>11234</v>
      </c>
      <c r="C2962" s="128" t="s">
        <v>11235</v>
      </c>
      <c r="D2962" s="128" t="s">
        <v>11341</v>
      </c>
      <c r="E2962" s="128" t="s">
        <v>11349</v>
      </c>
      <c r="F2962" s="128">
        <v>315</v>
      </c>
      <c r="G2962" s="23">
        <v>400</v>
      </c>
      <c r="H2962" s="138">
        <v>0</v>
      </c>
      <c r="I2962" s="138">
        <v>142.16</v>
      </c>
    </row>
    <row r="2963" spans="1:9">
      <c r="A2963" s="128">
        <v>2962</v>
      </c>
      <c r="B2963" s="128" t="s">
        <v>11234</v>
      </c>
      <c r="C2963" s="128" t="s">
        <v>11235</v>
      </c>
      <c r="D2963" s="128" t="s">
        <v>11341</v>
      </c>
      <c r="E2963" s="128" t="s">
        <v>11350</v>
      </c>
      <c r="F2963" s="128">
        <v>400</v>
      </c>
      <c r="G2963" s="23">
        <v>400</v>
      </c>
      <c r="H2963" s="138">
        <v>0</v>
      </c>
      <c r="I2963" s="138">
        <v>121.3</v>
      </c>
    </row>
    <row r="2964" spans="1:9">
      <c r="A2964" s="128">
        <v>2963</v>
      </c>
      <c r="B2964" s="128" t="s">
        <v>11234</v>
      </c>
      <c r="C2964" s="128" t="s">
        <v>11235</v>
      </c>
      <c r="D2964" s="128" t="s">
        <v>11341</v>
      </c>
      <c r="E2964" s="128" t="s">
        <v>11351</v>
      </c>
      <c r="F2964" s="128">
        <v>400</v>
      </c>
      <c r="G2964" s="23">
        <v>400</v>
      </c>
      <c r="H2964" s="138">
        <v>0</v>
      </c>
      <c r="I2964" s="138">
        <v>0</v>
      </c>
    </row>
    <row r="2965" spans="1:9">
      <c r="A2965" s="128">
        <v>2964</v>
      </c>
      <c r="B2965" s="128" t="s">
        <v>11234</v>
      </c>
      <c r="C2965" s="128" t="s">
        <v>11235</v>
      </c>
      <c r="D2965" s="128" t="s">
        <v>11341</v>
      </c>
      <c r="E2965" s="128" t="s">
        <v>11352</v>
      </c>
      <c r="F2965" s="128">
        <v>400</v>
      </c>
      <c r="G2965" s="23">
        <v>400</v>
      </c>
      <c r="H2965" s="138">
        <v>0</v>
      </c>
      <c r="I2965" s="138">
        <v>0</v>
      </c>
    </row>
    <row r="2966" spans="1:9">
      <c r="A2966" s="128">
        <v>2965</v>
      </c>
      <c r="B2966" s="128" t="s">
        <v>11234</v>
      </c>
      <c r="C2966" s="128" t="s">
        <v>11235</v>
      </c>
      <c r="D2966" s="128" t="s">
        <v>11341</v>
      </c>
      <c r="E2966" s="128" t="s">
        <v>11353</v>
      </c>
      <c r="F2966" s="128">
        <v>400</v>
      </c>
      <c r="G2966" s="23">
        <v>315</v>
      </c>
      <c r="H2966" s="138">
        <v>0</v>
      </c>
      <c r="I2966" s="138">
        <v>41.89</v>
      </c>
    </row>
    <row r="2967" spans="1:9">
      <c r="A2967" s="128">
        <v>2966</v>
      </c>
      <c r="B2967" s="128" t="s">
        <v>11234</v>
      </c>
      <c r="C2967" s="128" t="s">
        <v>11235</v>
      </c>
      <c r="D2967" s="128" t="s">
        <v>11341</v>
      </c>
      <c r="E2967" s="128" t="s">
        <v>11354</v>
      </c>
      <c r="F2967" s="128">
        <v>200</v>
      </c>
      <c r="G2967" s="23">
        <v>315</v>
      </c>
      <c r="H2967" s="138">
        <v>0</v>
      </c>
      <c r="I2967" s="138">
        <v>41.005</v>
      </c>
    </row>
    <row r="2968" spans="1:9">
      <c r="A2968" s="128">
        <v>2967</v>
      </c>
      <c r="B2968" s="128" t="s">
        <v>11234</v>
      </c>
      <c r="C2968" s="128" t="s">
        <v>11235</v>
      </c>
      <c r="D2968" s="128" t="s">
        <v>11341</v>
      </c>
      <c r="E2968" s="128" t="s">
        <v>11355</v>
      </c>
      <c r="F2968" s="128">
        <v>400</v>
      </c>
      <c r="G2968" s="23">
        <v>200</v>
      </c>
      <c r="H2968" s="138">
        <v>0</v>
      </c>
      <c r="I2968" s="138">
        <v>0</v>
      </c>
    </row>
    <row r="2969" spans="1:9">
      <c r="A2969" s="128">
        <v>2968</v>
      </c>
      <c r="B2969" s="128" t="s">
        <v>11234</v>
      </c>
      <c r="C2969" s="128" t="s">
        <v>11235</v>
      </c>
      <c r="D2969" s="128" t="s">
        <v>11341</v>
      </c>
      <c r="E2969" s="128" t="s">
        <v>11356</v>
      </c>
      <c r="F2969" s="128">
        <v>400</v>
      </c>
      <c r="G2969" s="23">
        <v>400</v>
      </c>
      <c r="H2969" s="138">
        <v>0</v>
      </c>
      <c r="I2969" s="138">
        <v>137.605</v>
      </c>
    </row>
    <row r="2970" spans="1:9">
      <c r="A2970" s="128">
        <v>2969</v>
      </c>
      <c r="B2970" s="128" t="s">
        <v>11234</v>
      </c>
      <c r="C2970" s="128" t="s">
        <v>11235</v>
      </c>
      <c r="D2970" s="128" t="s">
        <v>11341</v>
      </c>
      <c r="E2970" s="128" t="s">
        <v>11357</v>
      </c>
      <c r="F2970" s="128">
        <v>315</v>
      </c>
      <c r="G2970" s="23">
        <v>400</v>
      </c>
      <c r="H2970" s="138">
        <v>0</v>
      </c>
      <c r="I2970" s="138">
        <v>0</v>
      </c>
    </row>
    <row r="2971" spans="1:9">
      <c r="A2971" s="128">
        <v>2970</v>
      </c>
      <c r="B2971" s="128" t="s">
        <v>11234</v>
      </c>
      <c r="C2971" s="128" t="s">
        <v>11235</v>
      </c>
      <c r="D2971" s="128" t="s">
        <v>11358</v>
      </c>
      <c r="E2971" s="128" t="s">
        <v>11359</v>
      </c>
      <c r="F2971" s="128">
        <v>500</v>
      </c>
      <c r="G2971" s="23">
        <v>400</v>
      </c>
      <c r="H2971" s="138">
        <v>0</v>
      </c>
      <c r="I2971" s="138">
        <v>109.165</v>
      </c>
    </row>
    <row r="2972" spans="1:9">
      <c r="A2972" s="128">
        <v>2971</v>
      </c>
      <c r="B2972" s="128" t="s">
        <v>11234</v>
      </c>
      <c r="C2972" s="128" t="s">
        <v>11235</v>
      </c>
      <c r="D2972" s="128" t="s">
        <v>11358</v>
      </c>
      <c r="E2972" s="128" t="s">
        <v>11360</v>
      </c>
      <c r="F2972" s="128">
        <v>400</v>
      </c>
      <c r="G2972" s="23">
        <v>200</v>
      </c>
      <c r="H2972" s="138">
        <v>0</v>
      </c>
      <c r="I2972" s="138">
        <v>0</v>
      </c>
    </row>
    <row r="2973" spans="1:9">
      <c r="A2973" s="128">
        <v>2972</v>
      </c>
      <c r="B2973" s="128" t="s">
        <v>11234</v>
      </c>
      <c r="C2973" s="128" t="s">
        <v>11235</v>
      </c>
      <c r="D2973" s="128" t="s">
        <v>11358</v>
      </c>
      <c r="E2973" s="128" t="s">
        <v>11361</v>
      </c>
      <c r="F2973" s="128">
        <v>400</v>
      </c>
      <c r="G2973" s="23">
        <v>250</v>
      </c>
      <c r="H2973" s="138">
        <v>0</v>
      </c>
      <c r="I2973" s="138">
        <v>0</v>
      </c>
    </row>
    <row r="2974" spans="1:9">
      <c r="A2974" s="128">
        <v>2973</v>
      </c>
      <c r="B2974" s="128" t="s">
        <v>11234</v>
      </c>
      <c r="C2974" s="128" t="s">
        <v>11235</v>
      </c>
      <c r="D2974" s="128" t="s">
        <v>11358</v>
      </c>
      <c r="E2974" s="128" t="s">
        <v>11362</v>
      </c>
      <c r="F2974" s="128">
        <v>400</v>
      </c>
      <c r="G2974" s="23">
        <v>200</v>
      </c>
      <c r="H2974" s="138">
        <v>0</v>
      </c>
      <c r="I2974" s="138">
        <v>121.73</v>
      </c>
    </row>
    <row r="2975" spans="1:9">
      <c r="A2975" s="128">
        <v>2974</v>
      </c>
      <c r="B2975" s="128" t="s">
        <v>11234</v>
      </c>
      <c r="C2975" s="128" t="s">
        <v>11235</v>
      </c>
      <c r="D2975" s="128" t="s">
        <v>11358</v>
      </c>
      <c r="E2975" s="128" t="s">
        <v>11363</v>
      </c>
      <c r="F2975" s="128">
        <v>400</v>
      </c>
      <c r="G2975" s="23">
        <v>315</v>
      </c>
      <c r="H2975" s="138">
        <v>0</v>
      </c>
      <c r="I2975" s="138">
        <v>127.535</v>
      </c>
    </row>
    <row r="2976" spans="1:9">
      <c r="A2976" s="128">
        <v>2975</v>
      </c>
      <c r="B2976" s="128" t="s">
        <v>11234</v>
      </c>
      <c r="C2976" s="128" t="s">
        <v>11235</v>
      </c>
      <c r="D2976" s="128" t="s">
        <v>11358</v>
      </c>
      <c r="E2976" s="128" t="s">
        <v>11364</v>
      </c>
      <c r="F2976" s="128">
        <v>200</v>
      </c>
      <c r="G2976" s="23">
        <v>400</v>
      </c>
      <c r="H2976" s="138">
        <v>0</v>
      </c>
      <c r="I2976" s="138">
        <v>320</v>
      </c>
    </row>
    <row r="2977" spans="1:9">
      <c r="A2977" s="128">
        <v>2976</v>
      </c>
      <c r="B2977" s="128" t="s">
        <v>11234</v>
      </c>
      <c r="C2977" s="128" t="s">
        <v>11235</v>
      </c>
      <c r="D2977" s="128" t="s">
        <v>11358</v>
      </c>
      <c r="E2977" s="128" t="s">
        <v>11365</v>
      </c>
      <c r="F2977" s="128">
        <v>400</v>
      </c>
      <c r="G2977" s="23">
        <v>50</v>
      </c>
      <c r="H2977" s="138">
        <v>0</v>
      </c>
      <c r="I2977" s="138">
        <v>6.75</v>
      </c>
    </row>
    <row r="2978" spans="1:9">
      <c r="A2978" s="128">
        <v>2977</v>
      </c>
      <c r="B2978" s="128" t="s">
        <v>11234</v>
      </c>
      <c r="C2978" s="128" t="s">
        <v>11235</v>
      </c>
      <c r="D2978" s="128" t="s">
        <v>11358</v>
      </c>
      <c r="E2978" s="128" t="s">
        <v>11366</v>
      </c>
      <c r="F2978" s="128">
        <v>400</v>
      </c>
      <c r="G2978" s="23">
        <v>400</v>
      </c>
      <c r="H2978" s="138">
        <v>0</v>
      </c>
      <c r="I2978" s="138">
        <v>136.325</v>
      </c>
    </row>
    <row r="2979" spans="1:9">
      <c r="A2979" s="128">
        <v>2978</v>
      </c>
      <c r="B2979" s="128" t="s">
        <v>11234</v>
      </c>
      <c r="C2979" s="128" t="s">
        <v>11235</v>
      </c>
      <c r="D2979" s="128" t="s">
        <v>11358</v>
      </c>
      <c r="E2979" s="128" t="s">
        <v>11367</v>
      </c>
      <c r="F2979" s="128">
        <v>400</v>
      </c>
      <c r="G2979" s="23">
        <v>200</v>
      </c>
      <c r="H2979" s="138">
        <v>0</v>
      </c>
      <c r="I2979" s="138">
        <v>160</v>
      </c>
    </row>
    <row r="2980" spans="1:9">
      <c r="A2980" s="128">
        <v>2979</v>
      </c>
      <c r="B2980" s="128" t="s">
        <v>11234</v>
      </c>
      <c r="C2980" s="128" t="s">
        <v>11235</v>
      </c>
      <c r="D2980" s="128" t="s">
        <v>11358</v>
      </c>
      <c r="E2980" s="128" t="s">
        <v>11368</v>
      </c>
      <c r="F2980" s="128">
        <v>400</v>
      </c>
      <c r="G2980" s="23">
        <v>250</v>
      </c>
      <c r="H2980" s="138">
        <v>0</v>
      </c>
      <c r="I2980" s="138">
        <v>48.1</v>
      </c>
    </row>
    <row r="2981" spans="1:9">
      <c r="A2981" s="128">
        <v>2980</v>
      </c>
      <c r="B2981" s="128" t="s">
        <v>11234</v>
      </c>
      <c r="C2981" s="128" t="s">
        <v>11235</v>
      </c>
      <c r="D2981" s="128" t="s">
        <v>11358</v>
      </c>
      <c r="E2981" s="128" t="s">
        <v>11369</v>
      </c>
      <c r="F2981" s="128">
        <v>400</v>
      </c>
      <c r="G2981" s="23">
        <v>400</v>
      </c>
      <c r="H2981" s="138">
        <v>0</v>
      </c>
      <c r="I2981" s="138">
        <v>179.975</v>
      </c>
    </row>
    <row r="2982" spans="1:9">
      <c r="A2982" s="128">
        <v>2981</v>
      </c>
      <c r="B2982" s="128" t="s">
        <v>11234</v>
      </c>
      <c r="C2982" s="128" t="s">
        <v>11235</v>
      </c>
      <c r="D2982" s="128" t="s">
        <v>11358</v>
      </c>
      <c r="E2982" s="128" t="s">
        <v>11370</v>
      </c>
      <c r="F2982" s="128">
        <v>500</v>
      </c>
      <c r="G2982" s="23">
        <v>400</v>
      </c>
      <c r="H2982" s="138">
        <v>0</v>
      </c>
      <c r="I2982" s="138">
        <v>9.92000000000002</v>
      </c>
    </row>
    <row r="2983" spans="1:9">
      <c r="A2983" s="128">
        <v>2982</v>
      </c>
      <c r="B2983" s="128" t="s">
        <v>11234</v>
      </c>
      <c r="C2983" s="128" t="s">
        <v>11235</v>
      </c>
      <c r="D2983" s="128" t="s">
        <v>11358</v>
      </c>
      <c r="E2983" s="128" t="s">
        <v>11371</v>
      </c>
      <c r="F2983" s="128">
        <v>400</v>
      </c>
      <c r="G2983" s="23">
        <v>315</v>
      </c>
      <c r="H2983" s="138">
        <v>0</v>
      </c>
      <c r="I2983" s="138">
        <v>146.99</v>
      </c>
    </row>
    <row r="2984" spans="1:9">
      <c r="A2984" s="128">
        <v>2983</v>
      </c>
      <c r="B2984" s="128" t="s">
        <v>11234</v>
      </c>
      <c r="C2984" s="128" t="s">
        <v>11235</v>
      </c>
      <c r="D2984" s="128" t="s">
        <v>11358</v>
      </c>
      <c r="E2984" s="128" t="s">
        <v>11372</v>
      </c>
      <c r="F2984" s="128">
        <v>400</v>
      </c>
      <c r="G2984" s="23">
        <v>250</v>
      </c>
      <c r="H2984" s="138">
        <v>0</v>
      </c>
      <c r="I2984" s="138">
        <v>0</v>
      </c>
    </row>
    <row r="2985" spans="1:9">
      <c r="A2985" s="128">
        <v>2984</v>
      </c>
      <c r="B2985" s="128" t="s">
        <v>11234</v>
      </c>
      <c r="C2985" s="128" t="s">
        <v>11235</v>
      </c>
      <c r="D2985" s="128" t="s">
        <v>11358</v>
      </c>
      <c r="E2985" s="128" t="s">
        <v>11373</v>
      </c>
      <c r="F2985" s="128">
        <v>400</v>
      </c>
      <c r="G2985" s="23">
        <v>200</v>
      </c>
      <c r="H2985" s="138">
        <v>0</v>
      </c>
      <c r="I2985" s="138">
        <v>26.93</v>
      </c>
    </row>
    <row r="2986" spans="1:9">
      <c r="A2986" s="128">
        <v>2985</v>
      </c>
      <c r="B2986" s="128" t="s">
        <v>11234</v>
      </c>
      <c r="C2986" s="128" t="s">
        <v>11235</v>
      </c>
      <c r="D2986" s="128" t="s">
        <v>11358</v>
      </c>
      <c r="E2986" s="128" t="s">
        <v>11374</v>
      </c>
      <c r="F2986" s="128">
        <v>400</v>
      </c>
      <c r="G2986" s="23">
        <v>400</v>
      </c>
      <c r="H2986" s="138">
        <v>0</v>
      </c>
      <c r="I2986" s="138">
        <v>121.2</v>
      </c>
    </row>
    <row r="2987" spans="1:9">
      <c r="A2987" s="128">
        <v>2986</v>
      </c>
      <c r="B2987" s="128" t="s">
        <v>11234</v>
      </c>
      <c r="C2987" s="128" t="s">
        <v>11235</v>
      </c>
      <c r="D2987" s="128" t="s">
        <v>11358</v>
      </c>
      <c r="E2987" s="128" t="s">
        <v>11375</v>
      </c>
      <c r="F2987" s="128">
        <v>200</v>
      </c>
      <c r="G2987" s="23">
        <v>200</v>
      </c>
      <c r="H2987" s="138">
        <v>0</v>
      </c>
      <c r="I2987" s="138">
        <v>160</v>
      </c>
    </row>
    <row r="2988" spans="1:9">
      <c r="A2988" s="128">
        <v>2987</v>
      </c>
      <c r="B2988" s="128" t="s">
        <v>11234</v>
      </c>
      <c r="C2988" s="128" t="s">
        <v>11235</v>
      </c>
      <c r="D2988" s="128" t="s">
        <v>11358</v>
      </c>
      <c r="E2988" s="128" t="s">
        <v>11376</v>
      </c>
      <c r="F2988" s="128">
        <v>250</v>
      </c>
      <c r="G2988" s="23">
        <v>200</v>
      </c>
      <c r="H2988" s="138">
        <v>0</v>
      </c>
      <c r="I2988" s="138">
        <v>160</v>
      </c>
    </row>
    <row r="2989" spans="1:9">
      <c r="A2989" s="128">
        <v>2988</v>
      </c>
      <c r="B2989" s="128" t="s">
        <v>11234</v>
      </c>
      <c r="C2989" s="128" t="s">
        <v>11235</v>
      </c>
      <c r="D2989" s="128" t="s">
        <v>11358</v>
      </c>
      <c r="E2989" s="128" t="s">
        <v>11377</v>
      </c>
      <c r="F2989" s="128">
        <v>400</v>
      </c>
      <c r="G2989" s="23">
        <v>200</v>
      </c>
      <c r="H2989" s="138">
        <v>0</v>
      </c>
      <c r="I2989" s="138">
        <v>26.085</v>
      </c>
    </row>
    <row r="2990" spans="1:9">
      <c r="A2990" s="128">
        <v>2989</v>
      </c>
      <c r="B2990" s="128" t="s">
        <v>11234</v>
      </c>
      <c r="C2990" s="128" t="s">
        <v>11235</v>
      </c>
      <c r="D2990" s="128" t="s">
        <v>11358</v>
      </c>
      <c r="E2990" s="128" t="s">
        <v>11378</v>
      </c>
      <c r="F2990" s="128">
        <v>500</v>
      </c>
      <c r="G2990" s="23">
        <v>400</v>
      </c>
      <c r="H2990" s="138">
        <v>0</v>
      </c>
      <c r="I2990" s="138">
        <v>0</v>
      </c>
    </row>
    <row r="2991" spans="1:9">
      <c r="A2991" s="128">
        <v>2990</v>
      </c>
      <c r="B2991" s="128" t="s">
        <v>11234</v>
      </c>
      <c r="C2991" s="128" t="s">
        <v>11235</v>
      </c>
      <c r="D2991" s="128" t="s">
        <v>11358</v>
      </c>
      <c r="E2991" s="128" t="s">
        <v>11379</v>
      </c>
      <c r="F2991" s="128">
        <v>200</v>
      </c>
      <c r="G2991" s="23">
        <v>200</v>
      </c>
      <c r="H2991" s="138">
        <v>0</v>
      </c>
      <c r="I2991" s="138">
        <v>160</v>
      </c>
    </row>
    <row r="2992" spans="1:9">
      <c r="A2992" s="128">
        <v>2991</v>
      </c>
      <c r="B2992" s="128" t="s">
        <v>11234</v>
      </c>
      <c r="C2992" s="128" t="s">
        <v>11235</v>
      </c>
      <c r="D2992" s="128" t="s">
        <v>11358</v>
      </c>
      <c r="E2992" s="128" t="s">
        <v>11380</v>
      </c>
      <c r="F2992" s="128">
        <v>200</v>
      </c>
      <c r="G2992" s="23">
        <v>200</v>
      </c>
      <c r="H2992" s="138">
        <v>0</v>
      </c>
      <c r="I2992" s="138">
        <v>160</v>
      </c>
    </row>
    <row r="2993" spans="1:9">
      <c r="A2993" s="128">
        <v>2992</v>
      </c>
      <c r="B2993" s="128" t="s">
        <v>11234</v>
      </c>
      <c r="C2993" s="128" t="s">
        <v>11235</v>
      </c>
      <c r="D2993" s="128" t="s">
        <v>11358</v>
      </c>
      <c r="E2993" s="128" t="s">
        <v>11381</v>
      </c>
      <c r="F2993" s="128">
        <v>200</v>
      </c>
      <c r="G2993" s="23">
        <v>250</v>
      </c>
      <c r="H2993" s="138">
        <v>0</v>
      </c>
      <c r="I2993" s="138">
        <v>200</v>
      </c>
    </row>
    <row r="2994" spans="1:9">
      <c r="A2994" s="128">
        <v>2993</v>
      </c>
      <c r="B2994" s="128" t="s">
        <v>11234</v>
      </c>
      <c r="C2994" s="128" t="s">
        <v>11235</v>
      </c>
      <c r="D2994" s="128" t="s">
        <v>11358</v>
      </c>
      <c r="E2994" s="128" t="s">
        <v>11382</v>
      </c>
      <c r="F2994" s="128">
        <v>400</v>
      </c>
      <c r="G2994" s="23">
        <v>200</v>
      </c>
      <c r="H2994" s="138">
        <v>0</v>
      </c>
      <c r="I2994" s="138">
        <v>0</v>
      </c>
    </row>
    <row r="2995" spans="1:9">
      <c r="A2995" s="128">
        <v>2994</v>
      </c>
      <c r="B2995" s="128" t="s">
        <v>11234</v>
      </c>
      <c r="C2995" s="128" t="s">
        <v>11235</v>
      </c>
      <c r="D2995" s="128" t="s">
        <v>11358</v>
      </c>
      <c r="E2995" s="128" t="s">
        <v>11383</v>
      </c>
      <c r="F2995" s="128">
        <v>100</v>
      </c>
      <c r="G2995" s="23">
        <v>100</v>
      </c>
      <c r="H2995" s="138">
        <v>0</v>
      </c>
      <c r="I2995" s="138">
        <v>80</v>
      </c>
    </row>
    <row r="2996" spans="1:9">
      <c r="A2996" s="128">
        <v>2995</v>
      </c>
      <c r="B2996" s="128" t="s">
        <v>11234</v>
      </c>
      <c r="C2996" s="128" t="s">
        <v>11235</v>
      </c>
      <c r="D2996" s="128" t="s">
        <v>11358</v>
      </c>
      <c r="E2996" s="128" t="s">
        <v>11384</v>
      </c>
      <c r="F2996" s="128">
        <v>400</v>
      </c>
      <c r="G2996" s="23">
        <v>400</v>
      </c>
      <c r="H2996" s="138">
        <v>0</v>
      </c>
      <c r="I2996" s="138">
        <v>106.95</v>
      </c>
    </row>
    <row r="2997" spans="1:9">
      <c r="A2997" s="128">
        <v>2996</v>
      </c>
      <c r="B2997" s="128" t="s">
        <v>11234</v>
      </c>
      <c r="C2997" s="128" t="s">
        <v>11235</v>
      </c>
      <c r="D2997" s="128" t="s">
        <v>11358</v>
      </c>
      <c r="E2997" s="128" t="s">
        <v>11385</v>
      </c>
      <c r="F2997" s="128">
        <v>200</v>
      </c>
      <c r="G2997" s="23">
        <v>200</v>
      </c>
      <c r="H2997" s="138">
        <v>0</v>
      </c>
      <c r="I2997" s="138">
        <v>123.99</v>
      </c>
    </row>
    <row r="2998" spans="1:9">
      <c r="A2998" s="128">
        <v>2997</v>
      </c>
      <c r="B2998" s="128" t="s">
        <v>11234</v>
      </c>
      <c r="C2998" s="128" t="s">
        <v>11235</v>
      </c>
      <c r="D2998" s="128" t="s">
        <v>11358</v>
      </c>
      <c r="E2998" s="128" t="s">
        <v>11386</v>
      </c>
      <c r="F2998" s="128">
        <v>400</v>
      </c>
      <c r="G2998" s="23">
        <v>400</v>
      </c>
      <c r="H2998" s="138">
        <v>0</v>
      </c>
      <c r="I2998" s="138">
        <v>37.21</v>
      </c>
    </row>
    <row r="2999" spans="1:9">
      <c r="A2999" s="128">
        <v>2998</v>
      </c>
      <c r="B2999" s="128" t="s">
        <v>11234</v>
      </c>
      <c r="C2999" s="128" t="s">
        <v>11235</v>
      </c>
      <c r="D2999" s="128" t="s">
        <v>11358</v>
      </c>
      <c r="E2999" s="128" t="s">
        <v>11387</v>
      </c>
      <c r="F2999" s="128">
        <v>500</v>
      </c>
      <c r="G2999" s="23">
        <v>400</v>
      </c>
      <c r="H2999" s="138">
        <v>0</v>
      </c>
      <c r="I2999" s="138">
        <v>154.36</v>
      </c>
    </row>
    <row r="3000" spans="1:9">
      <c r="A3000" s="128">
        <v>2999</v>
      </c>
      <c r="B3000" s="128" t="s">
        <v>11234</v>
      </c>
      <c r="C3000" s="128" t="s">
        <v>11235</v>
      </c>
      <c r="D3000" s="128" t="s">
        <v>11358</v>
      </c>
      <c r="E3000" s="128" t="s">
        <v>11388</v>
      </c>
      <c r="F3000" s="128">
        <v>400</v>
      </c>
      <c r="G3000" s="23">
        <v>315</v>
      </c>
      <c r="H3000" s="138">
        <v>0</v>
      </c>
      <c r="I3000" s="138">
        <v>204.95</v>
      </c>
    </row>
    <row r="3001" spans="1:9">
      <c r="A3001" s="128">
        <v>3000</v>
      </c>
      <c r="B3001" s="128" t="s">
        <v>11234</v>
      </c>
      <c r="C3001" s="128" t="s">
        <v>11235</v>
      </c>
      <c r="D3001" s="128" t="s">
        <v>11358</v>
      </c>
      <c r="E3001" s="128" t="s">
        <v>11389</v>
      </c>
      <c r="F3001" s="128">
        <v>400</v>
      </c>
      <c r="G3001" s="23">
        <v>200</v>
      </c>
      <c r="H3001" s="138">
        <v>0</v>
      </c>
      <c r="I3001" s="138">
        <v>5.15000000000001</v>
      </c>
    </row>
    <row r="3002" spans="1:9">
      <c r="A3002" s="128">
        <v>3001</v>
      </c>
      <c r="B3002" s="128" t="s">
        <v>11234</v>
      </c>
      <c r="C3002" s="128" t="s">
        <v>11235</v>
      </c>
      <c r="D3002" s="128" t="s">
        <v>11358</v>
      </c>
      <c r="E3002" s="128" t="s">
        <v>11390</v>
      </c>
      <c r="F3002" s="128">
        <v>400</v>
      </c>
      <c r="G3002" s="23">
        <v>315</v>
      </c>
      <c r="H3002" s="138">
        <v>0</v>
      </c>
      <c r="I3002" s="138">
        <v>87.12</v>
      </c>
    </row>
    <row r="3003" spans="1:9">
      <c r="A3003" s="128">
        <v>3002</v>
      </c>
      <c r="B3003" s="128" t="s">
        <v>11234</v>
      </c>
      <c r="C3003" s="128" t="s">
        <v>11235</v>
      </c>
      <c r="D3003" s="128" t="s">
        <v>11358</v>
      </c>
      <c r="E3003" s="128" t="s">
        <v>11391</v>
      </c>
      <c r="F3003" s="128">
        <v>500</v>
      </c>
      <c r="G3003" s="23">
        <v>400</v>
      </c>
      <c r="H3003" s="138">
        <v>0</v>
      </c>
      <c r="I3003" s="138">
        <v>279.02</v>
      </c>
    </row>
    <row r="3004" spans="1:9">
      <c r="A3004" s="128">
        <v>3003</v>
      </c>
      <c r="B3004" s="128" t="s">
        <v>11234</v>
      </c>
      <c r="C3004" s="128" t="s">
        <v>11235</v>
      </c>
      <c r="D3004" s="128" t="s">
        <v>11358</v>
      </c>
      <c r="E3004" s="128" t="s">
        <v>11392</v>
      </c>
      <c r="F3004" s="128">
        <v>400</v>
      </c>
      <c r="G3004" s="23">
        <v>250</v>
      </c>
      <c r="H3004" s="138">
        <v>0</v>
      </c>
      <c r="I3004" s="138">
        <v>0</v>
      </c>
    </row>
    <row r="3005" spans="1:9">
      <c r="A3005" s="128">
        <v>3004</v>
      </c>
      <c r="B3005" s="128" t="s">
        <v>11234</v>
      </c>
      <c r="C3005" s="128" t="s">
        <v>11235</v>
      </c>
      <c r="D3005" s="128" t="s">
        <v>11358</v>
      </c>
      <c r="E3005" s="128" t="s">
        <v>11393</v>
      </c>
      <c r="F3005" s="128">
        <v>500</v>
      </c>
      <c r="G3005" s="23">
        <v>315</v>
      </c>
      <c r="H3005" s="138">
        <v>0</v>
      </c>
      <c r="I3005" s="138">
        <v>129.025</v>
      </c>
    </row>
    <row r="3006" spans="1:9">
      <c r="A3006" s="128">
        <v>3005</v>
      </c>
      <c r="B3006" s="128" t="s">
        <v>11234</v>
      </c>
      <c r="C3006" s="128" t="s">
        <v>11235</v>
      </c>
      <c r="D3006" s="128" t="s">
        <v>11358</v>
      </c>
      <c r="E3006" s="128" t="s">
        <v>11394</v>
      </c>
      <c r="F3006" s="128">
        <v>400</v>
      </c>
      <c r="G3006" s="23">
        <v>400</v>
      </c>
      <c r="H3006" s="138">
        <v>0</v>
      </c>
      <c r="I3006" s="138">
        <v>267.05</v>
      </c>
    </row>
    <row r="3007" spans="1:9">
      <c r="A3007" s="128">
        <v>3006</v>
      </c>
      <c r="B3007" s="128" t="s">
        <v>11234</v>
      </c>
      <c r="C3007" s="128" t="s">
        <v>11235</v>
      </c>
      <c r="D3007" s="128" t="s">
        <v>11358</v>
      </c>
      <c r="E3007" s="128" t="s">
        <v>11395</v>
      </c>
      <c r="F3007" s="128">
        <v>400</v>
      </c>
      <c r="G3007" s="23">
        <v>400</v>
      </c>
      <c r="H3007" s="138">
        <v>0</v>
      </c>
      <c r="I3007" s="138">
        <v>0</v>
      </c>
    </row>
    <row r="3008" spans="1:9">
      <c r="A3008" s="128">
        <v>3007</v>
      </c>
      <c r="B3008" s="128" t="s">
        <v>11234</v>
      </c>
      <c r="C3008" s="128" t="s">
        <v>11235</v>
      </c>
      <c r="D3008" s="128" t="s">
        <v>11358</v>
      </c>
      <c r="E3008" s="128" t="s">
        <v>11396</v>
      </c>
      <c r="F3008" s="128">
        <v>400</v>
      </c>
      <c r="G3008" s="23">
        <v>400</v>
      </c>
      <c r="H3008" s="138">
        <v>0</v>
      </c>
      <c r="I3008" s="138">
        <v>109.435</v>
      </c>
    </row>
    <row r="3009" spans="1:9">
      <c r="A3009" s="128">
        <v>3008</v>
      </c>
      <c r="B3009" s="128" t="s">
        <v>11234</v>
      </c>
      <c r="C3009" s="128" t="s">
        <v>11235</v>
      </c>
      <c r="D3009" s="128" t="s">
        <v>11358</v>
      </c>
      <c r="E3009" s="128" t="s">
        <v>11397</v>
      </c>
      <c r="F3009" s="128">
        <v>400</v>
      </c>
      <c r="G3009" s="23">
        <v>315</v>
      </c>
      <c r="H3009" s="138">
        <v>0</v>
      </c>
      <c r="I3009" s="138">
        <v>0</v>
      </c>
    </row>
    <row r="3010" spans="1:9">
      <c r="A3010" s="128">
        <v>3009</v>
      </c>
      <c r="B3010" s="128" t="s">
        <v>8489</v>
      </c>
      <c r="C3010" s="128" t="s">
        <v>11235</v>
      </c>
      <c r="D3010" s="128" t="s">
        <v>11398</v>
      </c>
      <c r="E3010" s="128" t="s">
        <v>11399</v>
      </c>
      <c r="F3010" s="128">
        <v>250</v>
      </c>
      <c r="G3010" s="23">
        <v>200</v>
      </c>
      <c r="H3010" s="138">
        <v>0</v>
      </c>
      <c r="I3010" s="138">
        <v>0</v>
      </c>
    </row>
    <row r="3011" spans="1:9">
      <c r="A3011" s="128">
        <v>3010</v>
      </c>
      <c r="B3011" s="128" t="s">
        <v>8489</v>
      </c>
      <c r="C3011" s="128" t="s">
        <v>11235</v>
      </c>
      <c r="D3011" s="128" t="s">
        <v>11398</v>
      </c>
      <c r="E3011" s="128" t="s">
        <v>11400</v>
      </c>
      <c r="F3011" s="128">
        <v>315</v>
      </c>
      <c r="G3011" s="23">
        <v>250</v>
      </c>
      <c r="H3011" s="138">
        <v>0</v>
      </c>
      <c r="I3011" s="138">
        <v>125.525</v>
      </c>
    </row>
    <row r="3012" spans="1:9">
      <c r="A3012" s="128">
        <v>3011</v>
      </c>
      <c r="B3012" s="128" t="s">
        <v>8489</v>
      </c>
      <c r="C3012" s="128" t="s">
        <v>11235</v>
      </c>
      <c r="D3012" s="128" t="s">
        <v>11398</v>
      </c>
      <c r="E3012" s="128" t="s">
        <v>11401</v>
      </c>
      <c r="F3012" s="128">
        <v>315</v>
      </c>
      <c r="G3012" s="23">
        <v>400</v>
      </c>
      <c r="H3012" s="138">
        <v>0</v>
      </c>
      <c r="I3012" s="138">
        <v>246.63</v>
      </c>
    </row>
    <row r="3013" spans="1:9">
      <c r="A3013" s="128">
        <v>3012</v>
      </c>
      <c r="B3013" s="128" t="s">
        <v>8489</v>
      </c>
      <c r="C3013" s="128" t="s">
        <v>11235</v>
      </c>
      <c r="D3013" s="128" t="s">
        <v>11398</v>
      </c>
      <c r="E3013" s="128" t="s">
        <v>11402</v>
      </c>
      <c r="F3013" s="128">
        <v>200</v>
      </c>
      <c r="G3013" s="23">
        <v>250</v>
      </c>
      <c r="H3013" s="138">
        <v>0</v>
      </c>
      <c r="I3013" s="138">
        <v>103.035</v>
      </c>
    </row>
    <row r="3014" spans="1:9">
      <c r="A3014" s="128">
        <v>3013</v>
      </c>
      <c r="B3014" s="128" t="s">
        <v>8489</v>
      </c>
      <c r="C3014" s="128" t="s">
        <v>11235</v>
      </c>
      <c r="D3014" s="128" t="s">
        <v>11398</v>
      </c>
      <c r="E3014" s="128" t="s">
        <v>11403</v>
      </c>
      <c r="F3014" s="128">
        <v>500</v>
      </c>
      <c r="G3014" s="23">
        <v>400</v>
      </c>
      <c r="H3014" s="138">
        <v>0</v>
      </c>
      <c r="I3014" s="138">
        <v>99.71</v>
      </c>
    </row>
    <row r="3015" spans="1:9">
      <c r="A3015" s="128">
        <v>3014</v>
      </c>
      <c r="B3015" s="128" t="s">
        <v>8489</v>
      </c>
      <c r="C3015" s="128" t="s">
        <v>11235</v>
      </c>
      <c r="D3015" s="128" t="s">
        <v>11398</v>
      </c>
      <c r="E3015" s="128" t="s">
        <v>11404</v>
      </c>
      <c r="F3015" s="128">
        <v>400</v>
      </c>
      <c r="G3015" s="23">
        <v>400</v>
      </c>
      <c r="H3015" s="138">
        <v>0</v>
      </c>
      <c r="I3015" s="138">
        <v>113.12</v>
      </c>
    </row>
    <row r="3016" spans="1:9">
      <c r="A3016" s="128">
        <v>3015</v>
      </c>
      <c r="B3016" s="128" t="s">
        <v>8489</v>
      </c>
      <c r="C3016" s="128" t="s">
        <v>11235</v>
      </c>
      <c r="D3016" s="128" t="s">
        <v>11398</v>
      </c>
      <c r="E3016" s="128" t="s">
        <v>11405</v>
      </c>
      <c r="F3016" s="128">
        <v>200</v>
      </c>
      <c r="G3016" s="23">
        <v>200</v>
      </c>
      <c r="H3016" s="138">
        <v>0</v>
      </c>
      <c r="I3016" s="138">
        <v>160</v>
      </c>
    </row>
    <row r="3017" spans="1:9">
      <c r="A3017" s="128">
        <v>3016</v>
      </c>
      <c r="B3017" s="128" t="s">
        <v>8489</v>
      </c>
      <c r="C3017" s="128" t="s">
        <v>11235</v>
      </c>
      <c r="D3017" s="128" t="s">
        <v>11398</v>
      </c>
      <c r="E3017" s="128" t="s">
        <v>11406</v>
      </c>
      <c r="F3017" s="128">
        <v>400</v>
      </c>
      <c r="G3017" s="23">
        <v>400</v>
      </c>
      <c r="H3017" s="138">
        <v>0</v>
      </c>
      <c r="I3017" s="138">
        <v>239.47</v>
      </c>
    </row>
    <row r="3018" spans="1:9">
      <c r="A3018" s="128">
        <v>3017</v>
      </c>
      <c r="B3018" s="128" t="s">
        <v>8489</v>
      </c>
      <c r="C3018" s="128" t="s">
        <v>11235</v>
      </c>
      <c r="D3018" s="128" t="s">
        <v>11398</v>
      </c>
      <c r="E3018" s="128" t="s">
        <v>11407</v>
      </c>
      <c r="F3018" s="128">
        <v>400</v>
      </c>
      <c r="G3018" s="23">
        <v>400</v>
      </c>
      <c r="H3018" s="138">
        <v>0</v>
      </c>
      <c r="I3018" s="138">
        <v>306.56</v>
      </c>
    </row>
    <row r="3019" spans="1:9">
      <c r="A3019" s="128">
        <v>3018</v>
      </c>
      <c r="B3019" s="128" t="s">
        <v>8489</v>
      </c>
      <c r="C3019" s="128" t="s">
        <v>11235</v>
      </c>
      <c r="D3019" s="128" t="s">
        <v>11398</v>
      </c>
      <c r="E3019" s="128" t="s">
        <v>11408</v>
      </c>
      <c r="F3019" s="128">
        <v>250</v>
      </c>
      <c r="G3019" s="23">
        <v>400</v>
      </c>
      <c r="H3019" s="138">
        <v>0</v>
      </c>
      <c r="I3019" s="138">
        <v>170.215</v>
      </c>
    </row>
    <row r="3020" spans="1:9">
      <c r="A3020" s="128">
        <v>3019</v>
      </c>
      <c r="B3020" s="128" t="s">
        <v>8489</v>
      </c>
      <c r="C3020" s="128" t="s">
        <v>11235</v>
      </c>
      <c r="D3020" s="128" t="s">
        <v>11398</v>
      </c>
      <c r="E3020" s="128" t="s">
        <v>11409</v>
      </c>
      <c r="F3020" s="128">
        <v>400</v>
      </c>
      <c r="G3020" s="23">
        <v>400</v>
      </c>
      <c r="H3020" s="138">
        <v>0</v>
      </c>
      <c r="I3020" s="138">
        <v>99.94</v>
      </c>
    </row>
    <row r="3021" spans="1:9">
      <c r="A3021" s="128">
        <v>3020</v>
      </c>
      <c r="B3021" s="128" t="s">
        <v>8489</v>
      </c>
      <c r="C3021" s="128" t="s">
        <v>11235</v>
      </c>
      <c r="D3021" s="128" t="s">
        <v>11398</v>
      </c>
      <c r="E3021" s="128" t="s">
        <v>11410</v>
      </c>
      <c r="F3021" s="128">
        <v>400</v>
      </c>
      <c r="G3021" s="23">
        <v>200</v>
      </c>
      <c r="H3021" s="138">
        <v>0</v>
      </c>
      <c r="I3021" s="138">
        <v>0</v>
      </c>
    </row>
    <row r="3022" spans="1:9">
      <c r="A3022" s="128">
        <v>3021</v>
      </c>
      <c r="B3022" s="128" t="s">
        <v>8489</v>
      </c>
      <c r="C3022" s="128" t="s">
        <v>11235</v>
      </c>
      <c r="D3022" s="128" t="s">
        <v>11398</v>
      </c>
      <c r="E3022" s="128" t="s">
        <v>11411</v>
      </c>
      <c r="F3022" s="128">
        <v>250</v>
      </c>
      <c r="G3022" s="23">
        <v>400</v>
      </c>
      <c r="H3022" s="138">
        <v>0</v>
      </c>
      <c r="I3022" s="138">
        <v>115.77</v>
      </c>
    </row>
    <row r="3023" spans="1:9">
      <c r="A3023" s="128">
        <v>3022</v>
      </c>
      <c r="B3023" s="128" t="s">
        <v>8489</v>
      </c>
      <c r="C3023" s="128" t="s">
        <v>11235</v>
      </c>
      <c r="D3023" s="128" t="s">
        <v>11398</v>
      </c>
      <c r="E3023" s="128" t="s">
        <v>11412</v>
      </c>
      <c r="F3023" s="128">
        <v>200</v>
      </c>
      <c r="G3023" s="23">
        <v>400</v>
      </c>
      <c r="H3023" s="138">
        <v>0</v>
      </c>
      <c r="I3023" s="138">
        <v>248.7</v>
      </c>
    </row>
    <row r="3024" spans="1:9">
      <c r="A3024" s="128">
        <v>3023</v>
      </c>
      <c r="B3024" s="128" t="s">
        <v>8489</v>
      </c>
      <c r="C3024" s="128" t="s">
        <v>11235</v>
      </c>
      <c r="D3024" s="128" t="s">
        <v>11398</v>
      </c>
      <c r="E3024" s="128" t="s">
        <v>11413</v>
      </c>
      <c r="F3024" s="128">
        <v>200</v>
      </c>
      <c r="G3024" s="23">
        <v>160</v>
      </c>
      <c r="H3024" s="138">
        <v>0</v>
      </c>
      <c r="I3024" s="138">
        <v>107.465</v>
      </c>
    </row>
    <row r="3025" spans="1:9">
      <c r="A3025" s="128">
        <v>3024</v>
      </c>
      <c r="B3025" s="128" t="s">
        <v>8489</v>
      </c>
      <c r="C3025" s="128" t="s">
        <v>11235</v>
      </c>
      <c r="D3025" s="128" t="s">
        <v>11398</v>
      </c>
      <c r="E3025" s="128" t="s">
        <v>11414</v>
      </c>
      <c r="F3025" s="128">
        <v>315</v>
      </c>
      <c r="G3025" s="23">
        <v>200</v>
      </c>
      <c r="H3025" s="138">
        <v>0</v>
      </c>
      <c r="I3025" s="138">
        <v>0</v>
      </c>
    </row>
    <row r="3026" spans="1:9">
      <c r="A3026" s="128">
        <v>3025</v>
      </c>
      <c r="B3026" s="128" t="s">
        <v>8489</v>
      </c>
      <c r="C3026" s="128" t="s">
        <v>11235</v>
      </c>
      <c r="D3026" s="128" t="s">
        <v>11398</v>
      </c>
      <c r="E3026" s="128" t="s">
        <v>11415</v>
      </c>
      <c r="F3026" s="128">
        <v>400</v>
      </c>
      <c r="G3026" s="23">
        <v>200</v>
      </c>
      <c r="H3026" s="138">
        <v>0</v>
      </c>
      <c r="I3026" s="138">
        <v>25.8704</v>
      </c>
    </row>
    <row r="3027" spans="1:9">
      <c r="A3027" s="128">
        <v>3026</v>
      </c>
      <c r="B3027" s="128" t="s">
        <v>8489</v>
      </c>
      <c r="C3027" s="128" t="s">
        <v>11235</v>
      </c>
      <c r="D3027" s="128" t="s">
        <v>11398</v>
      </c>
      <c r="E3027" s="128" t="s">
        <v>11416</v>
      </c>
      <c r="F3027" s="128">
        <v>400</v>
      </c>
      <c r="G3027" s="23">
        <v>400</v>
      </c>
      <c r="H3027" s="138">
        <v>0</v>
      </c>
      <c r="I3027" s="138">
        <v>159.83</v>
      </c>
    </row>
    <row r="3028" spans="1:9">
      <c r="A3028" s="128">
        <v>3027</v>
      </c>
      <c r="B3028" s="128" t="s">
        <v>8489</v>
      </c>
      <c r="C3028" s="128" t="s">
        <v>11235</v>
      </c>
      <c r="D3028" s="128" t="s">
        <v>11398</v>
      </c>
      <c r="E3028" s="128" t="s">
        <v>11417</v>
      </c>
      <c r="F3028" s="128">
        <v>315</v>
      </c>
      <c r="G3028" s="23">
        <v>250</v>
      </c>
      <c r="H3028" s="138">
        <v>0</v>
      </c>
      <c r="I3028" s="138">
        <v>171.65</v>
      </c>
    </row>
    <row r="3029" spans="1:9">
      <c r="A3029" s="128">
        <v>3028</v>
      </c>
      <c r="B3029" s="128" t="s">
        <v>8489</v>
      </c>
      <c r="C3029" s="128" t="s">
        <v>11235</v>
      </c>
      <c r="D3029" s="128" t="s">
        <v>11398</v>
      </c>
      <c r="E3029" s="128" t="s">
        <v>11418</v>
      </c>
      <c r="F3029" s="128">
        <v>630</v>
      </c>
      <c r="G3029" s="23">
        <v>200</v>
      </c>
      <c r="H3029" s="138">
        <v>0</v>
      </c>
      <c r="I3029" s="138">
        <v>0</v>
      </c>
    </row>
    <row r="3030" spans="1:9">
      <c r="A3030" s="128">
        <v>3029</v>
      </c>
      <c r="B3030" s="128" t="s">
        <v>8489</v>
      </c>
      <c r="C3030" s="128" t="s">
        <v>11235</v>
      </c>
      <c r="D3030" s="128" t="s">
        <v>11398</v>
      </c>
      <c r="E3030" s="128" t="s">
        <v>11419</v>
      </c>
      <c r="F3030" s="128">
        <v>200</v>
      </c>
      <c r="G3030" s="23">
        <v>100</v>
      </c>
      <c r="H3030" s="138">
        <v>0</v>
      </c>
      <c r="I3030" s="138">
        <v>34.5</v>
      </c>
    </row>
    <row r="3031" spans="1:9">
      <c r="A3031" s="128">
        <v>3030</v>
      </c>
      <c r="B3031" s="128" t="s">
        <v>11234</v>
      </c>
      <c r="C3031" s="128" t="s">
        <v>11235</v>
      </c>
      <c r="D3031" s="128" t="s">
        <v>11420</v>
      </c>
      <c r="E3031" s="128" t="s">
        <v>11421</v>
      </c>
      <c r="F3031" s="128">
        <v>400</v>
      </c>
      <c r="G3031" s="23">
        <v>200</v>
      </c>
      <c r="H3031" s="138">
        <v>0</v>
      </c>
      <c r="I3031" s="138">
        <v>73.65</v>
      </c>
    </row>
    <row r="3032" spans="1:9">
      <c r="A3032" s="128">
        <v>3031</v>
      </c>
      <c r="B3032" s="128" t="s">
        <v>11234</v>
      </c>
      <c r="C3032" s="128" t="s">
        <v>11235</v>
      </c>
      <c r="D3032" s="128" t="s">
        <v>11420</v>
      </c>
      <c r="E3032" s="128" t="s">
        <v>11422</v>
      </c>
      <c r="F3032" s="128">
        <v>200</v>
      </c>
      <c r="G3032" s="23">
        <v>400</v>
      </c>
      <c r="H3032" s="138">
        <v>0</v>
      </c>
      <c r="I3032" s="138">
        <v>53.93</v>
      </c>
    </row>
    <row r="3033" spans="1:9">
      <c r="A3033" s="128">
        <v>3032</v>
      </c>
      <c r="B3033" s="128" t="s">
        <v>11234</v>
      </c>
      <c r="C3033" s="128" t="s">
        <v>11235</v>
      </c>
      <c r="D3033" s="128" t="s">
        <v>11420</v>
      </c>
      <c r="E3033" s="128" t="s">
        <v>11423</v>
      </c>
      <c r="F3033" s="128">
        <v>500</v>
      </c>
      <c r="G3033" s="23">
        <v>200</v>
      </c>
      <c r="H3033" s="138">
        <v>0</v>
      </c>
      <c r="I3033" s="138">
        <v>0</v>
      </c>
    </row>
    <row r="3034" spans="1:9">
      <c r="A3034" s="128">
        <v>3033</v>
      </c>
      <c r="B3034" s="128" t="s">
        <v>11234</v>
      </c>
      <c r="C3034" s="128" t="s">
        <v>11235</v>
      </c>
      <c r="D3034" s="128" t="s">
        <v>11420</v>
      </c>
      <c r="E3034" s="128" t="s">
        <v>11424</v>
      </c>
      <c r="F3034" s="128">
        <v>400</v>
      </c>
      <c r="G3034" s="23">
        <v>400</v>
      </c>
      <c r="H3034" s="138">
        <v>0</v>
      </c>
      <c r="I3034" s="138">
        <v>0</v>
      </c>
    </row>
    <row r="3035" spans="1:9">
      <c r="A3035" s="128">
        <v>3034</v>
      </c>
      <c r="B3035" s="128" t="s">
        <v>11234</v>
      </c>
      <c r="C3035" s="128" t="s">
        <v>11235</v>
      </c>
      <c r="D3035" s="128" t="s">
        <v>11420</v>
      </c>
      <c r="E3035" s="128" t="s">
        <v>11425</v>
      </c>
      <c r="F3035" s="128">
        <v>400</v>
      </c>
      <c r="G3035" s="23">
        <v>100</v>
      </c>
      <c r="H3035" s="138">
        <v>0</v>
      </c>
      <c r="I3035" s="138">
        <v>0</v>
      </c>
    </row>
    <row r="3036" spans="1:9">
      <c r="A3036" s="128">
        <v>3035</v>
      </c>
      <c r="B3036" s="128" t="s">
        <v>11234</v>
      </c>
      <c r="C3036" s="128" t="s">
        <v>11235</v>
      </c>
      <c r="D3036" s="128" t="s">
        <v>11420</v>
      </c>
      <c r="E3036" s="128" t="s">
        <v>11426</v>
      </c>
      <c r="F3036" s="128">
        <v>315</v>
      </c>
      <c r="G3036" s="23">
        <v>250</v>
      </c>
      <c r="H3036" s="138">
        <v>0</v>
      </c>
      <c r="I3036" s="138">
        <v>0</v>
      </c>
    </row>
    <row r="3037" spans="1:9">
      <c r="A3037" s="128">
        <v>3036</v>
      </c>
      <c r="B3037" s="128" t="s">
        <v>11234</v>
      </c>
      <c r="C3037" s="128" t="s">
        <v>11235</v>
      </c>
      <c r="D3037" s="128" t="s">
        <v>11420</v>
      </c>
      <c r="E3037" s="128" t="s">
        <v>11427</v>
      </c>
      <c r="F3037" s="128">
        <v>315</v>
      </c>
      <c r="G3037" s="23">
        <v>400</v>
      </c>
      <c r="H3037" s="138">
        <v>0</v>
      </c>
      <c r="I3037" s="138">
        <v>201.39</v>
      </c>
    </row>
    <row r="3038" spans="1:9">
      <c r="A3038" s="128">
        <v>3037</v>
      </c>
      <c r="B3038" s="128" t="s">
        <v>11234</v>
      </c>
      <c r="C3038" s="128" t="s">
        <v>11235</v>
      </c>
      <c r="D3038" s="128" t="s">
        <v>11420</v>
      </c>
      <c r="E3038" s="128" t="s">
        <v>11428</v>
      </c>
      <c r="F3038" s="128">
        <v>400</v>
      </c>
      <c r="G3038" s="23">
        <v>400</v>
      </c>
      <c r="H3038" s="138">
        <v>0</v>
      </c>
      <c r="I3038" s="138">
        <v>208.51</v>
      </c>
    </row>
    <row r="3039" spans="1:9">
      <c r="A3039" s="128">
        <v>3038</v>
      </c>
      <c r="B3039" s="128" t="s">
        <v>11234</v>
      </c>
      <c r="C3039" s="128" t="s">
        <v>11235</v>
      </c>
      <c r="D3039" s="128" t="s">
        <v>11420</v>
      </c>
      <c r="E3039" s="128" t="s">
        <v>11428</v>
      </c>
      <c r="F3039" s="128">
        <v>400</v>
      </c>
      <c r="G3039" s="23">
        <v>400</v>
      </c>
      <c r="H3039" s="138">
        <v>0</v>
      </c>
      <c r="I3039" s="138">
        <v>208.51</v>
      </c>
    </row>
    <row r="3040" spans="1:9">
      <c r="A3040" s="128">
        <v>3039</v>
      </c>
      <c r="B3040" s="128" t="s">
        <v>11234</v>
      </c>
      <c r="C3040" s="128" t="s">
        <v>11235</v>
      </c>
      <c r="D3040" s="128" t="s">
        <v>11420</v>
      </c>
      <c r="E3040" s="128" t="s">
        <v>11429</v>
      </c>
      <c r="F3040" s="128">
        <v>200</v>
      </c>
      <c r="G3040" s="23">
        <v>400</v>
      </c>
      <c r="H3040" s="138">
        <v>0</v>
      </c>
      <c r="I3040" s="138">
        <v>210.264</v>
      </c>
    </row>
    <row r="3041" spans="1:9">
      <c r="A3041" s="128">
        <v>3040</v>
      </c>
      <c r="B3041" s="128" t="s">
        <v>11234</v>
      </c>
      <c r="C3041" s="128" t="s">
        <v>11235</v>
      </c>
      <c r="D3041" s="128" t="s">
        <v>11420</v>
      </c>
      <c r="E3041" s="128" t="s">
        <v>11430</v>
      </c>
      <c r="F3041" s="128">
        <v>400</v>
      </c>
      <c r="G3041" s="23">
        <v>200</v>
      </c>
      <c r="H3041" s="138">
        <v>0</v>
      </c>
      <c r="I3041" s="138">
        <v>74.09</v>
      </c>
    </row>
    <row r="3042" spans="1:9">
      <c r="A3042" s="128">
        <v>3041</v>
      </c>
      <c r="B3042" s="128" t="s">
        <v>11234</v>
      </c>
      <c r="C3042" s="128" t="s">
        <v>11235</v>
      </c>
      <c r="D3042" s="128" t="s">
        <v>11420</v>
      </c>
      <c r="E3042" s="128" t="s">
        <v>11431</v>
      </c>
      <c r="F3042" s="128">
        <v>315</v>
      </c>
      <c r="G3042" s="23">
        <v>315</v>
      </c>
      <c r="H3042" s="138">
        <v>0</v>
      </c>
      <c r="I3042" s="138">
        <v>7.42500000000001</v>
      </c>
    </row>
    <row r="3043" spans="1:9">
      <c r="A3043" s="128">
        <v>3042</v>
      </c>
      <c r="B3043" s="128" t="s">
        <v>11234</v>
      </c>
      <c r="C3043" s="128" t="s">
        <v>11235</v>
      </c>
      <c r="D3043" s="128" t="s">
        <v>11420</v>
      </c>
      <c r="E3043" s="128" t="s">
        <v>11431</v>
      </c>
      <c r="F3043" s="128">
        <v>315</v>
      </c>
      <c r="G3043" s="23">
        <v>315</v>
      </c>
      <c r="H3043" s="138">
        <v>0</v>
      </c>
      <c r="I3043" s="138">
        <v>7.42500000000001</v>
      </c>
    </row>
    <row r="3044" spans="1:9">
      <c r="A3044" s="128">
        <v>3043</v>
      </c>
      <c r="B3044" s="128" t="s">
        <v>11234</v>
      </c>
      <c r="C3044" s="128" t="s">
        <v>11235</v>
      </c>
      <c r="D3044" s="128" t="s">
        <v>11420</v>
      </c>
      <c r="E3044" s="128" t="s">
        <v>11432</v>
      </c>
      <c r="F3044" s="128">
        <v>400</v>
      </c>
      <c r="G3044" s="23">
        <v>315</v>
      </c>
      <c r="H3044" s="138">
        <v>0</v>
      </c>
      <c r="I3044" s="138">
        <v>6.715</v>
      </c>
    </row>
    <row r="3045" spans="1:9">
      <c r="A3045" s="128">
        <v>3044</v>
      </c>
      <c r="B3045" s="128" t="s">
        <v>11234</v>
      </c>
      <c r="C3045" s="128" t="s">
        <v>11235</v>
      </c>
      <c r="D3045" s="128" t="s">
        <v>11420</v>
      </c>
      <c r="E3045" s="128" t="s">
        <v>11433</v>
      </c>
      <c r="F3045" s="128">
        <v>200</v>
      </c>
      <c r="G3045" s="23">
        <v>400</v>
      </c>
      <c r="H3045" s="138">
        <v>0</v>
      </c>
      <c r="I3045" s="138">
        <v>320</v>
      </c>
    </row>
    <row r="3046" spans="1:9">
      <c r="A3046" s="128">
        <v>3045</v>
      </c>
      <c r="B3046" s="128" t="s">
        <v>11434</v>
      </c>
      <c r="C3046" s="128" t="s">
        <v>11435</v>
      </c>
      <c r="D3046" s="128" t="s">
        <v>11436</v>
      </c>
      <c r="E3046" s="128" t="s">
        <v>11437</v>
      </c>
      <c r="F3046" s="128">
        <v>100</v>
      </c>
      <c r="G3046" s="23">
        <v>100</v>
      </c>
      <c r="H3046" s="138">
        <v>0</v>
      </c>
      <c r="I3046" s="138">
        <v>80</v>
      </c>
    </row>
    <row r="3047" spans="1:9">
      <c r="A3047" s="128">
        <v>3046</v>
      </c>
      <c r="B3047" s="128" t="s">
        <v>11434</v>
      </c>
      <c r="C3047" s="128" t="s">
        <v>11435</v>
      </c>
      <c r="D3047" s="128" t="s">
        <v>11436</v>
      </c>
      <c r="E3047" s="128" t="s">
        <v>11438</v>
      </c>
      <c r="F3047" s="128">
        <v>200</v>
      </c>
      <c r="G3047" s="23">
        <v>200</v>
      </c>
      <c r="H3047" s="138">
        <v>0</v>
      </c>
      <c r="I3047" s="138">
        <v>160</v>
      </c>
    </row>
    <row r="3048" spans="1:9">
      <c r="A3048" s="128">
        <v>3047</v>
      </c>
      <c r="B3048" s="128" t="s">
        <v>11434</v>
      </c>
      <c r="C3048" s="128" t="s">
        <v>11435</v>
      </c>
      <c r="D3048" s="128" t="s">
        <v>11436</v>
      </c>
      <c r="E3048" s="128" t="s">
        <v>11439</v>
      </c>
      <c r="F3048" s="128">
        <v>630</v>
      </c>
      <c r="G3048" s="23">
        <v>400</v>
      </c>
      <c r="H3048" s="138">
        <v>0</v>
      </c>
      <c r="I3048" s="138">
        <v>0</v>
      </c>
    </row>
    <row r="3049" spans="1:9">
      <c r="A3049" s="128">
        <v>3048</v>
      </c>
      <c r="B3049" s="128" t="s">
        <v>11434</v>
      </c>
      <c r="C3049" s="128" t="s">
        <v>11435</v>
      </c>
      <c r="D3049" s="128" t="s">
        <v>11436</v>
      </c>
      <c r="E3049" s="128" t="s">
        <v>11440</v>
      </c>
      <c r="F3049" s="128">
        <v>315</v>
      </c>
      <c r="G3049" s="23">
        <v>200</v>
      </c>
      <c r="H3049" s="138">
        <v>0</v>
      </c>
      <c r="I3049" s="138">
        <v>0</v>
      </c>
    </row>
    <row r="3050" spans="1:9">
      <c r="A3050" s="128">
        <v>3049</v>
      </c>
      <c r="B3050" s="128" t="s">
        <v>11434</v>
      </c>
      <c r="C3050" s="128" t="s">
        <v>11435</v>
      </c>
      <c r="D3050" s="128" t="s">
        <v>11436</v>
      </c>
      <c r="E3050" s="128" t="s">
        <v>11441</v>
      </c>
      <c r="F3050" s="128">
        <v>100</v>
      </c>
      <c r="G3050" s="23">
        <v>50</v>
      </c>
      <c r="H3050" s="138">
        <v>0</v>
      </c>
      <c r="I3050" s="138">
        <v>40</v>
      </c>
    </row>
    <row r="3051" spans="1:9">
      <c r="A3051" s="128">
        <v>3050</v>
      </c>
      <c r="B3051" s="128" t="s">
        <v>11434</v>
      </c>
      <c r="C3051" s="128" t="s">
        <v>11435</v>
      </c>
      <c r="D3051" s="128" t="s">
        <v>11436</v>
      </c>
      <c r="E3051" s="128" t="s">
        <v>11442</v>
      </c>
      <c r="F3051" s="128">
        <v>100</v>
      </c>
      <c r="G3051" s="23">
        <v>100</v>
      </c>
      <c r="H3051" s="138">
        <v>0</v>
      </c>
      <c r="I3051" s="138">
        <v>9.44</v>
      </c>
    </row>
    <row r="3052" spans="1:9">
      <c r="A3052" s="128">
        <v>3051</v>
      </c>
      <c r="B3052" s="128" t="s">
        <v>11434</v>
      </c>
      <c r="C3052" s="128" t="s">
        <v>11435</v>
      </c>
      <c r="D3052" s="128" t="s">
        <v>11436</v>
      </c>
      <c r="E3052" s="128" t="s">
        <v>11443</v>
      </c>
      <c r="F3052" s="128">
        <v>630</v>
      </c>
      <c r="G3052" s="23">
        <v>400</v>
      </c>
      <c r="H3052" s="138">
        <v>0</v>
      </c>
      <c r="I3052" s="138">
        <v>0</v>
      </c>
    </row>
    <row r="3053" spans="1:9">
      <c r="A3053" s="128">
        <v>3052</v>
      </c>
      <c r="B3053" s="128" t="s">
        <v>11434</v>
      </c>
      <c r="C3053" s="128" t="s">
        <v>11435</v>
      </c>
      <c r="D3053" s="128" t="s">
        <v>11436</v>
      </c>
      <c r="E3053" s="128" t="s">
        <v>11444</v>
      </c>
      <c r="F3053" s="128">
        <v>200</v>
      </c>
      <c r="G3053" s="23">
        <v>200</v>
      </c>
      <c r="H3053" s="138">
        <v>0</v>
      </c>
      <c r="I3053" s="138">
        <v>160</v>
      </c>
    </row>
    <row r="3054" spans="1:9">
      <c r="A3054" s="128">
        <v>3053</v>
      </c>
      <c r="B3054" s="128" t="s">
        <v>11434</v>
      </c>
      <c r="C3054" s="128" t="s">
        <v>11435</v>
      </c>
      <c r="D3054" s="128" t="s">
        <v>11436</v>
      </c>
      <c r="E3054" s="128" t="s">
        <v>11445</v>
      </c>
      <c r="F3054" s="128">
        <v>630</v>
      </c>
      <c r="G3054" s="23">
        <v>400</v>
      </c>
      <c r="H3054" s="138">
        <v>0</v>
      </c>
      <c r="I3054" s="138">
        <v>0</v>
      </c>
    </row>
    <row r="3055" spans="1:9">
      <c r="A3055" s="128">
        <v>3054</v>
      </c>
      <c r="B3055" s="128" t="s">
        <v>11434</v>
      </c>
      <c r="C3055" s="128" t="s">
        <v>11435</v>
      </c>
      <c r="D3055" s="128" t="s">
        <v>11436</v>
      </c>
      <c r="E3055" s="128" t="s">
        <v>11446</v>
      </c>
      <c r="F3055" s="128">
        <v>200</v>
      </c>
      <c r="G3055" s="23">
        <v>200</v>
      </c>
      <c r="H3055" s="138">
        <v>0</v>
      </c>
      <c r="I3055" s="138">
        <v>0</v>
      </c>
    </row>
    <row r="3056" spans="1:9">
      <c r="A3056" s="128">
        <v>3055</v>
      </c>
      <c r="B3056" s="128" t="s">
        <v>11434</v>
      </c>
      <c r="C3056" s="128" t="s">
        <v>11435</v>
      </c>
      <c r="D3056" s="128" t="s">
        <v>11436</v>
      </c>
      <c r="E3056" s="128" t="s">
        <v>11447</v>
      </c>
      <c r="F3056" s="128">
        <v>630</v>
      </c>
      <c r="G3056" s="23">
        <v>400</v>
      </c>
      <c r="H3056" s="138">
        <v>0</v>
      </c>
      <c r="I3056" s="138">
        <v>179.27</v>
      </c>
    </row>
    <row r="3057" spans="1:9">
      <c r="A3057" s="128">
        <v>3056</v>
      </c>
      <c r="B3057" s="128" t="s">
        <v>11434</v>
      </c>
      <c r="C3057" s="128" t="s">
        <v>11435</v>
      </c>
      <c r="D3057" s="128" t="s">
        <v>11436</v>
      </c>
      <c r="E3057" s="128" t="s">
        <v>11448</v>
      </c>
      <c r="F3057" s="128">
        <v>630</v>
      </c>
      <c r="G3057" s="23">
        <v>400</v>
      </c>
      <c r="H3057" s="138">
        <v>0</v>
      </c>
      <c r="I3057" s="138">
        <v>0</v>
      </c>
    </row>
    <row r="3058" spans="1:9">
      <c r="A3058" s="128">
        <v>3057</v>
      </c>
      <c r="B3058" s="128" t="s">
        <v>11434</v>
      </c>
      <c r="C3058" s="128" t="s">
        <v>11435</v>
      </c>
      <c r="D3058" s="128" t="s">
        <v>11436</v>
      </c>
      <c r="E3058" s="128" t="s">
        <v>11449</v>
      </c>
      <c r="F3058" s="128">
        <v>100</v>
      </c>
      <c r="G3058" s="23">
        <v>100</v>
      </c>
      <c r="H3058" s="138">
        <v>0</v>
      </c>
      <c r="I3058" s="138">
        <v>80</v>
      </c>
    </row>
    <row r="3059" spans="1:9">
      <c r="A3059" s="128">
        <v>3058</v>
      </c>
      <c r="B3059" s="128" t="s">
        <v>11434</v>
      </c>
      <c r="C3059" s="128" t="s">
        <v>11435</v>
      </c>
      <c r="D3059" s="128" t="s">
        <v>11436</v>
      </c>
      <c r="E3059" s="128" t="s">
        <v>11450</v>
      </c>
      <c r="F3059" s="128">
        <v>50</v>
      </c>
      <c r="G3059" s="23">
        <v>50</v>
      </c>
      <c r="H3059" s="138">
        <v>0</v>
      </c>
      <c r="I3059" s="138">
        <v>40</v>
      </c>
    </row>
    <row r="3060" spans="1:9">
      <c r="A3060" s="128">
        <v>3059</v>
      </c>
      <c r="B3060" s="128" t="s">
        <v>11434</v>
      </c>
      <c r="C3060" s="128" t="s">
        <v>11435</v>
      </c>
      <c r="D3060" s="128" t="s">
        <v>11436</v>
      </c>
      <c r="E3060" s="128" t="s">
        <v>11451</v>
      </c>
      <c r="F3060" s="128">
        <v>315</v>
      </c>
      <c r="G3060" s="23">
        <v>315</v>
      </c>
      <c r="H3060" s="138">
        <v>0</v>
      </c>
      <c r="I3060" s="138">
        <v>0</v>
      </c>
    </row>
    <row r="3061" spans="1:9">
      <c r="A3061" s="128">
        <v>3060</v>
      </c>
      <c r="B3061" s="128" t="s">
        <v>11434</v>
      </c>
      <c r="C3061" s="128" t="s">
        <v>11435</v>
      </c>
      <c r="D3061" s="128" t="s">
        <v>11436</v>
      </c>
      <c r="E3061" s="128" t="s">
        <v>11452</v>
      </c>
      <c r="F3061" s="128">
        <v>200</v>
      </c>
      <c r="G3061" s="23">
        <v>200</v>
      </c>
      <c r="H3061" s="138">
        <v>0</v>
      </c>
      <c r="I3061" s="138">
        <v>57.68</v>
      </c>
    </row>
    <row r="3062" spans="1:9">
      <c r="A3062" s="128">
        <v>3061</v>
      </c>
      <c r="B3062" s="128" t="s">
        <v>11434</v>
      </c>
      <c r="C3062" s="128" t="s">
        <v>11435</v>
      </c>
      <c r="D3062" s="128" t="s">
        <v>11436</v>
      </c>
      <c r="E3062" s="128" t="s">
        <v>11453</v>
      </c>
      <c r="F3062" s="128">
        <v>160</v>
      </c>
      <c r="G3062" s="23">
        <v>160</v>
      </c>
      <c r="H3062" s="138">
        <v>0</v>
      </c>
      <c r="I3062" s="138">
        <v>128</v>
      </c>
    </row>
    <row r="3063" spans="1:9">
      <c r="A3063" s="128">
        <v>3062</v>
      </c>
      <c r="B3063" s="128" t="s">
        <v>11434</v>
      </c>
      <c r="C3063" s="128" t="s">
        <v>11435</v>
      </c>
      <c r="D3063" s="128" t="s">
        <v>11436</v>
      </c>
      <c r="E3063" s="128" t="s">
        <v>11454</v>
      </c>
      <c r="F3063" s="128">
        <v>200</v>
      </c>
      <c r="G3063" s="23">
        <v>200</v>
      </c>
      <c r="H3063" s="138">
        <v>0</v>
      </c>
      <c r="I3063" s="138">
        <v>160</v>
      </c>
    </row>
    <row r="3064" spans="1:9">
      <c r="A3064" s="128">
        <v>3063</v>
      </c>
      <c r="B3064" s="128" t="s">
        <v>11434</v>
      </c>
      <c r="C3064" s="128" t="s">
        <v>11435</v>
      </c>
      <c r="D3064" s="128" t="s">
        <v>11436</v>
      </c>
      <c r="E3064" s="128" t="s">
        <v>11455</v>
      </c>
      <c r="F3064" s="128">
        <v>200</v>
      </c>
      <c r="G3064" s="23">
        <v>200</v>
      </c>
      <c r="H3064" s="138">
        <v>0</v>
      </c>
      <c r="I3064" s="138">
        <v>160</v>
      </c>
    </row>
    <row r="3065" spans="1:9">
      <c r="A3065" s="128">
        <v>3064</v>
      </c>
      <c r="B3065" s="128" t="s">
        <v>11434</v>
      </c>
      <c r="C3065" s="128" t="s">
        <v>11435</v>
      </c>
      <c r="D3065" s="128" t="s">
        <v>11436</v>
      </c>
      <c r="E3065" s="128" t="s">
        <v>11456</v>
      </c>
      <c r="F3065" s="128">
        <v>200</v>
      </c>
      <c r="G3065" s="23">
        <v>200</v>
      </c>
      <c r="H3065" s="138">
        <v>0</v>
      </c>
      <c r="I3065" s="138">
        <v>160</v>
      </c>
    </row>
    <row r="3066" spans="1:9">
      <c r="A3066" s="128">
        <v>3065</v>
      </c>
      <c r="B3066" s="128" t="s">
        <v>11434</v>
      </c>
      <c r="C3066" s="128" t="s">
        <v>11435</v>
      </c>
      <c r="D3066" s="128" t="s">
        <v>11436</v>
      </c>
      <c r="E3066" s="128" t="s">
        <v>11457</v>
      </c>
      <c r="F3066" s="128">
        <v>250</v>
      </c>
      <c r="G3066" s="23">
        <v>250</v>
      </c>
      <c r="H3066" s="138">
        <v>0</v>
      </c>
      <c r="I3066" s="138">
        <v>42.71</v>
      </c>
    </row>
    <row r="3067" spans="1:9">
      <c r="A3067" s="128">
        <v>3066</v>
      </c>
      <c r="B3067" s="128" t="s">
        <v>11434</v>
      </c>
      <c r="C3067" s="128" t="s">
        <v>11435</v>
      </c>
      <c r="D3067" s="128" t="s">
        <v>11436</v>
      </c>
      <c r="E3067" s="128" t="s">
        <v>11458</v>
      </c>
      <c r="F3067" s="128">
        <v>630</v>
      </c>
      <c r="G3067" s="23">
        <v>400</v>
      </c>
      <c r="H3067" s="138">
        <v>0</v>
      </c>
      <c r="I3067" s="138">
        <v>0</v>
      </c>
    </row>
    <row r="3068" spans="1:9">
      <c r="A3068" s="128">
        <v>3067</v>
      </c>
      <c r="B3068" s="128" t="s">
        <v>11434</v>
      </c>
      <c r="C3068" s="128" t="s">
        <v>11435</v>
      </c>
      <c r="D3068" s="128" t="s">
        <v>11436</v>
      </c>
      <c r="E3068" s="128" t="s">
        <v>2121</v>
      </c>
      <c r="F3068" s="128">
        <v>400</v>
      </c>
      <c r="G3068" s="23">
        <v>400</v>
      </c>
      <c r="H3068" s="138">
        <v>0</v>
      </c>
      <c r="I3068" s="138">
        <v>0</v>
      </c>
    </row>
    <row r="3069" spans="1:9">
      <c r="A3069" s="128">
        <v>3068</v>
      </c>
      <c r="B3069" s="128" t="s">
        <v>11434</v>
      </c>
      <c r="C3069" s="128" t="s">
        <v>11435</v>
      </c>
      <c r="D3069" s="128" t="s">
        <v>11436</v>
      </c>
      <c r="E3069" s="128" t="s">
        <v>11459</v>
      </c>
      <c r="F3069" s="128">
        <v>100</v>
      </c>
      <c r="G3069" s="23">
        <v>100</v>
      </c>
      <c r="H3069" s="138">
        <v>0</v>
      </c>
      <c r="I3069" s="138">
        <v>80</v>
      </c>
    </row>
    <row r="3070" spans="1:9">
      <c r="A3070" s="128">
        <v>3069</v>
      </c>
      <c r="B3070" s="128" t="s">
        <v>11434</v>
      </c>
      <c r="C3070" s="128" t="s">
        <v>11435</v>
      </c>
      <c r="D3070" s="128" t="s">
        <v>11436</v>
      </c>
      <c r="E3070" s="128" t="s">
        <v>11460</v>
      </c>
      <c r="F3070" s="128">
        <v>630</v>
      </c>
      <c r="G3070" s="23">
        <v>400</v>
      </c>
      <c r="H3070" s="138">
        <v>0</v>
      </c>
      <c r="I3070" s="138">
        <v>0</v>
      </c>
    </row>
    <row r="3071" spans="1:9">
      <c r="A3071" s="128">
        <v>3070</v>
      </c>
      <c r="B3071" s="128" t="s">
        <v>11434</v>
      </c>
      <c r="C3071" s="128" t="s">
        <v>11435</v>
      </c>
      <c r="D3071" s="128" t="s">
        <v>11436</v>
      </c>
      <c r="E3071" s="128" t="s">
        <v>11461</v>
      </c>
      <c r="F3071" s="128">
        <v>50</v>
      </c>
      <c r="G3071" s="23">
        <v>50</v>
      </c>
      <c r="H3071" s="138">
        <v>0</v>
      </c>
      <c r="I3071" s="138">
        <v>40</v>
      </c>
    </row>
    <row r="3072" spans="1:9">
      <c r="A3072" s="128">
        <v>3071</v>
      </c>
      <c r="B3072" s="128" t="s">
        <v>11434</v>
      </c>
      <c r="C3072" s="128" t="s">
        <v>11435</v>
      </c>
      <c r="D3072" s="128" t="s">
        <v>11436</v>
      </c>
      <c r="E3072" s="128" t="s">
        <v>11462</v>
      </c>
      <c r="F3072" s="128">
        <v>630</v>
      </c>
      <c r="G3072" s="23">
        <v>400</v>
      </c>
      <c r="H3072" s="138">
        <v>0</v>
      </c>
      <c r="I3072" s="138">
        <v>0</v>
      </c>
    </row>
    <row r="3073" spans="1:9">
      <c r="A3073" s="128">
        <v>3072</v>
      </c>
      <c r="B3073" s="128" t="s">
        <v>11434</v>
      </c>
      <c r="C3073" s="128" t="s">
        <v>11435</v>
      </c>
      <c r="D3073" s="128" t="s">
        <v>11436</v>
      </c>
      <c r="E3073" s="128" t="s">
        <v>11463</v>
      </c>
      <c r="F3073" s="128">
        <v>400</v>
      </c>
      <c r="G3073" s="23">
        <v>400</v>
      </c>
      <c r="H3073" s="138">
        <v>0</v>
      </c>
      <c r="I3073" s="138">
        <v>109.67</v>
      </c>
    </row>
    <row r="3074" spans="1:9">
      <c r="A3074" s="128">
        <v>3073</v>
      </c>
      <c r="B3074" s="128" t="s">
        <v>11434</v>
      </c>
      <c r="C3074" s="128" t="s">
        <v>11435</v>
      </c>
      <c r="D3074" s="128" t="s">
        <v>11436</v>
      </c>
      <c r="E3074" s="128" t="s">
        <v>11464</v>
      </c>
      <c r="F3074" s="128">
        <v>400</v>
      </c>
      <c r="G3074" s="23">
        <v>400</v>
      </c>
      <c r="H3074" s="138">
        <v>0</v>
      </c>
      <c r="I3074" s="138">
        <v>36.07</v>
      </c>
    </row>
    <row r="3075" spans="1:9">
      <c r="A3075" s="128">
        <v>3074</v>
      </c>
      <c r="B3075" s="128" t="s">
        <v>11434</v>
      </c>
      <c r="C3075" s="128" t="s">
        <v>11435</v>
      </c>
      <c r="D3075" s="128" t="s">
        <v>11436</v>
      </c>
      <c r="E3075" s="128" t="s">
        <v>11465</v>
      </c>
      <c r="F3075" s="128">
        <v>630</v>
      </c>
      <c r="G3075" s="23">
        <v>400</v>
      </c>
      <c r="H3075" s="138">
        <v>0</v>
      </c>
      <c r="I3075" s="138">
        <v>0</v>
      </c>
    </row>
    <row r="3076" spans="1:9">
      <c r="A3076" s="128">
        <v>3075</v>
      </c>
      <c r="B3076" s="128" t="s">
        <v>11434</v>
      </c>
      <c r="C3076" s="128" t="s">
        <v>11435</v>
      </c>
      <c r="D3076" s="128" t="s">
        <v>11436</v>
      </c>
      <c r="E3076" s="128" t="s">
        <v>11466</v>
      </c>
      <c r="F3076" s="128">
        <v>630</v>
      </c>
      <c r="G3076" s="23">
        <v>400</v>
      </c>
      <c r="H3076" s="138">
        <v>0</v>
      </c>
      <c r="I3076" s="138">
        <v>0</v>
      </c>
    </row>
    <row r="3077" spans="1:9">
      <c r="A3077" s="128">
        <v>3076</v>
      </c>
      <c r="B3077" s="128" t="s">
        <v>11434</v>
      </c>
      <c r="C3077" s="128" t="s">
        <v>11435</v>
      </c>
      <c r="D3077" s="128" t="s">
        <v>11436</v>
      </c>
      <c r="E3077" s="128" t="s">
        <v>11467</v>
      </c>
      <c r="F3077" s="128">
        <v>630</v>
      </c>
      <c r="G3077" s="23">
        <v>400</v>
      </c>
      <c r="H3077" s="138">
        <v>0</v>
      </c>
      <c r="I3077" s="138">
        <v>55.82</v>
      </c>
    </row>
    <row r="3078" spans="1:9">
      <c r="A3078" s="128">
        <v>3077</v>
      </c>
      <c r="B3078" s="128" t="s">
        <v>11434</v>
      </c>
      <c r="C3078" s="128" t="s">
        <v>11435</v>
      </c>
      <c r="D3078" s="128" t="s">
        <v>11436</v>
      </c>
      <c r="E3078" s="128" t="s">
        <v>11468</v>
      </c>
      <c r="F3078" s="128">
        <v>400</v>
      </c>
      <c r="G3078" s="23">
        <v>400</v>
      </c>
      <c r="H3078" s="138">
        <v>0</v>
      </c>
      <c r="I3078" s="138">
        <v>0</v>
      </c>
    </row>
    <row r="3079" spans="1:9">
      <c r="A3079" s="128">
        <v>3078</v>
      </c>
      <c r="B3079" s="128" t="s">
        <v>11434</v>
      </c>
      <c r="C3079" s="128" t="s">
        <v>11435</v>
      </c>
      <c r="D3079" s="128" t="s">
        <v>11436</v>
      </c>
      <c r="E3079" s="128" t="s">
        <v>11469</v>
      </c>
      <c r="F3079" s="128">
        <v>400</v>
      </c>
      <c r="G3079" s="23">
        <v>400</v>
      </c>
      <c r="H3079" s="138">
        <v>0</v>
      </c>
      <c r="I3079" s="138">
        <v>0</v>
      </c>
    </row>
    <row r="3080" spans="1:9">
      <c r="A3080" s="128">
        <v>3079</v>
      </c>
      <c r="B3080" s="128" t="s">
        <v>11434</v>
      </c>
      <c r="C3080" s="128" t="s">
        <v>11435</v>
      </c>
      <c r="D3080" s="128" t="s">
        <v>11436</v>
      </c>
      <c r="E3080" s="128" t="s">
        <v>11470</v>
      </c>
      <c r="F3080" s="128">
        <v>630</v>
      </c>
      <c r="G3080" s="23">
        <v>400</v>
      </c>
      <c r="H3080" s="138">
        <v>0</v>
      </c>
      <c r="I3080" s="138">
        <v>0</v>
      </c>
    </row>
    <row r="3081" spans="1:9">
      <c r="A3081" s="128">
        <v>3080</v>
      </c>
      <c r="B3081" s="128" t="s">
        <v>11434</v>
      </c>
      <c r="C3081" s="128" t="s">
        <v>11435</v>
      </c>
      <c r="D3081" s="128" t="s">
        <v>11436</v>
      </c>
      <c r="E3081" s="128" t="s">
        <v>11471</v>
      </c>
      <c r="F3081" s="128">
        <v>400</v>
      </c>
      <c r="G3081" s="23">
        <v>400</v>
      </c>
      <c r="H3081" s="138">
        <v>0</v>
      </c>
      <c r="I3081" s="138">
        <v>0</v>
      </c>
    </row>
    <row r="3082" spans="1:9">
      <c r="A3082" s="128">
        <v>3081</v>
      </c>
      <c r="B3082" s="128" t="s">
        <v>11434</v>
      </c>
      <c r="C3082" s="128" t="s">
        <v>11435</v>
      </c>
      <c r="D3082" s="128" t="s">
        <v>11436</v>
      </c>
      <c r="E3082" s="128" t="s">
        <v>11472</v>
      </c>
      <c r="F3082" s="128">
        <v>100</v>
      </c>
      <c r="G3082" s="23">
        <v>100</v>
      </c>
      <c r="H3082" s="138">
        <v>0</v>
      </c>
      <c r="I3082" s="138">
        <v>0</v>
      </c>
    </row>
    <row r="3083" spans="1:9">
      <c r="A3083" s="128">
        <v>3082</v>
      </c>
      <c r="B3083" s="128" t="s">
        <v>11434</v>
      </c>
      <c r="C3083" s="128" t="s">
        <v>11435</v>
      </c>
      <c r="D3083" s="128" t="s">
        <v>11436</v>
      </c>
      <c r="E3083" s="128" t="s">
        <v>11473</v>
      </c>
      <c r="F3083" s="128">
        <v>125</v>
      </c>
      <c r="G3083" s="23">
        <v>125</v>
      </c>
      <c r="H3083" s="138">
        <v>0</v>
      </c>
      <c r="I3083" s="138">
        <v>0</v>
      </c>
    </row>
    <row r="3084" spans="1:9">
      <c r="A3084" s="128">
        <v>3083</v>
      </c>
      <c r="B3084" s="128" t="s">
        <v>11434</v>
      </c>
      <c r="C3084" s="128" t="s">
        <v>11435</v>
      </c>
      <c r="D3084" s="128" t="s">
        <v>11436</v>
      </c>
      <c r="E3084" s="128" t="s">
        <v>11474</v>
      </c>
      <c r="F3084" s="128">
        <v>400</v>
      </c>
      <c r="G3084" s="23">
        <v>200</v>
      </c>
      <c r="H3084" s="138">
        <v>0</v>
      </c>
      <c r="I3084" s="138">
        <v>0</v>
      </c>
    </row>
    <row r="3085" spans="1:9">
      <c r="A3085" s="128">
        <v>3084</v>
      </c>
      <c r="B3085" s="128" t="s">
        <v>11434</v>
      </c>
      <c r="C3085" s="128" t="s">
        <v>11435</v>
      </c>
      <c r="D3085" s="128" t="s">
        <v>11436</v>
      </c>
      <c r="E3085" s="128" t="s">
        <v>11475</v>
      </c>
      <c r="F3085" s="128">
        <v>200</v>
      </c>
      <c r="G3085" s="23">
        <v>200</v>
      </c>
      <c r="H3085" s="138">
        <v>0</v>
      </c>
      <c r="I3085" s="138">
        <v>160</v>
      </c>
    </row>
    <row r="3086" spans="1:9">
      <c r="A3086" s="128">
        <v>3085</v>
      </c>
      <c r="B3086" s="128" t="s">
        <v>11434</v>
      </c>
      <c r="C3086" s="128" t="s">
        <v>11435</v>
      </c>
      <c r="D3086" s="128" t="s">
        <v>11436</v>
      </c>
      <c r="E3086" s="128" t="s">
        <v>11476</v>
      </c>
      <c r="F3086" s="128">
        <v>200</v>
      </c>
      <c r="G3086" s="23">
        <v>200</v>
      </c>
      <c r="H3086" s="138">
        <v>0</v>
      </c>
      <c r="I3086" s="138">
        <v>0</v>
      </c>
    </row>
    <row r="3087" spans="1:9">
      <c r="A3087" s="128">
        <v>3086</v>
      </c>
      <c r="B3087" s="128" t="s">
        <v>11434</v>
      </c>
      <c r="C3087" s="128" t="s">
        <v>11435</v>
      </c>
      <c r="D3087" s="128" t="s">
        <v>11436</v>
      </c>
      <c r="E3087" s="128" t="s">
        <v>11477</v>
      </c>
      <c r="F3087" s="128">
        <v>630</v>
      </c>
      <c r="G3087" s="23">
        <v>400</v>
      </c>
      <c r="H3087" s="138">
        <v>0</v>
      </c>
      <c r="I3087" s="138">
        <v>0</v>
      </c>
    </row>
    <row r="3088" spans="1:9">
      <c r="A3088" s="128">
        <v>3087</v>
      </c>
      <c r="B3088" s="128" t="s">
        <v>11434</v>
      </c>
      <c r="C3088" s="128" t="s">
        <v>11435</v>
      </c>
      <c r="D3088" s="128" t="s">
        <v>11478</v>
      </c>
      <c r="E3088" s="128" t="s">
        <v>11479</v>
      </c>
      <c r="F3088" s="128">
        <v>200</v>
      </c>
      <c r="G3088" s="23">
        <v>200</v>
      </c>
      <c r="H3088" s="138">
        <v>0</v>
      </c>
      <c r="I3088" s="138">
        <v>160</v>
      </c>
    </row>
    <row r="3089" spans="1:9">
      <c r="A3089" s="128">
        <v>3088</v>
      </c>
      <c r="B3089" s="128" t="s">
        <v>11434</v>
      </c>
      <c r="C3089" s="128" t="s">
        <v>11435</v>
      </c>
      <c r="D3089" s="128" t="s">
        <v>11478</v>
      </c>
      <c r="E3089" s="128" t="s">
        <v>11480</v>
      </c>
      <c r="F3089" s="128">
        <v>200</v>
      </c>
      <c r="G3089" s="23">
        <v>200</v>
      </c>
      <c r="H3089" s="138">
        <v>0</v>
      </c>
      <c r="I3089" s="138">
        <v>23.65</v>
      </c>
    </row>
    <row r="3090" spans="1:9">
      <c r="A3090" s="128">
        <v>3089</v>
      </c>
      <c r="B3090" s="128" t="s">
        <v>11434</v>
      </c>
      <c r="C3090" s="128" t="s">
        <v>11435</v>
      </c>
      <c r="D3090" s="128" t="s">
        <v>11478</v>
      </c>
      <c r="E3090" s="128" t="s">
        <v>11481</v>
      </c>
      <c r="F3090" s="128">
        <v>100</v>
      </c>
      <c r="G3090" s="23">
        <v>100</v>
      </c>
      <c r="H3090" s="138">
        <v>0</v>
      </c>
      <c r="I3090" s="138">
        <v>0</v>
      </c>
    </row>
    <row r="3091" spans="1:9">
      <c r="A3091" s="128">
        <v>3090</v>
      </c>
      <c r="B3091" s="128" t="s">
        <v>11434</v>
      </c>
      <c r="C3091" s="128" t="s">
        <v>11435</v>
      </c>
      <c r="D3091" s="128" t="s">
        <v>11478</v>
      </c>
      <c r="E3091" s="128" t="s">
        <v>11482</v>
      </c>
      <c r="F3091" s="128">
        <v>160</v>
      </c>
      <c r="G3091" s="23">
        <v>160</v>
      </c>
      <c r="H3091" s="138">
        <v>0</v>
      </c>
      <c r="I3091" s="138">
        <v>0</v>
      </c>
    </row>
    <row r="3092" spans="1:9">
      <c r="A3092" s="128">
        <v>3091</v>
      </c>
      <c r="B3092" s="128" t="s">
        <v>11434</v>
      </c>
      <c r="C3092" s="128" t="s">
        <v>11435</v>
      </c>
      <c r="D3092" s="128" t="s">
        <v>11478</v>
      </c>
      <c r="E3092" s="128" t="s">
        <v>11483</v>
      </c>
      <c r="F3092" s="128">
        <v>200</v>
      </c>
      <c r="G3092" s="23">
        <v>200</v>
      </c>
      <c r="H3092" s="138">
        <v>0</v>
      </c>
      <c r="I3092" s="138">
        <v>0</v>
      </c>
    </row>
    <row r="3093" spans="1:9">
      <c r="A3093" s="128">
        <v>3092</v>
      </c>
      <c r="B3093" s="128" t="s">
        <v>11434</v>
      </c>
      <c r="C3093" s="128" t="s">
        <v>11435</v>
      </c>
      <c r="D3093" s="128" t="s">
        <v>11478</v>
      </c>
      <c r="E3093" s="128" t="s">
        <v>11484</v>
      </c>
      <c r="F3093" s="128">
        <v>200</v>
      </c>
      <c r="G3093" s="23">
        <v>200</v>
      </c>
      <c r="H3093" s="138">
        <v>0</v>
      </c>
      <c r="I3093" s="138">
        <v>11.56</v>
      </c>
    </row>
    <row r="3094" spans="1:9">
      <c r="A3094" s="128">
        <v>3093</v>
      </c>
      <c r="B3094" s="128" t="s">
        <v>11434</v>
      </c>
      <c r="C3094" s="128" t="s">
        <v>11435</v>
      </c>
      <c r="D3094" s="128" t="s">
        <v>11478</v>
      </c>
      <c r="E3094" s="128" t="s">
        <v>11485</v>
      </c>
      <c r="F3094" s="128">
        <v>400</v>
      </c>
      <c r="G3094" s="23">
        <v>200</v>
      </c>
      <c r="H3094" s="138">
        <v>0</v>
      </c>
      <c r="I3094" s="138">
        <v>0</v>
      </c>
    </row>
    <row r="3095" spans="1:9">
      <c r="A3095" s="128">
        <v>3094</v>
      </c>
      <c r="B3095" s="128" t="s">
        <v>11434</v>
      </c>
      <c r="C3095" s="128" t="s">
        <v>11435</v>
      </c>
      <c r="D3095" s="128" t="s">
        <v>11478</v>
      </c>
      <c r="E3095" s="128" t="s">
        <v>11486</v>
      </c>
      <c r="F3095" s="128">
        <v>100</v>
      </c>
      <c r="G3095" s="23">
        <v>100</v>
      </c>
      <c r="H3095" s="138">
        <v>0</v>
      </c>
      <c r="I3095" s="138">
        <v>80</v>
      </c>
    </row>
    <row r="3096" spans="1:9">
      <c r="A3096" s="128">
        <v>3095</v>
      </c>
      <c r="B3096" s="128" t="s">
        <v>11434</v>
      </c>
      <c r="C3096" s="128" t="s">
        <v>11435</v>
      </c>
      <c r="D3096" s="128" t="s">
        <v>11478</v>
      </c>
      <c r="E3096" s="128" t="s">
        <v>11487</v>
      </c>
      <c r="F3096" s="128">
        <v>400</v>
      </c>
      <c r="G3096" s="23">
        <v>400</v>
      </c>
      <c r="H3096" s="138">
        <v>0</v>
      </c>
      <c r="I3096" s="138">
        <v>60.52</v>
      </c>
    </row>
    <row r="3097" spans="1:9">
      <c r="A3097" s="128">
        <v>3096</v>
      </c>
      <c r="B3097" s="128" t="s">
        <v>11434</v>
      </c>
      <c r="C3097" s="128" t="s">
        <v>11435</v>
      </c>
      <c r="D3097" s="128" t="s">
        <v>11478</v>
      </c>
      <c r="E3097" s="128" t="s">
        <v>11488</v>
      </c>
      <c r="F3097" s="128">
        <v>200</v>
      </c>
      <c r="G3097" s="23">
        <v>200</v>
      </c>
      <c r="H3097" s="138">
        <v>0</v>
      </c>
      <c r="I3097" s="138">
        <v>0</v>
      </c>
    </row>
    <row r="3098" spans="1:9">
      <c r="A3098" s="128">
        <v>3097</v>
      </c>
      <c r="B3098" s="128" t="s">
        <v>11434</v>
      </c>
      <c r="C3098" s="128" t="s">
        <v>11435</v>
      </c>
      <c r="D3098" s="128" t="s">
        <v>11478</v>
      </c>
      <c r="E3098" s="128" t="s">
        <v>11489</v>
      </c>
      <c r="F3098" s="128">
        <v>50</v>
      </c>
      <c r="G3098" s="23">
        <v>50</v>
      </c>
      <c r="H3098" s="138">
        <v>0</v>
      </c>
      <c r="I3098" s="138">
        <v>40</v>
      </c>
    </row>
    <row r="3099" spans="1:9">
      <c r="A3099" s="128">
        <v>3098</v>
      </c>
      <c r="B3099" s="128" t="s">
        <v>11434</v>
      </c>
      <c r="C3099" s="128" t="s">
        <v>11435</v>
      </c>
      <c r="D3099" s="128" t="s">
        <v>11478</v>
      </c>
      <c r="E3099" s="128" t="s">
        <v>11490</v>
      </c>
      <c r="F3099" s="128">
        <v>200</v>
      </c>
      <c r="G3099" s="23">
        <v>200</v>
      </c>
      <c r="H3099" s="138">
        <v>0</v>
      </c>
      <c r="I3099" s="138">
        <v>0</v>
      </c>
    </row>
    <row r="3100" spans="1:9">
      <c r="A3100" s="128">
        <v>3099</v>
      </c>
      <c r="B3100" s="128" t="s">
        <v>11434</v>
      </c>
      <c r="C3100" s="128" t="s">
        <v>11435</v>
      </c>
      <c r="D3100" s="128" t="s">
        <v>11478</v>
      </c>
      <c r="E3100" s="128" t="s">
        <v>11491</v>
      </c>
      <c r="F3100" s="128">
        <v>200</v>
      </c>
      <c r="G3100" s="23">
        <v>200</v>
      </c>
      <c r="H3100" s="138">
        <v>0</v>
      </c>
      <c r="I3100" s="138">
        <v>71.94</v>
      </c>
    </row>
    <row r="3101" spans="1:9">
      <c r="A3101" s="128">
        <v>3100</v>
      </c>
      <c r="B3101" s="128" t="s">
        <v>11434</v>
      </c>
      <c r="C3101" s="128" t="s">
        <v>11435</v>
      </c>
      <c r="D3101" s="128" t="s">
        <v>11478</v>
      </c>
      <c r="E3101" s="128" t="s">
        <v>11492</v>
      </c>
      <c r="F3101" s="128">
        <v>315</v>
      </c>
      <c r="G3101" s="23">
        <v>315</v>
      </c>
      <c r="H3101" s="138">
        <v>0</v>
      </c>
      <c r="I3101" s="138">
        <v>56.1</v>
      </c>
    </row>
    <row r="3102" spans="1:9">
      <c r="A3102" s="128">
        <v>3101</v>
      </c>
      <c r="B3102" s="128" t="s">
        <v>11434</v>
      </c>
      <c r="C3102" s="128" t="s">
        <v>11435</v>
      </c>
      <c r="D3102" s="128" t="s">
        <v>11478</v>
      </c>
      <c r="E3102" s="128" t="s">
        <v>11493</v>
      </c>
      <c r="F3102" s="128">
        <v>200</v>
      </c>
      <c r="G3102" s="23">
        <v>200</v>
      </c>
      <c r="H3102" s="138">
        <v>0</v>
      </c>
      <c r="I3102" s="138">
        <v>100.42</v>
      </c>
    </row>
    <row r="3103" spans="1:9">
      <c r="A3103" s="128">
        <v>3102</v>
      </c>
      <c r="B3103" s="128" t="s">
        <v>11434</v>
      </c>
      <c r="C3103" s="128" t="s">
        <v>11435</v>
      </c>
      <c r="D3103" s="128" t="s">
        <v>11478</v>
      </c>
      <c r="E3103" s="128" t="s">
        <v>11494</v>
      </c>
      <c r="F3103" s="128">
        <v>200</v>
      </c>
      <c r="G3103" s="23">
        <v>200</v>
      </c>
      <c r="H3103" s="138">
        <v>0</v>
      </c>
      <c r="I3103" s="138">
        <v>0</v>
      </c>
    </row>
    <row r="3104" spans="1:9">
      <c r="A3104" s="128">
        <v>3103</v>
      </c>
      <c r="B3104" s="128" t="s">
        <v>11434</v>
      </c>
      <c r="C3104" s="128" t="s">
        <v>11435</v>
      </c>
      <c r="D3104" s="128" t="s">
        <v>11495</v>
      </c>
      <c r="E3104" s="128" t="s">
        <v>11496</v>
      </c>
      <c r="F3104" s="128">
        <v>200</v>
      </c>
      <c r="G3104" s="23">
        <v>200</v>
      </c>
      <c r="H3104" s="138">
        <v>0</v>
      </c>
      <c r="I3104" s="138">
        <v>0</v>
      </c>
    </row>
    <row r="3105" spans="1:9">
      <c r="A3105" s="128">
        <v>3104</v>
      </c>
      <c r="B3105" s="128" t="s">
        <v>11434</v>
      </c>
      <c r="C3105" s="128" t="s">
        <v>11435</v>
      </c>
      <c r="D3105" s="128" t="s">
        <v>11495</v>
      </c>
      <c r="E3105" s="128" t="s">
        <v>11497</v>
      </c>
      <c r="F3105" s="128">
        <v>200</v>
      </c>
      <c r="G3105" s="23">
        <v>200</v>
      </c>
      <c r="H3105" s="138">
        <v>0</v>
      </c>
      <c r="I3105" s="138">
        <v>160</v>
      </c>
    </row>
    <row r="3106" spans="1:9">
      <c r="A3106" s="128">
        <v>3105</v>
      </c>
      <c r="B3106" s="128" t="s">
        <v>11434</v>
      </c>
      <c r="C3106" s="128" t="s">
        <v>11435</v>
      </c>
      <c r="D3106" s="128" t="s">
        <v>11495</v>
      </c>
      <c r="E3106" s="128" t="s">
        <v>11498</v>
      </c>
      <c r="F3106" s="128">
        <v>200</v>
      </c>
      <c r="G3106" s="23">
        <v>200</v>
      </c>
      <c r="H3106" s="138">
        <v>0</v>
      </c>
      <c r="I3106" s="138">
        <v>160</v>
      </c>
    </row>
    <row r="3107" spans="1:9">
      <c r="A3107" s="128">
        <v>3106</v>
      </c>
      <c r="B3107" s="128" t="s">
        <v>11434</v>
      </c>
      <c r="C3107" s="128" t="s">
        <v>11435</v>
      </c>
      <c r="D3107" s="128" t="s">
        <v>11495</v>
      </c>
      <c r="E3107" s="128" t="s">
        <v>11499</v>
      </c>
      <c r="F3107" s="128">
        <v>100</v>
      </c>
      <c r="G3107" s="23">
        <v>100</v>
      </c>
      <c r="H3107" s="138">
        <v>0</v>
      </c>
      <c r="I3107" s="138">
        <v>80</v>
      </c>
    </row>
    <row r="3108" spans="1:9">
      <c r="A3108" s="128">
        <v>3107</v>
      </c>
      <c r="B3108" s="128" t="s">
        <v>11434</v>
      </c>
      <c r="C3108" s="128" t="s">
        <v>11435</v>
      </c>
      <c r="D3108" s="128" t="s">
        <v>11495</v>
      </c>
      <c r="E3108" s="128" t="s">
        <v>11500</v>
      </c>
      <c r="F3108" s="128">
        <v>200</v>
      </c>
      <c r="G3108" s="23">
        <v>200</v>
      </c>
      <c r="H3108" s="138">
        <v>0</v>
      </c>
      <c r="I3108" s="138">
        <v>160</v>
      </c>
    </row>
    <row r="3109" spans="1:9">
      <c r="A3109" s="128">
        <v>3108</v>
      </c>
      <c r="B3109" s="128" t="s">
        <v>11434</v>
      </c>
      <c r="C3109" s="128" t="s">
        <v>11435</v>
      </c>
      <c r="D3109" s="128" t="s">
        <v>11495</v>
      </c>
      <c r="E3109" s="128" t="s">
        <v>11501</v>
      </c>
      <c r="F3109" s="128">
        <v>200</v>
      </c>
      <c r="G3109" s="23">
        <v>200</v>
      </c>
      <c r="H3109" s="138">
        <v>0</v>
      </c>
      <c r="I3109" s="138">
        <v>114.15</v>
      </c>
    </row>
    <row r="3110" spans="1:9">
      <c r="A3110" s="128">
        <v>3109</v>
      </c>
      <c r="B3110" s="128" t="s">
        <v>11434</v>
      </c>
      <c r="C3110" s="128" t="s">
        <v>11435</v>
      </c>
      <c r="D3110" s="128" t="s">
        <v>11495</v>
      </c>
      <c r="E3110" s="128" t="s">
        <v>11502</v>
      </c>
      <c r="F3110" s="128">
        <v>250</v>
      </c>
      <c r="G3110" s="23">
        <v>250</v>
      </c>
      <c r="H3110" s="138">
        <v>0</v>
      </c>
      <c r="I3110" s="138">
        <v>163.06</v>
      </c>
    </row>
    <row r="3111" spans="1:9">
      <c r="A3111" s="128">
        <v>3110</v>
      </c>
      <c r="B3111" s="128" t="s">
        <v>11434</v>
      </c>
      <c r="C3111" s="128" t="s">
        <v>11435</v>
      </c>
      <c r="D3111" s="128" t="s">
        <v>11495</v>
      </c>
      <c r="E3111" s="128" t="s">
        <v>11503</v>
      </c>
      <c r="F3111" s="128">
        <v>125</v>
      </c>
      <c r="G3111" s="23">
        <v>125</v>
      </c>
      <c r="H3111" s="138">
        <v>0</v>
      </c>
      <c r="I3111" s="138">
        <v>100</v>
      </c>
    </row>
    <row r="3112" spans="1:9">
      <c r="A3112" s="128">
        <v>3111</v>
      </c>
      <c r="B3112" s="128" t="s">
        <v>11434</v>
      </c>
      <c r="C3112" s="128" t="s">
        <v>11435</v>
      </c>
      <c r="D3112" s="128" t="s">
        <v>11495</v>
      </c>
      <c r="E3112" s="128" t="s">
        <v>11504</v>
      </c>
      <c r="F3112" s="128">
        <v>100</v>
      </c>
      <c r="G3112" s="23">
        <v>100</v>
      </c>
      <c r="H3112" s="138">
        <v>0</v>
      </c>
      <c r="I3112" s="138">
        <v>80</v>
      </c>
    </row>
    <row r="3113" spans="1:9">
      <c r="A3113" s="128">
        <v>3112</v>
      </c>
      <c r="B3113" s="128" t="s">
        <v>11434</v>
      </c>
      <c r="C3113" s="128" t="s">
        <v>11435</v>
      </c>
      <c r="D3113" s="128" t="s">
        <v>11495</v>
      </c>
      <c r="E3113" s="128" t="s">
        <v>11505</v>
      </c>
      <c r="F3113" s="128">
        <v>200</v>
      </c>
      <c r="G3113" s="23">
        <v>200</v>
      </c>
      <c r="H3113" s="138">
        <v>0</v>
      </c>
      <c r="I3113" s="138">
        <v>160</v>
      </c>
    </row>
    <row r="3114" spans="1:9">
      <c r="A3114" s="128">
        <v>3113</v>
      </c>
      <c r="B3114" s="128" t="s">
        <v>11434</v>
      </c>
      <c r="C3114" s="128" t="s">
        <v>11435</v>
      </c>
      <c r="D3114" s="128" t="s">
        <v>11495</v>
      </c>
      <c r="E3114" s="128" t="s">
        <v>11506</v>
      </c>
      <c r="F3114" s="128">
        <v>200</v>
      </c>
      <c r="G3114" s="23">
        <v>200</v>
      </c>
      <c r="H3114" s="138">
        <v>0</v>
      </c>
      <c r="I3114" s="138">
        <v>160</v>
      </c>
    </row>
    <row r="3115" spans="1:9">
      <c r="A3115" s="128">
        <v>3114</v>
      </c>
      <c r="B3115" s="128" t="s">
        <v>11434</v>
      </c>
      <c r="C3115" s="128" t="s">
        <v>11435</v>
      </c>
      <c r="D3115" s="128" t="s">
        <v>11495</v>
      </c>
      <c r="E3115" s="128" t="s">
        <v>11507</v>
      </c>
      <c r="F3115" s="128">
        <v>200</v>
      </c>
      <c r="G3115" s="23">
        <v>200</v>
      </c>
      <c r="H3115" s="138">
        <v>0</v>
      </c>
      <c r="I3115" s="138">
        <v>160</v>
      </c>
    </row>
    <row r="3116" spans="1:9">
      <c r="A3116" s="128">
        <v>3115</v>
      </c>
      <c r="B3116" s="128" t="s">
        <v>11434</v>
      </c>
      <c r="C3116" s="128" t="s">
        <v>11435</v>
      </c>
      <c r="D3116" s="128" t="s">
        <v>11495</v>
      </c>
      <c r="E3116" s="128" t="s">
        <v>11508</v>
      </c>
      <c r="F3116" s="128">
        <v>200</v>
      </c>
      <c r="G3116" s="23">
        <v>200</v>
      </c>
      <c r="H3116" s="138">
        <v>0</v>
      </c>
      <c r="I3116" s="138">
        <v>39.51</v>
      </c>
    </row>
    <row r="3117" spans="1:9">
      <c r="A3117" s="128">
        <v>3116</v>
      </c>
      <c r="B3117" s="128" t="s">
        <v>11434</v>
      </c>
      <c r="C3117" s="128" t="s">
        <v>11435</v>
      </c>
      <c r="D3117" s="128" t="s">
        <v>11495</v>
      </c>
      <c r="E3117" s="128" t="s">
        <v>10514</v>
      </c>
      <c r="F3117" s="128">
        <v>400</v>
      </c>
      <c r="G3117" s="23">
        <v>200</v>
      </c>
      <c r="H3117" s="138">
        <v>0</v>
      </c>
      <c r="I3117" s="138">
        <v>0</v>
      </c>
    </row>
    <row r="3118" spans="1:9">
      <c r="A3118" s="128">
        <v>3117</v>
      </c>
      <c r="B3118" s="128" t="s">
        <v>11434</v>
      </c>
      <c r="C3118" s="128" t="s">
        <v>11435</v>
      </c>
      <c r="D3118" s="128" t="s">
        <v>11495</v>
      </c>
      <c r="E3118" s="128" t="s">
        <v>11509</v>
      </c>
      <c r="F3118" s="128">
        <v>400</v>
      </c>
      <c r="G3118" s="23">
        <v>400</v>
      </c>
      <c r="H3118" s="138">
        <v>0</v>
      </c>
      <c r="I3118" s="138">
        <v>320</v>
      </c>
    </row>
    <row r="3119" spans="1:9">
      <c r="A3119" s="128">
        <v>3118</v>
      </c>
      <c r="B3119" s="128" t="s">
        <v>11434</v>
      </c>
      <c r="C3119" s="128" t="s">
        <v>11435</v>
      </c>
      <c r="D3119" s="128" t="s">
        <v>11495</v>
      </c>
      <c r="E3119" s="128" t="s">
        <v>11510</v>
      </c>
      <c r="F3119" s="128">
        <v>400</v>
      </c>
      <c r="G3119" s="23">
        <v>400</v>
      </c>
      <c r="H3119" s="138">
        <v>0</v>
      </c>
      <c r="I3119" s="138">
        <v>0</v>
      </c>
    </row>
    <row r="3120" spans="1:9">
      <c r="A3120" s="128">
        <v>3119</v>
      </c>
      <c r="B3120" s="128" t="s">
        <v>11434</v>
      </c>
      <c r="C3120" s="128" t="s">
        <v>11435</v>
      </c>
      <c r="D3120" s="128" t="s">
        <v>11495</v>
      </c>
      <c r="E3120" s="128" t="s">
        <v>11511</v>
      </c>
      <c r="F3120" s="128">
        <v>400</v>
      </c>
      <c r="G3120" s="23">
        <v>400</v>
      </c>
      <c r="H3120" s="138">
        <v>0</v>
      </c>
      <c r="I3120" s="138">
        <v>213.575</v>
      </c>
    </row>
    <row r="3121" spans="1:9">
      <c r="A3121" s="128">
        <v>3120</v>
      </c>
      <c r="B3121" s="128" t="s">
        <v>11434</v>
      </c>
      <c r="C3121" s="128" t="s">
        <v>11435</v>
      </c>
      <c r="D3121" s="128" t="s">
        <v>11495</v>
      </c>
      <c r="E3121" s="128" t="s">
        <v>11512</v>
      </c>
      <c r="F3121" s="128">
        <v>200</v>
      </c>
      <c r="G3121" s="23">
        <v>200</v>
      </c>
      <c r="H3121" s="138">
        <v>0</v>
      </c>
      <c r="I3121" s="138">
        <v>96.2</v>
      </c>
    </row>
    <row r="3122" spans="1:9">
      <c r="A3122" s="128">
        <v>3121</v>
      </c>
      <c r="B3122" s="128" t="s">
        <v>11434</v>
      </c>
      <c r="C3122" s="128" t="s">
        <v>11435</v>
      </c>
      <c r="D3122" s="128" t="s">
        <v>11495</v>
      </c>
      <c r="E3122" s="128" t="s">
        <v>5094</v>
      </c>
      <c r="F3122" s="128">
        <v>200</v>
      </c>
      <c r="G3122" s="23">
        <v>200</v>
      </c>
      <c r="H3122" s="138">
        <v>0</v>
      </c>
      <c r="I3122" s="138">
        <v>82.12</v>
      </c>
    </row>
    <row r="3123" spans="1:9">
      <c r="A3123" s="128">
        <v>3122</v>
      </c>
      <c r="B3123" s="128" t="s">
        <v>11434</v>
      </c>
      <c r="C3123" s="128" t="s">
        <v>11435</v>
      </c>
      <c r="D3123" s="128" t="s">
        <v>11495</v>
      </c>
      <c r="E3123" s="128" t="s">
        <v>11513</v>
      </c>
      <c r="F3123" s="128">
        <v>630</v>
      </c>
      <c r="G3123" s="23">
        <v>400</v>
      </c>
      <c r="H3123" s="138">
        <v>0</v>
      </c>
      <c r="I3123" s="138">
        <v>137.15</v>
      </c>
    </row>
    <row r="3124" spans="1:9">
      <c r="A3124" s="128">
        <v>3123</v>
      </c>
      <c r="B3124" s="128" t="s">
        <v>11434</v>
      </c>
      <c r="C3124" s="128" t="s">
        <v>11435</v>
      </c>
      <c r="D3124" s="128" t="s">
        <v>11495</v>
      </c>
      <c r="E3124" s="128" t="s">
        <v>11514</v>
      </c>
      <c r="F3124" s="128">
        <v>200</v>
      </c>
      <c r="G3124" s="23">
        <v>200</v>
      </c>
      <c r="H3124" s="138">
        <v>0</v>
      </c>
      <c r="I3124" s="138">
        <v>21.97</v>
      </c>
    </row>
    <row r="3125" spans="1:9">
      <c r="A3125" s="128">
        <v>3124</v>
      </c>
      <c r="B3125" s="128" t="s">
        <v>11434</v>
      </c>
      <c r="C3125" s="128" t="s">
        <v>11435</v>
      </c>
      <c r="D3125" s="128" t="s">
        <v>11495</v>
      </c>
      <c r="E3125" s="128" t="s">
        <v>11515</v>
      </c>
      <c r="F3125" s="128">
        <v>200</v>
      </c>
      <c r="G3125" s="23">
        <v>200</v>
      </c>
      <c r="H3125" s="138">
        <v>0</v>
      </c>
      <c r="I3125" s="138">
        <v>0</v>
      </c>
    </row>
    <row r="3126" spans="1:9">
      <c r="A3126" s="128">
        <v>3125</v>
      </c>
      <c r="B3126" s="128" t="s">
        <v>11434</v>
      </c>
      <c r="C3126" s="128" t="s">
        <v>11435</v>
      </c>
      <c r="D3126" s="128" t="s">
        <v>11495</v>
      </c>
      <c r="E3126" s="128" t="s">
        <v>11516</v>
      </c>
      <c r="F3126" s="128">
        <v>200</v>
      </c>
      <c r="G3126" s="23">
        <v>200</v>
      </c>
      <c r="H3126" s="138">
        <v>0</v>
      </c>
      <c r="I3126" s="138">
        <v>95.47</v>
      </c>
    </row>
    <row r="3127" spans="1:9">
      <c r="A3127" s="128">
        <v>3126</v>
      </c>
      <c r="B3127" s="128" t="s">
        <v>11434</v>
      </c>
      <c r="C3127" s="128" t="s">
        <v>11435</v>
      </c>
      <c r="D3127" s="128" t="s">
        <v>11495</v>
      </c>
      <c r="E3127" s="128" t="s">
        <v>11517</v>
      </c>
      <c r="F3127" s="128">
        <v>400</v>
      </c>
      <c r="G3127" s="23">
        <v>400</v>
      </c>
      <c r="H3127" s="138">
        <v>0</v>
      </c>
      <c r="I3127" s="138">
        <v>0</v>
      </c>
    </row>
    <row r="3128" spans="1:9">
      <c r="A3128" s="128">
        <v>3127</v>
      </c>
      <c r="B3128" s="128" t="s">
        <v>11434</v>
      </c>
      <c r="C3128" s="128" t="s">
        <v>11435</v>
      </c>
      <c r="D3128" s="128" t="s">
        <v>11495</v>
      </c>
      <c r="E3128" s="128" t="s">
        <v>11518</v>
      </c>
      <c r="F3128" s="128">
        <v>100</v>
      </c>
      <c r="G3128" s="23">
        <v>100</v>
      </c>
      <c r="H3128" s="138">
        <v>0</v>
      </c>
      <c r="I3128" s="138">
        <v>80</v>
      </c>
    </row>
    <row r="3129" spans="1:9">
      <c r="A3129" s="128">
        <v>3128</v>
      </c>
      <c r="B3129" s="128" t="s">
        <v>11434</v>
      </c>
      <c r="C3129" s="128" t="s">
        <v>11435</v>
      </c>
      <c r="D3129" s="128" t="s">
        <v>11495</v>
      </c>
      <c r="E3129" s="128" t="s">
        <v>11519</v>
      </c>
      <c r="F3129" s="128">
        <v>100</v>
      </c>
      <c r="G3129" s="23">
        <v>100</v>
      </c>
      <c r="H3129" s="138">
        <v>0</v>
      </c>
      <c r="I3129" s="138">
        <v>80</v>
      </c>
    </row>
    <row r="3130" spans="1:9">
      <c r="A3130" s="128">
        <v>3129</v>
      </c>
      <c r="B3130" s="128" t="s">
        <v>11434</v>
      </c>
      <c r="C3130" s="128" t="s">
        <v>11435</v>
      </c>
      <c r="D3130" s="128" t="s">
        <v>11495</v>
      </c>
      <c r="E3130" s="128" t="s">
        <v>11520</v>
      </c>
      <c r="F3130" s="128">
        <v>100</v>
      </c>
      <c r="G3130" s="23">
        <v>100</v>
      </c>
      <c r="H3130" s="138">
        <v>0</v>
      </c>
      <c r="I3130" s="138">
        <v>80</v>
      </c>
    </row>
    <row r="3131" spans="1:9">
      <c r="A3131" s="128">
        <v>3130</v>
      </c>
      <c r="B3131" s="128" t="s">
        <v>11434</v>
      </c>
      <c r="C3131" s="128" t="s">
        <v>11435</v>
      </c>
      <c r="D3131" s="128" t="s">
        <v>11495</v>
      </c>
      <c r="E3131" s="128" t="s">
        <v>11521</v>
      </c>
      <c r="F3131" s="128">
        <v>100</v>
      </c>
      <c r="G3131" s="23">
        <v>100</v>
      </c>
      <c r="H3131" s="138">
        <v>0</v>
      </c>
      <c r="I3131" s="138">
        <v>80</v>
      </c>
    </row>
    <row r="3132" spans="1:9">
      <c r="A3132" s="128">
        <v>3131</v>
      </c>
      <c r="B3132" s="128" t="s">
        <v>11434</v>
      </c>
      <c r="C3132" s="128" t="s">
        <v>11435</v>
      </c>
      <c r="D3132" s="128" t="s">
        <v>11495</v>
      </c>
      <c r="E3132" s="128" t="s">
        <v>11522</v>
      </c>
      <c r="F3132" s="128">
        <v>100</v>
      </c>
      <c r="G3132" s="23">
        <v>100</v>
      </c>
      <c r="H3132" s="138">
        <v>0</v>
      </c>
      <c r="I3132" s="138">
        <v>80</v>
      </c>
    </row>
    <row r="3133" spans="1:9">
      <c r="A3133" s="128">
        <v>3132</v>
      </c>
      <c r="B3133" s="128" t="s">
        <v>11434</v>
      </c>
      <c r="C3133" s="128" t="s">
        <v>11435</v>
      </c>
      <c r="D3133" s="128" t="s">
        <v>11495</v>
      </c>
      <c r="E3133" s="128" t="s">
        <v>11523</v>
      </c>
      <c r="F3133" s="128">
        <v>100</v>
      </c>
      <c r="G3133" s="23">
        <v>100</v>
      </c>
      <c r="H3133" s="138">
        <v>0</v>
      </c>
      <c r="I3133" s="138">
        <v>80</v>
      </c>
    </row>
    <row r="3134" spans="1:9">
      <c r="A3134" s="128">
        <v>3133</v>
      </c>
      <c r="B3134" s="128" t="s">
        <v>11434</v>
      </c>
      <c r="C3134" s="128" t="s">
        <v>11435</v>
      </c>
      <c r="D3134" s="128" t="s">
        <v>11495</v>
      </c>
      <c r="E3134" s="128" t="s">
        <v>11524</v>
      </c>
      <c r="F3134" s="128">
        <v>50</v>
      </c>
      <c r="G3134" s="23">
        <v>50</v>
      </c>
      <c r="H3134" s="138">
        <v>0</v>
      </c>
      <c r="I3134" s="138">
        <v>40</v>
      </c>
    </row>
    <row r="3135" spans="1:9">
      <c r="A3135" s="128">
        <v>3134</v>
      </c>
      <c r="B3135" s="128" t="s">
        <v>11434</v>
      </c>
      <c r="C3135" s="128" t="s">
        <v>11435</v>
      </c>
      <c r="D3135" s="128" t="s">
        <v>11495</v>
      </c>
      <c r="E3135" s="128" t="s">
        <v>11525</v>
      </c>
      <c r="F3135" s="128">
        <v>100</v>
      </c>
      <c r="G3135" s="23">
        <v>100</v>
      </c>
      <c r="H3135" s="138">
        <v>0</v>
      </c>
      <c r="I3135" s="138">
        <v>80</v>
      </c>
    </row>
    <row r="3136" spans="1:9">
      <c r="A3136" s="128">
        <v>3135</v>
      </c>
      <c r="B3136" s="128" t="s">
        <v>11434</v>
      </c>
      <c r="C3136" s="128" t="s">
        <v>11435</v>
      </c>
      <c r="D3136" s="128" t="s">
        <v>11495</v>
      </c>
      <c r="E3136" s="128" t="s">
        <v>11526</v>
      </c>
      <c r="F3136" s="128">
        <v>100</v>
      </c>
      <c r="G3136" s="23">
        <v>100</v>
      </c>
      <c r="H3136" s="138">
        <v>0</v>
      </c>
      <c r="I3136" s="138">
        <v>80</v>
      </c>
    </row>
    <row r="3137" spans="1:9">
      <c r="A3137" s="128">
        <v>3136</v>
      </c>
      <c r="B3137" s="128" t="s">
        <v>11434</v>
      </c>
      <c r="C3137" s="128" t="s">
        <v>11435</v>
      </c>
      <c r="D3137" s="128" t="s">
        <v>11495</v>
      </c>
      <c r="E3137" s="128" t="s">
        <v>11527</v>
      </c>
      <c r="F3137" s="128">
        <v>200</v>
      </c>
      <c r="G3137" s="23">
        <v>200</v>
      </c>
      <c r="H3137" s="138">
        <v>0</v>
      </c>
      <c r="I3137" s="138">
        <v>160</v>
      </c>
    </row>
    <row r="3138" spans="1:9">
      <c r="A3138" s="128">
        <v>3137</v>
      </c>
      <c r="B3138" s="128" t="s">
        <v>11434</v>
      </c>
      <c r="C3138" s="128" t="s">
        <v>11435</v>
      </c>
      <c r="D3138" s="128" t="s">
        <v>11495</v>
      </c>
      <c r="E3138" s="128" t="s">
        <v>11528</v>
      </c>
      <c r="F3138" s="128">
        <v>200</v>
      </c>
      <c r="G3138" s="23">
        <v>200</v>
      </c>
      <c r="H3138" s="138">
        <v>0</v>
      </c>
      <c r="I3138" s="138">
        <v>160</v>
      </c>
    </row>
    <row r="3139" spans="1:9">
      <c r="A3139" s="128">
        <v>3138</v>
      </c>
      <c r="B3139" s="128" t="s">
        <v>11434</v>
      </c>
      <c r="C3139" s="128" t="s">
        <v>11435</v>
      </c>
      <c r="D3139" s="128" t="s">
        <v>11495</v>
      </c>
      <c r="E3139" s="128" t="s">
        <v>11529</v>
      </c>
      <c r="F3139" s="128">
        <v>100</v>
      </c>
      <c r="G3139" s="23">
        <v>100</v>
      </c>
      <c r="H3139" s="138">
        <v>0</v>
      </c>
      <c r="I3139" s="138">
        <v>80</v>
      </c>
    </row>
    <row r="3140" spans="1:9">
      <c r="A3140" s="128">
        <v>3139</v>
      </c>
      <c r="B3140" s="128" t="s">
        <v>11434</v>
      </c>
      <c r="C3140" s="128" t="s">
        <v>11435</v>
      </c>
      <c r="D3140" s="128" t="s">
        <v>11495</v>
      </c>
      <c r="E3140" s="128" t="s">
        <v>11530</v>
      </c>
      <c r="F3140" s="128">
        <v>200</v>
      </c>
      <c r="G3140" s="23">
        <v>200</v>
      </c>
      <c r="H3140" s="138">
        <v>0</v>
      </c>
      <c r="I3140" s="138">
        <v>160</v>
      </c>
    </row>
    <row r="3141" spans="1:9">
      <c r="A3141" s="128">
        <v>3140</v>
      </c>
      <c r="B3141" s="128" t="s">
        <v>11434</v>
      </c>
      <c r="C3141" s="128" t="s">
        <v>11435</v>
      </c>
      <c r="D3141" s="128" t="s">
        <v>11495</v>
      </c>
      <c r="E3141" s="128" t="s">
        <v>11531</v>
      </c>
      <c r="F3141" s="128">
        <v>100</v>
      </c>
      <c r="G3141" s="23">
        <v>100</v>
      </c>
      <c r="H3141" s="138">
        <v>0</v>
      </c>
      <c r="I3141" s="138">
        <v>80</v>
      </c>
    </row>
    <row r="3142" spans="1:9">
      <c r="A3142" s="128">
        <v>3141</v>
      </c>
      <c r="B3142" s="128" t="s">
        <v>11434</v>
      </c>
      <c r="C3142" s="128" t="s">
        <v>11435</v>
      </c>
      <c r="D3142" s="128" t="s">
        <v>11495</v>
      </c>
      <c r="E3142" s="128" t="s">
        <v>11532</v>
      </c>
      <c r="F3142" s="128">
        <v>100</v>
      </c>
      <c r="G3142" s="23">
        <v>100</v>
      </c>
      <c r="H3142" s="138">
        <v>0</v>
      </c>
      <c r="I3142" s="138">
        <v>80</v>
      </c>
    </row>
    <row r="3143" spans="1:9">
      <c r="A3143" s="128">
        <v>3142</v>
      </c>
      <c r="B3143" s="128" t="s">
        <v>11434</v>
      </c>
      <c r="C3143" s="128" t="s">
        <v>11435</v>
      </c>
      <c r="D3143" s="128" t="s">
        <v>11495</v>
      </c>
      <c r="E3143" s="128" t="s">
        <v>11533</v>
      </c>
      <c r="F3143" s="128">
        <v>100</v>
      </c>
      <c r="G3143" s="23">
        <v>100</v>
      </c>
      <c r="H3143" s="138">
        <v>0</v>
      </c>
      <c r="I3143" s="138">
        <v>80</v>
      </c>
    </row>
    <row r="3144" spans="1:9">
      <c r="A3144" s="128">
        <v>3143</v>
      </c>
      <c r="B3144" s="128" t="s">
        <v>11434</v>
      </c>
      <c r="C3144" s="128" t="s">
        <v>11435</v>
      </c>
      <c r="D3144" s="128" t="s">
        <v>11495</v>
      </c>
      <c r="E3144" s="128" t="s">
        <v>11534</v>
      </c>
      <c r="F3144" s="128">
        <v>100</v>
      </c>
      <c r="G3144" s="23">
        <v>100</v>
      </c>
      <c r="H3144" s="138">
        <v>0</v>
      </c>
      <c r="I3144" s="138">
        <v>80</v>
      </c>
    </row>
    <row r="3145" spans="1:9">
      <c r="A3145" s="128">
        <v>3144</v>
      </c>
      <c r="B3145" s="128" t="s">
        <v>11434</v>
      </c>
      <c r="C3145" s="128" t="s">
        <v>11435</v>
      </c>
      <c r="D3145" s="128" t="s">
        <v>11495</v>
      </c>
      <c r="E3145" s="128" t="s">
        <v>11535</v>
      </c>
      <c r="F3145" s="128">
        <v>400</v>
      </c>
      <c r="G3145" s="23">
        <v>400</v>
      </c>
      <c r="H3145" s="138">
        <v>0</v>
      </c>
      <c r="I3145" s="138">
        <v>0</v>
      </c>
    </row>
    <row r="3146" spans="1:9">
      <c r="A3146" s="128">
        <v>3145</v>
      </c>
      <c r="B3146" s="128" t="s">
        <v>11434</v>
      </c>
      <c r="C3146" s="128" t="s">
        <v>11435</v>
      </c>
      <c r="D3146" s="128" t="s">
        <v>11495</v>
      </c>
      <c r="E3146" s="128" t="s">
        <v>11536</v>
      </c>
      <c r="F3146" s="128">
        <v>400</v>
      </c>
      <c r="G3146" s="23">
        <v>400</v>
      </c>
      <c r="H3146" s="138">
        <v>0</v>
      </c>
      <c r="I3146" s="138">
        <v>149.84</v>
      </c>
    </row>
    <row r="3147" spans="1:9">
      <c r="A3147" s="128">
        <v>3146</v>
      </c>
      <c r="B3147" s="128" t="s">
        <v>11434</v>
      </c>
      <c r="C3147" s="128" t="s">
        <v>11435</v>
      </c>
      <c r="D3147" s="128" t="s">
        <v>11495</v>
      </c>
      <c r="E3147" s="128" t="s">
        <v>11537</v>
      </c>
      <c r="F3147" s="128">
        <v>200</v>
      </c>
      <c r="G3147" s="23">
        <v>200</v>
      </c>
      <c r="H3147" s="138">
        <v>0</v>
      </c>
      <c r="I3147" s="138">
        <v>110.24</v>
      </c>
    </row>
    <row r="3148" spans="1:9">
      <c r="A3148" s="128">
        <v>3147</v>
      </c>
      <c r="B3148" s="128" t="s">
        <v>11434</v>
      </c>
      <c r="C3148" s="128" t="s">
        <v>11435</v>
      </c>
      <c r="D3148" s="128" t="s">
        <v>11495</v>
      </c>
      <c r="E3148" s="128" t="s">
        <v>11538</v>
      </c>
      <c r="F3148" s="128">
        <v>200</v>
      </c>
      <c r="G3148" s="23">
        <v>200</v>
      </c>
      <c r="H3148" s="138">
        <v>0</v>
      </c>
      <c r="I3148" s="138">
        <v>82.55</v>
      </c>
    </row>
    <row r="3149" spans="1:9">
      <c r="A3149" s="128">
        <v>3148</v>
      </c>
      <c r="B3149" s="128" t="s">
        <v>11434</v>
      </c>
      <c r="C3149" s="128" t="s">
        <v>11435</v>
      </c>
      <c r="D3149" s="128" t="s">
        <v>11495</v>
      </c>
      <c r="E3149" s="128" t="s">
        <v>11539</v>
      </c>
      <c r="F3149" s="128">
        <v>200</v>
      </c>
      <c r="G3149" s="23">
        <v>200</v>
      </c>
      <c r="H3149" s="138">
        <v>0</v>
      </c>
      <c r="I3149" s="138">
        <v>149.55</v>
      </c>
    </row>
    <row r="3150" spans="1:9">
      <c r="A3150" s="128">
        <v>3149</v>
      </c>
      <c r="B3150" s="128" t="s">
        <v>11434</v>
      </c>
      <c r="C3150" s="128" t="s">
        <v>11435</v>
      </c>
      <c r="D3150" s="128" t="s">
        <v>11495</v>
      </c>
      <c r="E3150" s="128" t="s">
        <v>11540</v>
      </c>
      <c r="F3150" s="128">
        <v>315</v>
      </c>
      <c r="G3150" s="23">
        <v>315</v>
      </c>
      <c r="H3150" s="138">
        <v>0</v>
      </c>
      <c r="I3150" s="138">
        <v>125.5</v>
      </c>
    </row>
    <row r="3151" spans="1:9">
      <c r="A3151" s="128">
        <v>3150</v>
      </c>
      <c r="B3151" s="128" t="s">
        <v>11434</v>
      </c>
      <c r="C3151" s="128" t="s">
        <v>11435</v>
      </c>
      <c r="D3151" s="128" t="s">
        <v>11495</v>
      </c>
      <c r="E3151" s="128" t="s">
        <v>11541</v>
      </c>
      <c r="F3151" s="128">
        <v>200</v>
      </c>
      <c r="G3151" s="23">
        <v>200</v>
      </c>
      <c r="H3151" s="138">
        <v>0</v>
      </c>
      <c r="I3151" s="138">
        <v>110.41</v>
      </c>
    </row>
    <row r="3152" spans="1:9">
      <c r="A3152" s="128">
        <v>3151</v>
      </c>
      <c r="B3152" s="128" t="s">
        <v>11434</v>
      </c>
      <c r="C3152" s="128" t="s">
        <v>11435</v>
      </c>
      <c r="D3152" s="128" t="s">
        <v>11495</v>
      </c>
      <c r="E3152" s="128" t="s">
        <v>11542</v>
      </c>
      <c r="F3152" s="128">
        <v>400</v>
      </c>
      <c r="G3152" s="23">
        <v>400</v>
      </c>
      <c r="H3152" s="138">
        <v>0</v>
      </c>
      <c r="I3152" s="138">
        <v>150.42</v>
      </c>
    </row>
    <row r="3153" spans="1:9">
      <c r="A3153" s="128">
        <v>3152</v>
      </c>
      <c r="B3153" s="128" t="s">
        <v>11434</v>
      </c>
      <c r="C3153" s="128" t="s">
        <v>11435</v>
      </c>
      <c r="D3153" s="128" t="s">
        <v>11495</v>
      </c>
      <c r="E3153" s="128" t="s">
        <v>11543</v>
      </c>
      <c r="F3153" s="128">
        <v>315</v>
      </c>
      <c r="G3153" s="23">
        <v>315</v>
      </c>
      <c r="H3153" s="138">
        <v>0</v>
      </c>
      <c r="I3153" s="138">
        <v>123.04</v>
      </c>
    </row>
    <row r="3154" spans="1:9">
      <c r="A3154" s="128">
        <v>3153</v>
      </c>
      <c r="B3154" s="128" t="s">
        <v>11434</v>
      </c>
      <c r="C3154" s="128" t="s">
        <v>11435</v>
      </c>
      <c r="D3154" s="128" t="s">
        <v>11495</v>
      </c>
      <c r="E3154" s="128" t="s">
        <v>11544</v>
      </c>
      <c r="F3154" s="128">
        <v>200</v>
      </c>
      <c r="G3154" s="23">
        <v>200</v>
      </c>
      <c r="H3154" s="138">
        <v>0</v>
      </c>
      <c r="I3154" s="138">
        <v>119.5</v>
      </c>
    </row>
    <row r="3155" spans="1:9">
      <c r="A3155" s="128">
        <v>3154</v>
      </c>
      <c r="B3155" s="128" t="s">
        <v>11434</v>
      </c>
      <c r="C3155" s="128" t="s">
        <v>11435</v>
      </c>
      <c r="D3155" s="128" t="s">
        <v>11495</v>
      </c>
      <c r="E3155" s="128" t="s">
        <v>5111</v>
      </c>
      <c r="F3155" s="128">
        <v>400</v>
      </c>
      <c r="G3155" s="23">
        <v>400</v>
      </c>
      <c r="H3155" s="138">
        <v>0</v>
      </c>
      <c r="I3155" s="138">
        <v>320</v>
      </c>
    </row>
    <row r="3156" spans="1:9">
      <c r="A3156" s="128">
        <v>3155</v>
      </c>
      <c r="B3156" s="128" t="s">
        <v>11434</v>
      </c>
      <c r="C3156" s="128" t="s">
        <v>11435</v>
      </c>
      <c r="D3156" s="128" t="s">
        <v>11495</v>
      </c>
      <c r="E3156" s="128" t="s">
        <v>11545</v>
      </c>
      <c r="F3156" s="128">
        <v>200</v>
      </c>
      <c r="G3156" s="23">
        <v>200</v>
      </c>
      <c r="H3156" s="138">
        <v>0</v>
      </c>
      <c r="I3156" s="138">
        <v>115.9</v>
      </c>
    </row>
    <row r="3157" spans="1:9">
      <c r="A3157" s="128">
        <v>3156</v>
      </c>
      <c r="B3157" s="128" t="s">
        <v>11434</v>
      </c>
      <c r="C3157" s="128" t="s">
        <v>11435</v>
      </c>
      <c r="D3157" s="128" t="s">
        <v>11495</v>
      </c>
      <c r="E3157" s="128" t="s">
        <v>11546</v>
      </c>
      <c r="F3157" s="128">
        <v>315</v>
      </c>
      <c r="G3157" s="23">
        <v>315</v>
      </c>
      <c r="H3157" s="138">
        <v>0</v>
      </c>
      <c r="I3157" s="138">
        <v>3.03</v>
      </c>
    </row>
    <row r="3158" spans="1:9">
      <c r="A3158" s="128">
        <v>3157</v>
      </c>
      <c r="B3158" s="128" t="s">
        <v>11434</v>
      </c>
      <c r="C3158" s="128" t="s">
        <v>11435</v>
      </c>
      <c r="D3158" s="128" t="s">
        <v>11495</v>
      </c>
      <c r="E3158" s="128" t="s">
        <v>11547</v>
      </c>
      <c r="F3158" s="128">
        <v>200</v>
      </c>
      <c r="G3158" s="23">
        <v>100</v>
      </c>
      <c r="H3158" s="138">
        <v>0</v>
      </c>
      <c r="I3158" s="138">
        <v>70.28</v>
      </c>
    </row>
    <row r="3159" spans="1:9">
      <c r="A3159" s="128">
        <v>3158</v>
      </c>
      <c r="B3159" s="128" t="s">
        <v>11434</v>
      </c>
      <c r="C3159" s="128" t="s">
        <v>11435</v>
      </c>
      <c r="D3159" s="128" t="s">
        <v>11495</v>
      </c>
      <c r="E3159" s="128" t="s">
        <v>11548</v>
      </c>
      <c r="F3159" s="128">
        <v>400</v>
      </c>
      <c r="G3159" s="23">
        <v>200</v>
      </c>
      <c r="H3159" s="138">
        <v>0</v>
      </c>
      <c r="I3159" s="138">
        <v>0</v>
      </c>
    </row>
    <row r="3160" spans="1:9">
      <c r="A3160" s="128">
        <v>3159</v>
      </c>
      <c r="B3160" s="128" t="s">
        <v>11434</v>
      </c>
      <c r="C3160" s="128" t="s">
        <v>11435</v>
      </c>
      <c r="D3160" s="128" t="s">
        <v>11549</v>
      </c>
      <c r="E3160" s="128" t="s">
        <v>11550</v>
      </c>
      <c r="F3160" s="128">
        <v>500</v>
      </c>
      <c r="G3160" s="23">
        <v>500</v>
      </c>
      <c r="H3160" s="138">
        <v>0</v>
      </c>
      <c r="I3160" s="138">
        <v>0</v>
      </c>
    </row>
    <row r="3161" spans="1:9">
      <c r="A3161" s="128">
        <v>3160</v>
      </c>
      <c r="B3161" s="128" t="s">
        <v>11434</v>
      </c>
      <c r="C3161" s="128" t="s">
        <v>11435</v>
      </c>
      <c r="D3161" s="128" t="s">
        <v>11549</v>
      </c>
      <c r="E3161" s="128" t="s">
        <v>114</v>
      </c>
      <c r="F3161" s="128">
        <v>400</v>
      </c>
      <c r="G3161" s="23">
        <v>400</v>
      </c>
      <c r="H3161" s="138">
        <v>0</v>
      </c>
      <c r="I3161" s="138">
        <v>3.56</v>
      </c>
    </row>
    <row r="3162" spans="1:9">
      <c r="A3162" s="128">
        <v>3161</v>
      </c>
      <c r="B3162" s="128" t="s">
        <v>11434</v>
      </c>
      <c r="C3162" s="128" t="s">
        <v>11435</v>
      </c>
      <c r="D3162" s="128" t="s">
        <v>11549</v>
      </c>
      <c r="E3162" s="128" t="s">
        <v>11551</v>
      </c>
      <c r="F3162" s="128">
        <v>100</v>
      </c>
      <c r="G3162" s="23">
        <v>100</v>
      </c>
      <c r="H3162" s="138">
        <v>0</v>
      </c>
      <c r="I3162" s="138">
        <v>80</v>
      </c>
    </row>
    <row r="3163" spans="1:9">
      <c r="A3163" s="128">
        <v>3162</v>
      </c>
      <c r="B3163" s="128" t="s">
        <v>11434</v>
      </c>
      <c r="C3163" s="128" t="s">
        <v>11435</v>
      </c>
      <c r="D3163" s="128" t="s">
        <v>11549</v>
      </c>
      <c r="E3163" s="128" t="s">
        <v>11552</v>
      </c>
      <c r="F3163" s="128">
        <v>100</v>
      </c>
      <c r="G3163" s="23">
        <v>100</v>
      </c>
      <c r="H3163" s="138">
        <v>0</v>
      </c>
      <c r="I3163" s="138">
        <v>80</v>
      </c>
    </row>
    <row r="3164" spans="1:9">
      <c r="A3164" s="128">
        <v>3163</v>
      </c>
      <c r="B3164" s="128" t="s">
        <v>11434</v>
      </c>
      <c r="C3164" s="128" t="s">
        <v>11435</v>
      </c>
      <c r="D3164" s="128" t="s">
        <v>11549</v>
      </c>
      <c r="E3164" s="128" t="s">
        <v>11553</v>
      </c>
      <c r="F3164" s="128">
        <v>200</v>
      </c>
      <c r="G3164" s="23">
        <v>200</v>
      </c>
      <c r="H3164" s="138">
        <v>0</v>
      </c>
      <c r="I3164" s="138">
        <v>160</v>
      </c>
    </row>
    <row r="3165" spans="1:9">
      <c r="A3165" s="128">
        <v>3164</v>
      </c>
      <c r="B3165" s="128" t="s">
        <v>11434</v>
      </c>
      <c r="C3165" s="128" t="s">
        <v>11435</v>
      </c>
      <c r="D3165" s="128" t="s">
        <v>11549</v>
      </c>
      <c r="E3165" s="128" t="s">
        <v>11554</v>
      </c>
      <c r="F3165" s="128">
        <v>100</v>
      </c>
      <c r="G3165" s="23">
        <v>100</v>
      </c>
      <c r="H3165" s="138">
        <v>0</v>
      </c>
      <c r="I3165" s="138">
        <v>80</v>
      </c>
    </row>
    <row r="3166" spans="1:9">
      <c r="A3166" s="128">
        <v>3165</v>
      </c>
      <c r="B3166" s="128" t="s">
        <v>11434</v>
      </c>
      <c r="C3166" s="128" t="s">
        <v>11435</v>
      </c>
      <c r="D3166" s="128" t="s">
        <v>11549</v>
      </c>
      <c r="E3166" s="128" t="s">
        <v>11555</v>
      </c>
      <c r="F3166" s="128">
        <v>100</v>
      </c>
      <c r="G3166" s="23">
        <v>100</v>
      </c>
      <c r="H3166" s="138">
        <v>0</v>
      </c>
      <c r="I3166" s="138">
        <v>80</v>
      </c>
    </row>
    <row r="3167" spans="1:9">
      <c r="A3167" s="128">
        <v>3166</v>
      </c>
      <c r="B3167" s="128" t="s">
        <v>11434</v>
      </c>
      <c r="C3167" s="128" t="s">
        <v>11435</v>
      </c>
      <c r="D3167" s="128" t="s">
        <v>11549</v>
      </c>
      <c r="E3167" s="128" t="s">
        <v>11556</v>
      </c>
      <c r="F3167" s="128">
        <v>50</v>
      </c>
      <c r="G3167" s="23">
        <v>50</v>
      </c>
      <c r="H3167" s="138">
        <v>0</v>
      </c>
      <c r="I3167" s="138">
        <v>40</v>
      </c>
    </row>
    <row r="3168" spans="1:9">
      <c r="A3168" s="128">
        <v>3167</v>
      </c>
      <c r="B3168" s="128" t="s">
        <v>11434</v>
      </c>
      <c r="C3168" s="128" t="s">
        <v>11435</v>
      </c>
      <c r="D3168" s="128" t="s">
        <v>11549</v>
      </c>
      <c r="E3168" s="128" t="s">
        <v>11557</v>
      </c>
      <c r="F3168" s="128">
        <v>100</v>
      </c>
      <c r="G3168" s="23">
        <v>100</v>
      </c>
      <c r="H3168" s="138">
        <v>0</v>
      </c>
      <c r="I3168" s="138">
        <v>80</v>
      </c>
    </row>
    <row r="3169" spans="1:9">
      <c r="A3169" s="128">
        <v>3168</v>
      </c>
      <c r="B3169" s="128" t="s">
        <v>11434</v>
      </c>
      <c r="C3169" s="128" t="s">
        <v>11435</v>
      </c>
      <c r="D3169" s="128" t="s">
        <v>11549</v>
      </c>
      <c r="E3169" s="128" t="s">
        <v>7655</v>
      </c>
      <c r="F3169" s="128">
        <v>400</v>
      </c>
      <c r="G3169" s="23">
        <v>400</v>
      </c>
      <c r="H3169" s="138">
        <v>0</v>
      </c>
      <c r="I3169" s="138">
        <v>237.8</v>
      </c>
    </row>
    <row r="3170" spans="1:9">
      <c r="A3170" s="128">
        <v>3169</v>
      </c>
      <c r="B3170" s="128" t="s">
        <v>11434</v>
      </c>
      <c r="C3170" s="128" t="s">
        <v>11435</v>
      </c>
      <c r="D3170" s="128" t="s">
        <v>11549</v>
      </c>
      <c r="E3170" s="128" t="s">
        <v>11558</v>
      </c>
      <c r="F3170" s="128">
        <v>200</v>
      </c>
      <c r="G3170" s="23">
        <v>200</v>
      </c>
      <c r="H3170" s="138">
        <v>0</v>
      </c>
      <c r="I3170" s="138">
        <v>160</v>
      </c>
    </row>
    <row r="3171" spans="1:9">
      <c r="A3171" s="128">
        <v>3170</v>
      </c>
      <c r="B3171" s="128" t="s">
        <v>11434</v>
      </c>
      <c r="C3171" s="128" t="s">
        <v>11435</v>
      </c>
      <c r="D3171" s="128" t="s">
        <v>11549</v>
      </c>
      <c r="E3171" s="128" t="s">
        <v>6399</v>
      </c>
      <c r="F3171" s="128">
        <v>400</v>
      </c>
      <c r="G3171" s="23">
        <v>400</v>
      </c>
      <c r="H3171" s="138">
        <v>0</v>
      </c>
      <c r="I3171" s="138">
        <v>88.32</v>
      </c>
    </row>
    <row r="3172" spans="1:9">
      <c r="A3172" s="128">
        <v>3171</v>
      </c>
      <c r="B3172" s="128" t="s">
        <v>11434</v>
      </c>
      <c r="C3172" s="128" t="s">
        <v>11435</v>
      </c>
      <c r="D3172" s="128" t="s">
        <v>11549</v>
      </c>
      <c r="E3172" s="128" t="s">
        <v>11559</v>
      </c>
      <c r="F3172" s="128">
        <v>100</v>
      </c>
      <c r="G3172" s="23">
        <v>100</v>
      </c>
      <c r="H3172" s="138">
        <v>0</v>
      </c>
      <c r="I3172" s="138">
        <v>80</v>
      </c>
    </row>
    <row r="3173" spans="1:9">
      <c r="A3173" s="128">
        <v>3172</v>
      </c>
      <c r="B3173" s="128" t="s">
        <v>11434</v>
      </c>
      <c r="C3173" s="128" t="s">
        <v>11435</v>
      </c>
      <c r="D3173" s="128" t="s">
        <v>11549</v>
      </c>
      <c r="E3173" s="128" t="s">
        <v>11560</v>
      </c>
      <c r="F3173" s="128">
        <v>200</v>
      </c>
      <c r="G3173" s="23">
        <v>200</v>
      </c>
      <c r="H3173" s="138">
        <v>0</v>
      </c>
      <c r="I3173" s="138">
        <v>79.51</v>
      </c>
    </row>
    <row r="3174" spans="1:9">
      <c r="A3174" s="128">
        <v>3173</v>
      </c>
      <c r="B3174" s="128" t="s">
        <v>11434</v>
      </c>
      <c r="C3174" s="128" t="s">
        <v>11435</v>
      </c>
      <c r="D3174" s="128" t="s">
        <v>11549</v>
      </c>
      <c r="E3174" s="128" t="s">
        <v>7662</v>
      </c>
      <c r="F3174" s="128">
        <v>160</v>
      </c>
      <c r="G3174" s="23">
        <v>160</v>
      </c>
      <c r="H3174" s="138">
        <v>0</v>
      </c>
      <c r="I3174" s="138">
        <v>100.02</v>
      </c>
    </row>
    <row r="3175" spans="1:9">
      <c r="A3175" s="128">
        <v>3174</v>
      </c>
      <c r="B3175" s="128" t="s">
        <v>11434</v>
      </c>
      <c r="C3175" s="128" t="s">
        <v>11435</v>
      </c>
      <c r="D3175" s="128" t="s">
        <v>11549</v>
      </c>
      <c r="E3175" s="128" t="s">
        <v>11561</v>
      </c>
      <c r="F3175" s="128">
        <v>100</v>
      </c>
      <c r="G3175" s="23">
        <v>100</v>
      </c>
      <c r="H3175" s="138">
        <v>0</v>
      </c>
      <c r="I3175" s="138">
        <v>80</v>
      </c>
    </row>
    <row r="3176" spans="1:9">
      <c r="A3176" s="128">
        <v>3175</v>
      </c>
      <c r="B3176" s="128" t="s">
        <v>11434</v>
      </c>
      <c r="C3176" s="128" t="s">
        <v>11435</v>
      </c>
      <c r="D3176" s="128" t="s">
        <v>11549</v>
      </c>
      <c r="E3176" s="128" t="s">
        <v>11562</v>
      </c>
      <c r="F3176" s="128">
        <v>315</v>
      </c>
      <c r="G3176" s="23">
        <v>315</v>
      </c>
      <c r="H3176" s="138">
        <v>0</v>
      </c>
      <c r="I3176" s="138">
        <v>68.14</v>
      </c>
    </row>
    <row r="3177" spans="1:9">
      <c r="A3177" s="128">
        <v>3176</v>
      </c>
      <c r="B3177" s="128" t="s">
        <v>11434</v>
      </c>
      <c r="C3177" s="128" t="s">
        <v>11435</v>
      </c>
      <c r="D3177" s="128" t="s">
        <v>11549</v>
      </c>
      <c r="E3177" s="128" t="s">
        <v>11563</v>
      </c>
      <c r="F3177" s="128">
        <v>400</v>
      </c>
      <c r="G3177" s="23">
        <v>400</v>
      </c>
      <c r="H3177" s="138">
        <v>0</v>
      </c>
      <c r="I3177" s="138">
        <v>92.59</v>
      </c>
    </row>
    <row r="3178" spans="1:9">
      <c r="A3178" s="128">
        <v>3177</v>
      </c>
      <c r="B3178" s="128" t="s">
        <v>11434</v>
      </c>
      <c r="C3178" s="128" t="s">
        <v>11435</v>
      </c>
      <c r="D3178" s="128" t="s">
        <v>11549</v>
      </c>
      <c r="E3178" s="128" t="s">
        <v>11564</v>
      </c>
      <c r="F3178" s="128">
        <v>50</v>
      </c>
      <c r="G3178" s="23">
        <v>50</v>
      </c>
      <c r="H3178" s="138">
        <v>0</v>
      </c>
      <c r="I3178" s="138">
        <v>40</v>
      </c>
    </row>
    <row r="3179" spans="1:9">
      <c r="A3179" s="128">
        <v>3178</v>
      </c>
      <c r="B3179" s="128" t="s">
        <v>11434</v>
      </c>
      <c r="C3179" s="128" t="s">
        <v>11435</v>
      </c>
      <c r="D3179" s="128" t="s">
        <v>11549</v>
      </c>
      <c r="E3179" s="128" t="s">
        <v>11565</v>
      </c>
      <c r="F3179" s="128">
        <v>250</v>
      </c>
      <c r="G3179" s="23">
        <v>160</v>
      </c>
      <c r="H3179" s="138">
        <v>0</v>
      </c>
      <c r="I3179" s="138">
        <v>0</v>
      </c>
    </row>
    <row r="3180" spans="1:9">
      <c r="A3180" s="128">
        <v>3179</v>
      </c>
      <c r="B3180" s="128" t="s">
        <v>11434</v>
      </c>
      <c r="C3180" s="128" t="s">
        <v>11435</v>
      </c>
      <c r="D3180" s="128" t="s">
        <v>11549</v>
      </c>
      <c r="E3180" s="128" t="s">
        <v>11566</v>
      </c>
      <c r="F3180" s="128">
        <v>160</v>
      </c>
      <c r="G3180" s="23">
        <v>160</v>
      </c>
      <c r="H3180" s="138">
        <v>0</v>
      </c>
      <c r="I3180" s="138">
        <v>60.4</v>
      </c>
    </row>
    <row r="3181" spans="1:9">
      <c r="A3181" s="128">
        <v>3180</v>
      </c>
      <c r="B3181" s="128" t="s">
        <v>11434</v>
      </c>
      <c r="C3181" s="128" t="s">
        <v>11435</v>
      </c>
      <c r="D3181" s="128" t="s">
        <v>11549</v>
      </c>
      <c r="E3181" s="128" t="s">
        <v>11567</v>
      </c>
      <c r="F3181" s="128">
        <v>400</v>
      </c>
      <c r="G3181" s="23">
        <v>200</v>
      </c>
      <c r="H3181" s="138">
        <v>0</v>
      </c>
      <c r="I3181" s="138">
        <v>0</v>
      </c>
    </row>
    <row r="3182" spans="1:9">
      <c r="A3182" s="128">
        <v>3181</v>
      </c>
      <c r="B3182" s="128" t="s">
        <v>11434</v>
      </c>
      <c r="C3182" s="128" t="s">
        <v>11435</v>
      </c>
      <c r="D3182" s="128" t="s">
        <v>11549</v>
      </c>
      <c r="E3182" s="128" t="s">
        <v>11568</v>
      </c>
      <c r="F3182" s="128">
        <v>400</v>
      </c>
      <c r="G3182" s="23">
        <v>200</v>
      </c>
      <c r="H3182" s="138">
        <v>0</v>
      </c>
      <c r="I3182" s="138">
        <v>0</v>
      </c>
    </row>
    <row r="3183" spans="1:9">
      <c r="A3183" s="128">
        <v>3182</v>
      </c>
      <c r="B3183" s="128" t="s">
        <v>11434</v>
      </c>
      <c r="C3183" s="128" t="s">
        <v>11435</v>
      </c>
      <c r="D3183" s="128" t="s">
        <v>11549</v>
      </c>
      <c r="E3183" s="128" t="s">
        <v>11569</v>
      </c>
      <c r="F3183" s="128">
        <v>100</v>
      </c>
      <c r="G3183" s="23">
        <v>100</v>
      </c>
      <c r="H3183" s="138">
        <v>0</v>
      </c>
      <c r="I3183" s="138">
        <v>27.8</v>
      </c>
    </row>
    <row r="3184" spans="1:9">
      <c r="A3184" s="128">
        <v>3183</v>
      </c>
      <c r="B3184" s="128" t="s">
        <v>11434</v>
      </c>
      <c r="C3184" s="128" t="s">
        <v>11435</v>
      </c>
      <c r="D3184" s="128" t="s">
        <v>11549</v>
      </c>
      <c r="E3184" s="128" t="s">
        <v>11570</v>
      </c>
      <c r="F3184" s="128">
        <v>100</v>
      </c>
      <c r="G3184" s="23">
        <v>100</v>
      </c>
      <c r="H3184" s="138">
        <v>0</v>
      </c>
      <c r="I3184" s="138">
        <v>80</v>
      </c>
    </row>
    <row r="3185" spans="1:9">
      <c r="A3185" s="128">
        <v>3184</v>
      </c>
      <c r="B3185" s="128" t="s">
        <v>11434</v>
      </c>
      <c r="C3185" s="128" t="s">
        <v>11435</v>
      </c>
      <c r="D3185" s="128" t="s">
        <v>11549</v>
      </c>
      <c r="E3185" s="128" t="s">
        <v>11571</v>
      </c>
      <c r="F3185" s="128">
        <v>100</v>
      </c>
      <c r="G3185" s="23">
        <v>100</v>
      </c>
      <c r="H3185" s="138">
        <v>0</v>
      </c>
      <c r="I3185" s="138">
        <v>80</v>
      </c>
    </row>
    <row r="3186" spans="1:9">
      <c r="A3186" s="128">
        <v>3185</v>
      </c>
      <c r="B3186" s="128" t="s">
        <v>11434</v>
      </c>
      <c r="C3186" s="128" t="s">
        <v>11435</v>
      </c>
      <c r="D3186" s="128" t="s">
        <v>11549</v>
      </c>
      <c r="E3186" s="128" t="s">
        <v>11572</v>
      </c>
      <c r="F3186" s="128">
        <v>100</v>
      </c>
      <c r="G3186" s="23">
        <v>100</v>
      </c>
      <c r="H3186" s="138">
        <v>0</v>
      </c>
      <c r="I3186" s="138">
        <v>80</v>
      </c>
    </row>
    <row r="3187" spans="1:9">
      <c r="A3187" s="128">
        <v>3186</v>
      </c>
      <c r="B3187" s="128" t="s">
        <v>11434</v>
      </c>
      <c r="C3187" s="128" t="s">
        <v>11435</v>
      </c>
      <c r="D3187" s="128" t="s">
        <v>11549</v>
      </c>
      <c r="E3187" s="128" t="s">
        <v>11573</v>
      </c>
      <c r="F3187" s="128">
        <v>200</v>
      </c>
      <c r="G3187" s="23">
        <v>200</v>
      </c>
      <c r="H3187" s="138">
        <v>0</v>
      </c>
      <c r="I3187" s="138">
        <v>160</v>
      </c>
    </row>
    <row r="3188" spans="1:9">
      <c r="A3188" s="128">
        <v>3187</v>
      </c>
      <c r="B3188" s="128" t="s">
        <v>11434</v>
      </c>
      <c r="C3188" s="128" t="s">
        <v>11435</v>
      </c>
      <c r="D3188" s="128" t="s">
        <v>11549</v>
      </c>
      <c r="E3188" s="128" t="s">
        <v>11574</v>
      </c>
      <c r="F3188" s="128">
        <v>200</v>
      </c>
      <c r="G3188" s="23">
        <v>100</v>
      </c>
      <c r="H3188" s="138">
        <v>0</v>
      </c>
      <c r="I3188" s="138">
        <v>0</v>
      </c>
    </row>
    <row r="3189" spans="1:9">
      <c r="A3189" s="128">
        <v>3188</v>
      </c>
      <c r="B3189" s="128" t="s">
        <v>11434</v>
      </c>
      <c r="C3189" s="128" t="s">
        <v>11435</v>
      </c>
      <c r="D3189" s="128" t="s">
        <v>11549</v>
      </c>
      <c r="E3189" s="128" t="s">
        <v>11575</v>
      </c>
      <c r="F3189" s="128">
        <v>160</v>
      </c>
      <c r="G3189" s="23">
        <v>200</v>
      </c>
      <c r="H3189" s="138">
        <v>0</v>
      </c>
      <c r="I3189" s="138">
        <v>66.75</v>
      </c>
    </row>
    <row r="3190" spans="1:9">
      <c r="A3190" s="128">
        <v>3189</v>
      </c>
      <c r="B3190" s="128" t="s">
        <v>11434</v>
      </c>
      <c r="C3190" s="128" t="s">
        <v>11435</v>
      </c>
      <c r="D3190" s="128" t="s">
        <v>11549</v>
      </c>
      <c r="E3190" s="128" t="s">
        <v>11576</v>
      </c>
      <c r="F3190" s="128">
        <v>400</v>
      </c>
      <c r="G3190" s="23">
        <v>400</v>
      </c>
      <c r="H3190" s="138">
        <v>0</v>
      </c>
      <c r="I3190" s="138">
        <v>0</v>
      </c>
    </row>
    <row r="3191" spans="1:9">
      <c r="A3191" s="128">
        <v>3190</v>
      </c>
      <c r="B3191" s="128" t="s">
        <v>11434</v>
      </c>
      <c r="C3191" s="128" t="s">
        <v>11435</v>
      </c>
      <c r="D3191" s="128" t="s">
        <v>11549</v>
      </c>
      <c r="E3191" s="128" t="s">
        <v>11577</v>
      </c>
      <c r="F3191" s="128">
        <v>400</v>
      </c>
      <c r="G3191" s="23">
        <v>400</v>
      </c>
      <c r="H3191" s="138">
        <v>0</v>
      </c>
      <c r="I3191" s="138">
        <v>0</v>
      </c>
    </row>
    <row r="3192" spans="1:9">
      <c r="A3192" s="128">
        <v>3191</v>
      </c>
      <c r="B3192" s="128" t="s">
        <v>11434</v>
      </c>
      <c r="C3192" s="128" t="s">
        <v>11435</v>
      </c>
      <c r="D3192" s="128" t="s">
        <v>11549</v>
      </c>
      <c r="E3192" s="128" t="s">
        <v>11578</v>
      </c>
      <c r="F3192" s="128">
        <v>200</v>
      </c>
      <c r="G3192" s="23">
        <v>200</v>
      </c>
      <c r="H3192" s="138">
        <v>0</v>
      </c>
      <c r="I3192" s="138">
        <v>14.1</v>
      </c>
    </row>
    <row r="3193" spans="1:9">
      <c r="A3193" s="128">
        <v>3192</v>
      </c>
      <c r="B3193" s="128" t="s">
        <v>11434</v>
      </c>
      <c r="C3193" s="128" t="s">
        <v>11435</v>
      </c>
      <c r="D3193" s="128" t="s">
        <v>11549</v>
      </c>
      <c r="E3193" s="128" t="s">
        <v>11579</v>
      </c>
      <c r="F3193" s="128">
        <v>400</v>
      </c>
      <c r="G3193" s="23">
        <v>400</v>
      </c>
      <c r="H3193" s="138">
        <v>0</v>
      </c>
      <c r="I3193" s="138">
        <v>62</v>
      </c>
    </row>
    <row r="3194" spans="1:9">
      <c r="A3194" s="128">
        <v>3193</v>
      </c>
      <c r="B3194" s="128" t="s">
        <v>11434</v>
      </c>
      <c r="C3194" s="128" t="s">
        <v>11435</v>
      </c>
      <c r="D3194" s="128" t="s">
        <v>11549</v>
      </c>
      <c r="E3194" s="128" t="s">
        <v>11580</v>
      </c>
      <c r="F3194" s="128">
        <v>400</v>
      </c>
      <c r="G3194" s="23">
        <v>400</v>
      </c>
      <c r="H3194" s="138">
        <v>0</v>
      </c>
      <c r="I3194" s="138">
        <v>248.62</v>
      </c>
    </row>
    <row r="3195" spans="1:9">
      <c r="A3195" s="128">
        <v>3194</v>
      </c>
      <c r="B3195" s="128" t="s">
        <v>11434</v>
      </c>
      <c r="C3195" s="128" t="s">
        <v>11435</v>
      </c>
      <c r="D3195" s="128" t="s">
        <v>11549</v>
      </c>
      <c r="E3195" s="128" t="s">
        <v>11581</v>
      </c>
      <c r="F3195" s="128">
        <v>200</v>
      </c>
      <c r="G3195" s="23">
        <v>200</v>
      </c>
      <c r="H3195" s="138">
        <v>0</v>
      </c>
      <c r="I3195" s="138">
        <v>0</v>
      </c>
    </row>
    <row r="3196" spans="1:9">
      <c r="A3196" s="128">
        <v>3195</v>
      </c>
      <c r="B3196" s="128" t="s">
        <v>11434</v>
      </c>
      <c r="C3196" s="128" t="s">
        <v>11435</v>
      </c>
      <c r="D3196" s="128" t="s">
        <v>11549</v>
      </c>
      <c r="E3196" s="128" t="s">
        <v>11582</v>
      </c>
      <c r="F3196" s="128">
        <v>400</v>
      </c>
      <c r="G3196" s="23">
        <v>200</v>
      </c>
      <c r="H3196" s="138">
        <v>0</v>
      </c>
      <c r="I3196" s="138">
        <v>107.53</v>
      </c>
    </row>
    <row r="3197" spans="1:9">
      <c r="A3197" s="128">
        <v>3196</v>
      </c>
      <c r="B3197" s="128" t="s">
        <v>11434</v>
      </c>
      <c r="C3197" s="128" t="s">
        <v>11435</v>
      </c>
      <c r="D3197" s="128" t="s">
        <v>11549</v>
      </c>
      <c r="E3197" s="128" t="s">
        <v>11583</v>
      </c>
      <c r="F3197" s="128">
        <v>500</v>
      </c>
      <c r="G3197" s="23">
        <v>400</v>
      </c>
      <c r="H3197" s="138">
        <v>0</v>
      </c>
      <c r="I3197" s="138">
        <v>0</v>
      </c>
    </row>
    <row r="3198" spans="1:9">
      <c r="A3198" s="128">
        <v>3197</v>
      </c>
      <c r="B3198" s="128" t="s">
        <v>11434</v>
      </c>
      <c r="C3198" s="128" t="s">
        <v>11435</v>
      </c>
      <c r="D3198" s="128" t="s">
        <v>11549</v>
      </c>
      <c r="E3198" s="128" t="s">
        <v>11584</v>
      </c>
      <c r="F3198" s="128">
        <v>315</v>
      </c>
      <c r="G3198" s="23">
        <v>315</v>
      </c>
      <c r="H3198" s="138">
        <v>0</v>
      </c>
      <c r="I3198" s="138">
        <v>132.51</v>
      </c>
    </row>
    <row r="3199" spans="1:9">
      <c r="A3199" s="128">
        <v>3198</v>
      </c>
      <c r="B3199" s="128" t="s">
        <v>11434</v>
      </c>
      <c r="C3199" s="128" t="s">
        <v>11435</v>
      </c>
      <c r="D3199" s="128" t="s">
        <v>11549</v>
      </c>
      <c r="E3199" s="128" t="s">
        <v>11585</v>
      </c>
      <c r="F3199" s="128">
        <v>400</v>
      </c>
      <c r="G3199" s="23">
        <v>200</v>
      </c>
      <c r="H3199" s="138">
        <v>0</v>
      </c>
      <c r="I3199" s="138">
        <v>0</v>
      </c>
    </row>
    <row r="3200" spans="1:9">
      <c r="A3200" s="128">
        <v>3199</v>
      </c>
      <c r="B3200" s="128" t="s">
        <v>11434</v>
      </c>
      <c r="C3200" s="128" t="s">
        <v>11435</v>
      </c>
      <c r="D3200" s="128" t="s">
        <v>11549</v>
      </c>
      <c r="E3200" s="128" t="s">
        <v>6158</v>
      </c>
      <c r="F3200" s="128">
        <v>400</v>
      </c>
      <c r="G3200" s="23">
        <v>400</v>
      </c>
      <c r="H3200" s="138">
        <v>0</v>
      </c>
      <c r="I3200" s="138">
        <v>286.05</v>
      </c>
    </row>
    <row r="3201" spans="1:9">
      <c r="A3201" s="128">
        <v>3200</v>
      </c>
      <c r="B3201" s="128" t="s">
        <v>11434</v>
      </c>
      <c r="C3201" s="128" t="s">
        <v>11435</v>
      </c>
      <c r="D3201" s="128" t="s">
        <v>11549</v>
      </c>
      <c r="E3201" s="128" t="s">
        <v>6434</v>
      </c>
      <c r="F3201" s="128">
        <v>400</v>
      </c>
      <c r="G3201" s="23">
        <v>200</v>
      </c>
      <c r="H3201" s="138">
        <v>0</v>
      </c>
      <c r="I3201" s="138">
        <v>0</v>
      </c>
    </row>
    <row r="3202" spans="1:9">
      <c r="A3202" s="128">
        <v>3201</v>
      </c>
      <c r="B3202" s="128" t="s">
        <v>11434</v>
      </c>
      <c r="C3202" s="128" t="s">
        <v>11435</v>
      </c>
      <c r="D3202" s="128" t="s">
        <v>11549</v>
      </c>
      <c r="E3202" s="128" t="s">
        <v>11586</v>
      </c>
      <c r="F3202" s="128">
        <v>400</v>
      </c>
      <c r="G3202" s="23">
        <v>400</v>
      </c>
      <c r="H3202" s="138">
        <v>0</v>
      </c>
      <c r="I3202" s="138">
        <v>0</v>
      </c>
    </row>
    <row r="3203" spans="1:9">
      <c r="A3203" s="128">
        <v>3202</v>
      </c>
      <c r="B3203" s="128" t="s">
        <v>11434</v>
      </c>
      <c r="C3203" s="128" t="s">
        <v>11435</v>
      </c>
      <c r="D3203" s="128" t="s">
        <v>11549</v>
      </c>
      <c r="E3203" s="128" t="s">
        <v>11587</v>
      </c>
      <c r="F3203" s="128">
        <v>400</v>
      </c>
      <c r="G3203" s="23">
        <v>400</v>
      </c>
      <c r="H3203" s="138">
        <v>0</v>
      </c>
      <c r="I3203" s="138">
        <v>169.52</v>
      </c>
    </row>
    <row r="3204" spans="1:9">
      <c r="A3204" s="128">
        <v>3203</v>
      </c>
      <c r="B3204" s="128" t="s">
        <v>11434</v>
      </c>
      <c r="C3204" s="128" t="s">
        <v>11435</v>
      </c>
      <c r="D3204" s="128" t="s">
        <v>11549</v>
      </c>
      <c r="E3204" s="128" t="s">
        <v>11588</v>
      </c>
      <c r="F3204" s="128">
        <v>400</v>
      </c>
      <c r="G3204" s="23">
        <v>200</v>
      </c>
      <c r="H3204" s="138">
        <v>0</v>
      </c>
      <c r="I3204" s="138">
        <v>0</v>
      </c>
    </row>
    <row r="3205" spans="1:9">
      <c r="A3205" s="128">
        <v>3204</v>
      </c>
      <c r="B3205" s="128" t="s">
        <v>11434</v>
      </c>
      <c r="C3205" s="128" t="s">
        <v>11435</v>
      </c>
      <c r="D3205" s="128" t="s">
        <v>11549</v>
      </c>
      <c r="E3205" s="128" t="s">
        <v>11589</v>
      </c>
      <c r="F3205" s="128">
        <v>200</v>
      </c>
      <c r="G3205" s="23">
        <v>200</v>
      </c>
      <c r="H3205" s="138">
        <v>0</v>
      </c>
      <c r="I3205" s="138">
        <v>0</v>
      </c>
    </row>
    <row r="3206" spans="1:9">
      <c r="A3206" s="128">
        <v>3205</v>
      </c>
      <c r="B3206" s="128" t="s">
        <v>11434</v>
      </c>
      <c r="C3206" s="128" t="s">
        <v>11435</v>
      </c>
      <c r="D3206" s="128" t="s">
        <v>11549</v>
      </c>
      <c r="E3206" s="128" t="s">
        <v>11590</v>
      </c>
      <c r="F3206" s="128">
        <v>100</v>
      </c>
      <c r="G3206" s="23">
        <v>100</v>
      </c>
      <c r="H3206" s="138">
        <v>0</v>
      </c>
      <c r="I3206" s="138">
        <v>80</v>
      </c>
    </row>
    <row r="3207" spans="1:9">
      <c r="A3207" s="128">
        <v>3206</v>
      </c>
      <c r="B3207" s="128" t="s">
        <v>11434</v>
      </c>
      <c r="C3207" s="128" t="s">
        <v>11435</v>
      </c>
      <c r="D3207" s="128" t="s">
        <v>11549</v>
      </c>
      <c r="E3207" s="128" t="s">
        <v>11591</v>
      </c>
      <c r="F3207" s="128">
        <v>200</v>
      </c>
      <c r="G3207" s="23">
        <v>200</v>
      </c>
      <c r="H3207" s="138">
        <v>0</v>
      </c>
      <c r="I3207" s="138">
        <v>3.68000000000001</v>
      </c>
    </row>
    <row r="3208" spans="1:9">
      <c r="A3208" s="128">
        <v>3207</v>
      </c>
      <c r="B3208" s="128" t="s">
        <v>11434</v>
      </c>
      <c r="C3208" s="128" t="s">
        <v>11435</v>
      </c>
      <c r="D3208" s="128" t="s">
        <v>11549</v>
      </c>
      <c r="E3208" s="128" t="s">
        <v>11592</v>
      </c>
      <c r="F3208" s="128">
        <v>200</v>
      </c>
      <c r="G3208" s="23">
        <v>200</v>
      </c>
      <c r="H3208" s="138">
        <v>0</v>
      </c>
      <c r="I3208" s="138">
        <v>81.52</v>
      </c>
    </row>
    <row r="3209" spans="1:9">
      <c r="A3209" s="128">
        <v>3208</v>
      </c>
      <c r="B3209" s="128" t="s">
        <v>11434</v>
      </c>
      <c r="C3209" s="128" t="s">
        <v>11435</v>
      </c>
      <c r="D3209" s="128" t="s">
        <v>11549</v>
      </c>
      <c r="E3209" s="128" t="s">
        <v>2434</v>
      </c>
      <c r="F3209" s="128">
        <v>400</v>
      </c>
      <c r="G3209" s="23">
        <v>100</v>
      </c>
      <c r="H3209" s="138">
        <v>0</v>
      </c>
      <c r="I3209" s="138">
        <v>0</v>
      </c>
    </row>
    <row r="3210" spans="1:9">
      <c r="A3210" s="128">
        <v>3209</v>
      </c>
      <c r="B3210" s="128" t="s">
        <v>11434</v>
      </c>
      <c r="C3210" s="128" t="s">
        <v>11435</v>
      </c>
      <c r="D3210" s="128" t="s">
        <v>11549</v>
      </c>
      <c r="E3210" s="128" t="s">
        <v>11593</v>
      </c>
      <c r="F3210" s="128">
        <v>400</v>
      </c>
      <c r="G3210" s="23">
        <v>400</v>
      </c>
      <c r="H3210" s="138">
        <v>0</v>
      </c>
      <c r="I3210" s="138">
        <v>250.56</v>
      </c>
    </row>
    <row r="3211" spans="1:9">
      <c r="A3211" s="128">
        <v>3210</v>
      </c>
      <c r="B3211" s="128" t="s">
        <v>11434</v>
      </c>
      <c r="C3211" s="128" t="s">
        <v>11435</v>
      </c>
      <c r="D3211" s="128" t="s">
        <v>11549</v>
      </c>
      <c r="E3211" s="128" t="s">
        <v>11594</v>
      </c>
      <c r="F3211" s="128">
        <v>200</v>
      </c>
      <c r="G3211" s="23">
        <v>200</v>
      </c>
      <c r="H3211" s="138">
        <v>0</v>
      </c>
      <c r="I3211" s="138">
        <v>15.7</v>
      </c>
    </row>
    <row r="3212" spans="1:9">
      <c r="A3212" s="128">
        <v>3211</v>
      </c>
      <c r="B3212" s="128" t="s">
        <v>11434</v>
      </c>
      <c r="C3212" s="128" t="s">
        <v>11435</v>
      </c>
      <c r="D3212" s="128" t="s">
        <v>11549</v>
      </c>
      <c r="E3212" s="128" t="s">
        <v>11595</v>
      </c>
      <c r="F3212" s="128">
        <v>200</v>
      </c>
      <c r="G3212" s="23">
        <v>200</v>
      </c>
      <c r="H3212" s="138">
        <v>0</v>
      </c>
      <c r="I3212" s="138">
        <v>0</v>
      </c>
    </row>
    <row r="3213" spans="1:9">
      <c r="A3213" s="128">
        <v>3212</v>
      </c>
      <c r="B3213" s="128" t="s">
        <v>11434</v>
      </c>
      <c r="C3213" s="128" t="s">
        <v>11435</v>
      </c>
      <c r="D3213" s="128" t="s">
        <v>11596</v>
      </c>
      <c r="E3213" s="128" t="s">
        <v>11597</v>
      </c>
      <c r="F3213" s="128">
        <v>400</v>
      </c>
      <c r="G3213" s="23">
        <v>200</v>
      </c>
      <c r="H3213" s="138">
        <v>0</v>
      </c>
      <c r="I3213" s="138">
        <v>0</v>
      </c>
    </row>
    <row r="3214" spans="1:9">
      <c r="A3214" s="128">
        <v>3213</v>
      </c>
      <c r="B3214" s="128" t="s">
        <v>11434</v>
      </c>
      <c r="C3214" s="128" t="s">
        <v>11435</v>
      </c>
      <c r="D3214" s="128" t="s">
        <v>11596</v>
      </c>
      <c r="E3214" s="128" t="s">
        <v>11598</v>
      </c>
      <c r="F3214" s="128">
        <v>100</v>
      </c>
      <c r="G3214" s="23">
        <v>100</v>
      </c>
      <c r="H3214" s="138">
        <v>0</v>
      </c>
      <c r="I3214" s="138">
        <v>80</v>
      </c>
    </row>
    <row r="3215" spans="1:9">
      <c r="A3215" s="128">
        <v>3214</v>
      </c>
      <c r="B3215" s="128" t="s">
        <v>11434</v>
      </c>
      <c r="C3215" s="128" t="s">
        <v>11435</v>
      </c>
      <c r="D3215" s="128" t="s">
        <v>11596</v>
      </c>
      <c r="E3215" s="128" t="s">
        <v>11599</v>
      </c>
      <c r="F3215" s="128">
        <v>100</v>
      </c>
      <c r="G3215" s="23">
        <v>100</v>
      </c>
      <c r="H3215" s="138">
        <v>0</v>
      </c>
      <c r="I3215" s="138">
        <v>80</v>
      </c>
    </row>
    <row r="3216" spans="1:9">
      <c r="A3216" s="128">
        <v>3215</v>
      </c>
      <c r="B3216" s="128" t="s">
        <v>11434</v>
      </c>
      <c r="C3216" s="128" t="s">
        <v>11435</v>
      </c>
      <c r="D3216" s="128" t="s">
        <v>11596</v>
      </c>
      <c r="E3216" s="128" t="s">
        <v>11600</v>
      </c>
      <c r="F3216" s="128">
        <v>50</v>
      </c>
      <c r="G3216" s="23">
        <v>50</v>
      </c>
      <c r="H3216" s="138">
        <v>0</v>
      </c>
      <c r="I3216" s="138">
        <v>40</v>
      </c>
    </row>
    <row r="3217" spans="1:9">
      <c r="A3217" s="128">
        <v>3216</v>
      </c>
      <c r="B3217" s="128" t="s">
        <v>11434</v>
      </c>
      <c r="C3217" s="128" t="s">
        <v>11435</v>
      </c>
      <c r="D3217" s="128" t="s">
        <v>11596</v>
      </c>
      <c r="E3217" s="128" t="s">
        <v>11601</v>
      </c>
      <c r="F3217" s="128">
        <v>400</v>
      </c>
      <c r="G3217" s="23">
        <v>200</v>
      </c>
      <c r="H3217" s="138">
        <v>0</v>
      </c>
      <c r="I3217" s="138">
        <v>0</v>
      </c>
    </row>
    <row r="3218" spans="1:9">
      <c r="A3218" s="128">
        <v>3217</v>
      </c>
      <c r="B3218" s="128" t="s">
        <v>11434</v>
      </c>
      <c r="C3218" s="128" t="s">
        <v>11435</v>
      </c>
      <c r="D3218" s="128" t="s">
        <v>11596</v>
      </c>
      <c r="E3218" s="128" t="s">
        <v>11602</v>
      </c>
      <c r="F3218" s="128">
        <v>400</v>
      </c>
      <c r="G3218" s="23">
        <v>200</v>
      </c>
      <c r="H3218" s="138">
        <v>0</v>
      </c>
      <c r="I3218" s="138">
        <v>160</v>
      </c>
    </row>
    <row r="3219" spans="1:9">
      <c r="A3219" s="128">
        <v>3218</v>
      </c>
      <c r="B3219" s="128" t="s">
        <v>11434</v>
      </c>
      <c r="C3219" s="128" t="s">
        <v>11435</v>
      </c>
      <c r="D3219" s="128" t="s">
        <v>11596</v>
      </c>
      <c r="E3219" s="128" t="s">
        <v>11603</v>
      </c>
      <c r="F3219" s="128">
        <v>50</v>
      </c>
      <c r="G3219" s="23">
        <v>50</v>
      </c>
      <c r="H3219" s="138">
        <v>0</v>
      </c>
      <c r="I3219" s="138">
        <v>40</v>
      </c>
    </row>
    <row r="3220" spans="1:9">
      <c r="A3220" s="128">
        <v>3219</v>
      </c>
      <c r="B3220" s="128" t="s">
        <v>11434</v>
      </c>
      <c r="C3220" s="128" t="s">
        <v>11435</v>
      </c>
      <c r="D3220" s="128" t="s">
        <v>11596</v>
      </c>
      <c r="E3220" s="128" t="s">
        <v>11604</v>
      </c>
      <c r="F3220" s="128">
        <v>100</v>
      </c>
      <c r="G3220" s="23">
        <v>100</v>
      </c>
      <c r="H3220" s="138">
        <v>0</v>
      </c>
      <c r="I3220" s="138">
        <v>80</v>
      </c>
    </row>
    <row r="3221" spans="1:9">
      <c r="A3221" s="128">
        <v>3220</v>
      </c>
      <c r="B3221" s="128" t="s">
        <v>11434</v>
      </c>
      <c r="C3221" s="128" t="s">
        <v>11435</v>
      </c>
      <c r="D3221" s="128" t="s">
        <v>11596</v>
      </c>
      <c r="E3221" s="128" t="s">
        <v>11605</v>
      </c>
      <c r="F3221" s="128">
        <v>100</v>
      </c>
      <c r="G3221" s="23">
        <v>100</v>
      </c>
      <c r="H3221" s="138">
        <v>0</v>
      </c>
      <c r="I3221" s="138">
        <v>20.92</v>
      </c>
    </row>
    <row r="3222" spans="1:9">
      <c r="A3222" s="128">
        <v>3221</v>
      </c>
      <c r="B3222" s="128" t="s">
        <v>11434</v>
      </c>
      <c r="C3222" s="128" t="s">
        <v>11435</v>
      </c>
      <c r="D3222" s="128" t="s">
        <v>11596</v>
      </c>
      <c r="E3222" s="128" t="s">
        <v>11606</v>
      </c>
      <c r="F3222" s="128">
        <v>200</v>
      </c>
      <c r="G3222" s="23">
        <v>200</v>
      </c>
      <c r="H3222" s="138">
        <v>0</v>
      </c>
      <c r="I3222" s="138">
        <v>160</v>
      </c>
    </row>
    <row r="3223" spans="1:9">
      <c r="A3223" s="128">
        <v>3222</v>
      </c>
      <c r="B3223" s="128" t="s">
        <v>11434</v>
      </c>
      <c r="C3223" s="128" t="s">
        <v>11435</v>
      </c>
      <c r="D3223" s="128" t="s">
        <v>11596</v>
      </c>
      <c r="E3223" s="128" t="s">
        <v>11607</v>
      </c>
      <c r="F3223" s="128">
        <v>630</v>
      </c>
      <c r="G3223" s="23">
        <v>400</v>
      </c>
      <c r="H3223" s="138">
        <v>0</v>
      </c>
      <c r="I3223" s="138">
        <v>0</v>
      </c>
    </row>
    <row r="3224" spans="1:9">
      <c r="A3224" s="128">
        <v>3223</v>
      </c>
      <c r="B3224" s="128" t="s">
        <v>11434</v>
      </c>
      <c r="C3224" s="128" t="s">
        <v>11435</v>
      </c>
      <c r="D3224" s="128" t="s">
        <v>11596</v>
      </c>
      <c r="E3224" s="128" t="s">
        <v>11608</v>
      </c>
      <c r="F3224" s="128">
        <v>400</v>
      </c>
      <c r="G3224" s="23">
        <v>200</v>
      </c>
      <c r="H3224" s="138">
        <v>0</v>
      </c>
      <c r="I3224" s="138">
        <v>0</v>
      </c>
    </row>
    <row r="3225" spans="1:9">
      <c r="A3225" s="128">
        <v>3224</v>
      </c>
      <c r="B3225" s="128" t="s">
        <v>11434</v>
      </c>
      <c r="C3225" s="128" t="s">
        <v>11435</v>
      </c>
      <c r="D3225" s="128" t="s">
        <v>11596</v>
      </c>
      <c r="E3225" s="128" t="s">
        <v>8290</v>
      </c>
      <c r="F3225" s="128">
        <v>400</v>
      </c>
      <c r="G3225" s="23">
        <v>200</v>
      </c>
      <c r="H3225" s="138">
        <v>0</v>
      </c>
      <c r="I3225" s="138">
        <v>0</v>
      </c>
    </row>
    <row r="3226" spans="1:9">
      <c r="A3226" s="128">
        <v>3225</v>
      </c>
      <c r="B3226" s="128" t="s">
        <v>11434</v>
      </c>
      <c r="C3226" s="128" t="s">
        <v>11435</v>
      </c>
      <c r="D3226" s="128" t="s">
        <v>11596</v>
      </c>
      <c r="E3226" s="128" t="s">
        <v>11609</v>
      </c>
      <c r="F3226" s="128">
        <v>500</v>
      </c>
      <c r="G3226" s="23">
        <v>400</v>
      </c>
      <c r="H3226" s="138">
        <v>0</v>
      </c>
      <c r="I3226" s="138">
        <v>0</v>
      </c>
    </row>
    <row r="3227" spans="1:9">
      <c r="A3227" s="128">
        <v>3226</v>
      </c>
      <c r="B3227" s="128" t="s">
        <v>11434</v>
      </c>
      <c r="C3227" s="128" t="s">
        <v>11435</v>
      </c>
      <c r="D3227" s="128" t="s">
        <v>11596</v>
      </c>
      <c r="E3227" s="128" t="s">
        <v>11610</v>
      </c>
      <c r="F3227" s="128">
        <v>100</v>
      </c>
      <c r="G3227" s="23">
        <v>100</v>
      </c>
      <c r="H3227" s="138">
        <v>0</v>
      </c>
      <c r="I3227" s="138">
        <v>0</v>
      </c>
    </row>
    <row r="3228" spans="1:9">
      <c r="A3228" s="128">
        <v>3227</v>
      </c>
      <c r="B3228" s="128" t="s">
        <v>11434</v>
      </c>
      <c r="C3228" s="128" t="s">
        <v>11435</v>
      </c>
      <c r="D3228" s="128" t="s">
        <v>11596</v>
      </c>
      <c r="E3228" s="128" t="s">
        <v>11611</v>
      </c>
      <c r="F3228" s="128">
        <v>100</v>
      </c>
      <c r="G3228" s="23">
        <v>100</v>
      </c>
      <c r="H3228" s="138">
        <v>0</v>
      </c>
      <c r="I3228" s="138">
        <v>80</v>
      </c>
    </row>
    <row r="3229" spans="1:9">
      <c r="A3229" s="128">
        <v>3228</v>
      </c>
      <c r="B3229" s="128" t="s">
        <v>11434</v>
      </c>
      <c r="C3229" s="128" t="s">
        <v>11435</v>
      </c>
      <c r="D3229" s="128" t="s">
        <v>11596</v>
      </c>
      <c r="E3229" s="128" t="s">
        <v>11612</v>
      </c>
      <c r="F3229" s="128">
        <v>100</v>
      </c>
      <c r="G3229" s="23">
        <v>100</v>
      </c>
      <c r="H3229" s="138">
        <v>0</v>
      </c>
      <c r="I3229" s="138">
        <v>80</v>
      </c>
    </row>
    <row r="3230" spans="1:9">
      <c r="A3230" s="128">
        <v>3229</v>
      </c>
      <c r="B3230" s="128" t="s">
        <v>11434</v>
      </c>
      <c r="C3230" s="128" t="s">
        <v>11435</v>
      </c>
      <c r="D3230" s="128" t="s">
        <v>11596</v>
      </c>
      <c r="E3230" s="128" t="s">
        <v>11613</v>
      </c>
      <c r="F3230" s="128">
        <v>400</v>
      </c>
      <c r="G3230" s="23">
        <v>200</v>
      </c>
      <c r="H3230" s="138">
        <v>0</v>
      </c>
      <c r="I3230" s="138">
        <v>0</v>
      </c>
    </row>
    <row r="3231" spans="1:9">
      <c r="A3231" s="128">
        <v>3230</v>
      </c>
      <c r="B3231" s="128" t="s">
        <v>11434</v>
      </c>
      <c r="C3231" s="128" t="s">
        <v>11435</v>
      </c>
      <c r="D3231" s="128" t="s">
        <v>11596</v>
      </c>
      <c r="E3231" s="128" t="s">
        <v>11614</v>
      </c>
      <c r="F3231" s="128">
        <v>200</v>
      </c>
      <c r="G3231" s="23">
        <v>200</v>
      </c>
      <c r="H3231" s="138">
        <v>0</v>
      </c>
      <c r="I3231" s="138">
        <v>0</v>
      </c>
    </row>
    <row r="3232" spans="1:9">
      <c r="A3232" s="128">
        <v>3231</v>
      </c>
      <c r="B3232" s="128" t="s">
        <v>11434</v>
      </c>
      <c r="C3232" s="128" t="s">
        <v>11435</v>
      </c>
      <c r="D3232" s="128" t="s">
        <v>11596</v>
      </c>
      <c r="E3232" s="128" t="s">
        <v>11615</v>
      </c>
      <c r="F3232" s="128">
        <v>200</v>
      </c>
      <c r="G3232" s="23">
        <v>200</v>
      </c>
      <c r="H3232" s="138">
        <v>0</v>
      </c>
      <c r="I3232" s="138">
        <v>160</v>
      </c>
    </row>
    <row r="3233" spans="1:9">
      <c r="A3233" s="128">
        <v>3232</v>
      </c>
      <c r="B3233" s="128" t="s">
        <v>11434</v>
      </c>
      <c r="C3233" s="128" t="s">
        <v>11435</v>
      </c>
      <c r="D3233" s="128" t="s">
        <v>11596</v>
      </c>
      <c r="E3233" s="128" t="s">
        <v>11616</v>
      </c>
      <c r="F3233" s="128">
        <v>100</v>
      </c>
      <c r="G3233" s="23">
        <v>100</v>
      </c>
      <c r="H3233" s="138">
        <v>0</v>
      </c>
      <c r="I3233" s="138">
        <v>80</v>
      </c>
    </row>
    <row r="3234" spans="1:9">
      <c r="A3234" s="128">
        <v>3233</v>
      </c>
      <c r="B3234" s="128" t="s">
        <v>11434</v>
      </c>
      <c r="C3234" s="128" t="s">
        <v>11435</v>
      </c>
      <c r="D3234" s="128" t="s">
        <v>11596</v>
      </c>
      <c r="E3234" s="128" t="s">
        <v>11617</v>
      </c>
      <c r="F3234" s="128">
        <v>200</v>
      </c>
      <c r="G3234" s="23">
        <v>200</v>
      </c>
      <c r="H3234" s="138">
        <v>0</v>
      </c>
      <c r="I3234" s="138">
        <v>160</v>
      </c>
    </row>
    <row r="3235" spans="1:9">
      <c r="A3235" s="128">
        <v>3234</v>
      </c>
      <c r="B3235" s="128" t="s">
        <v>11434</v>
      </c>
      <c r="C3235" s="128" t="s">
        <v>11435</v>
      </c>
      <c r="D3235" s="128" t="s">
        <v>11596</v>
      </c>
      <c r="E3235" s="128" t="s">
        <v>11618</v>
      </c>
      <c r="F3235" s="128">
        <v>200</v>
      </c>
      <c r="G3235" s="23">
        <v>200</v>
      </c>
      <c r="H3235" s="138">
        <v>0</v>
      </c>
      <c r="I3235" s="138">
        <v>22.75</v>
      </c>
    </row>
    <row r="3236" spans="1:9">
      <c r="A3236" s="128">
        <v>3235</v>
      </c>
      <c r="B3236" s="128" t="s">
        <v>11434</v>
      </c>
      <c r="C3236" s="128" t="s">
        <v>11435</v>
      </c>
      <c r="D3236" s="128" t="s">
        <v>11596</v>
      </c>
      <c r="E3236" s="128" t="s">
        <v>11619</v>
      </c>
      <c r="F3236" s="128">
        <v>100</v>
      </c>
      <c r="G3236" s="23">
        <v>100</v>
      </c>
      <c r="H3236" s="138">
        <v>0</v>
      </c>
      <c r="I3236" s="138">
        <v>30.12</v>
      </c>
    </row>
    <row r="3237" spans="1:9">
      <c r="A3237" s="128">
        <v>3236</v>
      </c>
      <c r="B3237" s="128" t="s">
        <v>11434</v>
      </c>
      <c r="C3237" s="128" t="s">
        <v>11435</v>
      </c>
      <c r="D3237" s="128" t="s">
        <v>11596</v>
      </c>
      <c r="E3237" s="128" t="s">
        <v>11620</v>
      </c>
      <c r="F3237" s="128">
        <v>200</v>
      </c>
      <c r="G3237" s="23">
        <v>200</v>
      </c>
      <c r="H3237" s="138">
        <v>0</v>
      </c>
      <c r="I3237" s="138">
        <v>160</v>
      </c>
    </row>
    <row r="3238" spans="1:9">
      <c r="A3238" s="128">
        <v>3237</v>
      </c>
      <c r="B3238" s="128" t="s">
        <v>11434</v>
      </c>
      <c r="C3238" s="128" t="s">
        <v>11435</v>
      </c>
      <c r="D3238" s="128" t="s">
        <v>11596</v>
      </c>
      <c r="E3238" s="128" t="s">
        <v>11621</v>
      </c>
      <c r="F3238" s="128">
        <v>400</v>
      </c>
      <c r="G3238" s="23">
        <v>400</v>
      </c>
      <c r="H3238" s="138">
        <v>0</v>
      </c>
      <c r="I3238" s="138">
        <v>38.76</v>
      </c>
    </row>
    <row r="3239" spans="1:9">
      <c r="A3239" s="128">
        <v>3238</v>
      </c>
      <c r="B3239" s="128" t="s">
        <v>11434</v>
      </c>
      <c r="C3239" s="128" t="s">
        <v>11435</v>
      </c>
      <c r="D3239" s="128" t="s">
        <v>11596</v>
      </c>
      <c r="E3239" s="128" t="s">
        <v>11622</v>
      </c>
      <c r="F3239" s="128">
        <v>500</v>
      </c>
      <c r="G3239" s="23">
        <v>500</v>
      </c>
      <c r="H3239" s="138">
        <v>0</v>
      </c>
      <c r="I3239" s="138">
        <v>355</v>
      </c>
    </row>
    <row r="3240" spans="1:9">
      <c r="A3240" s="128">
        <v>3239</v>
      </c>
      <c r="B3240" s="128" t="s">
        <v>11434</v>
      </c>
      <c r="C3240" s="128" t="s">
        <v>11435</v>
      </c>
      <c r="D3240" s="128" t="s">
        <v>11596</v>
      </c>
      <c r="E3240" s="128" t="s">
        <v>5477</v>
      </c>
      <c r="F3240" s="128">
        <v>400</v>
      </c>
      <c r="G3240" s="23">
        <v>400</v>
      </c>
      <c r="H3240" s="138">
        <v>0</v>
      </c>
      <c r="I3240" s="138">
        <v>71.14</v>
      </c>
    </row>
    <row r="3241" spans="1:9">
      <c r="A3241" s="128">
        <v>3240</v>
      </c>
      <c r="B3241" s="128" t="s">
        <v>11434</v>
      </c>
      <c r="C3241" s="128" t="s">
        <v>11435</v>
      </c>
      <c r="D3241" s="128" t="s">
        <v>11596</v>
      </c>
      <c r="E3241" s="128" t="s">
        <v>11623</v>
      </c>
      <c r="F3241" s="128">
        <v>400</v>
      </c>
      <c r="G3241" s="23">
        <v>200</v>
      </c>
      <c r="H3241" s="138">
        <v>0</v>
      </c>
      <c r="I3241" s="138">
        <v>87.59</v>
      </c>
    </row>
    <row r="3242" spans="1:9">
      <c r="A3242" s="128">
        <v>3241</v>
      </c>
      <c r="B3242" s="128" t="s">
        <v>11434</v>
      </c>
      <c r="C3242" s="128" t="s">
        <v>11435</v>
      </c>
      <c r="D3242" s="128" t="s">
        <v>11596</v>
      </c>
      <c r="E3242" s="128" t="s">
        <v>11624</v>
      </c>
      <c r="F3242" s="128">
        <v>100</v>
      </c>
      <c r="G3242" s="23">
        <v>100</v>
      </c>
      <c r="H3242" s="138">
        <v>0</v>
      </c>
      <c r="I3242" s="138">
        <v>0</v>
      </c>
    </row>
    <row r="3243" spans="1:9">
      <c r="A3243" s="128">
        <v>3242</v>
      </c>
      <c r="B3243" s="128" t="s">
        <v>11434</v>
      </c>
      <c r="C3243" s="128" t="s">
        <v>11435</v>
      </c>
      <c r="D3243" s="128" t="s">
        <v>11596</v>
      </c>
      <c r="E3243" s="128" t="s">
        <v>11625</v>
      </c>
      <c r="F3243" s="128">
        <v>400</v>
      </c>
      <c r="G3243" s="23">
        <v>400</v>
      </c>
      <c r="H3243" s="138">
        <v>0</v>
      </c>
      <c r="I3243" s="138">
        <v>103.18</v>
      </c>
    </row>
    <row r="3244" spans="1:9">
      <c r="A3244" s="128">
        <v>3243</v>
      </c>
      <c r="B3244" s="128" t="s">
        <v>11434</v>
      </c>
      <c r="C3244" s="128" t="s">
        <v>11435</v>
      </c>
      <c r="D3244" s="128" t="s">
        <v>11596</v>
      </c>
      <c r="E3244" s="128" t="s">
        <v>11626</v>
      </c>
      <c r="F3244" s="128">
        <v>400</v>
      </c>
      <c r="G3244" s="23">
        <v>400</v>
      </c>
      <c r="H3244" s="138">
        <v>0</v>
      </c>
      <c r="I3244" s="138">
        <v>33.02</v>
      </c>
    </row>
    <row r="3245" spans="1:9">
      <c r="A3245" s="128">
        <v>3244</v>
      </c>
      <c r="B3245" s="128" t="s">
        <v>11434</v>
      </c>
      <c r="C3245" s="128" t="s">
        <v>11435</v>
      </c>
      <c r="D3245" s="128" t="s">
        <v>11596</v>
      </c>
      <c r="E3245" s="128" t="s">
        <v>11627</v>
      </c>
      <c r="F3245" s="128">
        <v>400</v>
      </c>
      <c r="G3245" s="23">
        <v>400</v>
      </c>
      <c r="H3245" s="138">
        <v>0</v>
      </c>
      <c r="I3245" s="138">
        <v>89.15</v>
      </c>
    </row>
    <row r="3246" spans="1:9">
      <c r="A3246" s="128">
        <v>3245</v>
      </c>
      <c r="B3246" s="128" t="s">
        <v>11434</v>
      </c>
      <c r="C3246" s="128" t="s">
        <v>11435</v>
      </c>
      <c r="D3246" s="128" t="s">
        <v>11628</v>
      </c>
      <c r="E3246" s="128" t="s">
        <v>11629</v>
      </c>
      <c r="F3246" s="128">
        <v>100</v>
      </c>
      <c r="G3246" s="23">
        <v>100</v>
      </c>
      <c r="H3246" s="138">
        <v>0</v>
      </c>
      <c r="I3246" s="138">
        <v>80</v>
      </c>
    </row>
    <row r="3247" spans="1:9">
      <c r="A3247" s="128">
        <v>3246</v>
      </c>
      <c r="B3247" s="128" t="s">
        <v>11434</v>
      </c>
      <c r="C3247" s="128" t="s">
        <v>11435</v>
      </c>
      <c r="D3247" s="128" t="s">
        <v>11628</v>
      </c>
      <c r="E3247" s="128" t="s">
        <v>11630</v>
      </c>
      <c r="F3247" s="128">
        <v>100</v>
      </c>
      <c r="G3247" s="23">
        <v>100</v>
      </c>
      <c r="H3247" s="138">
        <v>0</v>
      </c>
      <c r="I3247" s="138">
        <v>80</v>
      </c>
    </row>
    <row r="3248" spans="1:9">
      <c r="A3248" s="128">
        <v>3247</v>
      </c>
      <c r="B3248" s="128" t="s">
        <v>11434</v>
      </c>
      <c r="C3248" s="128" t="s">
        <v>11435</v>
      </c>
      <c r="D3248" s="128" t="s">
        <v>11628</v>
      </c>
      <c r="E3248" s="128" t="s">
        <v>11631</v>
      </c>
      <c r="F3248" s="128">
        <v>200</v>
      </c>
      <c r="G3248" s="23">
        <v>200</v>
      </c>
      <c r="H3248" s="138">
        <v>0</v>
      </c>
      <c r="I3248" s="138">
        <v>3.44</v>
      </c>
    </row>
    <row r="3249" spans="1:9">
      <c r="A3249" s="128">
        <v>3248</v>
      </c>
      <c r="B3249" s="128" t="s">
        <v>11434</v>
      </c>
      <c r="C3249" s="128" t="s">
        <v>11435</v>
      </c>
      <c r="D3249" s="128" t="s">
        <v>11628</v>
      </c>
      <c r="E3249" s="128" t="s">
        <v>11632</v>
      </c>
      <c r="F3249" s="128">
        <v>200</v>
      </c>
      <c r="G3249" s="23">
        <v>50</v>
      </c>
      <c r="H3249" s="138">
        <v>0</v>
      </c>
      <c r="I3249" s="138">
        <v>40</v>
      </c>
    </row>
    <row r="3250" spans="1:9">
      <c r="A3250" s="128">
        <v>3249</v>
      </c>
      <c r="B3250" s="128" t="s">
        <v>11434</v>
      </c>
      <c r="C3250" s="128" t="s">
        <v>11435</v>
      </c>
      <c r="D3250" s="128" t="s">
        <v>11628</v>
      </c>
      <c r="E3250" s="128" t="s">
        <v>11633</v>
      </c>
      <c r="F3250" s="128">
        <v>100</v>
      </c>
      <c r="G3250" s="23">
        <v>50</v>
      </c>
      <c r="H3250" s="138">
        <v>0</v>
      </c>
      <c r="I3250" s="138">
        <v>40</v>
      </c>
    </row>
    <row r="3251" spans="1:9">
      <c r="A3251" s="128">
        <v>3250</v>
      </c>
      <c r="B3251" s="128" t="s">
        <v>11434</v>
      </c>
      <c r="C3251" s="128" t="s">
        <v>11435</v>
      </c>
      <c r="D3251" s="128" t="s">
        <v>11628</v>
      </c>
      <c r="E3251" s="128" t="s">
        <v>11634</v>
      </c>
      <c r="F3251" s="128">
        <v>100</v>
      </c>
      <c r="G3251" s="23">
        <v>200</v>
      </c>
      <c r="H3251" s="138">
        <v>0</v>
      </c>
      <c r="I3251" s="138">
        <v>160</v>
      </c>
    </row>
    <row r="3252" spans="1:9">
      <c r="A3252" s="128">
        <v>3251</v>
      </c>
      <c r="B3252" s="128" t="s">
        <v>11434</v>
      </c>
      <c r="C3252" s="128" t="s">
        <v>11435</v>
      </c>
      <c r="D3252" s="128" t="s">
        <v>11628</v>
      </c>
      <c r="E3252" s="128" t="s">
        <v>11635</v>
      </c>
      <c r="F3252" s="128">
        <v>100</v>
      </c>
      <c r="G3252" s="23">
        <v>50</v>
      </c>
      <c r="H3252" s="138">
        <v>0</v>
      </c>
      <c r="I3252" s="138">
        <v>40</v>
      </c>
    </row>
    <row r="3253" spans="1:9">
      <c r="A3253" s="128">
        <v>3252</v>
      </c>
      <c r="B3253" s="128" t="s">
        <v>11636</v>
      </c>
      <c r="C3253" s="128" t="s">
        <v>11637</v>
      </c>
      <c r="D3253" s="128" t="s">
        <v>11638</v>
      </c>
      <c r="E3253" s="128" t="s">
        <v>11639</v>
      </c>
      <c r="F3253" s="128">
        <v>1250</v>
      </c>
      <c r="G3253" s="23">
        <v>1250</v>
      </c>
      <c r="H3253" s="138">
        <v>0</v>
      </c>
      <c r="I3253" s="138">
        <v>1000</v>
      </c>
    </row>
    <row r="3254" spans="1:9">
      <c r="A3254" s="128">
        <v>3253</v>
      </c>
      <c r="B3254" s="128" t="s">
        <v>11636</v>
      </c>
      <c r="C3254" s="128" t="s">
        <v>11637</v>
      </c>
      <c r="D3254" s="128" t="s">
        <v>11638</v>
      </c>
      <c r="E3254" s="128" t="s">
        <v>11640</v>
      </c>
      <c r="F3254" s="128">
        <v>1250</v>
      </c>
      <c r="G3254" s="23">
        <v>1250</v>
      </c>
      <c r="H3254" s="138">
        <v>0</v>
      </c>
      <c r="I3254" s="138">
        <v>1000</v>
      </c>
    </row>
    <row r="3255" spans="1:9">
      <c r="A3255" s="128">
        <v>3254</v>
      </c>
      <c r="B3255" s="128" t="s">
        <v>11636</v>
      </c>
      <c r="C3255" s="128" t="s">
        <v>11637</v>
      </c>
      <c r="D3255" s="128" t="s">
        <v>11641</v>
      </c>
      <c r="E3255" s="128" t="s">
        <v>11642</v>
      </c>
      <c r="F3255" s="128">
        <v>400</v>
      </c>
      <c r="G3255" s="23">
        <v>250</v>
      </c>
      <c r="H3255" s="138">
        <v>0</v>
      </c>
      <c r="I3255" s="138">
        <v>200</v>
      </c>
    </row>
    <row r="3256" spans="1:9">
      <c r="A3256" s="128">
        <v>3255</v>
      </c>
      <c r="B3256" s="128" t="s">
        <v>11636</v>
      </c>
      <c r="C3256" s="128" t="s">
        <v>11637</v>
      </c>
      <c r="D3256" s="128" t="s">
        <v>11641</v>
      </c>
      <c r="E3256" s="128" t="s">
        <v>11643</v>
      </c>
      <c r="F3256" s="128">
        <v>400</v>
      </c>
      <c r="G3256" s="23">
        <v>400</v>
      </c>
      <c r="H3256" s="138">
        <v>0</v>
      </c>
      <c r="I3256" s="138">
        <v>320</v>
      </c>
    </row>
    <row r="3257" spans="1:9">
      <c r="A3257" s="128">
        <v>3256</v>
      </c>
      <c r="B3257" s="128" t="s">
        <v>11636</v>
      </c>
      <c r="C3257" s="128" t="s">
        <v>11637</v>
      </c>
      <c r="D3257" s="128" t="s">
        <v>11641</v>
      </c>
      <c r="E3257" s="128" t="s">
        <v>11644</v>
      </c>
      <c r="F3257" s="128">
        <v>400</v>
      </c>
      <c r="G3257" s="23">
        <v>400</v>
      </c>
      <c r="H3257" s="138">
        <v>0</v>
      </c>
      <c r="I3257" s="138">
        <v>320</v>
      </c>
    </row>
    <row r="3258" spans="1:9">
      <c r="A3258" s="128">
        <v>3257</v>
      </c>
      <c r="B3258" s="128" t="s">
        <v>11636</v>
      </c>
      <c r="C3258" s="128" t="s">
        <v>11637</v>
      </c>
      <c r="D3258" s="128" t="s">
        <v>11641</v>
      </c>
      <c r="E3258" s="128" t="s">
        <v>11645</v>
      </c>
      <c r="F3258" s="128">
        <v>400</v>
      </c>
      <c r="G3258" s="23">
        <v>400</v>
      </c>
      <c r="H3258" s="138">
        <v>0</v>
      </c>
      <c r="I3258" s="138">
        <v>320</v>
      </c>
    </row>
    <row r="3259" spans="1:9">
      <c r="A3259" s="128">
        <v>3258</v>
      </c>
      <c r="B3259" s="128" t="s">
        <v>11636</v>
      </c>
      <c r="C3259" s="128" t="s">
        <v>11637</v>
      </c>
      <c r="D3259" s="128" t="s">
        <v>11641</v>
      </c>
      <c r="E3259" s="128" t="s">
        <v>11646</v>
      </c>
      <c r="F3259" s="128">
        <v>500</v>
      </c>
      <c r="G3259" s="23">
        <v>315</v>
      </c>
      <c r="H3259" s="138">
        <v>0</v>
      </c>
      <c r="I3259" s="138">
        <v>252</v>
      </c>
    </row>
    <row r="3260" spans="1:9">
      <c r="A3260" s="128">
        <v>3259</v>
      </c>
      <c r="B3260" s="128" t="s">
        <v>11636</v>
      </c>
      <c r="C3260" s="128" t="s">
        <v>11637</v>
      </c>
      <c r="D3260" s="128" t="s">
        <v>11641</v>
      </c>
      <c r="E3260" s="128" t="s">
        <v>11647</v>
      </c>
      <c r="F3260" s="128">
        <v>630</v>
      </c>
      <c r="G3260" s="23">
        <v>400</v>
      </c>
      <c r="H3260" s="138">
        <v>0</v>
      </c>
      <c r="I3260" s="138">
        <v>320</v>
      </c>
    </row>
    <row r="3261" spans="1:9">
      <c r="A3261" s="128">
        <v>3260</v>
      </c>
      <c r="B3261" s="128" t="s">
        <v>11636</v>
      </c>
      <c r="C3261" s="128" t="s">
        <v>11637</v>
      </c>
      <c r="D3261" s="128" t="s">
        <v>11641</v>
      </c>
      <c r="E3261" s="128" t="s">
        <v>11647</v>
      </c>
      <c r="F3261" s="128">
        <v>630</v>
      </c>
      <c r="G3261" s="23">
        <v>400</v>
      </c>
      <c r="H3261" s="138">
        <v>0</v>
      </c>
      <c r="I3261" s="138">
        <v>320</v>
      </c>
    </row>
    <row r="3262" spans="1:9">
      <c r="A3262" s="128">
        <v>3261</v>
      </c>
      <c r="B3262" s="128" t="s">
        <v>11636</v>
      </c>
      <c r="C3262" s="128" t="s">
        <v>11637</v>
      </c>
      <c r="D3262" s="128" t="s">
        <v>11641</v>
      </c>
      <c r="E3262" s="128" t="s">
        <v>11648</v>
      </c>
      <c r="F3262" s="128">
        <v>400</v>
      </c>
      <c r="G3262" s="23">
        <v>400</v>
      </c>
      <c r="H3262" s="138">
        <v>0</v>
      </c>
      <c r="I3262" s="138">
        <v>320</v>
      </c>
    </row>
    <row r="3263" spans="1:9">
      <c r="A3263" s="128">
        <v>3262</v>
      </c>
      <c r="B3263" s="128" t="s">
        <v>11636</v>
      </c>
      <c r="C3263" s="128" t="s">
        <v>11637</v>
      </c>
      <c r="D3263" s="128" t="s">
        <v>11641</v>
      </c>
      <c r="E3263" s="128" t="s">
        <v>11649</v>
      </c>
      <c r="F3263" s="128">
        <v>630</v>
      </c>
      <c r="G3263" s="23">
        <v>315</v>
      </c>
      <c r="H3263" s="138">
        <v>0</v>
      </c>
      <c r="I3263" s="138">
        <v>252</v>
      </c>
    </row>
    <row r="3264" spans="1:9">
      <c r="A3264" s="128">
        <v>3263</v>
      </c>
      <c r="B3264" s="128" t="s">
        <v>11636</v>
      </c>
      <c r="C3264" s="128" t="s">
        <v>11637</v>
      </c>
      <c r="D3264" s="128" t="s">
        <v>11641</v>
      </c>
      <c r="E3264" s="128" t="s">
        <v>11650</v>
      </c>
      <c r="F3264" s="128">
        <v>315</v>
      </c>
      <c r="G3264" s="23">
        <v>315</v>
      </c>
      <c r="H3264" s="138">
        <v>0</v>
      </c>
      <c r="I3264" s="138">
        <v>227.2</v>
      </c>
    </row>
    <row r="3265" spans="1:9">
      <c r="A3265" s="128">
        <v>3264</v>
      </c>
      <c r="B3265" s="128" t="s">
        <v>11636</v>
      </c>
      <c r="C3265" s="128" t="s">
        <v>11637</v>
      </c>
      <c r="D3265" s="128" t="s">
        <v>11641</v>
      </c>
      <c r="E3265" s="128" t="s">
        <v>11651</v>
      </c>
      <c r="F3265" s="128">
        <v>400</v>
      </c>
      <c r="G3265" s="23">
        <v>315</v>
      </c>
      <c r="H3265" s="138">
        <v>0</v>
      </c>
      <c r="I3265" s="138">
        <v>252</v>
      </c>
    </row>
    <row r="3266" spans="1:9">
      <c r="A3266" s="128">
        <v>3265</v>
      </c>
      <c r="B3266" s="128" t="s">
        <v>11636</v>
      </c>
      <c r="C3266" s="128" t="s">
        <v>11637</v>
      </c>
      <c r="D3266" s="128" t="s">
        <v>11641</v>
      </c>
      <c r="E3266" s="128" t="s">
        <v>11652</v>
      </c>
      <c r="F3266" s="128">
        <v>400</v>
      </c>
      <c r="G3266" s="23">
        <v>315</v>
      </c>
      <c r="H3266" s="138">
        <v>0</v>
      </c>
      <c r="I3266" s="138">
        <v>252</v>
      </c>
    </row>
    <row r="3267" spans="1:9">
      <c r="A3267" s="128">
        <v>3266</v>
      </c>
      <c r="B3267" s="128" t="s">
        <v>11636</v>
      </c>
      <c r="C3267" s="128" t="s">
        <v>11637</v>
      </c>
      <c r="D3267" s="128" t="s">
        <v>11653</v>
      </c>
      <c r="E3267" s="128" t="s">
        <v>11654</v>
      </c>
      <c r="F3267" s="128">
        <v>500</v>
      </c>
      <c r="G3267" s="23">
        <v>315</v>
      </c>
      <c r="H3267" s="138">
        <v>0</v>
      </c>
      <c r="I3267" s="138">
        <v>252</v>
      </c>
    </row>
    <row r="3268" spans="1:9">
      <c r="A3268" s="128">
        <v>3267</v>
      </c>
      <c r="B3268" s="128" t="s">
        <v>11636</v>
      </c>
      <c r="C3268" s="128" t="s">
        <v>11637</v>
      </c>
      <c r="D3268" s="128" t="s">
        <v>11653</v>
      </c>
      <c r="E3268" s="128" t="s">
        <v>11655</v>
      </c>
      <c r="F3268" s="128">
        <v>400</v>
      </c>
      <c r="G3268" s="23">
        <v>400</v>
      </c>
      <c r="H3268" s="138">
        <v>0</v>
      </c>
      <c r="I3268" s="138">
        <v>320</v>
      </c>
    </row>
    <row r="3269" spans="1:9">
      <c r="A3269" s="128">
        <v>3268</v>
      </c>
      <c r="B3269" s="128" t="s">
        <v>11636</v>
      </c>
      <c r="C3269" s="128" t="s">
        <v>11637</v>
      </c>
      <c r="D3269" s="128" t="s">
        <v>11653</v>
      </c>
      <c r="E3269" s="128" t="s">
        <v>11656</v>
      </c>
      <c r="F3269" s="128">
        <v>500</v>
      </c>
      <c r="G3269" s="23" t="s">
        <v>11657</v>
      </c>
      <c r="H3269" s="138">
        <v>0</v>
      </c>
      <c r="I3269" s="138">
        <v>0</v>
      </c>
    </row>
    <row r="3270" spans="1:9">
      <c r="A3270" s="128">
        <v>3269</v>
      </c>
      <c r="B3270" s="128" t="s">
        <v>11636</v>
      </c>
      <c r="C3270" s="128" t="s">
        <v>11637</v>
      </c>
      <c r="D3270" s="128" t="s">
        <v>11653</v>
      </c>
      <c r="E3270" s="128" t="s">
        <v>11658</v>
      </c>
      <c r="F3270" s="128">
        <v>315</v>
      </c>
      <c r="G3270" s="23">
        <v>315</v>
      </c>
      <c r="H3270" s="138">
        <v>0</v>
      </c>
      <c r="I3270" s="138">
        <v>252</v>
      </c>
    </row>
    <row r="3271" spans="1:9">
      <c r="A3271" s="128">
        <v>3270</v>
      </c>
      <c r="B3271" s="128" t="s">
        <v>11636</v>
      </c>
      <c r="C3271" s="128" t="s">
        <v>11637</v>
      </c>
      <c r="D3271" s="128" t="s">
        <v>11653</v>
      </c>
      <c r="E3271" s="128" t="s">
        <v>11659</v>
      </c>
      <c r="F3271" s="128">
        <v>400</v>
      </c>
      <c r="G3271" s="23">
        <v>200</v>
      </c>
      <c r="H3271" s="138">
        <v>0</v>
      </c>
      <c r="I3271" s="138">
        <v>160</v>
      </c>
    </row>
    <row r="3272" spans="1:9">
      <c r="A3272" s="128">
        <v>3271</v>
      </c>
      <c r="B3272" s="128" t="s">
        <v>11636</v>
      </c>
      <c r="C3272" s="128" t="s">
        <v>11637</v>
      </c>
      <c r="D3272" s="128" t="s">
        <v>11653</v>
      </c>
      <c r="E3272" s="128" t="s">
        <v>11660</v>
      </c>
      <c r="F3272" s="128">
        <v>500</v>
      </c>
      <c r="G3272" s="23">
        <v>315</v>
      </c>
      <c r="H3272" s="138">
        <v>0</v>
      </c>
      <c r="I3272" s="138">
        <v>252</v>
      </c>
    </row>
    <row r="3273" spans="1:9">
      <c r="A3273" s="128">
        <v>3272</v>
      </c>
      <c r="B3273" s="128" t="s">
        <v>11636</v>
      </c>
      <c r="C3273" s="128" t="s">
        <v>11637</v>
      </c>
      <c r="D3273" s="128" t="s">
        <v>11653</v>
      </c>
      <c r="E3273" s="128" t="s">
        <v>11661</v>
      </c>
      <c r="F3273" s="128">
        <v>400</v>
      </c>
      <c r="G3273" s="23" t="s">
        <v>11657</v>
      </c>
      <c r="H3273" s="138">
        <v>0</v>
      </c>
      <c r="I3273" s="138">
        <v>0</v>
      </c>
    </row>
    <row r="3274" spans="1:9">
      <c r="A3274" s="128">
        <v>3273</v>
      </c>
      <c r="B3274" s="128" t="s">
        <v>11636</v>
      </c>
      <c r="C3274" s="128" t="s">
        <v>11637</v>
      </c>
      <c r="D3274" s="128" t="s">
        <v>11653</v>
      </c>
      <c r="E3274" s="128" t="s">
        <v>11662</v>
      </c>
      <c r="F3274" s="128">
        <v>315</v>
      </c>
      <c r="G3274" s="23" t="s">
        <v>11657</v>
      </c>
      <c r="H3274" s="138">
        <v>0</v>
      </c>
      <c r="I3274" s="138">
        <v>0</v>
      </c>
    </row>
    <row r="3275" spans="1:9">
      <c r="A3275" s="128">
        <v>3274</v>
      </c>
      <c r="B3275" s="128" t="s">
        <v>11636</v>
      </c>
      <c r="C3275" s="128" t="s">
        <v>11637</v>
      </c>
      <c r="D3275" s="128" t="s">
        <v>11653</v>
      </c>
      <c r="E3275" s="128" t="s">
        <v>11663</v>
      </c>
      <c r="F3275" s="128">
        <v>200</v>
      </c>
      <c r="G3275" s="23">
        <v>200</v>
      </c>
      <c r="H3275" s="138">
        <v>0</v>
      </c>
      <c r="I3275" s="138">
        <v>160</v>
      </c>
    </row>
    <row r="3276" spans="1:9">
      <c r="A3276" s="128">
        <v>3275</v>
      </c>
      <c r="B3276" s="128" t="s">
        <v>11636</v>
      </c>
      <c r="C3276" s="128" t="s">
        <v>11637</v>
      </c>
      <c r="D3276" s="128" t="s">
        <v>11653</v>
      </c>
      <c r="E3276" s="128" t="s">
        <v>11664</v>
      </c>
      <c r="F3276" s="128">
        <v>315</v>
      </c>
      <c r="G3276" s="23">
        <v>315</v>
      </c>
      <c r="H3276" s="138">
        <v>0</v>
      </c>
      <c r="I3276" s="138">
        <v>252</v>
      </c>
    </row>
    <row r="3277" spans="1:9">
      <c r="A3277" s="128">
        <v>3276</v>
      </c>
      <c r="B3277" s="128" t="s">
        <v>11636</v>
      </c>
      <c r="C3277" s="128" t="s">
        <v>11637</v>
      </c>
      <c r="D3277" s="128" t="s">
        <v>11653</v>
      </c>
      <c r="E3277" s="128" t="s">
        <v>11665</v>
      </c>
      <c r="F3277" s="128">
        <v>500</v>
      </c>
      <c r="G3277" s="23">
        <v>500</v>
      </c>
      <c r="H3277" s="138">
        <v>0</v>
      </c>
      <c r="I3277" s="138">
        <v>400</v>
      </c>
    </row>
    <row r="3278" spans="1:9">
      <c r="A3278" s="128">
        <v>3277</v>
      </c>
      <c r="B3278" s="128" t="s">
        <v>11636</v>
      </c>
      <c r="C3278" s="128" t="s">
        <v>11637</v>
      </c>
      <c r="D3278" s="128" t="s">
        <v>11653</v>
      </c>
      <c r="E3278" s="128" t="s">
        <v>11666</v>
      </c>
      <c r="F3278" s="128">
        <v>400</v>
      </c>
      <c r="G3278" s="23">
        <v>400</v>
      </c>
      <c r="H3278" s="138">
        <v>0</v>
      </c>
      <c r="I3278" s="138">
        <v>320</v>
      </c>
    </row>
    <row r="3279" spans="1:9">
      <c r="A3279" s="128">
        <v>3278</v>
      </c>
      <c r="B3279" s="128" t="s">
        <v>11636</v>
      </c>
      <c r="C3279" s="128" t="s">
        <v>11637</v>
      </c>
      <c r="D3279" s="128" t="s">
        <v>11653</v>
      </c>
      <c r="E3279" s="128" t="s">
        <v>11667</v>
      </c>
      <c r="F3279" s="128">
        <v>200</v>
      </c>
      <c r="G3279" s="23">
        <v>200</v>
      </c>
      <c r="H3279" s="138">
        <v>0</v>
      </c>
      <c r="I3279" s="138">
        <v>160</v>
      </c>
    </row>
    <row r="3280" spans="1:9">
      <c r="A3280" s="128">
        <v>3279</v>
      </c>
      <c r="B3280" s="128" t="s">
        <v>11636</v>
      </c>
      <c r="C3280" s="128" t="s">
        <v>11637</v>
      </c>
      <c r="D3280" s="128" t="s">
        <v>11653</v>
      </c>
      <c r="E3280" s="128" t="s">
        <v>11668</v>
      </c>
      <c r="F3280" s="128">
        <v>400</v>
      </c>
      <c r="G3280" s="23">
        <v>400</v>
      </c>
      <c r="H3280" s="138">
        <v>0</v>
      </c>
      <c r="I3280" s="138">
        <v>256</v>
      </c>
    </row>
    <row r="3281" spans="1:9">
      <c r="A3281" s="128">
        <v>3280</v>
      </c>
      <c r="B3281" s="128" t="s">
        <v>11636</v>
      </c>
      <c r="C3281" s="128" t="s">
        <v>11637</v>
      </c>
      <c r="D3281" s="128" t="s">
        <v>11653</v>
      </c>
      <c r="E3281" s="128" t="s">
        <v>11669</v>
      </c>
      <c r="F3281" s="128">
        <v>500</v>
      </c>
      <c r="G3281" s="23">
        <v>400</v>
      </c>
      <c r="H3281" s="138">
        <v>0</v>
      </c>
      <c r="I3281" s="138">
        <v>320</v>
      </c>
    </row>
    <row r="3282" spans="1:9">
      <c r="A3282" s="128">
        <v>3281</v>
      </c>
      <c r="B3282" s="128" t="s">
        <v>11636</v>
      </c>
      <c r="C3282" s="128" t="s">
        <v>11637</v>
      </c>
      <c r="D3282" s="128" t="s">
        <v>11670</v>
      </c>
      <c r="E3282" s="128" t="s">
        <v>11671</v>
      </c>
      <c r="F3282" s="128">
        <v>800</v>
      </c>
      <c r="G3282" s="23">
        <v>800</v>
      </c>
      <c r="H3282" s="138">
        <v>0</v>
      </c>
      <c r="I3282" s="138">
        <v>640</v>
      </c>
    </row>
    <row r="3283" spans="1:9">
      <c r="A3283" s="128">
        <v>3282</v>
      </c>
      <c r="B3283" s="128" t="s">
        <v>11636</v>
      </c>
      <c r="C3283" s="128" t="s">
        <v>11637</v>
      </c>
      <c r="D3283" s="128" t="s">
        <v>11670</v>
      </c>
      <c r="E3283" s="128" t="s">
        <v>11672</v>
      </c>
      <c r="F3283" s="128">
        <v>800</v>
      </c>
      <c r="G3283" s="23">
        <v>800</v>
      </c>
      <c r="H3283" s="138">
        <v>0</v>
      </c>
      <c r="I3283" s="138">
        <v>640</v>
      </c>
    </row>
    <row r="3284" spans="1:9">
      <c r="A3284" s="128">
        <v>3283</v>
      </c>
      <c r="B3284" s="128" t="s">
        <v>11636</v>
      </c>
      <c r="C3284" s="128" t="s">
        <v>11637</v>
      </c>
      <c r="D3284" s="128" t="s">
        <v>11670</v>
      </c>
      <c r="E3284" s="128" t="s">
        <v>11673</v>
      </c>
      <c r="F3284" s="128">
        <v>800</v>
      </c>
      <c r="G3284" s="23">
        <v>800</v>
      </c>
      <c r="H3284" s="138">
        <v>0</v>
      </c>
      <c r="I3284" s="138">
        <v>640</v>
      </c>
    </row>
    <row r="3285" spans="1:9">
      <c r="A3285" s="128">
        <v>3284</v>
      </c>
      <c r="B3285" s="128" t="s">
        <v>11636</v>
      </c>
      <c r="C3285" s="128" t="s">
        <v>11637</v>
      </c>
      <c r="D3285" s="128" t="s">
        <v>11670</v>
      </c>
      <c r="E3285" s="128" t="s">
        <v>11674</v>
      </c>
      <c r="F3285" s="128">
        <v>800</v>
      </c>
      <c r="G3285" s="23">
        <v>800</v>
      </c>
      <c r="H3285" s="138">
        <v>0</v>
      </c>
      <c r="I3285" s="138">
        <v>640</v>
      </c>
    </row>
    <row r="3286" spans="1:9">
      <c r="A3286" s="128">
        <v>3285</v>
      </c>
      <c r="B3286" s="128" t="s">
        <v>11636</v>
      </c>
      <c r="C3286" s="128" t="s">
        <v>11637</v>
      </c>
      <c r="D3286" s="128" t="s">
        <v>11670</v>
      </c>
      <c r="E3286" s="128" t="s">
        <v>11675</v>
      </c>
      <c r="F3286" s="128">
        <v>1250</v>
      </c>
      <c r="G3286" s="23">
        <v>1250</v>
      </c>
      <c r="H3286" s="138">
        <v>0</v>
      </c>
      <c r="I3286" s="138">
        <v>1000</v>
      </c>
    </row>
    <row r="3287" spans="1:9">
      <c r="A3287" s="128">
        <v>3286</v>
      </c>
      <c r="B3287" s="128" t="s">
        <v>11636</v>
      </c>
      <c r="C3287" s="128" t="s">
        <v>11637</v>
      </c>
      <c r="D3287" s="128" t="s">
        <v>11670</v>
      </c>
      <c r="E3287" s="128" t="s">
        <v>11676</v>
      </c>
      <c r="F3287" s="128">
        <v>315</v>
      </c>
      <c r="G3287" s="23">
        <v>160</v>
      </c>
      <c r="H3287" s="138">
        <v>0</v>
      </c>
      <c r="I3287" s="138">
        <v>128</v>
      </c>
    </row>
    <row r="3288" spans="1:9">
      <c r="A3288" s="128">
        <v>3287</v>
      </c>
      <c r="B3288" s="128" t="s">
        <v>11636</v>
      </c>
      <c r="C3288" s="128" t="s">
        <v>11637</v>
      </c>
      <c r="D3288" s="128" t="s">
        <v>11677</v>
      </c>
      <c r="E3288" s="128" t="s">
        <v>11678</v>
      </c>
      <c r="F3288" s="128">
        <v>1000</v>
      </c>
      <c r="G3288" s="23">
        <v>1000</v>
      </c>
      <c r="H3288" s="138">
        <v>0</v>
      </c>
      <c r="I3288" s="138">
        <v>800</v>
      </c>
    </row>
    <row r="3289" spans="1:9">
      <c r="A3289" s="128">
        <v>3288</v>
      </c>
      <c r="B3289" s="128" t="s">
        <v>11636</v>
      </c>
      <c r="C3289" s="128" t="s">
        <v>11637</v>
      </c>
      <c r="D3289" s="128" t="s">
        <v>11677</v>
      </c>
      <c r="E3289" s="128" t="s">
        <v>11679</v>
      </c>
      <c r="F3289" s="128">
        <v>100</v>
      </c>
      <c r="G3289" s="23">
        <v>50</v>
      </c>
      <c r="H3289" s="138">
        <v>0</v>
      </c>
      <c r="I3289" s="138">
        <v>40</v>
      </c>
    </row>
    <row r="3290" spans="1:9">
      <c r="A3290" s="128">
        <v>3289</v>
      </c>
      <c r="B3290" s="128" t="s">
        <v>11636</v>
      </c>
      <c r="C3290" s="128" t="s">
        <v>11637</v>
      </c>
      <c r="D3290" s="128" t="s">
        <v>11677</v>
      </c>
      <c r="E3290" s="128" t="s">
        <v>11680</v>
      </c>
      <c r="F3290" s="128">
        <v>800</v>
      </c>
      <c r="G3290" s="23">
        <v>800</v>
      </c>
      <c r="H3290" s="138">
        <v>0</v>
      </c>
      <c r="I3290" s="138">
        <v>640</v>
      </c>
    </row>
    <row r="3291" spans="1:9">
      <c r="A3291" s="128">
        <v>3290</v>
      </c>
      <c r="B3291" s="128" t="s">
        <v>11636</v>
      </c>
      <c r="C3291" s="128" t="s">
        <v>11637</v>
      </c>
      <c r="D3291" s="128" t="s">
        <v>11677</v>
      </c>
      <c r="E3291" s="128" t="s">
        <v>11681</v>
      </c>
      <c r="F3291" s="128">
        <v>200</v>
      </c>
      <c r="G3291" s="23">
        <v>100</v>
      </c>
      <c r="H3291" s="138">
        <v>0</v>
      </c>
      <c r="I3291" s="138">
        <v>80</v>
      </c>
    </row>
    <row r="3292" spans="1:9">
      <c r="A3292" s="128">
        <v>3291</v>
      </c>
      <c r="B3292" s="128" t="s">
        <v>11636</v>
      </c>
      <c r="C3292" s="128" t="s">
        <v>11637</v>
      </c>
      <c r="D3292" s="128" t="s">
        <v>11677</v>
      </c>
      <c r="E3292" s="128" t="s">
        <v>11682</v>
      </c>
      <c r="F3292" s="128">
        <v>800</v>
      </c>
      <c r="G3292" s="23">
        <v>800</v>
      </c>
      <c r="H3292" s="138">
        <v>0</v>
      </c>
      <c r="I3292" s="138">
        <v>640</v>
      </c>
    </row>
    <row r="3293" spans="1:9">
      <c r="A3293" s="128">
        <v>3292</v>
      </c>
      <c r="B3293" s="128" t="s">
        <v>11636</v>
      </c>
      <c r="C3293" s="128" t="s">
        <v>11637</v>
      </c>
      <c r="D3293" s="128" t="s">
        <v>11677</v>
      </c>
      <c r="E3293" s="128" t="s">
        <v>11683</v>
      </c>
      <c r="F3293" s="128">
        <v>1000</v>
      </c>
      <c r="G3293" s="23">
        <v>1000</v>
      </c>
      <c r="H3293" s="138">
        <v>0</v>
      </c>
      <c r="I3293" s="138">
        <v>800</v>
      </c>
    </row>
    <row r="3294" spans="1:9">
      <c r="A3294" s="128">
        <v>3293</v>
      </c>
      <c r="B3294" s="128" t="s">
        <v>11636</v>
      </c>
      <c r="C3294" s="128" t="s">
        <v>11637</v>
      </c>
      <c r="D3294" s="128" t="s">
        <v>11677</v>
      </c>
      <c r="E3294" s="128" t="s">
        <v>11684</v>
      </c>
      <c r="F3294" s="128">
        <v>200</v>
      </c>
      <c r="G3294" s="23">
        <v>100</v>
      </c>
      <c r="H3294" s="138">
        <v>0</v>
      </c>
      <c r="I3294" s="138">
        <v>80</v>
      </c>
    </row>
    <row r="3295" spans="1:9">
      <c r="A3295" s="128">
        <v>3294</v>
      </c>
      <c r="B3295" s="128" t="s">
        <v>11636</v>
      </c>
      <c r="C3295" s="128" t="s">
        <v>11637</v>
      </c>
      <c r="D3295" s="128" t="s">
        <v>11685</v>
      </c>
      <c r="E3295" s="128" t="s">
        <v>11686</v>
      </c>
      <c r="F3295" s="128">
        <v>500</v>
      </c>
      <c r="G3295" s="23">
        <v>315</v>
      </c>
      <c r="H3295" s="138">
        <v>0</v>
      </c>
      <c r="I3295" s="138">
        <v>252</v>
      </c>
    </row>
    <row r="3296" spans="1:9">
      <c r="A3296" s="128">
        <v>3295</v>
      </c>
      <c r="B3296" s="128" t="s">
        <v>11636</v>
      </c>
      <c r="C3296" s="128" t="s">
        <v>11637</v>
      </c>
      <c r="D3296" s="128" t="s">
        <v>11685</v>
      </c>
      <c r="E3296" s="128" t="s">
        <v>11687</v>
      </c>
      <c r="F3296" s="128">
        <v>400</v>
      </c>
      <c r="G3296" s="23">
        <v>400</v>
      </c>
      <c r="H3296" s="138">
        <v>0</v>
      </c>
      <c r="I3296" s="138">
        <v>320</v>
      </c>
    </row>
    <row r="3297" spans="1:9">
      <c r="A3297" s="128">
        <v>3296</v>
      </c>
      <c r="B3297" s="128" t="s">
        <v>11636</v>
      </c>
      <c r="C3297" s="128" t="s">
        <v>11637</v>
      </c>
      <c r="D3297" s="128" t="s">
        <v>11685</v>
      </c>
      <c r="E3297" s="128" t="s">
        <v>11688</v>
      </c>
      <c r="F3297" s="128">
        <v>50</v>
      </c>
      <c r="G3297" s="23">
        <v>50</v>
      </c>
      <c r="H3297" s="138">
        <v>0</v>
      </c>
      <c r="I3297" s="138">
        <v>40</v>
      </c>
    </row>
    <row r="3298" spans="1:9">
      <c r="A3298" s="128">
        <v>3297</v>
      </c>
      <c r="B3298" s="128" t="s">
        <v>11636</v>
      </c>
      <c r="C3298" s="128" t="s">
        <v>11637</v>
      </c>
      <c r="D3298" s="128" t="s">
        <v>11685</v>
      </c>
      <c r="E3298" s="128" t="s">
        <v>11689</v>
      </c>
      <c r="F3298" s="128">
        <v>315</v>
      </c>
      <c r="G3298" s="23">
        <v>250</v>
      </c>
      <c r="H3298" s="138">
        <v>0</v>
      </c>
      <c r="I3298" s="138">
        <v>200</v>
      </c>
    </row>
    <row r="3299" spans="1:9">
      <c r="A3299" s="128">
        <v>3298</v>
      </c>
      <c r="B3299" s="128" t="s">
        <v>11636</v>
      </c>
      <c r="C3299" s="128" t="s">
        <v>11637</v>
      </c>
      <c r="D3299" s="128" t="s">
        <v>11685</v>
      </c>
      <c r="E3299" s="128" t="s">
        <v>11690</v>
      </c>
      <c r="F3299" s="128">
        <v>400</v>
      </c>
      <c r="G3299" s="23">
        <v>315</v>
      </c>
      <c r="H3299" s="138">
        <v>0</v>
      </c>
      <c r="I3299" s="138">
        <v>189.92</v>
      </c>
    </row>
    <row r="3300" spans="1:9">
      <c r="A3300" s="128">
        <v>3299</v>
      </c>
      <c r="B3300" s="128" t="s">
        <v>11636</v>
      </c>
      <c r="C3300" s="128" t="s">
        <v>11637</v>
      </c>
      <c r="D3300" s="128" t="s">
        <v>11685</v>
      </c>
      <c r="E3300" s="128" t="s">
        <v>11691</v>
      </c>
      <c r="F3300" s="128">
        <v>500</v>
      </c>
      <c r="G3300" s="23">
        <v>400</v>
      </c>
      <c r="H3300" s="138">
        <v>0</v>
      </c>
      <c r="I3300" s="138">
        <v>303.2</v>
      </c>
    </row>
    <row r="3301" spans="1:9">
      <c r="A3301" s="128">
        <v>3300</v>
      </c>
      <c r="B3301" s="128" t="s">
        <v>11636</v>
      </c>
      <c r="C3301" s="128" t="s">
        <v>11637</v>
      </c>
      <c r="D3301" s="128" t="s">
        <v>11685</v>
      </c>
      <c r="E3301" s="128" t="s">
        <v>11692</v>
      </c>
      <c r="F3301" s="128">
        <v>500</v>
      </c>
      <c r="G3301" s="23">
        <v>400</v>
      </c>
      <c r="H3301" s="138">
        <v>0</v>
      </c>
      <c r="I3301" s="138">
        <v>315.59</v>
      </c>
    </row>
    <row r="3302" spans="1:9">
      <c r="A3302" s="128">
        <v>3301</v>
      </c>
      <c r="B3302" s="128" t="s">
        <v>11636</v>
      </c>
      <c r="C3302" s="128" t="s">
        <v>11637</v>
      </c>
      <c r="D3302" s="128" t="s">
        <v>11685</v>
      </c>
      <c r="E3302" s="128" t="s">
        <v>11693</v>
      </c>
      <c r="F3302" s="128">
        <v>500</v>
      </c>
      <c r="G3302" s="23">
        <v>315</v>
      </c>
      <c r="H3302" s="138">
        <v>0</v>
      </c>
      <c r="I3302" s="138">
        <v>252</v>
      </c>
    </row>
    <row r="3303" spans="1:9">
      <c r="A3303" s="128">
        <v>3302</v>
      </c>
      <c r="B3303" s="128" t="s">
        <v>11636</v>
      </c>
      <c r="C3303" s="128" t="s">
        <v>11637</v>
      </c>
      <c r="D3303" s="128" t="s">
        <v>11685</v>
      </c>
      <c r="E3303" s="128" t="s">
        <v>11694</v>
      </c>
      <c r="F3303" s="128">
        <v>50</v>
      </c>
      <c r="G3303" s="23">
        <v>50</v>
      </c>
      <c r="H3303" s="138">
        <v>0</v>
      </c>
      <c r="I3303" s="138">
        <v>40</v>
      </c>
    </row>
    <row r="3304" spans="1:9">
      <c r="A3304" s="128">
        <v>3303</v>
      </c>
      <c r="B3304" s="128" t="s">
        <v>11636</v>
      </c>
      <c r="C3304" s="128" t="s">
        <v>11637</v>
      </c>
      <c r="D3304" s="128" t="s">
        <v>11685</v>
      </c>
      <c r="E3304" s="128" t="s">
        <v>11695</v>
      </c>
      <c r="F3304" s="128">
        <v>400</v>
      </c>
      <c r="G3304" s="23">
        <v>400</v>
      </c>
      <c r="H3304" s="138">
        <v>0</v>
      </c>
      <c r="I3304" s="138">
        <v>320</v>
      </c>
    </row>
    <row r="3305" spans="1:9">
      <c r="A3305" s="128">
        <v>3304</v>
      </c>
      <c r="B3305" s="128" t="s">
        <v>11636</v>
      </c>
      <c r="C3305" s="128" t="s">
        <v>11637</v>
      </c>
      <c r="D3305" s="128" t="s">
        <v>11685</v>
      </c>
      <c r="E3305" s="128" t="s">
        <v>11696</v>
      </c>
      <c r="F3305" s="128">
        <v>100</v>
      </c>
      <c r="G3305" s="23">
        <v>100</v>
      </c>
      <c r="H3305" s="138">
        <v>0</v>
      </c>
      <c r="I3305" s="138">
        <v>80</v>
      </c>
    </row>
    <row r="3306" spans="1:9">
      <c r="A3306" s="128">
        <v>3305</v>
      </c>
      <c r="B3306" s="128" t="s">
        <v>11636</v>
      </c>
      <c r="C3306" s="128" t="s">
        <v>11637</v>
      </c>
      <c r="D3306" s="128" t="s">
        <v>11685</v>
      </c>
      <c r="E3306" s="128" t="s">
        <v>11697</v>
      </c>
      <c r="F3306" s="128">
        <v>400</v>
      </c>
      <c r="G3306" s="23">
        <v>400</v>
      </c>
      <c r="H3306" s="138">
        <v>0</v>
      </c>
      <c r="I3306" s="138">
        <v>276.66</v>
      </c>
    </row>
    <row r="3307" spans="1:9">
      <c r="A3307" s="128">
        <v>3306</v>
      </c>
      <c r="B3307" s="128" t="s">
        <v>11636</v>
      </c>
      <c r="C3307" s="128" t="s">
        <v>11637</v>
      </c>
      <c r="D3307" s="128" t="s">
        <v>11685</v>
      </c>
      <c r="E3307" s="128" t="s">
        <v>11698</v>
      </c>
      <c r="F3307" s="128">
        <v>400</v>
      </c>
      <c r="G3307" s="23">
        <v>250</v>
      </c>
      <c r="H3307" s="138">
        <v>0</v>
      </c>
      <c r="I3307" s="138">
        <v>139.35</v>
      </c>
    </row>
    <row r="3308" spans="1:9">
      <c r="A3308" s="128">
        <v>3307</v>
      </c>
      <c r="B3308" s="128" t="s">
        <v>11636</v>
      </c>
      <c r="C3308" s="128" t="s">
        <v>11637</v>
      </c>
      <c r="D3308" s="128" t="s">
        <v>11685</v>
      </c>
      <c r="E3308" s="128" t="s">
        <v>11699</v>
      </c>
      <c r="F3308" s="128">
        <v>250</v>
      </c>
      <c r="G3308" s="23">
        <v>250</v>
      </c>
      <c r="H3308" s="138">
        <v>0</v>
      </c>
      <c r="I3308" s="138">
        <v>28.16</v>
      </c>
    </row>
    <row r="3309" spans="1:9">
      <c r="A3309" s="128">
        <v>3308</v>
      </c>
      <c r="B3309" s="128" t="s">
        <v>11636</v>
      </c>
      <c r="C3309" s="128" t="s">
        <v>11637</v>
      </c>
      <c r="D3309" s="128" t="s">
        <v>11685</v>
      </c>
      <c r="E3309" s="128" t="s">
        <v>11700</v>
      </c>
      <c r="F3309" s="128">
        <v>400</v>
      </c>
      <c r="G3309" s="23">
        <v>400</v>
      </c>
      <c r="H3309" s="138">
        <v>0</v>
      </c>
      <c r="I3309" s="138">
        <v>0</v>
      </c>
    </row>
    <row r="3310" spans="1:9">
      <c r="A3310" s="128">
        <v>3309</v>
      </c>
      <c r="B3310" s="128" t="s">
        <v>11636</v>
      </c>
      <c r="C3310" s="128" t="s">
        <v>11637</v>
      </c>
      <c r="D3310" s="128" t="s">
        <v>11685</v>
      </c>
      <c r="E3310" s="128" t="s">
        <v>11701</v>
      </c>
      <c r="F3310" s="128">
        <v>400</v>
      </c>
      <c r="G3310" s="23">
        <v>315</v>
      </c>
      <c r="H3310" s="138">
        <v>0</v>
      </c>
      <c r="I3310" s="138">
        <v>239.02</v>
      </c>
    </row>
    <row r="3311" spans="1:9">
      <c r="A3311" s="128">
        <v>3310</v>
      </c>
      <c r="B3311" s="128" t="s">
        <v>11636</v>
      </c>
      <c r="C3311" s="128" t="s">
        <v>11637</v>
      </c>
      <c r="D3311" s="128" t="s">
        <v>11685</v>
      </c>
      <c r="E3311" s="128" t="s">
        <v>11702</v>
      </c>
      <c r="F3311" s="128">
        <v>400</v>
      </c>
      <c r="G3311" s="23">
        <v>160</v>
      </c>
      <c r="H3311" s="138">
        <v>0</v>
      </c>
      <c r="I3311" s="138">
        <v>0</v>
      </c>
    </row>
    <row r="3312" spans="1:9">
      <c r="A3312" s="128">
        <v>3311</v>
      </c>
      <c r="B3312" s="128" t="s">
        <v>11636</v>
      </c>
      <c r="C3312" s="128" t="s">
        <v>11637</v>
      </c>
      <c r="D3312" s="128" t="s">
        <v>11685</v>
      </c>
      <c r="E3312" s="128" t="s">
        <v>11703</v>
      </c>
      <c r="F3312" s="128">
        <v>100</v>
      </c>
      <c r="G3312" s="23">
        <v>100</v>
      </c>
      <c r="H3312" s="138">
        <v>0</v>
      </c>
      <c r="I3312" s="138">
        <v>80</v>
      </c>
    </row>
    <row r="3313" spans="1:9">
      <c r="A3313" s="128">
        <v>3312</v>
      </c>
      <c r="B3313" s="128" t="s">
        <v>11636</v>
      </c>
      <c r="C3313" s="128" t="s">
        <v>11637</v>
      </c>
      <c r="D3313" s="128" t="s">
        <v>11685</v>
      </c>
      <c r="E3313" s="128" t="s">
        <v>11704</v>
      </c>
      <c r="F3313" s="128">
        <v>500</v>
      </c>
      <c r="G3313" s="23">
        <v>400</v>
      </c>
      <c r="H3313" s="138">
        <v>0</v>
      </c>
      <c r="I3313" s="138">
        <v>252.8</v>
      </c>
    </row>
    <row r="3314" spans="1:9">
      <c r="A3314" s="128">
        <v>3313</v>
      </c>
      <c r="B3314" s="128" t="s">
        <v>11636</v>
      </c>
      <c r="C3314" s="128" t="s">
        <v>11637</v>
      </c>
      <c r="D3314" s="128" t="s">
        <v>11685</v>
      </c>
      <c r="E3314" s="128" t="s">
        <v>11705</v>
      </c>
      <c r="F3314" s="128">
        <v>100</v>
      </c>
      <c r="G3314" s="23">
        <v>200</v>
      </c>
      <c r="H3314" s="138">
        <v>0</v>
      </c>
      <c r="I3314" s="138">
        <v>160</v>
      </c>
    </row>
    <row r="3315" spans="1:9">
      <c r="A3315" s="128">
        <v>3314</v>
      </c>
      <c r="B3315" s="128" t="s">
        <v>11636</v>
      </c>
      <c r="C3315" s="128" t="s">
        <v>11637</v>
      </c>
      <c r="D3315" s="128" t="s">
        <v>11685</v>
      </c>
      <c r="E3315" s="128" t="s">
        <v>11706</v>
      </c>
      <c r="F3315" s="128">
        <v>500</v>
      </c>
      <c r="G3315" s="23">
        <v>400</v>
      </c>
      <c r="H3315" s="138">
        <v>0</v>
      </c>
      <c r="I3315" s="138">
        <v>320</v>
      </c>
    </row>
    <row r="3316" spans="1:9">
      <c r="A3316" s="128">
        <v>3315</v>
      </c>
      <c r="B3316" s="128" t="s">
        <v>11636</v>
      </c>
      <c r="C3316" s="128" t="s">
        <v>11637</v>
      </c>
      <c r="D3316" s="128" t="s">
        <v>11685</v>
      </c>
      <c r="E3316" s="128" t="s">
        <v>11707</v>
      </c>
      <c r="F3316" s="128">
        <v>400</v>
      </c>
      <c r="G3316" s="23">
        <v>400</v>
      </c>
      <c r="H3316" s="138">
        <v>0</v>
      </c>
      <c r="I3316" s="138">
        <v>288.75</v>
      </c>
    </row>
    <row r="3317" spans="1:9">
      <c r="A3317" s="128">
        <v>3316</v>
      </c>
      <c r="B3317" s="128" t="s">
        <v>11636</v>
      </c>
      <c r="C3317" s="128" t="s">
        <v>11637</v>
      </c>
      <c r="D3317" s="128" t="s">
        <v>11685</v>
      </c>
      <c r="E3317" s="128" t="s">
        <v>11708</v>
      </c>
      <c r="F3317" s="128">
        <v>400</v>
      </c>
      <c r="G3317" s="23">
        <v>200</v>
      </c>
      <c r="H3317" s="138">
        <v>0</v>
      </c>
      <c r="I3317" s="138">
        <v>160</v>
      </c>
    </row>
    <row r="3318" spans="1:9">
      <c r="A3318" s="128">
        <v>3317</v>
      </c>
      <c r="B3318" s="128" t="s">
        <v>11636</v>
      </c>
      <c r="C3318" s="128" t="s">
        <v>11637</v>
      </c>
      <c r="D3318" s="128" t="s">
        <v>11685</v>
      </c>
      <c r="E3318" s="128" t="s">
        <v>11709</v>
      </c>
      <c r="F3318" s="128">
        <v>630</v>
      </c>
      <c r="G3318" s="23">
        <v>500</v>
      </c>
      <c r="H3318" s="138">
        <v>0</v>
      </c>
      <c r="I3318" s="138">
        <v>400</v>
      </c>
    </row>
    <row r="3319" spans="1:9">
      <c r="A3319" s="128">
        <v>3318</v>
      </c>
      <c r="B3319" s="128" t="s">
        <v>11636</v>
      </c>
      <c r="C3319" s="128" t="s">
        <v>11637</v>
      </c>
      <c r="D3319" s="128" t="s">
        <v>11710</v>
      </c>
      <c r="E3319" s="128" t="s">
        <v>11711</v>
      </c>
      <c r="F3319" s="128">
        <v>400</v>
      </c>
      <c r="G3319" s="23">
        <v>250</v>
      </c>
      <c r="H3319" s="138">
        <v>0</v>
      </c>
      <c r="I3319" s="138">
        <v>170.09</v>
      </c>
    </row>
    <row r="3320" spans="1:9">
      <c r="A3320" s="128">
        <v>3319</v>
      </c>
      <c r="B3320" s="128" t="s">
        <v>11636</v>
      </c>
      <c r="C3320" s="128" t="s">
        <v>11637</v>
      </c>
      <c r="D3320" s="128" t="s">
        <v>11710</v>
      </c>
      <c r="E3320" s="128" t="s">
        <v>11712</v>
      </c>
      <c r="F3320" s="128">
        <v>400</v>
      </c>
      <c r="G3320" s="23">
        <v>200</v>
      </c>
      <c r="H3320" s="138">
        <v>0</v>
      </c>
      <c r="I3320" s="138">
        <v>143.35</v>
      </c>
    </row>
    <row r="3321" spans="1:9">
      <c r="A3321" s="128">
        <v>3320</v>
      </c>
      <c r="B3321" s="128" t="s">
        <v>11636</v>
      </c>
      <c r="C3321" s="128" t="s">
        <v>11637</v>
      </c>
      <c r="D3321" s="128" t="s">
        <v>11710</v>
      </c>
      <c r="E3321" s="128" t="s">
        <v>11713</v>
      </c>
      <c r="F3321" s="128">
        <v>315</v>
      </c>
      <c r="G3321" s="23">
        <v>315</v>
      </c>
      <c r="H3321" s="138">
        <v>0</v>
      </c>
      <c r="I3321" s="138">
        <v>252</v>
      </c>
    </row>
    <row r="3322" spans="1:9">
      <c r="A3322" s="128">
        <v>3321</v>
      </c>
      <c r="B3322" s="128" t="s">
        <v>11636</v>
      </c>
      <c r="C3322" s="128" t="s">
        <v>11637</v>
      </c>
      <c r="D3322" s="128" t="s">
        <v>11710</v>
      </c>
      <c r="E3322" s="128" t="s">
        <v>11714</v>
      </c>
      <c r="F3322" s="128">
        <v>100</v>
      </c>
      <c r="G3322" s="23" t="s">
        <v>11715</v>
      </c>
      <c r="H3322" s="138">
        <v>0</v>
      </c>
      <c r="I3322" s="138">
        <v>0</v>
      </c>
    </row>
    <row r="3323" spans="1:9">
      <c r="A3323" s="128">
        <v>3322</v>
      </c>
      <c r="B3323" s="128" t="s">
        <v>11636</v>
      </c>
      <c r="C3323" s="128" t="s">
        <v>11637</v>
      </c>
      <c r="D3323" s="128" t="s">
        <v>11710</v>
      </c>
      <c r="E3323" s="128" t="s">
        <v>11716</v>
      </c>
      <c r="F3323" s="128">
        <v>100</v>
      </c>
      <c r="G3323" s="23">
        <v>100</v>
      </c>
      <c r="H3323" s="138">
        <v>0</v>
      </c>
      <c r="I3323" s="138">
        <v>80</v>
      </c>
    </row>
    <row r="3324" spans="1:9">
      <c r="A3324" s="128">
        <v>3323</v>
      </c>
      <c r="B3324" s="128" t="s">
        <v>11636</v>
      </c>
      <c r="C3324" s="128" t="s">
        <v>11637</v>
      </c>
      <c r="D3324" s="128" t="s">
        <v>11710</v>
      </c>
      <c r="E3324" s="128" t="s">
        <v>11717</v>
      </c>
      <c r="F3324" s="128">
        <v>200</v>
      </c>
      <c r="G3324" s="23">
        <v>200</v>
      </c>
      <c r="H3324" s="138">
        <v>0</v>
      </c>
      <c r="I3324" s="138">
        <v>160</v>
      </c>
    </row>
    <row r="3325" spans="1:9">
      <c r="A3325" s="128">
        <v>3324</v>
      </c>
      <c r="B3325" s="128" t="s">
        <v>11636</v>
      </c>
      <c r="C3325" s="128" t="s">
        <v>11637</v>
      </c>
      <c r="D3325" s="128" t="s">
        <v>11710</v>
      </c>
      <c r="E3325" s="128" t="s">
        <v>11718</v>
      </c>
      <c r="F3325" s="128">
        <v>100</v>
      </c>
      <c r="G3325" s="23">
        <v>100</v>
      </c>
      <c r="H3325" s="138">
        <v>0</v>
      </c>
      <c r="I3325" s="138">
        <v>80</v>
      </c>
    </row>
    <row r="3326" spans="1:9">
      <c r="A3326" s="128">
        <v>3325</v>
      </c>
      <c r="B3326" s="128" t="s">
        <v>11636</v>
      </c>
      <c r="C3326" s="128" t="s">
        <v>11637</v>
      </c>
      <c r="D3326" s="128" t="s">
        <v>11710</v>
      </c>
      <c r="E3326" s="128" t="s">
        <v>11719</v>
      </c>
      <c r="F3326" s="128">
        <v>200</v>
      </c>
      <c r="G3326" s="23">
        <v>200</v>
      </c>
      <c r="H3326" s="138">
        <v>0</v>
      </c>
      <c r="I3326" s="138">
        <v>160</v>
      </c>
    </row>
    <row r="3327" spans="1:9">
      <c r="A3327" s="128">
        <v>3326</v>
      </c>
      <c r="B3327" s="128" t="s">
        <v>11636</v>
      </c>
      <c r="C3327" s="128" t="s">
        <v>11637</v>
      </c>
      <c r="D3327" s="128" t="s">
        <v>11710</v>
      </c>
      <c r="E3327" s="128" t="s">
        <v>11720</v>
      </c>
      <c r="F3327" s="128">
        <v>200</v>
      </c>
      <c r="G3327" s="23">
        <v>100</v>
      </c>
      <c r="H3327" s="138">
        <v>0</v>
      </c>
      <c r="I3327" s="138">
        <v>80</v>
      </c>
    </row>
    <row r="3328" spans="1:9">
      <c r="A3328" s="128">
        <v>3327</v>
      </c>
      <c r="B3328" s="128" t="s">
        <v>11636</v>
      </c>
      <c r="C3328" s="128" t="s">
        <v>11637</v>
      </c>
      <c r="D3328" s="128" t="s">
        <v>11710</v>
      </c>
      <c r="E3328" s="128" t="s">
        <v>11721</v>
      </c>
      <c r="F3328" s="128">
        <v>315</v>
      </c>
      <c r="G3328" s="23">
        <v>100</v>
      </c>
      <c r="H3328" s="138">
        <v>0</v>
      </c>
      <c r="I3328" s="138">
        <v>80</v>
      </c>
    </row>
    <row r="3329" spans="1:9">
      <c r="A3329" s="128">
        <v>3328</v>
      </c>
      <c r="B3329" s="128" t="s">
        <v>11636</v>
      </c>
      <c r="C3329" s="128" t="s">
        <v>11637</v>
      </c>
      <c r="D3329" s="128" t="s">
        <v>11710</v>
      </c>
      <c r="E3329" s="128" t="s">
        <v>11722</v>
      </c>
      <c r="F3329" s="128">
        <v>400</v>
      </c>
      <c r="G3329" s="23">
        <v>200</v>
      </c>
      <c r="H3329" s="138">
        <v>0</v>
      </c>
      <c r="I3329" s="138">
        <v>108.81</v>
      </c>
    </row>
    <row r="3330" spans="1:9">
      <c r="A3330" s="128">
        <v>3329</v>
      </c>
      <c r="B3330" s="128" t="s">
        <v>11636</v>
      </c>
      <c r="C3330" s="128" t="s">
        <v>11637</v>
      </c>
      <c r="D3330" s="128" t="s">
        <v>11710</v>
      </c>
      <c r="E3330" s="128" t="s">
        <v>11723</v>
      </c>
      <c r="F3330" s="128">
        <v>400</v>
      </c>
      <c r="G3330" s="23">
        <v>200</v>
      </c>
      <c r="H3330" s="138">
        <v>0</v>
      </c>
      <c r="I3330" s="138">
        <v>130.57</v>
      </c>
    </row>
    <row r="3331" spans="1:9">
      <c r="A3331" s="128">
        <v>3330</v>
      </c>
      <c r="B3331" s="128" t="s">
        <v>11636</v>
      </c>
      <c r="C3331" s="128" t="s">
        <v>11637</v>
      </c>
      <c r="D3331" s="128" t="s">
        <v>11710</v>
      </c>
      <c r="E3331" s="128" t="s">
        <v>11724</v>
      </c>
      <c r="F3331" s="128">
        <v>200</v>
      </c>
      <c r="G3331" s="23">
        <v>200</v>
      </c>
      <c r="H3331" s="138">
        <v>0</v>
      </c>
      <c r="I3331" s="138">
        <v>160</v>
      </c>
    </row>
    <row r="3332" spans="1:9">
      <c r="A3332" s="128">
        <v>3331</v>
      </c>
      <c r="B3332" s="128" t="s">
        <v>11636</v>
      </c>
      <c r="C3332" s="128" t="s">
        <v>11637</v>
      </c>
      <c r="D3332" s="128" t="s">
        <v>11710</v>
      </c>
      <c r="E3332" s="128" t="s">
        <v>11725</v>
      </c>
      <c r="F3332" s="128">
        <v>400</v>
      </c>
      <c r="G3332" s="23">
        <v>400</v>
      </c>
      <c r="H3332" s="138">
        <v>0</v>
      </c>
      <c r="I3332" s="138">
        <v>320</v>
      </c>
    </row>
    <row r="3333" spans="1:9">
      <c r="A3333" s="128">
        <v>3332</v>
      </c>
      <c r="B3333" s="128" t="s">
        <v>11636</v>
      </c>
      <c r="C3333" s="128" t="s">
        <v>11637</v>
      </c>
      <c r="D3333" s="128" t="s">
        <v>11710</v>
      </c>
      <c r="E3333" s="128" t="s">
        <v>11726</v>
      </c>
      <c r="F3333" s="128">
        <v>315</v>
      </c>
      <c r="G3333" s="23">
        <v>400</v>
      </c>
      <c r="H3333" s="138">
        <v>0</v>
      </c>
      <c r="I3333" s="138">
        <v>302.3</v>
      </c>
    </row>
    <row r="3334" spans="1:9">
      <c r="A3334" s="128">
        <v>3333</v>
      </c>
      <c r="B3334" s="128" t="s">
        <v>11636</v>
      </c>
      <c r="C3334" s="128" t="s">
        <v>11637</v>
      </c>
      <c r="D3334" s="128" t="s">
        <v>11710</v>
      </c>
      <c r="E3334" s="128" t="s">
        <v>11727</v>
      </c>
      <c r="F3334" s="128">
        <v>400</v>
      </c>
      <c r="G3334" s="23">
        <v>400</v>
      </c>
      <c r="H3334" s="138">
        <v>0</v>
      </c>
      <c r="I3334" s="138">
        <v>279.5</v>
      </c>
    </row>
    <row r="3335" spans="1:9">
      <c r="A3335" s="128">
        <v>3334</v>
      </c>
      <c r="B3335" s="128" t="s">
        <v>11636</v>
      </c>
      <c r="C3335" s="128" t="s">
        <v>11637</v>
      </c>
      <c r="D3335" s="128" t="s">
        <v>11710</v>
      </c>
      <c r="E3335" s="128" t="s">
        <v>11728</v>
      </c>
      <c r="F3335" s="128">
        <v>315</v>
      </c>
      <c r="G3335" s="23">
        <v>315</v>
      </c>
      <c r="H3335" s="138">
        <v>0</v>
      </c>
      <c r="I3335" s="138">
        <v>252</v>
      </c>
    </row>
    <row r="3336" spans="1:9">
      <c r="A3336" s="128">
        <v>3335</v>
      </c>
      <c r="B3336" s="128" t="s">
        <v>11636</v>
      </c>
      <c r="C3336" s="128" t="s">
        <v>11637</v>
      </c>
      <c r="D3336" s="128" t="s">
        <v>11710</v>
      </c>
      <c r="E3336" s="128" t="s">
        <v>11729</v>
      </c>
      <c r="F3336" s="128">
        <v>400</v>
      </c>
      <c r="G3336" s="23">
        <v>250</v>
      </c>
      <c r="H3336" s="138">
        <v>0</v>
      </c>
      <c r="I3336" s="138">
        <v>178.76</v>
      </c>
    </row>
    <row r="3337" spans="1:9">
      <c r="A3337" s="128">
        <v>3336</v>
      </c>
      <c r="B3337" s="128" t="s">
        <v>11636</v>
      </c>
      <c r="C3337" s="128" t="s">
        <v>11637</v>
      </c>
      <c r="D3337" s="128" t="s">
        <v>11710</v>
      </c>
      <c r="E3337" s="128" t="s">
        <v>11730</v>
      </c>
      <c r="F3337" s="128">
        <v>400</v>
      </c>
      <c r="G3337" s="23">
        <v>400</v>
      </c>
      <c r="H3337" s="138">
        <v>0</v>
      </c>
      <c r="I3337" s="138">
        <v>320</v>
      </c>
    </row>
    <row r="3338" spans="1:9">
      <c r="A3338" s="128">
        <v>3337</v>
      </c>
      <c r="B3338" s="128" t="s">
        <v>11636</v>
      </c>
      <c r="C3338" s="128" t="s">
        <v>11637</v>
      </c>
      <c r="D3338" s="128" t="s">
        <v>11710</v>
      </c>
      <c r="E3338" s="128" t="s">
        <v>11731</v>
      </c>
      <c r="F3338" s="128">
        <v>400</v>
      </c>
      <c r="G3338" s="23">
        <v>400</v>
      </c>
      <c r="H3338" s="138">
        <v>0</v>
      </c>
      <c r="I3338" s="138">
        <v>0</v>
      </c>
    </row>
    <row r="3339" spans="1:9">
      <c r="A3339" s="128">
        <v>3338</v>
      </c>
      <c r="B3339" s="128" t="s">
        <v>11636</v>
      </c>
      <c r="C3339" s="128" t="s">
        <v>11637</v>
      </c>
      <c r="D3339" s="128" t="s">
        <v>11710</v>
      </c>
      <c r="E3339" s="128" t="s">
        <v>11732</v>
      </c>
      <c r="F3339" s="128">
        <v>500</v>
      </c>
      <c r="G3339" s="23">
        <v>400</v>
      </c>
      <c r="H3339" s="138">
        <v>0</v>
      </c>
      <c r="I3339" s="138">
        <v>270.71</v>
      </c>
    </row>
    <row r="3340" spans="1:9">
      <c r="A3340" s="128">
        <v>3339</v>
      </c>
      <c r="B3340" s="128" t="s">
        <v>11636</v>
      </c>
      <c r="C3340" s="128" t="s">
        <v>11637</v>
      </c>
      <c r="D3340" s="128" t="s">
        <v>11710</v>
      </c>
      <c r="E3340" s="128" t="s">
        <v>11733</v>
      </c>
      <c r="F3340" s="128">
        <v>400</v>
      </c>
      <c r="G3340" s="23">
        <v>400</v>
      </c>
      <c r="H3340" s="138">
        <v>0</v>
      </c>
      <c r="I3340" s="138">
        <v>250.01</v>
      </c>
    </row>
    <row r="3341" spans="1:9">
      <c r="A3341" s="128">
        <v>3340</v>
      </c>
      <c r="B3341" s="128" t="s">
        <v>11636</v>
      </c>
      <c r="C3341" s="128" t="s">
        <v>11637</v>
      </c>
      <c r="D3341" s="128" t="s">
        <v>11710</v>
      </c>
      <c r="E3341" s="128" t="s">
        <v>11734</v>
      </c>
      <c r="F3341" s="128">
        <v>400</v>
      </c>
      <c r="G3341" s="23">
        <v>400</v>
      </c>
      <c r="H3341" s="138">
        <v>0</v>
      </c>
      <c r="I3341" s="138">
        <v>287.4</v>
      </c>
    </row>
    <row r="3342" spans="1:9">
      <c r="A3342" s="128">
        <v>3341</v>
      </c>
      <c r="B3342" s="128" t="s">
        <v>11636</v>
      </c>
      <c r="C3342" s="128" t="s">
        <v>11637</v>
      </c>
      <c r="D3342" s="128" t="s">
        <v>11710</v>
      </c>
      <c r="E3342" s="128" t="s">
        <v>11735</v>
      </c>
      <c r="F3342" s="128">
        <v>500</v>
      </c>
      <c r="G3342" s="23">
        <v>315</v>
      </c>
      <c r="H3342" s="138">
        <v>0</v>
      </c>
      <c r="I3342" s="138">
        <v>148.71</v>
      </c>
    </row>
    <row r="3343" spans="1:9">
      <c r="A3343" s="128">
        <v>3342</v>
      </c>
      <c r="B3343" s="128" t="s">
        <v>11636</v>
      </c>
      <c r="C3343" s="128" t="s">
        <v>11637</v>
      </c>
      <c r="D3343" s="128" t="s">
        <v>11710</v>
      </c>
      <c r="E3343" s="128" t="s">
        <v>11736</v>
      </c>
      <c r="F3343" s="128">
        <v>500</v>
      </c>
      <c r="G3343" s="23">
        <v>250</v>
      </c>
      <c r="H3343" s="138">
        <v>0</v>
      </c>
      <c r="I3343" s="138">
        <v>186.05</v>
      </c>
    </row>
    <row r="3344" spans="1:9">
      <c r="A3344" s="128">
        <v>3343</v>
      </c>
      <c r="B3344" s="128" t="s">
        <v>11636</v>
      </c>
      <c r="C3344" s="128" t="s">
        <v>11637</v>
      </c>
      <c r="D3344" s="128" t="s">
        <v>11710</v>
      </c>
      <c r="E3344" s="128" t="s">
        <v>11737</v>
      </c>
      <c r="F3344" s="128">
        <v>100</v>
      </c>
      <c r="G3344" s="23">
        <v>100</v>
      </c>
      <c r="H3344" s="138">
        <v>0</v>
      </c>
      <c r="I3344" s="138">
        <v>80</v>
      </c>
    </row>
    <row r="3345" spans="1:9">
      <c r="A3345" s="128">
        <v>3344</v>
      </c>
      <c r="B3345" s="128" t="s">
        <v>11636</v>
      </c>
      <c r="C3345" s="128" t="s">
        <v>11637</v>
      </c>
      <c r="D3345" s="128" t="s">
        <v>11710</v>
      </c>
      <c r="E3345" s="128" t="s">
        <v>11738</v>
      </c>
      <c r="F3345" s="128">
        <v>315</v>
      </c>
      <c r="G3345" s="23">
        <v>250</v>
      </c>
      <c r="H3345" s="138">
        <v>0</v>
      </c>
      <c r="I3345" s="138">
        <v>137.86</v>
      </c>
    </row>
    <row r="3346" spans="1:9">
      <c r="A3346" s="128">
        <v>3345</v>
      </c>
      <c r="B3346" s="128" t="s">
        <v>11636</v>
      </c>
      <c r="C3346" s="128" t="s">
        <v>11637</v>
      </c>
      <c r="D3346" s="128" t="s">
        <v>11710</v>
      </c>
      <c r="E3346" s="128" t="s">
        <v>11739</v>
      </c>
      <c r="F3346" s="128">
        <v>400</v>
      </c>
      <c r="G3346" s="23">
        <v>315</v>
      </c>
      <c r="H3346" s="138">
        <v>0</v>
      </c>
      <c r="I3346" s="138">
        <v>177</v>
      </c>
    </row>
    <row r="3347" spans="1:9">
      <c r="A3347" s="128">
        <v>3346</v>
      </c>
      <c r="B3347" s="128" t="s">
        <v>11636</v>
      </c>
      <c r="C3347" s="128" t="s">
        <v>11637</v>
      </c>
      <c r="D3347" s="128" t="s">
        <v>11710</v>
      </c>
      <c r="E3347" s="128" t="s">
        <v>11740</v>
      </c>
      <c r="F3347" s="128">
        <v>400</v>
      </c>
      <c r="G3347" s="23">
        <v>400</v>
      </c>
      <c r="H3347" s="138">
        <v>0</v>
      </c>
      <c r="I3347" s="138">
        <v>320</v>
      </c>
    </row>
    <row r="3348" spans="1:9">
      <c r="A3348" s="128">
        <v>3347</v>
      </c>
      <c r="B3348" s="128" t="s">
        <v>11636</v>
      </c>
      <c r="C3348" s="128" t="s">
        <v>11637</v>
      </c>
      <c r="D3348" s="128" t="s">
        <v>11710</v>
      </c>
      <c r="E3348" s="128" t="s">
        <v>11741</v>
      </c>
      <c r="F3348" s="128">
        <v>315</v>
      </c>
      <c r="G3348" s="23">
        <v>200</v>
      </c>
      <c r="H3348" s="138">
        <v>0</v>
      </c>
      <c r="I3348" s="138">
        <v>67.24</v>
      </c>
    </row>
    <row r="3349" spans="1:9">
      <c r="A3349" s="128">
        <v>3348</v>
      </c>
      <c r="B3349" s="128" t="s">
        <v>11636</v>
      </c>
      <c r="C3349" s="128" t="s">
        <v>11637</v>
      </c>
      <c r="D3349" s="128" t="s">
        <v>11710</v>
      </c>
      <c r="E3349" s="128" t="s">
        <v>11742</v>
      </c>
      <c r="F3349" s="128">
        <v>400</v>
      </c>
      <c r="G3349" s="23">
        <v>400</v>
      </c>
      <c r="H3349" s="138">
        <v>0</v>
      </c>
      <c r="I3349" s="138">
        <v>320</v>
      </c>
    </row>
    <row r="3350" spans="1:9">
      <c r="A3350" s="128">
        <v>3349</v>
      </c>
      <c r="B3350" s="128" t="s">
        <v>11636</v>
      </c>
      <c r="C3350" s="128" t="s">
        <v>11637</v>
      </c>
      <c r="D3350" s="128" t="s">
        <v>11710</v>
      </c>
      <c r="E3350" s="128" t="s">
        <v>11743</v>
      </c>
      <c r="F3350" s="128">
        <v>100</v>
      </c>
      <c r="G3350" s="23">
        <v>100</v>
      </c>
      <c r="H3350" s="138">
        <v>0</v>
      </c>
      <c r="I3350" s="138">
        <v>80</v>
      </c>
    </row>
    <row r="3351" spans="1:9">
      <c r="A3351" s="128">
        <v>3350</v>
      </c>
      <c r="B3351" s="128" t="s">
        <v>11636</v>
      </c>
      <c r="C3351" s="128" t="s">
        <v>11637</v>
      </c>
      <c r="D3351" s="128" t="s">
        <v>11710</v>
      </c>
      <c r="E3351" s="128" t="s">
        <v>11744</v>
      </c>
      <c r="F3351" s="128">
        <v>400</v>
      </c>
      <c r="G3351" s="23">
        <v>200</v>
      </c>
      <c r="H3351" s="138">
        <v>0</v>
      </c>
      <c r="I3351" s="138">
        <v>160</v>
      </c>
    </row>
    <row r="3352" spans="1:9">
      <c r="A3352" s="128">
        <v>3351</v>
      </c>
      <c r="B3352" s="128" t="s">
        <v>11636</v>
      </c>
      <c r="C3352" s="128" t="s">
        <v>11637</v>
      </c>
      <c r="D3352" s="128" t="s">
        <v>11710</v>
      </c>
      <c r="E3352" s="128" t="s">
        <v>7497</v>
      </c>
      <c r="F3352" s="128">
        <v>500</v>
      </c>
      <c r="G3352" s="23">
        <v>315</v>
      </c>
      <c r="H3352" s="138">
        <v>0</v>
      </c>
      <c r="I3352" s="138">
        <v>252</v>
      </c>
    </row>
    <row r="3353" spans="1:9">
      <c r="A3353" s="128">
        <v>3352</v>
      </c>
      <c r="B3353" s="128" t="s">
        <v>11636</v>
      </c>
      <c r="C3353" s="128" t="s">
        <v>11637</v>
      </c>
      <c r="D3353" s="128" t="s">
        <v>11710</v>
      </c>
      <c r="E3353" s="128" t="s">
        <v>11745</v>
      </c>
      <c r="F3353" s="128">
        <v>400</v>
      </c>
      <c r="G3353" s="23">
        <v>160</v>
      </c>
      <c r="H3353" s="138">
        <v>0</v>
      </c>
      <c r="I3353" s="138">
        <v>0</v>
      </c>
    </row>
    <row r="3354" spans="1:9">
      <c r="A3354" s="128">
        <v>3353</v>
      </c>
      <c r="B3354" s="128" t="s">
        <v>11636</v>
      </c>
      <c r="C3354" s="128" t="s">
        <v>11637</v>
      </c>
      <c r="D3354" s="128" t="s">
        <v>11710</v>
      </c>
      <c r="E3354" s="128" t="s">
        <v>11746</v>
      </c>
      <c r="F3354" s="128">
        <v>315</v>
      </c>
      <c r="G3354" s="23">
        <v>100</v>
      </c>
      <c r="H3354" s="138">
        <v>0</v>
      </c>
      <c r="I3354" s="138">
        <v>80</v>
      </c>
    </row>
    <row r="3355" spans="1:9">
      <c r="A3355" s="128">
        <v>3354</v>
      </c>
      <c r="B3355" s="128" t="s">
        <v>11636</v>
      </c>
      <c r="C3355" s="128" t="s">
        <v>11637</v>
      </c>
      <c r="D3355" s="128" t="s">
        <v>11710</v>
      </c>
      <c r="E3355" s="128" t="s">
        <v>11119</v>
      </c>
      <c r="F3355" s="128">
        <v>400</v>
      </c>
      <c r="G3355" s="23">
        <v>50</v>
      </c>
      <c r="H3355" s="138">
        <v>0</v>
      </c>
      <c r="I3355" s="138">
        <v>40</v>
      </c>
    </row>
    <row r="3356" spans="1:9">
      <c r="A3356" s="128">
        <v>3355</v>
      </c>
      <c r="B3356" s="128" t="s">
        <v>11636</v>
      </c>
      <c r="C3356" s="128" t="s">
        <v>11637</v>
      </c>
      <c r="D3356" s="128" t="s">
        <v>11710</v>
      </c>
      <c r="E3356" s="128" t="s">
        <v>11747</v>
      </c>
      <c r="F3356" s="128">
        <v>100</v>
      </c>
      <c r="G3356" s="23">
        <v>100</v>
      </c>
      <c r="H3356" s="138">
        <v>0</v>
      </c>
      <c r="I3356" s="138">
        <v>80</v>
      </c>
    </row>
    <row r="3357" spans="1:9">
      <c r="A3357" s="128">
        <v>3356</v>
      </c>
      <c r="B3357" s="128" t="s">
        <v>11636</v>
      </c>
      <c r="C3357" s="128" t="s">
        <v>11637</v>
      </c>
      <c r="D3357" s="128" t="s">
        <v>11710</v>
      </c>
      <c r="E3357" s="128" t="s">
        <v>11748</v>
      </c>
      <c r="F3357" s="128">
        <v>400</v>
      </c>
      <c r="G3357" s="23">
        <v>100</v>
      </c>
      <c r="H3357" s="138">
        <v>0</v>
      </c>
      <c r="I3357" s="138">
        <v>80</v>
      </c>
    </row>
    <row r="3358" spans="1:9">
      <c r="A3358" s="128">
        <v>3357</v>
      </c>
      <c r="B3358" s="128" t="s">
        <v>11636</v>
      </c>
      <c r="C3358" s="128" t="s">
        <v>11637</v>
      </c>
      <c r="D3358" s="128" t="s">
        <v>11710</v>
      </c>
      <c r="E3358" s="128" t="s">
        <v>11120</v>
      </c>
      <c r="F3358" s="128">
        <v>400</v>
      </c>
      <c r="G3358" s="23">
        <v>50</v>
      </c>
      <c r="H3358" s="138">
        <v>0</v>
      </c>
      <c r="I3358" s="138">
        <v>40</v>
      </c>
    </row>
    <row r="3359" spans="1:9">
      <c r="A3359" s="128">
        <v>3358</v>
      </c>
      <c r="B3359" s="128" t="s">
        <v>11636</v>
      </c>
      <c r="C3359" s="128" t="s">
        <v>11637</v>
      </c>
      <c r="D3359" s="128" t="s">
        <v>11710</v>
      </c>
      <c r="E3359" s="128" t="s">
        <v>11749</v>
      </c>
      <c r="F3359" s="128">
        <v>200</v>
      </c>
      <c r="G3359" s="23">
        <v>200</v>
      </c>
      <c r="H3359" s="138">
        <v>0</v>
      </c>
      <c r="I3359" s="138">
        <v>160</v>
      </c>
    </row>
    <row r="3360" spans="1:9">
      <c r="A3360" s="128">
        <v>3359</v>
      </c>
      <c r="B3360" s="128" t="s">
        <v>11636</v>
      </c>
      <c r="C3360" s="128" t="s">
        <v>11637</v>
      </c>
      <c r="D3360" s="128" t="s">
        <v>11710</v>
      </c>
      <c r="E3360" s="128" t="s">
        <v>11750</v>
      </c>
      <c r="F3360" s="128">
        <v>200</v>
      </c>
      <c r="G3360" s="23">
        <v>200</v>
      </c>
      <c r="H3360" s="138">
        <v>0</v>
      </c>
      <c r="I3360" s="138">
        <v>160</v>
      </c>
    </row>
    <row r="3361" spans="1:9">
      <c r="A3361" s="128">
        <v>3360</v>
      </c>
      <c r="B3361" s="128" t="s">
        <v>11636</v>
      </c>
      <c r="C3361" s="128" t="s">
        <v>11637</v>
      </c>
      <c r="D3361" s="128" t="s">
        <v>11710</v>
      </c>
      <c r="E3361" s="128" t="s">
        <v>11751</v>
      </c>
      <c r="F3361" s="128">
        <v>500</v>
      </c>
      <c r="G3361" s="23">
        <v>400</v>
      </c>
      <c r="H3361" s="138">
        <v>0</v>
      </c>
      <c r="I3361" s="138">
        <v>138.2</v>
      </c>
    </row>
    <row r="3362" spans="1:9">
      <c r="A3362" s="128">
        <v>3361</v>
      </c>
      <c r="B3362" s="128" t="s">
        <v>11636</v>
      </c>
      <c r="C3362" s="128" t="s">
        <v>11637</v>
      </c>
      <c r="D3362" s="128" t="s">
        <v>11710</v>
      </c>
      <c r="E3362" s="128" t="s">
        <v>11752</v>
      </c>
      <c r="F3362" s="128">
        <v>500</v>
      </c>
      <c r="G3362" s="23">
        <v>315</v>
      </c>
      <c r="H3362" s="138">
        <v>0</v>
      </c>
      <c r="I3362" s="138">
        <v>195.9</v>
      </c>
    </row>
    <row r="3363" spans="1:9">
      <c r="A3363" s="128">
        <v>3362</v>
      </c>
      <c r="B3363" s="128" t="s">
        <v>11636</v>
      </c>
      <c r="C3363" s="128" t="s">
        <v>11637</v>
      </c>
      <c r="D3363" s="128" t="s">
        <v>11710</v>
      </c>
      <c r="E3363" s="128" t="s">
        <v>11753</v>
      </c>
      <c r="F3363" s="128">
        <v>400</v>
      </c>
      <c r="G3363" s="23">
        <v>315</v>
      </c>
      <c r="H3363" s="138">
        <v>0</v>
      </c>
      <c r="I3363" s="138">
        <v>252</v>
      </c>
    </row>
    <row r="3364" spans="1:9">
      <c r="A3364" s="128">
        <v>3363</v>
      </c>
      <c r="B3364" s="128" t="s">
        <v>11636</v>
      </c>
      <c r="C3364" s="128" t="s">
        <v>11637</v>
      </c>
      <c r="D3364" s="128" t="s">
        <v>11710</v>
      </c>
      <c r="E3364" s="128" t="s">
        <v>11754</v>
      </c>
      <c r="F3364" s="128">
        <v>400</v>
      </c>
      <c r="G3364" s="23">
        <v>200</v>
      </c>
      <c r="H3364" s="138">
        <v>0</v>
      </c>
      <c r="I3364" s="138">
        <v>160</v>
      </c>
    </row>
    <row r="3365" spans="1:9">
      <c r="A3365" s="128">
        <v>3364</v>
      </c>
      <c r="B3365" s="128" t="s">
        <v>11636</v>
      </c>
      <c r="C3365" s="128" t="s">
        <v>11637</v>
      </c>
      <c r="D3365" s="128" t="s">
        <v>11710</v>
      </c>
      <c r="E3365" s="128" t="s">
        <v>11755</v>
      </c>
      <c r="F3365" s="128">
        <v>200</v>
      </c>
      <c r="G3365" s="23">
        <v>200</v>
      </c>
      <c r="H3365" s="138">
        <v>0</v>
      </c>
      <c r="I3365" s="138">
        <v>160</v>
      </c>
    </row>
    <row r="3366" spans="1:9">
      <c r="A3366" s="128">
        <v>3365</v>
      </c>
      <c r="B3366" s="128" t="s">
        <v>11636</v>
      </c>
      <c r="C3366" s="128" t="s">
        <v>11637</v>
      </c>
      <c r="D3366" s="128" t="s">
        <v>11710</v>
      </c>
      <c r="E3366" s="128" t="s">
        <v>11756</v>
      </c>
      <c r="F3366" s="128">
        <v>500</v>
      </c>
      <c r="G3366" s="23">
        <v>500</v>
      </c>
      <c r="H3366" s="138">
        <v>0</v>
      </c>
      <c r="I3366" s="138">
        <v>400</v>
      </c>
    </row>
    <row r="3367" spans="1:9">
      <c r="A3367" s="128">
        <v>3366</v>
      </c>
      <c r="B3367" s="128" t="s">
        <v>11636</v>
      </c>
      <c r="C3367" s="128" t="s">
        <v>11637</v>
      </c>
      <c r="D3367" s="128" t="s">
        <v>11710</v>
      </c>
      <c r="E3367" s="128" t="s">
        <v>11757</v>
      </c>
      <c r="F3367" s="128">
        <v>200</v>
      </c>
      <c r="G3367" s="23">
        <v>100</v>
      </c>
      <c r="H3367" s="138">
        <v>0</v>
      </c>
      <c r="I3367" s="138">
        <v>80</v>
      </c>
    </row>
    <row r="3368" spans="1:9">
      <c r="A3368" s="128">
        <v>3367</v>
      </c>
      <c r="B3368" s="128" t="s">
        <v>11636</v>
      </c>
      <c r="C3368" s="128" t="s">
        <v>11637</v>
      </c>
      <c r="D3368" s="128" t="s">
        <v>11758</v>
      </c>
      <c r="E3368" s="128" t="s">
        <v>11759</v>
      </c>
      <c r="F3368" s="128">
        <v>200</v>
      </c>
      <c r="G3368" s="23">
        <v>200</v>
      </c>
      <c r="H3368" s="138">
        <v>0</v>
      </c>
      <c r="I3368" s="138">
        <v>160</v>
      </c>
    </row>
    <row r="3369" spans="1:9">
      <c r="A3369" s="128">
        <v>3368</v>
      </c>
      <c r="B3369" s="128" t="s">
        <v>11636</v>
      </c>
      <c r="C3369" s="128" t="s">
        <v>11637</v>
      </c>
      <c r="D3369" s="128" t="s">
        <v>11758</v>
      </c>
      <c r="E3369" s="128" t="s">
        <v>11760</v>
      </c>
      <c r="F3369" s="128">
        <v>400</v>
      </c>
      <c r="G3369" s="23">
        <v>200</v>
      </c>
      <c r="H3369" s="138">
        <v>0</v>
      </c>
      <c r="I3369" s="138">
        <v>153.52</v>
      </c>
    </row>
    <row r="3370" spans="1:9">
      <c r="A3370" s="128">
        <v>3369</v>
      </c>
      <c r="B3370" s="128" t="s">
        <v>11636</v>
      </c>
      <c r="C3370" s="128" t="s">
        <v>11637</v>
      </c>
      <c r="D3370" s="128" t="s">
        <v>11758</v>
      </c>
      <c r="E3370" s="128" t="s">
        <v>11761</v>
      </c>
      <c r="F3370" s="128">
        <v>400</v>
      </c>
      <c r="G3370" s="23">
        <v>400</v>
      </c>
      <c r="H3370" s="138">
        <v>0</v>
      </c>
      <c r="I3370" s="138">
        <v>320</v>
      </c>
    </row>
    <row r="3371" spans="1:9">
      <c r="A3371" s="128">
        <v>3370</v>
      </c>
      <c r="B3371" s="128" t="s">
        <v>11636</v>
      </c>
      <c r="C3371" s="128" t="s">
        <v>11637</v>
      </c>
      <c r="D3371" s="128" t="s">
        <v>11758</v>
      </c>
      <c r="E3371" s="128" t="s">
        <v>11762</v>
      </c>
      <c r="F3371" s="128">
        <v>500</v>
      </c>
      <c r="G3371" s="23">
        <v>315</v>
      </c>
      <c r="H3371" s="138">
        <v>0</v>
      </c>
      <c r="I3371" s="138">
        <v>235.32</v>
      </c>
    </row>
    <row r="3372" spans="1:9">
      <c r="A3372" s="128">
        <v>3371</v>
      </c>
      <c r="B3372" s="128" t="s">
        <v>11636</v>
      </c>
      <c r="C3372" s="128" t="s">
        <v>11637</v>
      </c>
      <c r="D3372" s="128" t="s">
        <v>11758</v>
      </c>
      <c r="E3372" s="128" t="s">
        <v>11763</v>
      </c>
      <c r="F3372" s="128">
        <v>400</v>
      </c>
      <c r="G3372" s="23">
        <v>400</v>
      </c>
      <c r="H3372" s="138">
        <v>0</v>
      </c>
      <c r="I3372" s="138">
        <v>320</v>
      </c>
    </row>
    <row r="3373" spans="1:9">
      <c r="A3373" s="128">
        <v>3372</v>
      </c>
      <c r="B3373" s="128" t="s">
        <v>11636</v>
      </c>
      <c r="C3373" s="128" t="s">
        <v>11637</v>
      </c>
      <c r="D3373" s="128" t="s">
        <v>11758</v>
      </c>
      <c r="E3373" s="128" t="s">
        <v>11764</v>
      </c>
      <c r="F3373" s="128">
        <v>315</v>
      </c>
      <c r="G3373" s="23">
        <v>160</v>
      </c>
      <c r="H3373" s="138">
        <v>0</v>
      </c>
      <c r="I3373" s="138">
        <v>128</v>
      </c>
    </row>
    <row r="3374" spans="1:9">
      <c r="A3374" s="128">
        <v>3373</v>
      </c>
      <c r="B3374" s="128" t="s">
        <v>11636</v>
      </c>
      <c r="C3374" s="128" t="s">
        <v>11637</v>
      </c>
      <c r="D3374" s="128" t="s">
        <v>11758</v>
      </c>
      <c r="E3374" s="128" t="s">
        <v>11765</v>
      </c>
      <c r="F3374" s="128">
        <v>100</v>
      </c>
      <c r="G3374" s="23">
        <v>100</v>
      </c>
      <c r="H3374" s="138">
        <v>0</v>
      </c>
      <c r="I3374" s="138">
        <v>80</v>
      </c>
    </row>
    <row r="3375" spans="1:9">
      <c r="A3375" s="128">
        <v>3374</v>
      </c>
      <c r="B3375" s="128" t="s">
        <v>11636</v>
      </c>
      <c r="C3375" s="128" t="s">
        <v>11637</v>
      </c>
      <c r="D3375" s="128" t="s">
        <v>11758</v>
      </c>
      <c r="E3375" s="128" t="s">
        <v>11766</v>
      </c>
      <c r="F3375" s="128">
        <v>400</v>
      </c>
      <c r="G3375" s="23">
        <v>400</v>
      </c>
      <c r="H3375" s="138">
        <v>0</v>
      </c>
      <c r="I3375" s="138">
        <v>320</v>
      </c>
    </row>
    <row r="3376" spans="1:9">
      <c r="A3376" s="128">
        <v>3375</v>
      </c>
      <c r="B3376" s="128" t="s">
        <v>11636</v>
      </c>
      <c r="C3376" s="128" t="s">
        <v>11637</v>
      </c>
      <c r="D3376" s="128" t="s">
        <v>11758</v>
      </c>
      <c r="E3376" s="128" t="s">
        <v>11767</v>
      </c>
      <c r="F3376" s="128">
        <v>200</v>
      </c>
      <c r="G3376" s="23">
        <v>200</v>
      </c>
      <c r="H3376" s="138">
        <v>0</v>
      </c>
      <c r="I3376" s="138">
        <v>160</v>
      </c>
    </row>
    <row r="3377" spans="1:9">
      <c r="A3377" s="128">
        <v>3376</v>
      </c>
      <c r="B3377" s="128" t="s">
        <v>11636</v>
      </c>
      <c r="C3377" s="128" t="s">
        <v>11637</v>
      </c>
      <c r="D3377" s="128" t="s">
        <v>11758</v>
      </c>
      <c r="E3377" s="128" t="s">
        <v>11768</v>
      </c>
      <c r="F3377" s="128">
        <v>500</v>
      </c>
      <c r="G3377" s="23">
        <v>400</v>
      </c>
      <c r="H3377" s="138">
        <v>0</v>
      </c>
      <c r="I3377" s="138">
        <v>299.52</v>
      </c>
    </row>
    <row r="3378" spans="1:9">
      <c r="A3378" s="128">
        <v>3377</v>
      </c>
      <c r="B3378" s="128" t="s">
        <v>11636</v>
      </c>
      <c r="C3378" s="128" t="s">
        <v>11637</v>
      </c>
      <c r="D3378" s="128" t="s">
        <v>11758</v>
      </c>
      <c r="E3378" s="128" t="s">
        <v>11769</v>
      </c>
      <c r="F3378" s="128">
        <v>500</v>
      </c>
      <c r="G3378" s="23">
        <v>400</v>
      </c>
      <c r="H3378" s="138">
        <v>0</v>
      </c>
      <c r="I3378" s="138">
        <v>320</v>
      </c>
    </row>
    <row r="3379" spans="1:9">
      <c r="A3379" s="128">
        <v>3378</v>
      </c>
      <c r="B3379" s="128" t="s">
        <v>11636</v>
      </c>
      <c r="C3379" s="128" t="s">
        <v>11637</v>
      </c>
      <c r="D3379" s="128" t="s">
        <v>11758</v>
      </c>
      <c r="E3379" s="128" t="s">
        <v>11770</v>
      </c>
      <c r="F3379" s="128">
        <v>500</v>
      </c>
      <c r="G3379" s="23">
        <v>400</v>
      </c>
      <c r="H3379" s="138">
        <v>0</v>
      </c>
      <c r="I3379" s="138">
        <v>320</v>
      </c>
    </row>
    <row r="3380" spans="1:9">
      <c r="A3380" s="128">
        <v>3379</v>
      </c>
      <c r="B3380" s="128" t="s">
        <v>11636</v>
      </c>
      <c r="C3380" s="128" t="s">
        <v>11637</v>
      </c>
      <c r="D3380" s="128" t="s">
        <v>11758</v>
      </c>
      <c r="E3380" s="128" t="s">
        <v>11771</v>
      </c>
      <c r="F3380" s="128">
        <v>400</v>
      </c>
      <c r="G3380" s="23">
        <v>400</v>
      </c>
      <c r="H3380" s="138">
        <v>0</v>
      </c>
      <c r="I3380" s="138">
        <v>320</v>
      </c>
    </row>
    <row r="3381" spans="1:9">
      <c r="A3381" s="128">
        <v>3380</v>
      </c>
      <c r="B3381" s="128" t="s">
        <v>11636</v>
      </c>
      <c r="C3381" s="128" t="s">
        <v>11637</v>
      </c>
      <c r="D3381" s="128" t="s">
        <v>11758</v>
      </c>
      <c r="E3381" s="128" t="s">
        <v>3593</v>
      </c>
      <c r="F3381" s="128">
        <v>500</v>
      </c>
      <c r="G3381" s="23">
        <v>200</v>
      </c>
      <c r="H3381" s="138">
        <v>0</v>
      </c>
      <c r="I3381" s="138">
        <v>119.98</v>
      </c>
    </row>
    <row r="3382" spans="1:9">
      <c r="A3382" s="128">
        <v>3381</v>
      </c>
      <c r="B3382" s="128" t="s">
        <v>11636</v>
      </c>
      <c r="C3382" s="128" t="s">
        <v>11637</v>
      </c>
      <c r="D3382" s="128" t="s">
        <v>11772</v>
      </c>
      <c r="E3382" s="128" t="s">
        <v>11773</v>
      </c>
      <c r="F3382" s="128">
        <v>400</v>
      </c>
      <c r="G3382" s="23">
        <v>315</v>
      </c>
      <c r="H3382" s="138">
        <v>0</v>
      </c>
      <c r="I3382" s="138">
        <v>252</v>
      </c>
    </row>
    <row r="3383" spans="1:9">
      <c r="A3383" s="128">
        <v>3382</v>
      </c>
      <c r="B3383" s="128" t="s">
        <v>11636</v>
      </c>
      <c r="C3383" s="128" t="s">
        <v>11637</v>
      </c>
      <c r="D3383" s="128" t="s">
        <v>11772</v>
      </c>
      <c r="E3383" s="128" t="s">
        <v>11774</v>
      </c>
      <c r="F3383" s="128">
        <v>100</v>
      </c>
      <c r="G3383" s="23">
        <v>100</v>
      </c>
      <c r="H3383" s="138">
        <v>0</v>
      </c>
      <c r="I3383" s="138">
        <v>80</v>
      </c>
    </row>
    <row r="3384" spans="1:9">
      <c r="A3384" s="128">
        <v>3383</v>
      </c>
      <c r="B3384" s="128" t="s">
        <v>11636</v>
      </c>
      <c r="C3384" s="128" t="s">
        <v>11637</v>
      </c>
      <c r="D3384" s="128" t="s">
        <v>11772</v>
      </c>
      <c r="E3384" s="128" t="s">
        <v>11775</v>
      </c>
      <c r="F3384" s="128">
        <v>100</v>
      </c>
      <c r="G3384" s="23">
        <v>100</v>
      </c>
      <c r="H3384" s="138">
        <v>0</v>
      </c>
      <c r="I3384" s="138">
        <v>80</v>
      </c>
    </row>
    <row r="3385" spans="1:9">
      <c r="A3385" s="128">
        <v>3384</v>
      </c>
      <c r="B3385" s="128" t="s">
        <v>11636</v>
      </c>
      <c r="C3385" s="128" t="s">
        <v>11637</v>
      </c>
      <c r="D3385" s="128" t="s">
        <v>11772</v>
      </c>
      <c r="E3385" s="128" t="s">
        <v>11776</v>
      </c>
      <c r="F3385" s="128">
        <v>200</v>
      </c>
      <c r="G3385" s="23">
        <v>100</v>
      </c>
      <c r="H3385" s="138">
        <v>0</v>
      </c>
      <c r="I3385" s="138">
        <v>80</v>
      </c>
    </row>
    <row r="3386" spans="1:9">
      <c r="A3386" s="128">
        <v>3385</v>
      </c>
      <c r="B3386" s="128" t="s">
        <v>11636</v>
      </c>
      <c r="C3386" s="128" t="s">
        <v>11637</v>
      </c>
      <c r="D3386" s="128" t="s">
        <v>11772</v>
      </c>
      <c r="E3386" s="128" t="s">
        <v>11777</v>
      </c>
      <c r="F3386" s="128">
        <v>100</v>
      </c>
      <c r="G3386" s="23">
        <v>100</v>
      </c>
      <c r="H3386" s="138">
        <v>0</v>
      </c>
      <c r="I3386" s="138">
        <v>80</v>
      </c>
    </row>
    <row r="3387" spans="1:9">
      <c r="A3387" s="128">
        <v>3386</v>
      </c>
      <c r="B3387" s="128" t="s">
        <v>11636</v>
      </c>
      <c r="C3387" s="128" t="s">
        <v>11637</v>
      </c>
      <c r="D3387" s="128" t="s">
        <v>11772</v>
      </c>
      <c r="E3387" s="128" t="s">
        <v>11778</v>
      </c>
      <c r="F3387" s="128">
        <v>500</v>
      </c>
      <c r="G3387" s="23">
        <v>400</v>
      </c>
      <c r="H3387" s="138">
        <v>0</v>
      </c>
      <c r="I3387" s="138">
        <v>320</v>
      </c>
    </row>
    <row r="3388" spans="1:9">
      <c r="A3388" s="128">
        <v>3387</v>
      </c>
      <c r="B3388" s="128" t="s">
        <v>11636</v>
      </c>
      <c r="C3388" s="128" t="s">
        <v>11637</v>
      </c>
      <c r="D3388" s="128" t="s">
        <v>11772</v>
      </c>
      <c r="E3388" s="128" t="s">
        <v>11779</v>
      </c>
      <c r="F3388" s="128">
        <v>200</v>
      </c>
      <c r="G3388" s="23">
        <v>100</v>
      </c>
      <c r="H3388" s="138">
        <v>0</v>
      </c>
      <c r="I3388" s="138">
        <v>80</v>
      </c>
    </row>
    <row r="3389" spans="1:9">
      <c r="A3389" s="128">
        <v>3388</v>
      </c>
      <c r="B3389" s="128" t="s">
        <v>11636</v>
      </c>
      <c r="C3389" s="128" t="s">
        <v>11637</v>
      </c>
      <c r="D3389" s="128" t="s">
        <v>11772</v>
      </c>
      <c r="E3389" s="128" t="s">
        <v>11780</v>
      </c>
      <c r="F3389" s="128">
        <v>500</v>
      </c>
      <c r="G3389" s="23">
        <v>400</v>
      </c>
      <c r="H3389" s="138">
        <v>0</v>
      </c>
      <c r="I3389" s="138">
        <v>320</v>
      </c>
    </row>
    <row r="3390" spans="1:9">
      <c r="A3390" s="128">
        <v>3389</v>
      </c>
      <c r="B3390" s="128" t="s">
        <v>11636</v>
      </c>
      <c r="C3390" s="128" t="s">
        <v>11637</v>
      </c>
      <c r="D3390" s="128" t="s">
        <v>11772</v>
      </c>
      <c r="E3390" s="128" t="s">
        <v>11781</v>
      </c>
      <c r="F3390" s="128">
        <v>400</v>
      </c>
      <c r="G3390" s="23">
        <v>400</v>
      </c>
      <c r="H3390" s="138">
        <v>0</v>
      </c>
      <c r="I3390" s="138">
        <v>320</v>
      </c>
    </row>
    <row r="3391" spans="1:9">
      <c r="A3391" s="128">
        <v>3390</v>
      </c>
      <c r="B3391" s="128" t="s">
        <v>11636</v>
      </c>
      <c r="C3391" s="128" t="s">
        <v>11637</v>
      </c>
      <c r="D3391" s="128" t="s">
        <v>11772</v>
      </c>
      <c r="E3391" s="128" t="s">
        <v>11782</v>
      </c>
      <c r="F3391" s="128">
        <v>400</v>
      </c>
      <c r="G3391" s="23">
        <v>400</v>
      </c>
      <c r="H3391" s="138">
        <v>0</v>
      </c>
      <c r="I3391" s="138">
        <v>320</v>
      </c>
    </row>
    <row r="3392" spans="1:9">
      <c r="A3392" s="128">
        <v>3391</v>
      </c>
      <c r="B3392" s="128" t="s">
        <v>11636</v>
      </c>
      <c r="C3392" s="128" t="s">
        <v>11637</v>
      </c>
      <c r="D3392" s="128" t="s">
        <v>11772</v>
      </c>
      <c r="E3392" s="128" t="s">
        <v>11783</v>
      </c>
      <c r="F3392" s="128">
        <v>400</v>
      </c>
      <c r="G3392" s="23">
        <v>400</v>
      </c>
      <c r="H3392" s="138">
        <v>0</v>
      </c>
      <c r="I3392" s="138">
        <v>320</v>
      </c>
    </row>
    <row r="3393" spans="1:9">
      <c r="A3393" s="128">
        <v>3392</v>
      </c>
      <c r="B3393" s="128" t="s">
        <v>11636</v>
      </c>
      <c r="C3393" s="128" t="s">
        <v>11637</v>
      </c>
      <c r="D3393" s="128" t="s">
        <v>11772</v>
      </c>
      <c r="E3393" s="128" t="s">
        <v>11784</v>
      </c>
      <c r="F3393" s="128">
        <v>500</v>
      </c>
      <c r="G3393" s="23">
        <v>315</v>
      </c>
      <c r="H3393" s="138">
        <v>0</v>
      </c>
      <c r="I3393" s="138">
        <v>252</v>
      </c>
    </row>
    <row r="3394" spans="1:9">
      <c r="A3394" s="128">
        <v>3393</v>
      </c>
      <c r="B3394" s="128" t="s">
        <v>11636</v>
      </c>
      <c r="C3394" s="128" t="s">
        <v>11637</v>
      </c>
      <c r="D3394" s="128" t="s">
        <v>11772</v>
      </c>
      <c r="E3394" s="128" t="s">
        <v>11785</v>
      </c>
      <c r="F3394" s="128">
        <v>500</v>
      </c>
      <c r="G3394" s="23">
        <v>400</v>
      </c>
      <c r="H3394" s="138">
        <v>0</v>
      </c>
      <c r="I3394" s="138">
        <v>320</v>
      </c>
    </row>
    <row r="3395" spans="1:9">
      <c r="A3395" s="128">
        <v>3394</v>
      </c>
      <c r="B3395" s="128" t="s">
        <v>11636</v>
      </c>
      <c r="C3395" s="128" t="s">
        <v>11637</v>
      </c>
      <c r="D3395" s="128" t="s">
        <v>11772</v>
      </c>
      <c r="E3395" s="128" t="s">
        <v>11786</v>
      </c>
      <c r="F3395" s="128">
        <v>500</v>
      </c>
      <c r="G3395" s="23">
        <v>400</v>
      </c>
      <c r="H3395" s="138">
        <v>0</v>
      </c>
      <c r="I3395" s="138">
        <v>308.24</v>
      </c>
    </row>
    <row r="3396" spans="1:9">
      <c r="A3396" s="128">
        <v>3395</v>
      </c>
      <c r="B3396" s="128" t="s">
        <v>11636</v>
      </c>
      <c r="C3396" s="128" t="s">
        <v>11637</v>
      </c>
      <c r="D3396" s="128" t="s">
        <v>11772</v>
      </c>
      <c r="E3396" s="128" t="s">
        <v>11787</v>
      </c>
      <c r="F3396" s="128">
        <v>500</v>
      </c>
      <c r="G3396" s="23">
        <v>315</v>
      </c>
      <c r="H3396" s="138">
        <v>0</v>
      </c>
      <c r="I3396" s="138">
        <v>252</v>
      </c>
    </row>
    <row r="3397" spans="1:9">
      <c r="A3397" s="128">
        <v>3396</v>
      </c>
      <c r="B3397" s="128" t="s">
        <v>11636</v>
      </c>
      <c r="C3397" s="128" t="s">
        <v>11637</v>
      </c>
      <c r="D3397" s="128" t="s">
        <v>11772</v>
      </c>
      <c r="E3397" s="128" t="s">
        <v>11788</v>
      </c>
      <c r="F3397" s="128">
        <v>100</v>
      </c>
      <c r="G3397" s="23">
        <v>100</v>
      </c>
      <c r="H3397" s="138">
        <v>0</v>
      </c>
      <c r="I3397" s="138">
        <v>80</v>
      </c>
    </row>
    <row r="3398" spans="1:9">
      <c r="A3398" s="128">
        <v>3397</v>
      </c>
      <c r="B3398" s="128" t="s">
        <v>11636</v>
      </c>
      <c r="C3398" s="128" t="s">
        <v>11637</v>
      </c>
      <c r="D3398" s="128" t="s">
        <v>11772</v>
      </c>
      <c r="E3398" s="128" t="s">
        <v>11789</v>
      </c>
      <c r="F3398" s="128">
        <v>100</v>
      </c>
      <c r="G3398" s="23">
        <v>100</v>
      </c>
      <c r="H3398" s="138">
        <v>0</v>
      </c>
      <c r="I3398" s="138">
        <v>80</v>
      </c>
    </row>
    <row r="3399" spans="1:9">
      <c r="A3399" s="128">
        <v>3398</v>
      </c>
      <c r="B3399" s="128" t="s">
        <v>11636</v>
      </c>
      <c r="C3399" s="128" t="s">
        <v>11637</v>
      </c>
      <c r="D3399" s="128" t="s">
        <v>11772</v>
      </c>
      <c r="E3399" s="128" t="s">
        <v>11790</v>
      </c>
      <c r="F3399" s="128">
        <v>100</v>
      </c>
      <c r="G3399" s="23">
        <v>100</v>
      </c>
      <c r="H3399" s="138">
        <v>0</v>
      </c>
      <c r="I3399" s="138">
        <v>80</v>
      </c>
    </row>
    <row r="3400" spans="1:9">
      <c r="A3400" s="128">
        <v>3399</v>
      </c>
      <c r="B3400" s="128" t="s">
        <v>11636</v>
      </c>
      <c r="C3400" s="128" t="s">
        <v>11637</v>
      </c>
      <c r="D3400" s="128" t="s">
        <v>11772</v>
      </c>
      <c r="E3400" s="128" t="s">
        <v>11791</v>
      </c>
      <c r="F3400" s="128">
        <v>200</v>
      </c>
      <c r="G3400" s="23">
        <v>200</v>
      </c>
      <c r="H3400" s="138">
        <v>0</v>
      </c>
      <c r="I3400" s="138">
        <v>160</v>
      </c>
    </row>
    <row r="3401" spans="1:9">
      <c r="A3401" s="128">
        <v>3400</v>
      </c>
      <c r="B3401" s="128" t="s">
        <v>11636</v>
      </c>
      <c r="C3401" s="128" t="s">
        <v>11637</v>
      </c>
      <c r="D3401" s="128" t="s">
        <v>11772</v>
      </c>
      <c r="E3401" s="128" t="s">
        <v>11792</v>
      </c>
      <c r="F3401" s="128">
        <v>200</v>
      </c>
      <c r="G3401" s="23">
        <v>100</v>
      </c>
      <c r="H3401" s="138">
        <v>0</v>
      </c>
      <c r="I3401" s="138">
        <v>80</v>
      </c>
    </row>
    <row r="3402" spans="1:9">
      <c r="A3402" s="128">
        <v>3401</v>
      </c>
      <c r="B3402" s="128" t="s">
        <v>11636</v>
      </c>
      <c r="C3402" s="128" t="s">
        <v>11637</v>
      </c>
      <c r="D3402" s="128" t="s">
        <v>11772</v>
      </c>
      <c r="E3402" s="128" t="s">
        <v>11793</v>
      </c>
      <c r="F3402" s="128">
        <v>200</v>
      </c>
      <c r="G3402" s="23">
        <v>200</v>
      </c>
      <c r="H3402" s="138">
        <v>0</v>
      </c>
      <c r="I3402" s="138">
        <v>160</v>
      </c>
    </row>
    <row r="3403" spans="1:9">
      <c r="A3403" s="128">
        <v>3402</v>
      </c>
      <c r="B3403" s="128" t="s">
        <v>11636</v>
      </c>
      <c r="C3403" s="128" t="s">
        <v>11637</v>
      </c>
      <c r="D3403" s="128" t="s">
        <v>11772</v>
      </c>
      <c r="E3403" s="128" t="s">
        <v>11794</v>
      </c>
      <c r="F3403" s="128">
        <v>200</v>
      </c>
      <c r="G3403" s="23">
        <v>200</v>
      </c>
      <c r="H3403" s="138">
        <v>0</v>
      </c>
      <c r="I3403" s="138">
        <v>160</v>
      </c>
    </row>
    <row r="3404" spans="1:9">
      <c r="A3404" s="128">
        <v>3403</v>
      </c>
      <c r="B3404" s="128" t="s">
        <v>11636</v>
      </c>
      <c r="C3404" s="128" t="s">
        <v>11637</v>
      </c>
      <c r="D3404" s="128" t="s">
        <v>11772</v>
      </c>
      <c r="E3404" s="128" t="s">
        <v>11795</v>
      </c>
      <c r="F3404" s="128">
        <v>315</v>
      </c>
      <c r="G3404" s="23">
        <v>315</v>
      </c>
      <c r="H3404" s="138">
        <v>0</v>
      </c>
      <c r="I3404" s="138">
        <v>202.23</v>
      </c>
    </row>
    <row r="3405" spans="1:9">
      <c r="A3405" s="128">
        <v>3404</v>
      </c>
      <c r="B3405" s="128" t="s">
        <v>11636</v>
      </c>
      <c r="C3405" s="128" t="s">
        <v>11637</v>
      </c>
      <c r="D3405" s="128" t="s">
        <v>11772</v>
      </c>
      <c r="E3405" s="128" t="s">
        <v>11796</v>
      </c>
      <c r="F3405" s="128">
        <v>500</v>
      </c>
      <c r="G3405" s="23">
        <v>400</v>
      </c>
      <c r="H3405" s="138">
        <v>0</v>
      </c>
      <c r="I3405" s="138">
        <v>320</v>
      </c>
    </row>
    <row r="3406" spans="1:9">
      <c r="A3406" s="128">
        <v>3405</v>
      </c>
      <c r="B3406" s="128" t="s">
        <v>11636</v>
      </c>
      <c r="C3406" s="128" t="s">
        <v>11637</v>
      </c>
      <c r="D3406" s="128" t="s">
        <v>11772</v>
      </c>
      <c r="E3406" s="128" t="s">
        <v>11797</v>
      </c>
      <c r="F3406" s="128">
        <v>630</v>
      </c>
      <c r="G3406" s="23">
        <v>400</v>
      </c>
      <c r="H3406" s="138">
        <v>0</v>
      </c>
      <c r="I3406" s="138">
        <v>320</v>
      </c>
    </row>
    <row r="3407" spans="1:9">
      <c r="A3407" s="128">
        <v>3406</v>
      </c>
      <c r="B3407" s="128" t="s">
        <v>11636</v>
      </c>
      <c r="C3407" s="128" t="s">
        <v>11637</v>
      </c>
      <c r="D3407" s="128" t="s">
        <v>11772</v>
      </c>
      <c r="E3407" s="128" t="s">
        <v>11798</v>
      </c>
      <c r="F3407" s="128">
        <v>250</v>
      </c>
      <c r="G3407" s="23">
        <v>250</v>
      </c>
      <c r="H3407" s="138">
        <v>0</v>
      </c>
      <c r="I3407" s="138">
        <v>200</v>
      </c>
    </row>
    <row r="3408" spans="1:9">
      <c r="A3408" s="128">
        <v>3407</v>
      </c>
      <c r="B3408" s="128" t="s">
        <v>11636</v>
      </c>
      <c r="C3408" s="128" t="s">
        <v>11637</v>
      </c>
      <c r="D3408" s="128" t="s">
        <v>11772</v>
      </c>
      <c r="E3408" s="128" t="s">
        <v>11799</v>
      </c>
      <c r="F3408" s="128">
        <v>630</v>
      </c>
      <c r="G3408" s="23">
        <v>400</v>
      </c>
      <c r="H3408" s="138">
        <v>0</v>
      </c>
      <c r="I3408" s="138">
        <v>276.1</v>
      </c>
    </row>
    <row r="3409" spans="1:9">
      <c r="A3409" s="128">
        <v>3408</v>
      </c>
      <c r="B3409" s="128" t="s">
        <v>11636</v>
      </c>
      <c r="C3409" s="128" t="s">
        <v>11637</v>
      </c>
      <c r="D3409" s="128" t="s">
        <v>11772</v>
      </c>
      <c r="E3409" s="128" t="s">
        <v>11800</v>
      </c>
      <c r="F3409" s="128">
        <v>400</v>
      </c>
      <c r="G3409" s="23">
        <v>400</v>
      </c>
      <c r="H3409" s="138">
        <v>0</v>
      </c>
      <c r="I3409" s="138">
        <v>320</v>
      </c>
    </row>
    <row r="3410" spans="1:9">
      <c r="A3410" s="128">
        <v>3409</v>
      </c>
      <c r="B3410" s="128" t="s">
        <v>11636</v>
      </c>
      <c r="C3410" s="128" t="s">
        <v>11637</v>
      </c>
      <c r="D3410" s="128" t="s">
        <v>11801</v>
      </c>
      <c r="E3410" s="128" t="s">
        <v>11802</v>
      </c>
      <c r="F3410" s="128">
        <v>400</v>
      </c>
      <c r="G3410" s="23">
        <v>315</v>
      </c>
      <c r="H3410" s="138">
        <v>0</v>
      </c>
      <c r="I3410" s="138">
        <v>252</v>
      </c>
    </row>
    <row r="3411" spans="1:9">
      <c r="A3411" s="128">
        <v>3410</v>
      </c>
      <c r="B3411" s="128" t="s">
        <v>11636</v>
      </c>
      <c r="C3411" s="128" t="s">
        <v>11637</v>
      </c>
      <c r="D3411" s="128" t="s">
        <v>11801</v>
      </c>
      <c r="E3411" s="128" t="s">
        <v>11803</v>
      </c>
      <c r="F3411" s="128">
        <v>50</v>
      </c>
      <c r="G3411" s="23">
        <v>50</v>
      </c>
      <c r="H3411" s="138">
        <v>0</v>
      </c>
      <c r="I3411" s="138">
        <v>40</v>
      </c>
    </row>
    <row r="3412" spans="1:9">
      <c r="A3412" s="128">
        <v>3411</v>
      </c>
      <c r="B3412" s="128" t="s">
        <v>11636</v>
      </c>
      <c r="C3412" s="128" t="s">
        <v>11637</v>
      </c>
      <c r="D3412" s="128" t="s">
        <v>11801</v>
      </c>
      <c r="E3412" s="128" t="s">
        <v>11804</v>
      </c>
      <c r="F3412" s="128">
        <v>400</v>
      </c>
      <c r="G3412" s="23">
        <v>200</v>
      </c>
      <c r="H3412" s="138">
        <v>0</v>
      </c>
      <c r="I3412" s="138">
        <v>156.88</v>
      </c>
    </row>
    <row r="3413" spans="1:9">
      <c r="A3413" s="128">
        <v>3412</v>
      </c>
      <c r="B3413" s="128" t="s">
        <v>11636</v>
      </c>
      <c r="C3413" s="128" t="s">
        <v>11637</v>
      </c>
      <c r="D3413" s="128" t="s">
        <v>11801</v>
      </c>
      <c r="E3413" s="128" t="s">
        <v>11805</v>
      </c>
      <c r="F3413" s="128">
        <v>400</v>
      </c>
      <c r="G3413" s="23">
        <v>200</v>
      </c>
      <c r="H3413" s="138">
        <v>0</v>
      </c>
      <c r="I3413" s="138">
        <v>160</v>
      </c>
    </row>
    <row r="3414" spans="1:9">
      <c r="A3414" s="128">
        <v>3413</v>
      </c>
      <c r="B3414" s="128" t="s">
        <v>11636</v>
      </c>
      <c r="C3414" s="128" t="s">
        <v>11637</v>
      </c>
      <c r="D3414" s="128" t="s">
        <v>11801</v>
      </c>
      <c r="E3414" s="128" t="s">
        <v>11806</v>
      </c>
      <c r="F3414" s="128">
        <v>400</v>
      </c>
      <c r="G3414" s="23">
        <v>315</v>
      </c>
      <c r="H3414" s="138">
        <v>0</v>
      </c>
      <c r="I3414" s="138">
        <v>252</v>
      </c>
    </row>
    <row r="3415" spans="1:9">
      <c r="A3415" s="128">
        <v>3414</v>
      </c>
      <c r="B3415" s="128" t="s">
        <v>11636</v>
      </c>
      <c r="C3415" s="128" t="s">
        <v>11637</v>
      </c>
      <c r="D3415" s="128" t="s">
        <v>11801</v>
      </c>
      <c r="E3415" s="128" t="s">
        <v>11807</v>
      </c>
      <c r="F3415" s="128">
        <v>100</v>
      </c>
      <c r="G3415" s="23">
        <v>100</v>
      </c>
      <c r="H3415" s="138">
        <v>0</v>
      </c>
      <c r="I3415" s="138">
        <v>80</v>
      </c>
    </row>
    <row r="3416" spans="1:9">
      <c r="A3416" s="128">
        <v>3415</v>
      </c>
      <c r="B3416" s="128" t="s">
        <v>11636</v>
      </c>
      <c r="C3416" s="128" t="s">
        <v>11637</v>
      </c>
      <c r="D3416" s="128" t="s">
        <v>11801</v>
      </c>
      <c r="E3416" s="128" t="s">
        <v>11808</v>
      </c>
      <c r="F3416" s="128">
        <v>400</v>
      </c>
      <c r="G3416" s="23">
        <v>315</v>
      </c>
      <c r="H3416" s="138">
        <v>0</v>
      </c>
      <c r="I3416" s="138">
        <v>252</v>
      </c>
    </row>
    <row r="3417" spans="1:9">
      <c r="A3417" s="128">
        <v>3416</v>
      </c>
      <c r="B3417" s="128" t="s">
        <v>11636</v>
      </c>
      <c r="C3417" s="128" t="s">
        <v>11637</v>
      </c>
      <c r="D3417" s="128" t="s">
        <v>11801</v>
      </c>
      <c r="E3417" s="128" t="s">
        <v>11809</v>
      </c>
      <c r="F3417" s="128">
        <v>500</v>
      </c>
      <c r="G3417" s="23">
        <v>315</v>
      </c>
      <c r="H3417" s="138">
        <v>0</v>
      </c>
      <c r="I3417" s="138">
        <v>234.3</v>
      </c>
    </row>
    <row r="3418" spans="1:9">
      <c r="A3418" s="128">
        <v>3417</v>
      </c>
      <c r="B3418" s="128" t="s">
        <v>11636</v>
      </c>
      <c r="C3418" s="128" t="s">
        <v>11637</v>
      </c>
      <c r="D3418" s="128" t="s">
        <v>11801</v>
      </c>
      <c r="E3418" s="128" t="s">
        <v>11810</v>
      </c>
      <c r="F3418" s="128">
        <v>400</v>
      </c>
      <c r="G3418" s="23">
        <v>315</v>
      </c>
      <c r="H3418" s="138">
        <v>0</v>
      </c>
      <c r="I3418" s="138">
        <v>252</v>
      </c>
    </row>
    <row r="3419" spans="1:9">
      <c r="A3419" s="128">
        <v>3418</v>
      </c>
      <c r="B3419" s="128" t="s">
        <v>11636</v>
      </c>
      <c r="C3419" s="128" t="s">
        <v>11637</v>
      </c>
      <c r="D3419" s="128" t="s">
        <v>11801</v>
      </c>
      <c r="E3419" s="128" t="s">
        <v>11811</v>
      </c>
      <c r="F3419" s="128">
        <v>200</v>
      </c>
      <c r="G3419" s="23">
        <v>200</v>
      </c>
      <c r="H3419" s="138">
        <v>0</v>
      </c>
      <c r="I3419" s="138">
        <v>160</v>
      </c>
    </row>
    <row r="3420" spans="1:9">
      <c r="A3420" s="128">
        <v>3419</v>
      </c>
      <c r="B3420" s="128" t="s">
        <v>11636</v>
      </c>
      <c r="C3420" s="128" t="s">
        <v>11637</v>
      </c>
      <c r="D3420" s="128" t="s">
        <v>11801</v>
      </c>
      <c r="E3420" s="128" t="s">
        <v>11812</v>
      </c>
      <c r="F3420" s="128">
        <v>100</v>
      </c>
      <c r="G3420" s="23">
        <v>100</v>
      </c>
      <c r="H3420" s="138">
        <v>0</v>
      </c>
      <c r="I3420" s="138">
        <v>80</v>
      </c>
    </row>
    <row r="3421" spans="1:9">
      <c r="A3421" s="128">
        <v>3420</v>
      </c>
      <c r="B3421" s="128" t="s">
        <v>11636</v>
      </c>
      <c r="C3421" s="128" t="s">
        <v>11637</v>
      </c>
      <c r="D3421" s="128" t="s">
        <v>11801</v>
      </c>
      <c r="E3421" s="128" t="s">
        <v>11813</v>
      </c>
      <c r="F3421" s="128">
        <v>315</v>
      </c>
      <c r="G3421" s="23">
        <v>200</v>
      </c>
      <c r="H3421" s="138">
        <v>0</v>
      </c>
      <c r="I3421" s="138">
        <v>160</v>
      </c>
    </row>
    <row r="3422" spans="1:9">
      <c r="A3422" s="128">
        <v>3421</v>
      </c>
      <c r="B3422" s="128" t="s">
        <v>11636</v>
      </c>
      <c r="C3422" s="128" t="s">
        <v>11637</v>
      </c>
      <c r="D3422" s="128" t="s">
        <v>11801</v>
      </c>
      <c r="E3422" s="128" t="s">
        <v>11814</v>
      </c>
      <c r="F3422" s="128">
        <v>400</v>
      </c>
      <c r="G3422" s="23">
        <v>400</v>
      </c>
      <c r="H3422" s="138">
        <v>0</v>
      </c>
      <c r="I3422" s="138">
        <v>320</v>
      </c>
    </row>
    <row r="3423" spans="1:9">
      <c r="A3423" s="128">
        <v>3422</v>
      </c>
      <c r="B3423" s="128" t="s">
        <v>11636</v>
      </c>
      <c r="C3423" s="128" t="s">
        <v>11637</v>
      </c>
      <c r="D3423" s="128" t="s">
        <v>11801</v>
      </c>
      <c r="E3423" s="128" t="s">
        <v>11815</v>
      </c>
      <c r="F3423" s="128">
        <v>400</v>
      </c>
      <c r="G3423" s="23">
        <v>200</v>
      </c>
      <c r="H3423" s="138">
        <v>0</v>
      </c>
      <c r="I3423" s="138">
        <v>90.41</v>
      </c>
    </row>
    <row r="3424" spans="1:9">
      <c r="A3424" s="128">
        <v>3423</v>
      </c>
      <c r="B3424" s="128" t="s">
        <v>11636</v>
      </c>
      <c r="C3424" s="128" t="s">
        <v>11637</v>
      </c>
      <c r="D3424" s="128" t="s">
        <v>11801</v>
      </c>
      <c r="E3424" s="128" t="s">
        <v>11816</v>
      </c>
      <c r="F3424" s="128">
        <v>400</v>
      </c>
      <c r="G3424" s="23">
        <v>315</v>
      </c>
      <c r="H3424" s="138">
        <v>0</v>
      </c>
      <c r="I3424" s="138">
        <v>152.01</v>
      </c>
    </row>
    <row r="3425" spans="1:9">
      <c r="A3425" s="128">
        <v>3424</v>
      </c>
      <c r="B3425" s="128" t="s">
        <v>11636</v>
      </c>
      <c r="C3425" s="128" t="s">
        <v>11637</v>
      </c>
      <c r="D3425" s="128" t="s">
        <v>11801</v>
      </c>
      <c r="E3425" s="128" t="s">
        <v>11817</v>
      </c>
      <c r="F3425" s="128">
        <v>315</v>
      </c>
      <c r="G3425" s="23">
        <v>200</v>
      </c>
      <c r="H3425" s="138">
        <v>0</v>
      </c>
      <c r="I3425" s="138">
        <v>160</v>
      </c>
    </row>
    <row r="3426" spans="1:9">
      <c r="A3426" s="128">
        <v>3425</v>
      </c>
      <c r="B3426" s="128" t="s">
        <v>11636</v>
      </c>
      <c r="C3426" s="128" t="s">
        <v>11637</v>
      </c>
      <c r="D3426" s="128" t="s">
        <v>11801</v>
      </c>
      <c r="E3426" s="128" t="s">
        <v>11818</v>
      </c>
      <c r="F3426" s="128">
        <v>100</v>
      </c>
      <c r="G3426" s="23">
        <v>100</v>
      </c>
      <c r="H3426" s="138">
        <v>0</v>
      </c>
      <c r="I3426" s="138">
        <v>80</v>
      </c>
    </row>
    <row r="3427" spans="1:9">
      <c r="A3427" s="128">
        <v>3426</v>
      </c>
      <c r="B3427" s="128" t="s">
        <v>11636</v>
      </c>
      <c r="C3427" s="128" t="s">
        <v>11637</v>
      </c>
      <c r="D3427" s="128" t="s">
        <v>11801</v>
      </c>
      <c r="E3427" s="128" t="s">
        <v>11819</v>
      </c>
      <c r="F3427" s="128">
        <v>400</v>
      </c>
      <c r="G3427" s="23">
        <v>400</v>
      </c>
      <c r="H3427" s="138">
        <v>0</v>
      </c>
      <c r="I3427" s="138">
        <v>320</v>
      </c>
    </row>
    <row r="3428" spans="1:9">
      <c r="A3428" s="128">
        <v>3427</v>
      </c>
      <c r="B3428" s="128" t="s">
        <v>11636</v>
      </c>
      <c r="C3428" s="128" t="s">
        <v>11637</v>
      </c>
      <c r="D3428" s="128" t="s">
        <v>11801</v>
      </c>
      <c r="E3428" s="128" t="s">
        <v>11820</v>
      </c>
      <c r="F3428" s="128">
        <v>500</v>
      </c>
      <c r="G3428" s="23">
        <v>400</v>
      </c>
      <c r="H3428" s="138">
        <v>0</v>
      </c>
      <c r="I3428" s="138">
        <v>288.69</v>
      </c>
    </row>
    <row r="3429" spans="1:9">
      <c r="A3429" s="128">
        <v>3428</v>
      </c>
      <c r="B3429" s="128" t="s">
        <v>11636</v>
      </c>
      <c r="C3429" s="128" t="s">
        <v>11637</v>
      </c>
      <c r="D3429" s="128" t="s">
        <v>11801</v>
      </c>
      <c r="E3429" s="128" t="s">
        <v>11821</v>
      </c>
      <c r="F3429" s="128">
        <v>400</v>
      </c>
      <c r="G3429" s="23">
        <v>400</v>
      </c>
      <c r="H3429" s="138">
        <v>0</v>
      </c>
      <c r="I3429" s="138">
        <v>320</v>
      </c>
    </row>
    <row r="3430" spans="1:9">
      <c r="A3430" s="128">
        <v>3429</v>
      </c>
      <c r="B3430" s="128" t="s">
        <v>11636</v>
      </c>
      <c r="C3430" s="128" t="s">
        <v>11637</v>
      </c>
      <c r="D3430" s="128" t="s">
        <v>11801</v>
      </c>
      <c r="E3430" s="128" t="s">
        <v>11822</v>
      </c>
      <c r="F3430" s="128">
        <v>100</v>
      </c>
      <c r="G3430" s="23">
        <v>100</v>
      </c>
      <c r="H3430" s="138">
        <v>0</v>
      </c>
      <c r="I3430" s="138">
        <v>64.04</v>
      </c>
    </row>
    <row r="3431" spans="1:9">
      <c r="A3431" s="128">
        <v>3430</v>
      </c>
      <c r="B3431" s="128" t="s">
        <v>11636</v>
      </c>
      <c r="C3431" s="128" t="s">
        <v>11637</v>
      </c>
      <c r="D3431" s="128" t="s">
        <v>11801</v>
      </c>
      <c r="E3431" s="128" t="s">
        <v>11823</v>
      </c>
      <c r="F3431" s="128">
        <v>315</v>
      </c>
      <c r="G3431" s="23">
        <v>200</v>
      </c>
      <c r="H3431" s="138">
        <v>0</v>
      </c>
      <c r="I3431" s="138">
        <v>160</v>
      </c>
    </row>
    <row r="3432" spans="1:9">
      <c r="A3432" s="128">
        <v>3431</v>
      </c>
      <c r="B3432" s="128" t="s">
        <v>11636</v>
      </c>
      <c r="C3432" s="128" t="s">
        <v>11637</v>
      </c>
      <c r="D3432" s="128" t="s">
        <v>11801</v>
      </c>
      <c r="E3432" s="128" t="s">
        <v>11824</v>
      </c>
      <c r="F3432" s="128">
        <v>400</v>
      </c>
      <c r="G3432" s="23">
        <v>400</v>
      </c>
      <c r="H3432" s="138">
        <v>0</v>
      </c>
      <c r="I3432" s="138">
        <v>302.3</v>
      </c>
    </row>
    <row r="3433" spans="1:9">
      <c r="A3433" s="128">
        <v>3432</v>
      </c>
      <c r="B3433" s="128" t="s">
        <v>11636</v>
      </c>
      <c r="C3433" s="128" t="s">
        <v>11637</v>
      </c>
      <c r="D3433" s="128" t="s">
        <v>11825</v>
      </c>
      <c r="E3433" s="128" t="s">
        <v>11826</v>
      </c>
      <c r="F3433" s="128">
        <v>630</v>
      </c>
      <c r="G3433" s="23">
        <v>400</v>
      </c>
      <c r="H3433" s="138">
        <v>0</v>
      </c>
      <c r="I3433" s="138">
        <v>320</v>
      </c>
    </row>
    <row r="3434" spans="1:9">
      <c r="A3434" s="128">
        <v>3433</v>
      </c>
      <c r="B3434" s="128" t="s">
        <v>10621</v>
      </c>
      <c r="C3434" s="128" t="s">
        <v>11637</v>
      </c>
      <c r="D3434" s="128" t="s">
        <v>11827</v>
      </c>
      <c r="E3434" s="128" t="s">
        <v>11828</v>
      </c>
      <c r="F3434" s="128">
        <v>100</v>
      </c>
      <c r="G3434" s="23">
        <v>100</v>
      </c>
      <c r="H3434" s="138">
        <v>11.8407212251916</v>
      </c>
      <c r="I3434" s="138">
        <v>80</v>
      </c>
    </row>
    <row r="3435" spans="1:9">
      <c r="A3435" s="128">
        <v>3434</v>
      </c>
      <c r="B3435" s="128" t="s">
        <v>10621</v>
      </c>
      <c r="C3435" s="128" t="s">
        <v>11637</v>
      </c>
      <c r="D3435" s="128" t="s">
        <v>11827</v>
      </c>
      <c r="E3435" s="128" t="s">
        <v>11829</v>
      </c>
      <c r="F3435" s="128">
        <v>400</v>
      </c>
      <c r="G3435" s="23">
        <v>200</v>
      </c>
      <c r="H3435" s="138">
        <v>11.8407212251916</v>
      </c>
      <c r="I3435" s="138">
        <v>160</v>
      </c>
    </row>
    <row r="3436" spans="1:9">
      <c r="A3436" s="128">
        <v>3435</v>
      </c>
      <c r="B3436" s="128" t="s">
        <v>10621</v>
      </c>
      <c r="C3436" s="128" t="s">
        <v>11637</v>
      </c>
      <c r="D3436" s="128" t="s">
        <v>11827</v>
      </c>
      <c r="E3436" s="128" t="s">
        <v>11830</v>
      </c>
      <c r="F3436" s="128">
        <v>1250</v>
      </c>
      <c r="G3436" s="23">
        <v>1250</v>
      </c>
      <c r="H3436" s="138">
        <v>8.2885048576341</v>
      </c>
      <c r="I3436" s="138">
        <v>1000</v>
      </c>
    </row>
    <row r="3437" spans="1:9">
      <c r="A3437" s="128">
        <v>3436</v>
      </c>
      <c r="B3437" s="128" t="s">
        <v>10621</v>
      </c>
      <c r="C3437" s="128" t="s">
        <v>11637</v>
      </c>
      <c r="D3437" s="128" t="s">
        <v>11827</v>
      </c>
      <c r="E3437" s="128" t="s">
        <v>11831</v>
      </c>
      <c r="F3437" s="128">
        <v>1250</v>
      </c>
      <c r="G3437" s="23">
        <v>1250</v>
      </c>
      <c r="H3437" s="138">
        <v>8.2885048576341</v>
      </c>
      <c r="I3437" s="138">
        <v>1000</v>
      </c>
    </row>
    <row r="3438" spans="1:9">
      <c r="A3438" s="128">
        <v>3437</v>
      </c>
      <c r="B3438" s="128" t="s">
        <v>10621</v>
      </c>
      <c r="C3438" s="128" t="s">
        <v>11637</v>
      </c>
      <c r="D3438" s="128" t="s">
        <v>11827</v>
      </c>
      <c r="E3438" s="128" t="s">
        <v>11832</v>
      </c>
      <c r="F3438" s="128">
        <v>100</v>
      </c>
      <c r="G3438" s="23">
        <v>100</v>
      </c>
      <c r="H3438" s="138">
        <v>11.8407212251916</v>
      </c>
      <c r="I3438" s="138">
        <v>80</v>
      </c>
    </row>
    <row r="3439" spans="1:9">
      <c r="A3439" s="128">
        <v>3438</v>
      </c>
      <c r="B3439" s="128" t="s">
        <v>10621</v>
      </c>
      <c r="C3439" s="128" t="s">
        <v>11637</v>
      </c>
      <c r="D3439" s="128" t="s">
        <v>11827</v>
      </c>
      <c r="E3439" s="128" t="s">
        <v>11833</v>
      </c>
      <c r="F3439" s="128">
        <v>630</v>
      </c>
      <c r="G3439" s="23">
        <v>630</v>
      </c>
      <c r="H3439" s="138">
        <v>19.8754963422858</v>
      </c>
      <c r="I3439" s="138">
        <v>504</v>
      </c>
    </row>
    <row r="3440" spans="1:9">
      <c r="A3440" s="128">
        <v>3439</v>
      </c>
      <c r="B3440" s="128" t="s">
        <v>10621</v>
      </c>
      <c r="C3440" s="128" t="s">
        <v>11637</v>
      </c>
      <c r="D3440" s="128" t="s">
        <v>11827</v>
      </c>
      <c r="E3440" s="128" t="s">
        <v>11834</v>
      </c>
      <c r="F3440" s="128">
        <v>630</v>
      </c>
      <c r="G3440" s="23">
        <v>630</v>
      </c>
      <c r="H3440" s="138">
        <v>15.297520365456</v>
      </c>
      <c r="I3440" s="138">
        <v>504</v>
      </c>
    </row>
    <row r="3441" spans="1:9">
      <c r="A3441" s="128">
        <v>3440</v>
      </c>
      <c r="B3441" s="128" t="s">
        <v>10621</v>
      </c>
      <c r="C3441" s="128" t="s">
        <v>11637</v>
      </c>
      <c r="D3441" s="128" t="s">
        <v>11827</v>
      </c>
      <c r="E3441" s="128" t="s">
        <v>11835</v>
      </c>
      <c r="F3441" s="128">
        <v>630</v>
      </c>
      <c r="G3441" s="23">
        <v>630</v>
      </c>
      <c r="H3441" s="138">
        <v>15.297520365456</v>
      </c>
      <c r="I3441" s="138">
        <v>504</v>
      </c>
    </row>
    <row r="3442" spans="1:9">
      <c r="A3442" s="128">
        <v>3441</v>
      </c>
      <c r="B3442" s="128" t="s">
        <v>10621</v>
      </c>
      <c r="C3442" s="128" t="s">
        <v>11637</v>
      </c>
      <c r="D3442" s="128" t="s">
        <v>11827</v>
      </c>
      <c r="E3442" s="128" t="s">
        <v>11836</v>
      </c>
      <c r="F3442" s="128">
        <v>630</v>
      </c>
      <c r="G3442" s="23">
        <v>630</v>
      </c>
      <c r="H3442" s="138">
        <v>15.1144013263828</v>
      </c>
      <c r="I3442" s="138">
        <v>504</v>
      </c>
    </row>
    <row r="3443" spans="1:9">
      <c r="A3443" s="128">
        <v>3442</v>
      </c>
      <c r="B3443" s="128" t="s">
        <v>10621</v>
      </c>
      <c r="C3443" s="128" t="s">
        <v>11637</v>
      </c>
      <c r="D3443" s="128" t="s">
        <v>11827</v>
      </c>
      <c r="E3443" s="128" t="s">
        <v>11837</v>
      </c>
      <c r="F3443" s="128">
        <v>800</v>
      </c>
      <c r="G3443" s="23">
        <v>800</v>
      </c>
      <c r="H3443" s="138">
        <v>14.008062681044</v>
      </c>
      <c r="I3443" s="138">
        <v>633.25</v>
      </c>
    </row>
    <row r="3444" spans="1:9">
      <c r="A3444" s="128">
        <v>3443</v>
      </c>
      <c r="B3444" s="128" t="s">
        <v>10621</v>
      </c>
      <c r="C3444" s="128" t="s">
        <v>11637</v>
      </c>
      <c r="D3444" s="128" t="s">
        <v>11827</v>
      </c>
      <c r="E3444" s="128" t="s">
        <v>11838</v>
      </c>
      <c r="F3444" s="128">
        <v>630</v>
      </c>
      <c r="G3444" s="23">
        <v>630</v>
      </c>
      <c r="H3444" s="138">
        <v>34.2535149728756</v>
      </c>
      <c r="I3444" s="138">
        <v>504</v>
      </c>
    </row>
    <row r="3445" spans="1:9">
      <c r="A3445" s="128">
        <v>3444</v>
      </c>
      <c r="B3445" s="128" t="s">
        <v>10621</v>
      </c>
      <c r="C3445" s="128" t="s">
        <v>11637</v>
      </c>
      <c r="D3445" s="128" t="s">
        <v>11827</v>
      </c>
      <c r="E3445" s="128" t="s">
        <v>11839</v>
      </c>
      <c r="F3445" s="128">
        <v>800</v>
      </c>
      <c r="G3445" s="23">
        <v>800</v>
      </c>
      <c r="H3445" s="138">
        <v>17.3118297952611</v>
      </c>
      <c r="I3445" s="138">
        <v>640</v>
      </c>
    </row>
    <row r="3446" spans="1:9">
      <c r="A3446" s="128">
        <v>3445</v>
      </c>
      <c r="B3446" s="128" t="s">
        <v>10621</v>
      </c>
      <c r="C3446" s="128" t="s">
        <v>11637</v>
      </c>
      <c r="D3446" s="128" t="s">
        <v>11827</v>
      </c>
      <c r="E3446" s="128" t="s">
        <v>11840</v>
      </c>
      <c r="F3446" s="128">
        <v>800</v>
      </c>
      <c r="G3446" s="23">
        <v>800</v>
      </c>
      <c r="H3446" s="138">
        <v>19.8754963422858</v>
      </c>
      <c r="I3446" s="138">
        <v>640</v>
      </c>
    </row>
    <row r="3447" spans="1:9">
      <c r="A3447" s="128">
        <v>3446</v>
      </c>
      <c r="B3447" s="128" t="s">
        <v>10621</v>
      </c>
      <c r="C3447" s="128" t="s">
        <v>11637</v>
      </c>
      <c r="D3447" s="128" t="s">
        <v>11841</v>
      </c>
      <c r="E3447" s="128" t="s">
        <v>11842</v>
      </c>
      <c r="F3447" s="128">
        <v>400</v>
      </c>
      <c r="G3447" s="23">
        <v>200</v>
      </c>
      <c r="H3447" s="138">
        <v>0</v>
      </c>
      <c r="I3447" s="138">
        <v>160</v>
      </c>
    </row>
    <row r="3448" spans="1:9">
      <c r="A3448" s="128">
        <v>3447</v>
      </c>
      <c r="B3448" s="128" t="s">
        <v>10621</v>
      </c>
      <c r="C3448" s="128" t="s">
        <v>11637</v>
      </c>
      <c r="D3448" s="128" t="s">
        <v>11841</v>
      </c>
      <c r="E3448" s="128" t="s">
        <v>11843</v>
      </c>
      <c r="F3448" s="128">
        <v>50</v>
      </c>
      <c r="G3448" s="23">
        <v>50</v>
      </c>
      <c r="H3448" s="138">
        <v>0</v>
      </c>
      <c r="I3448" s="138">
        <v>40</v>
      </c>
    </row>
    <row r="3449" spans="1:9">
      <c r="A3449" s="128">
        <v>3448</v>
      </c>
      <c r="B3449" s="128" t="s">
        <v>10621</v>
      </c>
      <c r="C3449" s="128" t="s">
        <v>11637</v>
      </c>
      <c r="D3449" s="128" t="s">
        <v>11841</v>
      </c>
      <c r="E3449" s="128" t="s">
        <v>11844</v>
      </c>
      <c r="F3449" s="128">
        <v>400</v>
      </c>
      <c r="G3449" s="23">
        <v>200</v>
      </c>
      <c r="H3449" s="138">
        <v>0</v>
      </c>
      <c r="I3449" s="138">
        <v>109.95</v>
      </c>
    </row>
    <row r="3450" spans="1:9">
      <c r="A3450" s="128">
        <v>3449</v>
      </c>
      <c r="B3450" s="128" t="s">
        <v>10621</v>
      </c>
      <c r="C3450" s="128" t="s">
        <v>11637</v>
      </c>
      <c r="D3450" s="128" t="s">
        <v>11841</v>
      </c>
      <c r="E3450" s="128" t="s">
        <v>11845</v>
      </c>
      <c r="F3450" s="128">
        <v>100</v>
      </c>
      <c r="G3450" s="23">
        <v>100</v>
      </c>
      <c r="H3450" s="138">
        <v>0</v>
      </c>
      <c r="I3450" s="138">
        <v>80</v>
      </c>
    </row>
    <row r="3451" spans="1:9">
      <c r="A3451" s="128">
        <v>3450</v>
      </c>
      <c r="B3451" s="128" t="s">
        <v>10621</v>
      </c>
      <c r="C3451" s="128" t="s">
        <v>11637</v>
      </c>
      <c r="D3451" s="128" t="s">
        <v>11841</v>
      </c>
      <c r="E3451" s="128" t="s">
        <v>11846</v>
      </c>
      <c r="F3451" s="128">
        <v>400</v>
      </c>
      <c r="G3451" s="23">
        <v>315</v>
      </c>
      <c r="H3451" s="138">
        <v>0</v>
      </c>
      <c r="I3451" s="138">
        <v>16.91</v>
      </c>
    </row>
    <row r="3452" spans="1:9">
      <c r="A3452" s="128">
        <v>3451</v>
      </c>
      <c r="B3452" s="128" t="s">
        <v>10621</v>
      </c>
      <c r="C3452" s="128" t="s">
        <v>11637</v>
      </c>
      <c r="D3452" s="128" t="s">
        <v>11841</v>
      </c>
      <c r="E3452" s="128" t="s">
        <v>50</v>
      </c>
      <c r="F3452" s="128">
        <v>400</v>
      </c>
      <c r="G3452" s="23">
        <v>315</v>
      </c>
      <c r="H3452" s="138">
        <v>0</v>
      </c>
      <c r="I3452" s="138">
        <v>208.76</v>
      </c>
    </row>
    <row r="3453" spans="1:9">
      <c r="A3453" s="128">
        <v>3452</v>
      </c>
      <c r="B3453" s="128" t="s">
        <v>10621</v>
      </c>
      <c r="C3453" s="128" t="s">
        <v>11637</v>
      </c>
      <c r="D3453" s="128" t="s">
        <v>11841</v>
      </c>
      <c r="E3453" s="128" t="s">
        <v>11847</v>
      </c>
      <c r="F3453" s="128">
        <v>250</v>
      </c>
      <c r="G3453" s="23">
        <v>250</v>
      </c>
      <c r="H3453" s="138">
        <v>0</v>
      </c>
      <c r="I3453" s="138">
        <v>172.31</v>
      </c>
    </row>
    <row r="3454" spans="1:9">
      <c r="A3454" s="128">
        <v>3453</v>
      </c>
      <c r="B3454" s="128" t="s">
        <v>10621</v>
      </c>
      <c r="C3454" s="128" t="s">
        <v>11637</v>
      </c>
      <c r="D3454" s="128" t="s">
        <v>11841</v>
      </c>
      <c r="E3454" s="128" t="s">
        <v>11848</v>
      </c>
      <c r="F3454" s="128">
        <v>500</v>
      </c>
      <c r="G3454" s="23">
        <v>315</v>
      </c>
      <c r="H3454" s="138">
        <v>0</v>
      </c>
      <c r="I3454" s="138">
        <v>0</v>
      </c>
    </row>
    <row r="3455" spans="1:9">
      <c r="A3455" s="128">
        <v>3454</v>
      </c>
      <c r="B3455" s="128" t="s">
        <v>10621</v>
      </c>
      <c r="C3455" s="128" t="s">
        <v>11637</v>
      </c>
      <c r="D3455" s="128" t="s">
        <v>11841</v>
      </c>
      <c r="E3455" s="128" t="s">
        <v>11849</v>
      </c>
      <c r="F3455" s="128">
        <v>100</v>
      </c>
      <c r="G3455" s="23">
        <v>100</v>
      </c>
      <c r="H3455" s="138">
        <v>0</v>
      </c>
      <c r="I3455" s="138">
        <v>80</v>
      </c>
    </row>
    <row r="3456" spans="1:9">
      <c r="A3456" s="128">
        <v>3455</v>
      </c>
      <c r="B3456" s="128" t="s">
        <v>10621</v>
      </c>
      <c r="C3456" s="128" t="s">
        <v>11637</v>
      </c>
      <c r="D3456" s="128" t="s">
        <v>11841</v>
      </c>
      <c r="E3456" s="128" t="s">
        <v>11850</v>
      </c>
      <c r="F3456" s="128">
        <v>200</v>
      </c>
      <c r="G3456" s="23">
        <v>200</v>
      </c>
      <c r="H3456" s="138">
        <v>0</v>
      </c>
      <c r="I3456" s="138">
        <v>160</v>
      </c>
    </row>
    <row r="3457" spans="1:9">
      <c r="A3457" s="128">
        <v>3456</v>
      </c>
      <c r="B3457" s="128" t="s">
        <v>10621</v>
      </c>
      <c r="C3457" s="128" t="s">
        <v>11637</v>
      </c>
      <c r="D3457" s="128" t="s">
        <v>11841</v>
      </c>
      <c r="E3457" s="128" t="s">
        <v>11851</v>
      </c>
      <c r="F3457" s="128">
        <v>400</v>
      </c>
      <c r="G3457" s="23">
        <v>400</v>
      </c>
      <c r="H3457" s="138">
        <v>0</v>
      </c>
      <c r="I3457" s="138">
        <v>142.65</v>
      </c>
    </row>
    <row r="3458" spans="1:9">
      <c r="A3458" s="128">
        <v>3457</v>
      </c>
      <c r="B3458" s="128" t="s">
        <v>10621</v>
      </c>
      <c r="C3458" s="128" t="s">
        <v>11637</v>
      </c>
      <c r="D3458" s="128" t="s">
        <v>11841</v>
      </c>
      <c r="E3458" s="128" t="s">
        <v>11852</v>
      </c>
      <c r="F3458" s="128">
        <v>400</v>
      </c>
      <c r="G3458" s="23">
        <v>315</v>
      </c>
      <c r="H3458" s="138">
        <v>0</v>
      </c>
      <c r="I3458" s="138">
        <v>146.43</v>
      </c>
    </row>
    <row r="3459" spans="1:9">
      <c r="A3459" s="128">
        <v>3458</v>
      </c>
      <c r="B3459" s="128" t="s">
        <v>10621</v>
      </c>
      <c r="C3459" s="128" t="s">
        <v>11637</v>
      </c>
      <c r="D3459" s="128" t="s">
        <v>11841</v>
      </c>
      <c r="E3459" s="128" t="s">
        <v>11853</v>
      </c>
      <c r="F3459" s="128">
        <v>630</v>
      </c>
      <c r="G3459" s="23">
        <v>315</v>
      </c>
      <c r="H3459" s="138">
        <v>0</v>
      </c>
      <c r="I3459" s="138">
        <v>0</v>
      </c>
    </row>
    <row r="3460" spans="1:9">
      <c r="A3460" s="128">
        <v>3459</v>
      </c>
      <c r="B3460" s="128" t="s">
        <v>10621</v>
      </c>
      <c r="C3460" s="128" t="s">
        <v>11637</v>
      </c>
      <c r="D3460" s="128" t="s">
        <v>11841</v>
      </c>
      <c r="E3460" s="128" t="s">
        <v>11854</v>
      </c>
      <c r="F3460" s="128">
        <v>100</v>
      </c>
      <c r="G3460" s="23">
        <v>100</v>
      </c>
      <c r="H3460" s="138">
        <v>0</v>
      </c>
      <c r="I3460" s="138">
        <v>80</v>
      </c>
    </row>
    <row r="3461" spans="1:9">
      <c r="A3461" s="128">
        <v>3460</v>
      </c>
      <c r="B3461" s="128" t="s">
        <v>10621</v>
      </c>
      <c r="C3461" s="128" t="s">
        <v>11637</v>
      </c>
      <c r="D3461" s="128" t="s">
        <v>11841</v>
      </c>
      <c r="E3461" s="128" t="s">
        <v>11855</v>
      </c>
      <c r="F3461" s="128">
        <v>400</v>
      </c>
      <c r="G3461" s="23">
        <v>200</v>
      </c>
      <c r="H3461" s="138">
        <v>0</v>
      </c>
      <c r="I3461" s="138">
        <v>0</v>
      </c>
    </row>
    <row r="3462" spans="1:9">
      <c r="A3462" s="128">
        <v>3461</v>
      </c>
      <c r="B3462" s="128" t="s">
        <v>10621</v>
      </c>
      <c r="C3462" s="128" t="s">
        <v>11637</v>
      </c>
      <c r="D3462" s="128" t="s">
        <v>11841</v>
      </c>
      <c r="E3462" s="128" t="s">
        <v>11856</v>
      </c>
      <c r="F3462" s="128">
        <v>400</v>
      </c>
      <c r="G3462" s="23">
        <v>400</v>
      </c>
      <c r="H3462" s="138">
        <v>0</v>
      </c>
      <c r="I3462" s="138">
        <v>244.96</v>
      </c>
    </row>
    <row r="3463" spans="1:9">
      <c r="A3463" s="128">
        <v>3462</v>
      </c>
      <c r="B3463" s="128" t="s">
        <v>10621</v>
      </c>
      <c r="C3463" s="128" t="s">
        <v>11637</v>
      </c>
      <c r="D3463" s="128" t="s">
        <v>11841</v>
      </c>
      <c r="E3463" s="128" t="s">
        <v>11857</v>
      </c>
      <c r="F3463" s="128">
        <v>400</v>
      </c>
      <c r="G3463" s="23">
        <v>400</v>
      </c>
      <c r="H3463" s="138">
        <v>0</v>
      </c>
      <c r="I3463" s="138">
        <v>206.36</v>
      </c>
    </row>
    <row r="3464" spans="1:9">
      <c r="A3464" s="128">
        <v>3463</v>
      </c>
      <c r="B3464" s="128" t="s">
        <v>10621</v>
      </c>
      <c r="C3464" s="128" t="s">
        <v>11637</v>
      </c>
      <c r="D3464" s="128" t="s">
        <v>11841</v>
      </c>
      <c r="E3464" s="128" t="s">
        <v>11858</v>
      </c>
      <c r="F3464" s="128">
        <v>400</v>
      </c>
      <c r="G3464" s="23">
        <v>315</v>
      </c>
      <c r="H3464" s="138">
        <v>0</v>
      </c>
      <c r="I3464" s="138">
        <v>47.55</v>
      </c>
    </row>
    <row r="3465" spans="1:9">
      <c r="A3465" s="128">
        <v>3464</v>
      </c>
      <c r="B3465" s="128" t="s">
        <v>10621</v>
      </c>
      <c r="C3465" s="128" t="s">
        <v>11637</v>
      </c>
      <c r="D3465" s="128" t="s">
        <v>11841</v>
      </c>
      <c r="E3465" s="128" t="s">
        <v>11859</v>
      </c>
      <c r="F3465" s="128">
        <v>500</v>
      </c>
      <c r="G3465" s="23">
        <v>400</v>
      </c>
      <c r="H3465" s="138">
        <v>0</v>
      </c>
      <c r="I3465" s="138">
        <v>15.11</v>
      </c>
    </row>
    <row r="3466" spans="1:9">
      <c r="A3466" s="128">
        <v>3465</v>
      </c>
      <c r="B3466" s="128" t="s">
        <v>10621</v>
      </c>
      <c r="C3466" s="128" t="s">
        <v>11637</v>
      </c>
      <c r="D3466" s="128" t="s">
        <v>11841</v>
      </c>
      <c r="E3466" s="128" t="s">
        <v>11860</v>
      </c>
      <c r="F3466" s="128">
        <v>400</v>
      </c>
      <c r="G3466" s="23">
        <v>200</v>
      </c>
      <c r="H3466" s="138">
        <v>0</v>
      </c>
      <c r="I3466" s="138">
        <v>160</v>
      </c>
    </row>
    <row r="3467" spans="1:9">
      <c r="A3467" s="128">
        <v>3466</v>
      </c>
      <c r="B3467" s="128" t="s">
        <v>10621</v>
      </c>
      <c r="C3467" s="128" t="s">
        <v>11637</v>
      </c>
      <c r="D3467" s="128" t="s">
        <v>11861</v>
      </c>
      <c r="E3467" s="128" t="s">
        <v>11862</v>
      </c>
      <c r="F3467" s="128">
        <v>400</v>
      </c>
      <c r="G3467" s="23">
        <v>400</v>
      </c>
      <c r="H3467" s="138">
        <v>2.02955179611778</v>
      </c>
      <c r="I3467" s="138">
        <v>320</v>
      </c>
    </row>
    <row r="3468" spans="1:9">
      <c r="A3468" s="128">
        <v>3467</v>
      </c>
      <c r="B3468" s="128" t="s">
        <v>10621</v>
      </c>
      <c r="C3468" s="128" t="s">
        <v>11637</v>
      </c>
      <c r="D3468" s="128" t="s">
        <v>11861</v>
      </c>
      <c r="E3468" s="128" t="s">
        <v>11863</v>
      </c>
      <c r="F3468" s="128">
        <v>500</v>
      </c>
      <c r="G3468" s="23">
        <v>315</v>
      </c>
      <c r="H3468" s="138">
        <v>1.7891263472956</v>
      </c>
      <c r="I3468" s="138">
        <v>232.5</v>
      </c>
    </row>
    <row r="3469" spans="1:9">
      <c r="A3469" s="128">
        <v>3468</v>
      </c>
      <c r="B3469" s="128" t="s">
        <v>10621</v>
      </c>
      <c r="C3469" s="128" t="s">
        <v>11637</v>
      </c>
      <c r="D3469" s="128" t="s">
        <v>11861</v>
      </c>
      <c r="E3469" s="128" t="s">
        <v>11864</v>
      </c>
      <c r="F3469" s="128">
        <v>400</v>
      </c>
      <c r="G3469" s="23">
        <v>200</v>
      </c>
      <c r="H3469" s="138">
        <v>1.85891137500501</v>
      </c>
      <c r="I3469" s="138">
        <v>146.16</v>
      </c>
    </row>
    <row r="3470" spans="1:9">
      <c r="A3470" s="128">
        <v>3469</v>
      </c>
      <c r="B3470" s="128" t="s">
        <v>10621</v>
      </c>
      <c r="C3470" s="128" t="s">
        <v>11637</v>
      </c>
      <c r="D3470" s="128" t="s">
        <v>11861</v>
      </c>
      <c r="E3470" s="128" t="s">
        <v>11865</v>
      </c>
      <c r="F3470" s="128">
        <v>250</v>
      </c>
      <c r="G3470" s="23">
        <v>100</v>
      </c>
      <c r="H3470" s="138">
        <v>1.05236019057959</v>
      </c>
      <c r="I3470" s="138">
        <v>80</v>
      </c>
    </row>
    <row r="3471" spans="1:9">
      <c r="A3471" s="128">
        <v>3470</v>
      </c>
      <c r="B3471" s="128" t="s">
        <v>10621</v>
      </c>
      <c r="C3471" s="128" t="s">
        <v>11637</v>
      </c>
      <c r="D3471" s="128" t="s">
        <v>11861</v>
      </c>
      <c r="E3471" s="128" t="s">
        <v>11866</v>
      </c>
      <c r="F3471" s="128">
        <v>200</v>
      </c>
      <c r="G3471" s="23">
        <v>100</v>
      </c>
      <c r="H3471" s="138">
        <v>1.05236019057959</v>
      </c>
      <c r="I3471" s="138">
        <v>80</v>
      </c>
    </row>
    <row r="3472" spans="1:9">
      <c r="A3472" s="128">
        <v>3471</v>
      </c>
      <c r="B3472" s="128" t="s">
        <v>10621</v>
      </c>
      <c r="C3472" s="128" t="s">
        <v>11637</v>
      </c>
      <c r="D3472" s="128" t="s">
        <v>11861</v>
      </c>
      <c r="E3472" s="128" t="s">
        <v>11867</v>
      </c>
      <c r="F3472" s="128">
        <v>400</v>
      </c>
      <c r="G3472" s="23">
        <v>400</v>
      </c>
      <c r="H3472" s="138">
        <v>1.65370887091079</v>
      </c>
      <c r="I3472" s="138">
        <v>320</v>
      </c>
    </row>
    <row r="3473" spans="1:9">
      <c r="A3473" s="128">
        <v>3472</v>
      </c>
      <c r="B3473" s="128" t="s">
        <v>10621</v>
      </c>
      <c r="C3473" s="128" t="s">
        <v>11637</v>
      </c>
      <c r="D3473" s="128" t="s">
        <v>11861</v>
      </c>
      <c r="E3473" s="128" t="s">
        <v>11868</v>
      </c>
      <c r="F3473" s="128">
        <v>400</v>
      </c>
      <c r="G3473" s="23">
        <v>400</v>
      </c>
      <c r="H3473" s="138">
        <v>1.65370887091079</v>
      </c>
      <c r="I3473" s="138">
        <v>320</v>
      </c>
    </row>
    <row r="3474" spans="1:9">
      <c r="A3474" s="128">
        <v>3473</v>
      </c>
      <c r="B3474" s="128" t="s">
        <v>10621</v>
      </c>
      <c r="C3474" s="128" t="s">
        <v>11637</v>
      </c>
      <c r="D3474" s="128" t="s">
        <v>11861</v>
      </c>
      <c r="E3474" s="128" t="s">
        <v>11869</v>
      </c>
      <c r="F3474" s="128">
        <v>200</v>
      </c>
      <c r="G3474" s="23">
        <v>200</v>
      </c>
      <c r="H3474" s="138">
        <v>1.05236019057959</v>
      </c>
      <c r="I3474" s="138">
        <v>160</v>
      </c>
    </row>
    <row r="3475" spans="1:9">
      <c r="A3475" s="128">
        <v>3474</v>
      </c>
      <c r="B3475" s="128" t="s">
        <v>10621</v>
      </c>
      <c r="C3475" s="128" t="s">
        <v>11637</v>
      </c>
      <c r="D3475" s="128" t="s">
        <v>11861</v>
      </c>
      <c r="E3475" s="128" t="s">
        <v>11870</v>
      </c>
      <c r="F3475" s="128">
        <v>100</v>
      </c>
      <c r="G3475" s="23">
        <v>100</v>
      </c>
      <c r="H3475" s="138">
        <v>1.05236019057959</v>
      </c>
      <c r="I3475" s="138">
        <v>80</v>
      </c>
    </row>
    <row r="3476" spans="1:9">
      <c r="A3476" s="128">
        <v>3475</v>
      </c>
      <c r="B3476" s="128" t="s">
        <v>10621</v>
      </c>
      <c r="C3476" s="128" t="s">
        <v>11637</v>
      </c>
      <c r="D3476" s="128" t="s">
        <v>11861</v>
      </c>
      <c r="E3476" s="128" t="s">
        <v>11871</v>
      </c>
      <c r="F3476" s="128">
        <v>315</v>
      </c>
      <c r="G3476" s="23">
        <v>160</v>
      </c>
      <c r="H3476" s="138">
        <v>1.77544946822537</v>
      </c>
      <c r="I3476" s="138">
        <v>128</v>
      </c>
    </row>
    <row r="3477" spans="1:9">
      <c r="A3477" s="128">
        <v>3476</v>
      </c>
      <c r="B3477" s="128" t="s">
        <v>10621</v>
      </c>
      <c r="C3477" s="128" t="s">
        <v>11637</v>
      </c>
      <c r="D3477" s="128" t="s">
        <v>11861</v>
      </c>
      <c r="E3477" s="128" t="s">
        <v>11872</v>
      </c>
      <c r="F3477" s="128">
        <v>315</v>
      </c>
      <c r="G3477" s="23">
        <v>400</v>
      </c>
      <c r="H3477" s="138">
        <v>2.02955179611778</v>
      </c>
      <c r="I3477" s="138">
        <v>320</v>
      </c>
    </row>
    <row r="3478" spans="1:9">
      <c r="A3478" s="128">
        <v>3477</v>
      </c>
      <c r="B3478" s="128" t="s">
        <v>10621</v>
      </c>
      <c r="C3478" s="128" t="s">
        <v>11637</v>
      </c>
      <c r="D3478" s="128" t="s">
        <v>11861</v>
      </c>
      <c r="E3478" s="128" t="s">
        <v>11873</v>
      </c>
      <c r="F3478" s="128">
        <v>200</v>
      </c>
      <c r="G3478" s="23">
        <v>200</v>
      </c>
      <c r="H3478" s="138">
        <v>1.05236019057959</v>
      </c>
      <c r="I3478" s="138">
        <v>160</v>
      </c>
    </row>
    <row r="3479" spans="1:9">
      <c r="A3479" s="128">
        <v>3478</v>
      </c>
      <c r="B3479" s="128" t="s">
        <v>10621</v>
      </c>
      <c r="C3479" s="128" t="s">
        <v>11637</v>
      </c>
      <c r="D3479" s="128" t="s">
        <v>11861</v>
      </c>
      <c r="E3479" s="128" t="s">
        <v>11874</v>
      </c>
      <c r="F3479" s="128">
        <v>100</v>
      </c>
      <c r="G3479" s="23">
        <v>100</v>
      </c>
      <c r="H3479" s="138">
        <v>1.05236019057959</v>
      </c>
      <c r="I3479" s="138">
        <v>80</v>
      </c>
    </row>
    <row r="3480" spans="1:9">
      <c r="A3480" s="128">
        <v>3479</v>
      </c>
      <c r="B3480" s="128" t="s">
        <v>10621</v>
      </c>
      <c r="C3480" s="128" t="s">
        <v>11637</v>
      </c>
      <c r="D3480" s="128" t="s">
        <v>11861</v>
      </c>
      <c r="E3480" s="128" t="s">
        <v>11875</v>
      </c>
      <c r="F3480" s="128">
        <v>100</v>
      </c>
      <c r="G3480" s="23">
        <v>100</v>
      </c>
      <c r="H3480" s="138">
        <v>1.05236019057959</v>
      </c>
      <c r="I3480" s="138">
        <v>80</v>
      </c>
    </row>
    <row r="3481" spans="1:9">
      <c r="A3481" s="128">
        <v>3480</v>
      </c>
      <c r="B3481" s="128" t="s">
        <v>10621</v>
      </c>
      <c r="C3481" s="128" t="s">
        <v>11637</v>
      </c>
      <c r="D3481" s="128" t="s">
        <v>11861</v>
      </c>
      <c r="E3481" s="128" t="s">
        <v>11876</v>
      </c>
      <c r="F3481" s="128">
        <v>100</v>
      </c>
      <c r="G3481" s="23">
        <v>100</v>
      </c>
      <c r="H3481" s="138">
        <v>1.10965591764086</v>
      </c>
      <c r="I3481" s="138">
        <v>80</v>
      </c>
    </row>
    <row r="3482" spans="1:9">
      <c r="A3482" s="128">
        <v>3481</v>
      </c>
      <c r="B3482" s="128" t="s">
        <v>10621</v>
      </c>
      <c r="C3482" s="128" t="s">
        <v>11637</v>
      </c>
      <c r="D3482" s="128" t="s">
        <v>11861</v>
      </c>
      <c r="E3482" s="128" t="s">
        <v>11877</v>
      </c>
      <c r="F3482" s="128">
        <v>100</v>
      </c>
      <c r="G3482" s="23">
        <v>100</v>
      </c>
      <c r="H3482" s="138">
        <v>1.05236019057959</v>
      </c>
      <c r="I3482" s="138">
        <v>80</v>
      </c>
    </row>
    <row r="3483" spans="1:9">
      <c r="A3483" s="128">
        <v>3482</v>
      </c>
      <c r="B3483" s="128" t="s">
        <v>10621</v>
      </c>
      <c r="C3483" s="128" t="s">
        <v>11637</v>
      </c>
      <c r="D3483" s="128" t="s">
        <v>11861</v>
      </c>
      <c r="E3483" s="128" t="s">
        <v>11878</v>
      </c>
      <c r="F3483" s="128">
        <v>100</v>
      </c>
      <c r="G3483" s="23">
        <v>100</v>
      </c>
      <c r="H3483" s="138">
        <v>1.05236019057959</v>
      </c>
      <c r="I3483" s="138">
        <v>80</v>
      </c>
    </row>
    <row r="3484" spans="1:9">
      <c r="A3484" s="128">
        <v>3483</v>
      </c>
      <c r="B3484" s="128" t="s">
        <v>10621</v>
      </c>
      <c r="C3484" s="128" t="s">
        <v>11637</v>
      </c>
      <c r="D3484" s="128" t="s">
        <v>11861</v>
      </c>
      <c r="E3484" s="128" t="s">
        <v>11879</v>
      </c>
      <c r="F3484" s="128">
        <v>100</v>
      </c>
      <c r="G3484" s="23">
        <v>100</v>
      </c>
      <c r="H3484" s="138">
        <v>1.05236019057959</v>
      </c>
      <c r="I3484" s="138">
        <v>80</v>
      </c>
    </row>
    <row r="3485" spans="1:9">
      <c r="A3485" s="128">
        <v>3484</v>
      </c>
      <c r="B3485" s="128" t="s">
        <v>10621</v>
      </c>
      <c r="C3485" s="128" t="s">
        <v>11637</v>
      </c>
      <c r="D3485" s="128" t="s">
        <v>11861</v>
      </c>
      <c r="E3485" s="128" t="s">
        <v>11880</v>
      </c>
      <c r="F3485" s="128">
        <v>200</v>
      </c>
      <c r="G3485" s="23">
        <v>200</v>
      </c>
      <c r="H3485" s="138">
        <v>1.65370887091079</v>
      </c>
      <c r="I3485" s="138">
        <v>160</v>
      </c>
    </row>
    <row r="3486" spans="1:9">
      <c r="A3486" s="128">
        <v>3485</v>
      </c>
      <c r="B3486" s="128" t="s">
        <v>10621</v>
      </c>
      <c r="C3486" s="128" t="s">
        <v>11637</v>
      </c>
      <c r="D3486" s="128" t="s">
        <v>11861</v>
      </c>
      <c r="E3486" s="128" t="s">
        <v>11881</v>
      </c>
      <c r="F3486" s="128">
        <v>200</v>
      </c>
      <c r="G3486" s="23">
        <v>200</v>
      </c>
      <c r="H3486" s="138">
        <v>1.05236019057959</v>
      </c>
      <c r="I3486" s="138">
        <v>160</v>
      </c>
    </row>
    <row r="3487" spans="1:9">
      <c r="A3487" s="128">
        <v>3486</v>
      </c>
      <c r="B3487" s="128" t="s">
        <v>10621</v>
      </c>
      <c r="C3487" s="128" t="s">
        <v>11637</v>
      </c>
      <c r="D3487" s="128" t="s">
        <v>11861</v>
      </c>
      <c r="E3487" s="128" t="s">
        <v>11882</v>
      </c>
      <c r="F3487" s="128">
        <v>400</v>
      </c>
      <c r="G3487" s="23">
        <v>200</v>
      </c>
      <c r="H3487" s="138">
        <v>1.65370887091079</v>
      </c>
      <c r="I3487" s="138">
        <v>160</v>
      </c>
    </row>
    <row r="3488" spans="1:9">
      <c r="A3488" s="128">
        <v>3487</v>
      </c>
      <c r="B3488" s="128" t="s">
        <v>10621</v>
      </c>
      <c r="C3488" s="128" t="s">
        <v>11637</v>
      </c>
      <c r="D3488" s="128" t="s">
        <v>11861</v>
      </c>
      <c r="E3488" s="128" t="s">
        <v>11883</v>
      </c>
      <c r="F3488" s="128">
        <v>500</v>
      </c>
      <c r="G3488" s="23">
        <v>200</v>
      </c>
      <c r="H3488" s="138">
        <v>2.21931183528171</v>
      </c>
      <c r="I3488" s="138">
        <v>160</v>
      </c>
    </row>
    <row r="3489" spans="1:9">
      <c r="A3489" s="128">
        <v>3488</v>
      </c>
      <c r="B3489" s="128" t="s">
        <v>10621</v>
      </c>
      <c r="C3489" s="128" t="s">
        <v>11637</v>
      </c>
      <c r="D3489" s="128" t="s">
        <v>11861</v>
      </c>
      <c r="E3489" s="128" t="s">
        <v>11884</v>
      </c>
      <c r="F3489" s="128">
        <v>100</v>
      </c>
      <c r="G3489" s="23">
        <v>100</v>
      </c>
      <c r="H3489" s="138">
        <v>1.05236019057959</v>
      </c>
      <c r="I3489" s="138">
        <v>80</v>
      </c>
    </row>
    <row r="3490" spans="1:9">
      <c r="A3490" s="128">
        <v>3489</v>
      </c>
      <c r="B3490" s="128" t="s">
        <v>10621</v>
      </c>
      <c r="C3490" s="128" t="s">
        <v>11637</v>
      </c>
      <c r="D3490" s="128" t="s">
        <v>11861</v>
      </c>
      <c r="E3490" s="128" t="s">
        <v>11885</v>
      </c>
      <c r="F3490" s="128">
        <v>100</v>
      </c>
      <c r="G3490" s="23">
        <v>50</v>
      </c>
      <c r="H3490" s="138">
        <v>0.554827958820428</v>
      </c>
      <c r="I3490" s="138">
        <v>40</v>
      </c>
    </row>
    <row r="3491" spans="1:9">
      <c r="A3491" s="128">
        <v>3490</v>
      </c>
      <c r="B3491" s="128" t="s">
        <v>10621</v>
      </c>
      <c r="C3491" s="128" t="s">
        <v>11637</v>
      </c>
      <c r="D3491" s="128" t="s">
        <v>11861</v>
      </c>
      <c r="E3491" s="128" t="s">
        <v>11886</v>
      </c>
      <c r="F3491" s="128">
        <v>500</v>
      </c>
      <c r="G3491" s="23">
        <v>250</v>
      </c>
      <c r="H3491" s="138">
        <v>2.36781042880408</v>
      </c>
      <c r="I3491" s="138">
        <v>200</v>
      </c>
    </row>
    <row r="3492" spans="1:9">
      <c r="A3492" s="128">
        <v>3491</v>
      </c>
      <c r="B3492" s="128" t="s">
        <v>10621</v>
      </c>
      <c r="C3492" s="128" t="s">
        <v>11637</v>
      </c>
      <c r="D3492" s="128" t="s">
        <v>11861</v>
      </c>
      <c r="E3492" s="128" t="s">
        <v>7384</v>
      </c>
      <c r="F3492" s="128">
        <v>315</v>
      </c>
      <c r="G3492" s="23">
        <v>200</v>
      </c>
      <c r="H3492" s="138">
        <v>2.18084376347016</v>
      </c>
      <c r="I3492" s="138">
        <v>156.88</v>
      </c>
    </row>
    <row r="3493" spans="1:9">
      <c r="A3493" s="128">
        <v>3492</v>
      </c>
      <c r="B3493" s="128" t="s">
        <v>10621</v>
      </c>
      <c r="C3493" s="128" t="s">
        <v>11637</v>
      </c>
      <c r="D3493" s="128" t="s">
        <v>11861</v>
      </c>
      <c r="E3493" s="128" t="s">
        <v>11887</v>
      </c>
      <c r="F3493" s="128">
        <v>400</v>
      </c>
      <c r="G3493" s="23">
        <v>250</v>
      </c>
      <c r="H3493" s="138">
        <v>2.59331618392828</v>
      </c>
      <c r="I3493" s="138">
        <v>200</v>
      </c>
    </row>
    <row r="3494" spans="1:9">
      <c r="A3494" s="128">
        <v>3493</v>
      </c>
      <c r="B3494" s="128" t="s">
        <v>10621</v>
      </c>
      <c r="C3494" s="128" t="s">
        <v>11637</v>
      </c>
      <c r="D3494" s="128" t="s">
        <v>11861</v>
      </c>
      <c r="E3494" s="128" t="s">
        <v>11888</v>
      </c>
      <c r="F3494" s="128">
        <v>100</v>
      </c>
      <c r="G3494" s="23">
        <v>100</v>
      </c>
      <c r="H3494" s="138">
        <v>1.05236019057959</v>
      </c>
      <c r="I3494" s="138">
        <v>80</v>
      </c>
    </row>
    <row r="3495" spans="1:9">
      <c r="A3495" s="128">
        <v>3494</v>
      </c>
      <c r="B3495" s="128" t="s">
        <v>10621</v>
      </c>
      <c r="C3495" s="128" t="s">
        <v>11637</v>
      </c>
      <c r="D3495" s="128" t="s">
        <v>11861</v>
      </c>
      <c r="E3495" s="128" t="s">
        <v>11889</v>
      </c>
      <c r="F3495" s="128">
        <v>250</v>
      </c>
      <c r="G3495" s="23">
        <v>100</v>
      </c>
      <c r="H3495" s="138">
        <v>1.05236019057959</v>
      </c>
      <c r="I3495" s="138">
        <v>80</v>
      </c>
    </row>
    <row r="3496" spans="1:9">
      <c r="A3496" s="128">
        <v>3495</v>
      </c>
      <c r="B3496" s="128" t="s">
        <v>10621</v>
      </c>
      <c r="C3496" s="128" t="s">
        <v>11637</v>
      </c>
      <c r="D3496" s="128" t="s">
        <v>11861</v>
      </c>
      <c r="E3496" s="128" t="s">
        <v>11890</v>
      </c>
      <c r="F3496" s="128">
        <v>200</v>
      </c>
      <c r="G3496" s="23">
        <v>100</v>
      </c>
      <c r="H3496" s="138">
        <v>1.10965591764086</v>
      </c>
      <c r="I3496" s="138">
        <v>80</v>
      </c>
    </row>
    <row r="3497" spans="1:9">
      <c r="A3497" s="128">
        <v>3496</v>
      </c>
      <c r="B3497" s="128" t="s">
        <v>10621</v>
      </c>
      <c r="C3497" s="128" t="s">
        <v>11637</v>
      </c>
      <c r="D3497" s="128" t="s">
        <v>11861</v>
      </c>
      <c r="E3497" s="128" t="s">
        <v>11891</v>
      </c>
      <c r="F3497" s="128">
        <v>100</v>
      </c>
      <c r="G3497" s="23">
        <v>100</v>
      </c>
      <c r="H3497" s="138">
        <v>1.05236019057959</v>
      </c>
      <c r="I3497" s="138">
        <v>80</v>
      </c>
    </row>
    <row r="3498" spans="1:9">
      <c r="A3498" s="128">
        <v>3497</v>
      </c>
      <c r="B3498" s="128" t="s">
        <v>10621</v>
      </c>
      <c r="C3498" s="128" t="s">
        <v>11637</v>
      </c>
      <c r="D3498" s="128" t="s">
        <v>11861</v>
      </c>
      <c r="E3498" s="128" t="s">
        <v>11892</v>
      </c>
      <c r="F3498" s="128">
        <v>200</v>
      </c>
      <c r="G3498" s="23">
        <v>200</v>
      </c>
      <c r="H3498" s="138">
        <v>1.05236019057959</v>
      </c>
      <c r="I3498" s="138">
        <v>160</v>
      </c>
    </row>
    <row r="3499" spans="1:9">
      <c r="A3499" s="128">
        <v>3498</v>
      </c>
      <c r="B3499" s="128" t="s">
        <v>10621</v>
      </c>
      <c r="C3499" s="128" t="s">
        <v>11637</v>
      </c>
      <c r="D3499" s="128" t="s">
        <v>11861</v>
      </c>
      <c r="E3499" s="128" t="s">
        <v>11893</v>
      </c>
      <c r="F3499" s="128">
        <v>100</v>
      </c>
      <c r="G3499" s="23">
        <v>200</v>
      </c>
      <c r="H3499" s="138">
        <v>1.05236019057959</v>
      </c>
      <c r="I3499" s="138">
        <v>160</v>
      </c>
    </row>
    <row r="3500" spans="1:9">
      <c r="A3500" s="128">
        <v>3499</v>
      </c>
      <c r="B3500" s="128" t="s">
        <v>10621</v>
      </c>
      <c r="C3500" s="128" t="s">
        <v>11637</v>
      </c>
      <c r="D3500" s="128" t="s">
        <v>11861</v>
      </c>
      <c r="E3500" s="128" t="s">
        <v>11894</v>
      </c>
      <c r="F3500" s="128">
        <v>400</v>
      </c>
      <c r="G3500" s="23">
        <v>400</v>
      </c>
      <c r="H3500" s="138">
        <v>2.59331618392828</v>
      </c>
      <c r="I3500" s="138">
        <v>320</v>
      </c>
    </row>
    <row r="3501" spans="1:9">
      <c r="A3501" s="128">
        <v>3500</v>
      </c>
      <c r="B3501" s="128" t="s">
        <v>10621</v>
      </c>
      <c r="C3501" s="128" t="s">
        <v>11637</v>
      </c>
      <c r="D3501" s="128" t="s">
        <v>11861</v>
      </c>
      <c r="E3501" s="128" t="s">
        <v>11895</v>
      </c>
      <c r="F3501" s="128">
        <v>400</v>
      </c>
      <c r="G3501" s="23">
        <v>400</v>
      </c>
      <c r="H3501" s="138">
        <v>2.03442047310398</v>
      </c>
      <c r="I3501" s="138">
        <v>292.96</v>
      </c>
    </row>
    <row r="3502" spans="1:9">
      <c r="A3502" s="128">
        <v>3501</v>
      </c>
      <c r="B3502" s="128" t="s">
        <v>10621</v>
      </c>
      <c r="C3502" s="128" t="s">
        <v>11637</v>
      </c>
      <c r="D3502" s="128" t="s">
        <v>11861</v>
      </c>
      <c r="E3502" s="128" t="s">
        <v>11896</v>
      </c>
      <c r="F3502" s="128">
        <v>400</v>
      </c>
      <c r="G3502" s="23">
        <v>400</v>
      </c>
      <c r="H3502" s="138">
        <v>2.36781042880408</v>
      </c>
      <c r="I3502" s="138">
        <v>320</v>
      </c>
    </row>
    <row r="3503" spans="1:9">
      <c r="A3503" s="128">
        <v>3502</v>
      </c>
      <c r="B3503" s="128" t="s">
        <v>10621</v>
      </c>
      <c r="C3503" s="128" t="s">
        <v>11637</v>
      </c>
      <c r="D3503" s="128" t="s">
        <v>11861</v>
      </c>
      <c r="E3503" s="128" t="s">
        <v>11897</v>
      </c>
      <c r="F3503" s="128">
        <v>200</v>
      </c>
      <c r="G3503" s="23">
        <v>160</v>
      </c>
      <c r="H3503" s="138">
        <v>1.05236019057959</v>
      </c>
      <c r="I3503" s="138">
        <v>128</v>
      </c>
    </row>
    <row r="3504" spans="1:9">
      <c r="A3504" s="128">
        <v>3503</v>
      </c>
      <c r="B3504" s="128" t="s">
        <v>10621</v>
      </c>
      <c r="C3504" s="128" t="s">
        <v>11637</v>
      </c>
      <c r="D3504" s="128" t="s">
        <v>11861</v>
      </c>
      <c r="E3504" s="128" t="s">
        <v>11898</v>
      </c>
      <c r="F3504" s="128">
        <v>400</v>
      </c>
      <c r="G3504" s="23">
        <v>400</v>
      </c>
      <c r="H3504" s="138">
        <v>2.36781042880408</v>
      </c>
      <c r="I3504" s="138">
        <v>320</v>
      </c>
    </row>
    <row r="3505" spans="1:9">
      <c r="A3505" s="128">
        <v>3504</v>
      </c>
      <c r="B3505" s="128" t="s">
        <v>10621</v>
      </c>
      <c r="C3505" s="128" t="s">
        <v>11637</v>
      </c>
      <c r="D3505" s="128" t="s">
        <v>11861</v>
      </c>
      <c r="E3505" s="128" t="s">
        <v>11899</v>
      </c>
      <c r="F3505" s="128">
        <v>500</v>
      </c>
      <c r="G3505" s="23">
        <v>400</v>
      </c>
      <c r="H3505" s="138">
        <v>2.02955179611778</v>
      </c>
      <c r="I3505" s="138">
        <v>320</v>
      </c>
    </row>
    <row r="3506" spans="1:9">
      <c r="A3506" s="128">
        <v>3505</v>
      </c>
      <c r="B3506" s="128" t="s">
        <v>10621</v>
      </c>
      <c r="C3506" s="128" t="s">
        <v>11637</v>
      </c>
      <c r="D3506" s="128" t="s">
        <v>11861</v>
      </c>
      <c r="E3506" s="128" t="s">
        <v>11900</v>
      </c>
      <c r="F3506" s="128">
        <v>400</v>
      </c>
      <c r="G3506" s="23">
        <v>200</v>
      </c>
      <c r="H3506" s="138">
        <v>2.02955179611778</v>
      </c>
      <c r="I3506" s="138">
        <v>160</v>
      </c>
    </row>
    <row r="3507" spans="1:9">
      <c r="A3507" s="128">
        <v>3506</v>
      </c>
      <c r="B3507" s="128" t="s">
        <v>10621</v>
      </c>
      <c r="C3507" s="128" t="s">
        <v>11637</v>
      </c>
      <c r="D3507" s="128" t="s">
        <v>11861</v>
      </c>
      <c r="E3507" s="128" t="s">
        <v>11901</v>
      </c>
      <c r="F3507" s="128">
        <v>200</v>
      </c>
      <c r="G3507" s="23">
        <v>200</v>
      </c>
      <c r="H3507" s="138">
        <v>2.02955179611778</v>
      </c>
      <c r="I3507" s="138">
        <v>160</v>
      </c>
    </row>
    <row r="3508" spans="1:9">
      <c r="A3508" s="128">
        <v>3507</v>
      </c>
      <c r="B3508" s="128" t="s">
        <v>10621</v>
      </c>
      <c r="C3508" s="128" t="s">
        <v>11637</v>
      </c>
      <c r="D3508" s="128" t="s">
        <v>11861</v>
      </c>
      <c r="E3508" s="128" t="s">
        <v>11902</v>
      </c>
      <c r="F3508" s="128">
        <v>400</v>
      </c>
      <c r="G3508" s="23">
        <v>400</v>
      </c>
      <c r="H3508" s="138">
        <v>2.36781042880408</v>
      </c>
      <c r="I3508" s="138">
        <v>320</v>
      </c>
    </row>
    <row r="3509" spans="1:9">
      <c r="A3509" s="128">
        <v>3508</v>
      </c>
      <c r="B3509" s="128" t="s">
        <v>10621</v>
      </c>
      <c r="C3509" s="128" t="s">
        <v>11637</v>
      </c>
      <c r="D3509" s="128" t="s">
        <v>11861</v>
      </c>
      <c r="E3509" s="128" t="s">
        <v>11903</v>
      </c>
      <c r="F3509" s="128">
        <v>250</v>
      </c>
      <c r="G3509" s="23">
        <v>400</v>
      </c>
      <c r="H3509" s="138">
        <v>2.36781042880408</v>
      </c>
      <c r="I3509" s="138">
        <v>320</v>
      </c>
    </row>
    <row r="3510" spans="1:9">
      <c r="A3510" s="128">
        <v>3509</v>
      </c>
      <c r="B3510" s="128" t="s">
        <v>10621</v>
      </c>
      <c r="C3510" s="128" t="s">
        <v>11637</v>
      </c>
      <c r="D3510" s="128" t="s">
        <v>11861</v>
      </c>
      <c r="E3510" s="128" t="s">
        <v>11904</v>
      </c>
      <c r="F3510" s="128">
        <v>200</v>
      </c>
      <c r="G3510" s="23">
        <v>200</v>
      </c>
      <c r="H3510" s="138">
        <v>2.21931183528171</v>
      </c>
      <c r="I3510" s="138">
        <v>160</v>
      </c>
    </row>
    <row r="3511" spans="1:9">
      <c r="A3511" s="128">
        <v>3510</v>
      </c>
      <c r="B3511" s="128" t="s">
        <v>10621</v>
      </c>
      <c r="C3511" s="128" t="s">
        <v>11637</v>
      </c>
      <c r="D3511" s="128" t="s">
        <v>11861</v>
      </c>
      <c r="E3511" s="128" t="s">
        <v>11905</v>
      </c>
      <c r="F3511" s="128">
        <v>400</v>
      </c>
      <c r="G3511" s="23">
        <v>400</v>
      </c>
      <c r="H3511" s="138">
        <v>2.36781042880408</v>
      </c>
      <c r="I3511" s="138">
        <v>320</v>
      </c>
    </row>
    <row r="3512" spans="1:9">
      <c r="A3512" s="128">
        <v>3511</v>
      </c>
      <c r="B3512" s="128" t="s">
        <v>10621</v>
      </c>
      <c r="C3512" s="128" t="s">
        <v>11637</v>
      </c>
      <c r="D3512" s="128" t="s">
        <v>11861</v>
      </c>
      <c r="E3512" s="128" t="s">
        <v>11906</v>
      </c>
      <c r="F3512" s="128">
        <v>500</v>
      </c>
      <c r="G3512" s="23">
        <v>315</v>
      </c>
      <c r="H3512" s="138">
        <v>2.36781042880408</v>
      </c>
      <c r="I3512" s="138">
        <v>252</v>
      </c>
    </row>
    <row r="3513" spans="1:9">
      <c r="A3513" s="128">
        <v>3512</v>
      </c>
      <c r="B3513" s="128" t="s">
        <v>10621</v>
      </c>
      <c r="C3513" s="128" t="s">
        <v>11637</v>
      </c>
      <c r="D3513" s="128" t="s">
        <v>11861</v>
      </c>
      <c r="E3513" s="128" t="s">
        <v>105</v>
      </c>
      <c r="F3513" s="128">
        <v>400</v>
      </c>
      <c r="G3513" s="23">
        <v>200</v>
      </c>
      <c r="H3513" s="138">
        <v>2.21931183528171</v>
      </c>
      <c r="I3513" s="138">
        <v>160</v>
      </c>
    </row>
    <row r="3514" spans="1:9">
      <c r="A3514" s="128">
        <v>3513</v>
      </c>
      <c r="B3514" s="128" t="s">
        <v>10621</v>
      </c>
      <c r="C3514" s="128" t="s">
        <v>11637</v>
      </c>
      <c r="D3514" s="128" t="s">
        <v>11861</v>
      </c>
      <c r="E3514" s="128" t="s">
        <v>10435</v>
      </c>
      <c r="F3514" s="128">
        <v>315</v>
      </c>
      <c r="G3514" s="23">
        <v>200</v>
      </c>
      <c r="H3514" s="138">
        <v>2.21931183528171</v>
      </c>
      <c r="I3514" s="138">
        <v>160</v>
      </c>
    </row>
    <row r="3515" spans="1:9">
      <c r="A3515" s="128">
        <v>3514</v>
      </c>
      <c r="B3515" s="128" t="s">
        <v>10621</v>
      </c>
      <c r="C3515" s="128" t="s">
        <v>11637</v>
      </c>
      <c r="D3515" s="128" t="s">
        <v>11861</v>
      </c>
      <c r="E3515" s="128" t="s">
        <v>7352</v>
      </c>
      <c r="F3515" s="128">
        <v>200</v>
      </c>
      <c r="G3515" s="23">
        <v>200</v>
      </c>
      <c r="H3515" s="138">
        <v>2.21931183528171</v>
      </c>
      <c r="I3515" s="138">
        <v>160</v>
      </c>
    </row>
    <row r="3516" spans="1:9">
      <c r="A3516" s="128">
        <v>3515</v>
      </c>
      <c r="B3516" s="128" t="s">
        <v>10621</v>
      </c>
      <c r="C3516" s="128" t="s">
        <v>11637</v>
      </c>
      <c r="D3516" s="128" t="s">
        <v>11861</v>
      </c>
      <c r="E3516" s="128" t="s">
        <v>11907</v>
      </c>
      <c r="F3516" s="128">
        <v>400</v>
      </c>
      <c r="G3516" s="23">
        <v>400</v>
      </c>
      <c r="H3516" s="138">
        <v>2.42908710811743</v>
      </c>
      <c r="I3516" s="138">
        <v>306.68</v>
      </c>
    </row>
    <row r="3517" spans="1:9">
      <c r="A3517" s="128">
        <v>3516</v>
      </c>
      <c r="B3517" s="128" t="s">
        <v>10621</v>
      </c>
      <c r="C3517" s="128" t="s">
        <v>11637</v>
      </c>
      <c r="D3517" s="128" t="s">
        <v>11861</v>
      </c>
      <c r="E3517" s="128" t="s">
        <v>11908</v>
      </c>
      <c r="F3517" s="128">
        <v>400</v>
      </c>
      <c r="G3517" s="23">
        <v>315</v>
      </c>
      <c r="H3517" s="138">
        <v>1.99108372430623</v>
      </c>
      <c r="I3517" s="138">
        <v>248.88</v>
      </c>
    </row>
    <row r="3518" spans="1:9">
      <c r="A3518" s="128">
        <v>3517</v>
      </c>
      <c r="B3518" s="128" t="s">
        <v>10621</v>
      </c>
      <c r="C3518" s="128" t="s">
        <v>11637</v>
      </c>
      <c r="D3518" s="128" t="s">
        <v>11909</v>
      </c>
      <c r="E3518" s="128" t="s">
        <v>11910</v>
      </c>
      <c r="F3518" s="128">
        <v>400</v>
      </c>
      <c r="G3518" s="23">
        <v>400</v>
      </c>
      <c r="H3518" s="138">
        <v>0</v>
      </c>
      <c r="I3518" s="138">
        <v>320</v>
      </c>
    </row>
    <row r="3519" spans="1:9">
      <c r="A3519" s="128">
        <v>3518</v>
      </c>
      <c r="B3519" s="128" t="s">
        <v>10621</v>
      </c>
      <c r="C3519" s="128" t="s">
        <v>11637</v>
      </c>
      <c r="D3519" s="128" t="s">
        <v>11909</v>
      </c>
      <c r="E3519" s="128" t="s">
        <v>11911</v>
      </c>
      <c r="F3519" s="128">
        <v>200</v>
      </c>
      <c r="G3519" s="23">
        <v>50</v>
      </c>
      <c r="H3519" s="138">
        <v>0</v>
      </c>
      <c r="I3519" s="138">
        <v>40</v>
      </c>
    </row>
    <row r="3520" spans="1:9">
      <c r="A3520" s="128">
        <v>3519</v>
      </c>
      <c r="B3520" s="128" t="s">
        <v>10621</v>
      </c>
      <c r="C3520" s="128" t="s">
        <v>11637</v>
      </c>
      <c r="D3520" s="128" t="s">
        <v>11909</v>
      </c>
      <c r="E3520" s="128" t="s">
        <v>11912</v>
      </c>
      <c r="F3520" s="128">
        <v>100</v>
      </c>
      <c r="G3520" s="23">
        <v>100</v>
      </c>
      <c r="H3520" s="138">
        <v>0</v>
      </c>
      <c r="I3520" s="138">
        <v>80</v>
      </c>
    </row>
    <row r="3521" spans="1:9">
      <c r="A3521" s="128">
        <v>3520</v>
      </c>
      <c r="B3521" s="128" t="s">
        <v>10621</v>
      </c>
      <c r="C3521" s="128" t="s">
        <v>11637</v>
      </c>
      <c r="D3521" s="128" t="s">
        <v>11909</v>
      </c>
      <c r="E3521" s="128" t="s">
        <v>11913</v>
      </c>
      <c r="F3521" s="128">
        <v>315</v>
      </c>
      <c r="G3521" s="23">
        <v>315</v>
      </c>
      <c r="H3521" s="138">
        <v>0</v>
      </c>
      <c r="I3521" s="138">
        <v>0</v>
      </c>
    </row>
    <row r="3522" spans="1:9">
      <c r="A3522" s="128">
        <v>3521</v>
      </c>
      <c r="B3522" s="128" t="s">
        <v>10621</v>
      </c>
      <c r="C3522" s="128" t="s">
        <v>11637</v>
      </c>
      <c r="D3522" s="128" t="s">
        <v>11909</v>
      </c>
      <c r="E3522" s="128" t="s">
        <v>11914</v>
      </c>
      <c r="F3522" s="128">
        <v>400</v>
      </c>
      <c r="G3522" s="23">
        <v>200</v>
      </c>
      <c r="H3522" s="138">
        <v>0</v>
      </c>
      <c r="I3522" s="138">
        <v>141.04</v>
      </c>
    </row>
    <row r="3523" spans="1:9">
      <c r="A3523" s="128">
        <v>3522</v>
      </c>
      <c r="B3523" s="128" t="s">
        <v>10621</v>
      </c>
      <c r="C3523" s="128" t="s">
        <v>11637</v>
      </c>
      <c r="D3523" s="128" t="s">
        <v>11909</v>
      </c>
      <c r="E3523" s="128" t="s">
        <v>11915</v>
      </c>
      <c r="F3523" s="128">
        <v>500</v>
      </c>
      <c r="G3523" s="23">
        <v>400</v>
      </c>
      <c r="H3523" s="138">
        <v>0</v>
      </c>
      <c r="I3523" s="138">
        <v>0</v>
      </c>
    </row>
    <row r="3524" spans="1:9">
      <c r="A3524" s="128">
        <v>3523</v>
      </c>
      <c r="B3524" s="128" t="s">
        <v>10621</v>
      </c>
      <c r="C3524" s="128" t="s">
        <v>11637</v>
      </c>
      <c r="D3524" s="128" t="s">
        <v>11909</v>
      </c>
      <c r="E3524" s="128" t="s">
        <v>11916</v>
      </c>
      <c r="F3524" s="128">
        <v>315</v>
      </c>
      <c r="G3524" s="23">
        <v>315</v>
      </c>
      <c r="H3524" s="138">
        <v>0</v>
      </c>
      <c r="I3524" s="138">
        <v>0</v>
      </c>
    </row>
    <row r="3525" spans="1:9">
      <c r="A3525" s="128">
        <v>3524</v>
      </c>
      <c r="B3525" s="128" t="s">
        <v>10621</v>
      </c>
      <c r="C3525" s="128" t="s">
        <v>11637</v>
      </c>
      <c r="D3525" s="128" t="s">
        <v>11909</v>
      </c>
      <c r="E3525" s="128" t="s">
        <v>11917</v>
      </c>
      <c r="F3525" s="128">
        <v>100</v>
      </c>
      <c r="G3525" s="23">
        <v>100</v>
      </c>
      <c r="H3525" s="138">
        <v>0</v>
      </c>
      <c r="I3525" s="138">
        <v>80</v>
      </c>
    </row>
    <row r="3526" spans="1:9">
      <c r="A3526" s="128">
        <v>3525</v>
      </c>
      <c r="B3526" s="128" t="s">
        <v>10621</v>
      </c>
      <c r="C3526" s="128" t="s">
        <v>11637</v>
      </c>
      <c r="D3526" s="128" t="s">
        <v>11909</v>
      </c>
      <c r="E3526" s="128" t="s">
        <v>11918</v>
      </c>
      <c r="F3526" s="128">
        <v>100</v>
      </c>
      <c r="G3526" s="23">
        <v>100</v>
      </c>
      <c r="H3526" s="138">
        <v>0</v>
      </c>
      <c r="I3526" s="138">
        <v>80</v>
      </c>
    </row>
    <row r="3527" spans="1:9">
      <c r="A3527" s="128">
        <v>3526</v>
      </c>
      <c r="B3527" s="128" t="s">
        <v>10621</v>
      </c>
      <c r="C3527" s="128" t="s">
        <v>11637</v>
      </c>
      <c r="D3527" s="128" t="s">
        <v>11909</v>
      </c>
      <c r="E3527" s="128" t="s">
        <v>11919</v>
      </c>
      <c r="F3527" s="128">
        <v>100</v>
      </c>
      <c r="G3527" s="23">
        <v>100</v>
      </c>
      <c r="H3527" s="138">
        <v>0</v>
      </c>
      <c r="I3527" s="138">
        <v>80</v>
      </c>
    </row>
    <row r="3528" spans="1:9">
      <c r="A3528" s="128">
        <v>3527</v>
      </c>
      <c r="B3528" s="128" t="s">
        <v>10621</v>
      </c>
      <c r="C3528" s="128" t="s">
        <v>11637</v>
      </c>
      <c r="D3528" s="128" t="s">
        <v>11909</v>
      </c>
      <c r="E3528" s="128" t="s">
        <v>11920</v>
      </c>
      <c r="F3528" s="128">
        <v>100</v>
      </c>
      <c r="G3528" s="23">
        <v>100</v>
      </c>
      <c r="H3528" s="138">
        <v>0</v>
      </c>
      <c r="I3528" s="138">
        <v>80</v>
      </c>
    </row>
    <row r="3529" spans="1:9">
      <c r="A3529" s="128">
        <v>3528</v>
      </c>
      <c r="B3529" s="128" t="s">
        <v>10621</v>
      </c>
      <c r="C3529" s="128" t="s">
        <v>11637</v>
      </c>
      <c r="D3529" s="128" t="s">
        <v>11909</v>
      </c>
      <c r="E3529" s="128" t="s">
        <v>11921</v>
      </c>
      <c r="F3529" s="128">
        <v>200</v>
      </c>
      <c r="G3529" s="23">
        <v>200</v>
      </c>
      <c r="H3529" s="138">
        <v>0</v>
      </c>
      <c r="I3529" s="138">
        <v>160</v>
      </c>
    </row>
    <row r="3530" spans="1:9">
      <c r="A3530" s="128">
        <v>3529</v>
      </c>
      <c r="B3530" s="128" t="s">
        <v>10621</v>
      </c>
      <c r="C3530" s="128" t="s">
        <v>11637</v>
      </c>
      <c r="D3530" s="128" t="s">
        <v>11909</v>
      </c>
      <c r="E3530" s="128" t="s">
        <v>11922</v>
      </c>
      <c r="F3530" s="128">
        <v>200</v>
      </c>
      <c r="G3530" s="23">
        <v>200</v>
      </c>
      <c r="H3530" s="138">
        <v>0</v>
      </c>
      <c r="I3530" s="138">
        <v>160</v>
      </c>
    </row>
    <row r="3531" spans="1:9">
      <c r="A3531" s="128">
        <v>3530</v>
      </c>
      <c r="B3531" s="128" t="s">
        <v>10621</v>
      </c>
      <c r="C3531" s="128" t="s">
        <v>11637</v>
      </c>
      <c r="D3531" s="128" t="s">
        <v>11909</v>
      </c>
      <c r="E3531" s="128" t="s">
        <v>11923</v>
      </c>
      <c r="F3531" s="128">
        <v>315</v>
      </c>
      <c r="G3531" s="23">
        <v>400</v>
      </c>
      <c r="H3531" s="138">
        <v>0</v>
      </c>
      <c r="I3531" s="138">
        <v>0</v>
      </c>
    </row>
    <row r="3532" spans="1:9">
      <c r="A3532" s="128">
        <v>3531</v>
      </c>
      <c r="B3532" s="128" t="s">
        <v>10621</v>
      </c>
      <c r="C3532" s="128" t="s">
        <v>11637</v>
      </c>
      <c r="D3532" s="128" t="s">
        <v>11909</v>
      </c>
      <c r="E3532" s="128" t="s">
        <v>11924</v>
      </c>
      <c r="F3532" s="128">
        <v>315</v>
      </c>
      <c r="G3532" s="23">
        <v>400</v>
      </c>
      <c r="H3532" s="138">
        <v>0</v>
      </c>
      <c r="I3532" s="138">
        <v>320</v>
      </c>
    </row>
    <row r="3533" spans="1:9">
      <c r="A3533" s="128">
        <v>3532</v>
      </c>
      <c r="B3533" s="128" t="s">
        <v>10621</v>
      </c>
      <c r="C3533" s="128" t="s">
        <v>11637</v>
      </c>
      <c r="D3533" s="128" t="s">
        <v>11909</v>
      </c>
      <c r="E3533" s="128" t="s">
        <v>11925</v>
      </c>
      <c r="F3533" s="128">
        <v>315</v>
      </c>
      <c r="G3533" s="23">
        <v>200</v>
      </c>
      <c r="H3533" s="138">
        <v>0</v>
      </c>
      <c r="I3533" s="138">
        <v>0</v>
      </c>
    </row>
    <row r="3534" spans="1:9">
      <c r="A3534" s="128">
        <v>3533</v>
      </c>
      <c r="B3534" s="128" t="s">
        <v>10621</v>
      </c>
      <c r="C3534" s="128" t="s">
        <v>11637</v>
      </c>
      <c r="D3534" s="128" t="s">
        <v>11909</v>
      </c>
      <c r="E3534" s="128" t="s">
        <v>11926</v>
      </c>
      <c r="F3534" s="128">
        <v>100</v>
      </c>
      <c r="G3534" s="23">
        <v>100</v>
      </c>
      <c r="H3534" s="138">
        <v>0</v>
      </c>
      <c r="I3534" s="138">
        <v>80</v>
      </c>
    </row>
    <row r="3535" spans="1:9">
      <c r="A3535" s="128">
        <v>3534</v>
      </c>
      <c r="B3535" s="128" t="s">
        <v>10621</v>
      </c>
      <c r="C3535" s="128" t="s">
        <v>11637</v>
      </c>
      <c r="D3535" s="128" t="s">
        <v>11909</v>
      </c>
      <c r="E3535" s="128" t="s">
        <v>11927</v>
      </c>
      <c r="F3535" s="128">
        <v>100</v>
      </c>
      <c r="G3535" s="23">
        <v>100</v>
      </c>
      <c r="H3535" s="138">
        <v>0</v>
      </c>
      <c r="I3535" s="138">
        <v>80</v>
      </c>
    </row>
    <row r="3536" spans="1:9">
      <c r="A3536" s="128">
        <v>3535</v>
      </c>
      <c r="B3536" s="128" t="s">
        <v>10621</v>
      </c>
      <c r="C3536" s="128" t="s">
        <v>11637</v>
      </c>
      <c r="D3536" s="128" t="s">
        <v>11909</v>
      </c>
      <c r="E3536" s="128" t="s">
        <v>11928</v>
      </c>
      <c r="F3536" s="128">
        <v>400</v>
      </c>
      <c r="G3536" s="23">
        <v>200</v>
      </c>
      <c r="H3536" s="138">
        <v>0</v>
      </c>
      <c r="I3536" s="138">
        <v>79.54</v>
      </c>
    </row>
    <row r="3537" spans="1:9">
      <c r="A3537" s="128">
        <v>3536</v>
      </c>
      <c r="B3537" s="128" t="s">
        <v>10621</v>
      </c>
      <c r="C3537" s="128" t="s">
        <v>11637</v>
      </c>
      <c r="D3537" s="128" t="s">
        <v>11909</v>
      </c>
      <c r="E3537" s="128" t="s">
        <v>3797</v>
      </c>
      <c r="F3537" s="128">
        <v>500</v>
      </c>
      <c r="G3537" s="23">
        <v>400</v>
      </c>
      <c r="H3537" s="138">
        <v>0</v>
      </c>
      <c r="I3537" s="138">
        <v>308.84</v>
      </c>
    </row>
    <row r="3538" spans="1:9">
      <c r="A3538" s="128">
        <v>3537</v>
      </c>
      <c r="B3538" s="128" t="s">
        <v>10621</v>
      </c>
      <c r="C3538" s="128" t="s">
        <v>11637</v>
      </c>
      <c r="D3538" s="128" t="s">
        <v>11909</v>
      </c>
      <c r="E3538" s="128" t="s">
        <v>11929</v>
      </c>
      <c r="F3538" s="128">
        <v>315</v>
      </c>
      <c r="G3538" s="23">
        <v>315</v>
      </c>
      <c r="H3538" s="138">
        <v>0</v>
      </c>
      <c r="I3538" s="138">
        <v>236.04</v>
      </c>
    </row>
    <row r="3539" spans="1:9">
      <c r="A3539" s="128">
        <v>3538</v>
      </c>
      <c r="B3539" s="128" t="s">
        <v>10621</v>
      </c>
      <c r="C3539" s="128" t="s">
        <v>11637</v>
      </c>
      <c r="D3539" s="128" t="s">
        <v>11909</v>
      </c>
      <c r="E3539" s="128" t="s">
        <v>11930</v>
      </c>
      <c r="F3539" s="128">
        <v>400</v>
      </c>
      <c r="G3539" s="23">
        <v>200</v>
      </c>
      <c r="H3539" s="138">
        <v>0</v>
      </c>
      <c r="I3539" s="138">
        <v>127.06</v>
      </c>
    </row>
    <row r="3540" spans="1:9">
      <c r="A3540" s="128">
        <v>3539</v>
      </c>
      <c r="B3540" s="128" t="s">
        <v>10621</v>
      </c>
      <c r="C3540" s="128" t="s">
        <v>11637</v>
      </c>
      <c r="D3540" s="128" t="s">
        <v>11909</v>
      </c>
      <c r="E3540" s="128" t="s">
        <v>11931</v>
      </c>
      <c r="F3540" s="128">
        <v>200</v>
      </c>
      <c r="G3540" s="23">
        <v>200</v>
      </c>
      <c r="H3540" s="138">
        <v>0</v>
      </c>
      <c r="I3540" s="138">
        <v>122.2</v>
      </c>
    </row>
    <row r="3541" spans="1:9">
      <c r="A3541" s="128">
        <v>3540</v>
      </c>
      <c r="B3541" s="128" t="s">
        <v>10621</v>
      </c>
      <c r="C3541" s="128" t="s">
        <v>11637</v>
      </c>
      <c r="D3541" s="128" t="s">
        <v>11909</v>
      </c>
      <c r="E3541" s="128" t="s">
        <v>11932</v>
      </c>
      <c r="F3541" s="128">
        <v>400</v>
      </c>
      <c r="G3541" s="23">
        <v>400</v>
      </c>
      <c r="H3541" s="138">
        <v>0</v>
      </c>
      <c r="I3541" s="138">
        <v>0</v>
      </c>
    </row>
    <row r="3542" spans="1:9">
      <c r="A3542" s="128">
        <v>3541</v>
      </c>
      <c r="B3542" s="128" t="s">
        <v>10621</v>
      </c>
      <c r="C3542" s="128" t="s">
        <v>11637</v>
      </c>
      <c r="D3542" s="128" t="s">
        <v>11909</v>
      </c>
      <c r="E3542" s="128" t="s">
        <v>11933</v>
      </c>
      <c r="F3542" s="128">
        <v>315</v>
      </c>
      <c r="G3542" s="23">
        <v>315</v>
      </c>
      <c r="H3542" s="138">
        <v>0</v>
      </c>
      <c r="I3542" s="138">
        <v>52.42</v>
      </c>
    </row>
    <row r="3543" spans="1:9">
      <c r="A3543" s="128">
        <v>3542</v>
      </c>
      <c r="B3543" s="128" t="s">
        <v>10621</v>
      </c>
      <c r="C3543" s="128" t="s">
        <v>11637</v>
      </c>
      <c r="D3543" s="128" t="s">
        <v>11909</v>
      </c>
      <c r="E3543" s="128" t="s">
        <v>11934</v>
      </c>
      <c r="F3543" s="128">
        <v>400</v>
      </c>
      <c r="G3543" s="23">
        <v>400</v>
      </c>
      <c r="H3543" s="138">
        <v>0</v>
      </c>
      <c r="I3543" s="138">
        <v>320</v>
      </c>
    </row>
    <row r="3544" spans="1:9">
      <c r="A3544" s="128">
        <v>3543</v>
      </c>
      <c r="B3544" s="128" t="s">
        <v>10838</v>
      </c>
      <c r="C3544" s="128" t="s">
        <v>11935</v>
      </c>
      <c r="D3544" s="128" t="s">
        <v>11936</v>
      </c>
      <c r="E3544" s="128" t="s">
        <v>2804</v>
      </c>
      <c r="F3544" s="128">
        <v>250</v>
      </c>
      <c r="G3544" s="23">
        <v>250</v>
      </c>
      <c r="H3544" s="138">
        <v>0</v>
      </c>
      <c r="I3544" s="138">
        <v>0</v>
      </c>
    </row>
    <row r="3545" spans="1:9">
      <c r="A3545" s="128">
        <v>3544</v>
      </c>
      <c r="B3545" s="128" t="s">
        <v>10838</v>
      </c>
      <c r="C3545" s="128" t="s">
        <v>11935</v>
      </c>
      <c r="D3545" s="128" t="s">
        <v>11936</v>
      </c>
      <c r="E3545" s="128" t="s">
        <v>11937</v>
      </c>
      <c r="F3545" s="128">
        <v>200</v>
      </c>
      <c r="G3545" s="23">
        <v>200</v>
      </c>
      <c r="H3545" s="138">
        <v>0</v>
      </c>
      <c r="I3545" s="138">
        <v>0</v>
      </c>
    </row>
    <row r="3546" spans="1:9">
      <c r="A3546" s="128">
        <v>3545</v>
      </c>
      <c r="B3546" s="128" t="s">
        <v>10838</v>
      </c>
      <c r="C3546" s="128" t="s">
        <v>11935</v>
      </c>
      <c r="D3546" s="128" t="s">
        <v>11936</v>
      </c>
      <c r="E3546" s="128" t="s">
        <v>11938</v>
      </c>
      <c r="F3546" s="128">
        <v>100</v>
      </c>
      <c r="G3546" s="23">
        <v>100</v>
      </c>
      <c r="H3546" s="138">
        <v>0</v>
      </c>
      <c r="I3546" s="138">
        <v>0</v>
      </c>
    </row>
    <row r="3547" spans="1:9">
      <c r="A3547" s="128">
        <v>3546</v>
      </c>
      <c r="B3547" s="128" t="s">
        <v>10838</v>
      </c>
      <c r="C3547" s="128" t="s">
        <v>11935</v>
      </c>
      <c r="D3547" s="128" t="s">
        <v>11936</v>
      </c>
      <c r="E3547" s="128" t="s">
        <v>11939</v>
      </c>
      <c r="F3547" s="128">
        <v>250</v>
      </c>
      <c r="G3547" s="23">
        <v>200</v>
      </c>
      <c r="H3547" s="138">
        <v>0</v>
      </c>
      <c r="I3547" s="138">
        <v>0</v>
      </c>
    </row>
    <row r="3548" spans="1:9">
      <c r="A3548" s="128">
        <v>3547</v>
      </c>
      <c r="B3548" s="128" t="s">
        <v>10838</v>
      </c>
      <c r="C3548" s="128" t="s">
        <v>11935</v>
      </c>
      <c r="D3548" s="128" t="s">
        <v>11936</v>
      </c>
      <c r="E3548" s="128" t="s">
        <v>11940</v>
      </c>
      <c r="F3548" s="128">
        <v>250</v>
      </c>
      <c r="G3548" s="23">
        <v>200</v>
      </c>
      <c r="H3548" s="138">
        <v>0</v>
      </c>
      <c r="I3548" s="138">
        <v>0</v>
      </c>
    </row>
    <row r="3549" spans="1:9">
      <c r="A3549" s="128">
        <v>3548</v>
      </c>
      <c r="B3549" s="128" t="s">
        <v>10838</v>
      </c>
      <c r="C3549" s="128" t="s">
        <v>11935</v>
      </c>
      <c r="D3549" s="128" t="s">
        <v>11936</v>
      </c>
      <c r="E3549" s="128" t="s">
        <v>11941</v>
      </c>
      <c r="F3549" s="128">
        <v>100</v>
      </c>
      <c r="G3549" s="23">
        <v>100</v>
      </c>
      <c r="H3549" s="138">
        <v>0</v>
      </c>
      <c r="I3549" s="138">
        <v>0</v>
      </c>
    </row>
    <row r="3550" spans="1:9">
      <c r="A3550" s="128">
        <v>3549</v>
      </c>
      <c r="B3550" s="128" t="s">
        <v>10838</v>
      </c>
      <c r="C3550" s="128" t="s">
        <v>11935</v>
      </c>
      <c r="D3550" s="128" t="s">
        <v>11936</v>
      </c>
      <c r="E3550" s="128" t="s">
        <v>11942</v>
      </c>
      <c r="F3550" s="128">
        <v>200</v>
      </c>
      <c r="G3550" s="23">
        <v>200</v>
      </c>
      <c r="H3550" s="138">
        <v>0</v>
      </c>
      <c r="I3550" s="138">
        <v>0</v>
      </c>
    </row>
    <row r="3551" spans="1:9">
      <c r="A3551" s="128">
        <v>3550</v>
      </c>
      <c r="B3551" s="128" t="s">
        <v>10838</v>
      </c>
      <c r="C3551" s="128" t="s">
        <v>11935</v>
      </c>
      <c r="D3551" s="128" t="s">
        <v>11936</v>
      </c>
      <c r="E3551" s="128" t="s">
        <v>11943</v>
      </c>
      <c r="F3551" s="128">
        <v>200</v>
      </c>
      <c r="G3551" s="23">
        <v>200</v>
      </c>
      <c r="H3551" s="138">
        <v>0</v>
      </c>
      <c r="I3551" s="138">
        <v>22.99</v>
      </c>
    </row>
    <row r="3552" spans="1:9">
      <c r="A3552" s="128">
        <v>3551</v>
      </c>
      <c r="B3552" s="128" t="s">
        <v>10838</v>
      </c>
      <c r="C3552" s="128" t="s">
        <v>11935</v>
      </c>
      <c r="D3552" s="128" t="s">
        <v>11936</v>
      </c>
      <c r="E3552" s="128" t="s">
        <v>11944</v>
      </c>
      <c r="F3552" s="128">
        <v>100</v>
      </c>
      <c r="G3552" s="23">
        <v>100</v>
      </c>
      <c r="H3552" s="138">
        <v>0</v>
      </c>
      <c r="I3552" s="138">
        <v>80</v>
      </c>
    </row>
    <row r="3553" spans="1:9">
      <c r="A3553" s="128">
        <v>3552</v>
      </c>
      <c r="B3553" s="128" t="s">
        <v>10838</v>
      </c>
      <c r="C3553" s="128" t="s">
        <v>11935</v>
      </c>
      <c r="D3553" s="128" t="s">
        <v>11936</v>
      </c>
      <c r="E3553" s="128" t="s">
        <v>11945</v>
      </c>
      <c r="F3553" s="128">
        <v>315</v>
      </c>
      <c r="G3553" s="23">
        <v>315</v>
      </c>
      <c r="H3553" s="138">
        <v>0</v>
      </c>
      <c r="I3553" s="138">
        <v>190</v>
      </c>
    </row>
    <row r="3554" spans="1:9">
      <c r="A3554" s="128">
        <v>3553</v>
      </c>
      <c r="B3554" s="128" t="s">
        <v>10838</v>
      </c>
      <c r="C3554" s="128" t="s">
        <v>11935</v>
      </c>
      <c r="D3554" s="128" t="s">
        <v>11936</v>
      </c>
      <c r="E3554" s="128" t="s">
        <v>11946</v>
      </c>
      <c r="F3554" s="128">
        <v>200</v>
      </c>
      <c r="G3554" s="23">
        <v>200</v>
      </c>
      <c r="H3554" s="138">
        <v>0</v>
      </c>
      <c r="I3554" s="138">
        <v>160</v>
      </c>
    </row>
    <row r="3555" spans="1:9">
      <c r="A3555" s="128">
        <v>3554</v>
      </c>
      <c r="B3555" s="128" t="s">
        <v>10838</v>
      </c>
      <c r="C3555" s="128" t="s">
        <v>11935</v>
      </c>
      <c r="D3555" s="128" t="s">
        <v>11936</v>
      </c>
      <c r="E3555" s="128" t="s">
        <v>11947</v>
      </c>
      <c r="F3555" s="128">
        <v>400</v>
      </c>
      <c r="G3555" s="23">
        <v>200</v>
      </c>
      <c r="H3555" s="138">
        <v>0</v>
      </c>
      <c r="I3555" s="138">
        <v>160</v>
      </c>
    </row>
    <row r="3556" spans="1:9">
      <c r="A3556" s="128">
        <v>3555</v>
      </c>
      <c r="B3556" s="128" t="s">
        <v>10838</v>
      </c>
      <c r="C3556" s="128" t="s">
        <v>11935</v>
      </c>
      <c r="D3556" s="128" t="s">
        <v>11936</v>
      </c>
      <c r="E3556" s="128" t="s">
        <v>11948</v>
      </c>
      <c r="F3556" s="128">
        <v>400</v>
      </c>
      <c r="G3556" s="23">
        <v>250</v>
      </c>
      <c r="H3556" s="138">
        <v>0</v>
      </c>
      <c r="I3556" s="138">
        <v>200</v>
      </c>
    </row>
    <row r="3557" spans="1:9">
      <c r="A3557" s="128">
        <v>3556</v>
      </c>
      <c r="B3557" s="128" t="s">
        <v>10838</v>
      </c>
      <c r="C3557" s="128" t="s">
        <v>11935</v>
      </c>
      <c r="D3557" s="128" t="s">
        <v>11936</v>
      </c>
      <c r="E3557" s="128" t="s">
        <v>11949</v>
      </c>
      <c r="F3557" s="128">
        <v>400</v>
      </c>
      <c r="G3557" s="23">
        <v>400</v>
      </c>
      <c r="H3557" s="138">
        <v>0</v>
      </c>
      <c r="I3557" s="138">
        <v>4</v>
      </c>
    </row>
    <row r="3558" spans="1:9">
      <c r="A3558" s="128">
        <v>3557</v>
      </c>
      <c r="B3558" s="128" t="s">
        <v>10838</v>
      </c>
      <c r="C3558" s="128" t="s">
        <v>11935</v>
      </c>
      <c r="D3558" s="128" t="s">
        <v>11936</v>
      </c>
      <c r="E3558" s="128" t="s">
        <v>11950</v>
      </c>
      <c r="F3558" s="128">
        <v>400</v>
      </c>
      <c r="G3558" s="23">
        <v>400</v>
      </c>
      <c r="H3558" s="138">
        <v>0</v>
      </c>
      <c r="I3558" s="138">
        <v>320</v>
      </c>
    </row>
    <row r="3559" spans="1:9">
      <c r="A3559" s="128">
        <v>3558</v>
      </c>
      <c r="B3559" s="128" t="s">
        <v>10838</v>
      </c>
      <c r="C3559" s="128" t="s">
        <v>11935</v>
      </c>
      <c r="D3559" s="128" t="s">
        <v>11936</v>
      </c>
      <c r="E3559" s="128" t="s">
        <v>11951</v>
      </c>
      <c r="F3559" s="128">
        <v>315</v>
      </c>
      <c r="G3559" s="23">
        <v>200</v>
      </c>
      <c r="H3559" s="138">
        <v>0</v>
      </c>
      <c r="I3559" s="138">
        <v>0</v>
      </c>
    </row>
    <row r="3560" spans="1:9">
      <c r="A3560" s="128">
        <v>3559</v>
      </c>
      <c r="B3560" s="128" t="s">
        <v>10838</v>
      </c>
      <c r="C3560" s="128" t="s">
        <v>11935</v>
      </c>
      <c r="D3560" s="128" t="s">
        <v>11936</v>
      </c>
      <c r="E3560" s="128" t="s">
        <v>11952</v>
      </c>
      <c r="F3560" s="128">
        <v>400</v>
      </c>
      <c r="G3560" s="23">
        <v>315</v>
      </c>
      <c r="H3560" s="138">
        <v>0</v>
      </c>
      <c r="I3560" s="138">
        <v>62.38</v>
      </c>
    </row>
    <row r="3561" spans="1:9">
      <c r="A3561" s="128">
        <v>3560</v>
      </c>
      <c r="B3561" s="128" t="s">
        <v>10838</v>
      </c>
      <c r="C3561" s="128" t="s">
        <v>11935</v>
      </c>
      <c r="D3561" s="128" t="s">
        <v>11936</v>
      </c>
      <c r="E3561" s="128" t="s">
        <v>57</v>
      </c>
      <c r="F3561" s="128">
        <v>400</v>
      </c>
      <c r="G3561" s="23">
        <v>400</v>
      </c>
      <c r="H3561" s="138">
        <v>0</v>
      </c>
      <c r="I3561" s="138">
        <v>121.28</v>
      </c>
    </row>
    <row r="3562" spans="1:9">
      <c r="A3562" s="128">
        <v>3561</v>
      </c>
      <c r="B3562" s="128" t="s">
        <v>10838</v>
      </c>
      <c r="C3562" s="128" t="s">
        <v>11935</v>
      </c>
      <c r="D3562" s="128" t="s">
        <v>11936</v>
      </c>
      <c r="E3562" s="128" t="s">
        <v>11953</v>
      </c>
      <c r="F3562" s="128">
        <v>400</v>
      </c>
      <c r="G3562" s="23">
        <v>400</v>
      </c>
      <c r="H3562" s="138">
        <v>0</v>
      </c>
      <c r="I3562" s="138">
        <v>0</v>
      </c>
    </row>
    <row r="3563" spans="1:9">
      <c r="A3563" s="128">
        <v>3562</v>
      </c>
      <c r="B3563" s="128" t="s">
        <v>10838</v>
      </c>
      <c r="C3563" s="128" t="s">
        <v>11935</v>
      </c>
      <c r="D3563" s="128" t="s">
        <v>11936</v>
      </c>
      <c r="E3563" s="128" t="s">
        <v>11954</v>
      </c>
      <c r="F3563" s="128">
        <v>200</v>
      </c>
      <c r="G3563" s="23">
        <v>200</v>
      </c>
      <c r="H3563" s="138">
        <v>0</v>
      </c>
      <c r="I3563" s="138">
        <v>0</v>
      </c>
    </row>
    <row r="3564" spans="1:9">
      <c r="A3564" s="128">
        <v>3563</v>
      </c>
      <c r="B3564" s="128" t="s">
        <v>10838</v>
      </c>
      <c r="C3564" s="128" t="s">
        <v>11935</v>
      </c>
      <c r="D3564" s="128" t="s">
        <v>11936</v>
      </c>
      <c r="E3564" s="128" t="s">
        <v>11955</v>
      </c>
      <c r="F3564" s="128">
        <v>200</v>
      </c>
      <c r="G3564" s="23">
        <v>200</v>
      </c>
      <c r="H3564" s="138">
        <v>0</v>
      </c>
      <c r="I3564" s="138">
        <v>0</v>
      </c>
    </row>
    <row r="3565" spans="1:9">
      <c r="A3565" s="128">
        <v>3564</v>
      </c>
      <c r="B3565" s="128" t="s">
        <v>10838</v>
      </c>
      <c r="C3565" s="128" t="s">
        <v>11935</v>
      </c>
      <c r="D3565" s="128" t="s">
        <v>11936</v>
      </c>
      <c r="E3565" s="128" t="s">
        <v>11956</v>
      </c>
      <c r="F3565" s="128">
        <v>400</v>
      </c>
      <c r="G3565" s="23">
        <v>400</v>
      </c>
      <c r="H3565" s="138">
        <v>0</v>
      </c>
      <c r="I3565" s="138">
        <v>64</v>
      </c>
    </row>
    <row r="3566" spans="1:9">
      <c r="A3566" s="128">
        <v>3565</v>
      </c>
      <c r="B3566" s="128" t="s">
        <v>10838</v>
      </c>
      <c r="C3566" s="128" t="s">
        <v>11935</v>
      </c>
      <c r="D3566" s="128" t="s">
        <v>11936</v>
      </c>
      <c r="E3566" s="128" t="s">
        <v>11957</v>
      </c>
      <c r="F3566" s="128">
        <v>200</v>
      </c>
      <c r="G3566" s="23">
        <v>250</v>
      </c>
      <c r="H3566" s="138">
        <v>0</v>
      </c>
      <c r="I3566" s="138">
        <v>15.14</v>
      </c>
    </row>
    <row r="3567" spans="1:9">
      <c r="A3567" s="128">
        <v>3566</v>
      </c>
      <c r="B3567" s="128" t="s">
        <v>10838</v>
      </c>
      <c r="C3567" s="128" t="s">
        <v>11935</v>
      </c>
      <c r="D3567" s="128" t="s">
        <v>11936</v>
      </c>
      <c r="E3567" s="128" t="s">
        <v>11958</v>
      </c>
      <c r="F3567" s="128">
        <v>400</v>
      </c>
      <c r="G3567" s="23">
        <v>400</v>
      </c>
      <c r="H3567" s="138">
        <v>0</v>
      </c>
      <c r="I3567" s="138">
        <v>0</v>
      </c>
    </row>
    <row r="3568" spans="1:9">
      <c r="A3568" s="128">
        <v>3567</v>
      </c>
      <c r="B3568" s="128" t="s">
        <v>10838</v>
      </c>
      <c r="C3568" s="128" t="s">
        <v>11935</v>
      </c>
      <c r="D3568" s="128" t="s">
        <v>11936</v>
      </c>
      <c r="E3568" s="128" t="s">
        <v>11959</v>
      </c>
      <c r="F3568" s="128">
        <v>400</v>
      </c>
      <c r="G3568" s="23">
        <v>400</v>
      </c>
      <c r="H3568" s="138">
        <v>0</v>
      </c>
      <c r="I3568" s="138">
        <v>160</v>
      </c>
    </row>
    <row r="3569" spans="1:9">
      <c r="A3569" s="128">
        <v>3568</v>
      </c>
      <c r="B3569" s="128" t="s">
        <v>10838</v>
      </c>
      <c r="C3569" s="128" t="s">
        <v>11935</v>
      </c>
      <c r="D3569" s="128" t="s">
        <v>11936</v>
      </c>
      <c r="E3569" s="128" t="s">
        <v>11960</v>
      </c>
      <c r="F3569" s="128">
        <v>400</v>
      </c>
      <c r="G3569" s="23">
        <v>200</v>
      </c>
      <c r="H3569" s="138">
        <v>0</v>
      </c>
      <c r="I3569" s="138">
        <v>154.6</v>
      </c>
    </row>
    <row r="3570" spans="1:9">
      <c r="A3570" s="128">
        <v>3569</v>
      </c>
      <c r="B3570" s="128" t="s">
        <v>10838</v>
      </c>
      <c r="C3570" s="128" t="s">
        <v>11935</v>
      </c>
      <c r="D3570" s="128" t="s">
        <v>11936</v>
      </c>
      <c r="E3570" s="128" t="s">
        <v>11961</v>
      </c>
      <c r="F3570" s="128">
        <v>400</v>
      </c>
      <c r="G3570" s="23">
        <v>200</v>
      </c>
      <c r="H3570" s="138">
        <v>0</v>
      </c>
      <c r="I3570" s="138">
        <v>0</v>
      </c>
    </row>
    <row r="3571" spans="1:9">
      <c r="A3571" s="128">
        <v>3570</v>
      </c>
      <c r="B3571" s="128" t="s">
        <v>10838</v>
      </c>
      <c r="C3571" s="128" t="s">
        <v>11935</v>
      </c>
      <c r="D3571" s="128" t="s">
        <v>11936</v>
      </c>
      <c r="E3571" s="128" t="s">
        <v>9824</v>
      </c>
      <c r="F3571" s="128">
        <v>315</v>
      </c>
      <c r="G3571" s="23">
        <v>200</v>
      </c>
      <c r="H3571" s="138">
        <v>0</v>
      </c>
      <c r="I3571" s="138">
        <v>76.3</v>
      </c>
    </row>
    <row r="3572" spans="1:9">
      <c r="A3572" s="128">
        <v>3571</v>
      </c>
      <c r="B3572" s="128" t="s">
        <v>10838</v>
      </c>
      <c r="C3572" s="128" t="s">
        <v>11935</v>
      </c>
      <c r="D3572" s="128" t="s">
        <v>11936</v>
      </c>
      <c r="E3572" s="128" t="s">
        <v>11962</v>
      </c>
      <c r="F3572" s="128">
        <v>315</v>
      </c>
      <c r="G3572" s="23">
        <v>315</v>
      </c>
      <c r="H3572" s="138">
        <v>0</v>
      </c>
      <c r="I3572" s="138">
        <v>44.77</v>
      </c>
    </row>
    <row r="3573" spans="1:9">
      <c r="A3573" s="128">
        <v>3572</v>
      </c>
      <c r="B3573" s="128" t="s">
        <v>10838</v>
      </c>
      <c r="C3573" s="128" t="s">
        <v>11935</v>
      </c>
      <c r="D3573" s="128" t="s">
        <v>11936</v>
      </c>
      <c r="E3573" s="128" t="s">
        <v>11963</v>
      </c>
      <c r="F3573" s="128">
        <v>400</v>
      </c>
      <c r="G3573" s="23">
        <v>200</v>
      </c>
      <c r="H3573" s="138">
        <v>0</v>
      </c>
      <c r="I3573" s="138">
        <v>59.96</v>
      </c>
    </row>
    <row r="3574" spans="1:9">
      <c r="A3574" s="128">
        <v>3573</v>
      </c>
      <c r="B3574" s="128" t="s">
        <v>10838</v>
      </c>
      <c r="C3574" s="128" t="s">
        <v>11935</v>
      </c>
      <c r="D3574" s="128" t="s">
        <v>11936</v>
      </c>
      <c r="E3574" s="128" t="s">
        <v>8156</v>
      </c>
      <c r="F3574" s="128">
        <v>315</v>
      </c>
      <c r="G3574" s="23">
        <v>400</v>
      </c>
      <c r="H3574" s="138">
        <v>0</v>
      </c>
      <c r="I3574" s="138">
        <v>109.19</v>
      </c>
    </row>
    <row r="3575" spans="1:9">
      <c r="A3575" s="128">
        <v>3574</v>
      </c>
      <c r="B3575" s="128" t="s">
        <v>10838</v>
      </c>
      <c r="C3575" s="128" t="s">
        <v>11935</v>
      </c>
      <c r="D3575" s="128" t="s">
        <v>11936</v>
      </c>
      <c r="E3575" s="128" t="s">
        <v>72</v>
      </c>
      <c r="F3575" s="128">
        <v>200</v>
      </c>
      <c r="G3575" s="23">
        <v>200</v>
      </c>
      <c r="H3575" s="138">
        <v>0</v>
      </c>
      <c r="I3575" s="138">
        <v>14.44</v>
      </c>
    </row>
    <row r="3576" spans="1:9">
      <c r="A3576" s="128">
        <v>3575</v>
      </c>
      <c r="B3576" s="128" t="s">
        <v>10838</v>
      </c>
      <c r="C3576" s="128" t="s">
        <v>11935</v>
      </c>
      <c r="D3576" s="128" t="s">
        <v>11936</v>
      </c>
      <c r="E3576" s="128" t="s">
        <v>11964</v>
      </c>
      <c r="F3576" s="128">
        <v>250</v>
      </c>
      <c r="G3576" s="23">
        <v>250</v>
      </c>
      <c r="H3576" s="138">
        <v>0</v>
      </c>
      <c r="I3576" s="138">
        <v>55.35</v>
      </c>
    </row>
    <row r="3577" spans="1:9">
      <c r="A3577" s="128">
        <v>3576</v>
      </c>
      <c r="B3577" s="128" t="s">
        <v>10838</v>
      </c>
      <c r="C3577" s="128" t="s">
        <v>11935</v>
      </c>
      <c r="D3577" s="128" t="s">
        <v>11965</v>
      </c>
      <c r="E3577" s="128" t="s">
        <v>11966</v>
      </c>
      <c r="F3577" s="128">
        <v>400</v>
      </c>
      <c r="G3577" s="23">
        <v>400</v>
      </c>
      <c r="H3577" s="138">
        <v>0</v>
      </c>
      <c r="I3577" s="138">
        <v>30</v>
      </c>
    </row>
    <row r="3578" spans="1:9">
      <c r="A3578" s="128">
        <v>3577</v>
      </c>
      <c r="B3578" s="128" t="s">
        <v>10838</v>
      </c>
      <c r="C3578" s="128" t="s">
        <v>11935</v>
      </c>
      <c r="D3578" s="128" t="s">
        <v>11965</v>
      </c>
      <c r="E3578" s="128" t="s">
        <v>11967</v>
      </c>
      <c r="F3578" s="128">
        <v>160</v>
      </c>
      <c r="G3578" s="23">
        <v>200</v>
      </c>
      <c r="H3578" s="138">
        <v>0</v>
      </c>
      <c r="I3578" s="138">
        <v>0</v>
      </c>
    </row>
    <row r="3579" spans="1:9">
      <c r="A3579" s="128">
        <v>3578</v>
      </c>
      <c r="B3579" s="128" t="s">
        <v>10838</v>
      </c>
      <c r="C3579" s="128" t="s">
        <v>11935</v>
      </c>
      <c r="D3579" s="128" t="s">
        <v>11965</v>
      </c>
      <c r="E3579" s="128" t="s">
        <v>11968</v>
      </c>
      <c r="F3579" s="128">
        <v>200</v>
      </c>
      <c r="G3579" s="23">
        <v>400</v>
      </c>
      <c r="H3579" s="138">
        <v>0</v>
      </c>
      <c r="I3579" s="138">
        <v>49</v>
      </c>
    </row>
    <row r="3580" spans="1:9">
      <c r="A3580" s="128">
        <v>3579</v>
      </c>
      <c r="B3580" s="128" t="s">
        <v>10838</v>
      </c>
      <c r="C3580" s="128" t="s">
        <v>11935</v>
      </c>
      <c r="D3580" s="128" t="s">
        <v>11965</v>
      </c>
      <c r="E3580" s="128" t="s">
        <v>11969</v>
      </c>
      <c r="F3580" s="128">
        <v>160</v>
      </c>
      <c r="G3580" s="23">
        <v>160</v>
      </c>
      <c r="H3580" s="138">
        <v>0</v>
      </c>
      <c r="I3580" s="138">
        <v>32</v>
      </c>
    </row>
    <row r="3581" spans="1:9">
      <c r="A3581" s="128">
        <v>3580</v>
      </c>
      <c r="B3581" s="128" t="s">
        <v>10838</v>
      </c>
      <c r="C3581" s="128" t="s">
        <v>11935</v>
      </c>
      <c r="D3581" s="128" t="s">
        <v>11965</v>
      </c>
      <c r="E3581" s="128" t="s">
        <v>11970</v>
      </c>
      <c r="F3581" s="128">
        <v>400</v>
      </c>
      <c r="G3581" s="23">
        <v>400</v>
      </c>
      <c r="H3581" s="138">
        <v>0</v>
      </c>
      <c r="I3581" s="138">
        <v>38</v>
      </c>
    </row>
    <row r="3582" spans="1:9">
      <c r="A3582" s="128">
        <v>3581</v>
      </c>
      <c r="B3582" s="128" t="s">
        <v>10838</v>
      </c>
      <c r="C3582" s="128" t="s">
        <v>11935</v>
      </c>
      <c r="D3582" s="128" t="s">
        <v>11965</v>
      </c>
      <c r="E3582" s="128" t="s">
        <v>11971</v>
      </c>
      <c r="F3582" s="128">
        <v>400</v>
      </c>
      <c r="G3582" s="23">
        <v>315</v>
      </c>
      <c r="H3582" s="138">
        <v>0</v>
      </c>
      <c r="I3582" s="138">
        <v>8.24000000000001</v>
      </c>
    </row>
    <row r="3583" spans="1:9">
      <c r="A3583" s="128">
        <v>3582</v>
      </c>
      <c r="B3583" s="128" t="s">
        <v>10838</v>
      </c>
      <c r="C3583" s="128" t="s">
        <v>11935</v>
      </c>
      <c r="D3583" s="128" t="s">
        <v>11965</v>
      </c>
      <c r="E3583" s="128" t="s">
        <v>11972</v>
      </c>
      <c r="F3583" s="128">
        <v>200</v>
      </c>
      <c r="G3583" s="23">
        <v>200</v>
      </c>
      <c r="H3583" s="138">
        <v>0</v>
      </c>
      <c r="I3583" s="138">
        <v>18.45</v>
      </c>
    </row>
    <row r="3584" spans="1:9">
      <c r="A3584" s="128">
        <v>3583</v>
      </c>
      <c r="B3584" s="128" t="s">
        <v>10838</v>
      </c>
      <c r="C3584" s="128" t="s">
        <v>11935</v>
      </c>
      <c r="D3584" s="128" t="s">
        <v>11965</v>
      </c>
      <c r="E3584" s="128" t="s">
        <v>11973</v>
      </c>
      <c r="F3584" s="128">
        <v>200</v>
      </c>
      <c r="G3584" s="23">
        <v>200</v>
      </c>
      <c r="H3584" s="138">
        <v>0</v>
      </c>
      <c r="I3584" s="138">
        <v>0</v>
      </c>
    </row>
    <row r="3585" spans="1:9">
      <c r="A3585" s="128">
        <v>3584</v>
      </c>
      <c r="B3585" s="128" t="s">
        <v>10838</v>
      </c>
      <c r="C3585" s="128" t="s">
        <v>11935</v>
      </c>
      <c r="D3585" s="128" t="s">
        <v>11965</v>
      </c>
      <c r="E3585" s="128" t="s">
        <v>11974</v>
      </c>
      <c r="F3585" s="128">
        <v>400</v>
      </c>
      <c r="G3585" s="23">
        <v>400</v>
      </c>
      <c r="H3585" s="138">
        <v>0</v>
      </c>
      <c r="I3585" s="138">
        <v>0</v>
      </c>
    </row>
    <row r="3586" spans="1:9">
      <c r="A3586" s="128">
        <v>3585</v>
      </c>
      <c r="B3586" s="128" t="s">
        <v>10838</v>
      </c>
      <c r="C3586" s="128" t="s">
        <v>11935</v>
      </c>
      <c r="D3586" s="128" t="s">
        <v>11965</v>
      </c>
      <c r="E3586" s="128" t="s">
        <v>11975</v>
      </c>
      <c r="F3586" s="128">
        <v>200</v>
      </c>
      <c r="G3586" s="23">
        <v>200</v>
      </c>
      <c r="H3586" s="138">
        <v>0</v>
      </c>
      <c r="I3586" s="138">
        <v>0</v>
      </c>
    </row>
    <row r="3587" spans="1:9">
      <c r="A3587" s="128">
        <v>3586</v>
      </c>
      <c r="B3587" s="128" t="s">
        <v>10838</v>
      </c>
      <c r="C3587" s="128" t="s">
        <v>11935</v>
      </c>
      <c r="D3587" s="128" t="s">
        <v>11965</v>
      </c>
      <c r="E3587" s="128" t="s">
        <v>11976</v>
      </c>
      <c r="F3587" s="128">
        <v>400</v>
      </c>
      <c r="G3587" s="23">
        <v>400</v>
      </c>
      <c r="H3587" s="138">
        <v>0</v>
      </c>
      <c r="I3587" s="138">
        <v>221.5</v>
      </c>
    </row>
    <row r="3588" spans="1:9">
      <c r="A3588" s="128">
        <v>3587</v>
      </c>
      <c r="B3588" s="128" t="s">
        <v>10838</v>
      </c>
      <c r="C3588" s="128" t="s">
        <v>11935</v>
      </c>
      <c r="D3588" s="128" t="s">
        <v>11965</v>
      </c>
      <c r="E3588" s="128" t="s">
        <v>2434</v>
      </c>
      <c r="F3588" s="128">
        <v>315</v>
      </c>
      <c r="G3588" s="23">
        <v>100</v>
      </c>
      <c r="H3588" s="138">
        <v>0</v>
      </c>
      <c r="I3588" s="138">
        <v>0</v>
      </c>
    </row>
    <row r="3589" spans="1:9">
      <c r="A3589" s="128">
        <v>3588</v>
      </c>
      <c r="B3589" s="128" t="s">
        <v>10838</v>
      </c>
      <c r="C3589" s="128" t="s">
        <v>11935</v>
      </c>
      <c r="D3589" s="128" t="s">
        <v>11965</v>
      </c>
      <c r="E3589" s="128" t="s">
        <v>2438</v>
      </c>
      <c r="F3589" s="128">
        <v>315</v>
      </c>
      <c r="G3589" s="23">
        <v>315</v>
      </c>
      <c r="H3589" s="138">
        <v>0</v>
      </c>
      <c r="I3589" s="138">
        <v>85.13</v>
      </c>
    </row>
    <row r="3590" spans="1:9">
      <c r="A3590" s="128">
        <v>3589</v>
      </c>
      <c r="B3590" s="128" t="s">
        <v>10838</v>
      </c>
      <c r="C3590" s="128" t="s">
        <v>11935</v>
      </c>
      <c r="D3590" s="128" t="s">
        <v>11977</v>
      </c>
      <c r="E3590" s="128" t="s">
        <v>3221</v>
      </c>
      <c r="F3590" s="128">
        <v>400</v>
      </c>
      <c r="G3590" s="23">
        <v>315</v>
      </c>
      <c r="H3590" s="138">
        <v>0</v>
      </c>
      <c r="I3590" s="138">
        <v>50.97</v>
      </c>
    </row>
    <row r="3591" spans="1:9">
      <c r="A3591" s="128">
        <v>3590</v>
      </c>
      <c r="B3591" s="128" t="s">
        <v>10838</v>
      </c>
      <c r="C3591" s="128" t="s">
        <v>11935</v>
      </c>
      <c r="D3591" s="128" t="s">
        <v>11977</v>
      </c>
      <c r="E3591" s="128" t="s">
        <v>11978</v>
      </c>
      <c r="F3591" s="128">
        <v>400</v>
      </c>
      <c r="G3591" s="23">
        <v>200</v>
      </c>
      <c r="H3591" s="138">
        <v>0</v>
      </c>
      <c r="I3591" s="138">
        <v>14.58</v>
      </c>
    </row>
    <row r="3592" spans="1:9">
      <c r="A3592" s="128">
        <v>3591</v>
      </c>
      <c r="B3592" s="128" t="s">
        <v>10838</v>
      </c>
      <c r="C3592" s="128" t="s">
        <v>11935</v>
      </c>
      <c r="D3592" s="128" t="s">
        <v>11977</v>
      </c>
      <c r="E3592" s="128" t="s">
        <v>11979</v>
      </c>
      <c r="F3592" s="128">
        <v>400</v>
      </c>
      <c r="G3592" s="23">
        <v>400</v>
      </c>
      <c r="H3592" s="138">
        <v>0</v>
      </c>
      <c r="I3592" s="138">
        <v>0</v>
      </c>
    </row>
    <row r="3593" spans="1:9">
      <c r="A3593" s="128">
        <v>3592</v>
      </c>
      <c r="B3593" s="128" t="s">
        <v>10838</v>
      </c>
      <c r="C3593" s="128" t="s">
        <v>11935</v>
      </c>
      <c r="D3593" s="128" t="s">
        <v>11977</v>
      </c>
      <c r="E3593" s="128" t="s">
        <v>11980</v>
      </c>
      <c r="F3593" s="128">
        <v>200</v>
      </c>
      <c r="G3593" s="23">
        <v>200</v>
      </c>
      <c r="H3593" s="138">
        <v>0</v>
      </c>
      <c r="I3593" s="138">
        <v>160</v>
      </c>
    </row>
    <row r="3594" spans="1:9">
      <c r="A3594" s="128">
        <v>3593</v>
      </c>
      <c r="B3594" s="128" t="s">
        <v>10838</v>
      </c>
      <c r="C3594" s="128" t="s">
        <v>11935</v>
      </c>
      <c r="D3594" s="128" t="s">
        <v>11977</v>
      </c>
      <c r="E3594" s="128" t="s">
        <v>11981</v>
      </c>
      <c r="F3594" s="128">
        <v>100</v>
      </c>
      <c r="G3594" s="23">
        <v>100</v>
      </c>
      <c r="H3594" s="138">
        <v>0</v>
      </c>
      <c r="I3594" s="138">
        <v>80</v>
      </c>
    </row>
    <row r="3595" spans="1:9">
      <c r="A3595" s="128">
        <v>3594</v>
      </c>
      <c r="B3595" s="128" t="s">
        <v>10838</v>
      </c>
      <c r="C3595" s="128" t="s">
        <v>11935</v>
      </c>
      <c r="D3595" s="128" t="s">
        <v>11977</v>
      </c>
      <c r="E3595" s="128" t="s">
        <v>11982</v>
      </c>
      <c r="F3595" s="128">
        <v>400</v>
      </c>
      <c r="G3595" s="23">
        <v>250</v>
      </c>
      <c r="H3595" s="138">
        <v>0</v>
      </c>
      <c r="I3595" s="138">
        <v>0</v>
      </c>
    </row>
    <row r="3596" spans="1:9">
      <c r="A3596" s="128">
        <v>3595</v>
      </c>
      <c r="B3596" s="128" t="s">
        <v>10838</v>
      </c>
      <c r="C3596" s="128" t="s">
        <v>11935</v>
      </c>
      <c r="D3596" s="128" t="s">
        <v>11977</v>
      </c>
      <c r="E3596" s="128" t="s">
        <v>11983</v>
      </c>
      <c r="F3596" s="128">
        <v>315</v>
      </c>
      <c r="G3596" s="23">
        <v>315</v>
      </c>
      <c r="H3596" s="138">
        <v>0</v>
      </c>
      <c r="I3596" s="138">
        <v>0</v>
      </c>
    </row>
    <row r="3597" spans="1:9">
      <c r="A3597" s="128">
        <v>3596</v>
      </c>
      <c r="B3597" s="128" t="s">
        <v>10838</v>
      </c>
      <c r="C3597" s="128" t="s">
        <v>11935</v>
      </c>
      <c r="D3597" s="128" t="s">
        <v>11977</v>
      </c>
      <c r="E3597" s="128" t="s">
        <v>11984</v>
      </c>
      <c r="F3597" s="128">
        <v>200</v>
      </c>
      <c r="G3597" s="23">
        <v>200</v>
      </c>
      <c r="H3597" s="138">
        <v>0</v>
      </c>
      <c r="I3597" s="138">
        <v>0</v>
      </c>
    </row>
    <row r="3598" spans="1:9">
      <c r="A3598" s="128">
        <v>3597</v>
      </c>
      <c r="B3598" s="128" t="s">
        <v>10838</v>
      </c>
      <c r="C3598" s="128" t="s">
        <v>11935</v>
      </c>
      <c r="D3598" s="128" t="s">
        <v>11977</v>
      </c>
      <c r="E3598" s="128" t="s">
        <v>11985</v>
      </c>
      <c r="F3598" s="128">
        <v>250</v>
      </c>
      <c r="G3598" s="23">
        <v>250</v>
      </c>
      <c r="H3598" s="138">
        <v>0</v>
      </c>
      <c r="I3598" s="138">
        <v>0</v>
      </c>
    </row>
    <row r="3599" spans="1:9">
      <c r="A3599" s="128">
        <v>3598</v>
      </c>
      <c r="B3599" s="128" t="s">
        <v>10838</v>
      </c>
      <c r="C3599" s="128" t="s">
        <v>11935</v>
      </c>
      <c r="D3599" s="128" t="s">
        <v>11977</v>
      </c>
      <c r="E3599" s="128" t="s">
        <v>11986</v>
      </c>
      <c r="F3599" s="128">
        <v>250</v>
      </c>
      <c r="G3599" s="23">
        <v>160</v>
      </c>
      <c r="H3599" s="138">
        <v>0</v>
      </c>
      <c r="I3599" s="138">
        <v>0</v>
      </c>
    </row>
    <row r="3600" spans="1:9">
      <c r="A3600" s="128">
        <v>3599</v>
      </c>
      <c r="B3600" s="128" t="s">
        <v>10838</v>
      </c>
      <c r="C3600" s="128" t="s">
        <v>11935</v>
      </c>
      <c r="D3600" s="128" t="s">
        <v>11977</v>
      </c>
      <c r="E3600" s="128" t="s">
        <v>11987</v>
      </c>
      <c r="F3600" s="128">
        <v>400</v>
      </c>
      <c r="G3600" s="23">
        <v>400</v>
      </c>
      <c r="H3600" s="138">
        <v>0</v>
      </c>
      <c r="I3600" s="138">
        <v>0</v>
      </c>
    </row>
    <row r="3601" spans="1:9">
      <c r="A3601" s="128">
        <v>3600</v>
      </c>
      <c r="B3601" s="128" t="s">
        <v>10838</v>
      </c>
      <c r="C3601" s="128" t="s">
        <v>11935</v>
      </c>
      <c r="D3601" s="128" t="s">
        <v>11977</v>
      </c>
      <c r="E3601" s="128" t="s">
        <v>11988</v>
      </c>
      <c r="F3601" s="128">
        <v>400</v>
      </c>
      <c r="G3601" s="23">
        <v>400</v>
      </c>
      <c r="H3601" s="138">
        <v>0</v>
      </c>
      <c r="I3601" s="138">
        <v>0</v>
      </c>
    </row>
    <row r="3602" spans="1:9">
      <c r="A3602" s="128">
        <v>3601</v>
      </c>
      <c r="B3602" s="128" t="s">
        <v>10838</v>
      </c>
      <c r="C3602" s="128" t="s">
        <v>11935</v>
      </c>
      <c r="D3602" s="128" t="s">
        <v>11977</v>
      </c>
      <c r="E3602" s="128" t="s">
        <v>11989</v>
      </c>
      <c r="F3602" s="128">
        <v>200</v>
      </c>
      <c r="G3602" s="23">
        <v>50</v>
      </c>
      <c r="H3602" s="138">
        <v>0</v>
      </c>
      <c r="I3602" s="138">
        <v>40</v>
      </c>
    </row>
    <row r="3603" spans="1:9">
      <c r="A3603" s="128">
        <v>3602</v>
      </c>
      <c r="B3603" s="128" t="s">
        <v>10838</v>
      </c>
      <c r="C3603" s="128" t="s">
        <v>11935</v>
      </c>
      <c r="D3603" s="128" t="s">
        <v>11977</v>
      </c>
      <c r="E3603" s="128" t="s">
        <v>11990</v>
      </c>
      <c r="F3603" s="128">
        <v>400</v>
      </c>
      <c r="G3603" s="23">
        <v>200</v>
      </c>
      <c r="H3603" s="138">
        <v>0</v>
      </c>
      <c r="I3603" s="138">
        <v>0</v>
      </c>
    </row>
    <row r="3604" spans="1:9">
      <c r="A3604" s="128">
        <v>3603</v>
      </c>
      <c r="B3604" s="128" t="s">
        <v>10838</v>
      </c>
      <c r="C3604" s="128" t="s">
        <v>11935</v>
      </c>
      <c r="D3604" s="128" t="s">
        <v>11977</v>
      </c>
      <c r="E3604" s="128" t="s">
        <v>11991</v>
      </c>
      <c r="F3604" s="128">
        <v>400</v>
      </c>
      <c r="G3604" s="23">
        <v>400</v>
      </c>
      <c r="H3604" s="138">
        <v>0</v>
      </c>
      <c r="I3604" s="138">
        <v>100</v>
      </c>
    </row>
    <row r="3605" spans="1:9">
      <c r="A3605" s="128">
        <v>3604</v>
      </c>
      <c r="B3605" s="128" t="s">
        <v>10838</v>
      </c>
      <c r="C3605" s="128" t="s">
        <v>11935</v>
      </c>
      <c r="D3605" s="128" t="s">
        <v>11977</v>
      </c>
      <c r="E3605" s="128" t="s">
        <v>11992</v>
      </c>
      <c r="F3605" s="128">
        <v>400</v>
      </c>
      <c r="G3605" s="23">
        <v>400</v>
      </c>
      <c r="H3605" s="138">
        <v>0</v>
      </c>
      <c r="I3605" s="138">
        <v>69.22</v>
      </c>
    </row>
    <row r="3606" spans="1:9">
      <c r="A3606" s="128">
        <v>3605</v>
      </c>
      <c r="B3606" s="128" t="s">
        <v>10838</v>
      </c>
      <c r="C3606" s="128" t="s">
        <v>11935</v>
      </c>
      <c r="D3606" s="128" t="s">
        <v>11977</v>
      </c>
      <c r="E3606" s="128" t="s">
        <v>11993</v>
      </c>
      <c r="F3606" s="128">
        <v>400</v>
      </c>
      <c r="G3606" s="23">
        <v>400</v>
      </c>
      <c r="H3606" s="138">
        <v>0</v>
      </c>
      <c r="I3606" s="138">
        <v>164.58</v>
      </c>
    </row>
    <row r="3607" spans="1:9">
      <c r="A3607" s="128">
        <v>3606</v>
      </c>
      <c r="B3607" s="128" t="s">
        <v>10838</v>
      </c>
      <c r="C3607" s="128" t="s">
        <v>11935</v>
      </c>
      <c r="D3607" s="128" t="s">
        <v>11977</v>
      </c>
      <c r="E3607" s="128" t="s">
        <v>11994</v>
      </c>
      <c r="F3607" s="128">
        <v>400</v>
      </c>
      <c r="G3607" s="23">
        <v>400</v>
      </c>
      <c r="H3607" s="138">
        <v>0</v>
      </c>
      <c r="I3607" s="138">
        <v>192.97</v>
      </c>
    </row>
    <row r="3608" spans="1:9">
      <c r="A3608" s="128">
        <v>3607</v>
      </c>
      <c r="B3608" s="128" t="s">
        <v>10838</v>
      </c>
      <c r="C3608" s="128" t="s">
        <v>11935</v>
      </c>
      <c r="D3608" s="128" t="s">
        <v>11977</v>
      </c>
      <c r="E3608" s="128" t="s">
        <v>4950</v>
      </c>
      <c r="F3608" s="128">
        <v>315</v>
      </c>
      <c r="G3608" s="23">
        <v>400</v>
      </c>
      <c r="H3608" s="138">
        <v>0</v>
      </c>
      <c r="I3608" s="138">
        <v>244.32</v>
      </c>
    </row>
    <row r="3609" spans="1:9">
      <c r="A3609" s="128">
        <v>3608</v>
      </c>
      <c r="B3609" s="128" t="s">
        <v>10838</v>
      </c>
      <c r="C3609" s="128" t="s">
        <v>11935</v>
      </c>
      <c r="D3609" s="128" t="s">
        <v>11977</v>
      </c>
      <c r="E3609" s="128" t="s">
        <v>11995</v>
      </c>
      <c r="F3609" s="128">
        <v>100</v>
      </c>
      <c r="G3609" s="23">
        <v>100</v>
      </c>
      <c r="H3609" s="138">
        <v>0</v>
      </c>
      <c r="I3609" s="138">
        <v>0</v>
      </c>
    </row>
    <row r="3610" spans="1:9">
      <c r="A3610" s="128">
        <v>3609</v>
      </c>
      <c r="B3610" s="128" t="s">
        <v>10838</v>
      </c>
      <c r="C3610" s="128" t="s">
        <v>11935</v>
      </c>
      <c r="D3610" s="128" t="s">
        <v>11996</v>
      </c>
      <c r="E3610" s="128" t="s">
        <v>11997</v>
      </c>
      <c r="F3610" s="128">
        <v>300</v>
      </c>
      <c r="G3610" s="23">
        <v>200</v>
      </c>
      <c r="H3610" s="138">
        <v>0</v>
      </c>
      <c r="I3610" s="138">
        <v>0</v>
      </c>
    </row>
    <row r="3611" spans="1:9">
      <c r="A3611" s="128">
        <v>3610</v>
      </c>
      <c r="B3611" s="128" t="s">
        <v>10838</v>
      </c>
      <c r="C3611" s="128" t="s">
        <v>11935</v>
      </c>
      <c r="D3611" s="128" t="s">
        <v>11996</v>
      </c>
      <c r="E3611" s="128" t="s">
        <v>11998</v>
      </c>
      <c r="F3611" s="128">
        <v>400</v>
      </c>
      <c r="G3611" s="23">
        <v>400</v>
      </c>
      <c r="H3611" s="138">
        <v>0</v>
      </c>
      <c r="I3611" s="138">
        <v>0</v>
      </c>
    </row>
    <row r="3612" spans="1:9">
      <c r="A3612" s="128">
        <v>3611</v>
      </c>
      <c r="B3612" s="128" t="s">
        <v>10838</v>
      </c>
      <c r="C3612" s="128" t="s">
        <v>11935</v>
      </c>
      <c r="D3612" s="128" t="s">
        <v>11996</v>
      </c>
      <c r="E3612" s="128" t="s">
        <v>11999</v>
      </c>
      <c r="F3612" s="128">
        <v>400</v>
      </c>
      <c r="G3612" s="23">
        <v>200</v>
      </c>
      <c r="H3612" s="138">
        <v>0</v>
      </c>
      <c r="I3612" s="138">
        <v>128</v>
      </c>
    </row>
    <row r="3613" spans="1:9">
      <c r="A3613" s="128">
        <v>3612</v>
      </c>
      <c r="B3613" s="128" t="s">
        <v>10838</v>
      </c>
      <c r="C3613" s="128" t="s">
        <v>11935</v>
      </c>
      <c r="D3613" s="128" t="s">
        <v>11996</v>
      </c>
      <c r="E3613" s="128" t="s">
        <v>12000</v>
      </c>
      <c r="F3613" s="128">
        <v>400</v>
      </c>
      <c r="G3613" s="23">
        <v>400</v>
      </c>
      <c r="H3613" s="138">
        <v>0</v>
      </c>
      <c r="I3613" s="138">
        <v>4.33999999999997</v>
      </c>
    </row>
    <row r="3614" spans="1:9">
      <c r="A3614" s="128">
        <v>3613</v>
      </c>
      <c r="B3614" s="128" t="s">
        <v>10838</v>
      </c>
      <c r="C3614" s="128" t="s">
        <v>11935</v>
      </c>
      <c r="D3614" s="128" t="s">
        <v>11996</v>
      </c>
      <c r="E3614" s="128" t="s">
        <v>12001</v>
      </c>
      <c r="F3614" s="128">
        <v>400</v>
      </c>
      <c r="G3614" s="23">
        <v>400</v>
      </c>
      <c r="H3614" s="138">
        <v>0</v>
      </c>
      <c r="I3614" s="138">
        <v>0</v>
      </c>
    </row>
    <row r="3615" spans="1:9">
      <c r="A3615" s="128">
        <v>3614</v>
      </c>
      <c r="B3615" s="128" t="s">
        <v>10838</v>
      </c>
      <c r="C3615" s="128" t="s">
        <v>11935</v>
      </c>
      <c r="D3615" s="128" t="s">
        <v>11996</v>
      </c>
      <c r="E3615" s="128" t="s">
        <v>12002</v>
      </c>
      <c r="F3615" s="128">
        <v>200</v>
      </c>
      <c r="G3615" s="23">
        <v>200</v>
      </c>
      <c r="H3615" s="138">
        <v>0</v>
      </c>
      <c r="I3615" s="138">
        <v>98.15</v>
      </c>
    </row>
    <row r="3616" spans="1:9">
      <c r="A3616" s="128">
        <v>3615</v>
      </c>
      <c r="B3616" s="128" t="s">
        <v>12003</v>
      </c>
      <c r="C3616" s="128" t="s">
        <v>11935</v>
      </c>
      <c r="D3616" s="128" t="s">
        <v>12004</v>
      </c>
      <c r="E3616" s="128" t="s">
        <v>12005</v>
      </c>
      <c r="F3616" s="128">
        <v>315</v>
      </c>
      <c r="G3616" s="23">
        <v>200</v>
      </c>
      <c r="H3616" s="138">
        <v>0</v>
      </c>
      <c r="I3616" s="138">
        <v>0</v>
      </c>
    </row>
    <row r="3617" spans="1:9">
      <c r="A3617" s="128">
        <v>3616</v>
      </c>
      <c r="B3617" s="128" t="s">
        <v>12003</v>
      </c>
      <c r="C3617" s="128" t="s">
        <v>11935</v>
      </c>
      <c r="D3617" s="128" t="s">
        <v>12004</v>
      </c>
      <c r="E3617" s="128" t="s">
        <v>12006</v>
      </c>
      <c r="F3617" s="128">
        <v>400</v>
      </c>
      <c r="G3617" s="23">
        <v>200</v>
      </c>
      <c r="H3617" s="138">
        <v>0</v>
      </c>
      <c r="I3617" s="138">
        <v>0</v>
      </c>
    </row>
    <row r="3618" spans="1:9">
      <c r="A3618" s="128">
        <v>3617</v>
      </c>
      <c r="B3618" s="128" t="s">
        <v>12003</v>
      </c>
      <c r="C3618" s="128" t="s">
        <v>11935</v>
      </c>
      <c r="D3618" s="128" t="s">
        <v>12004</v>
      </c>
      <c r="E3618" s="128" t="s">
        <v>3593</v>
      </c>
      <c r="F3618" s="128">
        <v>400</v>
      </c>
      <c r="G3618" s="23">
        <v>200</v>
      </c>
      <c r="H3618" s="138">
        <v>0</v>
      </c>
      <c r="I3618" s="138">
        <v>0</v>
      </c>
    </row>
    <row r="3619" spans="1:9">
      <c r="A3619" s="128">
        <v>3618</v>
      </c>
      <c r="B3619" s="128" t="s">
        <v>12003</v>
      </c>
      <c r="C3619" s="128" t="s">
        <v>11935</v>
      </c>
      <c r="D3619" s="128" t="s">
        <v>12004</v>
      </c>
      <c r="E3619" s="128" t="s">
        <v>12007</v>
      </c>
      <c r="F3619" s="128">
        <v>315</v>
      </c>
      <c r="G3619" s="23">
        <v>315</v>
      </c>
      <c r="H3619" s="138">
        <v>0</v>
      </c>
      <c r="I3619" s="138">
        <v>45</v>
      </c>
    </row>
    <row r="3620" spans="1:9">
      <c r="A3620" s="128">
        <v>3619</v>
      </c>
      <c r="B3620" s="128" t="s">
        <v>12003</v>
      </c>
      <c r="C3620" s="128" t="s">
        <v>11935</v>
      </c>
      <c r="D3620" s="128" t="s">
        <v>12004</v>
      </c>
      <c r="E3620" s="128" t="s">
        <v>12008</v>
      </c>
      <c r="F3620" s="128">
        <v>200</v>
      </c>
      <c r="G3620" s="23">
        <v>160</v>
      </c>
      <c r="H3620" s="138">
        <v>0</v>
      </c>
      <c r="I3620" s="138">
        <v>28.5</v>
      </c>
    </row>
    <row r="3621" spans="1:9">
      <c r="A3621" s="128">
        <v>3620</v>
      </c>
      <c r="B3621" s="128" t="s">
        <v>12003</v>
      </c>
      <c r="C3621" s="128" t="s">
        <v>11935</v>
      </c>
      <c r="D3621" s="128" t="s">
        <v>12004</v>
      </c>
      <c r="E3621" s="128" t="s">
        <v>12009</v>
      </c>
      <c r="F3621" s="128">
        <v>200</v>
      </c>
      <c r="G3621" s="23">
        <v>200</v>
      </c>
      <c r="H3621" s="138">
        <v>0</v>
      </c>
      <c r="I3621" s="138">
        <v>0</v>
      </c>
    </row>
    <row r="3622" spans="1:9">
      <c r="A3622" s="128">
        <v>3621</v>
      </c>
      <c r="B3622" s="128" t="s">
        <v>12003</v>
      </c>
      <c r="C3622" s="128" t="s">
        <v>11935</v>
      </c>
      <c r="D3622" s="128" t="s">
        <v>12004</v>
      </c>
      <c r="E3622" s="128" t="s">
        <v>12010</v>
      </c>
      <c r="F3622" s="128">
        <v>400</v>
      </c>
      <c r="G3622" s="23">
        <v>400</v>
      </c>
      <c r="H3622" s="138">
        <v>0</v>
      </c>
      <c r="I3622" s="138">
        <v>0</v>
      </c>
    </row>
    <row r="3623" spans="1:9">
      <c r="A3623" s="128">
        <v>3622</v>
      </c>
      <c r="B3623" s="128" t="s">
        <v>12003</v>
      </c>
      <c r="C3623" s="128" t="s">
        <v>11935</v>
      </c>
      <c r="D3623" s="128" t="s">
        <v>12004</v>
      </c>
      <c r="E3623" s="128" t="s">
        <v>12011</v>
      </c>
      <c r="F3623" s="128">
        <v>200</v>
      </c>
      <c r="G3623" s="23">
        <v>200</v>
      </c>
      <c r="H3623" s="138">
        <v>0</v>
      </c>
      <c r="I3623" s="138">
        <v>94.7</v>
      </c>
    </row>
    <row r="3624" spans="1:9">
      <c r="A3624" s="128">
        <v>3623</v>
      </c>
      <c r="B3624" s="128" t="s">
        <v>12003</v>
      </c>
      <c r="C3624" s="128" t="s">
        <v>11935</v>
      </c>
      <c r="D3624" s="128" t="s">
        <v>12004</v>
      </c>
      <c r="E3624" s="128" t="s">
        <v>12012</v>
      </c>
      <c r="F3624" s="128">
        <v>400</v>
      </c>
      <c r="G3624" s="23">
        <v>400</v>
      </c>
      <c r="H3624" s="138">
        <v>0</v>
      </c>
      <c r="I3624" s="138">
        <v>0</v>
      </c>
    </row>
    <row r="3625" spans="1:9">
      <c r="A3625" s="128">
        <v>3624</v>
      </c>
      <c r="B3625" s="128" t="s">
        <v>12003</v>
      </c>
      <c r="C3625" s="128" t="s">
        <v>11935</v>
      </c>
      <c r="D3625" s="128" t="s">
        <v>12013</v>
      </c>
      <c r="E3625" s="128" t="s">
        <v>12014</v>
      </c>
      <c r="F3625" s="128">
        <v>200</v>
      </c>
      <c r="G3625" s="23">
        <v>200</v>
      </c>
      <c r="H3625" s="138">
        <v>0</v>
      </c>
      <c r="I3625" s="138">
        <v>0</v>
      </c>
    </row>
    <row r="3626" spans="1:9">
      <c r="A3626" s="128">
        <v>3625</v>
      </c>
      <c r="B3626" s="128" t="s">
        <v>12003</v>
      </c>
      <c r="C3626" s="128" t="s">
        <v>11935</v>
      </c>
      <c r="D3626" s="128" t="s">
        <v>12013</v>
      </c>
      <c r="E3626" s="128" t="s">
        <v>12015</v>
      </c>
      <c r="F3626" s="128">
        <v>250</v>
      </c>
      <c r="G3626" s="23">
        <v>250</v>
      </c>
      <c r="H3626" s="138">
        <v>0</v>
      </c>
      <c r="I3626" s="138">
        <v>127.84</v>
      </c>
    </row>
    <row r="3627" spans="1:9">
      <c r="A3627" s="128">
        <v>3626</v>
      </c>
      <c r="B3627" s="128" t="s">
        <v>12003</v>
      </c>
      <c r="C3627" s="128" t="s">
        <v>11935</v>
      </c>
      <c r="D3627" s="128" t="s">
        <v>12013</v>
      </c>
      <c r="E3627" s="128" t="s">
        <v>12016</v>
      </c>
      <c r="F3627" s="128">
        <v>250</v>
      </c>
      <c r="G3627" s="23">
        <v>250</v>
      </c>
      <c r="H3627" s="138">
        <v>0</v>
      </c>
      <c r="I3627" s="138">
        <v>24</v>
      </c>
    </row>
    <row r="3628" spans="1:9">
      <c r="A3628" s="128">
        <v>3627</v>
      </c>
      <c r="B3628" s="128" t="s">
        <v>12003</v>
      </c>
      <c r="C3628" s="128" t="s">
        <v>11935</v>
      </c>
      <c r="D3628" s="128" t="s">
        <v>12013</v>
      </c>
      <c r="E3628" s="128" t="s">
        <v>12017</v>
      </c>
      <c r="F3628" s="128">
        <v>200</v>
      </c>
      <c r="G3628" s="23">
        <v>200</v>
      </c>
      <c r="H3628" s="138">
        <v>0</v>
      </c>
      <c r="I3628" s="138">
        <v>15</v>
      </c>
    </row>
    <row r="3629" spans="1:9">
      <c r="A3629" s="128">
        <v>3628</v>
      </c>
      <c r="B3629" s="128" t="s">
        <v>12003</v>
      </c>
      <c r="C3629" s="128" t="s">
        <v>11935</v>
      </c>
      <c r="D3629" s="128" t="s">
        <v>12013</v>
      </c>
      <c r="E3629" s="128" t="s">
        <v>12018</v>
      </c>
      <c r="F3629" s="128">
        <v>160</v>
      </c>
      <c r="G3629" s="23">
        <v>160</v>
      </c>
      <c r="H3629" s="138">
        <v>0</v>
      </c>
      <c r="I3629" s="138">
        <v>7</v>
      </c>
    </row>
    <row r="3630" spans="1:9">
      <c r="A3630" s="128">
        <v>3629</v>
      </c>
      <c r="B3630" s="128" t="s">
        <v>12003</v>
      </c>
      <c r="C3630" s="128" t="s">
        <v>11935</v>
      </c>
      <c r="D3630" s="128" t="s">
        <v>12013</v>
      </c>
      <c r="E3630" s="128" t="s">
        <v>12019</v>
      </c>
      <c r="F3630" s="128">
        <v>200</v>
      </c>
      <c r="G3630" s="23">
        <v>100</v>
      </c>
      <c r="H3630" s="138">
        <v>0</v>
      </c>
      <c r="I3630" s="138">
        <v>0</v>
      </c>
    </row>
    <row r="3631" spans="1:9">
      <c r="A3631" s="128">
        <v>3630</v>
      </c>
      <c r="B3631" s="128" t="s">
        <v>12003</v>
      </c>
      <c r="C3631" s="128" t="s">
        <v>11935</v>
      </c>
      <c r="D3631" s="128" t="s">
        <v>12013</v>
      </c>
      <c r="E3631" s="128" t="s">
        <v>12020</v>
      </c>
      <c r="F3631" s="128">
        <v>400</v>
      </c>
      <c r="G3631" s="23">
        <v>400</v>
      </c>
      <c r="H3631" s="138">
        <v>0</v>
      </c>
      <c r="I3631" s="138">
        <v>99</v>
      </c>
    </row>
    <row r="3632" spans="1:9">
      <c r="A3632" s="128">
        <v>3631</v>
      </c>
      <c r="B3632" s="128" t="s">
        <v>12003</v>
      </c>
      <c r="C3632" s="128" t="s">
        <v>11935</v>
      </c>
      <c r="D3632" s="128" t="s">
        <v>12013</v>
      </c>
      <c r="E3632" s="128" t="s">
        <v>12021</v>
      </c>
      <c r="F3632" s="128">
        <v>100</v>
      </c>
      <c r="G3632" s="23">
        <v>100</v>
      </c>
      <c r="H3632" s="138">
        <v>0</v>
      </c>
      <c r="I3632" s="138">
        <v>0</v>
      </c>
    </row>
    <row r="3633" spans="1:9">
      <c r="A3633" s="128">
        <v>3632</v>
      </c>
      <c r="B3633" s="128" t="s">
        <v>12003</v>
      </c>
      <c r="C3633" s="128" t="s">
        <v>11935</v>
      </c>
      <c r="D3633" s="128" t="s">
        <v>12013</v>
      </c>
      <c r="E3633" s="128" t="s">
        <v>12022</v>
      </c>
      <c r="F3633" s="128">
        <v>50</v>
      </c>
      <c r="G3633" s="23">
        <v>50</v>
      </c>
      <c r="H3633" s="138">
        <v>0</v>
      </c>
      <c r="I3633" s="138">
        <v>40</v>
      </c>
    </row>
    <row r="3634" spans="1:9">
      <c r="A3634" s="128">
        <v>3633</v>
      </c>
      <c r="B3634" s="128" t="s">
        <v>12003</v>
      </c>
      <c r="C3634" s="128" t="s">
        <v>11935</v>
      </c>
      <c r="D3634" s="128" t="s">
        <v>12013</v>
      </c>
      <c r="E3634" s="128" t="s">
        <v>12023</v>
      </c>
      <c r="F3634" s="128">
        <v>250</v>
      </c>
      <c r="G3634" s="23">
        <v>250</v>
      </c>
      <c r="H3634" s="138">
        <v>0</v>
      </c>
      <c r="I3634" s="138">
        <v>11</v>
      </c>
    </row>
    <row r="3635" spans="1:9">
      <c r="A3635" s="128">
        <v>3634</v>
      </c>
      <c r="B3635" s="128" t="s">
        <v>12003</v>
      </c>
      <c r="C3635" s="128" t="s">
        <v>11935</v>
      </c>
      <c r="D3635" s="128" t="s">
        <v>12013</v>
      </c>
      <c r="E3635" s="128" t="s">
        <v>12024</v>
      </c>
      <c r="F3635" s="128">
        <v>200</v>
      </c>
      <c r="G3635" s="23">
        <v>160</v>
      </c>
      <c r="H3635" s="138">
        <v>0</v>
      </c>
      <c r="I3635" s="138">
        <v>78</v>
      </c>
    </row>
    <row r="3636" spans="1:9">
      <c r="A3636" s="128">
        <v>3635</v>
      </c>
      <c r="B3636" s="128" t="s">
        <v>12003</v>
      </c>
      <c r="C3636" s="128" t="s">
        <v>11935</v>
      </c>
      <c r="D3636" s="128" t="s">
        <v>12013</v>
      </c>
      <c r="E3636" s="128" t="s">
        <v>12025</v>
      </c>
      <c r="F3636" s="128">
        <v>315</v>
      </c>
      <c r="G3636" s="23">
        <v>315</v>
      </c>
      <c r="H3636" s="138">
        <v>0</v>
      </c>
      <c r="I3636" s="138">
        <v>0</v>
      </c>
    </row>
    <row r="3637" spans="1:9">
      <c r="A3637" s="128">
        <v>3636</v>
      </c>
      <c r="B3637" s="128" t="s">
        <v>12003</v>
      </c>
      <c r="C3637" s="128" t="s">
        <v>11935</v>
      </c>
      <c r="D3637" s="128" t="s">
        <v>12013</v>
      </c>
      <c r="E3637" s="128" t="s">
        <v>12026</v>
      </c>
      <c r="F3637" s="128">
        <v>200</v>
      </c>
      <c r="G3637" s="23">
        <v>200</v>
      </c>
      <c r="H3637" s="138">
        <v>0</v>
      </c>
      <c r="I3637" s="138">
        <v>0</v>
      </c>
    </row>
    <row r="3638" spans="1:9">
      <c r="A3638" s="128">
        <v>3637</v>
      </c>
      <c r="B3638" s="128" t="s">
        <v>12003</v>
      </c>
      <c r="C3638" s="128" t="s">
        <v>11935</v>
      </c>
      <c r="D3638" s="128" t="s">
        <v>12013</v>
      </c>
      <c r="E3638" s="128" t="s">
        <v>12027</v>
      </c>
      <c r="F3638" s="128">
        <v>160</v>
      </c>
      <c r="G3638" s="23">
        <v>160</v>
      </c>
      <c r="H3638" s="138">
        <v>0</v>
      </c>
      <c r="I3638" s="138">
        <v>84</v>
      </c>
    </row>
    <row r="3639" spans="1:9">
      <c r="A3639" s="128">
        <v>3638</v>
      </c>
      <c r="B3639" s="128" t="s">
        <v>12003</v>
      </c>
      <c r="C3639" s="128" t="s">
        <v>11935</v>
      </c>
      <c r="D3639" s="128" t="s">
        <v>12013</v>
      </c>
      <c r="E3639" s="128" t="s">
        <v>12028</v>
      </c>
      <c r="F3639" s="128">
        <v>200</v>
      </c>
      <c r="G3639" s="23">
        <v>200</v>
      </c>
      <c r="H3639" s="138">
        <v>0</v>
      </c>
      <c r="I3639" s="138">
        <v>60</v>
      </c>
    </row>
    <row r="3640" spans="1:9">
      <c r="A3640" s="128">
        <v>3639</v>
      </c>
      <c r="B3640" s="128" t="s">
        <v>12003</v>
      </c>
      <c r="C3640" s="128" t="s">
        <v>11935</v>
      </c>
      <c r="D3640" s="128" t="s">
        <v>12029</v>
      </c>
      <c r="E3640" s="128" t="s">
        <v>12030</v>
      </c>
      <c r="F3640" s="128">
        <v>160</v>
      </c>
      <c r="G3640" s="23">
        <v>160</v>
      </c>
      <c r="H3640" s="138">
        <v>0</v>
      </c>
      <c r="I3640" s="138">
        <v>128</v>
      </c>
    </row>
    <row r="3641" spans="1:9">
      <c r="A3641" s="128">
        <v>3640</v>
      </c>
      <c r="B3641" s="128" t="s">
        <v>12003</v>
      </c>
      <c r="C3641" s="128" t="s">
        <v>11935</v>
      </c>
      <c r="D3641" s="128" t="s">
        <v>12029</v>
      </c>
      <c r="E3641" s="128" t="s">
        <v>11786</v>
      </c>
      <c r="F3641" s="128">
        <v>315</v>
      </c>
      <c r="G3641" s="23">
        <v>400</v>
      </c>
      <c r="H3641" s="138">
        <v>0</v>
      </c>
      <c r="I3641" s="138">
        <v>0</v>
      </c>
    </row>
    <row r="3642" spans="1:9">
      <c r="A3642" s="128">
        <v>3641</v>
      </c>
      <c r="B3642" s="128" t="s">
        <v>12003</v>
      </c>
      <c r="C3642" s="128" t="s">
        <v>11935</v>
      </c>
      <c r="D3642" s="128" t="s">
        <v>12029</v>
      </c>
      <c r="E3642" s="128" t="s">
        <v>12031</v>
      </c>
      <c r="F3642" s="128">
        <v>100</v>
      </c>
      <c r="G3642" s="23">
        <v>100</v>
      </c>
      <c r="H3642" s="138">
        <v>0</v>
      </c>
      <c r="I3642" s="138">
        <v>80</v>
      </c>
    </row>
    <row r="3643" spans="1:9">
      <c r="A3643" s="128">
        <v>3642</v>
      </c>
      <c r="B3643" s="128" t="s">
        <v>12003</v>
      </c>
      <c r="C3643" s="128" t="s">
        <v>11935</v>
      </c>
      <c r="D3643" s="128" t="s">
        <v>12029</v>
      </c>
      <c r="E3643" s="128" t="s">
        <v>12032</v>
      </c>
      <c r="F3643" s="128">
        <v>100</v>
      </c>
      <c r="G3643" s="23">
        <v>100</v>
      </c>
      <c r="H3643" s="138">
        <v>0</v>
      </c>
      <c r="I3643" s="138">
        <v>80</v>
      </c>
    </row>
    <row r="3644" spans="1:9">
      <c r="A3644" s="128">
        <v>3643</v>
      </c>
      <c r="B3644" s="128" t="s">
        <v>12003</v>
      </c>
      <c r="C3644" s="128" t="s">
        <v>11935</v>
      </c>
      <c r="D3644" s="128" t="s">
        <v>12029</v>
      </c>
      <c r="E3644" s="128" t="s">
        <v>12033</v>
      </c>
      <c r="F3644" s="128">
        <v>100</v>
      </c>
      <c r="G3644" s="23">
        <v>100</v>
      </c>
      <c r="H3644" s="138">
        <v>0</v>
      </c>
      <c r="I3644" s="138">
        <v>80</v>
      </c>
    </row>
    <row r="3645" spans="1:9">
      <c r="A3645" s="128">
        <v>3644</v>
      </c>
      <c r="B3645" s="128" t="s">
        <v>12003</v>
      </c>
      <c r="C3645" s="128" t="s">
        <v>11935</v>
      </c>
      <c r="D3645" s="128" t="s">
        <v>12029</v>
      </c>
      <c r="E3645" s="128" t="s">
        <v>12034</v>
      </c>
      <c r="F3645" s="128">
        <v>200</v>
      </c>
      <c r="G3645" s="23">
        <v>200</v>
      </c>
      <c r="H3645" s="138">
        <v>0</v>
      </c>
      <c r="I3645" s="138">
        <v>160</v>
      </c>
    </row>
    <row r="3646" spans="1:9">
      <c r="A3646" s="128">
        <v>3645</v>
      </c>
      <c r="B3646" s="128" t="s">
        <v>12003</v>
      </c>
      <c r="C3646" s="128" t="s">
        <v>11935</v>
      </c>
      <c r="D3646" s="128" t="s">
        <v>12029</v>
      </c>
      <c r="E3646" s="128" t="s">
        <v>12035</v>
      </c>
      <c r="F3646" s="128">
        <v>50</v>
      </c>
      <c r="G3646" s="23">
        <v>50</v>
      </c>
      <c r="H3646" s="138">
        <v>0</v>
      </c>
      <c r="I3646" s="138">
        <v>40</v>
      </c>
    </row>
    <row r="3647" spans="1:9">
      <c r="A3647" s="128">
        <v>3646</v>
      </c>
      <c r="B3647" s="128" t="s">
        <v>12003</v>
      </c>
      <c r="C3647" s="128" t="s">
        <v>11935</v>
      </c>
      <c r="D3647" s="128" t="s">
        <v>12029</v>
      </c>
      <c r="E3647" s="128" t="s">
        <v>12036</v>
      </c>
      <c r="F3647" s="128">
        <v>200</v>
      </c>
      <c r="G3647" s="23">
        <v>200</v>
      </c>
      <c r="H3647" s="138">
        <v>0</v>
      </c>
      <c r="I3647" s="138">
        <v>160</v>
      </c>
    </row>
    <row r="3648" spans="1:9">
      <c r="A3648" s="128">
        <v>3647</v>
      </c>
      <c r="B3648" s="128" t="s">
        <v>12003</v>
      </c>
      <c r="C3648" s="128" t="s">
        <v>11935</v>
      </c>
      <c r="D3648" s="128" t="s">
        <v>12029</v>
      </c>
      <c r="E3648" s="128" t="s">
        <v>12037</v>
      </c>
      <c r="F3648" s="128">
        <v>400</v>
      </c>
      <c r="G3648" s="23">
        <v>400</v>
      </c>
      <c r="H3648" s="138">
        <v>0</v>
      </c>
      <c r="I3648" s="138">
        <v>174</v>
      </c>
    </row>
    <row r="3649" spans="1:9">
      <c r="A3649" s="128">
        <v>3648</v>
      </c>
      <c r="B3649" s="128" t="s">
        <v>12003</v>
      </c>
      <c r="C3649" s="128" t="s">
        <v>11935</v>
      </c>
      <c r="D3649" s="128" t="s">
        <v>12029</v>
      </c>
      <c r="E3649" s="128" t="s">
        <v>3450</v>
      </c>
      <c r="F3649" s="128">
        <v>400</v>
      </c>
      <c r="G3649" s="23">
        <v>400</v>
      </c>
      <c r="H3649" s="138">
        <v>0</v>
      </c>
      <c r="I3649" s="138">
        <v>145</v>
      </c>
    </row>
    <row r="3650" spans="1:9">
      <c r="A3650" s="128">
        <v>3649</v>
      </c>
      <c r="B3650" s="128" t="s">
        <v>12003</v>
      </c>
      <c r="C3650" s="128" t="s">
        <v>11935</v>
      </c>
      <c r="D3650" s="128" t="s">
        <v>12029</v>
      </c>
      <c r="E3650" s="128" t="s">
        <v>12038</v>
      </c>
      <c r="F3650" s="128">
        <v>100</v>
      </c>
      <c r="G3650" s="23">
        <v>100</v>
      </c>
      <c r="H3650" s="138">
        <v>0</v>
      </c>
      <c r="I3650" s="138">
        <v>80</v>
      </c>
    </row>
    <row r="3651" spans="1:9">
      <c r="A3651" s="128">
        <v>3650</v>
      </c>
      <c r="B3651" s="128" t="s">
        <v>12003</v>
      </c>
      <c r="C3651" s="128" t="s">
        <v>11935</v>
      </c>
      <c r="D3651" s="128" t="s">
        <v>12029</v>
      </c>
      <c r="E3651" s="128" t="s">
        <v>12039</v>
      </c>
      <c r="F3651" s="128">
        <v>100</v>
      </c>
      <c r="G3651" s="23">
        <v>100</v>
      </c>
      <c r="H3651" s="138">
        <v>0</v>
      </c>
      <c r="I3651" s="138">
        <v>80</v>
      </c>
    </row>
    <row r="3652" spans="1:9">
      <c r="A3652" s="128">
        <v>3651</v>
      </c>
      <c r="B3652" s="128" t="s">
        <v>12003</v>
      </c>
      <c r="C3652" s="128" t="s">
        <v>11935</v>
      </c>
      <c r="D3652" s="128" t="s">
        <v>12029</v>
      </c>
      <c r="E3652" s="128" t="s">
        <v>12040</v>
      </c>
      <c r="F3652" s="128">
        <v>100</v>
      </c>
      <c r="G3652" s="23">
        <v>100</v>
      </c>
      <c r="H3652" s="138">
        <v>0</v>
      </c>
      <c r="I3652" s="138">
        <v>80</v>
      </c>
    </row>
    <row r="3653" spans="1:9">
      <c r="A3653" s="128">
        <v>3652</v>
      </c>
      <c r="B3653" s="128" t="s">
        <v>12003</v>
      </c>
      <c r="C3653" s="128" t="s">
        <v>11935</v>
      </c>
      <c r="D3653" s="128" t="s">
        <v>12029</v>
      </c>
      <c r="E3653" s="128" t="s">
        <v>12041</v>
      </c>
      <c r="F3653" s="128">
        <v>200</v>
      </c>
      <c r="G3653" s="23">
        <v>200</v>
      </c>
      <c r="H3653" s="138">
        <v>0</v>
      </c>
      <c r="I3653" s="138">
        <v>160</v>
      </c>
    </row>
    <row r="3654" spans="1:9">
      <c r="A3654" s="128">
        <v>3653</v>
      </c>
      <c r="B3654" s="128" t="s">
        <v>12003</v>
      </c>
      <c r="C3654" s="128" t="s">
        <v>11935</v>
      </c>
      <c r="D3654" s="128" t="s">
        <v>12029</v>
      </c>
      <c r="E3654" s="128" t="s">
        <v>12042</v>
      </c>
      <c r="F3654" s="128">
        <v>200</v>
      </c>
      <c r="G3654" s="23">
        <v>200</v>
      </c>
      <c r="H3654" s="138">
        <v>0</v>
      </c>
      <c r="I3654" s="138">
        <v>160</v>
      </c>
    </row>
    <row r="3655" spans="1:9">
      <c r="A3655" s="128">
        <v>3654</v>
      </c>
      <c r="B3655" s="128" t="s">
        <v>12003</v>
      </c>
      <c r="C3655" s="128" t="s">
        <v>11935</v>
      </c>
      <c r="D3655" s="128" t="s">
        <v>12029</v>
      </c>
      <c r="E3655" s="128" t="s">
        <v>12043</v>
      </c>
      <c r="F3655" s="128">
        <v>400</v>
      </c>
      <c r="G3655" s="23">
        <v>200</v>
      </c>
      <c r="H3655" s="138">
        <v>0</v>
      </c>
      <c r="I3655" s="138">
        <v>90</v>
      </c>
    </row>
    <row r="3656" spans="1:9">
      <c r="A3656" s="128">
        <v>3655</v>
      </c>
      <c r="B3656" s="128" t="s">
        <v>12003</v>
      </c>
      <c r="C3656" s="128" t="s">
        <v>11935</v>
      </c>
      <c r="D3656" s="128" t="s">
        <v>12029</v>
      </c>
      <c r="E3656" s="128" t="s">
        <v>12044</v>
      </c>
      <c r="F3656" s="128">
        <v>100</v>
      </c>
      <c r="G3656" s="23">
        <v>100</v>
      </c>
      <c r="H3656" s="138">
        <v>0</v>
      </c>
      <c r="I3656" s="138">
        <v>80</v>
      </c>
    </row>
    <row r="3657" spans="1:9">
      <c r="A3657" s="128">
        <v>3656</v>
      </c>
      <c r="B3657" s="128" t="s">
        <v>12003</v>
      </c>
      <c r="C3657" s="128" t="s">
        <v>11935</v>
      </c>
      <c r="D3657" s="128" t="s">
        <v>12029</v>
      </c>
      <c r="E3657" s="128" t="s">
        <v>12045</v>
      </c>
      <c r="F3657" s="128">
        <v>250</v>
      </c>
      <c r="G3657" s="23">
        <v>250</v>
      </c>
      <c r="H3657" s="138">
        <v>0</v>
      </c>
      <c r="I3657" s="138">
        <v>182.4</v>
      </c>
    </row>
    <row r="3658" spans="1:9">
      <c r="A3658" s="128">
        <v>3657</v>
      </c>
      <c r="B3658" s="128" t="s">
        <v>12003</v>
      </c>
      <c r="C3658" s="128" t="s">
        <v>11935</v>
      </c>
      <c r="D3658" s="128" t="s">
        <v>12029</v>
      </c>
      <c r="E3658" s="128" t="s">
        <v>12046</v>
      </c>
      <c r="F3658" s="128">
        <v>100</v>
      </c>
      <c r="G3658" s="23">
        <v>100</v>
      </c>
      <c r="H3658" s="138">
        <v>0</v>
      </c>
      <c r="I3658" s="138">
        <v>47</v>
      </c>
    </row>
    <row r="3659" spans="1:9">
      <c r="A3659" s="128">
        <v>3658</v>
      </c>
      <c r="B3659" s="128" t="s">
        <v>12003</v>
      </c>
      <c r="C3659" s="128" t="s">
        <v>11935</v>
      </c>
      <c r="D3659" s="128" t="s">
        <v>12029</v>
      </c>
      <c r="E3659" s="128" t="s">
        <v>5477</v>
      </c>
      <c r="F3659" s="128">
        <v>160</v>
      </c>
      <c r="G3659" s="23">
        <v>400</v>
      </c>
      <c r="H3659" s="138">
        <v>0</v>
      </c>
      <c r="I3659" s="138">
        <v>275</v>
      </c>
    </row>
    <row r="3660" spans="1:9">
      <c r="A3660" s="128">
        <v>3659</v>
      </c>
      <c r="B3660" s="128" t="s">
        <v>12003</v>
      </c>
      <c r="C3660" s="128" t="s">
        <v>11935</v>
      </c>
      <c r="D3660" s="128" t="s">
        <v>12029</v>
      </c>
      <c r="E3660" s="128" t="s">
        <v>12047</v>
      </c>
      <c r="F3660" s="128">
        <v>200</v>
      </c>
      <c r="G3660" s="23">
        <v>200</v>
      </c>
      <c r="H3660" s="138">
        <v>0</v>
      </c>
      <c r="I3660" s="138">
        <v>160</v>
      </c>
    </row>
    <row r="3661" spans="1:9">
      <c r="A3661" s="128">
        <v>3660</v>
      </c>
      <c r="B3661" s="128" t="s">
        <v>12003</v>
      </c>
      <c r="C3661" s="128" t="s">
        <v>11935</v>
      </c>
      <c r="D3661" s="128" t="s">
        <v>12029</v>
      </c>
      <c r="E3661" s="128" t="s">
        <v>12048</v>
      </c>
      <c r="F3661" s="128">
        <v>100</v>
      </c>
      <c r="G3661" s="23">
        <v>100</v>
      </c>
      <c r="H3661" s="138">
        <v>0</v>
      </c>
      <c r="I3661" s="138">
        <v>70</v>
      </c>
    </row>
    <row r="3662" spans="1:9">
      <c r="A3662" s="128">
        <v>3661</v>
      </c>
      <c r="B3662" s="128" t="s">
        <v>12003</v>
      </c>
      <c r="C3662" s="128" t="s">
        <v>11935</v>
      </c>
      <c r="D3662" s="128" t="s">
        <v>12029</v>
      </c>
      <c r="E3662" s="128" t="s">
        <v>12049</v>
      </c>
      <c r="F3662" s="128">
        <v>400</v>
      </c>
      <c r="G3662" s="23">
        <v>200</v>
      </c>
      <c r="H3662" s="138">
        <v>0</v>
      </c>
      <c r="I3662" s="138">
        <v>0</v>
      </c>
    </row>
    <row r="3663" spans="1:9">
      <c r="A3663" s="128">
        <v>3662</v>
      </c>
      <c r="B3663" s="128" t="s">
        <v>12003</v>
      </c>
      <c r="C3663" s="128" t="s">
        <v>11935</v>
      </c>
      <c r="D3663" s="128" t="s">
        <v>12029</v>
      </c>
      <c r="E3663" s="128" t="s">
        <v>12050</v>
      </c>
      <c r="F3663" s="128">
        <v>400</v>
      </c>
      <c r="G3663" s="23">
        <v>160</v>
      </c>
      <c r="H3663" s="138">
        <v>0</v>
      </c>
      <c r="I3663" s="138">
        <v>81.2</v>
      </c>
    </row>
    <row r="3664" spans="1:9">
      <c r="A3664" s="128">
        <v>3663</v>
      </c>
      <c r="B3664" s="128" t="s">
        <v>12003</v>
      </c>
      <c r="C3664" s="128" t="s">
        <v>11935</v>
      </c>
      <c r="D3664" s="128" t="s">
        <v>12029</v>
      </c>
      <c r="E3664" s="128" t="s">
        <v>12051</v>
      </c>
      <c r="F3664" s="128">
        <v>400</v>
      </c>
      <c r="G3664" s="23">
        <v>200</v>
      </c>
      <c r="H3664" s="138">
        <v>0</v>
      </c>
      <c r="I3664" s="138">
        <v>0</v>
      </c>
    </row>
    <row r="3665" spans="1:9">
      <c r="A3665" s="128">
        <v>3664</v>
      </c>
      <c r="B3665" s="128" t="s">
        <v>12003</v>
      </c>
      <c r="C3665" s="128" t="s">
        <v>11935</v>
      </c>
      <c r="D3665" s="128" t="s">
        <v>12029</v>
      </c>
      <c r="E3665" s="128" t="s">
        <v>5771</v>
      </c>
      <c r="F3665" s="128">
        <v>400</v>
      </c>
      <c r="G3665" s="23">
        <v>400</v>
      </c>
      <c r="H3665" s="138">
        <v>0</v>
      </c>
      <c r="I3665" s="138">
        <v>70</v>
      </c>
    </row>
    <row r="3666" spans="1:9">
      <c r="A3666" s="128">
        <v>3665</v>
      </c>
      <c r="B3666" s="128" t="s">
        <v>12003</v>
      </c>
      <c r="C3666" s="128" t="s">
        <v>11935</v>
      </c>
      <c r="D3666" s="128" t="s">
        <v>12029</v>
      </c>
      <c r="E3666" s="128" t="s">
        <v>12052</v>
      </c>
      <c r="F3666" s="128">
        <v>200</v>
      </c>
      <c r="G3666" s="23">
        <v>200</v>
      </c>
      <c r="H3666" s="138">
        <v>0</v>
      </c>
      <c r="I3666" s="138">
        <v>62</v>
      </c>
    </row>
    <row r="3667" spans="1:9">
      <c r="A3667" s="128">
        <v>3666</v>
      </c>
      <c r="B3667" s="128" t="s">
        <v>12003</v>
      </c>
      <c r="C3667" s="128" t="s">
        <v>11935</v>
      </c>
      <c r="D3667" s="128" t="s">
        <v>12029</v>
      </c>
      <c r="E3667" s="128" t="s">
        <v>12053</v>
      </c>
      <c r="F3667" s="128">
        <v>250</v>
      </c>
      <c r="G3667" s="23">
        <v>200</v>
      </c>
      <c r="H3667" s="138">
        <v>0</v>
      </c>
      <c r="I3667" s="138">
        <v>0</v>
      </c>
    </row>
    <row r="3668" spans="1:9">
      <c r="A3668" s="128">
        <v>3667</v>
      </c>
      <c r="B3668" s="128" t="s">
        <v>12003</v>
      </c>
      <c r="C3668" s="128" t="s">
        <v>11935</v>
      </c>
      <c r="D3668" s="128" t="s">
        <v>12029</v>
      </c>
      <c r="E3668" s="128" t="s">
        <v>7088</v>
      </c>
      <c r="F3668" s="128">
        <v>400</v>
      </c>
      <c r="G3668" s="23">
        <v>200</v>
      </c>
      <c r="H3668" s="138">
        <v>0</v>
      </c>
      <c r="I3668" s="138">
        <v>0</v>
      </c>
    </row>
    <row r="3669" spans="1:9">
      <c r="A3669" s="128">
        <v>3668</v>
      </c>
      <c r="B3669" s="128" t="s">
        <v>12003</v>
      </c>
      <c r="C3669" s="128" t="s">
        <v>11935</v>
      </c>
      <c r="D3669" s="128" t="s">
        <v>12029</v>
      </c>
      <c r="E3669" s="128" t="s">
        <v>7088</v>
      </c>
      <c r="F3669" s="128">
        <v>400</v>
      </c>
      <c r="G3669" s="23">
        <v>200</v>
      </c>
      <c r="H3669" s="138">
        <v>0</v>
      </c>
      <c r="I3669" s="138">
        <v>0</v>
      </c>
    </row>
    <row r="3670" spans="1:9">
      <c r="A3670" s="128">
        <v>3669</v>
      </c>
      <c r="B3670" s="128" t="s">
        <v>12003</v>
      </c>
      <c r="C3670" s="128" t="s">
        <v>11935</v>
      </c>
      <c r="D3670" s="128" t="s">
        <v>12029</v>
      </c>
      <c r="E3670" s="128" t="s">
        <v>5817</v>
      </c>
      <c r="F3670" s="128">
        <v>200</v>
      </c>
      <c r="G3670" s="23">
        <v>200</v>
      </c>
      <c r="H3670" s="138">
        <v>0</v>
      </c>
      <c r="I3670" s="138">
        <v>0</v>
      </c>
    </row>
    <row r="3671" spans="1:9">
      <c r="A3671" s="128">
        <v>3670</v>
      </c>
      <c r="B3671" s="128" t="s">
        <v>12003</v>
      </c>
      <c r="C3671" s="128" t="s">
        <v>11935</v>
      </c>
      <c r="D3671" s="128" t="s">
        <v>12029</v>
      </c>
      <c r="E3671" s="128" t="s">
        <v>5817</v>
      </c>
      <c r="F3671" s="128">
        <v>200</v>
      </c>
      <c r="G3671" s="23">
        <v>200</v>
      </c>
      <c r="H3671" s="138">
        <v>0</v>
      </c>
      <c r="I3671" s="138">
        <v>0</v>
      </c>
    </row>
    <row r="3672" spans="1:9">
      <c r="A3672" s="128">
        <v>3671</v>
      </c>
      <c r="B3672" s="128" t="s">
        <v>12003</v>
      </c>
      <c r="C3672" s="128" t="s">
        <v>11935</v>
      </c>
      <c r="D3672" s="128" t="s">
        <v>12029</v>
      </c>
      <c r="E3672" s="128" t="s">
        <v>12054</v>
      </c>
      <c r="F3672" s="128">
        <v>200</v>
      </c>
      <c r="G3672" s="23">
        <v>200</v>
      </c>
      <c r="H3672" s="138">
        <v>0</v>
      </c>
      <c r="I3672" s="138">
        <v>141</v>
      </c>
    </row>
    <row r="3673" spans="1:9">
      <c r="A3673" s="128">
        <v>3672</v>
      </c>
      <c r="B3673" s="128" t="s">
        <v>12003</v>
      </c>
      <c r="C3673" s="128" t="s">
        <v>11935</v>
      </c>
      <c r="D3673" s="128" t="s">
        <v>12029</v>
      </c>
      <c r="E3673" s="128" t="s">
        <v>12055</v>
      </c>
      <c r="F3673" s="128">
        <v>100</v>
      </c>
      <c r="G3673" s="23">
        <v>100</v>
      </c>
      <c r="H3673" s="138">
        <v>0</v>
      </c>
      <c r="I3673" s="138">
        <v>80</v>
      </c>
    </row>
    <row r="3674" spans="1:9">
      <c r="A3674" s="128">
        <v>3673</v>
      </c>
      <c r="B3674" s="128" t="s">
        <v>12003</v>
      </c>
      <c r="C3674" s="128" t="s">
        <v>11935</v>
      </c>
      <c r="D3674" s="128" t="s">
        <v>12029</v>
      </c>
      <c r="E3674" s="128" t="s">
        <v>12056</v>
      </c>
      <c r="F3674" s="128">
        <v>100</v>
      </c>
      <c r="G3674" s="23">
        <v>100</v>
      </c>
      <c r="H3674" s="138">
        <v>0</v>
      </c>
      <c r="I3674" s="138">
        <v>80</v>
      </c>
    </row>
    <row r="3675" spans="1:9">
      <c r="A3675" s="128">
        <v>3674</v>
      </c>
      <c r="B3675" s="128" t="s">
        <v>12003</v>
      </c>
      <c r="C3675" s="128" t="s">
        <v>11935</v>
      </c>
      <c r="D3675" s="128" t="s">
        <v>12029</v>
      </c>
      <c r="E3675" s="128" t="s">
        <v>12057</v>
      </c>
      <c r="F3675" s="128">
        <v>100</v>
      </c>
      <c r="G3675" s="23">
        <v>100</v>
      </c>
      <c r="H3675" s="138">
        <v>0</v>
      </c>
      <c r="I3675" s="138">
        <v>80</v>
      </c>
    </row>
    <row r="3676" spans="1:9">
      <c r="A3676" s="128">
        <v>3675</v>
      </c>
      <c r="B3676" s="128" t="s">
        <v>12003</v>
      </c>
      <c r="C3676" s="128" t="s">
        <v>11935</v>
      </c>
      <c r="D3676" s="128" t="s">
        <v>12029</v>
      </c>
      <c r="E3676" s="128" t="s">
        <v>12058</v>
      </c>
      <c r="F3676" s="128">
        <v>100</v>
      </c>
      <c r="G3676" s="23">
        <v>100</v>
      </c>
      <c r="H3676" s="138">
        <v>0</v>
      </c>
      <c r="I3676" s="138">
        <v>80</v>
      </c>
    </row>
    <row r="3677" spans="1:9">
      <c r="A3677" s="128">
        <v>3676</v>
      </c>
      <c r="B3677" s="128" t="s">
        <v>12003</v>
      </c>
      <c r="C3677" s="128" t="s">
        <v>11935</v>
      </c>
      <c r="D3677" s="128" t="s">
        <v>12029</v>
      </c>
      <c r="E3677" s="128" t="s">
        <v>12059</v>
      </c>
      <c r="F3677" s="128">
        <v>100</v>
      </c>
      <c r="G3677" s="23">
        <v>100</v>
      </c>
      <c r="H3677" s="138">
        <v>0</v>
      </c>
      <c r="I3677" s="138">
        <v>80</v>
      </c>
    </row>
    <row r="3678" spans="1:9">
      <c r="A3678" s="128">
        <v>3677</v>
      </c>
      <c r="B3678" s="128" t="s">
        <v>12003</v>
      </c>
      <c r="C3678" s="128" t="s">
        <v>11935</v>
      </c>
      <c r="D3678" s="128" t="s">
        <v>12029</v>
      </c>
      <c r="E3678" s="128" t="s">
        <v>12060</v>
      </c>
      <c r="F3678" s="128">
        <v>100</v>
      </c>
      <c r="G3678" s="23">
        <v>100</v>
      </c>
      <c r="H3678" s="138">
        <v>0</v>
      </c>
      <c r="I3678" s="138">
        <v>80</v>
      </c>
    </row>
    <row r="3679" spans="1:9">
      <c r="A3679" s="128">
        <v>3678</v>
      </c>
      <c r="B3679" s="128" t="s">
        <v>12003</v>
      </c>
      <c r="C3679" s="128" t="s">
        <v>11935</v>
      </c>
      <c r="D3679" s="128" t="s">
        <v>12029</v>
      </c>
      <c r="E3679" s="128" t="s">
        <v>12061</v>
      </c>
      <c r="F3679" s="128">
        <v>400</v>
      </c>
      <c r="G3679" s="23">
        <v>400</v>
      </c>
      <c r="H3679" s="138">
        <v>0</v>
      </c>
      <c r="I3679" s="138">
        <v>212</v>
      </c>
    </row>
    <row r="3680" spans="1:9">
      <c r="A3680" s="128">
        <v>3679</v>
      </c>
      <c r="B3680" s="128" t="s">
        <v>12003</v>
      </c>
      <c r="C3680" s="128" t="s">
        <v>11935</v>
      </c>
      <c r="D3680" s="128" t="s">
        <v>12029</v>
      </c>
      <c r="E3680" s="128" t="s">
        <v>11787</v>
      </c>
      <c r="F3680" s="128">
        <v>315</v>
      </c>
      <c r="G3680" s="23">
        <v>315</v>
      </c>
      <c r="H3680" s="138">
        <v>0</v>
      </c>
      <c r="I3680" s="138">
        <v>148</v>
      </c>
    </row>
    <row r="3681" spans="1:9">
      <c r="A3681" s="128">
        <v>3680</v>
      </c>
      <c r="B3681" s="128" t="s">
        <v>12003</v>
      </c>
      <c r="C3681" s="128" t="s">
        <v>11935</v>
      </c>
      <c r="D3681" s="128" t="s">
        <v>12029</v>
      </c>
      <c r="E3681" s="128" t="s">
        <v>12062</v>
      </c>
      <c r="F3681" s="128">
        <v>200</v>
      </c>
      <c r="G3681" s="23">
        <v>400</v>
      </c>
      <c r="H3681" s="138">
        <v>0</v>
      </c>
      <c r="I3681" s="138">
        <v>320</v>
      </c>
    </row>
    <row r="3682" spans="1:9">
      <c r="A3682" s="128">
        <v>3681</v>
      </c>
      <c r="B3682" s="128" t="s">
        <v>12003</v>
      </c>
      <c r="C3682" s="128" t="s">
        <v>11935</v>
      </c>
      <c r="D3682" s="128" t="s">
        <v>12029</v>
      </c>
      <c r="E3682" s="128" t="s">
        <v>12063</v>
      </c>
      <c r="F3682" s="128">
        <v>100</v>
      </c>
      <c r="G3682" s="23">
        <v>100</v>
      </c>
      <c r="H3682" s="138">
        <v>0</v>
      </c>
      <c r="I3682" s="138">
        <v>80</v>
      </c>
    </row>
    <row r="3683" spans="1:9">
      <c r="A3683" s="128">
        <v>3682</v>
      </c>
      <c r="B3683" s="128" t="s">
        <v>12003</v>
      </c>
      <c r="C3683" s="128" t="s">
        <v>11935</v>
      </c>
      <c r="D3683" s="128" t="s">
        <v>12029</v>
      </c>
      <c r="E3683" s="128" t="s">
        <v>12064</v>
      </c>
      <c r="F3683" s="128">
        <v>50</v>
      </c>
      <c r="G3683" s="23">
        <v>200</v>
      </c>
      <c r="H3683" s="138">
        <v>0</v>
      </c>
      <c r="I3683" s="138">
        <v>160</v>
      </c>
    </row>
    <row r="3684" spans="1:9">
      <c r="A3684" s="128">
        <v>3683</v>
      </c>
      <c r="B3684" s="128" t="s">
        <v>12003</v>
      </c>
      <c r="C3684" s="128" t="s">
        <v>11935</v>
      </c>
      <c r="D3684" s="128" t="s">
        <v>12029</v>
      </c>
      <c r="E3684" s="128" t="s">
        <v>12065</v>
      </c>
      <c r="F3684" s="128">
        <v>200</v>
      </c>
      <c r="G3684" s="23">
        <v>200</v>
      </c>
      <c r="H3684" s="138">
        <v>0</v>
      </c>
      <c r="I3684" s="138">
        <v>160</v>
      </c>
    </row>
    <row r="3685" spans="1:9">
      <c r="A3685" s="128">
        <v>3684</v>
      </c>
      <c r="B3685" s="128" t="s">
        <v>12003</v>
      </c>
      <c r="C3685" s="128" t="s">
        <v>11935</v>
      </c>
      <c r="D3685" s="128" t="s">
        <v>12029</v>
      </c>
      <c r="E3685" s="128" t="s">
        <v>12066</v>
      </c>
      <c r="F3685" s="128">
        <v>400</v>
      </c>
      <c r="G3685" s="23">
        <v>400</v>
      </c>
      <c r="H3685" s="138">
        <v>0</v>
      </c>
      <c r="I3685" s="138">
        <v>180</v>
      </c>
    </row>
    <row r="3686" spans="1:9">
      <c r="A3686" s="128">
        <v>3685</v>
      </c>
      <c r="B3686" s="128" t="s">
        <v>12003</v>
      </c>
      <c r="C3686" s="128" t="s">
        <v>11935</v>
      </c>
      <c r="D3686" s="128" t="s">
        <v>12029</v>
      </c>
      <c r="E3686" s="128" t="s">
        <v>12067</v>
      </c>
      <c r="F3686" s="128">
        <v>400</v>
      </c>
      <c r="G3686" s="23">
        <v>400</v>
      </c>
      <c r="H3686" s="138">
        <v>0</v>
      </c>
      <c r="I3686" s="138">
        <v>227</v>
      </c>
    </row>
    <row r="3687" spans="1:9">
      <c r="A3687" s="128">
        <v>3686</v>
      </c>
      <c r="B3687" s="128" t="s">
        <v>12003</v>
      </c>
      <c r="C3687" s="128" t="s">
        <v>11935</v>
      </c>
      <c r="D3687" s="128" t="s">
        <v>12029</v>
      </c>
      <c r="E3687" s="128" t="s">
        <v>12068</v>
      </c>
      <c r="F3687" s="128">
        <v>315</v>
      </c>
      <c r="G3687" s="23">
        <v>315</v>
      </c>
      <c r="H3687" s="138">
        <v>0</v>
      </c>
      <c r="I3687" s="138">
        <v>252</v>
      </c>
    </row>
    <row r="3688" spans="1:9">
      <c r="A3688" s="128">
        <v>3687</v>
      </c>
      <c r="B3688" s="128" t="s">
        <v>12003</v>
      </c>
      <c r="C3688" s="128" t="s">
        <v>11935</v>
      </c>
      <c r="D3688" s="128" t="s">
        <v>12029</v>
      </c>
      <c r="E3688" s="128" t="s">
        <v>12069</v>
      </c>
      <c r="F3688" s="128">
        <v>200</v>
      </c>
      <c r="G3688" s="23">
        <v>200</v>
      </c>
      <c r="H3688" s="138">
        <v>0</v>
      </c>
      <c r="I3688" s="138">
        <v>10</v>
      </c>
    </row>
    <row r="3689" spans="1:9">
      <c r="A3689" s="128">
        <v>3688</v>
      </c>
      <c r="B3689" s="128" t="s">
        <v>12003</v>
      </c>
      <c r="C3689" s="128" t="s">
        <v>11935</v>
      </c>
      <c r="D3689" s="128" t="s">
        <v>12029</v>
      </c>
      <c r="E3689" s="128" t="s">
        <v>11502</v>
      </c>
      <c r="F3689" s="128">
        <v>200</v>
      </c>
      <c r="G3689" s="23">
        <v>250</v>
      </c>
      <c r="H3689" s="138">
        <v>0</v>
      </c>
      <c r="I3689" s="138">
        <v>193.52</v>
      </c>
    </row>
    <row r="3690" spans="1:9">
      <c r="A3690" s="128">
        <v>3689</v>
      </c>
      <c r="B3690" s="128" t="s">
        <v>12003</v>
      </c>
      <c r="C3690" s="128" t="s">
        <v>11935</v>
      </c>
      <c r="D3690" s="128" t="s">
        <v>12029</v>
      </c>
      <c r="E3690" s="128" t="s">
        <v>12070</v>
      </c>
      <c r="F3690" s="128">
        <v>100</v>
      </c>
      <c r="G3690" s="23">
        <v>100</v>
      </c>
      <c r="H3690" s="138">
        <v>0</v>
      </c>
      <c r="I3690" s="138">
        <v>80</v>
      </c>
    </row>
    <row r="3691" spans="1:9">
      <c r="A3691" s="128">
        <v>3690</v>
      </c>
      <c r="B3691" s="128" t="s">
        <v>12003</v>
      </c>
      <c r="C3691" s="128" t="s">
        <v>11935</v>
      </c>
      <c r="D3691" s="128" t="s">
        <v>12029</v>
      </c>
      <c r="E3691" s="128" t="s">
        <v>12071</v>
      </c>
      <c r="F3691" s="128">
        <v>200</v>
      </c>
      <c r="G3691" s="23">
        <v>200</v>
      </c>
      <c r="H3691" s="138">
        <v>0</v>
      </c>
      <c r="I3691" s="138">
        <v>158.18</v>
      </c>
    </row>
    <row r="3692" spans="1:9">
      <c r="A3692" s="128">
        <v>3691</v>
      </c>
      <c r="B3692" s="128" t="s">
        <v>12003</v>
      </c>
      <c r="C3692" s="128" t="s">
        <v>11935</v>
      </c>
      <c r="D3692" s="128" t="s">
        <v>12029</v>
      </c>
      <c r="E3692" s="128" t="s">
        <v>12072</v>
      </c>
      <c r="F3692" s="128">
        <v>200</v>
      </c>
      <c r="G3692" s="23">
        <v>200</v>
      </c>
      <c r="H3692" s="138">
        <v>0</v>
      </c>
      <c r="I3692" s="138">
        <v>160</v>
      </c>
    </row>
    <row r="3693" spans="1:9">
      <c r="A3693" s="128">
        <v>3692</v>
      </c>
      <c r="B3693" s="128" t="s">
        <v>12003</v>
      </c>
      <c r="C3693" s="128" t="s">
        <v>11935</v>
      </c>
      <c r="D3693" s="128" t="s">
        <v>12029</v>
      </c>
      <c r="E3693" s="128" t="s">
        <v>12073</v>
      </c>
      <c r="F3693" s="128">
        <v>400</v>
      </c>
      <c r="G3693" s="23">
        <v>400</v>
      </c>
      <c r="H3693" s="138">
        <v>0</v>
      </c>
      <c r="I3693" s="138">
        <v>146</v>
      </c>
    </row>
    <row r="3694" spans="1:9">
      <c r="A3694" s="128">
        <v>3693</v>
      </c>
      <c r="B3694" s="128" t="s">
        <v>12003</v>
      </c>
      <c r="C3694" s="128" t="s">
        <v>11935</v>
      </c>
      <c r="D3694" s="128" t="s">
        <v>12029</v>
      </c>
      <c r="E3694" s="128" t="s">
        <v>12074</v>
      </c>
      <c r="F3694" s="128">
        <v>315</v>
      </c>
      <c r="G3694" s="23">
        <v>315</v>
      </c>
      <c r="H3694" s="138">
        <v>0</v>
      </c>
      <c r="I3694" s="138">
        <v>0</v>
      </c>
    </row>
    <row r="3695" spans="1:9">
      <c r="A3695" s="128">
        <v>3694</v>
      </c>
      <c r="B3695" s="128" t="s">
        <v>12003</v>
      </c>
      <c r="C3695" s="128" t="s">
        <v>11935</v>
      </c>
      <c r="D3695" s="128" t="s">
        <v>12029</v>
      </c>
      <c r="E3695" s="128" t="s">
        <v>12075</v>
      </c>
      <c r="F3695" s="128">
        <v>200</v>
      </c>
      <c r="G3695" s="23">
        <v>200</v>
      </c>
      <c r="H3695" s="138">
        <v>0</v>
      </c>
      <c r="I3695" s="138">
        <v>0</v>
      </c>
    </row>
    <row r="3696" spans="1:9">
      <c r="A3696" s="128">
        <v>3695</v>
      </c>
      <c r="B3696" s="128" t="s">
        <v>12003</v>
      </c>
      <c r="C3696" s="128" t="s">
        <v>11935</v>
      </c>
      <c r="D3696" s="128" t="s">
        <v>12029</v>
      </c>
      <c r="E3696" s="128" t="s">
        <v>12076</v>
      </c>
      <c r="F3696" s="128">
        <v>400</v>
      </c>
      <c r="G3696" s="23">
        <v>400</v>
      </c>
      <c r="H3696" s="138">
        <v>0</v>
      </c>
      <c r="I3696" s="138">
        <v>98</v>
      </c>
    </row>
    <row r="3697" spans="1:9">
      <c r="A3697" s="128">
        <v>3696</v>
      </c>
      <c r="B3697" s="128" t="s">
        <v>12003</v>
      </c>
      <c r="C3697" s="128" t="s">
        <v>11935</v>
      </c>
      <c r="D3697" s="128" t="s">
        <v>12029</v>
      </c>
      <c r="E3697" s="128" t="s">
        <v>12077</v>
      </c>
      <c r="F3697" s="128">
        <v>400</v>
      </c>
      <c r="G3697" s="23">
        <v>400</v>
      </c>
      <c r="H3697" s="138">
        <v>0</v>
      </c>
      <c r="I3697" s="138">
        <v>320</v>
      </c>
    </row>
    <row r="3698" spans="1:9">
      <c r="A3698" s="128">
        <v>3697</v>
      </c>
      <c r="B3698" s="128" t="s">
        <v>12003</v>
      </c>
      <c r="C3698" s="128" t="s">
        <v>11935</v>
      </c>
      <c r="D3698" s="128" t="s">
        <v>12029</v>
      </c>
      <c r="E3698" s="128" t="s">
        <v>12078</v>
      </c>
      <c r="F3698" s="128">
        <v>400</v>
      </c>
      <c r="G3698" s="23">
        <v>400</v>
      </c>
      <c r="H3698" s="138">
        <v>0</v>
      </c>
      <c r="I3698" s="138">
        <v>213</v>
      </c>
    </row>
    <row r="3699" spans="1:9">
      <c r="A3699" s="128">
        <v>3698</v>
      </c>
      <c r="B3699" s="128" t="s">
        <v>12003</v>
      </c>
      <c r="C3699" s="128" t="s">
        <v>11935</v>
      </c>
      <c r="D3699" s="128" t="s">
        <v>12029</v>
      </c>
      <c r="E3699" s="128" t="s">
        <v>12079</v>
      </c>
      <c r="F3699" s="128">
        <v>200</v>
      </c>
      <c r="G3699" s="23">
        <v>200</v>
      </c>
      <c r="H3699" s="138">
        <v>0</v>
      </c>
      <c r="I3699" s="138">
        <v>87</v>
      </c>
    </row>
    <row r="3700" spans="1:9">
      <c r="A3700" s="128">
        <v>3699</v>
      </c>
      <c r="B3700" s="128" t="s">
        <v>10838</v>
      </c>
      <c r="C3700" s="128" t="s">
        <v>11935</v>
      </c>
      <c r="D3700" s="128" t="s">
        <v>12080</v>
      </c>
      <c r="E3700" s="128" t="s">
        <v>12081</v>
      </c>
      <c r="F3700" s="128">
        <v>200</v>
      </c>
      <c r="G3700" s="23">
        <v>200</v>
      </c>
      <c r="H3700" s="138">
        <v>0</v>
      </c>
      <c r="I3700" s="138">
        <v>0</v>
      </c>
    </row>
    <row r="3701" spans="1:9">
      <c r="A3701" s="128">
        <v>3700</v>
      </c>
      <c r="B3701" s="128" t="s">
        <v>10838</v>
      </c>
      <c r="C3701" s="128" t="s">
        <v>11935</v>
      </c>
      <c r="D3701" s="128" t="s">
        <v>12080</v>
      </c>
      <c r="E3701" s="128" t="s">
        <v>12082</v>
      </c>
      <c r="F3701" s="128">
        <v>100</v>
      </c>
      <c r="G3701" s="23">
        <v>100</v>
      </c>
      <c r="H3701" s="138">
        <v>0</v>
      </c>
      <c r="I3701" s="138">
        <v>80</v>
      </c>
    </row>
    <row r="3702" spans="1:9">
      <c r="A3702" s="128">
        <v>3701</v>
      </c>
      <c r="B3702" s="128" t="s">
        <v>10838</v>
      </c>
      <c r="C3702" s="128" t="s">
        <v>11935</v>
      </c>
      <c r="D3702" s="128" t="s">
        <v>12080</v>
      </c>
      <c r="E3702" s="128" t="s">
        <v>12083</v>
      </c>
      <c r="F3702" s="128">
        <v>250</v>
      </c>
      <c r="G3702" s="23">
        <v>250</v>
      </c>
      <c r="H3702" s="138">
        <v>0</v>
      </c>
      <c r="I3702" s="138">
        <v>0</v>
      </c>
    </row>
    <row r="3703" spans="1:9">
      <c r="A3703" s="128">
        <v>3702</v>
      </c>
      <c r="B3703" s="128" t="s">
        <v>10838</v>
      </c>
      <c r="C3703" s="128" t="s">
        <v>11935</v>
      </c>
      <c r="D3703" s="128" t="s">
        <v>12080</v>
      </c>
      <c r="E3703" s="128" t="s">
        <v>12084</v>
      </c>
      <c r="F3703" s="128">
        <v>50</v>
      </c>
      <c r="G3703" s="23">
        <v>50</v>
      </c>
      <c r="H3703" s="138">
        <v>0</v>
      </c>
      <c r="I3703" s="138">
        <v>40</v>
      </c>
    </row>
    <row r="3704" spans="1:9">
      <c r="A3704" s="128">
        <v>3703</v>
      </c>
      <c r="B3704" s="128" t="s">
        <v>10838</v>
      </c>
      <c r="C3704" s="128" t="s">
        <v>11935</v>
      </c>
      <c r="D3704" s="128" t="s">
        <v>12080</v>
      </c>
      <c r="E3704" s="128" t="s">
        <v>12085</v>
      </c>
      <c r="F3704" s="128">
        <v>200</v>
      </c>
      <c r="G3704" s="23">
        <v>160</v>
      </c>
      <c r="H3704" s="138">
        <v>0</v>
      </c>
      <c r="I3704" s="138">
        <v>128</v>
      </c>
    </row>
    <row r="3705" spans="1:9">
      <c r="A3705" s="128">
        <v>3704</v>
      </c>
      <c r="B3705" s="128" t="s">
        <v>10838</v>
      </c>
      <c r="C3705" s="128" t="s">
        <v>11935</v>
      </c>
      <c r="D3705" s="128" t="s">
        <v>12080</v>
      </c>
      <c r="E3705" s="128" t="s">
        <v>12086</v>
      </c>
      <c r="F3705" s="128">
        <v>315</v>
      </c>
      <c r="G3705" s="23">
        <v>315</v>
      </c>
      <c r="H3705" s="138">
        <v>0</v>
      </c>
      <c r="I3705" s="138">
        <v>0</v>
      </c>
    </row>
    <row r="3706" spans="1:9">
      <c r="A3706" s="128">
        <v>3705</v>
      </c>
      <c r="B3706" s="128" t="s">
        <v>10838</v>
      </c>
      <c r="C3706" s="128" t="s">
        <v>11935</v>
      </c>
      <c r="D3706" s="128" t="s">
        <v>12080</v>
      </c>
      <c r="E3706" s="128" t="s">
        <v>12087</v>
      </c>
      <c r="F3706" s="128">
        <v>400</v>
      </c>
      <c r="G3706" s="23">
        <v>250</v>
      </c>
      <c r="H3706" s="138">
        <v>0</v>
      </c>
      <c r="I3706" s="138">
        <v>0</v>
      </c>
    </row>
    <row r="3707" spans="1:9">
      <c r="A3707" s="128">
        <v>3706</v>
      </c>
      <c r="B3707" s="128" t="s">
        <v>10838</v>
      </c>
      <c r="C3707" s="128" t="s">
        <v>11935</v>
      </c>
      <c r="D3707" s="128" t="s">
        <v>12080</v>
      </c>
      <c r="E3707" s="128" t="s">
        <v>12088</v>
      </c>
      <c r="F3707" s="128">
        <v>400</v>
      </c>
      <c r="G3707" s="23">
        <v>200</v>
      </c>
      <c r="H3707" s="138">
        <v>0</v>
      </c>
      <c r="I3707" s="138">
        <v>0</v>
      </c>
    </row>
    <row r="3708" spans="1:9">
      <c r="A3708" s="128">
        <v>3707</v>
      </c>
      <c r="B3708" s="128" t="s">
        <v>10838</v>
      </c>
      <c r="C3708" s="128" t="s">
        <v>11935</v>
      </c>
      <c r="D3708" s="128" t="s">
        <v>12080</v>
      </c>
      <c r="E3708" s="128" t="s">
        <v>12089</v>
      </c>
      <c r="F3708" s="128">
        <v>315</v>
      </c>
      <c r="G3708" s="23">
        <v>315</v>
      </c>
      <c r="H3708" s="138">
        <v>0</v>
      </c>
      <c r="I3708" s="138">
        <v>153</v>
      </c>
    </row>
    <row r="3709" spans="1:9">
      <c r="A3709" s="128">
        <v>3708</v>
      </c>
      <c r="B3709" s="128" t="s">
        <v>10838</v>
      </c>
      <c r="C3709" s="128" t="s">
        <v>11935</v>
      </c>
      <c r="D3709" s="128" t="s">
        <v>12080</v>
      </c>
      <c r="E3709" s="128" t="s">
        <v>12090</v>
      </c>
      <c r="F3709" s="128">
        <v>200</v>
      </c>
      <c r="G3709" s="23">
        <v>200</v>
      </c>
      <c r="H3709" s="138">
        <v>0</v>
      </c>
      <c r="I3709" s="138">
        <v>0</v>
      </c>
    </row>
    <row r="3710" spans="1:9">
      <c r="A3710" s="128">
        <v>3709</v>
      </c>
      <c r="B3710" s="128" t="s">
        <v>10838</v>
      </c>
      <c r="C3710" s="128" t="s">
        <v>11935</v>
      </c>
      <c r="D3710" s="128" t="s">
        <v>12080</v>
      </c>
      <c r="E3710" s="128" t="s">
        <v>12091</v>
      </c>
      <c r="F3710" s="128">
        <v>200</v>
      </c>
      <c r="G3710" s="23">
        <v>200</v>
      </c>
      <c r="H3710" s="138">
        <v>0</v>
      </c>
      <c r="I3710" s="138">
        <v>0</v>
      </c>
    </row>
    <row r="3711" spans="1:9">
      <c r="A3711" s="128">
        <v>3710</v>
      </c>
      <c r="B3711" s="128" t="s">
        <v>10838</v>
      </c>
      <c r="C3711" s="128" t="s">
        <v>11935</v>
      </c>
      <c r="D3711" s="128" t="s">
        <v>12080</v>
      </c>
      <c r="E3711" s="128" t="s">
        <v>12092</v>
      </c>
      <c r="F3711" s="128">
        <v>200</v>
      </c>
      <c r="G3711" s="23">
        <v>200</v>
      </c>
      <c r="H3711" s="138">
        <v>0</v>
      </c>
      <c r="I3711" s="138">
        <v>0</v>
      </c>
    </row>
    <row r="3712" spans="1:9">
      <c r="A3712" s="128">
        <v>3711</v>
      </c>
      <c r="B3712" s="128" t="s">
        <v>10838</v>
      </c>
      <c r="C3712" s="128" t="s">
        <v>11935</v>
      </c>
      <c r="D3712" s="128" t="s">
        <v>12080</v>
      </c>
      <c r="E3712" s="128" t="s">
        <v>12093</v>
      </c>
      <c r="F3712" s="128">
        <v>400</v>
      </c>
      <c r="G3712" s="23">
        <v>400</v>
      </c>
      <c r="H3712" s="138">
        <v>0</v>
      </c>
      <c r="I3712" s="138">
        <v>5</v>
      </c>
    </row>
    <row r="3713" spans="1:9">
      <c r="A3713" s="128">
        <v>3712</v>
      </c>
      <c r="B3713" s="128" t="s">
        <v>10838</v>
      </c>
      <c r="C3713" s="128" t="s">
        <v>11935</v>
      </c>
      <c r="D3713" s="128" t="s">
        <v>12080</v>
      </c>
      <c r="E3713" s="128" t="s">
        <v>12094</v>
      </c>
      <c r="F3713" s="128">
        <v>250</v>
      </c>
      <c r="G3713" s="23">
        <v>250</v>
      </c>
      <c r="H3713" s="138">
        <v>0</v>
      </c>
      <c r="I3713" s="138">
        <v>0</v>
      </c>
    </row>
    <row r="3714" spans="1:9">
      <c r="A3714" s="128">
        <v>3713</v>
      </c>
      <c r="B3714" s="128" t="s">
        <v>10838</v>
      </c>
      <c r="C3714" s="128" t="s">
        <v>11935</v>
      </c>
      <c r="D3714" s="128" t="s">
        <v>12080</v>
      </c>
      <c r="E3714" s="128" t="s">
        <v>12095</v>
      </c>
      <c r="F3714" s="128">
        <v>315</v>
      </c>
      <c r="G3714" s="23">
        <v>315</v>
      </c>
      <c r="H3714" s="138">
        <v>0</v>
      </c>
      <c r="I3714" s="138">
        <v>0</v>
      </c>
    </row>
    <row r="3715" spans="1:9">
      <c r="A3715" s="128">
        <v>3714</v>
      </c>
      <c r="B3715" s="128" t="s">
        <v>10838</v>
      </c>
      <c r="C3715" s="128" t="s">
        <v>11935</v>
      </c>
      <c r="D3715" s="128" t="s">
        <v>12080</v>
      </c>
      <c r="E3715" s="128" t="s">
        <v>12096</v>
      </c>
      <c r="F3715" s="128">
        <v>400</v>
      </c>
      <c r="G3715" s="23">
        <v>160</v>
      </c>
      <c r="H3715" s="138">
        <v>0</v>
      </c>
      <c r="I3715" s="138">
        <v>0</v>
      </c>
    </row>
    <row r="3716" spans="1:9">
      <c r="A3716" s="128">
        <v>3715</v>
      </c>
      <c r="B3716" s="128" t="s">
        <v>10838</v>
      </c>
      <c r="C3716" s="128" t="s">
        <v>11935</v>
      </c>
      <c r="D3716" s="128" t="s">
        <v>12080</v>
      </c>
      <c r="E3716" s="128" t="s">
        <v>9623</v>
      </c>
      <c r="F3716" s="128">
        <v>400</v>
      </c>
      <c r="G3716" s="23">
        <v>200</v>
      </c>
      <c r="H3716" s="138">
        <v>0</v>
      </c>
      <c r="I3716" s="138">
        <v>0</v>
      </c>
    </row>
    <row r="3717" spans="1:9">
      <c r="A3717" s="128">
        <v>3716</v>
      </c>
      <c r="B3717" s="128" t="s">
        <v>10838</v>
      </c>
      <c r="C3717" s="128" t="s">
        <v>11935</v>
      </c>
      <c r="D3717" s="128" t="s">
        <v>12080</v>
      </c>
      <c r="E3717" s="128" t="s">
        <v>12097</v>
      </c>
      <c r="F3717" s="128">
        <v>200</v>
      </c>
      <c r="G3717" s="23">
        <v>50</v>
      </c>
      <c r="H3717" s="138">
        <v>0</v>
      </c>
      <c r="I3717" s="138">
        <v>40</v>
      </c>
    </row>
    <row r="3718" spans="1:9">
      <c r="A3718" s="128">
        <v>3717</v>
      </c>
      <c r="B3718" s="128" t="s">
        <v>10838</v>
      </c>
      <c r="C3718" s="128" t="s">
        <v>11935</v>
      </c>
      <c r="D3718" s="128" t="s">
        <v>12080</v>
      </c>
      <c r="E3718" s="128" t="s">
        <v>12098</v>
      </c>
      <c r="F3718" s="128">
        <v>200</v>
      </c>
      <c r="G3718" s="23">
        <v>200</v>
      </c>
      <c r="H3718" s="138">
        <v>0</v>
      </c>
      <c r="I3718" s="138">
        <v>0</v>
      </c>
    </row>
    <row r="3719" spans="1:9">
      <c r="A3719" s="128">
        <v>3718</v>
      </c>
      <c r="B3719" s="128" t="s">
        <v>10838</v>
      </c>
      <c r="C3719" s="128" t="s">
        <v>11935</v>
      </c>
      <c r="D3719" s="128" t="s">
        <v>12080</v>
      </c>
      <c r="E3719" s="128" t="s">
        <v>12099</v>
      </c>
      <c r="F3719" s="128">
        <v>200</v>
      </c>
      <c r="G3719" s="23">
        <v>200</v>
      </c>
      <c r="H3719" s="138">
        <v>0</v>
      </c>
      <c r="I3719" s="138">
        <v>0</v>
      </c>
    </row>
    <row r="3720" spans="1:9">
      <c r="A3720" s="128">
        <v>3719</v>
      </c>
      <c r="B3720" s="128" t="s">
        <v>10838</v>
      </c>
      <c r="C3720" s="128" t="s">
        <v>11935</v>
      </c>
      <c r="D3720" s="128" t="s">
        <v>12080</v>
      </c>
      <c r="E3720" s="128" t="s">
        <v>12100</v>
      </c>
      <c r="F3720" s="128">
        <v>315</v>
      </c>
      <c r="G3720" s="23">
        <v>315</v>
      </c>
      <c r="H3720" s="138">
        <v>0</v>
      </c>
      <c r="I3720" s="138">
        <v>0</v>
      </c>
    </row>
    <row r="3721" spans="1:9">
      <c r="A3721" s="128">
        <v>3720</v>
      </c>
      <c r="B3721" s="128" t="s">
        <v>10838</v>
      </c>
      <c r="C3721" s="128" t="s">
        <v>11935</v>
      </c>
      <c r="D3721" s="128" t="s">
        <v>12080</v>
      </c>
      <c r="E3721" s="128" t="s">
        <v>12101</v>
      </c>
      <c r="F3721" s="128">
        <v>250</v>
      </c>
      <c r="G3721" s="23">
        <v>250</v>
      </c>
      <c r="H3721" s="138">
        <v>0</v>
      </c>
      <c r="I3721" s="138">
        <v>0</v>
      </c>
    </row>
    <row r="3722" spans="1:9">
      <c r="A3722" s="128">
        <v>3721</v>
      </c>
      <c r="B3722" s="128" t="s">
        <v>10838</v>
      </c>
      <c r="C3722" s="128" t="s">
        <v>11935</v>
      </c>
      <c r="D3722" s="128" t="s">
        <v>12080</v>
      </c>
      <c r="E3722" s="128" t="s">
        <v>12102</v>
      </c>
      <c r="F3722" s="128">
        <v>100</v>
      </c>
      <c r="G3722" s="23">
        <v>100</v>
      </c>
      <c r="H3722" s="138">
        <v>0</v>
      </c>
      <c r="I3722" s="138">
        <v>80</v>
      </c>
    </row>
    <row r="3723" spans="1:9">
      <c r="A3723" s="128">
        <v>3722</v>
      </c>
      <c r="B3723" s="128" t="s">
        <v>10838</v>
      </c>
      <c r="C3723" s="128" t="s">
        <v>11935</v>
      </c>
      <c r="D3723" s="128" t="s">
        <v>12080</v>
      </c>
      <c r="E3723" s="128" t="s">
        <v>12103</v>
      </c>
      <c r="F3723" s="128">
        <v>50</v>
      </c>
      <c r="G3723" s="23">
        <v>50</v>
      </c>
      <c r="H3723" s="138">
        <v>0</v>
      </c>
      <c r="I3723" s="138">
        <v>40</v>
      </c>
    </row>
    <row r="3724" spans="1:9">
      <c r="A3724" s="128">
        <v>3723</v>
      </c>
      <c r="B3724" s="128" t="s">
        <v>10838</v>
      </c>
      <c r="C3724" s="128" t="s">
        <v>11935</v>
      </c>
      <c r="D3724" s="128" t="s">
        <v>12080</v>
      </c>
      <c r="E3724" s="128" t="s">
        <v>12104</v>
      </c>
      <c r="F3724" s="128">
        <v>200</v>
      </c>
      <c r="G3724" s="23">
        <v>100</v>
      </c>
      <c r="H3724" s="138">
        <v>0</v>
      </c>
      <c r="I3724" s="138">
        <v>80</v>
      </c>
    </row>
    <row r="3725" spans="1:9">
      <c r="A3725" s="128">
        <v>3724</v>
      </c>
      <c r="B3725" s="128" t="s">
        <v>10838</v>
      </c>
      <c r="C3725" s="128" t="s">
        <v>11935</v>
      </c>
      <c r="D3725" s="128" t="s">
        <v>12080</v>
      </c>
      <c r="E3725" s="128" t="s">
        <v>12105</v>
      </c>
      <c r="F3725" s="128">
        <v>400</v>
      </c>
      <c r="G3725" s="23">
        <v>400</v>
      </c>
      <c r="H3725" s="138">
        <v>0</v>
      </c>
      <c r="I3725" s="138">
        <v>0</v>
      </c>
    </row>
    <row r="3726" spans="1:9">
      <c r="A3726" s="128">
        <v>3725</v>
      </c>
      <c r="B3726" s="128" t="s">
        <v>10838</v>
      </c>
      <c r="C3726" s="128" t="s">
        <v>11935</v>
      </c>
      <c r="D3726" s="128" t="s">
        <v>12080</v>
      </c>
      <c r="E3726" s="128" t="s">
        <v>12106</v>
      </c>
      <c r="F3726" s="128">
        <v>400</v>
      </c>
      <c r="G3726" s="23">
        <v>400</v>
      </c>
      <c r="H3726" s="138">
        <v>0</v>
      </c>
      <c r="I3726" s="138">
        <v>0</v>
      </c>
    </row>
    <row r="3727" spans="1:9">
      <c r="A3727" s="128">
        <v>3726</v>
      </c>
      <c r="B3727" s="128" t="s">
        <v>10838</v>
      </c>
      <c r="C3727" s="128" t="s">
        <v>11935</v>
      </c>
      <c r="D3727" s="128" t="s">
        <v>12080</v>
      </c>
      <c r="E3727" s="128" t="s">
        <v>12107</v>
      </c>
      <c r="F3727" s="128">
        <v>400</v>
      </c>
      <c r="G3727" s="23">
        <v>400</v>
      </c>
      <c r="H3727" s="138">
        <v>0</v>
      </c>
      <c r="I3727" s="138">
        <v>0</v>
      </c>
    </row>
    <row r="3728" spans="1:9">
      <c r="A3728" s="128">
        <v>3727</v>
      </c>
      <c r="B3728" s="128" t="s">
        <v>10838</v>
      </c>
      <c r="C3728" s="128" t="s">
        <v>11935</v>
      </c>
      <c r="D3728" s="128" t="s">
        <v>12080</v>
      </c>
      <c r="E3728" s="128" t="s">
        <v>1993</v>
      </c>
      <c r="F3728" s="128">
        <v>200</v>
      </c>
      <c r="G3728" s="23">
        <v>200</v>
      </c>
      <c r="H3728" s="138">
        <v>0</v>
      </c>
      <c r="I3728" s="138">
        <v>0</v>
      </c>
    </row>
    <row r="3729" spans="1:9">
      <c r="A3729" s="128">
        <v>3728</v>
      </c>
      <c r="B3729" s="128" t="s">
        <v>10838</v>
      </c>
      <c r="C3729" s="128" t="s">
        <v>11935</v>
      </c>
      <c r="D3729" s="128" t="s">
        <v>12080</v>
      </c>
      <c r="E3729" s="128" t="s">
        <v>12108</v>
      </c>
      <c r="F3729" s="128">
        <v>160</v>
      </c>
      <c r="G3729" s="23">
        <v>200</v>
      </c>
      <c r="H3729" s="138">
        <v>0</v>
      </c>
      <c r="I3729" s="138">
        <v>0</v>
      </c>
    </row>
    <row r="3730" spans="1:9">
      <c r="A3730" s="128">
        <v>3729</v>
      </c>
      <c r="B3730" s="128" t="s">
        <v>10838</v>
      </c>
      <c r="C3730" s="128" t="s">
        <v>11935</v>
      </c>
      <c r="D3730" s="128" t="s">
        <v>12080</v>
      </c>
      <c r="E3730" s="128" t="s">
        <v>12109</v>
      </c>
      <c r="F3730" s="128">
        <v>400</v>
      </c>
      <c r="G3730" s="23">
        <v>400</v>
      </c>
      <c r="H3730" s="138">
        <v>0</v>
      </c>
      <c r="I3730" s="138">
        <v>0</v>
      </c>
    </row>
    <row r="3731" spans="1:9">
      <c r="A3731" s="128">
        <v>3730</v>
      </c>
      <c r="B3731" s="128" t="s">
        <v>10838</v>
      </c>
      <c r="C3731" s="128" t="s">
        <v>11935</v>
      </c>
      <c r="D3731" s="128" t="s">
        <v>12080</v>
      </c>
      <c r="E3731" s="128" t="s">
        <v>12110</v>
      </c>
      <c r="F3731" s="128">
        <v>200</v>
      </c>
      <c r="G3731" s="23">
        <v>200</v>
      </c>
      <c r="H3731" s="138">
        <v>0</v>
      </c>
      <c r="I3731" s="138">
        <v>0</v>
      </c>
    </row>
    <row r="3732" spans="1:9">
      <c r="A3732" s="128">
        <v>3731</v>
      </c>
      <c r="B3732" s="128" t="s">
        <v>10838</v>
      </c>
      <c r="C3732" s="128" t="s">
        <v>11935</v>
      </c>
      <c r="D3732" s="128" t="s">
        <v>12111</v>
      </c>
      <c r="E3732" s="128" t="s">
        <v>12112</v>
      </c>
      <c r="F3732" s="128">
        <v>250</v>
      </c>
      <c r="G3732" s="23">
        <v>250</v>
      </c>
      <c r="H3732" s="138">
        <v>0</v>
      </c>
      <c r="I3732" s="138">
        <v>0</v>
      </c>
    </row>
    <row r="3733" spans="1:9">
      <c r="A3733" s="128">
        <v>3732</v>
      </c>
      <c r="B3733" s="128" t="s">
        <v>10838</v>
      </c>
      <c r="C3733" s="128" t="s">
        <v>11935</v>
      </c>
      <c r="D3733" s="128" t="s">
        <v>12111</v>
      </c>
      <c r="E3733" s="128" t="s">
        <v>12113</v>
      </c>
      <c r="F3733" s="128">
        <v>315</v>
      </c>
      <c r="G3733" s="23">
        <v>400</v>
      </c>
      <c r="H3733" s="138">
        <v>0</v>
      </c>
      <c r="I3733" s="138">
        <v>0</v>
      </c>
    </row>
    <row r="3734" spans="1:9">
      <c r="A3734" s="128">
        <v>3733</v>
      </c>
      <c r="B3734" s="128" t="s">
        <v>10838</v>
      </c>
      <c r="C3734" s="128" t="s">
        <v>11935</v>
      </c>
      <c r="D3734" s="128" t="s">
        <v>12111</v>
      </c>
      <c r="E3734" s="128" t="s">
        <v>12114</v>
      </c>
      <c r="F3734" s="128">
        <v>400</v>
      </c>
      <c r="G3734" s="23">
        <v>400</v>
      </c>
      <c r="H3734" s="138">
        <v>0</v>
      </c>
      <c r="I3734" s="138">
        <v>0</v>
      </c>
    </row>
    <row r="3735" spans="1:9">
      <c r="A3735" s="128">
        <v>3734</v>
      </c>
      <c r="B3735" s="128" t="s">
        <v>10838</v>
      </c>
      <c r="C3735" s="128" t="s">
        <v>11935</v>
      </c>
      <c r="D3735" s="128" t="s">
        <v>12111</v>
      </c>
      <c r="E3735" s="128" t="s">
        <v>12115</v>
      </c>
      <c r="F3735" s="128">
        <v>400</v>
      </c>
      <c r="G3735" s="23">
        <v>400</v>
      </c>
      <c r="H3735" s="138">
        <v>0</v>
      </c>
      <c r="I3735" s="138">
        <v>320</v>
      </c>
    </row>
    <row r="3736" spans="1:9">
      <c r="A3736" s="128">
        <v>3735</v>
      </c>
      <c r="B3736" s="128" t="s">
        <v>10838</v>
      </c>
      <c r="C3736" s="128" t="s">
        <v>11935</v>
      </c>
      <c r="D3736" s="128" t="s">
        <v>12111</v>
      </c>
      <c r="E3736" s="128" t="s">
        <v>12116</v>
      </c>
      <c r="F3736" s="128">
        <v>400</v>
      </c>
      <c r="G3736" s="23">
        <v>400</v>
      </c>
      <c r="H3736" s="138">
        <v>0</v>
      </c>
      <c r="I3736" s="138">
        <v>122.27</v>
      </c>
    </row>
    <row r="3737" spans="1:9">
      <c r="A3737" s="128">
        <v>3736</v>
      </c>
      <c r="B3737" s="128" t="s">
        <v>10838</v>
      </c>
      <c r="C3737" s="128" t="s">
        <v>11935</v>
      </c>
      <c r="D3737" s="128" t="s">
        <v>12111</v>
      </c>
      <c r="E3737" s="128" t="s">
        <v>12117</v>
      </c>
      <c r="F3737" s="128">
        <v>250</v>
      </c>
      <c r="G3737" s="23">
        <v>250</v>
      </c>
      <c r="H3737" s="138">
        <v>0</v>
      </c>
      <c r="I3737" s="138">
        <v>0</v>
      </c>
    </row>
    <row r="3738" spans="1:9">
      <c r="A3738" s="128">
        <v>3737</v>
      </c>
      <c r="B3738" s="128" t="s">
        <v>10838</v>
      </c>
      <c r="C3738" s="128" t="s">
        <v>11935</v>
      </c>
      <c r="D3738" s="128" t="s">
        <v>12111</v>
      </c>
      <c r="E3738" s="128" t="s">
        <v>12118</v>
      </c>
      <c r="F3738" s="128">
        <v>200</v>
      </c>
      <c r="G3738" s="23">
        <v>200</v>
      </c>
      <c r="H3738" s="138">
        <v>0</v>
      </c>
      <c r="I3738" s="138">
        <v>0</v>
      </c>
    </row>
    <row r="3739" spans="1:9">
      <c r="A3739" s="128">
        <v>3738</v>
      </c>
      <c r="B3739" s="128" t="s">
        <v>10838</v>
      </c>
      <c r="C3739" s="128" t="s">
        <v>11935</v>
      </c>
      <c r="D3739" s="128" t="s">
        <v>12111</v>
      </c>
      <c r="E3739" s="128" t="s">
        <v>2094</v>
      </c>
      <c r="F3739" s="128">
        <v>200</v>
      </c>
      <c r="G3739" s="23">
        <v>160</v>
      </c>
      <c r="H3739" s="138">
        <v>0</v>
      </c>
      <c r="I3739" s="138">
        <v>0</v>
      </c>
    </row>
    <row r="3740" spans="1:9">
      <c r="A3740" s="128">
        <v>3739</v>
      </c>
      <c r="B3740" s="128" t="s">
        <v>10838</v>
      </c>
      <c r="C3740" s="128" t="s">
        <v>11935</v>
      </c>
      <c r="D3740" s="128" t="s">
        <v>12111</v>
      </c>
      <c r="E3740" s="128" t="s">
        <v>12119</v>
      </c>
      <c r="F3740" s="128">
        <v>200</v>
      </c>
      <c r="G3740" s="23">
        <v>200</v>
      </c>
      <c r="H3740" s="138">
        <v>0</v>
      </c>
      <c r="I3740" s="138">
        <v>0</v>
      </c>
    </row>
    <row r="3741" spans="1:9">
      <c r="A3741" s="128">
        <v>3740</v>
      </c>
      <c r="B3741" s="128" t="s">
        <v>10838</v>
      </c>
      <c r="C3741" s="128" t="s">
        <v>11935</v>
      </c>
      <c r="D3741" s="128" t="s">
        <v>12111</v>
      </c>
      <c r="E3741" s="128" t="s">
        <v>12120</v>
      </c>
      <c r="F3741" s="128">
        <v>200</v>
      </c>
      <c r="G3741" s="23">
        <v>100</v>
      </c>
      <c r="H3741" s="138">
        <v>0</v>
      </c>
      <c r="I3741" s="138">
        <v>0</v>
      </c>
    </row>
    <row r="3742" spans="1:9">
      <c r="A3742" s="128">
        <v>3741</v>
      </c>
      <c r="B3742" s="128" t="s">
        <v>10838</v>
      </c>
      <c r="C3742" s="128" t="s">
        <v>11935</v>
      </c>
      <c r="D3742" s="128" t="s">
        <v>12111</v>
      </c>
      <c r="E3742" s="128" t="s">
        <v>6109</v>
      </c>
      <c r="F3742" s="128">
        <v>400</v>
      </c>
      <c r="G3742" s="23">
        <v>400</v>
      </c>
      <c r="H3742" s="138">
        <v>0</v>
      </c>
      <c r="I3742" s="138">
        <v>0</v>
      </c>
    </row>
    <row r="3743" spans="1:9">
      <c r="A3743" s="128">
        <v>3742</v>
      </c>
      <c r="B3743" s="128" t="s">
        <v>10838</v>
      </c>
      <c r="C3743" s="128" t="s">
        <v>11935</v>
      </c>
      <c r="D3743" s="128" t="s">
        <v>12111</v>
      </c>
      <c r="E3743" s="128" t="s">
        <v>12121</v>
      </c>
      <c r="F3743" s="128">
        <v>315</v>
      </c>
      <c r="G3743" s="23">
        <v>315</v>
      </c>
      <c r="H3743" s="138">
        <v>0</v>
      </c>
      <c r="I3743" s="138">
        <v>0</v>
      </c>
    </row>
    <row r="3744" spans="1:9">
      <c r="A3744" s="128">
        <v>3743</v>
      </c>
      <c r="B3744" s="128" t="s">
        <v>10838</v>
      </c>
      <c r="C3744" s="128" t="s">
        <v>11935</v>
      </c>
      <c r="D3744" s="128" t="s">
        <v>12111</v>
      </c>
      <c r="E3744" s="128" t="s">
        <v>12122</v>
      </c>
      <c r="F3744" s="128">
        <v>200</v>
      </c>
      <c r="G3744" s="23">
        <v>200</v>
      </c>
      <c r="H3744" s="138">
        <v>0</v>
      </c>
      <c r="I3744" s="138">
        <v>0</v>
      </c>
    </row>
    <row r="3745" spans="1:9">
      <c r="A3745" s="128">
        <v>3744</v>
      </c>
      <c r="B3745" s="128" t="s">
        <v>10838</v>
      </c>
      <c r="C3745" s="128" t="s">
        <v>11935</v>
      </c>
      <c r="D3745" s="128" t="s">
        <v>12111</v>
      </c>
      <c r="E3745" s="128" t="s">
        <v>12123</v>
      </c>
      <c r="F3745" s="128">
        <v>250</v>
      </c>
      <c r="G3745" s="23">
        <v>100</v>
      </c>
      <c r="H3745" s="138">
        <v>0</v>
      </c>
      <c r="I3745" s="138">
        <v>80</v>
      </c>
    </row>
    <row r="3746" spans="1:9">
      <c r="A3746" s="128">
        <v>3745</v>
      </c>
      <c r="B3746" s="128" t="s">
        <v>10838</v>
      </c>
      <c r="C3746" s="128" t="s">
        <v>11935</v>
      </c>
      <c r="D3746" s="128" t="s">
        <v>12111</v>
      </c>
      <c r="E3746" s="128" t="s">
        <v>12124</v>
      </c>
      <c r="F3746" s="128">
        <v>50</v>
      </c>
      <c r="G3746" s="23">
        <v>50</v>
      </c>
      <c r="H3746" s="138">
        <v>0</v>
      </c>
      <c r="I3746" s="138">
        <v>40</v>
      </c>
    </row>
    <row r="3747" spans="1:9">
      <c r="A3747" s="128">
        <v>3746</v>
      </c>
      <c r="B3747" s="128" t="s">
        <v>10838</v>
      </c>
      <c r="C3747" s="128" t="s">
        <v>11935</v>
      </c>
      <c r="D3747" s="128" t="s">
        <v>12111</v>
      </c>
      <c r="E3747" s="128" t="s">
        <v>12125</v>
      </c>
      <c r="F3747" s="128">
        <v>400</v>
      </c>
      <c r="G3747" s="23">
        <v>400</v>
      </c>
      <c r="H3747" s="138">
        <v>0</v>
      </c>
      <c r="I3747" s="138">
        <v>0</v>
      </c>
    </row>
    <row r="3748" spans="1:9">
      <c r="A3748" s="128">
        <v>3747</v>
      </c>
      <c r="B3748" s="128" t="s">
        <v>10838</v>
      </c>
      <c r="C3748" s="128" t="s">
        <v>11935</v>
      </c>
      <c r="D3748" s="128" t="s">
        <v>12111</v>
      </c>
      <c r="E3748" s="128" t="s">
        <v>12126</v>
      </c>
      <c r="F3748" s="128">
        <v>400</v>
      </c>
      <c r="G3748" s="23">
        <v>400</v>
      </c>
      <c r="H3748" s="138">
        <v>0</v>
      </c>
      <c r="I3748" s="138">
        <v>0</v>
      </c>
    </row>
    <row r="3749" spans="1:9">
      <c r="A3749" s="128">
        <v>3748</v>
      </c>
      <c r="B3749" s="128" t="s">
        <v>10838</v>
      </c>
      <c r="C3749" s="128" t="s">
        <v>11935</v>
      </c>
      <c r="D3749" s="128" t="s">
        <v>12111</v>
      </c>
      <c r="E3749" s="128" t="s">
        <v>12127</v>
      </c>
      <c r="F3749" s="128">
        <v>400</v>
      </c>
      <c r="G3749" s="23">
        <v>200</v>
      </c>
      <c r="H3749" s="138">
        <v>0</v>
      </c>
      <c r="I3749" s="138">
        <v>0</v>
      </c>
    </row>
    <row r="3750" spans="1:9">
      <c r="A3750" s="128">
        <v>3749</v>
      </c>
      <c r="B3750" s="128" t="s">
        <v>10838</v>
      </c>
      <c r="C3750" s="128" t="s">
        <v>11935</v>
      </c>
      <c r="D3750" s="128" t="s">
        <v>12111</v>
      </c>
      <c r="E3750" s="128" t="s">
        <v>9790</v>
      </c>
      <c r="F3750" s="128">
        <v>250</v>
      </c>
      <c r="G3750" s="23">
        <v>315</v>
      </c>
      <c r="H3750" s="138">
        <v>0</v>
      </c>
      <c r="I3750" s="138">
        <v>0</v>
      </c>
    </row>
    <row r="3751" spans="1:9">
      <c r="A3751" s="128">
        <v>3750</v>
      </c>
      <c r="B3751" s="128" t="s">
        <v>10838</v>
      </c>
      <c r="C3751" s="128" t="s">
        <v>11935</v>
      </c>
      <c r="D3751" s="128" t="s">
        <v>12111</v>
      </c>
      <c r="E3751" s="128" t="s">
        <v>12128</v>
      </c>
      <c r="F3751" s="128">
        <v>200</v>
      </c>
      <c r="G3751" s="23">
        <v>200</v>
      </c>
      <c r="H3751" s="138">
        <v>0</v>
      </c>
      <c r="I3751" s="138">
        <v>0</v>
      </c>
    </row>
    <row r="3752" spans="1:9">
      <c r="A3752" s="128">
        <v>3751</v>
      </c>
      <c r="B3752" s="128" t="s">
        <v>10651</v>
      </c>
      <c r="C3752" s="128" t="s">
        <v>10652</v>
      </c>
      <c r="D3752" s="128" t="s">
        <v>10653</v>
      </c>
      <c r="E3752" s="128" t="s">
        <v>12129</v>
      </c>
      <c r="F3752" s="128">
        <v>200</v>
      </c>
      <c r="G3752" s="23">
        <v>200</v>
      </c>
      <c r="H3752" s="138">
        <v>0</v>
      </c>
      <c r="I3752" s="138">
        <v>31.095</v>
      </c>
    </row>
    <row r="3753" spans="1:9">
      <c r="A3753" s="128">
        <v>3752</v>
      </c>
      <c r="B3753" s="128" t="s">
        <v>10287</v>
      </c>
      <c r="C3753" s="128" t="s">
        <v>10245</v>
      </c>
      <c r="D3753" s="128" t="s">
        <v>12130</v>
      </c>
      <c r="E3753" s="128" t="s">
        <v>12131</v>
      </c>
      <c r="F3753" s="128">
        <v>400</v>
      </c>
      <c r="G3753" s="23">
        <v>400</v>
      </c>
      <c r="H3753" s="138">
        <v>0</v>
      </c>
      <c r="I3753" s="138">
        <v>305.495</v>
      </c>
    </row>
    <row r="3754" spans="1:9">
      <c r="A3754" s="128">
        <v>3753</v>
      </c>
      <c r="B3754" s="128" t="s">
        <v>10287</v>
      </c>
      <c r="C3754" s="128" t="s">
        <v>10245</v>
      </c>
      <c r="D3754" s="128" t="s">
        <v>12130</v>
      </c>
      <c r="E3754" s="128" t="s">
        <v>12132</v>
      </c>
      <c r="F3754" s="128">
        <v>200</v>
      </c>
      <c r="G3754" s="23">
        <v>200</v>
      </c>
      <c r="H3754" s="138">
        <v>0</v>
      </c>
      <c r="I3754" s="138">
        <v>0</v>
      </c>
    </row>
    <row r="3755" spans="1:9">
      <c r="A3755" s="128">
        <v>3754</v>
      </c>
      <c r="B3755" s="128" t="s">
        <v>10244</v>
      </c>
      <c r="C3755" s="128" t="s">
        <v>10245</v>
      </c>
      <c r="D3755" s="128" t="s">
        <v>12133</v>
      </c>
      <c r="E3755" s="128" t="s">
        <v>12134</v>
      </c>
      <c r="F3755" s="128">
        <v>400</v>
      </c>
      <c r="G3755" s="23">
        <v>400</v>
      </c>
      <c r="H3755" s="138">
        <v>0</v>
      </c>
      <c r="I3755" s="138">
        <v>320</v>
      </c>
    </row>
    <row r="3756" spans="1:9">
      <c r="A3756" s="128">
        <v>3755</v>
      </c>
      <c r="B3756" s="128" t="s">
        <v>10244</v>
      </c>
      <c r="C3756" s="128" t="s">
        <v>10245</v>
      </c>
      <c r="D3756" s="128" t="s">
        <v>12135</v>
      </c>
      <c r="E3756" s="128" t="s">
        <v>12136</v>
      </c>
      <c r="F3756" s="128">
        <v>400</v>
      </c>
      <c r="G3756" s="23">
        <v>400</v>
      </c>
      <c r="H3756" s="138">
        <v>0</v>
      </c>
      <c r="I3756" s="138">
        <v>27.355</v>
      </c>
    </row>
    <row r="3757" spans="1:9">
      <c r="A3757" s="128">
        <v>3756</v>
      </c>
      <c r="B3757" s="128" t="s">
        <v>10244</v>
      </c>
      <c r="C3757" s="128" t="s">
        <v>10245</v>
      </c>
      <c r="D3757" s="128" t="s">
        <v>10394</v>
      </c>
      <c r="E3757" s="128" t="s">
        <v>12137</v>
      </c>
      <c r="F3757" s="128">
        <v>400</v>
      </c>
      <c r="G3757" s="23">
        <v>400</v>
      </c>
      <c r="H3757" s="138">
        <v>0</v>
      </c>
      <c r="I3757" s="138">
        <v>141.8</v>
      </c>
    </row>
    <row r="3758" spans="1:9">
      <c r="A3758" s="128">
        <v>3757</v>
      </c>
      <c r="B3758" s="128" t="s">
        <v>10244</v>
      </c>
      <c r="C3758" s="128" t="s">
        <v>10245</v>
      </c>
      <c r="D3758" s="128" t="s">
        <v>12138</v>
      </c>
      <c r="E3758" s="128" t="s">
        <v>12139</v>
      </c>
      <c r="F3758" s="128">
        <v>200</v>
      </c>
      <c r="G3758" s="23">
        <v>200</v>
      </c>
      <c r="H3758" s="138">
        <v>0</v>
      </c>
      <c r="I3758" s="138">
        <v>80.935</v>
      </c>
    </row>
    <row r="3759" spans="1:9">
      <c r="A3759" s="128">
        <v>3758</v>
      </c>
      <c r="B3759" s="128" t="s">
        <v>10004</v>
      </c>
      <c r="C3759" s="128" t="s">
        <v>10005</v>
      </c>
      <c r="D3759" s="128" t="s">
        <v>10006</v>
      </c>
      <c r="E3759" s="128" t="s">
        <v>12140</v>
      </c>
      <c r="F3759" s="128">
        <v>400</v>
      </c>
      <c r="G3759" s="23">
        <v>400</v>
      </c>
      <c r="H3759" s="138">
        <v>0</v>
      </c>
      <c r="I3759" s="138">
        <v>183.665</v>
      </c>
    </row>
    <row r="3760" spans="1:9">
      <c r="A3760" s="128">
        <v>3759</v>
      </c>
      <c r="B3760" s="128" t="s">
        <v>10004</v>
      </c>
      <c r="C3760" s="128" t="s">
        <v>10005</v>
      </c>
      <c r="D3760" s="128" t="s">
        <v>10143</v>
      </c>
      <c r="E3760" s="128" t="s">
        <v>12141</v>
      </c>
      <c r="F3760" s="128">
        <v>400</v>
      </c>
      <c r="G3760" s="23">
        <v>400</v>
      </c>
      <c r="H3760" s="138">
        <v>0</v>
      </c>
      <c r="I3760" s="138">
        <v>77.54</v>
      </c>
    </row>
    <row r="3761" spans="1:9">
      <c r="A3761" s="59">
        <v>3760</v>
      </c>
      <c r="B3761" s="128" t="s">
        <v>10004</v>
      </c>
      <c r="C3761" s="128" t="s">
        <v>10005</v>
      </c>
      <c r="D3761" s="128" t="s">
        <v>10219</v>
      </c>
      <c r="E3761" s="128" t="s">
        <v>12142</v>
      </c>
      <c r="F3761" s="128">
        <v>400</v>
      </c>
      <c r="G3761" s="23">
        <v>400</v>
      </c>
      <c r="H3761" s="138">
        <v>0</v>
      </c>
      <c r="I3761" s="138">
        <v>186.2</v>
      </c>
    </row>
    <row r="3762" spans="1:9">
      <c r="A3762" s="128">
        <v>3761</v>
      </c>
      <c r="B3762" s="128" t="s">
        <v>10651</v>
      </c>
      <c r="C3762" s="128" t="s">
        <v>10652</v>
      </c>
      <c r="D3762" s="128" t="s">
        <v>10726</v>
      </c>
      <c r="E3762" s="128" t="s">
        <v>12143</v>
      </c>
      <c r="F3762" s="128">
        <v>400</v>
      </c>
      <c r="G3762" s="23">
        <v>400</v>
      </c>
      <c r="H3762" s="138">
        <v>0</v>
      </c>
      <c r="I3762" s="138">
        <v>239.15</v>
      </c>
    </row>
    <row r="3763" spans="1:9">
      <c r="A3763" s="59">
        <v>3762</v>
      </c>
      <c r="B3763" s="128" t="s">
        <v>11434</v>
      </c>
      <c r="C3763" s="128" t="s">
        <v>11435</v>
      </c>
      <c r="D3763" s="128" t="s">
        <v>11549</v>
      </c>
      <c r="E3763" s="128" t="s">
        <v>12144</v>
      </c>
      <c r="F3763" s="128">
        <v>400</v>
      </c>
      <c r="G3763" s="23">
        <v>400</v>
      </c>
      <c r="H3763" s="138">
        <v>0</v>
      </c>
      <c r="I3763" s="138">
        <v>235.82</v>
      </c>
    </row>
    <row r="3764" spans="1:9">
      <c r="A3764" s="128">
        <v>3763</v>
      </c>
      <c r="B3764" s="128" t="s">
        <v>11434</v>
      </c>
      <c r="C3764" s="128" t="s">
        <v>11435</v>
      </c>
      <c r="D3764" s="128" t="s">
        <v>11549</v>
      </c>
      <c r="E3764" s="128" t="s">
        <v>12145</v>
      </c>
      <c r="F3764" s="128">
        <v>200</v>
      </c>
      <c r="G3764" s="23">
        <v>200</v>
      </c>
      <c r="H3764" s="138">
        <v>0</v>
      </c>
      <c r="I3764" s="138">
        <v>75.5</v>
      </c>
    </row>
    <row r="3765" spans="1:9">
      <c r="A3765" s="128">
        <v>3764</v>
      </c>
      <c r="B3765" s="128" t="s">
        <v>10651</v>
      </c>
      <c r="C3765" s="128" t="s">
        <v>10652</v>
      </c>
      <c r="D3765" s="128" t="s">
        <v>10783</v>
      </c>
      <c r="E3765" s="128" t="s">
        <v>12146</v>
      </c>
      <c r="F3765" s="128">
        <v>200</v>
      </c>
      <c r="G3765" s="23">
        <v>200</v>
      </c>
      <c r="H3765" s="138">
        <v>0</v>
      </c>
      <c r="I3765" s="138">
        <v>120.4</v>
      </c>
    </row>
    <row r="3766" spans="1:9">
      <c r="A3766" s="59">
        <v>3765</v>
      </c>
      <c r="B3766" s="128" t="s">
        <v>9160</v>
      </c>
      <c r="C3766" s="128" t="s">
        <v>9161</v>
      </c>
      <c r="D3766" s="128" t="s">
        <v>12147</v>
      </c>
      <c r="E3766" s="128" t="s">
        <v>12148</v>
      </c>
      <c r="F3766" s="128">
        <v>400</v>
      </c>
      <c r="G3766" s="23">
        <v>400</v>
      </c>
      <c r="H3766" s="138">
        <v>0</v>
      </c>
      <c r="I3766" s="138">
        <v>55.845</v>
      </c>
    </row>
    <row r="3767" spans="1:9">
      <c r="A3767" s="128">
        <v>3766</v>
      </c>
      <c r="B3767" s="128" t="s">
        <v>8412</v>
      </c>
      <c r="C3767" s="128" t="s">
        <v>8413</v>
      </c>
      <c r="D3767" s="128" t="s">
        <v>8414</v>
      </c>
      <c r="E3767" s="128" t="s">
        <v>12149</v>
      </c>
      <c r="F3767" s="128">
        <v>400</v>
      </c>
      <c r="G3767" s="23">
        <v>400</v>
      </c>
      <c r="H3767" s="138">
        <v>0</v>
      </c>
      <c r="I3767" s="138">
        <v>264.05</v>
      </c>
    </row>
    <row r="3768" spans="1:9">
      <c r="A3768" s="128">
        <v>3767</v>
      </c>
      <c r="B3768" s="128" t="s">
        <v>8412</v>
      </c>
      <c r="C3768" s="128" t="s">
        <v>8413</v>
      </c>
      <c r="D3768" s="128" t="s">
        <v>8463</v>
      </c>
      <c r="E3768" s="128" t="s">
        <v>12150</v>
      </c>
      <c r="F3768" s="128">
        <v>400</v>
      </c>
      <c r="G3768" s="23">
        <v>400</v>
      </c>
      <c r="H3768" s="138">
        <v>26.2000284430744</v>
      </c>
      <c r="I3768" s="138">
        <v>267.54</v>
      </c>
    </row>
    <row r="3769" spans="1:9">
      <c r="A3769" s="59">
        <v>3768</v>
      </c>
      <c r="B3769" s="128" t="s">
        <v>9092</v>
      </c>
      <c r="C3769" s="128" t="s">
        <v>9161</v>
      </c>
      <c r="D3769" s="128" t="s">
        <v>9352</v>
      </c>
      <c r="E3769" s="128" t="s">
        <v>12151</v>
      </c>
      <c r="F3769" s="128" t="s">
        <v>1951</v>
      </c>
      <c r="G3769" s="23" t="s">
        <v>1951</v>
      </c>
      <c r="H3769" s="138">
        <v>60.3497858973045</v>
      </c>
      <c r="I3769" s="138">
        <v>160</v>
      </c>
    </row>
    <row r="3770" spans="1:9">
      <c r="A3770" s="128">
        <v>3769</v>
      </c>
      <c r="B3770" s="128" t="s">
        <v>9092</v>
      </c>
      <c r="C3770" s="128" t="s">
        <v>9161</v>
      </c>
      <c r="D3770" s="128" t="s">
        <v>9352</v>
      </c>
      <c r="E3770" s="128" t="s">
        <v>12152</v>
      </c>
      <c r="F3770" s="128" t="s">
        <v>1930</v>
      </c>
      <c r="G3770" s="23" t="s">
        <v>1930</v>
      </c>
      <c r="H3770" s="138">
        <v>131.374954949758</v>
      </c>
      <c r="I3770" s="138">
        <v>313.76</v>
      </c>
    </row>
    <row r="3771" spans="1:9">
      <c r="A3771" s="128">
        <v>3770</v>
      </c>
      <c r="B3771" s="128" t="s">
        <v>9160</v>
      </c>
      <c r="C3771" s="128" t="s">
        <v>9161</v>
      </c>
      <c r="D3771" s="128" t="s">
        <v>12153</v>
      </c>
      <c r="E3771" s="128" t="s">
        <v>12154</v>
      </c>
      <c r="F3771" s="128" t="s">
        <v>1930</v>
      </c>
      <c r="G3771" s="23" t="s">
        <v>1930</v>
      </c>
      <c r="H3771" s="138">
        <v>0</v>
      </c>
      <c r="I3771" s="138">
        <v>151.52</v>
      </c>
    </row>
    <row r="3772" spans="1:9">
      <c r="A3772" s="59">
        <v>3771</v>
      </c>
      <c r="B3772" s="128" t="s">
        <v>9160</v>
      </c>
      <c r="C3772" s="128" t="s">
        <v>9161</v>
      </c>
      <c r="D3772" s="128" t="s">
        <v>12147</v>
      </c>
      <c r="E3772" s="128" t="s">
        <v>12155</v>
      </c>
      <c r="F3772" s="128" t="s">
        <v>1930</v>
      </c>
      <c r="G3772" s="23" t="s">
        <v>1930</v>
      </c>
      <c r="H3772" s="138">
        <v>0</v>
      </c>
      <c r="I3772" s="138">
        <v>131.095</v>
      </c>
    </row>
    <row r="3773" spans="1:9">
      <c r="A3773" s="128">
        <v>3772</v>
      </c>
      <c r="B3773" s="128" t="s">
        <v>9160</v>
      </c>
      <c r="C3773" s="128" t="s">
        <v>9161</v>
      </c>
      <c r="D3773" s="128" t="s">
        <v>12147</v>
      </c>
      <c r="E3773" s="128" t="s">
        <v>12156</v>
      </c>
      <c r="F3773" s="128" t="s">
        <v>1930</v>
      </c>
      <c r="G3773" s="23" t="s">
        <v>1930</v>
      </c>
      <c r="H3773" s="138">
        <v>0</v>
      </c>
      <c r="I3773" s="138">
        <v>188.17</v>
      </c>
    </row>
    <row r="3774" spans="1:9">
      <c r="A3774" s="128">
        <v>3773</v>
      </c>
      <c r="B3774" s="128" t="s">
        <v>9160</v>
      </c>
      <c r="C3774" s="128" t="s">
        <v>9161</v>
      </c>
      <c r="D3774" s="128" t="s">
        <v>12157</v>
      </c>
      <c r="E3774" s="128" t="s">
        <v>12158</v>
      </c>
      <c r="F3774" s="128" t="s">
        <v>1930</v>
      </c>
      <c r="G3774" s="23" t="s">
        <v>1930</v>
      </c>
      <c r="H3774" s="138">
        <v>0</v>
      </c>
      <c r="I3774" s="138">
        <v>0</v>
      </c>
    </row>
    <row r="3775" spans="1:9">
      <c r="A3775" s="59">
        <v>3774</v>
      </c>
      <c r="B3775" s="128" t="s">
        <v>9387</v>
      </c>
      <c r="C3775" s="128" t="s">
        <v>9161</v>
      </c>
      <c r="D3775" s="128" t="s">
        <v>9388</v>
      </c>
      <c r="E3775" s="128" t="s">
        <v>12159</v>
      </c>
      <c r="F3775" s="128" t="s">
        <v>1951</v>
      </c>
      <c r="G3775" s="23" t="s">
        <v>1951</v>
      </c>
      <c r="H3775" s="138">
        <v>0</v>
      </c>
      <c r="I3775" s="138">
        <v>160</v>
      </c>
    </row>
    <row r="3776" spans="1:9">
      <c r="A3776" s="128">
        <v>3775</v>
      </c>
      <c r="B3776" s="128" t="s">
        <v>9387</v>
      </c>
      <c r="C3776" s="128" t="s">
        <v>9161</v>
      </c>
      <c r="D3776" s="128" t="s">
        <v>9388</v>
      </c>
      <c r="E3776" s="128" t="s">
        <v>12160</v>
      </c>
      <c r="F3776" s="128" t="s">
        <v>2118</v>
      </c>
      <c r="G3776" s="23" t="s">
        <v>2118</v>
      </c>
      <c r="H3776" s="138">
        <v>0</v>
      </c>
      <c r="I3776" s="138">
        <v>72.09</v>
      </c>
    </row>
    <row r="3777" spans="1:9">
      <c r="A3777" s="128">
        <v>3776</v>
      </c>
      <c r="B3777" s="128" t="s">
        <v>9387</v>
      </c>
      <c r="C3777" s="128" t="s">
        <v>9161</v>
      </c>
      <c r="D3777" s="128" t="s">
        <v>9388</v>
      </c>
      <c r="E3777" s="128" t="s">
        <v>12161</v>
      </c>
      <c r="F3777" s="128" t="s">
        <v>12162</v>
      </c>
      <c r="G3777" s="23" t="s">
        <v>12162</v>
      </c>
      <c r="H3777" s="138">
        <v>0</v>
      </c>
      <c r="I3777" s="138">
        <v>40</v>
      </c>
    </row>
    <row r="3778" spans="1:9">
      <c r="A3778" s="59">
        <v>3777</v>
      </c>
      <c r="B3778" s="128" t="s">
        <v>9387</v>
      </c>
      <c r="C3778" s="128" t="s">
        <v>9161</v>
      </c>
      <c r="D3778" s="128" t="s">
        <v>9409</v>
      </c>
      <c r="E3778" s="128" t="s">
        <v>12163</v>
      </c>
      <c r="F3778" s="128" t="s">
        <v>1930</v>
      </c>
      <c r="G3778" s="23" t="s">
        <v>1930</v>
      </c>
      <c r="H3778" s="138">
        <v>0</v>
      </c>
      <c r="I3778" s="138">
        <v>121.6</v>
      </c>
    </row>
    <row r="3779" spans="1:9">
      <c r="A3779" s="128">
        <v>3778</v>
      </c>
      <c r="B3779" s="128" t="s">
        <v>9387</v>
      </c>
      <c r="C3779" s="128" t="s">
        <v>9161</v>
      </c>
      <c r="D3779" s="128" t="s">
        <v>9437</v>
      </c>
      <c r="E3779" s="128" t="s">
        <v>12164</v>
      </c>
      <c r="F3779" s="128" t="s">
        <v>1951</v>
      </c>
      <c r="G3779" s="23" t="s">
        <v>1951</v>
      </c>
      <c r="H3779" s="138">
        <v>0</v>
      </c>
      <c r="I3779" s="138">
        <v>160</v>
      </c>
    </row>
    <row r="3780" spans="1:9">
      <c r="A3780" s="128">
        <v>3779</v>
      </c>
      <c r="B3780" s="128" t="s">
        <v>9387</v>
      </c>
      <c r="C3780" s="128" t="s">
        <v>9161</v>
      </c>
      <c r="D3780" s="128" t="s">
        <v>9437</v>
      </c>
      <c r="E3780" s="128" t="s">
        <v>12165</v>
      </c>
      <c r="F3780" s="128" t="s">
        <v>1951</v>
      </c>
      <c r="G3780" s="23" t="s">
        <v>1951</v>
      </c>
      <c r="H3780" s="138">
        <v>0</v>
      </c>
      <c r="I3780" s="138">
        <v>0</v>
      </c>
    </row>
    <row r="3781" spans="1:9">
      <c r="A3781" s="59">
        <v>3780</v>
      </c>
      <c r="B3781" s="128" t="s">
        <v>9387</v>
      </c>
      <c r="C3781" s="128" t="s">
        <v>9161</v>
      </c>
      <c r="D3781" s="128" t="s">
        <v>9437</v>
      </c>
      <c r="E3781" s="128" t="s">
        <v>12166</v>
      </c>
      <c r="F3781" s="128" t="s">
        <v>1951</v>
      </c>
      <c r="G3781" s="23" t="s">
        <v>1951</v>
      </c>
      <c r="H3781" s="138">
        <v>0</v>
      </c>
      <c r="I3781" s="138">
        <v>160</v>
      </c>
    </row>
    <row r="3782" spans="1:9">
      <c r="A3782" s="128">
        <v>3781</v>
      </c>
      <c r="B3782" s="128" t="s">
        <v>9387</v>
      </c>
      <c r="C3782" s="128" t="s">
        <v>9161</v>
      </c>
      <c r="D3782" s="128" t="s">
        <v>9437</v>
      </c>
      <c r="E3782" s="128" t="s">
        <v>12167</v>
      </c>
      <c r="F3782" s="128" t="s">
        <v>1930</v>
      </c>
      <c r="G3782" s="23" t="s">
        <v>1930</v>
      </c>
      <c r="H3782" s="138">
        <v>0</v>
      </c>
      <c r="I3782" s="138">
        <v>210.15</v>
      </c>
    </row>
    <row r="3783" spans="1:9">
      <c r="A3783" s="128">
        <v>3782</v>
      </c>
      <c r="B3783" s="128" t="s">
        <v>9387</v>
      </c>
      <c r="C3783" s="128" t="s">
        <v>9161</v>
      </c>
      <c r="D3783" s="128" t="s">
        <v>9465</v>
      </c>
      <c r="E3783" s="128" t="s">
        <v>12168</v>
      </c>
      <c r="F3783" s="128" t="s">
        <v>1930</v>
      </c>
      <c r="G3783" s="23" t="s">
        <v>1930</v>
      </c>
      <c r="H3783" s="138">
        <v>0</v>
      </c>
      <c r="I3783" s="138">
        <v>278.51</v>
      </c>
    </row>
    <row r="3784" spans="1:9">
      <c r="A3784" s="59">
        <v>3783</v>
      </c>
      <c r="B3784" s="128" t="s">
        <v>10901</v>
      </c>
      <c r="C3784" s="128" t="s">
        <v>10839</v>
      </c>
      <c r="D3784" s="128" t="s">
        <v>11115</v>
      </c>
      <c r="E3784" s="128" t="s">
        <v>12169</v>
      </c>
      <c r="F3784" s="128">
        <v>400</v>
      </c>
      <c r="G3784" s="23">
        <v>400</v>
      </c>
      <c r="H3784" s="138">
        <v>0</v>
      </c>
      <c r="I3784" s="138">
        <v>254.4</v>
      </c>
    </row>
    <row r="3785" spans="1:9">
      <c r="A3785" s="128">
        <v>3784</v>
      </c>
      <c r="B3785" s="128" t="s">
        <v>10901</v>
      </c>
      <c r="C3785" s="128" t="s">
        <v>10839</v>
      </c>
      <c r="D3785" s="128" t="s">
        <v>11115</v>
      </c>
      <c r="E3785" s="128" t="s">
        <v>12170</v>
      </c>
      <c r="F3785" s="128">
        <v>400</v>
      </c>
      <c r="G3785" s="23">
        <v>400</v>
      </c>
      <c r="H3785" s="138">
        <v>0</v>
      </c>
      <c r="I3785" s="138">
        <v>267.5</v>
      </c>
    </row>
    <row r="3786" spans="1:9">
      <c r="A3786" s="128">
        <v>3785</v>
      </c>
      <c r="B3786" s="128" t="s">
        <v>10901</v>
      </c>
      <c r="C3786" s="128" t="s">
        <v>10839</v>
      </c>
      <c r="D3786" s="128" t="s">
        <v>11115</v>
      </c>
      <c r="E3786" s="128" t="s">
        <v>12171</v>
      </c>
      <c r="F3786" s="128">
        <v>400</v>
      </c>
      <c r="G3786" s="23">
        <v>400</v>
      </c>
      <c r="H3786" s="138">
        <v>0</v>
      </c>
      <c r="I3786" s="138">
        <v>274.4</v>
      </c>
    </row>
    <row r="3787" spans="1:9">
      <c r="A3787" s="59">
        <v>3786</v>
      </c>
      <c r="B3787" s="128" t="s">
        <v>10901</v>
      </c>
      <c r="C3787" s="128" t="s">
        <v>10839</v>
      </c>
      <c r="D3787" s="128" t="s">
        <v>12172</v>
      </c>
      <c r="E3787" s="128" t="s">
        <v>12173</v>
      </c>
      <c r="F3787" s="128">
        <v>400</v>
      </c>
      <c r="G3787" s="23">
        <v>400</v>
      </c>
      <c r="H3787" s="138">
        <v>0</v>
      </c>
      <c r="I3787" s="138">
        <v>320</v>
      </c>
    </row>
    <row r="3788" spans="1:9">
      <c r="A3788" s="128">
        <v>3787</v>
      </c>
      <c r="B3788" s="128" t="s">
        <v>10888</v>
      </c>
      <c r="C3788" s="128" t="s">
        <v>10839</v>
      </c>
      <c r="D3788" s="128" t="s">
        <v>11080</v>
      </c>
      <c r="E3788" s="128" t="s">
        <v>12174</v>
      </c>
      <c r="F3788" s="128">
        <v>400</v>
      </c>
      <c r="G3788" s="23">
        <v>400</v>
      </c>
      <c r="H3788" s="138">
        <v>0</v>
      </c>
      <c r="I3788" s="138">
        <v>261.6</v>
      </c>
    </row>
    <row r="3789" spans="1:9">
      <c r="A3789" s="128">
        <v>3788</v>
      </c>
      <c r="B3789" s="128" t="s">
        <v>8749</v>
      </c>
      <c r="C3789" s="128" t="s">
        <v>4461</v>
      </c>
      <c r="D3789" s="128" t="s">
        <v>8818</v>
      </c>
      <c r="E3789" s="128" t="s">
        <v>8843</v>
      </c>
      <c r="F3789" s="128">
        <v>400</v>
      </c>
      <c r="G3789" s="23">
        <v>400</v>
      </c>
      <c r="H3789" s="138">
        <v>0</v>
      </c>
      <c r="I3789" s="138">
        <v>160.16</v>
      </c>
    </row>
    <row r="3790" spans="1:9">
      <c r="A3790" s="128">
        <v>3789</v>
      </c>
      <c r="B3790" s="128" t="s">
        <v>11234</v>
      </c>
      <c r="C3790" s="128" t="s">
        <v>11235</v>
      </c>
      <c r="D3790" s="128" t="s">
        <v>11420</v>
      </c>
      <c r="E3790" s="128" t="s">
        <v>12175</v>
      </c>
      <c r="F3790" s="128">
        <v>200</v>
      </c>
      <c r="G3790" s="23">
        <v>200</v>
      </c>
      <c r="H3790" s="138">
        <v>0</v>
      </c>
      <c r="I3790" s="138">
        <v>41.39</v>
      </c>
    </row>
    <row r="3791" spans="1:9">
      <c r="A3791" s="128">
        <v>3790</v>
      </c>
      <c r="B3791" s="128" t="s">
        <v>8489</v>
      </c>
      <c r="C3791" s="128" t="s">
        <v>11235</v>
      </c>
      <c r="D3791" s="128" t="s">
        <v>11398</v>
      </c>
      <c r="E3791" s="128" t="s">
        <v>12176</v>
      </c>
      <c r="F3791" s="128">
        <v>400</v>
      </c>
      <c r="G3791" s="23">
        <v>400</v>
      </c>
      <c r="H3791" s="138">
        <v>0</v>
      </c>
      <c r="I3791" s="138">
        <v>251.31</v>
      </c>
    </row>
    <row r="3792" spans="1:9">
      <c r="A3792" s="128">
        <v>3791</v>
      </c>
      <c r="B3792" s="128" t="s">
        <v>10244</v>
      </c>
      <c r="C3792" s="128" t="s">
        <v>10245</v>
      </c>
      <c r="D3792" s="128" t="s">
        <v>10394</v>
      </c>
      <c r="E3792" s="128" t="s">
        <v>12177</v>
      </c>
      <c r="F3792" s="128">
        <v>200</v>
      </c>
      <c r="G3792" s="23">
        <v>200</v>
      </c>
      <c r="H3792" s="138">
        <v>0</v>
      </c>
      <c r="I3792" s="138">
        <v>160</v>
      </c>
    </row>
    <row r="3793" spans="1:9">
      <c r="A3793" s="128">
        <v>3792</v>
      </c>
      <c r="B3793" s="128" t="s">
        <v>10244</v>
      </c>
      <c r="C3793" s="128" t="s">
        <v>10245</v>
      </c>
      <c r="D3793" s="128" t="s">
        <v>12178</v>
      </c>
      <c r="E3793" s="128" t="s">
        <v>12179</v>
      </c>
      <c r="F3793" s="128">
        <v>200</v>
      </c>
      <c r="G3793" s="23">
        <v>200</v>
      </c>
      <c r="H3793" s="138">
        <v>0</v>
      </c>
      <c r="I3793" s="138">
        <v>160</v>
      </c>
    </row>
    <row r="3794" spans="1:9">
      <c r="A3794" s="128">
        <v>3793</v>
      </c>
      <c r="B3794" s="128" t="s">
        <v>10287</v>
      </c>
      <c r="C3794" s="128" t="s">
        <v>10245</v>
      </c>
      <c r="D3794" s="128" t="s">
        <v>12180</v>
      </c>
      <c r="E3794" s="128" t="s">
        <v>12181</v>
      </c>
      <c r="F3794" s="128">
        <v>400</v>
      </c>
      <c r="G3794" s="23">
        <v>400</v>
      </c>
      <c r="H3794" s="138">
        <v>0</v>
      </c>
      <c r="I3794" s="138">
        <v>320</v>
      </c>
    </row>
    <row r="3795" spans="1:9">
      <c r="A3795" s="128">
        <v>3794</v>
      </c>
      <c r="B3795" s="128" t="s">
        <v>10244</v>
      </c>
      <c r="C3795" s="128" t="s">
        <v>10245</v>
      </c>
      <c r="D3795" s="128" t="s">
        <v>10394</v>
      </c>
      <c r="E3795" s="128" t="s">
        <v>12182</v>
      </c>
      <c r="F3795" s="128">
        <v>400</v>
      </c>
      <c r="G3795" s="23">
        <v>400</v>
      </c>
      <c r="H3795" s="138">
        <v>0</v>
      </c>
      <c r="I3795" s="138">
        <v>320</v>
      </c>
    </row>
    <row r="3796" spans="1:9">
      <c r="A3796" s="128">
        <v>3795</v>
      </c>
      <c r="B3796" s="128" t="s">
        <v>10244</v>
      </c>
      <c r="C3796" s="128" t="s">
        <v>10245</v>
      </c>
      <c r="D3796" s="128" t="s">
        <v>12138</v>
      </c>
      <c r="E3796" s="128" t="s">
        <v>12183</v>
      </c>
      <c r="F3796" s="128">
        <v>400</v>
      </c>
      <c r="G3796" s="23">
        <v>400</v>
      </c>
      <c r="H3796" s="138">
        <v>0</v>
      </c>
      <c r="I3796" s="138">
        <v>320</v>
      </c>
    </row>
    <row r="3797" spans="1:9">
      <c r="A3797" s="128">
        <v>3796</v>
      </c>
      <c r="B3797" s="128" t="s">
        <v>10287</v>
      </c>
      <c r="C3797" s="128" t="s">
        <v>10245</v>
      </c>
      <c r="D3797" s="128" t="s">
        <v>12130</v>
      </c>
      <c r="E3797" s="128" t="s">
        <v>12184</v>
      </c>
      <c r="F3797" s="128">
        <v>400</v>
      </c>
      <c r="G3797" s="23">
        <v>400</v>
      </c>
      <c r="H3797" s="138">
        <v>0</v>
      </c>
      <c r="I3797" s="138">
        <v>320</v>
      </c>
    </row>
    <row r="3798" spans="1:9">
      <c r="A3798" s="128">
        <v>3797</v>
      </c>
      <c r="B3798" s="128" t="s">
        <v>10888</v>
      </c>
      <c r="C3798" s="128" t="s">
        <v>10839</v>
      </c>
      <c r="D3798" s="128" t="s">
        <v>11080</v>
      </c>
      <c r="E3798" s="128" t="s">
        <v>12185</v>
      </c>
      <c r="F3798" s="128">
        <v>400</v>
      </c>
      <c r="G3798" s="23">
        <v>400</v>
      </c>
      <c r="H3798" s="138">
        <v>0</v>
      </c>
      <c r="I3798" s="155">
        <v>158.38</v>
      </c>
    </row>
    <row r="3799" spans="1:9">
      <c r="A3799" s="128">
        <v>3798</v>
      </c>
      <c r="B3799" s="128" t="s">
        <v>10287</v>
      </c>
      <c r="C3799" s="128" t="s">
        <v>10245</v>
      </c>
      <c r="D3799" s="128" t="s">
        <v>12186</v>
      </c>
      <c r="E3799" s="128" t="s">
        <v>12187</v>
      </c>
      <c r="F3799" s="128">
        <v>400</v>
      </c>
      <c r="G3799" s="23">
        <v>400</v>
      </c>
      <c r="H3799" s="138">
        <v>0</v>
      </c>
      <c r="I3799" s="138">
        <v>320</v>
      </c>
    </row>
    <row r="3800" spans="1:9">
      <c r="A3800" s="128">
        <v>3799</v>
      </c>
      <c r="B3800" s="128" t="s">
        <v>9160</v>
      </c>
      <c r="C3800" s="128" t="s">
        <v>9161</v>
      </c>
      <c r="D3800" s="128" t="s">
        <v>12157</v>
      </c>
      <c r="E3800" s="128" t="s">
        <v>12188</v>
      </c>
      <c r="F3800" s="128">
        <v>200</v>
      </c>
      <c r="G3800" s="23">
        <v>200</v>
      </c>
      <c r="H3800" s="138">
        <v>0</v>
      </c>
      <c r="I3800" s="155">
        <v>0</v>
      </c>
    </row>
    <row r="3801" spans="1:9">
      <c r="A3801" s="128">
        <v>3800</v>
      </c>
      <c r="B3801" s="128" t="s">
        <v>9387</v>
      </c>
      <c r="C3801" s="128" t="s">
        <v>9161</v>
      </c>
      <c r="D3801" s="128" t="s">
        <v>9465</v>
      </c>
      <c r="E3801" s="128" t="s">
        <v>12189</v>
      </c>
      <c r="F3801" s="128">
        <v>200</v>
      </c>
      <c r="G3801" s="23">
        <v>200</v>
      </c>
      <c r="H3801" s="138">
        <v>0</v>
      </c>
      <c r="I3801" s="155">
        <v>51.59</v>
      </c>
    </row>
    <row r="3802" spans="1:9">
      <c r="A3802" s="128">
        <v>3801</v>
      </c>
      <c r="B3802" s="128" t="s">
        <v>10244</v>
      </c>
      <c r="C3802" s="128" t="s">
        <v>10245</v>
      </c>
      <c r="D3802" s="128" t="s">
        <v>12190</v>
      </c>
      <c r="E3802" s="128" t="s">
        <v>12191</v>
      </c>
      <c r="F3802" s="128">
        <v>400</v>
      </c>
      <c r="G3802" s="127">
        <v>400</v>
      </c>
      <c r="H3802" s="238">
        <v>0</v>
      </c>
      <c r="I3802" s="155">
        <v>320</v>
      </c>
    </row>
    <row r="3803" spans="1:9">
      <c r="A3803" s="128">
        <v>3802</v>
      </c>
      <c r="B3803" s="128" t="s">
        <v>10287</v>
      </c>
      <c r="C3803" s="128" t="s">
        <v>10245</v>
      </c>
      <c r="D3803" s="128" t="s">
        <v>12192</v>
      </c>
      <c r="E3803" s="128" t="s">
        <v>12193</v>
      </c>
      <c r="F3803" s="128">
        <v>400</v>
      </c>
      <c r="G3803" s="127">
        <v>400</v>
      </c>
      <c r="H3803" s="238">
        <v>0</v>
      </c>
      <c r="I3803" s="155">
        <v>320</v>
      </c>
    </row>
    <row r="3804" spans="1:9">
      <c r="A3804" s="128">
        <v>3803</v>
      </c>
      <c r="B3804" s="128" t="s">
        <v>10244</v>
      </c>
      <c r="C3804" s="128" t="s">
        <v>10245</v>
      </c>
      <c r="D3804" s="128" t="s">
        <v>12138</v>
      </c>
      <c r="E3804" s="128" t="s">
        <v>12194</v>
      </c>
      <c r="F3804" s="128">
        <v>400</v>
      </c>
      <c r="G3804" s="127">
        <v>400</v>
      </c>
      <c r="H3804" s="238">
        <v>0</v>
      </c>
      <c r="I3804" s="138">
        <v>320</v>
      </c>
    </row>
    <row r="3805" spans="1:9">
      <c r="A3805" s="128">
        <v>3804</v>
      </c>
      <c r="B3805" s="128" t="s">
        <v>9092</v>
      </c>
      <c r="C3805" s="128" t="s">
        <v>9161</v>
      </c>
      <c r="D3805" s="128" t="s">
        <v>9352</v>
      </c>
      <c r="E3805" s="128" t="s">
        <v>12195</v>
      </c>
      <c r="F3805" s="128">
        <v>315</v>
      </c>
      <c r="G3805" s="127">
        <v>315</v>
      </c>
      <c r="H3805" s="238">
        <v>25.5314791297902</v>
      </c>
      <c r="I3805" s="138">
        <v>202.4</v>
      </c>
    </row>
    <row r="3806" spans="1:9">
      <c r="A3806" s="128">
        <v>3805</v>
      </c>
      <c r="B3806" s="128" t="s">
        <v>9092</v>
      </c>
      <c r="C3806" s="128" t="s">
        <v>9161</v>
      </c>
      <c r="D3806" s="128" t="s">
        <v>9352</v>
      </c>
      <c r="E3806" s="128" t="s">
        <v>12196</v>
      </c>
      <c r="F3806" s="128">
        <v>200</v>
      </c>
      <c r="G3806" s="127">
        <v>200</v>
      </c>
      <c r="H3806" s="238">
        <v>7.93532213919719</v>
      </c>
      <c r="I3806" s="138">
        <v>135.82</v>
      </c>
    </row>
    <row r="3807" spans="1:9">
      <c r="A3807" s="128">
        <v>3806</v>
      </c>
      <c r="B3807" s="128" t="s">
        <v>10287</v>
      </c>
      <c r="C3807" s="128" t="s">
        <v>10245</v>
      </c>
      <c r="D3807" s="128" t="s">
        <v>12186</v>
      </c>
      <c r="E3807" s="128" t="s">
        <v>12197</v>
      </c>
      <c r="F3807" s="128">
        <v>200</v>
      </c>
      <c r="G3807" s="127">
        <v>200</v>
      </c>
      <c r="H3807" s="238">
        <v>0</v>
      </c>
      <c r="I3807" s="138">
        <v>57.02</v>
      </c>
    </row>
    <row r="3808" spans="1:9">
      <c r="A3808" s="128">
        <v>3807</v>
      </c>
      <c r="B3808" s="128" t="s">
        <v>10287</v>
      </c>
      <c r="C3808" s="128" t="s">
        <v>10245</v>
      </c>
      <c r="D3808" s="128" t="s">
        <v>12192</v>
      </c>
      <c r="E3808" s="128" t="s">
        <v>12198</v>
      </c>
      <c r="F3808" s="128">
        <v>400</v>
      </c>
      <c r="G3808" s="127">
        <v>400</v>
      </c>
      <c r="H3808" s="238">
        <v>0</v>
      </c>
      <c r="I3808" s="138">
        <v>194.67</v>
      </c>
    </row>
    <row r="3809" spans="1:9">
      <c r="A3809" s="128">
        <v>3808</v>
      </c>
      <c r="B3809" s="128" t="s">
        <v>10651</v>
      </c>
      <c r="C3809" s="128" t="s">
        <v>10652</v>
      </c>
      <c r="D3809" s="128" t="s">
        <v>12199</v>
      </c>
      <c r="E3809" s="128" t="s">
        <v>12200</v>
      </c>
      <c r="F3809" s="128">
        <v>400</v>
      </c>
      <c r="G3809" s="128">
        <v>400</v>
      </c>
      <c r="H3809" s="128">
        <v>0</v>
      </c>
      <c r="I3809" s="128">
        <v>230.35</v>
      </c>
    </row>
  </sheetData>
  <pageMargins left="0.75" right="0.75" top="1" bottom="1" header="0.5" footer="0.5"/>
  <pageSetup paperSize="9" orientation="portrait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760"/>
  <sheetViews>
    <sheetView workbookViewId="0">
      <selection activeCell="A1" sqref="$A1:$XFD1"/>
    </sheetView>
  </sheetViews>
  <sheetFormatPr defaultColWidth="8" defaultRowHeight="13.5"/>
  <cols>
    <col min="1" max="1" width="6.375" style="134" customWidth="1"/>
    <col min="2" max="2" width="14.875" style="134" customWidth="1"/>
    <col min="3" max="3" width="11.75" style="134" customWidth="1"/>
    <col min="4" max="4" width="13.625" style="134" customWidth="1"/>
    <col min="5" max="5" width="17.125" style="134" customWidth="1"/>
    <col min="6" max="6" width="23.25" style="134" customWidth="1"/>
    <col min="7" max="7" width="25" style="134" customWidth="1"/>
    <col min="8" max="8" width="16" style="178" customWidth="1"/>
    <col min="9" max="9" width="11.5" style="179" customWidth="1"/>
    <col min="10" max="16384" width="8" style="134"/>
  </cols>
  <sheetData>
    <row r="1" s="134" customFormat="1" ht="27" spans="1:9">
      <c r="A1" s="18" t="s">
        <v>4</v>
      </c>
      <c r="B1" s="18" t="s">
        <v>5</v>
      </c>
      <c r="C1" s="18" t="s">
        <v>6</v>
      </c>
      <c r="D1" s="18" t="s">
        <v>7</v>
      </c>
      <c r="E1" s="18" t="s">
        <v>8</v>
      </c>
      <c r="F1" s="18" t="s">
        <v>9</v>
      </c>
      <c r="G1" s="22" t="s">
        <v>3941</v>
      </c>
      <c r="H1" s="20" t="s">
        <v>3942</v>
      </c>
      <c r="I1" s="20" t="s">
        <v>3943</v>
      </c>
    </row>
    <row r="2" s="134" customFormat="1" ht="15" spans="1:9">
      <c r="A2" s="180">
        <v>1</v>
      </c>
      <c r="B2" s="127" t="s">
        <v>12201</v>
      </c>
      <c r="C2" s="180" t="s">
        <v>4461</v>
      </c>
      <c r="D2" s="180" t="s">
        <v>12202</v>
      </c>
      <c r="E2" s="181" t="s">
        <v>12203</v>
      </c>
      <c r="F2" s="181" t="s">
        <v>12204</v>
      </c>
      <c r="G2" s="182">
        <v>200</v>
      </c>
      <c r="H2" s="183">
        <v>0</v>
      </c>
      <c r="I2" s="122">
        <v>145.15</v>
      </c>
    </row>
    <row r="3" s="134" customFormat="1" ht="15" spans="1:9">
      <c r="A3" s="180">
        <v>2</v>
      </c>
      <c r="B3" s="127" t="s">
        <v>12201</v>
      </c>
      <c r="C3" s="180" t="s">
        <v>4461</v>
      </c>
      <c r="D3" s="180" t="s">
        <v>12202</v>
      </c>
      <c r="E3" s="181" t="s">
        <v>12203</v>
      </c>
      <c r="F3" s="184" t="s">
        <v>12205</v>
      </c>
      <c r="G3" s="182">
        <v>200</v>
      </c>
      <c r="H3" s="183">
        <v>0</v>
      </c>
      <c r="I3" s="122">
        <v>133.6</v>
      </c>
    </row>
    <row r="4" s="134" customFormat="1" ht="15" spans="1:9">
      <c r="A4" s="180">
        <v>3</v>
      </c>
      <c r="B4" s="127" t="s">
        <v>12201</v>
      </c>
      <c r="C4" s="180" t="s">
        <v>4461</v>
      </c>
      <c r="D4" s="180" t="s">
        <v>12202</v>
      </c>
      <c r="E4" s="181" t="s">
        <v>12203</v>
      </c>
      <c r="F4" s="184" t="s">
        <v>12206</v>
      </c>
      <c r="G4" s="182">
        <v>200</v>
      </c>
      <c r="H4" s="183">
        <v>0</v>
      </c>
      <c r="I4" s="122">
        <v>145.15</v>
      </c>
    </row>
    <row r="5" s="134" customFormat="1" ht="15" spans="1:9">
      <c r="A5" s="180">
        <v>4</v>
      </c>
      <c r="B5" s="127" t="s">
        <v>12201</v>
      </c>
      <c r="C5" s="180" t="s">
        <v>4461</v>
      </c>
      <c r="D5" s="180" t="s">
        <v>12202</v>
      </c>
      <c r="E5" s="181" t="s">
        <v>12203</v>
      </c>
      <c r="F5" s="184" t="s">
        <v>12207</v>
      </c>
      <c r="G5" s="182">
        <v>200</v>
      </c>
      <c r="H5" s="183">
        <v>0</v>
      </c>
      <c r="I5" s="122">
        <v>23.94</v>
      </c>
    </row>
    <row r="6" s="134" customFormat="1" ht="15" spans="1:9">
      <c r="A6" s="180">
        <v>5</v>
      </c>
      <c r="B6" s="127" t="s">
        <v>12201</v>
      </c>
      <c r="C6" s="180" t="s">
        <v>4461</v>
      </c>
      <c r="D6" s="180" t="s">
        <v>12202</v>
      </c>
      <c r="E6" s="181" t="s">
        <v>12203</v>
      </c>
      <c r="F6" s="184" t="s">
        <v>12208</v>
      </c>
      <c r="G6" s="182">
        <v>200</v>
      </c>
      <c r="H6" s="183">
        <v>0</v>
      </c>
      <c r="I6" s="122">
        <v>147.85</v>
      </c>
    </row>
    <row r="7" s="134" customFormat="1" ht="15" spans="1:9">
      <c r="A7" s="180">
        <v>6</v>
      </c>
      <c r="B7" s="127" t="s">
        <v>12201</v>
      </c>
      <c r="C7" s="180" t="s">
        <v>4461</v>
      </c>
      <c r="D7" s="180" t="s">
        <v>12202</v>
      </c>
      <c r="E7" s="181" t="s">
        <v>12203</v>
      </c>
      <c r="F7" s="184" t="s">
        <v>12209</v>
      </c>
      <c r="G7" s="182">
        <v>400</v>
      </c>
      <c r="H7" s="183">
        <v>0</v>
      </c>
      <c r="I7" s="122">
        <v>145.15</v>
      </c>
    </row>
    <row r="8" s="134" customFormat="1" ht="15" spans="1:9">
      <c r="A8" s="180">
        <v>7</v>
      </c>
      <c r="B8" s="127" t="s">
        <v>12201</v>
      </c>
      <c r="C8" s="180" t="s">
        <v>4461</v>
      </c>
      <c r="D8" s="180" t="s">
        <v>12202</v>
      </c>
      <c r="E8" s="181" t="s">
        <v>12203</v>
      </c>
      <c r="F8" s="184" t="s">
        <v>12210</v>
      </c>
      <c r="G8" s="182">
        <v>400</v>
      </c>
      <c r="H8" s="183">
        <v>0</v>
      </c>
      <c r="I8" s="122">
        <v>23.94</v>
      </c>
    </row>
    <row r="9" s="134" customFormat="1" ht="15" spans="1:9">
      <c r="A9" s="180">
        <v>8</v>
      </c>
      <c r="B9" s="127" t="s">
        <v>12201</v>
      </c>
      <c r="C9" s="180" t="s">
        <v>4461</v>
      </c>
      <c r="D9" s="180" t="s">
        <v>12202</v>
      </c>
      <c r="E9" s="181" t="s">
        <v>12203</v>
      </c>
      <c r="F9" s="184" t="s">
        <v>12211</v>
      </c>
      <c r="G9" s="182">
        <v>200</v>
      </c>
      <c r="H9" s="183">
        <v>0</v>
      </c>
      <c r="I9" s="122">
        <v>147.85</v>
      </c>
    </row>
    <row r="10" s="134" customFormat="1" ht="15" spans="1:9">
      <c r="A10" s="180">
        <v>9</v>
      </c>
      <c r="B10" s="127" t="s">
        <v>12201</v>
      </c>
      <c r="C10" s="180" t="s">
        <v>4461</v>
      </c>
      <c r="D10" s="180" t="s">
        <v>12202</v>
      </c>
      <c r="E10" s="181" t="s">
        <v>12203</v>
      </c>
      <c r="F10" s="184" t="s">
        <v>12212</v>
      </c>
      <c r="G10" s="182">
        <v>200</v>
      </c>
      <c r="H10" s="183">
        <v>0</v>
      </c>
      <c r="I10" s="122">
        <v>98.05</v>
      </c>
    </row>
    <row r="11" s="134" customFormat="1" ht="15" spans="1:9">
      <c r="A11" s="180">
        <v>10</v>
      </c>
      <c r="B11" s="127" t="s">
        <v>12201</v>
      </c>
      <c r="C11" s="180" t="s">
        <v>4461</v>
      </c>
      <c r="D11" s="180" t="s">
        <v>12202</v>
      </c>
      <c r="E11" s="181" t="s">
        <v>12203</v>
      </c>
      <c r="F11" s="184" t="s">
        <v>12213</v>
      </c>
      <c r="G11" s="182">
        <v>200</v>
      </c>
      <c r="H11" s="183">
        <v>0</v>
      </c>
      <c r="I11" s="122">
        <v>147.85</v>
      </c>
    </row>
    <row r="12" s="134" customFormat="1" ht="15" spans="1:9">
      <c r="A12" s="180">
        <v>11</v>
      </c>
      <c r="B12" s="127" t="s">
        <v>12201</v>
      </c>
      <c r="C12" s="180" t="s">
        <v>4461</v>
      </c>
      <c r="D12" s="180" t="s">
        <v>12202</v>
      </c>
      <c r="E12" s="181" t="s">
        <v>12203</v>
      </c>
      <c r="F12" s="184" t="s">
        <v>12214</v>
      </c>
      <c r="G12" s="182">
        <v>200</v>
      </c>
      <c r="H12" s="183">
        <v>0</v>
      </c>
      <c r="I12" s="122">
        <v>105.3</v>
      </c>
    </row>
    <row r="13" s="134" customFormat="1" ht="15" spans="1:9">
      <c r="A13" s="180">
        <v>12</v>
      </c>
      <c r="B13" s="127" t="s">
        <v>12201</v>
      </c>
      <c r="C13" s="180" t="s">
        <v>4461</v>
      </c>
      <c r="D13" s="180" t="s">
        <v>12202</v>
      </c>
      <c r="E13" s="181" t="s">
        <v>12203</v>
      </c>
      <c r="F13" s="184" t="s">
        <v>12215</v>
      </c>
      <c r="G13" s="182">
        <v>400</v>
      </c>
      <c r="H13" s="183">
        <v>0</v>
      </c>
      <c r="I13" s="122">
        <v>12.325</v>
      </c>
    </row>
    <row r="14" s="134" customFormat="1" ht="15" spans="1:9">
      <c r="A14" s="180">
        <v>13</v>
      </c>
      <c r="B14" s="127" t="s">
        <v>12201</v>
      </c>
      <c r="C14" s="180" t="s">
        <v>4461</v>
      </c>
      <c r="D14" s="180" t="s">
        <v>12202</v>
      </c>
      <c r="E14" s="181" t="s">
        <v>12203</v>
      </c>
      <c r="F14" s="184" t="s">
        <v>12216</v>
      </c>
      <c r="G14" s="182">
        <v>200</v>
      </c>
      <c r="H14" s="183">
        <v>0</v>
      </c>
      <c r="I14" s="122">
        <v>145.15</v>
      </c>
    </row>
    <row r="15" s="134" customFormat="1" ht="15" spans="1:9">
      <c r="A15" s="180">
        <v>14</v>
      </c>
      <c r="B15" s="127" t="s">
        <v>12201</v>
      </c>
      <c r="C15" s="180" t="s">
        <v>4461</v>
      </c>
      <c r="D15" s="180" t="s">
        <v>12202</v>
      </c>
      <c r="E15" s="181" t="s">
        <v>12203</v>
      </c>
      <c r="F15" s="184" t="s">
        <v>12217</v>
      </c>
      <c r="G15" s="182">
        <v>200</v>
      </c>
      <c r="H15" s="183">
        <v>0</v>
      </c>
      <c r="I15" s="122">
        <v>147.85</v>
      </c>
    </row>
    <row r="16" s="134" customFormat="1" ht="15" spans="1:9">
      <c r="A16" s="180">
        <v>15</v>
      </c>
      <c r="B16" s="127" t="s">
        <v>12201</v>
      </c>
      <c r="C16" s="180" t="s">
        <v>4461</v>
      </c>
      <c r="D16" s="180" t="s">
        <v>12202</v>
      </c>
      <c r="E16" s="181" t="s">
        <v>12218</v>
      </c>
      <c r="F16" s="181" t="s">
        <v>12219</v>
      </c>
      <c r="G16" s="182">
        <v>800</v>
      </c>
      <c r="H16" s="183">
        <v>0</v>
      </c>
      <c r="I16" s="122">
        <v>45.355</v>
      </c>
    </row>
    <row r="17" s="134" customFormat="1" ht="15" spans="1:9">
      <c r="A17" s="180">
        <v>16</v>
      </c>
      <c r="B17" s="127" t="s">
        <v>12201</v>
      </c>
      <c r="C17" s="180" t="s">
        <v>4461</v>
      </c>
      <c r="D17" s="180" t="s">
        <v>12202</v>
      </c>
      <c r="E17" s="181" t="s">
        <v>12218</v>
      </c>
      <c r="F17" s="181" t="s">
        <v>12220</v>
      </c>
      <c r="G17" s="182">
        <v>800</v>
      </c>
      <c r="H17" s="183">
        <v>0</v>
      </c>
      <c r="I17" s="122">
        <v>94.53</v>
      </c>
    </row>
    <row r="18" s="134" customFormat="1" ht="15" spans="1:9">
      <c r="A18" s="180">
        <v>17</v>
      </c>
      <c r="B18" s="127" t="s">
        <v>12201</v>
      </c>
      <c r="C18" s="180" t="s">
        <v>4461</v>
      </c>
      <c r="D18" s="180" t="s">
        <v>12202</v>
      </c>
      <c r="E18" s="181" t="s">
        <v>12218</v>
      </c>
      <c r="F18" s="181" t="s">
        <v>12221</v>
      </c>
      <c r="G18" s="182">
        <v>800</v>
      </c>
      <c r="H18" s="183">
        <v>0</v>
      </c>
      <c r="I18" s="122">
        <v>52.3</v>
      </c>
    </row>
    <row r="19" s="134" customFormat="1" ht="15" spans="1:9">
      <c r="A19" s="180">
        <v>18</v>
      </c>
      <c r="B19" s="127" t="s">
        <v>12201</v>
      </c>
      <c r="C19" s="180" t="s">
        <v>4461</v>
      </c>
      <c r="D19" s="180" t="s">
        <v>12202</v>
      </c>
      <c r="E19" s="181" t="s">
        <v>12218</v>
      </c>
      <c r="F19" s="184" t="s">
        <v>12222</v>
      </c>
      <c r="G19" s="182">
        <v>1000</v>
      </c>
      <c r="H19" s="183">
        <v>0</v>
      </c>
      <c r="I19" s="122">
        <v>124</v>
      </c>
    </row>
    <row r="20" s="134" customFormat="1" ht="15" spans="1:9">
      <c r="A20" s="180">
        <v>19</v>
      </c>
      <c r="B20" s="127" t="s">
        <v>12201</v>
      </c>
      <c r="C20" s="180" t="s">
        <v>4461</v>
      </c>
      <c r="D20" s="180" t="s">
        <v>12202</v>
      </c>
      <c r="E20" s="181" t="s">
        <v>12218</v>
      </c>
      <c r="F20" s="184" t="s">
        <v>12223</v>
      </c>
      <c r="G20" s="182">
        <v>1000</v>
      </c>
      <c r="H20" s="183">
        <v>0</v>
      </c>
      <c r="I20" s="122">
        <v>9.07</v>
      </c>
    </row>
    <row r="21" s="134" customFormat="1" ht="15" spans="1:9">
      <c r="A21" s="180">
        <v>20</v>
      </c>
      <c r="B21" s="127" t="s">
        <v>12201</v>
      </c>
      <c r="C21" s="180" t="s">
        <v>4461</v>
      </c>
      <c r="D21" s="180" t="s">
        <v>12202</v>
      </c>
      <c r="E21" s="181" t="s">
        <v>12218</v>
      </c>
      <c r="F21" s="184" t="s">
        <v>12224</v>
      </c>
      <c r="G21" s="182">
        <v>800</v>
      </c>
      <c r="H21" s="183">
        <v>0</v>
      </c>
      <c r="I21" s="122">
        <v>145.15</v>
      </c>
    </row>
    <row r="22" s="134" customFormat="1" ht="15" spans="1:9">
      <c r="A22" s="180">
        <v>21</v>
      </c>
      <c r="B22" s="127" t="s">
        <v>12201</v>
      </c>
      <c r="C22" s="180" t="s">
        <v>4461</v>
      </c>
      <c r="D22" s="180" t="s">
        <v>12202</v>
      </c>
      <c r="E22" s="181" t="s">
        <v>12218</v>
      </c>
      <c r="F22" s="184" t="s">
        <v>12225</v>
      </c>
      <c r="G22" s="182">
        <v>400</v>
      </c>
      <c r="H22" s="183">
        <v>0</v>
      </c>
      <c r="I22" s="122">
        <v>23.94</v>
      </c>
    </row>
    <row r="23" s="134" customFormat="1" ht="15" spans="1:9">
      <c r="A23" s="180">
        <v>22</v>
      </c>
      <c r="B23" s="127" t="s">
        <v>12201</v>
      </c>
      <c r="C23" s="180" t="s">
        <v>4461</v>
      </c>
      <c r="D23" s="180" t="s">
        <v>12202</v>
      </c>
      <c r="E23" s="181" t="s">
        <v>12218</v>
      </c>
      <c r="F23" s="184" t="s">
        <v>12226</v>
      </c>
      <c r="G23" s="182">
        <v>200</v>
      </c>
      <c r="H23" s="183">
        <v>0</v>
      </c>
      <c r="I23" s="122">
        <v>147.85</v>
      </c>
    </row>
    <row r="24" s="134" customFormat="1" ht="15" spans="1:9">
      <c r="A24" s="180">
        <v>23</v>
      </c>
      <c r="B24" s="127" t="s">
        <v>12201</v>
      </c>
      <c r="C24" s="180" t="s">
        <v>4461</v>
      </c>
      <c r="D24" s="180" t="s">
        <v>12202</v>
      </c>
      <c r="E24" s="181" t="s">
        <v>12218</v>
      </c>
      <c r="F24" s="184" t="s">
        <v>12227</v>
      </c>
      <c r="G24" s="182">
        <v>200</v>
      </c>
      <c r="H24" s="183">
        <v>0</v>
      </c>
      <c r="I24" s="122">
        <v>98.05</v>
      </c>
    </row>
    <row r="25" s="134" customFormat="1" ht="15" spans="1:9">
      <c r="A25" s="180">
        <v>24</v>
      </c>
      <c r="B25" s="127" t="s">
        <v>12201</v>
      </c>
      <c r="C25" s="180" t="s">
        <v>4461</v>
      </c>
      <c r="D25" s="180" t="s">
        <v>12202</v>
      </c>
      <c r="E25" s="181" t="s">
        <v>12218</v>
      </c>
      <c r="F25" s="184" t="s">
        <v>12228</v>
      </c>
      <c r="G25" s="182">
        <v>200</v>
      </c>
      <c r="H25" s="183">
        <v>0</v>
      </c>
      <c r="I25" s="122">
        <v>147.85</v>
      </c>
    </row>
    <row r="26" s="134" customFormat="1" ht="15" spans="1:9">
      <c r="A26" s="180">
        <v>25</v>
      </c>
      <c r="B26" s="127" t="s">
        <v>12201</v>
      </c>
      <c r="C26" s="180" t="s">
        <v>4461</v>
      </c>
      <c r="D26" s="180" t="s">
        <v>12202</v>
      </c>
      <c r="E26" s="181" t="s">
        <v>12218</v>
      </c>
      <c r="F26" s="184" t="s">
        <v>12229</v>
      </c>
      <c r="G26" s="182">
        <v>630</v>
      </c>
      <c r="H26" s="183">
        <v>0</v>
      </c>
      <c r="I26" s="122">
        <v>85.54</v>
      </c>
    </row>
    <row r="27" s="134" customFormat="1" ht="15" spans="1:9">
      <c r="A27" s="180">
        <v>26</v>
      </c>
      <c r="B27" s="127" t="s">
        <v>12201</v>
      </c>
      <c r="C27" s="180" t="s">
        <v>4461</v>
      </c>
      <c r="D27" s="180" t="s">
        <v>12202</v>
      </c>
      <c r="E27" s="181" t="s">
        <v>12218</v>
      </c>
      <c r="F27" s="184" t="s">
        <v>12230</v>
      </c>
      <c r="G27" s="182">
        <v>630</v>
      </c>
      <c r="H27" s="183">
        <v>0</v>
      </c>
      <c r="I27" s="122">
        <v>38.745</v>
      </c>
    </row>
    <row r="28" s="134" customFormat="1" ht="15" spans="1:9">
      <c r="A28" s="180">
        <v>27</v>
      </c>
      <c r="B28" s="127" t="s">
        <v>12201</v>
      </c>
      <c r="C28" s="180" t="s">
        <v>4461</v>
      </c>
      <c r="D28" s="180" t="s">
        <v>12202</v>
      </c>
      <c r="E28" s="181" t="s">
        <v>12218</v>
      </c>
      <c r="F28" s="184" t="s">
        <v>12231</v>
      </c>
      <c r="G28" s="182">
        <v>630</v>
      </c>
      <c r="H28" s="183">
        <v>0</v>
      </c>
      <c r="I28" s="122">
        <v>138.745</v>
      </c>
    </row>
    <row r="29" s="134" customFormat="1" ht="15" spans="1:9">
      <c r="A29" s="180">
        <v>28</v>
      </c>
      <c r="B29" s="127" t="s">
        <v>12201</v>
      </c>
      <c r="C29" s="180" t="s">
        <v>4461</v>
      </c>
      <c r="D29" s="180" t="s">
        <v>12202</v>
      </c>
      <c r="E29" s="181" t="s">
        <v>12218</v>
      </c>
      <c r="F29" s="184" t="s">
        <v>12232</v>
      </c>
      <c r="G29" s="182">
        <v>630</v>
      </c>
      <c r="H29" s="183">
        <v>0</v>
      </c>
      <c r="I29" s="122">
        <v>45.355</v>
      </c>
    </row>
    <row r="30" s="134" customFormat="1" ht="15" spans="1:9">
      <c r="A30" s="180">
        <v>29</v>
      </c>
      <c r="B30" s="127" t="s">
        <v>12201</v>
      </c>
      <c r="C30" s="180" t="s">
        <v>4461</v>
      </c>
      <c r="D30" s="180" t="s">
        <v>12202</v>
      </c>
      <c r="E30" s="181" t="s">
        <v>12218</v>
      </c>
      <c r="F30" s="184" t="s">
        <v>12233</v>
      </c>
      <c r="G30" s="182">
        <v>630</v>
      </c>
      <c r="H30" s="183">
        <v>0</v>
      </c>
      <c r="I30" s="122">
        <v>79.45</v>
      </c>
    </row>
    <row r="31" s="134" customFormat="1" ht="15" spans="1:9">
      <c r="A31" s="180">
        <v>30</v>
      </c>
      <c r="B31" s="127" t="s">
        <v>12201</v>
      </c>
      <c r="C31" s="180" t="s">
        <v>4461</v>
      </c>
      <c r="D31" s="180" t="s">
        <v>12202</v>
      </c>
      <c r="E31" s="181" t="s">
        <v>12218</v>
      </c>
      <c r="F31" s="184" t="s">
        <v>12234</v>
      </c>
      <c r="G31" s="182">
        <v>200</v>
      </c>
      <c r="H31" s="183">
        <v>0</v>
      </c>
      <c r="I31" s="122">
        <v>23.94</v>
      </c>
    </row>
    <row r="32" s="134" customFormat="1" ht="15" spans="1:9">
      <c r="A32" s="180">
        <v>31</v>
      </c>
      <c r="B32" s="127" t="s">
        <v>12201</v>
      </c>
      <c r="C32" s="180" t="s">
        <v>4461</v>
      </c>
      <c r="D32" s="180" t="s">
        <v>12202</v>
      </c>
      <c r="E32" s="181" t="s">
        <v>12218</v>
      </c>
      <c r="F32" s="184" t="s">
        <v>12235</v>
      </c>
      <c r="G32" s="182">
        <v>315</v>
      </c>
      <c r="H32" s="183">
        <v>0</v>
      </c>
      <c r="I32" s="122">
        <v>107.87</v>
      </c>
    </row>
    <row r="33" s="134" customFormat="1" ht="15" spans="1:9">
      <c r="A33" s="180">
        <v>32</v>
      </c>
      <c r="B33" s="127" t="s">
        <v>12201</v>
      </c>
      <c r="C33" s="180" t="s">
        <v>4461</v>
      </c>
      <c r="D33" s="180" t="s">
        <v>12202</v>
      </c>
      <c r="E33" s="181" t="s">
        <v>12218</v>
      </c>
      <c r="F33" s="184" t="s">
        <v>12236</v>
      </c>
      <c r="G33" s="182">
        <v>400</v>
      </c>
      <c r="H33" s="183">
        <v>0</v>
      </c>
      <c r="I33" s="122">
        <v>145.15</v>
      </c>
    </row>
    <row r="34" s="134" customFormat="1" ht="15" spans="1:9">
      <c r="A34" s="180">
        <v>33</v>
      </c>
      <c r="B34" s="127" t="s">
        <v>12201</v>
      </c>
      <c r="C34" s="180" t="s">
        <v>4461</v>
      </c>
      <c r="D34" s="180" t="s">
        <v>12202</v>
      </c>
      <c r="E34" s="181" t="s">
        <v>12218</v>
      </c>
      <c r="F34" s="184" t="s">
        <v>12237</v>
      </c>
      <c r="G34" s="182">
        <v>200</v>
      </c>
      <c r="H34" s="183">
        <v>0</v>
      </c>
      <c r="I34" s="122">
        <v>38.745</v>
      </c>
    </row>
    <row r="35" s="134" customFormat="1" ht="15" spans="1:9">
      <c r="A35" s="180">
        <v>34</v>
      </c>
      <c r="B35" s="127" t="s">
        <v>12201</v>
      </c>
      <c r="C35" s="180" t="s">
        <v>4461</v>
      </c>
      <c r="D35" s="180" t="s">
        <v>12202</v>
      </c>
      <c r="E35" s="181" t="s">
        <v>12218</v>
      </c>
      <c r="F35" s="184" t="s">
        <v>12238</v>
      </c>
      <c r="G35" s="182">
        <v>200</v>
      </c>
      <c r="H35" s="183">
        <v>0</v>
      </c>
      <c r="I35" s="122">
        <v>131.4</v>
      </c>
    </row>
    <row r="36" s="134" customFormat="1" ht="15" spans="1:9">
      <c r="A36" s="180">
        <v>35</v>
      </c>
      <c r="B36" s="127" t="s">
        <v>12201</v>
      </c>
      <c r="C36" s="180" t="s">
        <v>4461</v>
      </c>
      <c r="D36" s="180" t="s">
        <v>12202</v>
      </c>
      <c r="E36" s="181" t="s">
        <v>12218</v>
      </c>
      <c r="F36" s="184" t="s">
        <v>12239</v>
      </c>
      <c r="G36" s="182">
        <v>200</v>
      </c>
      <c r="H36" s="183">
        <v>0</v>
      </c>
      <c r="I36" s="122">
        <v>4.75</v>
      </c>
    </row>
    <row r="37" s="134" customFormat="1" ht="15" spans="1:9">
      <c r="A37" s="180">
        <v>36</v>
      </c>
      <c r="B37" s="127" t="s">
        <v>12201</v>
      </c>
      <c r="C37" s="180" t="s">
        <v>4461</v>
      </c>
      <c r="D37" s="180" t="s">
        <v>12202</v>
      </c>
      <c r="E37" s="181" t="s">
        <v>12218</v>
      </c>
      <c r="F37" s="184" t="s">
        <v>12240</v>
      </c>
      <c r="G37" s="182">
        <v>315</v>
      </c>
      <c r="H37" s="183">
        <v>0</v>
      </c>
      <c r="I37" s="122">
        <v>100.87</v>
      </c>
    </row>
    <row r="38" s="134" customFormat="1" ht="15" spans="1:9">
      <c r="A38" s="180">
        <v>37</v>
      </c>
      <c r="B38" s="127" t="s">
        <v>12201</v>
      </c>
      <c r="C38" s="180" t="s">
        <v>4461</v>
      </c>
      <c r="D38" s="180" t="s">
        <v>12202</v>
      </c>
      <c r="E38" s="181" t="s">
        <v>12218</v>
      </c>
      <c r="F38" s="184" t="s">
        <v>12241</v>
      </c>
      <c r="G38" s="182">
        <v>400</v>
      </c>
      <c r="H38" s="183">
        <v>0</v>
      </c>
      <c r="I38" s="122">
        <v>114.1</v>
      </c>
    </row>
    <row r="39" s="134" customFormat="1" ht="15" spans="1:9">
      <c r="A39" s="180">
        <v>38</v>
      </c>
      <c r="B39" s="127" t="s">
        <v>12201</v>
      </c>
      <c r="C39" s="180" t="s">
        <v>4461</v>
      </c>
      <c r="D39" s="180" t="s">
        <v>12202</v>
      </c>
      <c r="E39" s="181" t="s">
        <v>12218</v>
      </c>
      <c r="F39" s="184" t="s">
        <v>12242</v>
      </c>
      <c r="G39" s="182">
        <v>800</v>
      </c>
      <c r="H39" s="183">
        <v>0</v>
      </c>
      <c r="I39" s="122">
        <v>113.8</v>
      </c>
    </row>
    <row r="40" s="134" customFormat="1" ht="15" spans="1:9">
      <c r="A40" s="180">
        <v>39</v>
      </c>
      <c r="B40" s="127" t="s">
        <v>12201</v>
      </c>
      <c r="C40" s="180" t="s">
        <v>4461</v>
      </c>
      <c r="D40" s="180" t="s">
        <v>12202</v>
      </c>
      <c r="E40" s="181" t="s">
        <v>12218</v>
      </c>
      <c r="F40" s="184" t="s">
        <v>12243</v>
      </c>
      <c r="G40" s="182">
        <v>800</v>
      </c>
      <c r="H40" s="183">
        <v>0</v>
      </c>
      <c r="I40" s="122">
        <v>35.82</v>
      </c>
    </row>
    <row r="41" s="134" customFormat="1" ht="15" spans="1:9">
      <c r="A41" s="180">
        <v>40</v>
      </c>
      <c r="B41" s="127" t="s">
        <v>12201</v>
      </c>
      <c r="C41" s="180" t="s">
        <v>4461</v>
      </c>
      <c r="D41" s="180" t="s">
        <v>12202</v>
      </c>
      <c r="E41" s="181" t="s">
        <v>12218</v>
      </c>
      <c r="F41" s="184" t="s">
        <v>12244</v>
      </c>
      <c r="G41" s="182">
        <v>800</v>
      </c>
      <c r="H41" s="183">
        <v>0</v>
      </c>
      <c r="I41" s="122">
        <v>48.595</v>
      </c>
    </row>
    <row r="42" s="134" customFormat="1" ht="15" spans="1:9">
      <c r="A42" s="180">
        <v>41</v>
      </c>
      <c r="B42" s="127" t="s">
        <v>12201</v>
      </c>
      <c r="C42" s="180" t="s">
        <v>4461</v>
      </c>
      <c r="D42" s="180" t="s">
        <v>12202</v>
      </c>
      <c r="E42" s="181" t="s">
        <v>12218</v>
      </c>
      <c r="F42" s="184" t="s">
        <v>12245</v>
      </c>
      <c r="G42" s="182">
        <v>800</v>
      </c>
      <c r="H42" s="183">
        <v>0</v>
      </c>
      <c r="I42" s="122">
        <v>107.95</v>
      </c>
    </row>
    <row r="43" s="134" customFormat="1" ht="15" spans="1:9">
      <c r="A43" s="180">
        <v>42</v>
      </c>
      <c r="B43" s="127" t="s">
        <v>12201</v>
      </c>
      <c r="C43" s="180" t="s">
        <v>4461</v>
      </c>
      <c r="D43" s="180" t="s">
        <v>12202</v>
      </c>
      <c r="E43" s="181" t="s">
        <v>12218</v>
      </c>
      <c r="F43" s="184" t="s">
        <v>12246</v>
      </c>
      <c r="G43" s="182">
        <v>800</v>
      </c>
      <c r="H43" s="183">
        <v>0</v>
      </c>
      <c r="I43" s="122">
        <v>57.285</v>
      </c>
    </row>
    <row r="44" s="134" customFormat="1" ht="15" spans="1:9">
      <c r="A44" s="180">
        <v>43</v>
      </c>
      <c r="B44" s="127" t="s">
        <v>12201</v>
      </c>
      <c r="C44" s="180" t="s">
        <v>4461</v>
      </c>
      <c r="D44" s="180" t="s">
        <v>12202</v>
      </c>
      <c r="E44" s="181" t="s">
        <v>12218</v>
      </c>
      <c r="F44" s="184" t="s">
        <v>12247</v>
      </c>
      <c r="G44" s="182">
        <v>800</v>
      </c>
      <c r="H44" s="183">
        <v>0</v>
      </c>
      <c r="I44" s="122">
        <v>33.5295</v>
      </c>
    </row>
    <row r="45" s="134" customFormat="1" ht="15" spans="1:9">
      <c r="A45" s="180">
        <v>44</v>
      </c>
      <c r="B45" s="127" t="s">
        <v>12201</v>
      </c>
      <c r="C45" s="180" t="s">
        <v>4461</v>
      </c>
      <c r="D45" s="180" t="s">
        <v>12202</v>
      </c>
      <c r="E45" s="181" t="s">
        <v>12218</v>
      </c>
      <c r="F45" s="184" t="s">
        <v>12248</v>
      </c>
      <c r="G45" s="182">
        <v>800</v>
      </c>
      <c r="H45" s="183">
        <v>0</v>
      </c>
      <c r="I45" s="122">
        <v>89.6195</v>
      </c>
    </row>
    <row r="46" s="134" customFormat="1" ht="15" spans="1:9">
      <c r="A46" s="180">
        <v>45</v>
      </c>
      <c r="B46" s="127" t="s">
        <v>12201</v>
      </c>
      <c r="C46" s="180" t="s">
        <v>4461</v>
      </c>
      <c r="D46" s="180" t="s">
        <v>12202</v>
      </c>
      <c r="E46" s="181" t="s">
        <v>12218</v>
      </c>
      <c r="F46" s="184" t="s">
        <v>12249</v>
      </c>
      <c r="G46" s="182">
        <v>800</v>
      </c>
      <c r="H46" s="183">
        <v>0</v>
      </c>
      <c r="I46" s="122">
        <v>83.32</v>
      </c>
    </row>
    <row r="47" s="134" customFormat="1" ht="15" spans="1:9">
      <c r="A47" s="180">
        <v>46</v>
      </c>
      <c r="B47" s="127" t="s">
        <v>12201</v>
      </c>
      <c r="C47" s="180" t="s">
        <v>4461</v>
      </c>
      <c r="D47" s="180" t="s">
        <v>12202</v>
      </c>
      <c r="E47" s="181" t="s">
        <v>12218</v>
      </c>
      <c r="F47" s="184" t="s">
        <v>12250</v>
      </c>
      <c r="G47" s="182">
        <v>800</v>
      </c>
      <c r="H47" s="183">
        <v>0</v>
      </c>
      <c r="I47" s="122">
        <v>118.36</v>
      </c>
    </row>
    <row r="48" s="134" customFormat="1" ht="15" spans="1:9">
      <c r="A48" s="180">
        <v>47</v>
      </c>
      <c r="B48" s="127" t="s">
        <v>12201</v>
      </c>
      <c r="C48" s="180" t="s">
        <v>4461</v>
      </c>
      <c r="D48" s="180" t="s">
        <v>12202</v>
      </c>
      <c r="E48" s="181" t="s">
        <v>12218</v>
      </c>
      <c r="F48" s="184" t="s">
        <v>12251</v>
      </c>
      <c r="G48" s="182">
        <v>200</v>
      </c>
      <c r="H48" s="183">
        <v>0</v>
      </c>
      <c r="I48" s="122">
        <v>128.39</v>
      </c>
    </row>
    <row r="49" s="134" customFormat="1" ht="15" spans="1:9">
      <c r="A49" s="180">
        <v>48</v>
      </c>
      <c r="B49" s="127" t="s">
        <v>12201</v>
      </c>
      <c r="C49" s="180" t="s">
        <v>4461</v>
      </c>
      <c r="D49" s="180" t="s">
        <v>12202</v>
      </c>
      <c r="E49" s="181" t="s">
        <v>12218</v>
      </c>
      <c r="F49" s="184" t="s">
        <v>12252</v>
      </c>
      <c r="G49" s="182">
        <v>315</v>
      </c>
      <c r="H49" s="183">
        <v>0</v>
      </c>
      <c r="I49" s="122">
        <v>103.3</v>
      </c>
    </row>
    <row r="50" s="134" customFormat="1" ht="15" spans="1:9">
      <c r="A50" s="180">
        <v>49</v>
      </c>
      <c r="B50" s="127" t="s">
        <v>12201</v>
      </c>
      <c r="C50" s="180" t="s">
        <v>4461</v>
      </c>
      <c r="D50" s="180" t="s">
        <v>12202</v>
      </c>
      <c r="E50" s="181" t="s">
        <v>12218</v>
      </c>
      <c r="F50" s="184" t="s">
        <v>12253</v>
      </c>
      <c r="G50" s="182">
        <v>200</v>
      </c>
      <c r="H50" s="183">
        <v>0</v>
      </c>
      <c r="I50" s="122">
        <v>26.335</v>
      </c>
    </row>
    <row r="51" s="134" customFormat="1" ht="15" spans="1:9">
      <c r="A51" s="180">
        <v>50</v>
      </c>
      <c r="B51" s="127" t="s">
        <v>12201</v>
      </c>
      <c r="C51" s="180" t="s">
        <v>4461</v>
      </c>
      <c r="D51" s="180" t="s">
        <v>12202</v>
      </c>
      <c r="E51" s="181" t="s">
        <v>12218</v>
      </c>
      <c r="F51" s="184" t="s">
        <v>12254</v>
      </c>
      <c r="G51" s="182">
        <v>315</v>
      </c>
      <c r="H51" s="183">
        <v>0</v>
      </c>
      <c r="I51" s="122">
        <v>144.33</v>
      </c>
    </row>
    <row r="52" s="134" customFormat="1" ht="15" spans="1:9">
      <c r="A52" s="180">
        <v>51</v>
      </c>
      <c r="B52" s="127" t="s">
        <v>12201</v>
      </c>
      <c r="C52" s="180" t="s">
        <v>4461</v>
      </c>
      <c r="D52" s="180" t="s">
        <v>12202</v>
      </c>
      <c r="E52" s="181" t="s">
        <v>12218</v>
      </c>
      <c r="F52" s="184" t="s">
        <v>12255</v>
      </c>
      <c r="G52" s="182">
        <v>200</v>
      </c>
      <c r="H52" s="183">
        <v>0</v>
      </c>
      <c r="I52" s="122">
        <v>95.91</v>
      </c>
    </row>
    <row r="53" s="134" customFormat="1" ht="15" spans="1:9">
      <c r="A53" s="180">
        <v>52</v>
      </c>
      <c r="B53" s="127" t="s">
        <v>12201</v>
      </c>
      <c r="C53" s="180" t="s">
        <v>4461</v>
      </c>
      <c r="D53" s="180" t="s">
        <v>12202</v>
      </c>
      <c r="E53" s="181" t="s">
        <v>12218</v>
      </c>
      <c r="F53" s="184" t="s">
        <v>4286</v>
      </c>
      <c r="G53" s="182">
        <v>200</v>
      </c>
      <c r="H53" s="183">
        <v>0</v>
      </c>
      <c r="I53" s="122">
        <v>95.74</v>
      </c>
    </row>
    <row r="54" s="134" customFormat="1" ht="15" spans="1:9">
      <c r="A54" s="180">
        <v>53</v>
      </c>
      <c r="B54" s="127" t="s">
        <v>12201</v>
      </c>
      <c r="C54" s="180" t="s">
        <v>4461</v>
      </c>
      <c r="D54" s="180" t="s">
        <v>12202</v>
      </c>
      <c r="E54" s="181" t="s">
        <v>12218</v>
      </c>
      <c r="F54" s="184" t="s">
        <v>12256</v>
      </c>
      <c r="G54" s="182">
        <v>400</v>
      </c>
      <c r="H54" s="183">
        <v>0</v>
      </c>
      <c r="I54" s="122">
        <v>145.15</v>
      </c>
    </row>
    <row r="55" s="134" customFormat="1" ht="15" spans="1:9">
      <c r="A55" s="180">
        <v>54</v>
      </c>
      <c r="B55" s="127" t="s">
        <v>12201</v>
      </c>
      <c r="C55" s="180" t="s">
        <v>4461</v>
      </c>
      <c r="D55" s="180" t="s">
        <v>12202</v>
      </c>
      <c r="E55" s="181" t="s">
        <v>12218</v>
      </c>
      <c r="F55" s="184" t="s">
        <v>12257</v>
      </c>
      <c r="G55" s="182">
        <v>200</v>
      </c>
      <c r="H55" s="183">
        <v>0</v>
      </c>
      <c r="I55" s="122">
        <v>23.94</v>
      </c>
    </row>
    <row r="56" s="134" customFormat="1" ht="15" spans="1:9">
      <c r="A56" s="180">
        <v>55</v>
      </c>
      <c r="B56" s="127" t="s">
        <v>12201</v>
      </c>
      <c r="C56" s="180" t="s">
        <v>4461</v>
      </c>
      <c r="D56" s="180" t="s">
        <v>12202</v>
      </c>
      <c r="E56" s="181" t="s">
        <v>12218</v>
      </c>
      <c r="F56" s="184" t="s">
        <v>12258</v>
      </c>
      <c r="G56" s="182">
        <v>200</v>
      </c>
      <c r="H56" s="183">
        <v>0</v>
      </c>
      <c r="I56" s="122">
        <v>157</v>
      </c>
    </row>
    <row r="57" s="134" customFormat="1" ht="15" spans="1:9">
      <c r="A57" s="180">
        <v>56</v>
      </c>
      <c r="B57" s="127" t="s">
        <v>12201</v>
      </c>
      <c r="C57" s="180" t="s">
        <v>4461</v>
      </c>
      <c r="D57" s="180" t="s">
        <v>12202</v>
      </c>
      <c r="E57" s="181" t="s">
        <v>12218</v>
      </c>
      <c r="F57" s="184" t="s">
        <v>12259</v>
      </c>
      <c r="G57" s="182">
        <v>400</v>
      </c>
      <c r="H57" s="183">
        <v>0</v>
      </c>
      <c r="I57" s="122">
        <v>145.15</v>
      </c>
    </row>
    <row r="58" s="134" customFormat="1" ht="15" spans="1:9">
      <c r="A58" s="180">
        <v>57</v>
      </c>
      <c r="B58" s="127" t="s">
        <v>12201</v>
      </c>
      <c r="C58" s="180" t="s">
        <v>4461</v>
      </c>
      <c r="D58" s="180" t="s">
        <v>12202</v>
      </c>
      <c r="E58" s="181" t="s">
        <v>12218</v>
      </c>
      <c r="F58" s="184" t="s">
        <v>12260</v>
      </c>
      <c r="G58" s="182">
        <v>400</v>
      </c>
      <c r="H58" s="183">
        <v>0</v>
      </c>
      <c r="I58" s="122">
        <v>23.94</v>
      </c>
    </row>
    <row r="59" s="134" customFormat="1" ht="15" spans="1:9">
      <c r="A59" s="180">
        <v>58</v>
      </c>
      <c r="B59" s="127" t="s">
        <v>12201</v>
      </c>
      <c r="C59" s="180" t="s">
        <v>4461</v>
      </c>
      <c r="D59" s="180" t="s">
        <v>12202</v>
      </c>
      <c r="E59" s="181" t="s">
        <v>12218</v>
      </c>
      <c r="F59" s="184" t="s">
        <v>12261</v>
      </c>
      <c r="G59" s="182">
        <v>200</v>
      </c>
      <c r="H59" s="183">
        <v>0</v>
      </c>
      <c r="I59" s="122">
        <v>145.15</v>
      </c>
    </row>
    <row r="60" s="134" customFormat="1" ht="15" spans="1:9">
      <c r="A60" s="180">
        <v>59</v>
      </c>
      <c r="B60" s="127" t="s">
        <v>12201</v>
      </c>
      <c r="C60" s="180" t="s">
        <v>4461</v>
      </c>
      <c r="D60" s="180" t="s">
        <v>12202</v>
      </c>
      <c r="E60" s="181" t="s">
        <v>12218</v>
      </c>
      <c r="F60" s="184" t="s">
        <v>12262</v>
      </c>
      <c r="G60" s="182">
        <v>200</v>
      </c>
      <c r="H60" s="183">
        <v>0</v>
      </c>
      <c r="I60" s="122">
        <v>23.94</v>
      </c>
    </row>
    <row r="61" s="134" customFormat="1" ht="15" spans="1:9">
      <c r="A61" s="180">
        <v>60</v>
      </c>
      <c r="B61" s="127" t="s">
        <v>12201</v>
      </c>
      <c r="C61" s="180" t="s">
        <v>4461</v>
      </c>
      <c r="D61" s="180" t="s">
        <v>12202</v>
      </c>
      <c r="E61" s="181" t="s">
        <v>12218</v>
      </c>
      <c r="F61" s="184" t="s">
        <v>12263</v>
      </c>
      <c r="G61" s="182">
        <v>200</v>
      </c>
      <c r="H61" s="183">
        <v>0</v>
      </c>
      <c r="I61" s="122">
        <v>147.85</v>
      </c>
    </row>
    <row r="62" s="134" customFormat="1" ht="15" spans="1:9">
      <c r="A62" s="180">
        <v>61</v>
      </c>
      <c r="B62" s="127" t="s">
        <v>12201</v>
      </c>
      <c r="C62" s="180" t="s">
        <v>4461</v>
      </c>
      <c r="D62" s="180" t="s">
        <v>12202</v>
      </c>
      <c r="E62" s="181" t="s">
        <v>12218</v>
      </c>
      <c r="F62" s="184" t="s">
        <v>12264</v>
      </c>
      <c r="G62" s="182">
        <v>200</v>
      </c>
      <c r="H62" s="183">
        <v>0</v>
      </c>
      <c r="I62" s="122">
        <v>38.745</v>
      </c>
    </row>
    <row r="63" s="134" customFormat="1" ht="17.25" spans="1:9">
      <c r="A63" s="180">
        <v>62</v>
      </c>
      <c r="B63" s="127" t="s">
        <v>12201</v>
      </c>
      <c r="C63" s="180" t="s">
        <v>4461</v>
      </c>
      <c r="D63" s="180" t="s">
        <v>12202</v>
      </c>
      <c r="E63" s="181" t="s">
        <v>12218</v>
      </c>
      <c r="F63" s="175" t="s">
        <v>12265</v>
      </c>
      <c r="G63" s="51">
        <v>400</v>
      </c>
      <c r="H63" s="183">
        <v>0</v>
      </c>
      <c r="I63" s="122">
        <v>0</v>
      </c>
    </row>
    <row r="64" s="134" customFormat="1" ht="17.25" spans="1:9">
      <c r="A64" s="180">
        <v>63</v>
      </c>
      <c r="B64" s="127" t="s">
        <v>12201</v>
      </c>
      <c r="C64" s="180" t="s">
        <v>4461</v>
      </c>
      <c r="D64" s="180" t="s">
        <v>12202</v>
      </c>
      <c r="E64" s="181" t="s">
        <v>12218</v>
      </c>
      <c r="F64" s="175" t="s">
        <v>12266</v>
      </c>
      <c r="G64" s="182">
        <v>200</v>
      </c>
      <c r="H64" s="183">
        <v>0</v>
      </c>
      <c r="I64" s="122">
        <v>0</v>
      </c>
    </row>
    <row r="65" s="134" customFormat="1" ht="17.25" spans="1:9">
      <c r="A65" s="180">
        <v>64</v>
      </c>
      <c r="B65" s="127" t="s">
        <v>12201</v>
      </c>
      <c r="C65" s="180" t="s">
        <v>4461</v>
      </c>
      <c r="D65" s="180" t="s">
        <v>12202</v>
      </c>
      <c r="E65" s="181" t="s">
        <v>12218</v>
      </c>
      <c r="F65" s="175" t="s">
        <v>3575</v>
      </c>
      <c r="G65" s="182">
        <v>200</v>
      </c>
      <c r="H65" s="183">
        <v>0</v>
      </c>
      <c r="I65" s="122">
        <v>0</v>
      </c>
    </row>
    <row r="66" s="134" customFormat="1" ht="15" spans="1:9">
      <c r="A66" s="180">
        <v>65</v>
      </c>
      <c r="B66" s="127" t="s">
        <v>12201</v>
      </c>
      <c r="C66" s="180" t="s">
        <v>4461</v>
      </c>
      <c r="D66" s="180" t="s">
        <v>12202</v>
      </c>
      <c r="E66" s="181" t="s">
        <v>12267</v>
      </c>
      <c r="F66" s="184" t="s">
        <v>12268</v>
      </c>
      <c r="G66" s="182">
        <v>400</v>
      </c>
      <c r="H66" s="183">
        <v>0</v>
      </c>
      <c r="I66" s="122">
        <v>23.94</v>
      </c>
    </row>
    <row r="67" s="134" customFormat="1" ht="15" spans="1:9">
      <c r="A67" s="180">
        <v>66</v>
      </c>
      <c r="B67" s="127" t="s">
        <v>12201</v>
      </c>
      <c r="C67" s="180" t="s">
        <v>4461</v>
      </c>
      <c r="D67" s="180" t="s">
        <v>12202</v>
      </c>
      <c r="E67" s="181" t="s">
        <v>12267</v>
      </c>
      <c r="F67" s="184" t="s">
        <v>12269</v>
      </c>
      <c r="G67" s="182">
        <v>100</v>
      </c>
      <c r="H67" s="183">
        <v>0</v>
      </c>
      <c r="I67" s="122">
        <v>98.05</v>
      </c>
    </row>
    <row r="68" s="134" customFormat="1" ht="15" spans="1:9">
      <c r="A68" s="180">
        <v>67</v>
      </c>
      <c r="B68" s="127" t="s">
        <v>12201</v>
      </c>
      <c r="C68" s="180" t="s">
        <v>4461</v>
      </c>
      <c r="D68" s="180" t="s">
        <v>12202</v>
      </c>
      <c r="E68" s="181" t="s">
        <v>12267</v>
      </c>
      <c r="F68" s="184" t="s">
        <v>12270</v>
      </c>
      <c r="G68" s="182">
        <v>400</v>
      </c>
      <c r="H68" s="183">
        <v>0</v>
      </c>
      <c r="I68" s="122">
        <v>147.85</v>
      </c>
    </row>
    <row r="69" s="134" customFormat="1" ht="15" spans="1:9">
      <c r="A69" s="180">
        <v>68</v>
      </c>
      <c r="B69" s="127" t="s">
        <v>12201</v>
      </c>
      <c r="C69" s="180" t="s">
        <v>4461</v>
      </c>
      <c r="D69" s="180" t="s">
        <v>12202</v>
      </c>
      <c r="E69" s="181" t="s">
        <v>12267</v>
      </c>
      <c r="F69" s="184" t="s">
        <v>12271</v>
      </c>
      <c r="G69" s="182">
        <v>630</v>
      </c>
      <c r="H69" s="183">
        <v>0</v>
      </c>
      <c r="I69" s="122">
        <v>138.745</v>
      </c>
    </row>
    <row r="70" s="134" customFormat="1" ht="15" spans="1:9">
      <c r="A70" s="180">
        <v>69</v>
      </c>
      <c r="B70" s="127" t="s">
        <v>12201</v>
      </c>
      <c r="C70" s="180" t="s">
        <v>4461</v>
      </c>
      <c r="D70" s="180" t="s">
        <v>12202</v>
      </c>
      <c r="E70" s="181" t="s">
        <v>12267</v>
      </c>
      <c r="F70" s="184" t="s">
        <v>12272</v>
      </c>
      <c r="G70" s="182">
        <v>200</v>
      </c>
      <c r="H70" s="183">
        <v>0</v>
      </c>
      <c r="I70" s="122">
        <v>25</v>
      </c>
    </row>
    <row r="71" s="134" customFormat="1" ht="15" spans="1:9">
      <c r="A71" s="180">
        <v>70</v>
      </c>
      <c r="B71" s="127" t="s">
        <v>12201</v>
      </c>
      <c r="C71" s="180" t="s">
        <v>4461</v>
      </c>
      <c r="D71" s="180" t="s">
        <v>12202</v>
      </c>
      <c r="E71" s="181" t="s">
        <v>12267</v>
      </c>
      <c r="F71" s="184" t="s">
        <v>12273</v>
      </c>
      <c r="G71" s="182">
        <v>500</v>
      </c>
      <c r="H71" s="183">
        <v>0</v>
      </c>
      <c r="I71" s="122">
        <v>113</v>
      </c>
    </row>
    <row r="72" s="134" customFormat="1" ht="15" spans="1:9">
      <c r="A72" s="180">
        <v>71</v>
      </c>
      <c r="B72" s="127" t="s">
        <v>12201</v>
      </c>
      <c r="C72" s="180" t="s">
        <v>4461</v>
      </c>
      <c r="D72" s="180" t="s">
        <v>12202</v>
      </c>
      <c r="E72" s="181" t="s">
        <v>12267</v>
      </c>
      <c r="F72" s="184" t="s">
        <v>12274</v>
      </c>
      <c r="G72" s="182">
        <v>500</v>
      </c>
      <c r="H72" s="183">
        <v>0</v>
      </c>
      <c r="I72" s="122">
        <v>42.2</v>
      </c>
    </row>
    <row r="73" s="134" customFormat="1" ht="15" spans="1:9">
      <c r="A73" s="180">
        <v>72</v>
      </c>
      <c r="B73" s="127" t="s">
        <v>12201</v>
      </c>
      <c r="C73" s="180" t="s">
        <v>4461</v>
      </c>
      <c r="D73" s="180" t="s">
        <v>12202</v>
      </c>
      <c r="E73" s="181" t="s">
        <v>12267</v>
      </c>
      <c r="F73" s="184" t="s">
        <v>12275</v>
      </c>
      <c r="G73" s="182">
        <v>630</v>
      </c>
      <c r="H73" s="183">
        <v>0</v>
      </c>
      <c r="I73" s="122">
        <v>8</v>
      </c>
    </row>
    <row r="74" s="134" customFormat="1" ht="15" spans="1:9">
      <c r="A74" s="180">
        <v>73</v>
      </c>
      <c r="B74" s="127" t="s">
        <v>12201</v>
      </c>
      <c r="C74" s="180" t="s">
        <v>4461</v>
      </c>
      <c r="D74" s="180" t="s">
        <v>12202</v>
      </c>
      <c r="E74" s="181" t="s">
        <v>12267</v>
      </c>
      <c r="F74" s="184" t="s">
        <v>12276</v>
      </c>
      <c r="G74" s="182">
        <v>630</v>
      </c>
      <c r="H74" s="183">
        <v>0</v>
      </c>
      <c r="I74" s="122">
        <v>10</v>
      </c>
    </row>
    <row r="75" s="134" customFormat="1" ht="15" spans="1:9">
      <c r="A75" s="180">
        <v>74</v>
      </c>
      <c r="B75" s="127" t="s">
        <v>12201</v>
      </c>
      <c r="C75" s="180" t="s">
        <v>4461</v>
      </c>
      <c r="D75" s="180" t="s">
        <v>12202</v>
      </c>
      <c r="E75" s="181" t="s">
        <v>12267</v>
      </c>
      <c r="F75" s="184" t="s">
        <v>12277</v>
      </c>
      <c r="G75" s="182">
        <v>630</v>
      </c>
      <c r="H75" s="183">
        <v>0</v>
      </c>
      <c r="I75" s="122">
        <v>59.459</v>
      </c>
    </row>
    <row r="76" s="134" customFormat="1" ht="15" spans="1:9">
      <c r="A76" s="180">
        <v>75</v>
      </c>
      <c r="B76" s="127" t="s">
        <v>12201</v>
      </c>
      <c r="C76" s="180" t="s">
        <v>4461</v>
      </c>
      <c r="D76" s="180" t="s">
        <v>12202</v>
      </c>
      <c r="E76" s="181" t="s">
        <v>12267</v>
      </c>
      <c r="F76" s="184" t="s">
        <v>12278</v>
      </c>
      <c r="G76" s="182">
        <v>630</v>
      </c>
      <c r="H76" s="183">
        <v>0</v>
      </c>
      <c r="I76" s="122">
        <v>160.4</v>
      </c>
    </row>
    <row r="77" s="134" customFormat="1" ht="15" spans="1:9">
      <c r="A77" s="180">
        <v>76</v>
      </c>
      <c r="B77" s="127" t="s">
        <v>12201</v>
      </c>
      <c r="C77" s="180" t="s">
        <v>4461</v>
      </c>
      <c r="D77" s="180" t="s">
        <v>12202</v>
      </c>
      <c r="E77" s="181" t="s">
        <v>12267</v>
      </c>
      <c r="F77" s="184" t="s">
        <v>12279</v>
      </c>
      <c r="G77" s="182">
        <v>630</v>
      </c>
      <c r="H77" s="183">
        <v>0</v>
      </c>
      <c r="I77" s="122">
        <v>46.754</v>
      </c>
    </row>
    <row r="78" s="134" customFormat="1" ht="15" spans="1:9">
      <c r="A78" s="180">
        <v>77</v>
      </c>
      <c r="B78" s="127" t="s">
        <v>12201</v>
      </c>
      <c r="C78" s="180" t="s">
        <v>4461</v>
      </c>
      <c r="D78" s="180" t="s">
        <v>12202</v>
      </c>
      <c r="E78" s="181" t="s">
        <v>12267</v>
      </c>
      <c r="F78" s="184" t="s">
        <v>12280</v>
      </c>
      <c r="G78" s="182">
        <v>100</v>
      </c>
      <c r="H78" s="183">
        <v>0</v>
      </c>
      <c r="I78" s="122">
        <v>0</v>
      </c>
    </row>
    <row r="79" s="134" customFormat="1" ht="15" spans="1:9">
      <c r="A79" s="180">
        <v>78</v>
      </c>
      <c r="B79" s="127" t="s">
        <v>12201</v>
      </c>
      <c r="C79" s="180" t="s">
        <v>4461</v>
      </c>
      <c r="D79" s="180" t="s">
        <v>12202</v>
      </c>
      <c r="E79" s="181" t="s">
        <v>12281</v>
      </c>
      <c r="F79" s="184" t="s">
        <v>12282</v>
      </c>
      <c r="G79" s="182">
        <v>200</v>
      </c>
      <c r="H79" s="183">
        <v>0</v>
      </c>
      <c r="I79" s="122">
        <v>139.439</v>
      </c>
    </row>
    <row r="80" s="134" customFormat="1" ht="15" spans="1:9">
      <c r="A80" s="180">
        <v>79</v>
      </c>
      <c r="B80" s="127" t="s">
        <v>12201</v>
      </c>
      <c r="C80" s="180" t="s">
        <v>4461</v>
      </c>
      <c r="D80" s="180" t="s">
        <v>12202</v>
      </c>
      <c r="E80" s="181" t="s">
        <v>12281</v>
      </c>
      <c r="F80" s="184" t="s">
        <v>12283</v>
      </c>
      <c r="G80" s="182">
        <v>200</v>
      </c>
      <c r="H80" s="183">
        <v>0</v>
      </c>
      <c r="I80" s="122">
        <v>116.8</v>
      </c>
    </row>
    <row r="81" s="134" customFormat="1" ht="15" spans="1:9">
      <c r="A81" s="180">
        <v>80</v>
      </c>
      <c r="B81" s="127" t="s">
        <v>12201</v>
      </c>
      <c r="C81" s="180" t="s">
        <v>4461</v>
      </c>
      <c r="D81" s="180" t="s">
        <v>12202</v>
      </c>
      <c r="E81" s="181" t="s">
        <v>12281</v>
      </c>
      <c r="F81" s="184" t="s">
        <v>12284</v>
      </c>
      <c r="G81" s="182">
        <v>100</v>
      </c>
      <c r="H81" s="183">
        <v>0</v>
      </c>
      <c r="I81" s="122">
        <v>76</v>
      </c>
    </row>
    <row r="82" s="134" customFormat="1" ht="15" spans="1:9">
      <c r="A82" s="180">
        <v>81</v>
      </c>
      <c r="B82" s="127" t="s">
        <v>12201</v>
      </c>
      <c r="C82" s="180" t="s">
        <v>4461</v>
      </c>
      <c r="D82" s="180" t="s">
        <v>12202</v>
      </c>
      <c r="E82" s="181" t="s">
        <v>12281</v>
      </c>
      <c r="F82" s="184" t="s">
        <v>12285</v>
      </c>
      <c r="G82" s="182">
        <v>200</v>
      </c>
      <c r="H82" s="183">
        <v>0</v>
      </c>
      <c r="I82" s="122">
        <v>121.6</v>
      </c>
    </row>
    <row r="83" s="134" customFormat="1" ht="15" spans="1:9">
      <c r="A83" s="180">
        <v>82</v>
      </c>
      <c r="B83" s="127" t="s">
        <v>12201</v>
      </c>
      <c r="C83" s="180" t="s">
        <v>4461</v>
      </c>
      <c r="D83" s="180" t="s">
        <v>12202</v>
      </c>
      <c r="E83" s="181" t="s">
        <v>12281</v>
      </c>
      <c r="F83" s="184" t="s">
        <v>12286</v>
      </c>
      <c r="G83" s="182">
        <v>200</v>
      </c>
      <c r="H83" s="183">
        <v>0</v>
      </c>
      <c r="I83" s="122">
        <v>97.6</v>
      </c>
    </row>
    <row r="84" s="134" customFormat="1" ht="15" spans="1:9">
      <c r="A84" s="180">
        <v>83</v>
      </c>
      <c r="B84" s="127" t="s">
        <v>12201</v>
      </c>
      <c r="C84" s="180" t="s">
        <v>4461</v>
      </c>
      <c r="D84" s="180" t="s">
        <v>12202</v>
      </c>
      <c r="E84" s="181" t="s">
        <v>12281</v>
      </c>
      <c r="F84" s="184" t="s">
        <v>12287</v>
      </c>
      <c r="G84" s="182">
        <v>500</v>
      </c>
      <c r="H84" s="183">
        <v>0</v>
      </c>
      <c r="I84" s="122">
        <v>56.237</v>
      </c>
    </row>
    <row r="85" s="134" customFormat="1" ht="15" spans="1:9">
      <c r="A85" s="180">
        <v>84</v>
      </c>
      <c r="B85" s="127" t="s">
        <v>12201</v>
      </c>
      <c r="C85" s="180" t="s">
        <v>4461</v>
      </c>
      <c r="D85" s="180" t="s">
        <v>12202</v>
      </c>
      <c r="E85" s="181" t="s">
        <v>12281</v>
      </c>
      <c r="F85" s="184" t="s">
        <v>12288</v>
      </c>
      <c r="G85" s="182">
        <v>200</v>
      </c>
      <c r="H85" s="183">
        <v>0</v>
      </c>
      <c r="I85" s="122">
        <v>63</v>
      </c>
    </row>
    <row r="86" s="134" customFormat="1" ht="15" spans="1:9">
      <c r="A86" s="180">
        <v>85</v>
      </c>
      <c r="B86" s="127" t="s">
        <v>12201</v>
      </c>
      <c r="C86" s="180" t="s">
        <v>4461</v>
      </c>
      <c r="D86" s="180" t="s">
        <v>12202</v>
      </c>
      <c r="E86" s="181" t="s">
        <v>12281</v>
      </c>
      <c r="F86" s="184" t="s">
        <v>12289</v>
      </c>
      <c r="G86" s="182">
        <v>200</v>
      </c>
      <c r="H86" s="183">
        <v>0</v>
      </c>
      <c r="I86" s="122">
        <v>148</v>
      </c>
    </row>
    <row r="87" s="134" customFormat="1" ht="15" spans="1:9">
      <c r="A87" s="180">
        <v>86</v>
      </c>
      <c r="B87" s="127" t="s">
        <v>12201</v>
      </c>
      <c r="C87" s="180" t="s">
        <v>4461</v>
      </c>
      <c r="D87" s="180" t="s">
        <v>12202</v>
      </c>
      <c r="E87" s="181" t="s">
        <v>12281</v>
      </c>
      <c r="F87" s="184" t="s">
        <v>12290</v>
      </c>
      <c r="G87" s="182">
        <v>400</v>
      </c>
      <c r="H87" s="183">
        <v>0</v>
      </c>
      <c r="I87" s="122">
        <v>151</v>
      </c>
    </row>
    <row r="88" s="134" customFormat="1" ht="15" spans="1:9">
      <c r="A88" s="180">
        <v>87</v>
      </c>
      <c r="B88" s="127" t="s">
        <v>12201</v>
      </c>
      <c r="C88" s="180" t="s">
        <v>4461</v>
      </c>
      <c r="D88" s="180" t="s">
        <v>12202</v>
      </c>
      <c r="E88" s="181" t="s">
        <v>12281</v>
      </c>
      <c r="F88" s="184" t="s">
        <v>12291</v>
      </c>
      <c r="G88" s="182">
        <v>200</v>
      </c>
      <c r="H88" s="183">
        <v>0</v>
      </c>
      <c r="I88" s="122">
        <v>87</v>
      </c>
    </row>
    <row r="89" s="134" customFormat="1" ht="15" spans="1:9">
      <c r="A89" s="180">
        <v>88</v>
      </c>
      <c r="B89" s="127" t="s">
        <v>12201</v>
      </c>
      <c r="C89" s="180" t="s">
        <v>4461</v>
      </c>
      <c r="D89" s="180" t="s">
        <v>12202</v>
      </c>
      <c r="E89" s="181" t="s">
        <v>12281</v>
      </c>
      <c r="F89" s="184" t="s">
        <v>12292</v>
      </c>
      <c r="G89" s="182">
        <v>100</v>
      </c>
      <c r="H89" s="183">
        <v>0</v>
      </c>
      <c r="I89" s="122">
        <v>42</v>
      </c>
    </row>
    <row r="90" s="134" customFormat="1" ht="15" spans="1:9">
      <c r="A90" s="180">
        <v>89</v>
      </c>
      <c r="B90" s="127" t="s">
        <v>12201</v>
      </c>
      <c r="C90" s="180" t="s">
        <v>4461</v>
      </c>
      <c r="D90" s="180" t="s">
        <v>12202</v>
      </c>
      <c r="E90" s="181" t="s">
        <v>12281</v>
      </c>
      <c r="F90" s="184" t="s">
        <v>12293</v>
      </c>
      <c r="G90" s="182">
        <v>100</v>
      </c>
      <c r="H90" s="183">
        <v>0</v>
      </c>
      <c r="I90" s="122">
        <v>70</v>
      </c>
    </row>
    <row r="91" s="134" customFormat="1" ht="15" spans="1:9">
      <c r="A91" s="180">
        <v>90</v>
      </c>
      <c r="B91" s="127" t="s">
        <v>12201</v>
      </c>
      <c r="C91" s="180" t="s">
        <v>4461</v>
      </c>
      <c r="D91" s="180" t="s">
        <v>12202</v>
      </c>
      <c r="E91" s="181" t="s">
        <v>12281</v>
      </c>
      <c r="F91" s="184" t="s">
        <v>12294</v>
      </c>
      <c r="G91" s="182">
        <v>50</v>
      </c>
      <c r="H91" s="183">
        <v>0</v>
      </c>
      <c r="I91" s="122">
        <v>10</v>
      </c>
    </row>
    <row r="92" s="134" customFormat="1" ht="15" spans="1:9">
      <c r="A92" s="180">
        <v>91</v>
      </c>
      <c r="B92" s="127" t="s">
        <v>12201</v>
      </c>
      <c r="C92" s="180" t="s">
        <v>4461</v>
      </c>
      <c r="D92" s="180" t="s">
        <v>12202</v>
      </c>
      <c r="E92" s="181" t="s">
        <v>12281</v>
      </c>
      <c r="F92" s="184" t="s">
        <v>12295</v>
      </c>
      <c r="G92" s="182">
        <v>100</v>
      </c>
      <c r="H92" s="183">
        <v>0</v>
      </c>
      <c r="I92" s="122">
        <v>45</v>
      </c>
    </row>
    <row r="93" s="134" customFormat="1" ht="15" spans="1:9">
      <c r="A93" s="180">
        <v>92</v>
      </c>
      <c r="B93" s="127" t="s">
        <v>12201</v>
      </c>
      <c r="C93" s="180" t="s">
        <v>4461</v>
      </c>
      <c r="D93" s="180" t="s">
        <v>12202</v>
      </c>
      <c r="E93" s="181" t="s">
        <v>12281</v>
      </c>
      <c r="F93" s="184" t="s">
        <v>12296</v>
      </c>
      <c r="G93" s="182">
        <v>100</v>
      </c>
      <c r="H93" s="183">
        <v>0</v>
      </c>
      <c r="I93" s="122">
        <v>40.15</v>
      </c>
    </row>
    <row r="94" s="134" customFormat="1" ht="15" spans="1:9">
      <c r="A94" s="180">
        <v>93</v>
      </c>
      <c r="B94" s="127" t="s">
        <v>12201</v>
      </c>
      <c r="C94" s="180" t="s">
        <v>4461</v>
      </c>
      <c r="D94" s="180" t="s">
        <v>12202</v>
      </c>
      <c r="E94" s="181" t="s">
        <v>12281</v>
      </c>
      <c r="F94" s="184" t="s">
        <v>12297</v>
      </c>
      <c r="G94" s="182">
        <v>200</v>
      </c>
      <c r="H94" s="183">
        <v>0</v>
      </c>
      <c r="I94" s="122">
        <v>28</v>
      </c>
    </row>
    <row r="95" s="134" customFormat="1" ht="15" spans="1:9">
      <c r="A95" s="180">
        <v>94</v>
      </c>
      <c r="B95" s="127" t="s">
        <v>12201</v>
      </c>
      <c r="C95" s="180" t="s">
        <v>4461</v>
      </c>
      <c r="D95" s="180" t="s">
        <v>12202</v>
      </c>
      <c r="E95" s="181" t="s">
        <v>12281</v>
      </c>
      <c r="F95" s="184" t="s">
        <v>12298</v>
      </c>
      <c r="G95" s="182">
        <v>400</v>
      </c>
      <c r="H95" s="183">
        <v>0</v>
      </c>
      <c r="I95" s="122">
        <v>125</v>
      </c>
    </row>
    <row r="96" s="134" customFormat="1" ht="15" spans="1:9">
      <c r="A96" s="180">
        <v>95</v>
      </c>
      <c r="B96" s="127" t="s">
        <v>12201</v>
      </c>
      <c r="C96" s="180" t="s">
        <v>4461</v>
      </c>
      <c r="D96" s="180" t="s">
        <v>12202</v>
      </c>
      <c r="E96" s="181" t="s">
        <v>12281</v>
      </c>
      <c r="F96" s="184" t="s">
        <v>12299</v>
      </c>
      <c r="G96" s="182">
        <v>100</v>
      </c>
      <c r="H96" s="183">
        <v>0</v>
      </c>
      <c r="I96" s="122">
        <v>25</v>
      </c>
    </row>
    <row r="97" s="134" customFormat="1" ht="15" spans="1:9">
      <c r="A97" s="180">
        <v>96</v>
      </c>
      <c r="B97" s="127" t="s">
        <v>12201</v>
      </c>
      <c r="C97" s="180" t="s">
        <v>4461</v>
      </c>
      <c r="D97" s="180" t="s">
        <v>12202</v>
      </c>
      <c r="E97" s="181" t="s">
        <v>12281</v>
      </c>
      <c r="F97" s="184" t="s">
        <v>12300</v>
      </c>
      <c r="G97" s="182">
        <v>50</v>
      </c>
      <c r="H97" s="183">
        <v>0</v>
      </c>
      <c r="I97" s="122">
        <v>19.54</v>
      </c>
    </row>
    <row r="98" s="134" customFormat="1" ht="15" spans="1:9">
      <c r="A98" s="180">
        <v>97</v>
      </c>
      <c r="B98" s="127" t="s">
        <v>12201</v>
      </c>
      <c r="C98" s="180" t="s">
        <v>4461</v>
      </c>
      <c r="D98" s="180" t="s">
        <v>12202</v>
      </c>
      <c r="E98" s="181" t="s">
        <v>12281</v>
      </c>
      <c r="F98" s="184" t="s">
        <v>12301</v>
      </c>
      <c r="G98" s="182">
        <v>400</v>
      </c>
      <c r="H98" s="183">
        <v>0</v>
      </c>
      <c r="I98" s="122">
        <v>25</v>
      </c>
    </row>
    <row r="99" s="134" customFormat="1" ht="15" spans="1:9">
      <c r="A99" s="180">
        <v>98</v>
      </c>
      <c r="B99" s="127" t="s">
        <v>12201</v>
      </c>
      <c r="C99" s="180" t="s">
        <v>4461</v>
      </c>
      <c r="D99" s="180" t="s">
        <v>12202</v>
      </c>
      <c r="E99" s="181" t="s">
        <v>12281</v>
      </c>
      <c r="F99" s="184" t="s">
        <v>12302</v>
      </c>
      <c r="G99" s="182">
        <v>200</v>
      </c>
      <c r="H99" s="183">
        <v>0</v>
      </c>
      <c r="I99" s="122">
        <v>80</v>
      </c>
    </row>
    <row r="100" s="134" customFormat="1" ht="15" spans="1:9">
      <c r="A100" s="180">
        <v>99</v>
      </c>
      <c r="B100" s="127" t="s">
        <v>12201</v>
      </c>
      <c r="C100" s="180" t="s">
        <v>4461</v>
      </c>
      <c r="D100" s="180" t="s">
        <v>12202</v>
      </c>
      <c r="E100" s="181" t="s">
        <v>12281</v>
      </c>
      <c r="F100" s="184" t="s">
        <v>12303</v>
      </c>
      <c r="G100" s="182">
        <v>400</v>
      </c>
      <c r="H100" s="183">
        <v>0</v>
      </c>
      <c r="I100" s="122">
        <v>109</v>
      </c>
    </row>
    <row r="101" s="134" customFormat="1" ht="15" spans="1:9">
      <c r="A101" s="180">
        <v>100</v>
      </c>
      <c r="B101" s="127" t="s">
        <v>12201</v>
      </c>
      <c r="C101" s="180" t="s">
        <v>4461</v>
      </c>
      <c r="D101" s="180" t="s">
        <v>12202</v>
      </c>
      <c r="E101" s="181" t="s">
        <v>12281</v>
      </c>
      <c r="F101" s="184" t="s">
        <v>12304</v>
      </c>
      <c r="G101" s="182">
        <v>100</v>
      </c>
      <c r="H101" s="183">
        <v>0</v>
      </c>
      <c r="I101" s="122">
        <v>10</v>
      </c>
    </row>
    <row r="102" s="134" customFormat="1" ht="15" spans="1:9">
      <c r="A102" s="180">
        <v>101</v>
      </c>
      <c r="B102" s="127" t="s">
        <v>12201</v>
      </c>
      <c r="C102" s="180" t="s">
        <v>4461</v>
      </c>
      <c r="D102" s="180" t="s">
        <v>12202</v>
      </c>
      <c r="E102" s="181" t="s">
        <v>12281</v>
      </c>
      <c r="F102" s="184" t="s">
        <v>12305</v>
      </c>
      <c r="G102" s="182">
        <v>100</v>
      </c>
      <c r="H102" s="183">
        <v>0</v>
      </c>
      <c r="I102" s="122">
        <v>0</v>
      </c>
    </row>
    <row r="103" s="134" customFormat="1" ht="15" spans="1:9">
      <c r="A103" s="180">
        <v>102</v>
      </c>
      <c r="B103" s="127" t="s">
        <v>12201</v>
      </c>
      <c r="C103" s="180" t="s">
        <v>4461</v>
      </c>
      <c r="D103" s="180" t="s">
        <v>12202</v>
      </c>
      <c r="E103" s="181" t="s">
        <v>12281</v>
      </c>
      <c r="F103" s="184" t="s">
        <v>12306</v>
      </c>
      <c r="G103" s="182">
        <v>50</v>
      </c>
      <c r="H103" s="183">
        <v>0</v>
      </c>
      <c r="I103" s="122">
        <v>28.855</v>
      </c>
    </row>
    <row r="104" s="134" customFormat="1" ht="15" spans="1:9">
      <c r="A104" s="180">
        <v>103</v>
      </c>
      <c r="B104" s="127" t="s">
        <v>12201</v>
      </c>
      <c r="C104" s="180" t="s">
        <v>4461</v>
      </c>
      <c r="D104" s="180" t="s">
        <v>12202</v>
      </c>
      <c r="E104" s="181" t="s">
        <v>12281</v>
      </c>
      <c r="F104" s="184" t="s">
        <v>12307</v>
      </c>
      <c r="G104" s="182">
        <v>100</v>
      </c>
      <c r="H104" s="183">
        <v>0</v>
      </c>
      <c r="I104" s="122">
        <v>60</v>
      </c>
    </row>
    <row r="105" s="134" customFormat="1" ht="15" spans="1:9">
      <c r="A105" s="180">
        <v>104</v>
      </c>
      <c r="B105" s="127" t="s">
        <v>12201</v>
      </c>
      <c r="C105" s="180" t="s">
        <v>4461</v>
      </c>
      <c r="D105" s="180" t="s">
        <v>12202</v>
      </c>
      <c r="E105" s="181" t="s">
        <v>12281</v>
      </c>
      <c r="F105" s="184" t="s">
        <v>12308</v>
      </c>
      <c r="G105" s="182">
        <v>200</v>
      </c>
      <c r="H105" s="183">
        <v>0</v>
      </c>
      <c r="I105" s="122">
        <v>130</v>
      </c>
    </row>
    <row r="106" s="134" customFormat="1" ht="15" spans="1:9">
      <c r="A106" s="180">
        <v>105</v>
      </c>
      <c r="B106" s="127" t="s">
        <v>12201</v>
      </c>
      <c r="C106" s="180" t="s">
        <v>4461</v>
      </c>
      <c r="D106" s="180" t="s">
        <v>12202</v>
      </c>
      <c r="E106" s="181" t="s">
        <v>12281</v>
      </c>
      <c r="F106" s="184" t="s">
        <v>12309</v>
      </c>
      <c r="G106" s="182">
        <v>200</v>
      </c>
      <c r="H106" s="183">
        <v>0</v>
      </c>
      <c r="I106" s="122">
        <v>150</v>
      </c>
    </row>
    <row r="107" s="134" customFormat="1" ht="15" spans="1:9">
      <c r="A107" s="180">
        <v>106</v>
      </c>
      <c r="B107" s="127" t="s">
        <v>12201</v>
      </c>
      <c r="C107" s="180" t="s">
        <v>4461</v>
      </c>
      <c r="D107" s="180" t="s">
        <v>12202</v>
      </c>
      <c r="E107" s="181" t="s">
        <v>12281</v>
      </c>
      <c r="F107" s="184" t="s">
        <v>12310</v>
      </c>
      <c r="G107" s="182">
        <v>200</v>
      </c>
      <c r="H107" s="183">
        <v>0</v>
      </c>
      <c r="I107" s="122">
        <v>109</v>
      </c>
    </row>
    <row r="108" s="134" customFormat="1" ht="15" spans="1:9">
      <c r="A108" s="180">
        <v>107</v>
      </c>
      <c r="B108" s="127" t="s">
        <v>12201</v>
      </c>
      <c r="C108" s="180" t="s">
        <v>4461</v>
      </c>
      <c r="D108" s="180" t="s">
        <v>12202</v>
      </c>
      <c r="E108" s="181" t="s">
        <v>12281</v>
      </c>
      <c r="F108" s="184" t="s">
        <v>12311</v>
      </c>
      <c r="G108" s="182">
        <v>200</v>
      </c>
      <c r="H108" s="183">
        <v>0</v>
      </c>
      <c r="I108" s="122">
        <v>125</v>
      </c>
    </row>
    <row r="109" s="134" customFormat="1" ht="15" spans="1:9">
      <c r="A109" s="180">
        <v>108</v>
      </c>
      <c r="B109" s="127" t="s">
        <v>12201</v>
      </c>
      <c r="C109" s="180" t="s">
        <v>4461</v>
      </c>
      <c r="D109" s="180" t="s">
        <v>12202</v>
      </c>
      <c r="E109" s="181" t="s">
        <v>12281</v>
      </c>
      <c r="F109" s="184" t="s">
        <v>12312</v>
      </c>
      <c r="G109" s="182">
        <v>200</v>
      </c>
      <c r="H109" s="183">
        <v>0</v>
      </c>
      <c r="I109" s="122">
        <v>67</v>
      </c>
    </row>
    <row r="110" s="134" customFormat="1" ht="15" spans="1:9">
      <c r="A110" s="180">
        <v>109</v>
      </c>
      <c r="B110" s="127" t="s">
        <v>12201</v>
      </c>
      <c r="C110" s="180" t="s">
        <v>4461</v>
      </c>
      <c r="D110" s="180" t="s">
        <v>12202</v>
      </c>
      <c r="E110" s="181" t="s">
        <v>12281</v>
      </c>
      <c r="F110" s="184" t="s">
        <v>12313</v>
      </c>
      <c r="G110" s="182">
        <v>100</v>
      </c>
      <c r="H110" s="183">
        <v>0</v>
      </c>
      <c r="I110" s="122">
        <v>15.2</v>
      </c>
    </row>
    <row r="111" s="134" customFormat="1" ht="15" spans="1:9">
      <c r="A111" s="180">
        <v>110</v>
      </c>
      <c r="B111" s="127" t="s">
        <v>12201</v>
      </c>
      <c r="C111" s="180" t="s">
        <v>4461</v>
      </c>
      <c r="D111" s="180" t="s">
        <v>12202</v>
      </c>
      <c r="E111" s="181" t="s">
        <v>12281</v>
      </c>
      <c r="F111" s="184" t="s">
        <v>12314</v>
      </c>
      <c r="G111" s="182">
        <v>200</v>
      </c>
      <c r="H111" s="183">
        <v>0</v>
      </c>
      <c r="I111" s="122">
        <v>23</v>
      </c>
    </row>
    <row r="112" s="134" customFormat="1" ht="15" spans="1:9">
      <c r="A112" s="180">
        <v>111</v>
      </c>
      <c r="B112" s="127" t="s">
        <v>12201</v>
      </c>
      <c r="C112" s="180" t="s">
        <v>4461</v>
      </c>
      <c r="D112" s="180" t="s">
        <v>12202</v>
      </c>
      <c r="E112" s="181" t="s">
        <v>12281</v>
      </c>
      <c r="F112" s="184" t="s">
        <v>12315</v>
      </c>
      <c r="G112" s="182">
        <v>200</v>
      </c>
      <c r="H112" s="183">
        <v>0</v>
      </c>
      <c r="I112" s="122">
        <v>15</v>
      </c>
    </row>
    <row r="113" s="134" customFormat="1" ht="15" spans="1:9">
      <c r="A113" s="180">
        <v>112</v>
      </c>
      <c r="B113" s="127" t="s">
        <v>12201</v>
      </c>
      <c r="C113" s="180" t="s">
        <v>4461</v>
      </c>
      <c r="D113" s="180" t="s">
        <v>12202</v>
      </c>
      <c r="E113" s="181" t="s">
        <v>12281</v>
      </c>
      <c r="F113" s="184" t="s">
        <v>12316</v>
      </c>
      <c r="G113" s="182">
        <v>200</v>
      </c>
      <c r="H113" s="183">
        <v>0</v>
      </c>
      <c r="I113" s="122">
        <v>47</v>
      </c>
    </row>
    <row r="114" s="134" customFormat="1" ht="15" spans="1:9">
      <c r="A114" s="180">
        <v>113</v>
      </c>
      <c r="B114" s="127" t="s">
        <v>12201</v>
      </c>
      <c r="C114" s="180" t="s">
        <v>4461</v>
      </c>
      <c r="D114" s="180" t="s">
        <v>12317</v>
      </c>
      <c r="E114" s="181" t="s">
        <v>12318</v>
      </c>
      <c r="F114" s="184" t="s">
        <v>12319</v>
      </c>
      <c r="G114" s="182">
        <v>400</v>
      </c>
      <c r="H114" s="183">
        <v>0</v>
      </c>
      <c r="I114" s="122">
        <v>165</v>
      </c>
    </row>
    <row r="115" s="134" customFormat="1" ht="15" spans="1:9">
      <c r="A115" s="180">
        <v>114</v>
      </c>
      <c r="B115" s="127" t="s">
        <v>12201</v>
      </c>
      <c r="C115" s="180" t="s">
        <v>4461</v>
      </c>
      <c r="D115" s="180" t="s">
        <v>12317</v>
      </c>
      <c r="E115" s="181" t="s">
        <v>12318</v>
      </c>
      <c r="F115" s="184" t="s">
        <v>12320</v>
      </c>
      <c r="G115" s="182">
        <v>400</v>
      </c>
      <c r="H115" s="183">
        <v>0</v>
      </c>
      <c r="I115" s="122">
        <v>26</v>
      </c>
    </row>
    <row r="116" s="134" customFormat="1" ht="15" spans="1:9">
      <c r="A116" s="180">
        <v>115</v>
      </c>
      <c r="B116" s="127" t="s">
        <v>12201</v>
      </c>
      <c r="C116" s="180" t="s">
        <v>4461</v>
      </c>
      <c r="D116" s="180" t="s">
        <v>12317</v>
      </c>
      <c r="E116" s="181" t="s">
        <v>12318</v>
      </c>
      <c r="F116" s="184" t="s">
        <v>12321</v>
      </c>
      <c r="G116" s="182">
        <v>400</v>
      </c>
      <c r="H116" s="183">
        <v>0</v>
      </c>
      <c r="I116" s="122">
        <v>0</v>
      </c>
    </row>
    <row r="117" s="134" customFormat="1" ht="15" spans="1:9">
      <c r="A117" s="180">
        <v>116</v>
      </c>
      <c r="B117" s="127" t="s">
        <v>12201</v>
      </c>
      <c r="C117" s="180" t="s">
        <v>4461</v>
      </c>
      <c r="D117" s="180" t="s">
        <v>12317</v>
      </c>
      <c r="E117" s="181" t="s">
        <v>12318</v>
      </c>
      <c r="F117" s="184" t="s">
        <v>12322</v>
      </c>
      <c r="G117" s="182">
        <v>400</v>
      </c>
      <c r="H117" s="183">
        <v>0</v>
      </c>
      <c r="I117" s="122">
        <v>170</v>
      </c>
    </row>
    <row r="118" s="134" customFormat="1" ht="15" spans="1:9">
      <c r="A118" s="180">
        <v>117</v>
      </c>
      <c r="B118" s="127" t="s">
        <v>12201</v>
      </c>
      <c r="C118" s="180" t="s">
        <v>4461</v>
      </c>
      <c r="D118" s="180" t="s">
        <v>12317</v>
      </c>
      <c r="E118" s="181" t="s">
        <v>12318</v>
      </c>
      <c r="F118" s="184" t="s">
        <v>12323</v>
      </c>
      <c r="G118" s="182">
        <v>630</v>
      </c>
      <c r="H118" s="183">
        <v>0</v>
      </c>
      <c r="I118" s="122">
        <v>36</v>
      </c>
    </row>
    <row r="119" s="134" customFormat="1" ht="15" spans="1:9">
      <c r="A119" s="180">
        <v>118</v>
      </c>
      <c r="B119" s="127" t="s">
        <v>12201</v>
      </c>
      <c r="C119" s="180" t="s">
        <v>4461</v>
      </c>
      <c r="D119" s="180" t="s">
        <v>12317</v>
      </c>
      <c r="E119" s="181" t="s">
        <v>12318</v>
      </c>
      <c r="F119" s="184" t="s">
        <v>12324</v>
      </c>
      <c r="G119" s="182">
        <v>630</v>
      </c>
      <c r="H119" s="183">
        <v>0</v>
      </c>
      <c r="I119" s="122">
        <v>134</v>
      </c>
    </row>
    <row r="120" s="134" customFormat="1" ht="15" spans="1:9">
      <c r="A120" s="180">
        <v>119</v>
      </c>
      <c r="B120" s="127" t="s">
        <v>12201</v>
      </c>
      <c r="C120" s="180" t="s">
        <v>4461</v>
      </c>
      <c r="D120" s="180" t="s">
        <v>12317</v>
      </c>
      <c r="E120" s="181" t="s">
        <v>12318</v>
      </c>
      <c r="F120" s="184" t="s">
        <v>12325</v>
      </c>
      <c r="G120" s="182">
        <v>200</v>
      </c>
      <c r="H120" s="183">
        <v>0</v>
      </c>
      <c r="I120" s="122">
        <v>150</v>
      </c>
    </row>
    <row r="121" s="134" customFormat="1" ht="15" spans="1:9">
      <c r="A121" s="180">
        <v>120</v>
      </c>
      <c r="B121" s="127" t="s">
        <v>12201</v>
      </c>
      <c r="C121" s="180" t="s">
        <v>4461</v>
      </c>
      <c r="D121" s="180" t="s">
        <v>12317</v>
      </c>
      <c r="E121" s="181" t="s">
        <v>12318</v>
      </c>
      <c r="F121" s="184" t="s">
        <v>12326</v>
      </c>
      <c r="G121" s="182">
        <v>100</v>
      </c>
      <c r="H121" s="183">
        <v>0</v>
      </c>
      <c r="I121" s="122">
        <v>90</v>
      </c>
    </row>
    <row r="122" s="134" customFormat="1" ht="15" spans="1:9">
      <c r="A122" s="180">
        <v>121</v>
      </c>
      <c r="B122" s="127" t="s">
        <v>12201</v>
      </c>
      <c r="C122" s="180" t="s">
        <v>4461</v>
      </c>
      <c r="D122" s="180" t="s">
        <v>12317</v>
      </c>
      <c r="E122" s="181" t="s">
        <v>12318</v>
      </c>
      <c r="F122" s="184" t="s">
        <v>12327</v>
      </c>
      <c r="G122" s="182">
        <v>200</v>
      </c>
      <c r="H122" s="183">
        <v>0</v>
      </c>
      <c r="I122" s="122">
        <v>10</v>
      </c>
    </row>
    <row r="123" s="134" customFormat="1" ht="15" spans="1:9">
      <c r="A123" s="180">
        <v>122</v>
      </c>
      <c r="B123" s="127" t="s">
        <v>12201</v>
      </c>
      <c r="C123" s="180" t="s">
        <v>4461</v>
      </c>
      <c r="D123" s="180" t="s">
        <v>12317</v>
      </c>
      <c r="E123" s="181" t="s">
        <v>12318</v>
      </c>
      <c r="F123" s="184" t="s">
        <v>12328</v>
      </c>
      <c r="G123" s="182">
        <v>400</v>
      </c>
      <c r="H123" s="183">
        <v>0</v>
      </c>
      <c r="I123" s="122">
        <v>10</v>
      </c>
    </row>
    <row r="124" s="134" customFormat="1" ht="15" spans="1:9">
      <c r="A124" s="180">
        <v>123</v>
      </c>
      <c r="B124" s="127" t="s">
        <v>12201</v>
      </c>
      <c r="C124" s="180" t="s">
        <v>4461</v>
      </c>
      <c r="D124" s="180" t="s">
        <v>12317</v>
      </c>
      <c r="E124" s="181" t="s">
        <v>12318</v>
      </c>
      <c r="F124" s="184" t="s">
        <v>12329</v>
      </c>
      <c r="G124" s="182">
        <v>630</v>
      </c>
      <c r="H124" s="183">
        <v>0</v>
      </c>
      <c r="I124" s="122">
        <v>10</v>
      </c>
    </row>
    <row r="125" s="134" customFormat="1" ht="15" spans="1:9">
      <c r="A125" s="180">
        <v>124</v>
      </c>
      <c r="B125" s="127" t="s">
        <v>12201</v>
      </c>
      <c r="C125" s="180" t="s">
        <v>4461</v>
      </c>
      <c r="D125" s="180" t="s">
        <v>12317</v>
      </c>
      <c r="E125" s="181" t="s">
        <v>12318</v>
      </c>
      <c r="F125" s="184" t="s">
        <v>12330</v>
      </c>
      <c r="G125" s="182">
        <v>400</v>
      </c>
      <c r="H125" s="183">
        <v>0</v>
      </c>
      <c r="I125" s="122">
        <v>170</v>
      </c>
    </row>
    <row r="126" s="134" customFormat="1" ht="15" spans="1:9">
      <c r="A126" s="180">
        <v>125</v>
      </c>
      <c r="B126" s="127" t="s">
        <v>12201</v>
      </c>
      <c r="C126" s="180" t="s">
        <v>4461</v>
      </c>
      <c r="D126" s="180" t="s">
        <v>12317</v>
      </c>
      <c r="E126" s="181" t="s">
        <v>12318</v>
      </c>
      <c r="F126" s="184" t="s">
        <v>12331</v>
      </c>
      <c r="G126" s="182">
        <v>100</v>
      </c>
      <c r="H126" s="183">
        <v>0</v>
      </c>
      <c r="I126" s="122">
        <v>60</v>
      </c>
    </row>
    <row r="127" s="134" customFormat="1" ht="15" spans="1:9">
      <c r="A127" s="180">
        <v>126</v>
      </c>
      <c r="B127" s="127" t="s">
        <v>12201</v>
      </c>
      <c r="C127" s="180" t="s">
        <v>4461</v>
      </c>
      <c r="D127" s="180" t="s">
        <v>12202</v>
      </c>
      <c r="E127" s="181" t="s">
        <v>12332</v>
      </c>
      <c r="F127" s="184" t="s">
        <v>12333</v>
      </c>
      <c r="G127" s="182">
        <v>1250</v>
      </c>
      <c r="H127" s="183">
        <v>0</v>
      </c>
      <c r="I127" s="122">
        <v>45</v>
      </c>
    </row>
    <row r="128" s="134" customFormat="1" ht="15" spans="1:9">
      <c r="A128" s="180">
        <v>127</v>
      </c>
      <c r="B128" s="127" t="s">
        <v>12201</v>
      </c>
      <c r="C128" s="180" t="s">
        <v>4461</v>
      </c>
      <c r="D128" s="180" t="s">
        <v>12202</v>
      </c>
      <c r="E128" s="181" t="s">
        <v>12332</v>
      </c>
      <c r="F128" s="184" t="s">
        <v>12334</v>
      </c>
      <c r="G128" s="182">
        <v>315</v>
      </c>
      <c r="H128" s="183">
        <v>0</v>
      </c>
      <c r="I128" s="122">
        <v>90</v>
      </c>
    </row>
    <row r="129" s="134" customFormat="1" ht="15" spans="1:9">
      <c r="A129" s="180">
        <v>128</v>
      </c>
      <c r="B129" s="127" t="s">
        <v>12201</v>
      </c>
      <c r="C129" s="180" t="s">
        <v>4461</v>
      </c>
      <c r="D129" s="180" t="s">
        <v>12202</v>
      </c>
      <c r="E129" s="181" t="s">
        <v>12332</v>
      </c>
      <c r="F129" s="184" t="s">
        <v>12335</v>
      </c>
      <c r="G129" s="182">
        <v>315</v>
      </c>
      <c r="H129" s="183">
        <v>0</v>
      </c>
      <c r="I129" s="122">
        <v>165</v>
      </c>
    </row>
    <row r="130" s="134" customFormat="1" ht="15" spans="1:9">
      <c r="A130" s="180">
        <v>129</v>
      </c>
      <c r="B130" s="127" t="s">
        <v>12201</v>
      </c>
      <c r="C130" s="180" t="s">
        <v>4461</v>
      </c>
      <c r="D130" s="180" t="s">
        <v>12202</v>
      </c>
      <c r="E130" s="181" t="s">
        <v>12332</v>
      </c>
      <c r="F130" s="184" t="s">
        <v>12336</v>
      </c>
      <c r="G130" s="182">
        <v>200</v>
      </c>
      <c r="H130" s="183">
        <v>0</v>
      </c>
      <c r="I130" s="122">
        <v>150</v>
      </c>
    </row>
    <row r="131" s="134" customFormat="1" ht="15" spans="1:9">
      <c r="A131" s="180">
        <v>130</v>
      </c>
      <c r="B131" s="127" t="s">
        <v>12201</v>
      </c>
      <c r="C131" s="180" t="s">
        <v>4461</v>
      </c>
      <c r="D131" s="180" t="s">
        <v>12202</v>
      </c>
      <c r="E131" s="181" t="s">
        <v>12332</v>
      </c>
      <c r="F131" s="184" t="s">
        <v>12337</v>
      </c>
      <c r="G131" s="182">
        <v>315</v>
      </c>
      <c r="H131" s="183">
        <v>0</v>
      </c>
      <c r="I131" s="122">
        <v>130</v>
      </c>
    </row>
    <row r="132" s="134" customFormat="1" ht="15" spans="1:9">
      <c r="A132" s="180">
        <v>131</v>
      </c>
      <c r="B132" s="127" t="s">
        <v>12201</v>
      </c>
      <c r="C132" s="180" t="s">
        <v>4461</v>
      </c>
      <c r="D132" s="180" t="s">
        <v>12202</v>
      </c>
      <c r="E132" s="181" t="s">
        <v>12332</v>
      </c>
      <c r="F132" s="184" t="s">
        <v>12338</v>
      </c>
      <c r="G132" s="182">
        <v>100</v>
      </c>
      <c r="H132" s="183">
        <v>0</v>
      </c>
      <c r="I132" s="122">
        <v>77.2</v>
      </c>
    </row>
    <row r="133" s="134" customFormat="1" ht="15" spans="1:9">
      <c r="A133" s="180">
        <v>132</v>
      </c>
      <c r="B133" s="127" t="s">
        <v>12201</v>
      </c>
      <c r="C133" s="180" t="s">
        <v>4461</v>
      </c>
      <c r="D133" s="180" t="s">
        <v>12202</v>
      </c>
      <c r="E133" s="181" t="s">
        <v>12332</v>
      </c>
      <c r="F133" s="184" t="s">
        <v>12339</v>
      </c>
      <c r="G133" s="182">
        <v>315</v>
      </c>
      <c r="H133" s="183">
        <v>0</v>
      </c>
      <c r="I133" s="122">
        <v>39.52</v>
      </c>
    </row>
    <row r="134" s="134" customFormat="1" ht="15" spans="1:9">
      <c r="A134" s="180">
        <v>133</v>
      </c>
      <c r="B134" s="127" t="s">
        <v>12201</v>
      </c>
      <c r="C134" s="180" t="s">
        <v>4461</v>
      </c>
      <c r="D134" s="180" t="s">
        <v>12202</v>
      </c>
      <c r="E134" s="181" t="s">
        <v>12332</v>
      </c>
      <c r="F134" s="184" t="s">
        <v>12340</v>
      </c>
      <c r="G134" s="182">
        <v>200</v>
      </c>
      <c r="H134" s="183">
        <v>0</v>
      </c>
      <c r="I134" s="122">
        <v>70.24</v>
      </c>
    </row>
    <row r="135" s="134" customFormat="1" ht="15" spans="1:9">
      <c r="A135" s="180">
        <v>134</v>
      </c>
      <c r="B135" s="127" t="s">
        <v>12201</v>
      </c>
      <c r="C135" s="180" t="s">
        <v>4461</v>
      </c>
      <c r="D135" s="180" t="s">
        <v>12202</v>
      </c>
      <c r="E135" s="181" t="s">
        <v>12332</v>
      </c>
      <c r="F135" s="184" t="s">
        <v>12341</v>
      </c>
      <c r="G135" s="182">
        <v>315</v>
      </c>
      <c r="H135" s="183">
        <v>0</v>
      </c>
      <c r="I135" s="122">
        <v>7.66</v>
      </c>
    </row>
    <row r="136" s="134" customFormat="1" ht="15" spans="1:9">
      <c r="A136" s="180">
        <v>135</v>
      </c>
      <c r="B136" s="127" t="s">
        <v>12201</v>
      </c>
      <c r="C136" s="180" t="s">
        <v>4461</v>
      </c>
      <c r="D136" s="180" t="s">
        <v>12202</v>
      </c>
      <c r="E136" s="181" t="s">
        <v>12332</v>
      </c>
      <c r="F136" s="184" t="s">
        <v>12342</v>
      </c>
      <c r="G136" s="182">
        <v>315</v>
      </c>
      <c r="H136" s="183">
        <v>0</v>
      </c>
      <c r="I136" s="122">
        <v>0</v>
      </c>
    </row>
    <row r="137" s="134" customFormat="1" ht="15" spans="1:9">
      <c r="A137" s="180">
        <v>136</v>
      </c>
      <c r="B137" s="127" t="s">
        <v>12201</v>
      </c>
      <c r="C137" s="180" t="s">
        <v>4461</v>
      </c>
      <c r="D137" s="180" t="s">
        <v>12317</v>
      </c>
      <c r="E137" s="181" t="s">
        <v>12343</v>
      </c>
      <c r="F137" s="184" t="s">
        <v>12344</v>
      </c>
      <c r="G137" s="182">
        <v>200</v>
      </c>
      <c r="H137" s="183">
        <v>0</v>
      </c>
      <c r="I137" s="122">
        <v>39.4</v>
      </c>
    </row>
    <row r="138" s="134" customFormat="1" ht="15" spans="1:9">
      <c r="A138" s="180">
        <v>137</v>
      </c>
      <c r="B138" s="127" t="s">
        <v>12201</v>
      </c>
      <c r="C138" s="180" t="s">
        <v>4461</v>
      </c>
      <c r="D138" s="180" t="s">
        <v>12317</v>
      </c>
      <c r="E138" s="181" t="s">
        <v>12343</v>
      </c>
      <c r="F138" s="184" t="s">
        <v>12345</v>
      </c>
      <c r="G138" s="182">
        <v>100</v>
      </c>
      <c r="H138" s="183">
        <v>0</v>
      </c>
      <c r="I138" s="122">
        <v>40.18</v>
      </c>
    </row>
    <row r="139" s="134" customFormat="1" ht="15" spans="1:9">
      <c r="A139" s="180">
        <v>138</v>
      </c>
      <c r="B139" s="127" t="s">
        <v>12201</v>
      </c>
      <c r="C139" s="180" t="s">
        <v>4461</v>
      </c>
      <c r="D139" s="180" t="s">
        <v>12317</v>
      </c>
      <c r="E139" s="181" t="s">
        <v>12343</v>
      </c>
      <c r="F139" s="184" t="s">
        <v>12346</v>
      </c>
      <c r="G139" s="182">
        <v>400</v>
      </c>
      <c r="H139" s="183">
        <v>0</v>
      </c>
      <c r="I139" s="122">
        <v>102.3</v>
      </c>
    </row>
    <row r="140" s="134" customFormat="1" ht="15" spans="1:9">
      <c r="A140" s="180">
        <v>139</v>
      </c>
      <c r="B140" s="127" t="s">
        <v>12201</v>
      </c>
      <c r="C140" s="180" t="s">
        <v>4461</v>
      </c>
      <c r="D140" s="180" t="s">
        <v>12317</v>
      </c>
      <c r="E140" s="181" t="s">
        <v>12343</v>
      </c>
      <c r="F140" s="184" t="s">
        <v>12347</v>
      </c>
      <c r="G140" s="182">
        <v>400</v>
      </c>
      <c r="H140" s="183">
        <v>0</v>
      </c>
      <c r="I140" s="122">
        <v>2.82</v>
      </c>
    </row>
    <row r="141" s="134" customFormat="1" ht="15" spans="1:9">
      <c r="A141" s="180">
        <v>140</v>
      </c>
      <c r="B141" s="127" t="s">
        <v>12201</v>
      </c>
      <c r="C141" s="180" t="s">
        <v>4461</v>
      </c>
      <c r="D141" s="180" t="s">
        <v>12317</v>
      </c>
      <c r="E141" s="181" t="s">
        <v>12343</v>
      </c>
      <c r="F141" s="184" t="s">
        <v>9018</v>
      </c>
      <c r="G141" s="182">
        <v>200</v>
      </c>
      <c r="H141" s="183">
        <v>0</v>
      </c>
      <c r="I141" s="122">
        <v>13.56</v>
      </c>
    </row>
    <row r="142" s="134" customFormat="1" ht="15" spans="1:9">
      <c r="A142" s="180">
        <v>141</v>
      </c>
      <c r="B142" s="127" t="s">
        <v>12201</v>
      </c>
      <c r="C142" s="180" t="s">
        <v>4461</v>
      </c>
      <c r="D142" s="180" t="s">
        <v>12317</v>
      </c>
      <c r="E142" s="181" t="s">
        <v>12343</v>
      </c>
      <c r="F142" s="184" t="s">
        <v>12348</v>
      </c>
      <c r="G142" s="182">
        <v>200</v>
      </c>
      <c r="H142" s="183">
        <v>0</v>
      </c>
      <c r="I142" s="122">
        <v>51.98</v>
      </c>
    </row>
    <row r="143" s="134" customFormat="1" ht="15" spans="1:9">
      <c r="A143" s="180">
        <v>142</v>
      </c>
      <c r="B143" s="127" t="s">
        <v>12201</v>
      </c>
      <c r="C143" s="180" t="s">
        <v>4461</v>
      </c>
      <c r="D143" s="180" t="s">
        <v>12317</v>
      </c>
      <c r="E143" s="181" t="s">
        <v>12343</v>
      </c>
      <c r="F143" s="184" t="s">
        <v>12349</v>
      </c>
      <c r="G143" s="182">
        <v>400</v>
      </c>
      <c r="H143" s="183">
        <v>0</v>
      </c>
      <c r="I143" s="122">
        <v>0</v>
      </c>
    </row>
    <row r="144" s="134" customFormat="1" ht="15" spans="1:9">
      <c r="A144" s="180">
        <v>143</v>
      </c>
      <c r="B144" s="127" t="s">
        <v>12201</v>
      </c>
      <c r="C144" s="180" t="s">
        <v>4461</v>
      </c>
      <c r="D144" s="180" t="s">
        <v>12317</v>
      </c>
      <c r="E144" s="181" t="s">
        <v>12343</v>
      </c>
      <c r="F144" s="184" t="s">
        <v>12350</v>
      </c>
      <c r="G144" s="182">
        <v>400</v>
      </c>
      <c r="H144" s="183">
        <v>0</v>
      </c>
      <c r="I144" s="122">
        <v>14.42</v>
      </c>
    </row>
    <row r="145" s="134" customFormat="1" ht="15" spans="1:9">
      <c r="A145" s="180">
        <v>144</v>
      </c>
      <c r="B145" s="127" t="s">
        <v>12201</v>
      </c>
      <c r="C145" s="180" t="s">
        <v>4461</v>
      </c>
      <c r="D145" s="180" t="s">
        <v>12317</v>
      </c>
      <c r="E145" s="181" t="s">
        <v>12343</v>
      </c>
      <c r="F145" s="184" t="s">
        <v>12351</v>
      </c>
      <c r="G145" s="182">
        <v>160</v>
      </c>
      <c r="H145" s="183">
        <v>0</v>
      </c>
      <c r="I145" s="122">
        <v>52.54</v>
      </c>
    </row>
    <row r="146" s="134" customFormat="1" ht="15" spans="1:9">
      <c r="A146" s="180">
        <v>145</v>
      </c>
      <c r="B146" s="127" t="s">
        <v>12201</v>
      </c>
      <c r="C146" s="180" t="s">
        <v>4461</v>
      </c>
      <c r="D146" s="180" t="s">
        <v>12317</v>
      </c>
      <c r="E146" s="181" t="s">
        <v>12343</v>
      </c>
      <c r="F146" s="184" t="s">
        <v>12352</v>
      </c>
      <c r="G146" s="182">
        <v>400</v>
      </c>
      <c r="H146" s="183">
        <v>0</v>
      </c>
      <c r="I146" s="122">
        <v>115.44</v>
      </c>
    </row>
    <row r="147" s="134" customFormat="1" ht="15" spans="1:9">
      <c r="A147" s="180">
        <v>146</v>
      </c>
      <c r="B147" s="127" t="s">
        <v>12201</v>
      </c>
      <c r="C147" s="180" t="s">
        <v>4461</v>
      </c>
      <c r="D147" s="180" t="s">
        <v>12317</v>
      </c>
      <c r="E147" s="181" t="s">
        <v>12343</v>
      </c>
      <c r="F147" s="184" t="s">
        <v>12353</v>
      </c>
      <c r="G147" s="182">
        <v>400</v>
      </c>
      <c r="H147" s="183">
        <v>0</v>
      </c>
      <c r="I147" s="122">
        <v>51.32</v>
      </c>
    </row>
    <row r="148" s="134" customFormat="1" ht="15" spans="1:9">
      <c r="A148" s="180">
        <v>147</v>
      </c>
      <c r="B148" s="127" t="s">
        <v>12201</v>
      </c>
      <c r="C148" s="180" t="s">
        <v>4461</v>
      </c>
      <c r="D148" s="180" t="s">
        <v>12317</v>
      </c>
      <c r="E148" s="181" t="s">
        <v>12343</v>
      </c>
      <c r="F148" s="184" t="s">
        <v>12354</v>
      </c>
      <c r="G148" s="182">
        <v>630</v>
      </c>
      <c r="H148" s="183">
        <v>0</v>
      </c>
      <c r="I148" s="122">
        <v>56.24</v>
      </c>
    </row>
    <row r="149" s="134" customFormat="1" ht="15" spans="1:9">
      <c r="A149" s="180">
        <v>148</v>
      </c>
      <c r="B149" s="127" t="s">
        <v>12201</v>
      </c>
      <c r="C149" s="180" t="s">
        <v>4461</v>
      </c>
      <c r="D149" s="180" t="s">
        <v>12317</v>
      </c>
      <c r="E149" s="181" t="s">
        <v>12343</v>
      </c>
      <c r="F149" s="184" t="s">
        <v>12355</v>
      </c>
      <c r="G149" s="182">
        <v>200</v>
      </c>
      <c r="H149" s="183">
        <v>0</v>
      </c>
      <c r="I149" s="122">
        <v>50.12</v>
      </c>
    </row>
    <row r="150" s="134" customFormat="1" ht="15" spans="1:9">
      <c r="A150" s="180">
        <v>149</v>
      </c>
      <c r="B150" s="127" t="s">
        <v>12201</v>
      </c>
      <c r="C150" s="180" t="s">
        <v>4461</v>
      </c>
      <c r="D150" s="180" t="s">
        <v>12317</v>
      </c>
      <c r="E150" s="181" t="s">
        <v>12343</v>
      </c>
      <c r="F150" s="184" t="s">
        <v>12356</v>
      </c>
      <c r="G150" s="182">
        <v>250</v>
      </c>
      <c r="H150" s="183">
        <v>0</v>
      </c>
      <c r="I150" s="122">
        <v>108.06</v>
      </c>
    </row>
    <row r="151" s="134" customFormat="1" ht="15" spans="1:9">
      <c r="A151" s="180">
        <v>150</v>
      </c>
      <c r="B151" s="127" t="s">
        <v>12201</v>
      </c>
      <c r="C151" s="180" t="s">
        <v>4461</v>
      </c>
      <c r="D151" s="180" t="s">
        <v>12317</v>
      </c>
      <c r="E151" s="181" t="s">
        <v>12343</v>
      </c>
      <c r="F151" s="184" t="s">
        <v>12357</v>
      </c>
      <c r="G151" s="182">
        <v>100</v>
      </c>
      <c r="H151" s="183">
        <v>0</v>
      </c>
      <c r="I151" s="122">
        <v>46.6</v>
      </c>
    </row>
    <row r="152" s="134" customFormat="1" ht="15" spans="1:9">
      <c r="A152" s="180">
        <v>151</v>
      </c>
      <c r="B152" s="127" t="s">
        <v>12201</v>
      </c>
      <c r="C152" s="180" t="s">
        <v>4461</v>
      </c>
      <c r="D152" s="180" t="s">
        <v>12317</v>
      </c>
      <c r="E152" s="181" t="s">
        <v>12343</v>
      </c>
      <c r="F152" s="184" t="s">
        <v>12358</v>
      </c>
      <c r="G152" s="182">
        <v>800</v>
      </c>
      <c r="H152" s="183">
        <v>0</v>
      </c>
      <c r="I152" s="122">
        <v>44.14</v>
      </c>
    </row>
    <row r="153" s="134" customFormat="1" ht="15" spans="1:9">
      <c r="A153" s="180">
        <v>152</v>
      </c>
      <c r="B153" s="127" t="s">
        <v>12201</v>
      </c>
      <c r="C153" s="180" t="s">
        <v>4461</v>
      </c>
      <c r="D153" s="180" t="s">
        <v>12317</v>
      </c>
      <c r="E153" s="181" t="s">
        <v>12343</v>
      </c>
      <c r="F153" s="184" t="s">
        <v>12359</v>
      </c>
      <c r="G153" s="182">
        <v>800</v>
      </c>
      <c r="H153" s="183">
        <v>0</v>
      </c>
      <c r="I153" s="122">
        <v>139.84</v>
      </c>
    </row>
    <row r="154" s="134" customFormat="1" ht="15" spans="1:9">
      <c r="A154" s="180">
        <v>153</v>
      </c>
      <c r="B154" s="127" t="s">
        <v>12201</v>
      </c>
      <c r="C154" s="180" t="s">
        <v>4461</v>
      </c>
      <c r="D154" s="180" t="s">
        <v>12317</v>
      </c>
      <c r="E154" s="181" t="s">
        <v>12343</v>
      </c>
      <c r="F154" s="184" t="s">
        <v>12360</v>
      </c>
      <c r="G154" s="182">
        <v>800</v>
      </c>
      <c r="H154" s="183">
        <v>0</v>
      </c>
      <c r="I154" s="122">
        <v>10.02</v>
      </c>
    </row>
    <row r="155" s="134" customFormat="1" ht="15" spans="1:9">
      <c r="A155" s="180">
        <v>154</v>
      </c>
      <c r="B155" s="127" t="s">
        <v>12201</v>
      </c>
      <c r="C155" s="180" t="s">
        <v>4461</v>
      </c>
      <c r="D155" s="180" t="s">
        <v>12317</v>
      </c>
      <c r="E155" s="181" t="s">
        <v>12343</v>
      </c>
      <c r="F155" s="184" t="s">
        <v>12361</v>
      </c>
      <c r="G155" s="182">
        <v>400</v>
      </c>
      <c r="H155" s="183">
        <v>0</v>
      </c>
      <c r="I155" s="122">
        <v>17.62</v>
      </c>
    </row>
    <row r="156" s="134" customFormat="1" ht="15" spans="1:9">
      <c r="A156" s="180">
        <v>155</v>
      </c>
      <c r="B156" s="127" t="s">
        <v>12201</v>
      </c>
      <c r="C156" s="180" t="s">
        <v>4461</v>
      </c>
      <c r="D156" s="180" t="s">
        <v>12317</v>
      </c>
      <c r="E156" s="181" t="s">
        <v>12343</v>
      </c>
      <c r="F156" s="184" t="s">
        <v>12362</v>
      </c>
      <c r="G156" s="182">
        <v>500</v>
      </c>
      <c r="H156" s="183">
        <v>0</v>
      </c>
      <c r="I156" s="122">
        <v>50.14</v>
      </c>
    </row>
    <row r="157" s="134" customFormat="1" ht="15" spans="1:9">
      <c r="A157" s="180">
        <v>156</v>
      </c>
      <c r="B157" s="127" t="s">
        <v>12201</v>
      </c>
      <c r="C157" s="180" t="s">
        <v>4461</v>
      </c>
      <c r="D157" s="180" t="s">
        <v>12317</v>
      </c>
      <c r="E157" s="181" t="s">
        <v>12343</v>
      </c>
      <c r="F157" s="184" t="s">
        <v>12363</v>
      </c>
      <c r="G157" s="182">
        <v>100</v>
      </c>
      <c r="H157" s="183">
        <v>0</v>
      </c>
      <c r="I157" s="122">
        <v>73.6</v>
      </c>
    </row>
    <row r="158" s="134" customFormat="1" ht="15" spans="1:9">
      <c r="A158" s="180">
        <v>157</v>
      </c>
      <c r="B158" s="127" t="s">
        <v>12201</v>
      </c>
      <c r="C158" s="180" t="s">
        <v>4461</v>
      </c>
      <c r="D158" s="180" t="s">
        <v>12317</v>
      </c>
      <c r="E158" s="181" t="s">
        <v>12343</v>
      </c>
      <c r="F158" s="184" t="s">
        <v>12364</v>
      </c>
      <c r="G158" s="182">
        <v>1000</v>
      </c>
      <c r="H158" s="183">
        <v>0</v>
      </c>
      <c r="I158" s="122">
        <v>18.88</v>
      </c>
    </row>
    <row r="159" s="134" customFormat="1" ht="15" spans="1:9">
      <c r="A159" s="180">
        <v>158</v>
      </c>
      <c r="B159" s="127" t="s">
        <v>12201</v>
      </c>
      <c r="C159" s="180" t="s">
        <v>4461</v>
      </c>
      <c r="D159" s="180" t="s">
        <v>12317</v>
      </c>
      <c r="E159" s="181" t="s">
        <v>12365</v>
      </c>
      <c r="F159" s="184" t="s">
        <v>12366</v>
      </c>
      <c r="G159" s="182">
        <v>315</v>
      </c>
      <c r="H159" s="183">
        <v>0</v>
      </c>
      <c r="I159" s="122">
        <v>6.94</v>
      </c>
    </row>
    <row r="160" s="134" customFormat="1" ht="15" spans="1:9">
      <c r="A160" s="180">
        <v>159</v>
      </c>
      <c r="B160" s="127" t="s">
        <v>12201</v>
      </c>
      <c r="C160" s="180" t="s">
        <v>4461</v>
      </c>
      <c r="D160" s="180" t="s">
        <v>12317</v>
      </c>
      <c r="E160" s="181" t="s">
        <v>12365</v>
      </c>
      <c r="F160" s="184" t="s">
        <v>12367</v>
      </c>
      <c r="G160" s="182">
        <v>315</v>
      </c>
      <c r="H160" s="183">
        <v>0</v>
      </c>
      <c r="I160" s="122">
        <v>0</v>
      </c>
    </row>
    <row r="161" s="134" customFormat="1" ht="15" spans="1:9">
      <c r="A161" s="180">
        <v>160</v>
      </c>
      <c r="B161" s="127" t="s">
        <v>12201</v>
      </c>
      <c r="C161" s="180" t="s">
        <v>4461</v>
      </c>
      <c r="D161" s="180" t="s">
        <v>12368</v>
      </c>
      <c r="E161" s="181" t="s">
        <v>12369</v>
      </c>
      <c r="F161" s="184" t="s">
        <v>12370</v>
      </c>
      <c r="G161" s="182">
        <v>200</v>
      </c>
      <c r="H161" s="183">
        <v>0</v>
      </c>
      <c r="I161" s="122">
        <v>0</v>
      </c>
    </row>
    <row r="162" s="134" customFormat="1" ht="15" spans="1:9">
      <c r="A162" s="180">
        <v>161</v>
      </c>
      <c r="B162" s="127" t="s">
        <v>12201</v>
      </c>
      <c r="C162" s="180" t="s">
        <v>4461</v>
      </c>
      <c r="D162" s="180" t="s">
        <v>12368</v>
      </c>
      <c r="E162" s="181" t="s">
        <v>12369</v>
      </c>
      <c r="F162" s="184" t="s">
        <v>12371</v>
      </c>
      <c r="G162" s="182">
        <v>100</v>
      </c>
      <c r="H162" s="183">
        <v>0</v>
      </c>
      <c r="I162" s="122">
        <v>17.22</v>
      </c>
    </row>
    <row r="163" s="134" customFormat="1" ht="15" spans="1:9">
      <c r="A163" s="180">
        <v>162</v>
      </c>
      <c r="B163" s="127" t="s">
        <v>12201</v>
      </c>
      <c r="C163" s="180" t="s">
        <v>4461</v>
      </c>
      <c r="D163" s="180" t="s">
        <v>12368</v>
      </c>
      <c r="E163" s="181" t="s">
        <v>12369</v>
      </c>
      <c r="F163" s="184" t="s">
        <v>12372</v>
      </c>
      <c r="G163" s="182">
        <v>100</v>
      </c>
      <c r="H163" s="183">
        <v>0</v>
      </c>
      <c r="I163" s="122">
        <v>41.56</v>
      </c>
    </row>
    <row r="164" s="134" customFormat="1" ht="15" spans="1:9">
      <c r="A164" s="180">
        <v>163</v>
      </c>
      <c r="B164" s="127" t="s">
        <v>12201</v>
      </c>
      <c r="C164" s="180" t="s">
        <v>4461</v>
      </c>
      <c r="D164" s="180" t="s">
        <v>12368</v>
      </c>
      <c r="E164" s="181" t="s">
        <v>12369</v>
      </c>
      <c r="F164" s="184" t="s">
        <v>12373</v>
      </c>
      <c r="G164" s="182">
        <v>100</v>
      </c>
      <c r="H164" s="183">
        <v>0</v>
      </c>
      <c r="I164" s="122">
        <v>39.12</v>
      </c>
    </row>
    <row r="165" s="134" customFormat="1" ht="15" spans="1:9">
      <c r="A165" s="180">
        <v>164</v>
      </c>
      <c r="B165" s="127" t="s">
        <v>12201</v>
      </c>
      <c r="C165" s="180" t="s">
        <v>4461</v>
      </c>
      <c r="D165" s="180" t="s">
        <v>12368</v>
      </c>
      <c r="E165" s="181" t="s">
        <v>12369</v>
      </c>
      <c r="F165" s="184" t="s">
        <v>12374</v>
      </c>
      <c r="G165" s="182">
        <v>200</v>
      </c>
      <c r="H165" s="183">
        <v>0</v>
      </c>
      <c r="I165" s="122">
        <v>8.74</v>
      </c>
    </row>
    <row r="166" s="134" customFormat="1" ht="15" spans="1:9">
      <c r="A166" s="180">
        <v>165</v>
      </c>
      <c r="B166" s="127" t="s">
        <v>12201</v>
      </c>
      <c r="C166" s="180" t="s">
        <v>4461</v>
      </c>
      <c r="D166" s="180" t="s">
        <v>12368</v>
      </c>
      <c r="E166" s="181" t="s">
        <v>12369</v>
      </c>
      <c r="F166" s="184" t="s">
        <v>12375</v>
      </c>
      <c r="G166" s="182">
        <v>100</v>
      </c>
      <c r="H166" s="183">
        <v>0</v>
      </c>
      <c r="I166" s="122">
        <v>70.14</v>
      </c>
    </row>
    <row r="167" s="134" customFormat="1" ht="15" spans="1:9">
      <c r="A167" s="180">
        <v>166</v>
      </c>
      <c r="B167" s="127" t="s">
        <v>12201</v>
      </c>
      <c r="C167" s="180" t="s">
        <v>4461</v>
      </c>
      <c r="D167" s="180" t="s">
        <v>12368</v>
      </c>
      <c r="E167" s="181" t="s">
        <v>12369</v>
      </c>
      <c r="F167" s="184" t="s">
        <v>12376</v>
      </c>
      <c r="G167" s="182">
        <v>100</v>
      </c>
      <c r="H167" s="183">
        <v>0</v>
      </c>
      <c r="I167" s="122">
        <v>39.86</v>
      </c>
    </row>
    <row r="168" s="134" customFormat="1" ht="15" spans="1:9">
      <c r="A168" s="180">
        <v>167</v>
      </c>
      <c r="B168" s="127" t="s">
        <v>12201</v>
      </c>
      <c r="C168" s="180" t="s">
        <v>4461</v>
      </c>
      <c r="D168" s="180" t="s">
        <v>12368</v>
      </c>
      <c r="E168" s="181" t="s">
        <v>12369</v>
      </c>
      <c r="F168" s="184" t="s">
        <v>12377</v>
      </c>
      <c r="G168" s="182">
        <v>200</v>
      </c>
      <c r="H168" s="183">
        <v>0</v>
      </c>
      <c r="I168" s="122">
        <v>76.04</v>
      </c>
    </row>
    <row r="169" s="134" customFormat="1" ht="15" spans="1:9">
      <c r="A169" s="180">
        <v>168</v>
      </c>
      <c r="B169" s="127" t="s">
        <v>12201</v>
      </c>
      <c r="C169" s="180" t="s">
        <v>4461</v>
      </c>
      <c r="D169" s="180" t="s">
        <v>12368</v>
      </c>
      <c r="E169" s="181" t="s">
        <v>12369</v>
      </c>
      <c r="F169" s="184" t="s">
        <v>12378</v>
      </c>
      <c r="G169" s="182">
        <v>400</v>
      </c>
      <c r="H169" s="183">
        <v>0</v>
      </c>
      <c r="I169" s="122">
        <v>112.74</v>
      </c>
    </row>
    <row r="170" s="134" customFormat="1" ht="15" spans="1:9">
      <c r="A170" s="180">
        <v>169</v>
      </c>
      <c r="B170" s="127" t="s">
        <v>12201</v>
      </c>
      <c r="C170" s="180" t="s">
        <v>4461</v>
      </c>
      <c r="D170" s="180" t="s">
        <v>12368</v>
      </c>
      <c r="E170" s="181" t="s">
        <v>12369</v>
      </c>
      <c r="F170" s="184" t="s">
        <v>12379</v>
      </c>
      <c r="G170" s="182">
        <v>200</v>
      </c>
      <c r="H170" s="183">
        <v>0</v>
      </c>
      <c r="I170" s="122">
        <v>6.58</v>
      </c>
    </row>
    <row r="171" s="134" customFormat="1" ht="15" spans="1:9">
      <c r="A171" s="180">
        <v>170</v>
      </c>
      <c r="B171" s="127" t="s">
        <v>12201</v>
      </c>
      <c r="C171" s="180" t="s">
        <v>4461</v>
      </c>
      <c r="D171" s="180" t="s">
        <v>12368</v>
      </c>
      <c r="E171" s="181" t="s">
        <v>12369</v>
      </c>
      <c r="F171" s="184" t="s">
        <v>12380</v>
      </c>
      <c r="G171" s="182">
        <v>400</v>
      </c>
      <c r="H171" s="183">
        <v>0</v>
      </c>
      <c r="I171" s="122">
        <v>0</v>
      </c>
    </row>
    <row r="172" s="134" customFormat="1" ht="15" spans="1:9">
      <c r="A172" s="180">
        <v>171</v>
      </c>
      <c r="B172" s="127" t="s">
        <v>12201</v>
      </c>
      <c r="C172" s="180" t="s">
        <v>4461</v>
      </c>
      <c r="D172" s="180" t="s">
        <v>12368</v>
      </c>
      <c r="E172" s="181" t="s">
        <v>12369</v>
      </c>
      <c r="F172" s="184" t="s">
        <v>12381</v>
      </c>
      <c r="G172" s="182">
        <v>200</v>
      </c>
      <c r="H172" s="183">
        <v>0</v>
      </c>
      <c r="I172" s="122">
        <v>103.32</v>
      </c>
    </row>
    <row r="173" s="134" customFormat="1" ht="15" spans="1:9">
      <c r="A173" s="180">
        <v>172</v>
      </c>
      <c r="B173" s="127" t="s">
        <v>12201</v>
      </c>
      <c r="C173" s="180" t="s">
        <v>4461</v>
      </c>
      <c r="D173" s="180" t="s">
        <v>12368</v>
      </c>
      <c r="E173" s="181" t="s">
        <v>12369</v>
      </c>
      <c r="F173" s="184" t="s">
        <v>12382</v>
      </c>
      <c r="G173" s="182">
        <v>200</v>
      </c>
      <c r="H173" s="183">
        <v>0</v>
      </c>
      <c r="I173" s="122">
        <v>81.64</v>
      </c>
    </row>
    <row r="174" s="134" customFormat="1" ht="15" spans="1:9">
      <c r="A174" s="180">
        <v>173</v>
      </c>
      <c r="B174" s="127" t="s">
        <v>12201</v>
      </c>
      <c r="C174" s="180" t="s">
        <v>4461</v>
      </c>
      <c r="D174" s="180" t="s">
        <v>12368</v>
      </c>
      <c r="E174" s="181" t="s">
        <v>12369</v>
      </c>
      <c r="F174" s="184" t="s">
        <v>12383</v>
      </c>
      <c r="G174" s="182">
        <v>200</v>
      </c>
      <c r="H174" s="183">
        <v>0</v>
      </c>
      <c r="I174" s="122">
        <v>94.32</v>
      </c>
    </row>
    <row r="175" s="134" customFormat="1" ht="15" spans="1:9">
      <c r="A175" s="180">
        <v>174</v>
      </c>
      <c r="B175" s="127" t="s">
        <v>12201</v>
      </c>
      <c r="C175" s="180" t="s">
        <v>4461</v>
      </c>
      <c r="D175" s="180" t="s">
        <v>12368</v>
      </c>
      <c r="E175" s="181" t="s">
        <v>12369</v>
      </c>
      <c r="F175" s="184" t="s">
        <v>12384</v>
      </c>
      <c r="G175" s="182">
        <v>200</v>
      </c>
      <c r="H175" s="183">
        <v>0</v>
      </c>
      <c r="I175" s="122">
        <v>146.94</v>
      </c>
    </row>
    <row r="176" s="134" customFormat="1" ht="15" spans="1:9">
      <c r="A176" s="180">
        <v>175</v>
      </c>
      <c r="B176" s="127" t="s">
        <v>12201</v>
      </c>
      <c r="C176" s="180" t="s">
        <v>4461</v>
      </c>
      <c r="D176" s="180" t="s">
        <v>12368</v>
      </c>
      <c r="E176" s="181" t="s">
        <v>12369</v>
      </c>
      <c r="F176" s="184" t="s">
        <v>12385</v>
      </c>
      <c r="G176" s="182">
        <v>400</v>
      </c>
      <c r="H176" s="183">
        <v>0</v>
      </c>
      <c r="I176" s="122">
        <v>2.92</v>
      </c>
    </row>
    <row r="177" s="134" customFormat="1" ht="15" spans="1:9">
      <c r="A177" s="180">
        <v>176</v>
      </c>
      <c r="B177" s="127" t="s">
        <v>12201</v>
      </c>
      <c r="C177" s="180" t="s">
        <v>4461</v>
      </c>
      <c r="D177" s="180" t="s">
        <v>12368</v>
      </c>
      <c r="E177" s="181" t="s">
        <v>12369</v>
      </c>
      <c r="F177" s="184" t="s">
        <v>12386</v>
      </c>
      <c r="G177" s="182">
        <v>400</v>
      </c>
      <c r="H177" s="183">
        <v>0</v>
      </c>
      <c r="I177" s="122">
        <v>23.16</v>
      </c>
    </row>
    <row r="178" s="134" customFormat="1" ht="15" spans="1:9">
      <c r="A178" s="180">
        <v>177</v>
      </c>
      <c r="B178" s="127" t="s">
        <v>12201</v>
      </c>
      <c r="C178" s="180" t="s">
        <v>4461</v>
      </c>
      <c r="D178" s="180" t="s">
        <v>12368</v>
      </c>
      <c r="E178" s="181" t="s">
        <v>12369</v>
      </c>
      <c r="F178" s="184" t="s">
        <v>12387</v>
      </c>
      <c r="G178" s="182">
        <v>400</v>
      </c>
      <c r="H178" s="183">
        <v>0</v>
      </c>
      <c r="I178" s="122">
        <v>28.44</v>
      </c>
    </row>
    <row r="179" s="134" customFormat="1" ht="15" spans="1:9">
      <c r="A179" s="180">
        <v>178</v>
      </c>
      <c r="B179" s="127" t="s">
        <v>12201</v>
      </c>
      <c r="C179" s="180" t="s">
        <v>4461</v>
      </c>
      <c r="D179" s="180" t="s">
        <v>12368</v>
      </c>
      <c r="E179" s="181" t="s">
        <v>12369</v>
      </c>
      <c r="F179" s="184" t="s">
        <v>12388</v>
      </c>
      <c r="G179" s="182">
        <v>400</v>
      </c>
      <c r="H179" s="183">
        <v>0</v>
      </c>
      <c r="I179" s="122">
        <v>77.24</v>
      </c>
    </row>
    <row r="180" s="134" customFormat="1" ht="15" spans="1:9">
      <c r="A180" s="180">
        <v>179</v>
      </c>
      <c r="B180" s="127" t="s">
        <v>12201</v>
      </c>
      <c r="C180" s="180" t="s">
        <v>4461</v>
      </c>
      <c r="D180" s="180" t="s">
        <v>12368</v>
      </c>
      <c r="E180" s="181" t="s">
        <v>12369</v>
      </c>
      <c r="F180" s="184" t="s">
        <v>12389</v>
      </c>
      <c r="G180" s="182">
        <v>400</v>
      </c>
      <c r="H180" s="183">
        <v>0</v>
      </c>
      <c r="I180" s="122">
        <v>320</v>
      </c>
    </row>
    <row r="181" s="134" customFormat="1" ht="15" spans="1:9">
      <c r="A181" s="180">
        <v>180</v>
      </c>
      <c r="B181" s="127" t="s">
        <v>12201</v>
      </c>
      <c r="C181" s="180" t="s">
        <v>4461</v>
      </c>
      <c r="D181" s="180" t="s">
        <v>12368</v>
      </c>
      <c r="E181" s="181" t="s">
        <v>12369</v>
      </c>
      <c r="F181" s="184" t="s">
        <v>12390</v>
      </c>
      <c r="G181" s="182">
        <v>400</v>
      </c>
      <c r="H181" s="183">
        <v>0</v>
      </c>
      <c r="I181" s="122">
        <v>320</v>
      </c>
    </row>
    <row r="182" s="134" customFormat="1" ht="15" spans="1:9">
      <c r="A182" s="180">
        <v>181</v>
      </c>
      <c r="B182" s="127" t="s">
        <v>12201</v>
      </c>
      <c r="C182" s="180" t="s">
        <v>4461</v>
      </c>
      <c r="D182" s="180" t="s">
        <v>12368</v>
      </c>
      <c r="E182" s="181" t="s">
        <v>12369</v>
      </c>
      <c r="F182" s="184" t="s">
        <v>12391</v>
      </c>
      <c r="G182" s="182">
        <v>200</v>
      </c>
      <c r="H182" s="183">
        <v>0</v>
      </c>
      <c r="I182" s="122">
        <v>55</v>
      </c>
    </row>
    <row r="183" s="134" customFormat="1" ht="15" spans="1:9">
      <c r="A183" s="180">
        <v>182</v>
      </c>
      <c r="B183" s="127" t="s">
        <v>12201</v>
      </c>
      <c r="C183" s="180" t="s">
        <v>4461</v>
      </c>
      <c r="D183" s="180" t="s">
        <v>12368</v>
      </c>
      <c r="E183" s="181" t="s">
        <v>12369</v>
      </c>
      <c r="F183" s="184" t="s">
        <v>12392</v>
      </c>
      <c r="G183" s="182">
        <v>200</v>
      </c>
      <c r="H183" s="183">
        <v>0</v>
      </c>
      <c r="I183" s="122">
        <v>63</v>
      </c>
    </row>
    <row r="184" s="134" customFormat="1" ht="15" spans="1:9">
      <c r="A184" s="180">
        <v>183</v>
      </c>
      <c r="B184" s="127" t="s">
        <v>12201</v>
      </c>
      <c r="C184" s="180" t="s">
        <v>4461</v>
      </c>
      <c r="D184" s="180" t="s">
        <v>12368</v>
      </c>
      <c r="E184" s="181" t="s">
        <v>12369</v>
      </c>
      <c r="F184" s="184" t="s">
        <v>12393</v>
      </c>
      <c r="G184" s="182">
        <v>400</v>
      </c>
      <c r="H184" s="183">
        <v>0</v>
      </c>
      <c r="I184" s="122">
        <v>67</v>
      </c>
    </row>
    <row r="185" s="134" customFormat="1" ht="15" spans="1:9">
      <c r="A185" s="180">
        <v>184</v>
      </c>
      <c r="B185" s="127" t="s">
        <v>12201</v>
      </c>
      <c r="C185" s="180" t="s">
        <v>4461</v>
      </c>
      <c r="D185" s="180" t="s">
        <v>12368</v>
      </c>
      <c r="E185" s="181" t="s">
        <v>12369</v>
      </c>
      <c r="F185" s="184" t="s">
        <v>12394</v>
      </c>
      <c r="G185" s="182">
        <v>200</v>
      </c>
      <c r="H185" s="183">
        <v>0</v>
      </c>
      <c r="I185" s="122">
        <v>23</v>
      </c>
    </row>
    <row r="186" s="134" customFormat="1" ht="15" spans="1:9">
      <c r="A186" s="180">
        <v>185</v>
      </c>
      <c r="B186" s="127" t="s">
        <v>12201</v>
      </c>
      <c r="C186" s="180" t="s">
        <v>4461</v>
      </c>
      <c r="D186" s="180" t="s">
        <v>12368</v>
      </c>
      <c r="E186" s="181" t="s">
        <v>12369</v>
      </c>
      <c r="F186" s="184" t="s">
        <v>12395</v>
      </c>
      <c r="G186" s="182">
        <v>400</v>
      </c>
      <c r="H186" s="183">
        <v>0</v>
      </c>
      <c r="I186" s="122">
        <v>47</v>
      </c>
    </row>
    <row r="187" s="134" customFormat="1" ht="15" spans="1:9">
      <c r="A187" s="180">
        <v>186</v>
      </c>
      <c r="B187" s="127" t="s">
        <v>12201</v>
      </c>
      <c r="C187" s="180" t="s">
        <v>4461</v>
      </c>
      <c r="D187" s="180" t="s">
        <v>12368</v>
      </c>
      <c r="E187" s="181" t="s">
        <v>12369</v>
      </c>
      <c r="F187" s="184" t="s">
        <v>12396</v>
      </c>
      <c r="G187" s="182">
        <v>400</v>
      </c>
      <c r="H187" s="183">
        <v>0</v>
      </c>
      <c r="I187" s="122">
        <v>70.24</v>
      </c>
    </row>
    <row r="188" s="134" customFormat="1" ht="15" spans="1:9">
      <c r="A188" s="180">
        <v>187</v>
      </c>
      <c r="B188" s="127" t="s">
        <v>12201</v>
      </c>
      <c r="C188" s="180" t="s">
        <v>4461</v>
      </c>
      <c r="D188" s="180" t="s">
        <v>12368</v>
      </c>
      <c r="E188" s="181" t="s">
        <v>12369</v>
      </c>
      <c r="F188" s="184" t="s">
        <v>12397</v>
      </c>
      <c r="G188" s="182">
        <v>200</v>
      </c>
      <c r="H188" s="183">
        <v>0</v>
      </c>
      <c r="I188" s="122">
        <v>39.4</v>
      </c>
    </row>
    <row r="189" s="134" customFormat="1" ht="15" spans="1:9">
      <c r="A189" s="180">
        <v>188</v>
      </c>
      <c r="B189" s="127" t="s">
        <v>12201</v>
      </c>
      <c r="C189" s="180" t="s">
        <v>4461</v>
      </c>
      <c r="D189" s="180" t="s">
        <v>12368</v>
      </c>
      <c r="E189" s="181" t="s">
        <v>12369</v>
      </c>
      <c r="F189" s="184" t="s">
        <v>12398</v>
      </c>
      <c r="G189" s="182">
        <v>200</v>
      </c>
      <c r="H189" s="183">
        <v>0</v>
      </c>
      <c r="I189" s="122">
        <v>13.56</v>
      </c>
    </row>
    <row r="190" s="134" customFormat="1" ht="15" spans="1:9">
      <c r="A190" s="180">
        <v>189</v>
      </c>
      <c r="B190" s="127" t="s">
        <v>12201</v>
      </c>
      <c r="C190" s="180" t="s">
        <v>4461</v>
      </c>
      <c r="D190" s="180" t="s">
        <v>12368</v>
      </c>
      <c r="E190" s="181" t="s">
        <v>12369</v>
      </c>
      <c r="F190" s="185" t="s">
        <v>12399</v>
      </c>
      <c r="G190" s="182">
        <v>400</v>
      </c>
      <c r="H190" s="183">
        <v>0</v>
      </c>
      <c r="I190" s="122">
        <v>0</v>
      </c>
    </row>
    <row r="191" s="134" customFormat="1" ht="15" spans="1:9">
      <c r="A191" s="180">
        <v>190</v>
      </c>
      <c r="B191" s="127" t="s">
        <v>12201</v>
      </c>
      <c r="C191" s="180" t="s">
        <v>4461</v>
      </c>
      <c r="D191" s="180" t="s">
        <v>12368</v>
      </c>
      <c r="E191" s="181" t="s">
        <v>12369</v>
      </c>
      <c r="F191" s="185" t="s">
        <v>12400</v>
      </c>
      <c r="G191" s="182">
        <v>400</v>
      </c>
      <c r="H191" s="183">
        <v>0</v>
      </c>
      <c r="I191" s="122">
        <v>0</v>
      </c>
    </row>
    <row r="192" s="134" customFormat="1" ht="15" spans="1:9">
      <c r="A192" s="180">
        <v>191</v>
      </c>
      <c r="B192" s="127" t="s">
        <v>12201</v>
      </c>
      <c r="C192" s="180" t="s">
        <v>4461</v>
      </c>
      <c r="D192" s="180" t="s">
        <v>12368</v>
      </c>
      <c r="E192" s="181" t="s">
        <v>12369</v>
      </c>
      <c r="F192" s="184" t="s">
        <v>4030</v>
      </c>
      <c r="G192" s="182">
        <v>400</v>
      </c>
      <c r="H192" s="183">
        <v>0</v>
      </c>
      <c r="I192" s="122">
        <v>51.98</v>
      </c>
    </row>
    <row r="193" s="134" customFormat="1" ht="15" spans="1:9">
      <c r="A193" s="180">
        <v>192</v>
      </c>
      <c r="B193" s="127" t="s">
        <v>12201</v>
      </c>
      <c r="C193" s="180" t="s">
        <v>4461</v>
      </c>
      <c r="D193" s="180" t="s">
        <v>12368</v>
      </c>
      <c r="E193" s="181" t="s">
        <v>12369</v>
      </c>
      <c r="F193" s="184" t="s">
        <v>12401</v>
      </c>
      <c r="G193" s="182">
        <v>200</v>
      </c>
      <c r="H193" s="183">
        <v>0</v>
      </c>
      <c r="I193" s="122">
        <v>50.12</v>
      </c>
    </row>
    <row r="194" s="134" customFormat="1" ht="15" spans="1:9">
      <c r="A194" s="180">
        <v>193</v>
      </c>
      <c r="B194" s="127" t="s">
        <v>12201</v>
      </c>
      <c r="C194" s="180" t="s">
        <v>4461</v>
      </c>
      <c r="D194" s="180" t="s">
        <v>12368</v>
      </c>
      <c r="E194" s="181" t="s">
        <v>12369</v>
      </c>
      <c r="F194" s="184" t="s">
        <v>12402</v>
      </c>
      <c r="G194" s="182">
        <v>200</v>
      </c>
      <c r="H194" s="183">
        <v>0</v>
      </c>
      <c r="I194" s="122">
        <v>76.04</v>
      </c>
    </row>
    <row r="195" s="134" customFormat="1" ht="15" spans="1:9">
      <c r="A195" s="180">
        <v>194</v>
      </c>
      <c r="B195" s="127" t="s">
        <v>12201</v>
      </c>
      <c r="C195" s="180" t="s">
        <v>4461</v>
      </c>
      <c r="D195" s="180" t="s">
        <v>12368</v>
      </c>
      <c r="E195" s="181" t="s">
        <v>12369</v>
      </c>
      <c r="F195" s="184" t="s">
        <v>12403</v>
      </c>
      <c r="G195" s="182">
        <v>400</v>
      </c>
      <c r="H195" s="183">
        <v>0</v>
      </c>
      <c r="I195" s="122">
        <v>81.64</v>
      </c>
    </row>
    <row r="196" s="134" customFormat="1" ht="15" spans="1:9">
      <c r="A196" s="180">
        <v>195</v>
      </c>
      <c r="B196" s="127" t="s">
        <v>12201</v>
      </c>
      <c r="C196" s="180" t="s">
        <v>4461</v>
      </c>
      <c r="D196" s="180" t="s">
        <v>12368</v>
      </c>
      <c r="E196" s="181" t="s">
        <v>12369</v>
      </c>
      <c r="F196" s="184" t="s">
        <v>12404</v>
      </c>
      <c r="G196" s="182">
        <v>200</v>
      </c>
      <c r="H196" s="183">
        <v>0</v>
      </c>
      <c r="I196" s="122">
        <v>85.54</v>
      </c>
    </row>
    <row r="197" s="134" customFormat="1" ht="15" spans="1:9">
      <c r="A197" s="180">
        <v>196</v>
      </c>
      <c r="B197" s="127" t="s">
        <v>12201</v>
      </c>
      <c r="C197" s="180" t="s">
        <v>4461</v>
      </c>
      <c r="D197" s="180" t="s">
        <v>12368</v>
      </c>
      <c r="E197" s="181" t="s">
        <v>12369</v>
      </c>
      <c r="F197" s="184" t="s">
        <v>12405</v>
      </c>
      <c r="G197" s="182">
        <v>200</v>
      </c>
      <c r="H197" s="183">
        <v>0</v>
      </c>
      <c r="I197" s="122">
        <v>47.395</v>
      </c>
    </row>
    <row r="198" s="134" customFormat="1" ht="15" spans="1:9">
      <c r="A198" s="180">
        <v>197</v>
      </c>
      <c r="B198" s="127" t="s">
        <v>12201</v>
      </c>
      <c r="C198" s="180" t="s">
        <v>4461</v>
      </c>
      <c r="D198" s="180" t="s">
        <v>12368</v>
      </c>
      <c r="E198" s="181" t="s">
        <v>12369</v>
      </c>
      <c r="F198" s="184" t="s">
        <v>12406</v>
      </c>
      <c r="G198" s="182">
        <v>200</v>
      </c>
      <c r="H198" s="183">
        <v>0</v>
      </c>
      <c r="I198" s="122">
        <v>47.395</v>
      </c>
    </row>
    <row r="199" s="134" customFormat="1" ht="15" spans="1:9">
      <c r="A199" s="180">
        <v>198</v>
      </c>
      <c r="B199" s="127" t="s">
        <v>12201</v>
      </c>
      <c r="C199" s="180" t="s">
        <v>4461</v>
      </c>
      <c r="D199" s="180" t="s">
        <v>12368</v>
      </c>
      <c r="E199" s="181" t="s">
        <v>12369</v>
      </c>
      <c r="F199" s="184" t="s">
        <v>12407</v>
      </c>
      <c r="G199" s="182">
        <v>200</v>
      </c>
      <c r="H199" s="183">
        <v>0</v>
      </c>
      <c r="I199" s="122">
        <v>55</v>
      </c>
    </row>
    <row r="200" s="134" customFormat="1" ht="15" spans="1:9">
      <c r="A200" s="180">
        <v>199</v>
      </c>
      <c r="B200" s="127" t="s">
        <v>12201</v>
      </c>
      <c r="C200" s="180" t="s">
        <v>4461</v>
      </c>
      <c r="D200" s="180" t="s">
        <v>12368</v>
      </c>
      <c r="E200" s="181" t="s">
        <v>12369</v>
      </c>
      <c r="F200" s="184" t="s">
        <v>12408</v>
      </c>
      <c r="G200" s="182">
        <v>400</v>
      </c>
      <c r="H200" s="183">
        <v>0</v>
      </c>
      <c r="I200" s="122">
        <v>63</v>
      </c>
    </row>
    <row r="201" s="134" customFormat="1" ht="15" spans="1:9">
      <c r="A201" s="180">
        <v>200</v>
      </c>
      <c r="B201" s="127" t="s">
        <v>12201</v>
      </c>
      <c r="C201" s="180" t="s">
        <v>4461</v>
      </c>
      <c r="D201" s="180" t="s">
        <v>12368</v>
      </c>
      <c r="E201" s="181" t="s">
        <v>12369</v>
      </c>
      <c r="F201" s="184" t="s">
        <v>12409</v>
      </c>
      <c r="G201" s="182">
        <v>400</v>
      </c>
      <c r="H201" s="183">
        <v>0</v>
      </c>
      <c r="I201" s="122">
        <v>45</v>
      </c>
    </row>
    <row r="202" s="134" customFormat="1" ht="15" spans="1:9">
      <c r="A202" s="180">
        <v>201</v>
      </c>
      <c r="B202" s="127" t="s">
        <v>12201</v>
      </c>
      <c r="C202" s="180" t="s">
        <v>4461</v>
      </c>
      <c r="D202" s="180" t="s">
        <v>12202</v>
      </c>
      <c r="E202" s="181" t="s">
        <v>12410</v>
      </c>
      <c r="F202" s="184" t="s">
        <v>12411</v>
      </c>
      <c r="G202" s="182">
        <v>200</v>
      </c>
      <c r="H202" s="183">
        <v>0</v>
      </c>
      <c r="I202" s="122">
        <v>67</v>
      </c>
    </row>
    <row r="203" s="134" customFormat="1" ht="15" spans="1:9">
      <c r="A203" s="180">
        <v>202</v>
      </c>
      <c r="B203" s="127" t="s">
        <v>12201</v>
      </c>
      <c r="C203" s="180" t="s">
        <v>4461</v>
      </c>
      <c r="D203" s="180" t="s">
        <v>12202</v>
      </c>
      <c r="E203" s="181" t="s">
        <v>12410</v>
      </c>
      <c r="F203" s="184" t="s">
        <v>12412</v>
      </c>
      <c r="G203" s="182">
        <v>200</v>
      </c>
      <c r="H203" s="183">
        <v>0</v>
      </c>
      <c r="I203" s="122">
        <v>23</v>
      </c>
    </row>
    <row r="204" s="134" customFormat="1" ht="15" spans="1:9">
      <c r="A204" s="180">
        <v>203</v>
      </c>
      <c r="B204" s="127" t="s">
        <v>12201</v>
      </c>
      <c r="C204" s="180" t="s">
        <v>4461</v>
      </c>
      <c r="D204" s="180" t="s">
        <v>12202</v>
      </c>
      <c r="E204" s="181" t="s">
        <v>12410</v>
      </c>
      <c r="F204" s="184" t="s">
        <v>12413</v>
      </c>
      <c r="G204" s="182">
        <v>200</v>
      </c>
      <c r="H204" s="183">
        <v>0</v>
      </c>
      <c r="I204" s="122">
        <v>47</v>
      </c>
    </row>
    <row r="205" s="134" customFormat="1" ht="15" spans="1:9">
      <c r="A205" s="180">
        <v>204</v>
      </c>
      <c r="B205" s="127" t="s">
        <v>12201</v>
      </c>
      <c r="C205" s="180" t="s">
        <v>4461</v>
      </c>
      <c r="D205" s="180" t="s">
        <v>12202</v>
      </c>
      <c r="E205" s="181" t="s">
        <v>12410</v>
      </c>
      <c r="F205" s="184" t="s">
        <v>12414</v>
      </c>
      <c r="G205" s="182">
        <v>200</v>
      </c>
      <c r="H205" s="183">
        <v>0</v>
      </c>
      <c r="I205" s="122">
        <v>45</v>
      </c>
    </row>
    <row r="206" s="134" customFormat="1" ht="15" spans="1:9">
      <c r="A206" s="180">
        <v>205</v>
      </c>
      <c r="B206" s="127" t="s">
        <v>12201</v>
      </c>
      <c r="C206" s="180" t="s">
        <v>4461</v>
      </c>
      <c r="D206" s="180" t="s">
        <v>12202</v>
      </c>
      <c r="E206" s="181" t="s">
        <v>12410</v>
      </c>
      <c r="F206" s="184" t="s">
        <v>12415</v>
      </c>
      <c r="G206" s="182">
        <v>200</v>
      </c>
      <c r="H206" s="183">
        <v>0</v>
      </c>
      <c r="I206" s="122">
        <v>70.24</v>
      </c>
    </row>
    <row r="207" s="134" customFormat="1" ht="15" spans="1:9">
      <c r="A207" s="180">
        <v>206</v>
      </c>
      <c r="B207" s="127" t="s">
        <v>12201</v>
      </c>
      <c r="C207" s="180" t="s">
        <v>4461</v>
      </c>
      <c r="D207" s="180" t="s">
        <v>12202</v>
      </c>
      <c r="E207" s="181" t="s">
        <v>12410</v>
      </c>
      <c r="F207" s="184" t="s">
        <v>12416</v>
      </c>
      <c r="G207" s="182">
        <v>200</v>
      </c>
      <c r="H207" s="183">
        <v>0</v>
      </c>
      <c r="I207" s="122">
        <v>39.4</v>
      </c>
    </row>
    <row r="208" s="134" customFormat="1" ht="15" spans="1:9">
      <c r="A208" s="180">
        <v>207</v>
      </c>
      <c r="B208" s="127" t="s">
        <v>12201</v>
      </c>
      <c r="C208" s="180" t="s">
        <v>4461</v>
      </c>
      <c r="D208" s="180" t="s">
        <v>12202</v>
      </c>
      <c r="E208" s="181" t="s">
        <v>12410</v>
      </c>
      <c r="F208" s="184" t="s">
        <v>12417</v>
      </c>
      <c r="G208" s="182">
        <v>100</v>
      </c>
      <c r="H208" s="183">
        <v>0</v>
      </c>
      <c r="I208" s="122">
        <v>13.56</v>
      </c>
    </row>
    <row r="209" s="134" customFormat="1" ht="15" spans="1:9">
      <c r="A209" s="180">
        <v>208</v>
      </c>
      <c r="B209" s="127" t="s">
        <v>12201</v>
      </c>
      <c r="C209" s="180" t="s">
        <v>4461</v>
      </c>
      <c r="D209" s="180" t="s">
        <v>12202</v>
      </c>
      <c r="E209" s="181" t="s">
        <v>12410</v>
      </c>
      <c r="F209" s="184" t="s">
        <v>12418</v>
      </c>
      <c r="G209" s="182">
        <v>200</v>
      </c>
      <c r="H209" s="183">
        <v>0</v>
      </c>
      <c r="I209" s="122">
        <v>51.98</v>
      </c>
    </row>
    <row r="210" s="134" customFormat="1" ht="15" spans="1:9">
      <c r="A210" s="180">
        <v>209</v>
      </c>
      <c r="B210" s="127" t="s">
        <v>12201</v>
      </c>
      <c r="C210" s="180" t="s">
        <v>4461</v>
      </c>
      <c r="D210" s="180" t="s">
        <v>12202</v>
      </c>
      <c r="E210" s="181" t="s">
        <v>12410</v>
      </c>
      <c r="F210" s="184" t="s">
        <v>12419</v>
      </c>
      <c r="G210" s="182">
        <v>400</v>
      </c>
      <c r="H210" s="183">
        <v>0</v>
      </c>
      <c r="I210" s="122">
        <v>50.12</v>
      </c>
    </row>
    <row r="211" s="134" customFormat="1" ht="15" spans="1:9">
      <c r="A211" s="180">
        <v>210</v>
      </c>
      <c r="B211" s="127" t="s">
        <v>12201</v>
      </c>
      <c r="C211" s="180" t="s">
        <v>4461</v>
      </c>
      <c r="D211" s="180" t="s">
        <v>12202</v>
      </c>
      <c r="E211" s="181" t="s">
        <v>12410</v>
      </c>
      <c r="F211" s="184" t="s">
        <v>12420</v>
      </c>
      <c r="G211" s="182">
        <v>400</v>
      </c>
      <c r="H211" s="183">
        <v>0</v>
      </c>
      <c r="I211" s="122">
        <v>76.04</v>
      </c>
    </row>
    <row r="212" s="134" customFormat="1" ht="15" spans="1:9">
      <c r="A212" s="180">
        <v>211</v>
      </c>
      <c r="B212" s="127" t="s">
        <v>12201</v>
      </c>
      <c r="C212" s="180" t="s">
        <v>4461</v>
      </c>
      <c r="D212" s="180" t="s">
        <v>12202</v>
      </c>
      <c r="E212" s="181" t="s">
        <v>12410</v>
      </c>
      <c r="F212" s="184" t="s">
        <v>12421</v>
      </c>
      <c r="G212" s="182">
        <v>400</v>
      </c>
      <c r="H212" s="183">
        <v>0</v>
      </c>
      <c r="I212" s="122">
        <v>81.64</v>
      </c>
    </row>
    <row r="213" s="134" customFormat="1" ht="15" spans="1:9">
      <c r="A213" s="180">
        <v>212</v>
      </c>
      <c r="B213" s="127" t="s">
        <v>12201</v>
      </c>
      <c r="C213" s="180" t="s">
        <v>4461</v>
      </c>
      <c r="D213" s="180" t="s">
        <v>12202</v>
      </c>
      <c r="E213" s="181" t="s">
        <v>12410</v>
      </c>
      <c r="F213" s="184" t="s">
        <v>12422</v>
      </c>
      <c r="G213" s="182">
        <v>200</v>
      </c>
      <c r="H213" s="183">
        <v>0</v>
      </c>
      <c r="I213" s="122">
        <v>63.84</v>
      </c>
    </row>
    <row r="214" s="134" customFormat="1" ht="15" spans="1:9">
      <c r="A214" s="180">
        <v>213</v>
      </c>
      <c r="B214" s="127" t="s">
        <v>12201</v>
      </c>
      <c r="C214" s="180" t="s">
        <v>4461</v>
      </c>
      <c r="D214" s="180" t="s">
        <v>12202</v>
      </c>
      <c r="E214" s="181" t="s">
        <v>12410</v>
      </c>
      <c r="F214" s="184" t="s">
        <v>12423</v>
      </c>
      <c r="G214" s="182">
        <v>200</v>
      </c>
      <c r="H214" s="183">
        <v>0</v>
      </c>
      <c r="I214" s="122">
        <v>63.84</v>
      </c>
    </row>
    <row r="215" s="134" customFormat="1" ht="15" spans="1:9">
      <c r="A215" s="180">
        <v>214</v>
      </c>
      <c r="B215" s="127" t="s">
        <v>12201</v>
      </c>
      <c r="C215" s="180" t="s">
        <v>4461</v>
      </c>
      <c r="D215" s="180" t="s">
        <v>12202</v>
      </c>
      <c r="E215" s="181" t="s">
        <v>12410</v>
      </c>
      <c r="F215" s="184" t="s">
        <v>12424</v>
      </c>
      <c r="G215" s="182">
        <v>200</v>
      </c>
      <c r="H215" s="183">
        <v>0</v>
      </c>
      <c r="I215" s="122">
        <v>65.88</v>
      </c>
    </row>
    <row r="216" s="134" customFormat="1" ht="15" spans="1:9">
      <c r="A216" s="180">
        <v>215</v>
      </c>
      <c r="B216" s="127" t="s">
        <v>12201</v>
      </c>
      <c r="C216" s="180" t="s">
        <v>4461</v>
      </c>
      <c r="D216" s="180" t="s">
        <v>12202</v>
      </c>
      <c r="E216" s="181" t="s">
        <v>12410</v>
      </c>
      <c r="F216" s="184" t="s">
        <v>12425</v>
      </c>
      <c r="G216" s="182">
        <v>200</v>
      </c>
      <c r="H216" s="183">
        <v>0</v>
      </c>
      <c r="I216" s="122">
        <v>36.2</v>
      </c>
    </row>
    <row r="217" s="134" customFormat="1" ht="15" spans="1:9">
      <c r="A217" s="180">
        <v>216</v>
      </c>
      <c r="B217" s="127" t="s">
        <v>12201</v>
      </c>
      <c r="C217" s="180" t="s">
        <v>4461</v>
      </c>
      <c r="D217" s="180" t="s">
        <v>12202</v>
      </c>
      <c r="E217" s="181" t="s">
        <v>12410</v>
      </c>
      <c r="F217" s="184" t="s">
        <v>12426</v>
      </c>
      <c r="G217" s="182">
        <v>200</v>
      </c>
      <c r="H217" s="183">
        <v>0</v>
      </c>
      <c r="I217" s="122">
        <v>36.2</v>
      </c>
    </row>
    <row r="218" s="134" customFormat="1" ht="15" spans="1:9">
      <c r="A218" s="180">
        <v>217</v>
      </c>
      <c r="B218" s="127" t="s">
        <v>12201</v>
      </c>
      <c r="C218" s="180" t="s">
        <v>4461</v>
      </c>
      <c r="D218" s="180" t="s">
        <v>12202</v>
      </c>
      <c r="E218" s="181" t="s">
        <v>12410</v>
      </c>
      <c r="F218" s="184" t="s">
        <v>12427</v>
      </c>
      <c r="G218" s="182">
        <v>200</v>
      </c>
      <c r="H218" s="183">
        <v>0</v>
      </c>
      <c r="I218" s="122">
        <v>85.54</v>
      </c>
    </row>
    <row r="219" s="134" customFormat="1" ht="15" spans="1:9">
      <c r="A219" s="180">
        <v>218</v>
      </c>
      <c r="B219" s="127" t="s">
        <v>12201</v>
      </c>
      <c r="C219" s="180" t="s">
        <v>4461</v>
      </c>
      <c r="D219" s="180" t="s">
        <v>12202</v>
      </c>
      <c r="E219" s="181" t="s">
        <v>12410</v>
      </c>
      <c r="F219" s="184" t="s">
        <v>12428</v>
      </c>
      <c r="G219" s="182">
        <v>200</v>
      </c>
      <c r="H219" s="183">
        <v>0</v>
      </c>
      <c r="I219" s="122">
        <v>19.44</v>
      </c>
    </row>
    <row r="220" s="134" customFormat="1" ht="15" spans="1:9">
      <c r="A220" s="180">
        <v>219</v>
      </c>
      <c r="B220" s="127" t="s">
        <v>12201</v>
      </c>
      <c r="C220" s="180" t="s">
        <v>4461</v>
      </c>
      <c r="D220" s="180" t="s">
        <v>12202</v>
      </c>
      <c r="E220" s="181" t="s">
        <v>12410</v>
      </c>
      <c r="F220" s="184" t="s">
        <v>12429</v>
      </c>
      <c r="G220" s="182">
        <v>400</v>
      </c>
      <c r="H220" s="183">
        <v>0</v>
      </c>
      <c r="I220" s="122">
        <v>65.88</v>
      </c>
    </row>
    <row r="221" s="134" customFormat="1" ht="15" spans="1:9">
      <c r="A221" s="180">
        <v>220</v>
      </c>
      <c r="B221" s="127" t="s">
        <v>12201</v>
      </c>
      <c r="C221" s="180" t="s">
        <v>4461</v>
      </c>
      <c r="D221" s="180" t="s">
        <v>12202</v>
      </c>
      <c r="E221" s="181" t="s">
        <v>12410</v>
      </c>
      <c r="F221" s="184" t="s">
        <v>12430</v>
      </c>
      <c r="G221" s="182">
        <v>400</v>
      </c>
      <c r="H221" s="183">
        <v>0</v>
      </c>
      <c r="I221" s="122">
        <v>19.44</v>
      </c>
    </row>
    <row r="222" s="134" customFormat="1" ht="15" spans="1:9">
      <c r="A222" s="180">
        <v>221</v>
      </c>
      <c r="B222" s="127" t="s">
        <v>12201</v>
      </c>
      <c r="C222" s="180" t="s">
        <v>4461</v>
      </c>
      <c r="D222" s="180" t="s">
        <v>12202</v>
      </c>
      <c r="E222" s="181" t="s">
        <v>12410</v>
      </c>
      <c r="F222" s="184" t="s">
        <v>12431</v>
      </c>
      <c r="G222" s="182">
        <v>160</v>
      </c>
      <c r="H222" s="183">
        <v>0</v>
      </c>
      <c r="I222" s="122">
        <v>53.36</v>
      </c>
    </row>
    <row r="223" s="134" customFormat="1" ht="15" spans="1:9">
      <c r="A223" s="180">
        <v>222</v>
      </c>
      <c r="B223" s="127" t="s">
        <v>12201</v>
      </c>
      <c r="C223" s="180" t="s">
        <v>4461</v>
      </c>
      <c r="D223" s="180" t="s">
        <v>12202</v>
      </c>
      <c r="E223" s="181" t="s">
        <v>12410</v>
      </c>
      <c r="F223" s="184" t="s">
        <v>12432</v>
      </c>
      <c r="G223" s="182">
        <v>200</v>
      </c>
      <c r="H223" s="183">
        <v>0</v>
      </c>
      <c r="I223" s="122">
        <v>55</v>
      </c>
    </row>
    <row r="224" s="134" customFormat="1" ht="15" spans="1:9">
      <c r="A224" s="180">
        <v>223</v>
      </c>
      <c r="B224" s="127" t="s">
        <v>12201</v>
      </c>
      <c r="C224" s="180" t="s">
        <v>4461</v>
      </c>
      <c r="D224" s="180" t="s">
        <v>12202</v>
      </c>
      <c r="E224" s="181" t="s">
        <v>12410</v>
      </c>
      <c r="F224" s="184" t="s">
        <v>12433</v>
      </c>
      <c r="G224" s="182">
        <v>200</v>
      </c>
      <c r="H224" s="183">
        <v>0</v>
      </c>
      <c r="I224" s="122">
        <v>63</v>
      </c>
    </row>
    <row r="225" s="134" customFormat="1" ht="15" spans="1:9">
      <c r="A225" s="180">
        <v>224</v>
      </c>
      <c r="B225" s="127" t="s">
        <v>12201</v>
      </c>
      <c r="C225" s="180" t="s">
        <v>4461</v>
      </c>
      <c r="D225" s="180" t="s">
        <v>12202</v>
      </c>
      <c r="E225" s="181" t="s">
        <v>12410</v>
      </c>
      <c r="F225" s="184" t="s">
        <v>12434</v>
      </c>
      <c r="G225" s="182">
        <v>200</v>
      </c>
      <c r="H225" s="183">
        <v>0</v>
      </c>
      <c r="I225" s="122">
        <v>67</v>
      </c>
    </row>
    <row r="226" s="134" customFormat="1" ht="15" spans="1:9">
      <c r="A226" s="180">
        <v>225</v>
      </c>
      <c r="B226" s="127" t="s">
        <v>12201</v>
      </c>
      <c r="C226" s="180" t="s">
        <v>4461</v>
      </c>
      <c r="D226" s="180" t="s">
        <v>12202</v>
      </c>
      <c r="E226" s="181" t="s">
        <v>12410</v>
      </c>
      <c r="F226" s="184" t="s">
        <v>12435</v>
      </c>
      <c r="G226" s="182">
        <v>200</v>
      </c>
      <c r="H226" s="183">
        <v>0</v>
      </c>
      <c r="I226" s="122">
        <v>23</v>
      </c>
    </row>
    <row r="227" s="134" customFormat="1" ht="15" spans="1:9">
      <c r="A227" s="180">
        <v>226</v>
      </c>
      <c r="B227" s="127" t="s">
        <v>12201</v>
      </c>
      <c r="C227" s="180" t="s">
        <v>4461</v>
      </c>
      <c r="D227" s="180" t="s">
        <v>12202</v>
      </c>
      <c r="E227" s="181" t="s">
        <v>12410</v>
      </c>
      <c r="F227" s="184" t="s">
        <v>12436</v>
      </c>
      <c r="G227" s="182">
        <v>200</v>
      </c>
      <c r="H227" s="183">
        <v>0</v>
      </c>
      <c r="I227" s="122">
        <v>47</v>
      </c>
    </row>
    <row r="228" s="134" customFormat="1" ht="15" spans="1:9">
      <c r="A228" s="180">
        <v>227</v>
      </c>
      <c r="B228" s="127" t="s">
        <v>12201</v>
      </c>
      <c r="C228" s="180" t="s">
        <v>4461</v>
      </c>
      <c r="D228" s="180" t="s">
        <v>12202</v>
      </c>
      <c r="E228" s="181" t="s">
        <v>12410</v>
      </c>
      <c r="F228" s="184" t="s">
        <v>12437</v>
      </c>
      <c r="G228" s="182">
        <v>400</v>
      </c>
      <c r="H228" s="183">
        <v>0</v>
      </c>
      <c r="I228" s="122">
        <v>70.24</v>
      </c>
    </row>
    <row r="229" s="134" customFormat="1" ht="15" spans="1:9">
      <c r="A229" s="180">
        <v>228</v>
      </c>
      <c r="B229" s="127" t="s">
        <v>12201</v>
      </c>
      <c r="C229" s="180" t="s">
        <v>4461</v>
      </c>
      <c r="D229" s="180" t="s">
        <v>12202</v>
      </c>
      <c r="E229" s="181" t="s">
        <v>12410</v>
      </c>
      <c r="F229" s="184" t="s">
        <v>12438</v>
      </c>
      <c r="G229" s="182">
        <v>200</v>
      </c>
      <c r="H229" s="183">
        <v>0</v>
      </c>
      <c r="I229" s="122">
        <v>39.4</v>
      </c>
    </row>
    <row r="230" s="134" customFormat="1" ht="15" spans="1:9">
      <c r="A230" s="180">
        <v>229</v>
      </c>
      <c r="B230" s="127" t="s">
        <v>12201</v>
      </c>
      <c r="C230" s="180" t="s">
        <v>4461</v>
      </c>
      <c r="D230" s="180" t="s">
        <v>12202</v>
      </c>
      <c r="E230" s="181" t="s">
        <v>12410</v>
      </c>
      <c r="F230" s="184" t="s">
        <v>12439</v>
      </c>
      <c r="G230" s="182">
        <v>200</v>
      </c>
      <c r="H230" s="183">
        <v>0</v>
      </c>
      <c r="I230" s="122">
        <v>13.56</v>
      </c>
    </row>
    <row r="231" s="134" customFormat="1" ht="15" spans="1:9">
      <c r="A231" s="180">
        <v>230</v>
      </c>
      <c r="B231" s="127" t="s">
        <v>12201</v>
      </c>
      <c r="C231" s="180" t="s">
        <v>4461</v>
      </c>
      <c r="D231" s="180" t="s">
        <v>12202</v>
      </c>
      <c r="E231" s="181" t="s">
        <v>12410</v>
      </c>
      <c r="F231" s="184" t="s">
        <v>12440</v>
      </c>
      <c r="G231" s="182">
        <v>200</v>
      </c>
      <c r="H231" s="183">
        <v>0</v>
      </c>
      <c r="I231" s="122">
        <v>51.98</v>
      </c>
    </row>
    <row r="232" s="134" customFormat="1" ht="15" spans="1:9">
      <c r="A232" s="180">
        <v>231</v>
      </c>
      <c r="B232" s="127" t="s">
        <v>12201</v>
      </c>
      <c r="C232" s="180" t="s">
        <v>4461</v>
      </c>
      <c r="D232" s="180" t="s">
        <v>12202</v>
      </c>
      <c r="E232" s="181" t="s">
        <v>12410</v>
      </c>
      <c r="F232" s="184" t="s">
        <v>12441</v>
      </c>
      <c r="G232" s="182">
        <v>400</v>
      </c>
      <c r="H232" s="183">
        <v>0</v>
      </c>
      <c r="I232" s="122">
        <v>50.12</v>
      </c>
    </row>
    <row r="233" s="134" customFormat="1" ht="15" spans="1:9">
      <c r="A233" s="180">
        <v>232</v>
      </c>
      <c r="B233" s="127" t="s">
        <v>12201</v>
      </c>
      <c r="C233" s="180" t="s">
        <v>4461</v>
      </c>
      <c r="D233" s="180" t="s">
        <v>12202</v>
      </c>
      <c r="E233" s="181" t="s">
        <v>12410</v>
      </c>
      <c r="F233" s="184" t="s">
        <v>12442</v>
      </c>
      <c r="G233" s="182">
        <v>400</v>
      </c>
      <c r="H233" s="183">
        <v>0</v>
      </c>
      <c r="I233" s="122">
        <v>76.04</v>
      </c>
    </row>
    <row r="234" s="134" customFormat="1" ht="15" spans="1:9">
      <c r="A234" s="180">
        <v>233</v>
      </c>
      <c r="B234" s="127" t="s">
        <v>12201</v>
      </c>
      <c r="C234" s="180" t="s">
        <v>4461</v>
      </c>
      <c r="D234" s="180" t="s">
        <v>12202</v>
      </c>
      <c r="E234" s="181" t="s">
        <v>12410</v>
      </c>
      <c r="F234" s="184" t="s">
        <v>12443</v>
      </c>
      <c r="G234" s="182">
        <v>100</v>
      </c>
      <c r="H234" s="183">
        <v>0</v>
      </c>
      <c r="I234" s="122">
        <v>81.64</v>
      </c>
    </row>
    <row r="235" s="134" customFormat="1" ht="15" spans="1:9">
      <c r="A235" s="180">
        <v>234</v>
      </c>
      <c r="B235" s="127" t="s">
        <v>12201</v>
      </c>
      <c r="C235" s="180" t="s">
        <v>4461</v>
      </c>
      <c r="D235" s="180" t="s">
        <v>12202</v>
      </c>
      <c r="E235" s="181" t="s">
        <v>12410</v>
      </c>
      <c r="F235" s="184" t="s">
        <v>12444</v>
      </c>
      <c r="G235" s="182">
        <v>200</v>
      </c>
      <c r="H235" s="183">
        <v>0</v>
      </c>
      <c r="I235" s="122">
        <v>85.54</v>
      </c>
    </row>
    <row r="236" s="134" customFormat="1" ht="15" spans="1:9">
      <c r="A236" s="180">
        <v>235</v>
      </c>
      <c r="B236" s="127" t="s">
        <v>12201</v>
      </c>
      <c r="C236" s="180" t="s">
        <v>4461</v>
      </c>
      <c r="D236" s="180" t="s">
        <v>12202</v>
      </c>
      <c r="E236" s="181" t="s">
        <v>12410</v>
      </c>
      <c r="F236" s="184" t="s">
        <v>12445</v>
      </c>
      <c r="G236" s="182">
        <v>200</v>
      </c>
      <c r="H236" s="183">
        <v>0</v>
      </c>
      <c r="I236" s="122">
        <v>47.395</v>
      </c>
    </row>
    <row r="237" s="134" customFormat="1" ht="15" spans="1:9">
      <c r="A237" s="180">
        <v>236</v>
      </c>
      <c r="B237" s="127" t="s">
        <v>12201</v>
      </c>
      <c r="C237" s="180" t="s">
        <v>4461</v>
      </c>
      <c r="D237" s="180" t="s">
        <v>12202</v>
      </c>
      <c r="E237" s="181" t="s">
        <v>12410</v>
      </c>
      <c r="F237" s="184" t="s">
        <v>12446</v>
      </c>
      <c r="G237" s="182">
        <v>200</v>
      </c>
      <c r="H237" s="183">
        <v>0</v>
      </c>
      <c r="I237" s="122">
        <v>47.395</v>
      </c>
    </row>
    <row r="238" s="134" customFormat="1" ht="15" spans="1:9">
      <c r="A238" s="180">
        <v>237</v>
      </c>
      <c r="B238" s="127" t="s">
        <v>12201</v>
      </c>
      <c r="C238" s="180" t="s">
        <v>4461</v>
      </c>
      <c r="D238" s="180" t="s">
        <v>12202</v>
      </c>
      <c r="E238" s="181" t="s">
        <v>12410</v>
      </c>
      <c r="F238" s="186" t="s">
        <v>12447</v>
      </c>
      <c r="G238" s="182">
        <v>160</v>
      </c>
      <c r="H238" s="183">
        <v>0</v>
      </c>
      <c r="I238" s="122">
        <v>0</v>
      </c>
    </row>
    <row r="239" s="134" customFormat="1" ht="15" spans="1:9">
      <c r="A239" s="180">
        <v>238</v>
      </c>
      <c r="B239" s="127" t="s">
        <v>12201</v>
      </c>
      <c r="C239" s="180" t="s">
        <v>4461</v>
      </c>
      <c r="D239" s="180" t="s">
        <v>12202</v>
      </c>
      <c r="E239" s="181" t="s">
        <v>12448</v>
      </c>
      <c r="F239" s="184" t="s">
        <v>12449</v>
      </c>
      <c r="G239" s="182">
        <v>200</v>
      </c>
      <c r="H239" s="183">
        <v>0</v>
      </c>
      <c r="I239" s="122">
        <v>63</v>
      </c>
    </row>
    <row r="240" s="134" customFormat="1" ht="15" spans="1:9">
      <c r="A240" s="180">
        <v>239</v>
      </c>
      <c r="B240" s="127" t="s">
        <v>12201</v>
      </c>
      <c r="C240" s="180" t="s">
        <v>4461</v>
      </c>
      <c r="D240" s="180" t="s">
        <v>12202</v>
      </c>
      <c r="E240" s="181" t="s">
        <v>12448</v>
      </c>
      <c r="F240" s="184" t="s">
        <v>12450</v>
      </c>
      <c r="G240" s="182">
        <v>200</v>
      </c>
      <c r="H240" s="183">
        <v>0</v>
      </c>
      <c r="I240" s="122">
        <v>45</v>
      </c>
    </row>
    <row r="241" s="134" customFormat="1" ht="15" spans="1:9">
      <c r="A241" s="180">
        <v>240</v>
      </c>
      <c r="B241" s="127" t="s">
        <v>12201</v>
      </c>
      <c r="C241" s="180" t="s">
        <v>4461</v>
      </c>
      <c r="D241" s="180" t="s">
        <v>12202</v>
      </c>
      <c r="E241" s="181" t="s">
        <v>12448</v>
      </c>
      <c r="F241" s="184" t="s">
        <v>12451</v>
      </c>
      <c r="G241" s="182">
        <v>200</v>
      </c>
      <c r="H241" s="183">
        <v>0</v>
      </c>
      <c r="I241" s="122">
        <v>67</v>
      </c>
    </row>
    <row r="242" s="134" customFormat="1" ht="15" spans="1:9">
      <c r="A242" s="180">
        <v>241</v>
      </c>
      <c r="B242" s="127" t="s">
        <v>12201</v>
      </c>
      <c r="C242" s="180" t="s">
        <v>4461</v>
      </c>
      <c r="D242" s="180" t="s">
        <v>12202</v>
      </c>
      <c r="E242" s="181" t="s">
        <v>12448</v>
      </c>
      <c r="F242" s="184" t="s">
        <v>12452</v>
      </c>
      <c r="G242" s="182">
        <v>200</v>
      </c>
      <c r="H242" s="183">
        <v>0</v>
      </c>
      <c r="I242" s="122">
        <v>23</v>
      </c>
    </row>
    <row r="243" s="134" customFormat="1" ht="15" spans="1:9">
      <c r="A243" s="180">
        <v>242</v>
      </c>
      <c r="B243" s="127" t="s">
        <v>12201</v>
      </c>
      <c r="C243" s="180" t="s">
        <v>4461</v>
      </c>
      <c r="D243" s="180" t="s">
        <v>12202</v>
      </c>
      <c r="E243" s="181" t="s">
        <v>12448</v>
      </c>
      <c r="F243" s="184" t="s">
        <v>12453</v>
      </c>
      <c r="G243" s="182">
        <v>200</v>
      </c>
      <c r="H243" s="183">
        <v>0</v>
      </c>
      <c r="I243" s="122">
        <v>47</v>
      </c>
    </row>
    <row r="244" s="134" customFormat="1" ht="15" spans="1:9">
      <c r="A244" s="180">
        <v>243</v>
      </c>
      <c r="B244" s="127" t="s">
        <v>12201</v>
      </c>
      <c r="C244" s="180" t="s">
        <v>4461</v>
      </c>
      <c r="D244" s="180" t="s">
        <v>12202</v>
      </c>
      <c r="E244" s="181" t="s">
        <v>12448</v>
      </c>
      <c r="F244" s="184" t="s">
        <v>12454</v>
      </c>
      <c r="G244" s="182">
        <v>200</v>
      </c>
      <c r="H244" s="183">
        <v>0</v>
      </c>
      <c r="I244" s="122">
        <v>45</v>
      </c>
    </row>
    <row r="245" s="134" customFormat="1" ht="15" spans="1:9">
      <c r="A245" s="180">
        <v>244</v>
      </c>
      <c r="B245" s="127" t="s">
        <v>12201</v>
      </c>
      <c r="C245" s="180" t="s">
        <v>4461</v>
      </c>
      <c r="D245" s="180" t="s">
        <v>12202</v>
      </c>
      <c r="E245" s="181" t="s">
        <v>12448</v>
      </c>
      <c r="F245" s="184" t="s">
        <v>12455</v>
      </c>
      <c r="G245" s="182">
        <v>200</v>
      </c>
      <c r="H245" s="183">
        <v>0</v>
      </c>
      <c r="I245" s="122">
        <v>70.24</v>
      </c>
    </row>
    <row r="246" s="134" customFormat="1" ht="15" spans="1:9">
      <c r="A246" s="180">
        <v>245</v>
      </c>
      <c r="B246" s="127" t="s">
        <v>12201</v>
      </c>
      <c r="C246" s="180" t="s">
        <v>4461</v>
      </c>
      <c r="D246" s="180" t="s">
        <v>12202</v>
      </c>
      <c r="E246" s="181" t="s">
        <v>12448</v>
      </c>
      <c r="F246" s="184" t="s">
        <v>12456</v>
      </c>
      <c r="G246" s="182">
        <v>200</v>
      </c>
      <c r="H246" s="183">
        <v>0</v>
      </c>
      <c r="I246" s="122">
        <v>39.4</v>
      </c>
    </row>
    <row r="247" s="134" customFormat="1" ht="15" spans="1:9">
      <c r="A247" s="180">
        <v>246</v>
      </c>
      <c r="B247" s="127" t="s">
        <v>12201</v>
      </c>
      <c r="C247" s="180" t="s">
        <v>4461</v>
      </c>
      <c r="D247" s="180" t="s">
        <v>12202</v>
      </c>
      <c r="E247" s="181" t="s">
        <v>12448</v>
      </c>
      <c r="F247" s="184" t="s">
        <v>12457</v>
      </c>
      <c r="G247" s="182">
        <v>200</v>
      </c>
      <c r="H247" s="183">
        <v>0</v>
      </c>
      <c r="I247" s="122">
        <v>13.56</v>
      </c>
    </row>
    <row r="248" s="134" customFormat="1" ht="15" spans="1:9">
      <c r="A248" s="180">
        <v>247</v>
      </c>
      <c r="B248" s="127" t="s">
        <v>12201</v>
      </c>
      <c r="C248" s="180" t="s">
        <v>4461</v>
      </c>
      <c r="D248" s="180" t="s">
        <v>12202</v>
      </c>
      <c r="E248" s="181" t="s">
        <v>12448</v>
      </c>
      <c r="F248" s="184" t="s">
        <v>12458</v>
      </c>
      <c r="G248" s="182">
        <v>630</v>
      </c>
      <c r="H248" s="183">
        <v>0</v>
      </c>
      <c r="I248" s="122">
        <v>51.98</v>
      </c>
    </row>
    <row r="249" s="134" customFormat="1" ht="15" spans="1:9">
      <c r="A249" s="180">
        <v>248</v>
      </c>
      <c r="B249" s="127" t="s">
        <v>12201</v>
      </c>
      <c r="C249" s="180" t="s">
        <v>4461</v>
      </c>
      <c r="D249" s="180" t="s">
        <v>12202</v>
      </c>
      <c r="E249" s="181" t="s">
        <v>12448</v>
      </c>
      <c r="F249" s="184" t="s">
        <v>12459</v>
      </c>
      <c r="G249" s="182">
        <v>630</v>
      </c>
      <c r="H249" s="183">
        <v>0</v>
      </c>
      <c r="I249" s="122">
        <v>50.12</v>
      </c>
    </row>
    <row r="250" s="134" customFormat="1" ht="15" spans="1:9">
      <c r="A250" s="180">
        <v>249</v>
      </c>
      <c r="B250" s="127" t="s">
        <v>12201</v>
      </c>
      <c r="C250" s="180" t="s">
        <v>4461</v>
      </c>
      <c r="D250" s="180" t="s">
        <v>12202</v>
      </c>
      <c r="E250" s="181" t="s">
        <v>12448</v>
      </c>
      <c r="F250" s="184" t="s">
        <v>12460</v>
      </c>
      <c r="G250" s="182">
        <v>200</v>
      </c>
      <c r="H250" s="183">
        <v>0</v>
      </c>
      <c r="I250" s="122">
        <v>76.04</v>
      </c>
    </row>
    <row r="251" s="134" customFormat="1" ht="15" spans="1:9">
      <c r="A251" s="180">
        <v>250</v>
      </c>
      <c r="B251" s="127" t="s">
        <v>12201</v>
      </c>
      <c r="C251" s="180" t="s">
        <v>4461</v>
      </c>
      <c r="D251" s="180" t="s">
        <v>12202</v>
      </c>
      <c r="E251" s="181" t="s">
        <v>12448</v>
      </c>
      <c r="F251" s="184" t="s">
        <v>12461</v>
      </c>
      <c r="G251" s="182">
        <v>160</v>
      </c>
      <c r="H251" s="183">
        <v>0</v>
      </c>
      <c r="I251" s="122">
        <v>81.64</v>
      </c>
    </row>
    <row r="252" s="134" customFormat="1" ht="15" spans="1:9">
      <c r="A252" s="180">
        <v>251</v>
      </c>
      <c r="B252" s="127" t="s">
        <v>12201</v>
      </c>
      <c r="C252" s="180" t="s">
        <v>4461</v>
      </c>
      <c r="D252" s="180" t="s">
        <v>12202</v>
      </c>
      <c r="E252" s="181" t="s">
        <v>12448</v>
      </c>
      <c r="F252" s="184" t="s">
        <v>12462</v>
      </c>
      <c r="G252" s="182">
        <v>200</v>
      </c>
      <c r="H252" s="183">
        <v>0</v>
      </c>
      <c r="I252" s="122">
        <v>63.84</v>
      </c>
    </row>
    <row r="253" s="134" customFormat="1" ht="15" spans="1:9">
      <c r="A253" s="180">
        <v>252</v>
      </c>
      <c r="B253" s="127" t="s">
        <v>12201</v>
      </c>
      <c r="C253" s="180" t="s">
        <v>4461</v>
      </c>
      <c r="D253" s="180" t="s">
        <v>12202</v>
      </c>
      <c r="E253" s="181" t="s">
        <v>12448</v>
      </c>
      <c r="F253" s="185" t="s">
        <v>12463</v>
      </c>
      <c r="G253" s="182">
        <v>400</v>
      </c>
      <c r="H253" s="183">
        <v>0</v>
      </c>
      <c r="I253" s="122">
        <v>0</v>
      </c>
    </row>
    <row r="254" s="134" customFormat="1" ht="15" spans="1:9">
      <c r="A254" s="180">
        <v>253</v>
      </c>
      <c r="B254" s="127" t="s">
        <v>12201</v>
      </c>
      <c r="C254" s="180" t="s">
        <v>4461</v>
      </c>
      <c r="D254" s="180" t="s">
        <v>12202</v>
      </c>
      <c r="E254" s="181" t="s">
        <v>12448</v>
      </c>
      <c r="F254" s="184" t="s">
        <v>12464</v>
      </c>
      <c r="G254" s="182">
        <v>200</v>
      </c>
      <c r="H254" s="183">
        <v>0</v>
      </c>
      <c r="I254" s="122">
        <v>63.84</v>
      </c>
    </row>
    <row r="255" s="134" customFormat="1" ht="15" spans="1:9">
      <c r="A255" s="180">
        <v>254</v>
      </c>
      <c r="B255" s="127" t="s">
        <v>12201</v>
      </c>
      <c r="C255" s="180" t="s">
        <v>4461</v>
      </c>
      <c r="D255" s="180" t="s">
        <v>12202</v>
      </c>
      <c r="E255" s="181" t="s">
        <v>12448</v>
      </c>
      <c r="F255" s="184" t="s">
        <v>12465</v>
      </c>
      <c r="G255" s="182">
        <v>200</v>
      </c>
      <c r="H255" s="183">
        <v>0</v>
      </c>
      <c r="I255" s="122">
        <v>65.88</v>
      </c>
    </row>
    <row r="256" s="134" customFormat="1" ht="15" spans="1:9">
      <c r="A256" s="180">
        <v>255</v>
      </c>
      <c r="B256" s="127" t="s">
        <v>12201</v>
      </c>
      <c r="C256" s="180" t="s">
        <v>4461</v>
      </c>
      <c r="D256" s="180" t="s">
        <v>12202</v>
      </c>
      <c r="E256" s="181" t="s">
        <v>12448</v>
      </c>
      <c r="F256" s="184" t="s">
        <v>12466</v>
      </c>
      <c r="G256" s="182">
        <v>200</v>
      </c>
      <c r="H256" s="183">
        <v>0</v>
      </c>
      <c r="I256" s="122">
        <v>36.2</v>
      </c>
    </row>
    <row r="257" s="134" customFormat="1" ht="15" spans="1:9">
      <c r="A257" s="180">
        <v>256</v>
      </c>
      <c r="B257" s="127" t="s">
        <v>12201</v>
      </c>
      <c r="C257" s="180" t="s">
        <v>4461</v>
      </c>
      <c r="D257" s="180" t="s">
        <v>12202</v>
      </c>
      <c r="E257" s="181" t="s">
        <v>12448</v>
      </c>
      <c r="F257" s="184" t="s">
        <v>12467</v>
      </c>
      <c r="G257" s="182">
        <v>200</v>
      </c>
      <c r="H257" s="183">
        <v>0</v>
      </c>
      <c r="I257" s="122">
        <v>36.2</v>
      </c>
    </row>
    <row r="258" s="134" customFormat="1" ht="15" spans="1:9">
      <c r="A258" s="180">
        <v>257</v>
      </c>
      <c r="B258" s="127" t="s">
        <v>12201</v>
      </c>
      <c r="C258" s="180" t="s">
        <v>4461</v>
      </c>
      <c r="D258" s="180" t="s">
        <v>12202</v>
      </c>
      <c r="E258" s="181" t="s">
        <v>12448</v>
      </c>
      <c r="F258" s="184" t="s">
        <v>12468</v>
      </c>
      <c r="G258" s="182">
        <v>200</v>
      </c>
      <c r="H258" s="183">
        <v>0</v>
      </c>
      <c r="I258" s="122">
        <v>85.54</v>
      </c>
    </row>
    <row r="259" s="134" customFormat="1" ht="15" spans="1:9">
      <c r="A259" s="180">
        <v>258</v>
      </c>
      <c r="B259" s="127" t="s">
        <v>12201</v>
      </c>
      <c r="C259" s="180" t="s">
        <v>4461</v>
      </c>
      <c r="D259" s="180" t="s">
        <v>12202</v>
      </c>
      <c r="E259" s="181" t="s">
        <v>12448</v>
      </c>
      <c r="F259" s="184" t="s">
        <v>12469</v>
      </c>
      <c r="G259" s="182">
        <v>200</v>
      </c>
      <c r="H259" s="183">
        <v>0</v>
      </c>
      <c r="I259" s="122">
        <v>19.44</v>
      </c>
    </row>
    <row r="260" s="134" customFormat="1" ht="15" spans="1:9">
      <c r="A260" s="180">
        <v>259</v>
      </c>
      <c r="B260" s="127" t="s">
        <v>12201</v>
      </c>
      <c r="C260" s="180" t="s">
        <v>4461</v>
      </c>
      <c r="D260" s="180" t="s">
        <v>12202</v>
      </c>
      <c r="E260" s="181" t="s">
        <v>12448</v>
      </c>
      <c r="F260" s="184" t="s">
        <v>12470</v>
      </c>
      <c r="G260" s="182">
        <v>400</v>
      </c>
      <c r="H260" s="183">
        <v>0</v>
      </c>
      <c r="I260" s="122">
        <v>65.88</v>
      </c>
    </row>
    <row r="261" s="134" customFormat="1" ht="15" spans="1:9">
      <c r="A261" s="180">
        <v>260</v>
      </c>
      <c r="B261" s="127" t="s">
        <v>12201</v>
      </c>
      <c r="C261" s="180" t="s">
        <v>4461</v>
      </c>
      <c r="D261" s="180" t="s">
        <v>12202</v>
      </c>
      <c r="E261" s="181" t="s">
        <v>12448</v>
      </c>
      <c r="F261" s="184" t="s">
        <v>12471</v>
      </c>
      <c r="G261" s="182">
        <v>200</v>
      </c>
      <c r="H261" s="183">
        <v>0</v>
      </c>
      <c r="I261" s="122">
        <v>19.44</v>
      </c>
    </row>
    <row r="262" s="134" customFormat="1" ht="15" spans="1:9">
      <c r="A262" s="180">
        <v>261</v>
      </c>
      <c r="B262" s="127" t="s">
        <v>12201</v>
      </c>
      <c r="C262" s="180" t="s">
        <v>4461</v>
      </c>
      <c r="D262" s="180" t="s">
        <v>12202</v>
      </c>
      <c r="E262" s="181" t="s">
        <v>12448</v>
      </c>
      <c r="F262" s="184" t="s">
        <v>12472</v>
      </c>
      <c r="G262" s="182">
        <v>400</v>
      </c>
      <c r="H262" s="183">
        <v>0</v>
      </c>
      <c r="I262" s="122">
        <v>293</v>
      </c>
    </row>
    <row r="263" s="134" customFormat="1" ht="15" spans="1:9">
      <c r="A263" s="180">
        <v>262</v>
      </c>
      <c r="B263" s="127" t="s">
        <v>12201</v>
      </c>
      <c r="C263" s="180" t="s">
        <v>4461</v>
      </c>
      <c r="D263" s="180" t="s">
        <v>12202</v>
      </c>
      <c r="E263" s="181" t="s">
        <v>12448</v>
      </c>
      <c r="F263" s="184" t="s">
        <v>12473</v>
      </c>
      <c r="G263" s="182">
        <v>315</v>
      </c>
      <c r="H263" s="183">
        <v>0</v>
      </c>
      <c r="I263" s="122">
        <v>226.08</v>
      </c>
    </row>
    <row r="264" s="134" customFormat="1" ht="15" spans="1:9">
      <c r="A264" s="180">
        <v>263</v>
      </c>
      <c r="B264" s="127" t="s">
        <v>12201</v>
      </c>
      <c r="C264" s="180" t="s">
        <v>4461</v>
      </c>
      <c r="D264" s="180" t="s">
        <v>12202</v>
      </c>
      <c r="E264" s="181" t="s">
        <v>12448</v>
      </c>
      <c r="F264" s="184" t="s">
        <v>12474</v>
      </c>
      <c r="G264" s="182">
        <v>200</v>
      </c>
      <c r="H264" s="183">
        <v>0</v>
      </c>
      <c r="I264" s="122">
        <v>0</v>
      </c>
    </row>
    <row r="265" s="134" customFormat="1" ht="15" spans="1:9">
      <c r="A265" s="180">
        <v>264</v>
      </c>
      <c r="B265" s="127" t="s">
        <v>12201</v>
      </c>
      <c r="C265" s="180" t="s">
        <v>4461</v>
      </c>
      <c r="D265" s="180" t="s">
        <v>12202</v>
      </c>
      <c r="E265" s="181" t="s">
        <v>12448</v>
      </c>
      <c r="F265" s="184" t="s">
        <v>12475</v>
      </c>
      <c r="G265" s="182">
        <v>200</v>
      </c>
      <c r="H265" s="183">
        <v>0</v>
      </c>
      <c r="I265" s="122">
        <v>100.25</v>
      </c>
    </row>
    <row r="266" s="134" customFormat="1" ht="15" spans="1:9">
      <c r="A266" s="180">
        <v>265</v>
      </c>
      <c r="B266" s="127" t="s">
        <v>12201</v>
      </c>
      <c r="C266" s="180" t="s">
        <v>4461</v>
      </c>
      <c r="D266" s="180" t="s">
        <v>12202</v>
      </c>
      <c r="E266" s="181" t="s">
        <v>12448</v>
      </c>
      <c r="F266" s="184" t="s">
        <v>12476</v>
      </c>
      <c r="G266" s="182">
        <v>200</v>
      </c>
      <c r="H266" s="183">
        <v>0</v>
      </c>
      <c r="I266" s="122">
        <v>19.44</v>
      </c>
    </row>
    <row r="267" s="134" customFormat="1" ht="15" spans="1:9">
      <c r="A267" s="180">
        <v>266</v>
      </c>
      <c r="B267" s="127" t="s">
        <v>12201</v>
      </c>
      <c r="C267" s="180" t="s">
        <v>4461</v>
      </c>
      <c r="D267" s="180" t="s">
        <v>12202</v>
      </c>
      <c r="E267" s="181" t="s">
        <v>12448</v>
      </c>
      <c r="F267" s="185" t="s">
        <v>12477</v>
      </c>
      <c r="G267" s="182">
        <v>400</v>
      </c>
      <c r="H267" s="183">
        <v>0</v>
      </c>
      <c r="I267" s="122">
        <v>0</v>
      </c>
    </row>
    <row r="268" s="134" customFormat="1" ht="15" spans="1:9">
      <c r="A268" s="180">
        <v>267</v>
      </c>
      <c r="B268" s="127" t="s">
        <v>12201</v>
      </c>
      <c r="C268" s="180" t="s">
        <v>4461</v>
      </c>
      <c r="D268" s="180" t="s">
        <v>12202</v>
      </c>
      <c r="E268" s="181" t="s">
        <v>12448</v>
      </c>
      <c r="F268" s="185" t="s">
        <v>12478</v>
      </c>
      <c r="G268" s="182">
        <v>400</v>
      </c>
      <c r="H268" s="183">
        <v>0</v>
      </c>
      <c r="I268" s="122">
        <v>0</v>
      </c>
    </row>
    <row r="269" s="134" customFormat="1" ht="15" spans="1:9">
      <c r="A269" s="180">
        <v>268</v>
      </c>
      <c r="B269" s="127" t="s">
        <v>12201</v>
      </c>
      <c r="C269" s="180" t="s">
        <v>4461</v>
      </c>
      <c r="D269" s="180" t="s">
        <v>12202</v>
      </c>
      <c r="E269" s="181" t="s">
        <v>12448</v>
      </c>
      <c r="F269" s="184" t="s">
        <v>12479</v>
      </c>
      <c r="G269" s="182">
        <v>200</v>
      </c>
      <c r="H269" s="183">
        <v>0</v>
      </c>
      <c r="I269" s="122">
        <v>96.2</v>
      </c>
    </row>
    <row r="270" s="134" customFormat="1" ht="15" spans="1:9">
      <c r="A270" s="180">
        <v>269</v>
      </c>
      <c r="B270" s="127" t="s">
        <v>12201</v>
      </c>
      <c r="C270" s="180" t="s">
        <v>4461</v>
      </c>
      <c r="D270" s="180" t="s">
        <v>12202</v>
      </c>
      <c r="E270" s="181" t="s">
        <v>12448</v>
      </c>
      <c r="F270" s="184" t="s">
        <v>12480</v>
      </c>
      <c r="G270" s="182">
        <v>200</v>
      </c>
      <c r="H270" s="183">
        <v>0</v>
      </c>
      <c r="I270" s="122">
        <v>23.94</v>
      </c>
    </row>
    <row r="271" s="134" customFormat="1" ht="15" spans="1:9">
      <c r="A271" s="180">
        <v>270</v>
      </c>
      <c r="B271" s="127" t="s">
        <v>12201</v>
      </c>
      <c r="C271" s="180" t="s">
        <v>4461</v>
      </c>
      <c r="D271" s="180" t="s">
        <v>12202</v>
      </c>
      <c r="E271" s="181" t="s">
        <v>12448</v>
      </c>
      <c r="F271" s="184" t="s">
        <v>12481</v>
      </c>
      <c r="G271" s="182">
        <v>200</v>
      </c>
      <c r="H271" s="183">
        <v>0</v>
      </c>
      <c r="I271" s="122">
        <v>19.44</v>
      </c>
    </row>
    <row r="272" s="134" customFormat="1" ht="15" spans="1:9">
      <c r="A272" s="180">
        <v>271</v>
      </c>
      <c r="B272" s="127" t="s">
        <v>12201</v>
      </c>
      <c r="C272" s="180" t="s">
        <v>4461</v>
      </c>
      <c r="D272" s="180" t="s">
        <v>12202</v>
      </c>
      <c r="E272" s="181" t="s">
        <v>12448</v>
      </c>
      <c r="F272" s="184" t="s">
        <v>12482</v>
      </c>
      <c r="G272" s="182">
        <v>250</v>
      </c>
      <c r="H272" s="183">
        <v>0</v>
      </c>
      <c r="I272" s="122">
        <v>200</v>
      </c>
    </row>
    <row r="273" s="134" customFormat="1" ht="15" spans="1:9">
      <c r="A273" s="180">
        <v>272</v>
      </c>
      <c r="B273" s="127" t="s">
        <v>12201</v>
      </c>
      <c r="C273" s="180" t="s">
        <v>4461</v>
      </c>
      <c r="D273" s="180" t="s">
        <v>12202</v>
      </c>
      <c r="E273" s="181" t="s">
        <v>12448</v>
      </c>
      <c r="F273" s="184" t="s">
        <v>12483</v>
      </c>
      <c r="G273" s="182">
        <v>200</v>
      </c>
      <c r="H273" s="183">
        <v>0</v>
      </c>
      <c r="I273" s="122">
        <v>26.335</v>
      </c>
    </row>
    <row r="274" s="134" customFormat="1" ht="15" spans="1:9">
      <c r="A274" s="180">
        <v>273</v>
      </c>
      <c r="B274" s="127" t="s">
        <v>12201</v>
      </c>
      <c r="C274" s="180" t="s">
        <v>4461</v>
      </c>
      <c r="D274" s="180" t="s">
        <v>12202</v>
      </c>
      <c r="E274" s="181" t="s">
        <v>12448</v>
      </c>
      <c r="F274" s="184" t="s">
        <v>12484</v>
      </c>
      <c r="G274" s="182">
        <v>200</v>
      </c>
      <c r="H274" s="183">
        <v>0</v>
      </c>
      <c r="I274" s="122">
        <v>147.85</v>
      </c>
    </row>
    <row r="275" s="134" customFormat="1" ht="15" spans="1:9">
      <c r="A275" s="180">
        <v>274</v>
      </c>
      <c r="B275" s="127" t="s">
        <v>12201</v>
      </c>
      <c r="C275" s="180" t="s">
        <v>4461</v>
      </c>
      <c r="D275" s="180" t="s">
        <v>12317</v>
      </c>
      <c r="E275" s="181" t="s">
        <v>12485</v>
      </c>
      <c r="F275" s="184" t="s">
        <v>12486</v>
      </c>
      <c r="G275" s="182">
        <v>100</v>
      </c>
      <c r="H275" s="183">
        <v>0</v>
      </c>
      <c r="I275" s="122">
        <v>38.745</v>
      </c>
    </row>
    <row r="276" s="134" customFormat="1" ht="15" spans="1:9">
      <c r="A276" s="180">
        <v>275</v>
      </c>
      <c r="B276" s="127" t="s">
        <v>12201</v>
      </c>
      <c r="C276" s="180" t="s">
        <v>4461</v>
      </c>
      <c r="D276" s="180" t="s">
        <v>12317</v>
      </c>
      <c r="E276" s="181" t="s">
        <v>12485</v>
      </c>
      <c r="F276" s="184" t="s">
        <v>12487</v>
      </c>
      <c r="G276" s="182">
        <v>100</v>
      </c>
      <c r="H276" s="183">
        <v>0</v>
      </c>
      <c r="I276" s="122">
        <v>25</v>
      </c>
    </row>
    <row r="277" s="134" customFormat="1" ht="15" spans="1:9">
      <c r="A277" s="180">
        <v>276</v>
      </c>
      <c r="B277" s="127" t="s">
        <v>12201</v>
      </c>
      <c r="C277" s="180" t="s">
        <v>4461</v>
      </c>
      <c r="D277" s="180" t="s">
        <v>12317</v>
      </c>
      <c r="E277" s="181" t="s">
        <v>12485</v>
      </c>
      <c r="F277" s="184" t="s">
        <v>12488</v>
      </c>
      <c r="G277" s="182">
        <v>400</v>
      </c>
      <c r="H277" s="183">
        <v>0</v>
      </c>
      <c r="I277" s="122">
        <v>139.439</v>
      </c>
    </row>
    <row r="278" s="134" customFormat="1" ht="15" spans="1:9">
      <c r="A278" s="180">
        <v>277</v>
      </c>
      <c r="B278" s="127" t="s">
        <v>12201</v>
      </c>
      <c r="C278" s="180" t="s">
        <v>4461</v>
      </c>
      <c r="D278" s="180" t="s">
        <v>12317</v>
      </c>
      <c r="E278" s="181" t="s">
        <v>12485</v>
      </c>
      <c r="F278" s="184" t="s">
        <v>12489</v>
      </c>
      <c r="G278" s="182">
        <v>200</v>
      </c>
      <c r="H278" s="183">
        <v>0</v>
      </c>
      <c r="I278" s="122">
        <v>28</v>
      </c>
    </row>
    <row r="279" s="134" customFormat="1" ht="15" spans="1:9">
      <c r="A279" s="180">
        <v>278</v>
      </c>
      <c r="B279" s="127" t="s">
        <v>12201</v>
      </c>
      <c r="C279" s="180" t="s">
        <v>4461</v>
      </c>
      <c r="D279" s="180" t="s">
        <v>12317</v>
      </c>
      <c r="E279" s="181" t="s">
        <v>12485</v>
      </c>
      <c r="F279" s="184" t="s">
        <v>12490</v>
      </c>
      <c r="G279" s="182">
        <v>200</v>
      </c>
      <c r="H279" s="183">
        <v>0</v>
      </c>
      <c r="I279" s="122">
        <v>10</v>
      </c>
    </row>
    <row r="280" s="134" customFormat="1" ht="15" spans="1:9">
      <c r="A280" s="180">
        <v>279</v>
      </c>
      <c r="B280" s="127" t="s">
        <v>12201</v>
      </c>
      <c r="C280" s="180" t="s">
        <v>4461</v>
      </c>
      <c r="D280" s="180" t="s">
        <v>12317</v>
      </c>
      <c r="E280" s="181" t="s">
        <v>12485</v>
      </c>
      <c r="F280" s="184" t="s">
        <v>12491</v>
      </c>
      <c r="G280" s="182">
        <v>400</v>
      </c>
      <c r="H280" s="183">
        <v>0</v>
      </c>
      <c r="I280" s="122">
        <v>150</v>
      </c>
    </row>
    <row r="281" s="134" customFormat="1" ht="15" spans="1:9">
      <c r="A281" s="180">
        <v>280</v>
      </c>
      <c r="B281" s="127" t="s">
        <v>12201</v>
      </c>
      <c r="C281" s="180" t="s">
        <v>4461</v>
      </c>
      <c r="D281" s="180" t="s">
        <v>12317</v>
      </c>
      <c r="E281" s="181" t="s">
        <v>12485</v>
      </c>
      <c r="F281" s="184" t="s">
        <v>12492</v>
      </c>
      <c r="G281" s="182">
        <v>200</v>
      </c>
      <c r="H281" s="183">
        <v>0</v>
      </c>
      <c r="I281" s="122">
        <v>8.74</v>
      </c>
    </row>
    <row r="282" s="134" customFormat="1" ht="15" spans="1:9">
      <c r="A282" s="180">
        <v>281</v>
      </c>
      <c r="B282" s="127" t="s">
        <v>12201</v>
      </c>
      <c r="C282" s="180" t="s">
        <v>4461</v>
      </c>
      <c r="D282" s="180" t="s">
        <v>12317</v>
      </c>
      <c r="E282" s="181" t="s">
        <v>12485</v>
      </c>
      <c r="F282" s="184" t="s">
        <v>12493</v>
      </c>
      <c r="G282" s="182">
        <v>800</v>
      </c>
      <c r="H282" s="183">
        <v>0</v>
      </c>
      <c r="I282" s="122">
        <v>94.32</v>
      </c>
    </row>
    <row r="283" s="134" customFormat="1" ht="15" spans="1:9">
      <c r="A283" s="180">
        <v>282</v>
      </c>
      <c r="B283" s="127" t="s">
        <v>12201</v>
      </c>
      <c r="C283" s="180" t="s">
        <v>4461</v>
      </c>
      <c r="D283" s="180" t="s">
        <v>12317</v>
      </c>
      <c r="E283" s="181" t="s">
        <v>12485</v>
      </c>
      <c r="F283" s="184" t="s">
        <v>12494</v>
      </c>
      <c r="G283" s="182">
        <v>1000</v>
      </c>
      <c r="H283" s="183">
        <v>0</v>
      </c>
      <c r="I283" s="122">
        <v>3.1</v>
      </c>
    </row>
    <row r="284" s="134" customFormat="1" ht="15" spans="1:9">
      <c r="A284" s="180">
        <v>283</v>
      </c>
      <c r="B284" s="127" t="s">
        <v>12201</v>
      </c>
      <c r="C284" s="180" t="s">
        <v>4461</v>
      </c>
      <c r="D284" s="180" t="s">
        <v>12317</v>
      </c>
      <c r="E284" s="181" t="s">
        <v>12485</v>
      </c>
      <c r="F284" s="184" t="s">
        <v>12495</v>
      </c>
      <c r="G284" s="182">
        <v>800</v>
      </c>
      <c r="H284" s="183">
        <v>0</v>
      </c>
      <c r="I284" s="122">
        <v>36.745</v>
      </c>
    </row>
    <row r="285" s="134" customFormat="1" ht="15" spans="1:9">
      <c r="A285" s="180">
        <v>284</v>
      </c>
      <c r="B285" s="127" t="s">
        <v>12201</v>
      </c>
      <c r="C285" s="180" t="s">
        <v>4461</v>
      </c>
      <c r="D285" s="180" t="s">
        <v>12317</v>
      </c>
      <c r="E285" s="181" t="s">
        <v>12485</v>
      </c>
      <c r="F285" s="184" t="s">
        <v>12496</v>
      </c>
      <c r="G285" s="182">
        <v>400</v>
      </c>
      <c r="H285" s="183">
        <v>0</v>
      </c>
      <c r="I285" s="122">
        <v>96.2</v>
      </c>
    </row>
    <row r="286" s="134" customFormat="1" ht="15" spans="1:9">
      <c r="A286" s="180">
        <v>285</v>
      </c>
      <c r="B286" s="127" t="s">
        <v>12201</v>
      </c>
      <c r="C286" s="180" t="s">
        <v>4461</v>
      </c>
      <c r="D286" s="180" t="s">
        <v>12317</v>
      </c>
      <c r="E286" s="181" t="s">
        <v>12485</v>
      </c>
      <c r="F286" s="184" t="s">
        <v>12497</v>
      </c>
      <c r="G286" s="182">
        <v>800</v>
      </c>
      <c r="H286" s="183">
        <v>0</v>
      </c>
      <c r="I286" s="122">
        <v>23.94</v>
      </c>
    </row>
    <row r="287" s="134" customFormat="1" ht="15" spans="1:9">
      <c r="A287" s="180">
        <v>286</v>
      </c>
      <c r="B287" s="127" t="s">
        <v>12201</v>
      </c>
      <c r="C287" s="180" t="s">
        <v>4461</v>
      </c>
      <c r="D287" s="180" t="s">
        <v>12317</v>
      </c>
      <c r="E287" s="181" t="s">
        <v>12485</v>
      </c>
      <c r="F287" s="184" t="s">
        <v>12498</v>
      </c>
      <c r="G287" s="182">
        <v>630</v>
      </c>
      <c r="H287" s="183">
        <v>0</v>
      </c>
      <c r="I287" s="122">
        <v>92.71</v>
      </c>
    </row>
    <row r="288" s="134" customFormat="1" ht="15" spans="1:9">
      <c r="A288" s="180">
        <v>287</v>
      </c>
      <c r="B288" s="127" t="s">
        <v>12201</v>
      </c>
      <c r="C288" s="180" t="s">
        <v>4461</v>
      </c>
      <c r="D288" s="180" t="s">
        <v>12317</v>
      </c>
      <c r="E288" s="181" t="s">
        <v>12485</v>
      </c>
      <c r="F288" s="184" t="s">
        <v>12499</v>
      </c>
      <c r="G288" s="182">
        <v>1000</v>
      </c>
      <c r="H288" s="183">
        <v>0</v>
      </c>
      <c r="I288" s="122">
        <v>109.22</v>
      </c>
    </row>
    <row r="289" s="134" customFormat="1" ht="15" spans="1:9">
      <c r="A289" s="180">
        <v>288</v>
      </c>
      <c r="B289" s="127" t="s">
        <v>12201</v>
      </c>
      <c r="C289" s="180" t="s">
        <v>4461</v>
      </c>
      <c r="D289" s="180" t="s">
        <v>12317</v>
      </c>
      <c r="E289" s="181" t="s">
        <v>12485</v>
      </c>
      <c r="F289" s="184" t="s">
        <v>12500</v>
      </c>
      <c r="G289" s="182">
        <v>1000</v>
      </c>
      <c r="H289" s="183">
        <v>0</v>
      </c>
      <c r="I289" s="122">
        <v>36.745</v>
      </c>
    </row>
    <row r="290" s="134" customFormat="1" ht="15" spans="1:9">
      <c r="A290" s="180">
        <v>289</v>
      </c>
      <c r="B290" s="127" t="s">
        <v>12201</v>
      </c>
      <c r="C290" s="180" t="s">
        <v>4461</v>
      </c>
      <c r="D290" s="180" t="s">
        <v>12317</v>
      </c>
      <c r="E290" s="181" t="s">
        <v>12485</v>
      </c>
      <c r="F290" s="184" t="s">
        <v>12501</v>
      </c>
      <c r="G290" s="182">
        <v>1000</v>
      </c>
      <c r="H290" s="183">
        <v>0</v>
      </c>
      <c r="I290" s="122">
        <v>147.85</v>
      </c>
    </row>
    <row r="291" s="134" customFormat="1" ht="15" spans="1:9">
      <c r="A291" s="180">
        <v>290</v>
      </c>
      <c r="B291" s="127" t="s">
        <v>12201</v>
      </c>
      <c r="C291" s="180" t="s">
        <v>4461</v>
      </c>
      <c r="D291" s="180" t="s">
        <v>12317</v>
      </c>
      <c r="E291" s="181" t="s">
        <v>12485</v>
      </c>
      <c r="F291" s="184" t="s">
        <v>12502</v>
      </c>
      <c r="G291" s="182">
        <v>800</v>
      </c>
      <c r="H291" s="183">
        <v>0</v>
      </c>
      <c r="I291" s="122">
        <v>148.66</v>
      </c>
    </row>
    <row r="292" s="134" customFormat="1" ht="15" spans="1:9">
      <c r="A292" s="180">
        <v>291</v>
      </c>
      <c r="B292" s="127" t="s">
        <v>12201</v>
      </c>
      <c r="C292" s="180" t="s">
        <v>4461</v>
      </c>
      <c r="D292" s="180" t="s">
        <v>12317</v>
      </c>
      <c r="E292" s="181" t="s">
        <v>12485</v>
      </c>
      <c r="F292" s="184" t="s">
        <v>12503</v>
      </c>
      <c r="G292" s="182">
        <v>315</v>
      </c>
      <c r="H292" s="183">
        <v>0</v>
      </c>
      <c r="I292" s="122">
        <v>160</v>
      </c>
    </row>
    <row r="293" s="134" customFormat="1" ht="15" spans="1:9">
      <c r="A293" s="180">
        <v>292</v>
      </c>
      <c r="B293" s="127" t="s">
        <v>12201</v>
      </c>
      <c r="C293" s="180" t="s">
        <v>4461</v>
      </c>
      <c r="D293" s="180" t="s">
        <v>12317</v>
      </c>
      <c r="E293" s="181" t="s">
        <v>12485</v>
      </c>
      <c r="F293" s="184" t="s">
        <v>12504</v>
      </c>
      <c r="G293" s="182">
        <v>315</v>
      </c>
      <c r="H293" s="183">
        <v>0</v>
      </c>
      <c r="I293" s="122">
        <v>160</v>
      </c>
    </row>
    <row r="294" s="134" customFormat="1" ht="15" spans="1:9">
      <c r="A294" s="180">
        <v>293</v>
      </c>
      <c r="B294" s="127" t="s">
        <v>12201</v>
      </c>
      <c r="C294" s="180" t="s">
        <v>4461</v>
      </c>
      <c r="D294" s="180" t="s">
        <v>12317</v>
      </c>
      <c r="E294" s="181" t="s">
        <v>12485</v>
      </c>
      <c r="F294" s="184" t="s">
        <v>12505</v>
      </c>
      <c r="G294" s="182">
        <v>1250</v>
      </c>
      <c r="H294" s="183">
        <v>0</v>
      </c>
      <c r="I294" s="122">
        <v>98.05</v>
      </c>
    </row>
    <row r="295" s="134" customFormat="1" ht="15" spans="1:9">
      <c r="A295" s="180">
        <v>294</v>
      </c>
      <c r="B295" s="127" t="s">
        <v>12201</v>
      </c>
      <c r="C295" s="180" t="s">
        <v>4461</v>
      </c>
      <c r="D295" s="180" t="s">
        <v>12317</v>
      </c>
      <c r="E295" s="181" t="s">
        <v>12485</v>
      </c>
      <c r="F295" s="184" t="s">
        <v>12506</v>
      </c>
      <c r="G295" s="182">
        <v>630</v>
      </c>
      <c r="H295" s="183">
        <v>0</v>
      </c>
      <c r="I295" s="122">
        <v>147.85</v>
      </c>
    </row>
    <row r="296" s="134" customFormat="1" ht="15" spans="1:9">
      <c r="A296" s="180">
        <v>295</v>
      </c>
      <c r="B296" s="127" t="s">
        <v>12201</v>
      </c>
      <c r="C296" s="180" t="s">
        <v>4461</v>
      </c>
      <c r="D296" s="180" t="s">
        <v>12317</v>
      </c>
      <c r="E296" s="181" t="s">
        <v>12485</v>
      </c>
      <c r="F296" s="184" t="s">
        <v>4747</v>
      </c>
      <c r="G296" s="182">
        <v>630</v>
      </c>
      <c r="H296" s="183">
        <v>0</v>
      </c>
      <c r="I296" s="122">
        <v>0</v>
      </c>
    </row>
    <row r="297" s="134" customFormat="1" ht="15" spans="1:9">
      <c r="A297" s="180">
        <v>296</v>
      </c>
      <c r="B297" s="127" t="s">
        <v>12201</v>
      </c>
      <c r="C297" s="180" t="s">
        <v>4461</v>
      </c>
      <c r="D297" s="180" t="s">
        <v>12317</v>
      </c>
      <c r="E297" s="181" t="s">
        <v>12485</v>
      </c>
      <c r="F297" s="184" t="s">
        <v>4747</v>
      </c>
      <c r="G297" s="182">
        <v>315</v>
      </c>
      <c r="H297" s="183">
        <v>0</v>
      </c>
      <c r="I297" s="122">
        <v>0</v>
      </c>
    </row>
    <row r="298" s="134" customFormat="1" ht="15" spans="1:9">
      <c r="A298" s="180">
        <v>297</v>
      </c>
      <c r="B298" s="127" t="s">
        <v>12201</v>
      </c>
      <c r="C298" s="180" t="s">
        <v>4461</v>
      </c>
      <c r="D298" s="180" t="s">
        <v>12202</v>
      </c>
      <c r="E298" s="181" t="s">
        <v>12507</v>
      </c>
      <c r="F298" s="184" t="s">
        <v>12508</v>
      </c>
      <c r="G298" s="182">
        <v>200</v>
      </c>
      <c r="H298" s="183">
        <v>0</v>
      </c>
      <c r="I298" s="122">
        <v>38.745</v>
      </c>
    </row>
    <row r="299" s="134" customFormat="1" ht="15" spans="1:9">
      <c r="A299" s="180">
        <v>298</v>
      </c>
      <c r="B299" s="127" t="s">
        <v>12201</v>
      </c>
      <c r="C299" s="180" t="s">
        <v>4461</v>
      </c>
      <c r="D299" s="180" t="s">
        <v>12202</v>
      </c>
      <c r="E299" s="181" t="s">
        <v>12507</v>
      </c>
      <c r="F299" s="184" t="s">
        <v>12509</v>
      </c>
      <c r="G299" s="182">
        <v>315</v>
      </c>
      <c r="H299" s="183">
        <v>0</v>
      </c>
      <c r="I299" s="122">
        <v>138.745</v>
      </c>
    </row>
    <row r="300" s="134" customFormat="1" ht="15" spans="1:9">
      <c r="A300" s="180">
        <v>299</v>
      </c>
      <c r="B300" s="127" t="s">
        <v>12201</v>
      </c>
      <c r="C300" s="180" t="s">
        <v>4461</v>
      </c>
      <c r="D300" s="180" t="s">
        <v>12202</v>
      </c>
      <c r="E300" s="181" t="s">
        <v>12507</v>
      </c>
      <c r="F300" s="184" t="s">
        <v>12510</v>
      </c>
      <c r="G300" s="182">
        <v>200</v>
      </c>
      <c r="H300" s="183">
        <v>0</v>
      </c>
      <c r="I300" s="122">
        <v>19.44</v>
      </c>
    </row>
    <row r="301" s="134" customFormat="1" ht="15" spans="1:9">
      <c r="A301" s="180">
        <v>300</v>
      </c>
      <c r="B301" s="127" t="s">
        <v>12201</v>
      </c>
      <c r="C301" s="180" t="s">
        <v>4461</v>
      </c>
      <c r="D301" s="180" t="s">
        <v>12202</v>
      </c>
      <c r="E301" s="181" t="s">
        <v>12507</v>
      </c>
      <c r="F301" s="184" t="s">
        <v>12511</v>
      </c>
      <c r="G301" s="182">
        <v>630</v>
      </c>
      <c r="H301" s="183">
        <v>0</v>
      </c>
      <c r="I301" s="122">
        <v>91.06</v>
      </c>
    </row>
    <row r="302" s="134" customFormat="1" ht="15" spans="1:9">
      <c r="A302" s="180">
        <v>301</v>
      </c>
      <c r="B302" s="127" t="s">
        <v>12201</v>
      </c>
      <c r="C302" s="180" t="s">
        <v>4461</v>
      </c>
      <c r="D302" s="180" t="s">
        <v>12202</v>
      </c>
      <c r="E302" s="181" t="s">
        <v>12507</v>
      </c>
      <c r="F302" s="184" t="s">
        <v>12512</v>
      </c>
      <c r="G302" s="182">
        <v>800</v>
      </c>
      <c r="H302" s="183">
        <v>0</v>
      </c>
      <c r="I302" s="122">
        <v>108.16</v>
      </c>
    </row>
    <row r="303" s="134" customFormat="1" ht="15" spans="1:9">
      <c r="A303" s="180">
        <v>302</v>
      </c>
      <c r="B303" s="127" t="s">
        <v>12201</v>
      </c>
      <c r="C303" s="180" t="s">
        <v>4461</v>
      </c>
      <c r="D303" s="180" t="s">
        <v>12202</v>
      </c>
      <c r="E303" s="181" t="s">
        <v>12507</v>
      </c>
      <c r="F303" s="184" t="s">
        <v>12513</v>
      </c>
      <c r="G303" s="182">
        <v>630</v>
      </c>
      <c r="H303" s="183">
        <v>0</v>
      </c>
      <c r="I303" s="122">
        <v>160</v>
      </c>
    </row>
    <row r="304" s="134" customFormat="1" ht="15" spans="1:9">
      <c r="A304" s="180">
        <v>303</v>
      </c>
      <c r="B304" s="127" t="s">
        <v>12201</v>
      </c>
      <c r="C304" s="180" t="s">
        <v>4461</v>
      </c>
      <c r="D304" s="180" t="s">
        <v>12202</v>
      </c>
      <c r="E304" s="181" t="s">
        <v>12507</v>
      </c>
      <c r="F304" s="184" t="s">
        <v>12514</v>
      </c>
      <c r="G304" s="182">
        <v>630</v>
      </c>
      <c r="H304" s="183">
        <v>0</v>
      </c>
      <c r="I304" s="122">
        <v>45.355</v>
      </c>
    </row>
    <row r="305" s="134" customFormat="1" ht="15" spans="1:9">
      <c r="A305" s="180">
        <v>304</v>
      </c>
      <c r="B305" s="127" t="s">
        <v>12201</v>
      </c>
      <c r="C305" s="180" t="s">
        <v>4461</v>
      </c>
      <c r="D305" s="180" t="s">
        <v>12202</v>
      </c>
      <c r="E305" s="181" t="s">
        <v>12507</v>
      </c>
      <c r="F305" s="184" t="s">
        <v>12515</v>
      </c>
      <c r="G305" s="182">
        <v>800</v>
      </c>
      <c r="H305" s="183">
        <v>0</v>
      </c>
      <c r="I305" s="122">
        <v>47.395</v>
      </c>
    </row>
    <row r="306" s="134" customFormat="1" ht="15" spans="1:9">
      <c r="A306" s="180">
        <v>305</v>
      </c>
      <c r="B306" s="127" t="s">
        <v>12201</v>
      </c>
      <c r="C306" s="180" t="s">
        <v>4461</v>
      </c>
      <c r="D306" s="180" t="s">
        <v>12202</v>
      </c>
      <c r="E306" s="181" t="s">
        <v>12507</v>
      </c>
      <c r="F306" s="184" t="s">
        <v>12516</v>
      </c>
      <c r="G306" s="182">
        <v>630</v>
      </c>
      <c r="H306" s="183">
        <v>0</v>
      </c>
      <c r="I306" s="122">
        <v>47.395</v>
      </c>
    </row>
    <row r="307" s="134" customFormat="1" ht="15" spans="1:9">
      <c r="A307" s="180">
        <v>306</v>
      </c>
      <c r="B307" s="127" t="s">
        <v>12201</v>
      </c>
      <c r="C307" s="180" t="s">
        <v>4461</v>
      </c>
      <c r="D307" s="180" t="s">
        <v>12202</v>
      </c>
      <c r="E307" s="181" t="s">
        <v>12507</v>
      </c>
      <c r="F307" s="184" t="s">
        <v>12517</v>
      </c>
      <c r="G307" s="182">
        <v>400</v>
      </c>
      <c r="H307" s="183">
        <v>0</v>
      </c>
      <c r="I307" s="122">
        <v>0</v>
      </c>
    </row>
    <row r="308" s="134" customFormat="1" ht="15" spans="1:9">
      <c r="A308" s="180">
        <v>307</v>
      </c>
      <c r="B308" s="127" t="s">
        <v>12201</v>
      </c>
      <c r="C308" s="180" t="s">
        <v>4461</v>
      </c>
      <c r="D308" s="180" t="s">
        <v>12202</v>
      </c>
      <c r="E308" s="181" t="s">
        <v>12507</v>
      </c>
      <c r="F308" s="184" t="s">
        <v>12518</v>
      </c>
      <c r="G308" s="182">
        <v>400</v>
      </c>
      <c r="H308" s="183">
        <v>0</v>
      </c>
      <c r="I308" s="122">
        <v>85.795</v>
      </c>
    </row>
    <row r="309" s="134" customFormat="1" ht="15" spans="1:9">
      <c r="A309" s="180">
        <v>308</v>
      </c>
      <c r="B309" s="127" t="s">
        <v>12201</v>
      </c>
      <c r="C309" s="180" t="s">
        <v>4461</v>
      </c>
      <c r="D309" s="180" t="s">
        <v>12202</v>
      </c>
      <c r="E309" s="181" t="s">
        <v>12519</v>
      </c>
      <c r="F309" s="184" t="s">
        <v>12520</v>
      </c>
      <c r="G309" s="182">
        <v>200</v>
      </c>
      <c r="H309" s="183">
        <v>0</v>
      </c>
      <c r="I309" s="122">
        <v>19.44</v>
      </c>
    </row>
    <row r="310" s="134" customFormat="1" ht="15" spans="1:9">
      <c r="A310" s="180">
        <v>309</v>
      </c>
      <c r="B310" s="127" t="s">
        <v>12201</v>
      </c>
      <c r="C310" s="180" t="s">
        <v>4461</v>
      </c>
      <c r="D310" s="180" t="s">
        <v>12202</v>
      </c>
      <c r="E310" s="181" t="s">
        <v>12519</v>
      </c>
      <c r="F310" s="184" t="s">
        <v>12521</v>
      </c>
      <c r="G310" s="182">
        <v>200</v>
      </c>
      <c r="H310" s="183">
        <v>0</v>
      </c>
      <c r="I310" s="122">
        <v>154.5</v>
      </c>
    </row>
    <row r="311" s="134" customFormat="1" ht="15" spans="1:9">
      <c r="A311" s="180">
        <v>310</v>
      </c>
      <c r="B311" s="127" t="s">
        <v>12201</v>
      </c>
      <c r="C311" s="180" t="s">
        <v>4461</v>
      </c>
      <c r="D311" s="180" t="s">
        <v>12202</v>
      </c>
      <c r="E311" s="181" t="s">
        <v>12519</v>
      </c>
      <c r="F311" s="184" t="s">
        <v>12522</v>
      </c>
      <c r="G311" s="182">
        <v>630</v>
      </c>
      <c r="H311" s="183">
        <v>0</v>
      </c>
      <c r="I311" s="122">
        <v>85.795</v>
      </c>
    </row>
    <row r="312" s="134" customFormat="1" ht="15" spans="1:9">
      <c r="A312" s="180">
        <v>311</v>
      </c>
      <c r="B312" s="127" t="s">
        <v>12201</v>
      </c>
      <c r="C312" s="180" t="s">
        <v>4461</v>
      </c>
      <c r="D312" s="180" t="s">
        <v>12202</v>
      </c>
      <c r="E312" s="181" t="s">
        <v>12519</v>
      </c>
      <c r="F312" s="184" t="s">
        <v>12523</v>
      </c>
      <c r="G312" s="182">
        <v>1250</v>
      </c>
      <c r="H312" s="183">
        <v>0</v>
      </c>
      <c r="I312" s="122">
        <v>85.795</v>
      </c>
    </row>
    <row r="313" s="134" customFormat="1" ht="15" spans="1:9">
      <c r="A313" s="180">
        <v>312</v>
      </c>
      <c r="B313" s="127" t="s">
        <v>12201</v>
      </c>
      <c r="C313" s="180" t="s">
        <v>4461</v>
      </c>
      <c r="D313" s="180" t="s">
        <v>12202</v>
      </c>
      <c r="E313" s="181" t="s">
        <v>12519</v>
      </c>
      <c r="F313" s="184" t="s">
        <v>12524</v>
      </c>
      <c r="G313" s="182">
        <v>1000</v>
      </c>
      <c r="H313" s="183">
        <v>0</v>
      </c>
      <c r="I313" s="122">
        <v>85.795</v>
      </c>
    </row>
    <row r="314" s="134" customFormat="1" ht="15" spans="1:9">
      <c r="A314" s="180">
        <v>313</v>
      </c>
      <c r="B314" s="127" t="s">
        <v>12201</v>
      </c>
      <c r="C314" s="180" t="s">
        <v>4461</v>
      </c>
      <c r="D314" s="180" t="s">
        <v>12202</v>
      </c>
      <c r="E314" s="181" t="s">
        <v>12519</v>
      </c>
      <c r="F314" s="184" t="s">
        <v>12525</v>
      </c>
      <c r="G314" s="182">
        <v>1250</v>
      </c>
      <c r="H314" s="183">
        <v>0</v>
      </c>
      <c r="I314" s="122">
        <v>160</v>
      </c>
    </row>
    <row r="315" s="134" customFormat="1" ht="15" spans="1:9">
      <c r="A315" s="180">
        <v>314</v>
      </c>
      <c r="B315" s="127" t="s">
        <v>12201</v>
      </c>
      <c r="C315" s="180" t="s">
        <v>4461</v>
      </c>
      <c r="D315" s="180" t="s">
        <v>12202</v>
      </c>
      <c r="E315" s="181" t="s">
        <v>12519</v>
      </c>
      <c r="F315" s="184" t="s">
        <v>12526</v>
      </c>
      <c r="G315" s="182">
        <v>1000</v>
      </c>
      <c r="H315" s="183">
        <v>0</v>
      </c>
      <c r="I315" s="122">
        <v>100.25</v>
      </c>
    </row>
    <row r="316" s="134" customFormat="1" ht="15" spans="1:9">
      <c r="A316" s="180">
        <v>315</v>
      </c>
      <c r="B316" s="127" t="s">
        <v>12201</v>
      </c>
      <c r="C316" s="180" t="s">
        <v>4461</v>
      </c>
      <c r="D316" s="180" t="s">
        <v>12202</v>
      </c>
      <c r="E316" s="181" t="s">
        <v>12519</v>
      </c>
      <c r="F316" s="184" t="s">
        <v>12527</v>
      </c>
      <c r="G316" s="182">
        <v>1000</v>
      </c>
      <c r="H316" s="183">
        <v>0</v>
      </c>
      <c r="I316" s="122">
        <v>100.25</v>
      </c>
    </row>
    <row r="317" s="134" customFormat="1" ht="15" spans="1:9">
      <c r="A317" s="180">
        <v>316</v>
      </c>
      <c r="B317" s="127" t="s">
        <v>12201</v>
      </c>
      <c r="C317" s="180" t="s">
        <v>4461</v>
      </c>
      <c r="D317" s="180" t="s">
        <v>12202</v>
      </c>
      <c r="E317" s="181" t="s">
        <v>12519</v>
      </c>
      <c r="F317" s="184" t="s">
        <v>12528</v>
      </c>
      <c r="G317" s="182">
        <v>1000</v>
      </c>
      <c r="H317" s="183">
        <v>0</v>
      </c>
      <c r="I317" s="122">
        <v>79.45</v>
      </c>
    </row>
    <row r="318" s="134" customFormat="1" ht="15" spans="1:9">
      <c r="A318" s="180">
        <v>317</v>
      </c>
      <c r="B318" s="127" t="s">
        <v>12201</v>
      </c>
      <c r="C318" s="180" t="s">
        <v>4461</v>
      </c>
      <c r="D318" s="180" t="s">
        <v>12202</v>
      </c>
      <c r="E318" s="181" t="s">
        <v>12519</v>
      </c>
      <c r="F318" s="184" t="s">
        <v>12529</v>
      </c>
      <c r="G318" s="182">
        <v>630</v>
      </c>
      <c r="H318" s="183">
        <v>0</v>
      </c>
      <c r="I318" s="122">
        <v>102.8</v>
      </c>
    </row>
    <row r="319" s="134" customFormat="1" ht="15" spans="1:9">
      <c r="A319" s="180">
        <v>318</v>
      </c>
      <c r="B319" s="127" t="s">
        <v>12201</v>
      </c>
      <c r="C319" s="180" t="s">
        <v>4461</v>
      </c>
      <c r="D319" s="180" t="s">
        <v>12202</v>
      </c>
      <c r="E319" s="181" t="s">
        <v>12519</v>
      </c>
      <c r="F319" s="184" t="s">
        <v>12530</v>
      </c>
      <c r="G319" s="182">
        <v>630</v>
      </c>
      <c r="H319" s="183">
        <v>0</v>
      </c>
      <c r="I319" s="122">
        <v>96.2</v>
      </c>
    </row>
    <row r="320" s="134" customFormat="1" ht="15" spans="1:9">
      <c r="A320" s="180">
        <v>319</v>
      </c>
      <c r="B320" s="127" t="s">
        <v>12201</v>
      </c>
      <c r="C320" s="180" t="s">
        <v>4461</v>
      </c>
      <c r="D320" s="180" t="s">
        <v>12202</v>
      </c>
      <c r="E320" s="181" t="s">
        <v>12519</v>
      </c>
      <c r="F320" s="184" t="s">
        <v>12531</v>
      </c>
      <c r="G320" s="182">
        <v>630</v>
      </c>
      <c r="H320" s="183">
        <v>0</v>
      </c>
      <c r="I320" s="122">
        <v>160</v>
      </c>
    </row>
    <row r="321" s="134" customFormat="1" ht="15" spans="1:9">
      <c r="A321" s="180">
        <v>320</v>
      </c>
      <c r="B321" s="127" t="s">
        <v>12201</v>
      </c>
      <c r="C321" s="180" t="s">
        <v>4461</v>
      </c>
      <c r="D321" s="180" t="s">
        <v>12202</v>
      </c>
      <c r="E321" s="181" t="s">
        <v>12519</v>
      </c>
      <c r="F321" s="184" t="s">
        <v>12532</v>
      </c>
      <c r="G321" s="182">
        <v>630</v>
      </c>
      <c r="H321" s="183">
        <v>0</v>
      </c>
      <c r="I321" s="122">
        <v>0</v>
      </c>
    </row>
    <row r="322" s="134" customFormat="1" ht="15" spans="1:9">
      <c r="A322" s="180">
        <v>321</v>
      </c>
      <c r="B322" s="127" t="s">
        <v>12201</v>
      </c>
      <c r="C322" s="180" t="s">
        <v>4461</v>
      </c>
      <c r="D322" s="180" t="s">
        <v>12202</v>
      </c>
      <c r="E322" s="181" t="s">
        <v>12519</v>
      </c>
      <c r="F322" s="184" t="s">
        <v>12533</v>
      </c>
      <c r="G322" s="182">
        <v>630</v>
      </c>
      <c r="H322" s="183">
        <v>0</v>
      </c>
      <c r="I322" s="122">
        <v>100.25</v>
      </c>
    </row>
    <row r="323" s="134" customFormat="1" ht="15" spans="1:9">
      <c r="A323" s="180">
        <v>322</v>
      </c>
      <c r="B323" s="127" t="s">
        <v>12201</v>
      </c>
      <c r="C323" s="180" t="s">
        <v>4461</v>
      </c>
      <c r="D323" s="180" t="s">
        <v>12202</v>
      </c>
      <c r="E323" s="181" t="s">
        <v>12519</v>
      </c>
      <c r="F323" s="184" t="s">
        <v>12534</v>
      </c>
      <c r="G323" s="182">
        <v>630</v>
      </c>
      <c r="H323" s="183">
        <v>0</v>
      </c>
      <c r="I323" s="122">
        <v>504</v>
      </c>
    </row>
    <row r="324" s="134" customFormat="1" ht="15" spans="1:9">
      <c r="A324" s="180">
        <v>323</v>
      </c>
      <c r="B324" s="127" t="s">
        <v>12201</v>
      </c>
      <c r="C324" s="180" t="s">
        <v>4461</v>
      </c>
      <c r="D324" s="180" t="s">
        <v>12202</v>
      </c>
      <c r="E324" s="181" t="s">
        <v>12519</v>
      </c>
      <c r="F324" s="184" t="s">
        <v>12535</v>
      </c>
      <c r="G324" s="182">
        <v>630</v>
      </c>
      <c r="H324" s="183">
        <v>0</v>
      </c>
      <c r="I324" s="122">
        <v>504</v>
      </c>
    </row>
    <row r="325" s="134" customFormat="1" ht="15" spans="1:9">
      <c r="A325" s="180">
        <v>324</v>
      </c>
      <c r="B325" s="127" t="s">
        <v>12201</v>
      </c>
      <c r="C325" s="180" t="s">
        <v>4461</v>
      </c>
      <c r="D325" s="180" t="s">
        <v>12202</v>
      </c>
      <c r="E325" s="181" t="s">
        <v>12519</v>
      </c>
      <c r="F325" s="184" t="s">
        <v>12536</v>
      </c>
      <c r="G325" s="182">
        <v>630</v>
      </c>
      <c r="H325" s="183">
        <v>0</v>
      </c>
      <c r="I325" s="122">
        <v>504</v>
      </c>
    </row>
    <row r="326" s="134" customFormat="1" ht="15" spans="1:9">
      <c r="A326" s="180">
        <v>325</v>
      </c>
      <c r="B326" s="127" t="s">
        <v>12201</v>
      </c>
      <c r="C326" s="180" t="s">
        <v>4461</v>
      </c>
      <c r="D326" s="180" t="s">
        <v>12202</v>
      </c>
      <c r="E326" s="181" t="s">
        <v>12519</v>
      </c>
      <c r="F326" s="184" t="s">
        <v>12537</v>
      </c>
      <c r="G326" s="182">
        <v>630</v>
      </c>
      <c r="H326" s="183">
        <v>0</v>
      </c>
      <c r="I326" s="122">
        <v>504</v>
      </c>
    </row>
    <row r="327" s="134" customFormat="1" ht="15" spans="1:9">
      <c r="A327" s="180">
        <v>326</v>
      </c>
      <c r="B327" s="127" t="s">
        <v>12201</v>
      </c>
      <c r="C327" s="180" t="s">
        <v>4461</v>
      </c>
      <c r="D327" s="180" t="s">
        <v>12202</v>
      </c>
      <c r="E327" s="181" t="s">
        <v>12519</v>
      </c>
      <c r="F327" s="184" t="s">
        <v>12538</v>
      </c>
      <c r="G327" s="182">
        <v>630</v>
      </c>
      <c r="H327" s="183">
        <v>0</v>
      </c>
      <c r="I327" s="122">
        <v>504</v>
      </c>
    </row>
    <row r="328" s="134" customFormat="1" ht="15" spans="1:9">
      <c r="A328" s="180">
        <v>327</v>
      </c>
      <c r="B328" s="127" t="s">
        <v>12201</v>
      </c>
      <c r="C328" s="180" t="s">
        <v>4461</v>
      </c>
      <c r="D328" s="180" t="s">
        <v>12202</v>
      </c>
      <c r="E328" s="181" t="s">
        <v>12519</v>
      </c>
      <c r="F328" s="184" t="s">
        <v>12539</v>
      </c>
      <c r="G328" s="182">
        <v>630</v>
      </c>
      <c r="H328" s="183">
        <v>0</v>
      </c>
      <c r="I328" s="122">
        <v>504</v>
      </c>
    </row>
    <row r="329" s="134" customFormat="1" ht="15" spans="1:9">
      <c r="A329" s="180">
        <v>328</v>
      </c>
      <c r="B329" s="127" t="s">
        <v>12201</v>
      </c>
      <c r="C329" s="180" t="s">
        <v>4461</v>
      </c>
      <c r="D329" s="180" t="s">
        <v>12202</v>
      </c>
      <c r="E329" s="181" t="s">
        <v>12519</v>
      </c>
      <c r="F329" s="184" t="s">
        <v>12540</v>
      </c>
      <c r="G329" s="182">
        <v>630</v>
      </c>
      <c r="H329" s="183">
        <v>0</v>
      </c>
      <c r="I329" s="122">
        <v>504</v>
      </c>
    </row>
    <row r="330" s="134" customFormat="1" ht="15" spans="1:9">
      <c r="A330" s="180">
        <v>329</v>
      </c>
      <c r="B330" s="127" t="s">
        <v>12201</v>
      </c>
      <c r="C330" s="180" t="s">
        <v>4461</v>
      </c>
      <c r="D330" s="180" t="s">
        <v>12202</v>
      </c>
      <c r="E330" s="181" t="s">
        <v>12519</v>
      </c>
      <c r="F330" s="184" t="s">
        <v>12541</v>
      </c>
      <c r="G330" s="182">
        <v>630</v>
      </c>
      <c r="H330" s="183">
        <v>0</v>
      </c>
      <c r="I330" s="122">
        <v>504</v>
      </c>
    </row>
    <row r="331" s="134" customFormat="1" ht="15" spans="1:9">
      <c r="A331" s="180">
        <v>330</v>
      </c>
      <c r="B331" s="127" t="s">
        <v>12201</v>
      </c>
      <c r="C331" s="180" t="s">
        <v>4461</v>
      </c>
      <c r="D331" s="180" t="s">
        <v>12317</v>
      </c>
      <c r="E331" s="181" t="s">
        <v>12542</v>
      </c>
      <c r="F331" s="184" t="s">
        <v>12543</v>
      </c>
      <c r="G331" s="182">
        <v>630</v>
      </c>
      <c r="H331" s="183">
        <v>0</v>
      </c>
      <c r="I331" s="122">
        <v>504</v>
      </c>
    </row>
    <row r="332" s="134" customFormat="1" ht="15" spans="1:9">
      <c r="A332" s="180">
        <v>331</v>
      </c>
      <c r="B332" s="127" t="s">
        <v>12201</v>
      </c>
      <c r="C332" s="180" t="s">
        <v>4461</v>
      </c>
      <c r="D332" s="180" t="s">
        <v>12317</v>
      </c>
      <c r="E332" s="181" t="s">
        <v>12542</v>
      </c>
      <c r="F332" s="184" t="s">
        <v>12544</v>
      </c>
      <c r="G332" s="182">
        <v>630</v>
      </c>
      <c r="H332" s="183">
        <v>0</v>
      </c>
      <c r="I332" s="122">
        <v>504</v>
      </c>
    </row>
    <row r="333" s="134" customFormat="1" ht="15" spans="1:9">
      <c r="A333" s="180">
        <v>332</v>
      </c>
      <c r="B333" s="127" t="s">
        <v>12201</v>
      </c>
      <c r="C333" s="180" t="s">
        <v>4461</v>
      </c>
      <c r="D333" s="180" t="s">
        <v>12317</v>
      </c>
      <c r="E333" s="181" t="s">
        <v>12542</v>
      </c>
      <c r="F333" s="184" t="s">
        <v>12545</v>
      </c>
      <c r="G333" s="182">
        <v>630</v>
      </c>
      <c r="H333" s="183">
        <v>0</v>
      </c>
      <c r="I333" s="122">
        <v>504</v>
      </c>
    </row>
    <row r="334" s="134" customFormat="1" ht="15" spans="1:9">
      <c r="A334" s="180">
        <v>333</v>
      </c>
      <c r="B334" s="127" t="s">
        <v>12201</v>
      </c>
      <c r="C334" s="180" t="s">
        <v>4461</v>
      </c>
      <c r="D334" s="180" t="s">
        <v>12317</v>
      </c>
      <c r="E334" s="181" t="s">
        <v>12542</v>
      </c>
      <c r="F334" s="184" t="s">
        <v>12546</v>
      </c>
      <c r="G334" s="182">
        <v>630</v>
      </c>
      <c r="H334" s="183">
        <v>0</v>
      </c>
      <c r="I334" s="122">
        <v>504</v>
      </c>
    </row>
    <row r="335" s="134" customFormat="1" ht="15" spans="1:9">
      <c r="A335" s="180">
        <v>334</v>
      </c>
      <c r="B335" s="127" t="s">
        <v>12201</v>
      </c>
      <c r="C335" s="180" t="s">
        <v>4461</v>
      </c>
      <c r="D335" s="180" t="s">
        <v>12317</v>
      </c>
      <c r="E335" s="181" t="s">
        <v>12542</v>
      </c>
      <c r="F335" s="184" t="s">
        <v>12547</v>
      </c>
      <c r="G335" s="182">
        <v>630</v>
      </c>
      <c r="H335" s="183">
        <v>0</v>
      </c>
      <c r="I335" s="122">
        <v>504</v>
      </c>
    </row>
    <row r="336" s="134" customFormat="1" ht="15" spans="1:9">
      <c r="A336" s="180">
        <v>335</v>
      </c>
      <c r="B336" s="127" t="s">
        <v>12201</v>
      </c>
      <c r="C336" s="180" t="s">
        <v>4461</v>
      </c>
      <c r="D336" s="180" t="s">
        <v>12317</v>
      </c>
      <c r="E336" s="181" t="s">
        <v>12542</v>
      </c>
      <c r="F336" s="184" t="s">
        <v>12548</v>
      </c>
      <c r="G336" s="182">
        <v>630</v>
      </c>
      <c r="H336" s="183">
        <v>0</v>
      </c>
      <c r="I336" s="122">
        <v>504</v>
      </c>
    </row>
    <row r="337" s="134" customFormat="1" ht="15" spans="1:9">
      <c r="A337" s="180">
        <v>336</v>
      </c>
      <c r="B337" s="127" t="s">
        <v>12201</v>
      </c>
      <c r="C337" s="180" t="s">
        <v>4461</v>
      </c>
      <c r="D337" s="180" t="s">
        <v>12317</v>
      </c>
      <c r="E337" s="181" t="s">
        <v>12542</v>
      </c>
      <c r="F337" s="184" t="s">
        <v>12549</v>
      </c>
      <c r="G337" s="182">
        <v>800</v>
      </c>
      <c r="H337" s="183">
        <v>0</v>
      </c>
      <c r="I337" s="122">
        <v>140</v>
      </c>
    </row>
    <row r="338" s="134" customFormat="1" ht="15" spans="1:9">
      <c r="A338" s="180">
        <v>337</v>
      </c>
      <c r="B338" s="127" t="s">
        <v>12201</v>
      </c>
      <c r="C338" s="180" t="s">
        <v>4461</v>
      </c>
      <c r="D338" s="180" t="s">
        <v>12317</v>
      </c>
      <c r="E338" s="181" t="s">
        <v>12542</v>
      </c>
      <c r="F338" s="184" t="s">
        <v>12550</v>
      </c>
      <c r="G338" s="182">
        <v>1000</v>
      </c>
      <c r="H338" s="183">
        <v>0</v>
      </c>
      <c r="I338" s="122">
        <v>100</v>
      </c>
    </row>
    <row r="339" s="134" customFormat="1" ht="15" spans="1:9">
      <c r="A339" s="180">
        <v>338</v>
      </c>
      <c r="B339" s="127" t="s">
        <v>12201</v>
      </c>
      <c r="C339" s="180" t="s">
        <v>4461</v>
      </c>
      <c r="D339" s="180" t="s">
        <v>12317</v>
      </c>
      <c r="E339" s="181" t="s">
        <v>12542</v>
      </c>
      <c r="F339" s="184" t="s">
        <v>12551</v>
      </c>
      <c r="G339" s="182">
        <v>800</v>
      </c>
      <c r="H339" s="183">
        <v>0</v>
      </c>
      <c r="I339" s="122">
        <v>140</v>
      </c>
    </row>
    <row r="340" s="134" customFormat="1" ht="15" spans="1:9">
      <c r="A340" s="180">
        <v>339</v>
      </c>
      <c r="B340" s="127" t="s">
        <v>12201</v>
      </c>
      <c r="C340" s="180" t="s">
        <v>4461</v>
      </c>
      <c r="D340" s="180" t="s">
        <v>12317</v>
      </c>
      <c r="E340" s="181" t="s">
        <v>12542</v>
      </c>
      <c r="F340" s="184" t="s">
        <v>12552</v>
      </c>
      <c r="G340" s="182">
        <v>630</v>
      </c>
      <c r="H340" s="183">
        <v>0</v>
      </c>
      <c r="I340" s="122">
        <v>504</v>
      </c>
    </row>
    <row r="341" s="134" customFormat="1" ht="15" spans="1:9">
      <c r="A341" s="180">
        <v>340</v>
      </c>
      <c r="B341" s="127" t="s">
        <v>12201</v>
      </c>
      <c r="C341" s="180" t="s">
        <v>4461</v>
      </c>
      <c r="D341" s="180" t="s">
        <v>12317</v>
      </c>
      <c r="E341" s="181" t="s">
        <v>12542</v>
      </c>
      <c r="F341" s="184" t="s">
        <v>12553</v>
      </c>
      <c r="G341" s="182">
        <v>800</v>
      </c>
      <c r="H341" s="183">
        <v>0</v>
      </c>
      <c r="I341" s="122">
        <v>140</v>
      </c>
    </row>
    <row r="342" s="134" customFormat="1" ht="15" spans="1:9">
      <c r="A342" s="180">
        <v>341</v>
      </c>
      <c r="B342" s="127" t="s">
        <v>12201</v>
      </c>
      <c r="C342" s="180" t="s">
        <v>4461</v>
      </c>
      <c r="D342" s="180" t="s">
        <v>12317</v>
      </c>
      <c r="E342" s="181" t="s">
        <v>12542</v>
      </c>
      <c r="F342" s="184" t="s">
        <v>12554</v>
      </c>
      <c r="G342" s="182">
        <v>800</v>
      </c>
      <c r="H342" s="183">
        <v>0</v>
      </c>
      <c r="I342" s="122">
        <v>140</v>
      </c>
    </row>
    <row r="343" s="134" customFormat="1" ht="15" spans="1:9">
      <c r="A343" s="180">
        <v>342</v>
      </c>
      <c r="B343" s="127" t="s">
        <v>12201</v>
      </c>
      <c r="C343" s="180" t="s">
        <v>4461</v>
      </c>
      <c r="D343" s="180" t="s">
        <v>12317</v>
      </c>
      <c r="E343" s="181" t="s">
        <v>12542</v>
      </c>
      <c r="F343" s="184" t="s">
        <v>12555</v>
      </c>
      <c r="G343" s="182">
        <v>630</v>
      </c>
      <c r="H343" s="183">
        <v>0</v>
      </c>
      <c r="I343" s="122">
        <v>504</v>
      </c>
    </row>
    <row r="344" s="134" customFormat="1" ht="15" spans="1:9">
      <c r="A344" s="180">
        <v>343</v>
      </c>
      <c r="B344" s="127" t="s">
        <v>12201</v>
      </c>
      <c r="C344" s="180" t="s">
        <v>4461</v>
      </c>
      <c r="D344" s="180" t="s">
        <v>12317</v>
      </c>
      <c r="E344" s="181" t="s">
        <v>12542</v>
      </c>
      <c r="F344" s="184" t="s">
        <v>12556</v>
      </c>
      <c r="G344" s="182">
        <v>630</v>
      </c>
      <c r="H344" s="183">
        <v>0</v>
      </c>
      <c r="I344" s="122">
        <v>504</v>
      </c>
    </row>
    <row r="345" s="134" customFormat="1" ht="15" spans="1:9">
      <c r="A345" s="180">
        <v>344</v>
      </c>
      <c r="B345" s="127" t="s">
        <v>12201</v>
      </c>
      <c r="C345" s="180" t="s">
        <v>4461</v>
      </c>
      <c r="D345" s="180" t="s">
        <v>12317</v>
      </c>
      <c r="E345" s="181" t="s">
        <v>12542</v>
      </c>
      <c r="F345" s="184" t="s">
        <v>12557</v>
      </c>
      <c r="G345" s="182">
        <v>630</v>
      </c>
      <c r="H345" s="183">
        <v>0</v>
      </c>
      <c r="I345" s="122">
        <v>504</v>
      </c>
    </row>
    <row r="346" s="134" customFormat="1" ht="15" spans="1:9">
      <c r="A346" s="180">
        <v>345</v>
      </c>
      <c r="B346" s="127" t="s">
        <v>12201</v>
      </c>
      <c r="C346" s="180" t="s">
        <v>4461</v>
      </c>
      <c r="D346" s="180" t="s">
        <v>12317</v>
      </c>
      <c r="E346" s="181" t="s">
        <v>12542</v>
      </c>
      <c r="F346" s="184" t="s">
        <v>12558</v>
      </c>
      <c r="G346" s="182">
        <v>630</v>
      </c>
      <c r="H346" s="183">
        <v>0</v>
      </c>
      <c r="I346" s="122">
        <v>504</v>
      </c>
    </row>
    <row r="347" s="134" customFormat="1" ht="15" spans="1:9">
      <c r="A347" s="180">
        <v>346</v>
      </c>
      <c r="B347" s="127" t="s">
        <v>12201</v>
      </c>
      <c r="C347" s="180" t="s">
        <v>4461</v>
      </c>
      <c r="D347" s="180" t="s">
        <v>12317</v>
      </c>
      <c r="E347" s="181" t="s">
        <v>12542</v>
      </c>
      <c r="F347" s="184" t="s">
        <v>12559</v>
      </c>
      <c r="G347" s="182">
        <v>630</v>
      </c>
      <c r="H347" s="183">
        <v>0</v>
      </c>
      <c r="I347" s="122">
        <v>504</v>
      </c>
    </row>
    <row r="348" s="134" customFormat="1" ht="15" spans="1:9">
      <c r="A348" s="180">
        <v>347</v>
      </c>
      <c r="B348" s="127" t="s">
        <v>12201</v>
      </c>
      <c r="C348" s="180" t="s">
        <v>4461</v>
      </c>
      <c r="D348" s="180" t="s">
        <v>12317</v>
      </c>
      <c r="E348" s="181" t="s">
        <v>12542</v>
      </c>
      <c r="F348" s="184" t="s">
        <v>12560</v>
      </c>
      <c r="G348" s="182">
        <v>630</v>
      </c>
      <c r="H348" s="183">
        <v>0</v>
      </c>
      <c r="I348" s="122">
        <v>504</v>
      </c>
    </row>
    <row r="349" s="134" customFormat="1" ht="15" spans="1:9">
      <c r="A349" s="180">
        <v>348</v>
      </c>
      <c r="B349" s="127" t="s">
        <v>12201</v>
      </c>
      <c r="C349" s="180" t="s">
        <v>4461</v>
      </c>
      <c r="D349" s="180" t="s">
        <v>12317</v>
      </c>
      <c r="E349" s="181" t="s">
        <v>12542</v>
      </c>
      <c r="F349" s="184" t="s">
        <v>12561</v>
      </c>
      <c r="G349" s="182">
        <v>630</v>
      </c>
      <c r="H349" s="183">
        <v>0</v>
      </c>
      <c r="I349" s="122">
        <v>504</v>
      </c>
    </row>
    <row r="350" s="134" customFormat="1" ht="15" spans="1:9">
      <c r="A350" s="180">
        <v>349</v>
      </c>
      <c r="B350" s="127" t="s">
        <v>12201</v>
      </c>
      <c r="C350" s="180" t="s">
        <v>4461</v>
      </c>
      <c r="D350" s="180" t="s">
        <v>12317</v>
      </c>
      <c r="E350" s="181" t="s">
        <v>12542</v>
      </c>
      <c r="F350" s="184" t="s">
        <v>12562</v>
      </c>
      <c r="G350" s="182">
        <v>630</v>
      </c>
      <c r="H350" s="183">
        <v>0</v>
      </c>
      <c r="I350" s="122">
        <v>504</v>
      </c>
    </row>
    <row r="351" s="134" customFormat="1" ht="15" spans="1:9">
      <c r="A351" s="180">
        <v>350</v>
      </c>
      <c r="B351" s="127" t="s">
        <v>12201</v>
      </c>
      <c r="C351" s="180" t="s">
        <v>4461</v>
      </c>
      <c r="D351" s="180" t="s">
        <v>12317</v>
      </c>
      <c r="E351" s="181" t="s">
        <v>12542</v>
      </c>
      <c r="F351" s="184" t="s">
        <v>12563</v>
      </c>
      <c r="G351" s="182">
        <v>630</v>
      </c>
      <c r="H351" s="183">
        <v>0</v>
      </c>
      <c r="I351" s="122">
        <v>0</v>
      </c>
    </row>
    <row r="352" s="134" customFormat="1" ht="15" spans="1:9">
      <c r="A352" s="180">
        <v>351</v>
      </c>
      <c r="B352" s="127" t="s">
        <v>12201</v>
      </c>
      <c r="C352" s="180" t="s">
        <v>4461</v>
      </c>
      <c r="D352" s="180" t="s">
        <v>12317</v>
      </c>
      <c r="E352" s="181" t="s">
        <v>12542</v>
      </c>
      <c r="F352" s="184" t="s">
        <v>12564</v>
      </c>
      <c r="G352" s="182">
        <v>630</v>
      </c>
      <c r="H352" s="183">
        <v>0</v>
      </c>
      <c r="I352" s="122">
        <v>504</v>
      </c>
    </row>
    <row r="353" s="134" customFormat="1" ht="15" spans="1:9">
      <c r="A353" s="180">
        <v>352</v>
      </c>
      <c r="B353" s="127" t="s">
        <v>12201</v>
      </c>
      <c r="C353" s="180" t="s">
        <v>4461</v>
      </c>
      <c r="D353" s="180" t="s">
        <v>12317</v>
      </c>
      <c r="E353" s="181" t="s">
        <v>12542</v>
      </c>
      <c r="F353" s="184" t="s">
        <v>12565</v>
      </c>
      <c r="G353" s="182">
        <v>630</v>
      </c>
      <c r="H353" s="183">
        <v>0</v>
      </c>
      <c r="I353" s="122">
        <v>504</v>
      </c>
    </row>
    <row r="354" s="134" customFormat="1" ht="15" spans="1:9">
      <c r="A354" s="180">
        <v>353</v>
      </c>
      <c r="B354" s="127" t="s">
        <v>12201</v>
      </c>
      <c r="C354" s="180" t="s">
        <v>4461</v>
      </c>
      <c r="D354" s="180" t="s">
        <v>12317</v>
      </c>
      <c r="E354" s="181" t="s">
        <v>12542</v>
      </c>
      <c r="F354" s="184" t="s">
        <v>12566</v>
      </c>
      <c r="G354" s="182">
        <v>630</v>
      </c>
      <c r="H354" s="183">
        <v>0</v>
      </c>
      <c r="I354" s="122">
        <v>504</v>
      </c>
    </row>
    <row r="355" s="134" customFormat="1" ht="15" spans="1:9">
      <c r="A355" s="180">
        <v>354</v>
      </c>
      <c r="B355" s="127" t="s">
        <v>12201</v>
      </c>
      <c r="C355" s="180" t="s">
        <v>4461</v>
      </c>
      <c r="D355" s="180" t="s">
        <v>12317</v>
      </c>
      <c r="E355" s="181" t="s">
        <v>12542</v>
      </c>
      <c r="F355" s="184" t="s">
        <v>12567</v>
      </c>
      <c r="G355" s="182">
        <v>630</v>
      </c>
      <c r="H355" s="183">
        <v>0</v>
      </c>
      <c r="I355" s="122">
        <v>504</v>
      </c>
    </row>
    <row r="356" s="134" customFormat="1" ht="15" spans="1:9">
      <c r="A356" s="180">
        <v>355</v>
      </c>
      <c r="B356" s="127" t="s">
        <v>12201</v>
      </c>
      <c r="C356" s="180" t="s">
        <v>4461</v>
      </c>
      <c r="D356" s="180" t="s">
        <v>12202</v>
      </c>
      <c r="E356" s="181" t="s">
        <v>12568</v>
      </c>
      <c r="F356" s="184" t="s">
        <v>12569</v>
      </c>
      <c r="G356" s="182">
        <v>400</v>
      </c>
      <c r="H356" s="183">
        <v>0</v>
      </c>
      <c r="I356" s="122">
        <v>313.52</v>
      </c>
    </row>
    <row r="357" s="134" customFormat="1" ht="15" spans="1:9">
      <c r="A357" s="180">
        <v>356</v>
      </c>
      <c r="B357" s="127" t="s">
        <v>12201</v>
      </c>
      <c r="C357" s="180" t="s">
        <v>4461</v>
      </c>
      <c r="D357" s="180" t="s">
        <v>12202</v>
      </c>
      <c r="E357" s="181" t="s">
        <v>12568</v>
      </c>
      <c r="F357" s="184" t="s">
        <v>12570</v>
      </c>
      <c r="G357" s="182">
        <v>200</v>
      </c>
      <c r="H357" s="183">
        <v>0</v>
      </c>
      <c r="I357" s="122">
        <v>19.44</v>
      </c>
    </row>
    <row r="358" s="134" customFormat="1" ht="15" spans="1:9">
      <c r="A358" s="180">
        <v>357</v>
      </c>
      <c r="B358" s="127" t="s">
        <v>12201</v>
      </c>
      <c r="C358" s="180" t="s">
        <v>4461</v>
      </c>
      <c r="D358" s="180" t="s">
        <v>12202</v>
      </c>
      <c r="E358" s="181" t="s">
        <v>12568</v>
      </c>
      <c r="F358" s="184" t="s">
        <v>12571</v>
      </c>
      <c r="G358" s="182">
        <v>400</v>
      </c>
      <c r="H358" s="183">
        <v>0</v>
      </c>
      <c r="I358" s="122">
        <v>320</v>
      </c>
    </row>
    <row r="359" s="134" customFormat="1" ht="15" spans="1:9">
      <c r="A359" s="180">
        <v>358</v>
      </c>
      <c r="B359" s="127" t="s">
        <v>12201</v>
      </c>
      <c r="C359" s="180" t="s">
        <v>4461</v>
      </c>
      <c r="D359" s="180" t="s">
        <v>12202</v>
      </c>
      <c r="E359" s="181" t="s">
        <v>12568</v>
      </c>
      <c r="F359" s="184" t="s">
        <v>12572</v>
      </c>
      <c r="G359" s="182">
        <v>400</v>
      </c>
      <c r="H359" s="183">
        <v>0</v>
      </c>
      <c r="I359" s="122">
        <v>320</v>
      </c>
    </row>
    <row r="360" s="134" customFormat="1" ht="15" spans="1:9">
      <c r="A360" s="180">
        <v>359</v>
      </c>
      <c r="B360" s="127" t="s">
        <v>12201</v>
      </c>
      <c r="C360" s="180" t="s">
        <v>4461</v>
      </c>
      <c r="D360" s="180" t="s">
        <v>12202</v>
      </c>
      <c r="E360" s="181" t="s">
        <v>12568</v>
      </c>
      <c r="F360" s="184" t="s">
        <v>12573</v>
      </c>
      <c r="G360" s="182">
        <v>200</v>
      </c>
      <c r="H360" s="183">
        <v>0</v>
      </c>
      <c r="I360" s="122">
        <v>19.44</v>
      </c>
    </row>
    <row r="361" s="134" customFormat="1" ht="15" spans="1:9">
      <c r="A361" s="180">
        <v>360</v>
      </c>
      <c r="B361" s="127" t="s">
        <v>12201</v>
      </c>
      <c r="C361" s="180" t="s">
        <v>4461</v>
      </c>
      <c r="D361" s="180" t="s">
        <v>12202</v>
      </c>
      <c r="E361" s="181" t="s">
        <v>12568</v>
      </c>
      <c r="F361" s="184" t="s">
        <v>12574</v>
      </c>
      <c r="G361" s="182">
        <v>200</v>
      </c>
      <c r="H361" s="183">
        <v>0</v>
      </c>
      <c r="I361" s="122">
        <v>131.4</v>
      </c>
    </row>
    <row r="362" s="134" customFormat="1" ht="15" spans="1:9">
      <c r="A362" s="180">
        <v>361</v>
      </c>
      <c r="B362" s="127" t="s">
        <v>12201</v>
      </c>
      <c r="C362" s="180" t="s">
        <v>4461</v>
      </c>
      <c r="D362" s="180" t="s">
        <v>12202</v>
      </c>
      <c r="E362" s="181" t="s">
        <v>12568</v>
      </c>
      <c r="F362" s="184" t="s">
        <v>12575</v>
      </c>
      <c r="G362" s="182">
        <v>200</v>
      </c>
      <c r="H362" s="183">
        <v>0</v>
      </c>
      <c r="I362" s="122">
        <v>50.12</v>
      </c>
    </row>
    <row r="363" s="134" customFormat="1" ht="15" spans="1:9">
      <c r="A363" s="180">
        <v>362</v>
      </c>
      <c r="B363" s="127" t="s">
        <v>12201</v>
      </c>
      <c r="C363" s="180" t="s">
        <v>4461</v>
      </c>
      <c r="D363" s="180" t="s">
        <v>12202</v>
      </c>
      <c r="E363" s="181" t="s">
        <v>12568</v>
      </c>
      <c r="F363" s="184" t="s">
        <v>12576</v>
      </c>
      <c r="G363" s="182">
        <v>200</v>
      </c>
      <c r="H363" s="183">
        <v>0</v>
      </c>
      <c r="I363" s="122">
        <v>50.12</v>
      </c>
    </row>
    <row r="364" s="134" customFormat="1" ht="15" spans="1:9">
      <c r="A364" s="180">
        <v>363</v>
      </c>
      <c r="B364" s="127" t="s">
        <v>12201</v>
      </c>
      <c r="C364" s="180" t="s">
        <v>4461</v>
      </c>
      <c r="D364" s="180" t="s">
        <v>12202</v>
      </c>
      <c r="E364" s="181" t="s">
        <v>12568</v>
      </c>
      <c r="F364" s="184" t="s">
        <v>12577</v>
      </c>
      <c r="G364" s="182">
        <v>200</v>
      </c>
      <c r="H364" s="183">
        <v>0</v>
      </c>
      <c r="I364" s="122">
        <v>50.12</v>
      </c>
    </row>
    <row r="365" s="134" customFormat="1" ht="15" spans="1:9">
      <c r="A365" s="180">
        <v>364</v>
      </c>
      <c r="B365" s="127" t="s">
        <v>12201</v>
      </c>
      <c r="C365" s="180" t="s">
        <v>4461</v>
      </c>
      <c r="D365" s="180" t="s">
        <v>12202</v>
      </c>
      <c r="E365" s="181" t="s">
        <v>12568</v>
      </c>
      <c r="F365" s="184" t="s">
        <v>12578</v>
      </c>
      <c r="G365" s="182">
        <v>200</v>
      </c>
      <c r="H365" s="183">
        <v>0</v>
      </c>
      <c r="I365" s="122">
        <v>50.12</v>
      </c>
    </row>
    <row r="366" s="134" customFormat="1" ht="15" spans="1:9">
      <c r="A366" s="180">
        <v>365</v>
      </c>
      <c r="B366" s="127" t="s">
        <v>12201</v>
      </c>
      <c r="C366" s="180" t="s">
        <v>4461</v>
      </c>
      <c r="D366" s="180" t="s">
        <v>12202</v>
      </c>
      <c r="E366" s="181" t="s">
        <v>12568</v>
      </c>
      <c r="F366" s="184" t="s">
        <v>12579</v>
      </c>
      <c r="G366" s="182">
        <v>400</v>
      </c>
      <c r="H366" s="183">
        <v>0</v>
      </c>
      <c r="I366" s="122">
        <v>295.08</v>
      </c>
    </row>
    <row r="367" s="134" customFormat="1" ht="15" spans="1:9">
      <c r="A367" s="180">
        <v>366</v>
      </c>
      <c r="B367" s="127" t="s">
        <v>12201</v>
      </c>
      <c r="C367" s="180" t="s">
        <v>4461</v>
      </c>
      <c r="D367" s="180" t="s">
        <v>12202</v>
      </c>
      <c r="E367" s="181" t="s">
        <v>12568</v>
      </c>
      <c r="F367" s="184" t="s">
        <v>12580</v>
      </c>
      <c r="G367" s="182">
        <v>200</v>
      </c>
      <c r="H367" s="183">
        <v>0</v>
      </c>
      <c r="I367" s="122">
        <v>26.335</v>
      </c>
    </row>
    <row r="368" s="134" customFormat="1" ht="15" spans="1:9">
      <c r="A368" s="180">
        <v>367</v>
      </c>
      <c r="B368" s="127" t="s">
        <v>12201</v>
      </c>
      <c r="C368" s="180" t="s">
        <v>4461</v>
      </c>
      <c r="D368" s="180" t="s">
        <v>12202</v>
      </c>
      <c r="E368" s="181" t="s">
        <v>12568</v>
      </c>
      <c r="F368" s="185" t="s">
        <v>12581</v>
      </c>
      <c r="G368" s="182">
        <v>400</v>
      </c>
      <c r="H368" s="183">
        <v>0</v>
      </c>
      <c r="I368" s="122">
        <v>0</v>
      </c>
    </row>
    <row r="369" s="134" customFormat="1" ht="15" spans="1:9">
      <c r="A369" s="180">
        <v>368</v>
      </c>
      <c r="B369" s="127" t="s">
        <v>12201</v>
      </c>
      <c r="C369" s="180" t="s">
        <v>4461</v>
      </c>
      <c r="D369" s="180" t="s">
        <v>12202</v>
      </c>
      <c r="E369" s="181" t="s">
        <v>12568</v>
      </c>
      <c r="F369" s="184" t="s">
        <v>12582</v>
      </c>
      <c r="G369" s="182">
        <v>200</v>
      </c>
      <c r="H369" s="183">
        <v>0</v>
      </c>
      <c r="I369" s="122">
        <v>147.85</v>
      </c>
    </row>
    <row r="370" s="134" customFormat="1" ht="15" spans="1:9">
      <c r="A370" s="180">
        <v>369</v>
      </c>
      <c r="B370" s="127" t="s">
        <v>12201</v>
      </c>
      <c r="C370" s="180" t="s">
        <v>4461</v>
      </c>
      <c r="D370" s="180" t="s">
        <v>12202</v>
      </c>
      <c r="E370" s="181" t="s">
        <v>12568</v>
      </c>
      <c r="F370" s="184" t="s">
        <v>12583</v>
      </c>
      <c r="G370" s="182">
        <v>400</v>
      </c>
      <c r="H370" s="183">
        <v>0</v>
      </c>
      <c r="I370" s="122">
        <v>25</v>
      </c>
    </row>
    <row r="371" s="134" customFormat="1" ht="15" spans="1:9">
      <c r="A371" s="180">
        <v>370</v>
      </c>
      <c r="B371" s="127" t="s">
        <v>12201</v>
      </c>
      <c r="C371" s="180" t="s">
        <v>4461</v>
      </c>
      <c r="D371" s="180" t="s">
        <v>12202</v>
      </c>
      <c r="E371" s="181" t="s">
        <v>12584</v>
      </c>
      <c r="F371" s="184" t="s">
        <v>12585</v>
      </c>
      <c r="G371" s="182">
        <v>200</v>
      </c>
      <c r="H371" s="183">
        <v>0</v>
      </c>
      <c r="I371" s="122">
        <v>139.439</v>
      </c>
    </row>
    <row r="372" s="134" customFormat="1" ht="15" spans="1:9">
      <c r="A372" s="180">
        <v>371</v>
      </c>
      <c r="B372" s="127" t="s">
        <v>12201</v>
      </c>
      <c r="C372" s="180" t="s">
        <v>4461</v>
      </c>
      <c r="D372" s="180" t="s">
        <v>12202</v>
      </c>
      <c r="E372" s="181" t="s">
        <v>12584</v>
      </c>
      <c r="F372" s="184" t="s">
        <v>12586</v>
      </c>
      <c r="G372" s="182">
        <v>200</v>
      </c>
      <c r="H372" s="183">
        <v>0</v>
      </c>
      <c r="I372" s="122">
        <v>28</v>
      </c>
    </row>
    <row r="373" s="134" customFormat="1" ht="15" spans="1:9">
      <c r="A373" s="180">
        <v>372</v>
      </c>
      <c r="B373" s="127" t="s">
        <v>12201</v>
      </c>
      <c r="C373" s="180" t="s">
        <v>4461</v>
      </c>
      <c r="D373" s="180" t="s">
        <v>12202</v>
      </c>
      <c r="E373" s="181" t="s">
        <v>12584</v>
      </c>
      <c r="F373" s="184" t="s">
        <v>12587</v>
      </c>
      <c r="G373" s="182">
        <v>400</v>
      </c>
      <c r="H373" s="183">
        <v>0</v>
      </c>
      <c r="I373" s="122">
        <v>10</v>
      </c>
    </row>
    <row r="374" s="134" customFormat="1" ht="15" spans="1:9">
      <c r="A374" s="180">
        <v>373</v>
      </c>
      <c r="B374" s="127" t="s">
        <v>12201</v>
      </c>
      <c r="C374" s="180" t="s">
        <v>4461</v>
      </c>
      <c r="D374" s="180" t="s">
        <v>12202</v>
      </c>
      <c r="E374" s="181" t="s">
        <v>12584</v>
      </c>
      <c r="F374" s="184" t="s">
        <v>12588</v>
      </c>
      <c r="G374" s="182">
        <v>160</v>
      </c>
      <c r="H374" s="183">
        <v>0</v>
      </c>
      <c r="I374" s="122">
        <v>150</v>
      </c>
    </row>
    <row r="375" s="134" customFormat="1" ht="15" spans="1:9">
      <c r="A375" s="180">
        <v>374</v>
      </c>
      <c r="B375" s="127" t="s">
        <v>12201</v>
      </c>
      <c r="C375" s="180" t="s">
        <v>4461</v>
      </c>
      <c r="D375" s="180" t="s">
        <v>12202</v>
      </c>
      <c r="E375" s="181" t="s">
        <v>12584</v>
      </c>
      <c r="F375" s="184" t="s">
        <v>12589</v>
      </c>
      <c r="G375" s="182">
        <v>200</v>
      </c>
      <c r="H375" s="183">
        <v>0</v>
      </c>
      <c r="I375" s="122">
        <v>8.74</v>
      </c>
    </row>
    <row r="376" s="134" customFormat="1" ht="15" spans="1:9">
      <c r="A376" s="180">
        <v>375</v>
      </c>
      <c r="B376" s="127" t="s">
        <v>12201</v>
      </c>
      <c r="C376" s="180" t="s">
        <v>4461</v>
      </c>
      <c r="D376" s="180" t="s">
        <v>12202</v>
      </c>
      <c r="E376" s="181" t="s">
        <v>12584</v>
      </c>
      <c r="F376" s="184" t="s">
        <v>12590</v>
      </c>
      <c r="G376" s="182">
        <v>400</v>
      </c>
      <c r="H376" s="183">
        <v>0</v>
      </c>
      <c r="I376" s="122">
        <v>94.32</v>
      </c>
    </row>
    <row r="377" s="134" customFormat="1" ht="15" spans="1:9">
      <c r="A377" s="180">
        <v>376</v>
      </c>
      <c r="B377" s="127" t="s">
        <v>12201</v>
      </c>
      <c r="C377" s="180" t="s">
        <v>4461</v>
      </c>
      <c r="D377" s="180" t="s">
        <v>12202</v>
      </c>
      <c r="E377" s="181" t="s">
        <v>12584</v>
      </c>
      <c r="F377" s="184" t="s">
        <v>12591</v>
      </c>
      <c r="G377" s="182">
        <v>200</v>
      </c>
      <c r="H377" s="183">
        <v>0</v>
      </c>
      <c r="I377" s="122">
        <v>2.93</v>
      </c>
    </row>
    <row r="378" s="134" customFormat="1" ht="15" spans="1:9">
      <c r="A378" s="180">
        <v>377</v>
      </c>
      <c r="B378" s="127" t="s">
        <v>12201</v>
      </c>
      <c r="C378" s="180" t="s">
        <v>4461</v>
      </c>
      <c r="D378" s="180" t="s">
        <v>12202</v>
      </c>
      <c r="E378" s="181" t="s">
        <v>12584</v>
      </c>
      <c r="F378" s="184" t="s">
        <v>12592</v>
      </c>
      <c r="G378" s="182">
        <v>200</v>
      </c>
      <c r="H378" s="183">
        <v>0</v>
      </c>
      <c r="I378" s="122">
        <v>113.8</v>
      </c>
    </row>
    <row r="379" s="134" customFormat="1" ht="15" spans="1:9">
      <c r="A379" s="180">
        <v>378</v>
      </c>
      <c r="B379" s="127" t="s">
        <v>12201</v>
      </c>
      <c r="C379" s="180" t="s">
        <v>4461</v>
      </c>
      <c r="D379" s="180" t="s">
        <v>12202</v>
      </c>
      <c r="E379" s="181" t="s">
        <v>12584</v>
      </c>
      <c r="F379" s="184" t="s">
        <v>12593</v>
      </c>
      <c r="G379" s="182">
        <v>400</v>
      </c>
      <c r="H379" s="183">
        <v>0</v>
      </c>
      <c r="I379" s="122">
        <v>286.94</v>
      </c>
    </row>
    <row r="380" s="134" customFormat="1" ht="15" spans="1:9">
      <c r="A380" s="180">
        <v>379</v>
      </c>
      <c r="B380" s="127" t="s">
        <v>12201</v>
      </c>
      <c r="C380" s="180" t="s">
        <v>4461</v>
      </c>
      <c r="D380" s="180" t="s">
        <v>12202</v>
      </c>
      <c r="E380" s="181" t="s">
        <v>12584</v>
      </c>
      <c r="F380" s="184" t="s">
        <v>12594</v>
      </c>
      <c r="G380" s="182">
        <v>400</v>
      </c>
      <c r="H380" s="183">
        <v>0</v>
      </c>
      <c r="I380" s="122">
        <v>320</v>
      </c>
    </row>
    <row r="381" s="134" customFormat="1" ht="15" spans="1:9">
      <c r="A381" s="180">
        <v>380</v>
      </c>
      <c r="B381" s="127" t="s">
        <v>12201</v>
      </c>
      <c r="C381" s="180" t="s">
        <v>4461</v>
      </c>
      <c r="D381" s="180" t="s">
        <v>12202</v>
      </c>
      <c r="E381" s="181" t="s">
        <v>12584</v>
      </c>
      <c r="F381" s="184" t="s">
        <v>12595</v>
      </c>
      <c r="G381" s="182">
        <v>200</v>
      </c>
      <c r="H381" s="183">
        <v>0</v>
      </c>
      <c r="I381" s="122">
        <v>50.12</v>
      </c>
    </row>
    <row r="382" s="134" customFormat="1" ht="15" spans="1:9">
      <c r="A382" s="180">
        <v>381</v>
      </c>
      <c r="B382" s="127" t="s">
        <v>12201</v>
      </c>
      <c r="C382" s="180" t="s">
        <v>4461</v>
      </c>
      <c r="D382" s="180" t="s">
        <v>12202</v>
      </c>
      <c r="E382" s="181" t="s">
        <v>12584</v>
      </c>
      <c r="F382" s="184" t="s">
        <v>12596</v>
      </c>
      <c r="G382" s="182">
        <v>200</v>
      </c>
      <c r="H382" s="183">
        <v>0</v>
      </c>
      <c r="I382" s="122">
        <v>133.6</v>
      </c>
    </row>
    <row r="383" s="134" customFormat="1" ht="15" spans="1:9">
      <c r="A383" s="180">
        <v>382</v>
      </c>
      <c r="B383" s="127" t="s">
        <v>12201</v>
      </c>
      <c r="C383" s="180" t="s">
        <v>4461</v>
      </c>
      <c r="D383" s="180" t="s">
        <v>12202</v>
      </c>
      <c r="E383" s="181" t="s">
        <v>12584</v>
      </c>
      <c r="F383" s="184" t="s">
        <v>12597</v>
      </c>
      <c r="G383" s="182">
        <v>200</v>
      </c>
      <c r="H383" s="183">
        <v>0</v>
      </c>
      <c r="I383" s="122">
        <v>35.82</v>
      </c>
    </row>
    <row r="384" s="134" customFormat="1" ht="15" spans="1:9">
      <c r="A384" s="180">
        <v>383</v>
      </c>
      <c r="B384" s="127" t="s">
        <v>12201</v>
      </c>
      <c r="C384" s="180" t="s">
        <v>4461</v>
      </c>
      <c r="D384" s="180" t="s">
        <v>12202</v>
      </c>
      <c r="E384" s="181" t="s">
        <v>12584</v>
      </c>
      <c r="F384" s="184" t="s">
        <v>12598</v>
      </c>
      <c r="G384" s="182">
        <v>200</v>
      </c>
      <c r="H384" s="183">
        <v>0</v>
      </c>
      <c r="I384" s="122">
        <v>50.12</v>
      </c>
    </row>
    <row r="385" s="134" customFormat="1" ht="15" spans="1:9">
      <c r="A385" s="180">
        <v>384</v>
      </c>
      <c r="B385" s="127" t="s">
        <v>12201</v>
      </c>
      <c r="C385" s="180" t="s">
        <v>4461</v>
      </c>
      <c r="D385" s="180" t="s">
        <v>12202</v>
      </c>
      <c r="E385" s="181" t="s">
        <v>12584</v>
      </c>
      <c r="F385" s="184" t="s">
        <v>12599</v>
      </c>
      <c r="G385" s="182">
        <v>400</v>
      </c>
      <c r="H385" s="183">
        <v>0</v>
      </c>
      <c r="I385" s="122">
        <v>320</v>
      </c>
    </row>
    <row r="386" s="134" customFormat="1" ht="15" spans="1:9">
      <c r="A386" s="180">
        <v>385</v>
      </c>
      <c r="B386" s="127" t="s">
        <v>12201</v>
      </c>
      <c r="C386" s="180" t="s">
        <v>4461</v>
      </c>
      <c r="D386" s="180" t="s">
        <v>12202</v>
      </c>
      <c r="E386" s="181" t="s">
        <v>12584</v>
      </c>
      <c r="F386" s="184" t="s">
        <v>12600</v>
      </c>
      <c r="G386" s="182">
        <v>400</v>
      </c>
      <c r="H386" s="183">
        <v>0</v>
      </c>
      <c r="I386" s="122">
        <v>320</v>
      </c>
    </row>
    <row r="387" s="134" customFormat="1" ht="15" spans="1:9">
      <c r="A387" s="180">
        <v>386</v>
      </c>
      <c r="B387" s="127" t="s">
        <v>12201</v>
      </c>
      <c r="C387" s="180" t="s">
        <v>4461</v>
      </c>
      <c r="D387" s="180" t="s">
        <v>12202</v>
      </c>
      <c r="E387" s="181" t="s">
        <v>12584</v>
      </c>
      <c r="F387" s="184" t="s">
        <v>12601</v>
      </c>
      <c r="G387" s="182">
        <v>200</v>
      </c>
      <c r="H387" s="183">
        <v>0</v>
      </c>
      <c r="I387" s="122">
        <v>50.12</v>
      </c>
    </row>
    <row r="388" s="134" customFormat="1" ht="15" spans="1:9">
      <c r="A388" s="180">
        <v>387</v>
      </c>
      <c r="B388" s="127" t="s">
        <v>12201</v>
      </c>
      <c r="C388" s="180" t="s">
        <v>4461</v>
      </c>
      <c r="D388" s="180" t="s">
        <v>12202</v>
      </c>
      <c r="E388" s="181" t="s">
        <v>12584</v>
      </c>
      <c r="F388" s="184" t="s">
        <v>12602</v>
      </c>
      <c r="G388" s="182">
        <v>200</v>
      </c>
      <c r="H388" s="183">
        <v>0</v>
      </c>
      <c r="I388" s="122">
        <v>55</v>
      </c>
    </row>
    <row r="389" s="134" customFormat="1" ht="15" spans="1:9">
      <c r="A389" s="180">
        <v>388</v>
      </c>
      <c r="B389" s="127" t="s">
        <v>12201</v>
      </c>
      <c r="C389" s="180" t="s">
        <v>4461</v>
      </c>
      <c r="D389" s="180" t="s">
        <v>12202</v>
      </c>
      <c r="E389" s="181" t="s">
        <v>12584</v>
      </c>
      <c r="F389" s="184" t="s">
        <v>12603</v>
      </c>
      <c r="G389" s="182">
        <v>200</v>
      </c>
      <c r="H389" s="183">
        <v>0</v>
      </c>
      <c r="I389" s="122">
        <v>26.335</v>
      </c>
    </row>
    <row r="390" s="134" customFormat="1" ht="15" spans="1:9">
      <c r="A390" s="180">
        <v>389</v>
      </c>
      <c r="B390" s="127" t="s">
        <v>12201</v>
      </c>
      <c r="C390" s="180" t="s">
        <v>4461</v>
      </c>
      <c r="D390" s="180" t="s">
        <v>12202</v>
      </c>
      <c r="E390" s="181" t="s">
        <v>12584</v>
      </c>
      <c r="F390" s="184" t="s">
        <v>12604</v>
      </c>
      <c r="G390" s="182">
        <v>200</v>
      </c>
      <c r="H390" s="183">
        <v>0</v>
      </c>
      <c r="I390" s="122">
        <v>147.85</v>
      </c>
    </row>
    <row r="391" s="134" customFormat="1" ht="15" spans="1:9">
      <c r="A391" s="180">
        <v>390</v>
      </c>
      <c r="B391" s="127" t="s">
        <v>12201</v>
      </c>
      <c r="C391" s="180" t="s">
        <v>4461</v>
      </c>
      <c r="D391" s="180" t="s">
        <v>12202</v>
      </c>
      <c r="E391" s="181" t="s">
        <v>12584</v>
      </c>
      <c r="F391" s="184" t="s">
        <v>12605</v>
      </c>
      <c r="G391" s="182">
        <v>200</v>
      </c>
      <c r="H391" s="183">
        <v>0</v>
      </c>
      <c r="I391" s="122">
        <v>38.745</v>
      </c>
    </row>
    <row r="392" s="134" customFormat="1" ht="15" spans="1:9">
      <c r="A392" s="180">
        <v>391</v>
      </c>
      <c r="B392" s="127" t="s">
        <v>12201</v>
      </c>
      <c r="C392" s="180" t="s">
        <v>4461</v>
      </c>
      <c r="D392" s="180" t="s">
        <v>12202</v>
      </c>
      <c r="E392" s="181" t="s">
        <v>12584</v>
      </c>
      <c r="F392" s="184" t="s">
        <v>12606</v>
      </c>
      <c r="G392" s="182">
        <v>100</v>
      </c>
      <c r="H392" s="183">
        <v>0</v>
      </c>
      <c r="I392" s="122">
        <v>25</v>
      </c>
    </row>
    <row r="393" s="134" customFormat="1" ht="15" spans="1:9">
      <c r="A393" s="180">
        <v>392</v>
      </c>
      <c r="B393" s="127" t="s">
        <v>12201</v>
      </c>
      <c r="C393" s="180" t="s">
        <v>4461</v>
      </c>
      <c r="D393" s="180" t="s">
        <v>12202</v>
      </c>
      <c r="E393" s="181" t="s">
        <v>12584</v>
      </c>
      <c r="F393" s="184" t="s">
        <v>12607</v>
      </c>
      <c r="G393" s="182">
        <v>200</v>
      </c>
      <c r="H393" s="183">
        <v>0</v>
      </c>
      <c r="I393" s="122">
        <v>139.439</v>
      </c>
    </row>
    <row r="394" s="134" customFormat="1" ht="15" spans="1:9">
      <c r="A394" s="180">
        <v>393</v>
      </c>
      <c r="B394" s="127" t="s">
        <v>12201</v>
      </c>
      <c r="C394" s="180" t="s">
        <v>4461</v>
      </c>
      <c r="D394" s="180" t="s">
        <v>12202</v>
      </c>
      <c r="E394" s="181" t="s">
        <v>12584</v>
      </c>
      <c r="F394" s="184" t="s">
        <v>12608</v>
      </c>
      <c r="G394" s="182">
        <v>200</v>
      </c>
      <c r="H394" s="183">
        <v>0</v>
      </c>
      <c r="I394" s="122">
        <v>28</v>
      </c>
    </row>
    <row r="395" s="134" customFormat="1" ht="15" spans="1:9">
      <c r="A395" s="180">
        <v>394</v>
      </c>
      <c r="B395" s="127" t="s">
        <v>12201</v>
      </c>
      <c r="C395" s="180" t="s">
        <v>4461</v>
      </c>
      <c r="D395" s="180" t="s">
        <v>12202</v>
      </c>
      <c r="E395" s="181" t="s">
        <v>12584</v>
      </c>
      <c r="F395" s="184" t="s">
        <v>12609</v>
      </c>
      <c r="G395" s="182">
        <v>200</v>
      </c>
      <c r="H395" s="183">
        <v>0</v>
      </c>
      <c r="I395" s="122">
        <v>10</v>
      </c>
    </row>
    <row r="396" s="134" customFormat="1" ht="15" spans="1:9">
      <c r="A396" s="180">
        <v>395</v>
      </c>
      <c r="B396" s="127" t="s">
        <v>12201</v>
      </c>
      <c r="C396" s="180" t="s">
        <v>4461</v>
      </c>
      <c r="D396" s="180" t="s">
        <v>12202</v>
      </c>
      <c r="E396" s="181" t="s">
        <v>12584</v>
      </c>
      <c r="F396" s="184" t="s">
        <v>12610</v>
      </c>
      <c r="G396" s="182">
        <v>200</v>
      </c>
      <c r="H396" s="183">
        <v>0</v>
      </c>
      <c r="I396" s="122">
        <v>150</v>
      </c>
    </row>
    <row r="397" s="134" customFormat="1" ht="15" spans="1:9">
      <c r="A397" s="180">
        <v>396</v>
      </c>
      <c r="B397" s="127" t="s">
        <v>12201</v>
      </c>
      <c r="C397" s="180" t="s">
        <v>4461</v>
      </c>
      <c r="D397" s="180" t="s">
        <v>12202</v>
      </c>
      <c r="E397" s="181" t="s">
        <v>12584</v>
      </c>
      <c r="F397" s="184" t="s">
        <v>12611</v>
      </c>
      <c r="G397" s="182">
        <v>200</v>
      </c>
      <c r="H397" s="183">
        <v>0</v>
      </c>
      <c r="I397" s="122">
        <v>8.74</v>
      </c>
    </row>
    <row r="398" s="134" customFormat="1" ht="15" spans="1:9">
      <c r="A398" s="180">
        <v>397</v>
      </c>
      <c r="B398" s="127" t="s">
        <v>12201</v>
      </c>
      <c r="C398" s="180" t="s">
        <v>4461</v>
      </c>
      <c r="D398" s="180" t="s">
        <v>12202</v>
      </c>
      <c r="E398" s="181" t="s">
        <v>12584</v>
      </c>
      <c r="F398" s="184" t="s">
        <v>12612</v>
      </c>
      <c r="G398" s="182">
        <v>400</v>
      </c>
      <c r="H398" s="183">
        <v>0</v>
      </c>
      <c r="I398" s="122">
        <v>94.32</v>
      </c>
    </row>
    <row r="399" s="134" customFormat="1" ht="15" spans="1:9">
      <c r="A399" s="180">
        <v>398</v>
      </c>
      <c r="B399" s="127" t="s">
        <v>12201</v>
      </c>
      <c r="C399" s="180" t="s">
        <v>4461</v>
      </c>
      <c r="D399" s="180" t="s">
        <v>12202</v>
      </c>
      <c r="E399" s="181" t="s">
        <v>12584</v>
      </c>
      <c r="F399" s="184" t="s">
        <v>12613</v>
      </c>
      <c r="G399" s="182">
        <v>200</v>
      </c>
      <c r="H399" s="183">
        <v>0</v>
      </c>
      <c r="I399" s="122">
        <v>55</v>
      </c>
    </row>
    <row r="400" s="134" customFormat="1" ht="15" spans="1:9">
      <c r="A400" s="180">
        <v>399</v>
      </c>
      <c r="B400" s="127" t="s">
        <v>12201</v>
      </c>
      <c r="C400" s="180" t="s">
        <v>4461</v>
      </c>
      <c r="D400" s="180" t="s">
        <v>12202</v>
      </c>
      <c r="E400" s="181" t="s">
        <v>12584</v>
      </c>
      <c r="F400" s="184" t="s">
        <v>12614</v>
      </c>
      <c r="G400" s="182">
        <v>200</v>
      </c>
      <c r="H400" s="183">
        <v>0</v>
      </c>
      <c r="I400" s="122">
        <v>55</v>
      </c>
    </row>
    <row r="401" s="134" customFormat="1" ht="15" spans="1:9">
      <c r="A401" s="180">
        <v>400</v>
      </c>
      <c r="B401" s="127" t="s">
        <v>12201</v>
      </c>
      <c r="C401" s="180" t="s">
        <v>4461</v>
      </c>
      <c r="D401" s="180" t="s">
        <v>12202</v>
      </c>
      <c r="E401" s="181" t="s">
        <v>12584</v>
      </c>
      <c r="F401" s="184" t="s">
        <v>12615</v>
      </c>
      <c r="G401" s="182">
        <v>200</v>
      </c>
      <c r="H401" s="183">
        <v>0</v>
      </c>
      <c r="I401" s="122">
        <v>26.335</v>
      </c>
    </row>
    <row r="402" s="134" customFormat="1" ht="15" spans="1:9">
      <c r="A402" s="180">
        <v>401</v>
      </c>
      <c r="B402" s="127" t="s">
        <v>12201</v>
      </c>
      <c r="C402" s="180" t="s">
        <v>4461</v>
      </c>
      <c r="D402" s="180" t="s">
        <v>12202</v>
      </c>
      <c r="E402" s="181" t="s">
        <v>12584</v>
      </c>
      <c r="F402" s="184" t="s">
        <v>12616</v>
      </c>
      <c r="G402" s="182">
        <v>200</v>
      </c>
      <c r="H402" s="183">
        <v>0</v>
      </c>
      <c r="I402" s="122">
        <v>147.85</v>
      </c>
    </row>
    <row r="403" s="134" customFormat="1" ht="15" spans="1:9">
      <c r="A403" s="180">
        <v>402</v>
      </c>
      <c r="B403" s="127" t="s">
        <v>12201</v>
      </c>
      <c r="C403" s="180" t="s">
        <v>4461</v>
      </c>
      <c r="D403" s="180" t="s">
        <v>12202</v>
      </c>
      <c r="E403" s="181" t="s">
        <v>12584</v>
      </c>
      <c r="F403" s="184" t="s">
        <v>12617</v>
      </c>
      <c r="G403" s="182">
        <v>200</v>
      </c>
      <c r="H403" s="183">
        <v>0</v>
      </c>
      <c r="I403" s="122">
        <v>38.745</v>
      </c>
    </row>
    <row r="404" s="134" customFormat="1" ht="15" spans="1:9">
      <c r="A404" s="180">
        <v>403</v>
      </c>
      <c r="B404" s="127" t="s">
        <v>12201</v>
      </c>
      <c r="C404" s="180" t="s">
        <v>4461</v>
      </c>
      <c r="D404" s="180" t="s">
        <v>12202</v>
      </c>
      <c r="E404" s="181" t="s">
        <v>12584</v>
      </c>
      <c r="F404" s="184" t="s">
        <v>12618</v>
      </c>
      <c r="G404" s="182">
        <v>100</v>
      </c>
      <c r="H404" s="183">
        <v>0</v>
      </c>
      <c r="I404" s="122">
        <v>25</v>
      </c>
    </row>
    <row r="405" s="134" customFormat="1" ht="15" spans="1:9">
      <c r="A405" s="180">
        <v>404</v>
      </c>
      <c r="B405" s="127" t="s">
        <v>12201</v>
      </c>
      <c r="C405" s="180" t="s">
        <v>4461</v>
      </c>
      <c r="D405" s="180" t="s">
        <v>12202</v>
      </c>
      <c r="E405" s="181" t="s">
        <v>12584</v>
      </c>
      <c r="F405" s="184" t="s">
        <v>12619</v>
      </c>
      <c r="G405" s="182">
        <v>100</v>
      </c>
      <c r="H405" s="183">
        <v>0</v>
      </c>
      <c r="I405" s="122">
        <v>39.439</v>
      </c>
    </row>
    <row r="406" s="134" customFormat="1" ht="15" spans="1:9">
      <c r="A406" s="180">
        <v>405</v>
      </c>
      <c r="B406" s="127" t="s">
        <v>12201</v>
      </c>
      <c r="C406" s="180" t="s">
        <v>4461</v>
      </c>
      <c r="D406" s="180" t="s">
        <v>12202</v>
      </c>
      <c r="E406" s="181" t="s">
        <v>12584</v>
      </c>
      <c r="F406" s="184" t="s">
        <v>12620</v>
      </c>
      <c r="G406" s="182">
        <v>200</v>
      </c>
      <c r="H406" s="183">
        <v>0</v>
      </c>
      <c r="I406" s="122">
        <v>28</v>
      </c>
    </row>
    <row r="407" s="134" customFormat="1" ht="15" spans="1:9">
      <c r="A407" s="180">
        <v>406</v>
      </c>
      <c r="B407" s="127" t="s">
        <v>12201</v>
      </c>
      <c r="C407" s="180" t="s">
        <v>4461</v>
      </c>
      <c r="D407" s="180" t="s">
        <v>12202</v>
      </c>
      <c r="E407" s="181" t="s">
        <v>12584</v>
      </c>
      <c r="F407" s="184" t="s">
        <v>12621</v>
      </c>
      <c r="G407" s="182">
        <v>200</v>
      </c>
      <c r="H407" s="183">
        <v>0</v>
      </c>
      <c r="I407" s="122">
        <v>10</v>
      </c>
    </row>
    <row r="408" s="134" customFormat="1" ht="15" spans="1:9">
      <c r="A408" s="180">
        <v>407</v>
      </c>
      <c r="B408" s="127" t="s">
        <v>12201</v>
      </c>
      <c r="C408" s="180" t="s">
        <v>4461</v>
      </c>
      <c r="D408" s="180" t="s">
        <v>12202</v>
      </c>
      <c r="E408" s="181" t="s">
        <v>12584</v>
      </c>
      <c r="F408" s="184" t="s">
        <v>12622</v>
      </c>
      <c r="G408" s="182">
        <v>200</v>
      </c>
      <c r="H408" s="183">
        <v>0</v>
      </c>
      <c r="I408" s="122">
        <v>150</v>
      </c>
    </row>
    <row r="409" s="134" customFormat="1" ht="15" spans="1:9">
      <c r="A409" s="180">
        <v>408</v>
      </c>
      <c r="B409" s="127" t="s">
        <v>12201</v>
      </c>
      <c r="C409" s="180" t="s">
        <v>4461</v>
      </c>
      <c r="D409" s="180" t="s">
        <v>12202</v>
      </c>
      <c r="E409" s="181" t="s">
        <v>12584</v>
      </c>
      <c r="F409" s="184" t="s">
        <v>12623</v>
      </c>
      <c r="G409" s="182">
        <v>200</v>
      </c>
      <c r="H409" s="183">
        <v>0</v>
      </c>
      <c r="I409" s="122">
        <v>8.74</v>
      </c>
    </row>
    <row r="410" s="134" customFormat="1" ht="15" spans="1:9">
      <c r="A410" s="180">
        <v>409</v>
      </c>
      <c r="B410" s="127" t="s">
        <v>12201</v>
      </c>
      <c r="C410" s="180" t="s">
        <v>4461</v>
      </c>
      <c r="D410" s="180" t="s">
        <v>12202</v>
      </c>
      <c r="E410" s="181" t="s">
        <v>12584</v>
      </c>
      <c r="F410" s="185" t="s">
        <v>12624</v>
      </c>
      <c r="G410" s="182">
        <v>400</v>
      </c>
      <c r="H410" s="183">
        <v>0</v>
      </c>
      <c r="I410" s="122">
        <v>0</v>
      </c>
    </row>
    <row r="411" s="134" customFormat="1" ht="15" spans="1:9">
      <c r="A411" s="180">
        <v>410</v>
      </c>
      <c r="B411" s="127" t="s">
        <v>12201</v>
      </c>
      <c r="C411" s="180" t="s">
        <v>4461</v>
      </c>
      <c r="D411" s="180" t="s">
        <v>12202</v>
      </c>
      <c r="E411" s="181" t="s">
        <v>12584</v>
      </c>
      <c r="F411" s="185" t="s">
        <v>12625</v>
      </c>
      <c r="G411" s="182">
        <v>400</v>
      </c>
      <c r="H411" s="183">
        <v>0</v>
      </c>
      <c r="I411" s="122">
        <v>0</v>
      </c>
    </row>
    <row r="412" s="134" customFormat="1" ht="15" spans="1:9">
      <c r="A412" s="180">
        <v>411</v>
      </c>
      <c r="B412" s="127" t="s">
        <v>12201</v>
      </c>
      <c r="C412" s="180" t="s">
        <v>4461</v>
      </c>
      <c r="D412" s="180" t="s">
        <v>12202</v>
      </c>
      <c r="E412" s="181" t="s">
        <v>12584</v>
      </c>
      <c r="F412" s="184" t="s">
        <v>12626</v>
      </c>
      <c r="G412" s="182">
        <v>200</v>
      </c>
      <c r="H412" s="183">
        <v>0</v>
      </c>
      <c r="I412" s="122">
        <v>94.32</v>
      </c>
    </row>
    <row r="413" s="134" customFormat="1" ht="15" spans="1:9">
      <c r="A413" s="180">
        <v>412</v>
      </c>
      <c r="B413" s="127" t="s">
        <v>12201</v>
      </c>
      <c r="C413" s="180" t="s">
        <v>4461</v>
      </c>
      <c r="D413" s="180" t="s">
        <v>12202</v>
      </c>
      <c r="E413" s="181" t="s">
        <v>12584</v>
      </c>
      <c r="F413" s="184" t="s">
        <v>12627</v>
      </c>
      <c r="G413" s="182">
        <v>400</v>
      </c>
      <c r="H413" s="183">
        <v>0</v>
      </c>
      <c r="I413" s="122">
        <v>193.575</v>
      </c>
    </row>
    <row r="414" s="134" customFormat="1" ht="15" spans="1:9">
      <c r="A414" s="180">
        <v>413</v>
      </c>
      <c r="B414" s="127" t="s">
        <v>12201</v>
      </c>
      <c r="C414" s="180" t="s">
        <v>4461</v>
      </c>
      <c r="D414" s="180" t="s">
        <v>12202</v>
      </c>
      <c r="E414" s="181" t="s">
        <v>12584</v>
      </c>
      <c r="F414" s="184" t="s">
        <v>12628</v>
      </c>
      <c r="G414" s="182">
        <v>100</v>
      </c>
      <c r="H414" s="183">
        <v>0</v>
      </c>
      <c r="I414" s="122">
        <v>80</v>
      </c>
    </row>
    <row r="415" s="134" customFormat="1" ht="15" spans="1:9">
      <c r="A415" s="180">
        <v>414</v>
      </c>
      <c r="B415" s="127" t="s">
        <v>12201</v>
      </c>
      <c r="C415" s="180" t="s">
        <v>4461</v>
      </c>
      <c r="D415" s="180" t="s">
        <v>12202</v>
      </c>
      <c r="E415" s="181" t="s">
        <v>12584</v>
      </c>
      <c r="F415" s="184" t="s">
        <v>12629</v>
      </c>
      <c r="G415" s="182">
        <v>100</v>
      </c>
      <c r="H415" s="183">
        <v>0</v>
      </c>
      <c r="I415" s="122">
        <v>80</v>
      </c>
    </row>
    <row r="416" s="134" customFormat="1" ht="15" spans="1:9">
      <c r="A416" s="180">
        <v>415</v>
      </c>
      <c r="B416" s="127" t="s">
        <v>12201</v>
      </c>
      <c r="C416" s="180" t="s">
        <v>4461</v>
      </c>
      <c r="D416" s="180" t="s">
        <v>12202</v>
      </c>
      <c r="E416" s="181" t="s">
        <v>12584</v>
      </c>
      <c r="F416" s="184" t="s">
        <v>12630</v>
      </c>
      <c r="G416" s="182">
        <v>200</v>
      </c>
      <c r="H416" s="183">
        <v>0</v>
      </c>
      <c r="I416" s="122">
        <v>55</v>
      </c>
    </row>
    <row r="417" s="134" customFormat="1" ht="15" spans="1:9">
      <c r="A417" s="180">
        <v>416</v>
      </c>
      <c r="B417" s="127" t="s">
        <v>12201</v>
      </c>
      <c r="C417" s="180" t="s">
        <v>4461</v>
      </c>
      <c r="D417" s="180" t="s">
        <v>12202</v>
      </c>
      <c r="E417" s="181" t="s">
        <v>12584</v>
      </c>
      <c r="F417" s="184" t="s">
        <v>6399</v>
      </c>
      <c r="G417" s="182">
        <v>200</v>
      </c>
      <c r="H417" s="183">
        <v>0</v>
      </c>
      <c r="I417" s="122">
        <v>118.36</v>
      </c>
    </row>
    <row r="418" s="134" customFormat="1" ht="15" spans="1:9">
      <c r="A418" s="180">
        <v>417</v>
      </c>
      <c r="B418" s="127" t="s">
        <v>12201</v>
      </c>
      <c r="C418" s="180" t="s">
        <v>4461</v>
      </c>
      <c r="D418" s="180" t="s">
        <v>12202</v>
      </c>
      <c r="E418" s="181" t="s">
        <v>12584</v>
      </c>
      <c r="F418" s="184" t="s">
        <v>12631</v>
      </c>
      <c r="G418" s="182">
        <v>100</v>
      </c>
      <c r="H418" s="183">
        <v>0</v>
      </c>
      <c r="I418" s="122">
        <v>80</v>
      </c>
    </row>
    <row r="419" s="134" customFormat="1" ht="15" spans="1:9">
      <c r="A419" s="180">
        <v>418</v>
      </c>
      <c r="B419" s="127" t="s">
        <v>12201</v>
      </c>
      <c r="C419" s="180" t="s">
        <v>4461</v>
      </c>
      <c r="D419" s="180" t="s">
        <v>12202</v>
      </c>
      <c r="E419" s="181" t="s">
        <v>12584</v>
      </c>
      <c r="F419" s="184" t="s">
        <v>12632</v>
      </c>
      <c r="G419" s="182">
        <v>200</v>
      </c>
      <c r="H419" s="183">
        <v>0</v>
      </c>
      <c r="I419" s="122">
        <v>128.39</v>
      </c>
    </row>
    <row r="420" s="134" customFormat="1" ht="15" spans="1:9">
      <c r="A420" s="180">
        <v>419</v>
      </c>
      <c r="B420" s="127" t="s">
        <v>12201</v>
      </c>
      <c r="C420" s="180" t="s">
        <v>4461</v>
      </c>
      <c r="D420" s="180" t="s">
        <v>12202</v>
      </c>
      <c r="E420" s="181" t="s">
        <v>12584</v>
      </c>
      <c r="F420" s="184" t="s">
        <v>12633</v>
      </c>
      <c r="G420" s="182">
        <v>100</v>
      </c>
      <c r="H420" s="183">
        <v>0</v>
      </c>
      <c r="I420" s="122">
        <v>80</v>
      </c>
    </row>
    <row r="421" s="134" customFormat="1" ht="15" spans="1:9">
      <c r="A421" s="180">
        <v>420</v>
      </c>
      <c r="B421" s="127" t="s">
        <v>12201</v>
      </c>
      <c r="C421" s="180" t="s">
        <v>4461</v>
      </c>
      <c r="D421" s="180" t="s">
        <v>12202</v>
      </c>
      <c r="E421" s="181" t="s">
        <v>12584</v>
      </c>
      <c r="F421" s="184" t="s">
        <v>12634</v>
      </c>
      <c r="G421" s="182">
        <v>200</v>
      </c>
      <c r="H421" s="183">
        <v>0</v>
      </c>
      <c r="I421" s="122">
        <v>103.3</v>
      </c>
    </row>
    <row r="422" s="134" customFormat="1" ht="15" spans="1:9">
      <c r="A422" s="180">
        <v>421</v>
      </c>
      <c r="B422" s="127" t="s">
        <v>12201</v>
      </c>
      <c r="C422" s="180" t="s">
        <v>4461</v>
      </c>
      <c r="D422" s="180" t="s">
        <v>12202</v>
      </c>
      <c r="E422" s="181" t="s">
        <v>12584</v>
      </c>
      <c r="F422" s="184" t="s">
        <v>12635</v>
      </c>
      <c r="G422" s="182">
        <v>200</v>
      </c>
      <c r="H422" s="183">
        <v>0</v>
      </c>
      <c r="I422" s="122">
        <v>55</v>
      </c>
    </row>
    <row r="423" s="134" customFormat="1" ht="15" spans="1:9">
      <c r="A423" s="180">
        <v>422</v>
      </c>
      <c r="B423" s="127" t="s">
        <v>12201</v>
      </c>
      <c r="C423" s="180" t="s">
        <v>4461</v>
      </c>
      <c r="D423" s="180" t="s">
        <v>12202</v>
      </c>
      <c r="E423" s="181" t="s">
        <v>12584</v>
      </c>
      <c r="F423" s="185" t="s">
        <v>12636</v>
      </c>
      <c r="G423" s="182">
        <v>400</v>
      </c>
      <c r="H423" s="183">
        <v>0</v>
      </c>
      <c r="I423" s="122">
        <v>0</v>
      </c>
    </row>
    <row r="424" s="134" customFormat="1" ht="15" spans="1:9">
      <c r="A424" s="180">
        <v>423</v>
      </c>
      <c r="B424" s="127" t="s">
        <v>12201</v>
      </c>
      <c r="C424" s="180" t="s">
        <v>4461</v>
      </c>
      <c r="D424" s="180" t="s">
        <v>12202</v>
      </c>
      <c r="E424" s="181" t="s">
        <v>12584</v>
      </c>
      <c r="F424" s="184" t="s">
        <v>12637</v>
      </c>
      <c r="G424" s="182">
        <v>400</v>
      </c>
      <c r="H424" s="183">
        <v>0</v>
      </c>
      <c r="I424" s="122">
        <v>160</v>
      </c>
    </row>
    <row r="425" s="134" customFormat="1" ht="15" spans="1:9">
      <c r="A425" s="180">
        <v>424</v>
      </c>
      <c r="B425" s="127" t="s">
        <v>12201</v>
      </c>
      <c r="C425" s="180" t="s">
        <v>4461</v>
      </c>
      <c r="D425" s="180" t="s">
        <v>12202</v>
      </c>
      <c r="E425" s="181" t="s">
        <v>12584</v>
      </c>
      <c r="F425" s="184" t="s">
        <v>12638</v>
      </c>
      <c r="G425" s="182">
        <v>400</v>
      </c>
      <c r="H425" s="183">
        <v>0</v>
      </c>
      <c r="I425" s="122">
        <v>110</v>
      </c>
    </row>
    <row r="426" s="134" customFormat="1" ht="15" spans="1:9">
      <c r="A426" s="180">
        <v>425</v>
      </c>
      <c r="B426" s="127" t="s">
        <v>12201</v>
      </c>
      <c r="C426" s="180" t="s">
        <v>4461</v>
      </c>
      <c r="D426" s="180" t="s">
        <v>12202</v>
      </c>
      <c r="E426" s="181" t="s">
        <v>12584</v>
      </c>
      <c r="F426" s="184" t="s">
        <v>12639</v>
      </c>
      <c r="G426" s="182">
        <v>200</v>
      </c>
      <c r="H426" s="183">
        <v>0</v>
      </c>
      <c r="I426" s="122">
        <v>39.4</v>
      </c>
    </row>
    <row r="427" s="134" customFormat="1" ht="15" spans="1:9">
      <c r="A427" s="180">
        <v>426</v>
      </c>
      <c r="B427" s="127" t="s">
        <v>12201</v>
      </c>
      <c r="C427" s="180" t="s">
        <v>4461</v>
      </c>
      <c r="D427" s="180" t="s">
        <v>12202</v>
      </c>
      <c r="E427" s="181" t="s">
        <v>12584</v>
      </c>
      <c r="F427" s="184" t="s">
        <v>12640</v>
      </c>
      <c r="G427" s="182">
        <v>400</v>
      </c>
      <c r="H427" s="183">
        <v>0</v>
      </c>
      <c r="I427" s="122">
        <v>153.29</v>
      </c>
    </row>
    <row r="428" s="134" customFormat="1" ht="15" spans="1:9">
      <c r="A428" s="180">
        <v>427</v>
      </c>
      <c r="B428" s="127" t="s">
        <v>12201</v>
      </c>
      <c r="C428" s="180" t="s">
        <v>4461</v>
      </c>
      <c r="D428" s="180" t="s">
        <v>12202</v>
      </c>
      <c r="E428" s="181" t="s">
        <v>12584</v>
      </c>
      <c r="F428" s="184" t="s">
        <v>12641</v>
      </c>
      <c r="G428" s="182">
        <v>100</v>
      </c>
      <c r="H428" s="183">
        <v>0</v>
      </c>
      <c r="I428" s="122">
        <v>80</v>
      </c>
    </row>
    <row r="429" s="134" customFormat="1" ht="15" spans="1:9">
      <c r="A429" s="180">
        <v>428</v>
      </c>
      <c r="B429" s="127" t="s">
        <v>12201</v>
      </c>
      <c r="C429" s="180" t="s">
        <v>4461</v>
      </c>
      <c r="D429" s="180" t="s">
        <v>12202</v>
      </c>
      <c r="E429" s="181" t="s">
        <v>12584</v>
      </c>
      <c r="F429" s="184" t="s">
        <v>12642</v>
      </c>
      <c r="G429" s="182">
        <v>200</v>
      </c>
      <c r="H429" s="183">
        <v>0</v>
      </c>
      <c r="I429" s="122">
        <v>26.335</v>
      </c>
    </row>
    <row r="430" s="134" customFormat="1" ht="15" spans="1:9">
      <c r="A430" s="180">
        <v>429</v>
      </c>
      <c r="B430" s="127" t="s">
        <v>12201</v>
      </c>
      <c r="C430" s="180" t="s">
        <v>4461</v>
      </c>
      <c r="D430" s="180" t="s">
        <v>12202</v>
      </c>
      <c r="E430" s="181" t="s">
        <v>12584</v>
      </c>
      <c r="F430" s="184" t="s">
        <v>12643</v>
      </c>
      <c r="G430" s="182">
        <v>200</v>
      </c>
      <c r="H430" s="183">
        <v>0</v>
      </c>
      <c r="I430" s="122">
        <v>39.4</v>
      </c>
    </row>
    <row r="431" s="134" customFormat="1" ht="15" spans="1:9">
      <c r="A431" s="180">
        <v>430</v>
      </c>
      <c r="B431" s="127" t="s">
        <v>12201</v>
      </c>
      <c r="C431" s="180" t="s">
        <v>4461</v>
      </c>
      <c r="D431" s="180" t="s">
        <v>12202</v>
      </c>
      <c r="E431" s="181" t="s">
        <v>12584</v>
      </c>
      <c r="F431" s="184" t="s">
        <v>12644</v>
      </c>
      <c r="G431" s="182">
        <v>50</v>
      </c>
      <c r="H431" s="183">
        <v>0</v>
      </c>
      <c r="I431" s="122">
        <v>40</v>
      </c>
    </row>
    <row r="432" s="134" customFormat="1" ht="15" spans="1:9">
      <c r="A432" s="180">
        <v>431</v>
      </c>
      <c r="B432" s="127" t="s">
        <v>12201</v>
      </c>
      <c r="C432" s="180" t="s">
        <v>4461</v>
      </c>
      <c r="D432" s="180" t="s">
        <v>12202</v>
      </c>
      <c r="E432" s="181" t="s">
        <v>12584</v>
      </c>
      <c r="F432" s="184" t="s">
        <v>12645</v>
      </c>
      <c r="G432" s="182">
        <v>100</v>
      </c>
      <c r="H432" s="183">
        <v>0</v>
      </c>
      <c r="I432" s="122">
        <v>80</v>
      </c>
    </row>
    <row r="433" s="134" customFormat="1" ht="15" spans="1:9">
      <c r="A433" s="180">
        <v>432</v>
      </c>
      <c r="B433" s="127" t="s">
        <v>12201</v>
      </c>
      <c r="C433" s="180" t="s">
        <v>4461</v>
      </c>
      <c r="D433" s="180" t="s">
        <v>12202</v>
      </c>
      <c r="E433" s="181" t="s">
        <v>12584</v>
      </c>
      <c r="F433" s="184" t="s">
        <v>12646</v>
      </c>
      <c r="G433" s="182">
        <v>400</v>
      </c>
      <c r="H433" s="183">
        <v>0</v>
      </c>
      <c r="I433" s="122">
        <v>120</v>
      </c>
    </row>
    <row r="434" s="134" customFormat="1" ht="15" spans="1:9">
      <c r="A434" s="180">
        <v>433</v>
      </c>
      <c r="B434" s="127" t="s">
        <v>12201</v>
      </c>
      <c r="C434" s="180" t="s">
        <v>4461</v>
      </c>
      <c r="D434" s="180" t="s">
        <v>12202</v>
      </c>
      <c r="E434" s="181" t="s">
        <v>12584</v>
      </c>
      <c r="F434" s="185" t="s">
        <v>12647</v>
      </c>
      <c r="G434" s="182">
        <v>400</v>
      </c>
      <c r="H434" s="183">
        <v>0</v>
      </c>
      <c r="I434" s="122">
        <v>0</v>
      </c>
    </row>
    <row r="435" s="134" customFormat="1" ht="15" spans="1:9">
      <c r="A435" s="180">
        <v>434</v>
      </c>
      <c r="B435" s="127" t="s">
        <v>12201</v>
      </c>
      <c r="C435" s="180" t="s">
        <v>4461</v>
      </c>
      <c r="D435" s="180" t="s">
        <v>12202</v>
      </c>
      <c r="E435" s="181" t="s">
        <v>12584</v>
      </c>
      <c r="F435" s="184" t="s">
        <v>12648</v>
      </c>
      <c r="G435" s="182">
        <v>200</v>
      </c>
      <c r="H435" s="183">
        <v>0</v>
      </c>
      <c r="I435" s="122">
        <v>144.33</v>
      </c>
    </row>
    <row r="436" s="134" customFormat="1" ht="15" spans="1:9">
      <c r="A436" s="180">
        <v>435</v>
      </c>
      <c r="B436" s="127" t="s">
        <v>12201</v>
      </c>
      <c r="C436" s="180" t="s">
        <v>4461</v>
      </c>
      <c r="D436" s="180" t="s">
        <v>12202</v>
      </c>
      <c r="E436" s="181" t="s">
        <v>12584</v>
      </c>
      <c r="F436" s="184" t="s">
        <v>12649</v>
      </c>
      <c r="G436" s="182">
        <v>200</v>
      </c>
      <c r="H436" s="183">
        <v>0</v>
      </c>
      <c r="I436" s="122">
        <v>39.4</v>
      </c>
    </row>
    <row r="437" s="134" customFormat="1" ht="15" spans="1:9">
      <c r="A437" s="180">
        <v>436</v>
      </c>
      <c r="B437" s="127" t="s">
        <v>12201</v>
      </c>
      <c r="C437" s="180" t="s">
        <v>4461</v>
      </c>
      <c r="D437" s="180" t="s">
        <v>12202</v>
      </c>
      <c r="E437" s="181" t="s">
        <v>12584</v>
      </c>
      <c r="F437" s="184" t="s">
        <v>12650</v>
      </c>
      <c r="G437" s="182">
        <v>200</v>
      </c>
      <c r="H437" s="183">
        <v>0</v>
      </c>
      <c r="I437" s="122">
        <v>95.91</v>
      </c>
    </row>
    <row r="438" s="134" customFormat="1" ht="15" spans="1:9">
      <c r="A438" s="180">
        <v>437</v>
      </c>
      <c r="B438" s="127" t="s">
        <v>12201</v>
      </c>
      <c r="C438" s="180" t="s">
        <v>4461</v>
      </c>
      <c r="D438" s="180" t="s">
        <v>12202</v>
      </c>
      <c r="E438" s="181" t="s">
        <v>12584</v>
      </c>
      <c r="F438" s="184" t="s">
        <v>12651</v>
      </c>
      <c r="G438" s="182">
        <v>400</v>
      </c>
      <c r="H438" s="183">
        <v>0</v>
      </c>
      <c r="I438" s="122">
        <v>100</v>
      </c>
    </row>
    <row r="439" s="134" customFormat="1" ht="15" spans="1:9">
      <c r="A439" s="180">
        <v>438</v>
      </c>
      <c r="B439" s="127" t="s">
        <v>12201</v>
      </c>
      <c r="C439" s="180" t="s">
        <v>4461</v>
      </c>
      <c r="D439" s="180" t="s">
        <v>12202</v>
      </c>
      <c r="E439" s="181" t="s">
        <v>12584</v>
      </c>
      <c r="F439" s="184" t="s">
        <v>12652</v>
      </c>
      <c r="G439" s="182">
        <v>400</v>
      </c>
      <c r="H439" s="183">
        <v>0</v>
      </c>
      <c r="I439" s="122">
        <v>125.33</v>
      </c>
    </row>
    <row r="440" s="134" customFormat="1" ht="15" spans="1:9">
      <c r="A440" s="180">
        <v>439</v>
      </c>
      <c r="B440" s="127" t="s">
        <v>12201</v>
      </c>
      <c r="C440" s="180" t="s">
        <v>4461</v>
      </c>
      <c r="D440" s="180" t="s">
        <v>12202</v>
      </c>
      <c r="E440" s="181" t="s">
        <v>12584</v>
      </c>
      <c r="F440" s="184" t="s">
        <v>12653</v>
      </c>
      <c r="G440" s="182">
        <v>200</v>
      </c>
      <c r="H440" s="183">
        <v>0</v>
      </c>
      <c r="I440" s="122">
        <v>95.74</v>
      </c>
    </row>
    <row r="441" s="134" customFormat="1" ht="15" spans="1:9">
      <c r="A441" s="180">
        <v>440</v>
      </c>
      <c r="B441" s="127" t="s">
        <v>12201</v>
      </c>
      <c r="C441" s="180" t="s">
        <v>4461</v>
      </c>
      <c r="D441" s="180" t="s">
        <v>12202</v>
      </c>
      <c r="E441" s="181" t="s">
        <v>12584</v>
      </c>
      <c r="F441" s="184" t="s">
        <v>12654</v>
      </c>
      <c r="G441" s="182">
        <v>200</v>
      </c>
      <c r="H441" s="183">
        <v>0</v>
      </c>
      <c r="I441" s="122">
        <v>39.4</v>
      </c>
    </row>
    <row r="442" s="134" customFormat="1" ht="15" spans="1:9">
      <c r="A442" s="180">
        <v>441</v>
      </c>
      <c r="B442" s="127" t="s">
        <v>12201</v>
      </c>
      <c r="C442" s="180" t="s">
        <v>4461</v>
      </c>
      <c r="D442" s="180" t="s">
        <v>12202</v>
      </c>
      <c r="E442" s="181" t="s">
        <v>12584</v>
      </c>
      <c r="F442" s="185" t="s">
        <v>12655</v>
      </c>
      <c r="G442" s="182">
        <v>400</v>
      </c>
      <c r="H442" s="183">
        <v>0</v>
      </c>
      <c r="I442" s="122">
        <v>0</v>
      </c>
    </row>
    <row r="443" s="134" customFormat="1" ht="17.25" spans="1:9">
      <c r="A443" s="180">
        <v>442</v>
      </c>
      <c r="B443" s="127" t="s">
        <v>12201</v>
      </c>
      <c r="C443" s="180" t="s">
        <v>4461</v>
      </c>
      <c r="D443" s="180" t="s">
        <v>12202</v>
      </c>
      <c r="E443" s="181" t="s">
        <v>12584</v>
      </c>
      <c r="F443" s="175" t="s">
        <v>12656</v>
      </c>
      <c r="G443" s="182">
        <v>400</v>
      </c>
      <c r="H443" s="183">
        <v>0</v>
      </c>
      <c r="I443" s="122">
        <v>0</v>
      </c>
    </row>
    <row r="444" s="134" customFormat="1" ht="15" spans="1:9">
      <c r="A444" s="180">
        <v>443</v>
      </c>
      <c r="B444" s="127" t="s">
        <v>12201</v>
      </c>
      <c r="C444" s="180" t="s">
        <v>4461</v>
      </c>
      <c r="D444" s="180" t="s">
        <v>12202</v>
      </c>
      <c r="E444" s="181" t="s">
        <v>12584</v>
      </c>
      <c r="F444" s="184" t="s">
        <v>12657</v>
      </c>
      <c r="G444" s="182">
        <v>200</v>
      </c>
      <c r="H444" s="183">
        <v>0</v>
      </c>
      <c r="I444" s="122">
        <v>39.4</v>
      </c>
    </row>
    <row r="445" s="134" customFormat="1" ht="15" spans="1:9">
      <c r="A445" s="180">
        <v>444</v>
      </c>
      <c r="B445" s="127" t="s">
        <v>12201</v>
      </c>
      <c r="C445" s="180" t="s">
        <v>4461</v>
      </c>
      <c r="D445" s="180" t="s">
        <v>12317</v>
      </c>
      <c r="E445" s="181" t="s">
        <v>12658</v>
      </c>
      <c r="F445" s="184" t="s">
        <v>12659</v>
      </c>
      <c r="G445" s="182">
        <v>800</v>
      </c>
      <c r="H445" s="183">
        <v>0</v>
      </c>
      <c r="I445" s="122">
        <v>140</v>
      </c>
    </row>
    <row r="446" s="134" customFormat="1" ht="15" spans="1:9">
      <c r="A446" s="180">
        <v>445</v>
      </c>
      <c r="B446" s="127" t="s">
        <v>12201</v>
      </c>
      <c r="C446" s="180" t="s">
        <v>4461</v>
      </c>
      <c r="D446" s="180" t="s">
        <v>12317</v>
      </c>
      <c r="E446" s="181" t="s">
        <v>12658</v>
      </c>
      <c r="F446" s="184" t="s">
        <v>12660</v>
      </c>
      <c r="G446" s="182">
        <v>800</v>
      </c>
      <c r="H446" s="183">
        <v>0</v>
      </c>
      <c r="I446" s="122">
        <v>140</v>
      </c>
    </row>
    <row r="447" s="134" customFormat="1" ht="15" spans="1:9">
      <c r="A447" s="180">
        <v>446</v>
      </c>
      <c r="B447" s="127" t="s">
        <v>12201</v>
      </c>
      <c r="C447" s="180" t="s">
        <v>4461</v>
      </c>
      <c r="D447" s="180" t="s">
        <v>12317</v>
      </c>
      <c r="E447" s="181" t="s">
        <v>12658</v>
      </c>
      <c r="F447" s="184" t="s">
        <v>12661</v>
      </c>
      <c r="G447" s="182">
        <v>1000</v>
      </c>
      <c r="H447" s="183">
        <v>0</v>
      </c>
      <c r="I447" s="122">
        <v>100</v>
      </c>
    </row>
    <row r="448" s="134" customFormat="1" ht="15" spans="1:9">
      <c r="A448" s="180">
        <v>447</v>
      </c>
      <c r="B448" s="127" t="s">
        <v>12201</v>
      </c>
      <c r="C448" s="180" t="s">
        <v>4461</v>
      </c>
      <c r="D448" s="180" t="s">
        <v>12317</v>
      </c>
      <c r="E448" s="181" t="s">
        <v>12658</v>
      </c>
      <c r="F448" s="184" t="s">
        <v>12662</v>
      </c>
      <c r="G448" s="182">
        <v>1000</v>
      </c>
      <c r="H448" s="183">
        <v>0</v>
      </c>
      <c r="I448" s="122">
        <v>100</v>
      </c>
    </row>
    <row r="449" s="134" customFormat="1" ht="15" spans="1:9">
      <c r="A449" s="180">
        <v>448</v>
      </c>
      <c r="B449" s="127" t="s">
        <v>12201</v>
      </c>
      <c r="C449" s="180" t="s">
        <v>4461</v>
      </c>
      <c r="D449" s="180" t="s">
        <v>12317</v>
      </c>
      <c r="E449" s="181" t="s">
        <v>12658</v>
      </c>
      <c r="F449" s="184" t="s">
        <v>12663</v>
      </c>
      <c r="G449" s="182">
        <v>1250</v>
      </c>
      <c r="H449" s="183">
        <v>0</v>
      </c>
      <c r="I449" s="122">
        <v>100</v>
      </c>
    </row>
    <row r="450" s="134" customFormat="1" ht="15" spans="1:9">
      <c r="A450" s="180">
        <v>449</v>
      </c>
      <c r="B450" s="127" t="s">
        <v>12201</v>
      </c>
      <c r="C450" s="180" t="s">
        <v>4461</v>
      </c>
      <c r="D450" s="180" t="s">
        <v>12317</v>
      </c>
      <c r="E450" s="181" t="s">
        <v>12658</v>
      </c>
      <c r="F450" s="184" t="s">
        <v>12664</v>
      </c>
      <c r="G450" s="182">
        <v>1250</v>
      </c>
      <c r="H450" s="183">
        <v>0</v>
      </c>
      <c r="I450" s="122">
        <v>100</v>
      </c>
    </row>
    <row r="451" s="134" customFormat="1" ht="15" spans="1:9">
      <c r="A451" s="180">
        <v>450</v>
      </c>
      <c r="B451" s="127" t="s">
        <v>12201</v>
      </c>
      <c r="C451" s="180" t="s">
        <v>4461</v>
      </c>
      <c r="D451" s="180" t="s">
        <v>12317</v>
      </c>
      <c r="E451" s="181" t="s">
        <v>12658</v>
      </c>
      <c r="F451" s="184" t="s">
        <v>12665</v>
      </c>
      <c r="G451" s="182">
        <v>630</v>
      </c>
      <c r="H451" s="183">
        <v>0</v>
      </c>
      <c r="I451" s="122">
        <v>504</v>
      </c>
    </row>
    <row r="452" s="134" customFormat="1" ht="15" spans="1:9">
      <c r="A452" s="180">
        <v>451</v>
      </c>
      <c r="B452" s="127" t="s">
        <v>12201</v>
      </c>
      <c r="C452" s="180" t="s">
        <v>4461</v>
      </c>
      <c r="D452" s="180" t="s">
        <v>12317</v>
      </c>
      <c r="E452" s="181" t="s">
        <v>12658</v>
      </c>
      <c r="F452" s="184" t="s">
        <v>12666</v>
      </c>
      <c r="G452" s="182">
        <v>1000</v>
      </c>
      <c r="H452" s="183">
        <v>0</v>
      </c>
      <c r="I452" s="122">
        <v>100</v>
      </c>
    </row>
    <row r="453" s="134" customFormat="1" ht="15" spans="1:9">
      <c r="A453" s="180">
        <v>452</v>
      </c>
      <c r="B453" s="127" t="s">
        <v>12201</v>
      </c>
      <c r="C453" s="180" t="s">
        <v>4461</v>
      </c>
      <c r="D453" s="180" t="s">
        <v>12317</v>
      </c>
      <c r="E453" s="181" t="s">
        <v>12658</v>
      </c>
      <c r="F453" s="184" t="s">
        <v>12667</v>
      </c>
      <c r="G453" s="182">
        <v>1000</v>
      </c>
      <c r="H453" s="183">
        <v>0</v>
      </c>
      <c r="I453" s="122">
        <v>100</v>
      </c>
    </row>
    <row r="454" s="134" customFormat="1" ht="15" spans="1:9">
      <c r="A454" s="180">
        <v>453</v>
      </c>
      <c r="B454" s="127" t="s">
        <v>12201</v>
      </c>
      <c r="C454" s="180" t="s">
        <v>4461</v>
      </c>
      <c r="D454" s="180" t="s">
        <v>12317</v>
      </c>
      <c r="E454" s="181" t="s">
        <v>12658</v>
      </c>
      <c r="F454" s="184" t="s">
        <v>12668</v>
      </c>
      <c r="G454" s="182">
        <v>1000</v>
      </c>
      <c r="H454" s="183">
        <v>0</v>
      </c>
      <c r="I454" s="122">
        <v>100</v>
      </c>
    </row>
    <row r="455" s="134" customFormat="1" ht="15" spans="1:9">
      <c r="A455" s="180">
        <v>454</v>
      </c>
      <c r="B455" s="127" t="s">
        <v>12201</v>
      </c>
      <c r="C455" s="180" t="s">
        <v>4461</v>
      </c>
      <c r="D455" s="180" t="s">
        <v>12317</v>
      </c>
      <c r="E455" s="181" t="s">
        <v>12658</v>
      </c>
      <c r="F455" s="184" t="s">
        <v>12669</v>
      </c>
      <c r="G455" s="182">
        <v>1000</v>
      </c>
      <c r="H455" s="183">
        <v>0</v>
      </c>
      <c r="I455" s="122">
        <v>100</v>
      </c>
    </row>
    <row r="456" s="134" customFormat="1" ht="15" spans="1:9">
      <c r="A456" s="180">
        <v>455</v>
      </c>
      <c r="B456" s="127" t="s">
        <v>12201</v>
      </c>
      <c r="C456" s="180" t="s">
        <v>4461</v>
      </c>
      <c r="D456" s="180" t="s">
        <v>12317</v>
      </c>
      <c r="E456" s="181" t="s">
        <v>12658</v>
      </c>
      <c r="F456" s="184" t="s">
        <v>12670</v>
      </c>
      <c r="G456" s="182">
        <v>800</v>
      </c>
      <c r="H456" s="183">
        <v>0</v>
      </c>
      <c r="I456" s="122">
        <v>140</v>
      </c>
    </row>
    <row r="457" s="134" customFormat="1" ht="15" spans="1:9">
      <c r="A457" s="180">
        <v>456</v>
      </c>
      <c r="B457" s="127" t="s">
        <v>12201</v>
      </c>
      <c r="C457" s="180" t="s">
        <v>4461</v>
      </c>
      <c r="D457" s="180" t="s">
        <v>12317</v>
      </c>
      <c r="E457" s="181" t="s">
        <v>12658</v>
      </c>
      <c r="F457" s="184" t="s">
        <v>12671</v>
      </c>
      <c r="G457" s="182">
        <v>800</v>
      </c>
      <c r="H457" s="183">
        <v>0</v>
      </c>
      <c r="I457" s="122">
        <v>140</v>
      </c>
    </row>
    <row r="458" s="134" customFormat="1" ht="15" spans="1:9">
      <c r="A458" s="180">
        <v>457</v>
      </c>
      <c r="B458" s="127" t="s">
        <v>12201</v>
      </c>
      <c r="C458" s="180" t="s">
        <v>4461</v>
      </c>
      <c r="D458" s="180" t="s">
        <v>12317</v>
      </c>
      <c r="E458" s="181" t="s">
        <v>12672</v>
      </c>
      <c r="F458" s="184" t="s">
        <v>12673</v>
      </c>
      <c r="G458" s="182">
        <v>100</v>
      </c>
      <c r="H458" s="183">
        <v>0</v>
      </c>
      <c r="I458" s="122">
        <v>80</v>
      </c>
    </row>
    <row r="459" s="134" customFormat="1" ht="15" spans="1:9">
      <c r="A459" s="180">
        <v>458</v>
      </c>
      <c r="B459" s="127" t="s">
        <v>12201</v>
      </c>
      <c r="C459" s="180" t="s">
        <v>4461</v>
      </c>
      <c r="D459" s="180" t="s">
        <v>12317</v>
      </c>
      <c r="E459" s="181" t="s">
        <v>12672</v>
      </c>
      <c r="F459" s="184" t="s">
        <v>12674</v>
      </c>
      <c r="G459" s="182">
        <v>800</v>
      </c>
      <c r="H459" s="183">
        <v>0</v>
      </c>
      <c r="I459" s="122">
        <v>140</v>
      </c>
    </row>
    <row r="460" s="134" customFormat="1" ht="15" spans="1:9">
      <c r="A460" s="180">
        <v>459</v>
      </c>
      <c r="B460" s="127" t="s">
        <v>12201</v>
      </c>
      <c r="C460" s="180" t="s">
        <v>4461</v>
      </c>
      <c r="D460" s="180" t="s">
        <v>12317</v>
      </c>
      <c r="E460" s="181" t="s">
        <v>12672</v>
      </c>
      <c r="F460" s="184" t="s">
        <v>12675</v>
      </c>
      <c r="G460" s="182">
        <v>800</v>
      </c>
      <c r="H460" s="183">
        <v>0</v>
      </c>
      <c r="I460" s="122">
        <v>140</v>
      </c>
    </row>
    <row r="461" s="134" customFormat="1" ht="15" spans="1:9">
      <c r="A461" s="180">
        <v>460</v>
      </c>
      <c r="B461" s="127" t="s">
        <v>12201</v>
      </c>
      <c r="C461" s="180" t="s">
        <v>4461</v>
      </c>
      <c r="D461" s="180" t="s">
        <v>12317</v>
      </c>
      <c r="E461" s="181" t="s">
        <v>12672</v>
      </c>
      <c r="F461" s="184" t="s">
        <v>12676</v>
      </c>
      <c r="G461" s="182">
        <v>800</v>
      </c>
      <c r="H461" s="183">
        <v>0</v>
      </c>
      <c r="I461" s="122">
        <v>140</v>
      </c>
    </row>
    <row r="462" s="134" customFormat="1" ht="15" spans="1:9">
      <c r="A462" s="180">
        <v>461</v>
      </c>
      <c r="B462" s="127" t="s">
        <v>12201</v>
      </c>
      <c r="C462" s="180" t="s">
        <v>4461</v>
      </c>
      <c r="D462" s="180" t="s">
        <v>12317</v>
      </c>
      <c r="E462" s="181" t="s">
        <v>12672</v>
      </c>
      <c r="F462" s="184" t="s">
        <v>12677</v>
      </c>
      <c r="G462" s="182">
        <v>800</v>
      </c>
      <c r="H462" s="183">
        <v>0</v>
      </c>
      <c r="I462" s="122">
        <v>140</v>
      </c>
    </row>
    <row r="463" s="134" customFormat="1" ht="15" spans="1:9">
      <c r="A463" s="180">
        <v>462</v>
      </c>
      <c r="B463" s="127" t="s">
        <v>12201</v>
      </c>
      <c r="C463" s="180" t="s">
        <v>4461</v>
      </c>
      <c r="D463" s="180" t="s">
        <v>12317</v>
      </c>
      <c r="E463" s="181" t="s">
        <v>12672</v>
      </c>
      <c r="F463" s="184" t="s">
        <v>12678</v>
      </c>
      <c r="G463" s="182">
        <v>800</v>
      </c>
      <c r="H463" s="183">
        <v>0</v>
      </c>
      <c r="I463" s="122">
        <v>140</v>
      </c>
    </row>
    <row r="464" s="134" customFormat="1" ht="15" spans="1:9">
      <c r="A464" s="180">
        <v>463</v>
      </c>
      <c r="B464" s="127" t="s">
        <v>12201</v>
      </c>
      <c r="C464" s="180" t="s">
        <v>4461</v>
      </c>
      <c r="D464" s="180" t="s">
        <v>12317</v>
      </c>
      <c r="E464" s="181" t="s">
        <v>12672</v>
      </c>
      <c r="F464" s="184" t="s">
        <v>12679</v>
      </c>
      <c r="G464" s="182">
        <v>800</v>
      </c>
      <c r="H464" s="183">
        <v>0</v>
      </c>
      <c r="I464" s="122">
        <v>140</v>
      </c>
    </row>
    <row r="465" s="134" customFormat="1" ht="15" spans="1:9">
      <c r="A465" s="180">
        <v>464</v>
      </c>
      <c r="B465" s="127" t="s">
        <v>12201</v>
      </c>
      <c r="C465" s="180" t="s">
        <v>4461</v>
      </c>
      <c r="D465" s="180" t="s">
        <v>12317</v>
      </c>
      <c r="E465" s="181" t="s">
        <v>12672</v>
      </c>
      <c r="F465" s="184" t="s">
        <v>12680</v>
      </c>
      <c r="G465" s="182">
        <v>800</v>
      </c>
      <c r="H465" s="183">
        <v>0</v>
      </c>
      <c r="I465" s="122">
        <v>140</v>
      </c>
    </row>
    <row r="466" s="134" customFormat="1" ht="15" spans="1:9">
      <c r="A466" s="180">
        <v>465</v>
      </c>
      <c r="B466" s="127" t="s">
        <v>12201</v>
      </c>
      <c r="C466" s="180" t="s">
        <v>4461</v>
      </c>
      <c r="D466" s="180" t="s">
        <v>12317</v>
      </c>
      <c r="E466" s="181" t="s">
        <v>12672</v>
      </c>
      <c r="F466" s="184" t="s">
        <v>12681</v>
      </c>
      <c r="G466" s="182">
        <v>200</v>
      </c>
      <c r="H466" s="183">
        <v>0</v>
      </c>
      <c r="I466" s="122">
        <v>145.15</v>
      </c>
    </row>
    <row r="467" s="134" customFormat="1" ht="15" spans="1:9">
      <c r="A467" s="180">
        <v>466</v>
      </c>
      <c r="B467" s="127" t="s">
        <v>12201</v>
      </c>
      <c r="C467" s="180" t="s">
        <v>4461</v>
      </c>
      <c r="D467" s="180" t="s">
        <v>12317</v>
      </c>
      <c r="E467" s="181" t="s">
        <v>12672</v>
      </c>
      <c r="F467" s="184" t="s">
        <v>12682</v>
      </c>
      <c r="G467" s="182">
        <v>200</v>
      </c>
      <c r="H467" s="183">
        <v>0</v>
      </c>
      <c r="I467" s="122">
        <v>0</v>
      </c>
    </row>
    <row r="468" s="134" customFormat="1" ht="15" spans="1:9">
      <c r="A468" s="180">
        <v>467</v>
      </c>
      <c r="B468" s="127" t="s">
        <v>12201</v>
      </c>
      <c r="C468" s="180" t="s">
        <v>4461</v>
      </c>
      <c r="D468" s="180" t="s">
        <v>12317</v>
      </c>
      <c r="E468" s="181" t="s">
        <v>12672</v>
      </c>
      <c r="F468" s="184" t="s">
        <v>12683</v>
      </c>
      <c r="G468" s="182">
        <v>200</v>
      </c>
      <c r="H468" s="183">
        <v>0</v>
      </c>
      <c r="I468" s="122">
        <v>39.4</v>
      </c>
    </row>
    <row r="469" s="134" customFormat="1" ht="15" spans="1:9">
      <c r="A469" s="180">
        <v>468</v>
      </c>
      <c r="B469" s="127" t="s">
        <v>12201</v>
      </c>
      <c r="C469" s="180" t="s">
        <v>4461</v>
      </c>
      <c r="D469" s="180" t="s">
        <v>12317</v>
      </c>
      <c r="E469" s="181" t="s">
        <v>12672</v>
      </c>
      <c r="F469" s="184" t="s">
        <v>12684</v>
      </c>
      <c r="G469" s="182">
        <v>400</v>
      </c>
      <c r="H469" s="183">
        <v>0</v>
      </c>
      <c r="I469" s="122">
        <v>16.66</v>
      </c>
    </row>
    <row r="470" s="134" customFormat="1" ht="15" spans="1:9">
      <c r="A470" s="180">
        <v>469</v>
      </c>
      <c r="B470" s="127" t="s">
        <v>12201</v>
      </c>
      <c r="C470" s="180" t="s">
        <v>4461</v>
      </c>
      <c r="D470" s="180" t="s">
        <v>12317</v>
      </c>
      <c r="E470" s="181" t="s">
        <v>12672</v>
      </c>
      <c r="F470" s="184" t="s">
        <v>12685</v>
      </c>
      <c r="G470" s="182">
        <v>200</v>
      </c>
      <c r="H470" s="183">
        <v>0</v>
      </c>
      <c r="I470" s="122">
        <v>40</v>
      </c>
    </row>
    <row r="471" s="134" customFormat="1" ht="15" spans="1:9">
      <c r="A471" s="180">
        <v>470</v>
      </c>
      <c r="B471" s="127" t="s">
        <v>12201</v>
      </c>
      <c r="C471" s="180" t="s">
        <v>4461</v>
      </c>
      <c r="D471" s="180" t="s">
        <v>12317</v>
      </c>
      <c r="E471" s="181" t="s">
        <v>12672</v>
      </c>
      <c r="F471" s="184" t="s">
        <v>12686</v>
      </c>
      <c r="G471" s="182">
        <v>200</v>
      </c>
      <c r="H471" s="183">
        <v>0</v>
      </c>
      <c r="I471" s="122">
        <v>3.1</v>
      </c>
    </row>
    <row r="472" s="134" customFormat="1" ht="15" spans="1:9">
      <c r="A472" s="180">
        <v>471</v>
      </c>
      <c r="B472" s="127" t="s">
        <v>12201</v>
      </c>
      <c r="C472" s="180" t="s">
        <v>4461</v>
      </c>
      <c r="D472" s="180" t="s">
        <v>12202</v>
      </c>
      <c r="E472" s="181" t="s">
        <v>12687</v>
      </c>
      <c r="F472" s="184" t="s">
        <v>12688</v>
      </c>
      <c r="G472" s="182">
        <v>200</v>
      </c>
      <c r="H472" s="183">
        <v>0</v>
      </c>
      <c r="I472" s="122">
        <v>36.745</v>
      </c>
    </row>
    <row r="473" s="134" customFormat="1" ht="15" spans="1:9">
      <c r="A473" s="180">
        <v>472</v>
      </c>
      <c r="B473" s="127" t="s">
        <v>12201</v>
      </c>
      <c r="C473" s="180" t="s">
        <v>4461</v>
      </c>
      <c r="D473" s="180" t="s">
        <v>12202</v>
      </c>
      <c r="E473" s="181" t="s">
        <v>12687</v>
      </c>
      <c r="F473" s="184" t="s">
        <v>12689</v>
      </c>
      <c r="G473" s="182">
        <v>200</v>
      </c>
      <c r="H473" s="183">
        <v>0</v>
      </c>
      <c r="I473" s="122">
        <v>96.2</v>
      </c>
    </row>
    <row r="474" s="134" customFormat="1" ht="15" spans="1:9">
      <c r="A474" s="180">
        <v>473</v>
      </c>
      <c r="B474" s="127" t="s">
        <v>12201</v>
      </c>
      <c r="C474" s="180" t="s">
        <v>4461</v>
      </c>
      <c r="D474" s="180" t="s">
        <v>12202</v>
      </c>
      <c r="E474" s="181" t="s">
        <v>12687</v>
      </c>
      <c r="F474" s="184" t="s">
        <v>12690</v>
      </c>
      <c r="G474" s="182">
        <v>200</v>
      </c>
      <c r="H474" s="183">
        <v>0</v>
      </c>
      <c r="I474" s="122">
        <v>23.94</v>
      </c>
    </row>
    <row r="475" s="134" customFormat="1" ht="15" spans="1:9">
      <c r="A475" s="180">
        <v>474</v>
      </c>
      <c r="B475" s="127" t="s">
        <v>12201</v>
      </c>
      <c r="C475" s="180" t="s">
        <v>4461</v>
      </c>
      <c r="D475" s="180" t="s">
        <v>12202</v>
      </c>
      <c r="E475" s="181" t="s">
        <v>12687</v>
      </c>
      <c r="F475" s="184" t="s">
        <v>12691</v>
      </c>
      <c r="G475" s="182">
        <v>400</v>
      </c>
      <c r="H475" s="183">
        <v>0</v>
      </c>
      <c r="I475" s="122">
        <v>92.71</v>
      </c>
    </row>
    <row r="476" s="134" customFormat="1" ht="15" spans="1:9">
      <c r="A476" s="180">
        <v>475</v>
      </c>
      <c r="B476" s="127" t="s">
        <v>12201</v>
      </c>
      <c r="C476" s="180" t="s">
        <v>4461</v>
      </c>
      <c r="D476" s="180" t="s">
        <v>12202</v>
      </c>
      <c r="E476" s="181" t="s">
        <v>12687</v>
      </c>
      <c r="F476" s="184" t="s">
        <v>12692</v>
      </c>
      <c r="G476" s="182">
        <v>200</v>
      </c>
      <c r="H476" s="183">
        <v>0</v>
      </c>
      <c r="I476" s="122">
        <v>109.22</v>
      </c>
    </row>
    <row r="477" s="134" customFormat="1" ht="15" spans="1:9">
      <c r="A477" s="180">
        <v>476</v>
      </c>
      <c r="B477" s="127" t="s">
        <v>12201</v>
      </c>
      <c r="C477" s="180" t="s">
        <v>4461</v>
      </c>
      <c r="D477" s="180" t="s">
        <v>12202</v>
      </c>
      <c r="E477" s="181" t="s">
        <v>12687</v>
      </c>
      <c r="F477" s="184" t="s">
        <v>12693</v>
      </c>
      <c r="G477" s="182">
        <v>315</v>
      </c>
      <c r="H477" s="183">
        <v>0</v>
      </c>
      <c r="I477" s="122">
        <v>36.745</v>
      </c>
    </row>
    <row r="478" s="134" customFormat="1" ht="15" spans="1:9">
      <c r="A478" s="180">
        <v>477</v>
      </c>
      <c r="B478" s="127" t="s">
        <v>12201</v>
      </c>
      <c r="C478" s="180" t="s">
        <v>4461</v>
      </c>
      <c r="D478" s="180" t="s">
        <v>12202</v>
      </c>
      <c r="E478" s="181" t="s">
        <v>12687</v>
      </c>
      <c r="F478" s="184" t="s">
        <v>12694</v>
      </c>
      <c r="G478" s="182">
        <v>200</v>
      </c>
      <c r="H478" s="183">
        <v>0</v>
      </c>
      <c r="I478" s="122">
        <v>147.85</v>
      </c>
    </row>
    <row r="479" s="134" customFormat="1" ht="15" spans="1:9">
      <c r="A479" s="180">
        <v>478</v>
      </c>
      <c r="B479" s="127" t="s">
        <v>12201</v>
      </c>
      <c r="C479" s="180" t="s">
        <v>4461</v>
      </c>
      <c r="D479" s="180" t="s">
        <v>12202</v>
      </c>
      <c r="E479" s="181" t="s">
        <v>12687</v>
      </c>
      <c r="F479" s="184" t="s">
        <v>12695</v>
      </c>
      <c r="G479" s="182">
        <v>200</v>
      </c>
      <c r="H479" s="183">
        <v>0</v>
      </c>
      <c r="I479" s="122">
        <v>148.66</v>
      </c>
    </row>
    <row r="480" s="134" customFormat="1" ht="15" spans="1:9">
      <c r="A480" s="180">
        <v>479</v>
      </c>
      <c r="B480" s="127" t="s">
        <v>12201</v>
      </c>
      <c r="C480" s="180" t="s">
        <v>4461</v>
      </c>
      <c r="D480" s="180" t="s">
        <v>12202</v>
      </c>
      <c r="E480" s="181" t="s">
        <v>12687</v>
      </c>
      <c r="F480" s="184" t="s">
        <v>12696</v>
      </c>
      <c r="G480" s="182">
        <v>630</v>
      </c>
      <c r="H480" s="183">
        <v>0</v>
      </c>
      <c r="I480" s="122">
        <v>160</v>
      </c>
    </row>
    <row r="481" s="134" customFormat="1" ht="15" spans="1:9">
      <c r="A481" s="180">
        <v>480</v>
      </c>
      <c r="B481" s="127" t="s">
        <v>12201</v>
      </c>
      <c r="C481" s="180" t="s">
        <v>4461</v>
      </c>
      <c r="D481" s="180" t="s">
        <v>12202</v>
      </c>
      <c r="E481" s="181" t="s">
        <v>12687</v>
      </c>
      <c r="F481" s="184" t="s">
        <v>12697</v>
      </c>
      <c r="G481" s="182">
        <v>630</v>
      </c>
      <c r="H481" s="183">
        <v>0</v>
      </c>
      <c r="I481" s="122">
        <v>160</v>
      </c>
    </row>
    <row r="482" s="134" customFormat="1" ht="15" spans="1:9">
      <c r="A482" s="180">
        <v>481</v>
      </c>
      <c r="B482" s="127" t="s">
        <v>12201</v>
      </c>
      <c r="C482" s="180" t="s">
        <v>4461</v>
      </c>
      <c r="D482" s="180" t="s">
        <v>12202</v>
      </c>
      <c r="E482" s="181" t="s">
        <v>12687</v>
      </c>
      <c r="F482" s="184" t="s">
        <v>12698</v>
      </c>
      <c r="G482" s="182">
        <v>400</v>
      </c>
      <c r="H482" s="183">
        <v>0</v>
      </c>
      <c r="I482" s="122">
        <v>98.05</v>
      </c>
    </row>
    <row r="483" s="134" customFormat="1" ht="15" spans="1:9">
      <c r="A483" s="180">
        <v>482</v>
      </c>
      <c r="B483" s="127" t="s">
        <v>12201</v>
      </c>
      <c r="C483" s="180" t="s">
        <v>4461</v>
      </c>
      <c r="D483" s="180" t="s">
        <v>12202</v>
      </c>
      <c r="E483" s="181" t="s">
        <v>12687</v>
      </c>
      <c r="F483" s="184" t="s">
        <v>12699</v>
      </c>
      <c r="G483" s="182">
        <v>100</v>
      </c>
      <c r="H483" s="183">
        <v>0</v>
      </c>
      <c r="I483" s="122">
        <v>47.85</v>
      </c>
    </row>
    <row r="484" s="134" customFormat="1" ht="15" spans="1:9">
      <c r="A484" s="180">
        <v>483</v>
      </c>
      <c r="B484" s="127" t="s">
        <v>12201</v>
      </c>
      <c r="C484" s="180" t="s">
        <v>4461</v>
      </c>
      <c r="D484" s="180" t="s">
        <v>12202</v>
      </c>
      <c r="E484" s="181" t="s">
        <v>12687</v>
      </c>
      <c r="F484" s="184" t="s">
        <v>12700</v>
      </c>
      <c r="G484" s="182">
        <v>160</v>
      </c>
      <c r="H484" s="183">
        <v>0</v>
      </c>
      <c r="I484" s="122">
        <v>85.54</v>
      </c>
    </row>
    <row r="485" s="134" customFormat="1" ht="15" spans="1:9">
      <c r="A485" s="180">
        <v>484</v>
      </c>
      <c r="B485" s="127" t="s">
        <v>12201</v>
      </c>
      <c r="C485" s="180" t="s">
        <v>4461</v>
      </c>
      <c r="D485" s="180" t="s">
        <v>12202</v>
      </c>
      <c r="E485" s="181" t="s">
        <v>12687</v>
      </c>
      <c r="F485" s="184" t="s">
        <v>12701</v>
      </c>
      <c r="G485" s="182">
        <v>200</v>
      </c>
      <c r="H485" s="183">
        <v>0</v>
      </c>
      <c r="I485" s="122">
        <v>142.18</v>
      </c>
    </row>
    <row r="486" s="134" customFormat="1" ht="15" spans="1:9">
      <c r="A486" s="180">
        <v>485</v>
      </c>
      <c r="B486" s="127" t="s">
        <v>12201</v>
      </c>
      <c r="C486" s="180" t="s">
        <v>4461</v>
      </c>
      <c r="D486" s="180" t="s">
        <v>12202</v>
      </c>
      <c r="E486" s="181" t="s">
        <v>12687</v>
      </c>
      <c r="F486" s="184" t="s">
        <v>12702</v>
      </c>
      <c r="G486" s="182">
        <v>315</v>
      </c>
      <c r="H486" s="183">
        <v>0</v>
      </c>
      <c r="I486" s="122">
        <v>38.745</v>
      </c>
    </row>
    <row r="487" s="134" customFormat="1" ht="15" spans="1:9">
      <c r="A487" s="180">
        <v>486</v>
      </c>
      <c r="B487" s="127" t="s">
        <v>12201</v>
      </c>
      <c r="C487" s="180" t="s">
        <v>4461</v>
      </c>
      <c r="D487" s="180" t="s">
        <v>12202</v>
      </c>
      <c r="E487" s="181" t="s">
        <v>12687</v>
      </c>
      <c r="F487" s="184" t="s">
        <v>12703</v>
      </c>
      <c r="G487" s="182">
        <v>315</v>
      </c>
      <c r="H487" s="183">
        <v>0</v>
      </c>
      <c r="I487" s="122">
        <v>138.745</v>
      </c>
    </row>
    <row r="488" s="134" customFormat="1" ht="15" spans="1:9">
      <c r="A488" s="180">
        <v>487</v>
      </c>
      <c r="B488" s="127" t="s">
        <v>12201</v>
      </c>
      <c r="C488" s="180" t="s">
        <v>4461</v>
      </c>
      <c r="D488" s="180" t="s">
        <v>12202</v>
      </c>
      <c r="E488" s="181" t="s">
        <v>12687</v>
      </c>
      <c r="F488" s="184" t="s">
        <v>12704</v>
      </c>
      <c r="G488" s="182">
        <v>400</v>
      </c>
      <c r="H488" s="183">
        <v>0</v>
      </c>
      <c r="I488" s="122">
        <v>160</v>
      </c>
    </row>
    <row r="489" s="134" customFormat="1" ht="15" spans="1:9">
      <c r="A489" s="180">
        <v>488</v>
      </c>
      <c r="B489" s="127" t="s">
        <v>12201</v>
      </c>
      <c r="C489" s="180" t="s">
        <v>4461</v>
      </c>
      <c r="D489" s="180" t="s">
        <v>12202</v>
      </c>
      <c r="E489" s="181" t="s">
        <v>12687</v>
      </c>
      <c r="F489" s="184" t="s">
        <v>12705</v>
      </c>
      <c r="G489" s="182">
        <v>315</v>
      </c>
      <c r="H489" s="183">
        <v>0</v>
      </c>
      <c r="I489" s="122">
        <v>91.06</v>
      </c>
    </row>
    <row r="490" s="134" customFormat="1" ht="15" spans="1:9">
      <c r="A490" s="180">
        <v>489</v>
      </c>
      <c r="B490" s="127" t="s">
        <v>12201</v>
      </c>
      <c r="C490" s="180" t="s">
        <v>4461</v>
      </c>
      <c r="D490" s="180" t="s">
        <v>12202</v>
      </c>
      <c r="E490" s="181" t="s">
        <v>12687</v>
      </c>
      <c r="F490" s="184" t="s">
        <v>12706</v>
      </c>
      <c r="G490" s="182">
        <v>200</v>
      </c>
      <c r="H490" s="183">
        <v>0</v>
      </c>
      <c r="I490" s="122">
        <v>108.16</v>
      </c>
    </row>
    <row r="491" s="134" customFormat="1" ht="15" spans="1:9">
      <c r="A491" s="180">
        <v>490</v>
      </c>
      <c r="B491" s="127" t="s">
        <v>12201</v>
      </c>
      <c r="C491" s="180" t="s">
        <v>4461</v>
      </c>
      <c r="D491" s="180" t="s">
        <v>12202</v>
      </c>
      <c r="E491" s="181" t="s">
        <v>12687</v>
      </c>
      <c r="F491" s="184" t="s">
        <v>12707</v>
      </c>
      <c r="G491" s="182">
        <v>200</v>
      </c>
      <c r="H491" s="183">
        <v>0</v>
      </c>
      <c r="I491" s="122">
        <v>39.4</v>
      </c>
    </row>
    <row r="492" s="134" customFormat="1" ht="15" spans="1:9">
      <c r="A492" s="180">
        <v>491</v>
      </c>
      <c r="B492" s="127" t="s">
        <v>12201</v>
      </c>
      <c r="C492" s="180" t="s">
        <v>4461</v>
      </c>
      <c r="D492" s="180" t="s">
        <v>12317</v>
      </c>
      <c r="E492" s="181" t="s">
        <v>12708</v>
      </c>
      <c r="F492" s="184" t="s">
        <v>12709</v>
      </c>
      <c r="G492" s="182">
        <v>630</v>
      </c>
      <c r="H492" s="183">
        <v>0</v>
      </c>
      <c r="I492" s="122">
        <v>45.355</v>
      </c>
    </row>
    <row r="493" s="134" customFormat="1" ht="15" spans="1:9">
      <c r="A493" s="180">
        <v>492</v>
      </c>
      <c r="B493" s="127" t="s">
        <v>12201</v>
      </c>
      <c r="C493" s="180" t="s">
        <v>4461</v>
      </c>
      <c r="D493" s="180" t="s">
        <v>12317</v>
      </c>
      <c r="E493" s="181" t="s">
        <v>12708</v>
      </c>
      <c r="F493" s="184" t="s">
        <v>12710</v>
      </c>
      <c r="G493" s="182">
        <v>630</v>
      </c>
      <c r="H493" s="183">
        <v>0</v>
      </c>
      <c r="I493" s="122">
        <v>47.395</v>
      </c>
    </row>
    <row r="494" s="134" customFormat="1" ht="15" spans="1:9">
      <c r="A494" s="180">
        <v>493</v>
      </c>
      <c r="B494" s="127" t="s">
        <v>12201</v>
      </c>
      <c r="C494" s="180" t="s">
        <v>4461</v>
      </c>
      <c r="D494" s="180" t="s">
        <v>12317</v>
      </c>
      <c r="E494" s="181" t="s">
        <v>12708</v>
      </c>
      <c r="F494" s="184" t="s">
        <v>12711</v>
      </c>
      <c r="G494" s="182">
        <v>630</v>
      </c>
      <c r="H494" s="183">
        <v>0</v>
      </c>
      <c r="I494" s="122">
        <v>47.395</v>
      </c>
    </row>
    <row r="495" s="134" customFormat="1" ht="15" spans="1:9">
      <c r="A495" s="180">
        <v>494</v>
      </c>
      <c r="B495" s="127" t="s">
        <v>12201</v>
      </c>
      <c r="C495" s="180" t="s">
        <v>4461</v>
      </c>
      <c r="D495" s="180" t="s">
        <v>12202</v>
      </c>
      <c r="E495" s="181" t="s">
        <v>12712</v>
      </c>
      <c r="F495" s="184" t="s">
        <v>7507</v>
      </c>
      <c r="G495" s="182">
        <v>100</v>
      </c>
      <c r="H495" s="183">
        <v>0</v>
      </c>
      <c r="I495" s="122">
        <v>0</v>
      </c>
    </row>
    <row r="496" s="134" customFormat="1" ht="15" spans="1:9">
      <c r="A496" s="180">
        <v>495</v>
      </c>
      <c r="B496" s="127" t="s">
        <v>12201</v>
      </c>
      <c r="C496" s="180" t="s">
        <v>4461</v>
      </c>
      <c r="D496" s="180" t="s">
        <v>12202</v>
      </c>
      <c r="E496" s="181" t="s">
        <v>12712</v>
      </c>
      <c r="F496" s="184" t="s">
        <v>12713</v>
      </c>
      <c r="G496" s="182">
        <v>200</v>
      </c>
      <c r="H496" s="183">
        <v>0</v>
      </c>
      <c r="I496" s="122">
        <v>85.795</v>
      </c>
    </row>
    <row r="497" s="134" customFormat="1" ht="15" spans="1:9">
      <c r="A497" s="180">
        <v>496</v>
      </c>
      <c r="B497" s="127" t="s">
        <v>12201</v>
      </c>
      <c r="C497" s="180" t="s">
        <v>4461</v>
      </c>
      <c r="D497" s="180" t="s">
        <v>12202</v>
      </c>
      <c r="E497" s="181" t="s">
        <v>12712</v>
      </c>
      <c r="F497" s="184" t="s">
        <v>8694</v>
      </c>
      <c r="G497" s="182">
        <v>400</v>
      </c>
      <c r="H497" s="183">
        <v>0</v>
      </c>
      <c r="I497" s="122">
        <v>160</v>
      </c>
    </row>
    <row r="498" s="134" customFormat="1" ht="15" spans="1:9">
      <c r="A498" s="180">
        <v>497</v>
      </c>
      <c r="B498" s="127" t="s">
        <v>12201</v>
      </c>
      <c r="C498" s="180" t="s">
        <v>4461</v>
      </c>
      <c r="D498" s="180" t="s">
        <v>12202</v>
      </c>
      <c r="E498" s="181" t="s">
        <v>12712</v>
      </c>
      <c r="F498" s="184" t="s">
        <v>12714</v>
      </c>
      <c r="G498" s="182">
        <v>100</v>
      </c>
      <c r="H498" s="183">
        <v>0</v>
      </c>
      <c r="I498" s="122">
        <v>54.5</v>
      </c>
    </row>
    <row r="499" s="134" customFormat="1" ht="15" spans="1:9">
      <c r="A499" s="180">
        <v>498</v>
      </c>
      <c r="B499" s="127" t="s">
        <v>12201</v>
      </c>
      <c r="C499" s="180" t="s">
        <v>4461</v>
      </c>
      <c r="D499" s="180" t="s">
        <v>12202</v>
      </c>
      <c r="E499" s="181" t="s">
        <v>12712</v>
      </c>
      <c r="F499" s="184" t="s">
        <v>12715</v>
      </c>
      <c r="G499" s="182">
        <v>800</v>
      </c>
      <c r="H499" s="183">
        <v>0</v>
      </c>
      <c r="I499" s="122">
        <v>85.795</v>
      </c>
    </row>
    <row r="500" s="134" customFormat="1" ht="15" spans="1:9">
      <c r="A500" s="180">
        <v>499</v>
      </c>
      <c r="B500" s="127" t="s">
        <v>12201</v>
      </c>
      <c r="C500" s="180" t="s">
        <v>4461</v>
      </c>
      <c r="D500" s="180" t="s">
        <v>12202</v>
      </c>
      <c r="E500" s="181" t="s">
        <v>12712</v>
      </c>
      <c r="F500" s="184" t="s">
        <v>12716</v>
      </c>
      <c r="G500" s="182">
        <v>800</v>
      </c>
      <c r="H500" s="183">
        <v>0</v>
      </c>
      <c r="I500" s="122">
        <v>85.795</v>
      </c>
    </row>
    <row r="501" s="134" customFormat="1" ht="15" spans="1:9">
      <c r="A501" s="180">
        <v>500</v>
      </c>
      <c r="B501" s="127" t="s">
        <v>12201</v>
      </c>
      <c r="C501" s="180" t="s">
        <v>4461</v>
      </c>
      <c r="D501" s="180" t="s">
        <v>12202</v>
      </c>
      <c r="E501" s="181" t="s">
        <v>12712</v>
      </c>
      <c r="F501" s="184" t="s">
        <v>12717</v>
      </c>
      <c r="G501" s="182">
        <v>500</v>
      </c>
      <c r="H501" s="183">
        <v>0</v>
      </c>
      <c r="I501" s="122">
        <v>85.795</v>
      </c>
    </row>
    <row r="502" s="134" customFormat="1" ht="15" spans="1:9">
      <c r="A502" s="180">
        <v>501</v>
      </c>
      <c r="B502" s="127" t="s">
        <v>12201</v>
      </c>
      <c r="C502" s="180" t="s">
        <v>4461</v>
      </c>
      <c r="D502" s="180" t="s">
        <v>12202</v>
      </c>
      <c r="E502" s="181" t="s">
        <v>12712</v>
      </c>
      <c r="F502" s="184" t="s">
        <v>12718</v>
      </c>
      <c r="G502" s="182">
        <v>100</v>
      </c>
      <c r="H502" s="183">
        <v>0</v>
      </c>
      <c r="I502" s="122">
        <v>60</v>
      </c>
    </row>
    <row r="503" s="134" customFormat="1" ht="15" spans="1:9">
      <c r="A503" s="180">
        <v>502</v>
      </c>
      <c r="B503" s="127" t="s">
        <v>12201</v>
      </c>
      <c r="C503" s="180" t="s">
        <v>4461</v>
      </c>
      <c r="D503" s="180" t="s">
        <v>12202</v>
      </c>
      <c r="E503" s="181" t="s">
        <v>12712</v>
      </c>
      <c r="F503" s="184" t="s">
        <v>12719</v>
      </c>
      <c r="G503" s="182">
        <v>160</v>
      </c>
      <c r="H503" s="183">
        <v>0</v>
      </c>
      <c r="I503" s="122">
        <v>100.25</v>
      </c>
    </row>
    <row r="504" s="134" customFormat="1" ht="15" spans="1:9">
      <c r="A504" s="180">
        <v>503</v>
      </c>
      <c r="B504" s="127" t="s">
        <v>12201</v>
      </c>
      <c r="C504" s="180" t="s">
        <v>4461</v>
      </c>
      <c r="D504" s="180" t="s">
        <v>12202</v>
      </c>
      <c r="E504" s="181" t="s">
        <v>12712</v>
      </c>
      <c r="F504" s="184" t="s">
        <v>12720</v>
      </c>
      <c r="G504" s="182">
        <v>400</v>
      </c>
      <c r="H504" s="183">
        <v>0</v>
      </c>
      <c r="I504" s="122">
        <v>100.25</v>
      </c>
    </row>
    <row r="505" s="134" customFormat="1" ht="15" spans="1:9">
      <c r="A505" s="180">
        <v>504</v>
      </c>
      <c r="B505" s="127" t="s">
        <v>12201</v>
      </c>
      <c r="C505" s="180" t="s">
        <v>4461</v>
      </c>
      <c r="D505" s="180" t="s">
        <v>12202</v>
      </c>
      <c r="E505" s="181" t="s">
        <v>12712</v>
      </c>
      <c r="F505" s="184" t="s">
        <v>12721</v>
      </c>
      <c r="G505" s="182">
        <v>630</v>
      </c>
      <c r="H505" s="183">
        <v>0</v>
      </c>
      <c r="I505" s="122">
        <v>79.45</v>
      </c>
    </row>
    <row r="506" s="134" customFormat="1" ht="15" spans="1:9">
      <c r="A506" s="180">
        <v>505</v>
      </c>
      <c r="B506" s="127" t="s">
        <v>12201</v>
      </c>
      <c r="C506" s="180" t="s">
        <v>4461</v>
      </c>
      <c r="D506" s="180" t="s">
        <v>12202</v>
      </c>
      <c r="E506" s="181" t="s">
        <v>12712</v>
      </c>
      <c r="F506" s="184" t="s">
        <v>12722</v>
      </c>
      <c r="G506" s="182">
        <v>800</v>
      </c>
      <c r="H506" s="183">
        <v>0</v>
      </c>
      <c r="I506" s="122">
        <v>102.8</v>
      </c>
    </row>
    <row r="507" s="134" customFormat="1" ht="15" spans="1:9">
      <c r="A507" s="180">
        <v>506</v>
      </c>
      <c r="B507" s="127" t="s">
        <v>12201</v>
      </c>
      <c r="C507" s="180" t="s">
        <v>4461</v>
      </c>
      <c r="D507" s="180" t="s">
        <v>12202</v>
      </c>
      <c r="E507" s="181" t="s">
        <v>12712</v>
      </c>
      <c r="F507" s="184" t="s">
        <v>12723</v>
      </c>
      <c r="G507" s="182">
        <v>630</v>
      </c>
      <c r="H507" s="183">
        <v>0</v>
      </c>
      <c r="I507" s="122">
        <v>96.2</v>
      </c>
    </row>
    <row r="508" s="134" customFormat="1" ht="15" spans="1:9">
      <c r="A508" s="180">
        <v>507</v>
      </c>
      <c r="B508" s="127" t="s">
        <v>12201</v>
      </c>
      <c r="C508" s="180" t="s">
        <v>4461</v>
      </c>
      <c r="D508" s="180" t="s">
        <v>12202</v>
      </c>
      <c r="E508" s="181" t="s">
        <v>12712</v>
      </c>
      <c r="F508" s="184" t="s">
        <v>12724</v>
      </c>
      <c r="G508" s="182">
        <v>200</v>
      </c>
      <c r="H508" s="183">
        <v>0</v>
      </c>
      <c r="I508" s="122">
        <v>39.4</v>
      </c>
    </row>
    <row r="509" s="134" customFormat="1" ht="15" spans="1:9">
      <c r="A509" s="180">
        <v>508</v>
      </c>
      <c r="B509" s="127" t="s">
        <v>12201</v>
      </c>
      <c r="C509" s="180" t="s">
        <v>4461</v>
      </c>
      <c r="D509" s="180" t="s">
        <v>12202</v>
      </c>
      <c r="E509" s="181" t="s">
        <v>12712</v>
      </c>
      <c r="F509" s="184" t="s">
        <v>12725</v>
      </c>
      <c r="G509" s="182">
        <v>400</v>
      </c>
      <c r="H509" s="183">
        <v>0</v>
      </c>
      <c r="I509" s="122">
        <v>0</v>
      </c>
    </row>
    <row r="510" s="134" customFormat="1" ht="15" spans="1:9">
      <c r="A510" s="180">
        <v>509</v>
      </c>
      <c r="B510" s="127" t="s">
        <v>12201</v>
      </c>
      <c r="C510" s="180" t="s">
        <v>4461</v>
      </c>
      <c r="D510" s="180" t="s">
        <v>12202</v>
      </c>
      <c r="E510" s="181" t="s">
        <v>12712</v>
      </c>
      <c r="F510" s="184" t="s">
        <v>12726</v>
      </c>
      <c r="G510" s="182">
        <v>500</v>
      </c>
      <c r="H510" s="183">
        <v>0</v>
      </c>
      <c r="I510" s="122">
        <v>100.25</v>
      </c>
    </row>
    <row r="511" s="134" customFormat="1" ht="15" spans="1:9">
      <c r="A511" s="180">
        <v>510</v>
      </c>
      <c r="B511" s="127" t="s">
        <v>12201</v>
      </c>
      <c r="C511" s="180" t="s">
        <v>4461</v>
      </c>
      <c r="D511" s="180" t="s">
        <v>12202</v>
      </c>
      <c r="E511" s="181" t="s">
        <v>12712</v>
      </c>
      <c r="F511" s="184" t="s">
        <v>12727</v>
      </c>
      <c r="G511" s="182">
        <v>315</v>
      </c>
      <c r="H511" s="183">
        <v>0</v>
      </c>
      <c r="I511" s="122">
        <v>0</v>
      </c>
    </row>
    <row r="512" s="134" customFormat="1" ht="15" spans="1:9">
      <c r="A512" s="180">
        <v>511</v>
      </c>
      <c r="B512" s="127" t="s">
        <v>12201</v>
      </c>
      <c r="C512" s="180" t="s">
        <v>4461</v>
      </c>
      <c r="D512" s="180" t="s">
        <v>12202</v>
      </c>
      <c r="E512" s="181" t="s">
        <v>12712</v>
      </c>
      <c r="F512" s="184" t="s">
        <v>12728</v>
      </c>
      <c r="G512" s="182">
        <v>200</v>
      </c>
      <c r="H512" s="183">
        <v>0</v>
      </c>
      <c r="I512" s="122">
        <v>26.335</v>
      </c>
    </row>
    <row r="513" s="134" customFormat="1" ht="15" spans="1:9">
      <c r="A513" s="180">
        <v>512</v>
      </c>
      <c r="B513" s="127" t="s">
        <v>12201</v>
      </c>
      <c r="C513" s="180" t="s">
        <v>4461</v>
      </c>
      <c r="D513" s="180" t="s">
        <v>12202</v>
      </c>
      <c r="E513" s="181" t="s">
        <v>12712</v>
      </c>
      <c r="F513" s="184" t="s">
        <v>12729</v>
      </c>
      <c r="G513" s="182">
        <v>800</v>
      </c>
      <c r="H513" s="183">
        <v>0</v>
      </c>
      <c r="I513" s="122">
        <v>147.85</v>
      </c>
    </row>
    <row r="514" s="134" customFormat="1" ht="15" spans="1:9">
      <c r="A514" s="180">
        <v>513</v>
      </c>
      <c r="B514" s="127" t="s">
        <v>12201</v>
      </c>
      <c r="C514" s="180" t="s">
        <v>4461</v>
      </c>
      <c r="D514" s="180" t="s">
        <v>12202</v>
      </c>
      <c r="E514" s="181" t="s">
        <v>12712</v>
      </c>
      <c r="F514" s="184" t="s">
        <v>12730</v>
      </c>
      <c r="G514" s="182">
        <v>800</v>
      </c>
      <c r="H514" s="183">
        <v>0</v>
      </c>
      <c r="I514" s="122">
        <v>38.745</v>
      </c>
    </row>
    <row r="515" s="134" customFormat="1" ht="15" spans="1:9">
      <c r="A515" s="180">
        <v>514</v>
      </c>
      <c r="B515" s="127" t="s">
        <v>12201</v>
      </c>
      <c r="C515" s="180" t="s">
        <v>4461</v>
      </c>
      <c r="D515" s="180" t="s">
        <v>12202</v>
      </c>
      <c r="E515" s="181" t="s">
        <v>12712</v>
      </c>
      <c r="F515" s="184" t="s">
        <v>12731</v>
      </c>
      <c r="G515" s="182">
        <v>800</v>
      </c>
      <c r="H515" s="183">
        <v>0</v>
      </c>
      <c r="I515" s="122">
        <v>25</v>
      </c>
    </row>
    <row r="516" s="134" customFormat="1" ht="15" spans="1:9">
      <c r="A516" s="180">
        <v>515</v>
      </c>
      <c r="B516" s="127" t="s">
        <v>12201</v>
      </c>
      <c r="C516" s="180" t="s">
        <v>4461</v>
      </c>
      <c r="D516" s="180" t="s">
        <v>12202</v>
      </c>
      <c r="E516" s="181" t="s">
        <v>12712</v>
      </c>
      <c r="F516" s="184" t="s">
        <v>12732</v>
      </c>
      <c r="G516" s="182">
        <v>800</v>
      </c>
      <c r="H516" s="183">
        <v>0</v>
      </c>
      <c r="I516" s="122">
        <v>139.439</v>
      </c>
    </row>
    <row r="517" s="134" customFormat="1" ht="15" spans="1:9">
      <c r="A517" s="180">
        <v>516</v>
      </c>
      <c r="B517" s="127" t="s">
        <v>12201</v>
      </c>
      <c r="C517" s="180" t="s">
        <v>4461</v>
      </c>
      <c r="D517" s="180" t="s">
        <v>12202</v>
      </c>
      <c r="E517" s="181" t="s">
        <v>12712</v>
      </c>
      <c r="F517" s="184" t="s">
        <v>12733</v>
      </c>
      <c r="G517" s="182">
        <v>800</v>
      </c>
      <c r="H517" s="183">
        <v>0</v>
      </c>
      <c r="I517" s="122">
        <v>28</v>
      </c>
    </row>
    <row r="518" s="134" customFormat="1" ht="15" spans="1:9">
      <c r="A518" s="180">
        <v>517</v>
      </c>
      <c r="B518" s="127" t="s">
        <v>12201</v>
      </c>
      <c r="C518" s="180" t="s">
        <v>4461</v>
      </c>
      <c r="D518" s="180" t="s">
        <v>12202</v>
      </c>
      <c r="E518" s="181" t="s">
        <v>12712</v>
      </c>
      <c r="F518" s="184" t="s">
        <v>12734</v>
      </c>
      <c r="G518" s="182">
        <v>200</v>
      </c>
      <c r="H518" s="183">
        <v>0</v>
      </c>
      <c r="I518" s="122">
        <v>10</v>
      </c>
    </row>
    <row r="519" s="134" customFormat="1" ht="15" spans="1:9">
      <c r="A519" s="180">
        <v>518</v>
      </c>
      <c r="B519" s="127" t="s">
        <v>12201</v>
      </c>
      <c r="C519" s="180" t="s">
        <v>4461</v>
      </c>
      <c r="D519" s="180" t="s">
        <v>12202</v>
      </c>
      <c r="E519" s="181" t="s">
        <v>12712</v>
      </c>
      <c r="F519" s="184" t="s">
        <v>12735</v>
      </c>
      <c r="G519" s="182">
        <v>200</v>
      </c>
      <c r="H519" s="183">
        <v>0</v>
      </c>
      <c r="I519" s="122">
        <v>150</v>
      </c>
    </row>
    <row r="520" s="134" customFormat="1" ht="15" spans="1:9">
      <c r="A520" s="180">
        <v>519</v>
      </c>
      <c r="B520" s="127" t="s">
        <v>12201</v>
      </c>
      <c r="C520" s="180" t="s">
        <v>4461</v>
      </c>
      <c r="D520" s="180" t="s">
        <v>12202</v>
      </c>
      <c r="E520" s="181" t="s">
        <v>12712</v>
      </c>
      <c r="F520" s="184" t="s">
        <v>12736</v>
      </c>
      <c r="G520" s="182">
        <v>315</v>
      </c>
      <c r="H520" s="183">
        <v>0</v>
      </c>
      <c r="I520" s="122">
        <v>8.74</v>
      </c>
    </row>
    <row r="521" s="134" customFormat="1" ht="15" spans="1:9">
      <c r="A521" s="180">
        <v>520</v>
      </c>
      <c r="B521" s="127" t="s">
        <v>12201</v>
      </c>
      <c r="C521" s="180" t="s">
        <v>4461</v>
      </c>
      <c r="D521" s="180" t="s">
        <v>12202</v>
      </c>
      <c r="E521" s="181" t="s">
        <v>12712</v>
      </c>
      <c r="F521" s="184" t="s">
        <v>12737</v>
      </c>
      <c r="G521" s="182">
        <v>200</v>
      </c>
      <c r="H521" s="183">
        <v>0</v>
      </c>
      <c r="I521" s="122">
        <v>94.32</v>
      </c>
    </row>
    <row r="522" s="134" customFormat="1" ht="15" spans="1:9">
      <c r="A522" s="180">
        <v>521</v>
      </c>
      <c r="B522" s="127" t="s">
        <v>12201</v>
      </c>
      <c r="C522" s="180" t="s">
        <v>4461</v>
      </c>
      <c r="D522" s="180" t="s">
        <v>12202</v>
      </c>
      <c r="E522" s="181" t="s">
        <v>12712</v>
      </c>
      <c r="F522" s="184" t="s">
        <v>12738</v>
      </c>
      <c r="G522" s="182">
        <v>400</v>
      </c>
      <c r="H522" s="183">
        <v>0</v>
      </c>
      <c r="I522" s="122">
        <v>133.6</v>
      </c>
    </row>
    <row r="523" s="134" customFormat="1" ht="15" spans="1:9">
      <c r="A523" s="180">
        <v>522</v>
      </c>
      <c r="B523" s="127" t="s">
        <v>12201</v>
      </c>
      <c r="C523" s="180" t="s">
        <v>4461</v>
      </c>
      <c r="D523" s="180" t="s">
        <v>12202</v>
      </c>
      <c r="E523" s="181" t="s">
        <v>12712</v>
      </c>
      <c r="F523" s="184" t="s">
        <v>12739</v>
      </c>
      <c r="G523" s="182">
        <v>400</v>
      </c>
      <c r="H523" s="183">
        <v>0</v>
      </c>
      <c r="I523" s="122">
        <v>160</v>
      </c>
    </row>
    <row r="524" s="134" customFormat="1" ht="15" spans="1:9">
      <c r="A524" s="180">
        <v>523</v>
      </c>
      <c r="B524" s="127" t="s">
        <v>12201</v>
      </c>
      <c r="C524" s="180" t="s">
        <v>4461</v>
      </c>
      <c r="D524" s="180" t="s">
        <v>12202</v>
      </c>
      <c r="E524" s="181" t="s">
        <v>12712</v>
      </c>
      <c r="F524" s="184" t="s">
        <v>12740</v>
      </c>
      <c r="G524" s="182">
        <v>400</v>
      </c>
      <c r="H524" s="183">
        <v>0</v>
      </c>
      <c r="I524" s="122">
        <v>16.66</v>
      </c>
    </row>
    <row r="525" s="134" customFormat="1" ht="15" spans="1:9">
      <c r="A525" s="180">
        <v>524</v>
      </c>
      <c r="B525" s="127" t="s">
        <v>12201</v>
      </c>
      <c r="C525" s="180" t="s">
        <v>4461</v>
      </c>
      <c r="D525" s="180" t="s">
        <v>12202</v>
      </c>
      <c r="E525" s="181" t="s">
        <v>12712</v>
      </c>
      <c r="F525" s="184" t="s">
        <v>12741</v>
      </c>
      <c r="G525" s="182">
        <v>400</v>
      </c>
      <c r="H525" s="183">
        <v>0</v>
      </c>
      <c r="I525" s="122">
        <v>40</v>
      </c>
    </row>
    <row r="526" s="134" customFormat="1" ht="15" spans="1:9">
      <c r="A526" s="180">
        <v>525</v>
      </c>
      <c r="B526" s="127" t="s">
        <v>12201</v>
      </c>
      <c r="C526" s="180" t="s">
        <v>4461</v>
      </c>
      <c r="D526" s="180" t="s">
        <v>12202</v>
      </c>
      <c r="E526" s="181" t="s">
        <v>12712</v>
      </c>
      <c r="F526" s="184" t="s">
        <v>12742</v>
      </c>
      <c r="G526" s="182">
        <v>200</v>
      </c>
      <c r="H526" s="183">
        <v>0</v>
      </c>
      <c r="I526" s="122">
        <v>3.1</v>
      </c>
    </row>
    <row r="527" s="134" customFormat="1" ht="15" spans="1:9">
      <c r="A527" s="180">
        <v>526</v>
      </c>
      <c r="B527" s="127" t="s">
        <v>12201</v>
      </c>
      <c r="C527" s="180" t="s">
        <v>4461</v>
      </c>
      <c r="D527" s="180" t="s">
        <v>12317</v>
      </c>
      <c r="E527" s="181" t="s">
        <v>12743</v>
      </c>
      <c r="F527" s="184" t="s">
        <v>12744</v>
      </c>
      <c r="G527" s="182">
        <v>200</v>
      </c>
      <c r="H527" s="183">
        <v>0</v>
      </c>
      <c r="I527" s="122">
        <v>36.745</v>
      </c>
    </row>
    <row r="528" s="134" customFormat="1" ht="15" spans="1:9">
      <c r="A528" s="180">
        <v>527</v>
      </c>
      <c r="B528" s="127" t="s">
        <v>12201</v>
      </c>
      <c r="C528" s="180" t="s">
        <v>4461</v>
      </c>
      <c r="D528" s="180" t="s">
        <v>12317</v>
      </c>
      <c r="E528" s="181" t="s">
        <v>12743</v>
      </c>
      <c r="F528" s="184" t="s">
        <v>12745</v>
      </c>
      <c r="G528" s="182">
        <v>160</v>
      </c>
      <c r="H528" s="183">
        <v>0</v>
      </c>
      <c r="I528" s="122">
        <v>96.2</v>
      </c>
    </row>
    <row r="529" s="134" customFormat="1" ht="15" spans="1:9">
      <c r="A529" s="180">
        <v>528</v>
      </c>
      <c r="B529" s="127" t="s">
        <v>12201</v>
      </c>
      <c r="C529" s="180" t="s">
        <v>4461</v>
      </c>
      <c r="D529" s="180" t="s">
        <v>12317</v>
      </c>
      <c r="E529" s="181" t="s">
        <v>12743</v>
      </c>
      <c r="F529" s="184" t="s">
        <v>12746</v>
      </c>
      <c r="G529" s="182">
        <v>200</v>
      </c>
      <c r="H529" s="183">
        <v>0</v>
      </c>
      <c r="I529" s="122">
        <v>23.94</v>
      </c>
    </row>
    <row r="530" s="134" customFormat="1" ht="15" spans="1:9">
      <c r="A530" s="180">
        <v>529</v>
      </c>
      <c r="B530" s="127" t="s">
        <v>12201</v>
      </c>
      <c r="C530" s="180" t="s">
        <v>4461</v>
      </c>
      <c r="D530" s="180" t="s">
        <v>12317</v>
      </c>
      <c r="E530" s="181" t="s">
        <v>12743</v>
      </c>
      <c r="F530" s="184" t="s">
        <v>9145</v>
      </c>
      <c r="G530" s="182">
        <v>400</v>
      </c>
      <c r="H530" s="183">
        <v>0</v>
      </c>
      <c r="I530" s="122">
        <v>92.71</v>
      </c>
    </row>
    <row r="531" s="134" customFormat="1" ht="15" spans="1:9">
      <c r="A531" s="180">
        <v>530</v>
      </c>
      <c r="B531" s="127" t="s">
        <v>12201</v>
      </c>
      <c r="C531" s="180" t="s">
        <v>4461</v>
      </c>
      <c r="D531" s="180" t="s">
        <v>12317</v>
      </c>
      <c r="E531" s="181" t="s">
        <v>12743</v>
      </c>
      <c r="F531" s="184" t="s">
        <v>12747</v>
      </c>
      <c r="G531" s="182">
        <v>630</v>
      </c>
      <c r="H531" s="183">
        <v>0</v>
      </c>
      <c r="I531" s="122">
        <v>109.22</v>
      </c>
    </row>
    <row r="532" s="134" customFormat="1" ht="15" spans="1:9">
      <c r="A532" s="180">
        <v>531</v>
      </c>
      <c r="B532" s="127" t="s">
        <v>12201</v>
      </c>
      <c r="C532" s="180" t="s">
        <v>4461</v>
      </c>
      <c r="D532" s="180" t="s">
        <v>12317</v>
      </c>
      <c r="E532" s="181" t="s">
        <v>12743</v>
      </c>
      <c r="F532" s="184" t="s">
        <v>12748</v>
      </c>
      <c r="G532" s="182">
        <v>630</v>
      </c>
      <c r="H532" s="183">
        <v>0</v>
      </c>
      <c r="I532" s="122">
        <v>36.745</v>
      </c>
    </row>
    <row r="533" s="134" customFormat="1" ht="15" spans="1:9">
      <c r="A533" s="180">
        <v>532</v>
      </c>
      <c r="B533" s="127" t="s">
        <v>12201</v>
      </c>
      <c r="C533" s="180" t="s">
        <v>4461</v>
      </c>
      <c r="D533" s="180" t="s">
        <v>12317</v>
      </c>
      <c r="E533" s="181" t="s">
        <v>12743</v>
      </c>
      <c r="F533" s="184" t="s">
        <v>12749</v>
      </c>
      <c r="G533" s="182">
        <v>630</v>
      </c>
      <c r="H533" s="183">
        <v>0</v>
      </c>
      <c r="I533" s="122">
        <v>147.85</v>
      </c>
    </row>
    <row r="534" s="134" customFormat="1" ht="15" spans="1:9">
      <c r="A534" s="180">
        <v>533</v>
      </c>
      <c r="B534" s="127" t="s">
        <v>12201</v>
      </c>
      <c r="C534" s="180" t="s">
        <v>4461</v>
      </c>
      <c r="D534" s="180" t="s">
        <v>12317</v>
      </c>
      <c r="E534" s="181" t="s">
        <v>12743</v>
      </c>
      <c r="F534" s="184" t="s">
        <v>12750</v>
      </c>
      <c r="G534" s="182">
        <v>630</v>
      </c>
      <c r="H534" s="183">
        <v>0</v>
      </c>
      <c r="I534" s="122">
        <v>148.66</v>
      </c>
    </row>
    <row r="535" s="134" customFormat="1" ht="15" spans="1:9">
      <c r="A535" s="180">
        <v>534</v>
      </c>
      <c r="B535" s="127" t="s">
        <v>12201</v>
      </c>
      <c r="C535" s="180" t="s">
        <v>4461</v>
      </c>
      <c r="D535" s="180" t="s">
        <v>12317</v>
      </c>
      <c r="E535" s="181" t="s">
        <v>12743</v>
      </c>
      <c r="F535" s="184" t="s">
        <v>12751</v>
      </c>
      <c r="G535" s="182">
        <v>630</v>
      </c>
      <c r="H535" s="183">
        <v>0</v>
      </c>
      <c r="I535" s="122">
        <v>160</v>
      </c>
    </row>
    <row r="536" s="134" customFormat="1" ht="15" spans="1:9">
      <c r="A536" s="180">
        <v>535</v>
      </c>
      <c r="B536" s="127" t="s">
        <v>12201</v>
      </c>
      <c r="C536" s="180" t="s">
        <v>4461</v>
      </c>
      <c r="D536" s="180" t="s">
        <v>12317</v>
      </c>
      <c r="E536" s="181" t="s">
        <v>12743</v>
      </c>
      <c r="F536" s="184" t="s">
        <v>12752</v>
      </c>
      <c r="G536" s="182">
        <v>630</v>
      </c>
      <c r="H536" s="183">
        <v>0</v>
      </c>
      <c r="I536" s="122">
        <v>160</v>
      </c>
    </row>
    <row r="537" s="134" customFormat="1" ht="15" spans="1:9">
      <c r="A537" s="180">
        <v>536</v>
      </c>
      <c r="B537" s="127" t="s">
        <v>12201</v>
      </c>
      <c r="C537" s="180" t="s">
        <v>4461</v>
      </c>
      <c r="D537" s="180" t="s">
        <v>12317</v>
      </c>
      <c r="E537" s="181" t="s">
        <v>12743</v>
      </c>
      <c r="F537" s="184" t="s">
        <v>12753</v>
      </c>
      <c r="G537" s="182">
        <v>800</v>
      </c>
      <c r="H537" s="183">
        <v>0</v>
      </c>
      <c r="I537" s="122">
        <v>98.05</v>
      </c>
    </row>
    <row r="538" s="134" customFormat="1" ht="15" spans="1:9">
      <c r="A538" s="180">
        <v>537</v>
      </c>
      <c r="B538" s="127" t="s">
        <v>12201</v>
      </c>
      <c r="C538" s="180" t="s">
        <v>4461</v>
      </c>
      <c r="D538" s="180" t="s">
        <v>12317</v>
      </c>
      <c r="E538" s="181" t="s">
        <v>12743</v>
      </c>
      <c r="F538" s="184" t="s">
        <v>12754</v>
      </c>
      <c r="G538" s="182">
        <v>400</v>
      </c>
      <c r="H538" s="183">
        <v>0</v>
      </c>
      <c r="I538" s="122">
        <v>147.85</v>
      </c>
    </row>
    <row r="539" s="134" customFormat="1" ht="15" spans="1:9">
      <c r="A539" s="180">
        <v>538</v>
      </c>
      <c r="B539" s="127" t="s">
        <v>12201</v>
      </c>
      <c r="C539" s="180" t="s">
        <v>4461</v>
      </c>
      <c r="D539" s="180" t="s">
        <v>12317</v>
      </c>
      <c r="E539" s="181" t="s">
        <v>12743</v>
      </c>
      <c r="F539" s="184" t="s">
        <v>12755</v>
      </c>
      <c r="G539" s="182">
        <v>800</v>
      </c>
      <c r="H539" s="183">
        <v>0</v>
      </c>
      <c r="I539" s="122">
        <v>85.54</v>
      </c>
    </row>
    <row r="540" s="134" customFormat="1" ht="15" spans="1:9">
      <c r="A540" s="180">
        <v>539</v>
      </c>
      <c r="B540" s="127" t="s">
        <v>12201</v>
      </c>
      <c r="C540" s="180" t="s">
        <v>4461</v>
      </c>
      <c r="D540" s="180" t="s">
        <v>12317</v>
      </c>
      <c r="E540" s="181" t="s">
        <v>12743</v>
      </c>
      <c r="F540" s="184" t="s">
        <v>12756</v>
      </c>
      <c r="G540" s="182">
        <v>630</v>
      </c>
      <c r="H540" s="183">
        <v>0</v>
      </c>
      <c r="I540" s="122">
        <v>142.18</v>
      </c>
    </row>
    <row r="541" s="134" customFormat="1" ht="15" spans="1:9">
      <c r="A541" s="180">
        <v>540</v>
      </c>
      <c r="B541" s="127" t="s">
        <v>12201</v>
      </c>
      <c r="C541" s="180" t="s">
        <v>4461</v>
      </c>
      <c r="D541" s="180" t="s">
        <v>12317</v>
      </c>
      <c r="E541" s="181" t="s">
        <v>12743</v>
      </c>
      <c r="F541" s="184" t="s">
        <v>12757</v>
      </c>
      <c r="G541" s="182">
        <v>800</v>
      </c>
      <c r="H541" s="183">
        <v>0</v>
      </c>
      <c r="I541" s="122">
        <v>38.745</v>
      </c>
    </row>
    <row r="542" s="134" customFormat="1" ht="15" spans="1:9">
      <c r="A542" s="180">
        <v>541</v>
      </c>
      <c r="B542" s="127" t="s">
        <v>12201</v>
      </c>
      <c r="C542" s="180" t="s">
        <v>4461</v>
      </c>
      <c r="D542" s="180" t="s">
        <v>12317</v>
      </c>
      <c r="E542" s="181" t="s">
        <v>12743</v>
      </c>
      <c r="F542" s="184" t="s">
        <v>12758</v>
      </c>
      <c r="G542" s="182">
        <v>1000</v>
      </c>
      <c r="H542" s="183">
        <v>0</v>
      </c>
      <c r="I542" s="122">
        <v>138.745</v>
      </c>
    </row>
    <row r="543" s="134" customFormat="1" ht="15" spans="1:9">
      <c r="A543" s="180">
        <v>542</v>
      </c>
      <c r="B543" s="127" t="s">
        <v>12201</v>
      </c>
      <c r="C543" s="180" t="s">
        <v>4461</v>
      </c>
      <c r="D543" s="180" t="s">
        <v>12317</v>
      </c>
      <c r="E543" s="181" t="s">
        <v>12743</v>
      </c>
      <c r="F543" s="184" t="s">
        <v>12759</v>
      </c>
      <c r="G543" s="182">
        <v>500</v>
      </c>
      <c r="H543" s="183">
        <v>0</v>
      </c>
      <c r="I543" s="122">
        <v>160</v>
      </c>
    </row>
    <row r="544" s="134" customFormat="1" ht="15" spans="1:9">
      <c r="A544" s="180">
        <v>543</v>
      </c>
      <c r="B544" s="127" t="s">
        <v>12201</v>
      </c>
      <c r="C544" s="180" t="s">
        <v>4461</v>
      </c>
      <c r="D544" s="180" t="s">
        <v>12317</v>
      </c>
      <c r="E544" s="181" t="s">
        <v>12743</v>
      </c>
      <c r="F544" s="184" t="s">
        <v>12760</v>
      </c>
      <c r="G544" s="182">
        <v>500</v>
      </c>
      <c r="H544" s="183">
        <v>0</v>
      </c>
      <c r="I544" s="122">
        <v>91.06</v>
      </c>
    </row>
    <row r="545" s="134" customFormat="1" ht="15" spans="1:9">
      <c r="A545" s="180">
        <v>544</v>
      </c>
      <c r="B545" s="127" t="s">
        <v>12201</v>
      </c>
      <c r="C545" s="180" t="s">
        <v>4461</v>
      </c>
      <c r="D545" s="180" t="s">
        <v>12317</v>
      </c>
      <c r="E545" s="181" t="s">
        <v>12743</v>
      </c>
      <c r="F545" s="184" t="s">
        <v>12761</v>
      </c>
      <c r="G545" s="182">
        <v>400</v>
      </c>
      <c r="H545" s="183">
        <v>0</v>
      </c>
      <c r="I545" s="122">
        <v>108.16</v>
      </c>
    </row>
    <row r="546" s="134" customFormat="1" ht="15" spans="1:9">
      <c r="A546" s="180">
        <v>545</v>
      </c>
      <c r="B546" s="127" t="s">
        <v>12201</v>
      </c>
      <c r="C546" s="180" t="s">
        <v>4461</v>
      </c>
      <c r="D546" s="180" t="s">
        <v>12317</v>
      </c>
      <c r="E546" s="181" t="s">
        <v>12743</v>
      </c>
      <c r="F546" s="184" t="s">
        <v>12762</v>
      </c>
      <c r="G546" s="182">
        <v>630</v>
      </c>
      <c r="H546" s="183">
        <v>0</v>
      </c>
      <c r="I546" s="122">
        <v>160</v>
      </c>
    </row>
    <row r="547" s="134" customFormat="1" ht="15" spans="1:9">
      <c r="A547" s="180">
        <v>546</v>
      </c>
      <c r="B547" s="127" t="s">
        <v>12201</v>
      </c>
      <c r="C547" s="180" t="s">
        <v>4461</v>
      </c>
      <c r="D547" s="180" t="s">
        <v>12317</v>
      </c>
      <c r="E547" s="181" t="s">
        <v>12743</v>
      </c>
      <c r="F547" s="184" t="s">
        <v>12763</v>
      </c>
      <c r="G547" s="182">
        <v>800</v>
      </c>
      <c r="H547" s="183">
        <v>0</v>
      </c>
      <c r="I547" s="122">
        <v>45.355</v>
      </c>
    </row>
    <row r="548" s="134" customFormat="1" ht="15" spans="1:9">
      <c r="A548" s="180">
        <v>547</v>
      </c>
      <c r="B548" s="127" t="s">
        <v>12201</v>
      </c>
      <c r="C548" s="180" t="s">
        <v>4461</v>
      </c>
      <c r="D548" s="180" t="s">
        <v>12317</v>
      </c>
      <c r="E548" s="181" t="s">
        <v>12743</v>
      </c>
      <c r="F548" s="184" t="s">
        <v>12764</v>
      </c>
      <c r="G548" s="182">
        <v>800</v>
      </c>
      <c r="H548" s="183">
        <v>0</v>
      </c>
      <c r="I548" s="122">
        <v>47.395</v>
      </c>
    </row>
    <row r="549" s="134" customFormat="1" ht="15" spans="1:9">
      <c r="A549" s="180">
        <v>548</v>
      </c>
      <c r="B549" s="127" t="s">
        <v>12201</v>
      </c>
      <c r="C549" s="180" t="s">
        <v>4461</v>
      </c>
      <c r="D549" s="180" t="s">
        <v>12317</v>
      </c>
      <c r="E549" s="181" t="s">
        <v>12743</v>
      </c>
      <c r="F549" s="184" t="s">
        <v>12765</v>
      </c>
      <c r="G549" s="182">
        <v>800</v>
      </c>
      <c r="H549" s="183">
        <v>0</v>
      </c>
      <c r="I549" s="122">
        <v>47.395</v>
      </c>
    </row>
    <row r="550" s="134" customFormat="1" ht="15" spans="1:9">
      <c r="A550" s="180">
        <v>549</v>
      </c>
      <c r="B550" s="127" t="s">
        <v>12201</v>
      </c>
      <c r="C550" s="180" t="s">
        <v>4461</v>
      </c>
      <c r="D550" s="180" t="s">
        <v>12317</v>
      </c>
      <c r="E550" s="181" t="s">
        <v>12743</v>
      </c>
      <c r="F550" s="184" t="s">
        <v>12766</v>
      </c>
      <c r="G550" s="182">
        <v>250</v>
      </c>
      <c r="H550" s="183">
        <v>0</v>
      </c>
      <c r="I550" s="122">
        <v>47.395</v>
      </c>
    </row>
    <row r="551" s="134" customFormat="1" ht="15" spans="1:9">
      <c r="A551" s="180">
        <v>550</v>
      </c>
      <c r="B551" s="127" t="s">
        <v>12201</v>
      </c>
      <c r="C551" s="180" t="s">
        <v>4461</v>
      </c>
      <c r="D551" s="180" t="s">
        <v>12317</v>
      </c>
      <c r="E551" s="181" t="s">
        <v>12743</v>
      </c>
      <c r="F551" s="184" t="s">
        <v>12767</v>
      </c>
      <c r="G551" s="182">
        <v>400</v>
      </c>
      <c r="H551" s="183">
        <v>0</v>
      </c>
      <c r="I551" s="122">
        <v>85.795</v>
      </c>
    </row>
    <row r="552" s="134" customFormat="1" ht="15" spans="1:9">
      <c r="A552" s="180">
        <v>551</v>
      </c>
      <c r="B552" s="127" t="s">
        <v>12201</v>
      </c>
      <c r="C552" s="180" t="s">
        <v>4461</v>
      </c>
      <c r="D552" s="180" t="s">
        <v>12317</v>
      </c>
      <c r="E552" s="181" t="s">
        <v>12743</v>
      </c>
      <c r="F552" s="184" t="s">
        <v>12768</v>
      </c>
      <c r="G552" s="182">
        <v>200</v>
      </c>
      <c r="H552" s="183">
        <v>0</v>
      </c>
      <c r="I552" s="122">
        <v>39.4</v>
      </c>
    </row>
    <row r="553" s="134" customFormat="1" ht="15" spans="1:9">
      <c r="A553" s="180">
        <v>552</v>
      </c>
      <c r="B553" s="127" t="s">
        <v>12201</v>
      </c>
      <c r="C553" s="180" t="s">
        <v>4461</v>
      </c>
      <c r="D553" s="180" t="s">
        <v>12317</v>
      </c>
      <c r="E553" s="181" t="s">
        <v>12743</v>
      </c>
      <c r="F553" s="184" t="s">
        <v>12769</v>
      </c>
      <c r="G553" s="182">
        <v>1000</v>
      </c>
      <c r="H553" s="183">
        <v>0</v>
      </c>
      <c r="I553" s="122">
        <v>154.5</v>
      </c>
    </row>
    <row r="554" s="134" customFormat="1" ht="15" spans="1:9">
      <c r="A554" s="180">
        <v>553</v>
      </c>
      <c r="B554" s="127" t="s">
        <v>12201</v>
      </c>
      <c r="C554" s="180" t="s">
        <v>4461</v>
      </c>
      <c r="D554" s="180" t="s">
        <v>12317</v>
      </c>
      <c r="E554" s="181" t="s">
        <v>12743</v>
      </c>
      <c r="F554" s="184" t="s">
        <v>12770</v>
      </c>
      <c r="G554" s="182">
        <v>630</v>
      </c>
      <c r="H554" s="183">
        <v>0</v>
      </c>
      <c r="I554" s="122">
        <v>85.795</v>
      </c>
    </row>
    <row r="555" s="134" customFormat="1" ht="15" spans="1:9">
      <c r="A555" s="180">
        <v>554</v>
      </c>
      <c r="B555" s="127" t="s">
        <v>12201</v>
      </c>
      <c r="C555" s="180" t="s">
        <v>4461</v>
      </c>
      <c r="D555" s="180" t="s">
        <v>12317</v>
      </c>
      <c r="E555" s="181" t="s">
        <v>12743</v>
      </c>
      <c r="F555" s="184" t="s">
        <v>12771</v>
      </c>
      <c r="G555" s="182">
        <v>630</v>
      </c>
      <c r="H555" s="183">
        <v>0</v>
      </c>
      <c r="I555" s="122">
        <v>85.795</v>
      </c>
    </row>
    <row r="556" s="134" customFormat="1" ht="15" spans="1:9">
      <c r="A556" s="180">
        <v>555</v>
      </c>
      <c r="B556" s="127" t="s">
        <v>12201</v>
      </c>
      <c r="C556" s="180" t="s">
        <v>4461</v>
      </c>
      <c r="D556" s="180" t="s">
        <v>12317</v>
      </c>
      <c r="E556" s="181" t="s">
        <v>12743</v>
      </c>
      <c r="F556" s="184" t="s">
        <v>12772</v>
      </c>
      <c r="G556" s="182">
        <v>1000</v>
      </c>
      <c r="H556" s="183">
        <v>0</v>
      </c>
      <c r="I556" s="122">
        <v>85.795</v>
      </c>
    </row>
    <row r="557" s="134" customFormat="1" ht="15" spans="1:9">
      <c r="A557" s="180">
        <v>556</v>
      </c>
      <c r="B557" s="127" t="s">
        <v>12201</v>
      </c>
      <c r="C557" s="180" t="s">
        <v>4461</v>
      </c>
      <c r="D557" s="180" t="s">
        <v>12317</v>
      </c>
      <c r="E557" s="181" t="s">
        <v>12743</v>
      </c>
      <c r="F557" s="184" t="s">
        <v>12773</v>
      </c>
      <c r="G557" s="182">
        <v>1000</v>
      </c>
      <c r="H557" s="183">
        <v>0</v>
      </c>
      <c r="I557" s="122">
        <v>160</v>
      </c>
    </row>
    <row r="558" s="134" customFormat="1" ht="15" spans="1:9">
      <c r="A558" s="180">
        <v>557</v>
      </c>
      <c r="B558" s="127" t="s">
        <v>12201</v>
      </c>
      <c r="C558" s="180" t="s">
        <v>4461</v>
      </c>
      <c r="D558" s="180" t="s">
        <v>12317</v>
      </c>
      <c r="E558" s="181" t="s">
        <v>12743</v>
      </c>
      <c r="F558" s="184" t="s">
        <v>12774</v>
      </c>
      <c r="G558" s="182">
        <v>800</v>
      </c>
      <c r="H558" s="183">
        <v>0</v>
      </c>
      <c r="I558" s="122">
        <v>100.25</v>
      </c>
    </row>
    <row r="559" s="134" customFormat="1" ht="15" spans="1:9">
      <c r="A559" s="180">
        <v>558</v>
      </c>
      <c r="B559" s="127" t="s">
        <v>12201</v>
      </c>
      <c r="C559" s="180" t="s">
        <v>4461</v>
      </c>
      <c r="D559" s="180" t="s">
        <v>12317</v>
      </c>
      <c r="E559" s="181" t="s">
        <v>12743</v>
      </c>
      <c r="F559" s="184" t="s">
        <v>12775</v>
      </c>
      <c r="G559" s="182">
        <v>80</v>
      </c>
      <c r="H559" s="183">
        <v>0</v>
      </c>
      <c r="I559" s="122">
        <v>30.25</v>
      </c>
    </row>
    <row r="560" s="134" customFormat="1" ht="15" spans="1:9">
      <c r="A560" s="180">
        <v>559</v>
      </c>
      <c r="B560" s="127" t="s">
        <v>12201</v>
      </c>
      <c r="C560" s="180" t="s">
        <v>4461</v>
      </c>
      <c r="D560" s="180" t="s">
        <v>12317</v>
      </c>
      <c r="E560" s="181" t="s">
        <v>12743</v>
      </c>
      <c r="F560" s="184" t="s">
        <v>12776</v>
      </c>
      <c r="G560" s="182">
        <v>630</v>
      </c>
      <c r="H560" s="183">
        <v>0</v>
      </c>
      <c r="I560" s="122">
        <v>79.45</v>
      </c>
    </row>
    <row r="561" s="134" customFormat="1" ht="15" spans="1:9">
      <c r="A561" s="180">
        <v>560</v>
      </c>
      <c r="B561" s="127" t="s">
        <v>12201</v>
      </c>
      <c r="C561" s="180" t="s">
        <v>4461</v>
      </c>
      <c r="D561" s="180" t="s">
        <v>12317</v>
      </c>
      <c r="E561" s="181" t="s">
        <v>12743</v>
      </c>
      <c r="F561" s="184" t="s">
        <v>12777</v>
      </c>
      <c r="G561" s="182">
        <v>630</v>
      </c>
      <c r="H561" s="183">
        <v>0</v>
      </c>
      <c r="I561" s="122">
        <v>102.8</v>
      </c>
    </row>
    <row r="562" s="134" customFormat="1" ht="15" spans="1:9">
      <c r="A562" s="180">
        <v>561</v>
      </c>
      <c r="B562" s="127" t="s">
        <v>12201</v>
      </c>
      <c r="C562" s="180" t="s">
        <v>4461</v>
      </c>
      <c r="D562" s="180" t="s">
        <v>12317</v>
      </c>
      <c r="E562" s="181" t="s">
        <v>12743</v>
      </c>
      <c r="F562" s="184" t="s">
        <v>12778</v>
      </c>
      <c r="G562" s="182">
        <v>630</v>
      </c>
      <c r="H562" s="183">
        <v>0</v>
      </c>
      <c r="I562" s="122">
        <v>96.2</v>
      </c>
    </row>
    <row r="563" s="134" customFormat="1" ht="15" spans="1:9">
      <c r="A563" s="180">
        <v>562</v>
      </c>
      <c r="B563" s="127" t="s">
        <v>12201</v>
      </c>
      <c r="C563" s="180" t="s">
        <v>4461</v>
      </c>
      <c r="D563" s="180" t="s">
        <v>12317</v>
      </c>
      <c r="E563" s="181" t="s">
        <v>12743</v>
      </c>
      <c r="F563" s="184" t="s">
        <v>12779</v>
      </c>
      <c r="G563" s="182">
        <v>1000</v>
      </c>
      <c r="H563" s="183">
        <v>0</v>
      </c>
      <c r="I563" s="122">
        <v>160</v>
      </c>
    </row>
    <row r="564" s="134" customFormat="1" ht="15" spans="1:9">
      <c r="A564" s="180">
        <v>563</v>
      </c>
      <c r="B564" s="127" t="s">
        <v>12201</v>
      </c>
      <c r="C564" s="180" t="s">
        <v>4461</v>
      </c>
      <c r="D564" s="180" t="s">
        <v>12317</v>
      </c>
      <c r="E564" s="181" t="s">
        <v>12743</v>
      </c>
      <c r="F564" s="184" t="s">
        <v>12780</v>
      </c>
      <c r="G564" s="182">
        <v>630</v>
      </c>
      <c r="H564" s="183">
        <v>0</v>
      </c>
      <c r="I564" s="122">
        <v>0</v>
      </c>
    </row>
    <row r="565" s="134" customFormat="1" ht="15" spans="1:9">
      <c r="A565" s="180">
        <v>564</v>
      </c>
      <c r="B565" s="127" t="s">
        <v>12201</v>
      </c>
      <c r="C565" s="180" t="s">
        <v>4461</v>
      </c>
      <c r="D565" s="180" t="s">
        <v>12317</v>
      </c>
      <c r="E565" s="181" t="s">
        <v>12743</v>
      </c>
      <c r="F565" s="184" t="s">
        <v>12781</v>
      </c>
      <c r="G565" s="182">
        <v>500</v>
      </c>
      <c r="H565" s="183">
        <v>0</v>
      </c>
      <c r="I565" s="122">
        <v>100.25</v>
      </c>
    </row>
    <row r="566" s="134" customFormat="1" ht="15" spans="1:9">
      <c r="A566" s="180">
        <v>565</v>
      </c>
      <c r="B566" s="127" t="s">
        <v>12201</v>
      </c>
      <c r="C566" s="180" t="s">
        <v>4461</v>
      </c>
      <c r="D566" s="180" t="s">
        <v>12317</v>
      </c>
      <c r="E566" s="181" t="s">
        <v>12743</v>
      </c>
      <c r="F566" s="184" t="s">
        <v>12782</v>
      </c>
      <c r="G566" s="182">
        <v>100</v>
      </c>
      <c r="H566" s="183">
        <v>0</v>
      </c>
      <c r="I566" s="122">
        <v>80</v>
      </c>
    </row>
    <row r="567" s="134" customFormat="1" ht="15" spans="1:9">
      <c r="A567" s="180">
        <v>566</v>
      </c>
      <c r="B567" s="127" t="s">
        <v>12201</v>
      </c>
      <c r="C567" s="180" t="s">
        <v>4461</v>
      </c>
      <c r="D567" s="180" t="s">
        <v>12317</v>
      </c>
      <c r="E567" s="181" t="s">
        <v>12743</v>
      </c>
      <c r="F567" s="184" t="s">
        <v>12783</v>
      </c>
      <c r="G567" s="182">
        <v>400</v>
      </c>
      <c r="H567" s="183">
        <v>0</v>
      </c>
      <c r="I567" s="122">
        <v>320</v>
      </c>
    </row>
    <row r="568" s="134" customFormat="1" ht="15" spans="1:9">
      <c r="A568" s="180">
        <v>567</v>
      </c>
      <c r="B568" s="127" t="s">
        <v>12201</v>
      </c>
      <c r="C568" s="180" t="s">
        <v>4461</v>
      </c>
      <c r="D568" s="180" t="s">
        <v>12317</v>
      </c>
      <c r="E568" s="181" t="s">
        <v>12743</v>
      </c>
      <c r="F568" s="184" t="s">
        <v>12784</v>
      </c>
      <c r="G568" s="182">
        <v>200</v>
      </c>
      <c r="H568" s="183">
        <v>0</v>
      </c>
      <c r="I568" s="122">
        <v>145.15</v>
      </c>
    </row>
    <row r="569" s="134" customFormat="1" ht="15" spans="1:9">
      <c r="A569" s="180">
        <v>568</v>
      </c>
      <c r="B569" s="127" t="s">
        <v>12201</v>
      </c>
      <c r="C569" s="180" t="s">
        <v>4461</v>
      </c>
      <c r="D569" s="180" t="s">
        <v>12317</v>
      </c>
      <c r="E569" s="181" t="s">
        <v>12743</v>
      </c>
      <c r="F569" s="184" t="s">
        <v>12785</v>
      </c>
      <c r="G569" s="182">
        <v>100</v>
      </c>
      <c r="H569" s="183">
        <v>0</v>
      </c>
      <c r="I569" s="122">
        <v>33.6</v>
      </c>
    </row>
    <row r="570" s="134" customFormat="1" ht="15" spans="1:9">
      <c r="A570" s="180">
        <v>569</v>
      </c>
      <c r="B570" s="127" t="s">
        <v>12201</v>
      </c>
      <c r="C570" s="180" t="s">
        <v>4461</v>
      </c>
      <c r="D570" s="180" t="s">
        <v>12368</v>
      </c>
      <c r="E570" s="181" t="s">
        <v>12786</v>
      </c>
      <c r="F570" s="184" t="s">
        <v>12787</v>
      </c>
      <c r="G570" s="182">
        <v>100</v>
      </c>
      <c r="H570" s="183">
        <v>0</v>
      </c>
      <c r="I570" s="122">
        <v>60</v>
      </c>
    </row>
    <row r="571" s="134" customFormat="1" ht="15" spans="1:9">
      <c r="A571" s="180">
        <v>570</v>
      </c>
      <c r="B571" s="127" t="s">
        <v>12201</v>
      </c>
      <c r="C571" s="180" t="s">
        <v>4461</v>
      </c>
      <c r="D571" s="180" t="s">
        <v>12368</v>
      </c>
      <c r="E571" s="181" t="s">
        <v>12786</v>
      </c>
      <c r="F571" s="184" t="s">
        <v>12788</v>
      </c>
      <c r="G571" s="182">
        <v>200</v>
      </c>
      <c r="H571" s="183">
        <v>0</v>
      </c>
      <c r="I571" s="122">
        <v>16.66</v>
      </c>
    </row>
    <row r="572" s="134" customFormat="1" ht="15" spans="1:9">
      <c r="A572" s="180">
        <v>571</v>
      </c>
      <c r="B572" s="127" t="s">
        <v>12201</v>
      </c>
      <c r="C572" s="180" t="s">
        <v>4461</v>
      </c>
      <c r="D572" s="180" t="s">
        <v>12368</v>
      </c>
      <c r="E572" s="181" t="s">
        <v>12786</v>
      </c>
      <c r="F572" s="184" t="s">
        <v>12789</v>
      </c>
      <c r="G572" s="182">
        <v>200</v>
      </c>
      <c r="H572" s="183">
        <v>0</v>
      </c>
      <c r="I572" s="122">
        <v>40</v>
      </c>
    </row>
    <row r="573" s="134" customFormat="1" ht="15" spans="1:9">
      <c r="A573" s="180">
        <v>572</v>
      </c>
      <c r="B573" s="127" t="s">
        <v>12201</v>
      </c>
      <c r="C573" s="180" t="s">
        <v>4461</v>
      </c>
      <c r="D573" s="180" t="s">
        <v>12368</v>
      </c>
      <c r="E573" s="181" t="s">
        <v>12786</v>
      </c>
      <c r="F573" s="184" t="s">
        <v>12790</v>
      </c>
      <c r="G573" s="182">
        <v>200</v>
      </c>
      <c r="H573" s="183">
        <v>0</v>
      </c>
      <c r="I573" s="122">
        <v>3.1</v>
      </c>
    </row>
    <row r="574" s="134" customFormat="1" ht="15" spans="1:9">
      <c r="A574" s="180">
        <v>573</v>
      </c>
      <c r="B574" s="127" t="s">
        <v>12201</v>
      </c>
      <c r="C574" s="180" t="s">
        <v>4461</v>
      </c>
      <c r="D574" s="180" t="s">
        <v>12368</v>
      </c>
      <c r="E574" s="181" t="s">
        <v>12786</v>
      </c>
      <c r="F574" s="184" t="s">
        <v>12791</v>
      </c>
      <c r="G574" s="182">
        <v>400</v>
      </c>
      <c r="H574" s="183">
        <v>0</v>
      </c>
      <c r="I574" s="122">
        <v>36.745</v>
      </c>
    </row>
    <row r="575" s="134" customFormat="1" ht="15" spans="1:9">
      <c r="A575" s="180">
        <v>574</v>
      </c>
      <c r="B575" s="127" t="s">
        <v>12201</v>
      </c>
      <c r="C575" s="180" t="s">
        <v>4461</v>
      </c>
      <c r="D575" s="180" t="s">
        <v>12368</v>
      </c>
      <c r="E575" s="181" t="s">
        <v>12786</v>
      </c>
      <c r="F575" s="184" t="s">
        <v>12792</v>
      </c>
      <c r="G575" s="182">
        <v>400</v>
      </c>
      <c r="H575" s="183">
        <v>0</v>
      </c>
      <c r="I575" s="122">
        <v>96.2</v>
      </c>
    </row>
    <row r="576" s="134" customFormat="1" ht="15" spans="1:9">
      <c r="A576" s="180">
        <v>575</v>
      </c>
      <c r="B576" s="127" t="s">
        <v>12201</v>
      </c>
      <c r="C576" s="180" t="s">
        <v>4461</v>
      </c>
      <c r="D576" s="180" t="s">
        <v>12368</v>
      </c>
      <c r="E576" s="181" t="s">
        <v>12793</v>
      </c>
      <c r="F576" s="184" t="s">
        <v>12794</v>
      </c>
      <c r="G576" s="182">
        <v>200</v>
      </c>
      <c r="H576" s="183">
        <v>0</v>
      </c>
      <c r="I576" s="122">
        <v>23.94</v>
      </c>
    </row>
    <row r="577" s="134" customFormat="1" ht="15" spans="1:9">
      <c r="A577" s="180">
        <v>576</v>
      </c>
      <c r="B577" s="127" t="s">
        <v>12201</v>
      </c>
      <c r="C577" s="180" t="s">
        <v>4461</v>
      </c>
      <c r="D577" s="180" t="s">
        <v>12368</v>
      </c>
      <c r="E577" s="181" t="s">
        <v>12793</v>
      </c>
      <c r="F577" s="184" t="s">
        <v>12795</v>
      </c>
      <c r="G577" s="182">
        <v>400</v>
      </c>
      <c r="H577" s="183">
        <v>0</v>
      </c>
      <c r="I577" s="122">
        <v>92.71</v>
      </c>
    </row>
    <row r="578" s="134" customFormat="1" ht="15" spans="1:9">
      <c r="A578" s="180">
        <v>577</v>
      </c>
      <c r="B578" s="127" t="s">
        <v>12201</v>
      </c>
      <c r="C578" s="180" t="s">
        <v>4461</v>
      </c>
      <c r="D578" s="180" t="s">
        <v>12368</v>
      </c>
      <c r="E578" s="181" t="s">
        <v>12793</v>
      </c>
      <c r="F578" s="184" t="s">
        <v>12796</v>
      </c>
      <c r="G578" s="182">
        <v>400</v>
      </c>
      <c r="H578" s="183">
        <v>0</v>
      </c>
      <c r="I578" s="122">
        <v>109.22</v>
      </c>
    </row>
    <row r="579" s="134" customFormat="1" ht="15" spans="1:9">
      <c r="A579" s="180">
        <v>578</v>
      </c>
      <c r="B579" s="127" t="s">
        <v>12201</v>
      </c>
      <c r="C579" s="180" t="s">
        <v>4461</v>
      </c>
      <c r="D579" s="180" t="s">
        <v>12368</v>
      </c>
      <c r="E579" s="181" t="s">
        <v>12793</v>
      </c>
      <c r="F579" s="184" t="s">
        <v>12797</v>
      </c>
      <c r="G579" s="182">
        <v>200</v>
      </c>
      <c r="H579" s="183">
        <v>0</v>
      </c>
      <c r="I579" s="122">
        <v>36.745</v>
      </c>
    </row>
    <row r="580" s="134" customFormat="1" ht="15" spans="1:9">
      <c r="A580" s="180">
        <v>579</v>
      </c>
      <c r="B580" s="127" t="s">
        <v>12201</v>
      </c>
      <c r="C580" s="180" t="s">
        <v>4461</v>
      </c>
      <c r="D580" s="180" t="s">
        <v>12368</v>
      </c>
      <c r="E580" s="181" t="s">
        <v>12793</v>
      </c>
      <c r="F580" s="184" t="s">
        <v>12798</v>
      </c>
      <c r="G580" s="182">
        <v>200</v>
      </c>
      <c r="H580" s="183">
        <v>0</v>
      </c>
      <c r="I580" s="122">
        <v>147.85</v>
      </c>
    </row>
    <row r="581" s="134" customFormat="1" ht="15" spans="1:9">
      <c r="A581" s="180">
        <v>580</v>
      </c>
      <c r="B581" s="127" t="s">
        <v>12201</v>
      </c>
      <c r="C581" s="180" t="s">
        <v>4461</v>
      </c>
      <c r="D581" s="180" t="s">
        <v>12368</v>
      </c>
      <c r="E581" s="181" t="s">
        <v>12793</v>
      </c>
      <c r="F581" s="184" t="s">
        <v>12799</v>
      </c>
      <c r="G581" s="182">
        <v>200</v>
      </c>
      <c r="H581" s="183">
        <v>0</v>
      </c>
      <c r="I581" s="122">
        <v>148.66</v>
      </c>
    </row>
    <row r="582" s="134" customFormat="1" ht="15" spans="1:9">
      <c r="A582" s="180">
        <v>581</v>
      </c>
      <c r="B582" s="127" t="s">
        <v>12201</v>
      </c>
      <c r="C582" s="180" t="s">
        <v>4461</v>
      </c>
      <c r="D582" s="180" t="s">
        <v>12368</v>
      </c>
      <c r="E582" s="181" t="s">
        <v>12793</v>
      </c>
      <c r="F582" s="184" t="s">
        <v>12800</v>
      </c>
      <c r="G582" s="182">
        <v>100</v>
      </c>
      <c r="H582" s="183">
        <v>0</v>
      </c>
      <c r="I582" s="122">
        <v>0</v>
      </c>
    </row>
    <row r="583" s="134" customFormat="1" ht="15" spans="1:9">
      <c r="A583" s="180">
        <v>582</v>
      </c>
      <c r="B583" s="127" t="s">
        <v>12201</v>
      </c>
      <c r="C583" s="180" t="s">
        <v>4461</v>
      </c>
      <c r="D583" s="180" t="s">
        <v>12368</v>
      </c>
      <c r="E583" s="181" t="s">
        <v>12793</v>
      </c>
      <c r="F583" s="184" t="s">
        <v>12801</v>
      </c>
      <c r="G583" s="182">
        <v>200</v>
      </c>
      <c r="H583" s="183">
        <v>0</v>
      </c>
      <c r="I583" s="122">
        <v>39.4</v>
      </c>
    </row>
    <row r="584" s="134" customFormat="1" ht="15" spans="1:9">
      <c r="A584" s="180">
        <v>583</v>
      </c>
      <c r="B584" s="127" t="s">
        <v>12201</v>
      </c>
      <c r="C584" s="180" t="s">
        <v>4461</v>
      </c>
      <c r="D584" s="180" t="s">
        <v>12368</v>
      </c>
      <c r="E584" s="181" t="s">
        <v>12793</v>
      </c>
      <c r="F584" s="184" t="s">
        <v>12802</v>
      </c>
      <c r="G584" s="182">
        <v>400</v>
      </c>
      <c r="H584" s="183">
        <v>0</v>
      </c>
      <c r="I584" s="122">
        <v>98.05</v>
      </c>
    </row>
    <row r="585" s="134" customFormat="1" ht="15" spans="1:9">
      <c r="A585" s="180">
        <v>584</v>
      </c>
      <c r="B585" s="127" t="s">
        <v>12201</v>
      </c>
      <c r="C585" s="180" t="s">
        <v>4461</v>
      </c>
      <c r="D585" s="180" t="s">
        <v>12368</v>
      </c>
      <c r="E585" s="181" t="s">
        <v>12793</v>
      </c>
      <c r="F585" s="184" t="s">
        <v>12803</v>
      </c>
      <c r="G585" s="182">
        <v>400</v>
      </c>
      <c r="H585" s="183">
        <v>0</v>
      </c>
      <c r="I585" s="122">
        <v>147.85</v>
      </c>
    </row>
    <row r="586" s="134" customFormat="1" ht="15" spans="1:9">
      <c r="A586" s="180">
        <v>585</v>
      </c>
      <c r="B586" s="127" t="s">
        <v>12201</v>
      </c>
      <c r="C586" s="180" t="s">
        <v>4461</v>
      </c>
      <c r="D586" s="180" t="s">
        <v>12368</v>
      </c>
      <c r="E586" s="181" t="s">
        <v>12793</v>
      </c>
      <c r="F586" s="184" t="s">
        <v>12804</v>
      </c>
      <c r="G586" s="182">
        <v>400</v>
      </c>
      <c r="H586" s="183">
        <v>0</v>
      </c>
      <c r="I586" s="122">
        <v>85.54</v>
      </c>
    </row>
    <row r="587" s="134" customFormat="1" ht="15" spans="1:9">
      <c r="A587" s="180">
        <v>586</v>
      </c>
      <c r="B587" s="127" t="s">
        <v>12201</v>
      </c>
      <c r="C587" s="180" t="s">
        <v>4461</v>
      </c>
      <c r="D587" s="180" t="s">
        <v>12368</v>
      </c>
      <c r="E587" s="181" t="s">
        <v>12793</v>
      </c>
      <c r="F587" s="184" t="s">
        <v>12805</v>
      </c>
      <c r="G587" s="182">
        <v>200</v>
      </c>
      <c r="H587" s="183">
        <v>0</v>
      </c>
      <c r="I587" s="122">
        <v>142.18</v>
      </c>
    </row>
    <row r="588" s="134" customFormat="1" spans="1:9">
      <c r="A588" s="180">
        <v>587</v>
      </c>
      <c r="B588" s="127" t="s">
        <v>12201</v>
      </c>
      <c r="C588" s="180" t="s">
        <v>12806</v>
      </c>
      <c r="D588" s="180" t="s">
        <v>12807</v>
      </c>
      <c r="E588" s="180" t="s">
        <v>12808</v>
      </c>
      <c r="F588" s="180" t="s">
        <v>12809</v>
      </c>
      <c r="G588" s="182">
        <v>200</v>
      </c>
      <c r="H588" s="183">
        <v>0</v>
      </c>
      <c r="I588" s="122">
        <v>38.745</v>
      </c>
    </row>
    <row r="589" s="134" customFormat="1" spans="1:9">
      <c r="A589" s="180">
        <v>588</v>
      </c>
      <c r="B589" s="127" t="s">
        <v>12201</v>
      </c>
      <c r="C589" s="180" t="s">
        <v>12806</v>
      </c>
      <c r="D589" s="180" t="s">
        <v>12807</v>
      </c>
      <c r="E589" s="180" t="s">
        <v>12808</v>
      </c>
      <c r="F589" s="180" t="s">
        <v>12810</v>
      </c>
      <c r="G589" s="182">
        <v>125</v>
      </c>
      <c r="H589" s="183">
        <v>0</v>
      </c>
      <c r="I589" s="122">
        <v>38.745</v>
      </c>
    </row>
    <row r="590" s="134" customFormat="1" spans="1:9">
      <c r="A590" s="180">
        <v>589</v>
      </c>
      <c r="B590" s="127" t="s">
        <v>12201</v>
      </c>
      <c r="C590" s="180" t="s">
        <v>12806</v>
      </c>
      <c r="D590" s="180" t="s">
        <v>12807</v>
      </c>
      <c r="E590" s="180" t="s">
        <v>12808</v>
      </c>
      <c r="F590" s="180" t="s">
        <v>12811</v>
      </c>
      <c r="G590" s="182">
        <v>200</v>
      </c>
      <c r="H590" s="183">
        <v>0</v>
      </c>
      <c r="I590" s="122">
        <v>39.4</v>
      </c>
    </row>
    <row r="591" s="134" customFormat="1" spans="1:9">
      <c r="A591" s="180">
        <v>590</v>
      </c>
      <c r="B591" s="127" t="s">
        <v>12201</v>
      </c>
      <c r="C591" s="180" t="s">
        <v>12806</v>
      </c>
      <c r="D591" s="180" t="s">
        <v>12807</v>
      </c>
      <c r="E591" s="180" t="s">
        <v>12808</v>
      </c>
      <c r="F591" s="180" t="s">
        <v>12812</v>
      </c>
      <c r="G591" s="182">
        <v>200</v>
      </c>
      <c r="H591" s="183">
        <v>0</v>
      </c>
      <c r="I591" s="122">
        <v>91.06</v>
      </c>
    </row>
    <row r="592" s="134" customFormat="1" spans="1:9">
      <c r="A592" s="180">
        <v>591</v>
      </c>
      <c r="B592" s="127" t="s">
        <v>12201</v>
      </c>
      <c r="C592" s="180" t="s">
        <v>12806</v>
      </c>
      <c r="D592" s="180" t="s">
        <v>12807</v>
      </c>
      <c r="E592" s="180" t="s">
        <v>12808</v>
      </c>
      <c r="F592" s="180" t="s">
        <v>12813</v>
      </c>
      <c r="G592" s="182">
        <v>200</v>
      </c>
      <c r="H592" s="183">
        <v>0</v>
      </c>
      <c r="I592" s="122">
        <v>108.16</v>
      </c>
    </row>
    <row r="593" s="134" customFormat="1" spans="1:9">
      <c r="A593" s="180">
        <v>592</v>
      </c>
      <c r="B593" s="127" t="s">
        <v>12201</v>
      </c>
      <c r="C593" s="180" t="s">
        <v>12806</v>
      </c>
      <c r="D593" s="180" t="s">
        <v>12807</v>
      </c>
      <c r="E593" s="180" t="s">
        <v>12808</v>
      </c>
      <c r="F593" s="180" t="s">
        <v>12814</v>
      </c>
      <c r="G593" s="182">
        <v>200</v>
      </c>
      <c r="H593" s="183">
        <v>0</v>
      </c>
      <c r="I593" s="122">
        <v>39.4</v>
      </c>
    </row>
    <row r="594" s="134" customFormat="1" spans="1:9">
      <c r="A594" s="180">
        <v>593</v>
      </c>
      <c r="B594" s="127" t="s">
        <v>12201</v>
      </c>
      <c r="C594" s="180" t="s">
        <v>12806</v>
      </c>
      <c r="D594" s="180" t="s">
        <v>12807</v>
      </c>
      <c r="E594" s="180" t="s">
        <v>12808</v>
      </c>
      <c r="F594" s="180" t="s">
        <v>12815</v>
      </c>
      <c r="G594" s="182">
        <v>400</v>
      </c>
      <c r="H594" s="183">
        <v>0</v>
      </c>
      <c r="I594" s="122">
        <v>45.355</v>
      </c>
    </row>
    <row r="595" s="134" customFormat="1" spans="1:9">
      <c r="A595" s="180">
        <v>594</v>
      </c>
      <c r="B595" s="127" t="s">
        <v>12201</v>
      </c>
      <c r="C595" s="180" t="s">
        <v>12806</v>
      </c>
      <c r="D595" s="180" t="s">
        <v>12807</v>
      </c>
      <c r="E595" s="180" t="s">
        <v>12808</v>
      </c>
      <c r="F595" s="180" t="s">
        <v>12816</v>
      </c>
      <c r="G595" s="182">
        <v>200</v>
      </c>
      <c r="H595" s="183">
        <v>0</v>
      </c>
      <c r="I595" s="122">
        <v>47.395</v>
      </c>
    </row>
    <row r="596" s="134" customFormat="1" spans="1:9">
      <c r="A596" s="180">
        <v>595</v>
      </c>
      <c r="B596" s="127" t="s">
        <v>12201</v>
      </c>
      <c r="C596" s="180" t="s">
        <v>12806</v>
      </c>
      <c r="D596" s="180" t="s">
        <v>12807</v>
      </c>
      <c r="E596" s="180" t="s">
        <v>12808</v>
      </c>
      <c r="F596" s="180" t="s">
        <v>12817</v>
      </c>
      <c r="G596" s="182">
        <v>400</v>
      </c>
      <c r="H596" s="183">
        <v>0</v>
      </c>
      <c r="I596" s="122">
        <v>47.395</v>
      </c>
    </row>
    <row r="597" s="134" customFormat="1" spans="1:9">
      <c r="A597" s="180">
        <v>596</v>
      </c>
      <c r="B597" s="127" t="s">
        <v>12201</v>
      </c>
      <c r="C597" s="180" t="s">
        <v>12806</v>
      </c>
      <c r="D597" s="180" t="s">
        <v>12807</v>
      </c>
      <c r="E597" s="180" t="s">
        <v>12808</v>
      </c>
      <c r="F597" s="180" t="s">
        <v>12818</v>
      </c>
      <c r="G597" s="182">
        <v>200</v>
      </c>
      <c r="H597" s="183">
        <v>0</v>
      </c>
      <c r="I597" s="122">
        <v>47.395</v>
      </c>
    </row>
    <row r="598" s="134" customFormat="1" spans="1:9">
      <c r="A598" s="180">
        <v>597</v>
      </c>
      <c r="B598" s="127" t="s">
        <v>12201</v>
      </c>
      <c r="C598" s="180" t="s">
        <v>12806</v>
      </c>
      <c r="D598" s="180" t="s">
        <v>12807</v>
      </c>
      <c r="E598" s="180" t="s">
        <v>12808</v>
      </c>
      <c r="F598" s="180" t="s">
        <v>12819</v>
      </c>
      <c r="G598" s="182">
        <v>200</v>
      </c>
      <c r="H598" s="183">
        <v>0</v>
      </c>
      <c r="I598" s="122">
        <v>0</v>
      </c>
    </row>
    <row r="599" s="134" customFormat="1" spans="1:9">
      <c r="A599" s="180">
        <v>598</v>
      </c>
      <c r="B599" s="127" t="s">
        <v>12201</v>
      </c>
      <c r="C599" s="180" t="s">
        <v>12806</v>
      </c>
      <c r="D599" s="180" t="s">
        <v>12807</v>
      </c>
      <c r="E599" s="180" t="s">
        <v>12808</v>
      </c>
      <c r="F599" s="180" t="s">
        <v>12820</v>
      </c>
      <c r="G599" s="182">
        <v>200</v>
      </c>
      <c r="H599" s="183">
        <v>0</v>
      </c>
      <c r="I599" s="122">
        <v>39.4</v>
      </c>
    </row>
    <row r="600" s="134" customFormat="1" spans="1:9">
      <c r="A600" s="180">
        <v>599</v>
      </c>
      <c r="B600" s="127" t="s">
        <v>12201</v>
      </c>
      <c r="C600" s="180" t="s">
        <v>12806</v>
      </c>
      <c r="D600" s="180" t="s">
        <v>12807</v>
      </c>
      <c r="E600" s="180" t="s">
        <v>12808</v>
      </c>
      <c r="F600" s="180" t="s">
        <v>12821</v>
      </c>
      <c r="G600" s="182">
        <v>200</v>
      </c>
      <c r="H600" s="183">
        <v>0</v>
      </c>
      <c r="I600" s="122">
        <v>154.5</v>
      </c>
    </row>
    <row r="601" s="134" customFormat="1" spans="1:9">
      <c r="A601" s="180">
        <v>600</v>
      </c>
      <c r="B601" s="127" t="s">
        <v>12201</v>
      </c>
      <c r="C601" s="180" t="s">
        <v>12806</v>
      </c>
      <c r="D601" s="180" t="s">
        <v>12807</v>
      </c>
      <c r="E601" s="180" t="s">
        <v>12808</v>
      </c>
      <c r="F601" s="180" t="s">
        <v>12822</v>
      </c>
      <c r="G601" s="182">
        <v>200</v>
      </c>
      <c r="H601" s="183">
        <v>0</v>
      </c>
      <c r="I601" s="122">
        <v>85.795</v>
      </c>
    </row>
    <row r="602" s="134" customFormat="1" spans="1:9">
      <c r="A602" s="180">
        <v>601</v>
      </c>
      <c r="B602" s="127" t="s">
        <v>12201</v>
      </c>
      <c r="C602" s="180" t="s">
        <v>12806</v>
      </c>
      <c r="D602" s="180" t="s">
        <v>12807</v>
      </c>
      <c r="E602" s="180" t="s">
        <v>12808</v>
      </c>
      <c r="F602" s="180" t="s">
        <v>12823</v>
      </c>
      <c r="G602" s="182">
        <v>400</v>
      </c>
      <c r="H602" s="183">
        <v>0</v>
      </c>
      <c r="I602" s="122">
        <v>85.795</v>
      </c>
    </row>
    <row r="603" s="134" customFormat="1" spans="1:9">
      <c r="A603" s="180">
        <v>602</v>
      </c>
      <c r="B603" s="127" t="s">
        <v>12201</v>
      </c>
      <c r="C603" s="180" t="s">
        <v>12806</v>
      </c>
      <c r="D603" s="180" t="s">
        <v>12807</v>
      </c>
      <c r="E603" s="180" t="s">
        <v>12808</v>
      </c>
      <c r="F603" s="180" t="s">
        <v>12824</v>
      </c>
      <c r="G603" s="182">
        <v>200</v>
      </c>
      <c r="H603" s="183">
        <v>0</v>
      </c>
      <c r="I603" s="122">
        <v>85.795</v>
      </c>
    </row>
    <row r="604" s="134" customFormat="1" spans="1:9">
      <c r="A604" s="180">
        <v>603</v>
      </c>
      <c r="B604" s="127" t="s">
        <v>12201</v>
      </c>
      <c r="C604" s="180" t="s">
        <v>12806</v>
      </c>
      <c r="D604" s="180" t="s">
        <v>12807</v>
      </c>
      <c r="E604" s="180" t="s">
        <v>12808</v>
      </c>
      <c r="F604" s="180" t="s">
        <v>12825</v>
      </c>
      <c r="G604" s="182">
        <v>200</v>
      </c>
      <c r="H604" s="183">
        <v>0</v>
      </c>
      <c r="I604" s="122">
        <v>26.335</v>
      </c>
    </row>
    <row r="605" s="134" customFormat="1" spans="1:9">
      <c r="A605" s="180">
        <v>604</v>
      </c>
      <c r="B605" s="127" t="s">
        <v>12201</v>
      </c>
      <c r="C605" s="180" t="s">
        <v>12806</v>
      </c>
      <c r="D605" s="180" t="s">
        <v>12807</v>
      </c>
      <c r="E605" s="180" t="s">
        <v>12808</v>
      </c>
      <c r="F605" s="180" t="s">
        <v>12826</v>
      </c>
      <c r="G605" s="182">
        <v>400</v>
      </c>
      <c r="H605" s="183">
        <v>0</v>
      </c>
      <c r="I605" s="122">
        <v>147.85</v>
      </c>
    </row>
    <row r="606" s="134" customFormat="1" spans="1:9">
      <c r="A606" s="180">
        <v>605</v>
      </c>
      <c r="B606" s="127" t="s">
        <v>12201</v>
      </c>
      <c r="C606" s="180" t="s">
        <v>12806</v>
      </c>
      <c r="D606" s="180" t="s">
        <v>12807</v>
      </c>
      <c r="E606" s="180" t="s">
        <v>12808</v>
      </c>
      <c r="F606" s="180" t="s">
        <v>12827</v>
      </c>
      <c r="G606" s="182">
        <v>200</v>
      </c>
      <c r="H606" s="183">
        <v>0</v>
      </c>
      <c r="I606" s="122">
        <v>38.745</v>
      </c>
    </row>
    <row r="607" s="134" customFormat="1" spans="1:9">
      <c r="A607" s="180">
        <v>606</v>
      </c>
      <c r="B607" s="127" t="s">
        <v>12201</v>
      </c>
      <c r="C607" s="180" t="s">
        <v>12806</v>
      </c>
      <c r="D607" s="180" t="s">
        <v>12807</v>
      </c>
      <c r="E607" s="180" t="s">
        <v>12808</v>
      </c>
      <c r="F607" s="180" t="s">
        <v>12828</v>
      </c>
      <c r="G607" s="182">
        <v>160</v>
      </c>
      <c r="H607" s="183">
        <v>0</v>
      </c>
      <c r="I607" s="122">
        <v>25</v>
      </c>
    </row>
    <row r="608" s="134" customFormat="1" spans="1:9">
      <c r="A608" s="180">
        <v>607</v>
      </c>
      <c r="B608" s="127" t="s">
        <v>12201</v>
      </c>
      <c r="C608" s="180" t="s">
        <v>12806</v>
      </c>
      <c r="D608" s="180" t="s">
        <v>12807</v>
      </c>
      <c r="E608" s="180" t="s">
        <v>12808</v>
      </c>
      <c r="F608" s="180" t="s">
        <v>12829</v>
      </c>
      <c r="G608" s="182">
        <v>200</v>
      </c>
      <c r="H608" s="183">
        <v>0</v>
      </c>
      <c r="I608" s="122">
        <v>139.439</v>
      </c>
    </row>
    <row r="609" s="134" customFormat="1" spans="1:9">
      <c r="A609" s="180">
        <v>608</v>
      </c>
      <c r="B609" s="127" t="s">
        <v>12201</v>
      </c>
      <c r="C609" s="180" t="s">
        <v>12806</v>
      </c>
      <c r="D609" s="180" t="s">
        <v>12807</v>
      </c>
      <c r="E609" s="180" t="s">
        <v>12808</v>
      </c>
      <c r="F609" s="180" t="s">
        <v>12830</v>
      </c>
      <c r="G609" s="182">
        <v>200</v>
      </c>
      <c r="H609" s="183">
        <v>0</v>
      </c>
      <c r="I609" s="122">
        <v>28</v>
      </c>
    </row>
    <row r="610" s="134" customFormat="1" spans="1:9">
      <c r="A610" s="180">
        <v>609</v>
      </c>
      <c r="B610" s="127" t="s">
        <v>12201</v>
      </c>
      <c r="C610" s="180" t="s">
        <v>12806</v>
      </c>
      <c r="D610" s="180" t="s">
        <v>12807</v>
      </c>
      <c r="E610" s="180" t="s">
        <v>12808</v>
      </c>
      <c r="F610" s="180" t="s">
        <v>12831</v>
      </c>
      <c r="G610" s="182">
        <v>200</v>
      </c>
      <c r="H610" s="183">
        <v>0</v>
      </c>
      <c r="I610" s="122">
        <v>10</v>
      </c>
    </row>
    <row r="611" s="134" customFormat="1" spans="1:9">
      <c r="A611" s="180">
        <v>610</v>
      </c>
      <c r="B611" s="127" t="s">
        <v>12201</v>
      </c>
      <c r="C611" s="180" t="s">
        <v>12806</v>
      </c>
      <c r="D611" s="180" t="s">
        <v>12807</v>
      </c>
      <c r="E611" s="180" t="s">
        <v>12808</v>
      </c>
      <c r="F611" s="180" t="s">
        <v>12832</v>
      </c>
      <c r="G611" s="182">
        <v>400</v>
      </c>
      <c r="H611" s="183">
        <v>0</v>
      </c>
      <c r="I611" s="122">
        <v>150</v>
      </c>
    </row>
    <row r="612" s="134" customFormat="1" spans="1:9">
      <c r="A612" s="180">
        <v>611</v>
      </c>
      <c r="B612" s="127" t="s">
        <v>12201</v>
      </c>
      <c r="C612" s="180" t="s">
        <v>12806</v>
      </c>
      <c r="D612" s="180" t="s">
        <v>12807</v>
      </c>
      <c r="E612" s="180" t="s">
        <v>12808</v>
      </c>
      <c r="F612" s="180" t="s">
        <v>12833</v>
      </c>
      <c r="G612" s="182">
        <v>200</v>
      </c>
      <c r="H612" s="183">
        <v>0</v>
      </c>
      <c r="I612" s="122">
        <v>8.74</v>
      </c>
    </row>
    <row r="613" s="134" customFormat="1" spans="1:9">
      <c r="A613" s="180">
        <v>612</v>
      </c>
      <c r="B613" s="127" t="s">
        <v>12201</v>
      </c>
      <c r="C613" s="180" t="s">
        <v>12806</v>
      </c>
      <c r="D613" s="180" t="s">
        <v>12807</v>
      </c>
      <c r="E613" s="180" t="s">
        <v>12808</v>
      </c>
      <c r="F613" s="180" t="s">
        <v>12834</v>
      </c>
      <c r="G613" s="182">
        <v>400</v>
      </c>
      <c r="H613" s="183">
        <v>0</v>
      </c>
      <c r="I613" s="122">
        <v>94.32</v>
      </c>
    </row>
    <row r="614" s="134" customFormat="1" spans="1:9">
      <c r="A614" s="180">
        <v>613</v>
      </c>
      <c r="B614" s="127" t="s">
        <v>12201</v>
      </c>
      <c r="C614" s="180" t="s">
        <v>12806</v>
      </c>
      <c r="D614" s="180" t="s">
        <v>12807</v>
      </c>
      <c r="E614" s="180" t="s">
        <v>12808</v>
      </c>
      <c r="F614" s="180" t="s">
        <v>12835</v>
      </c>
      <c r="G614" s="182">
        <v>200</v>
      </c>
      <c r="H614" s="183">
        <v>0</v>
      </c>
      <c r="I614" s="122">
        <v>39.4</v>
      </c>
    </row>
    <row r="615" s="134" customFormat="1" spans="1:9">
      <c r="A615" s="180">
        <v>614</v>
      </c>
      <c r="B615" s="127" t="s">
        <v>12201</v>
      </c>
      <c r="C615" s="180" t="s">
        <v>12806</v>
      </c>
      <c r="D615" s="180" t="s">
        <v>12807</v>
      </c>
      <c r="E615" s="180" t="s">
        <v>12808</v>
      </c>
      <c r="F615" s="180" t="s">
        <v>12836</v>
      </c>
      <c r="G615" s="182">
        <v>200</v>
      </c>
      <c r="H615" s="183">
        <v>0</v>
      </c>
      <c r="I615" s="122">
        <v>39.4</v>
      </c>
    </row>
    <row r="616" s="134" customFormat="1" spans="1:9">
      <c r="A616" s="180">
        <v>615</v>
      </c>
      <c r="B616" s="127" t="s">
        <v>12201</v>
      </c>
      <c r="C616" s="180" t="s">
        <v>12806</v>
      </c>
      <c r="D616" s="180" t="s">
        <v>12807</v>
      </c>
      <c r="E616" s="180" t="s">
        <v>12808</v>
      </c>
      <c r="F616" s="180" t="s">
        <v>12837</v>
      </c>
      <c r="G616" s="182">
        <v>200</v>
      </c>
      <c r="H616" s="183">
        <v>0</v>
      </c>
      <c r="I616" s="122">
        <v>39.4</v>
      </c>
    </row>
    <row r="617" s="134" customFormat="1" spans="1:9">
      <c r="A617" s="180">
        <v>616</v>
      </c>
      <c r="B617" s="127" t="s">
        <v>12201</v>
      </c>
      <c r="C617" s="180" t="s">
        <v>12806</v>
      </c>
      <c r="D617" s="180" t="s">
        <v>12807</v>
      </c>
      <c r="E617" s="180" t="s">
        <v>12838</v>
      </c>
      <c r="F617" s="180" t="s">
        <v>12839</v>
      </c>
      <c r="G617" s="182">
        <v>160</v>
      </c>
      <c r="H617" s="183">
        <v>0</v>
      </c>
      <c r="I617" s="122">
        <v>44</v>
      </c>
    </row>
    <row r="618" s="134" customFormat="1" spans="1:9">
      <c r="A618" s="180">
        <v>617</v>
      </c>
      <c r="B618" s="127" t="s">
        <v>12201</v>
      </c>
      <c r="C618" s="180" t="s">
        <v>12806</v>
      </c>
      <c r="D618" s="180" t="s">
        <v>12807</v>
      </c>
      <c r="E618" s="180" t="s">
        <v>12838</v>
      </c>
      <c r="F618" s="180" t="s">
        <v>12840</v>
      </c>
      <c r="G618" s="182">
        <v>200</v>
      </c>
      <c r="H618" s="183">
        <v>0</v>
      </c>
      <c r="I618" s="122">
        <v>14.42</v>
      </c>
    </row>
    <row r="619" s="134" customFormat="1" spans="1:9">
      <c r="A619" s="180">
        <v>618</v>
      </c>
      <c r="B619" s="127" t="s">
        <v>12201</v>
      </c>
      <c r="C619" s="180" t="s">
        <v>12806</v>
      </c>
      <c r="D619" s="180" t="s">
        <v>12807</v>
      </c>
      <c r="E619" s="180" t="s">
        <v>12838</v>
      </c>
      <c r="F619" s="180" t="s">
        <v>12841</v>
      </c>
      <c r="G619" s="182">
        <v>160</v>
      </c>
      <c r="H619" s="183">
        <v>0</v>
      </c>
      <c r="I619" s="122">
        <v>40</v>
      </c>
    </row>
    <row r="620" s="134" customFormat="1" spans="1:9">
      <c r="A620" s="180">
        <v>619</v>
      </c>
      <c r="B620" s="127" t="s">
        <v>12201</v>
      </c>
      <c r="C620" s="180" t="s">
        <v>12806</v>
      </c>
      <c r="D620" s="180" t="s">
        <v>12807</v>
      </c>
      <c r="E620" s="180" t="s">
        <v>12838</v>
      </c>
      <c r="F620" s="180" t="s">
        <v>12842</v>
      </c>
      <c r="G620" s="182">
        <v>160</v>
      </c>
      <c r="H620" s="183">
        <v>0</v>
      </c>
      <c r="I620" s="122">
        <v>0</v>
      </c>
    </row>
    <row r="621" s="134" customFormat="1" spans="1:9">
      <c r="A621" s="180">
        <v>620</v>
      </c>
      <c r="B621" s="127" t="s">
        <v>12201</v>
      </c>
      <c r="C621" s="180" t="s">
        <v>12806</v>
      </c>
      <c r="D621" s="180" t="s">
        <v>12807</v>
      </c>
      <c r="E621" s="180" t="s">
        <v>12838</v>
      </c>
      <c r="F621" s="180" t="s">
        <v>12843</v>
      </c>
      <c r="G621" s="182">
        <v>200</v>
      </c>
      <c r="H621" s="183">
        <v>0</v>
      </c>
      <c r="I621" s="122">
        <v>55</v>
      </c>
    </row>
    <row r="622" s="134" customFormat="1" spans="1:9">
      <c r="A622" s="180">
        <v>621</v>
      </c>
      <c r="B622" s="127" t="s">
        <v>12201</v>
      </c>
      <c r="C622" s="180" t="s">
        <v>12806</v>
      </c>
      <c r="D622" s="180" t="s">
        <v>12807</v>
      </c>
      <c r="E622" s="180" t="s">
        <v>12838</v>
      </c>
      <c r="F622" s="180" t="s">
        <v>12844</v>
      </c>
      <c r="G622" s="182">
        <v>400</v>
      </c>
      <c r="H622" s="183">
        <v>0</v>
      </c>
      <c r="I622" s="122">
        <v>152</v>
      </c>
    </row>
    <row r="623" s="134" customFormat="1" spans="1:9">
      <c r="A623" s="180">
        <v>622</v>
      </c>
      <c r="B623" s="127" t="s">
        <v>12201</v>
      </c>
      <c r="C623" s="180" t="s">
        <v>12806</v>
      </c>
      <c r="D623" s="180" t="s">
        <v>12807</v>
      </c>
      <c r="E623" s="180" t="s">
        <v>12838</v>
      </c>
      <c r="F623" s="180" t="s">
        <v>12845</v>
      </c>
      <c r="G623" s="182">
        <v>400</v>
      </c>
      <c r="H623" s="183">
        <v>0</v>
      </c>
      <c r="I623" s="122">
        <v>42.2</v>
      </c>
    </row>
    <row r="624" s="134" customFormat="1" spans="1:9">
      <c r="A624" s="180">
        <v>623</v>
      </c>
      <c r="B624" s="127" t="s">
        <v>12201</v>
      </c>
      <c r="C624" s="180" t="s">
        <v>12806</v>
      </c>
      <c r="D624" s="180" t="s">
        <v>12807</v>
      </c>
      <c r="E624" s="180" t="s">
        <v>12838</v>
      </c>
      <c r="F624" s="180" t="s">
        <v>12846</v>
      </c>
      <c r="G624" s="182">
        <v>400</v>
      </c>
      <c r="H624" s="183">
        <v>0</v>
      </c>
      <c r="I624" s="122">
        <v>64.748</v>
      </c>
    </row>
    <row r="625" s="134" customFormat="1" spans="1:9">
      <c r="A625" s="180">
        <v>624</v>
      </c>
      <c r="B625" s="127" t="s">
        <v>12201</v>
      </c>
      <c r="C625" s="180" t="s">
        <v>12806</v>
      </c>
      <c r="D625" s="180" t="s">
        <v>12807</v>
      </c>
      <c r="E625" s="180" t="s">
        <v>12838</v>
      </c>
      <c r="F625" s="180" t="s">
        <v>12847</v>
      </c>
      <c r="G625" s="182">
        <v>400</v>
      </c>
      <c r="H625" s="183">
        <v>0</v>
      </c>
      <c r="I625" s="122">
        <v>17</v>
      </c>
    </row>
    <row r="626" s="134" customFormat="1" spans="1:9">
      <c r="A626" s="180">
        <v>625</v>
      </c>
      <c r="B626" s="127" t="s">
        <v>12201</v>
      </c>
      <c r="C626" s="180" t="s">
        <v>12806</v>
      </c>
      <c r="D626" s="180" t="s">
        <v>12807</v>
      </c>
      <c r="E626" s="180" t="s">
        <v>12838</v>
      </c>
      <c r="F626" s="180" t="s">
        <v>12848</v>
      </c>
      <c r="G626" s="182">
        <v>400</v>
      </c>
      <c r="H626" s="183">
        <v>0</v>
      </c>
      <c r="I626" s="122">
        <v>0</v>
      </c>
    </row>
    <row r="627" s="134" customFormat="1" spans="1:9">
      <c r="A627" s="180">
        <v>626</v>
      </c>
      <c r="B627" s="127" t="s">
        <v>12201</v>
      </c>
      <c r="C627" s="180" t="s">
        <v>12806</v>
      </c>
      <c r="D627" s="180" t="s">
        <v>12807</v>
      </c>
      <c r="E627" s="180" t="s">
        <v>12838</v>
      </c>
      <c r="F627" s="180" t="s">
        <v>12849</v>
      </c>
      <c r="G627" s="182">
        <v>400</v>
      </c>
      <c r="H627" s="183">
        <v>0</v>
      </c>
      <c r="I627" s="122">
        <v>0</v>
      </c>
    </row>
    <row r="628" s="134" customFormat="1" spans="1:9">
      <c r="A628" s="180">
        <v>627</v>
      </c>
      <c r="B628" s="127" t="s">
        <v>12201</v>
      </c>
      <c r="C628" s="180" t="s">
        <v>12806</v>
      </c>
      <c r="D628" s="180" t="s">
        <v>12807</v>
      </c>
      <c r="E628" s="180" t="s">
        <v>12838</v>
      </c>
      <c r="F628" s="180" t="s">
        <v>12850</v>
      </c>
      <c r="G628" s="182">
        <v>400</v>
      </c>
      <c r="H628" s="183">
        <v>0</v>
      </c>
      <c r="I628" s="122">
        <v>0</v>
      </c>
    </row>
    <row r="629" s="134" customFormat="1" spans="1:9">
      <c r="A629" s="180">
        <v>628</v>
      </c>
      <c r="B629" s="127" t="s">
        <v>12201</v>
      </c>
      <c r="C629" s="180" t="s">
        <v>12806</v>
      </c>
      <c r="D629" s="180" t="s">
        <v>12807</v>
      </c>
      <c r="E629" s="180" t="s">
        <v>12838</v>
      </c>
      <c r="F629" s="180" t="s">
        <v>12851</v>
      </c>
      <c r="G629" s="182">
        <v>400</v>
      </c>
      <c r="H629" s="183">
        <v>0</v>
      </c>
      <c r="I629" s="122">
        <v>120</v>
      </c>
    </row>
    <row r="630" s="134" customFormat="1" spans="1:9">
      <c r="A630" s="180">
        <v>629</v>
      </c>
      <c r="B630" s="127" t="s">
        <v>12201</v>
      </c>
      <c r="C630" s="180" t="s">
        <v>12806</v>
      </c>
      <c r="D630" s="180" t="s">
        <v>12807</v>
      </c>
      <c r="E630" s="180" t="s">
        <v>12838</v>
      </c>
      <c r="F630" s="180" t="s">
        <v>12852</v>
      </c>
      <c r="G630" s="182">
        <v>400</v>
      </c>
      <c r="H630" s="183">
        <v>0</v>
      </c>
      <c r="I630" s="122">
        <v>41</v>
      </c>
    </row>
    <row r="631" s="134" customFormat="1" spans="1:9">
      <c r="A631" s="180">
        <v>630</v>
      </c>
      <c r="B631" s="127" t="s">
        <v>12201</v>
      </c>
      <c r="C631" s="180" t="s">
        <v>12806</v>
      </c>
      <c r="D631" s="180" t="s">
        <v>12807</v>
      </c>
      <c r="E631" s="180" t="s">
        <v>12838</v>
      </c>
      <c r="F631" s="180" t="s">
        <v>12853</v>
      </c>
      <c r="G631" s="182">
        <v>400</v>
      </c>
      <c r="H631" s="183">
        <v>0</v>
      </c>
      <c r="I631" s="122">
        <v>0</v>
      </c>
    </row>
    <row r="632" s="134" customFormat="1" spans="1:9">
      <c r="A632" s="180">
        <v>631</v>
      </c>
      <c r="B632" s="127" t="s">
        <v>12201</v>
      </c>
      <c r="C632" s="180" t="s">
        <v>12806</v>
      </c>
      <c r="D632" s="180" t="s">
        <v>12807</v>
      </c>
      <c r="E632" s="180" t="s">
        <v>12838</v>
      </c>
      <c r="F632" s="180" t="s">
        <v>12854</v>
      </c>
      <c r="G632" s="182">
        <v>400</v>
      </c>
      <c r="H632" s="183">
        <v>0</v>
      </c>
      <c r="I632" s="122">
        <v>29</v>
      </c>
    </row>
    <row r="633" s="134" customFormat="1" spans="1:9">
      <c r="A633" s="180">
        <v>632</v>
      </c>
      <c r="B633" s="127" t="s">
        <v>12201</v>
      </c>
      <c r="C633" s="180" t="s">
        <v>12806</v>
      </c>
      <c r="D633" s="180" t="s">
        <v>12807</v>
      </c>
      <c r="E633" s="180" t="s">
        <v>12838</v>
      </c>
      <c r="F633" s="180" t="s">
        <v>12855</v>
      </c>
      <c r="G633" s="182">
        <v>400</v>
      </c>
      <c r="H633" s="183">
        <v>0</v>
      </c>
      <c r="I633" s="122">
        <v>114.2</v>
      </c>
    </row>
    <row r="634" s="134" customFormat="1" spans="1:9">
      <c r="A634" s="180">
        <v>633</v>
      </c>
      <c r="B634" s="127" t="s">
        <v>12201</v>
      </c>
      <c r="C634" s="180" t="s">
        <v>12806</v>
      </c>
      <c r="D634" s="180" t="s">
        <v>12807</v>
      </c>
      <c r="E634" s="180" t="s">
        <v>12838</v>
      </c>
      <c r="F634" s="180" t="s">
        <v>12856</v>
      </c>
      <c r="G634" s="182">
        <v>200</v>
      </c>
      <c r="H634" s="183">
        <v>0</v>
      </c>
      <c r="I634" s="122">
        <v>145.15</v>
      </c>
    </row>
    <row r="635" s="134" customFormat="1" spans="1:9">
      <c r="A635" s="180">
        <v>634</v>
      </c>
      <c r="B635" s="127" t="s">
        <v>12201</v>
      </c>
      <c r="C635" s="180" t="s">
        <v>12806</v>
      </c>
      <c r="D635" s="180" t="s">
        <v>12807</v>
      </c>
      <c r="E635" s="180" t="s">
        <v>12838</v>
      </c>
      <c r="F635" s="180" t="s">
        <v>12857</v>
      </c>
      <c r="G635" s="182">
        <v>200</v>
      </c>
      <c r="H635" s="183">
        <v>0</v>
      </c>
      <c r="I635" s="122">
        <v>0</v>
      </c>
    </row>
    <row r="636" s="134" customFormat="1" spans="1:9">
      <c r="A636" s="180">
        <v>635</v>
      </c>
      <c r="B636" s="127" t="s">
        <v>12201</v>
      </c>
      <c r="C636" s="180" t="s">
        <v>12806</v>
      </c>
      <c r="D636" s="180" t="s">
        <v>12807</v>
      </c>
      <c r="E636" s="180" t="s">
        <v>12838</v>
      </c>
      <c r="F636" s="180" t="s">
        <v>12858</v>
      </c>
      <c r="G636" s="182">
        <v>400</v>
      </c>
      <c r="H636" s="183">
        <v>0</v>
      </c>
      <c r="I636" s="122">
        <v>0</v>
      </c>
    </row>
    <row r="637" s="134" customFormat="1" spans="1:9">
      <c r="A637" s="180">
        <v>636</v>
      </c>
      <c r="B637" s="127" t="s">
        <v>12201</v>
      </c>
      <c r="C637" s="180" t="s">
        <v>12806</v>
      </c>
      <c r="D637" s="180" t="s">
        <v>12807</v>
      </c>
      <c r="E637" s="180" t="s">
        <v>12838</v>
      </c>
      <c r="F637" s="180" t="s">
        <v>12859</v>
      </c>
      <c r="G637" s="182">
        <v>400</v>
      </c>
      <c r="H637" s="183">
        <v>0</v>
      </c>
      <c r="I637" s="122">
        <v>16.66</v>
      </c>
    </row>
    <row r="638" s="134" customFormat="1" spans="1:9">
      <c r="A638" s="180">
        <v>637</v>
      </c>
      <c r="B638" s="127" t="s">
        <v>12201</v>
      </c>
      <c r="C638" s="180" t="s">
        <v>12806</v>
      </c>
      <c r="D638" s="180" t="s">
        <v>12807</v>
      </c>
      <c r="E638" s="180" t="s">
        <v>12838</v>
      </c>
      <c r="F638" s="180" t="s">
        <v>12860</v>
      </c>
      <c r="G638" s="182">
        <v>400</v>
      </c>
      <c r="H638" s="183">
        <v>0</v>
      </c>
      <c r="I638" s="122">
        <v>40</v>
      </c>
    </row>
    <row r="639" s="134" customFormat="1" spans="1:9">
      <c r="A639" s="180">
        <v>638</v>
      </c>
      <c r="B639" s="127" t="s">
        <v>12201</v>
      </c>
      <c r="C639" s="180" t="s">
        <v>12806</v>
      </c>
      <c r="D639" s="180" t="s">
        <v>12807</v>
      </c>
      <c r="E639" s="180" t="s">
        <v>12838</v>
      </c>
      <c r="F639" s="180" t="s">
        <v>12861</v>
      </c>
      <c r="G639" s="182">
        <v>400</v>
      </c>
      <c r="H639" s="183">
        <v>0</v>
      </c>
      <c r="I639" s="122">
        <v>3.1</v>
      </c>
    </row>
    <row r="640" s="134" customFormat="1" spans="1:9">
      <c r="A640" s="180">
        <v>639</v>
      </c>
      <c r="B640" s="127" t="s">
        <v>12201</v>
      </c>
      <c r="C640" s="180" t="s">
        <v>12806</v>
      </c>
      <c r="D640" s="180" t="s">
        <v>12807</v>
      </c>
      <c r="E640" s="180" t="s">
        <v>12838</v>
      </c>
      <c r="F640" s="180" t="s">
        <v>12862</v>
      </c>
      <c r="G640" s="182">
        <v>400</v>
      </c>
      <c r="H640" s="183">
        <v>0</v>
      </c>
      <c r="I640" s="122">
        <v>36.745</v>
      </c>
    </row>
    <row r="641" s="134" customFormat="1" spans="1:9">
      <c r="A641" s="180">
        <v>640</v>
      </c>
      <c r="B641" s="127" t="s">
        <v>12201</v>
      </c>
      <c r="C641" s="180" t="s">
        <v>12806</v>
      </c>
      <c r="D641" s="180" t="s">
        <v>12807</v>
      </c>
      <c r="E641" s="180" t="s">
        <v>12838</v>
      </c>
      <c r="F641" s="180" t="s">
        <v>12863</v>
      </c>
      <c r="G641" s="182">
        <v>200</v>
      </c>
      <c r="H641" s="183">
        <v>0</v>
      </c>
      <c r="I641" s="122">
        <v>96.2</v>
      </c>
    </row>
    <row r="642" s="134" customFormat="1" spans="1:9">
      <c r="A642" s="180">
        <v>641</v>
      </c>
      <c r="B642" s="127" t="s">
        <v>12201</v>
      </c>
      <c r="C642" s="180" t="s">
        <v>12806</v>
      </c>
      <c r="D642" s="180" t="s">
        <v>12807</v>
      </c>
      <c r="E642" s="180" t="s">
        <v>12838</v>
      </c>
      <c r="F642" s="180" t="s">
        <v>12864</v>
      </c>
      <c r="G642" s="182">
        <v>200</v>
      </c>
      <c r="H642" s="183">
        <v>0</v>
      </c>
      <c r="I642" s="122">
        <v>23.94</v>
      </c>
    </row>
    <row r="643" s="134" customFormat="1" spans="1:9">
      <c r="A643" s="180">
        <v>642</v>
      </c>
      <c r="B643" s="127" t="s">
        <v>12201</v>
      </c>
      <c r="C643" s="180" t="s">
        <v>12806</v>
      </c>
      <c r="D643" s="180" t="s">
        <v>12807</v>
      </c>
      <c r="E643" s="180" t="s">
        <v>12838</v>
      </c>
      <c r="F643" s="180" t="s">
        <v>12865</v>
      </c>
      <c r="G643" s="182">
        <v>200</v>
      </c>
      <c r="H643" s="183">
        <v>0</v>
      </c>
      <c r="I643" s="122">
        <v>92.71</v>
      </c>
    </row>
    <row r="644" s="134" customFormat="1" spans="1:9">
      <c r="A644" s="180">
        <v>643</v>
      </c>
      <c r="B644" s="127" t="s">
        <v>12201</v>
      </c>
      <c r="C644" s="180" t="s">
        <v>12806</v>
      </c>
      <c r="D644" s="180" t="s">
        <v>12807</v>
      </c>
      <c r="E644" s="180" t="s">
        <v>12838</v>
      </c>
      <c r="F644" s="180" t="s">
        <v>12866</v>
      </c>
      <c r="G644" s="182">
        <v>200</v>
      </c>
      <c r="H644" s="183">
        <v>0</v>
      </c>
      <c r="I644" s="122">
        <v>109.22</v>
      </c>
    </row>
    <row r="645" s="134" customFormat="1" spans="1:9">
      <c r="A645" s="180">
        <v>644</v>
      </c>
      <c r="B645" s="127" t="s">
        <v>12201</v>
      </c>
      <c r="C645" s="180" t="s">
        <v>12806</v>
      </c>
      <c r="D645" s="180" t="s">
        <v>12807</v>
      </c>
      <c r="E645" s="180" t="s">
        <v>12838</v>
      </c>
      <c r="F645" s="180" t="s">
        <v>12867</v>
      </c>
      <c r="G645" s="182">
        <v>200</v>
      </c>
      <c r="H645" s="183">
        <v>0</v>
      </c>
      <c r="I645" s="122">
        <v>36.745</v>
      </c>
    </row>
    <row r="646" s="134" customFormat="1" spans="1:9">
      <c r="A646" s="180">
        <v>645</v>
      </c>
      <c r="B646" s="127" t="s">
        <v>12201</v>
      </c>
      <c r="C646" s="180" t="s">
        <v>12806</v>
      </c>
      <c r="D646" s="180" t="s">
        <v>12807</v>
      </c>
      <c r="E646" s="180" t="s">
        <v>12868</v>
      </c>
      <c r="F646" s="180" t="s">
        <v>12869</v>
      </c>
      <c r="G646" s="182">
        <v>400</v>
      </c>
      <c r="H646" s="183">
        <v>0</v>
      </c>
      <c r="I646" s="122">
        <v>147.85</v>
      </c>
    </row>
    <row r="647" s="134" customFormat="1" spans="1:9">
      <c r="A647" s="180">
        <v>646</v>
      </c>
      <c r="B647" s="127" t="s">
        <v>12201</v>
      </c>
      <c r="C647" s="180" t="s">
        <v>12806</v>
      </c>
      <c r="D647" s="180" t="s">
        <v>12807</v>
      </c>
      <c r="E647" s="180" t="s">
        <v>12868</v>
      </c>
      <c r="F647" s="180" t="s">
        <v>12870</v>
      </c>
      <c r="G647" s="182">
        <v>630</v>
      </c>
      <c r="H647" s="183">
        <v>0</v>
      </c>
      <c r="I647" s="122">
        <v>148.66</v>
      </c>
    </row>
    <row r="648" s="134" customFormat="1" spans="1:9">
      <c r="A648" s="180">
        <v>647</v>
      </c>
      <c r="B648" s="127" t="s">
        <v>12201</v>
      </c>
      <c r="C648" s="180" t="s">
        <v>12806</v>
      </c>
      <c r="D648" s="180" t="s">
        <v>12807</v>
      </c>
      <c r="E648" s="180" t="s">
        <v>12868</v>
      </c>
      <c r="F648" s="180" t="s">
        <v>12871</v>
      </c>
      <c r="G648" s="182">
        <v>200</v>
      </c>
      <c r="H648" s="183">
        <v>0</v>
      </c>
      <c r="I648" s="122">
        <v>14.42</v>
      </c>
    </row>
    <row r="649" s="134" customFormat="1" spans="1:9">
      <c r="A649" s="180">
        <v>648</v>
      </c>
      <c r="B649" s="127" t="s">
        <v>12201</v>
      </c>
      <c r="C649" s="180" t="s">
        <v>12806</v>
      </c>
      <c r="D649" s="180" t="s">
        <v>12807</v>
      </c>
      <c r="E649" s="180" t="s">
        <v>12868</v>
      </c>
      <c r="F649" s="180" t="s">
        <v>12872</v>
      </c>
      <c r="G649" s="182">
        <v>200</v>
      </c>
      <c r="H649" s="183">
        <v>0</v>
      </c>
      <c r="I649" s="122">
        <v>14.42</v>
      </c>
    </row>
    <row r="650" s="134" customFormat="1" spans="1:9">
      <c r="A650" s="180">
        <v>649</v>
      </c>
      <c r="B650" s="127" t="s">
        <v>12201</v>
      </c>
      <c r="C650" s="180" t="s">
        <v>12806</v>
      </c>
      <c r="D650" s="180" t="s">
        <v>12807</v>
      </c>
      <c r="E650" s="180" t="s">
        <v>12868</v>
      </c>
      <c r="F650" s="180" t="s">
        <v>12873</v>
      </c>
      <c r="G650" s="182">
        <v>200</v>
      </c>
      <c r="H650" s="183">
        <v>0</v>
      </c>
      <c r="I650" s="122">
        <v>98.05</v>
      </c>
    </row>
    <row r="651" s="134" customFormat="1" spans="1:9">
      <c r="A651" s="180">
        <v>650</v>
      </c>
      <c r="B651" s="127" t="s">
        <v>12201</v>
      </c>
      <c r="C651" s="180" t="s">
        <v>12806</v>
      </c>
      <c r="D651" s="180" t="s">
        <v>12807</v>
      </c>
      <c r="E651" s="180" t="s">
        <v>12868</v>
      </c>
      <c r="F651" s="180" t="s">
        <v>12874</v>
      </c>
      <c r="G651" s="182">
        <v>200</v>
      </c>
      <c r="H651" s="183">
        <v>0</v>
      </c>
      <c r="I651" s="122">
        <v>147.85</v>
      </c>
    </row>
    <row r="652" s="134" customFormat="1" spans="1:9">
      <c r="A652" s="180">
        <v>651</v>
      </c>
      <c r="B652" s="127" t="s">
        <v>12201</v>
      </c>
      <c r="C652" s="180" t="s">
        <v>12806</v>
      </c>
      <c r="D652" s="180" t="s">
        <v>12807</v>
      </c>
      <c r="E652" s="180" t="s">
        <v>12868</v>
      </c>
      <c r="F652" s="180" t="s">
        <v>12875</v>
      </c>
      <c r="G652" s="182">
        <v>400</v>
      </c>
      <c r="H652" s="183">
        <v>0</v>
      </c>
      <c r="I652" s="122">
        <v>85.54</v>
      </c>
    </row>
    <row r="653" s="134" customFormat="1" spans="1:9">
      <c r="A653" s="180">
        <v>652</v>
      </c>
      <c r="B653" s="127" t="s">
        <v>12201</v>
      </c>
      <c r="C653" s="180" t="s">
        <v>12806</v>
      </c>
      <c r="D653" s="180" t="s">
        <v>12807</v>
      </c>
      <c r="E653" s="180" t="s">
        <v>12868</v>
      </c>
      <c r="F653" s="180" t="s">
        <v>12876</v>
      </c>
      <c r="G653" s="182">
        <v>200</v>
      </c>
      <c r="H653" s="183">
        <v>0</v>
      </c>
      <c r="I653" s="122">
        <v>0</v>
      </c>
    </row>
    <row r="654" s="134" customFormat="1" spans="1:9">
      <c r="A654" s="180">
        <v>653</v>
      </c>
      <c r="B654" s="127" t="s">
        <v>12201</v>
      </c>
      <c r="C654" s="180" t="s">
        <v>12806</v>
      </c>
      <c r="D654" s="180" t="s">
        <v>12807</v>
      </c>
      <c r="E654" s="180" t="s">
        <v>12868</v>
      </c>
      <c r="F654" s="180" t="s">
        <v>12877</v>
      </c>
      <c r="G654" s="182">
        <v>400</v>
      </c>
      <c r="H654" s="183">
        <v>0</v>
      </c>
      <c r="I654" s="122">
        <v>38.745</v>
      </c>
    </row>
    <row r="655" s="134" customFormat="1" spans="1:9">
      <c r="A655" s="180">
        <v>654</v>
      </c>
      <c r="B655" s="127" t="s">
        <v>12201</v>
      </c>
      <c r="C655" s="180" t="s">
        <v>12806</v>
      </c>
      <c r="D655" s="180" t="s">
        <v>12807</v>
      </c>
      <c r="E655" s="180" t="s">
        <v>12868</v>
      </c>
      <c r="F655" s="180" t="s">
        <v>12878</v>
      </c>
      <c r="G655" s="182">
        <v>200</v>
      </c>
      <c r="H655" s="183">
        <v>0</v>
      </c>
      <c r="I655" s="122">
        <v>138.745</v>
      </c>
    </row>
    <row r="656" s="134" customFormat="1" spans="1:9">
      <c r="A656" s="180">
        <v>655</v>
      </c>
      <c r="B656" s="127" t="s">
        <v>12201</v>
      </c>
      <c r="C656" s="180" t="s">
        <v>12806</v>
      </c>
      <c r="D656" s="180" t="s">
        <v>12807</v>
      </c>
      <c r="E656" s="180" t="s">
        <v>12868</v>
      </c>
      <c r="F656" s="180" t="s">
        <v>12879</v>
      </c>
      <c r="G656" s="182">
        <v>400</v>
      </c>
      <c r="H656" s="183">
        <v>0</v>
      </c>
      <c r="I656" s="122">
        <v>160</v>
      </c>
    </row>
    <row r="657" s="134" customFormat="1" spans="1:9">
      <c r="A657" s="180">
        <v>656</v>
      </c>
      <c r="B657" s="127" t="s">
        <v>12201</v>
      </c>
      <c r="C657" s="180" t="s">
        <v>12806</v>
      </c>
      <c r="D657" s="180" t="s">
        <v>12807</v>
      </c>
      <c r="E657" s="180" t="s">
        <v>12868</v>
      </c>
      <c r="F657" s="180" t="s">
        <v>12880</v>
      </c>
      <c r="G657" s="182">
        <v>200</v>
      </c>
      <c r="H657" s="183">
        <v>0</v>
      </c>
      <c r="I657" s="122">
        <v>91.06</v>
      </c>
    </row>
    <row r="658" s="134" customFormat="1" spans="1:9">
      <c r="A658" s="180">
        <v>657</v>
      </c>
      <c r="B658" s="127" t="s">
        <v>12201</v>
      </c>
      <c r="C658" s="180" t="s">
        <v>12806</v>
      </c>
      <c r="D658" s="180" t="s">
        <v>12807</v>
      </c>
      <c r="E658" s="180" t="s">
        <v>12868</v>
      </c>
      <c r="F658" s="180" t="s">
        <v>12881</v>
      </c>
      <c r="G658" s="182">
        <v>400</v>
      </c>
      <c r="H658" s="183">
        <v>0</v>
      </c>
      <c r="I658" s="122">
        <v>108.16</v>
      </c>
    </row>
    <row r="659" s="134" customFormat="1" spans="1:9">
      <c r="A659" s="180">
        <v>658</v>
      </c>
      <c r="B659" s="127" t="s">
        <v>12201</v>
      </c>
      <c r="C659" s="180" t="s">
        <v>12806</v>
      </c>
      <c r="D659" s="180" t="s">
        <v>12807</v>
      </c>
      <c r="E659" s="180" t="s">
        <v>12868</v>
      </c>
      <c r="F659" s="180" t="s">
        <v>8347</v>
      </c>
      <c r="G659" s="182">
        <v>200</v>
      </c>
      <c r="H659" s="183">
        <v>0</v>
      </c>
      <c r="I659" s="122">
        <v>0</v>
      </c>
    </row>
    <row r="660" s="134" customFormat="1" spans="1:9">
      <c r="A660" s="180">
        <v>659</v>
      </c>
      <c r="B660" s="127" t="s">
        <v>12201</v>
      </c>
      <c r="C660" s="180" t="s">
        <v>12806</v>
      </c>
      <c r="D660" s="180" t="s">
        <v>12807</v>
      </c>
      <c r="E660" s="180" t="s">
        <v>12882</v>
      </c>
      <c r="F660" s="180" t="s">
        <v>12883</v>
      </c>
      <c r="G660" s="182">
        <v>400</v>
      </c>
      <c r="H660" s="183">
        <v>0</v>
      </c>
      <c r="I660" s="122">
        <v>147.85</v>
      </c>
    </row>
    <row r="661" s="134" customFormat="1" spans="1:9">
      <c r="A661" s="180">
        <v>660</v>
      </c>
      <c r="B661" s="127" t="s">
        <v>12201</v>
      </c>
      <c r="C661" s="180" t="s">
        <v>12806</v>
      </c>
      <c r="D661" s="180" t="s">
        <v>12807</v>
      </c>
      <c r="E661" s="180" t="s">
        <v>12882</v>
      </c>
      <c r="F661" s="180" t="s">
        <v>12884</v>
      </c>
      <c r="G661" s="182">
        <v>400</v>
      </c>
      <c r="H661" s="183">
        <v>0</v>
      </c>
      <c r="I661" s="122">
        <v>38.745</v>
      </c>
    </row>
    <row r="662" s="134" customFormat="1" spans="1:9">
      <c r="A662" s="180">
        <v>661</v>
      </c>
      <c r="B662" s="127" t="s">
        <v>12201</v>
      </c>
      <c r="C662" s="180" t="s">
        <v>12806</v>
      </c>
      <c r="D662" s="180" t="s">
        <v>12807</v>
      </c>
      <c r="E662" s="180" t="s">
        <v>12882</v>
      </c>
      <c r="F662" s="180" t="s">
        <v>12885</v>
      </c>
      <c r="G662" s="182">
        <v>400</v>
      </c>
      <c r="H662" s="183">
        <v>0</v>
      </c>
      <c r="I662" s="122">
        <v>25</v>
      </c>
    </row>
    <row r="663" s="134" customFormat="1" spans="1:9">
      <c r="A663" s="180">
        <v>662</v>
      </c>
      <c r="B663" s="127" t="s">
        <v>12201</v>
      </c>
      <c r="C663" s="180" t="s">
        <v>12806</v>
      </c>
      <c r="D663" s="180" t="s">
        <v>12807</v>
      </c>
      <c r="E663" s="180" t="s">
        <v>12882</v>
      </c>
      <c r="F663" s="180" t="s">
        <v>12886</v>
      </c>
      <c r="G663" s="182">
        <v>200</v>
      </c>
      <c r="H663" s="183">
        <v>0</v>
      </c>
      <c r="I663" s="122">
        <v>139.439</v>
      </c>
    </row>
    <row r="664" s="134" customFormat="1" spans="1:9">
      <c r="A664" s="180">
        <v>663</v>
      </c>
      <c r="B664" s="127" t="s">
        <v>12201</v>
      </c>
      <c r="C664" s="180" t="s">
        <v>12806</v>
      </c>
      <c r="D664" s="180" t="s">
        <v>12807</v>
      </c>
      <c r="E664" s="180" t="s">
        <v>12882</v>
      </c>
      <c r="F664" s="180" t="s">
        <v>12887</v>
      </c>
      <c r="G664" s="182">
        <v>200</v>
      </c>
      <c r="H664" s="183">
        <v>0</v>
      </c>
      <c r="I664" s="122">
        <v>28</v>
      </c>
    </row>
    <row r="665" s="134" customFormat="1" spans="1:9">
      <c r="A665" s="180">
        <v>664</v>
      </c>
      <c r="B665" s="127" t="s">
        <v>12201</v>
      </c>
      <c r="C665" s="180" t="s">
        <v>12806</v>
      </c>
      <c r="D665" s="180" t="s">
        <v>12807</v>
      </c>
      <c r="E665" s="180" t="s">
        <v>12882</v>
      </c>
      <c r="F665" s="180" t="s">
        <v>12888</v>
      </c>
      <c r="G665" s="182">
        <v>200</v>
      </c>
      <c r="H665" s="183">
        <v>0</v>
      </c>
      <c r="I665" s="122">
        <v>10</v>
      </c>
    </row>
    <row r="666" s="134" customFormat="1" spans="1:9">
      <c r="A666" s="180">
        <v>665</v>
      </c>
      <c r="B666" s="127" t="s">
        <v>12201</v>
      </c>
      <c r="C666" s="180" t="s">
        <v>12806</v>
      </c>
      <c r="D666" s="180" t="s">
        <v>12807</v>
      </c>
      <c r="E666" s="180" t="s">
        <v>12882</v>
      </c>
      <c r="F666" s="180" t="s">
        <v>12889</v>
      </c>
      <c r="G666" s="182">
        <v>200</v>
      </c>
      <c r="H666" s="183">
        <v>0</v>
      </c>
      <c r="I666" s="122">
        <v>150</v>
      </c>
    </row>
    <row r="667" s="134" customFormat="1" spans="1:9">
      <c r="A667" s="180">
        <v>666</v>
      </c>
      <c r="B667" s="127" t="s">
        <v>12201</v>
      </c>
      <c r="C667" s="180" t="s">
        <v>12806</v>
      </c>
      <c r="D667" s="180" t="s">
        <v>12807</v>
      </c>
      <c r="E667" s="180" t="s">
        <v>12882</v>
      </c>
      <c r="F667" s="180" t="s">
        <v>12890</v>
      </c>
      <c r="G667" s="182">
        <v>200</v>
      </c>
      <c r="H667" s="183">
        <v>0</v>
      </c>
      <c r="I667" s="122">
        <v>8.74</v>
      </c>
    </row>
    <row r="668" s="134" customFormat="1" spans="1:9">
      <c r="A668" s="180">
        <v>667</v>
      </c>
      <c r="B668" s="127" t="s">
        <v>12201</v>
      </c>
      <c r="C668" s="180" t="s">
        <v>12806</v>
      </c>
      <c r="D668" s="180" t="s">
        <v>12807</v>
      </c>
      <c r="E668" s="180" t="s">
        <v>12882</v>
      </c>
      <c r="F668" s="180" t="s">
        <v>4986</v>
      </c>
      <c r="G668" s="182">
        <v>200</v>
      </c>
      <c r="H668" s="183">
        <v>0</v>
      </c>
      <c r="I668" s="122">
        <v>0</v>
      </c>
    </row>
    <row r="669" s="134" customFormat="1" spans="1:9">
      <c r="A669" s="180">
        <v>668</v>
      </c>
      <c r="B669" s="127" t="s">
        <v>12201</v>
      </c>
      <c r="C669" s="180" t="s">
        <v>12806</v>
      </c>
      <c r="D669" s="180" t="s">
        <v>12807</v>
      </c>
      <c r="E669" s="180" t="s">
        <v>12891</v>
      </c>
      <c r="F669" s="180" t="s">
        <v>12892</v>
      </c>
      <c r="G669" s="182">
        <v>200</v>
      </c>
      <c r="H669" s="183">
        <v>0</v>
      </c>
      <c r="I669" s="122">
        <v>85.795</v>
      </c>
    </row>
    <row r="670" s="134" customFormat="1" spans="1:9">
      <c r="A670" s="180">
        <v>669</v>
      </c>
      <c r="B670" s="127" t="s">
        <v>12201</v>
      </c>
      <c r="C670" s="180" t="s">
        <v>12806</v>
      </c>
      <c r="D670" s="180" t="s">
        <v>12807</v>
      </c>
      <c r="E670" s="180" t="s">
        <v>12891</v>
      </c>
      <c r="F670" s="180" t="s">
        <v>12893</v>
      </c>
      <c r="G670" s="182">
        <v>200</v>
      </c>
      <c r="H670" s="183">
        <v>0</v>
      </c>
      <c r="I670" s="122">
        <v>14.42</v>
      </c>
    </row>
    <row r="671" s="134" customFormat="1" spans="1:9">
      <c r="A671" s="180">
        <v>670</v>
      </c>
      <c r="B671" s="127" t="s">
        <v>12201</v>
      </c>
      <c r="C671" s="180" t="s">
        <v>12806</v>
      </c>
      <c r="D671" s="180" t="s">
        <v>12807</v>
      </c>
      <c r="E671" s="180" t="s">
        <v>12894</v>
      </c>
      <c r="F671" s="180" t="s">
        <v>12895</v>
      </c>
      <c r="G671" s="182">
        <v>200</v>
      </c>
      <c r="H671" s="183">
        <v>0</v>
      </c>
      <c r="I671" s="122">
        <v>100.25</v>
      </c>
    </row>
    <row r="672" s="134" customFormat="1" spans="1:9">
      <c r="A672" s="180">
        <v>671</v>
      </c>
      <c r="B672" s="127" t="s">
        <v>12201</v>
      </c>
      <c r="C672" s="180" t="s">
        <v>12806</v>
      </c>
      <c r="D672" s="180" t="s">
        <v>12807</v>
      </c>
      <c r="E672" s="180" t="s">
        <v>12894</v>
      </c>
      <c r="F672" s="180" t="s">
        <v>12896</v>
      </c>
      <c r="G672" s="182">
        <v>200</v>
      </c>
      <c r="H672" s="183">
        <v>0</v>
      </c>
      <c r="I672" s="122">
        <v>100.25</v>
      </c>
    </row>
    <row r="673" s="134" customFormat="1" spans="1:9">
      <c r="A673" s="180">
        <v>672</v>
      </c>
      <c r="B673" s="127" t="s">
        <v>12201</v>
      </c>
      <c r="C673" s="180" t="s">
        <v>12806</v>
      </c>
      <c r="D673" s="180" t="s">
        <v>12807</v>
      </c>
      <c r="E673" s="180" t="s">
        <v>12894</v>
      </c>
      <c r="F673" s="180" t="s">
        <v>12897</v>
      </c>
      <c r="G673" s="182">
        <v>400</v>
      </c>
      <c r="H673" s="183">
        <v>0</v>
      </c>
      <c r="I673" s="122">
        <v>79.45</v>
      </c>
    </row>
    <row r="674" s="134" customFormat="1" spans="1:9">
      <c r="A674" s="180">
        <v>673</v>
      </c>
      <c r="B674" s="127" t="s">
        <v>12201</v>
      </c>
      <c r="C674" s="180" t="s">
        <v>12806</v>
      </c>
      <c r="D674" s="180" t="s">
        <v>12807</v>
      </c>
      <c r="E674" s="180" t="s">
        <v>12894</v>
      </c>
      <c r="F674" s="180" t="s">
        <v>12898</v>
      </c>
      <c r="G674" s="182">
        <v>200</v>
      </c>
      <c r="H674" s="183">
        <v>0</v>
      </c>
      <c r="I674" s="122">
        <v>102.8</v>
      </c>
    </row>
    <row r="675" s="134" customFormat="1" spans="1:9">
      <c r="A675" s="180">
        <v>674</v>
      </c>
      <c r="B675" s="127" t="s">
        <v>12201</v>
      </c>
      <c r="C675" s="180" t="s">
        <v>12806</v>
      </c>
      <c r="D675" s="180" t="s">
        <v>12807</v>
      </c>
      <c r="E675" s="180" t="s">
        <v>12894</v>
      </c>
      <c r="F675" s="180" t="s">
        <v>12899</v>
      </c>
      <c r="G675" s="182">
        <v>200</v>
      </c>
      <c r="H675" s="183">
        <v>0</v>
      </c>
      <c r="I675" s="122">
        <v>96.2</v>
      </c>
    </row>
    <row r="676" s="134" customFormat="1" spans="1:9">
      <c r="A676" s="180">
        <v>675</v>
      </c>
      <c r="B676" s="127" t="s">
        <v>12201</v>
      </c>
      <c r="C676" s="180" t="s">
        <v>12806</v>
      </c>
      <c r="D676" s="180" t="s">
        <v>12807</v>
      </c>
      <c r="E676" s="180" t="s">
        <v>12894</v>
      </c>
      <c r="F676" s="180" t="s">
        <v>12900</v>
      </c>
      <c r="G676" s="182">
        <v>200</v>
      </c>
      <c r="H676" s="183">
        <v>0</v>
      </c>
      <c r="I676" s="122">
        <v>14.42</v>
      </c>
    </row>
    <row r="677" s="134" customFormat="1" spans="1:9">
      <c r="A677" s="180">
        <v>676</v>
      </c>
      <c r="B677" s="127" t="s">
        <v>12201</v>
      </c>
      <c r="C677" s="180" t="s">
        <v>12806</v>
      </c>
      <c r="D677" s="180" t="s">
        <v>12807</v>
      </c>
      <c r="E677" s="180" t="s">
        <v>12894</v>
      </c>
      <c r="F677" s="180" t="s">
        <v>12901</v>
      </c>
      <c r="G677" s="182">
        <v>200</v>
      </c>
      <c r="H677" s="183">
        <v>0</v>
      </c>
      <c r="I677" s="122">
        <v>0</v>
      </c>
    </row>
    <row r="678" s="134" customFormat="1" spans="1:9">
      <c r="A678" s="180">
        <v>677</v>
      </c>
      <c r="B678" s="127" t="s">
        <v>12201</v>
      </c>
      <c r="C678" s="180" t="s">
        <v>12806</v>
      </c>
      <c r="D678" s="180" t="s">
        <v>12807</v>
      </c>
      <c r="E678" s="180" t="s">
        <v>12894</v>
      </c>
      <c r="F678" s="180" t="s">
        <v>12902</v>
      </c>
      <c r="G678" s="187">
        <v>400</v>
      </c>
      <c r="H678" s="183">
        <v>0</v>
      </c>
      <c r="I678" s="122">
        <v>100.25</v>
      </c>
    </row>
    <row r="679" s="134" customFormat="1" spans="1:9">
      <c r="A679" s="180">
        <v>678</v>
      </c>
      <c r="B679" s="127" t="s">
        <v>12201</v>
      </c>
      <c r="C679" s="180" t="s">
        <v>12806</v>
      </c>
      <c r="D679" s="180" t="s">
        <v>12807</v>
      </c>
      <c r="E679" s="180" t="s">
        <v>12894</v>
      </c>
      <c r="F679" s="180" t="s">
        <v>12903</v>
      </c>
      <c r="G679" s="187">
        <v>160</v>
      </c>
      <c r="H679" s="183">
        <v>0</v>
      </c>
      <c r="I679" s="122">
        <v>40</v>
      </c>
    </row>
    <row r="680" s="134" customFormat="1" spans="1:9">
      <c r="A680" s="180">
        <v>679</v>
      </c>
      <c r="B680" s="127" t="s">
        <v>12201</v>
      </c>
      <c r="C680" s="180" t="s">
        <v>12806</v>
      </c>
      <c r="D680" s="180" t="s">
        <v>12807</v>
      </c>
      <c r="E680" s="180" t="s">
        <v>12894</v>
      </c>
      <c r="F680" s="180" t="s">
        <v>12904</v>
      </c>
      <c r="G680" s="187">
        <v>200</v>
      </c>
      <c r="H680" s="183">
        <v>0</v>
      </c>
      <c r="I680" s="122">
        <v>25</v>
      </c>
    </row>
    <row r="681" s="134" customFormat="1" spans="1:9">
      <c r="A681" s="180">
        <v>680</v>
      </c>
      <c r="B681" s="127" t="s">
        <v>12201</v>
      </c>
      <c r="C681" s="180" t="s">
        <v>12806</v>
      </c>
      <c r="D681" s="180" t="s">
        <v>12807</v>
      </c>
      <c r="E681" s="180" t="s">
        <v>12905</v>
      </c>
      <c r="F681" s="180" t="s">
        <v>12906</v>
      </c>
      <c r="G681" s="187">
        <v>630</v>
      </c>
      <c r="H681" s="183">
        <v>0</v>
      </c>
      <c r="I681" s="122">
        <v>142.2</v>
      </c>
    </row>
    <row r="682" s="134" customFormat="1" spans="1:9">
      <c r="A682" s="180">
        <v>681</v>
      </c>
      <c r="B682" s="127" t="s">
        <v>12201</v>
      </c>
      <c r="C682" s="180" t="s">
        <v>12806</v>
      </c>
      <c r="D682" s="180" t="s">
        <v>12807</v>
      </c>
      <c r="E682" s="180" t="s">
        <v>12905</v>
      </c>
      <c r="F682" s="180" t="s">
        <v>12907</v>
      </c>
      <c r="G682" s="187">
        <v>50</v>
      </c>
      <c r="H682" s="183">
        <v>0</v>
      </c>
      <c r="I682" s="122">
        <v>29.269</v>
      </c>
    </row>
    <row r="683" s="134" customFormat="1" spans="1:9">
      <c r="A683" s="180">
        <v>682</v>
      </c>
      <c r="B683" s="127" t="s">
        <v>12201</v>
      </c>
      <c r="C683" s="180" t="s">
        <v>12806</v>
      </c>
      <c r="D683" s="180" t="s">
        <v>12807</v>
      </c>
      <c r="E683" s="180" t="s">
        <v>12905</v>
      </c>
      <c r="F683" s="180" t="s">
        <v>12908</v>
      </c>
      <c r="G683" s="187">
        <v>50</v>
      </c>
      <c r="H683" s="183">
        <v>0</v>
      </c>
      <c r="I683" s="122">
        <v>44.706</v>
      </c>
    </row>
    <row r="684" s="134" customFormat="1" spans="1:9">
      <c r="A684" s="180">
        <v>683</v>
      </c>
      <c r="B684" s="127" t="s">
        <v>12201</v>
      </c>
      <c r="C684" s="180" t="s">
        <v>12806</v>
      </c>
      <c r="D684" s="180" t="s">
        <v>12807</v>
      </c>
      <c r="E684" s="180" t="s">
        <v>12905</v>
      </c>
      <c r="F684" s="180" t="s">
        <v>12909</v>
      </c>
      <c r="G684" s="187">
        <v>100</v>
      </c>
      <c r="H684" s="183">
        <v>0</v>
      </c>
      <c r="I684" s="122">
        <v>20</v>
      </c>
    </row>
    <row r="685" s="134" customFormat="1" spans="1:9">
      <c r="A685" s="180">
        <v>684</v>
      </c>
      <c r="B685" s="127" t="s">
        <v>12201</v>
      </c>
      <c r="C685" s="180" t="s">
        <v>12806</v>
      </c>
      <c r="D685" s="180" t="s">
        <v>12807</v>
      </c>
      <c r="E685" s="180" t="s">
        <v>12905</v>
      </c>
      <c r="F685" s="180" t="s">
        <v>12910</v>
      </c>
      <c r="G685" s="187">
        <v>100</v>
      </c>
      <c r="H685" s="183">
        <v>0</v>
      </c>
      <c r="I685" s="122">
        <v>52.169</v>
      </c>
    </row>
    <row r="686" s="134" customFormat="1" spans="1:9">
      <c r="A686" s="180">
        <v>685</v>
      </c>
      <c r="B686" s="127" t="s">
        <v>12201</v>
      </c>
      <c r="C686" s="180" t="s">
        <v>12806</v>
      </c>
      <c r="D686" s="180" t="s">
        <v>12807</v>
      </c>
      <c r="E686" s="180" t="s">
        <v>12905</v>
      </c>
      <c r="F686" s="180" t="s">
        <v>12911</v>
      </c>
      <c r="G686" s="187">
        <v>100</v>
      </c>
      <c r="H686" s="183">
        <v>0</v>
      </c>
      <c r="I686" s="122">
        <v>0</v>
      </c>
    </row>
    <row r="687" s="134" customFormat="1" spans="1:9">
      <c r="A687" s="180">
        <v>686</v>
      </c>
      <c r="B687" s="127" t="s">
        <v>12201</v>
      </c>
      <c r="C687" s="180" t="s">
        <v>12806</v>
      </c>
      <c r="D687" s="180" t="s">
        <v>12807</v>
      </c>
      <c r="E687" s="180" t="s">
        <v>12905</v>
      </c>
      <c r="F687" s="180" t="s">
        <v>12912</v>
      </c>
      <c r="G687" s="187">
        <v>100</v>
      </c>
      <c r="H687" s="183">
        <v>0</v>
      </c>
      <c r="I687" s="122">
        <v>29.545</v>
      </c>
    </row>
    <row r="688" s="134" customFormat="1" spans="1:9">
      <c r="A688" s="180">
        <v>687</v>
      </c>
      <c r="B688" s="127" t="s">
        <v>12201</v>
      </c>
      <c r="C688" s="180" t="s">
        <v>12806</v>
      </c>
      <c r="D688" s="180" t="s">
        <v>12807</v>
      </c>
      <c r="E688" s="180" t="s">
        <v>12905</v>
      </c>
      <c r="F688" s="180" t="s">
        <v>12913</v>
      </c>
      <c r="G688" s="187">
        <v>100</v>
      </c>
      <c r="H688" s="183">
        <v>0</v>
      </c>
      <c r="I688" s="122">
        <v>0</v>
      </c>
    </row>
    <row r="689" s="134" customFormat="1" spans="1:9">
      <c r="A689" s="180">
        <v>688</v>
      </c>
      <c r="B689" s="127" t="s">
        <v>12201</v>
      </c>
      <c r="C689" s="180" t="s">
        <v>12806</v>
      </c>
      <c r="D689" s="180" t="s">
        <v>12807</v>
      </c>
      <c r="E689" s="180" t="s">
        <v>12905</v>
      </c>
      <c r="F689" s="180" t="s">
        <v>12914</v>
      </c>
      <c r="G689" s="187">
        <v>200</v>
      </c>
      <c r="H689" s="183">
        <v>0</v>
      </c>
      <c r="I689" s="122">
        <v>14.42</v>
      </c>
    </row>
    <row r="690" s="134" customFormat="1" spans="1:9">
      <c r="A690" s="180">
        <v>689</v>
      </c>
      <c r="B690" s="127" t="s">
        <v>12201</v>
      </c>
      <c r="C690" s="180" t="s">
        <v>12806</v>
      </c>
      <c r="D690" s="180" t="s">
        <v>12807</v>
      </c>
      <c r="E690" s="180" t="s">
        <v>12905</v>
      </c>
      <c r="F690" s="180" t="s">
        <v>12915</v>
      </c>
      <c r="G690" s="187">
        <v>200</v>
      </c>
      <c r="H690" s="183">
        <v>0</v>
      </c>
      <c r="I690" s="122">
        <v>14.42</v>
      </c>
    </row>
    <row r="691" s="134" customFormat="1" spans="1:9">
      <c r="A691" s="180">
        <v>690</v>
      </c>
      <c r="B691" s="127" t="s">
        <v>12201</v>
      </c>
      <c r="C691" s="180" t="s">
        <v>12806</v>
      </c>
      <c r="D691" s="180" t="s">
        <v>12807</v>
      </c>
      <c r="E691" s="180" t="s">
        <v>12905</v>
      </c>
      <c r="F691" s="180" t="s">
        <v>12916</v>
      </c>
      <c r="G691" s="187">
        <v>400</v>
      </c>
      <c r="H691" s="183">
        <v>0</v>
      </c>
      <c r="I691" s="122">
        <v>96.671</v>
      </c>
    </row>
    <row r="692" s="134" customFormat="1" spans="1:9">
      <c r="A692" s="180">
        <v>691</v>
      </c>
      <c r="B692" s="127" t="s">
        <v>12201</v>
      </c>
      <c r="C692" s="180" t="s">
        <v>12806</v>
      </c>
      <c r="D692" s="180" t="s">
        <v>12807</v>
      </c>
      <c r="E692" s="180" t="s">
        <v>12905</v>
      </c>
      <c r="F692" s="180" t="s">
        <v>12917</v>
      </c>
      <c r="G692" s="187">
        <v>100</v>
      </c>
      <c r="H692" s="183">
        <v>0</v>
      </c>
      <c r="I692" s="122">
        <v>0</v>
      </c>
    </row>
    <row r="693" s="134" customFormat="1" spans="1:9">
      <c r="A693" s="180">
        <v>692</v>
      </c>
      <c r="B693" s="127" t="s">
        <v>12201</v>
      </c>
      <c r="C693" s="180" t="s">
        <v>12806</v>
      </c>
      <c r="D693" s="180" t="s">
        <v>12807</v>
      </c>
      <c r="E693" s="180" t="s">
        <v>12905</v>
      </c>
      <c r="F693" s="180" t="s">
        <v>12918</v>
      </c>
      <c r="G693" s="187">
        <v>100</v>
      </c>
      <c r="H693" s="183">
        <v>0</v>
      </c>
      <c r="I693" s="122">
        <v>20</v>
      </c>
    </row>
    <row r="694" s="134" customFormat="1" spans="1:9">
      <c r="A694" s="180">
        <v>693</v>
      </c>
      <c r="B694" s="127" t="s">
        <v>12201</v>
      </c>
      <c r="C694" s="180" t="s">
        <v>12806</v>
      </c>
      <c r="D694" s="180" t="s">
        <v>12807</v>
      </c>
      <c r="E694" s="180" t="s">
        <v>12905</v>
      </c>
      <c r="F694" s="180" t="s">
        <v>12919</v>
      </c>
      <c r="G694" s="187">
        <v>100</v>
      </c>
      <c r="H694" s="183">
        <v>0</v>
      </c>
      <c r="I694" s="122">
        <v>47.219</v>
      </c>
    </row>
    <row r="695" s="134" customFormat="1" spans="1:9">
      <c r="A695" s="180">
        <v>694</v>
      </c>
      <c r="B695" s="127" t="s">
        <v>12201</v>
      </c>
      <c r="C695" s="180" t="s">
        <v>12806</v>
      </c>
      <c r="D695" s="180" t="s">
        <v>12807</v>
      </c>
      <c r="E695" s="180" t="s">
        <v>12905</v>
      </c>
      <c r="F695" s="180" t="s">
        <v>12920</v>
      </c>
      <c r="G695" s="187">
        <v>200</v>
      </c>
      <c r="H695" s="183">
        <v>0</v>
      </c>
      <c r="I695" s="122">
        <v>14.42</v>
      </c>
    </row>
    <row r="696" s="134" customFormat="1" spans="1:9">
      <c r="A696" s="180">
        <v>695</v>
      </c>
      <c r="B696" s="127" t="s">
        <v>12201</v>
      </c>
      <c r="C696" s="180" t="s">
        <v>12806</v>
      </c>
      <c r="D696" s="180" t="s">
        <v>12807</v>
      </c>
      <c r="E696" s="180" t="s">
        <v>12905</v>
      </c>
      <c r="F696" s="180" t="s">
        <v>12921</v>
      </c>
      <c r="G696" s="187">
        <v>200</v>
      </c>
      <c r="H696" s="183">
        <v>0</v>
      </c>
      <c r="I696" s="122">
        <v>14.42</v>
      </c>
    </row>
    <row r="697" s="134" customFormat="1" spans="1:9">
      <c r="A697" s="180">
        <v>696</v>
      </c>
      <c r="B697" s="127" t="s">
        <v>12201</v>
      </c>
      <c r="C697" s="180" t="s">
        <v>12806</v>
      </c>
      <c r="D697" s="180" t="s">
        <v>12807</v>
      </c>
      <c r="E697" s="180" t="s">
        <v>12905</v>
      </c>
      <c r="F697" s="180" t="s">
        <v>12922</v>
      </c>
      <c r="G697" s="187">
        <v>315</v>
      </c>
      <c r="H697" s="183">
        <v>0</v>
      </c>
      <c r="I697" s="122">
        <v>12.8</v>
      </c>
    </row>
    <row r="698" s="134" customFormat="1" spans="1:9">
      <c r="A698" s="180">
        <v>697</v>
      </c>
      <c r="B698" s="127" t="s">
        <v>12201</v>
      </c>
      <c r="C698" s="180" t="s">
        <v>12806</v>
      </c>
      <c r="D698" s="180" t="s">
        <v>12807</v>
      </c>
      <c r="E698" s="180" t="s">
        <v>12905</v>
      </c>
      <c r="F698" s="180" t="s">
        <v>12923</v>
      </c>
      <c r="G698" s="187">
        <v>200</v>
      </c>
      <c r="H698" s="183">
        <v>0</v>
      </c>
      <c r="I698" s="122">
        <v>0</v>
      </c>
    </row>
    <row r="699" s="134" customFormat="1" spans="1:9">
      <c r="A699" s="180">
        <v>698</v>
      </c>
      <c r="B699" s="127" t="s">
        <v>12201</v>
      </c>
      <c r="C699" s="180" t="s">
        <v>12806</v>
      </c>
      <c r="D699" s="180" t="s">
        <v>12807</v>
      </c>
      <c r="E699" s="180" t="s">
        <v>12905</v>
      </c>
      <c r="F699" s="180" t="s">
        <v>12924</v>
      </c>
      <c r="G699" s="187">
        <v>200</v>
      </c>
      <c r="H699" s="183">
        <v>0</v>
      </c>
      <c r="I699" s="122">
        <v>113</v>
      </c>
    </row>
    <row r="700" s="134" customFormat="1" spans="1:9">
      <c r="A700" s="180">
        <v>699</v>
      </c>
      <c r="B700" s="127" t="s">
        <v>12201</v>
      </c>
      <c r="C700" s="180" t="s">
        <v>12806</v>
      </c>
      <c r="D700" s="180" t="s">
        <v>12807</v>
      </c>
      <c r="E700" s="180" t="s">
        <v>12905</v>
      </c>
      <c r="F700" s="180" t="s">
        <v>12925</v>
      </c>
      <c r="G700" s="187">
        <v>200</v>
      </c>
      <c r="H700" s="183">
        <v>0</v>
      </c>
      <c r="I700" s="122">
        <v>14.42</v>
      </c>
    </row>
    <row r="701" s="134" customFormat="1" spans="1:9">
      <c r="A701" s="180">
        <v>700</v>
      </c>
      <c r="B701" s="127" t="s">
        <v>12201</v>
      </c>
      <c r="C701" s="180" t="s">
        <v>12806</v>
      </c>
      <c r="D701" s="180" t="s">
        <v>12807</v>
      </c>
      <c r="E701" s="180" t="s">
        <v>12905</v>
      </c>
      <c r="F701" s="180" t="s">
        <v>12926</v>
      </c>
      <c r="G701" s="187">
        <v>200</v>
      </c>
      <c r="H701" s="183">
        <v>0</v>
      </c>
      <c r="I701" s="122">
        <v>42.2</v>
      </c>
    </row>
    <row r="702" s="134" customFormat="1" spans="1:9">
      <c r="A702" s="180">
        <v>701</v>
      </c>
      <c r="B702" s="127" t="s">
        <v>12201</v>
      </c>
      <c r="C702" s="180" t="s">
        <v>12806</v>
      </c>
      <c r="D702" s="180" t="s">
        <v>12807</v>
      </c>
      <c r="E702" s="180" t="s">
        <v>12905</v>
      </c>
      <c r="F702" s="180" t="s">
        <v>12927</v>
      </c>
      <c r="G702" s="187">
        <v>200</v>
      </c>
      <c r="H702" s="183">
        <v>0</v>
      </c>
      <c r="I702" s="122">
        <v>26.335</v>
      </c>
    </row>
    <row r="703" s="134" customFormat="1" spans="1:9">
      <c r="A703" s="180">
        <v>702</v>
      </c>
      <c r="B703" s="127" t="s">
        <v>12201</v>
      </c>
      <c r="C703" s="180" t="s">
        <v>12806</v>
      </c>
      <c r="D703" s="180" t="s">
        <v>12807</v>
      </c>
      <c r="E703" s="180" t="s">
        <v>12905</v>
      </c>
      <c r="F703" s="180" t="s">
        <v>12928</v>
      </c>
      <c r="G703" s="187">
        <v>400</v>
      </c>
      <c r="H703" s="183">
        <v>0</v>
      </c>
      <c r="I703" s="122">
        <v>147.85</v>
      </c>
    </row>
    <row r="704" s="134" customFormat="1" spans="1:9">
      <c r="A704" s="180">
        <v>703</v>
      </c>
      <c r="B704" s="127" t="s">
        <v>12201</v>
      </c>
      <c r="C704" s="180" t="s">
        <v>12806</v>
      </c>
      <c r="D704" s="180" t="s">
        <v>12807</v>
      </c>
      <c r="E704" s="180" t="s">
        <v>12905</v>
      </c>
      <c r="F704" s="180" t="s">
        <v>12929</v>
      </c>
      <c r="G704" s="187">
        <v>200</v>
      </c>
      <c r="H704" s="183">
        <v>0</v>
      </c>
      <c r="I704" s="122">
        <v>38.745</v>
      </c>
    </row>
    <row r="705" s="134" customFormat="1" spans="1:9">
      <c r="A705" s="180">
        <v>704</v>
      </c>
      <c r="B705" s="127" t="s">
        <v>12201</v>
      </c>
      <c r="C705" s="180" t="s">
        <v>12806</v>
      </c>
      <c r="D705" s="180" t="s">
        <v>12807</v>
      </c>
      <c r="E705" s="180" t="s">
        <v>12905</v>
      </c>
      <c r="F705" s="180" t="s">
        <v>12930</v>
      </c>
      <c r="G705" s="187">
        <v>200</v>
      </c>
      <c r="H705" s="183">
        <v>0</v>
      </c>
      <c r="I705" s="122">
        <v>0</v>
      </c>
    </row>
    <row r="706" s="134" customFormat="1" spans="1:9">
      <c r="A706" s="180">
        <v>705</v>
      </c>
      <c r="B706" s="127" t="s">
        <v>12201</v>
      </c>
      <c r="C706" s="180" t="s">
        <v>12806</v>
      </c>
      <c r="D706" s="180" t="s">
        <v>12807</v>
      </c>
      <c r="E706" s="180" t="s">
        <v>12905</v>
      </c>
      <c r="F706" s="180" t="s">
        <v>12931</v>
      </c>
      <c r="G706" s="187">
        <v>400</v>
      </c>
      <c r="H706" s="183">
        <v>0</v>
      </c>
      <c r="I706" s="122">
        <v>139.439</v>
      </c>
    </row>
    <row r="707" s="134" customFormat="1" spans="1:9">
      <c r="A707" s="180">
        <v>706</v>
      </c>
      <c r="B707" s="127" t="s">
        <v>12201</v>
      </c>
      <c r="C707" s="180" t="s">
        <v>12806</v>
      </c>
      <c r="D707" s="180" t="s">
        <v>12807</v>
      </c>
      <c r="E707" s="180" t="s">
        <v>12905</v>
      </c>
      <c r="F707" s="180" t="s">
        <v>12932</v>
      </c>
      <c r="G707" s="187">
        <v>200</v>
      </c>
      <c r="H707" s="183">
        <v>0</v>
      </c>
      <c r="I707" s="122">
        <v>28</v>
      </c>
    </row>
    <row r="708" s="134" customFormat="1" spans="1:9">
      <c r="A708" s="180">
        <v>707</v>
      </c>
      <c r="B708" s="127" t="s">
        <v>12201</v>
      </c>
      <c r="C708" s="180" t="s">
        <v>12806</v>
      </c>
      <c r="D708" s="180" t="s">
        <v>12807</v>
      </c>
      <c r="E708" s="180" t="s">
        <v>12905</v>
      </c>
      <c r="F708" s="180" t="s">
        <v>12933</v>
      </c>
      <c r="G708" s="187">
        <v>200</v>
      </c>
      <c r="H708" s="183">
        <v>0</v>
      </c>
      <c r="I708" s="122">
        <v>10</v>
      </c>
    </row>
    <row r="709" s="134" customFormat="1" spans="1:9">
      <c r="A709" s="180">
        <v>708</v>
      </c>
      <c r="B709" s="127" t="s">
        <v>12201</v>
      </c>
      <c r="C709" s="180" t="s">
        <v>12806</v>
      </c>
      <c r="D709" s="180" t="s">
        <v>12807</v>
      </c>
      <c r="E709" s="180" t="s">
        <v>12905</v>
      </c>
      <c r="F709" s="180" t="s">
        <v>12934</v>
      </c>
      <c r="G709" s="187">
        <v>160</v>
      </c>
      <c r="H709" s="183">
        <v>0</v>
      </c>
      <c r="I709" s="122">
        <v>150</v>
      </c>
    </row>
    <row r="710" s="134" customFormat="1" spans="1:9">
      <c r="A710" s="180">
        <v>709</v>
      </c>
      <c r="B710" s="127" t="s">
        <v>12201</v>
      </c>
      <c r="C710" s="180" t="s">
        <v>12806</v>
      </c>
      <c r="D710" s="180" t="s">
        <v>12807</v>
      </c>
      <c r="E710" s="180" t="s">
        <v>12905</v>
      </c>
      <c r="F710" s="180" t="s">
        <v>12935</v>
      </c>
      <c r="G710" s="187">
        <v>200</v>
      </c>
      <c r="H710" s="183">
        <v>0</v>
      </c>
      <c r="I710" s="122">
        <v>8.74</v>
      </c>
    </row>
    <row r="711" s="134" customFormat="1" spans="1:9">
      <c r="A711" s="180">
        <v>710</v>
      </c>
      <c r="B711" s="127" t="s">
        <v>12201</v>
      </c>
      <c r="C711" s="180" t="s">
        <v>12806</v>
      </c>
      <c r="D711" s="180" t="s">
        <v>12807</v>
      </c>
      <c r="E711" s="180" t="s">
        <v>12905</v>
      </c>
      <c r="F711" s="180" t="s">
        <v>12936</v>
      </c>
      <c r="G711" s="187">
        <v>400</v>
      </c>
      <c r="H711" s="183">
        <v>0</v>
      </c>
      <c r="I711" s="122">
        <v>94.32</v>
      </c>
    </row>
    <row r="712" s="134" customFormat="1" spans="1:9">
      <c r="A712" s="180">
        <v>711</v>
      </c>
      <c r="B712" s="127" t="s">
        <v>12201</v>
      </c>
      <c r="C712" s="180" t="s">
        <v>12806</v>
      </c>
      <c r="D712" s="180" t="s">
        <v>12807</v>
      </c>
      <c r="E712" s="180" t="s">
        <v>12905</v>
      </c>
      <c r="F712" s="180" t="s">
        <v>12937</v>
      </c>
      <c r="G712" s="187">
        <v>400</v>
      </c>
      <c r="H712" s="183">
        <v>0</v>
      </c>
      <c r="I712" s="122">
        <v>120</v>
      </c>
    </row>
    <row r="713" s="134" customFormat="1" spans="1:9">
      <c r="A713" s="180">
        <v>712</v>
      </c>
      <c r="B713" s="127" t="s">
        <v>12201</v>
      </c>
      <c r="C713" s="180" t="s">
        <v>12806</v>
      </c>
      <c r="D713" s="180" t="s">
        <v>12807</v>
      </c>
      <c r="E713" s="180" t="s">
        <v>12905</v>
      </c>
      <c r="F713" s="180" t="s">
        <v>12938</v>
      </c>
      <c r="G713" s="187">
        <v>200</v>
      </c>
      <c r="H713" s="183">
        <v>0</v>
      </c>
      <c r="I713" s="122">
        <v>8</v>
      </c>
    </row>
    <row r="714" s="134" customFormat="1" spans="1:9">
      <c r="A714" s="180">
        <v>713</v>
      </c>
      <c r="B714" s="127" t="s">
        <v>12201</v>
      </c>
      <c r="C714" s="180" t="s">
        <v>12806</v>
      </c>
      <c r="D714" s="180" t="s">
        <v>12807</v>
      </c>
      <c r="E714" s="180" t="s">
        <v>12905</v>
      </c>
      <c r="F714" s="180" t="s">
        <v>12939</v>
      </c>
      <c r="G714" s="187">
        <v>200</v>
      </c>
      <c r="H714" s="183">
        <v>0</v>
      </c>
      <c r="I714" s="122">
        <v>14.42</v>
      </c>
    </row>
    <row r="715" s="134" customFormat="1" spans="1:9">
      <c r="A715" s="180">
        <v>714</v>
      </c>
      <c r="B715" s="127" t="s">
        <v>12201</v>
      </c>
      <c r="C715" s="180" t="s">
        <v>12806</v>
      </c>
      <c r="D715" s="180" t="s">
        <v>12807</v>
      </c>
      <c r="E715" s="180" t="s">
        <v>12905</v>
      </c>
      <c r="F715" s="180" t="s">
        <v>12940</v>
      </c>
      <c r="G715" s="187">
        <v>200</v>
      </c>
      <c r="H715" s="183">
        <v>0</v>
      </c>
      <c r="I715" s="122">
        <v>14.42</v>
      </c>
    </row>
    <row r="716" s="134" customFormat="1" spans="1:9">
      <c r="A716" s="180">
        <v>715</v>
      </c>
      <c r="B716" s="127" t="s">
        <v>12201</v>
      </c>
      <c r="C716" s="180" t="s">
        <v>12806</v>
      </c>
      <c r="D716" s="180" t="s">
        <v>12807</v>
      </c>
      <c r="E716" s="180" t="s">
        <v>12905</v>
      </c>
      <c r="F716" s="180" t="s">
        <v>12941</v>
      </c>
      <c r="G716" s="187">
        <v>200</v>
      </c>
      <c r="H716" s="183">
        <v>0</v>
      </c>
      <c r="I716" s="122">
        <v>14.42</v>
      </c>
    </row>
    <row r="717" s="134" customFormat="1" spans="1:9">
      <c r="A717" s="180">
        <v>716</v>
      </c>
      <c r="B717" s="127" t="s">
        <v>12201</v>
      </c>
      <c r="C717" s="180" t="s">
        <v>12806</v>
      </c>
      <c r="D717" s="180" t="s">
        <v>12807</v>
      </c>
      <c r="E717" s="180" t="s">
        <v>12905</v>
      </c>
      <c r="F717" s="180" t="s">
        <v>12942</v>
      </c>
      <c r="G717" s="187">
        <v>200</v>
      </c>
      <c r="H717" s="183">
        <v>0</v>
      </c>
      <c r="I717" s="122">
        <v>10</v>
      </c>
    </row>
    <row r="718" s="134" customFormat="1" spans="1:9">
      <c r="A718" s="180">
        <v>717</v>
      </c>
      <c r="B718" s="127" t="s">
        <v>12201</v>
      </c>
      <c r="C718" s="180" t="s">
        <v>12806</v>
      </c>
      <c r="D718" s="180" t="s">
        <v>12807</v>
      </c>
      <c r="E718" s="180" t="s">
        <v>12905</v>
      </c>
      <c r="F718" s="180" t="s">
        <v>12943</v>
      </c>
      <c r="G718" s="187">
        <v>630</v>
      </c>
      <c r="H718" s="183">
        <v>0</v>
      </c>
      <c r="I718" s="122">
        <v>158.4</v>
      </c>
    </row>
    <row r="719" s="134" customFormat="1" spans="1:9">
      <c r="A719" s="180">
        <v>718</v>
      </c>
      <c r="B719" s="127" t="s">
        <v>12201</v>
      </c>
      <c r="C719" s="180" t="s">
        <v>12806</v>
      </c>
      <c r="D719" s="180" t="s">
        <v>12807</v>
      </c>
      <c r="E719" s="180" t="s">
        <v>12944</v>
      </c>
      <c r="F719" s="180" t="s">
        <v>12945</v>
      </c>
      <c r="G719" s="187">
        <v>400</v>
      </c>
      <c r="H719" s="183">
        <v>0</v>
      </c>
      <c r="I719" s="122">
        <v>120</v>
      </c>
    </row>
    <row r="720" s="134" customFormat="1" spans="1:9">
      <c r="A720" s="180">
        <v>719</v>
      </c>
      <c r="B720" s="127" t="s">
        <v>12201</v>
      </c>
      <c r="C720" s="180" t="s">
        <v>12806</v>
      </c>
      <c r="D720" s="180" t="s">
        <v>12807</v>
      </c>
      <c r="E720" s="180" t="s">
        <v>12944</v>
      </c>
      <c r="F720" s="180" t="s">
        <v>12946</v>
      </c>
      <c r="G720" s="187">
        <v>200</v>
      </c>
      <c r="H720" s="183">
        <v>0</v>
      </c>
      <c r="I720" s="122">
        <v>14.42</v>
      </c>
    </row>
    <row r="721" s="134" customFormat="1" spans="1:9">
      <c r="A721" s="180">
        <v>720</v>
      </c>
      <c r="B721" s="127" t="s">
        <v>12201</v>
      </c>
      <c r="C721" s="180" t="s">
        <v>12806</v>
      </c>
      <c r="D721" s="180" t="s">
        <v>12807</v>
      </c>
      <c r="E721" s="180" t="s">
        <v>12944</v>
      </c>
      <c r="F721" s="180" t="s">
        <v>12947</v>
      </c>
      <c r="G721" s="187">
        <v>200</v>
      </c>
      <c r="H721" s="183">
        <v>0</v>
      </c>
      <c r="I721" s="122">
        <v>14.42</v>
      </c>
    </row>
    <row r="722" s="134" customFormat="1" spans="1:9">
      <c r="A722" s="180">
        <v>721</v>
      </c>
      <c r="B722" s="127" t="s">
        <v>12201</v>
      </c>
      <c r="C722" s="180" t="s">
        <v>12806</v>
      </c>
      <c r="D722" s="180" t="s">
        <v>12807</v>
      </c>
      <c r="E722" s="180" t="s">
        <v>12944</v>
      </c>
      <c r="F722" s="180" t="s">
        <v>12948</v>
      </c>
      <c r="G722" s="187">
        <v>200</v>
      </c>
      <c r="H722" s="183">
        <v>0</v>
      </c>
      <c r="I722" s="122">
        <v>14.42</v>
      </c>
    </row>
    <row r="723" s="134" customFormat="1" spans="1:9">
      <c r="A723" s="180">
        <v>722</v>
      </c>
      <c r="B723" s="127" t="s">
        <v>12201</v>
      </c>
      <c r="C723" s="180" t="s">
        <v>12806</v>
      </c>
      <c r="D723" s="180" t="s">
        <v>12807</v>
      </c>
      <c r="E723" s="180" t="s">
        <v>12944</v>
      </c>
      <c r="F723" s="180" t="s">
        <v>12949</v>
      </c>
      <c r="G723" s="187">
        <v>100</v>
      </c>
      <c r="H723" s="183">
        <v>0</v>
      </c>
      <c r="I723" s="122">
        <v>37.103</v>
      </c>
    </row>
    <row r="724" s="134" customFormat="1" spans="1:9">
      <c r="A724" s="180">
        <v>723</v>
      </c>
      <c r="B724" s="127" t="s">
        <v>12201</v>
      </c>
      <c r="C724" s="180" t="s">
        <v>12806</v>
      </c>
      <c r="D724" s="180" t="s">
        <v>12807</v>
      </c>
      <c r="E724" s="180" t="s">
        <v>12944</v>
      </c>
      <c r="F724" s="180" t="s">
        <v>12950</v>
      </c>
      <c r="G724" s="187">
        <v>100</v>
      </c>
      <c r="H724" s="183">
        <v>0</v>
      </c>
      <c r="I724" s="122">
        <v>26.888</v>
      </c>
    </row>
    <row r="725" s="134" customFormat="1" spans="1:9">
      <c r="A725" s="180">
        <v>724</v>
      </c>
      <c r="B725" s="127" t="s">
        <v>12201</v>
      </c>
      <c r="C725" s="180" t="s">
        <v>12806</v>
      </c>
      <c r="D725" s="180" t="s">
        <v>12807</v>
      </c>
      <c r="E725" s="180" t="s">
        <v>12944</v>
      </c>
      <c r="F725" s="180" t="s">
        <v>12951</v>
      </c>
      <c r="G725" s="187">
        <v>200</v>
      </c>
      <c r="H725" s="183">
        <v>0</v>
      </c>
      <c r="I725" s="122">
        <v>14.42</v>
      </c>
    </row>
    <row r="726" s="134" customFormat="1" spans="1:9">
      <c r="A726" s="180">
        <v>725</v>
      </c>
      <c r="B726" s="127" t="s">
        <v>12201</v>
      </c>
      <c r="C726" s="180" t="s">
        <v>12806</v>
      </c>
      <c r="D726" s="180" t="s">
        <v>12807</v>
      </c>
      <c r="E726" s="180" t="s">
        <v>12944</v>
      </c>
      <c r="F726" s="180" t="s">
        <v>12952</v>
      </c>
      <c r="G726" s="187">
        <v>200</v>
      </c>
      <c r="H726" s="183">
        <v>0</v>
      </c>
      <c r="I726" s="122">
        <v>59.459</v>
      </c>
    </row>
    <row r="727" s="134" customFormat="1" spans="1:9">
      <c r="A727" s="180">
        <v>726</v>
      </c>
      <c r="B727" s="127" t="s">
        <v>12201</v>
      </c>
      <c r="C727" s="180" t="s">
        <v>12806</v>
      </c>
      <c r="D727" s="180" t="s">
        <v>12807</v>
      </c>
      <c r="E727" s="180" t="s">
        <v>12944</v>
      </c>
      <c r="F727" s="180" t="s">
        <v>12953</v>
      </c>
      <c r="G727" s="187">
        <v>400</v>
      </c>
      <c r="H727" s="183">
        <v>0</v>
      </c>
      <c r="I727" s="122">
        <v>57.8</v>
      </c>
    </row>
    <row r="728" s="134" customFormat="1" spans="1:9">
      <c r="A728" s="180">
        <v>727</v>
      </c>
      <c r="B728" s="127" t="s">
        <v>12201</v>
      </c>
      <c r="C728" s="180" t="s">
        <v>12806</v>
      </c>
      <c r="D728" s="180" t="s">
        <v>12807</v>
      </c>
      <c r="E728" s="180" t="s">
        <v>12944</v>
      </c>
      <c r="F728" s="180" t="s">
        <v>12954</v>
      </c>
      <c r="G728" s="187">
        <v>400</v>
      </c>
      <c r="H728" s="183">
        <v>0</v>
      </c>
      <c r="I728" s="122">
        <v>100</v>
      </c>
    </row>
    <row r="729" s="134" customFormat="1" spans="1:9">
      <c r="A729" s="180">
        <v>728</v>
      </c>
      <c r="B729" s="127" t="s">
        <v>12201</v>
      </c>
      <c r="C729" s="180" t="s">
        <v>12806</v>
      </c>
      <c r="D729" s="180" t="s">
        <v>12807</v>
      </c>
      <c r="E729" s="180" t="s">
        <v>12944</v>
      </c>
      <c r="F729" s="180" t="s">
        <v>12955</v>
      </c>
      <c r="G729" s="187">
        <v>160</v>
      </c>
      <c r="H729" s="183">
        <v>0</v>
      </c>
      <c r="I729" s="122">
        <v>40</v>
      </c>
    </row>
    <row r="730" s="134" customFormat="1" spans="1:9">
      <c r="A730" s="180">
        <v>729</v>
      </c>
      <c r="B730" s="127" t="s">
        <v>12201</v>
      </c>
      <c r="C730" s="180" t="s">
        <v>12806</v>
      </c>
      <c r="D730" s="180" t="s">
        <v>12807</v>
      </c>
      <c r="E730" s="180" t="s">
        <v>12944</v>
      </c>
      <c r="F730" s="180" t="s">
        <v>12956</v>
      </c>
      <c r="G730" s="187">
        <v>200</v>
      </c>
      <c r="H730" s="183">
        <v>0</v>
      </c>
      <c r="I730" s="122">
        <v>26.335</v>
      </c>
    </row>
    <row r="731" s="134" customFormat="1" spans="1:9">
      <c r="A731" s="180">
        <v>730</v>
      </c>
      <c r="B731" s="127" t="s">
        <v>12201</v>
      </c>
      <c r="C731" s="180" t="s">
        <v>12806</v>
      </c>
      <c r="D731" s="180" t="s">
        <v>12807</v>
      </c>
      <c r="E731" s="180" t="s">
        <v>12944</v>
      </c>
      <c r="F731" s="180" t="s">
        <v>12957</v>
      </c>
      <c r="G731" s="187">
        <v>200</v>
      </c>
      <c r="H731" s="183">
        <v>0</v>
      </c>
      <c r="I731" s="122">
        <v>147.85</v>
      </c>
    </row>
    <row r="732" s="134" customFormat="1" spans="1:9">
      <c r="A732" s="180">
        <v>731</v>
      </c>
      <c r="B732" s="127" t="s">
        <v>12201</v>
      </c>
      <c r="C732" s="180" t="s">
        <v>12806</v>
      </c>
      <c r="D732" s="180" t="s">
        <v>12807</v>
      </c>
      <c r="E732" s="180" t="s">
        <v>12944</v>
      </c>
      <c r="F732" s="180" t="s">
        <v>12958</v>
      </c>
      <c r="G732" s="187">
        <v>400</v>
      </c>
      <c r="H732" s="183">
        <v>0</v>
      </c>
      <c r="I732" s="122">
        <v>38.745</v>
      </c>
    </row>
    <row r="733" s="134" customFormat="1" spans="1:9">
      <c r="A733" s="180">
        <v>732</v>
      </c>
      <c r="B733" s="127" t="s">
        <v>12201</v>
      </c>
      <c r="C733" s="180" t="s">
        <v>12806</v>
      </c>
      <c r="D733" s="180" t="s">
        <v>12807</v>
      </c>
      <c r="E733" s="180" t="s">
        <v>12944</v>
      </c>
      <c r="F733" s="180" t="s">
        <v>2356</v>
      </c>
      <c r="G733" s="187">
        <v>160</v>
      </c>
      <c r="H733" s="183">
        <v>0</v>
      </c>
      <c r="I733" s="122">
        <v>25</v>
      </c>
    </row>
    <row r="734" s="134" customFormat="1" spans="1:9">
      <c r="A734" s="180">
        <v>733</v>
      </c>
      <c r="B734" s="127" t="s">
        <v>12201</v>
      </c>
      <c r="C734" s="180" t="s">
        <v>12806</v>
      </c>
      <c r="D734" s="180" t="s">
        <v>12807</v>
      </c>
      <c r="E734" s="180" t="s">
        <v>12944</v>
      </c>
      <c r="F734" s="180" t="s">
        <v>12959</v>
      </c>
      <c r="G734" s="187">
        <v>160</v>
      </c>
      <c r="H734" s="183">
        <v>0</v>
      </c>
      <c r="I734" s="122">
        <v>139.439</v>
      </c>
    </row>
    <row r="735" s="134" customFormat="1" spans="1:9">
      <c r="A735" s="180">
        <v>734</v>
      </c>
      <c r="B735" s="127" t="s">
        <v>12201</v>
      </c>
      <c r="C735" s="180" t="s">
        <v>12806</v>
      </c>
      <c r="D735" s="180" t="s">
        <v>12807</v>
      </c>
      <c r="E735" s="180" t="s">
        <v>12944</v>
      </c>
      <c r="F735" s="180" t="s">
        <v>12960</v>
      </c>
      <c r="G735" s="187">
        <v>100</v>
      </c>
      <c r="H735" s="183">
        <v>0</v>
      </c>
      <c r="I735" s="122">
        <v>28</v>
      </c>
    </row>
    <row r="736" s="134" customFormat="1" spans="1:9">
      <c r="A736" s="180">
        <v>735</v>
      </c>
      <c r="B736" s="127" t="s">
        <v>12201</v>
      </c>
      <c r="C736" s="180" t="s">
        <v>12806</v>
      </c>
      <c r="D736" s="180" t="s">
        <v>12807</v>
      </c>
      <c r="E736" s="180" t="s">
        <v>12944</v>
      </c>
      <c r="F736" s="180" t="s">
        <v>12961</v>
      </c>
      <c r="G736" s="187">
        <v>200</v>
      </c>
      <c r="H736" s="183">
        <v>0</v>
      </c>
      <c r="I736" s="122">
        <v>10</v>
      </c>
    </row>
    <row r="737" s="134" customFormat="1" spans="1:9">
      <c r="A737" s="180">
        <v>736</v>
      </c>
      <c r="B737" s="127" t="s">
        <v>12201</v>
      </c>
      <c r="C737" s="180" t="s">
        <v>12806</v>
      </c>
      <c r="D737" s="180" t="s">
        <v>12807</v>
      </c>
      <c r="E737" s="180" t="s">
        <v>12944</v>
      </c>
      <c r="F737" s="180" t="s">
        <v>12962</v>
      </c>
      <c r="G737" s="187">
        <v>100</v>
      </c>
      <c r="H737" s="183">
        <v>0</v>
      </c>
      <c r="I737" s="122">
        <v>48.54</v>
      </c>
    </row>
    <row r="738" s="134" customFormat="1" spans="1:9">
      <c r="A738" s="180">
        <v>737</v>
      </c>
      <c r="B738" s="127" t="s">
        <v>12201</v>
      </c>
      <c r="C738" s="180" t="s">
        <v>12806</v>
      </c>
      <c r="D738" s="180" t="s">
        <v>12807</v>
      </c>
      <c r="E738" s="180" t="s">
        <v>12944</v>
      </c>
      <c r="F738" s="180" t="s">
        <v>12963</v>
      </c>
      <c r="G738" s="187">
        <v>200</v>
      </c>
      <c r="H738" s="183">
        <v>0</v>
      </c>
      <c r="I738" s="122">
        <v>8.74</v>
      </c>
    </row>
    <row r="739" s="134" customFormat="1" spans="1:9">
      <c r="A739" s="180">
        <v>738</v>
      </c>
      <c r="B739" s="127" t="s">
        <v>12201</v>
      </c>
      <c r="C739" s="180" t="s">
        <v>12806</v>
      </c>
      <c r="D739" s="180" t="s">
        <v>12807</v>
      </c>
      <c r="E739" s="180" t="s">
        <v>12944</v>
      </c>
      <c r="F739" s="180" t="s">
        <v>12964</v>
      </c>
      <c r="G739" s="187">
        <v>200</v>
      </c>
      <c r="H739" s="183">
        <v>0</v>
      </c>
      <c r="I739" s="122">
        <v>94.32</v>
      </c>
    </row>
    <row r="740" s="134" customFormat="1" spans="1:9">
      <c r="A740" s="180">
        <v>739</v>
      </c>
      <c r="B740" s="127" t="s">
        <v>12201</v>
      </c>
      <c r="C740" s="180" t="s">
        <v>12806</v>
      </c>
      <c r="D740" s="180" t="s">
        <v>12807</v>
      </c>
      <c r="E740" s="180" t="s">
        <v>12944</v>
      </c>
      <c r="F740" s="180" t="s">
        <v>12965</v>
      </c>
      <c r="G740" s="187">
        <v>200</v>
      </c>
      <c r="H740" s="183">
        <v>0</v>
      </c>
      <c r="I740" s="122">
        <v>89</v>
      </c>
    </row>
    <row r="741" s="134" customFormat="1" spans="1:9">
      <c r="A741" s="180">
        <v>740</v>
      </c>
      <c r="B741" s="127" t="s">
        <v>12201</v>
      </c>
      <c r="C741" s="180" t="s">
        <v>12806</v>
      </c>
      <c r="D741" s="180" t="s">
        <v>12807</v>
      </c>
      <c r="E741" s="180" t="s">
        <v>12944</v>
      </c>
      <c r="F741" s="180" t="s">
        <v>12966</v>
      </c>
      <c r="G741" s="187">
        <v>200</v>
      </c>
      <c r="H741" s="183">
        <v>0</v>
      </c>
      <c r="I741" s="122">
        <v>23.92</v>
      </c>
    </row>
    <row r="742" s="134" customFormat="1" spans="1:9">
      <c r="A742" s="180">
        <v>741</v>
      </c>
      <c r="B742" s="127" t="s">
        <v>12201</v>
      </c>
      <c r="C742" s="180" t="s">
        <v>12806</v>
      </c>
      <c r="D742" s="180" t="s">
        <v>12807</v>
      </c>
      <c r="E742" s="180" t="s">
        <v>12944</v>
      </c>
      <c r="F742" s="180" t="s">
        <v>12967</v>
      </c>
      <c r="G742" s="187">
        <v>50</v>
      </c>
      <c r="H742" s="183">
        <v>0</v>
      </c>
      <c r="I742" s="122">
        <v>10</v>
      </c>
    </row>
    <row r="743" s="134" customFormat="1" spans="1:9">
      <c r="A743" s="180">
        <v>742</v>
      </c>
      <c r="B743" s="127" t="s">
        <v>12201</v>
      </c>
      <c r="C743" s="180" t="s">
        <v>12806</v>
      </c>
      <c r="D743" s="180" t="s">
        <v>12807</v>
      </c>
      <c r="E743" s="180" t="s">
        <v>12944</v>
      </c>
      <c r="F743" s="180" t="s">
        <v>12968</v>
      </c>
      <c r="G743" s="187">
        <v>100</v>
      </c>
      <c r="H743" s="183">
        <v>0</v>
      </c>
      <c r="I743" s="122">
        <v>20</v>
      </c>
    </row>
    <row r="744" s="134" customFormat="1" spans="1:9">
      <c r="A744" s="180">
        <v>743</v>
      </c>
      <c r="B744" s="127" t="s">
        <v>12201</v>
      </c>
      <c r="C744" s="180" t="s">
        <v>12806</v>
      </c>
      <c r="D744" s="180" t="s">
        <v>12807</v>
      </c>
      <c r="E744" s="180" t="s">
        <v>12944</v>
      </c>
      <c r="F744" s="180" t="s">
        <v>12969</v>
      </c>
      <c r="G744" s="187">
        <v>200</v>
      </c>
      <c r="H744" s="183">
        <v>0</v>
      </c>
      <c r="I744" s="122">
        <v>23.92</v>
      </c>
    </row>
    <row r="745" s="134" customFormat="1" spans="1:9">
      <c r="A745" s="180">
        <v>744</v>
      </c>
      <c r="B745" s="127" t="s">
        <v>12201</v>
      </c>
      <c r="C745" s="180" t="s">
        <v>12806</v>
      </c>
      <c r="D745" s="180" t="s">
        <v>12807</v>
      </c>
      <c r="E745" s="180" t="s">
        <v>12944</v>
      </c>
      <c r="F745" s="180" t="s">
        <v>12970</v>
      </c>
      <c r="G745" s="187">
        <v>100</v>
      </c>
      <c r="H745" s="183">
        <v>0</v>
      </c>
      <c r="I745" s="122">
        <v>67.6</v>
      </c>
    </row>
    <row r="746" s="134" customFormat="1" spans="1:9">
      <c r="A746" s="180">
        <v>745</v>
      </c>
      <c r="B746" s="127" t="s">
        <v>12201</v>
      </c>
      <c r="C746" s="180" t="s">
        <v>12806</v>
      </c>
      <c r="D746" s="180" t="s">
        <v>12807</v>
      </c>
      <c r="E746" s="180" t="s">
        <v>12944</v>
      </c>
      <c r="F746" s="180" t="s">
        <v>12971</v>
      </c>
      <c r="G746" s="187">
        <v>200</v>
      </c>
      <c r="H746" s="183">
        <v>0</v>
      </c>
      <c r="I746" s="122">
        <v>139.439</v>
      </c>
    </row>
    <row r="747" s="134" customFormat="1" spans="1:9">
      <c r="A747" s="180">
        <v>746</v>
      </c>
      <c r="B747" s="127" t="s">
        <v>12201</v>
      </c>
      <c r="C747" s="180" t="s">
        <v>12806</v>
      </c>
      <c r="D747" s="180" t="s">
        <v>12807</v>
      </c>
      <c r="E747" s="180" t="s">
        <v>12944</v>
      </c>
      <c r="F747" s="180" t="s">
        <v>12972</v>
      </c>
      <c r="G747" s="187">
        <v>200</v>
      </c>
      <c r="H747" s="183">
        <v>0</v>
      </c>
      <c r="I747" s="122">
        <v>116.8</v>
      </c>
    </row>
    <row r="748" s="134" customFormat="1" spans="1:9">
      <c r="A748" s="180">
        <v>747</v>
      </c>
      <c r="B748" s="127" t="s">
        <v>12201</v>
      </c>
      <c r="C748" s="180" t="s">
        <v>12806</v>
      </c>
      <c r="D748" s="180" t="s">
        <v>12807</v>
      </c>
      <c r="E748" s="180" t="s">
        <v>12944</v>
      </c>
      <c r="F748" s="180" t="s">
        <v>12973</v>
      </c>
      <c r="G748" s="187">
        <v>200</v>
      </c>
      <c r="H748" s="183">
        <v>0</v>
      </c>
      <c r="I748" s="122">
        <v>76</v>
      </c>
    </row>
    <row r="749" s="134" customFormat="1" spans="1:9">
      <c r="A749" s="180">
        <v>748</v>
      </c>
      <c r="B749" s="127" t="s">
        <v>12201</v>
      </c>
      <c r="C749" s="180" t="s">
        <v>12806</v>
      </c>
      <c r="D749" s="180" t="s">
        <v>12807</v>
      </c>
      <c r="E749" s="180" t="s">
        <v>12944</v>
      </c>
      <c r="F749" s="180" t="s">
        <v>12974</v>
      </c>
      <c r="G749" s="187">
        <v>200</v>
      </c>
      <c r="H749" s="183">
        <v>0</v>
      </c>
      <c r="I749" s="122">
        <v>121.6</v>
      </c>
    </row>
    <row r="750" s="134" customFormat="1" spans="1:9">
      <c r="A750" s="180">
        <v>749</v>
      </c>
      <c r="B750" s="127" t="s">
        <v>12201</v>
      </c>
      <c r="C750" s="180" t="s">
        <v>12806</v>
      </c>
      <c r="D750" s="180" t="s">
        <v>12807</v>
      </c>
      <c r="E750" s="180" t="s">
        <v>12944</v>
      </c>
      <c r="F750" s="180" t="s">
        <v>12975</v>
      </c>
      <c r="G750" s="187">
        <v>200</v>
      </c>
      <c r="H750" s="183">
        <v>0</v>
      </c>
      <c r="I750" s="122">
        <v>97.6</v>
      </c>
    </row>
    <row r="751" s="134" customFormat="1" spans="1:9">
      <c r="A751" s="180">
        <v>750</v>
      </c>
      <c r="B751" s="127" t="s">
        <v>12201</v>
      </c>
      <c r="C751" s="180" t="s">
        <v>12806</v>
      </c>
      <c r="D751" s="180" t="s">
        <v>12807</v>
      </c>
      <c r="E751" s="180" t="s">
        <v>12944</v>
      </c>
      <c r="F751" s="180" t="s">
        <v>12976</v>
      </c>
      <c r="G751" s="187">
        <v>400</v>
      </c>
      <c r="H751" s="183">
        <v>0</v>
      </c>
      <c r="I751" s="122">
        <v>78.288</v>
      </c>
    </row>
    <row r="752" s="134" customFormat="1" spans="1:9">
      <c r="A752" s="180">
        <v>751</v>
      </c>
      <c r="B752" s="127" t="s">
        <v>12201</v>
      </c>
      <c r="C752" s="180" t="s">
        <v>12806</v>
      </c>
      <c r="D752" s="180" t="s">
        <v>12807</v>
      </c>
      <c r="E752" s="180" t="s">
        <v>12944</v>
      </c>
      <c r="F752" s="180" t="s">
        <v>12977</v>
      </c>
      <c r="G752" s="187">
        <v>400</v>
      </c>
      <c r="H752" s="183">
        <v>0</v>
      </c>
      <c r="I752" s="122">
        <v>100</v>
      </c>
    </row>
    <row r="753" s="134" customFormat="1" spans="1:9">
      <c r="A753" s="180">
        <v>752</v>
      </c>
      <c r="B753" s="127" t="s">
        <v>12201</v>
      </c>
      <c r="C753" s="180" t="s">
        <v>12806</v>
      </c>
      <c r="D753" s="180" t="s">
        <v>12807</v>
      </c>
      <c r="E753" s="180" t="s">
        <v>12944</v>
      </c>
      <c r="F753" s="180" t="s">
        <v>12978</v>
      </c>
      <c r="G753" s="187">
        <v>200</v>
      </c>
      <c r="H753" s="183">
        <v>0</v>
      </c>
      <c r="I753" s="122">
        <v>23.92</v>
      </c>
    </row>
    <row r="754" s="134" customFormat="1" spans="1:9">
      <c r="A754" s="180">
        <v>753</v>
      </c>
      <c r="B754" s="127" t="s">
        <v>12201</v>
      </c>
      <c r="C754" s="180" t="s">
        <v>12806</v>
      </c>
      <c r="D754" s="180" t="s">
        <v>12807</v>
      </c>
      <c r="E754" s="180" t="s">
        <v>12944</v>
      </c>
      <c r="F754" s="180" t="s">
        <v>12979</v>
      </c>
      <c r="G754" s="187">
        <v>200</v>
      </c>
      <c r="H754" s="183">
        <v>0</v>
      </c>
      <c r="I754" s="122">
        <v>23.92</v>
      </c>
    </row>
    <row r="755" s="134" customFormat="1" spans="1:9">
      <c r="A755" s="180">
        <v>754</v>
      </c>
      <c r="B755" s="127" t="s">
        <v>12201</v>
      </c>
      <c r="C755" s="180" t="s">
        <v>12806</v>
      </c>
      <c r="D755" s="180" t="s">
        <v>12807</v>
      </c>
      <c r="E755" s="180" t="s">
        <v>12944</v>
      </c>
      <c r="F755" s="180" t="s">
        <v>12980</v>
      </c>
      <c r="G755" s="187">
        <v>200</v>
      </c>
      <c r="H755" s="183">
        <v>0</v>
      </c>
      <c r="I755" s="122">
        <v>23.92</v>
      </c>
    </row>
    <row r="756" s="134" customFormat="1" spans="1:9">
      <c r="A756" s="180">
        <v>755</v>
      </c>
      <c r="B756" s="127" t="s">
        <v>12201</v>
      </c>
      <c r="C756" s="180" t="s">
        <v>12806</v>
      </c>
      <c r="D756" s="180" t="s">
        <v>12807</v>
      </c>
      <c r="E756" s="180" t="s">
        <v>12944</v>
      </c>
      <c r="F756" s="180" t="s">
        <v>12981</v>
      </c>
      <c r="G756" s="187">
        <v>200</v>
      </c>
      <c r="H756" s="183">
        <v>0</v>
      </c>
      <c r="I756" s="122">
        <v>56.237</v>
      </c>
    </row>
    <row r="757" s="134" customFormat="1" spans="1:9">
      <c r="A757" s="180">
        <v>756</v>
      </c>
      <c r="B757" s="127" t="s">
        <v>12201</v>
      </c>
      <c r="C757" s="180" t="s">
        <v>12982</v>
      </c>
      <c r="D757" s="180" t="s">
        <v>12983</v>
      </c>
      <c r="E757" s="180" t="s">
        <v>12984</v>
      </c>
      <c r="F757" s="180" t="s">
        <v>12985</v>
      </c>
      <c r="G757" s="188">
        <v>200</v>
      </c>
      <c r="H757" s="183">
        <v>0</v>
      </c>
      <c r="I757" s="122">
        <v>63</v>
      </c>
    </row>
    <row r="758" s="134" customFormat="1" spans="1:9">
      <c r="A758" s="180">
        <v>757</v>
      </c>
      <c r="B758" s="127" t="s">
        <v>12201</v>
      </c>
      <c r="C758" s="180" t="s">
        <v>12982</v>
      </c>
      <c r="D758" s="180" t="s">
        <v>12983</v>
      </c>
      <c r="E758" s="180" t="s">
        <v>12984</v>
      </c>
      <c r="F758" s="180" t="s">
        <v>12986</v>
      </c>
      <c r="G758" s="187">
        <v>200</v>
      </c>
      <c r="H758" s="183">
        <v>0</v>
      </c>
      <c r="I758" s="122">
        <v>148</v>
      </c>
    </row>
    <row r="759" s="134" customFormat="1" spans="1:9">
      <c r="A759" s="180">
        <v>758</v>
      </c>
      <c r="B759" s="127" t="s">
        <v>12201</v>
      </c>
      <c r="C759" s="180" t="s">
        <v>12982</v>
      </c>
      <c r="D759" s="180" t="s">
        <v>12983</v>
      </c>
      <c r="E759" s="180" t="s">
        <v>12984</v>
      </c>
      <c r="F759" s="180" t="s">
        <v>12987</v>
      </c>
      <c r="G759" s="187">
        <v>200</v>
      </c>
      <c r="H759" s="183">
        <v>0</v>
      </c>
      <c r="I759" s="122">
        <v>151</v>
      </c>
    </row>
    <row r="760" s="134" customFormat="1" spans="1:9">
      <c r="A760" s="180">
        <v>759</v>
      </c>
      <c r="B760" s="127" t="s">
        <v>12201</v>
      </c>
      <c r="C760" s="180" t="s">
        <v>12982</v>
      </c>
      <c r="D760" s="180" t="s">
        <v>12983</v>
      </c>
      <c r="E760" s="180" t="s">
        <v>12984</v>
      </c>
      <c r="F760" s="180" t="s">
        <v>12988</v>
      </c>
      <c r="G760" s="187">
        <v>200</v>
      </c>
      <c r="H760" s="123">
        <v>0</v>
      </c>
      <c r="I760" s="122">
        <v>87</v>
      </c>
    </row>
    <row r="761" s="134" customFormat="1" spans="1:9">
      <c r="A761" s="180">
        <v>760</v>
      </c>
      <c r="B761" s="127" t="s">
        <v>12201</v>
      </c>
      <c r="C761" s="180" t="s">
        <v>12982</v>
      </c>
      <c r="D761" s="180" t="s">
        <v>12983</v>
      </c>
      <c r="E761" s="180" t="s">
        <v>12984</v>
      </c>
      <c r="F761" s="180" t="s">
        <v>12989</v>
      </c>
      <c r="G761" s="187">
        <v>200</v>
      </c>
      <c r="H761" s="123">
        <v>0</v>
      </c>
      <c r="I761" s="122">
        <v>142</v>
      </c>
    </row>
    <row r="762" s="134" customFormat="1" spans="1:9">
      <c r="A762" s="180">
        <v>761</v>
      </c>
      <c r="B762" s="127" t="s">
        <v>12201</v>
      </c>
      <c r="C762" s="180" t="s">
        <v>12982</v>
      </c>
      <c r="D762" s="180" t="s">
        <v>12983</v>
      </c>
      <c r="E762" s="180" t="s">
        <v>12984</v>
      </c>
      <c r="F762" s="180" t="s">
        <v>12990</v>
      </c>
      <c r="G762" s="187">
        <v>200</v>
      </c>
      <c r="H762" s="123">
        <v>0</v>
      </c>
      <c r="I762" s="122">
        <v>170</v>
      </c>
    </row>
    <row r="763" s="134" customFormat="1" spans="1:9">
      <c r="A763" s="180">
        <v>762</v>
      </c>
      <c r="B763" s="127" t="s">
        <v>12201</v>
      </c>
      <c r="C763" s="180" t="s">
        <v>12982</v>
      </c>
      <c r="D763" s="180" t="s">
        <v>12983</v>
      </c>
      <c r="E763" s="180" t="s">
        <v>12984</v>
      </c>
      <c r="F763" s="180" t="s">
        <v>12991</v>
      </c>
      <c r="G763" s="187">
        <v>400</v>
      </c>
      <c r="H763" s="123">
        <v>0</v>
      </c>
      <c r="I763" s="122">
        <v>210</v>
      </c>
    </row>
    <row r="764" s="134" customFormat="1" spans="1:9">
      <c r="A764" s="180">
        <v>763</v>
      </c>
      <c r="B764" s="127" t="s">
        <v>12201</v>
      </c>
      <c r="C764" s="180" t="s">
        <v>12982</v>
      </c>
      <c r="D764" s="180" t="s">
        <v>12983</v>
      </c>
      <c r="E764" s="180" t="s">
        <v>12984</v>
      </c>
      <c r="F764" s="180" t="s">
        <v>12992</v>
      </c>
      <c r="G764" s="187">
        <v>200</v>
      </c>
      <c r="H764" s="123">
        <v>0</v>
      </c>
      <c r="I764" s="122">
        <v>180</v>
      </c>
    </row>
    <row r="765" s="134" customFormat="1" spans="1:9">
      <c r="A765" s="180">
        <v>764</v>
      </c>
      <c r="B765" s="127" t="s">
        <v>12201</v>
      </c>
      <c r="C765" s="180" t="s">
        <v>12982</v>
      </c>
      <c r="D765" s="180" t="s">
        <v>12983</v>
      </c>
      <c r="E765" s="180" t="s">
        <v>12984</v>
      </c>
      <c r="F765" s="180" t="s">
        <v>12993</v>
      </c>
      <c r="G765" s="187">
        <v>200</v>
      </c>
      <c r="H765" s="123">
        <v>0</v>
      </c>
      <c r="I765" s="122">
        <v>150</v>
      </c>
    </row>
    <row r="766" s="134" customFormat="1" spans="1:9">
      <c r="A766" s="180">
        <v>765</v>
      </c>
      <c r="B766" s="127" t="s">
        <v>12201</v>
      </c>
      <c r="C766" s="180" t="s">
        <v>12982</v>
      </c>
      <c r="D766" s="180" t="s">
        <v>12983</v>
      </c>
      <c r="E766" s="180" t="s">
        <v>12994</v>
      </c>
      <c r="F766" s="180" t="s">
        <v>12995</v>
      </c>
      <c r="G766" s="187">
        <v>100</v>
      </c>
      <c r="H766" s="123">
        <v>0</v>
      </c>
      <c r="I766" s="122">
        <v>48.54</v>
      </c>
    </row>
    <row r="767" s="134" customFormat="1" spans="1:9">
      <c r="A767" s="180">
        <v>766</v>
      </c>
      <c r="B767" s="127" t="s">
        <v>12201</v>
      </c>
      <c r="C767" s="180" t="s">
        <v>12982</v>
      </c>
      <c r="D767" s="180" t="s">
        <v>12983</v>
      </c>
      <c r="E767" s="180" t="s">
        <v>12994</v>
      </c>
      <c r="F767" s="180" t="s">
        <v>12996</v>
      </c>
      <c r="G767" s="187">
        <v>100</v>
      </c>
      <c r="H767" s="123">
        <v>0</v>
      </c>
      <c r="I767" s="122">
        <v>48.54</v>
      </c>
    </row>
    <row r="768" s="134" customFormat="1" spans="1:9">
      <c r="A768" s="180">
        <v>767</v>
      </c>
      <c r="B768" s="127" t="s">
        <v>12201</v>
      </c>
      <c r="C768" s="180" t="s">
        <v>12982</v>
      </c>
      <c r="D768" s="180" t="s">
        <v>12983</v>
      </c>
      <c r="E768" s="180" t="s">
        <v>12994</v>
      </c>
      <c r="F768" s="180" t="s">
        <v>12997</v>
      </c>
      <c r="G768" s="187">
        <v>100</v>
      </c>
      <c r="H768" s="123">
        <v>0</v>
      </c>
      <c r="I768" s="122">
        <v>48.54</v>
      </c>
    </row>
    <row r="769" s="134" customFormat="1" spans="1:9">
      <c r="A769" s="180">
        <v>768</v>
      </c>
      <c r="B769" s="127" t="s">
        <v>12201</v>
      </c>
      <c r="C769" s="180" t="s">
        <v>12982</v>
      </c>
      <c r="D769" s="180" t="s">
        <v>12983</v>
      </c>
      <c r="E769" s="180" t="s">
        <v>12994</v>
      </c>
      <c r="F769" s="180" t="s">
        <v>12998</v>
      </c>
      <c r="G769" s="187">
        <v>50</v>
      </c>
      <c r="H769" s="123">
        <v>0</v>
      </c>
      <c r="I769" s="122">
        <v>1.25</v>
      </c>
    </row>
    <row r="770" s="134" customFormat="1" spans="1:9">
      <c r="A770" s="180">
        <v>769</v>
      </c>
      <c r="B770" s="127" t="s">
        <v>12201</v>
      </c>
      <c r="C770" s="180" t="s">
        <v>12982</v>
      </c>
      <c r="D770" s="180" t="s">
        <v>12983</v>
      </c>
      <c r="E770" s="180" t="s">
        <v>12994</v>
      </c>
      <c r="F770" s="180" t="s">
        <v>12999</v>
      </c>
      <c r="G770" s="187">
        <v>400</v>
      </c>
      <c r="H770" s="123">
        <v>0</v>
      </c>
      <c r="I770" s="122">
        <v>120</v>
      </c>
    </row>
    <row r="771" s="134" customFormat="1" spans="1:9">
      <c r="A771" s="180">
        <v>770</v>
      </c>
      <c r="B771" s="127" t="s">
        <v>12201</v>
      </c>
      <c r="C771" s="180" t="s">
        <v>12982</v>
      </c>
      <c r="D771" s="180" t="s">
        <v>12983</v>
      </c>
      <c r="E771" s="180" t="s">
        <v>12994</v>
      </c>
      <c r="F771" s="180" t="s">
        <v>13000</v>
      </c>
      <c r="G771" s="187">
        <v>400</v>
      </c>
      <c r="H771" s="123">
        <v>0</v>
      </c>
      <c r="I771" s="122">
        <v>220</v>
      </c>
    </row>
    <row r="772" s="134" customFormat="1" spans="1:9">
      <c r="A772" s="180">
        <v>771</v>
      </c>
      <c r="B772" s="127" t="s">
        <v>12201</v>
      </c>
      <c r="C772" s="180" t="s">
        <v>12982</v>
      </c>
      <c r="D772" s="180" t="s">
        <v>12983</v>
      </c>
      <c r="E772" s="180" t="s">
        <v>12994</v>
      </c>
      <c r="F772" s="180" t="s">
        <v>13001</v>
      </c>
      <c r="G772" s="187">
        <v>200</v>
      </c>
      <c r="H772" s="123">
        <v>0</v>
      </c>
      <c r="I772" s="122">
        <v>45</v>
      </c>
    </row>
    <row r="773" s="134" customFormat="1" spans="1:9">
      <c r="A773" s="180">
        <v>772</v>
      </c>
      <c r="B773" s="127" t="s">
        <v>12201</v>
      </c>
      <c r="C773" s="180" t="s">
        <v>12982</v>
      </c>
      <c r="D773" s="180" t="s">
        <v>12983</v>
      </c>
      <c r="E773" s="180" t="s">
        <v>12994</v>
      </c>
      <c r="F773" s="180" t="s">
        <v>13002</v>
      </c>
      <c r="G773" s="187">
        <v>200</v>
      </c>
      <c r="H773" s="123">
        <v>0</v>
      </c>
      <c r="I773" s="122">
        <v>140</v>
      </c>
    </row>
    <row r="774" s="134" customFormat="1" spans="1:9">
      <c r="A774" s="180">
        <v>773</v>
      </c>
      <c r="B774" s="127" t="s">
        <v>12201</v>
      </c>
      <c r="C774" s="180" t="s">
        <v>12982</v>
      </c>
      <c r="D774" s="180" t="s">
        <v>12983</v>
      </c>
      <c r="E774" s="180" t="s">
        <v>12994</v>
      </c>
      <c r="F774" s="180" t="s">
        <v>13003</v>
      </c>
      <c r="G774" s="187">
        <v>200</v>
      </c>
      <c r="H774" s="123">
        <v>0</v>
      </c>
      <c r="I774" s="122">
        <v>180</v>
      </c>
    </row>
    <row r="775" s="134" customFormat="1" spans="1:9">
      <c r="A775" s="180">
        <v>774</v>
      </c>
      <c r="B775" s="127" t="s">
        <v>12201</v>
      </c>
      <c r="C775" s="180" t="s">
        <v>12982</v>
      </c>
      <c r="D775" s="180" t="s">
        <v>12983</v>
      </c>
      <c r="E775" s="180" t="s">
        <v>12994</v>
      </c>
      <c r="F775" s="180" t="s">
        <v>13004</v>
      </c>
      <c r="G775" s="187">
        <v>200</v>
      </c>
      <c r="H775" s="123">
        <v>0</v>
      </c>
      <c r="I775" s="122">
        <v>28</v>
      </c>
    </row>
    <row r="776" s="134" customFormat="1" spans="1:9">
      <c r="A776" s="180">
        <v>775</v>
      </c>
      <c r="B776" s="127" t="s">
        <v>12201</v>
      </c>
      <c r="C776" s="180" t="s">
        <v>12982</v>
      </c>
      <c r="D776" s="180" t="s">
        <v>12983</v>
      </c>
      <c r="E776" s="180" t="s">
        <v>12994</v>
      </c>
      <c r="F776" s="180" t="s">
        <v>13005</v>
      </c>
      <c r="G776" s="187">
        <v>200</v>
      </c>
      <c r="H776" s="123">
        <v>0</v>
      </c>
      <c r="I776" s="122">
        <v>125</v>
      </c>
    </row>
    <row r="777" s="134" customFormat="1" spans="1:9">
      <c r="A777" s="180">
        <v>776</v>
      </c>
      <c r="B777" s="127" t="s">
        <v>12201</v>
      </c>
      <c r="C777" s="180" t="s">
        <v>12982</v>
      </c>
      <c r="D777" s="180" t="s">
        <v>12983</v>
      </c>
      <c r="E777" s="180" t="s">
        <v>12994</v>
      </c>
      <c r="F777" s="180" t="s">
        <v>13006</v>
      </c>
      <c r="G777" s="187">
        <v>200</v>
      </c>
      <c r="H777" s="123">
        <v>0</v>
      </c>
      <c r="I777" s="122">
        <v>25</v>
      </c>
    </row>
    <row r="778" s="134" customFormat="1" spans="1:9">
      <c r="A778" s="180">
        <v>777</v>
      </c>
      <c r="B778" s="127" t="s">
        <v>12201</v>
      </c>
      <c r="C778" s="180" t="s">
        <v>12982</v>
      </c>
      <c r="D778" s="180" t="s">
        <v>12983</v>
      </c>
      <c r="E778" s="180" t="s">
        <v>12994</v>
      </c>
      <c r="F778" s="180" t="s">
        <v>13007</v>
      </c>
      <c r="G778" s="187">
        <v>200</v>
      </c>
      <c r="H778" s="123">
        <v>0</v>
      </c>
      <c r="I778" s="122">
        <v>180</v>
      </c>
    </row>
    <row r="779" s="134" customFormat="1" spans="1:9">
      <c r="A779" s="180">
        <v>778</v>
      </c>
      <c r="B779" s="127" t="s">
        <v>12201</v>
      </c>
      <c r="C779" s="180" t="s">
        <v>12982</v>
      </c>
      <c r="D779" s="180" t="s">
        <v>12983</v>
      </c>
      <c r="E779" s="180" t="s">
        <v>12994</v>
      </c>
      <c r="F779" s="180" t="s">
        <v>13008</v>
      </c>
      <c r="G779" s="187">
        <v>400</v>
      </c>
      <c r="H779" s="123">
        <v>0</v>
      </c>
      <c r="I779" s="122">
        <v>120</v>
      </c>
    </row>
    <row r="780" s="134" customFormat="1" spans="1:9">
      <c r="A780" s="180">
        <v>779</v>
      </c>
      <c r="B780" s="127" t="s">
        <v>12201</v>
      </c>
      <c r="C780" s="180" t="s">
        <v>12982</v>
      </c>
      <c r="D780" s="180" t="s">
        <v>12983</v>
      </c>
      <c r="E780" s="180" t="s">
        <v>12994</v>
      </c>
      <c r="F780" s="180" t="s">
        <v>13009</v>
      </c>
      <c r="G780" s="187">
        <v>100</v>
      </c>
      <c r="H780" s="123">
        <v>0</v>
      </c>
      <c r="I780" s="122">
        <v>28.89</v>
      </c>
    </row>
    <row r="781" s="134" customFormat="1" spans="1:9">
      <c r="A781" s="180">
        <v>780</v>
      </c>
      <c r="B781" s="127" t="s">
        <v>12201</v>
      </c>
      <c r="C781" s="180" t="s">
        <v>12982</v>
      </c>
      <c r="D781" s="180" t="s">
        <v>12983</v>
      </c>
      <c r="E781" s="180" t="s">
        <v>12994</v>
      </c>
      <c r="F781" s="180" t="s">
        <v>13010</v>
      </c>
      <c r="G781" s="187">
        <v>200</v>
      </c>
      <c r="H781" s="123">
        <v>0</v>
      </c>
      <c r="I781" s="122">
        <v>30.94</v>
      </c>
    </row>
    <row r="782" s="134" customFormat="1" spans="1:9">
      <c r="A782" s="180">
        <v>781</v>
      </c>
      <c r="B782" s="127" t="s">
        <v>12201</v>
      </c>
      <c r="C782" s="180" t="s">
        <v>12982</v>
      </c>
      <c r="D782" s="180" t="s">
        <v>12983</v>
      </c>
      <c r="E782" s="180" t="s">
        <v>12994</v>
      </c>
      <c r="F782" s="180" t="s">
        <v>13011</v>
      </c>
      <c r="G782" s="187">
        <v>100</v>
      </c>
      <c r="H782" s="123">
        <v>0</v>
      </c>
      <c r="I782" s="122">
        <v>31.75</v>
      </c>
    </row>
    <row r="783" s="134" customFormat="1" spans="1:9">
      <c r="A783" s="180">
        <v>782</v>
      </c>
      <c r="B783" s="127" t="s">
        <v>12201</v>
      </c>
      <c r="C783" s="180" t="s">
        <v>12982</v>
      </c>
      <c r="D783" s="180" t="s">
        <v>12983</v>
      </c>
      <c r="E783" s="180" t="s">
        <v>12994</v>
      </c>
      <c r="F783" s="180" t="s">
        <v>13012</v>
      </c>
      <c r="G783" s="187">
        <v>200</v>
      </c>
      <c r="H783" s="123">
        <v>0</v>
      </c>
      <c r="I783" s="122">
        <v>31.756</v>
      </c>
    </row>
    <row r="784" s="134" customFormat="1" spans="1:9">
      <c r="A784" s="180">
        <v>783</v>
      </c>
      <c r="B784" s="127" t="s">
        <v>12201</v>
      </c>
      <c r="C784" s="180" t="s">
        <v>12982</v>
      </c>
      <c r="D784" s="180" t="s">
        <v>12983</v>
      </c>
      <c r="E784" s="180" t="s">
        <v>12994</v>
      </c>
      <c r="F784" s="180" t="s">
        <v>13013</v>
      </c>
      <c r="G784" s="187">
        <v>160</v>
      </c>
      <c r="H784" s="123">
        <v>0</v>
      </c>
      <c r="I784" s="122">
        <v>31.76</v>
      </c>
    </row>
    <row r="785" s="134" customFormat="1" spans="1:9">
      <c r="A785" s="180">
        <v>784</v>
      </c>
      <c r="B785" s="127" t="s">
        <v>12201</v>
      </c>
      <c r="C785" s="180" t="s">
        <v>12982</v>
      </c>
      <c r="D785" s="180" t="s">
        <v>12983</v>
      </c>
      <c r="E785" s="180" t="s">
        <v>12994</v>
      </c>
      <c r="F785" s="180" t="s">
        <v>13014</v>
      </c>
      <c r="G785" s="187">
        <v>200</v>
      </c>
      <c r="H785" s="123">
        <v>0</v>
      </c>
      <c r="I785" s="122">
        <v>32.46</v>
      </c>
    </row>
    <row r="786" s="134" customFormat="1" spans="1:9">
      <c r="A786" s="180">
        <v>785</v>
      </c>
      <c r="B786" s="127" t="s">
        <v>12201</v>
      </c>
      <c r="C786" s="180" t="s">
        <v>12982</v>
      </c>
      <c r="D786" s="180" t="s">
        <v>12983</v>
      </c>
      <c r="E786" s="180" t="s">
        <v>12994</v>
      </c>
      <c r="F786" s="180" t="s">
        <v>13015</v>
      </c>
      <c r="G786" s="187">
        <v>200</v>
      </c>
      <c r="H786" s="123">
        <v>0</v>
      </c>
      <c r="I786" s="122">
        <v>32.75</v>
      </c>
    </row>
    <row r="787" s="134" customFormat="1" spans="1:9">
      <c r="A787" s="180">
        <v>786</v>
      </c>
      <c r="B787" s="127" t="s">
        <v>12201</v>
      </c>
      <c r="C787" s="180" t="s">
        <v>12982</v>
      </c>
      <c r="D787" s="180" t="s">
        <v>12983</v>
      </c>
      <c r="E787" s="180" t="s">
        <v>12994</v>
      </c>
      <c r="F787" s="180" t="s">
        <v>13016</v>
      </c>
      <c r="G787" s="187">
        <v>400</v>
      </c>
      <c r="H787" s="123">
        <v>0</v>
      </c>
      <c r="I787" s="122">
        <v>190</v>
      </c>
    </row>
    <row r="788" s="134" customFormat="1" spans="1:9">
      <c r="A788" s="180">
        <v>787</v>
      </c>
      <c r="B788" s="127" t="s">
        <v>12201</v>
      </c>
      <c r="C788" s="180" t="s">
        <v>12982</v>
      </c>
      <c r="D788" s="180" t="s">
        <v>12983</v>
      </c>
      <c r="E788" s="180" t="s">
        <v>12994</v>
      </c>
      <c r="F788" s="180" t="s">
        <v>13017</v>
      </c>
      <c r="G788" s="187">
        <v>50</v>
      </c>
      <c r="H788" s="123">
        <v>0</v>
      </c>
      <c r="I788" s="122">
        <v>0</v>
      </c>
    </row>
    <row r="789" s="134" customFormat="1" spans="1:9">
      <c r="A789" s="180">
        <v>788</v>
      </c>
      <c r="B789" s="127" t="s">
        <v>12201</v>
      </c>
      <c r="C789" s="180" t="s">
        <v>12982</v>
      </c>
      <c r="D789" s="180" t="s">
        <v>12983</v>
      </c>
      <c r="E789" s="180" t="s">
        <v>12994</v>
      </c>
      <c r="F789" s="180" t="s">
        <v>13018</v>
      </c>
      <c r="G789" s="187">
        <v>200</v>
      </c>
      <c r="H789" s="123">
        <v>0</v>
      </c>
      <c r="I789" s="122">
        <v>109</v>
      </c>
    </row>
    <row r="790" s="134" customFormat="1" spans="1:9">
      <c r="A790" s="180">
        <v>789</v>
      </c>
      <c r="B790" s="127" t="s">
        <v>12201</v>
      </c>
      <c r="C790" s="180" t="s">
        <v>12982</v>
      </c>
      <c r="D790" s="180" t="s">
        <v>12983</v>
      </c>
      <c r="E790" s="180" t="s">
        <v>12994</v>
      </c>
      <c r="F790" s="180" t="s">
        <v>13019</v>
      </c>
      <c r="G790" s="187">
        <v>100</v>
      </c>
      <c r="H790" s="123">
        <v>0</v>
      </c>
      <c r="I790" s="122">
        <v>28.89</v>
      </c>
    </row>
    <row r="791" s="134" customFormat="1" spans="1:9">
      <c r="A791" s="180">
        <v>790</v>
      </c>
      <c r="B791" s="127" t="s">
        <v>12201</v>
      </c>
      <c r="C791" s="180" t="s">
        <v>12982</v>
      </c>
      <c r="D791" s="180" t="s">
        <v>12983</v>
      </c>
      <c r="E791" s="180" t="s">
        <v>12994</v>
      </c>
      <c r="F791" s="180" t="s">
        <v>13020</v>
      </c>
      <c r="G791" s="187">
        <v>100</v>
      </c>
      <c r="H791" s="123">
        <v>0</v>
      </c>
      <c r="I791" s="122">
        <v>30.94</v>
      </c>
    </row>
    <row r="792" s="134" customFormat="1" spans="1:9">
      <c r="A792" s="180">
        <v>791</v>
      </c>
      <c r="B792" s="127" t="s">
        <v>12201</v>
      </c>
      <c r="C792" s="180" t="s">
        <v>12982</v>
      </c>
      <c r="D792" s="180" t="s">
        <v>12983</v>
      </c>
      <c r="E792" s="180" t="s">
        <v>12994</v>
      </c>
      <c r="F792" s="180" t="s">
        <v>2851</v>
      </c>
      <c r="G792" s="187">
        <v>400</v>
      </c>
      <c r="H792" s="123">
        <v>0</v>
      </c>
      <c r="I792" s="122">
        <v>31.75</v>
      </c>
    </row>
    <row r="793" s="134" customFormat="1" spans="1:9">
      <c r="A793" s="180">
        <v>792</v>
      </c>
      <c r="B793" s="127" t="s">
        <v>12201</v>
      </c>
      <c r="C793" s="180" t="s">
        <v>12982</v>
      </c>
      <c r="D793" s="180" t="s">
        <v>12983</v>
      </c>
      <c r="E793" s="180" t="s">
        <v>12994</v>
      </c>
      <c r="F793" s="180" t="s">
        <v>13021</v>
      </c>
      <c r="G793" s="188">
        <v>200</v>
      </c>
      <c r="H793" s="123">
        <v>0</v>
      </c>
      <c r="I793" s="122">
        <v>31.756</v>
      </c>
    </row>
    <row r="794" s="134" customFormat="1" spans="1:9">
      <c r="A794" s="180">
        <v>793</v>
      </c>
      <c r="B794" s="127" t="s">
        <v>12201</v>
      </c>
      <c r="C794" s="180" t="s">
        <v>12982</v>
      </c>
      <c r="D794" s="180" t="s">
        <v>12983</v>
      </c>
      <c r="E794" s="180" t="s">
        <v>12994</v>
      </c>
      <c r="F794" s="180" t="s">
        <v>13022</v>
      </c>
      <c r="G794" s="187">
        <v>200</v>
      </c>
      <c r="H794" s="123">
        <v>0</v>
      </c>
      <c r="I794" s="122">
        <v>31.76</v>
      </c>
    </row>
    <row r="795" s="134" customFormat="1" spans="1:9">
      <c r="A795" s="180">
        <v>794</v>
      </c>
      <c r="B795" s="127" t="s">
        <v>12201</v>
      </c>
      <c r="C795" s="180" t="s">
        <v>12982</v>
      </c>
      <c r="D795" s="180" t="s">
        <v>12983</v>
      </c>
      <c r="E795" s="180" t="s">
        <v>12994</v>
      </c>
      <c r="F795" s="180" t="s">
        <v>13023</v>
      </c>
      <c r="G795" s="188">
        <v>200</v>
      </c>
      <c r="H795" s="123">
        <v>0</v>
      </c>
      <c r="I795" s="122">
        <v>32.46</v>
      </c>
    </row>
    <row r="796" s="134" customFormat="1" spans="1:9">
      <c r="A796" s="180">
        <v>795</v>
      </c>
      <c r="B796" s="127" t="s">
        <v>12201</v>
      </c>
      <c r="C796" s="180" t="s">
        <v>12982</v>
      </c>
      <c r="D796" s="180" t="s">
        <v>12983</v>
      </c>
      <c r="E796" s="180" t="s">
        <v>12994</v>
      </c>
      <c r="F796" s="180" t="s">
        <v>13024</v>
      </c>
      <c r="G796" s="187">
        <v>200</v>
      </c>
      <c r="H796" s="123">
        <v>0</v>
      </c>
      <c r="I796" s="122">
        <v>32.75</v>
      </c>
    </row>
    <row r="797" s="134" customFormat="1" spans="1:9">
      <c r="A797" s="180">
        <v>796</v>
      </c>
      <c r="B797" s="127" t="s">
        <v>12201</v>
      </c>
      <c r="C797" s="180" t="s">
        <v>12982</v>
      </c>
      <c r="D797" s="180" t="s">
        <v>12983</v>
      </c>
      <c r="E797" s="180" t="s">
        <v>12994</v>
      </c>
      <c r="F797" s="180" t="s">
        <v>13025</v>
      </c>
      <c r="G797" s="187">
        <v>100</v>
      </c>
      <c r="H797" s="123">
        <v>0</v>
      </c>
      <c r="I797" s="122">
        <v>0</v>
      </c>
    </row>
    <row r="798" s="134" customFormat="1" spans="1:9">
      <c r="A798" s="180">
        <v>797</v>
      </c>
      <c r="B798" s="127" t="s">
        <v>12201</v>
      </c>
      <c r="C798" s="180" t="s">
        <v>12982</v>
      </c>
      <c r="D798" s="180" t="s">
        <v>12983</v>
      </c>
      <c r="E798" s="180" t="s">
        <v>12994</v>
      </c>
      <c r="F798" s="180" t="s">
        <v>13026</v>
      </c>
      <c r="G798" s="187">
        <v>100</v>
      </c>
      <c r="H798" s="123">
        <v>0</v>
      </c>
      <c r="I798" s="122">
        <v>28.89</v>
      </c>
    </row>
    <row r="799" s="134" customFormat="1" spans="1:9">
      <c r="A799" s="180">
        <v>798</v>
      </c>
      <c r="B799" s="127" t="s">
        <v>12201</v>
      </c>
      <c r="C799" s="180" t="s">
        <v>12982</v>
      </c>
      <c r="D799" s="180" t="s">
        <v>12983</v>
      </c>
      <c r="E799" s="180" t="s">
        <v>12994</v>
      </c>
      <c r="F799" s="180" t="s">
        <v>13027</v>
      </c>
      <c r="G799" s="187">
        <v>100</v>
      </c>
      <c r="H799" s="123">
        <v>0</v>
      </c>
      <c r="I799" s="122">
        <v>30.94</v>
      </c>
    </row>
    <row r="800" s="134" customFormat="1" spans="1:9">
      <c r="A800" s="180">
        <v>799</v>
      </c>
      <c r="B800" s="127" t="s">
        <v>12201</v>
      </c>
      <c r="C800" s="180" t="s">
        <v>12982</v>
      </c>
      <c r="D800" s="180" t="s">
        <v>12983</v>
      </c>
      <c r="E800" s="180" t="s">
        <v>12994</v>
      </c>
      <c r="F800" s="180" t="s">
        <v>13028</v>
      </c>
      <c r="G800" s="188">
        <v>50</v>
      </c>
      <c r="H800" s="123">
        <v>0</v>
      </c>
      <c r="I800" s="122">
        <v>31.75</v>
      </c>
    </row>
    <row r="801" s="134" customFormat="1" spans="1:9">
      <c r="A801" s="180">
        <v>800</v>
      </c>
      <c r="B801" s="127" t="s">
        <v>12201</v>
      </c>
      <c r="C801" s="180" t="s">
        <v>12982</v>
      </c>
      <c r="D801" s="180" t="s">
        <v>12983</v>
      </c>
      <c r="E801" s="180" t="s">
        <v>12994</v>
      </c>
      <c r="F801" s="180" t="s">
        <v>13029</v>
      </c>
      <c r="G801" s="187">
        <v>400</v>
      </c>
      <c r="H801" s="123">
        <v>0</v>
      </c>
      <c r="I801" s="122">
        <v>31.756</v>
      </c>
    </row>
    <row r="802" s="134" customFormat="1" spans="1:9">
      <c r="A802" s="180">
        <v>801</v>
      </c>
      <c r="B802" s="127" t="s">
        <v>12201</v>
      </c>
      <c r="C802" s="180" t="s">
        <v>12982</v>
      </c>
      <c r="D802" s="180" t="s">
        <v>12983</v>
      </c>
      <c r="E802" s="180" t="s">
        <v>12994</v>
      </c>
      <c r="F802" s="180" t="s">
        <v>13030</v>
      </c>
      <c r="G802" s="187">
        <v>200</v>
      </c>
      <c r="H802" s="123">
        <v>0</v>
      </c>
      <c r="I802" s="122">
        <v>31.76</v>
      </c>
    </row>
    <row r="803" s="134" customFormat="1" spans="1:9">
      <c r="A803" s="180">
        <v>802</v>
      </c>
      <c r="B803" s="127" t="s">
        <v>12201</v>
      </c>
      <c r="C803" s="180" t="s">
        <v>12982</v>
      </c>
      <c r="D803" s="180" t="s">
        <v>12983</v>
      </c>
      <c r="E803" s="180" t="s">
        <v>12994</v>
      </c>
      <c r="F803" s="180" t="s">
        <v>13031</v>
      </c>
      <c r="G803" s="187">
        <v>200</v>
      </c>
      <c r="H803" s="123">
        <v>0</v>
      </c>
      <c r="I803" s="122">
        <v>32.46</v>
      </c>
    </row>
    <row r="804" s="134" customFormat="1" spans="1:9">
      <c r="A804" s="180">
        <v>803</v>
      </c>
      <c r="B804" s="127" t="s">
        <v>12201</v>
      </c>
      <c r="C804" s="180" t="s">
        <v>12982</v>
      </c>
      <c r="D804" s="180" t="s">
        <v>12983</v>
      </c>
      <c r="E804" s="180" t="s">
        <v>12994</v>
      </c>
      <c r="F804" s="180" t="s">
        <v>13032</v>
      </c>
      <c r="G804" s="187">
        <v>400</v>
      </c>
      <c r="H804" s="123">
        <v>0</v>
      </c>
      <c r="I804" s="122">
        <v>32.75</v>
      </c>
    </row>
    <row r="805" s="134" customFormat="1" spans="1:9">
      <c r="A805" s="180">
        <v>804</v>
      </c>
      <c r="B805" s="127" t="s">
        <v>12201</v>
      </c>
      <c r="C805" s="180" t="s">
        <v>12982</v>
      </c>
      <c r="D805" s="180" t="s">
        <v>12983</v>
      </c>
      <c r="E805" s="180" t="s">
        <v>12994</v>
      </c>
      <c r="F805" s="180" t="s">
        <v>13033</v>
      </c>
      <c r="G805" s="187">
        <v>200</v>
      </c>
      <c r="H805" s="123">
        <v>0</v>
      </c>
      <c r="I805" s="122">
        <v>130</v>
      </c>
    </row>
    <row r="806" s="134" customFormat="1" spans="1:9">
      <c r="A806" s="180">
        <v>805</v>
      </c>
      <c r="B806" s="127" t="s">
        <v>12201</v>
      </c>
      <c r="C806" s="180" t="s">
        <v>12982</v>
      </c>
      <c r="D806" s="180" t="s">
        <v>12983</v>
      </c>
      <c r="E806" s="180" t="s">
        <v>12994</v>
      </c>
      <c r="F806" s="180" t="s">
        <v>13034</v>
      </c>
      <c r="G806" s="187">
        <v>200</v>
      </c>
      <c r="H806" s="123">
        <v>0</v>
      </c>
      <c r="I806" s="122">
        <v>150</v>
      </c>
    </row>
    <row r="807" s="134" customFormat="1" spans="1:9">
      <c r="A807" s="180">
        <v>806</v>
      </c>
      <c r="B807" s="127" t="s">
        <v>12201</v>
      </c>
      <c r="C807" s="180" t="s">
        <v>12982</v>
      </c>
      <c r="D807" s="180" t="s">
        <v>12983</v>
      </c>
      <c r="E807" s="180" t="s">
        <v>12994</v>
      </c>
      <c r="F807" s="180" t="s">
        <v>13035</v>
      </c>
      <c r="G807" s="188">
        <v>200</v>
      </c>
      <c r="H807" s="123">
        <v>0</v>
      </c>
      <c r="I807" s="122">
        <v>23.92</v>
      </c>
    </row>
    <row r="808" s="134" customFormat="1" spans="1:9">
      <c r="A808" s="180">
        <v>807</v>
      </c>
      <c r="B808" s="127" t="s">
        <v>12201</v>
      </c>
      <c r="C808" s="180" t="s">
        <v>12982</v>
      </c>
      <c r="D808" s="180" t="s">
        <v>12983</v>
      </c>
      <c r="E808" s="180" t="s">
        <v>12994</v>
      </c>
      <c r="F808" s="180" t="s">
        <v>13036</v>
      </c>
      <c r="G808" s="187">
        <v>400</v>
      </c>
      <c r="H808" s="123">
        <v>0</v>
      </c>
      <c r="I808" s="122">
        <v>100</v>
      </c>
    </row>
    <row r="809" s="134" customFormat="1" spans="1:9">
      <c r="A809" s="180">
        <v>808</v>
      </c>
      <c r="B809" s="127" t="s">
        <v>12201</v>
      </c>
      <c r="C809" s="180" t="s">
        <v>12982</v>
      </c>
      <c r="D809" s="180" t="s">
        <v>12983</v>
      </c>
      <c r="E809" s="180" t="s">
        <v>12994</v>
      </c>
      <c r="F809" s="180" t="s">
        <v>13037</v>
      </c>
      <c r="G809" s="187">
        <v>100</v>
      </c>
      <c r="H809" s="123">
        <v>0</v>
      </c>
      <c r="I809" s="122">
        <v>28.89</v>
      </c>
    </row>
    <row r="810" s="134" customFormat="1" spans="1:9">
      <c r="A810" s="180">
        <v>809</v>
      </c>
      <c r="B810" s="127" t="s">
        <v>12201</v>
      </c>
      <c r="C810" s="180" t="s">
        <v>12982</v>
      </c>
      <c r="D810" s="180" t="s">
        <v>12983</v>
      </c>
      <c r="E810" s="180" t="s">
        <v>12994</v>
      </c>
      <c r="F810" s="180" t="s">
        <v>13038</v>
      </c>
      <c r="G810" s="187">
        <v>100</v>
      </c>
      <c r="H810" s="123">
        <v>0</v>
      </c>
      <c r="I810" s="122">
        <v>30.94</v>
      </c>
    </row>
    <row r="811" s="134" customFormat="1" spans="1:9">
      <c r="A811" s="180">
        <v>810</v>
      </c>
      <c r="B811" s="127" t="s">
        <v>12201</v>
      </c>
      <c r="C811" s="180" t="s">
        <v>12982</v>
      </c>
      <c r="D811" s="180" t="s">
        <v>12983</v>
      </c>
      <c r="E811" s="180" t="s">
        <v>12994</v>
      </c>
      <c r="F811" s="180" t="s">
        <v>13039</v>
      </c>
      <c r="G811" s="187">
        <v>200</v>
      </c>
      <c r="H811" s="123">
        <v>0</v>
      </c>
      <c r="I811" s="122">
        <v>31.75</v>
      </c>
    </row>
    <row r="812" s="134" customFormat="1" spans="1:9">
      <c r="A812" s="180">
        <v>811</v>
      </c>
      <c r="B812" s="127" t="s">
        <v>12201</v>
      </c>
      <c r="C812" s="180" t="s">
        <v>12982</v>
      </c>
      <c r="D812" s="180" t="s">
        <v>12983</v>
      </c>
      <c r="E812" s="180" t="s">
        <v>12994</v>
      </c>
      <c r="F812" s="180" t="s">
        <v>13040</v>
      </c>
      <c r="G812" s="187">
        <v>100</v>
      </c>
      <c r="H812" s="123">
        <v>0</v>
      </c>
      <c r="I812" s="122">
        <v>31.756</v>
      </c>
    </row>
    <row r="813" s="134" customFormat="1" spans="1:9">
      <c r="A813" s="180">
        <v>812</v>
      </c>
      <c r="B813" s="127" t="s">
        <v>12201</v>
      </c>
      <c r="C813" s="180" t="s">
        <v>12982</v>
      </c>
      <c r="D813" s="180" t="s">
        <v>12983</v>
      </c>
      <c r="E813" s="180" t="s">
        <v>12994</v>
      </c>
      <c r="F813" s="180" t="s">
        <v>13041</v>
      </c>
      <c r="G813" s="188">
        <v>200</v>
      </c>
      <c r="H813" s="123">
        <v>0</v>
      </c>
      <c r="I813" s="122">
        <v>31.76</v>
      </c>
    </row>
    <row r="814" s="134" customFormat="1" spans="1:9">
      <c r="A814" s="180">
        <v>813</v>
      </c>
      <c r="B814" s="127" t="s">
        <v>12201</v>
      </c>
      <c r="C814" s="180" t="s">
        <v>12982</v>
      </c>
      <c r="D814" s="180" t="s">
        <v>12983</v>
      </c>
      <c r="E814" s="180" t="s">
        <v>12994</v>
      </c>
      <c r="F814" s="180" t="s">
        <v>13042</v>
      </c>
      <c r="G814" s="187">
        <v>400</v>
      </c>
      <c r="H814" s="123">
        <v>0</v>
      </c>
      <c r="I814" s="122">
        <v>32.46</v>
      </c>
    </row>
    <row r="815" s="134" customFormat="1" spans="1:9">
      <c r="A815" s="180">
        <v>814</v>
      </c>
      <c r="B815" s="127" t="s">
        <v>12201</v>
      </c>
      <c r="C815" s="180" t="s">
        <v>12982</v>
      </c>
      <c r="D815" s="180" t="s">
        <v>12983</v>
      </c>
      <c r="E815" s="180" t="s">
        <v>12994</v>
      </c>
      <c r="F815" s="180" t="s">
        <v>13043</v>
      </c>
      <c r="G815" s="187">
        <v>400</v>
      </c>
      <c r="H815" s="123">
        <v>0</v>
      </c>
      <c r="I815" s="122">
        <v>32.75</v>
      </c>
    </row>
    <row r="816" s="134" customFormat="1" spans="1:9">
      <c r="A816" s="180">
        <v>815</v>
      </c>
      <c r="B816" s="127" t="s">
        <v>12201</v>
      </c>
      <c r="C816" s="180" t="s">
        <v>12982</v>
      </c>
      <c r="D816" s="180" t="s">
        <v>12983</v>
      </c>
      <c r="E816" s="180" t="s">
        <v>12994</v>
      </c>
      <c r="F816" s="180" t="s">
        <v>2069</v>
      </c>
      <c r="G816" s="187">
        <v>400</v>
      </c>
      <c r="H816" s="123">
        <v>0</v>
      </c>
      <c r="I816" s="122">
        <v>0</v>
      </c>
    </row>
    <row r="817" s="134" customFormat="1" spans="1:9">
      <c r="A817" s="180">
        <v>816</v>
      </c>
      <c r="B817" s="127" t="s">
        <v>12201</v>
      </c>
      <c r="C817" s="180" t="s">
        <v>12982</v>
      </c>
      <c r="D817" s="180" t="s">
        <v>12983</v>
      </c>
      <c r="E817" s="180" t="s">
        <v>12994</v>
      </c>
      <c r="F817" s="180" t="s">
        <v>4149</v>
      </c>
      <c r="G817" s="187">
        <v>200</v>
      </c>
      <c r="H817" s="123">
        <v>0</v>
      </c>
      <c r="I817" s="122">
        <v>0</v>
      </c>
    </row>
    <row r="818" s="134" customFormat="1" spans="1:9">
      <c r="A818" s="180">
        <v>817</v>
      </c>
      <c r="B818" s="127" t="s">
        <v>12201</v>
      </c>
      <c r="C818" s="180" t="s">
        <v>12982</v>
      </c>
      <c r="D818" s="180" t="s">
        <v>12983</v>
      </c>
      <c r="E818" s="180" t="s">
        <v>13044</v>
      </c>
      <c r="F818" s="180" t="s">
        <v>13045</v>
      </c>
      <c r="G818" s="187">
        <v>200</v>
      </c>
      <c r="H818" s="123">
        <v>0</v>
      </c>
      <c r="I818" s="122">
        <v>0</v>
      </c>
    </row>
    <row r="819" s="134" customFormat="1" spans="1:9">
      <c r="A819" s="180">
        <v>818</v>
      </c>
      <c r="B819" s="127" t="s">
        <v>12201</v>
      </c>
      <c r="C819" s="180" t="s">
        <v>12982</v>
      </c>
      <c r="D819" s="180" t="s">
        <v>12983</v>
      </c>
      <c r="E819" s="180" t="s">
        <v>13044</v>
      </c>
      <c r="F819" s="180" t="s">
        <v>13046</v>
      </c>
      <c r="G819" s="187">
        <v>200</v>
      </c>
      <c r="H819" s="123">
        <v>0</v>
      </c>
      <c r="I819" s="122">
        <v>30</v>
      </c>
    </row>
    <row r="820" s="134" customFormat="1" spans="1:9">
      <c r="A820" s="180">
        <v>819</v>
      </c>
      <c r="B820" s="127" t="s">
        <v>12201</v>
      </c>
      <c r="C820" s="180" t="s">
        <v>12982</v>
      </c>
      <c r="D820" s="180" t="s">
        <v>12983</v>
      </c>
      <c r="E820" s="180" t="s">
        <v>13044</v>
      </c>
      <c r="F820" s="180" t="s">
        <v>13047</v>
      </c>
      <c r="G820" s="189">
        <v>200</v>
      </c>
      <c r="H820" s="123">
        <v>0</v>
      </c>
      <c r="I820" s="122">
        <v>110</v>
      </c>
    </row>
    <row r="821" s="134" customFormat="1" spans="1:9">
      <c r="A821" s="180">
        <v>820</v>
      </c>
      <c r="B821" s="127" t="s">
        <v>12201</v>
      </c>
      <c r="C821" s="180" t="s">
        <v>12982</v>
      </c>
      <c r="D821" s="180" t="s">
        <v>12983</v>
      </c>
      <c r="E821" s="180" t="s">
        <v>13044</v>
      </c>
      <c r="F821" s="180" t="s">
        <v>13048</v>
      </c>
      <c r="G821" s="190">
        <v>200</v>
      </c>
      <c r="H821" s="123">
        <v>0</v>
      </c>
      <c r="I821" s="122">
        <v>125</v>
      </c>
    </row>
    <row r="822" s="134" customFormat="1" spans="1:9">
      <c r="A822" s="180">
        <v>821</v>
      </c>
      <c r="B822" s="127" t="s">
        <v>12201</v>
      </c>
      <c r="C822" s="180" t="s">
        <v>12982</v>
      </c>
      <c r="D822" s="180" t="s">
        <v>12983</v>
      </c>
      <c r="E822" s="180" t="s">
        <v>13044</v>
      </c>
      <c r="F822" s="180" t="s">
        <v>1993</v>
      </c>
      <c r="G822" s="189">
        <v>100</v>
      </c>
      <c r="H822" s="123">
        <v>0</v>
      </c>
      <c r="I822" s="122">
        <v>60</v>
      </c>
    </row>
    <row r="823" s="134" customFormat="1" spans="1:9">
      <c r="A823" s="180">
        <v>822</v>
      </c>
      <c r="B823" s="127" t="s">
        <v>12201</v>
      </c>
      <c r="C823" s="180" t="s">
        <v>12982</v>
      </c>
      <c r="D823" s="180" t="s">
        <v>12983</v>
      </c>
      <c r="E823" s="180" t="s">
        <v>13044</v>
      </c>
      <c r="F823" s="180" t="s">
        <v>5102</v>
      </c>
      <c r="G823" s="189">
        <v>200</v>
      </c>
      <c r="H823" s="123">
        <v>0</v>
      </c>
      <c r="I823" s="122">
        <v>70</v>
      </c>
    </row>
    <row r="824" s="134" customFormat="1" spans="1:9">
      <c r="A824" s="180">
        <v>823</v>
      </c>
      <c r="B824" s="127" t="s">
        <v>12201</v>
      </c>
      <c r="C824" s="180" t="s">
        <v>12982</v>
      </c>
      <c r="D824" s="180" t="s">
        <v>12983</v>
      </c>
      <c r="E824" s="180" t="s">
        <v>13044</v>
      </c>
      <c r="F824" s="180" t="s">
        <v>13049</v>
      </c>
      <c r="G824" s="189">
        <v>200</v>
      </c>
      <c r="H824" s="123">
        <v>0</v>
      </c>
      <c r="I824" s="122">
        <v>40</v>
      </c>
    </row>
    <row r="825" s="134" customFormat="1" spans="1:9">
      <c r="A825" s="180">
        <v>824</v>
      </c>
      <c r="B825" s="127" t="s">
        <v>12201</v>
      </c>
      <c r="C825" s="180" t="s">
        <v>12982</v>
      </c>
      <c r="D825" s="180" t="s">
        <v>12983</v>
      </c>
      <c r="E825" s="180" t="s">
        <v>13044</v>
      </c>
      <c r="F825" s="180" t="s">
        <v>13050</v>
      </c>
      <c r="G825" s="187">
        <v>200</v>
      </c>
      <c r="H825" s="123">
        <v>0</v>
      </c>
      <c r="I825" s="122">
        <v>30</v>
      </c>
    </row>
    <row r="826" s="134" customFormat="1" spans="1:9">
      <c r="A826" s="180">
        <v>825</v>
      </c>
      <c r="B826" s="127" t="s">
        <v>12201</v>
      </c>
      <c r="C826" s="180" t="s">
        <v>12982</v>
      </c>
      <c r="D826" s="180" t="s">
        <v>12983</v>
      </c>
      <c r="E826" s="180" t="s">
        <v>13044</v>
      </c>
      <c r="F826" s="180" t="s">
        <v>13051</v>
      </c>
      <c r="G826" s="187">
        <v>160</v>
      </c>
      <c r="H826" s="123">
        <v>0</v>
      </c>
      <c r="I826" s="122">
        <v>88</v>
      </c>
    </row>
    <row r="827" s="134" customFormat="1" spans="1:9">
      <c r="A827" s="180">
        <v>826</v>
      </c>
      <c r="B827" s="127" t="s">
        <v>12201</v>
      </c>
      <c r="C827" s="180" t="s">
        <v>12982</v>
      </c>
      <c r="D827" s="180" t="s">
        <v>12983</v>
      </c>
      <c r="E827" s="180" t="s">
        <v>13044</v>
      </c>
      <c r="F827" s="180" t="s">
        <v>13052</v>
      </c>
      <c r="G827" s="187">
        <v>200</v>
      </c>
      <c r="H827" s="123">
        <v>0</v>
      </c>
      <c r="I827" s="122">
        <v>100</v>
      </c>
    </row>
    <row r="828" s="134" customFormat="1" spans="1:9">
      <c r="A828" s="180">
        <v>827</v>
      </c>
      <c r="B828" s="127" t="s">
        <v>12201</v>
      </c>
      <c r="C828" s="180" t="s">
        <v>12982</v>
      </c>
      <c r="D828" s="180" t="s">
        <v>12983</v>
      </c>
      <c r="E828" s="180" t="s">
        <v>13044</v>
      </c>
      <c r="F828" s="180" t="s">
        <v>13053</v>
      </c>
      <c r="G828" s="187">
        <v>100</v>
      </c>
      <c r="H828" s="123">
        <v>0</v>
      </c>
      <c r="I828" s="122">
        <v>28.89</v>
      </c>
    </row>
    <row r="829" s="134" customFormat="1" spans="1:9">
      <c r="A829" s="180">
        <v>828</v>
      </c>
      <c r="B829" s="127" t="s">
        <v>12201</v>
      </c>
      <c r="C829" s="180" t="s">
        <v>12982</v>
      </c>
      <c r="D829" s="180" t="s">
        <v>12983</v>
      </c>
      <c r="E829" s="180" t="s">
        <v>13044</v>
      </c>
      <c r="F829" s="180" t="s">
        <v>13054</v>
      </c>
      <c r="G829" s="187">
        <v>50</v>
      </c>
      <c r="H829" s="123">
        <v>0</v>
      </c>
      <c r="I829" s="122">
        <v>30.94</v>
      </c>
    </row>
    <row r="830" s="134" customFormat="1" spans="1:9">
      <c r="A830" s="180">
        <v>829</v>
      </c>
      <c r="B830" s="127" t="s">
        <v>12201</v>
      </c>
      <c r="C830" s="180" t="s">
        <v>12982</v>
      </c>
      <c r="D830" s="180" t="s">
        <v>12983</v>
      </c>
      <c r="E830" s="180" t="s">
        <v>13044</v>
      </c>
      <c r="F830" s="180" t="s">
        <v>13055</v>
      </c>
      <c r="G830" s="187">
        <v>50</v>
      </c>
      <c r="H830" s="123">
        <v>0</v>
      </c>
      <c r="I830" s="122">
        <v>0</v>
      </c>
    </row>
    <row r="831" s="134" customFormat="1" spans="1:9">
      <c r="A831" s="180">
        <v>830</v>
      </c>
      <c r="B831" s="127" t="s">
        <v>12201</v>
      </c>
      <c r="C831" s="180" t="s">
        <v>12982</v>
      </c>
      <c r="D831" s="180" t="s">
        <v>12983</v>
      </c>
      <c r="E831" s="180" t="s">
        <v>13044</v>
      </c>
      <c r="F831" s="180" t="s">
        <v>13056</v>
      </c>
      <c r="G831" s="188">
        <v>400</v>
      </c>
      <c r="H831" s="123">
        <v>0</v>
      </c>
      <c r="I831" s="122">
        <v>31.756</v>
      </c>
    </row>
    <row r="832" s="134" customFormat="1" spans="1:9">
      <c r="A832" s="180">
        <v>831</v>
      </c>
      <c r="B832" s="127" t="s">
        <v>12201</v>
      </c>
      <c r="C832" s="180" t="s">
        <v>12982</v>
      </c>
      <c r="D832" s="180" t="s">
        <v>12983</v>
      </c>
      <c r="E832" s="180" t="s">
        <v>13044</v>
      </c>
      <c r="F832" s="180" t="s">
        <v>13057</v>
      </c>
      <c r="G832" s="187">
        <v>200</v>
      </c>
      <c r="H832" s="123">
        <v>0</v>
      </c>
      <c r="I832" s="122">
        <v>31.76</v>
      </c>
    </row>
    <row r="833" s="134" customFormat="1" spans="1:9">
      <c r="A833" s="180">
        <v>832</v>
      </c>
      <c r="B833" s="127" t="s">
        <v>12201</v>
      </c>
      <c r="C833" s="180" t="s">
        <v>12982</v>
      </c>
      <c r="D833" s="180" t="s">
        <v>12983</v>
      </c>
      <c r="E833" s="180" t="s">
        <v>13044</v>
      </c>
      <c r="F833" s="180" t="s">
        <v>13058</v>
      </c>
      <c r="G833" s="187">
        <v>200</v>
      </c>
      <c r="H833" s="123">
        <v>0</v>
      </c>
      <c r="I833" s="122">
        <v>32.46</v>
      </c>
    </row>
    <row r="834" s="134" customFormat="1" spans="1:9">
      <c r="A834" s="180">
        <v>833</v>
      </c>
      <c r="B834" s="127" t="s">
        <v>12201</v>
      </c>
      <c r="C834" s="180" t="s">
        <v>12982</v>
      </c>
      <c r="D834" s="180" t="s">
        <v>12983</v>
      </c>
      <c r="E834" s="180" t="s">
        <v>13044</v>
      </c>
      <c r="F834" s="180" t="s">
        <v>13059</v>
      </c>
      <c r="G834" s="187">
        <v>250</v>
      </c>
      <c r="H834" s="123">
        <v>0</v>
      </c>
      <c r="I834" s="122">
        <v>32.75</v>
      </c>
    </row>
    <row r="835" s="134" customFormat="1" spans="1:9">
      <c r="A835" s="180">
        <v>834</v>
      </c>
      <c r="B835" s="127" t="s">
        <v>12201</v>
      </c>
      <c r="C835" s="180" t="s">
        <v>12982</v>
      </c>
      <c r="D835" s="180" t="s">
        <v>12983</v>
      </c>
      <c r="E835" s="180" t="s">
        <v>13044</v>
      </c>
      <c r="F835" s="180" t="s">
        <v>13060</v>
      </c>
      <c r="G835" s="187">
        <v>200</v>
      </c>
      <c r="H835" s="123">
        <v>0</v>
      </c>
      <c r="I835" s="122">
        <v>67</v>
      </c>
    </row>
    <row r="836" s="134" customFormat="1" spans="1:9">
      <c r="A836" s="180">
        <v>835</v>
      </c>
      <c r="B836" s="127" t="s">
        <v>12201</v>
      </c>
      <c r="C836" s="180" t="s">
        <v>12982</v>
      </c>
      <c r="D836" s="180" t="s">
        <v>12983</v>
      </c>
      <c r="E836" s="180" t="s">
        <v>13044</v>
      </c>
      <c r="F836" s="180" t="s">
        <v>13061</v>
      </c>
      <c r="G836" s="189">
        <v>200</v>
      </c>
      <c r="H836" s="123">
        <v>0</v>
      </c>
      <c r="I836" s="122">
        <v>180</v>
      </c>
    </row>
    <row r="837" s="134" customFormat="1" spans="1:9">
      <c r="A837" s="180">
        <v>836</v>
      </c>
      <c r="B837" s="127" t="s">
        <v>12201</v>
      </c>
      <c r="C837" s="180" t="s">
        <v>12982</v>
      </c>
      <c r="D837" s="180" t="s">
        <v>12983</v>
      </c>
      <c r="E837" s="180" t="s">
        <v>13044</v>
      </c>
      <c r="F837" s="180" t="s">
        <v>13062</v>
      </c>
      <c r="G837" s="189">
        <v>400</v>
      </c>
      <c r="H837" s="123">
        <v>0</v>
      </c>
      <c r="I837" s="122">
        <v>102</v>
      </c>
    </row>
    <row r="838" s="134" customFormat="1" spans="1:9">
      <c r="A838" s="180">
        <v>837</v>
      </c>
      <c r="B838" s="127" t="s">
        <v>12201</v>
      </c>
      <c r="C838" s="180" t="s">
        <v>12982</v>
      </c>
      <c r="D838" s="180" t="s">
        <v>12983</v>
      </c>
      <c r="E838" s="180" t="s">
        <v>13044</v>
      </c>
      <c r="F838" s="180" t="s">
        <v>13063</v>
      </c>
      <c r="G838" s="189">
        <v>200</v>
      </c>
      <c r="H838" s="123">
        <v>0</v>
      </c>
      <c r="I838" s="122">
        <v>30</v>
      </c>
    </row>
    <row r="839" s="134" customFormat="1" spans="1:9">
      <c r="A839" s="180">
        <v>838</v>
      </c>
      <c r="B839" s="127" t="s">
        <v>12201</v>
      </c>
      <c r="C839" s="180" t="s">
        <v>12982</v>
      </c>
      <c r="D839" s="180" t="s">
        <v>12983</v>
      </c>
      <c r="E839" s="180" t="s">
        <v>13044</v>
      </c>
      <c r="F839" s="180" t="s">
        <v>13064</v>
      </c>
      <c r="G839" s="189">
        <v>200</v>
      </c>
      <c r="H839" s="123">
        <v>0</v>
      </c>
      <c r="I839" s="122">
        <v>40</v>
      </c>
    </row>
    <row r="840" s="134" customFormat="1" spans="1:9">
      <c r="A840" s="180">
        <v>839</v>
      </c>
      <c r="B840" s="127" t="s">
        <v>12201</v>
      </c>
      <c r="C840" s="180" t="s">
        <v>12982</v>
      </c>
      <c r="D840" s="180" t="s">
        <v>12983</v>
      </c>
      <c r="E840" s="180" t="s">
        <v>13044</v>
      </c>
      <c r="F840" s="180" t="s">
        <v>13065</v>
      </c>
      <c r="G840" s="189">
        <v>400</v>
      </c>
      <c r="H840" s="123">
        <v>0</v>
      </c>
      <c r="I840" s="122">
        <v>110</v>
      </c>
    </row>
    <row r="841" s="134" customFormat="1" spans="1:9">
      <c r="A841" s="180">
        <v>840</v>
      </c>
      <c r="B841" s="127" t="s">
        <v>12201</v>
      </c>
      <c r="C841" s="180" t="s">
        <v>12982</v>
      </c>
      <c r="D841" s="180" t="s">
        <v>12983</v>
      </c>
      <c r="E841" s="180" t="s">
        <v>13044</v>
      </c>
      <c r="F841" s="180" t="s">
        <v>13066</v>
      </c>
      <c r="G841" s="190">
        <v>250</v>
      </c>
      <c r="H841" s="123">
        <v>0</v>
      </c>
      <c r="I841" s="122">
        <v>0</v>
      </c>
    </row>
    <row r="842" s="134" customFormat="1" spans="1:9">
      <c r="A842" s="180">
        <v>841</v>
      </c>
      <c r="B842" s="127" t="s">
        <v>12201</v>
      </c>
      <c r="C842" s="180" t="s">
        <v>12982</v>
      </c>
      <c r="D842" s="180" t="s">
        <v>12983</v>
      </c>
      <c r="E842" s="180" t="s">
        <v>13067</v>
      </c>
      <c r="F842" s="180" t="s">
        <v>13068</v>
      </c>
      <c r="G842" s="189">
        <v>100</v>
      </c>
      <c r="H842" s="123">
        <v>0</v>
      </c>
      <c r="I842" s="122">
        <v>20</v>
      </c>
    </row>
    <row r="843" s="134" customFormat="1" spans="1:9">
      <c r="A843" s="180">
        <v>842</v>
      </c>
      <c r="B843" s="127" t="s">
        <v>12201</v>
      </c>
      <c r="C843" s="180" t="s">
        <v>12982</v>
      </c>
      <c r="D843" s="180" t="s">
        <v>12983</v>
      </c>
      <c r="E843" s="180" t="s">
        <v>13067</v>
      </c>
      <c r="F843" s="180" t="s">
        <v>13069</v>
      </c>
      <c r="G843" s="189">
        <v>200</v>
      </c>
      <c r="H843" s="123">
        <v>0</v>
      </c>
      <c r="I843" s="122">
        <v>110</v>
      </c>
    </row>
    <row r="844" s="134" customFormat="1" spans="1:9">
      <c r="A844" s="180">
        <v>843</v>
      </c>
      <c r="B844" s="127" t="s">
        <v>12201</v>
      </c>
      <c r="C844" s="180" t="s">
        <v>12982</v>
      </c>
      <c r="D844" s="180" t="s">
        <v>12983</v>
      </c>
      <c r="E844" s="180" t="s">
        <v>13067</v>
      </c>
      <c r="F844" s="180" t="s">
        <v>13070</v>
      </c>
      <c r="G844" s="189">
        <v>160</v>
      </c>
      <c r="H844" s="123">
        <v>0</v>
      </c>
      <c r="I844" s="122">
        <v>120</v>
      </c>
    </row>
    <row r="845" s="134" customFormat="1" spans="1:9">
      <c r="A845" s="180">
        <v>844</v>
      </c>
      <c r="B845" s="127" t="s">
        <v>12201</v>
      </c>
      <c r="C845" s="180" t="s">
        <v>12982</v>
      </c>
      <c r="D845" s="180" t="s">
        <v>12983</v>
      </c>
      <c r="E845" s="180" t="s">
        <v>13067</v>
      </c>
      <c r="F845" s="180" t="s">
        <v>13071</v>
      </c>
      <c r="G845" s="189">
        <v>200</v>
      </c>
      <c r="H845" s="123">
        <v>0</v>
      </c>
      <c r="I845" s="122">
        <v>105</v>
      </c>
    </row>
    <row r="846" s="134" customFormat="1" spans="1:9">
      <c r="A846" s="180">
        <v>845</v>
      </c>
      <c r="B846" s="127" t="s">
        <v>12201</v>
      </c>
      <c r="C846" s="180" t="s">
        <v>12982</v>
      </c>
      <c r="D846" s="180" t="s">
        <v>12983</v>
      </c>
      <c r="E846" s="180" t="s">
        <v>13067</v>
      </c>
      <c r="F846" s="180" t="s">
        <v>13072</v>
      </c>
      <c r="G846" s="190">
        <v>160</v>
      </c>
      <c r="H846" s="123">
        <v>0</v>
      </c>
      <c r="I846" s="122">
        <v>45</v>
      </c>
    </row>
    <row r="847" s="134" customFormat="1" spans="1:9">
      <c r="A847" s="180">
        <v>846</v>
      </c>
      <c r="B847" s="127" t="s">
        <v>12201</v>
      </c>
      <c r="C847" s="180" t="s">
        <v>12982</v>
      </c>
      <c r="D847" s="180" t="s">
        <v>12983</v>
      </c>
      <c r="E847" s="180" t="s">
        <v>13067</v>
      </c>
      <c r="F847" s="180" t="s">
        <v>13073</v>
      </c>
      <c r="G847" s="190">
        <v>160</v>
      </c>
      <c r="H847" s="123">
        <v>0</v>
      </c>
      <c r="I847" s="122">
        <v>60</v>
      </c>
    </row>
    <row r="848" s="134" customFormat="1" spans="1:9">
      <c r="A848" s="180">
        <v>847</v>
      </c>
      <c r="B848" s="127" t="s">
        <v>12201</v>
      </c>
      <c r="C848" s="180" t="s">
        <v>12982</v>
      </c>
      <c r="D848" s="180" t="s">
        <v>12983</v>
      </c>
      <c r="E848" s="180" t="s">
        <v>13067</v>
      </c>
      <c r="F848" s="180" t="s">
        <v>13074</v>
      </c>
      <c r="G848" s="189">
        <v>400</v>
      </c>
      <c r="H848" s="123">
        <v>0</v>
      </c>
      <c r="I848" s="122">
        <v>210</v>
      </c>
    </row>
    <row r="849" s="134" customFormat="1" spans="1:9">
      <c r="A849" s="180">
        <v>848</v>
      </c>
      <c r="B849" s="127" t="s">
        <v>12201</v>
      </c>
      <c r="C849" s="180" t="s">
        <v>12982</v>
      </c>
      <c r="D849" s="180" t="s">
        <v>12983</v>
      </c>
      <c r="E849" s="180" t="s">
        <v>13067</v>
      </c>
      <c r="F849" s="180" t="s">
        <v>13075</v>
      </c>
      <c r="G849" s="189">
        <v>400</v>
      </c>
      <c r="H849" s="123">
        <v>0</v>
      </c>
      <c r="I849" s="122">
        <v>210</v>
      </c>
    </row>
    <row r="850" s="134" customFormat="1" spans="1:9">
      <c r="A850" s="180">
        <v>849</v>
      </c>
      <c r="B850" s="127" t="s">
        <v>12201</v>
      </c>
      <c r="C850" s="180" t="s">
        <v>12982</v>
      </c>
      <c r="D850" s="180" t="s">
        <v>12983</v>
      </c>
      <c r="E850" s="180" t="s">
        <v>13067</v>
      </c>
      <c r="F850" s="180" t="s">
        <v>13076</v>
      </c>
      <c r="G850" s="189">
        <v>200</v>
      </c>
      <c r="H850" s="123">
        <v>0</v>
      </c>
      <c r="I850" s="122">
        <v>180</v>
      </c>
    </row>
    <row r="851" s="134" customFormat="1" spans="1:9">
      <c r="A851" s="180">
        <v>850</v>
      </c>
      <c r="B851" s="127" t="s">
        <v>12201</v>
      </c>
      <c r="C851" s="180" t="s">
        <v>12982</v>
      </c>
      <c r="D851" s="180" t="s">
        <v>12983</v>
      </c>
      <c r="E851" s="180" t="s">
        <v>13067</v>
      </c>
      <c r="F851" s="180" t="s">
        <v>13077</v>
      </c>
      <c r="G851" s="189">
        <v>160</v>
      </c>
      <c r="H851" s="123">
        <v>0</v>
      </c>
      <c r="I851" s="122">
        <v>20</v>
      </c>
    </row>
    <row r="852" s="134" customFormat="1" spans="1:9">
      <c r="A852" s="180">
        <v>851</v>
      </c>
      <c r="B852" s="127" t="s">
        <v>12201</v>
      </c>
      <c r="C852" s="180" t="s">
        <v>12982</v>
      </c>
      <c r="D852" s="180" t="s">
        <v>12983</v>
      </c>
      <c r="E852" s="180" t="s">
        <v>13067</v>
      </c>
      <c r="F852" s="180" t="s">
        <v>13078</v>
      </c>
      <c r="G852" s="189">
        <v>100</v>
      </c>
      <c r="H852" s="123">
        <v>0</v>
      </c>
      <c r="I852" s="122">
        <v>28.89</v>
      </c>
    </row>
    <row r="853" s="134" customFormat="1" spans="1:9">
      <c r="A853" s="180">
        <v>852</v>
      </c>
      <c r="B853" s="127" t="s">
        <v>12201</v>
      </c>
      <c r="C853" s="180" t="s">
        <v>12982</v>
      </c>
      <c r="D853" s="180" t="s">
        <v>12983</v>
      </c>
      <c r="E853" s="180" t="s">
        <v>13067</v>
      </c>
      <c r="F853" s="180" t="s">
        <v>13079</v>
      </c>
      <c r="G853" s="189">
        <v>50</v>
      </c>
      <c r="H853" s="123">
        <v>0</v>
      </c>
      <c r="I853" s="122">
        <v>30.94</v>
      </c>
    </row>
    <row r="854" s="134" customFormat="1" spans="1:9">
      <c r="A854" s="180">
        <v>853</v>
      </c>
      <c r="B854" s="127" t="s">
        <v>12201</v>
      </c>
      <c r="C854" s="180" t="s">
        <v>12982</v>
      </c>
      <c r="D854" s="180" t="s">
        <v>12983</v>
      </c>
      <c r="E854" s="180" t="s">
        <v>13067</v>
      </c>
      <c r="F854" s="180" t="s">
        <v>13080</v>
      </c>
      <c r="G854" s="187">
        <v>200</v>
      </c>
      <c r="H854" s="123">
        <v>0</v>
      </c>
      <c r="I854" s="122">
        <v>31.75</v>
      </c>
    </row>
    <row r="855" s="134" customFormat="1" spans="1:9">
      <c r="A855" s="180">
        <v>854</v>
      </c>
      <c r="B855" s="127" t="s">
        <v>12201</v>
      </c>
      <c r="C855" s="180" t="s">
        <v>12982</v>
      </c>
      <c r="D855" s="180" t="s">
        <v>12983</v>
      </c>
      <c r="E855" s="180" t="s">
        <v>13067</v>
      </c>
      <c r="F855" s="180" t="s">
        <v>13081</v>
      </c>
      <c r="G855" s="187">
        <v>200</v>
      </c>
      <c r="H855" s="123">
        <v>0</v>
      </c>
      <c r="I855" s="122">
        <v>31.756</v>
      </c>
    </row>
    <row r="856" s="134" customFormat="1" spans="1:9">
      <c r="A856" s="180">
        <v>855</v>
      </c>
      <c r="B856" s="127" t="s">
        <v>12201</v>
      </c>
      <c r="C856" s="180" t="s">
        <v>12982</v>
      </c>
      <c r="D856" s="180" t="s">
        <v>12983</v>
      </c>
      <c r="E856" s="180" t="s">
        <v>13067</v>
      </c>
      <c r="F856" s="180" t="s">
        <v>13082</v>
      </c>
      <c r="G856" s="187">
        <v>100</v>
      </c>
      <c r="H856" s="123">
        <v>0</v>
      </c>
      <c r="I856" s="122">
        <v>31.76</v>
      </c>
    </row>
    <row r="857" s="134" customFormat="1" spans="1:9">
      <c r="A857" s="180">
        <v>856</v>
      </c>
      <c r="B857" s="127" t="s">
        <v>12201</v>
      </c>
      <c r="C857" s="180" t="s">
        <v>12982</v>
      </c>
      <c r="D857" s="180" t="s">
        <v>12983</v>
      </c>
      <c r="E857" s="180" t="s">
        <v>13067</v>
      </c>
      <c r="F857" s="180" t="s">
        <v>13083</v>
      </c>
      <c r="G857" s="187">
        <v>200</v>
      </c>
      <c r="H857" s="123">
        <v>0</v>
      </c>
      <c r="I857" s="122">
        <v>32.46</v>
      </c>
    </row>
    <row r="858" s="134" customFormat="1" spans="1:9">
      <c r="A858" s="180">
        <v>857</v>
      </c>
      <c r="B858" s="127" t="s">
        <v>12201</v>
      </c>
      <c r="C858" s="180" t="s">
        <v>12982</v>
      </c>
      <c r="D858" s="180" t="s">
        <v>12983</v>
      </c>
      <c r="E858" s="180" t="s">
        <v>13067</v>
      </c>
      <c r="F858" s="180" t="s">
        <v>13084</v>
      </c>
      <c r="G858" s="187">
        <v>100</v>
      </c>
      <c r="H858" s="123">
        <v>0</v>
      </c>
      <c r="I858" s="122">
        <v>0</v>
      </c>
    </row>
    <row r="859" s="134" customFormat="1" spans="1:9">
      <c r="A859" s="180">
        <v>858</v>
      </c>
      <c r="B859" s="127" t="s">
        <v>12201</v>
      </c>
      <c r="C859" s="180" t="s">
        <v>12982</v>
      </c>
      <c r="D859" s="180" t="s">
        <v>12983</v>
      </c>
      <c r="E859" s="180" t="s">
        <v>13067</v>
      </c>
      <c r="F859" s="180" t="s">
        <v>13085</v>
      </c>
      <c r="G859" s="187">
        <v>200</v>
      </c>
      <c r="H859" s="123">
        <v>0</v>
      </c>
      <c r="I859" s="122">
        <v>165</v>
      </c>
    </row>
    <row r="860" s="134" customFormat="1" spans="1:9">
      <c r="A860" s="180">
        <v>859</v>
      </c>
      <c r="B860" s="127" t="s">
        <v>12201</v>
      </c>
      <c r="C860" s="180" t="s">
        <v>12982</v>
      </c>
      <c r="D860" s="180" t="s">
        <v>12983</v>
      </c>
      <c r="E860" s="180" t="s">
        <v>13067</v>
      </c>
      <c r="F860" s="180" t="s">
        <v>13086</v>
      </c>
      <c r="G860" s="187">
        <v>200</v>
      </c>
      <c r="H860" s="123">
        <v>0</v>
      </c>
      <c r="I860" s="122">
        <v>26</v>
      </c>
    </row>
    <row r="861" s="134" customFormat="1" spans="1:9">
      <c r="A861" s="180">
        <v>860</v>
      </c>
      <c r="B861" s="127" t="s">
        <v>12201</v>
      </c>
      <c r="C861" s="180" t="s">
        <v>12982</v>
      </c>
      <c r="D861" s="180" t="s">
        <v>12983</v>
      </c>
      <c r="E861" s="180" t="s">
        <v>13067</v>
      </c>
      <c r="F861" s="180" t="s">
        <v>13087</v>
      </c>
      <c r="G861" s="187">
        <v>200</v>
      </c>
      <c r="H861" s="123">
        <v>0</v>
      </c>
      <c r="I861" s="122">
        <v>180</v>
      </c>
    </row>
    <row r="862" s="134" customFormat="1" spans="1:9">
      <c r="A862" s="180">
        <v>861</v>
      </c>
      <c r="B862" s="127" t="s">
        <v>12201</v>
      </c>
      <c r="C862" s="180" t="s">
        <v>12982</v>
      </c>
      <c r="D862" s="180" t="s">
        <v>12983</v>
      </c>
      <c r="E862" s="180" t="s">
        <v>13067</v>
      </c>
      <c r="F862" s="180" t="s">
        <v>13088</v>
      </c>
      <c r="G862" s="187">
        <v>200</v>
      </c>
      <c r="H862" s="123">
        <v>0</v>
      </c>
      <c r="I862" s="122">
        <v>70</v>
      </c>
    </row>
    <row r="863" s="134" customFormat="1" spans="1:9">
      <c r="A863" s="180">
        <v>862</v>
      </c>
      <c r="B863" s="127" t="s">
        <v>12201</v>
      </c>
      <c r="C863" s="180" t="s">
        <v>12982</v>
      </c>
      <c r="D863" s="180" t="s">
        <v>12983</v>
      </c>
      <c r="E863" s="180" t="s">
        <v>13067</v>
      </c>
      <c r="F863" s="180" t="s">
        <v>4182</v>
      </c>
      <c r="G863" s="187">
        <v>100</v>
      </c>
      <c r="H863" s="123">
        <v>0</v>
      </c>
      <c r="I863" s="122">
        <v>20</v>
      </c>
    </row>
    <row r="864" s="134" customFormat="1" spans="1:9">
      <c r="A864" s="180">
        <v>863</v>
      </c>
      <c r="B864" s="127" t="s">
        <v>12201</v>
      </c>
      <c r="C864" s="180" t="s">
        <v>12982</v>
      </c>
      <c r="D864" s="180" t="s">
        <v>12983</v>
      </c>
      <c r="E864" s="180" t="s">
        <v>13067</v>
      </c>
      <c r="F864" s="180" t="s">
        <v>13089</v>
      </c>
      <c r="G864" s="187">
        <v>200</v>
      </c>
      <c r="H864" s="123">
        <v>0</v>
      </c>
      <c r="I864" s="122">
        <v>23.92</v>
      </c>
    </row>
    <row r="865" s="134" customFormat="1" spans="1:9">
      <c r="A865" s="180">
        <v>864</v>
      </c>
      <c r="B865" s="127" t="s">
        <v>12201</v>
      </c>
      <c r="C865" s="180" t="s">
        <v>12982</v>
      </c>
      <c r="D865" s="180" t="s">
        <v>12983</v>
      </c>
      <c r="E865" s="180" t="s">
        <v>13067</v>
      </c>
      <c r="F865" s="180" t="s">
        <v>13090</v>
      </c>
      <c r="G865" s="187">
        <v>400</v>
      </c>
      <c r="H865" s="123">
        <v>0</v>
      </c>
      <c r="I865" s="122">
        <v>250</v>
      </c>
    </row>
    <row r="866" s="134" customFormat="1" spans="1:9">
      <c r="A866" s="180">
        <v>865</v>
      </c>
      <c r="B866" s="127" t="s">
        <v>12201</v>
      </c>
      <c r="C866" s="180" t="s">
        <v>12982</v>
      </c>
      <c r="D866" s="180" t="s">
        <v>12983</v>
      </c>
      <c r="E866" s="180" t="s">
        <v>13067</v>
      </c>
      <c r="F866" s="180" t="s">
        <v>13091</v>
      </c>
      <c r="G866" s="187">
        <v>200</v>
      </c>
      <c r="H866" s="123">
        <v>0</v>
      </c>
      <c r="I866" s="122">
        <v>2</v>
      </c>
    </row>
    <row r="867" s="134" customFormat="1" spans="1:9">
      <c r="A867" s="180">
        <v>866</v>
      </c>
      <c r="B867" s="127" t="s">
        <v>12201</v>
      </c>
      <c r="C867" s="180" t="s">
        <v>12982</v>
      </c>
      <c r="D867" s="180" t="s">
        <v>12983</v>
      </c>
      <c r="E867" s="180" t="s">
        <v>13067</v>
      </c>
      <c r="F867" s="180" t="s">
        <v>13092</v>
      </c>
      <c r="G867" s="187">
        <v>200</v>
      </c>
      <c r="H867" s="123">
        <v>0</v>
      </c>
      <c r="I867" s="122">
        <v>100</v>
      </c>
    </row>
    <row r="868" s="134" customFormat="1" spans="1:9">
      <c r="A868" s="180">
        <v>867</v>
      </c>
      <c r="B868" s="127" t="s">
        <v>12201</v>
      </c>
      <c r="C868" s="180" t="s">
        <v>12982</v>
      </c>
      <c r="D868" s="180" t="s">
        <v>12983</v>
      </c>
      <c r="E868" s="180" t="s">
        <v>13067</v>
      </c>
      <c r="F868" s="180" t="s">
        <v>13093</v>
      </c>
      <c r="G868" s="187">
        <v>200</v>
      </c>
      <c r="H868" s="123">
        <v>0</v>
      </c>
      <c r="I868" s="122">
        <v>100</v>
      </c>
    </row>
    <row r="869" s="134" customFormat="1" spans="1:9">
      <c r="A869" s="180">
        <v>868</v>
      </c>
      <c r="B869" s="127" t="s">
        <v>12201</v>
      </c>
      <c r="C869" s="180" t="s">
        <v>12982</v>
      </c>
      <c r="D869" s="180" t="s">
        <v>12983</v>
      </c>
      <c r="E869" s="180" t="s">
        <v>13067</v>
      </c>
      <c r="F869" s="180" t="s">
        <v>13094</v>
      </c>
      <c r="G869" s="187">
        <v>200</v>
      </c>
      <c r="H869" s="123">
        <v>0</v>
      </c>
      <c r="I869" s="122">
        <v>50</v>
      </c>
    </row>
    <row r="870" s="134" customFormat="1" spans="1:9">
      <c r="A870" s="180">
        <v>869</v>
      </c>
      <c r="B870" s="127" t="s">
        <v>12201</v>
      </c>
      <c r="C870" s="180" t="s">
        <v>12982</v>
      </c>
      <c r="D870" s="180" t="s">
        <v>12983</v>
      </c>
      <c r="E870" s="180" t="s">
        <v>13067</v>
      </c>
      <c r="F870" s="180" t="s">
        <v>13095</v>
      </c>
      <c r="G870" s="187">
        <v>200</v>
      </c>
      <c r="H870" s="123">
        <v>0</v>
      </c>
      <c r="I870" s="122">
        <v>100</v>
      </c>
    </row>
    <row r="871" s="134" customFormat="1" spans="1:9">
      <c r="A871" s="180">
        <v>870</v>
      </c>
      <c r="B871" s="127" t="s">
        <v>12201</v>
      </c>
      <c r="C871" s="180" t="s">
        <v>12982</v>
      </c>
      <c r="D871" s="180" t="s">
        <v>12983</v>
      </c>
      <c r="E871" s="180" t="s">
        <v>13067</v>
      </c>
      <c r="F871" s="180" t="s">
        <v>13096</v>
      </c>
      <c r="G871" s="187">
        <v>400</v>
      </c>
      <c r="H871" s="123">
        <v>0</v>
      </c>
      <c r="I871" s="122">
        <v>40</v>
      </c>
    </row>
    <row r="872" s="134" customFormat="1" spans="1:9">
      <c r="A872" s="180">
        <v>871</v>
      </c>
      <c r="B872" s="127" t="s">
        <v>12201</v>
      </c>
      <c r="C872" s="180" t="s">
        <v>12982</v>
      </c>
      <c r="D872" s="180" t="s">
        <v>12983</v>
      </c>
      <c r="E872" s="180" t="s">
        <v>13067</v>
      </c>
      <c r="F872" s="180" t="s">
        <v>13097</v>
      </c>
      <c r="G872" s="187">
        <v>200</v>
      </c>
      <c r="H872" s="123">
        <v>0</v>
      </c>
      <c r="I872" s="122">
        <v>180</v>
      </c>
    </row>
    <row r="873" s="134" customFormat="1" spans="1:9">
      <c r="A873" s="180">
        <v>872</v>
      </c>
      <c r="B873" s="127" t="s">
        <v>12201</v>
      </c>
      <c r="C873" s="180" t="s">
        <v>12982</v>
      </c>
      <c r="D873" s="180" t="s">
        <v>12983</v>
      </c>
      <c r="E873" s="180" t="s">
        <v>13067</v>
      </c>
      <c r="F873" s="180" t="s">
        <v>13098</v>
      </c>
      <c r="G873" s="187">
        <v>400</v>
      </c>
      <c r="H873" s="123">
        <v>0</v>
      </c>
      <c r="I873" s="122">
        <v>140</v>
      </c>
    </row>
    <row r="874" s="134" customFormat="1" spans="1:9">
      <c r="A874" s="180">
        <v>873</v>
      </c>
      <c r="B874" s="127" t="s">
        <v>12201</v>
      </c>
      <c r="C874" s="180" t="s">
        <v>12982</v>
      </c>
      <c r="D874" s="180" t="s">
        <v>12983</v>
      </c>
      <c r="E874" s="180" t="s">
        <v>13067</v>
      </c>
      <c r="F874" s="180" t="s">
        <v>13099</v>
      </c>
      <c r="G874" s="187">
        <v>200</v>
      </c>
      <c r="H874" s="123">
        <v>0</v>
      </c>
      <c r="I874" s="122">
        <v>110</v>
      </c>
    </row>
    <row r="875" s="134" customFormat="1" spans="1:9">
      <c r="A875" s="180">
        <v>874</v>
      </c>
      <c r="B875" s="127" t="s">
        <v>12201</v>
      </c>
      <c r="C875" s="180" t="s">
        <v>12982</v>
      </c>
      <c r="D875" s="180" t="s">
        <v>12983</v>
      </c>
      <c r="E875" s="180" t="s">
        <v>13100</v>
      </c>
      <c r="F875" s="180" t="s">
        <v>13101</v>
      </c>
      <c r="G875" s="188">
        <v>200</v>
      </c>
      <c r="H875" s="123">
        <v>0</v>
      </c>
      <c r="I875" s="122">
        <v>20</v>
      </c>
    </row>
    <row r="876" s="134" customFormat="1" spans="1:9">
      <c r="A876" s="180">
        <v>875</v>
      </c>
      <c r="B876" s="127" t="s">
        <v>12201</v>
      </c>
      <c r="C876" s="180" t="s">
        <v>12982</v>
      </c>
      <c r="D876" s="180" t="s">
        <v>12983</v>
      </c>
      <c r="E876" s="180" t="s">
        <v>13100</v>
      </c>
      <c r="F876" s="180" t="s">
        <v>13102</v>
      </c>
      <c r="G876" s="187">
        <v>200</v>
      </c>
      <c r="H876" s="123">
        <v>0</v>
      </c>
      <c r="I876" s="122">
        <v>23.92</v>
      </c>
    </row>
    <row r="877" s="134" customFormat="1" spans="1:9">
      <c r="A877" s="180">
        <v>876</v>
      </c>
      <c r="B877" s="127" t="s">
        <v>12201</v>
      </c>
      <c r="C877" s="180" t="s">
        <v>12982</v>
      </c>
      <c r="D877" s="180" t="s">
        <v>12983</v>
      </c>
      <c r="E877" s="180" t="s">
        <v>13100</v>
      </c>
      <c r="F877" s="180" t="s">
        <v>13103</v>
      </c>
      <c r="G877" s="187">
        <v>100</v>
      </c>
      <c r="H877" s="123">
        <v>0</v>
      </c>
      <c r="I877" s="122">
        <v>28.89</v>
      </c>
    </row>
    <row r="878" s="134" customFormat="1" spans="1:9">
      <c r="A878" s="180">
        <v>877</v>
      </c>
      <c r="B878" s="127" t="s">
        <v>12201</v>
      </c>
      <c r="C878" s="180" t="s">
        <v>12982</v>
      </c>
      <c r="D878" s="180" t="s">
        <v>12983</v>
      </c>
      <c r="E878" s="180" t="s">
        <v>13100</v>
      </c>
      <c r="F878" s="180" t="s">
        <v>13104</v>
      </c>
      <c r="G878" s="187">
        <v>100</v>
      </c>
      <c r="H878" s="123">
        <v>0</v>
      </c>
      <c r="I878" s="122">
        <v>30.94</v>
      </c>
    </row>
    <row r="879" s="134" customFormat="1" spans="1:9">
      <c r="A879" s="180">
        <v>878</v>
      </c>
      <c r="B879" s="127" t="s">
        <v>12201</v>
      </c>
      <c r="C879" s="180" t="s">
        <v>12982</v>
      </c>
      <c r="D879" s="180" t="s">
        <v>12983</v>
      </c>
      <c r="E879" s="180" t="s">
        <v>13100</v>
      </c>
      <c r="F879" s="180" t="s">
        <v>13105</v>
      </c>
      <c r="G879" s="187">
        <v>400</v>
      </c>
      <c r="H879" s="123">
        <v>0</v>
      </c>
      <c r="I879" s="122">
        <v>31.75</v>
      </c>
    </row>
    <row r="880" s="134" customFormat="1" spans="1:9">
      <c r="A880" s="180">
        <v>879</v>
      </c>
      <c r="B880" s="127" t="s">
        <v>12201</v>
      </c>
      <c r="C880" s="180" t="s">
        <v>12982</v>
      </c>
      <c r="D880" s="180" t="s">
        <v>12983</v>
      </c>
      <c r="E880" s="180" t="s">
        <v>13100</v>
      </c>
      <c r="F880" s="180" t="s">
        <v>3773</v>
      </c>
      <c r="G880" s="187">
        <v>400</v>
      </c>
      <c r="H880" s="123">
        <v>0</v>
      </c>
      <c r="I880" s="122">
        <v>31.756</v>
      </c>
    </row>
    <row r="881" s="134" customFormat="1" spans="1:9">
      <c r="A881" s="180">
        <v>880</v>
      </c>
      <c r="B881" s="127" t="s">
        <v>12201</v>
      </c>
      <c r="C881" s="180" t="s">
        <v>12982</v>
      </c>
      <c r="D881" s="180" t="s">
        <v>12983</v>
      </c>
      <c r="E881" s="180" t="s">
        <v>13100</v>
      </c>
      <c r="F881" s="180" t="s">
        <v>13106</v>
      </c>
      <c r="G881" s="188">
        <v>200</v>
      </c>
      <c r="H881" s="123">
        <v>0</v>
      </c>
      <c r="I881" s="122">
        <v>31.76</v>
      </c>
    </row>
    <row r="882" s="134" customFormat="1" spans="1:9">
      <c r="A882" s="180">
        <v>881</v>
      </c>
      <c r="B882" s="127" t="s">
        <v>12201</v>
      </c>
      <c r="C882" s="180" t="s">
        <v>12982</v>
      </c>
      <c r="D882" s="180" t="s">
        <v>12983</v>
      </c>
      <c r="E882" s="180" t="s">
        <v>13100</v>
      </c>
      <c r="F882" s="180" t="s">
        <v>13107</v>
      </c>
      <c r="G882" s="190">
        <v>160</v>
      </c>
      <c r="H882" s="123">
        <v>0</v>
      </c>
      <c r="I882" s="122">
        <v>32.46</v>
      </c>
    </row>
    <row r="883" s="134" customFormat="1" spans="1:9">
      <c r="A883" s="180">
        <v>882</v>
      </c>
      <c r="B883" s="127" t="s">
        <v>12201</v>
      </c>
      <c r="C883" s="180" t="s">
        <v>12982</v>
      </c>
      <c r="D883" s="180" t="s">
        <v>12983</v>
      </c>
      <c r="E883" s="180" t="s">
        <v>13100</v>
      </c>
      <c r="F883" s="180" t="s">
        <v>13108</v>
      </c>
      <c r="G883" s="190">
        <v>200</v>
      </c>
      <c r="H883" s="123">
        <v>0</v>
      </c>
      <c r="I883" s="122">
        <v>32.75</v>
      </c>
    </row>
    <row r="884" s="134" customFormat="1" spans="1:9">
      <c r="A884" s="180">
        <v>883</v>
      </c>
      <c r="B884" s="127" t="s">
        <v>12201</v>
      </c>
      <c r="C884" s="180" t="s">
        <v>12982</v>
      </c>
      <c r="D884" s="180" t="s">
        <v>12983</v>
      </c>
      <c r="E884" s="180" t="s">
        <v>13100</v>
      </c>
      <c r="F884" s="180" t="s">
        <v>13109</v>
      </c>
      <c r="G884" s="189">
        <v>400</v>
      </c>
      <c r="H884" s="123">
        <v>0</v>
      </c>
      <c r="I884" s="122">
        <v>75</v>
      </c>
    </row>
    <row r="885" s="134" customFormat="1" spans="1:9">
      <c r="A885" s="180">
        <v>884</v>
      </c>
      <c r="B885" s="127" t="s">
        <v>12201</v>
      </c>
      <c r="C885" s="180" t="s">
        <v>12982</v>
      </c>
      <c r="D885" s="180" t="s">
        <v>12983</v>
      </c>
      <c r="E885" s="180" t="s">
        <v>13100</v>
      </c>
      <c r="F885" s="180" t="s">
        <v>13110</v>
      </c>
      <c r="G885" s="189">
        <v>200</v>
      </c>
      <c r="H885" s="123">
        <v>0</v>
      </c>
      <c r="I885" s="122">
        <v>36</v>
      </c>
    </row>
    <row r="886" s="134" customFormat="1" spans="1:9">
      <c r="A886" s="180">
        <v>885</v>
      </c>
      <c r="B886" s="127" t="s">
        <v>12201</v>
      </c>
      <c r="C886" s="180" t="s">
        <v>12982</v>
      </c>
      <c r="D886" s="180" t="s">
        <v>12983</v>
      </c>
      <c r="E886" s="180" t="s">
        <v>13100</v>
      </c>
      <c r="F886" s="180" t="s">
        <v>13111</v>
      </c>
      <c r="G886" s="189">
        <v>200</v>
      </c>
      <c r="H886" s="123">
        <v>0</v>
      </c>
      <c r="I886" s="122">
        <v>134</v>
      </c>
    </row>
    <row r="887" s="134" customFormat="1" spans="1:9">
      <c r="A887" s="180">
        <v>886</v>
      </c>
      <c r="B887" s="127" t="s">
        <v>12201</v>
      </c>
      <c r="C887" s="180" t="s">
        <v>12982</v>
      </c>
      <c r="D887" s="180" t="s">
        <v>12983</v>
      </c>
      <c r="E887" s="180" t="s">
        <v>13100</v>
      </c>
      <c r="F887" s="180" t="s">
        <v>13112</v>
      </c>
      <c r="G887" s="189">
        <v>200</v>
      </c>
      <c r="H887" s="123">
        <v>0</v>
      </c>
      <c r="I887" s="122">
        <v>150</v>
      </c>
    </row>
    <row r="888" s="134" customFormat="1" spans="1:9">
      <c r="A888" s="180">
        <v>887</v>
      </c>
      <c r="B888" s="127" t="s">
        <v>12201</v>
      </c>
      <c r="C888" s="180" t="s">
        <v>12982</v>
      </c>
      <c r="D888" s="180" t="s">
        <v>12983</v>
      </c>
      <c r="E888" s="180" t="s">
        <v>13100</v>
      </c>
      <c r="F888" s="180" t="s">
        <v>13113</v>
      </c>
      <c r="G888" s="190">
        <v>200</v>
      </c>
      <c r="H888" s="123">
        <v>0</v>
      </c>
      <c r="I888" s="122">
        <v>90</v>
      </c>
    </row>
    <row r="889" s="134" customFormat="1" spans="1:9">
      <c r="A889" s="180">
        <v>888</v>
      </c>
      <c r="B889" s="127" t="s">
        <v>12201</v>
      </c>
      <c r="C889" s="180" t="s">
        <v>12982</v>
      </c>
      <c r="D889" s="180" t="s">
        <v>12983</v>
      </c>
      <c r="E889" s="180" t="s">
        <v>13100</v>
      </c>
      <c r="F889" s="180" t="s">
        <v>13114</v>
      </c>
      <c r="G889" s="189">
        <v>200</v>
      </c>
      <c r="H889" s="123">
        <v>0</v>
      </c>
      <c r="I889" s="122">
        <v>10</v>
      </c>
    </row>
    <row r="890" s="134" customFormat="1" spans="1:9">
      <c r="A890" s="180">
        <v>889</v>
      </c>
      <c r="B890" s="127" t="s">
        <v>12201</v>
      </c>
      <c r="C890" s="180" t="s">
        <v>12982</v>
      </c>
      <c r="D890" s="180" t="s">
        <v>12983</v>
      </c>
      <c r="E890" s="180" t="s">
        <v>13100</v>
      </c>
      <c r="F890" s="180" t="s">
        <v>13115</v>
      </c>
      <c r="G890" s="189">
        <v>200</v>
      </c>
      <c r="H890" s="123">
        <v>0</v>
      </c>
      <c r="I890" s="122">
        <v>10</v>
      </c>
    </row>
    <row r="891" s="134" customFormat="1" spans="1:9">
      <c r="A891" s="180">
        <v>890</v>
      </c>
      <c r="B891" s="127" t="s">
        <v>12201</v>
      </c>
      <c r="C891" s="180" t="s">
        <v>12982</v>
      </c>
      <c r="D891" s="180" t="s">
        <v>12983</v>
      </c>
      <c r="E891" s="180" t="s">
        <v>13100</v>
      </c>
      <c r="F891" s="180" t="s">
        <v>13116</v>
      </c>
      <c r="G891" s="189">
        <v>200</v>
      </c>
      <c r="H891" s="123">
        <v>0</v>
      </c>
      <c r="I891" s="122">
        <v>20</v>
      </c>
    </row>
    <row r="892" s="134" customFormat="1" spans="1:9">
      <c r="A892" s="180">
        <v>891</v>
      </c>
      <c r="B892" s="127" t="s">
        <v>12201</v>
      </c>
      <c r="C892" s="180" t="s">
        <v>12982</v>
      </c>
      <c r="D892" s="180" t="s">
        <v>12983</v>
      </c>
      <c r="E892" s="180" t="s">
        <v>13100</v>
      </c>
      <c r="F892" s="180" t="s">
        <v>13117</v>
      </c>
      <c r="G892" s="189">
        <v>200</v>
      </c>
      <c r="H892" s="123">
        <v>0</v>
      </c>
      <c r="I892" s="122">
        <v>40</v>
      </c>
    </row>
    <row r="893" s="134" customFormat="1" spans="1:9">
      <c r="A893" s="180">
        <v>892</v>
      </c>
      <c r="B893" s="127" t="s">
        <v>12201</v>
      </c>
      <c r="C893" s="180" t="s">
        <v>12982</v>
      </c>
      <c r="D893" s="180" t="s">
        <v>12983</v>
      </c>
      <c r="E893" s="180" t="s">
        <v>13100</v>
      </c>
      <c r="F893" s="180" t="s">
        <v>13118</v>
      </c>
      <c r="G893" s="189">
        <v>200</v>
      </c>
      <c r="H893" s="123">
        <v>0</v>
      </c>
      <c r="I893" s="122">
        <v>10</v>
      </c>
    </row>
    <row r="894" s="134" customFormat="1" spans="1:9">
      <c r="A894" s="180">
        <v>893</v>
      </c>
      <c r="B894" s="127" t="s">
        <v>12201</v>
      </c>
      <c r="C894" s="180" t="s">
        <v>12982</v>
      </c>
      <c r="D894" s="180" t="s">
        <v>12983</v>
      </c>
      <c r="E894" s="180" t="s">
        <v>13100</v>
      </c>
      <c r="F894" s="180" t="s">
        <v>13119</v>
      </c>
      <c r="G894" s="189">
        <v>200</v>
      </c>
      <c r="H894" s="123">
        <v>0</v>
      </c>
      <c r="I894" s="122">
        <v>20</v>
      </c>
    </row>
    <row r="895" s="134" customFormat="1" spans="1:9">
      <c r="A895" s="180">
        <v>894</v>
      </c>
      <c r="B895" s="127" t="s">
        <v>12201</v>
      </c>
      <c r="C895" s="180" t="s">
        <v>12982</v>
      </c>
      <c r="D895" s="180" t="s">
        <v>12983</v>
      </c>
      <c r="E895" s="180" t="s">
        <v>13100</v>
      </c>
      <c r="F895" s="180" t="s">
        <v>13120</v>
      </c>
      <c r="G895" s="189">
        <v>200</v>
      </c>
      <c r="H895" s="123">
        <v>0</v>
      </c>
      <c r="I895" s="122">
        <v>100</v>
      </c>
    </row>
    <row r="896" s="134" customFormat="1" spans="1:9">
      <c r="A896" s="180">
        <v>895</v>
      </c>
      <c r="B896" s="127" t="s">
        <v>12201</v>
      </c>
      <c r="C896" s="180" t="s">
        <v>12982</v>
      </c>
      <c r="D896" s="180" t="s">
        <v>12983</v>
      </c>
      <c r="E896" s="180" t="s">
        <v>13100</v>
      </c>
      <c r="F896" s="180" t="s">
        <v>13121</v>
      </c>
      <c r="G896" s="189">
        <v>200</v>
      </c>
      <c r="H896" s="123">
        <v>0</v>
      </c>
      <c r="I896" s="122">
        <v>110</v>
      </c>
    </row>
    <row r="897" s="134" customFormat="1" spans="1:9">
      <c r="A897" s="180">
        <v>896</v>
      </c>
      <c r="B897" s="127" t="s">
        <v>12201</v>
      </c>
      <c r="C897" s="180" t="s">
        <v>12982</v>
      </c>
      <c r="D897" s="180" t="s">
        <v>12983</v>
      </c>
      <c r="E897" s="180" t="s">
        <v>13100</v>
      </c>
      <c r="F897" s="180" t="s">
        <v>13122</v>
      </c>
      <c r="G897" s="189">
        <v>400</v>
      </c>
      <c r="H897" s="123">
        <v>0</v>
      </c>
      <c r="I897" s="122">
        <v>0</v>
      </c>
    </row>
    <row r="898" s="134" customFormat="1" spans="1:9">
      <c r="A898" s="180">
        <v>897</v>
      </c>
      <c r="B898" s="127" t="s">
        <v>12201</v>
      </c>
      <c r="C898" s="180" t="s">
        <v>12982</v>
      </c>
      <c r="D898" s="180" t="s">
        <v>12983</v>
      </c>
      <c r="E898" s="180" t="s">
        <v>13100</v>
      </c>
      <c r="F898" s="180" t="s">
        <v>13123</v>
      </c>
      <c r="G898" s="189">
        <v>200</v>
      </c>
      <c r="H898" s="123">
        <v>0</v>
      </c>
      <c r="I898" s="122">
        <v>170</v>
      </c>
    </row>
    <row r="899" s="134" customFormat="1" spans="1:9">
      <c r="A899" s="180">
        <v>898</v>
      </c>
      <c r="B899" s="127" t="s">
        <v>12201</v>
      </c>
      <c r="C899" s="180" t="s">
        <v>12982</v>
      </c>
      <c r="D899" s="180" t="s">
        <v>12983</v>
      </c>
      <c r="E899" s="180" t="s">
        <v>13100</v>
      </c>
      <c r="F899" s="180" t="s">
        <v>13124</v>
      </c>
      <c r="G899" s="190">
        <v>200</v>
      </c>
      <c r="H899" s="123">
        <v>0</v>
      </c>
      <c r="I899" s="122">
        <v>60</v>
      </c>
    </row>
    <row r="900" s="134" customFormat="1" spans="1:9">
      <c r="A900" s="180">
        <v>899</v>
      </c>
      <c r="B900" s="127" t="s">
        <v>12201</v>
      </c>
      <c r="C900" s="180" t="s">
        <v>12982</v>
      </c>
      <c r="D900" s="180" t="s">
        <v>12983</v>
      </c>
      <c r="E900" s="180" t="s">
        <v>13100</v>
      </c>
      <c r="F900" s="180" t="s">
        <v>13125</v>
      </c>
      <c r="G900" s="190">
        <v>200</v>
      </c>
      <c r="H900" s="123">
        <v>0</v>
      </c>
      <c r="I900" s="122">
        <v>180</v>
      </c>
    </row>
    <row r="901" s="134" customFormat="1" spans="1:9">
      <c r="A901" s="180">
        <v>900</v>
      </c>
      <c r="B901" s="127" t="s">
        <v>12201</v>
      </c>
      <c r="C901" s="180" t="s">
        <v>12982</v>
      </c>
      <c r="D901" s="180" t="s">
        <v>12983</v>
      </c>
      <c r="E901" s="180" t="s">
        <v>13100</v>
      </c>
      <c r="F901" s="180" t="s">
        <v>13126</v>
      </c>
      <c r="G901" s="190">
        <v>200</v>
      </c>
      <c r="H901" s="123">
        <v>0</v>
      </c>
      <c r="I901" s="122">
        <v>45</v>
      </c>
    </row>
    <row r="902" s="134" customFormat="1" spans="1:9">
      <c r="A902" s="180">
        <v>901</v>
      </c>
      <c r="B902" s="127" t="s">
        <v>12201</v>
      </c>
      <c r="C902" s="180" t="s">
        <v>12982</v>
      </c>
      <c r="D902" s="180" t="s">
        <v>12983</v>
      </c>
      <c r="E902" s="180" t="s">
        <v>13100</v>
      </c>
      <c r="F902" s="180" t="s">
        <v>13127</v>
      </c>
      <c r="G902" s="187">
        <v>200</v>
      </c>
      <c r="H902" s="123">
        <v>0</v>
      </c>
      <c r="I902" s="122">
        <v>90</v>
      </c>
    </row>
    <row r="903" s="134" customFormat="1" spans="1:9">
      <c r="A903" s="180">
        <v>902</v>
      </c>
      <c r="B903" s="127" t="s">
        <v>12201</v>
      </c>
      <c r="C903" s="180" t="s">
        <v>12982</v>
      </c>
      <c r="D903" s="180" t="s">
        <v>12983</v>
      </c>
      <c r="E903" s="180" t="s">
        <v>13100</v>
      </c>
      <c r="F903" s="180" t="s">
        <v>13128</v>
      </c>
      <c r="G903" s="187">
        <v>200</v>
      </c>
      <c r="H903" s="123">
        <v>0</v>
      </c>
      <c r="I903" s="122">
        <v>26.335</v>
      </c>
    </row>
    <row r="904" s="134" customFormat="1" spans="1:9">
      <c r="A904" s="180">
        <v>903</v>
      </c>
      <c r="B904" s="127" t="s">
        <v>12201</v>
      </c>
      <c r="C904" s="180" t="s">
        <v>12982</v>
      </c>
      <c r="D904" s="180" t="s">
        <v>12983</v>
      </c>
      <c r="E904" s="180" t="s">
        <v>13100</v>
      </c>
      <c r="F904" s="180" t="s">
        <v>13129</v>
      </c>
      <c r="G904" s="188">
        <v>200</v>
      </c>
      <c r="H904" s="123">
        <v>0</v>
      </c>
      <c r="I904" s="122">
        <v>147.85</v>
      </c>
    </row>
    <row r="905" s="134" customFormat="1" spans="1:9">
      <c r="A905" s="180">
        <v>904</v>
      </c>
      <c r="B905" s="127" t="s">
        <v>12201</v>
      </c>
      <c r="C905" s="180" t="s">
        <v>12982</v>
      </c>
      <c r="D905" s="180" t="s">
        <v>12983</v>
      </c>
      <c r="E905" s="180" t="s">
        <v>13100</v>
      </c>
      <c r="F905" s="180" t="s">
        <v>13130</v>
      </c>
      <c r="G905" s="187">
        <v>400</v>
      </c>
      <c r="H905" s="123">
        <v>0</v>
      </c>
      <c r="I905" s="122">
        <v>38.745</v>
      </c>
    </row>
    <row r="906" s="134" customFormat="1" spans="1:9">
      <c r="A906" s="180">
        <v>905</v>
      </c>
      <c r="B906" s="127" t="s">
        <v>12201</v>
      </c>
      <c r="C906" s="180" t="s">
        <v>12982</v>
      </c>
      <c r="D906" s="180" t="s">
        <v>12983</v>
      </c>
      <c r="E906" s="180" t="s">
        <v>13131</v>
      </c>
      <c r="F906" s="180" t="s">
        <v>13132</v>
      </c>
      <c r="G906" s="188">
        <v>200</v>
      </c>
      <c r="H906" s="123">
        <v>0</v>
      </c>
      <c r="I906" s="122">
        <v>0</v>
      </c>
    </row>
    <row r="907" s="134" customFormat="1" spans="1:9">
      <c r="A907" s="180">
        <v>906</v>
      </c>
      <c r="B907" s="127" t="s">
        <v>12201</v>
      </c>
      <c r="C907" s="180" t="s">
        <v>12982</v>
      </c>
      <c r="D907" s="180" t="s">
        <v>12983</v>
      </c>
      <c r="E907" s="180" t="s">
        <v>13131</v>
      </c>
      <c r="F907" s="180" t="s">
        <v>13133</v>
      </c>
      <c r="G907" s="187">
        <v>400</v>
      </c>
      <c r="H907" s="123">
        <v>0</v>
      </c>
      <c r="I907" s="122">
        <v>139.439</v>
      </c>
    </row>
    <row r="908" s="134" customFormat="1" spans="1:9">
      <c r="A908" s="180">
        <v>907</v>
      </c>
      <c r="B908" s="127" t="s">
        <v>12201</v>
      </c>
      <c r="C908" s="180" t="s">
        <v>12982</v>
      </c>
      <c r="D908" s="180" t="s">
        <v>12983</v>
      </c>
      <c r="E908" s="180" t="s">
        <v>13131</v>
      </c>
      <c r="F908" s="180" t="s">
        <v>13134</v>
      </c>
      <c r="G908" s="187">
        <v>200</v>
      </c>
      <c r="H908" s="123">
        <v>0</v>
      </c>
      <c r="I908" s="122">
        <v>28</v>
      </c>
    </row>
    <row r="909" s="134" customFormat="1" spans="1:9">
      <c r="A909" s="180">
        <v>908</v>
      </c>
      <c r="B909" s="127" t="s">
        <v>12201</v>
      </c>
      <c r="C909" s="180" t="s">
        <v>12982</v>
      </c>
      <c r="D909" s="180" t="s">
        <v>12983</v>
      </c>
      <c r="E909" s="180" t="s">
        <v>13131</v>
      </c>
      <c r="F909" s="180" t="s">
        <v>13135</v>
      </c>
      <c r="G909" s="188">
        <v>200</v>
      </c>
      <c r="H909" s="123">
        <v>0</v>
      </c>
      <c r="I909" s="122">
        <v>10</v>
      </c>
    </row>
    <row r="910" s="134" customFormat="1" spans="1:9">
      <c r="A910" s="180">
        <v>909</v>
      </c>
      <c r="B910" s="127" t="s">
        <v>12201</v>
      </c>
      <c r="C910" s="180" t="s">
        <v>12982</v>
      </c>
      <c r="D910" s="180" t="s">
        <v>12983</v>
      </c>
      <c r="E910" s="180" t="s">
        <v>13136</v>
      </c>
      <c r="F910" s="180" t="s">
        <v>13137</v>
      </c>
      <c r="G910" s="187">
        <v>200</v>
      </c>
      <c r="H910" s="123">
        <v>0</v>
      </c>
      <c r="I910" s="122">
        <v>150</v>
      </c>
    </row>
    <row r="911" s="134" customFormat="1" spans="1:9">
      <c r="A911" s="180">
        <v>910</v>
      </c>
      <c r="B911" s="127" t="s">
        <v>12201</v>
      </c>
      <c r="C911" s="180" t="s">
        <v>12982</v>
      </c>
      <c r="D911" s="180" t="s">
        <v>12983</v>
      </c>
      <c r="E911" s="180" t="s">
        <v>13136</v>
      </c>
      <c r="F911" s="180" t="s">
        <v>13138</v>
      </c>
      <c r="G911" s="187">
        <v>200</v>
      </c>
      <c r="H911" s="123">
        <v>0</v>
      </c>
      <c r="I911" s="122">
        <v>8.74</v>
      </c>
    </row>
    <row r="912" s="134" customFormat="1" spans="1:9">
      <c r="A912" s="180">
        <v>911</v>
      </c>
      <c r="B912" s="127" t="s">
        <v>12201</v>
      </c>
      <c r="C912" s="180" t="s">
        <v>12982</v>
      </c>
      <c r="D912" s="180" t="s">
        <v>12983</v>
      </c>
      <c r="E912" s="180" t="s">
        <v>13136</v>
      </c>
      <c r="F912" s="180" t="s">
        <v>13139</v>
      </c>
      <c r="G912" s="187">
        <v>200</v>
      </c>
      <c r="H912" s="123">
        <v>0</v>
      </c>
      <c r="I912" s="122">
        <v>94.32</v>
      </c>
    </row>
    <row r="913" s="134" customFormat="1" spans="1:9">
      <c r="A913" s="180">
        <v>912</v>
      </c>
      <c r="B913" s="127" t="s">
        <v>12201</v>
      </c>
      <c r="C913" s="180" t="s">
        <v>12982</v>
      </c>
      <c r="D913" s="180" t="s">
        <v>12983</v>
      </c>
      <c r="E913" s="180" t="s">
        <v>13136</v>
      </c>
      <c r="F913" s="180" t="s">
        <v>10282</v>
      </c>
      <c r="G913" s="187">
        <v>200</v>
      </c>
      <c r="H913" s="123">
        <v>0</v>
      </c>
      <c r="I913" s="122">
        <v>20</v>
      </c>
    </row>
    <row r="914" s="134" customFormat="1" spans="1:9">
      <c r="A914" s="180">
        <v>913</v>
      </c>
      <c r="B914" s="127" t="s">
        <v>12201</v>
      </c>
      <c r="C914" s="180" t="s">
        <v>12982</v>
      </c>
      <c r="D914" s="180" t="s">
        <v>12983</v>
      </c>
      <c r="E914" s="180" t="s">
        <v>13136</v>
      </c>
      <c r="F914" s="180" t="s">
        <v>13140</v>
      </c>
      <c r="G914" s="187">
        <v>200</v>
      </c>
      <c r="H914" s="123">
        <v>0</v>
      </c>
      <c r="I914" s="122">
        <v>130</v>
      </c>
    </row>
    <row r="915" s="134" customFormat="1" spans="1:9">
      <c r="A915" s="180">
        <v>914</v>
      </c>
      <c r="B915" s="127" t="s">
        <v>12201</v>
      </c>
      <c r="C915" s="180" t="s">
        <v>12982</v>
      </c>
      <c r="D915" s="180" t="s">
        <v>12983</v>
      </c>
      <c r="E915" s="180" t="s">
        <v>13141</v>
      </c>
      <c r="F915" s="180" t="s">
        <v>13142</v>
      </c>
      <c r="G915" s="187">
        <v>200</v>
      </c>
      <c r="H915" s="123">
        <v>0</v>
      </c>
      <c r="I915" s="122">
        <v>180</v>
      </c>
    </row>
    <row r="916" s="134" customFormat="1" spans="1:9">
      <c r="A916" s="180">
        <v>915</v>
      </c>
      <c r="B916" s="127" t="s">
        <v>12201</v>
      </c>
      <c r="C916" s="180" t="s">
        <v>12982</v>
      </c>
      <c r="D916" s="180" t="s">
        <v>12983</v>
      </c>
      <c r="E916" s="180" t="s">
        <v>13141</v>
      </c>
      <c r="F916" s="180" t="s">
        <v>13143</v>
      </c>
      <c r="G916" s="187">
        <v>400</v>
      </c>
      <c r="H916" s="123">
        <v>0</v>
      </c>
      <c r="I916" s="122">
        <v>170</v>
      </c>
    </row>
    <row r="917" s="134" customFormat="1" spans="1:9">
      <c r="A917" s="180">
        <v>916</v>
      </c>
      <c r="B917" s="127" t="s">
        <v>12201</v>
      </c>
      <c r="C917" s="180" t="s">
        <v>13144</v>
      </c>
      <c r="D917" s="180" t="s">
        <v>13145</v>
      </c>
      <c r="E917" s="191" t="s">
        <v>13146</v>
      </c>
      <c r="F917" s="180" t="s">
        <v>13147</v>
      </c>
      <c r="G917" s="187">
        <v>200</v>
      </c>
      <c r="H917" s="123">
        <v>0</v>
      </c>
      <c r="I917" s="122">
        <v>23.92</v>
      </c>
    </row>
    <row r="918" s="134" customFormat="1" spans="1:9">
      <c r="A918" s="180">
        <v>917</v>
      </c>
      <c r="B918" s="127" t="s">
        <v>12201</v>
      </c>
      <c r="C918" s="180" t="s">
        <v>13144</v>
      </c>
      <c r="D918" s="180" t="s">
        <v>13145</v>
      </c>
      <c r="E918" s="191" t="s">
        <v>13146</v>
      </c>
      <c r="F918" s="180" t="s">
        <v>13148</v>
      </c>
      <c r="G918" s="187">
        <v>200</v>
      </c>
      <c r="H918" s="123">
        <v>0</v>
      </c>
      <c r="I918" s="122">
        <v>23.92</v>
      </c>
    </row>
    <row r="919" s="134" customFormat="1" spans="1:9">
      <c r="A919" s="180">
        <v>918</v>
      </c>
      <c r="B919" s="127" t="s">
        <v>12201</v>
      </c>
      <c r="C919" s="180" t="s">
        <v>13144</v>
      </c>
      <c r="D919" s="180" t="s">
        <v>13145</v>
      </c>
      <c r="E919" s="191" t="s">
        <v>13146</v>
      </c>
      <c r="F919" s="180" t="s">
        <v>13149</v>
      </c>
      <c r="G919" s="187">
        <v>200</v>
      </c>
      <c r="H919" s="123">
        <v>0</v>
      </c>
      <c r="I919" s="122">
        <v>77.2</v>
      </c>
    </row>
    <row r="920" s="134" customFormat="1" spans="1:9">
      <c r="A920" s="180">
        <v>919</v>
      </c>
      <c r="B920" s="127" t="s">
        <v>12201</v>
      </c>
      <c r="C920" s="180" t="s">
        <v>13144</v>
      </c>
      <c r="D920" s="180" t="s">
        <v>13145</v>
      </c>
      <c r="E920" s="191" t="s">
        <v>13146</v>
      </c>
      <c r="F920" s="180" t="s">
        <v>13150</v>
      </c>
      <c r="G920" s="187">
        <v>200</v>
      </c>
      <c r="H920" s="123">
        <v>0</v>
      </c>
      <c r="I920" s="122">
        <v>23.92</v>
      </c>
    </row>
    <row r="921" s="134" customFormat="1" spans="1:9">
      <c r="A921" s="180">
        <v>920</v>
      </c>
      <c r="B921" s="127" t="s">
        <v>12201</v>
      </c>
      <c r="C921" s="180" t="s">
        <v>13144</v>
      </c>
      <c r="D921" s="180" t="s">
        <v>13145</v>
      </c>
      <c r="E921" s="191" t="s">
        <v>13146</v>
      </c>
      <c r="F921" s="180" t="s">
        <v>13151</v>
      </c>
      <c r="G921" s="187">
        <v>200</v>
      </c>
      <c r="H921" s="123">
        <v>0</v>
      </c>
      <c r="I921" s="122">
        <v>39.52</v>
      </c>
    </row>
    <row r="922" s="134" customFormat="1" spans="1:9">
      <c r="A922" s="180">
        <v>921</v>
      </c>
      <c r="B922" s="127" t="s">
        <v>12201</v>
      </c>
      <c r="C922" s="180" t="s">
        <v>13144</v>
      </c>
      <c r="D922" s="180" t="s">
        <v>13145</v>
      </c>
      <c r="E922" s="191" t="s">
        <v>13146</v>
      </c>
      <c r="F922" s="180" t="s">
        <v>13152</v>
      </c>
      <c r="G922" s="187">
        <v>200</v>
      </c>
      <c r="H922" s="123">
        <v>0</v>
      </c>
      <c r="I922" s="122">
        <v>70.24</v>
      </c>
    </row>
    <row r="923" s="134" customFormat="1" spans="1:9">
      <c r="A923" s="180">
        <v>922</v>
      </c>
      <c r="B923" s="127" t="s">
        <v>12201</v>
      </c>
      <c r="C923" s="180" t="s">
        <v>13144</v>
      </c>
      <c r="D923" s="180" t="s">
        <v>13145</v>
      </c>
      <c r="E923" s="191" t="s">
        <v>13146</v>
      </c>
      <c r="F923" s="180" t="s">
        <v>13153</v>
      </c>
      <c r="G923" s="187">
        <v>200</v>
      </c>
      <c r="H923" s="123">
        <v>0</v>
      </c>
      <c r="I923" s="122">
        <v>7.66</v>
      </c>
    </row>
    <row r="924" s="134" customFormat="1" spans="1:9">
      <c r="A924" s="180">
        <v>923</v>
      </c>
      <c r="B924" s="127" t="s">
        <v>12201</v>
      </c>
      <c r="C924" s="180" t="s">
        <v>13144</v>
      </c>
      <c r="D924" s="180" t="s">
        <v>13145</v>
      </c>
      <c r="E924" s="191" t="s">
        <v>13146</v>
      </c>
      <c r="F924" s="180" t="s">
        <v>13154</v>
      </c>
      <c r="G924" s="187">
        <v>400</v>
      </c>
      <c r="H924" s="123">
        <v>0</v>
      </c>
      <c r="I924" s="122">
        <v>210.28</v>
      </c>
    </row>
    <row r="925" s="134" customFormat="1" spans="1:9">
      <c r="A925" s="180">
        <v>924</v>
      </c>
      <c r="B925" s="127" t="s">
        <v>12201</v>
      </c>
      <c r="C925" s="180" t="s">
        <v>13144</v>
      </c>
      <c r="D925" s="180" t="s">
        <v>13145</v>
      </c>
      <c r="E925" s="191" t="s">
        <v>13146</v>
      </c>
      <c r="F925" s="180" t="s">
        <v>13155</v>
      </c>
      <c r="G925" s="187">
        <v>400</v>
      </c>
      <c r="H925" s="123">
        <v>0</v>
      </c>
      <c r="I925" s="122">
        <v>235.88</v>
      </c>
    </row>
    <row r="926" s="134" customFormat="1" spans="1:9">
      <c r="A926" s="180">
        <v>925</v>
      </c>
      <c r="B926" s="127" t="s">
        <v>12201</v>
      </c>
      <c r="C926" s="180" t="s">
        <v>13144</v>
      </c>
      <c r="D926" s="180" t="s">
        <v>13145</v>
      </c>
      <c r="E926" s="191" t="s">
        <v>13146</v>
      </c>
      <c r="F926" s="180" t="s">
        <v>13156</v>
      </c>
      <c r="G926" s="187">
        <v>400</v>
      </c>
      <c r="H926" s="123">
        <v>0</v>
      </c>
      <c r="I926" s="122">
        <v>196.8</v>
      </c>
    </row>
    <row r="927" s="134" customFormat="1" spans="1:9">
      <c r="A927" s="180">
        <v>926</v>
      </c>
      <c r="B927" s="127" t="s">
        <v>12201</v>
      </c>
      <c r="C927" s="180" t="s">
        <v>13144</v>
      </c>
      <c r="D927" s="180" t="s">
        <v>13145</v>
      </c>
      <c r="E927" s="191" t="s">
        <v>13146</v>
      </c>
      <c r="F927" s="180" t="s">
        <v>13157</v>
      </c>
      <c r="G927" s="187">
        <v>200</v>
      </c>
      <c r="H927" s="123">
        <v>0</v>
      </c>
      <c r="I927" s="122">
        <v>35.46</v>
      </c>
    </row>
    <row r="928" s="134" customFormat="1" spans="1:9">
      <c r="A928" s="180">
        <v>927</v>
      </c>
      <c r="B928" s="127" t="s">
        <v>12201</v>
      </c>
      <c r="C928" s="180" t="s">
        <v>13144</v>
      </c>
      <c r="D928" s="180" t="s">
        <v>13145</v>
      </c>
      <c r="E928" s="191" t="s">
        <v>13146</v>
      </c>
      <c r="F928" s="180" t="s">
        <v>13158</v>
      </c>
      <c r="G928" s="187">
        <v>200</v>
      </c>
      <c r="H928" s="123">
        <v>0</v>
      </c>
      <c r="I928" s="122">
        <v>39.4</v>
      </c>
    </row>
    <row r="929" s="134" customFormat="1" spans="1:9">
      <c r="A929" s="180">
        <v>928</v>
      </c>
      <c r="B929" s="127" t="s">
        <v>12201</v>
      </c>
      <c r="C929" s="180" t="s">
        <v>13144</v>
      </c>
      <c r="D929" s="180" t="s">
        <v>13145</v>
      </c>
      <c r="E929" s="191" t="s">
        <v>13146</v>
      </c>
      <c r="F929" s="180" t="s">
        <v>13159</v>
      </c>
      <c r="G929" s="187">
        <v>200</v>
      </c>
      <c r="H929" s="123">
        <v>0</v>
      </c>
      <c r="I929" s="122">
        <v>23.92</v>
      </c>
    </row>
    <row r="930" s="134" customFormat="1" spans="1:9">
      <c r="A930" s="180">
        <v>929</v>
      </c>
      <c r="B930" s="127" t="s">
        <v>12201</v>
      </c>
      <c r="C930" s="180" t="s">
        <v>13144</v>
      </c>
      <c r="D930" s="180" t="s">
        <v>13145</v>
      </c>
      <c r="E930" s="191" t="s">
        <v>13146</v>
      </c>
      <c r="F930" s="180" t="s">
        <v>13160</v>
      </c>
      <c r="G930" s="187">
        <v>200</v>
      </c>
      <c r="H930" s="123">
        <v>0</v>
      </c>
      <c r="I930" s="122">
        <v>40.18</v>
      </c>
    </row>
    <row r="931" s="134" customFormat="1" spans="1:9">
      <c r="A931" s="180">
        <v>930</v>
      </c>
      <c r="B931" s="127" t="s">
        <v>12201</v>
      </c>
      <c r="C931" s="180" t="s">
        <v>13144</v>
      </c>
      <c r="D931" s="180" t="s">
        <v>13145</v>
      </c>
      <c r="E931" s="191" t="s">
        <v>13146</v>
      </c>
      <c r="F931" s="180" t="s">
        <v>13161</v>
      </c>
      <c r="G931" s="187">
        <v>400</v>
      </c>
      <c r="H931" s="123">
        <v>0</v>
      </c>
      <c r="I931" s="122">
        <v>244.84</v>
      </c>
    </row>
    <row r="932" s="134" customFormat="1" spans="1:9">
      <c r="A932" s="180">
        <v>931</v>
      </c>
      <c r="B932" s="127" t="s">
        <v>12201</v>
      </c>
      <c r="C932" s="180" t="s">
        <v>13144</v>
      </c>
      <c r="D932" s="180" t="s">
        <v>13145</v>
      </c>
      <c r="E932" s="191" t="s">
        <v>13146</v>
      </c>
      <c r="F932" s="180" t="s">
        <v>13162</v>
      </c>
      <c r="G932" s="187">
        <v>200</v>
      </c>
      <c r="H932" s="123">
        <v>0</v>
      </c>
      <c r="I932" s="122">
        <v>102.3</v>
      </c>
    </row>
    <row r="933" s="134" customFormat="1" spans="1:9">
      <c r="A933" s="180">
        <v>932</v>
      </c>
      <c r="B933" s="127" t="s">
        <v>12201</v>
      </c>
      <c r="C933" s="180" t="s">
        <v>13144</v>
      </c>
      <c r="D933" s="180" t="s">
        <v>13145</v>
      </c>
      <c r="E933" s="191" t="s">
        <v>13146</v>
      </c>
      <c r="F933" s="180" t="s">
        <v>13163</v>
      </c>
      <c r="G933" s="187">
        <v>200</v>
      </c>
      <c r="H933" s="123">
        <v>0</v>
      </c>
      <c r="I933" s="122">
        <v>2.82</v>
      </c>
    </row>
    <row r="934" s="134" customFormat="1" spans="1:9">
      <c r="A934" s="180">
        <v>933</v>
      </c>
      <c r="B934" s="127" t="s">
        <v>12201</v>
      </c>
      <c r="C934" s="180" t="s">
        <v>13144</v>
      </c>
      <c r="D934" s="180" t="s">
        <v>13145</v>
      </c>
      <c r="E934" s="191" t="s">
        <v>13146</v>
      </c>
      <c r="F934" s="180" t="s">
        <v>13164</v>
      </c>
      <c r="G934" s="187">
        <v>200</v>
      </c>
      <c r="H934" s="123">
        <v>0</v>
      </c>
      <c r="I934" s="122">
        <v>13.56</v>
      </c>
    </row>
    <row r="935" s="134" customFormat="1" spans="1:9">
      <c r="A935" s="180">
        <v>934</v>
      </c>
      <c r="B935" s="127" t="s">
        <v>12201</v>
      </c>
      <c r="C935" s="180" t="s">
        <v>13144</v>
      </c>
      <c r="D935" s="180" t="s">
        <v>13145</v>
      </c>
      <c r="E935" s="191" t="s">
        <v>13146</v>
      </c>
      <c r="F935" s="180" t="s">
        <v>13165</v>
      </c>
      <c r="G935" s="187">
        <v>200</v>
      </c>
      <c r="H935" s="123">
        <v>0</v>
      </c>
      <c r="I935" s="122">
        <v>51.98</v>
      </c>
    </row>
    <row r="936" s="134" customFormat="1" spans="1:9">
      <c r="A936" s="180">
        <v>935</v>
      </c>
      <c r="B936" s="127" t="s">
        <v>12201</v>
      </c>
      <c r="C936" s="180" t="s">
        <v>13144</v>
      </c>
      <c r="D936" s="180" t="s">
        <v>13145</v>
      </c>
      <c r="E936" s="191" t="s">
        <v>13146</v>
      </c>
      <c r="F936" s="180" t="s">
        <v>13166</v>
      </c>
      <c r="G936" s="187">
        <v>200</v>
      </c>
      <c r="H936" s="123">
        <v>0</v>
      </c>
      <c r="I936" s="122">
        <v>3.96</v>
      </c>
    </row>
    <row r="937" s="134" customFormat="1" spans="1:9">
      <c r="A937" s="180">
        <v>936</v>
      </c>
      <c r="B937" s="127" t="s">
        <v>12201</v>
      </c>
      <c r="C937" s="180" t="s">
        <v>13144</v>
      </c>
      <c r="D937" s="180" t="s">
        <v>13145</v>
      </c>
      <c r="E937" s="191" t="s">
        <v>13146</v>
      </c>
      <c r="F937" s="180" t="s">
        <v>13167</v>
      </c>
      <c r="G937" s="187">
        <v>200</v>
      </c>
      <c r="H937" s="123">
        <v>0</v>
      </c>
      <c r="I937" s="122">
        <v>14.42</v>
      </c>
    </row>
    <row r="938" s="134" customFormat="1" spans="1:9">
      <c r="A938" s="180">
        <v>937</v>
      </c>
      <c r="B938" s="127" t="s">
        <v>12201</v>
      </c>
      <c r="C938" s="180" t="s">
        <v>13144</v>
      </c>
      <c r="D938" s="180" t="s">
        <v>13145</v>
      </c>
      <c r="E938" s="191" t="s">
        <v>13146</v>
      </c>
      <c r="F938" s="180" t="s">
        <v>13168</v>
      </c>
      <c r="G938" s="187">
        <v>200</v>
      </c>
      <c r="H938" s="123">
        <v>0</v>
      </c>
      <c r="I938" s="122">
        <v>52.54</v>
      </c>
    </row>
    <row r="939" s="134" customFormat="1" spans="1:9">
      <c r="A939" s="180">
        <v>938</v>
      </c>
      <c r="B939" s="127" t="s">
        <v>12201</v>
      </c>
      <c r="C939" s="180" t="s">
        <v>13144</v>
      </c>
      <c r="D939" s="180" t="s">
        <v>13145</v>
      </c>
      <c r="E939" s="191" t="s">
        <v>13146</v>
      </c>
      <c r="F939" s="180" t="s">
        <v>13169</v>
      </c>
      <c r="G939" s="187">
        <v>200</v>
      </c>
      <c r="H939" s="123">
        <v>0</v>
      </c>
      <c r="I939" s="122">
        <v>23.92</v>
      </c>
    </row>
    <row r="940" s="134" customFormat="1" spans="1:9">
      <c r="A940" s="180">
        <v>939</v>
      </c>
      <c r="B940" s="127" t="s">
        <v>12201</v>
      </c>
      <c r="C940" s="180" t="s">
        <v>13144</v>
      </c>
      <c r="D940" s="180" t="s">
        <v>13145</v>
      </c>
      <c r="E940" s="191" t="s">
        <v>13146</v>
      </c>
      <c r="F940" s="180" t="s">
        <v>3797</v>
      </c>
      <c r="G940" s="187">
        <v>160</v>
      </c>
      <c r="H940" s="123">
        <v>0</v>
      </c>
      <c r="I940" s="122">
        <v>52.208</v>
      </c>
    </row>
    <row r="941" s="134" customFormat="1" spans="1:9">
      <c r="A941" s="180">
        <v>940</v>
      </c>
      <c r="B941" s="127" t="s">
        <v>12201</v>
      </c>
      <c r="C941" s="180" t="s">
        <v>13144</v>
      </c>
      <c r="D941" s="180" t="s">
        <v>13145</v>
      </c>
      <c r="E941" s="191" t="s">
        <v>13146</v>
      </c>
      <c r="F941" s="180" t="s">
        <v>13170</v>
      </c>
      <c r="G941" s="187">
        <v>200</v>
      </c>
      <c r="H941" s="123">
        <v>0</v>
      </c>
      <c r="I941" s="122">
        <v>115.44</v>
      </c>
    </row>
    <row r="942" s="134" customFormat="1" spans="1:9">
      <c r="A942" s="180">
        <v>941</v>
      </c>
      <c r="B942" s="127" t="s">
        <v>12201</v>
      </c>
      <c r="C942" s="180" t="s">
        <v>13144</v>
      </c>
      <c r="D942" s="180" t="s">
        <v>13145</v>
      </c>
      <c r="E942" s="191" t="s">
        <v>13146</v>
      </c>
      <c r="F942" s="180" t="s">
        <v>13171</v>
      </c>
      <c r="G942" s="187">
        <v>400</v>
      </c>
      <c r="H942" s="123">
        <v>0</v>
      </c>
      <c r="I942" s="122">
        <v>245.68</v>
      </c>
    </row>
    <row r="943" s="134" customFormat="1" spans="1:9">
      <c r="A943" s="180">
        <v>942</v>
      </c>
      <c r="B943" s="127" t="s">
        <v>12201</v>
      </c>
      <c r="C943" s="180" t="s">
        <v>13144</v>
      </c>
      <c r="D943" s="180" t="s">
        <v>13145</v>
      </c>
      <c r="E943" s="191" t="s">
        <v>13146</v>
      </c>
      <c r="F943" s="180" t="s">
        <v>11195</v>
      </c>
      <c r="G943" s="187">
        <v>160</v>
      </c>
      <c r="H943" s="123">
        <v>0</v>
      </c>
      <c r="I943" s="122">
        <v>11.888</v>
      </c>
    </row>
    <row r="944" s="134" customFormat="1" spans="1:9">
      <c r="A944" s="180">
        <v>943</v>
      </c>
      <c r="B944" s="127" t="s">
        <v>12201</v>
      </c>
      <c r="C944" s="180" t="s">
        <v>13144</v>
      </c>
      <c r="D944" s="180" t="s">
        <v>13145</v>
      </c>
      <c r="E944" s="191" t="s">
        <v>13146</v>
      </c>
      <c r="F944" s="180" t="s">
        <v>13172</v>
      </c>
      <c r="G944" s="187">
        <v>200</v>
      </c>
      <c r="H944" s="123">
        <v>0</v>
      </c>
      <c r="I944" s="122">
        <v>51.32</v>
      </c>
    </row>
    <row r="945" s="134" customFormat="1" spans="1:9">
      <c r="A945" s="180">
        <v>944</v>
      </c>
      <c r="B945" s="127" t="s">
        <v>12201</v>
      </c>
      <c r="C945" s="180" t="s">
        <v>13144</v>
      </c>
      <c r="D945" s="180" t="s">
        <v>13145</v>
      </c>
      <c r="E945" s="191" t="s">
        <v>13146</v>
      </c>
      <c r="F945" s="180" t="s">
        <v>13173</v>
      </c>
      <c r="G945" s="187">
        <v>200</v>
      </c>
      <c r="H945" s="123">
        <v>0</v>
      </c>
      <c r="I945" s="122">
        <v>56.24</v>
      </c>
    </row>
    <row r="946" s="134" customFormat="1" spans="1:9">
      <c r="A946" s="180">
        <v>945</v>
      </c>
      <c r="B946" s="127" t="s">
        <v>12201</v>
      </c>
      <c r="C946" s="180" t="s">
        <v>13144</v>
      </c>
      <c r="D946" s="180" t="s">
        <v>13145</v>
      </c>
      <c r="E946" s="191" t="s">
        <v>13146</v>
      </c>
      <c r="F946" s="180" t="s">
        <v>13174</v>
      </c>
      <c r="G946" s="187">
        <v>200</v>
      </c>
      <c r="H946" s="123">
        <v>0</v>
      </c>
      <c r="I946" s="122">
        <v>50.12</v>
      </c>
    </row>
    <row r="947" s="134" customFormat="1" spans="1:9">
      <c r="A947" s="180">
        <v>946</v>
      </c>
      <c r="B947" s="127" t="s">
        <v>12201</v>
      </c>
      <c r="C947" s="180" t="s">
        <v>13144</v>
      </c>
      <c r="D947" s="180" t="s">
        <v>13145</v>
      </c>
      <c r="E947" s="191" t="s">
        <v>13146</v>
      </c>
      <c r="F947" s="180" t="s">
        <v>13175</v>
      </c>
      <c r="G947" s="187">
        <v>200</v>
      </c>
      <c r="H947" s="123">
        <v>0</v>
      </c>
      <c r="I947" s="122">
        <v>108.06</v>
      </c>
    </row>
    <row r="948" s="134" customFormat="1" spans="1:9">
      <c r="A948" s="180">
        <v>947</v>
      </c>
      <c r="B948" s="127" t="s">
        <v>12201</v>
      </c>
      <c r="C948" s="180" t="s">
        <v>13144</v>
      </c>
      <c r="D948" s="180" t="s">
        <v>13145</v>
      </c>
      <c r="E948" s="191" t="s">
        <v>13146</v>
      </c>
      <c r="F948" s="180" t="s">
        <v>13176</v>
      </c>
      <c r="G948" s="187">
        <v>200</v>
      </c>
      <c r="H948" s="123">
        <v>0</v>
      </c>
      <c r="I948" s="122">
        <v>46.6</v>
      </c>
    </row>
    <row r="949" s="134" customFormat="1" spans="1:9">
      <c r="A949" s="180">
        <v>948</v>
      </c>
      <c r="B949" s="127" t="s">
        <v>12201</v>
      </c>
      <c r="C949" s="180" t="s">
        <v>13144</v>
      </c>
      <c r="D949" s="180" t="s">
        <v>13145</v>
      </c>
      <c r="E949" s="191" t="s">
        <v>13146</v>
      </c>
      <c r="F949" s="180" t="s">
        <v>13177</v>
      </c>
      <c r="G949" s="187">
        <v>400</v>
      </c>
      <c r="H949" s="123">
        <v>0</v>
      </c>
      <c r="I949" s="122">
        <v>205.52</v>
      </c>
    </row>
    <row r="950" s="134" customFormat="1" spans="1:9">
      <c r="A950" s="180">
        <v>949</v>
      </c>
      <c r="B950" s="127" t="s">
        <v>12201</v>
      </c>
      <c r="C950" s="180" t="s">
        <v>13144</v>
      </c>
      <c r="D950" s="180" t="s">
        <v>13145</v>
      </c>
      <c r="E950" s="191" t="s">
        <v>13146</v>
      </c>
      <c r="F950" s="180" t="s">
        <v>13178</v>
      </c>
      <c r="G950" s="187">
        <v>200</v>
      </c>
      <c r="H950" s="123">
        <v>0</v>
      </c>
      <c r="I950" s="122">
        <v>44.14</v>
      </c>
    </row>
    <row r="951" s="134" customFormat="1" spans="1:9">
      <c r="A951" s="180">
        <v>950</v>
      </c>
      <c r="B951" s="127" t="s">
        <v>12201</v>
      </c>
      <c r="C951" s="180" t="s">
        <v>13144</v>
      </c>
      <c r="D951" s="180" t="s">
        <v>13145</v>
      </c>
      <c r="E951" s="191" t="s">
        <v>13146</v>
      </c>
      <c r="F951" s="180" t="s">
        <v>13179</v>
      </c>
      <c r="G951" s="187">
        <v>200</v>
      </c>
      <c r="H951" s="123">
        <v>0</v>
      </c>
      <c r="I951" s="122">
        <v>139.84</v>
      </c>
    </row>
    <row r="952" s="134" customFormat="1" spans="1:9">
      <c r="A952" s="180">
        <v>951</v>
      </c>
      <c r="B952" s="127" t="s">
        <v>12201</v>
      </c>
      <c r="C952" s="180" t="s">
        <v>13144</v>
      </c>
      <c r="D952" s="180" t="s">
        <v>13145</v>
      </c>
      <c r="E952" s="191" t="s">
        <v>13146</v>
      </c>
      <c r="F952" s="180" t="s">
        <v>13180</v>
      </c>
      <c r="G952" s="187">
        <v>200</v>
      </c>
      <c r="H952" s="123">
        <v>0</v>
      </c>
      <c r="I952" s="122">
        <v>23.92</v>
      </c>
    </row>
    <row r="953" s="134" customFormat="1" spans="1:9">
      <c r="A953" s="180">
        <v>952</v>
      </c>
      <c r="B953" s="127" t="s">
        <v>12201</v>
      </c>
      <c r="C953" s="180" t="s">
        <v>13144</v>
      </c>
      <c r="D953" s="180" t="s">
        <v>13145</v>
      </c>
      <c r="E953" s="191" t="s">
        <v>13146</v>
      </c>
      <c r="F953" s="180" t="s">
        <v>13181</v>
      </c>
      <c r="G953" s="187">
        <v>200</v>
      </c>
      <c r="H953" s="123">
        <v>0</v>
      </c>
      <c r="I953" s="122">
        <v>10.02</v>
      </c>
    </row>
    <row r="954" s="134" customFormat="1" spans="1:9">
      <c r="A954" s="180">
        <v>953</v>
      </c>
      <c r="B954" s="127" t="s">
        <v>12201</v>
      </c>
      <c r="C954" s="180" t="s">
        <v>13144</v>
      </c>
      <c r="D954" s="180" t="s">
        <v>13145</v>
      </c>
      <c r="E954" s="191" t="s">
        <v>13146</v>
      </c>
      <c r="F954" s="180" t="s">
        <v>13182</v>
      </c>
      <c r="G954" s="187">
        <v>400</v>
      </c>
      <c r="H954" s="123">
        <v>0</v>
      </c>
      <c r="I954" s="122">
        <v>179.24</v>
      </c>
    </row>
    <row r="955" s="134" customFormat="1" spans="1:9">
      <c r="A955" s="180">
        <v>954</v>
      </c>
      <c r="B955" s="127" t="s">
        <v>12201</v>
      </c>
      <c r="C955" s="180" t="s">
        <v>13144</v>
      </c>
      <c r="D955" s="180" t="s">
        <v>13145</v>
      </c>
      <c r="E955" s="191" t="s">
        <v>13146</v>
      </c>
      <c r="F955" s="180" t="s">
        <v>13183</v>
      </c>
      <c r="G955" s="187">
        <v>200</v>
      </c>
      <c r="H955" s="123">
        <v>0</v>
      </c>
      <c r="I955" s="122">
        <v>23.92</v>
      </c>
    </row>
    <row r="956" s="134" customFormat="1" spans="1:9">
      <c r="A956" s="180">
        <v>955</v>
      </c>
      <c r="B956" s="127" t="s">
        <v>12201</v>
      </c>
      <c r="C956" s="180" t="s">
        <v>13144</v>
      </c>
      <c r="D956" s="180" t="s">
        <v>13145</v>
      </c>
      <c r="E956" s="191" t="s">
        <v>13146</v>
      </c>
      <c r="F956" s="180" t="s">
        <v>13184</v>
      </c>
      <c r="G956" s="187">
        <v>200</v>
      </c>
      <c r="H956" s="123">
        <v>0</v>
      </c>
      <c r="I956" s="122">
        <v>0</v>
      </c>
    </row>
    <row r="957" s="134" customFormat="1" spans="1:9">
      <c r="A957" s="180">
        <v>956</v>
      </c>
      <c r="B957" s="127" t="s">
        <v>12201</v>
      </c>
      <c r="C957" s="180" t="s">
        <v>13144</v>
      </c>
      <c r="D957" s="180" t="s">
        <v>13145</v>
      </c>
      <c r="E957" s="191" t="s">
        <v>13146</v>
      </c>
      <c r="F957" s="180" t="s">
        <v>13185</v>
      </c>
      <c r="G957" s="187">
        <v>160</v>
      </c>
      <c r="H957" s="123">
        <v>0</v>
      </c>
      <c r="I957" s="122">
        <v>23.36</v>
      </c>
    </row>
    <row r="958" s="134" customFormat="1" spans="1:9">
      <c r="A958" s="180">
        <v>957</v>
      </c>
      <c r="B958" s="127" t="s">
        <v>12201</v>
      </c>
      <c r="C958" s="180" t="s">
        <v>13144</v>
      </c>
      <c r="D958" s="180" t="s">
        <v>13145</v>
      </c>
      <c r="E958" s="191" t="s">
        <v>13146</v>
      </c>
      <c r="F958" s="180" t="s">
        <v>13186</v>
      </c>
      <c r="G958" s="187">
        <v>160</v>
      </c>
      <c r="H958" s="123">
        <v>0</v>
      </c>
      <c r="I958" s="122">
        <v>20</v>
      </c>
    </row>
    <row r="959" s="134" customFormat="1" spans="1:9">
      <c r="A959" s="180">
        <v>958</v>
      </c>
      <c r="B959" s="127" t="s">
        <v>12201</v>
      </c>
      <c r="C959" s="180" t="s">
        <v>13144</v>
      </c>
      <c r="D959" s="180" t="s">
        <v>13145</v>
      </c>
      <c r="E959" s="191" t="s">
        <v>13146</v>
      </c>
      <c r="F959" s="180" t="s">
        <v>13187</v>
      </c>
      <c r="G959" s="187">
        <v>200</v>
      </c>
      <c r="H959" s="123">
        <v>0</v>
      </c>
      <c r="I959" s="122">
        <v>17.62</v>
      </c>
    </row>
    <row r="960" s="134" customFormat="1" spans="1:9">
      <c r="A960" s="180">
        <v>959</v>
      </c>
      <c r="B960" s="127" t="s">
        <v>12201</v>
      </c>
      <c r="C960" s="180" t="s">
        <v>13144</v>
      </c>
      <c r="D960" s="180" t="s">
        <v>13145</v>
      </c>
      <c r="E960" s="191" t="s">
        <v>13146</v>
      </c>
      <c r="F960" s="180" t="s">
        <v>13188</v>
      </c>
      <c r="G960" s="187">
        <v>200</v>
      </c>
      <c r="H960" s="123">
        <v>0</v>
      </c>
      <c r="I960" s="122">
        <v>50.14</v>
      </c>
    </row>
    <row r="961" s="134" customFormat="1" spans="1:9">
      <c r="A961" s="180">
        <v>960</v>
      </c>
      <c r="B961" s="127" t="s">
        <v>12201</v>
      </c>
      <c r="C961" s="180" t="s">
        <v>13144</v>
      </c>
      <c r="D961" s="180" t="s">
        <v>13145</v>
      </c>
      <c r="E961" s="191" t="s">
        <v>13146</v>
      </c>
      <c r="F961" s="180" t="s">
        <v>13189</v>
      </c>
      <c r="G961" s="187">
        <v>200</v>
      </c>
      <c r="H961" s="123">
        <v>0</v>
      </c>
      <c r="I961" s="122">
        <v>73.6</v>
      </c>
    </row>
    <row r="962" s="134" customFormat="1" spans="1:9">
      <c r="A962" s="180">
        <v>961</v>
      </c>
      <c r="B962" s="127" t="s">
        <v>12201</v>
      </c>
      <c r="C962" s="180" t="s">
        <v>13144</v>
      </c>
      <c r="D962" s="180" t="s">
        <v>13145</v>
      </c>
      <c r="E962" s="191" t="s">
        <v>13146</v>
      </c>
      <c r="F962" s="180" t="s">
        <v>13190</v>
      </c>
      <c r="G962" s="187">
        <v>400</v>
      </c>
      <c r="H962" s="123">
        <v>0</v>
      </c>
      <c r="I962" s="122">
        <v>151.56</v>
      </c>
    </row>
    <row r="963" s="134" customFormat="1" spans="1:9">
      <c r="A963" s="180">
        <v>962</v>
      </c>
      <c r="B963" s="127" t="s">
        <v>12201</v>
      </c>
      <c r="C963" s="180" t="s">
        <v>13144</v>
      </c>
      <c r="D963" s="180" t="s">
        <v>13145</v>
      </c>
      <c r="E963" s="191" t="s">
        <v>13146</v>
      </c>
      <c r="F963" s="180" t="s">
        <v>13191</v>
      </c>
      <c r="G963" s="187">
        <v>200</v>
      </c>
      <c r="H963" s="123">
        <v>0</v>
      </c>
      <c r="I963" s="122">
        <v>26.335</v>
      </c>
    </row>
    <row r="964" s="134" customFormat="1" spans="1:9">
      <c r="A964" s="180">
        <v>963</v>
      </c>
      <c r="B964" s="127" t="s">
        <v>12201</v>
      </c>
      <c r="C964" s="180" t="s">
        <v>13144</v>
      </c>
      <c r="D964" s="180" t="s">
        <v>13145</v>
      </c>
      <c r="E964" s="191" t="s">
        <v>13146</v>
      </c>
      <c r="F964" s="180" t="s">
        <v>13192</v>
      </c>
      <c r="G964" s="187">
        <v>200</v>
      </c>
      <c r="H964" s="123">
        <v>0</v>
      </c>
      <c r="I964" s="122">
        <v>147.85</v>
      </c>
    </row>
    <row r="965" s="134" customFormat="1" spans="1:9">
      <c r="A965" s="180">
        <v>964</v>
      </c>
      <c r="B965" s="127" t="s">
        <v>12201</v>
      </c>
      <c r="C965" s="180" t="s">
        <v>13144</v>
      </c>
      <c r="D965" s="180" t="s">
        <v>13145</v>
      </c>
      <c r="E965" s="191" t="s">
        <v>13146</v>
      </c>
      <c r="F965" s="180" t="s">
        <v>13193</v>
      </c>
      <c r="G965" s="187">
        <v>200</v>
      </c>
      <c r="H965" s="123">
        <v>0</v>
      </c>
      <c r="I965" s="122">
        <v>38.745</v>
      </c>
    </row>
    <row r="966" s="134" customFormat="1" spans="1:9">
      <c r="A966" s="180">
        <v>965</v>
      </c>
      <c r="B966" s="127" t="s">
        <v>12201</v>
      </c>
      <c r="C966" s="180" t="s">
        <v>13144</v>
      </c>
      <c r="D966" s="180" t="s">
        <v>13145</v>
      </c>
      <c r="E966" s="191" t="s">
        <v>13146</v>
      </c>
      <c r="F966" s="180" t="s">
        <v>12342</v>
      </c>
      <c r="G966" s="187">
        <v>200</v>
      </c>
      <c r="H966" s="123">
        <v>0</v>
      </c>
      <c r="I966" s="122">
        <v>0</v>
      </c>
    </row>
    <row r="967" s="134" customFormat="1" spans="1:9">
      <c r="A967" s="180">
        <v>966</v>
      </c>
      <c r="B967" s="127" t="s">
        <v>12201</v>
      </c>
      <c r="C967" s="180" t="s">
        <v>13144</v>
      </c>
      <c r="D967" s="180" t="s">
        <v>13145</v>
      </c>
      <c r="E967" s="191" t="s">
        <v>13146</v>
      </c>
      <c r="F967" s="180" t="s">
        <v>2069</v>
      </c>
      <c r="G967" s="187">
        <v>200</v>
      </c>
      <c r="H967" s="123">
        <v>0</v>
      </c>
      <c r="I967" s="122">
        <v>0</v>
      </c>
    </row>
    <row r="968" s="134" customFormat="1" spans="1:9">
      <c r="A968" s="180">
        <v>967</v>
      </c>
      <c r="B968" s="127" t="s">
        <v>12201</v>
      </c>
      <c r="C968" s="180" t="s">
        <v>13144</v>
      </c>
      <c r="D968" s="180" t="s">
        <v>13145</v>
      </c>
      <c r="E968" s="191" t="s">
        <v>13194</v>
      </c>
      <c r="F968" s="180" t="s">
        <v>13195</v>
      </c>
      <c r="G968" s="187">
        <v>200</v>
      </c>
      <c r="H968" s="123">
        <v>0</v>
      </c>
      <c r="I968" s="122">
        <v>28</v>
      </c>
    </row>
    <row r="969" s="134" customFormat="1" spans="1:9">
      <c r="A969" s="180">
        <v>968</v>
      </c>
      <c r="B969" s="127" t="s">
        <v>12201</v>
      </c>
      <c r="C969" s="180" t="s">
        <v>13144</v>
      </c>
      <c r="D969" s="180" t="s">
        <v>13145</v>
      </c>
      <c r="E969" s="191" t="s">
        <v>13194</v>
      </c>
      <c r="F969" s="180" t="s">
        <v>13196</v>
      </c>
      <c r="G969" s="187">
        <v>200</v>
      </c>
      <c r="H969" s="123">
        <v>0</v>
      </c>
      <c r="I969" s="122">
        <v>10</v>
      </c>
    </row>
    <row r="970" s="134" customFormat="1" spans="1:9">
      <c r="A970" s="180">
        <v>969</v>
      </c>
      <c r="B970" s="127" t="s">
        <v>12201</v>
      </c>
      <c r="C970" s="180" t="s">
        <v>13144</v>
      </c>
      <c r="D970" s="180" t="s">
        <v>13145</v>
      </c>
      <c r="E970" s="191" t="s">
        <v>13194</v>
      </c>
      <c r="F970" s="180" t="s">
        <v>13197</v>
      </c>
      <c r="G970" s="187">
        <v>200</v>
      </c>
      <c r="H970" s="123">
        <v>0</v>
      </c>
      <c r="I970" s="122">
        <v>150</v>
      </c>
    </row>
    <row r="971" s="134" customFormat="1" spans="1:9">
      <c r="A971" s="180">
        <v>970</v>
      </c>
      <c r="B971" s="127" t="s">
        <v>12201</v>
      </c>
      <c r="C971" s="180" t="s">
        <v>13144</v>
      </c>
      <c r="D971" s="180" t="s">
        <v>13145</v>
      </c>
      <c r="E971" s="191" t="s">
        <v>13194</v>
      </c>
      <c r="F971" s="180" t="s">
        <v>13198</v>
      </c>
      <c r="G971" s="187">
        <v>400</v>
      </c>
      <c r="H971" s="123">
        <v>0</v>
      </c>
      <c r="I971" s="122">
        <v>8.74</v>
      </c>
    </row>
    <row r="972" s="134" customFormat="1" spans="1:9">
      <c r="A972" s="180">
        <v>971</v>
      </c>
      <c r="B972" s="127" t="s">
        <v>12201</v>
      </c>
      <c r="C972" s="180" t="s">
        <v>13144</v>
      </c>
      <c r="D972" s="180" t="s">
        <v>13145</v>
      </c>
      <c r="E972" s="191" t="s">
        <v>13194</v>
      </c>
      <c r="F972" s="180" t="s">
        <v>13199</v>
      </c>
      <c r="G972" s="187">
        <v>200</v>
      </c>
      <c r="H972" s="123">
        <v>0</v>
      </c>
      <c r="I972" s="122">
        <v>94.32</v>
      </c>
    </row>
    <row r="973" s="134" customFormat="1" spans="1:9">
      <c r="A973" s="180">
        <v>972</v>
      </c>
      <c r="B973" s="127" t="s">
        <v>12201</v>
      </c>
      <c r="C973" s="180" t="s">
        <v>13144</v>
      </c>
      <c r="D973" s="180" t="s">
        <v>13145</v>
      </c>
      <c r="E973" s="191" t="s">
        <v>13194</v>
      </c>
      <c r="F973" s="180" t="s">
        <v>13200</v>
      </c>
      <c r="G973" s="187">
        <v>200</v>
      </c>
      <c r="H973" s="123">
        <v>0</v>
      </c>
      <c r="I973" s="122">
        <v>41.56</v>
      </c>
    </row>
    <row r="974" s="134" customFormat="1" spans="1:9">
      <c r="A974" s="180">
        <v>973</v>
      </c>
      <c r="B974" s="127" t="s">
        <v>12201</v>
      </c>
      <c r="C974" s="180" t="s">
        <v>13144</v>
      </c>
      <c r="D974" s="180" t="s">
        <v>13145</v>
      </c>
      <c r="E974" s="191" t="s">
        <v>13194</v>
      </c>
      <c r="F974" s="180" t="s">
        <v>13201</v>
      </c>
      <c r="G974" s="187">
        <v>200</v>
      </c>
      <c r="H974" s="123">
        <v>0</v>
      </c>
      <c r="I974" s="122">
        <v>39.12</v>
      </c>
    </row>
    <row r="975" s="134" customFormat="1" spans="1:9">
      <c r="A975" s="180">
        <v>974</v>
      </c>
      <c r="B975" s="127" t="s">
        <v>12201</v>
      </c>
      <c r="C975" s="180" t="s">
        <v>13144</v>
      </c>
      <c r="D975" s="180" t="s">
        <v>13145</v>
      </c>
      <c r="E975" s="191" t="s">
        <v>13194</v>
      </c>
      <c r="F975" s="180" t="s">
        <v>13202</v>
      </c>
      <c r="G975" s="187">
        <v>100</v>
      </c>
      <c r="H975" s="123">
        <v>0</v>
      </c>
      <c r="I975" s="122">
        <v>115.96</v>
      </c>
    </row>
    <row r="976" s="134" customFormat="1" spans="1:9">
      <c r="A976" s="180">
        <v>975</v>
      </c>
      <c r="B976" s="127" t="s">
        <v>12201</v>
      </c>
      <c r="C976" s="180" t="s">
        <v>13144</v>
      </c>
      <c r="D976" s="180" t="s">
        <v>13145</v>
      </c>
      <c r="E976" s="191" t="s">
        <v>13194</v>
      </c>
      <c r="F976" s="180" t="s">
        <v>13203</v>
      </c>
      <c r="G976" s="187">
        <v>100</v>
      </c>
      <c r="H976" s="123">
        <v>0</v>
      </c>
      <c r="I976" s="122">
        <v>0</v>
      </c>
    </row>
    <row r="977" s="134" customFormat="1" spans="1:9">
      <c r="A977" s="180">
        <v>976</v>
      </c>
      <c r="B977" s="127" t="s">
        <v>12201</v>
      </c>
      <c r="C977" s="180" t="s">
        <v>13144</v>
      </c>
      <c r="D977" s="180" t="s">
        <v>13145</v>
      </c>
      <c r="E977" s="191" t="s">
        <v>13194</v>
      </c>
      <c r="F977" s="180" t="s">
        <v>13204</v>
      </c>
      <c r="G977" s="187">
        <v>200</v>
      </c>
      <c r="H977" s="123">
        <v>0</v>
      </c>
      <c r="I977" s="122">
        <v>23.92</v>
      </c>
    </row>
    <row r="978" s="134" customFormat="1" spans="1:9">
      <c r="A978" s="180">
        <v>977</v>
      </c>
      <c r="B978" s="127" t="s">
        <v>12201</v>
      </c>
      <c r="C978" s="180" t="s">
        <v>13144</v>
      </c>
      <c r="D978" s="180" t="s">
        <v>13145</v>
      </c>
      <c r="E978" s="191" t="s">
        <v>13194</v>
      </c>
      <c r="F978" s="180" t="s">
        <v>13205</v>
      </c>
      <c r="G978" s="187">
        <v>400</v>
      </c>
      <c r="H978" s="123">
        <v>0</v>
      </c>
      <c r="I978" s="122">
        <v>100</v>
      </c>
    </row>
    <row r="979" s="134" customFormat="1" spans="1:9">
      <c r="A979" s="180">
        <v>978</v>
      </c>
      <c r="B979" s="127" t="s">
        <v>12201</v>
      </c>
      <c r="C979" s="180" t="s">
        <v>13144</v>
      </c>
      <c r="D979" s="180" t="s">
        <v>13145</v>
      </c>
      <c r="E979" s="191" t="s">
        <v>13194</v>
      </c>
      <c r="F979" s="180" t="s">
        <v>13206</v>
      </c>
      <c r="G979" s="187">
        <v>100</v>
      </c>
      <c r="H979" s="123">
        <v>0</v>
      </c>
      <c r="I979" s="122">
        <v>80</v>
      </c>
    </row>
    <row r="980" s="134" customFormat="1" spans="1:9">
      <c r="A980" s="180">
        <v>979</v>
      </c>
      <c r="B980" s="127" t="s">
        <v>12201</v>
      </c>
      <c r="C980" s="180" t="s">
        <v>13144</v>
      </c>
      <c r="D980" s="180" t="s">
        <v>13145</v>
      </c>
      <c r="E980" s="191" t="s">
        <v>13194</v>
      </c>
      <c r="F980" s="180" t="s">
        <v>13207</v>
      </c>
      <c r="G980" s="187">
        <v>400</v>
      </c>
      <c r="H980" s="123">
        <v>0</v>
      </c>
      <c r="I980" s="122">
        <v>120</v>
      </c>
    </row>
    <row r="981" s="134" customFormat="1" spans="1:9">
      <c r="A981" s="180">
        <v>980</v>
      </c>
      <c r="B981" s="127" t="s">
        <v>12201</v>
      </c>
      <c r="C981" s="180" t="s">
        <v>13144</v>
      </c>
      <c r="D981" s="180" t="s">
        <v>13145</v>
      </c>
      <c r="E981" s="191" t="s">
        <v>13194</v>
      </c>
      <c r="F981" s="180" t="s">
        <v>13208</v>
      </c>
      <c r="G981" s="187">
        <v>200</v>
      </c>
      <c r="H981" s="123">
        <v>0</v>
      </c>
      <c r="I981" s="122">
        <v>23.92</v>
      </c>
    </row>
    <row r="982" s="134" customFormat="1" spans="1:9">
      <c r="A982" s="180">
        <v>981</v>
      </c>
      <c r="B982" s="127" t="s">
        <v>12201</v>
      </c>
      <c r="C982" s="180" t="s">
        <v>13144</v>
      </c>
      <c r="D982" s="180" t="s">
        <v>13145</v>
      </c>
      <c r="E982" s="191" t="s">
        <v>13194</v>
      </c>
      <c r="F982" s="180" t="s">
        <v>13209</v>
      </c>
      <c r="G982" s="187">
        <v>200</v>
      </c>
      <c r="H982" s="123">
        <v>0</v>
      </c>
      <c r="I982" s="122">
        <v>8.74</v>
      </c>
    </row>
    <row r="983" s="134" customFormat="1" spans="1:9">
      <c r="A983" s="180">
        <v>982</v>
      </c>
      <c r="B983" s="127" t="s">
        <v>12201</v>
      </c>
      <c r="C983" s="180" t="s">
        <v>13144</v>
      </c>
      <c r="D983" s="180" t="s">
        <v>13145</v>
      </c>
      <c r="E983" s="191" t="s">
        <v>13194</v>
      </c>
      <c r="F983" s="180" t="s">
        <v>13210</v>
      </c>
      <c r="G983" s="187">
        <v>200</v>
      </c>
      <c r="H983" s="123">
        <v>0</v>
      </c>
      <c r="I983" s="122">
        <v>23.92</v>
      </c>
    </row>
    <row r="984" s="134" customFormat="1" spans="1:9">
      <c r="A984" s="180">
        <v>983</v>
      </c>
      <c r="B984" s="127" t="s">
        <v>12201</v>
      </c>
      <c r="C984" s="180" t="s">
        <v>13144</v>
      </c>
      <c r="D984" s="180" t="s">
        <v>13145</v>
      </c>
      <c r="E984" s="191" t="s">
        <v>13194</v>
      </c>
      <c r="F984" s="180" t="s">
        <v>13211</v>
      </c>
      <c r="G984" s="187">
        <v>100</v>
      </c>
      <c r="H984" s="123">
        <v>0</v>
      </c>
      <c r="I984" s="122">
        <v>80</v>
      </c>
    </row>
    <row r="985" s="134" customFormat="1" spans="1:9">
      <c r="A985" s="180">
        <v>984</v>
      </c>
      <c r="B985" s="127" t="s">
        <v>12201</v>
      </c>
      <c r="C985" s="180" t="s">
        <v>13144</v>
      </c>
      <c r="D985" s="180" t="s">
        <v>13145</v>
      </c>
      <c r="E985" s="191" t="s">
        <v>13194</v>
      </c>
      <c r="F985" s="180" t="s">
        <v>13212</v>
      </c>
      <c r="G985" s="187">
        <v>200</v>
      </c>
      <c r="H985" s="123">
        <v>0</v>
      </c>
      <c r="I985" s="122">
        <v>23.92</v>
      </c>
    </row>
    <row r="986" s="134" customFormat="1" spans="1:9">
      <c r="A986" s="180">
        <v>985</v>
      </c>
      <c r="B986" s="127" t="s">
        <v>12201</v>
      </c>
      <c r="C986" s="180" t="s">
        <v>13144</v>
      </c>
      <c r="D986" s="180" t="s">
        <v>13145</v>
      </c>
      <c r="E986" s="191" t="s">
        <v>13194</v>
      </c>
      <c r="F986" s="180" t="s">
        <v>13213</v>
      </c>
      <c r="G986" s="187">
        <v>100</v>
      </c>
      <c r="H986" s="123">
        <v>0</v>
      </c>
      <c r="I986" s="122">
        <v>14.97</v>
      </c>
    </row>
    <row r="987" s="134" customFormat="1" spans="1:9">
      <c r="A987" s="180">
        <v>986</v>
      </c>
      <c r="B987" s="127" t="s">
        <v>12201</v>
      </c>
      <c r="C987" s="180" t="s">
        <v>13144</v>
      </c>
      <c r="D987" s="180" t="s">
        <v>13145</v>
      </c>
      <c r="E987" s="191" t="s">
        <v>13194</v>
      </c>
      <c r="F987" s="180" t="s">
        <v>3716</v>
      </c>
      <c r="G987" s="187">
        <v>400</v>
      </c>
      <c r="H987" s="123">
        <v>0</v>
      </c>
      <c r="I987" s="122">
        <v>206.6</v>
      </c>
    </row>
    <row r="988" s="134" customFormat="1" spans="1:9">
      <c r="A988" s="180">
        <v>987</v>
      </c>
      <c r="B988" s="127" t="s">
        <v>12201</v>
      </c>
      <c r="C988" s="180" t="s">
        <v>13144</v>
      </c>
      <c r="D988" s="180" t="s">
        <v>13145</v>
      </c>
      <c r="E988" s="191" t="s">
        <v>13194</v>
      </c>
      <c r="F988" s="180" t="s">
        <v>13214</v>
      </c>
      <c r="G988" s="187">
        <v>200</v>
      </c>
      <c r="H988" s="123">
        <v>0</v>
      </c>
      <c r="I988" s="122">
        <v>70.14</v>
      </c>
    </row>
    <row r="989" s="134" customFormat="1" spans="1:9">
      <c r="A989" s="180">
        <v>988</v>
      </c>
      <c r="B989" s="127" t="s">
        <v>12201</v>
      </c>
      <c r="C989" s="180" t="s">
        <v>13144</v>
      </c>
      <c r="D989" s="180" t="s">
        <v>13145</v>
      </c>
      <c r="E989" s="191" t="s">
        <v>13194</v>
      </c>
      <c r="F989" s="180" t="s">
        <v>13215</v>
      </c>
      <c r="G989" s="187">
        <v>200</v>
      </c>
      <c r="H989" s="123">
        <v>0</v>
      </c>
      <c r="I989" s="122">
        <v>39.86</v>
      </c>
    </row>
    <row r="990" s="134" customFormat="1" spans="1:9">
      <c r="A990" s="180">
        <v>989</v>
      </c>
      <c r="B990" s="127" t="s">
        <v>12201</v>
      </c>
      <c r="C990" s="180" t="s">
        <v>13144</v>
      </c>
      <c r="D990" s="180" t="s">
        <v>13145</v>
      </c>
      <c r="E990" s="191" t="s">
        <v>13194</v>
      </c>
      <c r="F990" s="180" t="s">
        <v>13216</v>
      </c>
      <c r="G990" s="187">
        <v>200</v>
      </c>
      <c r="H990" s="123">
        <v>0</v>
      </c>
      <c r="I990" s="122">
        <v>76.04</v>
      </c>
    </row>
    <row r="991" s="134" customFormat="1" spans="1:9">
      <c r="A991" s="180">
        <v>990</v>
      </c>
      <c r="B991" s="127" t="s">
        <v>12201</v>
      </c>
      <c r="C991" s="180" t="s">
        <v>13144</v>
      </c>
      <c r="D991" s="180" t="s">
        <v>13145</v>
      </c>
      <c r="E991" s="191" t="s">
        <v>13194</v>
      </c>
      <c r="F991" s="180" t="s">
        <v>13217</v>
      </c>
      <c r="G991" s="187">
        <v>200</v>
      </c>
      <c r="H991" s="123">
        <v>0</v>
      </c>
      <c r="I991" s="122">
        <v>112.74</v>
      </c>
    </row>
    <row r="992" s="134" customFormat="1" spans="1:9">
      <c r="A992" s="180">
        <v>991</v>
      </c>
      <c r="B992" s="127" t="s">
        <v>12201</v>
      </c>
      <c r="C992" s="180" t="s">
        <v>13144</v>
      </c>
      <c r="D992" s="180" t="s">
        <v>13145</v>
      </c>
      <c r="E992" s="191" t="s">
        <v>13194</v>
      </c>
      <c r="F992" s="180" t="s">
        <v>13218</v>
      </c>
      <c r="G992" s="187">
        <v>400</v>
      </c>
      <c r="H992" s="123">
        <v>0</v>
      </c>
      <c r="I992" s="122">
        <v>232.96</v>
      </c>
    </row>
    <row r="993" s="134" customFormat="1" spans="1:9">
      <c r="A993" s="180">
        <v>992</v>
      </c>
      <c r="B993" s="127" t="s">
        <v>12201</v>
      </c>
      <c r="C993" s="180" t="s">
        <v>13144</v>
      </c>
      <c r="D993" s="180" t="s">
        <v>13145</v>
      </c>
      <c r="E993" s="191" t="s">
        <v>13194</v>
      </c>
      <c r="F993" s="180" t="s">
        <v>13219</v>
      </c>
      <c r="G993" s="187">
        <v>315</v>
      </c>
      <c r="H993" s="123">
        <v>0</v>
      </c>
      <c r="I993" s="122">
        <v>0</v>
      </c>
    </row>
    <row r="994" s="134" customFormat="1" spans="1:9">
      <c r="A994" s="180">
        <v>993</v>
      </c>
      <c r="B994" s="127" t="s">
        <v>12201</v>
      </c>
      <c r="C994" s="180" t="s">
        <v>13144</v>
      </c>
      <c r="D994" s="180" t="s">
        <v>13145</v>
      </c>
      <c r="E994" s="191" t="s">
        <v>13194</v>
      </c>
      <c r="F994" s="180" t="s">
        <v>13220</v>
      </c>
      <c r="G994" s="189">
        <v>400</v>
      </c>
      <c r="H994" s="123">
        <v>0</v>
      </c>
      <c r="I994" s="122">
        <v>100</v>
      </c>
    </row>
    <row r="995" s="134" customFormat="1" spans="1:9">
      <c r="A995" s="180">
        <v>994</v>
      </c>
      <c r="B995" s="127" t="s">
        <v>12201</v>
      </c>
      <c r="C995" s="180" t="s">
        <v>13144</v>
      </c>
      <c r="D995" s="180" t="s">
        <v>13145</v>
      </c>
      <c r="E995" s="191" t="s">
        <v>13194</v>
      </c>
      <c r="F995" s="180" t="s">
        <v>13221</v>
      </c>
      <c r="G995" s="189">
        <v>200</v>
      </c>
      <c r="H995" s="123">
        <v>0</v>
      </c>
      <c r="I995" s="122">
        <v>6.58</v>
      </c>
    </row>
    <row r="996" s="134" customFormat="1" spans="1:9">
      <c r="A996" s="180">
        <v>995</v>
      </c>
      <c r="B996" s="127" t="s">
        <v>12201</v>
      </c>
      <c r="C996" s="180" t="s">
        <v>13144</v>
      </c>
      <c r="D996" s="180" t="s">
        <v>13145</v>
      </c>
      <c r="E996" s="191" t="s">
        <v>13194</v>
      </c>
      <c r="F996" s="180" t="s">
        <v>9515</v>
      </c>
      <c r="G996" s="189">
        <v>200</v>
      </c>
      <c r="H996" s="123">
        <v>0</v>
      </c>
      <c r="I996" s="122">
        <v>23.92</v>
      </c>
    </row>
    <row r="997" s="134" customFormat="1" spans="1:9">
      <c r="A997" s="180">
        <v>996</v>
      </c>
      <c r="B997" s="127" t="s">
        <v>12201</v>
      </c>
      <c r="C997" s="180" t="s">
        <v>13144</v>
      </c>
      <c r="D997" s="180" t="s">
        <v>13145</v>
      </c>
      <c r="E997" s="191" t="s">
        <v>13194</v>
      </c>
      <c r="F997" s="180" t="s">
        <v>13222</v>
      </c>
      <c r="G997" s="189">
        <v>400</v>
      </c>
      <c r="H997" s="123">
        <v>0</v>
      </c>
      <c r="I997" s="122">
        <v>241.4</v>
      </c>
    </row>
    <row r="998" s="134" customFormat="1" spans="1:9">
      <c r="A998" s="180">
        <v>997</v>
      </c>
      <c r="B998" s="127" t="s">
        <v>12201</v>
      </c>
      <c r="C998" s="180" t="s">
        <v>13144</v>
      </c>
      <c r="D998" s="180" t="s">
        <v>13145</v>
      </c>
      <c r="E998" s="191" t="s">
        <v>13194</v>
      </c>
      <c r="F998" s="180" t="s">
        <v>13223</v>
      </c>
      <c r="G998" s="189">
        <v>200</v>
      </c>
      <c r="H998" s="123">
        <v>0</v>
      </c>
      <c r="I998" s="122">
        <v>159.86</v>
      </c>
    </row>
    <row r="999" s="134" customFormat="1" spans="1:9">
      <c r="A999" s="180">
        <v>998</v>
      </c>
      <c r="B999" s="127" t="s">
        <v>12201</v>
      </c>
      <c r="C999" s="180" t="s">
        <v>13144</v>
      </c>
      <c r="D999" s="180" t="s">
        <v>13145</v>
      </c>
      <c r="E999" s="191" t="s">
        <v>13194</v>
      </c>
      <c r="F999" s="180" t="s">
        <v>13224</v>
      </c>
      <c r="G999" s="189">
        <v>400</v>
      </c>
      <c r="H999" s="123">
        <v>0</v>
      </c>
      <c r="I999" s="122">
        <v>187.08</v>
      </c>
    </row>
    <row r="1000" s="134" customFormat="1" spans="1:9">
      <c r="A1000" s="180">
        <v>999</v>
      </c>
      <c r="B1000" s="127" t="s">
        <v>12201</v>
      </c>
      <c r="C1000" s="180" t="s">
        <v>13144</v>
      </c>
      <c r="D1000" s="180" t="s">
        <v>13145</v>
      </c>
      <c r="E1000" s="191" t="s">
        <v>13194</v>
      </c>
      <c r="F1000" s="180" t="s">
        <v>13225</v>
      </c>
      <c r="G1000" s="189">
        <v>100</v>
      </c>
      <c r="H1000" s="123">
        <v>0</v>
      </c>
      <c r="I1000" s="122">
        <v>52.75</v>
      </c>
    </row>
    <row r="1001" s="134" customFormat="1" spans="1:9">
      <c r="A1001" s="180">
        <v>1000</v>
      </c>
      <c r="B1001" s="127" t="s">
        <v>12201</v>
      </c>
      <c r="C1001" s="180" t="s">
        <v>13144</v>
      </c>
      <c r="D1001" s="180" t="s">
        <v>13145</v>
      </c>
      <c r="E1001" s="191" t="s">
        <v>13194</v>
      </c>
      <c r="F1001" s="180" t="s">
        <v>13226</v>
      </c>
      <c r="G1001" s="189">
        <v>200</v>
      </c>
      <c r="H1001" s="123">
        <v>0</v>
      </c>
      <c r="I1001" s="122">
        <v>103.32</v>
      </c>
    </row>
    <row r="1002" s="134" customFormat="1" spans="1:9">
      <c r="A1002" s="180">
        <v>1001</v>
      </c>
      <c r="B1002" s="127" t="s">
        <v>12201</v>
      </c>
      <c r="C1002" s="180" t="s">
        <v>13144</v>
      </c>
      <c r="D1002" s="180" t="s">
        <v>13145</v>
      </c>
      <c r="E1002" s="191" t="s">
        <v>13194</v>
      </c>
      <c r="F1002" s="180" t="s">
        <v>7993</v>
      </c>
      <c r="G1002" s="189">
        <v>200</v>
      </c>
      <c r="H1002" s="123">
        <v>0</v>
      </c>
      <c r="I1002" s="122">
        <v>81.64</v>
      </c>
    </row>
    <row r="1003" s="134" customFormat="1" spans="1:9">
      <c r="A1003" s="180">
        <v>1002</v>
      </c>
      <c r="B1003" s="127" t="s">
        <v>12201</v>
      </c>
      <c r="C1003" s="180" t="s">
        <v>13144</v>
      </c>
      <c r="D1003" s="180" t="s">
        <v>13145</v>
      </c>
      <c r="E1003" s="191" t="s">
        <v>13194</v>
      </c>
      <c r="F1003" s="180" t="s">
        <v>13227</v>
      </c>
      <c r="G1003" s="189">
        <v>200</v>
      </c>
      <c r="H1003" s="123">
        <v>0</v>
      </c>
      <c r="I1003" s="122">
        <v>94.32</v>
      </c>
    </row>
    <row r="1004" s="134" customFormat="1" spans="1:9">
      <c r="A1004" s="180">
        <v>1003</v>
      </c>
      <c r="B1004" s="127" t="s">
        <v>12201</v>
      </c>
      <c r="C1004" s="180" t="s">
        <v>13144</v>
      </c>
      <c r="D1004" s="180" t="s">
        <v>13145</v>
      </c>
      <c r="E1004" s="191" t="s">
        <v>13194</v>
      </c>
      <c r="F1004" s="180" t="s">
        <v>13228</v>
      </c>
      <c r="G1004" s="189">
        <v>400</v>
      </c>
      <c r="H1004" s="123">
        <v>0</v>
      </c>
      <c r="I1004" s="122">
        <v>227.4</v>
      </c>
    </row>
    <row r="1005" s="134" customFormat="1" spans="1:9">
      <c r="A1005" s="180">
        <v>1004</v>
      </c>
      <c r="B1005" s="127" t="s">
        <v>12201</v>
      </c>
      <c r="C1005" s="180" t="s">
        <v>13144</v>
      </c>
      <c r="D1005" s="180" t="s">
        <v>13145</v>
      </c>
      <c r="E1005" s="191" t="s">
        <v>13194</v>
      </c>
      <c r="F1005" s="180" t="s">
        <v>2154</v>
      </c>
      <c r="G1005" s="189">
        <v>160</v>
      </c>
      <c r="H1005" s="123">
        <v>0</v>
      </c>
      <c r="I1005" s="122">
        <v>0.528</v>
      </c>
    </row>
    <row r="1006" s="134" customFormat="1" spans="1:9">
      <c r="A1006" s="180">
        <v>1005</v>
      </c>
      <c r="B1006" s="127" t="s">
        <v>12201</v>
      </c>
      <c r="C1006" s="180" t="s">
        <v>13144</v>
      </c>
      <c r="D1006" s="180" t="s">
        <v>13145</v>
      </c>
      <c r="E1006" s="191" t="s">
        <v>13229</v>
      </c>
      <c r="F1006" s="180" t="s">
        <v>13230</v>
      </c>
      <c r="G1006" s="189">
        <v>200</v>
      </c>
      <c r="H1006" s="123">
        <v>0</v>
      </c>
      <c r="I1006" s="122">
        <v>23.92</v>
      </c>
    </row>
    <row r="1007" s="134" customFormat="1" spans="1:9">
      <c r="A1007" s="180">
        <v>1006</v>
      </c>
      <c r="B1007" s="127" t="s">
        <v>12201</v>
      </c>
      <c r="C1007" s="180" t="s">
        <v>13144</v>
      </c>
      <c r="D1007" s="180" t="s">
        <v>13145</v>
      </c>
      <c r="E1007" s="191" t="s">
        <v>13229</v>
      </c>
      <c r="F1007" s="180" t="s">
        <v>13231</v>
      </c>
      <c r="G1007" s="189">
        <v>200</v>
      </c>
      <c r="H1007" s="123">
        <v>0</v>
      </c>
      <c r="I1007" s="122">
        <v>146.94</v>
      </c>
    </row>
    <row r="1008" s="134" customFormat="1" spans="1:9">
      <c r="A1008" s="180">
        <v>1007</v>
      </c>
      <c r="B1008" s="127" t="s">
        <v>12201</v>
      </c>
      <c r="C1008" s="180" t="s">
        <v>13144</v>
      </c>
      <c r="D1008" s="180" t="s">
        <v>13145</v>
      </c>
      <c r="E1008" s="191" t="s">
        <v>13229</v>
      </c>
      <c r="F1008" s="180" t="s">
        <v>13232</v>
      </c>
      <c r="G1008" s="189">
        <v>200</v>
      </c>
      <c r="H1008" s="123">
        <v>0</v>
      </c>
      <c r="I1008" s="122">
        <v>2.92</v>
      </c>
    </row>
    <row r="1009" s="134" customFormat="1" spans="1:9">
      <c r="A1009" s="180">
        <v>1008</v>
      </c>
      <c r="B1009" s="127" t="s">
        <v>12201</v>
      </c>
      <c r="C1009" s="180" t="s">
        <v>13144</v>
      </c>
      <c r="D1009" s="180" t="s">
        <v>13145</v>
      </c>
      <c r="E1009" s="191" t="s">
        <v>13229</v>
      </c>
      <c r="F1009" s="180" t="s">
        <v>13233</v>
      </c>
      <c r="G1009" s="189">
        <v>400</v>
      </c>
      <c r="H1009" s="123">
        <v>0</v>
      </c>
      <c r="I1009" s="122">
        <v>282.32</v>
      </c>
    </row>
    <row r="1010" s="134" customFormat="1" spans="1:9">
      <c r="A1010" s="180">
        <v>1009</v>
      </c>
      <c r="B1010" s="127" t="s">
        <v>12201</v>
      </c>
      <c r="C1010" s="180" t="s">
        <v>13144</v>
      </c>
      <c r="D1010" s="180" t="s">
        <v>13145</v>
      </c>
      <c r="E1010" s="191" t="s">
        <v>13229</v>
      </c>
      <c r="F1010" s="180" t="s">
        <v>13234</v>
      </c>
      <c r="G1010" s="189">
        <v>200</v>
      </c>
      <c r="H1010" s="123">
        <v>0</v>
      </c>
      <c r="I1010" s="122">
        <v>23.16</v>
      </c>
    </row>
    <row r="1011" s="134" customFormat="1" spans="1:9">
      <c r="A1011" s="180">
        <v>1010</v>
      </c>
      <c r="B1011" s="127" t="s">
        <v>12201</v>
      </c>
      <c r="C1011" s="180" t="s">
        <v>13144</v>
      </c>
      <c r="D1011" s="180" t="s">
        <v>13145</v>
      </c>
      <c r="E1011" s="191" t="s">
        <v>13229</v>
      </c>
      <c r="F1011" s="180" t="s">
        <v>13235</v>
      </c>
      <c r="G1011" s="189">
        <v>160</v>
      </c>
      <c r="H1011" s="123">
        <v>0</v>
      </c>
      <c r="I1011" s="122">
        <v>32.064</v>
      </c>
    </row>
    <row r="1012" s="134" customFormat="1" spans="1:9">
      <c r="A1012" s="180">
        <v>1011</v>
      </c>
      <c r="B1012" s="127" t="s">
        <v>12201</v>
      </c>
      <c r="C1012" s="180" t="s">
        <v>13144</v>
      </c>
      <c r="D1012" s="180" t="s">
        <v>13145</v>
      </c>
      <c r="E1012" s="191" t="s">
        <v>13229</v>
      </c>
      <c r="F1012" s="180" t="s">
        <v>13236</v>
      </c>
      <c r="G1012" s="189">
        <v>400</v>
      </c>
      <c r="H1012" s="123">
        <v>0</v>
      </c>
      <c r="I1012" s="122">
        <v>100</v>
      </c>
    </row>
    <row r="1013" s="134" customFormat="1" spans="1:9">
      <c r="A1013" s="180">
        <v>1012</v>
      </c>
      <c r="B1013" s="127" t="s">
        <v>12201</v>
      </c>
      <c r="C1013" s="180" t="s">
        <v>13144</v>
      </c>
      <c r="D1013" s="180" t="s">
        <v>13145</v>
      </c>
      <c r="E1013" s="191" t="s">
        <v>13229</v>
      </c>
      <c r="F1013" s="180" t="s">
        <v>13237</v>
      </c>
      <c r="G1013" s="189">
        <v>400</v>
      </c>
      <c r="H1013" s="123">
        <v>0</v>
      </c>
      <c r="I1013" s="122">
        <v>82.48</v>
      </c>
    </row>
    <row r="1014" s="134" customFormat="1" spans="1:9">
      <c r="A1014" s="180">
        <v>1013</v>
      </c>
      <c r="B1014" s="127" t="s">
        <v>12201</v>
      </c>
      <c r="C1014" s="180" t="s">
        <v>13144</v>
      </c>
      <c r="D1014" s="180" t="s">
        <v>13145</v>
      </c>
      <c r="E1014" s="191" t="s">
        <v>13229</v>
      </c>
      <c r="F1014" s="180" t="s">
        <v>13238</v>
      </c>
      <c r="G1014" s="189">
        <v>400</v>
      </c>
      <c r="H1014" s="123">
        <v>0</v>
      </c>
      <c r="I1014" s="122">
        <v>134.12</v>
      </c>
    </row>
    <row r="1015" s="134" customFormat="1" spans="1:9">
      <c r="A1015" s="180">
        <v>1014</v>
      </c>
      <c r="B1015" s="127" t="s">
        <v>12201</v>
      </c>
      <c r="C1015" s="180" t="s">
        <v>13144</v>
      </c>
      <c r="D1015" s="180" t="s">
        <v>13145</v>
      </c>
      <c r="E1015" s="191" t="s">
        <v>13229</v>
      </c>
      <c r="F1015" s="180" t="s">
        <v>13239</v>
      </c>
      <c r="G1015" s="189">
        <v>200</v>
      </c>
      <c r="H1015" s="123">
        <v>0</v>
      </c>
      <c r="I1015" s="122">
        <v>0</v>
      </c>
    </row>
    <row r="1016" s="134" customFormat="1" spans="1:9">
      <c r="A1016" s="180">
        <v>1015</v>
      </c>
      <c r="B1016" s="127" t="s">
        <v>12201</v>
      </c>
      <c r="C1016" s="180" t="s">
        <v>13144</v>
      </c>
      <c r="D1016" s="180" t="s">
        <v>13145</v>
      </c>
      <c r="E1016" s="191" t="s">
        <v>13229</v>
      </c>
      <c r="F1016" s="180" t="s">
        <v>13240</v>
      </c>
      <c r="G1016" s="189">
        <v>200</v>
      </c>
      <c r="H1016" s="123">
        <v>0</v>
      </c>
      <c r="I1016" s="122">
        <v>28.44</v>
      </c>
    </row>
    <row r="1017" s="134" customFormat="1" spans="1:9">
      <c r="A1017" s="180">
        <v>1016</v>
      </c>
      <c r="B1017" s="127" t="s">
        <v>12201</v>
      </c>
      <c r="C1017" s="180" t="s">
        <v>13144</v>
      </c>
      <c r="D1017" s="180" t="s">
        <v>13145</v>
      </c>
      <c r="E1017" s="191" t="s">
        <v>13229</v>
      </c>
      <c r="F1017" s="180" t="s">
        <v>13241</v>
      </c>
      <c r="G1017" s="189">
        <v>200</v>
      </c>
      <c r="H1017" s="123">
        <v>0</v>
      </c>
      <c r="I1017" s="122">
        <v>21.1</v>
      </c>
    </row>
    <row r="1018" s="134" customFormat="1" spans="1:9">
      <c r="A1018" s="180">
        <v>1017</v>
      </c>
      <c r="B1018" s="127" t="s">
        <v>12201</v>
      </c>
      <c r="C1018" s="180" t="s">
        <v>13144</v>
      </c>
      <c r="D1018" s="180" t="s">
        <v>13145</v>
      </c>
      <c r="E1018" s="191" t="s">
        <v>13229</v>
      </c>
      <c r="F1018" s="180" t="s">
        <v>13242</v>
      </c>
      <c r="G1018" s="189">
        <v>200</v>
      </c>
      <c r="H1018" s="123">
        <v>0</v>
      </c>
      <c r="I1018" s="122">
        <v>25.76</v>
      </c>
    </row>
    <row r="1019" s="134" customFormat="1" spans="1:9">
      <c r="A1019" s="180">
        <v>1018</v>
      </c>
      <c r="B1019" s="127" t="s">
        <v>12201</v>
      </c>
      <c r="C1019" s="180" t="s">
        <v>13144</v>
      </c>
      <c r="D1019" s="180" t="s">
        <v>13145</v>
      </c>
      <c r="E1019" s="191" t="s">
        <v>13229</v>
      </c>
      <c r="F1019" s="180" t="s">
        <v>13243</v>
      </c>
      <c r="G1019" s="189">
        <v>400</v>
      </c>
      <c r="H1019" s="123">
        <v>0</v>
      </c>
      <c r="I1019" s="122">
        <v>193.04</v>
      </c>
    </row>
    <row r="1020" s="134" customFormat="1" spans="1:9">
      <c r="A1020" s="180">
        <v>1019</v>
      </c>
      <c r="B1020" s="127" t="s">
        <v>12201</v>
      </c>
      <c r="C1020" s="180" t="s">
        <v>13144</v>
      </c>
      <c r="D1020" s="180" t="s">
        <v>13145</v>
      </c>
      <c r="E1020" s="191" t="s">
        <v>13229</v>
      </c>
      <c r="F1020" s="180" t="s">
        <v>13244</v>
      </c>
      <c r="G1020" s="189">
        <v>400</v>
      </c>
      <c r="H1020" s="123">
        <v>0</v>
      </c>
      <c r="I1020" s="122">
        <v>160.48</v>
      </c>
    </row>
    <row r="1021" s="134" customFormat="1" spans="1:9">
      <c r="A1021" s="180">
        <v>1020</v>
      </c>
      <c r="B1021" s="127" t="s">
        <v>12201</v>
      </c>
      <c r="C1021" s="180" t="s">
        <v>13144</v>
      </c>
      <c r="D1021" s="180" t="s">
        <v>13145</v>
      </c>
      <c r="E1021" s="191" t="s">
        <v>13229</v>
      </c>
      <c r="F1021" s="180" t="s">
        <v>13245</v>
      </c>
      <c r="G1021" s="189">
        <v>200</v>
      </c>
      <c r="H1021" s="123">
        <v>0</v>
      </c>
      <c r="I1021" s="122">
        <v>9.6</v>
      </c>
    </row>
    <row r="1022" s="134" customFormat="1" spans="1:9">
      <c r="A1022" s="180">
        <v>1021</v>
      </c>
      <c r="B1022" s="127" t="s">
        <v>12201</v>
      </c>
      <c r="C1022" s="180" t="s">
        <v>13144</v>
      </c>
      <c r="D1022" s="180" t="s">
        <v>13145</v>
      </c>
      <c r="E1022" s="191" t="s">
        <v>13229</v>
      </c>
      <c r="F1022" s="180" t="s">
        <v>13246</v>
      </c>
      <c r="G1022" s="189">
        <v>200</v>
      </c>
      <c r="H1022" s="123">
        <v>0</v>
      </c>
      <c r="I1022" s="122">
        <v>52.72</v>
      </c>
    </row>
    <row r="1023" s="134" customFormat="1" spans="1:9">
      <c r="A1023" s="180">
        <v>1022</v>
      </c>
      <c r="B1023" s="127" t="s">
        <v>12201</v>
      </c>
      <c r="C1023" s="180" t="s">
        <v>13144</v>
      </c>
      <c r="D1023" s="180" t="s">
        <v>13145</v>
      </c>
      <c r="E1023" s="191" t="s">
        <v>13229</v>
      </c>
      <c r="F1023" s="180" t="s">
        <v>13247</v>
      </c>
      <c r="G1023" s="187">
        <v>200</v>
      </c>
      <c r="H1023" s="123">
        <v>0</v>
      </c>
      <c r="I1023" s="122">
        <v>23.92</v>
      </c>
    </row>
    <row r="1024" s="134" customFormat="1" spans="1:9">
      <c r="A1024" s="180">
        <v>1023</v>
      </c>
      <c r="B1024" s="127" t="s">
        <v>12201</v>
      </c>
      <c r="C1024" s="180" t="s">
        <v>13144</v>
      </c>
      <c r="D1024" s="180" t="s">
        <v>13145</v>
      </c>
      <c r="E1024" s="191" t="s">
        <v>13229</v>
      </c>
      <c r="F1024" s="180" t="s">
        <v>13248</v>
      </c>
      <c r="G1024" s="187">
        <v>160</v>
      </c>
      <c r="H1024" s="123">
        <v>0</v>
      </c>
      <c r="I1024" s="122">
        <v>30.208</v>
      </c>
    </row>
    <row r="1025" s="134" customFormat="1" spans="1:9">
      <c r="A1025" s="180">
        <v>1024</v>
      </c>
      <c r="B1025" s="127" t="s">
        <v>12201</v>
      </c>
      <c r="C1025" s="180" t="s">
        <v>13144</v>
      </c>
      <c r="D1025" s="180" t="s">
        <v>13145</v>
      </c>
      <c r="E1025" s="191" t="s">
        <v>13229</v>
      </c>
      <c r="F1025" s="180" t="s">
        <v>13249</v>
      </c>
      <c r="G1025" s="187">
        <v>200</v>
      </c>
      <c r="H1025" s="123">
        <v>0</v>
      </c>
      <c r="I1025" s="122">
        <v>50.82</v>
      </c>
    </row>
    <row r="1026" s="134" customFormat="1" spans="1:9">
      <c r="A1026" s="180">
        <v>1025</v>
      </c>
      <c r="B1026" s="127" t="s">
        <v>12201</v>
      </c>
      <c r="C1026" s="180" t="s">
        <v>13144</v>
      </c>
      <c r="D1026" s="180" t="s">
        <v>13145</v>
      </c>
      <c r="E1026" s="191" t="s">
        <v>13229</v>
      </c>
      <c r="F1026" s="180" t="s">
        <v>13250</v>
      </c>
      <c r="G1026" s="187">
        <v>200</v>
      </c>
      <c r="H1026" s="123">
        <v>0</v>
      </c>
      <c r="I1026" s="122">
        <v>73.64</v>
      </c>
    </row>
    <row r="1027" s="134" customFormat="1" spans="1:9">
      <c r="A1027" s="180">
        <v>1026</v>
      </c>
      <c r="B1027" s="127" t="s">
        <v>12201</v>
      </c>
      <c r="C1027" s="180" t="s">
        <v>13144</v>
      </c>
      <c r="D1027" s="180" t="s">
        <v>13145</v>
      </c>
      <c r="E1027" s="191" t="s">
        <v>13229</v>
      </c>
      <c r="F1027" s="180" t="s">
        <v>13251</v>
      </c>
      <c r="G1027" s="187">
        <v>400</v>
      </c>
      <c r="H1027" s="123">
        <v>0</v>
      </c>
      <c r="I1027" s="122">
        <v>10</v>
      </c>
    </row>
    <row r="1028" s="134" customFormat="1" spans="1:9">
      <c r="A1028" s="180">
        <v>1027</v>
      </c>
      <c r="B1028" s="127" t="s">
        <v>12201</v>
      </c>
      <c r="C1028" s="180" t="s">
        <v>13144</v>
      </c>
      <c r="D1028" s="180" t="s">
        <v>13145</v>
      </c>
      <c r="E1028" s="191" t="s">
        <v>13229</v>
      </c>
      <c r="F1028" s="180" t="s">
        <v>13252</v>
      </c>
      <c r="G1028" s="187">
        <v>200</v>
      </c>
      <c r="H1028" s="123">
        <v>0</v>
      </c>
      <c r="I1028" s="122">
        <v>19.88</v>
      </c>
    </row>
    <row r="1029" s="134" customFormat="1" spans="1:9">
      <c r="A1029" s="180">
        <v>1028</v>
      </c>
      <c r="B1029" s="127" t="s">
        <v>12201</v>
      </c>
      <c r="C1029" s="180" t="s">
        <v>13144</v>
      </c>
      <c r="D1029" s="180" t="s">
        <v>13145</v>
      </c>
      <c r="E1029" s="191" t="s">
        <v>13229</v>
      </c>
      <c r="F1029" s="180" t="s">
        <v>13253</v>
      </c>
      <c r="G1029" s="187">
        <v>200</v>
      </c>
      <c r="H1029" s="123">
        <v>0</v>
      </c>
      <c r="I1029" s="122">
        <v>58.24</v>
      </c>
    </row>
    <row r="1030" s="134" customFormat="1" spans="1:9">
      <c r="A1030" s="180">
        <v>1029</v>
      </c>
      <c r="B1030" s="127" t="s">
        <v>12201</v>
      </c>
      <c r="C1030" s="180" t="s">
        <v>13144</v>
      </c>
      <c r="D1030" s="180" t="s">
        <v>13145</v>
      </c>
      <c r="E1030" s="191" t="s">
        <v>13229</v>
      </c>
      <c r="F1030" s="180" t="s">
        <v>13254</v>
      </c>
      <c r="G1030" s="187">
        <v>160</v>
      </c>
      <c r="H1030" s="123">
        <v>0</v>
      </c>
      <c r="I1030" s="122">
        <v>40</v>
      </c>
    </row>
    <row r="1031" s="134" customFormat="1" spans="1:9">
      <c r="A1031" s="180">
        <v>1030</v>
      </c>
      <c r="B1031" s="127" t="s">
        <v>12201</v>
      </c>
      <c r="C1031" s="180" t="s">
        <v>13144</v>
      </c>
      <c r="D1031" s="180" t="s">
        <v>13145</v>
      </c>
      <c r="E1031" s="191" t="s">
        <v>13229</v>
      </c>
      <c r="F1031" s="180" t="s">
        <v>13255</v>
      </c>
      <c r="G1031" s="187">
        <v>200</v>
      </c>
      <c r="H1031" s="123">
        <v>0</v>
      </c>
      <c r="I1031" s="122">
        <v>26.335</v>
      </c>
    </row>
    <row r="1032" s="134" customFormat="1" spans="1:9">
      <c r="A1032" s="180">
        <v>1031</v>
      </c>
      <c r="B1032" s="127" t="s">
        <v>12201</v>
      </c>
      <c r="C1032" s="180" t="s">
        <v>13144</v>
      </c>
      <c r="D1032" s="180" t="s">
        <v>13145</v>
      </c>
      <c r="E1032" s="191" t="s">
        <v>13229</v>
      </c>
      <c r="F1032" s="180" t="s">
        <v>13256</v>
      </c>
      <c r="G1032" s="187">
        <v>160</v>
      </c>
      <c r="H1032" s="123">
        <v>0</v>
      </c>
      <c r="I1032" s="122">
        <v>147.85</v>
      </c>
    </row>
    <row r="1033" s="134" customFormat="1" spans="1:9">
      <c r="A1033" s="180">
        <v>1032</v>
      </c>
      <c r="B1033" s="127" t="s">
        <v>12201</v>
      </c>
      <c r="C1033" s="180" t="s">
        <v>13144</v>
      </c>
      <c r="D1033" s="180" t="s">
        <v>13145</v>
      </c>
      <c r="E1033" s="191" t="s">
        <v>13229</v>
      </c>
      <c r="F1033" s="180" t="s">
        <v>13257</v>
      </c>
      <c r="G1033" s="187">
        <v>200</v>
      </c>
      <c r="H1033" s="123">
        <v>0</v>
      </c>
      <c r="I1033" s="122">
        <v>38.745</v>
      </c>
    </row>
    <row r="1034" s="134" customFormat="1" spans="1:9">
      <c r="A1034" s="180">
        <v>1033</v>
      </c>
      <c r="B1034" s="127" t="s">
        <v>12201</v>
      </c>
      <c r="C1034" s="180" t="s">
        <v>13144</v>
      </c>
      <c r="D1034" s="180" t="s">
        <v>13145</v>
      </c>
      <c r="E1034" s="191" t="s">
        <v>13229</v>
      </c>
      <c r="F1034" s="180" t="s">
        <v>13258</v>
      </c>
      <c r="G1034" s="187">
        <v>200</v>
      </c>
      <c r="H1034" s="123">
        <v>0</v>
      </c>
      <c r="I1034" s="122">
        <v>25</v>
      </c>
    </row>
    <row r="1035" s="134" customFormat="1" spans="1:9">
      <c r="A1035" s="180">
        <v>1034</v>
      </c>
      <c r="B1035" s="127" t="s">
        <v>12201</v>
      </c>
      <c r="C1035" s="180" t="s">
        <v>13144</v>
      </c>
      <c r="D1035" s="180" t="s">
        <v>13145</v>
      </c>
      <c r="E1035" s="191" t="s">
        <v>13229</v>
      </c>
      <c r="F1035" s="180" t="s">
        <v>13259</v>
      </c>
      <c r="G1035" s="187">
        <v>200</v>
      </c>
      <c r="H1035" s="123">
        <v>0</v>
      </c>
      <c r="I1035" s="122">
        <v>139.439</v>
      </c>
    </row>
    <row r="1036" s="134" customFormat="1" spans="1:9">
      <c r="A1036" s="180">
        <v>1035</v>
      </c>
      <c r="B1036" s="127" t="s">
        <v>12201</v>
      </c>
      <c r="C1036" s="180" t="s">
        <v>13144</v>
      </c>
      <c r="D1036" s="180" t="s">
        <v>13145</v>
      </c>
      <c r="E1036" s="191" t="s">
        <v>13229</v>
      </c>
      <c r="F1036" s="180" t="s">
        <v>13260</v>
      </c>
      <c r="G1036" s="187">
        <v>100</v>
      </c>
      <c r="H1036" s="123">
        <v>0</v>
      </c>
      <c r="I1036" s="122">
        <v>28</v>
      </c>
    </row>
    <row r="1037" s="134" customFormat="1" spans="1:9">
      <c r="A1037" s="180">
        <v>1036</v>
      </c>
      <c r="B1037" s="127" t="s">
        <v>12201</v>
      </c>
      <c r="C1037" s="180" t="s">
        <v>13144</v>
      </c>
      <c r="D1037" s="180" t="s">
        <v>13145</v>
      </c>
      <c r="E1037" s="191" t="s">
        <v>13229</v>
      </c>
      <c r="F1037" s="180" t="s">
        <v>13261</v>
      </c>
      <c r="G1037" s="187">
        <v>200</v>
      </c>
      <c r="H1037" s="123">
        <v>0</v>
      </c>
      <c r="I1037" s="122">
        <v>10</v>
      </c>
    </row>
    <row r="1038" s="134" customFormat="1" spans="1:9">
      <c r="A1038" s="180">
        <v>1037</v>
      </c>
      <c r="B1038" s="127" t="s">
        <v>12201</v>
      </c>
      <c r="C1038" s="180" t="s">
        <v>13144</v>
      </c>
      <c r="D1038" s="180" t="s">
        <v>13145</v>
      </c>
      <c r="E1038" s="191" t="s">
        <v>13229</v>
      </c>
      <c r="F1038" s="180" t="s">
        <v>13262</v>
      </c>
      <c r="G1038" s="187">
        <v>200</v>
      </c>
      <c r="H1038" s="123">
        <v>0</v>
      </c>
      <c r="I1038" s="122">
        <v>150</v>
      </c>
    </row>
    <row r="1039" s="134" customFormat="1" spans="1:9">
      <c r="A1039" s="180">
        <v>1038</v>
      </c>
      <c r="B1039" s="127" t="s">
        <v>12201</v>
      </c>
      <c r="C1039" s="180" t="s">
        <v>13144</v>
      </c>
      <c r="D1039" s="180" t="s">
        <v>13145</v>
      </c>
      <c r="E1039" s="191" t="s">
        <v>13229</v>
      </c>
      <c r="F1039" s="180" t="s">
        <v>13263</v>
      </c>
      <c r="G1039" s="187">
        <v>100</v>
      </c>
      <c r="H1039" s="123">
        <v>0</v>
      </c>
      <c r="I1039" s="122">
        <v>8.74</v>
      </c>
    </row>
    <row r="1040" s="134" customFormat="1" spans="1:9">
      <c r="A1040" s="180">
        <v>1039</v>
      </c>
      <c r="B1040" s="127" t="s">
        <v>12201</v>
      </c>
      <c r="C1040" s="180" t="s">
        <v>13144</v>
      </c>
      <c r="D1040" s="180" t="s">
        <v>13145</v>
      </c>
      <c r="E1040" s="191" t="s">
        <v>13229</v>
      </c>
      <c r="F1040" s="180" t="s">
        <v>13264</v>
      </c>
      <c r="G1040" s="187">
        <v>100</v>
      </c>
      <c r="H1040" s="123">
        <v>0</v>
      </c>
      <c r="I1040" s="122">
        <v>94.32</v>
      </c>
    </row>
    <row r="1041" s="134" customFormat="1" spans="1:9">
      <c r="A1041" s="180">
        <v>1040</v>
      </c>
      <c r="B1041" s="127" t="s">
        <v>12201</v>
      </c>
      <c r="C1041" s="180" t="s">
        <v>13144</v>
      </c>
      <c r="D1041" s="180" t="s">
        <v>13145</v>
      </c>
      <c r="E1041" s="191" t="s">
        <v>13229</v>
      </c>
      <c r="F1041" s="180" t="s">
        <v>13265</v>
      </c>
      <c r="G1041" s="187">
        <v>100</v>
      </c>
      <c r="H1041" s="123">
        <v>0</v>
      </c>
      <c r="I1041" s="122">
        <v>28.89</v>
      </c>
    </row>
    <row r="1042" s="134" customFormat="1" spans="1:9">
      <c r="A1042" s="180">
        <v>1041</v>
      </c>
      <c r="B1042" s="127" t="s">
        <v>12201</v>
      </c>
      <c r="C1042" s="180" t="s">
        <v>13144</v>
      </c>
      <c r="D1042" s="180" t="s">
        <v>13145</v>
      </c>
      <c r="E1042" s="191" t="s">
        <v>13229</v>
      </c>
      <c r="F1042" s="180" t="s">
        <v>13266</v>
      </c>
      <c r="G1042" s="187">
        <v>100</v>
      </c>
      <c r="H1042" s="123">
        <v>0</v>
      </c>
      <c r="I1042" s="122">
        <v>30.94</v>
      </c>
    </row>
    <row r="1043" s="134" customFormat="1" spans="1:9">
      <c r="A1043" s="180">
        <v>1042</v>
      </c>
      <c r="B1043" s="127" t="s">
        <v>12201</v>
      </c>
      <c r="C1043" s="180" t="s">
        <v>13144</v>
      </c>
      <c r="D1043" s="180" t="s">
        <v>13145</v>
      </c>
      <c r="E1043" s="191" t="s">
        <v>13229</v>
      </c>
      <c r="F1043" s="180" t="s">
        <v>13267</v>
      </c>
      <c r="G1043" s="190">
        <v>100</v>
      </c>
      <c r="H1043" s="123">
        <v>0</v>
      </c>
      <c r="I1043" s="122">
        <v>31.75</v>
      </c>
    </row>
    <row r="1044" s="134" customFormat="1" spans="1:9">
      <c r="A1044" s="180">
        <v>1043</v>
      </c>
      <c r="B1044" s="127" t="s">
        <v>12201</v>
      </c>
      <c r="C1044" s="180" t="s">
        <v>13144</v>
      </c>
      <c r="D1044" s="180" t="s">
        <v>13145</v>
      </c>
      <c r="E1044" s="191" t="s">
        <v>13229</v>
      </c>
      <c r="F1044" s="180" t="s">
        <v>13268</v>
      </c>
      <c r="G1044" s="190">
        <v>100</v>
      </c>
      <c r="H1044" s="123">
        <v>0</v>
      </c>
      <c r="I1044" s="122">
        <v>31.756</v>
      </c>
    </row>
    <row r="1045" s="134" customFormat="1" spans="1:9">
      <c r="A1045" s="180">
        <v>1044</v>
      </c>
      <c r="B1045" s="127" t="s">
        <v>12201</v>
      </c>
      <c r="C1045" s="180" t="s">
        <v>13144</v>
      </c>
      <c r="D1045" s="180" t="s">
        <v>13145</v>
      </c>
      <c r="E1045" s="191" t="s">
        <v>13229</v>
      </c>
      <c r="F1045" s="180" t="s">
        <v>13269</v>
      </c>
      <c r="G1045" s="189">
        <v>200</v>
      </c>
      <c r="H1045" s="123">
        <v>0</v>
      </c>
      <c r="I1045" s="122">
        <v>31.76</v>
      </c>
    </row>
    <row r="1046" s="134" customFormat="1" spans="1:9">
      <c r="A1046" s="180">
        <v>1045</v>
      </c>
      <c r="B1046" s="127" t="s">
        <v>12201</v>
      </c>
      <c r="C1046" s="180" t="s">
        <v>13144</v>
      </c>
      <c r="D1046" s="180" t="s">
        <v>13145</v>
      </c>
      <c r="E1046" s="191" t="s">
        <v>13229</v>
      </c>
      <c r="F1046" s="180" t="s">
        <v>13270</v>
      </c>
      <c r="G1046" s="189">
        <v>200</v>
      </c>
      <c r="H1046" s="123">
        <v>0</v>
      </c>
      <c r="I1046" s="122">
        <v>32.46</v>
      </c>
    </row>
    <row r="1047" s="134" customFormat="1" spans="1:9">
      <c r="A1047" s="180">
        <v>1046</v>
      </c>
      <c r="B1047" s="127" t="s">
        <v>12201</v>
      </c>
      <c r="C1047" s="180" t="s">
        <v>13144</v>
      </c>
      <c r="D1047" s="180" t="s">
        <v>13145</v>
      </c>
      <c r="E1047" s="191" t="s">
        <v>13229</v>
      </c>
      <c r="F1047" s="180" t="s">
        <v>13271</v>
      </c>
      <c r="G1047" s="189">
        <v>200</v>
      </c>
      <c r="H1047" s="123">
        <v>0</v>
      </c>
      <c r="I1047" s="122">
        <v>32.75</v>
      </c>
    </row>
    <row r="1048" s="134" customFormat="1" spans="1:9">
      <c r="A1048" s="180">
        <v>1047</v>
      </c>
      <c r="B1048" s="127" t="s">
        <v>12201</v>
      </c>
      <c r="C1048" s="180" t="s">
        <v>13144</v>
      </c>
      <c r="D1048" s="180" t="s">
        <v>13145</v>
      </c>
      <c r="E1048" s="191" t="s">
        <v>13229</v>
      </c>
      <c r="F1048" s="180" t="s">
        <v>13272</v>
      </c>
      <c r="G1048" s="189">
        <v>200</v>
      </c>
      <c r="H1048" s="123">
        <v>0</v>
      </c>
      <c r="I1048" s="122">
        <v>31.76</v>
      </c>
    </row>
    <row r="1049" s="134" customFormat="1" spans="1:9">
      <c r="A1049" s="180">
        <v>1048</v>
      </c>
      <c r="B1049" s="127" t="s">
        <v>12201</v>
      </c>
      <c r="C1049" s="180" t="s">
        <v>13144</v>
      </c>
      <c r="D1049" s="180" t="s">
        <v>13145</v>
      </c>
      <c r="E1049" s="191" t="s">
        <v>13229</v>
      </c>
      <c r="F1049" s="180" t="s">
        <v>13273</v>
      </c>
      <c r="G1049" s="189">
        <v>200</v>
      </c>
      <c r="H1049" s="123">
        <v>0</v>
      </c>
      <c r="I1049" s="122">
        <v>81.4</v>
      </c>
    </row>
    <row r="1050" s="134" customFormat="1" spans="1:9">
      <c r="A1050" s="180">
        <v>1049</v>
      </c>
      <c r="B1050" s="127" t="s">
        <v>12201</v>
      </c>
      <c r="C1050" s="180" t="s">
        <v>13144</v>
      </c>
      <c r="D1050" s="180" t="s">
        <v>13145</v>
      </c>
      <c r="E1050" s="191" t="s">
        <v>13229</v>
      </c>
      <c r="F1050" s="180" t="s">
        <v>13274</v>
      </c>
      <c r="G1050" s="187">
        <v>200</v>
      </c>
      <c r="H1050" s="123">
        <v>0</v>
      </c>
      <c r="I1050" s="122">
        <v>33.1</v>
      </c>
    </row>
    <row r="1051" s="134" customFormat="1" spans="1:9">
      <c r="A1051" s="180">
        <v>1050</v>
      </c>
      <c r="B1051" s="127" t="s">
        <v>12201</v>
      </c>
      <c r="C1051" s="180" t="s">
        <v>13144</v>
      </c>
      <c r="D1051" s="180" t="s">
        <v>13145</v>
      </c>
      <c r="E1051" s="191" t="s">
        <v>13229</v>
      </c>
      <c r="F1051" s="180" t="s">
        <v>13275</v>
      </c>
      <c r="G1051" s="187">
        <v>200</v>
      </c>
      <c r="H1051" s="123">
        <v>0</v>
      </c>
      <c r="I1051" s="122">
        <v>23.92</v>
      </c>
    </row>
    <row r="1052" s="134" customFormat="1" spans="1:9">
      <c r="A1052" s="180">
        <v>1051</v>
      </c>
      <c r="B1052" s="127" t="s">
        <v>12201</v>
      </c>
      <c r="C1052" s="180" t="s">
        <v>13144</v>
      </c>
      <c r="D1052" s="180" t="s">
        <v>13145</v>
      </c>
      <c r="E1052" s="191" t="s">
        <v>13229</v>
      </c>
      <c r="F1052" s="180" t="s">
        <v>13276</v>
      </c>
      <c r="G1052" s="187">
        <v>200</v>
      </c>
      <c r="H1052" s="123">
        <v>0</v>
      </c>
      <c r="I1052" s="122">
        <v>45.28</v>
      </c>
    </row>
    <row r="1053" s="134" customFormat="1" spans="1:9">
      <c r="A1053" s="180">
        <v>1052</v>
      </c>
      <c r="B1053" s="127" t="s">
        <v>12201</v>
      </c>
      <c r="C1053" s="180" t="s">
        <v>13144</v>
      </c>
      <c r="D1053" s="180" t="s">
        <v>13145</v>
      </c>
      <c r="E1053" s="191" t="s">
        <v>13229</v>
      </c>
      <c r="F1053" s="180" t="s">
        <v>13277</v>
      </c>
      <c r="G1053" s="187">
        <v>200</v>
      </c>
      <c r="H1053" s="123">
        <v>0</v>
      </c>
      <c r="I1053" s="122">
        <v>56.46</v>
      </c>
    </row>
    <row r="1054" s="134" customFormat="1" spans="1:9">
      <c r="A1054" s="180">
        <v>1053</v>
      </c>
      <c r="B1054" s="127" t="s">
        <v>12201</v>
      </c>
      <c r="C1054" s="180" t="s">
        <v>13144</v>
      </c>
      <c r="D1054" s="180" t="s">
        <v>13145</v>
      </c>
      <c r="E1054" s="191" t="s">
        <v>13229</v>
      </c>
      <c r="F1054" s="180" t="s">
        <v>13278</v>
      </c>
      <c r="G1054" s="187">
        <v>200</v>
      </c>
      <c r="H1054" s="123">
        <v>0</v>
      </c>
      <c r="I1054" s="122">
        <v>57.8</v>
      </c>
    </row>
    <row r="1055" s="134" customFormat="1" spans="1:9">
      <c r="A1055" s="180">
        <v>1054</v>
      </c>
      <c r="B1055" s="127" t="s">
        <v>12201</v>
      </c>
      <c r="C1055" s="180" t="s">
        <v>13144</v>
      </c>
      <c r="D1055" s="180" t="s">
        <v>13145</v>
      </c>
      <c r="E1055" s="191" t="s">
        <v>13229</v>
      </c>
      <c r="F1055" s="180" t="s">
        <v>13279</v>
      </c>
      <c r="G1055" s="187">
        <v>200</v>
      </c>
      <c r="H1055" s="123">
        <v>0</v>
      </c>
      <c r="I1055" s="122">
        <v>23.92</v>
      </c>
    </row>
    <row r="1056" s="134" customFormat="1" spans="1:9">
      <c r="A1056" s="180">
        <v>1055</v>
      </c>
      <c r="B1056" s="127" t="s">
        <v>12201</v>
      </c>
      <c r="C1056" s="180" t="s">
        <v>13144</v>
      </c>
      <c r="D1056" s="180" t="s">
        <v>13145</v>
      </c>
      <c r="E1056" s="191" t="s">
        <v>13229</v>
      </c>
      <c r="F1056" s="180" t="s">
        <v>13280</v>
      </c>
      <c r="G1056" s="187">
        <v>200</v>
      </c>
      <c r="H1056" s="123">
        <v>0</v>
      </c>
      <c r="I1056" s="122">
        <v>5.3</v>
      </c>
    </row>
    <row r="1057" s="134" customFormat="1" spans="1:9">
      <c r="A1057" s="180">
        <v>1056</v>
      </c>
      <c r="B1057" s="127" t="s">
        <v>12201</v>
      </c>
      <c r="C1057" s="180" t="s">
        <v>13144</v>
      </c>
      <c r="D1057" s="180" t="s">
        <v>13145</v>
      </c>
      <c r="E1057" s="191" t="s">
        <v>13229</v>
      </c>
      <c r="F1057" s="180" t="s">
        <v>13281</v>
      </c>
      <c r="G1057" s="187">
        <v>200</v>
      </c>
      <c r="H1057" s="123">
        <v>0</v>
      </c>
      <c r="I1057" s="122">
        <v>23.92</v>
      </c>
    </row>
    <row r="1058" s="134" customFormat="1" spans="1:9">
      <c r="A1058" s="180">
        <v>1057</v>
      </c>
      <c r="B1058" s="127" t="s">
        <v>12201</v>
      </c>
      <c r="C1058" s="180" t="s">
        <v>13144</v>
      </c>
      <c r="D1058" s="180" t="s">
        <v>13145</v>
      </c>
      <c r="E1058" s="191" t="s">
        <v>13282</v>
      </c>
      <c r="F1058" s="180" t="s">
        <v>13283</v>
      </c>
      <c r="G1058" s="187">
        <v>400</v>
      </c>
      <c r="H1058" s="123">
        <v>0</v>
      </c>
      <c r="I1058" s="122">
        <v>0</v>
      </c>
    </row>
    <row r="1059" s="134" customFormat="1" spans="1:9">
      <c r="A1059" s="180">
        <v>1058</v>
      </c>
      <c r="B1059" s="127" t="s">
        <v>12201</v>
      </c>
      <c r="C1059" s="180" t="s">
        <v>13144</v>
      </c>
      <c r="D1059" s="180" t="s">
        <v>13145</v>
      </c>
      <c r="E1059" s="191" t="s">
        <v>13282</v>
      </c>
      <c r="F1059" s="180" t="s">
        <v>2798</v>
      </c>
      <c r="G1059" s="187">
        <v>200</v>
      </c>
      <c r="H1059" s="123">
        <v>0</v>
      </c>
      <c r="I1059" s="122">
        <v>0</v>
      </c>
    </row>
    <row r="1060" s="134" customFormat="1" spans="1:9">
      <c r="A1060" s="180">
        <v>1059</v>
      </c>
      <c r="B1060" s="127" t="s">
        <v>12201</v>
      </c>
      <c r="C1060" s="180" t="s">
        <v>13144</v>
      </c>
      <c r="D1060" s="180" t="s">
        <v>13145</v>
      </c>
      <c r="E1060" s="191" t="s">
        <v>13282</v>
      </c>
      <c r="F1060" s="180" t="s">
        <v>13284</v>
      </c>
      <c r="G1060" s="187">
        <v>200</v>
      </c>
      <c r="H1060" s="123">
        <v>0</v>
      </c>
      <c r="I1060" s="122">
        <v>23.32</v>
      </c>
    </row>
    <row r="1061" s="134" customFormat="1" spans="1:9">
      <c r="A1061" s="180">
        <v>1060</v>
      </c>
      <c r="B1061" s="127" t="s">
        <v>12201</v>
      </c>
      <c r="C1061" s="180" t="s">
        <v>13144</v>
      </c>
      <c r="D1061" s="180" t="s">
        <v>13145</v>
      </c>
      <c r="E1061" s="191" t="s">
        <v>13282</v>
      </c>
      <c r="F1061" s="180" t="s">
        <v>13285</v>
      </c>
      <c r="G1061" s="187">
        <v>100</v>
      </c>
      <c r="H1061" s="123">
        <v>0</v>
      </c>
      <c r="I1061" s="122">
        <v>28.89</v>
      </c>
    </row>
    <row r="1062" s="134" customFormat="1" spans="1:9">
      <c r="A1062" s="180">
        <v>1061</v>
      </c>
      <c r="B1062" s="127" t="s">
        <v>12201</v>
      </c>
      <c r="C1062" s="180" t="s">
        <v>13144</v>
      </c>
      <c r="D1062" s="180" t="s">
        <v>13145</v>
      </c>
      <c r="E1062" s="191" t="s">
        <v>13282</v>
      </c>
      <c r="F1062" s="180" t="s">
        <v>13286</v>
      </c>
      <c r="G1062" s="187">
        <v>200</v>
      </c>
      <c r="H1062" s="123">
        <v>0</v>
      </c>
      <c r="I1062" s="122">
        <v>30.94</v>
      </c>
    </row>
    <row r="1063" s="134" customFormat="1" spans="1:9">
      <c r="A1063" s="180">
        <v>1062</v>
      </c>
      <c r="B1063" s="127" t="s">
        <v>12201</v>
      </c>
      <c r="C1063" s="180" t="s">
        <v>13144</v>
      </c>
      <c r="D1063" s="180" t="s">
        <v>13145</v>
      </c>
      <c r="E1063" s="191" t="s">
        <v>13282</v>
      </c>
      <c r="F1063" s="180" t="s">
        <v>13287</v>
      </c>
      <c r="G1063" s="187">
        <v>200</v>
      </c>
      <c r="H1063" s="123">
        <v>0</v>
      </c>
      <c r="I1063" s="122">
        <v>31.75</v>
      </c>
    </row>
    <row r="1064" s="134" customFormat="1" spans="1:9">
      <c r="A1064" s="180">
        <v>1063</v>
      </c>
      <c r="B1064" s="127" t="s">
        <v>12201</v>
      </c>
      <c r="C1064" s="180" t="s">
        <v>13144</v>
      </c>
      <c r="D1064" s="180" t="s">
        <v>13145</v>
      </c>
      <c r="E1064" s="191" t="s">
        <v>13282</v>
      </c>
      <c r="F1064" s="180" t="s">
        <v>13288</v>
      </c>
      <c r="G1064" s="187">
        <v>400</v>
      </c>
      <c r="H1064" s="123">
        <v>0</v>
      </c>
      <c r="I1064" s="122">
        <v>31.756</v>
      </c>
    </row>
    <row r="1065" s="134" customFormat="1" spans="1:9">
      <c r="A1065" s="180">
        <v>1064</v>
      </c>
      <c r="B1065" s="127" t="s">
        <v>12201</v>
      </c>
      <c r="C1065" s="180" t="s">
        <v>13144</v>
      </c>
      <c r="D1065" s="180" t="s">
        <v>13145</v>
      </c>
      <c r="E1065" s="191" t="s">
        <v>13282</v>
      </c>
      <c r="F1065" s="180" t="s">
        <v>13289</v>
      </c>
      <c r="G1065" s="187">
        <v>200</v>
      </c>
      <c r="H1065" s="123">
        <v>0</v>
      </c>
      <c r="I1065" s="122">
        <v>31.76</v>
      </c>
    </row>
    <row r="1066" s="134" customFormat="1" spans="1:9">
      <c r="A1066" s="180">
        <v>1065</v>
      </c>
      <c r="B1066" s="127" t="s">
        <v>12201</v>
      </c>
      <c r="C1066" s="180" t="s">
        <v>13144</v>
      </c>
      <c r="D1066" s="180" t="s">
        <v>13145</v>
      </c>
      <c r="E1066" s="191" t="s">
        <v>13282</v>
      </c>
      <c r="F1066" s="180" t="s">
        <v>13290</v>
      </c>
      <c r="G1066" s="187">
        <v>160</v>
      </c>
      <c r="H1066" s="123">
        <v>0</v>
      </c>
      <c r="I1066" s="122">
        <v>32.46</v>
      </c>
    </row>
    <row r="1067" s="134" customFormat="1" spans="1:9">
      <c r="A1067" s="180">
        <v>1066</v>
      </c>
      <c r="B1067" s="127" t="s">
        <v>12201</v>
      </c>
      <c r="C1067" s="180" t="s">
        <v>13144</v>
      </c>
      <c r="D1067" s="180" t="s">
        <v>13145</v>
      </c>
      <c r="E1067" s="191" t="s">
        <v>13282</v>
      </c>
      <c r="F1067" s="180" t="s">
        <v>13291</v>
      </c>
      <c r="G1067" s="187">
        <v>250</v>
      </c>
      <c r="H1067" s="123">
        <v>0</v>
      </c>
      <c r="I1067" s="122">
        <v>32.75</v>
      </c>
    </row>
    <row r="1068" s="134" customFormat="1" spans="1:9">
      <c r="A1068" s="180">
        <v>1067</v>
      </c>
      <c r="B1068" s="127" t="s">
        <v>12201</v>
      </c>
      <c r="C1068" s="180" t="s">
        <v>13144</v>
      </c>
      <c r="D1068" s="180" t="s">
        <v>13145</v>
      </c>
      <c r="E1068" s="191" t="s">
        <v>13282</v>
      </c>
      <c r="F1068" s="180" t="s">
        <v>13292</v>
      </c>
      <c r="G1068" s="187">
        <v>200</v>
      </c>
      <c r="H1068" s="123">
        <v>0</v>
      </c>
      <c r="I1068" s="122">
        <v>24.4</v>
      </c>
    </row>
    <row r="1069" s="134" customFormat="1" spans="1:9">
      <c r="A1069" s="180">
        <v>1068</v>
      </c>
      <c r="B1069" s="127" t="s">
        <v>12201</v>
      </c>
      <c r="C1069" s="180" t="s">
        <v>13144</v>
      </c>
      <c r="D1069" s="180" t="s">
        <v>13145</v>
      </c>
      <c r="E1069" s="191" t="s">
        <v>13282</v>
      </c>
      <c r="F1069" s="180" t="s">
        <v>13293</v>
      </c>
      <c r="G1069" s="187">
        <v>400</v>
      </c>
      <c r="H1069" s="123">
        <v>0</v>
      </c>
      <c r="I1069" s="122">
        <v>25.4</v>
      </c>
    </row>
    <row r="1070" s="134" customFormat="1" spans="1:9">
      <c r="A1070" s="180">
        <v>1069</v>
      </c>
      <c r="B1070" s="127" t="s">
        <v>12201</v>
      </c>
      <c r="C1070" s="180" t="s">
        <v>13144</v>
      </c>
      <c r="D1070" s="180" t="s">
        <v>13145</v>
      </c>
      <c r="E1070" s="191" t="s">
        <v>13282</v>
      </c>
      <c r="F1070" s="180" t="s">
        <v>13294</v>
      </c>
      <c r="G1070" s="187">
        <v>400</v>
      </c>
      <c r="H1070" s="123">
        <v>0</v>
      </c>
      <c r="I1070" s="122">
        <v>25.53</v>
      </c>
    </row>
    <row r="1071" s="134" customFormat="1" spans="1:9">
      <c r="A1071" s="180">
        <v>1070</v>
      </c>
      <c r="B1071" s="127" t="s">
        <v>12201</v>
      </c>
      <c r="C1071" s="180" t="s">
        <v>13144</v>
      </c>
      <c r="D1071" s="180" t="s">
        <v>13145</v>
      </c>
      <c r="E1071" s="191" t="s">
        <v>13282</v>
      </c>
      <c r="F1071" s="180" t="s">
        <v>13295</v>
      </c>
      <c r="G1071" s="187">
        <v>200</v>
      </c>
      <c r="H1071" s="123">
        <v>0</v>
      </c>
      <c r="I1071" s="122">
        <v>25.2</v>
      </c>
    </row>
    <row r="1072" s="134" customFormat="1" spans="1:9">
      <c r="A1072" s="180">
        <v>1071</v>
      </c>
      <c r="B1072" s="127" t="s">
        <v>12201</v>
      </c>
      <c r="C1072" s="180" t="s">
        <v>13144</v>
      </c>
      <c r="D1072" s="180" t="s">
        <v>13145</v>
      </c>
      <c r="E1072" s="191" t="s">
        <v>13282</v>
      </c>
      <c r="F1072" s="180" t="s">
        <v>13296</v>
      </c>
      <c r="G1072" s="187">
        <v>200</v>
      </c>
      <c r="H1072" s="123">
        <v>0</v>
      </c>
      <c r="I1072" s="122">
        <v>26.4</v>
      </c>
    </row>
    <row r="1073" s="134" customFormat="1" spans="1:9">
      <c r="A1073" s="180">
        <v>1072</v>
      </c>
      <c r="B1073" s="127" t="s">
        <v>12201</v>
      </c>
      <c r="C1073" s="180" t="s">
        <v>13144</v>
      </c>
      <c r="D1073" s="180" t="s">
        <v>13145</v>
      </c>
      <c r="E1073" s="191" t="s">
        <v>13282</v>
      </c>
      <c r="F1073" s="180" t="s">
        <v>13297</v>
      </c>
      <c r="G1073" s="187">
        <v>200</v>
      </c>
      <c r="H1073" s="123">
        <v>0</v>
      </c>
      <c r="I1073" s="122">
        <v>24.64</v>
      </c>
    </row>
    <row r="1074" s="134" customFormat="1" spans="1:9">
      <c r="A1074" s="180">
        <v>1073</v>
      </c>
      <c r="B1074" s="127" t="s">
        <v>12201</v>
      </c>
      <c r="C1074" s="180" t="s">
        <v>13144</v>
      </c>
      <c r="D1074" s="180" t="s">
        <v>13145</v>
      </c>
      <c r="E1074" s="191" t="s">
        <v>13282</v>
      </c>
      <c r="F1074" s="180" t="s">
        <v>13298</v>
      </c>
      <c r="G1074" s="187">
        <v>100</v>
      </c>
      <c r="H1074" s="123">
        <v>0</v>
      </c>
      <c r="I1074" s="122">
        <v>25.53</v>
      </c>
    </row>
    <row r="1075" s="134" customFormat="1" spans="1:9">
      <c r="A1075" s="180">
        <v>1074</v>
      </c>
      <c r="B1075" s="127" t="s">
        <v>12201</v>
      </c>
      <c r="C1075" s="180" t="s">
        <v>13144</v>
      </c>
      <c r="D1075" s="180" t="s">
        <v>13145</v>
      </c>
      <c r="E1075" s="191" t="s">
        <v>13282</v>
      </c>
      <c r="F1075" s="180" t="s">
        <v>13299</v>
      </c>
      <c r="G1075" s="187">
        <v>100</v>
      </c>
      <c r="H1075" s="123">
        <v>0</v>
      </c>
      <c r="I1075" s="122">
        <v>25.2</v>
      </c>
    </row>
    <row r="1076" s="134" customFormat="1" spans="1:9">
      <c r="A1076" s="180">
        <v>1075</v>
      </c>
      <c r="B1076" s="127" t="s">
        <v>12201</v>
      </c>
      <c r="C1076" s="180" t="s">
        <v>13144</v>
      </c>
      <c r="D1076" s="180" t="s">
        <v>13145</v>
      </c>
      <c r="E1076" s="191" t="s">
        <v>13282</v>
      </c>
      <c r="F1076" s="180" t="s">
        <v>13300</v>
      </c>
      <c r="G1076" s="187">
        <v>100</v>
      </c>
      <c r="H1076" s="123">
        <v>0</v>
      </c>
      <c r="I1076" s="122">
        <v>26.4</v>
      </c>
    </row>
    <row r="1077" s="134" customFormat="1" spans="1:9">
      <c r="A1077" s="180">
        <v>1076</v>
      </c>
      <c r="B1077" s="127" t="s">
        <v>12201</v>
      </c>
      <c r="C1077" s="180" t="s">
        <v>13144</v>
      </c>
      <c r="D1077" s="180" t="s">
        <v>13145</v>
      </c>
      <c r="E1077" s="191" t="s">
        <v>13282</v>
      </c>
      <c r="F1077" s="180" t="s">
        <v>13301</v>
      </c>
      <c r="G1077" s="187">
        <v>200</v>
      </c>
      <c r="H1077" s="123">
        <v>0</v>
      </c>
      <c r="I1077" s="122">
        <v>24.64</v>
      </c>
    </row>
    <row r="1078" s="134" customFormat="1" spans="1:9">
      <c r="A1078" s="180">
        <v>1077</v>
      </c>
      <c r="B1078" s="127" t="s">
        <v>12201</v>
      </c>
      <c r="C1078" s="180" t="s">
        <v>13144</v>
      </c>
      <c r="D1078" s="180" t="s">
        <v>13145</v>
      </c>
      <c r="E1078" s="191" t="s">
        <v>13282</v>
      </c>
      <c r="F1078" s="180" t="s">
        <v>13302</v>
      </c>
      <c r="G1078" s="187">
        <v>200</v>
      </c>
      <c r="H1078" s="123">
        <v>0</v>
      </c>
      <c r="I1078" s="122">
        <v>25.4</v>
      </c>
    </row>
    <row r="1079" s="134" customFormat="1" spans="1:9">
      <c r="A1079" s="180">
        <v>1078</v>
      </c>
      <c r="B1079" s="127" t="s">
        <v>12201</v>
      </c>
      <c r="C1079" s="180" t="s">
        <v>13144</v>
      </c>
      <c r="D1079" s="180" t="s">
        <v>13145</v>
      </c>
      <c r="E1079" s="191" t="s">
        <v>13282</v>
      </c>
      <c r="F1079" s="180" t="s">
        <v>13303</v>
      </c>
      <c r="G1079" s="187">
        <v>160</v>
      </c>
      <c r="H1079" s="123">
        <v>0</v>
      </c>
      <c r="I1079" s="122">
        <v>25.53</v>
      </c>
    </row>
    <row r="1080" s="134" customFormat="1" spans="1:9">
      <c r="A1080" s="180">
        <v>1079</v>
      </c>
      <c r="B1080" s="127" t="s">
        <v>12201</v>
      </c>
      <c r="C1080" s="180" t="s">
        <v>13144</v>
      </c>
      <c r="D1080" s="180" t="s">
        <v>13145</v>
      </c>
      <c r="E1080" s="191" t="s">
        <v>13282</v>
      </c>
      <c r="F1080" s="180" t="s">
        <v>13304</v>
      </c>
      <c r="G1080" s="187">
        <v>160</v>
      </c>
      <c r="H1080" s="123">
        <v>0</v>
      </c>
      <c r="I1080" s="122">
        <v>25.2</v>
      </c>
    </row>
    <row r="1081" s="134" customFormat="1" spans="1:9">
      <c r="A1081" s="180">
        <v>1080</v>
      </c>
      <c r="B1081" s="127" t="s">
        <v>12201</v>
      </c>
      <c r="C1081" s="180" t="s">
        <v>13144</v>
      </c>
      <c r="D1081" s="180" t="s">
        <v>13145</v>
      </c>
      <c r="E1081" s="191" t="s">
        <v>13282</v>
      </c>
      <c r="F1081" s="180" t="s">
        <v>13305</v>
      </c>
      <c r="G1081" s="187">
        <v>200</v>
      </c>
      <c r="H1081" s="123">
        <v>0</v>
      </c>
      <c r="I1081" s="122">
        <v>26.4</v>
      </c>
    </row>
    <row r="1082" s="134" customFormat="1" spans="1:9">
      <c r="A1082" s="180">
        <v>1081</v>
      </c>
      <c r="B1082" s="127" t="s">
        <v>12201</v>
      </c>
      <c r="C1082" s="180" t="s">
        <v>13144</v>
      </c>
      <c r="D1082" s="180" t="s">
        <v>13145</v>
      </c>
      <c r="E1082" s="191" t="s">
        <v>13282</v>
      </c>
      <c r="F1082" s="180" t="s">
        <v>13306</v>
      </c>
      <c r="G1082" s="187">
        <v>200</v>
      </c>
      <c r="H1082" s="123">
        <v>0</v>
      </c>
      <c r="I1082" s="122">
        <v>24.64</v>
      </c>
    </row>
    <row r="1083" s="134" customFormat="1" spans="1:9">
      <c r="A1083" s="180">
        <v>1082</v>
      </c>
      <c r="B1083" s="127" t="s">
        <v>12201</v>
      </c>
      <c r="C1083" s="180" t="s">
        <v>13144</v>
      </c>
      <c r="D1083" s="180" t="s">
        <v>13145</v>
      </c>
      <c r="E1083" s="191" t="s">
        <v>13282</v>
      </c>
      <c r="F1083" s="180" t="s">
        <v>91</v>
      </c>
      <c r="G1083" s="187">
        <v>200</v>
      </c>
      <c r="H1083" s="123">
        <v>0</v>
      </c>
      <c r="I1083" s="122">
        <v>25.53</v>
      </c>
    </row>
    <row r="1084" s="134" customFormat="1" spans="1:9">
      <c r="A1084" s="180">
        <v>1083</v>
      </c>
      <c r="B1084" s="127" t="s">
        <v>12201</v>
      </c>
      <c r="C1084" s="180" t="s">
        <v>13144</v>
      </c>
      <c r="D1084" s="180" t="s">
        <v>13145</v>
      </c>
      <c r="E1084" s="191" t="s">
        <v>13282</v>
      </c>
      <c r="F1084" s="180" t="s">
        <v>13307</v>
      </c>
      <c r="G1084" s="187">
        <v>200</v>
      </c>
      <c r="H1084" s="123">
        <v>0</v>
      </c>
      <c r="I1084" s="122">
        <v>25.2</v>
      </c>
    </row>
    <row r="1085" s="134" customFormat="1" spans="1:9">
      <c r="A1085" s="180">
        <v>1084</v>
      </c>
      <c r="B1085" s="127" t="s">
        <v>12201</v>
      </c>
      <c r="C1085" s="180" t="s">
        <v>13144</v>
      </c>
      <c r="D1085" s="180" t="s">
        <v>13145</v>
      </c>
      <c r="E1085" s="191" t="s">
        <v>13282</v>
      </c>
      <c r="F1085" s="180" t="s">
        <v>13308</v>
      </c>
      <c r="G1085" s="187">
        <v>200</v>
      </c>
      <c r="H1085" s="123">
        <v>0</v>
      </c>
      <c r="I1085" s="122">
        <v>26.4</v>
      </c>
    </row>
    <row r="1086" s="134" customFormat="1" spans="1:9">
      <c r="A1086" s="180">
        <v>1085</v>
      </c>
      <c r="B1086" s="127" t="s">
        <v>12201</v>
      </c>
      <c r="C1086" s="180" t="s">
        <v>13144</v>
      </c>
      <c r="D1086" s="180" t="s">
        <v>13145</v>
      </c>
      <c r="E1086" s="191" t="s">
        <v>13282</v>
      </c>
      <c r="F1086" s="180" t="s">
        <v>13309</v>
      </c>
      <c r="G1086" s="187">
        <v>200</v>
      </c>
      <c r="H1086" s="123">
        <v>0</v>
      </c>
      <c r="I1086" s="122">
        <v>24.64</v>
      </c>
    </row>
    <row r="1087" s="134" customFormat="1" spans="1:9">
      <c r="A1087" s="180">
        <v>1086</v>
      </c>
      <c r="B1087" s="127" t="s">
        <v>12201</v>
      </c>
      <c r="C1087" s="180" t="s">
        <v>13144</v>
      </c>
      <c r="D1087" s="180" t="s">
        <v>13145</v>
      </c>
      <c r="E1087" s="191" t="s">
        <v>13282</v>
      </c>
      <c r="F1087" s="180" t="s">
        <v>13310</v>
      </c>
      <c r="G1087" s="187">
        <v>400</v>
      </c>
      <c r="H1087" s="123">
        <v>0</v>
      </c>
      <c r="I1087" s="122">
        <v>306.12</v>
      </c>
    </row>
    <row r="1088" s="134" customFormat="1" spans="1:9">
      <c r="A1088" s="180">
        <v>1087</v>
      </c>
      <c r="B1088" s="127" t="s">
        <v>12201</v>
      </c>
      <c r="C1088" s="180" t="s">
        <v>13144</v>
      </c>
      <c r="D1088" s="180" t="s">
        <v>13145</v>
      </c>
      <c r="E1088" s="191" t="s">
        <v>13282</v>
      </c>
      <c r="F1088" s="180" t="s">
        <v>13311</v>
      </c>
      <c r="G1088" s="187">
        <v>200</v>
      </c>
      <c r="H1088" s="123">
        <v>0</v>
      </c>
      <c r="I1088" s="122">
        <v>125.74</v>
      </c>
    </row>
    <row r="1089" s="134" customFormat="1" spans="1:9">
      <c r="A1089" s="180">
        <v>1088</v>
      </c>
      <c r="B1089" s="127" t="s">
        <v>12201</v>
      </c>
      <c r="C1089" s="180" t="s">
        <v>13144</v>
      </c>
      <c r="D1089" s="180" t="s">
        <v>13145</v>
      </c>
      <c r="E1089" s="191" t="s">
        <v>13282</v>
      </c>
      <c r="F1089" s="180" t="s">
        <v>13312</v>
      </c>
      <c r="G1089" s="187">
        <v>200</v>
      </c>
      <c r="H1089" s="123">
        <v>0</v>
      </c>
      <c r="I1089" s="122">
        <v>58.28</v>
      </c>
    </row>
    <row r="1090" s="134" customFormat="1" spans="1:9">
      <c r="A1090" s="180">
        <v>1089</v>
      </c>
      <c r="B1090" s="127" t="s">
        <v>12201</v>
      </c>
      <c r="C1090" s="180" t="s">
        <v>13144</v>
      </c>
      <c r="D1090" s="180" t="s">
        <v>13145</v>
      </c>
      <c r="E1090" s="191" t="s">
        <v>13282</v>
      </c>
      <c r="F1090" s="180" t="s">
        <v>4274</v>
      </c>
      <c r="G1090" s="187">
        <v>160</v>
      </c>
      <c r="H1090" s="123">
        <v>0</v>
      </c>
      <c r="I1090" s="122">
        <v>63.024</v>
      </c>
    </row>
    <row r="1091" s="134" customFormat="1" spans="1:9">
      <c r="A1091" s="180">
        <v>1090</v>
      </c>
      <c r="B1091" s="127" t="s">
        <v>12201</v>
      </c>
      <c r="C1091" s="180" t="s">
        <v>13144</v>
      </c>
      <c r="D1091" s="180" t="s">
        <v>13145</v>
      </c>
      <c r="E1091" s="191" t="s">
        <v>13282</v>
      </c>
      <c r="F1091" s="180" t="s">
        <v>4986</v>
      </c>
      <c r="G1091" s="187">
        <v>200</v>
      </c>
      <c r="H1091" s="123">
        <v>0</v>
      </c>
      <c r="I1091" s="122">
        <v>0</v>
      </c>
    </row>
    <row r="1092" s="134" customFormat="1" spans="1:9">
      <c r="A1092" s="180">
        <v>1091</v>
      </c>
      <c r="B1092" s="127" t="s">
        <v>12201</v>
      </c>
      <c r="C1092" s="180" t="s">
        <v>13144</v>
      </c>
      <c r="D1092" s="180" t="s">
        <v>13145</v>
      </c>
      <c r="E1092" s="191" t="s">
        <v>13313</v>
      </c>
      <c r="F1092" s="180" t="s">
        <v>13314</v>
      </c>
      <c r="G1092" s="187">
        <v>200</v>
      </c>
      <c r="H1092" s="123">
        <v>0</v>
      </c>
      <c r="I1092" s="122">
        <v>58.94</v>
      </c>
    </row>
    <row r="1093" s="134" customFormat="1" spans="1:9">
      <c r="A1093" s="180">
        <v>1092</v>
      </c>
      <c r="B1093" s="127" t="s">
        <v>12201</v>
      </c>
      <c r="C1093" s="180" t="s">
        <v>13144</v>
      </c>
      <c r="D1093" s="180" t="s">
        <v>13145</v>
      </c>
      <c r="E1093" s="191" t="s">
        <v>13313</v>
      </c>
      <c r="F1093" s="180" t="s">
        <v>13315</v>
      </c>
      <c r="G1093" s="187">
        <v>200</v>
      </c>
      <c r="H1093" s="123">
        <v>0</v>
      </c>
      <c r="I1093" s="122">
        <v>59.2</v>
      </c>
    </row>
    <row r="1094" s="134" customFormat="1" spans="1:9">
      <c r="A1094" s="180">
        <v>1093</v>
      </c>
      <c r="B1094" s="127" t="s">
        <v>12201</v>
      </c>
      <c r="C1094" s="180" t="s">
        <v>13144</v>
      </c>
      <c r="D1094" s="180" t="s">
        <v>13145</v>
      </c>
      <c r="E1094" s="191" t="s">
        <v>13313</v>
      </c>
      <c r="F1094" s="180" t="s">
        <v>13316</v>
      </c>
      <c r="G1094" s="187">
        <v>200</v>
      </c>
      <c r="H1094" s="123">
        <v>0</v>
      </c>
      <c r="I1094" s="122">
        <v>59.32</v>
      </c>
    </row>
    <row r="1095" s="134" customFormat="1" spans="1:9">
      <c r="A1095" s="180">
        <v>1094</v>
      </c>
      <c r="B1095" s="127" t="s">
        <v>12201</v>
      </c>
      <c r="C1095" s="180" t="s">
        <v>13144</v>
      </c>
      <c r="D1095" s="180" t="s">
        <v>13145</v>
      </c>
      <c r="E1095" s="191" t="s">
        <v>13313</v>
      </c>
      <c r="F1095" s="180" t="s">
        <v>13317</v>
      </c>
      <c r="G1095" s="187">
        <v>200</v>
      </c>
      <c r="H1095" s="123">
        <v>0</v>
      </c>
      <c r="I1095" s="122">
        <v>59.459</v>
      </c>
    </row>
    <row r="1096" s="134" customFormat="1" spans="1:9">
      <c r="A1096" s="180">
        <v>1095</v>
      </c>
      <c r="B1096" s="127" t="s">
        <v>12201</v>
      </c>
      <c r="C1096" s="180" t="s">
        <v>13144</v>
      </c>
      <c r="D1096" s="180" t="s">
        <v>13145</v>
      </c>
      <c r="E1096" s="191" t="s">
        <v>13313</v>
      </c>
      <c r="F1096" s="180" t="s">
        <v>13318</v>
      </c>
      <c r="G1096" s="189">
        <v>400</v>
      </c>
      <c r="H1096" s="123">
        <v>0</v>
      </c>
      <c r="I1096" s="122">
        <v>59.614</v>
      </c>
    </row>
    <row r="1097" s="134" customFormat="1" spans="1:9">
      <c r="A1097" s="180">
        <v>1096</v>
      </c>
      <c r="B1097" s="127" t="s">
        <v>12201</v>
      </c>
      <c r="C1097" s="180" t="s">
        <v>13144</v>
      </c>
      <c r="D1097" s="180" t="s">
        <v>13145</v>
      </c>
      <c r="E1097" s="191" t="s">
        <v>13313</v>
      </c>
      <c r="F1097" s="180" t="s">
        <v>13319</v>
      </c>
      <c r="G1097" s="189">
        <v>200</v>
      </c>
      <c r="H1097" s="123">
        <v>0</v>
      </c>
      <c r="I1097" s="122">
        <v>60.102</v>
      </c>
    </row>
    <row r="1098" s="134" customFormat="1" spans="1:9">
      <c r="A1098" s="180">
        <v>1097</v>
      </c>
      <c r="B1098" s="127" t="s">
        <v>12201</v>
      </c>
      <c r="C1098" s="180" t="s">
        <v>13144</v>
      </c>
      <c r="D1098" s="180" t="s">
        <v>13145</v>
      </c>
      <c r="E1098" s="191" t="s">
        <v>13313</v>
      </c>
      <c r="F1098" s="180" t="s">
        <v>13320</v>
      </c>
      <c r="G1098" s="189">
        <v>200</v>
      </c>
      <c r="H1098" s="123">
        <v>0</v>
      </c>
      <c r="I1098" s="122">
        <v>60.16</v>
      </c>
    </row>
    <row r="1099" s="134" customFormat="1" spans="1:9">
      <c r="A1099" s="180">
        <v>1098</v>
      </c>
      <c r="B1099" s="127" t="s">
        <v>12201</v>
      </c>
      <c r="C1099" s="180" t="s">
        <v>13144</v>
      </c>
      <c r="D1099" s="180" t="s">
        <v>13145</v>
      </c>
      <c r="E1099" s="191" t="s">
        <v>13313</v>
      </c>
      <c r="F1099" s="180" t="s">
        <v>13321</v>
      </c>
      <c r="G1099" s="189">
        <v>200</v>
      </c>
      <c r="H1099" s="123">
        <v>0</v>
      </c>
      <c r="I1099" s="122">
        <v>60.4</v>
      </c>
    </row>
    <row r="1100" s="134" customFormat="1" spans="1:9">
      <c r="A1100" s="180">
        <v>1099</v>
      </c>
      <c r="B1100" s="127" t="s">
        <v>12201</v>
      </c>
      <c r="C1100" s="180" t="s">
        <v>13144</v>
      </c>
      <c r="D1100" s="180" t="s">
        <v>13145</v>
      </c>
      <c r="E1100" s="191" t="s">
        <v>13313</v>
      </c>
      <c r="F1100" s="180" t="s">
        <v>13322</v>
      </c>
      <c r="G1100" s="187">
        <v>200</v>
      </c>
      <c r="H1100" s="123">
        <v>0</v>
      </c>
      <c r="I1100" s="122">
        <v>60.66</v>
      </c>
    </row>
    <row r="1101" s="134" customFormat="1" spans="1:9">
      <c r="A1101" s="180">
        <v>1100</v>
      </c>
      <c r="B1101" s="127" t="s">
        <v>12201</v>
      </c>
      <c r="C1101" s="180" t="s">
        <v>13144</v>
      </c>
      <c r="D1101" s="180" t="s">
        <v>13145</v>
      </c>
      <c r="E1101" s="191" t="s">
        <v>13313</v>
      </c>
      <c r="F1101" s="180" t="s">
        <v>13323</v>
      </c>
      <c r="G1101" s="187">
        <v>200</v>
      </c>
      <c r="H1101" s="123">
        <v>0</v>
      </c>
      <c r="I1101" s="122">
        <v>61</v>
      </c>
    </row>
    <row r="1102" s="134" customFormat="1" spans="1:9">
      <c r="A1102" s="180">
        <v>1101</v>
      </c>
      <c r="B1102" s="127" t="s">
        <v>12201</v>
      </c>
      <c r="C1102" s="180" t="s">
        <v>13144</v>
      </c>
      <c r="D1102" s="180" t="s">
        <v>13145</v>
      </c>
      <c r="E1102" s="191" t="s">
        <v>13313</v>
      </c>
      <c r="F1102" s="180" t="s">
        <v>13324</v>
      </c>
      <c r="G1102" s="187">
        <v>200</v>
      </c>
      <c r="H1102" s="123">
        <v>0</v>
      </c>
      <c r="I1102" s="122">
        <v>61.3</v>
      </c>
    </row>
    <row r="1103" s="134" customFormat="1" spans="1:9">
      <c r="A1103" s="180">
        <v>1102</v>
      </c>
      <c r="B1103" s="127" t="s">
        <v>12201</v>
      </c>
      <c r="C1103" s="180" t="s">
        <v>13144</v>
      </c>
      <c r="D1103" s="180" t="s">
        <v>13145</v>
      </c>
      <c r="E1103" s="191" t="s">
        <v>13313</v>
      </c>
      <c r="F1103" s="180" t="s">
        <v>13325</v>
      </c>
      <c r="G1103" s="187">
        <v>100</v>
      </c>
      <c r="H1103" s="123">
        <v>0</v>
      </c>
      <c r="I1103" s="122">
        <v>61.82</v>
      </c>
    </row>
    <row r="1104" s="134" customFormat="1" spans="1:9">
      <c r="A1104" s="180">
        <v>1103</v>
      </c>
      <c r="B1104" s="127" t="s">
        <v>12201</v>
      </c>
      <c r="C1104" s="180" t="s">
        <v>13144</v>
      </c>
      <c r="D1104" s="180" t="s">
        <v>13145</v>
      </c>
      <c r="E1104" s="191" t="s">
        <v>13313</v>
      </c>
      <c r="F1104" s="180" t="s">
        <v>13326</v>
      </c>
      <c r="G1104" s="187">
        <v>200</v>
      </c>
      <c r="H1104" s="123">
        <v>0</v>
      </c>
      <c r="I1104" s="122">
        <v>62.5</v>
      </c>
    </row>
    <row r="1105" s="134" customFormat="1" spans="1:9">
      <c r="A1105" s="180">
        <v>1104</v>
      </c>
      <c r="B1105" s="127" t="s">
        <v>12201</v>
      </c>
      <c r="C1105" s="180" t="s">
        <v>13144</v>
      </c>
      <c r="D1105" s="180" t="s">
        <v>13145</v>
      </c>
      <c r="E1105" s="191" t="s">
        <v>13313</v>
      </c>
      <c r="F1105" s="180" t="s">
        <v>13327</v>
      </c>
      <c r="G1105" s="187">
        <v>200</v>
      </c>
      <c r="H1105" s="123">
        <v>0</v>
      </c>
      <c r="I1105" s="122">
        <v>62.86</v>
      </c>
    </row>
    <row r="1106" s="134" customFormat="1" spans="1:9">
      <c r="A1106" s="180">
        <v>1105</v>
      </c>
      <c r="B1106" s="127" t="s">
        <v>12201</v>
      </c>
      <c r="C1106" s="180" t="s">
        <v>13144</v>
      </c>
      <c r="D1106" s="180" t="s">
        <v>13145</v>
      </c>
      <c r="E1106" s="191" t="s">
        <v>13313</v>
      </c>
      <c r="F1106" s="180" t="s">
        <v>13328</v>
      </c>
      <c r="G1106" s="187">
        <v>200</v>
      </c>
      <c r="H1106" s="123">
        <v>0</v>
      </c>
      <c r="I1106" s="122">
        <v>63.36</v>
      </c>
    </row>
    <row r="1107" s="134" customFormat="1" spans="1:9">
      <c r="A1107" s="180">
        <v>1106</v>
      </c>
      <c r="B1107" s="127" t="s">
        <v>12201</v>
      </c>
      <c r="C1107" s="180" t="s">
        <v>13144</v>
      </c>
      <c r="D1107" s="180" t="s">
        <v>13145</v>
      </c>
      <c r="E1107" s="191" t="s">
        <v>13313</v>
      </c>
      <c r="F1107" s="180" t="s">
        <v>13329</v>
      </c>
      <c r="G1107" s="187">
        <v>200</v>
      </c>
      <c r="H1107" s="123">
        <v>0</v>
      </c>
      <c r="I1107" s="122">
        <v>63.7</v>
      </c>
    </row>
    <row r="1108" s="134" customFormat="1" spans="1:9">
      <c r="A1108" s="180">
        <v>1107</v>
      </c>
      <c r="B1108" s="127" t="s">
        <v>12201</v>
      </c>
      <c r="C1108" s="180" t="s">
        <v>13144</v>
      </c>
      <c r="D1108" s="180" t="s">
        <v>13145</v>
      </c>
      <c r="E1108" s="191" t="s">
        <v>13313</v>
      </c>
      <c r="F1108" s="180" t="s">
        <v>13330</v>
      </c>
      <c r="G1108" s="187">
        <v>100</v>
      </c>
      <c r="H1108" s="123">
        <v>0</v>
      </c>
      <c r="I1108" s="122">
        <v>63.97</v>
      </c>
    </row>
    <row r="1109" s="134" customFormat="1" spans="1:9">
      <c r="A1109" s="180">
        <v>1108</v>
      </c>
      <c r="B1109" s="127" t="s">
        <v>12201</v>
      </c>
      <c r="C1109" s="180" t="s">
        <v>13144</v>
      </c>
      <c r="D1109" s="180" t="s">
        <v>13145</v>
      </c>
      <c r="E1109" s="191" t="s">
        <v>13313</v>
      </c>
      <c r="F1109" s="180" t="s">
        <v>13331</v>
      </c>
      <c r="G1109" s="187">
        <v>200</v>
      </c>
      <c r="H1109" s="123">
        <v>0</v>
      </c>
      <c r="I1109" s="122">
        <v>64.096</v>
      </c>
    </row>
    <row r="1110" s="134" customFormat="1" spans="1:9">
      <c r="A1110" s="180">
        <v>1109</v>
      </c>
      <c r="B1110" s="127" t="s">
        <v>12201</v>
      </c>
      <c r="C1110" s="180" t="s">
        <v>13144</v>
      </c>
      <c r="D1110" s="180" t="s">
        <v>13145</v>
      </c>
      <c r="E1110" s="191" t="s">
        <v>13313</v>
      </c>
      <c r="F1110" s="180" t="s">
        <v>13332</v>
      </c>
      <c r="G1110" s="187">
        <v>100</v>
      </c>
      <c r="H1110" s="123">
        <v>0</v>
      </c>
      <c r="I1110" s="122">
        <v>64.288</v>
      </c>
    </row>
    <row r="1111" s="134" customFormat="1" spans="1:9">
      <c r="A1111" s="180">
        <v>1110</v>
      </c>
      <c r="B1111" s="127" t="s">
        <v>12201</v>
      </c>
      <c r="C1111" s="180" t="s">
        <v>13144</v>
      </c>
      <c r="D1111" s="180" t="s">
        <v>13145</v>
      </c>
      <c r="E1111" s="191" t="s">
        <v>13313</v>
      </c>
      <c r="F1111" s="180" t="s">
        <v>13333</v>
      </c>
      <c r="G1111" s="187">
        <v>100</v>
      </c>
      <c r="H1111" s="123">
        <v>0</v>
      </c>
      <c r="I1111" s="122">
        <v>64.395</v>
      </c>
    </row>
    <row r="1112" s="134" customFormat="1" spans="1:9">
      <c r="A1112" s="180">
        <v>1111</v>
      </c>
      <c r="B1112" s="127" t="s">
        <v>12201</v>
      </c>
      <c r="C1112" s="180" t="s">
        <v>13144</v>
      </c>
      <c r="D1112" s="180" t="s">
        <v>13145</v>
      </c>
      <c r="E1112" s="191" t="s">
        <v>13313</v>
      </c>
      <c r="F1112" s="180" t="s">
        <v>13334</v>
      </c>
      <c r="G1112" s="187">
        <v>200</v>
      </c>
      <c r="H1112" s="123">
        <v>0</v>
      </c>
      <c r="I1112" s="122">
        <v>64.88</v>
      </c>
    </row>
    <row r="1113" s="134" customFormat="1" spans="1:9">
      <c r="A1113" s="180">
        <v>1112</v>
      </c>
      <c r="B1113" s="127" t="s">
        <v>12201</v>
      </c>
      <c r="C1113" s="180" t="s">
        <v>13144</v>
      </c>
      <c r="D1113" s="180" t="s">
        <v>13145</v>
      </c>
      <c r="E1113" s="191" t="s">
        <v>13313</v>
      </c>
      <c r="F1113" s="180" t="s">
        <v>13335</v>
      </c>
      <c r="G1113" s="187">
        <v>200</v>
      </c>
      <c r="H1113" s="123">
        <v>0</v>
      </c>
      <c r="I1113" s="122">
        <v>64.95</v>
      </c>
    </row>
    <row r="1114" s="134" customFormat="1" spans="1:9">
      <c r="A1114" s="180">
        <v>1113</v>
      </c>
      <c r="B1114" s="127" t="s">
        <v>12201</v>
      </c>
      <c r="C1114" s="180" t="s">
        <v>13144</v>
      </c>
      <c r="D1114" s="180" t="s">
        <v>13145</v>
      </c>
      <c r="E1114" s="191" t="s">
        <v>13313</v>
      </c>
      <c r="F1114" s="180" t="s">
        <v>13336</v>
      </c>
      <c r="G1114" s="187">
        <v>100</v>
      </c>
      <c r="H1114" s="123">
        <v>0</v>
      </c>
      <c r="I1114" s="122">
        <v>65.25</v>
      </c>
    </row>
    <row r="1115" s="134" customFormat="1" spans="1:9">
      <c r="A1115" s="180">
        <v>1114</v>
      </c>
      <c r="B1115" s="127" t="s">
        <v>12201</v>
      </c>
      <c r="C1115" s="180" t="s">
        <v>13144</v>
      </c>
      <c r="D1115" s="180" t="s">
        <v>13145</v>
      </c>
      <c r="E1115" s="191" t="s">
        <v>13313</v>
      </c>
      <c r="F1115" s="180" t="s">
        <v>13337</v>
      </c>
      <c r="G1115" s="187">
        <v>200</v>
      </c>
      <c r="H1115" s="123">
        <v>0</v>
      </c>
      <c r="I1115" s="122">
        <v>65.72</v>
      </c>
    </row>
    <row r="1116" s="134" customFormat="1" spans="1:9">
      <c r="A1116" s="180">
        <v>1115</v>
      </c>
      <c r="B1116" s="127" t="s">
        <v>12201</v>
      </c>
      <c r="C1116" s="180" t="s">
        <v>13144</v>
      </c>
      <c r="D1116" s="180" t="s">
        <v>13145</v>
      </c>
      <c r="E1116" s="191" t="s">
        <v>13313</v>
      </c>
      <c r="F1116" s="180" t="s">
        <v>13338</v>
      </c>
      <c r="G1116" s="187">
        <v>200</v>
      </c>
      <c r="H1116" s="123">
        <v>0</v>
      </c>
      <c r="I1116" s="122">
        <v>65.75</v>
      </c>
    </row>
    <row r="1117" s="134" customFormat="1" spans="1:9">
      <c r="A1117" s="180">
        <v>1116</v>
      </c>
      <c r="B1117" s="127" t="s">
        <v>12201</v>
      </c>
      <c r="C1117" s="180" t="s">
        <v>13144</v>
      </c>
      <c r="D1117" s="180" t="s">
        <v>13145</v>
      </c>
      <c r="E1117" s="191" t="s">
        <v>13313</v>
      </c>
      <c r="F1117" s="180" t="s">
        <v>13339</v>
      </c>
      <c r="G1117" s="187">
        <v>100</v>
      </c>
      <c r="H1117" s="123">
        <v>0</v>
      </c>
      <c r="I1117" s="122">
        <v>65.98</v>
      </c>
    </row>
    <row r="1118" s="134" customFormat="1" spans="1:9">
      <c r="A1118" s="180">
        <v>1117</v>
      </c>
      <c r="B1118" s="127" t="s">
        <v>12201</v>
      </c>
      <c r="C1118" s="180" t="s">
        <v>13144</v>
      </c>
      <c r="D1118" s="180" t="s">
        <v>13145</v>
      </c>
      <c r="E1118" s="191" t="s">
        <v>13313</v>
      </c>
      <c r="F1118" s="180" t="s">
        <v>13340</v>
      </c>
      <c r="G1118" s="187">
        <v>100</v>
      </c>
      <c r="H1118" s="123">
        <v>0</v>
      </c>
      <c r="I1118" s="122">
        <v>0</v>
      </c>
    </row>
    <row r="1119" s="134" customFormat="1" spans="1:9">
      <c r="A1119" s="180">
        <v>1118</v>
      </c>
      <c r="B1119" s="127" t="s">
        <v>12201</v>
      </c>
      <c r="C1119" s="180" t="s">
        <v>13144</v>
      </c>
      <c r="D1119" s="180" t="s">
        <v>13145</v>
      </c>
      <c r="E1119" s="191" t="s">
        <v>13313</v>
      </c>
      <c r="F1119" s="180" t="s">
        <v>13341</v>
      </c>
      <c r="G1119" s="187">
        <v>200</v>
      </c>
      <c r="H1119" s="123">
        <v>0</v>
      </c>
      <c r="I1119" s="122">
        <v>66.324</v>
      </c>
    </row>
    <row r="1120" s="134" customFormat="1" spans="1:9">
      <c r="A1120" s="180">
        <v>1119</v>
      </c>
      <c r="B1120" s="127" t="s">
        <v>12201</v>
      </c>
      <c r="C1120" s="180" t="s">
        <v>13144</v>
      </c>
      <c r="D1120" s="180" t="s">
        <v>13145</v>
      </c>
      <c r="E1120" s="191" t="s">
        <v>13313</v>
      </c>
      <c r="F1120" s="180" t="s">
        <v>13342</v>
      </c>
      <c r="G1120" s="187">
        <v>200</v>
      </c>
      <c r="H1120" s="123">
        <v>0</v>
      </c>
      <c r="I1120" s="122">
        <v>66.736</v>
      </c>
    </row>
    <row r="1121" s="134" customFormat="1" spans="1:9">
      <c r="A1121" s="180">
        <v>1120</v>
      </c>
      <c r="B1121" s="127" t="s">
        <v>12201</v>
      </c>
      <c r="C1121" s="180" t="s">
        <v>13144</v>
      </c>
      <c r="D1121" s="180" t="s">
        <v>13145</v>
      </c>
      <c r="E1121" s="191" t="s">
        <v>13313</v>
      </c>
      <c r="F1121" s="180" t="s">
        <v>13343</v>
      </c>
      <c r="G1121" s="189">
        <v>200</v>
      </c>
      <c r="H1121" s="123">
        <v>0</v>
      </c>
      <c r="I1121" s="122">
        <v>67.466</v>
      </c>
    </row>
    <row r="1122" s="134" customFormat="1" spans="1:9">
      <c r="A1122" s="180">
        <v>1121</v>
      </c>
      <c r="B1122" s="127" t="s">
        <v>12201</v>
      </c>
      <c r="C1122" s="180" t="s">
        <v>13144</v>
      </c>
      <c r="D1122" s="180" t="s">
        <v>13145</v>
      </c>
      <c r="E1122" s="191" t="s">
        <v>13313</v>
      </c>
      <c r="F1122" s="180" t="s">
        <v>7953</v>
      </c>
      <c r="G1122" s="189">
        <v>200</v>
      </c>
      <c r="H1122" s="123">
        <v>0</v>
      </c>
      <c r="I1122" s="122">
        <v>67.6</v>
      </c>
    </row>
    <row r="1123" s="134" customFormat="1" spans="1:9">
      <c r="A1123" s="180">
        <v>1122</v>
      </c>
      <c r="B1123" s="127" t="s">
        <v>12201</v>
      </c>
      <c r="C1123" s="180" t="s">
        <v>13144</v>
      </c>
      <c r="D1123" s="180" t="s">
        <v>13145</v>
      </c>
      <c r="E1123" s="191" t="s">
        <v>13313</v>
      </c>
      <c r="F1123" s="180" t="s">
        <v>13344</v>
      </c>
      <c r="G1123" s="189">
        <v>200</v>
      </c>
      <c r="H1123" s="123">
        <v>0</v>
      </c>
      <c r="I1123" s="122">
        <v>68.72</v>
      </c>
    </row>
    <row r="1124" s="134" customFormat="1" spans="1:9">
      <c r="A1124" s="180">
        <v>1123</v>
      </c>
      <c r="B1124" s="127" t="s">
        <v>12201</v>
      </c>
      <c r="C1124" s="180" t="s">
        <v>13144</v>
      </c>
      <c r="D1124" s="180" t="s">
        <v>13145</v>
      </c>
      <c r="E1124" s="191" t="s">
        <v>13313</v>
      </c>
      <c r="F1124" s="180" t="s">
        <v>13345</v>
      </c>
      <c r="G1124" s="189">
        <v>400</v>
      </c>
      <c r="H1124" s="123">
        <v>0</v>
      </c>
      <c r="I1124" s="122">
        <v>69</v>
      </c>
    </row>
    <row r="1125" s="134" customFormat="1" spans="1:9">
      <c r="A1125" s="180">
        <v>1124</v>
      </c>
      <c r="B1125" s="127" t="s">
        <v>12201</v>
      </c>
      <c r="C1125" s="180" t="s">
        <v>13144</v>
      </c>
      <c r="D1125" s="180" t="s">
        <v>13145</v>
      </c>
      <c r="E1125" s="191" t="s">
        <v>13313</v>
      </c>
      <c r="F1125" s="180" t="s">
        <v>13346</v>
      </c>
      <c r="G1125" s="189">
        <v>200</v>
      </c>
      <c r="H1125" s="123">
        <v>0</v>
      </c>
      <c r="I1125" s="122">
        <v>69.04</v>
      </c>
    </row>
    <row r="1126" s="134" customFormat="1" spans="1:9">
      <c r="A1126" s="180">
        <v>1125</v>
      </c>
      <c r="B1126" s="127" t="s">
        <v>12201</v>
      </c>
      <c r="C1126" s="180" t="s">
        <v>13144</v>
      </c>
      <c r="D1126" s="180" t="s">
        <v>13145</v>
      </c>
      <c r="E1126" s="191" t="s">
        <v>13313</v>
      </c>
      <c r="F1126" s="180" t="s">
        <v>13347</v>
      </c>
      <c r="G1126" s="189">
        <v>200</v>
      </c>
      <c r="H1126" s="123">
        <v>0</v>
      </c>
      <c r="I1126" s="122">
        <v>0</v>
      </c>
    </row>
    <row r="1127" s="134" customFormat="1" spans="1:9">
      <c r="A1127" s="180">
        <v>1126</v>
      </c>
      <c r="B1127" s="127" t="s">
        <v>12201</v>
      </c>
      <c r="C1127" s="180" t="s">
        <v>13144</v>
      </c>
      <c r="D1127" s="180" t="s">
        <v>13145</v>
      </c>
      <c r="E1127" s="191" t="s">
        <v>13313</v>
      </c>
      <c r="F1127" s="180" t="s">
        <v>6587</v>
      </c>
      <c r="G1127" s="189">
        <v>400</v>
      </c>
      <c r="H1127" s="123">
        <v>0</v>
      </c>
      <c r="I1127" s="122">
        <v>0</v>
      </c>
    </row>
    <row r="1128" s="134" customFormat="1" spans="1:9">
      <c r="A1128" s="180">
        <v>1127</v>
      </c>
      <c r="B1128" s="127" t="s">
        <v>12201</v>
      </c>
      <c r="C1128" s="180" t="s">
        <v>13348</v>
      </c>
      <c r="D1128" s="187" t="s">
        <v>13349</v>
      </c>
      <c r="E1128" s="187" t="s">
        <v>13350</v>
      </c>
      <c r="F1128" s="187" t="s">
        <v>13351</v>
      </c>
      <c r="G1128" s="189">
        <v>100</v>
      </c>
      <c r="H1128" s="123">
        <v>0</v>
      </c>
      <c r="I1128" s="122">
        <v>69.301</v>
      </c>
    </row>
    <row r="1129" s="134" customFormat="1" spans="1:9">
      <c r="A1129" s="180">
        <v>1128</v>
      </c>
      <c r="B1129" s="127" t="s">
        <v>12201</v>
      </c>
      <c r="C1129" s="180" t="s">
        <v>13348</v>
      </c>
      <c r="D1129" s="187" t="s">
        <v>13349</v>
      </c>
      <c r="E1129" s="187" t="s">
        <v>13350</v>
      </c>
      <c r="F1129" s="187" t="s">
        <v>13352</v>
      </c>
      <c r="G1129" s="189">
        <v>200</v>
      </c>
      <c r="H1129" s="123">
        <v>0</v>
      </c>
      <c r="I1129" s="122">
        <v>69.368</v>
      </c>
    </row>
    <row r="1130" s="134" customFormat="1" spans="1:9">
      <c r="A1130" s="180">
        <v>1129</v>
      </c>
      <c r="B1130" s="127" t="s">
        <v>12201</v>
      </c>
      <c r="C1130" s="180" t="s">
        <v>13348</v>
      </c>
      <c r="D1130" s="187" t="s">
        <v>13349</v>
      </c>
      <c r="E1130" s="187" t="s">
        <v>13350</v>
      </c>
      <c r="F1130" s="187" t="s">
        <v>13353</v>
      </c>
      <c r="G1130" s="189">
        <v>200</v>
      </c>
      <c r="H1130" s="123">
        <v>0</v>
      </c>
      <c r="I1130" s="122">
        <v>26</v>
      </c>
    </row>
    <row r="1131" s="134" customFormat="1" spans="1:9">
      <c r="A1131" s="180">
        <v>1130</v>
      </c>
      <c r="B1131" s="127" t="s">
        <v>12201</v>
      </c>
      <c r="C1131" s="180" t="s">
        <v>13348</v>
      </c>
      <c r="D1131" s="187" t="s">
        <v>13349</v>
      </c>
      <c r="E1131" s="187" t="s">
        <v>13350</v>
      </c>
      <c r="F1131" s="187" t="s">
        <v>3959</v>
      </c>
      <c r="G1131" s="189">
        <v>200</v>
      </c>
      <c r="H1131" s="123">
        <v>0</v>
      </c>
      <c r="I1131" s="122">
        <v>0</v>
      </c>
    </row>
    <row r="1132" s="134" customFormat="1" spans="1:9">
      <c r="A1132" s="180">
        <v>1131</v>
      </c>
      <c r="B1132" s="127" t="s">
        <v>12201</v>
      </c>
      <c r="C1132" s="180" t="s">
        <v>13348</v>
      </c>
      <c r="D1132" s="187" t="s">
        <v>13349</v>
      </c>
      <c r="E1132" s="187" t="s">
        <v>13350</v>
      </c>
      <c r="F1132" s="187" t="s">
        <v>13354</v>
      </c>
      <c r="G1132" s="189">
        <v>200</v>
      </c>
      <c r="H1132" s="123">
        <v>0</v>
      </c>
      <c r="I1132" s="122">
        <v>27.26</v>
      </c>
    </row>
    <row r="1133" s="134" customFormat="1" spans="1:9">
      <c r="A1133" s="180">
        <v>1132</v>
      </c>
      <c r="B1133" s="127" t="s">
        <v>12201</v>
      </c>
      <c r="C1133" s="180" t="s">
        <v>13348</v>
      </c>
      <c r="D1133" s="187" t="s">
        <v>13349</v>
      </c>
      <c r="E1133" s="187" t="s">
        <v>13350</v>
      </c>
      <c r="F1133" s="187" t="s">
        <v>13355</v>
      </c>
      <c r="G1133" s="189">
        <v>200</v>
      </c>
      <c r="H1133" s="123">
        <v>0</v>
      </c>
      <c r="I1133" s="122">
        <v>28.44</v>
      </c>
    </row>
    <row r="1134" s="134" customFormat="1" spans="1:9">
      <c r="A1134" s="180">
        <v>1133</v>
      </c>
      <c r="B1134" s="127" t="s">
        <v>12201</v>
      </c>
      <c r="C1134" s="180" t="s">
        <v>13348</v>
      </c>
      <c r="D1134" s="187" t="s">
        <v>13349</v>
      </c>
      <c r="E1134" s="187" t="s">
        <v>13350</v>
      </c>
      <c r="F1134" s="187" t="s">
        <v>13356</v>
      </c>
      <c r="G1134" s="189">
        <v>200</v>
      </c>
      <c r="H1134" s="123">
        <v>0</v>
      </c>
      <c r="I1134" s="122">
        <v>28.441</v>
      </c>
    </row>
    <row r="1135" s="134" customFormat="1" spans="1:9">
      <c r="A1135" s="180">
        <v>1134</v>
      </c>
      <c r="B1135" s="127" t="s">
        <v>12201</v>
      </c>
      <c r="C1135" s="180" t="s">
        <v>13348</v>
      </c>
      <c r="D1135" s="187" t="s">
        <v>13349</v>
      </c>
      <c r="E1135" s="187" t="s">
        <v>13350</v>
      </c>
      <c r="F1135" s="187" t="s">
        <v>3951</v>
      </c>
      <c r="G1135" s="189">
        <v>200</v>
      </c>
      <c r="H1135" s="123">
        <v>0</v>
      </c>
      <c r="I1135" s="122">
        <v>28.695</v>
      </c>
    </row>
    <row r="1136" s="134" customFormat="1" spans="1:9">
      <c r="A1136" s="180">
        <v>1135</v>
      </c>
      <c r="B1136" s="127" t="s">
        <v>12201</v>
      </c>
      <c r="C1136" s="180" t="s">
        <v>13348</v>
      </c>
      <c r="D1136" s="187" t="s">
        <v>13349</v>
      </c>
      <c r="E1136" s="187" t="s">
        <v>13350</v>
      </c>
      <c r="F1136" s="187" t="s">
        <v>13357</v>
      </c>
      <c r="G1136" s="189">
        <v>200</v>
      </c>
      <c r="H1136" s="123">
        <v>0</v>
      </c>
      <c r="I1136" s="122">
        <v>28.8</v>
      </c>
    </row>
    <row r="1137" s="134" customFormat="1" spans="1:9">
      <c r="A1137" s="180">
        <v>1136</v>
      </c>
      <c r="B1137" s="127" t="s">
        <v>12201</v>
      </c>
      <c r="C1137" s="180" t="s">
        <v>13348</v>
      </c>
      <c r="D1137" s="187" t="s">
        <v>13349</v>
      </c>
      <c r="E1137" s="187" t="s">
        <v>13350</v>
      </c>
      <c r="F1137" s="187" t="s">
        <v>13358</v>
      </c>
      <c r="G1137" s="187">
        <v>200</v>
      </c>
      <c r="H1137" s="123">
        <v>0</v>
      </c>
      <c r="I1137" s="122">
        <v>28.89</v>
      </c>
    </row>
    <row r="1138" s="134" customFormat="1" spans="1:9">
      <c r="A1138" s="180">
        <v>1137</v>
      </c>
      <c r="B1138" s="127" t="s">
        <v>12201</v>
      </c>
      <c r="C1138" s="180" t="s">
        <v>13348</v>
      </c>
      <c r="D1138" s="187" t="s">
        <v>13349</v>
      </c>
      <c r="E1138" s="187" t="s">
        <v>13350</v>
      </c>
      <c r="F1138" s="187" t="s">
        <v>13359</v>
      </c>
      <c r="G1138" s="187">
        <v>200</v>
      </c>
      <c r="H1138" s="123">
        <v>0</v>
      </c>
      <c r="I1138" s="122">
        <v>30.94</v>
      </c>
    </row>
    <row r="1139" s="134" customFormat="1" spans="1:9">
      <c r="A1139" s="180">
        <v>1138</v>
      </c>
      <c r="B1139" s="127" t="s">
        <v>12201</v>
      </c>
      <c r="C1139" s="180" t="s">
        <v>13348</v>
      </c>
      <c r="D1139" s="187" t="s">
        <v>13349</v>
      </c>
      <c r="E1139" s="187" t="s">
        <v>13350</v>
      </c>
      <c r="F1139" s="187" t="s">
        <v>13360</v>
      </c>
      <c r="G1139" s="187">
        <v>200</v>
      </c>
      <c r="H1139" s="123">
        <v>0</v>
      </c>
      <c r="I1139" s="122">
        <v>31.75</v>
      </c>
    </row>
    <row r="1140" s="134" customFormat="1" spans="1:9">
      <c r="A1140" s="180">
        <v>1139</v>
      </c>
      <c r="B1140" s="127" t="s">
        <v>12201</v>
      </c>
      <c r="C1140" s="180" t="s">
        <v>13348</v>
      </c>
      <c r="D1140" s="187" t="s">
        <v>13349</v>
      </c>
      <c r="E1140" s="187" t="s">
        <v>13350</v>
      </c>
      <c r="F1140" s="187" t="s">
        <v>13361</v>
      </c>
      <c r="G1140" s="187">
        <v>200</v>
      </c>
      <c r="H1140" s="123">
        <v>0</v>
      </c>
      <c r="I1140" s="122">
        <v>31.756</v>
      </c>
    </row>
    <row r="1141" s="134" customFormat="1" spans="1:9">
      <c r="A1141" s="180">
        <v>1140</v>
      </c>
      <c r="B1141" s="127" t="s">
        <v>12201</v>
      </c>
      <c r="C1141" s="180" t="s">
        <v>13348</v>
      </c>
      <c r="D1141" s="187" t="s">
        <v>13349</v>
      </c>
      <c r="E1141" s="187" t="s">
        <v>13350</v>
      </c>
      <c r="F1141" s="187" t="s">
        <v>13362</v>
      </c>
      <c r="G1141" s="187">
        <v>200</v>
      </c>
      <c r="H1141" s="123">
        <v>0</v>
      </c>
      <c r="I1141" s="122">
        <v>31.76</v>
      </c>
    </row>
    <row r="1142" s="134" customFormat="1" spans="1:9">
      <c r="A1142" s="180">
        <v>1141</v>
      </c>
      <c r="B1142" s="127" t="s">
        <v>12201</v>
      </c>
      <c r="C1142" s="180" t="s">
        <v>13348</v>
      </c>
      <c r="D1142" s="187" t="s">
        <v>13349</v>
      </c>
      <c r="E1142" s="187" t="s">
        <v>13350</v>
      </c>
      <c r="F1142" s="187" t="s">
        <v>13363</v>
      </c>
      <c r="G1142" s="187">
        <v>200</v>
      </c>
      <c r="H1142" s="123">
        <v>0</v>
      </c>
      <c r="I1142" s="122">
        <v>32.46</v>
      </c>
    </row>
    <row r="1143" s="134" customFormat="1" spans="1:9">
      <c r="A1143" s="180">
        <v>1142</v>
      </c>
      <c r="B1143" s="127" t="s">
        <v>12201</v>
      </c>
      <c r="C1143" s="180" t="s">
        <v>13348</v>
      </c>
      <c r="D1143" s="187" t="s">
        <v>13349</v>
      </c>
      <c r="E1143" s="187" t="s">
        <v>13350</v>
      </c>
      <c r="F1143" s="187" t="s">
        <v>13364</v>
      </c>
      <c r="G1143" s="187">
        <v>200</v>
      </c>
      <c r="H1143" s="123">
        <v>0</v>
      </c>
      <c r="I1143" s="122">
        <v>32.75</v>
      </c>
    </row>
    <row r="1144" s="134" customFormat="1" spans="1:9">
      <c r="A1144" s="180">
        <v>1143</v>
      </c>
      <c r="B1144" s="127" t="s">
        <v>12201</v>
      </c>
      <c r="C1144" s="180" t="s">
        <v>13348</v>
      </c>
      <c r="D1144" s="187" t="s">
        <v>13349</v>
      </c>
      <c r="E1144" s="187" t="s">
        <v>13350</v>
      </c>
      <c r="F1144" s="187" t="s">
        <v>13365</v>
      </c>
      <c r="G1144" s="187">
        <v>200</v>
      </c>
      <c r="H1144" s="123">
        <v>0</v>
      </c>
      <c r="I1144" s="122">
        <v>33</v>
      </c>
    </row>
    <row r="1145" s="134" customFormat="1" spans="1:9">
      <c r="A1145" s="180">
        <v>1144</v>
      </c>
      <c r="B1145" s="127" t="s">
        <v>12201</v>
      </c>
      <c r="C1145" s="180" t="s">
        <v>13348</v>
      </c>
      <c r="D1145" s="187" t="s">
        <v>13349</v>
      </c>
      <c r="E1145" s="187" t="s">
        <v>13350</v>
      </c>
      <c r="F1145" s="187" t="s">
        <v>13366</v>
      </c>
      <c r="G1145" s="187">
        <v>200</v>
      </c>
      <c r="H1145" s="123">
        <v>0</v>
      </c>
      <c r="I1145" s="122">
        <v>33.1</v>
      </c>
    </row>
    <row r="1146" s="134" customFormat="1" spans="1:9">
      <c r="A1146" s="180">
        <v>1145</v>
      </c>
      <c r="B1146" s="127" t="s">
        <v>12201</v>
      </c>
      <c r="C1146" s="180" t="s">
        <v>13348</v>
      </c>
      <c r="D1146" s="187" t="s">
        <v>13349</v>
      </c>
      <c r="E1146" s="187" t="s">
        <v>13350</v>
      </c>
      <c r="F1146" s="187" t="s">
        <v>13367</v>
      </c>
      <c r="G1146" s="187">
        <v>200</v>
      </c>
      <c r="H1146" s="123">
        <v>0</v>
      </c>
      <c r="I1146" s="122">
        <v>33.385</v>
      </c>
    </row>
    <row r="1147" s="134" customFormat="1" spans="1:9">
      <c r="A1147" s="180">
        <v>1146</v>
      </c>
      <c r="B1147" s="127" t="s">
        <v>12201</v>
      </c>
      <c r="C1147" s="180" t="s">
        <v>13348</v>
      </c>
      <c r="D1147" s="187" t="s">
        <v>13349</v>
      </c>
      <c r="E1147" s="187" t="s">
        <v>13350</v>
      </c>
      <c r="F1147" s="187" t="s">
        <v>13368</v>
      </c>
      <c r="G1147" s="187">
        <v>200</v>
      </c>
      <c r="H1147" s="123">
        <v>0</v>
      </c>
      <c r="I1147" s="122">
        <v>33.4</v>
      </c>
    </row>
    <row r="1148" s="134" customFormat="1" spans="1:9">
      <c r="A1148" s="180">
        <v>1147</v>
      </c>
      <c r="B1148" s="127" t="s">
        <v>12201</v>
      </c>
      <c r="C1148" s="180" t="s">
        <v>13348</v>
      </c>
      <c r="D1148" s="187" t="s">
        <v>13349</v>
      </c>
      <c r="E1148" s="187" t="s">
        <v>13350</v>
      </c>
      <c r="F1148" s="187" t="s">
        <v>13369</v>
      </c>
      <c r="G1148" s="189">
        <v>200</v>
      </c>
      <c r="H1148" s="123">
        <v>0</v>
      </c>
      <c r="I1148" s="122">
        <v>34.03</v>
      </c>
    </row>
    <row r="1149" s="134" customFormat="1" spans="1:9">
      <c r="A1149" s="180">
        <v>1148</v>
      </c>
      <c r="B1149" s="127" t="s">
        <v>12201</v>
      </c>
      <c r="C1149" s="180" t="s">
        <v>13348</v>
      </c>
      <c r="D1149" s="187" t="s">
        <v>13349</v>
      </c>
      <c r="E1149" s="187" t="s">
        <v>13350</v>
      </c>
      <c r="F1149" s="187" t="s">
        <v>13370</v>
      </c>
      <c r="G1149" s="189">
        <v>200</v>
      </c>
      <c r="H1149" s="123">
        <v>0</v>
      </c>
      <c r="I1149" s="122">
        <v>34.2</v>
      </c>
    </row>
    <row r="1150" s="134" customFormat="1" spans="1:9">
      <c r="A1150" s="180">
        <v>1149</v>
      </c>
      <c r="B1150" s="127" t="s">
        <v>12201</v>
      </c>
      <c r="C1150" s="180" t="s">
        <v>13348</v>
      </c>
      <c r="D1150" s="187" t="s">
        <v>13349</v>
      </c>
      <c r="E1150" s="187" t="s">
        <v>13350</v>
      </c>
      <c r="F1150" s="187" t="s">
        <v>13371</v>
      </c>
      <c r="G1150" s="189">
        <v>100</v>
      </c>
      <c r="H1150" s="123">
        <v>0</v>
      </c>
      <c r="I1150" s="122">
        <v>34.68</v>
      </c>
    </row>
    <row r="1151" s="134" customFormat="1" spans="1:9">
      <c r="A1151" s="180">
        <v>1150</v>
      </c>
      <c r="B1151" s="127" t="s">
        <v>12201</v>
      </c>
      <c r="C1151" s="180" t="s">
        <v>13348</v>
      </c>
      <c r="D1151" s="187" t="s">
        <v>13349</v>
      </c>
      <c r="E1151" s="187" t="s">
        <v>13350</v>
      </c>
      <c r="F1151" s="187" t="s">
        <v>13372</v>
      </c>
      <c r="G1151" s="189">
        <v>200</v>
      </c>
      <c r="H1151" s="123">
        <v>0</v>
      </c>
      <c r="I1151" s="122">
        <v>35</v>
      </c>
    </row>
    <row r="1152" s="134" customFormat="1" spans="1:9">
      <c r="A1152" s="180">
        <v>1151</v>
      </c>
      <c r="B1152" s="127" t="s">
        <v>12201</v>
      </c>
      <c r="C1152" s="180" t="s">
        <v>13348</v>
      </c>
      <c r="D1152" s="187" t="s">
        <v>13349</v>
      </c>
      <c r="E1152" s="187" t="s">
        <v>13350</v>
      </c>
      <c r="F1152" s="187" t="s">
        <v>13373</v>
      </c>
      <c r="G1152" s="189">
        <v>200</v>
      </c>
      <c r="H1152" s="123">
        <v>0</v>
      </c>
      <c r="I1152" s="122">
        <v>35.441</v>
      </c>
    </row>
    <row r="1153" s="134" customFormat="1" spans="1:9">
      <c r="A1153" s="180">
        <v>1152</v>
      </c>
      <c r="B1153" s="127" t="s">
        <v>12201</v>
      </c>
      <c r="C1153" s="180" t="s">
        <v>13348</v>
      </c>
      <c r="D1153" s="187" t="s">
        <v>13349</v>
      </c>
      <c r="E1153" s="187" t="s">
        <v>13350</v>
      </c>
      <c r="F1153" s="187" t="s">
        <v>13374</v>
      </c>
      <c r="G1153" s="189">
        <v>200</v>
      </c>
      <c r="H1153" s="123">
        <v>0</v>
      </c>
      <c r="I1153" s="122">
        <v>35.46</v>
      </c>
    </row>
    <row r="1154" s="134" customFormat="1" spans="1:9">
      <c r="A1154" s="180">
        <v>1153</v>
      </c>
      <c r="B1154" s="127" t="s">
        <v>12201</v>
      </c>
      <c r="C1154" s="180" t="s">
        <v>13348</v>
      </c>
      <c r="D1154" s="187" t="s">
        <v>13349</v>
      </c>
      <c r="E1154" s="187" t="s">
        <v>13350</v>
      </c>
      <c r="F1154" s="187" t="s">
        <v>2069</v>
      </c>
      <c r="G1154" s="189">
        <v>200</v>
      </c>
      <c r="H1154" s="123">
        <v>0</v>
      </c>
      <c r="I1154" s="122">
        <v>0</v>
      </c>
    </row>
    <row r="1155" s="134" customFormat="1" spans="1:9">
      <c r="A1155" s="180">
        <v>1154</v>
      </c>
      <c r="B1155" s="127" t="s">
        <v>12201</v>
      </c>
      <c r="C1155" s="180" t="s">
        <v>13348</v>
      </c>
      <c r="D1155" s="187" t="s">
        <v>13349</v>
      </c>
      <c r="E1155" s="187" t="s">
        <v>13375</v>
      </c>
      <c r="F1155" s="187" t="s">
        <v>13376</v>
      </c>
      <c r="G1155" s="189">
        <v>200</v>
      </c>
      <c r="H1155" s="123">
        <v>0</v>
      </c>
      <c r="I1155" s="122">
        <v>35.82</v>
      </c>
    </row>
    <row r="1156" s="134" customFormat="1" spans="1:9">
      <c r="A1156" s="180">
        <v>1155</v>
      </c>
      <c r="B1156" s="127" t="s">
        <v>12201</v>
      </c>
      <c r="C1156" s="180" t="s">
        <v>13348</v>
      </c>
      <c r="D1156" s="187" t="s">
        <v>13349</v>
      </c>
      <c r="E1156" s="187" t="s">
        <v>13375</v>
      </c>
      <c r="F1156" s="187" t="s">
        <v>13377</v>
      </c>
      <c r="G1156" s="189">
        <v>200</v>
      </c>
      <c r="H1156" s="123">
        <v>0</v>
      </c>
      <c r="I1156" s="122">
        <v>36</v>
      </c>
    </row>
    <row r="1157" s="134" customFormat="1" spans="1:9">
      <c r="A1157" s="180">
        <v>1156</v>
      </c>
      <c r="B1157" s="127" t="s">
        <v>12201</v>
      </c>
      <c r="C1157" s="180" t="s">
        <v>13348</v>
      </c>
      <c r="D1157" s="187" t="s">
        <v>13349</v>
      </c>
      <c r="E1157" s="187" t="s">
        <v>13375</v>
      </c>
      <c r="F1157" s="187" t="s">
        <v>13378</v>
      </c>
      <c r="G1157" s="189">
        <v>200</v>
      </c>
      <c r="H1157" s="123">
        <v>0</v>
      </c>
      <c r="I1157" s="122">
        <v>36.265</v>
      </c>
    </row>
    <row r="1158" s="134" customFormat="1" spans="1:9">
      <c r="A1158" s="180">
        <v>1157</v>
      </c>
      <c r="B1158" s="127" t="s">
        <v>12201</v>
      </c>
      <c r="C1158" s="180" t="s">
        <v>13348</v>
      </c>
      <c r="D1158" s="187" t="s">
        <v>13349</v>
      </c>
      <c r="E1158" s="187" t="s">
        <v>13375</v>
      </c>
      <c r="F1158" s="187" t="s">
        <v>13379</v>
      </c>
      <c r="G1158" s="189">
        <v>200</v>
      </c>
      <c r="H1158" s="123">
        <v>0</v>
      </c>
      <c r="I1158" s="122">
        <v>36.4</v>
      </c>
    </row>
    <row r="1159" s="134" customFormat="1" spans="1:9">
      <c r="A1159" s="180">
        <v>1158</v>
      </c>
      <c r="B1159" s="127" t="s">
        <v>12201</v>
      </c>
      <c r="C1159" s="180" t="s">
        <v>13348</v>
      </c>
      <c r="D1159" s="187" t="s">
        <v>13349</v>
      </c>
      <c r="E1159" s="187" t="s">
        <v>13375</v>
      </c>
      <c r="F1159" s="187" t="s">
        <v>13380</v>
      </c>
      <c r="G1159" s="189">
        <v>200</v>
      </c>
      <c r="H1159" s="123">
        <v>0</v>
      </c>
      <c r="I1159" s="122">
        <v>36.522</v>
      </c>
    </row>
    <row r="1160" s="134" customFormat="1" spans="1:9">
      <c r="A1160" s="180">
        <v>1159</v>
      </c>
      <c r="B1160" s="127" t="s">
        <v>12201</v>
      </c>
      <c r="C1160" s="180" t="s">
        <v>13348</v>
      </c>
      <c r="D1160" s="187" t="s">
        <v>13349</v>
      </c>
      <c r="E1160" s="187" t="s">
        <v>13375</v>
      </c>
      <c r="F1160" s="187" t="s">
        <v>13381</v>
      </c>
      <c r="G1160" s="189">
        <v>200</v>
      </c>
      <c r="H1160" s="123">
        <v>0</v>
      </c>
      <c r="I1160" s="122">
        <v>36.942</v>
      </c>
    </row>
    <row r="1161" s="134" customFormat="1" spans="1:9">
      <c r="A1161" s="180">
        <v>1160</v>
      </c>
      <c r="B1161" s="127" t="s">
        <v>12201</v>
      </c>
      <c r="C1161" s="180" t="s">
        <v>13348</v>
      </c>
      <c r="D1161" s="187" t="s">
        <v>13349</v>
      </c>
      <c r="E1161" s="187" t="s">
        <v>13375</v>
      </c>
      <c r="F1161" s="187" t="s">
        <v>13382</v>
      </c>
      <c r="G1161" s="189">
        <v>200</v>
      </c>
      <c r="H1161" s="123">
        <v>0</v>
      </c>
      <c r="I1161" s="122">
        <v>36.968</v>
      </c>
    </row>
    <row r="1162" s="134" customFormat="1" spans="1:9">
      <c r="A1162" s="180">
        <v>1161</v>
      </c>
      <c r="B1162" s="127" t="s">
        <v>12201</v>
      </c>
      <c r="C1162" s="180" t="s">
        <v>13348</v>
      </c>
      <c r="D1162" s="187" t="s">
        <v>13349</v>
      </c>
      <c r="E1162" s="187" t="s">
        <v>13375</v>
      </c>
      <c r="F1162" s="187" t="s">
        <v>13383</v>
      </c>
      <c r="G1162" s="189">
        <v>400</v>
      </c>
      <c r="H1162" s="123">
        <v>0</v>
      </c>
      <c r="I1162" s="122">
        <v>26.4</v>
      </c>
    </row>
    <row r="1163" s="134" customFormat="1" spans="1:9">
      <c r="A1163" s="180">
        <v>1162</v>
      </c>
      <c r="B1163" s="127" t="s">
        <v>12201</v>
      </c>
      <c r="C1163" s="180" t="s">
        <v>13348</v>
      </c>
      <c r="D1163" s="187" t="s">
        <v>13349</v>
      </c>
      <c r="E1163" s="187" t="s">
        <v>13375</v>
      </c>
      <c r="F1163" s="187" t="s">
        <v>13384</v>
      </c>
      <c r="G1163" s="189">
        <v>400</v>
      </c>
      <c r="H1163" s="123">
        <v>0</v>
      </c>
      <c r="I1163" s="122">
        <v>24.64</v>
      </c>
    </row>
    <row r="1164" s="134" customFormat="1" spans="1:9">
      <c r="A1164" s="180">
        <v>1163</v>
      </c>
      <c r="B1164" s="127" t="s">
        <v>12201</v>
      </c>
      <c r="C1164" s="180" t="s">
        <v>13348</v>
      </c>
      <c r="D1164" s="187" t="s">
        <v>13349</v>
      </c>
      <c r="E1164" s="187" t="s">
        <v>13375</v>
      </c>
      <c r="F1164" s="187" t="s">
        <v>13385</v>
      </c>
      <c r="G1164" s="189">
        <v>500</v>
      </c>
      <c r="H1164" s="123">
        <v>0</v>
      </c>
      <c r="I1164" s="122">
        <v>220</v>
      </c>
    </row>
    <row r="1165" s="134" customFormat="1" spans="1:9">
      <c r="A1165" s="180">
        <v>1164</v>
      </c>
      <c r="B1165" s="127" t="s">
        <v>12201</v>
      </c>
      <c r="C1165" s="180" t="s">
        <v>13348</v>
      </c>
      <c r="D1165" s="187" t="s">
        <v>13349</v>
      </c>
      <c r="E1165" s="187" t="s">
        <v>13375</v>
      </c>
      <c r="F1165" s="187" t="s">
        <v>13386</v>
      </c>
      <c r="G1165" s="189">
        <v>630</v>
      </c>
      <c r="H1165" s="123">
        <v>0</v>
      </c>
      <c r="I1165" s="122">
        <v>297.408</v>
      </c>
    </row>
    <row r="1166" s="134" customFormat="1" spans="1:9">
      <c r="A1166" s="180">
        <v>1165</v>
      </c>
      <c r="B1166" s="127" t="s">
        <v>12201</v>
      </c>
      <c r="C1166" s="180" t="s">
        <v>13348</v>
      </c>
      <c r="D1166" s="187" t="s">
        <v>13349</v>
      </c>
      <c r="E1166" s="187" t="s">
        <v>13375</v>
      </c>
      <c r="F1166" s="187" t="s">
        <v>13387</v>
      </c>
      <c r="G1166" s="189">
        <v>200</v>
      </c>
      <c r="H1166" s="123">
        <v>0</v>
      </c>
      <c r="I1166" s="122">
        <v>5.2</v>
      </c>
    </row>
    <row r="1167" s="134" customFormat="1" spans="1:9">
      <c r="A1167" s="180">
        <v>1166</v>
      </c>
      <c r="B1167" s="127" t="s">
        <v>12201</v>
      </c>
      <c r="C1167" s="180" t="s">
        <v>13348</v>
      </c>
      <c r="D1167" s="187" t="s">
        <v>13349</v>
      </c>
      <c r="E1167" s="187" t="s">
        <v>13388</v>
      </c>
      <c r="F1167" s="187" t="s">
        <v>13389</v>
      </c>
      <c r="G1167" s="189">
        <v>100</v>
      </c>
      <c r="H1167" s="123">
        <v>0</v>
      </c>
      <c r="I1167" s="122">
        <v>21.158</v>
      </c>
    </row>
    <row r="1168" s="134" customFormat="1" spans="1:9">
      <c r="A1168" s="180">
        <v>1167</v>
      </c>
      <c r="B1168" s="127" t="s">
        <v>12201</v>
      </c>
      <c r="C1168" s="180" t="s">
        <v>13348</v>
      </c>
      <c r="D1168" s="187" t="s">
        <v>13349</v>
      </c>
      <c r="E1168" s="187" t="s">
        <v>13388</v>
      </c>
      <c r="F1168" s="187" t="s">
        <v>13390</v>
      </c>
      <c r="G1168" s="189">
        <v>100</v>
      </c>
      <c r="H1168" s="123">
        <v>0</v>
      </c>
      <c r="I1168" s="122">
        <v>20</v>
      </c>
    </row>
    <row r="1169" s="134" customFormat="1" spans="1:9">
      <c r="A1169" s="180">
        <v>1168</v>
      </c>
      <c r="B1169" s="127" t="s">
        <v>12201</v>
      </c>
      <c r="C1169" s="180" t="s">
        <v>13348</v>
      </c>
      <c r="D1169" s="187" t="s">
        <v>13349</v>
      </c>
      <c r="E1169" s="187" t="s">
        <v>13388</v>
      </c>
      <c r="F1169" s="187" t="s">
        <v>13391</v>
      </c>
      <c r="G1169" s="189">
        <v>200</v>
      </c>
      <c r="H1169" s="123">
        <v>0</v>
      </c>
      <c r="I1169" s="122">
        <v>72.8</v>
      </c>
    </row>
    <row r="1170" s="134" customFormat="1" spans="1:9">
      <c r="A1170" s="180">
        <v>1169</v>
      </c>
      <c r="B1170" s="127" t="s">
        <v>12201</v>
      </c>
      <c r="C1170" s="180" t="s">
        <v>13348</v>
      </c>
      <c r="D1170" s="187" t="s">
        <v>13349</v>
      </c>
      <c r="E1170" s="187" t="s">
        <v>13388</v>
      </c>
      <c r="F1170" s="187" t="s">
        <v>13392</v>
      </c>
      <c r="G1170" s="189">
        <v>100</v>
      </c>
      <c r="H1170" s="123">
        <v>0</v>
      </c>
      <c r="I1170" s="122">
        <v>6.15</v>
      </c>
    </row>
    <row r="1171" s="134" customFormat="1" spans="1:9">
      <c r="A1171" s="180">
        <v>1170</v>
      </c>
      <c r="B1171" s="127" t="s">
        <v>12201</v>
      </c>
      <c r="C1171" s="180" t="s">
        <v>13348</v>
      </c>
      <c r="D1171" s="187" t="s">
        <v>13349</v>
      </c>
      <c r="E1171" s="187" t="s">
        <v>13388</v>
      </c>
      <c r="F1171" s="187" t="s">
        <v>13393</v>
      </c>
      <c r="G1171" s="189">
        <v>200</v>
      </c>
      <c r="H1171" s="123">
        <v>0</v>
      </c>
      <c r="I1171" s="122">
        <v>172.4</v>
      </c>
    </row>
    <row r="1172" s="134" customFormat="1" spans="1:9">
      <c r="A1172" s="180">
        <v>1171</v>
      </c>
      <c r="B1172" s="127" t="s">
        <v>12201</v>
      </c>
      <c r="C1172" s="180" t="s">
        <v>13348</v>
      </c>
      <c r="D1172" s="187" t="s">
        <v>13349</v>
      </c>
      <c r="E1172" s="187" t="s">
        <v>13388</v>
      </c>
      <c r="F1172" s="187" t="s">
        <v>13394</v>
      </c>
      <c r="G1172" s="189">
        <v>200</v>
      </c>
      <c r="H1172" s="123">
        <v>0</v>
      </c>
      <c r="I1172" s="122">
        <v>58.94</v>
      </c>
    </row>
    <row r="1173" s="134" customFormat="1" spans="1:9">
      <c r="A1173" s="180">
        <v>1172</v>
      </c>
      <c r="B1173" s="127" t="s">
        <v>12201</v>
      </c>
      <c r="C1173" s="180" t="s">
        <v>13348</v>
      </c>
      <c r="D1173" s="187" t="s">
        <v>13349</v>
      </c>
      <c r="E1173" s="187" t="s">
        <v>13388</v>
      </c>
      <c r="F1173" s="187" t="s">
        <v>13395</v>
      </c>
      <c r="G1173" s="189">
        <v>200</v>
      </c>
      <c r="H1173" s="123">
        <v>0</v>
      </c>
      <c r="I1173" s="122">
        <v>59.2</v>
      </c>
    </row>
    <row r="1174" s="134" customFormat="1" spans="1:9">
      <c r="A1174" s="180">
        <v>1173</v>
      </c>
      <c r="B1174" s="127" t="s">
        <v>12201</v>
      </c>
      <c r="C1174" s="180" t="s">
        <v>13348</v>
      </c>
      <c r="D1174" s="187" t="s">
        <v>13349</v>
      </c>
      <c r="E1174" s="187" t="s">
        <v>13388</v>
      </c>
      <c r="F1174" s="187" t="s">
        <v>13396</v>
      </c>
      <c r="G1174" s="189">
        <v>200</v>
      </c>
      <c r="H1174" s="123">
        <v>0</v>
      </c>
      <c r="I1174" s="122">
        <v>59.32</v>
      </c>
    </row>
    <row r="1175" s="134" customFormat="1" spans="1:9">
      <c r="A1175" s="180">
        <v>1174</v>
      </c>
      <c r="B1175" s="127" t="s">
        <v>12201</v>
      </c>
      <c r="C1175" s="180" t="s">
        <v>13348</v>
      </c>
      <c r="D1175" s="187" t="s">
        <v>13349</v>
      </c>
      <c r="E1175" s="187" t="s">
        <v>13388</v>
      </c>
      <c r="F1175" s="187" t="s">
        <v>13397</v>
      </c>
      <c r="G1175" s="189">
        <v>200</v>
      </c>
      <c r="H1175" s="123">
        <v>0</v>
      </c>
      <c r="I1175" s="122">
        <v>59.459</v>
      </c>
    </row>
    <row r="1176" s="134" customFormat="1" spans="1:9">
      <c r="A1176" s="180">
        <v>1175</v>
      </c>
      <c r="B1176" s="127" t="s">
        <v>12201</v>
      </c>
      <c r="C1176" s="180" t="s">
        <v>13348</v>
      </c>
      <c r="D1176" s="187" t="s">
        <v>13349</v>
      </c>
      <c r="E1176" s="187" t="s">
        <v>13388</v>
      </c>
      <c r="F1176" s="187" t="s">
        <v>13398</v>
      </c>
      <c r="G1176" s="187">
        <v>200</v>
      </c>
      <c r="H1176" s="123">
        <v>0</v>
      </c>
      <c r="I1176" s="122">
        <v>59.614</v>
      </c>
    </row>
    <row r="1177" s="134" customFormat="1" spans="1:9">
      <c r="A1177" s="180">
        <v>1176</v>
      </c>
      <c r="B1177" s="127" t="s">
        <v>12201</v>
      </c>
      <c r="C1177" s="180" t="s">
        <v>13348</v>
      </c>
      <c r="D1177" s="187" t="s">
        <v>13349</v>
      </c>
      <c r="E1177" s="187" t="s">
        <v>13388</v>
      </c>
      <c r="F1177" s="187" t="s">
        <v>13399</v>
      </c>
      <c r="G1177" s="187">
        <v>200</v>
      </c>
      <c r="H1177" s="123">
        <v>0</v>
      </c>
      <c r="I1177" s="122">
        <v>60.102</v>
      </c>
    </row>
    <row r="1178" s="134" customFormat="1" spans="1:9">
      <c r="A1178" s="180">
        <v>1177</v>
      </c>
      <c r="B1178" s="127" t="s">
        <v>12201</v>
      </c>
      <c r="C1178" s="180" t="s">
        <v>13348</v>
      </c>
      <c r="D1178" s="187" t="s">
        <v>13349</v>
      </c>
      <c r="E1178" s="187" t="s">
        <v>13388</v>
      </c>
      <c r="F1178" s="187" t="s">
        <v>13400</v>
      </c>
      <c r="G1178" s="187">
        <v>200</v>
      </c>
      <c r="H1178" s="123">
        <v>0</v>
      </c>
      <c r="I1178" s="122">
        <v>60.16</v>
      </c>
    </row>
    <row r="1179" s="134" customFormat="1" spans="1:9">
      <c r="A1179" s="180">
        <v>1178</v>
      </c>
      <c r="B1179" s="127" t="s">
        <v>12201</v>
      </c>
      <c r="C1179" s="180" t="s">
        <v>13348</v>
      </c>
      <c r="D1179" s="187" t="s">
        <v>13349</v>
      </c>
      <c r="E1179" s="187" t="s">
        <v>13388</v>
      </c>
      <c r="F1179" s="187" t="s">
        <v>8035</v>
      </c>
      <c r="G1179" s="187">
        <v>400</v>
      </c>
      <c r="H1179" s="123">
        <v>0</v>
      </c>
      <c r="I1179" s="122">
        <v>60.4</v>
      </c>
    </row>
    <row r="1180" s="134" customFormat="1" spans="1:9">
      <c r="A1180" s="180">
        <v>1179</v>
      </c>
      <c r="B1180" s="127" t="s">
        <v>12201</v>
      </c>
      <c r="C1180" s="180" t="s">
        <v>13348</v>
      </c>
      <c r="D1180" s="187" t="s">
        <v>13349</v>
      </c>
      <c r="E1180" s="187" t="s">
        <v>13388</v>
      </c>
      <c r="F1180" s="187" t="s">
        <v>13401</v>
      </c>
      <c r="G1180" s="187">
        <v>400</v>
      </c>
      <c r="H1180" s="123">
        <v>0</v>
      </c>
      <c r="I1180" s="122">
        <v>60.66</v>
      </c>
    </row>
    <row r="1181" s="134" customFormat="1" spans="1:9">
      <c r="A1181" s="180">
        <v>1180</v>
      </c>
      <c r="B1181" s="127" t="s">
        <v>12201</v>
      </c>
      <c r="C1181" s="180" t="s">
        <v>13348</v>
      </c>
      <c r="D1181" s="187" t="s">
        <v>13349</v>
      </c>
      <c r="E1181" s="187" t="s">
        <v>13388</v>
      </c>
      <c r="F1181" s="187" t="s">
        <v>13402</v>
      </c>
      <c r="G1181" s="187">
        <v>400</v>
      </c>
      <c r="H1181" s="123">
        <v>0</v>
      </c>
      <c r="I1181" s="122">
        <v>61</v>
      </c>
    </row>
    <row r="1182" s="134" customFormat="1" spans="1:9">
      <c r="A1182" s="180">
        <v>1181</v>
      </c>
      <c r="B1182" s="127" t="s">
        <v>12201</v>
      </c>
      <c r="C1182" s="180" t="s">
        <v>13348</v>
      </c>
      <c r="D1182" s="187" t="s">
        <v>13349</v>
      </c>
      <c r="E1182" s="187" t="s">
        <v>13388</v>
      </c>
      <c r="F1182" s="187" t="s">
        <v>13403</v>
      </c>
      <c r="G1182" s="189">
        <v>400</v>
      </c>
      <c r="H1182" s="123">
        <v>0</v>
      </c>
      <c r="I1182" s="122">
        <v>61.3</v>
      </c>
    </row>
    <row r="1183" s="134" customFormat="1" spans="1:9">
      <c r="A1183" s="180">
        <v>1182</v>
      </c>
      <c r="B1183" s="127" t="s">
        <v>12201</v>
      </c>
      <c r="C1183" s="180" t="s">
        <v>13348</v>
      </c>
      <c r="D1183" s="187" t="s">
        <v>13349</v>
      </c>
      <c r="E1183" s="187" t="s">
        <v>13388</v>
      </c>
      <c r="F1183" s="187" t="s">
        <v>13404</v>
      </c>
      <c r="G1183" s="189">
        <v>400</v>
      </c>
      <c r="H1183" s="123">
        <v>0</v>
      </c>
      <c r="I1183" s="122">
        <v>61.82</v>
      </c>
    </row>
    <row r="1184" s="134" customFormat="1" spans="1:9">
      <c r="A1184" s="180">
        <v>1183</v>
      </c>
      <c r="B1184" s="127" t="s">
        <v>12201</v>
      </c>
      <c r="C1184" s="180" t="s">
        <v>13348</v>
      </c>
      <c r="D1184" s="187" t="s">
        <v>13349</v>
      </c>
      <c r="E1184" s="187" t="s">
        <v>13388</v>
      </c>
      <c r="F1184" s="187" t="s">
        <v>13405</v>
      </c>
      <c r="G1184" s="189">
        <v>200</v>
      </c>
      <c r="H1184" s="123">
        <v>0</v>
      </c>
      <c r="I1184" s="122">
        <v>62.5</v>
      </c>
    </row>
    <row r="1185" s="134" customFormat="1" spans="1:9">
      <c r="A1185" s="180">
        <v>1184</v>
      </c>
      <c r="B1185" s="127" t="s">
        <v>12201</v>
      </c>
      <c r="C1185" s="180" t="s">
        <v>13348</v>
      </c>
      <c r="D1185" s="187" t="s">
        <v>13349</v>
      </c>
      <c r="E1185" s="187" t="s">
        <v>13388</v>
      </c>
      <c r="F1185" s="187" t="s">
        <v>6587</v>
      </c>
      <c r="G1185" s="189">
        <v>100</v>
      </c>
      <c r="H1185" s="123">
        <v>0</v>
      </c>
      <c r="I1185" s="122">
        <v>0</v>
      </c>
    </row>
    <row r="1186" s="134" customFormat="1" spans="1:9">
      <c r="A1186" s="180">
        <v>1185</v>
      </c>
      <c r="B1186" s="127" t="s">
        <v>12201</v>
      </c>
      <c r="C1186" s="180" t="s">
        <v>13348</v>
      </c>
      <c r="D1186" s="187" t="s">
        <v>13349</v>
      </c>
      <c r="E1186" s="187" t="s">
        <v>13406</v>
      </c>
      <c r="F1186" s="187" t="s">
        <v>13407</v>
      </c>
      <c r="G1186" s="189">
        <v>200</v>
      </c>
      <c r="H1186" s="123">
        <v>0</v>
      </c>
      <c r="I1186" s="122">
        <v>63.36</v>
      </c>
    </row>
    <row r="1187" s="134" customFormat="1" spans="1:9">
      <c r="A1187" s="180">
        <v>1186</v>
      </c>
      <c r="B1187" s="127" t="s">
        <v>12201</v>
      </c>
      <c r="C1187" s="180" t="s">
        <v>13348</v>
      </c>
      <c r="D1187" s="187" t="s">
        <v>13349</v>
      </c>
      <c r="E1187" s="187" t="s">
        <v>13406</v>
      </c>
      <c r="F1187" s="187" t="s">
        <v>13408</v>
      </c>
      <c r="G1187" s="189">
        <v>200</v>
      </c>
      <c r="H1187" s="123">
        <v>0</v>
      </c>
      <c r="I1187" s="122">
        <v>63.7</v>
      </c>
    </row>
    <row r="1188" s="134" customFormat="1" spans="1:9">
      <c r="A1188" s="180">
        <v>1187</v>
      </c>
      <c r="B1188" s="127" t="s">
        <v>12201</v>
      </c>
      <c r="C1188" s="180" t="s">
        <v>13348</v>
      </c>
      <c r="D1188" s="187" t="s">
        <v>13349</v>
      </c>
      <c r="E1188" s="187" t="s">
        <v>13406</v>
      </c>
      <c r="F1188" s="187" t="s">
        <v>13409</v>
      </c>
      <c r="G1188" s="189">
        <v>200</v>
      </c>
      <c r="H1188" s="123">
        <v>0</v>
      </c>
      <c r="I1188" s="122">
        <v>63.97</v>
      </c>
    </row>
    <row r="1189" s="134" customFormat="1" spans="1:9">
      <c r="A1189" s="180">
        <v>1188</v>
      </c>
      <c r="B1189" s="127" t="s">
        <v>12201</v>
      </c>
      <c r="C1189" s="180" t="s">
        <v>13348</v>
      </c>
      <c r="D1189" s="187" t="s">
        <v>13349</v>
      </c>
      <c r="E1189" s="187" t="s">
        <v>13406</v>
      </c>
      <c r="F1189" s="187" t="s">
        <v>13410</v>
      </c>
      <c r="G1189" s="189">
        <v>200</v>
      </c>
      <c r="H1189" s="123">
        <v>0</v>
      </c>
      <c r="I1189" s="122">
        <v>64.096</v>
      </c>
    </row>
    <row r="1190" s="134" customFormat="1" spans="1:9">
      <c r="A1190" s="180">
        <v>1189</v>
      </c>
      <c r="B1190" s="127" t="s">
        <v>12201</v>
      </c>
      <c r="C1190" s="180" t="s">
        <v>13348</v>
      </c>
      <c r="D1190" s="187" t="s">
        <v>13349</v>
      </c>
      <c r="E1190" s="187" t="s">
        <v>13406</v>
      </c>
      <c r="F1190" s="187" t="s">
        <v>13411</v>
      </c>
      <c r="G1190" s="189">
        <v>200</v>
      </c>
      <c r="H1190" s="123">
        <v>0</v>
      </c>
      <c r="I1190" s="122">
        <v>64.288</v>
      </c>
    </row>
    <row r="1191" s="134" customFormat="1" spans="1:9">
      <c r="A1191" s="180">
        <v>1190</v>
      </c>
      <c r="B1191" s="127" t="s">
        <v>12201</v>
      </c>
      <c r="C1191" s="180" t="s">
        <v>13348</v>
      </c>
      <c r="D1191" s="187" t="s">
        <v>13349</v>
      </c>
      <c r="E1191" s="187" t="s">
        <v>13406</v>
      </c>
      <c r="F1191" s="187" t="s">
        <v>13412</v>
      </c>
      <c r="G1191" s="187">
        <v>200</v>
      </c>
      <c r="H1191" s="123">
        <v>0</v>
      </c>
      <c r="I1191" s="122">
        <v>64.395</v>
      </c>
    </row>
    <row r="1192" s="134" customFormat="1" spans="1:9">
      <c r="A1192" s="180">
        <v>1191</v>
      </c>
      <c r="B1192" s="127" t="s">
        <v>12201</v>
      </c>
      <c r="C1192" s="180" t="s">
        <v>13348</v>
      </c>
      <c r="D1192" s="187" t="s">
        <v>13349</v>
      </c>
      <c r="E1192" s="187" t="s">
        <v>13406</v>
      </c>
      <c r="F1192" s="187" t="s">
        <v>13413</v>
      </c>
      <c r="G1192" s="187">
        <v>200</v>
      </c>
      <c r="H1192" s="123">
        <v>0</v>
      </c>
      <c r="I1192" s="122">
        <v>64.88</v>
      </c>
    </row>
    <row r="1193" s="134" customFormat="1" spans="1:9">
      <c r="A1193" s="180">
        <v>1192</v>
      </c>
      <c r="B1193" s="127" t="s">
        <v>12201</v>
      </c>
      <c r="C1193" s="180" t="s">
        <v>13348</v>
      </c>
      <c r="D1193" s="187" t="s">
        <v>13349</v>
      </c>
      <c r="E1193" s="187" t="s">
        <v>13406</v>
      </c>
      <c r="F1193" s="187" t="s">
        <v>13414</v>
      </c>
      <c r="G1193" s="187">
        <v>200</v>
      </c>
      <c r="H1193" s="123">
        <v>0</v>
      </c>
      <c r="I1193" s="122">
        <v>64.95</v>
      </c>
    </row>
    <row r="1194" s="134" customFormat="1" spans="1:9">
      <c r="A1194" s="180">
        <v>1193</v>
      </c>
      <c r="B1194" s="127" t="s">
        <v>12201</v>
      </c>
      <c r="C1194" s="180" t="s">
        <v>13348</v>
      </c>
      <c r="D1194" s="187" t="s">
        <v>13349</v>
      </c>
      <c r="E1194" s="187" t="s">
        <v>13406</v>
      </c>
      <c r="F1194" s="187" t="s">
        <v>13415</v>
      </c>
      <c r="G1194" s="187">
        <v>400</v>
      </c>
      <c r="H1194" s="123">
        <v>0</v>
      </c>
      <c r="I1194" s="122">
        <v>65.25</v>
      </c>
    </row>
    <row r="1195" s="134" customFormat="1" spans="1:9">
      <c r="A1195" s="180">
        <v>1194</v>
      </c>
      <c r="B1195" s="127" t="s">
        <v>12201</v>
      </c>
      <c r="C1195" s="180" t="s">
        <v>13348</v>
      </c>
      <c r="D1195" s="187" t="s">
        <v>13349</v>
      </c>
      <c r="E1195" s="187" t="s">
        <v>13406</v>
      </c>
      <c r="F1195" s="187" t="s">
        <v>13416</v>
      </c>
      <c r="G1195" s="187">
        <v>400</v>
      </c>
      <c r="H1195" s="123">
        <v>0</v>
      </c>
      <c r="I1195" s="122">
        <v>65.72</v>
      </c>
    </row>
    <row r="1196" s="134" customFormat="1" spans="1:9">
      <c r="A1196" s="180">
        <v>1195</v>
      </c>
      <c r="B1196" s="127" t="s">
        <v>12201</v>
      </c>
      <c r="C1196" s="180" t="s">
        <v>13348</v>
      </c>
      <c r="D1196" s="187" t="s">
        <v>13349</v>
      </c>
      <c r="E1196" s="187" t="s">
        <v>13406</v>
      </c>
      <c r="F1196" s="187" t="s">
        <v>13417</v>
      </c>
      <c r="G1196" s="187">
        <v>400</v>
      </c>
      <c r="H1196" s="123">
        <v>0</v>
      </c>
      <c r="I1196" s="122">
        <v>65.75</v>
      </c>
    </row>
    <row r="1197" s="134" customFormat="1" spans="1:9">
      <c r="A1197" s="180">
        <v>1196</v>
      </c>
      <c r="B1197" s="127" t="s">
        <v>12201</v>
      </c>
      <c r="C1197" s="180" t="s">
        <v>13348</v>
      </c>
      <c r="D1197" s="187" t="s">
        <v>13349</v>
      </c>
      <c r="E1197" s="187" t="s">
        <v>13406</v>
      </c>
      <c r="F1197" s="187" t="s">
        <v>13418</v>
      </c>
      <c r="G1197" s="187">
        <v>400</v>
      </c>
      <c r="H1197" s="123">
        <v>0</v>
      </c>
      <c r="I1197" s="122">
        <v>65.98</v>
      </c>
    </row>
    <row r="1198" s="134" customFormat="1" spans="1:9">
      <c r="A1198" s="180">
        <v>1197</v>
      </c>
      <c r="B1198" s="127" t="s">
        <v>12201</v>
      </c>
      <c r="C1198" s="180" t="s">
        <v>13348</v>
      </c>
      <c r="D1198" s="187" t="s">
        <v>13349</v>
      </c>
      <c r="E1198" s="187" t="s">
        <v>13406</v>
      </c>
      <c r="F1198" s="187" t="s">
        <v>13419</v>
      </c>
      <c r="G1198" s="187">
        <v>200</v>
      </c>
      <c r="H1198" s="123">
        <v>0</v>
      </c>
      <c r="I1198" s="122">
        <v>66.09</v>
      </c>
    </row>
    <row r="1199" s="134" customFormat="1" spans="1:9">
      <c r="A1199" s="180">
        <v>1198</v>
      </c>
      <c r="B1199" s="127" t="s">
        <v>12201</v>
      </c>
      <c r="C1199" s="180" t="s">
        <v>13348</v>
      </c>
      <c r="D1199" s="187" t="s">
        <v>13349</v>
      </c>
      <c r="E1199" s="187" t="s">
        <v>13406</v>
      </c>
      <c r="F1199" s="187" t="s">
        <v>13420</v>
      </c>
      <c r="G1199" s="187">
        <v>200</v>
      </c>
      <c r="H1199" s="123">
        <v>0</v>
      </c>
      <c r="I1199" s="122">
        <v>66.324</v>
      </c>
    </row>
    <row r="1200" s="134" customFormat="1" spans="1:9">
      <c r="A1200" s="180">
        <v>1199</v>
      </c>
      <c r="B1200" s="127" t="s">
        <v>12201</v>
      </c>
      <c r="C1200" s="180" t="s">
        <v>13348</v>
      </c>
      <c r="D1200" s="187" t="s">
        <v>13349</v>
      </c>
      <c r="E1200" s="187" t="s">
        <v>13406</v>
      </c>
      <c r="F1200" s="187" t="s">
        <v>13421</v>
      </c>
      <c r="G1200" s="187">
        <v>400</v>
      </c>
      <c r="H1200" s="123">
        <v>0</v>
      </c>
      <c r="I1200" s="122">
        <v>66.736</v>
      </c>
    </row>
    <row r="1201" s="134" customFormat="1" spans="1:9">
      <c r="A1201" s="180">
        <v>1200</v>
      </c>
      <c r="B1201" s="127" t="s">
        <v>12201</v>
      </c>
      <c r="C1201" s="180" t="s">
        <v>13348</v>
      </c>
      <c r="D1201" s="187" t="s">
        <v>13349</v>
      </c>
      <c r="E1201" s="187" t="s">
        <v>13406</v>
      </c>
      <c r="F1201" s="187" t="s">
        <v>13422</v>
      </c>
      <c r="G1201" s="187">
        <v>200</v>
      </c>
      <c r="H1201" s="123">
        <v>0</v>
      </c>
      <c r="I1201" s="122">
        <v>67.466</v>
      </c>
    </row>
    <row r="1202" s="134" customFormat="1" spans="1:9">
      <c r="A1202" s="180">
        <v>1201</v>
      </c>
      <c r="B1202" s="127" t="s">
        <v>12201</v>
      </c>
      <c r="C1202" s="180" t="s">
        <v>13348</v>
      </c>
      <c r="D1202" s="187" t="s">
        <v>13349</v>
      </c>
      <c r="E1202" s="187" t="s">
        <v>13406</v>
      </c>
      <c r="F1202" s="187" t="s">
        <v>13423</v>
      </c>
      <c r="G1202" s="187">
        <v>200</v>
      </c>
      <c r="H1202" s="123">
        <v>0</v>
      </c>
      <c r="I1202" s="122">
        <v>67.6</v>
      </c>
    </row>
    <row r="1203" s="134" customFormat="1" spans="1:9">
      <c r="A1203" s="180">
        <v>1202</v>
      </c>
      <c r="B1203" s="127" t="s">
        <v>12201</v>
      </c>
      <c r="C1203" s="180" t="s">
        <v>13348</v>
      </c>
      <c r="D1203" s="187" t="s">
        <v>13349</v>
      </c>
      <c r="E1203" s="187" t="s">
        <v>13424</v>
      </c>
      <c r="F1203" s="187" t="s">
        <v>13425</v>
      </c>
      <c r="G1203" s="187">
        <v>200</v>
      </c>
      <c r="H1203" s="123">
        <v>0</v>
      </c>
      <c r="I1203" s="122">
        <v>68.72</v>
      </c>
    </row>
    <row r="1204" s="134" customFormat="1" spans="1:9">
      <c r="A1204" s="180">
        <v>1203</v>
      </c>
      <c r="B1204" s="127" t="s">
        <v>12201</v>
      </c>
      <c r="C1204" s="180" t="s">
        <v>13348</v>
      </c>
      <c r="D1204" s="187" t="s">
        <v>13349</v>
      </c>
      <c r="E1204" s="187" t="s">
        <v>13424</v>
      </c>
      <c r="F1204" s="187" t="s">
        <v>13426</v>
      </c>
      <c r="G1204" s="187">
        <v>200</v>
      </c>
      <c r="H1204" s="123">
        <v>0</v>
      </c>
      <c r="I1204" s="122">
        <v>69</v>
      </c>
    </row>
    <row r="1205" s="134" customFormat="1" spans="1:9">
      <c r="A1205" s="180">
        <v>1204</v>
      </c>
      <c r="B1205" s="127" t="s">
        <v>12201</v>
      </c>
      <c r="C1205" s="180" t="s">
        <v>13348</v>
      </c>
      <c r="D1205" s="187" t="s">
        <v>13349</v>
      </c>
      <c r="E1205" s="187" t="s">
        <v>13424</v>
      </c>
      <c r="F1205" s="187" t="s">
        <v>13427</v>
      </c>
      <c r="G1205" s="189">
        <v>200</v>
      </c>
      <c r="H1205" s="123">
        <v>0</v>
      </c>
      <c r="I1205" s="122">
        <v>69.04</v>
      </c>
    </row>
    <row r="1206" s="134" customFormat="1" spans="1:9">
      <c r="A1206" s="180">
        <v>1205</v>
      </c>
      <c r="B1206" s="127" t="s">
        <v>12201</v>
      </c>
      <c r="C1206" s="180" t="s">
        <v>13348</v>
      </c>
      <c r="D1206" s="187" t="s">
        <v>13349</v>
      </c>
      <c r="E1206" s="187" t="s">
        <v>13424</v>
      </c>
      <c r="F1206" s="187" t="s">
        <v>13428</v>
      </c>
      <c r="G1206" s="189">
        <v>200</v>
      </c>
      <c r="H1206" s="123">
        <v>0</v>
      </c>
      <c r="I1206" s="122">
        <v>0</v>
      </c>
    </row>
    <row r="1207" s="134" customFormat="1" spans="1:9">
      <c r="A1207" s="180">
        <v>1206</v>
      </c>
      <c r="B1207" s="127" t="s">
        <v>12201</v>
      </c>
      <c r="C1207" s="180" t="s">
        <v>13348</v>
      </c>
      <c r="D1207" s="187" t="s">
        <v>13349</v>
      </c>
      <c r="E1207" s="187" t="s">
        <v>13424</v>
      </c>
      <c r="F1207" s="187" t="s">
        <v>13429</v>
      </c>
      <c r="G1207" s="189">
        <v>200</v>
      </c>
      <c r="H1207" s="123">
        <v>0</v>
      </c>
      <c r="I1207" s="122">
        <v>69.3</v>
      </c>
    </row>
    <row r="1208" s="134" customFormat="1" spans="1:9">
      <c r="A1208" s="180">
        <v>1207</v>
      </c>
      <c r="B1208" s="127" t="s">
        <v>12201</v>
      </c>
      <c r="C1208" s="180" t="s">
        <v>13348</v>
      </c>
      <c r="D1208" s="187" t="s">
        <v>13349</v>
      </c>
      <c r="E1208" s="187" t="s">
        <v>13424</v>
      </c>
      <c r="F1208" s="187" t="s">
        <v>13430</v>
      </c>
      <c r="G1208" s="189">
        <v>200</v>
      </c>
      <c r="H1208" s="123">
        <v>0</v>
      </c>
      <c r="I1208" s="122">
        <v>69.301</v>
      </c>
    </row>
    <row r="1209" s="134" customFormat="1" spans="1:9">
      <c r="A1209" s="180">
        <v>1208</v>
      </c>
      <c r="B1209" s="127" t="s">
        <v>12201</v>
      </c>
      <c r="C1209" s="180" t="s">
        <v>13348</v>
      </c>
      <c r="D1209" s="187" t="s">
        <v>13349</v>
      </c>
      <c r="E1209" s="187" t="s">
        <v>13424</v>
      </c>
      <c r="F1209" s="187" t="s">
        <v>13431</v>
      </c>
      <c r="G1209" s="189">
        <v>400</v>
      </c>
      <c r="H1209" s="123">
        <v>0</v>
      </c>
      <c r="I1209" s="122">
        <v>69.368</v>
      </c>
    </row>
    <row r="1210" s="134" customFormat="1" spans="1:9">
      <c r="A1210" s="180">
        <v>1209</v>
      </c>
      <c r="B1210" s="127" t="s">
        <v>12201</v>
      </c>
      <c r="C1210" s="180" t="s">
        <v>13348</v>
      </c>
      <c r="D1210" s="187" t="s">
        <v>13349</v>
      </c>
      <c r="E1210" s="187" t="s">
        <v>13432</v>
      </c>
      <c r="F1210" s="187" t="s">
        <v>13433</v>
      </c>
      <c r="G1210" s="189">
        <v>50</v>
      </c>
      <c r="H1210" s="123">
        <v>0</v>
      </c>
      <c r="I1210" s="122">
        <v>10</v>
      </c>
    </row>
    <row r="1211" s="134" customFormat="1" spans="1:9">
      <c r="A1211" s="180">
        <v>1210</v>
      </c>
      <c r="B1211" s="127" t="s">
        <v>12201</v>
      </c>
      <c r="C1211" s="180" t="s">
        <v>13348</v>
      </c>
      <c r="D1211" s="187" t="s">
        <v>13349</v>
      </c>
      <c r="E1211" s="187" t="s">
        <v>13432</v>
      </c>
      <c r="F1211" s="187" t="s">
        <v>13434</v>
      </c>
      <c r="G1211" s="189">
        <v>50</v>
      </c>
      <c r="H1211" s="123">
        <v>0</v>
      </c>
      <c r="I1211" s="122">
        <v>10</v>
      </c>
    </row>
    <row r="1212" s="134" customFormat="1" spans="1:9">
      <c r="A1212" s="180">
        <v>1211</v>
      </c>
      <c r="B1212" s="127" t="s">
        <v>12201</v>
      </c>
      <c r="C1212" s="180" t="s">
        <v>13348</v>
      </c>
      <c r="D1212" s="187" t="s">
        <v>13349</v>
      </c>
      <c r="E1212" s="187" t="s">
        <v>13432</v>
      </c>
      <c r="F1212" s="187" t="s">
        <v>13435</v>
      </c>
      <c r="G1212" s="189">
        <v>200</v>
      </c>
      <c r="H1212" s="123">
        <v>0</v>
      </c>
      <c r="I1212" s="122">
        <v>35.441</v>
      </c>
    </row>
    <row r="1213" s="134" customFormat="1" spans="1:9">
      <c r="A1213" s="180">
        <v>1212</v>
      </c>
      <c r="B1213" s="127" t="s">
        <v>12201</v>
      </c>
      <c r="C1213" s="180" t="s">
        <v>13348</v>
      </c>
      <c r="D1213" s="187" t="s">
        <v>13349</v>
      </c>
      <c r="E1213" s="187" t="s">
        <v>13432</v>
      </c>
      <c r="F1213" s="187" t="s">
        <v>13436</v>
      </c>
      <c r="G1213" s="189">
        <v>200</v>
      </c>
      <c r="H1213" s="123">
        <v>0</v>
      </c>
      <c r="I1213" s="122">
        <v>59.2</v>
      </c>
    </row>
    <row r="1214" s="134" customFormat="1" spans="1:9">
      <c r="A1214" s="180">
        <v>1213</v>
      </c>
      <c r="B1214" s="127" t="s">
        <v>12201</v>
      </c>
      <c r="C1214" s="180" t="s">
        <v>13348</v>
      </c>
      <c r="D1214" s="187" t="s">
        <v>13349</v>
      </c>
      <c r="E1214" s="187" t="s">
        <v>13432</v>
      </c>
      <c r="F1214" s="187" t="s">
        <v>13437</v>
      </c>
      <c r="G1214" s="189">
        <v>200</v>
      </c>
      <c r="H1214" s="123">
        <v>0</v>
      </c>
      <c r="I1214" s="122">
        <v>59.32</v>
      </c>
    </row>
    <row r="1215" s="134" customFormat="1" spans="1:9">
      <c r="A1215" s="180">
        <v>1214</v>
      </c>
      <c r="B1215" s="127" t="s">
        <v>12201</v>
      </c>
      <c r="C1215" s="180" t="s">
        <v>13348</v>
      </c>
      <c r="D1215" s="187" t="s">
        <v>13349</v>
      </c>
      <c r="E1215" s="187" t="s">
        <v>13432</v>
      </c>
      <c r="F1215" s="187" t="s">
        <v>13438</v>
      </c>
      <c r="G1215" s="189">
        <v>200</v>
      </c>
      <c r="H1215" s="123">
        <v>0</v>
      </c>
      <c r="I1215" s="122">
        <v>59.459</v>
      </c>
    </row>
    <row r="1216" s="134" customFormat="1" spans="1:9">
      <c r="A1216" s="180">
        <v>1215</v>
      </c>
      <c r="B1216" s="127" t="s">
        <v>12201</v>
      </c>
      <c r="C1216" s="180" t="s">
        <v>13348</v>
      </c>
      <c r="D1216" s="187" t="s">
        <v>13349</v>
      </c>
      <c r="E1216" s="187" t="s">
        <v>13432</v>
      </c>
      <c r="F1216" s="187" t="s">
        <v>13439</v>
      </c>
      <c r="G1216" s="189">
        <v>200</v>
      </c>
      <c r="H1216" s="123">
        <v>0</v>
      </c>
      <c r="I1216" s="122">
        <v>59.614</v>
      </c>
    </row>
    <row r="1217" s="134" customFormat="1" spans="1:9">
      <c r="A1217" s="180">
        <v>1216</v>
      </c>
      <c r="B1217" s="127" t="s">
        <v>12201</v>
      </c>
      <c r="C1217" s="180" t="s">
        <v>13348</v>
      </c>
      <c r="D1217" s="187" t="s">
        <v>13349</v>
      </c>
      <c r="E1217" s="187" t="s">
        <v>13432</v>
      </c>
      <c r="F1217" s="187" t="s">
        <v>13440</v>
      </c>
      <c r="G1217" s="189">
        <v>200</v>
      </c>
      <c r="H1217" s="123">
        <v>0</v>
      </c>
      <c r="I1217" s="122">
        <v>60.102</v>
      </c>
    </row>
    <row r="1218" s="134" customFormat="1" spans="1:9">
      <c r="A1218" s="180">
        <v>1217</v>
      </c>
      <c r="B1218" s="127" t="s">
        <v>12201</v>
      </c>
      <c r="C1218" s="180" t="s">
        <v>13348</v>
      </c>
      <c r="D1218" s="187" t="s">
        <v>13349</v>
      </c>
      <c r="E1218" s="187" t="s">
        <v>13432</v>
      </c>
      <c r="F1218" s="187" t="s">
        <v>13441</v>
      </c>
      <c r="G1218" s="189">
        <v>200</v>
      </c>
      <c r="H1218" s="123">
        <v>0</v>
      </c>
      <c r="I1218" s="122">
        <v>60.16</v>
      </c>
    </row>
    <row r="1219" s="134" customFormat="1" spans="1:9">
      <c r="A1219" s="180">
        <v>1218</v>
      </c>
      <c r="B1219" s="127" t="s">
        <v>12201</v>
      </c>
      <c r="C1219" s="180" t="s">
        <v>13348</v>
      </c>
      <c r="D1219" s="187" t="s">
        <v>13349</v>
      </c>
      <c r="E1219" s="187" t="s">
        <v>13432</v>
      </c>
      <c r="F1219" s="187" t="s">
        <v>13442</v>
      </c>
      <c r="G1219" s="189">
        <v>200</v>
      </c>
      <c r="H1219" s="123">
        <v>0</v>
      </c>
      <c r="I1219" s="122">
        <v>0</v>
      </c>
    </row>
    <row r="1220" s="134" customFormat="1" spans="1:9">
      <c r="A1220" s="180">
        <v>1219</v>
      </c>
      <c r="B1220" s="127" t="s">
        <v>12201</v>
      </c>
      <c r="C1220" s="180" t="s">
        <v>13348</v>
      </c>
      <c r="D1220" s="187" t="s">
        <v>13349</v>
      </c>
      <c r="E1220" s="187" t="s">
        <v>13432</v>
      </c>
      <c r="F1220" s="187" t="s">
        <v>13443</v>
      </c>
      <c r="G1220" s="189">
        <v>400</v>
      </c>
      <c r="H1220" s="123">
        <v>0</v>
      </c>
      <c r="I1220" s="122">
        <v>60.66</v>
      </c>
    </row>
    <row r="1221" s="134" customFormat="1" spans="1:9">
      <c r="A1221" s="180">
        <v>1220</v>
      </c>
      <c r="B1221" s="127" t="s">
        <v>12201</v>
      </c>
      <c r="C1221" s="180" t="s">
        <v>13348</v>
      </c>
      <c r="D1221" s="187" t="s">
        <v>13349</v>
      </c>
      <c r="E1221" s="187" t="s">
        <v>13432</v>
      </c>
      <c r="F1221" s="187" t="s">
        <v>13444</v>
      </c>
      <c r="G1221" s="189">
        <v>200</v>
      </c>
      <c r="H1221" s="123">
        <v>0</v>
      </c>
      <c r="I1221" s="122">
        <v>61</v>
      </c>
    </row>
    <row r="1222" s="134" customFormat="1" spans="1:9">
      <c r="A1222" s="180">
        <v>1221</v>
      </c>
      <c r="B1222" s="127" t="s">
        <v>12201</v>
      </c>
      <c r="C1222" s="180" t="s">
        <v>13348</v>
      </c>
      <c r="D1222" s="187" t="s">
        <v>13349</v>
      </c>
      <c r="E1222" s="187" t="s">
        <v>13432</v>
      </c>
      <c r="F1222" s="187" t="s">
        <v>13445</v>
      </c>
      <c r="G1222" s="189">
        <v>400</v>
      </c>
      <c r="H1222" s="123">
        <v>0</v>
      </c>
      <c r="I1222" s="122">
        <v>61.3</v>
      </c>
    </row>
    <row r="1223" s="134" customFormat="1" spans="1:9">
      <c r="A1223" s="180">
        <v>1222</v>
      </c>
      <c r="B1223" s="127" t="s">
        <v>12201</v>
      </c>
      <c r="C1223" s="180" t="s">
        <v>13348</v>
      </c>
      <c r="D1223" s="187" t="s">
        <v>13349</v>
      </c>
      <c r="E1223" s="187" t="s">
        <v>13432</v>
      </c>
      <c r="F1223" s="187" t="s">
        <v>13446</v>
      </c>
      <c r="G1223" s="189">
        <v>400</v>
      </c>
      <c r="H1223" s="123">
        <v>0</v>
      </c>
      <c r="I1223" s="122">
        <v>61.82</v>
      </c>
    </row>
    <row r="1224" s="134" customFormat="1" spans="1:9">
      <c r="A1224" s="180">
        <v>1223</v>
      </c>
      <c r="B1224" s="127" t="s">
        <v>12201</v>
      </c>
      <c r="C1224" s="180" t="s">
        <v>13348</v>
      </c>
      <c r="D1224" s="187" t="s">
        <v>13349</v>
      </c>
      <c r="E1224" s="187" t="s">
        <v>13432</v>
      </c>
      <c r="F1224" s="187" t="s">
        <v>13447</v>
      </c>
      <c r="G1224" s="189">
        <v>400</v>
      </c>
      <c r="H1224" s="123">
        <v>0</v>
      </c>
      <c r="I1224" s="122">
        <v>62.5</v>
      </c>
    </row>
    <row r="1225" s="134" customFormat="1" spans="1:9">
      <c r="A1225" s="180">
        <v>1224</v>
      </c>
      <c r="B1225" s="127" t="s">
        <v>12201</v>
      </c>
      <c r="C1225" s="180" t="s">
        <v>13348</v>
      </c>
      <c r="D1225" s="187" t="s">
        <v>13349</v>
      </c>
      <c r="E1225" s="187" t="s">
        <v>13432</v>
      </c>
      <c r="F1225" s="187" t="s">
        <v>13448</v>
      </c>
      <c r="G1225" s="189">
        <v>400</v>
      </c>
      <c r="H1225" s="123">
        <v>0</v>
      </c>
      <c r="I1225" s="122">
        <v>62.86</v>
      </c>
    </row>
    <row r="1226" s="134" customFormat="1" spans="1:9">
      <c r="A1226" s="180">
        <v>1225</v>
      </c>
      <c r="B1226" s="127" t="s">
        <v>12201</v>
      </c>
      <c r="C1226" s="180" t="s">
        <v>13348</v>
      </c>
      <c r="D1226" s="187" t="s">
        <v>13349</v>
      </c>
      <c r="E1226" s="187" t="s">
        <v>13432</v>
      </c>
      <c r="F1226" s="187" t="s">
        <v>13449</v>
      </c>
      <c r="G1226" s="189">
        <v>630</v>
      </c>
      <c r="H1226" s="123">
        <v>0</v>
      </c>
      <c r="I1226" s="122">
        <v>63.36</v>
      </c>
    </row>
    <row r="1227" s="134" customFormat="1" spans="1:9">
      <c r="A1227" s="180">
        <v>1226</v>
      </c>
      <c r="B1227" s="127" t="s">
        <v>12201</v>
      </c>
      <c r="C1227" s="180" t="s">
        <v>13348</v>
      </c>
      <c r="D1227" s="187" t="s">
        <v>13349</v>
      </c>
      <c r="E1227" s="187" t="s">
        <v>13432</v>
      </c>
      <c r="F1227" s="187" t="s">
        <v>13450</v>
      </c>
      <c r="G1227" s="189">
        <v>100</v>
      </c>
      <c r="H1227" s="123">
        <v>0</v>
      </c>
      <c r="I1227" s="122">
        <v>63.7</v>
      </c>
    </row>
    <row r="1228" s="134" customFormat="1" spans="1:9">
      <c r="A1228" s="180">
        <v>1227</v>
      </c>
      <c r="B1228" s="127" t="s">
        <v>12201</v>
      </c>
      <c r="C1228" s="180" t="s">
        <v>13348</v>
      </c>
      <c r="D1228" s="187" t="s">
        <v>13349</v>
      </c>
      <c r="E1228" s="187" t="s">
        <v>13432</v>
      </c>
      <c r="F1228" s="187" t="s">
        <v>13451</v>
      </c>
      <c r="G1228" s="189">
        <v>200</v>
      </c>
      <c r="H1228" s="123">
        <v>0</v>
      </c>
      <c r="I1228" s="122">
        <v>63.97</v>
      </c>
    </row>
    <row r="1229" s="134" customFormat="1" spans="1:9">
      <c r="A1229" s="180">
        <v>1228</v>
      </c>
      <c r="B1229" s="127" t="s">
        <v>12201</v>
      </c>
      <c r="C1229" s="180" t="s">
        <v>13348</v>
      </c>
      <c r="D1229" s="187" t="s">
        <v>13349</v>
      </c>
      <c r="E1229" s="187" t="s">
        <v>13432</v>
      </c>
      <c r="F1229" s="187" t="s">
        <v>13452</v>
      </c>
      <c r="G1229" s="189">
        <v>200</v>
      </c>
      <c r="H1229" s="123">
        <v>0</v>
      </c>
      <c r="I1229" s="122">
        <v>64.096</v>
      </c>
    </row>
    <row r="1230" s="134" customFormat="1" spans="1:9">
      <c r="A1230" s="180">
        <v>1229</v>
      </c>
      <c r="B1230" s="127" t="s">
        <v>12201</v>
      </c>
      <c r="C1230" s="180" t="s">
        <v>13348</v>
      </c>
      <c r="D1230" s="187" t="s">
        <v>13349</v>
      </c>
      <c r="E1230" s="187" t="s">
        <v>13432</v>
      </c>
      <c r="F1230" s="187" t="s">
        <v>13453</v>
      </c>
      <c r="G1230" s="189">
        <v>200</v>
      </c>
      <c r="H1230" s="123">
        <v>0</v>
      </c>
      <c r="I1230" s="122">
        <v>64.288</v>
      </c>
    </row>
    <row r="1231" s="134" customFormat="1" spans="1:9">
      <c r="A1231" s="180">
        <v>1230</v>
      </c>
      <c r="B1231" s="127" t="s">
        <v>12201</v>
      </c>
      <c r="C1231" s="180" t="s">
        <v>13348</v>
      </c>
      <c r="D1231" s="187" t="s">
        <v>13349</v>
      </c>
      <c r="E1231" s="187" t="s">
        <v>13432</v>
      </c>
      <c r="F1231" s="187" t="s">
        <v>13454</v>
      </c>
      <c r="G1231" s="187">
        <v>200</v>
      </c>
      <c r="H1231" s="123">
        <v>0</v>
      </c>
      <c r="I1231" s="122">
        <v>64.395</v>
      </c>
    </row>
    <row r="1232" s="134" customFormat="1" spans="1:9">
      <c r="A1232" s="180">
        <v>1231</v>
      </c>
      <c r="B1232" s="127" t="s">
        <v>12201</v>
      </c>
      <c r="C1232" s="180" t="s">
        <v>13348</v>
      </c>
      <c r="D1232" s="187" t="s">
        <v>13349</v>
      </c>
      <c r="E1232" s="187" t="s">
        <v>13455</v>
      </c>
      <c r="F1232" s="187" t="s">
        <v>13456</v>
      </c>
      <c r="G1232" s="187">
        <v>200</v>
      </c>
      <c r="H1232" s="123">
        <v>0</v>
      </c>
      <c r="I1232" s="122">
        <v>64.88</v>
      </c>
    </row>
    <row r="1233" s="134" customFormat="1" spans="1:9">
      <c r="A1233" s="180">
        <v>1232</v>
      </c>
      <c r="B1233" s="127" t="s">
        <v>12201</v>
      </c>
      <c r="C1233" s="180" t="s">
        <v>13348</v>
      </c>
      <c r="D1233" s="187" t="s">
        <v>13349</v>
      </c>
      <c r="E1233" s="187" t="s">
        <v>13455</v>
      </c>
      <c r="F1233" s="187" t="s">
        <v>13457</v>
      </c>
      <c r="G1233" s="187">
        <v>200</v>
      </c>
      <c r="H1233" s="123">
        <v>0</v>
      </c>
      <c r="I1233" s="122">
        <v>64.95</v>
      </c>
    </row>
    <row r="1234" s="134" customFormat="1" spans="1:9">
      <c r="A1234" s="180">
        <v>1233</v>
      </c>
      <c r="B1234" s="127" t="s">
        <v>12201</v>
      </c>
      <c r="C1234" s="180" t="s">
        <v>13348</v>
      </c>
      <c r="D1234" s="187" t="s">
        <v>13349</v>
      </c>
      <c r="E1234" s="187" t="s">
        <v>13455</v>
      </c>
      <c r="F1234" s="187" t="s">
        <v>13458</v>
      </c>
      <c r="G1234" s="187">
        <v>200</v>
      </c>
      <c r="H1234" s="123">
        <v>0</v>
      </c>
      <c r="I1234" s="122">
        <v>65.25</v>
      </c>
    </row>
    <row r="1235" s="134" customFormat="1" spans="1:9">
      <c r="A1235" s="180">
        <v>1234</v>
      </c>
      <c r="B1235" s="127" t="s">
        <v>12201</v>
      </c>
      <c r="C1235" s="180" t="s">
        <v>13348</v>
      </c>
      <c r="D1235" s="187" t="s">
        <v>13349</v>
      </c>
      <c r="E1235" s="187" t="s">
        <v>13455</v>
      </c>
      <c r="F1235" s="187" t="s">
        <v>13459</v>
      </c>
      <c r="G1235" s="187">
        <v>200</v>
      </c>
      <c r="H1235" s="123">
        <v>0</v>
      </c>
      <c r="I1235" s="122">
        <v>65.72</v>
      </c>
    </row>
    <row r="1236" s="134" customFormat="1" spans="1:9">
      <c r="A1236" s="180">
        <v>1235</v>
      </c>
      <c r="B1236" s="127" t="s">
        <v>12201</v>
      </c>
      <c r="C1236" s="180" t="s">
        <v>13348</v>
      </c>
      <c r="D1236" s="187" t="s">
        <v>13349</v>
      </c>
      <c r="E1236" s="187" t="s">
        <v>13455</v>
      </c>
      <c r="F1236" s="187" t="s">
        <v>4363</v>
      </c>
      <c r="G1236" s="187">
        <v>200</v>
      </c>
      <c r="H1236" s="123">
        <v>0</v>
      </c>
      <c r="I1236" s="122">
        <v>65.75</v>
      </c>
    </row>
    <row r="1237" s="134" customFormat="1" spans="1:9">
      <c r="A1237" s="180">
        <v>1236</v>
      </c>
      <c r="B1237" s="127" t="s">
        <v>12201</v>
      </c>
      <c r="C1237" s="180" t="s">
        <v>13348</v>
      </c>
      <c r="D1237" s="187" t="s">
        <v>13349</v>
      </c>
      <c r="E1237" s="187" t="s">
        <v>13455</v>
      </c>
      <c r="F1237" s="187" t="s">
        <v>13460</v>
      </c>
      <c r="G1237" s="187">
        <v>200</v>
      </c>
      <c r="H1237" s="123">
        <v>0</v>
      </c>
      <c r="I1237" s="122">
        <v>65.98</v>
      </c>
    </row>
    <row r="1238" s="134" customFormat="1" spans="1:9">
      <c r="A1238" s="180">
        <v>1237</v>
      </c>
      <c r="B1238" s="127" t="s">
        <v>12201</v>
      </c>
      <c r="C1238" s="180" t="s">
        <v>13348</v>
      </c>
      <c r="D1238" s="187" t="s">
        <v>13349</v>
      </c>
      <c r="E1238" s="187" t="s">
        <v>13455</v>
      </c>
      <c r="F1238" s="187" t="s">
        <v>13461</v>
      </c>
      <c r="G1238" s="187">
        <v>200</v>
      </c>
      <c r="H1238" s="123">
        <v>0</v>
      </c>
      <c r="I1238" s="122">
        <v>66.09</v>
      </c>
    </row>
    <row r="1239" s="134" customFormat="1" spans="1:9">
      <c r="A1239" s="180">
        <v>1238</v>
      </c>
      <c r="B1239" s="127" t="s">
        <v>12201</v>
      </c>
      <c r="C1239" s="180" t="s">
        <v>13348</v>
      </c>
      <c r="D1239" s="187" t="s">
        <v>13349</v>
      </c>
      <c r="E1239" s="187" t="s">
        <v>13455</v>
      </c>
      <c r="F1239" s="187" t="s">
        <v>13462</v>
      </c>
      <c r="G1239" s="187">
        <v>200</v>
      </c>
      <c r="H1239" s="123">
        <v>0</v>
      </c>
      <c r="I1239" s="122">
        <v>66.324</v>
      </c>
    </row>
    <row r="1240" s="134" customFormat="1" spans="1:9">
      <c r="A1240" s="180">
        <v>1239</v>
      </c>
      <c r="B1240" s="127" t="s">
        <v>12201</v>
      </c>
      <c r="C1240" s="180" t="s">
        <v>13348</v>
      </c>
      <c r="D1240" s="187" t="s">
        <v>13349</v>
      </c>
      <c r="E1240" s="187" t="s">
        <v>13455</v>
      </c>
      <c r="F1240" s="187" t="s">
        <v>13463</v>
      </c>
      <c r="G1240" s="187">
        <v>200</v>
      </c>
      <c r="H1240" s="123">
        <v>0</v>
      </c>
      <c r="I1240" s="122">
        <v>66.736</v>
      </c>
    </row>
    <row r="1241" s="134" customFormat="1" spans="1:9">
      <c r="A1241" s="180">
        <v>1240</v>
      </c>
      <c r="B1241" s="127" t="s">
        <v>12201</v>
      </c>
      <c r="C1241" s="180" t="s">
        <v>13348</v>
      </c>
      <c r="D1241" s="187" t="s">
        <v>13349</v>
      </c>
      <c r="E1241" s="187" t="s">
        <v>13455</v>
      </c>
      <c r="F1241" s="187" t="s">
        <v>13464</v>
      </c>
      <c r="G1241" s="187">
        <v>200</v>
      </c>
      <c r="H1241" s="123">
        <v>0</v>
      </c>
      <c r="I1241" s="122">
        <v>67.466</v>
      </c>
    </row>
    <row r="1242" s="134" customFormat="1" spans="1:9">
      <c r="A1242" s="180">
        <v>1241</v>
      </c>
      <c r="B1242" s="127" t="s">
        <v>12201</v>
      </c>
      <c r="C1242" s="180" t="s">
        <v>13348</v>
      </c>
      <c r="D1242" s="187" t="s">
        <v>13349</v>
      </c>
      <c r="E1242" s="187" t="s">
        <v>13455</v>
      </c>
      <c r="F1242" s="187" t="s">
        <v>13465</v>
      </c>
      <c r="G1242" s="187">
        <v>200</v>
      </c>
      <c r="H1242" s="123">
        <v>0</v>
      </c>
      <c r="I1242" s="122">
        <v>67.6</v>
      </c>
    </row>
    <row r="1243" s="134" customFormat="1" spans="1:9">
      <c r="A1243" s="180">
        <v>1242</v>
      </c>
      <c r="B1243" s="127" t="s">
        <v>12201</v>
      </c>
      <c r="C1243" s="180" t="s">
        <v>13348</v>
      </c>
      <c r="D1243" s="187" t="s">
        <v>13349</v>
      </c>
      <c r="E1243" s="187" t="s">
        <v>13455</v>
      </c>
      <c r="F1243" s="187" t="s">
        <v>13466</v>
      </c>
      <c r="G1243" s="187">
        <v>200</v>
      </c>
      <c r="H1243" s="123">
        <v>0</v>
      </c>
      <c r="I1243" s="122">
        <v>68.72</v>
      </c>
    </row>
    <row r="1244" s="134" customFormat="1" spans="1:9">
      <c r="A1244" s="180">
        <v>1243</v>
      </c>
      <c r="B1244" s="127" t="s">
        <v>12201</v>
      </c>
      <c r="C1244" s="180" t="s">
        <v>13348</v>
      </c>
      <c r="D1244" s="187" t="s">
        <v>13349</v>
      </c>
      <c r="E1244" s="187" t="s">
        <v>13455</v>
      </c>
      <c r="F1244" s="187" t="s">
        <v>13467</v>
      </c>
      <c r="G1244" s="187">
        <v>200</v>
      </c>
      <c r="H1244" s="123">
        <v>0</v>
      </c>
      <c r="I1244" s="122">
        <v>69</v>
      </c>
    </row>
    <row r="1245" s="134" customFormat="1" spans="1:9">
      <c r="A1245" s="180">
        <v>1244</v>
      </c>
      <c r="B1245" s="127" t="s">
        <v>12201</v>
      </c>
      <c r="C1245" s="180" t="s">
        <v>13348</v>
      </c>
      <c r="D1245" s="187" t="s">
        <v>13349</v>
      </c>
      <c r="E1245" s="187" t="s">
        <v>13455</v>
      </c>
      <c r="F1245" s="187" t="s">
        <v>7254</v>
      </c>
      <c r="G1245" s="187">
        <v>200</v>
      </c>
      <c r="H1245" s="123">
        <v>0</v>
      </c>
      <c r="I1245" s="122">
        <v>69.04</v>
      </c>
    </row>
    <row r="1246" s="134" customFormat="1" spans="1:9">
      <c r="A1246" s="180">
        <v>1245</v>
      </c>
      <c r="B1246" s="127" t="s">
        <v>12201</v>
      </c>
      <c r="C1246" s="180" t="s">
        <v>13348</v>
      </c>
      <c r="D1246" s="187" t="s">
        <v>13349</v>
      </c>
      <c r="E1246" s="187" t="s">
        <v>13455</v>
      </c>
      <c r="F1246" s="187" t="s">
        <v>3446</v>
      </c>
      <c r="G1246" s="187">
        <v>200</v>
      </c>
      <c r="H1246" s="123">
        <v>0</v>
      </c>
      <c r="I1246" s="122">
        <v>69.2</v>
      </c>
    </row>
    <row r="1247" s="134" customFormat="1" spans="1:9">
      <c r="A1247" s="180">
        <v>1246</v>
      </c>
      <c r="B1247" s="127" t="s">
        <v>12201</v>
      </c>
      <c r="C1247" s="180" t="s">
        <v>13348</v>
      </c>
      <c r="D1247" s="187" t="s">
        <v>13349</v>
      </c>
      <c r="E1247" s="187" t="s">
        <v>13455</v>
      </c>
      <c r="F1247" s="187" t="s">
        <v>13468</v>
      </c>
      <c r="G1247" s="187">
        <v>100</v>
      </c>
      <c r="H1247" s="123">
        <v>0</v>
      </c>
      <c r="I1247" s="122">
        <v>69.3</v>
      </c>
    </row>
    <row r="1248" s="134" customFormat="1" spans="1:9">
      <c r="A1248" s="180">
        <v>1247</v>
      </c>
      <c r="B1248" s="127" t="s">
        <v>12201</v>
      </c>
      <c r="C1248" s="180" t="s">
        <v>13348</v>
      </c>
      <c r="D1248" s="187" t="s">
        <v>13349</v>
      </c>
      <c r="E1248" s="187" t="s">
        <v>13455</v>
      </c>
      <c r="F1248" s="187" t="s">
        <v>13469</v>
      </c>
      <c r="G1248" s="187">
        <v>200</v>
      </c>
      <c r="H1248" s="123">
        <v>0</v>
      </c>
      <c r="I1248" s="122">
        <v>69.301</v>
      </c>
    </row>
    <row r="1249" s="134" customFormat="1" spans="1:9">
      <c r="A1249" s="180">
        <v>1248</v>
      </c>
      <c r="B1249" s="127" t="s">
        <v>12201</v>
      </c>
      <c r="C1249" s="180" t="s">
        <v>13348</v>
      </c>
      <c r="D1249" s="187" t="s">
        <v>13349</v>
      </c>
      <c r="E1249" s="187" t="s">
        <v>13455</v>
      </c>
      <c r="F1249" s="187" t="s">
        <v>13470</v>
      </c>
      <c r="G1249" s="187">
        <v>400</v>
      </c>
      <c r="H1249" s="123">
        <v>0</v>
      </c>
      <c r="I1249" s="122">
        <v>69.368</v>
      </c>
    </row>
    <row r="1250" s="134" customFormat="1" spans="1:9">
      <c r="A1250" s="180">
        <v>1249</v>
      </c>
      <c r="B1250" s="127" t="s">
        <v>12201</v>
      </c>
      <c r="C1250" s="180" t="s">
        <v>13348</v>
      </c>
      <c r="D1250" s="187" t="s">
        <v>13349</v>
      </c>
      <c r="E1250" s="187" t="s">
        <v>13455</v>
      </c>
      <c r="F1250" s="187" t="s">
        <v>13471</v>
      </c>
      <c r="G1250" s="187">
        <v>200</v>
      </c>
      <c r="H1250" s="123">
        <v>0</v>
      </c>
      <c r="I1250" s="122">
        <v>25.53</v>
      </c>
    </row>
    <row r="1251" s="134" customFormat="1" spans="1:9">
      <c r="A1251" s="180">
        <v>1250</v>
      </c>
      <c r="B1251" s="127" t="s">
        <v>12201</v>
      </c>
      <c r="C1251" s="180" t="s">
        <v>13348</v>
      </c>
      <c r="D1251" s="187" t="s">
        <v>13349</v>
      </c>
      <c r="E1251" s="187" t="s">
        <v>13455</v>
      </c>
      <c r="F1251" s="187" t="s">
        <v>13472</v>
      </c>
      <c r="G1251" s="187">
        <v>200</v>
      </c>
      <c r="H1251" s="123">
        <v>0</v>
      </c>
      <c r="I1251" s="122">
        <v>25.2</v>
      </c>
    </row>
    <row r="1252" s="134" customFormat="1" spans="1:9">
      <c r="A1252" s="180">
        <v>1251</v>
      </c>
      <c r="B1252" s="127" t="s">
        <v>12201</v>
      </c>
      <c r="C1252" s="180" t="s">
        <v>13348</v>
      </c>
      <c r="D1252" s="187" t="s">
        <v>13349</v>
      </c>
      <c r="E1252" s="187" t="s">
        <v>13473</v>
      </c>
      <c r="F1252" s="187" t="s">
        <v>13474</v>
      </c>
      <c r="G1252" s="187">
        <v>200</v>
      </c>
      <c r="H1252" s="123">
        <v>0</v>
      </c>
      <c r="I1252" s="122">
        <v>26.4</v>
      </c>
    </row>
    <row r="1253" s="134" customFormat="1" spans="1:9">
      <c r="A1253" s="180">
        <v>1252</v>
      </c>
      <c r="B1253" s="127" t="s">
        <v>12201</v>
      </c>
      <c r="C1253" s="180" t="s">
        <v>13348</v>
      </c>
      <c r="D1253" s="187" t="s">
        <v>13349</v>
      </c>
      <c r="E1253" s="187" t="s">
        <v>13473</v>
      </c>
      <c r="F1253" s="187" t="s">
        <v>13475</v>
      </c>
      <c r="G1253" s="187">
        <v>200</v>
      </c>
      <c r="H1253" s="123">
        <v>0</v>
      </c>
      <c r="I1253" s="122">
        <v>24.64</v>
      </c>
    </row>
    <row r="1254" s="134" customFormat="1" spans="1:9">
      <c r="A1254" s="180">
        <v>1253</v>
      </c>
      <c r="B1254" s="127" t="s">
        <v>12201</v>
      </c>
      <c r="C1254" s="180" t="s">
        <v>13476</v>
      </c>
      <c r="D1254" s="180" t="s">
        <v>13477</v>
      </c>
      <c r="E1254" s="180" t="s">
        <v>13478</v>
      </c>
      <c r="F1254" s="188" t="s">
        <v>13479</v>
      </c>
      <c r="G1254" s="187">
        <v>200</v>
      </c>
      <c r="H1254" s="123">
        <v>0</v>
      </c>
      <c r="I1254" s="122">
        <v>70.363</v>
      </c>
    </row>
    <row r="1255" s="134" customFormat="1" spans="1:9">
      <c r="A1255" s="180">
        <v>1254</v>
      </c>
      <c r="B1255" s="127" t="s">
        <v>12201</v>
      </c>
      <c r="C1255" s="180" t="s">
        <v>13476</v>
      </c>
      <c r="D1255" s="180" t="s">
        <v>13477</v>
      </c>
      <c r="E1255" s="180" t="s">
        <v>13478</v>
      </c>
      <c r="F1255" s="188" t="s">
        <v>13480</v>
      </c>
      <c r="G1255" s="187">
        <v>500</v>
      </c>
      <c r="H1255" s="123">
        <v>0</v>
      </c>
      <c r="I1255" s="122">
        <v>70.42</v>
      </c>
    </row>
    <row r="1256" s="134" customFormat="1" spans="1:9">
      <c r="A1256" s="180">
        <v>1255</v>
      </c>
      <c r="B1256" s="127" t="s">
        <v>12201</v>
      </c>
      <c r="C1256" s="180" t="s">
        <v>13476</v>
      </c>
      <c r="D1256" s="180" t="s">
        <v>13477</v>
      </c>
      <c r="E1256" s="180" t="s">
        <v>13478</v>
      </c>
      <c r="F1256" s="188" t="s">
        <v>13481</v>
      </c>
      <c r="G1256" s="187">
        <v>200</v>
      </c>
      <c r="H1256" s="123">
        <v>0</v>
      </c>
      <c r="I1256" s="122">
        <v>70.688</v>
      </c>
    </row>
    <row r="1257" s="134" customFormat="1" spans="1:9">
      <c r="A1257" s="180">
        <v>1256</v>
      </c>
      <c r="B1257" s="127" t="s">
        <v>12201</v>
      </c>
      <c r="C1257" s="180" t="s">
        <v>13476</v>
      </c>
      <c r="D1257" s="180" t="s">
        <v>13477</v>
      </c>
      <c r="E1257" s="180" t="s">
        <v>13478</v>
      </c>
      <c r="F1257" s="188" t="s">
        <v>13482</v>
      </c>
      <c r="G1257" s="187">
        <v>200</v>
      </c>
      <c r="H1257" s="123">
        <v>0</v>
      </c>
      <c r="I1257" s="122">
        <v>71.32</v>
      </c>
    </row>
    <row r="1258" s="134" customFormat="1" spans="1:9">
      <c r="A1258" s="180">
        <v>1257</v>
      </c>
      <c r="B1258" s="127" t="s">
        <v>12201</v>
      </c>
      <c r="C1258" s="180" t="s">
        <v>13476</v>
      </c>
      <c r="D1258" s="180" t="s">
        <v>13477</v>
      </c>
      <c r="E1258" s="180" t="s">
        <v>13478</v>
      </c>
      <c r="F1258" s="188" t="s">
        <v>13483</v>
      </c>
      <c r="G1258" s="187">
        <v>400</v>
      </c>
      <c r="H1258" s="123">
        <v>0</v>
      </c>
      <c r="I1258" s="122">
        <v>71.34</v>
      </c>
    </row>
    <row r="1259" s="134" customFormat="1" spans="1:9">
      <c r="A1259" s="180">
        <v>1258</v>
      </c>
      <c r="B1259" s="127" t="s">
        <v>12201</v>
      </c>
      <c r="C1259" s="180" t="s">
        <v>13476</v>
      </c>
      <c r="D1259" s="180" t="s">
        <v>13477</v>
      </c>
      <c r="E1259" s="180" t="s">
        <v>13478</v>
      </c>
      <c r="F1259" s="188" t="s">
        <v>13484</v>
      </c>
      <c r="G1259" s="187">
        <v>400</v>
      </c>
      <c r="H1259" s="123">
        <v>0</v>
      </c>
      <c r="I1259" s="122">
        <v>71.35</v>
      </c>
    </row>
    <row r="1260" s="134" customFormat="1" spans="1:9">
      <c r="A1260" s="180">
        <v>1259</v>
      </c>
      <c r="B1260" s="127" t="s">
        <v>12201</v>
      </c>
      <c r="C1260" s="180" t="s">
        <v>13476</v>
      </c>
      <c r="D1260" s="180" t="s">
        <v>13477</v>
      </c>
      <c r="E1260" s="180" t="s">
        <v>13478</v>
      </c>
      <c r="F1260" s="188" t="s">
        <v>13485</v>
      </c>
      <c r="G1260" s="187">
        <v>100</v>
      </c>
      <c r="H1260" s="123">
        <v>0</v>
      </c>
      <c r="I1260" s="122">
        <v>71.44</v>
      </c>
    </row>
    <row r="1261" s="134" customFormat="1" spans="1:9">
      <c r="A1261" s="180">
        <v>1260</v>
      </c>
      <c r="B1261" s="127" t="s">
        <v>12201</v>
      </c>
      <c r="C1261" s="180" t="s">
        <v>13476</v>
      </c>
      <c r="D1261" s="180" t="s">
        <v>13477</v>
      </c>
      <c r="E1261" s="180" t="s">
        <v>13478</v>
      </c>
      <c r="F1261" s="188" t="s">
        <v>13486</v>
      </c>
      <c r="G1261" s="187">
        <v>200</v>
      </c>
      <c r="H1261" s="123">
        <v>0</v>
      </c>
      <c r="I1261" s="122">
        <v>71.889</v>
      </c>
    </row>
    <row r="1262" s="134" customFormat="1" spans="1:9">
      <c r="A1262" s="180">
        <v>1261</v>
      </c>
      <c r="B1262" s="127" t="s">
        <v>12201</v>
      </c>
      <c r="C1262" s="180" t="s">
        <v>13476</v>
      </c>
      <c r="D1262" s="180" t="s">
        <v>13477</v>
      </c>
      <c r="E1262" s="180" t="s">
        <v>13478</v>
      </c>
      <c r="F1262" s="188" t="s">
        <v>13487</v>
      </c>
      <c r="G1262" s="187">
        <v>200</v>
      </c>
      <c r="H1262" s="123">
        <v>0</v>
      </c>
      <c r="I1262" s="122">
        <v>72.116</v>
      </c>
    </row>
    <row r="1263" s="134" customFormat="1" spans="1:9">
      <c r="A1263" s="180">
        <v>1262</v>
      </c>
      <c r="B1263" s="127" t="s">
        <v>12201</v>
      </c>
      <c r="C1263" s="180" t="s">
        <v>13476</v>
      </c>
      <c r="D1263" s="180" t="s">
        <v>13477</v>
      </c>
      <c r="E1263" s="180" t="s">
        <v>13478</v>
      </c>
      <c r="F1263" s="188" t="s">
        <v>13488</v>
      </c>
      <c r="G1263" s="187">
        <v>50</v>
      </c>
      <c r="H1263" s="123">
        <v>0</v>
      </c>
      <c r="I1263" s="122">
        <v>28.89</v>
      </c>
    </row>
    <row r="1264" s="134" customFormat="1" spans="1:9">
      <c r="A1264" s="180">
        <v>1263</v>
      </c>
      <c r="B1264" s="127" t="s">
        <v>12201</v>
      </c>
      <c r="C1264" s="180" t="s">
        <v>13476</v>
      </c>
      <c r="D1264" s="180" t="s">
        <v>13477</v>
      </c>
      <c r="E1264" s="180" t="s">
        <v>13478</v>
      </c>
      <c r="F1264" s="188" t="s">
        <v>13489</v>
      </c>
      <c r="G1264" s="187">
        <v>50</v>
      </c>
      <c r="H1264" s="123">
        <v>0</v>
      </c>
      <c r="I1264" s="122">
        <v>30.94</v>
      </c>
    </row>
    <row r="1265" s="134" customFormat="1" spans="1:9">
      <c r="A1265" s="180">
        <v>1264</v>
      </c>
      <c r="B1265" s="127" t="s">
        <v>12201</v>
      </c>
      <c r="C1265" s="180" t="s">
        <v>13476</v>
      </c>
      <c r="D1265" s="180" t="s">
        <v>13477</v>
      </c>
      <c r="E1265" s="180" t="s">
        <v>13478</v>
      </c>
      <c r="F1265" s="188" t="s">
        <v>13490</v>
      </c>
      <c r="G1265" s="187">
        <v>400</v>
      </c>
      <c r="H1265" s="123">
        <v>0</v>
      </c>
      <c r="I1265" s="122">
        <v>31.75</v>
      </c>
    </row>
    <row r="1266" s="134" customFormat="1" spans="1:9">
      <c r="A1266" s="180">
        <v>1265</v>
      </c>
      <c r="B1266" s="127" t="s">
        <v>12201</v>
      </c>
      <c r="C1266" s="180" t="s">
        <v>13476</v>
      </c>
      <c r="D1266" s="180" t="s">
        <v>13477</v>
      </c>
      <c r="E1266" s="180" t="s">
        <v>13478</v>
      </c>
      <c r="F1266" s="188" t="s">
        <v>13491</v>
      </c>
      <c r="G1266" s="187">
        <v>200</v>
      </c>
      <c r="H1266" s="123">
        <v>0</v>
      </c>
      <c r="I1266" s="122">
        <v>31.756</v>
      </c>
    </row>
    <row r="1267" s="134" customFormat="1" spans="1:9">
      <c r="A1267" s="180">
        <v>1266</v>
      </c>
      <c r="B1267" s="127" t="s">
        <v>12201</v>
      </c>
      <c r="C1267" s="180" t="s">
        <v>13476</v>
      </c>
      <c r="D1267" s="180" t="s">
        <v>13477</v>
      </c>
      <c r="E1267" s="180" t="s">
        <v>13478</v>
      </c>
      <c r="F1267" s="188" t="s">
        <v>13492</v>
      </c>
      <c r="G1267" s="187">
        <v>400</v>
      </c>
      <c r="H1267" s="123">
        <v>0</v>
      </c>
      <c r="I1267" s="122">
        <v>31.76</v>
      </c>
    </row>
    <row r="1268" s="134" customFormat="1" spans="1:9">
      <c r="A1268" s="180">
        <v>1267</v>
      </c>
      <c r="B1268" s="127" t="s">
        <v>12201</v>
      </c>
      <c r="C1268" s="180" t="s">
        <v>13476</v>
      </c>
      <c r="D1268" s="180" t="s">
        <v>13477</v>
      </c>
      <c r="E1268" s="180" t="s">
        <v>13493</v>
      </c>
      <c r="F1268" s="188" t="s">
        <v>13494</v>
      </c>
      <c r="G1268" s="187">
        <v>200</v>
      </c>
      <c r="H1268" s="123">
        <v>0</v>
      </c>
      <c r="I1268" s="122">
        <v>32.46</v>
      </c>
    </row>
    <row r="1269" s="134" customFormat="1" spans="1:9">
      <c r="A1269" s="180">
        <v>1268</v>
      </c>
      <c r="B1269" s="127" t="s">
        <v>12201</v>
      </c>
      <c r="C1269" s="180" t="s">
        <v>13476</v>
      </c>
      <c r="D1269" s="180" t="s">
        <v>13477</v>
      </c>
      <c r="E1269" s="180" t="s">
        <v>13493</v>
      </c>
      <c r="F1269" s="188" t="s">
        <v>13495</v>
      </c>
      <c r="G1269" s="187">
        <v>200</v>
      </c>
      <c r="H1269" s="123">
        <v>0</v>
      </c>
      <c r="I1269" s="122">
        <v>32.75</v>
      </c>
    </row>
    <row r="1270" s="134" customFormat="1" spans="1:9">
      <c r="A1270" s="180">
        <v>1269</v>
      </c>
      <c r="B1270" s="127" t="s">
        <v>12201</v>
      </c>
      <c r="C1270" s="180" t="s">
        <v>13476</v>
      </c>
      <c r="D1270" s="180" t="s">
        <v>13477</v>
      </c>
      <c r="E1270" s="180" t="s">
        <v>13493</v>
      </c>
      <c r="F1270" s="188" t="s">
        <v>13496</v>
      </c>
      <c r="G1270" s="187">
        <v>200</v>
      </c>
      <c r="H1270" s="123">
        <v>0</v>
      </c>
      <c r="I1270" s="122">
        <v>73.486</v>
      </c>
    </row>
    <row r="1271" s="134" customFormat="1" spans="1:9">
      <c r="A1271" s="180">
        <v>1270</v>
      </c>
      <c r="B1271" s="127" t="s">
        <v>12201</v>
      </c>
      <c r="C1271" s="180" t="s">
        <v>13476</v>
      </c>
      <c r="D1271" s="180" t="s">
        <v>13477</v>
      </c>
      <c r="E1271" s="180" t="s">
        <v>13493</v>
      </c>
      <c r="F1271" s="188" t="s">
        <v>13497</v>
      </c>
      <c r="G1271" s="187">
        <v>400</v>
      </c>
      <c r="H1271" s="123">
        <v>0</v>
      </c>
      <c r="I1271" s="122">
        <v>73.5</v>
      </c>
    </row>
    <row r="1272" s="134" customFormat="1" spans="1:9">
      <c r="A1272" s="180">
        <v>1271</v>
      </c>
      <c r="B1272" s="127" t="s">
        <v>12201</v>
      </c>
      <c r="C1272" s="180" t="s">
        <v>13476</v>
      </c>
      <c r="D1272" s="180" t="s">
        <v>13477</v>
      </c>
      <c r="E1272" s="180" t="s">
        <v>13493</v>
      </c>
      <c r="F1272" s="188" t="s">
        <v>13498</v>
      </c>
      <c r="G1272" s="187">
        <v>200</v>
      </c>
      <c r="H1272" s="123">
        <v>0</v>
      </c>
      <c r="I1272" s="122">
        <v>73.6</v>
      </c>
    </row>
    <row r="1273" s="134" customFormat="1" spans="1:9">
      <c r="A1273" s="180">
        <v>1272</v>
      </c>
      <c r="B1273" s="127" t="s">
        <v>12201</v>
      </c>
      <c r="C1273" s="180" t="s">
        <v>13476</v>
      </c>
      <c r="D1273" s="180" t="s">
        <v>13477</v>
      </c>
      <c r="E1273" s="180" t="s">
        <v>13493</v>
      </c>
      <c r="F1273" s="188" t="s">
        <v>13499</v>
      </c>
      <c r="G1273" s="187">
        <v>200</v>
      </c>
      <c r="H1273" s="123">
        <v>0</v>
      </c>
      <c r="I1273" s="122">
        <v>73.64</v>
      </c>
    </row>
    <row r="1274" s="134" customFormat="1" spans="1:9">
      <c r="A1274" s="180">
        <v>1273</v>
      </c>
      <c r="B1274" s="127" t="s">
        <v>12201</v>
      </c>
      <c r="C1274" s="180" t="s">
        <v>13476</v>
      </c>
      <c r="D1274" s="180" t="s">
        <v>13477</v>
      </c>
      <c r="E1274" s="180" t="s">
        <v>13493</v>
      </c>
      <c r="F1274" s="188" t="s">
        <v>13500</v>
      </c>
      <c r="G1274" s="187">
        <v>200</v>
      </c>
      <c r="H1274" s="123">
        <v>0</v>
      </c>
      <c r="I1274" s="122">
        <v>73.916</v>
      </c>
    </row>
    <row r="1275" s="134" customFormat="1" spans="1:9">
      <c r="A1275" s="180">
        <v>1274</v>
      </c>
      <c r="B1275" s="127" t="s">
        <v>12201</v>
      </c>
      <c r="C1275" s="180" t="s">
        <v>13476</v>
      </c>
      <c r="D1275" s="180" t="s">
        <v>13477</v>
      </c>
      <c r="E1275" s="180" t="s">
        <v>13493</v>
      </c>
      <c r="F1275" s="188" t="s">
        <v>13501</v>
      </c>
      <c r="G1275" s="187">
        <v>200</v>
      </c>
      <c r="H1275" s="123">
        <v>0</v>
      </c>
      <c r="I1275" s="122">
        <v>74.08</v>
      </c>
    </row>
    <row r="1276" s="134" customFormat="1" spans="1:9">
      <c r="A1276" s="180">
        <v>1275</v>
      </c>
      <c r="B1276" s="127" t="s">
        <v>12201</v>
      </c>
      <c r="C1276" s="180" t="s">
        <v>13476</v>
      </c>
      <c r="D1276" s="180" t="s">
        <v>13477</v>
      </c>
      <c r="E1276" s="180" t="s">
        <v>13493</v>
      </c>
      <c r="F1276" s="188" t="s">
        <v>13502</v>
      </c>
      <c r="G1276" s="187">
        <v>400</v>
      </c>
      <c r="H1276" s="123">
        <v>0</v>
      </c>
      <c r="I1276" s="122">
        <v>74.14</v>
      </c>
    </row>
    <row r="1277" s="134" customFormat="1" spans="1:9">
      <c r="A1277" s="180">
        <v>1276</v>
      </c>
      <c r="B1277" s="127" t="s">
        <v>12201</v>
      </c>
      <c r="C1277" s="180" t="s">
        <v>13476</v>
      </c>
      <c r="D1277" s="180" t="s">
        <v>13477</v>
      </c>
      <c r="E1277" s="180" t="s">
        <v>13493</v>
      </c>
      <c r="F1277" s="188" t="s">
        <v>13503</v>
      </c>
      <c r="G1277" s="187">
        <v>200</v>
      </c>
      <c r="H1277" s="123">
        <v>0</v>
      </c>
      <c r="I1277" s="122">
        <v>0</v>
      </c>
    </row>
    <row r="1278" s="134" customFormat="1" spans="1:9">
      <c r="A1278" s="180">
        <v>1277</v>
      </c>
      <c r="B1278" s="127" t="s">
        <v>12201</v>
      </c>
      <c r="C1278" s="180" t="s">
        <v>13476</v>
      </c>
      <c r="D1278" s="180" t="s">
        <v>13477</v>
      </c>
      <c r="E1278" s="180" t="s">
        <v>13493</v>
      </c>
      <c r="F1278" s="188" t="s">
        <v>13504</v>
      </c>
      <c r="G1278" s="187">
        <v>200</v>
      </c>
      <c r="H1278" s="123">
        <v>0</v>
      </c>
      <c r="I1278" s="122">
        <v>74.549</v>
      </c>
    </row>
    <row r="1279" s="134" customFormat="1" spans="1:9">
      <c r="A1279" s="180">
        <v>1278</v>
      </c>
      <c r="B1279" s="127" t="s">
        <v>12201</v>
      </c>
      <c r="C1279" s="180" t="s">
        <v>13476</v>
      </c>
      <c r="D1279" s="180" t="s">
        <v>13477</v>
      </c>
      <c r="E1279" s="180" t="s">
        <v>13493</v>
      </c>
      <c r="F1279" s="188" t="s">
        <v>13505</v>
      </c>
      <c r="G1279" s="187">
        <v>200</v>
      </c>
      <c r="H1279" s="123">
        <v>0</v>
      </c>
      <c r="I1279" s="122">
        <v>74.55</v>
      </c>
    </row>
    <row r="1280" s="134" customFormat="1" spans="1:9">
      <c r="A1280" s="180">
        <v>1279</v>
      </c>
      <c r="B1280" s="127" t="s">
        <v>12201</v>
      </c>
      <c r="C1280" s="180" t="s">
        <v>13476</v>
      </c>
      <c r="D1280" s="180" t="s">
        <v>13477</v>
      </c>
      <c r="E1280" s="180" t="s">
        <v>13493</v>
      </c>
      <c r="F1280" s="188" t="s">
        <v>13506</v>
      </c>
      <c r="G1280" s="187">
        <v>200</v>
      </c>
      <c r="H1280" s="123">
        <v>0</v>
      </c>
      <c r="I1280" s="122">
        <v>75.782</v>
      </c>
    </row>
    <row r="1281" s="134" customFormat="1" spans="1:9">
      <c r="A1281" s="180">
        <v>1280</v>
      </c>
      <c r="B1281" s="127" t="s">
        <v>12201</v>
      </c>
      <c r="C1281" s="180" t="s">
        <v>13476</v>
      </c>
      <c r="D1281" s="180" t="s">
        <v>13477</v>
      </c>
      <c r="E1281" s="180" t="s">
        <v>13493</v>
      </c>
      <c r="F1281" s="188" t="s">
        <v>13507</v>
      </c>
      <c r="G1281" s="187">
        <v>200</v>
      </c>
      <c r="H1281" s="123">
        <v>0</v>
      </c>
      <c r="I1281" s="122">
        <v>76</v>
      </c>
    </row>
    <row r="1282" s="134" customFormat="1" spans="1:9">
      <c r="A1282" s="180">
        <v>1281</v>
      </c>
      <c r="B1282" s="127" t="s">
        <v>12201</v>
      </c>
      <c r="C1282" s="180" t="s">
        <v>13476</v>
      </c>
      <c r="D1282" s="180" t="s">
        <v>13477</v>
      </c>
      <c r="E1282" s="180" t="s">
        <v>13493</v>
      </c>
      <c r="F1282" s="188" t="s">
        <v>13508</v>
      </c>
      <c r="G1282" s="187">
        <v>200</v>
      </c>
      <c r="H1282" s="123">
        <v>0</v>
      </c>
      <c r="I1282" s="122">
        <v>76.084</v>
      </c>
    </row>
    <row r="1283" s="134" customFormat="1" spans="1:9">
      <c r="A1283" s="180">
        <v>1282</v>
      </c>
      <c r="B1283" s="127" t="s">
        <v>12201</v>
      </c>
      <c r="C1283" s="180" t="s">
        <v>13476</v>
      </c>
      <c r="D1283" s="180" t="s">
        <v>13477</v>
      </c>
      <c r="E1283" s="180" t="s">
        <v>13493</v>
      </c>
      <c r="F1283" s="188" t="s">
        <v>13509</v>
      </c>
      <c r="G1283" s="187">
        <v>200</v>
      </c>
      <c r="H1283" s="123">
        <v>0</v>
      </c>
      <c r="I1283" s="122">
        <v>76.608</v>
      </c>
    </row>
    <row r="1284" s="134" customFormat="1" spans="1:9">
      <c r="A1284" s="180">
        <v>1283</v>
      </c>
      <c r="B1284" s="127" t="s">
        <v>12201</v>
      </c>
      <c r="C1284" s="180" t="s">
        <v>13476</v>
      </c>
      <c r="D1284" s="180" t="s">
        <v>13477</v>
      </c>
      <c r="E1284" s="180" t="s">
        <v>13493</v>
      </c>
      <c r="F1284" s="188" t="s">
        <v>13510</v>
      </c>
      <c r="G1284" s="187">
        <v>200</v>
      </c>
      <c r="H1284" s="123">
        <v>0</v>
      </c>
      <c r="I1284" s="122">
        <v>76.648</v>
      </c>
    </row>
    <row r="1285" s="134" customFormat="1" spans="1:9">
      <c r="A1285" s="180">
        <v>1284</v>
      </c>
      <c r="B1285" s="127" t="s">
        <v>12201</v>
      </c>
      <c r="C1285" s="180" t="s">
        <v>13476</v>
      </c>
      <c r="D1285" s="180" t="s">
        <v>13477</v>
      </c>
      <c r="E1285" s="180" t="s">
        <v>13493</v>
      </c>
      <c r="F1285" s="188" t="s">
        <v>13511</v>
      </c>
      <c r="G1285" s="187">
        <v>200</v>
      </c>
      <c r="H1285" s="123">
        <v>0</v>
      </c>
      <c r="I1285" s="122">
        <v>77</v>
      </c>
    </row>
    <row r="1286" s="134" customFormat="1" spans="1:9">
      <c r="A1286" s="180">
        <v>1285</v>
      </c>
      <c r="B1286" s="127" t="s">
        <v>12201</v>
      </c>
      <c r="C1286" s="180" t="s">
        <v>13476</v>
      </c>
      <c r="D1286" s="180" t="s">
        <v>13477</v>
      </c>
      <c r="E1286" s="180" t="s">
        <v>13493</v>
      </c>
      <c r="F1286" s="188" t="s">
        <v>13512</v>
      </c>
      <c r="G1286" s="187">
        <v>200</v>
      </c>
      <c r="H1286" s="123">
        <v>0</v>
      </c>
      <c r="I1286" s="122">
        <v>77.2</v>
      </c>
    </row>
    <row r="1287" s="134" customFormat="1" spans="1:9">
      <c r="A1287" s="180">
        <v>1286</v>
      </c>
      <c r="B1287" s="127" t="s">
        <v>12201</v>
      </c>
      <c r="C1287" s="180" t="s">
        <v>13476</v>
      </c>
      <c r="D1287" s="180" t="s">
        <v>13477</v>
      </c>
      <c r="E1287" s="180" t="s">
        <v>13493</v>
      </c>
      <c r="F1287" s="188" t="s">
        <v>13513</v>
      </c>
      <c r="G1287" s="187">
        <v>400</v>
      </c>
      <c r="H1287" s="123">
        <v>0</v>
      </c>
      <c r="I1287" s="122">
        <v>77.32</v>
      </c>
    </row>
    <row r="1288" s="134" customFormat="1" spans="1:9">
      <c r="A1288" s="180">
        <v>1287</v>
      </c>
      <c r="B1288" s="127" t="s">
        <v>12201</v>
      </c>
      <c r="C1288" s="180" t="s">
        <v>13476</v>
      </c>
      <c r="D1288" s="180" t="s">
        <v>13477</v>
      </c>
      <c r="E1288" s="180" t="s">
        <v>13493</v>
      </c>
      <c r="F1288" s="188" t="s">
        <v>13514</v>
      </c>
      <c r="G1288" s="187">
        <v>200</v>
      </c>
      <c r="H1288" s="123">
        <v>0</v>
      </c>
      <c r="I1288" s="122">
        <v>77.53</v>
      </c>
    </row>
    <row r="1289" s="134" customFormat="1" spans="1:9">
      <c r="A1289" s="180">
        <v>1288</v>
      </c>
      <c r="B1289" s="127" t="s">
        <v>12201</v>
      </c>
      <c r="C1289" s="180" t="s">
        <v>13476</v>
      </c>
      <c r="D1289" s="180" t="s">
        <v>13477</v>
      </c>
      <c r="E1289" s="180" t="s">
        <v>13493</v>
      </c>
      <c r="F1289" s="188" t="s">
        <v>13515</v>
      </c>
      <c r="G1289" s="187">
        <v>200</v>
      </c>
      <c r="H1289" s="123">
        <v>0</v>
      </c>
      <c r="I1289" s="122">
        <v>77.724</v>
      </c>
    </row>
    <row r="1290" s="134" customFormat="1" spans="1:9">
      <c r="A1290" s="180">
        <v>1289</v>
      </c>
      <c r="B1290" s="127" t="s">
        <v>12201</v>
      </c>
      <c r="C1290" s="180" t="s">
        <v>13476</v>
      </c>
      <c r="D1290" s="180" t="s">
        <v>13477</v>
      </c>
      <c r="E1290" s="180" t="s">
        <v>13493</v>
      </c>
      <c r="F1290" s="188" t="s">
        <v>13516</v>
      </c>
      <c r="G1290" s="187">
        <v>200</v>
      </c>
      <c r="H1290" s="123">
        <v>0</v>
      </c>
      <c r="I1290" s="122">
        <v>77.87</v>
      </c>
    </row>
    <row r="1291" s="134" customFormat="1" spans="1:9">
      <c r="A1291" s="180">
        <v>1290</v>
      </c>
      <c r="B1291" s="127" t="s">
        <v>12201</v>
      </c>
      <c r="C1291" s="180" t="s">
        <v>13476</v>
      </c>
      <c r="D1291" s="180" t="s">
        <v>13477</v>
      </c>
      <c r="E1291" s="180" t="s">
        <v>13493</v>
      </c>
      <c r="F1291" s="188" t="s">
        <v>13517</v>
      </c>
      <c r="G1291" s="187">
        <v>200</v>
      </c>
      <c r="H1291" s="123">
        <v>0</v>
      </c>
      <c r="I1291" s="122">
        <v>78.264</v>
      </c>
    </row>
    <row r="1292" s="134" customFormat="1" spans="1:9">
      <c r="A1292" s="180">
        <v>1291</v>
      </c>
      <c r="B1292" s="127" t="s">
        <v>12201</v>
      </c>
      <c r="C1292" s="180" t="s">
        <v>13476</v>
      </c>
      <c r="D1292" s="180" t="s">
        <v>13477</v>
      </c>
      <c r="E1292" s="180" t="s">
        <v>13493</v>
      </c>
      <c r="F1292" s="188" t="s">
        <v>13518</v>
      </c>
      <c r="G1292" s="187">
        <v>50</v>
      </c>
      <c r="H1292" s="123">
        <v>0</v>
      </c>
      <c r="I1292" s="122">
        <v>28.89</v>
      </c>
    </row>
    <row r="1293" s="134" customFormat="1" spans="1:9">
      <c r="A1293" s="180">
        <v>1292</v>
      </c>
      <c r="B1293" s="127" t="s">
        <v>12201</v>
      </c>
      <c r="C1293" s="180" t="s">
        <v>13476</v>
      </c>
      <c r="D1293" s="180" t="s">
        <v>13477</v>
      </c>
      <c r="E1293" s="180" t="s">
        <v>13493</v>
      </c>
      <c r="F1293" s="188" t="s">
        <v>13519</v>
      </c>
      <c r="G1293" s="187">
        <v>100</v>
      </c>
      <c r="H1293" s="123">
        <v>0</v>
      </c>
      <c r="I1293" s="122">
        <v>30.94</v>
      </c>
    </row>
    <row r="1294" s="134" customFormat="1" spans="1:9">
      <c r="A1294" s="180">
        <v>1293</v>
      </c>
      <c r="B1294" s="127" t="s">
        <v>12201</v>
      </c>
      <c r="C1294" s="180" t="s">
        <v>13476</v>
      </c>
      <c r="D1294" s="180" t="s">
        <v>13477</v>
      </c>
      <c r="E1294" s="180" t="s">
        <v>13493</v>
      </c>
      <c r="F1294" s="188" t="s">
        <v>13520</v>
      </c>
      <c r="G1294" s="187">
        <v>200</v>
      </c>
      <c r="H1294" s="123">
        <v>0</v>
      </c>
      <c r="I1294" s="122">
        <v>31.75</v>
      </c>
    </row>
    <row r="1295" s="134" customFormat="1" spans="1:9">
      <c r="A1295" s="180">
        <v>1294</v>
      </c>
      <c r="B1295" s="127" t="s">
        <v>12201</v>
      </c>
      <c r="C1295" s="180" t="s">
        <v>13476</v>
      </c>
      <c r="D1295" s="180" t="s">
        <v>13477</v>
      </c>
      <c r="E1295" s="180" t="s">
        <v>13493</v>
      </c>
      <c r="F1295" s="188" t="s">
        <v>13521</v>
      </c>
      <c r="G1295" s="187">
        <v>200</v>
      </c>
      <c r="H1295" s="123">
        <v>0</v>
      </c>
      <c r="I1295" s="122">
        <v>31.756</v>
      </c>
    </row>
    <row r="1296" s="134" customFormat="1" spans="1:9">
      <c r="A1296" s="180">
        <v>1295</v>
      </c>
      <c r="B1296" s="127" t="s">
        <v>12201</v>
      </c>
      <c r="C1296" s="180" t="s">
        <v>13476</v>
      </c>
      <c r="D1296" s="180" t="s">
        <v>13477</v>
      </c>
      <c r="E1296" s="180" t="s">
        <v>13493</v>
      </c>
      <c r="F1296" s="188" t="s">
        <v>13522</v>
      </c>
      <c r="G1296" s="187">
        <v>200</v>
      </c>
      <c r="H1296" s="123">
        <v>0</v>
      </c>
      <c r="I1296" s="122">
        <v>31.76</v>
      </c>
    </row>
    <row r="1297" s="134" customFormat="1" spans="1:9">
      <c r="A1297" s="180">
        <v>1296</v>
      </c>
      <c r="B1297" s="127" t="s">
        <v>12201</v>
      </c>
      <c r="C1297" s="180" t="s">
        <v>13476</v>
      </c>
      <c r="D1297" s="180" t="s">
        <v>13477</v>
      </c>
      <c r="E1297" s="180" t="s">
        <v>13493</v>
      </c>
      <c r="F1297" s="188" t="s">
        <v>13523</v>
      </c>
      <c r="G1297" s="187">
        <v>200</v>
      </c>
      <c r="H1297" s="123">
        <v>0</v>
      </c>
      <c r="I1297" s="122">
        <v>32.46</v>
      </c>
    </row>
    <row r="1298" s="134" customFormat="1" spans="1:9">
      <c r="A1298" s="180">
        <v>1297</v>
      </c>
      <c r="B1298" s="127" t="s">
        <v>12201</v>
      </c>
      <c r="C1298" s="180" t="s">
        <v>13476</v>
      </c>
      <c r="D1298" s="180" t="s">
        <v>13477</v>
      </c>
      <c r="E1298" s="180" t="s">
        <v>13493</v>
      </c>
      <c r="F1298" s="188" t="s">
        <v>13524</v>
      </c>
      <c r="G1298" s="187">
        <v>200</v>
      </c>
      <c r="H1298" s="123">
        <v>0</v>
      </c>
      <c r="I1298" s="122">
        <v>32.75</v>
      </c>
    </row>
    <row r="1299" s="134" customFormat="1" spans="1:9">
      <c r="A1299" s="180">
        <v>1298</v>
      </c>
      <c r="B1299" s="127" t="s">
        <v>12201</v>
      </c>
      <c r="C1299" s="180" t="s">
        <v>13476</v>
      </c>
      <c r="D1299" s="180" t="s">
        <v>13477</v>
      </c>
      <c r="E1299" s="180" t="s">
        <v>13493</v>
      </c>
      <c r="F1299" s="188" t="s">
        <v>13525</v>
      </c>
      <c r="G1299" s="187">
        <v>200</v>
      </c>
      <c r="H1299" s="123">
        <v>0</v>
      </c>
      <c r="I1299" s="122">
        <v>60.66</v>
      </c>
    </row>
    <row r="1300" s="134" customFormat="1" spans="1:9">
      <c r="A1300" s="180">
        <v>1299</v>
      </c>
      <c r="B1300" s="127" t="s">
        <v>12201</v>
      </c>
      <c r="C1300" s="180" t="s">
        <v>13476</v>
      </c>
      <c r="D1300" s="180" t="s">
        <v>13477</v>
      </c>
      <c r="E1300" s="180" t="s">
        <v>13493</v>
      </c>
      <c r="F1300" s="188" t="s">
        <v>13526</v>
      </c>
      <c r="G1300" s="187">
        <v>200</v>
      </c>
      <c r="H1300" s="123">
        <v>0</v>
      </c>
      <c r="I1300" s="122">
        <v>61</v>
      </c>
    </row>
    <row r="1301" s="134" customFormat="1" spans="1:9">
      <c r="A1301" s="180">
        <v>1300</v>
      </c>
      <c r="B1301" s="127" t="s">
        <v>12201</v>
      </c>
      <c r="C1301" s="180" t="s">
        <v>13476</v>
      </c>
      <c r="D1301" s="180" t="s">
        <v>13477</v>
      </c>
      <c r="E1301" s="180" t="s">
        <v>13493</v>
      </c>
      <c r="F1301" s="188" t="s">
        <v>13527</v>
      </c>
      <c r="G1301" s="187">
        <v>200</v>
      </c>
      <c r="H1301" s="123">
        <v>0</v>
      </c>
      <c r="I1301" s="122">
        <v>61.3</v>
      </c>
    </row>
    <row r="1302" s="134" customFormat="1" spans="1:9">
      <c r="A1302" s="180">
        <v>1301</v>
      </c>
      <c r="B1302" s="127" t="s">
        <v>12201</v>
      </c>
      <c r="C1302" s="180" t="s">
        <v>13476</v>
      </c>
      <c r="D1302" s="180" t="s">
        <v>13477</v>
      </c>
      <c r="E1302" s="180" t="s">
        <v>13493</v>
      </c>
      <c r="F1302" s="188" t="s">
        <v>13528</v>
      </c>
      <c r="G1302" s="187">
        <v>200</v>
      </c>
      <c r="H1302" s="123">
        <v>0</v>
      </c>
      <c r="I1302" s="122">
        <v>61.82</v>
      </c>
    </row>
    <row r="1303" s="134" customFormat="1" spans="1:9">
      <c r="A1303" s="180">
        <v>1302</v>
      </c>
      <c r="B1303" s="127" t="s">
        <v>12201</v>
      </c>
      <c r="C1303" s="180" t="s">
        <v>13476</v>
      </c>
      <c r="D1303" s="180" t="s">
        <v>13477</v>
      </c>
      <c r="E1303" s="180" t="s">
        <v>13493</v>
      </c>
      <c r="F1303" s="188" t="s">
        <v>13529</v>
      </c>
      <c r="G1303" s="187">
        <v>400</v>
      </c>
      <c r="H1303" s="123">
        <v>0</v>
      </c>
      <c r="I1303" s="122">
        <v>62.5</v>
      </c>
    </row>
    <row r="1304" s="134" customFormat="1" spans="1:9">
      <c r="A1304" s="180">
        <v>1303</v>
      </c>
      <c r="B1304" s="127" t="s">
        <v>12201</v>
      </c>
      <c r="C1304" s="180" t="s">
        <v>13476</v>
      </c>
      <c r="D1304" s="180" t="s">
        <v>13477</v>
      </c>
      <c r="E1304" s="180" t="s">
        <v>13493</v>
      </c>
      <c r="F1304" s="188" t="s">
        <v>13530</v>
      </c>
      <c r="G1304" s="187">
        <v>400</v>
      </c>
      <c r="H1304" s="123">
        <v>0</v>
      </c>
      <c r="I1304" s="122">
        <v>62.86</v>
      </c>
    </row>
    <row r="1305" s="134" customFormat="1" spans="1:9">
      <c r="A1305" s="180">
        <v>1304</v>
      </c>
      <c r="B1305" s="127" t="s">
        <v>12201</v>
      </c>
      <c r="C1305" s="180" t="s">
        <v>13476</v>
      </c>
      <c r="D1305" s="180" t="s">
        <v>13477</v>
      </c>
      <c r="E1305" s="180" t="s">
        <v>13493</v>
      </c>
      <c r="F1305" s="188" t="s">
        <v>13531</v>
      </c>
      <c r="G1305" s="187">
        <v>200</v>
      </c>
      <c r="H1305" s="123">
        <v>0</v>
      </c>
      <c r="I1305" s="122">
        <v>63.36</v>
      </c>
    </row>
    <row r="1306" s="134" customFormat="1" spans="1:9">
      <c r="A1306" s="180">
        <v>1305</v>
      </c>
      <c r="B1306" s="127" t="s">
        <v>12201</v>
      </c>
      <c r="C1306" s="180" t="s">
        <v>13476</v>
      </c>
      <c r="D1306" s="180" t="s">
        <v>13477</v>
      </c>
      <c r="E1306" s="180" t="s">
        <v>13493</v>
      </c>
      <c r="F1306" s="188" t="s">
        <v>13532</v>
      </c>
      <c r="G1306" s="187">
        <v>200</v>
      </c>
      <c r="H1306" s="123">
        <v>0</v>
      </c>
      <c r="I1306" s="122">
        <v>63.7</v>
      </c>
    </row>
    <row r="1307" s="134" customFormat="1" spans="1:9">
      <c r="A1307" s="180">
        <v>1306</v>
      </c>
      <c r="B1307" s="127" t="s">
        <v>12201</v>
      </c>
      <c r="C1307" s="180" t="s">
        <v>13476</v>
      </c>
      <c r="D1307" s="180" t="s">
        <v>13477</v>
      </c>
      <c r="E1307" s="180" t="s">
        <v>13493</v>
      </c>
      <c r="F1307" s="188" t="s">
        <v>13533</v>
      </c>
      <c r="G1307" s="187">
        <v>200</v>
      </c>
      <c r="H1307" s="123">
        <v>0</v>
      </c>
      <c r="I1307" s="122">
        <v>63.97</v>
      </c>
    </row>
    <row r="1308" s="134" customFormat="1" spans="1:9">
      <c r="A1308" s="180">
        <v>1307</v>
      </c>
      <c r="B1308" s="127" t="s">
        <v>12201</v>
      </c>
      <c r="C1308" s="180" t="s">
        <v>13476</v>
      </c>
      <c r="D1308" s="180" t="s">
        <v>13477</v>
      </c>
      <c r="E1308" s="180" t="s">
        <v>13493</v>
      </c>
      <c r="F1308" s="188" t="s">
        <v>13534</v>
      </c>
      <c r="G1308" s="187">
        <v>400</v>
      </c>
      <c r="H1308" s="123">
        <v>0</v>
      </c>
      <c r="I1308" s="122">
        <v>0</v>
      </c>
    </row>
    <row r="1309" s="134" customFormat="1" spans="1:9">
      <c r="A1309" s="180">
        <v>1308</v>
      </c>
      <c r="B1309" s="127" t="s">
        <v>12201</v>
      </c>
      <c r="C1309" s="180" t="s">
        <v>13476</v>
      </c>
      <c r="D1309" s="180" t="s">
        <v>13477</v>
      </c>
      <c r="E1309" s="180" t="s">
        <v>13493</v>
      </c>
      <c r="F1309" s="188" t="s">
        <v>33</v>
      </c>
      <c r="G1309" s="187">
        <v>200</v>
      </c>
      <c r="H1309" s="123">
        <v>0</v>
      </c>
      <c r="I1309" s="122">
        <v>0</v>
      </c>
    </row>
    <row r="1310" s="134" customFormat="1" spans="1:9">
      <c r="A1310" s="180">
        <v>1309</v>
      </c>
      <c r="B1310" s="127" t="s">
        <v>12201</v>
      </c>
      <c r="C1310" s="180" t="s">
        <v>13476</v>
      </c>
      <c r="D1310" s="180" t="s">
        <v>13477</v>
      </c>
      <c r="E1310" s="180" t="s">
        <v>13535</v>
      </c>
      <c r="F1310" s="188" t="s">
        <v>13536</v>
      </c>
      <c r="G1310" s="187">
        <v>100</v>
      </c>
      <c r="H1310" s="123">
        <v>0</v>
      </c>
      <c r="I1310" s="122">
        <v>64.395</v>
      </c>
    </row>
    <row r="1311" s="134" customFormat="1" spans="1:9">
      <c r="A1311" s="180">
        <v>1310</v>
      </c>
      <c r="B1311" s="127" t="s">
        <v>12201</v>
      </c>
      <c r="C1311" s="180" t="s">
        <v>13476</v>
      </c>
      <c r="D1311" s="180" t="s">
        <v>13477</v>
      </c>
      <c r="E1311" s="180" t="s">
        <v>13535</v>
      </c>
      <c r="F1311" s="188" t="s">
        <v>13537</v>
      </c>
      <c r="G1311" s="187">
        <v>200</v>
      </c>
      <c r="H1311" s="123">
        <v>0</v>
      </c>
      <c r="I1311" s="122">
        <v>64.88</v>
      </c>
    </row>
    <row r="1312" s="134" customFormat="1" spans="1:9">
      <c r="A1312" s="180">
        <v>1311</v>
      </c>
      <c r="B1312" s="127" t="s">
        <v>12201</v>
      </c>
      <c r="C1312" s="180" t="s">
        <v>13476</v>
      </c>
      <c r="D1312" s="180" t="s">
        <v>13477</v>
      </c>
      <c r="E1312" s="180" t="s">
        <v>13538</v>
      </c>
      <c r="F1312" s="188" t="s">
        <v>13539</v>
      </c>
      <c r="G1312" s="187">
        <v>200</v>
      </c>
      <c r="H1312" s="123">
        <v>0</v>
      </c>
      <c r="I1312" s="122">
        <v>64.95</v>
      </c>
    </row>
    <row r="1313" s="134" customFormat="1" spans="1:9">
      <c r="A1313" s="180">
        <v>1312</v>
      </c>
      <c r="B1313" s="127" t="s">
        <v>12201</v>
      </c>
      <c r="C1313" s="180" t="s">
        <v>13476</v>
      </c>
      <c r="D1313" s="180" t="s">
        <v>13477</v>
      </c>
      <c r="E1313" s="180" t="s">
        <v>13538</v>
      </c>
      <c r="F1313" s="188" t="s">
        <v>13540</v>
      </c>
      <c r="G1313" s="187">
        <v>200</v>
      </c>
      <c r="H1313" s="123">
        <v>0</v>
      </c>
      <c r="I1313" s="122">
        <v>65.25</v>
      </c>
    </row>
    <row r="1314" s="134" customFormat="1" spans="1:9">
      <c r="A1314" s="180">
        <v>1313</v>
      </c>
      <c r="B1314" s="127" t="s">
        <v>12201</v>
      </c>
      <c r="C1314" s="180" t="s">
        <v>13476</v>
      </c>
      <c r="D1314" s="180" t="s">
        <v>13477</v>
      </c>
      <c r="E1314" s="180" t="s">
        <v>13538</v>
      </c>
      <c r="F1314" s="188" t="s">
        <v>13541</v>
      </c>
      <c r="G1314" s="187">
        <v>200</v>
      </c>
      <c r="H1314" s="123">
        <v>0</v>
      </c>
      <c r="I1314" s="122">
        <v>65.72</v>
      </c>
    </row>
    <row r="1315" s="134" customFormat="1" spans="1:9">
      <c r="A1315" s="180">
        <v>1314</v>
      </c>
      <c r="B1315" s="127" t="s">
        <v>12201</v>
      </c>
      <c r="C1315" s="180" t="s">
        <v>13476</v>
      </c>
      <c r="D1315" s="180" t="s">
        <v>13477</v>
      </c>
      <c r="E1315" s="180" t="s">
        <v>13538</v>
      </c>
      <c r="F1315" s="188" t="s">
        <v>13542</v>
      </c>
      <c r="G1315" s="187">
        <v>200</v>
      </c>
      <c r="H1315" s="123">
        <v>0</v>
      </c>
      <c r="I1315" s="122">
        <v>65.75</v>
      </c>
    </row>
    <row r="1316" s="134" customFormat="1" spans="1:9">
      <c r="A1316" s="180">
        <v>1315</v>
      </c>
      <c r="B1316" s="127" t="s">
        <v>12201</v>
      </c>
      <c r="C1316" s="180" t="s">
        <v>13476</v>
      </c>
      <c r="D1316" s="180" t="s">
        <v>13477</v>
      </c>
      <c r="E1316" s="180" t="s">
        <v>13538</v>
      </c>
      <c r="F1316" s="188" t="s">
        <v>13543</v>
      </c>
      <c r="G1316" s="187">
        <v>200</v>
      </c>
      <c r="H1316" s="123">
        <v>0</v>
      </c>
      <c r="I1316" s="122">
        <v>65.98</v>
      </c>
    </row>
    <row r="1317" s="134" customFormat="1" spans="1:9">
      <c r="A1317" s="180">
        <v>1316</v>
      </c>
      <c r="B1317" s="127" t="s">
        <v>12201</v>
      </c>
      <c r="C1317" s="180" t="s">
        <v>13476</v>
      </c>
      <c r="D1317" s="180" t="s">
        <v>13477</v>
      </c>
      <c r="E1317" s="180" t="s">
        <v>13538</v>
      </c>
      <c r="F1317" s="188" t="s">
        <v>13544</v>
      </c>
      <c r="G1317" s="187">
        <v>200</v>
      </c>
      <c r="H1317" s="123">
        <v>0</v>
      </c>
      <c r="I1317" s="122">
        <v>66.09</v>
      </c>
    </row>
    <row r="1318" s="134" customFormat="1" spans="1:9">
      <c r="A1318" s="180">
        <v>1317</v>
      </c>
      <c r="B1318" s="127" t="s">
        <v>12201</v>
      </c>
      <c r="C1318" s="180" t="s">
        <v>13476</v>
      </c>
      <c r="D1318" s="180" t="s">
        <v>13477</v>
      </c>
      <c r="E1318" s="180" t="s">
        <v>13538</v>
      </c>
      <c r="F1318" s="188" t="s">
        <v>13545</v>
      </c>
      <c r="G1318" s="187">
        <v>200</v>
      </c>
      <c r="H1318" s="123">
        <v>0</v>
      </c>
      <c r="I1318" s="122">
        <v>66.324</v>
      </c>
    </row>
    <row r="1319" s="134" customFormat="1" spans="1:9">
      <c r="A1319" s="180">
        <v>1318</v>
      </c>
      <c r="B1319" s="127" t="s">
        <v>12201</v>
      </c>
      <c r="C1319" s="180" t="s">
        <v>13476</v>
      </c>
      <c r="D1319" s="180" t="s">
        <v>13477</v>
      </c>
      <c r="E1319" s="180" t="s">
        <v>13538</v>
      </c>
      <c r="F1319" s="188" t="s">
        <v>13546</v>
      </c>
      <c r="G1319" s="187">
        <v>200</v>
      </c>
      <c r="H1319" s="123">
        <v>0</v>
      </c>
      <c r="I1319" s="122">
        <v>66.736</v>
      </c>
    </row>
    <row r="1320" s="134" customFormat="1" spans="1:9">
      <c r="A1320" s="180">
        <v>1319</v>
      </c>
      <c r="B1320" s="127" t="s">
        <v>12201</v>
      </c>
      <c r="C1320" s="180" t="s">
        <v>13476</v>
      </c>
      <c r="D1320" s="180" t="s">
        <v>13477</v>
      </c>
      <c r="E1320" s="180" t="s">
        <v>13538</v>
      </c>
      <c r="F1320" s="188" t="s">
        <v>13547</v>
      </c>
      <c r="G1320" s="187">
        <v>400</v>
      </c>
      <c r="H1320" s="123">
        <v>0</v>
      </c>
      <c r="I1320" s="122">
        <v>67.466</v>
      </c>
    </row>
    <row r="1321" s="134" customFormat="1" spans="1:9">
      <c r="A1321" s="180">
        <v>1320</v>
      </c>
      <c r="B1321" s="127" t="s">
        <v>12201</v>
      </c>
      <c r="C1321" s="180" t="s">
        <v>13476</v>
      </c>
      <c r="D1321" s="180" t="s">
        <v>13477</v>
      </c>
      <c r="E1321" s="180" t="s">
        <v>13538</v>
      </c>
      <c r="F1321" s="188" t="s">
        <v>13548</v>
      </c>
      <c r="G1321" s="187">
        <v>200</v>
      </c>
      <c r="H1321" s="123">
        <v>0</v>
      </c>
      <c r="I1321" s="122">
        <v>67.6</v>
      </c>
    </row>
    <row r="1322" s="134" customFormat="1" spans="1:9">
      <c r="A1322" s="180">
        <v>1321</v>
      </c>
      <c r="B1322" s="127" t="s">
        <v>12201</v>
      </c>
      <c r="C1322" s="180" t="s">
        <v>13476</v>
      </c>
      <c r="D1322" s="180" t="s">
        <v>13477</v>
      </c>
      <c r="E1322" s="180" t="s">
        <v>13538</v>
      </c>
      <c r="F1322" s="188" t="s">
        <v>13549</v>
      </c>
      <c r="G1322" s="187">
        <v>200</v>
      </c>
      <c r="H1322" s="123">
        <v>0</v>
      </c>
      <c r="I1322" s="122">
        <v>68.72</v>
      </c>
    </row>
    <row r="1323" s="134" customFormat="1" spans="1:9">
      <c r="A1323" s="180">
        <v>1322</v>
      </c>
      <c r="B1323" s="127" t="s">
        <v>12201</v>
      </c>
      <c r="C1323" s="180" t="s">
        <v>13476</v>
      </c>
      <c r="D1323" s="180" t="s">
        <v>13477</v>
      </c>
      <c r="E1323" s="180" t="s">
        <v>13538</v>
      </c>
      <c r="F1323" s="188" t="s">
        <v>13550</v>
      </c>
      <c r="G1323" s="187">
        <v>200</v>
      </c>
      <c r="H1323" s="123">
        <v>0</v>
      </c>
      <c r="I1323" s="122">
        <v>69</v>
      </c>
    </row>
    <row r="1324" s="134" customFormat="1" spans="1:9">
      <c r="A1324" s="180">
        <v>1323</v>
      </c>
      <c r="B1324" s="127" t="s">
        <v>12201</v>
      </c>
      <c r="C1324" s="180" t="s">
        <v>13476</v>
      </c>
      <c r="D1324" s="180" t="s">
        <v>13477</v>
      </c>
      <c r="E1324" s="180" t="s">
        <v>13538</v>
      </c>
      <c r="F1324" s="188" t="s">
        <v>13551</v>
      </c>
      <c r="G1324" s="187">
        <v>200</v>
      </c>
      <c r="H1324" s="123">
        <v>0</v>
      </c>
      <c r="I1324" s="122">
        <v>69.04</v>
      </c>
    </row>
    <row r="1325" s="134" customFormat="1" spans="1:9">
      <c r="A1325" s="180">
        <v>1324</v>
      </c>
      <c r="B1325" s="127" t="s">
        <v>12201</v>
      </c>
      <c r="C1325" s="180" t="s">
        <v>13476</v>
      </c>
      <c r="D1325" s="180" t="s">
        <v>13477</v>
      </c>
      <c r="E1325" s="180" t="s">
        <v>13538</v>
      </c>
      <c r="F1325" s="188" t="s">
        <v>13552</v>
      </c>
      <c r="G1325" s="187">
        <v>200</v>
      </c>
      <c r="H1325" s="123">
        <v>0</v>
      </c>
      <c r="I1325" s="122">
        <v>69.2</v>
      </c>
    </row>
    <row r="1326" s="134" customFormat="1" spans="1:9">
      <c r="A1326" s="180">
        <v>1325</v>
      </c>
      <c r="B1326" s="127" t="s">
        <v>12201</v>
      </c>
      <c r="C1326" s="180" t="s">
        <v>13476</v>
      </c>
      <c r="D1326" s="180" t="s">
        <v>13477</v>
      </c>
      <c r="E1326" s="180" t="s">
        <v>13538</v>
      </c>
      <c r="F1326" s="188" t="s">
        <v>13553</v>
      </c>
      <c r="G1326" s="187">
        <v>200</v>
      </c>
      <c r="H1326" s="123">
        <v>0</v>
      </c>
      <c r="I1326" s="122">
        <v>69.3</v>
      </c>
    </row>
    <row r="1327" s="134" customFormat="1" spans="1:9">
      <c r="A1327" s="180">
        <v>1326</v>
      </c>
      <c r="B1327" s="127" t="s">
        <v>12201</v>
      </c>
      <c r="C1327" s="180" t="s">
        <v>13476</v>
      </c>
      <c r="D1327" s="180" t="s">
        <v>13477</v>
      </c>
      <c r="E1327" s="180" t="s">
        <v>13538</v>
      </c>
      <c r="F1327" s="188" t="s">
        <v>13554</v>
      </c>
      <c r="G1327" s="187">
        <v>200</v>
      </c>
      <c r="H1327" s="123">
        <v>0</v>
      </c>
      <c r="I1327" s="122">
        <v>69.301</v>
      </c>
    </row>
    <row r="1328" s="134" customFormat="1" spans="1:9">
      <c r="A1328" s="180">
        <v>1327</v>
      </c>
      <c r="B1328" s="127" t="s">
        <v>12201</v>
      </c>
      <c r="C1328" s="180" t="s">
        <v>13476</v>
      </c>
      <c r="D1328" s="180" t="s">
        <v>13477</v>
      </c>
      <c r="E1328" s="180" t="s">
        <v>13538</v>
      </c>
      <c r="F1328" s="188" t="s">
        <v>13555</v>
      </c>
      <c r="G1328" s="187">
        <v>200</v>
      </c>
      <c r="H1328" s="123">
        <v>0</v>
      </c>
      <c r="I1328" s="122">
        <v>69.368</v>
      </c>
    </row>
    <row r="1329" s="134" customFormat="1" spans="1:9">
      <c r="A1329" s="180">
        <v>1328</v>
      </c>
      <c r="B1329" s="127" t="s">
        <v>12201</v>
      </c>
      <c r="C1329" s="180" t="s">
        <v>13476</v>
      </c>
      <c r="D1329" s="180" t="s">
        <v>13477</v>
      </c>
      <c r="E1329" s="180" t="s">
        <v>13538</v>
      </c>
      <c r="F1329" s="188" t="s">
        <v>13556</v>
      </c>
      <c r="G1329" s="187">
        <v>200</v>
      </c>
      <c r="H1329" s="123">
        <v>0</v>
      </c>
      <c r="I1329" s="122">
        <v>31.756</v>
      </c>
    </row>
    <row r="1330" s="134" customFormat="1" spans="1:9">
      <c r="A1330" s="180">
        <v>1329</v>
      </c>
      <c r="B1330" s="127" t="s">
        <v>12201</v>
      </c>
      <c r="C1330" s="180" t="s">
        <v>13476</v>
      </c>
      <c r="D1330" s="180" t="s">
        <v>13477</v>
      </c>
      <c r="E1330" s="180" t="s">
        <v>13538</v>
      </c>
      <c r="F1330" s="188" t="s">
        <v>13557</v>
      </c>
      <c r="G1330" s="187">
        <v>200</v>
      </c>
      <c r="H1330" s="123">
        <v>0</v>
      </c>
      <c r="I1330" s="122">
        <v>31.76</v>
      </c>
    </row>
    <row r="1331" s="134" customFormat="1" spans="1:9">
      <c r="A1331" s="180">
        <v>1330</v>
      </c>
      <c r="B1331" s="127" t="s">
        <v>12201</v>
      </c>
      <c r="C1331" s="180" t="s">
        <v>13476</v>
      </c>
      <c r="D1331" s="180" t="s">
        <v>13477</v>
      </c>
      <c r="E1331" s="180" t="s">
        <v>13538</v>
      </c>
      <c r="F1331" s="188" t="s">
        <v>13558</v>
      </c>
      <c r="G1331" s="187">
        <v>200</v>
      </c>
      <c r="H1331" s="123">
        <v>0</v>
      </c>
      <c r="I1331" s="122">
        <v>32.46</v>
      </c>
    </row>
    <row r="1332" s="134" customFormat="1" spans="1:9">
      <c r="A1332" s="180">
        <v>1331</v>
      </c>
      <c r="B1332" s="127" t="s">
        <v>12201</v>
      </c>
      <c r="C1332" s="180" t="s">
        <v>13476</v>
      </c>
      <c r="D1332" s="180" t="s">
        <v>13477</v>
      </c>
      <c r="E1332" s="180" t="s">
        <v>13538</v>
      </c>
      <c r="F1332" s="188" t="s">
        <v>13559</v>
      </c>
      <c r="G1332" s="187">
        <v>400</v>
      </c>
      <c r="H1332" s="123">
        <v>0</v>
      </c>
      <c r="I1332" s="122">
        <v>32.75</v>
      </c>
    </row>
    <row r="1333" s="134" customFormat="1" spans="1:9">
      <c r="A1333" s="180">
        <v>1332</v>
      </c>
      <c r="B1333" s="127" t="s">
        <v>12201</v>
      </c>
      <c r="C1333" s="180" t="s">
        <v>13476</v>
      </c>
      <c r="D1333" s="180" t="s">
        <v>13477</v>
      </c>
      <c r="E1333" s="180" t="s">
        <v>13538</v>
      </c>
      <c r="F1333" s="188" t="s">
        <v>13560</v>
      </c>
      <c r="G1333" s="187">
        <v>200</v>
      </c>
      <c r="H1333" s="123">
        <v>0</v>
      </c>
      <c r="I1333" s="122">
        <v>33</v>
      </c>
    </row>
    <row r="1334" s="134" customFormat="1" spans="1:9">
      <c r="A1334" s="180">
        <v>1333</v>
      </c>
      <c r="B1334" s="127" t="s">
        <v>12201</v>
      </c>
      <c r="C1334" s="180" t="s">
        <v>13476</v>
      </c>
      <c r="D1334" s="180" t="s">
        <v>13477</v>
      </c>
      <c r="E1334" s="180" t="s">
        <v>13538</v>
      </c>
      <c r="F1334" s="188" t="s">
        <v>13561</v>
      </c>
      <c r="G1334" s="187">
        <v>200</v>
      </c>
      <c r="H1334" s="123">
        <v>0</v>
      </c>
      <c r="I1334" s="122">
        <v>33.1</v>
      </c>
    </row>
    <row r="1335" s="134" customFormat="1" spans="1:9">
      <c r="A1335" s="180">
        <v>1334</v>
      </c>
      <c r="B1335" s="127" t="s">
        <v>12201</v>
      </c>
      <c r="C1335" s="180" t="s">
        <v>13476</v>
      </c>
      <c r="D1335" s="180" t="s">
        <v>13477</v>
      </c>
      <c r="E1335" s="180" t="s">
        <v>13538</v>
      </c>
      <c r="F1335" s="188" t="s">
        <v>13562</v>
      </c>
      <c r="G1335" s="187">
        <v>200</v>
      </c>
      <c r="H1335" s="123">
        <v>0</v>
      </c>
      <c r="I1335" s="122">
        <v>33.385</v>
      </c>
    </row>
    <row r="1336" s="134" customFormat="1" spans="1:9">
      <c r="A1336" s="180">
        <v>1335</v>
      </c>
      <c r="B1336" s="127" t="s">
        <v>12201</v>
      </c>
      <c r="C1336" s="180" t="s">
        <v>13476</v>
      </c>
      <c r="D1336" s="180" t="s">
        <v>13477</v>
      </c>
      <c r="E1336" s="180" t="s">
        <v>13538</v>
      </c>
      <c r="F1336" s="188" t="s">
        <v>13563</v>
      </c>
      <c r="G1336" s="187">
        <v>200</v>
      </c>
      <c r="H1336" s="123">
        <v>0</v>
      </c>
      <c r="I1336" s="122">
        <v>33.4</v>
      </c>
    </row>
    <row r="1337" s="134" customFormat="1" spans="1:9">
      <c r="A1337" s="180">
        <v>1336</v>
      </c>
      <c r="B1337" s="127" t="s">
        <v>12201</v>
      </c>
      <c r="C1337" s="180" t="s">
        <v>13476</v>
      </c>
      <c r="D1337" s="180" t="s">
        <v>13564</v>
      </c>
      <c r="E1337" s="180" t="s">
        <v>13538</v>
      </c>
      <c r="F1337" s="188" t="s">
        <v>13565</v>
      </c>
      <c r="G1337" s="187">
        <v>200</v>
      </c>
      <c r="H1337" s="123">
        <v>0</v>
      </c>
      <c r="I1337" s="122">
        <v>34.03</v>
      </c>
    </row>
    <row r="1338" s="134" customFormat="1" spans="1:9">
      <c r="A1338" s="180">
        <v>1337</v>
      </c>
      <c r="B1338" s="127" t="s">
        <v>12201</v>
      </c>
      <c r="C1338" s="180" t="s">
        <v>13476</v>
      </c>
      <c r="D1338" s="180" t="s">
        <v>13477</v>
      </c>
      <c r="E1338" s="180" t="s">
        <v>13566</v>
      </c>
      <c r="F1338" s="188" t="s">
        <v>13567</v>
      </c>
      <c r="G1338" s="187">
        <v>400</v>
      </c>
      <c r="H1338" s="123">
        <v>0</v>
      </c>
      <c r="I1338" s="122">
        <v>34.2</v>
      </c>
    </row>
    <row r="1339" s="134" customFormat="1" spans="1:9">
      <c r="A1339" s="180">
        <v>1338</v>
      </c>
      <c r="B1339" s="127" t="s">
        <v>12201</v>
      </c>
      <c r="C1339" s="180" t="s">
        <v>13476</v>
      </c>
      <c r="D1339" s="180" t="s">
        <v>13477</v>
      </c>
      <c r="E1339" s="180" t="s">
        <v>13566</v>
      </c>
      <c r="F1339" s="188" t="s">
        <v>13568</v>
      </c>
      <c r="G1339" s="187">
        <v>200</v>
      </c>
      <c r="H1339" s="123">
        <v>0</v>
      </c>
      <c r="I1339" s="122">
        <v>34.68</v>
      </c>
    </row>
    <row r="1340" s="134" customFormat="1" spans="1:9">
      <c r="A1340" s="180">
        <v>1339</v>
      </c>
      <c r="B1340" s="127" t="s">
        <v>12201</v>
      </c>
      <c r="C1340" s="180" t="s">
        <v>13476</v>
      </c>
      <c r="D1340" s="180" t="s">
        <v>13477</v>
      </c>
      <c r="E1340" s="180" t="s">
        <v>13566</v>
      </c>
      <c r="F1340" s="188" t="s">
        <v>13569</v>
      </c>
      <c r="G1340" s="187">
        <v>400</v>
      </c>
      <c r="H1340" s="123">
        <v>0</v>
      </c>
      <c r="I1340" s="122">
        <v>35</v>
      </c>
    </row>
    <row r="1341" s="134" customFormat="1" spans="1:9">
      <c r="A1341" s="180">
        <v>1340</v>
      </c>
      <c r="B1341" s="127" t="s">
        <v>12201</v>
      </c>
      <c r="C1341" s="180" t="s">
        <v>13476</v>
      </c>
      <c r="D1341" s="180" t="s">
        <v>13477</v>
      </c>
      <c r="E1341" s="180" t="s">
        <v>13566</v>
      </c>
      <c r="F1341" s="188" t="s">
        <v>13570</v>
      </c>
      <c r="G1341" s="187">
        <v>200</v>
      </c>
      <c r="H1341" s="123">
        <v>0</v>
      </c>
      <c r="I1341" s="122">
        <v>35.441</v>
      </c>
    </row>
    <row r="1342" s="134" customFormat="1" spans="1:9">
      <c r="A1342" s="180">
        <v>1341</v>
      </c>
      <c r="B1342" s="127" t="s">
        <v>12201</v>
      </c>
      <c r="C1342" s="180" t="s">
        <v>13476</v>
      </c>
      <c r="D1342" s="180" t="s">
        <v>13477</v>
      </c>
      <c r="E1342" s="180" t="s">
        <v>13566</v>
      </c>
      <c r="F1342" s="188" t="s">
        <v>13571</v>
      </c>
      <c r="G1342" s="187">
        <v>200</v>
      </c>
      <c r="H1342" s="123">
        <v>0</v>
      </c>
      <c r="I1342" s="122">
        <v>35.46</v>
      </c>
    </row>
    <row r="1343" s="134" customFormat="1" spans="1:9">
      <c r="A1343" s="180">
        <v>1342</v>
      </c>
      <c r="B1343" s="127" t="s">
        <v>12201</v>
      </c>
      <c r="C1343" s="180" t="s">
        <v>13476</v>
      </c>
      <c r="D1343" s="180" t="s">
        <v>13477</v>
      </c>
      <c r="E1343" s="180" t="s">
        <v>13566</v>
      </c>
      <c r="F1343" s="188" t="s">
        <v>13572</v>
      </c>
      <c r="G1343" s="187">
        <v>200</v>
      </c>
      <c r="H1343" s="123">
        <v>0</v>
      </c>
      <c r="I1343" s="122">
        <v>35.795</v>
      </c>
    </row>
    <row r="1344" s="134" customFormat="1" spans="1:9">
      <c r="A1344" s="180">
        <v>1343</v>
      </c>
      <c r="B1344" s="127" t="s">
        <v>12201</v>
      </c>
      <c r="C1344" s="180" t="s">
        <v>13476</v>
      </c>
      <c r="D1344" s="180" t="s">
        <v>13477</v>
      </c>
      <c r="E1344" s="180" t="s">
        <v>13566</v>
      </c>
      <c r="F1344" s="188" t="s">
        <v>13573</v>
      </c>
      <c r="G1344" s="187">
        <v>200</v>
      </c>
      <c r="H1344" s="123">
        <v>0</v>
      </c>
      <c r="I1344" s="122">
        <v>35.82</v>
      </c>
    </row>
    <row r="1345" s="134" customFormat="1" spans="1:9">
      <c r="A1345" s="180">
        <v>1344</v>
      </c>
      <c r="B1345" s="127" t="s">
        <v>12201</v>
      </c>
      <c r="C1345" s="180" t="s">
        <v>13476</v>
      </c>
      <c r="D1345" s="180" t="s">
        <v>13477</v>
      </c>
      <c r="E1345" s="180" t="s">
        <v>13566</v>
      </c>
      <c r="F1345" s="188" t="s">
        <v>13574</v>
      </c>
      <c r="G1345" s="187">
        <v>200</v>
      </c>
      <c r="H1345" s="123">
        <v>0</v>
      </c>
      <c r="I1345" s="122">
        <v>36</v>
      </c>
    </row>
    <row r="1346" s="134" customFormat="1" spans="1:9">
      <c r="A1346" s="180">
        <v>1345</v>
      </c>
      <c r="B1346" s="127" t="s">
        <v>12201</v>
      </c>
      <c r="C1346" s="180" t="s">
        <v>13476</v>
      </c>
      <c r="D1346" s="180" t="s">
        <v>13477</v>
      </c>
      <c r="E1346" s="180" t="s">
        <v>13566</v>
      </c>
      <c r="F1346" s="188" t="s">
        <v>13575</v>
      </c>
      <c r="G1346" s="187">
        <v>200</v>
      </c>
      <c r="H1346" s="123">
        <v>0</v>
      </c>
      <c r="I1346" s="122">
        <v>36.265</v>
      </c>
    </row>
    <row r="1347" s="134" customFormat="1" spans="1:9">
      <c r="A1347" s="180">
        <v>1346</v>
      </c>
      <c r="B1347" s="127" t="s">
        <v>12201</v>
      </c>
      <c r="C1347" s="180" t="s">
        <v>13476</v>
      </c>
      <c r="D1347" s="180" t="s">
        <v>13477</v>
      </c>
      <c r="E1347" s="180" t="s">
        <v>13566</v>
      </c>
      <c r="F1347" s="188" t="s">
        <v>13576</v>
      </c>
      <c r="G1347" s="187">
        <v>160</v>
      </c>
      <c r="H1347" s="123">
        <v>0</v>
      </c>
      <c r="I1347" s="122">
        <v>36.4</v>
      </c>
    </row>
    <row r="1348" s="134" customFormat="1" spans="1:9">
      <c r="A1348" s="180">
        <v>1347</v>
      </c>
      <c r="B1348" s="127" t="s">
        <v>12201</v>
      </c>
      <c r="C1348" s="180" t="s">
        <v>13476</v>
      </c>
      <c r="D1348" s="180" t="s">
        <v>13477</v>
      </c>
      <c r="E1348" s="180" t="s">
        <v>13566</v>
      </c>
      <c r="F1348" s="188" t="s">
        <v>13577</v>
      </c>
      <c r="G1348" s="187">
        <v>200</v>
      </c>
      <c r="H1348" s="123">
        <v>0</v>
      </c>
      <c r="I1348" s="122">
        <v>36.522</v>
      </c>
    </row>
    <row r="1349" s="134" customFormat="1" spans="1:9">
      <c r="A1349" s="180">
        <v>1348</v>
      </c>
      <c r="B1349" s="127" t="s">
        <v>12201</v>
      </c>
      <c r="C1349" s="180" t="s">
        <v>13476</v>
      </c>
      <c r="D1349" s="180" t="s">
        <v>13477</v>
      </c>
      <c r="E1349" s="180" t="s">
        <v>13566</v>
      </c>
      <c r="F1349" s="188" t="s">
        <v>13578</v>
      </c>
      <c r="G1349" s="187">
        <v>160</v>
      </c>
      <c r="H1349" s="123">
        <v>0</v>
      </c>
      <c r="I1349" s="122">
        <v>36.942</v>
      </c>
    </row>
    <row r="1350" s="134" customFormat="1" spans="1:9">
      <c r="A1350" s="180">
        <v>1349</v>
      </c>
      <c r="B1350" s="127" t="s">
        <v>12201</v>
      </c>
      <c r="C1350" s="180" t="s">
        <v>13476</v>
      </c>
      <c r="D1350" s="180" t="s">
        <v>13477</v>
      </c>
      <c r="E1350" s="180" t="s">
        <v>13566</v>
      </c>
      <c r="F1350" s="188" t="s">
        <v>13579</v>
      </c>
      <c r="G1350" s="187">
        <v>200</v>
      </c>
      <c r="H1350" s="123">
        <v>0</v>
      </c>
      <c r="I1350" s="122">
        <v>36.968</v>
      </c>
    </row>
    <row r="1351" s="134" customFormat="1" spans="1:9">
      <c r="A1351" s="180">
        <v>1350</v>
      </c>
      <c r="B1351" s="127" t="s">
        <v>12201</v>
      </c>
      <c r="C1351" s="180" t="s">
        <v>13476</v>
      </c>
      <c r="D1351" s="180" t="s">
        <v>13477</v>
      </c>
      <c r="E1351" s="180" t="s">
        <v>13566</v>
      </c>
      <c r="F1351" s="188" t="s">
        <v>13580</v>
      </c>
      <c r="G1351" s="187">
        <v>400</v>
      </c>
      <c r="H1351" s="123">
        <v>0</v>
      </c>
      <c r="I1351" s="122">
        <v>37.06</v>
      </c>
    </row>
    <row r="1352" s="134" customFormat="1" spans="1:9">
      <c r="A1352" s="180">
        <v>1351</v>
      </c>
      <c r="B1352" s="127" t="s">
        <v>12201</v>
      </c>
      <c r="C1352" s="180" t="s">
        <v>13476</v>
      </c>
      <c r="D1352" s="180" t="s">
        <v>13477</v>
      </c>
      <c r="E1352" s="180" t="s">
        <v>13566</v>
      </c>
      <c r="F1352" s="188" t="s">
        <v>13581</v>
      </c>
      <c r="G1352" s="187">
        <v>200</v>
      </c>
      <c r="H1352" s="123">
        <v>0</v>
      </c>
      <c r="I1352" s="122">
        <v>39.03</v>
      </c>
    </row>
    <row r="1353" s="134" customFormat="1" spans="1:9">
      <c r="A1353" s="180">
        <v>1352</v>
      </c>
      <c r="B1353" s="127" t="s">
        <v>12201</v>
      </c>
      <c r="C1353" s="180" t="s">
        <v>13476</v>
      </c>
      <c r="D1353" s="180" t="s">
        <v>13477</v>
      </c>
      <c r="E1353" s="180" t="s">
        <v>13566</v>
      </c>
      <c r="F1353" s="188" t="s">
        <v>13582</v>
      </c>
      <c r="G1353" s="187">
        <v>200</v>
      </c>
      <c r="H1353" s="123">
        <v>0</v>
      </c>
      <c r="I1353" s="122">
        <v>39.12</v>
      </c>
    </row>
    <row r="1354" s="134" customFormat="1" spans="1:9">
      <c r="A1354" s="180">
        <v>1353</v>
      </c>
      <c r="B1354" s="127" t="s">
        <v>12201</v>
      </c>
      <c r="C1354" s="180" t="s">
        <v>13476</v>
      </c>
      <c r="D1354" s="180" t="s">
        <v>13477</v>
      </c>
      <c r="E1354" s="180" t="s">
        <v>13566</v>
      </c>
      <c r="F1354" s="188" t="s">
        <v>13583</v>
      </c>
      <c r="G1354" s="187">
        <v>200</v>
      </c>
      <c r="H1354" s="123">
        <v>0</v>
      </c>
      <c r="I1354" s="122">
        <v>39.442</v>
      </c>
    </row>
    <row r="1355" s="134" customFormat="1" spans="1:9">
      <c r="A1355" s="180">
        <v>1354</v>
      </c>
      <c r="B1355" s="127" t="s">
        <v>12201</v>
      </c>
      <c r="C1355" s="180" t="s">
        <v>13476</v>
      </c>
      <c r="D1355" s="180" t="s">
        <v>13477</v>
      </c>
      <c r="E1355" s="180" t="s">
        <v>13566</v>
      </c>
      <c r="F1355" s="188" t="s">
        <v>13584</v>
      </c>
      <c r="G1355" s="189">
        <v>200</v>
      </c>
      <c r="H1355" s="123">
        <v>0</v>
      </c>
      <c r="I1355" s="122">
        <v>39.52</v>
      </c>
    </row>
    <row r="1356" s="134" customFormat="1" spans="1:9">
      <c r="A1356" s="180">
        <v>1355</v>
      </c>
      <c r="B1356" s="127" t="s">
        <v>12201</v>
      </c>
      <c r="C1356" s="180" t="s">
        <v>13476</v>
      </c>
      <c r="D1356" s="180" t="s">
        <v>13477</v>
      </c>
      <c r="E1356" s="180" t="s">
        <v>13566</v>
      </c>
      <c r="F1356" s="188" t="s">
        <v>13585</v>
      </c>
      <c r="G1356" s="189">
        <v>200</v>
      </c>
      <c r="H1356" s="123">
        <v>0</v>
      </c>
      <c r="I1356" s="122">
        <v>160</v>
      </c>
    </row>
    <row r="1357" s="134" customFormat="1" spans="1:9">
      <c r="A1357" s="180">
        <v>1356</v>
      </c>
      <c r="B1357" s="127" t="s">
        <v>12201</v>
      </c>
      <c r="C1357" s="180" t="s">
        <v>13476</v>
      </c>
      <c r="D1357" s="180" t="s">
        <v>13477</v>
      </c>
      <c r="E1357" s="180" t="s">
        <v>13566</v>
      </c>
      <c r="F1357" s="188" t="s">
        <v>13586</v>
      </c>
      <c r="G1357" s="189">
        <v>200</v>
      </c>
      <c r="H1357" s="123">
        <v>0</v>
      </c>
      <c r="I1357" s="122">
        <v>70.363</v>
      </c>
    </row>
    <row r="1358" s="134" customFormat="1" spans="1:9">
      <c r="A1358" s="180">
        <v>1357</v>
      </c>
      <c r="B1358" s="127" t="s">
        <v>12201</v>
      </c>
      <c r="C1358" s="180" t="s">
        <v>13476</v>
      </c>
      <c r="D1358" s="180" t="s">
        <v>13564</v>
      </c>
      <c r="E1358" s="180" t="s">
        <v>13566</v>
      </c>
      <c r="F1358" s="188" t="s">
        <v>13587</v>
      </c>
      <c r="G1358" s="189">
        <v>200</v>
      </c>
      <c r="H1358" s="123">
        <v>0</v>
      </c>
      <c r="I1358" s="122">
        <v>70.42</v>
      </c>
    </row>
    <row r="1359" s="134" customFormat="1" spans="1:9">
      <c r="A1359" s="180">
        <v>1358</v>
      </c>
      <c r="B1359" s="127" t="s">
        <v>12201</v>
      </c>
      <c r="C1359" s="180" t="s">
        <v>13476</v>
      </c>
      <c r="D1359" s="180" t="s">
        <v>13564</v>
      </c>
      <c r="E1359" s="180" t="s">
        <v>13566</v>
      </c>
      <c r="F1359" s="188" t="s">
        <v>13588</v>
      </c>
      <c r="G1359" s="189">
        <v>200</v>
      </c>
      <c r="H1359" s="123">
        <v>0</v>
      </c>
      <c r="I1359" s="122">
        <v>70.688</v>
      </c>
    </row>
    <row r="1360" s="134" customFormat="1" spans="1:9">
      <c r="A1360" s="180">
        <v>1359</v>
      </c>
      <c r="B1360" s="127" t="s">
        <v>12201</v>
      </c>
      <c r="C1360" s="180" t="s">
        <v>13476</v>
      </c>
      <c r="D1360" s="180" t="s">
        <v>13477</v>
      </c>
      <c r="E1360" s="180" t="s">
        <v>13589</v>
      </c>
      <c r="F1360" s="188" t="s">
        <v>13590</v>
      </c>
      <c r="G1360" s="190">
        <v>200</v>
      </c>
      <c r="H1360" s="123">
        <v>0</v>
      </c>
      <c r="I1360" s="122">
        <v>71.32</v>
      </c>
    </row>
    <row r="1361" s="134" customFormat="1" spans="1:9">
      <c r="A1361" s="180">
        <v>1360</v>
      </c>
      <c r="B1361" s="127" t="s">
        <v>12201</v>
      </c>
      <c r="C1361" s="180" t="s">
        <v>13476</v>
      </c>
      <c r="D1361" s="180" t="s">
        <v>13477</v>
      </c>
      <c r="E1361" s="180" t="s">
        <v>13589</v>
      </c>
      <c r="F1361" s="188" t="s">
        <v>13591</v>
      </c>
      <c r="G1361" s="189">
        <v>315</v>
      </c>
      <c r="H1361" s="123">
        <v>0</v>
      </c>
      <c r="I1361" s="122">
        <v>71.34</v>
      </c>
    </row>
    <row r="1362" s="134" customFormat="1" spans="1:9">
      <c r="A1362" s="180">
        <v>1361</v>
      </c>
      <c r="B1362" s="127" t="s">
        <v>12201</v>
      </c>
      <c r="C1362" s="180" t="s">
        <v>13476</v>
      </c>
      <c r="D1362" s="180" t="s">
        <v>13477</v>
      </c>
      <c r="E1362" s="180" t="s">
        <v>13589</v>
      </c>
      <c r="F1362" s="188" t="s">
        <v>13592</v>
      </c>
      <c r="G1362" s="189">
        <v>100</v>
      </c>
      <c r="H1362" s="123">
        <v>0</v>
      </c>
      <c r="I1362" s="122">
        <v>71.35</v>
      </c>
    </row>
    <row r="1363" s="134" customFormat="1" spans="1:9">
      <c r="A1363" s="180">
        <v>1362</v>
      </c>
      <c r="B1363" s="127" t="s">
        <v>12201</v>
      </c>
      <c r="C1363" s="180" t="s">
        <v>13476</v>
      </c>
      <c r="D1363" s="180" t="s">
        <v>13477</v>
      </c>
      <c r="E1363" s="180" t="s">
        <v>13593</v>
      </c>
      <c r="F1363" s="188" t="s">
        <v>13594</v>
      </c>
      <c r="G1363" s="187">
        <v>400</v>
      </c>
      <c r="H1363" s="123">
        <v>0</v>
      </c>
      <c r="I1363" s="122">
        <v>71.44</v>
      </c>
    </row>
    <row r="1364" s="134" customFormat="1" spans="1:9">
      <c r="A1364" s="180">
        <v>1363</v>
      </c>
      <c r="B1364" s="127" t="s">
        <v>12201</v>
      </c>
      <c r="C1364" s="180" t="s">
        <v>13476</v>
      </c>
      <c r="D1364" s="180" t="s">
        <v>13477</v>
      </c>
      <c r="E1364" s="180" t="s">
        <v>13593</v>
      </c>
      <c r="F1364" s="188" t="s">
        <v>13595</v>
      </c>
      <c r="G1364" s="187">
        <v>200</v>
      </c>
      <c r="H1364" s="123">
        <v>0</v>
      </c>
      <c r="I1364" s="122">
        <v>71.889</v>
      </c>
    </row>
    <row r="1365" s="134" customFormat="1" spans="1:9">
      <c r="A1365" s="180">
        <v>1364</v>
      </c>
      <c r="B1365" s="127" t="s">
        <v>12201</v>
      </c>
      <c r="C1365" s="180" t="s">
        <v>13476</v>
      </c>
      <c r="D1365" s="180" t="s">
        <v>13477</v>
      </c>
      <c r="E1365" s="180" t="s">
        <v>13593</v>
      </c>
      <c r="F1365" s="188" t="s">
        <v>13596</v>
      </c>
      <c r="G1365" s="187">
        <v>200</v>
      </c>
      <c r="H1365" s="123">
        <v>0</v>
      </c>
      <c r="I1365" s="122">
        <v>72.116</v>
      </c>
    </row>
    <row r="1366" s="134" customFormat="1" spans="1:9">
      <c r="A1366" s="180">
        <v>1365</v>
      </c>
      <c r="B1366" s="127" t="s">
        <v>12201</v>
      </c>
      <c r="C1366" s="180" t="s">
        <v>13476</v>
      </c>
      <c r="D1366" s="180" t="s">
        <v>13477</v>
      </c>
      <c r="E1366" s="180" t="s">
        <v>13593</v>
      </c>
      <c r="F1366" s="188" t="s">
        <v>13597</v>
      </c>
      <c r="G1366" s="187">
        <v>200</v>
      </c>
      <c r="H1366" s="123">
        <v>0</v>
      </c>
      <c r="I1366" s="122">
        <v>0</v>
      </c>
    </row>
    <row r="1367" s="134" customFormat="1" spans="1:9">
      <c r="A1367" s="180">
        <v>1366</v>
      </c>
      <c r="B1367" s="127" t="s">
        <v>12201</v>
      </c>
      <c r="C1367" s="180" t="s">
        <v>13476</v>
      </c>
      <c r="D1367" s="180" t="s">
        <v>13477</v>
      </c>
      <c r="E1367" s="180" t="s">
        <v>13598</v>
      </c>
      <c r="F1367" s="188" t="s">
        <v>13599</v>
      </c>
      <c r="G1367" s="187">
        <v>200</v>
      </c>
      <c r="H1367" s="123">
        <v>0</v>
      </c>
      <c r="I1367" s="122">
        <v>72.706</v>
      </c>
    </row>
    <row r="1368" s="134" customFormat="1" spans="1:9">
      <c r="A1368" s="180">
        <v>1367</v>
      </c>
      <c r="B1368" s="127" t="s">
        <v>12201</v>
      </c>
      <c r="C1368" s="180" t="s">
        <v>13476</v>
      </c>
      <c r="D1368" s="180" t="s">
        <v>13477</v>
      </c>
      <c r="E1368" s="180" t="s">
        <v>13598</v>
      </c>
      <c r="F1368" s="188" t="s">
        <v>13600</v>
      </c>
      <c r="G1368" s="187">
        <v>200</v>
      </c>
      <c r="H1368" s="123">
        <v>0</v>
      </c>
      <c r="I1368" s="122">
        <v>72.76</v>
      </c>
    </row>
    <row r="1369" s="134" customFormat="1" spans="1:9">
      <c r="A1369" s="180">
        <v>1368</v>
      </c>
      <c r="B1369" s="127" t="s">
        <v>12201</v>
      </c>
      <c r="C1369" s="180" t="s">
        <v>13476</v>
      </c>
      <c r="D1369" s="180" t="s">
        <v>13477</v>
      </c>
      <c r="E1369" s="180" t="s">
        <v>13598</v>
      </c>
      <c r="F1369" s="188" t="s">
        <v>13601</v>
      </c>
      <c r="G1369" s="187">
        <v>200</v>
      </c>
      <c r="H1369" s="123">
        <v>0</v>
      </c>
      <c r="I1369" s="122">
        <v>72.8</v>
      </c>
    </row>
    <row r="1370" s="134" customFormat="1" spans="1:9">
      <c r="A1370" s="180">
        <v>1369</v>
      </c>
      <c r="B1370" s="127" t="s">
        <v>12201</v>
      </c>
      <c r="C1370" s="180" t="s">
        <v>13476</v>
      </c>
      <c r="D1370" s="180" t="s">
        <v>13477</v>
      </c>
      <c r="E1370" s="180" t="s">
        <v>13598</v>
      </c>
      <c r="F1370" s="188" t="s">
        <v>13602</v>
      </c>
      <c r="G1370" s="187">
        <v>200</v>
      </c>
      <c r="H1370" s="123">
        <v>0</v>
      </c>
      <c r="I1370" s="122">
        <v>72.934</v>
      </c>
    </row>
    <row r="1371" s="134" customFormat="1" spans="1:9">
      <c r="A1371" s="180">
        <v>1370</v>
      </c>
      <c r="B1371" s="127" t="s">
        <v>12201</v>
      </c>
      <c r="C1371" s="180" t="s">
        <v>13476</v>
      </c>
      <c r="D1371" s="180" t="s">
        <v>13477</v>
      </c>
      <c r="E1371" s="180" t="s">
        <v>13598</v>
      </c>
      <c r="F1371" s="188" t="s">
        <v>13603</v>
      </c>
      <c r="G1371" s="187">
        <v>400</v>
      </c>
      <c r="H1371" s="123">
        <v>0</v>
      </c>
      <c r="I1371" s="122">
        <v>73.048</v>
      </c>
    </row>
    <row r="1372" s="134" customFormat="1" spans="1:9">
      <c r="A1372" s="180">
        <v>1371</v>
      </c>
      <c r="B1372" s="127" t="s">
        <v>12201</v>
      </c>
      <c r="C1372" s="180" t="s">
        <v>13476</v>
      </c>
      <c r="D1372" s="180" t="s">
        <v>13564</v>
      </c>
      <c r="E1372" s="180" t="s">
        <v>13604</v>
      </c>
      <c r="F1372" s="188" t="s">
        <v>13605</v>
      </c>
      <c r="G1372" s="187">
        <v>200</v>
      </c>
      <c r="H1372" s="123">
        <v>0</v>
      </c>
      <c r="I1372" s="122">
        <v>73.467</v>
      </c>
    </row>
    <row r="1373" s="134" customFormat="1" spans="1:9">
      <c r="A1373" s="180">
        <v>1372</v>
      </c>
      <c r="B1373" s="127" t="s">
        <v>12201</v>
      </c>
      <c r="C1373" s="180" t="s">
        <v>13476</v>
      </c>
      <c r="D1373" s="180" t="s">
        <v>13564</v>
      </c>
      <c r="E1373" s="180" t="s">
        <v>13604</v>
      </c>
      <c r="F1373" s="188" t="s">
        <v>13606</v>
      </c>
      <c r="G1373" s="187">
        <v>400</v>
      </c>
      <c r="H1373" s="123">
        <v>0</v>
      </c>
      <c r="I1373" s="122">
        <v>0</v>
      </c>
    </row>
    <row r="1374" s="134" customFormat="1" spans="1:9">
      <c r="A1374" s="180">
        <v>1373</v>
      </c>
      <c r="B1374" s="127" t="s">
        <v>12201</v>
      </c>
      <c r="C1374" s="180" t="s">
        <v>13476</v>
      </c>
      <c r="D1374" s="180" t="s">
        <v>13564</v>
      </c>
      <c r="E1374" s="180" t="s">
        <v>13604</v>
      </c>
      <c r="F1374" s="188" t="s">
        <v>13607</v>
      </c>
      <c r="G1374" s="187">
        <v>400</v>
      </c>
      <c r="H1374" s="123">
        <v>0</v>
      </c>
      <c r="I1374" s="122">
        <v>73.5</v>
      </c>
    </row>
    <row r="1375" s="134" customFormat="1" spans="1:9">
      <c r="A1375" s="180">
        <v>1374</v>
      </c>
      <c r="B1375" s="127" t="s">
        <v>12201</v>
      </c>
      <c r="C1375" s="180" t="s">
        <v>13476</v>
      </c>
      <c r="D1375" s="180" t="s">
        <v>13564</v>
      </c>
      <c r="E1375" s="180" t="s">
        <v>13604</v>
      </c>
      <c r="F1375" s="188" t="s">
        <v>13608</v>
      </c>
      <c r="G1375" s="187">
        <v>400</v>
      </c>
      <c r="H1375" s="123">
        <v>0</v>
      </c>
      <c r="I1375" s="122">
        <v>73.6</v>
      </c>
    </row>
    <row r="1376" s="134" customFormat="1" spans="1:9">
      <c r="A1376" s="180">
        <v>1375</v>
      </c>
      <c r="B1376" s="127" t="s">
        <v>12201</v>
      </c>
      <c r="C1376" s="180" t="s">
        <v>13476</v>
      </c>
      <c r="D1376" s="180" t="s">
        <v>13564</v>
      </c>
      <c r="E1376" s="180" t="s">
        <v>13604</v>
      </c>
      <c r="F1376" s="188" t="s">
        <v>13609</v>
      </c>
      <c r="G1376" s="187">
        <v>200</v>
      </c>
      <c r="H1376" s="123">
        <v>0</v>
      </c>
      <c r="I1376" s="122">
        <v>73.64</v>
      </c>
    </row>
    <row r="1377" s="134" customFormat="1" spans="1:9">
      <c r="A1377" s="180">
        <v>1376</v>
      </c>
      <c r="B1377" s="127" t="s">
        <v>12201</v>
      </c>
      <c r="C1377" s="180" t="s">
        <v>13476</v>
      </c>
      <c r="D1377" s="180" t="s">
        <v>13564</v>
      </c>
      <c r="E1377" s="180" t="s">
        <v>13604</v>
      </c>
      <c r="F1377" s="188" t="s">
        <v>13610</v>
      </c>
      <c r="G1377" s="187">
        <v>200</v>
      </c>
      <c r="H1377" s="123">
        <v>0</v>
      </c>
      <c r="I1377" s="122">
        <v>73.916</v>
      </c>
    </row>
    <row r="1378" s="134" customFormat="1" spans="1:9">
      <c r="A1378" s="180">
        <v>1377</v>
      </c>
      <c r="B1378" s="127" t="s">
        <v>12201</v>
      </c>
      <c r="C1378" s="180" t="s">
        <v>13476</v>
      </c>
      <c r="D1378" s="187" t="s">
        <v>13564</v>
      </c>
      <c r="E1378" s="180" t="s">
        <v>13604</v>
      </c>
      <c r="F1378" s="188" t="s">
        <v>13611</v>
      </c>
      <c r="G1378" s="189">
        <v>200</v>
      </c>
      <c r="H1378" s="123">
        <v>0</v>
      </c>
      <c r="I1378" s="122">
        <v>74.08</v>
      </c>
    </row>
    <row r="1379" s="134" customFormat="1" spans="1:9">
      <c r="A1379" s="180">
        <v>1378</v>
      </c>
      <c r="B1379" s="127" t="s">
        <v>12201</v>
      </c>
      <c r="C1379" s="180" t="s">
        <v>13476</v>
      </c>
      <c r="D1379" s="187" t="s">
        <v>13564</v>
      </c>
      <c r="E1379" s="180" t="s">
        <v>13604</v>
      </c>
      <c r="F1379" s="188" t="s">
        <v>13612</v>
      </c>
      <c r="G1379" s="189">
        <v>200</v>
      </c>
      <c r="H1379" s="123">
        <v>0</v>
      </c>
      <c r="I1379" s="122">
        <v>0</v>
      </c>
    </row>
    <row r="1380" s="134" customFormat="1" spans="1:9">
      <c r="A1380" s="180">
        <v>1379</v>
      </c>
      <c r="B1380" s="127" t="s">
        <v>12201</v>
      </c>
      <c r="C1380" s="180" t="s">
        <v>13476</v>
      </c>
      <c r="D1380" s="180" t="s">
        <v>13564</v>
      </c>
      <c r="E1380" s="180" t="s">
        <v>13604</v>
      </c>
      <c r="F1380" s="188" t="s">
        <v>13613</v>
      </c>
      <c r="G1380" s="189">
        <v>200</v>
      </c>
      <c r="H1380" s="123">
        <v>0</v>
      </c>
      <c r="I1380" s="122">
        <v>74.152</v>
      </c>
    </row>
    <row r="1381" s="134" customFormat="1" spans="1:9">
      <c r="A1381" s="180">
        <v>1380</v>
      </c>
      <c r="B1381" s="127" t="s">
        <v>12201</v>
      </c>
      <c r="C1381" s="180" t="s">
        <v>13476</v>
      </c>
      <c r="D1381" s="180" t="s">
        <v>13564</v>
      </c>
      <c r="E1381" s="180" t="s">
        <v>13604</v>
      </c>
      <c r="F1381" s="188" t="s">
        <v>13614</v>
      </c>
      <c r="G1381" s="189">
        <v>200</v>
      </c>
      <c r="H1381" s="123">
        <v>0</v>
      </c>
      <c r="I1381" s="122">
        <v>74.549</v>
      </c>
    </row>
    <row r="1382" s="134" customFormat="1" spans="1:9">
      <c r="A1382" s="180">
        <v>1381</v>
      </c>
      <c r="B1382" s="127" t="s">
        <v>12201</v>
      </c>
      <c r="C1382" s="180" t="s">
        <v>13476</v>
      </c>
      <c r="D1382" s="180" t="s">
        <v>13564</v>
      </c>
      <c r="E1382" s="180" t="s">
        <v>13604</v>
      </c>
      <c r="F1382" s="188" t="s">
        <v>13615</v>
      </c>
      <c r="G1382" s="190">
        <v>200</v>
      </c>
      <c r="H1382" s="123">
        <v>0</v>
      </c>
      <c r="I1382" s="122">
        <v>74.55</v>
      </c>
    </row>
    <row r="1383" s="134" customFormat="1" spans="1:9">
      <c r="A1383" s="180">
        <v>1382</v>
      </c>
      <c r="B1383" s="127" t="s">
        <v>12201</v>
      </c>
      <c r="C1383" s="180" t="s">
        <v>13476</v>
      </c>
      <c r="D1383" s="180" t="s">
        <v>13564</v>
      </c>
      <c r="E1383" s="180" t="s">
        <v>13604</v>
      </c>
      <c r="F1383" s="188" t="s">
        <v>13616</v>
      </c>
      <c r="G1383" s="189">
        <v>100</v>
      </c>
      <c r="H1383" s="123">
        <v>0</v>
      </c>
      <c r="I1383" s="122">
        <v>75.782</v>
      </c>
    </row>
    <row r="1384" s="134" customFormat="1" spans="1:9">
      <c r="A1384" s="180">
        <v>1383</v>
      </c>
      <c r="B1384" s="127" t="s">
        <v>12201</v>
      </c>
      <c r="C1384" s="180" t="s">
        <v>13476</v>
      </c>
      <c r="D1384" s="180" t="s">
        <v>13564</v>
      </c>
      <c r="E1384" s="180" t="s">
        <v>13604</v>
      </c>
      <c r="F1384" s="188" t="s">
        <v>13617</v>
      </c>
      <c r="G1384" s="189">
        <v>100</v>
      </c>
      <c r="H1384" s="123">
        <v>0</v>
      </c>
      <c r="I1384" s="122">
        <v>76</v>
      </c>
    </row>
    <row r="1385" s="134" customFormat="1" spans="1:9">
      <c r="A1385" s="180">
        <v>1384</v>
      </c>
      <c r="B1385" s="127" t="s">
        <v>12201</v>
      </c>
      <c r="C1385" s="180" t="s">
        <v>13476</v>
      </c>
      <c r="D1385" s="180" t="s">
        <v>13564</v>
      </c>
      <c r="E1385" s="180" t="s">
        <v>13604</v>
      </c>
      <c r="F1385" s="188" t="s">
        <v>13618</v>
      </c>
      <c r="G1385" s="187">
        <v>100</v>
      </c>
      <c r="H1385" s="123">
        <v>0</v>
      </c>
      <c r="I1385" s="122">
        <v>76.084</v>
      </c>
    </row>
    <row r="1386" s="134" customFormat="1" spans="1:9">
      <c r="A1386" s="180">
        <v>1385</v>
      </c>
      <c r="B1386" s="127" t="s">
        <v>12201</v>
      </c>
      <c r="C1386" s="180" t="s">
        <v>13476</v>
      </c>
      <c r="D1386" s="180" t="s">
        <v>13564</v>
      </c>
      <c r="E1386" s="180" t="s">
        <v>13604</v>
      </c>
      <c r="F1386" s="188" t="s">
        <v>13619</v>
      </c>
      <c r="G1386" s="189">
        <v>200</v>
      </c>
      <c r="H1386" s="123">
        <v>0</v>
      </c>
      <c r="I1386" s="122">
        <v>76.608</v>
      </c>
    </row>
    <row r="1387" s="134" customFormat="1" spans="1:9">
      <c r="A1387" s="180">
        <v>1386</v>
      </c>
      <c r="B1387" s="127" t="s">
        <v>12201</v>
      </c>
      <c r="C1387" s="180" t="s">
        <v>13476</v>
      </c>
      <c r="D1387" s="180" t="s">
        <v>13564</v>
      </c>
      <c r="E1387" s="180" t="s">
        <v>13604</v>
      </c>
      <c r="F1387" s="188" t="s">
        <v>13620</v>
      </c>
      <c r="G1387" s="189">
        <v>200</v>
      </c>
      <c r="H1387" s="123">
        <v>0</v>
      </c>
      <c r="I1387" s="122">
        <v>76.648</v>
      </c>
    </row>
    <row r="1388" s="134" customFormat="1" spans="1:9">
      <c r="A1388" s="180">
        <v>1387</v>
      </c>
      <c r="B1388" s="127" t="s">
        <v>12201</v>
      </c>
      <c r="C1388" s="180" t="s">
        <v>13476</v>
      </c>
      <c r="D1388" s="180" t="s">
        <v>13564</v>
      </c>
      <c r="E1388" s="180" t="s">
        <v>13604</v>
      </c>
      <c r="F1388" s="188" t="s">
        <v>13621</v>
      </c>
      <c r="G1388" s="189">
        <v>200</v>
      </c>
      <c r="H1388" s="123">
        <v>0</v>
      </c>
      <c r="I1388" s="122">
        <v>77</v>
      </c>
    </row>
    <row r="1389" s="134" customFormat="1" spans="1:9">
      <c r="A1389" s="180">
        <v>1388</v>
      </c>
      <c r="B1389" s="127" t="s">
        <v>12201</v>
      </c>
      <c r="C1389" s="180" t="s">
        <v>13476</v>
      </c>
      <c r="D1389" s="180" t="s">
        <v>13564</v>
      </c>
      <c r="E1389" s="180" t="s">
        <v>13604</v>
      </c>
      <c r="F1389" s="188" t="s">
        <v>13622</v>
      </c>
      <c r="G1389" s="189">
        <v>630</v>
      </c>
      <c r="H1389" s="123">
        <v>0</v>
      </c>
      <c r="I1389" s="122">
        <v>77.2</v>
      </c>
    </row>
    <row r="1390" s="134" customFormat="1" spans="1:9">
      <c r="A1390" s="180">
        <v>1389</v>
      </c>
      <c r="B1390" s="127" t="s">
        <v>12201</v>
      </c>
      <c r="C1390" s="180" t="s">
        <v>13476</v>
      </c>
      <c r="D1390" s="180" t="s">
        <v>13564</v>
      </c>
      <c r="E1390" s="180" t="s">
        <v>13604</v>
      </c>
      <c r="F1390" s="188" t="s">
        <v>13623</v>
      </c>
      <c r="G1390" s="189">
        <v>630</v>
      </c>
      <c r="H1390" s="123">
        <v>0</v>
      </c>
      <c r="I1390" s="122">
        <v>77.32</v>
      </c>
    </row>
    <row r="1391" s="134" customFormat="1" spans="1:9">
      <c r="A1391" s="180">
        <v>1390</v>
      </c>
      <c r="B1391" s="127" t="s">
        <v>12201</v>
      </c>
      <c r="C1391" s="180" t="s">
        <v>13476</v>
      </c>
      <c r="D1391" s="180" t="s">
        <v>13564</v>
      </c>
      <c r="E1391" s="180" t="s">
        <v>13624</v>
      </c>
      <c r="F1391" s="188" t="s">
        <v>13625</v>
      </c>
      <c r="G1391" s="189">
        <v>200</v>
      </c>
      <c r="H1391" s="123">
        <v>0</v>
      </c>
      <c r="I1391" s="122">
        <v>77.53</v>
      </c>
    </row>
    <row r="1392" s="134" customFormat="1" spans="1:9">
      <c r="A1392" s="180">
        <v>1391</v>
      </c>
      <c r="B1392" s="127" t="s">
        <v>12201</v>
      </c>
      <c r="C1392" s="180" t="s">
        <v>13476</v>
      </c>
      <c r="D1392" s="180" t="s">
        <v>13564</v>
      </c>
      <c r="E1392" s="180" t="s">
        <v>13624</v>
      </c>
      <c r="F1392" s="188" t="s">
        <v>13626</v>
      </c>
      <c r="G1392" s="189">
        <v>200</v>
      </c>
      <c r="H1392" s="123">
        <v>0</v>
      </c>
      <c r="I1392" s="122">
        <v>77.724</v>
      </c>
    </row>
    <row r="1393" s="134" customFormat="1" spans="1:9">
      <c r="A1393" s="180">
        <v>1392</v>
      </c>
      <c r="B1393" s="127" t="s">
        <v>12201</v>
      </c>
      <c r="C1393" s="180" t="s">
        <v>13476</v>
      </c>
      <c r="D1393" s="180" t="s">
        <v>13564</v>
      </c>
      <c r="E1393" s="180" t="s">
        <v>13624</v>
      </c>
      <c r="F1393" s="188" t="s">
        <v>13627</v>
      </c>
      <c r="G1393" s="189">
        <v>200</v>
      </c>
      <c r="H1393" s="123">
        <v>0</v>
      </c>
      <c r="I1393" s="122">
        <v>77.87</v>
      </c>
    </row>
    <row r="1394" s="134" customFormat="1" spans="1:9">
      <c r="A1394" s="180">
        <v>1393</v>
      </c>
      <c r="B1394" s="127" t="s">
        <v>12201</v>
      </c>
      <c r="C1394" s="180" t="s">
        <v>13476</v>
      </c>
      <c r="D1394" s="187" t="s">
        <v>13564</v>
      </c>
      <c r="E1394" s="180" t="s">
        <v>13624</v>
      </c>
      <c r="F1394" s="188" t="s">
        <v>13628</v>
      </c>
      <c r="G1394" s="189">
        <v>200</v>
      </c>
      <c r="H1394" s="123">
        <v>0</v>
      </c>
      <c r="I1394" s="122">
        <v>0</v>
      </c>
    </row>
    <row r="1395" s="134" customFormat="1" spans="1:9">
      <c r="A1395" s="180">
        <v>1394</v>
      </c>
      <c r="B1395" s="127" t="s">
        <v>12201</v>
      </c>
      <c r="C1395" s="180" t="s">
        <v>13476</v>
      </c>
      <c r="D1395" s="187" t="s">
        <v>13564</v>
      </c>
      <c r="E1395" s="180" t="s">
        <v>13624</v>
      </c>
      <c r="F1395" s="188" t="s">
        <v>13629</v>
      </c>
      <c r="G1395" s="189">
        <v>200</v>
      </c>
      <c r="H1395" s="123">
        <v>0</v>
      </c>
      <c r="I1395" s="122">
        <v>78.27</v>
      </c>
    </row>
    <row r="1396" s="134" customFormat="1" spans="1:9">
      <c r="A1396" s="180">
        <v>1395</v>
      </c>
      <c r="B1396" s="127" t="s">
        <v>12201</v>
      </c>
      <c r="C1396" s="180" t="s">
        <v>13476</v>
      </c>
      <c r="D1396" s="180" t="s">
        <v>13564</v>
      </c>
      <c r="E1396" s="180" t="s">
        <v>13624</v>
      </c>
      <c r="F1396" s="188" t="s">
        <v>13630</v>
      </c>
      <c r="G1396" s="189">
        <v>200</v>
      </c>
      <c r="H1396" s="123">
        <v>0</v>
      </c>
      <c r="I1396" s="122">
        <v>78.4</v>
      </c>
    </row>
    <row r="1397" s="134" customFormat="1" spans="1:9">
      <c r="A1397" s="180">
        <v>1396</v>
      </c>
      <c r="B1397" s="127" t="s">
        <v>12201</v>
      </c>
      <c r="C1397" s="180" t="s">
        <v>13476</v>
      </c>
      <c r="D1397" s="180" t="s">
        <v>13564</v>
      </c>
      <c r="E1397" s="180" t="s">
        <v>13631</v>
      </c>
      <c r="F1397" s="188" t="s">
        <v>13632</v>
      </c>
      <c r="G1397" s="189">
        <v>160</v>
      </c>
      <c r="H1397" s="123">
        <v>0</v>
      </c>
      <c r="I1397" s="122">
        <v>78.64</v>
      </c>
    </row>
    <row r="1398" s="134" customFormat="1" spans="1:9">
      <c r="A1398" s="180">
        <v>1397</v>
      </c>
      <c r="B1398" s="127" t="s">
        <v>12201</v>
      </c>
      <c r="C1398" s="180" t="s">
        <v>13476</v>
      </c>
      <c r="D1398" s="180" t="s">
        <v>13564</v>
      </c>
      <c r="E1398" s="180" t="s">
        <v>13631</v>
      </c>
      <c r="F1398" s="188" t="s">
        <v>13633</v>
      </c>
      <c r="G1398" s="190">
        <v>200</v>
      </c>
      <c r="H1398" s="123">
        <v>0</v>
      </c>
      <c r="I1398" s="122">
        <v>78.8</v>
      </c>
    </row>
    <row r="1399" s="134" customFormat="1" spans="1:9">
      <c r="A1399" s="180">
        <v>1398</v>
      </c>
      <c r="B1399" s="127" t="s">
        <v>12201</v>
      </c>
      <c r="C1399" s="180" t="s">
        <v>13476</v>
      </c>
      <c r="D1399" s="180" t="s">
        <v>13564</v>
      </c>
      <c r="E1399" s="180" t="s">
        <v>13631</v>
      </c>
      <c r="F1399" s="188" t="s">
        <v>13634</v>
      </c>
      <c r="G1399" s="190">
        <v>200</v>
      </c>
      <c r="H1399" s="123">
        <v>0</v>
      </c>
      <c r="I1399" s="122">
        <v>78.64</v>
      </c>
    </row>
    <row r="1400" s="134" customFormat="1" spans="1:9">
      <c r="A1400" s="180">
        <v>1399</v>
      </c>
      <c r="B1400" s="127" t="s">
        <v>12201</v>
      </c>
      <c r="C1400" s="180" t="s">
        <v>13476</v>
      </c>
      <c r="D1400" s="180" t="s">
        <v>13564</v>
      </c>
      <c r="E1400" s="180" t="s">
        <v>13631</v>
      </c>
      <c r="F1400" s="188" t="s">
        <v>13635</v>
      </c>
      <c r="G1400" s="189">
        <v>200</v>
      </c>
      <c r="H1400" s="123">
        <v>0</v>
      </c>
      <c r="I1400" s="122">
        <v>78.8</v>
      </c>
    </row>
    <row r="1401" s="134" customFormat="1" spans="1:9">
      <c r="A1401" s="180">
        <v>1400</v>
      </c>
      <c r="B1401" s="127" t="s">
        <v>12201</v>
      </c>
      <c r="C1401" s="180" t="s">
        <v>13476</v>
      </c>
      <c r="D1401" s="180" t="s">
        <v>13564</v>
      </c>
      <c r="E1401" s="180" t="s">
        <v>13631</v>
      </c>
      <c r="F1401" s="188" t="s">
        <v>13636</v>
      </c>
      <c r="G1401" s="189">
        <v>200</v>
      </c>
      <c r="H1401" s="123">
        <v>0</v>
      </c>
      <c r="I1401" s="122">
        <v>69.301</v>
      </c>
    </row>
    <row r="1402" s="134" customFormat="1" spans="1:9">
      <c r="A1402" s="180">
        <v>1401</v>
      </c>
      <c r="B1402" s="127" t="s">
        <v>12201</v>
      </c>
      <c r="C1402" s="180" t="s">
        <v>13476</v>
      </c>
      <c r="D1402" s="180" t="s">
        <v>13564</v>
      </c>
      <c r="E1402" s="180" t="s">
        <v>13631</v>
      </c>
      <c r="F1402" s="188" t="s">
        <v>13637</v>
      </c>
      <c r="G1402" s="189">
        <v>200</v>
      </c>
      <c r="H1402" s="123">
        <v>0</v>
      </c>
      <c r="I1402" s="122">
        <v>69.368</v>
      </c>
    </row>
    <row r="1403" s="134" customFormat="1" spans="1:9">
      <c r="A1403" s="180">
        <v>1402</v>
      </c>
      <c r="B1403" s="127" t="s">
        <v>12201</v>
      </c>
      <c r="C1403" s="180" t="s">
        <v>13476</v>
      </c>
      <c r="D1403" s="180" t="s">
        <v>13564</v>
      </c>
      <c r="E1403" s="180" t="s">
        <v>13631</v>
      </c>
      <c r="F1403" s="188" t="s">
        <v>13638</v>
      </c>
      <c r="G1403" s="189">
        <v>400</v>
      </c>
      <c r="H1403" s="123">
        <v>0</v>
      </c>
      <c r="I1403" s="122">
        <v>120</v>
      </c>
    </row>
    <row r="1404" s="134" customFormat="1" spans="1:9">
      <c r="A1404" s="180">
        <v>1403</v>
      </c>
      <c r="B1404" s="127" t="s">
        <v>12201</v>
      </c>
      <c r="C1404" s="180" t="s">
        <v>13476</v>
      </c>
      <c r="D1404" s="180" t="s">
        <v>13564</v>
      </c>
      <c r="E1404" s="180" t="s">
        <v>13631</v>
      </c>
      <c r="F1404" s="188" t="s">
        <v>13639</v>
      </c>
      <c r="G1404" s="189">
        <v>200</v>
      </c>
      <c r="H1404" s="123">
        <v>0</v>
      </c>
      <c r="I1404" s="122">
        <v>58.94</v>
      </c>
    </row>
    <row r="1405" s="134" customFormat="1" spans="1:9">
      <c r="A1405" s="180">
        <v>1404</v>
      </c>
      <c r="B1405" s="127" t="s">
        <v>12201</v>
      </c>
      <c r="C1405" s="180" t="s">
        <v>13476</v>
      </c>
      <c r="D1405" s="180" t="s">
        <v>13564</v>
      </c>
      <c r="E1405" s="180" t="s">
        <v>13631</v>
      </c>
      <c r="F1405" s="188" t="s">
        <v>13640</v>
      </c>
      <c r="G1405" s="189">
        <v>200</v>
      </c>
      <c r="H1405" s="123">
        <v>0</v>
      </c>
      <c r="I1405" s="122">
        <v>59.2</v>
      </c>
    </row>
    <row r="1406" s="134" customFormat="1" spans="1:9">
      <c r="A1406" s="180">
        <v>1405</v>
      </c>
      <c r="B1406" s="127" t="s">
        <v>12201</v>
      </c>
      <c r="C1406" s="180" t="s">
        <v>13476</v>
      </c>
      <c r="D1406" s="180" t="s">
        <v>13564</v>
      </c>
      <c r="E1406" s="180" t="s">
        <v>13631</v>
      </c>
      <c r="F1406" s="188" t="s">
        <v>13641</v>
      </c>
      <c r="G1406" s="189">
        <v>200</v>
      </c>
      <c r="H1406" s="123">
        <v>0</v>
      </c>
      <c r="I1406" s="122">
        <v>59.32</v>
      </c>
    </row>
    <row r="1407" s="134" customFormat="1" spans="1:9">
      <c r="A1407" s="180">
        <v>1406</v>
      </c>
      <c r="B1407" s="127" t="s">
        <v>12201</v>
      </c>
      <c r="C1407" s="180" t="s">
        <v>13476</v>
      </c>
      <c r="D1407" s="180" t="s">
        <v>13564</v>
      </c>
      <c r="E1407" s="180" t="s">
        <v>13631</v>
      </c>
      <c r="F1407" s="188" t="s">
        <v>13642</v>
      </c>
      <c r="G1407" s="189">
        <v>200</v>
      </c>
      <c r="H1407" s="123">
        <v>0</v>
      </c>
      <c r="I1407" s="122">
        <v>59.459</v>
      </c>
    </row>
    <row r="1408" s="134" customFormat="1" spans="1:9">
      <c r="A1408" s="180">
        <v>1407</v>
      </c>
      <c r="B1408" s="127" t="s">
        <v>12201</v>
      </c>
      <c r="C1408" s="180" t="s">
        <v>13476</v>
      </c>
      <c r="D1408" s="180" t="s">
        <v>13564</v>
      </c>
      <c r="E1408" s="180" t="s">
        <v>13631</v>
      </c>
      <c r="F1408" s="188" t="s">
        <v>13643</v>
      </c>
      <c r="G1408" s="189">
        <v>200</v>
      </c>
      <c r="H1408" s="123">
        <v>0</v>
      </c>
      <c r="I1408" s="122">
        <v>59.614</v>
      </c>
    </row>
    <row r="1409" s="134" customFormat="1" spans="1:9">
      <c r="A1409" s="180">
        <v>1408</v>
      </c>
      <c r="B1409" s="127" t="s">
        <v>12201</v>
      </c>
      <c r="C1409" s="180" t="s">
        <v>13476</v>
      </c>
      <c r="D1409" s="180" t="s">
        <v>13564</v>
      </c>
      <c r="E1409" s="180" t="s">
        <v>13631</v>
      </c>
      <c r="F1409" s="188" t="s">
        <v>13644</v>
      </c>
      <c r="G1409" s="189">
        <v>200</v>
      </c>
      <c r="H1409" s="123">
        <v>0</v>
      </c>
      <c r="I1409" s="122">
        <v>60.102</v>
      </c>
    </row>
    <row r="1410" s="134" customFormat="1" spans="1:9">
      <c r="A1410" s="180">
        <v>1409</v>
      </c>
      <c r="B1410" s="127" t="s">
        <v>12201</v>
      </c>
      <c r="C1410" s="180" t="s">
        <v>13476</v>
      </c>
      <c r="D1410" s="180" t="s">
        <v>13564</v>
      </c>
      <c r="E1410" s="180" t="s">
        <v>13631</v>
      </c>
      <c r="F1410" s="188" t="s">
        <v>13645</v>
      </c>
      <c r="G1410" s="189">
        <v>200</v>
      </c>
      <c r="H1410" s="123">
        <v>0</v>
      </c>
      <c r="I1410" s="122">
        <v>60.16</v>
      </c>
    </row>
    <row r="1411" s="134" customFormat="1" spans="1:9">
      <c r="A1411" s="180">
        <v>1410</v>
      </c>
      <c r="B1411" s="127" t="s">
        <v>12201</v>
      </c>
      <c r="C1411" s="180" t="s">
        <v>13476</v>
      </c>
      <c r="D1411" s="180" t="s">
        <v>13564</v>
      </c>
      <c r="E1411" s="180" t="s">
        <v>13631</v>
      </c>
      <c r="F1411" s="188" t="s">
        <v>13646</v>
      </c>
      <c r="G1411" s="189">
        <v>200</v>
      </c>
      <c r="H1411" s="123">
        <v>0</v>
      </c>
      <c r="I1411" s="122">
        <v>60.4</v>
      </c>
    </row>
    <row r="1412" s="134" customFormat="1" spans="1:9">
      <c r="A1412" s="180">
        <v>1411</v>
      </c>
      <c r="B1412" s="127" t="s">
        <v>12201</v>
      </c>
      <c r="C1412" s="180" t="s">
        <v>13476</v>
      </c>
      <c r="D1412" s="180" t="s">
        <v>13564</v>
      </c>
      <c r="E1412" s="180" t="s">
        <v>13631</v>
      </c>
      <c r="F1412" s="188" t="s">
        <v>13647</v>
      </c>
      <c r="G1412" s="189">
        <v>100</v>
      </c>
      <c r="H1412" s="123">
        <v>0</v>
      </c>
      <c r="I1412" s="122">
        <v>60.66</v>
      </c>
    </row>
    <row r="1413" s="134" customFormat="1" spans="1:9">
      <c r="A1413" s="180">
        <v>1412</v>
      </c>
      <c r="B1413" s="127" t="s">
        <v>12201</v>
      </c>
      <c r="C1413" s="180" t="s">
        <v>13476</v>
      </c>
      <c r="D1413" s="180" t="s">
        <v>13564</v>
      </c>
      <c r="E1413" s="180" t="s">
        <v>13631</v>
      </c>
      <c r="F1413" s="188" t="s">
        <v>13648</v>
      </c>
      <c r="G1413" s="189">
        <v>200</v>
      </c>
      <c r="H1413" s="123">
        <v>0</v>
      </c>
      <c r="I1413" s="122">
        <v>61</v>
      </c>
    </row>
    <row r="1414" s="134" customFormat="1" spans="1:9">
      <c r="A1414" s="180">
        <v>1413</v>
      </c>
      <c r="B1414" s="127" t="s">
        <v>12201</v>
      </c>
      <c r="C1414" s="180" t="s">
        <v>13476</v>
      </c>
      <c r="D1414" s="180" t="s">
        <v>13564</v>
      </c>
      <c r="E1414" s="180" t="s">
        <v>13631</v>
      </c>
      <c r="F1414" s="188" t="s">
        <v>13649</v>
      </c>
      <c r="G1414" s="189">
        <v>200</v>
      </c>
      <c r="H1414" s="123">
        <v>0</v>
      </c>
      <c r="I1414" s="122">
        <v>61.3</v>
      </c>
    </row>
    <row r="1415" s="134" customFormat="1" spans="1:9">
      <c r="A1415" s="180">
        <v>1414</v>
      </c>
      <c r="B1415" s="127" t="s">
        <v>12201</v>
      </c>
      <c r="C1415" s="180" t="s">
        <v>13476</v>
      </c>
      <c r="D1415" s="180" t="s">
        <v>13564</v>
      </c>
      <c r="E1415" s="180" t="s">
        <v>13631</v>
      </c>
      <c r="F1415" s="188" t="s">
        <v>13650</v>
      </c>
      <c r="G1415" s="189">
        <v>200</v>
      </c>
      <c r="H1415" s="123">
        <v>0</v>
      </c>
      <c r="I1415" s="122">
        <v>61.82</v>
      </c>
    </row>
    <row r="1416" s="134" customFormat="1" spans="1:9">
      <c r="A1416" s="180">
        <v>1415</v>
      </c>
      <c r="B1416" s="127" t="s">
        <v>12201</v>
      </c>
      <c r="C1416" s="180" t="s">
        <v>13476</v>
      </c>
      <c r="D1416" s="180" t="s">
        <v>13564</v>
      </c>
      <c r="E1416" s="180" t="s">
        <v>13631</v>
      </c>
      <c r="F1416" s="188" t="s">
        <v>13651</v>
      </c>
      <c r="G1416" s="189">
        <v>400</v>
      </c>
      <c r="H1416" s="123">
        <v>0</v>
      </c>
      <c r="I1416" s="122">
        <v>62.5</v>
      </c>
    </row>
    <row r="1417" s="134" customFormat="1" spans="1:9">
      <c r="A1417" s="180">
        <v>1416</v>
      </c>
      <c r="B1417" s="127" t="s">
        <v>12201</v>
      </c>
      <c r="C1417" s="180" t="s">
        <v>13476</v>
      </c>
      <c r="D1417" s="180" t="s">
        <v>13564</v>
      </c>
      <c r="E1417" s="180" t="s">
        <v>13631</v>
      </c>
      <c r="F1417" s="188" t="s">
        <v>13652</v>
      </c>
      <c r="G1417" s="189">
        <v>200</v>
      </c>
      <c r="H1417" s="123">
        <v>0</v>
      </c>
      <c r="I1417" s="122">
        <v>62.86</v>
      </c>
    </row>
    <row r="1418" s="134" customFormat="1" spans="1:9">
      <c r="A1418" s="180">
        <v>1417</v>
      </c>
      <c r="B1418" s="127" t="s">
        <v>12201</v>
      </c>
      <c r="C1418" s="180" t="s">
        <v>13476</v>
      </c>
      <c r="D1418" s="180" t="s">
        <v>13564</v>
      </c>
      <c r="E1418" s="180" t="s">
        <v>13631</v>
      </c>
      <c r="F1418" s="188" t="s">
        <v>13653</v>
      </c>
      <c r="G1418" s="189">
        <v>200</v>
      </c>
      <c r="H1418" s="123">
        <v>0</v>
      </c>
      <c r="I1418" s="122">
        <v>63.36</v>
      </c>
    </row>
    <row r="1419" s="134" customFormat="1" spans="1:9">
      <c r="A1419" s="180">
        <v>1418</v>
      </c>
      <c r="B1419" s="127" t="s">
        <v>12201</v>
      </c>
      <c r="C1419" s="180" t="s">
        <v>13476</v>
      </c>
      <c r="D1419" s="180" t="s">
        <v>13564</v>
      </c>
      <c r="E1419" s="180" t="s">
        <v>13631</v>
      </c>
      <c r="F1419" s="188" t="s">
        <v>13654</v>
      </c>
      <c r="G1419" s="189">
        <v>200</v>
      </c>
      <c r="H1419" s="123">
        <v>0</v>
      </c>
      <c r="I1419" s="122">
        <v>63.7</v>
      </c>
    </row>
    <row r="1420" s="134" customFormat="1" spans="1:9">
      <c r="A1420" s="180">
        <v>1419</v>
      </c>
      <c r="B1420" s="127" t="s">
        <v>12201</v>
      </c>
      <c r="C1420" s="180" t="s">
        <v>13655</v>
      </c>
      <c r="D1420" s="180" t="s">
        <v>13656</v>
      </c>
      <c r="E1420" s="180" t="s">
        <v>13657</v>
      </c>
      <c r="F1420" s="180" t="s">
        <v>13658</v>
      </c>
      <c r="G1420" s="189">
        <v>160</v>
      </c>
      <c r="H1420" s="123">
        <v>0</v>
      </c>
      <c r="I1420" s="122">
        <v>63.97</v>
      </c>
    </row>
    <row r="1421" s="134" customFormat="1" spans="1:9">
      <c r="A1421" s="180">
        <v>1420</v>
      </c>
      <c r="B1421" s="127" t="s">
        <v>12201</v>
      </c>
      <c r="C1421" s="180" t="s">
        <v>13655</v>
      </c>
      <c r="D1421" s="180" t="s">
        <v>13656</v>
      </c>
      <c r="E1421" s="180" t="s">
        <v>13657</v>
      </c>
      <c r="F1421" s="180" t="s">
        <v>13659</v>
      </c>
      <c r="G1421" s="189">
        <v>200</v>
      </c>
      <c r="H1421" s="123">
        <v>0</v>
      </c>
      <c r="I1421" s="122">
        <v>64.096</v>
      </c>
    </row>
    <row r="1422" s="134" customFormat="1" spans="1:9">
      <c r="A1422" s="180">
        <v>1421</v>
      </c>
      <c r="B1422" s="127" t="s">
        <v>12201</v>
      </c>
      <c r="C1422" s="180" t="s">
        <v>13655</v>
      </c>
      <c r="D1422" s="180" t="s">
        <v>13656</v>
      </c>
      <c r="E1422" s="180" t="s">
        <v>13657</v>
      </c>
      <c r="F1422" s="180" t="s">
        <v>13660</v>
      </c>
      <c r="G1422" s="189">
        <v>250</v>
      </c>
      <c r="H1422" s="123">
        <v>0</v>
      </c>
      <c r="I1422" s="122">
        <v>64.288</v>
      </c>
    </row>
    <row r="1423" s="134" customFormat="1" spans="1:9">
      <c r="A1423" s="180">
        <v>1422</v>
      </c>
      <c r="B1423" s="127" t="s">
        <v>12201</v>
      </c>
      <c r="C1423" s="180" t="s">
        <v>13655</v>
      </c>
      <c r="D1423" s="180" t="s">
        <v>13656</v>
      </c>
      <c r="E1423" s="180" t="s">
        <v>13657</v>
      </c>
      <c r="F1423" s="180" t="s">
        <v>13661</v>
      </c>
      <c r="G1423" s="189">
        <v>200</v>
      </c>
      <c r="H1423" s="123">
        <v>0</v>
      </c>
      <c r="I1423" s="122">
        <v>64.395</v>
      </c>
    </row>
    <row r="1424" s="134" customFormat="1" spans="1:9">
      <c r="A1424" s="180">
        <v>1423</v>
      </c>
      <c r="B1424" s="127" t="s">
        <v>12201</v>
      </c>
      <c r="C1424" s="180" t="s">
        <v>13655</v>
      </c>
      <c r="D1424" s="180" t="s">
        <v>13656</v>
      </c>
      <c r="E1424" s="180" t="s">
        <v>13657</v>
      </c>
      <c r="F1424" s="180" t="s">
        <v>13662</v>
      </c>
      <c r="G1424" s="189">
        <v>200</v>
      </c>
      <c r="H1424" s="123">
        <v>0</v>
      </c>
      <c r="I1424" s="122">
        <v>64.88</v>
      </c>
    </row>
    <row r="1425" s="134" customFormat="1" spans="1:9">
      <c r="A1425" s="180">
        <v>1424</v>
      </c>
      <c r="B1425" s="127" t="s">
        <v>12201</v>
      </c>
      <c r="C1425" s="180" t="s">
        <v>13655</v>
      </c>
      <c r="D1425" s="180" t="s">
        <v>13656</v>
      </c>
      <c r="E1425" s="180" t="s">
        <v>13663</v>
      </c>
      <c r="F1425" s="192" t="s">
        <v>13664</v>
      </c>
      <c r="G1425" s="189">
        <v>200</v>
      </c>
      <c r="H1425" s="123">
        <v>0</v>
      </c>
      <c r="I1425" s="122">
        <v>64.95</v>
      </c>
    </row>
    <row r="1426" s="134" customFormat="1" spans="1:9">
      <c r="A1426" s="180">
        <v>1425</v>
      </c>
      <c r="B1426" s="127" t="s">
        <v>12201</v>
      </c>
      <c r="C1426" s="180" t="s">
        <v>13655</v>
      </c>
      <c r="D1426" s="180" t="s">
        <v>13656</v>
      </c>
      <c r="E1426" s="180" t="s">
        <v>13663</v>
      </c>
      <c r="F1426" s="180" t="s">
        <v>13665</v>
      </c>
      <c r="G1426" s="189">
        <v>200</v>
      </c>
      <c r="H1426" s="123">
        <v>0</v>
      </c>
      <c r="I1426" s="122">
        <v>65.25</v>
      </c>
    </row>
    <row r="1427" s="134" customFormat="1" spans="1:9">
      <c r="A1427" s="180">
        <v>1426</v>
      </c>
      <c r="B1427" s="127" t="s">
        <v>12201</v>
      </c>
      <c r="C1427" s="180" t="s">
        <v>13655</v>
      </c>
      <c r="D1427" s="180" t="s">
        <v>13656</v>
      </c>
      <c r="E1427" s="180" t="s">
        <v>13663</v>
      </c>
      <c r="F1427" s="180" t="s">
        <v>13666</v>
      </c>
      <c r="G1427" s="189">
        <v>200</v>
      </c>
      <c r="H1427" s="123">
        <v>0</v>
      </c>
      <c r="I1427" s="122">
        <v>65.72</v>
      </c>
    </row>
    <row r="1428" s="134" customFormat="1" spans="1:9">
      <c r="A1428" s="180">
        <v>1427</v>
      </c>
      <c r="B1428" s="127" t="s">
        <v>12201</v>
      </c>
      <c r="C1428" s="180" t="s">
        <v>13655</v>
      </c>
      <c r="D1428" s="180" t="s">
        <v>13656</v>
      </c>
      <c r="E1428" s="180" t="s">
        <v>13663</v>
      </c>
      <c r="F1428" s="180" t="s">
        <v>13667</v>
      </c>
      <c r="G1428" s="189">
        <v>200</v>
      </c>
      <c r="H1428" s="123">
        <v>0</v>
      </c>
      <c r="I1428" s="122">
        <v>65.75</v>
      </c>
    </row>
    <row r="1429" s="134" customFormat="1" spans="1:9">
      <c r="A1429" s="180">
        <v>1428</v>
      </c>
      <c r="B1429" s="127" t="s">
        <v>12201</v>
      </c>
      <c r="C1429" s="180" t="s">
        <v>13655</v>
      </c>
      <c r="D1429" s="180" t="s">
        <v>13656</v>
      </c>
      <c r="E1429" s="180" t="s">
        <v>13663</v>
      </c>
      <c r="F1429" s="180" t="s">
        <v>13668</v>
      </c>
      <c r="G1429" s="189">
        <v>200</v>
      </c>
      <c r="H1429" s="123">
        <v>0</v>
      </c>
      <c r="I1429" s="122">
        <v>65.98</v>
      </c>
    </row>
    <row r="1430" s="134" customFormat="1" spans="1:9">
      <c r="A1430" s="180">
        <v>1429</v>
      </c>
      <c r="B1430" s="127" t="s">
        <v>12201</v>
      </c>
      <c r="C1430" s="180" t="s">
        <v>13655</v>
      </c>
      <c r="D1430" s="180" t="s">
        <v>13656</v>
      </c>
      <c r="E1430" s="180" t="s">
        <v>13663</v>
      </c>
      <c r="F1430" s="180" t="s">
        <v>13669</v>
      </c>
      <c r="G1430" s="189">
        <v>200</v>
      </c>
      <c r="H1430" s="123">
        <v>0</v>
      </c>
      <c r="I1430" s="122">
        <v>66.09</v>
      </c>
    </row>
    <row r="1431" s="134" customFormat="1" spans="1:9">
      <c r="A1431" s="180">
        <v>1430</v>
      </c>
      <c r="B1431" s="127" t="s">
        <v>12201</v>
      </c>
      <c r="C1431" s="180" t="s">
        <v>13655</v>
      </c>
      <c r="D1431" s="180" t="s">
        <v>13656</v>
      </c>
      <c r="E1431" s="180" t="s">
        <v>13663</v>
      </c>
      <c r="F1431" s="180" t="s">
        <v>13670</v>
      </c>
      <c r="G1431" s="189">
        <v>200</v>
      </c>
      <c r="H1431" s="123">
        <v>0</v>
      </c>
      <c r="I1431" s="122">
        <v>66.324</v>
      </c>
    </row>
    <row r="1432" s="134" customFormat="1" spans="1:9">
      <c r="A1432" s="180">
        <v>1431</v>
      </c>
      <c r="B1432" s="127" t="s">
        <v>12201</v>
      </c>
      <c r="C1432" s="180" t="s">
        <v>13655</v>
      </c>
      <c r="D1432" s="180" t="s">
        <v>13656</v>
      </c>
      <c r="E1432" s="180" t="s">
        <v>13663</v>
      </c>
      <c r="F1432" s="180" t="s">
        <v>13671</v>
      </c>
      <c r="G1432" s="189">
        <v>200</v>
      </c>
      <c r="H1432" s="123">
        <v>0</v>
      </c>
      <c r="I1432" s="122">
        <v>66.736</v>
      </c>
    </row>
    <row r="1433" s="134" customFormat="1" spans="1:9">
      <c r="A1433" s="180">
        <v>1432</v>
      </c>
      <c r="B1433" s="127" t="s">
        <v>12201</v>
      </c>
      <c r="C1433" s="180" t="s">
        <v>13655</v>
      </c>
      <c r="D1433" s="180" t="s">
        <v>13656</v>
      </c>
      <c r="E1433" s="180" t="s">
        <v>13663</v>
      </c>
      <c r="F1433" s="180" t="s">
        <v>13672</v>
      </c>
      <c r="G1433" s="189">
        <v>315</v>
      </c>
      <c r="H1433" s="123">
        <v>0</v>
      </c>
      <c r="I1433" s="122">
        <v>67.466</v>
      </c>
    </row>
    <row r="1434" s="134" customFormat="1" spans="1:9">
      <c r="A1434" s="180">
        <v>1433</v>
      </c>
      <c r="B1434" s="127" t="s">
        <v>12201</v>
      </c>
      <c r="C1434" s="180" t="s">
        <v>13655</v>
      </c>
      <c r="D1434" s="180" t="s">
        <v>13656</v>
      </c>
      <c r="E1434" s="180" t="s">
        <v>13663</v>
      </c>
      <c r="F1434" s="180" t="s">
        <v>13673</v>
      </c>
      <c r="G1434" s="189">
        <v>200</v>
      </c>
      <c r="H1434" s="123">
        <v>0</v>
      </c>
      <c r="I1434" s="122">
        <v>67.6</v>
      </c>
    </row>
    <row r="1435" s="134" customFormat="1" spans="1:9">
      <c r="A1435" s="180">
        <v>1434</v>
      </c>
      <c r="B1435" s="127" t="s">
        <v>12201</v>
      </c>
      <c r="C1435" s="180" t="s">
        <v>13655</v>
      </c>
      <c r="D1435" s="180" t="s">
        <v>13656</v>
      </c>
      <c r="E1435" s="180" t="s">
        <v>13663</v>
      </c>
      <c r="F1435" s="180" t="s">
        <v>13674</v>
      </c>
      <c r="G1435" s="189">
        <v>200</v>
      </c>
      <c r="H1435" s="123">
        <v>0</v>
      </c>
      <c r="I1435" s="122">
        <v>68.72</v>
      </c>
    </row>
    <row r="1436" s="134" customFormat="1" spans="1:9">
      <c r="A1436" s="180">
        <v>1435</v>
      </c>
      <c r="B1436" s="127" t="s">
        <v>12201</v>
      </c>
      <c r="C1436" s="180" t="s">
        <v>13655</v>
      </c>
      <c r="D1436" s="180" t="s">
        <v>13656</v>
      </c>
      <c r="E1436" s="180" t="s">
        <v>13663</v>
      </c>
      <c r="F1436" s="180" t="s">
        <v>13675</v>
      </c>
      <c r="G1436" s="189">
        <v>200</v>
      </c>
      <c r="H1436" s="123">
        <v>0</v>
      </c>
      <c r="I1436" s="122">
        <v>69</v>
      </c>
    </row>
    <row r="1437" s="134" customFormat="1" spans="1:9">
      <c r="A1437" s="180">
        <v>1436</v>
      </c>
      <c r="B1437" s="127" t="s">
        <v>12201</v>
      </c>
      <c r="C1437" s="180" t="s">
        <v>13655</v>
      </c>
      <c r="D1437" s="180" t="s">
        <v>13656</v>
      </c>
      <c r="E1437" s="180" t="s">
        <v>13663</v>
      </c>
      <c r="F1437" s="180" t="s">
        <v>13676</v>
      </c>
      <c r="G1437" s="189">
        <v>200</v>
      </c>
      <c r="H1437" s="123">
        <v>0</v>
      </c>
      <c r="I1437" s="122">
        <v>69.04</v>
      </c>
    </row>
    <row r="1438" s="134" customFormat="1" spans="1:9">
      <c r="A1438" s="180">
        <v>1437</v>
      </c>
      <c r="B1438" s="127" t="s">
        <v>12201</v>
      </c>
      <c r="C1438" s="180" t="s">
        <v>13655</v>
      </c>
      <c r="D1438" s="180" t="s">
        <v>13656</v>
      </c>
      <c r="E1438" s="180" t="s">
        <v>13663</v>
      </c>
      <c r="F1438" s="180" t="s">
        <v>13677</v>
      </c>
      <c r="G1438" s="189">
        <v>200</v>
      </c>
      <c r="H1438" s="123">
        <v>0</v>
      </c>
      <c r="I1438" s="122">
        <v>69.2</v>
      </c>
    </row>
    <row r="1439" s="134" customFormat="1" spans="1:9">
      <c r="A1439" s="180">
        <v>1438</v>
      </c>
      <c r="B1439" s="127" t="s">
        <v>12201</v>
      </c>
      <c r="C1439" s="180" t="s">
        <v>13655</v>
      </c>
      <c r="D1439" s="180" t="s">
        <v>13656</v>
      </c>
      <c r="E1439" s="180" t="s">
        <v>13663</v>
      </c>
      <c r="F1439" s="180" t="s">
        <v>13678</v>
      </c>
      <c r="G1439" s="189">
        <v>200</v>
      </c>
      <c r="H1439" s="123">
        <v>0</v>
      </c>
      <c r="I1439" s="122">
        <v>69.3</v>
      </c>
    </row>
    <row r="1440" s="134" customFormat="1" spans="1:9">
      <c r="A1440" s="180">
        <v>1439</v>
      </c>
      <c r="B1440" s="127" t="s">
        <v>12201</v>
      </c>
      <c r="C1440" s="180" t="s">
        <v>13655</v>
      </c>
      <c r="D1440" s="180" t="s">
        <v>13656</v>
      </c>
      <c r="E1440" s="180" t="s">
        <v>13663</v>
      </c>
      <c r="F1440" s="180" t="s">
        <v>13679</v>
      </c>
      <c r="G1440" s="189">
        <v>200</v>
      </c>
      <c r="H1440" s="123">
        <v>0</v>
      </c>
      <c r="I1440" s="122">
        <v>69.301</v>
      </c>
    </row>
    <row r="1441" s="134" customFormat="1" spans="1:9">
      <c r="A1441" s="180">
        <v>1440</v>
      </c>
      <c r="B1441" s="127" t="s">
        <v>12201</v>
      </c>
      <c r="C1441" s="180" t="s">
        <v>13655</v>
      </c>
      <c r="D1441" s="180" t="s">
        <v>13656</v>
      </c>
      <c r="E1441" s="180" t="s">
        <v>13663</v>
      </c>
      <c r="F1441" s="180" t="s">
        <v>13680</v>
      </c>
      <c r="G1441" s="189">
        <v>200</v>
      </c>
      <c r="H1441" s="123">
        <v>0</v>
      </c>
      <c r="I1441" s="122">
        <v>69.368</v>
      </c>
    </row>
    <row r="1442" s="134" customFormat="1" spans="1:9">
      <c r="A1442" s="180">
        <v>1441</v>
      </c>
      <c r="B1442" s="127" t="s">
        <v>12201</v>
      </c>
      <c r="C1442" s="180" t="s">
        <v>13655</v>
      </c>
      <c r="D1442" s="180" t="s">
        <v>13656</v>
      </c>
      <c r="E1442" s="180" t="s">
        <v>13663</v>
      </c>
      <c r="F1442" s="180" t="s">
        <v>13681</v>
      </c>
      <c r="G1442" s="189">
        <v>400</v>
      </c>
      <c r="H1442" s="123">
        <v>0</v>
      </c>
      <c r="I1442" s="122">
        <v>120</v>
      </c>
    </row>
    <row r="1443" s="134" customFormat="1" spans="1:9">
      <c r="A1443" s="180">
        <v>1442</v>
      </c>
      <c r="B1443" s="127" t="s">
        <v>12201</v>
      </c>
      <c r="C1443" s="180" t="s">
        <v>13655</v>
      </c>
      <c r="D1443" s="180" t="s">
        <v>13656</v>
      </c>
      <c r="E1443" s="180" t="s">
        <v>13663</v>
      </c>
      <c r="F1443" s="180" t="s">
        <v>13682</v>
      </c>
      <c r="G1443" s="189">
        <v>200</v>
      </c>
      <c r="H1443" s="123">
        <v>0</v>
      </c>
      <c r="I1443" s="122">
        <v>70.688</v>
      </c>
    </row>
    <row r="1444" s="134" customFormat="1" spans="1:9">
      <c r="A1444" s="180">
        <v>1443</v>
      </c>
      <c r="B1444" s="127" t="s">
        <v>12201</v>
      </c>
      <c r="C1444" s="180" t="s">
        <v>13655</v>
      </c>
      <c r="D1444" s="180" t="s">
        <v>13656</v>
      </c>
      <c r="E1444" s="180" t="s">
        <v>13663</v>
      </c>
      <c r="F1444" s="180" t="s">
        <v>13683</v>
      </c>
      <c r="G1444" s="189">
        <v>200</v>
      </c>
      <c r="H1444" s="123">
        <v>0</v>
      </c>
      <c r="I1444" s="122">
        <v>71.32</v>
      </c>
    </row>
    <row r="1445" s="134" customFormat="1" spans="1:9">
      <c r="A1445" s="180">
        <v>1444</v>
      </c>
      <c r="B1445" s="127" t="s">
        <v>12201</v>
      </c>
      <c r="C1445" s="180" t="s">
        <v>13655</v>
      </c>
      <c r="D1445" s="180" t="s">
        <v>13656</v>
      </c>
      <c r="E1445" s="180" t="s">
        <v>13663</v>
      </c>
      <c r="F1445" s="180" t="s">
        <v>13684</v>
      </c>
      <c r="G1445" s="189">
        <v>200</v>
      </c>
      <c r="H1445" s="123">
        <v>0</v>
      </c>
      <c r="I1445" s="122">
        <v>71.34</v>
      </c>
    </row>
    <row r="1446" s="134" customFormat="1" spans="1:9">
      <c r="A1446" s="180">
        <v>1445</v>
      </c>
      <c r="B1446" s="127" t="s">
        <v>12201</v>
      </c>
      <c r="C1446" s="180" t="s">
        <v>13655</v>
      </c>
      <c r="D1446" s="180" t="s">
        <v>13656</v>
      </c>
      <c r="E1446" s="180" t="s">
        <v>13663</v>
      </c>
      <c r="F1446" s="180" t="s">
        <v>13685</v>
      </c>
      <c r="G1446" s="189">
        <v>200</v>
      </c>
      <c r="H1446" s="123">
        <v>0</v>
      </c>
      <c r="I1446" s="122">
        <v>71.35</v>
      </c>
    </row>
    <row r="1447" s="134" customFormat="1" spans="1:9">
      <c r="A1447" s="180">
        <v>1446</v>
      </c>
      <c r="B1447" s="127" t="s">
        <v>12201</v>
      </c>
      <c r="C1447" s="180" t="s">
        <v>13655</v>
      </c>
      <c r="D1447" s="180" t="s">
        <v>13656</v>
      </c>
      <c r="E1447" s="180" t="s">
        <v>13663</v>
      </c>
      <c r="F1447" s="180" t="s">
        <v>13686</v>
      </c>
      <c r="G1447" s="189">
        <v>200</v>
      </c>
      <c r="H1447" s="123">
        <v>0</v>
      </c>
      <c r="I1447" s="122">
        <v>71.44</v>
      </c>
    </row>
    <row r="1448" s="134" customFormat="1" spans="1:9">
      <c r="A1448" s="180">
        <v>1447</v>
      </c>
      <c r="B1448" s="127" t="s">
        <v>12201</v>
      </c>
      <c r="C1448" s="180" t="s">
        <v>13655</v>
      </c>
      <c r="D1448" s="180" t="s">
        <v>13656</v>
      </c>
      <c r="E1448" s="180" t="s">
        <v>13663</v>
      </c>
      <c r="F1448" s="180" t="s">
        <v>13687</v>
      </c>
      <c r="G1448" s="189">
        <v>200</v>
      </c>
      <c r="H1448" s="123">
        <v>0</v>
      </c>
      <c r="I1448" s="122">
        <v>71.889</v>
      </c>
    </row>
    <row r="1449" s="134" customFormat="1" ht="14.25" spans="1:9">
      <c r="A1449" s="180">
        <v>1448</v>
      </c>
      <c r="B1449" s="127" t="s">
        <v>12201</v>
      </c>
      <c r="C1449" s="180" t="s">
        <v>13655</v>
      </c>
      <c r="D1449" s="180" t="s">
        <v>13656</v>
      </c>
      <c r="E1449" s="193" t="s">
        <v>13688</v>
      </c>
      <c r="F1449" s="180" t="s">
        <v>13689</v>
      </c>
      <c r="G1449" s="189">
        <v>200</v>
      </c>
      <c r="H1449" s="123">
        <v>0</v>
      </c>
      <c r="I1449" s="122">
        <v>72.116</v>
      </c>
    </row>
    <row r="1450" s="134" customFormat="1" ht="14.25" spans="1:9">
      <c r="A1450" s="180">
        <v>1449</v>
      </c>
      <c r="B1450" s="127" t="s">
        <v>12201</v>
      </c>
      <c r="C1450" s="180" t="s">
        <v>13655</v>
      </c>
      <c r="D1450" s="180" t="s">
        <v>13656</v>
      </c>
      <c r="E1450" s="193" t="s">
        <v>13688</v>
      </c>
      <c r="F1450" s="180" t="s">
        <v>13690</v>
      </c>
      <c r="G1450" s="189">
        <v>200</v>
      </c>
      <c r="H1450" s="123">
        <v>0</v>
      </c>
      <c r="I1450" s="122">
        <v>72.26</v>
      </c>
    </row>
    <row r="1451" s="134" customFormat="1" ht="14.25" spans="1:9">
      <c r="A1451" s="180">
        <v>1450</v>
      </c>
      <c r="B1451" s="127" t="s">
        <v>12201</v>
      </c>
      <c r="C1451" s="180" t="s">
        <v>13655</v>
      </c>
      <c r="D1451" s="180" t="s">
        <v>13656</v>
      </c>
      <c r="E1451" s="193" t="s">
        <v>13688</v>
      </c>
      <c r="F1451" s="180" t="s">
        <v>13691</v>
      </c>
      <c r="G1451" s="189">
        <v>200</v>
      </c>
      <c r="H1451" s="123">
        <v>0</v>
      </c>
      <c r="I1451" s="122">
        <v>72.706</v>
      </c>
    </row>
    <row r="1452" s="134" customFormat="1" ht="14.25" spans="1:9">
      <c r="A1452" s="180">
        <v>1451</v>
      </c>
      <c r="B1452" s="127" t="s">
        <v>12201</v>
      </c>
      <c r="C1452" s="180" t="s">
        <v>13655</v>
      </c>
      <c r="D1452" s="180" t="s">
        <v>13656</v>
      </c>
      <c r="E1452" s="193" t="s">
        <v>13688</v>
      </c>
      <c r="F1452" s="180" t="s">
        <v>13692</v>
      </c>
      <c r="G1452" s="189">
        <v>100</v>
      </c>
      <c r="H1452" s="123">
        <v>0</v>
      </c>
      <c r="I1452" s="122">
        <v>72.76</v>
      </c>
    </row>
    <row r="1453" s="134" customFormat="1" ht="14.25" spans="1:9">
      <c r="A1453" s="180">
        <v>1452</v>
      </c>
      <c r="B1453" s="127" t="s">
        <v>12201</v>
      </c>
      <c r="C1453" s="180" t="s">
        <v>13655</v>
      </c>
      <c r="D1453" s="180" t="s">
        <v>13656</v>
      </c>
      <c r="E1453" s="193" t="s">
        <v>13688</v>
      </c>
      <c r="F1453" s="180" t="s">
        <v>13693</v>
      </c>
      <c r="G1453" s="189">
        <v>100</v>
      </c>
      <c r="H1453" s="123">
        <v>0</v>
      </c>
      <c r="I1453" s="122">
        <v>72.8</v>
      </c>
    </row>
    <row r="1454" s="134" customFormat="1" ht="14.25" spans="1:9">
      <c r="A1454" s="180">
        <v>1453</v>
      </c>
      <c r="B1454" s="127" t="s">
        <v>12201</v>
      </c>
      <c r="C1454" s="180" t="s">
        <v>13655</v>
      </c>
      <c r="D1454" s="180" t="s">
        <v>13656</v>
      </c>
      <c r="E1454" s="193" t="s">
        <v>13688</v>
      </c>
      <c r="F1454" s="180" t="s">
        <v>13694</v>
      </c>
      <c r="G1454" s="189">
        <v>50</v>
      </c>
      <c r="H1454" s="123">
        <v>0</v>
      </c>
      <c r="I1454" s="122">
        <v>28.89</v>
      </c>
    </row>
    <row r="1455" s="134" customFormat="1" ht="14.25" spans="1:9">
      <c r="A1455" s="180">
        <v>1454</v>
      </c>
      <c r="B1455" s="127" t="s">
        <v>12201</v>
      </c>
      <c r="C1455" s="180" t="s">
        <v>13655</v>
      </c>
      <c r="D1455" s="180" t="s">
        <v>13656</v>
      </c>
      <c r="E1455" s="193" t="s">
        <v>13688</v>
      </c>
      <c r="F1455" s="180" t="s">
        <v>13695</v>
      </c>
      <c r="G1455" s="189">
        <v>200</v>
      </c>
      <c r="H1455" s="123">
        <v>0</v>
      </c>
      <c r="I1455" s="122">
        <v>30.94</v>
      </c>
    </row>
    <row r="1456" s="134" customFormat="1" ht="14.25" spans="1:9">
      <c r="A1456" s="180">
        <v>1455</v>
      </c>
      <c r="B1456" s="127" t="s">
        <v>12201</v>
      </c>
      <c r="C1456" s="180" t="s">
        <v>13655</v>
      </c>
      <c r="D1456" s="180" t="s">
        <v>13656</v>
      </c>
      <c r="E1456" s="193" t="s">
        <v>13688</v>
      </c>
      <c r="F1456" s="180" t="s">
        <v>13696</v>
      </c>
      <c r="G1456" s="189">
        <v>200</v>
      </c>
      <c r="H1456" s="123">
        <v>0</v>
      </c>
      <c r="I1456" s="122">
        <v>31.75</v>
      </c>
    </row>
    <row r="1457" s="134" customFormat="1" ht="14.25" spans="1:9">
      <c r="A1457" s="180">
        <v>1456</v>
      </c>
      <c r="B1457" s="127" t="s">
        <v>12201</v>
      </c>
      <c r="C1457" s="180" t="s">
        <v>13655</v>
      </c>
      <c r="D1457" s="180" t="s">
        <v>13656</v>
      </c>
      <c r="E1457" s="193" t="s">
        <v>13688</v>
      </c>
      <c r="F1457" s="180" t="s">
        <v>13697</v>
      </c>
      <c r="G1457" s="189">
        <v>200</v>
      </c>
      <c r="H1457" s="123">
        <v>0</v>
      </c>
      <c r="I1457" s="122">
        <v>31.756</v>
      </c>
    </row>
    <row r="1458" s="134" customFormat="1" ht="14.25" spans="1:9">
      <c r="A1458" s="180">
        <v>1457</v>
      </c>
      <c r="B1458" s="127" t="s">
        <v>12201</v>
      </c>
      <c r="C1458" s="180" t="s">
        <v>13655</v>
      </c>
      <c r="D1458" s="180" t="s">
        <v>13656</v>
      </c>
      <c r="E1458" s="193" t="s">
        <v>13688</v>
      </c>
      <c r="F1458" s="180" t="s">
        <v>9602</v>
      </c>
      <c r="G1458" s="189">
        <v>160</v>
      </c>
      <c r="H1458" s="123">
        <v>0</v>
      </c>
      <c r="I1458" s="122">
        <v>31.76</v>
      </c>
    </row>
    <row r="1459" s="134" customFormat="1" ht="14.25" spans="1:9">
      <c r="A1459" s="180">
        <v>1458</v>
      </c>
      <c r="B1459" s="127" t="s">
        <v>12201</v>
      </c>
      <c r="C1459" s="180" t="s">
        <v>13655</v>
      </c>
      <c r="D1459" s="180" t="s">
        <v>13656</v>
      </c>
      <c r="E1459" s="193" t="s">
        <v>13688</v>
      </c>
      <c r="F1459" s="180" t="s">
        <v>13698</v>
      </c>
      <c r="G1459" s="189">
        <v>160</v>
      </c>
      <c r="H1459" s="123">
        <v>0</v>
      </c>
      <c r="I1459" s="122">
        <v>32.46</v>
      </c>
    </row>
    <row r="1460" s="134" customFormat="1" ht="14.25" spans="1:9">
      <c r="A1460" s="180">
        <v>1459</v>
      </c>
      <c r="B1460" s="127" t="s">
        <v>12201</v>
      </c>
      <c r="C1460" s="180" t="s">
        <v>13655</v>
      </c>
      <c r="D1460" s="180" t="s">
        <v>13656</v>
      </c>
      <c r="E1460" s="193" t="s">
        <v>13688</v>
      </c>
      <c r="F1460" s="180" t="s">
        <v>13699</v>
      </c>
      <c r="G1460" s="189">
        <v>200</v>
      </c>
      <c r="H1460" s="123">
        <v>0</v>
      </c>
      <c r="I1460" s="122">
        <v>32.75</v>
      </c>
    </row>
    <row r="1461" s="134" customFormat="1" ht="14.25" spans="1:9">
      <c r="A1461" s="180">
        <v>1460</v>
      </c>
      <c r="B1461" s="127" t="s">
        <v>12201</v>
      </c>
      <c r="C1461" s="180" t="s">
        <v>13655</v>
      </c>
      <c r="D1461" s="180" t="s">
        <v>13656</v>
      </c>
      <c r="E1461" s="193" t="s">
        <v>13688</v>
      </c>
      <c r="F1461" s="180" t="s">
        <v>13700</v>
      </c>
      <c r="G1461" s="189">
        <v>200</v>
      </c>
      <c r="H1461" s="123">
        <v>0</v>
      </c>
      <c r="I1461" s="122">
        <v>73.916</v>
      </c>
    </row>
    <row r="1462" s="134" customFormat="1" ht="14.25" spans="1:9">
      <c r="A1462" s="180">
        <v>1461</v>
      </c>
      <c r="B1462" s="127" t="s">
        <v>12201</v>
      </c>
      <c r="C1462" s="180" t="s">
        <v>13655</v>
      </c>
      <c r="D1462" s="180" t="s">
        <v>13656</v>
      </c>
      <c r="E1462" s="193" t="s">
        <v>13688</v>
      </c>
      <c r="F1462" s="180" t="s">
        <v>13701</v>
      </c>
      <c r="G1462" s="189">
        <v>200</v>
      </c>
      <c r="H1462" s="123">
        <v>0</v>
      </c>
      <c r="I1462" s="122">
        <v>74.08</v>
      </c>
    </row>
    <row r="1463" s="134" customFormat="1" ht="14.25" spans="1:9">
      <c r="A1463" s="180">
        <v>1462</v>
      </c>
      <c r="B1463" s="127" t="s">
        <v>12201</v>
      </c>
      <c r="C1463" s="180" t="s">
        <v>13655</v>
      </c>
      <c r="D1463" s="180" t="s">
        <v>13656</v>
      </c>
      <c r="E1463" s="193" t="s">
        <v>13688</v>
      </c>
      <c r="F1463" s="180" t="s">
        <v>13702</v>
      </c>
      <c r="G1463" s="189">
        <v>100</v>
      </c>
      <c r="H1463" s="123">
        <v>0</v>
      </c>
      <c r="I1463" s="122">
        <v>74.14</v>
      </c>
    </row>
    <row r="1464" s="134" customFormat="1" ht="14.25" spans="1:9">
      <c r="A1464" s="180">
        <v>1463</v>
      </c>
      <c r="B1464" s="127" t="s">
        <v>12201</v>
      </c>
      <c r="C1464" s="180" t="s">
        <v>13655</v>
      </c>
      <c r="D1464" s="180" t="s">
        <v>13656</v>
      </c>
      <c r="E1464" s="193" t="s">
        <v>13688</v>
      </c>
      <c r="F1464" s="180" t="s">
        <v>13703</v>
      </c>
      <c r="G1464" s="189">
        <v>200</v>
      </c>
      <c r="H1464" s="123">
        <v>0</v>
      </c>
      <c r="I1464" s="122">
        <v>74.152</v>
      </c>
    </row>
    <row r="1465" s="134" customFormat="1" ht="14.25" spans="1:9">
      <c r="A1465" s="180">
        <v>1464</v>
      </c>
      <c r="B1465" s="127" t="s">
        <v>12201</v>
      </c>
      <c r="C1465" s="180" t="s">
        <v>13655</v>
      </c>
      <c r="D1465" s="180" t="s">
        <v>13656</v>
      </c>
      <c r="E1465" s="193" t="s">
        <v>13688</v>
      </c>
      <c r="F1465" s="180" t="s">
        <v>13704</v>
      </c>
      <c r="G1465" s="189">
        <v>400</v>
      </c>
      <c r="H1465" s="123">
        <v>0</v>
      </c>
      <c r="I1465" s="122">
        <v>74.549</v>
      </c>
    </row>
    <row r="1466" s="134" customFormat="1" ht="14.25" spans="1:9">
      <c r="A1466" s="180">
        <v>1465</v>
      </c>
      <c r="B1466" s="127" t="s">
        <v>12201</v>
      </c>
      <c r="C1466" s="180" t="s">
        <v>13655</v>
      </c>
      <c r="D1466" s="180" t="s">
        <v>13656</v>
      </c>
      <c r="E1466" s="193" t="s">
        <v>13688</v>
      </c>
      <c r="F1466" s="180" t="s">
        <v>13705</v>
      </c>
      <c r="G1466" s="189">
        <v>200</v>
      </c>
      <c r="H1466" s="123">
        <v>0</v>
      </c>
      <c r="I1466" s="122">
        <v>74.55</v>
      </c>
    </row>
    <row r="1467" s="134" customFormat="1" ht="14.25" spans="1:9">
      <c r="A1467" s="180">
        <v>1466</v>
      </c>
      <c r="B1467" s="127" t="s">
        <v>12201</v>
      </c>
      <c r="C1467" s="180" t="s">
        <v>13655</v>
      </c>
      <c r="D1467" s="180" t="s">
        <v>13656</v>
      </c>
      <c r="E1467" s="193" t="s">
        <v>13688</v>
      </c>
      <c r="F1467" s="180" t="s">
        <v>13706</v>
      </c>
      <c r="G1467" s="189">
        <v>200</v>
      </c>
      <c r="H1467" s="123">
        <v>0</v>
      </c>
      <c r="I1467" s="122">
        <v>75.782</v>
      </c>
    </row>
    <row r="1468" s="134" customFormat="1" ht="14.25" spans="1:9">
      <c r="A1468" s="180">
        <v>1467</v>
      </c>
      <c r="B1468" s="127" t="s">
        <v>12201</v>
      </c>
      <c r="C1468" s="180" t="s">
        <v>13655</v>
      </c>
      <c r="D1468" s="180" t="s">
        <v>13656</v>
      </c>
      <c r="E1468" s="193" t="s">
        <v>13688</v>
      </c>
      <c r="F1468" s="180" t="s">
        <v>13707</v>
      </c>
      <c r="G1468" s="189">
        <v>200</v>
      </c>
      <c r="H1468" s="123">
        <v>0</v>
      </c>
      <c r="I1468" s="122">
        <v>76</v>
      </c>
    </row>
    <row r="1469" s="134" customFormat="1" ht="14.25" spans="1:9">
      <c r="A1469" s="180">
        <v>1468</v>
      </c>
      <c r="B1469" s="127" t="s">
        <v>12201</v>
      </c>
      <c r="C1469" s="180" t="s">
        <v>13655</v>
      </c>
      <c r="D1469" s="180" t="s">
        <v>13656</v>
      </c>
      <c r="E1469" s="193" t="s">
        <v>13688</v>
      </c>
      <c r="F1469" s="180" t="s">
        <v>13708</v>
      </c>
      <c r="G1469" s="189">
        <v>100</v>
      </c>
      <c r="H1469" s="123">
        <v>0</v>
      </c>
      <c r="I1469" s="122">
        <v>76.084</v>
      </c>
    </row>
    <row r="1470" s="134" customFormat="1" ht="14.25" spans="1:9">
      <c r="A1470" s="180">
        <v>1469</v>
      </c>
      <c r="B1470" s="127" t="s">
        <v>12201</v>
      </c>
      <c r="C1470" s="180" t="s">
        <v>13655</v>
      </c>
      <c r="D1470" s="180" t="s">
        <v>13656</v>
      </c>
      <c r="E1470" s="193" t="s">
        <v>13688</v>
      </c>
      <c r="F1470" s="180" t="s">
        <v>13709</v>
      </c>
      <c r="G1470" s="189">
        <v>100</v>
      </c>
      <c r="H1470" s="123">
        <v>0</v>
      </c>
      <c r="I1470" s="122">
        <v>76.608</v>
      </c>
    </row>
    <row r="1471" s="134" customFormat="1" ht="14.25" spans="1:9">
      <c r="A1471" s="180">
        <v>1470</v>
      </c>
      <c r="B1471" s="127" t="s">
        <v>12201</v>
      </c>
      <c r="C1471" s="180" t="s">
        <v>13655</v>
      </c>
      <c r="D1471" s="180" t="s">
        <v>13656</v>
      </c>
      <c r="E1471" s="193" t="s">
        <v>13688</v>
      </c>
      <c r="F1471" s="180" t="s">
        <v>13710</v>
      </c>
      <c r="G1471" s="189">
        <v>160</v>
      </c>
      <c r="H1471" s="123">
        <v>0</v>
      </c>
      <c r="I1471" s="122">
        <v>76.648</v>
      </c>
    </row>
    <row r="1472" s="134" customFormat="1" ht="14.25" spans="1:9">
      <c r="A1472" s="180">
        <v>1471</v>
      </c>
      <c r="B1472" s="127" t="s">
        <v>12201</v>
      </c>
      <c r="C1472" s="180" t="s">
        <v>13655</v>
      </c>
      <c r="D1472" s="180" t="s">
        <v>13656</v>
      </c>
      <c r="E1472" s="193" t="s">
        <v>13688</v>
      </c>
      <c r="F1472" s="180" t="s">
        <v>13711</v>
      </c>
      <c r="G1472" s="189">
        <v>200</v>
      </c>
      <c r="H1472" s="123">
        <v>0</v>
      </c>
      <c r="I1472" s="122">
        <v>77</v>
      </c>
    </row>
    <row r="1473" s="134" customFormat="1" ht="14.25" spans="1:9">
      <c r="A1473" s="180">
        <v>1472</v>
      </c>
      <c r="B1473" s="127" t="s">
        <v>12201</v>
      </c>
      <c r="C1473" s="180" t="s">
        <v>13655</v>
      </c>
      <c r="D1473" s="180" t="s">
        <v>13656</v>
      </c>
      <c r="E1473" s="193" t="s">
        <v>13688</v>
      </c>
      <c r="F1473" s="180" t="s">
        <v>13712</v>
      </c>
      <c r="G1473" s="189">
        <v>200</v>
      </c>
      <c r="H1473" s="123">
        <v>0</v>
      </c>
      <c r="I1473" s="122">
        <v>77.2</v>
      </c>
    </row>
    <row r="1474" s="134" customFormat="1" ht="14.25" spans="1:9">
      <c r="A1474" s="180">
        <v>1473</v>
      </c>
      <c r="B1474" s="127" t="s">
        <v>12201</v>
      </c>
      <c r="C1474" s="180" t="s">
        <v>13655</v>
      </c>
      <c r="D1474" s="180" t="s">
        <v>13656</v>
      </c>
      <c r="E1474" s="193" t="s">
        <v>13688</v>
      </c>
      <c r="F1474" s="180" t="s">
        <v>13713</v>
      </c>
      <c r="G1474" s="189">
        <v>400</v>
      </c>
      <c r="H1474" s="123">
        <v>0</v>
      </c>
      <c r="I1474" s="122">
        <v>77.32</v>
      </c>
    </row>
    <row r="1475" s="134" customFormat="1" ht="14.25" spans="1:9">
      <c r="A1475" s="180">
        <v>1474</v>
      </c>
      <c r="B1475" s="127" t="s">
        <v>12201</v>
      </c>
      <c r="C1475" s="180" t="s">
        <v>13655</v>
      </c>
      <c r="D1475" s="180" t="s">
        <v>13656</v>
      </c>
      <c r="E1475" s="193" t="s">
        <v>13688</v>
      </c>
      <c r="F1475" s="180" t="s">
        <v>13714</v>
      </c>
      <c r="G1475" s="189">
        <v>200</v>
      </c>
      <c r="H1475" s="123">
        <v>0</v>
      </c>
      <c r="I1475" s="122">
        <v>77.53</v>
      </c>
    </row>
    <row r="1476" s="134" customFormat="1" ht="14.25" spans="1:9">
      <c r="A1476" s="180">
        <v>1475</v>
      </c>
      <c r="B1476" s="127" t="s">
        <v>12201</v>
      </c>
      <c r="C1476" s="180" t="s">
        <v>13655</v>
      </c>
      <c r="D1476" s="180" t="s">
        <v>13656</v>
      </c>
      <c r="E1476" s="193" t="s">
        <v>13688</v>
      </c>
      <c r="F1476" s="180" t="s">
        <v>13715</v>
      </c>
      <c r="G1476" s="189">
        <v>200</v>
      </c>
      <c r="H1476" s="123">
        <v>0</v>
      </c>
      <c r="I1476" s="122">
        <v>77.724</v>
      </c>
    </row>
    <row r="1477" s="134" customFormat="1" ht="14.25" spans="1:9">
      <c r="A1477" s="180">
        <v>1476</v>
      </c>
      <c r="B1477" s="127" t="s">
        <v>12201</v>
      </c>
      <c r="C1477" s="180" t="s">
        <v>13655</v>
      </c>
      <c r="D1477" s="180" t="s">
        <v>13656</v>
      </c>
      <c r="E1477" s="193" t="s">
        <v>13688</v>
      </c>
      <c r="F1477" s="180" t="s">
        <v>13716</v>
      </c>
      <c r="G1477" s="189">
        <v>200</v>
      </c>
      <c r="H1477" s="123">
        <v>0</v>
      </c>
      <c r="I1477" s="122">
        <v>77.87</v>
      </c>
    </row>
    <row r="1478" s="134" customFormat="1" ht="14.25" spans="1:9">
      <c r="A1478" s="180">
        <v>1477</v>
      </c>
      <c r="B1478" s="127" t="s">
        <v>12201</v>
      </c>
      <c r="C1478" s="180" t="s">
        <v>13655</v>
      </c>
      <c r="D1478" s="180" t="s">
        <v>13656</v>
      </c>
      <c r="E1478" s="193" t="s">
        <v>13688</v>
      </c>
      <c r="F1478" s="180" t="s">
        <v>13717</v>
      </c>
      <c r="G1478" s="189">
        <v>200</v>
      </c>
      <c r="H1478" s="123">
        <v>0</v>
      </c>
      <c r="I1478" s="122">
        <v>78.264</v>
      </c>
    </row>
    <row r="1479" s="134" customFormat="1" ht="14.25" spans="1:9">
      <c r="A1479" s="180">
        <v>1478</v>
      </c>
      <c r="B1479" s="127" t="s">
        <v>12201</v>
      </c>
      <c r="C1479" s="180" t="s">
        <v>13655</v>
      </c>
      <c r="D1479" s="180" t="s">
        <v>13656</v>
      </c>
      <c r="E1479" s="193" t="s">
        <v>13688</v>
      </c>
      <c r="F1479" s="180" t="s">
        <v>13718</v>
      </c>
      <c r="G1479" s="189">
        <v>400</v>
      </c>
      <c r="H1479" s="123">
        <v>0</v>
      </c>
      <c r="I1479" s="122">
        <v>78.27</v>
      </c>
    </row>
    <row r="1480" s="134" customFormat="1" ht="14.25" spans="1:9">
      <c r="A1480" s="180">
        <v>1479</v>
      </c>
      <c r="B1480" s="127" t="s">
        <v>12201</v>
      </c>
      <c r="C1480" s="180" t="s">
        <v>13655</v>
      </c>
      <c r="D1480" s="180" t="s">
        <v>13656</v>
      </c>
      <c r="E1480" s="193" t="s">
        <v>13688</v>
      </c>
      <c r="F1480" s="180" t="s">
        <v>13719</v>
      </c>
      <c r="G1480" s="189">
        <v>400</v>
      </c>
      <c r="H1480" s="123">
        <v>0</v>
      </c>
      <c r="I1480" s="122">
        <v>78.4</v>
      </c>
    </row>
    <row r="1481" s="134" customFormat="1" spans="1:9">
      <c r="A1481" s="180">
        <v>1480</v>
      </c>
      <c r="B1481" s="127" t="s">
        <v>12201</v>
      </c>
      <c r="C1481" s="180" t="s">
        <v>13655</v>
      </c>
      <c r="D1481" s="180" t="s">
        <v>13656</v>
      </c>
      <c r="E1481" s="180" t="s">
        <v>13720</v>
      </c>
      <c r="F1481" s="180" t="s">
        <v>13721</v>
      </c>
      <c r="G1481" s="189">
        <v>200</v>
      </c>
      <c r="H1481" s="123">
        <v>0</v>
      </c>
      <c r="I1481" s="122">
        <v>78.64</v>
      </c>
    </row>
    <row r="1482" s="134" customFormat="1" ht="14.25" spans="1:9">
      <c r="A1482" s="180">
        <v>1481</v>
      </c>
      <c r="B1482" s="127" t="s">
        <v>12201</v>
      </c>
      <c r="C1482" s="180" t="s">
        <v>13655</v>
      </c>
      <c r="D1482" s="180" t="s">
        <v>13656</v>
      </c>
      <c r="E1482" s="193" t="s">
        <v>13722</v>
      </c>
      <c r="F1482" s="180" t="s">
        <v>13723</v>
      </c>
      <c r="G1482" s="189">
        <v>200</v>
      </c>
      <c r="H1482" s="123">
        <v>0</v>
      </c>
      <c r="I1482" s="122">
        <v>78.27</v>
      </c>
    </row>
    <row r="1483" s="134" customFormat="1" ht="14.25" spans="1:9">
      <c r="A1483" s="180">
        <v>1482</v>
      </c>
      <c r="B1483" s="127" t="s">
        <v>12201</v>
      </c>
      <c r="C1483" s="180" t="s">
        <v>13655</v>
      </c>
      <c r="D1483" s="180" t="s">
        <v>13656</v>
      </c>
      <c r="E1483" s="193" t="s">
        <v>13722</v>
      </c>
      <c r="F1483" s="180" t="s">
        <v>13724</v>
      </c>
      <c r="G1483" s="189">
        <v>250</v>
      </c>
      <c r="H1483" s="123">
        <v>0</v>
      </c>
      <c r="I1483" s="122">
        <v>78.4</v>
      </c>
    </row>
    <row r="1484" s="134" customFormat="1" ht="14.25" spans="1:9">
      <c r="A1484" s="180">
        <v>1483</v>
      </c>
      <c r="B1484" s="127" t="s">
        <v>12201</v>
      </c>
      <c r="C1484" s="180" t="s">
        <v>13655</v>
      </c>
      <c r="D1484" s="180" t="s">
        <v>13656</v>
      </c>
      <c r="E1484" s="193" t="s">
        <v>13722</v>
      </c>
      <c r="F1484" s="180" t="s">
        <v>13725</v>
      </c>
      <c r="G1484" s="189">
        <v>200</v>
      </c>
      <c r="H1484" s="123">
        <v>0</v>
      </c>
      <c r="I1484" s="122">
        <v>78.64</v>
      </c>
    </row>
    <row r="1485" s="134" customFormat="1" ht="14.25" spans="1:9">
      <c r="A1485" s="180">
        <v>1484</v>
      </c>
      <c r="B1485" s="127" t="s">
        <v>12201</v>
      </c>
      <c r="C1485" s="180" t="s">
        <v>13655</v>
      </c>
      <c r="D1485" s="180" t="s">
        <v>13656</v>
      </c>
      <c r="E1485" s="193" t="s">
        <v>13722</v>
      </c>
      <c r="F1485" s="180" t="s">
        <v>13726</v>
      </c>
      <c r="G1485" s="189">
        <v>200</v>
      </c>
      <c r="H1485" s="123">
        <v>0</v>
      </c>
      <c r="I1485" s="122">
        <v>78.8</v>
      </c>
    </row>
    <row r="1486" s="134" customFormat="1" ht="14.25" spans="1:9">
      <c r="A1486" s="180">
        <v>1485</v>
      </c>
      <c r="B1486" s="127" t="s">
        <v>12201</v>
      </c>
      <c r="C1486" s="180" t="s">
        <v>13655</v>
      </c>
      <c r="D1486" s="180" t="s">
        <v>13656</v>
      </c>
      <c r="E1486" s="193" t="s">
        <v>13722</v>
      </c>
      <c r="F1486" s="180" t="s">
        <v>13727</v>
      </c>
      <c r="G1486" s="189">
        <v>200</v>
      </c>
      <c r="H1486" s="123">
        <v>0</v>
      </c>
      <c r="I1486" s="122">
        <v>70.363</v>
      </c>
    </row>
    <row r="1487" s="134" customFormat="1" ht="14.25" spans="1:9">
      <c r="A1487" s="180">
        <v>1486</v>
      </c>
      <c r="B1487" s="127" t="s">
        <v>12201</v>
      </c>
      <c r="C1487" s="180" t="s">
        <v>13655</v>
      </c>
      <c r="D1487" s="180" t="s">
        <v>13656</v>
      </c>
      <c r="E1487" s="193" t="s">
        <v>13722</v>
      </c>
      <c r="F1487" s="180" t="s">
        <v>13728</v>
      </c>
      <c r="G1487" s="189">
        <v>200</v>
      </c>
      <c r="H1487" s="123">
        <v>0</v>
      </c>
      <c r="I1487" s="122">
        <v>70.42</v>
      </c>
    </row>
    <row r="1488" s="134" customFormat="1" ht="14.25" spans="1:9">
      <c r="A1488" s="180">
        <v>1487</v>
      </c>
      <c r="B1488" s="127" t="s">
        <v>12201</v>
      </c>
      <c r="C1488" s="180" t="s">
        <v>13655</v>
      </c>
      <c r="D1488" s="180" t="s">
        <v>13656</v>
      </c>
      <c r="E1488" s="193" t="s">
        <v>13722</v>
      </c>
      <c r="F1488" s="180" t="s">
        <v>13729</v>
      </c>
      <c r="G1488" s="189">
        <v>200</v>
      </c>
      <c r="H1488" s="123">
        <v>0</v>
      </c>
      <c r="I1488" s="122">
        <v>70.688</v>
      </c>
    </row>
    <row r="1489" s="134" customFormat="1" ht="14.25" spans="1:9">
      <c r="A1489" s="180">
        <v>1488</v>
      </c>
      <c r="B1489" s="127" t="s">
        <v>12201</v>
      </c>
      <c r="C1489" s="180" t="s">
        <v>13655</v>
      </c>
      <c r="D1489" s="180" t="s">
        <v>13656</v>
      </c>
      <c r="E1489" s="193" t="s">
        <v>13722</v>
      </c>
      <c r="F1489" s="180" t="s">
        <v>13730</v>
      </c>
      <c r="G1489" s="190">
        <v>400</v>
      </c>
      <c r="H1489" s="123">
        <v>0</v>
      </c>
      <c r="I1489" s="122">
        <v>71.32</v>
      </c>
    </row>
    <row r="1490" s="134" customFormat="1" ht="14.25" spans="1:9">
      <c r="A1490" s="180">
        <v>1489</v>
      </c>
      <c r="B1490" s="127" t="s">
        <v>12201</v>
      </c>
      <c r="C1490" s="180" t="s">
        <v>13655</v>
      </c>
      <c r="D1490" s="180" t="s">
        <v>13656</v>
      </c>
      <c r="E1490" s="193" t="s">
        <v>13722</v>
      </c>
      <c r="F1490" s="180" t="s">
        <v>13731</v>
      </c>
      <c r="G1490" s="189">
        <v>200</v>
      </c>
      <c r="H1490" s="123">
        <v>0</v>
      </c>
      <c r="I1490" s="122">
        <v>71.34</v>
      </c>
    </row>
    <row r="1491" s="134" customFormat="1" ht="14.25" spans="1:9">
      <c r="A1491" s="180">
        <v>1490</v>
      </c>
      <c r="B1491" s="127" t="s">
        <v>12201</v>
      </c>
      <c r="C1491" s="180" t="s">
        <v>13655</v>
      </c>
      <c r="D1491" s="180" t="s">
        <v>13656</v>
      </c>
      <c r="E1491" s="193" t="s">
        <v>13722</v>
      </c>
      <c r="F1491" s="180" t="s">
        <v>13732</v>
      </c>
      <c r="G1491" s="189">
        <v>200</v>
      </c>
      <c r="H1491" s="123">
        <v>0</v>
      </c>
      <c r="I1491" s="122">
        <v>71.35</v>
      </c>
    </row>
    <row r="1492" s="134" customFormat="1" ht="14.25" spans="1:9">
      <c r="A1492" s="180">
        <v>1491</v>
      </c>
      <c r="B1492" s="127" t="s">
        <v>12201</v>
      </c>
      <c r="C1492" s="180" t="s">
        <v>13655</v>
      </c>
      <c r="D1492" s="180" t="s">
        <v>13656</v>
      </c>
      <c r="E1492" s="193" t="s">
        <v>13722</v>
      </c>
      <c r="F1492" s="180" t="s">
        <v>13733</v>
      </c>
      <c r="G1492" s="189">
        <v>100</v>
      </c>
      <c r="H1492" s="123">
        <v>0</v>
      </c>
      <c r="I1492" s="122">
        <v>71.44</v>
      </c>
    </row>
    <row r="1493" s="134" customFormat="1" ht="14.25" spans="1:9">
      <c r="A1493" s="180">
        <v>1492</v>
      </c>
      <c r="B1493" s="127" t="s">
        <v>12201</v>
      </c>
      <c r="C1493" s="180" t="s">
        <v>13655</v>
      </c>
      <c r="D1493" s="180" t="s">
        <v>13656</v>
      </c>
      <c r="E1493" s="193" t="s">
        <v>13722</v>
      </c>
      <c r="F1493" s="180" t="s">
        <v>13734</v>
      </c>
      <c r="G1493" s="180">
        <v>200</v>
      </c>
      <c r="H1493" s="123">
        <v>0</v>
      </c>
      <c r="I1493" s="122">
        <v>71.889</v>
      </c>
    </row>
    <row r="1494" s="134" customFormat="1" ht="14.25" spans="1:9">
      <c r="A1494" s="180">
        <v>1493</v>
      </c>
      <c r="B1494" s="127" t="s">
        <v>12201</v>
      </c>
      <c r="C1494" s="180" t="s">
        <v>13655</v>
      </c>
      <c r="D1494" s="180" t="s">
        <v>13656</v>
      </c>
      <c r="E1494" s="193" t="s">
        <v>13722</v>
      </c>
      <c r="F1494" s="180" t="s">
        <v>13735</v>
      </c>
      <c r="G1494" s="187">
        <v>200</v>
      </c>
      <c r="H1494" s="123">
        <v>0</v>
      </c>
      <c r="I1494" s="122">
        <v>72.116</v>
      </c>
    </row>
    <row r="1495" s="134" customFormat="1" ht="14.25" spans="1:9">
      <c r="A1495" s="180">
        <v>1494</v>
      </c>
      <c r="B1495" s="127" t="s">
        <v>12201</v>
      </c>
      <c r="C1495" s="180" t="s">
        <v>13655</v>
      </c>
      <c r="D1495" s="180" t="s">
        <v>13656</v>
      </c>
      <c r="E1495" s="193" t="s">
        <v>13722</v>
      </c>
      <c r="F1495" s="180" t="s">
        <v>13736</v>
      </c>
      <c r="G1495" s="187">
        <v>200</v>
      </c>
      <c r="H1495" s="123">
        <v>0</v>
      </c>
      <c r="I1495" s="122">
        <v>72.26</v>
      </c>
    </row>
    <row r="1496" s="134" customFormat="1" ht="14.25" spans="1:9">
      <c r="A1496" s="180">
        <v>1495</v>
      </c>
      <c r="B1496" s="127" t="s">
        <v>12201</v>
      </c>
      <c r="C1496" s="180" t="s">
        <v>13655</v>
      </c>
      <c r="D1496" s="180" t="s">
        <v>13656</v>
      </c>
      <c r="E1496" s="193" t="s">
        <v>13722</v>
      </c>
      <c r="F1496" s="180" t="s">
        <v>13737</v>
      </c>
      <c r="G1496" s="187">
        <v>200</v>
      </c>
      <c r="H1496" s="123">
        <v>0</v>
      </c>
      <c r="I1496" s="122">
        <v>72.706</v>
      </c>
    </row>
    <row r="1497" s="134" customFormat="1" ht="14.25" spans="1:9">
      <c r="A1497" s="180">
        <v>1496</v>
      </c>
      <c r="B1497" s="127" t="s">
        <v>12201</v>
      </c>
      <c r="C1497" s="180" t="s">
        <v>13655</v>
      </c>
      <c r="D1497" s="180" t="s">
        <v>13656</v>
      </c>
      <c r="E1497" s="193" t="s">
        <v>13722</v>
      </c>
      <c r="F1497" s="180" t="s">
        <v>13738</v>
      </c>
      <c r="G1497" s="189">
        <v>200</v>
      </c>
      <c r="H1497" s="123">
        <v>0</v>
      </c>
      <c r="I1497" s="122">
        <v>72.76</v>
      </c>
    </row>
    <row r="1498" s="134" customFormat="1" ht="14.25" spans="1:9">
      <c r="A1498" s="180">
        <v>1497</v>
      </c>
      <c r="B1498" s="127" t="s">
        <v>12201</v>
      </c>
      <c r="C1498" s="180" t="s">
        <v>13655</v>
      </c>
      <c r="D1498" s="180" t="s">
        <v>13656</v>
      </c>
      <c r="E1498" s="193" t="s">
        <v>13722</v>
      </c>
      <c r="F1498" s="180" t="s">
        <v>13739</v>
      </c>
      <c r="G1498" s="189">
        <v>200</v>
      </c>
      <c r="H1498" s="123">
        <v>0</v>
      </c>
      <c r="I1498" s="122">
        <v>72.8</v>
      </c>
    </row>
    <row r="1499" s="134" customFormat="1" ht="14.25" spans="1:9">
      <c r="A1499" s="180">
        <v>1498</v>
      </c>
      <c r="B1499" s="127" t="s">
        <v>12201</v>
      </c>
      <c r="C1499" s="180" t="s">
        <v>13655</v>
      </c>
      <c r="D1499" s="180" t="s">
        <v>13656</v>
      </c>
      <c r="E1499" s="193" t="s">
        <v>13722</v>
      </c>
      <c r="F1499" s="180" t="s">
        <v>13740</v>
      </c>
      <c r="G1499" s="189">
        <v>200</v>
      </c>
      <c r="H1499" s="123">
        <v>0</v>
      </c>
      <c r="I1499" s="122">
        <v>72.934</v>
      </c>
    </row>
    <row r="1500" s="134" customFormat="1" ht="14.25" spans="1:9">
      <c r="A1500" s="180">
        <v>1499</v>
      </c>
      <c r="B1500" s="127" t="s">
        <v>12201</v>
      </c>
      <c r="C1500" s="180" t="s">
        <v>13655</v>
      </c>
      <c r="D1500" s="180" t="s">
        <v>13656</v>
      </c>
      <c r="E1500" s="193" t="s">
        <v>13722</v>
      </c>
      <c r="F1500" s="180" t="s">
        <v>13741</v>
      </c>
      <c r="G1500" s="189">
        <v>200</v>
      </c>
      <c r="H1500" s="123">
        <v>0</v>
      </c>
      <c r="I1500" s="122">
        <v>73.048</v>
      </c>
    </row>
    <row r="1501" s="134" customFormat="1" ht="14.25" spans="1:9">
      <c r="A1501" s="180">
        <v>1500</v>
      </c>
      <c r="B1501" s="127" t="s">
        <v>12201</v>
      </c>
      <c r="C1501" s="180" t="s">
        <v>13655</v>
      </c>
      <c r="D1501" s="180" t="s">
        <v>13656</v>
      </c>
      <c r="E1501" s="193" t="s">
        <v>13722</v>
      </c>
      <c r="F1501" s="180" t="s">
        <v>13742</v>
      </c>
      <c r="G1501" s="189">
        <v>160</v>
      </c>
      <c r="H1501" s="123">
        <v>0</v>
      </c>
      <c r="I1501" s="122">
        <v>73.467</v>
      </c>
    </row>
    <row r="1502" s="134" customFormat="1" ht="14.25" spans="1:9">
      <c r="A1502" s="180">
        <v>1501</v>
      </c>
      <c r="B1502" s="127" t="s">
        <v>12201</v>
      </c>
      <c r="C1502" s="180" t="s">
        <v>13655</v>
      </c>
      <c r="D1502" s="180" t="s">
        <v>13656</v>
      </c>
      <c r="E1502" s="193" t="s">
        <v>13722</v>
      </c>
      <c r="F1502" s="180" t="s">
        <v>13743</v>
      </c>
      <c r="G1502" s="189">
        <v>200</v>
      </c>
      <c r="H1502" s="123">
        <v>0</v>
      </c>
      <c r="I1502" s="122">
        <v>73.486</v>
      </c>
    </row>
    <row r="1503" s="134" customFormat="1" ht="14.25" spans="1:9">
      <c r="A1503" s="180">
        <v>1502</v>
      </c>
      <c r="B1503" s="127" t="s">
        <v>12201</v>
      </c>
      <c r="C1503" s="180" t="s">
        <v>13655</v>
      </c>
      <c r="D1503" s="180" t="s">
        <v>13656</v>
      </c>
      <c r="E1503" s="193" t="s">
        <v>13722</v>
      </c>
      <c r="F1503" s="180" t="s">
        <v>13744</v>
      </c>
      <c r="G1503" s="189">
        <v>400</v>
      </c>
      <c r="H1503" s="123">
        <v>0</v>
      </c>
      <c r="I1503" s="122">
        <v>73.5</v>
      </c>
    </row>
    <row r="1504" s="134" customFormat="1" ht="14.25" spans="1:9">
      <c r="A1504" s="180">
        <v>1503</v>
      </c>
      <c r="B1504" s="127" t="s">
        <v>12201</v>
      </c>
      <c r="C1504" s="180" t="s">
        <v>13655</v>
      </c>
      <c r="D1504" s="180" t="s">
        <v>13656</v>
      </c>
      <c r="E1504" s="193" t="s">
        <v>13722</v>
      </c>
      <c r="F1504" s="180" t="s">
        <v>13745</v>
      </c>
      <c r="G1504" s="190">
        <v>200</v>
      </c>
      <c r="H1504" s="123">
        <v>0</v>
      </c>
      <c r="I1504" s="122">
        <v>73.6</v>
      </c>
    </row>
    <row r="1505" s="134" customFormat="1" ht="14.25" spans="1:9">
      <c r="A1505" s="180">
        <v>1504</v>
      </c>
      <c r="B1505" s="127" t="s">
        <v>12201</v>
      </c>
      <c r="C1505" s="180" t="s">
        <v>13655</v>
      </c>
      <c r="D1505" s="180" t="s">
        <v>13656</v>
      </c>
      <c r="E1505" s="193" t="s">
        <v>13722</v>
      </c>
      <c r="F1505" s="180" t="s">
        <v>13746</v>
      </c>
      <c r="G1505" s="189">
        <v>200</v>
      </c>
      <c r="H1505" s="123">
        <v>0</v>
      </c>
      <c r="I1505" s="122">
        <v>73.64</v>
      </c>
    </row>
    <row r="1506" s="134" customFormat="1" ht="14.25" spans="1:9">
      <c r="A1506" s="180">
        <v>1505</v>
      </c>
      <c r="B1506" s="127" t="s">
        <v>12201</v>
      </c>
      <c r="C1506" s="180" t="s">
        <v>13655</v>
      </c>
      <c r="D1506" s="180" t="s">
        <v>13656</v>
      </c>
      <c r="E1506" s="193" t="s">
        <v>13722</v>
      </c>
      <c r="F1506" s="180" t="s">
        <v>13747</v>
      </c>
      <c r="G1506" s="189">
        <v>200</v>
      </c>
      <c r="H1506" s="123">
        <v>0</v>
      </c>
      <c r="I1506" s="122">
        <v>73.916</v>
      </c>
    </row>
    <row r="1507" s="134" customFormat="1" ht="14.25" spans="1:9">
      <c r="A1507" s="180">
        <v>1506</v>
      </c>
      <c r="B1507" s="127" t="s">
        <v>12201</v>
      </c>
      <c r="C1507" s="180" t="s">
        <v>13655</v>
      </c>
      <c r="D1507" s="180" t="s">
        <v>13656</v>
      </c>
      <c r="E1507" s="193" t="s">
        <v>13722</v>
      </c>
      <c r="F1507" s="180" t="s">
        <v>13748</v>
      </c>
      <c r="G1507" s="189">
        <v>200</v>
      </c>
      <c r="H1507" s="123">
        <v>0</v>
      </c>
      <c r="I1507" s="122">
        <v>74.08</v>
      </c>
    </row>
    <row r="1508" s="134" customFormat="1" ht="14.25" spans="1:9">
      <c r="A1508" s="180">
        <v>1507</v>
      </c>
      <c r="B1508" s="127" t="s">
        <v>12201</v>
      </c>
      <c r="C1508" s="180" t="s">
        <v>13655</v>
      </c>
      <c r="D1508" s="180" t="s">
        <v>13656</v>
      </c>
      <c r="E1508" s="193" t="s">
        <v>13722</v>
      </c>
      <c r="F1508" s="180" t="s">
        <v>13749</v>
      </c>
      <c r="G1508" s="189">
        <v>200</v>
      </c>
      <c r="H1508" s="123">
        <v>0</v>
      </c>
      <c r="I1508" s="122">
        <v>74.14</v>
      </c>
    </row>
    <row r="1509" s="134" customFormat="1" ht="14.25" spans="1:9">
      <c r="A1509" s="180">
        <v>1508</v>
      </c>
      <c r="B1509" s="127" t="s">
        <v>12201</v>
      </c>
      <c r="C1509" s="180" t="s">
        <v>13655</v>
      </c>
      <c r="D1509" s="180" t="s">
        <v>13656</v>
      </c>
      <c r="E1509" s="193" t="s">
        <v>13722</v>
      </c>
      <c r="F1509" s="180" t="s">
        <v>13750</v>
      </c>
      <c r="G1509" s="190">
        <v>100</v>
      </c>
      <c r="H1509" s="123">
        <v>0</v>
      </c>
      <c r="I1509" s="122">
        <v>0</v>
      </c>
    </row>
    <row r="1510" s="134" customFormat="1" ht="14.25" spans="1:9">
      <c r="A1510" s="180">
        <v>1509</v>
      </c>
      <c r="B1510" s="127" t="s">
        <v>12201</v>
      </c>
      <c r="C1510" s="180" t="s">
        <v>13655</v>
      </c>
      <c r="D1510" s="180" t="s">
        <v>13656</v>
      </c>
      <c r="E1510" s="193" t="s">
        <v>13722</v>
      </c>
      <c r="F1510" s="180" t="s">
        <v>13751</v>
      </c>
      <c r="G1510" s="190">
        <v>400</v>
      </c>
      <c r="H1510" s="123">
        <v>0</v>
      </c>
      <c r="I1510" s="122">
        <v>74.549</v>
      </c>
    </row>
    <row r="1511" s="134" customFormat="1" ht="14.25" spans="1:9">
      <c r="A1511" s="180">
        <v>1510</v>
      </c>
      <c r="B1511" s="127" t="s">
        <v>12201</v>
      </c>
      <c r="C1511" s="180" t="s">
        <v>13655</v>
      </c>
      <c r="D1511" s="180" t="s">
        <v>13656</v>
      </c>
      <c r="E1511" s="193" t="s">
        <v>13722</v>
      </c>
      <c r="F1511" s="180" t="s">
        <v>13752</v>
      </c>
      <c r="G1511" s="189">
        <v>200</v>
      </c>
      <c r="H1511" s="123">
        <v>0</v>
      </c>
      <c r="I1511" s="122">
        <v>74.55</v>
      </c>
    </row>
    <row r="1512" s="134" customFormat="1" ht="14.25" spans="1:9">
      <c r="A1512" s="180">
        <v>1511</v>
      </c>
      <c r="B1512" s="127" t="s">
        <v>12201</v>
      </c>
      <c r="C1512" s="180" t="s">
        <v>13655</v>
      </c>
      <c r="D1512" s="180" t="s">
        <v>13656</v>
      </c>
      <c r="E1512" s="193" t="s">
        <v>13722</v>
      </c>
      <c r="F1512" s="180" t="s">
        <v>13753</v>
      </c>
      <c r="G1512" s="189">
        <v>200</v>
      </c>
      <c r="H1512" s="123">
        <v>0</v>
      </c>
      <c r="I1512" s="122">
        <v>75.782</v>
      </c>
    </row>
    <row r="1513" s="134" customFormat="1" ht="14.25" spans="1:9">
      <c r="A1513" s="180">
        <v>1512</v>
      </c>
      <c r="B1513" s="127" t="s">
        <v>12201</v>
      </c>
      <c r="C1513" s="180" t="s">
        <v>13655</v>
      </c>
      <c r="D1513" s="180" t="s">
        <v>13656</v>
      </c>
      <c r="E1513" s="193" t="s">
        <v>13722</v>
      </c>
      <c r="F1513" s="180" t="s">
        <v>13754</v>
      </c>
      <c r="G1513" s="189">
        <v>200</v>
      </c>
      <c r="H1513" s="123">
        <v>0</v>
      </c>
      <c r="I1513" s="122">
        <v>76</v>
      </c>
    </row>
    <row r="1514" s="134" customFormat="1" ht="14.25" spans="1:9">
      <c r="A1514" s="180">
        <v>1513</v>
      </c>
      <c r="B1514" s="127" t="s">
        <v>12201</v>
      </c>
      <c r="C1514" s="180" t="s">
        <v>13655</v>
      </c>
      <c r="D1514" s="180" t="s">
        <v>13656</v>
      </c>
      <c r="E1514" s="193" t="s">
        <v>13722</v>
      </c>
      <c r="F1514" s="180" t="s">
        <v>13755</v>
      </c>
      <c r="G1514" s="189">
        <v>200</v>
      </c>
      <c r="H1514" s="123">
        <v>0</v>
      </c>
      <c r="I1514" s="122">
        <v>76.084</v>
      </c>
    </row>
    <row r="1515" s="134" customFormat="1" ht="14.25" spans="1:9">
      <c r="A1515" s="180">
        <v>1514</v>
      </c>
      <c r="B1515" s="127" t="s">
        <v>12201</v>
      </c>
      <c r="C1515" s="180" t="s">
        <v>13655</v>
      </c>
      <c r="D1515" s="180" t="s">
        <v>13656</v>
      </c>
      <c r="E1515" s="193" t="s">
        <v>13722</v>
      </c>
      <c r="F1515" s="180" t="s">
        <v>13756</v>
      </c>
      <c r="G1515" s="189">
        <v>200</v>
      </c>
      <c r="H1515" s="123">
        <v>0</v>
      </c>
      <c r="I1515" s="122">
        <v>76.608</v>
      </c>
    </row>
    <row r="1516" s="134" customFormat="1" ht="14.25" spans="1:9">
      <c r="A1516" s="180">
        <v>1515</v>
      </c>
      <c r="B1516" s="127" t="s">
        <v>12201</v>
      </c>
      <c r="C1516" s="180" t="s">
        <v>13655</v>
      </c>
      <c r="D1516" s="180" t="s">
        <v>13656</v>
      </c>
      <c r="E1516" s="193" t="s">
        <v>13722</v>
      </c>
      <c r="F1516" s="180" t="s">
        <v>13757</v>
      </c>
      <c r="G1516" s="189">
        <v>200</v>
      </c>
      <c r="H1516" s="123">
        <v>0</v>
      </c>
      <c r="I1516" s="122">
        <v>76.648</v>
      </c>
    </row>
    <row r="1517" s="134" customFormat="1" ht="14.25" spans="1:9">
      <c r="A1517" s="180">
        <v>1516</v>
      </c>
      <c r="B1517" s="127" t="s">
        <v>12201</v>
      </c>
      <c r="C1517" s="180" t="s">
        <v>13655</v>
      </c>
      <c r="D1517" s="180" t="s">
        <v>13656</v>
      </c>
      <c r="E1517" s="193" t="s">
        <v>13722</v>
      </c>
      <c r="F1517" s="180" t="s">
        <v>13758</v>
      </c>
      <c r="G1517" s="189">
        <v>160</v>
      </c>
      <c r="H1517" s="123">
        <v>0</v>
      </c>
      <c r="I1517" s="122">
        <v>77</v>
      </c>
    </row>
    <row r="1518" s="134" customFormat="1" ht="14.25" spans="1:9">
      <c r="A1518" s="180">
        <v>1517</v>
      </c>
      <c r="B1518" s="127" t="s">
        <v>12201</v>
      </c>
      <c r="C1518" s="180" t="s">
        <v>13655</v>
      </c>
      <c r="D1518" s="180" t="s">
        <v>13656</v>
      </c>
      <c r="E1518" s="193" t="s">
        <v>13722</v>
      </c>
      <c r="F1518" s="180" t="s">
        <v>13759</v>
      </c>
      <c r="G1518" s="189">
        <v>200</v>
      </c>
      <c r="H1518" s="123">
        <v>0</v>
      </c>
      <c r="I1518" s="122">
        <v>77.2</v>
      </c>
    </row>
    <row r="1519" s="134" customFormat="1" ht="14.25" spans="1:9">
      <c r="A1519" s="180">
        <v>1518</v>
      </c>
      <c r="B1519" s="127" t="s">
        <v>12201</v>
      </c>
      <c r="C1519" s="180" t="s">
        <v>13655</v>
      </c>
      <c r="D1519" s="180" t="s">
        <v>13656</v>
      </c>
      <c r="E1519" s="193" t="s">
        <v>13722</v>
      </c>
      <c r="F1519" s="180" t="s">
        <v>13760</v>
      </c>
      <c r="G1519" s="189">
        <v>200</v>
      </c>
      <c r="H1519" s="123">
        <v>0</v>
      </c>
      <c r="I1519" s="122">
        <v>77.32</v>
      </c>
    </row>
    <row r="1520" s="134" customFormat="1" ht="14.25" spans="1:9">
      <c r="A1520" s="180">
        <v>1519</v>
      </c>
      <c r="B1520" s="127" t="s">
        <v>12201</v>
      </c>
      <c r="C1520" s="180" t="s">
        <v>13655</v>
      </c>
      <c r="D1520" s="180" t="s">
        <v>13656</v>
      </c>
      <c r="E1520" s="193" t="s">
        <v>13722</v>
      </c>
      <c r="F1520" s="180" t="s">
        <v>13761</v>
      </c>
      <c r="G1520" s="189">
        <v>400</v>
      </c>
      <c r="H1520" s="123">
        <v>0</v>
      </c>
      <c r="I1520" s="122">
        <v>77.53</v>
      </c>
    </row>
    <row r="1521" s="134" customFormat="1" ht="14.25" spans="1:9">
      <c r="A1521" s="180">
        <v>1520</v>
      </c>
      <c r="B1521" s="127" t="s">
        <v>12201</v>
      </c>
      <c r="C1521" s="180" t="s">
        <v>13655</v>
      </c>
      <c r="D1521" s="180" t="s">
        <v>13656</v>
      </c>
      <c r="E1521" s="193" t="s">
        <v>13722</v>
      </c>
      <c r="F1521" s="180" t="s">
        <v>13762</v>
      </c>
      <c r="G1521" s="189">
        <v>50</v>
      </c>
      <c r="H1521" s="123">
        <v>0</v>
      </c>
      <c r="I1521" s="122">
        <v>33</v>
      </c>
    </row>
    <row r="1522" s="134" customFormat="1" ht="14.25" spans="1:9">
      <c r="A1522" s="180">
        <v>1521</v>
      </c>
      <c r="B1522" s="127" t="s">
        <v>12201</v>
      </c>
      <c r="C1522" s="180" t="s">
        <v>13655</v>
      </c>
      <c r="D1522" s="180" t="s">
        <v>13656</v>
      </c>
      <c r="E1522" s="193" t="s">
        <v>13722</v>
      </c>
      <c r="F1522" s="180" t="s">
        <v>13763</v>
      </c>
      <c r="G1522" s="189">
        <v>100</v>
      </c>
      <c r="H1522" s="123">
        <v>0</v>
      </c>
      <c r="I1522" s="122">
        <v>33.1</v>
      </c>
    </row>
    <row r="1523" s="134" customFormat="1" ht="14.25" spans="1:9">
      <c r="A1523" s="180">
        <v>1522</v>
      </c>
      <c r="B1523" s="127" t="s">
        <v>12201</v>
      </c>
      <c r="C1523" s="180" t="s">
        <v>13655</v>
      </c>
      <c r="D1523" s="180" t="s">
        <v>13656</v>
      </c>
      <c r="E1523" s="193" t="s">
        <v>13722</v>
      </c>
      <c r="F1523" s="180" t="s">
        <v>13764</v>
      </c>
      <c r="G1523" s="189">
        <v>50</v>
      </c>
      <c r="H1523" s="123">
        <v>0</v>
      </c>
      <c r="I1523" s="122">
        <v>33.385</v>
      </c>
    </row>
    <row r="1524" s="134" customFormat="1" ht="14.25" spans="1:9">
      <c r="A1524" s="180">
        <v>1523</v>
      </c>
      <c r="B1524" s="127" t="s">
        <v>12201</v>
      </c>
      <c r="C1524" s="180" t="s">
        <v>13655</v>
      </c>
      <c r="D1524" s="180" t="s">
        <v>13656</v>
      </c>
      <c r="E1524" s="193" t="s">
        <v>13722</v>
      </c>
      <c r="F1524" s="180" t="s">
        <v>13765</v>
      </c>
      <c r="G1524" s="189">
        <v>200</v>
      </c>
      <c r="H1524" s="123">
        <v>0</v>
      </c>
      <c r="I1524" s="122">
        <v>33.4</v>
      </c>
    </row>
    <row r="1525" s="134" customFormat="1" ht="14.25" spans="1:9">
      <c r="A1525" s="180">
        <v>1524</v>
      </c>
      <c r="B1525" s="127" t="s">
        <v>12201</v>
      </c>
      <c r="C1525" s="180" t="s">
        <v>13655</v>
      </c>
      <c r="D1525" s="180" t="s">
        <v>13656</v>
      </c>
      <c r="E1525" s="193" t="s">
        <v>13722</v>
      </c>
      <c r="F1525" s="180" t="s">
        <v>13766</v>
      </c>
      <c r="G1525" s="189">
        <v>200</v>
      </c>
      <c r="H1525" s="123">
        <v>0</v>
      </c>
      <c r="I1525" s="122">
        <v>34.03</v>
      </c>
    </row>
    <row r="1526" s="134" customFormat="1" ht="14.25" spans="1:9">
      <c r="A1526" s="180">
        <v>1525</v>
      </c>
      <c r="B1526" s="127" t="s">
        <v>12201</v>
      </c>
      <c r="C1526" s="180" t="s">
        <v>13655</v>
      </c>
      <c r="D1526" s="180" t="s">
        <v>13656</v>
      </c>
      <c r="E1526" s="193" t="s">
        <v>13722</v>
      </c>
      <c r="F1526" s="180" t="s">
        <v>13767</v>
      </c>
      <c r="G1526" s="189">
        <v>200</v>
      </c>
      <c r="H1526" s="123">
        <v>0</v>
      </c>
      <c r="I1526" s="122">
        <v>34.2</v>
      </c>
    </row>
    <row r="1527" s="134" customFormat="1" ht="14.25" spans="1:9">
      <c r="A1527" s="180">
        <v>1526</v>
      </c>
      <c r="B1527" s="127" t="s">
        <v>12201</v>
      </c>
      <c r="C1527" s="180" t="s">
        <v>13655</v>
      </c>
      <c r="D1527" s="180" t="s">
        <v>13656</v>
      </c>
      <c r="E1527" s="193" t="s">
        <v>13722</v>
      </c>
      <c r="F1527" s="180" t="s">
        <v>13768</v>
      </c>
      <c r="G1527" s="189">
        <v>100</v>
      </c>
      <c r="H1527" s="123">
        <v>0</v>
      </c>
      <c r="I1527" s="122">
        <v>34.68</v>
      </c>
    </row>
    <row r="1528" s="134" customFormat="1" ht="14.25" spans="1:9">
      <c r="A1528" s="180">
        <v>1527</v>
      </c>
      <c r="B1528" s="127" t="s">
        <v>12201</v>
      </c>
      <c r="C1528" s="180" t="s">
        <v>13655</v>
      </c>
      <c r="D1528" s="180" t="s">
        <v>13656</v>
      </c>
      <c r="E1528" s="193" t="s">
        <v>13722</v>
      </c>
      <c r="F1528" s="180" t="s">
        <v>13769</v>
      </c>
      <c r="G1528" s="189">
        <v>200</v>
      </c>
      <c r="H1528" s="123">
        <v>0</v>
      </c>
      <c r="I1528" s="122">
        <v>35</v>
      </c>
    </row>
    <row r="1529" s="134" customFormat="1" ht="14.25" spans="1:9">
      <c r="A1529" s="180">
        <v>1528</v>
      </c>
      <c r="B1529" s="127" t="s">
        <v>12201</v>
      </c>
      <c r="C1529" s="180" t="s">
        <v>13655</v>
      </c>
      <c r="D1529" s="180" t="s">
        <v>13656</v>
      </c>
      <c r="E1529" s="193" t="s">
        <v>13722</v>
      </c>
      <c r="F1529" s="180" t="s">
        <v>13770</v>
      </c>
      <c r="G1529" s="189">
        <v>200</v>
      </c>
      <c r="H1529" s="123">
        <v>0</v>
      </c>
      <c r="I1529" s="122">
        <v>69.04</v>
      </c>
    </row>
    <row r="1530" s="134" customFormat="1" ht="14.25" spans="1:9">
      <c r="A1530" s="180">
        <v>1529</v>
      </c>
      <c r="B1530" s="127" t="s">
        <v>12201</v>
      </c>
      <c r="C1530" s="180" t="s">
        <v>13655</v>
      </c>
      <c r="D1530" s="180" t="s">
        <v>13656</v>
      </c>
      <c r="E1530" s="193" t="s">
        <v>13722</v>
      </c>
      <c r="F1530" s="180" t="s">
        <v>13771</v>
      </c>
      <c r="G1530" s="189">
        <v>200</v>
      </c>
      <c r="H1530" s="123">
        <v>0</v>
      </c>
      <c r="I1530" s="122">
        <v>69.2</v>
      </c>
    </row>
    <row r="1531" s="134" customFormat="1" ht="14.25" spans="1:9">
      <c r="A1531" s="180">
        <v>1530</v>
      </c>
      <c r="B1531" s="127" t="s">
        <v>12201</v>
      </c>
      <c r="C1531" s="180" t="s">
        <v>13655</v>
      </c>
      <c r="D1531" s="180" t="s">
        <v>13656</v>
      </c>
      <c r="E1531" s="193" t="s">
        <v>13722</v>
      </c>
      <c r="F1531" s="180" t="s">
        <v>13772</v>
      </c>
      <c r="G1531" s="189">
        <v>200</v>
      </c>
      <c r="H1531" s="123">
        <v>0</v>
      </c>
      <c r="I1531" s="122">
        <v>0</v>
      </c>
    </row>
    <row r="1532" s="134" customFormat="1" ht="14.25" spans="1:9">
      <c r="A1532" s="180">
        <v>1531</v>
      </c>
      <c r="B1532" s="127" t="s">
        <v>12201</v>
      </c>
      <c r="C1532" s="180" t="s">
        <v>13655</v>
      </c>
      <c r="D1532" s="180" t="s">
        <v>13656</v>
      </c>
      <c r="E1532" s="193" t="s">
        <v>13722</v>
      </c>
      <c r="F1532" s="180" t="s">
        <v>13773</v>
      </c>
      <c r="G1532" s="189">
        <v>100</v>
      </c>
      <c r="H1532" s="123">
        <v>0</v>
      </c>
      <c r="I1532" s="122">
        <v>69.301</v>
      </c>
    </row>
    <row r="1533" s="134" customFormat="1" ht="14.25" spans="1:9">
      <c r="A1533" s="180">
        <v>1532</v>
      </c>
      <c r="B1533" s="127" t="s">
        <v>12201</v>
      </c>
      <c r="C1533" s="180" t="s">
        <v>13655</v>
      </c>
      <c r="D1533" s="180" t="s">
        <v>13656</v>
      </c>
      <c r="E1533" s="193" t="s">
        <v>13722</v>
      </c>
      <c r="F1533" s="180" t="s">
        <v>13774</v>
      </c>
      <c r="G1533" s="189">
        <v>100</v>
      </c>
      <c r="H1533" s="123">
        <v>0</v>
      </c>
      <c r="I1533" s="122">
        <v>69.368</v>
      </c>
    </row>
    <row r="1534" s="134" customFormat="1" ht="14.25" spans="1:9">
      <c r="A1534" s="180">
        <v>1533</v>
      </c>
      <c r="B1534" s="127" t="s">
        <v>12201</v>
      </c>
      <c r="C1534" s="180" t="s">
        <v>13655</v>
      </c>
      <c r="D1534" s="180" t="s">
        <v>13656</v>
      </c>
      <c r="E1534" s="193" t="s">
        <v>13722</v>
      </c>
      <c r="F1534" s="180" t="s">
        <v>13775</v>
      </c>
      <c r="G1534" s="189">
        <v>200</v>
      </c>
      <c r="H1534" s="123">
        <v>0</v>
      </c>
      <c r="I1534" s="122">
        <v>70.363</v>
      </c>
    </row>
    <row r="1535" s="134" customFormat="1" ht="14.25" spans="1:9">
      <c r="A1535" s="180">
        <v>1534</v>
      </c>
      <c r="B1535" s="127" t="s">
        <v>12201</v>
      </c>
      <c r="C1535" s="180" t="s">
        <v>13655</v>
      </c>
      <c r="D1535" s="180" t="s">
        <v>13656</v>
      </c>
      <c r="E1535" s="193" t="s">
        <v>13722</v>
      </c>
      <c r="F1535" s="180" t="s">
        <v>13776</v>
      </c>
      <c r="G1535" s="189">
        <v>200</v>
      </c>
      <c r="H1535" s="123">
        <v>0</v>
      </c>
      <c r="I1535" s="122">
        <v>70.42</v>
      </c>
    </row>
    <row r="1536" s="134" customFormat="1" ht="14.25" spans="1:9">
      <c r="A1536" s="180">
        <v>1535</v>
      </c>
      <c r="B1536" s="127" t="s">
        <v>12201</v>
      </c>
      <c r="C1536" s="180" t="s">
        <v>13655</v>
      </c>
      <c r="D1536" s="180" t="s">
        <v>13656</v>
      </c>
      <c r="E1536" s="193" t="s">
        <v>13722</v>
      </c>
      <c r="F1536" s="180" t="s">
        <v>13777</v>
      </c>
      <c r="G1536" s="189">
        <v>200</v>
      </c>
      <c r="H1536" s="123">
        <v>0</v>
      </c>
      <c r="I1536" s="122">
        <v>70.688</v>
      </c>
    </row>
    <row r="1537" s="134" customFormat="1" ht="14.25" spans="1:9">
      <c r="A1537" s="180">
        <v>1536</v>
      </c>
      <c r="B1537" s="127" t="s">
        <v>12201</v>
      </c>
      <c r="C1537" s="180" t="s">
        <v>13655</v>
      </c>
      <c r="D1537" s="180" t="s">
        <v>13656</v>
      </c>
      <c r="E1537" s="193" t="s">
        <v>13722</v>
      </c>
      <c r="F1537" s="180" t="s">
        <v>13778</v>
      </c>
      <c r="G1537" s="189">
        <v>200</v>
      </c>
      <c r="H1537" s="123">
        <v>0</v>
      </c>
      <c r="I1537" s="122">
        <v>71.32</v>
      </c>
    </row>
    <row r="1538" s="134" customFormat="1" ht="14.25" spans="1:9">
      <c r="A1538" s="180">
        <v>1537</v>
      </c>
      <c r="B1538" s="127" t="s">
        <v>12201</v>
      </c>
      <c r="C1538" s="180" t="s">
        <v>13655</v>
      </c>
      <c r="D1538" s="180" t="s">
        <v>13656</v>
      </c>
      <c r="E1538" s="193" t="s">
        <v>13722</v>
      </c>
      <c r="F1538" s="180" t="s">
        <v>13779</v>
      </c>
      <c r="G1538" s="189">
        <v>200</v>
      </c>
      <c r="H1538" s="123">
        <v>0</v>
      </c>
      <c r="I1538" s="122">
        <v>71.34</v>
      </c>
    </row>
    <row r="1539" s="134" customFormat="1" ht="14.25" spans="1:9">
      <c r="A1539" s="180">
        <v>1538</v>
      </c>
      <c r="B1539" s="127" t="s">
        <v>12201</v>
      </c>
      <c r="C1539" s="180" t="s">
        <v>13655</v>
      </c>
      <c r="D1539" s="180" t="s">
        <v>13656</v>
      </c>
      <c r="E1539" s="193" t="s">
        <v>13722</v>
      </c>
      <c r="F1539" s="180" t="s">
        <v>13780</v>
      </c>
      <c r="G1539" s="189">
        <v>160</v>
      </c>
      <c r="H1539" s="123">
        <v>0</v>
      </c>
      <c r="I1539" s="122">
        <v>71.35</v>
      </c>
    </row>
    <row r="1540" s="134" customFormat="1" ht="14.25" spans="1:9">
      <c r="A1540" s="180">
        <v>1539</v>
      </c>
      <c r="B1540" s="127" t="s">
        <v>12201</v>
      </c>
      <c r="C1540" s="180" t="s">
        <v>13655</v>
      </c>
      <c r="D1540" s="180" t="s">
        <v>13656</v>
      </c>
      <c r="E1540" s="193" t="s">
        <v>13722</v>
      </c>
      <c r="F1540" s="180" t="s">
        <v>13781</v>
      </c>
      <c r="G1540" s="189">
        <v>200</v>
      </c>
      <c r="H1540" s="123">
        <v>0</v>
      </c>
      <c r="I1540" s="122">
        <v>71.44</v>
      </c>
    </row>
    <row r="1541" s="134" customFormat="1" ht="14.25" spans="1:9">
      <c r="A1541" s="180">
        <v>1540</v>
      </c>
      <c r="B1541" s="127" t="s">
        <v>12201</v>
      </c>
      <c r="C1541" s="180" t="s">
        <v>13655</v>
      </c>
      <c r="D1541" s="180" t="s">
        <v>13656</v>
      </c>
      <c r="E1541" s="193" t="s">
        <v>13722</v>
      </c>
      <c r="F1541" s="180" t="s">
        <v>13782</v>
      </c>
      <c r="G1541" s="189">
        <v>200</v>
      </c>
      <c r="H1541" s="123">
        <v>0</v>
      </c>
      <c r="I1541" s="122">
        <v>71.889</v>
      </c>
    </row>
    <row r="1542" s="134" customFormat="1" ht="14.25" spans="1:9">
      <c r="A1542" s="180">
        <v>1541</v>
      </c>
      <c r="B1542" s="127" t="s">
        <v>12201</v>
      </c>
      <c r="C1542" s="180" t="s">
        <v>13655</v>
      </c>
      <c r="D1542" s="180" t="s">
        <v>13656</v>
      </c>
      <c r="E1542" s="193" t="s">
        <v>13722</v>
      </c>
      <c r="F1542" s="180" t="s">
        <v>13783</v>
      </c>
      <c r="G1542" s="189">
        <v>200</v>
      </c>
      <c r="H1542" s="123">
        <v>0</v>
      </c>
      <c r="I1542" s="122">
        <v>72.116</v>
      </c>
    </row>
    <row r="1543" s="134" customFormat="1" ht="14.25" spans="1:9">
      <c r="A1543" s="180">
        <v>1542</v>
      </c>
      <c r="B1543" s="127" t="s">
        <v>12201</v>
      </c>
      <c r="C1543" s="180" t="s">
        <v>13655</v>
      </c>
      <c r="D1543" s="180" t="s">
        <v>13656</v>
      </c>
      <c r="E1543" s="193" t="s">
        <v>13722</v>
      </c>
      <c r="F1543" s="180" t="s">
        <v>13784</v>
      </c>
      <c r="G1543" s="189">
        <v>200</v>
      </c>
      <c r="H1543" s="123">
        <v>0</v>
      </c>
      <c r="I1543" s="122">
        <v>72.26</v>
      </c>
    </row>
    <row r="1544" s="134" customFormat="1" ht="14.25" spans="1:9">
      <c r="A1544" s="180">
        <v>1543</v>
      </c>
      <c r="B1544" s="127" t="s">
        <v>12201</v>
      </c>
      <c r="C1544" s="180" t="s">
        <v>13655</v>
      </c>
      <c r="D1544" s="180" t="s">
        <v>13656</v>
      </c>
      <c r="E1544" s="193" t="s">
        <v>13722</v>
      </c>
      <c r="F1544" s="180" t="s">
        <v>13785</v>
      </c>
      <c r="G1544" s="190">
        <v>100</v>
      </c>
      <c r="H1544" s="123">
        <v>0</v>
      </c>
      <c r="I1544" s="122">
        <v>72.706</v>
      </c>
    </row>
    <row r="1545" s="134" customFormat="1" ht="14.25" spans="1:9">
      <c r="A1545" s="180">
        <v>1544</v>
      </c>
      <c r="B1545" s="127" t="s">
        <v>12201</v>
      </c>
      <c r="C1545" s="180" t="s">
        <v>13655</v>
      </c>
      <c r="D1545" s="180" t="s">
        <v>13656</v>
      </c>
      <c r="E1545" s="193" t="s">
        <v>13722</v>
      </c>
      <c r="F1545" s="180" t="s">
        <v>13786</v>
      </c>
      <c r="G1545" s="189">
        <v>200</v>
      </c>
      <c r="H1545" s="123">
        <v>0</v>
      </c>
      <c r="I1545" s="122">
        <v>72.76</v>
      </c>
    </row>
    <row r="1546" s="134" customFormat="1" ht="14.25" spans="1:9">
      <c r="A1546" s="180">
        <v>1545</v>
      </c>
      <c r="B1546" s="127" t="s">
        <v>12201</v>
      </c>
      <c r="C1546" s="180" t="s">
        <v>13655</v>
      </c>
      <c r="D1546" s="180" t="s">
        <v>13656</v>
      </c>
      <c r="E1546" s="193" t="s">
        <v>13722</v>
      </c>
      <c r="F1546" s="180" t="s">
        <v>13787</v>
      </c>
      <c r="G1546" s="189">
        <v>200</v>
      </c>
      <c r="H1546" s="123">
        <v>0</v>
      </c>
      <c r="I1546" s="122">
        <v>72.8</v>
      </c>
    </row>
    <row r="1547" s="134" customFormat="1" ht="14.25" spans="1:9">
      <c r="A1547" s="180">
        <v>1546</v>
      </c>
      <c r="B1547" s="127" t="s">
        <v>12201</v>
      </c>
      <c r="C1547" s="180" t="s">
        <v>13655</v>
      </c>
      <c r="D1547" s="180" t="s">
        <v>13656</v>
      </c>
      <c r="E1547" s="193" t="s">
        <v>13722</v>
      </c>
      <c r="F1547" s="180" t="s">
        <v>13788</v>
      </c>
      <c r="G1547" s="189">
        <v>600</v>
      </c>
      <c r="H1547" s="123">
        <v>0</v>
      </c>
      <c r="I1547" s="122">
        <v>72.934</v>
      </c>
    </row>
    <row r="1548" s="134" customFormat="1" ht="14.25" spans="1:9">
      <c r="A1548" s="180">
        <v>1547</v>
      </c>
      <c r="B1548" s="127" t="s">
        <v>12201</v>
      </c>
      <c r="C1548" s="180" t="s">
        <v>13655</v>
      </c>
      <c r="D1548" s="180" t="s">
        <v>13656</v>
      </c>
      <c r="E1548" s="193" t="s">
        <v>13722</v>
      </c>
      <c r="F1548" s="180" t="s">
        <v>13789</v>
      </c>
      <c r="G1548" s="189">
        <v>200</v>
      </c>
      <c r="H1548" s="123">
        <v>0</v>
      </c>
      <c r="I1548" s="122">
        <v>73.048</v>
      </c>
    </row>
    <row r="1549" s="134" customFormat="1" ht="14.25" spans="1:9">
      <c r="A1549" s="180">
        <v>1548</v>
      </c>
      <c r="B1549" s="127" t="s">
        <v>12201</v>
      </c>
      <c r="C1549" s="180" t="s">
        <v>13655</v>
      </c>
      <c r="D1549" s="180" t="s">
        <v>13656</v>
      </c>
      <c r="E1549" s="193" t="s">
        <v>13722</v>
      </c>
      <c r="F1549" s="180" t="s">
        <v>13790</v>
      </c>
      <c r="G1549" s="189">
        <v>200</v>
      </c>
      <c r="H1549" s="123">
        <v>0</v>
      </c>
      <c r="I1549" s="122">
        <v>73.467</v>
      </c>
    </row>
    <row r="1550" s="134" customFormat="1" ht="14.25" spans="1:9">
      <c r="A1550" s="180">
        <v>1549</v>
      </c>
      <c r="B1550" s="127" t="s">
        <v>12201</v>
      </c>
      <c r="C1550" s="180" t="s">
        <v>13655</v>
      </c>
      <c r="D1550" s="180" t="s">
        <v>13656</v>
      </c>
      <c r="E1550" s="193" t="s">
        <v>13722</v>
      </c>
      <c r="F1550" s="180" t="s">
        <v>13791</v>
      </c>
      <c r="G1550" s="189">
        <v>200</v>
      </c>
      <c r="H1550" s="123">
        <v>0</v>
      </c>
      <c r="I1550" s="122">
        <v>73.486</v>
      </c>
    </row>
    <row r="1551" s="134" customFormat="1" ht="14.25" spans="1:9">
      <c r="A1551" s="180">
        <v>1550</v>
      </c>
      <c r="B1551" s="127" t="s">
        <v>12201</v>
      </c>
      <c r="C1551" s="180" t="s">
        <v>13655</v>
      </c>
      <c r="D1551" s="180" t="s">
        <v>13656</v>
      </c>
      <c r="E1551" s="193" t="s">
        <v>13722</v>
      </c>
      <c r="F1551" s="180" t="s">
        <v>13792</v>
      </c>
      <c r="G1551" s="189">
        <v>200</v>
      </c>
      <c r="H1551" s="123">
        <v>0</v>
      </c>
      <c r="I1551" s="122">
        <v>73.5</v>
      </c>
    </row>
    <row r="1552" s="134" customFormat="1" ht="14.25" spans="1:9">
      <c r="A1552" s="180">
        <v>1551</v>
      </c>
      <c r="B1552" s="127" t="s">
        <v>12201</v>
      </c>
      <c r="C1552" s="180" t="s">
        <v>13655</v>
      </c>
      <c r="D1552" s="180" t="s">
        <v>13656</v>
      </c>
      <c r="E1552" s="193" t="s">
        <v>13722</v>
      </c>
      <c r="F1552" s="180" t="s">
        <v>13793</v>
      </c>
      <c r="G1552" s="190">
        <v>200</v>
      </c>
      <c r="H1552" s="123">
        <v>0</v>
      </c>
      <c r="I1552" s="122">
        <v>73.6</v>
      </c>
    </row>
    <row r="1553" s="134" customFormat="1" ht="14.25" spans="1:9">
      <c r="A1553" s="180">
        <v>1552</v>
      </c>
      <c r="B1553" s="127" t="s">
        <v>12201</v>
      </c>
      <c r="C1553" s="180" t="s">
        <v>13655</v>
      </c>
      <c r="D1553" s="180" t="s">
        <v>13656</v>
      </c>
      <c r="E1553" s="193" t="s">
        <v>13722</v>
      </c>
      <c r="F1553" s="180" t="s">
        <v>13794</v>
      </c>
      <c r="G1553" s="190">
        <v>100</v>
      </c>
      <c r="H1553" s="123">
        <v>0</v>
      </c>
      <c r="I1553" s="122">
        <v>73.64</v>
      </c>
    </row>
    <row r="1554" s="134" customFormat="1" ht="14.25" spans="1:9">
      <c r="A1554" s="180">
        <v>1553</v>
      </c>
      <c r="B1554" s="127" t="s">
        <v>12201</v>
      </c>
      <c r="C1554" s="180" t="s">
        <v>13655</v>
      </c>
      <c r="D1554" s="180" t="s">
        <v>13656</v>
      </c>
      <c r="E1554" s="193" t="s">
        <v>13722</v>
      </c>
      <c r="F1554" s="180" t="s">
        <v>13795</v>
      </c>
      <c r="G1554" s="189">
        <v>200</v>
      </c>
      <c r="H1554" s="123">
        <v>0</v>
      </c>
      <c r="I1554" s="122">
        <v>73.916</v>
      </c>
    </row>
    <row r="1555" s="134" customFormat="1" ht="14.25" spans="1:9">
      <c r="A1555" s="180">
        <v>1554</v>
      </c>
      <c r="B1555" s="127" t="s">
        <v>12201</v>
      </c>
      <c r="C1555" s="180" t="s">
        <v>13655</v>
      </c>
      <c r="D1555" s="180" t="s">
        <v>13656</v>
      </c>
      <c r="E1555" s="193" t="s">
        <v>13722</v>
      </c>
      <c r="F1555" s="180" t="s">
        <v>13796</v>
      </c>
      <c r="G1555" s="189">
        <v>200</v>
      </c>
      <c r="H1555" s="123">
        <v>0</v>
      </c>
      <c r="I1555" s="122">
        <v>74.08</v>
      </c>
    </row>
    <row r="1556" s="134" customFormat="1" ht="14.25" spans="1:9">
      <c r="A1556" s="180">
        <v>1555</v>
      </c>
      <c r="B1556" s="127" t="s">
        <v>12201</v>
      </c>
      <c r="C1556" s="180" t="s">
        <v>13655</v>
      </c>
      <c r="D1556" s="180" t="s">
        <v>13656</v>
      </c>
      <c r="E1556" s="193" t="s">
        <v>13722</v>
      </c>
      <c r="F1556" s="180" t="s">
        <v>13797</v>
      </c>
      <c r="G1556" s="189">
        <v>200</v>
      </c>
      <c r="H1556" s="123">
        <v>0</v>
      </c>
      <c r="I1556" s="122">
        <v>0</v>
      </c>
    </row>
    <row r="1557" s="134" customFormat="1" ht="14.25" spans="1:9">
      <c r="A1557" s="180">
        <v>1556</v>
      </c>
      <c r="B1557" s="127" t="s">
        <v>12201</v>
      </c>
      <c r="C1557" s="180" t="s">
        <v>13655</v>
      </c>
      <c r="D1557" s="180" t="s">
        <v>13656</v>
      </c>
      <c r="E1557" s="193" t="s">
        <v>13722</v>
      </c>
      <c r="F1557" s="180" t="s">
        <v>13798</v>
      </c>
      <c r="G1557" s="189">
        <v>200</v>
      </c>
      <c r="H1557" s="123">
        <v>0</v>
      </c>
      <c r="I1557" s="122">
        <v>74.152</v>
      </c>
    </row>
    <row r="1558" s="134" customFormat="1" ht="14.25" spans="1:9">
      <c r="A1558" s="180">
        <v>1557</v>
      </c>
      <c r="B1558" s="127" t="s">
        <v>12201</v>
      </c>
      <c r="C1558" s="180" t="s">
        <v>13655</v>
      </c>
      <c r="D1558" s="180" t="s">
        <v>13656</v>
      </c>
      <c r="E1558" s="193" t="s">
        <v>13722</v>
      </c>
      <c r="F1558" s="180" t="s">
        <v>13799</v>
      </c>
      <c r="G1558" s="189">
        <v>200</v>
      </c>
      <c r="H1558" s="123">
        <v>0</v>
      </c>
      <c r="I1558" s="122">
        <v>74.549</v>
      </c>
    </row>
    <row r="1559" s="134" customFormat="1" ht="14.25" spans="1:9">
      <c r="A1559" s="180">
        <v>1558</v>
      </c>
      <c r="B1559" s="127" t="s">
        <v>12201</v>
      </c>
      <c r="C1559" s="180" t="s">
        <v>13655</v>
      </c>
      <c r="D1559" s="180" t="s">
        <v>13656</v>
      </c>
      <c r="E1559" s="193" t="s">
        <v>13722</v>
      </c>
      <c r="F1559" s="180" t="s">
        <v>13800</v>
      </c>
      <c r="G1559" s="189">
        <v>100</v>
      </c>
      <c r="H1559" s="123">
        <v>0</v>
      </c>
      <c r="I1559" s="122">
        <v>74.55</v>
      </c>
    </row>
    <row r="1560" s="134" customFormat="1" ht="14.25" spans="1:9">
      <c r="A1560" s="180">
        <v>1559</v>
      </c>
      <c r="B1560" s="127" t="s">
        <v>12201</v>
      </c>
      <c r="C1560" s="180" t="s">
        <v>13655</v>
      </c>
      <c r="D1560" s="180" t="s">
        <v>13656</v>
      </c>
      <c r="E1560" s="193" t="s">
        <v>13722</v>
      </c>
      <c r="F1560" s="180" t="s">
        <v>13801</v>
      </c>
      <c r="G1560" s="189">
        <v>160</v>
      </c>
      <c r="H1560" s="123">
        <v>0</v>
      </c>
      <c r="I1560" s="122">
        <v>75.782</v>
      </c>
    </row>
    <row r="1561" s="134" customFormat="1" ht="14.25" spans="1:9">
      <c r="A1561" s="180">
        <v>1560</v>
      </c>
      <c r="B1561" s="127" t="s">
        <v>12201</v>
      </c>
      <c r="C1561" s="180" t="s">
        <v>13655</v>
      </c>
      <c r="D1561" s="180" t="s">
        <v>13656</v>
      </c>
      <c r="E1561" s="193" t="s">
        <v>13722</v>
      </c>
      <c r="F1561" s="180" t="s">
        <v>13802</v>
      </c>
      <c r="G1561" s="189">
        <v>200</v>
      </c>
      <c r="H1561" s="123">
        <v>0</v>
      </c>
      <c r="I1561" s="122">
        <v>0</v>
      </c>
    </row>
    <row r="1562" s="134" customFormat="1" ht="14.25" spans="1:9">
      <c r="A1562" s="180">
        <v>1561</v>
      </c>
      <c r="B1562" s="127" t="s">
        <v>12201</v>
      </c>
      <c r="C1562" s="180" t="s">
        <v>13655</v>
      </c>
      <c r="D1562" s="180" t="s">
        <v>13656</v>
      </c>
      <c r="E1562" s="193" t="s">
        <v>13803</v>
      </c>
      <c r="F1562" s="180" t="s">
        <v>13804</v>
      </c>
      <c r="G1562" s="189">
        <v>500</v>
      </c>
      <c r="H1562" s="123">
        <v>0</v>
      </c>
      <c r="I1562" s="122">
        <v>76.084</v>
      </c>
    </row>
    <row r="1563" s="134" customFormat="1" ht="14.25" spans="1:9">
      <c r="A1563" s="180">
        <v>1562</v>
      </c>
      <c r="B1563" s="127" t="s">
        <v>12201</v>
      </c>
      <c r="C1563" s="180" t="s">
        <v>13655</v>
      </c>
      <c r="D1563" s="180" t="s">
        <v>13656</v>
      </c>
      <c r="E1563" s="193" t="s">
        <v>13805</v>
      </c>
      <c r="F1563" s="180" t="s">
        <v>12447</v>
      </c>
      <c r="G1563" s="189">
        <v>200</v>
      </c>
      <c r="H1563" s="123">
        <v>0</v>
      </c>
      <c r="I1563" s="122">
        <v>0</v>
      </c>
    </row>
    <row r="1564" s="134" customFormat="1" ht="14.25" spans="1:9">
      <c r="A1564" s="180">
        <v>1563</v>
      </c>
      <c r="B1564" s="127" t="s">
        <v>12201</v>
      </c>
      <c r="C1564" s="180" t="s">
        <v>13655</v>
      </c>
      <c r="D1564" s="180" t="s">
        <v>13656</v>
      </c>
      <c r="E1564" s="193" t="s">
        <v>13805</v>
      </c>
      <c r="F1564" s="180" t="s">
        <v>13806</v>
      </c>
      <c r="G1564" s="189">
        <v>200</v>
      </c>
      <c r="H1564" s="123">
        <v>0</v>
      </c>
      <c r="I1564" s="122">
        <v>77</v>
      </c>
    </row>
    <row r="1565" s="134" customFormat="1" ht="14.25" spans="1:9">
      <c r="A1565" s="180">
        <v>1564</v>
      </c>
      <c r="B1565" s="127" t="s">
        <v>12201</v>
      </c>
      <c r="C1565" s="180" t="s">
        <v>13655</v>
      </c>
      <c r="D1565" s="180" t="s">
        <v>13656</v>
      </c>
      <c r="E1565" s="193" t="s">
        <v>13805</v>
      </c>
      <c r="F1565" s="180" t="s">
        <v>13807</v>
      </c>
      <c r="G1565" s="189">
        <v>200</v>
      </c>
      <c r="H1565" s="123">
        <v>0</v>
      </c>
      <c r="I1565" s="122">
        <v>77.2</v>
      </c>
    </row>
    <row r="1566" s="134" customFormat="1" ht="14.25" spans="1:9">
      <c r="A1566" s="180">
        <v>1565</v>
      </c>
      <c r="B1566" s="127" t="s">
        <v>12201</v>
      </c>
      <c r="C1566" s="180" t="s">
        <v>13655</v>
      </c>
      <c r="D1566" s="180" t="s">
        <v>13656</v>
      </c>
      <c r="E1566" s="193" t="s">
        <v>13805</v>
      </c>
      <c r="F1566" s="180" t="s">
        <v>13808</v>
      </c>
      <c r="G1566" s="189">
        <v>200</v>
      </c>
      <c r="H1566" s="123">
        <v>0</v>
      </c>
      <c r="I1566" s="122">
        <v>77.32</v>
      </c>
    </row>
    <row r="1567" s="134" customFormat="1" ht="14.25" spans="1:9">
      <c r="A1567" s="180">
        <v>1566</v>
      </c>
      <c r="B1567" s="127" t="s">
        <v>12201</v>
      </c>
      <c r="C1567" s="180" t="s">
        <v>13655</v>
      </c>
      <c r="D1567" s="180" t="s">
        <v>13656</v>
      </c>
      <c r="E1567" s="193" t="s">
        <v>13805</v>
      </c>
      <c r="F1567" s="180" t="s">
        <v>13809</v>
      </c>
      <c r="G1567" s="189">
        <v>50</v>
      </c>
      <c r="H1567" s="123">
        <v>0</v>
      </c>
      <c r="I1567" s="122">
        <v>28.89</v>
      </c>
    </row>
    <row r="1568" s="134" customFormat="1" ht="14.25" spans="1:9">
      <c r="A1568" s="180">
        <v>1567</v>
      </c>
      <c r="B1568" s="127" t="s">
        <v>12201</v>
      </c>
      <c r="C1568" s="180" t="s">
        <v>13655</v>
      </c>
      <c r="D1568" s="180" t="s">
        <v>13656</v>
      </c>
      <c r="E1568" s="193" t="s">
        <v>13805</v>
      </c>
      <c r="F1568" s="180" t="s">
        <v>13810</v>
      </c>
      <c r="G1568" s="189">
        <v>100</v>
      </c>
      <c r="H1568" s="123">
        <v>0</v>
      </c>
      <c r="I1568" s="122">
        <v>28.89</v>
      </c>
    </row>
    <row r="1569" s="134" customFormat="1" ht="14.25" spans="1:9">
      <c r="A1569" s="180">
        <v>1568</v>
      </c>
      <c r="B1569" s="127" t="s">
        <v>12201</v>
      </c>
      <c r="C1569" s="180" t="s">
        <v>13655</v>
      </c>
      <c r="D1569" s="180" t="s">
        <v>13656</v>
      </c>
      <c r="E1569" s="193" t="s">
        <v>13805</v>
      </c>
      <c r="F1569" s="180" t="s">
        <v>13811</v>
      </c>
      <c r="G1569" s="189">
        <v>100</v>
      </c>
      <c r="H1569" s="123">
        <v>0</v>
      </c>
      <c r="I1569" s="122">
        <v>33</v>
      </c>
    </row>
    <row r="1570" s="134" customFormat="1" ht="14.25" spans="1:9">
      <c r="A1570" s="180">
        <v>1569</v>
      </c>
      <c r="B1570" s="127" t="s">
        <v>12201</v>
      </c>
      <c r="C1570" s="180" t="s">
        <v>13655</v>
      </c>
      <c r="D1570" s="180" t="s">
        <v>13656</v>
      </c>
      <c r="E1570" s="193" t="s">
        <v>13805</v>
      </c>
      <c r="F1570" s="180" t="s">
        <v>13812</v>
      </c>
      <c r="G1570" s="189">
        <v>100</v>
      </c>
      <c r="H1570" s="123">
        <v>0</v>
      </c>
      <c r="I1570" s="122">
        <v>33.4</v>
      </c>
    </row>
    <row r="1571" s="134" customFormat="1" ht="14.25" spans="1:9">
      <c r="A1571" s="180">
        <v>1570</v>
      </c>
      <c r="B1571" s="127" t="s">
        <v>12201</v>
      </c>
      <c r="C1571" s="180" t="s">
        <v>13655</v>
      </c>
      <c r="D1571" s="180" t="s">
        <v>13656</v>
      </c>
      <c r="E1571" s="193" t="s">
        <v>13805</v>
      </c>
      <c r="F1571" s="180" t="s">
        <v>13813</v>
      </c>
      <c r="G1571" s="189">
        <v>200</v>
      </c>
      <c r="H1571" s="123">
        <v>0</v>
      </c>
      <c r="I1571" s="122">
        <v>34.03</v>
      </c>
    </row>
    <row r="1572" s="134" customFormat="1" spans="1:9">
      <c r="A1572" s="180">
        <v>1571</v>
      </c>
      <c r="B1572" s="127" t="s">
        <v>12201</v>
      </c>
      <c r="C1572" s="180" t="s">
        <v>13814</v>
      </c>
      <c r="D1572" s="180" t="s">
        <v>13815</v>
      </c>
      <c r="E1572" s="180" t="s">
        <v>13816</v>
      </c>
      <c r="F1572" s="180" t="s">
        <v>13817</v>
      </c>
      <c r="G1572" s="189">
        <v>200</v>
      </c>
      <c r="H1572" s="123">
        <v>0</v>
      </c>
      <c r="I1572" s="122">
        <v>34.2</v>
      </c>
    </row>
    <row r="1573" s="134" customFormat="1" spans="1:9">
      <c r="A1573" s="180">
        <v>1572</v>
      </c>
      <c r="B1573" s="127" t="s">
        <v>12201</v>
      </c>
      <c r="C1573" s="180" t="s">
        <v>13814</v>
      </c>
      <c r="D1573" s="180" t="s">
        <v>13818</v>
      </c>
      <c r="E1573" s="180" t="s">
        <v>13819</v>
      </c>
      <c r="F1573" s="180" t="s">
        <v>13820</v>
      </c>
      <c r="G1573" s="189">
        <v>200</v>
      </c>
      <c r="H1573" s="123">
        <v>0</v>
      </c>
      <c r="I1573" s="122">
        <v>34.68</v>
      </c>
    </row>
    <row r="1574" s="134" customFormat="1" spans="1:9">
      <c r="A1574" s="180">
        <v>1573</v>
      </c>
      <c r="B1574" s="127" t="s">
        <v>12201</v>
      </c>
      <c r="C1574" s="180" t="s">
        <v>13814</v>
      </c>
      <c r="D1574" s="180" t="s">
        <v>13818</v>
      </c>
      <c r="E1574" s="180" t="s">
        <v>13819</v>
      </c>
      <c r="F1574" s="180" t="s">
        <v>13821</v>
      </c>
      <c r="G1574" s="189">
        <v>200</v>
      </c>
      <c r="H1574" s="123">
        <v>0</v>
      </c>
      <c r="I1574" s="122">
        <v>35</v>
      </c>
    </row>
    <row r="1575" s="134" customFormat="1" spans="1:9">
      <c r="A1575" s="180">
        <v>1574</v>
      </c>
      <c r="B1575" s="127" t="s">
        <v>12201</v>
      </c>
      <c r="C1575" s="180" t="s">
        <v>13814</v>
      </c>
      <c r="D1575" s="180" t="s">
        <v>13818</v>
      </c>
      <c r="E1575" s="180" t="s">
        <v>13819</v>
      </c>
      <c r="F1575" s="180" t="s">
        <v>13822</v>
      </c>
      <c r="G1575" s="189">
        <v>630</v>
      </c>
      <c r="H1575" s="123">
        <v>0</v>
      </c>
      <c r="I1575" s="122">
        <v>65.75</v>
      </c>
    </row>
    <row r="1576" s="134" customFormat="1" spans="1:9">
      <c r="A1576" s="180">
        <v>1575</v>
      </c>
      <c r="B1576" s="127" t="s">
        <v>12201</v>
      </c>
      <c r="C1576" s="180" t="s">
        <v>13814</v>
      </c>
      <c r="D1576" s="180" t="s">
        <v>13818</v>
      </c>
      <c r="E1576" s="180" t="s">
        <v>13823</v>
      </c>
      <c r="F1576" s="180" t="s">
        <v>13824</v>
      </c>
      <c r="G1576" s="189">
        <v>200</v>
      </c>
      <c r="H1576" s="123">
        <v>0</v>
      </c>
      <c r="I1576" s="122">
        <v>0</v>
      </c>
    </row>
    <row r="1577" s="134" customFormat="1" spans="1:9">
      <c r="A1577" s="180">
        <v>1576</v>
      </c>
      <c r="B1577" s="127" t="s">
        <v>12201</v>
      </c>
      <c r="C1577" s="180" t="s">
        <v>13814</v>
      </c>
      <c r="D1577" s="180" t="s">
        <v>13818</v>
      </c>
      <c r="E1577" s="180" t="s">
        <v>13823</v>
      </c>
      <c r="F1577" s="180" t="s">
        <v>13825</v>
      </c>
      <c r="G1577" s="189">
        <v>200</v>
      </c>
      <c r="H1577" s="123">
        <v>0</v>
      </c>
      <c r="I1577" s="122">
        <v>66.09</v>
      </c>
    </row>
    <row r="1578" s="134" customFormat="1" spans="1:9">
      <c r="A1578" s="180">
        <v>1577</v>
      </c>
      <c r="B1578" s="127" t="s">
        <v>12201</v>
      </c>
      <c r="C1578" s="180" t="s">
        <v>13814</v>
      </c>
      <c r="D1578" s="180" t="s">
        <v>13818</v>
      </c>
      <c r="E1578" s="180" t="s">
        <v>13823</v>
      </c>
      <c r="F1578" s="180" t="s">
        <v>13826</v>
      </c>
      <c r="G1578" s="189">
        <v>160</v>
      </c>
      <c r="H1578" s="123">
        <v>0</v>
      </c>
      <c r="I1578" s="122">
        <v>66.324</v>
      </c>
    </row>
    <row r="1579" s="134" customFormat="1" spans="1:9">
      <c r="A1579" s="180">
        <v>1578</v>
      </c>
      <c r="B1579" s="127" t="s">
        <v>12201</v>
      </c>
      <c r="C1579" s="180" t="s">
        <v>13814</v>
      </c>
      <c r="D1579" s="180" t="s">
        <v>13818</v>
      </c>
      <c r="E1579" s="180" t="s">
        <v>13823</v>
      </c>
      <c r="F1579" s="180" t="s">
        <v>13827</v>
      </c>
      <c r="G1579" s="189">
        <v>200</v>
      </c>
      <c r="H1579" s="123">
        <v>0</v>
      </c>
      <c r="I1579" s="122">
        <v>66.736</v>
      </c>
    </row>
    <row r="1580" s="134" customFormat="1" spans="1:9">
      <c r="A1580" s="180">
        <v>1579</v>
      </c>
      <c r="B1580" s="127" t="s">
        <v>12201</v>
      </c>
      <c r="C1580" s="180" t="s">
        <v>13814</v>
      </c>
      <c r="D1580" s="180" t="s">
        <v>13818</v>
      </c>
      <c r="E1580" s="180" t="s">
        <v>13823</v>
      </c>
      <c r="F1580" s="180" t="s">
        <v>13828</v>
      </c>
      <c r="G1580" s="189">
        <v>200</v>
      </c>
      <c r="H1580" s="123">
        <v>0</v>
      </c>
      <c r="I1580" s="122">
        <v>67.466</v>
      </c>
    </row>
    <row r="1581" s="134" customFormat="1" spans="1:9">
      <c r="A1581" s="180">
        <v>1580</v>
      </c>
      <c r="B1581" s="127" t="s">
        <v>12201</v>
      </c>
      <c r="C1581" s="180" t="s">
        <v>13814</v>
      </c>
      <c r="D1581" s="180" t="s">
        <v>13818</v>
      </c>
      <c r="E1581" s="180" t="s">
        <v>13823</v>
      </c>
      <c r="F1581" s="180" t="s">
        <v>13829</v>
      </c>
      <c r="G1581" s="189">
        <v>200</v>
      </c>
      <c r="H1581" s="123">
        <v>0</v>
      </c>
      <c r="I1581" s="122">
        <v>67.6</v>
      </c>
    </row>
    <row r="1582" s="134" customFormat="1" spans="1:9">
      <c r="A1582" s="180">
        <v>1581</v>
      </c>
      <c r="B1582" s="127" t="s">
        <v>12201</v>
      </c>
      <c r="C1582" s="180" t="s">
        <v>13814</v>
      </c>
      <c r="D1582" s="180" t="s">
        <v>13818</v>
      </c>
      <c r="E1582" s="180" t="s">
        <v>13823</v>
      </c>
      <c r="F1582" s="180" t="s">
        <v>13830</v>
      </c>
      <c r="G1582" s="189">
        <v>400</v>
      </c>
      <c r="H1582" s="123">
        <v>0</v>
      </c>
      <c r="I1582" s="122">
        <v>68.72</v>
      </c>
    </row>
    <row r="1583" s="134" customFormat="1" spans="1:9">
      <c r="A1583" s="180">
        <v>1582</v>
      </c>
      <c r="B1583" s="127" t="s">
        <v>12201</v>
      </c>
      <c r="C1583" s="180" t="s">
        <v>13814</v>
      </c>
      <c r="D1583" s="180" t="s">
        <v>13818</v>
      </c>
      <c r="E1583" s="180" t="s">
        <v>13823</v>
      </c>
      <c r="F1583" s="180" t="s">
        <v>13831</v>
      </c>
      <c r="G1583" s="189">
        <v>160</v>
      </c>
      <c r="H1583" s="123">
        <v>0</v>
      </c>
      <c r="I1583" s="122">
        <v>69</v>
      </c>
    </row>
    <row r="1584" s="134" customFormat="1" spans="1:9">
      <c r="A1584" s="180">
        <v>1583</v>
      </c>
      <c r="B1584" s="127" t="s">
        <v>12201</v>
      </c>
      <c r="C1584" s="180" t="s">
        <v>13814</v>
      </c>
      <c r="D1584" s="180" t="s">
        <v>13818</v>
      </c>
      <c r="E1584" s="180" t="s">
        <v>13823</v>
      </c>
      <c r="F1584" s="180" t="s">
        <v>13832</v>
      </c>
      <c r="G1584" s="189">
        <v>400</v>
      </c>
      <c r="H1584" s="123">
        <v>0</v>
      </c>
      <c r="I1584" s="122">
        <v>69.04</v>
      </c>
    </row>
    <row r="1585" s="134" customFormat="1" spans="1:9">
      <c r="A1585" s="180">
        <v>1584</v>
      </c>
      <c r="B1585" s="127" t="s">
        <v>12201</v>
      </c>
      <c r="C1585" s="180" t="s">
        <v>13814</v>
      </c>
      <c r="D1585" s="180" t="s">
        <v>13818</v>
      </c>
      <c r="E1585" s="180" t="s">
        <v>13823</v>
      </c>
      <c r="F1585" s="180" t="s">
        <v>13833</v>
      </c>
      <c r="G1585" s="189">
        <v>200</v>
      </c>
      <c r="H1585" s="123">
        <v>0</v>
      </c>
      <c r="I1585" s="122">
        <v>69.2</v>
      </c>
    </row>
    <row r="1586" s="134" customFormat="1" spans="1:9">
      <c r="A1586" s="180">
        <v>1585</v>
      </c>
      <c r="B1586" s="127" t="s">
        <v>12201</v>
      </c>
      <c r="C1586" s="180" t="s">
        <v>13814</v>
      </c>
      <c r="D1586" s="180" t="s">
        <v>13818</v>
      </c>
      <c r="E1586" s="180" t="s">
        <v>13823</v>
      </c>
      <c r="F1586" s="180" t="s">
        <v>13834</v>
      </c>
      <c r="G1586" s="189">
        <v>400</v>
      </c>
      <c r="H1586" s="123">
        <v>0</v>
      </c>
      <c r="I1586" s="122">
        <v>69.3</v>
      </c>
    </row>
    <row r="1587" s="134" customFormat="1" spans="1:9">
      <c r="A1587" s="180">
        <v>1586</v>
      </c>
      <c r="B1587" s="127" t="s">
        <v>12201</v>
      </c>
      <c r="C1587" s="180" t="s">
        <v>13814</v>
      </c>
      <c r="D1587" s="180" t="s">
        <v>13818</v>
      </c>
      <c r="E1587" s="180" t="s">
        <v>13823</v>
      </c>
      <c r="F1587" s="180" t="s">
        <v>13835</v>
      </c>
      <c r="G1587" s="189">
        <v>200</v>
      </c>
      <c r="H1587" s="123">
        <v>0</v>
      </c>
      <c r="I1587" s="122">
        <v>69.301</v>
      </c>
    </row>
    <row r="1588" s="134" customFormat="1" spans="1:9">
      <c r="A1588" s="180">
        <v>1587</v>
      </c>
      <c r="B1588" s="127" t="s">
        <v>12201</v>
      </c>
      <c r="C1588" s="180" t="s">
        <v>13814</v>
      </c>
      <c r="D1588" s="180" t="s">
        <v>13818</v>
      </c>
      <c r="E1588" s="180" t="s">
        <v>13823</v>
      </c>
      <c r="F1588" s="180" t="s">
        <v>13836</v>
      </c>
      <c r="G1588" s="189">
        <v>160</v>
      </c>
      <c r="H1588" s="123">
        <v>0</v>
      </c>
      <c r="I1588" s="122">
        <v>69.368</v>
      </c>
    </row>
    <row r="1589" s="134" customFormat="1" spans="1:9">
      <c r="A1589" s="180">
        <v>1588</v>
      </c>
      <c r="B1589" s="127" t="s">
        <v>12201</v>
      </c>
      <c r="C1589" s="180" t="s">
        <v>13814</v>
      </c>
      <c r="D1589" s="180" t="s">
        <v>13818</v>
      </c>
      <c r="E1589" s="180" t="s">
        <v>13823</v>
      </c>
      <c r="F1589" s="180" t="s">
        <v>13837</v>
      </c>
      <c r="G1589" s="189">
        <v>200</v>
      </c>
      <c r="H1589" s="123">
        <v>0</v>
      </c>
      <c r="I1589" s="122">
        <v>72.706</v>
      </c>
    </row>
    <row r="1590" s="134" customFormat="1" spans="1:9">
      <c r="A1590" s="180">
        <v>1589</v>
      </c>
      <c r="B1590" s="127" t="s">
        <v>12201</v>
      </c>
      <c r="C1590" s="180" t="s">
        <v>13814</v>
      </c>
      <c r="D1590" s="180" t="s">
        <v>13818</v>
      </c>
      <c r="E1590" s="180" t="s">
        <v>13823</v>
      </c>
      <c r="F1590" s="180" t="s">
        <v>13838</v>
      </c>
      <c r="G1590" s="189">
        <v>400</v>
      </c>
      <c r="H1590" s="123">
        <v>0</v>
      </c>
      <c r="I1590" s="122">
        <v>149.892</v>
      </c>
    </row>
    <row r="1591" s="134" customFormat="1" spans="1:9">
      <c r="A1591" s="180">
        <v>1590</v>
      </c>
      <c r="B1591" s="127" t="s">
        <v>12201</v>
      </c>
      <c r="C1591" s="180" t="s">
        <v>13814</v>
      </c>
      <c r="D1591" s="180" t="s">
        <v>13818</v>
      </c>
      <c r="E1591" s="180" t="s">
        <v>13823</v>
      </c>
      <c r="F1591" s="180" t="s">
        <v>13839</v>
      </c>
      <c r="G1591" s="189">
        <v>630</v>
      </c>
      <c r="H1591" s="123">
        <v>0</v>
      </c>
      <c r="I1591" s="122">
        <v>448.093</v>
      </c>
    </row>
    <row r="1592" s="134" customFormat="1" spans="1:9">
      <c r="A1592" s="180">
        <v>1591</v>
      </c>
      <c r="B1592" s="127" t="s">
        <v>12201</v>
      </c>
      <c r="C1592" s="180" t="s">
        <v>13814</v>
      </c>
      <c r="D1592" s="180" t="s">
        <v>13818</v>
      </c>
      <c r="E1592" s="180" t="s">
        <v>13823</v>
      </c>
      <c r="F1592" s="180" t="s">
        <v>13840</v>
      </c>
      <c r="G1592" s="189">
        <v>200</v>
      </c>
      <c r="H1592" s="123">
        <v>0</v>
      </c>
      <c r="I1592" s="122">
        <v>36.265</v>
      </c>
    </row>
    <row r="1593" s="134" customFormat="1" spans="1:9">
      <c r="A1593" s="180">
        <v>1592</v>
      </c>
      <c r="B1593" s="127" t="s">
        <v>12201</v>
      </c>
      <c r="C1593" s="180" t="s">
        <v>13814</v>
      </c>
      <c r="D1593" s="180" t="s">
        <v>13818</v>
      </c>
      <c r="E1593" s="180" t="s">
        <v>13823</v>
      </c>
      <c r="F1593" s="180" t="s">
        <v>13841</v>
      </c>
      <c r="G1593" s="189">
        <v>200</v>
      </c>
      <c r="H1593" s="123">
        <v>0</v>
      </c>
      <c r="I1593" s="122">
        <v>87.336</v>
      </c>
    </row>
    <row r="1594" s="134" customFormat="1" spans="1:9">
      <c r="A1594" s="180">
        <v>1593</v>
      </c>
      <c r="B1594" s="127" t="s">
        <v>12201</v>
      </c>
      <c r="C1594" s="180" t="s">
        <v>13814</v>
      </c>
      <c r="D1594" s="180" t="s">
        <v>13818</v>
      </c>
      <c r="E1594" s="180" t="s">
        <v>13823</v>
      </c>
      <c r="F1594" s="180" t="s">
        <v>13534</v>
      </c>
      <c r="G1594" s="189">
        <v>200</v>
      </c>
      <c r="H1594" s="123">
        <v>0</v>
      </c>
      <c r="I1594" s="122">
        <v>0</v>
      </c>
    </row>
    <row r="1595" s="134" customFormat="1" spans="1:9">
      <c r="A1595" s="180">
        <v>1594</v>
      </c>
      <c r="B1595" s="127" t="s">
        <v>12201</v>
      </c>
      <c r="C1595" s="180" t="s">
        <v>13814</v>
      </c>
      <c r="D1595" s="180" t="s">
        <v>13815</v>
      </c>
      <c r="E1595" s="180" t="s">
        <v>13842</v>
      </c>
      <c r="F1595" s="180" t="s">
        <v>13843</v>
      </c>
      <c r="G1595" s="189">
        <v>200</v>
      </c>
      <c r="H1595" s="123">
        <v>0</v>
      </c>
      <c r="I1595" s="122">
        <v>79.406</v>
      </c>
    </row>
    <row r="1596" s="134" customFormat="1" spans="1:9">
      <c r="A1596" s="180">
        <v>1595</v>
      </c>
      <c r="B1596" s="127" t="s">
        <v>12201</v>
      </c>
      <c r="C1596" s="180" t="s">
        <v>13814</v>
      </c>
      <c r="D1596" s="180" t="s">
        <v>13815</v>
      </c>
      <c r="E1596" s="180" t="s">
        <v>13842</v>
      </c>
      <c r="F1596" s="180" t="s">
        <v>13844</v>
      </c>
      <c r="G1596" s="189">
        <v>200</v>
      </c>
      <c r="H1596" s="123">
        <v>0</v>
      </c>
      <c r="I1596" s="122">
        <v>66.324</v>
      </c>
    </row>
    <row r="1597" s="134" customFormat="1" spans="1:9">
      <c r="A1597" s="180">
        <v>1596</v>
      </c>
      <c r="B1597" s="127" t="s">
        <v>12201</v>
      </c>
      <c r="C1597" s="180" t="s">
        <v>13814</v>
      </c>
      <c r="D1597" s="180" t="s">
        <v>13815</v>
      </c>
      <c r="E1597" s="180" t="s">
        <v>13842</v>
      </c>
      <c r="F1597" s="180" t="s">
        <v>13845</v>
      </c>
      <c r="G1597" s="189">
        <v>200</v>
      </c>
      <c r="H1597" s="123">
        <v>0</v>
      </c>
      <c r="I1597" s="122">
        <v>115.87</v>
      </c>
    </row>
    <row r="1598" s="134" customFormat="1" spans="1:9">
      <c r="A1598" s="180">
        <v>1597</v>
      </c>
      <c r="B1598" s="127" t="s">
        <v>12201</v>
      </c>
      <c r="C1598" s="180" t="s">
        <v>13814</v>
      </c>
      <c r="D1598" s="180" t="s">
        <v>13815</v>
      </c>
      <c r="E1598" s="180" t="s">
        <v>13842</v>
      </c>
      <c r="F1598" s="180" t="s">
        <v>13846</v>
      </c>
      <c r="G1598" s="189">
        <v>200</v>
      </c>
      <c r="H1598" s="123">
        <v>0</v>
      </c>
      <c r="I1598" s="122">
        <v>97.716</v>
      </c>
    </row>
    <row r="1599" s="134" customFormat="1" spans="1:9">
      <c r="A1599" s="180">
        <v>1598</v>
      </c>
      <c r="B1599" s="127" t="s">
        <v>12201</v>
      </c>
      <c r="C1599" s="180" t="s">
        <v>13814</v>
      </c>
      <c r="D1599" s="180" t="s">
        <v>13815</v>
      </c>
      <c r="E1599" s="180" t="s">
        <v>13842</v>
      </c>
      <c r="F1599" s="180" t="s">
        <v>13847</v>
      </c>
      <c r="G1599" s="189">
        <v>400</v>
      </c>
      <c r="H1599" s="123">
        <v>0</v>
      </c>
      <c r="I1599" s="122">
        <v>258.836</v>
      </c>
    </row>
    <row r="1600" s="134" customFormat="1" spans="1:9">
      <c r="A1600" s="180">
        <v>1599</v>
      </c>
      <c r="B1600" s="127" t="s">
        <v>12201</v>
      </c>
      <c r="C1600" s="180" t="s">
        <v>13814</v>
      </c>
      <c r="D1600" s="180" t="s">
        <v>13815</v>
      </c>
      <c r="E1600" s="180" t="s">
        <v>13842</v>
      </c>
      <c r="F1600" s="180" t="s">
        <v>13848</v>
      </c>
      <c r="G1600" s="189">
        <v>200</v>
      </c>
      <c r="H1600" s="123">
        <v>0</v>
      </c>
      <c r="I1600" s="122">
        <v>78.64</v>
      </c>
    </row>
    <row r="1601" s="134" customFormat="1" spans="1:9">
      <c r="A1601" s="180">
        <v>1600</v>
      </c>
      <c r="B1601" s="127" t="s">
        <v>12201</v>
      </c>
      <c r="C1601" s="180" t="s">
        <v>13814</v>
      </c>
      <c r="D1601" s="180" t="s">
        <v>13815</v>
      </c>
      <c r="E1601" s="180" t="s">
        <v>13842</v>
      </c>
      <c r="F1601" s="180" t="s">
        <v>13849</v>
      </c>
      <c r="G1601" s="189">
        <v>200</v>
      </c>
      <c r="H1601" s="123">
        <v>0</v>
      </c>
      <c r="I1601" s="122">
        <v>53.188</v>
      </c>
    </row>
    <row r="1602" s="134" customFormat="1" spans="1:9">
      <c r="A1602" s="180">
        <v>1601</v>
      </c>
      <c r="B1602" s="127" t="s">
        <v>12201</v>
      </c>
      <c r="C1602" s="180" t="s">
        <v>13814</v>
      </c>
      <c r="D1602" s="180" t="s">
        <v>13815</v>
      </c>
      <c r="E1602" s="180" t="s">
        <v>13842</v>
      </c>
      <c r="F1602" s="180" t="s">
        <v>13850</v>
      </c>
      <c r="G1602" s="189">
        <v>400</v>
      </c>
      <c r="H1602" s="123">
        <v>0</v>
      </c>
      <c r="I1602" s="122">
        <v>227.6</v>
      </c>
    </row>
    <row r="1603" s="134" customFormat="1" spans="1:9">
      <c r="A1603" s="180">
        <v>1602</v>
      </c>
      <c r="B1603" s="127" t="s">
        <v>12201</v>
      </c>
      <c r="C1603" s="180" t="s">
        <v>13814</v>
      </c>
      <c r="D1603" s="180" t="s">
        <v>13815</v>
      </c>
      <c r="E1603" s="180" t="s">
        <v>13842</v>
      </c>
      <c r="F1603" s="180" t="s">
        <v>13851</v>
      </c>
      <c r="G1603" s="189">
        <v>200</v>
      </c>
      <c r="H1603" s="123">
        <v>0</v>
      </c>
      <c r="I1603" s="122">
        <v>59.614</v>
      </c>
    </row>
    <row r="1604" s="134" customFormat="1" spans="1:9">
      <c r="A1604" s="180">
        <v>1603</v>
      </c>
      <c r="B1604" s="127" t="s">
        <v>12201</v>
      </c>
      <c r="C1604" s="180" t="s">
        <v>13814</v>
      </c>
      <c r="D1604" s="180" t="s">
        <v>13815</v>
      </c>
      <c r="E1604" s="180" t="s">
        <v>13842</v>
      </c>
      <c r="F1604" s="180" t="s">
        <v>13852</v>
      </c>
      <c r="G1604" s="189">
        <v>200</v>
      </c>
      <c r="H1604" s="123">
        <v>0</v>
      </c>
      <c r="I1604" s="122">
        <v>36.522</v>
      </c>
    </row>
    <row r="1605" s="134" customFormat="1" spans="1:9">
      <c r="A1605" s="180">
        <v>1604</v>
      </c>
      <c r="B1605" s="127" t="s">
        <v>12201</v>
      </c>
      <c r="C1605" s="180" t="s">
        <v>13814</v>
      </c>
      <c r="D1605" s="180" t="s">
        <v>13815</v>
      </c>
      <c r="E1605" s="180" t="s">
        <v>13842</v>
      </c>
      <c r="F1605" s="180" t="s">
        <v>13853</v>
      </c>
      <c r="G1605" s="187">
        <v>200</v>
      </c>
      <c r="H1605" s="123">
        <v>0</v>
      </c>
      <c r="I1605" s="122">
        <v>113.56</v>
      </c>
    </row>
    <row r="1606" s="134" customFormat="1" spans="1:9">
      <c r="A1606" s="180">
        <v>1605</v>
      </c>
      <c r="B1606" s="127" t="s">
        <v>12201</v>
      </c>
      <c r="C1606" s="180" t="s">
        <v>13814</v>
      </c>
      <c r="D1606" s="180" t="s">
        <v>13815</v>
      </c>
      <c r="E1606" s="180" t="s">
        <v>13842</v>
      </c>
      <c r="F1606" s="180" t="s">
        <v>13854</v>
      </c>
      <c r="G1606" s="187">
        <v>200</v>
      </c>
      <c r="H1606" s="123">
        <v>0</v>
      </c>
      <c r="I1606" s="122">
        <v>31.756</v>
      </c>
    </row>
    <row r="1607" s="134" customFormat="1" spans="1:9">
      <c r="A1607" s="180">
        <v>1606</v>
      </c>
      <c r="B1607" s="127" t="s">
        <v>12201</v>
      </c>
      <c r="C1607" s="180" t="s">
        <v>13814</v>
      </c>
      <c r="D1607" s="180" t="s">
        <v>13815</v>
      </c>
      <c r="E1607" s="180" t="s">
        <v>13842</v>
      </c>
      <c r="F1607" s="180" t="s">
        <v>13855</v>
      </c>
      <c r="G1607" s="187">
        <v>200</v>
      </c>
      <c r="H1607" s="123">
        <v>0</v>
      </c>
      <c r="I1607" s="122">
        <v>94.62</v>
      </c>
    </row>
    <row r="1608" s="134" customFormat="1" spans="1:9">
      <c r="A1608" s="180">
        <v>1607</v>
      </c>
      <c r="B1608" s="127" t="s">
        <v>12201</v>
      </c>
      <c r="C1608" s="180" t="s">
        <v>13814</v>
      </c>
      <c r="D1608" s="180" t="s">
        <v>13815</v>
      </c>
      <c r="E1608" s="180" t="s">
        <v>13842</v>
      </c>
      <c r="F1608" s="180" t="s">
        <v>13856</v>
      </c>
      <c r="G1608" s="187">
        <v>200</v>
      </c>
      <c r="H1608" s="123">
        <v>0</v>
      </c>
      <c r="I1608" s="122">
        <v>96.024</v>
      </c>
    </row>
    <row r="1609" s="134" customFormat="1" spans="1:9">
      <c r="A1609" s="180">
        <v>1608</v>
      </c>
      <c r="B1609" s="127" t="s">
        <v>12201</v>
      </c>
      <c r="C1609" s="180" t="s">
        <v>13814</v>
      </c>
      <c r="D1609" s="180" t="s">
        <v>13815</v>
      </c>
      <c r="E1609" s="180" t="s">
        <v>13842</v>
      </c>
      <c r="F1609" s="180" t="s">
        <v>13857</v>
      </c>
      <c r="G1609" s="187">
        <v>160</v>
      </c>
      <c r="H1609" s="123">
        <v>0</v>
      </c>
      <c r="I1609" s="122">
        <v>88.69</v>
      </c>
    </row>
    <row r="1610" s="134" customFormat="1" spans="1:9">
      <c r="A1610" s="180">
        <v>1609</v>
      </c>
      <c r="B1610" s="127" t="s">
        <v>12201</v>
      </c>
      <c r="C1610" s="180" t="s">
        <v>13814</v>
      </c>
      <c r="D1610" s="180" t="s">
        <v>13815</v>
      </c>
      <c r="E1610" s="180" t="s">
        <v>13842</v>
      </c>
      <c r="F1610" s="180" t="s">
        <v>13858</v>
      </c>
      <c r="G1610" s="187">
        <v>200</v>
      </c>
      <c r="H1610" s="123">
        <v>0</v>
      </c>
      <c r="I1610" s="122">
        <v>115.093</v>
      </c>
    </row>
    <row r="1611" s="134" customFormat="1" spans="1:9">
      <c r="A1611" s="180">
        <v>1610</v>
      </c>
      <c r="B1611" s="127" t="s">
        <v>12201</v>
      </c>
      <c r="C1611" s="180" t="s">
        <v>13814</v>
      </c>
      <c r="D1611" s="180" t="s">
        <v>13815</v>
      </c>
      <c r="E1611" s="180" t="s">
        <v>13842</v>
      </c>
      <c r="F1611" s="180" t="s">
        <v>13859</v>
      </c>
      <c r="G1611" s="187">
        <v>200</v>
      </c>
      <c r="H1611" s="123">
        <v>0</v>
      </c>
      <c r="I1611" s="122">
        <v>88.658</v>
      </c>
    </row>
    <row r="1612" s="134" customFormat="1" spans="1:9">
      <c r="A1612" s="180">
        <v>1611</v>
      </c>
      <c r="B1612" s="127" t="s">
        <v>12201</v>
      </c>
      <c r="C1612" s="180" t="s">
        <v>13814</v>
      </c>
      <c r="D1612" s="180" t="s">
        <v>13818</v>
      </c>
      <c r="E1612" s="180" t="s">
        <v>13860</v>
      </c>
      <c r="F1612" s="180" t="s">
        <v>13861</v>
      </c>
      <c r="G1612" s="187">
        <v>400</v>
      </c>
      <c r="H1612" s="123">
        <v>0</v>
      </c>
      <c r="I1612" s="122">
        <v>249.72</v>
      </c>
    </row>
    <row r="1613" s="134" customFormat="1" spans="1:9">
      <c r="A1613" s="180">
        <v>1612</v>
      </c>
      <c r="B1613" s="127" t="s">
        <v>12201</v>
      </c>
      <c r="C1613" s="180" t="s">
        <v>13814</v>
      </c>
      <c r="D1613" s="180" t="s">
        <v>13862</v>
      </c>
      <c r="E1613" s="180" t="s">
        <v>13860</v>
      </c>
      <c r="F1613" s="180" t="s">
        <v>13863</v>
      </c>
      <c r="G1613" s="187">
        <v>400</v>
      </c>
      <c r="H1613" s="123">
        <v>0</v>
      </c>
      <c r="I1613" s="122">
        <v>252.18</v>
      </c>
    </row>
    <row r="1614" s="134" customFormat="1" spans="1:9">
      <c r="A1614" s="180">
        <v>1613</v>
      </c>
      <c r="B1614" s="127" t="s">
        <v>12201</v>
      </c>
      <c r="C1614" s="180" t="s">
        <v>13814</v>
      </c>
      <c r="D1614" s="180" t="s">
        <v>13862</v>
      </c>
      <c r="E1614" s="180" t="s">
        <v>13860</v>
      </c>
      <c r="F1614" s="180" t="s">
        <v>13864</v>
      </c>
      <c r="G1614" s="187">
        <v>200</v>
      </c>
      <c r="H1614" s="123">
        <v>0</v>
      </c>
      <c r="I1614" s="122">
        <v>11.494</v>
      </c>
    </row>
    <row r="1615" s="134" customFormat="1" spans="1:9">
      <c r="A1615" s="180">
        <v>1614</v>
      </c>
      <c r="B1615" s="127" t="s">
        <v>12201</v>
      </c>
      <c r="C1615" s="180" t="s">
        <v>13814</v>
      </c>
      <c r="D1615" s="180" t="s">
        <v>13862</v>
      </c>
      <c r="E1615" s="180" t="s">
        <v>13860</v>
      </c>
      <c r="F1615" s="180" t="s">
        <v>13865</v>
      </c>
      <c r="G1615" s="187">
        <v>200</v>
      </c>
      <c r="H1615" s="123">
        <v>0</v>
      </c>
      <c r="I1615" s="122">
        <v>41.16</v>
      </c>
    </row>
    <row r="1616" s="134" customFormat="1" spans="1:9">
      <c r="A1616" s="180">
        <v>1615</v>
      </c>
      <c r="B1616" s="127" t="s">
        <v>12201</v>
      </c>
      <c r="C1616" s="180" t="s">
        <v>13814</v>
      </c>
      <c r="D1616" s="180" t="s">
        <v>13862</v>
      </c>
      <c r="E1616" s="180" t="s">
        <v>13860</v>
      </c>
      <c r="F1616" s="180" t="s">
        <v>50</v>
      </c>
      <c r="G1616" s="187">
        <v>200</v>
      </c>
      <c r="H1616" s="123">
        <v>0</v>
      </c>
      <c r="I1616" s="122">
        <v>0</v>
      </c>
    </row>
    <row r="1617" s="134" customFormat="1" spans="1:9">
      <c r="A1617" s="180">
        <v>1616</v>
      </c>
      <c r="B1617" s="127" t="s">
        <v>12201</v>
      </c>
      <c r="C1617" s="180" t="s">
        <v>13814</v>
      </c>
      <c r="D1617" s="180" t="s">
        <v>13818</v>
      </c>
      <c r="E1617" s="180" t="s">
        <v>13866</v>
      </c>
      <c r="F1617" s="180" t="s">
        <v>13867</v>
      </c>
      <c r="G1617" s="189">
        <v>200</v>
      </c>
      <c r="H1617" s="123">
        <v>0</v>
      </c>
      <c r="I1617" s="122">
        <v>43.794</v>
      </c>
    </row>
    <row r="1618" s="134" customFormat="1" spans="1:9">
      <c r="A1618" s="180">
        <v>1617</v>
      </c>
      <c r="B1618" s="127" t="s">
        <v>12201</v>
      </c>
      <c r="C1618" s="180" t="s">
        <v>13814</v>
      </c>
      <c r="D1618" s="180" t="s">
        <v>13818</v>
      </c>
      <c r="E1618" s="180" t="s">
        <v>13866</v>
      </c>
      <c r="F1618" s="180" t="s">
        <v>13868</v>
      </c>
      <c r="G1618" s="189">
        <v>400</v>
      </c>
      <c r="H1618" s="123">
        <v>0</v>
      </c>
      <c r="I1618" s="122">
        <v>274.584</v>
      </c>
    </row>
    <row r="1619" s="134" customFormat="1" spans="1:9">
      <c r="A1619" s="180">
        <v>1618</v>
      </c>
      <c r="B1619" s="127" t="s">
        <v>12201</v>
      </c>
      <c r="C1619" s="180" t="s">
        <v>13814</v>
      </c>
      <c r="D1619" s="180" t="s">
        <v>13818</v>
      </c>
      <c r="E1619" s="180" t="s">
        <v>13866</v>
      </c>
      <c r="F1619" s="180" t="s">
        <v>13869</v>
      </c>
      <c r="G1619" s="189">
        <v>200</v>
      </c>
      <c r="H1619" s="123">
        <v>0</v>
      </c>
      <c r="I1619" s="122">
        <v>147.349</v>
      </c>
    </row>
    <row r="1620" s="134" customFormat="1" spans="1:9">
      <c r="A1620" s="180">
        <v>1619</v>
      </c>
      <c r="B1620" s="127" t="s">
        <v>12201</v>
      </c>
      <c r="C1620" s="180" t="s">
        <v>13814</v>
      </c>
      <c r="D1620" s="180" t="s">
        <v>13818</v>
      </c>
      <c r="E1620" s="180" t="s">
        <v>13866</v>
      </c>
      <c r="F1620" s="180" t="s">
        <v>13870</v>
      </c>
      <c r="G1620" s="189">
        <v>200</v>
      </c>
      <c r="H1620" s="123">
        <v>0</v>
      </c>
      <c r="I1620" s="122">
        <v>53.784</v>
      </c>
    </row>
    <row r="1621" s="134" customFormat="1" spans="1:9">
      <c r="A1621" s="180">
        <v>1620</v>
      </c>
      <c r="B1621" s="127" t="s">
        <v>12201</v>
      </c>
      <c r="C1621" s="180" t="s">
        <v>13814</v>
      </c>
      <c r="D1621" s="180" t="s">
        <v>13818</v>
      </c>
      <c r="E1621" s="180" t="s">
        <v>13866</v>
      </c>
      <c r="F1621" s="180" t="s">
        <v>13871</v>
      </c>
      <c r="G1621" s="189">
        <v>200</v>
      </c>
      <c r="H1621" s="123">
        <v>0</v>
      </c>
      <c r="I1621" s="122">
        <v>98.599</v>
      </c>
    </row>
    <row r="1622" s="134" customFormat="1" spans="1:9">
      <c r="A1622" s="180">
        <v>1621</v>
      </c>
      <c r="B1622" s="127" t="s">
        <v>12201</v>
      </c>
      <c r="C1622" s="180" t="s">
        <v>13814</v>
      </c>
      <c r="D1622" s="180" t="s">
        <v>13818</v>
      </c>
      <c r="E1622" s="180" t="s">
        <v>13866</v>
      </c>
      <c r="F1622" s="180" t="s">
        <v>13872</v>
      </c>
      <c r="G1622" s="189">
        <v>400</v>
      </c>
      <c r="H1622" s="123">
        <v>0</v>
      </c>
      <c r="I1622" s="122">
        <v>156.84</v>
      </c>
    </row>
    <row r="1623" s="134" customFormat="1" spans="1:9">
      <c r="A1623" s="180">
        <v>1622</v>
      </c>
      <c r="B1623" s="127" t="s">
        <v>12201</v>
      </c>
      <c r="C1623" s="180" t="s">
        <v>13814</v>
      </c>
      <c r="D1623" s="180" t="s">
        <v>13818</v>
      </c>
      <c r="E1623" s="180" t="s">
        <v>13866</v>
      </c>
      <c r="F1623" s="180" t="s">
        <v>13873</v>
      </c>
      <c r="G1623" s="189">
        <v>400</v>
      </c>
      <c r="H1623" s="123">
        <v>0</v>
      </c>
      <c r="I1623" s="122">
        <v>66.556</v>
      </c>
    </row>
    <row r="1624" s="134" customFormat="1" spans="1:9">
      <c r="A1624" s="180">
        <v>1623</v>
      </c>
      <c r="B1624" s="127" t="s">
        <v>12201</v>
      </c>
      <c r="C1624" s="180" t="s">
        <v>13814</v>
      </c>
      <c r="D1624" s="180" t="s">
        <v>13818</v>
      </c>
      <c r="E1624" s="180" t="s">
        <v>13866</v>
      </c>
      <c r="F1624" s="180" t="s">
        <v>13874</v>
      </c>
      <c r="G1624" s="189">
        <v>200</v>
      </c>
      <c r="H1624" s="123">
        <v>0</v>
      </c>
      <c r="I1624" s="122">
        <v>3.006</v>
      </c>
    </row>
    <row r="1625" s="134" customFormat="1" spans="1:9">
      <c r="A1625" s="180">
        <v>1624</v>
      </c>
      <c r="B1625" s="127" t="s">
        <v>12201</v>
      </c>
      <c r="C1625" s="180" t="s">
        <v>13814</v>
      </c>
      <c r="D1625" s="180" t="s">
        <v>13818</v>
      </c>
      <c r="E1625" s="180" t="s">
        <v>13866</v>
      </c>
      <c r="F1625" s="180" t="s">
        <v>13875</v>
      </c>
      <c r="G1625" s="189">
        <v>200</v>
      </c>
      <c r="H1625" s="123">
        <v>0</v>
      </c>
      <c r="I1625" s="122">
        <v>58.494</v>
      </c>
    </row>
    <row r="1626" s="134" customFormat="1" spans="1:9">
      <c r="A1626" s="180">
        <v>1625</v>
      </c>
      <c r="B1626" s="127" t="s">
        <v>12201</v>
      </c>
      <c r="C1626" s="180" t="s">
        <v>13814</v>
      </c>
      <c r="D1626" s="180" t="s">
        <v>13818</v>
      </c>
      <c r="E1626" s="180" t="s">
        <v>13866</v>
      </c>
      <c r="F1626" s="180" t="s">
        <v>13876</v>
      </c>
      <c r="G1626" s="189">
        <v>200</v>
      </c>
      <c r="H1626" s="123">
        <v>0</v>
      </c>
      <c r="I1626" s="122">
        <v>64.096</v>
      </c>
    </row>
    <row r="1627" s="134" customFormat="1" spans="1:9">
      <c r="A1627" s="180">
        <v>1626</v>
      </c>
      <c r="B1627" s="127" t="s">
        <v>12201</v>
      </c>
      <c r="C1627" s="180" t="s">
        <v>13814</v>
      </c>
      <c r="D1627" s="180" t="s">
        <v>13877</v>
      </c>
      <c r="E1627" s="180" t="s">
        <v>13878</v>
      </c>
      <c r="F1627" s="180" t="s">
        <v>13879</v>
      </c>
      <c r="G1627" s="189">
        <v>400</v>
      </c>
      <c r="H1627" s="123">
        <v>0</v>
      </c>
      <c r="I1627" s="122">
        <v>192.28</v>
      </c>
    </row>
    <row r="1628" s="134" customFormat="1" spans="1:9">
      <c r="A1628" s="180">
        <v>1627</v>
      </c>
      <c r="B1628" s="127" t="s">
        <v>12201</v>
      </c>
      <c r="C1628" s="180" t="s">
        <v>13814</v>
      </c>
      <c r="D1628" s="180" t="s">
        <v>13877</v>
      </c>
      <c r="E1628" s="180" t="s">
        <v>13878</v>
      </c>
      <c r="F1628" s="180" t="s">
        <v>13880</v>
      </c>
      <c r="G1628" s="189">
        <v>200</v>
      </c>
      <c r="H1628" s="123">
        <v>0</v>
      </c>
      <c r="I1628" s="122">
        <v>103.78</v>
      </c>
    </row>
    <row r="1629" s="134" customFormat="1" spans="1:9">
      <c r="A1629" s="180">
        <v>1628</v>
      </c>
      <c r="B1629" s="127" t="s">
        <v>12201</v>
      </c>
      <c r="C1629" s="180" t="s">
        <v>13814</v>
      </c>
      <c r="D1629" s="180" t="s">
        <v>13877</v>
      </c>
      <c r="E1629" s="180" t="s">
        <v>13878</v>
      </c>
      <c r="F1629" s="180" t="s">
        <v>13881</v>
      </c>
      <c r="G1629" s="189">
        <v>200</v>
      </c>
      <c r="H1629" s="123">
        <v>0</v>
      </c>
      <c r="I1629" s="122">
        <v>76.084</v>
      </c>
    </row>
    <row r="1630" s="134" customFormat="1" spans="1:9">
      <c r="A1630" s="180">
        <v>1629</v>
      </c>
      <c r="B1630" s="127" t="s">
        <v>12201</v>
      </c>
      <c r="C1630" s="180" t="s">
        <v>13814</v>
      </c>
      <c r="D1630" s="180" t="s">
        <v>13877</v>
      </c>
      <c r="E1630" s="180" t="s">
        <v>13878</v>
      </c>
      <c r="F1630" s="180" t="s">
        <v>13882</v>
      </c>
      <c r="G1630" s="189">
        <v>160</v>
      </c>
      <c r="H1630" s="123">
        <v>0</v>
      </c>
      <c r="I1630" s="122">
        <v>65.893</v>
      </c>
    </row>
    <row r="1631" s="134" customFormat="1" spans="1:9">
      <c r="A1631" s="180">
        <v>1630</v>
      </c>
      <c r="B1631" s="127" t="s">
        <v>12201</v>
      </c>
      <c r="C1631" s="180" t="s">
        <v>13814</v>
      </c>
      <c r="D1631" s="180" t="s">
        <v>13877</v>
      </c>
      <c r="E1631" s="180" t="s">
        <v>13878</v>
      </c>
      <c r="F1631" s="180" t="s">
        <v>13883</v>
      </c>
      <c r="G1631" s="189">
        <v>160</v>
      </c>
      <c r="H1631" s="123">
        <v>0</v>
      </c>
      <c r="I1631" s="122">
        <v>70.403</v>
      </c>
    </row>
    <row r="1632" s="134" customFormat="1" spans="1:9">
      <c r="A1632" s="180">
        <v>1631</v>
      </c>
      <c r="B1632" s="127" t="s">
        <v>12201</v>
      </c>
      <c r="C1632" s="180" t="s">
        <v>13814</v>
      </c>
      <c r="D1632" s="180" t="s">
        <v>13877</v>
      </c>
      <c r="E1632" s="180" t="s">
        <v>13878</v>
      </c>
      <c r="F1632" s="180" t="s">
        <v>13884</v>
      </c>
      <c r="G1632" s="189">
        <v>200</v>
      </c>
      <c r="H1632" s="123">
        <v>0</v>
      </c>
      <c r="I1632" s="122">
        <v>40.08</v>
      </c>
    </row>
    <row r="1633" s="134" customFormat="1" spans="1:9">
      <c r="A1633" s="180">
        <v>1632</v>
      </c>
      <c r="B1633" s="127" t="s">
        <v>12201</v>
      </c>
      <c r="C1633" s="180" t="s">
        <v>13814</v>
      </c>
      <c r="D1633" s="180" t="s">
        <v>13877</v>
      </c>
      <c r="E1633" s="180" t="s">
        <v>13878</v>
      </c>
      <c r="F1633" s="180" t="s">
        <v>13885</v>
      </c>
      <c r="G1633" s="189">
        <v>200</v>
      </c>
      <c r="H1633" s="123">
        <v>0</v>
      </c>
      <c r="I1633" s="122">
        <v>77.53</v>
      </c>
    </row>
    <row r="1634" s="134" customFormat="1" spans="1:9">
      <c r="A1634" s="180">
        <v>1633</v>
      </c>
      <c r="B1634" s="127" t="s">
        <v>12201</v>
      </c>
      <c r="C1634" s="180" t="s">
        <v>13814</v>
      </c>
      <c r="D1634" s="180" t="s">
        <v>13877</v>
      </c>
      <c r="E1634" s="180" t="s">
        <v>13878</v>
      </c>
      <c r="F1634" s="180" t="s">
        <v>13886</v>
      </c>
      <c r="G1634" s="189">
        <v>200</v>
      </c>
      <c r="H1634" s="123">
        <v>0</v>
      </c>
      <c r="I1634" s="122">
        <v>42.66</v>
      </c>
    </row>
    <row r="1635" s="134" customFormat="1" spans="1:9">
      <c r="A1635" s="180">
        <v>1634</v>
      </c>
      <c r="B1635" s="127" t="s">
        <v>12201</v>
      </c>
      <c r="C1635" s="180" t="s">
        <v>13814</v>
      </c>
      <c r="D1635" s="180" t="s">
        <v>13877</v>
      </c>
      <c r="E1635" s="180" t="s">
        <v>13878</v>
      </c>
      <c r="F1635" s="180" t="s">
        <v>13887</v>
      </c>
      <c r="G1635" s="189">
        <v>400</v>
      </c>
      <c r="H1635" s="123">
        <v>0</v>
      </c>
      <c r="I1635" s="122">
        <v>116.48</v>
      </c>
    </row>
    <row r="1636" s="134" customFormat="1" spans="1:9">
      <c r="A1636" s="180">
        <v>1635</v>
      </c>
      <c r="B1636" s="127" t="s">
        <v>12201</v>
      </c>
      <c r="C1636" s="180" t="s">
        <v>13814</v>
      </c>
      <c r="D1636" s="180" t="s">
        <v>13877</v>
      </c>
      <c r="E1636" s="180" t="s">
        <v>13878</v>
      </c>
      <c r="F1636" s="180" t="s">
        <v>13888</v>
      </c>
      <c r="G1636" s="189">
        <v>200</v>
      </c>
      <c r="H1636" s="123">
        <v>0</v>
      </c>
      <c r="I1636" s="122">
        <v>115.96</v>
      </c>
    </row>
    <row r="1637" s="134" customFormat="1" spans="1:9">
      <c r="A1637" s="180">
        <v>1636</v>
      </c>
      <c r="B1637" s="127" t="s">
        <v>12201</v>
      </c>
      <c r="C1637" s="180" t="s">
        <v>13814</v>
      </c>
      <c r="D1637" s="180" t="s">
        <v>13862</v>
      </c>
      <c r="E1637" s="180" t="s">
        <v>13889</v>
      </c>
      <c r="F1637" s="180" t="s">
        <v>13890</v>
      </c>
      <c r="G1637" s="189">
        <v>400</v>
      </c>
      <c r="H1637" s="123">
        <v>0</v>
      </c>
      <c r="I1637" s="122">
        <v>161.618</v>
      </c>
    </row>
    <row r="1638" s="134" customFormat="1" spans="1:9">
      <c r="A1638" s="180">
        <v>1637</v>
      </c>
      <c r="B1638" s="127" t="s">
        <v>12201</v>
      </c>
      <c r="C1638" s="180" t="s">
        <v>13814</v>
      </c>
      <c r="D1638" s="180" t="s">
        <v>13862</v>
      </c>
      <c r="E1638" s="180" t="s">
        <v>13889</v>
      </c>
      <c r="F1638" s="180" t="s">
        <v>13891</v>
      </c>
      <c r="G1638" s="189">
        <v>200</v>
      </c>
      <c r="H1638" s="123">
        <v>0</v>
      </c>
      <c r="I1638" s="122">
        <v>23.35</v>
      </c>
    </row>
    <row r="1639" s="134" customFormat="1" spans="1:9">
      <c r="A1639" s="180">
        <v>1638</v>
      </c>
      <c r="B1639" s="127" t="s">
        <v>12201</v>
      </c>
      <c r="C1639" s="180" t="s">
        <v>13814</v>
      </c>
      <c r="D1639" s="180" t="s">
        <v>13862</v>
      </c>
      <c r="E1639" s="180" t="s">
        <v>13889</v>
      </c>
      <c r="F1639" s="180" t="s">
        <v>13892</v>
      </c>
      <c r="G1639" s="189">
        <v>400</v>
      </c>
      <c r="H1639" s="123">
        <v>0</v>
      </c>
      <c r="I1639" s="122">
        <v>224.543</v>
      </c>
    </row>
    <row r="1640" s="134" customFormat="1" spans="1:9">
      <c r="A1640" s="180">
        <v>1639</v>
      </c>
      <c r="B1640" s="127" t="s">
        <v>12201</v>
      </c>
      <c r="C1640" s="180" t="s">
        <v>13814</v>
      </c>
      <c r="D1640" s="180" t="s">
        <v>13862</v>
      </c>
      <c r="E1640" s="180" t="s">
        <v>13889</v>
      </c>
      <c r="F1640" s="180" t="s">
        <v>13893</v>
      </c>
      <c r="G1640" s="189">
        <v>200</v>
      </c>
      <c r="H1640" s="123">
        <v>0</v>
      </c>
      <c r="I1640" s="122">
        <v>158.106</v>
      </c>
    </row>
    <row r="1641" s="134" customFormat="1" spans="1:9">
      <c r="A1641" s="180">
        <v>1640</v>
      </c>
      <c r="B1641" s="127" t="s">
        <v>12201</v>
      </c>
      <c r="C1641" s="180" t="s">
        <v>13814</v>
      </c>
      <c r="D1641" s="180" t="s">
        <v>12368</v>
      </c>
      <c r="E1641" s="180" t="s">
        <v>13894</v>
      </c>
      <c r="F1641" s="180" t="s">
        <v>13895</v>
      </c>
      <c r="G1641" s="189">
        <v>200</v>
      </c>
      <c r="H1641" s="123">
        <v>0</v>
      </c>
      <c r="I1641" s="122">
        <v>84.02</v>
      </c>
    </row>
    <row r="1642" s="134" customFormat="1" spans="1:9">
      <c r="A1642" s="180">
        <v>1641</v>
      </c>
      <c r="B1642" s="127" t="s">
        <v>12201</v>
      </c>
      <c r="C1642" s="180" t="s">
        <v>13814</v>
      </c>
      <c r="D1642" s="180" t="s">
        <v>12368</v>
      </c>
      <c r="E1642" s="180" t="s">
        <v>13894</v>
      </c>
      <c r="F1642" s="180" t="s">
        <v>13896</v>
      </c>
      <c r="G1642" s="189">
        <v>100</v>
      </c>
      <c r="H1642" s="123">
        <v>0</v>
      </c>
      <c r="I1642" s="122">
        <v>37.676</v>
      </c>
    </row>
    <row r="1643" s="134" customFormat="1" spans="1:9">
      <c r="A1643" s="180">
        <v>1642</v>
      </c>
      <c r="B1643" s="127" t="s">
        <v>12201</v>
      </c>
      <c r="C1643" s="180" t="s">
        <v>13814</v>
      </c>
      <c r="D1643" s="180" t="s">
        <v>12368</v>
      </c>
      <c r="E1643" s="180" t="s">
        <v>13894</v>
      </c>
      <c r="F1643" s="180" t="s">
        <v>13897</v>
      </c>
      <c r="G1643" s="189">
        <v>100</v>
      </c>
      <c r="H1643" s="123">
        <v>0</v>
      </c>
      <c r="I1643" s="122">
        <v>29.024</v>
      </c>
    </row>
    <row r="1644" s="134" customFormat="1" spans="1:9">
      <c r="A1644" s="180">
        <v>1643</v>
      </c>
      <c r="B1644" s="127" t="s">
        <v>12201</v>
      </c>
      <c r="C1644" s="180" t="s">
        <v>13814</v>
      </c>
      <c r="D1644" s="180" t="s">
        <v>13862</v>
      </c>
      <c r="E1644" s="180" t="s">
        <v>13898</v>
      </c>
      <c r="F1644" s="180" t="s">
        <v>13899</v>
      </c>
      <c r="G1644" s="189">
        <v>200</v>
      </c>
      <c r="H1644" s="123">
        <v>0</v>
      </c>
      <c r="I1644" s="122">
        <v>0</v>
      </c>
    </row>
    <row r="1645" s="134" customFormat="1" spans="1:9">
      <c r="A1645" s="180">
        <v>1644</v>
      </c>
      <c r="B1645" s="127" t="s">
        <v>12201</v>
      </c>
      <c r="C1645" s="180" t="s">
        <v>13814</v>
      </c>
      <c r="D1645" s="180" t="s">
        <v>13862</v>
      </c>
      <c r="E1645" s="180" t="s">
        <v>13898</v>
      </c>
      <c r="F1645" s="180" t="s">
        <v>13900</v>
      </c>
      <c r="G1645" s="189">
        <v>200</v>
      </c>
      <c r="H1645" s="123">
        <v>0</v>
      </c>
      <c r="I1645" s="122">
        <v>76.608</v>
      </c>
    </row>
    <row r="1646" s="134" customFormat="1" spans="1:9">
      <c r="A1646" s="180">
        <v>1645</v>
      </c>
      <c r="B1646" s="127" t="s">
        <v>12201</v>
      </c>
      <c r="C1646" s="180" t="s">
        <v>13814</v>
      </c>
      <c r="D1646" s="180" t="s">
        <v>13862</v>
      </c>
      <c r="E1646" s="180" t="s">
        <v>13898</v>
      </c>
      <c r="F1646" s="180" t="s">
        <v>13901</v>
      </c>
      <c r="G1646" s="189">
        <v>200</v>
      </c>
      <c r="H1646" s="123">
        <v>0</v>
      </c>
      <c r="I1646" s="122">
        <v>25.866</v>
      </c>
    </row>
    <row r="1647" s="134" customFormat="1" spans="1:9">
      <c r="A1647" s="180">
        <v>1646</v>
      </c>
      <c r="B1647" s="127" t="s">
        <v>12201</v>
      </c>
      <c r="C1647" s="180" t="s">
        <v>13814</v>
      </c>
      <c r="D1647" s="180" t="s">
        <v>13862</v>
      </c>
      <c r="E1647" s="180" t="s">
        <v>13898</v>
      </c>
      <c r="F1647" s="180" t="s">
        <v>13902</v>
      </c>
      <c r="G1647" s="189">
        <v>400</v>
      </c>
      <c r="H1647" s="123">
        <v>0</v>
      </c>
      <c r="I1647" s="122">
        <v>144.596</v>
      </c>
    </row>
    <row r="1648" s="134" customFormat="1" spans="1:9">
      <c r="A1648" s="180">
        <v>1647</v>
      </c>
      <c r="B1648" s="127" t="s">
        <v>12201</v>
      </c>
      <c r="C1648" s="180" t="s">
        <v>13814</v>
      </c>
      <c r="D1648" s="180" t="s">
        <v>13862</v>
      </c>
      <c r="E1648" s="180" t="s">
        <v>13898</v>
      </c>
      <c r="F1648" s="180" t="s">
        <v>13903</v>
      </c>
      <c r="G1648" s="189">
        <v>200</v>
      </c>
      <c r="H1648" s="123">
        <v>0</v>
      </c>
      <c r="I1648" s="122">
        <v>72.116</v>
      </c>
    </row>
    <row r="1649" s="134" customFormat="1" spans="1:9">
      <c r="A1649" s="180">
        <v>1648</v>
      </c>
      <c r="B1649" s="127" t="s">
        <v>12201</v>
      </c>
      <c r="C1649" s="180" t="s">
        <v>13814</v>
      </c>
      <c r="D1649" s="180" t="s">
        <v>13862</v>
      </c>
      <c r="E1649" s="180" t="s">
        <v>13898</v>
      </c>
      <c r="F1649" s="180" t="s">
        <v>13904</v>
      </c>
      <c r="G1649" s="189">
        <v>400</v>
      </c>
      <c r="H1649" s="123">
        <v>0</v>
      </c>
      <c r="I1649" s="122">
        <v>201.804</v>
      </c>
    </row>
    <row r="1650" s="134" customFormat="1" spans="1:9">
      <c r="A1650" s="180">
        <v>1649</v>
      </c>
      <c r="B1650" s="127" t="s">
        <v>12201</v>
      </c>
      <c r="C1650" s="180" t="s">
        <v>13814</v>
      </c>
      <c r="D1650" s="180" t="s">
        <v>13862</v>
      </c>
      <c r="E1650" s="180" t="s">
        <v>13898</v>
      </c>
      <c r="F1650" s="180" t="s">
        <v>13905</v>
      </c>
      <c r="G1650" s="189">
        <v>400</v>
      </c>
      <c r="H1650" s="123">
        <v>0</v>
      </c>
      <c r="I1650" s="122">
        <v>189.808</v>
      </c>
    </row>
    <row r="1651" s="134" customFormat="1" spans="1:9">
      <c r="A1651" s="180">
        <v>1650</v>
      </c>
      <c r="B1651" s="127" t="s">
        <v>12201</v>
      </c>
      <c r="C1651" s="180" t="s">
        <v>13814</v>
      </c>
      <c r="D1651" s="180" t="s">
        <v>13862</v>
      </c>
      <c r="E1651" s="180" t="s">
        <v>13898</v>
      </c>
      <c r="F1651" s="180" t="s">
        <v>13906</v>
      </c>
      <c r="G1651" s="189">
        <v>200</v>
      </c>
      <c r="H1651" s="123">
        <v>0</v>
      </c>
      <c r="I1651" s="122">
        <v>59.32</v>
      </c>
    </row>
    <row r="1652" s="134" customFormat="1" spans="1:9">
      <c r="A1652" s="180">
        <v>1651</v>
      </c>
      <c r="B1652" s="127" t="s">
        <v>12201</v>
      </c>
      <c r="C1652" s="180" t="s">
        <v>13814</v>
      </c>
      <c r="D1652" s="180" t="s">
        <v>13862</v>
      </c>
      <c r="E1652" s="180" t="s">
        <v>13898</v>
      </c>
      <c r="F1652" s="180" t="s">
        <v>13907</v>
      </c>
      <c r="G1652" s="189">
        <v>200</v>
      </c>
      <c r="H1652" s="123">
        <v>0</v>
      </c>
      <c r="I1652" s="122">
        <v>97.862</v>
      </c>
    </row>
    <row r="1653" s="134" customFormat="1" spans="1:9">
      <c r="A1653" s="180">
        <v>1652</v>
      </c>
      <c r="B1653" s="127" t="s">
        <v>12201</v>
      </c>
      <c r="C1653" s="180" t="s">
        <v>13814</v>
      </c>
      <c r="D1653" s="180" t="s">
        <v>13862</v>
      </c>
      <c r="E1653" s="180" t="s">
        <v>13898</v>
      </c>
      <c r="F1653" s="180" t="s">
        <v>13908</v>
      </c>
      <c r="G1653" s="189">
        <v>200</v>
      </c>
      <c r="H1653" s="123">
        <v>0</v>
      </c>
      <c r="I1653" s="122">
        <v>80.233</v>
      </c>
    </row>
    <row r="1654" s="134" customFormat="1" spans="1:9">
      <c r="A1654" s="180">
        <v>1653</v>
      </c>
      <c r="B1654" s="127" t="s">
        <v>12201</v>
      </c>
      <c r="C1654" s="180" t="s">
        <v>13814</v>
      </c>
      <c r="D1654" s="180" t="s">
        <v>13862</v>
      </c>
      <c r="E1654" s="180" t="s">
        <v>13898</v>
      </c>
      <c r="F1654" s="180" t="s">
        <v>13909</v>
      </c>
      <c r="G1654" s="189">
        <v>100</v>
      </c>
      <c r="H1654" s="123">
        <v>0</v>
      </c>
      <c r="I1654" s="122">
        <v>45.482</v>
      </c>
    </row>
    <row r="1655" s="134" customFormat="1" spans="1:9">
      <c r="A1655" s="180">
        <v>1654</v>
      </c>
      <c r="B1655" s="127" t="s">
        <v>12201</v>
      </c>
      <c r="C1655" s="180" t="s">
        <v>13814</v>
      </c>
      <c r="D1655" s="180" t="s">
        <v>13862</v>
      </c>
      <c r="E1655" s="180" t="s">
        <v>13898</v>
      </c>
      <c r="F1655" s="180" t="s">
        <v>13910</v>
      </c>
      <c r="G1655" s="189">
        <v>200</v>
      </c>
      <c r="H1655" s="123">
        <v>0</v>
      </c>
      <c r="I1655" s="122">
        <v>12.27</v>
      </c>
    </row>
    <row r="1656" s="134" customFormat="1" spans="1:9">
      <c r="A1656" s="180">
        <v>1655</v>
      </c>
      <c r="B1656" s="127" t="s">
        <v>12201</v>
      </c>
      <c r="C1656" s="180" t="s">
        <v>13814</v>
      </c>
      <c r="D1656" s="180" t="s">
        <v>13862</v>
      </c>
      <c r="E1656" s="180" t="s">
        <v>13898</v>
      </c>
      <c r="F1656" s="180" t="s">
        <v>13911</v>
      </c>
      <c r="G1656" s="189">
        <v>400</v>
      </c>
      <c r="H1656" s="123">
        <v>0</v>
      </c>
      <c r="I1656" s="122">
        <v>281.656</v>
      </c>
    </row>
    <row r="1657" s="134" customFormat="1" spans="1:9">
      <c r="A1657" s="180">
        <v>1656</v>
      </c>
      <c r="B1657" s="127" t="s">
        <v>12201</v>
      </c>
      <c r="C1657" s="180" t="s">
        <v>13814</v>
      </c>
      <c r="D1657" s="180" t="s">
        <v>13862</v>
      </c>
      <c r="E1657" s="180" t="s">
        <v>13898</v>
      </c>
      <c r="F1657" s="180" t="s">
        <v>13912</v>
      </c>
      <c r="G1657" s="189">
        <v>100</v>
      </c>
      <c r="H1657" s="123">
        <v>0</v>
      </c>
      <c r="I1657" s="122">
        <v>63.96</v>
      </c>
    </row>
    <row r="1658" s="134" customFormat="1" spans="1:9">
      <c r="A1658" s="180">
        <v>1657</v>
      </c>
      <c r="B1658" s="127" t="s">
        <v>12201</v>
      </c>
      <c r="C1658" s="180" t="s">
        <v>13814</v>
      </c>
      <c r="D1658" s="180" t="s">
        <v>13862</v>
      </c>
      <c r="E1658" s="180" t="s">
        <v>13898</v>
      </c>
      <c r="F1658" s="180" t="s">
        <v>13913</v>
      </c>
      <c r="G1658" s="189">
        <v>200</v>
      </c>
      <c r="H1658" s="123">
        <v>0</v>
      </c>
      <c r="I1658" s="122">
        <v>41.46</v>
      </c>
    </row>
    <row r="1659" s="134" customFormat="1" spans="1:9">
      <c r="A1659" s="180">
        <v>1658</v>
      </c>
      <c r="B1659" s="127" t="s">
        <v>12201</v>
      </c>
      <c r="C1659" s="180" t="s">
        <v>13814</v>
      </c>
      <c r="D1659" s="180" t="s">
        <v>13862</v>
      </c>
      <c r="E1659" s="180" t="s">
        <v>13898</v>
      </c>
      <c r="F1659" s="180" t="s">
        <v>13914</v>
      </c>
      <c r="G1659" s="189">
        <v>200</v>
      </c>
      <c r="H1659" s="123">
        <v>0</v>
      </c>
      <c r="I1659" s="122">
        <v>86.78</v>
      </c>
    </row>
    <row r="1660" s="134" customFormat="1" spans="1:9">
      <c r="A1660" s="180">
        <v>1659</v>
      </c>
      <c r="B1660" s="127" t="s">
        <v>12201</v>
      </c>
      <c r="C1660" s="180" t="s">
        <v>13814</v>
      </c>
      <c r="D1660" s="180" t="s">
        <v>13862</v>
      </c>
      <c r="E1660" s="180" t="s">
        <v>13915</v>
      </c>
      <c r="F1660" s="180" t="s">
        <v>13916</v>
      </c>
      <c r="G1660" s="189">
        <v>200</v>
      </c>
      <c r="H1660" s="123">
        <v>0</v>
      </c>
      <c r="I1660" s="122">
        <v>36.942</v>
      </c>
    </row>
    <row r="1661" s="134" customFormat="1" spans="1:9">
      <c r="A1661" s="180">
        <v>1660</v>
      </c>
      <c r="B1661" s="127" t="s">
        <v>12201</v>
      </c>
      <c r="C1661" s="180" t="s">
        <v>13814</v>
      </c>
      <c r="D1661" s="180" t="s">
        <v>13862</v>
      </c>
      <c r="E1661" s="180" t="s">
        <v>13915</v>
      </c>
      <c r="F1661" s="180" t="s">
        <v>13917</v>
      </c>
      <c r="G1661" s="189">
        <v>200</v>
      </c>
      <c r="H1661" s="123">
        <v>0</v>
      </c>
      <c r="I1661" s="122">
        <v>100</v>
      </c>
    </row>
    <row r="1662" s="134" customFormat="1" spans="1:9">
      <c r="A1662" s="180">
        <v>1661</v>
      </c>
      <c r="B1662" s="127" t="s">
        <v>12201</v>
      </c>
      <c r="C1662" s="180" t="s">
        <v>13814</v>
      </c>
      <c r="D1662" s="180" t="s">
        <v>13815</v>
      </c>
      <c r="E1662" s="180" t="s">
        <v>13918</v>
      </c>
      <c r="F1662" s="180" t="s">
        <v>13919</v>
      </c>
      <c r="G1662" s="189">
        <v>200</v>
      </c>
      <c r="H1662" s="123">
        <v>0</v>
      </c>
      <c r="I1662" s="122">
        <v>78.264</v>
      </c>
    </row>
    <row r="1663" s="134" customFormat="1" spans="1:9">
      <c r="A1663" s="180">
        <v>1662</v>
      </c>
      <c r="B1663" s="127" t="s">
        <v>12201</v>
      </c>
      <c r="C1663" s="180" t="s">
        <v>13814</v>
      </c>
      <c r="D1663" s="180" t="s">
        <v>13815</v>
      </c>
      <c r="E1663" s="180" t="s">
        <v>13918</v>
      </c>
      <c r="F1663" s="180" t="s">
        <v>4396</v>
      </c>
      <c r="G1663" s="189">
        <v>200</v>
      </c>
      <c r="H1663" s="123">
        <v>0</v>
      </c>
      <c r="I1663" s="122">
        <v>44.058</v>
      </c>
    </row>
    <row r="1664" s="134" customFormat="1" spans="1:9">
      <c r="A1664" s="180">
        <v>1663</v>
      </c>
      <c r="B1664" s="127" t="s">
        <v>12201</v>
      </c>
      <c r="C1664" s="180" t="s">
        <v>13814</v>
      </c>
      <c r="D1664" s="180" t="s">
        <v>13815</v>
      </c>
      <c r="E1664" s="180" t="s">
        <v>13918</v>
      </c>
      <c r="F1664" s="180" t="s">
        <v>13920</v>
      </c>
      <c r="G1664" s="189">
        <v>200</v>
      </c>
      <c r="H1664" s="123">
        <v>0</v>
      </c>
      <c r="I1664" s="122">
        <v>85.76</v>
      </c>
    </row>
    <row r="1665" s="134" customFormat="1" spans="1:9">
      <c r="A1665" s="180">
        <v>1664</v>
      </c>
      <c r="B1665" s="127" t="s">
        <v>12201</v>
      </c>
      <c r="C1665" s="180" t="s">
        <v>13814</v>
      </c>
      <c r="D1665" s="180" t="s">
        <v>13815</v>
      </c>
      <c r="E1665" s="180" t="s">
        <v>13918</v>
      </c>
      <c r="F1665" s="180" t="s">
        <v>3593</v>
      </c>
      <c r="G1665" s="189">
        <v>200</v>
      </c>
      <c r="H1665" s="123">
        <v>0</v>
      </c>
      <c r="I1665" s="122">
        <v>80.065</v>
      </c>
    </row>
    <row r="1666" s="134" customFormat="1" spans="1:9">
      <c r="A1666" s="180">
        <v>1665</v>
      </c>
      <c r="B1666" s="127" t="s">
        <v>12201</v>
      </c>
      <c r="C1666" s="180" t="s">
        <v>13814</v>
      </c>
      <c r="D1666" s="180" t="s">
        <v>13815</v>
      </c>
      <c r="E1666" s="180" t="s">
        <v>13918</v>
      </c>
      <c r="F1666" s="180" t="s">
        <v>13921</v>
      </c>
      <c r="G1666" s="189">
        <v>630</v>
      </c>
      <c r="H1666" s="123">
        <v>0</v>
      </c>
      <c r="I1666" s="122">
        <v>326.368</v>
      </c>
    </row>
    <row r="1667" s="134" customFormat="1" spans="1:9">
      <c r="A1667" s="180">
        <v>1666</v>
      </c>
      <c r="B1667" s="127" t="s">
        <v>12201</v>
      </c>
      <c r="C1667" s="180" t="s">
        <v>13814</v>
      </c>
      <c r="D1667" s="180" t="s">
        <v>13815</v>
      </c>
      <c r="E1667" s="180" t="s">
        <v>13918</v>
      </c>
      <c r="F1667" s="180" t="s">
        <v>13922</v>
      </c>
      <c r="G1667" s="189">
        <v>630</v>
      </c>
      <c r="H1667" s="123">
        <v>0</v>
      </c>
      <c r="I1667" s="122">
        <v>331.867</v>
      </c>
    </row>
    <row r="1668" s="134" customFormat="1" spans="1:9">
      <c r="A1668" s="180">
        <v>1667</v>
      </c>
      <c r="B1668" s="127" t="s">
        <v>12201</v>
      </c>
      <c r="C1668" s="180" t="s">
        <v>13814</v>
      </c>
      <c r="D1668" s="180" t="s">
        <v>13815</v>
      </c>
      <c r="E1668" s="180" t="s">
        <v>13918</v>
      </c>
      <c r="F1668" s="180" t="s">
        <v>13923</v>
      </c>
      <c r="G1668" s="189">
        <v>200</v>
      </c>
      <c r="H1668" s="123">
        <v>0</v>
      </c>
      <c r="I1668" s="122">
        <v>49.84</v>
      </c>
    </row>
    <row r="1669" s="134" customFormat="1" spans="1:9">
      <c r="A1669" s="180">
        <v>1668</v>
      </c>
      <c r="B1669" s="127" t="s">
        <v>12201</v>
      </c>
      <c r="C1669" s="180" t="s">
        <v>13814</v>
      </c>
      <c r="D1669" s="180" t="s">
        <v>13815</v>
      </c>
      <c r="E1669" s="180" t="s">
        <v>13918</v>
      </c>
      <c r="F1669" s="180" t="s">
        <v>13924</v>
      </c>
      <c r="G1669" s="189">
        <v>200</v>
      </c>
      <c r="H1669" s="123">
        <v>0</v>
      </c>
      <c r="I1669" s="122">
        <v>106.444</v>
      </c>
    </row>
    <row r="1670" s="134" customFormat="1" spans="1:9">
      <c r="A1670" s="180">
        <v>1669</v>
      </c>
      <c r="B1670" s="127" t="s">
        <v>12201</v>
      </c>
      <c r="C1670" s="180" t="s">
        <v>13814</v>
      </c>
      <c r="D1670" s="180" t="s">
        <v>13815</v>
      </c>
      <c r="E1670" s="180" t="s">
        <v>13918</v>
      </c>
      <c r="F1670" s="180" t="s">
        <v>13925</v>
      </c>
      <c r="G1670" s="189">
        <v>200</v>
      </c>
      <c r="H1670" s="123">
        <v>0</v>
      </c>
      <c r="I1670" s="122">
        <v>48.126</v>
      </c>
    </row>
    <row r="1671" s="134" customFormat="1" spans="1:9">
      <c r="A1671" s="180">
        <v>1670</v>
      </c>
      <c r="B1671" s="127" t="s">
        <v>12201</v>
      </c>
      <c r="C1671" s="180" t="s">
        <v>13814</v>
      </c>
      <c r="D1671" s="180" t="s">
        <v>13815</v>
      </c>
      <c r="E1671" s="180" t="s">
        <v>13918</v>
      </c>
      <c r="F1671" s="180" t="s">
        <v>13926</v>
      </c>
      <c r="G1671" s="189">
        <v>200</v>
      </c>
      <c r="H1671" s="123">
        <v>0</v>
      </c>
      <c r="I1671" s="122">
        <v>43.788</v>
      </c>
    </row>
    <row r="1672" s="134" customFormat="1" spans="1:9">
      <c r="A1672" s="180">
        <v>1671</v>
      </c>
      <c r="B1672" s="127" t="s">
        <v>12201</v>
      </c>
      <c r="C1672" s="180" t="s">
        <v>13814</v>
      </c>
      <c r="D1672" s="180" t="s">
        <v>13815</v>
      </c>
      <c r="E1672" s="180" t="s">
        <v>13918</v>
      </c>
      <c r="F1672" s="180" t="s">
        <v>13927</v>
      </c>
      <c r="G1672" s="189">
        <v>200</v>
      </c>
      <c r="H1672" s="123">
        <v>0</v>
      </c>
      <c r="I1672" s="122">
        <v>64.395</v>
      </c>
    </row>
    <row r="1673" s="134" customFormat="1" spans="1:9">
      <c r="A1673" s="180">
        <v>1672</v>
      </c>
      <c r="B1673" s="127" t="s">
        <v>12201</v>
      </c>
      <c r="C1673" s="180" t="s">
        <v>13814</v>
      </c>
      <c r="D1673" s="180" t="s">
        <v>13815</v>
      </c>
      <c r="E1673" s="180" t="s">
        <v>13918</v>
      </c>
      <c r="F1673" s="180" t="s">
        <v>13928</v>
      </c>
      <c r="G1673" s="189">
        <v>200</v>
      </c>
      <c r="H1673" s="123">
        <v>0</v>
      </c>
      <c r="I1673" s="122">
        <v>77.87</v>
      </c>
    </row>
    <row r="1674" s="134" customFormat="1" spans="1:9">
      <c r="A1674" s="180">
        <v>1673</v>
      </c>
      <c r="B1674" s="127" t="s">
        <v>12201</v>
      </c>
      <c r="C1674" s="180" t="s">
        <v>13814</v>
      </c>
      <c r="D1674" s="180" t="s">
        <v>13815</v>
      </c>
      <c r="E1674" s="180" t="s">
        <v>13918</v>
      </c>
      <c r="F1674" s="180" t="s">
        <v>13929</v>
      </c>
      <c r="G1674" s="189">
        <v>100</v>
      </c>
      <c r="H1674" s="123">
        <v>0</v>
      </c>
      <c r="I1674" s="122">
        <v>37.928</v>
      </c>
    </row>
    <row r="1675" s="134" customFormat="1" spans="1:9">
      <c r="A1675" s="180">
        <v>1674</v>
      </c>
      <c r="B1675" s="127" t="s">
        <v>12201</v>
      </c>
      <c r="C1675" s="180" t="s">
        <v>13814</v>
      </c>
      <c r="D1675" s="180" t="s">
        <v>13815</v>
      </c>
      <c r="E1675" s="180" t="s">
        <v>13918</v>
      </c>
      <c r="F1675" s="180" t="s">
        <v>13930</v>
      </c>
      <c r="G1675" s="189">
        <v>200</v>
      </c>
      <c r="H1675" s="123">
        <v>0</v>
      </c>
      <c r="I1675" s="122">
        <v>117.705</v>
      </c>
    </row>
    <row r="1676" s="134" customFormat="1" spans="1:9">
      <c r="A1676" s="180">
        <v>1675</v>
      </c>
      <c r="B1676" s="127" t="s">
        <v>12201</v>
      </c>
      <c r="C1676" s="180" t="s">
        <v>13814</v>
      </c>
      <c r="D1676" s="180" t="s">
        <v>13815</v>
      </c>
      <c r="E1676" s="180" t="s">
        <v>13918</v>
      </c>
      <c r="F1676" s="180" t="s">
        <v>13931</v>
      </c>
      <c r="G1676" s="189">
        <v>100</v>
      </c>
      <c r="H1676" s="123">
        <v>0</v>
      </c>
      <c r="I1676" s="122">
        <v>48.583</v>
      </c>
    </row>
    <row r="1677" s="134" customFormat="1" spans="1:9">
      <c r="A1677" s="180">
        <v>1676</v>
      </c>
      <c r="B1677" s="127" t="s">
        <v>12201</v>
      </c>
      <c r="C1677" s="180" t="s">
        <v>13814</v>
      </c>
      <c r="D1677" s="180" t="s">
        <v>13815</v>
      </c>
      <c r="E1677" s="180" t="s">
        <v>13918</v>
      </c>
      <c r="F1677" s="180" t="s">
        <v>13932</v>
      </c>
      <c r="G1677" s="189">
        <v>200</v>
      </c>
      <c r="H1677" s="123">
        <v>0</v>
      </c>
      <c r="I1677" s="122">
        <v>76.648</v>
      </c>
    </row>
    <row r="1678" s="134" customFormat="1" spans="1:9">
      <c r="A1678" s="180">
        <v>1677</v>
      </c>
      <c r="B1678" s="127" t="s">
        <v>12201</v>
      </c>
      <c r="C1678" s="180" t="s">
        <v>13814</v>
      </c>
      <c r="D1678" s="180" t="s">
        <v>13815</v>
      </c>
      <c r="E1678" s="180" t="s">
        <v>13918</v>
      </c>
      <c r="F1678" s="180" t="s">
        <v>13933</v>
      </c>
      <c r="G1678" s="189">
        <v>200</v>
      </c>
      <c r="H1678" s="123">
        <v>0</v>
      </c>
      <c r="I1678" s="122">
        <v>77.32</v>
      </c>
    </row>
    <row r="1679" s="134" customFormat="1" spans="1:9">
      <c r="A1679" s="180">
        <v>1678</v>
      </c>
      <c r="B1679" s="127" t="s">
        <v>12201</v>
      </c>
      <c r="C1679" s="180" t="s">
        <v>13814</v>
      </c>
      <c r="D1679" s="180" t="s">
        <v>13815</v>
      </c>
      <c r="E1679" s="180" t="s">
        <v>13918</v>
      </c>
      <c r="F1679" s="180" t="s">
        <v>13934</v>
      </c>
      <c r="G1679" s="189">
        <v>200</v>
      </c>
      <c r="H1679" s="123">
        <v>0</v>
      </c>
      <c r="I1679" s="122">
        <v>69.301</v>
      </c>
    </row>
    <row r="1680" s="134" customFormat="1" spans="1:9">
      <c r="A1680" s="180">
        <v>1679</v>
      </c>
      <c r="B1680" s="127" t="s">
        <v>12201</v>
      </c>
      <c r="C1680" s="180" t="s">
        <v>13814</v>
      </c>
      <c r="D1680" s="180" t="s">
        <v>13815</v>
      </c>
      <c r="E1680" s="180" t="s">
        <v>13918</v>
      </c>
      <c r="F1680" s="180" t="s">
        <v>13935</v>
      </c>
      <c r="G1680" s="189">
        <v>100</v>
      </c>
      <c r="H1680" s="123">
        <v>0</v>
      </c>
      <c r="I1680" s="122">
        <v>25.353</v>
      </c>
    </row>
    <row r="1681" s="134" customFormat="1" spans="1:9">
      <c r="A1681" s="180">
        <v>1680</v>
      </c>
      <c r="B1681" s="127" t="s">
        <v>12201</v>
      </c>
      <c r="C1681" s="180" t="s">
        <v>13814</v>
      </c>
      <c r="D1681" s="180" t="s">
        <v>13815</v>
      </c>
      <c r="E1681" s="180" t="s">
        <v>13918</v>
      </c>
      <c r="F1681" s="180" t="s">
        <v>13936</v>
      </c>
      <c r="G1681" s="189">
        <v>100</v>
      </c>
      <c r="H1681" s="123">
        <v>0</v>
      </c>
      <c r="I1681" s="122">
        <v>26.788</v>
      </c>
    </row>
    <row r="1682" s="134" customFormat="1" spans="1:9">
      <c r="A1682" s="180">
        <v>1681</v>
      </c>
      <c r="B1682" s="127" t="s">
        <v>12201</v>
      </c>
      <c r="C1682" s="180" t="s">
        <v>13814</v>
      </c>
      <c r="D1682" s="180" t="s">
        <v>13815</v>
      </c>
      <c r="E1682" s="180" t="s">
        <v>13918</v>
      </c>
      <c r="F1682" s="180" t="s">
        <v>13937</v>
      </c>
      <c r="G1682" s="189">
        <v>200</v>
      </c>
      <c r="H1682" s="123">
        <v>0</v>
      </c>
      <c r="I1682" s="122">
        <v>121.075</v>
      </c>
    </row>
    <row r="1683" s="134" customFormat="1" spans="1:9">
      <c r="A1683" s="180">
        <v>1682</v>
      </c>
      <c r="B1683" s="127" t="s">
        <v>12201</v>
      </c>
      <c r="C1683" s="180" t="s">
        <v>13814</v>
      </c>
      <c r="D1683" s="180" t="s">
        <v>13815</v>
      </c>
      <c r="E1683" s="180" t="s">
        <v>13918</v>
      </c>
      <c r="F1683" s="180" t="s">
        <v>13938</v>
      </c>
      <c r="G1683" s="189">
        <v>100</v>
      </c>
      <c r="H1683" s="123">
        <v>0</v>
      </c>
      <c r="I1683" s="122">
        <v>33.845</v>
      </c>
    </row>
    <row r="1684" s="134" customFormat="1" spans="1:9">
      <c r="A1684" s="180">
        <v>1683</v>
      </c>
      <c r="B1684" s="127" t="s">
        <v>12201</v>
      </c>
      <c r="C1684" s="180" t="s">
        <v>13814</v>
      </c>
      <c r="D1684" s="180" t="s">
        <v>13815</v>
      </c>
      <c r="E1684" s="180" t="s">
        <v>13918</v>
      </c>
      <c r="F1684" s="180" t="s">
        <v>13939</v>
      </c>
      <c r="G1684" s="189">
        <v>100</v>
      </c>
      <c r="H1684" s="123">
        <v>0</v>
      </c>
      <c r="I1684" s="122">
        <v>0</v>
      </c>
    </row>
    <row r="1685" s="134" customFormat="1" spans="1:9">
      <c r="A1685" s="180">
        <v>1684</v>
      </c>
      <c r="B1685" s="127" t="s">
        <v>12201</v>
      </c>
      <c r="C1685" s="180" t="s">
        <v>13814</v>
      </c>
      <c r="D1685" s="180" t="s">
        <v>13815</v>
      </c>
      <c r="E1685" s="180" t="s">
        <v>13918</v>
      </c>
      <c r="F1685" s="180" t="s">
        <v>13940</v>
      </c>
      <c r="G1685" s="189">
        <v>100</v>
      </c>
      <c r="H1685" s="123">
        <v>0</v>
      </c>
      <c r="I1685" s="122">
        <v>10.058</v>
      </c>
    </row>
    <row r="1686" s="134" customFormat="1" spans="1:9">
      <c r="A1686" s="180">
        <v>1685</v>
      </c>
      <c r="B1686" s="127" t="s">
        <v>12201</v>
      </c>
      <c r="C1686" s="180" t="s">
        <v>13814</v>
      </c>
      <c r="D1686" s="180" t="s">
        <v>13815</v>
      </c>
      <c r="E1686" s="180" t="s">
        <v>13918</v>
      </c>
      <c r="F1686" s="180" t="s">
        <v>13941</v>
      </c>
      <c r="G1686" s="189">
        <v>160</v>
      </c>
      <c r="H1686" s="123">
        <v>0</v>
      </c>
      <c r="I1686" s="122">
        <v>24.715</v>
      </c>
    </row>
    <row r="1687" s="134" customFormat="1" spans="1:9">
      <c r="A1687" s="180">
        <v>1686</v>
      </c>
      <c r="B1687" s="127" t="s">
        <v>12201</v>
      </c>
      <c r="C1687" s="180" t="s">
        <v>13814</v>
      </c>
      <c r="D1687" s="180" t="s">
        <v>13815</v>
      </c>
      <c r="E1687" s="180" t="s">
        <v>13918</v>
      </c>
      <c r="F1687" s="180" t="s">
        <v>13942</v>
      </c>
      <c r="G1687" s="189">
        <v>400</v>
      </c>
      <c r="H1687" s="123">
        <v>0</v>
      </c>
      <c r="I1687" s="122">
        <v>70.688</v>
      </c>
    </row>
    <row r="1688" s="134" customFormat="1" spans="1:9">
      <c r="A1688" s="180">
        <v>1687</v>
      </c>
      <c r="B1688" s="127" t="s">
        <v>12201</v>
      </c>
      <c r="C1688" s="180" t="s">
        <v>13814</v>
      </c>
      <c r="D1688" s="180" t="s">
        <v>13815</v>
      </c>
      <c r="E1688" s="180" t="s">
        <v>13918</v>
      </c>
      <c r="F1688" s="180" t="s">
        <v>13943</v>
      </c>
      <c r="G1688" s="189">
        <v>200</v>
      </c>
      <c r="H1688" s="123">
        <v>0</v>
      </c>
      <c r="I1688" s="122">
        <v>71.32</v>
      </c>
    </row>
    <row r="1689" s="134" customFormat="1" spans="1:9">
      <c r="A1689" s="180">
        <v>1688</v>
      </c>
      <c r="B1689" s="127" t="s">
        <v>12201</v>
      </c>
      <c r="C1689" s="180" t="s">
        <v>13814</v>
      </c>
      <c r="D1689" s="180" t="s">
        <v>13815</v>
      </c>
      <c r="E1689" s="180" t="s">
        <v>13918</v>
      </c>
      <c r="F1689" s="180" t="s">
        <v>13944</v>
      </c>
      <c r="G1689" s="189">
        <v>400</v>
      </c>
      <c r="H1689" s="123">
        <v>0</v>
      </c>
      <c r="I1689" s="122">
        <v>71.34</v>
      </c>
    </row>
    <row r="1690" s="134" customFormat="1" spans="1:9">
      <c r="A1690" s="180">
        <v>1689</v>
      </c>
      <c r="B1690" s="127" t="s">
        <v>12201</v>
      </c>
      <c r="C1690" s="180" t="s">
        <v>13814</v>
      </c>
      <c r="D1690" s="180" t="s">
        <v>13815</v>
      </c>
      <c r="E1690" s="180" t="s">
        <v>13918</v>
      </c>
      <c r="F1690" s="180" t="s">
        <v>13945</v>
      </c>
      <c r="G1690" s="189">
        <v>200</v>
      </c>
      <c r="H1690" s="123">
        <v>0</v>
      </c>
      <c r="I1690" s="122">
        <v>71.35</v>
      </c>
    </row>
    <row r="1691" s="134" customFormat="1" spans="1:9">
      <c r="A1691" s="180">
        <v>1690</v>
      </c>
      <c r="B1691" s="127" t="s">
        <v>12201</v>
      </c>
      <c r="C1691" s="180" t="s">
        <v>13814</v>
      </c>
      <c r="D1691" s="180" t="s">
        <v>13815</v>
      </c>
      <c r="E1691" s="180" t="s">
        <v>13918</v>
      </c>
      <c r="F1691" s="180" t="s">
        <v>13946</v>
      </c>
      <c r="G1691" s="189">
        <v>400</v>
      </c>
      <c r="H1691" s="123">
        <v>0</v>
      </c>
      <c r="I1691" s="122">
        <v>71.44</v>
      </c>
    </row>
    <row r="1692" s="134" customFormat="1" spans="1:9">
      <c r="A1692" s="180">
        <v>1691</v>
      </c>
      <c r="B1692" s="127" t="s">
        <v>12201</v>
      </c>
      <c r="C1692" s="180" t="s">
        <v>13814</v>
      </c>
      <c r="D1692" s="180" t="s">
        <v>13815</v>
      </c>
      <c r="E1692" s="180" t="s">
        <v>13947</v>
      </c>
      <c r="F1692" s="180" t="s">
        <v>13948</v>
      </c>
      <c r="G1692" s="189">
        <v>400</v>
      </c>
      <c r="H1692" s="123">
        <v>0</v>
      </c>
      <c r="I1692" s="122">
        <v>71.889</v>
      </c>
    </row>
    <row r="1693" s="134" customFormat="1" spans="1:9">
      <c r="A1693" s="180">
        <v>1692</v>
      </c>
      <c r="B1693" s="127" t="s">
        <v>12201</v>
      </c>
      <c r="C1693" s="180" t="s">
        <v>13814</v>
      </c>
      <c r="D1693" s="180" t="s">
        <v>13815</v>
      </c>
      <c r="E1693" s="180" t="s">
        <v>13947</v>
      </c>
      <c r="F1693" s="180" t="s">
        <v>13949</v>
      </c>
      <c r="G1693" s="189">
        <v>250</v>
      </c>
      <c r="H1693" s="123">
        <v>0</v>
      </c>
      <c r="I1693" s="122">
        <v>72.116</v>
      </c>
    </row>
    <row r="1694" s="134" customFormat="1" spans="1:9">
      <c r="A1694" s="180">
        <v>1693</v>
      </c>
      <c r="B1694" s="127" t="s">
        <v>12201</v>
      </c>
      <c r="C1694" s="180" t="s">
        <v>13814</v>
      </c>
      <c r="D1694" s="180" t="s">
        <v>13815</v>
      </c>
      <c r="E1694" s="180" t="s">
        <v>13947</v>
      </c>
      <c r="F1694" s="180" t="s">
        <v>13950</v>
      </c>
      <c r="G1694" s="189">
        <v>100</v>
      </c>
      <c r="H1694" s="123">
        <v>0</v>
      </c>
      <c r="I1694" s="122">
        <v>72.26</v>
      </c>
    </row>
    <row r="1695" s="134" customFormat="1" spans="1:9">
      <c r="A1695" s="180">
        <v>1694</v>
      </c>
      <c r="B1695" s="127" t="s">
        <v>12201</v>
      </c>
      <c r="C1695" s="180" t="s">
        <v>13814</v>
      </c>
      <c r="D1695" s="180" t="s">
        <v>13815</v>
      </c>
      <c r="E1695" s="180" t="s">
        <v>13947</v>
      </c>
      <c r="F1695" s="180" t="s">
        <v>13951</v>
      </c>
      <c r="G1695" s="189">
        <v>50</v>
      </c>
      <c r="H1695" s="123">
        <v>0</v>
      </c>
      <c r="I1695" s="122">
        <v>72.706</v>
      </c>
    </row>
    <row r="1696" s="134" customFormat="1" spans="1:9">
      <c r="A1696" s="180">
        <v>1695</v>
      </c>
      <c r="B1696" s="127" t="s">
        <v>12201</v>
      </c>
      <c r="C1696" s="180" t="s">
        <v>13814</v>
      </c>
      <c r="D1696" s="180" t="s">
        <v>13815</v>
      </c>
      <c r="E1696" s="180" t="s">
        <v>13947</v>
      </c>
      <c r="F1696" s="180" t="s">
        <v>13952</v>
      </c>
      <c r="G1696" s="189">
        <v>400</v>
      </c>
      <c r="H1696" s="123">
        <v>0</v>
      </c>
      <c r="I1696" s="122">
        <v>72.76</v>
      </c>
    </row>
    <row r="1697" s="134" customFormat="1" spans="1:9">
      <c r="A1697" s="180">
        <v>1696</v>
      </c>
      <c r="B1697" s="127" t="s">
        <v>12201</v>
      </c>
      <c r="C1697" s="180" t="s">
        <v>13814</v>
      </c>
      <c r="D1697" s="180" t="s">
        <v>13815</v>
      </c>
      <c r="E1697" s="180" t="s">
        <v>13947</v>
      </c>
      <c r="F1697" s="180" t="s">
        <v>13953</v>
      </c>
      <c r="G1697" s="189">
        <v>400</v>
      </c>
      <c r="H1697" s="123">
        <v>0</v>
      </c>
      <c r="I1697" s="122">
        <v>72.8</v>
      </c>
    </row>
    <row r="1698" s="134" customFormat="1" spans="1:9">
      <c r="A1698" s="180">
        <v>1697</v>
      </c>
      <c r="B1698" s="127" t="s">
        <v>12201</v>
      </c>
      <c r="C1698" s="180" t="s">
        <v>13814</v>
      </c>
      <c r="D1698" s="180" t="s">
        <v>13815</v>
      </c>
      <c r="E1698" s="180" t="s">
        <v>13947</v>
      </c>
      <c r="F1698" s="180" t="s">
        <v>13954</v>
      </c>
      <c r="G1698" s="189">
        <v>200</v>
      </c>
      <c r="H1698" s="123">
        <v>0</v>
      </c>
      <c r="I1698" s="122">
        <v>72.934</v>
      </c>
    </row>
    <row r="1699" s="134" customFormat="1" spans="1:9">
      <c r="A1699" s="180">
        <v>1698</v>
      </c>
      <c r="B1699" s="127" t="s">
        <v>12201</v>
      </c>
      <c r="C1699" s="180" t="s">
        <v>13814</v>
      </c>
      <c r="D1699" s="180" t="s">
        <v>13815</v>
      </c>
      <c r="E1699" s="180" t="s">
        <v>13947</v>
      </c>
      <c r="F1699" s="180" t="s">
        <v>13955</v>
      </c>
      <c r="G1699" s="189">
        <v>400</v>
      </c>
      <c r="H1699" s="123">
        <v>0</v>
      </c>
      <c r="I1699" s="122">
        <v>73.048</v>
      </c>
    </row>
    <row r="1700" s="134" customFormat="1" spans="1:9">
      <c r="A1700" s="180">
        <v>1699</v>
      </c>
      <c r="B1700" s="127" t="s">
        <v>12201</v>
      </c>
      <c r="C1700" s="180" t="s">
        <v>13814</v>
      </c>
      <c r="D1700" s="180" t="s">
        <v>13815</v>
      </c>
      <c r="E1700" s="180" t="s">
        <v>13947</v>
      </c>
      <c r="F1700" s="180" t="s">
        <v>13956</v>
      </c>
      <c r="G1700" s="189">
        <v>250</v>
      </c>
      <c r="H1700" s="123">
        <v>0</v>
      </c>
      <c r="I1700" s="122">
        <v>73.467</v>
      </c>
    </row>
    <row r="1701" s="134" customFormat="1" spans="1:9">
      <c r="A1701" s="180">
        <v>1700</v>
      </c>
      <c r="B1701" s="127" t="s">
        <v>12201</v>
      </c>
      <c r="C1701" s="180" t="s">
        <v>13814</v>
      </c>
      <c r="D1701" s="180" t="s">
        <v>13815</v>
      </c>
      <c r="E1701" s="180" t="s">
        <v>13957</v>
      </c>
      <c r="F1701" s="180" t="s">
        <v>13958</v>
      </c>
      <c r="G1701" s="189">
        <v>200</v>
      </c>
      <c r="H1701" s="123">
        <v>0</v>
      </c>
      <c r="I1701" s="122">
        <v>0</v>
      </c>
    </row>
    <row r="1702" s="134" customFormat="1" spans="1:9">
      <c r="A1702" s="180">
        <v>1701</v>
      </c>
      <c r="B1702" s="127" t="s">
        <v>12201</v>
      </c>
      <c r="C1702" s="180" t="s">
        <v>13814</v>
      </c>
      <c r="D1702" s="180" t="s">
        <v>13815</v>
      </c>
      <c r="E1702" s="180" t="s">
        <v>13957</v>
      </c>
      <c r="F1702" s="180" t="s">
        <v>13959</v>
      </c>
      <c r="G1702" s="189">
        <v>160</v>
      </c>
      <c r="H1702" s="123">
        <v>0</v>
      </c>
      <c r="I1702" s="122">
        <v>73.5</v>
      </c>
    </row>
    <row r="1703" s="134" customFormat="1" spans="1:9">
      <c r="A1703" s="180">
        <v>1702</v>
      </c>
      <c r="B1703" s="127" t="s">
        <v>12201</v>
      </c>
      <c r="C1703" s="180" t="s">
        <v>13814</v>
      </c>
      <c r="D1703" s="180" t="s">
        <v>13815</v>
      </c>
      <c r="E1703" s="180" t="s">
        <v>13957</v>
      </c>
      <c r="F1703" s="180" t="s">
        <v>13960</v>
      </c>
      <c r="G1703" s="189">
        <v>200</v>
      </c>
      <c r="H1703" s="123">
        <v>0</v>
      </c>
      <c r="I1703" s="122">
        <v>73.6</v>
      </c>
    </row>
    <row r="1704" s="134" customFormat="1" spans="1:9">
      <c r="A1704" s="180">
        <v>1703</v>
      </c>
      <c r="B1704" s="127" t="s">
        <v>12201</v>
      </c>
      <c r="C1704" s="180" t="s">
        <v>13814</v>
      </c>
      <c r="D1704" s="180" t="s">
        <v>13815</v>
      </c>
      <c r="E1704" s="180" t="s">
        <v>13957</v>
      </c>
      <c r="F1704" s="180" t="s">
        <v>13961</v>
      </c>
      <c r="G1704" s="189">
        <v>200</v>
      </c>
      <c r="H1704" s="123">
        <v>0</v>
      </c>
      <c r="I1704" s="122">
        <v>73.64</v>
      </c>
    </row>
    <row r="1705" s="134" customFormat="1" spans="1:9">
      <c r="A1705" s="180">
        <v>1704</v>
      </c>
      <c r="B1705" s="127" t="s">
        <v>12201</v>
      </c>
      <c r="C1705" s="180" t="s">
        <v>13814</v>
      </c>
      <c r="D1705" s="180" t="s">
        <v>13815</v>
      </c>
      <c r="E1705" s="180" t="s">
        <v>13957</v>
      </c>
      <c r="F1705" s="180" t="s">
        <v>13962</v>
      </c>
      <c r="G1705" s="189">
        <v>200</v>
      </c>
      <c r="H1705" s="123">
        <v>0</v>
      </c>
      <c r="I1705" s="122">
        <v>73.916</v>
      </c>
    </row>
    <row r="1706" s="134" customFormat="1" spans="1:9">
      <c r="A1706" s="180">
        <v>1705</v>
      </c>
      <c r="B1706" s="127" t="s">
        <v>12201</v>
      </c>
      <c r="C1706" s="180" t="s">
        <v>13814</v>
      </c>
      <c r="D1706" s="180" t="s">
        <v>13815</v>
      </c>
      <c r="E1706" s="180" t="s">
        <v>13957</v>
      </c>
      <c r="F1706" s="180" t="s">
        <v>13963</v>
      </c>
      <c r="G1706" s="189">
        <v>200</v>
      </c>
      <c r="H1706" s="123">
        <v>0</v>
      </c>
      <c r="I1706" s="122">
        <v>74.08</v>
      </c>
    </row>
    <row r="1707" s="134" customFormat="1" spans="1:9">
      <c r="A1707" s="180">
        <v>1706</v>
      </c>
      <c r="B1707" s="127" t="s">
        <v>12201</v>
      </c>
      <c r="C1707" s="180" t="s">
        <v>13814</v>
      </c>
      <c r="D1707" s="180" t="s">
        <v>13815</v>
      </c>
      <c r="E1707" s="180" t="s">
        <v>13957</v>
      </c>
      <c r="F1707" s="180" t="s">
        <v>13964</v>
      </c>
      <c r="G1707" s="189">
        <v>100</v>
      </c>
      <c r="H1707" s="123">
        <v>0</v>
      </c>
      <c r="I1707" s="122">
        <v>74.14</v>
      </c>
    </row>
    <row r="1708" s="134" customFormat="1" spans="1:9">
      <c r="A1708" s="180">
        <v>1707</v>
      </c>
      <c r="B1708" s="127" t="s">
        <v>12201</v>
      </c>
      <c r="C1708" s="180" t="s">
        <v>13814</v>
      </c>
      <c r="D1708" s="180" t="s">
        <v>13815</v>
      </c>
      <c r="E1708" s="180" t="s">
        <v>13957</v>
      </c>
      <c r="F1708" s="180" t="s">
        <v>13965</v>
      </c>
      <c r="G1708" s="189">
        <v>200</v>
      </c>
      <c r="H1708" s="123">
        <v>0</v>
      </c>
      <c r="I1708" s="122">
        <v>74.152</v>
      </c>
    </row>
    <row r="1709" s="134" customFormat="1" spans="1:9">
      <c r="A1709" s="180">
        <v>1708</v>
      </c>
      <c r="B1709" s="127" t="s">
        <v>12201</v>
      </c>
      <c r="C1709" s="180" t="s">
        <v>13814</v>
      </c>
      <c r="D1709" s="180" t="s">
        <v>13815</v>
      </c>
      <c r="E1709" s="180" t="s">
        <v>13957</v>
      </c>
      <c r="F1709" s="180" t="s">
        <v>13966</v>
      </c>
      <c r="G1709" s="189">
        <v>100</v>
      </c>
      <c r="H1709" s="123">
        <v>0</v>
      </c>
      <c r="I1709" s="122">
        <v>74.549</v>
      </c>
    </row>
    <row r="1710" s="134" customFormat="1" spans="1:9">
      <c r="A1710" s="180">
        <v>1709</v>
      </c>
      <c r="B1710" s="127" t="s">
        <v>12201</v>
      </c>
      <c r="C1710" s="180" t="s">
        <v>13814</v>
      </c>
      <c r="D1710" s="180" t="s">
        <v>13815</v>
      </c>
      <c r="E1710" s="180" t="s">
        <v>13957</v>
      </c>
      <c r="F1710" s="180" t="s">
        <v>13967</v>
      </c>
      <c r="G1710" s="189">
        <v>200</v>
      </c>
      <c r="H1710" s="123">
        <v>0</v>
      </c>
      <c r="I1710" s="122">
        <v>74.55</v>
      </c>
    </row>
    <row r="1711" s="134" customFormat="1" spans="1:9">
      <c r="A1711" s="180">
        <v>1710</v>
      </c>
      <c r="B1711" s="127" t="s">
        <v>12201</v>
      </c>
      <c r="C1711" s="180" t="s">
        <v>13814</v>
      </c>
      <c r="D1711" s="180" t="s">
        <v>13815</v>
      </c>
      <c r="E1711" s="180" t="s">
        <v>13957</v>
      </c>
      <c r="F1711" s="180" t="s">
        <v>13968</v>
      </c>
      <c r="G1711" s="189">
        <v>200</v>
      </c>
      <c r="H1711" s="123">
        <v>0</v>
      </c>
      <c r="I1711" s="122">
        <v>75.782</v>
      </c>
    </row>
    <row r="1712" s="134" customFormat="1" spans="1:9">
      <c r="A1712" s="180">
        <v>1711</v>
      </c>
      <c r="B1712" s="127" t="s">
        <v>12201</v>
      </c>
      <c r="C1712" s="180" t="s">
        <v>13814</v>
      </c>
      <c r="D1712" s="180" t="s">
        <v>13815</v>
      </c>
      <c r="E1712" s="180" t="s">
        <v>13957</v>
      </c>
      <c r="F1712" s="180" t="s">
        <v>13969</v>
      </c>
      <c r="G1712" s="189">
        <v>200</v>
      </c>
      <c r="H1712" s="123">
        <v>0</v>
      </c>
      <c r="I1712" s="122">
        <v>76</v>
      </c>
    </row>
    <row r="1713" s="134" customFormat="1" spans="1:9">
      <c r="A1713" s="180">
        <v>1712</v>
      </c>
      <c r="B1713" s="127" t="s">
        <v>12201</v>
      </c>
      <c r="C1713" s="180" t="s">
        <v>13814</v>
      </c>
      <c r="D1713" s="180" t="s">
        <v>13815</v>
      </c>
      <c r="E1713" s="180" t="s">
        <v>13957</v>
      </c>
      <c r="F1713" s="180" t="s">
        <v>13970</v>
      </c>
      <c r="G1713" s="189">
        <v>200</v>
      </c>
      <c r="H1713" s="123">
        <v>0</v>
      </c>
      <c r="I1713" s="122">
        <v>76.084</v>
      </c>
    </row>
    <row r="1714" s="134" customFormat="1" spans="1:9">
      <c r="A1714" s="180">
        <v>1713</v>
      </c>
      <c r="B1714" s="127" t="s">
        <v>12201</v>
      </c>
      <c r="C1714" s="180" t="s">
        <v>13814</v>
      </c>
      <c r="D1714" s="180" t="s">
        <v>13815</v>
      </c>
      <c r="E1714" s="180" t="s">
        <v>13957</v>
      </c>
      <c r="F1714" s="180" t="s">
        <v>13971</v>
      </c>
      <c r="G1714" s="189">
        <v>160</v>
      </c>
      <c r="H1714" s="123">
        <v>0</v>
      </c>
      <c r="I1714" s="122">
        <v>76.608</v>
      </c>
    </row>
    <row r="1715" s="134" customFormat="1" spans="1:9">
      <c r="A1715" s="180">
        <v>1714</v>
      </c>
      <c r="B1715" s="127" t="s">
        <v>12201</v>
      </c>
      <c r="C1715" s="180" t="s">
        <v>13814</v>
      </c>
      <c r="D1715" s="180" t="s">
        <v>13815</v>
      </c>
      <c r="E1715" s="180" t="s">
        <v>13957</v>
      </c>
      <c r="F1715" s="180" t="s">
        <v>13972</v>
      </c>
      <c r="G1715" s="189">
        <v>200</v>
      </c>
      <c r="H1715" s="123">
        <v>0</v>
      </c>
      <c r="I1715" s="122">
        <v>76.648</v>
      </c>
    </row>
    <row r="1716" s="134" customFormat="1" spans="1:9">
      <c r="A1716" s="180">
        <v>1715</v>
      </c>
      <c r="B1716" s="127" t="s">
        <v>12201</v>
      </c>
      <c r="C1716" s="180" t="s">
        <v>13814</v>
      </c>
      <c r="D1716" s="180" t="s">
        <v>13815</v>
      </c>
      <c r="E1716" s="180" t="s">
        <v>13957</v>
      </c>
      <c r="F1716" s="180" t="s">
        <v>13973</v>
      </c>
      <c r="G1716" s="189">
        <v>200</v>
      </c>
      <c r="H1716" s="123">
        <v>0</v>
      </c>
      <c r="I1716" s="122">
        <v>77</v>
      </c>
    </row>
    <row r="1717" s="134" customFormat="1" spans="1:9">
      <c r="A1717" s="180">
        <v>1716</v>
      </c>
      <c r="B1717" s="127" t="s">
        <v>12201</v>
      </c>
      <c r="C1717" s="180" t="s">
        <v>13814</v>
      </c>
      <c r="D1717" s="180" t="s">
        <v>13815</v>
      </c>
      <c r="E1717" s="180" t="s">
        <v>13957</v>
      </c>
      <c r="F1717" s="180" t="s">
        <v>13974</v>
      </c>
      <c r="G1717" s="189">
        <v>200</v>
      </c>
      <c r="H1717" s="123">
        <v>0</v>
      </c>
      <c r="I1717" s="122">
        <v>77.2</v>
      </c>
    </row>
    <row r="1718" s="134" customFormat="1" spans="1:9">
      <c r="A1718" s="180">
        <v>1717</v>
      </c>
      <c r="B1718" s="127" t="s">
        <v>12201</v>
      </c>
      <c r="C1718" s="180" t="s">
        <v>13814</v>
      </c>
      <c r="D1718" s="180" t="s">
        <v>13815</v>
      </c>
      <c r="E1718" s="180" t="s">
        <v>13957</v>
      </c>
      <c r="F1718" s="180" t="s">
        <v>13975</v>
      </c>
      <c r="G1718" s="189">
        <v>200</v>
      </c>
      <c r="H1718" s="123">
        <v>0</v>
      </c>
      <c r="I1718" s="122">
        <v>77.32</v>
      </c>
    </row>
    <row r="1719" s="134" customFormat="1" spans="1:9">
      <c r="A1719" s="180">
        <v>1718</v>
      </c>
      <c r="B1719" s="127" t="s">
        <v>12201</v>
      </c>
      <c r="C1719" s="180" t="s">
        <v>13814</v>
      </c>
      <c r="D1719" s="180" t="s">
        <v>13815</v>
      </c>
      <c r="E1719" s="180" t="s">
        <v>13957</v>
      </c>
      <c r="F1719" s="180" t="s">
        <v>13976</v>
      </c>
      <c r="G1719" s="189">
        <v>200</v>
      </c>
      <c r="H1719" s="123">
        <v>0</v>
      </c>
      <c r="I1719" s="122">
        <v>77.53</v>
      </c>
    </row>
    <row r="1720" s="134" customFormat="1" spans="1:9">
      <c r="A1720" s="180">
        <v>1719</v>
      </c>
      <c r="B1720" s="127" t="s">
        <v>12201</v>
      </c>
      <c r="C1720" s="180" t="s">
        <v>13814</v>
      </c>
      <c r="D1720" s="180" t="s">
        <v>13815</v>
      </c>
      <c r="E1720" s="180" t="s">
        <v>13957</v>
      </c>
      <c r="F1720" s="180" t="s">
        <v>13977</v>
      </c>
      <c r="G1720" s="189">
        <v>200</v>
      </c>
      <c r="H1720" s="123">
        <v>0</v>
      </c>
      <c r="I1720" s="122">
        <v>77.724</v>
      </c>
    </row>
    <row r="1721" s="134" customFormat="1" spans="1:9">
      <c r="A1721" s="180">
        <v>1720</v>
      </c>
      <c r="B1721" s="127" t="s">
        <v>12201</v>
      </c>
      <c r="C1721" s="180" t="s">
        <v>13814</v>
      </c>
      <c r="D1721" s="180" t="s">
        <v>13815</v>
      </c>
      <c r="E1721" s="180" t="s">
        <v>13957</v>
      </c>
      <c r="F1721" s="180" t="s">
        <v>13978</v>
      </c>
      <c r="G1721" s="189">
        <v>400</v>
      </c>
      <c r="H1721" s="123">
        <v>0</v>
      </c>
      <c r="I1721" s="122">
        <v>77.87</v>
      </c>
    </row>
    <row r="1722" s="134" customFormat="1" spans="1:9">
      <c r="A1722" s="180">
        <v>1721</v>
      </c>
      <c r="B1722" s="127" t="s">
        <v>12201</v>
      </c>
      <c r="C1722" s="180" t="s">
        <v>13814</v>
      </c>
      <c r="D1722" s="180" t="s">
        <v>13815</v>
      </c>
      <c r="E1722" s="180" t="s">
        <v>13957</v>
      </c>
      <c r="F1722" s="180" t="s">
        <v>13979</v>
      </c>
      <c r="G1722" s="189">
        <v>200</v>
      </c>
      <c r="H1722" s="123">
        <v>0</v>
      </c>
      <c r="I1722" s="122">
        <v>78.264</v>
      </c>
    </row>
    <row r="1723" s="134" customFormat="1" spans="1:9">
      <c r="A1723" s="180">
        <v>1722</v>
      </c>
      <c r="B1723" s="127" t="s">
        <v>12201</v>
      </c>
      <c r="C1723" s="180" t="s">
        <v>13814</v>
      </c>
      <c r="D1723" s="180" t="s">
        <v>13815</v>
      </c>
      <c r="E1723" s="180" t="s">
        <v>13957</v>
      </c>
      <c r="F1723" s="180" t="s">
        <v>13980</v>
      </c>
      <c r="G1723" s="189">
        <v>200</v>
      </c>
      <c r="H1723" s="123">
        <v>0</v>
      </c>
      <c r="I1723" s="122">
        <v>78.27</v>
      </c>
    </row>
    <row r="1724" s="134" customFormat="1" spans="1:9">
      <c r="A1724" s="180">
        <v>1723</v>
      </c>
      <c r="B1724" s="127" t="s">
        <v>12201</v>
      </c>
      <c r="C1724" s="180" t="s">
        <v>13814</v>
      </c>
      <c r="D1724" s="180" t="s">
        <v>13815</v>
      </c>
      <c r="E1724" s="180" t="s">
        <v>13957</v>
      </c>
      <c r="F1724" s="180" t="s">
        <v>13981</v>
      </c>
      <c r="G1724" s="189">
        <v>200</v>
      </c>
      <c r="H1724" s="123">
        <v>0</v>
      </c>
      <c r="I1724" s="122">
        <v>78.4</v>
      </c>
    </row>
    <row r="1725" s="134" customFormat="1" spans="1:9">
      <c r="A1725" s="180">
        <v>1724</v>
      </c>
      <c r="B1725" s="127" t="s">
        <v>12201</v>
      </c>
      <c r="C1725" s="180" t="s">
        <v>13814</v>
      </c>
      <c r="D1725" s="180" t="s">
        <v>13815</v>
      </c>
      <c r="E1725" s="180" t="s">
        <v>13957</v>
      </c>
      <c r="F1725" s="180" t="s">
        <v>13982</v>
      </c>
      <c r="G1725" s="189">
        <v>200</v>
      </c>
      <c r="H1725" s="123">
        <v>0</v>
      </c>
      <c r="I1725" s="122">
        <v>78.64</v>
      </c>
    </row>
    <row r="1726" s="134" customFormat="1" spans="1:9">
      <c r="A1726" s="180">
        <v>1725</v>
      </c>
      <c r="B1726" s="127" t="s">
        <v>12201</v>
      </c>
      <c r="C1726" s="180" t="s">
        <v>13814</v>
      </c>
      <c r="D1726" s="180" t="s">
        <v>13815</v>
      </c>
      <c r="E1726" s="180" t="s">
        <v>13957</v>
      </c>
      <c r="F1726" s="180" t="s">
        <v>13983</v>
      </c>
      <c r="G1726" s="189">
        <v>200</v>
      </c>
      <c r="H1726" s="123">
        <v>0</v>
      </c>
      <c r="I1726" s="122">
        <v>76.084</v>
      </c>
    </row>
    <row r="1727" s="134" customFormat="1" spans="1:9">
      <c r="A1727" s="180">
        <v>1726</v>
      </c>
      <c r="B1727" s="127" t="s">
        <v>12201</v>
      </c>
      <c r="C1727" s="180" t="s">
        <v>13814</v>
      </c>
      <c r="D1727" s="180" t="s">
        <v>13815</v>
      </c>
      <c r="E1727" s="180" t="s">
        <v>13957</v>
      </c>
      <c r="F1727" s="180" t="s">
        <v>13984</v>
      </c>
      <c r="G1727" s="189">
        <v>200</v>
      </c>
      <c r="H1727" s="123">
        <v>0</v>
      </c>
      <c r="I1727" s="122">
        <v>0</v>
      </c>
    </row>
    <row r="1728" s="134" customFormat="1" spans="1:9">
      <c r="A1728" s="180">
        <v>1727</v>
      </c>
      <c r="B1728" s="127" t="s">
        <v>12201</v>
      </c>
      <c r="C1728" s="180" t="s">
        <v>13814</v>
      </c>
      <c r="D1728" s="180" t="s">
        <v>13815</v>
      </c>
      <c r="E1728" s="180" t="s">
        <v>13957</v>
      </c>
      <c r="F1728" s="180" t="s">
        <v>13985</v>
      </c>
      <c r="G1728" s="189">
        <v>200</v>
      </c>
      <c r="H1728" s="123">
        <v>0</v>
      </c>
      <c r="I1728" s="122">
        <v>76.648</v>
      </c>
    </row>
    <row r="1729" s="134" customFormat="1" spans="1:9">
      <c r="A1729" s="180">
        <v>1728</v>
      </c>
      <c r="B1729" s="127" t="s">
        <v>12201</v>
      </c>
      <c r="C1729" s="180" t="s">
        <v>13814</v>
      </c>
      <c r="D1729" s="180" t="s">
        <v>13815</v>
      </c>
      <c r="E1729" s="180" t="s">
        <v>13957</v>
      </c>
      <c r="F1729" s="180" t="s">
        <v>13986</v>
      </c>
      <c r="G1729" s="189">
        <v>400</v>
      </c>
      <c r="H1729" s="123">
        <v>0</v>
      </c>
      <c r="I1729" s="122">
        <v>77</v>
      </c>
    </row>
    <row r="1730" s="134" customFormat="1" spans="1:9">
      <c r="A1730" s="180">
        <v>1729</v>
      </c>
      <c r="B1730" s="127" t="s">
        <v>12201</v>
      </c>
      <c r="C1730" s="180" t="s">
        <v>13814</v>
      </c>
      <c r="D1730" s="180" t="s">
        <v>13815</v>
      </c>
      <c r="E1730" s="180" t="s">
        <v>13957</v>
      </c>
      <c r="F1730" s="180" t="s">
        <v>13987</v>
      </c>
      <c r="G1730" s="189">
        <v>400</v>
      </c>
      <c r="H1730" s="123">
        <v>0</v>
      </c>
      <c r="I1730" s="122">
        <v>77.2</v>
      </c>
    </row>
    <row r="1731" s="134" customFormat="1" spans="1:9">
      <c r="A1731" s="180">
        <v>1730</v>
      </c>
      <c r="B1731" s="127" t="s">
        <v>12201</v>
      </c>
      <c r="C1731" s="180" t="s">
        <v>13814</v>
      </c>
      <c r="D1731" s="180" t="s">
        <v>13818</v>
      </c>
      <c r="E1731" s="180" t="s">
        <v>13988</v>
      </c>
      <c r="F1731" s="180" t="s">
        <v>13989</v>
      </c>
      <c r="G1731" s="189">
        <v>800</v>
      </c>
      <c r="H1731" s="123">
        <v>0</v>
      </c>
      <c r="I1731" s="122">
        <v>77.32</v>
      </c>
    </row>
    <row r="1732" s="134" customFormat="1" spans="1:9">
      <c r="A1732" s="180">
        <v>1731</v>
      </c>
      <c r="B1732" s="127" t="s">
        <v>12201</v>
      </c>
      <c r="C1732" s="180" t="s">
        <v>13814</v>
      </c>
      <c r="D1732" s="180" t="s">
        <v>13818</v>
      </c>
      <c r="E1732" s="180" t="s">
        <v>13988</v>
      </c>
      <c r="F1732" s="180" t="s">
        <v>13990</v>
      </c>
      <c r="G1732" s="189">
        <v>800</v>
      </c>
      <c r="H1732" s="123">
        <v>0</v>
      </c>
      <c r="I1732" s="122">
        <v>77.53</v>
      </c>
    </row>
    <row r="1733" s="134" customFormat="1" spans="1:9">
      <c r="A1733" s="180">
        <v>1732</v>
      </c>
      <c r="B1733" s="127" t="s">
        <v>12201</v>
      </c>
      <c r="C1733" s="180" t="s">
        <v>13814</v>
      </c>
      <c r="D1733" s="180" t="s">
        <v>13818</v>
      </c>
      <c r="E1733" s="180" t="s">
        <v>13988</v>
      </c>
      <c r="F1733" s="180" t="s">
        <v>13991</v>
      </c>
      <c r="G1733" s="189">
        <v>200</v>
      </c>
      <c r="H1733" s="123">
        <v>0</v>
      </c>
      <c r="I1733" s="122">
        <v>77.724</v>
      </c>
    </row>
    <row r="1734" s="134" customFormat="1" spans="1:9">
      <c r="A1734" s="180">
        <v>1733</v>
      </c>
      <c r="B1734" s="127" t="s">
        <v>12201</v>
      </c>
      <c r="C1734" s="180" t="s">
        <v>13814</v>
      </c>
      <c r="D1734" s="180" t="s">
        <v>13818</v>
      </c>
      <c r="E1734" s="180" t="s">
        <v>13988</v>
      </c>
      <c r="F1734" s="180" t="s">
        <v>13992</v>
      </c>
      <c r="G1734" s="189">
        <v>160</v>
      </c>
      <c r="H1734" s="123">
        <v>0</v>
      </c>
      <c r="I1734" s="122">
        <v>77.87</v>
      </c>
    </row>
    <row r="1735" s="134" customFormat="1" spans="1:9">
      <c r="A1735" s="180">
        <v>1734</v>
      </c>
      <c r="B1735" s="127" t="s">
        <v>12201</v>
      </c>
      <c r="C1735" s="180" t="s">
        <v>13814</v>
      </c>
      <c r="D1735" s="180" t="s">
        <v>13818</v>
      </c>
      <c r="E1735" s="180" t="s">
        <v>13988</v>
      </c>
      <c r="F1735" s="180" t="s">
        <v>13993</v>
      </c>
      <c r="G1735" s="189">
        <v>160</v>
      </c>
      <c r="H1735" s="123">
        <v>0</v>
      </c>
      <c r="I1735" s="122">
        <v>78.264</v>
      </c>
    </row>
    <row r="1736" s="134" customFormat="1" spans="1:9">
      <c r="A1736" s="180">
        <v>1735</v>
      </c>
      <c r="B1736" s="127" t="s">
        <v>12201</v>
      </c>
      <c r="C1736" s="180" t="s">
        <v>13814</v>
      </c>
      <c r="D1736" s="180" t="s">
        <v>13818</v>
      </c>
      <c r="E1736" s="180" t="s">
        <v>13988</v>
      </c>
      <c r="F1736" s="180" t="s">
        <v>13994</v>
      </c>
      <c r="G1736" s="189">
        <v>200</v>
      </c>
      <c r="H1736" s="123">
        <v>0</v>
      </c>
      <c r="I1736" s="122">
        <v>78.27</v>
      </c>
    </row>
    <row r="1737" s="134" customFormat="1" spans="1:9">
      <c r="A1737" s="180">
        <v>1736</v>
      </c>
      <c r="B1737" s="127" t="s">
        <v>12201</v>
      </c>
      <c r="C1737" s="180" t="s">
        <v>13814</v>
      </c>
      <c r="D1737" s="180" t="s">
        <v>13818</v>
      </c>
      <c r="E1737" s="180" t="s">
        <v>13988</v>
      </c>
      <c r="F1737" s="180" t="s">
        <v>13995</v>
      </c>
      <c r="G1737" s="189">
        <v>200</v>
      </c>
      <c r="H1737" s="123">
        <v>0</v>
      </c>
      <c r="I1737" s="122">
        <v>0</v>
      </c>
    </row>
    <row r="1738" s="134" customFormat="1" spans="1:9">
      <c r="A1738" s="180">
        <v>1737</v>
      </c>
      <c r="B1738" s="127" t="s">
        <v>12201</v>
      </c>
      <c r="C1738" s="180" t="s">
        <v>13814</v>
      </c>
      <c r="D1738" s="180" t="s">
        <v>13818</v>
      </c>
      <c r="E1738" s="180" t="s">
        <v>13996</v>
      </c>
      <c r="F1738" s="180" t="s">
        <v>13997</v>
      </c>
      <c r="G1738" s="189">
        <v>200</v>
      </c>
      <c r="H1738" s="123">
        <v>0</v>
      </c>
      <c r="I1738" s="122">
        <v>78.64</v>
      </c>
    </row>
    <row r="1739" s="134" customFormat="1" spans="1:9">
      <c r="A1739" s="180">
        <v>1738</v>
      </c>
      <c r="B1739" s="127" t="s">
        <v>12201</v>
      </c>
      <c r="C1739" s="180" t="s">
        <v>13814</v>
      </c>
      <c r="D1739" s="180" t="s">
        <v>12368</v>
      </c>
      <c r="E1739" s="180" t="s">
        <v>13998</v>
      </c>
      <c r="F1739" s="180" t="s">
        <v>13999</v>
      </c>
      <c r="G1739" s="189">
        <v>400</v>
      </c>
      <c r="H1739" s="123">
        <v>0</v>
      </c>
      <c r="I1739" s="122">
        <v>78.8</v>
      </c>
    </row>
    <row r="1740" s="134" customFormat="1" spans="1:9">
      <c r="A1740" s="180">
        <v>1739</v>
      </c>
      <c r="B1740" s="127" t="s">
        <v>12201</v>
      </c>
      <c r="C1740" s="180" t="s">
        <v>13814</v>
      </c>
      <c r="D1740" s="180" t="s">
        <v>12368</v>
      </c>
      <c r="E1740" s="180" t="s">
        <v>13998</v>
      </c>
      <c r="F1740" s="180" t="s">
        <v>14000</v>
      </c>
      <c r="G1740" s="189">
        <v>200</v>
      </c>
      <c r="H1740" s="123">
        <v>0</v>
      </c>
      <c r="I1740" s="122">
        <v>73.048</v>
      </c>
    </row>
    <row r="1741" s="134" customFormat="1" spans="1:9">
      <c r="A1741" s="180">
        <v>1740</v>
      </c>
      <c r="B1741" s="127" t="s">
        <v>12201</v>
      </c>
      <c r="C1741" s="180" t="s">
        <v>13814</v>
      </c>
      <c r="D1741" s="180" t="s">
        <v>12368</v>
      </c>
      <c r="E1741" s="180" t="s">
        <v>13998</v>
      </c>
      <c r="F1741" s="180" t="s">
        <v>14001</v>
      </c>
      <c r="G1741" s="189">
        <v>200</v>
      </c>
      <c r="H1741" s="123">
        <v>0</v>
      </c>
      <c r="I1741" s="122">
        <v>84.756</v>
      </c>
    </row>
    <row r="1742" s="134" customFormat="1" spans="1:9">
      <c r="A1742" s="180">
        <v>1741</v>
      </c>
      <c r="B1742" s="127" t="s">
        <v>12201</v>
      </c>
      <c r="C1742" s="180" t="s">
        <v>13814</v>
      </c>
      <c r="D1742" s="180" t="s">
        <v>12368</v>
      </c>
      <c r="E1742" s="180" t="s">
        <v>13998</v>
      </c>
      <c r="F1742" s="180" t="s">
        <v>14002</v>
      </c>
      <c r="G1742" s="189">
        <v>200</v>
      </c>
      <c r="H1742" s="123">
        <v>0</v>
      </c>
      <c r="I1742" s="122">
        <v>58.193</v>
      </c>
    </row>
    <row r="1743" s="134" customFormat="1" spans="1:9">
      <c r="A1743" s="180">
        <v>1742</v>
      </c>
      <c r="B1743" s="127" t="s">
        <v>12201</v>
      </c>
      <c r="C1743" s="180" t="s">
        <v>13814</v>
      </c>
      <c r="D1743" s="180" t="s">
        <v>12368</v>
      </c>
      <c r="E1743" s="180" t="s">
        <v>13998</v>
      </c>
      <c r="F1743" s="180" t="s">
        <v>14003</v>
      </c>
      <c r="G1743" s="189">
        <v>200</v>
      </c>
      <c r="H1743" s="123">
        <v>0</v>
      </c>
      <c r="I1743" s="122">
        <v>42.476</v>
      </c>
    </row>
    <row r="1744" s="134" customFormat="1" spans="1:9">
      <c r="A1744" s="180">
        <v>1743</v>
      </c>
      <c r="B1744" s="127" t="s">
        <v>12201</v>
      </c>
      <c r="C1744" s="180" t="s">
        <v>13814</v>
      </c>
      <c r="D1744" s="180" t="s">
        <v>12368</v>
      </c>
      <c r="E1744" s="180" t="s">
        <v>13998</v>
      </c>
      <c r="F1744" s="180" t="s">
        <v>14004</v>
      </c>
      <c r="G1744" s="189">
        <v>200</v>
      </c>
      <c r="H1744" s="123">
        <v>0</v>
      </c>
      <c r="I1744" s="122">
        <v>54.888</v>
      </c>
    </row>
    <row r="1745" s="134" customFormat="1" spans="1:9">
      <c r="A1745" s="180">
        <v>1744</v>
      </c>
      <c r="B1745" s="127" t="s">
        <v>12201</v>
      </c>
      <c r="C1745" s="180" t="s">
        <v>13814</v>
      </c>
      <c r="D1745" s="180" t="s">
        <v>12368</v>
      </c>
      <c r="E1745" s="180" t="s">
        <v>13998</v>
      </c>
      <c r="F1745" s="180" t="s">
        <v>14005</v>
      </c>
      <c r="G1745" s="189">
        <v>200</v>
      </c>
      <c r="H1745" s="123">
        <v>0</v>
      </c>
      <c r="I1745" s="122">
        <v>75.782</v>
      </c>
    </row>
    <row r="1746" s="134" customFormat="1" spans="1:9">
      <c r="A1746" s="180">
        <v>1745</v>
      </c>
      <c r="B1746" s="127" t="s">
        <v>12201</v>
      </c>
      <c r="C1746" s="180" t="s">
        <v>13814</v>
      </c>
      <c r="D1746" s="180" t="s">
        <v>12368</v>
      </c>
      <c r="E1746" s="180" t="s">
        <v>13998</v>
      </c>
      <c r="F1746" s="180" t="s">
        <v>14006</v>
      </c>
      <c r="G1746" s="189">
        <v>200</v>
      </c>
      <c r="H1746" s="123">
        <v>0</v>
      </c>
      <c r="I1746" s="122">
        <v>133.317</v>
      </c>
    </row>
    <row r="1747" s="134" customFormat="1" spans="1:9">
      <c r="A1747" s="180">
        <v>1746</v>
      </c>
      <c r="B1747" s="127" t="s">
        <v>12201</v>
      </c>
      <c r="C1747" s="180" t="s">
        <v>13814</v>
      </c>
      <c r="D1747" s="180" t="s">
        <v>12368</v>
      </c>
      <c r="E1747" s="180" t="s">
        <v>13998</v>
      </c>
      <c r="F1747" s="180" t="s">
        <v>14007</v>
      </c>
      <c r="G1747" s="189">
        <v>50</v>
      </c>
      <c r="H1747" s="123">
        <v>0</v>
      </c>
      <c r="I1747" s="122">
        <v>15.256</v>
      </c>
    </row>
    <row r="1748" s="134" customFormat="1" spans="1:9">
      <c r="A1748" s="180">
        <v>1747</v>
      </c>
      <c r="B1748" s="127" t="s">
        <v>12201</v>
      </c>
      <c r="C1748" s="180" t="s">
        <v>13814</v>
      </c>
      <c r="D1748" s="180" t="s">
        <v>12368</v>
      </c>
      <c r="E1748" s="180" t="s">
        <v>13998</v>
      </c>
      <c r="F1748" s="180" t="s">
        <v>14008</v>
      </c>
      <c r="G1748" s="189">
        <v>100</v>
      </c>
      <c r="H1748" s="123">
        <v>0</v>
      </c>
      <c r="I1748" s="122">
        <v>49.777</v>
      </c>
    </row>
    <row r="1749" s="134" customFormat="1" spans="1:9">
      <c r="A1749" s="180">
        <v>1748</v>
      </c>
      <c r="B1749" s="127" t="s">
        <v>12201</v>
      </c>
      <c r="C1749" s="180" t="s">
        <v>13814</v>
      </c>
      <c r="D1749" s="180" t="s">
        <v>12368</v>
      </c>
      <c r="E1749" s="180" t="s">
        <v>13998</v>
      </c>
      <c r="F1749" s="180" t="s">
        <v>14009</v>
      </c>
      <c r="G1749" s="189">
        <v>200</v>
      </c>
      <c r="H1749" s="123">
        <v>0</v>
      </c>
      <c r="I1749" s="122">
        <v>88.912</v>
      </c>
    </row>
    <row r="1750" s="134" customFormat="1" spans="1:9">
      <c r="A1750" s="180">
        <v>1749</v>
      </c>
      <c r="B1750" s="127" t="s">
        <v>12201</v>
      </c>
      <c r="C1750" s="180" t="s">
        <v>13814</v>
      </c>
      <c r="D1750" s="180" t="s">
        <v>12368</v>
      </c>
      <c r="E1750" s="180" t="s">
        <v>13998</v>
      </c>
      <c r="F1750" s="180" t="s">
        <v>14010</v>
      </c>
      <c r="G1750" s="189">
        <v>100</v>
      </c>
      <c r="H1750" s="123">
        <v>0</v>
      </c>
      <c r="I1750" s="122">
        <v>38.553</v>
      </c>
    </row>
    <row r="1751" s="134" customFormat="1" spans="1:9">
      <c r="A1751" s="180">
        <v>1750</v>
      </c>
      <c r="B1751" s="127" t="s">
        <v>12201</v>
      </c>
      <c r="C1751" s="180" t="s">
        <v>13814</v>
      </c>
      <c r="D1751" s="180" t="s">
        <v>12368</v>
      </c>
      <c r="E1751" s="180" t="s">
        <v>13998</v>
      </c>
      <c r="F1751" s="180" t="s">
        <v>14011</v>
      </c>
      <c r="G1751" s="189">
        <v>200</v>
      </c>
      <c r="H1751" s="123">
        <v>0</v>
      </c>
      <c r="I1751" s="122">
        <v>80.236</v>
      </c>
    </row>
    <row r="1752" s="134" customFormat="1" spans="1:9">
      <c r="A1752" s="180">
        <v>1751</v>
      </c>
      <c r="B1752" s="127" t="s">
        <v>12201</v>
      </c>
      <c r="C1752" s="180" t="s">
        <v>13814</v>
      </c>
      <c r="D1752" s="180" t="s">
        <v>12368</v>
      </c>
      <c r="E1752" s="180" t="s">
        <v>13998</v>
      </c>
      <c r="F1752" s="180" t="s">
        <v>14012</v>
      </c>
      <c r="G1752" s="189">
        <v>200</v>
      </c>
      <c r="H1752" s="123">
        <v>0</v>
      </c>
      <c r="I1752" s="122">
        <v>83.234</v>
      </c>
    </row>
    <row r="1753" s="134" customFormat="1" spans="1:9">
      <c r="A1753" s="180">
        <v>1752</v>
      </c>
      <c r="B1753" s="127" t="s">
        <v>12201</v>
      </c>
      <c r="C1753" s="180" t="s">
        <v>13814</v>
      </c>
      <c r="D1753" s="180" t="s">
        <v>12368</v>
      </c>
      <c r="E1753" s="180" t="s">
        <v>13998</v>
      </c>
      <c r="F1753" s="180" t="s">
        <v>14013</v>
      </c>
      <c r="G1753" s="189">
        <v>200</v>
      </c>
      <c r="H1753" s="123">
        <v>0</v>
      </c>
      <c r="I1753" s="122">
        <v>53.324</v>
      </c>
    </row>
    <row r="1754" s="134" customFormat="1" spans="1:9">
      <c r="A1754" s="180">
        <v>1753</v>
      </c>
      <c r="B1754" s="127" t="s">
        <v>12201</v>
      </c>
      <c r="C1754" s="180" t="s">
        <v>13814</v>
      </c>
      <c r="D1754" s="180" t="s">
        <v>12368</v>
      </c>
      <c r="E1754" s="180" t="s">
        <v>13998</v>
      </c>
      <c r="F1754" s="180" t="s">
        <v>14014</v>
      </c>
      <c r="G1754" s="189">
        <v>200</v>
      </c>
      <c r="H1754" s="123">
        <v>0</v>
      </c>
      <c r="I1754" s="122">
        <v>48.326</v>
      </c>
    </row>
    <row r="1755" s="134" customFormat="1" spans="1:9">
      <c r="A1755" s="180">
        <v>1754</v>
      </c>
      <c r="B1755" s="127" t="s">
        <v>12201</v>
      </c>
      <c r="C1755" s="180" t="s">
        <v>13814</v>
      </c>
      <c r="D1755" s="180" t="s">
        <v>12368</v>
      </c>
      <c r="E1755" s="180" t="s">
        <v>13998</v>
      </c>
      <c r="F1755" s="180" t="s">
        <v>14015</v>
      </c>
      <c r="G1755" s="189">
        <v>100</v>
      </c>
      <c r="H1755" s="123">
        <v>0</v>
      </c>
      <c r="I1755" s="122">
        <v>33.709</v>
      </c>
    </row>
    <row r="1756" s="134" customFormat="1" spans="1:9">
      <c r="A1756" s="180">
        <v>1755</v>
      </c>
      <c r="B1756" s="127" t="s">
        <v>12201</v>
      </c>
      <c r="C1756" s="180" t="s">
        <v>13814</v>
      </c>
      <c r="D1756" s="180" t="s">
        <v>12368</v>
      </c>
      <c r="E1756" s="180" t="s">
        <v>13998</v>
      </c>
      <c r="F1756" s="180" t="s">
        <v>14016</v>
      </c>
      <c r="G1756" s="189">
        <v>50</v>
      </c>
      <c r="H1756" s="123">
        <v>0</v>
      </c>
      <c r="I1756" s="122">
        <v>0</v>
      </c>
    </row>
    <row r="1757" s="134" customFormat="1" spans="1:9">
      <c r="A1757" s="180">
        <v>1756</v>
      </c>
      <c r="B1757" s="127" t="s">
        <v>12201</v>
      </c>
      <c r="C1757" s="180" t="s">
        <v>13814</v>
      </c>
      <c r="D1757" s="180" t="s">
        <v>12368</v>
      </c>
      <c r="E1757" s="180" t="s">
        <v>13998</v>
      </c>
      <c r="F1757" s="180" t="s">
        <v>14017</v>
      </c>
      <c r="G1757" s="189">
        <v>100</v>
      </c>
      <c r="H1757" s="123">
        <v>0</v>
      </c>
      <c r="I1757" s="122">
        <v>39.951</v>
      </c>
    </row>
    <row r="1758" s="134" customFormat="1" spans="1:9">
      <c r="A1758" s="180">
        <v>1757</v>
      </c>
      <c r="B1758" s="127" t="s">
        <v>12201</v>
      </c>
      <c r="C1758" s="180" t="s">
        <v>13814</v>
      </c>
      <c r="D1758" s="180" t="s">
        <v>12368</v>
      </c>
      <c r="E1758" s="180" t="s">
        <v>13998</v>
      </c>
      <c r="F1758" s="180" t="s">
        <v>14018</v>
      </c>
      <c r="G1758" s="189">
        <v>100</v>
      </c>
      <c r="H1758" s="123">
        <v>0</v>
      </c>
      <c r="I1758" s="122">
        <v>32.808</v>
      </c>
    </row>
    <row r="1759" s="134" customFormat="1" spans="1:9">
      <c r="A1759" s="180">
        <v>1758</v>
      </c>
      <c r="B1759" s="127" t="s">
        <v>12201</v>
      </c>
      <c r="C1759" s="180" t="s">
        <v>13814</v>
      </c>
      <c r="D1759" s="180" t="s">
        <v>12368</v>
      </c>
      <c r="E1759" s="180" t="s">
        <v>13998</v>
      </c>
      <c r="F1759" s="180" t="s">
        <v>14019</v>
      </c>
      <c r="G1759" s="189">
        <v>50</v>
      </c>
      <c r="H1759" s="123">
        <v>0</v>
      </c>
      <c r="I1759" s="122">
        <v>0</v>
      </c>
    </row>
    <row r="1760" s="134" customFormat="1" spans="1:9">
      <c r="A1760" s="180">
        <v>1759</v>
      </c>
      <c r="B1760" s="127" t="s">
        <v>12201</v>
      </c>
      <c r="C1760" s="180" t="s">
        <v>13814</v>
      </c>
      <c r="D1760" s="180" t="s">
        <v>12368</v>
      </c>
      <c r="E1760" s="180" t="s">
        <v>13998</v>
      </c>
      <c r="F1760" s="180" t="s">
        <v>14020</v>
      </c>
      <c r="G1760" s="189">
        <v>100</v>
      </c>
      <c r="H1760" s="123">
        <v>0</v>
      </c>
      <c r="I1760" s="122">
        <v>48.099</v>
      </c>
    </row>
    <row r="1761" s="134" customFormat="1" spans="1:9">
      <c r="A1761" s="180">
        <v>1760</v>
      </c>
      <c r="B1761" s="127" t="s">
        <v>12201</v>
      </c>
      <c r="C1761" s="180" t="s">
        <v>13814</v>
      </c>
      <c r="D1761" s="180" t="s">
        <v>12368</v>
      </c>
      <c r="E1761" s="180" t="s">
        <v>13998</v>
      </c>
      <c r="F1761" s="180" t="s">
        <v>14021</v>
      </c>
      <c r="G1761" s="189">
        <v>200</v>
      </c>
      <c r="H1761" s="123">
        <v>0</v>
      </c>
      <c r="I1761" s="122">
        <v>93.544</v>
      </c>
    </row>
    <row r="1762" s="134" customFormat="1" spans="1:9">
      <c r="A1762" s="180">
        <v>1761</v>
      </c>
      <c r="B1762" s="127" t="s">
        <v>12201</v>
      </c>
      <c r="C1762" s="180" t="s">
        <v>13814</v>
      </c>
      <c r="D1762" s="180" t="s">
        <v>12368</v>
      </c>
      <c r="E1762" s="180" t="s">
        <v>13998</v>
      </c>
      <c r="F1762" s="180" t="s">
        <v>14022</v>
      </c>
      <c r="G1762" s="189">
        <v>200</v>
      </c>
      <c r="H1762" s="123">
        <v>0</v>
      </c>
      <c r="I1762" s="122">
        <v>16.09</v>
      </c>
    </row>
    <row r="1763" s="134" customFormat="1" spans="1:9">
      <c r="A1763" s="180">
        <v>1762</v>
      </c>
      <c r="B1763" s="127" t="s">
        <v>12201</v>
      </c>
      <c r="C1763" s="180" t="s">
        <v>14023</v>
      </c>
      <c r="D1763" s="180" t="s">
        <v>13564</v>
      </c>
      <c r="E1763" s="180" t="s">
        <v>14024</v>
      </c>
      <c r="F1763" s="180" t="s">
        <v>14025</v>
      </c>
      <c r="G1763" s="190">
        <v>400</v>
      </c>
      <c r="H1763" s="123">
        <v>0</v>
      </c>
      <c r="I1763" s="122">
        <v>120</v>
      </c>
    </row>
    <row r="1764" s="134" customFormat="1" spans="1:9">
      <c r="A1764" s="180">
        <v>1763</v>
      </c>
      <c r="B1764" s="127" t="s">
        <v>12201</v>
      </c>
      <c r="C1764" s="180" t="s">
        <v>14023</v>
      </c>
      <c r="D1764" s="180" t="s">
        <v>13564</v>
      </c>
      <c r="E1764" s="180" t="s">
        <v>14024</v>
      </c>
      <c r="F1764" s="180" t="s">
        <v>14026</v>
      </c>
      <c r="G1764" s="190">
        <v>200</v>
      </c>
      <c r="H1764" s="123">
        <v>0</v>
      </c>
      <c r="I1764" s="122">
        <v>19.66</v>
      </c>
    </row>
    <row r="1765" s="134" customFormat="1" spans="1:9">
      <c r="A1765" s="180">
        <v>1764</v>
      </c>
      <c r="B1765" s="127" t="s">
        <v>12201</v>
      </c>
      <c r="C1765" s="180" t="s">
        <v>14023</v>
      </c>
      <c r="D1765" s="180" t="s">
        <v>13564</v>
      </c>
      <c r="E1765" s="180" t="s">
        <v>14024</v>
      </c>
      <c r="F1765" s="180" t="s">
        <v>14027</v>
      </c>
      <c r="G1765" s="190">
        <v>200</v>
      </c>
      <c r="H1765" s="123">
        <v>0</v>
      </c>
      <c r="I1765" s="122">
        <v>100.06</v>
      </c>
    </row>
    <row r="1766" s="134" customFormat="1" spans="1:9">
      <c r="A1766" s="180">
        <v>1765</v>
      </c>
      <c r="B1766" s="127" t="s">
        <v>12201</v>
      </c>
      <c r="C1766" s="180" t="s">
        <v>14023</v>
      </c>
      <c r="D1766" s="180" t="s">
        <v>13564</v>
      </c>
      <c r="E1766" s="180" t="s">
        <v>14024</v>
      </c>
      <c r="F1766" s="180" t="s">
        <v>14028</v>
      </c>
      <c r="G1766" s="190">
        <v>200</v>
      </c>
      <c r="H1766" s="123">
        <v>0</v>
      </c>
      <c r="I1766" s="122">
        <v>70.363</v>
      </c>
    </row>
    <row r="1767" s="134" customFormat="1" spans="1:9">
      <c r="A1767" s="180">
        <v>1766</v>
      </c>
      <c r="B1767" s="127" t="s">
        <v>12201</v>
      </c>
      <c r="C1767" s="180" t="s">
        <v>14023</v>
      </c>
      <c r="D1767" s="180" t="s">
        <v>13564</v>
      </c>
      <c r="E1767" s="180" t="s">
        <v>14024</v>
      </c>
      <c r="F1767" s="180" t="s">
        <v>14029</v>
      </c>
      <c r="G1767" s="190">
        <v>200</v>
      </c>
      <c r="H1767" s="123">
        <v>0</v>
      </c>
      <c r="I1767" s="122">
        <v>70.42</v>
      </c>
    </row>
    <row r="1768" s="134" customFormat="1" spans="1:9">
      <c r="A1768" s="180">
        <v>1767</v>
      </c>
      <c r="B1768" s="127" t="s">
        <v>12201</v>
      </c>
      <c r="C1768" s="180" t="s">
        <v>14023</v>
      </c>
      <c r="D1768" s="180" t="s">
        <v>13564</v>
      </c>
      <c r="E1768" s="180" t="s">
        <v>14024</v>
      </c>
      <c r="F1768" s="180" t="s">
        <v>14030</v>
      </c>
      <c r="G1768" s="190">
        <v>400</v>
      </c>
      <c r="H1768" s="123">
        <v>0</v>
      </c>
      <c r="I1768" s="122">
        <v>70.688</v>
      </c>
    </row>
    <row r="1769" s="134" customFormat="1" spans="1:9">
      <c r="A1769" s="180">
        <v>1768</v>
      </c>
      <c r="B1769" s="127" t="s">
        <v>12201</v>
      </c>
      <c r="C1769" s="180" t="s">
        <v>14023</v>
      </c>
      <c r="D1769" s="180" t="s">
        <v>13564</v>
      </c>
      <c r="E1769" s="180" t="s">
        <v>14024</v>
      </c>
      <c r="F1769" s="180" t="s">
        <v>14031</v>
      </c>
      <c r="G1769" s="190">
        <v>400</v>
      </c>
      <c r="H1769" s="123">
        <v>0</v>
      </c>
      <c r="I1769" s="122">
        <v>71.32</v>
      </c>
    </row>
    <row r="1770" s="134" customFormat="1" spans="1:9">
      <c r="A1770" s="180">
        <v>1769</v>
      </c>
      <c r="B1770" s="127" t="s">
        <v>12201</v>
      </c>
      <c r="C1770" s="180" t="s">
        <v>14023</v>
      </c>
      <c r="D1770" s="180" t="s">
        <v>13564</v>
      </c>
      <c r="E1770" s="180" t="s">
        <v>14024</v>
      </c>
      <c r="F1770" s="180" t="s">
        <v>14032</v>
      </c>
      <c r="G1770" s="190">
        <v>200</v>
      </c>
      <c r="H1770" s="123">
        <v>0</v>
      </c>
      <c r="I1770" s="122">
        <v>71.34</v>
      </c>
    </row>
    <row r="1771" s="134" customFormat="1" spans="1:9">
      <c r="A1771" s="180">
        <v>1770</v>
      </c>
      <c r="B1771" s="127" t="s">
        <v>12201</v>
      </c>
      <c r="C1771" s="180" t="s">
        <v>14023</v>
      </c>
      <c r="D1771" s="180" t="s">
        <v>13564</v>
      </c>
      <c r="E1771" s="180" t="s">
        <v>14024</v>
      </c>
      <c r="F1771" s="180" t="s">
        <v>14033</v>
      </c>
      <c r="G1771" s="190">
        <v>200</v>
      </c>
      <c r="H1771" s="123">
        <v>0</v>
      </c>
      <c r="I1771" s="122">
        <v>71.35</v>
      </c>
    </row>
    <row r="1772" s="134" customFormat="1" spans="1:9">
      <c r="A1772" s="180">
        <v>1771</v>
      </c>
      <c r="B1772" s="127" t="s">
        <v>12201</v>
      </c>
      <c r="C1772" s="180" t="s">
        <v>14023</v>
      </c>
      <c r="D1772" s="180" t="s">
        <v>13564</v>
      </c>
      <c r="E1772" s="180" t="s">
        <v>14024</v>
      </c>
      <c r="F1772" s="180" t="s">
        <v>14034</v>
      </c>
      <c r="G1772" s="190">
        <v>200</v>
      </c>
      <c r="H1772" s="123">
        <v>0</v>
      </c>
      <c r="I1772" s="122">
        <v>71.44</v>
      </c>
    </row>
    <row r="1773" s="134" customFormat="1" spans="1:9">
      <c r="A1773" s="180">
        <v>1772</v>
      </c>
      <c r="B1773" s="127" t="s">
        <v>12201</v>
      </c>
      <c r="C1773" s="180" t="s">
        <v>14023</v>
      </c>
      <c r="D1773" s="180" t="s">
        <v>13564</v>
      </c>
      <c r="E1773" s="180" t="s">
        <v>14024</v>
      </c>
      <c r="F1773" s="180" t="s">
        <v>14035</v>
      </c>
      <c r="G1773" s="190">
        <v>200</v>
      </c>
      <c r="H1773" s="123">
        <v>0</v>
      </c>
      <c r="I1773" s="122">
        <v>71.889</v>
      </c>
    </row>
    <row r="1774" s="134" customFormat="1" spans="1:9">
      <c r="A1774" s="180">
        <v>1773</v>
      </c>
      <c r="B1774" s="127" t="s">
        <v>12201</v>
      </c>
      <c r="C1774" s="180" t="s">
        <v>14023</v>
      </c>
      <c r="D1774" s="180" t="s">
        <v>13564</v>
      </c>
      <c r="E1774" s="180" t="s">
        <v>14024</v>
      </c>
      <c r="F1774" s="180" t="s">
        <v>14036</v>
      </c>
      <c r="G1774" s="190">
        <v>200</v>
      </c>
      <c r="H1774" s="123">
        <v>0</v>
      </c>
      <c r="I1774" s="122">
        <v>72.116</v>
      </c>
    </row>
    <row r="1775" s="134" customFormat="1" spans="1:9">
      <c r="A1775" s="180">
        <v>1774</v>
      </c>
      <c r="B1775" s="127" t="s">
        <v>12201</v>
      </c>
      <c r="C1775" s="180" t="s">
        <v>14023</v>
      </c>
      <c r="D1775" s="180" t="s">
        <v>13564</v>
      </c>
      <c r="E1775" s="180" t="s">
        <v>14024</v>
      </c>
      <c r="F1775" s="180" t="s">
        <v>14037</v>
      </c>
      <c r="G1775" s="190">
        <v>200</v>
      </c>
      <c r="H1775" s="123">
        <v>0</v>
      </c>
      <c r="I1775" s="122">
        <v>72.26</v>
      </c>
    </row>
    <row r="1776" s="134" customFormat="1" spans="1:9">
      <c r="A1776" s="180">
        <v>1775</v>
      </c>
      <c r="B1776" s="127" t="s">
        <v>12201</v>
      </c>
      <c r="C1776" s="180" t="s">
        <v>14023</v>
      </c>
      <c r="D1776" s="180" t="s">
        <v>13564</v>
      </c>
      <c r="E1776" s="180" t="s">
        <v>14024</v>
      </c>
      <c r="F1776" s="180" t="s">
        <v>14038</v>
      </c>
      <c r="G1776" s="190">
        <v>200</v>
      </c>
      <c r="H1776" s="123">
        <v>0</v>
      </c>
      <c r="I1776" s="122">
        <v>72.706</v>
      </c>
    </row>
    <row r="1777" s="134" customFormat="1" spans="1:9">
      <c r="A1777" s="180">
        <v>1776</v>
      </c>
      <c r="B1777" s="127" t="s">
        <v>12201</v>
      </c>
      <c r="C1777" s="180" t="s">
        <v>14023</v>
      </c>
      <c r="D1777" s="180" t="s">
        <v>13564</v>
      </c>
      <c r="E1777" s="180" t="s">
        <v>14024</v>
      </c>
      <c r="F1777" s="180" t="s">
        <v>14039</v>
      </c>
      <c r="G1777" s="190">
        <v>160</v>
      </c>
      <c r="H1777" s="123">
        <v>0</v>
      </c>
      <c r="I1777" s="122">
        <v>72.76</v>
      </c>
    </row>
    <row r="1778" s="134" customFormat="1" spans="1:9">
      <c r="A1778" s="180">
        <v>1777</v>
      </c>
      <c r="B1778" s="127" t="s">
        <v>12201</v>
      </c>
      <c r="C1778" s="180" t="s">
        <v>14023</v>
      </c>
      <c r="D1778" s="180" t="s">
        <v>13564</v>
      </c>
      <c r="E1778" s="180" t="s">
        <v>14024</v>
      </c>
      <c r="F1778" s="180" t="s">
        <v>14040</v>
      </c>
      <c r="G1778" s="190">
        <v>200</v>
      </c>
      <c r="H1778" s="123">
        <v>0</v>
      </c>
      <c r="I1778" s="122">
        <v>72.8</v>
      </c>
    </row>
    <row r="1779" s="134" customFormat="1" spans="1:9">
      <c r="A1779" s="180">
        <v>1778</v>
      </c>
      <c r="B1779" s="127" t="s">
        <v>12201</v>
      </c>
      <c r="C1779" s="180" t="s">
        <v>14023</v>
      </c>
      <c r="D1779" s="180" t="s">
        <v>13564</v>
      </c>
      <c r="E1779" s="180" t="s">
        <v>14024</v>
      </c>
      <c r="F1779" s="180" t="s">
        <v>14041</v>
      </c>
      <c r="G1779" s="190">
        <v>200</v>
      </c>
      <c r="H1779" s="123">
        <v>0</v>
      </c>
      <c r="I1779" s="122">
        <v>72.934</v>
      </c>
    </row>
    <row r="1780" s="134" customFormat="1" spans="1:9">
      <c r="A1780" s="180">
        <v>1779</v>
      </c>
      <c r="B1780" s="127" t="s">
        <v>12201</v>
      </c>
      <c r="C1780" s="180" t="s">
        <v>14023</v>
      </c>
      <c r="D1780" s="180" t="s">
        <v>13564</v>
      </c>
      <c r="E1780" s="180" t="s">
        <v>14024</v>
      </c>
      <c r="F1780" s="180" t="s">
        <v>14042</v>
      </c>
      <c r="G1780" s="190">
        <v>200</v>
      </c>
      <c r="H1780" s="123">
        <v>0</v>
      </c>
      <c r="I1780" s="122">
        <v>73.048</v>
      </c>
    </row>
    <row r="1781" s="134" customFormat="1" spans="1:9">
      <c r="A1781" s="180">
        <v>1780</v>
      </c>
      <c r="B1781" s="127" t="s">
        <v>12201</v>
      </c>
      <c r="C1781" s="180" t="s">
        <v>14023</v>
      </c>
      <c r="D1781" s="180" t="s">
        <v>13564</v>
      </c>
      <c r="E1781" s="180" t="s">
        <v>14024</v>
      </c>
      <c r="F1781" s="180" t="s">
        <v>14043</v>
      </c>
      <c r="G1781" s="190">
        <v>200</v>
      </c>
      <c r="H1781" s="123">
        <v>0</v>
      </c>
      <c r="I1781" s="122">
        <v>73.467</v>
      </c>
    </row>
    <row r="1782" s="134" customFormat="1" spans="1:9">
      <c r="A1782" s="180">
        <v>1781</v>
      </c>
      <c r="B1782" s="127" t="s">
        <v>12201</v>
      </c>
      <c r="C1782" s="180" t="s">
        <v>14023</v>
      </c>
      <c r="D1782" s="180" t="s">
        <v>13564</v>
      </c>
      <c r="E1782" s="180" t="s">
        <v>14024</v>
      </c>
      <c r="F1782" s="180" t="s">
        <v>14044</v>
      </c>
      <c r="G1782" s="190">
        <v>200</v>
      </c>
      <c r="H1782" s="123">
        <v>0</v>
      </c>
      <c r="I1782" s="122">
        <v>73.486</v>
      </c>
    </row>
    <row r="1783" s="134" customFormat="1" spans="1:9">
      <c r="A1783" s="180">
        <v>1782</v>
      </c>
      <c r="B1783" s="127" t="s">
        <v>12201</v>
      </c>
      <c r="C1783" s="180" t="s">
        <v>14023</v>
      </c>
      <c r="D1783" s="180" t="s">
        <v>13564</v>
      </c>
      <c r="E1783" s="180" t="s">
        <v>14024</v>
      </c>
      <c r="F1783" s="180" t="s">
        <v>14045</v>
      </c>
      <c r="G1783" s="190">
        <v>200</v>
      </c>
      <c r="H1783" s="123">
        <v>0</v>
      </c>
      <c r="I1783" s="122">
        <v>73.5</v>
      </c>
    </row>
    <row r="1784" s="134" customFormat="1" spans="1:9">
      <c r="A1784" s="180">
        <v>1783</v>
      </c>
      <c r="B1784" s="127" t="s">
        <v>12201</v>
      </c>
      <c r="C1784" s="180" t="s">
        <v>14023</v>
      </c>
      <c r="D1784" s="180" t="s">
        <v>13564</v>
      </c>
      <c r="E1784" s="180" t="s">
        <v>14024</v>
      </c>
      <c r="F1784" s="180" t="s">
        <v>14046</v>
      </c>
      <c r="G1784" s="190">
        <v>200</v>
      </c>
      <c r="H1784" s="123">
        <v>0</v>
      </c>
      <c r="I1784" s="122">
        <v>73.6</v>
      </c>
    </row>
    <row r="1785" s="134" customFormat="1" spans="1:9">
      <c r="A1785" s="180">
        <v>1784</v>
      </c>
      <c r="B1785" s="127" t="s">
        <v>12201</v>
      </c>
      <c r="C1785" s="180" t="s">
        <v>14023</v>
      </c>
      <c r="D1785" s="180" t="s">
        <v>13564</v>
      </c>
      <c r="E1785" s="180" t="s">
        <v>14024</v>
      </c>
      <c r="F1785" s="180" t="s">
        <v>14047</v>
      </c>
      <c r="G1785" s="190">
        <v>100</v>
      </c>
      <c r="H1785" s="123">
        <v>0</v>
      </c>
      <c r="I1785" s="122">
        <v>73.64</v>
      </c>
    </row>
    <row r="1786" s="134" customFormat="1" spans="1:9">
      <c r="A1786" s="180">
        <v>1785</v>
      </c>
      <c r="B1786" s="127" t="s">
        <v>12201</v>
      </c>
      <c r="C1786" s="180" t="s">
        <v>14023</v>
      </c>
      <c r="D1786" s="180" t="s">
        <v>13564</v>
      </c>
      <c r="E1786" s="180" t="s">
        <v>14024</v>
      </c>
      <c r="F1786" s="180" t="s">
        <v>14048</v>
      </c>
      <c r="G1786" s="190">
        <v>400</v>
      </c>
      <c r="H1786" s="123">
        <v>0</v>
      </c>
      <c r="I1786" s="122">
        <v>73.916</v>
      </c>
    </row>
    <row r="1787" s="134" customFormat="1" spans="1:9">
      <c r="A1787" s="180">
        <v>1786</v>
      </c>
      <c r="B1787" s="127" t="s">
        <v>12201</v>
      </c>
      <c r="C1787" s="180" t="s">
        <v>14023</v>
      </c>
      <c r="D1787" s="180" t="s">
        <v>13564</v>
      </c>
      <c r="E1787" s="180" t="s">
        <v>14024</v>
      </c>
      <c r="F1787" s="180" t="s">
        <v>14049</v>
      </c>
      <c r="G1787" s="190">
        <v>200</v>
      </c>
      <c r="H1787" s="123">
        <v>0</v>
      </c>
      <c r="I1787" s="122">
        <v>74.08</v>
      </c>
    </row>
    <row r="1788" s="134" customFormat="1" spans="1:9">
      <c r="A1788" s="180">
        <v>1787</v>
      </c>
      <c r="B1788" s="127" t="s">
        <v>12201</v>
      </c>
      <c r="C1788" s="180" t="s">
        <v>14023</v>
      </c>
      <c r="D1788" s="180" t="s">
        <v>13564</v>
      </c>
      <c r="E1788" s="180" t="s">
        <v>14024</v>
      </c>
      <c r="F1788" s="180" t="s">
        <v>14050</v>
      </c>
      <c r="G1788" s="190">
        <v>200</v>
      </c>
      <c r="H1788" s="123">
        <v>0</v>
      </c>
      <c r="I1788" s="122">
        <v>74.14</v>
      </c>
    </row>
    <row r="1789" s="134" customFormat="1" spans="1:9">
      <c r="A1789" s="180">
        <v>1788</v>
      </c>
      <c r="B1789" s="127" t="s">
        <v>12201</v>
      </c>
      <c r="C1789" s="180" t="s">
        <v>14023</v>
      </c>
      <c r="D1789" s="180" t="s">
        <v>13564</v>
      </c>
      <c r="E1789" s="180" t="s">
        <v>14024</v>
      </c>
      <c r="F1789" s="180" t="s">
        <v>14051</v>
      </c>
      <c r="G1789" s="190">
        <v>200</v>
      </c>
      <c r="H1789" s="123">
        <v>0</v>
      </c>
      <c r="I1789" s="122">
        <v>74.152</v>
      </c>
    </row>
    <row r="1790" s="134" customFormat="1" spans="1:9">
      <c r="A1790" s="180">
        <v>1789</v>
      </c>
      <c r="B1790" s="127" t="s">
        <v>12201</v>
      </c>
      <c r="C1790" s="180" t="s">
        <v>14023</v>
      </c>
      <c r="D1790" s="180" t="s">
        <v>13564</v>
      </c>
      <c r="E1790" s="180" t="s">
        <v>14024</v>
      </c>
      <c r="F1790" s="180" t="s">
        <v>14052</v>
      </c>
      <c r="G1790" s="190">
        <v>200</v>
      </c>
      <c r="H1790" s="123">
        <v>0</v>
      </c>
      <c r="I1790" s="122">
        <v>74.549</v>
      </c>
    </row>
    <row r="1791" s="134" customFormat="1" spans="1:9">
      <c r="A1791" s="180">
        <v>1790</v>
      </c>
      <c r="B1791" s="127" t="s">
        <v>12201</v>
      </c>
      <c r="C1791" s="180" t="s">
        <v>14023</v>
      </c>
      <c r="D1791" s="180" t="s">
        <v>13564</v>
      </c>
      <c r="E1791" s="180" t="s">
        <v>14024</v>
      </c>
      <c r="F1791" s="180" t="s">
        <v>14053</v>
      </c>
      <c r="G1791" s="190">
        <v>200</v>
      </c>
      <c r="H1791" s="123">
        <v>0</v>
      </c>
      <c r="I1791" s="122">
        <v>74.55</v>
      </c>
    </row>
    <row r="1792" s="134" customFormat="1" spans="1:9">
      <c r="A1792" s="180">
        <v>1791</v>
      </c>
      <c r="B1792" s="127" t="s">
        <v>12201</v>
      </c>
      <c r="C1792" s="180" t="s">
        <v>14023</v>
      </c>
      <c r="D1792" s="180" t="s">
        <v>13564</v>
      </c>
      <c r="E1792" s="180" t="s">
        <v>14024</v>
      </c>
      <c r="F1792" s="180" t="s">
        <v>14054</v>
      </c>
      <c r="G1792" s="190">
        <v>200</v>
      </c>
      <c r="H1792" s="123">
        <v>0</v>
      </c>
      <c r="I1792" s="122">
        <v>75.782</v>
      </c>
    </row>
    <row r="1793" s="134" customFormat="1" spans="1:9">
      <c r="A1793" s="180">
        <v>1792</v>
      </c>
      <c r="B1793" s="127" t="s">
        <v>12201</v>
      </c>
      <c r="C1793" s="180" t="s">
        <v>14023</v>
      </c>
      <c r="D1793" s="180" t="s">
        <v>13564</v>
      </c>
      <c r="E1793" s="180" t="s">
        <v>14024</v>
      </c>
      <c r="F1793" s="180" t="s">
        <v>14055</v>
      </c>
      <c r="G1793" s="190">
        <v>200</v>
      </c>
      <c r="H1793" s="123">
        <v>0</v>
      </c>
      <c r="I1793" s="122">
        <v>76</v>
      </c>
    </row>
    <row r="1794" s="134" customFormat="1" spans="1:9">
      <c r="A1794" s="180">
        <v>1793</v>
      </c>
      <c r="B1794" s="127" t="s">
        <v>12201</v>
      </c>
      <c r="C1794" s="180" t="s">
        <v>14023</v>
      </c>
      <c r="D1794" s="180" t="s">
        <v>13564</v>
      </c>
      <c r="E1794" s="180" t="s">
        <v>14024</v>
      </c>
      <c r="F1794" s="180" t="s">
        <v>14056</v>
      </c>
      <c r="G1794" s="190">
        <v>200</v>
      </c>
      <c r="H1794" s="123">
        <v>0</v>
      </c>
      <c r="I1794" s="122">
        <v>76.084</v>
      </c>
    </row>
    <row r="1795" s="134" customFormat="1" spans="1:9">
      <c r="A1795" s="180">
        <v>1794</v>
      </c>
      <c r="B1795" s="127" t="s">
        <v>12201</v>
      </c>
      <c r="C1795" s="180" t="s">
        <v>14023</v>
      </c>
      <c r="D1795" s="180" t="s">
        <v>13564</v>
      </c>
      <c r="E1795" s="180" t="s">
        <v>14024</v>
      </c>
      <c r="F1795" s="180" t="s">
        <v>14057</v>
      </c>
      <c r="G1795" s="190">
        <v>200</v>
      </c>
      <c r="H1795" s="123">
        <v>0</v>
      </c>
      <c r="I1795" s="122">
        <v>76.608</v>
      </c>
    </row>
    <row r="1796" s="134" customFormat="1" spans="1:9">
      <c r="A1796" s="180">
        <v>1795</v>
      </c>
      <c r="B1796" s="127" t="s">
        <v>12201</v>
      </c>
      <c r="C1796" s="180" t="s">
        <v>14023</v>
      </c>
      <c r="D1796" s="180" t="s">
        <v>13564</v>
      </c>
      <c r="E1796" s="180" t="s">
        <v>14024</v>
      </c>
      <c r="F1796" s="180" t="s">
        <v>14058</v>
      </c>
      <c r="G1796" s="190">
        <v>200</v>
      </c>
      <c r="H1796" s="123">
        <v>0</v>
      </c>
      <c r="I1796" s="122">
        <v>76.648</v>
      </c>
    </row>
    <row r="1797" s="134" customFormat="1" spans="1:9">
      <c r="A1797" s="180">
        <v>1796</v>
      </c>
      <c r="B1797" s="127" t="s">
        <v>12201</v>
      </c>
      <c r="C1797" s="180" t="s">
        <v>14023</v>
      </c>
      <c r="D1797" s="180" t="s">
        <v>13564</v>
      </c>
      <c r="E1797" s="180" t="s">
        <v>14024</v>
      </c>
      <c r="F1797" s="180" t="s">
        <v>14059</v>
      </c>
      <c r="G1797" s="190">
        <v>200</v>
      </c>
      <c r="H1797" s="123">
        <v>0</v>
      </c>
      <c r="I1797" s="122">
        <v>77</v>
      </c>
    </row>
    <row r="1798" s="134" customFormat="1" spans="1:9">
      <c r="A1798" s="180">
        <v>1797</v>
      </c>
      <c r="B1798" s="127" t="s">
        <v>12201</v>
      </c>
      <c r="C1798" s="180" t="s">
        <v>14023</v>
      </c>
      <c r="D1798" s="180" t="s">
        <v>13564</v>
      </c>
      <c r="E1798" s="180" t="s">
        <v>14024</v>
      </c>
      <c r="F1798" s="180" t="s">
        <v>14060</v>
      </c>
      <c r="G1798" s="190">
        <v>200</v>
      </c>
      <c r="H1798" s="123">
        <v>0</v>
      </c>
      <c r="I1798" s="122">
        <v>77.2</v>
      </c>
    </row>
    <row r="1799" s="134" customFormat="1" spans="1:9">
      <c r="A1799" s="180">
        <v>1798</v>
      </c>
      <c r="B1799" s="127" t="s">
        <v>12201</v>
      </c>
      <c r="C1799" s="180" t="s">
        <v>14023</v>
      </c>
      <c r="D1799" s="180" t="s">
        <v>13564</v>
      </c>
      <c r="E1799" s="180" t="s">
        <v>14024</v>
      </c>
      <c r="F1799" s="180" t="s">
        <v>14061</v>
      </c>
      <c r="G1799" s="190">
        <v>200</v>
      </c>
      <c r="H1799" s="123">
        <v>0</v>
      </c>
      <c r="I1799" s="122">
        <v>77.32</v>
      </c>
    </row>
    <row r="1800" s="134" customFormat="1" spans="1:9">
      <c r="A1800" s="180">
        <v>1799</v>
      </c>
      <c r="B1800" s="127" t="s">
        <v>12201</v>
      </c>
      <c r="C1800" s="180" t="s">
        <v>14023</v>
      </c>
      <c r="D1800" s="180" t="s">
        <v>13564</v>
      </c>
      <c r="E1800" s="180" t="s">
        <v>14024</v>
      </c>
      <c r="F1800" s="180" t="s">
        <v>14062</v>
      </c>
      <c r="G1800" s="190">
        <v>200</v>
      </c>
      <c r="H1800" s="123">
        <v>0</v>
      </c>
      <c r="I1800" s="122">
        <v>77.53</v>
      </c>
    </row>
    <row r="1801" s="134" customFormat="1" spans="1:9">
      <c r="A1801" s="180">
        <v>1800</v>
      </c>
      <c r="B1801" s="127" t="s">
        <v>12201</v>
      </c>
      <c r="C1801" s="180" t="s">
        <v>14023</v>
      </c>
      <c r="D1801" s="180" t="s">
        <v>13564</v>
      </c>
      <c r="E1801" s="180" t="s">
        <v>14024</v>
      </c>
      <c r="F1801" s="180" t="s">
        <v>14063</v>
      </c>
      <c r="G1801" s="190">
        <v>200</v>
      </c>
      <c r="H1801" s="123">
        <v>0</v>
      </c>
      <c r="I1801" s="122">
        <v>77.724</v>
      </c>
    </row>
    <row r="1802" s="134" customFormat="1" spans="1:9">
      <c r="A1802" s="180">
        <v>1801</v>
      </c>
      <c r="B1802" s="127" t="s">
        <v>12201</v>
      </c>
      <c r="C1802" s="180" t="s">
        <v>14023</v>
      </c>
      <c r="D1802" s="180" t="s">
        <v>13564</v>
      </c>
      <c r="E1802" s="180" t="s">
        <v>14024</v>
      </c>
      <c r="F1802" s="180" t="s">
        <v>14064</v>
      </c>
      <c r="G1802" s="190">
        <v>100</v>
      </c>
      <c r="H1802" s="123">
        <v>0</v>
      </c>
      <c r="I1802" s="122">
        <v>77.87</v>
      </c>
    </row>
    <row r="1803" s="134" customFormat="1" spans="1:9">
      <c r="A1803" s="180">
        <v>1802</v>
      </c>
      <c r="B1803" s="127" t="s">
        <v>12201</v>
      </c>
      <c r="C1803" s="180" t="s">
        <v>14023</v>
      </c>
      <c r="D1803" s="180" t="s">
        <v>13564</v>
      </c>
      <c r="E1803" s="180" t="s">
        <v>14024</v>
      </c>
      <c r="F1803" s="180" t="s">
        <v>14065</v>
      </c>
      <c r="G1803" s="190">
        <v>200</v>
      </c>
      <c r="H1803" s="123">
        <v>0</v>
      </c>
      <c r="I1803" s="122">
        <v>78.264</v>
      </c>
    </row>
    <row r="1804" s="134" customFormat="1" spans="1:9">
      <c r="A1804" s="180">
        <v>1803</v>
      </c>
      <c r="B1804" s="127" t="s">
        <v>12201</v>
      </c>
      <c r="C1804" s="180" t="s">
        <v>14023</v>
      </c>
      <c r="D1804" s="180" t="s">
        <v>13564</v>
      </c>
      <c r="E1804" s="180" t="s">
        <v>14024</v>
      </c>
      <c r="F1804" s="180" t="s">
        <v>14066</v>
      </c>
      <c r="G1804" s="190">
        <v>200</v>
      </c>
      <c r="H1804" s="123">
        <v>0</v>
      </c>
      <c r="I1804" s="122">
        <v>78.27</v>
      </c>
    </row>
    <row r="1805" s="134" customFormat="1" spans="1:9">
      <c r="A1805" s="180">
        <v>1804</v>
      </c>
      <c r="B1805" s="127" t="s">
        <v>12201</v>
      </c>
      <c r="C1805" s="180" t="s">
        <v>14023</v>
      </c>
      <c r="D1805" s="180" t="s">
        <v>13564</v>
      </c>
      <c r="E1805" s="180" t="s">
        <v>14024</v>
      </c>
      <c r="F1805" s="180" t="s">
        <v>14067</v>
      </c>
      <c r="G1805" s="190">
        <v>200</v>
      </c>
      <c r="H1805" s="123">
        <v>0</v>
      </c>
      <c r="I1805" s="122">
        <v>78.4</v>
      </c>
    </row>
    <row r="1806" s="134" customFormat="1" spans="1:9">
      <c r="A1806" s="180">
        <v>1805</v>
      </c>
      <c r="B1806" s="127" t="s">
        <v>12201</v>
      </c>
      <c r="C1806" s="180" t="s">
        <v>14023</v>
      </c>
      <c r="D1806" s="180" t="s">
        <v>13564</v>
      </c>
      <c r="E1806" s="180" t="s">
        <v>14024</v>
      </c>
      <c r="F1806" s="180" t="s">
        <v>14068</v>
      </c>
      <c r="G1806" s="190">
        <v>200</v>
      </c>
      <c r="H1806" s="123">
        <v>0</v>
      </c>
      <c r="I1806" s="122">
        <v>78.64</v>
      </c>
    </row>
    <row r="1807" s="134" customFormat="1" spans="1:9">
      <c r="A1807" s="180">
        <v>1806</v>
      </c>
      <c r="B1807" s="127" t="s">
        <v>12201</v>
      </c>
      <c r="C1807" s="180" t="s">
        <v>14023</v>
      </c>
      <c r="D1807" s="180" t="s">
        <v>13564</v>
      </c>
      <c r="E1807" s="180" t="s">
        <v>14024</v>
      </c>
      <c r="F1807" s="180" t="s">
        <v>14069</v>
      </c>
      <c r="G1807" s="190">
        <v>200</v>
      </c>
      <c r="H1807" s="123">
        <v>0</v>
      </c>
      <c r="I1807" s="122">
        <v>78.8</v>
      </c>
    </row>
    <row r="1808" s="134" customFormat="1" spans="1:9">
      <c r="A1808" s="180">
        <v>1807</v>
      </c>
      <c r="B1808" s="127" t="s">
        <v>12201</v>
      </c>
      <c r="C1808" s="180" t="s">
        <v>14023</v>
      </c>
      <c r="D1808" s="180" t="s">
        <v>13564</v>
      </c>
      <c r="E1808" s="180" t="s">
        <v>14024</v>
      </c>
      <c r="F1808" s="180" t="s">
        <v>2836</v>
      </c>
      <c r="G1808" s="190">
        <v>200</v>
      </c>
      <c r="H1808" s="123">
        <v>0</v>
      </c>
      <c r="I1808" s="122">
        <v>63.36</v>
      </c>
    </row>
    <row r="1809" s="134" customFormat="1" spans="1:9">
      <c r="A1809" s="180">
        <v>1808</v>
      </c>
      <c r="B1809" s="127" t="s">
        <v>12201</v>
      </c>
      <c r="C1809" s="180" t="s">
        <v>14023</v>
      </c>
      <c r="D1809" s="180" t="s">
        <v>13564</v>
      </c>
      <c r="E1809" s="180" t="s">
        <v>14024</v>
      </c>
      <c r="F1809" s="180" t="s">
        <v>14070</v>
      </c>
      <c r="G1809" s="190">
        <v>200</v>
      </c>
      <c r="H1809" s="123">
        <v>0</v>
      </c>
      <c r="I1809" s="122">
        <v>63.7</v>
      </c>
    </row>
    <row r="1810" s="134" customFormat="1" spans="1:9">
      <c r="A1810" s="180">
        <v>1809</v>
      </c>
      <c r="B1810" s="127" t="s">
        <v>12201</v>
      </c>
      <c r="C1810" s="180" t="s">
        <v>14023</v>
      </c>
      <c r="D1810" s="180" t="s">
        <v>13564</v>
      </c>
      <c r="E1810" s="180" t="s">
        <v>14071</v>
      </c>
      <c r="F1810" s="180" t="s">
        <v>14072</v>
      </c>
      <c r="G1810" s="190">
        <v>200</v>
      </c>
      <c r="H1810" s="123">
        <v>0</v>
      </c>
      <c r="I1810" s="122">
        <v>63.97</v>
      </c>
    </row>
    <row r="1811" s="134" customFormat="1" spans="1:9">
      <c r="A1811" s="180">
        <v>1810</v>
      </c>
      <c r="B1811" s="127" t="s">
        <v>12201</v>
      </c>
      <c r="C1811" s="180" t="s">
        <v>14023</v>
      </c>
      <c r="D1811" s="180" t="s">
        <v>13564</v>
      </c>
      <c r="E1811" s="180" t="s">
        <v>14071</v>
      </c>
      <c r="F1811" s="180" t="s">
        <v>14073</v>
      </c>
      <c r="G1811" s="190">
        <v>200</v>
      </c>
      <c r="H1811" s="123">
        <v>0</v>
      </c>
      <c r="I1811" s="122">
        <v>64.096</v>
      </c>
    </row>
    <row r="1812" s="134" customFormat="1" spans="1:9">
      <c r="A1812" s="180">
        <v>1811</v>
      </c>
      <c r="B1812" s="127" t="s">
        <v>12201</v>
      </c>
      <c r="C1812" s="180" t="s">
        <v>14023</v>
      </c>
      <c r="D1812" s="180" t="s">
        <v>13564</v>
      </c>
      <c r="E1812" s="180" t="s">
        <v>14071</v>
      </c>
      <c r="F1812" s="180" t="s">
        <v>14074</v>
      </c>
      <c r="G1812" s="190">
        <v>200</v>
      </c>
      <c r="H1812" s="123">
        <v>0</v>
      </c>
      <c r="I1812" s="122">
        <v>64.288</v>
      </c>
    </row>
    <row r="1813" s="134" customFormat="1" spans="1:9">
      <c r="A1813" s="180">
        <v>1812</v>
      </c>
      <c r="B1813" s="127" t="s">
        <v>12201</v>
      </c>
      <c r="C1813" s="180" t="s">
        <v>14023</v>
      </c>
      <c r="D1813" s="180" t="s">
        <v>13564</v>
      </c>
      <c r="E1813" s="180" t="s">
        <v>14071</v>
      </c>
      <c r="F1813" s="180" t="s">
        <v>14075</v>
      </c>
      <c r="G1813" s="190">
        <v>200</v>
      </c>
      <c r="H1813" s="123">
        <v>0</v>
      </c>
      <c r="I1813" s="122">
        <v>64.395</v>
      </c>
    </row>
    <row r="1814" s="134" customFormat="1" spans="1:9">
      <c r="A1814" s="180">
        <v>1813</v>
      </c>
      <c r="B1814" s="127" t="s">
        <v>12201</v>
      </c>
      <c r="C1814" s="180" t="s">
        <v>14023</v>
      </c>
      <c r="D1814" s="180" t="s">
        <v>13564</v>
      </c>
      <c r="E1814" s="180" t="s">
        <v>14071</v>
      </c>
      <c r="F1814" s="180" t="s">
        <v>14076</v>
      </c>
      <c r="G1814" s="190">
        <v>400</v>
      </c>
      <c r="H1814" s="123">
        <v>0</v>
      </c>
      <c r="I1814" s="122">
        <v>0</v>
      </c>
    </row>
    <row r="1815" s="134" customFormat="1" spans="1:9">
      <c r="A1815" s="180">
        <v>1814</v>
      </c>
      <c r="B1815" s="127" t="s">
        <v>12201</v>
      </c>
      <c r="C1815" s="180" t="s">
        <v>14023</v>
      </c>
      <c r="D1815" s="180" t="s">
        <v>13564</v>
      </c>
      <c r="E1815" s="180" t="s">
        <v>14071</v>
      </c>
      <c r="F1815" s="180" t="s">
        <v>14077</v>
      </c>
      <c r="G1815" s="190">
        <v>200</v>
      </c>
      <c r="H1815" s="123">
        <v>0</v>
      </c>
      <c r="I1815" s="122">
        <v>64.95</v>
      </c>
    </row>
    <row r="1816" s="134" customFormat="1" spans="1:9">
      <c r="A1816" s="180">
        <v>1815</v>
      </c>
      <c r="B1816" s="127" t="s">
        <v>12201</v>
      </c>
      <c r="C1816" s="180" t="s">
        <v>14023</v>
      </c>
      <c r="D1816" s="180" t="s">
        <v>13564</v>
      </c>
      <c r="E1816" s="180" t="s">
        <v>14071</v>
      </c>
      <c r="F1816" s="180" t="s">
        <v>14078</v>
      </c>
      <c r="G1816" s="190">
        <v>200</v>
      </c>
      <c r="H1816" s="123">
        <v>0</v>
      </c>
      <c r="I1816" s="122">
        <v>65.25</v>
      </c>
    </row>
    <row r="1817" s="134" customFormat="1" spans="1:9">
      <c r="A1817" s="180">
        <v>1816</v>
      </c>
      <c r="B1817" s="127" t="s">
        <v>12201</v>
      </c>
      <c r="C1817" s="180" t="s">
        <v>14023</v>
      </c>
      <c r="D1817" s="180" t="s">
        <v>13564</v>
      </c>
      <c r="E1817" s="180" t="s">
        <v>14071</v>
      </c>
      <c r="F1817" s="180" t="s">
        <v>14079</v>
      </c>
      <c r="G1817" s="190">
        <v>100</v>
      </c>
      <c r="H1817" s="123">
        <v>0</v>
      </c>
      <c r="I1817" s="122">
        <v>65.72</v>
      </c>
    </row>
    <row r="1818" s="134" customFormat="1" spans="1:9">
      <c r="A1818" s="180">
        <v>1817</v>
      </c>
      <c r="B1818" s="127" t="s">
        <v>12201</v>
      </c>
      <c r="C1818" s="180" t="s">
        <v>14023</v>
      </c>
      <c r="D1818" s="180" t="s">
        <v>13564</v>
      </c>
      <c r="E1818" s="180" t="s">
        <v>14071</v>
      </c>
      <c r="F1818" s="180" t="s">
        <v>14080</v>
      </c>
      <c r="G1818" s="190">
        <v>100</v>
      </c>
      <c r="H1818" s="123">
        <v>0</v>
      </c>
      <c r="I1818" s="122">
        <v>65.75</v>
      </c>
    </row>
    <row r="1819" s="134" customFormat="1" spans="1:9">
      <c r="A1819" s="180">
        <v>1818</v>
      </c>
      <c r="B1819" s="127" t="s">
        <v>12201</v>
      </c>
      <c r="C1819" s="180" t="s">
        <v>14023</v>
      </c>
      <c r="D1819" s="180" t="s">
        <v>13564</v>
      </c>
      <c r="E1819" s="180" t="s">
        <v>14071</v>
      </c>
      <c r="F1819" s="180" t="s">
        <v>14081</v>
      </c>
      <c r="G1819" s="190">
        <v>100</v>
      </c>
      <c r="H1819" s="123">
        <v>0</v>
      </c>
      <c r="I1819" s="122">
        <v>65.98</v>
      </c>
    </row>
    <row r="1820" s="134" customFormat="1" spans="1:9">
      <c r="A1820" s="180">
        <v>1819</v>
      </c>
      <c r="B1820" s="127" t="s">
        <v>12201</v>
      </c>
      <c r="C1820" s="180" t="s">
        <v>14023</v>
      </c>
      <c r="D1820" s="180" t="s">
        <v>13564</v>
      </c>
      <c r="E1820" s="180" t="s">
        <v>14071</v>
      </c>
      <c r="F1820" s="180" t="s">
        <v>14082</v>
      </c>
      <c r="G1820" s="190">
        <v>100</v>
      </c>
      <c r="H1820" s="123">
        <v>0</v>
      </c>
      <c r="I1820" s="122">
        <v>66.09</v>
      </c>
    </row>
    <row r="1821" s="134" customFormat="1" spans="1:9">
      <c r="A1821" s="180">
        <v>1820</v>
      </c>
      <c r="B1821" s="127" t="s">
        <v>12201</v>
      </c>
      <c r="C1821" s="180" t="s">
        <v>14023</v>
      </c>
      <c r="D1821" s="180" t="s">
        <v>13564</v>
      </c>
      <c r="E1821" s="180" t="s">
        <v>14071</v>
      </c>
      <c r="F1821" s="180" t="s">
        <v>14083</v>
      </c>
      <c r="G1821" s="190">
        <v>100</v>
      </c>
      <c r="H1821" s="123">
        <v>0</v>
      </c>
      <c r="I1821" s="122">
        <v>66.324</v>
      </c>
    </row>
    <row r="1822" s="134" customFormat="1" spans="1:9">
      <c r="A1822" s="180">
        <v>1821</v>
      </c>
      <c r="B1822" s="127" t="s">
        <v>12201</v>
      </c>
      <c r="C1822" s="180" t="s">
        <v>14023</v>
      </c>
      <c r="D1822" s="180" t="s">
        <v>13564</v>
      </c>
      <c r="E1822" s="180" t="s">
        <v>14071</v>
      </c>
      <c r="F1822" s="180" t="s">
        <v>14084</v>
      </c>
      <c r="G1822" s="190">
        <v>100</v>
      </c>
      <c r="H1822" s="123">
        <v>0</v>
      </c>
      <c r="I1822" s="122">
        <v>66.736</v>
      </c>
    </row>
    <row r="1823" s="134" customFormat="1" spans="1:9">
      <c r="A1823" s="180">
        <v>1822</v>
      </c>
      <c r="B1823" s="127" t="s">
        <v>12201</v>
      </c>
      <c r="C1823" s="180" t="s">
        <v>14023</v>
      </c>
      <c r="D1823" s="180" t="s">
        <v>13564</v>
      </c>
      <c r="E1823" s="180" t="s">
        <v>14071</v>
      </c>
      <c r="F1823" s="180" t="s">
        <v>14085</v>
      </c>
      <c r="G1823" s="190">
        <v>100</v>
      </c>
      <c r="H1823" s="123">
        <v>0</v>
      </c>
      <c r="I1823" s="122">
        <v>67.466</v>
      </c>
    </row>
    <row r="1824" s="134" customFormat="1" spans="1:9">
      <c r="A1824" s="180">
        <v>1823</v>
      </c>
      <c r="B1824" s="127" t="s">
        <v>12201</v>
      </c>
      <c r="C1824" s="180" t="s">
        <v>14023</v>
      </c>
      <c r="D1824" s="180" t="s">
        <v>13564</v>
      </c>
      <c r="E1824" s="180" t="s">
        <v>14071</v>
      </c>
      <c r="F1824" s="180" t="s">
        <v>14086</v>
      </c>
      <c r="G1824" s="180">
        <v>100</v>
      </c>
      <c r="H1824" s="123">
        <v>0</v>
      </c>
      <c r="I1824" s="122">
        <v>67.6</v>
      </c>
    </row>
    <row r="1825" s="134" customFormat="1" spans="1:9">
      <c r="A1825" s="180">
        <v>1824</v>
      </c>
      <c r="B1825" s="127" t="s">
        <v>12201</v>
      </c>
      <c r="C1825" s="180" t="s">
        <v>14023</v>
      </c>
      <c r="D1825" s="180" t="s">
        <v>13564</v>
      </c>
      <c r="E1825" s="180" t="s">
        <v>14071</v>
      </c>
      <c r="F1825" s="180" t="s">
        <v>14087</v>
      </c>
      <c r="G1825" s="180">
        <v>200</v>
      </c>
      <c r="H1825" s="123">
        <v>0</v>
      </c>
      <c r="I1825" s="122">
        <v>68.72</v>
      </c>
    </row>
    <row r="1826" s="134" customFormat="1" spans="1:9">
      <c r="A1826" s="180">
        <v>1825</v>
      </c>
      <c r="B1826" s="127" t="s">
        <v>12201</v>
      </c>
      <c r="C1826" s="180" t="s">
        <v>14023</v>
      </c>
      <c r="D1826" s="180" t="s">
        <v>13564</v>
      </c>
      <c r="E1826" s="180" t="s">
        <v>14071</v>
      </c>
      <c r="F1826" s="180" t="s">
        <v>14088</v>
      </c>
      <c r="G1826" s="180">
        <v>200</v>
      </c>
      <c r="H1826" s="123">
        <v>0</v>
      </c>
      <c r="I1826" s="122">
        <v>69</v>
      </c>
    </row>
    <row r="1827" s="134" customFormat="1" spans="1:9">
      <c r="A1827" s="180">
        <v>1826</v>
      </c>
      <c r="B1827" s="127" t="s">
        <v>12201</v>
      </c>
      <c r="C1827" s="180" t="s">
        <v>14023</v>
      </c>
      <c r="D1827" s="180" t="s">
        <v>13564</v>
      </c>
      <c r="E1827" s="180" t="s">
        <v>14071</v>
      </c>
      <c r="F1827" s="180" t="s">
        <v>14089</v>
      </c>
      <c r="G1827" s="180">
        <v>200</v>
      </c>
      <c r="H1827" s="123">
        <v>0</v>
      </c>
      <c r="I1827" s="122">
        <v>69.04</v>
      </c>
    </row>
    <row r="1828" s="134" customFormat="1" spans="1:9">
      <c r="A1828" s="180">
        <v>1827</v>
      </c>
      <c r="B1828" s="127" t="s">
        <v>12201</v>
      </c>
      <c r="C1828" s="180" t="s">
        <v>14023</v>
      </c>
      <c r="D1828" s="180" t="s">
        <v>13564</v>
      </c>
      <c r="E1828" s="180" t="s">
        <v>14071</v>
      </c>
      <c r="F1828" s="180" t="s">
        <v>14090</v>
      </c>
      <c r="G1828" s="180">
        <v>400</v>
      </c>
      <c r="H1828" s="123">
        <v>0</v>
      </c>
      <c r="I1828" s="122">
        <v>69.2</v>
      </c>
    </row>
    <row r="1829" s="134" customFormat="1" spans="1:9">
      <c r="A1829" s="180">
        <v>1828</v>
      </c>
      <c r="B1829" s="127" t="s">
        <v>12201</v>
      </c>
      <c r="C1829" s="180" t="s">
        <v>14023</v>
      </c>
      <c r="D1829" s="180" t="s">
        <v>13564</v>
      </c>
      <c r="E1829" s="180" t="s">
        <v>14071</v>
      </c>
      <c r="F1829" s="180" t="s">
        <v>14091</v>
      </c>
      <c r="G1829" s="180">
        <v>200</v>
      </c>
      <c r="H1829" s="123">
        <v>0</v>
      </c>
      <c r="I1829" s="122">
        <v>69.3</v>
      </c>
    </row>
    <row r="1830" s="134" customFormat="1" spans="1:9">
      <c r="A1830" s="180">
        <v>1829</v>
      </c>
      <c r="B1830" s="127" t="s">
        <v>12201</v>
      </c>
      <c r="C1830" s="180" t="s">
        <v>14023</v>
      </c>
      <c r="D1830" s="180" t="s">
        <v>13564</v>
      </c>
      <c r="E1830" s="180" t="s">
        <v>14071</v>
      </c>
      <c r="F1830" s="180" t="s">
        <v>14092</v>
      </c>
      <c r="G1830" s="180">
        <v>400</v>
      </c>
      <c r="H1830" s="123">
        <v>0</v>
      </c>
      <c r="I1830" s="122">
        <v>69.301</v>
      </c>
    </row>
    <row r="1831" s="134" customFormat="1" spans="1:9">
      <c r="A1831" s="180">
        <v>1830</v>
      </c>
      <c r="B1831" s="127" t="s">
        <v>12201</v>
      </c>
      <c r="C1831" s="180" t="s">
        <v>14023</v>
      </c>
      <c r="D1831" s="180" t="s">
        <v>13564</v>
      </c>
      <c r="E1831" s="180" t="s">
        <v>14071</v>
      </c>
      <c r="F1831" s="180" t="s">
        <v>14093</v>
      </c>
      <c r="G1831" s="190">
        <v>200</v>
      </c>
      <c r="H1831" s="123">
        <v>0</v>
      </c>
      <c r="I1831" s="122">
        <v>69.368</v>
      </c>
    </row>
    <row r="1832" s="134" customFormat="1" spans="1:9">
      <c r="A1832" s="180">
        <v>1831</v>
      </c>
      <c r="B1832" s="127" t="s">
        <v>12201</v>
      </c>
      <c r="C1832" s="180" t="s">
        <v>14023</v>
      </c>
      <c r="D1832" s="180" t="s">
        <v>13564</v>
      </c>
      <c r="E1832" s="180" t="s">
        <v>14071</v>
      </c>
      <c r="F1832" s="180" t="s">
        <v>14094</v>
      </c>
      <c r="G1832" s="190">
        <v>200</v>
      </c>
      <c r="H1832" s="123">
        <v>0</v>
      </c>
      <c r="I1832" s="122">
        <v>64.95</v>
      </c>
    </row>
    <row r="1833" s="134" customFormat="1" spans="1:9">
      <c r="A1833" s="180">
        <v>1832</v>
      </c>
      <c r="B1833" s="127" t="s">
        <v>12201</v>
      </c>
      <c r="C1833" s="180" t="s">
        <v>14023</v>
      </c>
      <c r="D1833" s="180" t="s">
        <v>13564</v>
      </c>
      <c r="E1833" s="180" t="s">
        <v>14071</v>
      </c>
      <c r="F1833" s="180" t="s">
        <v>14095</v>
      </c>
      <c r="G1833" s="190">
        <v>200</v>
      </c>
      <c r="H1833" s="123">
        <v>0</v>
      </c>
      <c r="I1833" s="122">
        <v>65.25</v>
      </c>
    </row>
    <row r="1834" s="134" customFormat="1" spans="1:9">
      <c r="A1834" s="180">
        <v>1833</v>
      </c>
      <c r="B1834" s="127" t="s">
        <v>12201</v>
      </c>
      <c r="C1834" s="180" t="s">
        <v>14023</v>
      </c>
      <c r="D1834" s="180" t="s">
        <v>13564</v>
      </c>
      <c r="E1834" s="180" t="s">
        <v>14071</v>
      </c>
      <c r="F1834" s="180" t="s">
        <v>14096</v>
      </c>
      <c r="G1834" s="190">
        <v>200</v>
      </c>
      <c r="H1834" s="123">
        <v>0</v>
      </c>
      <c r="I1834" s="122">
        <v>65.72</v>
      </c>
    </row>
    <row r="1835" s="134" customFormat="1" spans="1:9">
      <c r="A1835" s="180">
        <v>1834</v>
      </c>
      <c r="B1835" s="127" t="s">
        <v>12201</v>
      </c>
      <c r="C1835" s="180" t="s">
        <v>14023</v>
      </c>
      <c r="D1835" s="180" t="s">
        <v>13564</v>
      </c>
      <c r="E1835" s="180" t="s">
        <v>14071</v>
      </c>
      <c r="F1835" s="180" t="s">
        <v>14097</v>
      </c>
      <c r="G1835" s="190">
        <v>200</v>
      </c>
      <c r="H1835" s="123">
        <v>0</v>
      </c>
      <c r="I1835" s="122">
        <v>65.75</v>
      </c>
    </row>
    <row r="1836" s="134" customFormat="1" spans="1:9">
      <c r="A1836" s="180">
        <v>1835</v>
      </c>
      <c r="B1836" s="127" t="s">
        <v>12201</v>
      </c>
      <c r="C1836" s="180" t="s">
        <v>14023</v>
      </c>
      <c r="D1836" s="180" t="s">
        <v>13564</v>
      </c>
      <c r="E1836" s="180" t="s">
        <v>14071</v>
      </c>
      <c r="F1836" s="180" t="s">
        <v>14098</v>
      </c>
      <c r="G1836" s="190">
        <v>200</v>
      </c>
      <c r="H1836" s="123">
        <v>0</v>
      </c>
      <c r="I1836" s="122">
        <v>65.98</v>
      </c>
    </row>
    <row r="1837" s="134" customFormat="1" spans="1:9">
      <c r="A1837" s="180">
        <v>1836</v>
      </c>
      <c r="B1837" s="127" t="s">
        <v>12201</v>
      </c>
      <c r="C1837" s="180" t="s">
        <v>14023</v>
      </c>
      <c r="D1837" s="180" t="s">
        <v>13564</v>
      </c>
      <c r="E1837" s="180" t="s">
        <v>14071</v>
      </c>
      <c r="F1837" s="180" t="s">
        <v>14099</v>
      </c>
      <c r="G1837" s="190">
        <v>200</v>
      </c>
      <c r="H1837" s="123">
        <v>0</v>
      </c>
      <c r="I1837" s="122">
        <v>66.09</v>
      </c>
    </row>
    <row r="1838" s="134" customFormat="1" spans="1:9">
      <c r="A1838" s="180">
        <v>1837</v>
      </c>
      <c r="B1838" s="127" t="s">
        <v>12201</v>
      </c>
      <c r="C1838" s="180" t="s">
        <v>14023</v>
      </c>
      <c r="D1838" s="180" t="s">
        <v>13564</v>
      </c>
      <c r="E1838" s="180" t="s">
        <v>14100</v>
      </c>
      <c r="F1838" s="180" t="s">
        <v>14101</v>
      </c>
      <c r="G1838" s="190">
        <v>160</v>
      </c>
      <c r="H1838" s="123">
        <v>0</v>
      </c>
      <c r="I1838" s="122">
        <v>66.324</v>
      </c>
    </row>
    <row r="1839" s="134" customFormat="1" spans="1:9">
      <c r="A1839" s="180">
        <v>1838</v>
      </c>
      <c r="B1839" s="127" t="s">
        <v>12201</v>
      </c>
      <c r="C1839" s="180" t="s">
        <v>14023</v>
      </c>
      <c r="D1839" s="180" t="s">
        <v>13564</v>
      </c>
      <c r="E1839" s="180" t="s">
        <v>14100</v>
      </c>
      <c r="F1839" s="180" t="s">
        <v>14102</v>
      </c>
      <c r="G1839" s="190">
        <v>400</v>
      </c>
      <c r="H1839" s="123">
        <v>0</v>
      </c>
      <c r="I1839" s="122">
        <v>66.736</v>
      </c>
    </row>
    <row r="1840" s="134" customFormat="1" spans="1:9">
      <c r="A1840" s="180">
        <v>1839</v>
      </c>
      <c r="B1840" s="127" t="s">
        <v>12201</v>
      </c>
      <c r="C1840" s="180" t="s">
        <v>14023</v>
      </c>
      <c r="D1840" s="180" t="s">
        <v>13564</v>
      </c>
      <c r="E1840" s="180" t="s">
        <v>14100</v>
      </c>
      <c r="F1840" s="180" t="s">
        <v>14103</v>
      </c>
      <c r="G1840" s="190">
        <v>200</v>
      </c>
      <c r="H1840" s="123">
        <v>0</v>
      </c>
      <c r="I1840" s="122">
        <v>67.466</v>
      </c>
    </row>
    <row r="1841" s="134" customFormat="1" spans="1:9">
      <c r="A1841" s="180">
        <v>1840</v>
      </c>
      <c r="B1841" s="127" t="s">
        <v>12201</v>
      </c>
      <c r="C1841" s="180" t="s">
        <v>14023</v>
      </c>
      <c r="D1841" s="180" t="s">
        <v>13564</v>
      </c>
      <c r="E1841" s="180" t="s">
        <v>14100</v>
      </c>
      <c r="F1841" s="180" t="s">
        <v>14104</v>
      </c>
      <c r="G1841" s="190">
        <v>200</v>
      </c>
      <c r="H1841" s="123">
        <v>0</v>
      </c>
      <c r="I1841" s="122">
        <v>67.6</v>
      </c>
    </row>
    <row r="1842" s="134" customFormat="1" spans="1:9">
      <c r="A1842" s="180">
        <v>1841</v>
      </c>
      <c r="B1842" s="127" t="s">
        <v>12201</v>
      </c>
      <c r="C1842" s="180" t="s">
        <v>14023</v>
      </c>
      <c r="D1842" s="180" t="s">
        <v>13564</v>
      </c>
      <c r="E1842" s="180" t="s">
        <v>14100</v>
      </c>
      <c r="F1842" s="180" t="s">
        <v>14105</v>
      </c>
      <c r="G1842" s="190">
        <v>100</v>
      </c>
      <c r="H1842" s="123">
        <v>0</v>
      </c>
      <c r="I1842" s="122">
        <v>68.72</v>
      </c>
    </row>
    <row r="1843" s="134" customFormat="1" spans="1:9">
      <c r="A1843" s="180">
        <v>1842</v>
      </c>
      <c r="B1843" s="127" t="s">
        <v>12201</v>
      </c>
      <c r="C1843" s="180" t="s">
        <v>14023</v>
      </c>
      <c r="D1843" s="180" t="s">
        <v>13564</v>
      </c>
      <c r="E1843" s="180" t="s">
        <v>14100</v>
      </c>
      <c r="F1843" s="180" t="s">
        <v>14106</v>
      </c>
      <c r="G1843" s="190">
        <v>100</v>
      </c>
      <c r="H1843" s="123">
        <v>0</v>
      </c>
      <c r="I1843" s="122">
        <v>69</v>
      </c>
    </row>
    <row r="1844" s="134" customFormat="1" spans="1:9">
      <c r="A1844" s="180">
        <v>1843</v>
      </c>
      <c r="B1844" s="127" t="s">
        <v>12201</v>
      </c>
      <c r="C1844" s="180" t="s">
        <v>14023</v>
      </c>
      <c r="D1844" s="180" t="s">
        <v>13564</v>
      </c>
      <c r="E1844" s="180" t="s">
        <v>14100</v>
      </c>
      <c r="F1844" s="180" t="s">
        <v>14107</v>
      </c>
      <c r="G1844" s="190">
        <v>200</v>
      </c>
      <c r="H1844" s="123">
        <v>0</v>
      </c>
      <c r="I1844" s="122">
        <v>69.04</v>
      </c>
    </row>
    <row r="1845" s="134" customFormat="1" spans="1:9">
      <c r="A1845" s="180">
        <v>1844</v>
      </c>
      <c r="B1845" s="127" t="s">
        <v>12201</v>
      </c>
      <c r="C1845" s="180" t="s">
        <v>14023</v>
      </c>
      <c r="D1845" s="180" t="s">
        <v>13564</v>
      </c>
      <c r="E1845" s="180" t="s">
        <v>14100</v>
      </c>
      <c r="F1845" s="180" t="s">
        <v>14108</v>
      </c>
      <c r="G1845" s="190">
        <v>200</v>
      </c>
      <c r="H1845" s="123">
        <v>0</v>
      </c>
      <c r="I1845" s="122">
        <v>69.2</v>
      </c>
    </row>
    <row r="1846" s="134" customFormat="1" spans="1:9">
      <c r="A1846" s="180">
        <v>1845</v>
      </c>
      <c r="B1846" s="127" t="s">
        <v>12201</v>
      </c>
      <c r="C1846" s="180" t="s">
        <v>14023</v>
      </c>
      <c r="D1846" s="180" t="s">
        <v>13564</v>
      </c>
      <c r="E1846" s="180" t="s">
        <v>14100</v>
      </c>
      <c r="F1846" s="180" t="s">
        <v>14109</v>
      </c>
      <c r="G1846" s="190">
        <v>200</v>
      </c>
      <c r="H1846" s="123">
        <v>0</v>
      </c>
      <c r="I1846" s="122">
        <v>69.3</v>
      </c>
    </row>
    <row r="1847" s="134" customFormat="1" spans="1:9">
      <c r="A1847" s="180">
        <v>1846</v>
      </c>
      <c r="B1847" s="127" t="s">
        <v>12201</v>
      </c>
      <c r="C1847" s="180" t="s">
        <v>14023</v>
      </c>
      <c r="D1847" s="180" t="s">
        <v>13564</v>
      </c>
      <c r="E1847" s="180" t="s">
        <v>14100</v>
      </c>
      <c r="F1847" s="180" t="s">
        <v>14110</v>
      </c>
      <c r="G1847" s="190">
        <v>200</v>
      </c>
      <c r="H1847" s="123">
        <v>0</v>
      </c>
      <c r="I1847" s="122">
        <v>69.301</v>
      </c>
    </row>
    <row r="1848" s="134" customFormat="1" spans="1:9">
      <c r="A1848" s="180">
        <v>1847</v>
      </c>
      <c r="B1848" s="127" t="s">
        <v>12201</v>
      </c>
      <c r="C1848" s="180" t="s">
        <v>14023</v>
      </c>
      <c r="D1848" s="180" t="s">
        <v>13564</v>
      </c>
      <c r="E1848" s="180" t="s">
        <v>14100</v>
      </c>
      <c r="F1848" s="180" t="s">
        <v>14111</v>
      </c>
      <c r="G1848" s="190">
        <v>200</v>
      </c>
      <c r="H1848" s="123">
        <v>0</v>
      </c>
      <c r="I1848" s="122">
        <v>69.368</v>
      </c>
    </row>
    <row r="1849" s="134" customFormat="1" spans="1:9">
      <c r="A1849" s="180">
        <v>1848</v>
      </c>
      <c r="B1849" s="127" t="s">
        <v>12201</v>
      </c>
      <c r="C1849" s="180" t="s">
        <v>14023</v>
      </c>
      <c r="D1849" s="180" t="s">
        <v>13564</v>
      </c>
      <c r="E1849" s="180" t="s">
        <v>14100</v>
      </c>
      <c r="F1849" s="180" t="s">
        <v>14112</v>
      </c>
      <c r="G1849" s="190">
        <v>400</v>
      </c>
      <c r="H1849" s="123">
        <v>0</v>
      </c>
      <c r="I1849" s="122">
        <v>219.64</v>
      </c>
    </row>
    <row r="1850" s="134" customFormat="1" spans="1:9">
      <c r="A1850" s="180">
        <v>1849</v>
      </c>
      <c r="B1850" s="127" t="s">
        <v>12201</v>
      </c>
      <c r="C1850" s="180" t="s">
        <v>14023</v>
      </c>
      <c r="D1850" s="180" t="s">
        <v>13564</v>
      </c>
      <c r="E1850" s="180" t="s">
        <v>14100</v>
      </c>
      <c r="F1850" s="180" t="s">
        <v>2805</v>
      </c>
      <c r="G1850" s="190">
        <v>200</v>
      </c>
      <c r="H1850" s="123">
        <v>0</v>
      </c>
      <c r="I1850" s="122">
        <v>0</v>
      </c>
    </row>
    <row r="1851" s="134" customFormat="1" spans="1:9">
      <c r="A1851" s="180">
        <v>1850</v>
      </c>
      <c r="B1851" s="127" t="s">
        <v>12201</v>
      </c>
      <c r="C1851" s="180" t="s">
        <v>14023</v>
      </c>
      <c r="D1851" s="180" t="s">
        <v>13564</v>
      </c>
      <c r="E1851" s="180" t="s">
        <v>14100</v>
      </c>
      <c r="F1851" s="180" t="s">
        <v>14113</v>
      </c>
      <c r="G1851" s="190">
        <v>200</v>
      </c>
      <c r="H1851" s="123">
        <v>0</v>
      </c>
      <c r="I1851" s="122">
        <v>70.363</v>
      </c>
    </row>
    <row r="1852" s="134" customFormat="1" spans="1:9">
      <c r="A1852" s="180">
        <v>1851</v>
      </c>
      <c r="B1852" s="127" t="s">
        <v>12201</v>
      </c>
      <c r="C1852" s="180" t="s">
        <v>14023</v>
      </c>
      <c r="D1852" s="180" t="s">
        <v>13564</v>
      </c>
      <c r="E1852" s="180" t="s">
        <v>14100</v>
      </c>
      <c r="F1852" s="180" t="s">
        <v>14114</v>
      </c>
      <c r="G1852" s="190">
        <v>400</v>
      </c>
      <c r="H1852" s="123">
        <v>0</v>
      </c>
      <c r="I1852" s="122">
        <v>70.42</v>
      </c>
    </row>
    <row r="1853" s="134" customFormat="1" spans="1:9">
      <c r="A1853" s="180">
        <v>1852</v>
      </c>
      <c r="B1853" s="127" t="s">
        <v>12201</v>
      </c>
      <c r="C1853" s="180" t="s">
        <v>14023</v>
      </c>
      <c r="D1853" s="180" t="s">
        <v>13564</v>
      </c>
      <c r="E1853" s="180" t="s">
        <v>14100</v>
      </c>
      <c r="F1853" s="180" t="s">
        <v>14115</v>
      </c>
      <c r="G1853" s="190">
        <v>200</v>
      </c>
      <c r="H1853" s="123">
        <v>0</v>
      </c>
      <c r="I1853" s="122">
        <v>70.688</v>
      </c>
    </row>
    <row r="1854" s="134" customFormat="1" spans="1:9">
      <c r="A1854" s="180">
        <v>1853</v>
      </c>
      <c r="B1854" s="127" t="s">
        <v>12201</v>
      </c>
      <c r="C1854" s="180" t="s">
        <v>14023</v>
      </c>
      <c r="D1854" s="180" t="s">
        <v>13564</v>
      </c>
      <c r="E1854" s="180" t="s">
        <v>14100</v>
      </c>
      <c r="F1854" s="180" t="s">
        <v>14116</v>
      </c>
      <c r="G1854" s="190">
        <v>200</v>
      </c>
      <c r="H1854" s="123">
        <v>0</v>
      </c>
      <c r="I1854" s="122">
        <v>71.32</v>
      </c>
    </row>
    <row r="1855" s="134" customFormat="1" spans="1:9">
      <c r="A1855" s="180">
        <v>1854</v>
      </c>
      <c r="B1855" s="127" t="s">
        <v>12201</v>
      </c>
      <c r="C1855" s="180" t="s">
        <v>14023</v>
      </c>
      <c r="D1855" s="180" t="s">
        <v>13564</v>
      </c>
      <c r="E1855" s="180" t="s">
        <v>14100</v>
      </c>
      <c r="F1855" s="180" t="s">
        <v>14117</v>
      </c>
      <c r="G1855" s="190">
        <v>400</v>
      </c>
      <c r="H1855" s="123">
        <v>0</v>
      </c>
      <c r="I1855" s="122">
        <v>71.34</v>
      </c>
    </row>
    <row r="1856" s="134" customFormat="1" spans="1:9">
      <c r="A1856" s="180">
        <v>1855</v>
      </c>
      <c r="B1856" s="127" t="s">
        <v>12201</v>
      </c>
      <c r="C1856" s="180" t="s">
        <v>14023</v>
      </c>
      <c r="D1856" s="180" t="s">
        <v>13564</v>
      </c>
      <c r="E1856" s="180" t="s">
        <v>14100</v>
      </c>
      <c r="F1856" s="180" t="s">
        <v>14118</v>
      </c>
      <c r="G1856" s="190">
        <v>200</v>
      </c>
      <c r="H1856" s="123">
        <v>0</v>
      </c>
      <c r="I1856" s="122">
        <v>71.35</v>
      </c>
    </row>
    <row r="1857" s="134" customFormat="1" spans="1:9">
      <c r="A1857" s="180">
        <v>1856</v>
      </c>
      <c r="B1857" s="127" t="s">
        <v>12201</v>
      </c>
      <c r="C1857" s="180" t="s">
        <v>14023</v>
      </c>
      <c r="D1857" s="180" t="s">
        <v>13564</v>
      </c>
      <c r="E1857" s="180" t="s">
        <v>14100</v>
      </c>
      <c r="F1857" s="180" t="s">
        <v>14119</v>
      </c>
      <c r="G1857" s="190">
        <v>100</v>
      </c>
      <c r="H1857" s="123">
        <v>0</v>
      </c>
      <c r="I1857" s="122">
        <v>71.44</v>
      </c>
    </row>
    <row r="1858" s="134" customFormat="1" spans="1:9">
      <c r="A1858" s="180">
        <v>1857</v>
      </c>
      <c r="B1858" s="127" t="s">
        <v>12201</v>
      </c>
      <c r="C1858" s="180" t="s">
        <v>14023</v>
      </c>
      <c r="D1858" s="180" t="s">
        <v>13564</v>
      </c>
      <c r="E1858" s="180" t="s">
        <v>14100</v>
      </c>
      <c r="F1858" s="180" t="s">
        <v>14120</v>
      </c>
      <c r="G1858" s="190">
        <v>200</v>
      </c>
      <c r="H1858" s="123">
        <v>0</v>
      </c>
      <c r="I1858" s="122">
        <v>71.889</v>
      </c>
    </row>
    <row r="1859" s="134" customFormat="1" spans="1:9">
      <c r="A1859" s="180">
        <v>1858</v>
      </c>
      <c r="B1859" s="127" t="s">
        <v>12201</v>
      </c>
      <c r="C1859" s="180" t="s">
        <v>14023</v>
      </c>
      <c r="D1859" s="180" t="s">
        <v>13564</v>
      </c>
      <c r="E1859" s="180" t="s">
        <v>14100</v>
      </c>
      <c r="F1859" s="180" t="s">
        <v>14121</v>
      </c>
      <c r="G1859" s="190">
        <v>200</v>
      </c>
      <c r="H1859" s="123">
        <v>0</v>
      </c>
      <c r="I1859" s="122">
        <v>72.116</v>
      </c>
    </row>
    <row r="1860" s="134" customFormat="1" spans="1:9">
      <c r="A1860" s="180">
        <v>1859</v>
      </c>
      <c r="B1860" s="127" t="s">
        <v>12201</v>
      </c>
      <c r="C1860" s="180" t="s">
        <v>14023</v>
      </c>
      <c r="D1860" s="180" t="s">
        <v>13564</v>
      </c>
      <c r="E1860" s="180" t="s">
        <v>14100</v>
      </c>
      <c r="F1860" s="180" t="s">
        <v>14122</v>
      </c>
      <c r="G1860" s="190">
        <v>400</v>
      </c>
      <c r="H1860" s="123">
        <v>0</v>
      </c>
      <c r="I1860" s="122">
        <v>72.26</v>
      </c>
    </row>
    <row r="1861" s="134" customFormat="1" spans="1:9">
      <c r="A1861" s="180">
        <v>1860</v>
      </c>
      <c r="B1861" s="127" t="s">
        <v>12201</v>
      </c>
      <c r="C1861" s="180" t="s">
        <v>14023</v>
      </c>
      <c r="D1861" s="180" t="s">
        <v>13564</v>
      </c>
      <c r="E1861" s="180" t="s">
        <v>14100</v>
      </c>
      <c r="F1861" s="180" t="s">
        <v>14123</v>
      </c>
      <c r="G1861" s="190">
        <v>400</v>
      </c>
      <c r="H1861" s="123">
        <v>0</v>
      </c>
      <c r="I1861" s="122">
        <v>72.706</v>
      </c>
    </row>
    <row r="1862" s="134" customFormat="1" spans="1:9">
      <c r="A1862" s="180">
        <v>1861</v>
      </c>
      <c r="B1862" s="127" t="s">
        <v>12201</v>
      </c>
      <c r="C1862" s="180" t="s">
        <v>14023</v>
      </c>
      <c r="D1862" s="180" t="s">
        <v>13564</v>
      </c>
      <c r="E1862" s="180" t="s">
        <v>14100</v>
      </c>
      <c r="F1862" s="180" t="s">
        <v>14124</v>
      </c>
      <c r="G1862" s="190">
        <v>400</v>
      </c>
      <c r="H1862" s="123">
        <v>0</v>
      </c>
      <c r="I1862" s="122">
        <v>72.76</v>
      </c>
    </row>
    <row r="1863" s="134" customFormat="1" spans="1:9">
      <c r="A1863" s="180">
        <v>1862</v>
      </c>
      <c r="B1863" s="127" t="s">
        <v>12201</v>
      </c>
      <c r="C1863" s="180" t="s">
        <v>14023</v>
      </c>
      <c r="D1863" s="180" t="s">
        <v>13564</v>
      </c>
      <c r="E1863" s="180" t="s">
        <v>14100</v>
      </c>
      <c r="F1863" s="180" t="s">
        <v>14125</v>
      </c>
      <c r="G1863" s="190">
        <v>400</v>
      </c>
      <c r="H1863" s="123">
        <v>0</v>
      </c>
      <c r="I1863" s="122">
        <v>72.8</v>
      </c>
    </row>
    <row r="1864" s="134" customFormat="1" spans="1:9">
      <c r="A1864" s="180">
        <v>1863</v>
      </c>
      <c r="B1864" s="127" t="s">
        <v>12201</v>
      </c>
      <c r="C1864" s="180" t="s">
        <v>14023</v>
      </c>
      <c r="D1864" s="180" t="s">
        <v>13564</v>
      </c>
      <c r="E1864" s="180" t="s">
        <v>14100</v>
      </c>
      <c r="F1864" s="180" t="s">
        <v>14126</v>
      </c>
      <c r="G1864" s="190">
        <v>400</v>
      </c>
      <c r="H1864" s="123">
        <v>0</v>
      </c>
      <c r="I1864" s="122">
        <v>72.934</v>
      </c>
    </row>
    <row r="1865" s="134" customFormat="1" spans="1:9">
      <c r="A1865" s="180">
        <v>1864</v>
      </c>
      <c r="B1865" s="127" t="s">
        <v>12201</v>
      </c>
      <c r="C1865" s="180" t="s">
        <v>14023</v>
      </c>
      <c r="D1865" s="180" t="s">
        <v>13564</v>
      </c>
      <c r="E1865" s="180" t="s">
        <v>14100</v>
      </c>
      <c r="F1865" s="180" t="s">
        <v>14127</v>
      </c>
      <c r="G1865" s="190">
        <v>200</v>
      </c>
      <c r="H1865" s="123">
        <v>0</v>
      </c>
      <c r="I1865" s="122">
        <v>73.048</v>
      </c>
    </row>
    <row r="1866" s="134" customFormat="1" spans="1:9">
      <c r="A1866" s="180">
        <v>1865</v>
      </c>
      <c r="B1866" s="127" t="s">
        <v>12201</v>
      </c>
      <c r="C1866" s="180" t="s">
        <v>14023</v>
      </c>
      <c r="D1866" s="180" t="s">
        <v>13564</v>
      </c>
      <c r="E1866" s="180" t="s">
        <v>14100</v>
      </c>
      <c r="F1866" s="180" t="s">
        <v>14128</v>
      </c>
      <c r="G1866" s="190">
        <v>200</v>
      </c>
      <c r="H1866" s="123">
        <v>0</v>
      </c>
      <c r="I1866" s="122">
        <v>73.467</v>
      </c>
    </row>
    <row r="1867" s="134" customFormat="1" spans="1:9">
      <c r="A1867" s="180">
        <v>1866</v>
      </c>
      <c r="B1867" s="127" t="s">
        <v>12201</v>
      </c>
      <c r="C1867" s="180" t="s">
        <v>14023</v>
      </c>
      <c r="D1867" s="180" t="s">
        <v>13564</v>
      </c>
      <c r="E1867" s="180" t="s">
        <v>14100</v>
      </c>
      <c r="F1867" s="180" t="s">
        <v>14129</v>
      </c>
      <c r="G1867" s="190">
        <v>200</v>
      </c>
      <c r="H1867" s="123">
        <v>0</v>
      </c>
      <c r="I1867" s="122">
        <v>73.486</v>
      </c>
    </row>
    <row r="1868" s="134" customFormat="1" spans="1:9">
      <c r="A1868" s="180">
        <v>1867</v>
      </c>
      <c r="B1868" s="127" t="s">
        <v>12201</v>
      </c>
      <c r="C1868" s="180" t="s">
        <v>14023</v>
      </c>
      <c r="D1868" s="180" t="s">
        <v>13564</v>
      </c>
      <c r="E1868" s="180" t="s">
        <v>14100</v>
      </c>
      <c r="F1868" s="180" t="s">
        <v>14130</v>
      </c>
      <c r="G1868" s="190">
        <v>200</v>
      </c>
      <c r="H1868" s="123">
        <v>0</v>
      </c>
      <c r="I1868" s="122">
        <v>73.5</v>
      </c>
    </row>
    <row r="1869" s="134" customFormat="1" spans="1:9">
      <c r="A1869" s="180">
        <v>1868</v>
      </c>
      <c r="B1869" s="127" t="s">
        <v>12201</v>
      </c>
      <c r="C1869" s="180" t="s">
        <v>14023</v>
      </c>
      <c r="D1869" s="180" t="s">
        <v>13564</v>
      </c>
      <c r="E1869" s="180" t="s">
        <v>14100</v>
      </c>
      <c r="F1869" s="180" t="s">
        <v>14131</v>
      </c>
      <c r="G1869" s="190">
        <v>200</v>
      </c>
      <c r="H1869" s="123">
        <v>0</v>
      </c>
      <c r="I1869" s="122">
        <v>73.6</v>
      </c>
    </row>
    <row r="1870" s="134" customFormat="1" spans="1:9">
      <c r="A1870" s="180">
        <v>1869</v>
      </c>
      <c r="B1870" s="127" t="s">
        <v>12201</v>
      </c>
      <c r="C1870" s="180" t="s">
        <v>14132</v>
      </c>
      <c r="D1870" s="187" t="s">
        <v>14133</v>
      </c>
      <c r="E1870" s="187" t="s">
        <v>14134</v>
      </c>
      <c r="F1870" s="194" t="s">
        <v>14135</v>
      </c>
      <c r="G1870" s="189">
        <v>200</v>
      </c>
      <c r="H1870" s="123">
        <v>0</v>
      </c>
      <c r="I1870" s="122">
        <v>73.64</v>
      </c>
    </row>
    <row r="1871" s="134" customFormat="1" spans="1:9">
      <c r="A1871" s="180">
        <v>1870</v>
      </c>
      <c r="B1871" s="127" t="s">
        <v>12201</v>
      </c>
      <c r="C1871" s="180" t="s">
        <v>14132</v>
      </c>
      <c r="D1871" s="187" t="s">
        <v>14133</v>
      </c>
      <c r="E1871" s="187" t="s">
        <v>14134</v>
      </c>
      <c r="F1871" s="194" t="s">
        <v>14136</v>
      </c>
      <c r="G1871" s="189">
        <v>200</v>
      </c>
      <c r="H1871" s="123">
        <v>0</v>
      </c>
      <c r="I1871" s="122">
        <v>73.916</v>
      </c>
    </row>
    <row r="1872" s="134" customFormat="1" spans="1:9">
      <c r="A1872" s="180">
        <v>1871</v>
      </c>
      <c r="B1872" s="127" t="s">
        <v>12201</v>
      </c>
      <c r="C1872" s="180" t="s">
        <v>14132</v>
      </c>
      <c r="D1872" s="187" t="s">
        <v>14133</v>
      </c>
      <c r="E1872" s="187" t="s">
        <v>14134</v>
      </c>
      <c r="F1872" s="194" t="s">
        <v>14137</v>
      </c>
      <c r="G1872" s="189">
        <v>200</v>
      </c>
      <c r="H1872" s="123">
        <v>0</v>
      </c>
      <c r="I1872" s="122">
        <v>0</v>
      </c>
    </row>
    <row r="1873" s="134" customFormat="1" spans="1:9">
      <c r="A1873" s="180">
        <v>1872</v>
      </c>
      <c r="B1873" s="127" t="s">
        <v>12201</v>
      </c>
      <c r="C1873" s="180" t="s">
        <v>14132</v>
      </c>
      <c r="D1873" s="187" t="s">
        <v>14133</v>
      </c>
      <c r="E1873" s="187" t="s">
        <v>14134</v>
      </c>
      <c r="F1873" s="194" t="s">
        <v>14138</v>
      </c>
      <c r="G1873" s="189">
        <v>200</v>
      </c>
      <c r="H1873" s="123">
        <v>0</v>
      </c>
      <c r="I1873" s="122">
        <v>74.14</v>
      </c>
    </row>
    <row r="1874" s="134" customFormat="1" spans="1:9">
      <c r="A1874" s="180">
        <v>1873</v>
      </c>
      <c r="B1874" s="127" t="s">
        <v>12201</v>
      </c>
      <c r="C1874" s="180" t="s">
        <v>14132</v>
      </c>
      <c r="D1874" s="187" t="s">
        <v>14133</v>
      </c>
      <c r="E1874" s="187" t="s">
        <v>14134</v>
      </c>
      <c r="F1874" s="194" t="s">
        <v>14139</v>
      </c>
      <c r="G1874" s="189">
        <v>400</v>
      </c>
      <c r="H1874" s="123">
        <v>0</v>
      </c>
      <c r="I1874" s="122">
        <v>74.152</v>
      </c>
    </row>
    <row r="1875" s="134" customFormat="1" spans="1:9">
      <c r="A1875" s="180">
        <v>1874</v>
      </c>
      <c r="B1875" s="127" t="s">
        <v>12201</v>
      </c>
      <c r="C1875" s="180" t="s">
        <v>14132</v>
      </c>
      <c r="D1875" s="187" t="s">
        <v>14133</v>
      </c>
      <c r="E1875" s="187" t="s">
        <v>14134</v>
      </c>
      <c r="F1875" s="195" t="s">
        <v>14140</v>
      </c>
      <c r="G1875" s="189">
        <v>400</v>
      </c>
      <c r="H1875" s="123">
        <v>0</v>
      </c>
      <c r="I1875" s="122">
        <v>74.549</v>
      </c>
    </row>
    <row r="1876" s="134" customFormat="1" spans="1:9">
      <c r="A1876" s="180">
        <v>1875</v>
      </c>
      <c r="B1876" s="127" t="s">
        <v>12201</v>
      </c>
      <c r="C1876" s="180" t="s">
        <v>14132</v>
      </c>
      <c r="D1876" s="187" t="s">
        <v>14133</v>
      </c>
      <c r="E1876" s="187" t="s">
        <v>14134</v>
      </c>
      <c r="F1876" s="195" t="s">
        <v>14141</v>
      </c>
      <c r="G1876" s="189">
        <v>200</v>
      </c>
      <c r="H1876" s="123">
        <v>0</v>
      </c>
      <c r="I1876" s="122">
        <v>74.55</v>
      </c>
    </row>
    <row r="1877" s="134" customFormat="1" spans="1:9">
      <c r="A1877" s="180">
        <v>1876</v>
      </c>
      <c r="B1877" s="127" t="s">
        <v>12201</v>
      </c>
      <c r="C1877" s="180" t="s">
        <v>14132</v>
      </c>
      <c r="D1877" s="187" t="s">
        <v>14133</v>
      </c>
      <c r="E1877" s="187" t="s">
        <v>14134</v>
      </c>
      <c r="F1877" s="195" t="s">
        <v>14142</v>
      </c>
      <c r="G1877" s="189">
        <v>400</v>
      </c>
      <c r="H1877" s="123">
        <v>0</v>
      </c>
      <c r="I1877" s="122">
        <v>75.782</v>
      </c>
    </row>
    <row r="1878" s="134" customFormat="1" spans="1:9">
      <c r="A1878" s="180">
        <v>1877</v>
      </c>
      <c r="B1878" s="127" t="s">
        <v>12201</v>
      </c>
      <c r="C1878" s="180" t="s">
        <v>14132</v>
      </c>
      <c r="D1878" s="187" t="s">
        <v>14133</v>
      </c>
      <c r="E1878" s="187" t="s">
        <v>14134</v>
      </c>
      <c r="F1878" s="195" t="s">
        <v>14143</v>
      </c>
      <c r="G1878" s="189">
        <v>200</v>
      </c>
      <c r="H1878" s="123">
        <v>0</v>
      </c>
      <c r="I1878" s="122">
        <v>76</v>
      </c>
    </row>
    <row r="1879" s="134" customFormat="1" spans="1:9">
      <c r="A1879" s="180">
        <v>1878</v>
      </c>
      <c r="B1879" s="127" t="s">
        <v>12201</v>
      </c>
      <c r="C1879" s="180" t="s">
        <v>14132</v>
      </c>
      <c r="D1879" s="187" t="s">
        <v>14133</v>
      </c>
      <c r="E1879" s="187" t="s">
        <v>14134</v>
      </c>
      <c r="F1879" s="195" t="s">
        <v>14144</v>
      </c>
      <c r="G1879" s="189">
        <v>200</v>
      </c>
      <c r="H1879" s="123">
        <v>0</v>
      </c>
      <c r="I1879" s="122">
        <v>76.084</v>
      </c>
    </row>
    <row r="1880" s="134" customFormat="1" spans="1:9">
      <c r="A1880" s="180">
        <v>1879</v>
      </c>
      <c r="B1880" s="127" t="s">
        <v>12201</v>
      </c>
      <c r="C1880" s="180" t="s">
        <v>14132</v>
      </c>
      <c r="D1880" s="187" t="s">
        <v>14133</v>
      </c>
      <c r="E1880" s="187" t="s">
        <v>14134</v>
      </c>
      <c r="F1880" s="195" t="s">
        <v>14145</v>
      </c>
      <c r="G1880" s="189">
        <v>200</v>
      </c>
      <c r="H1880" s="123">
        <v>0</v>
      </c>
      <c r="I1880" s="122">
        <v>76.608</v>
      </c>
    </row>
    <row r="1881" s="134" customFormat="1" spans="1:9">
      <c r="A1881" s="180">
        <v>1880</v>
      </c>
      <c r="B1881" s="127" t="s">
        <v>12201</v>
      </c>
      <c r="C1881" s="180" t="s">
        <v>14132</v>
      </c>
      <c r="D1881" s="187" t="s">
        <v>14133</v>
      </c>
      <c r="E1881" s="187" t="s">
        <v>14134</v>
      </c>
      <c r="F1881" s="195" t="s">
        <v>14146</v>
      </c>
      <c r="G1881" s="189">
        <v>200</v>
      </c>
      <c r="H1881" s="123">
        <v>0</v>
      </c>
      <c r="I1881" s="122">
        <v>76.648</v>
      </c>
    </row>
    <row r="1882" s="134" customFormat="1" spans="1:9">
      <c r="A1882" s="180">
        <v>1881</v>
      </c>
      <c r="B1882" s="127" t="s">
        <v>12201</v>
      </c>
      <c r="C1882" s="180" t="s">
        <v>14132</v>
      </c>
      <c r="D1882" s="187" t="s">
        <v>14133</v>
      </c>
      <c r="E1882" s="187" t="s">
        <v>14134</v>
      </c>
      <c r="F1882" s="195" t="s">
        <v>14147</v>
      </c>
      <c r="G1882" s="189">
        <v>200</v>
      </c>
      <c r="H1882" s="123">
        <v>0</v>
      </c>
      <c r="I1882" s="122">
        <v>77</v>
      </c>
    </row>
    <row r="1883" s="134" customFormat="1" spans="1:9">
      <c r="A1883" s="180">
        <v>1882</v>
      </c>
      <c r="B1883" s="127" t="s">
        <v>12201</v>
      </c>
      <c r="C1883" s="180" t="s">
        <v>14132</v>
      </c>
      <c r="D1883" s="187" t="s">
        <v>14133</v>
      </c>
      <c r="E1883" s="187" t="s">
        <v>14134</v>
      </c>
      <c r="F1883" s="195" t="s">
        <v>14148</v>
      </c>
      <c r="G1883" s="189">
        <v>200</v>
      </c>
      <c r="H1883" s="123">
        <v>0</v>
      </c>
      <c r="I1883" s="122">
        <v>77.2</v>
      </c>
    </row>
    <row r="1884" s="134" customFormat="1" spans="1:9">
      <c r="A1884" s="180">
        <v>1883</v>
      </c>
      <c r="B1884" s="127" t="s">
        <v>12201</v>
      </c>
      <c r="C1884" s="180" t="s">
        <v>14132</v>
      </c>
      <c r="D1884" s="187" t="s">
        <v>14133</v>
      </c>
      <c r="E1884" s="187" t="s">
        <v>14134</v>
      </c>
      <c r="F1884" s="195" t="s">
        <v>14149</v>
      </c>
      <c r="G1884" s="189">
        <v>200</v>
      </c>
      <c r="H1884" s="123">
        <v>0</v>
      </c>
      <c r="I1884" s="122">
        <v>77.32</v>
      </c>
    </row>
    <row r="1885" s="134" customFormat="1" spans="1:9">
      <c r="A1885" s="180">
        <v>1884</v>
      </c>
      <c r="B1885" s="127" t="s">
        <v>12201</v>
      </c>
      <c r="C1885" s="180" t="s">
        <v>14132</v>
      </c>
      <c r="D1885" s="187" t="s">
        <v>14133</v>
      </c>
      <c r="E1885" s="187" t="s">
        <v>14134</v>
      </c>
      <c r="F1885" s="195" t="s">
        <v>14150</v>
      </c>
      <c r="G1885" s="189">
        <v>200</v>
      </c>
      <c r="H1885" s="123">
        <v>0</v>
      </c>
      <c r="I1885" s="122">
        <v>77.53</v>
      </c>
    </row>
    <row r="1886" s="134" customFormat="1" spans="1:9">
      <c r="A1886" s="180">
        <v>1885</v>
      </c>
      <c r="B1886" s="127" t="s">
        <v>12201</v>
      </c>
      <c r="C1886" s="180" t="s">
        <v>14132</v>
      </c>
      <c r="D1886" s="187" t="s">
        <v>14133</v>
      </c>
      <c r="E1886" s="187" t="s">
        <v>14134</v>
      </c>
      <c r="F1886" s="195" t="s">
        <v>14151</v>
      </c>
      <c r="G1886" s="189">
        <v>200</v>
      </c>
      <c r="H1886" s="123">
        <v>0</v>
      </c>
      <c r="I1886" s="122">
        <v>77.724</v>
      </c>
    </row>
    <row r="1887" s="134" customFormat="1" spans="1:9">
      <c r="A1887" s="180">
        <v>1886</v>
      </c>
      <c r="B1887" s="127" t="s">
        <v>12201</v>
      </c>
      <c r="C1887" s="180" t="s">
        <v>14132</v>
      </c>
      <c r="D1887" s="187" t="s">
        <v>14133</v>
      </c>
      <c r="E1887" s="187" t="s">
        <v>14134</v>
      </c>
      <c r="F1887" s="195" t="s">
        <v>3648</v>
      </c>
      <c r="G1887" s="189">
        <v>200</v>
      </c>
      <c r="H1887" s="123">
        <v>0</v>
      </c>
      <c r="I1887" s="122">
        <v>77.87</v>
      </c>
    </row>
    <row r="1888" s="134" customFormat="1" spans="1:9">
      <c r="A1888" s="180">
        <v>1887</v>
      </c>
      <c r="B1888" s="127" t="s">
        <v>12201</v>
      </c>
      <c r="C1888" s="180" t="s">
        <v>14132</v>
      </c>
      <c r="D1888" s="187" t="s">
        <v>14133</v>
      </c>
      <c r="E1888" s="187" t="s">
        <v>14134</v>
      </c>
      <c r="F1888" s="195" t="s">
        <v>14152</v>
      </c>
      <c r="G1888" s="189">
        <v>200</v>
      </c>
      <c r="H1888" s="123">
        <v>0</v>
      </c>
      <c r="I1888" s="122">
        <v>78.264</v>
      </c>
    </row>
    <row r="1889" s="134" customFormat="1" spans="1:9">
      <c r="A1889" s="180">
        <v>1888</v>
      </c>
      <c r="B1889" s="127" t="s">
        <v>12201</v>
      </c>
      <c r="C1889" s="180" t="s">
        <v>14132</v>
      </c>
      <c r="D1889" s="187" t="s">
        <v>14133</v>
      </c>
      <c r="E1889" s="187" t="s">
        <v>14134</v>
      </c>
      <c r="F1889" s="195" t="s">
        <v>14153</v>
      </c>
      <c r="G1889" s="189">
        <v>400</v>
      </c>
      <c r="H1889" s="123">
        <v>0</v>
      </c>
      <c r="I1889" s="122">
        <v>78.27</v>
      </c>
    </row>
    <row r="1890" s="134" customFormat="1" spans="1:9">
      <c r="A1890" s="180">
        <v>1889</v>
      </c>
      <c r="B1890" s="127" t="s">
        <v>12201</v>
      </c>
      <c r="C1890" s="180" t="s">
        <v>14132</v>
      </c>
      <c r="D1890" s="187" t="s">
        <v>14133</v>
      </c>
      <c r="E1890" s="187" t="s">
        <v>14134</v>
      </c>
      <c r="F1890" s="195" t="s">
        <v>14154</v>
      </c>
      <c r="G1890" s="189">
        <v>400</v>
      </c>
      <c r="H1890" s="123">
        <v>0</v>
      </c>
      <c r="I1890" s="122">
        <v>78.4</v>
      </c>
    </row>
    <row r="1891" s="134" customFormat="1" spans="1:9">
      <c r="A1891" s="180">
        <v>1890</v>
      </c>
      <c r="B1891" s="127" t="s">
        <v>12201</v>
      </c>
      <c r="C1891" s="180" t="s">
        <v>14132</v>
      </c>
      <c r="D1891" s="187" t="s">
        <v>14133</v>
      </c>
      <c r="E1891" s="187" t="s">
        <v>14134</v>
      </c>
      <c r="F1891" s="195" t="s">
        <v>14155</v>
      </c>
      <c r="G1891" s="189">
        <v>200</v>
      </c>
      <c r="H1891" s="123">
        <v>0</v>
      </c>
      <c r="I1891" s="122">
        <v>78.64</v>
      </c>
    </row>
    <row r="1892" s="134" customFormat="1" spans="1:9">
      <c r="A1892" s="180">
        <v>1891</v>
      </c>
      <c r="B1892" s="127" t="s">
        <v>12201</v>
      </c>
      <c r="C1892" s="180" t="s">
        <v>14132</v>
      </c>
      <c r="D1892" s="187" t="s">
        <v>14133</v>
      </c>
      <c r="E1892" s="187" t="s">
        <v>14134</v>
      </c>
      <c r="F1892" s="195" t="s">
        <v>14156</v>
      </c>
      <c r="G1892" s="189">
        <v>160</v>
      </c>
      <c r="H1892" s="123">
        <v>0</v>
      </c>
      <c r="I1892" s="122">
        <v>78.8</v>
      </c>
    </row>
    <row r="1893" s="134" customFormat="1" spans="1:9">
      <c r="A1893" s="180">
        <v>1892</v>
      </c>
      <c r="B1893" s="127" t="s">
        <v>12201</v>
      </c>
      <c r="C1893" s="180" t="s">
        <v>14132</v>
      </c>
      <c r="D1893" s="187" t="s">
        <v>14133</v>
      </c>
      <c r="E1893" s="187" t="s">
        <v>14134</v>
      </c>
      <c r="F1893" s="195" t="s">
        <v>14157</v>
      </c>
      <c r="G1893" s="189">
        <v>200</v>
      </c>
      <c r="H1893" s="123">
        <v>0</v>
      </c>
      <c r="I1893" s="122">
        <v>64.096</v>
      </c>
    </row>
    <row r="1894" s="134" customFormat="1" spans="1:9">
      <c r="A1894" s="180">
        <v>1893</v>
      </c>
      <c r="B1894" s="127" t="s">
        <v>12201</v>
      </c>
      <c r="C1894" s="180" t="s">
        <v>14132</v>
      </c>
      <c r="D1894" s="187" t="s">
        <v>14133</v>
      </c>
      <c r="E1894" s="187" t="s">
        <v>14134</v>
      </c>
      <c r="F1894" s="195" t="s">
        <v>14158</v>
      </c>
      <c r="G1894" s="189">
        <v>160</v>
      </c>
      <c r="H1894" s="123">
        <v>0</v>
      </c>
      <c r="I1894" s="122">
        <v>64.288</v>
      </c>
    </row>
    <row r="1895" s="134" customFormat="1" spans="1:9">
      <c r="A1895" s="180">
        <v>1894</v>
      </c>
      <c r="B1895" s="127" t="s">
        <v>12201</v>
      </c>
      <c r="C1895" s="180" t="s">
        <v>14132</v>
      </c>
      <c r="D1895" s="187" t="s">
        <v>14133</v>
      </c>
      <c r="E1895" s="187" t="s">
        <v>14134</v>
      </c>
      <c r="F1895" s="195" t="s">
        <v>14159</v>
      </c>
      <c r="G1895" s="189">
        <v>200</v>
      </c>
      <c r="H1895" s="123">
        <v>0</v>
      </c>
      <c r="I1895" s="122">
        <v>64.395</v>
      </c>
    </row>
    <row r="1896" s="134" customFormat="1" spans="1:9">
      <c r="A1896" s="180">
        <v>1895</v>
      </c>
      <c r="B1896" s="127" t="s">
        <v>12201</v>
      </c>
      <c r="C1896" s="180" t="s">
        <v>14132</v>
      </c>
      <c r="D1896" s="187" t="s">
        <v>14133</v>
      </c>
      <c r="E1896" s="187" t="s">
        <v>14134</v>
      </c>
      <c r="F1896" s="195" t="s">
        <v>14160</v>
      </c>
      <c r="G1896" s="189">
        <v>200</v>
      </c>
      <c r="H1896" s="123">
        <v>0</v>
      </c>
      <c r="I1896" s="122">
        <v>64.88</v>
      </c>
    </row>
    <row r="1897" s="134" customFormat="1" spans="1:9">
      <c r="A1897" s="180">
        <v>1896</v>
      </c>
      <c r="B1897" s="127" t="s">
        <v>12201</v>
      </c>
      <c r="C1897" s="180" t="s">
        <v>14132</v>
      </c>
      <c r="D1897" s="187" t="s">
        <v>14133</v>
      </c>
      <c r="E1897" s="187" t="s">
        <v>14134</v>
      </c>
      <c r="F1897" s="195" t="s">
        <v>14161</v>
      </c>
      <c r="G1897" s="189">
        <v>100</v>
      </c>
      <c r="H1897" s="123">
        <v>0</v>
      </c>
      <c r="I1897" s="122">
        <v>64.95</v>
      </c>
    </row>
    <row r="1898" s="134" customFormat="1" spans="1:9">
      <c r="A1898" s="180">
        <v>1897</v>
      </c>
      <c r="B1898" s="127" t="s">
        <v>12201</v>
      </c>
      <c r="C1898" s="180" t="s">
        <v>14132</v>
      </c>
      <c r="D1898" s="187" t="s">
        <v>14133</v>
      </c>
      <c r="E1898" s="187" t="s">
        <v>14134</v>
      </c>
      <c r="F1898" s="195" t="s">
        <v>14162</v>
      </c>
      <c r="G1898" s="189">
        <v>100</v>
      </c>
      <c r="H1898" s="123">
        <v>0</v>
      </c>
      <c r="I1898" s="122">
        <v>65.25</v>
      </c>
    </row>
    <row r="1899" s="134" customFormat="1" spans="1:9">
      <c r="A1899" s="180">
        <v>1898</v>
      </c>
      <c r="B1899" s="127" t="s">
        <v>12201</v>
      </c>
      <c r="C1899" s="180" t="s">
        <v>14132</v>
      </c>
      <c r="D1899" s="187" t="s">
        <v>14133</v>
      </c>
      <c r="E1899" s="187" t="s">
        <v>14134</v>
      </c>
      <c r="F1899" s="195" t="s">
        <v>14163</v>
      </c>
      <c r="G1899" s="189">
        <v>200</v>
      </c>
      <c r="H1899" s="123">
        <v>0</v>
      </c>
      <c r="I1899" s="122">
        <v>65.72</v>
      </c>
    </row>
    <row r="1900" s="134" customFormat="1" spans="1:9">
      <c r="A1900" s="180">
        <v>1899</v>
      </c>
      <c r="B1900" s="127" t="s">
        <v>12201</v>
      </c>
      <c r="C1900" s="180" t="s">
        <v>14132</v>
      </c>
      <c r="D1900" s="187" t="s">
        <v>14133</v>
      </c>
      <c r="E1900" s="187" t="s">
        <v>14134</v>
      </c>
      <c r="F1900" s="195" t="s">
        <v>14164</v>
      </c>
      <c r="G1900" s="189">
        <v>400</v>
      </c>
      <c r="H1900" s="123">
        <v>0</v>
      </c>
      <c r="I1900" s="122">
        <v>65.75</v>
      </c>
    </row>
    <row r="1901" s="134" customFormat="1" spans="1:9">
      <c r="A1901" s="180">
        <v>1900</v>
      </c>
      <c r="B1901" s="127" t="s">
        <v>12201</v>
      </c>
      <c r="C1901" s="180" t="s">
        <v>14132</v>
      </c>
      <c r="D1901" s="187" t="s">
        <v>14133</v>
      </c>
      <c r="E1901" s="187" t="s">
        <v>14134</v>
      </c>
      <c r="F1901" s="194" t="s">
        <v>50</v>
      </c>
      <c r="G1901" s="189">
        <v>200</v>
      </c>
      <c r="H1901" s="123">
        <v>0</v>
      </c>
      <c r="I1901" s="122">
        <v>0</v>
      </c>
    </row>
    <row r="1902" s="134" customFormat="1" spans="1:9">
      <c r="A1902" s="180">
        <v>1901</v>
      </c>
      <c r="B1902" s="127" t="s">
        <v>12201</v>
      </c>
      <c r="C1902" s="180" t="s">
        <v>14132</v>
      </c>
      <c r="D1902" s="187" t="s">
        <v>14133</v>
      </c>
      <c r="E1902" s="187" t="s">
        <v>14134</v>
      </c>
      <c r="F1902" s="194" t="s">
        <v>13802</v>
      </c>
      <c r="G1902" s="189">
        <v>200</v>
      </c>
      <c r="H1902" s="123">
        <v>0</v>
      </c>
      <c r="I1902" s="122">
        <v>0</v>
      </c>
    </row>
    <row r="1903" s="134" customFormat="1" spans="1:9">
      <c r="A1903" s="180">
        <v>1902</v>
      </c>
      <c r="B1903" s="127" t="s">
        <v>12201</v>
      </c>
      <c r="C1903" s="180" t="s">
        <v>14132</v>
      </c>
      <c r="D1903" s="187" t="s">
        <v>14133</v>
      </c>
      <c r="E1903" s="187" t="s">
        <v>14165</v>
      </c>
      <c r="F1903" s="194" t="s">
        <v>14166</v>
      </c>
      <c r="G1903" s="189">
        <v>200</v>
      </c>
      <c r="H1903" s="123">
        <v>0</v>
      </c>
      <c r="I1903" s="122">
        <v>66.324</v>
      </c>
    </row>
    <row r="1904" s="134" customFormat="1" spans="1:9">
      <c r="A1904" s="180">
        <v>1903</v>
      </c>
      <c r="B1904" s="127" t="s">
        <v>12201</v>
      </c>
      <c r="C1904" s="180" t="s">
        <v>14132</v>
      </c>
      <c r="D1904" s="187" t="s">
        <v>14133</v>
      </c>
      <c r="E1904" s="187" t="s">
        <v>14165</v>
      </c>
      <c r="F1904" s="195" t="s">
        <v>14167</v>
      </c>
      <c r="G1904" s="189">
        <v>200</v>
      </c>
      <c r="H1904" s="123">
        <v>0</v>
      </c>
      <c r="I1904" s="122">
        <v>66.736</v>
      </c>
    </row>
    <row r="1905" s="134" customFormat="1" spans="1:9">
      <c r="A1905" s="180">
        <v>1904</v>
      </c>
      <c r="B1905" s="127" t="s">
        <v>12201</v>
      </c>
      <c r="C1905" s="180" t="s">
        <v>14132</v>
      </c>
      <c r="D1905" s="187" t="s">
        <v>14133</v>
      </c>
      <c r="E1905" s="187" t="s">
        <v>14165</v>
      </c>
      <c r="F1905" s="194" t="s">
        <v>14168</v>
      </c>
      <c r="G1905" s="187">
        <v>200</v>
      </c>
      <c r="H1905" s="123">
        <v>0</v>
      </c>
      <c r="I1905" s="122">
        <v>67.466</v>
      </c>
    </row>
    <row r="1906" s="134" customFormat="1" spans="1:9">
      <c r="A1906" s="180">
        <v>1905</v>
      </c>
      <c r="B1906" s="127" t="s">
        <v>12201</v>
      </c>
      <c r="C1906" s="180" t="s">
        <v>14132</v>
      </c>
      <c r="D1906" s="187" t="s">
        <v>14133</v>
      </c>
      <c r="E1906" s="187" t="s">
        <v>14165</v>
      </c>
      <c r="F1906" s="194" t="s">
        <v>14169</v>
      </c>
      <c r="G1906" s="187">
        <v>200</v>
      </c>
      <c r="H1906" s="123">
        <v>0</v>
      </c>
      <c r="I1906" s="122">
        <v>67.6</v>
      </c>
    </row>
    <row r="1907" s="134" customFormat="1" spans="1:9">
      <c r="A1907" s="180">
        <v>1906</v>
      </c>
      <c r="B1907" s="127" t="s">
        <v>12201</v>
      </c>
      <c r="C1907" s="180" t="s">
        <v>14132</v>
      </c>
      <c r="D1907" s="187" t="s">
        <v>14133</v>
      </c>
      <c r="E1907" s="187" t="s">
        <v>14165</v>
      </c>
      <c r="F1907" s="195" t="s">
        <v>14170</v>
      </c>
      <c r="G1907" s="189">
        <v>200</v>
      </c>
      <c r="H1907" s="123">
        <v>0</v>
      </c>
      <c r="I1907" s="122">
        <v>68.72</v>
      </c>
    </row>
    <row r="1908" s="134" customFormat="1" spans="1:9">
      <c r="A1908" s="180">
        <v>1907</v>
      </c>
      <c r="B1908" s="127" t="s">
        <v>12201</v>
      </c>
      <c r="C1908" s="180" t="s">
        <v>14132</v>
      </c>
      <c r="D1908" s="187" t="s">
        <v>14133</v>
      </c>
      <c r="E1908" s="187" t="s">
        <v>14165</v>
      </c>
      <c r="F1908" s="195" t="s">
        <v>14171</v>
      </c>
      <c r="G1908" s="189">
        <v>200</v>
      </c>
      <c r="H1908" s="123">
        <v>0</v>
      </c>
      <c r="I1908" s="122">
        <v>69</v>
      </c>
    </row>
    <row r="1909" s="134" customFormat="1" spans="1:9">
      <c r="A1909" s="180">
        <v>1908</v>
      </c>
      <c r="B1909" s="127" t="s">
        <v>12201</v>
      </c>
      <c r="C1909" s="180" t="s">
        <v>14132</v>
      </c>
      <c r="D1909" s="187" t="s">
        <v>14133</v>
      </c>
      <c r="E1909" s="187" t="s">
        <v>14165</v>
      </c>
      <c r="F1909" s="195" t="s">
        <v>14172</v>
      </c>
      <c r="G1909" s="189">
        <v>200</v>
      </c>
      <c r="H1909" s="123">
        <v>0</v>
      </c>
      <c r="I1909" s="122">
        <v>69.04</v>
      </c>
    </row>
    <row r="1910" s="134" customFormat="1" spans="1:9">
      <c r="A1910" s="180">
        <v>1909</v>
      </c>
      <c r="B1910" s="127" t="s">
        <v>12201</v>
      </c>
      <c r="C1910" s="180" t="s">
        <v>14132</v>
      </c>
      <c r="D1910" s="187" t="s">
        <v>14133</v>
      </c>
      <c r="E1910" s="187" t="s">
        <v>14165</v>
      </c>
      <c r="F1910" s="195" t="s">
        <v>14173</v>
      </c>
      <c r="G1910" s="189">
        <v>200</v>
      </c>
      <c r="H1910" s="123">
        <v>0</v>
      </c>
      <c r="I1910" s="122">
        <v>69.2</v>
      </c>
    </row>
    <row r="1911" s="134" customFormat="1" spans="1:9">
      <c r="A1911" s="180">
        <v>1910</v>
      </c>
      <c r="B1911" s="127" t="s">
        <v>12201</v>
      </c>
      <c r="C1911" s="180" t="s">
        <v>14132</v>
      </c>
      <c r="D1911" s="187" t="s">
        <v>14133</v>
      </c>
      <c r="E1911" s="187" t="s">
        <v>14165</v>
      </c>
      <c r="F1911" s="195" t="s">
        <v>14174</v>
      </c>
      <c r="G1911" s="189">
        <v>400</v>
      </c>
      <c r="H1911" s="123">
        <v>0</v>
      </c>
      <c r="I1911" s="122">
        <v>69.3</v>
      </c>
    </row>
    <row r="1912" s="134" customFormat="1" spans="1:9">
      <c r="A1912" s="180">
        <v>1911</v>
      </c>
      <c r="B1912" s="127" t="s">
        <v>12201</v>
      </c>
      <c r="C1912" s="180" t="s">
        <v>14132</v>
      </c>
      <c r="D1912" s="187" t="s">
        <v>14133</v>
      </c>
      <c r="E1912" s="187" t="s">
        <v>14165</v>
      </c>
      <c r="F1912" s="195" t="s">
        <v>14175</v>
      </c>
      <c r="G1912" s="189">
        <v>400</v>
      </c>
      <c r="H1912" s="123">
        <v>0</v>
      </c>
      <c r="I1912" s="122">
        <v>69.301</v>
      </c>
    </row>
    <row r="1913" s="134" customFormat="1" spans="1:9">
      <c r="A1913" s="180">
        <v>1912</v>
      </c>
      <c r="B1913" s="127" t="s">
        <v>12201</v>
      </c>
      <c r="C1913" s="180" t="s">
        <v>14132</v>
      </c>
      <c r="D1913" s="187" t="s">
        <v>14133</v>
      </c>
      <c r="E1913" s="187" t="s">
        <v>14165</v>
      </c>
      <c r="F1913" s="195" t="s">
        <v>14176</v>
      </c>
      <c r="G1913" s="189">
        <v>400</v>
      </c>
      <c r="H1913" s="123">
        <v>0</v>
      </c>
      <c r="I1913" s="122">
        <v>69.368</v>
      </c>
    </row>
    <row r="1914" s="134" customFormat="1" spans="1:9">
      <c r="A1914" s="180">
        <v>1913</v>
      </c>
      <c r="B1914" s="127" t="s">
        <v>12201</v>
      </c>
      <c r="C1914" s="180" t="s">
        <v>14132</v>
      </c>
      <c r="D1914" s="187" t="s">
        <v>14133</v>
      </c>
      <c r="E1914" s="187" t="s">
        <v>14165</v>
      </c>
      <c r="F1914" s="195" t="s">
        <v>14177</v>
      </c>
      <c r="G1914" s="189">
        <v>400</v>
      </c>
      <c r="H1914" s="123">
        <v>0</v>
      </c>
      <c r="I1914" s="122">
        <v>69.3</v>
      </c>
    </row>
    <row r="1915" s="134" customFormat="1" spans="1:9">
      <c r="A1915" s="180">
        <v>1914</v>
      </c>
      <c r="B1915" s="127" t="s">
        <v>12201</v>
      </c>
      <c r="C1915" s="180" t="s">
        <v>14132</v>
      </c>
      <c r="D1915" s="187" t="s">
        <v>14133</v>
      </c>
      <c r="E1915" s="187" t="s">
        <v>14165</v>
      </c>
      <c r="F1915" s="195" t="s">
        <v>14178</v>
      </c>
      <c r="G1915" s="189">
        <v>200</v>
      </c>
      <c r="H1915" s="123">
        <v>0</v>
      </c>
      <c r="I1915" s="122">
        <v>70.363</v>
      </c>
    </row>
    <row r="1916" s="134" customFormat="1" spans="1:9">
      <c r="A1916" s="180">
        <v>1915</v>
      </c>
      <c r="B1916" s="127" t="s">
        <v>12201</v>
      </c>
      <c r="C1916" s="180" t="s">
        <v>14132</v>
      </c>
      <c r="D1916" s="187" t="s">
        <v>14133</v>
      </c>
      <c r="E1916" s="187" t="s">
        <v>14165</v>
      </c>
      <c r="F1916" s="195" t="s">
        <v>14179</v>
      </c>
      <c r="G1916" s="189">
        <v>200</v>
      </c>
      <c r="H1916" s="123">
        <v>0</v>
      </c>
      <c r="I1916" s="122">
        <v>70.42</v>
      </c>
    </row>
    <row r="1917" s="134" customFormat="1" spans="1:9">
      <c r="A1917" s="180">
        <v>1916</v>
      </c>
      <c r="B1917" s="127" t="s">
        <v>12201</v>
      </c>
      <c r="C1917" s="180" t="s">
        <v>14132</v>
      </c>
      <c r="D1917" s="187" t="s">
        <v>14133</v>
      </c>
      <c r="E1917" s="187" t="s">
        <v>14165</v>
      </c>
      <c r="F1917" s="195" t="s">
        <v>14180</v>
      </c>
      <c r="G1917" s="189">
        <v>100</v>
      </c>
      <c r="H1917" s="123">
        <v>0</v>
      </c>
      <c r="I1917" s="122">
        <v>70.688</v>
      </c>
    </row>
    <row r="1918" s="134" customFormat="1" spans="1:9">
      <c r="A1918" s="180">
        <v>1917</v>
      </c>
      <c r="B1918" s="127" t="s">
        <v>12201</v>
      </c>
      <c r="C1918" s="180" t="s">
        <v>14132</v>
      </c>
      <c r="D1918" s="187" t="s">
        <v>14133</v>
      </c>
      <c r="E1918" s="187" t="s">
        <v>14165</v>
      </c>
      <c r="F1918" s="195" t="s">
        <v>14181</v>
      </c>
      <c r="G1918" s="189">
        <v>400</v>
      </c>
      <c r="H1918" s="123">
        <v>0</v>
      </c>
      <c r="I1918" s="122">
        <v>71.32</v>
      </c>
    </row>
    <row r="1919" s="134" customFormat="1" spans="1:9">
      <c r="A1919" s="180">
        <v>1918</v>
      </c>
      <c r="B1919" s="127" t="s">
        <v>12201</v>
      </c>
      <c r="C1919" s="180" t="s">
        <v>14132</v>
      </c>
      <c r="D1919" s="180" t="s">
        <v>14133</v>
      </c>
      <c r="E1919" s="180" t="s">
        <v>14165</v>
      </c>
      <c r="F1919" s="180" t="s">
        <v>14182</v>
      </c>
      <c r="G1919" s="190">
        <v>200</v>
      </c>
      <c r="H1919" s="123">
        <v>0</v>
      </c>
      <c r="I1919" s="122">
        <v>71.34</v>
      </c>
    </row>
    <row r="1920" s="134" customFormat="1" spans="1:9">
      <c r="A1920" s="180">
        <v>1919</v>
      </c>
      <c r="B1920" s="127" t="s">
        <v>12201</v>
      </c>
      <c r="C1920" s="180" t="s">
        <v>14132</v>
      </c>
      <c r="D1920" s="187" t="s">
        <v>14133</v>
      </c>
      <c r="E1920" s="187" t="s">
        <v>14183</v>
      </c>
      <c r="F1920" s="194" t="s">
        <v>14184</v>
      </c>
      <c r="G1920" s="189">
        <v>200</v>
      </c>
      <c r="H1920" s="123">
        <v>0</v>
      </c>
      <c r="I1920" s="122">
        <v>71.35</v>
      </c>
    </row>
    <row r="1921" s="134" customFormat="1" spans="1:9">
      <c r="A1921" s="180">
        <v>1920</v>
      </c>
      <c r="B1921" s="127" t="s">
        <v>12201</v>
      </c>
      <c r="C1921" s="180" t="s">
        <v>14132</v>
      </c>
      <c r="D1921" s="187" t="s">
        <v>14133</v>
      </c>
      <c r="E1921" s="187" t="s">
        <v>14183</v>
      </c>
      <c r="F1921" s="194" t="s">
        <v>14185</v>
      </c>
      <c r="G1921" s="189">
        <v>400</v>
      </c>
      <c r="H1921" s="123">
        <v>0</v>
      </c>
      <c r="I1921" s="122">
        <v>71.44</v>
      </c>
    </row>
    <row r="1922" s="134" customFormat="1" spans="1:9">
      <c r="A1922" s="180">
        <v>1921</v>
      </c>
      <c r="B1922" s="127" t="s">
        <v>12201</v>
      </c>
      <c r="C1922" s="180" t="s">
        <v>14132</v>
      </c>
      <c r="D1922" s="187" t="s">
        <v>14133</v>
      </c>
      <c r="E1922" s="187" t="s">
        <v>14183</v>
      </c>
      <c r="F1922" s="194" t="s">
        <v>14186</v>
      </c>
      <c r="G1922" s="189">
        <v>200</v>
      </c>
      <c r="H1922" s="123">
        <v>0</v>
      </c>
      <c r="I1922" s="122">
        <v>0</v>
      </c>
    </row>
    <row r="1923" s="134" customFormat="1" spans="1:9">
      <c r="A1923" s="180">
        <v>1922</v>
      </c>
      <c r="B1923" s="127" t="s">
        <v>12201</v>
      </c>
      <c r="C1923" s="180" t="s">
        <v>14132</v>
      </c>
      <c r="D1923" s="187" t="s">
        <v>14133</v>
      </c>
      <c r="E1923" s="187" t="s">
        <v>14183</v>
      </c>
      <c r="F1923" s="194" t="s">
        <v>14187</v>
      </c>
      <c r="G1923" s="189">
        <v>400</v>
      </c>
      <c r="H1923" s="123">
        <v>0</v>
      </c>
      <c r="I1923" s="122">
        <v>0</v>
      </c>
    </row>
    <row r="1924" s="134" customFormat="1" spans="1:9">
      <c r="A1924" s="180">
        <v>1923</v>
      </c>
      <c r="B1924" s="127" t="s">
        <v>12201</v>
      </c>
      <c r="C1924" s="180" t="s">
        <v>14132</v>
      </c>
      <c r="D1924" s="187" t="s">
        <v>14133</v>
      </c>
      <c r="E1924" s="187" t="s">
        <v>14183</v>
      </c>
      <c r="F1924" s="194" t="s">
        <v>14188</v>
      </c>
      <c r="G1924" s="189">
        <v>400</v>
      </c>
      <c r="H1924" s="123">
        <v>0</v>
      </c>
      <c r="I1924" s="122">
        <v>72.26</v>
      </c>
    </row>
    <row r="1925" s="134" customFormat="1" spans="1:9">
      <c r="A1925" s="180">
        <v>1924</v>
      </c>
      <c r="B1925" s="127" t="s">
        <v>12201</v>
      </c>
      <c r="C1925" s="180" t="s">
        <v>14132</v>
      </c>
      <c r="D1925" s="187" t="s">
        <v>14133</v>
      </c>
      <c r="E1925" s="187" t="s">
        <v>14183</v>
      </c>
      <c r="F1925" s="194" t="s">
        <v>14189</v>
      </c>
      <c r="G1925" s="189">
        <v>200</v>
      </c>
      <c r="H1925" s="123">
        <v>0</v>
      </c>
      <c r="I1925" s="122">
        <v>72.706</v>
      </c>
    </row>
    <row r="1926" s="134" customFormat="1" spans="1:9">
      <c r="A1926" s="180">
        <v>1925</v>
      </c>
      <c r="B1926" s="127" t="s">
        <v>12201</v>
      </c>
      <c r="C1926" s="180" t="s">
        <v>14132</v>
      </c>
      <c r="D1926" s="187" t="s">
        <v>14133</v>
      </c>
      <c r="E1926" s="187" t="s">
        <v>14183</v>
      </c>
      <c r="F1926" s="194" t="s">
        <v>14190</v>
      </c>
      <c r="G1926" s="189">
        <v>200</v>
      </c>
      <c r="H1926" s="123">
        <v>0</v>
      </c>
      <c r="I1926" s="122">
        <v>72.76</v>
      </c>
    </row>
    <row r="1927" s="134" customFormat="1" spans="1:9">
      <c r="A1927" s="180">
        <v>1926</v>
      </c>
      <c r="B1927" s="127" t="s">
        <v>12201</v>
      </c>
      <c r="C1927" s="180" t="s">
        <v>14132</v>
      </c>
      <c r="D1927" s="187" t="s">
        <v>14133</v>
      </c>
      <c r="E1927" s="187" t="s">
        <v>14183</v>
      </c>
      <c r="F1927" s="194" t="s">
        <v>14191</v>
      </c>
      <c r="G1927" s="189">
        <v>200</v>
      </c>
      <c r="H1927" s="123">
        <v>0</v>
      </c>
      <c r="I1927" s="122">
        <v>72.8</v>
      </c>
    </row>
    <row r="1928" s="134" customFormat="1" spans="1:9">
      <c r="A1928" s="180">
        <v>1927</v>
      </c>
      <c r="B1928" s="127" t="s">
        <v>12201</v>
      </c>
      <c r="C1928" s="180" t="s">
        <v>14132</v>
      </c>
      <c r="D1928" s="187" t="s">
        <v>14133</v>
      </c>
      <c r="E1928" s="187" t="s">
        <v>14183</v>
      </c>
      <c r="F1928" s="194" t="s">
        <v>14192</v>
      </c>
      <c r="G1928" s="189">
        <v>200</v>
      </c>
      <c r="H1928" s="123">
        <v>0</v>
      </c>
      <c r="I1928" s="122">
        <v>72.934</v>
      </c>
    </row>
    <row r="1929" s="134" customFormat="1" spans="1:9">
      <c r="A1929" s="180">
        <v>1928</v>
      </c>
      <c r="B1929" s="127" t="s">
        <v>12201</v>
      </c>
      <c r="C1929" s="180" t="s">
        <v>14132</v>
      </c>
      <c r="D1929" s="187" t="s">
        <v>14133</v>
      </c>
      <c r="E1929" s="187" t="s">
        <v>14183</v>
      </c>
      <c r="F1929" s="194" t="s">
        <v>14193</v>
      </c>
      <c r="G1929" s="189">
        <v>400</v>
      </c>
      <c r="H1929" s="123">
        <v>0</v>
      </c>
      <c r="I1929" s="122">
        <v>73.048</v>
      </c>
    </row>
    <row r="1930" s="134" customFormat="1" spans="1:9">
      <c r="A1930" s="180">
        <v>1929</v>
      </c>
      <c r="B1930" s="127" t="s">
        <v>12201</v>
      </c>
      <c r="C1930" s="180" t="s">
        <v>14132</v>
      </c>
      <c r="D1930" s="187" t="s">
        <v>14133</v>
      </c>
      <c r="E1930" s="187" t="s">
        <v>14183</v>
      </c>
      <c r="F1930" s="194" t="s">
        <v>14194</v>
      </c>
      <c r="G1930" s="189">
        <v>200</v>
      </c>
      <c r="H1930" s="123">
        <v>0</v>
      </c>
      <c r="I1930" s="122">
        <v>73.467</v>
      </c>
    </row>
    <row r="1931" s="134" customFormat="1" spans="1:9">
      <c r="A1931" s="180">
        <v>1930</v>
      </c>
      <c r="B1931" s="127" t="s">
        <v>12201</v>
      </c>
      <c r="C1931" s="180" t="s">
        <v>14132</v>
      </c>
      <c r="D1931" s="187" t="s">
        <v>14133</v>
      </c>
      <c r="E1931" s="187" t="s">
        <v>14183</v>
      </c>
      <c r="F1931" s="194" t="s">
        <v>14195</v>
      </c>
      <c r="G1931" s="189">
        <v>400</v>
      </c>
      <c r="H1931" s="123">
        <v>0</v>
      </c>
      <c r="I1931" s="122">
        <v>73.486</v>
      </c>
    </row>
    <row r="1932" s="134" customFormat="1" spans="1:9">
      <c r="A1932" s="180">
        <v>1931</v>
      </c>
      <c r="B1932" s="127" t="s">
        <v>12201</v>
      </c>
      <c r="C1932" s="180" t="s">
        <v>14132</v>
      </c>
      <c r="D1932" s="187" t="s">
        <v>14133</v>
      </c>
      <c r="E1932" s="187" t="s">
        <v>14183</v>
      </c>
      <c r="F1932" s="194" t="s">
        <v>14196</v>
      </c>
      <c r="G1932" s="189">
        <v>200</v>
      </c>
      <c r="H1932" s="123">
        <v>0</v>
      </c>
      <c r="I1932" s="122">
        <v>73.5</v>
      </c>
    </row>
    <row r="1933" s="134" customFormat="1" spans="1:9">
      <c r="A1933" s="180">
        <v>1932</v>
      </c>
      <c r="B1933" s="127" t="s">
        <v>12201</v>
      </c>
      <c r="C1933" s="180" t="s">
        <v>14132</v>
      </c>
      <c r="D1933" s="187" t="s">
        <v>14133</v>
      </c>
      <c r="E1933" s="187" t="s">
        <v>14183</v>
      </c>
      <c r="F1933" s="194" t="s">
        <v>14197</v>
      </c>
      <c r="G1933" s="189">
        <v>200</v>
      </c>
      <c r="H1933" s="123">
        <v>0</v>
      </c>
      <c r="I1933" s="122">
        <v>73.6</v>
      </c>
    </row>
    <row r="1934" s="134" customFormat="1" spans="1:9">
      <c r="A1934" s="180">
        <v>1933</v>
      </c>
      <c r="B1934" s="127" t="s">
        <v>12201</v>
      </c>
      <c r="C1934" s="180" t="s">
        <v>14132</v>
      </c>
      <c r="D1934" s="187" t="s">
        <v>14133</v>
      </c>
      <c r="E1934" s="187" t="s">
        <v>14183</v>
      </c>
      <c r="F1934" s="194" t="s">
        <v>14198</v>
      </c>
      <c r="G1934" s="189">
        <v>200</v>
      </c>
      <c r="H1934" s="123">
        <v>0</v>
      </c>
      <c r="I1934" s="122">
        <v>73.64</v>
      </c>
    </row>
    <row r="1935" s="134" customFormat="1" spans="1:9">
      <c r="A1935" s="180">
        <v>1934</v>
      </c>
      <c r="B1935" s="127" t="s">
        <v>12201</v>
      </c>
      <c r="C1935" s="180" t="s">
        <v>14132</v>
      </c>
      <c r="D1935" s="187" t="s">
        <v>14133</v>
      </c>
      <c r="E1935" s="187" t="s">
        <v>14183</v>
      </c>
      <c r="F1935" s="195" t="s">
        <v>14199</v>
      </c>
      <c r="G1935" s="189">
        <v>200</v>
      </c>
      <c r="H1935" s="123">
        <v>0</v>
      </c>
      <c r="I1935" s="122">
        <v>73.916</v>
      </c>
    </row>
    <row r="1936" s="134" customFormat="1" spans="1:9">
      <c r="A1936" s="180">
        <v>1935</v>
      </c>
      <c r="B1936" s="127" t="s">
        <v>12201</v>
      </c>
      <c r="C1936" s="180" t="s">
        <v>14132</v>
      </c>
      <c r="D1936" s="187" t="s">
        <v>14133</v>
      </c>
      <c r="E1936" s="187" t="s">
        <v>14183</v>
      </c>
      <c r="F1936" s="195" t="s">
        <v>14200</v>
      </c>
      <c r="G1936" s="189">
        <v>200</v>
      </c>
      <c r="H1936" s="123">
        <v>0</v>
      </c>
      <c r="I1936" s="122">
        <v>74.08</v>
      </c>
    </row>
    <row r="1937" s="134" customFormat="1" spans="1:9">
      <c r="A1937" s="180">
        <v>1936</v>
      </c>
      <c r="B1937" s="127" t="s">
        <v>12201</v>
      </c>
      <c r="C1937" s="180" t="s">
        <v>14132</v>
      </c>
      <c r="D1937" s="187" t="s">
        <v>14133</v>
      </c>
      <c r="E1937" s="187" t="s">
        <v>14183</v>
      </c>
      <c r="F1937" s="195" t="s">
        <v>14201</v>
      </c>
      <c r="G1937" s="189">
        <v>400</v>
      </c>
      <c r="H1937" s="123">
        <v>0</v>
      </c>
      <c r="I1937" s="122">
        <v>74.14</v>
      </c>
    </row>
    <row r="1938" s="134" customFormat="1" spans="1:9">
      <c r="A1938" s="180">
        <v>1937</v>
      </c>
      <c r="B1938" s="127" t="s">
        <v>12201</v>
      </c>
      <c r="C1938" s="180" t="s">
        <v>14132</v>
      </c>
      <c r="D1938" s="187" t="s">
        <v>14133</v>
      </c>
      <c r="E1938" s="187" t="s">
        <v>14183</v>
      </c>
      <c r="F1938" s="195" t="s">
        <v>14202</v>
      </c>
      <c r="G1938" s="189">
        <v>200</v>
      </c>
      <c r="H1938" s="123">
        <v>0</v>
      </c>
      <c r="I1938" s="122">
        <v>74.152</v>
      </c>
    </row>
    <row r="1939" s="134" customFormat="1" spans="1:9">
      <c r="A1939" s="180">
        <v>1938</v>
      </c>
      <c r="B1939" s="127" t="s">
        <v>12201</v>
      </c>
      <c r="C1939" s="180" t="s">
        <v>14132</v>
      </c>
      <c r="D1939" s="187" t="s">
        <v>14133</v>
      </c>
      <c r="E1939" s="187" t="s">
        <v>14183</v>
      </c>
      <c r="F1939" s="195" t="s">
        <v>14203</v>
      </c>
      <c r="G1939" s="189">
        <v>100</v>
      </c>
      <c r="H1939" s="123">
        <v>0</v>
      </c>
      <c r="I1939" s="122">
        <v>74.549</v>
      </c>
    </row>
    <row r="1940" s="134" customFormat="1" spans="1:9">
      <c r="A1940" s="180">
        <v>1939</v>
      </c>
      <c r="B1940" s="127" t="s">
        <v>12201</v>
      </c>
      <c r="C1940" s="180" t="s">
        <v>14132</v>
      </c>
      <c r="D1940" s="187" t="s">
        <v>14133</v>
      </c>
      <c r="E1940" s="187" t="s">
        <v>14183</v>
      </c>
      <c r="F1940" s="195" t="s">
        <v>14204</v>
      </c>
      <c r="G1940" s="189">
        <v>100</v>
      </c>
      <c r="H1940" s="123">
        <v>0</v>
      </c>
      <c r="I1940" s="122">
        <v>74.55</v>
      </c>
    </row>
    <row r="1941" s="134" customFormat="1" spans="1:9">
      <c r="A1941" s="180">
        <v>1940</v>
      </c>
      <c r="B1941" s="127" t="s">
        <v>12201</v>
      </c>
      <c r="C1941" s="180" t="s">
        <v>14132</v>
      </c>
      <c r="D1941" s="187" t="s">
        <v>14133</v>
      </c>
      <c r="E1941" s="187" t="s">
        <v>14183</v>
      </c>
      <c r="F1941" s="195" t="s">
        <v>14205</v>
      </c>
      <c r="G1941" s="189">
        <v>200</v>
      </c>
      <c r="H1941" s="123">
        <v>0</v>
      </c>
      <c r="I1941" s="122">
        <v>75.782</v>
      </c>
    </row>
    <row r="1942" s="134" customFormat="1" spans="1:9">
      <c r="A1942" s="180">
        <v>1941</v>
      </c>
      <c r="B1942" s="127" t="s">
        <v>12201</v>
      </c>
      <c r="C1942" s="180" t="s">
        <v>14132</v>
      </c>
      <c r="D1942" s="187" t="s">
        <v>14133</v>
      </c>
      <c r="E1942" s="187" t="s">
        <v>14183</v>
      </c>
      <c r="F1942" s="195" t="s">
        <v>14206</v>
      </c>
      <c r="G1942" s="189">
        <v>200</v>
      </c>
      <c r="H1942" s="123">
        <v>0</v>
      </c>
      <c r="I1942" s="122">
        <v>76</v>
      </c>
    </row>
    <row r="1943" s="134" customFormat="1" spans="1:9">
      <c r="A1943" s="180">
        <v>1942</v>
      </c>
      <c r="B1943" s="127" t="s">
        <v>12201</v>
      </c>
      <c r="C1943" s="180" t="s">
        <v>14132</v>
      </c>
      <c r="D1943" s="187" t="s">
        <v>14133</v>
      </c>
      <c r="E1943" s="187" t="s">
        <v>14183</v>
      </c>
      <c r="F1943" s="195" t="s">
        <v>14207</v>
      </c>
      <c r="G1943" s="189">
        <v>400</v>
      </c>
      <c r="H1943" s="123">
        <v>0</v>
      </c>
      <c r="I1943" s="122">
        <v>76.084</v>
      </c>
    </row>
    <row r="1944" s="134" customFormat="1" spans="1:9">
      <c r="A1944" s="180">
        <v>1943</v>
      </c>
      <c r="B1944" s="127" t="s">
        <v>12201</v>
      </c>
      <c r="C1944" s="180" t="s">
        <v>14132</v>
      </c>
      <c r="D1944" s="187" t="s">
        <v>14133</v>
      </c>
      <c r="E1944" s="187" t="s">
        <v>14183</v>
      </c>
      <c r="F1944" s="195" t="s">
        <v>14208</v>
      </c>
      <c r="G1944" s="187">
        <v>100</v>
      </c>
      <c r="H1944" s="123">
        <v>0</v>
      </c>
      <c r="I1944" s="122">
        <v>76.608</v>
      </c>
    </row>
    <row r="1945" s="134" customFormat="1" spans="1:9">
      <c r="A1945" s="180">
        <v>1944</v>
      </c>
      <c r="B1945" s="127" t="s">
        <v>12201</v>
      </c>
      <c r="C1945" s="180" t="s">
        <v>14132</v>
      </c>
      <c r="D1945" s="187" t="s">
        <v>14133</v>
      </c>
      <c r="E1945" s="187" t="s">
        <v>14183</v>
      </c>
      <c r="F1945" s="195" t="s">
        <v>14209</v>
      </c>
      <c r="G1945" s="187">
        <v>200</v>
      </c>
      <c r="H1945" s="123">
        <v>0</v>
      </c>
      <c r="I1945" s="122">
        <v>76.648</v>
      </c>
    </row>
    <row r="1946" s="134" customFormat="1" spans="1:9">
      <c r="A1946" s="180">
        <v>1945</v>
      </c>
      <c r="B1946" s="127" t="s">
        <v>12201</v>
      </c>
      <c r="C1946" s="180" t="s">
        <v>14132</v>
      </c>
      <c r="D1946" s="187" t="s">
        <v>14133</v>
      </c>
      <c r="E1946" s="187" t="s">
        <v>14183</v>
      </c>
      <c r="F1946" s="195" t="s">
        <v>14210</v>
      </c>
      <c r="G1946" s="187">
        <v>100</v>
      </c>
      <c r="H1946" s="123">
        <v>0</v>
      </c>
      <c r="I1946" s="122">
        <v>77</v>
      </c>
    </row>
    <row r="1947" s="134" customFormat="1" spans="1:9">
      <c r="A1947" s="180">
        <v>1946</v>
      </c>
      <c r="B1947" s="127" t="s">
        <v>12201</v>
      </c>
      <c r="C1947" s="180" t="s">
        <v>14132</v>
      </c>
      <c r="D1947" s="187" t="s">
        <v>14133</v>
      </c>
      <c r="E1947" s="187" t="s">
        <v>14183</v>
      </c>
      <c r="F1947" s="195" t="s">
        <v>14211</v>
      </c>
      <c r="G1947" s="187">
        <v>100</v>
      </c>
      <c r="H1947" s="123">
        <v>0</v>
      </c>
      <c r="I1947" s="122">
        <v>0</v>
      </c>
    </row>
    <row r="1948" s="134" customFormat="1" spans="1:9">
      <c r="A1948" s="180">
        <v>1947</v>
      </c>
      <c r="B1948" s="127" t="s">
        <v>12201</v>
      </c>
      <c r="C1948" s="180" t="s">
        <v>14132</v>
      </c>
      <c r="D1948" s="187" t="s">
        <v>14133</v>
      </c>
      <c r="E1948" s="187" t="s">
        <v>14183</v>
      </c>
      <c r="F1948" s="195" t="s">
        <v>14212</v>
      </c>
      <c r="G1948" s="187">
        <v>100</v>
      </c>
      <c r="H1948" s="123">
        <v>0</v>
      </c>
      <c r="I1948" s="122">
        <v>0</v>
      </c>
    </row>
    <row r="1949" s="134" customFormat="1" spans="1:9">
      <c r="A1949" s="180">
        <v>1948</v>
      </c>
      <c r="B1949" s="127" t="s">
        <v>12201</v>
      </c>
      <c r="C1949" s="180" t="s">
        <v>14132</v>
      </c>
      <c r="D1949" s="187" t="s">
        <v>14133</v>
      </c>
      <c r="E1949" s="187" t="s">
        <v>14183</v>
      </c>
      <c r="F1949" s="195" t="s">
        <v>14213</v>
      </c>
      <c r="G1949" s="187">
        <v>100</v>
      </c>
      <c r="H1949" s="123">
        <v>0</v>
      </c>
      <c r="I1949" s="122">
        <v>77.53</v>
      </c>
    </row>
    <row r="1950" s="134" customFormat="1" spans="1:9">
      <c r="A1950" s="180">
        <v>1949</v>
      </c>
      <c r="B1950" s="127" t="s">
        <v>12201</v>
      </c>
      <c r="C1950" s="180" t="s">
        <v>14132</v>
      </c>
      <c r="D1950" s="187" t="s">
        <v>14133</v>
      </c>
      <c r="E1950" s="187" t="s">
        <v>14183</v>
      </c>
      <c r="F1950" s="195" t="s">
        <v>14214</v>
      </c>
      <c r="G1950" s="187">
        <v>200</v>
      </c>
      <c r="H1950" s="123">
        <v>0</v>
      </c>
      <c r="I1950" s="122">
        <v>77.724</v>
      </c>
    </row>
    <row r="1951" s="134" customFormat="1" spans="1:9">
      <c r="A1951" s="180">
        <v>1950</v>
      </c>
      <c r="B1951" s="127" t="s">
        <v>12201</v>
      </c>
      <c r="C1951" s="180" t="s">
        <v>14132</v>
      </c>
      <c r="D1951" s="187" t="s">
        <v>14133</v>
      </c>
      <c r="E1951" s="187" t="s">
        <v>14183</v>
      </c>
      <c r="F1951" s="195" t="s">
        <v>14215</v>
      </c>
      <c r="G1951" s="187">
        <v>100</v>
      </c>
      <c r="H1951" s="123">
        <v>0</v>
      </c>
      <c r="I1951" s="122">
        <v>77.87</v>
      </c>
    </row>
    <row r="1952" s="134" customFormat="1" spans="1:9">
      <c r="A1952" s="180">
        <v>1951</v>
      </c>
      <c r="B1952" s="127" t="s">
        <v>12201</v>
      </c>
      <c r="C1952" s="180" t="s">
        <v>14132</v>
      </c>
      <c r="D1952" s="187" t="s">
        <v>14133</v>
      </c>
      <c r="E1952" s="187" t="s">
        <v>14183</v>
      </c>
      <c r="F1952" s="195" t="s">
        <v>14216</v>
      </c>
      <c r="G1952" s="187">
        <v>200</v>
      </c>
      <c r="H1952" s="123">
        <v>0</v>
      </c>
      <c r="I1952" s="122">
        <v>78.264</v>
      </c>
    </row>
    <row r="1953" s="134" customFormat="1" spans="1:9">
      <c r="A1953" s="180">
        <v>1952</v>
      </c>
      <c r="B1953" s="127" t="s">
        <v>12201</v>
      </c>
      <c r="C1953" s="180" t="s">
        <v>14132</v>
      </c>
      <c r="D1953" s="187" t="s">
        <v>14133</v>
      </c>
      <c r="E1953" s="187" t="s">
        <v>14183</v>
      </c>
      <c r="F1953" s="195" t="s">
        <v>14217</v>
      </c>
      <c r="G1953" s="187">
        <v>100</v>
      </c>
      <c r="H1953" s="123">
        <v>0</v>
      </c>
      <c r="I1953" s="122">
        <v>78.27</v>
      </c>
    </row>
    <row r="1954" s="134" customFormat="1" spans="1:9">
      <c r="A1954" s="180">
        <v>1953</v>
      </c>
      <c r="B1954" s="127" t="s">
        <v>12201</v>
      </c>
      <c r="C1954" s="180" t="s">
        <v>14132</v>
      </c>
      <c r="D1954" s="187" t="s">
        <v>14133</v>
      </c>
      <c r="E1954" s="187" t="s">
        <v>14183</v>
      </c>
      <c r="F1954" s="195" t="s">
        <v>14218</v>
      </c>
      <c r="G1954" s="189">
        <v>200</v>
      </c>
      <c r="H1954" s="123">
        <v>0</v>
      </c>
      <c r="I1954" s="122">
        <v>78.4</v>
      </c>
    </row>
    <row r="1955" s="134" customFormat="1" spans="1:9">
      <c r="A1955" s="180">
        <v>1954</v>
      </c>
      <c r="B1955" s="127" t="s">
        <v>12201</v>
      </c>
      <c r="C1955" s="180" t="s">
        <v>14132</v>
      </c>
      <c r="D1955" s="187" t="s">
        <v>14133</v>
      </c>
      <c r="E1955" s="187" t="s">
        <v>14183</v>
      </c>
      <c r="F1955" s="195" t="s">
        <v>14219</v>
      </c>
      <c r="G1955" s="189">
        <v>200</v>
      </c>
      <c r="H1955" s="123">
        <v>0</v>
      </c>
      <c r="I1955" s="122">
        <v>78.64</v>
      </c>
    </row>
    <row r="1956" s="134" customFormat="1" spans="1:9">
      <c r="A1956" s="180">
        <v>1955</v>
      </c>
      <c r="B1956" s="127" t="s">
        <v>12201</v>
      </c>
      <c r="C1956" s="180" t="s">
        <v>14132</v>
      </c>
      <c r="D1956" s="187" t="s">
        <v>14133</v>
      </c>
      <c r="E1956" s="187" t="s">
        <v>14183</v>
      </c>
      <c r="F1956" s="195" t="s">
        <v>13347</v>
      </c>
      <c r="G1956" s="189">
        <v>200</v>
      </c>
      <c r="H1956" s="123">
        <v>0</v>
      </c>
      <c r="I1956" s="122">
        <v>0</v>
      </c>
    </row>
    <row r="1957" s="134" customFormat="1" spans="1:9">
      <c r="A1957" s="180">
        <v>1956</v>
      </c>
      <c r="B1957" s="127" t="s">
        <v>12201</v>
      </c>
      <c r="C1957" s="180" t="s">
        <v>14132</v>
      </c>
      <c r="D1957" s="187" t="s">
        <v>14133</v>
      </c>
      <c r="E1957" s="187" t="s">
        <v>14220</v>
      </c>
      <c r="F1957" s="195" t="s">
        <v>14221</v>
      </c>
      <c r="G1957" s="189">
        <v>200</v>
      </c>
      <c r="H1957" s="123">
        <v>0</v>
      </c>
      <c r="I1957" s="122">
        <v>67.466</v>
      </c>
    </row>
    <row r="1958" s="134" customFormat="1" spans="1:9">
      <c r="A1958" s="180">
        <v>1957</v>
      </c>
      <c r="B1958" s="127" t="s">
        <v>12201</v>
      </c>
      <c r="C1958" s="180" t="s">
        <v>14132</v>
      </c>
      <c r="D1958" s="187" t="s">
        <v>14133</v>
      </c>
      <c r="E1958" s="187" t="s">
        <v>14220</v>
      </c>
      <c r="F1958" s="195" t="s">
        <v>14222</v>
      </c>
      <c r="G1958" s="189">
        <v>200</v>
      </c>
      <c r="H1958" s="123">
        <v>0</v>
      </c>
      <c r="I1958" s="122">
        <v>67.6</v>
      </c>
    </row>
    <row r="1959" s="134" customFormat="1" spans="1:9">
      <c r="A1959" s="180">
        <v>1958</v>
      </c>
      <c r="B1959" s="127" t="s">
        <v>12201</v>
      </c>
      <c r="C1959" s="180" t="s">
        <v>14132</v>
      </c>
      <c r="D1959" s="187" t="s">
        <v>14133</v>
      </c>
      <c r="E1959" s="187" t="s">
        <v>14220</v>
      </c>
      <c r="F1959" s="195" t="s">
        <v>14223</v>
      </c>
      <c r="G1959" s="189">
        <v>100</v>
      </c>
      <c r="H1959" s="123">
        <v>0</v>
      </c>
      <c r="I1959" s="122">
        <v>68.72</v>
      </c>
    </row>
    <row r="1960" s="134" customFormat="1" spans="1:9">
      <c r="A1960" s="180">
        <v>1959</v>
      </c>
      <c r="B1960" s="127" t="s">
        <v>12201</v>
      </c>
      <c r="C1960" s="180" t="s">
        <v>14132</v>
      </c>
      <c r="D1960" s="187" t="s">
        <v>14133</v>
      </c>
      <c r="E1960" s="187" t="s">
        <v>14220</v>
      </c>
      <c r="F1960" s="195" t="s">
        <v>14224</v>
      </c>
      <c r="G1960" s="189">
        <v>200</v>
      </c>
      <c r="H1960" s="123">
        <v>0</v>
      </c>
      <c r="I1960" s="122">
        <v>69</v>
      </c>
    </row>
    <row r="1961" s="134" customFormat="1" spans="1:9">
      <c r="A1961" s="180">
        <v>1960</v>
      </c>
      <c r="B1961" s="127" t="s">
        <v>12201</v>
      </c>
      <c r="C1961" s="180" t="s">
        <v>14132</v>
      </c>
      <c r="D1961" s="187" t="s">
        <v>14133</v>
      </c>
      <c r="E1961" s="187" t="s">
        <v>14220</v>
      </c>
      <c r="F1961" s="195" t="s">
        <v>14225</v>
      </c>
      <c r="G1961" s="189">
        <v>100</v>
      </c>
      <c r="H1961" s="123">
        <v>0</v>
      </c>
      <c r="I1961" s="122">
        <v>69.04</v>
      </c>
    </row>
    <row r="1962" s="134" customFormat="1" spans="1:9">
      <c r="A1962" s="180">
        <v>1961</v>
      </c>
      <c r="B1962" s="127" t="s">
        <v>12201</v>
      </c>
      <c r="C1962" s="180" t="s">
        <v>14132</v>
      </c>
      <c r="D1962" s="187" t="s">
        <v>14133</v>
      </c>
      <c r="E1962" s="187" t="s">
        <v>14220</v>
      </c>
      <c r="F1962" s="195" t="s">
        <v>14226</v>
      </c>
      <c r="G1962" s="189">
        <v>200</v>
      </c>
      <c r="H1962" s="123">
        <v>0</v>
      </c>
      <c r="I1962" s="122">
        <v>69.2</v>
      </c>
    </row>
    <row r="1963" s="134" customFormat="1" spans="1:9">
      <c r="A1963" s="180">
        <v>1962</v>
      </c>
      <c r="B1963" s="127" t="s">
        <v>12201</v>
      </c>
      <c r="C1963" s="180" t="s">
        <v>14132</v>
      </c>
      <c r="D1963" s="187" t="s">
        <v>14133</v>
      </c>
      <c r="E1963" s="187" t="s">
        <v>14220</v>
      </c>
      <c r="F1963" s="195" t="s">
        <v>14227</v>
      </c>
      <c r="G1963" s="189">
        <v>200</v>
      </c>
      <c r="H1963" s="123">
        <v>0</v>
      </c>
      <c r="I1963" s="122">
        <v>69.3</v>
      </c>
    </row>
    <row r="1964" s="134" customFormat="1" spans="1:9">
      <c r="A1964" s="180">
        <v>1963</v>
      </c>
      <c r="B1964" s="127" t="s">
        <v>12201</v>
      </c>
      <c r="C1964" s="180" t="s">
        <v>14132</v>
      </c>
      <c r="D1964" s="187" t="s">
        <v>14133</v>
      </c>
      <c r="E1964" s="187" t="s">
        <v>14220</v>
      </c>
      <c r="F1964" s="195" t="s">
        <v>14228</v>
      </c>
      <c r="G1964" s="189">
        <v>200</v>
      </c>
      <c r="H1964" s="123">
        <v>0</v>
      </c>
      <c r="I1964" s="122">
        <v>69.301</v>
      </c>
    </row>
    <row r="1965" s="134" customFormat="1" spans="1:9">
      <c r="A1965" s="180">
        <v>1964</v>
      </c>
      <c r="B1965" s="127" t="s">
        <v>12201</v>
      </c>
      <c r="C1965" s="180" t="s">
        <v>14132</v>
      </c>
      <c r="D1965" s="187" t="s">
        <v>14133</v>
      </c>
      <c r="E1965" s="187" t="s">
        <v>14220</v>
      </c>
      <c r="F1965" s="195" t="s">
        <v>14229</v>
      </c>
      <c r="G1965" s="189">
        <v>200</v>
      </c>
      <c r="H1965" s="123">
        <v>0</v>
      </c>
      <c r="I1965" s="122">
        <v>69.368</v>
      </c>
    </row>
    <row r="1966" s="134" customFormat="1" spans="1:9">
      <c r="A1966" s="180">
        <v>1965</v>
      </c>
      <c r="B1966" s="127" t="s">
        <v>12201</v>
      </c>
      <c r="C1966" s="180" t="s">
        <v>14132</v>
      </c>
      <c r="D1966" s="187" t="s">
        <v>14133</v>
      </c>
      <c r="E1966" s="187" t="s">
        <v>14220</v>
      </c>
      <c r="F1966" s="195" t="s">
        <v>14230</v>
      </c>
      <c r="G1966" s="189">
        <v>200</v>
      </c>
      <c r="H1966" s="123">
        <v>0</v>
      </c>
      <c r="I1966" s="122">
        <v>70.363</v>
      </c>
    </row>
    <row r="1967" s="134" customFormat="1" ht="14.25" spans="1:9">
      <c r="A1967" s="180">
        <v>1966</v>
      </c>
      <c r="B1967" s="127" t="s">
        <v>12201</v>
      </c>
      <c r="C1967" s="180" t="s">
        <v>14132</v>
      </c>
      <c r="D1967" s="187" t="s">
        <v>14133</v>
      </c>
      <c r="E1967" s="196" t="s">
        <v>14231</v>
      </c>
      <c r="F1967" s="194" t="s">
        <v>3933</v>
      </c>
      <c r="G1967" s="189">
        <v>200</v>
      </c>
      <c r="H1967" s="123">
        <v>0</v>
      </c>
      <c r="I1967" s="122">
        <v>70.42</v>
      </c>
    </row>
    <row r="1968" s="134" customFormat="1" spans="1:9">
      <c r="A1968" s="180">
        <v>1967</v>
      </c>
      <c r="B1968" s="127" t="s">
        <v>12201</v>
      </c>
      <c r="C1968" s="180" t="s">
        <v>14132</v>
      </c>
      <c r="D1968" s="187" t="s">
        <v>14133</v>
      </c>
      <c r="E1968" s="187" t="s">
        <v>14231</v>
      </c>
      <c r="F1968" s="194" t="s">
        <v>14232</v>
      </c>
      <c r="G1968" s="189">
        <v>200</v>
      </c>
      <c r="H1968" s="123">
        <v>0</v>
      </c>
      <c r="I1968" s="122">
        <v>70.688</v>
      </c>
    </row>
    <row r="1969" s="134" customFormat="1" spans="1:9">
      <c r="A1969" s="180">
        <v>1968</v>
      </c>
      <c r="B1969" s="127" t="s">
        <v>12201</v>
      </c>
      <c r="C1969" s="180" t="s">
        <v>14132</v>
      </c>
      <c r="D1969" s="187" t="s">
        <v>14133</v>
      </c>
      <c r="E1969" s="187" t="s">
        <v>14231</v>
      </c>
      <c r="F1969" s="194" t="s">
        <v>14233</v>
      </c>
      <c r="G1969" s="189">
        <v>160</v>
      </c>
      <c r="H1969" s="123">
        <v>0</v>
      </c>
      <c r="I1969" s="122">
        <v>71.32</v>
      </c>
    </row>
    <row r="1970" s="134" customFormat="1" spans="1:9">
      <c r="A1970" s="180">
        <v>1969</v>
      </c>
      <c r="B1970" s="127" t="s">
        <v>12201</v>
      </c>
      <c r="C1970" s="180" t="s">
        <v>14132</v>
      </c>
      <c r="D1970" s="187" t="s">
        <v>14133</v>
      </c>
      <c r="E1970" s="187" t="s">
        <v>14231</v>
      </c>
      <c r="F1970" s="194" t="s">
        <v>14234</v>
      </c>
      <c r="G1970" s="189">
        <v>200</v>
      </c>
      <c r="H1970" s="123">
        <v>0</v>
      </c>
      <c r="I1970" s="122">
        <v>71.34</v>
      </c>
    </row>
    <row r="1971" s="134" customFormat="1" spans="1:9">
      <c r="A1971" s="180">
        <v>1970</v>
      </c>
      <c r="B1971" s="127" t="s">
        <v>12201</v>
      </c>
      <c r="C1971" s="180" t="s">
        <v>14132</v>
      </c>
      <c r="D1971" s="187" t="s">
        <v>14133</v>
      </c>
      <c r="E1971" s="187" t="s">
        <v>14231</v>
      </c>
      <c r="F1971" s="194" t="s">
        <v>14235</v>
      </c>
      <c r="G1971" s="189">
        <v>400</v>
      </c>
      <c r="H1971" s="123">
        <v>0</v>
      </c>
      <c r="I1971" s="122">
        <v>71.35</v>
      </c>
    </row>
    <row r="1972" s="134" customFormat="1" spans="1:9">
      <c r="A1972" s="180">
        <v>1971</v>
      </c>
      <c r="B1972" s="127" t="s">
        <v>12201</v>
      </c>
      <c r="C1972" s="180" t="s">
        <v>14132</v>
      </c>
      <c r="D1972" s="187" t="s">
        <v>14133</v>
      </c>
      <c r="E1972" s="187" t="s">
        <v>14231</v>
      </c>
      <c r="F1972" s="194" t="s">
        <v>14236</v>
      </c>
      <c r="G1972" s="189">
        <v>200</v>
      </c>
      <c r="H1972" s="123">
        <v>0</v>
      </c>
      <c r="I1972" s="122">
        <v>71.44</v>
      </c>
    </row>
    <row r="1973" s="134" customFormat="1" spans="1:9">
      <c r="A1973" s="180">
        <v>1972</v>
      </c>
      <c r="B1973" s="127" t="s">
        <v>12201</v>
      </c>
      <c r="C1973" s="180" t="s">
        <v>14132</v>
      </c>
      <c r="D1973" s="187" t="s">
        <v>14133</v>
      </c>
      <c r="E1973" s="187" t="s">
        <v>14231</v>
      </c>
      <c r="F1973" s="194" t="s">
        <v>14237</v>
      </c>
      <c r="G1973" s="189">
        <v>200</v>
      </c>
      <c r="H1973" s="123">
        <v>0</v>
      </c>
      <c r="I1973" s="122">
        <v>71.889</v>
      </c>
    </row>
    <row r="1974" s="134" customFormat="1" spans="1:9">
      <c r="A1974" s="180">
        <v>1973</v>
      </c>
      <c r="B1974" s="127" t="s">
        <v>12201</v>
      </c>
      <c r="C1974" s="180" t="s">
        <v>14132</v>
      </c>
      <c r="D1974" s="187" t="s">
        <v>14133</v>
      </c>
      <c r="E1974" s="187" t="s">
        <v>14231</v>
      </c>
      <c r="F1974" s="194" t="s">
        <v>14238</v>
      </c>
      <c r="G1974" s="189">
        <v>200</v>
      </c>
      <c r="H1974" s="123">
        <v>0</v>
      </c>
      <c r="I1974" s="122">
        <v>72.116</v>
      </c>
    </row>
    <row r="1975" s="134" customFormat="1" spans="1:9">
      <c r="A1975" s="180">
        <v>1974</v>
      </c>
      <c r="B1975" s="127" t="s">
        <v>12201</v>
      </c>
      <c r="C1975" s="180" t="s">
        <v>14132</v>
      </c>
      <c r="D1975" s="187" t="s">
        <v>14133</v>
      </c>
      <c r="E1975" s="187" t="s">
        <v>14231</v>
      </c>
      <c r="F1975" s="194" t="s">
        <v>14239</v>
      </c>
      <c r="G1975" s="189">
        <v>160</v>
      </c>
      <c r="H1975" s="123">
        <v>0</v>
      </c>
      <c r="I1975" s="122">
        <v>72.26</v>
      </c>
    </row>
    <row r="1976" s="134" customFormat="1" spans="1:9">
      <c r="A1976" s="180">
        <v>1975</v>
      </c>
      <c r="B1976" s="127" t="s">
        <v>12201</v>
      </c>
      <c r="C1976" s="180" t="s">
        <v>14132</v>
      </c>
      <c r="D1976" s="187" t="s">
        <v>14133</v>
      </c>
      <c r="E1976" s="187" t="s">
        <v>14231</v>
      </c>
      <c r="F1976" s="195" t="s">
        <v>14240</v>
      </c>
      <c r="G1976" s="189">
        <v>200</v>
      </c>
      <c r="H1976" s="123">
        <v>0</v>
      </c>
      <c r="I1976" s="122">
        <v>72.706</v>
      </c>
    </row>
    <row r="1977" s="134" customFormat="1" spans="1:9">
      <c r="A1977" s="180">
        <v>1976</v>
      </c>
      <c r="B1977" s="127" t="s">
        <v>12201</v>
      </c>
      <c r="C1977" s="180" t="s">
        <v>14132</v>
      </c>
      <c r="D1977" s="187" t="s">
        <v>14133</v>
      </c>
      <c r="E1977" s="187" t="s">
        <v>14231</v>
      </c>
      <c r="F1977" s="195" t="s">
        <v>14241</v>
      </c>
      <c r="G1977" s="189">
        <v>50</v>
      </c>
      <c r="H1977" s="123">
        <v>0</v>
      </c>
      <c r="I1977" s="122">
        <v>0</v>
      </c>
    </row>
    <row r="1978" s="134" customFormat="1" spans="1:9">
      <c r="A1978" s="180">
        <v>1977</v>
      </c>
      <c r="B1978" s="127" t="s">
        <v>12201</v>
      </c>
      <c r="C1978" s="180" t="s">
        <v>14132</v>
      </c>
      <c r="D1978" s="187" t="s">
        <v>14133</v>
      </c>
      <c r="E1978" s="187" t="s">
        <v>14231</v>
      </c>
      <c r="F1978" s="195" t="s">
        <v>14242</v>
      </c>
      <c r="G1978" s="189">
        <v>100</v>
      </c>
      <c r="H1978" s="123">
        <v>0</v>
      </c>
      <c r="I1978" s="122">
        <v>28.89</v>
      </c>
    </row>
    <row r="1979" s="134" customFormat="1" spans="1:9">
      <c r="A1979" s="180">
        <v>1978</v>
      </c>
      <c r="B1979" s="127" t="s">
        <v>12201</v>
      </c>
      <c r="C1979" s="180" t="s">
        <v>14132</v>
      </c>
      <c r="D1979" s="187" t="s">
        <v>14133</v>
      </c>
      <c r="E1979" s="187" t="s">
        <v>14231</v>
      </c>
      <c r="F1979" s="195" t="s">
        <v>14243</v>
      </c>
      <c r="G1979" s="189">
        <v>100</v>
      </c>
      <c r="H1979" s="123">
        <v>0</v>
      </c>
      <c r="I1979" s="122">
        <v>33</v>
      </c>
    </row>
    <row r="1980" s="134" customFormat="1" spans="1:9">
      <c r="A1980" s="180">
        <v>1979</v>
      </c>
      <c r="B1980" s="127" t="s">
        <v>12201</v>
      </c>
      <c r="C1980" s="180" t="s">
        <v>14132</v>
      </c>
      <c r="D1980" s="187" t="s">
        <v>14133</v>
      </c>
      <c r="E1980" s="187" t="s">
        <v>14231</v>
      </c>
      <c r="F1980" s="195" t="s">
        <v>14244</v>
      </c>
      <c r="G1980" s="189">
        <v>200</v>
      </c>
      <c r="H1980" s="123">
        <v>0</v>
      </c>
      <c r="I1980" s="122">
        <v>33.4</v>
      </c>
    </row>
    <row r="1981" s="134" customFormat="1" spans="1:9">
      <c r="A1981" s="180">
        <v>1980</v>
      </c>
      <c r="B1981" s="127" t="s">
        <v>12201</v>
      </c>
      <c r="C1981" s="180" t="s">
        <v>14132</v>
      </c>
      <c r="D1981" s="187" t="s">
        <v>14133</v>
      </c>
      <c r="E1981" s="187" t="s">
        <v>14231</v>
      </c>
      <c r="F1981" s="195" t="s">
        <v>14245</v>
      </c>
      <c r="G1981" s="189">
        <v>100</v>
      </c>
      <c r="H1981" s="123">
        <v>0</v>
      </c>
      <c r="I1981" s="122">
        <v>34.03</v>
      </c>
    </row>
    <row r="1982" s="134" customFormat="1" spans="1:9">
      <c r="A1982" s="180">
        <v>1981</v>
      </c>
      <c r="B1982" s="127" t="s">
        <v>12201</v>
      </c>
      <c r="C1982" s="180" t="s">
        <v>14132</v>
      </c>
      <c r="D1982" s="187" t="s">
        <v>14133</v>
      </c>
      <c r="E1982" s="187" t="s">
        <v>14231</v>
      </c>
      <c r="F1982" s="195" t="s">
        <v>14246</v>
      </c>
      <c r="G1982" s="189">
        <v>200</v>
      </c>
      <c r="H1982" s="123">
        <v>0</v>
      </c>
      <c r="I1982" s="122">
        <v>0</v>
      </c>
    </row>
    <row r="1983" s="134" customFormat="1" spans="1:9">
      <c r="A1983" s="180">
        <v>1982</v>
      </c>
      <c r="B1983" s="127" t="s">
        <v>12201</v>
      </c>
      <c r="C1983" s="180" t="s">
        <v>14132</v>
      </c>
      <c r="D1983" s="187" t="s">
        <v>14133</v>
      </c>
      <c r="E1983" s="187" t="s">
        <v>14231</v>
      </c>
      <c r="F1983" s="195" t="s">
        <v>14247</v>
      </c>
      <c r="G1983" s="189">
        <v>200</v>
      </c>
      <c r="H1983" s="123">
        <v>0</v>
      </c>
      <c r="I1983" s="122">
        <v>34.68</v>
      </c>
    </row>
    <row r="1984" s="134" customFormat="1" spans="1:9">
      <c r="A1984" s="180">
        <v>1983</v>
      </c>
      <c r="B1984" s="127" t="s">
        <v>12201</v>
      </c>
      <c r="C1984" s="180" t="s">
        <v>14132</v>
      </c>
      <c r="D1984" s="187" t="s">
        <v>14133</v>
      </c>
      <c r="E1984" s="187" t="s">
        <v>14231</v>
      </c>
      <c r="F1984" s="195" t="s">
        <v>14248</v>
      </c>
      <c r="G1984" s="189">
        <v>630</v>
      </c>
      <c r="H1984" s="123">
        <v>0</v>
      </c>
      <c r="I1984" s="122">
        <v>35</v>
      </c>
    </row>
    <row r="1985" s="134" customFormat="1" spans="1:9">
      <c r="A1985" s="180">
        <v>1984</v>
      </c>
      <c r="B1985" s="127" t="s">
        <v>12201</v>
      </c>
      <c r="C1985" s="180" t="s">
        <v>14132</v>
      </c>
      <c r="D1985" s="187" t="s">
        <v>14133</v>
      </c>
      <c r="E1985" s="187" t="s">
        <v>14231</v>
      </c>
      <c r="F1985" s="195" t="s">
        <v>14249</v>
      </c>
      <c r="G1985" s="189">
        <v>315</v>
      </c>
      <c r="H1985" s="123">
        <v>0</v>
      </c>
      <c r="I1985" s="122">
        <v>73.64</v>
      </c>
    </row>
    <row r="1986" s="134" customFormat="1" spans="1:9">
      <c r="A1986" s="180">
        <v>1985</v>
      </c>
      <c r="B1986" s="127" t="s">
        <v>12201</v>
      </c>
      <c r="C1986" s="180" t="s">
        <v>14132</v>
      </c>
      <c r="D1986" s="187" t="s">
        <v>14133</v>
      </c>
      <c r="E1986" s="187" t="s">
        <v>14231</v>
      </c>
      <c r="F1986" s="195" t="s">
        <v>14250</v>
      </c>
      <c r="G1986" s="189">
        <v>400</v>
      </c>
      <c r="H1986" s="123">
        <v>0</v>
      </c>
      <c r="I1986" s="122">
        <v>73.916</v>
      </c>
    </row>
    <row r="1987" s="134" customFormat="1" spans="1:9">
      <c r="A1987" s="180">
        <v>1986</v>
      </c>
      <c r="B1987" s="127" t="s">
        <v>12201</v>
      </c>
      <c r="C1987" s="180" t="s">
        <v>14132</v>
      </c>
      <c r="D1987" s="187" t="s">
        <v>14133</v>
      </c>
      <c r="E1987" s="187" t="s">
        <v>14231</v>
      </c>
      <c r="F1987" s="195" t="s">
        <v>14251</v>
      </c>
      <c r="G1987" s="189">
        <v>200</v>
      </c>
      <c r="H1987" s="123">
        <v>0</v>
      </c>
      <c r="I1987" s="122">
        <v>74.08</v>
      </c>
    </row>
    <row r="1988" s="134" customFormat="1" spans="1:9">
      <c r="A1988" s="180">
        <v>1987</v>
      </c>
      <c r="B1988" s="127" t="s">
        <v>12201</v>
      </c>
      <c r="C1988" s="180" t="s">
        <v>14132</v>
      </c>
      <c r="D1988" s="187" t="s">
        <v>14133</v>
      </c>
      <c r="E1988" s="187" t="s">
        <v>14231</v>
      </c>
      <c r="F1988" s="195" t="s">
        <v>14252</v>
      </c>
      <c r="G1988" s="189">
        <v>200</v>
      </c>
      <c r="H1988" s="123">
        <v>0</v>
      </c>
      <c r="I1988" s="122">
        <v>74.14</v>
      </c>
    </row>
    <row r="1989" s="134" customFormat="1" spans="1:9">
      <c r="A1989" s="180">
        <v>1988</v>
      </c>
      <c r="B1989" s="127" t="s">
        <v>12201</v>
      </c>
      <c r="C1989" s="180" t="s">
        <v>14132</v>
      </c>
      <c r="D1989" s="187" t="s">
        <v>14133</v>
      </c>
      <c r="E1989" s="187" t="s">
        <v>14231</v>
      </c>
      <c r="F1989" s="195" t="s">
        <v>14253</v>
      </c>
      <c r="G1989" s="189">
        <v>200</v>
      </c>
      <c r="H1989" s="123">
        <v>0</v>
      </c>
      <c r="I1989" s="122">
        <v>74.152</v>
      </c>
    </row>
    <row r="1990" s="134" customFormat="1" spans="1:9">
      <c r="A1990" s="180">
        <v>1989</v>
      </c>
      <c r="B1990" s="127" t="s">
        <v>12201</v>
      </c>
      <c r="C1990" s="180" t="s">
        <v>14132</v>
      </c>
      <c r="D1990" s="187" t="s">
        <v>14133</v>
      </c>
      <c r="E1990" s="187" t="s">
        <v>14231</v>
      </c>
      <c r="F1990" s="195" t="s">
        <v>14254</v>
      </c>
      <c r="G1990" s="189">
        <v>400</v>
      </c>
      <c r="H1990" s="123">
        <v>0</v>
      </c>
      <c r="I1990" s="122">
        <v>74.549</v>
      </c>
    </row>
    <row r="1991" s="134" customFormat="1" spans="1:9">
      <c r="A1991" s="180">
        <v>1990</v>
      </c>
      <c r="B1991" s="127" t="s">
        <v>12201</v>
      </c>
      <c r="C1991" s="180" t="s">
        <v>14132</v>
      </c>
      <c r="D1991" s="187" t="s">
        <v>14133</v>
      </c>
      <c r="E1991" s="187" t="s">
        <v>14231</v>
      </c>
      <c r="F1991" s="195" t="s">
        <v>14255</v>
      </c>
      <c r="G1991" s="189">
        <v>200</v>
      </c>
      <c r="H1991" s="123">
        <v>0</v>
      </c>
      <c r="I1991" s="122">
        <v>74.55</v>
      </c>
    </row>
    <row r="1992" s="134" customFormat="1" spans="1:9">
      <c r="A1992" s="180">
        <v>1991</v>
      </c>
      <c r="B1992" s="127" t="s">
        <v>12201</v>
      </c>
      <c r="C1992" s="180" t="s">
        <v>14132</v>
      </c>
      <c r="D1992" s="187" t="s">
        <v>14133</v>
      </c>
      <c r="E1992" s="187" t="s">
        <v>14231</v>
      </c>
      <c r="F1992" s="195" t="s">
        <v>14256</v>
      </c>
      <c r="G1992" s="189">
        <v>200</v>
      </c>
      <c r="H1992" s="123">
        <v>0</v>
      </c>
      <c r="I1992" s="122">
        <v>75.782</v>
      </c>
    </row>
    <row r="1993" s="134" customFormat="1" spans="1:9">
      <c r="A1993" s="180">
        <v>1992</v>
      </c>
      <c r="B1993" s="127" t="s">
        <v>12201</v>
      </c>
      <c r="C1993" s="180" t="s">
        <v>14132</v>
      </c>
      <c r="D1993" s="187" t="s">
        <v>14133</v>
      </c>
      <c r="E1993" s="187" t="s">
        <v>14231</v>
      </c>
      <c r="F1993" s="195" t="s">
        <v>14257</v>
      </c>
      <c r="G1993" s="189">
        <v>200</v>
      </c>
      <c r="H1993" s="123">
        <v>0</v>
      </c>
      <c r="I1993" s="122">
        <v>76</v>
      </c>
    </row>
    <row r="1994" s="134" customFormat="1" spans="1:9">
      <c r="A1994" s="180">
        <v>1993</v>
      </c>
      <c r="B1994" s="127" t="s">
        <v>12201</v>
      </c>
      <c r="C1994" s="180" t="s">
        <v>14132</v>
      </c>
      <c r="D1994" s="187" t="s">
        <v>14133</v>
      </c>
      <c r="E1994" s="187" t="s">
        <v>14231</v>
      </c>
      <c r="F1994" s="195" t="s">
        <v>14258</v>
      </c>
      <c r="G1994" s="189">
        <v>200</v>
      </c>
      <c r="H1994" s="123">
        <v>0</v>
      </c>
      <c r="I1994" s="122">
        <v>76.084</v>
      </c>
    </row>
    <row r="1995" s="134" customFormat="1" spans="1:9">
      <c r="A1995" s="180">
        <v>1994</v>
      </c>
      <c r="B1995" s="127" t="s">
        <v>12201</v>
      </c>
      <c r="C1995" s="180" t="s">
        <v>14132</v>
      </c>
      <c r="D1995" s="187" t="s">
        <v>14133</v>
      </c>
      <c r="E1995" s="187" t="s">
        <v>14231</v>
      </c>
      <c r="F1995" s="195" t="s">
        <v>14259</v>
      </c>
      <c r="G1995" s="189">
        <v>200</v>
      </c>
      <c r="H1995" s="123">
        <v>0</v>
      </c>
      <c r="I1995" s="122">
        <v>0</v>
      </c>
    </row>
    <row r="1996" s="134" customFormat="1" spans="1:9">
      <c r="A1996" s="180">
        <v>1995</v>
      </c>
      <c r="B1996" s="127" t="s">
        <v>12201</v>
      </c>
      <c r="C1996" s="180" t="s">
        <v>14132</v>
      </c>
      <c r="D1996" s="187" t="s">
        <v>14133</v>
      </c>
      <c r="E1996" s="187" t="s">
        <v>14231</v>
      </c>
      <c r="F1996" s="195" t="s">
        <v>14260</v>
      </c>
      <c r="G1996" s="189">
        <v>200</v>
      </c>
      <c r="H1996" s="123">
        <v>0</v>
      </c>
      <c r="I1996" s="122">
        <v>76.648</v>
      </c>
    </row>
    <row r="1997" s="134" customFormat="1" spans="1:9">
      <c r="A1997" s="180">
        <v>1996</v>
      </c>
      <c r="B1997" s="127" t="s">
        <v>12201</v>
      </c>
      <c r="C1997" s="180" t="s">
        <v>14132</v>
      </c>
      <c r="D1997" s="187" t="s">
        <v>14133</v>
      </c>
      <c r="E1997" s="187" t="s">
        <v>14231</v>
      </c>
      <c r="F1997" s="195" t="s">
        <v>14261</v>
      </c>
      <c r="G1997" s="189">
        <v>100</v>
      </c>
      <c r="H1997" s="123">
        <v>0</v>
      </c>
      <c r="I1997" s="122">
        <v>77</v>
      </c>
    </row>
    <row r="1998" s="134" customFormat="1" spans="1:9">
      <c r="A1998" s="180">
        <v>1997</v>
      </c>
      <c r="B1998" s="127" t="s">
        <v>12201</v>
      </c>
      <c r="C1998" s="180" t="s">
        <v>14132</v>
      </c>
      <c r="D1998" s="187" t="s">
        <v>14133</v>
      </c>
      <c r="E1998" s="187" t="s">
        <v>14231</v>
      </c>
      <c r="F1998" s="195" t="s">
        <v>14262</v>
      </c>
      <c r="G1998" s="189">
        <v>100</v>
      </c>
      <c r="H1998" s="123">
        <v>0</v>
      </c>
      <c r="I1998" s="122">
        <v>77.2</v>
      </c>
    </row>
    <row r="1999" s="134" customFormat="1" spans="1:9">
      <c r="A1999" s="180">
        <v>1998</v>
      </c>
      <c r="B1999" s="127" t="s">
        <v>12201</v>
      </c>
      <c r="C1999" s="180" t="s">
        <v>14132</v>
      </c>
      <c r="D1999" s="187" t="s">
        <v>14133</v>
      </c>
      <c r="E1999" s="187" t="s">
        <v>14231</v>
      </c>
      <c r="F1999" s="195" t="s">
        <v>14263</v>
      </c>
      <c r="G1999" s="189">
        <v>100</v>
      </c>
      <c r="H1999" s="123">
        <v>0</v>
      </c>
      <c r="I1999" s="122">
        <v>77.32</v>
      </c>
    </row>
    <row r="2000" s="134" customFormat="1" spans="1:9">
      <c r="A2000" s="180">
        <v>1999</v>
      </c>
      <c r="B2000" s="127" t="s">
        <v>12201</v>
      </c>
      <c r="C2000" s="180" t="s">
        <v>14132</v>
      </c>
      <c r="D2000" s="187" t="s">
        <v>14133</v>
      </c>
      <c r="E2000" s="187" t="s">
        <v>14231</v>
      </c>
      <c r="F2000" s="195" t="s">
        <v>14264</v>
      </c>
      <c r="G2000" s="189">
        <v>100</v>
      </c>
      <c r="H2000" s="123">
        <v>0</v>
      </c>
      <c r="I2000" s="122">
        <v>77.53</v>
      </c>
    </row>
    <row r="2001" s="134" customFormat="1" spans="1:9">
      <c r="A2001" s="180">
        <v>2000</v>
      </c>
      <c r="B2001" s="127" t="s">
        <v>12201</v>
      </c>
      <c r="C2001" s="180" t="s">
        <v>14132</v>
      </c>
      <c r="D2001" s="187" t="s">
        <v>14133</v>
      </c>
      <c r="E2001" s="187" t="s">
        <v>14231</v>
      </c>
      <c r="F2001" s="197" t="s">
        <v>14265</v>
      </c>
      <c r="G2001" s="189">
        <v>400</v>
      </c>
      <c r="H2001" s="123">
        <v>0</v>
      </c>
      <c r="I2001" s="122">
        <v>77.724</v>
      </c>
    </row>
    <row r="2002" s="134" customFormat="1" spans="1:9">
      <c r="A2002" s="180">
        <v>2001</v>
      </c>
      <c r="B2002" s="127" t="s">
        <v>12201</v>
      </c>
      <c r="C2002" s="180" t="s">
        <v>14132</v>
      </c>
      <c r="D2002" s="187" t="s">
        <v>14133</v>
      </c>
      <c r="E2002" s="187" t="s">
        <v>14266</v>
      </c>
      <c r="F2002" s="194" t="s">
        <v>14267</v>
      </c>
      <c r="G2002" s="189">
        <v>200</v>
      </c>
      <c r="H2002" s="123">
        <v>0</v>
      </c>
      <c r="I2002" s="122">
        <v>77.87</v>
      </c>
    </row>
    <row r="2003" s="134" customFormat="1" spans="1:9">
      <c r="A2003" s="180">
        <v>2002</v>
      </c>
      <c r="B2003" s="127" t="s">
        <v>12201</v>
      </c>
      <c r="C2003" s="180" t="s">
        <v>14132</v>
      </c>
      <c r="D2003" s="187" t="s">
        <v>14133</v>
      </c>
      <c r="E2003" s="187" t="s">
        <v>14266</v>
      </c>
      <c r="F2003" s="194" t="s">
        <v>14268</v>
      </c>
      <c r="G2003" s="189">
        <v>200</v>
      </c>
      <c r="H2003" s="123">
        <v>0</v>
      </c>
      <c r="I2003" s="122">
        <v>78.264</v>
      </c>
    </row>
    <row r="2004" s="134" customFormat="1" spans="1:9">
      <c r="A2004" s="180">
        <v>2003</v>
      </c>
      <c r="B2004" s="127" t="s">
        <v>12201</v>
      </c>
      <c r="C2004" s="180" t="s">
        <v>14132</v>
      </c>
      <c r="D2004" s="187" t="s">
        <v>14133</v>
      </c>
      <c r="E2004" s="187" t="s">
        <v>14266</v>
      </c>
      <c r="F2004" s="198" t="s">
        <v>14269</v>
      </c>
      <c r="G2004" s="189">
        <v>160</v>
      </c>
      <c r="H2004" s="123">
        <v>0</v>
      </c>
      <c r="I2004" s="122">
        <v>78.27</v>
      </c>
    </row>
    <row r="2005" s="134" customFormat="1" spans="1:9">
      <c r="A2005" s="180">
        <v>2004</v>
      </c>
      <c r="B2005" s="127" t="s">
        <v>12201</v>
      </c>
      <c r="C2005" s="180" t="s">
        <v>14132</v>
      </c>
      <c r="D2005" s="187" t="s">
        <v>14133</v>
      </c>
      <c r="E2005" s="187" t="s">
        <v>14266</v>
      </c>
      <c r="F2005" s="195" t="s">
        <v>14270</v>
      </c>
      <c r="G2005" s="189">
        <v>400</v>
      </c>
      <c r="H2005" s="123">
        <v>0</v>
      </c>
      <c r="I2005" s="122">
        <v>78.4</v>
      </c>
    </row>
    <row r="2006" s="134" customFormat="1" spans="1:9">
      <c r="A2006" s="180">
        <v>2005</v>
      </c>
      <c r="B2006" s="127" t="s">
        <v>12201</v>
      </c>
      <c r="C2006" s="180" t="s">
        <v>14132</v>
      </c>
      <c r="D2006" s="187" t="s">
        <v>14133</v>
      </c>
      <c r="E2006" s="187" t="s">
        <v>14266</v>
      </c>
      <c r="F2006" s="197" t="s">
        <v>14271</v>
      </c>
      <c r="G2006" s="189">
        <v>200</v>
      </c>
      <c r="H2006" s="123">
        <v>0</v>
      </c>
      <c r="I2006" s="122">
        <v>78.64</v>
      </c>
    </row>
    <row r="2007" s="134" customFormat="1" spans="1:9">
      <c r="A2007" s="180">
        <v>2006</v>
      </c>
      <c r="B2007" s="127" t="s">
        <v>12201</v>
      </c>
      <c r="C2007" s="180" t="s">
        <v>14132</v>
      </c>
      <c r="D2007" s="187" t="s">
        <v>14133</v>
      </c>
      <c r="E2007" s="187" t="s">
        <v>14266</v>
      </c>
      <c r="F2007" s="194" t="s">
        <v>14272</v>
      </c>
      <c r="G2007" s="189">
        <v>200</v>
      </c>
      <c r="H2007" s="123">
        <v>0</v>
      </c>
      <c r="I2007" s="122">
        <v>78.8</v>
      </c>
    </row>
    <row r="2008" s="134" customFormat="1" spans="1:9">
      <c r="A2008" s="180">
        <v>2007</v>
      </c>
      <c r="B2008" s="127" t="s">
        <v>12201</v>
      </c>
      <c r="C2008" s="180" t="s">
        <v>14132</v>
      </c>
      <c r="D2008" s="187" t="s">
        <v>14133</v>
      </c>
      <c r="E2008" s="187" t="s">
        <v>14266</v>
      </c>
      <c r="F2008" s="194" t="s">
        <v>14273</v>
      </c>
      <c r="G2008" s="189">
        <v>200</v>
      </c>
      <c r="H2008" s="123">
        <v>0</v>
      </c>
      <c r="I2008" s="122">
        <v>63.7</v>
      </c>
    </row>
    <row r="2009" s="134" customFormat="1" spans="1:9">
      <c r="A2009" s="180">
        <v>2008</v>
      </c>
      <c r="B2009" s="127" t="s">
        <v>12201</v>
      </c>
      <c r="C2009" s="180" t="s">
        <v>14132</v>
      </c>
      <c r="D2009" s="187" t="s">
        <v>14133</v>
      </c>
      <c r="E2009" s="187" t="s">
        <v>14266</v>
      </c>
      <c r="F2009" s="194" t="s">
        <v>14274</v>
      </c>
      <c r="G2009" s="189">
        <v>200</v>
      </c>
      <c r="H2009" s="123">
        <v>0</v>
      </c>
      <c r="I2009" s="122">
        <v>63.97</v>
      </c>
    </row>
    <row r="2010" s="134" customFormat="1" spans="1:9">
      <c r="A2010" s="180">
        <v>2009</v>
      </c>
      <c r="B2010" s="127" t="s">
        <v>12201</v>
      </c>
      <c r="C2010" s="180" t="s">
        <v>14132</v>
      </c>
      <c r="D2010" s="187" t="s">
        <v>14133</v>
      </c>
      <c r="E2010" s="187" t="s">
        <v>14266</v>
      </c>
      <c r="F2010" s="194" t="s">
        <v>14275</v>
      </c>
      <c r="G2010" s="189">
        <v>400</v>
      </c>
      <c r="H2010" s="123">
        <v>0</v>
      </c>
      <c r="I2010" s="122">
        <v>64.096</v>
      </c>
    </row>
    <row r="2011" s="134" customFormat="1" spans="1:9">
      <c r="A2011" s="180">
        <v>2010</v>
      </c>
      <c r="B2011" s="127" t="s">
        <v>12201</v>
      </c>
      <c r="C2011" s="180" t="s">
        <v>14132</v>
      </c>
      <c r="D2011" s="187" t="s">
        <v>14133</v>
      </c>
      <c r="E2011" s="187" t="s">
        <v>14266</v>
      </c>
      <c r="F2011" s="198" t="s">
        <v>14276</v>
      </c>
      <c r="G2011" s="189">
        <v>400</v>
      </c>
      <c r="H2011" s="123">
        <v>0</v>
      </c>
      <c r="I2011" s="122">
        <v>64.288</v>
      </c>
    </row>
    <row r="2012" s="134" customFormat="1" spans="1:9">
      <c r="A2012" s="180">
        <v>2011</v>
      </c>
      <c r="B2012" s="127" t="s">
        <v>12201</v>
      </c>
      <c r="C2012" s="180" t="s">
        <v>14132</v>
      </c>
      <c r="D2012" s="187" t="s">
        <v>14133</v>
      </c>
      <c r="E2012" s="187" t="s">
        <v>14266</v>
      </c>
      <c r="F2012" s="195" t="s">
        <v>14277</v>
      </c>
      <c r="G2012" s="189">
        <v>200</v>
      </c>
      <c r="H2012" s="123">
        <v>0</v>
      </c>
      <c r="I2012" s="122">
        <v>64.395</v>
      </c>
    </row>
    <row r="2013" s="134" customFormat="1" spans="1:9">
      <c r="A2013" s="180">
        <v>2012</v>
      </c>
      <c r="B2013" s="127" t="s">
        <v>12201</v>
      </c>
      <c r="C2013" s="180" t="s">
        <v>14132</v>
      </c>
      <c r="D2013" s="187" t="s">
        <v>14133</v>
      </c>
      <c r="E2013" s="187" t="s">
        <v>14266</v>
      </c>
      <c r="F2013" s="195" t="s">
        <v>14278</v>
      </c>
      <c r="G2013" s="189">
        <v>200</v>
      </c>
      <c r="H2013" s="123">
        <v>0</v>
      </c>
      <c r="I2013" s="122">
        <v>64.88</v>
      </c>
    </row>
    <row r="2014" s="134" customFormat="1" spans="1:9">
      <c r="A2014" s="180">
        <v>2013</v>
      </c>
      <c r="B2014" s="127" t="s">
        <v>12201</v>
      </c>
      <c r="C2014" s="180" t="s">
        <v>14132</v>
      </c>
      <c r="D2014" s="187" t="s">
        <v>14133</v>
      </c>
      <c r="E2014" s="187" t="s">
        <v>14266</v>
      </c>
      <c r="F2014" s="195" t="s">
        <v>14279</v>
      </c>
      <c r="G2014" s="189">
        <v>400</v>
      </c>
      <c r="H2014" s="123">
        <v>0</v>
      </c>
      <c r="I2014" s="122">
        <v>64.95</v>
      </c>
    </row>
    <row r="2015" s="134" customFormat="1" spans="1:9">
      <c r="A2015" s="180">
        <v>2014</v>
      </c>
      <c r="B2015" s="127" t="s">
        <v>12201</v>
      </c>
      <c r="C2015" s="180" t="s">
        <v>14132</v>
      </c>
      <c r="D2015" s="187" t="s">
        <v>14133</v>
      </c>
      <c r="E2015" s="187" t="s">
        <v>14266</v>
      </c>
      <c r="F2015" s="195" t="s">
        <v>14280</v>
      </c>
      <c r="G2015" s="189">
        <v>400</v>
      </c>
      <c r="H2015" s="123">
        <v>0</v>
      </c>
      <c r="I2015" s="122">
        <v>65.25</v>
      </c>
    </row>
    <row r="2016" s="134" customFormat="1" spans="1:9">
      <c r="A2016" s="180">
        <v>2015</v>
      </c>
      <c r="B2016" s="127" t="s">
        <v>12201</v>
      </c>
      <c r="C2016" s="180" t="s">
        <v>14132</v>
      </c>
      <c r="D2016" s="187" t="s">
        <v>14133</v>
      </c>
      <c r="E2016" s="187" t="s">
        <v>14266</v>
      </c>
      <c r="F2016" s="195" t="s">
        <v>14281</v>
      </c>
      <c r="G2016" s="189">
        <v>200</v>
      </c>
      <c r="H2016" s="123">
        <v>0</v>
      </c>
      <c r="I2016" s="122">
        <v>65.72</v>
      </c>
    </row>
    <row r="2017" s="134" customFormat="1" spans="1:9">
      <c r="A2017" s="180">
        <v>2016</v>
      </c>
      <c r="B2017" s="127" t="s">
        <v>12201</v>
      </c>
      <c r="C2017" s="180" t="s">
        <v>14132</v>
      </c>
      <c r="D2017" s="187" t="s">
        <v>14133</v>
      </c>
      <c r="E2017" s="187" t="s">
        <v>14266</v>
      </c>
      <c r="F2017" s="195" t="s">
        <v>14282</v>
      </c>
      <c r="G2017" s="189">
        <v>200</v>
      </c>
      <c r="H2017" s="123">
        <v>0</v>
      </c>
      <c r="I2017" s="122">
        <v>65.75</v>
      </c>
    </row>
    <row r="2018" s="134" customFormat="1" spans="1:9">
      <c r="A2018" s="180">
        <v>2017</v>
      </c>
      <c r="B2018" s="127" t="s">
        <v>12201</v>
      </c>
      <c r="C2018" s="180" t="s">
        <v>14132</v>
      </c>
      <c r="D2018" s="187" t="s">
        <v>14133</v>
      </c>
      <c r="E2018" s="187" t="s">
        <v>14266</v>
      </c>
      <c r="F2018" s="195" t="s">
        <v>14283</v>
      </c>
      <c r="G2018" s="189">
        <v>100</v>
      </c>
      <c r="H2018" s="123">
        <v>0</v>
      </c>
      <c r="I2018" s="122">
        <v>65.98</v>
      </c>
    </row>
    <row r="2019" s="134" customFormat="1" spans="1:9">
      <c r="A2019" s="180">
        <v>2018</v>
      </c>
      <c r="B2019" s="127" t="s">
        <v>12201</v>
      </c>
      <c r="C2019" s="180" t="s">
        <v>14132</v>
      </c>
      <c r="D2019" s="187" t="s">
        <v>14133</v>
      </c>
      <c r="E2019" s="187" t="s">
        <v>14266</v>
      </c>
      <c r="F2019" s="195" t="s">
        <v>14284</v>
      </c>
      <c r="G2019" s="189">
        <v>100</v>
      </c>
      <c r="H2019" s="123">
        <v>0</v>
      </c>
      <c r="I2019" s="122">
        <v>66.09</v>
      </c>
    </row>
    <row r="2020" s="134" customFormat="1" spans="1:9">
      <c r="A2020" s="180">
        <v>2019</v>
      </c>
      <c r="B2020" s="127" t="s">
        <v>12201</v>
      </c>
      <c r="C2020" s="180" t="s">
        <v>14132</v>
      </c>
      <c r="D2020" s="187" t="s">
        <v>14133</v>
      </c>
      <c r="E2020" s="187" t="s">
        <v>14266</v>
      </c>
      <c r="F2020" s="195" t="s">
        <v>14285</v>
      </c>
      <c r="G2020" s="189">
        <v>100</v>
      </c>
      <c r="H2020" s="123">
        <v>0</v>
      </c>
      <c r="I2020" s="122">
        <v>66.324</v>
      </c>
    </row>
    <row r="2021" s="134" customFormat="1" spans="1:9">
      <c r="A2021" s="180">
        <v>2020</v>
      </c>
      <c r="B2021" s="127" t="s">
        <v>12201</v>
      </c>
      <c r="C2021" s="180" t="s">
        <v>14132</v>
      </c>
      <c r="D2021" s="187" t="s">
        <v>14133</v>
      </c>
      <c r="E2021" s="187" t="s">
        <v>14266</v>
      </c>
      <c r="F2021" s="195" t="s">
        <v>14286</v>
      </c>
      <c r="G2021" s="189">
        <v>400</v>
      </c>
      <c r="H2021" s="123">
        <v>0</v>
      </c>
      <c r="I2021" s="122">
        <v>66.736</v>
      </c>
    </row>
    <row r="2022" s="134" customFormat="1" spans="1:9">
      <c r="A2022" s="180">
        <v>2021</v>
      </c>
      <c r="B2022" s="127" t="s">
        <v>12201</v>
      </c>
      <c r="C2022" s="180" t="s">
        <v>14132</v>
      </c>
      <c r="D2022" s="187" t="s">
        <v>14133</v>
      </c>
      <c r="E2022" s="187" t="s">
        <v>14266</v>
      </c>
      <c r="F2022" s="195" t="s">
        <v>14287</v>
      </c>
      <c r="G2022" s="189">
        <v>200</v>
      </c>
      <c r="H2022" s="123">
        <v>0</v>
      </c>
      <c r="I2022" s="122">
        <v>67.466</v>
      </c>
    </row>
    <row r="2023" s="134" customFormat="1" spans="1:9">
      <c r="A2023" s="180">
        <v>2022</v>
      </c>
      <c r="B2023" s="127" t="s">
        <v>12201</v>
      </c>
      <c r="C2023" s="180" t="s">
        <v>14132</v>
      </c>
      <c r="D2023" s="187" t="s">
        <v>14133</v>
      </c>
      <c r="E2023" s="187" t="s">
        <v>14266</v>
      </c>
      <c r="F2023" s="195" t="s">
        <v>14288</v>
      </c>
      <c r="G2023" s="189">
        <v>200</v>
      </c>
      <c r="H2023" s="123">
        <v>0</v>
      </c>
      <c r="I2023" s="122">
        <v>67.6</v>
      </c>
    </row>
    <row r="2024" s="134" customFormat="1" spans="1:9">
      <c r="A2024" s="180">
        <v>2023</v>
      </c>
      <c r="B2024" s="127" t="s">
        <v>12201</v>
      </c>
      <c r="C2024" s="180" t="s">
        <v>14132</v>
      </c>
      <c r="D2024" s="187" t="s">
        <v>14133</v>
      </c>
      <c r="E2024" s="187" t="s">
        <v>14266</v>
      </c>
      <c r="F2024" s="195" t="s">
        <v>14289</v>
      </c>
      <c r="G2024" s="189">
        <v>200</v>
      </c>
      <c r="H2024" s="123">
        <v>0</v>
      </c>
      <c r="I2024" s="122">
        <v>68.72</v>
      </c>
    </row>
    <row r="2025" s="134" customFormat="1" spans="1:9">
      <c r="A2025" s="180">
        <v>2024</v>
      </c>
      <c r="B2025" s="127" t="s">
        <v>12201</v>
      </c>
      <c r="C2025" s="180" t="s">
        <v>14132</v>
      </c>
      <c r="D2025" s="187" t="s">
        <v>14133</v>
      </c>
      <c r="E2025" s="187" t="s">
        <v>14266</v>
      </c>
      <c r="F2025" s="195" t="s">
        <v>14290</v>
      </c>
      <c r="G2025" s="189">
        <v>200</v>
      </c>
      <c r="H2025" s="123">
        <v>0</v>
      </c>
      <c r="I2025" s="122">
        <v>69</v>
      </c>
    </row>
    <row r="2026" s="134" customFormat="1" spans="1:9">
      <c r="A2026" s="180">
        <v>2025</v>
      </c>
      <c r="B2026" s="127" t="s">
        <v>12201</v>
      </c>
      <c r="C2026" s="180" t="s">
        <v>14132</v>
      </c>
      <c r="D2026" s="187" t="s">
        <v>14133</v>
      </c>
      <c r="E2026" s="187" t="s">
        <v>14266</v>
      </c>
      <c r="F2026" s="195" t="s">
        <v>14291</v>
      </c>
      <c r="G2026" s="189">
        <v>200</v>
      </c>
      <c r="H2026" s="123">
        <v>0</v>
      </c>
      <c r="I2026" s="122">
        <v>69.04</v>
      </c>
    </row>
    <row r="2027" s="134" customFormat="1" spans="1:9">
      <c r="A2027" s="180">
        <v>2026</v>
      </c>
      <c r="B2027" s="127" t="s">
        <v>12201</v>
      </c>
      <c r="C2027" s="180" t="s">
        <v>14132</v>
      </c>
      <c r="D2027" s="187" t="s">
        <v>14133</v>
      </c>
      <c r="E2027" s="187" t="s">
        <v>14292</v>
      </c>
      <c r="F2027" s="195" t="s">
        <v>14293</v>
      </c>
      <c r="G2027" s="189">
        <v>200</v>
      </c>
      <c r="H2027" s="123">
        <v>0</v>
      </c>
      <c r="I2027" s="122">
        <v>69.2</v>
      </c>
    </row>
    <row r="2028" s="134" customFormat="1" spans="1:9">
      <c r="A2028" s="180">
        <v>2027</v>
      </c>
      <c r="B2028" s="127" t="s">
        <v>12201</v>
      </c>
      <c r="C2028" s="180" t="s">
        <v>14132</v>
      </c>
      <c r="D2028" s="187" t="s">
        <v>14133</v>
      </c>
      <c r="E2028" s="187" t="s">
        <v>14292</v>
      </c>
      <c r="F2028" s="197" t="s">
        <v>14294</v>
      </c>
      <c r="G2028" s="189">
        <v>200</v>
      </c>
      <c r="H2028" s="123">
        <v>0</v>
      </c>
      <c r="I2028" s="122">
        <v>69.3</v>
      </c>
    </row>
    <row r="2029" s="134" customFormat="1" spans="1:9">
      <c r="A2029" s="180">
        <v>2028</v>
      </c>
      <c r="B2029" s="127" t="s">
        <v>12201</v>
      </c>
      <c r="C2029" s="180" t="s">
        <v>14132</v>
      </c>
      <c r="D2029" s="187" t="s">
        <v>14133</v>
      </c>
      <c r="E2029" s="187" t="s">
        <v>14292</v>
      </c>
      <c r="F2029" s="198" t="s">
        <v>14295</v>
      </c>
      <c r="G2029" s="189">
        <v>200</v>
      </c>
      <c r="H2029" s="123">
        <v>0</v>
      </c>
      <c r="I2029" s="122">
        <v>69.301</v>
      </c>
    </row>
    <row r="2030" s="134" customFormat="1" spans="1:9">
      <c r="A2030" s="180">
        <v>2029</v>
      </c>
      <c r="B2030" s="127" t="s">
        <v>12201</v>
      </c>
      <c r="C2030" s="180" t="s">
        <v>14132</v>
      </c>
      <c r="D2030" s="187" t="s">
        <v>14133</v>
      </c>
      <c r="E2030" s="187" t="s">
        <v>14292</v>
      </c>
      <c r="F2030" s="197" t="s">
        <v>14296</v>
      </c>
      <c r="G2030" s="189">
        <v>400</v>
      </c>
      <c r="H2030" s="123">
        <v>0</v>
      </c>
      <c r="I2030" s="122">
        <v>69.368</v>
      </c>
    </row>
    <row r="2031" s="134" customFormat="1" spans="1:9">
      <c r="A2031" s="180">
        <v>2030</v>
      </c>
      <c r="B2031" s="127" t="s">
        <v>12201</v>
      </c>
      <c r="C2031" s="180" t="s">
        <v>14132</v>
      </c>
      <c r="D2031" s="187" t="s">
        <v>14133</v>
      </c>
      <c r="E2031" s="187" t="s">
        <v>14292</v>
      </c>
      <c r="F2031" s="198" t="s">
        <v>14297</v>
      </c>
      <c r="G2031" s="189">
        <v>200</v>
      </c>
      <c r="H2031" s="123">
        <v>0</v>
      </c>
      <c r="I2031" s="122">
        <v>36.522</v>
      </c>
    </row>
    <row r="2032" s="134" customFormat="1" spans="1:9">
      <c r="A2032" s="180">
        <v>2031</v>
      </c>
      <c r="B2032" s="127" t="s">
        <v>12201</v>
      </c>
      <c r="C2032" s="180" t="s">
        <v>14132</v>
      </c>
      <c r="D2032" s="187" t="s">
        <v>14133</v>
      </c>
      <c r="E2032" s="187" t="s">
        <v>14292</v>
      </c>
      <c r="F2032" s="198" t="s">
        <v>14298</v>
      </c>
      <c r="G2032" s="189">
        <v>400</v>
      </c>
      <c r="H2032" s="123">
        <v>0</v>
      </c>
      <c r="I2032" s="122">
        <v>36.942</v>
      </c>
    </row>
    <row r="2033" s="134" customFormat="1" spans="1:9">
      <c r="A2033" s="180">
        <v>2032</v>
      </c>
      <c r="B2033" s="127" t="s">
        <v>12201</v>
      </c>
      <c r="C2033" s="180" t="s">
        <v>14132</v>
      </c>
      <c r="D2033" s="187" t="s">
        <v>14133</v>
      </c>
      <c r="E2033" s="187" t="s">
        <v>14292</v>
      </c>
      <c r="F2033" s="195" t="s">
        <v>14299</v>
      </c>
      <c r="G2033" s="189">
        <v>400</v>
      </c>
      <c r="H2033" s="123">
        <v>0</v>
      </c>
      <c r="I2033" s="122">
        <v>36.968</v>
      </c>
    </row>
    <row r="2034" s="134" customFormat="1" spans="1:9">
      <c r="A2034" s="180">
        <v>2033</v>
      </c>
      <c r="B2034" s="127" t="s">
        <v>12201</v>
      </c>
      <c r="C2034" s="180" t="s">
        <v>14132</v>
      </c>
      <c r="D2034" s="187" t="s">
        <v>14133</v>
      </c>
      <c r="E2034" s="187" t="s">
        <v>14292</v>
      </c>
      <c r="F2034" s="195" t="s">
        <v>14300</v>
      </c>
      <c r="G2034" s="189">
        <v>200</v>
      </c>
      <c r="H2034" s="123">
        <v>0</v>
      </c>
      <c r="I2034" s="122">
        <v>37.06</v>
      </c>
    </row>
    <row r="2035" s="134" customFormat="1" spans="1:9">
      <c r="A2035" s="180">
        <v>2034</v>
      </c>
      <c r="B2035" s="127" t="s">
        <v>12201</v>
      </c>
      <c r="C2035" s="180" t="s">
        <v>14132</v>
      </c>
      <c r="D2035" s="187" t="s">
        <v>14133</v>
      </c>
      <c r="E2035" s="187" t="s">
        <v>14292</v>
      </c>
      <c r="F2035" s="195" t="s">
        <v>14301</v>
      </c>
      <c r="G2035" s="189">
        <v>100</v>
      </c>
      <c r="H2035" s="123">
        <v>0</v>
      </c>
      <c r="I2035" s="122">
        <v>39.03</v>
      </c>
    </row>
    <row r="2036" s="134" customFormat="1" spans="1:9">
      <c r="A2036" s="180">
        <v>2035</v>
      </c>
      <c r="B2036" s="127" t="s">
        <v>12201</v>
      </c>
      <c r="C2036" s="180" t="s">
        <v>14132</v>
      </c>
      <c r="D2036" s="187" t="s">
        <v>14133</v>
      </c>
      <c r="E2036" s="187" t="s">
        <v>14292</v>
      </c>
      <c r="F2036" s="195" t="s">
        <v>14302</v>
      </c>
      <c r="G2036" s="189">
        <v>50</v>
      </c>
      <c r="H2036" s="123">
        <v>0</v>
      </c>
      <c r="I2036" s="122">
        <v>0</v>
      </c>
    </row>
    <row r="2037" s="134" customFormat="1" spans="1:9">
      <c r="A2037" s="180">
        <v>2036</v>
      </c>
      <c r="B2037" s="127" t="s">
        <v>12201</v>
      </c>
      <c r="C2037" s="180" t="s">
        <v>14132</v>
      </c>
      <c r="D2037" s="187" t="s">
        <v>14133</v>
      </c>
      <c r="E2037" s="187" t="s">
        <v>14292</v>
      </c>
      <c r="F2037" s="195" t="s">
        <v>14303</v>
      </c>
      <c r="G2037" s="189">
        <v>160</v>
      </c>
      <c r="H2037" s="123">
        <v>0</v>
      </c>
      <c r="I2037" s="122">
        <v>39.442</v>
      </c>
    </row>
    <row r="2038" s="134" customFormat="1" spans="1:9">
      <c r="A2038" s="180">
        <v>2037</v>
      </c>
      <c r="B2038" s="127" t="s">
        <v>12201</v>
      </c>
      <c r="C2038" s="180" t="s">
        <v>14132</v>
      </c>
      <c r="D2038" s="187" t="s">
        <v>14133</v>
      </c>
      <c r="E2038" s="187" t="s">
        <v>14292</v>
      </c>
      <c r="F2038" s="195" t="s">
        <v>14304</v>
      </c>
      <c r="G2038" s="189">
        <v>200</v>
      </c>
      <c r="H2038" s="123">
        <v>0</v>
      </c>
      <c r="I2038" s="122">
        <v>39.52</v>
      </c>
    </row>
    <row r="2039" s="134" customFormat="1" spans="1:9">
      <c r="A2039" s="180">
        <v>2038</v>
      </c>
      <c r="B2039" s="127" t="s">
        <v>12201</v>
      </c>
      <c r="C2039" s="180" t="s">
        <v>14132</v>
      </c>
      <c r="D2039" s="187" t="s">
        <v>14133</v>
      </c>
      <c r="E2039" s="187" t="s">
        <v>14292</v>
      </c>
      <c r="F2039" s="195" t="s">
        <v>14305</v>
      </c>
      <c r="G2039" s="189">
        <v>200</v>
      </c>
      <c r="H2039" s="123">
        <v>0</v>
      </c>
      <c r="I2039" s="122">
        <v>70.363</v>
      </c>
    </row>
    <row r="2040" s="134" customFormat="1" spans="1:9">
      <c r="A2040" s="180">
        <v>2039</v>
      </c>
      <c r="B2040" s="127" t="s">
        <v>12201</v>
      </c>
      <c r="C2040" s="180" t="s">
        <v>14132</v>
      </c>
      <c r="D2040" s="187" t="s">
        <v>14133</v>
      </c>
      <c r="E2040" s="187" t="s">
        <v>14292</v>
      </c>
      <c r="F2040" s="195" t="s">
        <v>14306</v>
      </c>
      <c r="G2040" s="189">
        <v>200</v>
      </c>
      <c r="H2040" s="123">
        <v>0</v>
      </c>
      <c r="I2040" s="122">
        <v>70.42</v>
      </c>
    </row>
    <row r="2041" s="134" customFormat="1" ht="14.25" spans="1:9">
      <c r="A2041" s="180">
        <v>2040</v>
      </c>
      <c r="B2041" s="127" t="s">
        <v>12201</v>
      </c>
      <c r="C2041" s="180" t="s">
        <v>14307</v>
      </c>
      <c r="D2041" s="180" t="s">
        <v>14308</v>
      </c>
      <c r="E2041" s="199" t="s">
        <v>14309</v>
      </c>
      <c r="F2041" s="180" t="s">
        <v>5407</v>
      </c>
      <c r="G2041" s="189">
        <v>160</v>
      </c>
      <c r="H2041" s="123">
        <v>0</v>
      </c>
      <c r="I2041" s="122">
        <v>0</v>
      </c>
    </row>
    <row r="2042" s="134" customFormat="1" ht="14.25" spans="1:9">
      <c r="A2042" s="180">
        <v>2041</v>
      </c>
      <c r="B2042" s="127" t="s">
        <v>12201</v>
      </c>
      <c r="C2042" s="180" t="s">
        <v>14307</v>
      </c>
      <c r="D2042" s="180" t="s">
        <v>14308</v>
      </c>
      <c r="E2042" s="199" t="s">
        <v>14309</v>
      </c>
      <c r="F2042" s="180" t="s">
        <v>14310</v>
      </c>
      <c r="G2042" s="189">
        <v>200</v>
      </c>
      <c r="H2042" s="123">
        <v>0</v>
      </c>
      <c r="I2042" s="122">
        <v>71.32</v>
      </c>
    </row>
    <row r="2043" s="134" customFormat="1" ht="14.25" spans="1:9">
      <c r="A2043" s="180">
        <v>2042</v>
      </c>
      <c r="B2043" s="127" t="s">
        <v>12201</v>
      </c>
      <c r="C2043" s="180" t="s">
        <v>14307</v>
      </c>
      <c r="D2043" s="180" t="s">
        <v>14308</v>
      </c>
      <c r="E2043" s="199" t="s">
        <v>14309</v>
      </c>
      <c r="F2043" s="180" t="s">
        <v>14311</v>
      </c>
      <c r="G2043" s="189">
        <v>200</v>
      </c>
      <c r="H2043" s="123">
        <v>0</v>
      </c>
      <c r="I2043" s="122">
        <v>71.34</v>
      </c>
    </row>
    <row r="2044" s="134" customFormat="1" ht="14.25" spans="1:9">
      <c r="A2044" s="180">
        <v>2043</v>
      </c>
      <c r="B2044" s="127" t="s">
        <v>12201</v>
      </c>
      <c r="C2044" s="180" t="s">
        <v>14307</v>
      </c>
      <c r="D2044" s="187" t="s">
        <v>14308</v>
      </c>
      <c r="E2044" s="199" t="s">
        <v>14309</v>
      </c>
      <c r="F2044" s="187" t="s">
        <v>14312</v>
      </c>
      <c r="G2044" s="189">
        <v>200</v>
      </c>
      <c r="H2044" s="123">
        <v>0</v>
      </c>
      <c r="I2044" s="122">
        <v>71.35</v>
      </c>
    </row>
    <row r="2045" s="134" customFormat="1" ht="14.25" spans="1:9">
      <c r="A2045" s="180">
        <v>2044</v>
      </c>
      <c r="B2045" s="127" t="s">
        <v>12201</v>
      </c>
      <c r="C2045" s="180" t="s">
        <v>14307</v>
      </c>
      <c r="D2045" s="180" t="s">
        <v>14308</v>
      </c>
      <c r="E2045" s="199" t="s">
        <v>14309</v>
      </c>
      <c r="F2045" s="180" t="s">
        <v>14313</v>
      </c>
      <c r="G2045" s="189">
        <v>200</v>
      </c>
      <c r="H2045" s="123">
        <v>0</v>
      </c>
      <c r="I2045" s="122">
        <v>71.44</v>
      </c>
    </row>
    <row r="2046" s="134" customFormat="1" ht="14.25" spans="1:9">
      <c r="A2046" s="180">
        <v>2045</v>
      </c>
      <c r="B2046" s="127" t="s">
        <v>12201</v>
      </c>
      <c r="C2046" s="180" t="s">
        <v>14307</v>
      </c>
      <c r="D2046" s="180" t="s">
        <v>14308</v>
      </c>
      <c r="E2046" s="199" t="s">
        <v>14309</v>
      </c>
      <c r="F2046" s="180" t="s">
        <v>14314</v>
      </c>
      <c r="G2046" s="189">
        <v>200</v>
      </c>
      <c r="H2046" s="123">
        <v>0</v>
      </c>
      <c r="I2046" s="122">
        <v>71.889</v>
      </c>
    </row>
    <row r="2047" s="134" customFormat="1" ht="14.25" spans="1:9">
      <c r="A2047" s="180">
        <v>2046</v>
      </c>
      <c r="B2047" s="127" t="s">
        <v>12201</v>
      </c>
      <c r="C2047" s="180" t="s">
        <v>14307</v>
      </c>
      <c r="D2047" s="180" t="s">
        <v>14308</v>
      </c>
      <c r="E2047" s="199" t="s">
        <v>14309</v>
      </c>
      <c r="F2047" s="180" t="s">
        <v>14315</v>
      </c>
      <c r="G2047" s="189">
        <v>200</v>
      </c>
      <c r="H2047" s="123">
        <v>0</v>
      </c>
      <c r="I2047" s="122">
        <v>72.116</v>
      </c>
    </row>
    <row r="2048" s="134" customFormat="1" ht="14.25" spans="1:9">
      <c r="A2048" s="180">
        <v>2047</v>
      </c>
      <c r="B2048" s="127" t="s">
        <v>12201</v>
      </c>
      <c r="C2048" s="180" t="s">
        <v>14307</v>
      </c>
      <c r="D2048" s="180" t="s">
        <v>14308</v>
      </c>
      <c r="E2048" s="199" t="s">
        <v>14309</v>
      </c>
      <c r="F2048" s="180" t="s">
        <v>14316</v>
      </c>
      <c r="G2048" s="189">
        <v>200</v>
      </c>
      <c r="H2048" s="123">
        <v>0</v>
      </c>
      <c r="I2048" s="122">
        <v>72.26</v>
      </c>
    </row>
    <row r="2049" s="134" customFormat="1" ht="14.25" spans="1:9">
      <c r="A2049" s="180">
        <v>2048</v>
      </c>
      <c r="B2049" s="127" t="s">
        <v>12201</v>
      </c>
      <c r="C2049" s="180" t="s">
        <v>14307</v>
      </c>
      <c r="D2049" s="180" t="s">
        <v>14308</v>
      </c>
      <c r="E2049" s="199" t="s">
        <v>14309</v>
      </c>
      <c r="F2049" s="180" t="s">
        <v>14317</v>
      </c>
      <c r="G2049" s="189">
        <v>200</v>
      </c>
      <c r="H2049" s="123">
        <v>0</v>
      </c>
      <c r="I2049" s="122">
        <v>72.706</v>
      </c>
    </row>
    <row r="2050" s="134" customFormat="1" ht="14.25" spans="1:9">
      <c r="A2050" s="180">
        <v>2049</v>
      </c>
      <c r="B2050" s="127" t="s">
        <v>12201</v>
      </c>
      <c r="C2050" s="180" t="s">
        <v>14307</v>
      </c>
      <c r="D2050" s="180" t="s">
        <v>14308</v>
      </c>
      <c r="E2050" s="199" t="s">
        <v>14309</v>
      </c>
      <c r="F2050" s="180" t="s">
        <v>14318</v>
      </c>
      <c r="G2050" s="189">
        <v>200</v>
      </c>
      <c r="H2050" s="123">
        <v>0</v>
      </c>
      <c r="I2050" s="122">
        <v>72.76</v>
      </c>
    </row>
    <row r="2051" s="134" customFormat="1" ht="14.25" spans="1:9">
      <c r="A2051" s="180">
        <v>2050</v>
      </c>
      <c r="B2051" s="127" t="s">
        <v>12201</v>
      </c>
      <c r="C2051" s="180" t="s">
        <v>14307</v>
      </c>
      <c r="D2051" s="187" t="s">
        <v>14308</v>
      </c>
      <c r="E2051" s="199" t="s">
        <v>14309</v>
      </c>
      <c r="F2051" s="187" t="s">
        <v>14319</v>
      </c>
      <c r="G2051" s="189">
        <v>200</v>
      </c>
      <c r="H2051" s="123">
        <v>0</v>
      </c>
      <c r="I2051" s="122">
        <v>72.8</v>
      </c>
    </row>
    <row r="2052" s="134" customFormat="1" ht="14.25" spans="1:9">
      <c r="A2052" s="180">
        <v>2051</v>
      </c>
      <c r="B2052" s="127" t="s">
        <v>12201</v>
      </c>
      <c r="C2052" s="180" t="s">
        <v>14307</v>
      </c>
      <c r="D2052" s="187" t="s">
        <v>14308</v>
      </c>
      <c r="E2052" s="199" t="s">
        <v>14309</v>
      </c>
      <c r="F2052" s="187" t="s">
        <v>14320</v>
      </c>
      <c r="G2052" s="189">
        <v>200</v>
      </c>
      <c r="H2052" s="123">
        <v>0</v>
      </c>
      <c r="I2052" s="122">
        <v>72.934</v>
      </c>
    </row>
    <row r="2053" s="134" customFormat="1" ht="14.25" spans="1:9">
      <c r="A2053" s="180">
        <v>2052</v>
      </c>
      <c r="B2053" s="127" t="s">
        <v>12201</v>
      </c>
      <c r="C2053" s="180" t="s">
        <v>14307</v>
      </c>
      <c r="D2053" s="180" t="s">
        <v>14308</v>
      </c>
      <c r="E2053" s="199" t="s">
        <v>14309</v>
      </c>
      <c r="F2053" s="180" t="s">
        <v>14321</v>
      </c>
      <c r="G2053" s="189">
        <v>160</v>
      </c>
      <c r="H2053" s="123">
        <v>0</v>
      </c>
      <c r="I2053" s="122">
        <v>73.048</v>
      </c>
    </row>
    <row r="2054" s="134" customFormat="1" ht="14.25" spans="1:9">
      <c r="A2054" s="180">
        <v>2053</v>
      </c>
      <c r="B2054" s="127" t="s">
        <v>12201</v>
      </c>
      <c r="C2054" s="180" t="s">
        <v>14307</v>
      </c>
      <c r="D2054" s="180" t="s">
        <v>14308</v>
      </c>
      <c r="E2054" s="199" t="s">
        <v>14309</v>
      </c>
      <c r="F2054" s="187" t="s">
        <v>10285</v>
      </c>
      <c r="G2054" s="189">
        <v>200</v>
      </c>
      <c r="H2054" s="123">
        <v>0</v>
      </c>
      <c r="I2054" s="122">
        <v>73.467</v>
      </c>
    </row>
    <row r="2055" s="134" customFormat="1" ht="14.25" spans="1:9">
      <c r="A2055" s="180">
        <v>2054</v>
      </c>
      <c r="B2055" s="127" t="s">
        <v>12201</v>
      </c>
      <c r="C2055" s="180" t="s">
        <v>14307</v>
      </c>
      <c r="D2055" s="180" t="s">
        <v>14308</v>
      </c>
      <c r="E2055" s="199" t="s">
        <v>14309</v>
      </c>
      <c r="F2055" s="187" t="s">
        <v>14322</v>
      </c>
      <c r="G2055" s="189">
        <v>200</v>
      </c>
      <c r="H2055" s="123">
        <v>0</v>
      </c>
      <c r="I2055" s="122">
        <v>73.486</v>
      </c>
    </row>
    <row r="2056" s="134" customFormat="1" ht="14.25" spans="1:9">
      <c r="A2056" s="180">
        <v>2055</v>
      </c>
      <c r="B2056" s="127" t="s">
        <v>12201</v>
      </c>
      <c r="C2056" s="180" t="s">
        <v>14307</v>
      </c>
      <c r="D2056" s="180" t="s">
        <v>14308</v>
      </c>
      <c r="E2056" s="199" t="s">
        <v>14309</v>
      </c>
      <c r="F2056" s="180" t="s">
        <v>14323</v>
      </c>
      <c r="G2056" s="189">
        <v>200</v>
      </c>
      <c r="H2056" s="123">
        <v>0</v>
      </c>
      <c r="I2056" s="122">
        <v>73.5</v>
      </c>
    </row>
    <row r="2057" s="134" customFormat="1" ht="14.25" spans="1:9">
      <c r="A2057" s="180">
        <v>2056</v>
      </c>
      <c r="B2057" s="127" t="s">
        <v>12201</v>
      </c>
      <c r="C2057" s="180" t="s">
        <v>14307</v>
      </c>
      <c r="D2057" s="180" t="s">
        <v>14308</v>
      </c>
      <c r="E2057" s="199" t="s">
        <v>14309</v>
      </c>
      <c r="F2057" s="180" t="s">
        <v>14324</v>
      </c>
      <c r="G2057" s="189">
        <v>100</v>
      </c>
      <c r="H2057" s="123">
        <v>0</v>
      </c>
      <c r="I2057" s="122">
        <v>73.6</v>
      </c>
    </row>
    <row r="2058" s="134" customFormat="1" ht="14.25" spans="1:9">
      <c r="A2058" s="180">
        <v>2057</v>
      </c>
      <c r="B2058" s="127" t="s">
        <v>12201</v>
      </c>
      <c r="C2058" s="180" t="s">
        <v>14307</v>
      </c>
      <c r="D2058" s="180" t="s">
        <v>14308</v>
      </c>
      <c r="E2058" s="199" t="s">
        <v>14309</v>
      </c>
      <c r="F2058" s="180" t="s">
        <v>14325</v>
      </c>
      <c r="G2058" s="189">
        <v>200</v>
      </c>
      <c r="H2058" s="123">
        <v>0</v>
      </c>
      <c r="I2058" s="122">
        <v>73.64</v>
      </c>
    </row>
    <row r="2059" s="134" customFormat="1" ht="14.25" spans="1:9">
      <c r="A2059" s="180">
        <v>2058</v>
      </c>
      <c r="B2059" s="127" t="s">
        <v>12201</v>
      </c>
      <c r="C2059" s="180" t="s">
        <v>14307</v>
      </c>
      <c r="D2059" s="180" t="s">
        <v>14308</v>
      </c>
      <c r="E2059" s="199" t="s">
        <v>14309</v>
      </c>
      <c r="F2059" s="180" t="s">
        <v>14326</v>
      </c>
      <c r="G2059" s="189">
        <v>200</v>
      </c>
      <c r="H2059" s="123">
        <v>0</v>
      </c>
      <c r="I2059" s="122">
        <v>73.916</v>
      </c>
    </row>
    <row r="2060" s="134" customFormat="1" ht="14.25" spans="1:9">
      <c r="A2060" s="180">
        <v>2059</v>
      </c>
      <c r="B2060" s="127" t="s">
        <v>12201</v>
      </c>
      <c r="C2060" s="180" t="s">
        <v>14307</v>
      </c>
      <c r="D2060" s="180" t="s">
        <v>14308</v>
      </c>
      <c r="E2060" s="199" t="s">
        <v>14309</v>
      </c>
      <c r="F2060" s="187" t="s">
        <v>14327</v>
      </c>
      <c r="G2060" s="189">
        <v>200</v>
      </c>
      <c r="H2060" s="123">
        <v>0</v>
      </c>
      <c r="I2060" s="122">
        <v>74.08</v>
      </c>
    </row>
    <row r="2061" s="134" customFormat="1" ht="14.25" spans="1:9">
      <c r="A2061" s="180">
        <v>2060</v>
      </c>
      <c r="B2061" s="127" t="s">
        <v>12201</v>
      </c>
      <c r="C2061" s="180" t="s">
        <v>14307</v>
      </c>
      <c r="D2061" s="180" t="s">
        <v>14308</v>
      </c>
      <c r="E2061" s="199" t="s">
        <v>14309</v>
      </c>
      <c r="F2061" s="187" t="s">
        <v>4041</v>
      </c>
      <c r="G2061" s="189">
        <v>200</v>
      </c>
      <c r="H2061" s="123">
        <v>0</v>
      </c>
      <c r="I2061" s="122">
        <v>0</v>
      </c>
    </row>
    <row r="2062" s="134" customFormat="1" ht="14.25" spans="1:9">
      <c r="A2062" s="180">
        <v>2061</v>
      </c>
      <c r="B2062" s="127" t="s">
        <v>12201</v>
      </c>
      <c r="C2062" s="180" t="s">
        <v>14307</v>
      </c>
      <c r="D2062" s="187" t="s">
        <v>14308</v>
      </c>
      <c r="E2062" s="199" t="s">
        <v>14309</v>
      </c>
      <c r="F2062" s="187" t="s">
        <v>4430</v>
      </c>
      <c r="G2062" s="189">
        <v>200</v>
      </c>
      <c r="H2062" s="123">
        <v>0</v>
      </c>
      <c r="I2062" s="122">
        <v>0</v>
      </c>
    </row>
    <row r="2063" s="134" customFormat="1" ht="14.25" spans="1:9">
      <c r="A2063" s="180">
        <v>2062</v>
      </c>
      <c r="B2063" s="127" t="s">
        <v>12201</v>
      </c>
      <c r="C2063" s="180" t="s">
        <v>14307</v>
      </c>
      <c r="D2063" s="180" t="s">
        <v>14308</v>
      </c>
      <c r="E2063" s="199" t="s">
        <v>14328</v>
      </c>
      <c r="F2063" s="180" t="s">
        <v>14329</v>
      </c>
      <c r="G2063" s="189">
        <v>100</v>
      </c>
      <c r="H2063" s="123">
        <v>0</v>
      </c>
      <c r="I2063" s="122">
        <v>74.549</v>
      </c>
    </row>
    <row r="2064" s="134" customFormat="1" ht="14.25" spans="1:9">
      <c r="A2064" s="180">
        <v>2063</v>
      </c>
      <c r="B2064" s="127" t="s">
        <v>12201</v>
      </c>
      <c r="C2064" s="180" t="s">
        <v>14307</v>
      </c>
      <c r="D2064" s="180" t="s">
        <v>14308</v>
      </c>
      <c r="E2064" s="199" t="s">
        <v>14328</v>
      </c>
      <c r="F2064" s="180" t="s">
        <v>14330</v>
      </c>
      <c r="G2064" s="189">
        <v>160</v>
      </c>
      <c r="H2064" s="123">
        <v>0</v>
      </c>
      <c r="I2064" s="122">
        <v>74.55</v>
      </c>
    </row>
    <row r="2065" s="134" customFormat="1" ht="14.25" spans="1:9">
      <c r="A2065" s="180">
        <v>2064</v>
      </c>
      <c r="B2065" s="127" t="s">
        <v>12201</v>
      </c>
      <c r="C2065" s="180" t="s">
        <v>14307</v>
      </c>
      <c r="D2065" s="180" t="s">
        <v>14308</v>
      </c>
      <c r="E2065" s="199" t="s">
        <v>14328</v>
      </c>
      <c r="F2065" s="180" t="s">
        <v>14331</v>
      </c>
      <c r="G2065" s="189">
        <v>200</v>
      </c>
      <c r="H2065" s="123">
        <v>0</v>
      </c>
      <c r="I2065" s="122">
        <v>75.782</v>
      </c>
    </row>
    <row r="2066" s="134" customFormat="1" ht="14.25" spans="1:9">
      <c r="A2066" s="180">
        <v>2065</v>
      </c>
      <c r="B2066" s="127" t="s">
        <v>12201</v>
      </c>
      <c r="C2066" s="180" t="s">
        <v>14307</v>
      </c>
      <c r="D2066" s="180" t="s">
        <v>14308</v>
      </c>
      <c r="E2066" s="199" t="s">
        <v>14328</v>
      </c>
      <c r="F2066" s="187" t="s">
        <v>14332</v>
      </c>
      <c r="G2066" s="189">
        <v>200</v>
      </c>
      <c r="H2066" s="123">
        <v>0</v>
      </c>
      <c r="I2066" s="122">
        <v>76</v>
      </c>
    </row>
    <row r="2067" s="134" customFormat="1" ht="14.25" spans="1:9">
      <c r="A2067" s="180">
        <v>2066</v>
      </c>
      <c r="B2067" s="127" t="s">
        <v>12201</v>
      </c>
      <c r="C2067" s="180" t="s">
        <v>14307</v>
      </c>
      <c r="D2067" s="180" t="s">
        <v>14308</v>
      </c>
      <c r="E2067" s="199" t="s">
        <v>14328</v>
      </c>
      <c r="F2067" s="187" t="s">
        <v>14333</v>
      </c>
      <c r="G2067" s="189">
        <v>400</v>
      </c>
      <c r="H2067" s="123">
        <v>0</v>
      </c>
      <c r="I2067" s="122">
        <v>76.084</v>
      </c>
    </row>
    <row r="2068" s="134" customFormat="1" ht="14.25" spans="1:9">
      <c r="A2068" s="180">
        <v>2067</v>
      </c>
      <c r="B2068" s="127" t="s">
        <v>12201</v>
      </c>
      <c r="C2068" s="180" t="s">
        <v>14307</v>
      </c>
      <c r="D2068" s="180" t="s">
        <v>14308</v>
      </c>
      <c r="E2068" s="199" t="s">
        <v>14328</v>
      </c>
      <c r="F2068" s="187" t="s">
        <v>5287</v>
      </c>
      <c r="G2068" s="189">
        <v>400</v>
      </c>
      <c r="H2068" s="123">
        <v>0</v>
      </c>
      <c r="I2068" s="122">
        <v>76.608</v>
      </c>
    </row>
    <row r="2069" s="134" customFormat="1" ht="14.25" spans="1:9">
      <c r="A2069" s="180">
        <v>2068</v>
      </c>
      <c r="B2069" s="127" t="s">
        <v>12201</v>
      </c>
      <c r="C2069" s="180" t="s">
        <v>14307</v>
      </c>
      <c r="D2069" s="180" t="s">
        <v>14308</v>
      </c>
      <c r="E2069" s="199" t="s">
        <v>14328</v>
      </c>
      <c r="F2069" s="180" t="s">
        <v>14334</v>
      </c>
      <c r="G2069" s="189">
        <v>200</v>
      </c>
      <c r="H2069" s="123">
        <v>0</v>
      </c>
      <c r="I2069" s="122">
        <v>76.648</v>
      </c>
    </row>
    <row r="2070" s="134" customFormat="1" ht="14.25" spans="1:9">
      <c r="A2070" s="180">
        <v>2069</v>
      </c>
      <c r="B2070" s="127" t="s">
        <v>12201</v>
      </c>
      <c r="C2070" s="180" t="s">
        <v>14307</v>
      </c>
      <c r="D2070" s="180" t="s">
        <v>14308</v>
      </c>
      <c r="E2070" s="199" t="s">
        <v>14328</v>
      </c>
      <c r="F2070" s="187" t="s">
        <v>14335</v>
      </c>
      <c r="G2070" s="189">
        <v>400</v>
      </c>
      <c r="H2070" s="123">
        <v>0</v>
      </c>
      <c r="I2070" s="122">
        <v>77</v>
      </c>
    </row>
    <row r="2071" s="134" customFormat="1" ht="14.25" spans="1:9">
      <c r="A2071" s="180">
        <v>2070</v>
      </c>
      <c r="B2071" s="127" t="s">
        <v>12201</v>
      </c>
      <c r="C2071" s="180" t="s">
        <v>14307</v>
      </c>
      <c r="D2071" s="180" t="s">
        <v>14308</v>
      </c>
      <c r="E2071" s="199" t="s">
        <v>14328</v>
      </c>
      <c r="F2071" s="187" t="s">
        <v>14336</v>
      </c>
      <c r="G2071" s="189">
        <v>200</v>
      </c>
      <c r="H2071" s="123">
        <v>0</v>
      </c>
      <c r="I2071" s="122">
        <v>77.2</v>
      </c>
    </row>
    <row r="2072" s="134" customFormat="1" ht="14.25" spans="1:9">
      <c r="A2072" s="180">
        <v>2071</v>
      </c>
      <c r="B2072" s="127" t="s">
        <v>12201</v>
      </c>
      <c r="C2072" s="180" t="s">
        <v>14307</v>
      </c>
      <c r="D2072" s="180" t="s">
        <v>14308</v>
      </c>
      <c r="E2072" s="199" t="s">
        <v>14328</v>
      </c>
      <c r="F2072" s="187" t="s">
        <v>14337</v>
      </c>
      <c r="G2072" s="189">
        <v>200</v>
      </c>
      <c r="H2072" s="123">
        <v>0</v>
      </c>
      <c r="I2072" s="122">
        <v>77.32</v>
      </c>
    </row>
    <row r="2073" s="134" customFormat="1" ht="14.25" spans="1:9">
      <c r="A2073" s="180">
        <v>2072</v>
      </c>
      <c r="B2073" s="127" t="s">
        <v>12201</v>
      </c>
      <c r="C2073" s="180" t="s">
        <v>14307</v>
      </c>
      <c r="D2073" s="180" t="s">
        <v>14308</v>
      </c>
      <c r="E2073" s="199" t="s">
        <v>14328</v>
      </c>
      <c r="F2073" s="187" t="s">
        <v>14338</v>
      </c>
      <c r="G2073" s="189">
        <v>200</v>
      </c>
      <c r="H2073" s="123">
        <v>0</v>
      </c>
      <c r="I2073" s="122">
        <v>77.53</v>
      </c>
    </row>
    <row r="2074" s="134" customFormat="1" ht="14.25" spans="1:9">
      <c r="A2074" s="180">
        <v>2073</v>
      </c>
      <c r="B2074" s="127" t="s">
        <v>12201</v>
      </c>
      <c r="C2074" s="180" t="s">
        <v>14307</v>
      </c>
      <c r="D2074" s="180" t="s">
        <v>14308</v>
      </c>
      <c r="E2074" s="199" t="s">
        <v>14328</v>
      </c>
      <c r="F2074" s="180" t="s">
        <v>14339</v>
      </c>
      <c r="G2074" s="189">
        <v>200</v>
      </c>
      <c r="H2074" s="123">
        <v>0</v>
      </c>
      <c r="I2074" s="122">
        <v>77.724</v>
      </c>
    </row>
    <row r="2075" s="134" customFormat="1" ht="14.25" spans="1:9">
      <c r="A2075" s="180">
        <v>2074</v>
      </c>
      <c r="B2075" s="127" t="s">
        <v>12201</v>
      </c>
      <c r="C2075" s="180" t="s">
        <v>14307</v>
      </c>
      <c r="D2075" s="180" t="s">
        <v>14308</v>
      </c>
      <c r="E2075" s="199" t="s">
        <v>14328</v>
      </c>
      <c r="F2075" s="180" t="s">
        <v>14340</v>
      </c>
      <c r="G2075" s="189">
        <v>200</v>
      </c>
      <c r="H2075" s="123">
        <v>0</v>
      </c>
      <c r="I2075" s="122">
        <v>77.87</v>
      </c>
    </row>
    <row r="2076" s="134" customFormat="1" ht="14.25" spans="1:9">
      <c r="A2076" s="180">
        <v>2075</v>
      </c>
      <c r="B2076" s="127" t="s">
        <v>12201</v>
      </c>
      <c r="C2076" s="180" t="s">
        <v>14307</v>
      </c>
      <c r="D2076" s="180" t="s">
        <v>14308</v>
      </c>
      <c r="E2076" s="199" t="s">
        <v>14341</v>
      </c>
      <c r="F2076" s="180" t="s">
        <v>14342</v>
      </c>
      <c r="G2076" s="189">
        <v>200</v>
      </c>
      <c r="H2076" s="123">
        <v>0</v>
      </c>
      <c r="I2076" s="122">
        <v>0</v>
      </c>
    </row>
    <row r="2077" s="134" customFormat="1" ht="14.25" spans="1:9">
      <c r="A2077" s="180">
        <v>2076</v>
      </c>
      <c r="B2077" s="127" t="s">
        <v>12201</v>
      </c>
      <c r="C2077" s="180" t="s">
        <v>14307</v>
      </c>
      <c r="D2077" s="180" t="s">
        <v>14308</v>
      </c>
      <c r="E2077" s="199" t="s">
        <v>14341</v>
      </c>
      <c r="F2077" s="180" t="s">
        <v>14343</v>
      </c>
      <c r="G2077" s="189">
        <v>200</v>
      </c>
      <c r="H2077" s="123">
        <v>0</v>
      </c>
      <c r="I2077" s="122">
        <v>78.27</v>
      </c>
    </row>
    <row r="2078" s="134" customFormat="1" ht="14.25" spans="1:9">
      <c r="A2078" s="180">
        <v>2077</v>
      </c>
      <c r="B2078" s="127" t="s">
        <v>12201</v>
      </c>
      <c r="C2078" s="180" t="s">
        <v>14307</v>
      </c>
      <c r="D2078" s="187" t="s">
        <v>14308</v>
      </c>
      <c r="E2078" s="199" t="s">
        <v>14309</v>
      </c>
      <c r="F2078" s="187" t="s">
        <v>14344</v>
      </c>
      <c r="G2078" s="189">
        <v>400</v>
      </c>
      <c r="H2078" s="123">
        <v>0</v>
      </c>
      <c r="I2078" s="122">
        <v>78.4</v>
      </c>
    </row>
    <row r="2079" s="134" customFormat="1" ht="14.25" spans="1:9">
      <c r="A2079" s="180">
        <v>2078</v>
      </c>
      <c r="B2079" s="127" t="s">
        <v>12201</v>
      </c>
      <c r="C2079" s="180" t="s">
        <v>14307</v>
      </c>
      <c r="D2079" s="180" t="s">
        <v>14308</v>
      </c>
      <c r="E2079" s="199" t="s">
        <v>14309</v>
      </c>
      <c r="F2079" s="180" t="s">
        <v>14345</v>
      </c>
      <c r="G2079" s="189">
        <v>400</v>
      </c>
      <c r="H2079" s="123">
        <v>0</v>
      </c>
      <c r="I2079" s="122">
        <v>78.64</v>
      </c>
    </row>
    <row r="2080" s="134" customFormat="1" ht="14.25" spans="1:9">
      <c r="A2080" s="180">
        <v>2079</v>
      </c>
      <c r="B2080" s="127" t="s">
        <v>12201</v>
      </c>
      <c r="C2080" s="180" t="s">
        <v>14307</v>
      </c>
      <c r="D2080" s="180" t="s">
        <v>14308</v>
      </c>
      <c r="E2080" s="199" t="s">
        <v>14309</v>
      </c>
      <c r="F2080" s="180" t="s">
        <v>14346</v>
      </c>
      <c r="G2080" s="189">
        <v>200</v>
      </c>
      <c r="H2080" s="123">
        <v>0</v>
      </c>
      <c r="I2080" s="122">
        <v>78.8</v>
      </c>
    </row>
    <row r="2081" s="134" customFormat="1" ht="14.25" spans="1:9">
      <c r="A2081" s="180">
        <v>2080</v>
      </c>
      <c r="B2081" s="127" t="s">
        <v>12201</v>
      </c>
      <c r="C2081" s="180" t="s">
        <v>14307</v>
      </c>
      <c r="D2081" s="180" t="s">
        <v>14308</v>
      </c>
      <c r="E2081" s="199" t="s">
        <v>14309</v>
      </c>
      <c r="F2081" s="180" t="s">
        <v>14347</v>
      </c>
      <c r="G2081" s="189">
        <v>200</v>
      </c>
      <c r="H2081" s="123">
        <v>0</v>
      </c>
      <c r="I2081" s="122">
        <v>68.72</v>
      </c>
    </row>
    <row r="2082" s="134" customFormat="1" ht="14.25" spans="1:9">
      <c r="A2082" s="180">
        <v>2081</v>
      </c>
      <c r="B2082" s="127" t="s">
        <v>12201</v>
      </c>
      <c r="C2082" s="180" t="s">
        <v>14307</v>
      </c>
      <c r="D2082" s="180" t="s">
        <v>14308</v>
      </c>
      <c r="E2082" s="199" t="s">
        <v>14309</v>
      </c>
      <c r="F2082" s="180" t="s">
        <v>14348</v>
      </c>
      <c r="G2082" s="189">
        <v>200</v>
      </c>
      <c r="H2082" s="123">
        <v>0</v>
      </c>
      <c r="I2082" s="122">
        <v>69</v>
      </c>
    </row>
    <row r="2083" s="134" customFormat="1" ht="14.25" spans="1:9">
      <c r="A2083" s="180">
        <v>2082</v>
      </c>
      <c r="B2083" s="127" t="s">
        <v>12201</v>
      </c>
      <c r="C2083" s="180" t="s">
        <v>14307</v>
      </c>
      <c r="D2083" s="187" t="s">
        <v>14308</v>
      </c>
      <c r="E2083" s="199" t="s">
        <v>14309</v>
      </c>
      <c r="F2083" s="187" t="s">
        <v>14349</v>
      </c>
      <c r="G2083" s="189">
        <v>160</v>
      </c>
      <c r="H2083" s="123">
        <v>0</v>
      </c>
      <c r="I2083" s="122">
        <v>69.04</v>
      </c>
    </row>
    <row r="2084" s="134" customFormat="1" ht="14.25" spans="1:9">
      <c r="A2084" s="180">
        <v>2083</v>
      </c>
      <c r="B2084" s="127" t="s">
        <v>12201</v>
      </c>
      <c r="C2084" s="180" t="s">
        <v>14307</v>
      </c>
      <c r="D2084" s="180" t="s">
        <v>14308</v>
      </c>
      <c r="E2084" s="199" t="s">
        <v>14309</v>
      </c>
      <c r="F2084" s="180" t="s">
        <v>2861</v>
      </c>
      <c r="G2084" s="189">
        <v>200</v>
      </c>
      <c r="H2084" s="123">
        <v>0</v>
      </c>
      <c r="I2084" s="122">
        <v>69.2</v>
      </c>
    </row>
    <row r="2085" s="134" customFormat="1" ht="14.25" spans="1:9">
      <c r="A2085" s="180">
        <v>2084</v>
      </c>
      <c r="B2085" s="127" t="s">
        <v>12201</v>
      </c>
      <c r="C2085" s="180" t="s">
        <v>14307</v>
      </c>
      <c r="D2085" s="180" t="s">
        <v>14308</v>
      </c>
      <c r="E2085" s="199" t="s">
        <v>14309</v>
      </c>
      <c r="F2085" s="180" t="s">
        <v>14350</v>
      </c>
      <c r="G2085" s="189">
        <v>200</v>
      </c>
      <c r="H2085" s="123">
        <v>0</v>
      </c>
      <c r="I2085" s="122">
        <v>69.3</v>
      </c>
    </row>
    <row r="2086" s="134" customFormat="1" ht="14.25" spans="1:9">
      <c r="A2086" s="180">
        <v>2085</v>
      </c>
      <c r="B2086" s="127" t="s">
        <v>12201</v>
      </c>
      <c r="C2086" s="180" t="s">
        <v>14307</v>
      </c>
      <c r="D2086" s="180" t="s">
        <v>14308</v>
      </c>
      <c r="E2086" s="199" t="s">
        <v>14309</v>
      </c>
      <c r="F2086" s="180" t="s">
        <v>14351</v>
      </c>
      <c r="G2086" s="189">
        <v>100</v>
      </c>
      <c r="H2086" s="123">
        <v>0</v>
      </c>
      <c r="I2086" s="122">
        <v>69.301</v>
      </c>
    </row>
    <row r="2087" s="134" customFormat="1" ht="14.25" spans="1:9">
      <c r="A2087" s="180">
        <v>2086</v>
      </c>
      <c r="B2087" s="127" t="s">
        <v>12201</v>
      </c>
      <c r="C2087" s="180" t="s">
        <v>14307</v>
      </c>
      <c r="D2087" s="180" t="s">
        <v>14308</v>
      </c>
      <c r="E2087" s="199" t="s">
        <v>14309</v>
      </c>
      <c r="F2087" s="187" t="s">
        <v>14352</v>
      </c>
      <c r="G2087" s="189">
        <v>200</v>
      </c>
      <c r="H2087" s="123">
        <v>0</v>
      </c>
      <c r="I2087" s="122">
        <v>69.368</v>
      </c>
    </row>
    <row r="2088" s="134" customFormat="1" ht="14.25" spans="1:9">
      <c r="A2088" s="180">
        <v>2087</v>
      </c>
      <c r="B2088" s="127" t="s">
        <v>12201</v>
      </c>
      <c r="C2088" s="180" t="s">
        <v>14307</v>
      </c>
      <c r="D2088" s="180" t="s">
        <v>14308</v>
      </c>
      <c r="E2088" s="199" t="s">
        <v>14341</v>
      </c>
      <c r="F2088" s="187" t="s">
        <v>14353</v>
      </c>
      <c r="G2088" s="189">
        <v>400</v>
      </c>
      <c r="H2088" s="123">
        <v>0</v>
      </c>
      <c r="I2088" s="122">
        <v>70.363</v>
      </c>
    </row>
    <row r="2089" s="134" customFormat="1" ht="14.25" spans="1:9">
      <c r="A2089" s="180">
        <v>2088</v>
      </c>
      <c r="B2089" s="127" t="s">
        <v>12201</v>
      </c>
      <c r="C2089" s="180" t="s">
        <v>14307</v>
      </c>
      <c r="D2089" s="180" t="s">
        <v>14308</v>
      </c>
      <c r="E2089" s="199" t="s">
        <v>14341</v>
      </c>
      <c r="F2089" s="187" t="s">
        <v>14354</v>
      </c>
      <c r="G2089" s="189">
        <v>400</v>
      </c>
      <c r="H2089" s="123">
        <v>0</v>
      </c>
      <c r="I2089" s="122">
        <v>70.42</v>
      </c>
    </row>
    <row r="2090" s="134" customFormat="1" ht="14.25" spans="1:9">
      <c r="A2090" s="180">
        <v>2089</v>
      </c>
      <c r="B2090" s="127" t="s">
        <v>12201</v>
      </c>
      <c r="C2090" s="180" t="s">
        <v>14307</v>
      </c>
      <c r="D2090" s="187" t="s">
        <v>14308</v>
      </c>
      <c r="E2090" s="199" t="s">
        <v>14341</v>
      </c>
      <c r="F2090" s="187" t="s">
        <v>14355</v>
      </c>
      <c r="G2090" s="189">
        <v>200</v>
      </c>
      <c r="H2090" s="123">
        <v>0</v>
      </c>
      <c r="I2090" s="122">
        <v>70.688</v>
      </c>
    </row>
    <row r="2091" s="134" customFormat="1" ht="14.25" spans="1:9">
      <c r="A2091" s="180">
        <v>2090</v>
      </c>
      <c r="B2091" s="127" t="s">
        <v>12201</v>
      </c>
      <c r="C2091" s="180" t="s">
        <v>14307</v>
      </c>
      <c r="D2091" s="180" t="s">
        <v>14308</v>
      </c>
      <c r="E2091" s="199" t="s">
        <v>14341</v>
      </c>
      <c r="F2091" s="187" t="s">
        <v>14356</v>
      </c>
      <c r="G2091" s="189">
        <v>200</v>
      </c>
      <c r="H2091" s="123">
        <v>0</v>
      </c>
      <c r="I2091" s="122">
        <v>71.32</v>
      </c>
    </row>
    <row r="2092" s="134" customFormat="1" ht="14.25" spans="1:9">
      <c r="A2092" s="180">
        <v>2091</v>
      </c>
      <c r="B2092" s="127" t="s">
        <v>12201</v>
      </c>
      <c r="C2092" s="180" t="s">
        <v>14307</v>
      </c>
      <c r="D2092" s="187" t="s">
        <v>14308</v>
      </c>
      <c r="E2092" s="199" t="s">
        <v>14341</v>
      </c>
      <c r="F2092" s="187" t="s">
        <v>14357</v>
      </c>
      <c r="G2092" s="189">
        <v>200</v>
      </c>
      <c r="H2092" s="123">
        <v>0</v>
      </c>
      <c r="I2092" s="122">
        <v>71.34</v>
      </c>
    </row>
    <row r="2093" s="134" customFormat="1" ht="14.25" spans="1:9">
      <c r="A2093" s="180">
        <v>2092</v>
      </c>
      <c r="B2093" s="127" t="s">
        <v>12201</v>
      </c>
      <c r="C2093" s="180" t="s">
        <v>14307</v>
      </c>
      <c r="D2093" s="180" t="s">
        <v>14308</v>
      </c>
      <c r="E2093" s="199" t="s">
        <v>14341</v>
      </c>
      <c r="F2093" s="187" t="s">
        <v>14358</v>
      </c>
      <c r="G2093" s="189">
        <v>200</v>
      </c>
      <c r="H2093" s="123">
        <v>0</v>
      </c>
      <c r="I2093" s="122">
        <v>71.35</v>
      </c>
    </row>
    <row r="2094" s="134" customFormat="1" ht="14.25" spans="1:9">
      <c r="A2094" s="180">
        <v>2093</v>
      </c>
      <c r="B2094" s="127" t="s">
        <v>12201</v>
      </c>
      <c r="C2094" s="180" t="s">
        <v>14307</v>
      </c>
      <c r="D2094" s="180" t="s">
        <v>14308</v>
      </c>
      <c r="E2094" s="199" t="s">
        <v>14341</v>
      </c>
      <c r="F2094" s="187" t="s">
        <v>14359</v>
      </c>
      <c r="G2094" s="189">
        <v>400</v>
      </c>
      <c r="H2094" s="123">
        <v>0</v>
      </c>
      <c r="I2094" s="122">
        <v>71.44</v>
      </c>
    </row>
    <row r="2095" s="134" customFormat="1" ht="14.25" spans="1:9">
      <c r="A2095" s="180">
        <v>2094</v>
      </c>
      <c r="B2095" s="127" t="s">
        <v>12201</v>
      </c>
      <c r="C2095" s="180" t="s">
        <v>14307</v>
      </c>
      <c r="D2095" s="180" t="s">
        <v>14308</v>
      </c>
      <c r="E2095" s="199" t="s">
        <v>14341</v>
      </c>
      <c r="F2095" s="187" t="s">
        <v>14360</v>
      </c>
      <c r="G2095" s="189">
        <v>100</v>
      </c>
      <c r="H2095" s="123">
        <v>0</v>
      </c>
      <c r="I2095" s="122">
        <v>71.889</v>
      </c>
    </row>
    <row r="2096" s="134" customFormat="1" ht="14.25" spans="1:9">
      <c r="A2096" s="180">
        <v>2095</v>
      </c>
      <c r="B2096" s="127" t="s">
        <v>12201</v>
      </c>
      <c r="C2096" s="180" t="s">
        <v>14307</v>
      </c>
      <c r="D2096" s="180" t="s">
        <v>14308</v>
      </c>
      <c r="E2096" s="199" t="s">
        <v>14341</v>
      </c>
      <c r="F2096" s="187" t="s">
        <v>14361</v>
      </c>
      <c r="G2096" s="189">
        <v>200</v>
      </c>
      <c r="H2096" s="123">
        <v>0</v>
      </c>
      <c r="I2096" s="122">
        <v>72.116</v>
      </c>
    </row>
    <row r="2097" s="134" customFormat="1" ht="14.25" spans="1:9">
      <c r="A2097" s="180">
        <v>2096</v>
      </c>
      <c r="B2097" s="127" t="s">
        <v>12201</v>
      </c>
      <c r="C2097" s="180" t="s">
        <v>14307</v>
      </c>
      <c r="D2097" s="187" t="s">
        <v>14308</v>
      </c>
      <c r="E2097" s="199" t="s">
        <v>14341</v>
      </c>
      <c r="F2097" s="187" t="s">
        <v>14362</v>
      </c>
      <c r="G2097" s="189">
        <v>100</v>
      </c>
      <c r="H2097" s="123">
        <v>0</v>
      </c>
      <c r="I2097" s="122">
        <v>72.26</v>
      </c>
    </row>
    <row r="2098" s="134" customFormat="1" ht="14.25" spans="1:9">
      <c r="A2098" s="180">
        <v>2097</v>
      </c>
      <c r="B2098" s="127" t="s">
        <v>12201</v>
      </c>
      <c r="C2098" s="180" t="s">
        <v>14307</v>
      </c>
      <c r="D2098" s="180" t="s">
        <v>14308</v>
      </c>
      <c r="E2098" s="199" t="s">
        <v>14341</v>
      </c>
      <c r="F2098" s="180" t="s">
        <v>14363</v>
      </c>
      <c r="G2098" s="189">
        <v>100</v>
      </c>
      <c r="H2098" s="123">
        <v>0</v>
      </c>
      <c r="I2098" s="122">
        <v>72.706</v>
      </c>
    </row>
    <row r="2099" s="134" customFormat="1" ht="14.25" spans="1:9">
      <c r="A2099" s="180">
        <v>2098</v>
      </c>
      <c r="B2099" s="127" t="s">
        <v>12201</v>
      </c>
      <c r="C2099" s="180" t="s">
        <v>14307</v>
      </c>
      <c r="D2099" s="180" t="s">
        <v>14308</v>
      </c>
      <c r="E2099" s="199" t="s">
        <v>14341</v>
      </c>
      <c r="F2099" s="187" t="s">
        <v>14364</v>
      </c>
      <c r="G2099" s="189">
        <v>400</v>
      </c>
      <c r="H2099" s="123">
        <v>0</v>
      </c>
      <c r="I2099" s="122">
        <v>72.76</v>
      </c>
    </row>
    <row r="2100" s="134" customFormat="1" ht="14.25" spans="1:9">
      <c r="A2100" s="180">
        <v>2099</v>
      </c>
      <c r="B2100" s="127" t="s">
        <v>12201</v>
      </c>
      <c r="C2100" s="180" t="s">
        <v>14307</v>
      </c>
      <c r="D2100" s="180" t="s">
        <v>14308</v>
      </c>
      <c r="E2100" s="199" t="s">
        <v>14341</v>
      </c>
      <c r="F2100" s="187" t="s">
        <v>14365</v>
      </c>
      <c r="G2100" s="189">
        <v>100</v>
      </c>
      <c r="H2100" s="123">
        <v>0</v>
      </c>
      <c r="I2100" s="122">
        <v>72.8</v>
      </c>
    </row>
    <row r="2101" s="134" customFormat="1" ht="14.25" spans="1:9">
      <c r="A2101" s="180">
        <v>2100</v>
      </c>
      <c r="B2101" s="127" t="s">
        <v>12201</v>
      </c>
      <c r="C2101" s="180" t="s">
        <v>14307</v>
      </c>
      <c r="D2101" s="180" t="s">
        <v>14308</v>
      </c>
      <c r="E2101" s="199" t="s">
        <v>14341</v>
      </c>
      <c r="F2101" s="187" t="s">
        <v>14366</v>
      </c>
      <c r="G2101" s="189">
        <v>400</v>
      </c>
      <c r="H2101" s="123">
        <v>0</v>
      </c>
      <c r="I2101" s="122">
        <v>72.934</v>
      </c>
    </row>
    <row r="2102" s="134" customFormat="1" ht="14.25" spans="1:9">
      <c r="A2102" s="180">
        <v>2101</v>
      </c>
      <c r="B2102" s="127" t="s">
        <v>12201</v>
      </c>
      <c r="C2102" s="180" t="s">
        <v>14307</v>
      </c>
      <c r="D2102" s="180" t="s">
        <v>14308</v>
      </c>
      <c r="E2102" s="199" t="s">
        <v>14341</v>
      </c>
      <c r="F2102" s="187" t="s">
        <v>14367</v>
      </c>
      <c r="G2102" s="189">
        <v>200</v>
      </c>
      <c r="H2102" s="123">
        <v>0</v>
      </c>
      <c r="I2102" s="122">
        <v>73.048</v>
      </c>
    </row>
    <row r="2103" s="134" customFormat="1" ht="14.25" spans="1:9">
      <c r="A2103" s="180">
        <v>2102</v>
      </c>
      <c r="B2103" s="127" t="s">
        <v>12201</v>
      </c>
      <c r="C2103" s="180" t="s">
        <v>14307</v>
      </c>
      <c r="D2103" s="180" t="s">
        <v>14308</v>
      </c>
      <c r="E2103" s="199" t="s">
        <v>14341</v>
      </c>
      <c r="F2103" s="187" t="s">
        <v>14368</v>
      </c>
      <c r="G2103" s="189">
        <v>100</v>
      </c>
      <c r="H2103" s="123">
        <v>0</v>
      </c>
      <c r="I2103" s="122">
        <v>73.467</v>
      </c>
    </row>
    <row r="2104" s="134" customFormat="1" ht="14.25" spans="1:9">
      <c r="A2104" s="180">
        <v>2103</v>
      </c>
      <c r="B2104" s="127" t="s">
        <v>12201</v>
      </c>
      <c r="C2104" s="180" t="s">
        <v>14307</v>
      </c>
      <c r="D2104" s="180" t="s">
        <v>14308</v>
      </c>
      <c r="E2104" s="199" t="s">
        <v>14341</v>
      </c>
      <c r="F2104" s="187" t="s">
        <v>14369</v>
      </c>
      <c r="G2104" s="189">
        <v>200</v>
      </c>
      <c r="H2104" s="123">
        <v>0</v>
      </c>
      <c r="I2104" s="122">
        <v>73.486</v>
      </c>
    </row>
    <row r="2105" s="134" customFormat="1" ht="14.25" spans="1:9">
      <c r="A2105" s="180">
        <v>2104</v>
      </c>
      <c r="B2105" s="127" t="s">
        <v>12201</v>
      </c>
      <c r="C2105" s="180" t="s">
        <v>14307</v>
      </c>
      <c r="D2105" s="180" t="s">
        <v>14308</v>
      </c>
      <c r="E2105" s="199" t="s">
        <v>14341</v>
      </c>
      <c r="F2105" s="180" t="s">
        <v>14370</v>
      </c>
      <c r="G2105" s="189">
        <v>630</v>
      </c>
      <c r="H2105" s="123">
        <v>0</v>
      </c>
      <c r="I2105" s="122">
        <v>73.5</v>
      </c>
    </row>
    <row r="2106" s="134" customFormat="1" ht="14.25" spans="1:9">
      <c r="A2106" s="180">
        <v>2105</v>
      </c>
      <c r="B2106" s="127" t="s">
        <v>12201</v>
      </c>
      <c r="C2106" s="180" t="s">
        <v>14307</v>
      </c>
      <c r="D2106" s="180" t="s">
        <v>14308</v>
      </c>
      <c r="E2106" s="199" t="s">
        <v>14341</v>
      </c>
      <c r="F2106" s="180" t="s">
        <v>3577</v>
      </c>
      <c r="G2106" s="189">
        <v>630</v>
      </c>
      <c r="H2106" s="123">
        <v>0</v>
      </c>
      <c r="I2106" s="122">
        <v>0</v>
      </c>
    </row>
    <row r="2107" s="134" customFormat="1" ht="14.25" spans="1:9">
      <c r="A2107" s="180">
        <v>2106</v>
      </c>
      <c r="B2107" s="127" t="s">
        <v>12201</v>
      </c>
      <c r="C2107" s="180" t="s">
        <v>14307</v>
      </c>
      <c r="D2107" s="180" t="s">
        <v>14308</v>
      </c>
      <c r="E2107" s="199" t="s">
        <v>14341</v>
      </c>
      <c r="F2107" s="180" t="s">
        <v>14371</v>
      </c>
      <c r="G2107" s="189">
        <v>200</v>
      </c>
      <c r="H2107" s="123">
        <v>0</v>
      </c>
      <c r="I2107" s="122">
        <v>73.64</v>
      </c>
    </row>
    <row r="2108" s="134" customFormat="1" ht="14.25" spans="1:9">
      <c r="A2108" s="180">
        <v>2107</v>
      </c>
      <c r="B2108" s="127" t="s">
        <v>12201</v>
      </c>
      <c r="C2108" s="180" t="s">
        <v>14307</v>
      </c>
      <c r="D2108" s="180" t="s">
        <v>14308</v>
      </c>
      <c r="E2108" s="199" t="s">
        <v>14309</v>
      </c>
      <c r="F2108" s="180" t="s">
        <v>14372</v>
      </c>
      <c r="G2108" s="189">
        <v>100</v>
      </c>
      <c r="H2108" s="123">
        <v>0</v>
      </c>
      <c r="I2108" s="122">
        <v>73.916</v>
      </c>
    </row>
    <row r="2109" s="134" customFormat="1" ht="14.25" spans="1:9">
      <c r="A2109" s="180">
        <v>2108</v>
      </c>
      <c r="B2109" s="127" t="s">
        <v>12201</v>
      </c>
      <c r="C2109" s="180" t="s">
        <v>14307</v>
      </c>
      <c r="D2109" s="180" t="s">
        <v>14308</v>
      </c>
      <c r="E2109" s="199" t="s">
        <v>14309</v>
      </c>
      <c r="F2109" s="180" t="s">
        <v>14373</v>
      </c>
      <c r="G2109" s="189">
        <v>100</v>
      </c>
      <c r="H2109" s="123">
        <v>0</v>
      </c>
      <c r="I2109" s="122">
        <v>74.08</v>
      </c>
    </row>
    <row r="2110" s="134" customFormat="1" ht="14.25" spans="1:9">
      <c r="A2110" s="180">
        <v>2109</v>
      </c>
      <c r="B2110" s="127" t="s">
        <v>12201</v>
      </c>
      <c r="C2110" s="180" t="s">
        <v>14307</v>
      </c>
      <c r="D2110" s="180" t="s">
        <v>14308</v>
      </c>
      <c r="E2110" s="199" t="s">
        <v>14309</v>
      </c>
      <c r="F2110" s="180" t="s">
        <v>14374</v>
      </c>
      <c r="G2110" s="189">
        <v>200</v>
      </c>
      <c r="H2110" s="123">
        <v>0</v>
      </c>
      <c r="I2110" s="122">
        <v>74.14</v>
      </c>
    </row>
    <row r="2111" s="134" customFormat="1" ht="14.25" spans="1:9">
      <c r="A2111" s="180">
        <v>2110</v>
      </c>
      <c r="B2111" s="127" t="s">
        <v>12201</v>
      </c>
      <c r="C2111" s="180" t="s">
        <v>14307</v>
      </c>
      <c r="D2111" s="180" t="s">
        <v>14308</v>
      </c>
      <c r="E2111" s="199" t="s">
        <v>14309</v>
      </c>
      <c r="F2111" s="180" t="s">
        <v>14375</v>
      </c>
      <c r="G2111" s="189">
        <v>200</v>
      </c>
      <c r="H2111" s="123">
        <v>0</v>
      </c>
      <c r="I2111" s="122">
        <v>74.152</v>
      </c>
    </row>
    <row r="2112" s="134" customFormat="1" ht="14.25" spans="1:9">
      <c r="A2112" s="180">
        <v>2111</v>
      </c>
      <c r="B2112" s="127" t="s">
        <v>12201</v>
      </c>
      <c r="C2112" s="180" t="s">
        <v>14307</v>
      </c>
      <c r="D2112" s="180" t="s">
        <v>14308</v>
      </c>
      <c r="E2112" s="199" t="s">
        <v>14309</v>
      </c>
      <c r="F2112" s="180" t="s">
        <v>14376</v>
      </c>
      <c r="G2112" s="189">
        <v>250</v>
      </c>
      <c r="H2112" s="123">
        <v>0</v>
      </c>
      <c r="I2112" s="122">
        <v>74.549</v>
      </c>
    </row>
    <row r="2113" s="134" customFormat="1" ht="14.25" spans="1:9">
      <c r="A2113" s="180">
        <v>2112</v>
      </c>
      <c r="B2113" s="127" t="s">
        <v>12201</v>
      </c>
      <c r="C2113" s="180" t="s">
        <v>14307</v>
      </c>
      <c r="D2113" s="180" t="s">
        <v>14308</v>
      </c>
      <c r="E2113" s="199" t="s">
        <v>14309</v>
      </c>
      <c r="F2113" s="180" t="s">
        <v>14377</v>
      </c>
      <c r="G2113" s="189">
        <v>200</v>
      </c>
      <c r="H2113" s="123">
        <v>0</v>
      </c>
      <c r="I2113" s="122">
        <v>74.55</v>
      </c>
    </row>
    <row r="2114" s="134" customFormat="1" ht="14.25" spans="1:9">
      <c r="A2114" s="180">
        <v>2113</v>
      </c>
      <c r="B2114" s="127" t="s">
        <v>12201</v>
      </c>
      <c r="C2114" s="180" t="s">
        <v>14307</v>
      </c>
      <c r="D2114" s="180" t="s">
        <v>14308</v>
      </c>
      <c r="E2114" s="199" t="s">
        <v>14309</v>
      </c>
      <c r="F2114" s="180" t="s">
        <v>14378</v>
      </c>
      <c r="G2114" s="189">
        <v>200</v>
      </c>
      <c r="H2114" s="123">
        <v>0</v>
      </c>
      <c r="I2114" s="122">
        <v>75.782</v>
      </c>
    </row>
    <row r="2115" s="134" customFormat="1" ht="14.25" spans="1:9">
      <c r="A2115" s="180">
        <v>2114</v>
      </c>
      <c r="B2115" s="127" t="s">
        <v>12201</v>
      </c>
      <c r="C2115" s="180" t="s">
        <v>14307</v>
      </c>
      <c r="D2115" s="180" t="s">
        <v>14308</v>
      </c>
      <c r="E2115" s="199" t="s">
        <v>14309</v>
      </c>
      <c r="F2115" s="180" t="s">
        <v>14379</v>
      </c>
      <c r="G2115" s="189">
        <v>160</v>
      </c>
      <c r="H2115" s="123">
        <v>0</v>
      </c>
      <c r="I2115" s="122">
        <v>76</v>
      </c>
    </row>
    <row r="2116" s="134" customFormat="1" ht="14.25" spans="1:9">
      <c r="A2116" s="180">
        <v>2115</v>
      </c>
      <c r="B2116" s="127" t="s">
        <v>12201</v>
      </c>
      <c r="C2116" s="180" t="s">
        <v>14307</v>
      </c>
      <c r="D2116" s="180" t="s">
        <v>14308</v>
      </c>
      <c r="E2116" s="199" t="s">
        <v>14380</v>
      </c>
      <c r="F2116" s="180" t="s">
        <v>14381</v>
      </c>
      <c r="G2116" s="189">
        <v>400</v>
      </c>
      <c r="H2116" s="123">
        <v>0</v>
      </c>
      <c r="I2116" s="122">
        <v>76.084</v>
      </c>
    </row>
    <row r="2117" s="134" customFormat="1" ht="14.25" spans="1:9">
      <c r="A2117" s="180">
        <v>2116</v>
      </c>
      <c r="B2117" s="127" t="s">
        <v>12201</v>
      </c>
      <c r="C2117" s="180" t="s">
        <v>14307</v>
      </c>
      <c r="D2117" s="187" t="s">
        <v>14308</v>
      </c>
      <c r="E2117" s="199" t="s">
        <v>14341</v>
      </c>
      <c r="F2117" s="187" t="s">
        <v>14382</v>
      </c>
      <c r="G2117" s="189">
        <v>200</v>
      </c>
      <c r="H2117" s="123">
        <v>0</v>
      </c>
      <c r="I2117" s="122">
        <v>76.608</v>
      </c>
    </row>
    <row r="2118" s="134" customFormat="1" ht="14.25" spans="1:9">
      <c r="A2118" s="180">
        <v>2117</v>
      </c>
      <c r="B2118" s="127" t="s">
        <v>12201</v>
      </c>
      <c r="C2118" s="180" t="s">
        <v>14307</v>
      </c>
      <c r="D2118" s="180" t="s">
        <v>14308</v>
      </c>
      <c r="E2118" s="199" t="s">
        <v>14341</v>
      </c>
      <c r="F2118" s="180" t="s">
        <v>14383</v>
      </c>
      <c r="G2118" s="189">
        <v>200</v>
      </c>
      <c r="H2118" s="123">
        <v>0</v>
      </c>
      <c r="I2118" s="122">
        <v>76.648</v>
      </c>
    </row>
    <row r="2119" s="134" customFormat="1" ht="14.25" spans="1:9">
      <c r="A2119" s="180">
        <v>2118</v>
      </c>
      <c r="B2119" s="127" t="s">
        <v>12201</v>
      </c>
      <c r="C2119" s="180" t="s">
        <v>14307</v>
      </c>
      <c r="D2119" s="180" t="s">
        <v>14308</v>
      </c>
      <c r="E2119" s="199" t="s">
        <v>14341</v>
      </c>
      <c r="F2119" s="187" t="s">
        <v>14384</v>
      </c>
      <c r="G2119" s="189">
        <v>400</v>
      </c>
      <c r="H2119" s="123">
        <v>0</v>
      </c>
      <c r="I2119" s="122">
        <v>77</v>
      </c>
    </row>
    <row r="2120" s="134" customFormat="1" ht="14.25" spans="1:9">
      <c r="A2120" s="180">
        <v>2119</v>
      </c>
      <c r="B2120" s="127" t="s">
        <v>12201</v>
      </c>
      <c r="C2120" s="180" t="s">
        <v>14307</v>
      </c>
      <c r="D2120" s="180" t="s">
        <v>14308</v>
      </c>
      <c r="E2120" s="199" t="s">
        <v>14341</v>
      </c>
      <c r="F2120" s="187" t="s">
        <v>14385</v>
      </c>
      <c r="G2120" s="189">
        <v>200</v>
      </c>
      <c r="H2120" s="123">
        <v>0</v>
      </c>
      <c r="I2120" s="122">
        <v>77.2</v>
      </c>
    </row>
    <row r="2121" s="134" customFormat="1" ht="14.25" spans="1:9">
      <c r="A2121" s="180">
        <v>2120</v>
      </c>
      <c r="B2121" s="127" t="s">
        <v>12201</v>
      </c>
      <c r="C2121" s="180" t="s">
        <v>14307</v>
      </c>
      <c r="D2121" s="187" t="s">
        <v>14308</v>
      </c>
      <c r="E2121" s="199" t="s">
        <v>14341</v>
      </c>
      <c r="F2121" s="187" t="s">
        <v>14386</v>
      </c>
      <c r="G2121" s="189">
        <v>200</v>
      </c>
      <c r="H2121" s="123">
        <v>0</v>
      </c>
      <c r="I2121" s="122">
        <v>77.32</v>
      </c>
    </row>
    <row r="2122" s="134" customFormat="1" ht="14.25" spans="1:9">
      <c r="A2122" s="180">
        <v>2121</v>
      </c>
      <c r="B2122" s="127" t="s">
        <v>12201</v>
      </c>
      <c r="C2122" s="180" t="s">
        <v>14307</v>
      </c>
      <c r="D2122" s="180" t="s">
        <v>14308</v>
      </c>
      <c r="E2122" s="199" t="s">
        <v>14341</v>
      </c>
      <c r="F2122" s="187" t="s">
        <v>14387</v>
      </c>
      <c r="G2122" s="189">
        <v>200</v>
      </c>
      <c r="H2122" s="123">
        <v>0</v>
      </c>
      <c r="I2122" s="122">
        <v>77.53</v>
      </c>
    </row>
    <row r="2123" s="134" customFormat="1" ht="14.25" spans="1:9">
      <c r="A2123" s="180">
        <v>2122</v>
      </c>
      <c r="B2123" s="127" t="s">
        <v>12201</v>
      </c>
      <c r="C2123" s="180" t="s">
        <v>14307</v>
      </c>
      <c r="D2123" s="180" t="s">
        <v>14308</v>
      </c>
      <c r="E2123" s="199" t="s">
        <v>14341</v>
      </c>
      <c r="F2123" s="187" t="s">
        <v>14388</v>
      </c>
      <c r="G2123" s="189">
        <v>800</v>
      </c>
      <c r="H2123" s="123">
        <v>0</v>
      </c>
      <c r="I2123" s="122">
        <v>77.724</v>
      </c>
    </row>
    <row r="2124" s="134" customFormat="1" ht="14.25" spans="1:9">
      <c r="A2124" s="180">
        <v>2123</v>
      </c>
      <c r="B2124" s="127" t="s">
        <v>12201</v>
      </c>
      <c r="C2124" s="180" t="s">
        <v>14307</v>
      </c>
      <c r="D2124" s="187" t="s">
        <v>14308</v>
      </c>
      <c r="E2124" s="199" t="s">
        <v>14341</v>
      </c>
      <c r="F2124" s="187" t="s">
        <v>4141</v>
      </c>
      <c r="G2124" s="189">
        <v>200</v>
      </c>
      <c r="H2124" s="123">
        <v>0</v>
      </c>
      <c r="I2124" s="122">
        <v>0</v>
      </c>
    </row>
    <row r="2125" s="134" customFormat="1" ht="14.25" spans="1:9">
      <c r="A2125" s="180">
        <v>2124</v>
      </c>
      <c r="B2125" s="127" t="s">
        <v>12201</v>
      </c>
      <c r="C2125" s="180" t="s">
        <v>14307</v>
      </c>
      <c r="D2125" s="180" t="s">
        <v>14308</v>
      </c>
      <c r="E2125" s="199" t="s">
        <v>14341</v>
      </c>
      <c r="F2125" s="187" t="s">
        <v>14389</v>
      </c>
      <c r="G2125" s="189">
        <v>200</v>
      </c>
      <c r="H2125" s="123">
        <v>0</v>
      </c>
      <c r="I2125" s="122">
        <v>28.89</v>
      </c>
    </row>
    <row r="2126" s="134" customFormat="1" ht="14.25" spans="1:9">
      <c r="A2126" s="180">
        <v>2125</v>
      </c>
      <c r="B2126" s="127" t="s">
        <v>12201</v>
      </c>
      <c r="C2126" s="180" t="s">
        <v>14307</v>
      </c>
      <c r="D2126" s="180" t="s">
        <v>14308</v>
      </c>
      <c r="E2126" s="199" t="s">
        <v>14341</v>
      </c>
      <c r="F2126" s="187" t="s">
        <v>14390</v>
      </c>
      <c r="G2126" s="189">
        <v>200</v>
      </c>
      <c r="H2126" s="123">
        <v>0</v>
      </c>
      <c r="I2126" s="122">
        <v>28.89</v>
      </c>
    </row>
    <row r="2127" s="134" customFormat="1" ht="14.25" spans="1:9">
      <c r="A2127" s="180">
        <v>2126</v>
      </c>
      <c r="B2127" s="127" t="s">
        <v>12201</v>
      </c>
      <c r="C2127" s="180" t="s">
        <v>14307</v>
      </c>
      <c r="D2127" s="180" t="s">
        <v>14308</v>
      </c>
      <c r="E2127" s="199" t="s">
        <v>14341</v>
      </c>
      <c r="F2127" s="187" t="s">
        <v>14391</v>
      </c>
      <c r="G2127" s="189">
        <v>200</v>
      </c>
      <c r="H2127" s="123">
        <v>0</v>
      </c>
      <c r="I2127" s="122">
        <v>33</v>
      </c>
    </row>
    <row r="2128" s="134" customFormat="1" ht="14.25" spans="1:9">
      <c r="A2128" s="180">
        <v>2127</v>
      </c>
      <c r="B2128" s="127" t="s">
        <v>12201</v>
      </c>
      <c r="C2128" s="180" t="s">
        <v>14307</v>
      </c>
      <c r="D2128" s="180" t="s">
        <v>14308</v>
      </c>
      <c r="E2128" s="199" t="s">
        <v>14341</v>
      </c>
      <c r="F2128" s="187" t="s">
        <v>14392</v>
      </c>
      <c r="G2128" s="189">
        <v>200</v>
      </c>
      <c r="H2128" s="123">
        <v>0</v>
      </c>
      <c r="I2128" s="122">
        <v>78.64</v>
      </c>
    </row>
    <row r="2129" s="134" customFormat="1" ht="14.25" spans="1:9">
      <c r="A2129" s="180">
        <v>2128</v>
      </c>
      <c r="B2129" s="127" t="s">
        <v>12201</v>
      </c>
      <c r="C2129" s="180" t="s">
        <v>14307</v>
      </c>
      <c r="D2129" s="180" t="s">
        <v>14308</v>
      </c>
      <c r="E2129" s="199" t="s">
        <v>14341</v>
      </c>
      <c r="F2129" s="187" t="s">
        <v>14393</v>
      </c>
      <c r="G2129" s="189">
        <v>500</v>
      </c>
      <c r="H2129" s="123">
        <v>0</v>
      </c>
      <c r="I2129" s="122">
        <v>78.8</v>
      </c>
    </row>
    <row r="2130" s="134" customFormat="1" ht="14.25" spans="1:9">
      <c r="A2130" s="180">
        <v>2129</v>
      </c>
      <c r="B2130" s="127" t="s">
        <v>12201</v>
      </c>
      <c r="C2130" s="180" t="s">
        <v>14307</v>
      </c>
      <c r="D2130" s="180" t="s">
        <v>14308</v>
      </c>
      <c r="E2130" s="199" t="s">
        <v>14341</v>
      </c>
      <c r="F2130" s="180" t="s">
        <v>14394</v>
      </c>
      <c r="G2130" s="189">
        <v>630</v>
      </c>
      <c r="H2130" s="123">
        <v>0</v>
      </c>
      <c r="I2130" s="122">
        <v>70.42</v>
      </c>
    </row>
    <row r="2131" s="134" customFormat="1" ht="14.25" spans="1:9">
      <c r="A2131" s="180">
        <v>2130</v>
      </c>
      <c r="B2131" s="127" t="s">
        <v>12201</v>
      </c>
      <c r="C2131" s="180" t="s">
        <v>14307</v>
      </c>
      <c r="D2131" s="180" t="s">
        <v>14308</v>
      </c>
      <c r="E2131" s="199" t="s">
        <v>14341</v>
      </c>
      <c r="F2131" s="180" t="s">
        <v>14395</v>
      </c>
      <c r="G2131" s="189">
        <v>630</v>
      </c>
      <c r="H2131" s="123">
        <v>0</v>
      </c>
      <c r="I2131" s="122">
        <v>71.35</v>
      </c>
    </row>
    <row r="2132" s="134" customFormat="1" ht="14.25" spans="1:9">
      <c r="A2132" s="180">
        <v>2131</v>
      </c>
      <c r="B2132" s="127" t="s">
        <v>12201</v>
      </c>
      <c r="C2132" s="180" t="s">
        <v>14307</v>
      </c>
      <c r="D2132" s="180" t="s">
        <v>14308</v>
      </c>
      <c r="E2132" s="199" t="s">
        <v>14341</v>
      </c>
      <c r="F2132" s="180" t="s">
        <v>14396</v>
      </c>
      <c r="G2132" s="189">
        <v>630</v>
      </c>
      <c r="H2132" s="123">
        <v>0</v>
      </c>
      <c r="I2132" s="122">
        <v>71.44</v>
      </c>
    </row>
    <row r="2133" s="134" customFormat="1" ht="14.25" spans="1:9">
      <c r="A2133" s="180">
        <v>2132</v>
      </c>
      <c r="B2133" s="127" t="s">
        <v>12201</v>
      </c>
      <c r="C2133" s="180" t="s">
        <v>14307</v>
      </c>
      <c r="D2133" s="180" t="s">
        <v>14308</v>
      </c>
      <c r="E2133" s="199" t="s">
        <v>14341</v>
      </c>
      <c r="F2133" s="180" t="s">
        <v>14397</v>
      </c>
      <c r="G2133" s="189">
        <v>630</v>
      </c>
      <c r="H2133" s="123">
        <v>0</v>
      </c>
      <c r="I2133" s="122">
        <v>72.116</v>
      </c>
    </row>
    <row r="2134" s="134" customFormat="1" ht="14.25" spans="1:9">
      <c r="A2134" s="180">
        <v>2133</v>
      </c>
      <c r="B2134" s="127" t="s">
        <v>12201</v>
      </c>
      <c r="C2134" s="180" t="s">
        <v>14307</v>
      </c>
      <c r="D2134" s="180" t="s">
        <v>14308</v>
      </c>
      <c r="E2134" s="199" t="s">
        <v>14328</v>
      </c>
      <c r="F2134" s="187" t="s">
        <v>14398</v>
      </c>
      <c r="G2134" s="189">
        <v>160</v>
      </c>
      <c r="H2134" s="123">
        <v>0</v>
      </c>
      <c r="I2134" s="122">
        <v>72.706</v>
      </c>
    </row>
    <row r="2135" s="134" customFormat="1" ht="14.25" spans="1:9">
      <c r="A2135" s="180">
        <v>2134</v>
      </c>
      <c r="B2135" s="127" t="s">
        <v>12201</v>
      </c>
      <c r="C2135" s="180" t="s">
        <v>14307</v>
      </c>
      <c r="D2135" s="180" t="s">
        <v>14308</v>
      </c>
      <c r="E2135" s="199" t="s">
        <v>14328</v>
      </c>
      <c r="F2135" s="180" t="s">
        <v>14399</v>
      </c>
      <c r="G2135" s="189">
        <v>200</v>
      </c>
      <c r="H2135" s="123">
        <v>0</v>
      </c>
      <c r="I2135" s="122">
        <v>70.363</v>
      </c>
    </row>
    <row r="2136" s="134" customFormat="1" ht="14.25" spans="1:9">
      <c r="A2136" s="180">
        <v>2135</v>
      </c>
      <c r="B2136" s="127" t="s">
        <v>12201</v>
      </c>
      <c r="C2136" s="180" t="s">
        <v>14307</v>
      </c>
      <c r="D2136" s="180" t="s">
        <v>14308</v>
      </c>
      <c r="E2136" s="199" t="s">
        <v>14328</v>
      </c>
      <c r="F2136" s="187" t="s">
        <v>14400</v>
      </c>
      <c r="G2136" s="189">
        <v>160</v>
      </c>
      <c r="H2136" s="123">
        <v>0</v>
      </c>
      <c r="I2136" s="122">
        <v>70.42</v>
      </c>
    </row>
    <row r="2137" s="134" customFormat="1" ht="14.25" spans="1:9">
      <c r="A2137" s="180">
        <v>2136</v>
      </c>
      <c r="B2137" s="127" t="s">
        <v>12201</v>
      </c>
      <c r="C2137" s="180" t="s">
        <v>14307</v>
      </c>
      <c r="D2137" s="180" t="s">
        <v>14308</v>
      </c>
      <c r="E2137" s="199" t="s">
        <v>14328</v>
      </c>
      <c r="F2137" s="187" t="s">
        <v>14401</v>
      </c>
      <c r="G2137" s="189">
        <v>200</v>
      </c>
      <c r="H2137" s="123">
        <v>0</v>
      </c>
      <c r="I2137" s="122">
        <v>70.688</v>
      </c>
    </row>
    <row r="2138" s="134" customFormat="1" ht="14.25" spans="1:9">
      <c r="A2138" s="180">
        <v>2137</v>
      </c>
      <c r="B2138" s="127" t="s">
        <v>12201</v>
      </c>
      <c r="C2138" s="180" t="s">
        <v>14307</v>
      </c>
      <c r="D2138" s="180" t="s">
        <v>14308</v>
      </c>
      <c r="E2138" s="199" t="s">
        <v>14328</v>
      </c>
      <c r="F2138" s="180" t="s">
        <v>14402</v>
      </c>
      <c r="G2138" s="189">
        <v>200</v>
      </c>
      <c r="H2138" s="123">
        <v>0</v>
      </c>
      <c r="I2138" s="122">
        <v>20</v>
      </c>
    </row>
    <row r="2139" s="134" customFormat="1" ht="14.25" spans="1:9">
      <c r="A2139" s="180">
        <v>2138</v>
      </c>
      <c r="B2139" s="127" t="s">
        <v>12201</v>
      </c>
      <c r="C2139" s="180" t="s">
        <v>14307</v>
      </c>
      <c r="D2139" s="180" t="s">
        <v>14308</v>
      </c>
      <c r="E2139" s="199" t="s">
        <v>14328</v>
      </c>
      <c r="F2139" s="187" t="s">
        <v>14403</v>
      </c>
      <c r="G2139" s="189">
        <v>200</v>
      </c>
      <c r="H2139" s="123">
        <v>0</v>
      </c>
      <c r="I2139" s="122">
        <v>120</v>
      </c>
    </row>
    <row r="2140" s="134" customFormat="1" ht="14.25" spans="1:9">
      <c r="A2140" s="180">
        <v>2139</v>
      </c>
      <c r="B2140" s="127" t="s">
        <v>12201</v>
      </c>
      <c r="C2140" s="180" t="s">
        <v>14307</v>
      </c>
      <c r="D2140" s="180" t="s">
        <v>14308</v>
      </c>
      <c r="E2140" s="199" t="s">
        <v>14328</v>
      </c>
      <c r="F2140" s="180" t="s">
        <v>14404</v>
      </c>
      <c r="G2140" s="189">
        <v>200</v>
      </c>
      <c r="H2140" s="123">
        <v>0</v>
      </c>
      <c r="I2140" s="122">
        <v>28.8</v>
      </c>
    </row>
    <row r="2141" s="134" customFormat="1" ht="14.25" spans="1:9">
      <c r="A2141" s="180">
        <v>2140</v>
      </c>
      <c r="B2141" s="127" t="s">
        <v>12201</v>
      </c>
      <c r="C2141" s="180" t="s">
        <v>14307</v>
      </c>
      <c r="D2141" s="180" t="s">
        <v>14308</v>
      </c>
      <c r="E2141" s="199" t="s">
        <v>14328</v>
      </c>
      <c r="F2141" s="180" t="s">
        <v>14405</v>
      </c>
      <c r="G2141" s="189">
        <v>200</v>
      </c>
      <c r="H2141" s="123">
        <v>0</v>
      </c>
      <c r="I2141" s="122">
        <v>28.89</v>
      </c>
    </row>
    <row r="2142" s="134" customFormat="1" ht="14.25" spans="1:9">
      <c r="A2142" s="180">
        <v>2141</v>
      </c>
      <c r="B2142" s="127" t="s">
        <v>12201</v>
      </c>
      <c r="C2142" s="180" t="s">
        <v>14307</v>
      </c>
      <c r="D2142" s="180" t="s">
        <v>14308</v>
      </c>
      <c r="E2142" s="199" t="s">
        <v>14328</v>
      </c>
      <c r="F2142" s="180" t="s">
        <v>14406</v>
      </c>
      <c r="G2142" s="189">
        <v>200</v>
      </c>
      <c r="H2142" s="123">
        <v>0</v>
      </c>
      <c r="I2142" s="122">
        <v>30.94</v>
      </c>
    </row>
    <row r="2143" s="134" customFormat="1" ht="14.25" spans="1:9">
      <c r="A2143" s="180">
        <v>2142</v>
      </c>
      <c r="B2143" s="127" t="s">
        <v>12201</v>
      </c>
      <c r="C2143" s="180" t="s">
        <v>14307</v>
      </c>
      <c r="D2143" s="180" t="s">
        <v>14308</v>
      </c>
      <c r="E2143" s="199" t="s">
        <v>14328</v>
      </c>
      <c r="F2143" s="180" t="s">
        <v>14407</v>
      </c>
      <c r="G2143" s="189">
        <v>400</v>
      </c>
      <c r="H2143" s="123">
        <v>0</v>
      </c>
      <c r="I2143" s="122">
        <v>31.75</v>
      </c>
    </row>
    <row r="2144" s="134" customFormat="1" ht="14.25" spans="1:9">
      <c r="A2144" s="180">
        <v>2143</v>
      </c>
      <c r="B2144" s="127" t="s">
        <v>12201</v>
      </c>
      <c r="C2144" s="180" t="s">
        <v>14307</v>
      </c>
      <c r="D2144" s="180" t="s">
        <v>14308</v>
      </c>
      <c r="E2144" s="199" t="s">
        <v>14328</v>
      </c>
      <c r="F2144" s="180" t="s">
        <v>14408</v>
      </c>
      <c r="G2144" s="189">
        <v>200</v>
      </c>
      <c r="H2144" s="123">
        <v>0</v>
      </c>
      <c r="I2144" s="122">
        <v>31.756</v>
      </c>
    </row>
    <row r="2145" s="134" customFormat="1" ht="14.25" spans="1:9">
      <c r="A2145" s="180">
        <v>2144</v>
      </c>
      <c r="B2145" s="127" t="s">
        <v>12201</v>
      </c>
      <c r="C2145" s="180" t="s">
        <v>14307</v>
      </c>
      <c r="D2145" s="180" t="s">
        <v>14308</v>
      </c>
      <c r="E2145" s="199" t="s">
        <v>14328</v>
      </c>
      <c r="F2145" s="187" t="s">
        <v>14409</v>
      </c>
      <c r="G2145" s="189">
        <v>200</v>
      </c>
      <c r="H2145" s="123">
        <v>0</v>
      </c>
      <c r="I2145" s="122">
        <v>31.76</v>
      </c>
    </row>
    <row r="2146" s="134" customFormat="1" ht="14.25" spans="1:9">
      <c r="A2146" s="180">
        <v>2145</v>
      </c>
      <c r="B2146" s="127" t="s">
        <v>12201</v>
      </c>
      <c r="C2146" s="180" t="s">
        <v>14307</v>
      </c>
      <c r="D2146" s="180" t="s">
        <v>14308</v>
      </c>
      <c r="E2146" s="199" t="s">
        <v>14328</v>
      </c>
      <c r="F2146" s="187" t="s">
        <v>14410</v>
      </c>
      <c r="G2146" s="189">
        <v>200</v>
      </c>
      <c r="H2146" s="123">
        <v>0</v>
      </c>
      <c r="I2146" s="122">
        <v>32.46</v>
      </c>
    </row>
    <row r="2147" s="134" customFormat="1" ht="14.25" spans="1:9">
      <c r="A2147" s="180">
        <v>2146</v>
      </c>
      <c r="B2147" s="127" t="s">
        <v>12201</v>
      </c>
      <c r="C2147" s="180" t="s">
        <v>14307</v>
      </c>
      <c r="D2147" s="180" t="s">
        <v>14308</v>
      </c>
      <c r="E2147" s="199" t="s">
        <v>14328</v>
      </c>
      <c r="F2147" s="187" t="s">
        <v>14411</v>
      </c>
      <c r="G2147" s="189">
        <v>200</v>
      </c>
      <c r="H2147" s="123">
        <v>0</v>
      </c>
      <c r="I2147" s="122">
        <v>32.75</v>
      </c>
    </row>
    <row r="2148" s="134" customFormat="1" ht="14.25" spans="1:9">
      <c r="A2148" s="180">
        <v>2147</v>
      </c>
      <c r="B2148" s="127" t="s">
        <v>12201</v>
      </c>
      <c r="C2148" s="180" t="s">
        <v>14307</v>
      </c>
      <c r="D2148" s="187" t="s">
        <v>14308</v>
      </c>
      <c r="E2148" s="199" t="s">
        <v>14328</v>
      </c>
      <c r="F2148" s="187" t="s">
        <v>14412</v>
      </c>
      <c r="G2148" s="189">
        <v>200</v>
      </c>
      <c r="H2148" s="123">
        <v>0</v>
      </c>
      <c r="I2148" s="122">
        <v>33</v>
      </c>
    </row>
    <row r="2149" s="134" customFormat="1" ht="14.25" spans="1:9">
      <c r="A2149" s="180">
        <v>2148</v>
      </c>
      <c r="B2149" s="127" t="s">
        <v>12201</v>
      </c>
      <c r="C2149" s="180" t="s">
        <v>14307</v>
      </c>
      <c r="D2149" s="180" t="s">
        <v>14308</v>
      </c>
      <c r="E2149" s="199" t="s">
        <v>14328</v>
      </c>
      <c r="F2149" s="187" t="s">
        <v>14413</v>
      </c>
      <c r="G2149" s="189">
        <v>200</v>
      </c>
      <c r="H2149" s="123">
        <v>0</v>
      </c>
      <c r="I2149" s="122">
        <v>33.1</v>
      </c>
    </row>
    <row r="2150" s="134" customFormat="1" ht="14.25" spans="1:9">
      <c r="A2150" s="180">
        <v>2149</v>
      </c>
      <c r="B2150" s="127" t="s">
        <v>12201</v>
      </c>
      <c r="C2150" s="180" t="s">
        <v>14307</v>
      </c>
      <c r="D2150" s="187" t="s">
        <v>14308</v>
      </c>
      <c r="E2150" s="199" t="s">
        <v>14328</v>
      </c>
      <c r="F2150" s="187" t="s">
        <v>14414</v>
      </c>
      <c r="G2150" s="189">
        <v>200</v>
      </c>
      <c r="H2150" s="123">
        <v>0</v>
      </c>
      <c r="I2150" s="122">
        <v>33.385</v>
      </c>
    </row>
    <row r="2151" s="134" customFormat="1" ht="14.25" spans="1:9">
      <c r="A2151" s="180">
        <v>2150</v>
      </c>
      <c r="B2151" s="127" t="s">
        <v>12201</v>
      </c>
      <c r="C2151" s="180" t="s">
        <v>14307</v>
      </c>
      <c r="D2151" s="180" t="s">
        <v>14308</v>
      </c>
      <c r="E2151" s="199" t="s">
        <v>14328</v>
      </c>
      <c r="F2151" s="180" t="s">
        <v>14415</v>
      </c>
      <c r="G2151" s="189">
        <v>200</v>
      </c>
      <c r="H2151" s="123">
        <v>0</v>
      </c>
      <c r="I2151" s="122">
        <v>33.4</v>
      </c>
    </row>
    <row r="2152" s="134" customFormat="1" ht="14.25" spans="1:9">
      <c r="A2152" s="180">
        <v>2151</v>
      </c>
      <c r="B2152" s="127" t="s">
        <v>12201</v>
      </c>
      <c r="C2152" s="180" t="s">
        <v>14307</v>
      </c>
      <c r="D2152" s="180" t="s">
        <v>14308</v>
      </c>
      <c r="E2152" s="199" t="s">
        <v>14328</v>
      </c>
      <c r="F2152" s="180" t="s">
        <v>14416</v>
      </c>
      <c r="G2152" s="189">
        <v>200</v>
      </c>
      <c r="H2152" s="123">
        <v>0</v>
      </c>
      <c r="I2152" s="122">
        <v>34.03</v>
      </c>
    </row>
    <row r="2153" s="134" customFormat="1" ht="14.25" spans="1:9">
      <c r="A2153" s="180">
        <v>2152</v>
      </c>
      <c r="B2153" s="127" t="s">
        <v>12201</v>
      </c>
      <c r="C2153" s="180" t="s">
        <v>14307</v>
      </c>
      <c r="D2153" s="180" t="s">
        <v>14308</v>
      </c>
      <c r="E2153" s="199" t="s">
        <v>14328</v>
      </c>
      <c r="F2153" s="180" t="s">
        <v>14417</v>
      </c>
      <c r="G2153" s="189">
        <v>200</v>
      </c>
      <c r="H2153" s="123">
        <v>0</v>
      </c>
      <c r="I2153" s="122">
        <v>34.2</v>
      </c>
    </row>
    <row r="2154" s="134" customFormat="1" ht="14.25" spans="1:9">
      <c r="A2154" s="180">
        <v>2153</v>
      </c>
      <c r="B2154" s="127" t="s">
        <v>12201</v>
      </c>
      <c r="C2154" s="180" t="s">
        <v>14307</v>
      </c>
      <c r="D2154" s="180" t="s">
        <v>14308</v>
      </c>
      <c r="E2154" s="199" t="s">
        <v>14328</v>
      </c>
      <c r="F2154" s="187" t="s">
        <v>14418</v>
      </c>
      <c r="G2154" s="189">
        <v>200</v>
      </c>
      <c r="H2154" s="123">
        <v>0</v>
      </c>
      <c r="I2154" s="122">
        <v>0</v>
      </c>
    </row>
    <row r="2155" s="134" customFormat="1" ht="14.25" spans="1:9">
      <c r="A2155" s="180">
        <v>2154</v>
      </c>
      <c r="B2155" s="127" t="s">
        <v>12201</v>
      </c>
      <c r="C2155" s="180" t="s">
        <v>14307</v>
      </c>
      <c r="D2155" s="180" t="s">
        <v>14308</v>
      </c>
      <c r="E2155" s="199" t="s">
        <v>14309</v>
      </c>
      <c r="F2155" s="187" t="s">
        <v>14419</v>
      </c>
      <c r="G2155" s="189">
        <v>200</v>
      </c>
      <c r="H2155" s="123">
        <v>0</v>
      </c>
      <c r="I2155" s="122">
        <v>35</v>
      </c>
    </row>
    <row r="2156" s="134" customFormat="1" ht="14.25" spans="1:9">
      <c r="A2156" s="180">
        <v>2155</v>
      </c>
      <c r="B2156" s="127" t="s">
        <v>12201</v>
      </c>
      <c r="C2156" s="180" t="s">
        <v>14307</v>
      </c>
      <c r="D2156" s="180" t="s">
        <v>14308</v>
      </c>
      <c r="E2156" s="199" t="s">
        <v>14309</v>
      </c>
      <c r="F2156" s="187" t="s">
        <v>14420</v>
      </c>
      <c r="G2156" s="189">
        <v>200</v>
      </c>
      <c r="H2156" s="123">
        <v>0</v>
      </c>
      <c r="I2156" s="122">
        <v>35.441</v>
      </c>
    </row>
    <row r="2157" s="134" customFormat="1" ht="14.25" spans="1:9">
      <c r="A2157" s="180">
        <v>2156</v>
      </c>
      <c r="B2157" s="127" t="s">
        <v>12201</v>
      </c>
      <c r="C2157" s="180" t="s">
        <v>14307</v>
      </c>
      <c r="D2157" s="180" t="s">
        <v>14308</v>
      </c>
      <c r="E2157" s="199" t="s">
        <v>14309</v>
      </c>
      <c r="F2157" s="180" t="s">
        <v>14421</v>
      </c>
      <c r="G2157" s="189">
        <v>200</v>
      </c>
      <c r="H2157" s="123">
        <v>0</v>
      </c>
      <c r="I2157" s="122">
        <v>35.46</v>
      </c>
    </row>
    <row r="2158" s="134" customFormat="1" ht="14.25" spans="1:9">
      <c r="A2158" s="180">
        <v>2157</v>
      </c>
      <c r="B2158" s="127" t="s">
        <v>12201</v>
      </c>
      <c r="C2158" s="180" t="s">
        <v>14307</v>
      </c>
      <c r="D2158" s="180" t="s">
        <v>14308</v>
      </c>
      <c r="E2158" s="199" t="s">
        <v>14309</v>
      </c>
      <c r="F2158" s="180" t="s">
        <v>14422</v>
      </c>
      <c r="G2158" s="189">
        <v>200</v>
      </c>
      <c r="H2158" s="123">
        <v>0</v>
      </c>
      <c r="I2158" s="122">
        <v>35.795</v>
      </c>
    </row>
    <row r="2159" s="134" customFormat="1" ht="14.25" spans="1:9">
      <c r="A2159" s="180">
        <v>2158</v>
      </c>
      <c r="B2159" s="127" t="s">
        <v>12201</v>
      </c>
      <c r="C2159" s="180" t="s">
        <v>14307</v>
      </c>
      <c r="D2159" s="180" t="s">
        <v>14308</v>
      </c>
      <c r="E2159" s="199" t="s">
        <v>14309</v>
      </c>
      <c r="F2159" s="187" t="s">
        <v>14423</v>
      </c>
      <c r="G2159" s="189">
        <v>200</v>
      </c>
      <c r="H2159" s="123">
        <v>0</v>
      </c>
      <c r="I2159" s="122">
        <v>35.82</v>
      </c>
    </row>
    <row r="2160" s="134" customFormat="1" ht="14.25" spans="1:9">
      <c r="A2160" s="180">
        <v>2159</v>
      </c>
      <c r="B2160" s="127" t="s">
        <v>12201</v>
      </c>
      <c r="C2160" s="180" t="s">
        <v>14307</v>
      </c>
      <c r="D2160" s="180" t="s">
        <v>14308</v>
      </c>
      <c r="E2160" s="199" t="s">
        <v>14309</v>
      </c>
      <c r="F2160" s="187" t="s">
        <v>14424</v>
      </c>
      <c r="G2160" s="189">
        <v>200</v>
      </c>
      <c r="H2160" s="123">
        <v>0</v>
      </c>
      <c r="I2160" s="122">
        <v>36</v>
      </c>
    </row>
    <row r="2161" s="134" customFormat="1" ht="14.25" spans="1:9">
      <c r="A2161" s="180">
        <v>2160</v>
      </c>
      <c r="B2161" s="127" t="s">
        <v>12201</v>
      </c>
      <c r="C2161" s="180" t="s">
        <v>14307</v>
      </c>
      <c r="D2161" s="180" t="s">
        <v>14308</v>
      </c>
      <c r="E2161" s="199" t="s">
        <v>14309</v>
      </c>
      <c r="F2161" s="187" t="s">
        <v>14425</v>
      </c>
      <c r="G2161" s="189">
        <v>400</v>
      </c>
      <c r="H2161" s="123">
        <v>0</v>
      </c>
      <c r="I2161" s="122">
        <v>36.265</v>
      </c>
    </row>
    <row r="2162" s="134" customFormat="1" ht="14.25" spans="1:9">
      <c r="A2162" s="180">
        <v>2161</v>
      </c>
      <c r="B2162" s="127" t="s">
        <v>12201</v>
      </c>
      <c r="C2162" s="180" t="s">
        <v>14307</v>
      </c>
      <c r="D2162" s="180" t="s">
        <v>14308</v>
      </c>
      <c r="E2162" s="199" t="s">
        <v>14328</v>
      </c>
      <c r="F2162" s="180" t="s">
        <v>14426</v>
      </c>
      <c r="G2162" s="189">
        <v>160</v>
      </c>
      <c r="H2162" s="123">
        <v>0</v>
      </c>
      <c r="I2162" s="122">
        <v>36.4</v>
      </c>
    </row>
    <row r="2163" s="134" customFormat="1" ht="14.25" spans="1:9">
      <c r="A2163" s="180">
        <v>2162</v>
      </c>
      <c r="B2163" s="127" t="s">
        <v>12201</v>
      </c>
      <c r="C2163" s="180" t="s">
        <v>14307</v>
      </c>
      <c r="D2163" s="180" t="s">
        <v>14308</v>
      </c>
      <c r="E2163" s="199" t="s">
        <v>14328</v>
      </c>
      <c r="F2163" s="180" t="s">
        <v>14427</v>
      </c>
      <c r="G2163" s="189">
        <v>200</v>
      </c>
      <c r="H2163" s="123">
        <v>0</v>
      </c>
      <c r="I2163" s="122">
        <v>36.522</v>
      </c>
    </row>
    <row r="2164" s="134" customFormat="1" ht="14.25" spans="1:9">
      <c r="A2164" s="180">
        <v>2163</v>
      </c>
      <c r="B2164" s="127" t="s">
        <v>12201</v>
      </c>
      <c r="C2164" s="180" t="s">
        <v>14307</v>
      </c>
      <c r="D2164" s="180" t="s">
        <v>14308</v>
      </c>
      <c r="E2164" s="199" t="s">
        <v>14328</v>
      </c>
      <c r="F2164" s="180" t="s">
        <v>14428</v>
      </c>
      <c r="G2164" s="189">
        <v>200</v>
      </c>
      <c r="H2164" s="123">
        <v>0</v>
      </c>
      <c r="I2164" s="122">
        <v>36.942</v>
      </c>
    </row>
    <row r="2165" s="134" customFormat="1" ht="14.25" spans="1:9">
      <c r="A2165" s="180">
        <v>2164</v>
      </c>
      <c r="B2165" s="127" t="s">
        <v>12201</v>
      </c>
      <c r="C2165" s="180" t="s">
        <v>14307</v>
      </c>
      <c r="D2165" s="180" t="s">
        <v>14308</v>
      </c>
      <c r="E2165" s="199" t="s">
        <v>14328</v>
      </c>
      <c r="F2165" s="187" t="s">
        <v>14429</v>
      </c>
      <c r="G2165" s="189">
        <v>200</v>
      </c>
      <c r="H2165" s="123">
        <v>0</v>
      </c>
      <c r="I2165" s="122">
        <v>36.968</v>
      </c>
    </row>
    <row r="2166" s="134" customFormat="1" ht="14.25" spans="1:9">
      <c r="A2166" s="180">
        <v>2165</v>
      </c>
      <c r="B2166" s="127" t="s">
        <v>12201</v>
      </c>
      <c r="C2166" s="180" t="s">
        <v>14307</v>
      </c>
      <c r="D2166" s="180" t="s">
        <v>14308</v>
      </c>
      <c r="E2166" s="199" t="s">
        <v>14328</v>
      </c>
      <c r="F2166" s="187" t="s">
        <v>14430</v>
      </c>
      <c r="G2166" s="189">
        <v>200</v>
      </c>
      <c r="H2166" s="123">
        <v>0</v>
      </c>
      <c r="I2166" s="122">
        <v>37.06</v>
      </c>
    </row>
    <row r="2167" s="134" customFormat="1" ht="14.25" spans="1:9">
      <c r="A2167" s="180">
        <v>2166</v>
      </c>
      <c r="B2167" s="127" t="s">
        <v>12201</v>
      </c>
      <c r="C2167" s="180" t="s">
        <v>14307</v>
      </c>
      <c r="D2167" s="180" t="s">
        <v>14308</v>
      </c>
      <c r="E2167" s="199" t="s">
        <v>14328</v>
      </c>
      <c r="F2167" s="187" t="s">
        <v>14431</v>
      </c>
      <c r="G2167" s="189">
        <v>200</v>
      </c>
      <c r="H2167" s="123">
        <v>0</v>
      </c>
      <c r="I2167" s="122">
        <v>39.03</v>
      </c>
    </row>
    <row r="2168" s="134" customFormat="1" ht="14.25" spans="1:9">
      <c r="A2168" s="180">
        <v>2167</v>
      </c>
      <c r="B2168" s="127" t="s">
        <v>12201</v>
      </c>
      <c r="C2168" s="180" t="s">
        <v>14307</v>
      </c>
      <c r="D2168" s="180" t="s">
        <v>14308</v>
      </c>
      <c r="E2168" s="199" t="s">
        <v>14328</v>
      </c>
      <c r="F2168" s="180" t="s">
        <v>14432</v>
      </c>
      <c r="G2168" s="189">
        <v>200</v>
      </c>
      <c r="H2168" s="123">
        <v>0</v>
      </c>
      <c r="I2168" s="122">
        <v>39.12</v>
      </c>
    </row>
    <row r="2169" s="134" customFormat="1" ht="14.25" spans="1:9">
      <c r="A2169" s="180">
        <v>2168</v>
      </c>
      <c r="B2169" s="127" t="s">
        <v>12201</v>
      </c>
      <c r="C2169" s="180" t="s">
        <v>14307</v>
      </c>
      <c r="D2169" s="180" t="s">
        <v>14308</v>
      </c>
      <c r="E2169" s="199" t="s">
        <v>14328</v>
      </c>
      <c r="F2169" s="180" t="s">
        <v>14433</v>
      </c>
      <c r="G2169" s="189">
        <v>200</v>
      </c>
      <c r="H2169" s="123">
        <v>0</v>
      </c>
      <c r="I2169" s="122">
        <v>39.442</v>
      </c>
    </row>
    <row r="2170" s="134" customFormat="1" ht="14.25" spans="1:9">
      <c r="A2170" s="180">
        <v>2169</v>
      </c>
      <c r="B2170" s="127" t="s">
        <v>12201</v>
      </c>
      <c r="C2170" s="180" t="s">
        <v>14307</v>
      </c>
      <c r="D2170" s="180" t="s">
        <v>14308</v>
      </c>
      <c r="E2170" s="199" t="s">
        <v>14328</v>
      </c>
      <c r="F2170" s="180" t="s">
        <v>14434</v>
      </c>
      <c r="G2170" s="189">
        <v>200</v>
      </c>
      <c r="H2170" s="123">
        <v>0</v>
      </c>
      <c r="I2170" s="122">
        <v>39.52</v>
      </c>
    </row>
    <row r="2171" s="134" customFormat="1" ht="14.25" spans="1:9">
      <c r="A2171" s="180">
        <v>2170</v>
      </c>
      <c r="B2171" s="127" t="s">
        <v>12201</v>
      </c>
      <c r="C2171" s="180" t="s">
        <v>14307</v>
      </c>
      <c r="D2171" s="180" t="s">
        <v>14308</v>
      </c>
      <c r="E2171" s="199" t="s">
        <v>14328</v>
      </c>
      <c r="F2171" s="180" t="s">
        <v>14435</v>
      </c>
      <c r="G2171" s="189">
        <v>200</v>
      </c>
      <c r="H2171" s="123">
        <v>0</v>
      </c>
      <c r="I2171" s="122">
        <v>70.688</v>
      </c>
    </row>
    <row r="2172" s="134" customFormat="1" ht="14.25" spans="1:9">
      <c r="A2172" s="180">
        <v>2171</v>
      </c>
      <c r="B2172" s="127" t="s">
        <v>12201</v>
      </c>
      <c r="C2172" s="180" t="s">
        <v>14307</v>
      </c>
      <c r="D2172" s="180" t="s">
        <v>14308</v>
      </c>
      <c r="E2172" s="199" t="s">
        <v>14328</v>
      </c>
      <c r="F2172" s="187" t="s">
        <v>14436</v>
      </c>
      <c r="G2172" s="189">
        <v>200</v>
      </c>
      <c r="H2172" s="123">
        <v>0</v>
      </c>
      <c r="I2172" s="122">
        <v>71.32</v>
      </c>
    </row>
    <row r="2173" s="134" customFormat="1" ht="14.25" spans="1:9">
      <c r="A2173" s="180">
        <v>2172</v>
      </c>
      <c r="B2173" s="127" t="s">
        <v>12201</v>
      </c>
      <c r="C2173" s="180" t="s">
        <v>14307</v>
      </c>
      <c r="D2173" s="180" t="s">
        <v>14308</v>
      </c>
      <c r="E2173" s="199" t="s">
        <v>14309</v>
      </c>
      <c r="F2173" s="187" t="s">
        <v>109</v>
      </c>
      <c r="G2173" s="189">
        <v>160</v>
      </c>
      <c r="H2173" s="123">
        <v>0</v>
      </c>
      <c r="I2173" s="122">
        <v>71.34</v>
      </c>
    </row>
    <row r="2174" s="134" customFormat="1" ht="14.25" spans="1:9">
      <c r="A2174" s="180">
        <v>2173</v>
      </c>
      <c r="B2174" s="127" t="s">
        <v>12201</v>
      </c>
      <c r="C2174" s="180" t="s">
        <v>14307</v>
      </c>
      <c r="D2174" s="180" t="s">
        <v>14308</v>
      </c>
      <c r="E2174" s="199" t="s">
        <v>14309</v>
      </c>
      <c r="F2174" s="187" t="s">
        <v>14437</v>
      </c>
      <c r="G2174" s="189">
        <v>200</v>
      </c>
      <c r="H2174" s="123">
        <v>0</v>
      </c>
      <c r="I2174" s="122">
        <v>71.35</v>
      </c>
    </row>
    <row r="2175" s="134" customFormat="1" ht="14.25" spans="1:9">
      <c r="A2175" s="180">
        <v>2174</v>
      </c>
      <c r="B2175" s="127" t="s">
        <v>12201</v>
      </c>
      <c r="C2175" s="180" t="s">
        <v>14307</v>
      </c>
      <c r="D2175" s="187" t="s">
        <v>14308</v>
      </c>
      <c r="E2175" s="199" t="s">
        <v>14309</v>
      </c>
      <c r="F2175" s="187" t="s">
        <v>14438</v>
      </c>
      <c r="G2175" s="189">
        <v>160</v>
      </c>
      <c r="H2175" s="123">
        <v>0</v>
      </c>
      <c r="I2175" s="122">
        <v>71.44</v>
      </c>
    </row>
    <row r="2176" s="134" customFormat="1" ht="14.25" spans="1:9">
      <c r="A2176" s="180">
        <v>2175</v>
      </c>
      <c r="B2176" s="127" t="s">
        <v>12201</v>
      </c>
      <c r="C2176" s="180" t="s">
        <v>14307</v>
      </c>
      <c r="D2176" s="180" t="s">
        <v>14308</v>
      </c>
      <c r="E2176" s="199" t="s">
        <v>14309</v>
      </c>
      <c r="F2176" s="180" t="s">
        <v>14439</v>
      </c>
      <c r="G2176" s="189">
        <v>160</v>
      </c>
      <c r="H2176" s="123">
        <v>0</v>
      </c>
      <c r="I2176" s="122">
        <v>71.889</v>
      </c>
    </row>
    <row r="2177" s="134" customFormat="1" ht="14.25" spans="1:9">
      <c r="A2177" s="180">
        <v>2176</v>
      </c>
      <c r="B2177" s="127" t="s">
        <v>12201</v>
      </c>
      <c r="C2177" s="180" t="s">
        <v>14307</v>
      </c>
      <c r="D2177" s="180" t="s">
        <v>14308</v>
      </c>
      <c r="E2177" s="199" t="s">
        <v>14309</v>
      </c>
      <c r="F2177" s="180" t="s">
        <v>14440</v>
      </c>
      <c r="G2177" s="189">
        <v>200</v>
      </c>
      <c r="H2177" s="123">
        <v>0</v>
      </c>
      <c r="I2177" s="122">
        <v>72.116</v>
      </c>
    </row>
    <row r="2178" s="134" customFormat="1" ht="14.25" spans="1:9">
      <c r="A2178" s="180">
        <v>2177</v>
      </c>
      <c r="B2178" s="127" t="s">
        <v>12201</v>
      </c>
      <c r="C2178" s="180" t="s">
        <v>14307</v>
      </c>
      <c r="D2178" s="180" t="s">
        <v>14308</v>
      </c>
      <c r="E2178" s="199" t="s">
        <v>14380</v>
      </c>
      <c r="F2178" s="180" t="s">
        <v>14441</v>
      </c>
      <c r="G2178" s="189">
        <v>630</v>
      </c>
      <c r="H2178" s="123">
        <v>0</v>
      </c>
      <c r="I2178" s="122">
        <v>72.26</v>
      </c>
    </row>
    <row r="2179" s="134" customFormat="1" ht="14.25" spans="1:9">
      <c r="A2179" s="180">
        <v>2178</v>
      </c>
      <c r="B2179" s="127" t="s">
        <v>12201</v>
      </c>
      <c r="C2179" s="180" t="s">
        <v>14307</v>
      </c>
      <c r="D2179" s="180" t="s">
        <v>14308</v>
      </c>
      <c r="E2179" s="199" t="s">
        <v>14380</v>
      </c>
      <c r="F2179" s="180" t="s">
        <v>14442</v>
      </c>
      <c r="G2179" s="189">
        <v>630</v>
      </c>
      <c r="H2179" s="123">
        <v>0</v>
      </c>
      <c r="I2179" s="122">
        <v>72.706</v>
      </c>
    </row>
    <row r="2180" s="134" customFormat="1" ht="14.25" spans="1:9">
      <c r="A2180" s="180">
        <v>2179</v>
      </c>
      <c r="B2180" s="127" t="s">
        <v>12201</v>
      </c>
      <c r="C2180" s="180" t="s">
        <v>14307</v>
      </c>
      <c r="D2180" s="180" t="s">
        <v>14308</v>
      </c>
      <c r="E2180" s="199" t="s">
        <v>14380</v>
      </c>
      <c r="F2180" s="180" t="s">
        <v>14443</v>
      </c>
      <c r="G2180" s="189">
        <v>630</v>
      </c>
      <c r="H2180" s="123">
        <v>0</v>
      </c>
      <c r="I2180" s="122">
        <v>72.76</v>
      </c>
    </row>
    <row r="2181" s="134" customFormat="1" ht="14.25" spans="1:9">
      <c r="A2181" s="180">
        <v>2180</v>
      </c>
      <c r="B2181" s="127" t="s">
        <v>12201</v>
      </c>
      <c r="C2181" s="180" t="s">
        <v>14307</v>
      </c>
      <c r="D2181" s="187" t="s">
        <v>14308</v>
      </c>
      <c r="E2181" s="199" t="s">
        <v>14380</v>
      </c>
      <c r="F2181" s="187" t="s">
        <v>14444</v>
      </c>
      <c r="G2181" s="189">
        <v>500</v>
      </c>
      <c r="H2181" s="123">
        <v>0</v>
      </c>
      <c r="I2181" s="122">
        <v>72.8</v>
      </c>
    </row>
    <row r="2182" s="134" customFormat="1" ht="14.25" spans="1:9">
      <c r="A2182" s="180">
        <v>2181</v>
      </c>
      <c r="B2182" s="127" t="s">
        <v>12201</v>
      </c>
      <c r="C2182" s="180" t="s">
        <v>14307</v>
      </c>
      <c r="D2182" s="180" t="s">
        <v>14308</v>
      </c>
      <c r="E2182" s="199" t="s">
        <v>14380</v>
      </c>
      <c r="F2182" s="180" t="s">
        <v>14445</v>
      </c>
      <c r="G2182" s="189">
        <v>100</v>
      </c>
      <c r="H2182" s="123">
        <v>0</v>
      </c>
      <c r="I2182" s="122">
        <v>72.934</v>
      </c>
    </row>
    <row r="2183" s="134" customFormat="1" ht="14.25" spans="1:9">
      <c r="A2183" s="180">
        <v>2182</v>
      </c>
      <c r="B2183" s="127" t="s">
        <v>12201</v>
      </c>
      <c r="C2183" s="180" t="s">
        <v>14307</v>
      </c>
      <c r="D2183" s="180" t="s">
        <v>14308</v>
      </c>
      <c r="E2183" s="199" t="s">
        <v>14380</v>
      </c>
      <c r="F2183" s="180" t="s">
        <v>14446</v>
      </c>
      <c r="G2183" s="189">
        <v>200</v>
      </c>
      <c r="H2183" s="123">
        <v>0</v>
      </c>
      <c r="I2183" s="122">
        <v>73.048</v>
      </c>
    </row>
    <row r="2184" s="134" customFormat="1" ht="14.25" spans="1:9">
      <c r="A2184" s="180">
        <v>2183</v>
      </c>
      <c r="B2184" s="127" t="s">
        <v>12201</v>
      </c>
      <c r="C2184" s="180" t="s">
        <v>14307</v>
      </c>
      <c r="D2184" s="180" t="s">
        <v>14308</v>
      </c>
      <c r="E2184" s="199" t="s">
        <v>14328</v>
      </c>
      <c r="F2184" s="180" t="s">
        <v>3575</v>
      </c>
      <c r="G2184" s="189">
        <v>400</v>
      </c>
      <c r="H2184" s="123">
        <v>0</v>
      </c>
      <c r="I2184" s="122">
        <v>0</v>
      </c>
    </row>
    <row r="2185" s="134" customFormat="1" ht="14.25" spans="1:9">
      <c r="A2185" s="180">
        <v>2184</v>
      </c>
      <c r="B2185" s="127" t="s">
        <v>12201</v>
      </c>
      <c r="C2185" s="180" t="s">
        <v>14307</v>
      </c>
      <c r="D2185" s="180" t="s">
        <v>14308</v>
      </c>
      <c r="E2185" s="199" t="s">
        <v>14328</v>
      </c>
      <c r="F2185" s="180" t="s">
        <v>8121</v>
      </c>
      <c r="G2185" s="189">
        <v>400</v>
      </c>
      <c r="H2185" s="123">
        <v>0</v>
      </c>
      <c r="I2185" s="122">
        <v>73.486</v>
      </c>
    </row>
    <row r="2186" s="134" customFormat="1" ht="14.25" spans="1:9">
      <c r="A2186" s="180">
        <v>2185</v>
      </c>
      <c r="B2186" s="127" t="s">
        <v>12201</v>
      </c>
      <c r="C2186" s="180" t="s">
        <v>14307</v>
      </c>
      <c r="D2186" s="180" t="s">
        <v>14308</v>
      </c>
      <c r="E2186" s="199" t="s">
        <v>14328</v>
      </c>
      <c r="F2186" s="180" t="s">
        <v>14447</v>
      </c>
      <c r="G2186" s="189">
        <v>400</v>
      </c>
      <c r="H2186" s="123">
        <v>0</v>
      </c>
      <c r="I2186" s="122">
        <v>73.5</v>
      </c>
    </row>
    <row r="2187" s="134" customFormat="1" ht="14.25" spans="1:9">
      <c r="A2187" s="180">
        <v>2186</v>
      </c>
      <c r="B2187" s="127" t="s">
        <v>12201</v>
      </c>
      <c r="C2187" s="180" t="s">
        <v>14307</v>
      </c>
      <c r="D2187" s="180" t="s">
        <v>14308</v>
      </c>
      <c r="E2187" s="199" t="s">
        <v>14328</v>
      </c>
      <c r="F2187" s="180" t="s">
        <v>14448</v>
      </c>
      <c r="G2187" s="189">
        <v>200</v>
      </c>
      <c r="H2187" s="123">
        <v>0</v>
      </c>
      <c r="I2187" s="122">
        <v>73.6</v>
      </c>
    </row>
    <row r="2188" s="134" customFormat="1" ht="14.25" spans="1:9">
      <c r="A2188" s="180">
        <v>2187</v>
      </c>
      <c r="B2188" s="127" t="s">
        <v>12201</v>
      </c>
      <c r="C2188" s="180" t="s">
        <v>14307</v>
      </c>
      <c r="D2188" s="180" t="s">
        <v>14308</v>
      </c>
      <c r="E2188" s="199" t="s">
        <v>14328</v>
      </c>
      <c r="F2188" s="187" t="s">
        <v>8328</v>
      </c>
      <c r="G2188" s="189">
        <v>160</v>
      </c>
      <c r="H2188" s="123">
        <v>0</v>
      </c>
      <c r="I2188" s="122">
        <v>73.64</v>
      </c>
    </row>
    <row r="2189" s="134" customFormat="1" ht="14.25" spans="1:9">
      <c r="A2189" s="180">
        <v>2188</v>
      </c>
      <c r="B2189" s="127" t="s">
        <v>12201</v>
      </c>
      <c r="C2189" s="180" t="s">
        <v>14307</v>
      </c>
      <c r="D2189" s="180" t="s">
        <v>14308</v>
      </c>
      <c r="E2189" s="199" t="s">
        <v>14341</v>
      </c>
      <c r="F2189" s="187" t="s">
        <v>14449</v>
      </c>
      <c r="G2189" s="189">
        <v>400</v>
      </c>
      <c r="H2189" s="123">
        <v>0</v>
      </c>
      <c r="I2189" s="122">
        <v>73.916</v>
      </c>
    </row>
    <row r="2190" s="134" customFormat="1" ht="14.25" spans="1:9">
      <c r="A2190" s="180">
        <v>2189</v>
      </c>
      <c r="B2190" s="127" t="s">
        <v>12201</v>
      </c>
      <c r="C2190" s="180" t="s">
        <v>14307</v>
      </c>
      <c r="D2190" s="180" t="s">
        <v>14308</v>
      </c>
      <c r="E2190" s="199" t="s">
        <v>14309</v>
      </c>
      <c r="F2190" s="180" t="s">
        <v>2798</v>
      </c>
      <c r="G2190" s="189">
        <v>160</v>
      </c>
      <c r="H2190" s="123">
        <v>0</v>
      </c>
      <c r="I2190" s="122">
        <v>0</v>
      </c>
    </row>
    <row r="2191" s="134" customFormat="1" ht="14.25" spans="1:9">
      <c r="A2191" s="180">
        <v>2190</v>
      </c>
      <c r="B2191" s="127" t="s">
        <v>12201</v>
      </c>
      <c r="C2191" s="180" t="s">
        <v>14307</v>
      </c>
      <c r="D2191" s="180" t="s">
        <v>14308</v>
      </c>
      <c r="E2191" s="199" t="s">
        <v>14309</v>
      </c>
      <c r="F2191" s="187" t="s">
        <v>14450</v>
      </c>
      <c r="G2191" s="189">
        <v>100</v>
      </c>
      <c r="H2191" s="123">
        <v>0</v>
      </c>
      <c r="I2191" s="122">
        <v>74.14</v>
      </c>
    </row>
    <row r="2192" s="134" customFormat="1" ht="14.25" spans="1:9">
      <c r="A2192" s="180">
        <v>2191</v>
      </c>
      <c r="B2192" s="127" t="s">
        <v>12201</v>
      </c>
      <c r="C2192" s="180" t="s">
        <v>14307</v>
      </c>
      <c r="D2192" s="187" t="s">
        <v>14308</v>
      </c>
      <c r="E2192" s="199" t="s">
        <v>14309</v>
      </c>
      <c r="F2192" s="187" t="s">
        <v>14451</v>
      </c>
      <c r="G2192" s="189">
        <v>400</v>
      </c>
      <c r="H2192" s="123">
        <v>0</v>
      </c>
      <c r="I2192" s="122">
        <v>74.152</v>
      </c>
    </row>
    <row r="2193" s="134" customFormat="1" ht="14.25" spans="1:9">
      <c r="A2193" s="180">
        <v>2192</v>
      </c>
      <c r="B2193" s="127" t="s">
        <v>12201</v>
      </c>
      <c r="C2193" s="180" t="s">
        <v>14307</v>
      </c>
      <c r="D2193" s="180" t="s">
        <v>14308</v>
      </c>
      <c r="E2193" s="199" t="s">
        <v>14309</v>
      </c>
      <c r="F2193" s="180" t="s">
        <v>14452</v>
      </c>
      <c r="G2193" s="189">
        <v>200</v>
      </c>
      <c r="H2193" s="123">
        <v>0</v>
      </c>
      <c r="I2193" s="122">
        <v>74.549</v>
      </c>
    </row>
    <row r="2194" s="134" customFormat="1" ht="14.25" spans="1:9">
      <c r="A2194" s="180">
        <v>2193</v>
      </c>
      <c r="B2194" s="127" t="s">
        <v>12201</v>
      </c>
      <c r="C2194" s="180" t="s">
        <v>14307</v>
      </c>
      <c r="D2194" s="180" t="s">
        <v>14308</v>
      </c>
      <c r="E2194" s="199" t="s">
        <v>14309</v>
      </c>
      <c r="F2194" s="180" t="s">
        <v>14453</v>
      </c>
      <c r="G2194" s="189">
        <v>200</v>
      </c>
      <c r="H2194" s="123">
        <v>0</v>
      </c>
      <c r="I2194" s="122">
        <v>74.55</v>
      </c>
    </row>
    <row r="2195" s="134" customFormat="1" ht="14.25" spans="1:9">
      <c r="A2195" s="180">
        <v>2194</v>
      </c>
      <c r="B2195" s="127" t="s">
        <v>12201</v>
      </c>
      <c r="C2195" s="180" t="s">
        <v>14307</v>
      </c>
      <c r="D2195" s="180" t="s">
        <v>14308</v>
      </c>
      <c r="E2195" s="199" t="s">
        <v>14309</v>
      </c>
      <c r="F2195" s="180" t="s">
        <v>14454</v>
      </c>
      <c r="G2195" s="189">
        <v>200</v>
      </c>
      <c r="H2195" s="123">
        <v>0</v>
      </c>
      <c r="I2195" s="122">
        <v>75.782</v>
      </c>
    </row>
    <row r="2196" s="134" customFormat="1" ht="14.25" spans="1:9">
      <c r="A2196" s="180">
        <v>2195</v>
      </c>
      <c r="B2196" s="127" t="s">
        <v>12201</v>
      </c>
      <c r="C2196" s="180" t="s">
        <v>14307</v>
      </c>
      <c r="D2196" s="180" t="s">
        <v>14308</v>
      </c>
      <c r="E2196" s="199" t="s">
        <v>14309</v>
      </c>
      <c r="F2196" s="187" t="s">
        <v>14455</v>
      </c>
      <c r="G2196" s="189">
        <v>200</v>
      </c>
      <c r="H2196" s="123">
        <v>0</v>
      </c>
      <c r="I2196" s="122">
        <v>76</v>
      </c>
    </row>
    <row r="2197" s="134" customFormat="1" ht="14.25" spans="1:9">
      <c r="A2197" s="180">
        <v>2196</v>
      </c>
      <c r="B2197" s="127" t="s">
        <v>12201</v>
      </c>
      <c r="C2197" s="180" t="s">
        <v>14307</v>
      </c>
      <c r="D2197" s="180" t="s">
        <v>14308</v>
      </c>
      <c r="E2197" s="199" t="s">
        <v>14309</v>
      </c>
      <c r="F2197" s="187" t="s">
        <v>14456</v>
      </c>
      <c r="G2197" s="189">
        <v>200</v>
      </c>
      <c r="H2197" s="123">
        <v>0</v>
      </c>
      <c r="I2197" s="122">
        <v>76.084</v>
      </c>
    </row>
    <row r="2198" s="134" customFormat="1" ht="14.25" spans="1:9">
      <c r="A2198" s="180">
        <v>2197</v>
      </c>
      <c r="B2198" s="127" t="s">
        <v>12201</v>
      </c>
      <c r="C2198" s="180" t="s">
        <v>14307</v>
      </c>
      <c r="D2198" s="180" t="s">
        <v>14308</v>
      </c>
      <c r="E2198" s="199" t="s">
        <v>14309</v>
      </c>
      <c r="F2198" s="187" t="s">
        <v>14457</v>
      </c>
      <c r="G2198" s="189">
        <v>200</v>
      </c>
      <c r="H2198" s="123">
        <v>0</v>
      </c>
      <c r="I2198" s="122">
        <v>76.608</v>
      </c>
    </row>
    <row r="2199" s="134" customFormat="1" ht="14.25" spans="1:9">
      <c r="A2199" s="180">
        <v>2198</v>
      </c>
      <c r="B2199" s="127" t="s">
        <v>12201</v>
      </c>
      <c r="C2199" s="180" t="s">
        <v>14307</v>
      </c>
      <c r="D2199" s="180" t="s">
        <v>14308</v>
      </c>
      <c r="E2199" s="199" t="s">
        <v>14309</v>
      </c>
      <c r="F2199" s="187" t="s">
        <v>14458</v>
      </c>
      <c r="G2199" s="189">
        <v>200</v>
      </c>
      <c r="H2199" s="123">
        <v>0</v>
      </c>
      <c r="I2199" s="122">
        <v>76.648</v>
      </c>
    </row>
    <row r="2200" s="134" customFormat="1" ht="14.25" spans="1:9">
      <c r="A2200" s="180">
        <v>2199</v>
      </c>
      <c r="B2200" s="127" t="s">
        <v>12201</v>
      </c>
      <c r="C2200" s="180" t="s">
        <v>14307</v>
      </c>
      <c r="D2200" s="180" t="s">
        <v>14308</v>
      </c>
      <c r="E2200" s="199" t="s">
        <v>14309</v>
      </c>
      <c r="F2200" s="187" t="s">
        <v>14459</v>
      </c>
      <c r="G2200" s="189">
        <v>400</v>
      </c>
      <c r="H2200" s="123">
        <v>0</v>
      </c>
      <c r="I2200" s="122">
        <v>77</v>
      </c>
    </row>
    <row r="2201" s="134" customFormat="1" ht="14.25" spans="1:9">
      <c r="A2201" s="180">
        <v>2200</v>
      </c>
      <c r="B2201" s="127" t="s">
        <v>12201</v>
      </c>
      <c r="C2201" s="180" t="s">
        <v>14307</v>
      </c>
      <c r="D2201" s="180" t="s">
        <v>14308</v>
      </c>
      <c r="E2201" s="199" t="s">
        <v>14309</v>
      </c>
      <c r="F2201" s="180" t="s">
        <v>14460</v>
      </c>
      <c r="G2201" s="189">
        <v>200</v>
      </c>
      <c r="H2201" s="123">
        <v>0</v>
      </c>
      <c r="I2201" s="122">
        <v>77.2</v>
      </c>
    </row>
    <row r="2202" s="134" customFormat="1" ht="14.25" spans="1:9">
      <c r="A2202" s="180">
        <v>2201</v>
      </c>
      <c r="B2202" s="127" t="s">
        <v>12201</v>
      </c>
      <c r="C2202" s="180" t="s">
        <v>14307</v>
      </c>
      <c r="D2202" s="180" t="s">
        <v>14308</v>
      </c>
      <c r="E2202" s="199" t="s">
        <v>14309</v>
      </c>
      <c r="F2202" s="180" t="s">
        <v>14461</v>
      </c>
      <c r="G2202" s="189">
        <v>400</v>
      </c>
      <c r="H2202" s="123">
        <v>0</v>
      </c>
      <c r="I2202" s="122">
        <v>77.32</v>
      </c>
    </row>
    <row r="2203" s="134" customFormat="1" ht="14.25" spans="1:9">
      <c r="A2203" s="180">
        <v>2202</v>
      </c>
      <c r="B2203" s="127" t="s">
        <v>12201</v>
      </c>
      <c r="C2203" s="180" t="s">
        <v>14307</v>
      </c>
      <c r="D2203" s="180" t="s">
        <v>14308</v>
      </c>
      <c r="E2203" s="199" t="s">
        <v>14309</v>
      </c>
      <c r="F2203" s="180" t="s">
        <v>14462</v>
      </c>
      <c r="G2203" s="189">
        <v>200</v>
      </c>
      <c r="H2203" s="123">
        <v>0</v>
      </c>
      <c r="I2203" s="122">
        <v>77.53</v>
      </c>
    </row>
    <row r="2204" s="134" customFormat="1" ht="14.25" spans="1:9">
      <c r="A2204" s="180">
        <v>2203</v>
      </c>
      <c r="B2204" s="127" t="s">
        <v>12201</v>
      </c>
      <c r="C2204" s="180" t="s">
        <v>14307</v>
      </c>
      <c r="D2204" s="180" t="s">
        <v>14308</v>
      </c>
      <c r="E2204" s="199" t="s">
        <v>14309</v>
      </c>
      <c r="F2204" s="180" t="s">
        <v>14463</v>
      </c>
      <c r="G2204" s="189">
        <v>200</v>
      </c>
      <c r="H2204" s="123">
        <v>0</v>
      </c>
      <c r="I2204" s="122">
        <v>77.724</v>
      </c>
    </row>
    <row r="2205" s="134" customFormat="1" ht="14.25" spans="1:9">
      <c r="A2205" s="180">
        <v>2204</v>
      </c>
      <c r="B2205" s="127" t="s">
        <v>12201</v>
      </c>
      <c r="C2205" s="180" t="s">
        <v>14307</v>
      </c>
      <c r="D2205" s="180" t="s">
        <v>14308</v>
      </c>
      <c r="E2205" s="199" t="s">
        <v>14309</v>
      </c>
      <c r="F2205" s="187" t="s">
        <v>8975</v>
      </c>
      <c r="G2205" s="189">
        <v>200</v>
      </c>
      <c r="H2205" s="123">
        <v>0</v>
      </c>
      <c r="I2205" s="122">
        <v>77.87</v>
      </c>
    </row>
    <row r="2206" s="134" customFormat="1" ht="14.25" spans="1:9">
      <c r="A2206" s="180">
        <v>2205</v>
      </c>
      <c r="B2206" s="127" t="s">
        <v>12201</v>
      </c>
      <c r="C2206" s="180" t="s">
        <v>14307</v>
      </c>
      <c r="D2206" s="180" t="s">
        <v>14308</v>
      </c>
      <c r="E2206" s="199" t="s">
        <v>14309</v>
      </c>
      <c r="F2206" s="180" t="s">
        <v>14464</v>
      </c>
      <c r="G2206" s="189">
        <v>200</v>
      </c>
      <c r="H2206" s="123">
        <v>0</v>
      </c>
      <c r="I2206" s="122">
        <v>78.264</v>
      </c>
    </row>
    <row r="2207" s="134" customFormat="1" ht="14.25" spans="1:9">
      <c r="A2207" s="180">
        <v>2206</v>
      </c>
      <c r="B2207" s="127" t="s">
        <v>12201</v>
      </c>
      <c r="C2207" s="180" t="s">
        <v>14307</v>
      </c>
      <c r="D2207" s="180" t="s">
        <v>14308</v>
      </c>
      <c r="E2207" s="199" t="s">
        <v>14309</v>
      </c>
      <c r="F2207" s="180" t="s">
        <v>14465</v>
      </c>
      <c r="G2207" s="189">
        <v>400</v>
      </c>
      <c r="H2207" s="123">
        <v>0</v>
      </c>
      <c r="I2207" s="122">
        <v>78.27</v>
      </c>
    </row>
    <row r="2208" s="134" customFormat="1" ht="14.25" spans="1:9">
      <c r="A2208" s="180">
        <v>2207</v>
      </c>
      <c r="B2208" s="127" t="s">
        <v>12201</v>
      </c>
      <c r="C2208" s="180" t="s">
        <v>14307</v>
      </c>
      <c r="D2208" s="180" t="s">
        <v>14308</v>
      </c>
      <c r="E2208" s="199" t="s">
        <v>14309</v>
      </c>
      <c r="F2208" s="180" t="s">
        <v>14466</v>
      </c>
      <c r="G2208" s="189">
        <v>400</v>
      </c>
      <c r="H2208" s="123">
        <v>0</v>
      </c>
      <c r="I2208" s="122">
        <v>78.4</v>
      </c>
    </row>
    <row r="2209" s="134" customFormat="1" ht="14.25" spans="1:9">
      <c r="A2209" s="180">
        <v>2208</v>
      </c>
      <c r="B2209" s="127" t="s">
        <v>12201</v>
      </c>
      <c r="C2209" s="180" t="s">
        <v>14307</v>
      </c>
      <c r="D2209" s="180" t="s">
        <v>14308</v>
      </c>
      <c r="E2209" s="199" t="s">
        <v>14309</v>
      </c>
      <c r="F2209" s="187" t="s">
        <v>14467</v>
      </c>
      <c r="G2209" s="189">
        <v>400</v>
      </c>
      <c r="H2209" s="123">
        <v>0</v>
      </c>
      <c r="I2209" s="122">
        <v>78.64</v>
      </c>
    </row>
    <row r="2210" s="134" customFormat="1" ht="14.25" spans="1:9">
      <c r="A2210" s="180">
        <v>2209</v>
      </c>
      <c r="B2210" s="127" t="s">
        <v>12201</v>
      </c>
      <c r="C2210" s="180" t="s">
        <v>14307</v>
      </c>
      <c r="D2210" s="180" t="s">
        <v>14308</v>
      </c>
      <c r="E2210" s="199" t="s">
        <v>14309</v>
      </c>
      <c r="F2210" s="180" t="s">
        <v>14468</v>
      </c>
      <c r="G2210" s="189">
        <v>200</v>
      </c>
      <c r="H2210" s="123">
        <v>0</v>
      </c>
      <c r="I2210" s="122">
        <v>68.72</v>
      </c>
    </row>
    <row r="2211" s="134" customFormat="1" ht="14.25" spans="1:9">
      <c r="A2211" s="180">
        <v>2210</v>
      </c>
      <c r="B2211" s="127" t="s">
        <v>12201</v>
      </c>
      <c r="C2211" s="180" t="s">
        <v>14307</v>
      </c>
      <c r="D2211" s="180" t="s">
        <v>14308</v>
      </c>
      <c r="E2211" s="199" t="s">
        <v>14309</v>
      </c>
      <c r="F2211" s="180" t="s">
        <v>14469</v>
      </c>
      <c r="G2211" s="189">
        <v>200</v>
      </c>
      <c r="H2211" s="123">
        <v>0</v>
      </c>
      <c r="I2211" s="122">
        <v>69</v>
      </c>
    </row>
    <row r="2212" s="134" customFormat="1" ht="14.25" spans="1:9">
      <c r="A2212" s="180">
        <v>2211</v>
      </c>
      <c r="B2212" s="127" t="s">
        <v>12201</v>
      </c>
      <c r="C2212" s="180" t="s">
        <v>14307</v>
      </c>
      <c r="D2212" s="180" t="s">
        <v>14308</v>
      </c>
      <c r="E2212" s="199" t="s">
        <v>14309</v>
      </c>
      <c r="F2212" s="180" t="s">
        <v>14470</v>
      </c>
      <c r="G2212" s="189">
        <v>200</v>
      </c>
      <c r="H2212" s="123">
        <v>0</v>
      </c>
      <c r="I2212" s="122">
        <v>69.04</v>
      </c>
    </row>
    <row r="2213" s="134" customFormat="1" ht="14.25" spans="1:9">
      <c r="A2213" s="180">
        <v>2212</v>
      </c>
      <c r="B2213" s="127" t="s">
        <v>12201</v>
      </c>
      <c r="C2213" s="180" t="s">
        <v>14307</v>
      </c>
      <c r="D2213" s="180" t="s">
        <v>14308</v>
      </c>
      <c r="E2213" s="199" t="s">
        <v>14309</v>
      </c>
      <c r="F2213" s="180" t="s">
        <v>14471</v>
      </c>
      <c r="G2213" s="189">
        <v>200</v>
      </c>
      <c r="H2213" s="123">
        <v>0</v>
      </c>
      <c r="I2213" s="122">
        <v>69.2</v>
      </c>
    </row>
    <row r="2214" s="134" customFormat="1" ht="14.25" spans="1:9">
      <c r="A2214" s="180">
        <v>2213</v>
      </c>
      <c r="B2214" s="127" t="s">
        <v>12201</v>
      </c>
      <c r="C2214" s="180" t="s">
        <v>14307</v>
      </c>
      <c r="D2214" s="180" t="s">
        <v>14308</v>
      </c>
      <c r="E2214" s="199" t="s">
        <v>14309</v>
      </c>
      <c r="F2214" s="180" t="s">
        <v>14472</v>
      </c>
      <c r="G2214" s="189">
        <v>200</v>
      </c>
      <c r="H2214" s="123">
        <v>0</v>
      </c>
      <c r="I2214" s="122">
        <v>69.3</v>
      </c>
    </row>
    <row r="2215" s="134" customFormat="1" ht="14.25" spans="1:9">
      <c r="A2215" s="180">
        <v>2214</v>
      </c>
      <c r="B2215" s="127" t="s">
        <v>12201</v>
      </c>
      <c r="C2215" s="180" t="s">
        <v>14307</v>
      </c>
      <c r="D2215" s="180" t="s">
        <v>14308</v>
      </c>
      <c r="E2215" s="199" t="s">
        <v>14309</v>
      </c>
      <c r="F2215" s="180" t="s">
        <v>14473</v>
      </c>
      <c r="G2215" s="189">
        <v>200</v>
      </c>
      <c r="H2215" s="123">
        <v>0</v>
      </c>
      <c r="I2215" s="122">
        <v>69.301</v>
      </c>
    </row>
    <row r="2216" s="134" customFormat="1" ht="14.25" spans="1:9">
      <c r="A2216" s="180">
        <v>2215</v>
      </c>
      <c r="B2216" s="127" t="s">
        <v>12201</v>
      </c>
      <c r="C2216" s="180" t="s">
        <v>14307</v>
      </c>
      <c r="D2216" s="180" t="s">
        <v>14308</v>
      </c>
      <c r="E2216" s="199" t="s">
        <v>14309</v>
      </c>
      <c r="F2216" s="187" t="s">
        <v>14474</v>
      </c>
      <c r="G2216" s="189">
        <v>200</v>
      </c>
      <c r="H2216" s="123">
        <v>0</v>
      </c>
      <c r="I2216" s="122">
        <v>69.368</v>
      </c>
    </row>
    <row r="2217" s="134" customFormat="1" ht="14.25" spans="1:9">
      <c r="A2217" s="180">
        <v>2216</v>
      </c>
      <c r="B2217" s="127" t="s">
        <v>12201</v>
      </c>
      <c r="C2217" s="180" t="s">
        <v>14307</v>
      </c>
      <c r="D2217" s="180" t="s">
        <v>14308</v>
      </c>
      <c r="E2217" s="199" t="s">
        <v>14309</v>
      </c>
      <c r="F2217" s="180" t="s">
        <v>14475</v>
      </c>
      <c r="G2217" s="189">
        <v>200</v>
      </c>
      <c r="H2217" s="123">
        <v>0</v>
      </c>
      <c r="I2217" s="122">
        <v>39.52</v>
      </c>
    </row>
    <row r="2218" s="134" customFormat="1" ht="14.25" spans="1:9">
      <c r="A2218" s="180">
        <v>2217</v>
      </c>
      <c r="B2218" s="127" t="s">
        <v>12201</v>
      </c>
      <c r="C2218" s="180" t="s">
        <v>14307</v>
      </c>
      <c r="D2218" s="180" t="s">
        <v>14308</v>
      </c>
      <c r="E2218" s="199" t="s">
        <v>14341</v>
      </c>
      <c r="F2218" s="180" t="s">
        <v>7507</v>
      </c>
      <c r="G2218" s="189">
        <v>630</v>
      </c>
      <c r="H2218" s="123">
        <v>0</v>
      </c>
      <c r="I2218" s="122">
        <v>0</v>
      </c>
    </row>
    <row r="2219" s="134" customFormat="1" ht="14.25" spans="1:9">
      <c r="A2219" s="180">
        <v>2218</v>
      </c>
      <c r="B2219" s="127" t="s">
        <v>12201</v>
      </c>
      <c r="C2219" s="180" t="s">
        <v>14307</v>
      </c>
      <c r="D2219" s="180" t="s">
        <v>14308</v>
      </c>
      <c r="E2219" s="199" t="s">
        <v>14341</v>
      </c>
      <c r="F2219" s="180" t="s">
        <v>14476</v>
      </c>
      <c r="G2219" s="189">
        <v>200</v>
      </c>
      <c r="H2219" s="123">
        <v>0</v>
      </c>
      <c r="I2219" s="122">
        <v>70.688</v>
      </c>
    </row>
    <row r="2220" s="134" customFormat="1" ht="14.25" spans="1:9">
      <c r="A2220" s="180">
        <v>2219</v>
      </c>
      <c r="B2220" s="127" t="s">
        <v>12201</v>
      </c>
      <c r="C2220" s="180" t="s">
        <v>14307</v>
      </c>
      <c r="D2220" s="180" t="s">
        <v>14308</v>
      </c>
      <c r="E2220" s="199" t="s">
        <v>14341</v>
      </c>
      <c r="F2220" s="180" t="s">
        <v>8348</v>
      </c>
      <c r="G2220" s="189">
        <v>200</v>
      </c>
      <c r="H2220" s="123">
        <v>0</v>
      </c>
      <c r="I2220" s="122">
        <v>71.32</v>
      </c>
    </row>
    <row r="2221" s="134" customFormat="1" ht="14.25" spans="1:9">
      <c r="A2221" s="180">
        <v>2220</v>
      </c>
      <c r="B2221" s="127" t="s">
        <v>12201</v>
      </c>
      <c r="C2221" s="180" t="s">
        <v>14307</v>
      </c>
      <c r="D2221" s="180" t="s">
        <v>14308</v>
      </c>
      <c r="E2221" s="199" t="s">
        <v>14341</v>
      </c>
      <c r="F2221" s="180" t="s">
        <v>14477</v>
      </c>
      <c r="G2221" s="189">
        <v>100</v>
      </c>
      <c r="H2221" s="123">
        <v>0</v>
      </c>
      <c r="I2221" s="122">
        <v>71.34</v>
      </c>
    </row>
    <row r="2222" s="134" customFormat="1" ht="14.25" spans="1:9">
      <c r="A2222" s="180">
        <v>2221</v>
      </c>
      <c r="B2222" s="127" t="s">
        <v>12201</v>
      </c>
      <c r="C2222" s="180" t="s">
        <v>14307</v>
      </c>
      <c r="D2222" s="180" t="s">
        <v>14308</v>
      </c>
      <c r="E2222" s="199" t="s">
        <v>14341</v>
      </c>
      <c r="F2222" s="187" t="s">
        <v>14478</v>
      </c>
      <c r="G2222" s="189">
        <v>50</v>
      </c>
      <c r="H2222" s="123">
        <v>0</v>
      </c>
      <c r="I2222" s="122">
        <v>71.35</v>
      </c>
    </row>
    <row r="2223" s="134" customFormat="1" ht="14.25" spans="1:9">
      <c r="A2223" s="180">
        <v>2222</v>
      </c>
      <c r="B2223" s="127" t="s">
        <v>12201</v>
      </c>
      <c r="C2223" s="180" t="s">
        <v>14307</v>
      </c>
      <c r="D2223" s="180" t="s">
        <v>14308</v>
      </c>
      <c r="E2223" s="199" t="s">
        <v>14341</v>
      </c>
      <c r="F2223" s="187" t="s">
        <v>5081</v>
      </c>
      <c r="G2223" s="189">
        <v>100</v>
      </c>
      <c r="H2223" s="123">
        <v>0</v>
      </c>
      <c r="I2223" s="122">
        <v>71.44</v>
      </c>
    </row>
    <row r="2224" s="134" customFormat="1" ht="14.25" spans="1:9">
      <c r="A2224" s="180">
        <v>2223</v>
      </c>
      <c r="B2224" s="127" t="s">
        <v>12201</v>
      </c>
      <c r="C2224" s="180" t="s">
        <v>14307</v>
      </c>
      <c r="D2224" s="180" t="s">
        <v>14308</v>
      </c>
      <c r="E2224" s="199" t="s">
        <v>14341</v>
      </c>
      <c r="F2224" s="180" t="s">
        <v>14479</v>
      </c>
      <c r="G2224" s="189">
        <v>200</v>
      </c>
      <c r="H2224" s="123">
        <v>0</v>
      </c>
      <c r="I2224" s="122">
        <v>71.889</v>
      </c>
    </row>
    <row r="2225" s="134" customFormat="1" spans="1:9">
      <c r="A2225" s="180">
        <v>2224</v>
      </c>
      <c r="B2225" s="127" t="s">
        <v>12201</v>
      </c>
      <c r="C2225" s="189" t="s">
        <v>14480</v>
      </c>
      <c r="D2225" s="189" t="s">
        <v>14481</v>
      </c>
      <c r="E2225" s="189" t="s">
        <v>14482</v>
      </c>
      <c r="F2225" s="200" t="s">
        <v>14483</v>
      </c>
      <c r="G2225" s="190">
        <v>200</v>
      </c>
      <c r="H2225" s="123">
        <v>0</v>
      </c>
      <c r="I2225" s="122">
        <v>72.116</v>
      </c>
    </row>
    <row r="2226" s="134" customFormat="1" spans="1:9">
      <c r="A2226" s="180">
        <v>2225</v>
      </c>
      <c r="B2226" s="127" t="s">
        <v>12201</v>
      </c>
      <c r="C2226" s="189" t="s">
        <v>14480</v>
      </c>
      <c r="D2226" s="189" t="s">
        <v>14481</v>
      </c>
      <c r="E2226" s="189" t="s">
        <v>14484</v>
      </c>
      <c r="F2226" s="200" t="s">
        <v>14485</v>
      </c>
      <c r="G2226" s="190">
        <v>200</v>
      </c>
      <c r="H2226" s="123">
        <v>0</v>
      </c>
      <c r="I2226" s="122">
        <v>72.26</v>
      </c>
    </row>
    <row r="2227" s="134" customFormat="1" spans="1:9">
      <c r="A2227" s="180">
        <v>2226</v>
      </c>
      <c r="B2227" s="127" t="s">
        <v>12201</v>
      </c>
      <c r="C2227" s="189" t="s">
        <v>14480</v>
      </c>
      <c r="D2227" s="189" t="s">
        <v>14481</v>
      </c>
      <c r="E2227" s="189" t="s">
        <v>14484</v>
      </c>
      <c r="F2227" s="200" t="s">
        <v>14486</v>
      </c>
      <c r="G2227" s="190">
        <v>400</v>
      </c>
      <c r="H2227" s="123">
        <v>0</v>
      </c>
      <c r="I2227" s="122">
        <v>72.706</v>
      </c>
    </row>
    <row r="2228" s="134" customFormat="1" spans="1:9">
      <c r="A2228" s="180">
        <v>2227</v>
      </c>
      <c r="B2228" s="127" t="s">
        <v>12201</v>
      </c>
      <c r="C2228" s="189" t="s">
        <v>14480</v>
      </c>
      <c r="D2228" s="189" t="s">
        <v>14481</v>
      </c>
      <c r="E2228" s="189" t="s">
        <v>14487</v>
      </c>
      <c r="F2228" s="200" t="s">
        <v>14488</v>
      </c>
      <c r="G2228" s="190">
        <v>400</v>
      </c>
      <c r="H2228" s="123">
        <v>0</v>
      </c>
      <c r="I2228" s="122">
        <v>72.76</v>
      </c>
    </row>
    <row r="2229" s="134" customFormat="1" spans="1:9">
      <c r="A2229" s="180">
        <v>2228</v>
      </c>
      <c r="B2229" s="127" t="s">
        <v>12201</v>
      </c>
      <c r="C2229" s="189" t="s">
        <v>14480</v>
      </c>
      <c r="D2229" s="189" t="s">
        <v>14481</v>
      </c>
      <c r="E2229" s="189" t="s">
        <v>14487</v>
      </c>
      <c r="F2229" s="200" t="s">
        <v>14489</v>
      </c>
      <c r="G2229" s="190">
        <v>630</v>
      </c>
      <c r="H2229" s="123">
        <v>0</v>
      </c>
      <c r="I2229" s="122">
        <v>72.8</v>
      </c>
    </row>
    <row r="2230" s="134" customFormat="1" spans="1:9">
      <c r="A2230" s="180">
        <v>2229</v>
      </c>
      <c r="B2230" s="127" t="s">
        <v>12201</v>
      </c>
      <c r="C2230" s="189" t="s">
        <v>14480</v>
      </c>
      <c r="D2230" s="189" t="s">
        <v>14481</v>
      </c>
      <c r="E2230" s="189" t="s">
        <v>14487</v>
      </c>
      <c r="F2230" s="200" t="s">
        <v>14490</v>
      </c>
      <c r="G2230" s="190">
        <v>315</v>
      </c>
      <c r="H2230" s="123">
        <v>0</v>
      </c>
      <c r="I2230" s="122">
        <v>0</v>
      </c>
    </row>
    <row r="2231" s="134" customFormat="1" spans="1:9">
      <c r="A2231" s="180">
        <v>2230</v>
      </c>
      <c r="B2231" s="127" t="s">
        <v>12201</v>
      </c>
      <c r="C2231" s="189" t="s">
        <v>14480</v>
      </c>
      <c r="D2231" s="189" t="s">
        <v>14481</v>
      </c>
      <c r="E2231" s="189" t="s">
        <v>14487</v>
      </c>
      <c r="F2231" s="200" t="s">
        <v>14491</v>
      </c>
      <c r="G2231" s="190">
        <v>630</v>
      </c>
      <c r="H2231" s="123">
        <v>0</v>
      </c>
      <c r="I2231" s="122">
        <v>73.048</v>
      </c>
    </row>
    <row r="2232" s="134" customFormat="1" spans="1:9">
      <c r="A2232" s="180">
        <v>2231</v>
      </c>
      <c r="B2232" s="127" t="s">
        <v>12201</v>
      </c>
      <c r="C2232" s="189" t="s">
        <v>14480</v>
      </c>
      <c r="D2232" s="189" t="s">
        <v>14481</v>
      </c>
      <c r="E2232" s="189" t="s">
        <v>14487</v>
      </c>
      <c r="F2232" s="200" t="s">
        <v>14492</v>
      </c>
      <c r="G2232" s="190">
        <v>200</v>
      </c>
      <c r="H2232" s="123">
        <v>0</v>
      </c>
      <c r="I2232" s="122">
        <v>73.467</v>
      </c>
    </row>
    <row r="2233" s="134" customFormat="1" spans="1:9">
      <c r="A2233" s="180">
        <v>2232</v>
      </c>
      <c r="B2233" s="127" t="s">
        <v>12201</v>
      </c>
      <c r="C2233" s="189" t="s">
        <v>14480</v>
      </c>
      <c r="D2233" s="189" t="s">
        <v>14481</v>
      </c>
      <c r="E2233" s="189" t="s">
        <v>14487</v>
      </c>
      <c r="F2233" s="200" t="s">
        <v>14493</v>
      </c>
      <c r="G2233" s="190">
        <v>630</v>
      </c>
      <c r="H2233" s="123">
        <v>0</v>
      </c>
      <c r="I2233" s="122">
        <v>73.486</v>
      </c>
    </row>
    <row r="2234" s="134" customFormat="1" spans="1:9">
      <c r="A2234" s="180">
        <v>2233</v>
      </c>
      <c r="B2234" s="127" t="s">
        <v>12201</v>
      </c>
      <c r="C2234" s="189" t="s">
        <v>14480</v>
      </c>
      <c r="D2234" s="189" t="s">
        <v>14481</v>
      </c>
      <c r="E2234" s="189" t="s">
        <v>14487</v>
      </c>
      <c r="F2234" s="200" t="s">
        <v>14494</v>
      </c>
      <c r="G2234" s="190">
        <v>200</v>
      </c>
      <c r="H2234" s="123">
        <v>0</v>
      </c>
      <c r="I2234" s="122">
        <v>73.5</v>
      </c>
    </row>
    <row r="2235" s="134" customFormat="1" spans="1:9">
      <c r="A2235" s="180">
        <v>2234</v>
      </c>
      <c r="B2235" s="127" t="s">
        <v>12201</v>
      </c>
      <c r="C2235" s="189" t="s">
        <v>14480</v>
      </c>
      <c r="D2235" s="189" t="s">
        <v>14481</v>
      </c>
      <c r="E2235" s="189" t="s">
        <v>14487</v>
      </c>
      <c r="F2235" s="200" t="s">
        <v>14495</v>
      </c>
      <c r="G2235" s="190">
        <v>200</v>
      </c>
      <c r="H2235" s="123">
        <v>0</v>
      </c>
      <c r="I2235" s="122">
        <v>73.6</v>
      </c>
    </row>
    <row r="2236" s="134" customFormat="1" spans="1:9">
      <c r="A2236" s="180">
        <v>2235</v>
      </c>
      <c r="B2236" s="127" t="s">
        <v>12201</v>
      </c>
      <c r="C2236" s="189" t="s">
        <v>14480</v>
      </c>
      <c r="D2236" s="189" t="s">
        <v>14481</v>
      </c>
      <c r="E2236" s="189" t="s">
        <v>14496</v>
      </c>
      <c r="F2236" s="200" t="s">
        <v>14497</v>
      </c>
      <c r="G2236" s="190">
        <v>400</v>
      </c>
      <c r="H2236" s="123">
        <v>0</v>
      </c>
      <c r="I2236" s="122">
        <v>0</v>
      </c>
    </row>
    <row r="2237" s="134" customFormat="1" spans="1:9">
      <c r="A2237" s="180">
        <v>2236</v>
      </c>
      <c r="B2237" s="127" t="s">
        <v>12201</v>
      </c>
      <c r="C2237" s="189" t="s">
        <v>14480</v>
      </c>
      <c r="D2237" s="189" t="s">
        <v>14481</v>
      </c>
      <c r="E2237" s="189" t="s">
        <v>14496</v>
      </c>
      <c r="F2237" s="200" t="s">
        <v>14498</v>
      </c>
      <c r="G2237" s="190">
        <v>630</v>
      </c>
      <c r="H2237" s="123">
        <v>0</v>
      </c>
      <c r="I2237" s="122">
        <v>73.916</v>
      </c>
    </row>
    <row r="2238" s="134" customFormat="1" spans="1:9">
      <c r="A2238" s="180">
        <v>2237</v>
      </c>
      <c r="B2238" s="127" t="s">
        <v>12201</v>
      </c>
      <c r="C2238" s="189" t="s">
        <v>14480</v>
      </c>
      <c r="D2238" s="189" t="s">
        <v>14481</v>
      </c>
      <c r="E2238" s="189" t="s">
        <v>14496</v>
      </c>
      <c r="F2238" s="200" t="s">
        <v>14499</v>
      </c>
      <c r="G2238" s="190">
        <v>315</v>
      </c>
      <c r="H2238" s="123">
        <v>0</v>
      </c>
      <c r="I2238" s="122">
        <v>74.08</v>
      </c>
    </row>
    <row r="2239" s="134" customFormat="1" spans="1:9">
      <c r="A2239" s="180">
        <v>2238</v>
      </c>
      <c r="B2239" s="127" t="s">
        <v>12201</v>
      </c>
      <c r="C2239" s="189" t="s">
        <v>14480</v>
      </c>
      <c r="D2239" s="189" t="s">
        <v>13564</v>
      </c>
      <c r="E2239" s="189" t="s">
        <v>14500</v>
      </c>
      <c r="F2239" s="200" t="s">
        <v>14501</v>
      </c>
      <c r="G2239" s="190">
        <v>200</v>
      </c>
      <c r="H2239" s="123">
        <v>0</v>
      </c>
      <c r="I2239" s="122">
        <v>74.14</v>
      </c>
    </row>
    <row r="2240" s="134" customFormat="1" spans="1:9">
      <c r="A2240" s="180">
        <v>2239</v>
      </c>
      <c r="B2240" s="127" t="s">
        <v>12201</v>
      </c>
      <c r="C2240" s="189" t="s">
        <v>14480</v>
      </c>
      <c r="D2240" s="189" t="s">
        <v>13564</v>
      </c>
      <c r="E2240" s="189" t="s">
        <v>14500</v>
      </c>
      <c r="F2240" s="200" t="s">
        <v>14502</v>
      </c>
      <c r="G2240" s="190">
        <v>200</v>
      </c>
      <c r="H2240" s="123">
        <v>0</v>
      </c>
      <c r="I2240" s="122">
        <v>0</v>
      </c>
    </row>
    <row r="2241" s="134" customFormat="1" spans="1:9">
      <c r="A2241" s="180">
        <v>2240</v>
      </c>
      <c r="B2241" s="127" t="s">
        <v>12201</v>
      </c>
      <c r="C2241" s="189" t="s">
        <v>14480</v>
      </c>
      <c r="D2241" s="189" t="s">
        <v>13564</v>
      </c>
      <c r="E2241" s="189" t="s">
        <v>14500</v>
      </c>
      <c r="F2241" s="200" t="s">
        <v>14503</v>
      </c>
      <c r="G2241" s="190">
        <v>200</v>
      </c>
      <c r="H2241" s="123">
        <v>0</v>
      </c>
      <c r="I2241" s="122">
        <v>74.549</v>
      </c>
    </row>
    <row r="2242" s="134" customFormat="1" spans="1:9">
      <c r="A2242" s="180">
        <v>2241</v>
      </c>
      <c r="B2242" s="127" t="s">
        <v>12201</v>
      </c>
      <c r="C2242" s="189" t="s">
        <v>14480</v>
      </c>
      <c r="D2242" s="189" t="s">
        <v>13564</v>
      </c>
      <c r="E2242" s="189" t="s">
        <v>14500</v>
      </c>
      <c r="F2242" s="200" t="s">
        <v>14504</v>
      </c>
      <c r="G2242" s="190">
        <v>400</v>
      </c>
      <c r="H2242" s="123">
        <v>0</v>
      </c>
      <c r="I2242" s="122">
        <v>74.55</v>
      </c>
    </row>
    <row r="2243" s="134" customFormat="1" spans="1:9">
      <c r="A2243" s="180">
        <v>2242</v>
      </c>
      <c r="B2243" s="127" t="s">
        <v>12201</v>
      </c>
      <c r="C2243" s="189" t="s">
        <v>14480</v>
      </c>
      <c r="D2243" s="189" t="s">
        <v>13564</v>
      </c>
      <c r="E2243" s="189" t="s">
        <v>14500</v>
      </c>
      <c r="F2243" s="200" t="s">
        <v>14505</v>
      </c>
      <c r="G2243" s="190">
        <v>400</v>
      </c>
      <c r="H2243" s="123">
        <v>0</v>
      </c>
      <c r="I2243" s="122">
        <v>75.782</v>
      </c>
    </row>
    <row r="2244" s="134" customFormat="1" spans="1:9">
      <c r="A2244" s="180">
        <v>2243</v>
      </c>
      <c r="B2244" s="127" t="s">
        <v>12201</v>
      </c>
      <c r="C2244" s="189" t="s">
        <v>14480</v>
      </c>
      <c r="D2244" s="189" t="s">
        <v>14481</v>
      </c>
      <c r="E2244" s="189" t="s">
        <v>14506</v>
      </c>
      <c r="F2244" s="200" t="s">
        <v>14507</v>
      </c>
      <c r="G2244" s="190">
        <v>400</v>
      </c>
      <c r="H2244" s="123">
        <v>0</v>
      </c>
      <c r="I2244" s="122">
        <v>76</v>
      </c>
    </row>
    <row r="2245" s="134" customFormat="1" spans="1:9">
      <c r="A2245" s="180">
        <v>2244</v>
      </c>
      <c r="B2245" s="127" t="s">
        <v>12201</v>
      </c>
      <c r="C2245" s="189" t="s">
        <v>14480</v>
      </c>
      <c r="D2245" s="189" t="s">
        <v>14481</v>
      </c>
      <c r="E2245" s="189" t="s">
        <v>14506</v>
      </c>
      <c r="F2245" s="200" t="s">
        <v>14508</v>
      </c>
      <c r="G2245" s="190">
        <v>400</v>
      </c>
      <c r="H2245" s="123">
        <v>0</v>
      </c>
      <c r="I2245" s="122">
        <v>76.084</v>
      </c>
    </row>
    <row r="2246" s="134" customFormat="1" spans="1:9">
      <c r="A2246" s="180">
        <v>2245</v>
      </c>
      <c r="B2246" s="127" t="s">
        <v>12201</v>
      </c>
      <c r="C2246" s="189" t="s">
        <v>14480</v>
      </c>
      <c r="D2246" s="189" t="s">
        <v>14481</v>
      </c>
      <c r="E2246" s="189" t="s">
        <v>14506</v>
      </c>
      <c r="F2246" s="200" t="s">
        <v>14509</v>
      </c>
      <c r="G2246" s="190">
        <v>250</v>
      </c>
      <c r="H2246" s="123">
        <v>0</v>
      </c>
      <c r="I2246" s="122">
        <v>76.608</v>
      </c>
    </row>
    <row r="2247" s="134" customFormat="1" spans="1:9">
      <c r="A2247" s="180">
        <v>2246</v>
      </c>
      <c r="B2247" s="127" t="s">
        <v>12201</v>
      </c>
      <c r="C2247" s="189" t="s">
        <v>14480</v>
      </c>
      <c r="D2247" s="189" t="s">
        <v>14481</v>
      </c>
      <c r="E2247" s="189" t="s">
        <v>14510</v>
      </c>
      <c r="F2247" s="200" t="s">
        <v>14511</v>
      </c>
      <c r="G2247" s="190">
        <v>400</v>
      </c>
      <c r="H2247" s="123">
        <v>0</v>
      </c>
      <c r="I2247" s="122">
        <v>76.648</v>
      </c>
    </row>
    <row r="2248" s="134" customFormat="1" spans="1:9">
      <c r="A2248" s="180">
        <v>2247</v>
      </c>
      <c r="B2248" s="127" t="s">
        <v>12201</v>
      </c>
      <c r="C2248" s="189" t="s">
        <v>14480</v>
      </c>
      <c r="D2248" s="189" t="s">
        <v>14481</v>
      </c>
      <c r="E2248" s="189" t="s">
        <v>14510</v>
      </c>
      <c r="F2248" s="200" t="s">
        <v>14512</v>
      </c>
      <c r="G2248" s="190">
        <v>400</v>
      </c>
      <c r="H2248" s="123">
        <v>0</v>
      </c>
      <c r="I2248" s="122">
        <v>0</v>
      </c>
    </row>
    <row r="2249" s="134" customFormat="1" spans="1:9">
      <c r="A2249" s="180">
        <v>2248</v>
      </c>
      <c r="B2249" s="127" t="s">
        <v>12201</v>
      </c>
      <c r="C2249" s="189" t="s">
        <v>14480</v>
      </c>
      <c r="D2249" s="189" t="s">
        <v>14481</v>
      </c>
      <c r="E2249" s="189" t="s">
        <v>14510</v>
      </c>
      <c r="F2249" s="200" t="s">
        <v>14513</v>
      </c>
      <c r="G2249" s="190">
        <v>400</v>
      </c>
      <c r="H2249" s="123">
        <v>0</v>
      </c>
      <c r="I2249" s="122">
        <v>77.2</v>
      </c>
    </row>
    <row r="2250" s="134" customFormat="1" spans="1:9">
      <c r="A2250" s="180">
        <v>2249</v>
      </c>
      <c r="B2250" s="127" t="s">
        <v>12201</v>
      </c>
      <c r="C2250" s="189" t="s">
        <v>14480</v>
      </c>
      <c r="D2250" s="189" t="s">
        <v>14481</v>
      </c>
      <c r="E2250" s="189" t="s">
        <v>14510</v>
      </c>
      <c r="F2250" s="200" t="s">
        <v>14514</v>
      </c>
      <c r="G2250" s="190">
        <v>400</v>
      </c>
      <c r="H2250" s="123">
        <v>0</v>
      </c>
      <c r="I2250" s="122">
        <v>77.32</v>
      </c>
    </row>
    <row r="2251" s="134" customFormat="1" spans="1:9">
      <c r="A2251" s="180">
        <v>2250</v>
      </c>
      <c r="B2251" s="127" t="s">
        <v>12201</v>
      </c>
      <c r="C2251" s="189" t="s">
        <v>14480</v>
      </c>
      <c r="D2251" s="189" t="s">
        <v>14481</v>
      </c>
      <c r="E2251" s="189" t="s">
        <v>14510</v>
      </c>
      <c r="F2251" s="200" t="s">
        <v>14515</v>
      </c>
      <c r="G2251" s="190">
        <v>400</v>
      </c>
      <c r="H2251" s="123">
        <v>0</v>
      </c>
      <c r="I2251" s="122">
        <v>77.53</v>
      </c>
    </row>
    <row r="2252" s="134" customFormat="1" spans="1:9">
      <c r="A2252" s="180">
        <v>2251</v>
      </c>
      <c r="B2252" s="127" t="s">
        <v>12201</v>
      </c>
      <c r="C2252" s="189" t="s">
        <v>14480</v>
      </c>
      <c r="D2252" s="189" t="s">
        <v>14481</v>
      </c>
      <c r="E2252" s="189" t="s">
        <v>14510</v>
      </c>
      <c r="F2252" s="200" t="s">
        <v>14516</v>
      </c>
      <c r="G2252" s="190">
        <v>630</v>
      </c>
      <c r="H2252" s="123">
        <v>0</v>
      </c>
      <c r="I2252" s="122">
        <v>77.724</v>
      </c>
    </row>
    <row r="2253" s="134" customFormat="1" spans="1:9">
      <c r="A2253" s="180">
        <v>2252</v>
      </c>
      <c r="B2253" s="127" t="s">
        <v>12201</v>
      </c>
      <c r="C2253" s="189" t="s">
        <v>14480</v>
      </c>
      <c r="D2253" s="189" t="s">
        <v>14481</v>
      </c>
      <c r="E2253" s="189" t="s">
        <v>14510</v>
      </c>
      <c r="F2253" s="200" t="s">
        <v>14517</v>
      </c>
      <c r="G2253" s="190">
        <v>200</v>
      </c>
      <c r="H2253" s="123">
        <v>0</v>
      </c>
      <c r="I2253" s="122">
        <v>77.87</v>
      </c>
    </row>
    <row r="2254" s="134" customFormat="1" spans="1:9">
      <c r="A2254" s="180">
        <v>2253</v>
      </c>
      <c r="B2254" s="127" t="s">
        <v>12201</v>
      </c>
      <c r="C2254" s="189" t="s">
        <v>14480</v>
      </c>
      <c r="D2254" s="189" t="s">
        <v>14481</v>
      </c>
      <c r="E2254" s="189" t="s">
        <v>14510</v>
      </c>
      <c r="F2254" s="200" t="s">
        <v>14518</v>
      </c>
      <c r="G2254" s="190">
        <v>200</v>
      </c>
      <c r="H2254" s="123">
        <v>0</v>
      </c>
      <c r="I2254" s="122">
        <v>78.264</v>
      </c>
    </row>
    <row r="2255" s="134" customFormat="1" spans="1:9">
      <c r="A2255" s="180">
        <v>2254</v>
      </c>
      <c r="B2255" s="127" t="s">
        <v>12201</v>
      </c>
      <c r="C2255" s="189" t="s">
        <v>14480</v>
      </c>
      <c r="D2255" s="189" t="s">
        <v>14481</v>
      </c>
      <c r="E2255" s="189" t="s">
        <v>14510</v>
      </c>
      <c r="F2255" s="200" t="s">
        <v>14519</v>
      </c>
      <c r="G2255" s="190">
        <v>200</v>
      </c>
      <c r="H2255" s="123">
        <v>0</v>
      </c>
      <c r="I2255" s="122">
        <v>0</v>
      </c>
    </row>
    <row r="2256" s="134" customFormat="1" spans="1:9">
      <c r="A2256" s="180">
        <v>2255</v>
      </c>
      <c r="B2256" s="127" t="s">
        <v>12201</v>
      </c>
      <c r="C2256" s="189" t="s">
        <v>14480</v>
      </c>
      <c r="D2256" s="189" t="s">
        <v>14481</v>
      </c>
      <c r="E2256" s="189" t="s">
        <v>14510</v>
      </c>
      <c r="F2256" s="200" t="s">
        <v>14520</v>
      </c>
      <c r="G2256" s="190">
        <v>400</v>
      </c>
      <c r="H2256" s="123">
        <v>0</v>
      </c>
      <c r="I2256" s="122">
        <v>78.4</v>
      </c>
    </row>
    <row r="2257" s="134" customFormat="1" spans="1:9">
      <c r="A2257" s="180">
        <v>2256</v>
      </c>
      <c r="B2257" s="127" t="s">
        <v>12201</v>
      </c>
      <c r="C2257" s="189" t="s">
        <v>14480</v>
      </c>
      <c r="D2257" s="189" t="s">
        <v>14481</v>
      </c>
      <c r="E2257" s="189" t="s">
        <v>14510</v>
      </c>
      <c r="F2257" s="200" t="s">
        <v>14521</v>
      </c>
      <c r="G2257" s="190">
        <v>400</v>
      </c>
      <c r="H2257" s="123">
        <v>0</v>
      </c>
      <c r="I2257" s="122">
        <v>78.64</v>
      </c>
    </row>
    <row r="2258" s="134" customFormat="1" spans="1:9">
      <c r="A2258" s="180">
        <v>2257</v>
      </c>
      <c r="B2258" s="127" t="s">
        <v>12201</v>
      </c>
      <c r="C2258" s="189" t="s">
        <v>14480</v>
      </c>
      <c r="D2258" s="189" t="s">
        <v>14481</v>
      </c>
      <c r="E2258" s="189" t="s">
        <v>14510</v>
      </c>
      <c r="F2258" s="200" t="s">
        <v>14522</v>
      </c>
      <c r="G2258" s="190">
        <v>400</v>
      </c>
      <c r="H2258" s="123">
        <v>0</v>
      </c>
      <c r="I2258" s="122">
        <v>257.866</v>
      </c>
    </row>
    <row r="2259" s="134" customFormat="1" spans="1:9">
      <c r="A2259" s="180">
        <v>2258</v>
      </c>
      <c r="B2259" s="127" t="s">
        <v>12201</v>
      </c>
      <c r="C2259" s="189" t="s">
        <v>14480</v>
      </c>
      <c r="D2259" s="189" t="s">
        <v>14481</v>
      </c>
      <c r="E2259" s="189" t="s">
        <v>14510</v>
      </c>
      <c r="F2259" s="200" t="s">
        <v>14523</v>
      </c>
      <c r="G2259" s="190">
        <v>200</v>
      </c>
      <c r="H2259" s="123">
        <v>0</v>
      </c>
      <c r="I2259" s="122">
        <v>107.52</v>
      </c>
    </row>
    <row r="2260" s="134" customFormat="1" spans="1:9">
      <c r="A2260" s="180">
        <v>2259</v>
      </c>
      <c r="B2260" s="127" t="s">
        <v>12201</v>
      </c>
      <c r="C2260" s="189" t="s">
        <v>14480</v>
      </c>
      <c r="D2260" s="189" t="s">
        <v>14481</v>
      </c>
      <c r="E2260" s="189" t="s">
        <v>14510</v>
      </c>
      <c r="F2260" s="200" t="s">
        <v>14524</v>
      </c>
      <c r="G2260" s="190">
        <v>200</v>
      </c>
      <c r="H2260" s="123">
        <v>0</v>
      </c>
      <c r="I2260" s="122">
        <v>83.268</v>
      </c>
    </row>
    <row r="2261" s="134" customFormat="1" spans="1:9">
      <c r="A2261" s="180">
        <v>2260</v>
      </c>
      <c r="B2261" s="127" t="s">
        <v>12201</v>
      </c>
      <c r="C2261" s="189" t="s">
        <v>14480</v>
      </c>
      <c r="D2261" s="189" t="s">
        <v>14481</v>
      </c>
      <c r="E2261" s="189" t="s">
        <v>14510</v>
      </c>
      <c r="F2261" s="200" t="s">
        <v>14525</v>
      </c>
      <c r="G2261" s="190">
        <v>200</v>
      </c>
      <c r="H2261" s="123">
        <v>0</v>
      </c>
      <c r="I2261" s="122">
        <v>19.68</v>
      </c>
    </row>
    <row r="2262" s="134" customFormat="1" spans="1:9">
      <c r="A2262" s="180">
        <v>2261</v>
      </c>
      <c r="B2262" s="127" t="s">
        <v>12201</v>
      </c>
      <c r="C2262" s="189" t="s">
        <v>14480</v>
      </c>
      <c r="D2262" s="189" t="s">
        <v>14481</v>
      </c>
      <c r="E2262" s="189" t="s">
        <v>14510</v>
      </c>
      <c r="F2262" s="200" t="s">
        <v>14526</v>
      </c>
      <c r="G2262" s="190">
        <v>200</v>
      </c>
      <c r="H2262" s="123">
        <v>0</v>
      </c>
      <c r="I2262" s="122">
        <v>80.27</v>
      </c>
    </row>
    <row r="2263" s="134" customFormat="1" spans="1:9">
      <c r="A2263" s="180">
        <v>2262</v>
      </c>
      <c r="B2263" s="127" t="s">
        <v>12201</v>
      </c>
      <c r="C2263" s="189" t="s">
        <v>14480</v>
      </c>
      <c r="D2263" s="189" t="s">
        <v>14481</v>
      </c>
      <c r="E2263" s="189" t="s">
        <v>14510</v>
      </c>
      <c r="F2263" s="200" t="s">
        <v>14527</v>
      </c>
      <c r="G2263" s="190">
        <v>315</v>
      </c>
      <c r="H2263" s="123">
        <v>0</v>
      </c>
      <c r="I2263" s="122">
        <v>142.24</v>
      </c>
    </row>
    <row r="2264" s="134" customFormat="1" spans="1:9">
      <c r="A2264" s="180">
        <v>2263</v>
      </c>
      <c r="B2264" s="127" t="s">
        <v>12201</v>
      </c>
      <c r="C2264" s="189" t="s">
        <v>14480</v>
      </c>
      <c r="D2264" s="189" t="s">
        <v>14481</v>
      </c>
      <c r="E2264" s="189" t="s">
        <v>14510</v>
      </c>
      <c r="F2264" s="200" t="s">
        <v>14528</v>
      </c>
      <c r="G2264" s="190">
        <v>400</v>
      </c>
      <c r="H2264" s="123">
        <v>0</v>
      </c>
      <c r="I2264" s="122">
        <v>231.232</v>
      </c>
    </row>
    <row r="2265" s="134" customFormat="1" spans="1:9">
      <c r="A2265" s="180">
        <v>2264</v>
      </c>
      <c r="B2265" s="127" t="s">
        <v>12201</v>
      </c>
      <c r="C2265" s="189" t="s">
        <v>14480</v>
      </c>
      <c r="D2265" s="189" t="s">
        <v>14481</v>
      </c>
      <c r="E2265" s="189" t="s">
        <v>14510</v>
      </c>
      <c r="F2265" s="200" t="s">
        <v>14529</v>
      </c>
      <c r="G2265" s="190">
        <v>400</v>
      </c>
      <c r="H2265" s="123">
        <v>0</v>
      </c>
      <c r="I2265" s="122">
        <v>104</v>
      </c>
    </row>
    <row r="2266" s="134" customFormat="1" spans="1:9">
      <c r="A2266" s="180">
        <v>2265</v>
      </c>
      <c r="B2266" s="127" t="s">
        <v>12201</v>
      </c>
      <c r="C2266" s="189" t="s">
        <v>14480</v>
      </c>
      <c r="D2266" s="189" t="s">
        <v>14481</v>
      </c>
      <c r="E2266" s="189" t="s">
        <v>14510</v>
      </c>
      <c r="F2266" s="200" t="s">
        <v>14530</v>
      </c>
      <c r="G2266" s="190">
        <v>400</v>
      </c>
      <c r="H2266" s="123">
        <v>0</v>
      </c>
      <c r="I2266" s="122">
        <v>186.802</v>
      </c>
    </row>
    <row r="2267" s="134" customFormat="1" spans="1:9">
      <c r="A2267" s="180">
        <v>2266</v>
      </c>
      <c r="B2267" s="127" t="s">
        <v>12201</v>
      </c>
      <c r="C2267" s="189" t="s">
        <v>14480</v>
      </c>
      <c r="D2267" s="189" t="s">
        <v>14481</v>
      </c>
      <c r="E2267" s="189" t="s">
        <v>14510</v>
      </c>
      <c r="F2267" s="200" t="s">
        <v>14531</v>
      </c>
      <c r="G2267" s="190">
        <v>400</v>
      </c>
      <c r="H2267" s="123">
        <v>0</v>
      </c>
      <c r="I2267" s="122">
        <v>287.648</v>
      </c>
    </row>
    <row r="2268" s="134" customFormat="1" spans="1:9">
      <c r="A2268" s="180">
        <v>2267</v>
      </c>
      <c r="B2268" s="127" t="s">
        <v>12201</v>
      </c>
      <c r="C2268" s="189" t="s">
        <v>14480</v>
      </c>
      <c r="D2268" s="189" t="s">
        <v>14481</v>
      </c>
      <c r="E2268" s="189" t="s">
        <v>14510</v>
      </c>
      <c r="F2268" s="200" t="s">
        <v>14532</v>
      </c>
      <c r="G2268" s="190">
        <v>400</v>
      </c>
      <c r="H2268" s="123">
        <v>0</v>
      </c>
      <c r="I2268" s="122">
        <v>199.857</v>
      </c>
    </row>
    <row r="2269" s="134" customFormat="1" spans="1:9">
      <c r="A2269" s="180">
        <v>2268</v>
      </c>
      <c r="B2269" s="127" t="s">
        <v>12201</v>
      </c>
      <c r="C2269" s="189" t="s">
        <v>14480</v>
      </c>
      <c r="D2269" s="189" t="s">
        <v>14481</v>
      </c>
      <c r="E2269" s="189" t="s">
        <v>14533</v>
      </c>
      <c r="F2269" s="200" t="s">
        <v>14534</v>
      </c>
      <c r="G2269" s="190">
        <v>630</v>
      </c>
      <c r="H2269" s="123">
        <v>0</v>
      </c>
      <c r="I2269" s="122">
        <v>456.303</v>
      </c>
    </row>
    <row r="2270" s="134" customFormat="1" spans="1:9">
      <c r="A2270" s="180">
        <v>2269</v>
      </c>
      <c r="B2270" s="127" t="s">
        <v>12201</v>
      </c>
      <c r="C2270" s="189" t="s">
        <v>14480</v>
      </c>
      <c r="D2270" s="189" t="s">
        <v>14481</v>
      </c>
      <c r="E2270" s="189" t="s">
        <v>14533</v>
      </c>
      <c r="F2270" s="200" t="s">
        <v>14535</v>
      </c>
      <c r="G2270" s="190">
        <v>200</v>
      </c>
      <c r="H2270" s="123">
        <v>0</v>
      </c>
      <c r="I2270" s="122">
        <v>94.448</v>
      </c>
    </row>
    <row r="2271" s="134" customFormat="1" spans="1:9">
      <c r="A2271" s="180">
        <v>2270</v>
      </c>
      <c r="B2271" s="127" t="s">
        <v>12201</v>
      </c>
      <c r="C2271" s="189" t="s">
        <v>14480</v>
      </c>
      <c r="D2271" s="189" t="s">
        <v>14481</v>
      </c>
      <c r="E2271" s="189" t="s">
        <v>14533</v>
      </c>
      <c r="F2271" s="200" t="s">
        <v>14536</v>
      </c>
      <c r="G2271" s="190">
        <v>200</v>
      </c>
      <c r="H2271" s="123">
        <v>0</v>
      </c>
      <c r="I2271" s="122">
        <v>70.688</v>
      </c>
    </row>
    <row r="2272" s="134" customFormat="1" spans="1:9">
      <c r="A2272" s="180">
        <v>2271</v>
      </c>
      <c r="B2272" s="127" t="s">
        <v>12201</v>
      </c>
      <c r="C2272" s="189" t="s">
        <v>14480</v>
      </c>
      <c r="D2272" s="189" t="s">
        <v>14481</v>
      </c>
      <c r="E2272" s="189" t="s">
        <v>14537</v>
      </c>
      <c r="F2272" s="200" t="s">
        <v>14538</v>
      </c>
      <c r="G2272" s="190">
        <v>800</v>
      </c>
      <c r="H2272" s="123">
        <v>0</v>
      </c>
      <c r="I2272" s="122">
        <v>71.32</v>
      </c>
    </row>
    <row r="2273" s="134" customFormat="1" spans="1:9">
      <c r="A2273" s="180">
        <v>2272</v>
      </c>
      <c r="B2273" s="127" t="s">
        <v>12201</v>
      </c>
      <c r="C2273" s="189" t="s">
        <v>14480</v>
      </c>
      <c r="D2273" s="189" t="s">
        <v>14481</v>
      </c>
      <c r="E2273" s="189" t="s">
        <v>14537</v>
      </c>
      <c r="F2273" s="200" t="s">
        <v>14539</v>
      </c>
      <c r="G2273" s="190">
        <v>400</v>
      </c>
      <c r="H2273" s="123">
        <v>0</v>
      </c>
      <c r="I2273" s="122">
        <v>71.34</v>
      </c>
    </row>
    <row r="2274" s="134" customFormat="1" spans="1:9">
      <c r="A2274" s="180">
        <v>2273</v>
      </c>
      <c r="B2274" s="127" t="s">
        <v>12201</v>
      </c>
      <c r="C2274" s="189" t="s">
        <v>14480</v>
      </c>
      <c r="D2274" s="189" t="s">
        <v>14481</v>
      </c>
      <c r="E2274" s="189" t="s">
        <v>14537</v>
      </c>
      <c r="F2274" s="200" t="s">
        <v>14540</v>
      </c>
      <c r="G2274" s="190">
        <v>200</v>
      </c>
      <c r="H2274" s="123">
        <v>0</v>
      </c>
      <c r="I2274" s="122">
        <v>71.35</v>
      </c>
    </row>
    <row r="2275" s="134" customFormat="1" spans="1:9">
      <c r="A2275" s="180">
        <v>2274</v>
      </c>
      <c r="B2275" s="127" t="s">
        <v>12201</v>
      </c>
      <c r="C2275" s="189" t="s">
        <v>14480</v>
      </c>
      <c r="D2275" s="189" t="s">
        <v>14481</v>
      </c>
      <c r="E2275" s="189" t="s">
        <v>14537</v>
      </c>
      <c r="F2275" s="200" t="s">
        <v>14541</v>
      </c>
      <c r="G2275" s="190">
        <v>200</v>
      </c>
      <c r="H2275" s="123">
        <v>0</v>
      </c>
      <c r="I2275" s="122">
        <v>71.44</v>
      </c>
    </row>
    <row r="2276" s="134" customFormat="1" spans="1:9">
      <c r="A2276" s="180">
        <v>2275</v>
      </c>
      <c r="B2276" s="127" t="s">
        <v>12201</v>
      </c>
      <c r="C2276" s="189" t="s">
        <v>14480</v>
      </c>
      <c r="D2276" s="189" t="s">
        <v>14481</v>
      </c>
      <c r="E2276" s="189" t="s">
        <v>14537</v>
      </c>
      <c r="F2276" s="200" t="s">
        <v>14542</v>
      </c>
      <c r="G2276" s="190">
        <v>400</v>
      </c>
      <c r="H2276" s="123">
        <v>0</v>
      </c>
      <c r="I2276" s="122">
        <v>71.889</v>
      </c>
    </row>
    <row r="2277" s="134" customFormat="1" spans="1:9">
      <c r="A2277" s="180">
        <v>2276</v>
      </c>
      <c r="B2277" s="127" t="s">
        <v>12201</v>
      </c>
      <c r="C2277" s="189" t="s">
        <v>14480</v>
      </c>
      <c r="D2277" s="189" t="s">
        <v>14481</v>
      </c>
      <c r="E2277" s="189" t="s">
        <v>14537</v>
      </c>
      <c r="F2277" s="200" t="s">
        <v>14543</v>
      </c>
      <c r="G2277" s="190">
        <v>400</v>
      </c>
      <c r="H2277" s="123">
        <v>0</v>
      </c>
      <c r="I2277" s="122">
        <v>72.116</v>
      </c>
    </row>
    <row r="2278" s="134" customFormat="1" spans="1:9">
      <c r="A2278" s="180">
        <v>2277</v>
      </c>
      <c r="B2278" s="127" t="s">
        <v>12201</v>
      </c>
      <c r="C2278" s="189" t="s">
        <v>14480</v>
      </c>
      <c r="D2278" s="189" t="s">
        <v>14481</v>
      </c>
      <c r="E2278" s="189" t="s">
        <v>14544</v>
      </c>
      <c r="F2278" s="200" t="s">
        <v>14545</v>
      </c>
      <c r="G2278" s="190">
        <v>400</v>
      </c>
      <c r="H2278" s="123">
        <v>0</v>
      </c>
      <c r="I2278" s="122">
        <v>72.26</v>
      </c>
    </row>
    <row r="2279" s="134" customFormat="1" spans="1:9">
      <c r="A2279" s="180">
        <v>2278</v>
      </c>
      <c r="B2279" s="127" t="s">
        <v>12201</v>
      </c>
      <c r="C2279" s="189" t="s">
        <v>14480</v>
      </c>
      <c r="D2279" s="189" t="s">
        <v>14481</v>
      </c>
      <c r="E2279" s="189" t="s">
        <v>14544</v>
      </c>
      <c r="F2279" s="200" t="s">
        <v>14546</v>
      </c>
      <c r="G2279" s="190">
        <v>200</v>
      </c>
      <c r="H2279" s="123">
        <v>0</v>
      </c>
      <c r="I2279" s="122">
        <v>72.706</v>
      </c>
    </row>
    <row r="2280" s="134" customFormat="1" spans="1:9">
      <c r="A2280" s="180">
        <v>2279</v>
      </c>
      <c r="B2280" s="127" t="s">
        <v>12201</v>
      </c>
      <c r="C2280" s="189" t="s">
        <v>14480</v>
      </c>
      <c r="D2280" s="189" t="s">
        <v>14481</v>
      </c>
      <c r="E2280" s="189" t="s">
        <v>14544</v>
      </c>
      <c r="F2280" s="200" t="s">
        <v>14547</v>
      </c>
      <c r="G2280" s="190">
        <v>400</v>
      </c>
      <c r="H2280" s="123">
        <v>0</v>
      </c>
      <c r="I2280" s="122">
        <v>72.76</v>
      </c>
    </row>
    <row r="2281" s="134" customFormat="1" spans="1:9">
      <c r="A2281" s="180">
        <v>2280</v>
      </c>
      <c r="B2281" s="127" t="s">
        <v>12201</v>
      </c>
      <c r="C2281" s="189" t="s">
        <v>14480</v>
      </c>
      <c r="D2281" s="189" t="s">
        <v>13564</v>
      </c>
      <c r="E2281" s="189" t="s">
        <v>14548</v>
      </c>
      <c r="F2281" s="200" t="s">
        <v>14549</v>
      </c>
      <c r="G2281" s="190">
        <v>400</v>
      </c>
      <c r="H2281" s="123">
        <v>0</v>
      </c>
      <c r="I2281" s="122">
        <v>72.8</v>
      </c>
    </row>
    <row r="2282" s="134" customFormat="1" spans="1:9">
      <c r="A2282" s="180">
        <v>2281</v>
      </c>
      <c r="B2282" s="127" t="s">
        <v>12201</v>
      </c>
      <c r="C2282" s="189" t="s">
        <v>14480</v>
      </c>
      <c r="D2282" s="189" t="s">
        <v>13564</v>
      </c>
      <c r="E2282" s="189" t="s">
        <v>14548</v>
      </c>
      <c r="F2282" s="200" t="s">
        <v>14550</v>
      </c>
      <c r="G2282" s="190">
        <v>500</v>
      </c>
      <c r="H2282" s="123">
        <v>0</v>
      </c>
      <c r="I2282" s="122">
        <v>72.934</v>
      </c>
    </row>
    <row r="2283" s="134" customFormat="1" spans="1:9">
      <c r="A2283" s="180">
        <v>2282</v>
      </c>
      <c r="B2283" s="127" t="s">
        <v>12201</v>
      </c>
      <c r="C2283" s="189" t="s">
        <v>14480</v>
      </c>
      <c r="D2283" s="189" t="s">
        <v>13564</v>
      </c>
      <c r="E2283" s="189" t="s">
        <v>14548</v>
      </c>
      <c r="F2283" s="200" t="s">
        <v>14551</v>
      </c>
      <c r="G2283" s="190">
        <v>500</v>
      </c>
      <c r="H2283" s="123">
        <v>0</v>
      </c>
      <c r="I2283" s="122">
        <v>73.048</v>
      </c>
    </row>
    <row r="2284" s="134" customFormat="1" spans="1:9">
      <c r="A2284" s="180">
        <v>2283</v>
      </c>
      <c r="B2284" s="127" t="s">
        <v>12201</v>
      </c>
      <c r="C2284" s="189" t="s">
        <v>14480</v>
      </c>
      <c r="D2284" s="189" t="s">
        <v>13564</v>
      </c>
      <c r="E2284" s="189" t="s">
        <v>14548</v>
      </c>
      <c r="F2284" s="200" t="s">
        <v>14552</v>
      </c>
      <c r="G2284" s="190">
        <v>400</v>
      </c>
      <c r="H2284" s="123">
        <v>0</v>
      </c>
      <c r="I2284" s="122">
        <v>73.467</v>
      </c>
    </row>
    <row r="2285" s="134" customFormat="1" spans="1:9">
      <c r="A2285" s="180">
        <v>2284</v>
      </c>
      <c r="B2285" s="127" t="s">
        <v>12201</v>
      </c>
      <c r="C2285" s="189" t="s">
        <v>14480</v>
      </c>
      <c r="D2285" s="189" t="s">
        <v>13564</v>
      </c>
      <c r="E2285" s="189" t="s">
        <v>14548</v>
      </c>
      <c r="F2285" s="200" t="s">
        <v>14553</v>
      </c>
      <c r="G2285" s="190">
        <v>200</v>
      </c>
      <c r="H2285" s="123">
        <v>0</v>
      </c>
      <c r="I2285" s="122">
        <v>73.486</v>
      </c>
    </row>
    <row r="2286" s="134" customFormat="1" spans="1:9">
      <c r="A2286" s="180">
        <v>2285</v>
      </c>
      <c r="B2286" s="127" t="s">
        <v>12201</v>
      </c>
      <c r="C2286" s="189" t="s">
        <v>14480</v>
      </c>
      <c r="D2286" s="189" t="s">
        <v>13564</v>
      </c>
      <c r="E2286" s="189" t="s">
        <v>14548</v>
      </c>
      <c r="F2286" s="200" t="s">
        <v>14554</v>
      </c>
      <c r="G2286" s="190">
        <v>315</v>
      </c>
      <c r="H2286" s="123">
        <v>0</v>
      </c>
      <c r="I2286" s="122">
        <v>73.5</v>
      </c>
    </row>
    <row r="2287" s="134" customFormat="1" spans="1:9">
      <c r="A2287" s="180">
        <v>2286</v>
      </c>
      <c r="B2287" s="127" t="s">
        <v>12201</v>
      </c>
      <c r="C2287" s="189" t="s">
        <v>14480</v>
      </c>
      <c r="D2287" s="189" t="s">
        <v>13564</v>
      </c>
      <c r="E2287" s="189" t="s">
        <v>14548</v>
      </c>
      <c r="F2287" s="200" t="s">
        <v>14555</v>
      </c>
      <c r="G2287" s="190">
        <v>630</v>
      </c>
      <c r="H2287" s="123">
        <v>0</v>
      </c>
      <c r="I2287" s="122">
        <v>73.6</v>
      </c>
    </row>
    <row r="2288" s="134" customFormat="1" spans="1:9">
      <c r="A2288" s="180">
        <v>2287</v>
      </c>
      <c r="B2288" s="127" t="s">
        <v>12201</v>
      </c>
      <c r="C2288" s="189" t="s">
        <v>14480</v>
      </c>
      <c r="D2288" s="189" t="s">
        <v>13564</v>
      </c>
      <c r="E2288" s="189" t="s">
        <v>14548</v>
      </c>
      <c r="F2288" s="200" t="s">
        <v>14556</v>
      </c>
      <c r="G2288" s="190">
        <v>400</v>
      </c>
      <c r="H2288" s="123">
        <v>0</v>
      </c>
      <c r="I2288" s="122">
        <v>73.64</v>
      </c>
    </row>
    <row r="2289" s="134" customFormat="1" spans="1:9">
      <c r="A2289" s="180">
        <v>2288</v>
      </c>
      <c r="B2289" s="127" t="s">
        <v>12201</v>
      </c>
      <c r="C2289" s="189" t="s">
        <v>14480</v>
      </c>
      <c r="D2289" s="189" t="s">
        <v>13564</v>
      </c>
      <c r="E2289" s="189" t="s">
        <v>14557</v>
      </c>
      <c r="F2289" s="200" t="s">
        <v>14558</v>
      </c>
      <c r="G2289" s="190">
        <v>200</v>
      </c>
      <c r="H2289" s="123">
        <v>0</v>
      </c>
      <c r="I2289" s="122">
        <v>73.916</v>
      </c>
    </row>
    <row r="2290" s="134" customFormat="1" spans="1:9">
      <c r="A2290" s="180">
        <v>2289</v>
      </c>
      <c r="B2290" s="127" t="s">
        <v>12201</v>
      </c>
      <c r="C2290" s="189" t="s">
        <v>14480</v>
      </c>
      <c r="D2290" s="189" t="s">
        <v>13564</v>
      </c>
      <c r="E2290" s="189" t="s">
        <v>14557</v>
      </c>
      <c r="F2290" s="200" t="s">
        <v>14559</v>
      </c>
      <c r="G2290" s="190">
        <v>315</v>
      </c>
      <c r="H2290" s="123">
        <v>0</v>
      </c>
      <c r="I2290" s="122">
        <v>74.08</v>
      </c>
    </row>
    <row r="2291" s="134" customFormat="1" spans="1:9">
      <c r="A2291" s="180">
        <v>2290</v>
      </c>
      <c r="B2291" s="127" t="s">
        <v>12201</v>
      </c>
      <c r="C2291" s="189" t="s">
        <v>14480</v>
      </c>
      <c r="D2291" s="189" t="s">
        <v>13564</v>
      </c>
      <c r="E2291" s="189" t="s">
        <v>14557</v>
      </c>
      <c r="F2291" s="200" t="s">
        <v>14560</v>
      </c>
      <c r="G2291" s="190">
        <v>200</v>
      </c>
      <c r="H2291" s="123">
        <v>0</v>
      </c>
      <c r="I2291" s="122">
        <v>74.14</v>
      </c>
    </row>
    <row r="2292" s="134" customFormat="1" spans="1:9">
      <c r="A2292" s="180">
        <v>2291</v>
      </c>
      <c r="B2292" s="127" t="s">
        <v>12201</v>
      </c>
      <c r="C2292" s="189" t="s">
        <v>14480</v>
      </c>
      <c r="D2292" s="189" t="s">
        <v>13564</v>
      </c>
      <c r="E2292" s="189" t="s">
        <v>14557</v>
      </c>
      <c r="F2292" s="200" t="s">
        <v>14561</v>
      </c>
      <c r="G2292" s="190">
        <v>400</v>
      </c>
      <c r="H2292" s="123">
        <v>0</v>
      </c>
      <c r="I2292" s="122">
        <v>74.152</v>
      </c>
    </row>
    <row r="2293" s="134" customFormat="1" spans="1:9">
      <c r="A2293" s="180">
        <v>2292</v>
      </c>
      <c r="B2293" s="127" t="s">
        <v>12201</v>
      </c>
      <c r="C2293" s="189" t="s">
        <v>14480</v>
      </c>
      <c r="D2293" s="189" t="s">
        <v>13564</v>
      </c>
      <c r="E2293" s="189" t="s">
        <v>14557</v>
      </c>
      <c r="F2293" s="200" t="s">
        <v>14562</v>
      </c>
      <c r="G2293" s="190">
        <v>200</v>
      </c>
      <c r="H2293" s="123">
        <v>0</v>
      </c>
      <c r="I2293" s="122">
        <v>74.549</v>
      </c>
    </row>
    <row r="2294" s="134" customFormat="1" spans="1:9">
      <c r="A2294" s="180">
        <v>2293</v>
      </c>
      <c r="B2294" s="127" t="s">
        <v>12201</v>
      </c>
      <c r="C2294" s="189" t="s">
        <v>14480</v>
      </c>
      <c r="D2294" s="189" t="s">
        <v>14563</v>
      </c>
      <c r="E2294" s="189" t="s">
        <v>14564</v>
      </c>
      <c r="F2294" s="200" t="s">
        <v>14565</v>
      </c>
      <c r="G2294" s="190">
        <v>250</v>
      </c>
      <c r="H2294" s="123">
        <v>0</v>
      </c>
      <c r="I2294" s="122">
        <v>74.55</v>
      </c>
    </row>
    <row r="2295" s="134" customFormat="1" spans="1:9">
      <c r="A2295" s="180">
        <v>2294</v>
      </c>
      <c r="B2295" s="127" t="s">
        <v>12201</v>
      </c>
      <c r="C2295" s="189" t="s">
        <v>14480</v>
      </c>
      <c r="D2295" s="189" t="s">
        <v>14481</v>
      </c>
      <c r="E2295" s="189" t="s">
        <v>14566</v>
      </c>
      <c r="F2295" s="200" t="s">
        <v>14567</v>
      </c>
      <c r="G2295" s="190">
        <v>400</v>
      </c>
      <c r="H2295" s="123">
        <v>0</v>
      </c>
      <c r="I2295" s="122">
        <v>75.782</v>
      </c>
    </row>
    <row r="2296" s="134" customFormat="1" spans="1:9">
      <c r="A2296" s="180">
        <v>2295</v>
      </c>
      <c r="B2296" s="127" t="s">
        <v>12201</v>
      </c>
      <c r="C2296" s="189" t="s">
        <v>14480</v>
      </c>
      <c r="D2296" s="189" t="s">
        <v>14481</v>
      </c>
      <c r="E2296" s="189" t="s">
        <v>14566</v>
      </c>
      <c r="F2296" s="200" t="s">
        <v>14568</v>
      </c>
      <c r="G2296" s="190">
        <v>200</v>
      </c>
      <c r="H2296" s="123">
        <v>0</v>
      </c>
      <c r="I2296" s="122">
        <v>76</v>
      </c>
    </row>
    <row r="2297" s="134" customFormat="1" spans="1:9">
      <c r="A2297" s="180">
        <v>2296</v>
      </c>
      <c r="B2297" s="127" t="s">
        <v>12201</v>
      </c>
      <c r="C2297" s="189" t="s">
        <v>14480</v>
      </c>
      <c r="D2297" s="189" t="s">
        <v>14563</v>
      </c>
      <c r="E2297" s="189" t="s">
        <v>14569</v>
      </c>
      <c r="F2297" s="200" t="s">
        <v>14570</v>
      </c>
      <c r="G2297" s="190">
        <v>500</v>
      </c>
      <c r="H2297" s="123">
        <v>0</v>
      </c>
      <c r="I2297" s="122">
        <v>76.084</v>
      </c>
    </row>
    <row r="2298" s="134" customFormat="1" spans="1:9">
      <c r="A2298" s="180">
        <v>2297</v>
      </c>
      <c r="B2298" s="127" t="s">
        <v>12201</v>
      </c>
      <c r="C2298" s="189" t="s">
        <v>14480</v>
      </c>
      <c r="D2298" s="189" t="s">
        <v>13564</v>
      </c>
      <c r="E2298" s="189" t="s">
        <v>14571</v>
      </c>
      <c r="F2298" s="200" t="s">
        <v>14572</v>
      </c>
      <c r="G2298" s="190">
        <v>400</v>
      </c>
      <c r="H2298" s="123">
        <v>0</v>
      </c>
      <c r="I2298" s="122">
        <v>76.608</v>
      </c>
    </row>
    <row r="2299" s="134" customFormat="1" spans="1:9">
      <c r="A2299" s="180">
        <v>2298</v>
      </c>
      <c r="B2299" s="127" t="s">
        <v>12201</v>
      </c>
      <c r="C2299" s="189" t="s">
        <v>14480</v>
      </c>
      <c r="D2299" s="189" t="s">
        <v>13564</v>
      </c>
      <c r="E2299" s="189" t="s">
        <v>14571</v>
      </c>
      <c r="F2299" s="200" t="s">
        <v>14573</v>
      </c>
      <c r="G2299" s="190">
        <v>315</v>
      </c>
      <c r="H2299" s="123">
        <v>0</v>
      </c>
      <c r="I2299" s="122">
        <v>76.648</v>
      </c>
    </row>
    <row r="2300" s="134" customFormat="1" spans="1:9">
      <c r="A2300" s="180">
        <v>2299</v>
      </c>
      <c r="B2300" s="127" t="s">
        <v>12201</v>
      </c>
      <c r="C2300" s="189" t="s">
        <v>14480</v>
      </c>
      <c r="D2300" s="189" t="s">
        <v>13564</v>
      </c>
      <c r="E2300" s="189" t="s">
        <v>14571</v>
      </c>
      <c r="F2300" s="200" t="s">
        <v>14574</v>
      </c>
      <c r="G2300" s="190">
        <v>315</v>
      </c>
      <c r="H2300" s="123">
        <v>0</v>
      </c>
      <c r="I2300" s="122">
        <v>77</v>
      </c>
    </row>
    <row r="2301" s="134" customFormat="1" spans="1:9">
      <c r="A2301" s="180">
        <v>2300</v>
      </c>
      <c r="B2301" s="127" t="s">
        <v>12201</v>
      </c>
      <c r="C2301" s="189" t="s">
        <v>14480</v>
      </c>
      <c r="D2301" s="189" t="s">
        <v>13564</v>
      </c>
      <c r="E2301" s="189" t="s">
        <v>14571</v>
      </c>
      <c r="F2301" s="200" t="s">
        <v>14575</v>
      </c>
      <c r="G2301" s="190">
        <v>400</v>
      </c>
      <c r="H2301" s="123">
        <v>0</v>
      </c>
      <c r="I2301" s="122">
        <v>0</v>
      </c>
    </row>
    <row r="2302" s="134" customFormat="1" spans="1:9">
      <c r="A2302" s="180">
        <v>2301</v>
      </c>
      <c r="B2302" s="127" t="s">
        <v>12201</v>
      </c>
      <c r="C2302" s="189" t="s">
        <v>14480</v>
      </c>
      <c r="D2302" s="189" t="s">
        <v>13564</v>
      </c>
      <c r="E2302" s="189" t="s">
        <v>14571</v>
      </c>
      <c r="F2302" s="200" t="s">
        <v>14576</v>
      </c>
      <c r="G2302" s="190">
        <v>200</v>
      </c>
      <c r="H2302" s="123">
        <v>0</v>
      </c>
      <c r="I2302" s="122">
        <v>0</v>
      </c>
    </row>
    <row r="2303" s="134" customFormat="1" spans="1:9">
      <c r="A2303" s="180">
        <v>2302</v>
      </c>
      <c r="B2303" s="127" t="s">
        <v>12201</v>
      </c>
      <c r="C2303" s="189" t="s">
        <v>14480</v>
      </c>
      <c r="D2303" s="189" t="s">
        <v>13564</v>
      </c>
      <c r="E2303" s="189" t="s">
        <v>14571</v>
      </c>
      <c r="F2303" s="200" t="s">
        <v>14577</v>
      </c>
      <c r="G2303" s="190">
        <v>250</v>
      </c>
      <c r="H2303" s="123">
        <v>0</v>
      </c>
      <c r="I2303" s="122">
        <v>77.53</v>
      </c>
    </row>
    <row r="2304" s="134" customFormat="1" spans="1:9">
      <c r="A2304" s="180">
        <v>2303</v>
      </c>
      <c r="B2304" s="127" t="s">
        <v>12201</v>
      </c>
      <c r="C2304" s="189" t="s">
        <v>14480</v>
      </c>
      <c r="D2304" s="189" t="s">
        <v>13564</v>
      </c>
      <c r="E2304" s="189" t="s">
        <v>14571</v>
      </c>
      <c r="F2304" s="200" t="s">
        <v>14578</v>
      </c>
      <c r="G2304" s="190">
        <v>250</v>
      </c>
      <c r="H2304" s="123">
        <v>0</v>
      </c>
      <c r="I2304" s="122">
        <v>77.724</v>
      </c>
    </row>
    <row r="2305" s="134" customFormat="1" spans="1:9">
      <c r="A2305" s="180">
        <v>2304</v>
      </c>
      <c r="B2305" s="127" t="s">
        <v>12201</v>
      </c>
      <c r="C2305" s="189" t="s">
        <v>14480</v>
      </c>
      <c r="D2305" s="189" t="s">
        <v>13564</v>
      </c>
      <c r="E2305" s="189" t="s">
        <v>14571</v>
      </c>
      <c r="F2305" s="200" t="s">
        <v>14579</v>
      </c>
      <c r="G2305" s="190">
        <v>200</v>
      </c>
      <c r="H2305" s="123">
        <v>0</v>
      </c>
      <c r="I2305" s="122">
        <v>77.87</v>
      </c>
    </row>
    <row r="2306" s="134" customFormat="1" spans="1:9">
      <c r="A2306" s="180">
        <v>2305</v>
      </c>
      <c r="B2306" s="127" t="s">
        <v>12201</v>
      </c>
      <c r="C2306" s="189" t="s">
        <v>14480</v>
      </c>
      <c r="D2306" s="189" t="s">
        <v>14481</v>
      </c>
      <c r="E2306" s="189" t="s">
        <v>14580</v>
      </c>
      <c r="F2306" s="200" t="s">
        <v>14581</v>
      </c>
      <c r="G2306" s="190">
        <v>200</v>
      </c>
      <c r="H2306" s="123">
        <v>0</v>
      </c>
      <c r="I2306" s="122">
        <v>78.264</v>
      </c>
    </row>
    <row r="2307" s="134" customFormat="1" spans="1:9">
      <c r="A2307" s="180">
        <v>2306</v>
      </c>
      <c r="B2307" s="127" t="s">
        <v>12201</v>
      </c>
      <c r="C2307" s="189" t="s">
        <v>14480</v>
      </c>
      <c r="D2307" s="189" t="s">
        <v>14481</v>
      </c>
      <c r="E2307" s="189" t="s">
        <v>14580</v>
      </c>
      <c r="F2307" s="200" t="s">
        <v>14582</v>
      </c>
      <c r="G2307" s="190">
        <v>200</v>
      </c>
      <c r="H2307" s="123">
        <v>0</v>
      </c>
      <c r="I2307" s="122">
        <v>78.27</v>
      </c>
    </row>
    <row r="2308" s="134" customFormat="1" spans="1:9">
      <c r="A2308" s="180">
        <v>2307</v>
      </c>
      <c r="B2308" s="127" t="s">
        <v>12201</v>
      </c>
      <c r="C2308" s="189" t="s">
        <v>14480</v>
      </c>
      <c r="D2308" s="189" t="s">
        <v>14481</v>
      </c>
      <c r="E2308" s="189" t="s">
        <v>14580</v>
      </c>
      <c r="F2308" s="200" t="s">
        <v>14583</v>
      </c>
      <c r="G2308" s="190">
        <v>500</v>
      </c>
      <c r="H2308" s="123">
        <v>0</v>
      </c>
      <c r="I2308" s="122">
        <v>0</v>
      </c>
    </row>
    <row r="2309" s="134" customFormat="1" spans="1:9">
      <c r="A2309" s="180">
        <v>2308</v>
      </c>
      <c r="B2309" s="127" t="s">
        <v>12201</v>
      </c>
      <c r="C2309" s="189" t="s">
        <v>14480</v>
      </c>
      <c r="D2309" s="189" t="s">
        <v>14481</v>
      </c>
      <c r="E2309" s="189" t="s">
        <v>14580</v>
      </c>
      <c r="F2309" s="200" t="s">
        <v>14584</v>
      </c>
      <c r="G2309" s="190">
        <v>400</v>
      </c>
      <c r="H2309" s="123">
        <v>0</v>
      </c>
      <c r="I2309" s="122">
        <v>0</v>
      </c>
    </row>
    <row r="2310" s="134" customFormat="1" spans="1:9">
      <c r="A2310" s="180">
        <v>2309</v>
      </c>
      <c r="B2310" s="127" t="s">
        <v>12201</v>
      </c>
      <c r="C2310" s="189" t="s">
        <v>14480</v>
      </c>
      <c r="D2310" s="189" t="s">
        <v>14481</v>
      </c>
      <c r="E2310" s="189" t="s">
        <v>14580</v>
      </c>
      <c r="F2310" s="200" t="s">
        <v>14585</v>
      </c>
      <c r="G2310" s="190">
        <v>400</v>
      </c>
      <c r="H2310" s="123">
        <v>0</v>
      </c>
      <c r="I2310" s="122">
        <v>71.889</v>
      </c>
    </row>
    <row r="2311" s="134" customFormat="1" spans="1:9">
      <c r="A2311" s="180">
        <v>2310</v>
      </c>
      <c r="B2311" s="127" t="s">
        <v>12201</v>
      </c>
      <c r="C2311" s="189" t="s">
        <v>14480</v>
      </c>
      <c r="D2311" s="189" t="s">
        <v>14481</v>
      </c>
      <c r="E2311" s="189" t="s">
        <v>14586</v>
      </c>
      <c r="F2311" s="200" t="s">
        <v>14587</v>
      </c>
      <c r="G2311" s="190">
        <v>315</v>
      </c>
      <c r="H2311" s="123">
        <v>0</v>
      </c>
      <c r="I2311" s="122">
        <v>72.116</v>
      </c>
    </row>
    <row r="2312" s="134" customFormat="1" spans="1:9">
      <c r="A2312" s="180">
        <v>2311</v>
      </c>
      <c r="B2312" s="127" t="s">
        <v>12201</v>
      </c>
      <c r="C2312" s="189" t="s">
        <v>14480</v>
      </c>
      <c r="D2312" s="189" t="s">
        <v>14481</v>
      </c>
      <c r="E2312" s="189" t="s">
        <v>14586</v>
      </c>
      <c r="F2312" s="200" t="s">
        <v>14588</v>
      </c>
      <c r="G2312" s="190">
        <v>250</v>
      </c>
      <c r="H2312" s="123">
        <v>0</v>
      </c>
      <c r="I2312" s="122">
        <v>72.26</v>
      </c>
    </row>
    <row r="2313" s="134" customFormat="1" spans="1:9">
      <c r="A2313" s="180">
        <v>2312</v>
      </c>
      <c r="B2313" s="127" t="s">
        <v>12201</v>
      </c>
      <c r="C2313" s="189" t="s">
        <v>14480</v>
      </c>
      <c r="D2313" s="189" t="s">
        <v>14481</v>
      </c>
      <c r="E2313" s="189" t="s">
        <v>14586</v>
      </c>
      <c r="F2313" s="200" t="s">
        <v>14589</v>
      </c>
      <c r="G2313" s="190">
        <v>250</v>
      </c>
      <c r="H2313" s="123">
        <v>0</v>
      </c>
      <c r="I2313" s="122">
        <v>72.706</v>
      </c>
    </row>
    <row r="2314" s="134" customFormat="1" spans="1:9">
      <c r="A2314" s="180">
        <v>2313</v>
      </c>
      <c r="B2314" s="127" t="s">
        <v>12201</v>
      </c>
      <c r="C2314" s="189" t="s">
        <v>14480</v>
      </c>
      <c r="D2314" s="189" t="s">
        <v>14481</v>
      </c>
      <c r="E2314" s="189" t="s">
        <v>14586</v>
      </c>
      <c r="F2314" s="200" t="s">
        <v>14590</v>
      </c>
      <c r="G2314" s="190">
        <v>200</v>
      </c>
      <c r="H2314" s="123">
        <v>0</v>
      </c>
      <c r="I2314" s="122">
        <v>72.76</v>
      </c>
    </row>
    <row r="2315" s="134" customFormat="1" spans="1:9">
      <c r="A2315" s="180">
        <v>2314</v>
      </c>
      <c r="B2315" s="127" t="s">
        <v>12201</v>
      </c>
      <c r="C2315" s="189" t="s">
        <v>14480</v>
      </c>
      <c r="D2315" s="189" t="s">
        <v>14481</v>
      </c>
      <c r="E2315" s="189" t="s">
        <v>14586</v>
      </c>
      <c r="F2315" s="200" t="s">
        <v>14591</v>
      </c>
      <c r="G2315" s="190">
        <v>400</v>
      </c>
      <c r="H2315" s="123">
        <v>0</v>
      </c>
      <c r="I2315" s="122">
        <v>72.8</v>
      </c>
    </row>
    <row r="2316" s="134" customFormat="1" spans="1:9">
      <c r="A2316" s="180">
        <v>2315</v>
      </c>
      <c r="B2316" s="127" t="s">
        <v>12201</v>
      </c>
      <c r="C2316" s="189" t="s">
        <v>14480</v>
      </c>
      <c r="D2316" s="189" t="s">
        <v>14481</v>
      </c>
      <c r="E2316" s="189" t="s">
        <v>14586</v>
      </c>
      <c r="F2316" s="200" t="s">
        <v>14592</v>
      </c>
      <c r="G2316" s="190">
        <v>200</v>
      </c>
      <c r="H2316" s="123">
        <v>0</v>
      </c>
      <c r="I2316" s="122">
        <v>72.934</v>
      </c>
    </row>
    <row r="2317" s="134" customFormat="1" spans="1:9">
      <c r="A2317" s="180">
        <v>2316</v>
      </c>
      <c r="B2317" s="127" t="s">
        <v>12201</v>
      </c>
      <c r="C2317" s="189" t="s">
        <v>14480</v>
      </c>
      <c r="D2317" s="189" t="s">
        <v>14593</v>
      </c>
      <c r="E2317" s="189" t="s">
        <v>14594</v>
      </c>
      <c r="F2317" s="200" t="s">
        <v>14595</v>
      </c>
      <c r="G2317" s="190">
        <v>200</v>
      </c>
      <c r="H2317" s="123">
        <v>0</v>
      </c>
      <c r="I2317" s="122">
        <v>73.048</v>
      </c>
    </row>
    <row r="2318" s="134" customFormat="1" spans="1:9">
      <c r="A2318" s="180">
        <v>2317</v>
      </c>
      <c r="B2318" s="127" t="s">
        <v>12201</v>
      </c>
      <c r="C2318" s="189" t="s">
        <v>14480</v>
      </c>
      <c r="D2318" s="189" t="s">
        <v>14593</v>
      </c>
      <c r="E2318" s="189" t="s">
        <v>14594</v>
      </c>
      <c r="F2318" s="200" t="s">
        <v>14596</v>
      </c>
      <c r="G2318" s="190">
        <v>400</v>
      </c>
      <c r="H2318" s="123">
        <v>0</v>
      </c>
      <c r="I2318" s="122">
        <v>73.467</v>
      </c>
    </row>
    <row r="2319" s="134" customFormat="1" spans="1:9">
      <c r="A2319" s="180">
        <v>2318</v>
      </c>
      <c r="B2319" s="127" t="s">
        <v>12201</v>
      </c>
      <c r="C2319" s="189" t="s">
        <v>14480</v>
      </c>
      <c r="D2319" s="189" t="s">
        <v>14593</v>
      </c>
      <c r="E2319" s="189" t="s">
        <v>14594</v>
      </c>
      <c r="F2319" s="200" t="s">
        <v>14597</v>
      </c>
      <c r="G2319" s="190">
        <v>400</v>
      </c>
      <c r="H2319" s="123">
        <v>0</v>
      </c>
      <c r="I2319" s="122">
        <v>73.486</v>
      </c>
    </row>
    <row r="2320" s="134" customFormat="1" spans="1:9">
      <c r="A2320" s="180">
        <v>2319</v>
      </c>
      <c r="B2320" s="127" t="s">
        <v>12201</v>
      </c>
      <c r="C2320" s="189" t="s">
        <v>14480</v>
      </c>
      <c r="D2320" s="189" t="s">
        <v>14593</v>
      </c>
      <c r="E2320" s="189" t="s">
        <v>14594</v>
      </c>
      <c r="F2320" s="200" t="s">
        <v>14598</v>
      </c>
      <c r="G2320" s="190">
        <v>400</v>
      </c>
      <c r="H2320" s="123">
        <v>0</v>
      </c>
      <c r="I2320" s="122">
        <v>73.5</v>
      </c>
    </row>
    <row r="2321" s="134" customFormat="1" spans="1:9">
      <c r="A2321" s="180">
        <v>2320</v>
      </c>
      <c r="B2321" s="127" t="s">
        <v>12201</v>
      </c>
      <c r="C2321" s="189" t="s">
        <v>14480</v>
      </c>
      <c r="D2321" s="189" t="s">
        <v>14593</v>
      </c>
      <c r="E2321" s="189" t="s">
        <v>14594</v>
      </c>
      <c r="F2321" s="200" t="s">
        <v>14599</v>
      </c>
      <c r="G2321" s="190">
        <v>400</v>
      </c>
      <c r="H2321" s="123">
        <v>0</v>
      </c>
      <c r="I2321" s="122">
        <v>73.6</v>
      </c>
    </row>
    <row r="2322" s="134" customFormat="1" spans="1:9">
      <c r="A2322" s="180">
        <v>2321</v>
      </c>
      <c r="B2322" s="127" t="s">
        <v>12201</v>
      </c>
      <c r="C2322" s="189" t="s">
        <v>14480</v>
      </c>
      <c r="D2322" s="189" t="s">
        <v>14593</v>
      </c>
      <c r="E2322" s="189" t="s">
        <v>14594</v>
      </c>
      <c r="F2322" s="200" t="s">
        <v>14600</v>
      </c>
      <c r="G2322" s="190">
        <v>400</v>
      </c>
      <c r="H2322" s="123">
        <v>0</v>
      </c>
      <c r="I2322" s="122">
        <v>73.64</v>
      </c>
    </row>
    <row r="2323" s="134" customFormat="1" spans="1:9">
      <c r="A2323" s="180">
        <v>2322</v>
      </c>
      <c r="B2323" s="127" t="s">
        <v>12201</v>
      </c>
      <c r="C2323" s="189" t="s">
        <v>14480</v>
      </c>
      <c r="D2323" s="189" t="s">
        <v>14593</v>
      </c>
      <c r="E2323" s="189" t="s">
        <v>14594</v>
      </c>
      <c r="F2323" s="200" t="s">
        <v>14601</v>
      </c>
      <c r="G2323" s="190">
        <v>400</v>
      </c>
      <c r="H2323" s="123">
        <v>0</v>
      </c>
      <c r="I2323" s="122">
        <v>73.916</v>
      </c>
    </row>
    <row r="2324" s="134" customFormat="1" spans="1:9">
      <c r="A2324" s="180">
        <v>2323</v>
      </c>
      <c r="B2324" s="127" t="s">
        <v>12201</v>
      </c>
      <c r="C2324" s="189" t="s">
        <v>14480</v>
      </c>
      <c r="D2324" s="189" t="s">
        <v>14593</v>
      </c>
      <c r="E2324" s="189" t="s">
        <v>14594</v>
      </c>
      <c r="F2324" s="200" t="s">
        <v>14602</v>
      </c>
      <c r="G2324" s="190">
        <v>400</v>
      </c>
      <c r="H2324" s="123">
        <v>0</v>
      </c>
      <c r="I2324" s="122">
        <v>74.08</v>
      </c>
    </row>
    <row r="2325" s="134" customFormat="1" spans="1:9">
      <c r="A2325" s="180">
        <v>2324</v>
      </c>
      <c r="B2325" s="127" t="s">
        <v>12201</v>
      </c>
      <c r="C2325" s="189" t="s">
        <v>14480</v>
      </c>
      <c r="D2325" s="189" t="s">
        <v>14593</v>
      </c>
      <c r="E2325" s="189" t="s">
        <v>14594</v>
      </c>
      <c r="F2325" s="200" t="s">
        <v>14603</v>
      </c>
      <c r="G2325" s="190">
        <v>250</v>
      </c>
      <c r="H2325" s="123">
        <v>0</v>
      </c>
      <c r="I2325" s="122">
        <v>74.14</v>
      </c>
    </row>
    <row r="2326" s="134" customFormat="1" spans="1:9">
      <c r="A2326" s="180">
        <v>2325</v>
      </c>
      <c r="B2326" s="127" t="s">
        <v>12201</v>
      </c>
      <c r="C2326" s="189" t="s">
        <v>14480</v>
      </c>
      <c r="D2326" s="189" t="s">
        <v>14593</v>
      </c>
      <c r="E2326" s="189" t="s">
        <v>14594</v>
      </c>
      <c r="F2326" s="200" t="s">
        <v>14604</v>
      </c>
      <c r="G2326" s="190">
        <v>250</v>
      </c>
      <c r="H2326" s="123">
        <v>0</v>
      </c>
      <c r="I2326" s="122">
        <v>74.152</v>
      </c>
    </row>
    <row r="2327" s="134" customFormat="1" spans="1:9">
      <c r="A2327" s="180">
        <v>2326</v>
      </c>
      <c r="B2327" s="127" t="s">
        <v>12201</v>
      </c>
      <c r="C2327" s="189" t="s">
        <v>14480</v>
      </c>
      <c r="D2327" s="189" t="s">
        <v>14593</v>
      </c>
      <c r="E2327" s="189" t="s">
        <v>14594</v>
      </c>
      <c r="F2327" s="200" t="s">
        <v>14605</v>
      </c>
      <c r="G2327" s="190">
        <v>400</v>
      </c>
      <c r="H2327" s="123">
        <v>0</v>
      </c>
      <c r="I2327" s="122">
        <v>74.549</v>
      </c>
    </row>
    <row r="2328" s="134" customFormat="1" spans="1:9">
      <c r="A2328" s="180">
        <v>2327</v>
      </c>
      <c r="B2328" s="127" t="s">
        <v>12201</v>
      </c>
      <c r="C2328" s="189" t="s">
        <v>14480</v>
      </c>
      <c r="D2328" s="189" t="s">
        <v>14593</v>
      </c>
      <c r="E2328" s="189" t="s">
        <v>14594</v>
      </c>
      <c r="F2328" s="200" t="s">
        <v>14606</v>
      </c>
      <c r="G2328" s="190">
        <v>250</v>
      </c>
      <c r="H2328" s="123">
        <v>0</v>
      </c>
      <c r="I2328" s="122">
        <v>0</v>
      </c>
    </row>
    <row r="2329" s="134" customFormat="1" spans="1:9">
      <c r="A2329" s="180">
        <v>2328</v>
      </c>
      <c r="B2329" s="127" t="s">
        <v>12201</v>
      </c>
      <c r="C2329" s="189" t="s">
        <v>14480</v>
      </c>
      <c r="D2329" s="189" t="s">
        <v>14593</v>
      </c>
      <c r="E2329" s="189" t="s">
        <v>14594</v>
      </c>
      <c r="F2329" s="200" t="s">
        <v>14607</v>
      </c>
      <c r="G2329" s="190">
        <v>200</v>
      </c>
      <c r="H2329" s="123">
        <v>0</v>
      </c>
      <c r="I2329" s="122">
        <v>75.782</v>
      </c>
    </row>
    <row r="2330" s="134" customFormat="1" spans="1:9">
      <c r="A2330" s="180">
        <v>2329</v>
      </c>
      <c r="B2330" s="127" t="s">
        <v>12201</v>
      </c>
      <c r="C2330" s="189" t="s">
        <v>14480</v>
      </c>
      <c r="D2330" s="189" t="s">
        <v>14593</v>
      </c>
      <c r="E2330" s="189" t="s">
        <v>14594</v>
      </c>
      <c r="F2330" s="200" t="s">
        <v>14608</v>
      </c>
      <c r="G2330" s="190">
        <v>200</v>
      </c>
      <c r="H2330" s="123">
        <v>0</v>
      </c>
      <c r="I2330" s="122">
        <v>76</v>
      </c>
    </row>
    <row r="2331" s="134" customFormat="1" spans="1:9">
      <c r="A2331" s="180">
        <v>2330</v>
      </c>
      <c r="B2331" s="127" t="s">
        <v>12201</v>
      </c>
      <c r="C2331" s="189" t="s">
        <v>14480</v>
      </c>
      <c r="D2331" s="189" t="s">
        <v>14593</v>
      </c>
      <c r="E2331" s="189" t="s">
        <v>14594</v>
      </c>
      <c r="F2331" s="200" t="s">
        <v>14609</v>
      </c>
      <c r="G2331" s="190">
        <v>200</v>
      </c>
      <c r="H2331" s="123">
        <v>0</v>
      </c>
      <c r="I2331" s="122">
        <v>76.084</v>
      </c>
    </row>
    <row r="2332" s="134" customFormat="1" spans="1:9">
      <c r="A2332" s="180">
        <v>2331</v>
      </c>
      <c r="B2332" s="127" t="s">
        <v>12201</v>
      </c>
      <c r="C2332" s="189" t="s">
        <v>14480</v>
      </c>
      <c r="D2332" s="189" t="s">
        <v>14593</v>
      </c>
      <c r="E2332" s="189" t="s">
        <v>14594</v>
      </c>
      <c r="F2332" s="200" t="s">
        <v>14610</v>
      </c>
      <c r="G2332" s="190">
        <v>200</v>
      </c>
      <c r="H2332" s="123">
        <v>0</v>
      </c>
      <c r="I2332" s="122">
        <v>76.608</v>
      </c>
    </row>
    <row r="2333" s="134" customFormat="1" spans="1:9">
      <c r="A2333" s="180">
        <v>2332</v>
      </c>
      <c r="B2333" s="127" t="s">
        <v>12201</v>
      </c>
      <c r="C2333" s="189" t="s">
        <v>14480</v>
      </c>
      <c r="D2333" s="189" t="s">
        <v>14593</v>
      </c>
      <c r="E2333" s="189" t="s">
        <v>14611</v>
      </c>
      <c r="F2333" s="200" t="s">
        <v>14612</v>
      </c>
      <c r="G2333" s="190">
        <v>200</v>
      </c>
      <c r="H2333" s="123">
        <v>0</v>
      </c>
      <c r="I2333" s="122">
        <v>76.648</v>
      </c>
    </row>
    <row r="2334" s="134" customFormat="1" spans="1:9">
      <c r="A2334" s="180">
        <v>2333</v>
      </c>
      <c r="B2334" s="127" t="s">
        <v>12201</v>
      </c>
      <c r="C2334" s="189" t="s">
        <v>14480</v>
      </c>
      <c r="D2334" s="189" t="s">
        <v>14593</v>
      </c>
      <c r="E2334" s="189" t="s">
        <v>14611</v>
      </c>
      <c r="F2334" s="200" t="s">
        <v>14613</v>
      </c>
      <c r="G2334" s="190">
        <v>400</v>
      </c>
      <c r="H2334" s="123">
        <v>0</v>
      </c>
      <c r="I2334" s="122">
        <v>77</v>
      </c>
    </row>
    <row r="2335" s="134" customFormat="1" spans="1:9">
      <c r="A2335" s="180">
        <v>2334</v>
      </c>
      <c r="B2335" s="127" t="s">
        <v>12201</v>
      </c>
      <c r="C2335" s="189" t="s">
        <v>14480</v>
      </c>
      <c r="D2335" s="189" t="s">
        <v>14593</v>
      </c>
      <c r="E2335" s="189" t="s">
        <v>14611</v>
      </c>
      <c r="F2335" s="200" t="s">
        <v>14614</v>
      </c>
      <c r="G2335" s="190">
        <v>400</v>
      </c>
      <c r="H2335" s="123">
        <v>0</v>
      </c>
      <c r="I2335" s="122">
        <v>77.2</v>
      </c>
    </row>
    <row r="2336" s="134" customFormat="1" spans="1:9">
      <c r="A2336" s="180">
        <v>2335</v>
      </c>
      <c r="B2336" s="127" t="s">
        <v>12201</v>
      </c>
      <c r="C2336" s="189" t="s">
        <v>14480</v>
      </c>
      <c r="D2336" s="189" t="s">
        <v>14593</v>
      </c>
      <c r="E2336" s="189" t="s">
        <v>14611</v>
      </c>
      <c r="F2336" s="200" t="s">
        <v>14615</v>
      </c>
      <c r="G2336" s="190">
        <v>200</v>
      </c>
      <c r="H2336" s="123">
        <v>0</v>
      </c>
      <c r="I2336" s="122">
        <v>77.32</v>
      </c>
    </row>
    <row r="2337" s="134" customFormat="1" spans="1:9">
      <c r="A2337" s="180">
        <v>2336</v>
      </c>
      <c r="B2337" s="127" t="s">
        <v>12201</v>
      </c>
      <c r="C2337" s="189" t="s">
        <v>14480</v>
      </c>
      <c r="D2337" s="189" t="s">
        <v>14593</v>
      </c>
      <c r="E2337" s="189" t="s">
        <v>14611</v>
      </c>
      <c r="F2337" s="200" t="s">
        <v>14616</v>
      </c>
      <c r="G2337" s="190">
        <v>400</v>
      </c>
      <c r="H2337" s="123">
        <v>0</v>
      </c>
      <c r="I2337" s="122">
        <v>77.53</v>
      </c>
    </row>
    <row r="2338" s="134" customFormat="1" spans="1:9">
      <c r="A2338" s="180">
        <v>2337</v>
      </c>
      <c r="B2338" s="127" t="s">
        <v>12201</v>
      </c>
      <c r="C2338" s="189" t="s">
        <v>14480</v>
      </c>
      <c r="D2338" s="189" t="s">
        <v>14593</v>
      </c>
      <c r="E2338" s="189" t="s">
        <v>14611</v>
      </c>
      <c r="F2338" s="200" t="s">
        <v>14617</v>
      </c>
      <c r="G2338" s="190">
        <v>200</v>
      </c>
      <c r="H2338" s="123">
        <v>0</v>
      </c>
      <c r="I2338" s="122">
        <v>77.724</v>
      </c>
    </row>
    <row r="2339" s="134" customFormat="1" spans="1:9">
      <c r="A2339" s="180">
        <v>2338</v>
      </c>
      <c r="B2339" s="127" t="s">
        <v>12201</v>
      </c>
      <c r="C2339" s="189" t="s">
        <v>14480</v>
      </c>
      <c r="D2339" s="189" t="s">
        <v>14593</v>
      </c>
      <c r="E2339" s="189" t="s">
        <v>14611</v>
      </c>
      <c r="F2339" s="200" t="s">
        <v>14618</v>
      </c>
      <c r="G2339" s="190">
        <v>500</v>
      </c>
      <c r="H2339" s="123">
        <v>0</v>
      </c>
      <c r="I2339" s="122">
        <v>77.87</v>
      </c>
    </row>
    <row r="2340" s="134" customFormat="1" spans="1:9">
      <c r="A2340" s="180">
        <v>2339</v>
      </c>
      <c r="B2340" s="127" t="s">
        <v>12201</v>
      </c>
      <c r="C2340" s="189" t="s">
        <v>14480</v>
      </c>
      <c r="D2340" s="189" t="s">
        <v>14593</v>
      </c>
      <c r="E2340" s="189" t="s">
        <v>14611</v>
      </c>
      <c r="F2340" s="200" t="s">
        <v>14619</v>
      </c>
      <c r="G2340" s="190">
        <v>200</v>
      </c>
      <c r="H2340" s="123">
        <v>0</v>
      </c>
      <c r="I2340" s="122">
        <v>0</v>
      </c>
    </row>
    <row r="2341" s="134" customFormat="1" spans="1:9">
      <c r="A2341" s="180">
        <v>2340</v>
      </c>
      <c r="B2341" s="127" t="s">
        <v>12201</v>
      </c>
      <c r="C2341" s="189" t="s">
        <v>14480</v>
      </c>
      <c r="D2341" s="189" t="s">
        <v>14593</v>
      </c>
      <c r="E2341" s="189" t="s">
        <v>14611</v>
      </c>
      <c r="F2341" s="200" t="s">
        <v>14620</v>
      </c>
      <c r="G2341" s="190">
        <v>400</v>
      </c>
      <c r="H2341" s="123">
        <v>0</v>
      </c>
      <c r="I2341" s="122">
        <v>0</v>
      </c>
    </row>
    <row r="2342" s="134" customFormat="1" spans="1:9">
      <c r="A2342" s="180">
        <v>2341</v>
      </c>
      <c r="B2342" s="127" t="s">
        <v>12201</v>
      </c>
      <c r="C2342" s="189" t="s">
        <v>14480</v>
      </c>
      <c r="D2342" s="189" t="s">
        <v>14593</v>
      </c>
      <c r="E2342" s="189" t="s">
        <v>14611</v>
      </c>
      <c r="F2342" s="200" t="s">
        <v>14621</v>
      </c>
      <c r="G2342" s="190">
        <v>100</v>
      </c>
      <c r="H2342" s="123">
        <v>0</v>
      </c>
      <c r="I2342" s="122">
        <v>78.4</v>
      </c>
    </row>
    <row r="2343" s="134" customFormat="1" spans="1:9">
      <c r="A2343" s="180">
        <v>2342</v>
      </c>
      <c r="B2343" s="127" t="s">
        <v>12201</v>
      </c>
      <c r="C2343" s="189" t="s">
        <v>14480</v>
      </c>
      <c r="D2343" s="189" t="s">
        <v>14593</v>
      </c>
      <c r="E2343" s="189" t="s">
        <v>14611</v>
      </c>
      <c r="F2343" s="200" t="s">
        <v>14622</v>
      </c>
      <c r="G2343" s="190">
        <v>500</v>
      </c>
      <c r="H2343" s="123">
        <v>0</v>
      </c>
      <c r="I2343" s="122">
        <v>78.64</v>
      </c>
    </row>
    <row r="2344" s="134" customFormat="1" spans="1:9">
      <c r="A2344" s="180">
        <v>2343</v>
      </c>
      <c r="B2344" s="127" t="s">
        <v>12201</v>
      </c>
      <c r="C2344" s="189" t="s">
        <v>14480</v>
      </c>
      <c r="D2344" s="189" t="s">
        <v>14593</v>
      </c>
      <c r="E2344" s="189" t="s">
        <v>14611</v>
      </c>
      <c r="F2344" s="200" t="s">
        <v>14623</v>
      </c>
      <c r="G2344" s="190">
        <v>630</v>
      </c>
      <c r="H2344" s="123">
        <v>0</v>
      </c>
      <c r="I2344" s="122">
        <v>567.493</v>
      </c>
    </row>
    <row r="2345" s="134" customFormat="1" spans="1:9">
      <c r="A2345" s="180">
        <v>2344</v>
      </c>
      <c r="B2345" s="127" t="s">
        <v>12201</v>
      </c>
      <c r="C2345" s="189" t="s">
        <v>14480</v>
      </c>
      <c r="D2345" s="189" t="s">
        <v>14593</v>
      </c>
      <c r="E2345" s="189" t="s">
        <v>14611</v>
      </c>
      <c r="F2345" s="200" t="s">
        <v>14624</v>
      </c>
      <c r="G2345" s="190">
        <v>200</v>
      </c>
      <c r="H2345" s="123">
        <v>0</v>
      </c>
      <c r="I2345" s="122">
        <v>57.872</v>
      </c>
    </row>
    <row r="2346" s="134" customFormat="1" spans="1:9">
      <c r="A2346" s="180">
        <v>2345</v>
      </c>
      <c r="B2346" s="127" t="s">
        <v>12201</v>
      </c>
      <c r="C2346" s="189" t="s">
        <v>14480</v>
      </c>
      <c r="D2346" s="189" t="s">
        <v>14593</v>
      </c>
      <c r="E2346" s="189" t="s">
        <v>14611</v>
      </c>
      <c r="F2346" s="200" t="s">
        <v>14625</v>
      </c>
      <c r="G2346" s="190">
        <v>300</v>
      </c>
      <c r="H2346" s="123">
        <v>0</v>
      </c>
      <c r="I2346" s="122">
        <v>242.56</v>
      </c>
    </row>
    <row r="2347" s="134" customFormat="1" spans="1:9">
      <c r="A2347" s="180">
        <v>2346</v>
      </c>
      <c r="B2347" s="127" t="s">
        <v>12201</v>
      </c>
      <c r="C2347" s="189" t="s">
        <v>14480</v>
      </c>
      <c r="D2347" s="189" t="s">
        <v>14593</v>
      </c>
      <c r="E2347" s="189" t="s">
        <v>14611</v>
      </c>
      <c r="F2347" s="200" t="s">
        <v>14626</v>
      </c>
      <c r="G2347" s="190">
        <v>400</v>
      </c>
      <c r="H2347" s="123">
        <v>0</v>
      </c>
      <c r="I2347" s="122">
        <v>373.954</v>
      </c>
    </row>
    <row r="2348" s="134" customFormat="1" spans="1:9">
      <c r="A2348" s="180">
        <v>2347</v>
      </c>
      <c r="B2348" s="127" t="s">
        <v>12201</v>
      </c>
      <c r="C2348" s="189" t="s">
        <v>14480</v>
      </c>
      <c r="D2348" s="189" t="s">
        <v>14593</v>
      </c>
      <c r="E2348" s="189" t="s">
        <v>14611</v>
      </c>
      <c r="F2348" s="200" t="s">
        <v>14627</v>
      </c>
      <c r="G2348" s="190">
        <v>200</v>
      </c>
      <c r="H2348" s="123">
        <v>0</v>
      </c>
      <c r="I2348" s="122">
        <v>162.582</v>
      </c>
    </row>
    <row r="2349" s="134" customFormat="1" spans="1:9">
      <c r="A2349" s="180">
        <v>2348</v>
      </c>
      <c r="B2349" s="127" t="s">
        <v>12201</v>
      </c>
      <c r="C2349" s="189" t="s">
        <v>14480</v>
      </c>
      <c r="D2349" s="189" t="s">
        <v>14593</v>
      </c>
      <c r="E2349" s="189" t="s">
        <v>14611</v>
      </c>
      <c r="F2349" s="200" t="s">
        <v>14628</v>
      </c>
      <c r="G2349" s="190">
        <v>200</v>
      </c>
      <c r="H2349" s="123">
        <v>0</v>
      </c>
      <c r="I2349" s="122">
        <v>105.698</v>
      </c>
    </row>
    <row r="2350" s="134" customFormat="1" spans="1:9">
      <c r="A2350" s="180">
        <v>2349</v>
      </c>
      <c r="B2350" s="127" t="s">
        <v>12201</v>
      </c>
      <c r="C2350" s="189" t="s">
        <v>14480</v>
      </c>
      <c r="D2350" s="189" t="s">
        <v>14593</v>
      </c>
      <c r="E2350" s="189" t="s">
        <v>14611</v>
      </c>
      <c r="F2350" s="200" t="s">
        <v>14629</v>
      </c>
      <c r="G2350" s="190">
        <v>200</v>
      </c>
      <c r="H2350" s="123">
        <v>0</v>
      </c>
      <c r="I2350" s="122">
        <v>161.669</v>
      </c>
    </row>
    <row r="2351" s="134" customFormat="1" spans="1:9">
      <c r="A2351" s="180">
        <v>2350</v>
      </c>
      <c r="B2351" s="127" t="s">
        <v>12201</v>
      </c>
      <c r="C2351" s="189" t="s">
        <v>14480</v>
      </c>
      <c r="D2351" s="189" t="s">
        <v>14593</v>
      </c>
      <c r="E2351" s="189" t="s">
        <v>14611</v>
      </c>
      <c r="F2351" s="200" t="s">
        <v>14630</v>
      </c>
      <c r="G2351" s="190">
        <v>200</v>
      </c>
      <c r="H2351" s="123">
        <v>0</v>
      </c>
      <c r="I2351" s="122">
        <v>142.568</v>
      </c>
    </row>
    <row r="2352" s="134" customFormat="1" spans="1:9">
      <c r="A2352" s="180">
        <v>2351</v>
      </c>
      <c r="B2352" s="127" t="s">
        <v>12201</v>
      </c>
      <c r="C2352" s="189" t="s">
        <v>14480</v>
      </c>
      <c r="D2352" s="189" t="s">
        <v>14593</v>
      </c>
      <c r="E2352" s="189" t="s">
        <v>14611</v>
      </c>
      <c r="F2352" s="200" t="s">
        <v>14631</v>
      </c>
      <c r="G2352" s="190">
        <v>400</v>
      </c>
      <c r="H2352" s="123">
        <v>0</v>
      </c>
      <c r="I2352" s="122">
        <v>342.81</v>
      </c>
    </row>
    <row r="2353" s="134" customFormat="1" spans="1:9">
      <c r="A2353" s="180">
        <v>2352</v>
      </c>
      <c r="B2353" s="127" t="s">
        <v>12201</v>
      </c>
      <c r="C2353" s="189" t="s">
        <v>14480</v>
      </c>
      <c r="D2353" s="189" t="s">
        <v>14593</v>
      </c>
      <c r="E2353" s="189" t="s">
        <v>14611</v>
      </c>
      <c r="F2353" s="200" t="s">
        <v>14632</v>
      </c>
      <c r="G2353" s="190">
        <v>250</v>
      </c>
      <c r="H2353" s="123">
        <v>0</v>
      </c>
      <c r="I2353" s="122">
        <v>131.547</v>
      </c>
    </row>
    <row r="2354" s="134" customFormat="1" spans="1:9">
      <c r="A2354" s="180">
        <v>2353</v>
      </c>
      <c r="B2354" s="127" t="s">
        <v>12201</v>
      </c>
      <c r="C2354" s="189" t="s">
        <v>14480</v>
      </c>
      <c r="D2354" s="189" t="s">
        <v>14593</v>
      </c>
      <c r="E2354" s="189" t="s">
        <v>14611</v>
      </c>
      <c r="F2354" s="200" t="s">
        <v>14633</v>
      </c>
      <c r="G2354" s="190">
        <v>400</v>
      </c>
      <c r="H2354" s="123">
        <v>0</v>
      </c>
      <c r="I2354" s="122">
        <v>285.988</v>
      </c>
    </row>
    <row r="2355" s="134" customFormat="1" spans="1:9">
      <c r="A2355" s="180">
        <v>2354</v>
      </c>
      <c r="B2355" s="127" t="s">
        <v>12201</v>
      </c>
      <c r="C2355" s="189" t="s">
        <v>14480</v>
      </c>
      <c r="D2355" s="189" t="s">
        <v>14593</v>
      </c>
      <c r="E2355" s="189" t="s">
        <v>14611</v>
      </c>
      <c r="F2355" s="200" t="s">
        <v>14634</v>
      </c>
      <c r="G2355" s="190">
        <v>400</v>
      </c>
      <c r="H2355" s="123">
        <v>0</v>
      </c>
      <c r="I2355" s="122">
        <v>251.356</v>
      </c>
    </row>
    <row r="2356" s="134" customFormat="1" spans="1:9">
      <c r="A2356" s="180">
        <v>2355</v>
      </c>
      <c r="B2356" s="127" t="s">
        <v>12201</v>
      </c>
      <c r="C2356" s="189" t="s">
        <v>14480</v>
      </c>
      <c r="D2356" s="189" t="s">
        <v>14593</v>
      </c>
      <c r="E2356" s="189" t="s">
        <v>14611</v>
      </c>
      <c r="F2356" s="200" t="s">
        <v>14635</v>
      </c>
      <c r="G2356" s="190">
        <v>400</v>
      </c>
      <c r="H2356" s="123">
        <v>0</v>
      </c>
      <c r="I2356" s="122">
        <v>251.092</v>
      </c>
    </row>
    <row r="2357" s="134" customFormat="1" spans="1:9">
      <c r="A2357" s="180">
        <v>2356</v>
      </c>
      <c r="B2357" s="127" t="s">
        <v>12201</v>
      </c>
      <c r="C2357" s="189" t="s">
        <v>14480</v>
      </c>
      <c r="D2357" s="189" t="s">
        <v>14593</v>
      </c>
      <c r="E2357" s="189" t="s">
        <v>14611</v>
      </c>
      <c r="F2357" s="200" t="s">
        <v>14636</v>
      </c>
      <c r="G2357" s="190">
        <v>400</v>
      </c>
      <c r="H2357" s="123">
        <v>0</v>
      </c>
      <c r="I2357" s="122">
        <v>253.904</v>
      </c>
    </row>
    <row r="2358" s="134" customFormat="1" spans="1:9">
      <c r="A2358" s="180">
        <v>2357</v>
      </c>
      <c r="B2358" s="127" t="s">
        <v>12201</v>
      </c>
      <c r="C2358" s="189" t="s">
        <v>14480</v>
      </c>
      <c r="D2358" s="189" t="s">
        <v>14593</v>
      </c>
      <c r="E2358" s="189" t="s">
        <v>14611</v>
      </c>
      <c r="F2358" s="200" t="s">
        <v>14637</v>
      </c>
      <c r="G2358" s="190">
        <v>400</v>
      </c>
      <c r="H2358" s="123">
        <v>0</v>
      </c>
      <c r="I2358" s="122">
        <v>297.504</v>
      </c>
    </row>
    <row r="2359" s="134" customFormat="1" spans="1:9">
      <c r="A2359" s="180">
        <v>2358</v>
      </c>
      <c r="B2359" s="127" t="s">
        <v>12201</v>
      </c>
      <c r="C2359" s="189" t="s">
        <v>14480</v>
      </c>
      <c r="D2359" s="189" t="s">
        <v>14593</v>
      </c>
      <c r="E2359" s="189" t="s">
        <v>14611</v>
      </c>
      <c r="F2359" s="200" t="s">
        <v>14638</v>
      </c>
      <c r="G2359" s="190">
        <v>400</v>
      </c>
      <c r="H2359" s="123">
        <v>0</v>
      </c>
      <c r="I2359" s="122">
        <v>215.917</v>
      </c>
    </row>
    <row r="2360" s="134" customFormat="1" spans="1:9">
      <c r="A2360" s="180">
        <v>2359</v>
      </c>
      <c r="B2360" s="127" t="s">
        <v>12201</v>
      </c>
      <c r="C2360" s="189" t="s">
        <v>14480</v>
      </c>
      <c r="D2360" s="189" t="s">
        <v>14593</v>
      </c>
      <c r="E2360" s="189" t="s">
        <v>14611</v>
      </c>
      <c r="F2360" s="200" t="s">
        <v>14639</v>
      </c>
      <c r="G2360" s="190">
        <v>400</v>
      </c>
      <c r="H2360" s="123">
        <v>0</v>
      </c>
      <c r="I2360" s="122">
        <v>347.474</v>
      </c>
    </row>
    <row r="2361" s="134" customFormat="1" spans="1:9">
      <c r="A2361" s="180">
        <v>2360</v>
      </c>
      <c r="B2361" s="127" t="s">
        <v>12201</v>
      </c>
      <c r="C2361" s="189" t="s">
        <v>14480</v>
      </c>
      <c r="D2361" s="189" t="s">
        <v>14593</v>
      </c>
      <c r="E2361" s="189" t="s">
        <v>14611</v>
      </c>
      <c r="F2361" s="200" t="s">
        <v>14640</v>
      </c>
      <c r="G2361" s="190">
        <v>400</v>
      </c>
      <c r="H2361" s="123">
        <v>0</v>
      </c>
      <c r="I2361" s="122">
        <v>179.548</v>
      </c>
    </row>
    <row r="2362" s="134" customFormat="1" spans="1:9">
      <c r="A2362" s="180">
        <v>2361</v>
      </c>
      <c r="B2362" s="127" t="s">
        <v>12201</v>
      </c>
      <c r="C2362" s="189" t="s">
        <v>14480</v>
      </c>
      <c r="D2362" s="189" t="s">
        <v>14593</v>
      </c>
      <c r="E2362" s="189" t="s">
        <v>14611</v>
      </c>
      <c r="F2362" s="200" t="s">
        <v>14641</v>
      </c>
      <c r="G2362" s="190">
        <v>400</v>
      </c>
      <c r="H2362" s="123">
        <v>0</v>
      </c>
      <c r="I2362" s="122">
        <v>254.974</v>
      </c>
    </row>
    <row r="2363" s="134" customFormat="1" spans="1:9">
      <c r="A2363" s="180">
        <v>2362</v>
      </c>
      <c r="B2363" s="127" t="s">
        <v>12201</v>
      </c>
      <c r="C2363" s="189" t="s">
        <v>14480</v>
      </c>
      <c r="D2363" s="189" t="s">
        <v>14481</v>
      </c>
      <c r="E2363" s="189" t="s">
        <v>14642</v>
      </c>
      <c r="F2363" s="200" t="s">
        <v>14643</v>
      </c>
      <c r="G2363" s="190">
        <v>400</v>
      </c>
      <c r="H2363" s="123">
        <v>0</v>
      </c>
      <c r="I2363" s="122">
        <v>307.172</v>
      </c>
    </row>
    <row r="2364" s="134" customFormat="1" spans="1:9">
      <c r="A2364" s="180">
        <v>2363</v>
      </c>
      <c r="B2364" s="127" t="s">
        <v>12201</v>
      </c>
      <c r="C2364" s="189" t="s">
        <v>14480</v>
      </c>
      <c r="D2364" s="189" t="s">
        <v>14481</v>
      </c>
      <c r="E2364" s="189" t="s">
        <v>14642</v>
      </c>
      <c r="F2364" s="200" t="s">
        <v>14644</v>
      </c>
      <c r="G2364" s="190">
        <v>200</v>
      </c>
      <c r="H2364" s="123">
        <v>0</v>
      </c>
      <c r="I2364" s="122">
        <v>144.612</v>
      </c>
    </row>
    <row r="2365" s="134" customFormat="1" spans="1:9">
      <c r="A2365" s="180">
        <v>2364</v>
      </c>
      <c r="B2365" s="127" t="s">
        <v>12201</v>
      </c>
      <c r="C2365" s="189" t="s">
        <v>14480</v>
      </c>
      <c r="D2365" s="189" t="s">
        <v>14481</v>
      </c>
      <c r="E2365" s="189" t="s">
        <v>14642</v>
      </c>
      <c r="F2365" s="200" t="s">
        <v>14645</v>
      </c>
      <c r="G2365" s="190">
        <v>630</v>
      </c>
      <c r="H2365" s="123">
        <v>0</v>
      </c>
      <c r="I2365" s="122">
        <v>466.303</v>
      </c>
    </row>
    <row r="2366" s="134" customFormat="1" spans="1:9">
      <c r="A2366" s="180">
        <v>2365</v>
      </c>
      <c r="B2366" s="127" t="s">
        <v>12201</v>
      </c>
      <c r="C2366" s="201" t="s">
        <v>14646</v>
      </c>
      <c r="D2366" s="201" t="s">
        <v>13877</v>
      </c>
      <c r="E2366" s="202" t="s">
        <v>14647</v>
      </c>
      <c r="F2366" s="187" t="s">
        <v>14648</v>
      </c>
      <c r="G2366" s="189">
        <v>400</v>
      </c>
      <c r="H2366" s="123">
        <v>0</v>
      </c>
      <c r="I2366" s="122">
        <v>30</v>
      </c>
    </row>
    <row r="2367" s="134" customFormat="1" spans="1:9">
      <c r="A2367" s="180">
        <v>2366</v>
      </c>
      <c r="B2367" s="127" t="s">
        <v>12201</v>
      </c>
      <c r="C2367" s="201" t="s">
        <v>14646</v>
      </c>
      <c r="D2367" s="201" t="s">
        <v>13877</v>
      </c>
      <c r="E2367" s="202" t="s">
        <v>14647</v>
      </c>
      <c r="F2367" s="187" t="s">
        <v>14649</v>
      </c>
      <c r="G2367" s="189">
        <v>200</v>
      </c>
      <c r="H2367" s="123">
        <v>0</v>
      </c>
      <c r="I2367" s="122">
        <v>20</v>
      </c>
    </row>
    <row r="2368" s="134" customFormat="1" spans="1:9">
      <c r="A2368" s="180">
        <v>2367</v>
      </c>
      <c r="B2368" s="127" t="s">
        <v>12201</v>
      </c>
      <c r="C2368" s="201" t="s">
        <v>14646</v>
      </c>
      <c r="D2368" s="201" t="s">
        <v>13877</v>
      </c>
      <c r="E2368" s="202" t="s">
        <v>14647</v>
      </c>
      <c r="F2368" s="187" t="s">
        <v>14650</v>
      </c>
      <c r="G2368" s="189">
        <v>200</v>
      </c>
      <c r="H2368" s="123">
        <v>0</v>
      </c>
      <c r="I2368" s="122">
        <v>20</v>
      </c>
    </row>
    <row r="2369" s="134" customFormat="1" spans="1:9">
      <c r="A2369" s="180">
        <v>2368</v>
      </c>
      <c r="B2369" s="127" t="s">
        <v>12201</v>
      </c>
      <c r="C2369" s="201" t="s">
        <v>14646</v>
      </c>
      <c r="D2369" s="201" t="s">
        <v>13877</v>
      </c>
      <c r="E2369" s="202" t="s">
        <v>14647</v>
      </c>
      <c r="F2369" s="187" t="s">
        <v>14651</v>
      </c>
      <c r="G2369" s="189">
        <v>200</v>
      </c>
      <c r="H2369" s="123">
        <v>0</v>
      </c>
      <c r="I2369" s="122">
        <v>20</v>
      </c>
    </row>
    <row r="2370" s="134" customFormat="1" spans="1:9">
      <c r="A2370" s="180">
        <v>2369</v>
      </c>
      <c r="B2370" s="127" t="s">
        <v>12201</v>
      </c>
      <c r="C2370" s="201" t="s">
        <v>14646</v>
      </c>
      <c r="D2370" s="201" t="s">
        <v>13877</v>
      </c>
      <c r="E2370" s="202" t="s">
        <v>14647</v>
      </c>
      <c r="F2370" s="187" t="s">
        <v>14652</v>
      </c>
      <c r="G2370" s="189">
        <v>100</v>
      </c>
      <c r="H2370" s="123">
        <v>0</v>
      </c>
      <c r="I2370" s="122">
        <v>20</v>
      </c>
    </row>
    <row r="2371" s="134" customFormat="1" spans="1:9">
      <c r="A2371" s="180">
        <v>2370</v>
      </c>
      <c r="B2371" s="127" t="s">
        <v>12201</v>
      </c>
      <c r="C2371" s="201" t="s">
        <v>14646</v>
      </c>
      <c r="D2371" s="201" t="s">
        <v>13877</v>
      </c>
      <c r="E2371" s="202" t="s">
        <v>14647</v>
      </c>
      <c r="F2371" s="187" t="s">
        <v>14653</v>
      </c>
      <c r="G2371" s="189">
        <v>100</v>
      </c>
      <c r="H2371" s="123">
        <v>0</v>
      </c>
      <c r="I2371" s="122">
        <v>20</v>
      </c>
    </row>
    <row r="2372" s="134" customFormat="1" spans="1:9">
      <c r="A2372" s="180">
        <v>2371</v>
      </c>
      <c r="B2372" s="127" t="s">
        <v>12201</v>
      </c>
      <c r="C2372" s="201" t="s">
        <v>14646</v>
      </c>
      <c r="D2372" s="201" t="s">
        <v>13877</v>
      </c>
      <c r="E2372" s="202" t="s">
        <v>14647</v>
      </c>
      <c r="F2372" s="187" t="s">
        <v>14654</v>
      </c>
      <c r="G2372" s="189">
        <v>200</v>
      </c>
      <c r="H2372" s="123">
        <v>0</v>
      </c>
      <c r="I2372" s="122">
        <v>20</v>
      </c>
    </row>
    <row r="2373" s="134" customFormat="1" spans="1:9">
      <c r="A2373" s="180">
        <v>2372</v>
      </c>
      <c r="B2373" s="127" t="s">
        <v>12201</v>
      </c>
      <c r="C2373" s="201" t="s">
        <v>14646</v>
      </c>
      <c r="D2373" s="201" t="s">
        <v>13877</v>
      </c>
      <c r="E2373" s="202" t="s">
        <v>14647</v>
      </c>
      <c r="F2373" s="187" t="s">
        <v>14655</v>
      </c>
      <c r="G2373" s="189">
        <v>200</v>
      </c>
      <c r="H2373" s="123">
        <v>0</v>
      </c>
      <c r="I2373" s="122">
        <v>20</v>
      </c>
    </row>
    <row r="2374" s="134" customFormat="1" spans="1:9">
      <c r="A2374" s="180">
        <v>2373</v>
      </c>
      <c r="B2374" s="127" t="s">
        <v>12201</v>
      </c>
      <c r="C2374" s="201" t="s">
        <v>14646</v>
      </c>
      <c r="D2374" s="201" t="s">
        <v>13877</v>
      </c>
      <c r="E2374" s="202" t="s">
        <v>14647</v>
      </c>
      <c r="F2374" s="187" t="s">
        <v>14656</v>
      </c>
      <c r="G2374" s="189">
        <v>200</v>
      </c>
      <c r="H2374" s="123">
        <v>0</v>
      </c>
      <c r="I2374" s="122">
        <v>20</v>
      </c>
    </row>
    <row r="2375" s="134" customFormat="1" spans="1:9">
      <c r="A2375" s="180">
        <v>2374</v>
      </c>
      <c r="B2375" s="127" t="s">
        <v>12201</v>
      </c>
      <c r="C2375" s="201" t="s">
        <v>14646</v>
      </c>
      <c r="D2375" s="201" t="s">
        <v>13877</v>
      </c>
      <c r="E2375" s="202" t="s">
        <v>14647</v>
      </c>
      <c r="F2375" s="187" t="s">
        <v>14657</v>
      </c>
      <c r="G2375" s="189">
        <v>200</v>
      </c>
      <c r="H2375" s="123">
        <v>0</v>
      </c>
      <c r="I2375" s="122">
        <v>20</v>
      </c>
    </row>
    <row r="2376" s="134" customFormat="1" spans="1:9">
      <c r="A2376" s="180">
        <v>2375</v>
      </c>
      <c r="B2376" s="127" t="s">
        <v>12201</v>
      </c>
      <c r="C2376" s="201" t="s">
        <v>14646</v>
      </c>
      <c r="D2376" s="201" t="s">
        <v>13877</v>
      </c>
      <c r="E2376" s="202" t="s">
        <v>14647</v>
      </c>
      <c r="F2376" s="187" t="s">
        <v>14658</v>
      </c>
      <c r="G2376" s="189">
        <v>400</v>
      </c>
      <c r="H2376" s="123">
        <v>0</v>
      </c>
      <c r="I2376" s="122">
        <v>20</v>
      </c>
    </row>
    <row r="2377" s="134" customFormat="1" spans="1:9">
      <c r="A2377" s="180">
        <v>2376</v>
      </c>
      <c r="B2377" s="127" t="s">
        <v>12201</v>
      </c>
      <c r="C2377" s="201" t="s">
        <v>14646</v>
      </c>
      <c r="D2377" s="201" t="s">
        <v>13877</v>
      </c>
      <c r="E2377" s="202" t="s">
        <v>14647</v>
      </c>
      <c r="F2377" s="187" t="s">
        <v>14659</v>
      </c>
      <c r="G2377" s="189">
        <v>200</v>
      </c>
      <c r="H2377" s="123">
        <v>0</v>
      </c>
      <c r="I2377" s="122">
        <v>20</v>
      </c>
    </row>
    <row r="2378" s="134" customFormat="1" spans="1:9">
      <c r="A2378" s="180">
        <v>2377</v>
      </c>
      <c r="B2378" s="127" t="s">
        <v>12201</v>
      </c>
      <c r="C2378" s="201" t="s">
        <v>14646</v>
      </c>
      <c r="D2378" s="201" t="s">
        <v>13877</v>
      </c>
      <c r="E2378" s="202" t="s">
        <v>14647</v>
      </c>
      <c r="F2378" s="187" t="s">
        <v>14660</v>
      </c>
      <c r="G2378" s="189">
        <v>200</v>
      </c>
      <c r="H2378" s="123">
        <v>0</v>
      </c>
      <c r="I2378" s="122">
        <v>20</v>
      </c>
    </row>
    <row r="2379" s="134" customFormat="1" spans="1:9">
      <c r="A2379" s="180">
        <v>2378</v>
      </c>
      <c r="B2379" s="127" t="s">
        <v>12201</v>
      </c>
      <c r="C2379" s="201" t="s">
        <v>14646</v>
      </c>
      <c r="D2379" s="201" t="s">
        <v>13877</v>
      </c>
      <c r="E2379" s="202" t="s">
        <v>14647</v>
      </c>
      <c r="F2379" s="187" t="s">
        <v>14661</v>
      </c>
      <c r="G2379" s="189">
        <v>400</v>
      </c>
      <c r="H2379" s="123">
        <v>0</v>
      </c>
      <c r="I2379" s="122">
        <v>20</v>
      </c>
    </row>
    <row r="2380" s="134" customFormat="1" spans="1:9">
      <c r="A2380" s="180">
        <v>2379</v>
      </c>
      <c r="B2380" s="127" t="s">
        <v>12201</v>
      </c>
      <c r="C2380" s="201" t="s">
        <v>14646</v>
      </c>
      <c r="D2380" s="201" t="s">
        <v>13877</v>
      </c>
      <c r="E2380" s="202" t="s">
        <v>14647</v>
      </c>
      <c r="F2380" s="187" t="s">
        <v>14662</v>
      </c>
      <c r="G2380" s="189">
        <v>200</v>
      </c>
      <c r="H2380" s="123">
        <v>0</v>
      </c>
      <c r="I2380" s="122">
        <v>20</v>
      </c>
    </row>
    <row r="2381" s="134" customFormat="1" spans="1:9">
      <c r="A2381" s="180">
        <v>2380</v>
      </c>
      <c r="B2381" s="127" t="s">
        <v>12201</v>
      </c>
      <c r="C2381" s="201" t="s">
        <v>14646</v>
      </c>
      <c r="D2381" s="201" t="s">
        <v>13877</v>
      </c>
      <c r="E2381" s="202" t="s">
        <v>14647</v>
      </c>
      <c r="F2381" s="187" t="s">
        <v>14663</v>
      </c>
      <c r="G2381" s="189">
        <v>250</v>
      </c>
      <c r="H2381" s="123">
        <v>0</v>
      </c>
      <c r="I2381" s="122">
        <v>20</v>
      </c>
    </row>
    <row r="2382" s="134" customFormat="1" spans="1:9">
      <c r="A2382" s="180">
        <v>2381</v>
      </c>
      <c r="B2382" s="127" t="s">
        <v>12201</v>
      </c>
      <c r="C2382" s="201" t="s">
        <v>14646</v>
      </c>
      <c r="D2382" s="201" t="s">
        <v>13877</v>
      </c>
      <c r="E2382" s="202" t="s">
        <v>14647</v>
      </c>
      <c r="F2382" s="203" t="s">
        <v>14664</v>
      </c>
      <c r="G2382" s="189">
        <v>200</v>
      </c>
      <c r="H2382" s="123">
        <v>0</v>
      </c>
      <c r="I2382" s="122">
        <v>20</v>
      </c>
    </row>
    <row r="2383" s="134" customFormat="1" spans="1:9">
      <c r="A2383" s="180">
        <v>2382</v>
      </c>
      <c r="B2383" s="127" t="s">
        <v>12201</v>
      </c>
      <c r="C2383" s="201" t="s">
        <v>14646</v>
      </c>
      <c r="D2383" s="201" t="s">
        <v>13877</v>
      </c>
      <c r="E2383" s="202" t="s">
        <v>14647</v>
      </c>
      <c r="F2383" s="187" t="s">
        <v>14665</v>
      </c>
      <c r="G2383" s="189">
        <v>100</v>
      </c>
      <c r="H2383" s="123">
        <v>0</v>
      </c>
      <c r="I2383" s="122">
        <v>20</v>
      </c>
    </row>
    <row r="2384" s="134" customFormat="1" spans="1:9">
      <c r="A2384" s="180">
        <v>2383</v>
      </c>
      <c r="B2384" s="127" t="s">
        <v>12201</v>
      </c>
      <c r="C2384" s="201" t="s">
        <v>14646</v>
      </c>
      <c r="D2384" s="201" t="s">
        <v>13877</v>
      </c>
      <c r="E2384" s="202" t="s">
        <v>14647</v>
      </c>
      <c r="F2384" s="187" t="s">
        <v>14666</v>
      </c>
      <c r="G2384" s="189">
        <v>200</v>
      </c>
      <c r="H2384" s="123">
        <v>0</v>
      </c>
      <c r="I2384" s="122">
        <v>20</v>
      </c>
    </row>
    <row r="2385" s="134" customFormat="1" spans="1:9">
      <c r="A2385" s="180">
        <v>2384</v>
      </c>
      <c r="B2385" s="127" t="s">
        <v>12201</v>
      </c>
      <c r="C2385" s="201" t="s">
        <v>14646</v>
      </c>
      <c r="D2385" s="201" t="s">
        <v>13877</v>
      </c>
      <c r="E2385" s="202" t="s">
        <v>14647</v>
      </c>
      <c r="F2385" s="187" t="s">
        <v>14667</v>
      </c>
      <c r="G2385" s="189">
        <v>200</v>
      </c>
      <c r="H2385" s="123">
        <v>0</v>
      </c>
      <c r="I2385" s="122">
        <v>20</v>
      </c>
    </row>
    <row r="2386" s="134" customFormat="1" spans="1:9">
      <c r="A2386" s="180">
        <v>2385</v>
      </c>
      <c r="B2386" s="127" t="s">
        <v>12201</v>
      </c>
      <c r="C2386" s="201" t="s">
        <v>14646</v>
      </c>
      <c r="D2386" s="201" t="s">
        <v>13877</v>
      </c>
      <c r="E2386" s="202" t="s">
        <v>14647</v>
      </c>
      <c r="F2386" s="187" t="s">
        <v>14668</v>
      </c>
      <c r="G2386" s="189">
        <v>200</v>
      </c>
      <c r="H2386" s="123">
        <v>0</v>
      </c>
      <c r="I2386" s="122">
        <v>20</v>
      </c>
    </row>
    <row r="2387" s="134" customFormat="1" spans="1:9">
      <c r="A2387" s="180">
        <v>2386</v>
      </c>
      <c r="B2387" s="127" t="s">
        <v>12201</v>
      </c>
      <c r="C2387" s="201" t="s">
        <v>14646</v>
      </c>
      <c r="D2387" s="201" t="s">
        <v>13877</v>
      </c>
      <c r="E2387" s="202" t="s">
        <v>14647</v>
      </c>
      <c r="F2387" s="187" t="s">
        <v>14669</v>
      </c>
      <c r="G2387" s="189">
        <v>200</v>
      </c>
      <c r="H2387" s="123">
        <v>0</v>
      </c>
      <c r="I2387" s="122">
        <v>20</v>
      </c>
    </row>
    <row r="2388" s="134" customFormat="1" spans="1:9">
      <c r="A2388" s="180">
        <v>2387</v>
      </c>
      <c r="B2388" s="127" t="s">
        <v>12201</v>
      </c>
      <c r="C2388" s="201" t="s">
        <v>14646</v>
      </c>
      <c r="D2388" s="201" t="s">
        <v>13877</v>
      </c>
      <c r="E2388" s="202" t="s">
        <v>14647</v>
      </c>
      <c r="F2388" s="187" t="s">
        <v>14670</v>
      </c>
      <c r="G2388" s="189">
        <v>200</v>
      </c>
      <c r="H2388" s="123">
        <v>0</v>
      </c>
      <c r="I2388" s="122">
        <v>20</v>
      </c>
    </row>
    <row r="2389" s="134" customFormat="1" spans="1:9">
      <c r="A2389" s="180">
        <v>2388</v>
      </c>
      <c r="B2389" s="127" t="s">
        <v>12201</v>
      </c>
      <c r="C2389" s="201" t="s">
        <v>14646</v>
      </c>
      <c r="D2389" s="201" t="s">
        <v>13877</v>
      </c>
      <c r="E2389" s="202" t="s">
        <v>14647</v>
      </c>
      <c r="F2389" s="187" t="s">
        <v>14671</v>
      </c>
      <c r="G2389" s="189">
        <v>200</v>
      </c>
      <c r="H2389" s="123">
        <v>0</v>
      </c>
      <c r="I2389" s="122">
        <v>20</v>
      </c>
    </row>
    <row r="2390" s="134" customFormat="1" spans="1:9">
      <c r="A2390" s="180">
        <v>2389</v>
      </c>
      <c r="B2390" s="127" t="s">
        <v>12201</v>
      </c>
      <c r="C2390" s="201" t="s">
        <v>14646</v>
      </c>
      <c r="D2390" s="201" t="s">
        <v>13877</v>
      </c>
      <c r="E2390" s="202" t="s">
        <v>14647</v>
      </c>
      <c r="F2390" s="187" t="s">
        <v>14672</v>
      </c>
      <c r="G2390" s="189">
        <v>100</v>
      </c>
      <c r="H2390" s="123">
        <v>0</v>
      </c>
      <c r="I2390" s="122">
        <v>20</v>
      </c>
    </row>
    <row r="2391" s="134" customFormat="1" spans="1:9">
      <c r="A2391" s="180">
        <v>2390</v>
      </c>
      <c r="B2391" s="127" t="s">
        <v>12201</v>
      </c>
      <c r="C2391" s="201" t="s">
        <v>14646</v>
      </c>
      <c r="D2391" s="201" t="s">
        <v>13877</v>
      </c>
      <c r="E2391" s="202" t="s">
        <v>14647</v>
      </c>
      <c r="F2391" s="187" t="s">
        <v>14673</v>
      </c>
      <c r="G2391" s="189">
        <v>200</v>
      </c>
      <c r="H2391" s="123">
        <v>0</v>
      </c>
      <c r="I2391" s="122">
        <v>20</v>
      </c>
    </row>
    <row r="2392" s="134" customFormat="1" spans="1:9">
      <c r="A2392" s="180">
        <v>2391</v>
      </c>
      <c r="B2392" s="127" t="s">
        <v>12201</v>
      </c>
      <c r="C2392" s="201" t="s">
        <v>14646</v>
      </c>
      <c r="D2392" s="201" t="s">
        <v>13877</v>
      </c>
      <c r="E2392" s="202" t="s">
        <v>14647</v>
      </c>
      <c r="F2392" s="187" t="s">
        <v>14674</v>
      </c>
      <c r="G2392" s="189">
        <v>200</v>
      </c>
      <c r="H2392" s="123">
        <v>0</v>
      </c>
      <c r="I2392" s="122">
        <v>20</v>
      </c>
    </row>
    <row r="2393" s="134" customFormat="1" spans="1:9">
      <c r="A2393" s="180">
        <v>2392</v>
      </c>
      <c r="B2393" s="127" t="s">
        <v>12201</v>
      </c>
      <c r="C2393" s="201" t="s">
        <v>14646</v>
      </c>
      <c r="D2393" s="201" t="s">
        <v>13877</v>
      </c>
      <c r="E2393" s="202" t="s">
        <v>14647</v>
      </c>
      <c r="F2393" s="187" t="s">
        <v>14675</v>
      </c>
      <c r="G2393" s="189">
        <v>200</v>
      </c>
      <c r="H2393" s="123">
        <v>0</v>
      </c>
      <c r="I2393" s="122">
        <v>20</v>
      </c>
    </row>
    <row r="2394" s="134" customFormat="1" spans="1:9">
      <c r="A2394" s="180">
        <v>2393</v>
      </c>
      <c r="B2394" s="127" t="s">
        <v>12201</v>
      </c>
      <c r="C2394" s="201" t="s">
        <v>14646</v>
      </c>
      <c r="D2394" s="201" t="s">
        <v>13877</v>
      </c>
      <c r="E2394" s="202" t="s">
        <v>14647</v>
      </c>
      <c r="F2394" s="187" t="s">
        <v>14676</v>
      </c>
      <c r="G2394" s="189">
        <v>400</v>
      </c>
      <c r="H2394" s="123">
        <v>0</v>
      </c>
      <c r="I2394" s="122">
        <v>20</v>
      </c>
    </row>
    <row r="2395" s="134" customFormat="1" spans="1:9">
      <c r="A2395" s="180">
        <v>2394</v>
      </c>
      <c r="B2395" s="127" t="s">
        <v>12201</v>
      </c>
      <c r="C2395" s="201" t="s">
        <v>14646</v>
      </c>
      <c r="D2395" s="201" t="s">
        <v>13877</v>
      </c>
      <c r="E2395" s="202" t="s">
        <v>14647</v>
      </c>
      <c r="F2395" s="187" t="s">
        <v>14677</v>
      </c>
      <c r="G2395" s="189">
        <v>400</v>
      </c>
      <c r="H2395" s="123">
        <v>0</v>
      </c>
      <c r="I2395" s="122">
        <v>20</v>
      </c>
    </row>
    <row r="2396" s="134" customFormat="1" spans="1:9">
      <c r="A2396" s="180">
        <v>2395</v>
      </c>
      <c r="B2396" s="127" t="s">
        <v>12201</v>
      </c>
      <c r="C2396" s="201" t="s">
        <v>14646</v>
      </c>
      <c r="D2396" s="201" t="s">
        <v>13877</v>
      </c>
      <c r="E2396" s="202" t="s">
        <v>14647</v>
      </c>
      <c r="F2396" s="187" t="s">
        <v>14678</v>
      </c>
      <c r="G2396" s="189">
        <v>200</v>
      </c>
      <c r="H2396" s="123">
        <v>0</v>
      </c>
      <c r="I2396" s="122">
        <v>20</v>
      </c>
    </row>
    <row r="2397" s="134" customFormat="1" spans="1:9">
      <c r="A2397" s="180">
        <v>2396</v>
      </c>
      <c r="B2397" s="127" t="s">
        <v>12201</v>
      </c>
      <c r="C2397" s="201" t="s">
        <v>14646</v>
      </c>
      <c r="D2397" s="201" t="s">
        <v>13877</v>
      </c>
      <c r="E2397" s="202" t="s">
        <v>14647</v>
      </c>
      <c r="F2397" s="187" t="s">
        <v>14679</v>
      </c>
      <c r="G2397" s="189">
        <v>200</v>
      </c>
      <c r="H2397" s="123">
        <v>0</v>
      </c>
      <c r="I2397" s="122">
        <v>20</v>
      </c>
    </row>
    <row r="2398" s="134" customFormat="1" spans="1:9">
      <c r="A2398" s="180">
        <v>2397</v>
      </c>
      <c r="B2398" s="127" t="s">
        <v>12201</v>
      </c>
      <c r="C2398" s="201" t="s">
        <v>14646</v>
      </c>
      <c r="D2398" s="201" t="s">
        <v>13877</v>
      </c>
      <c r="E2398" s="202" t="s">
        <v>14647</v>
      </c>
      <c r="F2398" s="187" t="s">
        <v>14680</v>
      </c>
      <c r="G2398" s="189">
        <v>200</v>
      </c>
      <c r="H2398" s="123">
        <v>0</v>
      </c>
      <c r="I2398" s="122">
        <v>20</v>
      </c>
    </row>
    <row r="2399" s="134" customFormat="1" spans="1:9">
      <c r="A2399" s="180">
        <v>2398</v>
      </c>
      <c r="B2399" s="127" t="s">
        <v>12201</v>
      </c>
      <c r="C2399" s="201" t="s">
        <v>14646</v>
      </c>
      <c r="D2399" s="201" t="s">
        <v>13877</v>
      </c>
      <c r="E2399" s="202" t="s">
        <v>14647</v>
      </c>
      <c r="F2399" s="187" t="s">
        <v>14681</v>
      </c>
      <c r="G2399" s="189">
        <v>200</v>
      </c>
      <c r="H2399" s="123">
        <v>0</v>
      </c>
      <c r="I2399" s="122">
        <v>20</v>
      </c>
    </row>
    <row r="2400" s="134" customFormat="1" spans="1:9">
      <c r="A2400" s="180">
        <v>2399</v>
      </c>
      <c r="B2400" s="127" t="s">
        <v>12201</v>
      </c>
      <c r="C2400" s="201" t="s">
        <v>14646</v>
      </c>
      <c r="D2400" s="201" t="s">
        <v>13877</v>
      </c>
      <c r="E2400" s="202" t="s">
        <v>14647</v>
      </c>
      <c r="F2400" s="187" t="s">
        <v>14682</v>
      </c>
      <c r="G2400" s="189">
        <v>160</v>
      </c>
      <c r="H2400" s="123">
        <v>0</v>
      </c>
      <c r="I2400" s="122">
        <v>20</v>
      </c>
    </row>
    <row r="2401" s="134" customFormat="1" spans="1:9">
      <c r="A2401" s="180">
        <v>2400</v>
      </c>
      <c r="B2401" s="127" t="s">
        <v>12201</v>
      </c>
      <c r="C2401" s="201" t="s">
        <v>14646</v>
      </c>
      <c r="D2401" s="201" t="s">
        <v>13877</v>
      </c>
      <c r="E2401" s="202" t="s">
        <v>14647</v>
      </c>
      <c r="F2401" s="187" t="s">
        <v>14683</v>
      </c>
      <c r="G2401" s="189">
        <v>200</v>
      </c>
      <c r="H2401" s="123">
        <v>0</v>
      </c>
      <c r="I2401" s="122">
        <v>20</v>
      </c>
    </row>
    <row r="2402" s="134" customFormat="1" spans="1:9">
      <c r="A2402" s="180">
        <v>2401</v>
      </c>
      <c r="B2402" s="127" t="s">
        <v>12201</v>
      </c>
      <c r="C2402" s="201" t="s">
        <v>14646</v>
      </c>
      <c r="D2402" s="201" t="s">
        <v>13877</v>
      </c>
      <c r="E2402" s="202" t="s">
        <v>14647</v>
      </c>
      <c r="F2402" s="187" t="s">
        <v>14684</v>
      </c>
      <c r="G2402" s="189">
        <v>200</v>
      </c>
      <c r="H2402" s="123">
        <v>0</v>
      </c>
      <c r="I2402" s="122">
        <v>20</v>
      </c>
    </row>
    <row r="2403" s="134" customFormat="1" spans="1:9">
      <c r="A2403" s="180">
        <v>2402</v>
      </c>
      <c r="B2403" s="127" t="s">
        <v>12201</v>
      </c>
      <c r="C2403" s="201" t="s">
        <v>14646</v>
      </c>
      <c r="D2403" s="201" t="s">
        <v>13877</v>
      </c>
      <c r="E2403" s="202" t="s">
        <v>14647</v>
      </c>
      <c r="F2403" s="187" t="s">
        <v>14685</v>
      </c>
      <c r="G2403" s="189">
        <v>200</v>
      </c>
      <c r="H2403" s="123">
        <v>0</v>
      </c>
      <c r="I2403" s="122">
        <v>20</v>
      </c>
    </row>
    <row r="2404" s="134" customFormat="1" spans="1:9">
      <c r="A2404" s="180">
        <v>2403</v>
      </c>
      <c r="B2404" s="127" t="s">
        <v>12201</v>
      </c>
      <c r="C2404" s="201" t="s">
        <v>14646</v>
      </c>
      <c r="D2404" s="201" t="s">
        <v>13877</v>
      </c>
      <c r="E2404" s="202" t="s">
        <v>14647</v>
      </c>
      <c r="F2404" s="187" t="s">
        <v>14686</v>
      </c>
      <c r="G2404" s="189">
        <v>200</v>
      </c>
      <c r="H2404" s="123">
        <v>0</v>
      </c>
      <c r="I2404" s="122">
        <v>20</v>
      </c>
    </row>
    <row r="2405" s="134" customFormat="1" spans="1:9">
      <c r="A2405" s="180">
        <v>2404</v>
      </c>
      <c r="B2405" s="127" t="s">
        <v>12201</v>
      </c>
      <c r="C2405" s="201" t="s">
        <v>14646</v>
      </c>
      <c r="D2405" s="201" t="s">
        <v>13877</v>
      </c>
      <c r="E2405" s="202" t="s">
        <v>14647</v>
      </c>
      <c r="F2405" s="187" t="s">
        <v>14687</v>
      </c>
      <c r="G2405" s="189">
        <v>400</v>
      </c>
      <c r="H2405" s="123">
        <v>0</v>
      </c>
      <c r="I2405" s="122">
        <v>20</v>
      </c>
    </row>
    <row r="2406" s="134" customFormat="1" spans="1:9">
      <c r="A2406" s="180">
        <v>2405</v>
      </c>
      <c r="B2406" s="127" t="s">
        <v>12201</v>
      </c>
      <c r="C2406" s="201" t="s">
        <v>14646</v>
      </c>
      <c r="D2406" s="201" t="s">
        <v>13877</v>
      </c>
      <c r="E2406" s="202" t="s">
        <v>14688</v>
      </c>
      <c r="F2406" s="187" t="s">
        <v>14689</v>
      </c>
      <c r="G2406" s="189">
        <v>400</v>
      </c>
      <c r="H2406" s="123">
        <v>0</v>
      </c>
      <c r="I2406" s="122">
        <v>69.368</v>
      </c>
    </row>
    <row r="2407" s="134" customFormat="1" spans="1:9">
      <c r="A2407" s="180">
        <v>2406</v>
      </c>
      <c r="B2407" s="127" t="s">
        <v>12201</v>
      </c>
      <c r="C2407" s="201" t="s">
        <v>14646</v>
      </c>
      <c r="D2407" s="201" t="s">
        <v>13877</v>
      </c>
      <c r="E2407" s="202" t="s">
        <v>14688</v>
      </c>
      <c r="F2407" s="187" t="s">
        <v>14690</v>
      </c>
      <c r="G2407" s="189">
        <v>200</v>
      </c>
      <c r="H2407" s="123">
        <v>0</v>
      </c>
      <c r="I2407" s="122">
        <v>46.4</v>
      </c>
    </row>
    <row r="2408" s="134" customFormat="1" spans="1:9">
      <c r="A2408" s="180">
        <v>2407</v>
      </c>
      <c r="B2408" s="127" t="s">
        <v>12201</v>
      </c>
      <c r="C2408" s="201" t="s">
        <v>14646</v>
      </c>
      <c r="D2408" s="201" t="s">
        <v>13877</v>
      </c>
      <c r="E2408" s="202" t="s">
        <v>14688</v>
      </c>
      <c r="F2408" s="187" t="s">
        <v>14691</v>
      </c>
      <c r="G2408" s="189">
        <v>200</v>
      </c>
      <c r="H2408" s="123">
        <v>0</v>
      </c>
      <c r="I2408" s="122">
        <v>46.6</v>
      </c>
    </row>
    <row r="2409" s="134" customFormat="1" spans="1:9">
      <c r="A2409" s="180">
        <v>2408</v>
      </c>
      <c r="B2409" s="127" t="s">
        <v>12201</v>
      </c>
      <c r="C2409" s="201" t="s">
        <v>14646</v>
      </c>
      <c r="D2409" s="201" t="s">
        <v>13877</v>
      </c>
      <c r="E2409" s="202" t="s">
        <v>14688</v>
      </c>
      <c r="F2409" s="187" t="s">
        <v>14692</v>
      </c>
      <c r="G2409" s="189">
        <v>200</v>
      </c>
      <c r="H2409" s="123">
        <v>0</v>
      </c>
      <c r="I2409" s="122">
        <v>47.24</v>
      </c>
    </row>
    <row r="2410" s="134" customFormat="1" spans="1:9">
      <c r="A2410" s="180">
        <v>2409</v>
      </c>
      <c r="B2410" s="127" t="s">
        <v>12201</v>
      </c>
      <c r="C2410" s="201" t="s">
        <v>14646</v>
      </c>
      <c r="D2410" s="201" t="s">
        <v>13877</v>
      </c>
      <c r="E2410" s="202" t="s">
        <v>14688</v>
      </c>
      <c r="F2410" s="187" t="s">
        <v>14693</v>
      </c>
      <c r="G2410" s="189">
        <v>200</v>
      </c>
      <c r="H2410" s="123">
        <v>0</v>
      </c>
      <c r="I2410" s="122">
        <v>47.25</v>
      </c>
    </row>
    <row r="2411" s="134" customFormat="1" spans="1:9">
      <c r="A2411" s="180">
        <v>2410</v>
      </c>
      <c r="B2411" s="127" t="s">
        <v>12201</v>
      </c>
      <c r="C2411" s="201" t="s">
        <v>14646</v>
      </c>
      <c r="D2411" s="201" t="s">
        <v>13877</v>
      </c>
      <c r="E2411" s="202" t="s">
        <v>14688</v>
      </c>
      <c r="F2411" s="187" t="s">
        <v>14694</v>
      </c>
      <c r="G2411" s="189">
        <v>400</v>
      </c>
      <c r="H2411" s="123">
        <v>0</v>
      </c>
      <c r="I2411" s="122">
        <v>47.548</v>
      </c>
    </row>
    <row r="2412" s="134" customFormat="1" spans="1:9">
      <c r="A2412" s="180">
        <v>2411</v>
      </c>
      <c r="B2412" s="127" t="s">
        <v>12201</v>
      </c>
      <c r="C2412" s="201" t="s">
        <v>14646</v>
      </c>
      <c r="D2412" s="201" t="s">
        <v>13877</v>
      </c>
      <c r="E2412" s="202" t="s">
        <v>14688</v>
      </c>
      <c r="F2412" s="187" t="s">
        <v>14695</v>
      </c>
      <c r="G2412" s="189">
        <v>400</v>
      </c>
      <c r="H2412" s="123">
        <v>0</v>
      </c>
      <c r="I2412" s="122">
        <v>48.126</v>
      </c>
    </row>
    <row r="2413" s="134" customFormat="1" spans="1:9">
      <c r="A2413" s="180">
        <v>2412</v>
      </c>
      <c r="B2413" s="127" t="s">
        <v>12201</v>
      </c>
      <c r="C2413" s="201" t="s">
        <v>14646</v>
      </c>
      <c r="D2413" s="201" t="s">
        <v>13877</v>
      </c>
      <c r="E2413" s="202" t="s">
        <v>14688</v>
      </c>
      <c r="F2413" s="187" t="s">
        <v>14696</v>
      </c>
      <c r="G2413" s="189">
        <v>200</v>
      </c>
      <c r="H2413" s="123">
        <v>0</v>
      </c>
      <c r="I2413" s="122">
        <v>48.186</v>
      </c>
    </row>
    <row r="2414" s="134" customFormat="1" spans="1:9">
      <c r="A2414" s="180">
        <v>2413</v>
      </c>
      <c r="B2414" s="127" t="s">
        <v>12201</v>
      </c>
      <c r="C2414" s="201" t="s">
        <v>14646</v>
      </c>
      <c r="D2414" s="201" t="s">
        <v>13877</v>
      </c>
      <c r="E2414" s="202" t="s">
        <v>14688</v>
      </c>
      <c r="F2414" s="187" t="s">
        <v>14697</v>
      </c>
      <c r="G2414" s="189">
        <v>200</v>
      </c>
      <c r="H2414" s="123">
        <v>0</v>
      </c>
      <c r="I2414" s="122">
        <v>48.326</v>
      </c>
    </row>
    <row r="2415" s="134" customFormat="1" spans="1:9">
      <c r="A2415" s="180">
        <v>2414</v>
      </c>
      <c r="B2415" s="127" t="s">
        <v>12201</v>
      </c>
      <c r="C2415" s="201" t="s">
        <v>14646</v>
      </c>
      <c r="D2415" s="201" t="s">
        <v>13877</v>
      </c>
      <c r="E2415" s="202" t="s">
        <v>14688</v>
      </c>
      <c r="F2415" s="187" t="s">
        <v>14698</v>
      </c>
      <c r="G2415" s="189">
        <v>200</v>
      </c>
      <c r="H2415" s="123">
        <v>0</v>
      </c>
      <c r="I2415" s="122">
        <v>49.525</v>
      </c>
    </row>
    <row r="2416" s="134" customFormat="1" spans="1:9">
      <c r="A2416" s="180">
        <v>2415</v>
      </c>
      <c r="B2416" s="127" t="s">
        <v>12201</v>
      </c>
      <c r="C2416" s="201" t="s">
        <v>14646</v>
      </c>
      <c r="D2416" s="201" t="s">
        <v>13877</v>
      </c>
      <c r="E2416" s="202" t="s">
        <v>14688</v>
      </c>
      <c r="F2416" s="187" t="s">
        <v>14699</v>
      </c>
      <c r="G2416" s="189">
        <v>200</v>
      </c>
      <c r="H2416" s="123">
        <v>0</v>
      </c>
      <c r="I2416" s="122">
        <v>49.84</v>
      </c>
    </row>
    <row r="2417" s="134" customFormat="1" spans="1:9">
      <c r="A2417" s="180">
        <v>2416</v>
      </c>
      <c r="B2417" s="127" t="s">
        <v>12201</v>
      </c>
      <c r="C2417" s="201" t="s">
        <v>14646</v>
      </c>
      <c r="D2417" s="201" t="s">
        <v>13877</v>
      </c>
      <c r="E2417" s="202" t="s">
        <v>14688</v>
      </c>
      <c r="F2417" s="187" t="s">
        <v>14700</v>
      </c>
      <c r="G2417" s="189">
        <v>200</v>
      </c>
      <c r="H2417" s="123">
        <v>0</v>
      </c>
      <c r="I2417" s="122">
        <v>50.14</v>
      </c>
    </row>
    <row r="2418" s="134" customFormat="1" spans="1:9">
      <c r="A2418" s="180">
        <v>2417</v>
      </c>
      <c r="B2418" s="127" t="s">
        <v>12201</v>
      </c>
      <c r="C2418" s="201" t="s">
        <v>14646</v>
      </c>
      <c r="D2418" s="201" t="s">
        <v>13877</v>
      </c>
      <c r="E2418" s="202" t="s">
        <v>14688</v>
      </c>
      <c r="F2418" s="187" t="s">
        <v>14701</v>
      </c>
      <c r="G2418" s="189">
        <v>200</v>
      </c>
      <c r="H2418" s="123">
        <v>0</v>
      </c>
      <c r="I2418" s="122">
        <v>50.28</v>
      </c>
    </row>
    <row r="2419" s="134" customFormat="1" spans="1:9">
      <c r="A2419" s="180">
        <v>2418</v>
      </c>
      <c r="B2419" s="127" t="s">
        <v>12201</v>
      </c>
      <c r="C2419" s="201" t="s">
        <v>14646</v>
      </c>
      <c r="D2419" s="201" t="s">
        <v>13877</v>
      </c>
      <c r="E2419" s="202" t="s">
        <v>14702</v>
      </c>
      <c r="F2419" s="187" t="s">
        <v>14703</v>
      </c>
      <c r="G2419" s="189">
        <v>200</v>
      </c>
      <c r="H2419" s="123">
        <v>0</v>
      </c>
      <c r="I2419" s="122">
        <v>50.4</v>
      </c>
    </row>
    <row r="2420" s="134" customFormat="1" spans="1:9">
      <c r="A2420" s="180">
        <v>2419</v>
      </c>
      <c r="B2420" s="127" t="s">
        <v>12201</v>
      </c>
      <c r="C2420" s="201" t="s">
        <v>14646</v>
      </c>
      <c r="D2420" s="201" t="s">
        <v>13877</v>
      </c>
      <c r="E2420" s="202" t="s">
        <v>14702</v>
      </c>
      <c r="F2420" s="187" t="s">
        <v>14704</v>
      </c>
      <c r="G2420" s="189">
        <v>200</v>
      </c>
      <c r="H2420" s="123">
        <v>0</v>
      </c>
      <c r="I2420" s="122">
        <v>0</v>
      </c>
    </row>
    <row r="2421" s="134" customFormat="1" spans="1:9">
      <c r="A2421" s="180">
        <v>2420</v>
      </c>
      <c r="B2421" s="127" t="s">
        <v>12201</v>
      </c>
      <c r="C2421" s="201" t="s">
        <v>14646</v>
      </c>
      <c r="D2421" s="201" t="s">
        <v>13877</v>
      </c>
      <c r="E2421" s="202" t="s">
        <v>14702</v>
      </c>
      <c r="F2421" s="187" t="s">
        <v>14705</v>
      </c>
      <c r="G2421" s="189">
        <v>400</v>
      </c>
      <c r="H2421" s="123">
        <v>0</v>
      </c>
      <c r="I2421" s="122">
        <v>50.82</v>
      </c>
    </row>
    <row r="2422" s="134" customFormat="1" spans="1:9">
      <c r="A2422" s="180">
        <v>2421</v>
      </c>
      <c r="B2422" s="127" t="s">
        <v>12201</v>
      </c>
      <c r="C2422" s="201" t="s">
        <v>14646</v>
      </c>
      <c r="D2422" s="201" t="s">
        <v>13877</v>
      </c>
      <c r="E2422" s="202" t="s">
        <v>14702</v>
      </c>
      <c r="F2422" s="187" t="s">
        <v>14706</v>
      </c>
      <c r="G2422" s="189">
        <v>400</v>
      </c>
      <c r="H2422" s="123">
        <v>0</v>
      </c>
      <c r="I2422" s="122">
        <v>50.92</v>
      </c>
    </row>
    <row r="2423" s="134" customFormat="1" spans="1:9">
      <c r="A2423" s="180">
        <v>2422</v>
      </c>
      <c r="B2423" s="127" t="s">
        <v>12201</v>
      </c>
      <c r="C2423" s="201" t="s">
        <v>14646</v>
      </c>
      <c r="D2423" s="201" t="s">
        <v>13877</v>
      </c>
      <c r="E2423" s="202" t="s">
        <v>14702</v>
      </c>
      <c r="F2423" s="187" t="s">
        <v>14707</v>
      </c>
      <c r="G2423" s="189">
        <v>200</v>
      </c>
      <c r="H2423" s="123">
        <v>0</v>
      </c>
      <c r="I2423" s="122">
        <v>51.32</v>
      </c>
    </row>
    <row r="2424" s="134" customFormat="1" spans="1:9">
      <c r="A2424" s="180">
        <v>2423</v>
      </c>
      <c r="B2424" s="127" t="s">
        <v>12201</v>
      </c>
      <c r="C2424" s="201" t="s">
        <v>14646</v>
      </c>
      <c r="D2424" s="201" t="s">
        <v>13877</v>
      </c>
      <c r="E2424" s="202" t="s">
        <v>14702</v>
      </c>
      <c r="F2424" s="187" t="s">
        <v>14708</v>
      </c>
      <c r="G2424" s="189">
        <v>200</v>
      </c>
      <c r="H2424" s="123">
        <v>0</v>
      </c>
      <c r="I2424" s="122">
        <v>51.37</v>
      </c>
    </row>
    <row r="2425" s="134" customFormat="1" spans="1:9">
      <c r="A2425" s="180">
        <v>2424</v>
      </c>
      <c r="B2425" s="127" t="s">
        <v>12201</v>
      </c>
      <c r="C2425" s="201" t="s">
        <v>14646</v>
      </c>
      <c r="D2425" s="201" t="s">
        <v>13877</v>
      </c>
      <c r="E2425" s="202" t="s">
        <v>14702</v>
      </c>
      <c r="F2425" s="187" t="s">
        <v>14709</v>
      </c>
      <c r="G2425" s="189">
        <v>200</v>
      </c>
      <c r="H2425" s="123">
        <v>0</v>
      </c>
      <c r="I2425" s="122">
        <v>51.525</v>
      </c>
    </row>
    <row r="2426" s="134" customFormat="1" spans="1:9">
      <c r="A2426" s="180">
        <v>2425</v>
      </c>
      <c r="B2426" s="127" t="s">
        <v>12201</v>
      </c>
      <c r="C2426" s="201" t="s">
        <v>14646</v>
      </c>
      <c r="D2426" s="201" t="s">
        <v>13877</v>
      </c>
      <c r="E2426" s="202" t="s">
        <v>14702</v>
      </c>
      <c r="F2426" s="187" t="s">
        <v>14710</v>
      </c>
      <c r="G2426" s="189">
        <v>200</v>
      </c>
      <c r="H2426" s="123">
        <v>0</v>
      </c>
      <c r="I2426" s="122">
        <v>51.67</v>
      </c>
    </row>
    <row r="2427" s="134" customFormat="1" spans="1:9">
      <c r="A2427" s="180">
        <v>2426</v>
      </c>
      <c r="B2427" s="127" t="s">
        <v>12201</v>
      </c>
      <c r="C2427" s="201" t="s">
        <v>14646</v>
      </c>
      <c r="D2427" s="201" t="s">
        <v>13877</v>
      </c>
      <c r="E2427" s="202" t="s">
        <v>14702</v>
      </c>
      <c r="F2427" s="187" t="s">
        <v>14711</v>
      </c>
      <c r="G2427" s="189">
        <v>200</v>
      </c>
      <c r="H2427" s="123">
        <v>0</v>
      </c>
      <c r="I2427" s="122">
        <v>52</v>
      </c>
    </row>
    <row r="2428" s="134" customFormat="1" spans="1:9">
      <c r="A2428" s="180">
        <v>2427</v>
      </c>
      <c r="B2428" s="127" t="s">
        <v>12201</v>
      </c>
      <c r="C2428" s="201" t="s">
        <v>14646</v>
      </c>
      <c r="D2428" s="201" t="s">
        <v>13877</v>
      </c>
      <c r="E2428" s="202" t="s">
        <v>14702</v>
      </c>
      <c r="F2428" s="187" t="s">
        <v>14712</v>
      </c>
      <c r="G2428" s="189">
        <v>200</v>
      </c>
      <c r="H2428" s="123">
        <v>0</v>
      </c>
      <c r="I2428" s="122">
        <v>52.02</v>
      </c>
    </row>
    <row r="2429" s="134" customFormat="1" spans="1:9">
      <c r="A2429" s="180">
        <v>2428</v>
      </c>
      <c r="B2429" s="127" t="s">
        <v>12201</v>
      </c>
      <c r="C2429" s="201" t="s">
        <v>14646</v>
      </c>
      <c r="D2429" s="201" t="s">
        <v>13877</v>
      </c>
      <c r="E2429" s="202" t="s">
        <v>14702</v>
      </c>
      <c r="F2429" s="187" t="s">
        <v>14713</v>
      </c>
      <c r="G2429" s="189">
        <v>200</v>
      </c>
      <c r="H2429" s="123">
        <v>0</v>
      </c>
      <c r="I2429" s="122">
        <v>52.54</v>
      </c>
    </row>
    <row r="2430" s="134" customFormat="1" spans="1:9">
      <c r="A2430" s="180">
        <v>2429</v>
      </c>
      <c r="B2430" s="127" t="s">
        <v>12201</v>
      </c>
      <c r="C2430" s="201" t="s">
        <v>14646</v>
      </c>
      <c r="D2430" s="201" t="s">
        <v>13877</v>
      </c>
      <c r="E2430" s="202" t="s">
        <v>14702</v>
      </c>
      <c r="F2430" s="187" t="s">
        <v>14714</v>
      </c>
      <c r="G2430" s="189">
        <v>200</v>
      </c>
      <c r="H2430" s="123">
        <v>0</v>
      </c>
      <c r="I2430" s="122">
        <v>52.665</v>
      </c>
    </row>
    <row r="2431" s="134" customFormat="1" spans="1:9">
      <c r="A2431" s="180">
        <v>2430</v>
      </c>
      <c r="B2431" s="127" t="s">
        <v>12201</v>
      </c>
      <c r="C2431" s="201" t="s">
        <v>14646</v>
      </c>
      <c r="D2431" s="201" t="s">
        <v>13877</v>
      </c>
      <c r="E2431" s="202" t="s">
        <v>14702</v>
      </c>
      <c r="F2431" s="187" t="s">
        <v>14715</v>
      </c>
      <c r="G2431" s="189">
        <v>100</v>
      </c>
      <c r="H2431" s="123">
        <v>0</v>
      </c>
      <c r="I2431" s="122">
        <v>52.72</v>
      </c>
    </row>
    <row r="2432" s="134" customFormat="1" spans="1:9">
      <c r="A2432" s="180">
        <v>2431</v>
      </c>
      <c r="B2432" s="127" t="s">
        <v>12201</v>
      </c>
      <c r="C2432" s="201" t="s">
        <v>14646</v>
      </c>
      <c r="D2432" s="201" t="s">
        <v>13877</v>
      </c>
      <c r="E2432" s="202" t="s">
        <v>14702</v>
      </c>
      <c r="F2432" s="187" t="s">
        <v>14716</v>
      </c>
      <c r="G2432" s="189">
        <v>100</v>
      </c>
      <c r="H2432" s="123">
        <v>0</v>
      </c>
      <c r="I2432" s="122">
        <v>52.81</v>
      </c>
    </row>
    <row r="2433" s="134" customFormat="1" spans="1:9">
      <c r="A2433" s="180">
        <v>2432</v>
      </c>
      <c r="B2433" s="127" t="s">
        <v>12201</v>
      </c>
      <c r="C2433" s="201" t="s">
        <v>14646</v>
      </c>
      <c r="D2433" s="201" t="s">
        <v>13877</v>
      </c>
      <c r="E2433" s="202" t="s">
        <v>14702</v>
      </c>
      <c r="F2433" s="187" t="s">
        <v>14717</v>
      </c>
      <c r="G2433" s="189">
        <v>200</v>
      </c>
      <c r="H2433" s="123">
        <v>0</v>
      </c>
      <c r="I2433" s="122">
        <v>53.188</v>
      </c>
    </row>
    <row r="2434" s="134" customFormat="1" spans="1:9">
      <c r="A2434" s="180">
        <v>2433</v>
      </c>
      <c r="B2434" s="127" t="s">
        <v>12201</v>
      </c>
      <c r="C2434" s="201" t="s">
        <v>14646</v>
      </c>
      <c r="D2434" s="201" t="s">
        <v>13877</v>
      </c>
      <c r="E2434" s="202" t="s">
        <v>14702</v>
      </c>
      <c r="F2434" s="187" t="s">
        <v>14718</v>
      </c>
      <c r="G2434" s="189">
        <v>100</v>
      </c>
      <c r="H2434" s="123">
        <v>0</v>
      </c>
      <c r="I2434" s="122">
        <v>53.324</v>
      </c>
    </row>
    <row r="2435" s="134" customFormat="1" spans="1:9">
      <c r="A2435" s="180">
        <v>2434</v>
      </c>
      <c r="B2435" s="127" t="s">
        <v>12201</v>
      </c>
      <c r="C2435" s="201" t="s">
        <v>14646</v>
      </c>
      <c r="D2435" s="201" t="s">
        <v>13877</v>
      </c>
      <c r="E2435" s="202" t="s">
        <v>14702</v>
      </c>
      <c r="F2435" s="187" t="s">
        <v>14719</v>
      </c>
      <c r="G2435" s="189">
        <v>100</v>
      </c>
      <c r="H2435" s="123">
        <v>0</v>
      </c>
      <c r="I2435" s="122">
        <v>53.415</v>
      </c>
    </row>
    <row r="2436" s="134" customFormat="1" spans="1:9">
      <c r="A2436" s="180">
        <v>2435</v>
      </c>
      <c r="B2436" s="127" t="s">
        <v>12201</v>
      </c>
      <c r="C2436" s="201" t="s">
        <v>14646</v>
      </c>
      <c r="D2436" s="201" t="s">
        <v>13877</v>
      </c>
      <c r="E2436" s="202" t="s">
        <v>14702</v>
      </c>
      <c r="F2436" s="187" t="s">
        <v>14720</v>
      </c>
      <c r="G2436" s="189">
        <v>100</v>
      </c>
      <c r="H2436" s="123">
        <v>0</v>
      </c>
      <c r="I2436" s="122">
        <v>53.784</v>
      </c>
    </row>
    <row r="2437" s="134" customFormat="1" spans="1:9">
      <c r="A2437" s="180">
        <v>2436</v>
      </c>
      <c r="B2437" s="127" t="s">
        <v>12201</v>
      </c>
      <c r="C2437" s="201" t="s">
        <v>14646</v>
      </c>
      <c r="D2437" s="201" t="s">
        <v>13877</v>
      </c>
      <c r="E2437" s="202" t="s">
        <v>14702</v>
      </c>
      <c r="F2437" s="187" t="s">
        <v>14721</v>
      </c>
      <c r="G2437" s="189">
        <v>200</v>
      </c>
      <c r="H2437" s="123">
        <v>0</v>
      </c>
      <c r="I2437" s="122">
        <v>53.852</v>
      </c>
    </row>
    <row r="2438" s="134" customFormat="1" spans="1:9">
      <c r="A2438" s="180">
        <v>2437</v>
      </c>
      <c r="B2438" s="127" t="s">
        <v>12201</v>
      </c>
      <c r="C2438" s="201" t="s">
        <v>14646</v>
      </c>
      <c r="D2438" s="201" t="s">
        <v>13877</v>
      </c>
      <c r="E2438" s="202" t="s">
        <v>14702</v>
      </c>
      <c r="F2438" s="187" t="s">
        <v>14722</v>
      </c>
      <c r="G2438" s="189">
        <v>200</v>
      </c>
      <c r="H2438" s="123">
        <v>0</v>
      </c>
      <c r="I2438" s="122">
        <v>54.366</v>
      </c>
    </row>
    <row r="2439" s="134" customFormat="1" spans="1:9">
      <c r="A2439" s="180">
        <v>2438</v>
      </c>
      <c r="B2439" s="127" t="s">
        <v>12201</v>
      </c>
      <c r="C2439" s="201" t="s">
        <v>14646</v>
      </c>
      <c r="D2439" s="201" t="s">
        <v>13877</v>
      </c>
      <c r="E2439" s="202" t="s">
        <v>14702</v>
      </c>
      <c r="F2439" s="187" t="s">
        <v>14723</v>
      </c>
      <c r="G2439" s="189">
        <v>200</v>
      </c>
      <c r="H2439" s="123">
        <v>0</v>
      </c>
      <c r="I2439" s="122">
        <v>54.4</v>
      </c>
    </row>
    <row r="2440" s="134" customFormat="1" spans="1:9">
      <c r="A2440" s="180">
        <v>2439</v>
      </c>
      <c r="B2440" s="127" t="s">
        <v>12201</v>
      </c>
      <c r="C2440" s="201" t="s">
        <v>14646</v>
      </c>
      <c r="D2440" s="201" t="s">
        <v>14724</v>
      </c>
      <c r="E2440" s="202" t="s">
        <v>14725</v>
      </c>
      <c r="F2440" s="187" t="s">
        <v>14726</v>
      </c>
      <c r="G2440" s="189">
        <v>200</v>
      </c>
      <c r="H2440" s="123">
        <v>0</v>
      </c>
      <c r="I2440" s="122">
        <v>54.888</v>
      </c>
    </row>
    <row r="2441" s="134" customFormat="1" spans="1:9">
      <c r="A2441" s="180">
        <v>2440</v>
      </c>
      <c r="B2441" s="127" t="s">
        <v>12201</v>
      </c>
      <c r="C2441" s="201" t="s">
        <v>14646</v>
      </c>
      <c r="D2441" s="201" t="s">
        <v>14724</v>
      </c>
      <c r="E2441" s="202" t="s">
        <v>14725</v>
      </c>
      <c r="F2441" s="187" t="s">
        <v>14727</v>
      </c>
      <c r="G2441" s="189">
        <v>200</v>
      </c>
      <c r="H2441" s="123">
        <v>0</v>
      </c>
      <c r="I2441" s="122">
        <v>55.855</v>
      </c>
    </row>
    <row r="2442" s="134" customFormat="1" spans="1:9">
      <c r="A2442" s="180">
        <v>2441</v>
      </c>
      <c r="B2442" s="127" t="s">
        <v>12201</v>
      </c>
      <c r="C2442" s="201" t="s">
        <v>14646</v>
      </c>
      <c r="D2442" s="201" t="s">
        <v>14724</v>
      </c>
      <c r="E2442" s="202" t="s">
        <v>14725</v>
      </c>
      <c r="F2442" s="187" t="s">
        <v>14728</v>
      </c>
      <c r="G2442" s="189">
        <v>200</v>
      </c>
      <c r="H2442" s="123">
        <v>0</v>
      </c>
      <c r="I2442" s="122">
        <v>55.88</v>
      </c>
    </row>
    <row r="2443" s="134" customFormat="1" spans="1:9">
      <c r="A2443" s="180">
        <v>2442</v>
      </c>
      <c r="B2443" s="127" t="s">
        <v>12201</v>
      </c>
      <c r="C2443" s="201" t="s">
        <v>14646</v>
      </c>
      <c r="D2443" s="201" t="s">
        <v>14724</v>
      </c>
      <c r="E2443" s="202" t="s">
        <v>14725</v>
      </c>
      <c r="F2443" s="187" t="s">
        <v>14729</v>
      </c>
      <c r="G2443" s="189">
        <v>200</v>
      </c>
      <c r="H2443" s="123">
        <v>0</v>
      </c>
      <c r="I2443" s="122">
        <v>56</v>
      </c>
    </row>
    <row r="2444" s="134" customFormat="1" spans="1:9">
      <c r="A2444" s="180">
        <v>2443</v>
      </c>
      <c r="B2444" s="127" t="s">
        <v>12201</v>
      </c>
      <c r="C2444" s="201" t="s">
        <v>14646</v>
      </c>
      <c r="D2444" s="201" t="s">
        <v>14724</v>
      </c>
      <c r="E2444" s="202" t="s">
        <v>14725</v>
      </c>
      <c r="F2444" s="187" t="s">
        <v>14730</v>
      </c>
      <c r="G2444" s="189">
        <v>400</v>
      </c>
      <c r="H2444" s="123">
        <v>0</v>
      </c>
      <c r="I2444" s="122">
        <v>56.237</v>
      </c>
    </row>
    <row r="2445" s="134" customFormat="1" spans="1:9">
      <c r="A2445" s="180">
        <v>2444</v>
      </c>
      <c r="B2445" s="127" t="s">
        <v>12201</v>
      </c>
      <c r="C2445" s="201" t="s">
        <v>14646</v>
      </c>
      <c r="D2445" s="201" t="s">
        <v>14724</v>
      </c>
      <c r="E2445" s="202" t="s">
        <v>14725</v>
      </c>
      <c r="F2445" s="187" t="s">
        <v>14731</v>
      </c>
      <c r="G2445" s="189">
        <v>400</v>
      </c>
      <c r="H2445" s="123">
        <v>0</v>
      </c>
      <c r="I2445" s="122">
        <v>56.24</v>
      </c>
    </row>
    <row r="2446" s="134" customFormat="1" spans="1:9">
      <c r="A2446" s="180">
        <v>2445</v>
      </c>
      <c r="B2446" s="127" t="s">
        <v>12201</v>
      </c>
      <c r="C2446" s="201" t="s">
        <v>14646</v>
      </c>
      <c r="D2446" s="201" t="s">
        <v>14724</v>
      </c>
      <c r="E2446" s="202" t="s">
        <v>14725</v>
      </c>
      <c r="F2446" s="187" t="s">
        <v>14732</v>
      </c>
      <c r="G2446" s="189">
        <v>200</v>
      </c>
      <c r="H2446" s="123">
        <v>0</v>
      </c>
      <c r="I2446" s="122">
        <v>56.46</v>
      </c>
    </row>
    <row r="2447" s="134" customFormat="1" spans="1:9">
      <c r="A2447" s="180">
        <v>2446</v>
      </c>
      <c r="B2447" s="127" t="s">
        <v>12201</v>
      </c>
      <c r="C2447" s="201" t="s">
        <v>14646</v>
      </c>
      <c r="D2447" s="201" t="s">
        <v>14724</v>
      </c>
      <c r="E2447" s="202" t="s">
        <v>14725</v>
      </c>
      <c r="F2447" s="187" t="s">
        <v>14733</v>
      </c>
      <c r="G2447" s="189">
        <v>400</v>
      </c>
      <c r="H2447" s="123">
        <v>0</v>
      </c>
      <c r="I2447" s="122">
        <v>120</v>
      </c>
    </row>
    <row r="2448" s="134" customFormat="1" spans="1:9">
      <c r="A2448" s="180">
        <v>2447</v>
      </c>
      <c r="B2448" s="127" t="s">
        <v>12201</v>
      </c>
      <c r="C2448" s="201" t="s">
        <v>14646</v>
      </c>
      <c r="D2448" s="201" t="s">
        <v>14724</v>
      </c>
      <c r="E2448" s="202" t="s">
        <v>14725</v>
      </c>
      <c r="F2448" s="187" t="s">
        <v>14734</v>
      </c>
      <c r="G2448" s="189">
        <v>400</v>
      </c>
      <c r="H2448" s="123">
        <v>0</v>
      </c>
      <c r="I2448" s="122">
        <v>120</v>
      </c>
    </row>
    <row r="2449" s="134" customFormat="1" spans="1:9">
      <c r="A2449" s="180">
        <v>2448</v>
      </c>
      <c r="B2449" s="127" t="s">
        <v>12201</v>
      </c>
      <c r="C2449" s="201" t="s">
        <v>14646</v>
      </c>
      <c r="D2449" s="201" t="s">
        <v>14724</v>
      </c>
      <c r="E2449" s="202" t="s">
        <v>14725</v>
      </c>
      <c r="F2449" s="187" t="s">
        <v>14735</v>
      </c>
      <c r="G2449" s="189">
        <v>200</v>
      </c>
      <c r="H2449" s="123">
        <v>0</v>
      </c>
      <c r="I2449" s="122">
        <v>160</v>
      </c>
    </row>
    <row r="2450" s="134" customFormat="1" spans="1:9">
      <c r="A2450" s="180">
        <v>2449</v>
      </c>
      <c r="B2450" s="127" t="s">
        <v>12201</v>
      </c>
      <c r="C2450" s="201" t="s">
        <v>14646</v>
      </c>
      <c r="D2450" s="201" t="s">
        <v>14724</v>
      </c>
      <c r="E2450" s="202" t="s">
        <v>14725</v>
      </c>
      <c r="F2450" s="187" t="s">
        <v>14736</v>
      </c>
      <c r="G2450" s="189">
        <v>400</v>
      </c>
      <c r="H2450" s="123">
        <v>0</v>
      </c>
      <c r="I2450" s="122">
        <v>120</v>
      </c>
    </row>
    <row r="2451" s="134" customFormat="1" spans="1:9">
      <c r="A2451" s="180">
        <v>2450</v>
      </c>
      <c r="B2451" s="127" t="s">
        <v>12201</v>
      </c>
      <c r="C2451" s="201" t="s">
        <v>14646</v>
      </c>
      <c r="D2451" s="204" t="s">
        <v>14724</v>
      </c>
      <c r="E2451" s="202" t="s">
        <v>14725</v>
      </c>
      <c r="F2451" s="187" t="s">
        <v>14737</v>
      </c>
      <c r="G2451" s="189">
        <v>100</v>
      </c>
      <c r="H2451" s="123">
        <v>0</v>
      </c>
      <c r="I2451" s="122">
        <v>20</v>
      </c>
    </row>
    <row r="2452" s="134" customFormat="1" spans="1:9">
      <c r="A2452" s="180">
        <v>2451</v>
      </c>
      <c r="B2452" s="127" t="s">
        <v>12201</v>
      </c>
      <c r="C2452" s="201" t="s">
        <v>14646</v>
      </c>
      <c r="D2452" s="201" t="s">
        <v>14724</v>
      </c>
      <c r="E2452" s="202" t="s">
        <v>14725</v>
      </c>
      <c r="F2452" s="187" t="s">
        <v>14738</v>
      </c>
      <c r="G2452" s="189">
        <v>200</v>
      </c>
      <c r="H2452" s="123">
        <v>0</v>
      </c>
      <c r="I2452" s="122">
        <v>70.688</v>
      </c>
    </row>
    <row r="2453" s="134" customFormat="1" spans="1:9">
      <c r="A2453" s="180">
        <v>2452</v>
      </c>
      <c r="B2453" s="127" t="s">
        <v>12201</v>
      </c>
      <c r="C2453" s="201" t="s">
        <v>14646</v>
      </c>
      <c r="D2453" s="201" t="s">
        <v>14724</v>
      </c>
      <c r="E2453" s="202" t="s">
        <v>14725</v>
      </c>
      <c r="F2453" s="187" t="s">
        <v>14739</v>
      </c>
      <c r="G2453" s="189">
        <v>100</v>
      </c>
      <c r="H2453" s="123">
        <v>0</v>
      </c>
      <c r="I2453" s="122">
        <v>71.32</v>
      </c>
    </row>
    <row r="2454" s="134" customFormat="1" spans="1:9">
      <c r="A2454" s="180">
        <v>2453</v>
      </c>
      <c r="B2454" s="127" t="s">
        <v>12201</v>
      </c>
      <c r="C2454" s="201" t="s">
        <v>14646</v>
      </c>
      <c r="D2454" s="201" t="s">
        <v>14724</v>
      </c>
      <c r="E2454" s="202" t="s">
        <v>14725</v>
      </c>
      <c r="F2454" s="187" t="s">
        <v>14740</v>
      </c>
      <c r="G2454" s="189">
        <v>100</v>
      </c>
      <c r="H2454" s="123">
        <v>0</v>
      </c>
      <c r="I2454" s="122">
        <v>71.34</v>
      </c>
    </row>
    <row r="2455" s="134" customFormat="1" spans="1:9">
      <c r="A2455" s="180">
        <v>2454</v>
      </c>
      <c r="B2455" s="127" t="s">
        <v>12201</v>
      </c>
      <c r="C2455" s="201" t="s">
        <v>14646</v>
      </c>
      <c r="D2455" s="201" t="s">
        <v>14724</v>
      </c>
      <c r="E2455" s="202" t="s">
        <v>14725</v>
      </c>
      <c r="F2455" s="187" t="s">
        <v>14741</v>
      </c>
      <c r="G2455" s="189">
        <v>200</v>
      </c>
      <c r="H2455" s="123">
        <v>0</v>
      </c>
      <c r="I2455" s="122">
        <v>71.35</v>
      </c>
    </row>
    <row r="2456" s="134" customFormat="1" spans="1:9">
      <c r="A2456" s="180">
        <v>2455</v>
      </c>
      <c r="B2456" s="127" t="s">
        <v>12201</v>
      </c>
      <c r="C2456" s="201" t="s">
        <v>14646</v>
      </c>
      <c r="D2456" s="201" t="s">
        <v>14724</v>
      </c>
      <c r="E2456" s="202" t="s">
        <v>14725</v>
      </c>
      <c r="F2456" s="187" t="s">
        <v>14742</v>
      </c>
      <c r="G2456" s="189">
        <v>100</v>
      </c>
      <c r="H2456" s="123">
        <v>0</v>
      </c>
      <c r="I2456" s="122">
        <v>71.44</v>
      </c>
    </row>
    <row r="2457" s="134" customFormat="1" spans="1:9">
      <c r="A2457" s="180">
        <v>2456</v>
      </c>
      <c r="B2457" s="127" t="s">
        <v>12201</v>
      </c>
      <c r="C2457" s="201" t="s">
        <v>14646</v>
      </c>
      <c r="D2457" s="201" t="s">
        <v>14724</v>
      </c>
      <c r="E2457" s="202" t="s">
        <v>14725</v>
      </c>
      <c r="F2457" s="187" t="s">
        <v>14743</v>
      </c>
      <c r="G2457" s="189">
        <v>100</v>
      </c>
      <c r="H2457" s="123">
        <v>0</v>
      </c>
      <c r="I2457" s="122">
        <v>71.889</v>
      </c>
    </row>
    <row r="2458" s="134" customFormat="1" spans="1:9">
      <c r="A2458" s="180">
        <v>2457</v>
      </c>
      <c r="B2458" s="127" t="s">
        <v>12201</v>
      </c>
      <c r="C2458" s="201" t="s">
        <v>14646</v>
      </c>
      <c r="D2458" s="201" t="s">
        <v>14724</v>
      </c>
      <c r="E2458" s="202" t="s">
        <v>14725</v>
      </c>
      <c r="F2458" s="187" t="s">
        <v>14744</v>
      </c>
      <c r="G2458" s="189">
        <v>100</v>
      </c>
      <c r="H2458" s="123">
        <v>0</v>
      </c>
      <c r="I2458" s="122">
        <v>72.116</v>
      </c>
    </row>
    <row r="2459" s="134" customFormat="1" spans="1:9">
      <c r="A2459" s="180">
        <v>2458</v>
      </c>
      <c r="B2459" s="127" t="s">
        <v>12201</v>
      </c>
      <c r="C2459" s="201" t="s">
        <v>14646</v>
      </c>
      <c r="D2459" s="201" t="s">
        <v>14724</v>
      </c>
      <c r="E2459" s="202" t="s">
        <v>14725</v>
      </c>
      <c r="F2459" s="187" t="s">
        <v>14745</v>
      </c>
      <c r="G2459" s="189">
        <v>200</v>
      </c>
      <c r="H2459" s="123">
        <v>0</v>
      </c>
      <c r="I2459" s="122">
        <v>72.26</v>
      </c>
    </row>
    <row r="2460" s="134" customFormat="1" spans="1:9">
      <c r="A2460" s="180">
        <v>2459</v>
      </c>
      <c r="B2460" s="127" t="s">
        <v>12201</v>
      </c>
      <c r="C2460" s="201" t="s">
        <v>14646</v>
      </c>
      <c r="D2460" s="201" t="s">
        <v>14724</v>
      </c>
      <c r="E2460" s="202" t="s">
        <v>14725</v>
      </c>
      <c r="F2460" s="187" t="s">
        <v>14746</v>
      </c>
      <c r="G2460" s="189">
        <v>200</v>
      </c>
      <c r="H2460" s="123">
        <v>0</v>
      </c>
      <c r="I2460" s="122">
        <v>72.706</v>
      </c>
    </row>
    <row r="2461" s="134" customFormat="1" spans="1:9">
      <c r="A2461" s="180">
        <v>2460</v>
      </c>
      <c r="B2461" s="127" t="s">
        <v>12201</v>
      </c>
      <c r="C2461" s="201" t="s">
        <v>14646</v>
      </c>
      <c r="D2461" s="201" t="s">
        <v>14724</v>
      </c>
      <c r="E2461" s="202" t="s">
        <v>14725</v>
      </c>
      <c r="F2461" s="187" t="s">
        <v>14747</v>
      </c>
      <c r="G2461" s="189">
        <v>400</v>
      </c>
      <c r="H2461" s="123">
        <v>0</v>
      </c>
      <c r="I2461" s="122">
        <v>72.76</v>
      </c>
    </row>
    <row r="2462" s="134" customFormat="1" spans="1:9">
      <c r="A2462" s="180">
        <v>2461</v>
      </c>
      <c r="B2462" s="127" t="s">
        <v>12201</v>
      </c>
      <c r="C2462" s="201" t="s">
        <v>14646</v>
      </c>
      <c r="D2462" s="201" t="s">
        <v>14724</v>
      </c>
      <c r="E2462" s="202" t="s">
        <v>14725</v>
      </c>
      <c r="F2462" s="187" t="s">
        <v>14748</v>
      </c>
      <c r="G2462" s="189">
        <v>100</v>
      </c>
      <c r="H2462" s="123">
        <v>0</v>
      </c>
      <c r="I2462" s="122">
        <v>72.8</v>
      </c>
    </row>
    <row r="2463" s="134" customFormat="1" spans="1:9">
      <c r="A2463" s="180">
        <v>2462</v>
      </c>
      <c r="B2463" s="127" t="s">
        <v>12201</v>
      </c>
      <c r="C2463" s="201" t="s">
        <v>14646</v>
      </c>
      <c r="D2463" s="201" t="s">
        <v>14724</v>
      </c>
      <c r="E2463" s="202" t="s">
        <v>14725</v>
      </c>
      <c r="F2463" s="187" t="s">
        <v>14749</v>
      </c>
      <c r="G2463" s="189">
        <v>200</v>
      </c>
      <c r="H2463" s="123">
        <v>0</v>
      </c>
      <c r="I2463" s="122">
        <v>72.934</v>
      </c>
    </row>
    <row r="2464" s="134" customFormat="1" spans="1:9">
      <c r="A2464" s="180">
        <v>2463</v>
      </c>
      <c r="B2464" s="127" t="s">
        <v>12201</v>
      </c>
      <c r="C2464" s="201" t="s">
        <v>14646</v>
      </c>
      <c r="D2464" s="201" t="s">
        <v>14724</v>
      </c>
      <c r="E2464" s="202" t="s">
        <v>14725</v>
      </c>
      <c r="F2464" s="187" t="s">
        <v>14750</v>
      </c>
      <c r="G2464" s="189">
        <v>200</v>
      </c>
      <c r="H2464" s="123">
        <v>0</v>
      </c>
      <c r="I2464" s="122">
        <v>73.048</v>
      </c>
    </row>
    <row r="2465" s="134" customFormat="1" spans="1:9">
      <c r="A2465" s="180">
        <v>2464</v>
      </c>
      <c r="B2465" s="127" t="s">
        <v>12201</v>
      </c>
      <c r="C2465" s="201" t="s">
        <v>14646</v>
      </c>
      <c r="D2465" s="201" t="s">
        <v>14724</v>
      </c>
      <c r="E2465" s="202" t="s">
        <v>14751</v>
      </c>
      <c r="F2465" s="187" t="s">
        <v>14752</v>
      </c>
      <c r="G2465" s="189">
        <v>200</v>
      </c>
      <c r="H2465" s="123">
        <v>0</v>
      </c>
      <c r="I2465" s="122">
        <v>0</v>
      </c>
    </row>
    <row r="2466" s="134" customFormat="1" spans="1:9">
      <c r="A2466" s="180">
        <v>2465</v>
      </c>
      <c r="B2466" s="127" t="s">
        <v>12201</v>
      </c>
      <c r="C2466" s="201" t="s">
        <v>14646</v>
      </c>
      <c r="D2466" s="201" t="s">
        <v>14724</v>
      </c>
      <c r="E2466" s="202" t="s">
        <v>14751</v>
      </c>
      <c r="F2466" s="187" t="s">
        <v>14753</v>
      </c>
      <c r="G2466" s="189">
        <v>200</v>
      </c>
      <c r="H2466" s="123">
        <v>0</v>
      </c>
      <c r="I2466" s="122">
        <v>73.486</v>
      </c>
    </row>
    <row r="2467" s="134" customFormat="1" spans="1:9">
      <c r="A2467" s="180">
        <v>2466</v>
      </c>
      <c r="B2467" s="127" t="s">
        <v>12201</v>
      </c>
      <c r="C2467" s="201" t="s">
        <v>14646</v>
      </c>
      <c r="D2467" s="201" t="s">
        <v>14724</v>
      </c>
      <c r="E2467" s="202" t="s">
        <v>14751</v>
      </c>
      <c r="F2467" s="187" t="s">
        <v>14754</v>
      </c>
      <c r="G2467" s="189">
        <v>200</v>
      </c>
      <c r="H2467" s="123">
        <v>0</v>
      </c>
      <c r="I2467" s="122">
        <v>0</v>
      </c>
    </row>
    <row r="2468" s="134" customFormat="1" spans="1:9">
      <c r="A2468" s="180">
        <v>2467</v>
      </c>
      <c r="B2468" s="127" t="s">
        <v>12201</v>
      </c>
      <c r="C2468" s="201" t="s">
        <v>14646</v>
      </c>
      <c r="D2468" s="201" t="s">
        <v>14724</v>
      </c>
      <c r="E2468" s="202" t="s">
        <v>14751</v>
      </c>
      <c r="F2468" s="187" t="s">
        <v>14755</v>
      </c>
      <c r="G2468" s="189">
        <v>200</v>
      </c>
      <c r="H2468" s="123">
        <v>0</v>
      </c>
      <c r="I2468" s="122">
        <v>73.6</v>
      </c>
    </row>
    <row r="2469" s="134" customFormat="1" spans="1:9">
      <c r="A2469" s="180">
        <v>2468</v>
      </c>
      <c r="B2469" s="127" t="s">
        <v>12201</v>
      </c>
      <c r="C2469" s="201" t="s">
        <v>14646</v>
      </c>
      <c r="D2469" s="201" t="s">
        <v>14724</v>
      </c>
      <c r="E2469" s="202" t="s">
        <v>14751</v>
      </c>
      <c r="F2469" s="187" t="s">
        <v>14756</v>
      </c>
      <c r="G2469" s="189">
        <v>200</v>
      </c>
      <c r="H2469" s="123">
        <v>0</v>
      </c>
      <c r="I2469" s="122">
        <v>73.64</v>
      </c>
    </row>
    <row r="2470" s="134" customFormat="1" spans="1:9">
      <c r="A2470" s="180">
        <v>2469</v>
      </c>
      <c r="B2470" s="127" t="s">
        <v>12201</v>
      </c>
      <c r="C2470" s="201" t="s">
        <v>14646</v>
      </c>
      <c r="D2470" s="201" t="s">
        <v>14724</v>
      </c>
      <c r="E2470" s="202" t="s">
        <v>14751</v>
      </c>
      <c r="F2470" s="187" t="s">
        <v>14757</v>
      </c>
      <c r="G2470" s="189">
        <v>160</v>
      </c>
      <c r="H2470" s="123">
        <v>0</v>
      </c>
      <c r="I2470" s="122">
        <v>73.916</v>
      </c>
    </row>
    <row r="2471" s="134" customFormat="1" spans="1:9">
      <c r="A2471" s="180">
        <v>2470</v>
      </c>
      <c r="B2471" s="127" t="s">
        <v>12201</v>
      </c>
      <c r="C2471" s="201" t="s">
        <v>14646</v>
      </c>
      <c r="D2471" s="201" t="s">
        <v>14724</v>
      </c>
      <c r="E2471" s="202" t="s">
        <v>14751</v>
      </c>
      <c r="F2471" s="187" t="s">
        <v>14758</v>
      </c>
      <c r="G2471" s="189">
        <v>200</v>
      </c>
      <c r="H2471" s="123">
        <v>0</v>
      </c>
      <c r="I2471" s="122">
        <v>74.08</v>
      </c>
    </row>
    <row r="2472" s="134" customFormat="1" spans="1:9">
      <c r="A2472" s="180">
        <v>2471</v>
      </c>
      <c r="B2472" s="127" t="s">
        <v>12201</v>
      </c>
      <c r="C2472" s="201" t="s">
        <v>14646</v>
      </c>
      <c r="D2472" s="201" t="s">
        <v>14724</v>
      </c>
      <c r="E2472" s="202" t="s">
        <v>14751</v>
      </c>
      <c r="F2472" s="187" t="s">
        <v>14759</v>
      </c>
      <c r="G2472" s="189">
        <v>200</v>
      </c>
      <c r="H2472" s="123">
        <v>0</v>
      </c>
      <c r="I2472" s="122">
        <v>74.14</v>
      </c>
    </row>
    <row r="2473" s="134" customFormat="1" spans="1:9">
      <c r="A2473" s="180">
        <v>2472</v>
      </c>
      <c r="B2473" s="127" t="s">
        <v>12201</v>
      </c>
      <c r="C2473" s="201" t="s">
        <v>14646</v>
      </c>
      <c r="D2473" s="201" t="s">
        <v>14724</v>
      </c>
      <c r="E2473" s="202" t="s">
        <v>14751</v>
      </c>
      <c r="F2473" s="187" t="s">
        <v>14760</v>
      </c>
      <c r="G2473" s="189">
        <v>200</v>
      </c>
      <c r="H2473" s="123">
        <v>0</v>
      </c>
      <c r="I2473" s="122">
        <v>74.152</v>
      </c>
    </row>
    <row r="2474" s="134" customFormat="1" spans="1:9">
      <c r="A2474" s="180">
        <v>2473</v>
      </c>
      <c r="B2474" s="127" t="s">
        <v>12201</v>
      </c>
      <c r="C2474" s="201" t="s">
        <v>14646</v>
      </c>
      <c r="D2474" s="201" t="s">
        <v>14724</v>
      </c>
      <c r="E2474" s="202" t="s">
        <v>14751</v>
      </c>
      <c r="F2474" s="187" t="s">
        <v>14761</v>
      </c>
      <c r="G2474" s="189">
        <v>200</v>
      </c>
      <c r="H2474" s="123">
        <v>0</v>
      </c>
      <c r="I2474" s="122">
        <v>74.549</v>
      </c>
    </row>
    <row r="2475" s="134" customFormat="1" spans="1:9">
      <c r="A2475" s="180">
        <v>2474</v>
      </c>
      <c r="B2475" s="127" t="s">
        <v>12201</v>
      </c>
      <c r="C2475" s="201" t="s">
        <v>14646</v>
      </c>
      <c r="D2475" s="201" t="s">
        <v>14724</v>
      </c>
      <c r="E2475" s="202" t="s">
        <v>14751</v>
      </c>
      <c r="F2475" s="187" t="s">
        <v>14762</v>
      </c>
      <c r="G2475" s="189">
        <v>200</v>
      </c>
      <c r="H2475" s="123">
        <v>0</v>
      </c>
      <c r="I2475" s="122">
        <v>74.55</v>
      </c>
    </row>
    <row r="2476" s="134" customFormat="1" spans="1:9">
      <c r="A2476" s="180">
        <v>2475</v>
      </c>
      <c r="B2476" s="127" t="s">
        <v>12201</v>
      </c>
      <c r="C2476" s="201" t="s">
        <v>14646</v>
      </c>
      <c r="D2476" s="201" t="s">
        <v>14724</v>
      </c>
      <c r="E2476" s="202" t="s">
        <v>14751</v>
      </c>
      <c r="F2476" s="187" t="s">
        <v>14763</v>
      </c>
      <c r="G2476" s="189">
        <v>200</v>
      </c>
      <c r="H2476" s="123">
        <v>0</v>
      </c>
      <c r="I2476" s="122">
        <v>75.782</v>
      </c>
    </row>
    <row r="2477" s="134" customFormat="1" spans="1:9">
      <c r="A2477" s="180">
        <v>2476</v>
      </c>
      <c r="B2477" s="127" t="s">
        <v>12201</v>
      </c>
      <c r="C2477" s="201" t="s">
        <v>14646</v>
      </c>
      <c r="D2477" s="201" t="s">
        <v>14724</v>
      </c>
      <c r="E2477" s="202" t="s">
        <v>14751</v>
      </c>
      <c r="F2477" s="187" t="s">
        <v>14764</v>
      </c>
      <c r="G2477" s="189">
        <v>200</v>
      </c>
      <c r="H2477" s="123">
        <v>0</v>
      </c>
      <c r="I2477" s="122">
        <v>76</v>
      </c>
    </row>
    <row r="2478" s="134" customFormat="1" spans="1:9">
      <c r="A2478" s="180">
        <v>2477</v>
      </c>
      <c r="B2478" s="127" t="s">
        <v>12201</v>
      </c>
      <c r="C2478" s="201" t="s">
        <v>14646</v>
      </c>
      <c r="D2478" s="201" t="s">
        <v>14724</v>
      </c>
      <c r="E2478" s="202" t="s">
        <v>14751</v>
      </c>
      <c r="F2478" s="187" t="s">
        <v>14765</v>
      </c>
      <c r="G2478" s="189">
        <v>200</v>
      </c>
      <c r="H2478" s="123">
        <v>0</v>
      </c>
      <c r="I2478" s="122">
        <v>76.084</v>
      </c>
    </row>
    <row r="2479" s="134" customFormat="1" spans="1:9">
      <c r="A2479" s="180">
        <v>2478</v>
      </c>
      <c r="B2479" s="127" t="s">
        <v>12201</v>
      </c>
      <c r="C2479" s="201" t="s">
        <v>14646</v>
      </c>
      <c r="D2479" s="201" t="s">
        <v>14724</v>
      </c>
      <c r="E2479" s="202" t="s">
        <v>14751</v>
      </c>
      <c r="F2479" s="187" t="s">
        <v>14766</v>
      </c>
      <c r="G2479" s="189">
        <v>200</v>
      </c>
      <c r="H2479" s="123">
        <v>0</v>
      </c>
      <c r="I2479" s="122">
        <v>76.608</v>
      </c>
    </row>
    <row r="2480" s="134" customFormat="1" spans="1:9">
      <c r="A2480" s="180">
        <v>2479</v>
      </c>
      <c r="B2480" s="127" t="s">
        <v>12201</v>
      </c>
      <c r="C2480" s="201" t="s">
        <v>14646</v>
      </c>
      <c r="D2480" s="201" t="s">
        <v>14724</v>
      </c>
      <c r="E2480" s="202" t="s">
        <v>14751</v>
      </c>
      <c r="F2480" s="187" t="s">
        <v>14767</v>
      </c>
      <c r="G2480" s="189">
        <v>200</v>
      </c>
      <c r="H2480" s="123">
        <v>0</v>
      </c>
      <c r="I2480" s="122">
        <v>0</v>
      </c>
    </row>
    <row r="2481" s="134" customFormat="1" spans="1:9">
      <c r="A2481" s="180">
        <v>2480</v>
      </c>
      <c r="B2481" s="127" t="s">
        <v>12201</v>
      </c>
      <c r="C2481" s="201" t="s">
        <v>14646</v>
      </c>
      <c r="D2481" s="201" t="s">
        <v>14724</v>
      </c>
      <c r="E2481" s="202" t="s">
        <v>14751</v>
      </c>
      <c r="F2481" s="187" t="s">
        <v>14768</v>
      </c>
      <c r="G2481" s="189">
        <v>400</v>
      </c>
      <c r="H2481" s="123">
        <v>0</v>
      </c>
      <c r="I2481" s="122">
        <v>77</v>
      </c>
    </row>
    <row r="2482" s="134" customFormat="1" spans="1:9">
      <c r="A2482" s="180">
        <v>2481</v>
      </c>
      <c r="B2482" s="127" t="s">
        <v>12201</v>
      </c>
      <c r="C2482" s="201" t="s">
        <v>14646</v>
      </c>
      <c r="D2482" s="201" t="s">
        <v>14724</v>
      </c>
      <c r="E2482" s="202" t="s">
        <v>14751</v>
      </c>
      <c r="F2482" s="187" t="s">
        <v>14769</v>
      </c>
      <c r="G2482" s="189">
        <v>200</v>
      </c>
      <c r="H2482" s="123">
        <v>0</v>
      </c>
      <c r="I2482" s="122">
        <v>77.2</v>
      </c>
    </row>
    <row r="2483" s="134" customFormat="1" spans="1:9">
      <c r="A2483" s="180">
        <v>2482</v>
      </c>
      <c r="B2483" s="127" t="s">
        <v>12201</v>
      </c>
      <c r="C2483" s="201" t="s">
        <v>14646</v>
      </c>
      <c r="D2483" s="201" t="s">
        <v>14724</v>
      </c>
      <c r="E2483" s="202" t="s">
        <v>14751</v>
      </c>
      <c r="F2483" s="187" t="s">
        <v>14770</v>
      </c>
      <c r="G2483" s="189">
        <v>400</v>
      </c>
      <c r="H2483" s="123">
        <v>0</v>
      </c>
      <c r="I2483" s="122">
        <v>77.32</v>
      </c>
    </row>
    <row r="2484" s="134" customFormat="1" spans="1:9">
      <c r="A2484" s="180">
        <v>2483</v>
      </c>
      <c r="B2484" s="127" t="s">
        <v>12201</v>
      </c>
      <c r="C2484" s="201" t="s">
        <v>14646</v>
      </c>
      <c r="D2484" s="201" t="s">
        <v>14724</v>
      </c>
      <c r="E2484" s="202" t="s">
        <v>14751</v>
      </c>
      <c r="F2484" s="187" t="s">
        <v>14771</v>
      </c>
      <c r="G2484" s="189">
        <v>200</v>
      </c>
      <c r="H2484" s="123">
        <v>0</v>
      </c>
      <c r="I2484" s="122">
        <v>77.53</v>
      </c>
    </row>
    <row r="2485" s="134" customFormat="1" spans="1:9">
      <c r="A2485" s="180">
        <v>2484</v>
      </c>
      <c r="B2485" s="127" t="s">
        <v>12201</v>
      </c>
      <c r="C2485" s="201" t="s">
        <v>14646</v>
      </c>
      <c r="D2485" s="201" t="s">
        <v>14724</v>
      </c>
      <c r="E2485" s="202" t="s">
        <v>14751</v>
      </c>
      <c r="F2485" s="187" t="s">
        <v>14772</v>
      </c>
      <c r="G2485" s="189">
        <v>400</v>
      </c>
      <c r="H2485" s="123">
        <v>0</v>
      </c>
      <c r="I2485" s="122">
        <v>77.724</v>
      </c>
    </row>
    <row r="2486" s="134" customFormat="1" spans="1:9">
      <c r="A2486" s="180">
        <v>2485</v>
      </c>
      <c r="B2486" s="127" t="s">
        <v>12201</v>
      </c>
      <c r="C2486" s="201" t="s">
        <v>14646</v>
      </c>
      <c r="D2486" s="201" t="s">
        <v>14724</v>
      </c>
      <c r="E2486" s="202" t="s">
        <v>14751</v>
      </c>
      <c r="F2486" s="187" t="s">
        <v>14773</v>
      </c>
      <c r="G2486" s="189">
        <v>200</v>
      </c>
      <c r="H2486" s="123">
        <v>0</v>
      </c>
      <c r="I2486" s="122">
        <v>77.87</v>
      </c>
    </row>
    <row r="2487" s="134" customFormat="1" spans="1:9">
      <c r="A2487" s="180">
        <v>2486</v>
      </c>
      <c r="B2487" s="127" t="s">
        <v>12201</v>
      </c>
      <c r="C2487" s="201" t="s">
        <v>14646</v>
      </c>
      <c r="D2487" s="201" t="s">
        <v>14724</v>
      </c>
      <c r="E2487" s="202" t="s">
        <v>14751</v>
      </c>
      <c r="F2487" s="187" t="s">
        <v>33</v>
      </c>
      <c r="G2487" s="189">
        <v>200</v>
      </c>
      <c r="H2487" s="123">
        <v>0</v>
      </c>
      <c r="I2487" s="122">
        <v>0</v>
      </c>
    </row>
    <row r="2488" s="134" customFormat="1" spans="1:9">
      <c r="A2488" s="180">
        <v>2487</v>
      </c>
      <c r="B2488" s="127" t="s">
        <v>12201</v>
      </c>
      <c r="C2488" s="201" t="s">
        <v>14646</v>
      </c>
      <c r="D2488" s="201" t="s">
        <v>14724</v>
      </c>
      <c r="E2488" s="202" t="s">
        <v>14751</v>
      </c>
      <c r="F2488" s="187" t="s">
        <v>14774</v>
      </c>
      <c r="G2488" s="189">
        <v>200</v>
      </c>
      <c r="H2488" s="123">
        <v>0</v>
      </c>
      <c r="I2488" s="122">
        <v>0</v>
      </c>
    </row>
    <row r="2489" s="134" customFormat="1" spans="1:9">
      <c r="A2489" s="180">
        <v>2488</v>
      </c>
      <c r="B2489" s="127" t="s">
        <v>12201</v>
      </c>
      <c r="C2489" s="201" t="s">
        <v>14646</v>
      </c>
      <c r="D2489" s="201" t="s">
        <v>14724</v>
      </c>
      <c r="E2489" s="202" t="s">
        <v>14775</v>
      </c>
      <c r="F2489" s="187" t="s">
        <v>14776</v>
      </c>
      <c r="G2489" s="189">
        <v>200</v>
      </c>
      <c r="H2489" s="123">
        <v>0</v>
      </c>
      <c r="I2489" s="122">
        <v>78.4</v>
      </c>
    </row>
    <row r="2490" s="134" customFormat="1" spans="1:9">
      <c r="A2490" s="180">
        <v>2489</v>
      </c>
      <c r="B2490" s="127" t="s">
        <v>12201</v>
      </c>
      <c r="C2490" s="201" t="s">
        <v>14646</v>
      </c>
      <c r="D2490" s="201" t="s">
        <v>14724</v>
      </c>
      <c r="E2490" s="202" t="s">
        <v>14775</v>
      </c>
      <c r="F2490" s="187" t="s">
        <v>14777</v>
      </c>
      <c r="G2490" s="189">
        <v>200</v>
      </c>
      <c r="H2490" s="123">
        <v>0</v>
      </c>
      <c r="I2490" s="122">
        <v>78.64</v>
      </c>
    </row>
    <row r="2491" s="134" customFormat="1" spans="1:9">
      <c r="A2491" s="180">
        <v>2490</v>
      </c>
      <c r="B2491" s="127" t="s">
        <v>12201</v>
      </c>
      <c r="C2491" s="201" t="s">
        <v>14646</v>
      </c>
      <c r="D2491" s="201" t="s">
        <v>14724</v>
      </c>
      <c r="E2491" s="202" t="s">
        <v>14775</v>
      </c>
      <c r="F2491" s="187" t="s">
        <v>14778</v>
      </c>
      <c r="G2491" s="189">
        <v>200</v>
      </c>
      <c r="H2491" s="123">
        <v>0</v>
      </c>
      <c r="I2491" s="122">
        <v>78.27</v>
      </c>
    </row>
    <row r="2492" s="134" customFormat="1" spans="1:9">
      <c r="A2492" s="180">
        <v>2491</v>
      </c>
      <c r="B2492" s="127" t="s">
        <v>12201</v>
      </c>
      <c r="C2492" s="201" t="s">
        <v>14646</v>
      </c>
      <c r="D2492" s="201" t="s">
        <v>14724</v>
      </c>
      <c r="E2492" s="202" t="s">
        <v>14775</v>
      </c>
      <c r="F2492" s="187" t="s">
        <v>14779</v>
      </c>
      <c r="G2492" s="189">
        <v>200</v>
      </c>
      <c r="H2492" s="123">
        <v>0</v>
      </c>
      <c r="I2492" s="122">
        <v>78.4</v>
      </c>
    </row>
    <row r="2493" s="134" customFormat="1" spans="1:9">
      <c r="A2493" s="180">
        <v>2492</v>
      </c>
      <c r="B2493" s="127" t="s">
        <v>12201</v>
      </c>
      <c r="C2493" s="201" t="s">
        <v>14646</v>
      </c>
      <c r="D2493" s="201" t="s">
        <v>14724</v>
      </c>
      <c r="E2493" s="202" t="s">
        <v>14775</v>
      </c>
      <c r="F2493" s="187" t="s">
        <v>14780</v>
      </c>
      <c r="G2493" s="189">
        <v>200</v>
      </c>
      <c r="H2493" s="123">
        <v>0</v>
      </c>
      <c r="I2493" s="122">
        <v>78.64</v>
      </c>
    </row>
    <row r="2494" s="134" customFormat="1" spans="1:9">
      <c r="A2494" s="180">
        <v>2493</v>
      </c>
      <c r="B2494" s="127" t="s">
        <v>12201</v>
      </c>
      <c r="C2494" s="201" t="s">
        <v>14646</v>
      </c>
      <c r="D2494" s="201" t="s">
        <v>14724</v>
      </c>
      <c r="E2494" s="202" t="s">
        <v>14775</v>
      </c>
      <c r="F2494" s="187" t="s">
        <v>14781</v>
      </c>
      <c r="G2494" s="189">
        <v>200</v>
      </c>
      <c r="H2494" s="123">
        <v>0</v>
      </c>
      <c r="I2494" s="122">
        <v>65.98</v>
      </c>
    </row>
    <row r="2495" s="134" customFormat="1" spans="1:9">
      <c r="A2495" s="180">
        <v>2494</v>
      </c>
      <c r="B2495" s="127" t="s">
        <v>12201</v>
      </c>
      <c r="C2495" s="201" t="s">
        <v>14646</v>
      </c>
      <c r="D2495" s="201" t="s">
        <v>14724</v>
      </c>
      <c r="E2495" s="202" t="s">
        <v>14775</v>
      </c>
      <c r="F2495" s="187" t="s">
        <v>14782</v>
      </c>
      <c r="G2495" s="189">
        <v>200</v>
      </c>
      <c r="H2495" s="123">
        <v>0</v>
      </c>
      <c r="I2495" s="122">
        <v>66.09</v>
      </c>
    </row>
    <row r="2496" s="134" customFormat="1" spans="1:9">
      <c r="A2496" s="180">
        <v>2495</v>
      </c>
      <c r="B2496" s="127" t="s">
        <v>12201</v>
      </c>
      <c r="C2496" s="201" t="s">
        <v>14646</v>
      </c>
      <c r="D2496" s="201" t="s">
        <v>14724</v>
      </c>
      <c r="E2496" s="202" t="s">
        <v>14775</v>
      </c>
      <c r="F2496" s="187" t="s">
        <v>14783</v>
      </c>
      <c r="G2496" s="189">
        <v>200</v>
      </c>
      <c r="H2496" s="123">
        <v>0</v>
      </c>
      <c r="I2496" s="122">
        <v>66.324</v>
      </c>
    </row>
    <row r="2497" s="134" customFormat="1" spans="1:9">
      <c r="A2497" s="180">
        <v>2496</v>
      </c>
      <c r="B2497" s="127" t="s">
        <v>12201</v>
      </c>
      <c r="C2497" s="201" t="s">
        <v>14646</v>
      </c>
      <c r="D2497" s="201" t="s">
        <v>14724</v>
      </c>
      <c r="E2497" s="202" t="s">
        <v>14775</v>
      </c>
      <c r="F2497" s="187" t="s">
        <v>14784</v>
      </c>
      <c r="G2497" s="189">
        <v>200</v>
      </c>
      <c r="H2497" s="123">
        <v>0</v>
      </c>
      <c r="I2497" s="122">
        <v>66.736</v>
      </c>
    </row>
    <row r="2498" s="134" customFormat="1" spans="1:9">
      <c r="A2498" s="180">
        <v>2497</v>
      </c>
      <c r="B2498" s="127" t="s">
        <v>12201</v>
      </c>
      <c r="C2498" s="201" t="s">
        <v>14646</v>
      </c>
      <c r="D2498" s="201" t="s">
        <v>14724</v>
      </c>
      <c r="E2498" s="202" t="s">
        <v>14775</v>
      </c>
      <c r="F2498" s="187" t="s">
        <v>14785</v>
      </c>
      <c r="G2498" s="189">
        <v>200</v>
      </c>
      <c r="H2498" s="123">
        <v>0</v>
      </c>
      <c r="I2498" s="122">
        <v>67.466</v>
      </c>
    </row>
    <row r="2499" s="134" customFormat="1" spans="1:9">
      <c r="A2499" s="180">
        <v>2498</v>
      </c>
      <c r="B2499" s="127" t="s">
        <v>12201</v>
      </c>
      <c r="C2499" s="201" t="s">
        <v>14646</v>
      </c>
      <c r="D2499" s="201" t="s">
        <v>14724</v>
      </c>
      <c r="E2499" s="202" t="s">
        <v>14775</v>
      </c>
      <c r="F2499" s="187" t="s">
        <v>14786</v>
      </c>
      <c r="G2499" s="189">
        <v>400</v>
      </c>
      <c r="H2499" s="123">
        <v>0</v>
      </c>
      <c r="I2499" s="122">
        <v>67.6</v>
      </c>
    </row>
    <row r="2500" s="134" customFormat="1" spans="1:9">
      <c r="A2500" s="180">
        <v>2499</v>
      </c>
      <c r="B2500" s="127" t="s">
        <v>12201</v>
      </c>
      <c r="C2500" s="201" t="s">
        <v>14646</v>
      </c>
      <c r="D2500" s="201" t="s">
        <v>14724</v>
      </c>
      <c r="E2500" s="202" t="s">
        <v>14775</v>
      </c>
      <c r="F2500" s="187" t="s">
        <v>14787</v>
      </c>
      <c r="G2500" s="189">
        <v>200</v>
      </c>
      <c r="H2500" s="123">
        <v>0</v>
      </c>
      <c r="I2500" s="122">
        <v>68.72</v>
      </c>
    </row>
    <row r="2501" s="134" customFormat="1" spans="1:9">
      <c r="A2501" s="180">
        <v>2500</v>
      </c>
      <c r="B2501" s="127" t="s">
        <v>12201</v>
      </c>
      <c r="C2501" s="201" t="s">
        <v>14646</v>
      </c>
      <c r="D2501" s="201" t="s">
        <v>14724</v>
      </c>
      <c r="E2501" s="202" t="s">
        <v>14775</v>
      </c>
      <c r="F2501" s="187" t="s">
        <v>14788</v>
      </c>
      <c r="G2501" s="189">
        <v>200</v>
      </c>
      <c r="H2501" s="123">
        <v>0</v>
      </c>
      <c r="I2501" s="122">
        <v>69</v>
      </c>
    </row>
    <row r="2502" s="134" customFormat="1" spans="1:9">
      <c r="A2502" s="180">
        <v>2501</v>
      </c>
      <c r="B2502" s="127" t="s">
        <v>12201</v>
      </c>
      <c r="C2502" s="201" t="s">
        <v>14646</v>
      </c>
      <c r="D2502" s="201" t="s">
        <v>14724</v>
      </c>
      <c r="E2502" s="202" t="s">
        <v>14775</v>
      </c>
      <c r="F2502" s="187" t="s">
        <v>14789</v>
      </c>
      <c r="G2502" s="189">
        <v>200</v>
      </c>
      <c r="H2502" s="123">
        <v>0</v>
      </c>
      <c r="I2502" s="122">
        <v>69.04</v>
      </c>
    </row>
    <row r="2503" s="134" customFormat="1" spans="1:9">
      <c r="A2503" s="180">
        <v>2502</v>
      </c>
      <c r="B2503" s="127" t="s">
        <v>12201</v>
      </c>
      <c r="C2503" s="201" t="s">
        <v>14646</v>
      </c>
      <c r="D2503" s="201" t="s">
        <v>14724</v>
      </c>
      <c r="E2503" s="202" t="s">
        <v>14775</v>
      </c>
      <c r="F2503" s="187" t="s">
        <v>14790</v>
      </c>
      <c r="G2503" s="189">
        <v>200</v>
      </c>
      <c r="H2503" s="123">
        <v>0</v>
      </c>
      <c r="I2503" s="122">
        <v>69.2</v>
      </c>
    </row>
    <row r="2504" s="134" customFormat="1" spans="1:9">
      <c r="A2504" s="180">
        <v>2503</v>
      </c>
      <c r="B2504" s="127" t="s">
        <v>12201</v>
      </c>
      <c r="C2504" s="201" t="s">
        <v>14646</v>
      </c>
      <c r="D2504" s="201" t="s">
        <v>14724</v>
      </c>
      <c r="E2504" s="202" t="s">
        <v>14775</v>
      </c>
      <c r="F2504" s="187" t="s">
        <v>14791</v>
      </c>
      <c r="G2504" s="189">
        <v>200</v>
      </c>
      <c r="H2504" s="123">
        <v>0</v>
      </c>
      <c r="I2504" s="122">
        <v>69.3</v>
      </c>
    </row>
    <row r="2505" s="134" customFormat="1" spans="1:9">
      <c r="A2505" s="180">
        <v>2504</v>
      </c>
      <c r="B2505" s="127" t="s">
        <v>12201</v>
      </c>
      <c r="C2505" s="201" t="s">
        <v>14646</v>
      </c>
      <c r="D2505" s="201" t="s">
        <v>14724</v>
      </c>
      <c r="E2505" s="202" t="s">
        <v>14792</v>
      </c>
      <c r="F2505" s="187" t="s">
        <v>14793</v>
      </c>
      <c r="G2505" s="189">
        <v>400</v>
      </c>
      <c r="H2505" s="123">
        <v>0</v>
      </c>
      <c r="I2505" s="122">
        <v>0</v>
      </c>
    </row>
    <row r="2506" s="134" customFormat="1" spans="1:9">
      <c r="A2506" s="180">
        <v>2505</v>
      </c>
      <c r="B2506" s="127" t="s">
        <v>12201</v>
      </c>
      <c r="C2506" s="201" t="s">
        <v>14646</v>
      </c>
      <c r="D2506" s="201" t="s">
        <v>14724</v>
      </c>
      <c r="E2506" s="202" t="s">
        <v>14792</v>
      </c>
      <c r="F2506" s="187" t="s">
        <v>14794</v>
      </c>
      <c r="G2506" s="189">
        <v>400</v>
      </c>
      <c r="H2506" s="123">
        <v>0</v>
      </c>
      <c r="I2506" s="122">
        <v>0</v>
      </c>
    </row>
    <row r="2507" s="134" customFormat="1" spans="1:9">
      <c r="A2507" s="180">
        <v>2506</v>
      </c>
      <c r="B2507" s="127" t="s">
        <v>12201</v>
      </c>
      <c r="C2507" s="201" t="s">
        <v>14646</v>
      </c>
      <c r="D2507" s="201" t="s">
        <v>14724</v>
      </c>
      <c r="E2507" s="202" t="s">
        <v>14792</v>
      </c>
      <c r="F2507" s="187" t="s">
        <v>14795</v>
      </c>
      <c r="G2507" s="189">
        <v>400</v>
      </c>
      <c r="H2507" s="123">
        <v>0</v>
      </c>
      <c r="I2507" s="122">
        <v>46.23</v>
      </c>
    </row>
    <row r="2508" s="134" customFormat="1" spans="1:9">
      <c r="A2508" s="180">
        <v>2507</v>
      </c>
      <c r="B2508" s="127" t="s">
        <v>12201</v>
      </c>
      <c r="C2508" s="201" t="s">
        <v>14646</v>
      </c>
      <c r="D2508" s="201" t="s">
        <v>14724</v>
      </c>
      <c r="E2508" s="202" t="s">
        <v>14792</v>
      </c>
      <c r="F2508" s="187" t="s">
        <v>14796</v>
      </c>
      <c r="G2508" s="189">
        <v>400</v>
      </c>
      <c r="H2508" s="123">
        <v>0</v>
      </c>
      <c r="I2508" s="122">
        <v>46.4</v>
      </c>
    </row>
    <row r="2509" s="134" customFormat="1" spans="1:9">
      <c r="A2509" s="180">
        <v>2508</v>
      </c>
      <c r="B2509" s="127" t="s">
        <v>12201</v>
      </c>
      <c r="C2509" s="201" t="s">
        <v>14646</v>
      </c>
      <c r="D2509" s="201" t="s">
        <v>14724</v>
      </c>
      <c r="E2509" s="202" t="s">
        <v>14792</v>
      </c>
      <c r="F2509" s="187" t="s">
        <v>14797</v>
      </c>
      <c r="G2509" s="189">
        <v>400</v>
      </c>
      <c r="H2509" s="123">
        <v>0</v>
      </c>
      <c r="I2509" s="122">
        <v>46.6</v>
      </c>
    </row>
    <row r="2510" s="134" customFormat="1" spans="1:9">
      <c r="A2510" s="180">
        <v>2509</v>
      </c>
      <c r="B2510" s="127" t="s">
        <v>12201</v>
      </c>
      <c r="C2510" s="201" t="s">
        <v>14646</v>
      </c>
      <c r="D2510" s="201" t="s">
        <v>14724</v>
      </c>
      <c r="E2510" s="202" t="s">
        <v>14792</v>
      </c>
      <c r="F2510" s="187" t="s">
        <v>14798</v>
      </c>
      <c r="G2510" s="189">
        <v>200</v>
      </c>
      <c r="H2510" s="123">
        <v>0</v>
      </c>
      <c r="I2510" s="122">
        <v>47.24</v>
      </c>
    </row>
    <row r="2511" s="134" customFormat="1" spans="1:9">
      <c r="A2511" s="180">
        <v>2510</v>
      </c>
      <c r="B2511" s="127" t="s">
        <v>12201</v>
      </c>
      <c r="C2511" s="201" t="s">
        <v>14646</v>
      </c>
      <c r="D2511" s="201" t="s">
        <v>14724</v>
      </c>
      <c r="E2511" s="202" t="s">
        <v>14792</v>
      </c>
      <c r="F2511" s="187" t="s">
        <v>14799</v>
      </c>
      <c r="G2511" s="189">
        <v>200</v>
      </c>
      <c r="H2511" s="123">
        <v>0</v>
      </c>
      <c r="I2511" s="122">
        <v>47.25</v>
      </c>
    </row>
    <row r="2512" s="134" customFormat="1" spans="1:9">
      <c r="A2512" s="180">
        <v>2511</v>
      </c>
      <c r="B2512" s="127" t="s">
        <v>12201</v>
      </c>
      <c r="C2512" s="201" t="s">
        <v>14646</v>
      </c>
      <c r="D2512" s="201" t="s">
        <v>14724</v>
      </c>
      <c r="E2512" s="202" t="s">
        <v>14792</v>
      </c>
      <c r="F2512" s="187" t="s">
        <v>2121</v>
      </c>
      <c r="G2512" s="189">
        <v>400</v>
      </c>
      <c r="H2512" s="123">
        <v>0</v>
      </c>
      <c r="I2512" s="122">
        <v>0</v>
      </c>
    </row>
    <row r="2513" s="134" customFormat="1" spans="1:9">
      <c r="A2513" s="180">
        <v>2512</v>
      </c>
      <c r="B2513" s="127" t="s">
        <v>12201</v>
      </c>
      <c r="C2513" s="201" t="s">
        <v>14646</v>
      </c>
      <c r="D2513" s="201" t="s">
        <v>14724</v>
      </c>
      <c r="E2513" s="202" t="s">
        <v>14792</v>
      </c>
      <c r="F2513" s="187" t="s">
        <v>11440</v>
      </c>
      <c r="G2513" s="189">
        <v>200</v>
      </c>
      <c r="H2513" s="123">
        <v>0</v>
      </c>
      <c r="I2513" s="122">
        <v>48.126</v>
      </c>
    </row>
    <row r="2514" s="134" customFormat="1" spans="1:9">
      <c r="A2514" s="180">
        <v>2513</v>
      </c>
      <c r="B2514" s="127" t="s">
        <v>12201</v>
      </c>
      <c r="C2514" s="201" t="s">
        <v>14646</v>
      </c>
      <c r="D2514" s="201" t="s">
        <v>14724</v>
      </c>
      <c r="E2514" s="202" t="s">
        <v>14792</v>
      </c>
      <c r="F2514" s="187" t="s">
        <v>14800</v>
      </c>
      <c r="G2514" s="189">
        <v>400</v>
      </c>
      <c r="H2514" s="123">
        <v>0</v>
      </c>
      <c r="I2514" s="122">
        <v>48.186</v>
      </c>
    </row>
    <row r="2515" s="134" customFormat="1" spans="1:9">
      <c r="A2515" s="180">
        <v>2514</v>
      </c>
      <c r="B2515" s="127" t="s">
        <v>12201</v>
      </c>
      <c r="C2515" s="201" t="s">
        <v>14646</v>
      </c>
      <c r="D2515" s="201" t="s">
        <v>14724</v>
      </c>
      <c r="E2515" s="202" t="s">
        <v>14792</v>
      </c>
      <c r="F2515" s="187" t="s">
        <v>14801</v>
      </c>
      <c r="G2515" s="189">
        <v>400</v>
      </c>
      <c r="H2515" s="123">
        <v>0</v>
      </c>
      <c r="I2515" s="122">
        <v>48.326</v>
      </c>
    </row>
    <row r="2516" s="134" customFormat="1" spans="1:9">
      <c r="A2516" s="180">
        <v>2515</v>
      </c>
      <c r="B2516" s="127" t="s">
        <v>12201</v>
      </c>
      <c r="C2516" s="201" t="s">
        <v>14646</v>
      </c>
      <c r="D2516" s="201" t="s">
        <v>14724</v>
      </c>
      <c r="E2516" s="202" t="s">
        <v>14792</v>
      </c>
      <c r="F2516" s="187" t="s">
        <v>14802</v>
      </c>
      <c r="G2516" s="189">
        <v>200</v>
      </c>
      <c r="H2516" s="123">
        <v>0</v>
      </c>
      <c r="I2516" s="122">
        <v>49.525</v>
      </c>
    </row>
    <row r="2517" s="134" customFormat="1" spans="1:9">
      <c r="A2517" s="180">
        <v>2516</v>
      </c>
      <c r="B2517" s="127" t="s">
        <v>12201</v>
      </c>
      <c r="C2517" s="201" t="s">
        <v>14646</v>
      </c>
      <c r="D2517" s="201" t="s">
        <v>14724</v>
      </c>
      <c r="E2517" s="202" t="s">
        <v>14792</v>
      </c>
      <c r="F2517" s="187" t="s">
        <v>14803</v>
      </c>
      <c r="G2517" s="189">
        <v>400</v>
      </c>
      <c r="H2517" s="123">
        <v>0</v>
      </c>
      <c r="I2517" s="122">
        <v>49.84</v>
      </c>
    </row>
    <row r="2518" s="134" customFormat="1" spans="1:9">
      <c r="A2518" s="180">
        <v>2517</v>
      </c>
      <c r="B2518" s="127" t="s">
        <v>12201</v>
      </c>
      <c r="C2518" s="201" t="s">
        <v>14646</v>
      </c>
      <c r="D2518" s="201" t="s">
        <v>14724</v>
      </c>
      <c r="E2518" s="202" t="s">
        <v>14792</v>
      </c>
      <c r="F2518" s="187" t="s">
        <v>14804</v>
      </c>
      <c r="G2518" s="189">
        <v>200</v>
      </c>
      <c r="H2518" s="123">
        <v>0</v>
      </c>
      <c r="I2518" s="122">
        <v>50.14</v>
      </c>
    </row>
    <row r="2519" s="134" customFormat="1" spans="1:9">
      <c r="A2519" s="180">
        <v>2518</v>
      </c>
      <c r="B2519" s="127" t="s">
        <v>12201</v>
      </c>
      <c r="C2519" s="201" t="s">
        <v>14646</v>
      </c>
      <c r="D2519" s="201" t="s">
        <v>14724</v>
      </c>
      <c r="E2519" s="202" t="s">
        <v>14792</v>
      </c>
      <c r="F2519" s="187" t="s">
        <v>14805</v>
      </c>
      <c r="G2519" s="189">
        <v>200</v>
      </c>
      <c r="H2519" s="123">
        <v>0</v>
      </c>
      <c r="I2519" s="122">
        <v>50.28</v>
      </c>
    </row>
    <row r="2520" s="134" customFormat="1" spans="1:9">
      <c r="A2520" s="180">
        <v>2519</v>
      </c>
      <c r="B2520" s="127" t="s">
        <v>12201</v>
      </c>
      <c r="C2520" s="201" t="s">
        <v>14646</v>
      </c>
      <c r="D2520" s="201" t="s">
        <v>14724</v>
      </c>
      <c r="E2520" s="202" t="s">
        <v>14792</v>
      </c>
      <c r="F2520" s="187" t="s">
        <v>14418</v>
      </c>
      <c r="G2520" s="189">
        <v>200</v>
      </c>
      <c r="H2520" s="123">
        <v>0</v>
      </c>
      <c r="I2520" s="122">
        <v>0</v>
      </c>
    </row>
    <row r="2521" s="134" customFormat="1" spans="1:9">
      <c r="A2521" s="180">
        <v>2520</v>
      </c>
      <c r="B2521" s="127" t="s">
        <v>12201</v>
      </c>
      <c r="C2521" s="201" t="s">
        <v>14646</v>
      </c>
      <c r="D2521" s="201" t="s">
        <v>14724</v>
      </c>
      <c r="E2521" s="202" t="s">
        <v>14792</v>
      </c>
      <c r="F2521" s="187" t="s">
        <v>14806</v>
      </c>
      <c r="G2521" s="189">
        <v>200</v>
      </c>
      <c r="H2521" s="123">
        <v>0</v>
      </c>
      <c r="I2521" s="122">
        <v>50.6</v>
      </c>
    </row>
    <row r="2522" s="134" customFormat="1" spans="1:9">
      <c r="A2522" s="180">
        <v>2521</v>
      </c>
      <c r="B2522" s="127" t="s">
        <v>12201</v>
      </c>
      <c r="C2522" s="201" t="s">
        <v>14646</v>
      </c>
      <c r="D2522" s="201" t="s">
        <v>14724</v>
      </c>
      <c r="E2522" s="202" t="s">
        <v>14807</v>
      </c>
      <c r="F2522" s="187" t="s">
        <v>14808</v>
      </c>
      <c r="G2522" s="189">
        <v>400</v>
      </c>
      <c r="H2522" s="123">
        <v>0</v>
      </c>
      <c r="I2522" s="122">
        <v>50.82</v>
      </c>
    </row>
    <row r="2523" s="134" customFormat="1" spans="1:9">
      <c r="A2523" s="180">
        <v>2522</v>
      </c>
      <c r="B2523" s="127" t="s">
        <v>12201</v>
      </c>
      <c r="C2523" s="201" t="s">
        <v>14646</v>
      </c>
      <c r="D2523" s="201" t="s">
        <v>14724</v>
      </c>
      <c r="E2523" s="202" t="s">
        <v>14807</v>
      </c>
      <c r="F2523" s="187" t="s">
        <v>14809</v>
      </c>
      <c r="G2523" s="189">
        <v>200</v>
      </c>
      <c r="H2523" s="123">
        <v>0</v>
      </c>
      <c r="I2523" s="122">
        <v>50.92</v>
      </c>
    </row>
    <row r="2524" s="134" customFormat="1" spans="1:9">
      <c r="A2524" s="180">
        <v>2523</v>
      </c>
      <c r="B2524" s="127" t="s">
        <v>12201</v>
      </c>
      <c r="C2524" s="201" t="s">
        <v>14646</v>
      </c>
      <c r="D2524" s="201" t="s">
        <v>14724</v>
      </c>
      <c r="E2524" s="202" t="s">
        <v>14807</v>
      </c>
      <c r="F2524" s="187" t="s">
        <v>14810</v>
      </c>
      <c r="G2524" s="189">
        <v>400</v>
      </c>
      <c r="H2524" s="123">
        <v>0</v>
      </c>
      <c r="I2524" s="122">
        <v>51.32</v>
      </c>
    </row>
    <row r="2525" s="134" customFormat="1" spans="1:9">
      <c r="A2525" s="180">
        <v>2524</v>
      </c>
      <c r="B2525" s="127" t="s">
        <v>12201</v>
      </c>
      <c r="C2525" s="201" t="s">
        <v>14646</v>
      </c>
      <c r="D2525" s="201" t="s">
        <v>14724</v>
      </c>
      <c r="E2525" s="202" t="s">
        <v>14807</v>
      </c>
      <c r="F2525" s="187" t="s">
        <v>14811</v>
      </c>
      <c r="G2525" s="189">
        <v>200</v>
      </c>
      <c r="H2525" s="123">
        <v>0</v>
      </c>
      <c r="I2525" s="122">
        <v>51.37</v>
      </c>
    </row>
    <row r="2526" s="134" customFormat="1" spans="1:9">
      <c r="A2526" s="180">
        <v>2525</v>
      </c>
      <c r="B2526" s="127" t="s">
        <v>12201</v>
      </c>
      <c r="C2526" s="201" t="s">
        <v>14646</v>
      </c>
      <c r="D2526" s="201" t="s">
        <v>14724</v>
      </c>
      <c r="E2526" s="202" t="s">
        <v>14807</v>
      </c>
      <c r="F2526" s="187" t="s">
        <v>14812</v>
      </c>
      <c r="G2526" s="189">
        <v>200</v>
      </c>
      <c r="H2526" s="123">
        <v>0</v>
      </c>
      <c r="I2526" s="122">
        <v>51.525</v>
      </c>
    </row>
    <row r="2527" s="134" customFormat="1" spans="1:9">
      <c r="A2527" s="180">
        <v>2526</v>
      </c>
      <c r="B2527" s="127" t="s">
        <v>12201</v>
      </c>
      <c r="C2527" s="201" t="s">
        <v>14646</v>
      </c>
      <c r="D2527" s="201" t="s">
        <v>14724</v>
      </c>
      <c r="E2527" s="202" t="s">
        <v>14807</v>
      </c>
      <c r="F2527" s="187" t="s">
        <v>14813</v>
      </c>
      <c r="G2527" s="189">
        <v>200</v>
      </c>
      <c r="H2527" s="123">
        <v>0</v>
      </c>
      <c r="I2527" s="122">
        <v>51.67</v>
      </c>
    </row>
    <row r="2528" s="134" customFormat="1" spans="1:9">
      <c r="A2528" s="180">
        <v>2527</v>
      </c>
      <c r="B2528" s="127" t="s">
        <v>12201</v>
      </c>
      <c r="C2528" s="201" t="s">
        <v>14646</v>
      </c>
      <c r="D2528" s="201" t="s">
        <v>14724</v>
      </c>
      <c r="E2528" s="202" t="s">
        <v>14807</v>
      </c>
      <c r="F2528" s="187" t="s">
        <v>14814</v>
      </c>
      <c r="G2528" s="189">
        <v>200</v>
      </c>
      <c r="H2528" s="123">
        <v>0</v>
      </c>
      <c r="I2528" s="122">
        <v>52</v>
      </c>
    </row>
    <row r="2529" s="134" customFormat="1" spans="1:9">
      <c r="A2529" s="180">
        <v>2528</v>
      </c>
      <c r="B2529" s="127" t="s">
        <v>12201</v>
      </c>
      <c r="C2529" s="201" t="s">
        <v>14646</v>
      </c>
      <c r="D2529" s="201" t="s">
        <v>14724</v>
      </c>
      <c r="E2529" s="202" t="s">
        <v>14807</v>
      </c>
      <c r="F2529" s="187" t="s">
        <v>14815</v>
      </c>
      <c r="G2529" s="189">
        <v>200</v>
      </c>
      <c r="H2529" s="123">
        <v>0</v>
      </c>
      <c r="I2529" s="122">
        <v>52.02</v>
      </c>
    </row>
    <row r="2530" s="134" customFormat="1" spans="1:9">
      <c r="A2530" s="180">
        <v>2529</v>
      </c>
      <c r="B2530" s="127" t="s">
        <v>12201</v>
      </c>
      <c r="C2530" s="201" t="s">
        <v>14646</v>
      </c>
      <c r="D2530" s="201" t="s">
        <v>14724</v>
      </c>
      <c r="E2530" s="202" t="s">
        <v>14807</v>
      </c>
      <c r="F2530" s="187" t="s">
        <v>14816</v>
      </c>
      <c r="G2530" s="189">
        <v>200</v>
      </c>
      <c r="H2530" s="123">
        <v>0</v>
      </c>
      <c r="I2530" s="122">
        <v>52.54</v>
      </c>
    </row>
    <row r="2531" s="134" customFormat="1" spans="1:9">
      <c r="A2531" s="180">
        <v>2530</v>
      </c>
      <c r="B2531" s="127" t="s">
        <v>12201</v>
      </c>
      <c r="C2531" s="201" t="s">
        <v>14646</v>
      </c>
      <c r="D2531" s="201" t="s">
        <v>14724</v>
      </c>
      <c r="E2531" s="202" t="s">
        <v>14807</v>
      </c>
      <c r="F2531" s="187" t="s">
        <v>14817</v>
      </c>
      <c r="G2531" s="189">
        <v>200</v>
      </c>
      <c r="H2531" s="123">
        <v>0</v>
      </c>
      <c r="I2531" s="122">
        <v>52.665</v>
      </c>
    </row>
    <row r="2532" s="134" customFormat="1" spans="1:9">
      <c r="A2532" s="180">
        <v>2531</v>
      </c>
      <c r="B2532" s="127" t="s">
        <v>12201</v>
      </c>
      <c r="C2532" s="201" t="s">
        <v>14646</v>
      </c>
      <c r="D2532" s="201" t="s">
        <v>14724</v>
      </c>
      <c r="E2532" s="202" t="s">
        <v>14807</v>
      </c>
      <c r="F2532" s="187" t="s">
        <v>14818</v>
      </c>
      <c r="G2532" s="189">
        <v>200</v>
      </c>
      <c r="H2532" s="123">
        <v>0</v>
      </c>
      <c r="I2532" s="122">
        <v>52.72</v>
      </c>
    </row>
    <row r="2533" s="134" customFormat="1" spans="1:9">
      <c r="A2533" s="180">
        <v>2532</v>
      </c>
      <c r="B2533" s="127" t="s">
        <v>12201</v>
      </c>
      <c r="C2533" s="201" t="s">
        <v>14646</v>
      </c>
      <c r="D2533" s="201" t="s">
        <v>14724</v>
      </c>
      <c r="E2533" s="202" t="s">
        <v>14807</v>
      </c>
      <c r="F2533" s="187" t="s">
        <v>14819</v>
      </c>
      <c r="G2533" s="189">
        <v>200</v>
      </c>
      <c r="H2533" s="123">
        <v>0</v>
      </c>
      <c r="I2533" s="122">
        <v>52.81</v>
      </c>
    </row>
    <row r="2534" s="134" customFormat="1" spans="1:9">
      <c r="A2534" s="180">
        <v>2533</v>
      </c>
      <c r="B2534" s="127" t="s">
        <v>12201</v>
      </c>
      <c r="C2534" s="201" t="s">
        <v>14646</v>
      </c>
      <c r="D2534" s="201" t="s">
        <v>14724</v>
      </c>
      <c r="E2534" s="202" t="s">
        <v>14807</v>
      </c>
      <c r="F2534" s="187" t="s">
        <v>14820</v>
      </c>
      <c r="G2534" s="189">
        <v>200</v>
      </c>
      <c r="H2534" s="123">
        <v>0</v>
      </c>
      <c r="I2534" s="122">
        <v>53.188</v>
      </c>
    </row>
    <row r="2535" s="134" customFormat="1" spans="1:9">
      <c r="A2535" s="180">
        <v>2534</v>
      </c>
      <c r="B2535" s="127" t="s">
        <v>12201</v>
      </c>
      <c r="C2535" s="201" t="s">
        <v>14646</v>
      </c>
      <c r="D2535" s="201" t="s">
        <v>14724</v>
      </c>
      <c r="E2535" s="202" t="s">
        <v>14807</v>
      </c>
      <c r="F2535" s="187" t="s">
        <v>14821</v>
      </c>
      <c r="G2535" s="189">
        <v>200</v>
      </c>
      <c r="H2535" s="123">
        <v>0</v>
      </c>
      <c r="I2535" s="122">
        <v>53.324</v>
      </c>
    </row>
    <row r="2536" s="134" customFormat="1" spans="1:9">
      <c r="A2536" s="180">
        <v>2535</v>
      </c>
      <c r="B2536" s="127" t="s">
        <v>12201</v>
      </c>
      <c r="C2536" s="201" t="s">
        <v>14646</v>
      </c>
      <c r="D2536" s="201" t="s">
        <v>14724</v>
      </c>
      <c r="E2536" s="202" t="s">
        <v>14807</v>
      </c>
      <c r="F2536" s="187" t="s">
        <v>14822</v>
      </c>
      <c r="G2536" s="189">
        <v>200</v>
      </c>
      <c r="H2536" s="123">
        <v>0</v>
      </c>
      <c r="I2536" s="122">
        <v>53.415</v>
      </c>
    </row>
    <row r="2537" s="134" customFormat="1" spans="1:9">
      <c r="A2537" s="180">
        <v>2536</v>
      </c>
      <c r="B2537" s="127" t="s">
        <v>12201</v>
      </c>
      <c r="C2537" s="201" t="s">
        <v>14646</v>
      </c>
      <c r="D2537" s="201" t="s">
        <v>14724</v>
      </c>
      <c r="E2537" s="202" t="s">
        <v>14807</v>
      </c>
      <c r="F2537" s="187" t="s">
        <v>14823</v>
      </c>
      <c r="G2537" s="189">
        <v>200</v>
      </c>
      <c r="H2537" s="123">
        <v>0</v>
      </c>
      <c r="I2537" s="122">
        <v>53.784</v>
      </c>
    </row>
    <row r="2538" s="134" customFormat="1" spans="1:9">
      <c r="A2538" s="180">
        <v>2537</v>
      </c>
      <c r="B2538" s="127" t="s">
        <v>12201</v>
      </c>
      <c r="C2538" s="201" t="s">
        <v>14646</v>
      </c>
      <c r="D2538" s="201" t="s">
        <v>14724</v>
      </c>
      <c r="E2538" s="202" t="s">
        <v>14807</v>
      </c>
      <c r="F2538" s="187" t="s">
        <v>5407</v>
      </c>
      <c r="G2538" s="189">
        <v>200</v>
      </c>
      <c r="H2538" s="123">
        <v>0</v>
      </c>
      <c r="I2538" s="122">
        <v>0</v>
      </c>
    </row>
    <row r="2539" s="134" customFormat="1" spans="1:9">
      <c r="A2539" s="180">
        <v>2538</v>
      </c>
      <c r="B2539" s="127" t="s">
        <v>12201</v>
      </c>
      <c r="C2539" s="201" t="s">
        <v>14646</v>
      </c>
      <c r="D2539" s="201" t="s">
        <v>14724</v>
      </c>
      <c r="E2539" s="202" t="s">
        <v>14807</v>
      </c>
      <c r="F2539" s="187" t="s">
        <v>14824</v>
      </c>
      <c r="G2539" s="189">
        <v>200</v>
      </c>
      <c r="H2539" s="123">
        <v>0</v>
      </c>
      <c r="I2539" s="122">
        <v>54.366</v>
      </c>
    </row>
    <row r="2540" s="134" customFormat="1" spans="1:9">
      <c r="A2540" s="180">
        <v>2539</v>
      </c>
      <c r="B2540" s="127" t="s">
        <v>12201</v>
      </c>
      <c r="C2540" s="201" t="s">
        <v>14646</v>
      </c>
      <c r="D2540" s="201" t="s">
        <v>14724</v>
      </c>
      <c r="E2540" s="202" t="s">
        <v>14807</v>
      </c>
      <c r="F2540" s="187" t="s">
        <v>14825</v>
      </c>
      <c r="G2540" s="189">
        <v>200</v>
      </c>
      <c r="H2540" s="123">
        <v>0</v>
      </c>
      <c r="I2540" s="122">
        <v>54.4</v>
      </c>
    </row>
    <row r="2541" s="134" customFormat="1" spans="1:9">
      <c r="A2541" s="180">
        <v>2540</v>
      </c>
      <c r="B2541" s="127" t="s">
        <v>12201</v>
      </c>
      <c r="C2541" s="201" t="s">
        <v>14646</v>
      </c>
      <c r="D2541" s="201" t="s">
        <v>14724</v>
      </c>
      <c r="E2541" s="202" t="s">
        <v>14807</v>
      </c>
      <c r="F2541" s="187" t="s">
        <v>14826</v>
      </c>
      <c r="G2541" s="189">
        <v>200</v>
      </c>
      <c r="H2541" s="123">
        <v>0</v>
      </c>
      <c r="I2541" s="122">
        <v>54.888</v>
      </c>
    </row>
    <row r="2542" s="134" customFormat="1" spans="1:9">
      <c r="A2542" s="180">
        <v>2541</v>
      </c>
      <c r="B2542" s="127" t="s">
        <v>12201</v>
      </c>
      <c r="C2542" s="201" t="s">
        <v>14646</v>
      </c>
      <c r="D2542" s="201" t="s">
        <v>14724</v>
      </c>
      <c r="E2542" s="202" t="s">
        <v>14807</v>
      </c>
      <c r="F2542" s="187" t="s">
        <v>14827</v>
      </c>
      <c r="G2542" s="189">
        <v>200</v>
      </c>
      <c r="H2542" s="123">
        <v>0</v>
      </c>
      <c r="I2542" s="122">
        <v>55.855</v>
      </c>
    </row>
    <row r="2543" s="134" customFormat="1" spans="1:9">
      <c r="A2543" s="180">
        <v>2542</v>
      </c>
      <c r="B2543" s="127" t="s">
        <v>12201</v>
      </c>
      <c r="C2543" s="201" t="s">
        <v>14646</v>
      </c>
      <c r="D2543" s="201" t="s">
        <v>14724</v>
      </c>
      <c r="E2543" s="202" t="s">
        <v>14807</v>
      </c>
      <c r="F2543" s="187" t="s">
        <v>14828</v>
      </c>
      <c r="G2543" s="189">
        <v>200</v>
      </c>
      <c r="H2543" s="123">
        <v>0</v>
      </c>
      <c r="I2543" s="122">
        <v>55.88</v>
      </c>
    </row>
    <row r="2544" s="134" customFormat="1" spans="1:9">
      <c r="A2544" s="180">
        <v>2543</v>
      </c>
      <c r="B2544" s="127" t="s">
        <v>12201</v>
      </c>
      <c r="C2544" s="201" t="s">
        <v>14646</v>
      </c>
      <c r="D2544" s="201" t="s">
        <v>14724</v>
      </c>
      <c r="E2544" s="202" t="s">
        <v>14807</v>
      </c>
      <c r="F2544" s="187" t="s">
        <v>14829</v>
      </c>
      <c r="G2544" s="189">
        <v>200</v>
      </c>
      <c r="H2544" s="123">
        <v>0</v>
      </c>
      <c r="I2544" s="122">
        <v>56</v>
      </c>
    </row>
    <row r="2545" s="134" customFormat="1" spans="1:9">
      <c r="A2545" s="180">
        <v>2544</v>
      </c>
      <c r="B2545" s="127" t="s">
        <v>12201</v>
      </c>
      <c r="C2545" s="201" t="s">
        <v>14646</v>
      </c>
      <c r="D2545" s="201" t="s">
        <v>14724</v>
      </c>
      <c r="E2545" s="202" t="s">
        <v>14807</v>
      </c>
      <c r="F2545" s="187" t="s">
        <v>14830</v>
      </c>
      <c r="G2545" s="189">
        <v>200</v>
      </c>
      <c r="H2545" s="123">
        <v>0</v>
      </c>
      <c r="I2545" s="122">
        <v>56.237</v>
      </c>
    </row>
    <row r="2546" s="134" customFormat="1" spans="1:9">
      <c r="A2546" s="180">
        <v>2545</v>
      </c>
      <c r="B2546" s="127" t="s">
        <v>12201</v>
      </c>
      <c r="C2546" s="201" t="s">
        <v>14646</v>
      </c>
      <c r="D2546" s="201" t="s">
        <v>14724</v>
      </c>
      <c r="E2546" s="202" t="s">
        <v>14807</v>
      </c>
      <c r="F2546" s="187" t="s">
        <v>14831</v>
      </c>
      <c r="G2546" s="189">
        <v>200</v>
      </c>
      <c r="H2546" s="123">
        <v>0</v>
      </c>
      <c r="I2546" s="122">
        <v>56.24</v>
      </c>
    </row>
    <row r="2547" s="134" customFormat="1" spans="1:9">
      <c r="A2547" s="180">
        <v>2546</v>
      </c>
      <c r="B2547" s="127" t="s">
        <v>12201</v>
      </c>
      <c r="C2547" s="201" t="s">
        <v>14646</v>
      </c>
      <c r="D2547" s="201" t="s">
        <v>14724</v>
      </c>
      <c r="E2547" s="202" t="s">
        <v>14807</v>
      </c>
      <c r="F2547" s="187" t="s">
        <v>14832</v>
      </c>
      <c r="G2547" s="189">
        <v>200</v>
      </c>
      <c r="H2547" s="123">
        <v>0</v>
      </c>
      <c r="I2547" s="122">
        <v>56.46</v>
      </c>
    </row>
    <row r="2548" s="134" customFormat="1" spans="1:9">
      <c r="A2548" s="180">
        <v>2547</v>
      </c>
      <c r="B2548" s="127" t="s">
        <v>12201</v>
      </c>
      <c r="C2548" s="201" t="s">
        <v>14646</v>
      </c>
      <c r="D2548" s="201" t="s">
        <v>14724</v>
      </c>
      <c r="E2548" s="202" t="s">
        <v>14807</v>
      </c>
      <c r="F2548" s="187" t="s">
        <v>14833</v>
      </c>
      <c r="G2548" s="189">
        <v>400</v>
      </c>
      <c r="H2548" s="123">
        <v>0</v>
      </c>
      <c r="I2548" s="122">
        <v>120</v>
      </c>
    </row>
    <row r="2549" s="134" customFormat="1" spans="1:9">
      <c r="A2549" s="180">
        <v>2548</v>
      </c>
      <c r="B2549" s="127" t="s">
        <v>12201</v>
      </c>
      <c r="C2549" s="201" t="s">
        <v>14646</v>
      </c>
      <c r="D2549" s="201" t="s">
        <v>14724</v>
      </c>
      <c r="E2549" s="202" t="s">
        <v>14807</v>
      </c>
      <c r="F2549" s="187" t="s">
        <v>14834</v>
      </c>
      <c r="G2549" s="189">
        <v>200</v>
      </c>
      <c r="H2549" s="123">
        <v>0</v>
      </c>
      <c r="I2549" s="122">
        <v>70.688</v>
      </c>
    </row>
    <row r="2550" s="134" customFormat="1" spans="1:9">
      <c r="A2550" s="180">
        <v>2549</v>
      </c>
      <c r="B2550" s="127" t="s">
        <v>12201</v>
      </c>
      <c r="C2550" s="201" t="s">
        <v>14646</v>
      </c>
      <c r="D2550" s="201" t="s">
        <v>14724</v>
      </c>
      <c r="E2550" s="202" t="s">
        <v>14807</v>
      </c>
      <c r="F2550" s="187" t="s">
        <v>14835</v>
      </c>
      <c r="G2550" s="189">
        <v>400</v>
      </c>
      <c r="H2550" s="123">
        <v>0</v>
      </c>
      <c r="I2550" s="122">
        <v>71.32</v>
      </c>
    </row>
    <row r="2551" s="134" customFormat="1" spans="1:9">
      <c r="A2551" s="180">
        <v>2550</v>
      </c>
      <c r="B2551" s="127" t="s">
        <v>12201</v>
      </c>
      <c r="C2551" s="201" t="s">
        <v>14646</v>
      </c>
      <c r="D2551" s="201" t="s">
        <v>14724</v>
      </c>
      <c r="E2551" s="202" t="s">
        <v>14807</v>
      </c>
      <c r="F2551" s="187" t="s">
        <v>7673</v>
      </c>
      <c r="G2551" s="187">
        <v>200</v>
      </c>
      <c r="H2551" s="123">
        <v>0</v>
      </c>
      <c r="I2551" s="122">
        <v>71.34</v>
      </c>
    </row>
    <row r="2552" s="134" customFormat="1" spans="1:9">
      <c r="A2552" s="180">
        <v>2551</v>
      </c>
      <c r="B2552" s="127" t="s">
        <v>12201</v>
      </c>
      <c r="C2552" s="201" t="s">
        <v>14646</v>
      </c>
      <c r="D2552" s="201" t="s">
        <v>14724</v>
      </c>
      <c r="E2552" s="202" t="s">
        <v>14807</v>
      </c>
      <c r="F2552" s="187" t="s">
        <v>14836</v>
      </c>
      <c r="G2552" s="187">
        <v>200</v>
      </c>
      <c r="H2552" s="123">
        <v>0</v>
      </c>
      <c r="I2552" s="122">
        <v>71.35</v>
      </c>
    </row>
    <row r="2553" s="134" customFormat="1" spans="1:9">
      <c r="A2553" s="180">
        <v>2552</v>
      </c>
      <c r="B2553" s="127" t="s">
        <v>12201</v>
      </c>
      <c r="C2553" s="201" t="s">
        <v>14646</v>
      </c>
      <c r="D2553" s="201" t="s">
        <v>14724</v>
      </c>
      <c r="E2553" s="202" t="s">
        <v>14807</v>
      </c>
      <c r="F2553" s="187" t="s">
        <v>3510</v>
      </c>
      <c r="G2553" s="187">
        <v>200</v>
      </c>
      <c r="H2553" s="123">
        <v>0</v>
      </c>
      <c r="I2553" s="122">
        <v>71.44</v>
      </c>
    </row>
    <row r="2554" s="134" customFormat="1" spans="1:9">
      <c r="A2554" s="180">
        <v>2553</v>
      </c>
      <c r="B2554" s="127" t="s">
        <v>12201</v>
      </c>
      <c r="C2554" s="201" t="s">
        <v>14646</v>
      </c>
      <c r="D2554" s="201" t="s">
        <v>14724</v>
      </c>
      <c r="E2554" s="202" t="s">
        <v>14807</v>
      </c>
      <c r="F2554" s="187" t="s">
        <v>14837</v>
      </c>
      <c r="G2554" s="187">
        <v>200</v>
      </c>
      <c r="H2554" s="123">
        <v>0</v>
      </c>
      <c r="I2554" s="122">
        <v>71.889</v>
      </c>
    </row>
    <row r="2555" s="134" customFormat="1" spans="1:9">
      <c r="A2555" s="180">
        <v>2554</v>
      </c>
      <c r="B2555" s="127" t="s">
        <v>12201</v>
      </c>
      <c r="C2555" s="201" t="s">
        <v>14646</v>
      </c>
      <c r="D2555" s="201" t="s">
        <v>14724</v>
      </c>
      <c r="E2555" s="202" t="s">
        <v>14807</v>
      </c>
      <c r="F2555" s="187" t="s">
        <v>14838</v>
      </c>
      <c r="G2555" s="187">
        <v>200</v>
      </c>
      <c r="H2555" s="123">
        <v>0</v>
      </c>
      <c r="I2555" s="122">
        <v>72.116</v>
      </c>
    </row>
    <row r="2556" s="134" customFormat="1" spans="1:9">
      <c r="A2556" s="180">
        <v>2555</v>
      </c>
      <c r="B2556" s="127" t="s">
        <v>12201</v>
      </c>
      <c r="C2556" s="201" t="s">
        <v>14646</v>
      </c>
      <c r="D2556" s="201" t="s">
        <v>14724</v>
      </c>
      <c r="E2556" s="202" t="s">
        <v>14807</v>
      </c>
      <c r="F2556" s="187" t="s">
        <v>14839</v>
      </c>
      <c r="G2556" s="187">
        <v>200</v>
      </c>
      <c r="H2556" s="123">
        <v>0</v>
      </c>
      <c r="I2556" s="122">
        <v>72.26</v>
      </c>
    </row>
    <row r="2557" s="134" customFormat="1" spans="1:9">
      <c r="A2557" s="180">
        <v>2556</v>
      </c>
      <c r="B2557" s="127" t="s">
        <v>12201</v>
      </c>
      <c r="C2557" s="201" t="s">
        <v>14646</v>
      </c>
      <c r="D2557" s="201" t="s">
        <v>14724</v>
      </c>
      <c r="E2557" s="202" t="s">
        <v>14807</v>
      </c>
      <c r="F2557" s="187" t="s">
        <v>14840</v>
      </c>
      <c r="G2557" s="187">
        <v>200</v>
      </c>
      <c r="H2557" s="123">
        <v>0</v>
      </c>
      <c r="I2557" s="122">
        <v>72.706</v>
      </c>
    </row>
    <row r="2558" s="134" customFormat="1" spans="1:9">
      <c r="A2558" s="180">
        <v>2557</v>
      </c>
      <c r="B2558" s="127" t="s">
        <v>12201</v>
      </c>
      <c r="C2558" s="201" t="s">
        <v>14646</v>
      </c>
      <c r="D2558" s="201" t="s">
        <v>14724</v>
      </c>
      <c r="E2558" s="202" t="s">
        <v>14841</v>
      </c>
      <c r="F2558" s="187" t="s">
        <v>14842</v>
      </c>
      <c r="G2558" s="187">
        <v>400</v>
      </c>
      <c r="H2558" s="123">
        <v>0</v>
      </c>
      <c r="I2558" s="122">
        <v>72.76</v>
      </c>
    </row>
    <row r="2559" s="134" customFormat="1" spans="1:9">
      <c r="A2559" s="180">
        <v>2558</v>
      </c>
      <c r="B2559" s="127" t="s">
        <v>12201</v>
      </c>
      <c r="C2559" s="201" t="s">
        <v>14646</v>
      </c>
      <c r="D2559" s="201" t="s">
        <v>14724</v>
      </c>
      <c r="E2559" s="202" t="s">
        <v>14841</v>
      </c>
      <c r="F2559" s="187" t="s">
        <v>14843</v>
      </c>
      <c r="G2559" s="187">
        <v>200</v>
      </c>
      <c r="H2559" s="123">
        <v>0</v>
      </c>
      <c r="I2559" s="122">
        <v>72.8</v>
      </c>
    </row>
    <row r="2560" s="134" customFormat="1" spans="1:9">
      <c r="A2560" s="180">
        <v>2559</v>
      </c>
      <c r="B2560" s="127" t="s">
        <v>12201</v>
      </c>
      <c r="C2560" s="201" t="s">
        <v>14646</v>
      </c>
      <c r="D2560" s="201" t="s">
        <v>14724</v>
      </c>
      <c r="E2560" s="202" t="s">
        <v>14841</v>
      </c>
      <c r="F2560" s="187" t="s">
        <v>14844</v>
      </c>
      <c r="G2560" s="187">
        <v>200</v>
      </c>
      <c r="H2560" s="123">
        <v>0</v>
      </c>
      <c r="I2560" s="122">
        <v>72.934</v>
      </c>
    </row>
    <row r="2561" s="134" customFormat="1" spans="1:9">
      <c r="A2561" s="180">
        <v>2560</v>
      </c>
      <c r="B2561" s="127" t="s">
        <v>12201</v>
      </c>
      <c r="C2561" s="201" t="s">
        <v>14646</v>
      </c>
      <c r="D2561" s="201" t="s">
        <v>14724</v>
      </c>
      <c r="E2561" s="202" t="s">
        <v>14841</v>
      </c>
      <c r="F2561" s="187" t="s">
        <v>14845</v>
      </c>
      <c r="G2561" s="187">
        <v>400</v>
      </c>
      <c r="H2561" s="123">
        <v>0</v>
      </c>
      <c r="I2561" s="122">
        <v>73.048</v>
      </c>
    </row>
    <row r="2562" s="134" customFormat="1" spans="1:9">
      <c r="A2562" s="180">
        <v>2561</v>
      </c>
      <c r="B2562" s="127" t="s">
        <v>12201</v>
      </c>
      <c r="C2562" s="201" t="s">
        <v>14646</v>
      </c>
      <c r="D2562" s="201" t="s">
        <v>14724</v>
      </c>
      <c r="E2562" s="202" t="s">
        <v>14841</v>
      </c>
      <c r="F2562" s="187" t="s">
        <v>14846</v>
      </c>
      <c r="G2562" s="187">
        <v>200</v>
      </c>
      <c r="H2562" s="123">
        <v>0</v>
      </c>
      <c r="I2562" s="122">
        <v>73.467</v>
      </c>
    </row>
    <row r="2563" s="134" customFormat="1" spans="1:9">
      <c r="A2563" s="180">
        <v>2562</v>
      </c>
      <c r="B2563" s="127" t="s">
        <v>12201</v>
      </c>
      <c r="C2563" s="201" t="s">
        <v>14646</v>
      </c>
      <c r="D2563" s="201" t="s">
        <v>14724</v>
      </c>
      <c r="E2563" s="202" t="s">
        <v>14841</v>
      </c>
      <c r="F2563" s="187" t="s">
        <v>14847</v>
      </c>
      <c r="G2563" s="187">
        <v>400</v>
      </c>
      <c r="H2563" s="123">
        <v>0</v>
      </c>
      <c r="I2563" s="122">
        <v>73.486</v>
      </c>
    </row>
    <row r="2564" s="134" customFormat="1" spans="1:9">
      <c r="A2564" s="180">
        <v>2563</v>
      </c>
      <c r="B2564" s="127" t="s">
        <v>12201</v>
      </c>
      <c r="C2564" s="201" t="s">
        <v>14646</v>
      </c>
      <c r="D2564" s="201" t="s">
        <v>14724</v>
      </c>
      <c r="E2564" s="202" t="s">
        <v>14841</v>
      </c>
      <c r="F2564" s="187" t="s">
        <v>14848</v>
      </c>
      <c r="G2564" s="187">
        <v>200</v>
      </c>
      <c r="H2564" s="123">
        <v>0</v>
      </c>
      <c r="I2564" s="122">
        <v>73.5</v>
      </c>
    </row>
    <row r="2565" s="134" customFormat="1" spans="1:9">
      <c r="A2565" s="180">
        <v>2564</v>
      </c>
      <c r="B2565" s="127" t="s">
        <v>12201</v>
      </c>
      <c r="C2565" s="201" t="s">
        <v>14646</v>
      </c>
      <c r="D2565" s="201" t="s">
        <v>14724</v>
      </c>
      <c r="E2565" s="202" t="s">
        <v>14841</v>
      </c>
      <c r="F2565" s="187" t="s">
        <v>14849</v>
      </c>
      <c r="G2565" s="187">
        <v>400</v>
      </c>
      <c r="H2565" s="123">
        <v>0</v>
      </c>
      <c r="I2565" s="122">
        <v>73.6</v>
      </c>
    </row>
    <row r="2566" s="134" customFormat="1" spans="1:9">
      <c r="A2566" s="180">
        <v>2565</v>
      </c>
      <c r="B2566" s="127" t="s">
        <v>12201</v>
      </c>
      <c r="C2566" s="201" t="s">
        <v>14646</v>
      </c>
      <c r="D2566" s="201" t="s">
        <v>14724</v>
      </c>
      <c r="E2566" s="202" t="s">
        <v>14841</v>
      </c>
      <c r="F2566" s="187" t="s">
        <v>14850</v>
      </c>
      <c r="G2566" s="187">
        <v>400</v>
      </c>
      <c r="H2566" s="123">
        <v>0</v>
      </c>
      <c r="I2566" s="122">
        <v>73.64</v>
      </c>
    </row>
    <row r="2567" s="134" customFormat="1" spans="1:9">
      <c r="A2567" s="180">
        <v>2566</v>
      </c>
      <c r="B2567" s="127" t="s">
        <v>12201</v>
      </c>
      <c r="C2567" s="201" t="s">
        <v>14646</v>
      </c>
      <c r="D2567" s="201" t="s">
        <v>14724</v>
      </c>
      <c r="E2567" s="202" t="s">
        <v>14841</v>
      </c>
      <c r="F2567" s="187" t="s">
        <v>14851</v>
      </c>
      <c r="G2567" s="187">
        <v>400</v>
      </c>
      <c r="H2567" s="123">
        <v>0</v>
      </c>
      <c r="I2567" s="122">
        <v>73.916</v>
      </c>
    </row>
    <row r="2568" s="134" customFormat="1" spans="1:9">
      <c r="A2568" s="180">
        <v>2567</v>
      </c>
      <c r="B2568" s="127" t="s">
        <v>12201</v>
      </c>
      <c r="C2568" s="201" t="s">
        <v>14646</v>
      </c>
      <c r="D2568" s="201" t="s">
        <v>14724</v>
      </c>
      <c r="E2568" s="202" t="s">
        <v>14841</v>
      </c>
      <c r="F2568" s="187" t="s">
        <v>14852</v>
      </c>
      <c r="G2568" s="187">
        <v>400</v>
      </c>
      <c r="H2568" s="123">
        <v>0</v>
      </c>
      <c r="I2568" s="122">
        <v>74.08</v>
      </c>
    </row>
    <row r="2569" s="134" customFormat="1" spans="1:9">
      <c r="A2569" s="180">
        <v>2568</v>
      </c>
      <c r="B2569" s="127" t="s">
        <v>12201</v>
      </c>
      <c r="C2569" s="201" t="s">
        <v>14646</v>
      </c>
      <c r="D2569" s="201" t="s">
        <v>14724</v>
      </c>
      <c r="E2569" s="202" t="s">
        <v>14841</v>
      </c>
      <c r="F2569" s="187" t="s">
        <v>14853</v>
      </c>
      <c r="G2569" s="187">
        <v>400</v>
      </c>
      <c r="H2569" s="123">
        <v>0</v>
      </c>
      <c r="I2569" s="122">
        <v>74.14</v>
      </c>
    </row>
    <row r="2570" s="134" customFormat="1" spans="1:9">
      <c r="A2570" s="180">
        <v>2569</v>
      </c>
      <c r="B2570" s="127" t="s">
        <v>12201</v>
      </c>
      <c r="C2570" s="201" t="s">
        <v>14646</v>
      </c>
      <c r="D2570" s="201" t="s">
        <v>14724</v>
      </c>
      <c r="E2570" s="202" t="s">
        <v>14841</v>
      </c>
      <c r="F2570" s="187" t="s">
        <v>14854</v>
      </c>
      <c r="G2570" s="187">
        <v>200</v>
      </c>
      <c r="H2570" s="123">
        <v>0</v>
      </c>
      <c r="I2570" s="122">
        <v>74.152</v>
      </c>
    </row>
    <row r="2571" s="134" customFormat="1" spans="1:9">
      <c r="A2571" s="180">
        <v>2570</v>
      </c>
      <c r="B2571" s="127" t="s">
        <v>12201</v>
      </c>
      <c r="C2571" s="201" t="s">
        <v>14646</v>
      </c>
      <c r="D2571" s="201" t="s">
        <v>14724</v>
      </c>
      <c r="E2571" s="202" t="s">
        <v>14841</v>
      </c>
      <c r="F2571" s="187" t="s">
        <v>14855</v>
      </c>
      <c r="G2571" s="187">
        <v>200</v>
      </c>
      <c r="H2571" s="123">
        <v>0</v>
      </c>
      <c r="I2571" s="122">
        <v>74.549</v>
      </c>
    </row>
    <row r="2572" s="134" customFormat="1" spans="1:9">
      <c r="A2572" s="180">
        <v>2571</v>
      </c>
      <c r="B2572" s="127" t="s">
        <v>12201</v>
      </c>
      <c r="C2572" s="201" t="s">
        <v>14646</v>
      </c>
      <c r="D2572" s="201" t="s">
        <v>14724</v>
      </c>
      <c r="E2572" s="202" t="s">
        <v>14841</v>
      </c>
      <c r="F2572" s="187" t="s">
        <v>14856</v>
      </c>
      <c r="G2572" s="187">
        <v>200</v>
      </c>
      <c r="H2572" s="123">
        <v>0</v>
      </c>
      <c r="I2572" s="122">
        <v>74.55</v>
      </c>
    </row>
    <row r="2573" s="134" customFormat="1" spans="1:9">
      <c r="A2573" s="180">
        <v>2572</v>
      </c>
      <c r="B2573" s="127" t="s">
        <v>12201</v>
      </c>
      <c r="C2573" s="201" t="s">
        <v>14646</v>
      </c>
      <c r="D2573" s="201" t="s">
        <v>14724</v>
      </c>
      <c r="E2573" s="202" t="s">
        <v>14841</v>
      </c>
      <c r="F2573" s="187" t="s">
        <v>14857</v>
      </c>
      <c r="G2573" s="187">
        <v>200</v>
      </c>
      <c r="H2573" s="123">
        <v>0</v>
      </c>
      <c r="I2573" s="122">
        <v>75.782</v>
      </c>
    </row>
    <row r="2574" s="134" customFormat="1" spans="1:9">
      <c r="A2574" s="180">
        <v>2573</v>
      </c>
      <c r="B2574" s="127" t="s">
        <v>12201</v>
      </c>
      <c r="C2574" s="201" t="s">
        <v>14646</v>
      </c>
      <c r="D2574" s="201" t="s">
        <v>14724</v>
      </c>
      <c r="E2574" s="202" t="s">
        <v>14841</v>
      </c>
      <c r="F2574" s="187" t="s">
        <v>14858</v>
      </c>
      <c r="G2574" s="187">
        <v>200</v>
      </c>
      <c r="H2574" s="123">
        <v>0</v>
      </c>
      <c r="I2574" s="122">
        <v>0</v>
      </c>
    </row>
    <row r="2575" s="134" customFormat="1" spans="1:9">
      <c r="A2575" s="180">
        <v>2574</v>
      </c>
      <c r="B2575" s="127" t="s">
        <v>12201</v>
      </c>
      <c r="C2575" s="201" t="s">
        <v>14646</v>
      </c>
      <c r="D2575" s="201" t="s">
        <v>14724</v>
      </c>
      <c r="E2575" s="202" t="s">
        <v>14841</v>
      </c>
      <c r="F2575" s="187" t="s">
        <v>14859</v>
      </c>
      <c r="G2575" s="187">
        <v>200</v>
      </c>
      <c r="H2575" s="123">
        <v>0</v>
      </c>
      <c r="I2575" s="122">
        <v>76.084</v>
      </c>
    </row>
    <row r="2576" s="134" customFormat="1" spans="1:9">
      <c r="A2576" s="180">
        <v>2575</v>
      </c>
      <c r="B2576" s="127" t="s">
        <v>12201</v>
      </c>
      <c r="C2576" s="201" t="s">
        <v>14646</v>
      </c>
      <c r="D2576" s="201" t="s">
        <v>14724</v>
      </c>
      <c r="E2576" s="202" t="s">
        <v>14841</v>
      </c>
      <c r="F2576" s="187" t="s">
        <v>14860</v>
      </c>
      <c r="G2576" s="187">
        <v>200</v>
      </c>
      <c r="H2576" s="123">
        <v>0</v>
      </c>
      <c r="I2576" s="122">
        <v>76.608</v>
      </c>
    </row>
    <row r="2577" s="134" customFormat="1" spans="1:9">
      <c r="A2577" s="180">
        <v>2576</v>
      </c>
      <c r="B2577" s="127" t="s">
        <v>12201</v>
      </c>
      <c r="C2577" s="201" t="s">
        <v>14646</v>
      </c>
      <c r="D2577" s="201" t="s">
        <v>14724</v>
      </c>
      <c r="E2577" s="202" t="s">
        <v>14841</v>
      </c>
      <c r="F2577" s="187" t="s">
        <v>14861</v>
      </c>
      <c r="G2577" s="187">
        <v>200</v>
      </c>
      <c r="H2577" s="123">
        <v>0</v>
      </c>
      <c r="I2577" s="122">
        <v>76.648</v>
      </c>
    </row>
    <row r="2578" s="134" customFormat="1" spans="1:9">
      <c r="A2578" s="180">
        <v>2577</v>
      </c>
      <c r="B2578" s="127" t="s">
        <v>12201</v>
      </c>
      <c r="C2578" s="201" t="s">
        <v>14646</v>
      </c>
      <c r="D2578" s="201" t="s">
        <v>14724</v>
      </c>
      <c r="E2578" s="202" t="s">
        <v>14841</v>
      </c>
      <c r="F2578" s="187" t="s">
        <v>14862</v>
      </c>
      <c r="G2578" s="187">
        <v>200</v>
      </c>
      <c r="H2578" s="123">
        <v>0</v>
      </c>
      <c r="I2578" s="122">
        <v>0</v>
      </c>
    </row>
    <row r="2579" s="134" customFormat="1" spans="1:9">
      <c r="A2579" s="180">
        <v>2578</v>
      </c>
      <c r="B2579" s="127" t="s">
        <v>12201</v>
      </c>
      <c r="C2579" s="201" t="s">
        <v>14646</v>
      </c>
      <c r="D2579" s="201" t="s">
        <v>14724</v>
      </c>
      <c r="E2579" s="202" t="s">
        <v>14841</v>
      </c>
      <c r="F2579" s="187" t="s">
        <v>14863</v>
      </c>
      <c r="G2579" s="187">
        <v>200</v>
      </c>
      <c r="H2579" s="123">
        <v>0</v>
      </c>
      <c r="I2579" s="122">
        <v>77.2</v>
      </c>
    </row>
    <row r="2580" s="134" customFormat="1" spans="1:9">
      <c r="A2580" s="180">
        <v>2579</v>
      </c>
      <c r="B2580" s="127" t="s">
        <v>12201</v>
      </c>
      <c r="C2580" s="201" t="s">
        <v>14646</v>
      </c>
      <c r="D2580" s="201" t="s">
        <v>14724</v>
      </c>
      <c r="E2580" s="202" t="s">
        <v>14841</v>
      </c>
      <c r="F2580" s="187" t="s">
        <v>3124</v>
      </c>
      <c r="G2580" s="187">
        <v>200</v>
      </c>
      <c r="H2580" s="123">
        <v>0</v>
      </c>
      <c r="I2580" s="122">
        <v>77.32</v>
      </c>
    </row>
    <row r="2581" s="134" customFormat="1" spans="1:9">
      <c r="A2581" s="180">
        <v>2580</v>
      </c>
      <c r="B2581" s="127" t="s">
        <v>12201</v>
      </c>
      <c r="C2581" s="201" t="s">
        <v>14646</v>
      </c>
      <c r="D2581" s="201" t="s">
        <v>14724</v>
      </c>
      <c r="E2581" s="202" t="s">
        <v>14841</v>
      </c>
      <c r="F2581" s="187" t="s">
        <v>14864</v>
      </c>
      <c r="G2581" s="187">
        <v>200</v>
      </c>
      <c r="H2581" s="123">
        <v>0</v>
      </c>
      <c r="I2581" s="122">
        <v>77.53</v>
      </c>
    </row>
    <row r="2582" s="134" customFormat="1" spans="1:9">
      <c r="A2582" s="180">
        <v>2581</v>
      </c>
      <c r="B2582" s="127" t="s">
        <v>12201</v>
      </c>
      <c r="C2582" s="201" t="s">
        <v>14646</v>
      </c>
      <c r="D2582" s="201" t="s">
        <v>14724</v>
      </c>
      <c r="E2582" s="202" t="s">
        <v>14841</v>
      </c>
      <c r="F2582" s="187" t="s">
        <v>14865</v>
      </c>
      <c r="G2582" s="187">
        <v>200</v>
      </c>
      <c r="H2582" s="123">
        <v>0</v>
      </c>
      <c r="I2582" s="122">
        <v>77.724</v>
      </c>
    </row>
    <row r="2583" s="134" customFormat="1" spans="1:9">
      <c r="A2583" s="180">
        <v>2582</v>
      </c>
      <c r="B2583" s="127" t="s">
        <v>12201</v>
      </c>
      <c r="C2583" s="201" t="s">
        <v>14646</v>
      </c>
      <c r="D2583" s="201" t="s">
        <v>14724</v>
      </c>
      <c r="E2583" s="202" t="s">
        <v>14841</v>
      </c>
      <c r="F2583" s="187" t="s">
        <v>14866</v>
      </c>
      <c r="G2583" s="187">
        <v>200</v>
      </c>
      <c r="H2583" s="123">
        <v>0</v>
      </c>
      <c r="I2583" s="122">
        <v>77.87</v>
      </c>
    </row>
    <row r="2584" s="134" customFormat="1" spans="1:9">
      <c r="A2584" s="180">
        <v>2583</v>
      </c>
      <c r="B2584" s="127" t="s">
        <v>12201</v>
      </c>
      <c r="C2584" s="201" t="s">
        <v>14646</v>
      </c>
      <c r="D2584" s="201" t="s">
        <v>14724</v>
      </c>
      <c r="E2584" s="202" t="s">
        <v>14841</v>
      </c>
      <c r="F2584" s="187" t="s">
        <v>14867</v>
      </c>
      <c r="G2584" s="187">
        <v>200</v>
      </c>
      <c r="H2584" s="123">
        <v>0</v>
      </c>
      <c r="I2584" s="122">
        <v>78.264</v>
      </c>
    </row>
    <row r="2585" s="134" customFormat="1" spans="1:9">
      <c r="A2585" s="180">
        <v>2584</v>
      </c>
      <c r="B2585" s="127" t="s">
        <v>12201</v>
      </c>
      <c r="C2585" s="201" t="s">
        <v>14646</v>
      </c>
      <c r="D2585" s="201" t="s">
        <v>14724</v>
      </c>
      <c r="E2585" s="202" t="s">
        <v>14841</v>
      </c>
      <c r="F2585" s="187" t="s">
        <v>14868</v>
      </c>
      <c r="G2585" s="187">
        <v>200</v>
      </c>
      <c r="H2585" s="123">
        <v>0</v>
      </c>
      <c r="I2585" s="122">
        <v>78.27</v>
      </c>
    </row>
    <row r="2586" s="134" customFormat="1" spans="1:9">
      <c r="A2586" s="180">
        <v>2585</v>
      </c>
      <c r="B2586" s="127" t="s">
        <v>12201</v>
      </c>
      <c r="C2586" s="201" t="s">
        <v>14646</v>
      </c>
      <c r="D2586" s="201" t="s">
        <v>14724</v>
      </c>
      <c r="E2586" s="202" t="s">
        <v>14841</v>
      </c>
      <c r="F2586" s="187" t="s">
        <v>14869</v>
      </c>
      <c r="G2586" s="187">
        <v>200</v>
      </c>
      <c r="H2586" s="123">
        <v>0</v>
      </c>
      <c r="I2586" s="122">
        <v>78.4</v>
      </c>
    </row>
    <row r="2587" s="134" customFormat="1" spans="1:9">
      <c r="A2587" s="180">
        <v>2586</v>
      </c>
      <c r="B2587" s="127" t="s">
        <v>12201</v>
      </c>
      <c r="C2587" s="201" t="s">
        <v>14646</v>
      </c>
      <c r="D2587" s="201" t="s">
        <v>14724</v>
      </c>
      <c r="E2587" s="202" t="s">
        <v>14841</v>
      </c>
      <c r="F2587" s="187" t="s">
        <v>14870</v>
      </c>
      <c r="G2587" s="187">
        <v>200</v>
      </c>
      <c r="H2587" s="123">
        <v>0</v>
      </c>
      <c r="I2587" s="122">
        <v>78.64</v>
      </c>
    </row>
    <row r="2588" s="134" customFormat="1" spans="1:9">
      <c r="A2588" s="180">
        <v>2587</v>
      </c>
      <c r="B2588" s="127" t="s">
        <v>12201</v>
      </c>
      <c r="C2588" s="201" t="s">
        <v>14646</v>
      </c>
      <c r="D2588" s="201" t="s">
        <v>14724</v>
      </c>
      <c r="E2588" s="202" t="s">
        <v>14841</v>
      </c>
      <c r="F2588" s="187" t="s">
        <v>14871</v>
      </c>
      <c r="G2588" s="187">
        <v>100</v>
      </c>
      <c r="H2588" s="123">
        <v>0</v>
      </c>
      <c r="I2588" s="122">
        <v>69.04</v>
      </c>
    </row>
    <row r="2589" s="134" customFormat="1" spans="1:9">
      <c r="A2589" s="180">
        <v>2588</v>
      </c>
      <c r="B2589" s="127" t="s">
        <v>12201</v>
      </c>
      <c r="C2589" s="201" t="s">
        <v>14646</v>
      </c>
      <c r="D2589" s="201" t="s">
        <v>14724</v>
      </c>
      <c r="E2589" s="202" t="s">
        <v>14841</v>
      </c>
      <c r="F2589" s="187" t="s">
        <v>14872</v>
      </c>
      <c r="G2589" s="187">
        <v>100</v>
      </c>
      <c r="H2589" s="123">
        <v>0</v>
      </c>
      <c r="I2589" s="122">
        <v>69.2</v>
      </c>
    </row>
    <row r="2590" s="134" customFormat="1" spans="1:9">
      <c r="A2590" s="180">
        <v>2589</v>
      </c>
      <c r="B2590" s="127" t="s">
        <v>12201</v>
      </c>
      <c r="C2590" s="201" t="s">
        <v>14646</v>
      </c>
      <c r="D2590" s="201" t="s">
        <v>14724</v>
      </c>
      <c r="E2590" s="202" t="s">
        <v>14841</v>
      </c>
      <c r="F2590" s="187" t="s">
        <v>14873</v>
      </c>
      <c r="G2590" s="187">
        <v>200</v>
      </c>
      <c r="H2590" s="123">
        <v>0</v>
      </c>
      <c r="I2590" s="122">
        <v>69.3</v>
      </c>
    </row>
    <row r="2591" s="134" customFormat="1" spans="1:9">
      <c r="A2591" s="180">
        <v>2590</v>
      </c>
      <c r="B2591" s="127" t="s">
        <v>12201</v>
      </c>
      <c r="C2591" s="201" t="s">
        <v>14646</v>
      </c>
      <c r="D2591" s="201" t="s">
        <v>14724</v>
      </c>
      <c r="E2591" s="202" t="s">
        <v>14841</v>
      </c>
      <c r="F2591" s="187" t="s">
        <v>14874</v>
      </c>
      <c r="G2591" s="187">
        <v>200</v>
      </c>
      <c r="H2591" s="123">
        <v>0</v>
      </c>
      <c r="I2591" s="122">
        <v>69.301</v>
      </c>
    </row>
    <row r="2592" s="134" customFormat="1" spans="1:9">
      <c r="A2592" s="180">
        <v>2591</v>
      </c>
      <c r="B2592" s="127" t="s">
        <v>12201</v>
      </c>
      <c r="C2592" s="201" t="s">
        <v>14646</v>
      </c>
      <c r="D2592" s="201" t="s">
        <v>14724</v>
      </c>
      <c r="E2592" s="202" t="s">
        <v>14841</v>
      </c>
      <c r="F2592" s="187" t="s">
        <v>14875</v>
      </c>
      <c r="G2592" s="187">
        <v>200</v>
      </c>
      <c r="H2592" s="123">
        <v>0</v>
      </c>
      <c r="I2592" s="122">
        <v>69.368</v>
      </c>
    </row>
    <row r="2593" s="134" customFormat="1" spans="1:9">
      <c r="A2593" s="180">
        <v>2592</v>
      </c>
      <c r="B2593" s="127" t="s">
        <v>12201</v>
      </c>
      <c r="C2593" s="201" t="s">
        <v>14646</v>
      </c>
      <c r="D2593" s="201" t="s">
        <v>14724</v>
      </c>
      <c r="E2593" s="202" t="s">
        <v>14841</v>
      </c>
      <c r="F2593" s="187" t="s">
        <v>14876</v>
      </c>
      <c r="G2593" s="187">
        <v>100</v>
      </c>
      <c r="H2593" s="123">
        <v>0</v>
      </c>
      <c r="I2593" s="122">
        <v>41.56</v>
      </c>
    </row>
    <row r="2594" s="134" customFormat="1" spans="1:9">
      <c r="A2594" s="180">
        <v>2593</v>
      </c>
      <c r="B2594" s="127" t="s">
        <v>12201</v>
      </c>
      <c r="C2594" s="201" t="s">
        <v>14646</v>
      </c>
      <c r="D2594" s="201" t="s">
        <v>14724</v>
      </c>
      <c r="E2594" s="202" t="s">
        <v>14841</v>
      </c>
      <c r="F2594" s="187" t="s">
        <v>14877</v>
      </c>
      <c r="G2594" s="187">
        <v>200</v>
      </c>
      <c r="H2594" s="123">
        <v>0</v>
      </c>
      <c r="I2594" s="122">
        <v>42.476</v>
      </c>
    </row>
    <row r="2595" s="134" customFormat="1" spans="1:9">
      <c r="A2595" s="180">
        <v>2594</v>
      </c>
      <c r="B2595" s="127" t="s">
        <v>12201</v>
      </c>
      <c r="C2595" s="201" t="s">
        <v>14646</v>
      </c>
      <c r="D2595" s="201" t="s">
        <v>14724</v>
      </c>
      <c r="E2595" s="202" t="s">
        <v>14878</v>
      </c>
      <c r="F2595" s="187" t="s">
        <v>14879</v>
      </c>
      <c r="G2595" s="187">
        <v>200</v>
      </c>
      <c r="H2595" s="123">
        <v>0</v>
      </c>
      <c r="I2595" s="122">
        <v>42.625</v>
      </c>
    </row>
    <row r="2596" s="134" customFormat="1" spans="1:9">
      <c r="A2596" s="180">
        <v>2595</v>
      </c>
      <c r="B2596" s="127" t="s">
        <v>12201</v>
      </c>
      <c r="C2596" s="201" t="s">
        <v>14646</v>
      </c>
      <c r="D2596" s="201" t="s">
        <v>14724</v>
      </c>
      <c r="E2596" s="202" t="s">
        <v>14878</v>
      </c>
      <c r="F2596" s="187" t="s">
        <v>14880</v>
      </c>
      <c r="G2596" s="187">
        <v>400</v>
      </c>
      <c r="H2596" s="123">
        <v>0</v>
      </c>
      <c r="I2596" s="122">
        <v>42.66</v>
      </c>
    </row>
    <row r="2597" s="134" customFormat="1" spans="1:9">
      <c r="A2597" s="180">
        <v>2596</v>
      </c>
      <c r="B2597" s="127" t="s">
        <v>12201</v>
      </c>
      <c r="C2597" s="201" t="s">
        <v>14646</v>
      </c>
      <c r="D2597" s="201" t="s">
        <v>14724</v>
      </c>
      <c r="E2597" s="202" t="s">
        <v>14878</v>
      </c>
      <c r="F2597" s="187" t="s">
        <v>14881</v>
      </c>
      <c r="G2597" s="187">
        <v>400</v>
      </c>
      <c r="H2597" s="123">
        <v>0</v>
      </c>
      <c r="I2597" s="122">
        <v>42.8</v>
      </c>
    </row>
    <row r="2598" s="134" customFormat="1" spans="1:9">
      <c r="A2598" s="180">
        <v>2597</v>
      </c>
      <c r="B2598" s="127" t="s">
        <v>12201</v>
      </c>
      <c r="C2598" s="201" t="s">
        <v>14646</v>
      </c>
      <c r="D2598" s="201" t="s">
        <v>14724</v>
      </c>
      <c r="E2598" s="202" t="s">
        <v>14878</v>
      </c>
      <c r="F2598" s="187" t="s">
        <v>14882</v>
      </c>
      <c r="G2598" s="187">
        <v>100</v>
      </c>
      <c r="H2598" s="123">
        <v>0</v>
      </c>
      <c r="I2598" s="122">
        <v>42.866</v>
      </c>
    </row>
    <row r="2599" s="134" customFormat="1" spans="1:9">
      <c r="A2599" s="180">
        <v>2598</v>
      </c>
      <c r="B2599" s="127" t="s">
        <v>12201</v>
      </c>
      <c r="C2599" s="201" t="s">
        <v>14646</v>
      </c>
      <c r="D2599" s="201" t="s">
        <v>14724</v>
      </c>
      <c r="E2599" s="202" t="s">
        <v>14878</v>
      </c>
      <c r="F2599" s="187" t="s">
        <v>14883</v>
      </c>
      <c r="G2599" s="187">
        <v>200</v>
      </c>
      <c r="H2599" s="123">
        <v>0</v>
      </c>
      <c r="I2599" s="122">
        <v>43.08</v>
      </c>
    </row>
    <row r="2600" s="134" customFormat="1" spans="1:9">
      <c r="A2600" s="180">
        <v>2599</v>
      </c>
      <c r="B2600" s="127" t="s">
        <v>12201</v>
      </c>
      <c r="C2600" s="201" t="s">
        <v>14646</v>
      </c>
      <c r="D2600" s="201" t="s">
        <v>14724</v>
      </c>
      <c r="E2600" s="202" t="s">
        <v>14878</v>
      </c>
      <c r="F2600" s="187" t="s">
        <v>14884</v>
      </c>
      <c r="G2600" s="187">
        <v>100</v>
      </c>
      <c r="H2600" s="123">
        <v>0</v>
      </c>
      <c r="I2600" s="122">
        <v>43.21</v>
      </c>
    </row>
    <row r="2601" s="134" customFormat="1" spans="1:9">
      <c r="A2601" s="180">
        <v>2600</v>
      </c>
      <c r="B2601" s="127" t="s">
        <v>12201</v>
      </c>
      <c r="C2601" s="201" t="s">
        <v>14646</v>
      </c>
      <c r="D2601" s="201" t="s">
        <v>14724</v>
      </c>
      <c r="E2601" s="202" t="s">
        <v>14878</v>
      </c>
      <c r="F2601" s="187" t="s">
        <v>14885</v>
      </c>
      <c r="G2601" s="187">
        <v>200</v>
      </c>
      <c r="H2601" s="123">
        <v>0</v>
      </c>
      <c r="I2601" s="122">
        <v>43.56</v>
      </c>
    </row>
    <row r="2602" s="134" customFormat="1" spans="1:9">
      <c r="A2602" s="180">
        <v>2601</v>
      </c>
      <c r="B2602" s="127" t="s">
        <v>12201</v>
      </c>
      <c r="C2602" s="201" t="s">
        <v>14646</v>
      </c>
      <c r="D2602" s="201" t="s">
        <v>14724</v>
      </c>
      <c r="E2602" s="202" t="s">
        <v>14878</v>
      </c>
      <c r="F2602" s="187" t="s">
        <v>14886</v>
      </c>
      <c r="G2602" s="187">
        <v>200</v>
      </c>
      <c r="H2602" s="123">
        <v>0</v>
      </c>
      <c r="I2602" s="122">
        <v>43.788</v>
      </c>
    </row>
    <row r="2603" s="134" customFormat="1" spans="1:9">
      <c r="A2603" s="180">
        <v>2602</v>
      </c>
      <c r="B2603" s="127" t="s">
        <v>12201</v>
      </c>
      <c r="C2603" s="201" t="s">
        <v>14646</v>
      </c>
      <c r="D2603" s="201" t="s">
        <v>14724</v>
      </c>
      <c r="E2603" s="202" t="s">
        <v>14878</v>
      </c>
      <c r="F2603" s="187" t="s">
        <v>14887</v>
      </c>
      <c r="G2603" s="187">
        <v>200</v>
      </c>
      <c r="H2603" s="123">
        <v>0</v>
      </c>
      <c r="I2603" s="122">
        <v>43.794</v>
      </c>
    </row>
    <row r="2604" s="134" customFormat="1" spans="1:9">
      <c r="A2604" s="180">
        <v>2603</v>
      </c>
      <c r="B2604" s="127" t="s">
        <v>12201</v>
      </c>
      <c r="C2604" s="201" t="s">
        <v>14646</v>
      </c>
      <c r="D2604" s="201" t="s">
        <v>14724</v>
      </c>
      <c r="E2604" s="202" t="s">
        <v>14878</v>
      </c>
      <c r="F2604" s="187" t="s">
        <v>14888</v>
      </c>
      <c r="G2604" s="187">
        <v>160</v>
      </c>
      <c r="H2604" s="123">
        <v>0</v>
      </c>
      <c r="I2604" s="122">
        <v>44</v>
      </c>
    </row>
    <row r="2605" s="134" customFormat="1" spans="1:9">
      <c r="A2605" s="180">
        <v>2604</v>
      </c>
      <c r="B2605" s="127" t="s">
        <v>12201</v>
      </c>
      <c r="C2605" s="201" t="s">
        <v>14646</v>
      </c>
      <c r="D2605" s="201" t="s">
        <v>14724</v>
      </c>
      <c r="E2605" s="202" t="s">
        <v>14878</v>
      </c>
      <c r="F2605" s="187" t="s">
        <v>14889</v>
      </c>
      <c r="G2605" s="187">
        <v>400</v>
      </c>
      <c r="H2605" s="123">
        <v>0</v>
      </c>
      <c r="I2605" s="122">
        <v>44.058</v>
      </c>
    </row>
    <row r="2606" s="134" customFormat="1" spans="1:9">
      <c r="A2606" s="180">
        <v>2605</v>
      </c>
      <c r="B2606" s="127" t="s">
        <v>12201</v>
      </c>
      <c r="C2606" s="201" t="s">
        <v>14646</v>
      </c>
      <c r="D2606" s="201" t="s">
        <v>14724</v>
      </c>
      <c r="E2606" s="202" t="s">
        <v>14878</v>
      </c>
      <c r="F2606" s="187" t="s">
        <v>14890</v>
      </c>
      <c r="G2606" s="187">
        <v>200</v>
      </c>
      <c r="H2606" s="123">
        <v>0</v>
      </c>
      <c r="I2606" s="122">
        <v>44.14</v>
      </c>
    </row>
    <row r="2607" s="134" customFormat="1" spans="1:9">
      <c r="A2607" s="180">
        <v>2606</v>
      </c>
      <c r="B2607" s="127" t="s">
        <v>12201</v>
      </c>
      <c r="C2607" s="201" t="s">
        <v>14646</v>
      </c>
      <c r="D2607" s="201" t="s">
        <v>14724</v>
      </c>
      <c r="E2607" s="202" t="s">
        <v>14878</v>
      </c>
      <c r="F2607" s="187" t="s">
        <v>14891</v>
      </c>
      <c r="G2607" s="187">
        <v>400</v>
      </c>
      <c r="H2607" s="123">
        <v>0</v>
      </c>
      <c r="I2607" s="122">
        <v>44.6</v>
      </c>
    </row>
    <row r="2608" s="134" customFormat="1" spans="1:9">
      <c r="A2608" s="180">
        <v>2607</v>
      </c>
      <c r="B2608" s="127" t="s">
        <v>12201</v>
      </c>
      <c r="C2608" s="201" t="s">
        <v>14646</v>
      </c>
      <c r="D2608" s="201" t="s">
        <v>14724</v>
      </c>
      <c r="E2608" s="202" t="s">
        <v>14878</v>
      </c>
      <c r="F2608" s="187" t="s">
        <v>14892</v>
      </c>
      <c r="G2608" s="187">
        <v>100</v>
      </c>
      <c r="H2608" s="123">
        <v>0</v>
      </c>
      <c r="I2608" s="122">
        <v>44.8</v>
      </c>
    </row>
    <row r="2609" s="134" customFormat="1" spans="1:9">
      <c r="A2609" s="180">
        <v>2608</v>
      </c>
      <c r="B2609" s="127" t="s">
        <v>12201</v>
      </c>
      <c r="C2609" s="201" t="s">
        <v>14646</v>
      </c>
      <c r="D2609" s="201" t="s">
        <v>14724</v>
      </c>
      <c r="E2609" s="202" t="s">
        <v>14878</v>
      </c>
      <c r="F2609" s="187" t="s">
        <v>14893</v>
      </c>
      <c r="G2609" s="187">
        <v>200</v>
      </c>
      <c r="H2609" s="123">
        <v>0</v>
      </c>
      <c r="I2609" s="122">
        <v>45.28</v>
      </c>
    </row>
    <row r="2610" s="134" customFormat="1" spans="1:9">
      <c r="A2610" s="180">
        <v>2609</v>
      </c>
      <c r="B2610" s="127" t="s">
        <v>12201</v>
      </c>
      <c r="C2610" s="201" t="s">
        <v>14646</v>
      </c>
      <c r="D2610" s="201" t="s">
        <v>14724</v>
      </c>
      <c r="E2610" s="202" t="s">
        <v>14878</v>
      </c>
      <c r="F2610" s="187" t="s">
        <v>14894</v>
      </c>
      <c r="G2610" s="187">
        <v>200</v>
      </c>
      <c r="H2610" s="123">
        <v>0</v>
      </c>
      <c r="I2610" s="122">
        <v>45.651</v>
      </c>
    </row>
    <row r="2611" s="134" customFormat="1" spans="1:9">
      <c r="A2611" s="180">
        <v>2610</v>
      </c>
      <c r="B2611" s="127" t="s">
        <v>12201</v>
      </c>
      <c r="C2611" s="201" t="s">
        <v>14646</v>
      </c>
      <c r="D2611" s="201" t="s">
        <v>14724</v>
      </c>
      <c r="E2611" s="202" t="s">
        <v>14878</v>
      </c>
      <c r="F2611" s="187" t="s">
        <v>14895</v>
      </c>
      <c r="G2611" s="187">
        <v>100</v>
      </c>
      <c r="H2611" s="123">
        <v>0</v>
      </c>
      <c r="I2611" s="122">
        <v>46</v>
      </c>
    </row>
    <row r="2612" s="134" customFormat="1" spans="1:9">
      <c r="A2612" s="180">
        <v>2611</v>
      </c>
      <c r="B2612" s="127" t="s">
        <v>12201</v>
      </c>
      <c r="C2612" s="201" t="s">
        <v>14646</v>
      </c>
      <c r="D2612" s="201" t="s">
        <v>14724</v>
      </c>
      <c r="E2612" s="202" t="s">
        <v>14878</v>
      </c>
      <c r="F2612" s="187" t="s">
        <v>14896</v>
      </c>
      <c r="G2612" s="187">
        <v>200</v>
      </c>
      <c r="H2612" s="123">
        <v>0</v>
      </c>
      <c r="I2612" s="122">
        <v>46.23</v>
      </c>
    </row>
    <row r="2613" s="134" customFormat="1" spans="1:9">
      <c r="A2613" s="180">
        <v>2612</v>
      </c>
      <c r="B2613" s="127" t="s">
        <v>12201</v>
      </c>
      <c r="C2613" s="201" t="s">
        <v>14646</v>
      </c>
      <c r="D2613" s="201" t="s">
        <v>14724</v>
      </c>
      <c r="E2613" s="202" t="s">
        <v>14878</v>
      </c>
      <c r="F2613" s="187" t="s">
        <v>14897</v>
      </c>
      <c r="G2613" s="187">
        <v>200</v>
      </c>
      <c r="H2613" s="123">
        <v>0</v>
      </c>
      <c r="I2613" s="122">
        <v>46.4</v>
      </c>
    </row>
    <row r="2614" s="134" customFormat="1" spans="1:9">
      <c r="A2614" s="180">
        <v>2613</v>
      </c>
      <c r="B2614" s="127" t="s">
        <v>12201</v>
      </c>
      <c r="C2614" s="201" t="s">
        <v>14646</v>
      </c>
      <c r="D2614" s="201" t="s">
        <v>14724</v>
      </c>
      <c r="E2614" s="202" t="s">
        <v>14878</v>
      </c>
      <c r="F2614" s="187" t="s">
        <v>14898</v>
      </c>
      <c r="G2614" s="187">
        <v>200</v>
      </c>
      <c r="H2614" s="123">
        <v>0</v>
      </c>
      <c r="I2614" s="122">
        <v>46.6</v>
      </c>
    </row>
    <row r="2615" s="134" customFormat="1" spans="1:9">
      <c r="A2615" s="180">
        <v>2614</v>
      </c>
      <c r="B2615" s="127" t="s">
        <v>12201</v>
      </c>
      <c r="C2615" s="201" t="s">
        <v>14646</v>
      </c>
      <c r="D2615" s="201" t="s">
        <v>14724</v>
      </c>
      <c r="E2615" s="202" t="s">
        <v>14878</v>
      </c>
      <c r="F2615" s="187" t="s">
        <v>14899</v>
      </c>
      <c r="G2615" s="187">
        <v>200</v>
      </c>
      <c r="H2615" s="123">
        <v>0</v>
      </c>
      <c r="I2615" s="122">
        <v>47.24</v>
      </c>
    </row>
    <row r="2616" s="134" customFormat="1" spans="1:9">
      <c r="A2616" s="180">
        <v>2615</v>
      </c>
      <c r="B2616" s="127" t="s">
        <v>12201</v>
      </c>
      <c r="C2616" s="201" t="s">
        <v>14646</v>
      </c>
      <c r="D2616" s="201" t="s">
        <v>14724</v>
      </c>
      <c r="E2616" s="202" t="s">
        <v>14878</v>
      </c>
      <c r="F2616" s="187" t="s">
        <v>14900</v>
      </c>
      <c r="G2616" s="187">
        <v>400</v>
      </c>
      <c r="H2616" s="123">
        <v>0</v>
      </c>
      <c r="I2616" s="122">
        <v>47.25</v>
      </c>
    </row>
    <row r="2617" s="134" customFormat="1" spans="1:9">
      <c r="A2617" s="180">
        <v>2616</v>
      </c>
      <c r="B2617" s="127" t="s">
        <v>12201</v>
      </c>
      <c r="C2617" s="201" t="s">
        <v>14646</v>
      </c>
      <c r="D2617" s="201" t="s">
        <v>14724</v>
      </c>
      <c r="E2617" s="202" t="s">
        <v>14878</v>
      </c>
      <c r="F2617" s="187" t="s">
        <v>14901</v>
      </c>
      <c r="G2617" s="187">
        <v>400</v>
      </c>
      <c r="H2617" s="123">
        <v>0</v>
      </c>
      <c r="I2617" s="122">
        <v>47.548</v>
      </c>
    </row>
    <row r="2618" s="134" customFormat="1" spans="1:9">
      <c r="A2618" s="180">
        <v>2617</v>
      </c>
      <c r="B2618" s="127" t="s">
        <v>12201</v>
      </c>
      <c r="C2618" s="201" t="s">
        <v>14646</v>
      </c>
      <c r="D2618" s="201" t="s">
        <v>14724</v>
      </c>
      <c r="E2618" s="202" t="s">
        <v>14878</v>
      </c>
      <c r="F2618" s="187" t="s">
        <v>14902</v>
      </c>
      <c r="G2618" s="187">
        <v>200</v>
      </c>
      <c r="H2618" s="123">
        <v>0</v>
      </c>
      <c r="I2618" s="122">
        <v>48.126</v>
      </c>
    </row>
    <row r="2619" s="134" customFormat="1" spans="1:9">
      <c r="A2619" s="180">
        <v>2618</v>
      </c>
      <c r="B2619" s="127" t="s">
        <v>12201</v>
      </c>
      <c r="C2619" s="201" t="s">
        <v>14646</v>
      </c>
      <c r="D2619" s="201" t="s">
        <v>14724</v>
      </c>
      <c r="E2619" s="202" t="s">
        <v>14878</v>
      </c>
      <c r="F2619" s="187" t="s">
        <v>14903</v>
      </c>
      <c r="G2619" s="187">
        <v>400</v>
      </c>
      <c r="H2619" s="123">
        <v>0</v>
      </c>
      <c r="I2619" s="122">
        <v>48.186</v>
      </c>
    </row>
    <row r="2620" s="134" customFormat="1" spans="1:9">
      <c r="A2620" s="180">
        <v>2619</v>
      </c>
      <c r="B2620" s="127" t="s">
        <v>12201</v>
      </c>
      <c r="C2620" s="201" t="s">
        <v>14646</v>
      </c>
      <c r="D2620" s="201" t="s">
        <v>14724</v>
      </c>
      <c r="E2620" s="202" t="s">
        <v>14878</v>
      </c>
      <c r="F2620" s="187" t="s">
        <v>14904</v>
      </c>
      <c r="G2620" s="187">
        <v>200</v>
      </c>
      <c r="H2620" s="123">
        <v>0</v>
      </c>
      <c r="I2620" s="122">
        <v>48.326</v>
      </c>
    </row>
    <row r="2621" s="134" customFormat="1" spans="1:9">
      <c r="A2621" s="180">
        <v>2620</v>
      </c>
      <c r="B2621" s="127" t="s">
        <v>12201</v>
      </c>
      <c r="C2621" s="201" t="s">
        <v>14646</v>
      </c>
      <c r="D2621" s="201" t="s">
        <v>14724</v>
      </c>
      <c r="E2621" s="202" t="s">
        <v>14878</v>
      </c>
      <c r="F2621" s="187" t="s">
        <v>14905</v>
      </c>
      <c r="G2621" s="187">
        <v>200</v>
      </c>
      <c r="H2621" s="123">
        <v>0</v>
      </c>
      <c r="I2621" s="122">
        <v>49.525</v>
      </c>
    </row>
    <row r="2622" s="134" customFormat="1" spans="1:9">
      <c r="A2622" s="180">
        <v>2621</v>
      </c>
      <c r="B2622" s="127" t="s">
        <v>12201</v>
      </c>
      <c r="C2622" s="201" t="s">
        <v>14646</v>
      </c>
      <c r="D2622" s="201" t="s">
        <v>14724</v>
      </c>
      <c r="E2622" s="202" t="s">
        <v>14878</v>
      </c>
      <c r="F2622" s="187" t="s">
        <v>14906</v>
      </c>
      <c r="G2622" s="187">
        <v>200</v>
      </c>
      <c r="H2622" s="123">
        <v>0</v>
      </c>
      <c r="I2622" s="122">
        <v>49.84</v>
      </c>
    </row>
    <row r="2623" s="134" customFormat="1" spans="1:9">
      <c r="A2623" s="180">
        <v>2622</v>
      </c>
      <c r="B2623" s="127" t="s">
        <v>12201</v>
      </c>
      <c r="C2623" s="201" t="s">
        <v>14646</v>
      </c>
      <c r="D2623" s="201" t="s">
        <v>14724</v>
      </c>
      <c r="E2623" s="202" t="s">
        <v>14878</v>
      </c>
      <c r="F2623" s="187" t="s">
        <v>14907</v>
      </c>
      <c r="G2623" s="187">
        <v>400</v>
      </c>
      <c r="H2623" s="123">
        <v>0</v>
      </c>
      <c r="I2623" s="122">
        <v>50.14</v>
      </c>
    </row>
    <row r="2624" s="134" customFormat="1" spans="1:9">
      <c r="A2624" s="180">
        <v>2623</v>
      </c>
      <c r="B2624" s="127" t="s">
        <v>12201</v>
      </c>
      <c r="C2624" s="201" t="s">
        <v>14646</v>
      </c>
      <c r="D2624" s="201" t="s">
        <v>14724</v>
      </c>
      <c r="E2624" s="202" t="s">
        <v>14878</v>
      </c>
      <c r="F2624" s="187" t="s">
        <v>14908</v>
      </c>
      <c r="G2624" s="187">
        <v>200</v>
      </c>
      <c r="H2624" s="123">
        <v>0</v>
      </c>
      <c r="I2624" s="122">
        <v>50.28</v>
      </c>
    </row>
    <row r="2625" s="134" customFormat="1" spans="1:9">
      <c r="A2625" s="180">
        <v>2624</v>
      </c>
      <c r="B2625" s="127" t="s">
        <v>12201</v>
      </c>
      <c r="C2625" s="201" t="s">
        <v>14646</v>
      </c>
      <c r="D2625" s="201" t="s">
        <v>14724</v>
      </c>
      <c r="E2625" s="202" t="s">
        <v>14878</v>
      </c>
      <c r="F2625" s="187" t="s">
        <v>14909</v>
      </c>
      <c r="G2625" s="187">
        <v>200</v>
      </c>
      <c r="H2625" s="123">
        <v>0</v>
      </c>
      <c r="I2625" s="122">
        <v>50.4</v>
      </c>
    </row>
    <row r="2626" s="134" customFormat="1" spans="1:9">
      <c r="A2626" s="180">
        <v>2625</v>
      </c>
      <c r="B2626" s="127" t="s">
        <v>12201</v>
      </c>
      <c r="C2626" s="201" t="s">
        <v>14646</v>
      </c>
      <c r="D2626" s="201" t="s">
        <v>14724</v>
      </c>
      <c r="E2626" s="202" t="s">
        <v>14878</v>
      </c>
      <c r="F2626" s="187" t="s">
        <v>14910</v>
      </c>
      <c r="G2626" s="187">
        <v>200</v>
      </c>
      <c r="H2626" s="123">
        <v>0</v>
      </c>
      <c r="I2626" s="122">
        <v>50.6</v>
      </c>
    </row>
    <row r="2627" s="134" customFormat="1" spans="1:9">
      <c r="A2627" s="180">
        <v>2626</v>
      </c>
      <c r="B2627" s="127" t="s">
        <v>12201</v>
      </c>
      <c r="C2627" s="201" t="s">
        <v>14646</v>
      </c>
      <c r="D2627" s="201" t="s">
        <v>14724</v>
      </c>
      <c r="E2627" s="202" t="s">
        <v>14878</v>
      </c>
      <c r="F2627" s="187" t="s">
        <v>14911</v>
      </c>
      <c r="G2627" s="187">
        <v>200</v>
      </c>
      <c r="H2627" s="123">
        <v>0</v>
      </c>
      <c r="I2627" s="122">
        <v>50.82</v>
      </c>
    </row>
    <row r="2628" s="134" customFormat="1" spans="1:9">
      <c r="A2628" s="180">
        <v>2627</v>
      </c>
      <c r="B2628" s="127" t="s">
        <v>12201</v>
      </c>
      <c r="C2628" s="180" t="s">
        <v>14912</v>
      </c>
      <c r="D2628" s="180" t="s">
        <v>14913</v>
      </c>
      <c r="E2628" s="180" t="s">
        <v>14914</v>
      </c>
      <c r="F2628" s="180" t="s">
        <v>13283</v>
      </c>
      <c r="G2628" s="180">
        <v>200</v>
      </c>
      <c r="H2628" s="123">
        <v>0</v>
      </c>
      <c r="I2628" s="122">
        <v>0</v>
      </c>
    </row>
    <row r="2629" s="134" customFormat="1" spans="1:9">
      <c r="A2629" s="180">
        <v>2628</v>
      </c>
      <c r="B2629" s="127" t="s">
        <v>12201</v>
      </c>
      <c r="C2629" s="180" t="s">
        <v>14912</v>
      </c>
      <c r="D2629" s="180" t="s">
        <v>14913</v>
      </c>
      <c r="E2629" s="180" t="s">
        <v>14914</v>
      </c>
      <c r="F2629" s="180" t="s">
        <v>21</v>
      </c>
      <c r="G2629" s="180">
        <v>200</v>
      </c>
      <c r="H2629" s="123">
        <v>0</v>
      </c>
      <c r="I2629" s="122">
        <v>0</v>
      </c>
    </row>
    <row r="2630" s="134" customFormat="1" spans="1:9">
      <c r="A2630" s="180">
        <v>2629</v>
      </c>
      <c r="B2630" s="127" t="s">
        <v>12201</v>
      </c>
      <c r="C2630" s="180" t="s">
        <v>14912</v>
      </c>
      <c r="D2630" s="180" t="s">
        <v>14913</v>
      </c>
      <c r="E2630" s="180" t="s">
        <v>14914</v>
      </c>
      <c r="F2630" s="180" t="s">
        <v>9661</v>
      </c>
      <c r="G2630" s="180">
        <v>200</v>
      </c>
      <c r="H2630" s="123">
        <v>0</v>
      </c>
      <c r="I2630" s="122">
        <v>51.37</v>
      </c>
    </row>
    <row r="2631" s="134" customFormat="1" spans="1:9">
      <c r="A2631" s="180">
        <v>2630</v>
      </c>
      <c r="B2631" s="127" t="s">
        <v>12201</v>
      </c>
      <c r="C2631" s="180" t="s">
        <v>14912</v>
      </c>
      <c r="D2631" s="180" t="s">
        <v>14913</v>
      </c>
      <c r="E2631" s="180" t="s">
        <v>14914</v>
      </c>
      <c r="F2631" s="180" t="s">
        <v>14915</v>
      </c>
      <c r="G2631" s="180">
        <v>200</v>
      </c>
      <c r="H2631" s="123">
        <v>0</v>
      </c>
      <c r="I2631" s="122">
        <v>51.525</v>
      </c>
    </row>
    <row r="2632" s="134" customFormat="1" spans="1:9">
      <c r="A2632" s="180">
        <v>2631</v>
      </c>
      <c r="B2632" s="127" t="s">
        <v>12201</v>
      </c>
      <c r="C2632" s="180" t="s">
        <v>14912</v>
      </c>
      <c r="D2632" s="180" t="s">
        <v>14913</v>
      </c>
      <c r="E2632" s="180" t="s">
        <v>14914</v>
      </c>
      <c r="F2632" s="180" t="s">
        <v>14916</v>
      </c>
      <c r="G2632" s="180">
        <v>200</v>
      </c>
      <c r="H2632" s="123">
        <v>0</v>
      </c>
      <c r="I2632" s="122">
        <v>51.67</v>
      </c>
    </row>
    <row r="2633" s="134" customFormat="1" spans="1:9">
      <c r="A2633" s="180">
        <v>2632</v>
      </c>
      <c r="B2633" s="127" t="s">
        <v>12201</v>
      </c>
      <c r="C2633" s="180" t="s">
        <v>14912</v>
      </c>
      <c r="D2633" s="180" t="s">
        <v>14913</v>
      </c>
      <c r="E2633" s="180" t="s">
        <v>14914</v>
      </c>
      <c r="F2633" s="180" t="s">
        <v>14917</v>
      </c>
      <c r="G2633" s="180">
        <v>200</v>
      </c>
      <c r="H2633" s="123">
        <v>0</v>
      </c>
      <c r="I2633" s="122">
        <v>52</v>
      </c>
    </row>
    <row r="2634" s="134" customFormat="1" spans="1:9">
      <c r="A2634" s="180">
        <v>2633</v>
      </c>
      <c r="B2634" s="127" t="s">
        <v>12201</v>
      </c>
      <c r="C2634" s="180" t="s">
        <v>14912</v>
      </c>
      <c r="D2634" s="180" t="s">
        <v>14913</v>
      </c>
      <c r="E2634" s="180" t="s">
        <v>14914</v>
      </c>
      <c r="F2634" s="180" t="s">
        <v>14918</v>
      </c>
      <c r="G2634" s="180">
        <v>200</v>
      </c>
      <c r="H2634" s="123">
        <v>0</v>
      </c>
      <c r="I2634" s="122">
        <v>52.02</v>
      </c>
    </row>
    <row r="2635" s="134" customFormat="1" spans="1:9">
      <c r="A2635" s="180">
        <v>2634</v>
      </c>
      <c r="B2635" s="127" t="s">
        <v>12201</v>
      </c>
      <c r="C2635" s="180" t="s">
        <v>14912</v>
      </c>
      <c r="D2635" s="180" t="s">
        <v>14913</v>
      </c>
      <c r="E2635" s="180" t="s">
        <v>14914</v>
      </c>
      <c r="F2635" s="180" t="s">
        <v>14919</v>
      </c>
      <c r="G2635" s="180">
        <v>200</v>
      </c>
      <c r="H2635" s="123">
        <v>0</v>
      </c>
      <c r="I2635" s="122">
        <v>52.54</v>
      </c>
    </row>
    <row r="2636" s="134" customFormat="1" spans="1:9">
      <c r="A2636" s="180">
        <v>2635</v>
      </c>
      <c r="B2636" s="127" t="s">
        <v>12201</v>
      </c>
      <c r="C2636" s="180" t="s">
        <v>14912</v>
      </c>
      <c r="D2636" s="180" t="s">
        <v>14913</v>
      </c>
      <c r="E2636" s="180" t="s">
        <v>14914</v>
      </c>
      <c r="F2636" s="180" t="s">
        <v>14920</v>
      </c>
      <c r="G2636" s="180">
        <v>200</v>
      </c>
      <c r="H2636" s="123">
        <v>0</v>
      </c>
      <c r="I2636" s="122">
        <v>52.665</v>
      </c>
    </row>
    <row r="2637" s="134" customFormat="1" spans="1:9">
      <c r="A2637" s="180">
        <v>2636</v>
      </c>
      <c r="B2637" s="127" t="s">
        <v>12201</v>
      </c>
      <c r="C2637" s="180" t="s">
        <v>14912</v>
      </c>
      <c r="D2637" s="180" t="s">
        <v>14913</v>
      </c>
      <c r="E2637" s="180" t="s">
        <v>14914</v>
      </c>
      <c r="F2637" s="180" t="s">
        <v>14921</v>
      </c>
      <c r="G2637" s="180">
        <v>200</v>
      </c>
      <c r="H2637" s="123">
        <v>0</v>
      </c>
      <c r="I2637" s="122">
        <v>52.72</v>
      </c>
    </row>
    <row r="2638" s="134" customFormat="1" spans="1:9">
      <c r="A2638" s="180">
        <v>2637</v>
      </c>
      <c r="B2638" s="127" t="s">
        <v>12201</v>
      </c>
      <c r="C2638" s="180" t="s">
        <v>14912</v>
      </c>
      <c r="D2638" s="180" t="s">
        <v>14913</v>
      </c>
      <c r="E2638" s="180" t="s">
        <v>14914</v>
      </c>
      <c r="F2638" s="180" t="s">
        <v>14922</v>
      </c>
      <c r="G2638" s="180">
        <v>400</v>
      </c>
      <c r="H2638" s="123">
        <v>0</v>
      </c>
      <c r="I2638" s="122">
        <v>52.81</v>
      </c>
    </row>
    <row r="2639" s="134" customFormat="1" spans="1:9">
      <c r="A2639" s="180">
        <v>2638</v>
      </c>
      <c r="B2639" s="127" t="s">
        <v>12201</v>
      </c>
      <c r="C2639" s="180" t="s">
        <v>14912</v>
      </c>
      <c r="D2639" s="180" t="s">
        <v>14913</v>
      </c>
      <c r="E2639" s="180" t="s">
        <v>14914</v>
      </c>
      <c r="F2639" s="180" t="s">
        <v>14923</v>
      </c>
      <c r="G2639" s="180">
        <v>400</v>
      </c>
      <c r="H2639" s="123">
        <v>0</v>
      </c>
      <c r="I2639" s="122">
        <v>53.188</v>
      </c>
    </row>
    <row r="2640" s="134" customFormat="1" spans="1:9">
      <c r="A2640" s="180">
        <v>2639</v>
      </c>
      <c r="B2640" s="127" t="s">
        <v>12201</v>
      </c>
      <c r="C2640" s="180" t="s">
        <v>14912</v>
      </c>
      <c r="D2640" s="180" t="s">
        <v>14913</v>
      </c>
      <c r="E2640" s="180" t="s">
        <v>14924</v>
      </c>
      <c r="F2640" s="180" t="s">
        <v>14925</v>
      </c>
      <c r="G2640" s="180">
        <v>200</v>
      </c>
      <c r="H2640" s="123">
        <v>0</v>
      </c>
      <c r="I2640" s="122">
        <v>53.324</v>
      </c>
    </row>
    <row r="2641" s="134" customFormat="1" spans="1:9">
      <c r="A2641" s="180">
        <v>2640</v>
      </c>
      <c r="B2641" s="127" t="s">
        <v>12201</v>
      </c>
      <c r="C2641" s="180" t="s">
        <v>14912</v>
      </c>
      <c r="D2641" s="180" t="s">
        <v>14913</v>
      </c>
      <c r="E2641" s="180" t="s">
        <v>14924</v>
      </c>
      <c r="F2641" s="180" t="s">
        <v>14926</v>
      </c>
      <c r="G2641" s="180">
        <v>315</v>
      </c>
      <c r="H2641" s="123">
        <v>0</v>
      </c>
      <c r="I2641" s="122">
        <v>53.415</v>
      </c>
    </row>
    <row r="2642" s="134" customFormat="1" spans="1:9">
      <c r="A2642" s="180">
        <v>2641</v>
      </c>
      <c r="B2642" s="127" t="s">
        <v>12201</v>
      </c>
      <c r="C2642" s="180" t="s">
        <v>14912</v>
      </c>
      <c r="D2642" s="180" t="s">
        <v>14913</v>
      </c>
      <c r="E2642" s="180" t="s">
        <v>14924</v>
      </c>
      <c r="F2642" s="180" t="s">
        <v>14927</v>
      </c>
      <c r="G2642" s="180">
        <v>200</v>
      </c>
      <c r="H2642" s="123">
        <v>0</v>
      </c>
      <c r="I2642" s="122">
        <v>53.784</v>
      </c>
    </row>
    <row r="2643" s="134" customFormat="1" spans="1:9">
      <c r="A2643" s="180">
        <v>2642</v>
      </c>
      <c r="B2643" s="127" t="s">
        <v>12201</v>
      </c>
      <c r="C2643" s="180" t="s">
        <v>14912</v>
      </c>
      <c r="D2643" s="180" t="s">
        <v>14913</v>
      </c>
      <c r="E2643" s="180" t="s">
        <v>14924</v>
      </c>
      <c r="F2643" s="180" t="s">
        <v>14928</v>
      </c>
      <c r="G2643" s="180">
        <v>400</v>
      </c>
      <c r="H2643" s="123">
        <v>0</v>
      </c>
      <c r="I2643" s="122">
        <v>53.852</v>
      </c>
    </row>
    <row r="2644" s="134" customFormat="1" spans="1:9">
      <c r="A2644" s="180">
        <v>2643</v>
      </c>
      <c r="B2644" s="127" t="s">
        <v>12201</v>
      </c>
      <c r="C2644" s="180" t="s">
        <v>14912</v>
      </c>
      <c r="D2644" s="180" t="s">
        <v>14913</v>
      </c>
      <c r="E2644" s="180" t="s">
        <v>14924</v>
      </c>
      <c r="F2644" s="180" t="s">
        <v>14929</v>
      </c>
      <c r="G2644" s="180">
        <v>200</v>
      </c>
      <c r="H2644" s="123">
        <v>0</v>
      </c>
      <c r="I2644" s="122">
        <v>54.366</v>
      </c>
    </row>
    <row r="2645" s="134" customFormat="1" spans="1:9">
      <c r="A2645" s="180">
        <v>2644</v>
      </c>
      <c r="B2645" s="127" t="s">
        <v>12201</v>
      </c>
      <c r="C2645" s="180" t="s">
        <v>14912</v>
      </c>
      <c r="D2645" s="180" t="s">
        <v>14913</v>
      </c>
      <c r="E2645" s="180" t="s">
        <v>14924</v>
      </c>
      <c r="F2645" s="180" t="s">
        <v>14930</v>
      </c>
      <c r="G2645" s="180">
        <v>100</v>
      </c>
      <c r="H2645" s="123">
        <v>0</v>
      </c>
      <c r="I2645" s="122">
        <v>54.4</v>
      </c>
    </row>
    <row r="2646" s="134" customFormat="1" spans="1:9">
      <c r="A2646" s="180">
        <v>2645</v>
      </c>
      <c r="B2646" s="127" t="s">
        <v>12201</v>
      </c>
      <c r="C2646" s="180" t="s">
        <v>14912</v>
      </c>
      <c r="D2646" s="180" t="s">
        <v>14913</v>
      </c>
      <c r="E2646" s="180" t="s">
        <v>14924</v>
      </c>
      <c r="F2646" s="180" t="s">
        <v>4380</v>
      </c>
      <c r="G2646" s="180">
        <v>200</v>
      </c>
      <c r="H2646" s="123">
        <v>0</v>
      </c>
      <c r="I2646" s="122">
        <v>54.888</v>
      </c>
    </row>
    <row r="2647" s="134" customFormat="1" spans="1:9">
      <c r="A2647" s="180">
        <v>2646</v>
      </c>
      <c r="B2647" s="127" t="s">
        <v>12201</v>
      </c>
      <c r="C2647" s="180" t="s">
        <v>14912</v>
      </c>
      <c r="D2647" s="180" t="s">
        <v>14913</v>
      </c>
      <c r="E2647" s="180" t="s">
        <v>14924</v>
      </c>
      <c r="F2647" s="180" t="s">
        <v>14931</v>
      </c>
      <c r="G2647" s="180">
        <v>400</v>
      </c>
      <c r="H2647" s="123">
        <v>0</v>
      </c>
      <c r="I2647" s="122">
        <v>55.855</v>
      </c>
    </row>
    <row r="2648" s="134" customFormat="1" spans="1:9">
      <c r="A2648" s="180">
        <v>2647</v>
      </c>
      <c r="B2648" s="127" t="s">
        <v>12201</v>
      </c>
      <c r="C2648" s="180" t="s">
        <v>14912</v>
      </c>
      <c r="D2648" s="180" t="s">
        <v>14913</v>
      </c>
      <c r="E2648" s="180" t="s">
        <v>14924</v>
      </c>
      <c r="F2648" s="180" t="s">
        <v>14932</v>
      </c>
      <c r="G2648" s="180">
        <v>100</v>
      </c>
      <c r="H2648" s="123">
        <v>0</v>
      </c>
      <c r="I2648" s="122">
        <v>55.88</v>
      </c>
    </row>
    <row r="2649" s="134" customFormat="1" spans="1:9">
      <c r="A2649" s="180">
        <v>2648</v>
      </c>
      <c r="B2649" s="127" t="s">
        <v>12201</v>
      </c>
      <c r="C2649" s="180" t="s">
        <v>14912</v>
      </c>
      <c r="D2649" s="180" t="s">
        <v>14913</v>
      </c>
      <c r="E2649" s="180" t="s">
        <v>14924</v>
      </c>
      <c r="F2649" s="180" t="s">
        <v>14933</v>
      </c>
      <c r="G2649" s="180">
        <v>200</v>
      </c>
      <c r="H2649" s="123">
        <v>0</v>
      </c>
      <c r="I2649" s="122">
        <v>56</v>
      </c>
    </row>
    <row r="2650" s="134" customFormat="1" spans="1:9">
      <c r="A2650" s="180">
        <v>2649</v>
      </c>
      <c r="B2650" s="127" t="s">
        <v>12201</v>
      </c>
      <c r="C2650" s="180" t="s">
        <v>14912</v>
      </c>
      <c r="D2650" s="180" t="s">
        <v>14913</v>
      </c>
      <c r="E2650" s="180" t="s">
        <v>14924</v>
      </c>
      <c r="F2650" s="180" t="s">
        <v>14934</v>
      </c>
      <c r="G2650" s="180">
        <v>100</v>
      </c>
      <c r="H2650" s="123">
        <v>0</v>
      </c>
      <c r="I2650" s="122">
        <v>56.237</v>
      </c>
    </row>
    <row r="2651" s="134" customFormat="1" spans="1:9">
      <c r="A2651" s="180">
        <v>2650</v>
      </c>
      <c r="B2651" s="127" t="s">
        <v>12201</v>
      </c>
      <c r="C2651" s="180" t="s">
        <v>14912</v>
      </c>
      <c r="D2651" s="180" t="s">
        <v>14913</v>
      </c>
      <c r="E2651" s="180" t="s">
        <v>14924</v>
      </c>
      <c r="F2651" s="180" t="s">
        <v>14935</v>
      </c>
      <c r="G2651" s="180">
        <v>200</v>
      </c>
      <c r="H2651" s="123">
        <v>0</v>
      </c>
      <c r="I2651" s="122">
        <v>56.24</v>
      </c>
    </row>
    <row r="2652" s="134" customFormat="1" spans="1:9">
      <c r="A2652" s="180">
        <v>2651</v>
      </c>
      <c r="B2652" s="127" t="s">
        <v>12201</v>
      </c>
      <c r="C2652" s="180" t="s">
        <v>14912</v>
      </c>
      <c r="D2652" s="180" t="s">
        <v>14913</v>
      </c>
      <c r="E2652" s="180" t="s">
        <v>14936</v>
      </c>
      <c r="F2652" s="180" t="s">
        <v>7507</v>
      </c>
      <c r="G2652" s="180">
        <v>315</v>
      </c>
      <c r="H2652" s="123">
        <v>0</v>
      </c>
      <c r="I2652" s="122">
        <v>0</v>
      </c>
    </row>
    <row r="2653" s="134" customFormat="1" spans="1:9">
      <c r="A2653" s="180">
        <v>2652</v>
      </c>
      <c r="B2653" s="127" t="s">
        <v>12201</v>
      </c>
      <c r="C2653" s="180" t="s">
        <v>14912</v>
      </c>
      <c r="D2653" s="180" t="s">
        <v>14913</v>
      </c>
      <c r="E2653" s="180" t="s">
        <v>14936</v>
      </c>
      <c r="F2653" s="180" t="s">
        <v>4141</v>
      </c>
      <c r="G2653" s="180">
        <v>200</v>
      </c>
      <c r="H2653" s="123">
        <v>0</v>
      </c>
      <c r="I2653" s="122">
        <v>0</v>
      </c>
    </row>
    <row r="2654" s="134" customFormat="1" spans="1:9">
      <c r="A2654" s="180">
        <v>2653</v>
      </c>
      <c r="B2654" s="127" t="s">
        <v>12201</v>
      </c>
      <c r="C2654" s="180" t="s">
        <v>14912</v>
      </c>
      <c r="D2654" s="180" t="s">
        <v>14913</v>
      </c>
      <c r="E2654" s="180" t="s">
        <v>14936</v>
      </c>
      <c r="F2654" s="180" t="s">
        <v>12266</v>
      </c>
      <c r="G2654" s="180">
        <v>400</v>
      </c>
      <c r="H2654" s="123">
        <v>0</v>
      </c>
      <c r="I2654" s="122">
        <v>0</v>
      </c>
    </row>
    <row r="2655" s="134" customFormat="1" spans="1:9">
      <c r="A2655" s="180">
        <v>2654</v>
      </c>
      <c r="B2655" s="127" t="s">
        <v>12201</v>
      </c>
      <c r="C2655" s="180" t="s">
        <v>14912</v>
      </c>
      <c r="D2655" s="180" t="s">
        <v>14913</v>
      </c>
      <c r="E2655" s="180" t="s">
        <v>14936</v>
      </c>
      <c r="F2655" s="180" t="s">
        <v>3577</v>
      </c>
      <c r="G2655" s="180">
        <v>200</v>
      </c>
      <c r="H2655" s="123">
        <v>0</v>
      </c>
      <c r="I2655" s="122">
        <v>0</v>
      </c>
    </row>
    <row r="2656" s="134" customFormat="1" spans="1:9">
      <c r="A2656" s="180">
        <v>2655</v>
      </c>
      <c r="B2656" s="127" t="s">
        <v>12201</v>
      </c>
      <c r="C2656" s="180" t="s">
        <v>14912</v>
      </c>
      <c r="D2656" s="180" t="s">
        <v>14913</v>
      </c>
      <c r="E2656" s="180" t="s">
        <v>14936</v>
      </c>
      <c r="F2656" s="180" t="s">
        <v>13066</v>
      </c>
      <c r="G2656" s="180">
        <v>400</v>
      </c>
      <c r="H2656" s="123">
        <v>0</v>
      </c>
      <c r="I2656" s="122">
        <v>0</v>
      </c>
    </row>
    <row r="2657" s="134" customFormat="1" spans="1:9">
      <c r="A2657" s="180">
        <v>2656</v>
      </c>
      <c r="B2657" s="127" t="s">
        <v>12201</v>
      </c>
      <c r="C2657" s="180" t="s">
        <v>14912</v>
      </c>
      <c r="D2657" s="180" t="s">
        <v>14913</v>
      </c>
      <c r="E2657" s="180" t="s">
        <v>14936</v>
      </c>
      <c r="F2657" s="180" t="s">
        <v>14937</v>
      </c>
      <c r="G2657" s="180">
        <v>200</v>
      </c>
      <c r="H2657" s="123">
        <v>0</v>
      </c>
      <c r="I2657" s="122">
        <v>71.35</v>
      </c>
    </row>
    <row r="2658" s="134" customFormat="1" spans="1:9">
      <c r="A2658" s="180">
        <v>2657</v>
      </c>
      <c r="B2658" s="127" t="s">
        <v>12201</v>
      </c>
      <c r="C2658" s="180" t="s">
        <v>14912</v>
      </c>
      <c r="D2658" s="180" t="s">
        <v>14913</v>
      </c>
      <c r="E2658" s="180" t="s">
        <v>14936</v>
      </c>
      <c r="F2658" s="180" t="s">
        <v>14938</v>
      </c>
      <c r="G2658" s="180">
        <v>200</v>
      </c>
      <c r="H2658" s="123">
        <v>0</v>
      </c>
      <c r="I2658" s="122">
        <v>70.688</v>
      </c>
    </row>
    <row r="2659" s="134" customFormat="1" spans="1:9">
      <c r="A2659" s="180">
        <v>2658</v>
      </c>
      <c r="B2659" s="127" t="s">
        <v>12201</v>
      </c>
      <c r="C2659" s="180" t="s">
        <v>14912</v>
      </c>
      <c r="D2659" s="180" t="s">
        <v>14913</v>
      </c>
      <c r="E2659" s="180" t="s">
        <v>14936</v>
      </c>
      <c r="F2659" s="180" t="s">
        <v>14939</v>
      </c>
      <c r="G2659" s="180">
        <v>200</v>
      </c>
      <c r="H2659" s="123">
        <v>0</v>
      </c>
      <c r="I2659" s="122">
        <v>71.32</v>
      </c>
    </row>
    <row r="2660" s="134" customFormat="1" spans="1:9">
      <c r="A2660" s="180">
        <v>2659</v>
      </c>
      <c r="B2660" s="127" t="s">
        <v>12201</v>
      </c>
      <c r="C2660" s="180" t="s">
        <v>14912</v>
      </c>
      <c r="D2660" s="180" t="s">
        <v>14913</v>
      </c>
      <c r="E2660" s="180" t="s">
        <v>14936</v>
      </c>
      <c r="F2660" s="180" t="s">
        <v>14940</v>
      </c>
      <c r="G2660" s="180">
        <v>200</v>
      </c>
      <c r="H2660" s="123">
        <v>0</v>
      </c>
      <c r="I2660" s="122">
        <v>71.34</v>
      </c>
    </row>
    <row r="2661" s="134" customFormat="1" spans="1:9">
      <c r="A2661" s="180">
        <v>2660</v>
      </c>
      <c r="B2661" s="127" t="s">
        <v>12201</v>
      </c>
      <c r="C2661" s="180" t="s">
        <v>14912</v>
      </c>
      <c r="D2661" s="180" t="s">
        <v>14913</v>
      </c>
      <c r="E2661" s="180" t="s">
        <v>14936</v>
      </c>
      <c r="F2661" s="180" t="s">
        <v>14941</v>
      </c>
      <c r="G2661" s="180">
        <v>200</v>
      </c>
      <c r="H2661" s="123">
        <v>0</v>
      </c>
      <c r="I2661" s="122">
        <v>71.35</v>
      </c>
    </row>
    <row r="2662" s="134" customFormat="1" spans="1:9">
      <c r="A2662" s="180">
        <v>2661</v>
      </c>
      <c r="B2662" s="127" t="s">
        <v>12201</v>
      </c>
      <c r="C2662" s="180" t="s">
        <v>14912</v>
      </c>
      <c r="D2662" s="180" t="s">
        <v>14913</v>
      </c>
      <c r="E2662" s="180" t="s">
        <v>14936</v>
      </c>
      <c r="F2662" s="180" t="s">
        <v>14942</v>
      </c>
      <c r="G2662" s="180">
        <v>200</v>
      </c>
      <c r="H2662" s="123">
        <v>0</v>
      </c>
      <c r="I2662" s="122">
        <v>71.44</v>
      </c>
    </row>
    <row r="2663" s="134" customFormat="1" spans="1:9">
      <c r="A2663" s="180">
        <v>2662</v>
      </c>
      <c r="B2663" s="127" t="s">
        <v>12201</v>
      </c>
      <c r="C2663" s="180" t="s">
        <v>14912</v>
      </c>
      <c r="D2663" s="180" t="s">
        <v>14913</v>
      </c>
      <c r="E2663" s="180" t="s">
        <v>14936</v>
      </c>
      <c r="F2663" s="180" t="s">
        <v>14943</v>
      </c>
      <c r="G2663" s="180">
        <v>400</v>
      </c>
      <c r="H2663" s="123">
        <v>0</v>
      </c>
      <c r="I2663" s="122">
        <v>71.889</v>
      </c>
    </row>
    <row r="2664" s="134" customFormat="1" spans="1:9">
      <c r="A2664" s="180">
        <v>2663</v>
      </c>
      <c r="B2664" s="127" t="s">
        <v>12201</v>
      </c>
      <c r="C2664" s="180" t="s">
        <v>14912</v>
      </c>
      <c r="D2664" s="180" t="s">
        <v>14913</v>
      </c>
      <c r="E2664" s="180" t="s">
        <v>14936</v>
      </c>
      <c r="F2664" s="180" t="s">
        <v>14944</v>
      </c>
      <c r="G2664" s="180">
        <v>200</v>
      </c>
      <c r="H2664" s="123">
        <v>0</v>
      </c>
      <c r="I2664" s="122">
        <v>72.116</v>
      </c>
    </row>
    <row r="2665" s="134" customFormat="1" spans="1:9">
      <c r="A2665" s="180">
        <v>2664</v>
      </c>
      <c r="B2665" s="127" t="s">
        <v>12201</v>
      </c>
      <c r="C2665" s="180" t="s">
        <v>14912</v>
      </c>
      <c r="D2665" s="180" t="s">
        <v>14913</v>
      </c>
      <c r="E2665" s="180" t="s">
        <v>14936</v>
      </c>
      <c r="F2665" s="180" t="s">
        <v>9740</v>
      </c>
      <c r="G2665" s="180">
        <v>200</v>
      </c>
      <c r="H2665" s="123">
        <v>0</v>
      </c>
      <c r="I2665" s="122">
        <v>72.26</v>
      </c>
    </row>
    <row r="2666" s="134" customFormat="1" spans="1:9">
      <c r="A2666" s="180">
        <v>2665</v>
      </c>
      <c r="B2666" s="127" t="s">
        <v>12201</v>
      </c>
      <c r="C2666" s="180" t="s">
        <v>14912</v>
      </c>
      <c r="D2666" s="180" t="s">
        <v>14913</v>
      </c>
      <c r="E2666" s="180" t="s">
        <v>14936</v>
      </c>
      <c r="F2666" s="180" t="s">
        <v>14945</v>
      </c>
      <c r="G2666" s="180">
        <v>200</v>
      </c>
      <c r="H2666" s="123">
        <v>0</v>
      </c>
      <c r="I2666" s="122">
        <v>72.706</v>
      </c>
    </row>
    <row r="2667" s="134" customFormat="1" spans="1:9">
      <c r="A2667" s="180">
        <v>2666</v>
      </c>
      <c r="B2667" s="127" t="s">
        <v>12201</v>
      </c>
      <c r="C2667" s="180" t="s">
        <v>14912</v>
      </c>
      <c r="D2667" s="180" t="s">
        <v>14913</v>
      </c>
      <c r="E2667" s="180" t="s">
        <v>14936</v>
      </c>
      <c r="F2667" s="180" t="s">
        <v>14946</v>
      </c>
      <c r="G2667" s="180">
        <v>200</v>
      </c>
      <c r="H2667" s="123">
        <v>0</v>
      </c>
      <c r="I2667" s="122">
        <v>72.76</v>
      </c>
    </row>
    <row r="2668" s="134" customFormat="1" spans="1:9">
      <c r="A2668" s="180">
        <v>2667</v>
      </c>
      <c r="B2668" s="127" t="s">
        <v>12201</v>
      </c>
      <c r="C2668" s="180" t="s">
        <v>14912</v>
      </c>
      <c r="D2668" s="180" t="s">
        <v>14913</v>
      </c>
      <c r="E2668" s="180" t="s">
        <v>14936</v>
      </c>
      <c r="F2668" s="180" t="s">
        <v>14947</v>
      </c>
      <c r="G2668" s="180">
        <v>80</v>
      </c>
      <c r="H2668" s="123">
        <v>0</v>
      </c>
      <c r="I2668" s="122">
        <v>72.8</v>
      </c>
    </row>
    <row r="2669" s="134" customFormat="1" spans="1:9">
      <c r="A2669" s="180">
        <v>2668</v>
      </c>
      <c r="B2669" s="127" t="s">
        <v>12201</v>
      </c>
      <c r="C2669" s="180" t="s">
        <v>14912</v>
      </c>
      <c r="D2669" s="180" t="s">
        <v>14913</v>
      </c>
      <c r="E2669" s="180" t="s">
        <v>14936</v>
      </c>
      <c r="F2669" s="180" t="s">
        <v>14948</v>
      </c>
      <c r="G2669" s="180">
        <v>200</v>
      </c>
      <c r="H2669" s="123">
        <v>0</v>
      </c>
      <c r="I2669" s="122">
        <v>72.934</v>
      </c>
    </row>
    <row r="2670" s="134" customFormat="1" spans="1:9">
      <c r="A2670" s="180">
        <v>2669</v>
      </c>
      <c r="B2670" s="127" t="s">
        <v>12201</v>
      </c>
      <c r="C2670" s="180" t="s">
        <v>14912</v>
      </c>
      <c r="D2670" s="180" t="s">
        <v>14913</v>
      </c>
      <c r="E2670" s="180" t="s">
        <v>14936</v>
      </c>
      <c r="F2670" s="180" t="s">
        <v>14949</v>
      </c>
      <c r="G2670" s="180">
        <v>200</v>
      </c>
      <c r="H2670" s="123">
        <v>0</v>
      </c>
      <c r="I2670" s="122">
        <v>73.048</v>
      </c>
    </row>
    <row r="2671" s="134" customFormat="1" spans="1:9">
      <c r="A2671" s="180">
        <v>2670</v>
      </c>
      <c r="B2671" s="127" t="s">
        <v>12201</v>
      </c>
      <c r="C2671" s="180" t="s">
        <v>14912</v>
      </c>
      <c r="D2671" s="180" t="s">
        <v>14913</v>
      </c>
      <c r="E2671" s="180" t="s">
        <v>14936</v>
      </c>
      <c r="F2671" s="180" t="s">
        <v>14950</v>
      </c>
      <c r="G2671" s="180">
        <v>200</v>
      </c>
      <c r="H2671" s="123">
        <v>0</v>
      </c>
      <c r="I2671" s="122">
        <v>73.467</v>
      </c>
    </row>
    <row r="2672" s="134" customFormat="1" spans="1:9">
      <c r="A2672" s="180">
        <v>2671</v>
      </c>
      <c r="B2672" s="127" t="s">
        <v>12201</v>
      </c>
      <c r="C2672" s="180" t="s">
        <v>14912</v>
      </c>
      <c r="D2672" s="180" t="s">
        <v>14913</v>
      </c>
      <c r="E2672" s="180" t="s">
        <v>14936</v>
      </c>
      <c r="F2672" s="180" t="s">
        <v>14951</v>
      </c>
      <c r="G2672" s="180">
        <v>200</v>
      </c>
      <c r="H2672" s="123">
        <v>0</v>
      </c>
      <c r="I2672" s="122">
        <v>73.486</v>
      </c>
    </row>
    <row r="2673" s="134" customFormat="1" spans="1:9">
      <c r="A2673" s="180">
        <v>2672</v>
      </c>
      <c r="B2673" s="127" t="s">
        <v>12201</v>
      </c>
      <c r="C2673" s="180" t="s">
        <v>14912</v>
      </c>
      <c r="D2673" s="180" t="s">
        <v>14913</v>
      </c>
      <c r="E2673" s="180" t="s">
        <v>14936</v>
      </c>
      <c r="F2673" s="180" t="s">
        <v>14952</v>
      </c>
      <c r="G2673" s="180">
        <v>200</v>
      </c>
      <c r="H2673" s="123">
        <v>0</v>
      </c>
      <c r="I2673" s="122">
        <v>73.5</v>
      </c>
    </row>
    <row r="2674" s="134" customFormat="1" spans="1:9">
      <c r="A2674" s="180">
        <v>2673</v>
      </c>
      <c r="B2674" s="127" t="s">
        <v>12201</v>
      </c>
      <c r="C2674" s="180" t="s">
        <v>14912</v>
      </c>
      <c r="D2674" s="180" t="s">
        <v>14913</v>
      </c>
      <c r="E2674" s="180" t="s">
        <v>14936</v>
      </c>
      <c r="F2674" s="180" t="s">
        <v>14953</v>
      </c>
      <c r="G2674" s="180">
        <v>200</v>
      </c>
      <c r="H2674" s="123">
        <v>0</v>
      </c>
      <c r="I2674" s="122">
        <v>73.6</v>
      </c>
    </row>
    <row r="2675" s="134" customFormat="1" spans="1:9">
      <c r="A2675" s="180">
        <v>2674</v>
      </c>
      <c r="B2675" s="127" t="s">
        <v>12201</v>
      </c>
      <c r="C2675" s="180" t="s">
        <v>14912</v>
      </c>
      <c r="D2675" s="180" t="s">
        <v>14913</v>
      </c>
      <c r="E2675" s="180" t="s">
        <v>14936</v>
      </c>
      <c r="F2675" s="180" t="s">
        <v>14954</v>
      </c>
      <c r="G2675" s="180">
        <v>200</v>
      </c>
      <c r="H2675" s="123">
        <v>0</v>
      </c>
      <c r="I2675" s="122">
        <v>73.64</v>
      </c>
    </row>
    <row r="2676" s="134" customFormat="1" spans="1:9">
      <c r="A2676" s="180">
        <v>2675</v>
      </c>
      <c r="B2676" s="127" t="s">
        <v>12201</v>
      </c>
      <c r="C2676" s="180" t="s">
        <v>14912</v>
      </c>
      <c r="D2676" s="180" t="s">
        <v>14913</v>
      </c>
      <c r="E2676" s="180" t="s">
        <v>14936</v>
      </c>
      <c r="F2676" s="180" t="s">
        <v>14955</v>
      </c>
      <c r="G2676" s="180">
        <v>200</v>
      </c>
      <c r="H2676" s="123">
        <v>0</v>
      </c>
      <c r="I2676" s="122">
        <v>73.916</v>
      </c>
    </row>
    <row r="2677" s="134" customFormat="1" spans="1:9">
      <c r="A2677" s="180">
        <v>2676</v>
      </c>
      <c r="B2677" s="127" t="s">
        <v>12201</v>
      </c>
      <c r="C2677" s="180" t="s">
        <v>14912</v>
      </c>
      <c r="D2677" s="180" t="s">
        <v>14913</v>
      </c>
      <c r="E2677" s="180" t="s">
        <v>14936</v>
      </c>
      <c r="F2677" s="180" t="s">
        <v>14956</v>
      </c>
      <c r="G2677" s="180">
        <v>400</v>
      </c>
      <c r="H2677" s="123">
        <v>0</v>
      </c>
      <c r="I2677" s="122">
        <v>74.08</v>
      </c>
    </row>
    <row r="2678" s="134" customFormat="1" spans="1:9">
      <c r="A2678" s="180">
        <v>2677</v>
      </c>
      <c r="B2678" s="127" t="s">
        <v>12201</v>
      </c>
      <c r="C2678" s="180" t="s">
        <v>14912</v>
      </c>
      <c r="D2678" s="180" t="s">
        <v>14913</v>
      </c>
      <c r="E2678" s="180" t="s">
        <v>14936</v>
      </c>
      <c r="F2678" s="180" t="s">
        <v>14957</v>
      </c>
      <c r="G2678" s="180">
        <v>400</v>
      </c>
      <c r="H2678" s="123">
        <v>0</v>
      </c>
      <c r="I2678" s="122">
        <v>74.14</v>
      </c>
    </row>
    <row r="2679" s="134" customFormat="1" spans="1:9">
      <c r="A2679" s="180">
        <v>2678</v>
      </c>
      <c r="B2679" s="127" t="s">
        <v>12201</v>
      </c>
      <c r="C2679" s="180" t="s">
        <v>14912</v>
      </c>
      <c r="D2679" s="180" t="s">
        <v>14913</v>
      </c>
      <c r="E2679" s="180" t="s">
        <v>14936</v>
      </c>
      <c r="F2679" s="180" t="s">
        <v>14958</v>
      </c>
      <c r="G2679" s="180">
        <v>200</v>
      </c>
      <c r="H2679" s="123">
        <v>0</v>
      </c>
      <c r="I2679" s="122">
        <v>74.152</v>
      </c>
    </row>
    <row r="2680" s="134" customFormat="1" spans="1:9">
      <c r="A2680" s="180">
        <v>2679</v>
      </c>
      <c r="B2680" s="127" t="s">
        <v>12201</v>
      </c>
      <c r="C2680" s="180" t="s">
        <v>14912</v>
      </c>
      <c r="D2680" s="180" t="s">
        <v>14913</v>
      </c>
      <c r="E2680" s="180" t="s">
        <v>14936</v>
      </c>
      <c r="F2680" s="180" t="s">
        <v>14959</v>
      </c>
      <c r="G2680" s="180">
        <v>200</v>
      </c>
      <c r="H2680" s="123">
        <v>0</v>
      </c>
      <c r="I2680" s="122">
        <v>74.549</v>
      </c>
    </row>
    <row r="2681" s="134" customFormat="1" spans="1:9">
      <c r="A2681" s="180">
        <v>2680</v>
      </c>
      <c r="B2681" s="127" t="s">
        <v>12201</v>
      </c>
      <c r="C2681" s="180" t="s">
        <v>14912</v>
      </c>
      <c r="D2681" s="180" t="s">
        <v>14913</v>
      </c>
      <c r="E2681" s="180" t="s">
        <v>14936</v>
      </c>
      <c r="F2681" s="180" t="s">
        <v>14960</v>
      </c>
      <c r="G2681" s="180">
        <v>200</v>
      </c>
      <c r="H2681" s="123">
        <v>0</v>
      </c>
      <c r="I2681" s="122">
        <v>74.55</v>
      </c>
    </row>
    <row r="2682" s="134" customFormat="1" spans="1:9">
      <c r="A2682" s="180">
        <v>2681</v>
      </c>
      <c r="B2682" s="127" t="s">
        <v>12201</v>
      </c>
      <c r="C2682" s="180" t="s">
        <v>14912</v>
      </c>
      <c r="D2682" s="180" t="s">
        <v>14913</v>
      </c>
      <c r="E2682" s="180" t="s">
        <v>14936</v>
      </c>
      <c r="F2682" s="180" t="s">
        <v>14961</v>
      </c>
      <c r="G2682" s="180">
        <v>400</v>
      </c>
      <c r="H2682" s="123">
        <v>0</v>
      </c>
      <c r="I2682" s="122">
        <v>75.782</v>
      </c>
    </row>
    <row r="2683" s="134" customFormat="1" spans="1:9">
      <c r="A2683" s="180">
        <v>2682</v>
      </c>
      <c r="B2683" s="127" t="s">
        <v>12201</v>
      </c>
      <c r="C2683" s="180" t="s">
        <v>14912</v>
      </c>
      <c r="D2683" s="180" t="s">
        <v>14913</v>
      </c>
      <c r="E2683" s="180" t="s">
        <v>14936</v>
      </c>
      <c r="F2683" s="180" t="s">
        <v>14962</v>
      </c>
      <c r="G2683" s="180">
        <v>200</v>
      </c>
      <c r="H2683" s="123">
        <v>0</v>
      </c>
      <c r="I2683" s="122">
        <v>76</v>
      </c>
    </row>
    <row r="2684" s="134" customFormat="1" spans="1:9">
      <c r="A2684" s="180">
        <v>2683</v>
      </c>
      <c r="B2684" s="127" t="s">
        <v>12201</v>
      </c>
      <c r="C2684" s="180" t="s">
        <v>14912</v>
      </c>
      <c r="D2684" s="180" t="s">
        <v>14913</v>
      </c>
      <c r="E2684" s="180" t="s">
        <v>14936</v>
      </c>
      <c r="F2684" s="180" t="s">
        <v>14963</v>
      </c>
      <c r="G2684" s="180">
        <v>200</v>
      </c>
      <c r="H2684" s="123">
        <v>0</v>
      </c>
      <c r="I2684" s="122">
        <v>76.084</v>
      </c>
    </row>
    <row r="2685" s="134" customFormat="1" spans="1:9">
      <c r="A2685" s="180">
        <v>2684</v>
      </c>
      <c r="B2685" s="127" t="s">
        <v>12201</v>
      </c>
      <c r="C2685" s="180" t="s">
        <v>14912</v>
      </c>
      <c r="D2685" s="180" t="s">
        <v>14913</v>
      </c>
      <c r="E2685" s="180" t="s">
        <v>14936</v>
      </c>
      <c r="F2685" s="180" t="s">
        <v>14964</v>
      </c>
      <c r="G2685" s="180">
        <v>200</v>
      </c>
      <c r="H2685" s="123">
        <v>0</v>
      </c>
      <c r="I2685" s="122">
        <v>76.608</v>
      </c>
    </row>
    <row r="2686" s="134" customFormat="1" spans="1:9">
      <c r="A2686" s="180">
        <v>2685</v>
      </c>
      <c r="B2686" s="127" t="s">
        <v>12201</v>
      </c>
      <c r="C2686" s="180" t="s">
        <v>14912</v>
      </c>
      <c r="D2686" s="180" t="s">
        <v>14913</v>
      </c>
      <c r="E2686" s="180" t="s">
        <v>14936</v>
      </c>
      <c r="F2686" s="180" t="s">
        <v>14965</v>
      </c>
      <c r="G2686" s="180">
        <v>200</v>
      </c>
      <c r="H2686" s="123">
        <v>0</v>
      </c>
      <c r="I2686" s="122">
        <v>76.648</v>
      </c>
    </row>
    <row r="2687" s="134" customFormat="1" spans="1:9">
      <c r="A2687" s="180">
        <v>2686</v>
      </c>
      <c r="B2687" s="127" t="s">
        <v>12201</v>
      </c>
      <c r="C2687" s="180" t="s">
        <v>14912</v>
      </c>
      <c r="D2687" s="180" t="s">
        <v>14913</v>
      </c>
      <c r="E2687" s="180" t="s">
        <v>14936</v>
      </c>
      <c r="F2687" s="180" t="s">
        <v>14966</v>
      </c>
      <c r="G2687" s="180">
        <v>400</v>
      </c>
      <c r="H2687" s="123">
        <v>0</v>
      </c>
      <c r="I2687" s="122">
        <v>77</v>
      </c>
    </row>
    <row r="2688" s="134" customFormat="1" spans="1:9">
      <c r="A2688" s="180">
        <v>2687</v>
      </c>
      <c r="B2688" s="127" t="s">
        <v>12201</v>
      </c>
      <c r="C2688" s="180" t="s">
        <v>14912</v>
      </c>
      <c r="D2688" s="180" t="s">
        <v>14913</v>
      </c>
      <c r="E2688" s="180" t="s">
        <v>14936</v>
      </c>
      <c r="F2688" s="180" t="s">
        <v>14967</v>
      </c>
      <c r="G2688" s="180">
        <v>200</v>
      </c>
      <c r="H2688" s="123">
        <v>0</v>
      </c>
      <c r="I2688" s="122">
        <v>77.2</v>
      </c>
    </row>
    <row r="2689" s="134" customFormat="1" spans="1:9">
      <c r="A2689" s="180">
        <v>2688</v>
      </c>
      <c r="B2689" s="127" t="s">
        <v>12201</v>
      </c>
      <c r="C2689" s="180" t="s">
        <v>14912</v>
      </c>
      <c r="D2689" s="180" t="s">
        <v>14913</v>
      </c>
      <c r="E2689" s="180" t="s">
        <v>14936</v>
      </c>
      <c r="F2689" s="180" t="s">
        <v>14968</v>
      </c>
      <c r="G2689" s="180">
        <v>160</v>
      </c>
      <c r="H2689" s="123">
        <v>0</v>
      </c>
      <c r="I2689" s="122">
        <v>77.32</v>
      </c>
    </row>
    <row r="2690" s="134" customFormat="1" spans="1:9">
      <c r="A2690" s="180">
        <v>2689</v>
      </c>
      <c r="B2690" s="127" t="s">
        <v>12201</v>
      </c>
      <c r="C2690" s="180" t="s">
        <v>14912</v>
      </c>
      <c r="D2690" s="180" t="s">
        <v>14913</v>
      </c>
      <c r="E2690" s="180" t="s">
        <v>14936</v>
      </c>
      <c r="F2690" s="180" t="s">
        <v>14969</v>
      </c>
      <c r="G2690" s="180">
        <v>400</v>
      </c>
      <c r="H2690" s="123">
        <v>0</v>
      </c>
      <c r="I2690" s="122">
        <v>77.53</v>
      </c>
    </row>
    <row r="2691" s="134" customFormat="1" spans="1:9">
      <c r="A2691" s="180">
        <v>2690</v>
      </c>
      <c r="B2691" s="127" t="s">
        <v>12201</v>
      </c>
      <c r="C2691" s="180" t="s">
        <v>14912</v>
      </c>
      <c r="D2691" s="180" t="s">
        <v>14913</v>
      </c>
      <c r="E2691" s="180" t="s">
        <v>14936</v>
      </c>
      <c r="F2691" s="180" t="s">
        <v>14970</v>
      </c>
      <c r="G2691" s="180">
        <v>200</v>
      </c>
      <c r="H2691" s="123">
        <v>0</v>
      </c>
      <c r="I2691" s="122">
        <v>77.724</v>
      </c>
    </row>
    <row r="2692" s="134" customFormat="1" spans="1:9">
      <c r="A2692" s="180">
        <v>2691</v>
      </c>
      <c r="B2692" s="127" t="s">
        <v>12201</v>
      </c>
      <c r="C2692" s="180" t="s">
        <v>14912</v>
      </c>
      <c r="D2692" s="180" t="s">
        <v>14913</v>
      </c>
      <c r="E2692" s="180" t="s">
        <v>14936</v>
      </c>
      <c r="F2692" s="180" t="s">
        <v>14971</v>
      </c>
      <c r="G2692" s="180">
        <v>100</v>
      </c>
      <c r="H2692" s="123">
        <v>0</v>
      </c>
      <c r="I2692" s="122">
        <v>77.87</v>
      </c>
    </row>
    <row r="2693" s="134" customFormat="1" spans="1:9">
      <c r="A2693" s="180">
        <v>2692</v>
      </c>
      <c r="B2693" s="127" t="s">
        <v>12201</v>
      </c>
      <c r="C2693" s="180" t="s">
        <v>14912</v>
      </c>
      <c r="D2693" s="180" t="s">
        <v>14913</v>
      </c>
      <c r="E2693" s="180" t="s">
        <v>14936</v>
      </c>
      <c r="F2693" s="180" t="s">
        <v>14972</v>
      </c>
      <c r="G2693" s="180">
        <v>200</v>
      </c>
      <c r="H2693" s="123">
        <v>0</v>
      </c>
      <c r="I2693" s="122">
        <v>78.264</v>
      </c>
    </row>
    <row r="2694" s="134" customFormat="1" spans="1:9">
      <c r="A2694" s="180">
        <v>2693</v>
      </c>
      <c r="B2694" s="127" t="s">
        <v>12201</v>
      </c>
      <c r="C2694" s="180" t="s">
        <v>14912</v>
      </c>
      <c r="D2694" s="180" t="s">
        <v>14913</v>
      </c>
      <c r="E2694" s="180" t="s">
        <v>14973</v>
      </c>
      <c r="F2694" s="180" t="s">
        <v>13045</v>
      </c>
      <c r="G2694" s="180">
        <v>200</v>
      </c>
      <c r="H2694" s="123">
        <v>0</v>
      </c>
      <c r="I2694" s="122">
        <v>0</v>
      </c>
    </row>
    <row r="2695" s="134" customFormat="1" spans="1:9">
      <c r="A2695" s="180">
        <v>2694</v>
      </c>
      <c r="B2695" s="127" t="s">
        <v>12201</v>
      </c>
      <c r="C2695" s="180" t="s">
        <v>14912</v>
      </c>
      <c r="D2695" s="180" t="s">
        <v>14913</v>
      </c>
      <c r="E2695" s="180" t="s">
        <v>14973</v>
      </c>
      <c r="F2695" s="180" t="s">
        <v>3959</v>
      </c>
      <c r="G2695" s="180">
        <v>200</v>
      </c>
      <c r="H2695" s="123">
        <v>0</v>
      </c>
      <c r="I2695" s="122">
        <v>0</v>
      </c>
    </row>
    <row r="2696" s="134" customFormat="1" spans="1:9">
      <c r="A2696" s="180">
        <v>2695</v>
      </c>
      <c r="B2696" s="127" t="s">
        <v>12201</v>
      </c>
      <c r="C2696" s="180" t="s">
        <v>14912</v>
      </c>
      <c r="D2696" s="180" t="s">
        <v>14913</v>
      </c>
      <c r="E2696" s="180" t="s">
        <v>14973</v>
      </c>
      <c r="F2696" s="180" t="s">
        <v>4149</v>
      </c>
      <c r="G2696" s="180">
        <v>400</v>
      </c>
      <c r="H2696" s="123">
        <v>0</v>
      </c>
      <c r="I2696" s="122">
        <v>0</v>
      </c>
    </row>
    <row r="2697" s="134" customFormat="1" spans="1:9">
      <c r="A2697" s="180">
        <v>2696</v>
      </c>
      <c r="B2697" s="127" t="s">
        <v>12201</v>
      </c>
      <c r="C2697" s="180" t="s">
        <v>14912</v>
      </c>
      <c r="D2697" s="180" t="s">
        <v>14913</v>
      </c>
      <c r="E2697" s="180" t="s">
        <v>14973</v>
      </c>
      <c r="F2697" s="180" t="s">
        <v>14974</v>
      </c>
      <c r="G2697" s="180">
        <v>200</v>
      </c>
      <c r="H2697" s="123">
        <v>0</v>
      </c>
      <c r="I2697" s="122">
        <v>69.3</v>
      </c>
    </row>
    <row r="2698" s="134" customFormat="1" spans="1:9">
      <c r="A2698" s="180">
        <v>2697</v>
      </c>
      <c r="B2698" s="127" t="s">
        <v>12201</v>
      </c>
      <c r="C2698" s="180" t="s">
        <v>14912</v>
      </c>
      <c r="D2698" s="180" t="s">
        <v>14913</v>
      </c>
      <c r="E2698" s="180" t="s">
        <v>14973</v>
      </c>
      <c r="F2698" s="180" t="s">
        <v>14975</v>
      </c>
      <c r="G2698" s="180">
        <v>200</v>
      </c>
      <c r="H2698" s="123">
        <v>0</v>
      </c>
      <c r="I2698" s="122">
        <v>69.301</v>
      </c>
    </row>
    <row r="2699" s="134" customFormat="1" spans="1:9">
      <c r="A2699" s="180">
        <v>2698</v>
      </c>
      <c r="B2699" s="127" t="s">
        <v>12201</v>
      </c>
      <c r="C2699" s="180" t="s">
        <v>14912</v>
      </c>
      <c r="D2699" s="180" t="s">
        <v>14913</v>
      </c>
      <c r="E2699" s="180" t="s">
        <v>14973</v>
      </c>
      <c r="F2699" s="180" t="s">
        <v>14976</v>
      </c>
      <c r="G2699" s="180">
        <v>200</v>
      </c>
      <c r="H2699" s="123">
        <v>0</v>
      </c>
      <c r="I2699" s="122">
        <v>69.368</v>
      </c>
    </row>
    <row r="2700" s="134" customFormat="1" spans="1:9">
      <c r="A2700" s="180">
        <v>2699</v>
      </c>
      <c r="B2700" s="127" t="s">
        <v>12201</v>
      </c>
      <c r="C2700" s="180" t="s">
        <v>14912</v>
      </c>
      <c r="D2700" s="180" t="s">
        <v>14913</v>
      </c>
      <c r="E2700" s="180" t="s">
        <v>14973</v>
      </c>
      <c r="F2700" s="180" t="s">
        <v>7991</v>
      </c>
      <c r="G2700" s="180">
        <v>200</v>
      </c>
      <c r="H2700" s="123">
        <v>0</v>
      </c>
      <c r="I2700" s="122">
        <v>45.651</v>
      </c>
    </row>
    <row r="2701" s="134" customFormat="1" spans="1:9">
      <c r="A2701" s="180">
        <v>2700</v>
      </c>
      <c r="B2701" s="127" t="s">
        <v>12201</v>
      </c>
      <c r="C2701" s="180" t="s">
        <v>14912</v>
      </c>
      <c r="D2701" s="180" t="s">
        <v>14913</v>
      </c>
      <c r="E2701" s="180" t="s">
        <v>14973</v>
      </c>
      <c r="F2701" s="180" t="s">
        <v>14977</v>
      </c>
      <c r="G2701" s="180">
        <v>200</v>
      </c>
      <c r="H2701" s="123">
        <v>0</v>
      </c>
      <c r="I2701" s="122">
        <v>46</v>
      </c>
    </row>
    <row r="2702" s="134" customFormat="1" spans="1:9">
      <c r="A2702" s="180">
        <v>2701</v>
      </c>
      <c r="B2702" s="127" t="s">
        <v>12201</v>
      </c>
      <c r="C2702" s="180" t="s">
        <v>14912</v>
      </c>
      <c r="D2702" s="180" t="s">
        <v>14913</v>
      </c>
      <c r="E2702" s="180" t="s">
        <v>14973</v>
      </c>
      <c r="F2702" s="180" t="s">
        <v>14978</v>
      </c>
      <c r="G2702" s="180">
        <v>400</v>
      </c>
      <c r="H2702" s="123">
        <v>0</v>
      </c>
      <c r="I2702" s="122">
        <v>46.23</v>
      </c>
    </row>
    <row r="2703" s="134" customFormat="1" spans="1:9">
      <c r="A2703" s="180">
        <v>2702</v>
      </c>
      <c r="B2703" s="127" t="s">
        <v>12201</v>
      </c>
      <c r="C2703" s="180" t="s">
        <v>14912</v>
      </c>
      <c r="D2703" s="180" t="s">
        <v>14913</v>
      </c>
      <c r="E2703" s="180" t="s">
        <v>14973</v>
      </c>
      <c r="F2703" s="180" t="s">
        <v>6173</v>
      </c>
      <c r="G2703" s="180">
        <v>200</v>
      </c>
      <c r="H2703" s="123">
        <v>0</v>
      </c>
      <c r="I2703" s="122">
        <v>46.4</v>
      </c>
    </row>
    <row r="2704" s="134" customFormat="1" spans="1:9">
      <c r="A2704" s="180">
        <v>2703</v>
      </c>
      <c r="B2704" s="127" t="s">
        <v>12201</v>
      </c>
      <c r="C2704" s="180" t="s">
        <v>14912</v>
      </c>
      <c r="D2704" s="180" t="s">
        <v>14913</v>
      </c>
      <c r="E2704" s="180" t="s">
        <v>14973</v>
      </c>
      <c r="F2704" s="180" t="s">
        <v>14979</v>
      </c>
      <c r="G2704" s="180">
        <v>200</v>
      </c>
      <c r="H2704" s="123">
        <v>0</v>
      </c>
      <c r="I2704" s="122">
        <v>46.6</v>
      </c>
    </row>
    <row r="2705" s="134" customFormat="1" spans="1:9">
      <c r="A2705" s="180">
        <v>2704</v>
      </c>
      <c r="B2705" s="127" t="s">
        <v>12201</v>
      </c>
      <c r="C2705" s="180" t="s">
        <v>14912</v>
      </c>
      <c r="D2705" s="180" t="s">
        <v>14913</v>
      </c>
      <c r="E2705" s="180" t="s">
        <v>14973</v>
      </c>
      <c r="F2705" s="180" t="s">
        <v>14980</v>
      </c>
      <c r="G2705" s="180">
        <v>200</v>
      </c>
      <c r="H2705" s="123">
        <v>0</v>
      </c>
      <c r="I2705" s="122">
        <v>47.24</v>
      </c>
    </row>
    <row r="2706" s="134" customFormat="1" spans="1:9">
      <c r="A2706" s="180">
        <v>2705</v>
      </c>
      <c r="B2706" s="127" t="s">
        <v>12201</v>
      </c>
      <c r="C2706" s="180" t="s">
        <v>14912</v>
      </c>
      <c r="D2706" s="180" t="s">
        <v>14913</v>
      </c>
      <c r="E2706" s="180" t="s">
        <v>14973</v>
      </c>
      <c r="F2706" s="180" t="s">
        <v>14981</v>
      </c>
      <c r="G2706" s="180">
        <v>200</v>
      </c>
      <c r="H2706" s="123">
        <v>0</v>
      </c>
      <c r="I2706" s="122">
        <v>47.25</v>
      </c>
    </row>
    <row r="2707" s="134" customFormat="1" spans="1:9">
      <c r="A2707" s="180">
        <v>2706</v>
      </c>
      <c r="B2707" s="127" t="s">
        <v>12201</v>
      </c>
      <c r="C2707" s="180" t="s">
        <v>14912</v>
      </c>
      <c r="D2707" s="180" t="s">
        <v>14913</v>
      </c>
      <c r="E2707" s="180" t="s">
        <v>14973</v>
      </c>
      <c r="F2707" s="180" t="s">
        <v>14982</v>
      </c>
      <c r="G2707" s="180">
        <v>200</v>
      </c>
      <c r="H2707" s="123">
        <v>0</v>
      </c>
      <c r="I2707" s="122">
        <v>47.548</v>
      </c>
    </row>
    <row r="2708" s="134" customFormat="1" spans="1:9">
      <c r="A2708" s="180">
        <v>2707</v>
      </c>
      <c r="B2708" s="127" t="s">
        <v>12201</v>
      </c>
      <c r="C2708" s="180" t="s">
        <v>14912</v>
      </c>
      <c r="D2708" s="180" t="s">
        <v>14913</v>
      </c>
      <c r="E2708" s="180" t="s">
        <v>14973</v>
      </c>
      <c r="F2708" s="180" t="s">
        <v>14983</v>
      </c>
      <c r="G2708" s="180">
        <v>200</v>
      </c>
      <c r="H2708" s="123">
        <v>0</v>
      </c>
      <c r="I2708" s="122">
        <v>48.126</v>
      </c>
    </row>
    <row r="2709" s="134" customFormat="1" spans="1:9">
      <c r="A2709" s="180">
        <v>2708</v>
      </c>
      <c r="B2709" s="127" t="s">
        <v>12201</v>
      </c>
      <c r="C2709" s="180" t="s">
        <v>14912</v>
      </c>
      <c r="D2709" s="180" t="s">
        <v>14913</v>
      </c>
      <c r="E2709" s="180" t="s">
        <v>14973</v>
      </c>
      <c r="F2709" s="180" t="s">
        <v>14984</v>
      </c>
      <c r="G2709" s="180">
        <v>200</v>
      </c>
      <c r="H2709" s="123">
        <v>0</v>
      </c>
      <c r="I2709" s="122">
        <v>48.186</v>
      </c>
    </row>
    <row r="2710" s="134" customFormat="1" spans="1:9">
      <c r="A2710" s="180">
        <v>2709</v>
      </c>
      <c r="B2710" s="127" t="s">
        <v>12201</v>
      </c>
      <c r="C2710" s="180" t="s">
        <v>14912</v>
      </c>
      <c r="D2710" s="180" t="s">
        <v>14913</v>
      </c>
      <c r="E2710" s="180" t="s">
        <v>14973</v>
      </c>
      <c r="F2710" s="180" t="s">
        <v>14985</v>
      </c>
      <c r="G2710" s="180">
        <v>200</v>
      </c>
      <c r="H2710" s="123">
        <v>0</v>
      </c>
      <c r="I2710" s="122">
        <v>48.326</v>
      </c>
    </row>
    <row r="2711" s="134" customFormat="1" spans="1:9">
      <c r="A2711" s="180">
        <v>2710</v>
      </c>
      <c r="B2711" s="127" t="s">
        <v>12201</v>
      </c>
      <c r="C2711" s="180" t="s">
        <v>14912</v>
      </c>
      <c r="D2711" s="180" t="s">
        <v>14913</v>
      </c>
      <c r="E2711" s="180" t="s">
        <v>14973</v>
      </c>
      <c r="F2711" s="180" t="s">
        <v>14986</v>
      </c>
      <c r="G2711" s="180">
        <v>200</v>
      </c>
      <c r="H2711" s="123">
        <v>0</v>
      </c>
      <c r="I2711" s="122">
        <v>49.525</v>
      </c>
    </row>
    <row r="2712" s="134" customFormat="1" spans="1:9">
      <c r="A2712" s="180">
        <v>2711</v>
      </c>
      <c r="B2712" s="127" t="s">
        <v>12201</v>
      </c>
      <c r="C2712" s="180" t="s">
        <v>14912</v>
      </c>
      <c r="D2712" s="180" t="s">
        <v>14913</v>
      </c>
      <c r="E2712" s="180" t="s">
        <v>14973</v>
      </c>
      <c r="F2712" s="180" t="s">
        <v>14987</v>
      </c>
      <c r="G2712" s="180">
        <v>200</v>
      </c>
      <c r="H2712" s="123">
        <v>0</v>
      </c>
      <c r="I2712" s="122">
        <v>49.84</v>
      </c>
    </row>
    <row r="2713" s="134" customFormat="1" spans="1:9">
      <c r="A2713" s="180">
        <v>2712</v>
      </c>
      <c r="B2713" s="127" t="s">
        <v>12201</v>
      </c>
      <c r="C2713" s="180" t="s">
        <v>14912</v>
      </c>
      <c r="D2713" s="180" t="s">
        <v>14913</v>
      </c>
      <c r="E2713" s="180" t="s">
        <v>14973</v>
      </c>
      <c r="F2713" s="180" t="s">
        <v>14988</v>
      </c>
      <c r="G2713" s="180">
        <v>200</v>
      </c>
      <c r="H2713" s="123">
        <v>0</v>
      </c>
      <c r="I2713" s="122">
        <v>50.14</v>
      </c>
    </row>
    <row r="2714" s="134" customFormat="1" spans="1:9">
      <c r="A2714" s="180">
        <v>2713</v>
      </c>
      <c r="B2714" s="127" t="s">
        <v>12201</v>
      </c>
      <c r="C2714" s="180" t="s">
        <v>14912</v>
      </c>
      <c r="D2714" s="180" t="s">
        <v>14913</v>
      </c>
      <c r="E2714" s="180" t="s">
        <v>14973</v>
      </c>
      <c r="F2714" s="180" t="s">
        <v>14989</v>
      </c>
      <c r="G2714" s="180">
        <v>100</v>
      </c>
      <c r="H2714" s="123">
        <v>0</v>
      </c>
      <c r="I2714" s="122">
        <v>0</v>
      </c>
    </row>
    <row r="2715" s="134" customFormat="1" spans="1:9">
      <c r="A2715" s="180">
        <v>2714</v>
      </c>
      <c r="B2715" s="127" t="s">
        <v>12201</v>
      </c>
      <c r="C2715" s="180" t="s">
        <v>14912</v>
      </c>
      <c r="D2715" s="180" t="s">
        <v>14913</v>
      </c>
      <c r="E2715" s="180" t="s">
        <v>14973</v>
      </c>
      <c r="F2715" s="180" t="s">
        <v>14990</v>
      </c>
      <c r="G2715" s="180">
        <v>100</v>
      </c>
      <c r="H2715" s="123">
        <v>0</v>
      </c>
      <c r="I2715" s="122">
        <v>50.4</v>
      </c>
    </row>
    <row r="2716" s="134" customFormat="1" spans="1:9">
      <c r="A2716" s="180">
        <v>2715</v>
      </c>
      <c r="B2716" s="127" t="s">
        <v>12201</v>
      </c>
      <c r="C2716" s="180" t="s">
        <v>14912</v>
      </c>
      <c r="D2716" s="180" t="s">
        <v>14913</v>
      </c>
      <c r="E2716" s="180" t="s">
        <v>14991</v>
      </c>
      <c r="F2716" s="180" t="s">
        <v>4041</v>
      </c>
      <c r="G2716" s="180">
        <v>400</v>
      </c>
      <c r="H2716" s="123">
        <v>0</v>
      </c>
      <c r="I2716" s="122">
        <v>0</v>
      </c>
    </row>
    <row r="2717" s="134" customFormat="1" spans="1:9">
      <c r="A2717" s="180">
        <v>2716</v>
      </c>
      <c r="B2717" s="127" t="s">
        <v>12201</v>
      </c>
      <c r="C2717" s="180" t="s">
        <v>14912</v>
      </c>
      <c r="D2717" s="180" t="s">
        <v>14913</v>
      </c>
      <c r="E2717" s="180" t="s">
        <v>14991</v>
      </c>
      <c r="F2717" s="180" t="s">
        <v>4430</v>
      </c>
      <c r="G2717" s="180">
        <v>200</v>
      </c>
      <c r="H2717" s="123">
        <v>0</v>
      </c>
      <c r="I2717" s="122">
        <v>0</v>
      </c>
    </row>
    <row r="2718" s="134" customFormat="1" spans="1:9">
      <c r="A2718" s="180">
        <v>2717</v>
      </c>
      <c r="B2718" s="127" t="s">
        <v>12201</v>
      </c>
      <c r="C2718" s="180" t="s">
        <v>14912</v>
      </c>
      <c r="D2718" s="180" t="s">
        <v>14913</v>
      </c>
      <c r="E2718" s="180" t="s">
        <v>14991</v>
      </c>
      <c r="F2718" s="180" t="s">
        <v>14992</v>
      </c>
      <c r="G2718" s="180">
        <v>200</v>
      </c>
      <c r="H2718" s="123">
        <v>0</v>
      </c>
      <c r="I2718" s="122">
        <v>50.92</v>
      </c>
    </row>
    <row r="2719" s="134" customFormat="1" spans="1:9">
      <c r="A2719" s="180">
        <v>2718</v>
      </c>
      <c r="B2719" s="127" t="s">
        <v>12201</v>
      </c>
      <c r="C2719" s="180" t="s">
        <v>14912</v>
      </c>
      <c r="D2719" s="180" t="s">
        <v>14913</v>
      </c>
      <c r="E2719" s="180" t="s">
        <v>14991</v>
      </c>
      <c r="F2719" s="180" t="s">
        <v>14993</v>
      </c>
      <c r="G2719" s="180">
        <v>200</v>
      </c>
      <c r="H2719" s="123">
        <v>0</v>
      </c>
      <c r="I2719" s="122">
        <v>51.32</v>
      </c>
    </row>
    <row r="2720" s="134" customFormat="1" spans="1:9">
      <c r="A2720" s="180">
        <v>2719</v>
      </c>
      <c r="B2720" s="127" t="s">
        <v>12201</v>
      </c>
      <c r="C2720" s="180" t="s">
        <v>14912</v>
      </c>
      <c r="D2720" s="180" t="s">
        <v>14913</v>
      </c>
      <c r="E2720" s="180" t="s">
        <v>14991</v>
      </c>
      <c r="F2720" s="180" t="s">
        <v>14994</v>
      </c>
      <c r="G2720" s="180">
        <v>200</v>
      </c>
      <c r="H2720" s="123">
        <v>0</v>
      </c>
      <c r="I2720" s="122">
        <v>51.37</v>
      </c>
    </row>
    <row r="2721" s="134" customFormat="1" spans="1:9">
      <c r="A2721" s="180">
        <v>2720</v>
      </c>
      <c r="B2721" s="127" t="s">
        <v>12201</v>
      </c>
      <c r="C2721" s="180" t="s">
        <v>14912</v>
      </c>
      <c r="D2721" s="180" t="s">
        <v>14913</v>
      </c>
      <c r="E2721" s="180" t="s">
        <v>14991</v>
      </c>
      <c r="F2721" s="180" t="s">
        <v>14995</v>
      </c>
      <c r="G2721" s="180">
        <v>200</v>
      </c>
      <c r="H2721" s="123">
        <v>0</v>
      </c>
      <c r="I2721" s="122">
        <v>51.525</v>
      </c>
    </row>
    <row r="2722" s="134" customFormat="1" spans="1:9">
      <c r="A2722" s="180">
        <v>2721</v>
      </c>
      <c r="B2722" s="127" t="s">
        <v>12201</v>
      </c>
      <c r="C2722" s="180" t="s">
        <v>14912</v>
      </c>
      <c r="D2722" s="180" t="s">
        <v>14913</v>
      </c>
      <c r="E2722" s="180" t="s">
        <v>14991</v>
      </c>
      <c r="F2722" s="180" t="s">
        <v>14996</v>
      </c>
      <c r="G2722" s="180">
        <v>200</v>
      </c>
      <c r="H2722" s="123">
        <v>0</v>
      </c>
      <c r="I2722" s="122">
        <v>51.67</v>
      </c>
    </row>
    <row r="2723" s="134" customFormat="1" spans="1:9">
      <c r="A2723" s="180">
        <v>2722</v>
      </c>
      <c r="B2723" s="127" t="s">
        <v>12201</v>
      </c>
      <c r="C2723" s="180" t="s">
        <v>14912</v>
      </c>
      <c r="D2723" s="180" t="s">
        <v>14913</v>
      </c>
      <c r="E2723" s="180" t="s">
        <v>14991</v>
      </c>
      <c r="F2723" s="180" t="s">
        <v>14997</v>
      </c>
      <c r="G2723" s="180">
        <v>160</v>
      </c>
      <c r="H2723" s="123">
        <v>0</v>
      </c>
      <c r="I2723" s="122">
        <v>52</v>
      </c>
    </row>
    <row r="2724" s="134" customFormat="1" spans="1:9">
      <c r="A2724" s="180">
        <v>2723</v>
      </c>
      <c r="B2724" s="127" t="s">
        <v>12201</v>
      </c>
      <c r="C2724" s="180" t="s">
        <v>14912</v>
      </c>
      <c r="D2724" s="180" t="s">
        <v>14913</v>
      </c>
      <c r="E2724" s="180" t="s">
        <v>14991</v>
      </c>
      <c r="F2724" s="180" t="s">
        <v>14998</v>
      </c>
      <c r="G2724" s="180">
        <v>160</v>
      </c>
      <c r="H2724" s="123">
        <v>0</v>
      </c>
      <c r="I2724" s="122">
        <v>52.02</v>
      </c>
    </row>
    <row r="2725" s="134" customFormat="1" spans="1:9">
      <c r="A2725" s="180">
        <v>2724</v>
      </c>
      <c r="B2725" s="127" t="s">
        <v>12201</v>
      </c>
      <c r="C2725" s="180" t="s">
        <v>14912</v>
      </c>
      <c r="D2725" s="180" t="s">
        <v>14913</v>
      </c>
      <c r="E2725" s="180" t="s">
        <v>14991</v>
      </c>
      <c r="F2725" s="180" t="s">
        <v>10528</v>
      </c>
      <c r="G2725" s="180">
        <v>200</v>
      </c>
      <c r="H2725" s="123">
        <v>0</v>
      </c>
      <c r="I2725" s="122">
        <v>52.54</v>
      </c>
    </row>
    <row r="2726" s="134" customFormat="1" spans="1:9">
      <c r="A2726" s="180">
        <v>2725</v>
      </c>
      <c r="B2726" s="127" t="s">
        <v>12201</v>
      </c>
      <c r="C2726" s="180" t="s">
        <v>14912</v>
      </c>
      <c r="D2726" s="180" t="s">
        <v>14913</v>
      </c>
      <c r="E2726" s="180" t="s">
        <v>14991</v>
      </c>
      <c r="F2726" s="180" t="s">
        <v>14999</v>
      </c>
      <c r="G2726" s="180">
        <v>200</v>
      </c>
      <c r="H2726" s="123">
        <v>0</v>
      </c>
      <c r="I2726" s="122">
        <v>52.665</v>
      </c>
    </row>
    <row r="2727" s="134" customFormat="1" spans="1:9">
      <c r="A2727" s="180">
        <v>2726</v>
      </c>
      <c r="B2727" s="127" t="s">
        <v>12201</v>
      </c>
      <c r="C2727" s="180" t="s">
        <v>14912</v>
      </c>
      <c r="D2727" s="180" t="s">
        <v>14913</v>
      </c>
      <c r="E2727" s="180" t="s">
        <v>14991</v>
      </c>
      <c r="F2727" s="180" t="s">
        <v>15000</v>
      </c>
      <c r="G2727" s="180">
        <v>200</v>
      </c>
      <c r="H2727" s="123">
        <v>0</v>
      </c>
      <c r="I2727" s="122">
        <v>52.72</v>
      </c>
    </row>
    <row r="2728" s="134" customFormat="1" spans="1:9">
      <c r="A2728" s="180">
        <v>2727</v>
      </c>
      <c r="B2728" s="127" t="s">
        <v>12201</v>
      </c>
      <c r="C2728" s="180" t="s">
        <v>14912</v>
      </c>
      <c r="D2728" s="180" t="s">
        <v>14913</v>
      </c>
      <c r="E2728" s="180" t="s">
        <v>14991</v>
      </c>
      <c r="F2728" s="180" t="s">
        <v>15001</v>
      </c>
      <c r="G2728" s="180">
        <v>200</v>
      </c>
      <c r="H2728" s="123">
        <v>0</v>
      </c>
      <c r="I2728" s="122">
        <v>52.81</v>
      </c>
    </row>
    <row r="2729" s="134" customFormat="1" spans="1:9">
      <c r="A2729" s="180">
        <v>2728</v>
      </c>
      <c r="B2729" s="127" t="s">
        <v>12201</v>
      </c>
      <c r="C2729" s="180" t="s">
        <v>14912</v>
      </c>
      <c r="D2729" s="180" t="s">
        <v>14913</v>
      </c>
      <c r="E2729" s="180" t="s">
        <v>14991</v>
      </c>
      <c r="F2729" s="180" t="s">
        <v>15002</v>
      </c>
      <c r="G2729" s="180">
        <v>200</v>
      </c>
      <c r="H2729" s="123">
        <v>0</v>
      </c>
      <c r="I2729" s="122">
        <v>53.188</v>
      </c>
    </row>
    <row r="2730" s="134" customFormat="1" spans="1:9">
      <c r="A2730" s="180">
        <v>2729</v>
      </c>
      <c r="B2730" s="127" t="s">
        <v>12201</v>
      </c>
      <c r="C2730" s="180" t="s">
        <v>14912</v>
      </c>
      <c r="D2730" s="180" t="s">
        <v>14913</v>
      </c>
      <c r="E2730" s="180" t="s">
        <v>14991</v>
      </c>
      <c r="F2730" s="180" t="s">
        <v>15003</v>
      </c>
      <c r="G2730" s="180">
        <v>200</v>
      </c>
      <c r="H2730" s="123">
        <v>0</v>
      </c>
      <c r="I2730" s="122">
        <v>53.324</v>
      </c>
    </row>
    <row r="2731" s="134" customFormat="1" spans="1:9">
      <c r="A2731" s="180">
        <v>2730</v>
      </c>
      <c r="B2731" s="127" t="s">
        <v>12201</v>
      </c>
      <c r="C2731" s="180" t="s">
        <v>14912</v>
      </c>
      <c r="D2731" s="180" t="s">
        <v>14913</v>
      </c>
      <c r="E2731" s="180" t="s">
        <v>14991</v>
      </c>
      <c r="F2731" s="180" t="s">
        <v>15004</v>
      </c>
      <c r="G2731" s="180">
        <v>200</v>
      </c>
      <c r="H2731" s="123">
        <v>0</v>
      </c>
      <c r="I2731" s="122">
        <v>53.415</v>
      </c>
    </row>
    <row r="2732" s="134" customFormat="1" spans="1:9">
      <c r="A2732" s="180">
        <v>2731</v>
      </c>
      <c r="B2732" s="127" t="s">
        <v>12201</v>
      </c>
      <c r="C2732" s="180" t="s">
        <v>14912</v>
      </c>
      <c r="D2732" s="180" t="s">
        <v>14913</v>
      </c>
      <c r="E2732" s="180" t="s">
        <v>14991</v>
      </c>
      <c r="F2732" s="180" t="s">
        <v>15005</v>
      </c>
      <c r="G2732" s="180">
        <v>400</v>
      </c>
      <c r="H2732" s="123">
        <v>0</v>
      </c>
      <c r="I2732" s="122">
        <v>53.784</v>
      </c>
    </row>
    <row r="2733" s="134" customFormat="1" spans="1:9">
      <c r="A2733" s="180">
        <v>2732</v>
      </c>
      <c r="B2733" s="127" t="s">
        <v>12201</v>
      </c>
      <c r="C2733" s="180" t="s">
        <v>14912</v>
      </c>
      <c r="D2733" s="180" t="s">
        <v>14913</v>
      </c>
      <c r="E2733" s="180" t="s">
        <v>14991</v>
      </c>
      <c r="F2733" s="180" t="s">
        <v>4169</v>
      </c>
      <c r="G2733" s="180">
        <v>160</v>
      </c>
      <c r="H2733" s="123">
        <v>0</v>
      </c>
      <c r="I2733" s="122">
        <v>53.852</v>
      </c>
    </row>
    <row r="2734" s="134" customFormat="1" spans="1:9">
      <c r="A2734" s="180">
        <v>2733</v>
      </c>
      <c r="B2734" s="127" t="s">
        <v>12201</v>
      </c>
      <c r="C2734" s="180" t="s">
        <v>14912</v>
      </c>
      <c r="D2734" s="180" t="s">
        <v>14913</v>
      </c>
      <c r="E2734" s="180" t="s">
        <v>14991</v>
      </c>
      <c r="F2734" s="180" t="s">
        <v>15006</v>
      </c>
      <c r="G2734" s="180">
        <v>200</v>
      </c>
      <c r="H2734" s="123">
        <v>0</v>
      </c>
      <c r="I2734" s="122">
        <v>54.366</v>
      </c>
    </row>
    <row r="2735" s="134" customFormat="1" spans="1:9">
      <c r="A2735" s="180">
        <v>2734</v>
      </c>
      <c r="B2735" s="127" t="s">
        <v>12201</v>
      </c>
      <c r="C2735" s="180" t="s">
        <v>14912</v>
      </c>
      <c r="D2735" s="180" t="s">
        <v>14913</v>
      </c>
      <c r="E2735" s="180" t="s">
        <v>14991</v>
      </c>
      <c r="F2735" s="180" t="s">
        <v>15007</v>
      </c>
      <c r="G2735" s="180">
        <v>200</v>
      </c>
      <c r="H2735" s="123">
        <v>0</v>
      </c>
      <c r="I2735" s="122">
        <v>54.4</v>
      </c>
    </row>
    <row r="2736" s="134" customFormat="1" spans="1:9">
      <c r="A2736" s="180">
        <v>2735</v>
      </c>
      <c r="B2736" s="127" t="s">
        <v>12201</v>
      </c>
      <c r="C2736" s="180" t="s">
        <v>14912</v>
      </c>
      <c r="D2736" s="180" t="s">
        <v>14913</v>
      </c>
      <c r="E2736" s="180" t="s">
        <v>14991</v>
      </c>
      <c r="F2736" s="180" t="s">
        <v>15008</v>
      </c>
      <c r="G2736" s="180">
        <v>160</v>
      </c>
      <c r="H2736" s="123">
        <v>0</v>
      </c>
      <c r="I2736" s="122">
        <v>54.888</v>
      </c>
    </row>
    <row r="2737" s="134" customFormat="1" spans="1:9">
      <c r="A2737" s="180">
        <v>2736</v>
      </c>
      <c r="B2737" s="127" t="s">
        <v>12201</v>
      </c>
      <c r="C2737" s="180" t="s">
        <v>14912</v>
      </c>
      <c r="D2737" s="180" t="s">
        <v>14913</v>
      </c>
      <c r="E2737" s="180" t="s">
        <v>14991</v>
      </c>
      <c r="F2737" s="180" t="s">
        <v>15009</v>
      </c>
      <c r="G2737" s="180">
        <v>400</v>
      </c>
      <c r="H2737" s="123">
        <v>0</v>
      </c>
      <c r="I2737" s="122">
        <v>55.855</v>
      </c>
    </row>
    <row r="2738" s="134" customFormat="1" spans="1:9">
      <c r="A2738" s="180">
        <v>2737</v>
      </c>
      <c r="B2738" s="127" t="s">
        <v>12201</v>
      </c>
      <c r="C2738" s="180" t="s">
        <v>14912</v>
      </c>
      <c r="D2738" s="180" t="s">
        <v>14913</v>
      </c>
      <c r="E2738" s="180" t="s">
        <v>14991</v>
      </c>
      <c r="F2738" s="180" t="s">
        <v>15010</v>
      </c>
      <c r="G2738" s="180">
        <v>200</v>
      </c>
      <c r="H2738" s="123">
        <v>0</v>
      </c>
      <c r="I2738" s="122">
        <v>55.88</v>
      </c>
    </row>
    <row r="2739" s="134" customFormat="1" spans="1:9">
      <c r="A2739" s="180">
        <v>2738</v>
      </c>
      <c r="B2739" s="127" t="s">
        <v>12201</v>
      </c>
      <c r="C2739" s="180" t="s">
        <v>14912</v>
      </c>
      <c r="D2739" s="180" t="s">
        <v>14913</v>
      </c>
      <c r="E2739" s="180" t="s">
        <v>14991</v>
      </c>
      <c r="F2739" s="180" t="s">
        <v>15011</v>
      </c>
      <c r="G2739" s="180">
        <v>200</v>
      </c>
      <c r="H2739" s="123">
        <v>0</v>
      </c>
      <c r="I2739" s="122">
        <v>56</v>
      </c>
    </row>
    <row r="2740" s="134" customFormat="1" spans="1:9">
      <c r="A2740" s="180">
        <v>2739</v>
      </c>
      <c r="B2740" s="127" t="s">
        <v>12201</v>
      </c>
      <c r="C2740" s="180" t="s">
        <v>14912</v>
      </c>
      <c r="D2740" s="180" t="s">
        <v>14913</v>
      </c>
      <c r="E2740" s="180" t="s">
        <v>14991</v>
      </c>
      <c r="F2740" s="180" t="s">
        <v>15012</v>
      </c>
      <c r="G2740" s="180">
        <v>200</v>
      </c>
      <c r="H2740" s="123">
        <v>0</v>
      </c>
      <c r="I2740" s="122">
        <v>56.237</v>
      </c>
    </row>
    <row r="2741" s="134" customFormat="1" spans="1:9">
      <c r="A2741" s="180">
        <v>2740</v>
      </c>
      <c r="B2741" s="127" t="s">
        <v>12201</v>
      </c>
      <c r="C2741" s="180" t="s">
        <v>14912</v>
      </c>
      <c r="D2741" s="180" t="s">
        <v>14913</v>
      </c>
      <c r="E2741" s="180" t="s">
        <v>14991</v>
      </c>
      <c r="F2741" s="180" t="s">
        <v>15013</v>
      </c>
      <c r="G2741" s="180">
        <v>200</v>
      </c>
      <c r="H2741" s="123">
        <v>0</v>
      </c>
      <c r="I2741" s="122">
        <v>56.24</v>
      </c>
    </row>
    <row r="2742" s="134" customFormat="1" spans="1:9">
      <c r="A2742" s="180">
        <v>2741</v>
      </c>
      <c r="B2742" s="127" t="s">
        <v>12201</v>
      </c>
      <c r="C2742" s="180" t="s">
        <v>14912</v>
      </c>
      <c r="D2742" s="180" t="s">
        <v>14913</v>
      </c>
      <c r="E2742" s="180" t="s">
        <v>14991</v>
      </c>
      <c r="F2742" s="180" t="s">
        <v>15014</v>
      </c>
      <c r="G2742" s="180">
        <v>200</v>
      </c>
      <c r="H2742" s="123">
        <v>0</v>
      </c>
      <c r="I2742" s="122">
        <v>0</v>
      </c>
    </row>
    <row r="2743" s="134" customFormat="1" spans="1:9">
      <c r="A2743" s="180">
        <v>2742</v>
      </c>
      <c r="B2743" s="127" t="s">
        <v>12201</v>
      </c>
      <c r="C2743" s="180" t="s">
        <v>14912</v>
      </c>
      <c r="D2743" s="180" t="s">
        <v>14913</v>
      </c>
      <c r="E2743" s="180" t="s">
        <v>14991</v>
      </c>
      <c r="F2743" s="180" t="s">
        <v>15015</v>
      </c>
      <c r="G2743" s="180">
        <v>400</v>
      </c>
      <c r="H2743" s="123">
        <v>0</v>
      </c>
      <c r="I2743" s="122">
        <v>320</v>
      </c>
    </row>
    <row r="2744" s="134" customFormat="1" spans="1:9">
      <c r="A2744" s="180">
        <v>2743</v>
      </c>
      <c r="B2744" s="127" t="s">
        <v>12201</v>
      </c>
      <c r="C2744" s="180" t="s">
        <v>14912</v>
      </c>
      <c r="D2744" s="180" t="s">
        <v>14913</v>
      </c>
      <c r="E2744" s="180" t="s">
        <v>14991</v>
      </c>
      <c r="F2744" s="180" t="s">
        <v>15016</v>
      </c>
      <c r="G2744" s="180">
        <v>200</v>
      </c>
      <c r="H2744" s="123">
        <v>0</v>
      </c>
      <c r="I2744" s="122">
        <v>126.79</v>
      </c>
    </row>
    <row r="2745" s="134" customFormat="1" spans="1:9">
      <c r="A2745" s="180">
        <v>2744</v>
      </c>
      <c r="B2745" s="127" t="s">
        <v>12201</v>
      </c>
      <c r="C2745" s="180" t="s">
        <v>14912</v>
      </c>
      <c r="D2745" s="180" t="s">
        <v>14913</v>
      </c>
      <c r="E2745" s="180" t="s">
        <v>14991</v>
      </c>
      <c r="F2745" s="180" t="s">
        <v>15017</v>
      </c>
      <c r="G2745" s="180">
        <v>200</v>
      </c>
      <c r="H2745" s="123">
        <v>0</v>
      </c>
      <c r="I2745" s="122">
        <v>0.36</v>
      </c>
    </row>
    <row r="2746" s="134" customFormat="1" spans="1:9">
      <c r="A2746" s="180">
        <v>2745</v>
      </c>
      <c r="B2746" s="127" t="s">
        <v>12201</v>
      </c>
      <c r="C2746" s="180" t="s">
        <v>14912</v>
      </c>
      <c r="D2746" s="180" t="s">
        <v>14913</v>
      </c>
      <c r="E2746" s="180" t="s">
        <v>14991</v>
      </c>
      <c r="F2746" s="180" t="s">
        <v>15018</v>
      </c>
      <c r="G2746" s="180">
        <v>200</v>
      </c>
      <c r="H2746" s="123">
        <v>0</v>
      </c>
      <c r="I2746" s="122">
        <v>70.688</v>
      </c>
    </row>
    <row r="2747" s="134" customFormat="1" spans="1:9">
      <c r="A2747" s="180">
        <v>2746</v>
      </c>
      <c r="B2747" s="127" t="s">
        <v>12201</v>
      </c>
      <c r="C2747" s="180" t="s">
        <v>14912</v>
      </c>
      <c r="D2747" s="180" t="s">
        <v>14913</v>
      </c>
      <c r="E2747" s="180" t="s">
        <v>14991</v>
      </c>
      <c r="F2747" s="180" t="s">
        <v>15019</v>
      </c>
      <c r="G2747" s="180">
        <v>200</v>
      </c>
      <c r="H2747" s="123">
        <v>0</v>
      </c>
      <c r="I2747" s="122">
        <v>0</v>
      </c>
    </row>
    <row r="2748" s="134" customFormat="1" spans="1:9">
      <c r="A2748" s="180">
        <v>2747</v>
      </c>
      <c r="B2748" s="127" t="s">
        <v>12201</v>
      </c>
      <c r="C2748" s="180" t="s">
        <v>14912</v>
      </c>
      <c r="D2748" s="180" t="s">
        <v>14913</v>
      </c>
      <c r="E2748" s="180" t="s">
        <v>14991</v>
      </c>
      <c r="F2748" s="180" t="s">
        <v>15020</v>
      </c>
      <c r="G2748" s="180">
        <v>200</v>
      </c>
      <c r="H2748" s="123">
        <v>0</v>
      </c>
      <c r="I2748" s="122">
        <v>71.34</v>
      </c>
    </row>
    <row r="2749" s="134" customFormat="1" spans="1:9">
      <c r="A2749" s="180">
        <v>2748</v>
      </c>
      <c r="B2749" s="127" t="s">
        <v>12201</v>
      </c>
      <c r="C2749" s="180" t="s">
        <v>14912</v>
      </c>
      <c r="D2749" s="180" t="s">
        <v>14913</v>
      </c>
      <c r="E2749" s="180" t="s">
        <v>14991</v>
      </c>
      <c r="F2749" s="180" t="s">
        <v>15021</v>
      </c>
      <c r="G2749" s="180">
        <v>200</v>
      </c>
      <c r="H2749" s="123">
        <v>0</v>
      </c>
      <c r="I2749" s="122">
        <v>71.35</v>
      </c>
    </row>
    <row r="2750" s="134" customFormat="1" spans="1:9">
      <c r="A2750" s="180">
        <v>2749</v>
      </c>
      <c r="B2750" s="127" t="s">
        <v>12201</v>
      </c>
      <c r="C2750" s="180" t="s">
        <v>14912</v>
      </c>
      <c r="D2750" s="180" t="s">
        <v>14913</v>
      </c>
      <c r="E2750" s="180" t="s">
        <v>14991</v>
      </c>
      <c r="F2750" s="180" t="s">
        <v>15022</v>
      </c>
      <c r="G2750" s="180">
        <v>200</v>
      </c>
      <c r="H2750" s="123">
        <v>0</v>
      </c>
      <c r="I2750" s="122">
        <v>71.44</v>
      </c>
    </row>
    <row r="2751" s="134" customFormat="1" spans="1:9">
      <c r="A2751" s="180">
        <v>2750</v>
      </c>
      <c r="B2751" s="127" t="s">
        <v>12201</v>
      </c>
      <c r="C2751" s="180" t="s">
        <v>14912</v>
      </c>
      <c r="D2751" s="180" t="s">
        <v>14913</v>
      </c>
      <c r="E2751" s="180" t="s">
        <v>14991</v>
      </c>
      <c r="F2751" s="180" t="s">
        <v>15023</v>
      </c>
      <c r="G2751" s="180">
        <v>200</v>
      </c>
      <c r="H2751" s="123">
        <v>0</v>
      </c>
      <c r="I2751" s="122">
        <v>71.889</v>
      </c>
    </row>
    <row r="2752" s="134" customFormat="1" spans="1:9">
      <c r="A2752" s="180">
        <v>2751</v>
      </c>
      <c r="B2752" s="127" t="s">
        <v>12201</v>
      </c>
      <c r="C2752" s="180" t="s">
        <v>14912</v>
      </c>
      <c r="D2752" s="180" t="s">
        <v>14913</v>
      </c>
      <c r="E2752" s="180" t="s">
        <v>14991</v>
      </c>
      <c r="F2752" s="180" t="s">
        <v>15024</v>
      </c>
      <c r="G2752" s="180">
        <v>400</v>
      </c>
      <c r="H2752" s="123">
        <v>0</v>
      </c>
      <c r="I2752" s="122">
        <v>72.116</v>
      </c>
    </row>
    <row r="2753" s="134" customFormat="1" spans="1:9">
      <c r="A2753" s="180">
        <v>2752</v>
      </c>
      <c r="B2753" s="127" t="s">
        <v>12201</v>
      </c>
      <c r="C2753" s="180" t="s">
        <v>14912</v>
      </c>
      <c r="D2753" s="180" t="s">
        <v>14913</v>
      </c>
      <c r="E2753" s="180" t="s">
        <v>14991</v>
      </c>
      <c r="F2753" s="180" t="s">
        <v>15025</v>
      </c>
      <c r="G2753" s="180">
        <v>200</v>
      </c>
      <c r="H2753" s="123">
        <v>0</v>
      </c>
      <c r="I2753" s="122">
        <v>72.26</v>
      </c>
    </row>
    <row r="2754" s="134" customFormat="1" spans="1:9">
      <c r="A2754" s="180">
        <v>2753</v>
      </c>
      <c r="B2754" s="127" t="s">
        <v>12201</v>
      </c>
      <c r="C2754" s="180" t="s">
        <v>14912</v>
      </c>
      <c r="D2754" s="180" t="s">
        <v>14913</v>
      </c>
      <c r="E2754" s="180" t="s">
        <v>14991</v>
      </c>
      <c r="F2754" s="180" t="s">
        <v>15026</v>
      </c>
      <c r="G2754" s="180">
        <v>200</v>
      </c>
      <c r="H2754" s="123">
        <v>0</v>
      </c>
      <c r="I2754" s="122">
        <v>72.706</v>
      </c>
    </row>
    <row r="2755" s="134" customFormat="1" spans="1:9">
      <c r="A2755" s="180">
        <v>2754</v>
      </c>
      <c r="B2755" s="127" t="s">
        <v>12201</v>
      </c>
      <c r="C2755" s="180" t="s">
        <v>14912</v>
      </c>
      <c r="D2755" s="180" t="s">
        <v>14913</v>
      </c>
      <c r="E2755" s="180" t="s">
        <v>14991</v>
      </c>
      <c r="F2755" s="180" t="s">
        <v>15027</v>
      </c>
      <c r="G2755" s="180">
        <v>200</v>
      </c>
      <c r="H2755" s="123">
        <v>0</v>
      </c>
      <c r="I2755" s="122">
        <v>72.76</v>
      </c>
    </row>
    <row r="2756" s="134" customFormat="1" spans="1:9">
      <c r="A2756" s="180">
        <v>2755</v>
      </c>
      <c r="B2756" s="127" t="s">
        <v>12201</v>
      </c>
      <c r="C2756" s="180" t="s">
        <v>14912</v>
      </c>
      <c r="D2756" s="180" t="s">
        <v>14913</v>
      </c>
      <c r="E2756" s="180" t="s">
        <v>15028</v>
      </c>
      <c r="F2756" s="187" t="s">
        <v>15029</v>
      </c>
      <c r="G2756" s="180">
        <v>200</v>
      </c>
      <c r="H2756" s="123">
        <v>0</v>
      </c>
      <c r="I2756" s="122">
        <v>72.8</v>
      </c>
    </row>
    <row r="2757" s="134" customFormat="1" spans="1:9">
      <c r="A2757" s="180">
        <v>2756</v>
      </c>
      <c r="B2757" s="127" t="s">
        <v>12201</v>
      </c>
      <c r="C2757" s="180" t="s">
        <v>14912</v>
      </c>
      <c r="D2757" s="180" t="s">
        <v>14913</v>
      </c>
      <c r="E2757" s="180" t="s">
        <v>15028</v>
      </c>
      <c r="F2757" s="180" t="s">
        <v>15030</v>
      </c>
      <c r="G2757" s="180">
        <v>200</v>
      </c>
      <c r="H2757" s="123">
        <v>0</v>
      </c>
      <c r="I2757" s="122">
        <v>72.934</v>
      </c>
    </row>
    <row r="2758" s="134" customFormat="1" spans="1:9">
      <c r="A2758" s="180">
        <v>2757</v>
      </c>
      <c r="B2758" s="127" t="s">
        <v>12201</v>
      </c>
      <c r="C2758" s="180" t="s">
        <v>14912</v>
      </c>
      <c r="D2758" s="180" t="s">
        <v>14913</v>
      </c>
      <c r="E2758" s="180" t="s">
        <v>15028</v>
      </c>
      <c r="F2758" s="180" t="s">
        <v>15031</v>
      </c>
      <c r="G2758" s="180">
        <v>200</v>
      </c>
      <c r="H2758" s="123">
        <v>0</v>
      </c>
      <c r="I2758" s="122">
        <v>73.048</v>
      </c>
    </row>
    <row r="2759" s="134" customFormat="1" spans="1:9">
      <c r="A2759" s="180">
        <v>2758</v>
      </c>
      <c r="B2759" s="127" t="s">
        <v>12201</v>
      </c>
      <c r="C2759" s="180" t="s">
        <v>14912</v>
      </c>
      <c r="D2759" s="180" t="s">
        <v>14913</v>
      </c>
      <c r="E2759" s="180" t="s">
        <v>15028</v>
      </c>
      <c r="F2759" s="187" t="s">
        <v>15032</v>
      </c>
      <c r="G2759" s="180">
        <v>100</v>
      </c>
      <c r="H2759" s="123">
        <v>0</v>
      </c>
      <c r="I2759" s="122">
        <v>73.467</v>
      </c>
    </row>
    <row r="2760" s="134" customFormat="1" spans="1:9">
      <c r="A2760" s="180">
        <v>2759</v>
      </c>
      <c r="B2760" s="127" t="s">
        <v>12201</v>
      </c>
      <c r="C2760" s="180" t="s">
        <v>14912</v>
      </c>
      <c r="D2760" s="180" t="s">
        <v>14913</v>
      </c>
      <c r="E2760" s="180" t="s">
        <v>15028</v>
      </c>
      <c r="F2760" s="180" t="s">
        <v>15033</v>
      </c>
      <c r="G2760" s="180">
        <v>200</v>
      </c>
      <c r="H2760" s="123">
        <v>0</v>
      </c>
      <c r="I2760" s="122">
        <v>73.486</v>
      </c>
    </row>
    <row r="2761" s="134" customFormat="1" spans="1:9">
      <c r="A2761" s="180">
        <v>2760</v>
      </c>
      <c r="B2761" s="127" t="s">
        <v>12201</v>
      </c>
      <c r="C2761" s="180" t="s">
        <v>14912</v>
      </c>
      <c r="D2761" s="180" t="s">
        <v>14913</v>
      </c>
      <c r="E2761" s="180" t="s">
        <v>15028</v>
      </c>
      <c r="F2761" s="180" t="s">
        <v>15034</v>
      </c>
      <c r="G2761" s="180">
        <v>200</v>
      </c>
      <c r="H2761" s="123">
        <v>0</v>
      </c>
      <c r="I2761" s="122">
        <v>73.5</v>
      </c>
    </row>
    <row r="2762" s="134" customFormat="1" spans="1:9">
      <c r="A2762" s="180">
        <v>2761</v>
      </c>
      <c r="B2762" s="127" t="s">
        <v>12201</v>
      </c>
      <c r="C2762" s="180" t="s">
        <v>14912</v>
      </c>
      <c r="D2762" s="180" t="s">
        <v>14913</v>
      </c>
      <c r="E2762" s="180" t="s">
        <v>15028</v>
      </c>
      <c r="F2762" s="180" t="s">
        <v>2094</v>
      </c>
      <c r="G2762" s="180">
        <v>200</v>
      </c>
      <c r="H2762" s="123">
        <v>0</v>
      </c>
      <c r="I2762" s="122">
        <v>0</v>
      </c>
    </row>
    <row r="2763" s="134" customFormat="1" spans="1:9">
      <c r="A2763" s="180">
        <v>2762</v>
      </c>
      <c r="B2763" s="127" t="s">
        <v>12201</v>
      </c>
      <c r="C2763" s="180" t="s">
        <v>14912</v>
      </c>
      <c r="D2763" s="180" t="s">
        <v>14913</v>
      </c>
      <c r="E2763" s="180" t="s">
        <v>15028</v>
      </c>
      <c r="F2763" s="187" t="s">
        <v>15035</v>
      </c>
      <c r="G2763" s="180">
        <v>200</v>
      </c>
      <c r="H2763" s="123">
        <v>0</v>
      </c>
      <c r="I2763" s="122">
        <v>73.64</v>
      </c>
    </row>
    <row r="2764" s="134" customFormat="1" spans="1:9">
      <c r="A2764" s="180">
        <v>2763</v>
      </c>
      <c r="B2764" s="127" t="s">
        <v>12201</v>
      </c>
      <c r="C2764" s="180" t="s">
        <v>14912</v>
      </c>
      <c r="D2764" s="180" t="s">
        <v>14913</v>
      </c>
      <c r="E2764" s="180" t="s">
        <v>15028</v>
      </c>
      <c r="F2764" s="180" t="s">
        <v>15036</v>
      </c>
      <c r="G2764" s="180">
        <v>400</v>
      </c>
      <c r="H2764" s="123">
        <v>0</v>
      </c>
      <c r="I2764" s="122">
        <v>73.916</v>
      </c>
    </row>
    <row r="2765" s="134" customFormat="1" spans="1:9">
      <c r="A2765" s="180">
        <v>2764</v>
      </c>
      <c r="B2765" s="127" t="s">
        <v>12201</v>
      </c>
      <c r="C2765" s="180" t="s">
        <v>14912</v>
      </c>
      <c r="D2765" s="180" t="s">
        <v>14913</v>
      </c>
      <c r="E2765" s="180" t="s">
        <v>15028</v>
      </c>
      <c r="F2765" s="187" t="s">
        <v>15037</v>
      </c>
      <c r="G2765" s="180">
        <v>200</v>
      </c>
      <c r="H2765" s="123">
        <v>0</v>
      </c>
      <c r="I2765" s="122">
        <v>74.08</v>
      </c>
    </row>
    <row r="2766" s="134" customFormat="1" spans="1:9">
      <c r="A2766" s="180">
        <v>2765</v>
      </c>
      <c r="B2766" s="127" t="s">
        <v>12201</v>
      </c>
      <c r="C2766" s="180" t="s">
        <v>14912</v>
      </c>
      <c r="D2766" s="180" t="s">
        <v>14913</v>
      </c>
      <c r="E2766" s="180" t="s">
        <v>15038</v>
      </c>
      <c r="F2766" s="180" t="s">
        <v>13958</v>
      </c>
      <c r="G2766" s="180">
        <v>200</v>
      </c>
      <c r="H2766" s="123">
        <v>0</v>
      </c>
      <c r="I2766" s="122">
        <v>0</v>
      </c>
    </row>
    <row r="2767" s="134" customFormat="1" spans="1:9">
      <c r="A2767" s="180">
        <v>2766</v>
      </c>
      <c r="B2767" s="127" t="s">
        <v>12201</v>
      </c>
      <c r="C2767" s="180" t="s">
        <v>14912</v>
      </c>
      <c r="D2767" s="180" t="s">
        <v>14913</v>
      </c>
      <c r="E2767" s="180" t="s">
        <v>15038</v>
      </c>
      <c r="F2767" s="187" t="s">
        <v>15039</v>
      </c>
      <c r="G2767" s="180">
        <v>100</v>
      </c>
      <c r="H2767" s="123">
        <v>0</v>
      </c>
      <c r="I2767" s="122">
        <v>74.152</v>
      </c>
    </row>
    <row r="2768" s="134" customFormat="1" spans="1:9">
      <c r="A2768" s="180">
        <v>2767</v>
      </c>
      <c r="B2768" s="127" t="s">
        <v>12201</v>
      </c>
      <c r="C2768" s="180" t="s">
        <v>14912</v>
      </c>
      <c r="D2768" s="180" t="s">
        <v>14913</v>
      </c>
      <c r="E2768" s="180" t="s">
        <v>15038</v>
      </c>
      <c r="F2768" s="187" t="s">
        <v>15040</v>
      </c>
      <c r="G2768" s="180">
        <v>200</v>
      </c>
      <c r="H2768" s="123">
        <v>0</v>
      </c>
      <c r="I2768" s="122">
        <v>74.549</v>
      </c>
    </row>
    <row r="2769" s="134" customFormat="1" spans="1:9">
      <c r="A2769" s="180">
        <v>2768</v>
      </c>
      <c r="B2769" s="127" t="s">
        <v>12201</v>
      </c>
      <c r="C2769" s="180" t="s">
        <v>14912</v>
      </c>
      <c r="D2769" s="180" t="s">
        <v>14913</v>
      </c>
      <c r="E2769" s="180" t="s">
        <v>15038</v>
      </c>
      <c r="F2769" s="187" t="s">
        <v>15041</v>
      </c>
      <c r="G2769" s="180">
        <v>200</v>
      </c>
      <c r="H2769" s="123">
        <v>0</v>
      </c>
      <c r="I2769" s="122">
        <v>74.55</v>
      </c>
    </row>
    <row r="2770" s="134" customFormat="1" spans="1:9">
      <c r="A2770" s="180">
        <v>2769</v>
      </c>
      <c r="B2770" s="127" t="s">
        <v>12201</v>
      </c>
      <c r="C2770" s="180" t="s">
        <v>14912</v>
      </c>
      <c r="D2770" s="180" t="s">
        <v>14913</v>
      </c>
      <c r="E2770" s="180" t="s">
        <v>15038</v>
      </c>
      <c r="F2770" s="187" t="s">
        <v>15042</v>
      </c>
      <c r="G2770" s="180">
        <v>200</v>
      </c>
      <c r="H2770" s="123">
        <v>0</v>
      </c>
      <c r="I2770" s="122">
        <v>75.782</v>
      </c>
    </row>
    <row r="2771" s="134" customFormat="1" spans="1:9">
      <c r="A2771" s="180">
        <v>2770</v>
      </c>
      <c r="B2771" s="127" t="s">
        <v>12201</v>
      </c>
      <c r="C2771" s="180" t="s">
        <v>14912</v>
      </c>
      <c r="D2771" s="180" t="s">
        <v>14913</v>
      </c>
      <c r="E2771" s="180" t="s">
        <v>15038</v>
      </c>
      <c r="F2771" s="187" t="s">
        <v>15043</v>
      </c>
      <c r="G2771" s="180">
        <v>200</v>
      </c>
      <c r="H2771" s="123">
        <v>0</v>
      </c>
      <c r="I2771" s="122">
        <v>76</v>
      </c>
    </row>
    <row r="2772" s="134" customFormat="1" spans="1:9">
      <c r="A2772" s="180">
        <v>2771</v>
      </c>
      <c r="B2772" s="127" t="s">
        <v>12201</v>
      </c>
      <c r="C2772" s="180" t="s">
        <v>14912</v>
      </c>
      <c r="D2772" s="180" t="s">
        <v>14913</v>
      </c>
      <c r="E2772" s="180" t="s">
        <v>15038</v>
      </c>
      <c r="F2772" s="180" t="s">
        <v>15044</v>
      </c>
      <c r="G2772" s="180">
        <v>250</v>
      </c>
      <c r="H2772" s="123">
        <v>0</v>
      </c>
      <c r="I2772" s="122">
        <v>76.084</v>
      </c>
    </row>
    <row r="2773" s="134" customFormat="1" spans="1:9">
      <c r="A2773" s="180">
        <v>2772</v>
      </c>
      <c r="B2773" s="127" t="s">
        <v>12201</v>
      </c>
      <c r="C2773" s="180" t="s">
        <v>14912</v>
      </c>
      <c r="D2773" s="180" t="s">
        <v>14913</v>
      </c>
      <c r="E2773" s="180" t="s">
        <v>15038</v>
      </c>
      <c r="F2773" s="180" t="s">
        <v>15045</v>
      </c>
      <c r="G2773" s="180">
        <v>200</v>
      </c>
      <c r="H2773" s="123">
        <v>0</v>
      </c>
      <c r="I2773" s="122">
        <v>76.608</v>
      </c>
    </row>
    <row r="2774" s="134" customFormat="1" spans="1:9">
      <c r="A2774" s="180">
        <v>2773</v>
      </c>
      <c r="B2774" s="127" t="s">
        <v>12201</v>
      </c>
      <c r="C2774" s="180" t="s">
        <v>14912</v>
      </c>
      <c r="D2774" s="180" t="s">
        <v>14913</v>
      </c>
      <c r="E2774" s="180" t="s">
        <v>15038</v>
      </c>
      <c r="F2774" s="180" t="s">
        <v>15046</v>
      </c>
      <c r="G2774" s="180">
        <v>100</v>
      </c>
      <c r="H2774" s="123">
        <v>0</v>
      </c>
      <c r="I2774" s="122">
        <v>76.648</v>
      </c>
    </row>
    <row r="2775" s="134" customFormat="1" spans="1:9">
      <c r="A2775" s="180">
        <v>2774</v>
      </c>
      <c r="B2775" s="127" t="s">
        <v>12201</v>
      </c>
      <c r="C2775" s="180" t="s">
        <v>14912</v>
      </c>
      <c r="D2775" s="180" t="s">
        <v>14913</v>
      </c>
      <c r="E2775" s="180" t="s">
        <v>15038</v>
      </c>
      <c r="F2775" s="180" t="s">
        <v>15047</v>
      </c>
      <c r="G2775" s="180">
        <v>100</v>
      </c>
      <c r="H2775" s="123">
        <v>0</v>
      </c>
      <c r="I2775" s="122">
        <v>77</v>
      </c>
    </row>
    <row r="2776" s="134" customFormat="1" spans="1:9">
      <c r="A2776" s="180">
        <v>2775</v>
      </c>
      <c r="B2776" s="127" t="s">
        <v>12201</v>
      </c>
      <c r="C2776" s="180" t="s">
        <v>14912</v>
      </c>
      <c r="D2776" s="180" t="s">
        <v>14913</v>
      </c>
      <c r="E2776" s="180" t="s">
        <v>15038</v>
      </c>
      <c r="F2776" s="180" t="s">
        <v>15048</v>
      </c>
      <c r="G2776" s="180">
        <v>200</v>
      </c>
      <c r="H2776" s="123">
        <v>0</v>
      </c>
      <c r="I2776" s="122">
        <v>77.2</v>
      </c>
    </row>
    <row r="2777" s="134" customFormat="1" spans="1:9">
      <c r="A2777" s="180">
        <v>2776</v>
      </c>
      <c r="B2777" s="127" t="s">
        <v>12201</v>
      </c>
      <c r="C2777" s="180" t="s">
        <v>14912</v>
      </c>
      <c r="D2777" s="180" t="s">
        <v>14913</v>
      </c>
      <c r="E2777" s="180" t="s">
        <v>15038</v>
      </c>
      <c r="F2777" s="180" t="s">
        <v>15049</v>
      </c>
      <c r="G2777" s="180">
        <v>200</v>
      </c>
      <c r="H2777" s="123">
        <v>0</v>
      </c>
      <c r="I2777" s="122">
        <v>77.32</v>
      </c>
    </row>
    <row r="2778" s="134" customFormat="1" spans="1:9">
      <c r="A2778" s="180">
        <v>2777</v>
      </c>
      <c r="B2778" s="127" t="s">
        <v>12201</v>
      </c>
      <c r="C2778" s="180" t="s">
        <v>14912</v>
      </c>
      <c r="D2778" s="180" t="s">
        <v>14913</v>
      </c>
      <c r="E2778" s="180" t="s">
        <v>15038</v>
      </c>
      <c r="F2778" s="180" t="s">
        <v>15050</v>
      </c>
      <c r="G2778" s="180">
        <v>200</v>
      </c>
      <c r="H2778" s="123">
        <v>0</v>
      </c>
      <c r="I2778" s="122">
        <v>77.53</v>
      </c>
    </row>
    <row r="2779" s="134" customFormat="1" spans="1:9">
      <c r="A2779" s="180">
        <v>2778</v>
      </c>
      <c r="B2779" s="127" t="s">
        <v>12201</v>
      </c>
      <c r="C2779" s="180" t="s">
        <v>14912</v>
      </c>
      <c r="D2779" s="180" t="s">
        <v>14913</v>
      </c>
      <c r="E2779" s="180" t="s">
        <v>15038</v>
      </c>
      <c r="F2779" s="180" t="s">
        <v>15051</v>
      </c>
      <c r="G2779" s="180">
        <v>200</v>
      </c>
      <c r="H2779" s="123">
        <v>0</v>
      </c>
      <c r="I2779" s="122">
        <v>77.724</v>
      </c>
    </row>
    <row r="2780" s="134" customFormat="1" spans="1:9">
      <c r="A2780" s="180">
        <v>2779</v>
      </c>
      <c r="B2780" s="127" t="s">
        <v>12201</v>
      </c>
      <c r="C2780" s="180" t="s">
        <v>14912</v>
      </c>
      <c r="D2780" s="180" t="s">
        <v>14913</v>
      </c>
      <c r="E2780" s="180" t="s">
        <v>15038</v>
      </c>
      <c r="F2780" s="180" t="s">
        <v>15052</v>
      </c>
      <c r="G2780" s="180">
        <v>200</v>
      </c>
      <c r="H2780" s="123">
        <v>0</v>
      </c>
      <c r="I2780" s="122">
        <v>77.87</v>
      </c>
    </row>
    <row r="2781" s="134" customFormat="1" spans="1:9">
      <c r="A2781" s="180">
        <v>2780</v>
      </c>
      <c r="B2781" s="127" t="s">
        <v>12201</v>
      </c>
      <c r="C2781" s="180" t="s">
        <v>14912</v>
      </c>
      <c r="D2781" s="180" t="s">
        <v>14913</v>
      </c>
      <c r="E2781" s="180" t="s">
        <v>15038</v>
      </c>
      <c r="F2781" s="180" t="s">
        <v>15053</v>
      </c>
      <c r="G2781" s="180">
        <v>200</v>
      </c>
      <c r="H2781" s="123">
        <v>0</v>
      </c>
      <c r="I2781" s="122">
        <v>78.264</v>
      </c>
    </row>
    <row r="2782" s="134" customFormat="1" spans="1:9">
      <c r="A2782" s="180">
        <v>2781</v>
      </c>
      <c r="B2782" s="127" t="s">
        <v>12201</v>
      </c>
      <c r="C2782" s="180" t="s">
        <v>14912</v>
      </c>
      <c r="D2782" s="180" t="s">
        <v>14913</v>
      </c>
      <c r="E2782" s="180" t="s">
        <v>15038</v>
      </c>
      <c r="F2782" s="180" t="s">
        <v>15054</v>
      </c>
      <c r="G2782" s="180">
        <v>200</v>
      </c>
      <c r="H2782" s="123">
        <v>0</v>
      </c>
      <c r="I2782" s="122">
        <v>78.27</v>
      </c>
    </row>
    <row r="2783" s="134" customFormat="1" spans="1:9">
      <c r="A2783" s="180">
        <v>2782</v>
      </c>
      <c r="B2783" s="127" t="s">
        <v>12201</v>
      </c>
      <c r="C2783" s="180" t="s">
        <v>14912</v>
      </c>
      <c r="D2783" s="180" t="s">
        <v>14913</v>
      </c>
      <c r="E2783" s="180" t="s">
        <v>15038</v>
      </c>
      <c r="F2783" s="180" t="s">
        <v>15055</v>
      </c>
      <c r="G2783" s="180">
        <v>100</v>
      </c>
      <c r="H2783" s="123">
        <v>0</v>
      </c>
      <c r="I2783" s="122">
        <v>78.4</v>
      </c>
    </row>
    <row r="2784" s="134" customFormat="1" spans="1:9">
      <c r="A2784" s="180">
        <v>2783</v>
      </c>
      <c r="B2784" s="127" t="s">
        <v>12201</v>
      </c>
      <c r="C2784" s="180" t="s">
        <v>14912</v>
      </c>
      <c r="D2784" s="180" t="s">
        <v>14913</v>
      </c>
      <c r="E2784" s="180" t="s">
        <v>15038</v>
      </c>
      <c r="F2784" s="180" t="s">
        <v>15056</v>
      </c>
      <c r="G2784" s="180">
        <v>100</v>
      </c>
      <c r="H2784" s="123">
        <v>0</v>
      </c>
      <c r="I2784" s="122">
        <v>78.64</v>
      </c>
    </row>
    <row r="2785" s="134" customFormat="1" spans="1:9">
      <c r="A2785" s="180">
        <v>2784</v>
      </c>
      <c r="B2785" s="127" t="s">
        <v>12201</v>
      </c>
      <c r="C2785" s="180" t="s">
        <v>14912</v>
      </c>
      <c r="D2785" s="180" t="s">
        <v>14913</v>
      </c>
      <c r="E2785" s="180" t="s">
        <v>15038</v>
      </c>
      <c r="F2785" s="187" t="s">
        <v>15057</v>
      </c>
      <c r="G2785" s="180">
        <v>200</v>
      </c>
      <c r="H2785" s="123">
        <v>0</v>
      </c>
      <c r="I2785" s="122">
        <v>77.87</v>
      </c>
    </row>
    <row r="2786" s="134" customFormat="1" spans="1:9">
      <c r="A2786" s="180">
        <v>2785</v>
      </c>
      <c r="B2786" s="127" t="s">
        <v>12201</v>
      </c>
      <c r="C2786" s="180" t="s">
        <v>14912</v>
      </c>
      <c r="D2786" s="180" t="s">
        <v>14913</v>
      </c>
      <c r="E2786" s="180" t="s">
        <v>15038</v>
      </c>
      <c r="F2786" s="187" t="s">
        <v>15058</v>
      </c>
      <c r="G2786" s="180">
        <v>50</v>
      </c>
      <c r="H2786" s="123">
        <v>0</v>
      </c>
      <c r="I2786" s="122">
        <v>25.89</v>
      </c>
    </row>
    <row r="2787" s="134" customFormat="1" spans="1:9">
      <c r="A2787" s="180">
        <v>2786</v>
      </c>
      <c r="B2787" s="127" t="s">
        <v>12201</v>
      </c>
      <c r="C2787" s="180" t="s">
        <v>14912</v>
      </c>
      <c r="D2787" s="180" t="s">
        <v>14913</v>
      </c>
      <c r="E2787" s="180" t="s">
        <v>15038</v>
      </c>
      <c r="F2787" s="187" t="s">
        <v>15059</v>
      </c>
      <c r="G2787" s="180">
        <v>100</v>
      </c>
      <c r="H2787" s="123">
        <v>0</v>
      </c>
      <c r="I2787" s="122">
        <v>28.89</v>
      </c>
    </row>
    <row r="2788" s="134" customFormat="1" spans="1:9">
      <c r="A2788" s="180">
        <v>2787</v>
      </c>
      <c r="B2788" s="127" t="s">
        <v>12201</v>
      </c>
      <c r="C2788" s="180" t="s">
        <v>14912</v>
      </c>
      <c r="D2788" s="180" t="s">
        <v>14913</v>
      </c>
      <c r="E2788" s="180" t="s">
        <v>15038</v>
      </c>
      <c r="F2788" s="187" t="s">
        <v>15060</v>
      </c>
      <c r="G2788" s="180">
        <v>100</v>
      </c>
      <c r="H2788" s="123">
        <v>0</v>
      </c>
      <c r="I2788" s="122">
        <v>33</v>
      </c>
    </row>
    <row r="2789" s="134" customFormat="1" spans="1:9">
      <c r="A2789" s="180">
        <v>2788</v>
      </c>
      <c r="B2789" s="127" t="s">
        <v>12201</v>
      </c>
      <c r="C2789" s="180" t="s">
        <v>14912</v>
      </c>
      <c r="D2789" s="180" t="s">
        <v>14913</v>
      </c>
      <c r="E2789" s="180" t="s">
        <v>15038</v>
      </c>
      <c r="F2789" s="187" t="s">
        <v>15061</v>
      </c>
      <c r="G2789" s="180">
        <v>200</v>
      </c>
      <c r="H2789" s="123">
        <v>0</v>
      </c>
      <c r="I2789" s="122">
        <v>78.64</v>
      </c>
    </row>
    <row r="2790" s="134" customFormat="1" spans="1:9">
      <c r="A2790" s="180">
        <v>2789</v>
      </c>
      <c r="B2790" s="127" t="s">
        <v>12201</v>
      </c>
      <c r="C2790" s="180" t="s">
        <v>14912</v>
      </c>
      <c r="D2790" s="180" t="s">
        <v>14913</v>
      </c>
      <c r="E2790" s="180" t="s">
        <v>15038</v>
      </c>
      <c r="F2790" s="180" t="s">
        <v>15062</v>
      </c>
      <c r="G2790" s="180">
        <v>100</v>
      </c>
      <c r="H2790" s="123">
        <v>0</v>
      </c>
      <c r="I2790" s="122">
        <v>60.66</v>
      </c>
    </row>
    <row r="2791" s="134" customFormat="1" spans="1:9">
      <c r="A2791" s="180">
        <v>2790</v>
      </c>
      <c r="B2791" s="127" t="s">
        <v>12201</v>
      </c>
      <c r="C2791" s="180" t="s">
        <v>14912</v>
      </c>
      <c r="D2791" s="180" t="s">
        <v>14913</v>
      </c>
      <c r="E2791" s="180" t="s">
        <v>15038</v>
      </c>
      <c r="F2791" s="180" t="s">
        <v>15063</v>
      </c>
      <c r="G2791" s="180">
        <v>200</v>
      </c>
      <c r="H2791" s="123">
        <v>0</v>
      </c>
      <c r="I2791" s="122">
        <v>61</v>
      </c>
    </row>
    <row r="2792" s="134" customFormat="1" spans="1:9">
      <c r="A2792" s="180">
        <v>2791</v>
      </c>
      <c r="B2792" s="127" t="s">
        <v>12201</v>
      </c>
      <c r="C2792" s="180" t="s">
        <v>14912</v>
      </c>
      <c r="D2792" s="180" t="s">
        <v>14913</v>
      </c>
      <c r="E2792" s="180" t="s">
        <v>15038</v>
      </c>
      <c r="F2792" s="180" t="s">
        <v>15064</v>
      </c>
      <c r="G2792" s="180">
        <v>100</v>
      </c>
      <c r="H2792" s="123">
        <v>0</v>
      </c>
      <c r="I2792" s="122">
        <v>61.3</v>
      </c>
    </row>
    <row r="2793" s="134" customFormat="1" spans="1:9">
      <c r="A2793" s="180">
        <v>2792</v>
      </c>
      <c r="B2793" s="127" t="s">
        <v>12201</v>
      </c>
      <c r="C2793" s="180" t="s">
        <v>14912</v>
      </c>
      <c r="D2793" s="180" t="s">
        <v>14913</v>
      </c>
      <c r="E2793" s="180" t="s">
        <v>15038</v>
      </c>
      <c r="F2793" s="180" t="s">
        <v>15065</v>
      </c>
      <c r="G2793" s="180">
        <v>200</v>
      </c>
      <c r="H2793" s="123">
        <v>0</v>
      </c>
      <c r="I2793" s="122">
        <v>61.82</v>
      </c>
    </row>
    <row r="2794" s="134" customFormat="1" spans="1:9">
      <c r="A2794" s="180">
        <v>2793</v>
      </c>
      <c r="B2794" s="127" t="s">
        <v>12201</v>
      </c>
      <c r="C2794" s="180" t="s">
        <v>14912</v>
      </c>
      <c r="D2794" s="180" t="s">
        <v>14913</v>
      </c>
      <c r="E2794" s="180" t="s">
        <v>15038</v>
      </c>
      <c r="F2794" s="180" t="s">
        <v>15066</v>
      </c>
      <c r="G2794" s="180">
        <v>100</v>
      </c>
      <c r="H2794" s="123">
        <v>0</v>
      </c>
      <c r="I2794" s="122">
        <v>62.5</v>
      </c>
    </row>
    <row r="2795" s="134" customFormat="1" spans="1:9">
      <c r="A2795" s="180">
        <v>2794</v>
      </c>
      <c r="B2795" s="127" t="s">
        <v>12201</v>
      </c>
      <c r="C2795" s="180" t="s">
        <v>14912</v>
      </c>
      <c r="D2795" s="180" t="s">
        <v>14913</v>
      </c>
      <c r="E2795" s="180" t="s">
        <v>15038</v>
      </c>
      <c r="F2795" s="180" t="s">
        <v>15067</v>
      </c>
      <c r="G2795" s="180">
        <v>100</v>
      </c>
      <c r="H2795" s="123">
        <v>0</v>
      </c>
      <c r="I2795" s="122">
        <v>62.86</v>
      </c>
    </row>
    <row r="2796" s="134" customFormat="1" spans="1:9">
      <c r="A2796" s="180">
        <v>2795</v>
      </c>
      <c r="B2796" s="127" t="s">
        <v>12201</v>
      </c>
      <c r="C2796" s="180" t="s">
        <v>14912</v>
      </c>
      <c r="D2796" s="180" t="s">
        <v>14913</v>
      </c>
      <c r="E2796" s="180" t="s">
        <v>15038</v>
      </c>
      <c r="F2796" s="187" t="s">
        <v>15068</v>
      </c>
      <c r="G2796" s="180">
        <v>200</v>
      </c>
      <c r="H2796" s="123">
        <v>0</v>
      </c>
      <c r="I2796" s="122">
        <v>63.36</v>
      </c>
    </row>
    <row r="2797" s="134" customFormat="1" spans="1:9">
      <c r="A2797" s="180">
        <v>2796</v>
      </c>
      <c r="B2797" s="127" t="s">
        <v>12201</v>
      </c>
      <c r="C2797" s="180" t="s">
        <v>14912</v>
      </c>
      <c r="D2797" s="180" t="s">
        <v>14913</v>
      </c>
      <c r="E2797" s="180" t="s">
        <v>15038</v>
      </c>
      <c r="F2797" s="187" t="s">
        <v>15069</v>
      </c>
      <c r="G2797" s="180">
        <v>200</v>
      </c>
      <c r="H2797" s="123">
        <v>0</v>
      </c>
      <c r="I2797" s="122">
        <v>63.7</v>
      </c>
    </row>
    <row r="2798" s="134" customFormat="1" spans="1:9">
      <c r="A2798" s="180">
        <v>2797</v>
      </c>
      <c r="B2798" s="127" t="s">
        <v>12201</v>
      </c>
      <c r="C2798" s="180" t="s">
        <v>14912</v>
      </c>
      <c r="D2798" s="180" t="s">
        <v>14913</v>
      </c>
      <c r="E2798" s="180" t="s">
        <v>15038</v>
      </c>
      <c r="F2798" s="187" t="s">
        <v>15070</v>
      </c>
      <c r="G2798" s="180">
        <v>200</v>
      </c>
      <c r="H2798" s="123">
        <v>0</v>
      </c>
      <c r="I2798" s="122">
        <v>63.97</v>
      </c>
    </row>
    <row r="2799" s="134" customFormat="1" spans="1:9">
      <c r="A2799" s="180">
        <v>2798</v>
      </c>
      <c r="B2799" s="127" t="s">
        <v>12201</v>
      </c>
      <c r="C2799" s="180" t="s">
        <v>14912</v>
      </c>
      <c r="D2799" s="180" t="s">
        <v>14913</v>
      </c>
      <c r="E2799" s="180" t="s">
        <v>15038</v>
      </c>
      <c r="F2799" s="187" t="s">
        <v>15071</v>
      </c>
      <c r="G2799" s="180">
        <v>200</v>
      </c>
      <c r="H2799" s="123">
        <v>0</v>
      </c>
      <c r="I2799" s="122">
        <v>64.096</v>
      </c>
    </row>
    <row r="2800" s="134" customFormat="1" spans="1:9">
      <c r="A2800" s="180">
        <v>2799</v>
      </c>
      <c r="B2800" s="127" t="s">
        <v>12201</v>
      </c>
      <c r="C2800" s="180" t="s">
        <v>14912</v>
      </c>
      <c r="D2800" s="180" t="s">
        <v>14913</v>
      </c>
      <c r="E2800" s="180" t="s">
        <v>15038</v>
      </c>
      <c r="F2800" s="187" t="s">
        <v>15072</v>
      </c>
      <c r="G2800" s="180">
        <v>200</v>
      </c>
      <c r="H2800" s="123">
        <v>0</v>
      </c>
      <c r="I2800" s="122">
        <v>64.288</v>
      </c>
    </row>
    <row r="2801" s="134" customFormat="1" spans="1:9">
      <c r="A2801" s="180">
        <v>2800</v>
      </c>
      <c r="B2801" s="127" t="s">
        <v>12201</v>
      </c>
      <c r="C2801" s="180" t="s">
        <v>14912</v>
      </c>
      <c r="D2801" s="180" t="s">
        <v>14913</v>
      </c>
      <c r="E2801" s="180" t="s">
        <v>15038</v>
      </c>
      <c r="F2801" s="180" t="s">
        <v>15073</v>
      </c>
      <c r="G2801" s="180">
        <v>200</v>
      </c>
      <c r="H2801" s="123">
        <v>0</v>
      </c>
      <c r="I2801" s="122">
        <v>64.395</v>
      </c>
    </row>
    <row r="2802" s="134" customFormat="1" spans="1:9">
      <c r="A2802" s="180">
        <v>2801</v>
      </c>
      <c r="B2802" s="127" t="s">
        <v>12201</v>
      </c>
      <c r="C2802" s="180" t="s">
        <v>14912</v>
      </c>
      <c r="D2802" s="180" t="s">
        <v>14913</v>
      </c>
      <c r="E2802" s="180" t="s">
        <v>15038</v>
      </c>
      <c r="F2802" s="180" t="s">
        <v>15074</v>
      </c>
      <c r="G2802" s="180">
        <v>200</v>
      </c>
      <c r="H2802" s="123">
        <v>0</v>
      </c>
      <c r="I2802" s="122">
        <v>64.88</v>
      </c>
    </row>
    <row r="2803" s="134" customFormat="1" spans="1:9">
      <c r="A2803" s="180">
        <v>2802</v>
      </c>
      <c r="B2803" s="127" t="s">
        <v>12201</v>
      </c>
      <c r="C2803" s="180" t="s">
        <v>14912</v>
      </c>
      <c r="D2803" s="180" t="s">
        <v>14913</v>
      </c>
      <c r="E2803" s="180" t="s">
        <v>15038</v>
      </c>
      <c r="F2803" s="180" t="s">
        <v>10297</v>
      </c>
      <c r="G2803" s="180">
        <v>200</v>
      </c>
      <c r="H2803" s="123">
        <v>0</v>
      </c>
      <c r="I2803" s="122">
        <v>64.95</v>
      </c>
    </row>
    <row r="2804" s="134" customFormat="1" spans="1:9">
      <c r="A2804" s="180">
        <v>2803</v>
      </c>
      <c r="B2804" s="127" t="s">
        <v>12201</v>
      </c>
      <c r="C2804" s="180" t="s">
        <v>14912</v>
      </c>
      <c r="D2804" s="180" t="s">
        <v>14913</v>
      </c>
      <c r="E2804" s="180" t="s">
        <v>15038</v>
      </c>
      <c r="F2804" s="180" t="s">
        <v>15075</v>
      </c>
      <c r="G2804" s="180">
        <v>200</v>
      </c>
      <c r="H2804" s="123">
        <v>0</v>
      </c>
      <c r="I2804" s="122">
        <v>65.25</v>
      </c>
    </row>
    <row r="2805" s="134" customFormat="1" spans="1:9">
      <c r="A2805" s="180">
        <v>2804</v>
      </c>
      <c r="B2805" s="127" t="s">
        <v>12201</v>
      </c>
      <c r="C2805" s="180" t="s">
        <v>14912</v>
      </c>
      <c r="D2805" s="180" t="s">
        <v>14913</v>
      </c>
      <c r="E2805" s="180" t="s">
        <v>15038</v>
      </c>
      <c r="F2805" s="180" t="s">
        <v>15076</v>
      </c>
      <c r="G2805" s="180">
        <v>200</v>
      </c>
      <c r="H2805" s="123">
        <v>0</v>
      </c>
      <c r="I2805" s="122">
        <v>65.72</v>
      </c>
    </row>
    <row r="2806" s="134" customFormat="1" spans="1:9">
      <c r="A2806" s="180">
        <v>2805</v>
      </c>
      <c r="B2806" s="127" t="s">
        <v>12201</v>
      </c>
      <c r="C2806" s="180" t="s">
        <v>14912</v>
      </c>
      <c r="D2806" s="180" t="s">
        <v>14913</v>
      </c>
      <c r="E2806" s="180" t="s">
        <v>15038</v>
      </c>
      <c r="F2806" s="180" t="s">
        <v>15077</v>
      </c>
      <c r="G2806" s="180">
        <v>200</v>
      </c>
      <c r="H2806" s="123">
        <v>0</v>
      </c>
      <c r="I2806" s="122">
        <v>65.75</v>
      </c>
    </row>
    <row r="2807" s="134" customFormat="1" spans="1:9">
      <c r="A2807" s="180">
        <v>2806</v>
      </c>
      <c r="B2807" s="127" t="s">
        <v>12201</v>
      </c>
      <c r="C2807" s="180" t="s">
        <v>14912</v>
      </c>
      <c r="D2807" s="180" t="s">
        <v>14913</v>
      </c>
      <c r="E2807" s="180" t="s">
        <v>15038</v>
      </c>
      <c r="F2807" s="180" t="s">
        <v>15078</v>
      </c>
      <c r="G2807" s="180">
        <v>200</v>
      </c>
      <c r="H2807" s="123">
        <v>0</v>
      </c>
      <c r="I2807" s="122">
        <v>65.98</v>
      </c>
    </row>
    <row r="2808" s="134" customFormat="1" spans="1:9">
      <c r="A2808" s="180">
        <v>2807</v>
      </c>
      <c r="B2808" s="127" t="s">
        <v>12201</v>
      </c>
      <c r="C2808" s="180" t="s">
        <v>14912</v>
      </c>
      <c r="D2808" s="180" t="s">
        <v>14913</v>
      </c>
      <c r="E2808" s="180" t="s">
        <v>15038</v>
      </c>
      <c r="F2808" s="180" t="s">
        <v>15079</v>
      </c>
      <c r="G2808" s="180">
        <v>200</v>
      </c>
      <c r="H2808" s="123">
        <v>0</v>
      </c>
      <c r="I2808" s="122">
        <v>66.09</v>
      </c>
    </row>
    <row r="2809" s="134" customFormat="1" spans="1:9">
      <c r="A2809" s="180">
        <v>2808</v>
      </c>
      <c r="B2809" s="127" t="s">
        <v>12201</v>
      </c>
      <c r="C2809" s="180" t="s">
        <v>14912</v>
      </c>
      <c r="D2809" s="180" t="s">
        <v>15080</v>
      </c>
      <c r="E2809" s="180" t="s">
        <v>15081</v>
      </c>
      <c r="F2809" s="180" t="s">
        <v>15082</v>
      </c>
      <c r="G2809" s="187">
        <v>200</v>
      </c>
      <c r="H2809" s="123">
        <v>0</v>
      </c>
      <c r="I2809" s="122">
        <v>66.324</v>
      </c>
    </row>
    <row r="2810" s="134" customFormat="1" spans="1:9">
      <c r="A2810" s="180">
        <v>2809</v>
      </c>
      <c r="B2810" s="127" t="s">
        <v>12201</v>
      </c>
      <c r="C2810" s="180" t="s">
        <v>14912</v>
      </c>
      <c r="D2810" s="180" t="s">
        <v>15080</v>
      </c>
      <c r="E2810" s="180" t="s">
        <v>15083</v>
      </c>
      <c r="F2810" s="205" t="s">
        <v>50</v>
      </c>
      <c r="G2810" s="187">
        <v>200</v>
      </c>
      <c r="H2810" s="123">
        <v>0</v>
      </c>
      <c r="I2810" s="122">
        <v>0</v>
      </c>
    </row>
    <row r="2811" s="134" customFormat="1" spans="1:9">
      <c r="A2811" s="180">
        <v>2810</v>
      </c>
      <c r="B2811" s="127" t="s">
        <v>12201</v>
      </c>
      <c r="C2811" s="180" t="s">
        <v>14912</v>
      </c>
      <c r="D2811" s="180" t="s">
        <v>15080</v>
      </c>
      <c r="E2811" s="180" t="s">
        <v>15083</v>
      </c>
      <c r="F2811" s="180" t="s">
        <v>3904</v>
      </c>
      <c r="G2811" s="187">
        <v>200</v>
      </c>
      <c r="H2811" s="123">
        <v>0</v>
      </c>
      <c r="I2811" s="122">
        <v>67.466</v>
      </c>
    </row>
    <row r="2812" s="134" customFormat="1" spans="1:9">
      <c r="A2812" s="180">
        <v>2811</v>
      </c>
      <c r="B2812" s="127" t="s">
        <v>12201</v>
      </c>
      <c r="C2812" s="180" t="s">
        <v>14912</v>
      </c>
      <c r="D2812" s="180" t="s">
        <v>15080</v>
      </c>
      <c r="E2812" s="180" t="s">
        <v>15083</v>
      </c>
      <c r="F2812" s="180" t="s">
        <v>15084</v>
      </c>
      <c r="G2812" s="187">
        <v>200</v>
      </c>
      <c r="H2812" s="123">
        <v>0</v>
      </c>
      <c r="I2812" s="122">
        <v>67.6</v>
      </c>
    </row>
    <row r="2813" s="134" customFormat="1" spans="1:9">
      <c r="A2813" s="180">
        <v>2812</v>
      </c>
      <c r="B2813" s="127" t="s">
        <v>12201</v>
      </c>
      <c r="C2813" s="180" t="s">
        <v>14912</v>
      </c>
      <c r="D2813" s="180" t="s">
        <v>15080</v>
      </c>
      <c r="E2813" s="180" t="s">
        <v>15083</v>
      </c>
      <c r="F2813" s="180" t="s">
        <v>6332</v>
      </c>
      <c r="G2813" s="187">
        <v>200</v>
      </c>
      <c r="H2813" s="123">
        <v>0</v>
      </c>
      <c r="I2813" s="122">
        <v>68.72</v>
      </c>
    </row>
    <row r="2814" s="134" customFormat="1" spans="1:9">
      <c r="A2814" s="180">
        <v>2813</v>
      </c>
      <c r="B2814" s="127" t="s">
        <v>12201</v>
      </c>
      <c r="C2814" s="180" t="s">
        <v>14912</v>
      </c>
      <c r="D2814" s="180" t="s">
        <v>15080</v>
      </c>
      <c r="E2814" s="180" t="s">
        <v>15083</v>
      </c>
      <c r="F2814" s="180" t="s">
        <v>15085</v>
      </c>
      <c r="G2814" s="187">
        <v>200</v>
      </c>
      <c r="H2814" s="123">
        <v>0</v>
      </c>
      <c r="I2814" s="122">
        <v>69</v>
      </c>
    </row>
    <row r="2815" s="134" customFormat="1" spans="1:9">
      <c r="A2815" s="180">
        <v>2814</v>
      </c>
      <c r="B2815" s="127" t="s">
        <v>12201</v>
      </c>
      <c r="C2815" s="180" t="s">
        <v>14912</v>
      </c>
      <c r="D2815" s="180" t="s">
        <v>15080</v>
      </c>
      <c r="E2815" s="180" t="s">
        <v>15083</v>
      </c>
      <c r="F2815" s="180" t="s">
        <v>15086</v>
      </c>
      <c r="G2815" s="187">
        <v>200</v>
      </c>
      <c r="H2815" s="123">
        <v>0</v>
      </c>
      <c r="I2815" s="122">
        <v>69.04</v>
      </c>
    </row>
    <row r="2816" s="134" customFormat="1" spans="1:9">
      <c r="A2816" s="180">
        <v>2815</v>
      </c>
      <c r="B2816" s="127" t="s">
        <v>12201</v>
      </c>
      <c r="C2816" s="180" t="s">
        <v>14912</v>
      </c>
      <c r="D2816" s="180" t="s">
        <v>15080</v>
      </c>
      <c r="E2816" s="180" t="s">
        <v>15083</v>
      </c>
      <c r="F2816" s="180" t="s">
        <v>15087</v>
      </c>
      <c r="G2816" s="187">
        <v>200</v>
      </c>
      <c r="H2816" s="123">
        <v>0</v>
      </c>
      <c r="I2816" s="122">
        <v>69.2</v>
      </c>
    </row>
    <row r="2817" s="134" customFormat="1" spans="1:9">
      <c r="A2817" s="180">
        <v>2816</v>
      </c>
      <c r="B2817" s="127" t="s">
        <v>12201</v>
      </c>
      <c r="C2817" s="180" t="s">
        <v>14912</v>
      </c>
      <c r="D2817" s="180" t="s">
        <v>15080</v>
      </c>
      <c r="E2817" s="180" t="s">
        <v>15083</v>
      </c>
      <c r="F2817" s="180" t="s">
        <v>15088</v>
      </c>
      <c r="G2817" s="187">
        <v>200</v>
      </c>
      <c r="H2817" s="123">
        <v>0</v>
      </c>
      <c r="I2817" s="122">
        <v>69.3</v>
      </c>
    </row>
    <row r="2818" s="134" customFormat="1" spans="1:9">
      <c r="A2818" s="180">
        <v>2817</v>
      </c>
      <c r="B2818" s="127" t="s">
        <v>12201</v>
      </c>
      <c r="C2818" s="180" t="s">
        <v>14912</v>
      </c>
      <c r="D2818" s="180" t="s">
        <v>15080</v>
      </c>
      <c r="E2818" s="180" t="s">
        <v>15083</v>
      </c>
      <c r="F2818" s="180" t="s">
        <v>15089</v>
      </c>
      <c r="G2818" s="187">
        <v>200</v>
      </c>
      <c r="H2818" s="123">
        <v>0</v>
      </c>
      <c r="I2818" s="122">
        <v>69.301</v>
      </c>
    </row>
    <row r="2819" s="134" customFormat="1" spans="1:9">
      <c r="A2819" s="180">
        <v>2818</v>
      </c>
      <c r="B2819" s="127" t="s">
        <v>12201</v>
      </c>
      <c r="C2819" s="180" t="s">
        <v>14912</v>
      </c>
      <c r="D2819" s="180" t="s">
        <v>15080</v>
      </c>
      <c r="E2819" s="180" t="s">
        <v>15083</v>
      </c>
      <c r="F2819" s="180" t="s">
        <v>15090</v>
      </c>
      <c r="G2819" s="187">
        <v>160</v>
      </c>
      <c r="H2819" s="123">
        <v>0</v>
      </c>
      <c r="I2819" s="122">
        <v>69.368</v>
      </c>
    </row>
    <row r="2820" s="134" customFormat="1" spans="1:9">
      <c r="A2820" s="180">
        <v>2819</v>
      </c>
      <c r="B2820" s="127" t="s">
        <v>12201</v>
      </c>
      <c r="C2820" s="180" t="s">
        <v>14912</v>
      </c>
      <c r="D2820" s="180" t="s">
        <v>15080</v>
      </c>
      <c r="E2820" s="180" t="s">
        <v>15083</v>
      </c>
      <c r="F2820" s="180" t="s">
        <v>15091</v>
      </c>
      <c r="G2820" s="187">
        <v>160</v>
      </c>
      <c r="H2820" s="123">
        <v>0</v>
      </c>
      <c r="I2820" s="122">
        <v>46.6</v>
      </c>
    </row>
    <row r="2821" s="134" customFormat="1" spans="1:9">
      <c r="A2821" s="180">
        <v>2820</v>
      </c>
      <c r="B2821" s="127" t="s">
        <v>12201</v>
      </c>
      <c r="C2821" s="180" t="s">
        <v>14912</v>
      </c>
      <c r="D2821" s="180" t="s">
        <v>15080</v>
      </c>
      <c r="E2821" s="180" t="s">
        <v>15083</v>
      </c>
      <c r="F2821" s="180" t="s">
        <v>15092</v>
      </c>
      <c r="G2821" s="187">
        <v>200</v>
      </c>
      <c r="H2821" s="123">
        <v>0</v>
      </c>
      <c r="I2821" s="122">
        <v>47.24</v>
      </c>
    </row>
    <row r="2822" s="134" customFormat="1" spans="1:9">
      <c r="A2822" s="180">
        <v>2821</v>
      </c>
      <c r="B2822" s="127" t="s">
        <v>12201</v>
      </c>
      <c r="C2822" s="180" t="s">
        <v>14912</v>
      </c>
      <c r="D2822" s="180" t="s">
        <v>15080</v>
      </c>
      <c r="E2822" s="180" t="s">
        <v>15083</v>
      </c>
      <c r="F2822" s="180" t="s">
        <v>15093</v>
      </c>
      <c r="G2822" s="187">
        <v>200</v>
      </c>
      <c r="H2822" s="123">
        <v>0</v>
      </c>
      <c r="I2822" s="122">
        <v>47.25</v>
      </c>
    </row>
    <row r="2823" s="134" customFormat="1" spans="1:9">
      <c r="A2823" s="180">
        <v>2822</v>
      </c>
      <c r="B2823" s="127" t="s">
        <v>12201</v>
      </c>
      <c r="C2823" s="180" t="s">
        <v>14912</v>
      </c>
      <c r="D2823" s="180" t="s">
        <v>15080</v>
      </c>
      <c r="E2823" s="180" t="s">
        <v>15083</v>
      </c>
      <c r="F2823" s="180" t="s">
        <v>15094</v>
      </c>
      <c r="G2823" s="187">
        <v>50</v>
      </c>
      <c r="H2823" s="123">
        <v>0</v>
      </c>
      <c r="I2823" s="122">
        <v>28.89</v>
      </c>
    </row>
    <row r="2824" s="134" customFormat="1" spans="1:9">
      <c r="A2824" s="180">
        <v>2823</v>
      </c>
      <c r="B2824" s="127" t="s">
        <v>12201</v>
      </c>
      <c r="C2824" s="180" t="s">
        <v>14912</v>
      </c>
      <c r="D2824" s="180" t="s">
        <v>15080</v>
      </c>
      <c r="E2824" s="180" t="s">
        <v>15083</v>
      </c>
      <c r="F2824" s="180" t="s">
        <v>15095</v>
      </c>
      <c r="G2824" s="187">
        <v>200</v>
      </c>
      <c r="H2824" s="123">
        <v>0</v>
      </c>
      <c r="I2824" s="122">
        <v>28.89</v>
      </c>
    </row>
    <row r="2825" s="134" customFormat="1" spans="1:9">
      <c r="A2825" s="180">
        <v>2824</v>
      </c>
      <c r="B2825" s="127" t="s">
        <v>12201</v>
      </c>
      <c r="C2825" s="180" t="s">
        <v>14912</v>
      </c>
      <c r="D2825" s="180" t="s">
        <v>15080</v>
      </c>
      <c r="E2825" s="180" t="s">
        <v>15083</v>
      </c>
      <c r="F2825" s="180" t="s">
        <v>15096</v>
      </c>
      <c r="G2825" s="187">
        <v>200</v>
      </c>
      <c r="H2825" s="123">
        <v>0</v>
      </c>
      <c r="I2825" s="122">
        <v>33</v>
      </c>
    </row>
    <row r="2826" s="134" customFormat="1" spans="1:9">
      <c r="A2826" s="180">
        <v>2825</v>
      </c>
      <c r="B2826" s="127" t="s">
        <v>12201</v>
      </c>
      <c r="C2826" s="180" t="s">
        <v>14912</v>
      </c>
      <c r="D2826" s="180" t="s">
        <v>15080</v>
      </c>
      <c r="E2826" s="180" t="s">
        <v>15083</v>
      </c>
      <c r="F2826" s="180" t="s">
        <v>15097</v>
      </c>
      <c r="G2826" s="187">
        <v>200</v>
      </c>
      <c r="H2826" s="123">
        <v>0</v>
      </c>
      <c r="I2826" s="122">
        <v>48.326</v>
      </c>
    </row>
    <row r="2827" s="134" customFormat="1" spans="1:9">
      <c r="A2827" s="180">
        <v>2826</v>
      </c>
      <c r="B2827" s="127" t="s">
        <v>12201</v>
      </c>
      <c r="C2827" s="180" t="s">
        <v>14912</v>
      </c>
      <c r="D2827" s="180" t="s">
        <v>15080</v>
      </c>
      <c r="E2827" s="180" t="s">
        <v>15083</v>
      </c>
      <c r="F2827" s="180" t="s">
        <v>15098</v>
      </c>
      <c r="G2827" s="187">
        <v>400</v>
      </c>
      <c r="H2827" s="123">
        <v>0</v>
      </c>
      <c r="I2827" s="122">
        <v>49.525</v>
      </c>
    </row>
    <row r="2828" s="134" customFormat="1" spans="1:9">
      <c r="A2828" s="180">
        <v>2827</v>
      </c>
      <c r="B2828" s="127" t="s">
        <v>12201</v>
      </c>
      <c r="C2828" s="180" t="s">
        <v>14912</v>
      </c>
      <c r="D2828" s="180" t="s">
        <v>15080</v>
      </c>
      <c r="E2828" s="180" t="s">
        <v>15083</v>
      </c>
      <c r="F2828" s="180" t="s">
        <v>15099</v>
      </c>
      <c r="G2828" s="187">
        <v>200</v>
      </c>
      <c r="H2828" s="123">
        <v>0</v>
      </c>
      <c r="I2828" s="122">
        <v>49.84</v>
      </c>
    </row>
    <row r="2829" s="134" customFormat="1" spans="1:9">
      <c r="A2829" s="180">
        <v>2828</v>
      </c>
      <c r="B2829" s="127" t="s">
        <v>12201</v>
      </c>
      <c r="C2829" s="180" t="s">
        <v>14912</v>
      </c>
      <c r="D2829" s="180" t="s">
        <v>15080</v>
      </c>
      <c r="E2829" s="180" t="s">
        <v>15083</v>
      </c>
      <c r="F2829" s="180" t="s">
        <v>15100</v>
      </c>
      <c r="G2829" s="187">
        <v>200</v>
      </c>
      <c r="H2829" s="123">
        <v>0</v>
      </c>
      <c r="I2829" s="122">
        <v>50.14</v>
      </c>
    </row>
    <row r="2830" s="134" customFormat="1" spans="1:9">
      <c r="A2830" s="180">
        <v>2829</v>
      </c>
      <c r="B2830" s="127" t="s">
        <v>12201</v>
      </c>
      <c r="C2830" s="180" t="s">
        <v>14912</v>
      </c>
      <c r="D2830" s="180" t="s">
        <v>15080</v>
      </c>
      <c r="E2830" s="180" t="s">
        <v>15083</v>
      </c>
      <c r="F2830" s="180" t="s">
        <v>15101</v>
      </c>
      <c r="G2830" s="187">
        <v>200</v>
      </c>
      <c r="H2830" s="123">
        <v>0</v>
      </c>
      <c r="I2830" s="122">
        <v>50.28</v>
      </c>
    </row>
    <row r="2831" s="134" customFormat="1" spans="1:9">
      <c r="A2831" s="180">
        <v>2830</v>
      </c>
      <c r="B2831" s="127" t="s">
        <v>12201</v>
      </c>
      <c r="C2831" s="180" t="s">
        <v>14912</v>
      </c>
      <c r="D2831" s="180" t="s">
        <v>15080</v>
      </c>
      <c r="E2831" s="180" t="s">
        <v>15083</v>
      </c>
      <c r="F2831" s="180" t="s">
        <v>15102</v>
      </c>
      <c r="G2831" s="187">
        <v>400</v>
      </c>
      <c r="H2831" s="123">
        <v>0</v>
      </c>
      <c r="I2831" s="122">
        <v>50.4</v>
      </c>
    </row>
    <row r="2832" s="134" customFormat="1" spans="1:9">
      <c r="A2832" s="180">
        <v>2831</v>
      </c>
      <c r="B2832" s="127" t="s">
        <v>12201</v>
      </c>
      <c r="C2832" s="180" t="s">
        <v>14912</v>
      </c>
      <c r="D2832" s="180" t="s">
        <v>15080</v>
      </c>
      <c r="E2832" s="180" t="s">
        <v>15083</v>
      </c>
      <c r="F2832" s="180" t="s">
        <v>11538</v>
      </c>
      <c r="G2832" s="187">
        <v>200</v>
      </c>
      <c r="H2832" s="123">
        <v>0</v>
      </c>
      <c r="I2832" s="122">
        <v>50.6</v>
      </c>
    </row>
    <row r="2833" s="134" customFormat="1" spans="1:9">
      <c r="A2833" s="180">
        <v>2832</v>
      </c>
      <c r="B2833" s="127" t="s">
        <v>12201</v>
      </c>
      <c r="C2833" s="180" t="s">
        <v>14912</v>
      </c>
      <c r="D2833" s="180" t="s">
        <v>15080</v>
      </c>
      <c r="E2833" s="180" t="s">
        <v>15083</v>
      </c>
      <c r="F2833" s="180" t="s">
        <v>15103</v>
      </c>
      <c r="G2833" s="187">
        <v>200</v>
      </c>
      <c r="H2833" s="123">
        <v>0</v>
      </c>
      <c r="I2833" s="122">
        <v>50.82</v>
      </c>
    </row>
    <row r="2834" s="134" customFormat="1" spans="1:9">
      <c r="A2834" s="180">
        <v>2833</v>
      </c>
      <c r="B2834" s="127" t="s">
        <v>12201</v>
      </c>
      <c r="C2834" s="180" t="s">
        <v>14912</v>
      </c>
      <c r="D2834" s="180" t="s">
        <v>15080</v>
      </c>
      <c r="E2834" s="180" t="s">
        <v>15083</v>
      </c>
      <c r="F2834" s="180" t="s">
        <v>15104</v>
      </c>
      <c r="G2834" s="187">
        <v>200</v>
      </c>
      <c r="H2834" s="123">
        <v>0</v>
      </c>
      <c r="I2834" s="122">
        <v>50.92</v>
      </c>
    </row>
    <row r="2835" s="134" customFormat="1" spans="1:9">
      <c r="A2835" s="180">
        <v>2834</v>
      </c>
      <c r="B2835" s="127" t="s">
        <v>12201</v>
      </c>
      <c r="C2835" s="180" t="s">
        <v>14912</v>
      </c>
      <c r="D2835" s="180" t="s">
        <v>15080</v>
      </c>
      <c r="E2835" s="180" t="s">
        <v>15083</v>
      </c>
      <c r="F2835" s="180" t="s">
        <v>15105</v>
      </c>
      <c r="G2835" s="187">
        <v>200</v>
      </c>
      <c r="H2835" s="123">
        <v>0</v>
      </c>
      <c r="I2835" s="122">
        <v>51.32</v>
      </c>
    </row>
    <row r="2836" s="134" customFormat="1" spans="1:9">
      <c r="A2836" s="180">
        <v>2835</v>
      </c>
      <c r="B2836" s="127" t="s">
        <v>12201</v>
      </c>
      <c r="C2836" s="180" t="s">
        <v>14912</v>
      </c>
      <c r="D2836" s="180" t="s">
        <v>15080</v>
      </c>
      <c r="E2836" s="180" t="s">
        <v>15083</v>
      </c>
      <c r="F2836" s="180" t="s">
        <v>15106</v>
      </c>
      <c r="G2836" s="187">
        <v>200</v>
      </c>
      <c r="H2836" s="123">
        <v>0</v>
      </c>
      <c r="I2836" s="122">
        <v>51.37</v>
      </c>
    </row>
    <row r="2837" s="134" customFormat="1" spans="1:9">
      <c r="A2837" s="180">
        <v>2836</v>
      </c>
      <c r="B2837" s="127" t="s">
        <v>12201</v>
      </c>
      <c r="C2837" s="180" t="s">
        <v>14912</v>
      </c>
      <c r="D2837" s="180" t="s">
        <v>15080</v>
      </c>
      <c r="E2837" s="180" t="s">
        <v>15083</v>
      </c>
      <c r="F2837" s="180" t="s">
        <v>15107</v>
      </c>
      <c r="G2837" s="187">
        <v>200</v>
      </c>
      <c r="H2837" s="123">
        <v>0</v>
      </c>
      <c r="I2837" s="122">
        <v>51.525</v>
      </c>
    </row>
    <row r="2838" s="134" customFormat="1" spans="1:9">
      <c r="A2838" s="180">
        <v>2837</v>
      </c>
      <c r="B2838" s="127" t="s">
        <v>12201</v>
      </c>
      <c r="C2838" s="180" t="s">
        <v>14912</v>
      </c>
      <c r="D2838" s="180" t="s">
        <v>15080</v>
      </c>
      <c r="E2838" s="180" t="s">
        <v>15083</v>
      </c>
      <c r="F2838" s="180" t="s">
        <v>15108</v>
      </c>
      <c r="G2838" s="187">
        <v>200</v>
      </c>
      <c r="H2838" s="123">
        <v>0</v>
      </c>
      <c r="I2838" s="122">
        <v>51.67</v>
      </c>
    </row>
    <row r="2839" s="134" customFormat="1" spans="1:9">
      <c r="A2839" s="180">
        <v>2838</v>
      </c>
      <c r="B2839" s="127" t="s">
        <v>12201</v>
      </c>
      <c r="C2839" s="180" t="s">
        <v>14912</v>
      </c>
      <c r="D2839" s="180" t="s">
        <v>15080</v>
      </c>
      <c r="E2839" s="180" t="s">
        <v>15083</v>
      </c>
      <c r="F2839" s="180" t="s">
        <v>15109</v>
      </c>
      <c r="G2839" s="187">
        <v>200</v>
      </c>
      <c r="H2839" s="123">
        <v>0</v>
      </c>
      <c r="I2839" s="122">
        <v>52</v>
      </c>
    </row>
    <row r="2840" s="134" customFormat="1" spans="1:9">
      <c r="A2840" s="180">
        <v>2839</v>
      </c>
      <c r="B2840" s="127" t="s">
        <v>12201</v>
      </c>
      <c r="C2840" s="180" t="s">
        <v>14912</v>
      </c>
      <c r="D2840" s="180" t="s">
        <v>15080</v>
      </c>
      <c r="E2840" s="180" t="s">
        <v>15083</v>
      </c>
      <c r="F2840" s="180" t="s">
        <v>15110</v>
      </c>
      <c r="G2840" s="187">
        <v>200</v>
      </c>
      <c r="H2840" s="123">
        <v>0</v>
      </c>
      <c r="I2840" s="122">
        <v>52.02</v>
      </c>
    </row>
    <row r="2841" s="134" customFormat="1" spans="1:9">
      <c r="A2841" s="180">
        <v>2840</v>
      </c>
      <c r="B2841" s="127" t="s">
        <v>12201</v>
      </c>
      <c r="C2841" s="180" t="s">
        <v>14912</v>
      </c>
      <c r="D2841" s="180" t="s">
        <v>15080</v>
      </c>
      <c r="E2841" s="180" t="s">
        <v>15083</v>
      </c>
      <c r="F2841" s="180" t="s">
        <v>15111</v>
      </c>
      <c r="G2841" s="187">
        <v>200</v>
      </c>
      <c r="H2841" s="123">
        <v>0</v>
      </c>
      <c r="I2841" s="122">
        <v>52.54</v>
      </c>
    </row>
    <row r="2842" s="134" customFormat="1" spans="1:9">
      <c r="A2842" s="180">
        <v>2841</v>
      </c>
      <c r="B2842" s="127" t="s">
        <v>12201</v>
      </c>
      <c r="C2842" s="180" t="s">
        <v>14912</v>
      </c>
      <c r="D2842" s="180" t="s">
        <v>15080</v>
      </c>
      <c r="E2842" s="180" t="s">
        <v>15083</v>
      </c>
      <c r="F2842" s="180" t="s">
        <v>15112</v>
      </c>
      <c r="G2842" s="187">
        <v>200</v>
      </c>
      <c r="H2842" s="123">
        <v>0</v>
      </c>
      <c r="I2842" s="122">
        <v>52.665</v>
      </c>
    </row>
    <row r="2843" s="134" customFormat="1" spans="1:9">
      <c r="A2843" s="180">
        <v>2842</v>
      </c>
      <c r="B2843" s="127" t="s">
        <v>12201</v>
      </c>
      <c r="C2843" s="180" t="s">
        <v>14912</v>
      </c>
      <c r="D2843" s="180" t="s">
        <v>15080</v>
      </c>
      <c r="E2843" s="180" t="s">
        <v>15083</v>
      </c>
      <c r="F2843" s="180" t="s">
        <v>15113</v>
      </c>
      <c r="G2843" s="187">
        <v>200</v>
      </c>
      <c r="H2843" s="123">
        <v>0</v>
      </c>
      <c r="I2843" s="122">
        <v>52.72</v>
      </c>
    </row>
    <row r="2844" s="134" customFormat="1" spans="1:9">
      <c r="A2844" s="180">
        <v>2843</v>
      </c>
      <c r="B2844" s="127" t="s">
        <v>12201</v>
      </c>
      <c r="C2844" s="180" t="s">
        <v>14912</v>
      </c>
      <c r="D2844" s="180" t="s">
        <v>15080</v>
      </c>
      <c r="E2844" s="180" t="s">
        <v>15083</v>
      </c>
      <c r="F2844" s="180" t="s">
        <v>15114</v>
      </c>
      <c r="G2844" s="187">
        <v>200</v>
      </c>
      <c r="H2844" s="123">
        <v>0</v>
      </c>
      <c r="I2844" s="122">
        <v>52.81</v>
      </c>
    </row>
    <row r="2845" s="134" customFormat="1" spans="1:9">
      <c r="A2845" s="180">
        <v>2844</v>
      </c>
      <c r="B2845" s="127" t="s">
        <v>12201</v>
      </c>
      <c r="C2845" s="180" t="s">
        <v>14912</v>
      </c>
      <c r="D2845" s="180" t="s">
        <v>15080</v>
      </c>
      <c r="E2845" s="180" t="s">
        <v>15083</v>
      </c>
      <c r="F2845" s="180" t="s">
        <v>15115</v>
      </c>
      <c r="G2845" s="187">
        <v>400</v>
      </c>
      <c r="H2845" s="123">
        <v>0</v>
      </c>
      <c r="I2845" s="122">
        <v>53.188</v>
      </c>
    </row>
    <row r="2846" s="134" customFormat="1" spans="1:9">
      <c r="A2846" s="180">
        <v>2845</v>
      </c>
      <c r="B2846" s="127" t="s">
        <v>12201</v>
      </c>
      <c r="C2846" s="180" t="s">
        <v>14912</v>
      </c>
      <c r="D2846" s="180" t="s">
        <v>15080</v>
      </c>
      <c r="E2846" s="180" t="s">
        <v>15083</v>
      </c>
      <c r="F2846" s="180" t="s">
        <v>15116</v>
      </c>
      <c r="G2846" s="187">
        <v>200</v>
      </c>
      <c r="H2846" s="123">
        <v>0</v>
      </c>
      <c r="I2846" s="122">
        <v>53.324</v>
      </c>
    </row>
    <row r="2847" s="134" customFormat="1" spans="1:9">
      <c r="A2847" s="180">
        <v>2846</v>
      </c>
      <c r="B2847" s="127" t="s">
        <v>12201</v>
      </c>
      <c r="C2847" s="180" t="s">
        <v>14912</v>
      </c>
      <c r="D2847" s="180" t="s">
        <v>15080</v>
      </c>
      <c r="E2847" s="180" t="s">
        <v>15083</v>
      </c>
      <c r="F2847" s="180" t="s">
        <v>15117</v>
      </c>
      <c r="G2847" s="187">
        <v>200</v>
      </c>
      <c r="H2847" s="123">
        <v>0</v>
      </c>
      <c r="I2847" s="122">
        <v>53.415</v>
      </c>
    </row>
    <row r="2848" s="134" customFormat="1" spans="1:9">
      <c r="A2848" s="180">
        <v>2847</v>
      </c>
      <c r="B2848" s="127" t="s">
        <v>12201</v>
      </c>
      <c r="C2848" s="180" t="s">
        <v>14912</v>
      </c>
      <c r="D2848" s="180" t="s">
        <v>15080</v>
      </c>
      <c r="E2848" s="180" t="s">
        <v>15083</v>
      </c>
      <c r="F2848" s="180" t="s">
        <v>15118</v>
      </c>
      <c r="G2848" s="187">
        <v>200</v>
      </c>
      <c r="H2848" s="123">
        <v>0</v>
      </c>
      <c r="I2848" s="122">
        <v>53.784</v>
      </c>
    </row>
    <row r="2849" s="134" customFormat="1" spans="1:9">
      <c r="A2849" s="180">
        <v>2848</v>
      </c>
      <c r="B2849" s="127" t="s">
        <v>12201</v>
      </c>
      <c r="C2849" s="180" t="s">
        <v>14912</v>
      </c>
      <c r="D2849" s="180" t="s">
        <v>15080</v>
      </c>
      <c r="E2849" s="180" t="s">
        <v>15083</v>
      </c>
      <c r="F2849" s="180" t="s">
        <v>15119</v>
      </c>
      <c r="G2849" s="187">
        <v>100</v>
      </c>
      <c r="H2849" s="123">
        <v>0</v>
      </c>
      <c r="I2849" s="122">
        <v>53.852</v>
      </c>
    </row>
    <row r="2850" s="134" customFormat="1" spans="1:9">
      <c r="A2850" s="180">
        <v>2849</v>
      </c>
      <c r="B2850" s="127" t="s">
        <v>12201</v>
      </c>
      <c r="C2850" s="180" t="s">
        <v>14912</v>
      </c>
      <c r="D2850" s="180" t="s">
        <v>15080</v>
      </c>
      <c r="E2850" s="180" t="s">
        <v>15083</v>
      </c>
      <c r="F2850" s="180" t="s">
        <v>15120</v>
      </c>
      <c r="G2850" s="187">
        <v>100</v>
      </c>
      <c r="H2850" s="123">
        <v>0</v>
      </c>
      <c r="I2850" s="122">
        <v>54.366</v>
      </c>
    </row>
    <row r="2851" s="134" customFormat="1" spans="1:9">
      <c r="A2851" s="180">
        <v>2850</v>
      </c>
      <c r="B2851" s="127" t="s">
        <v>12201</v>
      </c>
      <c r="C2851" s="180" t="s">
        <v>14912</v>
      </c>
      <c r="D2851" s="180" t="s">
        <v>15080</v>
      </c>
      <c r="E2851" s="180" t="s">
        <v>15083</v>
      </c>
      <c r="F2851" s="180" t="s">
        <v>15121</v>
      </c>
      <c r="G2851" s="187">
        <v>200</v>
      </c>
      <c r="H2851" s="123">
        <v>0</v>
      </c>
      <c r="I2851" s="122">
        <v>54.4</v>
      </c>
    </row>
    <row r="2852" s="134" customFormat="1" spans="1:9">
      <c r="A2852" s="180">
        <v>2851</v>
      </c>
      <c r="B2852" s="127" t="s">
        <v>12201</v>
      </c>
      <c r="C2852" s="180" t="s">
        <v>14912</v>
      </c>
      <c r="D2852" s="180" t="s">
        <v>15080</v>
      </c>
      <c r="E2852" s="180" t="s">
        <v>15083</v>
      </c>
      <c r="F2852" s="180" t="s">
        <v>15122</v>
      </c>
      <c r="G2852" s="187">
        <v>400</v>
      </c>
      <c r="H2852" s="123">
        <v>0</v>
      </c>
      <c r="I2852" s="122">
        <v>54.888</v>
      </c>
    </row>
    <row r="2853" s="134" customFormat="1" spans="1:9">
      <c r="A2853" s="180">
        <v>2852</v>
      </c>
      <c r="B2853" s="127" t="s">
        <v>12201</v>
      </c>
      <c r="C2853" s="180" t="s">
        <v>14912</v>
      </c>
      <c r="D2853" s="180" t="s">
        <v>15080</v>
      </c>
      <c r="E2853" s="180" t="s">
        <v>15083</v>
      </c>
      <c r="F2853" s="180" t="s">
        <v>15123</v>
      </c>
      <c r="G2853" s="187">
        <v>200</v>
      </c>
      <c r="H2853" s="123">
        <v>0</v>
      </c>
      <c r="I2853" s="122">
        <v>55.855</v>
      </c>
    </row>
    <row r="2854" s="134" customFormat="1" spans="1:9">
      <c r="A2854" s="180">
        <v>2853</v>
      </c>
      <c r="B2854" s="127" t="s">
        <v>12201</v>
      </c>
      <c r="C2854" s="180" t="s">
        <v>14912</v>
      </c>
      <c r="D2854" s="180" t="s">
        <v>15080</v>
      </c>
      <c r="E2854" s="180" t="s">
        <v>15083</v>
      </c>
      <c r="F2854" s="180" t="s">
        <v>6845</v>
      </c>
      <c r="G2854" s="187">
        <v>160</v>
      </c>
      <c r="H2854" s="123">
        <v>0</v>
      </c>
      <c r="I2854" s="122">
        <v>55.88</v>
      </c>
    </row>
    <row r="2855" s="134" customFormat="1" spans="1:9">
      <c r="A2855" s="180">
        <v>2854</v>
      </c>
      <c r="B2855" s="127" t="s">
        <v>12201</v>
      </c>
      <c r="C2855" s="180" t="s">
        <v>14912</v>
      </c>
      <c r="D2855" s="180" t="s">
        <v>15080</v>
      </c>
      <c r="E2855" s="180" t="s">
        <v>15083</v>
      </c>
      <c r="F2855" s="180" t="s">
        <v>15124</v>
      </c>
      <c r="G2855" s="187">
        <v>200</v>
      </c>
      <c r="H2855" s="123">
        <v>0</v>
      </c>
      <c r="I2855" s="122">
        <v>56</v>
      </c>
    </row>
    <row r="2856" s="134" customFormat="1" spans="1:9">
      <c r="A2856" s="180">
        <v>2855</v>
      </c>
      <c r="B2856" s="127" t="s">
        <v>12201</v>
      </c>
      <c r="C2856" s="180" t="s">
        <v>14912</v>
      </c>
      <c r="D2856" s="180" t="s">
        <v>15080</v>
      </c>
      <c r="E2856" s="180" t="s">
        <v>15083</v>
      </c>
      <c r="F2856" s="180" t="s">
        <v>15125</v>
      </c>
      <c r="G2856" s="187">
        <v>160</v>
      </c>
      <c r="H2856" s="123">
        <v>0</v>
      </c>
      <c r="I2856" s="122">
        <v>56.237</v>
      </c>
    </row>
    <row r="2857" s="134" customFormat="1" spans="1:9">
      <c r="A2857" s="180">
        <v>2856</v>
      </c>
      <c r="B2857" s="127" t="s">
        <v>12201</v>
      </c>
      <c r="C2857" s="180" t="s">
        <v>14912</v>
      </c>
      <c r="D2857" s="180" t="s">
        <v>15080</v>
      </c>
      <c r="E2857" s="180" t="s">
        <v>15083</v>
      </c>
      <c r="F2857" s="180" t="s">
        <v>15126</v>
      </c>
      <c r="G2857" s="187">
        <v>200</v>
      </c>
      <c r="H2857" s="123">
        <v>0</v>
      </c>
      <c r="I2857" s="122">
        <v>56.24</v>
      </c>
    </row>
    <row r="2858" s="134" customFormat="1" spans="1:9">
      <c r="A2858" s="180">
        <v>2857</v>
      </c>
      <c r="B2858" s="127" t="s">
        <v>12201</v>
      </c>
      <c r="C2858" s="180" t="s">
        <v>14912</v>
      </c>
      <c r="D2858" s="180" t="s">
        <v>15080</v>
      </c>
      <c r="E2858" s="180" t="s">
        <v>15083</v>
      </c>
      <c r="F2858" s="180" t="s">
        <v>15127</v>
      </c>
      <c r="G2858" s="187">
        <v>200</v>
      </c>
      <c r="H2858" s="123">
        <v>0</v>
      </c>
      <c r="I2858" s="122">
        <v>56.46</v>
      </c>
    </row>
    <row r="2859" s="134" customFormat="1" spans="1:9">
      <c r="A2859" s="180">
        <v>2858</v>
      </c>
      <c r="B2859" s="127" t="s">
        <v>12201</v>
      </c>
      <c r="C2859" s="180" t="s">
        <v>14912</v>
      </c>
      <c r="D2859" s="180" t="s">
        <v>15080</v>
      </c>
      <c r="E2859" s="180" t="s">
        <v>15083</v>
      </c>
      <c r="F2859" s="180" t="s">
        <v>15128</v>
      </c>
      <c r="G2859" s="187">
        <v>200</v>
      </c>
      <c r="H2859" s="123">
        <v>0</v>
      </c>
      <c r="I2859" s="122">
        <v>70.688</v>
      </c>
    </row>
    <row r="2860" s="134" customFormat="1" spans="1:9">
      <c r="A2860" s="180">
        <v>2859</v>
      </c>
      <c r="B2860" s="127" t="s">
        <v>12201</v>
      </c>
      <c r="C2860" s="180" t="s">
        <v>14912</v>
      </c>
      <c r="D2860" s="180" t="s">
        <v>15080</v>
      </c>
      <c r="E2860" s="180" t="s">
        <v>15083</v>
      </c>
      <c r="F2860" s="206" t="s">
        <v>15129</v>
      </c>
      <c r="G2860" s="187">
        <v>200</v>
      </c>
      <c r="H2860" s="123">
        <v>0</v>
      </c>
      <c r="I2860" s="122">
        <v>71.32</v>
      </c>
    </row>
    <row r="2861" s="134" customFormat="1" spans="1:9">
      <c r="A2861" s="180">
        <v>2860</v>
      </c>
      <c r="B2861" s="127" t="s">
        <v>12201</v>
      </c>
      <c r="C2861" s="180" t="s">
        <v>14912</v>
      </c>
      <c r="D2861" s="180" t="s">
        <v>15080</v>
      </c>
      <c r="E2861" s="180" t="s">
        <v>15083</v>
      </c>
      <c r="F2861" s="180" t="s">
        <v>15130</v>
      </c>
      <c r="G2861" s="187">
        <v>400</v>
      </c>
      <c r="H2861" s="123">
        <v>0</v>
      </c>
      <c r="I2861" s="122">
        <v>71.34</v>
      </c>
    </row>
    <row r="2862" s="134" customFormat="1" spans="1:9">
      <c r="A2862" s="180">
        <v>2861</v>
      </c>
      <c r="B2862" s="127" t="s">
        <v>12201</v>
      </c>
      <c r="C2862" s="180" t="s">
        <v>14912</v>
      </c>
      <c r="D2862" s="180" t="s">
        <v>15080</v>
      </c>
      <c r="E2862" s="180" t="s">
        <v>15083</v>
      </c>
      <c r="F2862" s="180" t="s">
        <v>8264</v>
      </c>
      <c r="G2862" s="187">
        <v>200</v>
      </c>
      <c r="H2862" s="123">
        <v>0</v>
      </c>
      <c r="I2862" s="122">
        <v>71.35</v>
      </c>
    </row>
    <row r="2863" s="134" customFormat="1" spans="1:9">
      <c r="A2863" s="180">
        <v>2862</v>
      </c>
      <c r="B2863" s="127" t="s">
        <v>12201</v>
      </c>
      <c r="C2863" s="180" t="s">
        <v>14912</v>
      </c>
      <c r="D2863" s="180" t="s">
        <v>15080</v>
      </c>
      <c r="E2863" s="180" t="s">
        <v>15083</v>
      </c>
      <c r="F2863" s="180" t="s">
        <v>15131</v>
      </c>
      <c r="G2863" s="187">
        <v>200</v>
      </c>
      <c r="H2863" s="123">
        <v>0</v>
      </c>
      <c r="I2863" s="122">
        <v>71.44</v>
      </c>
    </row>
    <row r="2864" s="134" customFormat="1" spans="1:9">
      <c r="A2864" s="180">
        <v>2863</v>
      </c>
      <c r="B2864" s="127" t="s">
        <v>12201</v>
      </c>
      <c r="C2864" s="180" t="s">
        <v>14912</v>
      </c>
      <c r="D2864" s="180" t="s">
        <v>15080</v>
      </c>
      <c r="E2864" s="180" t="s">
        <v>15083</v>
      </c>
      <c r="F2864" s="180" t="s">
        <v>15132</v>
      </c>
      <c r="G2864" s="187">
        <v>100</v>
      </c>
      <c r="H2864" s="123">
        <v>0</v>
      </c>
      <c r="I2864" s="122">
        <v>71.889</v>
      </c>
    </row>
    <row r="2865" s="134" customFormat="1" spans="1:9">
      <c r="A2865" s="180">
        <v>2864</v>
      </c>
      <c r="B2865" s="127" t="s">
        <v>12201</v>
      </c>
      <c r="C2865" s="180" t="s">
        <v>14912</v>
      </c>
      <c r="D2865" s="180" t="s">
        <v>15080</v>
      </c>
      <c r="E2865" s="180" t="s">
        <v>15083</v>
      </c>
      <c r="F2865" s="180" t="s">
        <v>15133</v>
      </c>
      <c r="G2865" s="187">
        <v>100</v>
      </c>
      <c r="H2865" s="123">
        <v>0</v>
      </c>
      <c r="I2865" s="122">
        <v>72.116</v>
      </c>
    </row>
    <row r="2866" s="134" customFormat="1" spans="1:9">
      <c r="A2866" s="180">
        <v>2865</v>
      </c>
      <c r="B2866" s="127" t="s">
        <v>12201</v>
      </c>
      <c r="C2866" s="180" t="s">
        <v>14912</v>
      </c>
      <c r="D2866" s="180" t="s">
        <v>15080</v>
      </c>
      <c r="E2866" s="180" t="s">
        <v>15083</v>
      </c>
      <c r="F2866" s="180" t="s">
        <v>15134</v>
      </c>
      <c r="G2866" s="187">
        <v>200</v>
      </c>
      <c r="H2866" s="123">
        <v>0</v>
      </c>
      <c r="I2866" s="122">
        <v>72.26</v>
      </c>
    </row>
    <row r="2867" s="134" customFormat="1" spans="1:9">
      <c r="A2867" s="180">
        <v>2866</v>
      </c>
      <c r="B2867" s="127" t="s">
        <v>12201</v>
      </c>
      <c r="C2867" s="180" t="s">
        <v>14912</v>
      </c>
      <c r="D2867" s="180" t="s">
        <v>15080</v>
      </c>
      <c r="E2867" s="180" t="s">
        <v>15083</v>
      </c>
      <c r="F2867" s="180" t="s">
        <v>15135</v>
      </c>
      <c r="G2867" s="187">
        <v>200</v>
      </c>
      <c r="H2867" s="123">
        <v>0</v>
      </c>
      <c r="I2867" s="122">
        <v>72.706</v>
      </c>
    </row>
    <row r="2868" s="134" customFormat="1" spans="1:9">
      <c r="A2868" s="180">
        <v>2867</v>
      </c>
      <c r="B2868" s="127" t="s">
        <v>12201</v>
      </c>
      <c r="C2868" s="180" t="s">
        <v>14912</v>
      </c>
      <c r="D2868" s="180" t="s">
        <v>15080</v>
      </c>
      <c r="E2868" s="180" t="s">
        <v>15083</v>
      </c>
      <c r="F2868" s="180" t="s">
        <v>10419</v>
      </c>
      <c r="G2868" s="187">
        <v>200</v>
      </c>
      <c r="H2868" s="123">
        <v>0</v>
      </c>
      <c r="I2868" s="122">
        <v>72.76</v>
      </c>
    </row>
    <row r="2869" s="134" customFormat="1" spans="1:9">
      <c r="A2869" s="180">
        <v>2868</v>
      </c>
      <c r="B2869" s="127" t="s">
        <v>12201</v>
      </c>
      <c r="C2869" s="180" t="s">
        <v>14912</v>
      </c>
      <c r="D2869" s="180" t="s">
        <v>15080</v>
      </c>
      <c r="E2869" s="180" t="s">
        <v>15136</v>
      </c>
      <c r="F2869" s="180" t="s">
        <v>8347</v>
      </c>
      <c r="G2869" s="187">
        <v>400</v>
      </c>
      <c r="H2869" s="123">
        <v>0</v>
      </c>
      <c r="I2869" s="122">
        <v>0</v>
      </c>
    </row>
    <row r="2870" s="134" customFormat="1" spans="1:9">
      <c r="A2870" s="180">
        <v>2869</v>
      </c>
      <c r="B2870" s="127" t="s">
        <v>12201</v>
      </c>
      <c r="C2870" s="180" t="s">
        <v>14912</v>
      </c>
      <c r="D2870" s="180" t="s">
        <v>15080</v>
      </c>
      <c r="E2870" s="180" t="s">
        <v>15136</v>
      </c>
      <c r="F2870" s="180" t="s">
        <v>15137</v>
      </c>
      <c r="G2870" s="187">
        <v>200</v>
      </c>
      <c r="H2870" s="123">
        <v>0</v>
      </c>
      <c r="I2870" s="122">
        <v>72.934</v>
      </c>
    </row>
    <row r="2871" s="134" customFormat="1" spans="1:9">
      <c r="A2871" s="180">
        <v>2870</v>
      </c>
      <c r="B2871" s="127" t="s">
        <v>12201</v>
      </c>
      <c r="C2871" s="180" t="s">
        <v>14912</v>
      </c>
      <c r="D2871" s="180" t="s">
        <v>15080</v>
      </c>
      <c r="E2871" s="180" t="s">
        <v>15136</v>
      </c>
      <c r="F2871" s="180" t="s">
        <v>15138</v>
      </c>
      <c r="G2871" s="187">
        <v>100</v>
      </c>
      <c r="H2871" s="123">
        <v>0</v>
      </c>
      <c r="I2871" s="122">
        <v>73.048</v>
      </c>
    </row>
    <row r="2872" s="134" customFormat="1" spans="1:9">
      <c r="A2872" s="180">
        <v>2871</v>
      </c>
      <c r="B2872" s="127" t="s">
        <v>12201</v>
      </c>
      <c r="C2872" s="180" t="s">
        <v>14912</v>
      </c>
      <c r="D2872" s="180" t="s">
        <v>15080</v>
      </c>
      <c r="E2872" s="180" t="s">
        <v>15136</v>
      </c>
      <c r="F2872" s="180" t="s">
        <v>15139</v>
      </c>
      <c r="G2872" s="187">
        <v>200</v>
      </c>
      <c r="H2872" s="123">
        <v>0</v>
      </c>
      <c r="I2872" s="122">
        <v>73.467</v>
      </c>
    </row>
    <row r="2873" s="134" customFormat="1" spans="1:9">
      <c r="A2873" s="180">
        <v>2872</v>
      </c>
      <c r="B2873" s="127" t="s">
        <v>12201</v>
      </c>
      <c r="C2873" s="180" t="s">
        <v>14912</v>
      </c>
      <c r="D2873" s="180" t="s">
        <v>15080</v>
      </c>
      <c r="E2873" s="180" t="s">
        <v>15136</v>
      </c>
      <c r="F2873" s="180" t="s">
        <v>15140</v>
      </c>
      <c r="G2873" s="187">
        <v>200</v>
      </c>
      <c r="H2873" s="123">
        <v>0</v>
      </c>
      <c r="I2873" s="122">
        <v>73.486</v>
      </c>
    </row>
    <row r="2874" s="134" customFormat="1" spans="1:9">
      <c r="A2874" s="180">
        <v>2873</v>
      </c>
      <c r="B2874" s="127" t="s">
        <v>12201</v>
      </c>
      <c r="C2874" s="180" t="s">
        <v>14912</v>
      </c>
      <c r="D2874" s="180" t="s">
        <v>15080</v>
      </c>
      <c r="E2874" s="180" t="s">
        <v>15136</v>
      </c>
      <c r="F2874" s="180" t="s">
        <v>15141</v>
      </c>
      <c r="G2874" s="187">
        <v>200</v>
      </c>
      <c r="H2874" s="123">
        <v>0</v>
      </c>
      <c r="I2874" s="122">
        <v>73.5</v>
      </c>
    </row>
    <row r="2875" s="134" customFormat="1" spans="1:9">
      <c r="A2875" s="180">
        <v>2874</v>
      </c>
      <c r="B2875" s="127" t="s">
        <v>12201</v>
      </c>
      <c r="C2875" s="180" t="s">
        <v>14912</v>
      </c>
      <c r="D2875" s="180" t="s">
        <v>15080</v>
      </c>
      <c r="E2875" s="180" t="s">
        <v>15136</v>
      </c>
      <c r="F2875" s="180" t="s">
        <v>15142</v>
      </c>
      <c r="G2875" s="187">
        <v>400</v>
      </c>
      <c r="H2875" s="123">
        <v>0</v>
      </c>
      <c r="I2875" s="122">
        <v>73.6</v>
      </c>
    </row>
    <row r="2876" s="134" customFormat="1" spans="1:9">
      <c r="A2876" s="180">
        <v>2875</v>
      </c>
      <c r="B2876" s="127" t="s">
        <v>12201</v>
      </c>
      <c r="C2876" s="180" t="s">
        <v>14912</v>
      </c>
      <c r="D2876" s="180" t="s">
        <v>15080</v>
      </c>
      <c r="E2876" s="180" t="s">
        <v>15136</v>
      </c>
      <c r="F2876" s="180" t="s">
        <v>15143</v>
      </c>
      <c r="G2876" s="187">
        <v>400</v>
      </c>
      <c r="H2876" s="123">
        <v>0</v>
      </c>
      <c r="I2876" s="122">
        <v>73.64</v>
      </c>
    </row>
    <row r="2877" s="134" customFormat="1" spans="1:9">
      <c r="A2877" s="180">
        <v>2876</v>
      </c>
      <c r="B2877" s="127" t="s">
        <v>12201</v>
      </c>
      <c r="C2877" s="180" t="s">
        <v>14912</v>
      </c>
      <c r="D2877" s="180" t="s">
        <v>15080</v>
      </c>
      <c r="E2877" s="180" t="s">
        <v>15136</v>
      </c>
      <c r="F2877" s="180" t="s">
        <v>15144</v>
      </c>
      <c r="G2877" s="187">
        <v>400</v>
      </c>
      <c r="H2877" s="123">
        <v>0</v>
      </c>
      <c r="I2877" s="122">
        <v>73.916</v>
      </c>
    </row>
    <row r="2878" s="134" customFormat="1" spans="1:9">
      <c r="A2878" s="180">
        <v>2877</v>
      </c>
      <c r="B2878" s="127" t="s">
        <v>12201</v>
      </c>
      <c r="C2878" s="180" t="s">
        <v>14912</v>
      </c>
      <c r="D2878" s="180" t="s">
        <v>15080</v>
      </c>
      <c r="E2878" s="180" t="s">
        <v>15136</v>
      </c>
      <c r="F2878" s="180" t="s">
        <v>15145</v>
      </c>
      <c r="G2878" s="187">
        <v>400</v>
      </c>
      <c r="H2878" s="123">
        <v>0</v>
      </c>
      <c r="I2878" s="122">
        <v>74.08</v>
      </c>
    </row>
    <row r="2879" s="134" customFormat="1" spans="1:9">
      <c r="A2879" s="180">
        <v>2878</v>
      </c>
      <c r="B2879" s="127" t="s">
        <v>12201</v>
      </c>
      <c r="C2879" s="180" t="s">
        <v>14912</v>
      </c>
      <c r="D2879" s="180" t="s">
        <v>15080</v>
      </c>
      <c r="E2879" s="180" t="s">
        <v>15136</v>
      </c>
      <c r="F2879" s="180" t="s">
        <v>15146</v>
      </c>
      <c r="G2879" s="187">
        <v>200</v>
      </c>
      <c r="H2879" s="123">
        <v>0</v>
      </c>
      <c r="I2879" s="122">
        <v>74.14</v>
      </c>
    </row>
    <row r="2880" s="134" customFormat="1" spans="1:9">
      <c r="A2880" s="180">
        <v>2879</v>
      </c>
      <c r="B2880" s="127" t="s">
        <v>12201</v>
      </c>
      <c r="C2880" s="180" t="s">
        <v>14912</v>
      </c>
      <c r="D2880" s="180" t="s">
        <v>15080</v>
      </c>
      <c r="E2880" s="180" t="s">
        <v>15136</v>
      </c>
      <c r="F2880" s="180" t="s">
        <v>15147</v>
      </c>
      <c r="G2880" s="187">
        <v>200</v>
      </c>
      <c r="H2880" s="123">
        <v>0</v>
      </c>
      <c r="I2880" s="122">
        <v>74.152</v>
      </c>
    </row>
    <row r="2881" s="134" customFormat="1" spans="1:9">
      <c r="A2881" s="180">
        <v>2880</v>
      </c>
      <c r="B2881" s="127" t="s">
        <v>12201</v>
      </c>
      <c r="C2881" s="180" t="s">
        <v>14912</v>
      </c>
      <c r="D2881" s="180" t="s">
        <v>15080</v>
      </c>
      <c r="E2881" s="180" t="s">
        <v>15136</v>
      </c>
      <c r="F2881" s="180" t="s">
        <v>15148</v>
      </c>
      <c r="G2881" s="187">
        <v>200</v>
      </c>
      <c r="H2881" s="123">
        <v>0</v>
      </c>
      <c r="I2881" s="122">
        <v>74.549</v>
      </c>
    </row>
    <row r="2882" s="134" customFormat="1" spans="1:9">
      <c r="A2882" s="180">
        <v>2881</v>
      </c>
      <c r="B2882" s="127" t="s">
        <v>12201</v>
      </c>
      <c r="C2882" s="180" t="s">
        <v>14912</v>
      </c>
      <c r="D2882" s="180" t="s">
        <v>15080</v>
      </c>
      <c r="E2882" s="180" t="s">
        <v>15136</v>
      </c>
      <c r="F2882" s="180" t="s">
        <v>15149</v>
      </c>
      <c r="G2882" s="187">
        <v>400</v>
      </c>
      <c r="H2882" s="123">
        <v>0</v>
      </c>
      <c r="I2882" s="122">
        <v>74.55</v>
      </c>
    </row>
    <row r="2883" s="134" customFormat="1" spans="1:9">
      <c r="A2883" s="180">
        <v>2882</v>
      </c>
      <c r="B2883" s="127" t="s">
        <v>12201</v>
      </c>
      <c r="C2883" s="180" t="s">
        <v>14912</v>
      </c>
      <c r="D2883" s="180" t="s">
        <v>15080</v>
      </c>
      <c r="E2883" s="180" t="s">
        <v>15136</v>
      </c>
      <c r="F2883" s="180" t="s">
        <v>15150</v>
      </c>
      <c r="G2883" s="187">
        <v>400</v>
      </c>
      <c r="H2883" s="123">
        <v>0</v>
      </c>
      <c r="I2883" s="122">
        <v>75.782</v>
      </c>
    </row>
    <row r="2884" s="134" customFormat="1" spans="1:9">
      <c r="A2884" s="180">
        <v>2883</v>
      </c>
      <c r="B2884" s="127" t="s">
        <v>12201</v>
      </c>
      <c r="C2884" s="180" t="s">
        <v>14912</v>
      </c>
      <c r="D2884" s="180" t="s">
        <v>15080</v>
      </c>
      <c r="E2884" s="180" t="s">
        <v>15136</v>
      </c>
      <c r="F2884" s="180" t="s">
        <v>15151</v>
      </c>
      <c r="G2884" s="187">
        <v>160</v>
      </c>
      <c r="H2884" s="123">
        <v>0</v>
      </c>
      <c r="I2884" s="122">
        <v>76</v>
      </c>
    </row>
    <row r="2885" s="134" customFormat="1" spans="1:9">
      <c r="A2885" s="180">
        <v>2884</v>
      </c>
      <c r="B2885" s="127" t="s">
        <v>12201</v>
      </c>
      <c r="C2885" s="180" t="s">
        <v>14912</v>
      </c>
      <c r="D2885" s="180" t="s">
        <v>15080</v>
      </c>
      <c r="E2885" s="180" t="s">
        <v>15136</v>
      </c>
      <c r="F2885" s="180" t="s">
        <v>15152</v>
      </c>
      <c r="G2885" s="187">
        <v>200</v>
      </c>
      <c r="H2885" s="123">
        <v>0</v>
      </c>
      <c r="I2885" s="122">
        <v>76.084</v>
      </c>
    </row>
    <row r="2886" s="134" customFormat="1" spans="1:9">
      <c r="A2886" s="180">
        <v>2885</v>
      </c>
      <c r="B2886" s="127" t="s">
        <v>12201</v>
      </c>
      <c r="C2886" s="180" t="s">
        <v>14912</v>
      </c>
      <c r="D2886" s="180" t="s">
        <v>15080</v>
      </c>
      <c r="E2886" s="180" t="s">
        <v>15136</v>
      </c>
      <c r="F2886" s="180" t="s">
        <v>15153</v>
      </c>
      <c r="G2886" s="187">
        <v>100</v>
      </c>
      <c r="H2886" s="123">
        <v>0</v>
      </c>
      <c r="I2886" s="122">
        <v>76.608</v>
      </c>
    </row>
    <row r="2887" s="134" customFormat="1" spans="1:9">
      <c r="A2887" s="180">
        <v>2886</v>
      </c>
      <c r="B2887" s="127" t="s">
        <v>12201</v>
      </c>
      <c r="C2887" s="180" t="s">
        <v>14912</v>
      </c>
      <c r="D2887" s="180" t="s">
        <v>15080</v>
      </c>
      <c r="E2887" s="180" t="s">
        <v>15136</v>
      </c>
      <c r="F2887" s="180" t="s">
        <v>15154</v>
      </c>
      <c r="G2887" s="187">
        <v>200</v>
      </c>
      <c r="H2887" s="123">
        <v>0</v>
      </c>
      <c r="I2887" s="122">
        <v>76.648</v>
      </c>
    </row>
    <row r="2888" s="134" customFormat="1" spans="1:9">
      <c r="A2888" s="180">
        <v>2887</v>
      </c>
      <c r="B2888" s="127" t="s">
        <v>12201</v>
      </c>
      <c r="C2888" s="180" t="s">
        <v>14912</v>
      </c>
      <c r="D2888" s="180" t="s">
        <v>15080</v>
      </c>
      <c r="E2888" s="180" t="s">
        <v>15136</v>
      </c>
      <c r="F2888" s="180" t="s">
        <v>15155</v>
      </c>
      <c r="G2888" s="187">
        <v>400</v>
      </c>
      <c r="H2888" s="123">
        <v>0</v>
      </c>
      <c r="I2888" s="122">
        <v>77</v>
      </c>
    </row>
    <row r="2889" s="134" customFormat="1" spans="1:9">
      <c r="A2889" s="180">
        <v>2888</v>
      </c>
      <c r="B2889" s="127" t="s">
        <v>12201</v>
      </c>
      <c r="C2889" s="180" t="s">
        <v>14912</v>
      </c>
      <c r="D2889" s="180" t="s">
        <v>15080</v>
      </c>
      <c r="E2889" s="180" t="s">
        <v>15136</v>
      </c>
      <c r="F2889" s="180" t="s">
        <v>15156</v>
      </c>
      <c r="G2889" s="187">
        <v>400</v>
      </c>
      <c r="H2889" s="123">
        <v>0</v>
      </c>
      <c r="I2889" s="122">
        <v>77.2</v>
      </c>
    </row>
    <row r="2890" s="134" customFormat="1" spans="1:9">
      <c r="A2890" s="180">
        <v>2889</v>
      </c>
      <c r="B2890" s="127" t="s">
        <v>12201</v>
      </c>
      <c r="C2890" s="180" t="s">
        <v>14912</v>
      </c>
      <c r="D2890" s="180" t="s">
        <v>15080</v>
      </c>
      <c r="E2890" s="180" t="s">
        <v>15136</v>
      </c>
      <c r="F2890" s="180" t="s">
        <v>15157</v>
      </c>
      <c r="G2890" s="187">
        <v>400</v>
      </c>
      <c r="H2890" s="123">
        <v>0</v>
      </c>
      <c r="I2890" s="122">
        <v>77.32</v>
      </c>
    </row>
    <row r="2891" s="134" customFormat="1" spans="1:9">
      <c r="A2891" s="180">
        <v>2890</v>
      </c>
      <c r="B2891" s="127" t="s">
        <v>12201</v>
      </c>
      <c r="C2891" s="180" t="s">
        <v>14912</v>
      </c>
      <c r="D2891" s="180" t="s">
        <v>15080</v>
      </c>
      <c r="E2891" s="180" t="s">
        <v>15136</v>
      </c>
      <c r="F2891" s="180" t="s">
        <v>15158</v>
      </c>
      <c r="G2891" s="187">
        <v>200</v>
      </c>
      <c r="H2891" s="123">
        <v>0</v>
      </c>
      <c r="I2891" s="122">
        <v>77.53</v>
      </c>
    </row>
    <row r="2892" s="134" customFormat="1" spans="1:9">
      <c r="A2892" s="180">
        <v>2891</v>
      </c>
      <c r="B2892" s="127" t="s">
        <v>12201</v>
      </c>
      <c r="C2892" s="180" t="s">
        <v>14912</v>
      </c>
      <c r="D2892" s="180" t="s">
        <v>15080</v>
      </c>
      <c r="E2892" s="180" t="s">
        <v>15136</v>
      </c>
      <c r="F2892" s="180" t="s">
        <v>15159</v>
      </c>
      <c r="G2892" s="187">
        <v>200</v>
      </c>
      <c r="H2892" s="123">
        <v>0</v>
      </c>
      <c r="I2892" s="122">
        <v>77.724</v>
      </c>
    </row>
    <row r="2893" s="134" customFormat="1" spans="1:9">
      <c r="A2893" s="180">
        <v>2892</v>
      </c>
      <c r="B2893" s="127" t="s">
        <v>12201</v>
      </c>
      <c r="C2893" s="180" t="s">
        <v>14912</v>
      </c>
      <c r="D2893" s="180" t="s">
        <v>15080</v>
      </c>
      <c r="E2893" s="180" t="s">
        <v>15160</v>
      </c>
      <c r="F2893" s="180" t="s">
        <v>15161</v>
      </c>
      <c r="G2893" s="187">
        <v>200</v>
      </c>
      <c r="H2893" s="123">
        <v>0</v>
      </c>
      <c r="I2893" s="122">
        <v>77.87</v>
      </c>
    </row>
    <row r="2894" s="134" customFormat="1" spans="1:9">
      <c r="A2894" s="180">
        <v>2893</v>
      </c>
      <c r="B2894" s="127" t="s">
        <v>12201</v>
      </c>
      <c r="C2894" s="180" t="s">
        <v>14912</v>
      </c>
      <c r="D2894" s="180" t="s">
        <v>15080</v>
      </c>
      <c r="E2894" s="180" t="s">
        <v>15160</v>
      </c>
      <c r="F2894" s="180" t="s">
        <v>15162</v>
      </c>
      <c r="G2894" s="187">
        <v>160</v>
      </c>
      <c r="H2894" s="123">
        <v>0</v>
      </c>
      <c r="I2894" s="122">
        <v>78.264</v>
      </c>
    </row>
    <row r="2895" s="134" customFormat="1" spans="1:9">
      <c r="A2895" s="180">
        <v>2894</v>
      </c>
      <c r="B2895" s="127" t="s">
        <v>12201</v>
      </c>
      <c r="C2895" s="180" t="s">
        <v>14912</v>
      </c>
      <c r="D2895" s="180" t="s">
        <v>15080</v>
      </c>
      <c r="E2895" s="180" t="s">
        <v>15160</v>
      </c>
      <c r="F2895" s="180" t="s">
        <v>15163</v>
      </c>
      <c r="G2895" s="187">
        <v>200</v>
      </c>
      <c r="H2895" s="123">
        <v>0</v>
      </c>
      <c r="I2895" s="122">
        <v>78.27</v>
      </c>
    </row>
    <row r="2896" s="134" customFormat="1" spans="1:9">
      <c r="A2896" s="180">
        <v>2895</v>
      </c>
      <c r="B2896" s="127" t="s">
        <v>12201</v>
      </c>
      <c r="C2896" s="180" t="s">
        <v>14912</v>
      </c>
      <c r="D2896" s="180" t="s">
        <v>15080</v>
      </c>
      <c r="E2896" s="180" t="s">
        <v>15160</v>
      </c>
      <c r="F2896" s="180" t="s">
        <v>15164</v>
      </c>
      <c r="G2896" s="187">
        <v>200</v>
      </c>
      <c r="H2896" s="123">
        <v>0</v>
      </c>
      <c r="I2896" s="122">
        <v>78.4</v>
      </c>
    </row>
    <row r="2897" s="134" customFormat="1" spans="1:9">
      <c r="A2897" s="180">
        <v>2896</v>
      </c>
      <c r="B2897" s="127" t="s">
        <v>12201</v>
      </c>
      <c r="C2897" s="180" t="s">
        <v>14912</v>
      </c>
      <c r="D2897" s="180" t="s">
        <v>15080</v>
      </c>
      <c r="E2897" s="180" t="s">
        <v>15160</v>
      </c>
      <c r="F2897" s="180" t="s">
        <v>15165</v>
      </c>
      <c r="G2897" s="187">
        <v>400</v>
      </c>
      <c r="H2897" s="123">
        <v>0</v>
      </c>
      <c r="I2897" s="122">
        <v>78.64</v>
      </c>
    </row>
    <row r="2898" s="134" customFormat="1" spans="1:9">
      <c r="A2898" s="180">
        <v>2897</v>
      </c>
      <c r="B2898" s="127" t="s">
        <v>12201</v>
      </c>
      <c r="C2898" s="180" t="s">
        <v>14912</v>
      </c>
      <c r="D2898" s="180" t="s">
        <v>15080</v>
      </c>
      <c r="E2898" s="180" t="s">
        <v>15160</v>
      </c>
      <c r="F2898" s="180" t="s">
        <v>15166</v>
      </c>
      <c r="G2898" s="187">
        <v>160</v>
      </c>
      <c r="H2898" s="123">
        <v>0</v>
      </c>
      <c r="I2898" s="122">
        <v>47.548</v>
      </c>
    </row>
    <row r="2899" s="134" customFormat="1" spans="1:9">
      <c r="A2899" s="180">
        <v>2898</v>
      </c>
      <c r="B2899" s="127" t="s">
        <v>12201</v>
      </c>
      <c r="C2899" s="180" t="s">
        <v>14912</v>
      </c>
      <c r="D2899" s="180" t="s">
        <v>15080</v>
      </c>
      <c r="E2899" s="180" t="s">
        <v>15160</v>
      </c>
      <c r="F2899" s="180" t="s">
        <v>15167</v>
      </c>
      <c r="G2899" s="187">
        <v>200</v>
      </c>
      <c r="H2899" s="123">
        <v>0</v>
      </c>
      <c r="I2899" s="122">
        <v>48.126</v>
      </c>
    </row>
    <row r="2900" s="134" customFormat="1" spans="1:9">
      <c r="A2900" s="180">
        <v>2899</v>
      </c>
      <c r="B2900" s="127" t="s">
        <v>12201</v>
      </c>
      <c r="C2900" s="180" t="s">
        <v>14912</v>
      </c>
      <c r="D2900" s="180" t="s">
        <v>15080</v>
      </c>
      <c r="E2900" s="180" t="s">
        <v>15160</v>
      </c>
      <c r="F2900" s="180" t="s">
        <v>15168</v>
      </c>
      <c r="G2900" s="187">
        <v>200</v>
      </c>
      <c r="H2900" s="123">
        <v>0</v>
      </c>
      <c r="I2900" s="122">
        <v>48.186</v>
      </c>
    </row>
    <row r="2901" s="134" customFormat="1" spans="1:9">
      <c r="A2901" s="180">
        <v>2900</v>
      </c>
      <c r="B2901" s="127" t="s">
        <v>12201</v>
      </c>
      <c r="C2901" s="180" t="s">
        <v>14912</v>
      </c>
      <c r="D2901" s="180" t="s">
        <v>15080</v>
      </c>
      <c r="E2901" s="180" t="s">
        <v>15160</v>
      </c>
      <c r="F2901" s="180" t="s">
        <v>15169</v>
      </c>
      <c r="G2901" s="187">
        <v>200</v>
      </c>
      <c r="H2901" s="123">
        <v>0</v>
      </c>
      <c r="I2901" s="122">
        <v>48.326</v>
      </c>
    </row>
    <row r="2902" s="134" customFormat="1" spans="1:9">
      <c r="A2902" s="180">
        <v>2901</v>
      </c>
      <c r="B2902" s="127" t="s">
        <v>12201</v>
      </c>
      <c r="C2902" s="180" t="s">
        <v>14912</v>
      </c>
      <c r="D2902" s="180" t="s">
        <v>15080</v>
      </c>
      <c r="E2902" s="180" t="s">
        <v>15160</v>
      </c>
      <c r="F2902" s="180" t="s">
        <v>15170</v>
      </c>
      <c r="G2902" s="187">
        <v>200</v>
      </c>
      <c r="H2902" s="123">
        <v>0</v>
      </c>
      <c r="I2902" s="122">
        <v>49.525</v>
      </c>
    </row>
    <row r="2903" s="134" customFormat="1" spans="1:9">
      <c r="A2903" s="180">
        <v>2902</v>
      </c>
      <c r="B2903" s="127" t="s">
        <v>12201</v>
      </c>
      <c r="C2903" s="180" t="s">
        <v>14912</v>
      </c>
      <c r="D2903" s="180" t="s">
        <v>15080</v>
      </c>
      <c r="E2903" s="180" t="s">
        <v>15160</v>
      </c>
      <c r="F2903" s="187" t="s">
        <v>15171</v>
      </c>
      <c r="G2903" s="187">
        <v>200</v>
      </c>
      <c r="H2903" s="123">
        <v>0</v>
      </c>
      <c r="I2903" s="122">
        <v>49.84</v>
      </c>
    </row>
    <row r="2904" s="134" customFormat="1" spans="1:9">
      <c r="A2904" s="180">
        <v>2903</v>
      </c>
      <c r="B2904" s="127" t="s">
        <v>12201</v>
      </c>
      <c r="C2904" s="180" t="s">
        <v>14912</v>
      </c>
      <c r="D2904" s="180" t="s">
        <v>15080</v>
      </c>
      <c r="E2904" s="180" t="s">
        <v>15160</v>
      </c>
      <c r="F2904" s="180" t="s">
        <v>15172</v>
      </c>
      <c r="G2904" s="187">
        <v>200</v>
      </c>
      <c r="H2904" s="123">
        <v>0</v>
      </c>
      <c r="I2904" s="122">
        <v>50.14</v>
      </c>
    </row>
    <row r="2905" s="134" customFormat="1" spans="1:9">
      <c r="A2905" s="180">
        <v>2904</v>
      </c>
      <c r="B2905" s="127" t="s">
        <v>12201</v>
      </c>
      <c r="C2905" s="180" t="s">
        <v>14912</v>
      </c>
      <c r="D2905" s="180" t="s">
        <v>15080</v>
      </c>
      <c r="E2905" s="180" t="s">
        <v>15160</v>
      </c>
      <c r="F2905" s="180" t="s">
        <v>15173</v>
      </c>
      <c r="G2905" s="187">
        <v>200</v>
      </c>
      <c r="H2905" s="123">
        <v>0</v>
      </c>
      <c r="I2905" s="122">
        <v>50.28</v>
      </c>
    </row>
    <row r="2906" s="134" customFormat="1" spans="1:9">
      <c r="A2906" s="180">
        <v>2905</v>
      </c>
      <c r="B2906" s="127" t="s">
        <v>12201</v>
      </c>
      <c r="C2906" s="180" t="s">
        <v>14912</v>
      </c>
      <c r="D2906" s="180" t="s">
        <v>15080</v>
      </c>
      <c r="E2906" s="180" t="s">
        <v>15160</v>
      </c>
      <c r="F2906" s="180" t="s">
        <v>15174</v>
      </c>
      <c r="G2906" s="187">
        <v>400</v>
      </c>
      <c r="H2906" s="123">
        <v>0</v>
      </c>
      <c r="I2906" s="122">
        <v>50.4</v>
      </c>
    </row>
    <row r="2907" s="134" customFormat="1" spans="1:9">
      <c r="A2907" s="180">
        <v>2906</v>
      </c>
      <c r="B2907" s="127" t="s">
        <v>12201</v>
      </c>
      <c r="C2907" s="180" t="s">
        <v>14912</v>
      </c>
      <c r="D2907" s="180" t="s">
        <v>15080</v>
      </c>
      <c r="E2907" s="180" t="s">
        <v>15160</v>
      </c>
      <c r="F2907" s="180" t="s">
        <v>15175</v>
      </c>
      <c r="G2907" s="187">
        <v>200</v>
      </c>
      <c r="H2907" s="123">
        <v>0</v>
      </c>
      <c r="I2907" s="122">
        <v>50.6</v>
      </c>
    </row>
    <row r="2908" s="134" customFormat="1" spans="1:9">
      <c r="A2908" s="180">
        <v>2907</v>
      </c>
      <c r="B2908" s="127" t="s">
        <v>12201</v>
      </c>
      <c r="C2908" s="180" t="s">
        <v>14912</v>
      </c>
      <c r="D2908" s="180" t="s">
        <v>15080</v>
      </c>
      <c r="E2908" s="180" t="s">
        <v>15160</v>
      </c>
      <c r="F2908" s="180" t="s">
        <v>15176</v>
      </c>
      <c r="G2908" s="187">
        <v>400</v>
      </c>
      <c r="H2908" s="123">
        <v>0</v>
      </c>
      <c r="I2908" s="122">
        <v>50.82</v>
      </c>
    </row>
    <row r="2909" s="134" customFormat="1" spans="1:9">
      <c r="A2909" s="180">
        <v>2908</v>
      </c>
      <c r="B2909" s="127" t="s">
        <v>12201</v>
      </c>
      <c r="C2909" s="180" t="s">
        <v>14912</v>
      </c>
      <c r="D2909" s="180" t="s">
        <v>15080</v>
      </c>
      <c r="E2909" s="180" t="s">
        <v>15160</v>
      </c>
      <c r="F2909" s="180" t="s">
        <v>15177</v>
      </c>
      <c r="G2909" s="187">
        <v>200</v>
      </c>
      <c r="H2909" s="123">
        <v>0</v>
      </c>
      <c r="I2909" s="122">
        <v>50.92</v>
      </c>
    </row>
    <row r="2910" s="134" customFormat="1" spans="1:9">
      <c r="A2910" s="180">
        <v>2909</v>
      </c>
      <c r="B2910" s="127" t="s">
        <v>12201</v>
      </c>
      <c r="C2910" s="180" t="s">
        <v>14912</v>
      </c>
      <c r="D2910" s="180" t="s">
        <v>15080</v>
      </c>
      <c r="E2910" s="180" t="s">
        <v>15160</v>
      </c>
      <c r="F2910" s="180" t="s">
        <v>15178</v>
      </c>
      <c r="G2910" s="187">
        <v>160</v>
      </c>
      <c r="H2910" s="123">
        <v>0</v>
      </c>
      <c r="I2910" s="122">
        <v>51.32</v>
      </c>
    </row>
    <row r="2911" s="134" customFormat="1" spans="1:9">
      <c r="A2911" s="180">
        <v>2910</v>
      </c>
      <c r="B2911" s="127" t="s">
        <v>12201</v>
      </c>
      <c r="C2911" s="180" t="s">
        <v>14912</v>
      </c>
      <c r="D2911" s="180" t="s">
        <v>15080</v>
      </c>
      <c r="E2911" s="180" t="s">
        <v>15160</v>
      </c>
      <c r="F2911" s="180" t="s">
        <v>15179</v>
      </c>
      <c r="G2911" s="187">
        <v>200</v>
      </c>
      <c r="H2911" s="123">
        <v>0</v>
      </c>
      <c r="I2911" s="122">
        <v>51.37</v>
      </c>
    </row>
    <row r="2912" s="134" customFormat="1" spans="1:9">
      <c r="A2912" s="180">
        <v>2911</v>
      </c>
      <c r="B2912" s="127" t="s">
        <v>12201</v>
      </c>
      <c r="C2912" s="180" t="s">
        <v>14912</v>
      </c>
      <c r="D2912" s="180" t="s">
        <v>15080</v>
      </c>
      <c r="E2912" s="180" t="s">
        <v>15160</v>
      </c>
      <c r="F2912" s="180" t="s">
        <v>15180</v>
      </c>
      <c r="G2912" s="187">
        <v>160</v>
      </c>
      <c r="H2912" s="123">
        <v>0</v>
      </c>
      <c r="I2912" s="122">
        <v>51.525</v>
      </c>
    </row>
    <row r="2913" s="134" customFormat="1" spans="1:9">
      <c r="A2913" s="180">
        <v>2912</v>
      </c>
      <c r="B2913" s="127" t="s">
        <v>12201</v>
      </c>
      <c r="C2913" s="180" t="s">
        <v>14912</v>
      </c>
      <c r="D2913" s="180" t="s">
        <v>15080</v>
      </c>
      <c r="E2913" s="180" t="s">
        <v>15160</v>
      </c>
      <c r="F2913" s="180" t="s">
        <v>15181</v>
      </c>
      <c r="G2913" s="187">
        <v>100</v>
      </c>
      <c r="H2913" s="123">
        <v>0</v>
      </c>
      <c r="I2913" s="122">
        <v>51.67</v>
      </c>
    </row>
    <row r="2914" s="134" customFormat="1" spans="1:9">
      <c r="A2914" s="180">
        <v>2913</v>
      </c>
      <c r="B2914" s="127" t="s">
        <v>12201</v>
      </c>
      <c r="C2914" s="180" t="s">
        <v>14912</v>
      </c>
      <c r="D2914" s="180" t="s">
        <v>15080</v>
      </c>
      <c r="E2914" s="180" t="s">
        <v>15160</v>
      </c>
      <c r="F2914" s="180" t="s">
        <v>15182</v>
      </c>
      <c r="G2914" s="187">
        <v>200</v>
      </c>
      <c r="H2914" s="123">
        <v>0</v>
      </c>
      <c r="I2914" s="122">
        <v>52</v>
      </c>
    </row>
    <row r="2915" s="134" customFormat="1" spans="1:9">
      <c r="A2915" s="180">
        <v>2914</v>
      </c>
      <c r="B2915" s="127" t="s">
        <v>12201</v>
      </c>
      <c r="C2915" s="180" t="s">
        <v>14912</v>
      </c>
      <c r="D2915" s="180" t="s">
        <v>15080</v>
      </c>
      <c r="E2915" s="180" t="s">
        <v>15160</v>
      </c>
      <c r="F2915" s="180" t="s">
        <v>15183</v>
      </c>
      <c r="G2915" s="187">
        <v>200</v>
      </c>
      <c r="H2915" s="123">
        <v>0</v>
      </c>
      <c r="I2915" s="122">
        <v>52.02</v>
      </c>
    </row>
    <row r="2916" s="134" customFormat="1" spans="1:9">
      <c r="A2916" s="180">
        <v>2915</v>
      </c>
      <c r="B2916" s="127" t="s">
        <v>12201</v>
      </c>
      <c r="C2916" s="180" t="s">
        <v>14912</v>
      </c>
      <c r="D2916" s="180" t="s">
        <v>15080</v>
      </c>
      <c r="E2916" s="180" t="s">
        <v>15160</v>
      </c>
      <c r="F2916" s="180" t="s">
        <v>15184</v>
      </c>
      <c r="G2916" s="187">
        <v>200</v>
      </c>
      <c r="H2916" s="123">
        <v>0</v>
      </c>
      <c r="I2916" s="122">
        <v>52.54</v>
      </c>
    </row>
    <row r="2917" s="134" customFormat="1" spans="1:9">
      <c r="A2917" s="180">
        <v>2916</v>
      </c>
      <c r="B2917" s="127" t="s">
        <v>12201</v>
      </c>
      <c r="C2917" s="180" t="s">
        <v>14912</v>
      </c>
      <c r="D2917" s="180" t="s">
        <v>15080</v>
      </c>
      <c r="E2917" s="180" t="s">
        <v>15160</v>
      </c>
      <c r="F2917" s="180" t="s">
        <v>15185</v>
      </c>
      <c r="G2917" s="187">
        <v>160</v>
      </c>
      <c r="H2917" s="123">
        <v>0</v>
      </c>
      <c r="I2917" s="122">
        <v>52.665</v>
      </c>
    </row>
    <row r="2918" s="134" customFormat="1" spans="1:9">
      <c r="A2918" s="180">
        <v>2917</v>
      </c>
      <c r="B2918" s="127" t="s">
        <v>12201</v>
      </c>
      <c r="C2918" s="180" t="s">
        <v>14912</v>
      </c>
      <c r="D2918" s="180" t="s">
        <v>15080</v>
      </c>
      <c r="E2918" s="180" t="s">
        <v>15160</v>
      </c>
      <c r="F2918" s="180" t="s">
        <v>15186</v>
      </c>
      <c r="G2918" s="187">
        <v>200</v>
      </c>
      <c r="H2918" s="123">
        <v>0</v>
      </c>
      <c r="I2918" s="122">
        <v>52.72</v>
      </c>
    </row>
    <row r="2919" s="134" customFormat="1" spans="1:9">
      <c r="A2919" s="180">
        <v>2918</v>
      </c>
      <c r="B2919" s="127" t="s">
        <v>12201</v>
      </c>
      <c r="C2919" s="180" t="s">
        <v>14912</v>
      </c>
      <c r="D2919" s="180" t="s">
        <v>15080</v>
      </c>
      <c r="E2919" s="180" t="s">
        <v>15160</v>
      </c>
      <c r="F2919" s="180" t="s">
        <v>15187</v>
      </c>
      <c r="G2919" s="187">
        <v>200</v>
      </c>
      <c r="H2919" s="123">
        <v>0</v>
      </c>
      <c r="I2919" s="122">
        <v>52.81</v>
      </c>
    </row>
    <row r="2920" s="134" customFormat="1" spans="1:9">
      <c r="A2920" s="180">
        <v>2919</v>
      </c>
      <c r="B2920" s="127" t="s">
        <v>12201</v>
      </c>
      <c r="C2920" s="180" t="s">
        <v>14912</v>
      </c>
      <c r="D2920" s="180" t="s">
        <v>15080</v>
      </c>
      <c r="E2920" s="180" t="s">
        <v>15160</v>
      </c>
      <c r="F2920" s="180" t="s">
        <v>15188</v>
      </c>
      <c r="G2920" s="187">
        <v>200</v>
      </c>
      <c r="H2920" s="123">
        <v>0</v>
      </c>
      <c r="I2920" s="122">
        <v>53.188</v>
      </c>
    </row>
    <row r="2921" s="134" customFormat="1" spans="1:9">
      <c r="A2921" s="180">
        <v>2920</v>
      </c>
      <c r="B2921" s="127" t="s">
        <v>12201</v>
      </c>
      <c r="C2921" s="180" t="s">
        <v>14912</v>
      </c>
      <c r="D2921" s="180" t="s">
        <v>15080</v>
      </c>
      <c r="E2921" s="180" t="s">
        <v>15160</v>
      </c>
      <c r="F2921" s="180" t="s">
        <v>15189</v>
      </c>
      <c r="G2921" s="187">
        <v>200</v>
      </c>
      <c r="H2921" s="123">
        <v>0</v>
      </c>
      <c r="I2921" s="122">
        <v>53.324</v>
      </c>
    </row>
    <row r="2922" s="134" customFormat="1" spans="1:9">
      <c r="A2922" s="180">
        <v>2921</v>
      </c>
      <c r="B2922" s="127" t="s">
        <v>12201</v>
      </c>
      <c r="C2922" s="180" t="s">
        <v>14912</v>
      </c>
      <c r="D2922" s="180" t="s">
        <v>15080</v>
      </c>
      <c r="E2922" s="180" t="s">
        <v>15160</v>
      </c>
      <c r="F2922" s="180" t="s">
        <v>15190</v>
      </c>
      <c r="G2922" s="187">
        <v>200</v>
      </c>
      <c r="H2922" s="123">
        <v>0</v>
      </c>
      <c r="I2922" s="122">
        <v>53.415</v>
      </c>
    </row>
    <row r="2923" s="134" customFormat="1" spans="1:9">
      <c r="A2923" s="180">
        <v>2922</v>
      </c>
      <c r="B2923" s="127" t="s">
        <v>12201</v>
      </c>
      <c r="C2923" s="180" t="s">
        <v>14912</v>
      </c>
      <c r="D2923" s="180" t="s">
        <v>15080</v>
      </c>
      <c r="E2923" s="180" t="s">
        <v>15160</v>
      </c>
      <c r="F2923" s="180" t="s">
        <v>15191</v>
      </c>
      <c r="G2923" s="187">
        <v>200</v>
      </c>
      <c r="H2923" s="123">
        <v>0</v>
      </c>
      <c r="I2923" s="122">
        <v>53.784</v>
      </c>
    </row>
    <row r="2924" s="134" customFormat="1" spans="1:9">
      <c r="A2924" s="180">
        <v>2923</v>
      </c>
      <c r="B2924" s="127" t="s">
        <v>12201</v>
      </c>
      <c r="C2924" s="180" t="s">
        <v>14912</v>
      </c>
      <c r="D2924" s="180" t="s">
        <v>15080</v>
      </c>
      <c r="E2924" s="180" t="s">
        <v>15160</v>
      </c>
      <c r="F2924" s="180" t="s">
        <v>15192</v>
      </c>
      <c r="G2924" s="187">
        <v>200</v>
      </c>
      <c r="H2924" s="123">
        <v>0</v>
      </c>
      <c r="I2924" s="122">
        <v>53.852</v>
      </c>
    </row>
    <row r="2925" s="134" customFormat="1" spans="1:9">
      <c r="A2925" s="180">
        <v>2924</v>
      </c>
      <c r="B2925" s="127" t="s">
        <v>12201</v>
      </c>
      <c r="C2925" s="180" t="s">
        <v>14912</v>
      </c>
      <c r="D2925" s="180" t="s">
        <v>15080</v>
      </c>
      <c r="E2925" s="180" t="s">
        <v>15160</v>
      </c>
      <c r="F2925" s="180" t="s">
        <v>15193</v>
      </c>
      <c r="G2925" s="187">
        <v>200</v>
      </c>
      <c r="H2925" s="123">
        <v>0</v>
      </c>
      <c r="I2925" s="122">
        <v>54.366</v>
      </c>
    </row>
    <row r="2926" s="134" customFormat="1" spans="1:9">
      <c r="A2926" s="180">
        <v>2925</v>
      </c>
      <c r="B2926" s="127" t="s">
        <v>12201</v>
      </c>
      <c r="C2926" s="180" t="s">
        <v>14912</v>
      </c>
      <c r="D2926" s="180" t="s">
        <v>15080</v>
      </c>
      <c r="E2926" s="180" t="s">
        <v>15160</v>
      </c>
      <c r="F2926" s="180" t="s">
        <v>15194</v>
      </c>
      <c r="G2926" s="187">
        <v>200</v>
      </c>
      <c r="H2926" s="123">
        <v>0</v>
      </c>
      <c r="I2926" s="122">
        <v>54.4</v>
      </c>
    </row>
    <row r="2927" s="134" customFormat="1" spans="1:9">
      <c r="A2927" s="180">
        <v>2926</v>
      </c>
      <c r="B2927" s="127" t="s">
        <v>12201</v>
      </c>
      <c r="C2927" s="180" t="s">
        <v>14912</v>
      </c>
      <c r="D2927" s="180" t="s">
        <v>15080</v>
      </c>
      <c r="E2927" s="180" t="s">
        <v>15160</v>
      </c>
      <c r="F2927" s="180" t="s">
        <v>15195</v>
      </c>
      <c r="G2927" s="187">
        <v>200</v>
      </c>
      <c r="H2927" s="123">
        <v>0</v>
      </c>
      <c r="I2927" s="122">
        <v>54.888</v>
      </c>
    </row>
    <row r="2928" s="134" customFormat="1" spans="1:9">
      <c r="A2928" s="180">
        <v>2927</v>
      </c>
      <c r="B2928" s="127" t="s">
        <v>12201</v>
      </c>
      <c r="C2928" s="180" t="s">
        <v>14912</v>
      </c>
      <c r="D2928" s="180" t="s">
        <v>15080</v>
      </c>
      <c r="E2928" s="180" t="s">
        <v>15160</v>
      </c>
      <c r="F2928" s="180" t="s">
        <v>15196</v>
      </c>
      <c r="G2928" s="187">
        <v>200</v>
      </c>
      <c r="H2928" s="123">
        <v>0</v>
      </c>
      <c r="I2928" s="122">
        <v>55.855</v>
      </c>
    </row>
    <row r="2929" s="134" customFormat="1" spans="1:9">
      <c r="A2929" s="180">
        <v>2928</v>
      </c>
      <c r="B2929" s="127" t="s">
        <v>12201</v>
      </c>
      <c r="C2929" s="180" t="s">
        <v>14912</v>
      </c>
      <c r="D2929" s="180" t="s">
        <v>15080</v>
      </c>
      <c r="E2929" s="180" t="s">
        <v>15160</v>
      </c>
      <c r="F2929" s="180" t="s">
        <v>15197</v>
      </c>
      <c r="G2929" s="187">
        <v>200</v>
      </c>
      <c r="H2929" s="123">
        <v>0</v>
      </c>
      <c r="I2929" s="122">
        <v>55.88</v>
      </c>
    </row>
    <row r="2930" s="134" customFormat="1" spans="1:9">
      <c r="A2930" s="180">
        <v>2929</v>
      </c>
      <c r="B2930" s="127" t="s">
        <v>12201</v>
      </c>
      <c r="C2930" s="180" t="s">
        <v>14912</v>
      </c>
      <c r="D2930" s="180" t="s">
        <v>15080</v>
      </c>
      <c r="E2930" s="180" t="s">
        <v>15160</v>
      </c>
      <c r="F2930" s="180" t="s">
        <v>15198</v>
      </c>
      <c r="G2930" s="187">
        <v>160</v>
      </c>
      <c r="H2930" s="123">
        <v>0</v>
      </c>
      <c r="I2930" s="122">
        <v>56</v>
      </c>
    </row>
    <row r="2931" s="134" customFormat="1" spans="1:9">
      <c r="A2931" s="180">
        <v>2930</v>
      </c>
      <c r="B2931" s="127" t="s">
        <v>12201</v>
      </c>
      <c r="C2931" s="180" t="s">
        <v>14912</v>
      </c>
      <c r="D2931" s="180" t="s">
        <v>15080</v>
      </c>
      <c r="E2931" s="180" t="s">
        <v>15160</v>
      </c>
      <c r="F2931" s="180" t="s">
        <v>15199</v>
      </c>
      <c r="G2931" s="187">
        <v>200</v>
      </c>
      <c r="H2931" s="123">
        <v>0</v>
      </c>
      <c r="I2931" s="122">
        <v>56.237</v>
      </c>
    </row>
    <row r="2932" s="134" customFormat="1" spans="1:9">
      <c r="A2932" s="180">
        <v>2931</v>
      </c>
      <c r="B2932" s="127" t="s">
        <v>12201</v>
      </c>
      <c r="C2932" s="180" t="s">
        <v>14912</v>
      </c>
      <c r="D2932" s="180" t="s">
        <v>15080</v>
      </c>
      <c r="E2932" s="180" t="s">
        <v>15160</v>
      </c>
      <c r="F2932" s="180" t="s">
        <v>15200</v>
      </c>
      <c r="G2932" s="187">
        <v>200</v>
      </c>
      <c r="H2932" s="123">
        <v>0</v>
      </c>
      <c r="I2932" s="122">
        <v>56.24</v>
      </c>
    </row>
    <row r="2933" s="134" customFormat="1" spans="1:9">
      <c r="A2933" s="180">
        <v>2932</v>
      </c>
      <c r="B2933" s="127" t="s">
        <v>12201</v>
      </c>
      <c r="C2933" s="180" t="s">
        <v>14912</v>
      </c>
      <c r="D2933" s="180" t="s">
        <v>15080</v>
      </c>
      <c r="E2933" s="180" t="s">
        <v>15160</v>
      </c>
      <c r="F2933" s="180" t="s">
        <v>15201</v>
      </c>
      <c r="G2933" s="187">
        <v>200</v>
      </c>
      <c r="H2933" s="123">
        <v>0</v>
      </c>
      <c r="I2933" s="122">
        <v>56.46</v>
      </c>
    </row>
    <row r="2934" s="134" customFormat="1" spans="1:9">
      <c r="A2934" s="180">
        <v>2933</v>
      </c>
      <c r="B2934" s="127" t="s">
        <v>12201</v>
      </c>
      <c r="C2934" s="180" t="s">
        <v>14912</v>
      </c>
      <c r="D2934" s="180" t="s">
        <v>15080</v>
      </c>
      <c r="E2934" s="180" t="s">
        <v>15160</v>
      </c>
      <c r="F2934" s="180" t="s">
        <v>15202</v>
      </c>
      <c r="G2934" s="187">
        <v>200</v>
      </c>
      <c r="H2934" s="123">
        <v>0</v>
      </c>
      <c r="I2934" s="122">
        <v>70.688</v>
      </c>
    </row>
    <row r="2935" s="134" customFormat="1" spans="1:9">
      <c r="A2935" s="180">
        <v>2934</v>
      </c>
      <c r="B2935" s="127" t="s">
        <v>12201</v>
      </c>
      <c r="C2935" s="180" t="s">
        <v>14912</v>
      </c>
      <c r="D2935" s="180" t="s">
        <v>15080</v>
      </c>
      <c r="E2935" s="180" t="s">
        <v>15160</v>
      </c>
      <c r="F2935" s="180" t="s">
        <v>15203</v>
      </c>
      <c r="G2935" s="187">
        <v>200</v>
      </c>
      <c r="H2935" s="123">
        <v>0</v>
      </c>
      <c r="I2935" s="122">
        <v>71.32</v>
      </c>
    </row>
    <row r="2936" s="134" customFormat="1" spans="1:9">
      <c r="A2936" s="180">
        <v>2935</v>
      </c>
      <c r="B2936" s="127" t="s">
        <v>12201</v>
      </c>
      <c r="C2936" s="180" t="s">
        <v>14912</v>
      </c>
      <c r="D2936" s="180" t="s">
        <v>15080</v>
      </c>
      <c r="E2936" s="180" t="s">
        <v>15160</v>
      </c>
      <c r="F2936" s="180" t="s">
        <v>15204</v>
      </c>
      <c r="G2936" s="187">
        <v>200</v>
      </c>
      <c r="H2936" s="123">
        <v>0</v>
      </c>
      <c r="I2936" s="122">
        <v>71.34</v>
      </c>
    </row>
    <row r="2937" s="134" customFormat="1" spans="1:9">
      <c r="A2937" s="180">
        <v>2936</v>
      </c>
      <c r="B2937" s="127" t="s">
        <v>12201</v>
      </c>
      <c r="C2937" s="180" t="s">
        <v>14912</v>
      </c>
      <c r="D2937" s="180" t="s">
        <v>15080</v>
      </c>
      <c r="E2937" s="180" t="s">
        <v>15160</v>
      </c>
      <c r="F2937" s="180" t="s">
        <v>15205</v>
      </c>
      <c r="G2937" s="187">
        <v>200</v>
      </c>
      <c r="H2937" s="123">
        <v>0</v>
      </c>
      <c r="I2937" s="122">
        <v>71.35</v>
      </c>
    </row>
    <row r="2938" s="134" customFormat="1" spans="1:9">
      <c r="A2938" s="180">
        <v>2937</v>
      </c>
      <c r="B2938" s="127" t="s">
        <v>12201</v>
      </c>
      <c r="C2938" s="180" t="s">
        <v>14912</v>
      </c>
      <c r="D2938" s="180" t="s">
        <v>15080</v>
      </c>
      <c r="E2938" s="180" t="s">
        <v>15160</v>
      </c>
      <c r="F2938" s="180" t="s">
        <v>15206</v>
      </c>
      <c r="G2938" s="187">
        <v>200</v>
      </c>
      <c r="H2938" s="123">
        <v>0</v>
      </c>
      <c r="I2938" s="122">
        <v>71.44</v>
      </c>
    </row>
    <row r="2939" s="134" customFormat="1" spans="1:9">
      <c r="A2939" s="180">
        <v>2938</v>
      </c>
      <c r="B2939" s="127" t="s">
        <v>12201</v>
      </c>
      <c r="C2939" s="180" t="s">
        <v>14912</v>
      </c>
      <c r="D2939" s="180" t="s">
        <v>15080</v>
      </c>
      <c r="E2939" s="180" t="s">
        <v>15160</v>
      </c>
      <c r="F2939" s="180" t="s">
        <v>15207</v>
      </c>
      <c r="G2939" s="187">
        <v>400</v>
      </c>
      <c r="H2939" s="123">
        <v>0</v>
      </c>
      <c r="I2939" s="122">
        <v>71.889</v>
      </c>
    </row>
    <row r="2940" s="134" customFormat="1" spans="1:9">
      <c r="A2940" s="180">
        <v>2939</v>
      </c>
      <c r="B2940" s="127" t="s">
        <v>12201</v>
      </c>
      <c r="C2940" s="180" t="s">
        <v>14912</v>
      </c>
      <c r="D2940" s="180" t="s">
        <v>15080</v>
      </c>
      <c r="E2940" s="180" t="s">
        <v>15160</v>
      </c>
      <c r="F2940" s="180" t="s">
        <v>15208</v>
      </c>
      <c r="G2940" s="187">
        <v>200</v>
      </c>
      <c r="H2940" s="123">
        <v>0</v>
      </c>
      <c r="I2940" s="122">
        <v>72.116</v>
      </c>
    </row>
    <row r="2941" s="134" customFormat="1" spans="1:9">
      <c r="A2941" s="180">
        <v>2940</v>
      </c>
      <c r="B2941" s="127" t="s">
        <v>12201</v>
      </c>
      <c r="C2941" s="180" t="s">
        <v>14912</v>
      </c>
      <c r="D2941" s="180" t="s">
        <v>15080</v>
      </c>
      <c r="E2941" s="180" t="s">
        <v>15160</v>
      </c>
      <c r="F2941" s="180" t="s">
        <v>15209</v>
      </c>
      <c r="G2941" s="187">
        <v>200</v>
      </c>
      <c r="H2941" s="123">
        <v>0</v>
      </c>
      <c r="I2941" s="122">
        <v>72.26</v>
      </c>
    </row>
    <row r="2942" s="134" customFormat="1" spans="1:9">
      <c r="A2942" s="180">
        <v>2941</v>
      </c>
      <c r="B2942" s="127" t="s">
        <v>12201</v>
      </c>
      <c r="C2942" s="180" t="s">
        <v>14912</v>
      </c>
      <c r="D2942" s="180" t="s">
        <v>15080</v>
      </c>
      <c r="E2942" s="180" t="s">
        <v>15160</v>
      </c>
      <c r="F2942" s="180" t="s">
        <v>15210</v>
      </c>
      <c r="G2942" s="187">
        <v>160</v>
      </c>
      <c r="H2942" s="123">
        <v>0</v>
      </c>
      <c r="I2942" s="122">
        <v>72.706</v>
      </c>
    </row>
    <row r="2943" s="134" customFormat="1" spans="1:9">
      <c r="A2943" s="180">
        <v>2942</v>
      </c>
      <c r="B2943" s="127" t="s">
        <v>12201</v>
      </c>
      <c r="C2943" s="180" t="s">
        <v>14912</v>
      </c>
      <c r="D2943" s="180" t="s">
        <v>15080</v>
      </c>
      <c r="E2943" s="180" t="s">
        <v>15211</v>
      </c>
      <c r="F2943" s="180" t="s">
        <v>15212</v>
      </c>
      <c r="G2943" s="187">
        <v>200</v>
      </c>
      <c r="H2943" s="123">
        <v>0</v>
      </c>
      <c r="I2943" s="122">
        <v>72.76</v>
      </c>
    </row>
    <row r="2944" s="134" customFormat="1" spans="1:9">
      <c r="A2944" s="180">
        <v>2943</v>
      </c>
      <c r="B2944" s="127" t="s">
        <v>12201</v>
      </c>
      <c r="C2944" s="180" t="s">
        <v>14912</v>
      </c>
      <c r="D2944" s="180" t="s">
        <v>15080</v>
      </c>
      <c r="E2944" s="180" t="s">
        <v>15211</v>
      </c>
      <c r="F2944" s="180" t="s">
        <v>15213</v>
      </c>
      <c r="G2944" s="187">
        <v>200</v>
      </c>
      <c r="H2944" s="123">
        <v>0</v>
      </c>
      <c r="I2944" s="122">
        <v>72.8</v>
      </c>
    </row>
    <row r="2945" s="134" customFormat="1" spans="1:9">
      <c r="A2945" s="180">
        <v>2944</v>
      </c>
      <c r="B2945" s="127" t="s">
        <v>12201</v>
      </c>
      <c r="C2945" s="180" t="s">
        <v>14912</v>
      </c>
      <c r="D2945" s="180" t="s">
        <v>15080</v>
      </c>
      <c r="E2945" s="180" t="s">
        <v>15211</v>
      </c>
      <c r="F2945" s="180" t="s">
        <v>15214</v>
      </c>
      <c r="G2945" s="187">
        <v>200</v>
      </c>
      <c r="H2945" s="123">
        <v>0</v>
      </c>
      <c r="I2945" s="122">
        <v>72.934</v>
      </c>
    </row>
    <row r="2946" s="134" customFormat="1" spans="1:9">
      <c r="A2946" s="180">
        <v>2945</v>
      </c>
      <c r="B2946" s="127" t="s">
        <v>12201</v>
      </c>
      <c r="C2946" s="180" t="s">
        <v>14912</v>
      </c>
      <c r="D2946" s="180" t="s">
        <v>15080</v>
      </c>
      <c r="E2946" s="180" t="s">
        <v>15211</v>
      </c>
      <c r="F2946" s="180" t="s">
        <v>15215</v>
      </c>
      <c r="G2946" s="187">
        <v>200</v>
      </c>
      <c r="H2946" s="123">
        <v>0</v>
      </c>
      <c r="I2946" s="122">
        <v>73.048</v>
      </c>
    </row>
    <row r="2947" s="134" customFormat="1" spans="1:9">
      <c r="A2947" s="180">
        <v>2946</v>
      </c>
      <c r="B2947" s="127" t="s">
        <v>12201</v>
      </c>
      <c r="C2947" s="180" t="s">
        <v>14912</v>
      </c>
      <c r="D2947" s="180" t="s">
        <v>15080</v>
      </c>
      <c r="E2947" s="180" t="s">
        <v>15211</v>
      </c>
      <c r="F2947" s="180" t="s">
        <v>15216</v>
      </c>
      <c r="G2947" s="187">
        <v>200</v>
      </c>
      <c r="H2947" s="123">
        <v>0</v>
      </c>
      <c r="I2947" s="122">
        <v>73.467</v>
      </c>
    </row>
    <row r="2948" s="134" customFormat="1" spans="1:9">
      <c r="A2948" s="180">
        <v>2947</v>
      </c>
      <c r="B2948" s="127" t="s">
        <v>12201</v>
      </c>
      <c r="C2948" s="180" t="s">
        <v>14912</v>
      </c>
      <c r="D2948" s="180" t="s">
        <v>15080</v>
      </c>
      <c r="E2948" s="180" t="s">
        <v>15211</v>
      </c>
      <c r="F2948" s="180" t="s">
        <v>15217</v>
      </c>
      <c r="G2948" s="187">
        <v>100</v>
      </c>
      <c r="H2948" s="123">
        <v>0</v>
      </c>
      <c r="I2948" s="122">
        <v>73.486</v>
      </c>
    </row>
    <row r="2949" s="134" customFormat="1" spans="1:9">
      <c r="A2949" s="180">
        <v>2948</v>
      </c>
      <c r="B2949" s="127" t="s">
        <v>12201</v>
      </c>
      <c r="C2949" s="180" t="s">
        <v>14912</v>
      </c>
      <c r="D2949" s="180" t="s">
        <v>15080</v>
      </c>
      <c r="E2949" s="180" t="s">
        <v>15211</v>
      </c>
      <c r="F2949" s="180" t="s">
        <v>15218</v>
      </c>
      <c r="G2949" s="187">
        <v>200</v>
      </c>
      <c r="H2949" s="123">
        <v>0</v>
      </c>
      <c r="I2949" s="122">
        <v>73.5</v>
      </c>
    </row>
    <row r="2950" s="134" customFormat="1" spans="1:9">
      <c r="A2950" s="180">
        <v>2949</v>
      </c>
      <c r="B2950" s="127" t="s">
        <v>12201</v>
      </c>
      <c r="C2950" s="180" t="s">
        <v>14912</v>
      </c>
      <c r="D2950" s="180" t="s">
        <v>15080</v>
      </c>
      <c r="E2950" s="180" t="s">
        <v>15211</v>
      </c>
      <c r="F2950" s="180" t="s">
        <v>15219</v>
      </c>
      <c r="G2950" s="187">
        <v>100</v>
      </c>
      <c r="H2950" s="123">
        <v>0</v>
      </c>
      <c r="I2950" s="122">
        <v>73.6</v>
      </c>
    </row>
    <row r="2951" s="134" customFormat="1" spans="1:9">
      <c r="A2951" s="180">
        <v>2950</v>
      </c>
      <c r="B2951" s="127" t="s">
        <v>12201</v>
      </c>
      <c r="C2951" s="180" t="s">
        <v>14912</v>
      </c>
      <c r="D2951" s="180" t="s">
        <v>15080</v>
      </c>
      <c r="E2951" s="180" t="s">
        <v>15211</v>
      </c>
      <c r="F2951" s="180" t="s">
        <v>15220</v>
      </c>
      <c r="G2951" s="187">
        <v>200</v>
      </c>
      <c r="H2951" s="123">
        <v>0</v>
      </c>
      <c r="I2951" s="122">
        <v>73.64</v>
      </c>
    </row>
    <row r="2952" s="134" customFormat="1" spans="1:9">
      <c r="A2952" s="180">
        <v>2951</v>
      </c>
      <c r="B2952" s="127" t="s">
        <v>12201</v>
      </c>
      <c r="C2952" s="180" t="s">
        <v>14912</v>
      </c>
      <c r="D2952" s="180" t="s">
        <v>15080</v>
      </c>
      <c r="E2952" s="180" t="s">
        <v>15211</v>
      </c>
      <c r="F2952" s="180" t="s">
        <v>15221</v>
      </c>
      <c r="G2952" s="187">
        <v>200</v>
      </c>
      <c r="H2952" s="123">
        <v>0</v>
      </c>
      <c r="I2952" s="122">
        <v>73.916</v>
      </c>
    </row>
    <row r="2953" s="134" customFormat="1" spans="1:9">
      <c r="A2953" s="180">
        <v>2952</v>
      </c>
      <c r="B2953" s="127" t="s">
        <v>12201</v>
      </c>
      <c r="C2953" s="180" t="s">
        <v>14912</v>
      </c>
      <c r="D2953" s="180" t="s">
        <v>15080</v>
      </c>
      <c r="E2953" s="180" t="s">
        <v>15211</v>
      </c>
      <c r="F2953" s="180" t="s">
        <v>15222</v>
      </c>
      <c r="G2953" s="187">
        <v>200</v>
      </c>
      <c r="H2953" s="123">
        <v>0</v>
      </c>
      <c r="I2953" s="122">
        <v>74.08</v>
      </c>
    </row>
    <row r="2954" s="134" customFormat="1" spans="1:9">
      <c r="A2954" s="180">
        <v>2953</v>
      </c>
      <c r="B2954" s="127" t="s">
        <v>12201</v>
      </c>
      <c r="C2954" s="180" t="s">
        <v>14912</v>
      </c>
      <c r="D2954" s="180" t="s">
        <v>15080</v>
      </c>
      <c r="E2954" s="180" t="s">
        <v>15211</v>
      </c>
      <c r="F2954" s="180" t="s">
        <v>15223</v>
      </c>
      <c r="G2954" s="187">
        <v>400</v>
      </c>
      <c r="H2954" s="123">
        <v>0</v>
      </c>
      <c r="I2954" s="122">
        <v>74.14</v>
      </c>
    </row>
    <row r="2955" s="134" customFormat="1" spans="1:9">
      <c r="A2955" s="180">
        <v>2954</v>
      </c>
      <c r="B2955" s="127" t="s">
        <v>12201</v>
      </c>
      <c r="C2955" s="180" t="s">
        <v>14912</v>
      </c>
      <c r="D2955" s="180" t="s">
        <v>15080</v>
      </c>
      <c r="E2955" s="180" t="s">
        <v>15211</v>
      </c>
      <c r="F2955" s="180" t="s">
        <v>15224</v>
      </c>
      <c r="G2955" s="187">
        <v>200</v>
      </c>
      <c r="H2955" s="123">
        <v>0</v>
      </c>
      <c r="I2955" s="122">
        <v>74.152</v>
      </c>
    </row>
    <row r="2956" s="134" customFormat="1" spans="1:9">
      <c r="A2956" s="180">
        <v>2955</v>
      </c>
      <c r="B2956" s="127" t="s">
        <v>12201</v>
      </c>
      <c r="C2956" s="180" t="s">
        <v>14912</v>
      </c>
      <c r="D2956" s="180" t="s">
        <v>15080</v>
      </c>
      <c r="E2956" s="180" t="s">
        <v>15211</v>
      </c>
      <c r="F2956" s="180" t="s">
        <v>15225</v>
      </c>
      <c r="G2956" s="187">
        <v>100</v>
      </c>
      <c r="H2956" s="123">
        <v>0</v>
      </c>
      <c r="I2956" s="122">
        <v>74.549</v>
      </c>
    </row>
    <row r="2957" s="134" customFormat="1" spans="1:9">
      <c r="A2957" s="180">
        <v>2956</v>
      </c>
      <c r="B2957" s="127" t="s">
        <v>12201</v>
      </c>
      <c r="C2957" s="180" t="s">
        <v>14912</v>
      </c>
      <c r="D2957" s="180" t="s">
        <v>15080</v>
      </c>
      <c r="E2957" s="180" t="s">
        <v>15211</v>
      </c>
      <c r="F2957" s="180" t="s">
        <v>15226</v>
      </c>
      <c r="G2957" s="187">
        <v>100</v>
      </c>
      <c r="H2957" s="123">
        <v>0</v>
      </c>
      <c r="I2957" s="122">
        <v>74.55</v>
      </c>
    </row>
    <row r="2958" s="134" customFormat="1" spans="1:9">
      <c r="A2958" s="180">
        <v>2957</v>
      </c>
      <c r="B2958" s="127" t="s">
        <v>12201</v>
      </c>
      <c r="C2958" s="180" t="s">
        <v>14912</v>
      </c>
      <c r="D2958" s="180" t="s">
        <v>15080</v>
      </c>
      <c r="E2958" s="180" t="s">
        <v>15211</v>
      </c>
      <c r="F2958" s="180" t="s">
        <v>15227</v>
      </c>
      <c r="G2958" s="187">
        <v>100</v>
      </c>
      <c r="H2958" s="123">
        <v>0</v>
      </c>
      <c r="I2958" s="122">
        <v>75.782</v>
      </c>
    </row>
    <row r="2959" s="134" customFormat="1" spans="1:9">
      <c r="A2959" s="180">
        <v>2958</v>
      </c>
      <c r="B2959" s="127" t="s">
        <v>12201</v>
      </c>
      <c r="C2959" s="180" t="s">
        <v>14912</v>
      </c>
      <c r="D2959" s="180" t="s">
        <v>15080</v>
      </c>
      <c r="E2959" s="180" t="s">
        <v>15211</v>
      </c>
      <c r="F2959" s="180" t="s">
        <v>15228</v>
      </c>
      <c r="G2959" s="187">
        <v>200</v>
      </c>
      <c r="H2959" s="123">
        <v>0</v>
      </c>
      <c r="I2959" s="122">
        <v>76</v>
      </c>
    </row>
    <row r="2960" s="134" customFormat="1" spans="1:9">
      <c r="A2960" s="180">
        <v>2959</v>
      </c>
      <c r="B2960" s="127" t="s">
        <v>12201</v>
      </c>
      <c r="C2960" s="180" t="s">
        <v>14912</v>
      </c>
      <c r="D2960" s="180" t="s">
        <v>15080</v>
      </c>
      <c r="E2960" s="180" t="s">
        <v>15211</v>
      </c>
      <c r="F2960" s="180" t="s">
        <v>15229</v>
      </c>
      <c r="G2960" s="187">
        <v>200</v>
      </c>
      <c r="H2960" s="123">
        <v>0</v>
      </c>
      <c r="I2960" s="122">
        <v>76.084</v>
      </c>
    </row>
    <row r="2961" s="134" customFormat="1" spans="1:9">
      <c r="A2961" s="180">
        <v>2960</v>
      </c>
      <c r="B2961" s="127" t="s">
        <v>12201</v>
      </c>
      <c r="C2961" s="180" t="s">
        <v>14912</v>
      </c>
      <c r="D2961" s="180" t="s">
        <v>15080</v>
      </c>
      <c r="E2961" s="180" t="s">
        <v>15211</v>
      </c>
      <c r="F2961" s="180" t="s">
        <v>15230</v>
      </c>
      <c r="G2961" s="187">
        <v>200</v>
      </c>
      <c r="H2961" s="123">
        <v>0</v>
      </c>
      <c r="I2961" s="122">
        <v>76.608</v>
      </c>
    </row>
    <row r="2962" s="134" customFormat="1" spans="1:9">
      <c r="A2962" s="180">
        <v>2961</v>
      </c>
      <c r="B2962" s="127" t="s">
        <v>12201</v>
      </c>
      <c r="C2962" s="180" t="s">
        <v>14912</v>
      </c>
      <c r="D2962" s="180" t="s">
        <v>15080</v>
      </c>
      <c r="E2962" s="180" t="s">
        <v>15211</v>
      </c>
      <c r="F2962" s="180" t="s">
        <v>15231</v>
      </c>
      <c r="G2962" s="187">
        <v>200</v>
      </c>
      <c r="H2962" s="123">
        <v>0</v>
      </c>
      <c r="I2962" s="122">
        <v>76.648</v>
      </c>
    </row>
    <row r="2963" s="134" customFormat="1" spans="1:9">
      <c r="A2963" s="180">
        <v>2962</v>
      </c>
      <c r="B2963" s="127" t="s">
        <v>12201</v>
      </c>
      <c r="C2963" s="180" t="s">
        <v>14912</v>
      </c>
      <c r="D2963" s="180" t="s">
        <v>15080</v>
      </c>
      <c r="E2963" s="180" t="s">
        <v>15211</v>
      </c>
      <c r="F2963" s="180" t="s">
        <v>15232</v>
      </c>
      <c r="G2963" s="187">
        <v>100</v>
      </c>
      <c r="H2963" s="123">
        <v>0</v>
      </c>
      <c r="I2963" s="122">
        <v>77</v>
      </c>
    </row>
    <row r="2964" s="134" customFormat="1" spans="1:9">
      <c r="A2964" s="180">
        <v>2963</v>
      </c>
      <c r="B2964" s="127" t="s">
        <v>12201</v>
      </c>
      <c r="C2964" s="180" t="s">
        <v>14912</v>
      </c>
      <c r="D2964" s="180" t="s">
        <v>15080</v>
      </c>
      <c r="E2964" s="180" t="s">
        <v>15211</v>
      </c>
      <c r="F2964" s="180" t="s">
        <v>15233</v>
      </c>
      <c r="G2964" s="187">
        <v>400</v>
      </c>
      <c r="H2964" s="123">
        <v>0</v>
      </c>
      <c r="I2964" s="122">
        <v>77.2</v>
      </c>
    </row>
    <row r="2965" s="134" customFormat="1" spans="1:9">
      <c r="A2965" s="180">
        <v>2964</v>
      </c>
      <c r="B2965" s="127" t="s">
        <v>12201</v>
      </c>
      <c r="C2965" s="180" t="s">
        <v>14912</v>
      </c>
      <c r="D2965" s="180" t="s">
        <v>15080</v>
      </c>
      <c r="E2965" s="180" t="s">
        <v>15211</v>
      </c>
      <c r="F2965" s="180" t="s">
        <v>15234</v>
      </c>
      <c r="G2965" s="187">
        <v>100</v>
      </c>
      <c r="H2965" s="123">
        <v>0</v>
      </c>
      <c r="I2965" s="122">
        <v>77.32</v>
      </c>
    </row>
    <row r="2966" s="134" customFormat="1" spans="1:9">
      <c r="A2966" s="180">
        <v>2965</v>
      </c>
      <c r="B2966" s="127" t="s">
        <v>12201</v>
      </c>
      <c r="C2966" s="180" t="s">
        <v>14912</v>
      </c>
      <c r="D2966" s="180" t="s">
        <v>15080</v>
      </c>
      <c r="E2966" s="180" t="s">
        <v>15211</v>
      </c>
      <c r="F2966" s="180" t="s">
        <v>15235</v>
      </c>
      <c r="G2966" s="187">
        <v>100</v>
      </c>
      <c r="H2966" s="123">
        <v>0</v>
      </c>
      <c r="I2966" s="122">
        <v>77.53</v>
      </c>
    </row>
    <row r="2967" s="134" customFormat="1" spans="1:9">
      <c r="A2967" s="180">
        <v>2966</v>
      </c>
      <c r="B2967" s="127" t="s">
        <v>12201</v>
      </c>
      <c r="C2967" s="180" t="s">
        <v>14912</v>
      </c>
      <c r="D2967" s="180" t="s">
        <v>15080</v>
      </c>
      <c r="E2967" s="180" t="s">
        <v>15211</v>
      </c>
      <c r="F2967" s="180" t="s">
        <v>15236</v>
      </c>
      <c r="G2967" s="187">
        <v>200</v>
      </c>
      <c r="H2967" s="123">
        <v>0</v>
      </c>
      <c r="I2967" s="122">
        <v>77.724</v>
      </c>
    </row>
    <row r="2968" s="134" customFormat="1" spans="1:9">
      <c r="A2968" s="180">
        <v>2967</v>
      </c>
      <c r="B2968" s="127" t="s">
        <v>12201</v>
      </c>
      <c r="C2968" s="180" t="s">
        <v>14912</v>
      </c>
      <c r="D2968" s="180" t="s">
        <v>15080</v>
      </c>
      <c r="E2968" s="180" t="s">
        <v>15211</v>
      </c>
      <c r="F2968" s="180" t="s">
        <v>15237</v>
      </c>
      <c r="G2968" s="187">
        <v>100</v>
      </c>
      <c r="H2968" s="123">
        <v>0</v>
      </c>
      <c r="I2968" s="122">
        <v>77.87</v>
      </c>
    </row>
    <row r="2969" s="134" customFormat="1" spans="1:9">
      <c r="A2969" s="180">
        <v>2968</v>
      </c>
      <c r="B2969" s="127" t="s">
        <v>12201</v>
      </c>
      <c r="C2969" s="180" t="s">
        <v>14912</v>
      </c>
      <c r="D2969" s="180" t="s">
        <v>15080</v>
      </c>
      <c r="E2969" s="180" t="s">
        <v>15211</v>
      </c>
      <c r="F2969" s="180" t="s">
        <v>15238</v>
      </c>
      <c r="G2969" s="187">
        <v>200</v>
      </c>
      <c r="H2969" s="123">
        <v>0</v>
      </c>
      <c r="I2969" s="122">
        <v>78.264</v>
      </c>
    </row>
    <row r="2970" s="134" customFormat="1" spans="1:9">
      <c r="A2970" s="180">
        <v>2969</v>
      </c>
      <c r="B2970" s="127" t="s">
        <v>12201</v>
      </c>
      <c r="C2970" s="180" t="s">
        <v>14912</v>
      </c>
      <c r="D2970" s="180" t="s">
        <v>15080</v>
      </c>
      <c r="E2970" s="180" t="s">
        <v>15211</v>
      </c>
      <c r="F2970" s="180" t="s">
        <v>15239</v>
      </c>
      <c r="G2970" s="187">
        <v>100</v>
      </c>
      <c r="H2970" s="123">
        <v>0</v>
      </c>
      <c r="I2970" s="122">
        <v>78.27</v>
      </c>
    </row>
    <row r="2971" s="134" customFormat="1" spans="1:9">
      <c r="A2971" s="180">
        <v>2970</v>
      </c>
      <c r="B2971" s="127" t="s">
        <v>12201</v>
      </c>
      <c r="C2971" s="180" t="s">
        <v>14912</v>
      </c>
      <c r="D2971" s="180" t="s">
        <v>15080</v>
      </c>
      <c r="E2971" s="180" t="s">
        <v>15211</v>
      </c>
      <c r="F2971" s="180" t="s">
        <v>15240</v>
      </c>
      <c r="G2971" s="187">
        <v>200</v>
      </c>
      <c r="H2971" s="123">
        <v>0</v>
      </c>
      <c r="I2971" s="122">
        <v>78.4</v>
      </c>
    </row>
    <row r="2972" s="134" customFormat="1" spans="1:9">
      <c r="A2972" s="180">
        <v>2971</v>
      </c>
      <c r="B2972" s="127" t="s">
        <v>12201</v>
      </c>
      <c r="C2972" s="180" t="s">
        <v>14912</v>
      </c>
      <c r="D2972" s="180" t="s">
        <v>15080</v>
      </c>
      <c r="E2972" s="180" t="s">
        <v>15211</v>
      </c>
      <c r="F2972" s="180" t="s">
        <v>15241</v>
      </c>
      <c r="G2972" s="187">
        <v>100</v>
      </c>
      <c r="H2972" s="123">
        <v>0</v>
      </c>
      <c r="I2972" s="122">
        <v>78.64</v>
      </c>
    </row>
    <row r="2973" s="134" customFormat="1" spans="1:9">
      <c r="A2973" s="180">
        <v>2972</v>
      </c>
      <c r="B2973" s="127" t="s">
        <v>12201</v>
      </c>
      <c r="C2973" s="180" t="s">
        <v>14912</v>
      </c>
      <c r="D2973" s="180" t="s">
        <v>15080</v>
      </c>
      <c r="E2973" s="180" t="s">
        <v>15211</v>
      </c>
      <c r="F2973" s="180" t="s">
        <v>15242</v>
      </c>
      <c r="G2973" s="187">
        <v>100</v>
      </c>
      <c r="H2973" s="123">
        <v>0</v>
      </c>
      <c r="I2973" s="122">
        <v>69.301</v>
      </c>
    </row>
    <row r="2974" s="134" customFormat="1" spans="1:9">
      <c r="A2974" s="180">
        <v>2973</v>
      </c>
      <c r="B2974" s="127" t="s">
        <v>12201</v>
      </c>
      <c r="C2974" s="180" t="s">
        <v>14912</v>
      </c>
      <c r="D2974" s="180" t="s">
        <v>15080</v>
      </c>
      <c r="E2974" s="180" t="s">
        <v>15211</v>
      </c>
      <c r="F2974" s="180" t="s">
        <v>15243</v>
      </c>
      <c r="G2974" s="187">
        <v>200</v>
      </c>
      <c r="H2974" s="123">
        <v>0</v>
      </c>
      <c r="I2974" s="122">
        <v>69.368</v>
      </c>
    </row>
    <row r="2975" s="134" customFormat="1" spans="1:9">
      <c r="A2975" s="180">
        <v>2974</v>
      </c>
      <c r="B2975" s="127" t="s">
        <v>12201</v>
      </c>
      <c r="C2975" s="180" t="s">
        <v>14912</v>
      </c>
      <c r="D2975" s="180" t="s">
        <v>15080</v>
      </c>
      <c r="E2975" s="180" t="s">
        <v>15211</v>
      </c>
      <c r="F2975" s="180" t="s">
        <v>15244</v>
      </c>
      <c r="G2975" s="187">
        <v>200</v>
      </c>
      <c r="H2975" s="123">
        <v>0</v>
      </c>
      <c r="I2975" s="122">
        <v>42.2</v>
      </c>
    </row>
    <row r="2976" s="134" customFormat="1" spans="1:9">
      <c r="A2976" s="180">
        <v>2975</v>
      </c>
      <c r="B2976" s="127" t="s">
        <v>12201</v>
      </c>
      <c r="C2976" s="180" t="s">
        <v>14912</v>
      </c>
      <c r="D2976" s="180" t="s">
        <v>15080</v>
      </c>
      <c r="E2976" s="180" t="s">
        <v>15211</v>
      </c>
      <c r="F2976" s="180" t="s">
        <v>15245</v>
      </c>
      <c r="G2976" s="187">
        <v>200</v>
      </c>
      <c r="H2976" s="123">
        <v>0</v>
      </c>
      <c r="I2976" s="122">
        <v>42.476</v>
      </c>
    </row>
    <row r="2977" s="134" customFormat="1" spans="1:9">
      <c r="A2977" s="180">
        <v>2976</v>
      </c>
      <c r="B2977" s="127" t="s">
        <v>12201</v>
      </c>
      <c r="C2977" s="180" t="s">
        <v>14912</v>
      </c>
      <c r="D2977" s="180" t="s">
        <v>15080</v>
      </c>
      <c r="E2977" s="180" t="s">
        <v>15211</v>
      </c>
      <c r="F2977" s="180" t="s">
        <v>15246</v>
      </c>
      <c r="G2977" s="187">
        <v>400</v>
      </c>
      <c r="H2977" s="123">
        <v>0</v>
      </c>
      <c r="I2977" s="122">
        <v>42.625</v>
      </c>
    </row>
    <row r="2978" s="134" customFormat="1" spans="1:9">
      <c r="A2978" s="180">
        <v>2977</v>
      </c>
      <c r="B2978" s="127" t="s">
        <v>12201</v>
      </c>
      <c r="C2978" s="180" t="s">
        <v>14912</v>
      </c>
      <c r="D2978" s="180" t="s">
        <v>15080</v>
      </c>
      <c r="E2978" s="180" t="s">
        <v>15211</v>
      </c>
      <c r="F2978" s="180" t="s">
        <v>15247</v>
      </c>
      <c r="G2978" s="187">
        <v>200</v>
      </c>
      <c r="H2978" s="123">
        <v>0</v>
      </c>
      <c r="I2978" s="122">
        <v>42.66</v>
      </c>
    </row>
    <row r="2979" s="134" customFormat="1" spans="1:9">
      <c r="A2979" s="180">
        <v>2978</v>
      </c>
      <c r="B2979" s="127" t="s">
        <v>12201</v>
      </c>
      <c r="C2979" s="180" t="s">
        <v>14912</v>
      </c>
      <c r="D2979" s="180" t="s">
        <v>15080</v>
      </c>
      <c r="E2979" s="180" t="s">
        <v>15211</v>
      </c>
      <c r="F2979" s="180" t="s">
        <v>15248</v>
      </c>
      <c r="G2979" s="187">
        <v>400</v>
      </c>
      <c r="H2979" s="123">
        <v>0</v>
      </c>
      <c r="I2979" s="122">
        <v>42.8</v>
      </c>
    </row>
    <row r="2980" s="134" customFormat="1" spans="1:9">
      <c r="A2980" s="180">
        <v>2979</v>
      </c>
      <c r="B2980" s="127" t="s">
        <v>12201</v>
      </c>
      <c r="C2980" s="180" t="s">
        <v>14912</v>
      </c>
      <c r="D2980" s="180" t="s">
        <v>15080</v>
      </c>
      <c r="E2980" s="180" t="s">
        <v>15211</v>
      </c>
      <c r="F2980" s="180" t="s">
        <v>15249</v>
      </c>
      <c r="G2980" s="187">
        <v>400</v>
      </c>
      <c r="H2980" s="123">
        <v>0</v>
      </c>
      <c r="I2980" s="122">
        <v>42.866</v>
      </c>
    </row>
    <row r="2981" s="134" customFormat="1" spans="1:9">
      <c r="A2981" s="180">
        <v>2980</v>
      </c>
      <c r="B2981" s="127" t="s">
        <v>12201</v>
      </c>
      <c r="C2981" s="180" t="s">
        <v>14912</v>
      </c>
      <c r="D2981" s="180" t="s">
        <v>15080</v>
      </c>
      <c r="E2981" s="180" t="s">
        <v>15211</v>
      </c>
      <c r="F2981" s="180" t="s">
        <v>15250</v>
      </c>
      <c r="G2981" s="187">
        <v>200</v>
      </c>
      <c r="H2981" s="123">
        <v>0</v>
      </c>
      <c r="I2981" s="122">
        <v>43.08</v>
      </c>
    </row>
    <row r="2982" s="134" customFormat="1" spans="1:9">
      <c r="A2982" s="180">
        <v>2981</v>
      </c>
      <c r="B2982" s="127" t="s">
        <v>12201</v>
      </c>
      <c r="C2982" s="180" t="s">
        <v>14912</v>
      </c>
      <c r="D2982" s="180" t="s">
        <v>15080</v>
      </c>
      <c r="E2982" s="180" t="s">
        <v>15211</v>
      </c>
      <c r="F2982" s="180" t="s">
        <v>15251</v>
      </c>
      <c r="G2982" s="187">
        <v>200</v>
      </c>
      <c r="H2982" s="123">
        <v>0</v>
      </c>
      <c r="I2982" s="122">
        <v>43.21</v>
      </c>
    </row>
    <row r="2983" s="134" customFormat="1" spans="1:9">
      <c r="A2983" s="180">
        <v>2982</v>
      </c>
      <c r="B2983" s="127" t="s">
        <v>12201</v>
      </c>
      <c r="C2983" s="180" t="s">
        <v>14912</v>
      </c>
      <c r="D2983" s="180" t="s">
        <v>15080</v>
      </c>
      <c r="E2983" s="180" t="s">
        <v>15211</v>
      </c>
      <c r="F2983" s="180" t="s">
        <v>15252</v>
      </c>
      <c r="G2983" s="187">
        <v>200</v>
      </c>
      <c r="H2983" s="123">
        <v>0</v>
      </c>
      <c r="I2983" s="122">
        <v>43.56</v>
      </c>
    </row>
    <row r="2984" s="134" customFormat="1" spans="1:9">
      <c r="A2984" s="180">
        <v>2983</v>
      </c>
      <c r="B2984" s="127" t="s">
        <v>12201</v>
      </c>
      <c r="C2984" s="180" t="s">
        <v>14912</v>
      </c>
      <c r="D2984" s="180" t="s">
        <v>15080</v>
      </c>
      <c r="E2984" s="180" t="s">
        <v>15211</v>
      </c>
      <c r="F2984" s="180" t="s">
        <v>15253</v>
      </c>
      <c r="G2984" s="187">
        <v>200</v>
      </c>
      <c r="H2984" s="123">
        <v>0</v>
      </c>
      <c r="I2984" s="122">
        <v>43.788</v>
      </c>
    </row>
    <row r="2985" s="134" customFormat="1" spans="1:9">
      <c r="A2985" s="180">
        <v>2984</v>
      </c>
      <c r="B2985" s="127" t="s">
        <v>12201</v>
      </c>
      <c r="C2985" s="180" t="s">
        <v>14912</v>
      </c>
      <c r="D2985" s="180" t="s">
        <v>15080</v>
      </c>
      <c r="E2985" s="180" t="s">
        <v>15254</v>
      </c>
      <c r="F2985" s="180" t="s">
        <v>15255</v>
      </c>
      <c r="G2985" s="187">
        <v>200</v>
      </c>
      <c r="H2985" s="123">
        <v>0</v>
      </c>
      <c r="I2985" s="122">
        <v>43.794</v>
      </c>
    </row>
    <row r="2986" s="134" customFormat="1" spans="1:9">
      <c r="A2986" s="180">
        <v>2985</v>
      </c>
      <c r="B2986" s="127" t="s">
        <v>12201</v>
      </c>
      <c r="C2986" s="180" t="s">
        <v>14912</v>
      </c>
      <c r="D2986" s="180" t="s">
        <v>15080</v>
      </c>
      <c r="E2986" s="180" t="s">
        <v>15254</v>
      </c>
      <c r="F2986" s="180" t="s">
        <v>15256</v>
      </c>
      <c r="G2986" s="187">
        <v>200</v>
      </c>
      <c r="H2986" s="123">
        <v>0</v>
      </c>
      <c r="I2986" s="122">
        <v>44</v>
      </c>
    </row>
    <row r="2987" s="134" customFormat="1" spans="1:9">
      <c r="A2987" s="180">
        <v>2986</v>
      </c>
      <c r="B2987" s="127" t="s">
        <v>12201</v>
      </c>
      <c r="C2987" s="180" t="s">
        <v>14912</v>
      </c>
      <c r="D2987" s="180" t="s">
        <v>15080</v>
      </c>
      <c r="E2987" s="180" t="s">
        <v>15254</v>
      </c>
      <c r="F2987" s="180" t="s">
        <v>15257</v>
      </c>
      <c r="G2987" s="187">
        <v>200</v>
      </c>
      <c r="H2987" s="123">
        <v>0</v>
      </c>
      <c r="I2987" s="122">
        <v>44.058</v>
      </c>
    </row>
    <row r="2988" s="134" customFormat="1" spans="1:9">
      <c r="A2988" s="180">
        <v>2987</v>
      </c>
      <c r="B2988" s="127" t="s">
        <v>12201</v>
      </c>
      <c r="C2988" s="180" t="s">
        <v>14912</v>
      </c>
      <c r="D2988" s="180" t="s">
        <v>15080</v>
      </c>
      <c r="E2988" s="180" t="s">
        <v>15254</v>
      </c>
      <c r="F2988" s="180" t="s">
        <v>15258</v>
      </c>
      <c r="G2988" s="187">
        <v>200</v>
      </c>
      <c r="H2988" s="123">
        <v>0</v>
      </c>
      <c r="I2988" s="122">
        <v>44.14</v>
      </c>
    </row>
    <row r="2989" s="134" customFormat="1" spans="1:9">
      <c r="A2989" s="180">
        <v>2988</v>
      </c>
      <c r="B2989" s="127" t="s">
        <v>12201</v>
      </c>
      <c r="C2989" s="180" t="s">
        <v>14912</v>
      </c>
      <c r="D2989" s="180" t="s">
        <v>15080</v>
      </c>
      <c r="E2989" s="180" t="s">
        <v>15254</v>
      </c>
      <c r="F2989" s="180" t="s">
        <v>15259</v>
      </c>
      <c r="G2989" s="187">
        <v>200</v>
      </c>
      <c r="H2989" s="123">
        <v>0</v>
      </c>
      <c r="I2989" s="122">
        <v>44.6</v>
      </c>
    </row>
    <row r="2990" s="134" customFormat="1" spans="1:9">
      <c r="A2990" s="180">
        <v>2989</v>
      </c>
      <c r="B2990" s="127" t="s">
        <v>12201</v>
      </c>
      <c r="C2990" s="180" t="s">
        <v>14912</v>
      </c>
      <c r="D2990" s="180" t="s">
        <v>15080</v>
      </c>
      <c r="E2990" s="180" t="s">
        <v>15254</v>
      </c>
      <c r="F2990" s="180" t="s">
        <v>15260</v>
      </c>
      <c r="G2990" s="187">
        <v>200</v>
      </c>
      <c r="H2990" s="123">
        <v>0</v>
      </c>
      <c r="I2990" s="122">
        <v>44.8</v>
      </c>
    </row>
    <row r="2991" s="134" customFormat="1" spans="1:9">
      <c r="A2991" s="180">
        <v>2990</v>
      </c>
      <c r="B2991" s="127" t="s">
        <v>12201</v>
      </c>
      <c r="C2991" s="180" t="s">
        <v>14912</v>
      </c>
      <c r="D2991" s="180" t="s">
        <v>15080</v>
      </c>
      <c r="E2991" s="180" t="s">
        <v>15254</v>
      </c>
      <c r="F2991" s="180" t="s">
        <v>15261</v>
      </c>
      <c r="G2991" s="187">
        <v>200</v>
      </c>
      <c r="H2991" s="123">
        <v>0</v>
      </c>
      <c r="I2991" s="122">
        <v>45.28</v>
      </c>
    </row>
    <row r="2992" s="134" customFormat="1" spans="1:9">
      <c r="A2992" s="180">
        <v>2991</v>
      </c>
      <c r="B2992" s="127" t="s">
        <v>12201</v>
      </c>
      <c r="C2992" s="180" t="s">
        <v>14912</v>
      </c>
      <c r="D2992" s="180" t="s">
        <v>15080</v>
      </c>
      <c r="E2992" s="180" t="s">
        <v>15254</v>
      </c>
      <c r="F2992" s="180" t="s">
        <v>15262</v>
      </c>
      <c r="G2992" s="187">
        <v>200</v>
      </c>
      <c r="H2992" s="123">
        <v>0</v>
      </c>
      <c r="I2992" s="122">
        <v>45.651</v>
      </c>
    </row>
    <row r="2993" s="134" customFormat="1" spans="1:9">
      <c r="A2993" s="180">
        <v>2992</v>
      </c>
      <c r="B2993" s="127" t="s">
        <v>12201</v>
      </c>
      <c r="C2993" s="180" t="s">
        <v>14912</v>
      </c>
      <c r="D2993" s="180" t="s">
        <v>15080</v>
      </c>
      <c r="E2993" s="180" t="s">
        <v>15254</v>
      </c>
      <c r="F2993" s="180" t="s">
        <v>15263</v>
      </c>
      <c r="G2993" s="187">
        <v>200</v>
      </c>
      <c r="H2993" s="123">
        <v>0</v>
      </c>
      <c r="I2993" s="122">
        <v>46</v>
      </c>
    </row>
    <row r="2994" s="134" customFormat="1" spans="1:9">
      <c r="A2994" s="180">
        <v>2993</v>
      </c>
      <c r="B2994" s="127" t="s">
        <v>12201</v>
      </c>
      <c r="C2994" s="180" t="s">
        <v>14912</v>
      </c>
      <c r="D2994" s="180" t="s">
        <v>15080</v>
      </c>
      <c r="E2994" s="180" t="s">
        <v>15254</v>
      </c>
      <c r="F2994" s="180" t="s">
        <v>15264</v>
      </c>
      <c r="G2994" s="187">
        <v>400</v>
      </c>
      <c r="H2994" s="123">
        <v>0</v>
      </c>
      <c r="I2994" s="122">
        <v>46.23</v>
      </c>
    </row>
    <row r="2995" s="134" customFormat="1" spans="1:9">
      <c r="A2995" s="180">
        <v>2994</v>
      </c>
      <c r="B2995" s="127" t="s">
        <v>12201</v>
      </c>
      <c r="C2995" s="180" t="s">
        <v>14912</v>
      </c>
      <c r="D2995" s="180" t="s">
        <v>15080</v>
      </c>
      <c r="E2995" s="180" t="s">
        <v>15254</v>
      </c>
      <c r="F2995" s="180" t="s">
        <v>15265</v>
      </c>
      <c r="G2995" s="187">
        <v>200</v>
      </c>
      <c r="H2995" s="123">
        <v>0</v>
      </c>
      <c r="I2995" s="122">
        <v>46.4</v>
      </c>
    </row>
    <row r="2996" s="134" customFormat="1" spans="1:9">
      <c r="A2996" s="180">
        <v>2995</v>
      </c>
      <c r="B2996" s="127" t="s">
        <v>12201</v>
      </c>
      <c r="C2996" s="180" t="s">
        <v>14912</v>
      </c>
      <c r="D2996" s="180" t="s">
        <v>15080</v>
      </c>
      <c r="E2996" s="180" t="s">
        <v>15254</v>
      </c>
      <c r="F2996" s="180" t="s">
        <v>15266</v>
      </c>
      <c r="G2996" s="187">
        <v>200</v>
      </c>
      <c r="H2996" s="123">
        <v>0</v>
      </c>
      <c r="I2996" s="122">
        <v>46.6</v>
      </c>
    </row>
    <row r="2997" s="134" customFormat="1" spans="1:9">
      <c r="A2997" s="180">
        <v>2996</v>
      </c>
      <c r="B2997" s="127" t="s">
        <v>12201</v>
      </c>
      <c r="C2997" s="180" t="s">
        <v>14912</v>
      </c>
      <c r="D2997" s="180" t="s">
        <v>15080</v>
      </c>
      <c r="E2997" s="180" t="s">
        <v>15254</v>
      </c>
      <c r="F2997" s="180" t="s">
        <v>15267</v>
      </c>
      <c r="G2997" s="187">
        <v>200</v>
      </c>
      <c r="H2997" s="123">
        <v>0</v>
      </c>
      <c r="I2997" s="122">
        <v>47.24</v>
      </c>
    </row>
    <row r="2998" s="134" customFormat="1" spans="1:9">
      <c r="A2998" s="180">
        <v>2997</v>
      </c>
      <c r="B2998" s="127" t="s">
        <v>12201</v>
      </c>
      <c r="C2998" s="180" t="s">
        <v>14912</v>
      </c>
      <c r="D2998" s="180" t="s">
        <v>15080</v>
      </c>
      <c r="E2998" s="180" t="s">
        <v>15254</v>
      </c>
      <c r="F2998" s="180" t="s">
        <v>15268</v>
      </c>
      <c r="G2998" s="187">
        <v>200</v>
      </c>
      <c r="H2998" s="123">
        <v>0</v>
      </c>
      <c r="I2998" s="122">
        <v>47.25</v>
      </c>
    </row>
    <row r="2999" s="134" customFormat="1" spans="1:9">
      <c r="A2999" s="180">
        <v>2998</v>
      </c>
      <c r="B2999" s="127" t="s">
        <v>12201</v>
      </c>
      <c r="C2999" s="180" t="s">
        <v>14912</v>
      </c>
      <c r="D2999" s="180" t="s">
        <v>15080</v>
      </c>
      <c r="E2999" s="180" t="s">
        <v>15254</v>
      </c>
      <c r="F2999" s="180" t="s">
        <v>15269</v>
      </c>
      <c r="G2999" s="187">
        <v>200</v>
      </c>
      <c r="H2999" s="123">
        <v>0</v>
      </c>
      <c r="I2999" s="122">
        <v>47.548</v>
      </c>
    </row>
    <row r="3000" s="134" customFormat="1" spans="1:9">
      <c r="A3000" s="180">
        <v>2999</v>
      </c>
      <c r="B3000" s="127" t="s">
        <v>12201</v>
      </c>
      <c r="C3000" s="180" t="s">
        <v>14912</v>
      </c>
      <c r="D3000" s="180" t="s">
        <v>15080</v>
      </c>
      <c r="E3000" s="180" t="s">
        <v>15254</v>
      </c>
      <c r="F3000" s="180" t="s">
        <v>15270</v>
      </c>
      <c r="G3000" s="187">
        <v>200</v>
      </c>
      <c r="H3000" s="123">
        <v>0</v>
      </c>
      <c r="I3000" s="122">
        <v>48.126</v>
      </c>
    </row>
    <row r="3001" s="134" customFormat="1" spans="1:9">
      <c r="A3001" s="180">
        <v>3000</v>
      </c>
      <c r="B3001" s="127" t="s">
        <v>12201</v>
      </c>
      <c r="C3001" s="180" t="s">
        <v>14912</v>
      </c>
      <c r="D3001" s="180" t="s">
        <v>15080</v>
      </c>
      <c r="E3001" s="180" t="s">
        <v>15254</v>
      </c>
      <c r="F3001" s="180" t="s">
        <v>15271</v>
      </c>
      <c r="G3001" s="187">
        <v>200</v>
      </c>
      <c r="H3001" s="123">
        <v>0</v>
      </c>
      <c r="I3001" s="122">
        <v>48.186</v>
      </c>
    </row>
    <row r="3002" s="134" customFormat="1" spans="1:9">
      <c r="A3002" s="180">
        <v>3001</v>
      </c>
      <c r="B3002" s="127" t="s">
        <v>12201</v>
      </c>
      <c r="C3002" s="180" t="s">
        <v>14912</v>
      </c>
      <c r="D3002" s="180" t="s">
        <v>15080</v>
      </c>
      <c r="E3002" s="180" t="s">
        <v>15254</v>
      </c>
      <c r="F3002" s="180" t="s">
        <v>15272</v>
      </c>
      <c r="G3002" s="187">
        <v>200</v>
      </c>
      <c r="H3002" s="123">
        <v>0</v>
      </c>
      <c r="I3002" s="122">
        <v>48.326</v>
      </c>
    </row>
    <row r="3003" s="134" customFormat="1" spans="1:9">
      <c r="A3003" s="180">
        <v>3002</v>
      </c>
      <c r="B3003" s="127" t="s">
        <v>12201</v>
      </c>
      <c r="C3003" s="180" t="s">
        <v>14912</v>
      </c>
      <c r="D3003" s="180" t="s">
        <v>15080</v>
      </c>
      <c r="E3003" s="180" t="s">
        <v>15254</v>
      </c>
      <c r="F3003" s="180" t="s">
        <v>15273</v>
      </c>
      <c r="G3003" s="187">
        <v>200</v>
      </c>
      <c r="H3003" s="123">
        <v>0</v>
      </c>
      <c r="I3003" s="122">
        <v>49.525</v>
      </c>
    </row>
    <row r="3004" s="134" customFormat="1" spans="1:9">
      <c r="A3004" s="180">
        <v>3003</v>
      </c>
      <c r="B3004" s="127" t="s">
        <v>12201</v>
      </c>
      <c r="C3004" s="180" t="s">
        <v>14912</v>
      </c>
      <c r="D3004" s="180" t="s">
        <v>15080</v>
      </c>
      <c r="E3004" s="180" t="s">
        <v>15254</v>
      </c>
      <c r="F3004" s="180" t="s">
        <v>15274</v>
      </c>
      <c r="G3004" s="187">
        <v>200</v>
      </c>
      <c r="H3004" s="123">
        <v>0</v>
      </c>
      <c r="I3004" s="122">
        <v>49.84</v>
      </c>
    </row>
    <row r="3005" s="134" customFormat="1" spans="1:9">
      <c r="A3005" s="180">
        <v>3004</v>
      </c>
      <c r="B3005" s="127" t="s">
        <v>12201</v>
      </c>
      <c r="C3005" s="180" t="s">
        <v>14912</v>
      </c>
      <c r="D3005" s="180" t="s">
        <v>15080</v>
      </c>
      <c r="E3005" s="180" t="s">
        <v>15254</v>
      </c>
      <c r="F3005" s="180" t="s">
        <v>15275</v>
      </c>
      <c r="G3005" s="187">
        <v>200</v>
      </c>
      <c r="H3005" s="123">
        <v>0</v>
      </c>
      <c r="I3005" s="122">
        <v>50.14</v>
      </c>
    </row>
    <row r="3006" s="134" customFormat="1" spans="1:9">
      <c r="A3006" s="180">
        <v>3005</v>
      </c>
      <c r="B3006" s="127" t="s">
        <v>12201</v>
      </c>
      <c r="C3006" s="180" t="s">
        <v>14912</v>
      </c>
      <c r="D3006" s="180" t="s">
        <v>15080</v>
      </c>
      <c r="E3006" s="180" t="s">
        <v>15254</v>
      </c>
      <c r="F3006" s="180" t="s">
        <v>15276</v>
      </c>
      <c r="G3006" s="187">
        <v>100</v>
      </c>
      <c r="H3006" s="123">
        <v>0</v>
      </c>
      <c r="I3006" s="122">
        <v>50.28</v>
      </c>
    </row>
    <row r="3007" s="134" customFormat="1" spans="1:9">
      <c r="A3007" s="180">
        <v>3006</v>
      </c>
      <c r="B3007" s="127" t="s">
        <v>12201</v>
      </c>
      <c r="C3007" s="180" t="s">
        <v>14912</v>
      </c>
      <c r="D3007" s="180" t="s">
        <v>15080</v>
      </c>
      <c r="E3007" s="180" t="s">
        <v>15254</v>
      </c>
      <c r="F3007" s="180" t="s">
        <v>15277</v>
      </c>
      <c r="G3007" s="187">
        <v>400</v>
      </c>
      <c r="H3007" s="123">
        <v>0</v>
      </c>
      <c r="I3007" s="122">
        <v>50.4</v>
      </c>
    </row>
    <row r="3008" s="134" customFormat="1" spans="1:9">
      <c r="A3008" s="180">
        <v>3007</v>
      </c>
      <c r="B3008" s="127" t="s">
        <v>12201</v>
      </c>
      <c r="C3008" s="180" t="s">
        <v>14912</v>
      </c>
      <c r="D3008" s="180" t="s">
        <v>15080</v>
      </c>
      <c r="E3008" s="180" t="s">
        <v>15254</v>
      </c>
      <c r="F3008" s="180" t="s">
        <v>15278</v>
      </c>
      <c r="G3008" s="187">
        <v>200</v>
      </c>
      <c r="H3008" s="123">
        <v>0</v>
      </c>
      <c r="I3008" s="122">
        <v>50.6</v>
      </c>
    </row>
    <row r="3009" s="134" customFormat="1" spans="1:9">
      <c r="A3009" s="180">
        <v>3008</v>
      </c>
      <c r="B3009" s="127" t="s">
        <v>12201</v>
      </c>
      <c r="C3009" s="180" t="s">
        <v>14912</v>
      </c>
      <c r="D3009" s="180" t="s">
        <v>15080</v>
      </c>
      <c r="E3009" s="180" t="s">
        <v>15254</v>
      </c>
      <c r="F3009" s="180" t="s">
        <v>15279</v>
      </c>
      <c r="G3009" s="187">
        <v>160</v>
      </c>
      <c r="H3009" s="123">
        <v>0</v>
      </c>
      <c r="I3009" s="122">
        <v>50.82</v>
      </c>
    </row>
    <row r="3010" s="134" customFormat="1" spans="1:9">
      <c r="A3010" s="180">
        <v>3009</v>
      </c>
      <c r="B3010" s="127" t="s">
        <v>12201</v>
      </c>
      <c r="C3010" s="180" t="s">
        <v>14912</v>
      </c>
      <c r="D3010" s="180" t="s">
        <v>15080</v>
      </c>
      <c r="E3010" s="180" t="s">
        <v>15254</v>
      </c>
      <c r="F3010" s="180" t="s">
        <v>15280</v>
      </c>
      <c r="G3010" s="187">
        <v>160</v>
      </c>
      <c r="H3010" s="123">
        <v>0</v>
      </c>
      <c r="I3010" s="122">
        <v>50.92</v>
      </c>
    </row>
    <row r="3011" s="134" customFormat="1" spans="1:9">
      <c r="A3011" s="180">
        <v>3010</v>
      </c>
      <c r="B3011" s="127" t="s">
        <v>12201</v>
      </c>
      <c r="C3011" s="180" t="s">
        <v>14912</v>
      </c>
      <c r="D3011" s="180" t="s">
        <v>15080</v>
      </c>
      <c r="E3011" s="180" t="s">
        <v>15254</v>
      </c>
      <c r="F3011" s="180" t="s">
        <v>15281</v>
      </c>
      <c r="G3011" s="187">
        <v>100</v>
      </c>
      <c r="H3011" s="123">
        <v>0</v>
      </c>
      <c r="I3011" s="122">
        <v>51.32</v>
      </c>
    </row>
    <row r="3012" s="134" customFormat="1" spans="1:9">
      <c r="A3012" s="180">
        <v>3011</v>
      </c>
      <c r="B3012" s="127" t="s">
        <v>12201</v>
      </c>
      <c r="C3012" s="180" t="s">
        <v>14912</v>
      </c>
      <c r="D3012" s="180" t="s">
        <v>15080</v>
      </c>
      <c r="E3012" s="180" t="s">
        <v>15254</v>
      </c>
      <c r="F3012" s="180" t="s">
        <v>15282</v>
      </c>
      <c r="G3012" s="187">
        <v>200</v>
      </c>
      <c r="H3012" s="123">
        <v>0</v>
      </c>
      <c r="I3012" s="122">
        <v>51.37</v>
      </c>
    </row>
    <row r="3013" s="134" customFormat="1" spans="1:9">
      <c r="A3013" s="180">
        <v>3012</v>
      </c>
      <c r="B3013" s="127" t="s">
        <v>12201</v>
      </c>
      <c r="C3013" s="180" t="s">
        <v>14912</v>
      </c>
      <c r="D3013" s="180" t="s">
        <v>15080</v>
      </c>
      <c r="E3013" s="180" t="s">
        <v>15254</v>
      </c>
      <c r="F3013" s="180" t="s">
        <v>15283</v>
      </c>
      <c r="G3013" s="187">
        <v>200</v>
      </c>
      <c r="H3013" s="123">
        <v>0</v>
      </c>
      <c r="I3013" s="122">
        <v>51.525</v>
      </c>
    </row>
    <row r="3014" s="134" customFormat="1" spans="1:9">
      <c r="A3014" s="180">
        <v>3013</v>
      </c>
      <c r="B3014" s="127" t="s">
        <v>12201</v>
      </c>
      <c r="C3014" s="180" t="s">
        <v>14912</v>
      </c>
      <c r="D3014" s="180" t="s">
        <v>15080</v>
      </c>
      <c r="E3014" s="180" t="s">
        <v>15254</v>
      </c>
      <c r="F3014" s="180" t="s">
        <v>15284</v>
      </c>
      <c r="G3014" s="187">
        <v>200</v>
      </c>
      <c r="H3014" s="123">
        <v>0</v>
      </c>
      <c r="I3014" s="122">
        <v>51.67</v>
      </c>
    </row>
    <row r="3015" s="134" customFormat="1" spans="1:9">
      <c r="A3015" s="180">
        <v>3014</v>
      </c>
      <c r="B3015" s="127" t="s">
        <v>12201</v>
      </c>
      <c r="C3015" s="180" t="s">
        <v>14912</v>
      </c>
      <c r="D3015" s="180" t="s">
        <v>15080</v>
      </c>
      <c r="E3015" s="180" t="s">
        <v>15254</v>
      </c>
      <c r="F3015" s="180" t="s">
        <v>15285</v>
      </c>
      <c r="G3015" s="187">
        <v>200</v>
      </c>
      <c r="H3015" s="123">
        <v>0</v>
      </c>
      <c r="I3015" s="122">
        <v>52</v>
      </c>
    </row>
    <row r="3016" s="134" customFormat="1" spans="1:9">
      <c r="A3016" s="180">
        <v>3015</v>
      </c>
      <c r="B3016" s="127" t="s">
        <v>12201</v>
      </c>
      <c r="C3016" s="180" t="s">
        <v>14912</v>
      </c>
      <c r="D3016" s="180" t="s">
        <v>15080</v>
      </c>
      <c r="E3016" s="180" t="s">
        <v>15254</v>
      </c>
      <c r="F3016" s="180" t="s">
        <v>15286</v>
      </c>
      <c r="G3016" s="187">
        <v>200</v>
      </c>
      <c r="H3016" s="123">
        <v>0</v>
      </c>
      <c r="I3016" s="122">
        <v>52.02</v>
      </c>
    </row>
    <row r="3017" s="134" customFormat="1" spans="1:9">
      <c r="A3017" s="180">
        <v>3016</v>
      </c>
      <c r="B3017" s="127" t="s">
        <v>12201</v>
      </c>
      <c r="C3017" s="180" t="s">
        <v>14912</v>
      </c>
      <c r="D3017" s="180" t="s">
        <v>15080</v>
      </c>
      <c r="E3017" s="180" t="s">
        <v>15254</v>
      </c>
      <c r="F3017" s="180" t="s">
        <v>15287</v>
      </c>
      <c r="G3017" s="187">
        <v>100</v>
      </c>
      <c r="H3017" s="123">
        <v>0</v>
      </c>
      <c r="I3017" s="122">
        <v>52.54</v>
      </c>
    </row>
    <row r="3018" s="134" customFormat="1" spans="1:9">
      <c r="A3018" s="180">
        <v>3017</v>
      </c>
      <c r="B3018" s="127" t="s">
        <v>12201</v>
      </c>
      <c r="C3018" s="180" t="s">
        <v>14912</v>
      </c>
      <c r="D3018" s="180" t="s">
        <v>15080</v>
      </c>
      <c r="E3018" s="180" t="s">
        <v>15254</v>
      </c>
      <c r="F3018" s="180" t="s">
        <v>15288</v>
      </c>
      <c r="G3018" s="187">
        <v>200</v>
      </c>
      <c r="H3018" s="123">
        <v>0</v>
      </c>
      <c r="I3018" s="122">
        <v>52.665</v>
      </c>
    </row>
    <row r="3019" s="134" customFormat="1" spans="1:9">
      <c r="A3019" s="180">
        <v>3018</v>
      </c>
      <c r="B3019" s="127" t="s">
        <v>12201</v>
      </c>
      <c r="C3019" s="180" t="s">
        <v>14912</v>
      </c>
      <c r="D3019" s="180" t="s">
        <v>15080</v>
      </c>
      <c r="E3019" s="180" t="s">
        <v>15254</v>
      </c>
      <c r="F3019" s="180" t="s">
        <v>15289</v>
      </c>
      <c r="G3019" s="187">
        <v>200</v>
      </c>
      <c r="H3019" s="123">
        <v>0</v>
      </c>
      <c r="I3019" s="122">
        <v>52.72</v>
      </c>
    </row>
    <row r="3020" s="134" customFormat="1" spans="1:9">
      <c r="A3020" s="180">
        <v>3019</v>
      </c>
      <c r="B3020" s="127" t="s">
        <v>12201</v>
      </c>
      <c r="C3020" s="180" t="s">
        <v>14912</v>
      </c>
      <c r="D3020" s="180" t="s">
        <v>15080</v>
      </c>
      <c r="E3020" s="180" t="s">
        <v>15254</v>
      </c>
      <c r="F3020" s="180" t="s">
        <v>15290</v>
      </c>
      <c r="G3020" s="187">
        <v>200</v>
      </c>
      <c r="H3020" s="123">
        <v>0</v>
      </c>
      <c r="I3020" s="122">
        <v>52.81</v>
      </c>
    </row>
    <row r="3021" s="134" customFormat="1" spans="1:9">
      <c r="A3021" s="180">
        <v>3020</v>
      </c>
      <c r="B3021" s="127" t="s">
        <v>12201</v>
      </c>
      <c r="C3021" s="180" t="s">
        <v>14912</v>
      </c>
      <c r="D3021" s="180" t="s">
        <v>15080</v>
      </c>
      <c r="E3021" s="180" t="s">
        <v>15254</v>
      </c>
      <c r="F3021" s="180" t="s">
        <v>15291</v>
      </c>
      <c r="G3021" s="187">
        <v>200</v>
      </c>
      <c r="H3021" s="123">
        <v>0</v>
      </c>
      <c r="I3021" s="122">
        <v>53.188</v>
      </c>
    </row>
    <row r="3022" s="134" customFormat="1" spans="1:9">
      <c r="A3022" s="180">
        <v>3021</v>
      </c>
      <c r="B3022" s="127" t="s">
        <v>12201</v>
      </c>
      <c r="C3022" s="180" t="s">
        <v>14912</v>
      </c>
      <c r="D3022" s="180" t="s">
        <v>15080</v>
      </c>
      <c r="E3022" s="180" t="s">
        <v>15254</v>
      </c>
      <c r="F3022" s="180" t="s">
        <v>732</v>
      </c>
      <c r="G3022" s="187">
        <v>200</v>
      </c>
      <c r="H3022" s="123">
        <v>0</v>
      </c>
      <c r="I3022" s="122">
        <v>53.324</v>
      </c>
    </row>
    <row r="3023" s="134" customFormat="1" spans="1:9">
      <c r="A3023" s="180">
        <v>3022</v>
      </c>
      <c r="B3023" s="127" t="s">
        <v>12201</v>
      </c>
      <c r="C3023" s="180" t="s">
        <v>14912</v>
      </c>
      <c r="D3023" s="180" t="s">
        <v>15080</v>
      </c>
      <c r="E3023" s="180" t="s">
        <v>15254</v>
      </c>
      <c r="F3023" s="180" t="s">
        <v>15292</v>
      </c>
      <c r="G3023" s="187">
        <v>200</v>
      </c>
      <c r="H3023" s="123">
        <v>0</v>
      </c>
      <c r="I3023" s="122">
        <v>53.415</v>
      </c>
    </row>
    <row r="3024" s="134" customFormat="1" spans="1:9">
      <c r="A3024" s="180">
        <v>3023</v>
      </c>
      <c r="B3024" s="127" t="s">
        <v>12201</v>
      </c>
      <c r="C3024" s="180" t="s">
        <v>14912</v>
      </c>
      <c r="D3024" s="180" t="s">
        <v>15080</v>
      </c>
      <c r="E3024" s="180" t="s">
        <v>15254</v>
      </c>
      <c r="F3024" s="180" t="s">
        <v>15293</v>
      </c>
      <c r="G3024" s="187">
        <v>200</v>
      </c>
      <c r="H3024" s="123">
        <v>0</v>
      </c>
      <c r="I3024" s="122">
        <v>53.784</v>
      </c>
    </row>
    <row r="3025" s="134" customFormat="1" spans="1:9">
      <c r="A3025" s="180">
        <v>3024</v>
      </c>
      <c r="B3025" s="127" t="s">
        <v>12201</v>
      </c>
      <c r="C3025" s="180" t="s">
        <v>14912</v>
      </c>
      <c r="D3025" s="180" t="s">
        <v>15080</v>
      </c>
      <c r="E3025" s="180" t="s">
        <v>15254</v>
      </c>
      <c r="F3025" s="180" t="s">
        <v>15294</v>
      </c>
      <c r="G3025" s="187">
        <v>200</v>
      </c>
      <c r="H3025" s="123">
        <v>0</v>
      </c>
      <c r="I3025" s="122">
        <v>53.852</v>
      </c>
    </row>
    <row r="3026" s="134" customFormat="1" spans="1:9">
      <c r="A3026" s="180">
        <v>3025</v>
      </c>
      <c r="B3026" s="127" t="s">
        <v>12201</v>
      </c>
      <c r="C3026" s="180" t="s">
        <v>14912</v>
      </c>
      <c r="D3026" s="180" t="s">
        <v>15080</v>
      </c>
      <c r="E3026" s="180" t="s">
        <v>15254</v>
      </c>
      <c r="F3026" s="180" t="s">
        <v>15295</v>
      </c>
      <c r="G3026" s="187">
        <v>200</v>
      </c>
      <c r="H3026" s="123">
        <v>0</v>
      </c>
      <c r="I3026" s="122">
        <v>54.366</v>
      </c>
    </row>
    <row r="3027" s="134" customFormat="1" spans="1:9">
      <c r="A3027" s="180">
        <v>3026</v>
      </c>
      <c r="B3027" s="127" t="s">
        <v>12201</v>
      </c>
      <c r="C3027" s="180" t="s">
        <v>14912</v>
      </c>
      <c r="D3027" s="180" t="s">
        <v>15080</v>
      </c>
      <c r="E3027" s="180" t="s">
        <v>15254</v>
      </c>
      <c r="F3027" s="180" t="s">
        <v>15296</v>
      </c>
      <c r="G3027" s="187">
        <v>200</v>
      </c>
      <c r="H3027" s="123">
        <v>0</v>
      </c>
      <c r="I3027" s="122">
        <v>0</v>
      </c>
    </row>
    <row r="3028" s="134" customFormat="1" spans="1:9">
      <c r="A3028" s="180">
        <v>3027</v>
      </c>
      <c r="B3028" s="127" t="s">
        <v>12201</v>
      </c>
      <c r="C3028" s="180" t="s">
        <v>14912</v>
      </c>
      <c r="D3028" s="180" t="s">
        <v>15080</v>
      </c>
      <c r="E3028" s="180" t="s">
        <v>15254</v>
      </c>
      <c r="F3028" s="180" t="s">
        <v>15297</v>
      </c>
      <c r="G3028" s="187">
        <v>200</v>
      </c>
      <c r="H3028" s="123">
        <v>0</v>
      </c>
      <c r="I3028" s="122">
        <v>54.888</v>
      </c>
    </row>
    <row r="3029" s="134" customFormat="1" spans="1:9">
      <c r="A3029" s="180">
        <v>3028</v>
      </c>
      <c r="B3029" s="127" t="s">
        <v>12201</v>
      </c>
      <c r="C3029" s="180" t="s">
        <v>14912</v>
      </c>
      <c r="D3029" s="180" t="s">
        <v>15080</v>
      </c>
      <c r="E3029" s="180" t="s">
        <v>15254</v>
      </c>
      <c r="F3029" s="180" t="s">
        <v>15298</v>
      </c>
      <c r="G3029" s="187">
        <v>200</v>
      </c>
      <c r="H3029" s="123">
        <v>0</v>
      </c>
      <c r="I3029" s="122">
        <v>55.855</v>
      </c>
    </row>
    <row r="3030" s="134" customFormat="1" spans="1:9">
      <c r="A3030" s="180">
        <v>3029</v>
      </c>
      <c r="B3030" s="127" t="s">
        <v>12201</v>
      </c>
      <c r="C3030" s="180" t="s">
        <v>14912</v>
      </c>
      <c r="D3030" s="180" t="s">
        <v>15080</v>
      </c>
      <c r="E3030" s="180" t="s">
        <v>15254</v>
      </c>
      <c r="F3030" s="180" t="s">
        <v>15299</v>
      </c>
      <c r="G3030" s="187">
        <v>200</v>
      </c>
      <c r="H3030" s="123">
        <v>0</v>
      </c>
      <c r="I3030" s="122">
        <v>55.88</v>
      </c>
    </row>
    <row r="3031" s="134" customFormat="1" spans="1:9">
      <c r="A3031" s="180">
        <v>3030</v>
      </c>
      <c r="B3031" s="127" t="s">
        <v>12201</v>
      </c>
      <c r="C3031" s="180" t="s">
        <v>14912</v>
      </c>
      <c r="D3031" s="180" t="s">
        <v>15080</v>
      </c>
      <c r="E3031" s="180" t="s">
        <v>15254</v>
      </c>
      <c r="F3031" s="180" t="s">
        <v>15300</v>
      </c>
      <c r="G3031" s="187">
        <v>200</v>
      </c>
      <c r="H3031" s="123">
        <v>0</v>
      </c>
      <c r="I3031" s="122">
        <v>56</v>
      </c>
    </row>
    <row r="3032" s="134" customFormat="1" spans="1:9">
      <c r="A3032" s="180">
        <v>3031</v>
      </c>
      <c r="B3032" s="127" t="s">
        <v>12201</v>
      </c>
      <c r="C3032" s="180" t="s">
        <v>14912</v>
      </c>
      <c r="D3032" s="180" t="s">
        <v>15080</v>
      </c>
      <c r="E3032" s="180" t="s">
        <v>15254</v>
      </c>
      <c r="F3032" s="180" t="s">
        <v>15301</v>
      </c>
      <c r="G3032" s="187">
        <v>200</v>
      </c>
      <c r="H3032" s="123">
        <v>0</v>
      </c>
      <c r="I3032" s="122">
        <v>56.237</v>
      </c>
    </row>
    <row r="3033" s="134" customFormat="1" spans="1:9">
      <c r="A3033" s="180">
        <v>3032</v>
      </c>
      <c r="B3033" s="127" t="s">
        <v>12201</v>
      </c>
      <c r="C3033" s="180" t="s">
        <v>14912</v>
      </c>
      <c r="D3033" s="180" t="s">
        <v>15080</v>
      </c>
      <c r="E3033" s="180" t="s">
        <v>15254</v>
      </c>
      <c r="F3033" s="180" t="s">
        <v>15302</v>
      </c>
      <c r="G3033" s="187">
        <v>200</v>
      </c>
      <c r="H3033" s="123">
        <v>0</v>
      </c>
      <c r="I3033" s="122">
        <v>56.24</v>
      </c>
    </row>
    <row r="3034" s="134" customFormat="1" spans="1:9">
      <c r="A3034" s="180">
        <v>3033</v>
      </c>
      <c r="B3034" s="127" t="s">
        <v>12201</v>
      </c>
      <c r="C3034" s="180" t="s">
        <v>14912</v>
      </c>
      <c r="D3034" s="180" t="s">
        <v>15080</v>
      </c>
      <c r="E3034" s="180" t="s">
        <v>15254</v>
      </c>
      <c r="F3034" s="180" t="s">
        <v>15303</v>
      </c>
      <c r="G3034" s="187">
        <v>200</v>
      </c>
      <c r="H3034" s="123">
        <v>0</v>
      </c>
      <c r="I3034" s="122">
        <v>56.46</v>
      </c>
    </row>
    <row r="3035" s="134" customFormat="1" spans="1:9">
      <c r="A3035" s="180">
        <v>3034</v>
      </c>
      <c r="B3035" s="127" t="s">
        <v>12201</v>
      </c>
      <c r="C3035" s="180" t="s">
        <v>14912</v>
      </c>
      <c r="D3035" s="180" t="s">
        <v>15080</v>
      </c>
      <c r="E3035" s="180" t="s">
        <v>15254</v>
      </c>
      <c r="F3035" s="180" t="s">
        <v>15304</v>
      </c>
      <c r="G3035" s="187">
        <v>200</v>
      </c>
      <c r="H3035" s="123">
        <v>0</v>
      </c>
      <c r="I3035" s="122">
        <v>58.94</v>
      </c>
    </row>
    <row r="3036" s="134" customFormat="1" spans="1:9">
      <c r="A3036" s="180">
        <v>3035</v>
      </c>
      <c r="B3036" s="127" t="s">
        <v>12201</v>
      </c>
      <c r="C3036" s="180" t="s">
        <v>14912</v>
      </c>
      <c r="D3036" s="180" t="s">
        <v>15080</v>
      </c>
      <c r="E3036" s="180" t="s">
        <v>15254</v>
      </c>
      <c r="F3036" s="180" t="s">
        <v>15305</v>
      </c>
      <c r="G3036" s="187">
        <v>200</v>
      </c>
      <c r="H3036" s="123">
        <v>0</v>
      </c>
      <c r="I3036" s="122">
        <v>59.2</v>
      </c>
    </row>
    <row r="3037" s="134" customFormat="1" spans="1:9">
      <c r="A3037" s="180">
        <v>3036</v>
      </c>
      <c r="B3037" s="127" t="s">
        <v>12201</v>
      </c>
      <c r="C3037" s="180" t="s">
        <v>14912</v>
      </c>
      <c r="D3037" s="180" t="s">
        <v>15080</v>
      </c>
      <c r="E3037" s="180" t="s">
        <v>15254</v>
      </c>
      <c r="F3037" s="180" t="s">
        <v>15306</v>
      </c>
      <c r="G3037" s="187">
        <v>200</v>
      </c>
      <c r="H3037" s="123">
        <v>0</v>
      </c>
      <c r="I3037" s="122">
        <v>59.32</v>
      </c>
    </row>
    <row r="3038" s="134" customFormat="1" spans="1:9">
      <c r="A3038" s="180">
        <v>3037</v>
      </c>
      <c r="B3038" s="127" t="s">
        <v>12201</v>
      </c>
      <c r="C3038" s="180" t="s">
        <v>14912</v>
      </c>
      <c r="D3038" s="180" t="s">
        <v>15080</v>
      </c>
      <c r="E3038" s="180" t="s">
        <v>15254</v>
      </c>
      <c r="F3038" s="180" t="s">
        <v>15307</v>
      </c>
      <c r="G3038" s="187">
        <v>400</v>
      </c>
      <c r="H3038" s="123">
        <v>0</v>
      </c>
      <c r="I3038" s="122">
        <v>59.459</v>
      </c>
    </row>
    <row r="3039" s="134" customFormat="1" spans="1:9">
      <c r="A3039" s="180">
        <v>3038</v>
      </c>
      <c r="B3039" s="127" t="s">
        <v>12201</v>
      </c>
      <c r="C3039" s="180" t="s">
        <v>14912</v>
      </c>
      <c r="D3039" s="180" t="s">
        <v>15080</v>
      </c>
      <c r="E3039" s="180" t="s">
        <v>15254</v>
      </c>
      <c r="F3039" s="180" t="s">
        <v>15308</v>
      </c>
      <c r="G3039" s="187">
        <v>200</v>
      </c>
      <c r="H3039" s="123">
        <v>0</v>
      </c>
      <c r="I3039" s="122">
        <v>59.614</v>
      </c>
    </row>
    <row r="3040" s="134" customFormat="1" spans="1:9">
      <c r="A3040" s="180">
        <v>3039</v>
      </c>
      <c r="B3040" s="127" t="s">
        <v>12201</v>
      </c>
      <c r="C3040" s="180" t="s">
        <v>14912</v>
      </c>
      <c r="D3040" s="180" t="s">
        <v>15080</v>
      </c>
      <c r="E3040" s="180" t="s">
        <v>15309</v>
      </c>
      <c r="F3040" s="180" t="s">
        <v>15310</v>
      </c>
      <c r="G3040" s="187">
        <v>200</v>
      </c>
      <c r="H3040" s="123">
        <v>0</v>
      </c>
      <c r="I3040" s="122">
        <v>60.102</v>
      </c>
    </row>
    <row r="3041" s="134" customFormat="1" spans="1:9">
      <c r="A3041" s="180">
        <v>3040</v>
      </c>
      <c r="B3041" s="127" t="s">
        <v>12201</v>
      </c>
      <c r="C3041" s="180" t="s">
        <v>14912</v>
      </c>
      <c r="D3041" s="180" t="s">
        <v>15080</v>
      </c>
      <c r="E3041" s="180" t="s">
        <v>15309</v>
      </c>
      <c r="F3041" s="180" t="s">
        <v>15311</v>
      </c>
      <c r="G3041" s="187">
        <v>200</v>
      </c>
      <c r="H3041" s="123">
        <v>0</v>
      </c>
      <c r="I3041" s="122">
        <v>60.16</v>
      </c>
    </row>
    <row r="3042" s="134" customFormat="1" spans="1:9">
      <c r="A3042" s="180">
        <v>3041</v>
      </c>
      <c r="B3042" s="127" t="s">
        <v>12201</v>
      </c>
      <c r="C3042" s="180" t="s">
        <v>14912</v>
      </c>
      <c r="D3042" s="180" t="s">
        <v>15080</v>
      </c>
      <c r="E3042" s="180" t="s">
        <v>15309</v>
      </c>
      <c r="F3042" s="180" t="s">
        <v>15312</v>
      </c>
      <c r="G3042" s="187">
        <v>200</v>
      </c>
      <c r="H3042" s="123">
        <v>0</v>
      </c>
      <c r="I3042" s="122">
        <v>60.4</v>
      </c>
    </row>
    <row r="3043" s="134" customFormat="1" spans="1:9">
      <c r="A3043" s="180">
        <v>3042</v>
      </c>
      <c r="B3043" s="127" t="s">
        <v>12201</v>
      </c>
      <c r="C3043" s="180" t="s">
        <v>14912</v>
      </c>
      <c r="D3043" s="180" t="s">
        <v>15080</v>
      </c>
      <c r="E3043" s="180" t="s">
        <v>15309</v>
      </c>
      <c r="F3043" s="180" t="s">
        <v>15313</v>
      </c>
      <c r="G3043" s="187">
        <v>200</v>
      </c>
      <c r="H3043" s="123">
        <v>0</v>
      </c>
      <c r="I3043" s="122">
        <v>60.66</v>
      </c>
    </row>
    <row r="3044" s="134" customFormat="1" spans="1:9">
      <c r="A3044" s="180">
        <v>3043</v>
      </c>
      <c r="B3044" s="127" t="s">
        <v>12201</v>
      </c>
      <c r="C3044" s="180" t="s">
        <v>14912</v>
      </c>
      <c r="D3044" s="180" t="s">
        <v>15080</v>
      </c>
      <c r="E3044" s="180" t="s">
        <v>15309</v>
      </c>
      <c r="F3044" s="180" t="s">
        <v>15314</v>
      </c>
      <c r="G3044" s="187">
        <v>200</v>
      </c>
      <c r="H3044" s="123">
        <v>0</v>
      </c>
      <c r="I3044" s="122">
        <v>61</v>
      </c>
    </row>
    <row r="3045" s="134" customFormat="1" spans="1:9">
      <c r="A3045" s="180">
        <v>3044</v>
      </c>
      <c r="B3045" s="127" t="s">
        <v>12201</v>
      </c>
      <c r="C3045" s="180" t="s">
        <v>14912</v>
      </c>
      <c r="D3045" s="180" t="s">
        <v>15080</v>
      </c>
      <c r="E3045" s="180" t="s">
        <v>15309</v>
      </c>
      <c r="F3045" s="180" t="s">
        <v>15315</v>
      </c>
      <c r="G3045" s="187">
        <v>200</v>
      </c>
      <c r="H3045" s="123">
        <v>0</v>
      </c>
      <c r="I3045" s="122">
        <v>61.3</v>
      </c>
    </row>
    <row r="3046" s="134" customFormat="1" spans="1:9">
      <c r="A3046" s="180">
        <v>3045</v>
      </c>
      <c r="B3046" s="127" t="s">
        <v>12201</v>
      </c>
      <c r="C3046" s="180" t="s">
        <v>14912</v>
      </c>
      <c r="D3046" s="180" t="s">
        <v>15080</v>
      </c>
      <c r="E3046" s="180" t="s">
        <v>15309</v>
      </c>
      <c r="F3046" s="180" t="s">
        <v>15316</v>
      </c>
      <c r="G3046" s="187">
        <v>200</v>
      </c>
      <c r="H3046" s="123">
        <v>0</v>
      </c>
      <c r="I3046" s="122">
        <v>61.82</v>
      </c>
    </row>
    <row r="3047" s="134" customFormat="1" spans="1:9">
      <c r="A3047" s="180">
        <v>3046</v>
      </c>
      <c r="B3047" s="127" t="s">
        <v>12201</v>
      </c>
      <c r="C3047" s="180" t="s">
        <v>15317</v>
      </c>
      <c r="D3047" s="180" t="s">
        <v>15318</v>
      </c>
      <c r="E3047" s="180" t="s">
        <v>15319</v>
      </c>
      <c r="F3047" s="180" t="s">
        <v>15320</v>
      </c>
      <c r="G3047" s="187">
        <v>160</v>
      </c>
      <c r="H3047" s="123">
        <v>0</v>
      </c>
      <c r="I3047" s="122">
        <v>62.5</v>
      </c>
    </row>
    <row r="3048" s="134" customFormat="1" spans="1:9">
      <c r="A3048" s="180">
        <v>3047</v>
      </c>
      <c r="B3048" s="127" t="s">
        <v>12201</v>
      </c>
      <c r="C3048" s="180" t="s">
        <v>15317</v>
      </c>
      <c r="D3048" s="180" t="s">
        <v>15318</v>
      </c>
      <c r="E3048" s="180" t="s">
        <v>15319</v>
      </c>
      <c r="F3048" s="180" t="s">
        <v>15321</v>
      </c>
      <c r="G3048" s="187">
        <v>200</v>
      </c>
      <c r="H3048" s="123">
        <v>0</v>
      </c>
      <c r="I3048" s="122">
        <v>62.86</v>
      </c>
    </row>
    <row r="3049" s="134" customFormat="1" spans="1:9">
      <c r="A3049" s="180">
        <v>3048</v>
      </c>
      <c r="B3049" s="127" t="s">
        <v>12201</v>
      </c>
      <c r="C3049" s="180" t="s">
        <v>15317</v>
      </c>
      <c r="D3049" s="180" t="s">
        <v>15318</v>
      </c>
      <c r="E3049" s="180" t="s">
        <v>15319</v>
      </c>
      <c r="F3049" s="180" t="s">
        <v>15322</v>
      </c>
      <c r="G3049" s="187">
        <v>400</v>
      </c>
      <c r="H3049" s="123">
        <v>0</v>
      </c>
      <c r="I3049" s="122">
        <v>63.36</v>
      </c>
    </row>
    <row r="3050" s="134" customFormat="1" spans="1:9">
      <c r="A3050" s="180">
        <v>3049</v>
      </c>
      <c r="B3050" s="127" t="s">
        <v>12201</v>
      </c>
      <c r="C3050" s="180" t="s">
        <v>15317</v>
      </c>
      <c r="D3050" s="180" t="s">
        <v>15318</v>
      </c>
      <c r="E3050" s="180" t="s">
        <v>15319</v>
      </c>
      <c r="F3050" s="180" t="s">
        <v>15323</v>
      </c>
      <c r="G3050" s="187">
        <v>400</v>
      </c>
      <c r="H3050" s="123">
        <v>0</v>
      </c>
      <c r="I3050" s="122">
        <v>63.7</v>
      </c>
    </row>
    <row r="3051" s="134" customFormat="1" spans="1:9">
      <c r="A3051" s="180">
        <v>3050</v>
      </c>
      <c r="B3051" s="127" t="s">
        <v>12201</v>
      </c>
      <c r="C3051" s="180" t="s">
        <v>15317</v>
      </c>
      <c r="D3051" s="180" t="s">
        <v>15318</v>
      </c>
      <c r="E3051" s="180" t="s">
        <v>15319</v>
      </c>
      <c r="F3051" s="180" t="s">
        <v>15324</v>
      </c>
      <c r="G3051" s="187">
        <v>200</v>
      </c>
      <c r="H3051" s="123">
        <v>0</v>
      </c>
      <c r="I3051" s="122">
        <v>63.97</v>
      </c>
    </row>
    <row r="3052" s="134" customFormat="1" spans="1:9">
      <c r="A3052" s="180">
        <v>3051</v>
      </c>
      <c r="B3052" s="127" t="s">
        <v>12201</v>
      </c>
      <c r="C3052" s="180" t="s">
        <v>15317</v>
      </c>
      <c r="D3052" s="180" t="s">
        <v>15318</v>
      </c>
      <c r="E3052" s="180" t="s">
        <v>15319</v>
      </c>
      <c r="F3052" s="180" t="s">
        <v>15325</v>
      </c>
      <c r="G3052" s="187">
        <v>200</v>
      </c>
      <c r="H3052" s="123">
        <v>0</v>
      </c>
      <c r="I3052" s="122">
        <v>64.096</v>
      </c>
    </row>
    <row r="3053" s="134" customFormat="1" spans="1:9">
      <c r="A3053" s="180">
        <v>3052</v>
      </c>
      <c r="B3053" s="127" t="s">
        <v>12201</v>
      </c>
      <c r="C3053" s="180" t="s">
        <v>15317</v>
      </c>
      <c r="D3053" s="180" t="s">
        <v>15318</v>
      </c>
      <c r="E3053" s="180" t="s">
        <v>15319</v>
      </c>
      <c r="F3053" s="180" t="s">
        <v>15326</v>
      </c>
      <c r="G3053" s="187">
        <v>200</v>
      </c>
      <c r="H3053" s="123">
        <v>0</v>
      </c>
      <c r="I3053" s="122">
        <v>64.288</v>
      </c>
    </row>
    <row r="3054" s="134" customFormat="1" spans="1:9">
      <c r="A3054" s="180">
        <v>3053</v>
      </c>
      <c r="B3054" s="127" t="s">
        <v>12201</v>
      </c>
      <c r="C3054" s="180" t="s">
        <v>15317</v>
      </c>
      <c r="D3054" s="180" t="s">
        <v>15318</v>
      </c>
      <c r="E3054" s="180" t="s">
        <v>15319</v>
      </c>
      <c r="F3054" s="180" t="s">
        <v>15327</v>
      </c>
      <c r="G3054" s="187">
        <v>100</v>
      </c>
      <c r="H3054" s="123">
        <v>0</v>
      </c>
      <c r="I3054" s="122">
        <v>64.395</v>
      </c>
    </row>
    <row r="3055" s="134" customFormat="1" spans="1:9">
      <c r="A3055" s="180">
        <v>3054</v>
      </c>
      <c r="B3055" s="127" t="s">
        <v>12201</v>
      </c>
      <c r="C3055" s="180" t="s">
        <v>15317</v>
      </c>
      <c r="D3055" s="180" t="s">
        <v>15318</v>
      </c>
      <c r="E3055" s="180" t="s">
        <v>15319</v>
      </c>
      <c r="F3055" s="180" t="s">
        <v>15328</v>
      </c>
      <c r="G3055" s="187">
        <v>200</v>
      </c>
      <c r="H3055" s="123">
        <v>0</v>
      </c>
      <c r="I3055" s="122">
        <v>64.88</v>
      </c>
    </row>
    <row r="3056" s="134" customFormat="1" spans="1:9">
      <c r="A3056" s="180">
        <v>3055</v>
      </c>
      <c r="B3056" s="127" t="s">
        <v>12201</v>
      </c>
      <c r="C3056" s="180" t="s">
        <v>15317</v>
      </c>
      <c r="D3056" s="180" t="s">
        <v>15318</v>
      </c>
      <c r="E3056" s="180" t="s">
        <v>15319</v>
      </c>
      <c r="F3056" s="180" t="s">
        <v>15329</v>
      </c>
      <c r="G3056" s="187">
        <v>400</v>
      </c>
      <c r="H3056" s="123">
        <v>0</v>
      </c>
      <c r="I3056" s="122">
        <v>64.95</v>
      </c>
    </row>
    <row r="3057" s="134" customFormat="1" spans="1:9">
      <c r="A3057" s="180">
        <v>3056</v>
      </c>
      <c r="B3057" s="127" t="s">
        <v>12201</v>
      </c>
      <c r="C3057" s="180" t="s">
        <v>15317</v>
      </c>
      <c r="D3057" s="180" t="s">
        <v>15318</v>
      </c>
      <c r="E3057" s="180" t="s">
        <v>15319</v>
      </c>
      <c r="F3057" s="180" t="s">
        <v>15330</v>
      </c>
      <c r="G3057" s="187">
        <v>400</v>
      </c>
      <c r="H3057" s="123">
        <v>0</v>
      </c>
      <c r="I3057" s="122">
        <v>65.25</v>
      </c>
    </row>
    <row r="3058" s="134" customFormat="1" spans="1:9">
      <c r="A3058" s="180">
        <v>3057</v>
      </c>
      <c r="B3058" s="127" t="s">
        <v>12201</v>
      </c>
      <c r="C3058" s="180" t="s">
        <v>15317</v>
      </c>
      <c r="D3058" s="180" t="s">
        <v>15318</v>
      </c>
      <c r="E3058" s="180" t="s">
        <v>15319</v>
      </c>
      <c r="F3058" s="180" t="s">
        <v>15331</v>
      </c>
      <c r="G3058" s="187">
        <v>200</v>
      </c>
      <c r="H3058" s="123">
        <v>0</v>
      </c>
      <c r="I3058" s="122">
        <v>0</v>
      </c>
    </row>
    <row r="3059" s="134" customFormat="1" spans="1:9">
      <c r="A3059" s="180">
        <v>3058</v>
      </c>
      <c r="B3059" s="127" t="s">
        <v>12201</v>
      </c>
      <c r="C3059" s="180" t="s">
        <v>15317</v>
      </c>
      <c r="D3059" s="180" t="s">
        <v>15318</v>
      </c>
      <c r="E3059" s="180" t="s">
        <v>15319</v>
      </c>
      <c r="F3059" s="180" t="s">
        <v>15332</v>
      </c>
      <c r="G3059" s="187">
        <v>200</v>
      </c>
      <c r="H3059" s="123">
        <v>0</v>
      </c>
      <c r="I3059" s="122">
        <v>65.75</v>
      </c>
    </row>
    <row r="3060" s="134" customFormat="1" spans="1:9">
      <c r="A3060" s="180">
        <v>3059</v>
      </c>
      <c r="B3060" s="127" t="s">
        <v>12201</v>
      </c>
      <c r="C3060" s="180" t="s">
        <v>15317</v>
      </c>
      <c r="D3060" s="180" t="s">
        <v>15318</v>
      </c>
      <c r="E3060" s="180" t="s">
        <v>15319</v>
      </c>
      <c r="F3060" s="180" t="s">
        <v>15333</v>
      </c>
      <c r="G3060" s="187">
        <v>200</v>
      </c>
      <c r="H3060" s="123">
        <v>0</v>
      </c>
      <c r="I3060" s="122">
        <v>65.98</v>
      </c>
    </row>
    <row r="3061" s="134" customFormat="1" spans="1:9">
      <c r="A3061" s="180">
        <v>3060</v>
      </c>
      <c r="B3061" s="127" t="s">
        <v>12201</v>
      </c>
      <c r="C3061" s="180" t="s">
        <v>15317</v>
      </c>
      <c r="D3061" s="180" t="s">
        <v>15318</v>
      </c>
      <c r="E3061" s="180" t="s">
        <v>15319</v>
      </c>
      <c r="F3061" s="180" t="s">
        <v>15334</v>
      </c>
      <c r="G3061" s="187">
        <v>200</v>
      </c>
      <c r="H3061" s="123">
        <v>0</v>
      </c>
      <c r="I3061" s="122">
        <v>66.09</v>
      </c>
    </row>
    <row r="3062" s="134" customFormat="1" spans="1:9">
      <c r="A3062" s="180">
        <v>3061</v>
      </c>
      <c r="B3062" s="127" t="s">
        <v>12201</v>
      </c>
      <c r="C3062" s="180" t="s">
        <v>15317</v>
      </c>
      <c r="D3062" s="180" t="s">
        <v>15318</v>
      </c>
      <c r="E3062" s="180" t="s">
        <v>15319</v>
      </c>
      <c r="F3062" s="180" t="s">
        <v>15335</v>
      </c>
      <c r="G3062" s="187">
        <v>400</v>
      </c>
      <c r="H3062" s="123">
        <v>0</v>
      </c>
      <c r="I3062" s="122">
        <v>66.324</v>
      </c>
    </row>
    <row r="3063" s="134" customFormat="1" spans="1:9">
      <c r="A3063" s="180">
        <v>3062</v>
      </c>
      <c r="B3063" s="127" t="s">
        <v>12201</v>
      </c>
      <c r="C3063" s="180" t="s">
        <v>15317</v>
      </c>
      <c r="D3063" s="180" t="s">
        <v>15318</v>
      </c>
      <c r="E3063" s="180" t="s">
        <v>15319</v>
      </c>
      <c r="F3063" s="180" t="s">
        <v>15336</v>
      </c>
      <c r="G3063" s="187">
        <v>400</v>
      </c>
      <c r="H3063" s="123">
        <v>0</v>
      </c>
      <c r="I3063" s="122">
        <v>66.736</v>
      </c>
    </row>
    <row r="3064" s="134" customFormat="1" spans="1:9">
      <c r="A3064" s="180">
        <v>3063</v>
      </c>
      <c r="B3064" s="127" t="s">
        <v>12201</v>
      </c>
      <c r="C3064" s="180" t="s">
        <v>15317</v>
      </c>
      <c r="D3064" s="180" t="s">
        <v>15318</v>
      </c>
      <c r="E3064" s="180" t="s">
        <v>15319</v>
      </c>
      <c r="F3064" s="180" t="s">
        <v>15337</v>
      </c>
      <c r="G3064" s="187">
        <v>400</v>
      </c>
      <c r="H3064" s="123">
        <v>0</v>
      </c>
      <c r="I3064" s="122">
        <v>67.466</v>
      </c>
    </row>
    <row r="3065" s="134" customFormat="1" spans="1:9">
      <c r="A3065" s="180">
        <v>3064</v>
      </c>
      <c r="B3065" s="127" t="s">
        <v>12201</v>
      </c>
      <c r="C3065" s="180" t="s">
        <v>15317</v>
      </c>
      <c r="D3065" s="180" t="s">
        <v>15318</v>
      </c>
      <c r="E3065" s="180" t="s">
        <v>15319</v>
      </c>
      <c r="F3065" s="180" t="s">
        <v>15338</v>
      </c>
      <c r="G3065" s="187">
        <v>400</v>
      </c>
      <c r="H3065" s="123">
        <v>0</v>
      </c>
      <c r="I3065" s="122">
        <v>67.6</v>
      </c>
    </row>
    <row r="3066" s="134" customFormat="1" spans="1:9">
      <c r="A3066" s="180">
        <v>3065</v>
      </c>
      <c r="B3066" s="127" t="s">
        <v>12201</v>
      </c>
      <c r="C3066" s="180" t="s">
        <v>15317</v>
      </c>
      <c r="D3066" s="180" t="s">
        <v>15318</v>
      </c>
      <c r="E3066" s="180" t="s">
        <v>15319</v>
      </c>
      <c r="F3066" s="180" t="s">
        <v>15339</v>
      </c>
      <c r="G3066" s="187">
        <v>400</v>
      </c>
      <c r="H3066" s="123">
        <v>0</v>
      </c>
      <c r="I3066" s="122">
        <v>68.72</v>
      </c>
    </row>
    <row r="3067" s="134" customFormat="1" spans="1:9">
      <c r="A3067" s="180">
        <v>3066</v>
      </c>
      <c r="B3067" s="127" t="s">
        <v>12201</v>
      </c>
      <c r="C3067" s="180" t="s">
        <v>15317</v>
      </c>
      <c r="D3067" s="180" t="s">
        <v>15318</v>
      </c>
      <c r="E3067" s="180" t="s">
        <v>15319</v>
      </c>
      <c r="F3067" s="180" t="s">
        <v>15340</v>
      </c>
      <c r="G3067" s="187">
        <v>100</v>
      </c>
      <c r="H3067" s="123">
        <v>0</v>
      </c>
      <c r="I3067" s="122">
        <v>69</v>
      </c>
    </row>
    <row r="3068" s="134" customFormat="1" spans="1:9">
      <c r="A3068" s="180">
        <v>3067</v>
      </c>
      <c r="B3068" s="127" t="s">
        <v>12201</v>
      </c>
      <c r="C3068" s="180" t="s">
        <v>15317</v>
      </c>
      <c r="D3068" s="180" t="s">
        <v>15318</v>
      </c>
      <c r="E3068" s="180" t="s">
        <v>15319</v>
      </c>
      <c r="F3068" s="180" t="s">
        <v>15341</v>
      </c>
      <c r="G3068" s="187">
        <v>100</v>
      </c>
      <c r="H3068" s="123">
        <v>0</v>
      </c>
      <c r="I3068" s="122">
        <v>69.04</v>
      </c>
    </row>
    <row r="3069" s="134" customFormat="1" spans="1:9">
      <c r="A3069" s="180">
        <v>3068</v>
      </c>
      <c r="B3069" s="127" t="s">
        <v>12201</v>
      </c>
      <c r="C3069" s="180" t="s">
        <v>15317</v>
      </c>
      <c r="D3069" s="180" t="s">
        <v>15318</v>
      </c>
      <c r="E3069" s="180" t="s">
        <v>15319</v>
      </c>
      <c r="F3069" s="180" t="s">
        <v>15342</v>
      </c>
      <c r="G3069" s="187">
        <v>100</v>
      </c>
      <c r="H3069" s="123">
        <v>0</v>
      </c>
      <c r="I3069" s="122">
        <v>69.2</v>
      </c>
    </row>
    <row r="3070" s="134" customFormat="1" spans="1:9">
      <c r="A3070" s="180">
        <v>3069</v>
      </c>
      <c r="B3070" s="127" t="s">
        <v>12201</v>
      </c>
      <c r="C3070" s="180" t="s">
        <v>15317</v>
      </c>
      <c r="D3070" s="180" t="s">
        <v>15318</v>
      </c>
      <c r="E3070" s="180" t="s">
        <v>15319</v>
      </c>
      <c r="F3070" s="180" t="s">
        <v>15343</v>
      </c>
      <c r="G3070" s="187">
        <v>100</v>
      </c>
      <c r="H3070" s="123">
        <v>0</v>
      </c>
      <c r="I3070" s="122">
        <v>69.3</v>
      </c>
    </row>
    <row r="3071" s="134" customFormat="1" spans="1:9">
      <c r="A3071" s="180">
        <v>3070</v>
      </c>
      <c r="B3071" s="127" t="s">
        <v>12201</v>
      </c>
      <c r="C3071" s="180" t="s">
        <v>15317</v>
      </c>
      <c r="D3071" s="180" t="s">
        <v>15318</v>
      </c>
      <c r="E3071" s="180" t="s">
        <v>15319</v>
      </c>
      <c r="F3071" s="180" t="s">
        <v>15344</v>
      </c>
      <c r="G3071" s="187">
        <v>100</v>
      </c>
      <c r="H3071" s="123">
        <v>0</v>
      </c>
      <c r="I3071" s="122">
        <v>69.301</v>
      </c>
    </row>
    <row r="3072" s="134" customFormat="1" spans="1:9">
      <c r="A3072" s="180">
        <v>3071</v>
      </c>
      <c r="B3072" s="127" t="s">
        <v>12201</v>
      </c>
      <c r="C3072" s="180" t="s">
        <v>15317</v>
      </c>
      <c r="D3072" s="180" t="s">
        <v>15318</v>
      </c>
      <c r="E3072" s="180" t="s">
        <v>15319</v>
      </c>
      <c r="F3072" s="180" t="s">
        <v>15345</v>
      </c>
      <c r="G3072" s="187">
        <v>200</v>
      </c>
      <c r="H3072" s="123">
        <v>0</v>
      </c>
      <c r="I3072" s="122">
        <v>69.368</v>
      </c>
    </row>
    <row r="3073" s="134" customFormat="1" spans="1:9">
      <c r="A3073" s="180">
        <v>3072</v>
      </c>
      <c r="B3073" s="127" t="s">
        <v>12201</v>
      </c>
      <c r="C3073" s="180" t="s">
        <v>15317</v>
      </c>
      <c r="D3073" s="180" t="s">
        <v>15318</v>
      </c>
      <c r="E3073" s="180" t="s">
        <v>15319</v>
      </c>
      <c r="F3073" s="180" t="s">
        <v>15346</v>
      </c>
      <c r="G3073" s="187">
        <v>200</v>
      </c>
      <c r="H3073" s="123">
        <v>0</v>
      </c>
      <c r="I3073" s="122">
        <v>44</v>
      </c>
    </row>
    <row r="3074" s="134" customFormat="1" spans="1:9">
      <c r="A3074" s="180">
        <v>3073</v>
      </c>
      <c r="B3074" s="127" t="s">
        <v>12201</v>
      </c>
      <c r="C3074" s="180" t="s">
        <v>15317</v>
      </c>
      <c r="D3074" s="180" t="s">
        <v>15318</v>
      </c>
      <c r="E3074" s="180" t="s">
        <v>15319</v>
      </c>
      <c r="F3074" s="180" t="s">
        <v>15347</v>
      </c>
      <c r="G3074" s="187">
        <v>200</v>
      </c>
      <c r="H3074" s="123">
        <v>0</v>
      </c>
      <c r="I3074" s="122">
        <v>44.058</v>
      </c>
    </row>
    <row r="3075" s="134" customFormat="1" spans="1:9">
      <c r="A3075" s="180">
        <v>3074</v>
      </c>
      <c r="B3075" s="127" t="s">
        <v>12201</v>
      </c>
      <c r="C3075" s="180" t="s">
        <v>15317</v>
      </c>
      <c r="D3075" s="180" t="s">
        <v>15318</v>
      </c>
      <c r="E3075" s="180" t="s">
        <v>15319</v>
      </c>
      <c r="F3075" s="180" t="s">
        <v>15348</v>
      </c>
      <c r="G3075" s="187">
        <v>200</v>
      </c>
      <c r="H3075" s="123">
        <v>0</v>
      </c>
      <c r="I3075" s="122">
        <v>44.14</v>
      </c>
    </row>
    <row r="3076" s="134" customFormat="1" spans="1:9">
      <c r="A3076" s="180">
        <v>3075</v>
      </c>
      <c r="B3076" s="127" t="s">
        <v>12201</v>
      </c>
      <c r="C3076" s="180" t="s">
        <v>15317</v>
      </c>
      <c r="D3076" s="180" t="s">
        <v>15318</v>
      </c>
      <c r="E3076" s="180" t="s">
        <v>15319</v>
      </c>
      <c r="F3076" s="180" t="s">
        <v>15349</v>
      </c>
      <c r="G3076" s="187">
        <v>200</v>
      </c>
      <c r="H3076" s="123">
        <v>0</v>
      </c>
      <c r="I3076" s="122">
        <v>44.6</v>
      </c>
    </row>
    <row r="3077" s="134" customFormat="1" spans="1:9">
      <c r="A3077" s="180">
        <v>3076</v>
      </c>
      <c r="B3077" s="127" t="s">
        <v>12201</v>
      </c>
      <c r="C3077" s="180" t="s">
        <v>15317</v>
      </c>
      <c r="D3077" s="180" t="s">
        <v>15318</v>
      </c>
      <c r="E3077" s="180" t="s">
        <v>15319</v>
      </c>
      <c r="F3077" s="180" t="s">
        <v>15350</v>
      </c>
      <c r="G3077" s="187">
        <v>200</v>
      </c>
      <c r="H3077" s="123">
        <v>0</v>
      </c>
      <c r="I3077" s="122">
        <v>44.8</v>
      </c>
    </row>
    <row r="3078" s="134" customFormat="1" spans="1:9">
      <c r="A3078" s="180">
        <v>3077</v>
      </c>
      <c r="B3078" s="127" t="s">
        <v>12201</v>
      </c>
      <c r="C3078" s="180" t="s">
        <v>15317</v>
      </c>
      <c r="D3078" s="180" t="s">
        <v>15318</v>
      </c>
      <c r="E3078" s="180" t="s">
        <v>15319</v>
      </c>
      <c r="F3078" s="180" t="s">
        <v>15351</v>
      </c>
      <c r="G3078" s="187">
        <v>200</v>
      </c>
      <c r="H3078" s="123">
        <v>0</v>
      </c>
      <c r="I3078" s="122">
        <v>45.28</v>
      </c>
    </row>
    <row r="3079" s="134" customFormat="1" spans="1:9">
      <c r="A3079" s="180">
        <v>3078</v>
      </c>
      <c r="B3079" s="127" t="s">
        <v>12201</v>
      </c>
      <c r="C3079" s="180" t="s">
        <v>15317</v>
      </c>
      <c r="D3079" s="180" t="s">
        <v>15318</v>
      </c>
      <c r="E3079" s="180" t="s">
        <v>15319</v>
      </c>
      <c r="F3079" s="180" t="s">
        <v>15352</v>
      </c>
      <c r="G3079" s="187">
        <v>400</v>
      </c>
      <c r="H3079" s="123">
        <v>0</v>
      </c>
      <c r="I3079" s="122">
        <v>45.651</v>
      </c>
    </row>
    <row r="3080" s="134" customFormat="1" spans="1:9">
      <c r="A3080" s="180">
        <v>3079</v>
      </c>
      <c r="B3080" s="127" t="s">
        <v>12201</v>
      </c>
      <c r="C3080" s="180" t="s">
        <v>15317</v>
      </c>
      <c r="D3080" s="180" t="s">
        <v>15318</v>
      </c>
      <c r="E3080" s="180" t="s">
        <v>15319</v>
      </c>
      <c r="F3080" s="180" t="s">
        <v>15353</v>
      </c>
      <c r="G3080" s="187">
        <v>200</v>
      </c>
      <c r="H3080" s="123">
        <v>0</v>
      </c>
      <c r="I3080" s="122">
        <v>46</v>
      </c>
    </row>
    <row r="3081" s="134" customFormat="1" spans="1:9">
      <c r="A3081" s="180">
        <v>3080</v>
      </c>
      <c r="B3081" s="127" t="s">
        <v>12201</v>
      </c>
      <c r="C3081" s="180" t="s">
        <v>15317</v>
      </c>
      <c r="D3081" s="180" t="s">
        <v>15318</v>
      </c>
      <c r="E3081" s="180" t="s">
        <v>15319</v>
      </c>
      <c r="F3081" s="180" t="s">
        <v>15354</v>
      </c>
      <c r="G3081" s="187">
        <v>200</v>
      </c>
      <c r="H3081" s="123">
        <v>0</v>
      </c>
      <c r="I3081" s="122">
        <v>46.23</v>
      </c>
    </row>
    <row r="3082" s="134" customFormat="1" spans="1:9">
      <c r="A3082" s="180">
        <v>3081</v>
      </c>
      <c r="B3082" s="127" t="s">
        <v>12201</v>
      </c>
      <c r="C3082" s="180" t="s">
        <v>15317</v>
      </c>
      <c r="D3082" s="180" t="s">
        <v>15318</v>
      </c>
      <c r="E3082" s="180" t="s">
        <v>15319</v>
      </c>
      <c r="F3082" s="180" t="s">
        <v>15355</v>
      </c>
      <c r="G3082" s="187">
        <v>200</v>
      </c>
      <c r="H3082" s="123">
        <v>0</v>
      </c>
      <c r="I3082" s="122">
        <v>46.4</v>
      </c>
    </row>
    <row r="3083" s="134" customFormat="1" spans="1:9">
      <c r="A3083" s="180">
        <v>3082</v>
      </c>
      <c r="B3083" s="127" t="s">
        <v>12201</v>
      </c>
      <c r="C3083" s="180" t="s">
        <v>15317</v>
      </c>
      <c r="D3083" s="180" t="s">
        <v>15318</v>
      </c>
      <c r="E3083" s="180" t="s">
        <v>15356</v>
      </c>
      <c r="F3083" s="180" t="s">
        <v>15357</v>
      </c>
      <c r="G3083" s="187">
        <v>200</v>
      </c>
      <c r="H3083" s="123">
        <v>0</v>
      </c>
      <c r="I3083" s="122">
        <v>46.6</v>
      </c>
    </row>
    <row r="3084" s="134" customFormat="1" spans="1:9">
      <c r="A3084" s="180">
        <v>3083</v>
      </c>
      <c r="B3084" s="127" t="s">
        <v>12201</v>
      </c>
      <c r="C3084" s="180" t="s">
        <v>15317</v>
      </c>
      <c r="D3084" s="180" t="s">
        <v>15318</v>
      </c>
      <c r="E3084" s="180" t="s">
        <v>15356</v>
      </c>
      <c r="F3084" s="180" t="s">
        <v>15358</v>
      </c>
      <c r="G3084" s="187">
        <v>200</v>
      </c>
      <c r="H3084" s="123">
        <v>0</v>
      </c>
      <c r="I3084" s="122">
        <v>47.24</v>
      </c>
    </row>
    <row r="3085" s="134" customFormat="1" spans="1:9">
      <c r="A3085" s="180">
        <v>3084</v>
      </c>
      <c r="B3085" s="127" t="s">
        <v>12201</v>
      </c>
      <c r="C3085" s="180" t="s">
        <v>15317</v>
      </c>
      <c r="D3085" s="180" t="s">
        <v>15318</v>
      </c>
      <c r="E3085" s="180" t="s">
        <v>15356</v>
      </c>
      <c r="F3085" s="180" t="s">
        <v>15359</v>
      </c>
      <c r="G3085" s="187">
        <v>100</v>
      </c>
      <c r="H3085" s="123">
        <v>0</v>
      </c>
      <c r="I3085" s="122">
        <v>47.25</v>
      </c>
    </row>
    <row r="3086" s="134" customFormat="1" spans="1:9">
      <c r="A3086" s="180">
        <v>3085</v>
      </c>
      <c r="B3086" s="127" t="s">
        <v>12201</v>
      </c>
      <c r="C3086" s="180" t="s">
        <v>15317</v>
      </c>
      <c r="D3086" s="180" t="s">
        <v>15318</v>
      </c>
      <c r="E3086" s="180" t="s">
        <v>15356</v>
      </c>
      <c r="F3086" s="180" t="s">
        <v>15360</v>
      </c>
      <c r="G3086" s="187">
        <v>100</v>
      </c>
      <c r="H3086" s="123">
        <v>0</v>
      </c>
      <c r="I3086" s="122">
        <v>47.548</v>
      </c>
    </row>
    <row r="3087" s="134" customFormat="1" spans="1:9">
      <c r="A3087" s="180">
        <v>3086</v>
      </c>
      <c r="B3087" s="127" t="s">
        <v>12201</v>
      </c>
      <c r="C3087" s="180" t="s">
        <v>15317</v>
      </c>
      <c r="D3087" s="180" t="s">
        <v>15318</v>
      </c>
      <c r="E3087" s="180" t="s">
        <v>15356</v>
      </c>
      <c r="F3087" s="180" t="s">
        <v>15361</v>
      </c>
      <c r="G3087" s="187">
        <v>100</v>
      </c>
      <c r="H3087" s="123">
        <v>0</v>
      </c>
      <c r="I3087" s="122">
        <v>48.126</v>
      </c>
    </row>
    <row r="3088" s="134" customFormat="1" spans="1:9">
      <c r="A3088" s="180">
        <v>3087</v>
      </c>
      <c r="B3088" s="127" t="s">
        <v>12201</v>
      </c>
      <c r="C3088" s="180" t="s">
        <v>15317</v>
      </c>
      <c r="D3088" s="180" t="s">
        <v>15318</v>
      </c>
      <c r="E3088" s="180" t="s">
        <v>15356</v>
      </c>
      <c r="F3088" s="180" t="s">
        <v>15362</v>
      </c>
      <c r="G3088" s="187">
        <v>100</v>
      </c>
      <c r="H3088" s="123">
        <v>0</v>
      </c>
      <c r="I3088" s="122">
        <v>48.186</v>
      </c>
    </row>
    <row r="3089" s="134" customFormat="1" spans="1:9">
      <c r="A3089" s="180">
        <v>3088</v>
      </c>
      <c r="B3089" s="127" t="s">
        <v>12201</v>
      </c>
      <c r="C3089" s="180" t="s">
        <v>15317</v>
      </c>
      <c r="D3089" s="180" t="s">
        <v>15318</v>
      </c>
      <c r="E3089" s="180" t="s">
        <v>15356</v>
      </c>
      <c r="F3089" s="180" t="s">
        <v>15363</v>
      </c>
      <c r="G3089" s="187">
        <v>200</v>
      </c>
      <c r="H3089" s="123">
        <v>0</v>
      </c>
      <c r="I3089" s="122">
        <v>48.326</v>
      </c>
    </row>
    <row r="3090" s="134" customFormat="1" spans="1:9">
      <c r="A3090" s="180">
        <v>3089</v>
      </c>
      <c r="B3090" s="127" t="s">
        <v>12201</v>
      </c>
      <c r="C3090" s="180" t="s">
        <v>15317</v>
      </c>
      <c r="D3090" s="180" t="s">
        <v>15318</v>
      </c>
      <c r="E3090" s="180" t="s">
        <v>15356</v>
      </c>
      <c r="F3090" s="180" t="s">
        <v>15364</v>
      </c>
      <c r="G3090" s="187">
        <v>200</v>
      </c>
      <c r="H3090" s="123">
        <v>0</v>
      </c>
      <c r="I3090" s="122">
        <v>49.525</v>
      </c>
    </row>
    <row r="3091" s="134" customFormat="1" spans="1:9">
      <c r="A3091" s="180">
        <v>3090</v>
      </c>
      <c r="B3091" s="127" t="s">
        <v>12201</v>
      </c>
      <c r="C3091" s="180" t="s">
        <v>15317</v>
      </c>
      <c r="D3091" s="180" t="s">
        <v>15318</v>
      </c>
      <c r="E3091" s="180" t="s">
        <v>15356</v>
      </c>
      <c r="F3091" s="180" t="s">
        <v>15365</v>
      </c>
      <c r="G3091" s="187">
        <v>200</v>
      </c>
      <c r="H3091" s="123">
        <v>0</v>
      </c>
      <c r="I3091" s="122">
        <v>49.84</v>
      </c>
    </row>
    <row r="3092" s="134" customFormat="1" spans="1:9">
      <c r="A3092" s="180">
        <v>3091</v>
      </c>
      <c r="B3092" s="127" t="s">
        <v>12201</v>
      </c>
      <c r="C3092" s="180" t="s">
        <v>15317</v>
      </c>
      <c r="D3092" s="180" t="s">
        <v>15318</v>
      </c>
      <c r="E3092" s="180" t="s">
        <v>15356</v>
      </c>
      <c r="F3092" s="180" t="s">
        <v>15366</v>
      </c>
      <c r="G3092" s="187">
        <v>200</v>
      </c>
      <c r="H3092" s="123">
        <v>0</v>
      </c>
      <c r="I3092" s="122">
        <v>0</v>
      </c>
    </row>
    <row r="3093" s="134" customFormat="1" spans="1:9">
      <c r="A3093" s="180">
        <v>3092</v>
      </c>
      <c r="B3093" s="127" t="s">
        <v>12201</v>
      </c>
      <c r="C3093" s="180" t="s">
        <v>15317</v>
      </c>
      <c r="D3093" s="180" t="s">
        <v>15318</v>
      </c>
      <c r="E3093" s="180" t="s">
        <v>15356</v>
      </c>
      <c r="F3093" s="180" t="s">
        <v>15367</v>
      </c>
      <c r="G3093" s="187">
        <v>200</v>
      </c>
      <c r="H3093" s="123">
        <v>0</v>
      </c>
      <c r="I3093" s="122">
        <v>50.28</v>
      </c>
    </row>
    <row r="3094" s="134" customFormat="1" spans="1:9">
      <c r="A3094" s="180">
        <v>3093</v>
      </c>
      <c r="B3094" s="127" t="s">
        <v>12201</v>
      </c>
      <c r="C3094" s="180" t="s">
        <v>15317</v>
      </c>
      <c r="D3094" s="180" t="s">
        <v>15318</v>
      </c>
      <c r="E3094" s="180" t="s">
        <v>15356</v>
      </c>
      <c r="F3094" s="180" t="s">
        <v>15368</v>
      </c>
      <c r="G3094" s="187">
        <v>200</v>
      </c>
      <c r="H3094" s="123">
        <v>0</v>
      </c>
      <c r="I3094" s="122">
        <v>50.4</v>
      </c>
    </row>
    <row r="3095" s="134" customFormat="1" spans="1:9">
      <c r="A3095" s="180">
        <v>3094</v>
      </c>
      <c r="B3095" s="127" t="s">
        <v>12201</v>
      </c>
      <c r="C3095" s="180" t="s">
        <v>15317</v>
      </c>
      <c r="D3095" s="180" t="s">
        <v>15318</v>
      </c>
      <c r="E3095" s="180" t="s">
        <v>15356</v>
      </c>
      <c r="F3095" s="180" t="s">
        <v>15369</v>
      </c>
      <c r="G3095" s="187">
        <v>100</v>
      </c>
      <c r="H3095" s="123">
        <v>0</v>
      </c>
      <c r="I3095" s="122">
        <v>50.6</v>
      </c>
    </row>
    <row r="3096" s="134" customFormat="1" spans="1:9">
      <c r="A3096" s="180">
        <v>3095</v>
      </c>
      <c r="B3096" s="127" t="s">
        <v>12201</v>
      </c>
      <c r="C3096" s="180" t="s">
        <v>15317</v>
      </c>
      <c r="D3096" s="180" t="s">
        <v>15318</v>
      </c>
      <c r="E3096" s="180" t="s">
        <v>15356</v>
      </c>
      <c r="F3096" s="180" t="s">
        <v>15370</v>
      </c>
      <c r="G3096" s="187">
        <v>200</v>
      </c>
      <c r="H3096" s="123">
        <v>0</v>
      </c>
      <c r="I3096" s="122">
        <v>50.82</v>
      </c>
    </row>
    <row r="3097" s="134" customFormat="1" spans="1:9">
      <c r="A3097" s="180">
        <v>3096</v>
      </c>
      <c r="B3097" s="127" t="s">
        <v>12201</v>
      </c>
      <c r="C3097" s="180" t="s">
        <v>15317</v>
      </c>
      <c r="D3097" s="180" t="s">
        <v>15318</v>
      </c>
      <c r="E3097" s="180" t="s">
        <v>15356</v>
      </c>
      <c r="F3097" s="180" t="s">
        <v>15371</v>
      </c>
      <c r="G3097" s="187">
        <v>200</v>
      </c>
      <c r="H3097" s="123">
        <v>0</v>
      </c>
      <c r="I3097" s="122">
        <v>50.92</v>
      </c>
    </row>
    <row r="3098" s="134" customFormat="1" spans="1:9">
      <c r="A3098" s="180">
        <v>3097</v>
      </c>
      <c r="B3098" s="127" t="s">
        <v>12201</v>
      </c>
      <c r="C3098" s="180" t="s">
        <v>15317</v>
      </c>
      <c r="D3098" s="180" t="s">
        <v>15318</v>
      </c>
      <c r="E3098" s="180" t="s">
        <v>15356</v>
      </c>
      <c r="F3098" s="180" t="s">
        <v>15372</v>
      </c>
      <c r="G3098" s="187">
        <v>100</v>
      </c>
      <c r="H3098" s="123">
        <v>0</v>
      </c>
      <c r="I3098" s="122">
        <v>51.32</v>
      </c>
    </row>
    <row r="3099" s="134" customFormat="1" spans="1:9">
      <c r="A3099" s="180">
        <v>3098</v>
      </c>
      <c r="B3099" s="127" t="s">
        <v>12201</v>
      </c>
      <c r="C3099" s="180" t="s">
        <v>15317</v>
      </c>
      <c r="D3099" s="180" t="s">
        <v>15318</v>
      </c>
      <c r="E3099" s="180" t="s">
        <v>15356</v>
      </c>
      <c r="F3099" s="180" t="s">
        <v>15373</v>
      </c>
      <c r="G3099" s="187">
        <v>100</v>
      </c>
      <c r="H3099" s="123">
        <v>0</v>
      </c>
      <c r="I3099" s="122">
        <v>51.37</v>
      </c>
    </row>
    <row r="3100" s="134" customFormat="1" spans="1:9">
      <c r="A3100" s="180">
        <v>3099</v>
      </c>
      <c r="B3100" s="127" t="s">
        <v>12201</v>
      </c>
      <c r="C3100" s="180" t="s">
        <v>15317</v>
      </c>
      <c r="D3100" s="180" t="s">
        <v>15318</v>
      </c>
      <c r="E3100" s="180" t="s">
        <v>15356</v>
      </c>
      <c r="F3100" s="180" t="s">
        <v>15374</v>
      </c>
      <c r="G3100" s="187">
        <v>200</v>
      </c>
      <c r="H3100" s="123">
        <v>0</v>
      </c>
      <c r="I3100" s="122">
        <v>51.525</v>
      </c>
    </row>
    <row r="3101" s="134" customFormat="1" spans="1:9">
      <c r="A3101" s="180">
        <v>3100</v>
      </c>
      <c r="B3101" s="127" t="s">
        <v>12201</v>
      </c>
      <c r="C3101" s="180" t="s">
        <v>15317</v>
      </c>
      <c r="D3101" s="180" t="s">
        <v>15318</v>
      </c>
      <c r="E3101" s="180" t="s">
        <v>15356</v>
      </c>
      <c r="F3101" s="180" t="s">
        <v>15375</v>
      </c>
      <c r="G3101" s="187">
        <v>200</v>
      </c>
      <c r="H3101" s="123">
        <v>0</v>
      </c>
      <c r="I3101" s="122">
        <v>51.67</v>
      </c>
    </row>
    <row r="3102" s="134" customFormat="1" spans="1:9">
      <c r="A3102" s="180">
        <v>3101</v>
      </c>
      <c r="B3102" s="127" t="s">
        <v>12201</v>
      </c>
      <c r="C3102" s="180" t="s">
        <v>15317</v>
      </c>
      <c r="D3102" s="180" t="s">
        <v>15318</v>
      </c>
      <c r="E3102" s="180" t="s">
        <v>15356</v>
      </c>
      <c r="F3102" s="180" t="s">
        <v>15376</v>
      </c>
      <c r="G3102" s="187">
        <v>100</v>
      </c>
      <c r="H3102" s="123">
        <v>0</v>
      </c>
      <c r="I3102" s="122">
        <v>52</v>
      </c>
    </row>
    <row r="3103" s="134" customFormat="1" spans="1:9">
      <c r="A3103" s="180">
        <v>3102</v>
      </c>
      <c r="B3103" s="127" t="s">
        <v>12201</v>
      </c>
      <c r="C3103" s="180" t="s">
        <v>15317</v>
      </c>
      <c r="D3103" s="180" t="s">
        <v>15318</v>
      </c>
      <c r="E3103" s="180" t="s">
        <v>15356</v>
      </c>
      <c r="F3103" s="180" t="s">
        <v>15377</v>
      </c>
      <c r="G3103" s="187">
        <v>200</v>
      </c>
      <c r="H3103" s="123">
        <v>0</v>
      </c>
      <c r="I3103" s="122">
        <v>0</v>
      </c>
    </row>
    <row r="3104" s="134" customFormat="1" spans="1:9">
      <c r="A3104" s="180">
        <v>3103</v>
      </c>
      <c r="B3104" s="127" t="s">
        <v>12201</v>
      </c>
      <c r="C3104" s="180" t="s">
        <v>15317</v>
      </c>
      <c r="D3104" s="180" t="s">
        <v>15318</v>
      </c>
      <c r="E3104" s="180" t="s">
        <v>15356</v>
      </c>
      <c r="F3104" s="180" t="s">
        <v>15378</v>
      </c>
      <c r="G3104" s="187">
        <v>200</v>
      </c>
      <c r="H3104" s="123">
        <v>0</v>
      </c>
      <c r="I3104" s="122">
        <v>52.54</v>
      </c>
    </row>
    <row r="3105" s="134" customFormat="1" spans="1:9">
      <c r="A3105" s="180">
        <v>3104</v>
      </c>
      <c r="B3105" s="127" t="s">
        <v>12201</v>
      </c>
      <c r="C3105" s="180" t="s">
        <v>15317</v>
      </c>
      <c r="D3105" s="180" t="s">
        <v>15318</v>
      </c>
      <c r="E3105" s="180" t="s">
        <v>15356</v>
      </c>
      <c r="F3105" s="180" t="s">
        <v>15379</v>
      </c>
      <c r="G3105" s="187">
        <v>200</v>
      </c>
      <c r="H3105" s="123">
        <v>0</v>
      </c>
      <c r="I3105" s="122">
        <v>52.665</v>
      </c>
    </row>
    <row r="3106" s="134" customFormat="1" spans="1:9">
      <c r="A3106" s="180">
        <v>3105</v>
      </c>
      <c r="B3106" s="127" t="s">
        <v>12201</v>
      </c>
      <c r="C3106" s="180" t="s">
        <v>15317</v>
      </c>
      <c r="D3106" s="180" t="s">
        <v>15318</v>
      </c>
      <c r="E3106" s="180" t="s">
        <v>15356</v>
      </c>
      <c r="F3106" s="180" t="s">
        <v>15380</v>
      </c>
      <c r="G3106" s="187">
        <v>200</v>
      </c>
      <c r="H3106" s="123">
        <v>0</v>
      </c>
      <c r="I3106" s="122">
        <v>52.72</v>
      </c>
    </row>
    <row r="3107" s="134" customFormat="1" spans="1:9">
      <c r="A3107" s="180">
        <v>3106</v>
      </c>
      <c r="B3107" s="127" t="s">
        <v>12201</v>
      </c>
      <c r="C3107" s="180" t="s">
        <v>15317</v>
      </c>
      <c r="D3107" s="180" t="s">
        <v>15318</v>
      </c>
      <c r="E3107" s="180" t="s">
        <v>15356</v>
      </c>
      <c r="F3107" s="180" t="s">
        <v>15381</v>
      </c>
      <c r="G3107" s="187">
        <v>100</v>
      </c>
      <c r="H3107" s="123">
        <v>0</v>
      </c>
      <c r="I3107" s="122">
        <v>52.81</v>
      </c>
    </row>
    <row r="3108" s="134" customFormat="1" spans="1:9">
      <c r="A3108" s="180">
        <v>3107</v>
      </c>
      <c r="B3108" s="127" t="s">
        <v>12201</v>
      </c>
      <c r="C3108" s="180" t="s">
        <v>15317</v>
      </c>
      <c r="D3108" s="180" t="s">
        <v>15318</v>
      </c>
      <c r="E3108" s="180" t="s">
        <v>15356</v>
      </c>
      <c r="F3108" s="180" t="s">
        <v>15382</v>
      </c>
      <c r="G3108" s="187">
        <v>200</v>
      </c>
      <c r="H3108" s="123">
        <v>0</v>
      </c>
      <c r="I3108" s="122">
        <v>53.188</v>
      </c>
    </row>
    <row r="3109" s="134" customFormat="1" spans="1:9">
      <c r="A3109" s="180">
        <v>3108</v>
      </c>
      <c r="B3109" s="127" t="s">
        <v>12201</v>
      </c>
      <c r="C3109" s="180" t="s">
        <v>15317</v>
      </c>
      <c r="D3109" s="180" t="s">
        <v>15318</v>
      </c>
      <c r="E3109" s="180" t="s">
        <v>15356</v>
      </c>
      <c r="F3109" s="180" t="s">
        <v>15383</v>
      </c>
      <c r="G3109" s="187">
        <v>200</v>
      </c>
      <c r="H3109" s="123">
        <v>0</v>
      </c>
      <c r="I3109" s="122">
        <v>53.324</v>
      </c>
    </row>
    <row r="3110" s="134" customFormat="1" spans="1:9">
      <c r="A3110" s="180">
        <v>3109</v>
      </c>
      <c r="B3110" s="127" t="s">
        <v>12201</v>
      </c>
      <c r="C3110" s="180" t="s">
        <v>15317</v>
      </c>
      <c r="D3110" s="180" t="s">
        <v>15318</v>
      </c>
      <c r="E3110" s="180" t="s">
        <v>15356</v>
      </c>
      <c r="F3110" s="180" t="s">
        <v>15384</v>
      </c>
      <c r="G3110" s="187">
        <v>200</v>
      </c>
      <c r="H3110" s="123">
        <v>0</v>
      </c>
      <c r="I3110" s="122">
        <v>53.415</v>
      </c>
    </row>
    <row r="3111" s="134" customFormat="1" spans="1:9">
      <c r="A3111" s="180">
        <v>3110</v>
      </c>
      <c r="B3111" s="127" t="s">
        <v>12201</v>
      </c>
      <c r="C3111" s="180" t="s">
        <v>15317</v>
      </c>
      <c r="D3111" s="180" t="s">
        <v>15318</v>
      </c>
      <c r="E3111" s="180" t="s">
        <v>15385</v>
      </c>
      <c r="F3111" s="180" t="s">
        <v>15386</v>
      </c>
      <c r="G3111" s="187">
        <v>200</v>
      </c>
      <c r="H3111" s="123">
        <v>0</v>
      </c>
      <c r="I3111" s="122">
        <v>53.784</v>
      </c>
    </row>
    <row r="3112" s="134" customFormat="1" spans="1:9">
      <c r="A3112" s="180">
        <v>3111</v>
      </c>
      <c r="B3112" s="127" t="s">
        <v>12201</v>
      </c>
      <c r="C3112" s="180" t="s">
        <v>15317</v>
      </c>
      <c r="D3112" s="180" t="s">
        <v>15318</v>
      </c>
      <c r="E3112" s="180" t="s">
        <v>15385</v>
      </c>
      <c r="F3112" s="180" t="s">
        <v>15387</v>
      </c>
      <c r="G3112" s="187">
        <v>200</v>
      </c>
      <c r="H3112" s="123">
        <v>0</v>
      </c>
      <c r="I3112" s="122">
        <v>53.852</v>
      </c>
    </row>
    <row r="3113" s="134" customFormat="1" spans="1:9">
      <c r="A3113" s="180">
        <v>3112</v>
      </c>
      <c r="B3113" s="127" t="s">
        <v>12201</v>
      </c>
      <c r="C3113" s="180" t="s">
        <v>15317</v>
      </c>
      <c r="D3113" s="180" t="s">
        <v>15318</v>
      </c>
      <c r="E3113" s="180" t="s">
        <v>15385</v>
      </c>
      <c r="F3113" s="180" t="s">
        <v>15388</v>
      </c>
      <c r="G3113" s="187">
        <v>200</v>
      </c>
      <c r="H3113" s="123">
        <v>0</v>
      </c>
      <c r="I3113" s="122">
        <v>54.366</v>
      </c>
    </row>
    <row r="3114" s="134" customFormat="1" spans="1:9">
      <c r="A3114" s="180">
        <v>3113</v>
      </c>
      <c r="B3114" s="127" t="s">
        <v>12201</v>
      </c>
      <c r="C3114" s="180" t="s">
        <v>15317</v>
      </c>
      <c r="D3114" s="180" t="s">
        <v>15318</v>
      </c>
      <c r="E3114" s="180" t="s">
        <v>15385</v>
      </c>
      <c r="F3114" s="180" t="s">
        <v>15389</v>
      </c>
      <c r="G3114" s="187">
        <v>160</v>
      </c>
      <c r="H3114" s="123">
        <v>0</v>
      </c>
      <c r="I3114" s="122">
        <v>54.4</v>
      </c>
    </row>
    <row r="3115" s="134" customFormat="1" spans="1:9">
      <c r="A3115" s="180">
        <v>3114</v>
      </c>
      <c r="B3115" s="127" t="s">
        <v>12201</v>
      </c>
      <c r="C3115" s="180" t="s">
        <v>15317</v>
      </c>
      <c r="D3115" s="180" t="s">
        <v>15318</v>
      </c>
      <c r="E3115" s="180" t="s">
        <v>15385</v>
      </c>
      <c r="F3115" s="180" t="s">
        <v>15390</v>
      </c>
      <c r="G3115" s="187">
        <v>200</v>
      </c>
      <c r="H3115" s="123">
        <v>0</v>
      </c>
      <c r="I3115" s="122">
        <v>54.888</v>
      </c>
    </row>
    <row r="3116" s="134" customFormat="1" spans="1:9">
      <c r="A3116" s="180">
        <v>3115</v>
      </c>
      <c r="B3116" s="127" t="s">
        <v>12201</v>
      </c>
      <c r="C3116" s="180" t="s">
        <v>15317</v>
      </c>
      <c r="D3116" s="180" t="s">
        <v>15318</v>
      </c>
      <c r="E3116" s="180" t="s">
        <v>15385</v>
      </c>
      <c r="F3116" s="180" t="s">
        <v>15391</v>
      </c>
      <c r="G3116" s="187">
        <v>200</v>
      </c>
      <c r="H3116" s="123">
        <v>0</v>
      </c>
      <c r="I3116" s="122">
        <v>55.855</v>
      </c>
    </row>
    <row r="3117" s="134" customFormat="1" spans="1:9">
      <c r="A3117" s="180">
        <v>3116</v>
      </c>
      <c r="B3117" s="127" t="s">
        <v>12201</v>
      </c>
      <c r="C3117" s="180" t="s">
        <v>15317</v>
      </c>
      <c r="D3117" s="180" t="s">
        <v>15318</v>
      </c>
      <c r="E3117" s="180" t="s">
        <v>15385</v>
      </c>
      <c r="F3117" s="180" t="s">
        <v>15392</v>
      </c>
      <c r="G3117" s="187">
        <v>200</v>
      </c>
      <c r="H3117" s="123">
        <v>0</v>
      </c>
      <c r="I3117" s="122">
        <v>55.88</v>
      </c>
    </row>
    <row r="3118" s="134" customFormat="1" spans="1:9">
      <c r="A3118" s="180">
        <v>3117</v>
      </c>
      <c r="B3118" s="127" t="s">
        <v>12201</v>
      </c>
      <c r="C3118" s="180" t="s">
        <v>15317</v>
      </c>
      <c r="D3118" s="180" t="s">
        <v>15318</v>
      </c>
      <c r="E3118" s="180" t="s">
        <v>15385</v>
      </c>
      <c r="F3118" s="180" t="s">
        <v>15393</v>
      </c>
      <c r="G3118" s="187">
        <v>160</v>
      </c>
      <c r="H3118" s="123">
        <v>0</v>
      </c>
      <c r="I3118" s="122">
        <v>56</v>
      </c>
    </row>
    <row r="3119" s="134" customFormat="1" spans="1:9">
      <c r="A3119" s="180">
        <v>3118</v>
      </c>
      <c r="B3119" s="127" t="s">
        <v>12201</v>
      </c>
      <c r="C3119" s="207" t="s">
        <v>15317</v>
      </c>
      <c r="D3119" s="207" t="s">
        <v>15318</v>
      </c>
      <c r="E3119" s="207" t="s">
        <v>15385</v>
      </c>
      <c r="F3119" s="207" t="s">
        <v>15394</v>
      </c>
      <c r="G3119" s="208">
        <v>200</v>
      </c>
      <c r="H3119" s="123">
        <v>0</v>
      </c>
      <c r="I3119" s="122">
        <v>56.237</v>
      </c>
    </row>
    <row r="3120" s="134" customFormat="1" spans="1:9">
      <c r="A3120" s="180">
        <v>3119</v>
      </c>
      <c r="B3120" s="127" t="s">
        <v>12201</v>
      </c>
      <c r="C3120" s="128" t="s">
        <v>15317</v>
      </c>
      <c r="D3120" s="128" t="s">
        <v>15318</v>
      </c>
      <c r="E3120" s="128" t="s">
        <v>15385</v>
      </c>
      <c r="F3120" s="128" t="s">
        <v>15395</v>
      </c>
      <c r="G3120" s="127">
        <v>200</v>
      </c>
      <c r="H3120" s="123">
        <v>0</v>
      </c>
      <c r="I3120" s="122">
        <v>56.24</v>
      </c>
    </row>
    <row r="3121" s="134" customFormat="1" spans="1:9">
      <c r="A3121" s="180">
        <v>3120</v>
      </c>
      <c r="B3121" s="127" t="s">
        <v>12201</v>
      </c>
      <c r="C3121" s="128" t="s">
        <v>15317</v>
      </c>
      <c r="D3121" s="128" t="s">
        <v>15318</v>
      </c>
      <c r="E3121" s="128" t="s">
        <v>15385</v>
      </c>
      <c r="F3121" s="128" t="s">
        <v>7365</v>
      </c>
      <c r="G3121" s="127">
        <v>160</v>
      </c>
      <c r="H3121" s="123">
        <v>0</v>
      </c>
      <c r="I3121" s="122">
        <v>56.46</v>
      </c>
    </row>
    <row r="3122" s="134" customFormat="1" spans="1:9">
      <c r="A3122" s="180">
        <v>3121</v>
      </c>
      <c r="B3122" s="127" t="s">
        <v>12201</v>
      </c>
      <c r="C3122" s="128" t="s">
        <v>15317</v>
      </c>
      <c r="D3122" s="128" t="s">
        <v>15318</v>
      </c>
      <c r="E3122" s="128" t="s">
        <v>15385</v>
      </c>
      <c r="F3122" s="128" t="s">
        <v>15396</v>
      </c>
      <c r="G3122" s="127">
        <v>160</v>
      </c>
      <c r="H3122" s="123">
        <v>0</v>
      </c>
      <c r="I3122" s="122">
        <v>40</v>
      </c>
    </row>
    <row r="3123" s="134" customFormat="1" spans="1:9">
      <c r="A3123" s="180">
        <v>3122</v>
      </c>
      <c r="B3123" s="127" t="s">
        <v>12201</v>
      </c>
      <c r="C3123" s="209" t="s">
        <v>15397</v>
      </c>
      <c r="D3123" s="210" t="s">
        <v>15398</v>
      </c>
      <c r="E3123" s="210" t="s">
        <v>15399</v>
      </c>
      <c r="F3123" s="210" t="s">
        <v>15400</v>
      </c>
      <c r="G3123" s="210">
        <v>200</v>
      </c>
      <c r="H3123" s="123">
        <v>0</v>
      </c>
      <c r="I3123" s="122">
        <v>246.8</v>
      </c>
    </row>
    <row r="3124" s="134" customFormat="1" spans="1:9">
      <c r="A3124" s="180">
        <v>3123</v>
      </c>
      <c r="B3124" s="127" t="s">
        <v>12201</v>
      </c>
      <c r="C3124" s="180" t="s">
        <v>15397</v>
      </c>
      <c r="D3124" s="180" t="s">
        <v>15398</v>
      </c>
      <c r="E3124" s="180" t="s">
        <v>15399</v>
      </c>
      <c r="F3124" s="180" t="s">
        <v>6216</v>
      </c>
      <c r="G3124" s="187">
        <v>160</v>
      </c>
      <c r="H3124" s="123">
        <v>0</v>
      </c>
      <c r="I3124" s="122">
        <v>160</v>
      </c>
    </row>
    <row r="3125" s="134" customFormat="1" spans="1:9">
      <c r="A3125" s="180">
        <v>3124</v>
      </c>
      <c r="B3125" s="127" t="s">
        <v>12201</v>
      </c>
      <c r="C3125" s="180" t="s">
        <v>15397</v>
      </c>
      <c r="D3125" s="180" t="s">
        <v>15398</v>
      </c>
      <c r="E3125" s="180" t="s">
        <v>15399</v>
      </c>
      <c r="F3125" s="180" t="s">
        <v>15401</v>
      </c>
      <c r="G3125" s="187">
        <v>250</v>
      </c>
      <c r="H3125" s="123">
        <v>0</v>
      </c>
      <c r="I3125" s="122">
        <v>32</v>
      </c>
    </row>
    <row r="3126" s="134" customFormat="1" spans="1:9">
      <c r="A3126" s="180">
        <v>3125</v>
      </c>
      <c r="B3126" s="127" t="s">
        <v>12201</v>
      </c>
      <c r="C3126" s="180" t="s">
        <v>15397</v>
      </c>
      <c r="D3126" s="180" t="s">
        <v>15398</v>
      </c>
      <c r="E3126" s="180" t="s">
        <v>15399</v>
      </c>
      <c r="F3126" s="180" t="s">
        <v>15402</v>
      </c>
      <c r="G3126" s="187">
        <v>200</v>
      </c>
      <c r="H3126" s="123">
        <v>0</v>
      </c>
      <c r="I3126" s="122">
        <v>32</v>
      </c>
    </row>
    <row r="3127" s="134" customFormat="1" spans="1:9">
      <c r="A3127" s="180">
        <v>3126</v>
      </c>
      <c r="B3127" s="127" t="s">
        <v>12201</v>
      </c>
      <c r="C3127" s="180" t="s">
        <v>15397</v>
      </c>
      <c r="D3127" s="180" t="s">
        <v>15398</v>
      </c>
      <c r="E3127" s="180" t="s">
        <v>15399</v>
      </c>
      <c r="F3127" s="180" t="s">
        <v>15403</v>
      </c>
      <c r="G3127" s="187">
        <v>200</v>
      </c>
      <c r="H3127" s="123">
        <v>0</v>
      </c>
      <c r="I3127" s="122">
        <v>120</v>
      </c>
    </row>
    <row r="3128" s="134" customFormat="1" spans="1:9">
      <c r="A3128" s="180">
        <v>3127</v>
      </c>
      <c r="B3128" s="127" t="s">
        <v>12201</v>
      </c>
      <c r="C3128" s="180" t="s">
        <v>15397</v>
      </c>
      <c r="D3128" s="180" t="s">
        <v>15398</v>
      </c>
      <c r="E3128" s="180" t="s">
        <v>15399</v>
      </c>
      <c r="F3128" s="180" t="s">
        <v>15404</v>
      </c>
      <c r="G3128" s="187">
        <v>200</v>
      </c>
      <c r="H3128" s="123">
        <v>0</v>
      </c>
      <c r="I3128" s="122">
        <v>120</v>
      </c>
    </row>
    <row r="3129" s="134" customFormat="1" spans="1:9">
      <c r="A3129" s="180">
        <v>3128</v>
      </c>
      <c r="B3129" s="127" t="s">
        <v>12201</v>
      </c>
      <c r="C3129" s="180" t="s">
        <v>15397</v>
      </c>
      <c r="D3129" s="180" t="s">
        <v>15398</v>
      </c>
      <c r="E3129" s="180" t="s">
        <v>15399</v>
      </c>
      <c r="F3129" s="180" t="s">
        <v>15405</v>
      </c>
      <c r="G3129" s="187">
        <v>200</v>
      </c>
      <c r="H3129" s="123">
        <v>0</v>
      </c>
      <c r="I3129" s="122">
        <v>70.688</v>
      </c>
    </row>
    <row r="3130" s="134" customFormat="1" ht="15" spans="1:9">
      <c r="A3130" s="180">
        <v>3129</v>
      </c>
      <c r="B3130" s="127" t="s">
        <v>12201</v>
      </c>
      <c r="C3130" s="180" t="s">
        <v>15397</v>
      </c>
      <c r="D3130" s="180" t="s">
        <v>15398</v>
      </c>
      <c r="E3130" s="180" t="s">
        <v>15399</v>
      </c>
      <c r="F3130" s="184" t="s">
        <v>15406</v>
      </c>
      <c r="G3130" s="187">
        <v>200</v>
      </c>
      <c r="H3130" s="123">
        <v>0</v>
      </c>
      <c r="I3130" s="122">
        <v>71.32</v>
      </c>
    </row>
    <row r="3131" s="134" customFormat="1" spans="1:9">
      <c r="A3131" s="180">
        <v>3130</v>
      </c>
      <c r="B3131" s="127" t="s">
        <v>12201</v>
      </c>
      <c r="C3131" s="180" t="s">
        <v>15397</v>
      </c>
      <c r="D3131" s="180" t="s">
        <v>15398</v>
      </c>
      <c r="E3131" s="180" t="s">
        <v>15399</v>
      </c>
      <c r="F3131" s="180" t="s">
        <v>15407</v>
      </c>
      <c r="G3131" s="187">
        <v>100</v>
      </c>
      <c r="H3131" s="123">
        <v>0</v>
      </c>
      <c r="I3131" s="122">
        <v>71.34</v>
      </c>
    </row>
    <row r="3132" s="134" customFormat="1" spans="1:9">
      <c r="A3132" s="180">
        <v>3131</v>
      </c>
      <c r="B3132" s="127" t="s">
        <v>12201</v>
      </c>
      <c r="C3132" s="180" t="s">
        <v>15397</v>
      </c>
      <c r="D3132" s="180" t="s">
        <v>15398</v>
      </c>
      <c r="E3132" s="180" t="s">
        <v>15399</v>
      </c>
      <c r="F3132" s="180" t="s">
        <v>3764</v>
      </c>
      <c r="G3132" s="187">
        <v>200</v>
      </c>
      <c r="H3132" s="123">
        <v>0</v>
      </c>
      <c r="I3132" s="122">
        <v>71.35</v>
      </c>
    </row>
    <row r="3133" s="134" customFormat="1" spans="1:9">
      <c r="A3133" s="180">
        <v>3132</v>
      </c>
      <c r="B3133" s="127" t="s">
        <v>12201</v>
      </c>
      <c r="C3133" s="180" t="s">
        <v>15397</v>
      </c>
      <c r="D3133" s="180" t="s">
        <v>15398</v>
      </c>
      <c r="E3133" s="180" t="s">
        <v>15399</v>
      </c>
      <c r="F3133" s="180" t="s">
        <v>7686</v>
      </c>
      <c r="G3133" s="187">
        <v>200</v>
      </c>
      <c r="H3133" s="123">
        <v>0</v>
      </c>
      <c r="I3133" s="122">
        <v>71.44</v>
      </c>
    </row>
    <row r="3134" s="134" customFormat="1" spans="1:9">
      <c r="A3134" s="180">
        <v>3133</v>
      </c>
      <c r="B3134" s="127" t="s">
        <v>12201</v>
      </c>
      <c r="C3134" s="180" t="s">
        <v>15397</v>
      </c>
      <c r="D3134" s="180" t="s">
        <v>15398</v>
      </c>
      <c r="E3134" s="180" t="s">
        <v>15399</v>
      </c>
      <c r="F3134" s="180" t="s">
        <v>15408</v>
      </c>
      <c r="G3134" s="187">
        <v>200</v>
      </c>
      <c r="H3134" s="123">
        <v>0</v>
      </c>
      <c r="I3134" s="122">
        <v>71.889</v>
      </c>
    </row>
    <row r="3135" s="134" customFormat="1" spans="1:9">
      <c r="A3135" s="180">
        <v>3134</v>
      </c>
      <c r="B3135" s="127" t="s">
        <v>12201</v>
      </c>
      <c r="C3135" s="180" t="s">
        <v>15397</v>
      </c>
      <c r="D3135" s="180" t="s">
        <v>15398</v>
      </c>
      <c r="E3135" s="180" t="s">
        <v>15399</v>
      </c>
      <c r="F3135" s="180" t="s">
        <v>15409</v>
      </c>
      <c r="G3135" s="187">
        <v>200</v>
      </c>
      <c r="H3135" s="123">
        <v>0</v>
      </c>
      <c r="I3135" s="122">
        <v>72.116</v>
      </c>
    </row>
    <row r="3136" s="134" customFormat="1" spans="1:9">
      <c r="A3136" s="180">
        <v>3135</v>
      </c>
      <c r="B3136" s="127" t="s">
        <v>12201</v>
      </c>
      <c r="C3136" s="180" t="s">
        <v>15397</v>
      </c>
      <c r="D3136" s="180" t="s">
        <v>15398</v>
      </c>
      <c r="E3136" s="180" t="s">
        <v>15399</v>
      </c>
      <c r="F3136" s="180" t="s">
        <v>15410</v>
      </c>
      <c r="G3136" s="187">
        <v>200</v>
      </c>
      <c r="H3136" s="123">
        <v>0</v>
      </c>
      <c r="I3136" s="122">
        <v>72.26</v>
      </c>
    </row>
    <row r="3137" s="134" customFormat="1" spans="1:9">
      <c r="A3137" s="180">
        <v>3136</v>
      </c>
      <c r="B3137" s="127" t="s">
        <v>12201</v>
      </c>
      <c r="C3137" s="180" t="s">
        <v>15397</v>
      </c>
      <c r="D3137" s="180" t="s">
        <v>15398</v>
      </c>
      <c r="E3137" s="180" t="s">
        <v>15399</v>
      </c>
      <c r="F3137" s="180" t="s">
        <v>15411</v>
      </c>
      <c r="G3137" s="187">
        <v>200</v>
      </c>
      <c r="H3137" s="123">
        <v>0</v>
      </c>
      <c r="I3137" s="122">
        <v>72.706</v>
      </c>
    </row>
    <row r="3138" s="134" customFormat="1" spans="1:9">
      <c r="A3138" s="180">
        <v>3137</v>
      </c>
      <c r="B3138" s="127" t="s">
        <v>12201</v>
      </c>
      <c r="C3138" s="180" t="s">
        <v>15397</v>
      </c>
      <c r="D3138" s="180" t="s">
        <v>15398</v>
      </c>
      <c r="E3138" s="180" t="s">
        <v>15399</v>
      </c>
      <c r="F3138" s="180" t="s">
        <v>15412</v>
      </c>
      <c r="G3138" s="187">
        <v>200</v>
      </c>
      <c r="H3138" s="123">
        <v>0</v>
      </c>
      <c r="I3138" s="122">
        <v>72.76</v>
      </c>
    </row>
    <row r="3139" s="134" customFormat="1" spans="1:9">
      <c r="A3139" s="180">
        <v>3138</v>
      </c>
      <c r="B3139" s="127" t="s">
        <v>12201</v>
      </c>
      <c r="C3139" s="180" t="s">
        <v>15397</v>
      </c>
      <c r="D3139" s="180" t="s">
        <v>15398</v>
      </c>
      <c r="E3139" s="180" t="s">
        <v>15399</v>
      </c>
      <c r="F3139" s="180" t="s">
        <v>15413</v>
      </c>
      <c r="G3139" s="187">
        <v>200</v>
      </c>
      <c r="H3139" s="123">
        <v>0</v>
      </c>
      <c r="I3139" s="122">
        <v>72.8</v>
      </c>
    </row>
    <row r="3140" s="134" customFormat="1" spans="1:9">
      <c r="A3140" s="180">
        <v>3139</v>
      </c>
      <c r="B3140" s="127" t="s">
        <v>12201</v>
      </c>
      <c r="C3140" s="180" t="s">
        <v>15397</v>
      </c>
      <c r="D3140" s="180" t="s">
        <v>15398</v>
      </c>
      <c r="E3140" s="180" t="s">
        <v>15414</v>
      </c>
      <c r="F3140" s="180" t="s">
        <v>2121</v>
      </c>
      <c r="G3140" s="187">
        <v>160</v>
      </c>
      <c r="H3140" s="123">
        <v>0</v>
      </c>
      <c r="I3140" s="122">
        <v>0</v>
      </c>
    </row>
    <row r="3141" s="134" customFormat="1" spans="1:9">
      <c r="A3141" s="180">
        <v>3140</v>
      </c>
      <c r="B3141" s="127" t="s">
        <v>12201</v>
      </c>
      <c r="C3141" s="180" t="s">
        <v>15397</v>
      </c>
      <c r="D3141" s="180" t="s">
        <v>15398</v>
      </c>
      <c r="E3141" s="180" t="s">
        <v>15414</v>
      </c>
      <c r="F3141" s="180" t="s">
        <v>21</v>
      </c>
      <c r="G3141" s="187">
        <v>100</v>
      </c>
      <c r="H3141" s="123">
        <v>0</v>
      </c>
      <c r="I3141" s="122">
        <v>0</v>
      </c>
    </row>
    <row r="3142" s="134" customFormat="1" spans="1:9">
      <c r="A3142" s="180">
        <v>3141</v>
      </c>
      <c r="B3142" s="127" t="s">
        <v>12201</v>
      </c>
      <c r="C3142" s="180" t="s">
        <v>15397</v>
      </c>
      <c r="D3142" s="180" t="s">
        <v>15398</v>
      </c>
      <c r="E3142" s="180" t="s">
        <v>15414</v>
      </c>
      <c r="F3142" s="180" t="s">
        <v>15415</v>
      </c>
      <c r="G3142" s="187">
        <v>80</v>
      </c>
      <c r="H3142" s="123">
        <v>0</v>
      </c>
      <c r="I3142" s="122">
        <v>73.467</v>
      </c>
    </row>
    <row r="3143" s="134" customFormat="1" spans="1:9">
      <c r="A3143" s="180">
        <v>3142</v>
      </c>
      <c r="B3143" s="127" t="s">
        <v>12201</v>
      </c>
      <c r="C3143" s="180" t="s">
        <v>15397</v>
      </c>
      <c r="D3143" s="180" t="s">
        <v>15398</v>
      </c>
      <c r="E3143" s="180" t="s">
        <v>15414</v>
      </c>
      <c r="F3143" s="180" t="s">
        <v>15416</v>
      </c>
      <c r="G3143" s="187">
        <v>200</v>
      </c>
      <c r="H3143" s="123">
        <v>0</v>
      </c>
      <c r="I3143" s="122">
        <v>73.486</v>
      </c>
    </row>
    <row r="3144" s="134" customFormat="1" spans="1:9">
      <c r="A3144" s="180">
        <v>3143</v>
      </c>
      <c r="B3144" s="127" t="s">
        <v>12201</v>
      </c>
      <c r="C3144" s="180" t="s">
        <v>15397</v>
      </c>
      <c r="D3144" s="180" t="s">
        <v>15398</v>
      </c>
      <c r="E3144" s="180" t="s">
        <v>15414</v>
      </c>
      <c r="F3144" s="180" t="s">
        <v>15417</v>
      </c>
      <c r="G3144" s="187">
        <v>200</v>
      </c>
      <c r="H3144" s="123">
        <v>0</v>
      </c>
      <c r="I3144" s="122">
        <v>73.5</v>
      </c>
    </row>
    <row r="3145" s="134" customFormat="1" spans="1:9">
      <c r="A3145" s="180">
        <v>3144</v>
      </c>
      <c r="B3145" s="127" t="s">
        <v>12201</v>
      </c>
      <c r="C3145" s="180" t="s">
        <v>15397</v>
      </c>
      <c r="D3145" s="180" t="s">
        <v>15398</v>
      </c>
      <c r="E3145" s="180" t="s">
        <v>15414</v>
      </c>
      <c r="F3145" s="180" t="s">
        <v>15418</v>
      </c>
      <c r="G3145" s="187">
        <v>200</v>
      </c>
      <c r="H3145" s="123">
        <v>0</v>
      </c>
      <c r="I3145" s="122">
        <v>73.6</v>
      </c>
    </row>
    <row r="3146" s="134" customFormat="1" spans="1:9">
      <c r="A3146" s="180">
        <v>3145</v>
      </c>
      <c r="B3146" s="127" t="s">
        <v>12201</v>
      </c>
      <c r="C3146" s="180" t="s">
        <v>15397</v>
      </c>
      <c r="D3146" s="180" t="s">
        <v>15398</v>
      </c>
      <c r="E3146" s="180" t="s">
        <v>15414</v>
      </c>
      <c r="F3146" s="180" t="s">
        <v>15419</v>
      </c>
      <c r="G3146" s="187">
        <v>50</v>
      </c>
      <c r="H3146" s="123">
        <v>0</v>
      </c>
      <c r="I3146" s="122">
        <v>73.64</v>
      </c>
    </row>
    <row r="3147" s="134" customFormat="1" spans="1:9">
      <c r="A3147" s="180">
        <v>3146</v>
      </c>
      <c r="B3147" s="127" t="s">
        <v>12201</v>
      </c>
      <c r="C3147" s="180" t="s">
        <v>15397</v>
      </c>
      <c r="D3147" s="180" t="s">
        <v>15398</v>
      </c>
      <c r="E3147" s="180" t="s">
        <v>15414</v>
      </c>
      <c r="F3147" s="180" t="s">
        <v>15420</v>
      </c>
      <c r="G3147" s="187">
        <v>200</v>
      </c>
      <c r="H3147" s="123">
        <v>0</v>
      </c>
      <c r="I3147" s="122">
        <v>73.916</v>
      </c>
    </row>
    <row r="3148" s="134" customFormat="1" spans="1:9">
      <c r="A3148" s="180">
        <v>3147</v>
      </c>
      <c r="B3148" s="127" t="s">
        <v>12201</v>
      </c>
      <c r="C3148" s="180" t="s">
        <v>15397</v>
      </c>
      <c r="D3148" s="180" t="s">
        <v>15398</v>
      </c>
      <c r="E3148" s="180" t="s">
        <v>15414</v>
      </c>
      <c r="F3148" s="180" t="s">
        <v>3682</v>
      </c>
      <c r="G3148" s="187">
        <v>200</v>
      </c>
      <c r="H3148" s="123">
        <v>0</v>
      </c>
      <c r="I3148" s="122">
        <v>74.08</v>
      </c>
    </row>
    <row r="3149" s="134" customFormat="1" spans="1:9">
      <c r="A3149" s="180">
        <v>3148</v>
      </c>
      <c r="B3149" s="127" t="s">
        <v>12201</v>
      </c>
      <c r="C3149" s="180" t="s">
        <v>15397</v>
      </c>
      <c r="D3149" s="180" t="s">
        <v>15398</v>
      </c>
      <c r="E3149" s="180" t="s">
        <v>15414</v>
      </c>
      <c r="F3149" s="180" t="s">
        <v>15421</v>
      </c>
      <c r="G3149" s="187">
        <v>400</v>
      </c>
      <c r="H3149" s="123">
        <v>0</v>
      </c>
      <c r="I3149" s="122">
        <v>74.14</v>
      </c>
    </row>
    <row r="3150" s="134" customFormat="1" spans="1:9">
      <c r="A3150" s="180">
        <v>3149</v>
      </c>
      <c r="B3150" s="127" t="s">
        <v>12201</v>
      </c>
      <c r="C3150" s="180" t="s">
        <v>15397</v>
      </c>
      <c r="D3150" s="180" t="s">
        <v>15398</v>
      </c>
      <c r="E3150" s="180" t="s">
        <v>15414</v>
      </c>
      <c r="F3150" s="180" t="s">
        <v>15422</v>
      </c>
      <c r="G3150" s="187">
        <v>400</v>
      </c>
      <c r="H3150" s="123">
        <v>0</v>
      </c>
      <c r="I3150" s="122">
        <v>74.152</v>
      </c>
    </row>
    <row r="3151" s="134" customFormat="1" spans="1:9">
      <c r="A3151" s="180">
        <v>3150</v>
      </c>
      <c r="B3151" s="127" t="s">
        <v>12201</v>
      </c>
      <c r="C3151" s="180" t="s">
        <v>15397</v>
      </c>
      <c r="D3151" s="180" t="s">
        <v>15398</v>
      </c>
      <c r="E3151" s="180" t="s">
        <v>15414</v>
      </c>
      <c r="F3151" s="180" t="s">
        <v>9345</v>
      </c>
      <c r="G3151" s="187">
        <v>100</v>
      </c>
      <c r="H3151" s="123">
        <v>0</v>
      </c>
      <c r="I3151" s="122">
        <v>74.549</v>
      </c>
    </row>
    <row r="3152" s="134" customFormat="1" spans="1:9">
      <c r="A3152" s="180">
        <v>3151</v>
      </c>
      <c r="B3152" s="127" t="s">
        <v>12201</v>
      </c>
      <c r="C3152" s="180" t="s">
        <v>15397</v>
      </c>
      <c r="D3152" s="180" t="s">
        <v>15398</v>
      </c>
      <c r="E3152" s="180" t="s">
        <v>15414</v>
      </c>
      <c r="F3152" s="180" t="s">
        <v>15423</v>
      </c>
      <c r="G3152" s="187">
        <v>200</v>
      </c>
      <c r="H3152" s="123">
        <v>0</v>
      </c>
      <c r="I3152" s="122">
        <v>74.55</v>
      </c>
    </row>
    <row r="3153" s="134" customFormat="1" spans="1:9">
      <c r="A3153" s="180">
        <v>3152</v>
      </c>
      <c r="B3153" s="127" t="s">
        <v>12201</v>
      </c>
      <c r="C3153" s="180" t="s">
        <v>15397</v>
      </c>
      <c r="D3153" s="180" t="s">
        <v>15398</v>
      </c>
      <c r="E3153" s="180" t="s">
        <v>15414</v>
      </c>
      <c r="F3153" s="180" t="s">
        <v>15424</v>
      </c>
      <c r="G3153" s="187">
        <v>400</v>
      </c>
      <c r="H3153" s="123">
        <v>0</v>
      </c>
      <c r="I3153" s="122">
        <v>75.782</v>
      </c>
    </row>
    <row r="3154" s="134" customFormat="1" spans="1:9">
      <c r="A3154" s="180">
        <v>3153</v>
      </c>
      <c r="B3154" s="127" t="s">
        <v>12201</v>
      </c>
      <c r="C3154" s="180" t="s">
        <v>15397</v>
      </c>
      <c r="D3154" s="180" t="s">
        <v>15398</v>
      </c>
      <c r="E3154" s="180" t="s">
        <v>15414</v>
      </c>
      <c r="F3154" s="180" t="s">
        <v>15425</v>
      </c>
      <c r="G3154" s="187">
        <v>400</v>
      </c>
      <c r="H3154" s="123">
        <v>0</v>
      </c>
      <c r="I3154" s="122">
        <v>76</v>
      </c>
    </row>
    <row r="3155" s="134" customFormat="1" spans="1:9">
      <c r="A3155" s="180">
        <v>3154</v>
      </c>
      <c r="B3155" s="127" t="s">
        <v>12201</v>
      </c>
      <c r="C3155" s="180" t="s">
        <v>15397</v>
      </c>
      <c r="D3155" s="180" t="s">
        <v>15398</v>
      </c>
      <c r="E3155" s="180" t="s">
        <v>15414</v>
      </c>
      <c r="F3155" s="180" t="s">
        <v>9999</v>
      </c>
      <c r="G3155" s="187">
        <v>400</v>
      </c>
      <c r="H3155" s="123">
        <v>0</v>
      </c>
      <c r="I3155" s="122">
        <v>76.084</v>
      </c>
    </row>
    <row r="3156" s="134" customFormat="1" spans="1:9">
      <c r="A3156" s="180">
        <v>3155</v>
      </c>
      <c r="B3156" s="127" t="s">
        <v>12201</v>
      </c>
      <c r="C3156" s="180" t="s">
        <v>15397</v>
      </c>
      <c r="D3156" s="180" t="s">
        <v>15398</v>
      </c>
      <c r="E3156" s="180" t="s">
        <v>15414</v>
      </c>
      <c r="F3156" s="180" t="s">
        <v>15426</v>
      </c>
      <c r="G3156" s="187">
        <v>200</v>
      </c>
      <c r="H3156" s="123">
        <v>0</v>
      </c>
      <c r="I3156" s="122">
        <v>76.608</v>
      </c>
    </row>
    <row r="3157" s="134" customFormat="1" spans="1:9">
      <c r="A3157" s="180">
        <v>3156</v>
      </c>
      <c r="B3157" s="127" t="s">
        <v>12201</v>
      </c>
      <c r="C3157" s="180" t="s">
        <v>15397</v>
      </c>
      <c r="D3157" s="180" t="s">
        <v>15398</v>
      </c>
      <c r="E3157" s="180" t="s">
        <v>15414</v>
      </c>
      <c r="F3157" s="180" t="s">
        <v>15427</v>
      </c>
      <c r="G3157" s="187">
        <v>200</v>
      </c>
      <c r="H3157" s="123">
        <v>0</v>
      </c>
      <c r="I3157" s="122">
        <v>76.648</v>
      </c>
    </row>
    <row r="3158" s="134" customFormat="1" spans="1:9">
      <c r="A3158" s="180">
        <v>3157</v>
      </c>
      <c r="B3158" s="127" t="s">
        <v>12201</v>
      </c>
      <c r="C3158" s="180" t="s">
        <v>15397</v>
      </c>
      <c r="D3158" s="180" t="s">
        <v>15398</v>
      </c>
      <c r="E3158" s="180" t="s">
        <v>15414</v>
      </c>
      <c r="F3158" s="180" t="s">
        <v>15428</v>
      </c>
      <c r="G3158" s="187">
        <v>100</v>
      </c>
      <c r="H3158" s="123">
        <v>0</v>
      </c>
      <c r="I3158" s="122">
        <v>77</v>
      </c>
    </row>
    <row r="3159" s="134" customFormat="1" spans="1:9">
      <c r="A3159" s="180">
        <v>3158</v>
      </c>
      <c r="B3159" s="127" t="s">
        <v>12201</v>
      </c>
      <c r="C3159" s="180" t="s">
        <v>15397</v>
      </c>
      <c r="D3159" s="180" t="s">
        <v>15398</v>
      </c>
      <c r="E3159" s="180" t="s">
        <v>15414</v>
      </c>
      <c r="F3159" s="180" t="s">
        <v>15429</v>
      </c>
      <c r="G3159" s="187">
        <v>200</v>
      </c>
      <c r="H3159" s="123">
        <v>0</v>
      </c>
      <c r="I3159" s="122">
        <v>77.2</v>
      </c>
    </row>
    <row r="3160" s="134" customFormat="1" spans="1:9">
      <c r="A3160" s="180">
        <v>3159</v>
      </c>
      <c r="B3160" s="127" t="s">
        <v>12201</v>
      </c>
      <c r="C3160" s="180" t="s">
        <v>15397</v>
      </c>
      <c r="D3160" s="180" t="s">
        <v>15398</v>
      </c>
      <c r="E3160" s="180" t="s">
        <v>15414</v>
      </c>
      <c r="F3160" s="180" t="s">
        <v>15430</v>
      </c>
      <c r="G3160" s="187">
        <v>200</v>
      </c>
      <c r="H3160" s="123">
        <v>0</v>
      </c>
      <c r="I3160" s="122">
        <v>77.32</v>
      </c>
    </row>
    <row r="3161" s="134" customFormat="1" spans="1:9">
      <c r="A3161" s="180">
        <v>3160</v>
      </c>
      <c r="B3161" s="127" t="s">
        <v>12201</v>
      </c>
      <c r="C3161" s="180" t="s">
        <v>15397</v>
      </c>
      <c r="D3161" s="180" t="s">
        <v>15398</v>
      </c>
      <c r="E3161" s="180" t="s">
        <v>15414</v>
      </c>
      <c r="F3161" s="180" t="s">
        <v>15431</v>
      </c>
      <c r="G3161" s="187">
        <v>200</v>
      </c>
      <c r="H3161" s="123">
        <v>0</v>
      </c>
      <c r="I3161" s="122">
        <v>77.53</v>
      </c>
    </row>
    <row r="3162" s="134" customFormat="1" spans="1:9">
      <c r="A3162" s="180">
        <v>3161</v>
      </c>
      <c r="B3162" s="127" t="s">
        <v>12201</v>
      </c>
      <c r="C3162" s="180" t="s">
        <v>15397</v>
      </c>
      <c r="D3162" s="180" t="s">
        <v>15398</v>
      </c>
      <c r="E3162" s="180" t="s">
        <v>15414</v>
      </c>
      <c r="F3162" s="180" t="s">
        <v>15432</v>
      </c>
      <c r="G3162" s="187">
        <v>160</v>
      </c>
      <c r="H3162" s="123">
        <v>0</v>
      </c>
      <c r="I3162" s="122">
        <v>77.724</v>
      </c>
    </row>
    <row r="3163" s="134" customFormat="1" spans="1:9">
      <c r="A3163" s="180">
        <v>3162</v>
      </c>
      <c r="B3163" s="127" t="s">
        <v>12201</v>
      </c>
      <c r="C3163" s="180" t="s">
        <v>15397</v>
      </c>
      <c r="D3163" s="180" t="s">
        <v>15398</v>
      </c>
      <c r="E3163" s="180" t="s">
        <v>15414</v>
      </c>
      <c r="F3163" s="180" t="s">
        <v>15433</v>
      </c>
      <c r="G3163" s="187">
        <v>200</v>
      </c>
      <c r="H3163" s="123">
        <v>0</v>
      </c>
      <c r="I3163" s="122">
        <v>77.87</v>
      </c>
    </row>
    <row r="3164" s="134" customFormat="1" spans="1:9">
      <c r="A3164" s="180">
        <v>3163</v>
      </c>
      <c r="B3164" s="127" t="s">
        <v>12201</v>
      </c>
      <c r="C3164" s="180" t="s">
        <v>15397</v>
      </c>
      <c r="D3164" s="180" t="s">
        <v>15398</v>
      </c>
      <c r="E3164" s="180" t="s">
        <v>15414</v>
      </c>
      <c r="F3164" s="180" t="s">
        <v>15434</v>
      </c>
      <c r="G3164" s="187">
        <v>200</v>
      </c>
      <c r="H3164" s="123">
        <v>0</v>
      </c>
      <c r="I3164" s="122">
        <v>78.264</v>
      </c>
    </row>
    <row r="3165" s="134" customFormat="1" spans="1:9">
      <c r="A3165" s="180">
        <v>3164</v>
      </c>
      <c r="B3165" s="127" t="s">
        <v>12201</v>
      </c>
      <c r="C3165" s="180" t="s">
        <v>15397</v>
      </c>
      <c r="D3165" s="180" t="s">
        <v>15398</v>
      </c>
      <c r="E3165" s="180" t="s">
        <v>15414</v>
      </c>
      <c r="F3165" s="180" t="s">
        <v>15435</v>
      </c>
      <c r="G3165" s="187">
        <v>160</v>
      </c>
      <c r="H3165" s="123">
        <v>0</v>
      </c>
      <c r="I3165" s="122">
        <v>78.27</v>
      </c>
    </row>
    <row r="3166" s="134" customFormat="1" spans="1:9">
      <c r="A3166" s="180">
        <v>3165</v>
      </c>
      <c r="B3166" s="127" t="s">
        <v>12201</v>
      </c>
      <c r="C3166" s="180" t="s">
        <v>15397</v>
      </c>
      <c r="D3166" s="180" t="s">
        <v>15398</v>
      </c>
      <c r="E3166" s="180" t="s">
        <v>15414</v>
      </c>
      <c r="F3166" s="180" t="s">
        <v>15436</v>
      </c>
      <c r="G3166" s="187">
        <v>400</v>
      </c>
      <c r="H3166" s="123">
        <v>0</v>
      </c>
      <c r="I3166" s="122">
        <v>78.4</v>
      </c>
    </row>
    <row r="3167" s="134" customFormat="1" spans="1:9">
      <c r="A3167" s="180">
        <v>3166</v>
      </c>
      <c r="B3167" s="127" t="s">
        <v>12201</v>
      </c>
      <c r="C3167" s="180" t="s">
        <v>15397</v>
      </c>
      <c r="D3167" s="180" t="s">
        <v>15398</v>
      </c>
      <c r="E3167" s="180" t="s">
        <v>15414</v>
      </c>
      <c r="F3167" s="180" t="s">
        <v>15437</v>
      </c>
      <c r="G3167" s="187">
        <v>200</v>
      </c>
      <c r="H3167" s="123">
        <v>0</v>
      </c>
      <c r="I3167" s="122">
        <v>78.64</v>
      </c>
    </row>
    <row r="3168" s="134" customFormat="1" spans="1:9">
      <c r="A3168" s="180">
        <v>3167</v>
      </c>
      <c r="B3168" s="127" t="s">
        <v>12201</v>
      </c>
      <c r="C3168" s="180" t="s">
        <v>15397</v>
      </c>
      <c r="D3168" s="180" t="s">
        <v>15398</v>
      </c>
      <c r="E3168" s="180" t="s">
        <v>15414</v>
      </c>
      <c r="F3168" s="180" t="s">
        <v>15438</v>
      </c>
      <c r="G3168" s="187">
        <v>160</v>
      </c>
      <c r="H3168" s="123">
        <v>0</v>
      </c>
      <c r="I3168" s="122">
        <v>77</v>
      </c>
    </row>
    <row r="3169" s="134" customFormat="1" spans="1:9">
      <c r="A3169" s="180">
        <v>3168</v>
      </c>
      <c r="B3169" s="127" t="s">
        <v>12201</v>
      </c>
      <c r="C3169" s="180" t="s">
        <v>15397</v>
      </c>
      <c r="D3169" s="180" t="s">
        <v>15398</v>
      </c>
      <c r="E3169" s="180" t="s">
        <v>15414</v>
      </c>
      <c r="F3169" s="180" t="s">
        <v>9441</v>
      </c>
      <c r="G3169" s="187">
        <v>200</v>
      </c>
      <c r="H3169" s="123">
        <v>0</v>
      </c>
      <c r="I3169" s="122">
        <v>77.2</v>
      </c>
    </row>
    <row r="3170" s="134" customFormat="1" spans="1:9">
      <c r="A3170" s="180">
        <v>3169</v>
      </c>
      <c r="B3170" s="127" t="s">
        <v>12201</v>
      </c>
      <c r="C3170" s="180" t="s">
        <v>15397</v>
      </c>
      <c r="D3170" s="180" t="s">
        <v>15398</v>
      </c>
      <c r="E3170" s="180" t="s">
        <v>15414</v>
      </c>
      <c r="F3170" s="180" t="s">
        <v>15439</v>
      </c>
      <c r="G3170" s="187">
        <v>200</v>
      </c>
      <c r="H3170" s="123">
        <v>0</v>
      </c>
      <c r="I3170" s="122">
        <v>77.32</v>
      </c>
    </row>
    <row r="3171" s="134" customFormat="1" spans="1:9">
      <c r="A3171" s="180">
        <v>3170</v>
      </c>
      <c r="B3171" s="127" t="s">
        <v>12201</v>
      </c>
      <c r="C3171" s="180" t="s">
        <v>15397</v>
      </c>
      <c r="D3171" s="180" t="s">
        <v>15398</v>
      </c>
      <c r="E3171" s="180" t="s">
        <v>15414</v>
      </c>
      <c r="F3171" s="180" t="s">
        <v>15440</v>
      </c>
      <c r="G3171" s="187">
        <v>200</v>
      </c>
      <c r="H3171" s="123">
        <v>0</v>
      </c>
      <c r="I3171" s="122">
        <v>77.53</v>
      </c>
    </row>
    <row r="3172" s="134" customFormat="1" spans="1:9">
      <c r="A3172" s="180">
        <v>3171</v>
      </c>
      <c r="B3172" s="127" t="s">
        <v>12201</v>
      </c>
      <c r="C3172" s="180" t="s">
        <v>15397</v>
      </c>
      <c r="D3172" s="180" t="s">
        <v>15398</v>
      </c>
      <c r="E3172" s="180" t="s">
        <v>15414</v>
      </c>
      <c r="F3172" s="180" t="s">
        <v>15441</v>
      </c>
      <c r="G3172" s="187">
        <v>200</v>
      </c>
      <c r="H3172" s="123">
        <v>0</v>
      </c>
      <c r="I3172" s="122">
        <v>77.724</v>
      </c>
    </row>
    <row r="3173" s="134" customFormat="1" spans="1:9">
      <c r="A3173" s="180">
        <v>3172</v>
      </c>
      <c r="B3173" s="127" t="s">
        <v>12201</v>
      </c>
      <c r="C3173" s="180" t="s">
        <v>15397</v>
      </c>
      <c r="D3173" s="180" t="s">
        <v>15398</v>
      </c>
      <c r="E3173" s="180" t="s">
        <v>15442</v>
      </c>
      <c r="F3173" s="180" t="s">
        <v>15443</v>
      </c>
      <c r="G3173" s="187">
        <v>200</v>
      </c>
      <c r="H3173" s="123">
        <v>0</v>
      </c>
      <c r="I3173" s="122">
        <v>77.87</v>
      </c>
    </row>
    <row r="3174" s="134" customFormat="1" spans="1:9">
      <c r="A3174" s="180">
        <v>3173</v>
      </c>
      <c r="B3174" s="127" t="s">
        <v>12201</v>
      </c>
      <c r="C3174" s="180" t="s">
        <v>15397</v>
      </c>
      <c r="D3174" s="180" t="s">
        <v>15398</v>
      </c>
      <c r="E3174" s="180" t="s">
        <v>15442</v>
      </c>
      <c r="F3174" s="180" t="s">
        <v>15444</v>
      </c>
      <c r="G3174" s="187">
        <v>200</v>
      </c>
      <c r="H3174" s="123">
        <v>0</v>
      </c>
      <c r="I3174" s="122">
        <v>78.264</v>
      </c>
    </row>
    <row r="3175" s="134" customFormat="1" spans="1:9">
      <c r="A3175" s="180">
        <v>3174</v>
      </c>
      <c r="B3175" s="127" t="s">
        <v>12201</v>
      </c>
      <c r="C3175" s="180" t="s">
        <v>15397</v>
      </c>
      <c r="D3175" s="180" t="s">
        <v>15398</v>
      </c>
      <c r="E3175" s="180" t="s">
        <v>15442</v>
      </c>
      <c r="F3175" s="180" t="s">
        <v>15445</v>
      </c>
      <c r="G3175" s="187">
        <v>400</v>
      </c>
      <c r="H3175" s="123">
        <v>0</v>
      </c>
      <c r="I3175" s="122">
        <v>78.27</v>
      </c>
    </row>
    <row r="3176" s="134" customFormat="1" spans="1:9">
      <c r="A3176" s="180">
        <v>3175</v>
      </c>
      <c r="B3176" s="127" t="s">
        <v>12201</v>
      </c>
      <c r="C3176" s="180" t="s">
        <v>15397</v>
      </c>
      <c r="D3176" s="180" t="s">
        <v>15398</v>
      </c>
      <c r="E3176" s="180" t="s">
        <v>15442</v>
      </c>
      <c r="F3176" s="180" t="s">
        <v>15446</v>
      </c>
      <c r="G3176" s="187">
        <v>200</v>
      </c>
      <c r="H3176" s="123">
        <v>0</v>
      </c>
      <c r="I3176" s="122">
        <v>78.4</v>
      </c>
    </row>
    <row r="3177" s="134" customFormat="1" spans="1:9">
      <c r="A3177" s="180">
        <v>3176</v>
      </c>
      <c r="B3177" s="127" t="s">
        <v>12201</v>
      </c>
      <c r="C3177" s="180" t="s">
        <v>15397</v>
      </c>
      <c r="D3177" s="180" t="s">
        <v>15398</v>
      </c>
      <c r="E3177" s="180" t="s">
        <v>15442</v>
      </c>
      <c r="F3177" s="180" t="s">
        <v>15447</v>
      </c>
      <c r="G3177" s="187">
        <v>200</v>
      </c>
      <c r="H3177" s="123">
        <v>0</v>
      </c>
      <c r="I3177" s="122">
        <v>78.64</v>
      </c>
    </row>
    <row r="3178" s="134" customFormat="1" spans="1:9">
      <c r="A3178" s="180">
        <v>3177</v>
      </c>
      <c r="B3178" s="127" t="s">
        <v>12201</v>
      </c>
      <c r="C3178" s="180" t="s">
        <v>15397</v>
      </c>
      <c r="D3178" s="180" t="s">
        <v>15398</v>
      </c>
      <c r="E3178" s="180" t="s">
        <v>15442</v>
      </c>
      <c r="F3178" s="180" t="s">
        <v>15448</v>
      </c>
      <c r="G3178" s="187">
        <v>200</v>
      </c>
      <c r="H3178" s="123">
        <v>0</v>
      </c>
      <c r="I3178" s="122">
        <v>69.3</v>
      </c>
    </row>
    <row r="3179" s="134" customFormat="1" spans="1:9">
      <c r="A3179" s="180">
        <v>3178</v>
      </c>
      <c r="B3179" s="127" t="s">
        <v>12201</v>
      </c>
      <c r="C3179" s="180" t="s">
        <v>15397</v>
      </c>
      <c r="D3179" s="180" t="s">
        <v>15398</v>
      </c>
      <c r="E3179" s="180" t="s">
        <v>15442</v>
      </c>
      <c r="F3179" s="180" t="s">
        <v>15449</v>
      </c>
      <c r="G3179" s="187">
        <v>200</v>
      </c>
      <c r="H3179" s="123">
        <v>0</v>
      </c>
      <c r="I3179" s="122">
        <v>69.301</v>
      </c>
    </row>
    <row r="3180" s="134" customFormat="1" spans="1:9">
      <c r="A3180" s="180">
        <v>3179</v>
      </c>
      <c r="B3180" s="127" t="s">
        <v>12201</v>
      </c>
      <c r="C3180" s="180" t="s">
        <v>15397</v>
      </c>
      <c r="D3180" s="180" t="s">
        <v>15398</v>
      </c>
      <c r="E3180" s="180" t="s">
        <v>15442</v>
      </c>
      <c r="F3180" s="180" t="s">
        <v>15450</v>
      </c>
      <c r="G3180" s="187">
        <v>200</v>
      </c>
      <c r="H3180" s="123">
        <v>0</v>
      </c>
      <c r="I3180" s="122">
        <v>69.368</v>
      </c>
    </row>
    <row r="3181" s="134" customFormat="1" spans="1:9">
      <c r="A3181" s="180">
        <v>3180</v>
      </c>
      <c r="B3181" s="127" t="s">
        <v>12201</v>
      </c>
      <c r="C3181" s="180" t="s">
        <v>15397</v>
      </c>
      <c r="D3181" s="180" t="s">
        <v>15398</v>
      </c>
      <c r="E3181" s="180" t="s">
        <v>15442</v>
      </c>
      <c r="F3181" s="180" t="s">
        <v>15451</v>
      </c>
      <c r="G3181" s="187">
        <v>200</v>
      </c>
      <c r="H3181" s="123">
        <v>0</v>
      </c>
      <c r="I3181" s="122">
        <v>44</v>
      </c>
    </row>
    <row r="3182" s="134" customFormat="1" spans="1:9">
      <c r="A3182" s="180">
        <v>3181</v>
      </c>
      <c r="B3182" s="127" t="s">
        <v>12201</v>
      </c>
      <c r="C3182" s="180" t="s">
        <v>15397</v>
      </c>
      <c r="D3182" s="180" t="s">
        <v>15398</v>
      </c>
      <c r="E3182" s="180" t="s">
        <v>15442</v>
      </c>
      <c r="F3182" s="180" t="s">
        <v>15452</v>
      </c>
      <c r="G3182" s="187">
        <v>200</v>
      </c>
      <c r="H3182" s="123">
        <v>0</v>
      </c>
      <c r="I3182" s="122">
        <v>44.058</v>
      </c>
    </row>
    <row r="3183" s="134" customFormat="1" ht="15" spans="1:9">
      <c r="A3183" s="180">
        <v>3182</v>
      </c>
      <c r="B3183" s="127" t="s">
        <v>12201</v>
      </c>
      <c r="C3183" s="180" t="s">
        <v>15397</v>
      </c>
      <c r="D3183" s="180" t="s">
        <v>15398</v>
      </c>
      <c r="E3183" s="180" t="s">
        <v>15442</v>
      </c>
      <c r="F3183" s="184" t="s">
        <v>15453</v>
      </c>
      <c r="G3183" s="187">
        <v>400</v>
      </c>
      <c r="H3183" s="123">
        <v>0</v>
      </c>
      <c r="I3183" s="122">
        <v>44.14</v>
      </c>
    </row>
    <row r="3184" s="134" customFormat="1" spans="1:9">
      <c r="A3184" s="180">
        <v>3183</v>
      </c>
      <c r="B3184" s="127" t="s">
        <v>12201</v>
      </c>
      <c r="C3184" s="180" t="s">
        <v>15397</v>
      </c>
      <c r="D3184" s="180" t="s">
        <v>15398</v>
      </c>
      <c r="E3184" s="180" t="s">
        <v>15442</v>
      </c>
      <c r="F3184" s="180" t="s">
        <v>15454</v>
      </c>
      <c r="G3184" s="187">
        <v>200</v>
      </c>
      <c r="H3184" s="123">
        <v>0</v>
      </c>
      <c r="I3184" s="122">
        <v>44.6</v>
      </c>
    </row>
    <row r="3185" s="134" customFormat="1" spans="1:9">
      <c r="A3185" s="180">
        <v>3184</v>
      </c>
      <c r="B3185" s="127" t="s">
        <v>12201</v>
      </c>
      <c r="C3185" s="180" t="s">
        <v>15397</v>
      </c>
      <c r="D3185" s="180" t="s">
        <v>15398</v>
      </c>
      <c r="E3185" s="180" t="s">
        <v>15442</v>
      </c>
      <c r="F3185" s="180" t="s">
        <v>15455</v>
      </c>
      <c r="G3185" s="187">
        <v>200</v>
      </c>
      <c r="H3185" s="123">
        <v>0</v>
      </c>
      <c r="I3185" s="122">
        <v>44.8</v>
      </c>
    </row>
    <row r="3186" s="134" customFormat="1" spans="1:9">
      <c r="A3186" s="180">
        <v>3185</v>
      </c>
      <c r="B3186" s="127" t="s">
        <v>12201</v>
      </c>
      <c r="C3186" s="180" t="s">
        <v>15397</v>
      </c>
      <c r="D3186" s="180" t="s">
        <v>15398</v>
      </c>
      <c r="E3186" s="180" t="s">
        <v>15442</v>
      </c>
      <c r="F3186" s="180" t="s">
        <v>15456</v>
      </c>
      <c r="G3186" s="187">
        <v>400</v>
      </c>
      <c r="H3186" s="123">
        <v>0</v>
      </c>
      <c r="I3186" s="122">
        <v>45.28</v>
      </c>
    </row>
    <row r="3187" s="134" customFormat="1" spans="1:9">
      <c r="A3187" s="180">
        <v>3186</v>
      </c>
      <c r="B3187" s="127" t="s">
        <v>12201</v>
      </c>
      <c r="C3187" s="180" t="s">
        <v>15397</v>
      </c>
      <c r="D3187" s="180" t="s">
        <v>15398</v>
      </c>
      <c r="E3187" s="180" t="s">
        <v>15442</v>
      </c>
      <c r="F3187" s="180" t="s">
        <v>15457</v>
      </c>
      <c r="G3187" s="187">
        <v>200</v>
      </c>
      <c r="H3187" s="123">
        <v>0</v>
      </c>
      <c r="I3187" s="122">
        <v>45.651</v>
      </c>
    </row>
    <row r="3188" s="134" customFormat="1" spans="1:9">
      <c r="A3188" s="180">
        <v>3187</v>
      </c>
      <c r="B3188" s="127" t="s">
        <v>12201</v>
      </c>
      <c r="C3188" s="180" t="s">
        <v>15397</v>
      </c>
      <c r="D3188" s="180" t="s">
        <v>15398</v>
      </c>
      <c r="E3188" s="180" t="s">
        <v>15442</v>
      </c>
      <c r="F3188" s="180" t="s">
        <v>15458</v>
      </c>
      <c r="G3188" s="187">
        <v>400</v>
      </c>
      <c r="H3188" s="123">
        <v>0</v>
      </c>
      <c r="I3188" s="122">
        <v>46</v>
      </c>
    </row>
    <row r="3189" s="134" customFormat="1" spans="1:9">
      <c r="A3189" s="180">
        <v>3188</v>
      </c>
      <c r="B3189" s="127" t="s">
        <v>12201</v>
      </c>
      <c r="C3189" s="180" t="s">
        <v>15397</v>
      </c>
      <c r="D3189" s="180" t="s">
        <v>15398</v>
      </c>
      <c r="E3189" s="180" t="s">
        <v>15442</v>
      </c>
      <c r="F3189" s="180" t="s">
        <v>15459</v>
      </c>
      <c r="G3189" s="187">
        <v>400</v>
      </c>
      <c r="H3189" s="123">
        <v>0</v>
      </c>
      <c r="I3189" s="122">
        <v>46.23</v>
      </c>
    </row>
    <row r="3190" s="134" customFormat="1" spans="1:9">
      <c r="A3190" s="180">
        <v>3189</v>
      </c>
      <c r="B3190" s="127" t="s">
        <v>12201</v>
      </c>
      <c r="C3190" s="180" t="s">
        <v>15397</v>
      </c>
      <c r="D3190" s="180" t="s">
        <v>15398</v>
      </c>
      <c r="E3190" s="180" t="s">
        <v>15442</v>
      </c>
      <c r="F3190" s="180" t="s">
        <v>15460</v>
      </c>
      <c r="G3190" s="187">
        <v>200</v>
      </c>
      <c r="H3190" s="123">
        <v>0</v>
      </c>
      <c r="I3190" s="122">
        <v>46.4</v>
      </c>
    </row>
    <row r="3191" s="134" customFormat="1" spans="1:9">
      <c r="A3191" s="180">
        <v>3190</v>
      </c>
      <c r="B3191" s="127" t="s">
        <v>12201</v>
      </c>
      <c r="C3191" s="180" t="s">
        <v>15397</v>
      </c>
      <c r="D3191" s="180" t="s">
        <v>15398</v>
      </c>
      <c r="E3191" s="180" t="s">
        <v>15442</v>
      </c>
      <c r="F3191" s="180" t="s">
        <v>4393</v>
      </c>
      <c r="G3191" s="187">
        <v>200</v>
      </c>
      <c r="H3191" s="123">
        <v>0</v>
      </c>
      <c r="I3191" s="122">
        <v>46.6</v>
      </c>
    </row>
    <row r="3192" s="134" customFormat="1" ht="15" spans="1:9">
      <c r="A3192" s="180">
        <v>3191</v>
      </c>
      <c r="B3192" s="127" t="s">
        <v>12201</v>
      </c>
      <c r="C3192" s="180" t="s">
        <v>15397</v>
      </c>
      <c r="D3192" s="180" t="s">
        <v>15398</v>
      </c>
      <c r="E3192" s="180" t="s">
        <v>15442</v>
      </c>
      <c r="F3192" s="184" t="s">
        <v>15461</v>
      </c>
      <c r="G3192" s="187">
        <v>50</v>
      </c>
      <c r="H3192" s="123">
        <v>0</v>
      </c>
      <c r="I3192" s="122">
        <v>47.24</v>
      </c>
    </row>
    <row r="3193" s="134" customFormat="1" ht="15" spans="1:9">
      <c r="A3193" s="180">
        <v>3192</v>
      </c>
      <c r="B3193" s="127" t="s">
        <v>12201</v>
      </c>
      <c r="C3193" s="180" t="s">
        <v>15397</v>
      </c>
      <c r="D3193" s="180" t="s">
        <v>15398</v>
      </c>
      <c r="E3193" s="180" t="s">
        <v>15442</v>
      </c>
      <c r="F3193" s="184" t="s">
        <v>15462</v>
      </c>
      <c r="G3193" s="187">
        <v>100</v>
      </c>
      <c r="H3193" s="123">
        <v>0</v>
      </c>
      <c r="I3193" s="122">
        <v>47.25</v>
      </c>
    </row>
    <row r="3194" s="134" customFormat="1" ht="15" spans="1:9">
      <c r="A3194" s="180">
        <v>3193</v>
      </c>
      <c r="B3194" s="127" t="s">
        <v>12201</v>
      </c>
      <c r="C3194" s="180" t="s">
        <v>15397</v>
      </c>
      <c r="D3194" s="180" t="s">
        <v>15398</v>
      </c>
      <c r="E3194" s="180" t="s">
        <v>15442</v>
      </c>
      <c r="F3194" s="184" t="s">
        <v>15463</v>
      </c>
      <c r="G3194" s="187">
        <v>100</v>
      </c>
      <c r="H3194" s="123">
        <v>0</v>
      </c>
      <c r="I3194" s="122">
        <v>47.548</v>
      </c>
    </row>
    <row r="3195" s="134" customFormat="1" spans="1:9">
      <c r="A3195" s="180">
        <v>3194</v>
      </c>
      <c r="B3195" s="127" t="s">
        <v>12201</v>
      </c>
      <c r="C3195" s="180" t="s">
        <v>15397</v>
      </c>
      <c r="D3195" s="180" t="s">
        <v>15398</v>
      </c>
      <c r="E3195" s="180" t="s">
        <v>15442</v>
      </c>
      <c r="F3195" s="180" t="s">
        <v>15464</v>
      </c>
      <c r="G3195" s="187">
        <v>400</v>
      </c>
      <c r="H3195" s="123">
        <v>0</v>
      </c>
      <c r="I3195" s="122">
        <v>48.126</v>
      </c>
    </row>
    <row r="3196" s="134" customFormat="1" spans="1:9">
      <c r="A3196" s="180">
        <v>3195</v>
      </c>
      <c r="B3196" s="127" t="s">
        <v>12201</v>
      </c>
      <c r="C3196" s="180" t="s">
        <v>15397</v>
      </c>
      <c r="D3196" s="180" t="s">
        <v>15398</v>
      </c>
      <c r="E3196" s="180" t="s">
        <v>15442</v>
      </c>
      <c r="F3196" s="180" t="s">
        <v>15465</v>
      </c>
      <c r="G3196" s="187">
        <v>400</v>
      </c>
      <c r="H3196" s="123">
        <v>0</v>
      </c>
      <c r="I3196" s="122">
        <v>48.186</v>
      </c>
    </row>
    <row r="3197" s="134" customFormat="1" spans="1:9">
      <c r="A3197" s="180">
        <v>3196</v>
      </c>
      <c r="B3197" s="127" t="s">
        <v>12201</v>
      </c>
      <c r="C3197" s="180" t="s">
        <v>15397</v>
      </c>
      <c r="D3197" s="180" t="s">
        <v>15398</v>
      </c>
      <c r="E3197" s="180" t="s">
        <v>15442</v>
      </c>
      <c r="F3197" s="180" t="s">
        <v>15466</v>
      </c>
      <c r="G3197" s="187">
        <v>400</v>
      </c>
      <c r="H3197" s="123">
        <v>0</v>
      </c>
      <c r="I3197" s="122">
        <v>48.326</v>
      </c>
    </row>
    <row r="3198" s="134" customFormat="1" spans="1:9">
      <c r="A3198" s="180">
        <v>3197</v>
      </c>
      <c r="B3198" s="127" t="s">
        <v>12201</v>
      </c>
      <c r="C3198" s="180" t="s">
        <v>15397</v>
      </c>
      <c r="D3198" s="180" t="s">
        <v>15398</v>
      </c>
      <c r="E3198" s="180" t="s">
        <v>15442</v>
      </c>
      <c r="F3198" s="180" t="s">
        <v>4404</v>
      </c>
      <c r="G3198" s="187">
        <v>200</v>
      </c>
      <c r="H3198" s="123">
        <v>0</v>
      </c>
      <c r="I3198" s="122">
        <v>49.525</v>
      </c>
    </row>
    <row r="3199" s="134" customFormat="1" spans="1:9">
      <c r="A3199" s="180">
        <v>3198</v>
      </c>
      <c r="B3199" s="127" t="s">
        <v>12201</v>
      </c>
      <c r="C3199" s="180" t="s">
        <v>15397</v>
      </c>
      <c r="D3199" s="180" t="s">
        <v>15398</v>
      </c>
      <c r="E3199" s="180" t="s">
        <v>15442</v>
      </c>
      <c r="F3199" s="180" t="s">
        <v>15467</v>
      </c>
      <c r="G3199" s="187">
        <v>400</v>
      </c>
      <c r="H3199" s="123">
        <v>0</v>
      </c>
      <c r="I3199" s="122">
        <v>49.84</v>
      </c>
    </row>
    <row r="3200" s="134" customFormat="1" spans="1:9">
      <c r="A3200" s="180">
        <v>3199</v>
      </c>
      <c r="B3200" s="127" t="s">
        <v>12201</v>
      </c>
      <c r="C3200" s="180" t="s">
        <v>15397</v>
      </c>
      <c r="D3200" s="180" t="s">
        <v>15398</v>
      </c>
      <c r="E3200" s="180" t="s">
        <v>15442</v>
      </c>
      <c r="F3200" s="180" t="s">
        <v>15468</v>
      </c>
      <c r="G3200" s="187">
        <v>400</v>
      </c>
      <c r="H3200" s="123">
        <v>0</v>
      </c>
      <c r="I3200" s="122">
        <v>50.14</v>
      </c>
    </row>
    <row r="3201" s="134" customFormat="1" spans="1:9">
      <c r="A3201" s="180">
        <v>3200</v>
      </c>
      <c r="B3201" s="127" t="s">
        <v>12201</v>
      </c>
      <c r="C3201" s="180" t="s">
        <v>15397</v>
      </c>
      <c r="D3201" s="180" t="s">
        <v>15398</v>
      </c>
      <c r="E3201" s="180" t="s">
        <v>15442</v>
      </c>
      <c r="F3201" s="180" t="s">
        <v>15469</v>
      </c>
      <c r="G3201" s="187">
        <v>400</v>
      </c>
      <c r="H3201" s="123">
        <v>0</v>
      </c>
      <c r="I3201" s="122">
        <v>50.28</v>
      </c>
    </row>
    <row r="3202" s="134" customFormat="1" spans="1:9">
      <c r="A3202" s="180">
        <v>3201</v>
      </c>
      <c r="B3202" s="127" t="s">
        <v>12201</v>
      </c>
      <c r="C3202" s="180" t="s">
        <v>15397</v>
      </c>
      <c r="D3202" s="180" t="s">
        <v>15398</v>
      </c>
      <c r="E3202" s="180" t="s">
        <v>15442</v>
      </c>
      <c r="F3202" s="180" t="s">
        <v>15470</v>
      </c>
      <c r="G3202" s="187">
        <v>400</v>
      </c>
      <c r="H3202" s="123">
        <v>0</v>
      </c>
      <c r="I3202" s="122">
        <v>50.4</v>
      </c>
    </row>
    <row r="3203" s="134" customFormat="1" spans="1:9">
      <c r="A3203" s="180">
        <v>3202</v>
      </c>
      <c r="B3203" s="127" t="s">
        <v>12201</v>
      </c>
      <c r="C3203" s="180" t="s">
        <v>15397</v>
      </c>
      <c r="D3203" s="180" t="s">
        <v>15398</v>
      </c>
      <c r="E3203" s="180" t="s">
        <v>15442</v>
      </c>
      <c r="F3203" s="180" t="s">
        <v>15471</v>
      </c>
      <c r="G3203" s="187">
        <v>200</v>
      </c>
      <c r="H3203" s="123">
        <v>0</v>
      </c>
      <c r="I3203" s="122">
        <v>50.6</v>
      </c>
    </row>
    <row r="3204" s="134" customFormat="1" spans="1:9">
      <c r="A3204" s="180">
        <v>3203</v>
      </c>
      <c r="B3204" s="127" t="s">
        <v>12201</v>
      </c>
      <c r="C3204" s="180" t="s">
        <v>15397</v>
      </c>
      <c r="D3204" s="180" t="s">
        <v>15398</v>
      </c>
      <c r="E3204" s="180" t="s">
        <v>15442</v>
      </c>
      <c r="F3204" s="180" t="s">
        <v>15472</v>
      </c>
      <c r="G3204" s="187">
        <v>200</v>
      </c>
      <c r="H3204" s="123">
        <v>0</v>
      </c>
      <c r="I3204" s="122">
        <v>50.82</v>
      </c>
    </row>
    <row r="3205" s="134" customFormat="1" spans="1:9">
      <c r="A3205" s="180">
        <v>3204</v>
      </c>
      <c r="B3205" s="127" t="s">
        <v>12201</v>
      </c>
      <c r="C3205" s="180" t="s">
        <v>15397</v>
      </c>
      <c r="D3205" s="180" t="s">
        <v>15398</v>
      </c>
      <c r="E3205" s="180" t="s">
        <v>15442</v>
      </c>
      <c r="F3205" s="180" t="s">
        <v>15473</v>
      </c>
      <c r="G3205" s="187">
        <v>200</v>
      </c>
      <c r="H3205" s="123">
        <v>0</v>
      </c>
      <c r="I3205" s="122">
        <v>50.92</v>
      </c>
    </row>
    <row r="3206" s="134" customFormat="1" spans="1:9">
      <c r="A3206" s="180">
        <v>3205</v>
      </c>
      <c r="B3206" s="127" t="s">
        <v>12201</v>
      </c>
      <c r="C3206" s="180" t="s">
        <v>15397</v>
      </c>
      <c r="D3206" s="180" t="s">
        <v>15398</v>
      </c>
      <c r="E3206" s="180" t="s">
        <v>15442</v>
      </c>
      <c r="F3206" s="180" t="s">
        <v>15474</v>
      </c>
      <c r="G3206" s="187">
        <v>200</v>
      </c>
      <c r="H3206" s="123">
        <v>0</v>
      </c>
      <c r="I3206" s="122">
        <v>51.32</v>
      </c>
    </row>
    <row r="3207" s="134" customFormat="1" spans="1:9">
      <c r="A3207" s="180">
        <v>3206</v>
      </c>
      <c r="B3207" s="127" t="s">
        <v>12201</v>
      </c>
      <c r="C3207" s="180" t="s">
        <v>15397</v>
      </c>
      <c r="D3207" s="180" t="s">
        <v>15398</v>
      </c>
      <c r="E3207" s="180" t="s">
        <v>15442</v>
      </c>
      <c r="F3207" s="180" t="s">
        <v>15475</v>
      </c>
      <c r="G3207" s="187">
        <v>400</v>
      </c>
      <c r="H3207" s="123">
        <v>0</v>
      </c>
      <c r="I3207" s="122">
        <v>51.37</v>
      </c>
    </row>
    <row r="3208" s="134" customFormat="1" spans="1:9">
      <c r="A3208" s="180">
        <v>3207</v>
      </c>
      <c r="B3208" s="127" t="s">
        <v>12201</v>
      </c>
      <c r="C3208" s="180" t="s">
        <v>15397</v>
      </c>
      <c r="D3208" s="180" t="s">
        <v>15398</v>
      </c>
      <c r="E3208" s="180" t="s">
        <v>15442</v>
      </c>
      <c r="F3208" s="180" t="s">
        <v>15476</v>
      </c>
      <c r="G3208" s="187">
        <v>200</v>
      </c>
      <c r="H3208" s="123">
        <v>0</v>
      </c>
      <c r="I3208" s="122">
        <v>51.525</v>
      </c>
    </row>
    <row r="3209" s="134" customFormat="1" spans="1:9">
      <c r="A3209" s="180">
        <v>3208</v>
      </c>
      <c r="B3209" s="127" t="s">
        <v>12201</v>
      </c>
      <c r="C3209" s="180" t="s">
        <v>15397</v>
      </c>
      <c r="D3209" s="180" t="s">
        <v>15398</v>
      </c>
      <c r="E3209" s="180" t="s">
        <v>15442</v>
      </c>
      <c r="F3209" s="180" t="s">
        <v>15477</v>
      </c>
      <c r="G3209" s="187">
        <v>400</v>
      </c>
      <c r="H3209" s="123">
        <v>0</v>
      </c>
      <c r="I3209" s="122">
        <v>51.67</v>
      </c>
    </row>
    <row r="3210" s="134" customFormat="1" spans="1:9">
      <c r="A3210" s="180">
        <v>3209</v>
      </c>
      <c r="B3210" s="127" t="s">
        <v>12201</v>
      </c>
      <c r="C3210" s="180" t="s">
        <v>15397</v>
      </c>
      <c r="D3210" s="180" t="s">
        <v>15398</v>
      </c>
      <c r="E3210" s="180" t="s">
        <v>15442</v>
      </c>
      <c r="F3210" s="180" t="s">
        <v>11104</v>
      </c>
      <c r="G3210" s="187">
        <v>200</v>
      </c>
      <c r="H3210" s="123">
        <v>0</v>
      </c>
      <c r="I3210" s="122">
        <v>52</v>
      </c>
    </row>
    <row r="3211" s="134" customFormat="1" spans="1:9">
      <c r="A3211" s="180">
        <v>3210</v>
      </c>
      <c r="B3211" s="127" t="s">
        <v>12201</v>
      </c>
      <c r="C3211" s="180" t="s">
        <v>15397</v>
      </c>
      <c r="D3211" s="180" t="s">
        <v>15398</v>
      </c>
      <c r="E3211" s="180" t="s">
        <v>15442</v>
      </c>
      <c r="F3211" s="180" t="s">
        <v>15478</v>
      </c>
      <c r="G3211" s="187">
        <v>200</v>
      </c>
      <c r="H3211" s="123">
        <v>0</v>
      </c>
      <c r="I3211" s="122">
        <v>52.02</v>
      </c>
    </row>
    <row r="3212" s="134" customFormat="1" spans="1:9">
      <c r="A3212" s="180">
        <v>3211</v>
      </c>
      <c r="B3212" s="127" t="s">
        <v>12201</v>
      </c>
      <c r="C3212" s="180" t="s">
        <v>15397</v>
      </c>
      <c r="D3212" s="180" t="s">
        <v>15398</v>
      </c>
      <c r="E3212" s="180" t="s">
        <v>15442</v>
      </c>
      <c r="F3212" s="180" t="s">
        <v>15479</v>
      </c>
      <c r="G3212" s="187">
        <v>250</v>
      </c>
      <c r="H3212" s="123">
        <v>0</v>
      </c>
      <c r="I3212" s="122">
        <v>52.54</v>
      </c>
    </row>
    <row r="3213" s="134" customFormat="1" spans="1:9">
      <c r="A3213" s="180">
        <v>3212</v>
      </c>
      <c r="B3213" s="127" t="s">
        <v>12201</v>
      </c>
      <c r="C3213" s="180" t="s">
        <v>15397</v>
      </c>
      <c r="D3213" s="180" t="s">
        <v>15398</v>
      </c>
      <c r="E3213" s="180" t="s">
        <v>15442</v>
      </c>
      <c r="F3213" s="180" t="s">
        <v>15480</v>
      </c>
      <c r="G3213" s="187">
        <v>200</v>
      </c>
      <c r="H3213" s="123">
        <v>0</v>
      </c>
      <c r="I3213" s="122">
        <v>52.665</v>
      </c>
    </row>
    <row r="3214" s="134" customFormat="1" spans="1:9">
      <c r="A3214" s="180">
        <v>3213</v>
      </c>
      <c r="B3214" s="127" t="s">
        <v>12201</v>
      </c>
      <c r="C3214" s="180" t="s">
        <v>15397</v>
      </c>
      <c r="D3214" s="180" t="s">
        <v>15398</v>
      </c>
      <c r="E3214" s="180" t="s">
        <v>15442</v>
      </c>
      <c r="F3214" s="180" t="s">
        <v>15481</v>
      </c>
      <c r="G3214" s="187">
        <v>200</v>
      </c>
      <c r="H3214" s="123">
        <v>0</v>
      </c>
      <c r="I3214" s="122">
        <v>52.72</v>
      </c>
    </row>
    <row r="3215" s="134" customFormat="1" spans="1:9">
      <c r="A3215" s="180">
        <v>3214</v>
      </c>
      <c r="B3215" s="127" t="s">
        <v>12201</v>
      </c>
      <c r="C3215" s="180" t="s">
        <v>15397</v>
      </c>
      <c r="D3215" s="180" t="s">
        <v>15398</v>
      </c>
      <c r="E3215" s="180" t="s">
        <v>15442</v>
      </c>
      <c r="F3215" s="180" t="s">
        <v>15482</v>
      </c>
      <c r="G3215" s="187">
        <v>400</v>
      </c>
      <c r="H3215" s="123">
        <v>0</v>
      </c>
      <c r="I3215" s="122">
        <v>52.81</v>
      </c>
    </row>
    <row r="3216" s="134" customFormat="1" spans="1:9">
      <c r="A3216" s="180">
        <v>3215</v>
      </c>
      <c r="B3216" s="127" t="s">
        <v>12201</v>
      </c>
      <c r="C3216" s="180" t="s">
        <v>15397</v>
      </c>
      <c r="D3216" s="180" t="s">
        <v>15398</v>
      </c>
      <c r="E3216" s="180" t="s">
        <v>15442</v>
      </c>
      <c r="F3216" s="180" t="s">
        <v>15483</v>
      </c>
      <c r="G3216" s="187">
        <v>200</v>
      </c>
      <c r="H3216" s="123">
        <v>0</v>
      </c>
      <c r="I3216" s="122">
        <v>53.188</v>
      </c>
    </row>
    <row r="3217" s="134" customFormat="1" spans="1:9">
      <c r="A3217" s="180">
        <v>3216</v>
      </c>
      <c r="B3217" s="127" t="s">
        <v>12201</v>
      </c>
      <c r="C3217" s="180" t="s">
        <v>15397</v>
      </c>
      <c r="D3217" s="180" t="s">
        <v>15398</v>
      </c>
      <c r="E3217" s="180" t="s">
        <v>15442</v>
      </c>
      <c r="F3217" s="180" t="s">
        <v>15484</v>
      </c>
      <c r="G3217" s="187">
        <v>400</v>
      </c>
      <c r="H3217" s="123">
        <v>0</v>
      </c>
      <c r="I3217" s="122">
        <v>53.324</v>
      </c>
    </row>
    <row r="3218" s="134" customFormat="1" ht="15" spans="1:9">
      <c r="A3218" s="180">
        <v>3217</v>
      </c>
      <c r="B3218" s="127" t="s">
        <v>12201</v>
      </c>
      <c r="C3218" s="180" t="s">
        <v>15397</v>
      </c>
      <c r="D3218" s="180" t="s">
        <v>15398</v>
      </c>
      <c r="E3218" s="180" t="s">
        <v>15442</v>
      </c>
      <c r="F3218" s="184" t="s">
        <v>15485</v>
      </c>
      <c r="G3218" s="187">
        <v>400</v>
      </c>
      <c r="H3218" s="123">
        <v>0</v>
      </c>
      <c r="I3218" s="122">
        <v>53.415</v>
      </c>
    </row>
    <row r="3219" s="134" customFormat="1" spans="1:9">
      <c r="A3219" s="180">
        <v>3218</v>
      </c>
      <c r="B3219" s="127" t="s">
        <v>12201</v>
      </c>
      <c r="C3219" s="180" t="s">
        <v>15397</v>
      </c>
      <c r="D3219" s="180" t="s">
        <v>15398</v>
      </c>
      <c r="E3219" s="180" t="s">
        <v>15442</v>
      </c>
      <c r="F3219" s="180" t="s">
        <v>15486</v>
      </c>
      <c r="G3219" s="187">
        <v>400</v>
      </c>
      <c r="H3219" s="123">
        <v>0</v>
      </c>
      <c r="I3219" s="122">
        <v>53.784</v>
      </c>
    </row>
    <row r="3220" s="134" customFormat="1" spans="1:9">
      <c r="A3220" s="180">
        <v>3219</v>
      </c>
      <c r="B3220" s="127" t="s">
        <v>12201</v>
      </c>
      <c r="C3220" s="180" t="s">
        <v>15397</v>
      </c>
      <c r="D3220" s="180" t="s">
        <v>15398</v>
      </c>
      <c r="E3220" s="180" t="s">
        <v>15487</v>
      </c>
      <c r="F3220" s="180" t="s">
        <v>15488</v>
      </c>
      <c r="G3220" s="187">
        <v>400</v>
      </c>
      <c r="H3220" s="123">
        <v>0</v>
      </c>
      <c r="I3220" s="122">
        <v>53.852</v>
      </c>
    </row>
    <row r="3221" s="134" customFormat="1" spans="1:9">
      <c r="A3221" s="180">
        <v>3220</v>
      </c>
      <c r="B3221" s="127" t="s">
        <v>12201</v>
      </c>
      <c r="C3221" s="180" t="s">
        <v>15397</v>
      </c>
      <c r="D3221" s="180" t="s">
        <v>15398</v>
      </c>
      <c r="E3221" s="180" t="s">
        <v>15487</v>
      </c>
      <c r="F3221" s="180" t="s">
        <v>5105</v>
      </c>
      <c r="G3221" s="187">
        <v>200</v>
      </c>
      <c r="H3221" s="123">
        <v>0</v>
      </c>
      <c r="I3221" s="122">
        <v>54.366</v>
      </c>
    </row>
    <row r="3222" s="134" customFormat="1" spans="1:9">
      <c r="A3222" s="180">
        <v>3221</v>
      </c>
      <c r="B3222" s="127" t="s">
        <v>12201</v>
      </c>
      <c r="C3222" s="180" t="s">
        <v>15397</v>
      </c>
      <c r="D3222" s="180" t="s">
        <v>15398</v>
      </c>
      <c r="E3222" s="180" t="s">
        <v>15487</v>
      </c>
      <c r="F3222" s="180" t="s">
        <v>15489</v>
      </c>
      <c r="G3222" s="187">
        <v>200</v>
      </c>
      <c r="H3222" s="123">
        <v>0</v>
      </c>
      <c r="I3222" s="122">
        <v>54.4</v>
      </c>
    </row>
    <row r="3223" s="134" customFormat="1" spans="1:9">
      <c r="A3223" s="180">
        <v>3222</v>
      </c>
      <c r="B3223" s="127" t="s">
        <v>12201</v>
      </c>
      <c r="C3223" s="180" t="s">
        <v>15397</v>
      </c>
      <c r="D3223" s="180" t="s">
        <v>15398</v>
      </c>
      <c r="E3223" s="180" t="s">
        <v>15487</v>
      </c>
      <c r="F3223" s="180" t="s">
        <v>15490</v>
      </c>
      <c r="G3223" s="187">
        <v>200</v>
      </c>
      <c r="H3223" s="123">
        <v>0</v>
      </c>
      <c r="I3223" s="122">
        <v>54.888</v>
      </c>
    </row>
    <row r="3224" s="134" customFormat="1" spans="1:9">
      <c r="A3224" s="180">
        <v>3223</v>
      </c>
      <c r="B3224" s="127" t="s">
        <v>12201</v>
      </c>
      <c r="C3224" s="180" t="s">
        <v>15397</v>
      </c>
      <c r="D3224" s="180" t="s">
        <v>15398</v>
      </c>
      <c r="E3224" s="180" t="s">
        <v>15487</v>
      </c>
      <c r="F3224" s="180" t="s">
        <v>15491</v>
      </c>
      <c r="G3224" s="187">
        <v>200</v>
      </c>
      <c r="H3224" s="123">
        <v>0</v>
      </c>
      <c r="I3224" s="122">
        <v>55.855</v>
      </c>
    </row>
    <row r="3225" s="134" customFormat="1" spans="1:9">
      <c r="A3225" s="180">
        <v>3224</v>
      </c>
      <c r="B3225" s="127" t="s">
        <v>12201</v>
      </c>
      <c r="C3225" s="180" t="s">
        <v>15397</v>
      </c>
      <c r="D3225" s="180" t="s">
        <v>15398</v>
      </c>
      <c r="E3225" s="180" t="s">
        <v>15487</v>
      </c>
      <c r="F3225" s="180" t="s">
        <v>15492</v>
      </c>
      <c r="G3225" s="187">
        <v>200</v>
      </c>
      <c r="H3225" s="123">
        <v>0</v>
      </c>
      <c r="I3225" s="122">
        <v>55.88</v>
      </c>
    </row>
    <row r="3226" s="134" customFormat="1" spans="1:9">
      <c r="A3226" s="180">
        <v>3225</v>
      </c>
      <c r="B3226" s="127" t="s">
        <v>12201</v>
      </c>
      <c r="C3226" s="180" t="s">
        <v>15397</v>
      </c>
      <c r="D3226" s="180" t="s">
        <v>15398</v>
      </c>
      <c r="E3226" s="180" t="s">
        <v>15487</v>
      </c>
      <c r="F3226" s="180" t="s">
        <v>15493</v>
      </c>
      <c r="G3226" s="187">
        <v>200</v>
      </c>
      <c r="H3226" s="123">
        <v>0</v>
      </c>
      <c r="I3226" s="122">
        <v>56</v>
      </c>
    </row>
    <row r="3227" s="134" customFormat="1" spans="1:9">
      <c r="A3227" s="180">
        <v>3226</v>
      </c>
      <c r="B3227" s="127" t="s">
        <v>12201</v>
      </c>
      <c r="C3227" s="180" t="s">
        <v>15397</v>
      </c>
      <c r="D3227" s="180" t="s">
        <v>15398</v>
      </c>
      <c r="E3227" s="180" t="s">
        <v>15487</v>
      </c>
      <c r="F3227" s="180" t="s">
        <v>15494</v>
      </c>
      <c r="G3227" s="187">
        <v>100</v>
      </c>
      <c r="H3227" s="123">
        <v>0</v>
      </c>
      <c r="I3227" s="122">
        <v>56.237</v>
      </c>
    </row>
    <row r="3228" s="134" customFormat="1" spans="1:9">
      <c r="A3228" s="180">
        <v>3227</v>
      </c>
      <c r="B3228" s="127" t="s">
        <v>12201</v>
      </c>
      <c r="C3228" s="180" t="s">
        <v>15397</v>
      </c>
      <c r="D3228" s="180" t="s">
        <v>15398</v>
      </c>
      <c r="E3228" s="180" t="s">
        <v>15487</v>
      </c>
      <c r="F3228" s="180" t="s">
        <v>15495</v>
      </c>
      <c r="G3228" s="187">
        <v>100</v>
      </c>
      <c r="H3228" s="123">
        <v>0</v>
      </c>
      <c r="I3228" s="122">
        <v>56.24</v>
      </c>
    </row>
    <row r="3229" s="134" customFormat="1" spans="1:9">
      <c r="A3229" s="180">
        <v>3228</v>
      </c>
      <c r="B3229" s="127" t="s">
        <v>12201</v>
      </c>
      <c r="C3229" s="180" t="s">
        <v>15397</v>
      </c>
      <c r="D3229" s="180" t="s">
        <v>15398</v>
      </c>
      <c r="E3229" s="180" t="s">
        <v>15487</v>
      </c>
      <c r="F3229" s="180" t="s">
        <v>15496</v>
      </c>
      <c r="G3229" s="187">
        <v>100</v>
      </c>
      <c r="H3229" s="123">
        <v>0</v>
      </c>
      <c r="I3229" s="122">
        <v>56.46</v>
      </c>
    </row>
    <row r="3230" s="134" customFormat="1" spans="1:9">
      <c r="A3230" s="180">
        <v>3229</v>
      </c>
      <c r="B3230" s="127" t="s">
        <v>12201</v>
      </c>
      <c r="C3230" s="180" t="s">
        <v>15397</v>
      </c>
      <c r="D3230" s="180" t="s">
        <v>15398</v>
      </c>
      <c r="E3230" s="180" t="s">
        <v>15487</v>
      </c>
      <c r="F3230" s="180" t="s">
        <v>15497</v>
      </c>
      <c r="G3230" s="187">
        <v>100</v>
      </c>
      <c r="H3230" s="123">
        <v>0</v>
      </c>
      <c r="I3230" s="122">
        <v>70.688</v>
      </c>
    </row>
    <row r="3231" s="134" customFormat="1" spans="1:9">
      <c r="A3231" s="180">
        <v>3230</v>
      </c>
      <c r="B3231" s="127" t="s">
        <v>12201</v>
      </c>
      <c r="C3231" s="180" t="s">
        <v>15397</v>
      </c>
      <c r="D3231" s="180" t="s">
        <v>15398</v>
      </c>
      <c r="E3231" s="180" t="s">
        <v>15487</v>
      </c>
      <c r="F3231" s="180" t="s">
        <v>15498</v>
      </c>
      <c r="G3231" s="187">
        <v>100</v>
      </c>
      <c r="H3231" s="123">
        <v>0</v>
      </c>
      <c r="I3231" s="122">
        <v>71.32</v>
      </c>
    </row>
    <row r="3232" s="134" customFormat="1" spans="1:9">
      <c r="A3232" s="180">
        <v>3231</v>
      </c>
      <c r="B3232" s="127" t="s">
        <v>12201</v>
      </c>
      <c r="C3232" s="180" t="s">
        <v>15397</v>
      </c>
      <c r="D3232" s="180" t="s">
        <v>15398</v>
      </c>
      <c r="E3232" s="180" t="s">
        <v>15487</v>
      </c>
      <c r="F3232" s="180" t="s">
        <v>15499</v>
      </c>
      <c r="G3232" s="187">
        <v>400</v>
      </c>
      <c r="H3232" s="123">
        <v>0</v>
      </c>
      <c r="I3232" s="122">
        <v>71.34</v>
      </c>
    </row>
    <row r="3233" s="134" customFormat="1" spans="1:9">
      <c r="A3233" s="180">
        <v>3232</v>
      </c>
      <c r="B3233" s="127" t="s">
        <v>12201</v>
      </c>
      <c r="C3233" s="180" t="s">
        <v>15397</v>
      </c>
      <c r="D3233" s="180" t="s">
        <v>15398</v>
      </c>
      <c r="E3233" s="180" t="s">
        <v>15487</v>
      </c>
      <c r="F3233" s="180" t="s">
        <v>15500</v>
      </c>
      <c r="G3233" s="187">
        <v>100</v>
      </c>
      <c r="H3233" s="123">
        <v>0</v>
      </c>
      <c r="I3233" s="122">
        <v>71.35</v>
      </c>
    </row>
    <row r="3234" s="134" customFormat="1" spans="1:9">
      <c r="A3234" s="180">
        <v>3233</v>
      </c>
      <c r="B3234" s="127" t="s">
        <v>12201</v>
      </c>
      <c r="C3234" s="180" t="s">
        <v>15397</v>
      </c>
      <c r="D3234" s="180" t="s">
        <v>15398</v>
      </c>
      <c r="E3234" s="180" t="s">
        <v>15487</v>
      </c>
      <c r="F3234" s="180" t="s">
        <v>15501</v>
      </c>
      <c r="G3234" s="187">
        <v>200</v>
      </c>
      <c r="H3234" s="123">
        <v>0</v>
      </c>
      <c r="I3234" s="122">
        <v>71.44</v>
      </c>
    </row>
    <row r="3235" s="134" customFormat="1" spans="1:9">
      <c r="A3235" s="180">
        <v>3234</v>
      </c>
      <c r="B3235" s="127" t="s">
        <v>12201</v>
      </c>
      <c r="C3235" s="180" t="s">
        <v>15397</v>
      </c>
      <c r="D3235" s="180" t="s">
        <v>15398</v>
      </c>
      <c r="E3235" s="180" t="s">
        <v>15487</v>
      </c>
      <c r="F3235" s="180" t="s">
        <v>15502</v>
      </c>
      <c r="G3235" s="187">
        <v>200</v>
      </c>
      <c r="H3235" s="123">
        <v>0</v>
      </c>
      <c r="I3235" s="122">
        <v>71.889</v>
      </c>
    </row>
    <row r="3236" s="134" customFormat="1" spans="1:9">
      <c r="A3236" s="180">
        <v>3235</v>
      </c>
      <c r="B3236" s="127" t="s">
        <v>12201</v>
      </c>
      <c r="C3236" s="180" t="s">
        <v>15397</v>
      </c>
      <c r="D3236" s="180" t="s">
        <v>15398</v>
      </c>
      <c r="E3236" s="180" t="s">
        <v>15487</v>
      </c>
      <c r="F3236" s="180" t="s">
        <v>15503</v>
      </c>
      <c r="G3236" s="187">
        <v>400</v>
      </c>
      <c r="H3236" s="123">
        <v>0</v>
      </c>
      <c r="I3236" s="122">
        <v>72.116</v>
      </c>
    </row>
    <row r="3237" s="134" customFormat="1" spans="1:9">
      <c r="A3237" s="180">
        <v>3236</v>
      </c>
      <c r="B3237" s="127" t="s">
        <v>12201</v>
      </c>
      <c r="C3237" s="180" t="s">
        <v>15397</v>
      </c>
      <c r="D3237" s="180" t="s">
        <v>15398</v>
      </c>
      <c r="E3237" s="180" t="s">
        <v>15487</v>
      </c>
      <c r="F3237" s="180" t="s">
        <v>15504</v>
      </c>
      <c r="G3237" s="187">
        <v>400</v>
      </c>
      <c r="H3237" s="123">
        <v>0</v>
      </c>
      <c r="I3237" s="122">
        <v>72.26</v>
      </c>
    </row>
    <row r="3238" s="134" customFormat="1" spans="1:9">
      <c r="A3238" s="180">
        <v>3237</v>
      </c>
      <c r="B3238" s="127" t="s">
        <v>12201</v>
      </c>
      <c r="C3238" s="180" t="s">
        <v>15397</v>
      </c>
      <c r="D3238" s="180" t="s">
        <v>15398</v>
      </c>
      <c r="E3238" s="180" t="s">
        <v>15487</v>
      </c>
      <c r="F3238" s="180" t="s">
        <v>15505</v>
      </c>
      <c r="G3238" s="187">
        <v>100</v>
      </c>
      <c r="H3238" s="123">
        <v>0</v>
      </c>
      <c r="I3238" s="122">
        <v>72.706</v>
      </c>
    </row>
    <row r="3239" s="134" customFormat="1" spans="1:9">
      <c r="A3239" s="180">
        <v>3238</v>
      </c>
      <c r="B3239" s="127" t="s">
        <v>12201</v>
      </c>
      <c r="C3239" s="180" t="s">
        <v>15397</v>
      </c>
      <c r="D3239" s="180" t="s">
        <v>15398</v>
      </c>
      <c r="E3239" s="180" t="s">
        <v>15487</v>
      </c>
      <c r="F3239" s="180" t="s">
        <v>15506</v>
      </c>
      <c r="G3239" s="187">
        <v>200</v>
      </c>
      <c r="H3239" s="123">
        <v>0</v>
      </c>
      <c r="I3239" s="122">
        <v>72.76</v>
      </c>
    </row>
    <row r="3240" s="134" customFormat="1" spans="1:9">
      <c r="A3240" s="180">
        <v>3239</v>
      </c>
      <c r="B3240" s="127" t="s">
        <v>12201</v>
      </c>
      <c r="C3240" s="180" t="s">
        <v>15397</v>
      </c>
      <c r="D3240" s="180" t="s">
        <v>15398</v>
      </c>
      <c r="E3240" s="180" t="s">
        <v>15487</v>
      </c>
      <c r="F3240" s="180" t="s">
        <v>15507</v>
      </c>
      <c r="G3240" s="187">
        <v>200</v>
      </c>
      <c r="H3240" s="123">
        <v>0</v>
      </c>
      <c r="I3240" s="122">
        <v>72.8</v>
      </c>
    </row>
    <row r="3241" s="134" customFormat="1" spans="1:9">
      <c r="A3241" s="180">
        <v>3240</v>
      </c>
      <c r="B3241" s="127" t="s">
        <v>12201</v>
      </c>
      <c r="C3241" s="180" t="s">
        <v>15397</v>
      </c>
      <c r="D3241" s="180" t="s">
        <v>15398</v>
      </c>
      <c r="E3241" s="180" t="s">
        <v>15487</v>
      </c>
      <c r="F3241" s="180" t="s">
        <v>15508</v>
      </c>
      <c r="G3241" s="187">
        <v>200</v>
      </c>
      <c r="H3241" s="123">
        <v>0</v>
      </c>
      <c r="I3241" s="122">
        <v>72.934</v>
      </c>
    </row>
    <row r="3242" s="134" customFormat="1" spans="1:9">
      <c r="A3242" s="180">
        <v>3241</v>
      </c>
      <c r="B3242" s="127" t="s">
        <v>12201</v>
      </c>
      <c r="C3242" s="180" t="s">
        <v>15397</v>
      </c>
      <c r="D3242" s="180" t="s">
        <v>15398</v>
      </c>
      <c r="E3242" s="180" t="s">
        <v>15487</v>
      </c>
      <c r="F3242" s="180" t="s">
        <v>15509</v>
      </c>
      <c r="G3242" s="187">
        <v>200</v>
      </c>
      <c r="H3242" s="123">
        <v>0</v>
      </c>
      <c r="I3242" s="122">
        <v>73.048</v>
      </c>
    </row>
    <row r="3243" s="134" customFormat="1" spans="1:9">
      <c r="A3243" s="180">
        <v>3242</v>
      </c>
      <c r="B3243" s="127" t="s">
        <v>12201</v>
      </c>
      <c r="C3243" s="180" t="s">
        <v>15397</v>
      </c>
      <c r="D3243" s="180" t="s">
        <v>15398</v>
      </c>
      <c r="E3243" s="180" t="s">
        <v>15487</v>
      </c>
      <c r="F3243" s="180" t="s">
        <v>15510</v>
      </c>
      <c r="G3243" s="187">
        <v>200</v>
      </c>
      <c r="H3243" s="123">
        <v>0</v>
      </c>
      <c r="I3243" s="122">
        <v>73.467</v>
      </c>
    </row>
    <row r="3244" s="134" customFormat="1" spans="1:9">
      <c r="A3244" s="180">
        <v>3243</v>
      </c>
      <c r="B3244" s="127" t="s">
        <v>12201</v>
      </c>
      <c r="C3244" s="180" t="s">
        <v>15397</v>
      </c>
      <c r="D3244" s="180" t="s">
        <v>15398</v>
      </c>
      <c r="E3244" s="180" t="s">
        <v>15487</v>
      </c>
      <c r="F3244" s="180" t="s">
        <v>15511</v>
      </c>
      <c r="G3244" s="187">
        <v>200</v>
      </c>
      <c r="H3244" s="123">
        <v>0</v>
      </c>
      <c r="I3244" s="122">
        <v>73.486</v>
      </c>
    </row>
    <row r="3245" s="134" customFormat="1" spans="1:9">
      <c r="A3245" s="180">
        <v>3244</v>
      </c>
      <c r="B3245" s="127" t="s">
        <v>12201</v>
      </c>
      <c r="C3245" s="180" t="s">
        <v>15397</v>
      </c>
      <c r="D3245" s="180" t="s">
        <v>15398</v>
      </c>
      <c r="E3245" s="180" t="s">
        <v>15487</v>
      </c>
      <c r="F3245" s="180" t="s">
        <v>15512</v>
      </c>
      <c r="G3245" s="187">
        <v>200</v>
      </c>
      <c r="H3245" s="123">
        <v>0</v>
      </c>
      <c r="I3245" s="122">
        <v>73.5</v>
      </c>
    </row>
    <row r="3246" s="134" customFormat="1" spans="1:9">
      <c r="A3246" s="180">
        <v>3245</v>
      </c>
      <c r="B3246" s="127" t="s">
        <v>12201</v>
      </c>
      <c r="C3246" s="180" t="s">
        <v>15397</v>
      </c>
      <c r="D3246" s="180" t="s">
        <v>15398</v>
      </c>
      <c r="E3246" s="180" t="s">
        <v>15487</v>
      </c>
      <c r="F3246" s="180" t="s">
        <v>15513</v>
      </c>
      <c r="G3246" s="187">
        <v>200</v>
      </c>
      <c r="H3246" s="123">
        <v>0</v>
      </c>
      <c r="I3246" s="122">
        <v>73.6</v>
      </c>
    </row>
    <row r="3247" s="134" customFormat="1" spans="1:9">
      <c r="A3247" s="180">
        <v>3246</v>
      </c>
      <c r="B3247" s="127" t="s">
        <v>12201</v>
      </c>
      <c r="C3247" s="180" t="s">
        <v>15397</v>
      </c>
      <c r="D3247" s="180" t="s">
        <v>15398</v>
      </c>
      <c r="E3247" s="180" t="s">
        <v>15487</v>
      </c>
      <c r="F3247" s="180" t="s">
        <v>4986</v>
      </c>
      <c r="G3247" s="187">
        <v>200</v>
      </c>
      <c r="H3247" s="123">
        <v>0</v>
      </c>
      <c r="I3247" s="122">
        <v>0</v>
      </c>
    </row>
    <row r="3248" s="134" customFormat="1" spans="1:9">
      <c r="A3248" s="180">
        <v>3247</v>
      </c>
      <c r="B3248" s="127" t="s">
        <v>12201</v>
      </c>
      <c r="C3248" s="180" t="s">
        <v>15397</v>
      </c>
      <c r="D3248" s="180" t="s">
        <v>15398</v>
      </c>
      <c r="E3248" s="180" t="s">
        <v>15487</v>
      </c>
      <c r="F3248" s="180" t="s">
        <v>15514</v>
      </c>
      <c r="G3248" s="187">
        <v>200</v>
      </c>
      <c r="H3248" s="123">
        <v>0</v>
      </c>
      <c r="I3248" s="122">
        <v>25.89</v>
      </c>
    </row>
    <row r="3249" s="134" customFormat="1" spans="1:9">
      <c r="A3249" s="180">
        <v>3248</v>
      </c>
      <c r="B3249" s="127" t="s">
        <v>12201</v>
      </c>
      <c r="C3249" s="180" t="s">
        <v>15397</v>
      </c>
      <c r="D3249" s="180" t="s">
        <v>15398</v>
      </c>
      <c r="E3249" s="180" t="s">
        <v>15487</v>
      </c>
      <c r="F3249" s="180" t="s">
        <v>15515</v>
      </c>
      <c r="G3249" s="187">
        <v>100</v>
      </c>
      <c r="H3249" s="123">
        <v>0</v>
      </c>
      <c r="I3249" s="122">
        <v>28.89</v>
      </c>
    </row>
    <row r="3250" s="134" customFormat="1" spans="1:9">
      <c r="A3250" s="180">
        <v>3249</v>
      </c>
      <c r="B3250" s="127" t="s">
        <v>12201</v>
      </c>
      <c r="C3250" s="180" t="s">
        <v>15397</v>
      </c>
      <c r="D3250" s="180" t="s">
        <v>15398</v>
      </c>
      <c r="E3250" s="180" t="s">
        <v>15487</v>
      </c>
      <c r="F3250" s="180" t="s">
        <v>15516</v>
      </c>
      <c r="G3250" s="187">
        <v>100</v>
      </c>
      <c r="H3250" s="123">
        <v>0</v>
      </c>
      <c r="I3250" s="122">
        <v>33</v>
      </c>
    </row>
    <row r="3251" s="134" customFormat="1" spans="1:9">
      <c r="A3251" s="180">
        <v>3250</v>
      </c>
      <c r="B3251" s="127" t="s">
        <v>12201</v>
      </c>
      <c r="C3251" s="180" t="s">
        <v>15397</v>
      </c>
      <c r="D3251" s="180" t="s">
        <v>15398</v>
      </c>
      <c r="E3251" s="180" t="s">
        <v>15487</v>
      </c>
      <c r="F3251" s="180" t="s">
        <v>15517</v>
      </c>
      <c r="G3251" s="187">
        <v>200</v>
      </c>
      <c r="H3251" s="123">
        <v>0</v>
      </c>
      <c r="I3251" s="122">
        <v>74.152</v>
      </c>
    </row>
    <row r="3252" s="134" customFormat="1" spans="1:9">
      <c r="A3252" s="180">
        <v>3251</v>
      </c>
      <c r="B3252" s="127" t="s">
        <v>12201</v>
      </c>
      <c r="C3252" s="180" t="s">
        <v>15397</v>
      </c>
      <c r="D3252" s="180" t="s">
        <v>15398</v>
      </c>
      <c r="E3252" s="180" t="s">
        <v>15487</v>
      </c>
      <c r="F3252" s="180" t="s">
        <v>15518</v>
      </c>
      <c r="G3252" s="187">
        <v>200</v>
      </c>
      <c r="H3252" s="123">
        <v>0</v>
      </c>
      <c r="I3252" s="122">
        <v>74.549</v>
      </c>
    </row>
    <row r="3253" s="134" customFormat="1" spans="1:9">
      <c r="A3253" s="180">
        <v>3252</v>
      </c>
      <c r="B3253" s="127" t="s">
        <v>12201</v>
      </c>
      <c r="C3253" s="180" t="s">
        <v>15397</v>
      </c>
      <c r="D3253" s="180" t="s">
        <v>15398</v>
      </c>
      <c r="E3253" s="180" t="s">
        <v>15487</v>
      </c>
      <c r="F3253" s="180" t="s">
        <v>15519</v>
      </c>
      <c r="G3253" s="187">
        <v>400</v>
      </c>
      <c r="H3253" s="123">
        <v>0</v>
      </c>
      <c r="I3253" s="122">
        <v>74.55</v>
      </c>
    </row>
    <row r="3254" s="134" customFormat="1" spans="1:9">
      <c r="A3254" s="180">
        <v>3253</v>
      </c>
      <c r="B3254" s="127" t="s">
        <v>12201</v>
      </c>
      <c r="C3254" s="180" t="s">
        <v>15397</v>
      </c>
      <c r="D3254" s="180" t="s">
        <v>15398</v>
      </c>
      <c r="E3254" s="180" t="s">
        <v>15487</v>
      </c>
      <c r="F3254" s="180" t="s">
        <v>15520</v>
      </c>
      <c r="G3254" s="187">
        <v>400</v>
      </c>
      <c r="H3254" s="123">
        <v>0</v>
      </c>
      <c r="I3254" s="122">
        <v>75.782</v>
      </c>
    </row>
    <row r="3255" s="134" customFormat="1" ht="15" spans="1:9">
      <c r="A3255" s="180">
        <v>3254</v>
      </c>
      <c r="B3255" s="127" t="s">
        <v>12201</v>
      </c>
      <c r="C3255" s="180" t="s">
        <v>15397</v>
      </c>
      <c r="D3255" s="180" t="s">
        <v>15398</v>
      </c>
      <c r="E3255" s="180" t="s">
        <v>15487</v>
      </c>
      <c r="F3255" s="184" t="s">
        <v>15521</v>
      </c>
      <c r="G3255" s="187">
        <v>400</v>
      </c>
      <c r="H3255" s="123">
        <v>0</v>
      </c>
      <c r="I3255" s="122">
        <v>76</v>
      </c>
    </row>
    <row r="3256" s="134" customFormat="1" spans="1:9">
      <c r="A3256" s="180">
        <v>3255</v>
      </c>
      <c r="B3256" s="127" t="s">
        <v>12201</v>
      </c>
      <c r="C3256" s="180" t="s">
        <v>15397</v>
      </c>
      <c r="D3256" s="180" t="s">
        <v>15398</v>
      </c>
      <c r="E3256" s="180" t="s">
        <v>15487</v>
      </c>
      <c r="F3256" s="180" t="s">
        <v>15522</v>
      </c>
      <c r="G3256" s="187">
        <v>400</v>
      </c>
      <c r="H3256" s="123">
        <v>0</v>
      </c>
      <c r="I3256" s="122">
        <v>76.084</v>
      </c>
    </row>
    <row r="3257" s="134" customFormat="1" spans="1:9">
      <c r="A3257" s="180">
        <v>3256</v>
      </c>
      <c r="B3257" s="127" t="s">
        <v>12201</v>
      </c>
      <c r="C3257" s="180" t="s">
        <v>15397</v>
      </c>
      <c r="D3257" s="180" t="s">
        <v>15398</v>
      </c>
      <c r="E3257" s="180" t="s">
        <v>15523</v>
      </c>
      <c r="F3257" s="180" t="s">
        <v>15524</v>
      </c>
      <c r="G3257" s="187">
        <v>200</v>
      </c>
      <c r="H3257" s="123">
        <v>0</v>
      </c>
      <c r="I3257" s="122">
        <v>76.608</v>
      </c>
    </row>
    <row r="3258" s="134" customFormat="1" spans="1:9">
      <c r="A3258" s="180">
        <v>3257</v>
      </c>
      <c r="B3258" s="127" t="s">
        <v>12201</v>
      </c>
      <c r="C3258" s="180" t="s">
        <v>15397</v>
      </c>
      <c r="D3258" s="180" t="s">
        <v>15398</v>
      </c>
      <c r="E3258" s="180" t="s">
        <v>15523</v>
      </c>
      <c r="F3258" s="180" t="s">
        <v>15525</v>
      </c>
      <c r="G3258" s="187">
        <v>200</v>
      </c>
      <c r="H3258" s="123">
        <v>0</v>
      </c>
      <c r="I3258" s="122">
        <v>76.648</v>
      </c>
    </row>
    <row r="3259" s="134" customFormat="1" spans="1:9">
      <c r="A3259" s="180">
        <v>3258</v>
      </c>
      <c r="B3259" s="127" t="s">
        <v>12201</v>
      </c>
      <c r="C3259" s="180" t="s">
        <v>15397</v>
      </c>
      <c r="D3259" s="180" t="s">
        <v>15398</v>
      </c>
      <c r="E3259" s="180" t="s">
        <v>15523</v>
      </c>
      <c r="F3259" s="180" t="s">
        <v>15526</v>
      </c>
      <c r="G3259" s="187">
        <v>200</v>
      </c>
      <c r="H3259" s="123">
        <v>0</v>
      </c>
      <c r="I3259" s="122">
        <v>77</v>
      </c>
    </row>
    <row r="3260" s="134" customFormat="1" spans="1:9">
      <c r="A3260" s="180">
        <v>3259</v>
      </c>
      <c r="B3260" s="127" t="s">
        <v>12201</v>
      </c>
      <c r="C3260" s="180" t="s">
        <v>15397</v>
      </c>
      <c r="D3260" s="180" t="s">
        <v>15398</v>
      </c>
      <c r="E3260" s="180" t="s">
        <v>15523</v>
      </c>
      <c r="F3260" s="180" t="s">
        <v>15527</v>
      </c>
      <c r="G3260" s="187">
        <v>400</v>
      </c>
      <c r="H3260" s="123">
        <v>0</v>
      </c>
      <c r="I3260" s="122">
        <v>77.2</v>
      </c>
    </row>
    <row r="3261" s="134" customFormat="1" spans="1:9">
      <c r="A3261" s="180">
        <v>3260</v>
      </c>
      <c r="B3261" s="127" t="s">
        <v>12201</v>
      </c>
      <c r="C3261" s="180" t="s">
        <v>15397</v>
      </c>
      <c r="D3261" s="180" t="s">
        <v>15398</v>
      </c>
      <c r="E3261" s="180" t="s">
        <v>15523</v>
      </c>
      <c r="F3261" s="180" t="s">
        <v>15528</v>
      </c>
      <c r="G3261" s="187">
        <v>200</v>
      </c>
      <c r="H3261" s="123">
        <v>0</v>
      </c>
      <c r="I3261" s="122">
        <v>77.32</v>
      </c>
    </row>
    <row r="3262" s="134" customFormat="1" spans="1:9">
      <c r="A3262" s="180">
        <v>3261</v>
      </c>
      <c r="B3262" s="127" t="s">
        <v>12201</v>
      </c>
      <c r="C3262" s="180" t="s">
        <v>15397</v>
      </c>
      <c r="D3262" s="180" t="s">
        <v>15398</v>
      </c>
      <c r="E3262" s="180" t="s">
        <v>15523</v>
      </c>
      <c r="F3262" s="180" t="s">
        <v>15529</v>
      </c>
      <c r="G3262" s="187">
        <v>200</v>
      </c>
      <c r="H3262" s="123">
        <v>0</v>
      </c>
      <c r="I3262" s="122">
        <v>77.53</v>
      </c>
    </row>
    <row r="3263" s="134" customFormat="1" spans="1:9">
      <c r="A3263" s="180">
        <v>3262</v>
      </c>
      <c r="B3263" s="127" t="s">
        <v>12201</v>
      </c>
      <c r="C3263" s="180" t="s">
        <v>15397</v>
      </c>
      <c r="D3263" s="180" t="s">
        <v>15398</v>
      </c>
      <c r="E3263" s="180" t="s">
        <v>15523</v>
      </c>
      <c r="F3263" s="180" t="s">
        <v>15530</v>
      </c>
      <c r="G3263" s="187">
        <v>400</v>
      </c>
      <c r="H3263" s="123">
        <v>0</v>
      </c>
      <c r="I3263" s="122">
        <v>77.724</v>
      </c>
    </row>
    <row r="3264" s="134" customFormat="1" spans="1:9">
      <c r="A3264" s="180">
        <v>3263</v>
      </c>
      <c r="B3264" s="127" t="s">
        <v>12201</v>
      </c>
      <c r="C3264" s="180" t="s">
        <v>15397</v>
      </c>
      <c r="D3264" s="180" t="s">
        <v>15398</v>
      </c>
      <c r="E3264" s="180" t="s">
        <v>15523</v>
      </c>
      <c r="F3264" s="180" t="s">
        <v>15531</v>
      </c>
      <c r="G3264" s="187">
        <v>200</v>
      </c>
      <c r="H3264" s="123">
        <v>0</v>
      </c>
      <c r="I3264" s="122">
        <v>77.87</v>
      </c>
    </row>
    <row r="3265" s="134" customFormat="1" spans="1:9">
      <c r="A3265" s="180">
        <v>3264</v>
      </c>
      <c r="B3265" s="127" t="s">
        <v>12201</v>
      </c>
      <c r="C3265" s="180" t="s">
        <v>15397</v>
      </c>
      <c r="D3265" s="180" t="s">
        <v>15398</v>
      </c>
      <c r="E3265" s="180" t="s">
        <v>15523</v>
      </c>
      <c r="F3265" s="180" t="s">
        <v>15532</v>
      </c>
      <c r="G3265" s="187">
        <v>200</v>
      </c>
      <c r="H3265" s="123">
        <v>0</v>
      </c>
      <c r="I3265" s="122">
        <v>78.264</v>
      </c>
    </row>
    <row r="3266" s="134" customFormat="1" spans="1:9">
      <c r="A3266" s="180">
        <v>3265</v>
      </c>
      <c r="B3266" s="127" t="s">
        <v>12201</v>
      </c>
      <c r="C3266" s="180" t="s">
        <v>15397</v>
      </c>
      <c r="D3266" s="180" t="s">
        <v>15398</v>
      </c>
      <c r="E3266" s="180" t="s">
        <v>15523</v>
      </c>
      <c r="F3266" s="180" t="s">
        <v>15533</v>
      </c>
      <c r="G3266" s="187">
        <v>400</v>
      </c>
      <c r="H3266" s="123">
        <v>0</v>
      </c>
      <c r="I3266" s="122">
        <v>78.27</v>
      </c>
    </row>
    <row r="3267" s="134" customFormat="1" spans="1:9">
      <c r="A3267" s="180">
        <v>3266</v>
      </c>
      <c r="B3267" s="127" t="s">
        <v>12201</v>
      </c>
      <c r="C3267" s="180" t="s">
        <v>15397</v>
      </c>
      <c r="D3267" s="180" t="s">
        <v>15398</v>
      </c>
      <c r="E3267" s="180" t="s">
        <v>15523</v>
      </c>
      <c r="F3267" s="180" t="s">
        <v>15534</v>
      </c>
      <c r="G3267" s="187">
        <v>200</v>
      </c>
      <c r="H3267" s="123">
        <v>0</v>
      </c>
      <c r="I3267" s="122">
        <v>78.4</v>
      </c>
    </row>
    <row r="3268" s="134" customFormat="1" spans="1:9">
      <c r="A3268" s="180">
        <v>3267</v>
      </c>
      <c r="B3268" s="127" t="s">
        <v>12201</v>
      </c>
      <c r="C3268" s="180" t="s">
        <v>15397</v>
      </c>
      <c r="D3268" s="180" t="s">
        <v>15398</v>
      </c>
      <c r="E3268" s="180" t="s">
        <v>15523</v>
      </c>
      <c r="F3268" s="180" t="s">
        <v>15535</v>
      </c>
      <c r="G3268" s="187">
        <v>400</v>
      </c>
      <c r="H3268" s="123">
        <v>0</v>
      </c>
      <c r="I3268" s="122">
        <v>78.64</v>
      </c>
    </row>
    <row r="3269" s="134" customFormat="1" ht="15" spans="1:9">
      <c r="A3269" s="180">
        <v>3268</v>
      </c>
      <c r="B3269" s="127" t="s">
        <v>12201</v>
      </c>
      <c r="C3269" s="180" t="s">
        <v>15397</v>
      </c>
      <c r="D3269" s="180" t="s">
        <v>15398</v>
      </c>
      <c r="E3269" s="180" t="s">
        <v>15523</v>
      </c>
      <c r="F3269" s="184" t="s">
        <v>15536</v>
      </c>
      <c r="G3269" s="187">
        <v>400</v>
      </c>
      <c r="H3269" s="123">
        <v>0</v>
      </c>
      <c r="I3269" s="122">
        <v>64.096</v>
      </c>
    </row>
    <row r="3270" s="134" customFormat="1" ht="15" spans="1:9">
      <c r="A3270" s="180">
        <v>3269</v>
      </c>
      <c r="B3270" s="127" t="s">
        <v>12201</v>
      </c>
      <c r="C3270" s="180" t="s">
        <v>15397</v>
      </c>
      <c r="D3270" s="180" t="s">
        <v>15398</v>
      </c>
      <c r="E3270" s="180" t="s">
        <v>15523</v>
      </c>
      <c r="F3270" s="184" t="s">
        <v>15537</v>
      </c>
      <c r="G3270" s="187">
        <v>400</v>
      </c>
      <c r="H3270" s="123">
        <v>0</v>
      </c>
      <c r="I3270" s="122">
        <v>64.288</v>
      </c>
    </row>
    <row r="3271" s="134" customFormat="1" ht="15" spans="1:9">
      <c r="A3271" s="180">
        <v>3270</v>
      </c>
      <c r="B3271" s="127" t="s">
        <v>12201</v>
      </c>
      <c r="C3271" s="180" t="s">
        <v>15397</v>
      </c>
      <c r="D3271" s="180" t="s">
        <v>15398</v>
      </c>
      <c r="E3271" s="180" t="s">
        <v>15523</v>
      </c>
      <c r="F3271" s="184" t="s">
        <v>15538</v>
      </c>
      <c r="G3271" s="187">
        <v>400</v>
      </c>
      <c r="H3271" s="123">
        <v>0</v>
      </c>
      <c r="I3271" s="122">
        <v>64.395</v>
      </c>
    </row>
    <row r="3272" s="134" customFormat="1" spans="1:9">
      <c r="A3272" s="180">
        <v>3271</v>
      </c>
      <c r="B3272" s="127" t="s">
        <v>12201</v>
      </c>
      <c r="C3272" s="180" t="s">
        <v>15397</v>
      </c>
      <c r="D3272" s="180" t="s">
        <v>15398</v>
      </c>
      <c r="E3272" s="180" t="s">
        <v>15523</v>
      </c>
      <c r="F3272" s="180" t="s">
        <v>15539</v>
      </c>
      <c r="G3272" s="187">
        <v>100</v>
      </c>
      <c r="H3272" s="123">
        <v>0</v>
      </c>
      <c r="I3272" s="122">
        <v>64.88</v>
      </c>
    </row>
    <row r="3273" s="134" customFormat="1" spans="1:9">
      <c r="A3273" s="180">
        <v>3272</v>
      </c>
      <c r="B3273" s="127" t="s">
        <v>12201</v>
      </c>
      <c r="C3273" s="180" t="s">
        <v>15397</v>
      </c>
      <c r="D3273" s="180" t="s">
        <v>15398</v>
      </c>
      <c r="E3273" s="180" t="s">
        <v>15523</v>
      </c>
      <c r="F3273" s="180" t="s">
        <v>15540</v>
      </c>
      <c r="G3273" s="187">
        <v>200</v>
      </c>
      <c r="H3273" s="123">
        <v>0</v>
      </c>
      <c r="I3273" s="122">
        <v>64.95</v>
      </c>
    </row>
    <row r="3274" s="134" customFormat="1" spans="1:9">
      <c r="A3274" s="180">
        <v>3273</v>
      </c>
      <c r="B3274" s="127" t="s">
        <v>12201</v>
      </c>
      <c r="C3274" s="180" t="s">
        <v>15397</v>
      </c>
      <c r="D3274" s="180" t="s">
        <v>15398</v>
      </c>
      <c r="E3274" s="180" t="s">
        <v>15523</v>
      </c>
      <c r="F3274" s="180" t="s">
        <v>15541</v>
      </c>
      <c r="G3274" s="187">
        <v>200</v>
      </c>
      <c r="H3274" s="123">
        <v>0</v>
      </c>
      <c r="I3274" s="122">
        <v>65.25</v>
      </c>
    </row>
    <row r="3275" s="134" customFormat="1" spans="1:9">
      <c r="A3275" s="180">
        <v>3274</v>
      </c>
      <c r="B3275" s="127" t="s">
        <v>12201</v>
      </c>
      <c r="C3275" s="180" t="s">
        <v>15397</v>
      </c>
      <c r="D3275" s="180" t="s">
        <v>15398</v>
      </c>
      <c r="E3275" s="180" t="s">
        <v>15523</v>
      </c>
      <c r="F3275" s="180" t="s">
        <v>15542</v>
      </c>
      <c r="G3275" s="187">
        <v>200</v>
      </c>
      <c r="H3275" s="123">
        <v>0</v>
      </c>
      <c r="I3275" s="122">
        <v>65.72</v>
      </c>
    </row>
    <row r="3276" s="134" customFormat="1" spans="1:9">
      <c r="A3276" s="180">
        <v>3275</v>
      </c>
      <c r="B3276" s="127" t="s">
        <v>12201</v>
      </c>
      <c r="C3276" s="180" t="s">
        <v>15397</v>
      </c>
      <c r="D3276" s="180" t="s">
        <v>15398</v>
      </c>
      <c r="E3276" s="180" t="s">
        <v>15523</v>
      </c>
      <c r="F3276" s="180" t="s">
        <v>15543</v>
      </c>
      <c r="G3276" s="187">
        <v>160</v>
      </c>
      <c r="H3276" s="123">
        <v>0</v>
      </c>
      <c r="I3276" s="122">
        <v>65.75</v>
      </c>
    </row>
    <row r="3277" s="134" customFormat="1" spans="1:9">
      <c r="A3277" s="180">
        <v>3276</v>
      </c>
      <c r="B3277" s="127" t="s">
        <v>12201</v>
      </c>
      <c r="C3277" s="180" t="s">
        <v>15397</v>
      </c>
      <c r="D3277" s="180" t="s">
        <v>15398</v>
      </c>
      <c r="E3277" s="180" t="s">
        <v>15523</v>
      </c>
      <c r="F3277" s="180" t="s">
        <v>15544</v>
      </c>
      <c r="G3277" s="187">
        <v>200</v>
      </c>
      <c r="H3277" s="123">
        <v>0</v>
      </c>
      <c r="I3277" s="122">
        <v>65.98</v>
      </c>
    </row>
    <row r="3278" s="134" customFormat="1" spans="1:9">
      <c r="A3278" s="180">
        <v>3277</v>
      </c>
      <c r="B3278" s="127" t="s">
        <v>12201</v>
      </c>
      <c r="C3278" s="180" t="s">
        <v>15397</v>
      </c>
      <c r="D3278" s="180" t="s">
        <v>15398</v>
      </c>
      <c r="E3278" s="180" t="s">
        <v>15523</v>
      </c>
      <c r="F3278" s="180" t="s">
        <v>15545</v>
      </c>
      <c r="G3278" s="187">
        <v>200</v>
      </c>
      <c r="H3278" s="123">
        <v>0</v>
      </c>
      <c r="I3278" s="122">
        <v>66.09</v>
      </c>
    </row>
    <row r="3279" s="134" customFormat="1" spans="1:9">
      <c r="A3279" s="180">
        <v>3278</v>
      </c>
      <c r="B3279" s="127" t="s">
        <v>12201</v>
      </c>
      <c r="C3279" s="180" t="s">
        <v>15397</v>
      </c>
      <c r="D3279" s="180" t="s">
        <v>15398</v>
      </c>
      <c r="E3279" s="180" t="s">
        <v>15523</v>
      </c>
      <c r="F3279" s="180" t="s">
        <v>15546</v>
      </c>
      <c r="G3279" s="187">
        <v>100</v>
      </c>
      <c r="H3279" s="123">
        <v>0</v>
      </c>
      <c r="I3279" s="122">
        <v>66.324</v>
      </c>
    </row>
    <row r="3280" s="134" customFormat="1" spans="1:9">
      <c r="A3280" s="180">
        <v>3279</v>
      </c>
      <c r="B3280" s="127" t="s">
        <v>12201</v>
      </c>
      <c r="C3280" s="180" t="s">
        <v>15397</v>
      </c>
      <c r="D3280" s="180" t="s">
        <v>15398</v>
      </c>
      <c r="E3280" s="180" t="s">
        <v>15523</v>
      </c>
      <c r="F3280" s="180" t="s">
        <v>15547</v>
      </c>
      <c r="G3280" s="187">
        <v>100</v>
      </c>
      <c r="H3280" s="123">
        <v>0</v>
      </c>
      <c r="I3280" s="122">
        <v>66.736</v>
      </c>
    </row>
    <row r="3281" s="134" customFormat="1" spans="1:9">
      <c r="A3281" s="180">
        <v>3280</v>
      </c>
      <c r="B3281" s="127" t="s">
        <v>12201</v>
      </c>
      <c r="C3281" s="180" t="s">
        <v>15397</v>
      </c>
      <c r="D3281" s="180" t="s">
        <v>15398</v>
      </c>
      <c r="E3281" s="180" t="s">
        <v>15523</v>
      </c>
      <c r="F3281" s="180" t="s">
        <v>15548</v>
      </c>
      <c r="G3281" s="187">
        <v>200</v>
      </c>
      <c r="H3281" s="123">
        <v>0</v>
      </c>
      <c r="I3281" s="122">
        <v>67.466</v>
      </c>
    </row>
    <row r="3282" s="134" customFormat="1" spans="1:9">
      <c r="A3282" s="180">
        <v>3281</v>
      </c>
      <c r="B3282" s="127" t="s">
        <v>12201</v>
      </c>
      <c r="C3282" s="180" t="s">
        <v>15397</v>
      </c>
      <c r="D3282" s="180" t="s">
        <v>15398</v>
      </c>
      <c r="E3282" s="180" t="s">
        <v>15523</v>
      </c>
      <c r="F3282" s="180" t="s">
        <v>15549</v>
      </c>
      <c r="G3282" s="187">
        <v>100</v>
      </c>
      <c r="H3282" s="123">
        <v>0</v>
      </c>
      <c r="I3282" s="122">
        <v>67.6</v>
      </c>
    </row>
    <row r="3283" s="134" customFormat="1" spans="1:9">
      <c r="A3283" s="180">
        <v>3282</v>
      </c>
      <c r="B3283" s="127" t="s">
        <v>12201</v>
      </c>
      <c r="C3283" s="180" t="s">
        <v>15397</v>
      </c>
      <c r="D3283" s="180" t="s">
        <v>15398</v>
      </c>
      <c r="E3283" s="180" t="s">
        <v>15523</v>
      </c>
      <c r="F3283" s="180" t="s">
        <v>15550</v>
      </c>
      <c r="G3283" s="187">
        <v>200</v>
      </c>
      <c r="H3283" s="123">
        <v>0</v>
      </c>
      <c r="I3283" s="122">
        <v>68.72</v>
      </c>
    </row>
    <row r="3284" s="134" customFormat="1" spans="1:9">
      <c r="A3284" s="180">
        <v>3283</v>
      </c>
      <c r="B3284" s="127" t="s">
        <v>12201</v>
      </c>
      <c r="C3284" s="180" t="s">
        <v>15397</v>
      </c>
      <c r="D3284" s="180" t="s">
        <v>15398</v>
      </c>
      <c r="E3284" s="180" t="s">
        <v>15523</v>
      </c>
      <c r="F3284" s="180" t="s">
        <v>15551</v>
      </c>
      <c r="G3284" s="187">
        <v>100</v>
      </c>
      <c r="H3284" s="123">
        <v>0</v>
      </c>
      <c r="I3284" s="122">
        <v>69</v>
      </c>
    </row>
    <row r="3285" s="134" customFormat="1" spans="1:9">
      <c r="A3285" s="180">
        <v>3284</v>
      </c>
      <c r="B3285" s="127" t="s">
        <v>12201</v>
      </c>
      <c r="C3285" s="180" t="s">
        <v>15397</v>
      </c>
      <c r="D3285" s="180" t="s">
        <v>15398</v>
      </c>
      <c r="E3285" s="180" t="s">
        <v>15523</v>
      </c>
      <c r="F3285" s="180" t="s">
        <v>15552</v>
      </c>
      <c r="G3285" s="187">
        <v>100</v>
      </c>
      <c r="H3285" s="123">
        <v>0</v>
      </c>
      <c r="I3285" s="122">
        <v>69.04</v>
      </c>
    </row>
    <row r="3286" s="134" customFormat="1" spans="1:9">
      <c r="A3286" s="180">
        <v>3285</v>
      </c>
      <c r="B3286" s="127" t="s">
        <v>12201</v>
      </c>
      <c r="C3286" s="180" t="s">
        <v>15397</v>
      </c>
      <c r="D3286" s="180" t="s">
        <v>15398</v>
      </c>
      <c r="E3286" s="180" t="s">
        <v>15523</v>
      </c>
      <c r="F3286" s="180" t="s">
        <v>15553</v>
      </c>
      <c r="G3286" s="187">
        <v>100</v>
      </c>
      <c r="H3286" s="123">
        <v>0</v>
      </c>
      <c r="I3286" s="122">
        <v>69.2</v>
      </c>
    </row>
    <row r="3287" s="134" customFormat="1" spans="1:9">
      <c r="A3287" s="180">
        <v>3286</v>
      </c>
      <c r="B3287" s="127" t="s">
        <v>12201</v>
      </c>
      <c r="C3287" s="180" t="s">
        <v>15397</v>
      </c>
      <c r="D3287" s="180" t="s">
        <v>15398</v>
      </c>
      <c r="E3287" s="180" t="s">
        <v>15523</v>
      </c>
      <c r="F3287" s="180" t="s">
        <v>15554</v>
      </c>
      <c r="G3287" s="187">
        <v>100</v>
      </c>
      <c r="H3287" s="123">
        <v>0</v>
      </c>
      <c r="I3287" s="122">
        <v>69.3</v>
      </c>
    </row>
    <row r="3288" s="134" customFormat="1" spans="1:9">
      <c r="A3288" s="180">
        <v>3287</v>
      </c>
      <c r="B3288" s="127" t="s">
        <v>12201</v>
      </c>
      <c r="C3288" s="180" t="s">
        <v>15397</v>
      </c>
      <c r="D3288" s="180" t="s">
        <v>15398</v>
      </c>
      <c r="E3288" s="180" t="s">
        <v>15523</v>
      </c>
      <c r="F3288" s="180" t="s">
        <v>15555</v>
      </c>
      <c r="G3288" s="187">
        <v>100</v>
      </c>
      <c r="H3288" s="123">
        <v>0</v>
      </c>
      <c r="I3288" s="122">
        <v>69.301</v>
      </c>
    </row>
    <row r="3289" s="134" customFormat="1" spans="1:9">
      <c r="A3289" s="180">
        <v>3288</v>
      </c>
      <c r="B3289" s="127" t="s">
        <v>12201</v>
      </c>
      <c r="C3289" s="180" t="s">
        <v>15397</v>
      </c>
      <c r="D3289" s="180" t="s">
        <v>15398</v>
      </c>
      <c r="E3289" s="180" t="s">
        <v>15523</v>
      </c>
      <c r="F3289" s="180" t="s">
        <v>15556</v>
      </c>
      <c r="G3289" s="187">
        <v>160</v>
      </c>
      <c r="H3289" s="123">
        <v>0</v>
      </c>
      <c r="I3289" s="122">
        <v>69.368</v>
      </c>
    </row>
    <row r="3290" s="134" customFormat="1" spans="1:9">
      <c r="A3290" s="180">
        <v>3289</v>
      </c>
      <c r="B3290" s="127" t="s">
        <v>12201</v>
      </c>
      <c r="C3290" s="180" t="s">
        <v>15397</v>
      </c>
      <c r="D3290" s="180" t="s">
        <v>15398</v>
      </c>
      <c r="E3290" s="180" t="s">
        <v>15523</v>
      </c>
      <c r="F3290" s="180" t="s">
        <v>15557</v>
      </c>
      <c r="G3290" s="187">
        <v>200</v>
      </c>
      <c r="H3290" s="123">
        <v>0</v>
      </c>
      <c r="I3290" s="122">
        <v>46.23</v>
      </c>
    </row>
    <row r="3291" s="134" customFormat="1" spans="1:9">
      <c r="A3291" s="180">
        <v>3290</v>
      </c>
      <c r="B3291" s="127" t="s">
        <v>12201</v>
      </c>
      <c r="C3291" s="180" t="s">
        <v>15397</v>
      </c>
      <c r="D3291" s="180" t="s">
        <v>15398</v>
      </c>
      <c r="E3291" s="180" t="s">
        <v>15523</v>
      </c>
      <c r="F3291" s="180" t="s">
        <v>15558</v>
      </c>
      <c r="G3291" s="187">
        <v>400</v>
      </c>
      <c r="H3291" s="123">
        <v>0</v>
      </c>
      <c r="I3291" s="122">
        <v>46.4</v>
      </c>
    </row>
    <row r="3292" s="134" customFormat="1" spans="1:9">
      <c r="A3292" s="180">
        <v>3291</v>
      </c>
      <c r="B3292" s="127" t="s">
        <v>12201</v>
      </c>
      <c r="C3292" s="180" t="s">
        <v>15397</v>
      </c>
      <c r="D3292" s="180" t="s">
        <v>15398</v>
      </c>
      <c r="E3292" s="180" t="s">
        <v>15523</v>
      </c>
      <c r="F3292" s="180" t="s">
        <v>15559</v>
      </c>
      <c r="G3292" s="187">
        <v>200</v>
      </c>
      <c r="H3292" s="123">
        <v>0</v>
      </c>
      <c r="I3292" s="122">
        <v>46.6</v>
      </c>
    </row>
    <row r="3293" s="134" customFormat="1" spans="1:9">
      <c r="A3293" s="180">
        <v>3292</v>
      </c>
      <c r="B3293" s="127" t="s">
        <v>12201</v>
      </c>
      <c r="C3293" s="180" t="s">
        <v>15397</v>
      </c>
      <c r="D3293" s="180" t="s">
        <v>15398</v>
      </c>
      <c r="E3293" s="180" t="s">
        <v>15523</v>
      </c>
      <c r="F3293" s="180" t="s">
        <v>15560</v>
      </c>
      <c r="G3293" s="187">
        <v>200</v>
      </c>
      <c r="H3293" s="123">
        <v>0</v>
      </c>
      <c r="I3293" s="122">
        <v>47.24</v>
      </c>
    </row>
    <row r="3294" s="134" customFormat="1" spans="1:9">
      <c r="A3294" s="180">
        <v>3293</v>
      </c>
      <c r="B3294" s="127" t="s">
        <v>12201</v>
      </c>
      <c r="C3294" s="180" t="s">
        <v>15397</v>
      </c>
      <c r="D3294" s="180" t="s">
        <v>15398</v>
      </c>
      <c r="E3294" s="180" t="s">
        <v>15523</v>
      </c>
      <c r="F3294" s="180" t="s">
        <v>15561</v>
      </c>
      <c r="G3294" s="187">
        <v>200</v>
      </c>
      <c r="H3294" s="123">
        <v>0</v>
      </c>
      <c r="I3294" s="122">
        <v>47.25</v>
      </c>
    </row>
    <row r="3295" s="134" customFormat="1" spans="1:9">
      <c r="A3295" s="180">
        <v>3294</v>
      </c>
      <c r="B3295" s="127" t="s">
        <v>12201</v>
      </c>
      <c r="C3295" s="180" t="s">
        <v>15397</v>
      </c>
      <c r="D3295" s="180" t="s">
        <v>15398</v>
      </c>
      <c r="E3295" s="180" t="s">
        <v>15523</v>
      </c>
      <c r="F3295" s="180" t="s">
        <v>15562</v>
      </c>
      <c r="G3295" s="187">
        <v>200</v>
      </c>
      <c r="H3295" s="123">
        <v>0</v>
      </c>
      <c r="I3295" s="122">
        <v>47.548</v>
      </c>
    </row>
    <row r="3296" s="134" customFormat="1" spans="1:9">
      <c r="A3296" s="180">
        <v>3295</v>
      </c>
      <c r="B3296" s="127" t="s">
        <v>12201</v>
      </c>
      <c r="C3296" s="180" t="s">
        <v>15397</v>
      </c>
      <c r="D3296" s="180" t="s">
        <v>15398</v>
      </c>
      <c r="E3296" s="180" t="s">
        <v>15523</v>
      </c>
      <c r="F3296" s="180" t="s">
        <v>15563</v>
      </c>
      <c r="G3296" s="187">
        <v>100</v>
      </c>
      <c r="H3296" s="123">
        <v>0</v>
      </c>
      <c r="I3296" s="122">
        <v>48.126</v>
      </c>
    </row>
    <row r="3297" s="134" customFormat="1" spans="1:9">
      <c r="A3297" s="180">
        <v>3296</v>
      </c>
      <c r="B3297" s="127" t="s">
        <v>12201</v>
      </c>
      <c r="C3297" s="180" t="s">
        <v>15397</v>
      </c>
      <c r="D3297" s="180" t="s">
        <v>15398</v>
      </c>
      <c r="E3297" s="180" t="s">
        <v>15523</v>
      </c>
      <c r="F3297" s="180" t="s">
        <v>15564</v>
      </c>
      <c r="G3297" s="187">
        <v>200</v>
      </c>
      <c r="H3297" s="123">
        <v>0</v>
      </c>
      <c r="I3297" s="122">
        <v>48.186</v>
      </c>
    </row>
    <row r="3298" s="134" customFormat="1" spans="1:9">
      <c r="A3298" s="180">
        <v>3297</v>
      </c>
      <c r="B3298" s="127" t="s">
        <v>12201</v>
      </c>
      <c r="C3298" s="180" t="s">
        <v>15397</v>
      </c>
      <c r="D3298" s="180" t="s">
        <v>15398</v>
      </c>
      <c r="E3298" s="180" t="s">
        <v>15523</v>
      </c>
      <c r="F3298" s="180" t="s">
        <v>15565</v>
      </c>
      <c r="G3298" s="187">
        <v>100</v>
      </c>
      <c r="H3298" s="123">
        <v>0</v>
      </c>
      <c r="I3298" s="122">
        <v>48.326</v>
      </c>
    </row>
    <row r="3299" s="134" customFormat="1" spans="1:9">
      <c r="A3299" s="180">
        <v>3298</v>
      </c>
      <c r="B3299" s="127" t="s">
        <v>12201</v>
      </c>
      <c r="C3299" s="180" t="s">
        <v>15397</v>
      </c>
      <c r="D3299" s="180" t="s">
        <v>15398</v>
      </c>
      <c r="E3299" s="180" t="s">
        <v>15523</v>
      </c>
      <c r="F3299" s="180" t="s">
        <v>15566</v>
      </c>
      <c r="G3299" s="187">
        <v>100</v>
      </c>
      <c r="H3299" s="123">
        <v>0</v>
      </c>
      <c r="I3299" s="122">
        <v>49.525</v>
      </c>
    </row>
    <row r="3300" s="134" customFormat="1" spans="1:9">
      <c r="A3300" s="180">
        <v>3299</v>
      </c>
      <c r="B3300" s="127" t="s">
        <v>12201</v>
      </c>
      <c r="C3300" s="180" t="s">
        <v>15397</v>
      </c>
      <c r="D3300" s="180" t="s">
        <v>15398</v>
      </c>
      <c r="E3300" s="180" t="s">
        <v>15523</v>
      </c>
      <c r="F3300" s="180" t="s">
        <v>15567</v>
      </c>
      <c r="G3300" s="187">
        <v>100</v>
      </c>
      <c r="H3300" s="123">
        <v>0</v>
      </c>
      <c r="I3300" s="122">
        <v>49.84</v>
      </c>
    </row>
    <row r="3301" s="134" customFormat="1" spans="1:9">
      <c r="A3301" s="180">
        <v>3300</v>
      </c>
      <c r="B3301" s="127" t="s">
        <v>12201</v>
      </c>
      <c r="C3301" s="180" t="s">
        <v>15397</v>
      </c>
      <c r="D3301" s="180" t="s">
        <v>15398</v>
      </c>
      <c r="E3301" s="180" t="s">
        <v>15523</v>
      </c>
      <c r="F3301" s="180" t="s">
        <v>15568</v>
      </c>
      <c r="G3301" s="187">
        <v>100</v>
      </c>
      <c r="H3301" s="123">
        <v>0</v>
      </c>
      <c r="I3301" s="122">
        <v>50.14</v>
      </c>
    </row>
    <row r="3302" s="134" customFormat="1" spans="1:9">
      <c r="A3302" s="180">
        <v>3301</v>
      </c>
      <c r="B3302" s="127" t="s">
        <v>12201</v>
      </c>
      <c r="C3302" s="180" t="s">
        <v>15397</v>
      </c>
      <c r="D3302" s="180" t="s">
        <v>15398</v>
      </c>
      <c r="E3302" s="180" t="s">
        <v>15523</v>
      </c>
      <c r="F3302" s="180" t="s">
        <v>15569</v>
      </c>
      <c r="G3302" s="187">
        <v>100</v>
      </c>
      <c r="H3302" s="123">
        <v>0</v>
      </c>
      <c r="I3302" s="122">
        <v>50.28</v>
      </c>
    </row>
    <row r="3303" s="134" customFormat="1" spans="1:9">
      <c r="A3303" s="180">
        <v>3302</v>
      </c>
      <c r="B3303" s="127" t="s">
        <v>12201</v>
      </c>
      <c r="C3303" s="180" t="s">
        <v>15397</v>
      </c>
      <c r="D3303" s="180" t="s">
        <v>15398</v>
      </c>
      <c r="E3303" s="180" t="s">
        <v>15523</v>
      </c>
      <c r="F3303" s="180" t="s">
        <v>15570</v>
      </c>
      <c r="G3303" s="187">
        <v>200</v>
      </c>
      <c r="H3303" s="123">
        <v>0</v>
      </c>
      <c r="I3303" s="122">
        <v>50.4</v>
      </c>
    </row>
    <row r="3304" s="134" customFormat="1" spans="1:9">
      <c r="A3304" s="180">
        <v>3303</v>
      </c>
      <c r="B3304" s="127" t="s">
        <v>12201</v>
      </c>
      <c r="C3304" s="180" t="s">
        <v>15397</v>
      </c>
      <c r="D3304" s="180" t="s">
        <v>15398</v>
      </c>
      <c r="E3304" s="180" t="s">
        <v>15523</v>
      </c>
      <c r="F3304" s="180" t="s">
        <v>15571</v>
      </c>
      <c r="G3304" s="187">
        <v>400</v>
      </c>
      <c r="H3304" s="123">
        <v>0</v>
      </c>
      <c r="I3304" s="122">
        <v>50.6</v>
      </c>
    </row>
    <row r="3305" s="134" customFormat="1" spans="1:9">
      <c r="A3305" s="180">
        <v>3304</v>
      </c>
      <c r="B3305" s="127" t="s">
        <v>12201</v>
      </c>
      <c r="C3305" s="180" t="s">
        <v>15397</v>
      </c>
      <c r="D3305" s="180" t="s">
        <v>15398</v>
      </c>
      <c r="E3305" s="180" t="s">
        <v>15523</v>
      </c>
      <c r="F3305" s="180" t="s">
        <v>15572</v>
      </c>
      <c r="G3305" s="187">
        <v>400</v>
      </c>
      <c r="H3305" s="123">
        <v>0</v>
      </c>
      <c r="I3305" s="122">
        <v>50.82</v>
      </c>
    </row>
    <row r="3306" s="134" customFormat="1" spans="1:9">
      <c r="A3306" s="180">
        <v>3305</v>
      </c>
      <c r="B3306" s="127" t="s">
        <v>12201</v>
      </c>
      <c r="C3306" s="180" t="s">
        <v>15397</v>
      </c>
      <c r="D3306" s="180" t="s">
        <v>15398</v>
      </c>
      <c r="E3306" s="180" t="s">
        <v>15523</v>
      </c>
      <c r="F3306" s="180" t="s">
        <v>15573</v>
      </c>
      <c r="G3306" s="187">
        <v>200</v>
      </c>
      <c r="H3306" s="123">
        <v>0</v>
      </c>
      <c r="I3306" s="122">
        <v>50.92</v>
      </c>
    </row>
    <row r="3307" s="134" customFormat="1" spans="1:9">
      <c r="A3307" s="180">
        <v>3306</v>
      </c>
      <c r="B3307" s="127" t="s">
        <v>12201</v>
      </c>
      <c r="C3307" s="180" t="s">
        <v>15397</v>
      </c>
      <c r="D3307" s="180" t="s">
        <v>15398</v>
      </c>
      <c r="E3307" s="180" t="s">
        <v>15523</v>
      </c>
      <c r="F3307" s="180" t="s">
        <v>15574</v>
      </c>
      <c r="G3307" s="187">
        <v>200</v>
      </c>
      <c r="H3307" s="123">
        <v>0</v>
      </c>
      <c r="I3307" s="122">
        <v>51.32</v>
      </c>
    </row>
    <row r="3308" s="134" customFormat="1" spans="1:9">
      <c r="A3308" s="180">
        <v>3307</v>
      </c>
      <c r="B3308" s="127" t="s">
        <v>12201</v>
      </c>
      <c r="C3308" s="180" t="s">
        <v>15397</v>
      </c>
      <c r="D3308" s="180" t="s">
        <v>15398</v>
      </c>
      <c r="E3308" s="180" t="s">
        <v>15523</v>
      </c>
      <c r="F3308" s="180" t="s">
        <v>15575</v>
      </c>
      <c r="G3308" s="187">
        <v>200</v>
      </c>
      <c r="H3308" s="123">
        <v>0</v>
      </c>
      <c r="I3308" s="122">
        <v>51.37</v>
      </c>
    </row>
    <row r="3309" s="134" customFormat="1" spans="1:9">
      <c r="A3309" s="180">
        <v>3308</v>
      </c>
      <c r="B3309" s="127" t="s">
        <v>12201</v>
      </c>
      <c r="C3309" s="180" t="s">
        <v>15397</v>
      </c>
      <c r="D3309" s="180" t="s">
        <v>15398</v>
      </c>
      <c r="E3309" s="180" t="s">
        <v>15523</v>
      </c>
      <c r="F3309" s="180" t="s">
        <v>15576</v>
      </c>
      <c r="G3309" s="187">
        <v>200</v>
      </c>
      <c r="H3309" s="123">
        <v>0</v>
      </c>
      <c r="I3309" s="122">
        <v>51.525</v>
      </c>
    </row>
    <row r="3310" s="134" customFormat="1" spans="1:9">
      <c r="A3310" s="180">
        <v>3309</v>
      </c>
      <c r="B3310" s="127" t="s">
        <v>12201</v>
      </c>
      <c r="C3310" s="180" t="s">
        <v>15397</v>
      </c>
      <c r="D3310" s="180" t="s">
        <v>15398</v>
      </c>
      <c r="E3310" s="180" t="s">
        <v>15523</v>
      </c>
      <c r="F3310" s="180" t="s">
        <v>15577</v>
      </c>
      <c r="G3310" s="187">
        <v>400</v>
      </c>
      <c r="H3310" s="123">
        <v>0</v>
      </c>
      <c r="I3310" s="122">
        <v>51.67</v>
      </c>
    </row>
    <row r="3311" s="134" customFormat="1" spans="1:9">
      <c r="A3311" s="180">
        <v>3310</v>
      </c>
      <c r="B3311" s="127" t="s">
        <v>12201</v>
      </c>
      <c r="C3311" s="180" t="s">
        <v>15397</v>
      </c>
      <c r="D3311" s="180" t="s">
        <v>15398</v>
      </c>
      <c r="E3311" s="180" t="s">
        <v>15523</v>
      </c>
      <c r="F3311" s="180" t="s">
        <v>15578</v>
      </c>
      <c r="G3311" s="187">
        <v>200</v>
      </c>
      <c r="H3311" s="123">
        <v>0</v>
      </c>
      <c r="I3311" s="122">
        <v>52</v>
      </c>
    </row>
    <row r="3312" s="134" customFormat="1" spans="1:9">
      <c r="A3312" s="180">
        <v>3311</v>
      </c>
      <c r="B3312" s="127" t="s">
        <v>12201</v>
      </c>
      <c r="C3312" s="180" t="s">
        <v>15397</v>
      </c>
      <c r="D3312" s="207" t="s">
        <v>15398</v>
      </c>
      <c r="E3312" s="207" t="s">
        <v>15523</v>
      </c>
      <c r="F3312" s="207" t="s">
        <v>15579</v>
      </c>
      <c r="G3312" s="208">
        <v>400</v>
      </c>
      <c r="H3312" s="123">
        <v>0</v>
      </c>
      <c r="I3312" s="122">
        <v>52.02</v>
      </c>
    </row>
    <row r="3313" s="134" customFormat="1" ht="15" spans="1:9">
      <c r="A3313" s="180">
        <v>3312</v>
      </c>
      <c r="B3313" s="127" t="s">
        <v>12201</v>
      </c>
      <c r="C3313" s="211" t="s">
        <v>15397</v>
      </c>
      <c r="D3313" s="128" t="s">
        <v>15398</v>
      </c>
      <c r="E3313" s="128" t="s">
        <v>15523</v>
      </c>
      <c r="F3313" s="174" t="s">
        <v>15580</v>
      </c>
      <c r="G3313" s="127">
        <v>400</v>
      </c>
      <c r="H3313" s="123">
        <v>0</v>
      </c>
      <c r="I3313" s="122">
        <v>52.54</v>
      </c>
    </row>
    <row r="3314" s="134" customFormat="1" spans="1:9">
      <c r="A3314" s="180">
        <v>3313</v>
      </c>
      <c r="B3314" s="127" t="s">
        <v>12201</v>
      </c>
      <c r="C3314" s="211" t="s">
        <v>15397</v>
      </c>
      <c r="D3314" s="127" t="s">
        <v>15398</v>
      </c>
      <c r="E3314" s="127" t="s">
        <v>15523</v>
      </c>
      <c r="F3314" s="127" t="s">
        <v>15581</v>
      </c>
      <c r="G3314" s="127">
        <v>400</v>
      </c>
      <c r="H3314" s="123">
        <v>0</v>
      </c>
      <c r="I3314" s="122">
        <v>52.665</v>
      </c>
    </row>
    <row r="3315" s="134" customFormat="1" spans="1:9">
      <c r="A3315" s="180">
        <v>3314</v>
      </c>
      <c r="B3315" s="127" t="s">
        <v>12201</v>
      </c>
      <c r="C3315" s="211" t="s">
        <v>14132</v>
      </c>
      <c r="D3315" s="127" t="s">
        <v>14133</v>
      </c>
      <c r="E3315" s="127" t="s">
        <v>14292</v>
      </c>
      <c r="F3315" s="127" t="s">
        <v>15582</v>
      </c>
      <c r="G3315" s="127">
        <v>200</v>
      </c>
      <c r="H3315" s="123">
        <v>0</v>
      </c>
      <c r="I3315" s="122">
        <v>52.72</v>
      </c>
    </row>
    <row r="3316" s="134" customFormat="1" spans="1:9">
      <c r="A3316" s="180">
        <v>3315</v>
      </c>
      <c r="B3316" s="127" t="s">
        <v>12201</v>
      </c>
      <c r="C3316" s="212" t="s">
        <v>14132</v>
      </c>
      <c r="D3316" s="130" t="s">
        <v>14133</v>
      </c>
      <c r="E3316" s="130" t="s">
        <v>14292</v>
      </c>
      <c r="F3316" s="130" t="s">
        <v>15583</v>
      </c>
      <c r="G3316" s="130">
        <v>400</v>
      </c>
      <c r="H3316" s="123">
        <v>0</v>
      </c>
      <c r="I3316" s="122">
        <v>52.81</v>
      </c>
    </row>
    <row r="3317" s="134" customFormat="1" spans="1:9">
      <c r="A3317" s="180">
        <v>3316</v>
      </c>
      <c r="B3317" s="127" t="s">
        <v>12201</v>
      </c>
      <c r="C3317" s="180" t="s">
        <v>14912</v>
      </c>
      <c r="D3317" s="127" t="s">
        <v>15080</v>
      </c>
      <c r="E3317" s="127" t="s">
        <v>15309</v>
      </c>
      <c r="F3317" s="127" t="s">
        <v>15584</v>
      </c>
      <c r="G3317" s="127">
        <v>200</v>
      </c>
      <c r="H3317" s="123">
        <v>0</v>
      </c>
      <c r="I3317" s="122">
        <v>53.188</v>
      </c>
    </row>
    <row r="3318" s="134" customFormat="1" spans="1:9">
      <c r="A3318" s="180">
        <v>3317</v>
      </c>
      <c r="B3318" s="127" t="s">
        <v>12201</v>
      </c>
      <c r="C3318" s="180" t="s">
        <v>14912</v>
      </c>
      <c r="D3318" s="127" t="s">
        <v>15080</v>
      </c>
      <c r="E3318" s="127" t="s">
        <v>15309</v>
      </c>
      <c r="F3318" s="127" t="s">
        <v>15585</v>
      </c>
      <c r="G3318" s="127">
        <v>200</v>
      </c>
      <c r="H3318" s="123">
        <v>0</v>
      </c>
      <c r="I3318" s="122">
        <v>53.324</v>
      </c>
    </row>
    <row r="3319" s="134" customFormat="1" spans="1:9">
      <c r="A3319" s="180">
        <v>3318</v>
      </c>
      <c r="B3319" s="127" t="s">
        <v>12201</v>
      </c>
      <c r="C3319" s="180" t="s">
        <v>14912</v>
      </c>
      <c r="D3319" s="127" t="s">
        <v>15080</v>
      </c>
      <c r="E3319" s="127" t="s">
        <v>15309</v>
      </c>
      <c r="F3319" s="127" t="s">
        <v>15586</v>
      </c>
      <c r="G3319" s="127">
        <v>400</v>
      </c>
      <c r="H3319" s="123">
        <v>0</v>
      </c>
      <c r="I3319" s="122">
        <v>53.415</v>
      </c>
    </row>
    <row r="3320" s="134" customFormat="1" spans="1:9">
      <c r="A3320" s="180">
        <v>3319</v>
      </c>
      <c r="B3320" s="127" t="s">
        <v>12201</v>
      </c>
      <c r="C3320" s="180" t="s">
        <v>14912</v>
      </c>
      <c r="D3320" s="127" t="s">
        <v>15080</v>
      </c>
      <c r="E3320" s="127" t="s">
        <v>15309</v>
      </c>
      <c r="F3320" s="127" t="s">
        <v>15587</v>
      </c>
      <c r="G3320" s="127">
        <v>200</v>
      </c>
      <c r="H3320" s="123">
        <v>0</v>
      </c>
      <c r="I3320" s="122">
        <v>53.784</v>
      </c>
    </row>
    <row r="3321" s="134" customFormat="1" spans="1:9">
      <c r="A3321" s="180">
        <v>3320</v>
      </c>
      <c r="B3321" s="127" t="s">
        <v>12201</v>
      </c>
      <c r="C3321" s="180" t="s">
        <v>14912</v>
      </c>
      <c r="D3321" s="127" t="s">
        <v>15080</v>
      </c>
      <c r="E3321" s="127" t="s">
        <v>15309</v>
      </c>
      <c r="F3321" s="127" t="s">
        <v>15588</v>
      </c>
      <c r="G3321" s="127">
        <v>200</v>
      </c>
      <c r="H3321" s="123">
        <v>0</v>
      </c>
      <c r="I3321" s="122">
        <v>53.852</v>
      </c>
    </row>
    <row r="3322" s="134" customFormat="1" spans="1:9">
      <c r="A3322" s="180">
        <v>3321</v>
      </c>
      <c r="B3322" s="127" t="s">
        <v>12201</v>
      </c>
      <c r="C3322" s="180" t="s">
        <v>14912</v>
      </c>
      <c r="D3322" s="127" t="s">
        <v>15080</v>
      </c>
      <c r="E3322" s="127" t="s">
        <v>15309</v>
      </c>
      <c r="F3322" s="127" t="s">
        <v>15589</v>
      </c>
      <c r="G3322" s="127">
        <v>100</v>
      </c>
      <c r="H3322" s="123">
        <v>0</v>
      </c>
      <c r="I3322" s="122">
        <v>54.366</v>
      </c>
    </row>
    <row r="3323" s="134" customFormat="1" spans="1:9">
      <c r="A3323" s="180">
        <v>3322</v>
      </c>
      <c r="B3323" s="127" t="s">
        <v>12201</v>
      </c>
      <c r="C3323" s="180" t="s">
        <v>14912</v>
      </c>
      <c r="D3323" s="127" t="s">
        <v>15080</v>
      </c>
      <c r="E3323" s="127" t="s">
        <v>15309</v>
      </c>
      <c r="F3323" s="127" t="s">
        <v>15590</v>
      </c>
      <c r="G3323" s="127">
        <v>200</v>
      </c>
      <c r="H3323" s="123">
        <v>0</v>
      </c>
      <c r="I3323" s="122">
        <v>54.4</v>
      </c>
    </row>
    <row r="3324" s="134" customFormat="1" spans="1:9">
      <c r="A3324" s="180">
        <v>3323</v>
      </c>
      <c r="B3324" s="127" t="s">
        <v>12201</v>
      </c>
      <c r="C3324" s="180" t="s">
        <v>14912</v>
      </c>
      <c r="D3324" s="127" t="s">
        <v>15080</v>
      </c>
      <c r="E3324" s="127" t="s">
        <v>15309</v>
      </c>
      <c r="F3324" s="127" t="s">
        <v>15591</v>
      </c>
      <c r="G3324" s="127">
        <v>200</v>
      </c>
      <c r="H3324" s="123">
        <v>0</v>
      </c>
      <c r="I3324" s="122">
        <v>54.888</v>
      </c>
    </row>
    <row r="3325" s="134" customFormat="1" spans="1:9">
      <c r="A3325" s="180">
        <v>3324</v>
      </c>
      <c r="B3325" s="127" t="s">
        <v>12201</v>
      </c>
      <c r="C3325" s="180" t="s">
        <v>14912</v>
      </c>
      <c r="D3325" s="127" t="s">
        <v>15080</v>
      </c>
      <c r="E3325" s="127" t="s">
        <v>15309</v>
      </c>
      <c r="F3325" s="127" t="s">
        <v>15592</v>
      </c>
      <c r="G3325" s="127">
        <v>200</v>
      </c>
      <c r="H3325" s="123">
        <v>0</v>
      </c>
      <c r="I3325" s="122">
        <v>55.855</v>
      </c>
    </row>
    <row r="3326" s="134" customFormat="1" spans="1:9">
      <c r="A3326" s="180">
        <v>3325</v>
      </c>
      <c r="B3326" s="127" t="s">
        <v>12201</v>
      </c>
      <c r="C3326" s="180" t="s">
        <v>14912</v>
      </c>
      <c r="D3326" s="127" t="s">
        <v>15080</v>
      </c>
      <c r="E3326" s="127" t="s">
        <v>15309</v>
      </c>
      <c r="F3326" s="127" t="s">
        <v>15593</v>
      </c>
      <c r="G3326" s="127">
        <v>400</v>
      </c>
      <c r="H3326" s="123">
        <v>0</v>
      </c>
      <c r="I3326" s="122">
        <v>55.88</v>
      </c>
    </row>
    <row r="3327" s="134" customFormat="1" spans="1:9">
      <c r="A3327" s="180">
        <v>3326</v>
      </c>
      <c r="B3327" s="127" t="s">
        <v>12201</v>
      </c>
      <c r="C3327" s="180" t="s">
        <v>14912</v>
      </c>
      <c r="D3327" s="127" t="s">
        <v>15080</v>
      </c>
      <c r="E3327" s="127" t="s">
        <v>15309</v>
      </c>
      <c r="F3327" s="127" t="s">
        <v>15594</v>
      </c>
      <c r="G3327" s="127">
        <v>400</v>
      </c>
      <c r="H3327" s="123">
        <v>0</v>
      </c>
      <c r="I3327" s="122">
        <v>56</v>
      </c>
    </row>
    <row r="3328" s="134" customFormat="1" spans="1:9">
      <c r="A3328" s="180">
        <v>3327</v>
      </c>
      <c r="B3328" s="127" t="s">
        <v>12201</v>
      </c>
      <c r="C3328" s="180" t="s">
        <v>14912</v>
      </c>
      <c r="D3328" s="127" t="s">
        <v>15080</v>
      </c>
      <c r="E3328" s="127" t="s">
        <v>15309</v>
      </c>
      <c r="F3328" s="127" t="s">
        <v>15595</v>
      </c>
      <c r="G3328" s="127">
        <v>200</v>
      </c>
      <c r="H3328" s="123">
        <v>0</v>
      </c>
      <c r="I3328" s="122">
        <v>56.237</v>
      </c>
    </row>
    <row r="3329" s="134" customFormat="1" spans="1:9">
      <c r="A3329" s="180">
        <v>3328</v>
      </c>
      <c r="B3329" s="127" t="s">
        <v>12201</v>
      </c>
      <c r="C3329" s="180" t="s">
        <v>14912</v>
      </c>
      <c r="D3329" s="127" t="s">
        <v>15080</v>
      </c>
      <c r="E3329" s="127" t="s">
        <v>15309</v>
      </c>
      <c r="F3329" s="127" t="s">
        <v>15596</v>
      </c>
      <c r="G3329" s="127">
        <v>200</v>
      </c>
      <c r="H3329" s="123">
        <v>0</v>
      </c>
      <c r="I3329" s="122">
        <v>56.24</v>
      </c>
    </row>
    <row r="3330" s="134" customFormat="1" spans="1:9">
      <c r="A3330" s="180">
        <v>3329</v>
      </c>
      <c r="B3330" s="127" t="s">
        <v>12201</v>
      </c>
      <c r="C3330" s="180" t="s">
        <v>14912</v>
      </c>
      <c r="D3330" s="127" t="s">
        <v>15080</v>
      </c>
      <c r="E3330" s="127" t="s">
        <v>15309</v>
      </c>
      <c r="F3330" s="127" t="s">
        <v>15597</v>
      </c>
      <c r="G3330" s="127">
        <v>200</v>
      </c>
      <c r="H3330" s="123">
        <v>0</v>
      </c>
      <c r="I3330" s="122">
        <v>56.46</v>
      </c>
    </row>
    <row r="3331" s="134" customFormat="1" spans="1:9">
      <c r="A3331" s="180">
        <v>3330</v>
      </c>
      <c r="B3331" s="127" t="s">
        <v>12201</v>
      </c>
      <c r="C3331" s="180" t="s">
        <v>14912</v>
      </c>
      <c r="D3331" s="127" t="s">
        <v>15080</v>
      </c>
      <c r="E3331" s="127" t="s">
        <v>15309</v>
      </c>
      <c r="F3331" s="127" t="s">
        <v>15598</v>
      </c>
      <c r="G3331" s="127">
        <v>200</v>
      </c>
      <c r="H3331" s="123">
        <v>0</v>
      </c>
      <c r="I3331" s="122">
        <v>70.688</v>
      </c>
    </row>
    <row r="3332" s="134" customFormat="1" spans="1:9">
      <c r="A3332" s="180">
        <v>3331</v>
      </c>
      <c r="B3332" s="127" t="s">
        <v>12201</v>
      </c>
      <c r="C3332" s="180" t="s">
        <v>14912</v>
      </c>
      <c r="D3332" s="127" t="s">
        <v>15080</v>
      </c>
      <c r="E3332" s="127" t="s">
        <v>15309</v>
      </c>
      <c r="F3332" s="127" t="s">
        <v>15599</v>
      </c>
      <c r="G3332" s="127">
        <v>200</v>
      </c>
      <c r="H3332" s="123">
        <v>0</v>
      </c>
      <c r="I3332" s="122">
        <v>70.688</v>
      </c>
    </row>
    <row r="3333" s="134" customFormat="1" spans="1:9">
      <c r="A3333" s="180">
        <v>3332</v>
      </c>
      <c r="B3333" s="127" t="s">
        <v>12201</v>
      </c>
      <c r="C3333" s="180" t="s">
        <v>14912</v>
      </c>
      <c r="D3333" s="127" t="s">
        <v>15080</v>
      </c>
      <c r="E3333" s="127" t="s">
        <v>15309</v>
      </c>
      <c r="F3333" s="127" t="s">
        <v>15600</v>
      </c>
      <c r="G3333" s="127">
        <v>200</v>
      </c>
      <c r="H3333" s="123">
        <v>0</v>
      </c>
      <c r="I3333" s="122">
        <v>71.32</v>
      </c>
    </row>
    <row r="3334" s="134" customFormat="1" spans="1:9">
      <c r="A3334" s="180">
        <v>3333</v>
      </c>
      <c r="B3334" s="127" t="s">
        <v>12201</v>
      </c>
      <c r="C3334" s="180" t="s">
        <v>14912</v>
      </c>
      <c r="D3334" s="127" t="s">
        <v>15080</v>
      </c>
      <c r="E3334" s="127" t="s">
        <v>15309</v>
      </c>
      <c r="F3334" s="127" t="s">
        <v>15601</v>
      </c>
      <c r="G3334" s="127">
        <v>200</v>
      </c>
      <c r="H3334" s="123">
        <v>0</v>
      </c>
      <c r="I3334" s="122">
        <v>71.34</v>
      </c>
    </row>
    <row r="3335" s="134" customFormat="1" spans="1:9">
      <c r="A3335" s="180">
        <v>3334</v>
      </c>
      <c r="B3335" s="127" t="s">
        <v>12201</v>
      </c>
      <c r="C3335" s="180" t="s">
        <v>14912</v>
      </c>
      <c r="D3335" s="127" t="s">
        <v>15080</v>
      </c>
      <c r="E3335" s="127" t="s">
        <v>15309</v>
      </c>
      <c r="F3335" s="127" t="s">
        <v>15602</v>
      </c>
      <c r="G3335" s="127">
        <v>200</v>
      </c>
      <c r="H3335" s="123">
        <v>0</v>
      </c>
      <c r="I3335" s="122">
        <v>71.35</v>
      </c>
    </row>
    <row r="3336" s="134" customFormat="1" spans="1:9">
      <c r="A3336" s="180">
        <v>3335</v>
      </c>
      <c r="B3336" s="127" t="s">
        <v>12201</v>
      </c>
      <c r="C3336" s="180" t="s">
        <v>14912</v>
      </c>
      <c r="D3336" s="127" t="s">
        <v>15080</v>
      </c>
      <c r="E3336" s="127" t="s">
        <v>15309</v>
      </c>
      <c r="F3336" s="127" t="s">
        <v>15603</v>
      </c>
      <c r="G3336" s="127">
        <v>200</v>
      </c>
      <c r="H3336" s="123">
        <v>0</v>
      </c>
      <c r="I3336" s="122">
        <v>71.44</v>
      </c>
    </row>
    <row r="3337" s="134" customFormat="1" spans="1:9">
      <c r="A3337" s="180">
        <v>3336</v>
      </c>
      <c r="B3337" s="127" t="s">
        <v>12201</v>
      </c>
      <c r="C3337" s="180" t="s">
        <v>14912</v>
      </c>
      <c r="D3337" s="127" t="s">
        <v>15080</v>
      </c>
      <c r="E3337" s="127" t="s">
        <v>15309</v>
      </c>
      <c r="F3337" s="127" t="s">
        <v>15604</v>
      </c>
      <c r="G3337" s="127">
        <v>200</v>
      </c>
      <c r="H3337" s="123">
        <v>0</v>
      </c>
      <c r="I3337" s="122">
        <v>71.889</v>
      </c>
    </row>
    <row r="3338" s="134" customFormat="1" spans="1:9">
      <c r="A3338" s="180">
        <v>3337</v>
      </c>
      <c r="B3338" s="127" t="s">
        <v>12201</v>
      </c>
      <c r="C3338" s="180" t="s">
        <v>14912</v>
      </c>
      <c r="D3338" s="127" t="s">
        <v>15080</v>
      </c>
      <c r="E3338" s="127" t="s">
        <v>15309</v>
      </c>
      <c r="F3338" s="127" t="s">
        <v>15605</v>
      </c>
      <c r="G3338" s="127">
        <v>400</v>
      </c>
      <c r="H3338" s="123">
        <v>0</v>
      </c>
      <c r="I3338" s="122">
        <v>72.116</v>
      </c>
    </row>
    <row r="3339" s="134" customFormat="1" spans="1:9">
      <c r="A3339" s="180">
        <v>3338</v>
      </c>
      <c r="B3339" s="127" t="s">
        <v>12201</v>
      </c>
      <c r="C3339" s="180" t="s">
        <v>14912</v>
      </c>
      <c r="D3339" s="127" t="s">
        <v>15080</v>
      </c>
      <c r="E3339" s="127" t="s">
        <v>15309</v>
      </c>
      <c r="F3339" s="127" t="s">
        <v>15606</v>
      </c>
      <c r="G3339" s="127">
        <v>400</v>
      </c>
      <c r="H3339" s="123">
        <v>0</v>
      </c>
      <c r="I3339" s="122">
        <v>72.26</v>
      </c>
    </row>
    <row r="3340" s="134" customFormat="1" spans="1:9">
      <c r="A3340" s="180">
        <v>3339</v>
      </c>
      <c r="B3340" s="127" t="s">
        <v>12201</v>
      </c>
      <c r="C3340" s="180" t="s">
        <v>14912</v>
      </c>
      <c r="D3340" s="127" t="s">
        <v>15080</v>
      </c>
      <c r="E3340" s="127" t="s">
        <v>15309</v>
      </c>
      <c r="F3340" s="127" t="s">
        <v>15607</v>
      </c>
      <c r="G3340" s="127">
        <v>400</v>
      </c>
      <c r="H3340" s="123">
        <v>0</v>
      </c>
      <c r="I3340" s="122">
        <v>72.706</v>
      </c>
    </row>
    <row r="3341" s="134" customFormat="1" spans="1:9">
      <c r="A3341" s="180">
        <v>3340</v>
      </c>
      <c r="B3341" s="127" t="s">
        <v>12201</v>
      </c>
      <c r="C3341" s="180" t="s">
        <v>14912</v>
      </c>
      <c r="D3341" s="127" t="s">
        <v>15080</v>
      </c>
      <c r="E3341" s="127" t="s">
        <v>15309</v>
      </c>
      <c r="F3341" s="127" t="s">
        <v>15608</v>
      </c>
      <c r="G3341" s="127">
        <v>200</v>
      </c>
      <c r="H3341" s="123">
        <v>0</v>
      </c>
      <c r="I3341" s="122">
        <v>72.76</v>
      </c>
    </row>
    <row r="3342" s="134" customFormat="1" spans="1:9">
      <c r="A3342" s="180">
        <v>3341</v>
      </c>
      <c r="B3342" s="127" t="s">
        <v>12201</v>
      </c>
      <c r="C3342" s="180" t="s">
        <v>14912</v>
      </c>
      <c r="D3342" s="127" t="s">
        <v>15080</v>
      </c>
      <c r="E3342" s="127" t="s">
        <v>15309</v>
      </c>
      <c r="F3342" s="127" t="s">
        <v>15609</v>
      </c>
      <c r="G3342" s="127">
        <v>200</v>
      </c>
      <c r="H3342" s="123">
        <v>0</v>
      </c>
      <c r="I3342" s="122">
        <v>72.8</v>
      </c>
    </row>
    <row r="3343" s="134" customFormat="1" spans="1:9">
      <c r="A3343" s="180">
        <v>3342</v>
      </c>
      <c r="B3343" s="127" t="s">
        <v>12201</v>
      </c>
      <c r="C3343" s="180" t="s">
        <v>14912</v>
      </c>
      <c r="D3343" s="127" t="s">
        <v>15080</v>
      </c>
      <c r="E3343" s="127" t="s">
        <v>15309</v>
      </c>
      <c r="F3343" s="127" t="s">
        <v>15610</v>
      </c>
      <c r="G3343" s="127">
        <v>160</v>
      </c>
      <c r="H3343" s="123">
        <v>0</v>
      </c>
      <c r="I3343" s="122">
        <v>72.934</v>
      </c>
    </row>
    <row r="3344" s="134" customFormat="1" spans="1:9">
      <c r="A3344" s="180">
        <v>3343</v>
      </c>
      <c r="B3344" s="127" t="s">
        <v>12201</v>
      </c>
      <c r="C3344" s="180" t="s">
        <v>14912</v>
      </c>
      <c r="D3344" s="127" t="s">
        <v>15080</v>
      </c>
      <c r="E3344" s="127" t="s">
        <v>15309</v>
      </c>
      <c r="F3344" s="127" t="s">
        <v>15611</v>
      </c>
      <c r="G3344" s="127">
        <v>160</v>
      </c>
      <c r="H3344" s="123">
        <v>0</v>
      </c>
      <c r="I3344" s="122">
        <v>73.048</v>
      </c>
    </row>
    <row r="3345" s="134" customFormat="1" spans="1:9">
      <c r="A3345" s="180">
        <v>3344</v>
      </c>
      <c r="B3345" s="127" t="s">
        <v>12201</v>
      </c>
      <c r="C3345" s="180" t="s">
        <v>14912</v>
      </c>
      <c r="D3345" s="127" t="s">
        <v>15080</v>
      </c>
      <c r="E3345" s="127" t="s">
        <v>15309</v>
      </c>
      <c r="F3345" s="127" t="s">
        <v>15612</v>
      </c>
      <c r="G3345" s="127">
        <v>200</v>
      </c>
      <c r="H3345" s="123">
        <v>0</v>
      </c>
      <c r="I3345" s="122">
        <v>73.467</v>
      </c>
    </row>
    <row r="3346" s="134" customFormat="1" spans="1:9">
      <c r="A3346" s="180">
        <v>3345</v>
      </c>
      <c r="B3346" s="127" t="s">
        <v>12201</v>
      </c>
      <c r="C3346" s="180" t="s">
        <v>14912</v>
      </c>
      <c r="D3346" s="127" t="s">
        <v>15080</v>
      </c>
      <c r="E3346" s="127" t="s">
        <v>15309</v>
      </c>
      <c r="F3346" s="127" t="s">
        <v>15613</v>
      </c>
      <c r="G3346" s="127">
        <v>100</v>
      </c>
      <c r="H3346" s="123">
        <v>0</v>
      </c>
      <c r="I3346" s="122">
        <v>73.486</v>
      </c>
    </row>
    <row r="3347" s="134" customFormat="1" spans="1:9">
      <c r="A3347" s="180">
        <v>3346</v>
      </c>
      <c r="B3347" s="127" t="s">
        <v>12201</v>
      </c>
      <c r="C3347" s="180" t="s">
        <v>14912</v>
      </c>
      <c r="D3347" s="127" t="s">
        <v>15080</v>
      </c>
      <c r="E3347" s="127" t="s">
        <v>15309</v>
      </c>
      <c r="F3347" s="127" t="s">
        <v>15614</v>
      </c>
      <c r="G3347" s="127">
        <v>100</v>
      </c>
      <c r="H3347" s="123">
        <v>0</v>
      </c>
      <c r="I3347" s="122">
        <v>73.5</v>
      </c>
    </row>
    <row r="3348" s="134" customFormat="1" spans="1:9">
      <c r="A3348" s="180">
        <v>3347</v>
      </c>
      <c r="B3348" s="127" t="s">
        <v>12201</v>
      </c>
      <c r="C3348" s="180" t="s">
        <v>14912</v>
      </c>
      <c r="D3348" s="127" t="s">
        <v>15080</v>
      </c>
      <c r="E3348" s="127" t="s">
        <v>15309</v>
      </c>
      <c r="F3348" s="127" t="s">
        <v>15615</v>
      </c>
      <c r="G3348" s="127">
        <v>200</v>
      </c>
      <c r="H3348" s="123">
        <v>0</v>
      </c>
      <c r="I3348" s="122">
        <v>73.6</v>
      </c>
    </row>
    <row r="3349" s="134" customFormat="1" spans="1:9">
      <c r="A3349" s="180">
        <v>3348</v>
      </c>
      <c r="B3349" s="127" t="s">
        <v>12201</v>
      </c>
      <c r="C3349" s="180" t="s">
        <v>14912</v>
      </c>
      <c r="D3349" s="127" t="s">
        <v>15080</v>
      </c>
      <c r="E3349" s="127" t="s">
        <v>15309</v>
      </c>
      <c r="F3349" s="127" t="s">
        <v>15616</v>
      </c>
      <c r="G3349" s="127">
        <v>200</v>
      </c>
      <c r="H3349" s="123">
        <v>0</v>
      </c>
      <c r="I3349" s="122">
        <v>73.64</v>
      </c>
    </row>
    <row r="3350" s="134" customFormat="1" spans="1:9">
      <c r="A3350" s="180">
        <v>3349</v>
      </c>
      <c r="B3350" s="127" t="s">
        <v>12201</v>
      </c>
      <c r="C3350" s="180" t="s">
        <v>14912</v>
      </c>
      <c r="D3350" s="127" t="s">
        <v>15080</v>
      </c>
      <c r="E3350" s="127" t="s">
        <v>15309</v>
      </c>
      <c r="F3350" s="127" t="s">
        <v>15617</v>
      </c>
      <c r="G3350" s="127">
        <v>200</v>
      </c>
      <c r="H3350" s="123">
        <v>0</v>
      </c>
      <c r="I3350" s="122">
        <v>73.916</v>
      </c>
    </row>
    <row r="3351" s="134" customFormat="1" spans="1:9">
      <c r="A3351" s="180">
        <v>3350</v>
      </c>
      <c r="B3351" s="127" t="s">
        <v>12201</v>
      </c>
      <c r="C3351" s="180" t="s">
        <v>14912</v>
      </c>
      <c r="D3351" s="127" t="s">
        <v>15080</v>
      </c>
      <c r="E3351" s="127" t="s">
        <v>15309</v>
      </c>
      <c r="F3351" s="127" t="s">
        <v>15618</v>
      </c>
      <c r="G3351" s="127">
        <v>400</v>
      </c>
      <c r="H3351" s="123">
        <v>0</v>
      </c>
      <c r="I3351" s="122">
        <v>74.08</v>
      </c>
    </row>
    <row r="3352" s="134" customFormat="1" spans="1:9">
      <c r="A3352" s="180">
        <v>3351</v>
      </c>
      <c r="B3352" s="127" t="s">
        <v>12201</v>
      </c>
      <c r="C3352" s="180" t="s">
        <v>14912</v>
      </c>
      <c r="D3352" s="127" t="s">
        <v>15080</v>
      </c>
      <c r="E3352" s="127" t="s">
        <v>15309</v>
      </c>
      <c r="F3352" s="127" t="s">
        <v>15619</v>
      </c>
      <c r="G3352" s="127">
        <v>200</v>
      </c>
      <c r="H3352" s="123">
        <v>0</v>
      </c>
      <c r="I3352" s="122">
        <v>74.14</v>
      </c>
    </row>
    <row r="3353" s="134" customFormat="1" spans="1:9">
      <c r="A3353" s="180">
        <v>3352</v>
      </c>
      <c r="B3353" s="127" t="s">
        <v>12201</v>
      </c>
      <c r="C3353" s="180" t="s">
        <v>14912</v>
      </c>
      <c r="D3353" s="127" t="s">
        <v>15080</v>
      </c>
      <c r="E3353" s="127" t="s">
        <v>15309</v>
      </c>
      <c r="F3353" s="127" t="s">
        <v>15620</v>
      </c>
      <c r="G3353" s="127">
        <v>200</v>
      </c>
      <c r="H3353" s="123">
        <v>0</v>
      </c>
      <c r="I3353" s="122">
        <v>74.152</v>
      </c>
    </row>
    <row r="3354" s="134" customFormat="1" spans="1:9">
      <c r="A3354" s="180">
        <v>3353</v>
      </c>
      <c r="B3354" s="127" t="s">
        <v>12201</v>
      </c>
      <c r="C3354" s="207" t="s">
        <v>14912</v>
      </c>
      <c r="D3354" s="130" t="s">
        <v>15080</v>
      </c>
      <c r="E3354" s="130" t="s">
        <v>15309</v>
      </c>
      <c r="F3354" s="130" t="s">
        <v>15621</v>
      </c>
      <c r="G3354" s="130">
        <v>200</v>
      </c>
      <c r="H3354" s="123">
        <v>0</v>
      </c>
      <c r="I3354" s="122">
        <v>74.549</v>
      </c>
    </row>
    <row r="3355" s="134" customFormat="1" spans="1:9">
      <c r="A3355" s="180">
        <v>3354</v>
      </c>
      <c r="B3355" s="127" t="s">
        <v>12201</v>
      </c>
      <c r="C3355" s="128" t="s">
        <v>14912</v>
      </c>
      <c r="D3355" s="127" t="s">
        <v>15080</v>
      </c>
      <c r="E3355" s="127" t="s">
        <v>15309</v>
      </c>
      <c r="F3355" s="127" t="s">
        <v>15622</v>
      </c>
      <c r="G3355" s="127">
        <v>200</v>
      </c>
      <c r="H3355" s="123">
        <v>0</v>
      </c>
      <c r="I3355" s="122">
        <v>74.55</v>
      </c>
    </row>
    <row r="3356" s="134" customFormat="1" spans="1:9">
      <c r="A3356" s="180">
        <v>3355</v>
      </c>
      <c r="B3356" s="127" t="s">
        <v>12201</v>
      </c>
      <c r="C3356" s="209" t="s">
        <v>14912</v>
      </c>
      <c r="D3356" s="213" t="s">
        <v>15080</v>
      </c>
      <c r="E3356" s="213" t="s">
        <v>15309</v>
      </c>
      <c r="F3356" s="213" t="s">
        <v>15623</v>
      </c>
      <c r="G3356" s="213">
        <v>400</v>
      </c>
      <c r="H3356" s="123">
        <v>0</v>
      </c>
      <c r="I3356" s="122">
        <v>75.782</v>
      </c>
    </row>
    <row r="3357" s="134" customFormat="1" spans="1:9">
      <c r="A3357" s="180">
        <v>3356</v>
      </c>
      <c r="B3357" s="127" t="s">
        <v>12201</v>
      </c>
      <c r="C3357" s="207" t="s">
        <v>14912</v>
      </c>
      <c r="D3357" s="130" t="s">
        <v>15080</v>
      </c>
      <c r="E3357" s="130" t="s">
        <v>15309</v>
      </c>
      <c r="F3357" s="130" t="s">
        <v>15624</v>
      </c>
      <c r="G3357" s="130">
        <v>200</v>
      </c>
      <c r="H3357" s="123">
        <v>0</v>
      </c>
      <c r="I3357" s="122">
        <v>76</v>
      </c>
    </row>
    <row r="3358" s="134" customFormat="1" spans="1:9">
      <c r="A3358" s="180">
        <v>3357</v>
      </c>
      <c r="B3358" s="127" t="s">
        <v>12201</v>
      </c>
      <c r="C3358" s="128" t="s">
        <v>14912</v>
      </c>
      <c r="D3358" s="127" t="s">
        <v>15080</v>
      </c>
      <c r="E3358" s="127" t="s">
        <v>15309</v>
      </c>
      <c r="F3358" s="127" t="s">
        <v>15625</v>
      </c>
      <c r="G3358" s="127">
        <v>100</v>
      </c>
      <c r="H3358" s="123">
        <v>0</v>
      </c>
      <c r="I3358" s="122">
        <v>76.084</v>
      </c>
    </row>
    <row r="3359" s="134" customFormat="1" spans="1:9">
      <c r="A3359" s="180">
        <v>3358</v>
      </c>
      <c r="B3359" s="127" t="s">
        <v>12201</v>
      </c>
      <c r="C3359" s="128" t="s">
        <v>14912</v>
      </c>
      <c r="D3359" s="127" t="s">
        <v>15080</v>
      </c>
      <c r="E3359" s="127" t="s">
        <v>15309</v>
      </c>
      <c r="F3359" s="127" t="s">
        <v>15626</v>
      </c>
      <c r="G3359" s="127">
        <v>100</v>
      </c>
      <c r="H3359" s="123">
        <v>0</v>
      </c>
      <c r="I3359" s="122">
        <v>76.608</v>
      </c>
    </row>
    <row r="3360" s="134" customFormat="1" spans="1:9">
      <c r="A3360" s="180">
        <v>3359</v>
      </c>
      <c r="B3360" s="127" t="s">
        <v>12201</v>
      </c>
      <c r="C3360" s="214" t="s">
        <v>15317</v>
      </c>
      <c r="D3360" s="213" t="s">
        <v>15318</v>
      </c>
      <c r="E3360" s="213" t="s">
        <v>15385</v>
      </c>
      <c r="F3360" s="213" t="s">
        <v>15627</v>
      </c>
      <c r="G3360" s="213">
        <v>200</v>
      </c>
      <c r="H3360" s="123">
        <v>0</v>
      </c>
      <c r="I3360" s="122">
        <v>76.648</v>
      </c>
    </row>
    <row r="3361" s="134" customFormat="1" spans="1:9">
      <c r="A3361" s="180">
        <v>3360</v>
      </c>
      <c r="B3361" s="127" t="s">
        <v>12201</v>
      </c>
      <c r="C3361" s="128" t="s">
        <v>15317</v>
      </c>
      <c r="D3361" s="127" t="s">
        <v>15318</v>
      </c>
      <c r="E3361" s="127" t="s">
        <v>15385</v>
      </c>
      <c r="F3361" s="127" t="s">
        <v>15628</v>
      </c>
      <c r="G3361" s="127">
        <v>160</v>
      </c>
      <c r="H3361" s="123">
        <v>0</v>
      </c>
      <c r="I3361" s="122">
        <v>77</v>
      </c>
    </row>
    <row r="3362" s="134" customFormat="1" spans="1:9">
      <c r="A3362" s="180">
        <v>3361</v>
      </c>
      <c r="B3362" s="127" t="s">
        <v>12201</v>
      </c>
      <c r="C3362" s="128" t="s">
        <v>15317</v>
      </c>
      <c r="D3362" s="127" t="s">
        <v>15318</v>
      </c>
      <c r="E3362" s="127" t="s">
        <v>15385</v>
      </c>
      <c r="F3362" s="127" t="s">
        <v>15629</v>
      </c>
      <c r="G3362" s="127">
        <v>200</v>
      </c>
      <c r="H3362" s="123">
        <v>0</v>
      </c>
      <c r="I3362" s="122">
        <v>77.2</v>
      </c>
    </row>
    <row r="3363" s="134" customFormat="1" spans="1:9">
      <c r="A3363" s="180">
        <v>3362</v>
      </c>
      <c r="B3363" s="127" t="s">
        <v>12201</v>
      </c>
      <c r="C3363" s="128" t="s">
        <v>15317</v>
      </c>
      <c r="D3363" s="127" t="s">
        <v>15318</v>
      </c>
      <c r="E3363" s="127" t="s">
        <v>15385</v>
      </c>
      <c r="F3363" s="127" t="s">
        <v>15630</v>
      </c>
      <c r="G3363" s="127">
        <v>200</v>
      </c>
      <c r="H3363" s="123">
        <v>0</v>
      </c>
      <c r="I3363" s="122">
        <v>77.32</v>
      </c>
    </row>
    <row r="3364" s="134" customFormat="1" spans="1:9">
      <c r="A3364" s="180">
        <v>3363</v>
      </c>
      <c r="B3364" s="127" t="s">
        <v>12201</v>
      </c>
      <c r="C3364" s="128" t="s">
        <v>15317</v>
      </c>
      <c r="D3364" s="127" t="s">
        <v>15318</v>
      </c>
      <c r="E3364" s="127" t="s">
        <v>15385</v>
      </c>
      <c r="F3364" s="127" t="s">
        <v>15631</v>
      </c>
      <c r="G3364" s="127">
        <v>200</v>
      </c>
      <c r="H3364" s="123">
        <v>0</v>
      </c>
      <c r="I3364" s="122">
        <v>77.53</v>
      </c>
    </row>
    <row r="3365" s="134" customFormat="1" spans="1:9">
      <c r="A3365" s="180">
        <v>3364</v>
      </c>
      <c r="B3365" s="127" t="s">
        <v>12201</v>
      </c>
      <c r="C3365" s="128" t="s">
        <v>15317</v>
      </c>
      <c r="D3365" s="127" t="s">
        <v>15318</v>
      </c>
      <c r="E3365" s="127" t="s">
        <v>15385</v>
      </c>
      <c r="F3365" s="127" t="s">
        <v>15632</v>
      </c>
      <c r="G3365" s="127">
        <v>200</v>
      </c>
      <c r="H3365" s="123">
        <v>0</v>
      </c>
      <c r="I3365" s="122">
        <v>77.724</v>
      </c>
    </row>
    <row r="3366" s="134" customFormat="1" spans="1:9">
      <c r="A3366" s="180">
        <v>3365</v>
      </c>
      <c r="B3366" s="127" t="s">
        <v>12201</v>
      </c>
      <c r="C3366" s="128" t="s">
        <v>15317</v>
      </c>
      <c r="D3366" s="127" t="s">
        <v>15318</v>
      </c>
      <c r="E3366" s="127" t="s">
        <v>15385</v>
      </c>
      <c r="F3366" s="127" t="s">
        <v>15633</v>
      </c>
      <c r="G3366" s="127">
        <v>400</v>
      </c>
      <c r="H3366" s="123">
        <v>0</v>
      </c>
      <c r="I3366" s="122">
        <v>77.87</v>
      </c>
    </row>
    <row r="3367" s="134" customFormat="1" spans="1:9">
      <c r="A3367" s="180">
        <v>3366</v>
      </c>
      <c r="B3367" s="127" t="s">
        <v>12201</v>
      </c>
      <c r="C3367" s="128" t="s">
        <v>15317</v>
      </c>
      <c r="D3367" s="127" t="s">
        <v>15318</v>
      </c>
      <c r="E3367" s="127" t="s">
        <v>15385</v>
      </c>
      <c r="F3367" s="127" t="s">
        <v>15634</v>
      </c>
      <c r="G3367" s="127">
        <v>200</v>
      </c>
      <c r="H3367" s="123">
        <v>0</v>
      </c>
      <c r="I3367" s="122">
        <v>78.264</v>
      </c>
    </row>
    <row r="3368" s="134" customFormat="1" spans="1:9">
      <c r="A3368" s="180">
        <v>3367</v>
      </c>
      <c r="B3368" s="127" t="s">
        <v>12201</v>
      </c>
      <c r="C3368" s="128" t="s">
        <v>15317</v>
      </c>
      <c r="D3368" s="127" t="s">
        <v>15318</v>
      </c>
      <c r="E3368" s="127" t="s">
        <v>15385</v>
      </c>
      <c r="F3368" s="127" t="s">
        <v>15635</v>
      </c>
      <c r="G3368" s="127">
        <v>200</v>
      </c>
      <c r="H3368" s="123">
        <v>0</v>
      </c>
      <c r="I3368" s="122">
        <v>78.27</v>
      </c>
    </row>
    <row r="3369" s="134" customFormat="1" spans="1:9">
      <c r="A3369" s="180">
        <v>3368</v>
      </c>
      <c r="B3369" s="127" t="s">
        <v>12201</v>
      </c>
      <c r="C3369" s="128" t="s">
        <v>15317</v>
      </c>
      <c r="D3369" s="127" t="s">
        <v>15318</v>
      </c>
      <c r="E3369" s="127" t="s">
        <v>15385</v>
      </c>
      <c r="F3369" s="127" t="s">
        <v>15636</v>
      </c>
      <c r="G3369" s="127">
        <v>200</v>
      </c>
      <c r="H3369" s="123">
        <v>0</v>
      </c>
      <c r="I3369" s="122">
        <v>78.4</v>
      </c>
    </row>
    <row r="3370" s="134" customFormat="1" spans="1:9">
      <c r="A3370" s="180">
        <v>3369</v>
      </c>
      <c r="B3370" s="127" t="s">
        <v>12201</v>
      </c>
      <c r="C3370" s="128" t="s">
        <v>15317</v>
      </c>
      <c r="D3370" s="127" t="s">
        <v>15318</v>
      </c>
      <c r="E3370" s="127" t="s">
        <v>15385</v>
      </c>
      <c r="F3370" s="127" t="s">
        <v>15637</v>
      </c>
      <c r="G3370" s="127">
        <v>200</v>
      </c>
      <c r="H3370" s="123">
        <v>0</v>
      </c>
      <c r="I3370" s="122">
        <v>0</v>
      </c>
    </row>
    <row r="3371" s="134" customFormat="1" spans="1:9">
      <c r="A3371" s="180">
        <v>3370</v>
      </c>
      <c r="B3371" s="127" t="s">
        <v>12201</v>
      </c>
      <c r="C3371" s="128" t="s">
        <v>15317</v>
      </c>
      <c r="D3371" s="127" t="s">
        <v>15318</v>
      </c>
      <c r="E3371" s="127" t="s">
        <v>15385</v>
      </c>
      <c r="F3371" s="127" t="s">
        <v>15638</v>
      </c>
      <c r="G3371" s="127">
        <v>400</v>
      </c>
      <c r="H3371" s="123">
        <v>0</v>
      </c>
      <c r="I3371" s="122">
        <v>43.56</v>
      </c>
    </row>
    <row r="3372" s="134" customFormat="1" spans="1:9">
      <c r="A3372" s="180">
        <v>3371</v>
      </c>
      <c r="B3372" s="127" t="s">
        <v>12201</v>
      </c>
      <c r="C3372" s="128" t="s">
        <v>15317</v>
      </c>
      <c r="D3372" s="127" t="s">
        <v>15318</v>
      </c>
      <c r="E3372" s="127" t="s">
        <v>15385</v>
      </c>
      <c r="F3372" s="127" t="s">
        <v>15639</v>
      </c>
      <c r="G3372" s="127">
        <v>400</v>
      </c>
      <c r="H3372" s="123">
        <v>0</v>
      </c>
      <c r="I3372" s="122">
        <v>43.788</v>
      </c>
    </row>
    <row r="3373" s="134" customFormat="1" spans="1:9">
      <c r="A3373" s="180">
        <v>3372</v>
      </c>
      <c r="B3373" s="127" t="s">
        <v>12201</v>
      </c>
      <c r="C3373" s="128" t="s">
        <v>15317</v>
      </c>
      <c r="D3373" s="127" t="s">
        <v>15318</v>
      </c>
      <c r="E3373" s="127" t="s">
        <v>15385</v>
      </c>
      <c r="F3373" s="127" t="s">
        <v>15640</v>
      </c>
      <c r="G3373" s="127">
        <v>200</v>
      </c>
      <c r="H3373" s="123">
        <v>0</v>
      </c>
      <c r="I3373" s="122">
        <v>43.794</v>
      </c>
    </row>
    <row r="3374" s="134" customFormat="1" spans="1:9">
      <c r="A3374" s="180">
        <v>3373</v>
      </c>
      <c r="B3374" s="127" t="s">
        <v>12201</v>
      </c>
      <c r="C3374" s="128" t="s">
        <v>15317</v>
      </c>
      <c r="D3374" s="127" t="s">
        <v>15318</v>
      </c>
      <c r="E3374" s="127" t="s">
        <v>15385</v>
      </c>
      <c r="F3374" s="127" t="s">
        <v>15641</v>
      </c>
      <c r="G3374" s="127">
        <v>200</v>
      </c>
      <c r="H3374" s="123">
        <v>0</v>
      </c>
      <c r="I3374" s="122">
        <v>44</v>
      </c>
    </row>
    <row r="3375" s="134" customFormat="1" spans="1:9">
      <c r="A3375" s="180">
        <v>3374</v>
      </c>
      <c r="B3375" s="127" t="s">
        <v>12201</v>
      </c>
      <c r="C3375" s="128" t="s">
        <v>15317</v>
      </c>
      <c r="D3375" s="127" t="s">
        <v>15318</v>
      </c>
      <c r="E3375" s="127" t="s">
        <v>15385</v>
      </c>
      <c r="F3375" s="127" t="s">
        <v>15642</v>
      </c>
      <c r="G3375" s="127">
        <v>200</v>
      </c>
      <c r="H3375" s="123">
        <v>0</v>
      </c>
      <c r="I3375" s="122">
        <v>44.058</v>
      </c>
    </row>
    <row r="3376" s="134" customFormat="1" spans="1:9">
      <c r="A3376" s="180">
        <v>3375</v>
      </c>
      <c r="B3376" s="127" t="s">
        <v>12201</v>
      </c>
      <c r="C3376" s="128" t="s">
        <v>15317</v>
      </c>
      <c r="D3376" s="127" t="s">
        <v>15318</v>
      </c>
      <c r="E3376" s="127" t="s">
        <v>15385</v>
      </c>
      <c r="F3376" s="127" t="s">
        <v>15643</v>
      </c>
      <c r="G3376" s="127">
        <v>200</v>
      </c>
      <c r="H3376" s="123">
        <v>0</v>
      </c>
      <c r="I3376" s="122">
        <v>44.14</v>
      </c>
    </row>
    <row r="3377" s="134" customFormat="1" spans="1:9">
      <c r="A3377" s="180">
        <v>3376</v>
      </c>
      <c r="B3377" s="127" t="s">
        <v>12201</v>
      </c>
      <c r="C3377" s="128" t="s">
        <v>15317</v>
      </c>
      <c r="D3377" s="127" t="s">
        <v>15318</v>
      </c>
      <c r="E3377" s="127" t="s">
        <v>15385</v>
      </c>
      <c r="F3377" s="127" t="s">
        <v>15644</v>
      </c>
      <c r="G3377" s="127">
        <v>160</v>
      </c>
      <c r="H3377" s="123">
        <v>0</v>
      </c>
      <c r="I3377" s="122">
        <v>44.6</v>
      </c>
    </row>
    <row r="3378" s="134" customFormat="1" spans="1:9">
      <c r="A3378" s="180">
        <v>3377</v>
      </c>
      <c r="B3378" s="127" t="s">
        <v>12201</v>
      </c>
      <c r="C3378" s="128" t="s">
        <v>15317</v>
      </c>
      <c r="D3378" s="127" t="s">
        <v>15318</v>
      </c>
      <c r="E3378" s="127" t="s">
        <v>15385</v>
      </c>
      <c r="F3378" s="127" t="s">
        <v>15645</v>
      </c>
      <c r="G3378" s="127">
        <v>100</v>
      </c>
      <c r="H3378" s="123">
        <v>0</v>
      </c>
      <c r="I3378" s="122">
        <v>0</v>
      </c>
    </row>
    <row r="3379" s="134" customFormat="1" spans="1:9">
      <c r="A3379" s="180">
        <v>3378</v>
      </c>
      <c r="B3379" s="127" t="s">
        <v>12201</v>
      </c>
      <c r="C3379" s="128" t="s">
        <v>15317</v>
      </c>
      <c r="D3379" s="127" t="s">
        <v>15318</v>
      </c>
      <c r="E3379" s="127" t="s">
        <v>15385</v>
      </c>
      <c r="F3379" s="127" t="s">
        <v>15646</v>
      </c>
      <c r="G3379" s="127">
        <v>200</v>
      </c>
      <c r="H3379" s="123">
        <v>0</v>
      </c>
      <c r="I3379" s="122">
        <v>45.28</v>
      </c>
    </row>
    <row r="3380" s="134" customFormat="1" spans="1:9">
      <c r="A3380" s="180">
        <v>3379</v>
      </c>
      <c r="B3380" s="127" t="s">
        <v>12201</v>
      </c>
      <c r="C3380" s="128" t="s">
        <v>15317</v>
      </c>
      <c r="D3380" s="127" t="s">
        <v>15318</v>
      </c>
      <c r="E3380" s="127" t="s">
        <v>15385</v>
      </c>
      <c r="F3380" s="127" t="s">
        <v>15647</v>
      </c>
      <c r="G3380" s="127">
        <v>200</v>
      </c>
      <c r="H3380" s="123">
        <v>0</v>
      </c>
      <c r="I3380" s="122">
        <v>45.651</v>
      </c>
    </row>
    <row r="3381" s="134" customFormat="1" spans="1:9">
      <c r="A3381" s="180">
        <v>3380</v>
      </c>
      <c r="B3381" s="127" t="s">
        <v>12201</v>
      </c>
      <c r="C3381" s="128" t="s">
        <v>15317</v>
      </c>
      <c r="D3381" s="127" t="s">
        <v>15318</v>
      </c>
      <c r="E3381" s="127" t="s">
        <v>15385</v>
      </c>
      <c r="F3381" s="127" t="s">
        <v>15648</v>
      </c>
      <c r="G3381" s="127">
        <v>200</v>
      </c>
      <c r="H3381" s="123">
        <v>0</v>
      </c>
      <c r="I3381" s="122">
        <v>46</v>
      </c>
    </row>
    <row r="3382" s="134" customFormat="1" spans="1:9">
      <c r="A3382" s="180">
        <v>3381</v>
      </c>
      <c r="B3382" s="127" t="s">
        <v>12201</v>
      </c>
      <c r="C3382" s="128" t="s">
        <v>15317</v>
      </c>
      <c r="D3382" s="127" t="s">
        <v>15318</v>
      </c>
      <c r="E3382" s="127" t="s">
        <v>15385</v>
      </c>
      <c r="F3382" s="127" t="s">
        <v>15649</v>
      </c>
      <c r="G3382" s="127">
        <v>200</v>
      </c>
      <c r="H3382" s="123">
        <v>0</v>
      </c>
      <c r="I3382" s="122">
        <v>46.23</v>
      </c>
    </row>
    <row r="3383" s="134" customFormat="1" spans="1:9">
      <c r="A3383" s="180">
        <v>3382</v>
      </c>
      <c r="B3383" s="127" t="s">
        <v>12201</v>
      </c>
      <c r="C3383" s="128" t="s">
        <v>15317</v>
      </c>
      <c r="D3383" s="127" t="s">
        <v>15318</v>
      </c>
      <c r="E3383" s="127" t="s">
        <v>15650</v>
      </c>
      <c r="F3383" s="127" t="s">
        <v>15651</v>
      </c>
      <c r="G3383" s="127">
        <v>200</v>
      </c>
      <c r="H3383" s="123">
        <v>0</v>
      </c>
      <c r="I3383" s="122">
        <v>46.4</v>
      </c>
    </row>
    <row r="3384" s="134" customFormat="1" spans="1:9">
      <c r="A3384" s="180">
        <v>3383</v>
      </c>
      <c r="B3384" s="127" t="s">
        <v>12201</v>
      </c>
      <c r="C3384" s="128" t="s">
        <v>15317</v>
      </c>
      <c r="D3384" s="127" t="s">
        <v>15318</v>
      </c>
      <c r="E3384" s="127" t="s">
        <v>15650</v>
      </c>
      <c r="F3384" s="127" t="s">
        <v>15652</v>
      </c>
      <c r="G3384" s="127">
        <v>200</v>
      </c>
      <c r="H3384" s="123">
        <v>0</v>
      </c>
      <c r="I3384" s="122">
        <v>46.6</v>
      </c>
    </row>
    <row r="3385" s="134" customFormat="1" spans="1:9">
      <c r="A3385" s="180">
        <v>3384</v>
      </c>
      <c r="B3385" s="127" t="s">
        <v>12201</v>
      </c>
      <c r="C3385" s="128" t="s">
        <v>15317</v>
      </c>
      <c r="D3385" s="127" t="s">
        <v>15318</v>
      </c>
      <c r="E3385" s="127" t="s">
        <v>15650</v>
      </c>
      <c r="F3385" s="127" t="s">
        <v>15653</v>
      </c>
      <c r="G3385" s="127">
        <v>200</v>
      </c>
      <c r="H3385" s="123">
        <v>0</v>
      </c>
      <c r="I3385" s="122">
        <v>47.24</v>
      </c>
    </row>
    <row r="3386" s="134" customFormat="1" spans="1:9">
      <c r="A3386" s="180">
        <v>3385</v>
      </c>
      <c r="B3386" s="127" t="s">
        <v>12201</v>
      </c>
      <c r="C3386" s="128" t="s">
        <v>15317</v>
      </c>
      <c r="D3386" s="127" t="s">
        <v>15318</v>
      </c>
      <c r="E3386" s="127" t="s">
        <v>15650</v>
      </c>
      <c r="F3386" s="127" t="s">
        <v>15654</v>
      </c>
      <c r="G3386" s="127">
        <v>200</v>
      </c>
      <c r="H3386" s="123">
        <v>0</v>
      </c>
      <c r="I3386" s="122">
        <v>47.25</v>
      </c>
    </row>
    <row r="3387" s="134" customFormat="1" spans="1:9">
      <c r="A3387" s="180">
        <v>3386</v>
      </c>
      <c r="B3387" s="127" t="s">
        <v>12201</v>
      </c>
      <c r="C3387" s="128" t="s">
        <v>15317</v>
      </c>
      <c r="D3387" s="127" t="s">
        <v>15318</v>
      </c>
      <c r="E3387" s="127" t="s">
        <v>15650</v>
      </c>
      <c r="F3387" s="127" t="s">
        <v>15655</v>
      </c>
      <c r="G3387" s="127">
        <v>400</v>
      </c>
      <c r="H3387" s="123">
        <v>0</v>
      </c>
      <c r="I3387" s="122">
        <v>47.548</v>
      </c>
    </row>
    <row r="3388" s="134" customFormat="1" spans="1:9">
      <c r="A3388" s="180">
        <v>3387</v>
      </c>
      <c r="B3388" s="127" t="s">
        <v>12201</v>
      </c>
      <c r="C3388" s="128" t="s">
        <v>15317</v>
      </c>
      <c r="D3388" s="127" t="s">
        <v>15318</v>
      </c>
      <c r="E3388" s="127" t="s">
        <v>15650</v>
      </c>
      <c r="F3388" s="127" t="s">
        <v>3452</v>
      </c>
      <c r="G3388" s="127">
        <v>200</v>
      </c>
      <c r="H3388" s="123">
        <v>0</v>
      </c>
      <c r="I3388" s="122">
        <v>48.126</v>
      </c>
    </row>
    <row r="3389" s="134" customFormat="1" spans="1:9">
      <c r="A3389" s="180">
        <v>3388</v>
      </c>
      <c r="B3389" s="127" t="s">
        <v>12201</v>
      </c>
      <c r="C3389" s="128" t="s">
        <v>15317</v>
      </c>
      <c r="D3389" s="127" t="s">
        <v>15318</v>
      </c>
      <c r="E3389" s="127" t="s">
        <v>15650</v>
      </c>
      <c r="F3389" s="127" t="s">
        <v>15656</v>
      </c>
      <c r="G3389" s="127">
        <v>200</v>
      </c>
      <c r="H3389" s="123">
        <v>0</v>
      </c>
      <c r="I3389" s="122">
        <v>48.186</v>
      </c>
    </row>
    <row r="3390" s="134" customFormat="1" spans="1:9">
      <c r="A3390" s="180">
        <v>3389</v>
      </c>
      <c r="B3390" s="127" t="s">
        <v>12201</v>
      </c>
      <c r="C3390" s="128" t="s">
        <v>15317</v>
      </c>
      <c r="D3390" s="127" t="s">
        <v>15318</v>
      </c>
      <c r="E3390" s="127" t="s">
        <v>15650</v>
      </c>
      <c r="F3390" s="127" t="s">
        <v>15657</v>
      </c>
      <c r="G3390" s="127">
        <v>200</v>
      </c>
      <c r="H3390" s="123">
        <v>0</v>
      </c>
      <c r="I3390" s="122">
        <v>48.326</v>
      </c>
    </row>
    <row r="3391" s="134" customFormat="1" spans="1:9">
      <c r="A3391" s="180">
        <v>3390</v>
      </c>
      <c r="B3391" s="127" t="s">
        <v>12201</v>
      </c>
      <c r="C3391" s="128" t="s">
        <v>15317</v>
      </c>
      <c r="D3391" s="127" t="s">
        <v>15318</v>
      </c>
      <c r="E3391" s="127" t="s">
        <v>15650</v>
      </c>
      <c r="F3391" s="127" t="s">
        <v>15658</v>
      </c>
      <c r="G3391" s="127">
        <v>200</v>
      </c>
      <c r="H3391" s="123">
        <v>0</v>
      </c>
      <c r="I3391" s="122">
        <v>49.525</v>
      </c>
    </row>
    <row r="3392" s="134" customFormat="1" spans="1:9">
      <c r="A3392" s="180">
        <v>3391</v>
      </c>
      <c r="B3392" s="127" t="s">
        <v>12201</v>
      </c>
      <c r="C3392" s="128" t="s">
        <v>15317</v>
      </c>
      <c r="D3392" s="127" t="s">
        <v>15318</v>
      </c>
      <c r="E3392" s="127" t="s">
        <v>15650</v>
      </c>
      <c r="F3392" s="127" t="s">
        <v>15659</v>
      </c>
      <c r="G3392" s="127">
        <v>200</v>
      </c>
      <c r="H3392" s="123">
        <v>0</v>
      </c>
      <c r="I3392" s="122">
        <v>49.84</v>
      </c>
    </row>
    <row r="3393" s="134" customFormat="1" spans="1:9">
      <c r="A3393" s="180">
        <v>3392</v>
      </c>
      <c r="B3393" s="127" t="s">
        <v>12201</v>
      </c>
      <c r="C3393" s="128" t="s">
        <v>15317</v>
      </c>
      <c r="D3393" s="127" t="s">
        <v>15318</v>
      </c>
      <c r="E3393" s="127" t="s">
        <v>15650</v>
      </c>
      <c r="F3393" s="127" t="s">
        <v>15660</v>
      </c>
      <c r="G3393" s="127">
        <v>200</v>
      </c>
      <c r="H3393" s="123">
        <v>0</v>
      </c>
      <c r="I3393" s="122">
        <v>50.14</v>
      </c>
    </row>
    <row r="3394" s="134" customFormat="1" spans="1:9">
      <c r="A3394" s="180">
        <v>3393</v>
      </c>
      <c r="B3394" s="127" t="s">
        <v>12201</v>
      </c>
      <c r="C3394" s="128" t="s">
        <v>15317</v>
      </c>
      <c r="D3394" s="127" t="s">
        <v>15318</v>
      </c>
      <c r="E3394" s="127" t="s">
        <v>15650</v>
      </c>
      <c r="F3394" s="127" t="s">
        <v>15661</v>
      </c>
      <c r="G3394" s="127">
        <v>200</v>
      </c>
      <c r="H3394" s="123">
        <v>0</v>
      </c>
      <c r="I3394" s="122">
        <v>50.28</v>
      </c>
    </row>
    <row r="3395" s="134" customFormat="1" spans="1:9">
      <c r="A3395" s="180">
        <v>3394</v>
      </c>
      <c r="B3395" s="127" t="s">
        <v>12201</v>
      </c>
      <c r="C3395" s="128" t="s">
        <v>15317</v>
      </c>
      <c r="D3395" s="127" t="s">
        <v>15318</v>
      </c>
      <c r="E3395" s="127" t="s">
        <v>15662</v>
      </c>
      <c r="F3395" s="127" t="s">
        <v>15663</v>
      </c>
      <c r="G3395" s="127">
        <v>200</v>
      </c>
      <c r="H3395" s="123">
        <v>0</v>
      </c>
      <c r="I3395" s="122">
        <v>50.4</v>
      </c>
    </row>
    <row r="3396" s="134" customFormat="1" spans="1:9">
      <c r="A3396" s="180">
        <v>3395</v>
      </c>
      <c r="B3396" s="127" t="s">
        <v>12201</v>
      </c>
      <c r="C3396" s="128" t="s">
        <v>15317</v>
      </c>
      <c r="D3396" s="127" t="s">
        <v>15318</v>
      </c>
      <c r="E3396" s="127" t="s">
        <v>15662</v>
      </c>
      <c r="F3396" s="127" t="s">
        <v>15664</v>
      </c>
      <c r="G3396" s="127">
        <v>200</v>
      </c>
      <c r="H3396" s="123">
        <v>0</v>
      </c>
      <c r="I3396" s="122">
        <v>50.6</v>
      </c>
    </row>
    <row r="3397" s="134" customFormat="1" spans="1:9">
      <c r="A3397" s="180">
        <v>3396</v>
      </c>
      <c r="B3397" s="127" t="s">
        <v>12201</v>
      </c>
      <c r="C3397" s="128" t="s">
        <v>15317</v>
      </c>
      <c r="D3397" s="127" t="s">
        <v>15318</v>
      </c>
      <c r="E3397" s="127" t="s">
        <v>15662</v>
      </c>
      <c r="F3397" s="127" t="s">
        <v>15665</v>
      </c>
      <c r="G3397" s="127">
        <v>200</v>
      </c>
      <c r="H3397" s="123">
        <v>0</v>
      </c>
      <c r="I3397" s="122">
        <v>50.82</v>
      </c>
    </row>
    <row r="3398" s="134" customFormat="1" spans="1:9">
      <c r="A3398" s="180">
        <v>3397</v>
      </c>
      <c r="B3398" s="127" t="s">
        <v>12201</v>
      </c>
      <c r="C3398" s="128" t="s">
        <v>15317</v>
      </c>
      <c r="D3398" s="127" t="s">
        <v>15318</v>
      </c>
      <c r="E3398" s="127" t="s">
        <v>15662</v>
      </c>
      <c r="F3398" s="127" t="s">
        <v>15666</v>
      </c>
      <c r="G3398" s="127">
        <v>200</v>
      </c>
      <c r="H3398" s="123">
        <v>0</v>
      </c>
      <c r="I3398" s="122">
        <v>50.92</v>
      </c>
    </row>
    <row r="3399" s="134" customFormat="1" spans="1:9">
      <c r="A3399" s="180">
        <v>3398</v>
      </c>
      <c r="B3399" s="127" t="s">
        <v>12201</v>
      </c>
      <c r="C3399" s="128" t="s">
        <v>15317</v>
      </c>
      <c r="D3399" s="127" t="s">
        <v>15318</v>
      </c>
      <c r="E3399" s="127" t="s">
        <v>15662</v>
      </c>
      <c r="F3399" s="127" t="s">
        <v>15667</v>
      </c>
      <c r="G3399" s="127">
        <v>200</v>
      </c>
      <c r="H3399" s="123">
        <v>0</v>
      </c>
      <c r="I3399" s="122">
        <v>51.32</v>
      </c>
    </row>
    <row r="3400" s="134" customFormat="1" spans="1:9">
      <c r="A3400" s="180">
        <v>3399</v>
      </c>
      <c r="B3400" s="127" t="s">
        <v>12201</v>
      </c>
      <c r="C3400" s="128" t="s">
        <v>15317</v>
      </c>
      <c r="D3400" s="127" t="s">
        <v>15318</v>
      </c>
      <c r="E3400" s="127" t="s">
        <v>15662</v>
      </c>
      <c r="F3400" s="127" t="s">
        <v>15668</v>
      </c>
      <c r="G3400" s="127">
        <v>400</v>
      </c>
      <c r="H3400" s="123">
        <v>0</v>
      </c>
      <c r="I3400" s="122">
        <v>51.37</v>
      </c>
    </row>
    <row r="3401" s="134" customFormat="1" spans="1:9">
      <c r="A3401" s="180">
        <v>3400</v>
      </c>
      <c r="B3401" s="127" t="s">
        <v>12201</v>
      </c>
      <c r="C3401" s="128" t="s">
        <v>15317</v>
      </c>
      <c r="D3401" s="127" t="s">
        <v>15318</v>
      </c>
      <c r="E3401" s="127" t="s">
        <v>15662</v>
      </c>
      <c r="F3401" s="127" t="s">
        <v>15669</v>
      </c>
      <c r="G3401" s="127">
        <v>200</v>
      </c>
      <c r="H3401" s="123">
        <v>0</v>
      </c>
      <c r="I3401" s="122">
        <v>51.525</v>
      </c>
    </row>
    <row r="3402" s="134" customFormat="1" spans="1:9">
      <c r="A3402" s="180">
        <v>3401</v>
      </c>
      <c r="B3402" s="127" t="s">
        <v>12201</v>
      </c>
      <c r="C3402" s="128" t="s">
        <v>15317</v>
      </c>
      <c r="D3402" s="127" t="s">
        <v>15318</v>
      </c>
      <c r="E3402" s="127" t="s">
        <v>15662</v>
      </c>
      <c r="F3402" s="127" t="s">
        <v>15670</v>
      </c>
      <c r="G3402" s="127">
        <v>200</v>
      </c>
      <c r="H3402" s="123">
        <v>0</v>
      </c>
      <c r="I3402" s="122">
        <v>51.67</v>
      </c>
    </row>
    <row r="3403" s="134" customFormat="1" spans="1:9">
      <c r="A3403" s="180">
        <v>3402</v>
      </c>
      <c r="B3403" s="127" t="s">
        <v>12201</v>
      </c>
      <c r="C3403" s="128" t="s">
        <v>15317</v>
      </c>
      <c r="D3403" s="127" t="s">
        <v>15318</v>
      </c>
      <c r="E3403" s="127" t="s">
        <v>15662</v>
      </c>
      <c r="F3403" s="127" t="s">
        <v>15671</v>
      </c>
      <c r="G3403" s="127">
        <v>100</v>
      </c>
      <c r="H3403" s="123">
        <v>0</v>
      </c>
      <c r="I3403" s="122">
        <v>52</v>
      </c>
    </row>
    <row r="3404" s="134" customFormat="1" spans="1:9">
      <c r="A3404" s="180">
        <v>3403</v>
      </c>
      <c r="B3404" s="127" t="s">
        <v>12201</v>
      </c>
      <c r="C3404" s="128" t="s">
        <v>15317</v>
      </c>
      <c r="D3404" s="127" t="s">
        <v>15318</v>
      </c>
      <c r="E3404" s="127" t="s">
        <v>15662</v>
      </c>
      <c r="F3404" s="127" t="s">
        <v>15672</v>
      </c>
      <c r="G3404" s="127">
        <v>200</v>
      </c>
      <c r="H3404" s="123">
        <v>0</v>
      </c>
      <c r="I3404" s="122">
        <v>52.02</v>
      </c>
    </row>
    <row r="3405" s="134" customFormat="1" spans="1:9">
      <c r="A3405" s="180">
        <v>3404</v>
      </c>
      <c r="B3405" s="127" t="s">
        <v>12201</v>
      </c>
      <c r="C3405" s="128" t="s">
        <v>15317</v>
      </c>
      <c r="D3405" s="127" t="s">
        <v>15318</v>
      </c>
      <c r="E3405" s="127" t="s">
        <v>15662</v>
      </c>
      <c r="F3405" s="127" t="s">
        <v>15673</v>
      </c>
      <c r="G3405" s="127">
        <v>100</v>
      </c>
      <c r="H3405" s="123">
        <v>0</v>
      </c>
      <c r="I3405" s="122">
        <v>52.54</v>
      </c>
    </row>
    <row r="3406" s="134" customFormat="1" spans="1:9">
      <c r="A3406" s="180">
        <v>3405</v>
      </c>
      <c r="B3406" s="127" t="s">
        <v>12201</v>
      </c>
      <c r="C3406" s="128" t="s">
        <v>15317</v>
      </c>
      <c r="D3406" s="127" t="s">
        <v>15318</v>
      </c>
      <c r="E3406" s="127" t="s">
        <v>15662</v>
      </c>
      <c r="F3406" s="127" t="s">
        <v>15674</v>
      </c>
      <c r="G3406" s="127">
        <v>200</v>
      </c>
      <c r="H3406" s="123">
        <v>0</v>
      </c>
      <c r="I3406" s="122">
        <v>52.665</v>
      </c>
    </row>
    <row r="3407" s="134" customFormat="1" spans="1:9">
      <c r="A3407" s="180">
        <v>3406</v>
      </c>
      <c r="B3407" s="127" t="s">
        <v>12201</v>
      </c>
      <c r="C3407" s="128" t="s">
        <v>15317</v>
      </c>
      <c r="D3407" s="127" t="s">
        <v>15318</v>
      </c>
      <c r="E3407" s="127" t="s">
        <v>15662</v>
      </c>
      <c r="F3407" s="127" t="s">
        <v>15675</v>
      </c>
      <c r="G3407" s="127">
        <v>630</v>
      </c>
      <c r="H3407" s="123">
        <v>0</v>
      </c>
      <c r="I3407" s="122">
        <v>52.72</v>
      </c>
    </row>
    <row r="3408" s="134" customFormat="1" spans="1:9">
      <c r="A3408" s="180">
        <v>3407</v>
      </c>
      <c r="B3408" s="127" t="s">
        <v>12201</v>
      </c>
      <c r="C3408" s="128" t="s">
        <v>15317</v>
      </c>
      <c r="D3408" s="127" t="s">
        <v>15318</v>
      </c>
      <c r="E3408" s="127" t="s">
        <v>15662</v>
      </c>
      <c r="F3408" s="127" t="s">
        <v>15676</v>
      </c>
      <c r="G3408" s="127">
        <v>160</v>
      </c>
      <c r="H3408" s="123">
        <v>0</v>
      </c>
      <c r="I3408" s="122">
        <v>52.81</v>
      </c>
    </row>
    <row r="3409" s="134" customFormat="1" spans="1:9">
      <c r="A3409" s="180">
        <v>3408</v>
      </c>
      <c r="B3409" s="127" t="s">
        <v>12201</v>
      </c>
      <c r="C3409" s="128" t="s">
        <v>15317</v>
      </c>
      <c r="D3409" s="127" t="s">
        <v>15318</v>
      </c>
      <c r="E3409" s="127" t="s">
        <v>15662</v>
      </c>
      <c r="F3409" s="127" t="s">
        <v>15677</v>
      </c>
      <c r="G3409" s="127">
        <v>100</v>
      </c>
      <c r="H3409" s="123">
        <v>0</v>
      </c>
      <c r="I3409" s="122">
        <v>53.188</v>
      </c>
    </row>
    <row r="3410" s="134" customFormat="1" spans="1:9">
      <c r="A3410" s="180">
        <v>3409</v>
      </c>
      <c r="B3410" s="127" t="s">
        <v>12201</v>
      </c>
      <c r="C3410" s="128" t="s">
        <v>15317</v>
      </c>
      <c r="D3410" s="127" t="s">
        <v>15318</v>
      </c>
      <c r="E3410" s="127" t="s">
        <v>15662</v>
      </c>
      <c r="F3410" s="127" t="s">
        <v>15678</v>
      </c>
      <c r="G3410" s="127">
        <v>200</v>
      </c>
      <c r="H3410" s="123">
        <v>0</v>
      </c>
      <c r="I3410" s="122">
        <v>53.324</v>
      </c>
    </row>
    <row r="3411" s="134" customFormat="1" spans="1:9">
      <c r="A3411" s="180">
        <v>3410</v>
      </c>
      <c r="B3411" s="127" t="s">
        <v>12201</v>
      </c>
      <c r="C3411" s="128" t="s">
        <v>15317</v>
      </c>
      <c r="D3411" s="127" t="s">
        <v>15318</v>
      </c>
      <c r="E3411" s="127" t="s">
        <v>15662</v>
      </c>
      <c r="F3411" s="127" t="s">
        <v>15679</v>
      </c>
      <c r="G3411" s="127">
        <v>200</v>
      </c>
      <c r="H3411" s="123">
        <v>0</v>
      </c>
      <c r="I3411" s="122">
        <v>53.415</v>
      </c>
    </row>
    <row r="3412" s="134" customFormat="1" spans="1:9">
      <c r="A3412" s="180">
        <v>3411</v>
      </c>
      <c r="B3412" s="127" t="s">
        <v>12201</v>
      </c>
      <c r="C3412" s="128" t="s">
        <v>15317</v>
      </c>
      <c r="D3412" s="127" t="s">
        <v>15318</v>
      </c>
      <c r="E3412" s="127" t="s">
        <v>15662</v>
      </c>
      <c r="F3412" s="127" t="s">
        <v>15680</v>
      </c>
      <c r="G3412" s="127">
        <v>100</v>
      </c>
      <c r="H3412" s="123">
        <v>0</v>
      </c>
      <c r="I3412" s="122">
        <v>53.784</v>
      </c>
    </row>
    <row r="3413" s="134" customFormat="1" spans="1:9">
      <c r="A3413" s="180">
        <v>3412</v>
      </c>
      <c r="B3413" s="127" t="s">
        <v>12201</v>
      </c>
      <c r="C3413" s="128" t="s">
        <v>15317</v>
      </c>
      <c r="D3413" s="127" t="s">
        <v>15318</v>
      </c>
      <c r="E3413" s="127" t="s">
        <v>15662</v>
      </c>
      <c r="F3413" s="127" t="s">
        <v>15681</v>
      </c>
      <c r="G3413" s="127">
        <v>200</v>
      </c>
      <c r="H3413" s="123">
        <v>0</v>
      </c>
      <c r="I3413" s="122">
        <v>0</v>
      </c>
    </row>
    <row r="3414" s="134" customFormat="1" spans="1:9">
      <c r="A3414" s="180">
        <v>3413</v>
      </c>
      <c r="B3414" s="127" t="s">
        <v>12201</v>
      </c>
      <c r="C3414" s="128" t="s">
        <v>15317</v>
      </c>
      <c r="D3414" s="127" t="s">
        <v>15318</v>
      </c>
      <c r="E3414" s="127" t="s">
        <v>15682</v>
      </c>
      <c r="F3414" s="127" t="s">
        <v>15683</v>
      </c>
      <c r="G3414" s="127">
        <v>200</v>
      </c>
      <c r="H3414" s="123">
        <v>0</v>
      </c>
      <c r="I3414" s="122">
        <v>54.366</v>
      </c>
    </row>
    <row r="3415" s="134" customFormat="1" spans="1:9">
      <c r="A3415" s="180">
        <v>3414</v>
      </c>
      <c r="B3415" s="127" t="s">
        <v>12201</v>
      </c>
      <c r="C3415" s="128" t="s">
        <v>15317</v>
      </c>
      <c r="D3415" s="127" t="s">
        <v>15318</v>
      </c>
      <c r="E3415" s="127" t="s">
        <v>15682</v>
      </c>
      <c r="F3415" s="127" t="s">
        <v>15684</v>
      </c>
      <c r="G3415" s="127">
        <v>200</v>
      </c>
      <c r="H3415" s="123">
        <v>0</v>
      </c>
      <c r="I3415" s="122">
        <v>54.4</v>
      </c>
    </row>
    <row r="3416" s="134" customFormat="1" spans="1:9">
      <c r="A3416" s="180">
        <v>3415</v>
      </c>
      <c r="B3416" s="127" t="s">
        <v>12201</v>
      </c>
      <c r="C3416" s="128" t="s">
        <v>15317</v>
      </c>
      <c r="D3416" s="127" t="s">
        <v>15318</v>
      </c>
      <c r="E3416" s="127" t="s">
        <v>15682</v>
      </c>
      <c r="F3416" s="127" t="s">
        <v>15685</v>
      </c>
      <c r="G3416" s="127">
        <v>200</v>
      </c>
      <c r="H3416" s="123">
        <v>0</v>
      </c>
      <c r="I3416" s="122">
        <v>54.888</v>
      </c>
    </row>
    <row r="3417" s="134" customFormat="1" spans="1:9">
      <c r="A3417" s="180">
        <v>3416</v>
      </c>
      <c r="B3417" s="127" t="s">
        <v>12201</v>
      </c>
      <c r="C3417" s="128" t="s">
        <v>15317</v>
      </c>
      <c r="D3417" s="127" t="s">
        <v>15318</v>
      </c>
      <c r="E3417" s="127" t="s">
        <v>15682</v>
      </c>
      <c r="F3417" s="127" t="s">
        <v>15686</v>
      </c>
      <c r="G3417" s="127">
        <v>160</v>
      </c>
      <c r="H3417" s="123">
        <v>0</v>
      </c>
      <c r="I3417" s="122">
        <v>55.855</v>
      </c>
    </row>
    <row r="3418" s="134" customFormat="1" spans="1:9">
      <c r="A3418" s="180">
        <v>3417</v>
      </c>
      <c r="B3418" s="127" t="s">
        <v>12201</v>
      </c>
      <c r="C3418" s="128" t="s">
        <v>15317</v>
      </c>
      <c r="D3418" s="127" t="s">
        <v>15318</v>
      </c>
      <c r="E3418" s="127" t="s">
        <v>15682</v>
      </c>
      <c r="F3418" s="127" t="s">
        <v>15687</v>
      </c>
      <c r="G3418" s="127">
        <v>200</v>
      </c>
      <c r="H3418" s="123">
        <v>0</v>
      </c>
      <c r="I3418" s="122">
        <v>55.88</v>
      </c>
    </row>
    <row r="3419" s="134" customFormat="1" spans="1:9">
      <c r="A3419" s="180">
        <v>3418</v>
      </c>
      <c r="B3419" s="127" t="s">
        <v>12201</v>
      </c>
      <c r="C3419" s="128" t="s">
        <v>15317</v>
      </c>
      <c r="D3419" s="127" t="s">
        <v>15318</v>
      </c>
      <c r="E3419" s="127" t="s">
        <v>15682</v>
      </c>
      <c r="F3419" s="127" t="s">
        <v>15688</v>
      </c>
      <c r="G3419" s="127">
        <v>200</v>
      </c>
      <c r="H3419" s="123">
        <v>0</v>
      </c>
      <c r="I3419" s="122">
        <v>56</v>
      </c>
    </row>
    <row r="3420" s="134" customFormat="1" spans="1:9">
      <c r="A3420" s="180">
        <v>3419</v>
      </c>
      <c r="B3420" s="127" t="s">
        <v>12201</v>
      </c>
      <c r="C3420" s="128" t="s">
        <v>15317</v>
      </c>
      <c r="D3420" s="127" t="s">
        <v>15318</v>
      </c>
      <c r="E3420" s="127" t="s">
        <v>15682</v>
      </c>
      <c r="F3420" s="127" t="s">
        <v>15689</v>
      </c>
      <c r="G3420" s="127">
        <v>200</v>
      </c>
      <c r="H3420" s="123">
        <v>0</v>
      </c>
      <c r="I3420" s="122">
        <v>56.237</v>
      </c>
    </row>
    <row r="3421" s="134" customFormat="1" spans="1:9">
      <c r="A3421" s="180">
        <v>3420</v>
      </c>
      <c r="B3421" s="127" t="s">
        <v>12201</v>
      </c>
      <c r="C3421" s="128" t="s">
        <v>15317</v>
      </c>
      <c r="D3421" s="127" t="s">
        <v>15318</v>
      </c>
      <c r="E3421" s="127" t="s">
        <v>15682</v>
      </c>
      <c r="F3421" s="127" t="s">
        <v>15690</v>
      </c>
      <c r="G3421" s="127">
        <v>200</v>
      </c>
      <c r="H3421" s="123">
        <v>0</v>
      </c>
      <c r="I3421" s="122">
        <v>56.24</v>
      </c>
    </row>
    <row r="3422" s="134" customFormat="1" spans="1:9">
      <c r="A3422" s="180">
        <v>3421</v>
      </c>
      <c r="B3422" s="127" t="s">
        <v>12201</v>
      </c>
      <c r="C3422" s="128" t="s">
        <v>15317</v>
      </c>
      <c r="D3422" s="127" t="s">
        <v>15318</v>
      </c>
      <c r="E3422" s="127" t="s">
        <v>15682</v>
      </c>
      <c r="F3422" s="127" t="s">
        <v>15691</v>
      </c>
      <c r="G3422" s="127">
        <v>200</v>
      </c>
      <c r="H3422" s="123">
        <v>0</v>
      </c>
      <c r="I3422" s="122">
        <v>56.46</v>
      </c>
    </row>
    <row r="3423" s="134" customFormat="1" spans="1:9">
      <c r="A3423" s="180">
        <v>3422</v>
      </c>
      <c r="B3423" s="127" t="s">
        <v>12201</v>
      </c>
      <c r="C3423" s="127" t="s">
        <v>14646</v>
      </c>
      <c r="D3423" s="127" t="s">
        <v>14724</v>
      </c>
      <c r="E3423" s="127" t="s">
        <v>15692</v>
      </c>
      <c r="F3423" s="127" t="s">
        <v>15693</v>
      </c>
      <c r="G3423" s="127">
        <v>200</v>
      </c>
      <c r="H3423" s="123">
        <v>0</v>
      </c>
      <c r="I3423" s="122">
        <v>160</v>
      </c>
    </row>
    <row r="3424" s="134" customFormat="1" spans="1:9">
      <c r="A3424" s="180">
        <v>3423</v>
      </c>
      <c r="B3424" s="127" t="s">
        <v>12201</v>
      </c>
      <c r="C3424" s="127" t="s">
        <v>14646</v>
      </c>
      <c r="D3424" s="127" t="s">
        <v>14724</v>
      </c>
      <c r="E3424" s="127" t="s">
        <v>15692</v>
      </c>
      <c r="F3424" s="127" t="s">
        <v>15694</v>
      </c>
      <c r="G3424" s="127">
        <v>630</v>
      </c>
      <c r="H3424" s="123">
        <v>0</v>
      </c>
      <c r="I3424" s="122">
        <v>280</v>
      </c>
    </row>
    <row r="3425" s="134" customFormat="1" spans="1:9">
      <c r="A3425" s="180">
        <v>3424</v>
      </c>
      <c r="B3425" s="127" t="s">
        <v>12201</v>
      </c>
      <c r="C3425" s="127" t="s">
        <v>14646</v>
      </c>
      <c r="D3425" s="127" t="s">
        <v>14724</v>
      </c>
      <c r="E3425" s="127" t="s">
        <v>15695</v>
      </c>
      <c r="F3425" s="127" t="s">
        <v>15696</v>
      </c>
      <c r="G3425" s="127">
        <v>200</v>
      </c>
      <c r="H3425" s="123">
        <v>0</v>
      </c>
      <c r="I3425" s="122">
        <v>160</v>
      </c>
    </row>
    <row r="3426" s="134" customFormat="1" spans="1:9">
      <c r="A3426" s="180">
        <v>3425</v>
      </c>
      <c r="B3426" s="127" t="s">
        <v>12201</v>
      </c>
      <c r="C3426" s="127" t="s">
        <v>14646</v>
      </c>
      <c r="D3426" s="127" t="s">
        <v>14724</v>
      </c>
      <c r="E3426" s="127" t="s">
        <v>15695</v>
      </c>
      <c r="F3426" s="127" t="s">
        <v>15697</v>
      </c>
      <c r="G3426" s="127">
        <v>400</v>
      </c>
      <c r="H3426" s="123">
        <v>0</v>
      </c>
      <c r="I3426" s="122">
        <v>120</v>
      </c>
    </row>
    <row r="3427" s="134" customFormat="1" spans="1:9">
      <c r="A3427" s="180">
        <v>3426</v>
      </c>
      <c r="B3427" s="127" t="s">
        <v>12201</v>
      </c>
      <c r="C3427" s="127" t="s">
        <v>14646</v>
      </c>
      <c r="D3427" s="127" t="s">
        <v>14724</v>
      </c>
      <c r="E3427" s="127" t="s">
        <v>15695</v>
      </c>
      <c r="F3427" s="127" t="s">
        <v>15698</v>
      </c>
      <c r="G3427" s="127">
        <v>200</v>
      </c>
      <c r="H3427" s="123">
        <v>0</v>
      </c>
      <c r="I3427" s="122">
        <v>160</v>
      </c>
    </row>
    <row r="3428" s="134" customFormat="1" spans="1:9">
      <c r="A3428" s="180">
        <v>3427</v>
      </c>
      <c r="B3428" s="127" t="s">
        <v>12201</v>
      </c>
      <c r="C3428" s="127" t="s">
        <v>14480</v>
      </c>
      <c r="D3428" s="127" t="s">
        <v>14593</v>
      </c>
      <c r="E3428" s="127" t="s">
        <v>14611</v>
      </c>
      <c r="F3428" s="127" t="s">
        <v>15699</v>
      </c>
      <c r="G3428" s="127">
        <v>200</v>
      </c>
      <c r="H3428" s="123">
        <v>0</v>
      </c>
      <c r="I3428" s="122">
        <v>53.415</v>
      </c>
    </row>
    <row r="3429" s="134" customFormat="1" spans="1:9">
      <c r="A3429" s="180">
        <v>3428</v>
      </c>
      <c r="B3429" s="127" t="s">
        <v>12201</v>
      </c>
      <c r="C3429" s="127" t="s">
        <v>14480</v>
      </c>
      <c r="D3429" s="127" t="s">
        <v>14593</v>
      </c>
      <c r="E3429" s="127" t="s">
        <v>14611</v>
      </c>
      <c r="F3429" s="127" t="s">
        <v>15700</v>
      </c>
      <c r="G3429" s="127">
        <v>200</v>
      </c>
      <c r="H3429" s="123">
        <v>0</v>
      </c>
      <c r="I3429" s="122">
        <v>53.784</v>
      </c>
    </row>
    <row r="3430" s="134" customFormat="1" spans="1:9">
      <c r="A3430" s="180">
        <v>3429</v>
      </c>
      <c r="B3430" s="127" t="s">
        <v>12201</v>
      </c>
      <c r="C3430" s="127" t="s">
        <v>14480</v>
      </c>
      <c r="D3430" s="127" t="s">
        <v>14481</v>
      </c>
      <c r="E3430" s="127" t="s">
        <v>14487</v>
      </c>
      <c r="F3430" s="127" t="s">
        <v>15701</v>
      </c>
      <c r="G3430" s="127">
        <v>400</v>
      </c>
      <c r="H3430" s="123">
        <v>0</v>
      </c>
      <c r="I3430" s="122">
        <v>53.852</v>
      </c>
    </row>
    <row r="3431" s="134" customFormat="1" spans="1:9">
      <c r="A3431" s="180">
        <v>3430</v>
      </c>
      <c r="B3431" s="127" t="s">
        <v>12201</v>
      </c>
      <c r="C3431" s="127" t="s">
        <v>14480</v>
      </c>
      <c r="D3431" s="127" t="s">
        <v>14481</v>
      </c>
      <c r="E3431" s="127" t="s">
        <v>14510</v>
      </c>
      <c r="F3431" s="127" t="s">
        <v>15702</v>
      </c>
      <c r="G3431" s="127">
        <v>400</v>
      </c>
      <c r="H3431" s="123">
        <v>0</v>
      </c>
      <c r="I3431" s="122">
        <v>54.366</v>
      </c>
    </row>
    <row r="3432" s="134" customFormat="1" spans="1:9">
      <c r="A3432" s="180">
        <v>3431</v>
      </c>
      <c r="B3432" s="127" t="s">
        <v>12201</v>
      </c>
      <c r="C3432" s="127" t="s">
        <v>14480</v>
      </c>
      <c r="D3432" s="127" t="s">
        <v>14481</v>
      </c>
      <c r="E3432" s="127" t="s">
        <v>14537</v>
      </c>
      <c r="F3432" s="127" t="s">
        <v>15703</v>
      </c>
      <c r="G3432" s="127">
        <v>200</v>
      </c>
      <c r="H3432" s="123">
        <v>0</v>
      </c>
      <c r="I3432" s="122">
        <v>54.4</v>
      </c>
    </row>
    <row r="3433" s="134" customFormat="1" spans="1:9">
      <c r="A3433" s="180">
        <v>3432</v>
      </c>
      <c r="B3433" s="127" t="s">
        <v>12201</v>
      </c>
      <c r="C3433" s="127" t="s">
        <v>14480</v>
      </c>
      <c r="D3433" s="127" t="s">
        <v>14481</v>
      </c>
      <c r="E3433" s="127" t="s">
        <v>14580</v>
      </c>
      <c r="F3433" s="127" t="s">
        <v>15704</v>
      </c>
      <c r="G3433" s="127">
        <v>200</v>
      </c>
      <c r="H3433" s="123">
        <v>0</v>
      </c>
      <c r="I3433" s="122">
        <v>54.888</v>
      </c>
    </row>
    <row r="3434" s="134" customFormat="1" spans="1:9">
      <c r="A3434" s="180">
        <v>3433</v>
      </c>
      <c r="B3434" s="127" t="s">
        <v>12201</v>
      </c>
      <c r="C3434" s="127" t="s">
        <v>14480</v>
      </c>
      <c r="D3434" s="127" t="s">
        <v>13564</v>
      </c>
      <c r="E3434" s="127" t="s">
        <v>14500</v>
      </c>
      <c r="F3434" s="127" t="s">
        <v>15705</v>
      </c>
      <c r="G3434" s="127">
        <v>200</v>
      </c>
      <c r="H3434" s="123">
        <v>0</v>
      </c>
      <c r="I3434" s="122">
        <v>55.855</v>
      </c>
    </row>
    <row r="3435" s="134" customFormat="1" spans="1:9">
      <c r="A3435" s="180">
        <v>3434</v>
      </c>
      <c r="B3435" s="127" t="s">
        <v>12201</v>
      </c>
      <c r="C3435" s="127" t="s">
        <v>14480</v>
      </c>
      <c r="D3435" s="127" t="s">
        <v>13564</v>
      </c>
      <c r="E3435" s="127" t="s">
        <v>14557</v>
      </c>
      <c r="F3435" s="127" t="s">
        <v>15706</v>
      </c>
      <c r="G3435" s="127">
        <v>200</v>
      </c>
      <c r="H3435" s="123">
        <v>0</v>
      </c>
      <c r="I3435" s="122">
        <v>55.88</v>
      </c>
    </row>
    <row r="3436" s="134" customFormat="1" spans="1:9">
      <c r="A3436" s="180">
        <v>3435</v>
      </c>
      <c r="B3436" s="127" t="s">
        <v>12201</v>
      </c>
      <c r="C3436" s="127" t="s">
        <v>14480</v>
      </c>
      <c r="D3436" s="127" t="s">
        <v>13564</v>
      </c>
      <c r="E3436" s="127" t="s">
        <v>14571</v>
      </c>
      <c r="F3436" s="127" t="s">
        <v>15707</v>
      </c>
      <c r="G3436" s="127">
        <v>400</v>
      </c>
      <c r="H3436" s="123">
        <v>0</v>
      </c>
      <c r="I3436" s="122">
        <v>56</v>
      </c>
    </row>
    <row r="3437" s="134" customFormat="1" spans="1:9">
      <c r="A3437" s="180">
        <v>3436</v>
      </c>
      <c r="B3437" s="127" t="s">
        <v>12201</v>
      </c>
      <c r="C3437" s="127" t="s">
        <v>14480</v>
      </c>
      <c r="D3437" s="127" t="s">
        <v>14563</v>
      </c>
      <c r="E3437" s="127" t="s">
        <v>14564</v>
      </c>
      <c r="F3437" s="127" t="s">
        <v>15708</v>
      </c>
      <c r="G3437" s="127">
        <v>200</v>
      </c>
      <c r="H3437" s="123">
        <v>0</v>
      </c>
      <c r="I3437" s="122">
        <v>56.237</v>
      </c>
    </row>
    <row r="3438" s="134" customFormat="1" spans="1:9">
      <c r="A3438" s="180">
        <v>3437</v>
      </c>
      <c r="B3438" s="127" t="s">
        <v>12201</v>
      </c>
      <c r="C3438" s="23" t="s">
        <v>15397</v>
      </c>
      <c r="D3438" s="23" t="s">
        <v>15398</v>
      </c>
      <c r="E3438" s="23" t="s">
        <v>15442</v>
      </c>
      <c r="F3438" s="23" t="s">
        <v>15709</v>
      </c>
      <c r="G3438" s="215">
        <v>100</v>
      </c>
      <c r="H3438" s="123">
        <v>0</v>
      </c>
      <c r="I3438" s="122">
        <v>56.24</v>
      </c>
    </row>
    <row r="3439" s="134" customFormat="1" spans="1:9">
      <c r="A3439" s="180">
        <v>3438</v>
      </c>
      <c r="B3439" s="127" t="s">
        <v>12201</v>
      </c>
      <c r="C3439" s="23" t="s">
        <v>15397</v>
      </c>
      <c r="D3439" s="23" t="s">
        <v>15398</v>
      </c>
      <c r="E3439" s="23" t="s">
        <v>15442</v>
      </c>
      <c r="F3439" s="23" t="s">
        <v>15710</v>
      </c>
      <c r="G3439" s="215">
        <v>200</v>
      </c>
      <c r="H3439" s="123">
        <v>0</v>
      </c>
      <c r="I3439" s="122">
        <v>56.46</v>
      </c>
    </row>
    <row r="3440" s="134" customFormat="1" spans="1:9">
      <c r="A3440" s="180">
        <v>3439</v>
      </c>
      <c r="B3440" s="127" t="s">
        <v>12201</v>
      </c>
      <c r="C3440" s="23" t="s">
        <v>15397</v>
      </c>
      <c r="D3440" s="23" t="s">
        <v>15398</v>
      </c>
      <c r="E3440" s="23" t="s">
        <v>15442</v>
      </c>
      <c r="F3440" s="23" t="s">
        <v>15711</v>
      </c>
      <c r="G3440" s="215">
        <v>100</v>
      </c>
      <c r="H3440" s="123">
        <v>0</v>
      </c>
      <c r="I3440" s="122">
        <v>70.688</v>
      </c>
    </row>
    <row r="3441" s="134" customFormat="1" spans="1:9">
      <c r="A3441" s="180">
        <v>3440</v>
      </c>
      <c r="B3441" s="127" t="s">
        <v>12201</v>
      </c>
      <c r="C3441" s="23" t="s">
        <v>15397</v>
      </c>
      <c r="D3441" s="23" t="s">
        <v>15398</v>
      </c>
      <c r="E3441" s="23" t="s">
        <v>15442</v>
      </c>
      <c r="F3441" s="23" t="s">
        <v>15712</v>
      </c>
      <c r="G3441" s="215">
        <v>200</v>
      </c>
      <c r="H3441" s="123">
        <v>0</v>
      </c>
      <c r="I3441" s="122">
        <v>71.32</v>
      </c>
    </row>
    <row r="3442" s="134" customFormat="1" spans="1:9">
      <c r="A3442" s="180">
        <v>3441</v>
      </c>
      <c r="B3442" s="127" t="s">
        <v>12201</v>
      </c>
      <c r="C3442" s="23" t="s">
        <v>15397</v>
      </c>
      <c r="D3442" s="23" t="s">
        <v>15398</v>
      </c>
      <c r="E3442" s="23" t="s">
        <v>15442</v>
      </c>
      <c r="F3442" s="23" t="s">
        <v>15713</v>
      </c>
      <c r="G3442" s="215">
        <v>200</v>
      </c>
      <c r="H3442" s="123">
        <v>0</v>
      </c>
      <c r="I3442" s="122">
        <v>71.34</v>
      </c>
    </row>
    <row r="3443" s="134" customFormat="1" spans="1:9">
      <c r="A3443" s="180">
        <v>3442</v>
      </c>
      <c r="B3443" s="127" t="s">
        <v>12201</v>
      </c>
      <c r="C3443" s="23" t="s">
        <v>15397</v>
      </c>
      <c r="D3443" s="23" t="s">
        <v>15398</v>
      </c>
      <c r="E3443" s="23" t="s">
        <v>15442</v>
      </c>
      <c r="F3443" s="23" t="s">
        <v>15714</v>
      </c>
      <c r="G3443" s="215">
        <v>100</v>
      </c>
      <c r="H3443" s="123">
        <v>0</v>
      </c>
      <c r="I3443" s="122">
        <v>71.35</v>
      </c>
    </row>
    <row r="3444" s="134" customFormat="1" spans="1:9">
      <c r="A3444" s="180">
        <v>3443</v>
      </c>
      <c r="B3444" s="127" t="s">
        <v>12201</v>
      </c>
      <c r="C3444" s="23" t="s">
        <v>15397</v>
      </c>
      <c r="D3444" s="23" t="s">
        <v>15398</v>
      </c>
      <c r="E3444" s="23" t="s">
        <v>15442</v>
      </c>
      <c r="F3444" s="23" t="s">
        <v>15715</v>
      </c>
      <c r="G3444" s="215">
        <v>100</v>
      </c>
      <c r="H3444" s="123">
        <v>0</v>
      </c>
      <c r="I3444" s="122">
        <v>71.44</v>
      </c>
    </row>
    <row r="3445" s="134" customFormat="1" spans="1:9">
      <c r="A3445" s="180">
        <v>3444</v>
      </c>
      <c r="B3445" s="127" t="s">
        <v>12201</v>
      </c>
      <c r="C3445" s="23" t="s">
        <v>15397</v>
      </c>
      <c r="D3445" s="23" t="s">
        <v>15398</v>
      </c>
      <c r="E3445" s="23" t="s">
        <v>15414</v>
      </c>
      <c r="F3445" s="23" t="s">
        <v>15716</v>
      </c>
      <c r="G3445" s="215">
        <v>400</v>
      </c>
      <c r="H3445" s="123">
        <v>0</v>
      </c>
      <c r="I3445" s="122">
        <v>71.889</v>
      </c>
    </row>
    <row r="3446" s="134" customFormat="1" spans="1:9">
      <c r="A3446" s="180">
        <v>3445</v>
      </c>
      <c r="B3446" s="127" t="s">
        <v>12201</v>
      </c>
      <c r="C3446" s="23" t="s">
        <v>15397</v>
      </c>
      <c r="D3446" s="23" t="s">
        <v>15398</v>
      </c>
      <c r="E3446" s="23" t="s">
        <v>15414</v>
      </c>
      <c r="F3446" s="23" t="s">
        <v>15717</v>
      </c>
      <c r="G3446" s="215">
        <v>400</v>
      </c>
      <c r="H3446" s="123">
        <v>0</v>
      </c>
      <c r="I3446" s="122">
        <v>72.116</v>
      </c>
    </row>
    <row r="3447" s="134" customFormat="1" spans="1:9">
      <c r="A3447" s="180">
        <v>3446</v>
      </c>
      <c r="B3447" s="127" t="s">
        <v>12201</v>
      </c>
      <c r="C3447" s="23" t="s">
        <v>15397</v>
      </c>
      <c r="D3447" s="23" t="s">
        <v>15398</v>
      </c>
      <c r="E3447" s="23" t="s">
        <v>15414</v>
      </c>
      <c r="F3447" s="23" t="s">
        <v>15718</v>
      </c>
      <c r="G3447" s="215">
        <v>400</v>
      </c>
      <c r="H3447" s="123">
        <v>0</v>
      </c>
      <c r="I3447" s="122">
        <v>72.26</v>
      </c>
    </row>
    <row r="3448" s="134" customFormat="1" spans="1:9">
      <c r="A3448" s="180">
        <v>3447</v>
      </c>
      <c r="B3448" s="127" t="s">
        <v>12201</v>
      </c>
      <c r="C3448" s="23" t="s">
        <v>15397</v>
      </c>
      <c r="D3448" s="23" t="s">
        <v>15398</v>
      </c>
      <c r="E3448" s="23" t="s">
        <v>15414</v>
      </c>
      <c r="F3448" s="23" t="s">
        <v>15719</v>
      </c>
      <c r="G3448" s="215">
        <v>400</v>
      </c>
      <c r="H3448" s="123">
        <v>0</v>
      </c>
      <c r="I3448" s="122">
        <v>72.706</v>
      </c>
    </row>
    <row r="3449" s="134" customFormat="1" spans="1:9">
      <c r="A3449" s="216">
        <v>3448</v>
      </c>
      <c r="B3449" s="127" t="s">
        <v>12201</v>
      </c>
      <c r="C3449" s="23" t="s">
        <v>15397</v>
      </c>
      <c r="D3449" s="23" t="s">
        <v>15398</v>
      </c>
      <c r="E3449" s="23" t="s">
        <v>15442</v>
      </c>
      <c r="F3449" s="23" t="s">
        <v>15720</v>
      </c>
      <c r="G3449" s="215">
        <v>400</v>
      </c>
      <c r="H3449" s="123">
        <v>0</v>
      </c>
      <c r="I3449" s="217">
        <v>72.76</v>
      </c>
    </row>
    <row r="3450" s="134" customFormat="1" spans="1:9">
      <c r="A3450" s="216">
        <v>3449</v>
      </c>
      <c r="B3450" s="127" t="s">
        <v>12201</v>
      </c>
      <c r="C3450" s="23" t="s">
        <v>15397</v>
      </c>
      <c r="D3450" s="23" t="s">
        <v>15398</v>
      </c>
      <c r="E3450" s="23" t="s">
        <v>15414</v>
      </c>
      <c r="F3450" s="23" t="s">
        <v>15721</v>
      </c>
      <c r="G3450" s="215">
        <v>400</v>
      </c>
      <c r="H3450" s="123">
        <v>0</v>
      </c>
      <c r="I3450" s="217">
        <v>72.8</v>
      </c>
    </row>
    <row r="3451" s="134" customFormat="1" spans="1:9">
      <c r="A3451" s="216">
        <v>3450</v>
      </c>
      <c r="B3451" s="127" t="s">
        <v>12201</v>
      </c>
      <c r="C3451" s="23" t="s">
        <v>15397</v>
      </c>
      <c r="D3451" s="23" t="s">
        <v>15398</v>
      </c>
      <c r="E3451" s="23" t="s">
        <v>15399</v>
      </c>
      <c r="F3451" s="23" t="s">
        <v>15722</v>
      </c>
      <c r="G3451" s="215">
        <v>400</v>
      </c>
      <c r="H3451" s="123">
        <v>0</v>
      </c>
      <c r="I3451" s="217">
        <v>72.934</v>
      </c>
    </row>
    <row r="3452" s="134" customFormat="1" spans="1:9">
      <c r="A3452" s="216">
        <v>3451</v>
      </c>
      <c r="B3452" s="127" t="s">
        <v>12201</v>
      </c>
      <c r="C3452" s="23" t="s">
        <v>15397</v>
      </c>
      <c r="D3452" s="23" t="s">
        <v>15398</v>
      </c>
      <c r="E3452" s="23" t="s">
        <v>15399</v>
      </c>
      <c r="F3452" s="23" t="s">
        <v>15723</v>
      </c>
      <c r="G3452" s="215">
        <v>400</v>
      </c>
      <c r="H3452" s="123">
        <v>0</v>
      </c>
      <c r="I3452" s="217">
        <v>73.048</v>
      </c>
    </row>
    <row r="3453" s="134" customFormat="1" spans="1:9">
      <c r="A3453" s="216">
        <v>3452</v>
      </c>
      <c r="B3453" s="127" t="s">
        <v>12201</v>
      </c>
      <c r="C3453" s="23" t="s">
        <v>15397</v>
      </c>
      <c r="D3453" s="23" t="s">
        <v>15398</v>
      </c>
      <c r="E3453" s="23" t="s">
        <v>15487</v>
      </c>
      <c r="F3453" s="23" t="s">
        <v>15724</v>
      </c>
      <c r="G3453" s="215">
        <v>100</v>
      </c>
      <c r="H3453" s="123">
        <v>0</v>
      </c>
      <c r="I3453" s="217">
        <v>73.467</v>
      </c>
    </row>
    <row r="3454" s="134" customFormat="1" spans="1:9">
      <c r="A3454" s="216">
        <v>3453</v>
      </c>
      <c r="B3454" s="127" t="s">
        <v>12201</v>
      </c>
      <c r="C3454" s="23" t="s">
        <v>15397</v>
      </c>
      <c r="D3454" s="23" t="s">
        <v>15398</v>
      </c>
      <c r="E3454" s="23" t="s">
        <v>15487</v>
      </c>
      <c r="F3454" s="23" t="s">
        <v>15725</v>
      </c>
      <c r="G3454" s="215">
        <v>200</v>
      </c>
      <c r="H3454" s="123">
        <v>0</v>
      </c>
      <c r="I3454" s="217">
        <v>73.486</v>
      </c>
    </row>
    <row r="3455" s="134" customFormat="1" spans="1:9">
      <c r="A3455" s="216">
        <v>3454</v>
      </c>
      <c r="B3455" s="127" t="s">
        <v>12201</v>
      </c>
      <c r="C3455" s="23" t="s">
        <v>15397</v>
      </c>
      <c r="D3455" s="23" t="s">
        <v>15398</v>
      </c>
      <c r="E3455" s="23" t="s">
        <v>15487</v>
      </c>
      <c r="F3455" s="23" t="s">
        <v>15726</v>
      </c>
      <c r="G3455" s="215">
        <v>100</v>
      </c>
      <c r="H3455" s="123">
        <v>0</v>
      </c>
      <c r="I3455" s="217">
        <v>73.5</v>
      </c>
    </row>
    <row r="3456" s="134" customFormat="1" spans="1:9">
      <c r="A3456" s="216">
        <v>3455</v>
      </c>
      <c r="B3456" s="127" t="s">
        <v>12201</v>
      </c>
      <c r="C3456" s="23" t="s">
        <v>15397</v>
      </c>
      <c r="D3456" s="23" t="s">
        <v>15398</v>
      </c>
      <c r="E3456" s="23" t="s">
        <v>15442</v>
      </c>
      <c r="F3456" s="23" t="s">
        <v>15727</v>
      </c>
      <c r="G3456" s="215">
        <v>100</v>
      </c>
      <c r="H3456" s="123">
        <v>0</v>
      </c>
      <c r="I3456" s="217">
        <v>73.6</v>
      </c>
    </row>
    <row r="3457" s="134" customFormat="1" spans="1:9">
      <c r="A3457" s="216">
        <v>3456</v>
      </c>
      <c r="B3457" s="127" t="s">
        <v>12201</v>
      </c>
      <c r="C3457" s="23" t="s">
        <v>15397</v>
      </c>
      <c r="D3457" s="23" t="s">
        <v>15398</v>
      </c>
      <c r="E3457" s="23" t="s">
        <v>15442</v>
      </c>
      <c r="F3457" s="23" t="s">
        <v>15728</v>
      </c>
      <c r="G3457" s="215">
        <v>100</v>
      </c>
      <c r="H3457" s="123">
        <v>0</v>
      </c>
      <c r="I3457" s="217">
        <v>0</v>
      </c>
    </row>
    <row r="3458" s="134" customFormat="1" spans="1:9">
      <c r="A3458" s="216">
        <v>3457</v>
      </c>
      <c r="B3458" s="127" t="s">
        <v>12201</v>
      </c>
      <c r="C3458" s="23" t="s">
        <v>15397</v>
      </c>
      <c r="D3458" s="23" t="s">
        <v>15398</v>
      </c>
      <c r="E3458" s="23" t="s">
        <v>15487</v>
      </c>
      <c r="F3458" s="23" t="s">
        <v>15729</v>
      </c>
      <c r="G3458" s="215">
        <v>100</v>
      </c>
      <c r="H3458" s="123">
        <v>0</v>
      </c>
      <c r="I3458" s="217">
        <v>25.89</v>
      </c>
    </row>
    <row r="3459" s="134" customFormat="1" spans="1:9">
      <c r="A3459" s="216">
        <v>3458</v>
      </c>
      <c r="B3459" s="127" t="s">
        <v>12201</v>
      </c>
      <c r="C3459" s="23" t="s">
        <v>15397</v>
      </c>
      <c r="D3459" s="23" t="s">
        <v>15398</v>
      </c>
      <c r="E3459" s="23" t="s">
        <v>15487</v>
      </c>
      <c r="F3459" s="23" t="s">
        <v>15730</v>
      </c>
      <c r="G3459" s="215">
        <v>400</v>
      </c>
      <c r="H3459" s="123">
        <v>0</v>
      </c>
      <c r="I3459" s="217">
        <v>28.89</v>
      </c>
    </row>
    <row r="3460" s="134" customFormat="1" spans="1:9">
      <c r="A3460" s="216">
        <v>3459</v>
      </c>
      <c r="B3460" s="127" t="s">
        <v>12201</v>
      </c>
      <c r="C3460" s="23" t="s">
        <v>15397</v>
      </c>
      <c r="D3460" s="23" t="s">
        <v>15398</v>
      </c>
      <c r="E3460" s="23" t="s">
        <v>15487</v>
      </c>
      <c r="F3460" s="23" t="s">
        <v>15731</v>
      </c>
      <c r="G3460" s="215">
        <v>400</v>
      </c>
      <c r="H3460" s="123">
        <v>0</v>
      </c>
      <c r="I3460" s="217">
        <v>33</v>
      </c>
    </row>
    <row r="3461" s="134" customFormat="1" spans="1:9">
      <c r="A3461" s="216">
        <v>3460</v>
      </c>
      <c r="B3461" s="127" t="s">
        <v>12201</v>
      </c>
      <c r="C3461" s="23" t="s">
        <v>15397</v>
      </c>
      <c r="D3461" s="23" t="s">
        <v>15398</v>
      </c>
      <c r="E3461" s="23" t="s">
        <v>15487</v>
      </c>
      <c r="F3461" s="23" t="s">
        <v>15732</v>
      </c>
      <c r="G3461" s="215">
        <v>400</v>
      </c>
      <c r="H3461" s="123">
        <v>0</v>
      </c>
      <c r="I3461" s="217">
        <v>74.152</v>
      </c>
    </row>
    <row r="3462" s="134" customFormat="1" spans="1:9">
      <c r="A3462" s="216">
        <v>3461</v>
      </c>
      <c r="B3462" s="127" t="s">
        <v>12201</v>
      </c>
      <c r="C3462" s="23" t="s">
        <v>15397</v>
      </c>
      <c r="D3462" s="23" t="s">
        <v>15398</v>
      </c>
      <c r="E3462" s="23" t="s">
        <v>15487</v>
      </c>
      <c r="F3462" s="23" t="s">
        <v>15733</v>
      </c>
      <c r="G3462" s="215">
        <v>100</v>
      </c>
      <c r="H3462" s="123">
        <v>0</v>
      </c>
      <c r="I3462" s="217">
        <v>74.549</v>
      </c>
    </row>
    <row r="3463" s="134" customFormat="1" spans="1:9">
      <c r="A3463" s="216">
        <v>3462</v>
      </c>
      <c r="B3463" s="127" t="s">
        <v>12201</v>
      </c>
      <c r="C3463" s="23" t="s">
        <v>15397</v>
      </c>
      <c r="D3463" s="23" t="s">
        <v>15398</v>
      </c>
      <c r="E3463" s="23" t="s">
        <v>15442</v>
      </c>
      <c r="F3463" s="23" t="s">
        <v>15734</v>
      </c>
      <c r="G3463" s="215">
        <v>100</v>
      </c>
      <c r="H3463" s="123">
        <v>0</v>
      </c>
      <c r="I3463" s="217">
        <v>74.55</v>
      </c>
    </row>
    <row r="3464" s="134" customFormat="1" spans="1:9">
      <c r="A3464" s="216">
        <v>3463</v>
      </c>
      <c r="B3464" s="127" t="s">
        <v>12201</v>
      </c>
      <c r="C3464" s="23" t="s">
        <v>15397</v>
      </c>
      <c r="D3464" s="23" t="s">
        <v>15398</v>
      </c>
      <c r="E3464" s="23" t="s">
        <v>15442</v>
      </c>
      <c r="F3464" s="23" t="s">
        <v>15735</v>
      </c>
      <c r="G3464" s="215">
        <v>100</v>
      </c>
      <c r="H3464" s="123">
        <v>0</v>
      </c>
      <c r="I3464" s="217">
        <v>75.782</v>
      </c>
    </row>
    <row r="3465" s="134" customFormat="1" spans="1:9">
      <c r="A3465" s="216">
        <v>3464</v>
      </c>
      <c r="B3465" s="127" t="s">
        <v>12201</v>
      </c>
      <c r="C3465" s="23" t="s">
        <v>15397</v>
      </c>
      <c r="D3465" s="23" t="s">
        <v>15398</v>
      </c>
      <c r="E3465" s="23" t="s">
        <v>15487</v>
      </c>
      <c r="F3465" s="23" t="s">
        <v>15736</v>
      </c>
      <c r="G3465" s="215">
        <v>100</v>
      </c>
      <c r="H3465" s="123">
        <v>0</v>
      </c>
      <c r="I3465" s="217">
        <v>76</v>
      </c>
    </row>
    <row r="3466" s="134" customFormat="1" spans="1:9">
      <c r="A3466" s="216">
        <v>3465</v>
      </c>
      <c r="B3466" s="127" t="s">
        <v>12201</v>
      </c>
      <c r="C3466" s="23" t="s">
        <v>15397</v>
      </c>
      <c r="D3466" s="23" t="s">
        <v>15398</v>
      </c>
      <c r="E3466" s="23" t="s">
        <v>15487</v>
      </c>
      <c r="F3466" s="23" t="s">
        <v>15737</v>
      </c>
      <c r="G3466" s="215">
        <v>100</v>
      </c>
      <c r="H3466" s="123">
        <v>0</v>
      </c>
      <c r="I3466" s="217">
        <v>76.084</v>
      </c>
    </row>
    <row r="3467" s="134" customFormat="1" spans="1:9">
      <c r="A3467" s="216">
        <v>3466</v>
      </c>
      <c r="B3467" s="127" t="s">
        <v>12201</v>
      </c>
      <c r="C3467" s="23" t="s">
        <v>15397</v>
      </c>
      <c r="D3467" s="23" t="s">
        <v>15398</v>
      </c>
      <c r="E3467" s="23" t="s">
        <v>15487</v>
      </c>
      <c r="F3467" s="23" t="s">
        <v>15738</v>
      </c>
      <c r="G3467" s="215">
        <v>100</v>
      </c>
      <c r="H3467" s="123">
        <v>0</v>
      </c>
      <c r="I3467" s="217">
        <v>76.608</v>
      </c>
    </row>
    <row r="3468" s="134" customFormat="1" spans="1:9">
      <c r="A3468" s="216">
        <v>3467</v>
      </c>
      <c r="B3468" s="127" t="s">
        <v>12201</v>
      </c>
      <c r="C3468" s="23" t="s">
        <v>15397</v>
      </c>
      <c r="D3468" s="23" t="s">
        <v>15398</v>
      </c>
      <c r="E3468" s="23" t="s">
        <v>15487</v>
      </c>
      <c r="F3468" s="23" t="s">
        <v>15739</v>
      </c>
      <c r="G3468" s="215">
        <v>100</v>
      </c>
      <c r="H3468" s="123">
        <v>0</v>
      </c>
      <c r="I3468" s="217">
        <v>76.648</v>
      </c>
    </row>
    <row r="3469" s="134" customFormat="1" spans="1:9">
      <c r="A3469" s="216">
        <v>3468</v>
      </c>
      <c r="B3469" s="127" t="s">
        <v>12201</v>
      </c>
      <c r="C3469" s="23" t="s">
        <v>15397</v>
      </c>
      <c r="D3469" s="23" t="s">
        <v>15398</v>
      </c>
      <c r="E3469" s="23" t="s">
        <v>15487</v>
      </c>
      <c r="F3469" s="23" t="s">
        <v>15740</v>
      </c>
      <c r="G3469" s="215">
        <v>100</v>
      </c>
      <c r="H3469" s="123">
        <v>0</v>
      </c>
      <c r="I3469" s="217">
        <v>77</v>
      </c>
    </row>
    <row r="3470" s="134" customFormat="1" spans="1:9">
      <c r="A3470" s="216">
        <v>3469</v>
      </c>
      <c r="B3470" s="127" t="s">
        <v>12201</v>
      </c>
      <c r="C3470" s="23" t="s">
        <v>15397</v>
      </c>
      <c r="D3470" s="23" t="s">
        <v>15398</v>
      </c>
      <c r="E3470" s="23" t="s">
        <v>15442</v>
      </c>
      <c r="F3470" s="23" t="s">
        <v>15741</v>
      </c>
      <c r="G3470" s="215">
        <v>100</v>
      </c>
      <c r="H3470" s="123">
        <v>0</v>
      </c>
      <c r="I3470" s="217">
        <v>77.2</v>
      </c>
    </row>
    <row r="3471" s="134" customFormat="1" spans="1:9">
      <c r="A3471" s="216">
        <v>3470</v>
      </c>
      <c r="B3471" s="127" t="s">
        <v>12201</v>
      </c>
      <c r="C3471" s="23" t="s">
        <v>15397</v>
      </c>
      <c r="D3471" s="23" t="s">
        <v>15398</v>
      </c>
      <c r="E3471" s="23" t="s">
        <v>15442</v>
      </c>
      <c r="F3471" s="23" t="s">
        <v>15742</v>
      </c>
      <c r="G3471" s="215">
        <v>200</v>
      </c>
      <c r="H3471" s="123">
        <v>0</v>
      </c>
      <c r="I3471" s="217">
        <v>77.32</v>
      </c>
    </row>
    <row r="3472" s="134" customFormat="1" spans="1:9">
      <c r="A3472" s="216">
        <v>3471</v>
      </c>
      <c r="B3472" s="127" t="s">
        <v>12201</v>
      </c>
      <c r="C3472" s="23" t="s">
        <v>15397</v>
      </c>
      <c r="D3472" s="23" t="s">
        <v>15398</v>
      </c>
      <c r="E3472" s="23" t="s">
        <v>15414</v>
      </c>
      <c r="F3472" s="23" t="s">
        <v>15743</v>
      </c>
      <c r="G3472" s="215">
        <v>100</v>
      </c>
      <c r="H3472" s="123">
        <v>0</v>
      </c>
      <c r="I3472" s="217">
        <v>77.53</v>
      </c>
    </row>
    <row r="3473" s="134" customFormat="1" spans="1:9">
      <c r="A3473" s="216">
        <v>3472</v>
      </c>
      <c r="B3473" s="127" t="s">
        <v>12201</v>
      </c>
      <c r="C3473" s="23" t="s">
        <v>15397</v>
      </c>
      <c r="D3473" s="23" t="s">
        <v>15398</v>
      </c>
      <c r="E3473" s="23" t="s">
        <v>15414</v>
      </c>
      <c r="F3473" s="23" t="s">
        <v>15744</v>
      </c>
      <c r="G3473" s="215">
        <v>100</v>
      </c>
      <c r="H3473" s="123">
        <v>0</v>
      </c>
      <c r="I3473" s="217">
        <v>77.724</v>
      </c>
    </row>
    <row r="3474" s="134" customFormat="1" spans="1:9">
      <c r="A3474" s="216">
        <v>3473</v>
      </c>
      <c r="B3474" s="127" t="s">
        <v>12201</v>
      </c>
      <c r="C3474" s="23" t="s">
        <v>15397</v>
      </c>
      <c r="D3474" s="23" t="s">
        <v>15398</v>
      </c>
      <c r="E3474" s="23" t="s">
        <v>15414</v>
      </c>
      <c r="F3474" s="23" t="s">
        <v>15745</v>
      </c>
      <c r="G3474" s="215">
        <v>100</v>
      </c>
      <c r="H3474" s="123">
        <v>0</v>
      </c>
      <c r="I3474" s="217">
        <v>77.87</v>
      </c>
    </row>
    <row r="3475" s="134" customFormat="1" spans="1:9">
      <c r="A3475" s="216">
        <v>3474</v>
      </c>
      <c r="B3475" s="127" t="s">
        <v>12201</v>
      </c>
      <c r="C3475" s="23" t="s">
        <v>15397</v>
      </c>
      <c r="D3475" s="23" t="s">
        <v>15398</v>
      </c>
      <c r="E3475" s="23" t="s">
        <v>15414</v>
      </c>
      <c r="F3475" s="23" t="s">
        <v>15746</v>
      </c>
      <c r="G3475" s="215">
        <v>200</v>
      </c>
      <c r="H3475" s="123">
        <v>0</v>
      </c>
      <c r="I3475" s="217">
        <v>78.264</v>
      </c>
    </row>
    <row r="3476" s="134" customFormat="1" spans="1:9">
      <c r="A3476" s="216">
        <v>3475</v>
      </c>
      <c r="B3476" s="127" t="s">
        <v>12201</v>
      </c>
      <c r="C3476" s="23" t="s">
        <v>15397</v>
      </c>
      <c r="D3476" s="23" t="s">
        <v>15398</v>
      </c>
      <c r="E3476" s="23" t="s">
        <v>15414</v>
      </c>
      <c r="F3476" s="23" t="s">
        <v>15747</v>
      </c>
      <c r="G3476" s="215">
        <v>100</v>
      </c>
      <c r="H3476" s="123">
        <v>0</v>
      </c>
      <c r="I3476" s="217">
        <v>78.27</v>
      </c>
    </row>
    <row r="3477" s="134" customFormat="1" spans="1:9">
      <c r="A3477" s="216">
        <v>3476</v>
      </c>
      <c r="B3477" s="127" t="s">
        <v>12201</v>
      </c>
      <c r="C3477" s="23" t="s">
        <v>15397</v>
      </c>
      <c r="D3477" s="23" t="s">
        <v>15398</v>
      </c>
      <c r="E3477" s="23" t="s">
        <v>15442</v>
      </c>
      <c r="F3477" s="23" t="s">
        <v>15748</v>
      </c>
      <c r="G3477" s="215">
        <v>100</v>
      </c>
      <c r="H3477" s="123">
        <v>0</v>
      </c>
      <c r="I3477" s="217">
        <v>78.4</v>
      </c>
    </row>
    <row r="3478" s="134" customFormat="1" spans="1:9">
      <c r="A3478" s="216">
        <v>3477</v>
      </c>
      <c r="B3478" s="127" t="s">
        <v>12201</v>
      </c>
      <c r="C3478" s="23" t="s">
        <v>15397</v>
      </c>
      <c r="D3478" s="23" t="s">
        <v>15398</v>
      </c>
      <c r="E3478" s="23" t="s">
        <v>15414</v>
      </c>
      <c r="F3478" s="23" t="s">
        <v>15749</v>
      </c>
      <c r="G3478" s="215">
        <v>100</v>
      </c>
      <c r="H3478" s="123">
        <v>0</v>
      </c>
      <c r="I3478" s="217">
        <v>78.64</v>
      </c>
    </row>
    <row r="3479" s="134" customFormat="1" spans="1:9">
      <c r="A3479" s="216">
        <v>3478</v>
      </c>
      <c r="B3479" s="127" t="s">
        <v>12201</v>
      </c>
      <c r="C3479" s="23" t="s">
        <v>15397</v>
      </c>
      <c r="D3479" s="23" t="s">
        <v>15398</v>
      </c>
      <c r="E3479" s="23" t="s">
        <v>15414</v>
      </c>
      <c r="F3479" s="23" t="s">
        <v>15750</v>
      </c>
      <c r="G3479" s="215">
        <v>100</v>
      </c>
      <c r="H3479" s="123">
        <v>0</v>
      </c>
      <c r="I3479" s="217">
        <v>0</v>
      </c>
    </row>
    <row r="3480" s="134" customFormat="1" spans="1:9">
      <c r="A3480" s="216">
        <v>3479</v>
      </c>
      <c r="B3480" s="127" t="s">
        <v>12201</v>
      </c>
      <c r="C3480" s="23" t="s">
        <v>15397</v>
      </c>
      <c r="D3480" s="23" t="s">
        <v>15398</v>
      </c>
      <c r="E3480" s="23" t="s">
        <v>15414</v>
      </c>
      <c r="F3480" s="23" t="s">
        <v>15751</v>
      </c>
      <c r="G3480" s="215">
        <v>200</v>
      </c>
      <c r="H3480" s="123">
        <v>0</v>
      </c>
      <c r="I3480" s="217">
        <v>72.934</v>
      </c>
    </row>
    <row r="3481" s="134" customFormat="1" spans="1:9">
      <c r="A3481" s="216">
        <v>3480</v>
      </c>
      <c r="B3481" s="127" t="s">
        <v>12201</v>
      </c>
      <c r="C3481" s="23" t="s">
        <v>15397</v>
      </c>
      <c r="D3481" s="23" t="s">
        <v>15398</v>
      </c>
      <c r="E3481" s="23" t="s">
        <v>15442</v>
      </c>
      <c r="F3481" s="23" t="s">
        <v>15752</v>
      </c>
      <c r="G3481" s="215">
        <v>100</v>
      </c>
      <c r="H3481" s="123">
        <v>0</v>
      </c>
      <c r="I3481" s="217">
        <v>73.048</v>
      </c>
    </row>
    <row r="3482" s="134" customFormat="1" spans="1:9">
      <c r="A3482" s="216">
        <v>3481</v>
      </c>
      <c r="B3482" s="127" t="s">
        <v>12201</v>
      </c>
      <c r="C3482" s="23" t="s">
        <v>15397</v>
      </c>
      <c r="D3482" s="23" t="s">
        <v>15398</v>
      </c>
      <c r="E3482" s="23" t="s">
        <v>15523</v>
      </c>
      <c r="F3482" s="23" t="s">
        <v>15753</v>
      </c>
      <c r="G3482" s="215">
        <v>100</v>
      </c>
      <c r="H3482" s="123">
        <v>0</v>
      </c>
      <c r="I3482" s="217">
        <v>73.467</v>
      </c>
    </row>
    <row r="3483" s="134" customFormat="1" spans="1:9">
      <c r="A3483" s="216">
        <v>3482</v>
      </c>
      <c r="B3483" s="127" t="s">
        <v>12201</v>
      </c>
      <c r="C3483" s="23" t="s">
        <v>15397</v>
      </c>
      <c r="D3483" s="23" t="s">
        <v>15398</v>
      </c>
      <c r="E3483" s="23" t="s">
        <v>15442</v>
      </c>
      <c r="F3483" s="23" t="s">
        <v>15754</v>
      </c>
      <c r="G3483" s="215">
        <v>100</v>
      </c>
      <c r="H3483" s="123">
        <v>0</v>
      </c>
      <c r="I3483" s="217">
        <v>73.486</v>
      </c>
    </row>
    <row r="3484" s="134" customFormat="1" spans="1:9">
      <c r="A3484" s="216">
        <v>3483</v>
      </c>
      <c r="B3484" s="127" t="s">
        <v>12201</v>
      </c>
      <c r="C3484" s="23" t="s">
        <v>15397</v>
      </c>
      <c r="D3484" s="23" t="s">
        <v>15398</v>
      </c>
      <c r="E3484" s="23" t="s">
        <v>15442</v>
      </c>
      <c r="F3484" s="23" t="s">
        <v>15755</v>
      </c>
      <c r="G3484" s="215">
        <v>100</v>
      </c>
      <c r="H3484" s="123">
        <v>0</v>
      </c>
      <c r="I3484" s="217">
        <v>73.5</v>
      </c>
    </row>
    <row r="3485" s="134" customFormat="1" spans="1:9">
      <c r="A3485" s="216">
        <v>3484</v>
      </c>
      <c r="B3485" s="127" t="s">
        <v>12201</v>
      </c>
      <c r="C3485" s="23" t="s">
        <v>15397</v>
      </c>
      <c r="D3485" s="23" t="s">
        <v>15398</v>
      </c>
      <c r="E3485" s="23" t="s">
        <v>15442</v>
      </c>
      <c r="F3485" s="23" t="s">
        <v>15756</v>
      </c>
      <c r="G3485" s="215">
        <v>200</v>
      </c>
      <c r="H3485" s="123">
        <v>0</v>
      </c>
      <c r="I3485" s="217">
        <v>73.6</v>
      </c>
    </row>
    <row r="3486" s="134" customFormat="1" spans="1:9">
      <c r="A3486" s="216">
        <v>3485</v>
      </c>
      <c r="B3486" s="127" t="s">
        <v>12201</v>
      </c>
      <c r="C3486" s="23" t="s">
        <v>15397</v>
      </c>
      <c r="D3486" s="23" t="s">
        <v>15398</v>
      </c>
      <c r="E3486" s="23" t="s">
        <v>15442</v>
      </c>
      <c r="F3486" s="23" t="s">
        <v>15757</v>
      </c>
      <c r="G3486" s="215">
        <v>100</v>
      </c>
      <c r="H3486" s="123">
        <v>0</v>
      </c>
      <c r="I3486" s="217">
        <v>73.64</v>
      </c>
    </row>
    <row r="3487" s="134" customFormat="1" spans="1:9">
      <c r="A3487" s="216">
        <v>3486</v>
      </c>
      <c r="B3487" s="127" t="s">
        <v>12201</v>
      </c>
      <c r="C3487" s="23" t="s">
        <v>15397</v>
      </c>
      <c r="D3487" s="23" t="s">
        <v>15398</v>
      </c>
      <c r="E3487" s="23" t="s">
        <v>15414</v>
      </c>
      <c r="F3487" s="23" t="s">
        <v>15758</v>
      </c>
      <c r="G3487" s="215">
        <v>100</v>
      </c>
      <c r="H3487" s="123">
        <v>0</v>
      </c>
      <c r="I3487" s="217">
        <v>73.916</v>
      </c>
    </row>
    <row r="3488" s="134" customFormat="1" spans="1:9">
      <c r="A3488" s="216">
        <v>3487</v>
      </c>
      <c r="B3488" s="127" t="s">
        <v>12201</v>
      </c>
      <c r="C3488" s="23" t="s">
        <v>15397</v>
      </c>
      <c r="D3488" s="23" t="s">
        <v>15398</v>
      </c>
      <c r="E3488" s="23" t="s">
        <v>15442</v>
      </c>
      <c r="F3488" s="23" t="s">
        <v>15759</v>
      </c>
      <c r="G3488" s="215">
        <v>100</v>
      </c>
      <c r="H3488" s="123">
        <v>0</v>
      </c>
      <c r="I3488" s="217">
        <v>74.08</v>
      </c>
    </row>
    <row r="3489" s="134" customFormat="1" spans="1:9">
      <c r="A3489" s="216">
        <v>3488</v>
      </c>
      <c r="B3489" s="127" t="s">
        <v>12201</v>
      </c>
      <c r="C3489" s="23" t="s">
        <v>15397</v>
      </c>
      <c r="D3489" s="23" t="s">
        <v>15398</v>
      </c>
      <c r="E3489" s="23" t="s">
        <v>15442</v>
      </c>
      <c r="F3489" s="23" t="s">
        <v>15760</v>
      </c>
      <c r="G3489" s="215">
        <v>400</v>
      </c>
      <c r="H3489" s="123">
        <v>0</v>
      </c>
      <c r="I3489" s="217">
        <v>74.14</v>
      </c>
    </row>
    <row r="3490" s="134" customFormat="1" spans="1:9">
      <c r="A3490" s="216">
        <v>3489</v>
      </c>
      <c r="B3490" s="127" t="s">
        <v>12201</v>
      </c>
      <c r="C3490" s="23" t="s">
        <v>15397</v>
      </c>
      <c r="D3490" s="23" t="s">
        <v>15398</v>
      </c>
      <c r="E3490" s="23" t="s">
        <v>15442</v>
      </c>
      <c r="F3490" s="23" t="s">
        <v>15761</v>
      </c>
      <c r="G3490" s="215">
        <v>400</v>
      </c>
      <c r="H3490" s="123">
        <v>0</v>
      </c>
      <c r="I3490" s="217">
        <v>74.152</v>
      </c>
    </row>
    <row r="3491" s="134" customFormat="1" spans="1:9">
      <c r="A3491" s="216">
        <v>3490</v>
      </c>
      <c r="B3491" s="127" t="s">
        <v>12201</v>
      </c>
      <c r="C3491" s="23" t="s">
        <v>13348</v>
      </c>
      <c r="D3491" s="23" t="s">
        <v>13349</v>
      </c>
      <c r="E3491" s="23" t="s">
        <v>13406</v>
      </c>
      <c r="F3491" s="23" t="s">
        <v>15762</v>
      </c>
      <c r="G3491" s="215">
        <v>100</v>
      </c>
      <c r="H3491" s="123">
        <v>0</v>
      </c>
      <c r="I3491" s="217">
        <v>74.549</v>
      </c>
    </row>
    <row r="3492" s="134" customFormat="1" spans="1:9">
      <c r="A3492" s="216">
        <v>3491</v>
      </c>
      <c r="B3492" s="127" t="s">
        <v>12201</v>
      </c>
      <c r="C3492" s="23" t="s">
        <v>13348</v>
      </c>
      <c r="D3492" s="23" t="s">
        <v>13349</v>
      </c>
      <c r="E3492" s="23" t="s">
        <v>13406</v>
      </c>
      <c r="F3492" s="23" t="s">
        <v>15763</v>
      </c>
      <c r="G3492" s="215">
        <v>100</v>
      </c>
      <c r="H3492" s="123">
        <v>0</v>
      </c>
      <c r="I3492" s="217">
        <v>74.55</v>
      </c>
    </row>
    <row r="3493" s="134" customFormat="1" spans="1:9">
      <c r="A3493" s="216">
        <v>3492</v>
      </c>
      <c r="B3493" s="127" t="s">
        <v>12201</v>
      </c>
      <c r="C3493" s="23" t="s">
        <v>13348</v>
      </c>
      <c r="D3493" s="23" t="s">
        <v>13349</v>
      </c>
      <c r="E3493" s="23" t="s">
        <v>13406</v>
      </c>
      <c r="F3493" s="23" t="s">
        <v>15764</v>
      </c>
      <c r="G3493" s="215">
        <v>50</v>
      </c>
      <c r="H3493" s="123">
        <v>0</v>
      </c>
      <c r="I3493" s="217">
        <v>75.782</v>
      </c>
    </row>
    <row r="3494" s="134" customFormat="1" spans="1:9">
      <c r="A3494" s="216">
        <v>3493</v>
      </c>
      <c r="B3494" s="127" t="s">
        <v>12201</v>
      </c>
      <c r="C3494" s="23" t="s">
        <v>13348</v>
      </c>
      <c r="D3494" s="23" t="s">
        <v>13349</v>
      </c>
      <c r="E3494" s="23" t="s">
        <v>13406</v>
      </c>
      <c r="F3494" s="23" t="s">
        <v>15765</v>
      </c>
      <c r="G3494" s="215">
        <v>100</v>
      </c>
      <c r="H3494" s="123">
        <v>0</v>
      </c>
      <c r="I3494" s="217">
        <v>76</v>
      </c>
    </row>
    <row r="3495" s="134" customFormat="1" spans="1:9">
      <c r="A3495" s="216">
        <v>3494</v>
      </c>
      <c r="B3495" s="127" t="s">
        <v>12201</v>
      </c>
      <c r="C3495" s="23" t="s">
        <v>13348</v>
      </c>
      <c r="D3495" s="23" t="s">
        <v>13349</v>
      </c>
      <c r="E3495" s="23" t="s">
        <v>13432</v>
      </c>
      <c r="F3495" s="23" t="s">
        <v>15766</v>
      </c>
      <c r="G3495" s="215">
        <v>100</v>
      </c>
      <c r="H3495" s="123">
        <v>0</v>
      </c>
      <c r="I3495" s="217">
        <v>76.084</v>
      </c>
    </row>
    <row r="3496" s="134" customFormat="1" spans="1:9">
      <c r="A3496" s="216">
        <v>3495</v>
      </c>
      <c r="B3496" s="127" t="s">
        <v>12201</v>
      </c>
      <c r="C3496" s="23" t="s">
        <v>13348</v>
      </c>
      <c r="D3496" s="23" t="s">
        <v>13349</v>
      </c>
      <c r="E3496" s="23" t="s">
        <v>13432</v>
      </c>
      <c r="F3496" s="23" t="s">
        <v>15767</v>
      </c>
      <c r="G3496" s="215">
        <v>50</v>
      </c>
      <c r="H3496" s="123">
        <v>0</v>
      </c>
      <c r="I3496" s="217">
        <v>76.608</v>
      </c>
    </row>
    <row r="3497" s="134" customFormat="1" spans="1:9">
      <c r="A3497" s="216">
        <v>3496</v>
      </c>
      <c r="B3497" s="127" t="s">
        <v>12201</v>
      </c>
      <c r="C3497" s="23" t="s">
        <v>13348</v>
      </c>
      <c r="D3497" s="23" t="s">
        <v>13349</v>
      </c>
      <c r="E3497" s="23" t="s">
        <v>13432</v>
      </c>
      <c r="F3497" s="23" t="s">
        <v>15768</v>
      </c>
      <c r="G3497" s="215">
        <v>400</v>
      </c>
      <c r="H3497" s="123">
        <v>0</v>
      </c>
      <c r="I3497" s="217">
        <v>76.648</v>
      </c>
    </row>
    <row r="3498" s="134" customFormat="1" spans="1:9">
      <c r="A3498" s="216">
        <v>3497</v>
      </c>
      <c r="B3498" s="127" t="s">
        <v>12201</v>
      </c>
      <c r="C3498" s="23" t="s">
        <v>13348</v>
      </c>
      <c r="D3498" s="23" t="s">
        <v>13349</v>
      </c>
      <c r="E3498" s="23" t="s">
        <v>13424</v>
      </c>
      <c r="F3498" s="23" t="s">
        <v>15769</v>
      </c>
      <c r="G3498" s="215">
        <v>100</v>
      </c>
      <c r="H3498" s="123">
        <v>0</v>
      </c>
      <c r="I3498" s="217">
        <v>77</v>
      </c>
    </row>
    <row r="3499" s="134" customFormat="1" spans="1:9">
      <c r="A3499" s="216">
        <v>3498</v>
      </c>
      <c r="B3499" s="127" t="s">
        <v>12201</v>
      </c>
      <c r="C3499" s="23" t="s">
        <v>13348</v>
      </c>
      <c r="D3499" s="23" t="s">
        <v>13349</v>
      </c>
      <c r="E3499" s="23" t="s">
        <v>13432</v>
      </c>
      <c r="F3499" s="23" t="s">
        <v>15770</v>
      </c>
      <c r="G3499" s="215">
        <v>200</v>
      </c>
      <c r="H3499" s="123">
        <v>0</v>
      </c>
      <c r="I3499" s="217">
        <v>77.2</v>
      </c>
    </row>
    <row r="3500" s="134" customFormat="1" spans="1:9">
      <c r="A3500" s="216">
        <v>3499</v>
      </c>
      <c r="B3500" s="127" t="s">
        <v>12201</v>
      </c>
      <c r="C3500" s="23" t="s">
        <v>13348</v>
      </c>
      <c r="D3500" s="23" t="s">
        <v>13349</v>
      </c>
      <c r="E3500" s="23" t="s">
        <v>13432</v>
      </c>
      <c r="F3500" s="23" t="s">
        <v>15771</v>
      </c>
      <c r="G3500" s="215">
        <v>200</v>
      </c>
      <c r="H3500" s="123">
        <v>0</v>
      </c>
      <c r="I3500" s="217">
        <v>77.32</v>
      </c>
    </row>
    <row r="3501" s="134" customFormat="1" spans="1:9">
      <c r="A3501" s="216">
        <v>3500</v>
      </c>
      <c r="B3501" s="127" t="s">
        <v>12201</v>
      </c>
      <c r="C3501" s="23" t="s">
        <v>13348</v>
      </c>
      <c r="D3501" s="23" t="s">
        <v>13349</v>
      </c>
      <c r="E3501" s="23" t="s">
        <v>13424</v>
      </c>
      <c r="F3501" s="23" t="s">
        <v>15772</v>
      </c>
      <c r="G3501" s="215">
        <v>50</v>
      </c>
      <c r="H3501" s="123">
        <v>0</v>
      </c>
      <c r="I3501" s="217">
        <v>77.53</v>
      </c>
    </row>
    <row r="3502" s="134" customFormat="1" spans="1:9">
      <c r="A3502" s="216">
        <v>3501</v>
      </c>
      <c r="B3502" s="127" t="s">
        <v>12201</v>
      </c>
      <c r="C3502" s="23" t="s">
        <v>13348</v>
      </c>
      <c r="D3502" s="23" t="s">
        <v>13349</v>
      </c>
      <c r="E3502" s="23" t="s">
        <v>13432</v>
      </c>
      <c r="F3502" s="23" t="s">
        <v>15773</v>
      </c>
      <c r="G3502" s="215">
        <v>100</v>
      </c>
      <c r="H3502" s="123">
        <v>0</v>
      </c>
      <c r="I3502" s="217">
        <v>77.724</v>
      </c>
    </row>
    <row r="3503" s="134" customFormat="1" spans="1:9">
      <c r="A3503" s="216">
        <v>3502</v>
      </c>
      <c r="B3503" s="127" t="s">
        <v>12201</v>
      </c>
      <c r="C3503" s="23" t="s">
        <v>13348</v>
      </c>
      <c r="D3503" s="23" t="s">
        <v>13349</v>
      </c>
      <c r="E3503" s="23" t="s">
        <v>13432</v>
      </c>
      <c r="F3503" s="23" t="s">
        <v>15774</v>
      </c>
      <c r="G3503" s="215">
        <v>100</v>
      </c>
      <c r="H3503" s="123">
        <v>0</v>
      </c>
      <c r="I3503" s="217">
        <v>77.87</v>
      </c>
    </row>
    <row r="3504" s="134" customFormat="1" spans="1:9">
      <c r="A3504" s="216">
        <v>3503</v>
      </c>
      <c r="B3504" s="127" t="s">
        <v>12201</v>
      </c>
      <c r="C3504" s="23" t="s">
        <v>13348</v>
      </c>
      <c r="D3504" s="23" t="s">
        <v>13349</v>
      </c>
      <c r="E3504" s="23" t="s">
        <v>13432</v>
      </c>
      <c r="F3504" s="23" t="s">
        <v>15775</v>
      </c>
      <c r="G3504" s="215">
        <v>50</v>
      </c>
      <c r="H3504" s="123">
        <v>0</v>
      </c>
      <c r="I3504" s="217">
        <v>78.264</v>
      </c>
    </row>
    <row r="3505" s="134" customFormat="1" spans="1:9">
      <c r="A3505" s="216">
        <v>3504</v>
      </c>
      <c r="B3505" s="127" t="s">
        <v>12201</v>
      </c>
      <c r="C3505" s="23" t="s">
        <v>13348</v>
      </c>
      <c r="D3505" s="23" t="s">
        <v>13349</v>
      </c>
      <c r="E3505" s="23" t="s">
        <v>13432</v>
      </c>
      <c r="F3505" s="23" t="s">
        <v>15776</v>
      </c>
      <c r="G3505" s="215">
        <v>100</v>
      </c>
      <c r="H3505" s="123">
        <v>0</v>
      </c>
      <c r="I3505" s="217">
        <v>78.27</v>
      </c>
    </row>
    <row r="3506" s="134" customFormat="1" spans="1:9">
      <c r="A3506" s="216">
        <v>3505</v>
      </c>
      <c r="B3506" s="127" t="s">
        <v>12201</v>
      </c>
      <c r="C3506" s="23" t="s">
        <v>13348</v>
      </c>
      <c r="D3506" s="23" t="s">
        <v>13349</v>
      </c>
      <c r="E3506" s="23" t="s">
        <v>13432</v>
      </c>
      <c r="F3506" s="23" t="s">
        <v>15777</v>
      </c>
      <c r="G3506" s="215">
        <v>100</v>
      </c>
      <c r="H3506" s="123">
        <v>0</v>
      </c>
      <c r="I3506" s="217">
        <v>78.4</v>
      </c>
    </row>
    <row r="3507" s="134" customFormat="1" spans="1:9">
      <c r="A3507" s="216">
        <v>3506</v>
      </c>
      <c r="B3507" s="127" t="s">
        <v>12201</v>
      </c>
      <c r="C3507" s="23" t="s">
        <v>13348</v>
      </c>
      <c r="D3507" s="23" t="s">
        <v>13349</v>
      </c>
      <c r="E3507" s="23" t="s">
        <v>13432</v>
      </c>
      <c r="F3507" s="23" t="s">
        <v>15778</v>
      </c>
      <c r="G3507" s="215">
        <v>200</v>
      </c>
      <c r="H3507" s="123">
        <v>0</v>
      </c>
      <c r="I3507" s="217">
        <v>78.64</v>
      </c>
    </row>
    <row r="3508" s="134" customFormat="1" spans="1:9">
      <c r="A3508" s="216">
        <v>3507</v>
      </c>
      <c r="B3508" s="127" t="s">
        <v>12201</v>
      </c>
      <c r="C3508" s="23" t="s">
        <v>13348</v>
      </c>
      <c r="D3508" s="23" t="s">
        <v>13349</v>
      </c>
      <c r="E3508" s="23" t="s">
        <v>13388</v>
      </c>
      <c r="F3508" s="23" t="s">
        <v>15779</v>
      </c>
      <c r="G3508" s="215">
        <v>200</v>
      </c>
      <c r="H3508" s="123">
        <v>0</v>
      </c>
      <c r="I3508" s="217">
        <v>47.548</v>
      </c>
    </row>
    <row r="3509" s="134" customFormat="1" spans="1:9">
      <c r="A3509" s="216">
        <v>3508</v>
      </c>
      <c r="B3509" s="127" t="s">
        <v>12201</v>
      </c>
      <c r="C3509" s="23" t="s">
        <v>13348</v>
      </c>
      <c r="D3509" s="23" t="s">
        <v>13349</v>
      </c>
      <c r="E3509" s="23" t="s">
        <v>13388</v>
      </c>
      <c r="F3509" s="23" t="s">
        <v>15780</v>
      </c>
      <c r="G3509" s="215">
        <v>50</v>
      </c>
      <c r="H3509" s="123">
        <v>0</v>
      </c>
      <c r="I3509" s="217">
        <v>48.126</v>
      </c>
    </row>
    <row r="3510" s="134" customFormat="1" spans="1:9">
      <c r="A3510" s="216">
        <v>3509</v>
      </c>
      <c r="B3510" s="127" t="s">
        <v>12201</v>
      </c>
      <c r="C3510" s="23" t="s">
        <v>13348</v>
      </c>
      <c r="D3510" s="23" t="s">
        <v>13349</v>
      </c>
      <c r="E3510" s="23" t="s">
        <v>13388</v>
      </c>
      <c r="F3510" s="23" t="s">
        <v>15781</v>
      </c>
      <c r="G3510" s="215">
        <v>400</v>
      </c>
      <c r="H3510" s="123">
        <v>0</v>
      </c>
      <c r="I3510" s="217">
        <v>48.186</v>
      </c>
    </row>
    <row r="3511" s="134" customFormat="1" spans="1:9">
      <c r="A3511" s="216">
        <v>3510</v>
      </c>
      <c r="B3511" s="127" t="s">
        <v>12201</v>
      </c>
      <c r="C3511" s="23" t="s">
        <v>13348</v>
      </c>
      <c r="D3511" s="23" t="s">
        <v>13349</v>
      </c>
      <c r="E3511" s="23" t="s">
        <v>13388</v>
      </c>
      <c r="F3511" s="23" t="s">
        <v>15782</v>
      </c>
      <c r="G3511" s="215">
        <v>200</v>
      </c>
      <c r="H3511" s="123">
        <v>0</v>
      </c>
      <c r="I3511" s="217">
        <v>48.326</v>
      </c>
    </row>
    <row r="3512" s="134" customFormat="1" spans="1:9">
      <c r="A3512" s="216">
        <v>3511</v>
      </c>
      <c r="B3512" s="127" t="s">
        <v>12201</v>
      </c>
      <c r="C3512" s="23" t="s">
        <v>13348</v>
      </c>
      <c r="D3512" s="23" t="s">
        <v>13349</v>
      </c>
      <c r="E3512" s="23" t="s">
        <v>13388</v>
      </c>
      <c r="F3512" s="23" t="s">
        <v>15783</v>
      </c>
      <c r="G3512" s="215">
        <v>400</v>
      </c>
      <c r="H3512" s="123">
        <v>0</v>
      </c>
      <c r="I3512" s="217">
        <v>0</v>
      </c>
    </row>
    <row r="3513" s="134" customFormat="1" spans="1:9">
      <c r="A3513" s="216">
        <v>3512</v>
      </c>
      <c r="B3513" s="127" t="s">
        <v>12201</v>
      </c>
      <c r="C3513" s="23" t="s">
        <v>13348</v>
      </c>
      <c r="D3513" s="23" t="s">
        <v>13349</v>
      </c>
      <c r="E3513" s="23" t="s">
        <v>13455</v>
      </c>
      <c r="F3513" s="23" t="s">
        <v>15784</v>
      </c>
      <c r="G3513" s="215">
        <v>100</v>
      </c>
      <c r="H3513" s="123">
        <v>0</v>
      </c>
      <c r="I3513" s="217">
        <v>72.934</v>
      </c>
    </row>
    <row r="3514" s="134" customFormat="1" spans="1:9">
      <c r="A3514" s="216">
        <v>3513</v>
      </c>
      <c r="B3514" s="127" t="s">
        <v>12201</v>
      </c>
      <c r="C3514" s="23" t="s">
        <v>13348</v>
      </c>
      <c r="D3514" s="23" t="s">
        <v>13349</v>
      </c>
      <c r="E3514" s="23" t="s">
        <v>13455</v>
      </c>
      <c r="F3514" s="23" t="s">
        <v>15785</v>
      </c>
      <c r="G3514" s="215">
        <v>100</v>
      </c>
      <c r="H3514" s="123">
        <v>0</v>
      </c>
      <c r="I3514" s="217">
        <v>73.048</v>
      </c>
    </row>
    <row r="3515" s="134" customFormat="1" spans="1:9">
      <c r="A3515" s="216">
        <v>3514</v>
      </c>
      <c r="B3515" s="127" t="s">
        <v>12201</v>
      </c>
      <c r="C3515" s="23" t="s">
        <v>13348</v>
      </c>
      <c r="D3515" s="23" t="s">
        <v>13349</v>
      </c>
      <c r="E3515" s="23" t="s">
        <v>13455</v>
      </c>
      <c r="F3515" s="23" t="s">
        <v>15786</v>
      </c>
      <c r="G3515" s="215">
        <v>50</v>
      </c>
      <c r="H3515" s="123">
        <v>0</v>
      </c>
      <c r="I3515" s="217">
        <v>73.467</v>
      </c>
    </row>
    <row r="3516" s="134" customFormat="1" spans="1:9">
      <c r="A3516" s="216">
        <v>3515</v>
      </c>
      <c r="B3516" s="127" t="s">
        <v>12201</v>
      </c>
      <c r="C3516" s="23" t="s">
        <v>13348</v>
      </c>
      <c r="D3516" s="23" t="s">
        <v>13349</v>
      </c>
      <c r="E3516" s="23" t="s">
        <v>13455</v>
      </c>
      <c r="F3516" s="23" t="s">
        <v>15787</v>
      </c>
      <c r="G3516" s="215">
        <v>50</v>
      </c>
      <c r="H3516" s="123">
        <v>0</v>
      </c>
      <c r="I3516" s="217">
        <v>73.486</v>
      </c>
    </row>
    <row r="3517" s="134" customFormat="1" spans="1:9">
      <c r="A3517" s="216">
        <v>3516</v>
      </c>
      <c r="B3517" s="127" t="s">
        <v>12201</v>
      </c>
      <c r="C3517" s="23" t="s">
        <v>13348</v>
      </c>
      <c r="D3517" s="23" t="s">
        <v>13349</v>
      </c>
      <c r="E3517" s="23" t="s">
        <v>13432</v>
      </c>
      <c r="F3517" s="23" t="s">
        <v>15788</v>
      </c>
      <c r="G3517" s="215">
        <v>100</v>
      </c>
      <c r="H3517" s="123">
        <v>0</v>
      </c>
      <c r="I3517" s="217">
        <v>73.5</v>
      </c>
    </row>
    <row r="3518" s="134" customFormat="1" spans="1:9">
      <c r="A3518" s="216">
        <v>3517</v>
      </c>
      <c r="B3518" s="127" t="s">
        <v>12201</v>
      </c>
      <c r="C3518" s="23" t="s">
        <v>13348</v>
      </c>
      <c r="D3518" s="23" t="s">
        <v>13349</v>
      </c>
      <c r="E3518" s="23" t="s">
        <v>13432</v>
      </c>
      <c r="F3518" s="23" t="s">
        <v>15789</v>
      </c>
      <c r="G3518" s="215">
        <v>100</v>
      </c>
      <c r="H3518" s="123">
        <v>0</v>
      </c>
      <c r="I3518" s="217">
        <v>73.6</v>
      </c>
    </row>
    <row r="3519" s="134" customFormat="1" spans="1:9">
      <c r="A3519" s="216">
        <v>3518</v>
      </c>
      <c r="B3519" s="127" t="s">
        <v>12201</v>
      </c>
      <c r="C3519" s="23" t="s">
        <v>13348</v>
      </c>
      <c r="D3519" s="23" t="s">
        <v>13349</v>
      </c>
      <c r="E3519" s="23" t="s">
        <v>13455</v>
      </c>
      <c r="F3519" s="23" t="s">
        <v>15790</v>
      </c>
      <c r="G3519" s="215">
        <v>200</v>
      </c>
      <c r="H3519" s="123">
        <v>0</v>
      </c>
      <c r="I3519" s="217">
        <v>73.64</v>
      </c>
    </row>
    <row r="3520" s="134" customFormat="1" spans="1:9">
      <c r="A3520" s="216">
        <v>3519</v>
      </c>
      <c r="B3520" s="127" t="s">
        <v>12201</v>
      </c>
      <c r="C3520" s="23" t="s">
        <v>13348</v>
      </c>
      <c r="D3520" s="23" t="s">
        <v>13349</v>
      </c>
      <c r="E3520" s="23" t="s">
        <v>13406</v>
      </c>
      <c r="F3520" s="23" t="s">
        <v>15791</v>
      </c>
      <c r="G3520" s="215">
        <v>50</v>
      </c>
      <c r="H3520" s="123">
        <v>0</v>
      </c>
      <c r="I3520" s="217">
        <v>73.916</v>
      </c>
    </row>
    <row r="3521" s="134" customFormat="1" spans="1:9">
      <c r="A3521" s="216">
        <v>3520</v>
      </c>
      <c r="B3521" s="127" t="s">
        <v>12201</v>
      </c>
      <c r="C3521" s="23" t="s">
        <v>13348</v>
      </c>
      <c r="D3521" s="23" t="s">
        <v>13349</v>
      </c>
      <c r="E3521" s="23" t="s">
        <v>13424</v>
      </c>
      <c r="F3521" s="23" t="s">
        <v>15792</v>
      </c>
      <c r="G3521" s="215">
        <v>100</v>
      </c>
      <c r="H3521" s="123">
        <v>0</v>
      </c>
      <c r="I3521" s="217">
        <v>74.08</v>
      </c>
    </row>
    <row r="3522" s="134" customFormat="1" spans="1:9">
      <c r="A3522" s="216">
        <v>3521</v>
      </c>
      <c r="B3522" s="127" t="s">
        <v>12201</v>
      </c>
      <c r="C3522" s="23" t="s">
        <v>13348</v>
      </c>
      <c r="D3522" s="23" t="s">
        <v>13349</v>
      </c>
      <c r="E3522" s="23" t="s">
        <v>13424</v>
      </c>
      <c r="F3522" s="23" t="s">
        <v>15793</v>
      </c>
      <c r="G3522" s="215">
        <v>100</v>
      </c>
      <c r="H3522" s="123">
        <v>0</v>
      </c>
      <c r="I3522" s="217">
        <v>74.14</v>
      </c>
    </row>
    <row r="3523" s="134" customFormat="1" spans="1:9">
      <c r="A3523" s="216">
        <v>3522</v>
      </c>
      <c r="B3523" s="127" t="s">
        <v>12201</v>
      </c>
      <c r="C3523" s="23" t="s">
        <v>13348</v>
      </c>
      <c r="D3523" s="23" t="s">
        <v>13349</v>
      </c>
      <c r="E3523" s="23" t="s">
        <v>13424</v>
      </c>
      <c r="F3523" s="23" t="s">
        <v>15794</v>
      </c>
      <c r="G3523" s="215">
        <v>100</v>
      </c>
      <c r="H3523" s="123">
        <v>0</v>
      </c>
      <c r="I3523" s="217">
        <v>74.152</v>
      </c>
    </row>
    <row r="3524" s="134" customFormat="1" spans="1:9">
      <c r="A3524" s="216">
        <v>3523</v>
      </c>
      <c r="B3524" s="127" t="s">
        <v>12201</v>
      </c>
      <c r="C3524" s="23" t="s">
        <v>13348</v>
      </c>
      <c r="D3524" s="23" t="s">
        <v>13349</v>
      </c>
      <c r="E3524" s="23" t="s">
        <v>13424</v>
      </c>
      <c r="F3524" s="23" t="s">
        <v>15795</v>
      </c>
      <c r="G3524" s="215">
        <v>200</v>
      </c>
      <c r="H3524" s="123">
        <v>0</v>
      </c>
      <c r="I3524" s="217">
        <v>74.549</v>
      </c>
    </row>
    <row r="3525" s="134" customFormat="1" spans="1:9">
      <c r="A3525" s="216">
        <v>3524</v>
      </c>
      <c r="B3525" s="127" t="s">
        <v>12201</v>
      </c>
      <c r="C3525" s="23" t="s">
        <v>13348</v>
      </c>
      <c r="D3525" s="23" t="s">
        <v>13349</v>
      </c>
      <c r="E3525" s="23" t="s">
        <v>13424</v>
      </c>
      <c r="F3525" s="23" t="s">
        <v>15796</v>
      </c>
      <c r="G3525" s="215">
        <v>100</v>
      </c>
      <c r="H3525" s="123">
        <v>0</v>
      </c>
      <c r="I3525" s="217">
        <v>74.55</v>
      </c>
    </row>
    <row r="3526" s="134" customFormat="1" spans="1:9">
      <c r="A3526" s="216">
        <v>3525</v>
      </c>
      <c r="B3526" s="127" t="s">
        <v>12201</v>
      </c>
      <c r="C3526" s="23" t="s">
        <v>13348</v>
      </c>
      <c r="D3526" s="23" t="s">
        <v>13349</v>
      </c>
      <c r="E3526" s="23" t="s">
        <v>13424</v>
      </c>
      <c r="F3526" s="23" t="s">
        <v>15797</v>
      </c>
      <c r="G3526" s="215">
        <v>100</v>
      </c>
      <c r="H3526" s="123">
        <v>0</v>
      </c>
      <c r="I3526" s="217">
        <v>75.782</v>
      </c>
    </row>
    <row r="3527" s="134" customFormat="1" spans="1:9">
      <c r="A3527" s="216">
        <v>3526</v>
      </c>
      <c r="B3527" s="127" t="s">
        <v>12201</v>
      </c>
      <c r="C3527" s="23" t="s">
        <v>13348</v>
      </c>
      <c r="D3527" s="23" t="s">
        <v>13349</v>
      </c>
      <c r="E3527" s="23" t="s">
        <v>13424</v>
      </c>
      <c r="F3527" s="23" t="s">
        <v>15798</v>
      </c>
      <c r="G3527" s="215">
        <v>200</v>
      </c>
      <c r="H3527" s="123">
        <v>0</v>
      </c>
      <c r="I3527" s="217">
        <v>76</v>
      </c>
    </row>
    <row r="3528" s="134" customFormat="1" spans="1:9">
      <c r="A3528" s="216">
        <v>3527</v>
      </c>
      <c r="B3528" s="127" t="s">
        <v>12201</v>
      </c>
      <c r="C3528" s="23" t="s">
        <v>13348</v>
      </c>
      <c r="D3528" s="23" t="s">
        <v>13349</v>
      </c>
      <c r="E3528" s="23" t="s">
        <v>13424</v>
      </c>
      <c r="F3528" s="23" t="s">
        <v>15799</v>
      </c>
      <c r="G3528" s="215">
        <v>100</v>
      </c>
      <c r="H3528" s="123">
        <v>0</v>
      </c>
      <c r="I3528" s="217">
        <v>76.084</v>
      </c>
    </row>
    <row r="3529" s="134" customFormat="1" spans="1:9">
      <c r="A3529" s="216">
        <v>3528</v>
      </c>
      <c r="B3529" s="127" t="s">
        <v>12201</v>
      </c>
      <c r="C3529" s="23" t="s">
        <v>13348</v>
      </c>
      <c r="D3529" s="23" t="s">
        <v>13349</v>
      </c>
      <c r="E3529" s="23" t="s">
        <v>13424</v>
      </c>
      <c r="F3529" s="23" t="s">
        <v>15800</v>
      </c>
      <c r="G3529" s="215">
        <v>100</v>
      </c>
      <c r="H3529" s="123">
        <v>0</v>
      </c>
      <c r="I3529" s="217">
        <v>76.608</v>
      </c>
    </row>
    <row r="3530" s="134" customFormat="1" spans="1:9">
      <c r="A3530" s="216">
        <v>3529</v>
      </c>
      <c r="B3530" s="127" t="s">
        <v>12201</v>
      </c>
      <c r="C3530" s="23" t="s">
        <v>13348</v>
      </c>
      <c r="D3530" s="23" t="s">
        <v>13349</v>
      </c>
      <c r="E3530" s="23" t="s">
        <v>13424</v>
      </c>
      <c r="F3530" s="23" t="s">
        <v>15801</v>
      </c>
      <c r="G3530" s="215">
        <v>200</v>
      </c>
      <c r="H3530" s="123">
        <v>0</v>
      </c>
      <c r="I3530" s="217">
        <v>76.648</v>
      </c>
    </row>
    <row r="3531" s="134" customFormat="1" ht="27" spans="1:9">
      <c r="A3531" s="216">
        <v>3530</v>
      </c>
      <c r="B3531" s="127" t="s">
        <v>12201</v>
      </c>
      <c r="C3531" s="218" t="s">
        <v>13814</v>
      </c>
      <c r="D3531" s="218" t="s">
        <v>13818</v>
      </c>
      <c r="E3531" s="219" t="s">
        <v>15802</v>
      </c>
      <c r="F3531" s="23" t="s">
        <v>15803</v>
      </c>
      <c r="G3531" s="220">
        <v>400</v>
      </c>
      <c r="H3531" s="123">
        <v>0</v>
      </c>
      <c r="I3531" s="217">
        <v>77</v>
      </c>
    </row>
    <row r="3532" s="134" customFormat="1" ht="27" spans="1:9">
      <c r="A3532" s="216">
        <v>3531</v>
      </c>
      <c r="B3532" s="127" t="s">
        <v>12201</v>
      </c>
      <c r="C3532" s="218" t="s">
        <v>13814</v>
      </c>
      <c r="D3532" s="218" t="s">
        <v>13818</v>
      </c>
      <c r="E3532" s="218" t="s">
        <v>13823</v>
      </c>
      <c r="F3532" s="23" t="s">
        <v>15804</v>
      </c>
      <c r="G3532" s="220">
        <v>400</v>
      </c>
      <c r="H3532" s="123">
        <v>0</v>
      </c>
      <c r="I3532" s="217">
        <v>77.2</v>
      </c>
    </row>
    <row r="3533" s="134" customFormat="1" ht="27" spans="1:9">
      <c r="A3533" s="216">
        <v>3532</v>
      </c>
      <c r="B3533" s="127" t="s">
        <v>12201</v>
      </c>
      <c r="C3533" s="218" t="s">
        <v>13814</v>
      </c>
      <c r="D3533" s="218" t="s">
        <v>13818</v>
      </c>
      <c r="E3533" s="218" t="s">
        <v>15805</v>
      </c>
      <c r="F3533" s="23" t="s">
        <v>15806</v>
      </c>
      <c r="G3533" s="220">
        <v>400</v>
      </c>
      <c r="H3533" s="123">
        <v>0</v>
      </c>
      <c r="I3533" s="217">
        <v>77.32</v>
      </c>
    </row>
    <row r="3534" s="134" customFormat="1" ht="27" spans="1:9">
      <c r="A3534" s="216">
        <v>3533</v>
      </c>
      <c r="B3534" s="127" t="s">
        <v>12201</v>
      </c>
      <c r="C3534" s="218" t="s">
        <v>13814</v>
      </c>
      <c r="D3534" s="218" t="s">
        <v>13818</v>
      </c>
      <c r="E3534" s="218" t="s">
        <v>15805</v>
      </c>
      <c r="F3534" s="23" t="s">
        <v>15807</v>
      </c>
      <c r="G3534" s="220">
        <v>160</v>
      </c>
      <c r="H3534" s="123">
        <v>0</v>
      </c>
      <c r="I3534" s="217">
        <v>77.53</v>
      </c>
    </row>
    <row r="3535" s="134" customFormat="1" ht="27" spans="1:9">
      <c r="A3535" s="216">
        <v>3534</v>
      </c>
      <c r="B3535" s="127" t="s">
        <v>12201</v>
      </c>
      <c r="C3535" s="218" t="s">
        <v>13814</v>
      </c>
      <c r="D3535" s="218" t="s">
        <v>12368</v>
      </c>
      <c r="E3535" s="218" t="s">
        <v>13998</v>
      </c>
      <c r="F3535" s="23" t="s">
        <v>15808</v>
      </c>
      <c r="G3535" s="220">
        <v>400</v>
      </c>
      <c r="H3535" s="123">
        <v>0</v>
      </c>
      <c r="I3535" s="217">
        <v>77.724</v>
      </c>
    </row>
    <row r="3536" s="134" customFormat="1" ht="27" spans="1:9">
      <c r="A3536" s="216">
        <v>3535</v>
      </c>
      <c r="B3536" s="127" t="s">
        <v>12201</v>
      </c>
      <c r="C3536" s="218" t="s">
        <v>13814</v>
      </c>
      <c r="D3536" s="218" t="s">
        <v>12368</v>
      </c>
      <c r="E3536" s="218" t="s">
        <v>13998</v>
      </c>
      <c r="F3536" s="23" t="s">
        <v>15809</v>
      </c>
      <c r="G3536" s="220">
        <v>400</v>
      </c>
      <c r="H3536" s="123">
        <v>0</v>
      </c>
      <c r="I3536" s="217">
        <v>77.87</v>
      </c>
    </row>
    <row r="3537" s="134" customFormat="1" ht="27" spans="1:9">
      <c r="A3537" s="216">
        <v>3536</v>
      </c>
      <c r="B3537" s="127" t="s">
        <v>12201</v>
      </c>
      <c r="C3537" s="218" t="s">
        <v>13814</v>
      </c>
      <c r="D3537" s="218" t="s">
        <v>13877</v>
      </c>
      <c r="E3537" s="218" t="s">
        <v>13878</v>
      </c>
      <c r="F3537" s="23" t="s">
        <v>15810</v>
      </c>
      <c r="G3537" s="220">
        <v>400</v>
      </c>
      <c r="H3537" s="123">
        <v>0</v>
      </c>
      <c r="I3537" s="217">
        <v>78.264</v>
      </c>
    </row>
    <row r="3538" s="134" customFormat="1" ht="27" spans="1:9">
      <c r="A3538" s="216">
        <v>3537</v>
      </c>
      <c r="B3538" s="127" t="s">
        <v>12201</v>
      </c>
      <c r="C3538" s="218" t="s">
        <v>13814</v>
      </c>
      <c r="D3538" s="218" t="s">
        <v>13815</v>
      </c>
      <c r="E3538" s="218" t="s">
        <v>13957</v>
      </c>
      <c r="F3538" s="23" t="s">
        <v>15811</v>
      </c>
      <c r="G3538" s="220">
        <v>400</v>
      </c>
      <c r="H3538" s="123">
        <v>0</v>
      </c>
      <c r="I3538" s="217">
        <v>78.27</v>
      </c>
    </row>
    <row r="3539" s="134" customFormat="1" ht="27" spans="1:9">
      <c r="A3539" s="216">
        <v>3538</v>
      </c>
      <c r="B3539" s="127" t="s">
        <v>12201</v>
      </c>
      <c r="C3539" s="218" t="s">
        <v>13814</v>
      </c>
      <c r="D3539" s="218" t="s">
        <v>13815</v>
      </c>
      <c r="E3539" s="218" t="s">
        <v>13957</v>
      </c>
      <c r="F3539" s="23" t="s">
        <v>15812</v>
      </c>
      <c r="G3539" s="220">
        <v>400</v>
      </c>
      <c r="H3539" s="123">
        <v>0</v>
      </c>
      <c r="I3539" s="217">
        <v>78.4</v>
      </c>
    </row>
    <row r="3540" s="134" customFormat="1" spans="1:9">
      <c r="A3540" s="216">
        <v>3539</v>
      </c>
      <c r="B3540" s="127" t="s">
        <v>12201</v>
      </c>
      <c r="C3540" s="218" t="s">
        <v>14912</v>
      </c>
      <c r="D3540" s="218" t="s">
        <v>15080</v>
      </c>
      <c r="E3540" s="218" t="s">
        <v>15083</v>
      </c>
      <c r="F3540" s="23" t="s">
        <v>15813</v>
      </c>
      <c r="G3540" s="220">
        <v>200</v>
      </c>
      <c r="H3540" s="123">
        <v>0</v>
      </c>
      <c r="I3540" s="217">
        <v>78.64</v>
      </c>
    </row>
    <row r="3541" s="134" customFormat="1" spans="1:9">
      <c r="A3541" s="216">
        <v>3540</v>
      </c>
      <c r="B3541" s="127" t="s">
        <v>12201</v>
      </c>
      <c r="C3541" s="23" t="s">
        <v>15317</v>
      </c>
      <c r="D3541" s="23" t="s">
        <v>15318</v>
      </c>
      <c r="E3541" s="51" t="s">
        <v>15385</v>
      </c>
      <c r="F3541" s="221" t="s">
        <v>15814</v>
      </c>
      <c r="G3541" s="51">
        <v>400</v>
      </c>
      <c r="H3541" s="123">
        <v>0</v>
      </c>
      <c r="I3541" s="217">
        <v>47.548</v>
      </c>
    </row>
    <row r="3542" s="134" customFormat="1" spans="1:9">
      <c r="A3542" s="216">
        <v>3541</v>
      </c>
      <c r="B3542" s="127" t="s">
        <v>12201</v>
      </c>
      <c r="C3542" s="23" t="s">
        <v>15317</v>
      </c>
      <c r="D3542" s="23" t="s">
        <v>15318</v>
      </c>
      <c r="E3542" s="51" t="s">
        <v>15319</v>
      </c>
      <c r="F3542" s="221" t="s">
        <v>15815</v>
      </c>
      <c r="G3542" s="51">
        <v>400</v>
      </c>
      <c r="H3542" s="183">
        <v>0</v>
      </c>
      <c r="I3542" s="217">
        <v>48.126</v>
      </c>
    </row>
    <row r="3543" s="134" customFormat="1" spans="1:9">
      <c r="A3543" s="216">
        <v>3542</v>
      </c>
      <c r="B3543" s="127" t="s">
        <v>12201</v>
      </c>
      <c r="C3543" s="23" t="s">
        <v>15317</v>
      </c>
      <c r="D3543" s="23" t="s">
        <v>15318</v>
      </c>
      <c r="E3543" s="51" t="s">
        <v>15319</v>
      </c>
      <c r="F3543" s="221" t="s">
        <v>15816</v>
      </c>
      <c r="G3543" s="51">
        <v>400</v>
      </c>
      <c r="H3543" s="183">
        <v>0</v>
      </c>
      <c r="I3543" s="217">
        <v>48.186</v>
      </c>
    </row>
    <row r="3544" s="134" customFormat="1" spans="1:9">
      <c r="A3544" s="216">
        <v>3543</v>
      </c>
      <c r="B3544" s="127" t="s">
        <v>12201</v>
      </c>
      <c r="C3544" s="23" t="s">
        <v>15317</v>
      </c>
      <c r="D3544" s="23" t="s">
        <v>15318</v>
      </c>
      <c r="E3544" s="51" t="s">
        <v>15356</v>
      </c>
      <c r="F3544" s="221" t="s">
        <v>15817</v>
      </c>
      <c r="G3544" s="51">
        <v>400</v>
      </c>
      <c r="H3544" s="123">
        <v>0</v>
      </c>
      <c r="I3544" s="217">
        <v>48.326</v>
      </c>
    </row>
    <row r="3545" s="134" customFormat="1" spans="1:9">
      <c r="A3545" s="216">
        <v>3544</v>
      </c>
      <c r="B3545" s="127" t="s">
        <v>12201</v>
      </c>
      <c r="C3545" s="23" t="s">
        <v>15317</v>
      </c>
      <c r="D3545" s="23" t="s">
        <v>15318</v>
      </c>
      <c r="E3545" s="51" t="s">
        <v>15319</v>
      </c>
      <c r="F3545" s="221" t="s">
        <v>15818</v>
      </c>
      <c r="G3545" s="51">
        <v>400</v>
      </c>
      <c r="H3545" s="123">
        <v>0</v>
      </c>
      <c r="I3545" s="217">
        <v>0</v>
      </c>
    </row>
    <row r="3546" s="134" customFormat="1" spans="1:9">
      <c r="A3546" s="216">
        <v>3545</v>
      </c>
      <c r="B3546" s="127" t="s">
        <v>12201</v>
      </c>
      <c r="C3546" s="23" t="s">
        <v>15317</v>
      </c>
      <c r="D3546" s="23" t="s">
        <v>15318</v>
      </c>
      <c r="E3546" s="51" t="s">
        <v>15319</v>
      </c>
      <c r="F3546" s="221" t="s">
        <v>15819</v>
      </c>
      <c r="G3546" s="51">
        <v>400</v>
      </c>
      <c r="H3546" s="123">
        <v>0</v>
      </c>
      <c r="I3546" s="217">
        <v>72.934</v>
      </c>
    </row>
    <row r="3547" s="134" customFormat="1" spans="1:9">
      <c r="A3547" s="216">
        <v>3546</v>
      </c>
      <c r="B3547" s="127" t="s">
        <v>12201</v>
      </c>
      <c r="C3547" s="23" t="s">
        <v>15317</v>
      </c>
      <c r="D3547" s="23" t="s">
        <v>15318</v>
      </c>
      <c r="E3547" s="51" t="s">
        <v>15682</v>
      </c>
      <c r="F3547" s="221" t="s">
        <v>15820</v>
      </c>
      <c r="G3547" s="51">
        <v>400</v>
      </c>
      <c r="H3547" s="123">
        <v>0</v>
      </c>
      <c r="I3547" s="217">
        <v>73.048</v>
      </c>
    </row>
    <row r="3548" s="134" customFormat="1" spans="1:9">
      <c r="A3548" s="216">
        <v>3547</v>
      </c>
      <c r="B3548" s="127" t="s">
        <v>12201</v>
      </c>
      <c r="C3548" s="23" t="s">
        <v>15317</v>
      </c>
      <c r="D3548" s="23" t="s">
        <v>15318</v>
      </c>
      <c r="E3548" s="51" t="s">
        <v>15319</v>
      </c>
      <c r="F3548" s="51" t="s">
        <v>15821</v>
      </c>
      <c r="G3548" s="51">
        <v>100</v>
      </c>
      <c r="H3548" s="123">
        <v>0</v>
      </c>
      <c r="I3548" s="217">
        <v>73.467</v>
      </c>
    </row>
    <row r="3549" s="134" customFormat="1" spans="1:9">
      <c r="A3549" s="216">
        <v>3548</v>
      </c>
      <c r="B3549" s="127" t="s">
        <v>12201</v>
      </c>
      <c r="C3549" s="23" t="s">
        <v>15317</v>
      </c>
      <c r="D3549" s="23" t="s">
        <v>15318</v>
      </c>
      <c r="E3549" s="51" t="s">
        <v>15319</v>
      </c>
      <c r="F3549" s="51" t="s">
        <v>15822</v>
      </c>
      <c r="G3549" s="51">
        <v>400</v>
      </c>
      <c r="H3549" s="123">
        <v>0</v>
      </c>
      <c r="I3549" s="217">
        <v>73.486</v>
      </c>
    </row>
    <row r="3550" s="134" customFormat="1" spans="1:9">
      <c r="A3550" s="216">
        <v>3549</v>
      </c>
      <c r="B3550" s="127" t="s">
        <v>12201</v>
      </c>
      <c r="C3550" s="23" t="s">
        <v>15317</v>
      </c>
      <c r="D3550" s="23" t="s">
        <v>15318</v>
      </c>
      <c r="E3550" s="51" t="s">
        <v>15319</v>
      </c>
      <c r="F3550" s="51" t="s">
        <v>15823</v>
      </c>
      <c r="G3550" s="51">
        <v>200</v>
      </c>
      <c r="H3550" s="123">
        <v>0</v>
      </c>
      <c r="I3550" s="217">
        <v>73.5</v>
      </c>
    </row>
    <row r="3551" s="134" customFormat="1" spans="1:9">
      <c r="A3551" s="216">
        <v>3550</v>
      </c>
      <c r="B3551" s="127" t="s">
        <v>12201</v>
      </c>
      <c r="C3551" s="23" t="s">
        <v>15317</v>
      </c>
      <c r="D3551" s="23" t="s">
        <v>15318</v>
      </c>
      <c r="E3551" s="51" t="s">
        <v>15319</v>
      </c>
      <c r="F3551" s="51" t="s">
        <v>15824</v>
      </c>
      <c r="G3551" s="51">
        <v>100</v>
      </c>
      <c r="H3551" s="123">
        <v>0</v>
      </c>
      <c r="I3551" s="217">
        <v>73.6</v>
      </c>
    </row>
    <row r="3552" s="134" customFormat="1" spans="1:9">
      <c r="A3552" s="216">
        <v>3551</v>
      </c>
      <c r="B3552" s="127" t="s">
        <v>12201</v>
      </c>
      <c r="C3552" s="23" t="s">
        <v>15317</v>
      </c>
      <c r="D3552" s="23" t="s">
        <v>15318</v>
      </c>
      <c r="E3552" s="51" t="s">
        <v>15319</v>
      </c>
      <c r="F3552" s="51" t="s">
        <v>15825</v>
      </c>
      <c r="G3552" s="51">
        <v>200</v>
      </c>
      <c r="H3552" s="123">
        <v>0</v>
      </c>
      <c r="I3552" s="217">
        <v>73.64</v>
      </c>
    </row>
    <row r="3553" s="134" customFormat="1" spans="1:9">
      <c r="A3553" s="216">
        <v>3552</v>
      </c>
      <c r="B3553" s="127" t="s">
        <v>12201</v>
      </c>
      <c r="C3553" s="23" t="s">
        <v>15317</v>
      </c>
      <c r="D3553" s="23" t="s">
        <v>15318</v>
      </c>
      <c r="E3553" s="51" t="s">
        <v>15319</v>
      </c>
      <c r="F3553" s="51" t="s">
        <v>15826</v>
      </c>
      <c r="G3553" s="51">
        <v>100</v>
      </c>
      <c r="H3553" s="123">
        <v>0</v>
      </c>
      <c r="I3553" s="217">
        <v>73.916</v>
      </c>
    </row>
    <row r="3554" s="134" customFormat="1" spans="1:9">
      <c r="A3554" s="216">
        <v>3553</v>
      </c>
      <c r="B3554" s="127" t="s">
        <v>12201</v>
      </c>
      <c r="C3554" s="23" t="s">
        <v>15317</v>
      </c>
      <c r="D3554" s="23" t="s">
        <v>15318</v>
      </c>
      <c r="E3554" s="51" t="s">
        <v>15385</v>
      </c>
      <c r="F3554" s="51" t="s">
        <v>15827</v>
      </c>
      <c r="G3554" s="51">
        <v>200</v>
      </c>
      <c r="H3554" s="123">
        <v>0</v>
      </c>
      <c r="I3554" s="217">
        <v>74.08</v>
      </c>
    </row>
    <row r="3555" s="134" customFormat="1" spans="1:9">
      <c r="A3555" s="216">
        <v>3554</v>
      </c>
      <c r="B3555" s="127" t="s">
        <v>12201</v>
      </c>
      <c r="C3555" s="23" t="s">
        <v>15317</v>
      </c>
      <c r="D3555" s="23" t="s">
        <v>15318</v>
      </c>
      <c r="E3555" s="51" t="s">
        <v>15385</v>
      </c>
      <c r="F3555" s="51" t="s">
        <v>15828</v>
      </c>
      <c r="G3555" s="51">
        <v>100</v>
      </c>
      <c r="H3555" s="123">
        <v>0</v>
      </c>
      <c r="I3555" s="217">
        <v>74.14</v>
      </c>
    </row>
    <row r="3556" s="134" customFormat="1" spans="1:9">
      <c r="A3556" s="216">
        <v>3555</v>
      </c>
      <c r="B3556" s="127" t="s">
        <v>12201</v>
      </c>
      <c r="C3556" s="23" t="s">
        <v>15317</v>
      </c>
      <c r="D3556" s="23" t="s">
        <v>15318</v>
      </c>
      <c r="E3556" s="51" t="s">
        <v>15385</v>
      </c>
      <c r="F3556" s="51" t="s">
        <v>15829</v>
      </c>
      <c r="G3556" s="51">
        <v>100</v>
      </c>
      <c r="H3556" s="123">
        <v>0</v>
      </c>
      <c r="I3556" s="217">
        <v>74.152</v>
      </c>
    </row>
    <row r="3557" s="134" customFormat="1" spans="1:9">
      <c r="A3557" s="216">
        <v>3556</v>
      </c>
      <c r="B3557" s="127" t="s">
        <v>12201</v>
      </c>
      <c r="C3557" s="23" t="s">
        <v>15317</v>
      </c>
      <c r="D3557" s="23" t="s">
        <v>15318</v>
      </c>
      <c r="E3557" s="51" t="s">
        <v>15650</v>
      </c>
      <c r="F3557" s="51" t="s">
        <v>15830</v>
      </c>
      <c r="G3557" s="51">
        <v>200</v>
      </c>
      <c r="H3557" s="123">
        <v>0</v>
      </c>
      <c r="I3557" s="217">
        <v>74.549</v>
      </c>
    </row>
    <row r="3558" s="134" customFormat="1" spans="1:9">
      <c r="A3558" s="216">
        <v>3557</v>
      </c>
      <c r="B3558" s="127" t="s">
        <v>12201</v>
      </c>
      <c r="C3558" s="23" t="s">
        <v>15317</v>
      </c>
      <c r="D3558" s="23" t="s">
        <v>15318</v>
      </c>
      <c r="E3558" s="51" t="s">
        <v>15650</v>
      </c>
      <c r="F3558" s="51" t="s">
        <v>15831</v>
      </c>
      <c r="G3558" s="51">
        <v>100</v>
      </c>
      <c r="H3558" s="123">
        <v>0</v>
      </c>
      <c r="I3558" s="217">
        <v>74.55</v>
      </c>
    </row>
    <row r="3559" s="134" customFormat="1" spans="1:9">
      <c r="A3559" s="216">
        <v>3558</v>
      </c>
      <c r="B3559" s="127" t="s">
        <v>12201</v>
      </c>
      <c r="C3559" s="23" t="s">
        <v>15317</v>
      </c>
      <c r="D3559" s="23" t="s">
        <v>15318</v>
      </c>
      <c r="E3559" s="51" t="s">
        <v>15650</v>
      </c>
      <c r="F3559" s="51" t="s">
        <v>15832</v>
      </c>
      <c r="G3559" s="51">
        <v>100</v>
      </c>
      <c r="H3559" s="123">
        <v>0</v>
      </c>
      <c r="I3559" s="217">
        <v>75.782</v>
      </c>
    </row>
    <row r="3560" s="134" customFormat="1" spans="1:9">
      <c r="A3560" s="216">
        <v>3559</v>
      </c>
      <c r="B3560" s="127" t="s">
        <v>12201</v>
      </c>
      <c r="C3560" s="23" t="s">
        <v>15317</v>
      </c>
      <c r="D3560" s="23" t="s">
        <v>15318</v>
      </c>
      <c r="E3560" s="51" t="s">
        <v>15650</v>
      </c>
      <c r="F3560" s="51" t="s">
        <v>15833</v>
      </c>
      <c r="G3560" s="51">
        <v>200</v>
      </c>
      <c r="H3560" s="123">
        <v>0</v>
      </c>
      <c r="I3560" s="217">
        <v>76</v>
      </c>
    </row>
    <row r="3561" s="134" customFormat="1" spans="1:9">
      <c r="A3561" s="216">
        <v>3560</v>
      </c>
      <c r="B3561" s="127" t="s">
        <v>12201</v>
      </c>
      <c r="C3561" s="23" t="s">
        <v>15317</v>
      </c>
      <c r="D3561" s="23" t="s">
        <v>15318</v>
      </c>
      <c r="E3561" s="51" t="s">
        <v>15650</v>
      </c>
      <c r="F3561" s="51" t="s">
        <v>15834</v>
      </c>
      <c r="G3561" s="51">
        <v>200</v>
      </c>
      <c r="H3561" s="123">
        <v>0</v>
      </c>
      <c r="I3561" s="217">
        <v>76.084</v>
      </c>
    </row>
    <row r="3562" s="134" customFormat="1" spans="1:9">
      <c r="A3562" s="216">
        <v>3561</v>
      </c>
      <c r="B3562" s="127" t="s">
        <v>12201</v>
      </c>
      <c r="C3562" s="23" t="s">
        <v>15317</v>
      </c>
      <c r="D3562" s="23" t="s">
        <v>15318</v>
      </c>
      <c r="E3562" s="51" t="s">
        <v>15650</v>
      </c>
      <c r="F3562" s="51" t="s">
        <v>15835</v>
      </c>
      <c r="G3562" s="51">
        <v>100</v>
      </c>
      <c r="H3562" s="123">
        <v>0</v>
      </c>
      <c r="I3562" s="217">
        <v>76.608</v>
      </c>
    </row>
    <row r="3563" s="134" customFormat="1" spans="1:9">
      <c r="A3563" s="216">
        <v>3562</v>
      </c>
      <c r="B3563" s="127" t="s">
        <v>12201</v>
      </c>
      <c r="C3563" s="23" t="s">
        <v>15317</v>
      </c>
      <c r="D3563" s="23" t="s">
        <v>15318</v>
      </c>
      <c r="E3563" s="51" t="s">
        <v>15650</v>
      </c>
      <c r="F3563" s="51" t="s">
        <v>15836</v>
      </c>
      <c r="G3563" s="51">
        <v>200</v>
      </c>
      <c r="H3563" s="123">
        <v>0</v>
      </c>
      <c r="I3563" s="217">
        <v>76.648</v>
      </c>
    </row>
    <row r="3564" s="134" customFormat="1" spans="1:9">
      <c r="A3564" s="216">
        <v>3563</v>
      </c>
      <c r="B3564" s="127" t="s">
        <v>12201</v>
      </c>
      <c r="C3564" s="23" t="s">
        <v>15317</v>
      </c>
      <c r="D3564" s="23" t="s">
        <v>15318</v>
      </c>
      <c r="E3564" s="51" t="s">
        <v>15650</v>
      </c>
      <c r="F3564" s="51" t="s">
        <v>15837</v>
      </c>
      <c r="G3564" s="51">
        <v>200</v>
      </c>
      <c r="H3564" s="123">
        <v>0</v>
      </c>
      <c r="I3564" s="217">
        <v>77</v>
      </c>
    </row>
    <row r="3565" s="134" customFormat="1" spans="1:9">
      <c r="A3565" s="216">
        <v>3564</v>
      </c>
      <c r="B3565" s="127" t="s">
        <v>12201</v>
      </c>
      <c r="C3565" s="23" t="s">
        <v>15317</v>
      </c>
      <c r="D3565" s="23" t="s">
        <v>15318</v>
      </c>
      <c r="E3565" s="51" t="s">
        <v>15650</v>
      </c>
      <c r="F3565" s="51" t="s">
        <v>15838</v>
      </c>
      <c r="G3565" s="51">
        <v>100</v>
      </c>
      <c r="H3565" s="123">
        <v>0</v>
      </c>
      <c r="I3565" s="217">
        <v>77.2</v>
      </c>
    </row>
    <row r="3566" s="134" customFormat="1" spans="1:9">
      <c r="A3566" s="216">
        <v>3565</v>
      </c>
      <c r="B3566" s="127" t="s">
        <v>12201</v>
      </c>
      <c r="C3566" s="23" t="s">
        <v>15317</v>
      </c>
      <c r="D3566" s="23" t="s">
        <v>15318</v>
      </c>
      <c r="E3566" s="51" t="s">
        <v>15650</v>
      </c>
      <c r="F3566" s="51" t="s">
        <v>15839</v>
      </c>
      <c r="G3566" s="51">
        <v>200</v>
      </c>
      <c r="H3566" s="123">
        <v>0</v>
      </c>
      <c r="I3566" s="217">
        <v>77.32</v>
      </c>
    </row>
    <row r="3567" s="134" customFormat="1" spans="1:9">
      <c r="A3567" s="216">
        <v>3566</v>
      </c>
      <c r="B3567" s="127" t="s">
        <v>12201</v>
      </c>
      <c r="C3567" s="23" t="s">
        <v>15317</v>
      </c>
      <c r="D3567" s="23" t="s">
        <v>15318</v>
      </c>
      <c r="E3567" s="51" t="s">
        <v>15650</v>
      </c>
      <c r="F3567" s="51" t="s">
        <v>15840</v>
      </c>
      <c r="G3567" s="51">
        <v>200</v>
      </c>
      <c r="H3567" s="123">
        <v>0</v>
      </c>
      <c r="I3567" s="217">
        <v>77.53</v>
      </c>
    </row>
    <row r="3568" s="134" customFormat="1" spans="1:9">
      <c r="A3568" s="216">
        <v>3567</v>
      </c>
      <c r="B3568" s="127" t="s">
        <v>12201</v>
      </c>
      <c r="C3568" s="23" t="s">
        <v>15317</v>
      </c>
      <c r="D3568" s="23" t="s">
        <v>15318</v>
      </c>
      <c r="E3568" s="51" t="s">
        <v>15650</v>
      </c>
      <c r="F3568" s="51" t="s">
        <v>15841</v>
      </c>
      <c r="G3568" s="51">
        <v>400</v>
      </c>
      <c r="H3568" s="123">
        <v>0</v>
      </c>
      <c r="I3568" s="217">
        <v>77.724</v>
      </c>
    </row>
    <row r="3569" s="134" customFormat="1" spans="1:9">
      <c r="A3569" s="216">
        <v>3568</v>
      </c>
      <c r="B3569" s="127" t="s">
        <v>12201</v>
      </c>
      <c r="C3569" s="23" t="s">
        <v>15317</v>
      </c>
      <c r="D3569" s="23" t="s">
        <v>15318</v>
      </c>
      <c r="E3569" s="51" t="s">
        <v>15650</v>
      </c>
      <c r="F3569" s="51" t="s">
        <v>15842</v>
      </c>
      <c r="G3569" s="51">
        <v>100</v>
      </c>
      <c r="H3569" s="123">
        <v>0</v>
      </c>
      <c r="I3569" s="217">
        <v>77.87</v>
      </c>
    </row>
    <row r="3570" s="134" customFormat="1" spans="1:9">
      <c r="A3570" s="216">
        <v>3569</v>
      </c>
      <c r="B3570" s="127" t="s">
        <v>12201</v>
      </c>
      <c r="C3570" s="23" t="s">
        <v>15317</v>
      </c>
      <c r="D3570" s="23" t="s">
        <v>15318</v>
      </c>
      <c r="E3570" s="51" t="s">
        <v>15650</v>
      </c>
      <c r="F3570" s="51" t="s">
        <v>15843</v>
      </c>
      <c r="G3570" s="51">
        <v>200</v>
      </c>
      <c r="H3570" s="123">
        <v>0</v>
      </c>
      <c r="I3570" s="217">
        <v>78.264</v>
      </c>
    </row>
    <row r="3571" s="134" customFormat="1" spans="1:9">
      <c r="A3571" s="216">
        <v>3570</v>
      </c>
      <c r="B3571" s="127" t="s">
        <v>12201</v>
      </c>
      <c r="C3571" s="23" t="s">
        <v>15317</v>
      </c>
      <c r="D3571" s="23" t="s">
        <v>15318</v>
      </c>
      <c r="E3571" s="51" t="s">
        <v>15650</v>
      </c>
      <c r="F3571" s="51" t="s">
        <v>15844</v>
      </c>
      <c r="G3571" s="51">
        <v>200</v>
      </c>
      <c r="H3571" s="123">
        <v>0</v>
      </c>
      <c r="I3571" s="217">
        <v>78.27</v>
      </c>
    </row>
    <row r="3572" s="134" customFormat="1" spans="1:9">
      <c r="A3572" s="216">
        <v>3571</v>
      </c>
      <c r="B3572" s="127" t="s">
        <v>12201</v>
      </c>
      <c r="C3572" s="23" t="s">
        <v>15317</v>
      </c>
      <c r="D3572" s="23" t="s">
        <v>15318</v>
      </c>
      <c r="E3572" s="51" t="s">
        <v>15650</v>
      </c>
      <c r="F3572" s="51" t="s">
        <v>15845</v>
      </c>
      <c r="G3572" s="51">
        <v>200</v>
      </c>
      <c r="H3572" s="123">
        <v>0</v>
      </c>
      <c r="I3572" s="217">
        <v>78.4</v>
      </c>
    </row>
    <row r="3573" s="134" customFormat="1" spans="1:9">
      <c r="A3573" s="216">
        <v>3572</v>
      </c>
      <c r="B3573" s="127" t="s">
        <v>12201</v>
      </c>
      <c r="C3573" s="23" t="s">
        <v>15317</v>
      </c>
      <c r="D3573" s="23" t="s">
        <v>15318</v>
      </c>
      <c r="E3573" s="51" t="s">
        <v>15650</v>
      </c>
      <c r="F3573" s="51" t="s">
        <v>15846</v>
      </c>
      <c r="G3573" s="51">
        <v>200</v>
      </c>
      <c r="H3573" s="123">
        <v>0</v>
      </c>
      <c r="I3573" s="217">
        <v>78.64</v>
      </c>
    </row>
    <row r="3574" s="134" customFormat="1" spans="1:9">
      <c r="A3574" s="216">
        <v>3573</v>
      </c>
      <c r="B3574" s="127" t="s">
        <v>12201</v>
      </c>
      <c r="C3574" s="23" t="s">
        <v>15317</v>
      </c>
      <c r="D3574" s="23" t="s">
        <v>15318</v>
      </c>
      <c r="E3574" s="51" t="s">
        <v>15650</v>
      </c>
      <c r="F3574" s="51" t="s">
        <v>15847</v>
      </c>
      <c r="G3574" s="51">
        <v>400</v>
      </c>
      <c r="H3574" s="123">
        <v>0</v>
      </c>
      <c r="I3574" s="217">
        <v>47.548</v>
      </c>
    </row>
    <row r="3575" s="134" customFormat="1" spans="1:9">
      <c r="A3575" s="216">
        <v>3574</v>
      </c>
      <c r="B3575" s="127" t="s">
        <v>12201</v>
      </c>
      <c r="C3575" s="23" t="s">
        <v>15317</v>
      </c>
      <c r="D3575" s="23" t="s">
        <v>15318</v>
      </c>
      <c r="E3575" s="51" t="s">
        <v>15650</v>
      </c>
      <c r="F3575" s="51" t="s">
        <v>15848</v>
      </c>
      <c r="G3575" s="51">
        <v>200</v>
      </c>
      <c r="H3575" s="123">
        <v>0</v>
      </c>
      <c r="I3575" s="217">
        <v>48.126</v>
      </c>
    </row>
    <row r="3576" s="134" customFormat="1" spans="1:9">
      <c r="A3576" s="216">
        <v>3575</v>
      </c>
      <c r="B3576" s="127" t="s">
        <v>12201</v>
      </c>
      <c r="C3576" s="23" t="s">
        <v>15317</v>
      </c>
      <c r="D3576" s="23" t="s">
        <v>15318</v>
      </c>
      <c r="E3576" s="51" t="s">
        <v>15650</v>
      </c>
      <c r="F3576" s="51" t="s">
        <v>15849</v>
      </c>
      <c r="G3576" s="51">
        <v>100</v>
      </c>
      <c r="H3576" s="123">
        <v>0</v>
      </c>
      <c r="I3576" s="217">
        <v>48.186</v>
      </c>
    </row>
    <row r="3577" s="134" customFormat="1" spans="1:9">
      <c r="A3577" s="216">
        <v>3576</v>
      </c>
      <c r="B3577" s="127" t="s">
        <v>12201</v>
      </c>
      <c r="C3577" s="23" t="s">
        <v>15317</v>
      </c>
      <c r="D3577" s="23" t="s">
        <v>15318</v>
      </c>
      <c r="E3577" s="51" t="s">
        <v>15662</v>
      </c>
      <c r="F3577" s="51" t="s">
        <v>15850</v>
      </c>
      <c r="G3577" s="51">
        <v>200</v>
      </c>
      <c r="H3577" s="123">
        <v>0</v>
      </c>
      <c r="I3577" s="217">
        <v>48.326</v>
      </c>
    </row>
    <row r="3578" s="134" customFormat="1" spans="1:9">
      <c r="A3578" s="216">
        <v>3577</v>
      </c>
      <c r="B3578" s="127" t="s">
        <v>12201</v>
      </c>
      <c r="C3578" s="23" t="s">
        <v>15317</v>
      </c>
      <c r="D3578" s="23" t="s">
        <v>15318</v>
      </c>
      <c r="E3578" s="51" t="s">
        <v>15662</v>
      </c>
      <c r="F3578" s="51" t="s">
        <v>15851</v>
      </c>
      <c r="G3578" s="51">
        <v>400</v>
      </c>
      <c r="H3578" s="123">
        <v>0</v>
      </c>
      <c r="I3578" s="217">
        <v>0</v>
      </c>
    </row>
    <row r="3579" s="134" customFormat="1" spans="1:9">
      <c r="A3579" s="216">
        <v>3578</v>
      </c>
      <c r="B3579" s="127" t="s">
        <v>12201</v>
      </c>
      <c r="C3579" s="23" t="s">
        <v>15317</v>
      </c>
      <c r="D3579" s="23" t="s">
        <v>15318</v>
      </c>
      <c r="E3579" s="51" t="s">
        <v>15662</v>
      </c>
      <c r="F3579" s="51" t="s">
        <v>15852</v>
      </c>
      <c r="G3579" s="51">
        <v>100</v>
      </c>
      <c r="H3579" s="123">
        <v>0</v>
      </c>
      <c r="I3579" s="217">
        <v>72.934</v>
      </c>
    </row>
    <row r="3580" s="134" customFormat="1" spans="1:9">
      <c r="A3580" s="216">
        <v>3579</v>
      </c>
      <c r="B3580" s="127" t="s">
        <v>12201</v>
      </c>
      <c r="C3580" s="23" t="s">
        <v>15317</v>
      </c>
      <c r="D3580" s="23" t="s">
        <v>15318</v>
      </c>
      <c r="E3580" s="51" t="s">
        <v>15662</v>
      </c>
      <c r="F3580" s="51" t="s">
        <v>15853</v>
      </c>
      <c r="G3580" s="51">
        <v>200</v>
      </c>
      <c r="H3580" s="123">
        <v>0</v>
      </c>
      <c r="I3580" s="217">
        <v>73.048</v>
      </c>
    </row>
    <row r="3581" s="134" customFormat="1" spans="1:9">
      <c r="A3581" s="216">
        <v>3580</v>
      </c>
      <c r="B3581" s="127" t="s">
        <v>12201</v>
      </c>
      <c r="C3581" s="23" t="s">
        <v>15317</v>
      </c>
      <c r="D3581" s="23" t="s">
        <v>15318</v>
      </c>
      <c r="E3581" s="51" t="s">
        <v>15662</v>
      </c>
      <c r="F3581" s="51" t="s">
        <v>15854</v>
      </c>
      <c r="G3581" s="51">
        <v>100</v>
      </c>
      <c r="H3581" s="123">
        <v>0</v>
      </c>
      <c r="I3581" s="217">
        <v>73.467</v>
      </c>
    </row>
    <row r="3582" s="134" customFormat="1" spans="1:9">
      <c r="A3582" s="216">
        <v>3581</v>
      </c>
      <c r="B3582" s="127" t="s">
        <v>12201</v>
      </c>
      <c r="C3582" s="23" t="s">
        <v>15317</v>
      </c>
      <c r="D3582" s="23" t="s">
        <v>15318</v>
      </c>
      <c r="E3582" s="51" t="s">
        <v>15662</v>
      </c>
      <c r="F3582" s="51" t="s">
        <v>15855</v>
      </c>
      <c r="G3582" s="51">
        <v>100</v>
      </c>
      <c r="H3582" s="123">
        <v>0</v>
      </c>
      <c r="I3582" s="217">
        <v>73.486</v>
      </c>
    </row>
    <row r="3583" s="134" customFormat="1" spans="1:9">
      <c r="A3583" s="216">
        <v>3582</v>
      </c>
      <c r="B3583" s="127" t="s">
        <v>12201</v>
      </c>
      <c r="C3583" s="23" t="s">
        <v>13476</v>
      </c>
      <c r="D3583" s="23" t="s">
        <v>13477</v>
      </c>
      <c r="E3583" s="23" t="s">
        <v>13478</v>
      </c>
      <c r="F3583" s="222" t="s">
        <v>15856</v>
      </c>
      <c r="G3583" s="215">
        <v>400</v>
      </c>
      <c r="H3583" s="123">
        <v>0</v>
      </c>
      <c r="I3583" s="217">
        <v>73.5</v>
      </c>
    </row>
    <row r="3584" s="134" customFormat="1" spans="1:9">
      <c r="A3584" s="216">
        <v>3583</v>
      </c>
      <c r="B3584" s="127" t="s">
        <v>12201</v>
      </c>
      <c r="C3584" s="23" t="s">
        <v>13476</v>
      </c>
      <c r="D3584" s="23" t="s">
        <v>13564</v>
      </c>
      <c r="E3584" s="23" t="s">
        <v>13604</v>
      </c>
      <c r="F3584" s="222" t="s">
        <v>15857</v>
      </c>
      <c r="G3584" s="215">
        <v>400</v>
      </c>
      <c r="H3584" s="123">
        <v>0</v>
      </c>
      <c r="I3584" s="217">
        <v>73.6</v>
      </c>
    </row>
    <row r="3585" s="134" customFormat="1" spans="1:9">
      <c r="A3585" s="216">
        <v>3584</v>
      </c>
      <c r="B3585" s="127" t="s">
        <v>12201</v>
      </c>
      <c r="C3585" s="23" t="s">
        <v>14646</v>
      </c>
      <c r="D3585" s="23" t="s">
        <v>14724</v>
      </c>
      <c r="E3585" s="23" t="s">
        <v>15858</v>
      </c>
      <c r="F3585" s="23" t="s">
        <v>15859</v>
      </c>
      <c r="G3585" s="23">
        <v>400</v>
      </c>
      <c r="H3585" s="123">
        <v>0</v>
      </c>
      <c r="I3585" s="217">
        <v>73.64</v>
      </c>
    </row>
    <row r="3586" s="134" customFormat="1" spans="1:9">
      <c r="A3586" s="216">
        <v>3585</v>
      </c>
      <c r="B3586" s="127" t="s">
        <v>12201</v>
      </c>
      <c r="C3586" s="23" t="s">
        <v>14646</v>
      </c>
      <c r="D3586" s="23" t="s">
        <v>14724</v>
      </c>
      <c r="E3586" s="23" t="s">
        <v>15860</v>
      </c>
      <c r="F3586" s="23" t="s">
        <v>15861</v>
      </c>
      <c r="G3586" s="23">
        <v>400</v>
      </c>
      <c r="H3586" s="123">
        <v>0</v>
      </c>
      <c r="I3586" s="217">
        <v>73.916</v>
      </c>
    </row>
    <row r="3587" s="134" customFormat="1" spans="1:9">
      <c r="A3587" s="216">
        <v>3586</v>
      </c>
      <c r="B3587" s="127" t="s">
        <v>12201</v>
      </c>
      <c r="C3587" s="23" t="s">
        <v>14646</v>
      </c>
      <c r="D3587" s="23" t="s">
        <v>14724</v>
      </c>
      <c r="E3587" s="23" t="s">
        <v>15862</v>
      </c>
      <c r="F3587" s="23" t="s">
        <v>15863</v>
      </c>
      <c r="G3587" s="23">
        <v>400</v>
      </c>
      <c r="H3587" s="123">
        <v>0</v>
      </c>
      <c r="I3587" s="217">
        <v>74.08</v>
      </c>
    </row>
    <row r="3588" s="134" customFormat="1" spans="1:9">
      <c r="A3588" s="216">
        <v>3587</v>
      </c>
      <c r="B3588" s="127" t="s">
        <v>12201</v>
      </c>
      <c r="C3588" s="23" t="s">
        <v>14646</v>
      </c>
      <c r="D3588" s="23" t="s">
        <v>14724</v>
      </c>
      <c r="E3588" s="23" t="s">
        <v>15864</v>
      </c>
      <c r="F3588" s="23" t="s">
        <v>15865</v>
      </c>
      <c r="G3588" s="23">
        <v>200</v>
      </c>
      <c r="H3588" s="123">
        <v>0</v>
      </c>
      <c r="I3588" s="217">
        <v>74.14</v>
      </c>
    </row>
    <row r="3589" s="134" customFormat="1" spans="1:9">
      <c r="A3589" s="216">
        <v>3588</v>
      </c>
      <c r="B3589" s="127" t="s">
        <v>12201</v>
      </c>
      <c r="C3589" s="23" t="s">
        <v>14646</v>
      </c>
      <c r="D3589" s="23" t="s">
        <v>14724</v>
      </c>
      <c r="E3589" s="23" t="s">
        <v>15864</v>
      </c>
      <c r="F3589" s="23" t="s">
        <v>15866</v>
      </c>
      <c r="G3589" s="23">
        <v>200</v>
      </c>
      <c r="H3589" s="123">
        <v>0</v>
      </c>
      <c r="I3589" s="217">
        <v>74.152</v>
      </c>
    </row>
    <row r="3590" s="134" customFormat="1" spans="1:9">
      <c r="A3590" s="216">
        <v>3589</v>
      </c>
      <c r="B3590" s="127" t="s">
        <v>12201</v>
      </c>
      <c r="C3590" s="23" t="s">
        <v>14646</v>
      </c>
      <c r="D3590" s="23" t="s">
        <v>14724</v>
      </c>
      <c r="E3590" s="23" t="s">
        <v>15864</v>
      </c>
      <c r="F3590" s="23" t="s">
        <v>15867</v>
      </c>
      <c r="G3590" s="23">
        <v>200</v>
      </c>
      <c r="H3590" s="123">
        <v>0</v>
      </c>
      <c r="I3590" s="217">
        <v>74.549</v>
      </c>
    </row>
    <row r="3591" s="134" customFormat="1" spans="1:9">
      <c r="A3591" s="216">
        <v>3590</v>
      </c>
      <c r="B3591" s="127" t="s">
        <v>12201</v>
      </c>
      <c r="C3591" s="23" t="s">
        <v>14646</v>
      </c>
      <c r="D3591" s="23" t="s">
        <v>14724</v>
      </c>
      <c r="E3591" s="23" t="s">
        <v>15864</v>
      </c>
      <c r="F3591" s="23" t="s">
        <v>15868</v>
      </c>
      <c r="G3591" s="23">
        <v>200</v>
      </c>
      <c r="H3591" s="123">
        <v>0</v>
      </c>
      <c r="I3591" s="217">
        <v>74.55</v>
      </c>
    </row>
    <row r="3592" s="134" customFormat="1" spans="1:9">
      <c r="A3592" s="216">
        <v>3591</v>
      </c>
      <c r="B3592" s="127" t="s">
        <v>12201</v>
      </c>
      <c r="C3592" s="23" t="s">
        <v>14646</v>
      </c>
      <c r="D3592" s="23" t="s">
        <v>14724</v>
      </c>
      <c r="E3592" s="23" t="s">
        <v>15864</v>
      </c>
      <c r="F3592" s="23" t="s">
        <v>15869</v>
      </c>
      <c r="G3592" s="23">
        <v>100</v>
      </c>
      <c r="H3592" s="123">
        <v>0</v>
      </c>
      <c r="I3592" s="217">
        <v>75.782</v>
      </c>
    </row>
    <row r="3593" s="134" customFormat="1" ht="14.25" spans="1:9">
      <c r="A3593" s="216">
        <v>3592</v>
      </c>
      <c r="B3593" s="127" t="s">
        <v>12201</v>
      </c>
      <c r="C3593" s="23" t="s">
        <v>13655</v>
      </c>
      <c r="D3593" s="23" t="s">
        <v>13656</v>
      </c>
      <c r="E3593" s="223" t="s">
        <v>15870</v>
      </c>
      <c r="F3593" s="224" t="s">
        <v>15871</v>
      </c>
      <c r="G3593" s="224">
        <v>100</v>
      </c>
      <c r="H3593" s="123">
        <v>0</v>
      </c>
      <c r="I3593" s="217">
        <v>76</v>
      </c>
    </row>
    <row r="3594" s="134" customFormat="1" ht="14.25" spans="1:9">
      <c r="A3594" s="216">
        <v>3593</v>
      </c>
      <c r="B3594" s="127" t="s">
        <v>12201</v>
      </c>
      <c r="C3594" s="23" t="s">
        <v>13655</v>
      </c>
      <c r="D3594" s="23" t="s">
        <v>13656</v>
      </c>
      <c r="E3594" s="223" t="s">
        <v>15870</v>
      </c>
      <c r="F3594" s="224" t="s">
        <v>15872</v>
      </c>
      <c r="G3594" s="224">
        <v>100</v>
      </c>
      <c r="H3594" s="123">
        <v>0</v>
      </c>
      <c r="I3594" s="217">
        <v>76.084</v>
      </c>
    </row>
    <row r="3595" s="134" customFormat="1" ht="14.25" spans="1:9">
      <c r="A3595" s="216">
        <v>3594</v>
      </c>
      <c r="B3595" s="127" t="s">
        <v>12201</v>
      </c>
      <c r="C3595" s="23" t="s">
        <v>13655</v>
      </c>
      <c r="D3595" s="23" t="s">
        <v>13656</v>
      </c>
      <c r="E3595" s="223" t="s">
        <v>15870</v>
      </c>
      <c r="F3595" s="224" t="s">
        <v>15873</v>
      </c>
      <c r="G3595" s="224">
        <v>100</v>
      </c>
      <c r="H3595" s="123">
        <v>0</v>
      </c>
      <c r="I3595" s="217">
        <v>76.608</v>
      </c>
    </row>
    <row r="3596" s="134" customFormat="1" ht="14.25" spans="1:9">
      <c r="A3596" s="216">
        <v>3595</v>
      </c>
      <c r="B3596" s="127" t="s">
        <v>12201</v>
      </c>
      <c r="C3596" s="23" t="s">
        <v>13655</v>
      </c>
      <c r="D3596" s="23" t="s">
        <v>13656</v>
      </c>
      <c r="E3596" s="223" t="s">
        <v>15870</v>
      </c>
      <c r="F3596" s="224" t="s">
        <v>15874</v>
      </c>
      <c r="G3596" s="224">
        <v>200</v>
      </c>
      <c r="H3596" s="123">
        <v>0</v>
      </c>
      <c r="I3596" s="217">
        <v>76.648</v>
      </c>
    </row>
    <row r="3597" s="134" customFormat="1" ht="14.25" spans="1:9">
      <c r="A3597" s="216">
        <v>3596</v>
      </c>
      <c r="B3597" s="127" t="s">
        <v>12201</v>
      </c>
      <c r="C3597" s="23" t="s">
        <v>13655</v>
      </c>
      <c r="D3597" s="23" t="s">
        <v>13656</v>
      </c>
      <c r="E3597" s="223" t="s">
        <v>15870</v>
      </c>
      <c r="F3597" s="224" t="s">
        <v>15875</v>
      </c>
      <c r="G3597" s="224">
        <v>100</v>
      </c>
      <c r="H3597" s="123">
        <v>0</v>
      </c>
      <c r="I3597" s="217">
        <v>77</v>
      </c>
    </row>
    <row r="3598" s="134" customFormat="1" ht="14.25" spans="1:9">
      <c r="A3598" s="216">
        <v>3597</v>
      </c>
      <c r="B3598" s="127" t="s">
        <v>12201</v>
      </c>
      <c r="C3598" s="23" t="s">
        <v>13655</v>
      </c>
      <c r="D3598" s="23" t="s">
        <v>13656</v>
      </c>
      <c r="E3598" s="223" t="s">
        <v>15870</v>
      </c>
      <c r="F3598" s="224" t="s">
        <v>15876</v>
      </c>
      <c r="G3598" s="224">
        <v>100</v>
      </c>
      <c r="H3598" s="123">
        <v>0</v>
      </c>
      <c r="I3598" s="217">
        <v>77.2</v>
      </c>
    </row>
    <row r="3599" s="134" customFormat="1" ht="14.25" spans="1:9">
      <c r="A3599" s="216">
        <v>3598</v>
      </c>
      <c r="B3599" s="127" t="s">
        <v>12201</v>
      </c>
      <c r="C3599" s="23" t="s">
        <v>13655</v>
      </c>
      <c r="D3599" s="23" t="s">
        <v>13656</v>
      </c>
      <c r="E3599" s="223" t="s">
        <v>15870</v>
      </c>
      <c r="F3599" s="224" t="s">
        <v>15877</v>
      </c>
      <c r="G3599" s="224">
        <v>200</v>
      </c>
      <c r="H3599" s="123">
        <v>0</v>
      </c>
      <c r="I3599" s="217">
        <v>77.32</v>
      </c>
    </row>
    <row r="3600" s="134" customFormat="1" spans="1:9">
      <c r="A3600" s="216">
        <v>3599</v>
      </c>
      <c r="B3600" s="127" t="s">
        <v>12201</v>
      </c>
      <c r="C3600" s="23" t="s">
        <v>4461</v>
      </c>
      <c r="D3600" s="23" t="s">
        <v>12202</v>
      </c>
      <c r="E3600" s="23" t="s">
        <v>15878</v>
      </c>
      <c r="F3600" s="23" t="s">
        <v>15879</v>
      </c>
      <c r="G3600" s="23">
        <v>800</v>
      </c>
      <c r="H3600" s="123">
        <v>0</v>
      </c>
      <c r="I3600" s="217">
        <v>77.53</v>
      </c>
    </row>
    <row r="3601" s="134" customFormat="1" spans="1:9">
      <c r="A3601" s="216">
        <v>3600</v>
      </c>
      <c r="B3601" s="127" t="s">
        <v>12201</v>
      </c>
      <c r="C3601" s="23" t="s">
        <v>4461</v>
      </c>
      <c r="D3601" s="23" t="s">
        <v>12202</v>
      </c>
      <c r="E3601" s="23" t="s">
        <v>15878</v>
      </c>
      <c r="F3601" s="23" t="s">
        <v>15880</v>
      </c>
      <c r="G3601" s="23">
        <v>800</v>
      </c>
      <c r="H3601" s="123">
        <v>0</v>
      </c>
      <c r="I3601" s="217">
        <v>77.724</v>
      </c>
    </row>
    <row r="3602" s="134" customFormat="1" spans="1:9">
      <c r="A3602" s="216">
        <v>3601</v>
      </c>
      <c r="B3602" s="127" t="s">
        <v>12201</v>
      </c>
      <c r="C3602" s="23" t="s">
        <v>4461</v>
      </c>
      <c r="D3602" s="23" t="s">
        <v>12202</v>
      </c>
      <c r="E3602" s="23" t="s">
        <v>15878</v>
      </c>
      <c r="F3602" s="23" t="s">
        <v>15881</v>
      </c>
      <c r="G3602" s="23">
        <v>800</v>
      </c>
      <c r="H3602" s="123">
        <v>0</v>
      </c>
      <c r="I3602" s="217">
        <v>77.87</v>
      </c>
    </row>
    <row r="3603" s="134" customFormat="1" spans="1:9">
      <c r="A3603" s="216">
        <v>3602</v>
      </c>
      <c r="B3603" s="127" t="s">
        <v>12201</v>
      </c>
      <c r="C3603" s="23" t="s">
        <v>4461</v>
      </c>
      <c r="D3603" s="23" t="s">
        <v>12202</v>
      </c>
      <c r="E3603" s="23" t="s">
        <v>15878</v>
      </c>
      <c r="F3603" s="23" t="s">
        <v>15882</v>
      </c>
      <c r="G3603" s="23">
        <v>800</v>
      </c>
      <c r="H3603" s="123">
        <v>0</v>
      </c>
      <c r="I3603" s="217">
        <v>78.264</v>
      </c>
    </row>
    <row r="3604" s="134" customFormat="1" spans="1:9">
      <c r="A3604" s="216">
        <v>3603</v>
      </c>
      <c r="B3604" s="127" t="s">
        <v>12201</v>
      </c>
      <c r="C3604" s="23" t="s">
        <v>4461</v>
      </c>
      <c r="D3604" s="23" t="s">
        <v>12202</v>
      </c>
      <c r="E3604" s="23" t="s">
        <v>15878</v>
      </c>
      <c r="F3604" s="23" t="s">
        <v>15883</v>
      </c>
      <c r="G3604" s="23">
        <v>800</v>
      </c>
      <c r="H3604" s="123">
        <v>0</v>
      </c>
      <c r="I3604" s="217">
        <v>78.27</v>
      </c>
    </row>
    <row r="3605" s="134" customFormat="1" spans="1:9">
      <c r="A3605" s="216">
        <v>3604</v>
      </c>
      <c r="B3605" s="127" t="s">
        <v>12201</v>
      </c>
      <c r="C3605" s="23" t="s">
        <v>4461</v>
      </c>
      <c r="D3605" s="23" t="s">
        <v>12202</v>
      </c>
      <c r="E3605" s="23" t="s">
        <v>15878</v>
      </c>
      <c r="F3605" s="23" t="s">
        <v>15884</v>
      </c>
      <c r="G3605" s="23">
        <v>630</v>
      </c>
      <c r="H3605" s="123">
        <v>0</v>
      </c>
      <c r="I3605" s="217">
        <v>78.4</v>
      </c>
    </row>
    <row r="3606" s="134" customFormat="1" spans="1:9">
      <c r="A3606" s="216">
        <v>3605</v>
      </c>
      <c r="B3606" s="127" t="s">
        <v>12201</v>
      </c>
      <c r="C3606" s="23" t="s">
        <v>4461</v>
      </c>
      <c r="D3606" s="23" t="s">
        <v>12202</v>
      </c>
      <c r="E3606" s="23" t="s">
        <v>15878</v>
      </c>
      <c r="F3606" s="23" t="s">
        <v>15885</v>
      </c>
      <c r="G3606" s="23">
        <v>1000</v>
      </c>
      <c r="H3606" s="123">
        <v>0</v>
      </c>
      <c r="I3606" s="217">
        <v>78.64</v>
      </c>
    </row>
    <row r="3607" s="134" customFormat="1" spans="1:9">
      <c r="A3607" s="216">
        <v>3606</v>
      </c>
      <c r="B3607" s="127" t="s">
        <v>12201</v>
      </c>
      <c r="C3607" s="23" t="s">
        <v>4461</v>
      </c>
      <c r="D3607" s="23" t="s">
        <v>12202</v>
      </c>
      <c r="E3607" s="23" t="s">
        <v>15878</v>
      </c>
      <c r="F3607" s="23" t="s">
        <v>15886</v>
      </c>
      <c r="G3607" s="23">
        <v>1000</v>
      </c>
      <c r="H3607" s="123">
        <v>0</v>
      </c>
      <c r="I3607" s="217">
        <v>47.548</v>
      </c>
    </row>
    <row r="3608" s="134" customFormat="1" spans="1:9">
      <c r="A3608" s="216">
        <v>3607</v>
      </c>
      <c r="B3608" s="127" t="s">
        <v>12201</v>
      </c>
      <c r="C3608" s="23" t="s">
        <v>4461</v>
      </c>
      <c r="D3608" s="23" t="s">
        <v>12202</v>
      </c>
      <c r="E3608" s="23" t="s">
        <v>15878</v>
      </c>
      <c r="F3608" s="23" t="s">
        <v>15887</v>
      </c>
      <c r="G3608" s="23">
        <v>1000</v>
      </c>
      <c r="H3608" s="123">
        <v>0</v>
      </c>
      <c r="I3608" s="217">
        <v>48.126</v>
      </c>
    </row>
    <row r="3609" s="134" customFormat="1" spans="1:9">
      <c r="A3609" s="216">
        <v>3608</v>
      </c>
      <c r="B3609" s="127" t="s">
        <v>12201</v>
      </c>
      <c r="C3609" s="23" t="s">
        <v>4461</v>
      </c>
      <c r="D3609" s="23" t="s">
        <v>12202</v>
      </c>
      <c r="E3609" s="23" t="s">
        <v>15878</v>
      </c>
      <c r="F3609" s="23" t="s">
        <v>15888</v>
      </c>
      <c r="G3609" s="23">
        <v>800</v>
      </c>
      <c r="H3609" s="123">
        <v>0</v>
      </c>
      <c r="I3609" s="217">
        <v>48.186</v>
      </c>
    </row>
    <row r="3610" s="134" customFormat="1" ht="17.25" spans="1:9">
      <c r="A3610" s="216">
        <v>3609</v>
      </c>
      <c r="B3610" s="127" t="s">
        <v>12201</v>
      </c>
      <c r="C3610" s="23" t="s">
        <v>4461</v>
      </c>
      <c r="D3610" s="23" t="s">
        <v>12202</v>
      </c>
      <c r="E3610" s="23" t="s">
        <v>15878</v>
      </c>
      <c r="F3610" s="225" t="s">
        <v>12265</v>
      </c>
      <c r="G3610" s="51">
        <v>400</v>
      </c>
      <c r="H3610" s="123">
        <v>0</v>
      </c>
      <c r="I3610" s="217">
        <v>48.326</v>
      </c>
    </row>
    <row r="3611" s="134" customFormat="1" spans="1:9">
      <c r="A3611" s="216">
        <v>3610</v>
      </c>
      <c r="B3611" s="127" t="s">
        <v>12201</v>
      </c>
      <c r="C3611" s="23" t="s">
        <v>4461</v>
      </c>
      <c r="D3611" s="23" t="s">
        <v>12202</v>
      </c>
      <c r="E3611" s="23" t="s">
        <v>15889</v>
      </c>
      <c r="F3611" s="23" t="s">
        <v>15890</v>
      </c>
      <c r="G3611" s="23">
        <v>200</v>
      </c>
      <c r="H3611" s="123">
        <v>0</v>
      </c>
      <c r="I3611" s="217">
        <v>0</v>
      </c>
    </row>
    <row r="3612" s="134" customFormat="1" spans="1:9">
      <c r="A3612" s="216">
        <v>3611</v>
      </c>
      <c r="B3612" s="127" t="s">
        <v>12201</v>
      </c>
      <c r="C3612" s="23" t="s">
        <v>4461</v>
      </c>
      <c r="D3612" s="23" t="s">
        <v>12202</v>
      </c>
      <c r="E3612" s="23" t="s">
        <v>15891</v>
      </c>
      <c r="F3612" s="23" t="s">
        <v>15892</v>
      </c>
      <c r="G3612" s="23">
        <v>630</v>
      </c>
      <c r="H3612" s="123">
        <v>0</v>
      </c>
      <c r="I3612" s="217">
        <v>72.934</v>
      </c>
    </row>
    <row r="3613" s="134" customFormat="1" spans="1:9">
      <c r="A3613" s="216">
        <v>3612</v>
      </c>
      <c r="B3613" s="127" t="s">
        <v>12201</v>
      </c>
      <c r="C3613" s="23" t="s">
        <v>4461</v>
      </c>
      <c r="D3613" s="23" t="s">
        <v>12202</v>
      </c>
      <c r="E3613" s="23" t="s">
        <v>15893</v>
      </c>
      <c r="F3613" s="23" t="s">
        <v>15894</v>
      </c>
      <c r="G3613" s="23">
        <v>800</v>
      </c>
      <c r="H3613" s="123">
        <v>0</v>
      </c>
      <c r="I3613" s="217">
        <v>73.048</v>
      </c>
    </row>
    <row r="3614" s="134" customFormat="1" spans="1:9">
      <c r="A3614" s="216">
        <v>3613</v>
      </c>
      <c r="B3614" s="127" t="s">
        <v>12201</v>
      </c>
      <c r="C3614" s="23" t="s">
        <v>4461</v>
      </c>
      <c r="D3614" s="23" t="s">
        <v>12202</v>
      </c>
      <c r="E3614" s="23" t="s">
        <v>15893</v>
      </c>
      <c r="F3614" s="23" t="s">
        <v>15895</v>
      </c>
      <c r="G3614" s="23">
        <v>800</v>
      </c>
      <c r="H3614" s="123">
        <v>0</v>
      </c>
      <c r="I3614" s="217">
        <v>73.467</v>
      </c>
    </row>
    <row r="3615" s="134" customFormat="1" spans="1:9">
      <c r="A3615" s="216">
        <v>3614</v>
      </c>
      <c r="B3615" s="127" t="s">
        <v>12201</v>
      </c>
      <c r="C3615" s="23" t="s">
        <v>4461</v>
      </c>
      <c r="D3615" s="23" t="s">
        <v>12202</v>
      </c>
      <c r="E3615" s="23" t="s">
        <v>15893</v>
      </c>
      <c r="F3615" s="23" t="s">
        <v>15896</v>
      </c>
      <c r="G3615" s="23">
        <v>800</v>
      </c>
      <c r="H3615" s="123">
        <v>0</v>
      </c>
      <c r="I3615" s="217">
        <v>73.486</v>
      </c>
    </row>
    <row r="3616" s="134" customFormat="1" spans="1:9">
      <c r="A3616" s="216">
        <v>3615</v>
      </c>
      <c r="B3616" s="127" t="s">
        <v>12201</v>
      </c>
      <c r="C3616" s="23" t="s">
        <v>4461</v>
      </c>
      <c r="D3616" s="23" t="s">
        <v>12202</v>
      </c>
      <c r="E3616" s="23" t="s">
        <v>15893</v>
      </c>
      <c r="F3616" s="23" t="s">
        <v>15897</v>
      </c>
      <c r="G3616" s="23">
        <v>800</v>
      </c>
      <c r="H3616" s="123">
        <v>0</v>
      </c>
      <c r="I3616" s="217">
        <v>73.5</v>
      </c>
    </row>
    <row r="3617" s="134" customFormat="1" spans="1:9">
      <c r="A3617" s="216">
        <v>3616</v>
      </c>
      <c r="B3617" s="127" t="s">
        <v>12201</v>
      </c>
      <c r="C3617" s="23" t="s">
        <v>4461</v>
      </c>
      <c r="D3617" s="23" t="s">
        <v>12202</v>
      </c>
      <c r="E3617" s="23" t="s">
        <v>15893</v>
      </c>
      <c r="F3617" s="23" t="s">
        <v>15898</v>
      </c>
      <c r="G3617" s="23">
        <v>630</v>
      </c>
      <c r="H3617" s="123">
        <v>0</v>
      </c>
      <c r="I3617" s="217">
        <v>73.6</v>
      </c>
    </row>
    <row r="3618" s="134" customFormat="1" spans="1:9">
      <c r="A3618" s="216">
        <v>3617</v>
      </c>
      <c r="B3618" s="127" t="s">
        <v>12201</v>
      </c>
      <c r="C3618" s="23" t="s">
        <v>4461</v>
      </c>
      <c r="D3618" s="23" t="s">
        <v>12202</v>
      </c>
      <c r="E3618" s="23" t="s">
        <v>15899</v>
      </c>
      <c r="F3618" s="23" t="s">
        <v>15900</v>
      </c>
      <c r="G3618" s="23">
        <v>800</v>
      </c>
      <c r="H3618" s="123">
        <v>0</v>
      </c>
      <c r="I3618" s="217">
        <v>73.64</v>
      </c>
    </row>
    <row r="3619" s="134" customFormat="1" spans="1:9">
      <c r="A3619" s="216">
        <v>3618</v>
      </c>
      <c r="B3619" s="127" t="s">
        <v>12201</v>
      </c>
      <c r="C3619" s="23" t="s">
        <v>4461</v>
      </c>
      <c r="D3619" s="23" t="s">
        <v>12202</v>
      </c>
      <c r="E3619" s="23" t="s">
        <v>15899</v>
      </c>
      <c r="F3619" s="23" t="s">
        <v>15901</v>
      </c>
      <c r="G3619" s="23">
        <v>800</v>
      </c>
      <c r="H3619" s="123">
        <v>0</v>
      </c>
      <c r="I3619" s="217">
        <v>73.916</v>
      </c>
    </row>
    <row r="3620" s="134" customFormat="1" spans="1:9">
      <c r="A3620" s="216">
        <v>3619</v>
      </c>
      <c r="B3620" s="127" t="s">
        <v>12201</v>
      </c>
      <c r="C3620" s="23" t="s">
        <v>4461</v>
      </c>
      <c r="D3620" s="23" t="s">
        <v>12202</v>
      </c>
      <c r="E3620" s="23" t="s">
        <v>15899</v>
      </c>
      <c r="F3620" s="23" t="s">
        <v>15902</v>
      </c>
      <c r="G3620" s="23">
        <v>800</v>
      </c>
      <c r="H3620" s="123">
        <v>0</v>
      </c>
      <c r="I3620" s="217">
        <v>74.08</v>
      </c>
    </row>
    <row r="3621" s="134" customFormat="1" spans="1:9">
      <c r="A3621" s="216">
        <v>3620</v>
      </c>
      <c r="B3621" s="127" t="s">
        <v>12201</v>
      </c>
      <c r="C3621" s="23" t="s">
        <v>4461</v>
      </c>
      <c r="D3621" s="23" t="s">
        <v>12202</v>
      </c>
      <c r="E3621" s="23" t="s">
        <v>15899</v>
      </c>
      <c r="F3621" s="23" t="s">
        <v>15903</v>
      </c>
      <c r="G3621" s="23">
        <v>800</v>
      </c>
      <c r="H3621" s="123">
        <v>0</v>
      </c>
      <c r="I3621" s="217">
        <v>74.14</v>
      </c>
    </row>
    <row r="3622" s="134" customFormat="1" spans="1:9">
      <c r="A3622" s="216">
        <v>3621</v>
      </c>
      <c r="B3622" s="127" t="s">
        <v>12201</v>
      </c>
      <c r="C3622" s="23" t="s">
        <v>4461</v>
      </c>
      <c r="D3622" s="23" t="s">
        <v>12202</v>
      </c>
      <c r="E3622" s="23" t="s">
        <v>15878</v>
      </c>
      <c r="F3622" s="23" t="s">
        <v>15904</v>
      </c>
      <c r="G3622" s="23">
        <v>200</v>
      </c>
      <c r="H3622" s="123">
        <v>0</v>
      </c>
      <c r="I3622" s="217">
        <v>74.152</v>
      </c>
    </row>
    <row r="3623" s="134" customFormat="1" spans="1:9">
      <c r="A3623" s="216">
        <v>3622</v>
      </c>
      <c r="B3623" s="127" t="s">
        <v>12201</v>
      </c>
      <c r="C3623" s="23" t="s">
        <v>12806</v>
      </c>
      <c r="D3623" s="23" t="s">
        <v>12807</v>
      </c>
      <c r="E3623" s="23" t="s">
        <v>12838</v>
      </c>
      <c r="F3623" s="23" t="s">
        <v>15905</v>
      </c>
      <c r="G3623" s="215">
        <v>400</v>
      </c>
      <c r="H3623" s="123">
        <v>0</v>
      </c>
      <c r="I3623" s="217">
        <v>74.549</v>
      </c>
    </row>
    <row r="3624" s="134" customFormat="1" spans="1:9">
      <c r="A3624" s="216">
        <v>3623</v>
      </c>
      <c r="B3624" s="127" t="s">
        <v>12201</v>
      </c>
      <c r="C3624" s="23" t="s">
        <v>14912</v>
      </c>
      <c r="D3624" s="23" t="s">
        <v>14913</v>
      </c>
      <c r="E3624" s="23" t="s">
        <v>14914</v>
      </c>
      <c r="F3624" s="23" t="s">
        <v>15906</v>
      </c>
      <c r="G3624" s="215">
        <v>400</v>
      </c>
      <c r="H3624" s="123">
        <v>0</v>
      </c>
      <c r="I3624" s="217">
        <v>74.55</v>
      </c>
    </row>
    <row r="3625" s="134" customFormat="1" spans="1:9">
      <c r="A3625" s="216">
        <v>3624</v>
      </c>
      <c r="B3625" s="127" t="s">
        <v>12201</v>
      </c>
      <c r="C3625" s="23" t="s">
        <v>14912</v>
      </c>
      <c r="D3625" s="23" t="s">
        <v>14913</v>
      </c>
      <c r="E3625" s="23" t="s">
        <v>14936</v>
      </c>
      <c r="F3625" s="23" t="s">
        <v>14489</v>
      </c>
      <c r="G3625" s="215">
        <v>400</v>
      </c>
      <c r="H3625" s="123">
        <v>0</v>
      </c>
      <c r="I3625" s="217">
        <v>75.782</v>
      </c>
    </row>
    <row r="3626" s="134" customFormat="1" spans="1:9">
      <c r="A3626" s="216">
        <v>3625</v>
      </c>
      <c r="B3626" s="127" t="s">
        <v>12201</v>
      </c>
      <c r="C3626" s="23" t="s">
        <v>14912</v>
      </c>
      <c r="D3626" s="23" t="s">
        <v>14913</v>
      </c>
      <c r="E3626" s="23" t="s">
        <v>14936</v>
      </c>
      <c r="F3626" s="23" t="s">
        <v>15907</v>
      </c>
      <c r="G3626" s="215">
        <v>400</v>
      </c>
      <c r="H3626" s="123">
        <v>0</v>
      </c>
      <c r="I3626" s="217">
        <v>76</v>
      </c>
    </row>
    <row r="3627" s="134" customFormat="1" spans="1:9">
      <c r="A3627" s="216">
        <v>3626</v>
      </c>
      <c r="B3627" s="127" t="s">
        <v>12201</v>
      </c>
      <c r="C3627" s="23" t="s">
        <v>14912</v>
      </c>
      <c r="D3627" s="23" t="s">
        <v>14913</v>
      </c>
      <c r="E3627" s="23" t="s">
        <v>14936</v>
      </c>
      <c r="F3627" s="23" t="s">
        <v>15908</v>
      </c>
      <c r="G3627" s="215">
        <v>400</v>
      </c>
      <c r="H3627" s="123">
        <v>0</v>
      </c>
      <c r="I3627" s="217">
        <v>76.084</v>
      </c>
    </row>
    <row r="3628" s="134" customFormat="1" spans="1:9">
      <c r="A3628" s="216">
        <v>3627</v>
      </c>
      <c r="B3628" s="127" t="s">
        <v>12201</v>
      </c>
      <c r="C3628" s="23" t="s">
        <v>14912</v>
      </c>
      <c r="D3628" s="23" t="s">
        <v>14913</v>
      </c>
      <c r="E3628" s="23" t="s">
        <v>14973</v>
      </c>
      <c r="F3628" s="23" t="s">
        <v>15909</v>
      </c>
      <c r="G3628" s="215">
        <v>400</v>
      </c>
      <c r="H3628" s="123">
        <v>0</v>
      </c>
      <c r="I3628" s="217">
        <v>76.608</v>
      </c>
    </row>
    <row r="3629" s="134" customFormat="1" spans="1:9">
      <c r="A3629" s="216">
        <v>3628</v>
      </c>
      <c r="B3629" s="127" t="s">
        <v>12201</v>
      </c>
      <c r="C3629" s="23" t="s">
        <v>14912</v>
      </c>
      <c r="D3629" s="23" t="s">
        <v>14913</v>
      </c>
      <c r="E3629" s="23" t="s">
        <v>14973</v>
      </c>
      <c r="F3629" s="23" t="s">
        <v>15910</v>
      </c>
      <c r="G3629" s="215">
        <v>400</v>
      </c>
      <c r="H3629" s="123">
        <v>0</v>
      </c>
      <c r="I3629" s="217">
        <v>76.648</v>
      </c>
    </row>
    <row r="3630" s="134" customFormat="1" spans="1:9">
      <c r="A3630" s="216">
        <v>3629</v>
      </c>
      <c r="B3630" s="127" t="s">
        <v>12201</v>
      </c>
      <c r="C3630" s="23" t="s">
        <v>14912</v>
      </c>
      <c r="D3630" s="23" t="s">
        <v>14913</v>
      </c>
      <c r="E3630" s="23" t="s">
        <v>14973</v>
      </c>
      <c r="F3630" s="23" t="s">
        <v>15911</v>
      </c>
      <c r="G3630" s="215">
        <v>400</v>
      </c>
      <c r="H3630" s="123">
        <v>0</v>
      </c>
      <c r="I3630" s="217">
        <v>77</v>
      </c>
    </row>
    <row r="3631" s="134" customFormat="1" spans="1:9">
      <c r="A3631" s="216">
        <v>3630</v>
      </c>
      <c r="B3631" s="127" t="s">
        <v>12201</v>
      </c>
      <c r="C3631" s="23" t="s">
        <v>14912</v>
      </c>
      <c r="D3631" s="23" t="s">
        <v>14913</v>
      </c>
      <c r="E3631" s="23" t="s">
        <v>14973</v>
      </c>
      <c r="F3631" s="23" t="s">
        <v>15912</v>
      </c>
      <c r="G3631" s="215">
        <v>400</v>
      </c>
      <c r="H3631" s="123">
        <v>0</v>
      </c>
      <c r="I3631" s="217">
        <v>77.2</v>
      </c>
    </row>
    <row r="3632" s="134" customFormat="1" spans="1:9">
      <c r="A3632" s="216">
        <v>3631</v>
      </c>
      <c r="B3632" s="127" t="s">
        <v>12201</v>
      </c>
      <c r="C3632" s="23" t="s">
        <v>14912</v>
      </c>
      <c r="D3632" s="23" t="s">
        <v>14913</v>
      </c>
      <c r="E3632" s="23" t="s">
        <v>14991</v>
      </c>
      <c r="F3632" s="23" t="s">
        <v>15913</v>
      </c>
      <c r="G3632" s="215">
        <v>400</v>
      </c>
      <c r="H3632" s="123">
        <v>0</v>
      </c>
      <c r="I3632" s="217">
        <v>77.32</v>
      </c>
    </row>
    <row r="3633" s="134" customFormat="1" spans="1:9">
      <c r="A3633" s="216">
        <v>3632</v>
      </c>
      <c r="B3633" s="127" t="s">
        <v>12201</v>
      </c>
      <c r="C3633" s="23" t="s">
        <v>14912</v>
      </c>
      <c r="D3633" s="23" t="s">
        <v>14913</v>
      </c>
      <c r="E3633" s="23" t="s">
        <v>14991</v>
      </c>
      <c r="F3633" s="23" t="s">
        <v>15914</v>
      </c>
      <c r="G3633" s="215">
        <v>400</v>
      </c>
      <c r="H3633" s="123">
        <v>0</v>
      </c>
      <c r="I3633" s="217">
        <v>77.53</v>
      </c>
    </row>
    <row r="3634" s="134" customFormat="1" spans="1:9">
      <c r="A3634" s="216">
        <v>3633</v>
      </c>
      <c r="B3634" s="127" t="s">
        <v>12201</v>
      </c>
      <c r="C3634" s="23" t="s">
        <v>14912</v>
      </c>
      <c r="D3634" s="23" t="s">
        <v>14913</v>
      </c>
      <c r="E3634" s="23" t="s">
        <v>14991</v>
      </c>
      <c r="F3634" s="23" t="s">
        <v>15915</v>
      </c>
      <c r="G3634" s="215">
        <v>400</v>
      </c>
      <c r="H3634" s="123">
        <v>0</v>
      </c>
      <c r="I3634" s="217">
        <v>77.724</v>
      </c>
    </row>
    <row r="3635" s="134" customFormat="1" spans="1:9">
      <c r="A3635" s="216">
        <v>3634</v>
      </c>
      <c r="B3635" s="127" t="s">
        <v>12201</v>
      </c>
      <c r="C3635" s="23" t="s">
        <v>14912</v>
      </c>
      <c r="D3635" s="23" t="s">
        <v>14913</v>
      </c>
      <c r="E3635" s="23" t="s">
        <v>14991</v>
      </c>
      <c r="F3635" s="23" t="s">
        <v>15916</v>
      </c>
      <c r="G3635" s="215">
        <v>400</v>
      </c>
      <c r="H3635" s="183">
        <v>0</v>
      </c>
      <c r="I3635" s="217">
        <v>77.87</v>
      </c>
    </row>
    <row r="3636" s="134" customFormat="1" spans="1:9">
      <c r="A3636" s="216">
        <v>3635</v>
      </c>
      <c r="B3636" s="127" t="s">
        <v>12201</v>
      </c>
      <c r="C3636" s="23" t="s">
        <v>14912</v>
      </c>
      <c r="D3636" s="23" t="s">
        <v>14913</v>
      </c>
      <c r="E3636" s="23" t="s">
        <v>14991</v>
      </c>
      <c r="F3636" s="23" t="s">
        <v>7692</v>
      </c>
      <c r="G3636" s="215">
        <v>400</v>
      </c>
      <c r="H3636" s="183">
        <v>0</v>
      </c>
      <c r="I3636" s="217">
        <v>78.264</v>
      </c>
    </row>
    <row r="3637" s="134" customFormat="1" spans="1:9">
      <c r="A3637" s="216">
        <v>3636</v>
      </c>
      <c r="B3637" s="127" t="s">
        <v>12201</v>
      </c>
      <c r="C3637" s="23" t="s">
        <v>14912</v>
      </c>
      <c r="D3637" s="23" t="s">
        <v>14913</v>
      </c>
      <c r="E3637" s="23" t="s">
        <v>14991</v>
      </c>
      <c r="F3637" s="23" t="s">
        <v>15917</v>
      </c>
      <c r="G3637" s="215">
        <v>400</v>
      </c>
      <c r="H3637" s="183">
        <v>0</v>
      </c>
      <c r="I3637" s="217">
        <v>78.27</v>
      </c>
    </row>
    <row r="3638" s="134" customFormat="1" spans="1:9">
      <c r="A3638" s="216">
        <v>3637</v>
      </c>
      <c r="B3638" s="127" t="s">
        <v>12201</v>
      </c>
      <c r="C3638" s="23" t="s">
        <v>14912</v>
      </c>
      <c r="D3638" s="23" t="s">
        <v>14913</v>
      </c>
      <c r="E3638" s="23" t="s">
        <v>15028</v>
      </c>
      <c r="F3638" s="23" t="s">
        <v>15918</v>
      </c>
      <c r="G3638" s="215">
        <v>400</v>
      </c>
      <c r="H3638" s="183">
        <v>0</v>
      </c>
      <c r="I3638" s="217">
        <v>78.4</v>
      </c>
    </row>
    <row r="3639" s="134" customFormat="1" spans="1:9">
      <c r="A3639" s="216">
        <v>3638</v>
      </c>
      <c r="B3639" s="127" t="s">
        <v>12201</v>
      </c>
      <c r="C3639" s="23" t="s">
        <v>14912</v>
      </c>
      <c r="D3639" s="23" t="s">
        <v>14913</v>
      </c>
      <c r="E3639" s="23" t="s">
        <v>15038</v>
      </c>
      <c r="F3639" s="23" t="s">
        <v>15919</v>
      </c>
      <c r="G3639" s="215">
        <v>400</v>
      </c>
      <c r="H3639" s="183">
        <v>0</v>
      </c>
      <c r="I3639" s="217">
        <v>78.64</v>
      </c>
    </row>
    <row r="3640" s="134" customFormat="1" spans="1:9">
      <c r="A3640" s="216">
        <v>3639</v>
      </c>
      <c r="B3640" s="127" t="s">
        <v>12201</v>
      </c>
      <c r="C3640" s="23" t="s">
        <v>14912</v>
      </c>
      <c r="D3640" s="23" t="s">
        <v>14913</v>
      </c>
      <c r="E3640" s="23" t="s">
        <v>15038</v>
      </c>
      <c r="F3640" s="23" t="s">
        <v>15920</v>
      </c>
      <c r="G3640" s="215">
        <v>400</v>
      </c>
      <c r="H3640" s="183">
        <v>0</v>
      </c>
      <c r="I3640" s="217">
        <v>47.548</v>
      </c>
    </row>
    <row r="3641" s="134" customFormat="1" spans="1:9">
      <c r="A3641" s="216">
        <v>3640</v>
      </c>
      <c r="B3641" s="127" t="s">
        <v>12201</v>
      </c>
      <c r="C3641" s="23" t="s">
        <v>14912</v>
      </c>
      <c r="D3641" s="23" t="s">
        <v>14913</v>
      </c>
      <c r="E3641" s="23" t="s">
        <v>15038</v>
      </c>
      <c r="F3641" s="23" t="s">
        <v>15921</v>
      </c>
      <c r="G3641" s="215">
        <v>400</v>
      </c>
      <c r="H3641" s="183">
        <v>0</v>
      </c>
      <c r="I3641" s="217">
        <v>48.126</v>
      </c>
    </row>
    <row r="3642" s="134" customFormat="1" spans="1:9">
      <c r="A3642" s="216">
        <v>3641</v>
      </c>
      <c r="B3642" s="127" t="s">
        <v>12201</v>
      </c>
      <c r="C3642" s="23" t="s">
        <v>14912</v>
      </c>
      <c r="D3642" s="23" t="s">
        <v>14913</v>
      </c>
      <c r="E3642" s="23" t="s">
        <v>15038</v>
      </c>
      <c r="F3642" s="23" t="s">
        <v>15922</v>
      </c>
      <c r="G3642" s="215">
        <v>400</v>
      </c>
      <c r="H3642" s="183">
        <v>0</v>
      </c>
      <c r="I3642" s="217">
        <v>48.186</v>
      </c>
    </row>
    <row r="3643" s="134" customFormat="1" spans="1:9">
      <c r="A3643" s="216">
        <v>3642</v>
      </c>
      <c r="B3643" s="127" t="s">
        <v>12201</v>
      </c>
      <c r="C3643" s="23" t="s">
        <v>14912</v>
      </c>
      <c r="D3643" s="23" t="s">
        <v>14913</v>
      </c>
      <c r="E3643" s="23" t="s">
        <v>15038</v>
      </c>
      <c r="F3643" s="23" t="s">
        <v>15923</v>
      </c>
      <c r="G3643" s="215">
        <v>400</v>
      </c>
      <c r="H3643" s="183">
        <v>0</v>
      </c>
      <c r="I3643" s="217">
        <v>48.326</v>
      </c>
    </row>
    <row r="3644" s="134" customFormat="1" spans="1:9">
      <c r="A3644" s="216">
        <v>3643</v>
      </c>
      <c r="B3644" s="127" t="s">
        <v>12201</v>
      </c>
      <c r="C3644" s="23" t="s">
        <v>4461</v>
      </c>
      <c r="D3644" s="23" t="s">
        <v>12202</v>
      </c>
      <c r="E3644" s="23" t="s">
        <v>15924</v>
      </c>
      <c r="F3644" s="23" t="s">
        <v>15925</v>
      </c>
      <c r="G3644" s="23">
        <v>400</v>
      </c>
      <c r="H3644" s="183">
        <v>0</v>
      </c>
      <c r="I3644" s="217">
        <v>0</v>
      </c>
    </row>
    <row r="3645" s="134" customFormat="1" spans="1:9">
      <c r="A3645" s="216">
        <v>3644</v>
      </c>
      <c r="B3645" s="127" t="s">
        <v>12201</v>
      </c>
      <c r="C3645" s="23" t="s">
        <v>4461</v>
      </c>
      <c r="D3645" s="23" t="s">
        <v>12368</v>
      </c>
      <c r="E3645" s="23" t="s">
        <v>15926</v>
      </c>
      <c r="F3645" s="23" t="s">
        <v>15927</v>
      </c>
      <c r="G3645" s="23">
        <v>400</v>
      </c>
      <c r="H3645" s="183">
        <v>0</v>
      </c>
      <c r="I3645" s="217">
        <v>72.934</v>
      </c>
    </row>
    <row r="3646" s="134" customFormat="1" spans="1:9">
      <c r="A3646" s="216">
        <v>3645</v>
      </c>
      <c r="B3646" s="127" t="s">
        <v>12201</v>
      </c>
      <c r="C3646" s="23" t="s">
        <v>4461</v>
      </c>
      <c r="D3646" s="23" t="s">
        <v>12317</v>
      </c>
      <c r="E3646" s="23" t="s">
        <v>15928</v>
      </c>
      <c r="F3646" s="23" t="s">
        <v>15929</v>
      </c>
      <c r="G3646" s="23">
        <v>315</v>
      </c>
      <c r="H3646" s="183">
        <v>0</v>
      </c>
      <c r="I3646" s="217">
        <v>73.048</v>
      </c>
    </row>
    <row r="3647" s="134" customFormat="1" spans="1:9">
      <c r="A3647" s="216">
        <v>3646</v>
      </c>
      <c r="B3647" s="127" t="s">
        <v>12201</v>
      </c>
      <c r="C3647" s="23" t="s">
        <v>12982</v>
      </c>
      <c r="D3647" s="23" t="s">
        <v>12983</v>
      </c>
      <c r="E3647" s="23" t="s">
        <v>13044</v>
      </c>
      <c r="F3647" s="23" t="s">
        <v>15930</v>
      </c>
      <c r="G3647" s="215">
        <v>100</v>
      </c>
      <c r="H3647" s="183">
        <v>0</v>
      </c>
      <c r="I3647" s="217">
        <v>73.467</v>
      </c>
    </row>
    <row r="3648" s="134" customFormat="1" spans="1:9">
      <c r="A3648" s="216">
        <v>3647</v>
      </c>
      <c r="B3648" s="127" t="s">
        <v>12201</v>
      </c>
      <c r="C3648" s="23" t="s">
        <v>12982</v>
      </c>
      <c r="D3648" s="23" t="s">
        <v>12983</v>
      </c>
      <c r="E3648" s="23" t="s">
        <v>13100</v>
      </c>
      <c r="F3648" s="23" t="s">
        <v>15931</v>
      </c>
      <c r="G3648" s="215">
        <v>100</v>
      </c>
      <c r="H3648" s="183">
        <v>0</v>
      </c>
      <c r="I3648" s="217">
        <v>73.486</v>
      </c>
    </row>
    <row r="3649" s="134" customFormat="1" spans="1:9">
      <c r="A3649" s="216">
        <v>3648</v>
      </c>
      <c r="B3649" s="127" t="s">
        <v>12201</v>
      </c>
      <c r="C3649" s="23" t="s">
        <v>12982</v>
      </c>
      <c r="D3649" s="23" t="s">
        <v>12983</v>
      </c>
      <c r="E3649" s="23" t="s">
        <v>12994</v>
      </c>
      <c r="F3649" s="23" t="s">
        <v>15932</v>
      </c>
      <c r="G3649" s="215">
        <v>100</v>
      </c>
      <c r="H3649" s="183">
        <v>0</v>
      </c>
      <c r="I3649" s="217">
        <v>73.5</v>
      </c>
    </row>
    <row r="3650" s="134" customFormat="1" spans="1:9">
      <c r="A3650" s="216">
        <v>3649</v>
      </c>
      <c r="B3650" s="127" t="s">
        <v>12201</v>
      </c>
      <c r="C3650" s="23" t="s">
        <v>12982</v>
      </c>
      <c r="D3650" s="23" t="s">
        <v>12983</v>
      </c>
      <c r="E3650" s="23" t="s">
        <v>12994</v>
      </c>
      <c r="F3650" s="23" t="s">
        <v>15933</v>
      </c>
      <c r="G3650" s="215">
        <v>100</v>
      </c>
      <c r="H3650" s="183">
        <v>0</v>
      </c>
      <c r="I3650" s="217">
        <v>73.6</v>
      </c>
    </row>
    <row r="3651" s="134" customFormat="1" spans="1:9">
      <c r="A3651" s="216">
        <v>3650</v>
      </c>
      <c r="B3651" s="127" t="s">
        <v>12201</v>
      </c>
      <c r="C3651" s="23" t="s">
        <v>12982</v>
      </c>
      <c r="D3651" s="23" t="s">
        <v>12983</v>
      </c>
      <c r="E3651" s="23" t="s">
        <v>12994</v>
      </c>
      <c r="F3651" s="23" t="s">
        <v>15934</v>
      </c>
      <c r="G3651" s="215">
        <v>200</v>
      </c>
      <c r="H3651" s="183">
        <v>0</v>
      </c>
      <c r="I3651" s="217">
        <v>73.64</v>
      </c>
    </row>
    <row r="3652" s="134" customFormat="1" spans="1:9">
      <c r="A3652" s="216">
        <v>3651</v>
      </c>
      <c r="B3652" s="127" t="s">
        <v>12201</v>
      </c>
      <c r="C3652" s="23" t="s">
        <v>12982</v>
      </c>
      <c r="D3652" s="23" t="s">
        <v>12983</v>
      </c>
      <c r="E3652" s="23" t="s">
        <v>12994</v>
      </c>
      <c r="F3652" s="23" t="s">
        <v>15935</v>
      </c>
      <c r="G3652" s="215">
        <v>100</v>
      </c>
      <c r="H3652" s="183">
        <v>0</v>
      </c>
      <c r="I3652" s="217">
        <v>73.916</v>
      </c>
    </row>
    <row r="3653" s="134" customFormat="1" spans="1:9">
      <c r="A3653" s="216">
        <v>3652</v>
      </c>
      <c r="B3653" s="127" t="s">
        <v>12201</v>
      </c>
      <c r="C3653" s="23" t="s">
        <v>12982</v>
      </c>
      <c r="D3653" s="23" t="s">
        <v>12983</v>
      </c>
      <c r="E3653" s="23" t="s">
        <v>13067</v>
      </c>
      <c r="F3653" s="23" t="s">
        <v>15936</v>
      </c>
      <c r="G3653" s="215">
        <v>100</v>
      </c>
      <c r="H3653" s="183">
        <v>0</v>
      </c>
      <c r="I3653" s="217">
        <v>74.08</v>
      </c>
    </row>
    <row r="3654" s="134" customFormat="1" spans="1:9">
      <c r="A3654" s="216">
        <v>3653</v>
      </c>
      <c r="B3654" s="127" t="s">
        <v>12201</v>
      </c>
      <c r="C3654" s="23" t="s">
        <v>12982</v>
      </c>
      <c r="D3654" s="23" t="s">
        <v>12983</v>
      </c>
      <c r="E3654" s="23" t="s">
        <v>13067</v>
      </c>
      <c r="F3654" s="23" t="s">
        <v>15937</v>
      </c>
      <c r="G3654" s="215">
        <v>200</v>
      </c>
      <c r="H3654" s="183">
        <v>0</v>
      </c>
      <c r="I3654" s="217">
        <v>74.14</v>
      </c>
    </row>
    <row r="3655" s="134" customFormat="1" spans="1:9">
      <c r="A3655" s="216">
        <v>3654</v>
      </c>
      <c r="B3655" s="127" t="s">
        <v>12201</v>
      </c>
      <c r="C3655" s="23" t="s">
        <v>12982</v>
      </c>
      <c r="D3655" s="23" t="s">
        <v>12983</v>
      </c>
      <c r="E3655" s="23" t="s">
        <v>12994</v>
      </c>
      <c r="F3655" s="23" t="s">
        <v>15938</v>
      </c>
      <c r="G3655" s="215">
        <v>200</v>
      </c>
      <c r="H3655" s="183">
        <v>0</v>
      </c>
      <c r="I3655" s="217">
        <v>74.152</v>
      </c>
    </row>
    <row r="3656" s="134" customFormat="1" spans="1:9">
      <c r="A3656" s="216">
        <v>3655</v>
      </c>
      <c r="B3656" s="127" t="s">
        <v>12201</v>
      </c>
      <c r="C3656" s="23" t="s">
        <v>12982</v>
      </c>
      <c r="D3656" s="23" t="s">
        <v>12983</v>
      </c>
      <c r="E3656" s="23" t="s">
        <v>13067</v>
      </c>
      <c r="F3656" s="23" t="s">
        <v>15939</v>
      </c>
      <c r="G3656" s="215">
        <v>100</v>
      </c>
      <c r="H3656" s="183">
        <v>0</v>
      </c>
      <c r="I3656" s="217">
        <v>74.549</v>
      </c>
    </row>
    <row r="3657" s="134" customFormat="1" spans="1:9">
      <c r="A3657" s="216">
        <v>3656</v>
      </c>
      <c r="B3657" s="127" t="s">
        <v>12201</v>
      </c>
      <c r="C3657" s="23" t="s">
        <v>12982</v>
      </c>
      <c r="D3657" s="23" t="s">
        <v>12983</v>
      </c>
      <c r="E3657" s="23" t="s">
        <v>13067</v>
      </c>
      <c r="F3657" s="23" t="s">
        <v>15940</v>
      </c>
      <c r="G3657" s="215">
        <v>200</v>
      </c>
      <c r="H3657" s="183">
        <v>0</v>
      </c>
      <c r="I3657" s="217">
        <v>74.55</v>
      </c>
    </row>
    <row r="3658" s="134" customFormat="1" spans="1:9">
      <c r="A3658" s="216">
        <v>3657</v>
      </c>
      <c r="B3658" s="127" t="s">
        <v>12201</v>
      </c>
      <c r="C3658" s="23" t="s">
        <v>12982</v>
      </c>
      <c r="D3658" s="23" t="s">
        <v>12983</v>
      </c>
      <c r="E3658" s="23" t="s">
        <v>12984</v>
      </c>
      <c r="F3658" s="23" t="s">
        <v>15941</v>
      </c>
      <c r="G3658" s="215">
        <v>100</v>
      </c>
      <c r="H3658" s="183">
        <v>0</v>
      </c>
      <c r="I3658" s="217">
        <v>75.782</v>
      </c>
    </row>
    <row r="3659" s="134" customFormat="1" spans="1:9">
      <c r="A3659" s="216">
        <v>3658</v>
      </c>
      <c r="B3659" s="127" t="s">
        <v>12201</v>
      </c>
      <c r="C3659" s="23" t="s">
        <v>12982</v>
      </c>
      <c r="D3659" s="23" t="s">
        <v>12983</v>
      </c>
      <c r="E3659" s="23" t="s">
        <v>12984</v>
      </c>
      <c r="F3659" s="23" t="s">
        <v>15942</v>
      </c>
      <c r="G3659" s="215">
        <v>100</v>
      </c>
      <c r="H3659" s="183">
        <v>0</v>
      </c>
      <c r="I3659" s="217">
        <v>76</v>
      </c>
    </row>
    <row r="3660" s="134" customFormat="1" spans="1:9">
      <c r="A3660" s="216">
        <v>3659</v>
      </c>
      <c r="B3660" s="127" t="s">
        <v>12201</v>
      </c>
      <c r="C3660" s="23" t="s">
        <v>12982</v>
      </c>
      <c r="D3660" s="23" t="s">
        <v>12983</v>
      </c>
      <c r="E3660" s="23" t="s">
        <v>13067</v>
      </c>
      <c r="F3660" s="23" t="s">
        <v>15943</v>
      </c>
      <c r="G3660" s="215">
        <v>100</v>
      </c>
      <c r="H3660" s="183">
        <v>0</v>
      </c>
      <c r="I3660" s="217">
        <v>76.084</v>
      </c>
    </row>
    <row r="3661" s="134" customFormat="1" spans="1:9">
      <c r="A3661" s="216">
        <v>3660</v>
      </c>
      <c r="B3661" s="127" t="s">
        <v>12201</v>
      </c>
      <c r="C3661" s="23" t="s">
        <v>12982</v>
      </c>
      <c r="D3661" s="23" t="s">
        <v>12983</v>
      </c>
      <c r="E3661" s="23" t="s">
        <v>13067</v>
      </c>
      <c r="F3661" s="23" t="s">
        <v>15944</v>
      </c>
      <c r="G3661" s="215">
        <v>100</v>
      </c>
      <c r="H3661" s="183">
        <v>0</v>
      </c>
      <c r="I3661" s="217">
        <v>76.608</v>
      </c>
    </row>
    <row r="3662" s="134" customFormat="1" spans="1:9">
      <c r="A3662" s="216">
        <v>3661</v>
      </c>
      <c r="B3662" s="127" t="s">
        <v>12201</v>
      </c>
      <c r="C3662" s="23" t="s">
        <v>12982</v>
      </c>
      <c r="D3662" s="23" t="s">
        <v>12983</v>
      </c>
      <c r="E3662" s="23" t="s">
        <v>13067</v>
      </c>
      <c r="F3662" s="23" t="s">
        <v>15945</v>
      </c>
      <c r="G3662" s="215">
        <v>100</v>
      </c>
      <c r="H3662" s="183">
        <v>0</v>
      </c>
      <c r="I3662" s="217">
        <v>76.648</v>
      </c>
    </row>
    <row r="3663" s="134" customFormat="1" spans="1:9">
      <c r="A3663" s="216">
        <v>3662</v>
      </c>
      <c r="B3663" s="127" t="s">
        <v>12201</v>
      </c>
      <c r="C3663" s="23" t="s">
        <v>12982</v>
      </c>
      <c r="D3663" s="23" t="s">
        <v>12983</v>
      </c>
      <c r="E3663" s="23" t="s">
        <v>13067</v>
      </c>
      <c r="F3663" s="23" t="s">
        <v>15946</v>
      </c>
      <c r="G3663" s="215">
        <v>100</v>
      </c>
      <c r="H3663" s="183">
        <v>0</v>
      </c>
      <c r="I3663" s="217">
        <v>77</v>
      </c>
    </row>
    <row r="3664" s="134" customFormat="1" spans="1:9">
      <c r="A3664" s="216">
        <v>3663</v>
      </c>
      <c r="B3664" s="127" t="s">
        <v>12201</v>
      </c>
      <c r="C3664" s="23" t="s">
        <v>12982</v>
      </c>
      <c r="D3664" s="23" t="s">
        <v>12983</v>
      </c>
      <c r="E3664" s="23" t="s">
        <v>13067</v>
      </c>
      <c r="F3664" s="23" t="s">
        <v>15947</v>
      </c>
      <c r="G3664" s="215">
        <v>100</v>
      </c>
      <c r="H3664" s="183">
        <v>0</v>
      </c>
      <c r="I3664" s="217">
        <v>77.2</v>
      </c>
    </row>
    <row r="3665" s="134" customFormat="1" spans="1:9">
      <c r="A3665" s="216">
        <v>3664</v>
      </c>
      <c r="B3665" s="127" t="s">
        <v>12201</v>
      </c>
      <c r="C3665" s="23" t="s">
        <v>12982</v>
      </c>
      <c r="D3665" s="23" t="s">
        <v>12983</v>
      </c>
      <c r="E3665" s="23" t="s">
        <v>13067</v>
      </c>
      <c r="F3665" s="23" t="s">
        <v>15948</v>
      </c>
      <c r="G3665" s="215">
        <v>100</v>
      </c>
      <c r="H3665" s="183">
        <v>0</v>
      </c>
      <c r="I3665" s="217">
        <v>77.32</v>
      </c>
    </row>
    <row r="3666" s="134" customFormat="1" spans="1:9">
      <c r="A3666" s="216">
        <v>3665</v>
      </c>
      <c r="B3666" s="127" t="s">
        <v>12201</v>
      </c>
      <c r="C3666" s="23" t="s">
        <v>12982</v>
      </c>
      <c r="D3666" s="23" t="s">
        <v>12983</v>
      </c>
      <c r="E3666" s="23" t="s">
        <v>13067</v>
      </c>
      <c r="F3666" s="23" t="s">
        <v>15949</v>
      </c>
      <c r="G3666" s="215">
        <v>200</v>
      </c>
      <c r="H3666" s="183">
        <v>0</v>
      </c>
      <c r="I3666" s="217">
        <v>77.53</v>
      </c>
    </row>
    <row r="3667" s="134" customFormat="1" spans="1:9">
      <c r="A3667" s="216">
        <v>3666</v>
      </c>
      <c r="B3667" s="127" t="s">
        <v>12201</v>
      </c>
      <c r="C3667" s="23" t="s">
        <v>12982</v>
      </c>
      <c r="D3667" s="23" t="s">
        <v>12983</v>
      </c>
      <c r="E3667" s="23" t="s">
        <v>13067</v>
      </c>
      <c r="F3667" s="23" t="s">
        <v>15950</v>
      </c>
      <c r="G3667" s="215">
        <v>200</v>
      </c>
      <c r="H3667" s="183">
        <v>0</v>
      </c>
      <c r="I3667" s="217">
        <v>77.724</v>
      </c>
    </row>
    <row r="3668" s="134" customFormat="1" spans="1:9">
      <c r="A3668" s="216">
        <v>3667</v>
      </c>
      <c r="B3668" s="127" t="s">
        <v>12201</v>
      </c>
      <c r="C3668" s="23" t="s">
        <v>12982</v>
      </c>
      <c r="D3668" s="23" t="s">
        <v>12983</v>
      </c>
      <c r="E3668" s="23" t="s">
        <v>12994</v>
      </c>
      <c r="F3668" s="23" t="s">
        <v>15951</v>
      </c>
      <c r="G3668" s="215">
        <v>100</v>
      </c>
      <c r="H3668" s="183">
        <v>0</v>
      </c>
      <c r="I3668" s="217">
        <v>77.87</v>
      </c>
    </row>
    <row r="3669" s="134" customFormat="1" spans="1:9">
      <c r="A3669" s="216">
        <v>3668</v>
      </c>
      <c r="B3669" s="127" t="s">
        <v>12201</v>
      </c>
      <c r="C3669" s="23" t="s">
        <v>12982</v>
      </c>
      <c r="D3669" s="23" t="s">
        <v>12983</v>
      </c>
      <c r="E3669" s="23" t="s">
        <v>12994</v>
      </c>
      <c r="F3669" s="23" t="s">
        <v>15952</v>
      </c>
      <c r="G3669" s="215">
        <v>100</v>
      </c>
      <c r="H3669" s="183">
        <v>0</v>
      </c>
      <c r="I3669" s="217">
        <v>78.264</v>
      </c>
    </row>
    <row r="3670" s="134" customFormat="1" spans="1:9">
      <c r="A3670" s="216">
        <v>3669</v>
      </c>
      <c r="B3670" s="127" t="s">
        <v>12201</v>
      </c>
      <c r="C3670" s="23" t="s">
        <v>12982</v>
      </c>
      <c r="D3670" s="23" t="s">
        <v>12983</v>
      </c>
      <c r="E3670" s="23" t="s">
        <v>13067</v>
      </c>
      <c r="F3670" s="23" t="s">
        <v>15953</v>
      </c>
      <c r="G3670" s="215">
        <v>100</v>
      </c>
      <c r="H3670" s="183">
        <v>0</v>
      </c>
      <c r="I3670" s="217">
        <v>78.27</v>
      </c>
    </row>
    <row r="3671" s="134" customFormat="1" spans="1:9">
      <c r="A3671" s="216">
        <v>3670</v>
      </c>
      <c r="B3671" s="127" t="s">
        <v>12201</v>
      </c>
      <c r="C3671" s="23" t="s">
        <v>12982</v>
      </c>
      <c r="D3671" s="23" t="s">
        <v>12983</v>
      </c>
      <c r="E3671" s="23" t="s">
        <v>13067</v>
      </c>
      <c r="F3671" s="23" t="s">
        <v>15954</v>
      </c>
      <c r="G3671" s="215">
        <v>100</v>
      </c>
      <c r="H3671" s="183">
        <v>0</v>
      </c>
      <c r="I3671" s="217">
        <v>78.4</v>
      </c>
    </row>
    <row r="3672" s="134" customFormat="1" spans="1:9">
      <c r="A3672" s="216">
        <v>3671</v>
      </c>
      <c r="B3672" s="127" t="s">
        <v>12201</v>
      </c>
      <c r="C3672" s="23" t="s">
        <v>12982</v>
      </c>
      <c r="D3672" s="23" t="s">
        <v>12983</v>
      </c>
      <c r="E3672" s="23" t="s">
        <v>12994</v>
      </c>
      <c r="F3672" s="23" t="s">
        <v>15955</v>
      </c>
      <c r="G3672" s="215">
        <v>100</v>
      </c>
      <c r="H3672" s="183">
        <v>0</v>
      </c>
      <c r="I3672" s="217">
        <v>78.64</v>
      </c>
    </row>
    <row r="3673" s="134" customFormat="1" spans="1:9">
      <c r="A3673" s="216">
        <v>3672</v>
      </c>
      <c r="B3673" s="127" t="s">
        <v>12201</v>
      </c>
      <c r="C3673" s="23" t="s">
        <v>12982</v>
      </c>
      <c r="D3673" s="23" t="s">
        <v>12983</v>
      </c>
      <c r="E3673" s="23" t="s">
        <v>15956</v>
      </c>
      <c r="F3673" s="23" t="s">
        <v>15957</v>
      </c>
      <c r="G3673" s="215">
        <v>200</v>
      </c>
      <c r="H3673" s="183">
        <v>0</v>
      </c>
      <c r="I3673" s="217">
        <v>47.548</v>
      </c>
    </row>
    <row r="3674" s="134" customFormat="1" spans="1:9">
      <c r="A3674" s="216">
        <v>3673</v>
      </c>
      <c r="B3674" s="127" t="s">
        <v>12201</v>
      </c>
      <c r="C3674" s="23" t="s">
        <v>14132</v>
      </c>
      <c r="D3674" s="23" t="s">
        <v>14133</v>
      </c>
      <c r="E3674" s="23" t="s">
        <v>14266</v>
      </c>
      <c r="F3674" s="226" t="s">
        <v>14136</v>
      </c>
      <c r="G3674" s="215">
        <v>200</v>
      </c>
      <c r="H3674" s="183">
        <v>0</v>
      </c>
      <c r="I3674" s="217">
        <v>48.126</v>
      </c>
    </row>
    <row r="3675" s="134" customFormat="1" spans="1:9">
      <c r="A3675" s="216">
        <v>3674</v>
      </c>
      <c r="B3675" s="127" t="s">
        <v>12201</v>
      </c>
      <c r="C3675" s="23" t="s">
        <v>14132</v>
      </c>
      <c r="D3675" s="23" t="s">
        <v>14133</v>
      </c>
      <c r="E3675" s="23" t="s">
        <v>14266</v>
      </c>
      <c r="F3675" s="227" t="s">
        <v>50</v>
      </c>
      <c r="G3675" s="228">
        <v>200</v>
      </c>
      <c r="H3675" s="183">
        <v>0</v>
      </c>
      <c r="I3675" s="217">
        <v>48.186</v>
      </c>
    </row>
    <row r="3676" s="134" customFormat="1" ht="14.25" spans="1:9">
      <c r="A3676" s="216">
        <v>3675</v>
      </c>
      <c r="B3676" s="127" t="s">
        <v>12201</v>
      </c>
      <c r="C3676" s="48" t="s">
        <v>13348</v>
      </c>
      <c r="D3676" s="48" t="s">
        <v>13349</v>
      </c>
      <c r="E3676" s="229" t="s">
        <v>15958</v>
      </c>
      <c r="F3676" s="147" t="s">
        <v>15959</v>
      </c>
      <c r="G3676" s="128">
        <v>100</v>
      </c>
      <c r="H3676" s="183">
        <v>0</v>
      </c>
      <c r="I3676" s="217">
        <v>54.58</v>
      </c>
    </row>
    <row r="3677" s="134" customFormat="1" ht="14.25" spans="1:9">
      <c r="A3677" s="216">
        <v>3676</v>
      </c>
      <c r="B3677" s="127" t="s">
        <v>12201</v>
      </c>
      <c r="C3677" s="48" t="s">
        <v>13348</v>
      </c>
      <c r="D3677" s="48" t="s">
        <v>13349</v>
      </c>
      <c r="E3677" s="229" t="s">
        <v>15958</v>
      </c>
      <c r="F3677" s="147" t="s">
        <v>15960</v>
      </c>
      <c r="G3677" s="128">
        <v>100</v>
      </c>
      <c r="H3677" s="183">
        <v>0</v>
      </c>
      <c r="I3677" s="217">
        <v>54.58</v>
      </c>
    </row>
    <row r="3678" s="134" customFormat="1" ht="14.25" spans="1:9">
      <c r="A3678" s="216">
        <v>3677</v>
      </c>
      <c r="B3678" s="127" t="s">
        <v>12201</v>
      </c>
      <c r="C3678" s="48" t="s">
        <v>13348</v>
      </c>
      <c r="D3678" s="48" t="s">
        <v>13349</v>
      </c>
      <c r="E3678" s="229" t="s">
        <v>15958</v>
      </c>
      <c r="F3678" s="147" t="s">
        <v>15961</v>
      </c>
      <c r="G3678" s="128">
        <v>100</v>
      </c>
      <c r="H3678" s="183">
        <v>0</v>
      </c>
      <c r="I3678" s="217">
        <v>54.58</v>
      </c>
    </row>
    <row r="3679" s="134" customFormat="1" ht="14.25" spans="1:9">
      <c r="A3679" s="216">
        <v>3678</v>
      </c>
      <c r="B3679" s="127" t="s">
        <v>12201</v>
      </c>
      <c r="C3679" s="48" t="s">
        <v>13348</v>
      </c>
      <c r="D3679" s="48" t="s">
        <v>13349</v>
      </c>
      <c r="E3679" s="229" t="s">
        <v>15958</v>
      </c>
      <c r="F3679" s="147" t="s">
        <v>15962</v>
      </c>
      <c r="G3679" s="128">
        <v>100</v>
      </c>
      <c r="H3679" s="183">
        <v>0</v>
      </c>
      <c r="I3679" s="217">
        <v>54.58</v>
      </c>
    </row>
    <row r="3680" s="134" customFormat="1" ht="14.25" spans="1:9">
      <c r="A3680" s="216">
        <v>3679</v>
      </c>
      <c r="B3680" s="127" t="s">
        <v>12201</v>
      </c>
      <c r="C3680" s="48" t="s">
        <v>13348</v>
      </c>
      <c r="D3680" s="48" t="s">
        <v>13349</v>
      </c>
      <c r="E3680" s="229" t="s">
        <v>15958</v>
      </c>
      <c r="F3680" s="147" t="s">
        <v>15963</v>
      </c>
      <c r="G3680" s="128">
        <v>100</v>
      </c>
      <c r="H3680" s="183">
        <v>0</v>
      </c>
      <c r="I3680" s="217">
        <v>54.58</v>
      </c>
    </row>
    <row r="3681" s="134" customFormat="1" ht="14.25" spans="1:9">
      <c r="A3681" s="216">
        <v>3680</v>
      </c>
      <c r="B3681" s="127" t="s">
        <v>12201</v>
      </c>
      <c r="C3681" s="48" t="s">
        <v>13348</v>
      </c>
      <c r="D3681" s="48" t="s">
        <v>13349</v>
      </c>
      <c r="E3681" s="147" t="s">
        <v>15958</v>
      </c>
      <c r="F3681" s="147" t="s">
        <v>15964</v>
      </c>
      <c r="G3681" s="128">
        <v>100</v>
      </c>
      <c r="H3681" s="183">
        <v>0</v>
      </c>
      <c r="I3681" s="217">
        <v>54.58</v>
      </c>
    </row>
    <row r="3682" s="134" customFormat="1" ht="14.25" spans="1:9">
      <c r="A3682" s="216">
        <v>3681</v>
      </c>
      <c r="B3682" s="127" t="s">
        <v>12201</v>
      </c>
      <c r="C3682" s="48" t="s">
        <v>13348</v>
      </c>
      <c r="D3682" s="48" t="s">
        <v>13349</v>
      </c>
      <c r="E3682" s="147" t="s">
        <v>15965</v>
      </c>
      <c r="F3682" s="147" t="s">
        <v>15966</v>
      </c>
      <c r="G3682" s="128">
        <v>100</v>
      </c>
      <c r="H3682" s="183">
        <v>0</v>
      </c>
      <c r="I3682" s="122">
        <v>54.58</v>
      </c>
    </row>
    <row r="3683" s="134" customFormat="1" ht="14.25" spans="1:9">
      <c r="A3683" s="216">
        <v>3682</v>
      </c>
      <c r="B3683" s="127" t="s">
        <v>12201</v>
      </c>
      <c r="C3683" s="48" t="s">
        <v>13348</v>
      </c>
      <c r="D3683" s="48" t="s">
        <v>13349</v>
      </c>
      <c r="E3683" s="147" t="s">
        <v>15965</v>
      </c>
      <c r="F3683" s="147" t="s">
        <v>15967</v>
      </c>
      <c r="G3683" s="128">
        <v>100</v>
      </c>
      <c r="H3683" s="183">
        <v>0</v>
      </c>
      <c r="I3683" s="122">
        <v>54.58</v>
      </c>
    </row>
    <row r="3684" s="134" customFormat="1" ht="14.25" spans="1:9">
      <c r="A3684" s="216">
        <v>3683</v>
      </c>
      <c r="B3684" s="127" t="s">
        <v>12201</v>
      </c>
      <c r="C3684" s="48" t="s">
        <v>13348</v>
      </c>
      <c r="D3684" s="131" t="s">
        <v>13349</v>
      </c>
      <c r="E3684" s="147" t="s">
        <v>15968</v>
      </c>
      <c r="F3684" s="147" t="s">
        <v>15969</v>
      </c>
      <c r="G3684" s="128">
        <v>100</v>
      </c>
      <c r="H3684" s="183">
        <v>0</v>
      </c>
      <c r="I3684" s="122">
        <v>54.58</v>
      </c>
    </row>
    <row r="3685" s="134" customFormat="1" ht="14.25" spans="1:9">
      <c r="A3685" s="216">
        <v>3684</v>
      </c>
      <c r="B3685" s="127" t="s">
        <v>12201</v>
      </c>
      <c r="C3685" s="27" t="s">
        <v>13655</v>
      </c>
      <c r="D3685" s="128" t="s">
        <v>13656</v>
      </c>
      <c r="E3685" s="147" t="s">
        <v>13663</v>
      </c>
      <c r="F3685" s="147" t="s">
        <v>15970</v>
      </c>
      <c r="G3685" s="128">
        <v>400</v>
      </c>
      <c r="H3685" s="183">
        <v>0</v>
      </c>
      <c r="I3685" s="122">
        <v>75.21</v>
      </c>
    </row>
    <row r="3686" s="134" customFormat="1" ht="14.25" spans="1:9">
      <c r="A3686" s="216">
        <v>3685</v>
      </c>
      <c r="B3686" s="127" t="s">
        <v>12201</v>
      </c>
      <c r="C3686" s="23" t="s">
        <v>14480</v>
      </c>
      <c r="D3686" s="230" t="s">
        <v>14593</v>
      </c>
      <c r="E3686" s="147" t="s">
        <v>14611</v>
      </c>
      <c r="F3686" s="147" t="s">
        <v>15699</v>
      </c>
      <c r="G3686" s="127">
        <v>200</v>
      </c>
      <c r="H3686" s="183">
        <v>0</v>
      </c>
      <c r="I3686" s="122">
        <v>43.56</v>
      </c>
    </row>
    <row r="3687" s="134" customFormat="1" ht="14.25" spans="1:9">
      <c r="A3687" s="216">
        <v>3686</v>
      </c>
      <c r="B3687" s="127" t="s">
        <v>12201</v>
      </c>
      <c r="C3687" s="23" t="s">
        <v>14480</v>
      </c>
      <c r="D3687" s="23" t="s">
        <v>14593</v>
      </c>
      <c r="E3687" s="147" t="s">
        <v>14611</v>
      </c>
      <c r="F3687" s="147" t="s">
        <v>15700</v>
      </c>
      <c r="G3687" s="127">
        <v>200</v>
      </c>
      <c r="H3687" s="183">
        <v>0</v>
      </c>
      <c r="I3687" s="122">
        <v>43.788</v>
      </c>
    </row>
    <row r="3688" s="134" customFormat="1" ht="14.25" spans="1:9">
      <c r="A3688" s="216">
        <v>3687</v>
      </c>
      <c r="B3688" s="127" t="s">
        <v>12201</v>
      </c>
      <c r="C3688" s="23" t="s">
        <v>14480</v>
      </c>
      <c r="D3688" s="23" t="s">
        <v>14481</v>
      </c>
      <c r="E3688" s="147" t="s">
        <v>14487</v>
      </c>
      <c r="F3688" s="147" t="s">
        <v>15701</v>
      </c>
      <c r="G3688" s="127">
        <v>400</v>
      </c>
      <c r="H3688" s="183">
        <v>0</v>
      </c>
      <c r="I3688" s="122">
        <v>43.794</v>
      </c>
    </row>
    <row r="3689" s="134" customFormat="1" ht="14.25" spans="1:9">
      <c r="A3689" s="216">
        <v>3688</v>
      </c>
      <c r="B3689" s="127" t="s">
        <v>12201</v>
      </c>
      <c r="C3689" s="23" t="s">
        <v>14480</v>
      </c>
      <c r="D3689" s="23" t="s">
        <v>14481</v>
      </c>
      <c r="E3689" s="147" t="s">
        <v>14510</v>
      </c>
      <c r="F3689" s="147" t="s">
        <v>15702</v>
      </c>
      <c r="G3689" s="127">
        <v>400</v>
      </c>
      <c r="H3689" s="183">
        <v>0</v>
      </c>
      <c r="I3689" s="122">
        <v>44</v>
      </c>
    </row>
    <row r="3690" s="134" customFormat="1" ht="14.25" spans="1:9">
      <c r="A3690" s="216">
        <v>3689</v>
      </c>
      <c r="B3690" s="127" t="s">
        <v>12201</v>
      </c>
      <c r="C3690" s="23" t="s">
        <v>14480</v>
      </c>
      <c r="D3690" s="23" t="s">
        <v>14481</v>
      </c>
      <c r="E3690" s="147" t="s">
        <v>14537</v>
      </c>
      <c r="F3690" s="147" t="s">
        <v>15703</v>
      </c>
      <c r="G3690" s="127">
        <v>200</v>
      </c>
      <c r="H3690" s="183">
        <v>0</v>
      </c>
      <c r="I3690" s="122">
        <v>44.058</v>
      </c>
    </row>
    <row r="3691" s="134" customFormat="1" ht="14.25" spans="1:9">
      <c r="A3691" s="216">
        <v>3690</v>
      </c>
      <c r="B3691" s="127" t="s">
        <v>12201</v>
      </c>
      <c r="C3691" s="23" t="s">
        <v>14480</v>
      </c>
      <c r="D3691" s="23" t="s">
        <v>14481</v>
      </c>
      <c r="E3691" s="147" t="s">
        <v>14580</v>
      </c>
      <c r="F3691" s="147" t="s">
        <v>15704</v>
      </c>
      <c r="G3691" s="127">
        <v>200</v>
      </c>
      <c r="H3691" s="183">
        <v>0</v>
      </c>
      <c r="I3691" s="122">
        <v>45.56</v>
      </c>
    </row>
    <row r="3692" s="134" customFormat="1" spans="1:9">
      <c r="A3692" s="216">
        <v>3691</v>
      </c>
      <c r="B3692" s="127" t="s">
        <v>12201</v>
      </c>
      <c r="C3692" s="23" t="s">
        <v>14480</v>
      </c>
      <c r="D3692" s="23" t="s">
        <v>13564</v>
      </c>
      <c r="E3692" s="216" t="s">
        <v>14500</v>
      </c>
      <c r="F3692" s="127" t="s">
        <v>15705</v>
      </c>
      <c r="G3692" s="127">
        <v>200</v>
      </c>
      <c r="H3692" s="183">
        <v>0</v>
      </c>
      <c r="I3692" s="122">
        <v>43.788</v>
      </c>
    </row>
    <row r="3693" s="134" customFormat="1" spans="1:9">
      <c r="A3693" s="216">
        <v>3692</v>
      </c>
      <c r="B3693" s="127" t="s">
        <v>12201</v>
      </c>
      <c r="C3693" s="23" t="s">
        <v>14480</v>
      </c>
      <c r="D3693" s="23" t="s">
        <v>13564</v>
      </c>
      <c r="E3693" s="216" t="s">
        <v>14557</v>
      </c>
      <c r="F3693" s="127" t="s">
        <v>15706</v>
      </c>
      <c r="G3693" s="127">
        <v>200</v>
      </c>
      <c r="H3693" s="183">
        <v>0</v>
      </c>
      <c r="I3693" s="122">
        <v>43.794</v>
      </c>
    </row>
    <row r="3694" s="134" customFormat="1" spans="1:9">
      <c r="A3694" s="216">
        <v>3693</v>
      </c>
      <c r="B3694" s="127" t="s">
        <v>12201</v>
      </c>
      <c r="C3694" s="23" t="s">
        <v>14480</v>
      </c>
      <c r="D3694" s="23" t="s">
        <v>13564</v>
      </c>
      <c r="E3694" s="216" t="s">
        <v>14571</v>
      </c>
      <c r="F3694" s="127" t="s">
        <v>15707</v>
      </c>
      <c r="G3694" s="127">
        <v>400</v>
      </c>
      <c r="H3694" s="183">
        <v>0</v>
      </c>
      <c r="I3694" s="122">
        <v>44</v>
      </c>
    </row>
    <row r="3695" s="134" customFormat="1" spans="1:9">
      <c r="A3695" s="216">
        <v>3694</v>
      </c>
      <c r="B3695" s="127" t="s">
        <v>12201</v>
      </c>
      <c r="C3695" s="23" t="s">
        <v>14480</v>
      </c>
      <c r="D3695" s="23" t="s">
        <v>14563</v>
      </c>
      <c r="E3695" s="216" t="s">
        <v>15971</v>
      </c>
      <c r="F3695" s="127" t="s">
        <v>15708</v>
      </c>
      <c r="G3695" s="127">
        <v>200</v>
      </c>
      <c r="H3695" s="183">
        <v>0</v>
      </c>
      <c r="I3695" s="122">
        <v>44.058</v>
      </c>
    </row>
    <row r="3696" s="134" customFormat="1" spans="1:9">
      <c r="A3696" s="216">
        <v>3695</v>
      </c>
      <c r="B3696" s="127" t="s">
        <v>12201</v>
      </c>
      <c r="C3696" s="127" t="s">
        <v>13655</v>
      </c>
      <c r="D3696" s="128" t="s">
        <v>13656</v>
      </c>
      <c r="E3696" s="231" t="s">
        <v>13663</v>
      </c>
      <c r="F3696" s="231" t="s">
        <v>15972</v>
      </c>
      <c r="G3696" s="128">
        <v>200</v>
      </c>
      <c r="H3696" s="183">
        <v>0</v>
      </c>
      <c r="I3696" s="122">
        <v>77.32</v>
      </c>
    </row>
    <row r="3697" s="134" customFormat="1" spans="1:9">
      <c r="A3697" s="216">
        <v>3696</v>
      </c>
      <c r="B3697" s="127" t="s">
        <v>12201</v>
      </c>
      <c r="C3697" s="127" t="s">
        <v>13655</v>
      </c>
      <c r="D3697" s="128" t="s">
        <v>13656</v>
      </c>
      <c r="E3697" s="231" t="s">
        <v>15973</v>
      </c>
      <c r="F3697" s="231" t="s">
        <v>15974</v>
      </c>
      <c r="G3697" s="151">
        <v>200</v>
      </c>
      <c r="H3697" s="232">
        <v>0</v>
      </c>
      <c r="I3697" s="126">
        <v>77.32</v>
      </c>
    </row>
    <row r="3698" s="134" customFormat="1" spans="1:9">
      <c r="A3698" s="216">
        <v>3697</v>
      </c>
      <c r="B3698" s="127" t="s">
        <v>12201</v>
      </c>
      <c r="C3698" s="127" t="s">
        <v>13655</v>
      </c>
      <c r="D3698" s="128" t="s">
        <v>13656</v>
      </c>
      <c r="E3698" s="231" t="s">
        <v>15973</v>
      </c>
      <c r="F3698" s="231" t="s">
        <v>15975</v>
      </c>
      <c r="G3698" s="127">
        <v>400</v>
      </c>
      <c r="H3698" s="183">
        <v>0</v>
      </c>
      <c r="I3698" s="123">
        <v>75.21</v>
      </c>
    </row>
    <row r="3699" s="134" customFormat="1" spans="1:9">
      <c r="A3699" s="216">
        <v>3698</v>
      </c>
      <c r="B3699" s="127" t="s">
        <v>12201</v>
      </c>
      <c r="C3699" s="127" t="s">
        <v>13655</v>
      </c>
      <c r="D3699" s="128" t="s">
        <v>13656</v>
      </c>
      <c r="E3699" s="231" t="s">
        <v>13720</v>
      </c>
      <c r="F3699" s="231" t="s">
        <v>15976</v>
      </c>
      <c r="G3699" s="127">
        <v>400</v>
      </c>
      <c r="H3699" s="183">
        <v>0</v>
      </c>
      <c r="I3699" s="123">
        <v>75.21</v>
      </c>
    </row>
    <row r="3700" s="134" customFormat="1" spans="1:9">
      <c r="A3700" s="216">
        <v>3699</v>
      </c>
      <c r="B3700" s="127" t="s">
        <v>12201</v>
      </c>
      <c r="C3700" s="127" t="s">
        <v>13655</v>
      </c>
      <c r="D3700" s="128" t="s">
        <v>13656</v>
      </c>
      <c r="E3700" s="231" t="s">
        <v>13720</v>
      </c>
      <c r="F3700" s="231" t="s">
        <v>15977</v>
      </c>
      <c r="G3700" s="127">
        <v>400</v>
      </c>
      <c r="H3700" s="183">
        <v>0</v>
      </c>
      <c r="I3700" s="123">
        <v>75.21</v>
      </c>
    </row>
    <row r="3701" s="134" customFormat="1" spans="1:9">
      <c r="A3701" s="216">
        <v>3700</v>
      </c>
      <c r="B3701" s="127" t="s">
        <v>12201</v>
      </c>
      <c r="C3701" s="127" t="s">
        <v>13655</v>
      </c>
      <c r="D3701" s="128" t="s">
        <v>13656</v>
      </c>
      <c r="E3701" s="231" t="s">
        <v>15973</v>
      </c>
      <c r="F3701" s="231" t="s">
        <v>15978</v>
      </c>
      <c r="G3701" s="127">
        <v>400</v>
      </c>
      <c r="H3701" s="183">
        <v>0</v>
      </c>
      <c r="I3701" s="123">
        <v>75.21</v>
      </c>
    </row>
    <row r="3702" s="134" customFormat="1" spans="1:9">
      <c r="A3702" s="216">
        <v>3701</v>
      </c>
      <c r="B3702" s="127" t="s">
        <v>12201</v>
      </c>
      <c r="C3702" s="127" t="s">
        <v>13655</v>
      </c>
      <c r="D3702" s="128" t="s">
        <v>13656</v>
      </c>
      <c r="E3702" s="231" t="s">
        <v>13663</v>
      </c>
      <c r="F3702" s="231" t="s">
        <v>15979</v>
      </c>
      <c r="G3702" s="127">
        <v>400</v>
      </c>
      <c r="H3702" s="183">
        <v>0</v>
      </c>
      <c r="I3702" s="123">
        <v>75.21</v>
      </c>
    </row>
    <row r="3703" s="134" customFormat="1" spans="1:9">
      <c r="A3703" s="216">
        <v>3702</v>
      </c>
      <c r="B3703" s="127" t="s">
        <v>12201</v>
      </c>
      <c r="C3703" s="128" t="s">
        <v>13476</v>
      </c>
      <c r="D3703" s="128" t="s">
        <v>13564</v>
      </c>
      <c r="E3703" s="231" t="s">
        <v>15980</v>
      </c>
      <c r="F3703" s="231" t="s">
        <v>15981</v>
      </c>
      <c r="G3703" s="127">
        <v>400</v>
      </c>
      <c r="H3703" s="183">
        <v>0</v>
      </c>
      <c r="I3703" s="123">
        <v>52.058</v>
      </c>
    </row>
    <row r="3704" s="134" customFormat="1" spans="1:9">
      <c r="A3704" s="216">
        <v>3703</v>
      </c>
      <c r="B3704" s="127" t="s">
        <v>12201</v>
      </c>
      <c r="C3704" s="128" t="s">
        <v>13476</v>
      </c>
      <c r="D3704" s="128" t="s">
        <v>13564</v>
      </c>
      <c r="E3704" s="231" t="s">
        <v>13631</v>
      </c>
      <c r="F3704" s="231" t="s">
        <v>15982</v>
      </c>
      <c r="G3704" s="127">
        <v>400</v>
      </c>
      <c r="H3704" s="183">
        <v>0</v>
      </c>
      <c r="I3704" s="123">
        <v>52.058</v>
      </c>
    </row>
    <row r="3705" s="134" customFormat="1" spans="1:9">
      <c r="A3705" s="216">
        <v>3704</v>
      </c>
      <c r="B3705" s="127" t="s">
        <v>12201</v>
      </c>
      <c r="C3705" s="128" t="s">
        <v>13144</v>
      </c>
      <c r="D3705" s="128" t="s">
        <v>13145</v>
      </c>
      <c r="E3705" s="231" t="s">
        <v>15983</v>
      </c>
      <c r="F3705" s="231" t="s">
        <v>15984</v>
      </c>
      <c r="G3705" s="127">
        <v>400</v>
      </c>
      <c r="H3705" s="183">
        <v>0</v>
      </c>
      <c r="I3705" s="123">
        <v>52.058</v>
      </c>
    </row>
    <row r="3706" s="134" customFormat="1" spans="1:9">
      <c r="A3706" s="216">
        <v>3705</v>
      </c>
      <c r="B3706" s="127" t="s">
        <v>12201</v>
      </c>
      <c r="C3706" s="128" t="s">
        <v>13144</v>
      </c>
      <c r="D3706" s="128" t="s">
        <v>13145</v>
      </c>
      <c r="E3706" s="231" t="s">
        <v>15983</v>
      </c>
      <c r="F3706" s="231" t="s">
        <v>15985</v>
      </c>
      <c r="G3706" s="127">
        <v>400</v>
      </c>
      <c r="H3706" s="183">
        <v>0</v>
      </c>
      <c r="I3706" s="123">
        <v>52.058</v>
      </c>
    </row>
    <row r="3707" s="134" customFormat="1" spans="1:9">
      <c r="A3707" s="216">
        <v>3706</v>
      </c>
      <c r="B3707" s="127" t="s">
        <v>12201</v>
      </c>
      <c r="C3707" s="233" t="s">
        <v>14646</v>
      </c>
      <c r="D3707" s="128" t="s">
        <v>14724</v>
      </c>
      <c r="E3707" s="231" t="s">
        <v>15692</v>
      </c>
      <c r="F3707" s="231" t="s">
        <v>15986</v>
      </c>
      <c r="G3707" s="127">
        <v>400</v>
      </c>
      <c r="H3707" s="183">
        <v>0</v>
      </c>
      <c r="I3707" s="123">
        <v>52.058</v>
      </c>
    </row>
    <row r="3708" s="134" customFormat="1" spans="1:9">
      <c r="A3708" s="216">
        <v>3707</v>
      </c>
      <c r="B3708" s="127" t="s">
        <v>12201</v>
      </c>
      <c r="C3708" s="233" t="s">
        <v>14646</v>
      </c>
      <c r="D3708" s="128" t="s">
        <v>14724</v>
      </c>
      <c r="E3708" s="231" t="s">
        <v>15692</v>
      </c>
      <c r="F3708" s="231" t="s">
        <v>15987</v>
      </c>
      <c r="G3708" s="127">
        <v>400</v>
      </c>
      <c r="H3708" s="183">
        <v>0</v>
      </c>
      <c r="I3708" s="123">
        <v>52.058</v>
      </c>
    </row>
    <row r="3709" s="134" customFormat="1" spans="1:9">
      <c r="A3709" s="216">
        <v>3708</v>
      </c>
      <c r="B3709" s="127" t="s">
        <v>12201</v>
      </c>
      <c r="C3709" s="233" t="s">
        <v>14646</v>
      </c>
      <c r="D3709" s="128" t="s">
        <v>14724</v>
      </c>
      <c r="E3709" s="231" t="s">
        <v>15692</v>
      </c>
      <c r="F3709" s="231" t="s">
        <v>15988</v>
      </c>
      <c r="G3709" s="128">
        <v>200</v>
      </c>
      <c r="H3709" s="183">
        <v>0</v>
      </c>
      <c r="I3709" s="123">
        <v>58.058</v>
      </c>
    </row>
    <row r="3710" s="134" customFormat="1" spans="1:9">
      <c r="A3710" s="216">
        <v>3709</v>
      </c>
      <c r="B3710" s="127" t="s">
        <v>12201</v>
      </c>
      <c r="C3710" s="233" t="s">
        <v>14646</v>
      </c>
      <c r="D3710" s="128" t="s">
        <v>14724</v>
      </c>
      <c r="E3710" s="231" t="s">
        <v>15989</v>
      </c>
      <c r="F3710" s="231" t="s">
        <v>15990</v>
      </c>
      <c r="G3710" s="127">
        <v>400</v>
      </c>
      <c r="H3710" s="183">
        <v>0</v>
      </c>
      <c r="I3710" s="123">
        <v>52.058</v>
      </c>
    </row>
    <row r="3711" s="134" customFormat="1" spans="1:9">
      <c r="A3711" s="216">
        <v>3710</v>
      </c>
      <c r="B3711" s="127" t="s">
        <v>12201</v>
      </c>
      <c r="C3711" s="233" t="s">
        <v>14646</v>
      </c>
      <c r="D3711" s="128" t="s">
        <v>14724</v>
      </c>
      <c r="E3711" s="231" t="s">
        <v>15989</v>
      </c>
      <c r="F3711" s="231" t="s">
        <v>15991</v>
      </c>
      <c r="G3711" s="127">
        <v>400</v>
      </c>
      <c r="H3711" s="183">
        <v>0</v>
      </c>
      <c r="I3711" s="123">
        <v>52.058</v>
      </c>
    </row>
    <row r="3712" s="134" customFormat="1" ht="15" spans="1:9">
      <c r="A3712" s="216">
        <v>3711</v>
      </c>
      <c r="B3712" s="127" t="s">
        <v>12201</v>
      </c>
      <c r="C3712" s="233" t="s">
        <v>14646</v>
      </c>
      <c r="D3712" s="128" t="s">
        <v>14724</v>
      </c>
      <c r="E3712" s="231" t="s">
        <v>15989</v>
      </c>
      <c r="F3712" s="174" t="s">
        <v>15992</v>
      </c>
      <c r="G3712" s="127">
        <v>400</v>
      </c>
      <c r="H3712" s="183">
        <v>0</v>
      </c>
      <c r="I3712" s="123">
        <v>52.058</v>
      </c>
    </row>
    <row r="3713" s="134" customFormat="1" ht="15" spans="1:9">
      <c r="A3713" s="216">
        <v>3712</v>
      </c>
      <c r="B3713" s="127" t="s">
        <v>12201</v>
      </c>
      <c r="C3713" s="233" t="s">
        <v>14646</v>
      </c>
      <c r="D3713" s="128" t="s">
        <v>14724</v>
      </c>
      <c r="E3713" s="231" t="s">
        <v>15989</v>
      </c>
      <c r="F3713" s="174" t="s">
        <v>15993</v>
      </c>
      <c r="G3713" s="127">
        <v>400</v>
      </c>
      <c r="H3713" s="183">
        <v>0</v>
      </c>
      <c r="I3713" s="123">
        <v>52.058</v>
      </c>
    </row>
    <row r="3714" s="134" customFormat="1" spans="1:9">
      <c r="A3714" s="216">
        <v>3713</v>
      </c>
      <c r="B3714" s="127" t="s">
        <v>12201</v>
      </c>
      <c r="C3714" s="233" t="s">
        <v>14646</v>
      </c>
      <c r="D3714" s="128" t="s">
        <v>14724</v>
      </c>
      <c r="E3714" s="231" t="s">
        <v>15860</v>
      </c>
      <c r="F3714" s="231" t="s">
        <v>15994</v>
      </c>
      <c r="G3714" s="127">
        <v>400</v>
      </c>
      <c r="H3714" s="183">
        <v>0</v>
      </c>
      <c r="I3714" s="123">
        <v>52.058</v>
      </c>
    </row>
    <row r="3715" s="134" customFormat="1" spans="1:9">
      <c r="A3715" s="216">
        <v>3714</v>
      </c>
      <c r="B3715" s="127" t="s">
        <v>12201</v>
      </c>
      <c r="C3715" s="231" t="s">
        <v>15317</v>
      </c>
      <c r="D3715" s="128" t="s">
        <v>15318</v>
      </c>
      <c r="E3715" s="231" t="s">
        <v>15385</v>
      </c>
      <c r="F3715" s="231" t="s">
        <v>15995</v>
      </c>
      <c r="G3715" s="128">
        <v>200</v>
      </c>
      <c r="H3715" s="183">
        <v>0</v>
      </c>
      <c r="I3715" s="123">
        <v>64.058</v>
      </c>
    </row>
    <row r="3716" s="134" customFormat="1" spans="1:9">
      <c r="A3716" s="216">
        <v>3715</v>
      </c>
      <c r="B3716" s="127" t="s">
        <v>12201</v>
      </c>
      <c r="C3716" s="231" t="s">
        <v>13348</v>
      </c>
      <c r="D3716" s="128" t="s">
        <v>13349</v>
      </c>
      <c r="E3716" s="231" t="s">
        <v>15968</v>
      </c>
      <c r="F3716" s="231" t="s">
        <v>15996</v>
      </c>
      <c r="G3716" s="127">
        <v>400</v>
      </c>
      <c r="H3716" s="183">
        <v>0</v>
      </c>
      <c r="I3716" s="123">
        <v>52.058</v>
      </c>
    </row>
    <row r="3717" s="134" customFormat="1" spans="1:9">
      <c r="A3717" s="216">
        <v>3716</v>
      </c>
      <c r="B3717" s="127" t="s">
        <v>12201</v>
      </c>
      <c r="C3717" s="231" t="s">
        <v>13348</v>
      </c>
      <c r="D3717" s="128" t="s">
        <v>13349</v>
      </c>
      <c r="E3717" s="231" t="s">
        <v>15997</v>
      </c>
      <c r="F3717" s="231" t="s">
        <v>15998</v>
      </c>
      <c r="G3717" s="127">
        <v>400</v>
      </c>
      <c r="H3717" s="183">
        <v>0</v>
      </c>
      <c r="I3717" s="123">
        <v>52.058</v>
      </c>
    </row>
    <row r="3718" s="134" customFormat="1" spans="1:9">
      <c r="A3718" s="216">
        <v>3717</v>
      </c>
      <c r="B3718" s="127" t="s">
        <v>12201</v>
      </c>
      <c r="C3718" s="231" t="s">
        <v>15999</v>
      </c>
      <c r="D3718" s="128" t="s">
        <v>14913</v>
      </c>
      <c r="E3718" s="231" t="s">
        <v>14924</v>
      </c>
      <c r="F3718" s="231" t="s">
        <v>16000</v>
      </c>
      <c r="G3718" s="127">
        <v>400</v>
      </c>
      <c r="H3718" s="183">
        <v>0</v>
      </c>
      <c r="I3718" s="123">
        <v>52.058</v>
      </c>
    </row>
    <row r="3719" s="134" customFormat="1" spans="1:9">
      <c r="A3719" s="216">
        <v>3718</v>
      </c>
      <c r="B3719" s="127" t="s">
        <v>12201</v>
      </c>
      <c r="C3719" s="231" t="s">
        <v>15999</v>
      </c>
      <c r="D3719" s="128" t="s">
        <v>14913</v>
      </c>
      <c r="E3719" s="231" t="s">
        <v>14991</v>
      </c>
      <c r="F3719" s="231" t="s">
        <v>16001</v>
      </c>
      <c r="G3719" s="127">
        <v>400</v>
      </c>
      <c r="H3719" s="183">
        <v>0</v>
      </c>
      <c r="I3719" s="123">
        <v>52.058</v>
      </c>
    </row>
    <row r="3720" s="134" customFormat="1" spans="1:9">
      <c r="A3720" s="216">
        <v>3719</v>
      </c>
      <c r="B3720" s="127" t="s">
        <v>12201</v>
      </c>
      <c r="C3720" s="128" t="s">
        <v>14023</v>
      </c>
      <c r="D3720" s="128" t="s">
        <v>13564</v>
      </c>
      <c r="E3720" s="231" t="s">
        <v>16002</v>
      </c>
      <c r="F3720" s="231" t="s">
        <v>14114</v>
      </c>
      <c r="G3720" s="127">
        <v>400</v>
      </c>
      <c r="H3720" s="183">
        <v>0</v>
      </c>
      <c r="I3720" s="123">
        <v>52.058</v>
      </c>
    </row>
    <row r="3721" s="134" customFormat="1" spans="1:9">
      <c r="A3721" s="216">
        <v>3720</v>
      </c>
      <c r="B3721" s="127" t="s">
        <v>12201</v>
      </c>
      <c r="C3721" s="231" t="s">
        <v>14912</v>
      </c>
      <c r="D3721" s="128" t="s">
        <v>15080</v>
      </c>
      <c r="E3721" s="231" t="s">
        <v>15211</v>
      </c>
      <c r="F3721" s="231" t="s">
        <v>16003</v>
      </c>
      <c r="G3721" s="127">
        <v>400</v>
      </c>
      <c r="H3721" s="183">
        <v>0</v>
      </c>
      <c r="I3721" s="123">
        <v>70.058</v>
      </c>
    </row>
    <row r="3722" s="134" customFormat="1" spans="1:9">
      <c r="A3722" s="216">
        <v>3721</v>
      </c>
      <c r="B3722" s="127" t="s">
        <v>12201</v>
      </c>
      <c r="C3722" s="231" t="s">
        <v>14912</v>
      </c>
      <c r="D3722" s="128" t="s">
        <v>15080</v>
      </c>
      <c r="E3722" s="231" t="s">
        <v>15083</v>
      </c>
      <c r="F3722" s="231" t="s">
        <v>11542</v>
      </c>
      <c r="G3722" s="127">
        <v>400</v>
      </c>
      <c r="H3722" s="183">
        <v>0</v>
      </c>
      <c r="I3722" s="123">
        <v>70.058</v>
      </c>
    </row>
    <row r="3723" s="134" customFormat="1" spans="1:9">
      <c r="A3723" s="216">
        <v>3722</v>
      </c>
      <c r="B3723" s="127" t="s">
        <v>12201</v>
      </c>
      <c r="C3723" s="128" t="s">
        <v>14023</v>
      </c>
      <c r="D3723" s="128" t="s">
        <v>13564</v>
      </c>
      <c r="E3723" s="231" t="s">
        <v>14024</v>
      </c>
      <c r="F3723" s="231" t="s">
        <v>16004</v>
      </c>
      <c r="G3723" s="127">
        <v>400</v>
      </c>
      <c r="H3723" s="183">
        <v>0</v>
      </c>
      <c r="I3723" s="123">
        <v>70.058</v>
      </c>
    </row>
    <row r="3724" s="134" customFormat="1" spans="1:9">
      <c r="A3724" s="216">
        <v>3723</v>
      </c>
      <c r="B3724" s="127" t="s">
        <v>12201</v>
      </c>
      <c r="C3724" s="128" t="s">
        <v>14023</v>
      </c>
      <c r="D3724" s="128" t="s">
        <v>13564</v>
      </c>
      <c r="E3724" s="231" t="s">
        <v>16002</v>
      </c>
      <c r="F3724" s="231" t="s">
        <v>16005</v>
      </c>
      <c r="G3724" s="127">
        <v>400</v>
      </c>
      <c r="H3724" s="183">
        <v>0</v>
      </c>
      <c r="I3724" s="123">
        <v>70.058</v>
      </c>
    </row>
    <row r="3725" s="134" customFormat="1" spans="1:9">
      <c r="A3725" s="216">
        <v>3724</v>
      </c>
      <c r="B3725" s="127" t="s">
        <v>12201</v>
      </c>
      <c r="C3725" s="128" t="s">
        <v>14023</v>
      </c>
      <c r="D3725" s="128" t="s">
        <v>13564</v>
      </c>
      <c r="E3725" s="231" t="s">
        <v>14071</v>
      </c>
      <c r="F3725" s="231" t="s">
        <v>16006</v>
      </c>
      <c r="G3725" s="127">
        <v>400</v>
      </c>
      <c r="H3725" s="183">
        <v>0</v>
      </c>
      <c r="I3725" s="123">
        <v>70.058</v>
      </c>
    </row>
    <row r="3726" s="134" customFormat="1" spans="1:9">
      <c r="A3726" s="216">
        <v>3725</v>
      </c>
      <c r="B3726" s="127" t="s">
        <v>12201</v>
      </c>
      <c r="C3726" s="231" t="s">
        <v>12982</v>
      </c>
      <c r="D3726" s="128" t="s">
        <v>12983</v>
      </c>
      <c r="E3726" s="231" t="s">
        <v>13067</v>
      </c>
      <c r="F3726" s="231" t="s">
        <v>16007</v>
      </c>
      <c r="G3726" s="127">
        <v>400</v>
      </c>
      <c r="H3726" s="183">
        <v>0</v>
      </c>
      <c r="I3726" s="123">
        <v>170</v>
      </c>
    </row>
    <row r="3727" s="134" customFormat="1" spans="1:9">
      <c r="A3727" s="216">
        <v>3726</v>
      </c>
      <c r="B3727" s="127" t="s">
        <v>12201</v>
      </c>
      <c r="C3727" s="231" t="s">
        <v>12982</v>
      </c>
      <c r="D3727" s="128" t="s">
        <v>12983</v>
      </c>
      <c r="E3727" s="231" t="s">
        <v>13100</v>
      </c>
      <c r="F3727" s="231" t="s">
        <v>16008</v>
      </c>
      <c r="G3727" s="127">
        <v>400</v>
      </c>
      <c r="H3727" s="183">
        <v>0</v>
      </c>
      <c r="I3727" s="123">
        <v>170</v>
      </c>
    </row>
    <row r="3728" s="134" customFormat="1" spans="1:9">
      <c r="A3728" s="216">
        <v>3727</v>
      </c>
      <c r="B3728" s="127" t="s">
        <v>12201</v>
      </c>
      <c r="C3728" s="231" t="s">
        <v>12982</v>
      </c>
      <c r="D3728" s="128" t="s">
        <v>12983</v>
      </c>
      <c r="E3728" s="231" t="s">
        <v>13131</v>
      </c>
      <c r="F3728" s="231" t="s">
        <v>16009</v>
      </c>
      <c r="G3728" s="127">
        <v>400</v>
      </c>
      <c r="H3728" s="183">
        <v>0</v>
      </c>
      <c r="I3728" s="123">
        <v>170</v>
      </c>
    </row>
    <row r="3729" s="134" customFormat="1" spans="1:9">
      <c r="A3729" s="216">
        <v>3728</v>
      </c>
      <c r="B3729" s="127" t="s">
        <v>12201</v>
      </c>
      <c r="C3729" s="231" t="s">
        <v>12982</v>
      </c>
      <c r="D3729" s="128" t="s">
        <v>12983</v>
      </c>
      <c r="E3729" s="231" t="s">
        <v>13100</v>
      </c>
      <c r="F3729" s="231" t="s">
        <v>16010</v>
      </c>
      <c r="G3729" s="127">
        <v>400</v>
      </c>
      <c r="H3729" s="183">
        <v>0</v>
      </c>
      <c r="I3729" s="123">
        <v>170</v>
      </c>
    </row>
    <row r="3730" s="134" customFormat="1" spans="1:9">
      <c r="A3730" s="216">
        <v>3729</v>
      </c>
      <c r="B3730" s="127" t="s">
        <v>12201</v>
      </c>
      <c r="C3730" s="231" t="s">
        <v>12982</v>
      </c>
      <c r="D3730" s="128" t="s">
        <v>12983</v>
      </c>
      <c r="E3730" s="231" t="s">
        <v>13100</v>
      </c>
      <c r="F3730" s="231" t="s">
        <v>16011</v>
      </c>
      <c r="G3730" s="127">
        <v>400</v>
      </c>
      <c r="H3730" s="183">
        <v>0</v>
      </c>
      <c r="I3730" s="123">
        <v>170</v>
      </c>
    </row>
    <row r="3731" s="134" customFormat="1" spans="1:9">
      <c r="A3731" s="216">
        <v>3730</v>
      </c>
      <c r="B3731" s="127" t="s">
        <v>12201</v>
      </c>
      <c r="C3731" s="231" t="s">
        <v>12982</v>
      </c>
      <c r="D3731" s="128" t="s">
        <v>12983</v>
      </c>
      <c r="E3731" s="231" t="s">
        <v>12994</v>
      </c>
      <c r="F3731" s="231" t="s">
        <v>16012</v>
      </c>
      <c r="G3731" s="127">
        <v>400</v>
      </c>
      <c r="H3731" s="183">
        <v>0</v>
      </c>
      <c r="I3731" s="123">
        <v>170</v>
      </c>
    </row>
    <row r="3732" s="134" customFormat="1" spans="1:9">
      <c r="A3732" s="216">
        <v>3731</v>
      </c>
      <c r="B3732" s="127" t="s">
        <v>12201</v>
      </c>
      <c r="C3732" s="231" t="s">
        <v>12982</v>
      </c>
      <c r="D3732" s="128" t="s">
        <v>12983</v>
      </c>
      <c r="E3732" s="231" t="s">
        <v>13100</v>
      </c>
      <c r="F3732" s="231" t="s">
        <v>16013</v>
      </c>
      <c r="G3732" s="127">
        <v>400</v>
      </c>
      <c r="H3732" s="183">
        <v>0</v>
      </c>
      <c r="I3732" s="123">
        <v>170</v>
      </c>
    </row>
    <row r="3733" s="134" customFormat="1" spans="1:9">
      <c r="A3733" s="216">
        <v>3732</v>
      </c>
      <c r="B3733" s="127" t="s">
        <v>12201</v>
      </c>
      <c r="C3733" s="231" t="s">
        <v>14480</v>
      </c>
      <c r="D3733" s="128" t="s">
        <v>14481</v>
      </c>
      <c r="E3733" s="231" t="s">
        <v>14506</v>
      </c>
      <c r="F3733" s="231" t="s">
        <v>16014</v>
      </c>
      <c r="G3733" s="127">
        <v>400</v>
      </c>
      <c r="H3733" s="183">
        <v>0</v>
      </c>
      <c r="I3733" s="123">
        <v>44</v>
      </c>
    </row>
    <row r="3734" s="134" customFormat="1" spans="1:9">
      <c r="A3734" s="216">
        <v>3733</v>
      </c>
      <c r="B3734" s="127" t="s">
        <v>12201</v>
      </c>
      <c r="C3734" s="231" t="s">
        <v>14480</v>
      </c>
      <c r="D3734" s="128" t="s">
        <v>14481</v>
      </c>
      <c r="E3734" s="231" t="s">
        <v>14537</v>
      </c>
      <c r="F3734" s="231" t="s">
        <v>16015</v>
      </c>
      <c r="G3734" s="128">
        <v>200</v>
      </c>
      <c r="H3734" s="183">
        <v>0</v>
      </c>
      <c r="I3734" s="123">
        <v>43.794</v>
      </c>
    </row>
    <row r="3735" s="134" customFormat="1" spans="1:9">
      <c r="A3735" s="216">
        <v>3734</v>
      </c>
      <c r="B3735" s="127" t="s">
        <v>12201</v>
      </c>
      <c r="C3735" s="231" t="s">
        <v>14480</v>
      </c>
      <c r="D3735" s="128" t="s">
        <v>13564</v>
      </c>
      <c r="E3735" s="231" t="s">
        <v>14557</v>
      </c>
      <c r="F3735" s="231" t="s">
        <v>16016</v>
      </c>
      <c r="G3735" s="128">
        <v>200</v>
      </c>
      <c r="H3735" s="183">
        <v>0</v>
      </c>
      <c r="I3735" s="123">
        <v>43.794</v>
      </c>
    </row>
    <row r="3736" s="134" customFormat="1" spans="1:9">
      <c r="A3736" s="216">
        <v>3735</v>
      </c>
      <c r="B3736" s="127" t="s">
        <v>12201</v>
      </c>
      <c r="C3736" s="231" t="s">
        <v>14480</v>
      </c>
      <c r="D3736" s="128" t="s">
        <v>14308</v>
      </c>
      <c r="E3736" s="231" t="s">
        <v>16017</v>
      </c>
      <c r="F3736" s="231" t="s">
        <v>14389</v>
      </c>
      <c r="G3736" s="128">
        <v>200</v>
      </c>
      <c r="H3736" s="183">
        <v>0</v>
      </c>
      <c r="I3736" s="123">
        <v>43.794</v>
      </c>
    </row>
    <row r="3737" s="134" customFormat="1" spans="1:9">
      <c r="A3737" s="216">
        <v>3736</v>
      </c>
      <c r="B3737" s="127" t="s">
        <v>12201</v>
      </c>
      <c r="C3737" s="231" t="s">
        <v>14480</v>
      </c>
      <c r="D3737" s="128" t="s">
        <v>14481</v>
      </c>
      <c r="E3737" s="231" t="s">
        <v>14533</v>
      </c>
      <c r="F3737" s="231" t="s">
        <v>16018</v>
      </c>
      <c r="G3737" s="128">
        <v>200</v>
      </c>
      <c r="H3737" s="183">
        <v>0</v>
      </c>
      <c r="I3737" s="123">
        <v>43.794</v>
      </c>
    </row>
    <row r="3738" s="134" customFormat="1" spans="1:9">
      <c r="A3738" s="216">
        <v>3737</v>
      </c>
      <c r="B3738" s="127" t="s">
        <v>12201</v>
      </c>
      <c r="C3738" s="128" t="s">
        <v>4461</v>
      </c>
      <c r="D3738" s="128" t="s">
        <v>12202</v>
      </c>
      <c r="E3738" s="231" t="s">
        <v>16019</v>
      </c>
      <c r="F3738" s="128" t="s">
        <v>16020</v>
      </c>
      <c r="G3738" s="128">
        <v>200</v>
      </c>
      <c r="H3738" s="183">
        <v>0</v>
      </c>
      <c r="I3738" s="123">
        <v>145.15</v>
      </c>
    </row>
    <row r="3739" s="134" customFormat="1" spans="1:9">
      <c r="A3739" s="216">
        <v>3738</v>
      </c>
      <c r="B3739" s="127" t="s">
        <v>12201</v>
      </c>
      <c r="C3739" s="128" t="s">
        <v>4461</v>
      </c>
      <c r="D3739" s="128" t="s">
        <v>12202</v>
      </c>
      <c r="E3739" s="231" t="s">
        <v>16021</v>
      </c>
      <c r="F3739" s="128" t="s">
        <v>16022</v>
      </c>
      <c r="G3739" s="127">
        <v>400</v>
      </c>
      <c r="H3739" s="183">
        <v>0</v>
      </c>
      <c r="I3739" s="123">
        <v>145.15</v>
      </c>
    </row>
    <row r="3740" s="134" customFormat="1" spans="1:9">
      <c r="A3740" s="216">
        <v>3739</v>
      </c>
      <c r="B3740" s="127" t="s">
        <v>12201</v>
      </c>
      <c r="C3740" s="128" t="s">
        <v>4461</v>
      </c>
      <c r="D3740" s="128" t="s">
        <v>12202</v>
      </c>
      <c r="E3740" s="231" t="s">
        <v>16023</v>
      </c>
      <c r="F3740" s="128" t="s">
        <v>16024</v>
      </c>
      <c r="G3740" s="127">
        <v>400</v>
      </c>
      <c r="H3740" s="183">
        <v>0</v>
      </c>
      <c r="I3740" s="123">
        <v>145.15</v>
      </c>
    </row>
    <row r="3741" s="134" customFormat="1" spans="1:9">
      <c r="A3741" s="216">
        <v>3740</v>
      </c>
      <c r="B3741" s="127" t="s">
        <v>12201</v>
      </c>
      <c r="C3741" s="128" t="s">
        <v>4461</v>
      </c>
      <c r="D3741" s="128" t="s">
        <v>12202</v>
      </c>
      <c r="E3741" s="231" t="s">
        <v>16023</v>
      </c>
      <c r="F3741" s="128" t="s">
        <v>16025</v>
      </c>
      <c r="G3741" s="127">
        <v>400</v>
      </c>
      <c r="H3741" s="183">
        <v>0</v>
      </c>
      <c r="I3741" s="123">
        <v>145.15</v>
      </c>
    </row>
    <row r="3742" s="134" customFormat="1" spans="1:9">
      <c r="A3742" s="216">
        <v>3741</v>
      </c>
      <c r="B3742" s="127" t="s">
        <v>12201</v>
      </c>
      <c r="C3742" s="128" t="s">
        <v>4461</v>
      </c>
      <c r="D3742" s="128" t="s">
        <v>12368</v>
      </c>
      <c r="E3742" s="231" t="s">
        <v>16026</v>
      </c>
      <c r="F3742" s="128" t="s">
        <v>16027</v>
      </c>
      <c r="G3742" s="127">
        <v>400</v>
      </c>
      <c r="H3742" s="183">
        <v>0</v>
      </c>
      <c r="I3742" s="123">
        <v>145.15</v>
      </c>
    </row>
    <row r="3743" s="134" customFormat="1" spans="1:9">
      <c r="A3743" s="216">
        <v>3742</v>
      </c>
      <c r="B3743" s="127" t="s">
        <v>12201</v>
      </c>
      <c r="C3743" s="128" t="s">
        <v>4461</v>
      </c>
      <c r="D3743" s="128" t="s">
        <v>12368</v>
      </c>
      <c r="E3743" s="231" t="s">
        <v>16026</v>
      </c>
      <c r="F3743" s="128" t="s">
        <v>16028</v>
      </c>
      <c r="G3743" s="127">
        <v>400</v>
      </c>
      <c r="H3743" s="183">
        <v>0</v>
      </c>
      <c r="I3743" s="123">
        <v>145.15</v>
      </c>
    </row>
    <row r="3744" s="134" customFormat="1" spans="8:9">
      <c r="H3744" s="178"/>
      <c r="I3744" s="179"/>
    </row>
    <row r="3745" s="134" customFormat="1" spans="8:9">
      <c r="H3745" s="178"/>
      <c r="I3745" s="179"/>
    </row>
    <row r="3746" s="134" customFormat="1" spans="8:9">
      <c r="H3746" s="178"/>
      <c r="I3746" s="179"/>
    </row>
    <row r="3747" s="134" customFormat="1" spans="8:9">
      <c r="H3747" s="178"/>
      <c r="I3747" s="179"/>
    </row>
    <row r="3748" s="134" customFormat="1" spans="8:9">
      <c r="H3748" s="178"/>
      <c r="I3748" s="179"/>
    </row>
    <row r="3749" s="134" customFormat="1" spans="8:9">
      <c r="H3749" s="178"/>
      <c r="I3749" s="179"/>
    </row>
    <row r="3750" s="134" customFormat="1" spans="8:9">
      <c r="H3750" s="178"/>
      <c r="I3750" s="179"/>
    </row>
    <row r="3751" s="134" customFormat="1" spans="8:9">
      <c r="H3751" s="178"/>
      <c r="I3751" s="179"/>
    </row>
    <row r="3752" s="134" customFormat="1" spans="8:9">
      <c r="H3752" s="178"/>
      <c r="I3752" s="179"/>
    </row>
    <row r="3753" s="134" customFormat="1" spans="8:9">
      <c r="H3753" s="178"/>
      <c r="I3753" s="179"/>
    </row>
    <row r="3754" s="134" customFormat="1" spans="8:9">
      <c r="H3754" s="178"/>
      <c r="I3754" s="179"/>
    </row>
    <row r="3755" s="134" customFormat="1" spans="8:9">
      <c r="H3755" s="178"/>
      <c r="I3755" s="179"/>
    </row>
    <row r="3756" s="134" customFormat="1" spans="8:9">
      <c r="H3756" s="178"/>
      <c r="I3756" s="179"/>
    </row>
    <row r="3757" s="134" customFormat="1" spans="8:9">
      <c r="H3757" s="178"/>
      <c r="I3757" s="179"/>
    </row>
    <row r="3758" s="134" customFormat="1" spans="8:9">
      <c r="H3758" s="178"/>
      <c r="I3758" s="179"/>
    </row>
    <row r="3759" s="134" customFormat="1" spans="8:9">
      <c r="H3759" s="178"/>
      <c r="I3759" s="179"/>
    </row>
    <row r="3760" s="134" customFormat="1" spans="8:9">
      <c r="H3760" s="178"/>
      <c r="I3760" s="179"/>
    </row>
  </sheetData>
  <sheetProtection formatCells="0" insertHyperlinks="0" autoFilter="0"/>
  <conditionalFormatting sqref="F2">
    <cfRule type="duplicateValues" dxfId="0" priority="2"/>
  </conditionalFormatting>
  <conditionalFormatting sqref="F1919">
    <cfRule type="duplicateValues" dxfId="0" priority="7"/>
    <cfRule type="duplicateValues" dxfId="0" priority="6"/>
  </conditionalFormatting>
  <conditionalFormatting sqref="F14:F17">
    <cfRule type="duplicateValues" dxfId="0" priority="118"/>
  </conditionalFormatting>
  <conditionalFormatting sqref="F31:F35">
    <cfRule type="duplicateValues" dxfId="0" priority="117"/>
  </conditionalFormatting>
  <conditionalFormatting sqref="F48:F52">
    <cfRule type="duplicateValues" dxfId="0" priority="116"/>
  </conditionalFormatting>
  <conditionalFormatting sqref="F66:F70">
    <cfRule type="duplicateValues" dxfId="0" priority="115"/>
  </conditionalFormatting>
  <conditionalFormatting sqref="F84:F88">
    <cfRule type="duplicateValues" dxfId="0" priority="114"/>
  </conditionalFormatting>
  <conditionalFormatting sqref="F102:F106">
    <cfRule type="duplicateValues" dxfId="0" priority="113"/>
  </conditionalFormatting>
  <conditionalFormatting sqref="F120:F124">
    <cfRule type="duplicateValues" dxfId="0" priority="112"/>
  </conditionalFormatting>
  <conditionalFormatting sqref="F138:F142">
    <cfRule type="duplicateValues" dxfId="0" priority="111"/>
  </conditionalFormatting>
  <conditionalFormatting sqref="F156:F160">
    <cfRule type="duplicateValues" dxfId="0" priority="110"/>
  </conditionalFormatting>
  <conditionalFormatting sqref="F174:F178">
    <cfRule type="duplicateValues" dxfId="0" priority="109"/>
  </conditionalFormatting>
  <conditionalFormatting sqref="F194:F198">
    <cfRule type="duplicateValues" dxfId="0" priority="108"/>
  </conditionalFormatting>
  <conditionalFormatting sqref="F212:F216">
    <cfRule type="duplicateValues" dxfId="0" priority="107"/>
  </conditionalFormatting>
  <conditionalFormatting sqref="F230:F234">
    <cfRule type="duplicateValues" dxfId="0" priority="106"/>
  </conditionalFormatting>
  <conditionalFormatting sqref="F248:F252">
    <cfRule type="duplicateValues" dxfId="0" priority="105"/>
  </conditionalFormatting>
  <conditionalFormatting sqref="F269:F273">
    <cfRule type="duplicateValues" dxfId="0" priority="104"/>
  </conditionalFormatting>
  <conditionalFormatting sqref="F287:F291">
    <cfRule type="duplicateValues" dxfId="0" priority="103"/>
  </conditionalFormatting>
  <conditionalFormatting sqref="F305:F309">
    <cfRule type="duplicateValues" dxfId="0" priority="102"/>
  </conditionalFormatting>
  <conditionalFormatting sqref="F323:F327">
    <cfRule type="duplicateValues" dxfId="0" priority="101"/>
  </conditionalFormatting>
  <conditionalFormatting sqref="F341:F345">
    <cfRule type="duplicateValues" dxfId="0" priority="100"/>
  </conditionalFormatting>
  <conditionalFormatting sqref="F359:F363">
    <cfRule type="duplicateValues" dxfId="0" priority="99"/>
  </conditionalFormatting>
  <conditionalFormatting sqref="F377:F381">
    <cfRule type="duplicateValues" dxfId="0" priority="98"/>
  </conditionalFormatting>
  <conditionalFormatting sqref="F394:F398">
    <cfRule type="duplicateValues" dxfId="0" priority="97"/>
  </conditionalFormatting>
  <conditionalFormatting sqref="F414:F418">
    <cfRule type="duplicateValues" dxfId="0" priority="96"/>
  </conditionalFormatting>
  <conditionalFormatting sqref="F453:F457">
    <cfRule type="duplicateValues" dxfId="0" priority="94"/>
  </conditionalFormatting>
  <conditionalFormatting sqref="F471:F475">
    <cfRule type="duplicateValues" dxfId="0" priority="93"/>
  </conditionalFormatting>
  <conditionalFormatting sqref="F489:F493">
    <cfRule type="duplicateValues" dxfId="0" priority="92"/>
  </conditionalFormatting>
  <conditionalFormatting sqref="F507:F511">
    <cfRule type="duplicateValues" dxfId="0" priority="91"/>
  </conditionalFormatting>
  <conditionalFormatting sqref="F525:F529">
    <cfRule type="duplicateValues" dxfId="0" priority="90"/>
  </conditionalFormatting>
  <conditionalFormatting sqref="F543:F547">
    <cfRule type="duplicateValues" dxfId="0" priority="89"/>
  </conditionalFormatting>
  <conditionalFormatting sqref="F561:F565">
    <cfRule type="duplicateValues" dxfId="0" priority="88"/>
  </conditionalFormatting>
  <conditionalFormatting sqref="F579:F583">
    <cfRule type="duplicateValues" dxfId="0" priority="87"/>
  </conditionalFormatting>
  <conditionalFormatting sqref="F597:F601">
    <cfRule type="duplicateValues" dxfId="0" priority="86"/>
  </conditionalFormatting>
  <conditionalFormatting sqref="F615:F619">
    <cfRule type="duplicateValues" dxfId="0" priority="85"/>
  </conditionalFormatting>
  <conditionalFormatting sqref="F633:F637">
    <cfRule type="duplicateValues" dxfId="0" priority="84"/>
  </conditionalFormatting>
  <conditionalFormatting sqref="F651:F655">
    <cfRule type="duplicateValues" dxfId="0" priority="83"/>
  </conditionalFormatting>
  <conditionalFormatting sqref="F669:F673">
    <cfRule type="duplicateValues" dxfId="0" priority="82"/>
  </conditionalFormatting>
  <conditionalFormatting sqref="F687:F691">
    <cfRule type="duplicateValues" dxfId="0" priority="81"/>
  </conditionalFormatting>
  <conditionalFormatting sqref="F705:F709">
    <cfRule type="duplicateValues" dxfId="0" priority="80"/>
  </conditionalFormatting>
  <conditionalFormatting sqref="F723:F727">
    <cfRule type="duplicateValues" dxfId="0" priority="79"/>
  </conditionalFormatting>
  <conditionalFormatting sqref="F741:F745">
    <cfRule type="duplicateValues" dxfId="0" priority="78"/>
  </conditionalFormatting>
  <conditionalFormatting sqref="F759:F763">
    <cfRule type="duplicateValues" dxfId="0" priority="77"/>
  </conditionalFormatting>
  <conditionalFormatting sqref="F777:F781">
    <cfRule type="duplicateValues" dxfId="0" priority="76"/>
  </conditionalFormatting>
  <conditionalFormatting sqref="F795:F799">
    <cfRule type="duplicateValues" dxfId="0" priority="75"/>
  </conditionalFormatting>
  <conditionalFormatting sqref="F813:F817">
    <cfRule type="duplicateValues" dxfId="0" priority="74"/>
  </conditionalFormatting>
  <conditionalFormatting sqref="F831:F835">
    <cfRule type="duplicateValues" dxfId="0" priority="73"/>
  </conditionalFormatting>
  <conditionalFormatting sqref="F849:F853">
    <cfRule type="duplicateValues" dxfId="0" priority="72"/>
  </conditionalFormatting>
  <conditionalFormatting sqref="F867:F871">
    <cfRule type="duplicateValues" dxfId="0" priority="71"/>
  </conditionalFormatting>
  <conditionalFormatting sqref="F885:F889">
    <cfRule type="duplicateValues" dxfId="0" priority="70"/>
  </conditionalFormatting>
  <conditionalFormatting sqref="F903:F907">
    <cfRule type="duplicateValues" dxfId="0" priority="69"/>
  </conditionalFormatting>
  <conditionalFormatting sqref="F921:F925">
    <cfRule type="duplicateValues" dxfId="0" priority="68"/>
  </conditionalFormatting>
  <conditionalFormatting sqref="F939:F943">
    <cfRule type="duplicateValues" dxfId="0" priority="67"/>
  </conditionalFormatting>
  <conditionalFormatting sqref="F957:F961">
    <cfRule type="duplicateValues" dxfId="0" priority="66"/>
  </conditionalFormatting>
  <conditionalFormatting sqref="F975:F979">
    <cfRule type="duplicateValues" dxfId="0" priority="65"/>
  </conditionalFormatting>
  <conditionalFormatting sqref="F993:F996">
    <cfRule type="duplicateValues" dxfId="0" priority="64"/>
  </conditionalFormatting>
  <conditionalFormatting sqref="F1001:F1005">
    <cfRule type="duplicateValues" dxfId="0" priority="63"/>
  </conditionalFormatting>
  <conditionalFormatting sqref="F1019:F1023">
    <cfRule type="duplicateValues" dxfId="0" priority="62"/>
  </conditionalFormatting>
  <conditionalFormatting sqref="F1037:F1041">
    <cfRule type="duplicateValues" dxfId="0" priority="61"/>
  </conditionalFormatting>
  <conditionalFormatting sqref="F1055:F1059">
    <cfRule type="duplicateValues" dxfId="0" priority="60"/>
  </conditionalFormatting>
  <conditionalFormatting sqref="F1073:F1077">
    <cfRule type="duplicateValues" dxfId="0" priority="59"/>
  </conditionalFormatting>
  <conditionalFormatting sqref="F1091:F1095">
    <cfRule type="duplicateValues" dxfId="0" priority="58"/>
  </conditionalFormatting>
  <conditionalFormatting sqref="F1109:F1113">
    <cfRule type="duplicateValues" dxfId="0" priority="57"/>
  </conditionalFormatting>
  <conditionalFormatting sqref="F1127:F1131">
    <cfRule type="duplicateValues" dxfId="0" priority="56"/>
  </conditionalFormatting>
  <conditionalFormatting sqref="F1145:F1149">
    <cfRule type="duplicateValues" dxfId="0" priority="55"/>
  </conditionalFormatting>
  <conditionalFormatting sqref="F1163:F1167">
    <cfRule type="duplicateValues" dxfId="0" priority="54"/>
  </conditionalFormatting>
  <conditionalFormatting sqref="F1181:F1185">
    <cfRule type="duplicateValues" dxfId="0" priority="53"/>
  </conditionalFormatting>
  <conditionalFormatting sqref="F1199:F1203">
    <cfRule type="duplicateValues" dxfId="0" priority="52"/>
  </conditionalFormatting>
  <conditionalFormatting sqref="F1216:F1220">
    <cfRule type="duplicateValues" dxfId="0" priority="51"/>
  </conditionalFormatting>
  <conditionalFormatting sqref="F1234:F1238">
    <cfRule type="duplicateValues" dxfId="0" priority="50"/>
  </conditionalFormatting>
  <conditionalFormatting sqref="F1252:F1256">
    <cfRule type="duplicateValues" dxfId="0" priority="49"/>
  </conditionalFormatting>
  <conditionalFormatting sqref="F1270:F1274">
    <cfRule type="duplicateValues" dxfId="0" priority="48"/>
  </conditionalFormatting>
  <conditionalFormatting sqref="F1288:F1292">
    <cfRule type="duplicateValues" dxfId="0" priority="47"/>
  </conditionalFormatting>
  <conditionalFormatting sqref="F1306:F1310">
    <cfRule type="duplicateValues" dxfId="0" priority="46"/>
  </conditionalFormatting>
  <conditionalFormatting sqref="F1324:F1328">
    <cfRule type="duplicateValues" dxfId="0" priority="45"/>
  </conditionalFormatting>
  <conditionalFormatting sqref="F1342:F1346">
    <cfRule type="duplicateValues" dxfId="0" priority="44"/>
  </conditionalFormatting>
  <conditionalFormatting sqref="F1360:F1364">
    <cfRule type="duplicateValues" dxfId="0" priority="43"/>
  </conditionalFormatting>
  <conditionalFormatting sqref="F1378:F1382">
    <cfRule type="duplicateValues" dxfId="0" priority="42"/>
  </conditionalFormatting>
  <conditionalFormatting sqref="F1396:F1400">
    <cfRule type="duplicateValues" dxfId="0" priority="41"/>
  </conditionalFormatting>
  <conditionalFormatting sqref="F1414:F1418">
    <cfRule type="duplicateValues" dxfId="0" priority="40"/>
  </conditionalFormatting>
  <conditionalFormatting sqref="F1432:F1436">
    <cfRule type="duplicateValues" dxfId="0" priority="39"/>
  </conditionalFormatting>
  <conditionalFormatting sqref="F1450:F1454">
    <cfRule type="duplicateValues" dxfId="0" priority="38"/>
  </conditionalFormatting>
  <conditionalFormatting sqref="F1468:F1472">
    <cfRule type="duplicateValues" dxfId="0" priority="37"/>
  </conditionalFormatting>
  <conditionalFormatting sqref="F1486:F1490">
    <cfRule type="duplicateValues" dxfId="0" priority="36"/>
  </conditionalFormatting>
  <conditionalFormatting sqref="F1504:F1508">
    <cfRule type="duplicateValues" dxfId="0" priority="35"/>
  </conditionalFormatting>
  <conditionalFormatting sqref="F1522:F1526">
    <cfRule type="duplicateValues" dxfId="0" priority="34"/>
  </conditionalFormatting>
  <conditionalFormatting sqref="F1540:F1544">
    <cfRule type="duplicateValues" dxfId="0" priority="33"/>
  </conditionalFormatting>
  <conditionalFormatting sqref="F1558:F1562">
    <cfRule type="duplicateValues" dxfId="0" priority="32"/>
  </conditionalFormatting>
  <conditionalFormatting sqref="F1575:F1579">
    <cfRule type="duplicateValues" dxfId="0" priority="31"/>
  </conditionalFormatting>
  <conditionalFormatting sqref="F1593:F1597">
    <cfRule type="duplicateValues" dxfId="0" priority="30"/>
  </conditionalFormatting>
  <conditionalFormatting sqref="F1611:F1615">
    <cfRule type="duplicateValues" dxfId="0" priority="29"/>
  </conditionalFormatting>
  <conditionalFormatting sqref="F1629:F1633">
    <cfRule type="duplicateValues" dxfId="0" priority="28"/>
  </conditionalFormatting>
  <conditionalFormatting sqref="F1647:F1651">
    <cfRule type="duplicateValues" dxfId="0" priority="27"/>
  </conditionalFormatting>
  <conditionalFormatting sqref="F1665:F1669">
    <cfRule type="duplicateValues" dxfId="0" priority="26"/>
  </conditionalFormatting>
  <conditionalFormatting sqref="F1683:F1687">
    <cfRule type="duplicateValues" dxfId="0" priority="25"/>
  </conditionalFormatting>
  <conditionalFormatting sqref="F1701:F1705">
    <cfRule type="duplicateValues" dxfId="0" priority="24"/>
  </conditionalFormatting>
  <conditionalFormatting sqref="F1719:F1723">
    <cfRule type="duplicateValues" dxfId="0" priority="23"/>
  </conditionalFormatting>
  <conditionalFormatting sqref="F1737:F1741">
    <cfRule type="duplicateValues" dxfId="0" priority="22"/>
  </conditionalFormatting>
  <conditionalFormatting sqref="F1755:F1759">
    <cfRule type="duplicateValues" dxfId="0" priority="21"/>
  </conditionalFormatting>
  <conditionalFormatting sqref="F1773:F1777">
    <cfRule type="duplicateValues" dxfId="0" priority="20"/>
  </conditionalFormatting>
  <conditionalFormatting sqref="F1791:F1795">
    <cfRule type="duplicateValues" dxfId="0" priority="19"/>
  </conditionalFormatting>
  <conditionalFormatting sqref="F1809:F1813">
    <cfRule type="duplicateValues" dxfId="0" priority="18"/>
  </conditionalFormatting>
  <conditionalFormatting sqref="F1827:F1831">
    <cfRule type="duplicateValues" dxfId="0" priority="17"/>
  </conditionalFormatting>
  <conditionalFormatting sqref="F1845:F1849">
    <cfRule type="duplicateValues" dxfId="0" priority="16"/>
  </conditionalFormatting>
  <conditionalFormatting sqref="F1863:F1867">
    <cfRule type="duplicateValues" dxfId="0" priority="15"/>
  </conditionalFormatting>
  <conditionalFormatting sqref="F1881:F1885">
    <cfRule type="duplicateValues" dxfId="0" priority="14"/>
  </conditionalFormatting>
  <conditionalFormatting sqref="F1899:F1903">
    <cfRule type="duplicateValues" dxfId="0" priority="13"/>
  </conditionalFormatting>
  <conditionalFormatting sqref="F1935:F1939">
    <cfRule type="duplicateValues" dxfId="0" priority="11"/>
  </conditionalFormatting>
  <conditionalFormatting sqref="F1953:F1957">
    <cfRule type="duplicateValues" dxfId="0" priority="10"/>
  </conditionalFormatting>
  <conditionalFormatting sqref="F3426:F3437">
    <cfRule type="duplicateValues" dxfId="0" priority="5"/>
    <cfRule type="duplicateValues" dxfId="0" priority="4"/>
  </conditionalFormatting>
  <conditionalFormatting sqref="F3738:F3743">
    <cfRule type="duplicateValues" dxfId="0" priority="120"/>
    <cfRule type="duplicateValues" dxfId="0" priority="119"/>
  </conditionalFormatting>
  <conditionalFormatting sqref="F2:F62 F192:F252 F254:F266 F269:F367 F369:F409 F66:F189 F412:F422 F424:F433 F444:F1918 F435:F441 F1920:F3425">
    <cfRule type="duplicateValues" dxfId="0" priority="8"/>
  </conditionalFormatting>
  <conditionalFormatting sqref="F2:F62 F192:F252 F254:F266 F269:F367 F369:F409 F66:F189 F412:F422 F424:F433 F435:F441 F444:F1918 F2366:F3425 F1920:F2224">
    <cfRule type="duplicateValues" dxfId="0" priority="9"/>
  </conditionalFormatting>
  <conditionalFormatting sqref="F432:F433 F435:F437">
    <cfRule type="duplicateValues" dxfId="0" priority="95"/>
  </conditionalFormatting>
  <conditionalFormatting sqref="F1917:F1918 F1920:F1921">
    <cfRule type="duplicateValues" dxfId="0" priority="12"/>
  </conditionalFormatting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389"/>
  <sheetViews>
    <sheetView tabSelected="1" topLeftCell="A1404" workbookViewId="0">
      <selection activeCell="K1430" sqref="K1430"/>
    </sheetView>
  </sheetViews>
  <sheetFormatPr defaultColWidth="9" defaultRowHeight="13.5"/>
  <cols>
    <col min="1" max="1" width="5.375" style="165" customWidth="1"/>
    <col min="2" max="2" width="15" style="165" customWidth="1"/>
    <col min="3" max="3" width="12.125" style="165" customWidth="1"/>
    <col min="4" max="4" width="18.5" style="165" customWidth="1"/>
    <col min="5" max="5" width="13.75" style="165" customWidth="1"/>
    <col min="6" max="6" width="29.875" style="165" customWidth="1"/>
    <col min="7" max="7" width="12.375" style="165" customWidth="1"/>
    <col min="8" max="8" width="16" style="165" customWidth="1"/>
    <col min="9" max="9" width="11.75" style="166" customWidth="1"/>
    <col min="10" max="16384" width="9" style="165"/>
  </cols>
  <sheetData>
    <row r="1" ht="27" spans="1:9">
      <c r="A1" s="20" t="s">
        <v>4</v>
      </c>
      <c r="B1" s="20" t="s">
        <v>5</v>
      </c>
      <c r="C1" s="20" t="s">
        <v>6</v>
      </c>
      <c r="D1" s="20" t="s">
        <v>7</v>
      </c>
      <c r="E1" s="20" t="s">
        <v>8</v>
      </c>
      <c r="F1" s="20" t="s">
        <v>9</v>
      </c>
      <c r="G1" s="20" t="s">
        <v>3941</v>
      </c>
      <c r="H1" s="20" t="s">
        <v>16029</v>
      </c>
      <c r="I1" s="20" t="s">
        <v>3943</v>
      </c>
    </row>
    <row r="2" s="165" customFormat="1" ht="17.25" spans="1:10">
      <c r="A2" s="167">
        <v>1</v>
      </c>
      <c r="B2" s="167" t="s">
        <v>16030</v>
      </c>
      <c r="C2" s="168" t="s">
        <v>16031</v>
      </c>
      <c r="D2" s="4" t="s">
        <v>16032</v>
      </c>
      <c r="E2" s="168" t="s">
        <v>16033</v>
      </c>
      <c r="F2" s="168" t="s">
        <v>16034</v>
      </c>
      <c r="G2" s="168">
        <v>400</v>
      </c>
      <c r="H2" s="164">
        <v>0</v>
      </c>
      <c r="I2" s="59">
        <v>246.8</v>
      </c>
      <c r="J2" s="170"/>
    </row>
    <row r="3" s="165" customFormat="1" ht="17.25" spans="1:9">
      <c r="A3" s="167">
        <v>2</v>
      </c>
      <c r="B3" s="167" t="s">
        <v>16030</v>
      </c>
      <c r="C3" s="168" t="s">
        <v>16031</v>
      </c>
      <c r="D3" s="4" t="s">
        <v>16035</v>
      </c>
      <c r="E3" s="168" t="s">
        <v>16036</v>
      </c>
      <c r="F3" s="168" t="s">
        <v>16037</v>
      </c>
      <c r="G3" s="168">
        <v>200</v>
      </c>
      <c r="H3" s="164">
        <v>0</v>
      </c>
      <c r="I3" s="59">
        <v>122.6</v>
      </c>
    </row>
    <row r="4" s="165" customFormat="1" ht="17.25" spans="1:9">
      <c r="A4" s="167">
        <v>3</v>
      </c>
      <c r="B4" s="167" t="s">
        <v>16030</v>
      </c>
      <c r="C4" s="168" t="s">
        <v>16031</v>
      </c>
      <c r="D4" s="169" t="s">
        <v>16035</v>
      </c>
      <c r="E4" s="168" t="s">
        <v>16036</v>
      </c>
      <c r="F4" s="168" t="s">
        <v>16038</v>
      </c>
      <c r="G4" s="168">
        <v>400</v>
      </c>
      <c r="H4" s="164">
        <v>0</v>
      </c>
      <c r="I4" s="59">
        <v>184.4</v>
      </c>
    </row>
    <row r="5" s="165" customFormat="1" ht="17.25" spans="1:9">
      <c r="A5" s="167">
        <v>4</v>
      </c>
      <c r="B5" s="167" t="s">
        <v>16030</v>
      </c>
      <c r="C5" s="168" t="s">
        <v>16031</v>
      </c>
      <c r="D5" s="4" t="s">
        <v>16032</v>
      </c>
      <c r="E5" s="168" t="s">
        <v>16039</v>
      </c>
      <c r="F5" s="168" t="s">
        <v>16040</v>
      </c>
      <c r="G5" s="168">
        <v>400</v>
      </c>
      <c r="H5" s="164">
        <v>0</v>
      </c>
      <c r="I5" s="59">
        <v>245.6</v>
      </c>
    </row>
    <row r="6" s="165" customFormat="1" ht="17.25" spans="1:9">
      <c r="A6" s="167">
        <v>5</v>
      </c>
      <c r="B6" s="167" t="s">
        <v>16030</v>
      </c>
      <c r="C6" s="168" t="s">
        <v>16031</v>
      </c>
      <c r="D6" s="4" t="s">
        <v>16035</v>
      </c>
      <c r="E6" s="168" t="s">
        <v>16036</v>
      </c>
      <c r="F6" s="168" t="s">
        <v>16041</v>
      </c>
      <c r="G6" s="168">
        <v>200</v>
      </c>
      <c r="H6" s="164">
        <v>0</v>
      </c>
      <c r="I6" s="59">
        <v>80.8</v>
      </c>
    </row>
    <row r="7" s="165" customFormat="1" ht="17.25" spans="1:9">
      <c r="A7" s="167">
        <v>6</v>
      </c>
      <c r="B7" s="167" t="s">
        <v>16030</v>
      </c>
      <c r="C7" s="168" t="s">
        <v>16031</v>
      </c>
      <c r="D7" s="4" t="s">
        <v>16035</v>
      </c>
      <c r="E7" s="168" t="s">
        <v>16042</v>
      </c>
      <c r="F7" s="168" t="s">
        <v>16043</v>
      </c>
      <c r="G7" s="168">
        <v>400</v>
      </c>
      <c r="H7" s="164">
        <v>0</v>
      </c>
      <c r="I7" s="59">
        <v>188.8</v>
      </c>
    </row>
    <row r="8" s="165" customFormat="1" ht="17.25" spans="1:9">
      <c r="A8" s="167">
        <v>7</v>
      </c>
      <c r="B8" s="167" t="s">
        <v>16030</v>
      </c>
      <c r="C8" s="168" t="s">
        <v>16031</v>
      </c>
      <c r="D8" s="4" t="s">
        <v>16035</v>
      </c>
      <c r="E8" s="168" t="s">
        <v>16042</v>
      </c>
      <c r="F8" s="168" t="s">
        <v>16044</v>
      </c>
      <c r="G8" s="168">
        <v>200</v>
      </c>
      <c r="H8" s="164">
        <v>0</v>
      </c>
      <c r="I8" s="59">
        <v>88.6</v>
      </c>
    </row>
    <row r="9" s="165" customFormat="1" ht="17.25" spans="1:9">
      <c r="A9" s="167">
        <v>8</v>
      </c>
      <c r="B9" s="167" t="s">
        <v>16030</v>
      </c>
      <c r="C9" s="168" t="s">
        <v>16031</v>
      </c>
      <c r="D9" s="4" t="s">
        <v>16035</v>
      </c>
      <c r="E9" s="168" t="s">
        <v>16036</v>
      </c>
      <c r="F9" s="168" t="s">
        <v>16045</v>
      </c>
      <c r="G9" s="168">
        <v>200</v>
      </c>
      <c r="H9" s="164">
        <v>0</v>
      </c>
      <c r="I9" s="59">
        <v>111.4</v>
      </c>
    </row>
    <row r="10" s="165" customFormat="1" ht="17.25" spans="1:9">
      <c r="A10" s="167">
        <v>9</v>
      </c>
      <c r="B10" s="167" t="s">
        <v>16030</v>
      </c>
      <c r="C10" s="168" t="s">
        <v>16031</v>
      </c>
      <c r="D10" s="4" t="s">
        <v>16035</v>
      </c>
      <c r="E10" s="168" t="s">
        <v>16046</v>
      </c>
      <c r="F10" s="168" t="s">
        <v>16047</v>
      </c>
      <c r="G10" s="168">
        <v>200</v>
      </c>
      <c r="H10" s="164">
        <v>0</v>
      </c>
      <c r="I10" s="59">
        <v>84.6</v>
      </c>
    </row>
    <row r="11" s="165" customFormat="1" ht="17.25" spans="1:9">
      <c r="A11" s="167">
        <v>10</v>
      </c>
      <c r="B11" s="167" t="s">
        <v>16030</v>
      </c>
      <c r="C11" s="168" t="s">
        <v>16031</v>
      </c>
      <c r="D11" s="4" t="s">
        <v>16035</v>
      </c>
      <c r="E11" s="168" t="s">
        <v>16048</v>
      </c>
      <c r="F11" s="168" t="s">
        <v>16049</v>
      </c>
      <c r="G11" s="168">
        <v>200</v>
      </c>
      <c r="H11" s="164">
        <v>0</v>
      </c>
      <c r="I11" s="59">
        <v>89.2</v>
      </c>
    </row>
    <row r="12" s="165" customFormat="1" ht="17.25" spans="1:9">
      <c r="A12" s="167">
        <v>11</v>
      </c>
      <c r="B12" s="167" t="s">
        <v>16030</v>
      </c>
      <c r="C12" s="168" t="s">
        <v>16031</v>
      </c>
      <c r="D12" s="4" t="s">
        <v>16035</v>
      </c>
      <c r="E12" s="168" t="s">
        <v>16050</v>
      </c>
      <c r="F12" s="168" t="s">
        <v>16051</v>
      </c>
      <c r="G12" s="168">
        <v>400</v>
      </c>
      <c r="H12" s="164">
        <v>0</v>
      </c>
      <c r="I12" s="59">
        <v>263.6</v>
      </c>
    </row>
    <row r="13" s="165" customFormat="1" ht="17.25" spans="1:9">
      <c r="A13" s="167">
        <v>12</v>
      </c>
      <c r="B13" s="167" t="s">
        <v>16030</v>
      </c>
      <c r="C13" s="168" t="s">
        <v>16031</v>
      </c>
      <c r="D13" s="4" t="s">
        <v>16035</v>
      </c>
      <c r="E13" s="168" t="s">
        <v>16042</v>
      </c>
      <c r="F13" s="168" t="s">
        <v>16052</v>
      </c>
      <c r="G13" s="168">
        <v>400</v>
      </c>
      <c r="H13" s="164">
        <v>0</v>
      </c>
      <c r="I13" s="59">
        <v>227.6</v>
      </c>
    </row>
    <row r="14" s="165" customFormat="1" ht="17.25" spans="1:9">
      <c r="A14" s="167">
        <v>13</v>
      </c>
      <c r="B14" s="167" t="s">
        <v>16030</v>
      </c>
      <c r="C14" s="168" t="s">
        <v>16031</v>
      </c>
      <c r="D14" s="4" t="s">
        <v>16035</v>
      </c>
      <c r="E14" s="168" t="s">
        <v>16036</v>
      </c>
      <c r="F14" s="168" t="s">
        <v>16053</v>
      </c>
      <c r="G14" s="168">
        <v>200</v>
      </c>
      <c r="H14" s="164">
        <v>0</v>
      </c>
      <c r="I14" s="59">
        <v>86.8</v>
      </c>
    </row>
    <row r="15" s="165" customFormat="1" ht="17.25" spans="1:9">
      <c r="A15" s="167">
        <v>14</v>
      </c>
      <c r="B15" s="167" t="s">
        <v>16030</v>
      </c>
      <c r="C15" s="168" t="s">
        <v>16031</v>
      </c>
      <c r="D15" s="4" t="s">
        <v>16035</v>
      </c>
      <c r="E15" s="168" t="s">
        <v>16036</v>
      </c>
      <c r="F15" s="168" t="s">
        <v>16054</v>
      </c>
      <c r="G15" s="168">
        <v>200</v>
      </c>
      <c r="H15" s="164">
        <v>0</v>
      </c>
      <c r="I15" s="59">
        <v>113.2</v>
      </c>
    </row>
    <row r="16" s="165" customFormat="1" ht="17.25" spans="1:9">
      <c r="A16" s="167">
        <v>15</v>
      </c>
      <c r="B16" s="167" t="s">
        <v>16030</v>
      </c>
      <c r="C16" s="168" t="s">
        <v>16031</v>
      </c>
      <c r="D16" s="4" t="s">
        <v>16032</v>
      </c>
      <c r="E16" s="168" t="s">
        <v>16055</v>
      </c>
      <c r="F16" s="168" t="s">
        <v>16056</v>
      </c>
      <c r="G16" s="168">
        <v>100</v>
      </c>
      <c r="H16" s="164">
        <v>0</v>
      </c>
      <c r="I16" s="59">
        <v>57.4</v>
      </c>
    </row>
    <row r="17" s="165" customFormat="1" ht="17.25" spans="1:9">
      <c r="A17" s="167">
        <v>16</v>
      </c>
      <c r="B17" s="167" t="s">
        <v>16030</v>
      </c>
      <c r="C17" s="168" t="s">
        <v>16031</v>
      </c>
      <c r="D17" s="4" t="s">
        <v>16035</v>
      </c>
      <c r="E17" s="168" t="s">
        <v>16042</v>
      </c>
      <c r="F17" s="168" t="s">
        <v>16057</v>
      </c>
      <c r="G17" s="168">
        <v>400</v>
      </c>
      <c r="H17" s="164">
        <v>0</v>
      </c>
      <c r="I17" s="59">
        <v>174.8</v>
      </c>
    </row>
    <row r="18" s="165" customFormat="1" ht="17.25" spans="1:9">
      <c r="A18" s="167">
        <v>17</v>
      </c>
      <c r="B18" s="167" t="s">
        <v>16030</v>
      </c>
      <c r="C18" s="168" t="s">
        <v>16031</v>
      </c>
      <c r="D18" s="4" t="s">
        <v>16035</v>
      </c>
      <c r="E18" s="168" t="s">
        <v>16048</v>
      </c>
      <c r="F18" s="168" t="s">
        <v>16058</v>
      </c>
      <c r="G18" s="168">
        <v>400</v>
      </c>
      <c r="H18" s="164">
        <v>0</v>
      </c>
      <c r="I18" s="59">
        <v>187.2</v>
      </c>
    </row>
    <row r="19" s="165" customFormat="1" ht="17.25" spans="1:9">
      <c r="A19" s="167">
        <v>18</v>
      </c>
      <c r="B19" s="167" t="s">
        <v>16030</v>
      </c>
      <c r="C19" s="168" t="s">
        <v>16031</v>
      </c>
      <c r="D19" s="4" t="s">
        <v>16032</v>
      </c>
      <c r="E19" s="168" t="s">
        <v>16039</v>
      </c>
      <c r="F19" s="168" t="s">
        <v>16059</v>
      </c>
      <c r="G19" s="168">
        <v>80</v>
      </c>
      <c r="H19" s="164">
        <v>0</v>
      </c>
      <c r="I19" s="59">
        <v>32.72</v>
      </c>
    </row>
    <row r="20" s="165" customFormat="1" ht="17.25" spans="1:9">
      <c r="A20" s="167">
        <v>19</v>
      </c>
      <c r="B20" s="167" t="s">
        <v>16030</v>
      </c>
      <c r="C20" s="168" t="s">
        <v>16031</v>
      </c>
      <c r="D20" s="4" t="s">
        <v>16032</v>
      </c>
      <c r="E20" s="168" t="s">
        <v>16055</v>
      </c>
      <c r="F20" s="168" t="s">
        <v>16060</v>
      </c>
      <c r="G20" s="168">
        <v>200</v>
      </c>
      <c r="H20" s="164">
        <v>0</v>
      </c>
      <c r="I20" s="59">
        <v>88</v>
      </c>
    </row>
    <row r="21" s="165" customFormat="1" ht="17.25" spans="1:9">
      <c r="A21" s="167">
        <v>20</v>
      </c>
      <c r="B21" s="167" t="s">
        <v>16030</v>
      </c>
      <c r="C21" s="168" t="s">
        <v>16031</v>
      </c>
      <c r="D21" s="4" t="s">
        <v>16032</v>
      </c>
      <c r="E21" s="168" t="s">
        <v>16039</v>
      </c>
      <c r="F21" s="168" t="s">
        <v>16061</v>
      </c>
      <c r="G21" s="168">
        <v>200</v>
      </c>
      <c r="H21" s="164">
        <v>0</v>
      </c>
      <c r="I21" s="59">
        <v>91.4</v>
      </c>
    </row>
    <row r="22" s="165" customFormat="1" ht="17.25" spans="1:9">
      <c r="A22" s="167">
        <v>21</v>
      </c>
      <c r="B22" s="167" t="s">
        <v>16030</v>
      </c>
      <c r="C22" s="168" t="s">
        <v>16031</v>
      </c>
      <c r="D22" s="4" t="s">
        <v>16032</v>
      </c>
      <c r="E22" s="168" t="s">
        <v>16039</v>
      </c>
      <c r="F22" s="168" t="s">
        <v>16062</v>
      </c>
      <c r="G22" s="168">
        <v>200</v>
      </c>
      <c r="H22" s="164">
        <v>0</v>
      </c>
      <c r="I22" s="59">
        <v>84.6</v>
      </c>
    </row>
    <row r="23" s="165" customFormat="1" ht="17.25" spans="1:9">
      <c r="A23" s="167">
        <v>22</v>
      </c>
      <c r="B23" s="167" t="s">
        <v>16030</v>
      </c>
      <c r="C23" s="168" t="s">
        <v>16031</v>
      </c>
      <c r="D23" s="4" t="s">
        <v>16035</v>
      </c>
      <c r="E23" s="168" t="s">
        <v>16046</v>
      </c>
      <c r="F23" s="168" t="s">
        <v>16063</v>
      </c>
      <c r="G23" s="168">
        <v>200</v>
      </c>
      <c r="H23" s="164">
        <v>0</v>
      </c>
      <c r="I23" s="59">
        <v>104.2</v>
      </c>
    </row>
    <row r="24" s="165" customFormat="1" ht="17.25" spans="1:9">
      <c r="A24" s="167">
        <v>23</v>
      </c>
      <c r="B24" s="167" t="s">
        <v>16030</v>
      </c>
      <c r="C24" s="168" t="s">
        <v>16031</v>
      </c>
      <c r="D24" s="4" t="s">
        <v>16032</v>
      </c>
      <c r="E24" s="168" t="s">
        <v>16055</v>
      </c>
      <c r="F24" s="168" t="s">
        <v>16064</v>
      </c>
      <c r="G24" s="168">
        <v>200</v>
      </c>
      <c r="H24" s="164">
        <v>0</v>
      </c>
      <c r="I24" s="59">
        <v>110.8</v>
      </c>
    </row>
    <row r="25" s="165" customFormat="1" ht="17.25" spans="1:9">
      <c r="A25" s="167">
        <v>24</v>
      </c>
      <c r="B25" s="167" t="s">
        <v>16030</v>
      </c>
      <c r="C25" s="168" t="s">
        <v>16031</v>
      </c>
      <c r="D25" s="169" t="s">
        <v>16032</v>
      </c>
      <c r="E25" s="168" t="s">
        <v>16039</v>
      </c>
      <c r="F25" s="168" t="s">
        <v>16065</v>
      </c>
      <c r="G25" s="168">
        <v>400</v>
      </c>
      <c r="H25" s="164">
        <v>0</v>
      </c>
      <c r="I25" s="59">
        <v>222.4</v>
      </c>
    </row>
    <row r="26" s="165" customFormat="1" ht="17.25" spans="1:9">
      <c r="A26" s="167">
        <v>25</v>
      </c>
      <c r="B26" s="167" t="s">
        <v>16030</v>
      </c>
      <c r="C26" s="168" t="s">
        <v>16031</v>
      </c>
      <c r="D26" s="4" t="s">
        <v>16032</v>
      </c>
      <c r="E26" s="168" t="s">
        <v>16039</v>
      </c>
      <c r="F26" s="168" t="s">
        <v>16066</v>
      </c>
      <c r="G26" s="168">
        <v>200</v>
      </c>
      <c r="H26" s="164">
        <v>0</v>
      </c>
      <c r="I26" s="59">
        <v>128.8</v>
      </c>
    </row>
    <row r="27" s="165" customFormat="1" ht="17.25" spans="1:9">
      <c r="A27" s="167">
        <v>26</v>
      </c>
      <c r="B27" s="167" t="s">
        <v>16030</v>
      </c>
      <c r="C27" s="168" t="s">
        <v>16031</v>
      </c>
      <c r="D27" s="4" t="s">
        <v>16032</v>
      </c>
      <c r="E27" s="168" t="s">
        <v>16039</v>
      </c>
      <c r="F27" s="168" t="s">
        <v>16067</v>
      </c>
      <c r="G27" s="168">
        <v>200</v>
      </c>
      <c r="H27" s="164">
        <v>0</v>
      </c>
      <c r="I27" s="59">
        <v>139.8</v>
      </c>
    </row>
    <row r="28" s="165" customFormat="1" ht="17.25" spans="1:9">
      <c r="A28" s="167">
        <v>27</v>
      </c>
      <c r="B28" s="167" t="s">
        <v>16030</v>
      </c>
      <c r="C28" s="168" t="s">
        <v>16031</v>
      </c>
      <c r="D28" s="4" t="s">
        <v>16032</v>
      </c>
      <c r="E28" s="168" t="s">
        <v>16055</v>
      </c>
      <c r="F28" s="168" t="s">
        <v>16068</v>
      </c>
      <c r="G28" s="168">
        <v>200</v>
      </c>
      <c r="H28" s="164">
        <v>0</v>
      </c>
      <c r="I28" s="59">
        <v>117.8</v>
      </c>
    </row>
    <row r="29" s="165" customFormat="1" ht="17.25" spans="1:9">
      <c r="A29" s="167">
        <v>28</v>
      </c>
      <c r="B29" s="167" t="s">
        <v>16030</v>
      </c>
      <c r="C29" s="168" t="s">
        <v>16031</v>
      </c>
      <c r="D29" s="4" t="s">
        <v>16032</v>
      </c>
      <c r="E29" s="168" t="s">
        <v>16033</v>
      </c>
      <c r="F29" s="168" t="s">
        <v>16069</v>
      </c>
      <c r="G29" s="168">
        <v>200</v>
      </c>
      <c r="H29" s="164">
        <v>0</v>
      </c>
      <c r="I29" s="59">
        <v>118.8</v>
      </c>
    </row>
    <row r="30" s="165" customFormat="1" ht="17.25" spans="1:9">
      <c r="A30" s="167">
        <v>29</v>
      </c>
      <c r="B30" s="167" t="s">
        <v>16030</v>
      </c>
      <c r="C30" s="168" t="s">
        <v>16031</v>
      </c>
      <c r="D30" s="4" t="s">
        <v>16032</v>
      </c>
      <c r="E30" s="168" t="s">
        <v>16033</v>
      </c>
      <c r="F30" s="168" t="s">
        <v>16070</v>
      </c>
      <c r="G30" s="168">
        <v>200</v>
      </c>
      <c r="H30" s="164">
        <v>0</v>
      </c>
      <c r="I30" s="59">
        <v>83.2</v>
      </c>
    </row>
    <row r="31" s="165" customFormat="1" ht="17.25" spans="1:9">
      <c r="A31" s="167">
        <v>30</v>
      </c>
      <c r="B31" s="167" t="s">
        <v>16030</v>
      </c>
      <c r="C31" s="168" t="s">
        <v>16031</v>
      </c>
      <c r="D31" s="4" t="s">
        <v>16035</v>
      </c>
      <c r="E31" s="168" t="s">
        <v>16048</v>
      </c>
      <c r="F31" s="168" t="s">
        <v>16071</v>
      </c>
      <c r="G31" s="168">
        <v>200</v>
      </c>
      <c r="H31" s="164">
        <v>0</v>
      </c>
      <c r="I31" s="59">
        <v>95.2</v>
      </c>
    </row>
    <row r="32" s="165" customFormat="1" ht="17.25" spans="1:9">
      <c r="A32" s="167">
        <v>31</v>
      </c>
      <c r="B32" s="167" t="s">
        <v>16030</v>
      </c>
      <c r="C32" s="168" t="s">
        <v>16031</v>
      </c>
      <c r="D32" s="4" t="s">
        <v>16032</v>
      </c>
      <c r="E32" s="168" t="s">
        <v>16055</v>
      </c>
      <c r="F32" s="168" t="s">
        <v>16072</v>
      </c>
      <c r="G32" s="168">
        <v>200</v>
      </c>
      <c r="H32" s="164">
        <v>0</v>
      </c>
      <c r="I32" s="59">
        <v>98.8</v>
      </c>
    </row>
    <row r="33" s="165" customFormat="1" ht="17.25" spans="1:9">
      <c r="A33" s="167">
        <v>32</v>
      </c>
      <c r="B33" s="167" t="s">
        <v>16030</v>
      </c>
      <c r="C33" s="168" t="s">
        <v>16031</v>
      </c>
      <c r="D33" s="4" t="s">
        <v>16032</v>
      </c>
      <c r="E33" s="168" t="s">
        <v>16039</v>
      </c>
      <c r="F33" s="168" t="s">
        <v>16073</v>
      </c>
      <c r="G33" s="168">
        <v>200</v>
      </c>
      <c r="H33" s="164">
        <v>0</v>
      </c>
      <c r="I33" s="59">
        <v>114</v>
      </c>
    </row>
    <row r="34" s="165" customFormat="1" ht="17.25" spans="1:9">
      <c r="A34" s="167">
        <v>33</v>
      </c>
      <c r="B34" s="167" t="s">
        <v>16030</v>
      </c>
      <c r="C34" s="168" t="s">
        <v>16031</v>
      </c>
      <c r="D34" s="4" t="s">
        <v>16032</v>
      </c>
      <c r="E34" s="168" t="s">
        <v>16039</v>
      </c>
      <c r="F34" s="168" t="s">
        <v>16074</v>
      </c>
      <c r="G34" s="168">
        <v>200</v>
      </c>
      <c r="H34" s="164">
        <v>0</v>
      </c>
      <c r="I34" s="59">
        <v>95.6</v>
      </c>
    </row>
    <row r="35" s="165" customFormat="1" ht="17.25" spans="1:9">
      <c r="A35" s="167">
        <v>34</v>
      </c>
      <c r="B35" s="167" t="s">
        <v>16030</v>
      </c>
      <c r="C35" s="168" t="s">
        <v>16031</v>
      </c>
      <c r="D35" s="4" t="s">
        <v>16032</v>
      </c>
      <c r="E35" s="168" t="s">
        <v>16039</v>
      </c>
      <c r="F35" s="168" t="s">
        <v>16075</v>
      </c>
      <c r="G35" s="168">
        <v>400</v>
      </c>
      <c r="H35" s="164">
        <v>0</v>
      </c>
      <c r="I35" s="59">
        <v>269.6</v>
      </c>
    </row>
    <row r="36" s="165" customFormat="1" ht="17.25" spans="1:9">
      <c r="A36" s="167">
        <v>35</v>
      </c>
      <c r="B36" s="167" t="s">
        <v>16030</v>
      </c>
      <c r="C36" s="168" t="s">
        <v>16031</v>
      </c>
      <c r="D36" s="4" t="s">
        <v>16032</v>
      </c>
      <c r="E36" s="168" t="s">
        <v>16033</v>
      </c>
      <c r="F36" s="168" t="s">
        <v>16076</v>
      </c>
      <c r="G36" s="168">
        <v>400</v>
      </c>
      <c r="H36" s="164">
        <v>0</v>
      </c>
      <c r="I36" s="59">
        <v>256</v>
      </c>
    </row>
    <row r="37" s="165" customFormat="1" ht="17.25" spans="1:9">
      <c r="A37" s="167">
        <v>36</v>
      </c>
      <c r="B37" s="167" t="s">
        <v>16030</v>
      </c>
      <c r="C37" s="168" t="s">
        <v>16031</v>
      </c>
      <c r="D37" s="4" t="s">
        <v>16032</v>
      </c>
      <c r="E37" s="168" t="s">
        <v>16033</v>
      </c>
      <c r="F37" s="168" t="s">
        <v>16077</v>
      </c>
      <c r="G37" s="168">
        <v>200</v>
      </c>
      <c r="H37" s="164">
        <v>0</v>
      </c>
      <c r="I37" s="59">
        <v>95.4</v>
      </c>
    </row>
    <row r="38" s="165" customFormat="1" ht="17.25" spans="1:9">
      <c r="A38" s="167">
        <v>37</v>
      </c>
      <c r="B38" s="167" t="s">
        <v>16030</v>
      </c>
      <c r="C38" s="168" t="s">
        <v>16031</v>
      </c>
      <c r="D38" s="4" t="s">
        <v>16032</v>
      </c>
      <c r="E38" s="168" t="s">
        <v>16033</v>
      </c>
      <c r="F38" s="168" t="s">
        <v>16078</v>
      </c>
      <c r="G38" s="168">
        <v>400</v>
      </c>
      <c r="H38" s="164">
        <v>0</v>
      </c>
      <c r="I38" s="59">
        <v>222</v>
      </c>
    </row>
    <row r="39" s="165" customFormat="1" ht="17.25" spans="1:9">
      <c r="A39" s="167">
        <v>38</v>
      </c>
      <c r="B39" s="167" t="s">
        <v>16030</v>
      </c>
      <c r="C39" s="168" t="s">
        <v>16031</v>
      </c>
      <c r="D39" s="4" t="s">
        <v>16032</v>
      </c>
      <c r="E39" s="168" t="s">
        <v>16039</v>
      </c>
      <c r="F39" s="168" t="s">
        <v>16079</v>
      </c>
      <c r="G39" s="168">
        <v>200</v>
      </c>
      <c r="H39" s="164">
        <v>0</v>
      </c>
      <c r="I39" s="59">
        <v>81.6</v>
      </c>
    </row>
    <row r="40" s="165" customFormat="1" ht="17.25" spans="1:9">
      <c r="A40" s="167">
        <v>39</v>
      </c>
      <c r="B40" s="167" t="s">
        <v>16030</v>
      </c>
      <c r="C40" s="168" t="s">
        <v>16031</v>
      </c>
      <c r="D40" s="4" t="s">
        <v>16032</v>
      </c>
      <c r="E40" s="168" t="s">
        <v>16055</v>
      </c>
      <c r="F40" s="168" t="s">
        <v>16080</v>
      </c>
      <c r="G40" s="168">
        <v>200</v>
      </c>
      <c r="H40" s="164">
        <v>0</v>
      </c>
      <c r="I40" s="59">
        <v>81.2</v>
      </c>
    </row>
    <row r="41" s="165" customFormat="1" ht="17.25" spans="1:9">
      <c r="A41" s="167">
        <v>40</v>
      </c>
      <c r="B41" s="167" t="s">
        <v>16030</v>
      </c>
      <c r="C41" s="168" t="s">
        <v>16031</v>
      </c>
      <c r="D41" s="4" t="s">
        <v>16035</v>
      </c>
      <c r="E41" s="168" t="s">
        <v>16042</v>
      </c>
      <c r="F41" s="168" t="s">
        <v>16081</v>
      </c>
      <c r="G41" s="168">
        <v>200</v>
      </c>
      <c r="H41" s="164">
        <v>0</v>
      </c>
      <c r="I41" s="59">
        <v>138.4</v>
      </c>
    </row>
    <row r="42" s="165" customFormat="1" ht="17.25" spans="1:9">
      <c r="A42" s="167">
        <v>41</v>
      </c>
      <c r="B42" s="167" t="s">
        <v>16030</v>
      </c>
      <c r="C42" s="168" t="s">
        <v>16031</v>
      </c>
      <c r="D42" s="4" t="s">
        <v>16035</v>
      </c>
      <c r="E42" s="168" t="s">
        <v>16036</v>
      </c>
      <c r="F42" s="168" t="s">
        <v>16082</v>
      </c>
      <c r="G42" s="168">
        <v>200</v>
      </c>
      <c r="H42" s="164">
        <v>0</v>
      </c>
      <c r="I42" s="59">
        <v>99.2</v>
      </c>
    </row>
    <row r="43" s="165" customFormat="1" ht="17.25" spans="1:9">
      <c r="A43" s="167">
        <v>42</v>
      </c>
      <c r="B43" s="167" t="s">
        <v>16030</v>
      </c>
      <c r="C43" s="168" t="s">
        <v>16031</v>
      </c>
      <c r="D43" s="4" t="s">
        <v>16035</v>
      </c>
      <c r="E43" s="168" t="s">
        <v>16036</v>
      </c>
      <c r="F43" s="168" t="s">
        <v>16083</v>
      </c>
      <c r="G43" s="168">
        <v>200</v>
      </c>
      <c r="H43" s="164">
        <v>0</v>
      </c>
      <c r="I43" s="59">
        <v>99.8</v>
      </c>
    </row>
    <row r="44" s="165" customFormat="1" ht="17.25" spans="1:9">
      <c r="A44" s="167">
        <v>43</v>
      </c>
      <c r="B44" s="167" t="s">
        <v>16030</v>
      </c>
      <c r="C44" s="168" t="s">
        <v>16031</v>
      </c>
      <c r="D44" s="4" t="s">
        <v>16035</v>
      </c>
      <c r="E44" s="168" t="s">
        <v>16042</v>
      </c>
      <c r="F44" s="168" t="s">
        <v>16084</v>
      </c>
      <c r="G44" s="168">
        <v>400</v>
      </c>
      <c r="H44" s="164">
        <v>0</v>
      </c>
      <c r="I44" s="59">
        <v>200.4</v>
      </c>
    </row>
    <row r="45" s="165" customFormat="1" ht="17.25" spans="1:9">
      <c r="A45" s="167">
        <v>44</v>
      </c>
      <c r="B45" s="167" t="s">
        <v>16030</v>
      </c>
      <c r="C45" s="168" t="s">
        <v>16031</v>
      </c>
      <c r="D45" s="169" t="s">
        <v>16035</v>
      </c>
      <c r="E45" s="168" t="s">
        <v>16036</v>
      </c>
      <c r="F45" s="168" t="s">
        <v>16085</v>
      </c>
      <c r="G45" s="168">
        <v>200</v>
      </c>
      <c r="H45" s="164">
        <v>0</v>
      </c>
      <c r="I45" s="59">
        <v>131</v>
      </c>
    </row>
    <row r="46" s="165" customFormat="1" ht="17.25" spans="1:9">
      <c r="A46" s="167">
        <v>45</v>
      </c>
      <c r="B46" s="167" t="s">
        <v>16030</v>
      </c>
      <c r="C46" s="168" t="s">
        <v>16031</v>
      </c>
      <c r="D46" s="4" t="s">
        <v>16035</v>
      </c>
      <c r="E46" s="168" t="s">
        <v>16048</v>
      </c>
      <c r="F46" s="168" t="s">
        <v>16086</v>
      </c>
      <c r="G46" s="168">
        <v>200</v>
      </c>
      <c r="H46" s="164">
        <v>0</v>
      </c>
      <c r="I46" s="59">
        <v>119.6</v>
      </c>
    </row>
    <row r="47" s="165" customFormat="1" ht="17.25" spans="1:9">
      <c r="A47" s="167">
        <v>46</v>
      </c>
      <c r="B47" s="167" t="s">
        <v>16030</v>
      </c>
      <c r="C47" s="168" t="s">
        <v>16031</v>
      </c>
      <c r="D47" s="4" t="s">
        <v>16035</v>
      </c>
      <c r="E47" s="168" t="s">
        <v>16048</v>
      </c>
      <c r="F47" s="168" t="s">
        <v>16087</v>
      </c>
      <c r="G47" s="168">
        <v>200</v>
      </c>
      <c r="H47" s="164">
        <v>0</v>
      </c>
      <c r="I47" s="59">
        <v>135.4</v>
      </c>
    </row>
    <row r="48" s="165" customFormat="1" ht="17.25" spans="1:9">
      <c r="A48" s="167">
        <v>47</v>
      </c>
      <c r="B48" s="167" t="s">
        <v>16030</v>
      </c>
      <c r="C48" s="168" t="s">
        <v>16031</v>
      </c>
      <c r="D48" s="4" t="s">
        <v>16035</v>
      </c>
      <c r="E48" s="168" t="s">
        <v>16048</v>
      </c>
      <c r="F48" s="168" t="s">
        <v>16088</v>
      </c>
      <c r="G48" s="168">
        <v>200</v>
      </c>
      <c r="H48" s="164">
        <v>0</v>
      </c>
      <c r="I48" s="59">
        <v>92.4</v>
      </c>
    </row>
    <row r="49" s="165" customFormat="1" ht="17.25" spans="1:9">
      <c r="A49" s="167">
        <v>48</v>
      </c>
      <c r="B49" s="167" t="s">
        <v>16030</v>
      </c>
      <c r="C49" s="168" t="s">
        <v>16031</v>
      </c>
      <c r="D49" s="4" t="s">
        <v>16035</v>
      </c>
      <c r="E49" s="168" t="s">
        <v>16036</v>
      </c>
      <c r="F49" s="168" t="s">
        <v>16089</v>
      </c>
      <c r="G49" s="168">
        <v>400</v>
      </c>
      <c r="H49" s="164">
        <v>0</v>
      </c>
      <c r="I49" s="59">
        <v>257.6</v>
      </c>
    </row>
    <row r="50" s="165" customFormat="1" ht="17.25" spans="1:9">
      <c r="A50" s="167">
        <v>49</v>
      </c>
      <c r="B50" s="167" t="s">
        <v>16030</v>
      </c>
      <c r="C50" s="168" t="s">
        <v>16031</v>
      </c>
      <c r="D50" s="4" t="s">
        <v>16035</v>
      </c>
      <c r="E50" s="168" t="s">
        <v>16048</v>
      </c>
      <c r="F50" s="168" t="s">
        <v>16090</v>
      </c>
      <c r="G50" s="168">
        <v>200</v>
      </c>
      <c r="H50" s="164">
        <v>0</v>
      </c>
      <c r="I50" s="59">
        <v>92.6</v>
      </c>
    </row>
    <row r="51" s="165" customFormat="1" ht="17.25" spans="1:9">
      <c r="A51" s="167">
        <v>50</v>
      </c>
      <c r="B51" s="167" t="s">
        <v>16030</v>
      </c>
      <c r="C51" s="168" t="s">
        <v>16031</v>
      </c>
      <c r="D51" s="4" t="s">
        <v>16035</v>
      </c>
      <c r="E51" s="168" t="s">
        <v>16042</v>
      </c>
      <c r="F51" s="168" t="s">
        <v>16091</v>
      </c>
      <c r="G51" s="168">
        <v>200</v>
      </c>
      <c r="H51" s="164">
        <v>0</v>
      </c>
      <c r="I51" s="59">
        <v>93</v>
      </c>
    </row>
    <row r="52" s="165" customFormat="1" ht="17.25" spans="1:9">
      <c r="A52" s="167">
        <v>51</v>
      </c>
      <c r="B52" s="167" t="s">
        <v>16030</v>
      </c>
      <c r="C52" s="168" t="s">
        <v>16031</v>
      </c>
      <c r="D52" s="4" t="s">
        <v>16035</v>
      </c>
      <c r="E52" s="168" t="s">
        <v>16046</v>
      </c>
      <c r="F52" s="168" t="s">
        <v>16092</v>
      </c>
      <c r="G52" s="168">
        <v>400</v>
      </c>
      <c r="H52" s="164">
        <v>0</v>
      </c>
      <c r="I52" s="59">
        <v>200.8</v>
      </c>
    </row>
    <row r="53" s="165" customFormat="1" ht="17.25" spans="1:9">
      <c r="A53" s="167">
        <v>52</v>
      </c>
      <c r="B53" s="167" t="s">
        <v>16030</v>
      </c>
      <c r="C53" s="168" t="s">
        <v>16031</v>
      </c>
      <c r="D53" s="4" t="s">
        <v>16032</v>
      </c>
      <c r="E53" s="168" t="s">
        <v>16039</v>
      </c>
      <c r="F53" s="168" t="s">
        <v>16093</v>
      </c>
      <c r="G53" s="168">
        <v>400</v>
      </c>
      <c r="H53" s="164">
        <v>0</v>
      </c>
      <c r="I53" s="59">
        <v>242.8</v>
      </c>
    </row>
    <row r="54" s="165" customFormat="1" ht="17.25" spans="1:9">
      <c r="A54" s="167">
        <v>53</v>
      </c>
      <c r="B54" s="167" t="s">
        <v>16030</v>
      </c>
      <c r="C54" s="168" t="s">
        <v>16031</v>
      </c>
      <c r="D54" s="4" t="s">
        <v>16032</v>
      </c>
      <c r="E54" s="168" t="s">
        <v>16039</v>
      </c>
      <c r="F54" s="168" t="s">
        <v>16094</v>
      </c>
      <c r="G54" s="168">
        <v>400</v>
      </c>
      <c r="H54" s="164">
        <v>0</v>
      </c>
      <c r="I54" s="59">
        <v>184.4</v>
      </c>
    </row>
    <row r="55" s="165" customFormat="1" ht="17.25" spans="1:9">
      <c r="A55" s="167">
        <v>54</v>
      </c>
      <c r="B55" s="167" t="s">
        <v>16030</v>
      </c>
      <c r="C55" s="168" t="s">
        <v>16031</v>
      </c>
      <c r="D55" s="4" t="s">
        <v>16032</v>
      </c>
      <c r="E55" s="168" t="s">
        <v>16039</v>
      </c>
      <c r="F55" s="168" t="s">
        <v>16095</v>
      </c>
      <c r="G55" s="168">
        <v>200</v>
      </c>
      <c r="H55" s="164">
        <v>0</v>
      </c>
      <c r="I55" s="59">
        <v>87.4</v>
      </c>
    </row>
    <row r="56" s="165" customFormat="1" ht="17.25" spans="1:9">
      <c r="A56" s="167">
        <v>55</v>
      </c>
      <c r="B56" s="167" t="s">
        <v>16030</v>
      </c>
      <c r="C56" s="168" t="s">
        <v>16031</v>
      </c>
      <c r="D56" s="4" t="s">
        <v>16032</v>
      </c>
      <c r="E56" s="168" t="s">
        <v>16039</v>
      </c>
      <c r="F56" s="168" t="s">
        <v>16096</v>
      </c>
      <c r="G56" s="168">
        <v>400</v>
      </c>
      <c r="H56" s="164">
        <v>0</v>
      </c>
      <c r="I56" s="59">
        <v>269.6</v>
      </c>
    </row>
    <row r="57" s="165" customFormat="1" ht="17.25" spans="1:9">
      <c r="A57" s="167">
        <v>56</v>
      </c>
      <c r="B57" s="167" t="s">
        <v>16030</v>
      </c>
      <c r="C57" s="168" t="s">
        <v>16031</v>
      </c>
      <c r="D57" s="4" t="s">
        <v>16035</v>
      </c>
      <c r="E57" s="168" t="s">
        <v>16036</v>
      </c>
      <c r="F57" s="168" t="s">
        <v>16097</v>
      </c>
      <c r="G57" s="168">
        <v>400</v>
      </c>
      <c r="H57" s="164">
        <v>0</v>
      </c>
      <c r="I57" s="59">
        <v>234.8</v>
      </c>
    </row>
    <row r="58" s="165" customFormat="1" ht="17.25" spans="1:9">
      <c r="A58" s="167">
        <v>57</v>
      </c>
      <c r="B58" s="167" t="s">
        <v>16030</v>
      </c>
      <c r="C58" s="168" t="s">
        <v>16031</v>
      </c>
      <c r="D58" s="4" t="s">
        <v>16032</v>
      </c>
      <c r="E58" s="168" t="s">
        <v>16055</v>
      </c>
      <c r="F58" s="168" t="s">
        <v>16098</v>
      </c>
      <c r="G58" s="168">
        <v>200</v>
      </c>
      <c r="H58" s="164">
        <v>0</v>
      </c>
      <c r="I58" s="59">
        <v>116.6</v>
      </c>
    </row>
    <row r="59" s="165" customFormat="1" ht="17.25" spans="1:9">
      <c r="A59" s="167">
        <v>58</v>
      </c>
      <c r="B59" s="167" t="s">
        <v>16030</v>
      </c>
      <c r="C59" s="168" t="s">
        <v>16031</v>
      </c>
      <c r="D59" s="4" t="s">
        <v>16032</v>
      </c>
      <c r="E59" s="168" t="s">
        <v>16055</v>
      </c>
      <c r="F59" s="168" t="s">
        <v>16099</v>
      </c>
      <c r="G59" s="168">
        <v>200</v>
      </c>
      <c r="H59" s="164">
        <v>0</v>
      </c>
      <c r="I59" s="59">
        <v>133.4</v>
      </c>
    </row>
    <row r="60" s="165" customFormat="1" ht="17.25" spans="1:9">
      <c r="A60" s="167">
        <v>59</v>
      </c>
      <c r="B60" s="167" t="s">
        <v>16030</v>
      </c>
      <c r="C60" s="168" t="s">
        <v>16031</v>
      </c>
      <c r="D60" s="4" t="s">
        <v>16035</v>
      </c>
      <c r="E60" s="168" t="s">
        <v>16042</v>
      </c>
      <c r="F60" s="168" t="s">
        <v>16100</v>
      </c>
      <c r="G60" s="168">
        <v>400</v>
      </c>
      <c r="H60" s="164">
        <v>0</v>
      </c>
      <c r="I60" s="59">
        <v>176.8</v>
      </c>
    </row>
    <row r="61" s="165" customFormat="1" ht="17.25" spans="1:9">
      <c r="A61" s="167">
        <v>60</v>
      </c>
      <c r="B61" s="167" t="s">
        <v>16030</v>
      </c>
      <c r="C61" s="168" t="s">
        <v>16031</v>
      </c>
      <c r="D61" s="4" t="s">
        <v>16035</v>
      </c>
      <c r="E61" s="168" t="s">
        <v>16036</v>
      </c>
      <c r="F61" s="168" t="s">
        <v>16101</v>
      </c>
      <c r="G61" s="168">
        <v>400</v>
      </c>
      <c r="H61" s="164">
        <v>0</v>
      </c>
      <c r="I61" s="59">
        <v>191.2</v>
      </c>
    </row>
    <row r="62" s="165" customFormat="1" ht="17.25" spans="1:9">
      <c r="A62" s="167">
        <v>61</v>
      </c>
      <c r="B62" s="167" t="s">
        <v>16030</v>
      </c>
      <c r="C62" s="168" t="s">
        <v>16031</v>
      </c>
      <c r="D62" s="4" t="s">
        <v>16035</v>
      </c>
      <c r="E62" s="168" t="s">
        <v>16042</v>
      </c>
      <c r="F62" s="168" t="s">
        <v>16102</v>
      </c>
      <c r="G62" s="168">
        <v>200</v>
      </c>
      <c r="H62" s="164">
        <v>0</v>
      </c>
      <c r="I62" s="59">
        <v>135.4</v>
      </c>
    </row>
    <row r="63" s="165" customFormat="1" ht="17.25" spans="1:9">
      <c r="A63" s="167">
        <v>62</v>
      </c>
      <c r="B63" s="167" t="s">
        <v>16030</v>
      </c>
      <c r="C63" s="168" t="s">
        <v>16031</v>
      </c>
      <c r="D63" s="4" t="s">
        <v>16035</v>
      </c>
      <c r="E63" s="168" t="s">
        <v>16050</v>
      </c>
      <c r="F63" s="168" t="s">
        <v>16103</v>
      </c>
      <c r="G63" s="168">
        <v>200</v>
      </c>
      <c r="H63" s="164">
        <v>0</v>
      </c>
      <c r="I63" s="59">
        <v>105.6</v>
      </c>
    </row>
    <row r="64" s="165" customFormat="1" ht="17.25" spans="1:9">
      <c r="A64" s="167">
        <v>63</v>
      </c>
      <c r="B64" s="167" t="s">
        <v>16030</v>
      </c>
      <c r="C64" s="168" t="s">
        <v>16031</v>
      </c>
      <c r="D64" s="4" t="s">
        <v>16032</v>
      </c>
      <c r="E64" s="168" t="s">
        <v>16033</v>
      </c>
      <c r="F64" s="168" t="s">
        <v>16104</v>
      </c>
      <c r="G64" s="168">
        <v>200</v>
      </c>
      <c r="H64" s="164">
        <v>0</v>
      </c>
      <c r="I64" s="59">
        <v>125</v>
      </c>
    </row>
    <row r="65" s="165" customFormat="1" ht="17.25" spans="1:9">
      <c r="A65" s="167">
        <v>64</v>
      </c>
      <c r="B65" s="167" t="s">
        <v>16030</v>
      </c>
      <c r="C65" s="168" t="s">
        <v>16031</v>
      </c>
      <c r="D65" s="4" t="s">
        <v>16032</v>
      </c>
      <c r="E65" s="168" t="s">
        <v>16033</v>
      </c>
      <c r="F65" s="168" t="s">
        <v>16105</v>
      </c>
      <c r="G65" s="168">
        <v>200</v>
      </c>
      <c r="H65" s="164">
        <v>0</v>
      </c>
      <c r="I65" s="59">
        <v>87.2</v>
      </c>
    </row>
    <row r="66" s="165" customFormat="1" ht="17.25" spans="1:9">
      <c r="A66" s="167">
        <v>65</v>
      </c>
      <c r="B66" s="167" t="s">
        <v>16030</v>
      </c>
      <c r="C66" s="168" t="s">
        <v>16031</v>
      </c>
      <c r="D66" s="4" t="s">
        <v>16032</v>
      </c>
      <c r="E66" s="168" t="s">
        <v>16033</v>
      </c>
      <c r="F66" s="168" t="s">
        <v>16106</v>
      </c>
      <c r="G66" s="168">
        <v>200</v>
      </c>
      <c r="H66" s="164">
        <v>0</v>
      </c>
      <c r="I66" s="59">
        <v>114.4</v>
      </c>
    </row>
    <row r="67" s="165" customFormat="1" ht="17.25" spans="1:9">
      <c r="A67" s="167">
        <v>66</v>
      </c>
      <c r="B67" s="167" t="s">
        <v>16030</v>
      </c>
      <c r="C67" s="168" t="s">
        <v>16031</v>
      </c>
      <c r="D67" s="4" t="s">
        <v>16035</v>
      </c>
      <c r="E67" s="168" t="s">
        <v>16050</v>
      </c>
      <c r="F67" s="168" t="s">
        <v>16107</v>
      </c>
      <c r="G67" s="168">
        <v>200</v>
      </c>
      <c r="H67" s="164">
        <v>0</v>
      </c>
      <c r="I67" s="59">
        <v>90.6</v>
      </c>
    </row>
    <row r="68" s="165" customFormat="1" ht="17.25" spans="1:9">
      <c r="A68" s="167">
        <v>67</v>
      </c>
      <c r="B68" s="167" t="s">
        <v>16030</v>
      </c>
      <c r="C68" s="168" t="s">
        <v>16031</v>
      </c>
      <c r="D68" s="4" t="s">
        <v>16035</v>
      </c>
      <c r="E68" s="168" t="s">
        <v>16042</v>
      </c>
      <c r="F68" s="168" t="s">
        <v>16108</v>
      </c>
      <c r="G68" s="168">
        <v>200</v>
      </c>
      <c r="H68" s="164">
        <v>0</v>
      </c>
      <c r="I68" s="59">
        <v>97</v>
      </c>
    </row>
    <row r="69" s="165" customFormat="1" ht="17.25" spans="1:9">
      <c r="A69" s="167">
        <v>68</v>
      </c>
      <c r="B69" s="167" t="s">
        <v>16030</v>
      </c>
      <c r="C69" s="168" t="s">
        <v>16031</v>
      </c>
      <c r="D69" s="4" t="s">
        <v>16032</v>
      </c>
      <c r="E69" s="168" t="s">
        <v>16055</v>
      </c>
      <c r="F69" s="168" t="s">
        <v>16109</v>
      </c>
      <c r="G69" s="168">
        <v>200</v>
      </c>
      <c r="H69" s="164">
        <v>0</v>
      </c>
      <c r="I69" s="59">
        <v>134.4</v>
      </c>
    </row>
    <row r="70" s="165" customFormat="1" ht="17.25" spans="1:9">
      <c r="A70" s="167">
        <v>69</v>
      </c>
      <c r="B70" s="167" t="s">
        <v>16030</v>
      </c>
      <c r="C70" s="168" t="s">
        <v>16031</v>
      </c>
      <c r="D70" s="4" t="s">
        <v>16032</v>
      </c>
      <c r="E70" s="168" t="s">
        <v>16055</v>
      </c>
      <c r="F70" s="168" t="s">
        <v>16110</v>
      </c>
      <c r="G70" s="168">
        <v>200</v>
      </c>
      <c r="H70" s="164">
        <v>0</v>
      </c>
      <c r="I70" s="59">
        <v>83.2</v>
      </c>
    </row>
    <row r="71" s="165" customFormat="1" ht="17.25" spans="1:9">
      <c r="A71" s="167">
        <v>70</v>
      </c>
      <c r="B71" s="167" t="s">
        <v>16030</v>
      </c>
      <c r="C71" s="168" t="s">
        <v>16031</v>
      </c>
      <c r="D71" s="4" t="s">
        <v>16032</v>
      </c>
      <c r="E71" s="168" t="s">
        <v>16055</v>
      </c>
      <c r="F71" s="168" t="s">
        <v>16111</v>
      </c>
      <c r="G71" s="168">
        <v>400</v>
      </c>
      <c r="H71" s="164">
        <v>0</v>
      </c>
      <c r="I71" s="59">
        <v>220.8</v>
      </c>
    </row>
    <row r="72" s="165" customFormat="1" ht="17.25" spans="1:9">
      <c r="A72" s="167">
        <v>71</v>
      </c>
      <c r="B72" s="167" t="s">
        <v>16030</v>
      </c>
      <c r="C72" s="168" t="s">
        <v>16031</v>
      </c>
      <c r="D72" s="4" t="s">
        <v>16035</v>
      </c>
      <c r="E72" s="168" t="s">
        <v>16048</v>
      </c>
      <c r="F72" s="168" t="s">
        <v>16112</v>
      </c>
      <c r="G72" s="168">
        <v>400</v>
      </c>
      <c r="H72" s="164">
        <v>0</v>
      </c>
      <c r="I72" s="59">
        <v>199.2</v>
      </c>
    </row>
    <row r="73" s="165" customFormat="1" ht="17.25" spans="1:9">
      <c r="A73" s="167">
        <v>72</v>
      </c>
      <c r="B73" s="167" t="s">
        <v>16030</v>
      </c>
      <c r="C73" s="168" t="s">
        <v>16031</v>
      </c>
      <c r="D73" s="4" t="s">
        <v>16035</v>
      </c>
      <c r="E73" s="168" t="s">
        <v>16048</v>
      </c>
      <c r="F73" s="168" t="s">
        <v>16113</v>
      </c>
      <c r="G73" s="168">
        <v>200</v>
      </c>
      <c r="H73" s="164">
        <v>0</v>
      </c>
      <c r="I73" s="59">
        <v>117</v>
      </c>
    </row>
    <row r="74" s="165" customFormat="1" ht="17.25" spans="1:9">
      <c r="A74" s="167">
        <v>73</v>
      </c>
      <c r="B74" s="167" t="s">
        <v>16030</v>
      </c>
      <c r="C74" s="168" t="s">
        <v>16031</v>
      </c>
      <c r="D74" s="4" t="s">
        <v>16035</v>
      </c>
      <c r="E74" s="168" t="s">
        <v>16048</v>
      </c>
      <c r="F74" s="168" t="s">
        <v>16114</v>
      </c>
      <c r="G74" s="168">
        <v>400</v>
      </c>
      <c r="H74" s="164">
        <v>0</v>
      </c>
      <c r="I74" s="59">
        <v>175.6</v>
      </c>
    </row>
    <row r="75" s="165" customFormat="1" ht="17.25" spans="1:9">
      <c r="A75" s="167">
        <v>74</v>
      </c>
      <c r="B75" s="167" t="s">
        <v>16030</v>
      </c>
      <c r="C75" s="168" t="s">
        <v>16031</v>
      </c>
      <c r="D75" s="4" t="s">
        <v>16035</v>
      </c>
      <c r="E75" s="168" t="s">
        <v>16036</v>
      </c>
      <c r="F75" s="168" t="s">
        <v>16115</v>
      </c>
      <c r="G75" s="168">
        <v>200</v>
      </c>
      <c r="H75" s="164">
        <v>0</v>
      </c>
      <c r="I75" s="59">
        <v>134.8</v>
      </c>
    </row>
    <row r="76" s="165" customFormat="1" ht="17.25" spans="1:9">
      <c r="A76" s="167">
        <v>75</v>
      </c>
      <c r="B76" s="167" t="s">
        <v>16030</v>
      </c>
      <c r="C76" s="168" t="s">
        <v>16031</v>
      </c>
      <c r="D76" s="4" t="s">
        <v>16035</v>
      </c>
      <c r="E76" s="168" t="s">
        <v>16042</v>
      </c>
      <c r="F76" s="168" t="s">
        <v>16116</v>
      </c>
      <c r="G76" s="168">
        <v>200</v>
      </c>
      <c r="H76" s="164">
        <v>0</v>
      </c>
      <c r="I76" s="59">
        <v>90</v>
      </c>
    </row>
    <row r="77" s="165" customFormat="1" ht="17.25" spans="1:9">
      <c r="A77" s="167">
        <v>76</v>
      </c>
      <c r="B77" s="167" t="s">
        <v>16030</v>
      </c>
      <c r="C77" s="168" t="s">
        <v>16031</v>
      </c>
      <c r="D77" s="4" t="s">
        <v>16035</v>
      </c>
      <c r="E77" s="168" t="s">
        <v>16050</v>
      </c>
      <c r="F77" s="168" t="s">
        <v>16117</v>
      </c>
      <c r="G77" s="168">
        <v>200</v>
      </c>
      <c r="H77" s="164">
        <v>0</v>
      </c>
      <c r="I77" s="59">
        <v>128.4</v>
      </c>
    </row>
    <row r="78" s="165" customFormat="1" ht="17.25" spans="1:9">
      <c r="A78" s="167">
        <v>77</v>
      </c>
      <c r="B78" s="167" t="s">
        <v>16030</v>
      </c>
      <c r="C78" s="168" t="s">
        <v>16031</v>
      </c>
      <c r="D78" s="4" t="s">
        <v>16035</v>
      </c>
      <c r="E78" s="168" t="s">
        <v>16046</v>
      </c>
      <c r="F78" s="168" t="s">
        <v>16118</v>
      </c>
      <c r="G78" s="168">
        <v>200</v>
      </c>
      <c r="H78" s="164">
        <v>0</v>
      </c>
      <c r="I78" s="59">
        <v>133</v>
      </c>
    </row>
    <row r="79" s="165" customFormat="1" ht="17.25" spans="1:9">
      <c r="A79" s="167">
        <v>78</v>
      </c>
      <c r="B79" s="167" t="s">
        <v>16030</v>
      </c>
      <c r="C79" s="168" t="s">
        <v>16031</v>
      </c>
      <c r="D79" s="4" t="s">
        <v>16032</v>
      </c>
      <c r="E79" s="168" t="s">
        <v>16033</v>
      </c>
      <c r="F79" s="168" t="s">
        <v>16119</v>
      </c>
      <c r="G79" s="168">
        <v>200</v>
      </c>
      <c r="H79" s="164">
        <v>0</v>
      </c>
      <c r="I79" s="59">
        <v>96.2</v>
      </c>
    </row>
    <row r="80" s="165" customFormat="1" ht="17.25" spans="1:9">
      <c r="A80" s="167">
        <v>79</v>
      </c>
      <c r="B80" s="167" t="s">
        <v>16030</v>
      </c>
      <c r="C80" s="168" t="s">
        <v>16031</v>
      </c>
      <c r="D80" s="4" t="s">
        <v>16032</v>
      </c>
      <c r="E80" s="168" t="s">
        <v>16033</v>
      </c>
      <c r="F80" s="168" t="s">
        <v>16120</v>
      </c>
      <c r="G80" s="168">
        <v>400</v>
      </c>
      <c r="H80" s="164">
        <v>0</v>
      </c>
      <c r="I80" s="59">
        <v>176.4</v>
      </c>
    </row>
    <row r="81" s="165" customFormat="1" ht="17.25" spans="1:9">
      <c r="A81" s="167">
        <v>80</v>
      </c>
      <c r="B81" s="167" t="s">
        <v>16030</v>
      </c>
      <c r="C81" s="168" t="s">
        <v>16031</v>
      </c>
      <c r="D81" s="4" t="s">
        <v>16035</v>
      </c>
      <c r="E81" s="168" t="s">
        <v>16036</v>
      </c>
      <c r="F81" s="168" t="s">
        <v>16121</v>
      </c>
      <c r="G81" s="168">
        <v>400</v>
      </c>
      <c r="H81" s="164">
        <v>0</v>
      </c>
      <c r="I81" s="59">
        <v>167.2</v>
      </c>
    </row>
    <row r="82" s="165" customFormat="1" ht="17.25" spans="1:9">
      <c r="A82" s="167">
        <v>81</v>
      </c>
      <c r="B82" s="167" t="s">
        <v>16030</v>
      </c>
      <c r="C82" s="168" t="s">
        <v>16031</v>
      </c>
      <c r="D82" s="4" t="s">
        <v>16032</v>
      </c>
      <c r="E82" s="168" t="s">
        <v>16055</v>
      </c>
      <c r="F82" s="168" t="s">
        <v>16122</v>
      </c>
      <c r="G82" s="168">
        <v>200</v>
      </c>
      <c r="H82" s="164">
        <v>0</v>
      </c>
      <c r="I82" s="59">
        <v>88.8</v>
      </c>
    </row>
    <row r="83" s="165" customFormat="1" ht="17.25" spans="1:9">
      <c r="A83" s="167">
        <v>82</v>
      </c>
      <c r="B83" s="167" t="s">
        <v>16030</v>
      </c>
      <c r="C83" s="168" t="s">
        <v>16031</v>
      </c>
      <c r="D83" s="4" t="s">
        <v>16032</v>
      </c>
      <c r="E83" s="168" t="s">
        <v>16055</v>
      </c>
      <c r="F83" s="168" t="s">
        <v>16123</v>
      </c>
      <c r="G83" s="168">
        <v>200</v>
      </c>
      <c r="H83" s="164">
        <v>0</v>
      </c>
      <c r="I83" s="59">
        <v>82.2</v>
      </c>
    </row>
    <row r="84" s="165" customFormat="1" ht="17.25" spans="1:9">
      <c r="A84" s="167">
        <v>83</v>
      </c>
      <c r="B84" s="167" t="s">
        <v>16030</v>
      </c>
      <c r="C84" s="168" t="s">
        <v>16031</v>
      </c>
      <c r="D84" s="4" t="s">
        <v>16035</v>
      </c>
      <c r="E84" s="168" t="s">
        <v>16036</v>
      </c>
      <c r="F84" s="168" t="s">
        <v>16124</v>
      </c>
      <c r="G84" s="168">
        <v>200</v>
      </c>
      <c r="H84" s="164">
        <v>0</v>
      </c>
      <c r="I84" s="59">
        <v>85.6</v>
      </c>
    </row>
    <row r="85" s="165" customFormat="1" ht="17.25" spans="1:9">
      <c r="A85" s="167">
        <v>84</v>
      </c>
      <c r="B85" s="167" t="s">
        <v>16030</v>
      </c>
      <c r="C85" s="168" t="s">
        <v>16031</v>
      </c>
      <c r="D85" s="4" t="s">
        <v>16035</v>
      </c>
      <c r="E85" s="168" t="s">
        <v>16036</v>
      </c>
      <c r="F85" s="168" t="s">
        <v>16125</v>
      </c>
      <c r="G85" s="168">
        <v>200</v>
      </c>
      <c r="H85" s="164">
        <v>0</v>
      </c>
      <c r="I85" s="59">
        <v>93.2</v>
      </c>
    </row>
    <row r="86" s="165" customFormat="1" ht="17.25" spans="1:9">
      <c r="A86" s="167">
        <v>85</v>
      </c>
      <c r="B86" s="167" t="s">
        <v>16030</v>
      </c>
      <c r="C86" s="168" t="s">
        <v>16031</v>
      </c>
      <c r="D86" s="4" t="s">
        <v>16032</v>
      </c>
      <c r="E86" s="168" t="s">
        <v>16126</v>
      </c>
      <c r="F86" s="168" t="s">
        <v>16127</v>
      </c>
      <c r="G86" s="168">
        <v>400</v>
      </c>
      <c r="H86" s="164">
        <v>0</v>
      </c>
      <c r="I86" s="59">
        <v>191.6</v>
      </c>
    </row>
    <row r="87" s="165" customFormat="1" ht="17.25" spans="1:9">
      <c r="A87" s="167">
        <v>86</v>
      </c>
      <c r="B87" s="167" t="s">
        <v>16030</v>
      </c>
      <c r="C87" s="168" t="s">
        <v>16031</v>
      </c>
      <c r="D87" s="4" t="s">
        <v>16032</v>
      </c>
      <c r="E87" s="168" t="s">
        <v>16033</v>
      </c>
      <c r="F87" s="168" t="s">
        <v>16128</v>
      </c>
      <c r="G87" s="168">
        <v>200</v>
      </c>
      <c r="H87" s="164">
        <v>0</v>
      </c>
      <c r="I87" s="59">
        <v>80.8</v>
      </c>
    </row>
    <row r="88" s="165" customFormat="1" ht="17.25" spans="1:9">
      <c r="A88" s="167">
        <v>87</v>
      </c>
      <c r="B88" s="167" t="s">
        <v>16030</v>
      </c>
      <c r="C88" s="168" t="s">
        <v>16031</v>
      </c>
      <c r="D88" s="4" t="s">
        <v>16032</v>
      </c>
      <c r="E88" s="168" t="s">
        <v>16033</v>
      </c>
      <c r="F88" s="168" t="s">
        <v>16129</v>
      </c>
      <c r="G88" s="168">
        <v>200</v>
      </c>
      <c r="H88" s="164">
        <v>0</v>
      </c>
      <c r="I88" s="59">
        <v>100.2</v>
      </c>
    </row>
    <row r="89" s="165" customFormat="1" ht="17.25" spans="1:9">
      <c r="A89" s="167">
        <v>88</v>
      </c>
      <c r="B89" s="167" t="s">
        <v>16030</v>
      </c>
      <c r="C89" s="168" t="s">
        <v>16031</v>
      </c>
      <c r="D89" s="4" t="s">
        <v>16035</v>
      </c>
      <c r="E89" s="168" t="s">
        <v>16042</v>
      </c>
      <c r="F89" s="168" t="s">
        <v>16130</v>
      </c>
      <c r="G89" s="168">
        <v>200</v>
      </c>
      <c r="H89" s="164">
        <v>0</v>
      </c>
      <c r="I89" s="59">
        <v>83.4</v>
      </c>
    </row>
    <row r="90" s="165" customFormat="1" ht="17.25" spans="1:9">
      <c r="A90" s="167">
        <v>89</v>
      </c>
      <c r="B90" s="167" t="s">
        <v>16030</v>
      </c>
      <c r="C90" s="168" t="s">
        <v>16031</v>
      </c>
      <c r="D90" s="4" t="s">
        <v>16035</v>
      </c>
      <c r="E90" s="168" t="s">
        <v>16042</v>
      </c>
      <c r="F90" s="168" t="s">
        <v>16131</v>
      </c>
      <c r="G90" s="168">
        <v>200</v>
      </c>
      <c r="H90" s="164">
        <v>0</v>
      </c>
      <c r="I90" s="59">
        <v>80</v>
      </c>
    </row>
    <row r="91" s="165" customFormat="1" ht="17.25" spans="1:9">
      <c r="A91" s="167">
        <v>90</v>
      </c>
      <c r="B91" s="167" t="s">
        <v>16030</v>
      </c>
      <c r="C91" s="168" t="s">
        <v>16031</v>
      </c>
      <c r="D91" s="4" t="s">
        <v>16035</v>
      </c>
      <c r="E91" s="168" t="s">
        <v>16042</v>
      </c>
      <c r="F91" s="168" t="s">
        <v>16132</v>
      </c>
      <c r="G91" s="168">
        <v>200</v>
      </c>
      <c r="H91" s="164">
        <v>0</v>
      </c>
      <c r="I91" s="59">
        <v>108</v>
      </c>
    </row>
    <row r="92" s="165" customFormat="1" ht="17.25" spans="1:9">
      <c r="A92" s="167">
        <v>91</v>
      </c>
      <c r="B92" s="167" t="s">
        <v>16030</v>
      </c>
      <c r="C92" s="168" t="s">
        <v>16031</v>
      </c>
      <c r="D92" s="4" t="s">
        <v>16032</v>
      </c>
      <c r="E92" s="168" t="s">
        <v>16039</v>
      </c>
      <c r="F92" s="168" t="s">
        <v>16133</v>
      </c>
      <c r="G92" s="168">
        <v>200</v>
      </c>
      <c r="H92" s="164">
        <v>0</v>
      </c>
      <c r="I92" s="59">
        <v>84.8</v>
      </c>
    </row>
    <row r="93" s="165" customFormat="1" ht="17.25" spans="1:9">
      <c r="A93" s="167">
        <v>92</v>
      </c>
      <c r="B93" s="167" t="s">
        <v>16030</v>
      </c>
      <c r="C93" s="168" t="s">
        <v>16031</v>
      </c>
      <c r="D93" s="4" t="s">
        <v>16035</v>
      </c>
      <c r="E93" s="168" t="s">
        <v>16050</v>
      </c>
      <c r="F93" s="168" t="s">
        <v>16134</v>
      </c>
      <c r="G93" s="168">
        <v>400</v>
      </c>
      <c r="H93" s="164">
        <v>0</v>
      </c>
      <c r="I93" s="59">
        <v>211.6</v>
      </c>
    </row>
    <row r="94" s="165" customFormat="1" ht="17.25" spans="1:9">
      <c r="A94" s="167">
        <v>93</v>
      </c>
      <c r="B94" s="167" t="s">
        <v>16030</v>
      </c>
      <c r="C94" s="168" t="s">
        <v>16031</v>
      </c>
      <c r="D94" s="4" t="s">
        <v>16035</v>
      </c>
      <c r="E94" s="168" t="s">
        <v>16042</v>
      </c>
      <c r="F94" s="168" t="s">
        <v>16135</v>
      </c>
      <c r="G94" s="168">
        <v>200</v>
      </c>
      <c r="H94" s="164">
        <v>0</v>
      </c>
      <c r="I94" s="59">
        <v>109.8</v>
      </c>
    </row>
    <row r="95" s="165" customFormat="1" ht="17.25" spans="1:9">
      <c r="A95" s="167">
        <v>94</v>
      </c>
      <c r="B95" s="167" t="s">
        <v>16030</v>
      </c>
      <c r="C95" s="168" t="s">
        <v>16031</v>
      </c>
      <c r="D95" s="4" t="s">
        <v>16035</v>
      </c>
      <c r="E95" s="168" t="s">
        <v>16042</v>
      </c>
      <c r="F95" s="168" t="s">
        <v>16136</v>
      </c>
      <c r="G95" s="168">
        <v>400</v>
      </c>
      <c r="H95" s="164">
        <v>0</v>
      </c>
      <c r="I95" s="59">
        <v>267.6</v>
      </c>
    </row>
    <row r="96" s="165" customFormat="1" ht="17.25" spans="1:9">
      <c r="A96" s="167">
        <v>95</v>
      </c>
      <c r="B96" s="167" t="s">
        <v>16030</v>
      </c>
      <c r="C96" s="168" t="s">
        <v>16031</v>
      </c>
      <c r="D96" s="4" t="s">
        <v>16032</v>
      </c>
      <c r="E96" s="168" t="s">
        <v>16033</v>
      </c>
      <c r="F96" s="168" t="s">
        <v>16137</v>
      </c>
      <c r="G96" s="168">
        <v>200</v>
      </c>
      <c r="H96" s="164">
        <v>0</v>
      </c>
      <c r="I96" s="59">
        <v>113.6</v>
      </c>
    </row>
    <row r="97" s="165" customFormat="1" ht="17.25" spans="1:9">
      <c r="A97" s="167">
        <v>96</v>
      </c>
      <c r="B97" s="167" t="s">
        <v>16030</v>
      </c>
      <c r="C97" s="168" t="s">
        <v>16031</v>
      </c>
      <c r="D97" s="4" t="s">
        <v>16035</v>
      </c>
      <c r="E97" s="168" t="s">
        <v>16036</v>
      </c>
      <c r="F97" s="168" t="s">
        <v>16138</v>
      </c>
      <c r="G97" s="168">
        <v>200</v>
      </c>
      <c r="H97" s="164">
        <v>0</v>
      </c>
      <c r="I97" s="59">
        <v>90.4</v>
      </c>
    </row>
    <row r="98" s="165" customFormat="1" ht="17.25" spans="1:9">
      <c r="A98" s="167">
        <v>97</v>
      </c>
      <c r="B98" s="167" t="s">
        <v>16030</v>
      </c>
      <c r="C98" s="168" t="s">
        <v>16031</v>
      </c>
      <c r="D98" s="4" t="s">
        <v>16035</v>
      </c>
      <c r="E98" s="168" t="s">
        <v>16042</v>
      </c>
      <c r="F98" s="168" t="s">
        <v>16139</v>
      </c>
      <c r="G98" s="168">
        <v>200</v>
      </c>
      <c r="H98" s="164">
        <v>0</v>
      </c>
      <c r="I98" s="59">
        <v>123.4</v>
      </c>
    </row>
    <row r="99" s="165" customFormat="1" ht="17.25" spans="1:9">
      <c r="A99" s="167">
        <v>98</v>
      </c>
      <c r="B99" s="167" t="s">
        <v>16030</v>
      </c>
      <c r="C99" s="168" t="s">
        <v>16031</v>
      </c>
      <c r="D99" s="4" t="s">
        <v>16035</v>
      </c>
      <c r="E99" s="168" t="s">
        <v>16042</v>
      </c>
      <c r="F99" s="168" t="s">
        <v>16140</v>
      </c>
      <c r="G99" s="168">
        <v>400</v>
      </c>
      <c r="H99" s="164">
        <v>0</v>
      </c>
      <c r="I99" s="59">
        <v>233.2</v>
      </c>
    </row>
    <row r="100" s="165" customFormat="1" ht="17.25" spans="1:9">
      <c r="A100" s="167">
        <v>99</v>
      </c>
      <c r="B100" s="167" t="s">
        <v>16030</v>
      </c>
      <c r="C100" s="168" t="s">
        <v>16031</v>
      </c>
      <c r="D100" s="4" t="s">
        <v>16035</v>
      </c>
      <c r="E100" s="168" t="s">
        <v>16042</v>
      </c>
      <c r="F100" s="168" t="s">
        <v>16141</v>
      </c>
      <c r="G100" s="168">
        <v>200</v>
      </c>
      <c r="H100" s="164">
        <v>0</v>
      </c>
      <c r="I100" s="59">
        <v>106.6</v>
      </c>
    </row>
    <row r="101" s="165" customFormat="1" ht="17.25" spans="1:9">
      <c r="A101" s="167">
        <v>100</v>
      </c>
      <c r="B101" s="167" t="s">
        <v>16030</v>
      </c>
      <c r="C101" s="168" t="s">
        <v>16031</v>
      </c>
      <c r="D101" s="4" t="s">
        <v>16032</v>
      </c>
      <c r="E101" s="168" t="s">
        <v>16033</v>
      </c>
      <c r="F101" s="168" t="s">
        <v>16142</v>
      </c>
      <c r="G101" s="168">
        <v>200</v>
      </c>
      <c r="H101" s="164">
        <v>0</v>
      </c>
      <c r="I101" s="59">
        <v>99.2</v>
      </c>
    </row>
    <row r="102" s="165" customFormat="1" ht="17.25" spans="1:9">
      <c r="A102" s="167">
        <v>101</v>
      </c>
      <c r="B102" s="167" t="s">
        <v>16030</v>
      </c>
      <c r="C102" s="168" t="s">
        <v>16031</v>
      </c>
      <c r="D102" s="4" t="s">
        <v>16032</v>
      </c>
      <c r="E102" s="168" t="s">
        <v>16055</v>
      </c>
      <c r="F102" s="168" t="s">
        <v>16143</v>
      </c>
      <c r="G102" s="168">
        <v>200</v>
      </c>
      <c r="H102" s="164">
        <v>0</v>
      </c>
      <c r="I102" s="59">
        <v>88.4</v>
      </c>
    </row>
    <row r="103" s="165" customFormat="1" ht="17.25" spans="1:9">
      <c r="A103" s="167">
        <v>102</v>
      </c>
      <c r="B103" s="167" t="s">
        <v>16030</v>
      </c>
      <c r="C103" s="168" t="s">
        <v>16031</v>
      </c>
      <c r="D103" s="4" t="s">
        <v>16032</v>
      </c>
      <c r="E103" s="168" t="s">
        <v>16055</v>
      </c>
      <c r="F103" s="168" t="s">
        <v>16144</v>
      </c>
      <c r="G103" s="168">
        <v>200</v>
      </c>
      <c r="H103" s="164">
        <v>0</v>
      </c>
      <c r="I103" s="59">
        <v>139.6</v>
      </c>
    </row>
    <row r="104" s="165" customFormat="1" ht="17.25" spans="1:9">
      <c r="A104" s="167">
        <v>103</v>
      </c>
      <c r="B104" s="167" t="s">
        <v>16030</v>
      </c>
      <c r="C104" s="168" t="s">
        <v>16031</v>
      </c>
      <c r="D104" s="4" t="s">
        <v>16035</v>
      </c>
      <c r="E104" s="168" t="s">
        <v>16048</v>
      </c>
      <c r="F104" s="168" t="s">
        <v>16145</v>
      </c>
      <c r="G104" s="168">
        <v>200</v>
      </c>
      <c r="H104" s="164">
        <v>0</v>
      </c>
      <c r="I104" s="59">
        <v>114.6</v>
      </c>
    </row>
    <row r="105" s="165" customFormat="1" ht="17.25" spans="1:9">
      <c r="A105" s="167">
        <v>104</v>
      </c>
      <c r="B105" s="167" t="s">
        <v>16030</v>
      </c>
      <c r="C105" s="168" t="s">
        <v>16031</v>
      </c>
      <c r="D105" s="169" t="s">
        <v>16032</v>
      </c>
      <c r="E105" s="168" t="s">
        <v>16055</v>
      </c>
      <c r="F105" s="168" t="s">
        <v>16146</v>
      </c>
      <c r="G105" s="168">
        <v>100</v>
      </c>
      <c r="H105" s="164">
        <v>0</v>
      </c>
      <c r="I105" s="59">
        <v>48.1</v>
      </c>
    </row>
    <row r="106" s="165" customFormat="1" ht="17.25" spans="1:9">
      <c r="A106" s="167">
        <v>105</v>
      </c>
      <c r="B106" s="167" t="s">
        <v>16030</v>
      </c>
      <c r="C106" s="168" t="s">
        <v>16031</v>
      </c>
      <c r="D106" s="4" t="s">
        <v>16032</v>
      </c>
      <c r="E106" s="168" t="s">
        <v>16055</v>
      </c>
      <c r="F106" s="168" t="s">
        <v>16147</v>
      </c>
      <c r="G106" s="168">
        <v>200</v>
      </c>
      <c r="H106" s="164">
        <v>0</v>
      </c>
      <c r="I106" s="59">
        <v>124.6</v>
      </c>
    </row>
    <row r="107" s="165" customFormat="1" ht="17.25" spans="1:9">
      <c r="A107" s="167">
        <v>106</v>
      </c>
      <c r="B107" s="167" t="s">
        <v>16030</v>
      </c>
      <c r="C107" s="168" t="s">
        <v>16031</v>
      </c>
      <c r="D107" s="4" t="s">
        <v>16032</v>
      </c>
      <c r="E107" s="168" t="s">
        <v>16039</v>
      </c>
      <c r="F107" s="168" t="s">
        <v>16148</v>
      </c>
      <c r="G107" s="168">
        <v>200</v>
      </c>
      <c r="H107" s="164">
        <v>0</v>
      </c>
      <c r="I107" s="59">
        <v>131.8</v>
      </c>
    </row>
    <row r="108" s="165" customFormat="1" ht="17.25" spans="1:9">
      <c r="A108" s="167">
        <v>107</v>
      </c>
      <c r="B108" s="167" t="s">
        <v>16030</v>
      </c>
      <c r="C108" s="168" t="s">
        <v>16031</v>
      </c>
      <c r="D108" s="4" t="s">
        <v>16032</v>
      </c>
      <c r="E108" s="168" t="s">
        <v>16039</v>
      </c>
      <c r="F108" s="168" t="s">
        <v>16149</v>
      </c>
      <c r="G108" s="168">
        <v>200</v>
      </c>
      <c r="H108" s="164">
        <v>0</v>
      </c>
      <c r="I108" s="59">
        <v>86.8</v>
      </c>
    </row>
    <row r="109" s="165" customFormat="1" ht="17.25" spans="1:9">
      <c r="A109" s="167">
        <v>108</v>
      </c>
      <c r="B109" s="167" t="s">
        <v>16030</v>
      </c>
      <c r="C109" s="168" t="s">
        <v>16031</v>
      </c>
      <c r="D109" s="4" t="s">
        <v>16035</v>
      </c>
      <c r="E109" s="168" t="s">
        <v>16050</v>
      </c>
      <c r="F109" s="168" t="s">
        <v>16150</v>
      </c>
      <c r="G109" s="168">
        <v>200</v>
      </c>
      <c r="H109" s="164">
        <v>0</v>
      </c>
      <c r="I109" s="59">
        <v>105.8</v>
      </c>
    </row>
    <row r="110" s="165" customFormat="1" ht="17.25" spans="1:9">
      <c r="A110" s="167">
        <v>109</v>
      </c>
      <c r="B110" s="167" t="s">
        <v>16030</v>
      </c>
      <c r="C110" s="168" t="s">
        <v>16031</v>
      </c>
      <c r="D110" s="4" t="s">
        <v>16035</v>
      </c>
      <c r="E110" s="168" t="s">
        <v>16050</v>
      </c>
      <c r="F110" s="168" t="s">
        <v>16151</v>
      </c>
      <c r="G110" s="168">
        <v>200</v>
      </c>
      <c r="H110" s="164">
        <v>0</v>
      </c>
      <c r="I110" s="59">
        <v>105.6</v>
      </c>
    </row>
    <row r="111" s="165" customFormat="1" ht="17.25" spans="1:9">
      <c r="A111" s="167">
        <v>110</v>
      </c>
      <c r="B111" s="167" t="s">
        <v>16030</v>
      </c>
      <c r="C111" s="168" t="s">
        <v>16031</v>
      </c>
      <c r="D111" s="4" t="s">
        <v>16035</v>
      </c>
      <c r="E111" s="168" t="s">
        <v>16050</v>
      </c>
      <c r="F111" s="168" t="s">
        <v>16152</v>
      </c>
      <c r="G111" s="168">
        <v>200</v>
      </c>
      <c r="H111" s="164">
        <v>0</v>
      </c>
      <c r="I111" s="59">
        <v>107.2</v>
      </c>
    </row>
    <row r="112" s="165" customFormat="1" ht="17.25" spans="1:9">
      <c r="A112" s="167">
        <v>111</v>
      </c>
      <c r="B112" s="167" t="s">
        <v>16030</v>
      </c>
      <c r="C112" s="168" t="s">
        <v>16031</v>
      </c>
      <c r="D112" s="4" t="s">
        <v>16032</v>
      </c>
      <c r="E112" s="168" t="s">
        <v>16033</v>
      </c>
      <c r="F112" s="168" t="s">
        <v>16153</v>
      </c>
      <c r="G112" s="168">
        <v>100</v>
      </c>
      <c r="H112" s="164">
        <v>0</v>
      </c>
      <c r="I112" s="59">
        <v>43.8</v>
      </c>
    </row>
    <row r="113" s="165" customFormat="1" ht="17.25" spans="1:9">
      <c r="A113" s="167">
        <v>112</v>
      </c>
      <c r="B113" s="167" t="s">
        <v>16030</v>
      </c>
      <c r="C113" s="168" t="s">
        <v>16031</v>
      </c>
      <c r="D113" s="4" t="s">
        <v>16035</v>
      </c>
      <c r="E113" s="168" t="s">
        <v>16042</v>
      </c>
      <c r="F113" s="168" t="s">
        <v>16154</v>
      </c>
      <c r="G113" s="168">
        <v>200</v>
      </c>
      <c r="H113" s="164">
        <v>0</v>
      </c>
      <c r="I113" s="59">
        <v>125.4</v>
      </c>
    </row>
    <row r="114" s="165" customFormat="1" ht="17.25" spans="1:9">
      <c r="A114" s="167">
        <v>113</v>
      </c>
      <c r="B114" s="167" t="s">
        <v>16030</v>
      </c>
      <c r="C114" s="168" t="s">
        <v>16031</v>
      </c>
      <c r="D114" s="4" t="s">
        <v>16035</v>
      </c>
      <c r="E114" s="168" t="s">
        <v>16036</v>
      </c>
      <c r="F114" s="168" t="s">
        <v>16155</v>
      </c>
      <c r="G114" s="168">
        <v>400</v>
      </c>
      <c r="H114" s="164">
        <v>0</v>
      </c>
      <c r="I114" s="59">
        <v>220.8</v>
      </c>
    </row>
    <row r="115" s="165" customFormat="1" ht="17.25" spans="1:9">
      <c r="A115" s="167">
        <v>114</v>
      </c>
      <c r="B115" s="167" t="s">
        <v>16030</v>
      </c>
      <c r="C115" s="168" t="s">
        <v>16031</v>
      </c>
      <c r="D115" s="4" t="s">
        <v>16032</v>
      </c>
      <c r="E115" s="168" t="s">
        <v>16033</v>
      </c>
      <c r="F115" s="168" t="s">
        <v>16156</v>
      </c>
      <c r="G115" s="168">
        <v>200</v>
      </c>
      <c r="H115" s="164">
        <v>0</v>
      </c>
      <c r="I115" s="59">
        <v>131</v>
      </c>
    </row>
    <row r="116" s="165" customFormat="1" ht="17.25" spans="1:9">
      <c r="A116" s="167">
        <v>115</v>
      </c>
      <c r="B116" s="167" t="s">
        <v>16030</v>
      </c>
      <c r="C116" s="168" t="s">
        <v>16031</v>
      </c>
      <c r="D116" s="4" t="s">
        <v>16035</v>
      </c>
      <c r="E116" s="168" t="s">
        <v>16036</v>
      </c>
      <c r="F116" s="168" t="s">
        <v>16157</v>
      </c>
      <c r="G116" s="168">
        <v>400</v>
      </c>
      <c r="H116" s="164">
        <v>0</v>
      </c>
      <c r="I116" s="59">
        <v>236.8</v>
      </c>
    </row>
    <row r="117" s="165" customFormat="1" ht="17.25" spans="1:9">
      <c r="A117" s="167">
        <v>116</v>
      </c>
      <c r="B117" s="167" t="s">
        <v>16030</v>
      </c>
      <c r="C117" s="168" t="s">
        <v>16031</v>
      </c>
      <c r="D117" s="4" t="s">
        <v>16035</v>
      </c>
      <c r="E117" s="168" t="s">
        <v>16036</v>
      </c>
      <c r="F117" s="168" t="s">
        <v>16158</v>
      </c>
      <c r="G117" s="168">
        <v>200</v>
      </c>
      <c r="H117" s="164">
        <v>0</v>
      </c>
      <c r="I117" s="59">
        <v>127.4</v>
      </c>
    </row>
    <row r="118" s="165" customFormat="1" ht="17.25" spans="1:9">
      <c r="A118" s="167">
        <v>117</v>
      </c>
      <c r="B118" s="167" t="s">
        <v>16030</v>
      </c>
      <c r="C118" s="168" t="s">
        <v>16031</v>
      </c>
      <c r="D118" s="4" t="s">
        <v>16032</v>
      </c>
      <c r="E118" s="168" t="s">
        <v>16039</v>
      </c>
      <c r="F118" s="168" t="s">
        <v>16159</v>
      </c>
      <c r="G118" s="168">
        <v>200</v>
      </c>
      <c r="H118" s="164">
        <v>0</v>
      </c>
      <c r="I118" s="59">
        <v>97.6</v>
      </c>
    </row>
    <row r="119" s="165" customFormat="1" ht="17.25" spans="1:9">
      <c r="A119" s="167">
        <v>118</v>
      </c>
      <c r="B119" s="167" t="s">
        <v>16030</v>
      </c>
      <c r="C119" s="168" t="s">
        <v>16031</v>
      </c>
      <c r="D119" s="4" t="s">
        <v>16032</v>
      </c>
      <c r="E119" s="168" t="s">
        <v>16055</v>
      </c>
      <c r="F119" s="168" t="s">
        <v>16160</v>
      </c>
      <c r="G119" s="168">
        <v>200</v>
      </c>
      <c r="H119" s="164">
        <v>0</v>
      </c>
      <c r="I119" s="59">
        <v>95.2</v>
      </c>
    </row>
    <row r="120" s="165" customFormat="1" ht="17.25" spans="1:9">
      <c r="A120" s="167">
        <v>119</v>
      </c>
      <c r="B120" s="167" t="s">
        <v>16030</v>
      </c>
      <c r="C120" s="168" t="s">
        <v>16031</v>
      </c>
      <c r="D120" s="4" t="s">
        <v>16035</v>
      </c>
      <c r="E120" s="168" t="s">
        <v>16036</v>
      </c>
      <c r="F120" s="168" t="s">
        <v>16161</v>
      </c>
      <c r="G120" s="168">
        <v>200</v>
      </c>
      <c r="H120" s="164">
        <v>0</v>
      </c>
      <c r="I120" s="59">
        <v>134.6</v>
      </c>
    </row>
    <row r="121" s="165" customFormat="1" ht="17.25" spans="1:9">
      <c r="A121" s="167">
        <v>120</v>
      </c>
      <c r="B121" s="167" t="s">
        <v>16030</v>
      </c>
      <c r="C121" s="168" t="s">
        <v>16031</v>
      </c>
      <c r="D121" s="4" t="s">
        <v>16032</v>
      </c>
      <c r="E121" s="168" t="s">
        <v>16039</v>
      </c>
      <c r="F121" s="168" t="s">
        <v>16162</v>
      </c>
      <c r="G121" s="168">
        <v>200</v>
      </c>
      <c r="H121" s="164">
        <v>0</v>
      </c>
      <c r="I121" s="59">
        <v>91</v>
      </c>
    </row>
    <row r="122" s="165" customFormat="1" ht="17.25" spans="1:9">
      <c r="A122" s="167">
        <v>121</v>
      </c>
      <c r="B122" s="167" t="s">
        <v>16030</v>
      </c>
      <c r="C122" s="168" t="s">
        <v>16031</v>
      </c>
      <c r="D122" s="4" t="s">
        <v>16032</v>
      </c>
      <c r="E122" s="168" t="s">
        <v>16039</v>
      </c>
      <c r="F122" s="168" t="s">
        <v>16163</v>
      </c>
      <c r="G122" s="168">
        <v>100</v>
      </c>
      <c r="H122" s="164">
        <v>0</v>
      </c>
      <c r="I122" s="59">
        <v>60.4</v>
      </c>
    </row>
    <row r="123" s="165" customFormat="1" ht="17.25" spans="1:9">
      <c r="A123" s="167">
        <v>122</v>
      </c>
      <c r="B123" s="167" t="s">
        <v>16030</v>
      </c>
      <c r="C123" s="168" t="s">
        <v>16031</v>
      </c>
      <c r="D123" s="4" t="s">
        <v>16032</v>
      </c>
      <c r="E123" s="168" t="s">
        <v>16039</v>
      </c>
      <c r="F123" s="168" t="s">
        <v>16164</v>
      </c>
      <c r="G123" s="168">
        <v>400</v>
      </c>
      <c r="H123" s="164">
        <v>0</v>
      </c>
      <c r="I123" s="59">
        <v>247.6</v>
      </c>
    </row>
    <row r="124" s="165" customFormat="1" ht="17.25" spans="1:9">
      <c r="A124" s="167">
        <v>123</v>
      </c>
      <c r="B124" s="167" t="s">
        <v>16030</v>
      </c>
      <c r="C124" s="168" t="s">
        <v>16031</v>
      </c>
      <c r="D124" s="4" t="s">
        <v>16035</v>
      </c>
      <c r="E124" s="168" t="s">
        <v>16048</v>
      </c>
      <c r="F124" s="168" t="s">
        <v>16165</v>
      </c>
      <c r="G124" s="168">
        <v>200</v>
      </c>
      <c r="H124" s="164">
        <v>0</v>
      </c>
      <c r="I124" s="59">
        <v>138.2</v>
      </c>
    </row>
    <row r="125" s="165" customFormat="1" ht="17.25" spans="1:9">
      <c r="A125" s="167">
        <v>124</v>
      </c>
      <c r="B125" s="167" t="s">
        <v>16030</v>
      </c>
      <c r="C125" s="168" t="s">
        <v>16031</v>
      </c>
      <c r="D125" s="4" t="s">
        <v>16035</v>
      </c>
      <c r="E125" s="168" t="s">
        <v>16048</v>
      </c>
      <c r="F125" s="168" t="s">
        <v>16166</v>
      </c>
      <c r="G125" s="168">
        <v>200</v>
      </c>
      <c r="H125" s="164">
        <v>0</v>
      </c>
      <c r="I125" s="59">
        <v>101</v>
      </c>
    </row>
    <row r="126" s="165" customFormat="1" ht="17.25" spans="1:9">
      <c r="A126" s="167">
        <v>125</v>
      </c>
      <c r="B126" s="167" t="s">
        <v>16030</v>
      </c>
      <c r="C126" s="168" t="s">
        <v>16031</v>
      </c>
      <c r="D126" s="4" t="s">
        <v>16032</v>
      </c>
      <c r="E126" s="168" t="s">
        <v>16055</v>
      </c>
      <c r="F126" s="168" t="s">
        <v>16167</v>
      </c>
      <c r="G126" s="168">
        <v>400</v>
      </c>
      <c r="H126" s="164">
        <v>0</v>
      </c>
      <c r="I126" s="59">
        <v>273.6</v>
      </c>
    </row>
    <row r="127" s="165" customFormat="1" ht="17.25" spans="1:9">
      <c r="A127" s="167">
        <v>126</v>
      </c>
      <c r="B127" s="167" t="s">
        <v>16030</v>
      </c>
      <c r="C127" s="168" t="s">
        <v>16031</v>
      </c>
      <c r="D127" s="4" t="s">
        <v>16035</v>
      </c>
      <c r="E127" s="168" t="s">
        <v>16036</v>
      </c>
      <c r="F127" s="168" t="s">
        <v>16168</v>
      </c>
      <c r="G127" s="168">
        <v>400</v>
      </c>
      <c r="H127" s="164">
        <v>0</v>
      </c>
      <c r="I127" s="59">
        <v>178.4</v>
      </c>
    </row>
    <row r="128" s="165" customFormat="1" ht="17.25" spans="1:9">
      <c r="A128" s="167">
        <v>127</v>
      </c>
      <c r="B128" s="167" t="s">
        <v>16030</v>
      </c>
      <c r="C128" s="168" t="s">
        <v>16031</v>
      </c>
      <c r="D128" s="4" t="s">
        <v>16035</v>
      </c>
      <c r="E128" s="168" t="s">
        <v>16036</v>
      </c>
      <c r="F128" s="168" t="s">
        <v>16169</v>
      </c>
      <c r="G128" s="168">
        <v>400</v>
      </c>
      <c r="H128" s="164">
        <v>0</v>
      </c>
      <c r="I128" s="59">
        <v>195.2</v>
      </c>
    </row>
    <row r="129" s="165" customFormat="1" ht="17.25" spans="1:9">
      <c r="A129" s="167">
        <v>128</v>
      </c>
      <c r="B129" s="167" t="s">
        <v>16030</v>
      </c>
      <c r="C129" s="168" t="s">
        <v>16031</v>
      </c>
      <c r="D129" s="4" t="s">
        <v>16032</v>
      </c>
      <c r="E129" s="168" t="s">
        <v>16039</v>
      </c>
      <c r="F129" s="168" t="s">
        <v>16170</v>
      </c>
      <c r="G129" s="168">
        <v>400</v>
      </c>
      <c r="H129" s="164">
        <v>0</v>
      </c>
      <c r="I129" s="59">
        <v>251.6</v>
      </c>
    </row>
    <row r="130" s="165" customFormat="1" ht="17.25" spans="1:9">
      <c r="A130" s="167">
        <v>129</v>
      </c>
      <c r="B130" s="167" t="s">
        <v>16030</v>
      </c>
      <c r="C130" s="168" t="s">
        <v>16031</v>
      </c>
      <c r="D130" s="4" t="s">
        <v>16032</v>
      </c>
      <c r="E130" s="168" t="s">
        <v>16039</v>
      </c>
      <c r="F130" s="168" t="s">
        <v>16171</v>
      </c>
      <c r="G130" s="168">
        <v>200</v>
      </c>
      <c r="H130" s="164">
        <v>0</v>
      </c>
      <c r="I130" s="59">
        <v>118.4</v>
      </c>
    </row>
    <row r="131" s="165" customFormat="1" ht="17.25" spans="1:9">
      <c r="A131" s="167">
        <v>130</v>
      </c>
      <c r="B131" s="167" t="s">
        <v>16030</v>
      </c>
      <c r="C131" s="168" t="s">
        <v>16031</v>
      </c>
      <c r="D131" s="4" t="s">
        <v>16035</v>
      </c>
      <c r="E131" s="168" t="s">
        <v>16042</v>
      </c>
      <c r="F131" s="168" t="s">
        <v>3797</v>
      </c>
      <c r="G131" s="168">
        <v>200</v>
      </c>
      <c r="H131" s="164">
        <v>0</v>
      </c>
      <c r="I131" s="59">
        <v>127.6</v>
      </c>
    </row>
    <row r="132" s="165" customFormat="1" ht="17.25" spans="1:9">
      <c r="A132" s="167">
        <v>131</v>
      </c>
      <c r="B132" s="167" t="s">
        <v>16030</v>
      </c>
      <c r="C132" s="168" t="s">
        <v>16031</v>
      </c>
      <c r="D132" s="4" t="s">
        <v>16032</v>
      </c>
      <c r="E132" s="168" t="s">
        <v>16039</v>
      </c>
      <c r="F132" s="168" t="s">
        <v>16172</v>
      </c>
      <c r="G132" s="168">
        <v>400</v>
      </c>
      <c r="H132" s="164">
        <v>0</v>
      </c>
      <c r="I132" s="59">
        <v>260.4</v>
      </c>
    </row>
    <row r="133" s="165" customFormat="1" ht="17.25" spans="1:9">
      <c r="A133" s="167">
        <v>132</v>
      </c>
      <c r="B133" s="167" t="s">
        <v>16030</v>
      </c>
      <c r="C133" s="168" t="s">
        <v>16031</v>
      </c>
      <c r="D133" s="4" t="s">
        <v>16035</v>
      </c>
      <c r="E133" s="168" t="s">
        <v>16046</v>
      </c>
      <c r="F133" s="168" t="s">
        <v>16173</v>
      </c>
      <c r="G133" s="168">
        <v>200</v>
      </c>
      <c r="H133" s="164">
        <v>0</v>
      </c>
      <c r="I133" s="59">
        <v>128</v>
      </c>
    </row>
    <row r="134" s="165" customFormat="1" ht="17.25" spans="1:9">
      <c r="A134" s="167">
        <v>133</v>
      </c>
      <c r="B134" s="167" t="s">
        <v>16030</v>
      </c>
      <c r="C134" s="168" t="s">
        <v>16031</v>
      </c>
      <c r="D134" s="4" t="s">
        <v>16035</v>
      </c>
      <c r="E134" s="168" t="s">
        <v>16050</v>
      </c>
      <c r="F134" s="168" t="s">
        <v>16174</v>
      </c>
      <c r="G134" s="168">
        <v>100</v>
      </c>
      <c r="H134" s="164">
        <v>0</v>
      </c>
      <c r="I134" s="59">
        <v>68.3</v>
      </c>
    </row>
    <row r="135" s="165" customFormat="1" ht="17.25" spans="1:9">
      <c r="A135" s="167">
        <v>134</v>
      </c>
      <c r="B135" s="167" t="s">
        <v>16030</v>
      </c>
      <c r="C135" s="168" t="s">
        <v>16031</v>
      </c>
      <c r="D135" s="4" t="s">
        <v>16035</v>
      </c>
      <c r="E135" s="168" t="s">
        <v>16036</v>
      </c>
      <c r="F135" s="168" t="s">
        <v>9920</v>
      </c>
      <c r="G135" s="168">
        <v>200</v>
      </c>
      <c r="H135" s="164">
        <v>0</v>
      </c>
      <c r="I135" s="59">
        <v>137.2</v>
      </c>
    </row>
    <row r="136" s="165" customFormat="1" ht="17.25" spans="1:9">
      <c r="A136" s="167">
        <v>135</v>
      </c>
      <c r="B136" s="167" t="s">
        <v>16030</v>
      </c>
      <c r="C136" s="168" t="s">
        <v>16031</v>
      </c>
      <c r="D136" s="4" t="s">
        <v>16035</v>
      </c>
      <c r="E136" s="168" t="s">
        <v>16042</v>
      </c>
      <c r="F136" s="168" t="s">
        <v>16175</v>
      </c>
      <c r="G136" s="168">
        <v>315</v>
      </c>
      <c r="H136" s="164">
        <v>0</v>
      </c>
      <c r="I136" s="59">
        <v>137.025</v>
      </c>
    </row>
    <row r="137" s="165" customFormat="1" ht="17.25" spans="1:9">
      <c r="A137" s="167">
        <v>136</v>
      </c>
      <c r="B137" s="167" t="s">
        <v>16030</v>
      </c>
      <c r="C137" s="168" t="s">
        <v>16031</v>
      </c>
      <c r="D137" s="4" t="s">
        <v>16035</v>
      </c>
      <c r="E137" s="168" t="s">
        <v>16042</v>
      </c>
      <c r="F137" s="168" t="s">
        <v>16176</v>
      </c>
      <c r="G137" s="168">
        <v>100</v>
      </c>
      <c r="H137" s="164">
        <v>0</v>
      </c>
      <c r="I137" s="59">
        <v>68.2</v>
      </c>
    </row>
    <row r="138" s="165" customFormat="1" ht="17.25" spans="1:9">
      <c r="A138" s="167">
        <v>137</v>
      </c>
      <c r="B138" s="167" t="s">
        <v>16030</v>
      </c>
      <c r="C138" s="168" t="s">
        <v>16031</v>
      </c>
      <c r="D138" s="4" t="s">
        <v>16035</v>
      </c>
      <c r="E138" s="168" t="s">
        <v>16050</v>
      </c>
      <c r="F138" s="168" t="s">
        <v>4393</v>
      </c>
      <c r="G138" s="168">
        <v>200</v>
      </c>
      <c r="H138" s="164">
        <v>0</v>
      </c>
      <c r="I138" s="59">
        <v>102.4</v>
      </c>
    </row>
    <row r="139" s="165" customFormat="1" ht="17.25" spans="1:9">
      <c r="A139" s="167">
        <v>138</v>
      </c>
      <c r="B139" s="167" t="s">
        <v>16030</v>
      </c>
      <c r="C139" s="168" t="s">
        <v>16031</v>
      </c>
      <c r="D139" s="4" t="s">
        <v>16035</v>
      </c>
      <c r="E139" s="168" t="s">
        <v>16046</v>
      </c>
      <c r="F139" s="168" t="s">
        <v>16177</v>
      </c>
      <c r="G139" s="168">
        <v>125</v>
      </c>
      <c r="H139" s="164">
        <v>0</v>
      </c>
      <c r="I139" s="59">
        <v>61.375</v>
      </c>
    </row>
    <row r="140" s="165" customFormat="1" ht="17.25" spans="1:9">
      <c r="A140" s="167">
        <v>139</v>
      </c>
      <c r="B140" s="167" t="s">
        <v>16030</v>
      </c>
      <c r="C140" s="168" t="s">
        <v>16031</v>
      </c>
      <c r="D140" s="4" t="s">
        <v>16035</v>
      </c>
      <c r="E140" s="168" t="s">
        <v>16036</v>
      </c>
      <c r="F140" s="168" t="s">
        <v>16178</v>
      </c>
      <c r="G140" s="168">
        <v>200</v>
      </c>
      <c r="H140" s="164">
        <v>0</v>
      </c>
      <c r="I140" s="59">
        <v>135.6</v>
      </c>
    </row>
    <row r="141" s="165" customFormat="1" ht="17.25" spans="1:9">
      <c r="A141" s="167">
        <v>140</v>
      </c>
      <c r="B141" s="167" t="s">
        <v>16030</v>
      </c>
      <c r="C141" s="168" t="s">
        <v>16031</v>
      </c>
      <c r="D141" s="4" t="s">
        <v>16032</v>
      </c>
      <c r="E141" s="168" t="s">
        <v>16033</v>
      </c>
      <c r="F141" s="168" t="s">
        <v>16179</v>
      </c>
      <c r="G141" s="168">
        <v>200</v>
      </c>
      <c r="H141" s="164">
        <v>0</v>
      </c>
      <c r="I141" s="59">
        <v>114.6</v>
      </c>
    </row>
    <row r="142" s="165" customFormat="1" ht="17.25" spans="1:9">
      <c r="A142" s="167">
        <v>141</v>
      </c>
      <c r="B142" s="167" t="s">
        <v>16030</v>
      </c>
      <c r="C142" s="168" t="s">
        <v>16031</v>
      </c>
      <c r="D142" s="169" t="s">
        <v>16032</v>
      </c>
      <c r="E142" s="168" t="s">
        <v>16039</v>
      </c>
      <c r="F142" s="168" t="s">
        <v>16180</v>
      </c>
      <c r="G142" s="168">
        <v>200</v>
      </c>
      <c r="H142" s="164">
        <v>0</v>
      </c>
      <c r="I142" s="59">
        <v>93.2</v>
      </c>
    </row>
    <row r="143" s="165" customFormat="1" ht="17.25" spans="1:9">
      <c r="A143" s="167">
        <v>142</v>
      </c>
      <c r="B143" s="167" t="s">
        <v>16030</v>
      </c>
      <c r="C143" s="168" t="s">
        <v>16031</v>
      </c>
      <c r="D143" s="4" t="s">
        <v>16032</v>
      </c>
      <c r="E143" s="168" t="s">
        <v>16033</v>
      </c>
      <c r="F143" s="168" t="s">
        <v>6399</v>
      </c>
      <c r="G143" s="168">
        <v>100</v>
      </c>
      <c r="H143" s="164">
        <v>0</v>
      </c>
      <c r="I143" s="59">
        <v>51.3</v>
      </c>
    </row>
    <row r="144" s="165" customFormat="1" ht="17.25" spans="1:9">
      <c r="A144" s="167">
        <v>143</v>
      </c>
      <c r="B144" s="167" t="s">
        <v>16030</v>
      </c>
      <c r="C144" s="168" t="s">
        <v>16031</v>
      </c>
      <c r="D144" s="4" t="s">
        <v>16032</v>
      </c>
      <c r="E144" s="168" t="s">
        <v>16055</v>
      </c>
      <c r="F144" s="168" t="s">
        <v>16181</v>
      </c>
      <c r="G144" s="168">
        <v>200</v>
      </c>
      <c r="H144" s="164">
        <v>0</v>
      </c>
      <c r="I144" s="59">
        <v>92.8</v>
      </c>
    </row>
    <row r="145" s="165" customFormat="1" ht="17.25" spans="1:9">
      <c r="A145" s="167">
        <v>144</v>
      </c>
      <c r="B145" s="167" t="s">
        <v>16030</v>
      </c>
      <c r="C145" s="168" t="s">
        <v>16031</v>
      </c>
      <c r="D145" s="4" t="s">
        <v>16035</v>
      </c>
      <c r="E145" s="168" t="s">
        <v>16036</v>
      </c>
      <c r="F145" s="168" t="s">
        <v>16182</v>
      </c>
      <c r="G145" s="168">
        <v>200</v>
      </c>
      <c r="H145" s="164">
        <v>0</v>
      </c>
      <c r="I145" s="59">
        <v>138.2</v>
      </c>
    </row>
    <row r="146" s="165" customFormat="1" ht="17.25" spans="1:9">
      <c r="A146" s="167">
        <v>145</v>
      </c>
      <c r="B146" s="167" t="s">
        <v>16030</v>
      </c>
      <c r="C146" s="168" t="s">
        <v>16031</v>
      </c>
      <c r="D146" s="4" t="s">
        <v>16035</v>
      </c>
      <c r="E146" s="168" t="s">
        <v>16036</v>
      </c>
      <c r="F146" s="168" t="s">
        <v>16183</v>
      </c>
      <c r="G146" s="168">
        <v>200</v>
      </c>
      <c r="H146" s="164">
        <v>0</v>
      </c>
      <c r="I146" s="59">
        <v>85.6</v>
      </c>
    </row>
    <row r="147" s="165" customFormat="1" ht="17.25" spans="1:9">
      <c r="A147" s="167">
        <v>146</v>
      </c>
      <c r="B147" s="167" t="s">
        <v>16030</v>
      </c>
      <c r="C147" s="168" t="s">
        <v>16031</v>
      </c>
      <c r="D147" s="4" t="s">
        <v>16032</v>
      </c>
      <c r="E147" s="168" t="s">
        <v>16033</v>
      </c>
      <c r="F147" s="168" t="s">
        <v>16184</v>
      </c>
      <c r="G147" s="168">
        <v>200</v>
      </c>
      <c r="H147" s="164">
        <v>0</v>
      </c>
      <c r="I147" s="59">
        <v>106.2</v>
      </c>
    </row>
    <row r="148" s="165" customFormat="1" ht="17.25" spans="1:9">
      <c r="A148" s="167">
        <v>147</v>
      </c>
      <c r="B148" s="167" t="s">
        <v>16030</v>
      </c>
      <c r="C148" s="168" t="s">
        <v>16031</v>
      </c>
      <c r="D148" s="4" t="s">
        <v>16032</v>
      </c>
      <c r="E148" s="168" t="s">
        <v>16055</v>
      </c>
      <c r="F148" s="168" t="s">
        <v>16185</v>
      </c>
      <c r="G148" s="168">
        <v>160</v>
      </c>
      <c r="H148" s="164">
        <v>0</v>
      </c>
      <c r="I148" s="59">
        <v>81.6</v>
      </c>
    </row>
    <row r="149" s="165" customFormat="1" ht="17.25" spans="1:9">
      <c r="A149" s="167">
        <v>148</v>
      </c>
      <c r="B149" s="167" t="s">
        <v>16030</v>
      </c>
      <c r="C149" s="168" t="s">
        <v>16031</v>
      </c>
      <c r="D149" s="4" t="s">
        <v>16035</v>
      </c>
      <c r="E149" s="168" t="s">
        <v>16050</v>
      </c>
      <c r="F149" s="168" t="s">
        <v>16186</v>
      </c>
      <c r="G149" s="168">
        <v>200</v>
      </c>
      <c r="H149" s="164">
        <v>0</v>
      </c>
      <c r="I149" s="59">
        <v>106.6</v>
      </c>
    </row>
    <row r="150" s="165" customFormat="1" ht="17.25" spans="1:9">
      <c r="A150" s="167">
        <v>149</v>
      </c>
      <c r="B150" s="167" t="s">
        <v>16030</v>
      </c>
      <c r="C150" s="168" t="s">
        <v>16031</v>
      </c>
      <c r="D150" s="4" t="s">
        <v>16035</v>
      </c>
      <c r="E150" s="168" t="s">
        <v>16048</v>
      </c>
      <c r="F150" s="168" t="s">
        <v>16187</v>
      </c>
      <c r="G150" s="168">
        <v>400</v>
      </c>
      <c r="H150" s="164">
        <v>0</v>
      </c>
      <c r="I150" s="59">
        <v>273.6</v>
      </c>
    </row>
    <row r="151" s="165" customFormat="1" ht="17.25" spans="1:9">
      <c r="A151" s="167">
        <v>150</v>
      </c>
      <c r="B151" s="167" t="s">
        <v>16030</v>
      </c>
      <c r="C151" s="168" t="s">
        <v>16031</v>
      </c>
      <c r="D151" s="4" t="s">
        <v>16035</v>
      </c>
      <c r="E151" s="168" t="s">
        <v>16048</v>
      </c>
      <c r="F151" s="168" t="s">
        <v>16188</v>
      </c>
      <c r="G151" s="168">
        <v>400</v>
      </c>
      <c r="H151" s="164">
        <v>0</v>
      </c>
      <c r="I151" s="59">
        <v>272.4</v>
      </c>
    </row>
    <row r="152" s="165" customFormat="1" ht="17.25" spans="1:9">
      <c r="A152" s="167">
        <v>151</v>
      </c>
      <c r="B152" s="167" t="s">
        <v>16030</v>
      </c>
      <c r="C152" s="168" t="s">
        <v>16031</v>
      </c>
      <c r="D152" s="4" t="s">
        <v>16032</v>
      </c>
      <c r="E152" s="168" t="s">
        <v>16033</v>
      </c>
      <c r="F152" s="168" t="s">
        <v>9378</v>
      </c>
      <c r="G152" s="168">
        <v>200</v>
      </c>
      <c r="H152" s="164">
        <v>0</v>
      </c>
      <c r="I152" s="59">
        <v>98.8</v>
      </c>
    </row>
    <row r="153" s="165" customFormat="1" ht="17.25" spans="1:9">
      <c r="A153" s="167">
        <v>152</v>
      </c>
      <c r="B153" s="167" t="s">
        <v>16030</v>
      </c>
      <c r="C153" s="168" t="s">
        <v>16031</v>
      </c>
      <c r="D153" s="4" t="s">
        <v>16032</v>
      </c>
      <c r="E153" s="168" t="s">
        <v>16039</v>
      </c>
      <c r="F153" s="168" t="s">
        <v>16189</v>
      </c>
      <c r="G153" s="168">
        <v>160</v>
      </c>
      <c r="H153" s="164">
        <v>0</v>
      </c>
      <c r="I153" s="59">
        <v>93.12</v>
      </c>
    </row>
    <row r="154" s="165" customFormat="1" ht="17.25" spans="1:9">
      <c r="A154" s="167">
        <v>153</v>
      </c>
      <c r="B154" s="167" t="s">
        <v>16030</v>
      </c>
      <c r="C154" s="168" t="s">
        <v>16031</v>
      </c>
      <c r="D154" s="4" t="s">
        <v>16032</v>
      </c>
      <c r="E154" s="168" t="s">
        <v>16039</v>
      </c>
      <c r="F154" s="168" t="s">
        <v>16190</v>
      </c>
      <c r="G154" s="168">
        <v>200</v>
      </c>
      <c r="H154" s="164">
        <v>0</v>
      </c>
      <c r="I154" s="59">
        <v>139</v>
      </c>
    </row>
    <row r="155" s="165" customFormat="1" ht="17.25" spans="1:9">
      <c r="A155" s="167">
        <v>154</v>
      </c>
      <c r="B155" s="167" t="s">
        <v>16030</v>
      </c>
      <c r="C155" s="168" t="s">
        <v>16031</v>
      </c>
      <c r="D155" s="4" t="s">
        <v>16032</v>
      </c>
      <c r="E155" s="168" t="s">
        <v>16039</v>
      </c>
      <c r="F155" s="168" t="s">
        <v>16191</v>
      </c>
      <c r="G155" s="168">
        <v>200</v>
      </c>
      <c r="H155" s="164">
        <v>0</v>
      </c>
      <c r="I155" s="59">
        <v>117.2</v>
      </c>
    </row>
    <row r="156" s="165" customFormat="1" ht="17.25" spans="1:9">
      <c r="A156" s="167">
        <v>155</v>
      </c>
      <c r="B156" s="167" t="s">
        <v>16030</v>
      </c>
      <c r="C156" s="168" t="s">
        <v>16031</v>
      </c>
      <c r="D156" s="4" t="s">
        <v>16032</v>
      </c>
      <c r="E156" s="168" t="s">
        <v>16039</v>
      </c>
      <c r="F156" s="168" t="s">
        <v>16192</v>
      </c>
      <c r="G156" s="168">
        <v>400</v>
      </c>
      <c r="H156" s="164">
        <v>0</v>
      </c>
      <c r="I156" s="59">
        <v>233.2</v>
      </c>
    </row>
    <row r="157" s="165" customFormat="1" ht="17.25" spans="1:9">
      <c r="A157" s="167">
        <v>156</v>
      </c>
      <c r="B157" s="167" t="s">
        <v>16030</v>
      </c>
      <c r="C157" s="168" t="s">
        <v>16031</v>
      </c>
      <c r="D157" s="4" t="s">
        <v>16032</v>
      </c>
      <c r="E157" s="168" t="s">
        <v>16039</v>
      </c>
      <c r="F157" s="168" t="s">
        <v>16193</v>
      </c>
      <c r="G157" s="168">
        <v>400</v>
      </c>
      <c r="H157" s="164">
        <v>0</v>
      </c>
      <c r="I157" s="59">
        <v>227.2</v>
      </c>
    </row>
    <row r="158" s="165" customFormat="1" ht="17.25" spans="1:9">
      <c r="A158" s="167">
        <v>157</v>
      </c>
      <c r="B158" s="167" t="s">
        <v>16030</v>
      </c>
      <c r="C158" s="168" t="s">
        <v>16031</v>
      </c>
      <c r="D158" s="4" t="s">
        <v>16032</v>
      </c>
      <c r="E158" s="168" t="s">
        <v>16033</v>
      </c>
      <c r="F158" s="168" t="s">
        <v>16194</v>
      </c>
      <c r="G158" s="168">
        <v>400</v>
      </c>
      <c r="H158" s="164">
        <v>0</v>
      </c>
      <c r="I158" s="59">
        <v>180.4</v>
      </c>
    </row>
    <row r="159" s="165" customFormat="1" ht="17.25" spans="1:9">
      <c r="A159" s="167">
        <v>158</v>
      </c>
      <c r="B159" s="167" t="s">
        <v>16030</v>
      </c>
      <c r="C159" s="168" t="s">
        <v>16031</v>
      </c>
      <c r="D159" s="4" t="s">
        <v>16035</v>
      </c>
      <c r="E159" s="168" t="s">
        <v>16048</v>
      </c>
      <c r="F159" s="168" t="s">
        <v>16195</v>
      </c>
      <c r="G159" s="168">
        <v>400</v>
      </c>
      <c r="H159" s="164">
        <v>0</v>
      </c>
      <c r="I159" s="59">
        <v>217.6</v>
      </c>
    </row>
    <row r="160" s="165" customFormat="1" ht="17.25" spans="1:9">
      <c r="A160" s="167">
        <v>159</v>
      </c>
      <c r="B160" s="167" t="s">
        <v>16030</v>
      </c>
      <c r="C160" s="168" t="s">
        <v>16031</v>
      </c>
      <c r="D160" s="4" t="s">
        <v>16035</v>
      </c>
      <c r="E160" s="168" t="s">
        <v>16048</v>
      </c>
      <c r="F160" s="168" t="s">
        <v>16196</v>
      </c>
      <c r="G160" s="168">
        <v>400</v>
      </c>
      <c r="H160" s="164">
        <v>0</v>
      </c>
      <c r="I160" s="59">
        <v>174.4</v>
      </c>
    </row>
    <row r="161" s="165" customFormat="1" ht="17.25" spans="1:9">
      <c r="A161" s="167">
        <v>160</v>
      </c>
      <c r="B161" s="167" t="s">
        <v>16030</v>
      </c>
      <c r="C161" s="168" t="s">
        <v>16031</v>
      </c>
      <c r="D161" s="4" t="s">
        <v>16035</v>
      </c>
      <c r="E161" s="168" t="s">
        <v>16036</v>
      </c>
      <c r="F161" s="168" t="s">
        <v>16197</v>
      </c>
      <c r="G161" s="168">
        <v>200</v>
      </c>
      <c r="H161" s="164">
        <v>0</v>
      </c>
      <c r="I161" s="59">
        <v>134.2</v>
      </c>
    </row>
    <row r="162" s="165" customFormat="1" ht="17.25" spans="1:9">
      <c r="A162" s="167">
        <v>161</v>
      </c>
      <c r="B162" s="167" t="s">
        <v>16030</v>
      </c>
      <c r="C162" s="168" t="s">
        <v>16031</v>
      </c>
      <c r="D162" s="4" t="s">
        <v>16035</v>
      </c>
      <c r="E162" s="168" t="s">
        <v>16036</v>
      </c>
      <c r="F162" s="168" t="s">
        <v>16198</v>
      </c>
      <c r="G162" s="168">
        <v>200</v>
      </c>
      <c r="H162" s="164">
        <v>0</v>
      </c>
      <c r="I162" s="59">
        <v>135</v>
      </c>
    </row>
    <row r="163" s="165" customFormat="1" ht="17.25" spans="1:9">
      <c r="A163" s="167">
        <v>162</v>
      </c>
      <c r="B163" s="167" t="s">
        <v>16030</v>
      </c>
      <c r="C163" s="168" t="s">
        <v>16031</v>
      </c>
      <c r="D163" s="4" t="s">
        <v>16035</v>
      </c>
      <c r="E163" s="168" t="s">
        <v>16036</v>
      </c>
      <c r="F163" s="168" t="s">
        <v>16199</v>
      </c>
      <c r="G163" s="168">
        <v>200</v>
      </c>
      <c r="H163" s="164">
        <v>0</v>
      </c>
      <c r="I163" s="59">
        <v>130.6</v>
      </c>
    </row>
    <row r="164" s="165" customFormat="1" ht="17.25" spans="1:9">
      <c r="A164" s="167">
        <v>163</v>
      </c>
      <c r="B164" s="167" t="s">
        <v>16030</v>
      </c>
      <c r="C164" s="168" t="s">
        <v>16031</v>
      </c>
      <c r="D164" s="4" t="s">
        <v>16035</v>
      </c>
      <c r="E164" s="168" t="s">
        <v>16036</v>
      </c>
      <c r="F164" s="168" t="s">
        <v>3750</v>
      </c>
      <c r="G164" s="168">
        <v>100</v>
      </c>
      <c r="H164" s="164">
        <v>0</v>
      </c>
      <c r="I164" s="59">
        <v>62.9</v>
      </c>
    </row>
    <row r="165" s="165" customFormat="1" ht="17.25" spans="1:9">
      <c r="A165" s="167">
        <v>164</v>
      </c>
      <c r="B165" s="167" t="s">
        <v>16030</v>
      </c>
      <c r="C165" s="168" t="s">
        <v>16031</v>
      </c>
      <c r="D165" s="4" t="s">
        <v>16035</v>
      </c>
      <c r="E165" s="168" t="s">
        <v>16042</v>
      </c>
      <c r="F165" s="168" t="s">
        <v>16200</v>
      </c>
      <c r="G165" s="168">
        <v>400</v>
      </c>
      <c r="H165" s="164">
        <v>0</v>
      </c>
      <c r="I165" s="59">
        <v>175.6</v>
      </c>
    </row>
    <row r="166" s="165" customFormat="1" ht="17.25" spans="1:9">
      <c r="A166" s="167">
        <v>165</v>
      </c>
      <c r="B166" s="167" t="s">
        <v>16030</v>
      </c>
      <c r="C166" s="168" t="s">
        <v>16031</v>
      </c>
      <c r="D166" s="4" t="s">
        <v>16035</v>
      </c>
      <c r="E166" s="168" t="s">
        <v>16048</v>
      </c>
      <c r="F166" s="168" t="s">
        <v>13625</v>
      </c>
      <c r="G166" s="168">
        <v>100</v>
      </c>
      <c r="H166" s="164">
        <v>0</v>
      </c>
      <c r="I166" s="59">
        <v>41.5</v>
      </c>
    </row>
    <row r="167" s="165" customFormat="1" ht="17.25" spans="1:9">
      <c r="A167" s="167">
        <v>166</v>
      </c>
      <c r="B167" s="167" t="s">
        <v>16030</v>
      </c>
      <c r="C167" s="168" t="s">
        <v>16031</v>
      </c>
      <c r="D167" s="4" t="s">
        <v>16032</v>
      </c>
      <c r="E167" s="168" t="s">
        <v>16039</v>
      </c>
      <c r="F167" s="168" t="s">
        <v>16201</v>
      </c>
      <c r="G167" s="168">
        <v>400</v>
      </c>
      <c r="H167" s="164">
        <v>0</v>
      </c>
      <c r="I167" s="59">
        <v>166</v>
      </c>
    </row>
    <row r="168" s="165" customFormat="1" ht="17.25" spans="1:9">
      <c r="A168" s="167">
        <v>167</v>
      </c>
      <c r="B168" s="167" t="s">
        <v>16030</v>
      </c>
      <c r="C168" s="168" t="s">
        <v>16031</v>
      </c>
      <c r="D168" s="4" t="s">
        <v>16032</v>
      </c>
      <c r="E168" s="168" t="s">
        <v>16039</v>
      </c>
      <c r="F168" s="168" t="s">
        <v>5992</v>
      </c>
      <c r="G168" s="168">
        <v>200</v>
      </c>
      <c r="H168" s="164">
        <v>0</v>
      </c>
      <c r="I168" s="59">
        <v>119.4</v>
      </c>
    </row>
    <row r="169" s="165" customFormat="1" ht="17.25" spans="1:9">
      <c r="A169" s="167">
        <v>168</v>
      </c>
      <c r="B169" s="167" t="s">
        <v>16030</v>
      </c>
      <c r="C169" s="168" t="s">
        <v>16031</v>
      </c>
      <c r="D169" s="4" t="s">
        <v>16032</v>
      </c>
      <c r="E169" s="168" t="s">
        <v>16039</v>
      </c>
      <c r="F169" s="168" t="s">
        <v>16202</v>
      </c>
      <c r="G169" s="168">
        <v>100</v>
      </c>
      <c r="H169" s="164">
        <v>0</v>
      </c>
      <c r="I169" s="59">
        <v>44.3</v>
      </c>
    </row>
    <row r="170" s="165" customFormat="1" ht="17.25" spans="1:9">
      <c r="A170" s="167">
        <v>169</v>
      </c>
      <c r="B170" s="167" t="s">
        <v>16030</v>
      </c>
      <c r="C170" s="168" t="s">
        <v>16031</v>
      </c>
      <c r="D170" s="4" t="s">
        <v>16032</v>
      </c>
      <c r="E170" s="168" t="s">
        <v>16055</v>
      </c>
      <c r="F170" s="168" t="s">
        <v>16203</v>
      </c>
      <c r="G170" s="168">
        <v>400</v>
      </c>
      <c r="H170" s="164">
        <v>0</v>
      </c>
      <c r="I170" s="59">
        <v>222.4</v>
      </c>
    </row>
    <row r="171" s="165" customFormat="1" ht="17.25" spans="1:9">
      <c r="A171" s="167">
        <v>170</v>
      </c>
      <c r="B171" s="167" t="s">
        <v>16030</v>
      </c>
      <c r="C171" s="168" t="s">
        <v>16031</v>
      </c>
      <c r="D171" s="4" t="s">
        <v>16035</v>
      </c>
      <c r="E171" s="168" t="s">
        <v>16048</v>
      </c>
      <c r="F171" s="168" t="s">
        <v>16204</v>
      </c>
      <c r="G171" s="168">
        <v>400</v>
      </c>
      <c r="H171" s="164">
        <v>0</v>
      </c>
      <c r="I171" s="59">
        <v>172.4</v>
      </c>
    </row>
    <row r="172" s="165" customFormat="1" ht="17.25" spans="1:9">
      <c r="A172" s="167">
        <v>171</v>
      </c>
      <c r="B172" s="167" t="s">
        <v>16030</v>
      </c>
      <c r="C172" s="168" t="s">
        <v>16031</v>
      </c>
      <c r="D172" s="4" t="s">
        <v>16035</v>
      </c>
      <c r="E172" s="168" t="s">
        <v>16036</v>
      </c>
      <c r="F172" s="168" t="s">
        <v>5260</v>
      </c>
      <c r="G172" s="168">
        <v>200</v>
      </c>
      <c r="H172" s="164">
        <v>0</v>
      </c>
      <c r="I172" s="59">
        <v>84</v>
      </c>
    </row>
    <row r="173" s="165" customFormat="1" ht="17.25" spans="1:9">
      <c r="A173" s="167">
        <v>172</v>
      </c>
      <c r="B173" s="167" t="s">
        <v>16030</v>
      </c>
      <c r="C173" s="168" t="s">
        <v>16031</v>
      </c>
      <c r="D173" s="4" t="s">
        <v>16035</v>
      </c>
      <c r="E173" s="168" t="s">
        <v>16036</v>
      </c>
      <c r="F173" s="168" t="s">
        <v>16205</v>
      </c>
      <c r="G173" s="168">
        <v>400</v>
      </c>
      <c r="H173" s="164">
        <v>0</v>
      </c>
      <c r="I173" s="59">
        <v>181.2</v>
      </c>
    </row>
    <row r="174" s="165" customFormat="1" ht="17.25" spans="1:9">
      <c r="A174" s="167">
        <v>173</v>
      </c>
      <c r="B174" s="167" t="s">
        <v>16030</v>
      </c>
      <c r="C174" s="168" t="s">
        <v>16031</v>
      </c>
      <c r="D174" s="4" t="s">
        <v>16035</v>
      </c>
      <c r="E174" s="168" t="s">
        <v>16036</v>
      </c>
      <c r="F174" s="168" t="s">
        <v>16206</v>
      </c>
      <c r="G174" s="168">
        <v>400</v>
      </c>
      <c r="H174" s="164">
        <v>0</v>
      </c>
      <c r="I174" s="59">
        <v>246.4</v>
      </c>
    </row>
    <row r="175" s="165" customFormat="1" ht="17.25" spans="1:9">
      <c r="A175" s="167">
        <v>174</v>
      </c>
      <c r="B175" s="167" t="s">
        <v>16030</v>
      </c>
      <c r="C175" s="168" t="s">
        <v>16031</v>
      </c>
      <c r="D175" s="4" t="s">
        <v>16032</v>
      </c>
      <c r="E175" s="168" t="s">
        <v>16039</v>
      </c>
      <c r="F175" s="168" t="s">
        <v>16207</v>
      </c>
      <c r="G175" s="168">
        <v>100</v>
      </c>
      <c r="H175" s="164">
        <v>0</v>
      </c>
      <c r="I175" s="59">
        <v>42.7</v>
      </c>
    </row>
    <row r="176" s="165" customFormat="1" ht="17.25" spans="1:9">
      <c r="A176" s="167">
        <v>175</v>
      </c>
      <c r="B176" s="167" t="s">
        <v>16030</v>
      </c>
      <c r="C176" s="168" t="s">
        <v>16031</v>
      </c>
      <c r="D176" s="4" t="s">
        <v>16032</v>
      </c>
      <c r="E176" s="168" t="s">
        <v>16055</v>
      </c>
      <c r="F176" s="168" t="s">
        <v>16208</v>
      </c>
      <c r="G176" s="168">
        <v>160</v>
      </c>
      <c r="H176" s="164">
        <v>0</v>
      </c>
      <c r="I176" s="59">
        <v>108.64</v>
      </c>
    </row>
    <row r="177" s="165" customFormat="1" ht="17.25" spans="1:9">
      <c r="A177" s="167">
        <v>176</v>
      </c>
      <c r="B177" s="167" t="s">
        <v>16030</v>
      </c>
      <c r="C177" s="168" t="s">
        <v>16031</v>
      </c>
      <c r="D177" s="4" t="s">
        <v>16035</v>
      </c>
      <c r="E177" s="168" t="s">
        <v>16048</v>
      </c>
      <c r="F177" s="168" t="s">
        <v>2154</v>
      </c>
      <c r="G177" s="168">
        <v>100</v>
      </c>
      <c r="H177" s="164">
        <v>0</v>
      </c>
      <c r="I177" s="59">
        <v>50</v>
      </c>
    </row>
    <row r="178" s="165" customFormat="1" ht="17.25" spans="1:9">
      <c r="A178" s="167">
        <v>177</v>
      </c>
      <c r="B178" s="167" t="s">
        <v>16030</v>
      </c>
      <c r="C178" s="168" t="s">
        <v>16031</v>
      </c>
      <c r="D178" s="4" t="s">
        <v>16035</v>
      </c>
      <c r="E178" s="168" t="s">
        <v>16050</v>
      </c>
      <c r="F178" s="168" t="s">
        <v>6399</v>
      </c>
      <c r="G178" s="168">
        <v>200</v>
      </c>
      <c r="H178" s="164">
        <v>0</v>
      </c>
      <c r="I178" s="59">
        <v>119.4</v>
      </c>
    </row>
    <row r="179" s="165" customFormat="1" ht="17.25" spans="1:9">
      <c r="A179" s="167">
        <v>178</v>
      </c>
      <c r="B179" s="167" t="s">
        <v>16030</v>
      </c>
      <c r="C179" s="168" t="s">
        <v>16031</v>
      </c>
      <c r="D179" s="4" t="s">
        <v>16032</v>
      </c>
      <c r="E179" s="168" t="s">
        <v>16039</v>
      </c>
      <c r="F179" s="168" t="s">
        <v>16209</v>
      </c>
      <c r="G179" s="168">
        <v>250</v>
      </c>
      <c r="H179" s="164">
        <v>0</v>
      </c>
      <c r="I179" s="59">
        <v>118.75</v>
      </c>
    </row>
    <row r="180" s="165" customFormat="1" ht="17.25" spans="1:9">
      <c r="A180" s="167">
        <v>179</v>
      </c>
      <c r="B180" s="167" t="s">
        <v>16030</v>
      </c>
      <c r="C180" s="168" t="s">
        <v>16031</v>
      </c>
      <c r="D180" s="4" t="s">
        <v>16032</v>
      </c>
      <c r="E180" s="168" t="s">
        <v>16055</v>
      </c>
      <c r="F180" s="168" t="s">
        <v>6993</v>
      </c>
      <c r="G180" s="168">
        <v>200</v>
      </c>
      <c r="H180" s="164">
        <v>0</v>
      </c>
      <c r="I180" s="59">
        <v>106.4</v>
      </c>
    </row>
    <row r="181" s="165" customFormat="1" ht="17.25" spans="1:9">
      <c r="A181" s="167">
        <v>180</v>
      </c>
      <c r="B181" s="167" t="s">
        <v>16030</v>
      </c>
      <c r="C181" s="168" t="s">
        <v>16031</v>
      </c>
      <c r="D181" s="4" t="s">
        <v>16035</v>
      </c>
      <c r="E181" s="168" t="s">
        <v>16050</v>
      </c>
      <c r="F181" s="168" t="s">
        <v>16210</v>
      </c>
      <c r="G181" s="168">
        <v>400</v>
      </c>
      <c r="H181" s="164">
        <v>0</v>
      </c>
      <c r="I181" s="59">
        <v>206.4</v>
      </c>
    </row>
    <row r="182" s="165" customFormat="1" ht="17.25" spans="1:9">
      <c r="A182" s="167">
        <v>181</v>
      </c>
      <c r="B182" s="167" t="s">
        <v>16030</v>
      </c>
      <c r="C182" s="168" t="s">
        <v>16031</v>
      </c>
      <c r="D182" s="4" t="s">
        <v>16035</v>
      </c>
      <c r="E182" s="168" t="s">
        <v>16036</v>
      </c>
      <c r="F182" s="168" t="s">
        <v>16211</v>
      </c>
      <c r="G182" s="168">
        <v>200</v>
      </c>
      <c r="H182" s="164">
        <v>0</v>
      </c>
      <c r="I182" s="59">
        <v>107.4</v>
      </c>
    </row>
    <row r="183" s="165" customFormat="1" ht="17.25" spans="1:9">
      <c r="A183" s="167">
        <v>182</v>
      </c>
      <c r="B183" s="167" t="s">
        <v>16030</v>
      </c>
      <c r="C183" s="168" t="s">
        <v>16031</v>
      </c>
      <c r="D183" s="4" t="s">
        <v>16035</v>
      </c>
      <c r="E183" s="168" t="s">
        <v>16036</v>
      </c>
      <c r="F183" s="168" t="s">
        <v>16212</v>
      </c>
      <c r="G183" s="168">
        <v>200</v>
      </c>
      <c r="H183" s="164">
        <v>0</v>
      </c>
      <c r="I183" s="59">
        <v>83.8</v>
      </c>
    </row>
    <row r="184" s="165" customFormat="1" ht="17.25" spans="1:9">
      <c r="A184" s="167">
        <v>183</v>
      </c>
      <c r="B184" s="167" t="s">
        <v>16030</v>
      </c>
      <c r="C184" s="168" t="s">
        <v>16031</v>
      </c>
      <c r="D184" s="4" t="s">
        <v>16032</v>
      </c>
      <c r="E184" s="168" t="s">
        <v>16039</v>
      </c>
      <c r="F184" s="168" t="s">
        <v>16213</v>
      </c>
      <c r="G184" s="168">
        <v>200</v>
      </c>
      <c r="H184" s="164">
        <v>0</v>
      </c>
      <c r="I184" s="59">
        <v>133.4</v>
      </c>
    </row>
    <row r="185" s="165" customFormat="1" ht="17.25" spans="1:9">
      <c r="A185" s="167">
        <v>184</v>
      </c>
      <c r="B185" s="167" t="s">
        <v>16030</v>
      </c>
      <c r="C185" s="168" t="s">
        <v>16031</v>
      </c>
      <c r="D185" s="4" t="s">
        <v>16035</v>
      </c>
      <c r="E185" s="168" t="s">
        <v>16048</v>
      </c>
      <c r="F185" s="168" t="s">
        <v>16214</v>
      </c>
      <c r="G185" s="168">
        <v>10</v>
      </c>
      <c r="H185" s="164">
        <v>0</v>
      </c>
      <c r="I185" s="59">
        <v>5.62</v>
      </c>
    </row>
    <row r="186" s="165" customFormat="1" ht="17.25" spans="1:9">
      <c r="A186" s="167">
        <v>185</v>
      </c>
      <c r="B186" s="167" t="s">
        <v>16030</v>
      </c>
      <c r="C186" s="168" t="s">
        <v>16031</v>
      </c>
      <c r="D186" s="4" t="s">
        <v>16032</v>
      </c>
      <c r="E186" s="168" t="s">
        <v>16055</v>
      </c>
      <c r="F186" s="168" t="s">
        <v>16215</v>
      </c>
      <c r="G186" s="168">
        <v>400</v>
      </c>
      <c r="H186" s="164">
        <v>0</v>
      </c>
      <c r="I186" s="59">
        <v>174.4</v>
      </c>
    </row>
    <row r="187" s="165" customFormat="1" ht="17.25" spans="1:9">
      <c r="A187" s="167">
        <v>186</v>
      </c>
      <c r="B187" s="167" t="s">
        <v>16030</v>
      </c>
      <c r="C187" s="168" t="s">
        <v>16031</v>
      </c>
      <c r="D187" s="4" t="s">
        <v>16032</v>
      </c>
      <c r="E187" s="168" t="s">
        <v>16033</v>
      </c>
      <c r="F187" s="168" t="s">
        <v>16216</v>
      </c>
      <c r="G187" s="168">
        <v>100</v>
      </c>
      <c r="H187" s="164">
        <v>0</v>
      </c>
      <c r="I187" s="59">
        <v>69.3</v>
      </c>
    </row>
    <row r="188" s="165" customFormat="1" ht="17.25" spans="1:9">
      <c r="A188" s="167">
        <v>187</v>
      </c>
      <c r="B188" s="167" t="s">
        <v>16030</v>
      </c>
      <c r="C188" s="168" t="s">
        <v>16031</v>
      </c>
      <c r="D188" s="4" t="s">
        <v>16032</v>
      </c>
      <c r="E188" s="168" t="s">
        <v>16039</v>
      </c>
      <c r="F188" s="168" t="s">
        <v>16217</v>
      </c>
      <c r="G188" s="168">
        <v>400</v>
      </c>
      <c r="H188" s="164">
        <v>0</v>
      </c>
      <c r="I188" s="59">
        <v>220</v>
      </c>
    </row>
    <row r="189" s="165" customFormat="1" ht="17.25" spans="1:9">
      <c r="A189" s="167">
        <v>188</v>
      </c>
      <c r="B189" s="167" t="s">
        <v>16030</v>
      </c>
      <c r="C189" s="168" t="s">
        <v>16031</v>
      </c>
      <c r="D189" s="4" t="s">
        <v>16032</v>
      </c>
      <c r="E189" s="168" t="s">
        <v>16033</v>
      </c>
      <c r="F189" s="168" t="s">
        <v>16218</v>
      </c>
      <c r="G189" s="168">
        <v>400</v>
      </c>
      <c r="H189" s="164">
        <v>0</v>
      </c>
      <c r="I189" s="59">
        <v>192.4</v>
      </c>
    </row>
    <row r="190" s="165" customFormat="1" ht="17.25" spans="1:9">
      <c r="A190" s="167">
        <v>189</v>
      </c>
      <c r="B190" s="167" t="s">
        <v>16030</v>
      </c>
      <c r="C190" s="168" t="s">
        <v>16031</v>
      </c>
      <c r="D190" s="4" t="s">
        <v>16035</v>
      </c>
      <c r="E190" s="168" t="s">
        <v>16046</v>
      </c>
      <c r="F190" s="168" t="s">
        <v>16219</v>
      </c>
      <c r="G190" s="168">
        <v>200</v>
      </c>
      <c r="H190" s="164">
        <v>0</v>
      </c>
      <c r="I190" s="59">
        <v>81.8</v>
      </c>
    </row>
    <row r="191" s="165" customFormat="1" ht="17.25" spans="1:9">
      <c r="A191" s="167">
        <v>190</v>
      </c>
      <c r="B191" s="167" t="s">
        <v>16030</v>
      </c>
      <c r="C191" s="168" t="s">
        <v>16031</v>
      </c>
      <c r="D191" s="4" t="s">
        <v>16032</v>
      </c>
      <c r="E191" s="168" t="s">
        <v>16039</v>
      </c>
      <c r="F191" s="168" t="s">
        <v>16220</v>
      </c>
      <c r="G191" s="168">
        <v>200</v>
      </c>
      <c r="H191" s="164">
        <v>0</v>
      </c>
      <c r="I191" s="59">
        <v>116.6</v>
      </c>
    </row>
    <row r="192" s="165" customFormat="1" ht="17.25" spans="1:9">
      <c r="A192" s="167">
        <v>191</v>
      </c>
      <c r="B192" s="167" t="s">
        <v>16030</v>
      </c>
      <c r="C192" s="168" t="s">
        <v>16031</v>
      </c>
      <c r="D192" s="4" t="s">
        <v>16032</v>
      </c>
      <c r="E192" s="168" t="s">
        <v>16033</v>
      </c>
      <c r="F192" s="168" t="s">
        <v>16221</v>
      </c>
      <c r="G192" s="168">
        <v>400</v>
      </c>
      <c r="H192" s="164">
        <v>0</v>
      </c>
      <c r="I192" s="59">
        <v>224</v>
      </c>
    </row>
    <row r="193" s="165" customFormat="1" ht="17.25" spans="1:9">
      <c r="A193" s="167">
        <v>192</v>
      </c>
      <c r="B193" s="167" t="s">
        <v>16030</v>
      </c>
      <c r="C193" s="168" t="s">
        <v>16031</v>
      </c>
      <c r="D193" s="4" t="s">
        <v>16035</v>
      </c>
      <c r="E193" s="168" t="s">
        <v>16048</v>
      </c>
      <c r="F193" s="168" t="s">
        <v>16222</v>
      </c>
      <c r="G193" s="168">
        <v>400</v>
      </c>
      <c r="H193" s="164">
        <v>0</v>
      </c>
      <c r="I193" s="59">
        <v>227.2</v>
      </c>
    </row>
    <row r="194" s="165" customFormat="1" ht="17.25" spans="1:9">
      <c r="A194" s="167">
        <v>193</v>
      </c>
      <c r="B194" s="167" t="s">
        <v>16030</v>
      </c>
      <c r="C194" s="168" t="s">
        <v>16031</v>
      </c>
      <c r="D194" s="4" t="s">
        <v>16032</v>
      </c>
      <c r="E194" s="168" t="s">
        <v>16055</v>
      </c>
      <c r="F194" s="168" t="s">
        <v>16223</v>
      </c>
      <c r="G194" s="168">
        <v>200</v>
      </c>
      <c r="H194" s="164">
        <v>0</v>
      </c>
      <c r="I194" s="59">
        <v>118.8</v>
      </c>
    </row>
    <row r="195" s="165" customFormat="1" ht="17.25" spans="1:9">
      <c r="A195" s="167">
        <v>194</v>
      </c>
      <c r="B195" s="167" t="s">
        <v>16030</v>
      </c>
      <c r="C195" s="168" t="s">
        <v>16031</v>
      </c>
      <c r="D195" s="4" t="s">
        <v>16032</v>
      </c>
      <c r="E195" s="168" t="s">
        <v>16033</v>
      </c>
      <c r="F195" s="168" t="s">
        <v>16224</v>
      </c>
      <c r="G195" s="168">
        <v>400</v>
      </c>
      <c r="H195" s="164">
        <v>0</v>
      </c>
      <c r="I195" s="59">
        <v>261.6</v>
      </c>
    </row>
    <row r="196" s="165" customFormat="1" ht="17.25" spans="1:9">
      <c r="A196" s="167">
        <v>195</v>
      </c>
      <c r="B196" s="167" t="s">
        <v>16030</v>
      </c>
      <c r="C196" s="168" t="s">
        <v>16031</v>
      </c>
      <c r="D196" s="4" t="s">
        <v>16035</v>
      </c>
      <c r="E196" s="168" t="s">
        <v>16050</v>
      </c>
      <c r="F196" s="168" t="s">
        <v>16225</v>
      </c>
      <c r="G196" s="168">
        <v>100</v>
      </c>
      <c r="H196" s="164">
        <v>0</v>
      </c>
      <c r="I196" s="59">
        <v>44.8</v>
      </c>
    </row>
    <row r="197" s="165" customFormat="1" ht="17.25" spans="1:9">
      <c r="A197" s="167">
        <v>196</v>
      </c>
      <c r="B197" s="167" t="s">
        <v>16030</v>
      </c>
      <c r="C197" s="168" t="s">
        <v>16031</v>
      </c>
      <c r="D197" s="4" t="s">
        <v>16035</v>
      </c>
      <c r="E197" s="168" t="s">
        <v>16048</v>
      </c>
      <c r="F197" s="168" t="s">
        <v>16226</v>
      </c>
      <c r="G197" s="168">
        <v>400</v>
      </c>
      <c r="H197" s="164">
        <v>0</v>
      </c>
      <c r="I197" s="59">
        <v>248.4</v>
      </c>
    </row>
    <row r="198" s="165" customFormat="1" ht="17.25" spans="1:9">
      <c r="A198" s="167">
        <v>197</v>
      </c>
      <c r="B198" s="167" t="s">
        <v>16030</v>
      </c>
      <c r="C198" s="168" t="s">
        <v>16031</v>
      </c>
      <c r="D198" s="4" t="s">
        <v>16035</v>
      </c>
      <c r="E198" s="168" t="s">
        <v>16048</v>
      </c>
      <c r="F198" s="168" t="s">
        <v>16227</v>
      </c>
      <c r="G198" s="168">
        <v>400</v>
      </c>
      <c r="H198" s="164">
        <v>0</v>
      </c>
      <c r="I198" s="59">
        <v>246.4</v>
      </c>
    </row>
    <row r="199" s="165" customFormat="1" ht="17.25" spans="1:9">
      <c r="A199" s="167">
        <v>198</v>
      </c>
      <c r="B199" s="167" t="s">
        <v>16030</v>
      </c>
      <c r="C199" s="168" t="s">
        <v>16031</v>
      </c>
      <c r="D199" s="4" t="s">
        <v>16035</v>
      </c>
      <c r="E199" s="168" t="s">
        <v>16042</v>
      </c>
      <c r="F199" s="168" t="s">
        <v>16228</v>
      </c>
      <c r="G199" s="168">
        <v>200</v>
      </c>
      <c r="H199" s="164">
        <v>0</v>
      </c>
      <c r="I199" s="59">
        <v>102</v>
      </c>
    </row>
    <row r="200" s="165" customFormat="1" ht="17.25" spans="1:9">
      <c r="A200" s="167">
        <v>199</v>
      </c>
      <c r="B200" s="167" t="s">
        <v>16030</v>
      </c>
      <c r="C200" s="168" t="s">
        <v>16031</v>
      </c>
      <c r="D200" s="4" t="s">
        <v>16035</v>
      </c>
      <c r="E200" s="168" t="s">
        <v>16036</v>
      </c>
      <c r="F200" s="168" t="s">
        <v>16229</v>
      </c>
      <c r="G200" s="168">
        <v>200</v>
      </c>
      <c r="H200" s="164">
        <v>0</v>
      </c>
      <c r="I200" s="59">
        <v>121.6</v>
      </c>
    </row>
    <row r="201" s="165" customFormat="1" ht="17.25" spans="1:9">
      <c r="A201" s="167">
        <v>200</v>
      </c>
      <c r="B201" s="167" t="s">
        <v>16030</v>
      </c>
      <c r="C201" s="168" t="s">
        <v>16031</v>
      </c>
      <c r="D201" s="4" t="s">
        <v>16032</v>
      </c>
      <c r="E201" s="168" t="s">
        <v>16039</v>
      </c>
      <c r="F201" s="168" t="s">
        <v>16230</v>
      </c>
      <c r="G201" s="168">
        <v>200</v>
      </c>
      <c r="H201" s="164">
        <v>0</v>
      </c>
      <c r="I201" s="59">
        <v>100</v>
      </c>
    </row>
    <row r="202" s="165" customFormat="1" ht="17.25" spans="1:9">
      <c r="A202" s="167">
        <v>201</v>
      </c>
      <c r="B202" s="167" t="s">
        <v>16030</v>
      </c>
      <c r="C202" s="168" t="s">
        <v>16031</v>
      </c>
      <c r="D202" s="4" t="s">
        <v>16032</v>
      </c>
      <c r="E202" s="168" t="s">
        <v>16039</v>
      </c>
      <c r="F202" s="168" t="s">
        <v>16231</v>
      </c>
      <c r="G202" s="168">
        <v>200</v>
      </c>
      <c r="H202" s="164">
        <v>0</v>
      </c>
      <c r="I202" s="59">
        <v>120.4</v>
      </c>
    </row>
    <row r="203" s="165" customFormat="1" ht="17.25" spans="1:9">
      <c r="A203" s="167">
        <v>202</v>
      </c>
      <c r="B203" s="167" t="s">
        <v>16030</v>
      </c>
      <c r="C203" s="168" t="s">
        <v>16031</v>
      </c>
      <c r="D203" s="4" t="s">
        <v>16035</v>
      </c>
      <c r="E203" s="168" t="s">
        <v>16050</v>
      </c>
      <c r="F203" s="168" t="s">
        <v>16232</v>
      </c>
      <c r="G203" s="168">
        <v>200</v>
      </c>
      <c r="H203" s="164">
        <v>0</v>
      </c>
      <c r="I203" s="59">
        <v>86.8</v>
      </c>
    </row>
    <row r="204" s="165" customFormat="1" ht="17.25" spans="1:9">
      <c r="A204" s="167">
        <v>203</v>
      </c>
      <c r="B204" s="167" t="s">
        <v>16030</v>
      </c>
      <c r="C204" s="168" t="s">
        <v>16031</v>
      </c>
      <c r="D204" s="4" t="s">
        <v>16035</v>
      </c>
      <c r="E204" s="168" t="s">
        <v>16036</v>
      </c>
      <c r="F204" s="168" t="s">
        <v>16233</v>
      </c>
      <c r="G204" s="168">
        <v>400</v>
      </c>
      <c r="H204" s="164">
        <v>0</v>
      </c>
      <c r="I204" s="59">
        <v>203.6</v>
      </c>
    </row>
    <row r="205" s="165" customFormat="1" ht="17.25" spans="1:9">
      <c r="A205" s="167">
        <v>204</v>
      </c>
      <c r="B205" s="167" t="s">
        <v>16030</v>
      </c>
      <c r="C205" s="168" t="s">
        <v>16031</v>
      </c>
      <c r="D205" s="4" t="s">
        <v>16032</v>
      </c>
      <c r="E205" s="168" t="s">
        <v>16126</v>
      </c>
      <c r="F205" s="168" t="s">
        <v>16234</v>
      </c>
      <c r="G205" s="168">
        <v>250</v>
      </c>
      <c r="H205" s="164">
        <v>0</v>
      </c>
      <c r="I205" s="59">
        <v>127</v>
      </c>
    </row>
    <row r="206" s="165" customFormat="1" ht="17.25" spans="1:9">
      <c r="A206" s="167">
        <v>205</v>
      </c>
      <c r="B206" s="167" t="s">
        <v>16030</v>
      </c>
      <c r="C206" s="168" t="s">
        <v>16031</v>
      </c>
      <c r="D206" s="4" t="s">
        <v>16032</v>
      </c>
      <c r="E206" s="168" t="s">
        <v>16033</v>
      </c>
      <c r="F206" s="168" t="s">
        <v>16235</v>
      </c>
      <c r="G206" s="168">
        <v>200</v>
      </c>
      <c r="H206" s="164">
        <v>0</v>
      </c>
      <c r="I206" s="59">
        <v>92.6</v>
      </c>
    </row>
    <row r="207" s="165" customFormat="1" ht="17.25" spans="1:9">
      <c r="A207" s="167">
        <v>206</v>
      </c>
      <c r="B207" s="167" t="s">
        <v>16030</v>
      </c>
      <c r="C207" s="168" t="s">
        <v>16031</v>
      </c>
      <c r="D207" s="4" t="s">
        <v>16035</v>
      </c>
      <c r="E207" s="168" t="s">
        <v>16046</v>
      </c>
      <c r="F207" s="168" t="s">
        <v>16236</v>
      </c>
      <c r="G207" s="168">
        <v>200</v>
      </c>
      <c r="H207" s="164">
        <v>0</v>
      </c>
      <c r="I207" s="59">
        <v>88</v>
      </c>
    </row>
    <row r="208" s="165" customFormat="1" ht="17.25" spans="1:9">
      <c r="A208" s="167">
        <v>207</v>
      </c>
      <c r="B208" s="167" t="s">
        <v>16030</v>
      </c>
      <c r="C208" s="168" t="s">
        <v>16031</v>
      </c>
      <c r="D208" s="169" t="s">
        <v>16032</v>
      </c>
      <c r="E208" s="168" t="s">
        <v>16055</v>
      </c>
      <c r="F208" s="168" t="s">
        <v>16237</v>
      </c>
      <c r="G208" s="168">
        <v>160</v>
      </c>
      <c r="H208" s="164">
        <v>0</v>
      </c>
      <c r="I208" s="59">
        <v>66.4</v>
      </c>
    </row>
    <row r="209" s="165" customFormat="1" ht="17.25" spans="1:9">
      <c r="A209" s="167">
        <v>208</v>
      </c>
      <c r="B209" s="167" t="s">
        <v>16030</v>
      </c>
      <c r="C209" s="168" t="s">
        <v>16031</v>
      </c>
      <c r="D209" s="169" t="s">
        <v>16035</v>
      </c>
      <c r="E209" s="171" t="s">
        <v>16046</v>
      </c>
      <c r="F209" s="171" t="s">
        <v>16238</v>
      </c>
      <c r="G209" s="171" t="s">
        <v>1951</v>
      </c>
      <c r="H209" s="164">
        <v>0</v>
      </c>
      <c r="I209" s="59">
        <v>100.2</v>
      </c>
    </row>
    <row r="210" s="165" customFormat="1" ht="17.25" spans="1:9">
      <c r="A210" s="167">
        <v>209</v>
      </c>
      <c r="B210" s="167" t="s">
        <v>16030</v>
      </c>
      <c r="C210" s="168" t="s">
        <v>16031</v>
      </c>
      <c r="D210" s="169" t="s">
        <v>16032</v>
      </c>
      <c r="E210" s="171" t="s">
        <v>16033</v>
      </c>
      <c r="F210" s="171" t="s">
        <v>16239</v>
      </c>
      <c r="G210" s="171" t="s">
        <v>1951</v>
      </c>
      <c r="H210" s="164">
        <v>0</v>
      </c>
      <c r="I210" s="59">
        <v>119</v>
      </c>
    </row>
    <row r="211" s="165" customFormat="1" ht="17.25" spans="1:9">
      <c r="A211" s="167">
        <v>210</v>
      </c>
      <c r="B211" s="167" t="s">
        <v>16030</v>
      </c>
      <c r="C211" s="168" t="s">
        <v>16031</v>
      </c>
      <c r="D211" s="169" t="s">
        <v>16032</v>
      </c>
      <c r="E211" s="171" t="s">
        <v>16039</v>
      </c>
      <c r="F211" s="171" t="s">
        <v>16240</v>
      </c>
      <c r="G211" s="171" t="s">
        <v>1951</v>
      </c>
      <c r="H211" s="164">
        <v>0</v>
      </c>
      <c r="I211" s="59">
        <v>126.2</v>
      </c>
    </row>
    <row r="212" s="165" customFormat="1" ht="17.25" spans="1:9">
      <c r="A212" s="167">
        <v>211</v>
      </c>
      <c r="B212" s="167" t="s">
        <v>16030</v>
      </c>
      <c r="C212" s="168" t="s">
        <v>16031</v>
      </c>
      <c r="D212" s="169" t="s">
        <v>16032</v>
      </c>
      <c r="E212" s="171" t="s">
        <v>16033</v>
      </c>
      <c r="F212" s="171" t="s">
        <v>16241</v>
      </c>
      <c r="G212" s="171" t="s">
        <v>1951</v>
      </c>
      <c r="H212" s="164">
        <v>0</v>
      </c>
      <c r="I212" s="59">
        <v>104.2</v>
      </c>
    </row>
    <row r="213" s="165" customFormat="1" ht="17.25" spans="1:9">
      <c r="A213" s="167">
        <v>212</v>
      </c>
      <c r="B213" s="167" t="s">
        <v>16030</v>
      </c>
      <c r="C213" s="168" t="s">
        <v>16031</v>
      </c>
      <c r="D213" s="169" t="s">
        <v>16032</v>
      </c>
      <c r="E213" s="171" t="s">
        <v>16033</v>
      </c>
      <c r="F213" s="171" t="s">
        <v>16242</v>
      </c>
      <c r="G213" s="171" t="s">
        <v>1951</v>
      </c>
      <c r="H213" s="164">
        <v>0</v>
      </c>
      <c r="I213" s="59">
        <v>104.4</v>
      </c>
    </row>
    <row r="214" s="165" customFormat="1" ht="17.25" spans="1:9">
      <c r="A214" s="167">
        <v>213</v>
      </c>
      <c r="B214" s="167" t="s">
        <v>16030</v>
      </c>
      <c r="C214" s="168" t="s">
        <v>16031</v>
      </c>
      <c r="D214" s="169" t="s">
        <v>16032</v>
      </c>
      <c r="E214" s="171" t="s">
        <v>16039</v>
      </c>
      <c r="F214" s="171" t="s">
        <v>16243</v>
      </c>
      <c r="G214" s="171" t="s">
        <v>1951</v>
      </c>
      <c r="H214" s="164">
        <v>0</v>
      </c>
      <c r="I214" s="59">
        <v>111.4</v>
      </c>
    </row>
    <row r="215" s="165" customFormat="1" ht="17.25" spans="1:9">
      <c r="A215" s="167">
        <v>214</v>
      </c>
      <c r="B215" s="167" t="s">
        <v>16030</v>
      </c>
      <c r="C215" s="168" t="s">
        <v>16031</v>
      </c>
      <c r="D215" s="169" t="s">
        <v>16032</v>
      </c>
      <c r="E215" s="171" t="s">
        <v>16033</v>
      </c>
      <c r="F215" s="171" t="s">
        <v>16244</v>
      </c>
      <c r="G215" s="171" t="s">
        <v>1951</v>
      </c>
      <c r="H215" s="164">
        <v>0</v>
      </c>
      <c r="I215" s="59">
        <v>103</v>
      </c>
    </row>
    <row r="216" s="165" customFormat="1" ht="17.25" spans="1:9">
      <c r="A216" s="167">
        <v>215</v>
      </c>
      <c r="B216" s="167" t="s">
        <v>16030</v>
      </c>
      <c r="C216" s="168" t="s">
        <v>16031</v>
      </c>
      <c r="D216" s="169" t="s">
        <v>16032</v>
      </c>
      <c r="E216" s="171" t="s">
        <v>16126</v>
      </c>
      <c r="F216" s="171" t="s">
        <v>16245</v>
      </c>
      <c r="G216" s="171" t="s">
        <v>1951</v>
      </c>
      <c r="H216" s="164">
        <v>0</v>
      </c>
      <c r="I216" s="59">
        <v>138.6</v>
      </c>
    </row>
    <row r="217" s="165" customFormat="1" ht="17.25" spans="1:9">
      <c r="A217" s="167">
        <v>216</v>
      </c>
      <c r="B217" s="167" t="s">
        <v>16030</v>
      </c>
      <c r="C217" s="168" t="s">
        <v>16031</v>
      </c>
      <c r="D217" s="169" t="s">
        <v>16032</v>
      </c>
      <c r="E217" s="171" t="s">
        <v>16033</v>
      </c>
      <c r="F217" s="171" t="s">
        <v>16246</v>
      </c>
      <c r="G217" s="171" t="s">
        <v>1951</v>
      </c>
      <c r="H217" s="164">
        <v>0</v>
      </c>
      <c r="I217" s="59">
        <v>113.4</v>
      </c>
    </row>
    <row r="218" s="165" customFormat="1" ht="17.25" spans="1:9">
      <c r="A218" s="167">
        <v>217</v>
      </c>
      <c r="B218" s="167" t="s">
        <v>16030</v>
      </c>
      <c r="C218" s="168" t="s">
        <v>16031</v>
      </c>
      <c r="D218" s="169" t="s">
        <v>16032</v>
      </c>
      <c r="E218" s="171" t="s">
        <v>16039</v>
      </c>
      <c r="F218" s="171" t="s">
        <v>16247</v>
      </c>
      <c r="G218" s="171" t="s">
        <v>1951</v>
      </c>
      <c r="H218" s="164">
        <v>0</v>
      </c>
      <c r="I218" s="59">
        <v>130.6</v>
      </c>
    </row>
    <row r="219" s="165" customFormat="1" ht="17.25" spans="1:9">
      <c r="A219" s="167">
        <v>218</v>
      </c>
      <c r="B219" s="167" t="s">
        <v>16030</v>
      </c>
      <c r="C219" s="168" t="s">
        <v>16031</v>
      </c>
      <c r="D219" s="169" t="s">
        <v>16035</v>
      </c>
      <c r="E219" s="171" t="s">
        <v>16048</v>
      </c>
      <c r="F219" s="171" t="s">
        <v>16248</v>
      </c>
      <c r="G219" s="171" t="s">
        <v>1951</v>
      </c>
      <c r="H219" s="164">
        <v>0</v>
      </c>
      <c r="I219" s="59">
        <v>85.8</v>
      </c>
    </row>
    <row r="220" s="165" customFormat="1" ht="17.25" spans="1:9">
      <c r="A220" s="167">
        <v>219</v>
      </c>
      <c r="B220" s="167" t="s">
        <v>16030</v>
      </c>
      <c r="C220" s="168" t="s">
        <v>16031</v>
      </c>
      <c r="D220" s="169" t="s">
        <v>16035</v>
      </c>
      <c r="E220" s="171" t="s">
        <v>16046</v>
      </c>
      <c r="F220" s="171" t="s">
        <v>16249</v>
      </c>
      <c r="G220" s="171" t="s">
        <v>1951</v>
      </c>
      <c r="H220" s="164">
        <v>0</v>
      </c>
      <c r="I220" s="59">
        <v>111.2</v>
      </c>
    </row>
    <row r="221" s="165" customFormat="1" ht="17.25" spans="1:9">
      <c r="A221" s="167">
        <v>220</v>
      </c>
      <c r="B221" s="167" t="s">
        <v>16030</v>
      </c>
      <c r="C221" s="168" t="s">
        <v>16031</v>
      </c>
      <c r="D221" s="169" t="s">
        <v>16035</v>
      </c>
      <c r="E221" s="171" t="s">
        <v>16050</v>
      </c>
      <c r="F221" s="171" t="s">
        <v>16250</v>
      </c>
      <c r="G221" s="171" t="s">
        <v>2017</v>
      </c>
      <c r="H221" s="164">
        <v>0</v>
      </c>
      <c r="I221" s="59">
        <v>66.2</v>
      </c>
    </row>
    <row r="222" s="165" customFormat="1" ht="17.25" spans="1:9">
      <c r="A222" s="167">
        <v>221</v>
      </c>
      <c r="B222" s="167" t="s">
        <v>16030</v>
      </c>
      <c r="C222" s="168" t="s">
        <v>16031</v>
      </c>
      <c r="D222" s="169" t="s">
        <v>16035</v>
      </c>
      <c r="E222" s="171" t="s">
        <v>16050</v>
      </c>
      <c r="F222" s="171" t="s">
        <v>16251</v>
      </c>
      <c r="G222" s="171" t="s">
        <v>2017</v>
      </c>
      <c r="H222" s="164">
        <v>0</v>
      </c>
      <c r="I222" s="59">
        <v>57</v>
      </c>
    </row>
    <row r="223" s="165" customFormat="1" ht="17.25" spans="1:9">
      <c r="A223" s="167">
        <v>222</v>
      </c>
      <c r="B223" s="167" t="s">
        <v>16030</v>
      </c>
      <c r="C223" s="168" t="s">
        <v>16031</v>
      </c>
      <c r="D223" s="169" t="s">
        <v>16032</v>
      </c>
      <c r="E223" s="171" t="s">
        <v>16055</v>
      </c>
      <c r="F223" s="171" t="s">
        <v>16252</v>
      </c>
      <c r="G223" s="171" t="s">
        <v>2017</v>
      </c>
      <c r="H223" s="164">
        <v>0</v>
      </c>
      <c r="I223" s="59">
        <v>67.4</v>
      </c>
    </row>
    <row r="224" s="165" customFormat="1" ht="17.25" spans="1:9">
      <c r="A224" s="167">
        <v>223</v>
      </c>
      <c r="B224" s="167" t="s">
        <v>16030</v>
      </c>
      <c r="C224" s="168" t="s">
        <v>16031</v>
      </c>
      <c r="D224" s="169" t="s">
        <v>16035</v>
      </c>
      <c r="E224" s="171" t="s">
        <v>16050</v>
      </c>
      <c r="F224" s="171" t="s">
        <v>16253</v>
      </c>
      <c r="G224" s="171" t="s">
        <v>1951</v>
      </c>
      <c r="H224" s="164">
        <v>0</v>
      </c>
      <c r="I224" s="59">
        <v>106</v>
      </c>
    </row>
    <row r="225" s="165" customFormat="1" ht="17.25" spans="1:9">
      <c r="A225" s="167">
        <v>224</v>
      </c>
      <c r="B225" s="167" t="s">
        <v>16030</v>
      </c>
      <c r="C225" s="168" t="s">
        <v>16031</v>
      </c>
      <c r="D225" s="169" t="s">
        <v>16035</v>
      </c>
      <c r="E225" s="171" t="s">
        <v>16050</v>
      </c>
      <c r="F225" s="171" t="s">
        <v>16254</v>
      </c>
      <c r="G225" s="171" t="s">
        <v>2017</v>
      </c>
      <c r="H225" s="164">
        <v>0</v>
      </c>
      <c r="I225" s="59">
        <v>60.6</v>
      </c>
    </row>
    <row r="226" s="165" customFormat="1" ht="17.25" spans="1:9">
      <c r="A226" s="167">
        <v>225</v>
      </c>
      <c r="B226" s="167" t="s">
        <v>16030</v>
      </c>
      <c r="C226" s="168" t="s">
        <v>16031</v>
      </c>
      <c r="D226" s="169" t="s">
        <v>16032</v>
      </c>
      <c r="E226" s="171" t="s">
        <v>16033</v>
      </c>
      <c r="F226" s="171" t="s">
        <v>16255</v>
      </c>
      <c r="G226" s="171" t="s">
        <v>1951</v>
      </c>
      <c r="H226" s="164">
        <v>0</v>
      </c>
      <c r="I226" s="59">
        <v>99.2</v>
      </c>
    </row>
    <row r="227" s="165" customFormat="1" ht="17.25" spans="1:9">
      <c r="A227" s="167">
        <v>226</v>
      </c>
      <c r="B227" s="167" t="s">
        <v>16030</v>
      </c>
      <c r="C227" s="168" t="s">
        <v>16031</v>
      </c>
      <c r="D227" s="169" t="s">
        <v>16032</v>
      </c>
      <c r="E227" s="171" t="s">
        <v>16033</v>
      </c>
      <c r="F227" s="171" t="s">
        <v>16256</v>
      </c>
      <c r="G227" s="171" t="s">
        <v>1951</v>
      </c>
      <c r="H227" s="164">
        <v>0</v>
      </c>
      <c r="I227" s="59">
        <v>135.2</v>
      </c>
    </row>
    <row r="228" s="165" customFormat="1" ht="17.25" spans="1:9">
      <c r="A228" s="167">
        <v>227</v>
      </c>
      <c r="B228" s="167" t="s">
        <v>16030</v>
      </c>
      <c r="C228" s="168" t="s">
        <v>16031</v>
      </c>
      <c r="D228" s="169" t="s">
        <v>16032</v>
      </c>
      <c r="E228" s="171" t="s">
        <v>16039</v>
      </c>
      <c r="F228" s="171" t="s">
        <v>16257</v>
      </c>
      <c r="G228" s="171" t="s">
        <v>1951</v>
      </c>
      <c r="H228" s="164">
        <v>0</v>
      </c>
      <c r="I228" s="59">
        <v>118.2</v>
      </c>
    </row>
    <row r="229" s="165" customFormat="1" ht="17.25" spans="1:9">
      <c r="A229" s="167">
        <v>228</v>
      </c>
      <c r="B229" s="167" t="s">
        <v>16030</v>
      </c>
      <c r="C229" s="168" t="s">
        <v>16031</v>
      </c>
      <c r="D229" s="169" t="s">
        <v>16032</v>
      </c>
      <c r="E229" s="171" t="s">
        <v>16055</v>
      </c>
      <c r="F229" s="171" t="s">
        <v>16258</v>
      </c>
      <c r="G229" s="171" t="s">
        <v>1951</v>
      </c>
      <c r="H229" s="164">
        <v>0</v>
      </c>
      <c r="I229" s="59">
        <v>126.8</v>
      </c>
    </row>
    <row r="230" s="165" customFormat="1" ht="17.25" spans="1:9">
      <c r="A230" s="167">
        <v>229</v>
      </c>
      <c r="B230" s="167" t="s">
        <v>16030</v>
      </c>
      <c r="C230" s="168" t="s">
        <v>16031</v>
      </c>
      <c r="D230" s="169" t="s">
        <v>16035</v>
      </c>
      <c r="E230" s="171" t="s">
        <v>16042</v>
      </c>
      <c r="F230" s="171" t="s">
        <v>16259</v>
      </c>
      <c r="G230" s="171" t="s">
        <v>2017</v>
      </c>
      <c r="H230" s="164">
        <v>0</v>
      </c>
      <c r="I230" s="59">
        <v>53.1</v>
      </c>
    </row>
    <row r="231" s="165" customFormat="1" ht="17.25" spans="1:9">
      <c r="A231" s="167">
        <v>230</v>
      </c>
      <c r="B231" s="167" t="s">
        <v>16030</v>
      </c>
      <c r="C231" s="168" t="s">
        <v>16031</v>
      </c>
      <c r="D231" s="169" t="s">
        <v>16032</v>
      </c>
      <c r="E231" s="171" t="s">
        <v>16055</v>
      </c>
      <c r="F231" s="171" t="s">
        <v>16260</v>
      </c>
      <c r="G231" s="171" t="s">
        <v>2017</v>
      </c>
      <c r="H231" s="164">
        <v>0</v>
      </c>
      <c r="I231" s="59">
        <v>45.3</v>
      </c>
    </row>
    <row r="232" s="165" customFormat="1" ht="17.25" spans="1:9">
      <c r="A232" s="167">
        <v>231</v>
      </c>
      <c r="B232" s="167" t="s">
        <v>16030</v>
      </c>
      <c r="C232" s="168" t="s">
        <v>16031</v>
      </c>
      <c r="D232" s="169" t="s">
        <v>16032</v>
      </c>
      <c r="E232" s="171" t="s">
        <v>16055</v>
      </c>
      <c r="F232" s="171" t="s">
        <v>16261</v>
      </c>
      <c r="G232" s="171" t="s">
        <v>2017</v>
      </c>
      <c r="H232" s="164">
        <v>0</v>
      </c>
      <c r="I232" s="59">
        <v>40.6</v>
      </c>
    </row>
    <row r="233" s="165" customFormat="1" ht="17.25" spans="1:9">
      <c r="A233" s="167">
        <v>232</v>
      </c>
      <c r="B233" s="167" t="s">
        <v>16030</v>
      </c>
      <c r="C233" s="168" t="s">
        <v>16031</v>
      </c>
      <c r="D233" s="169" t="s">
        <v>16032</v>
      </c>
      <c r="E233" s="171" t="s">
        <v>16039</v>
      </c>
      <c r="F233" s="171" t="s">
        <v>16262</v>
      </c>
      <c r="G233" s="171" t="s">
        <v>1951</v>
      </c>
      <c r="H233" s="164">
        <v>0</v>
      </c>
      <c r="I233" s="59">
        <v>117.8</v>
      </c>
    </row>
    <row r="234" s="165" customFormat="1" ht="17.25" spans="1:9">
      <c r="A234" s="167">
        <v>233</v>
      </c>
      <c r="B234" s="167" t="s">
        <v>16030</v>
      </c>
      <c r="C234" s="168" t="s">
        <v>16031</v>
      </c>
      <c r="D234" s="169" t="s">
        <v>16032</v>
      </c>
      <c r="E234" s="171" t="s">
        <v>16039</v>
      </c>
      <c r="F234" s="171" t="s">
        <v>16263</v>
      </c>
      <c r="G234" s="171" t="s">
        <v>1951</v>
      </c>
      <c r="H234" s="164">
        <v>0</v>
      </c>
      <c r="I234" s="59">
        <v>95</v>
      </c>
    </row>
    <row r="235" s="165" customFormat="1" ht="17.25" spans="1:9">
      <c r="A235" s="167">
        <v>234</v>
      </c>
      <c r="B235" s="167" t="s">
        <v>16030</v>
      </c>
      <c r="C235" s="168" t="s">
        <v>16031</v>
      </c>
      <c r="D235" s="169" t="s">
        <v>16035</v>
      </c>
      <c r="E235" s="171" t="s">
        <v>16042</v>
      </c>
      <c r="F235" s="171" t="s">
        <v>16264</v>
      </c>
      <c r="G235" s="171" t="s">
        <v>2017</v>
      </c>
      <c r="H235" s="164">
        <v>0</v>
      </c>
      <c r="I235" s="59">
        <v>68.7</v>
      </c>
    </row>
    <row r="236" s="165" customFormat="1" ht="17.25" spans="1:9">
      <c r="A236" s="167">
        <v>235</v>
      </c>
      <c r="B236" s="167" t="s">
        <v>16030</v>
      </c>
      <c r="C236" s="168" t="s">
        <v>16031</v>
      </c>
      <c r="D236" s="169" t="s">
        <v>16035</v>
      </c>
      <c r="E236" s="171" t="s">
        <v>16036</v>
      </c>
      <c r="F236" s="171" t="s">
        <v>16265</v>
      </c>
      <c r="G236" s="171" t="s">
        <v>1951</v>
      </c>
      <c r="H236" s="164">
        <v>0</v>
      </c>
      <c r="I236" s="59">
        <v>135</v>
      </c>
    </row>
    <row r="237" s="165" customFormat="1" ht="17.25" spans="1:9">
      <c r="A237" s="167">
        <v>236</v>
      </c>
      <c r="B237" s="167" t="s">
        <v>16030</v>
      </c>
      <c r="C237" s="168" t="s">
        <v>16031</v>
      </c>
      <c r="D237" s="169" t="s">
        <v>16032</v>
      </c>
      <c r="E237" s="171" t="s">
        <v>16055</v>
      </c>
      <c r="F237" s="171" t="s">
        <v>16266</v>
      </c>
      <c r="G237" s="171" t="s">
        <v>1951</v>
      </c>
      <c r="H237" s="164">
        <v>0</v>
      </c>
      <c r="I237" s="59">
        <v>136.4</v>
      </c>
    </row>
    <row r="238" s="165" customFormat="1" ht="17.25" spans="1:9">
      <c r="A238" s="167">
        <v>237</v>
      </c>
      <c r="B238" s="167" t="s">
        <v>16030</v>
      </c>
      <c r="C238" s="168" t="s">
        <v>16031</v>
      </c>
      <c r="D238" s="169" t="s">
        <v>16035</v>
      </c>
      <c r="E238" s="171" t="s">
        <v>16048</v>
      </c>
      <c r="F238" s="171" t="s">
        <v>16267</v>
      </c>
      <c r="G238" s="171" t="s">
        <v>1951</v>
      </c>
      <c r="H238" s="164">
        <v>0</v>
      </c>
      <c r="I238" s="59">
        <v>109.4</v>
      </c>
    </row>
    <row r="239" s="165" customFormat="1" ht="17.25" spans="1:9">
      <c r="A239" s="167">
        <v>238</v>
      </c>
      <c r="B239" s="167" t="s">
        <v>16030</v>
      </c>
      <c r="C239" s="168" t="s">
        <v>16031</v>
      </c>
      <c r="D239" s="169" t="s">
        <v>16032</v>
      </c>
      <c r="E239" s="171" t="s">
        <v>16039</v>
      </c>
      <c r="F239" s="171" t="s">
        <v>16268</v>
      </c>
      <c r="G239" s="171" t="s">
        <v>1951</v>
      </c>
      <c r="H239" s="164">
        <v>0</v>
      </c>
      <c r="I239" s="59">
        <v>126.6</v>
      </c>
    </row>
    <row r="240" s="165" customFormat="1" ht="17.25" spans="1:9">
      <c r="A240" s="167">
        <v>239</v>
      </c>
      <c r="B240" s="167" t="s">
        <v>16030</v>
      </c>
      <c r="C240" s="168" t="s">
        <v>16031</v>
      </c>
      <c r="D240" s="169" t="s">
        <v>16035</v>
      </c>
      <c r="E240" s="171" t="s">
        <v>16050</v>
      </c>
      <c r="F240" s="171" t="s">
        <v>16269</v>
      </c>
      <c r="G240" s="171" t="s">
        <v>1951</v>
      </c>
      <c r="H240" s="164">
        <v>0</v>
      </c>
      <c r="I240" s="59">
        <v>102.4</v>
      </c>
    </row>
    <row r="241" s="165" customFormat="1" ht="17.25" spans="1:9">
      <c r="A241" s="167">
        <v>240</v>
      </c>
      <c r="B241" s="167" t="s">
        <v>16030</v>
      </c>
      <c r="C241" s="168" t="s">
        <v>16031</v>
      </c>
      <c r="D241" s="169" t="s">
        <v>16032</v>
      </c>
      <c r="E241" s="171" t="s">
        <v>16039</v>
      </c>
      <c r="F241" s="171" t="s">
        <v>16270</v>
      </c>
      <c r="G241" s="171" t="s">
        <v>1951</v>
      </c>
      <c r="H241" s="164">
        <v>0</v>
      </c>
      <c r="I241" s="59">
        <v>136.2</v>
      </c>
    </row>
    <row r="242" s="165" customFormat="1" ht="17.25" spans="1:9">
      <c r="A242" s="167">
        <v>241</v>
      </c>
      <c r="B242" s="167" t="s">
        <v>16030</v>
      </c>
      <c r="C242" s="168" t="s">
        <v>16031</v>
      </c>
      <c r="D242" s="169" t="s">
        <v>16032</v>
      </c>
      <c r="E242" s="171" t="s">
        <v>16033</v>
      </c>
      <c r="F242" s="171" t="s">
        <v>16271</v>
      </c>
      <c r="G242" s="171" t="s">
        <v>2017</v>
      </c>
      <c r="H242" s="164">
        <v>0</v>
      </c>
      <c r="I242" s="59">
        <v>56.4</v>
      </c>
    </row>
    <row r="243" s="165" customFormat="1" ht="17.25" spans="1:9">
      <c r="A243" s="167">
        <v>242</v>
      </c>
      <c r="B243" s="167" t="s">
        <v>16030</v>
      </c>
      <c r="C243" s="168" t="s">
        <v>16031</v>
      </c>
      <c r="D243" s="169" t="s">
        <v>16032</v>
      </c>
      <c r="E243" s="171" t="s">
        <v>16055</v>
      </c>
      <c r="F243" s="171" t="s">
        <v>16272</v>
      </c>
      <c r="G243" s="171" t="s">
        <v>2017</v>
      </c>
      <c r="H243" s="164">
        <v>0</v>
      </c>
      <c r="I243" s="59">
        <v>60.6</v>
      </c>
    </row>
    <row r="244" s="165" customFormat="1" ht="17.25" spans="1:9">
      <c r="A244" s="167">
        <v>243</v>
      </c>
      <c r="B244" s="167" t="s">
        <v>16030</v>
      </c>
      <c r="C244" s="168" t="s">
        <v>16031</v>
      </c>
      <c r="D244" s="169" t="s">
        <v>16035</v>
      </c>
      <c r="E244" s="171" t="s">
        <v>16050</v>
      </c>
      <c r="F244" s="171" t="s">
        <v>16273</v>
      </c>
      <c r="G244" s="171" t="s">
        <v>1951</v>
      </c>
      <c r="H244" s="164">
        <v>0</v>
      </c>
      <c r="I244" s="59">
        <v>101.6</v>
      </c>
    </row>
    <row r="245" s="165" customFormat="1" ht="17.25" spans="1:9">
      <c r="A245" s="167">
        <v>244</v>
      </c>
      <c r="B245" s="167" t="s">
        <v>16030</v>
      </c>
      <c r="C245" s="168" t="s">
        <v>16031</v>
      </c>
      <c r="D245" s="169" t="s">
        <v>16035</v>
      </c>
      <c r="E245" s="171" t="s">
        <v>16042</v>
      </c>
      <c r="F245" s="171" t="s">
        <v>16274</v>
      </c>
      <c r="G245" s="171" t="s">
        <v>2017</v>
      </c>
      <c r="H245" s="164">
        <v>0</v>
      </c>
      <c r="I245" s="59">
        <v>41.4</v>
      </c>
    </row>
    <row r="246" s="165" customFormat="1" ht="17.25" spans="1:9">
      <c r="A246" s="167">
        <v>245</v>
      </c>
      <c r="B246" s="167" t="s">
        <v>16030</v>
      </c>
      <c r="C246" s="168" t="s">
        <v>16031</v>
      </c>
      <c r="D246" s="169" t="s">
        <v>16035</v>
      </c>
      <c r="E246" s="171" t="s">
        <v>16048</v>
      </c>
      <c r="F246" s="171" t="s">
        <v>16275</v>
      </c>
      <c r="G246" s="171" t="s">
        <v>1951</v>
      </c>
      <c r="H246" s="164">
        <v>0</v>
      </c>
      <c r="I246" s="59">
        <v>110.2</v>
      </c>
    </row>
    <row r="247" s="165" customFormat="1" ht="17.25" spans="1:9">
      <c r="A247" s="167">
        <v>246</v>
      </c>
      <c r="B247" s="167" t="s">
        <v>16030</v>
      </c>
      <c r="C247" s="168" t="s">
        <v>16031</v>
      </c>
      <c r="D247" s="169" t="s">
        <v>16032</v>
      </c>
      <c r="E247" s="171" t="s">
        <v>16039</v>
      </c>
      <c r="F247" s="171" t="s">
        <v>16276</v>
      </c>
      <c r="G247" s="171" t="s">
        <v>1951</v>
      </c>
      <c r="H247" s="164">
        <v>0</v>
      </c>
      <c r="I247" s="59">
        <v>128.2</v>
      </c>
    </row>
    <row r="248" s="165" customFormat="1" ht="17.25" spans="1:9">
      <c r="A248" s="167">
        <v>247</v>
      </c>
      <c r="B248" s="167" t="s">
        <v>16030</v>
      </c>
      <c r="C248" s="168" t="s">
        <v>16031</v>
      </c>
      <c r="D248" s="169" t="s">
        <v>16032</v>
      </c>
      <c r="E248" s="171" t="s">
        <v>16033</v>
      </c>
      <c r="F248" s="171" t="s">
        <v>16277</v>
      </c>
      <c r="G248" s="171" t="s">
        <v>1951</v>
      </c>
      <c r="H248" s="164">
        <v>0</v>
      </c>
      <c r="I248" s="59">
        <v>91</v>
      </c>
    </row>
    <row r="249" s="165" customFormat="1" ht="17.25" spans="1:9">
      <c r="A249" s="167">
        <v>248</v>
      </c>
      <c r="B249" s="167" t="s">
        <v>16030</v>
      </c>
      <c r="C249" s="168" t="s">
        <v>16031</v>
      </c>
      <c r="D249" s="169" t="s">
        <v>16032</v>
      </c>
      <c r="E249" s="171" t="s">
        <v>16055</v>
      </c>
      <c r="F249" s="171" t="s">
        <v>16278</v>
      </c>
      <c r="G249" s="171" t="s">
        <v>1951</v>
      </c>
      <c r="H249" s="164">
        <v>0</v>
      </c>
      <c r="I249" s="59">
        <v>85.4</v>
      </c>
    </row>
    <row r="250" s="165" customFormat="1" ht="17.25" spans="1:9">
      <c r="A250" s="167">
        <v>249</v>
      </c>
      <c r="B250" s="167" t="s">
        <v>16030</v>
      </c>
      <c r="C250" s="168" t="s">
        <v>16031</v>
      </c>
      <c r="D250" s="169" t="s">
        <v>16032</v>
      </c>
      <c r="E250" s="171" t="s">
        <v>16039</v>
      </c>
      <c r="F250" s="171" t="s">
        <v>16279</v>
      </c>
      <c r="G250" s="171" t="s">
        <v>1951</v>
      </c>
      <c r="H250" s="164">
        <v>0</v>
      </c>
      <c r="I250" s="59">
        <v>114.2</v>
      </c>
    </row>
    <row r="251" s="165" customFormat="1" ht="17.25" spans="1:9">
      <c r="A251" s="167">
        <v>250</v>
      </c>
      <c r="B251" s="167" t="s">
        <v>16030</v>
      </c>
      <c r="C251" s="168" t="s">
        <v>16031</v>
      </c>
      <c r="D251" s="169" t="s">
        <v>16035</v>
      </c>
      <c r="E251" s="171" t="s">
        <v>16048</v>
      </c>
      <c r="F251" s="171" t="s">
        <v>16280</v>
      </c>
      <c r="G251" s="171" t="s">
        <v>1951</v>
      </c>
      <c r="H251" s="164">
        <v>0</v>
      </c>
      <c r="I251" s="59">
        <v>129.6</v>
      </c>
    </row>
    <row r="252" s="165" customFormat="1" ht="17.25" spans="1:9">
      <c r="A252" s="167">
        <v>251</v>
      </c>
      <c r="B252" s="167" t="s">
        <v>16030</v>
      </c>
      <c r="C252" s="168" t="s">
        <v>16031</v>
      </c>
      <c r="D252" s="169" t="s">
        <v>16035</v>
      </c>
      <c r="E252" s="171" t="s">
        <v>16050</v>
      </c>
      <c r="F252" s="171" t="s">
        <v>16281</v>
      </c>
      <c r="G252" s="171" t="s">
        <v>1951</v>
      </c>
      <c r="H252" s="164">
        <v>0</v>
      </c>
      <c r="I252" s="59">
        <v>118.4</v>
      </c>
    </row>
    <row r="253" s="165" customFormat="1" ht="17.25" spans="1:9">
      <c r="A253" s="167">
        <v>252</v>
      </c>
      <c r="B253" s="167" t="s">
        <v>16030</v>
      </c>
      <c r="C253" s="168" t="s">
        <v>16031</v>
      </c>
      <c r="D253" s="169" t="s">
        <v>16032</v>
      </c>
      <c r="E253" s="171" t="s">
        <v>16039</v>
      </c>
      <c r="F253" s="171" t="s">
        <v>16282</v>
      </c>
      <c r="G253" s="171" t="s">
        <v>1951</v>
      </c>
      <c r="H253" s="164">
        <v>0</v>
      </c>
      <c r="I253" s="59">
        <v>90</v>
      </c>
    </row>
    <row r="254" s="165" customFormat="1" ht="17.25" spans="1:9">
      <c r="A254" s="167">
        <v>253</v>
      </c>
      <c r="B254" s="167" t="s">
        <v>16030</v>
      </c>
      <c r="C254" s="168" t="s">
        <v>16031</v>
      </c>
      <c r="D254" s="169" t="s">
        <v>16032</v>
      </c>
      <c r="E254" s="171" t="s">
        <v>16039</v>
      </c>
      <c r="F254" s="171" t="s">
        <v>16283</v>
      </c>
      <c r="G254" s="171" t="s">
        <v>1951</v>
      </c>
      <c r="H254" s="164">
        <v>0</v>
      </c>
      <c r="I254" s="59">
        <v>112.8</v>
      </c>
    </row>
    <row r="255" s="165" customFormat="1" ht="17.25" spans="1:9">
      <c r="A255" s="167">
        <v>254</v>
      </c>
      <c r="B255" s="167" t="s">
        <v>16030</v>
      </c>
      <c r="C255" s="168" t="s">
        <v>16031</v>
      </c>
      <c r="D255" s="169" t="s">
        <v>16035</v>
      </c>
      <c r="E255" s="171" t="s">
        <v>16048</v>
      </c>
      <c r="F255" s="171" t="s">
        <v>16284</v>
      </c>
      <c r="G255" s="171" t="s">
        <v>1951</v>
      </c>
      <c r="H255" s="164">
        <v>0</v>
      </c>
      <c r="I255" s="59">
        <v>131.6</v>
      </c>
    </row>
    <row r="256" s="165" customFormat="1" ht="17.25" spans="1:9">
      <c r="A256" s="167">
        <v>255</v>
      </c>
      <c r="B256" s="167" t="s">
        <v>16030</v>
      </c>
      <c r="C256" s="168" t="s">
        <v>16031</v>
      </c>
      <c r="D256" s="169" t="s">
        <v>16035</v>
      </c>
      <c r="E256" s="171" t="s">
        <v>16048</v>
      </c>
      <c r="F256" s="171" t="s">
        <v>16285</v>
      </c>
      <c r="G256" s="171" t="s">
        <v>1951</v>
      </c>
      <c r="H256" s="164">
        <v>0</v>
      </c>
      <c r="I256" s="59">
        <v>84.4</v>
      </c>
    </row>
    <row r="257" s="165" customFormat="1" ht="17.25" spans="1:9">
      <c r="A257" s="167">
        <v>256</v>
      </c>
      <c r="B257" s="167" t="s">
        <v>16030</v>
      </c>
      <c r="C257" s="168" t="s">
        <v>16031</v>
      </c>
      <c r="D257" s="169" t="s">
        <v>16035</v>
      </c>
      <c r="E257" s="171" t="s">
        <v>16048</v>
      </c>
      <c r="F257" s="171" t="s">
        <v>16286</v>
      </c>
      <c r="G257" s="171" t="s">
        <v>2017</v>
      </c>
      <c r="H257" s="164">
        <v>0</v>
      </c>
      <c r="I257" s="59">
        <v>69.3</v>
      </c>
    </row>
    <row r="258" s="165" customFormat="1" ht="17.25" spans="1:9">
      <c r="A258" s="167">
        <v>257</v>
      </c>
      <c r="B258" s="167" t="s">
        <v>16030</v>
      </c>
      <c r="C258" s="168" t="s">
        <v>16031</v>
      </c>
      <c r="D258" s="169" t="s">
        <v>16032</v>
      </c>
      <c r="E258" s="171" t="s">
        <v>16033</v>
      </c>
      <c r="F258" s="171" t="s">
        <v>16287</v>
      </c>
      <c r="G258" s="171" t="s">
        <v>1951</v>
      </c>
      <c r="H258" s="164">
        <v>0</v>
      </c>
      <c r="I258" s="59">
        <v>136</v>
      </c>
    </row>
    <row r="259" s="165" customFormat="1" ht="17.25" spans="1:9">
      <c r="A259" s="167">
        <v>258</v>
      </c>
      <c r="B259" s="167" t="s">
        <v>16030</v>
      </c>
      <c r="C259" s="168" t="s">
        <v>16031</v>
      </c>
      <c r="D259" s="169" t="s">
        <v>16032</v>
      </c>
      <c r="E259" s="171" t="s">
        <v>16039</v>
      </c>
      <c r="F259" s="171" t="s">
        <v>16288</v>
      </c>
      <c r="G259" s="171" t="s">
        <v>1951</v>
      </c>
      <c r="H259" s="164">
        <v>0</v>
      </c>
      <c r="I259" s="59">
        <v>125.4</v>
      </c>
    </row>
    <row r="260" s="165" customFormat="1" ht="17.25" spans="1:9">
      <c r="A260" s="167">
        <v>259</v>
      </c>
      <c r="B260" s="167" t="s">
        <v>16030</v>
      </c>
      <c r="C260" s="168" t="s">
        <v>16031</v>
      </c>
      <c r="D260" s="169" t="s">
        <v>16032</v>
      </c>
      <c r="E260" s="171" t="s">
        <v>16033</v>
      </c>
      <c r="F260" s="171" t="s">
        <v>16289</v>
      </c>
      <c r="G260" s="171" t="s">
        <v>1951</v>
      </c>
      <c r="H260" s="164">
        <v>0</v>
      </c>
      <c r="I260" s="59">
        <v>131.6</v>
      </c>
    </row>
    <row r="261" s="165" customFormat="1" ht="17.25" spans="1:9">
      <c r="A261" s="167">
        <v>260</v>
      </c>
      <c r="B261" s="167" t="s">
        <v>16030</v>
      </c>
      <c r="C261" s="168" t="s">
        <v>16031</v>
      </c>
      <c r="D261" s="169" t="s">
        <v>16035</v>
      </c>
      <c r="E261" s="171" t="s">
        <v>16036</v>
      </c>
      <c r="F261" s="171" t="s">
        <v>16290</v>
      </c>
      <c r="G261" s="171" t="s">
        <v>2017</v>
      </c>
      <c r="H261" s="164">
        <v>0</v>
      </c>
      <c r="I261" s="59">
        <v>51.3</v>
      </c>
    </row>
    <row r="262" s="165" customFormat="1" ht="17.25" spans="1:9">
      <c r="A262" s="167">
        <v>261</v>
      </c>
      <c r="B262" s="167" t="s">
        <v>16030</v>
      </c>
      <c r="C262" s="168" t="s">
        <v>16031</v>
      </c>
      <c r="D262" s="169" t="s">
        <v>16035</v>
      </c>
      <c r="E262" s="171" t="s">
        <v>16046</v>
      </c>
      <c r="F262" s="171" t="s">
        <v>16291</v>
      </c>
      <c r="G262" s="171" t="s">
        <v>2017</v>
      </c>
      <c r="H262" s="164">
        <v>0</v>
      </c>
      <c r="I262" s="59">
        <v>61.5</v>
      </c>
    </row>
    <row r="263" s="165" customFormat="1" ht="17.25" spans="1:9">
      <c r="A263" s="167">
        <v>262</v>
      </c>
      <c r="B263" s="167" t="s">
        <v>16030</v>
      </c>
      <c r="C263" s="168" t="s">
        <v>16031</v>
      </c>
      <c r="D263" s="169" t="s">
        <v>16032</v>
      </c>
      <c r="E263" s="171" t="s">
        <v>16033</v>
      </c>
      <c r="F263" s="171" t="s">
        <v>16292</v>
      </c>
      <c r="G263" s="171" t="s">
        <v>1951</v>
      </c>
      <c r="H263" s="164">
        <v>0</v>
      </c>
      <c r="I263" s="59">
        <v>130.4</v>
      </c>
    </row>
    <row r="264" s="165" customFormat="1" ht="17.25" spans="1:9">
      <c r="A264" s="167">
        <v>263</v>
      </c>
      <c r="B264" s="167" t="s">
        <v>16030</v>
      </c>
      <c r="C264" s="168" t="s">
        <v>16031</v>
      </c>
      <c r="D264" s="169" t="s">
        <v>16032</v>
      </c>
      <c r="E264" s="171" t="s">
        <v>16033</v>
      </c>
      <c r="F264" s="171" t="s">
        <v>16293</v>
      </c>
      <c r="G264" s="171" t="s">
        <v>1951</v>
      </c>
      <c r="H264" s="164">
        <v>0</v>
      </c>
      <c r="I264" s="59">
        <v>134.8</v>
      </c>
    </row>
    <row r="265" s="165" customFormat="1" ht="17.25" spans="1:9">
      <c r="A265" s="167">
        <v>264</v>
      </c>
      <c r="B265" s="167" t="s">
        <v>16030</v>
      </c>
      <c r="C265" s="168" t="s">
        <v>16031</v>
      </c>
      <c r="D265" s="169" t="s">
        <v>16035</v>
      </c>
      <c r="E265" s="171" t="s">
        <v>16048</v>
      </c>
      <c r="F265" s="171" t="s">
        <v>16294</v>
      </c>
      <c r="G265" s="171" t="s">
        <v>2017</v>
      </c>
      <c r="H265" s="164">
        <v>0</v>
      </c>
      <c r="I265" s="59">
        <v>57.5</v>
      </c>
    </row>
    <row r="266" s="165" customFormat="1" ht="17.25" spans="1:9">
      <c r="A266" s="167">
        <v>265</v>
      </c>
      <c r="B266" s="167" t="s">
        <v>16030</v>
      </c>
      <c r="C266" s="168" t="s">
        <v>16031</v>
      </c>
      <c r="D266" s="169" t="s">
        <v>16032</v>
      </c>
      <c r="E266" s="171" t="s">
        <v>16033</v>
      </c>
      <c r="F266" s="171" t="s">
        <v>16295</v>
      </c>
      <c r="G266" s="171" t="s">
        <v>1951</v>
      </c>
      <c r="H266" s="164">
        <v>0</v>
      </c>
      <c r="I266" s="59">
        <v>129.4</v>
      </c>
    </row>
    <row r="267" s="165" customFormat="1" ht="17.25" spans="1:9">
      <c r="A267" s="167">
        <v>266</v>
      </c>
      <c r="B267" s="167" t="s">
        <v>16030</v>
      </c>
      <c r="C267" s="168" t="s">
        <v>16031</v>
      </c>
      <c r="D267" s="169" t="s">
        <v>16032</v>
      </c>
      <c r="E267" s="171" t="s">
        <v>16055</v>
      </c>
      <c r="F267" s="171" t="s">
        <v>16296</v>
      </c>
      <c r="G267" s="171" t="s">
        <v>1951</v>
      </c>
      <c r="H267" s="164">
        <v>0</v>
      </c>
      <c r="I267" s="59">
        <v>95.8</v>
      </c>
    </row>
    <row r="268" s="165" customFormat="1" ht="17.25" spans="1:9">
      <c r="A268" s="167">
        <v>267</v>
      </c>
      <c r="B268" s="167" t="s">
        <v>16030</v>
      </c>
      <c r="C268" s="168" t="s">
        <v>16031</v>
      </c>
      <c r="D268" s="169" t="s">
        <v>16035</v>
      </c>
      <c r="E268" s="171" t="s">
        <v>16048</v>
      </c>
      <c r="F268" s="171" t="s">
        <v>16297</v>
      </c>
      <c r="G268" s="171" t="s">
        <v>1951</v>
      </c>
      <c r="H268" s="164">
        <v>0</v>
      </c>
      <c r="I268" s="59">
        <v>99.8</v>
      </c>
    </row>
    <row r="269" s="165" customFormat="1" ht="17.25" spans="1:9">
      <c r="A269" s="167">
        <v>268</v>
      </c>
      <c r="B269" s="167" t="s">
        <v>16030</v>
      </c>
      <c r="C269" s="168" t="s">
        <v>16031</v>
      </c>
      <c r="D269" s="169" t="s">
        <v>16032</v>
      </c>
      <c r="E269" s="171" t="s">
        <v>16039</v>
      </c>
      <c r="F269" s="171" t="s">
        <v>16298</v>
      </c>
      <c r="G269" s="171" t="s">
        <v>1951</v>
      </c>
      <c r="H269" s="164">
        <v>0</v>
      </c>
      <c r="I269" s="59">
        <v>128.2</v>
      </c>
    </row>
    <row r="270" s="165" customFormat="1" ht="17.25" spans="1:9">
      <c r="A270" s="167">
        <v>269</v>
      </c>
      <c r="B270" s="167" t="s">
        <v>16030</v>
      </c>
      <c r="C270" s="168" t="s">
        <v>16031</v>
      </c>
      <c r="D270" s="169" t="s">
        <v>16032</v>
      </c>
      <c r="E270" s="171" t="s">
        <v>16055</v>
      </c>
      <c r="F270" s="171" t="s">
        <v>16299</v>
      </c>
      <c r="G270" s="171" t="s">
        <v>1951</v>
      </c>
      <c r="H270" s="164">
        <v>0</v>
      </c>
      <c r="I270" s="59">
        <v>102.8</v>
      </c>
    </row>
    <row r="271" s="165" customFormat="1" ht="17.25" spans="1:9">
      <c r="A271" s="167">
        <v>270</v>
      </c>
      <c r="B271" s="167" t="s">
        <v>16030</v>
      </c>
      <c r="C271" s="168" t="s">
        <v>16031</v>
      </c>
      <c r="D271" s="169" t="s">
        <v>16032</v>
      </c>
      <c r="E271" s="171" t="s">
        <v>16033</v>
      </c>
      <c r="F271" s="171" t="s">
        <v>16300</v>
      </c>
      <c r="G271" s="171" t="s">
        <v>1951</v>
      </c>
      <c r="H271" s="164">
        <v>0</v>
      </c>
      <c r="I271" s="59">
        <v>124.6</v>
      </c>
    </row>
    <row r="272" s="165" customFormat="1" ht="17.25" spans="1:9">
      <c r="A272" s="167">
        <v>271</v>
      </c>
      <c r="B272" s="167" t="s">
        <v>16030</v>
      </c>
      <c r="C272" s="168" t="s">
        <v>16031</v>
      </c>
      <c r="D272" s="169" t="s">
        <v>16035</v>
      </c>
      <c r="E272" s="171" t="s">
        <v>16042</v>
      </c>
      <c r="F272" s="171" t="s">
        <v>16301</v>
      </c>
      <c r="G272" s="171" t="s">
        <v>2017</v>
      </c>
      <c r="H272" s="164">
        <v>0</v>
      </c>
      <c r="I272" s="59">
        <v>40.1</v>
      </c>
    </row>
    <row r="273" s="165" customFormat="1" ht="17.25" spans="1:9">
      <c r="A273" s="167">
        <v>272</v>
      </c>
      <c r="B273" s="167" t="s">
        <v>16030</v>
      </c>
      <c r="C273" s="168" t="s">
        <v>16031</v>
      </c>
      <c r="D273" s="169" t="s">
        <v>16032</v>
      </c>
      <c r="E273" s="171" t="s">
        <v>16039</v>
      </c>
      <c r="F273" s="171" t="s">
        <v>16302</v>
      </c>
      <c r="G273" s="171" t="s">
        <v>1951</v>
      </c>
      <c r="H273" s="164">
        <v>0</v>
      </c>
      <c r="I273" s="59">
        <v>97.2</v>
      </c>
    </row>
    <row r="274" s="165" customFormat="1" ht="17.25" spans="1:9">
      <c r="A274" s="167">
        <v>273</v>
      </c>
      <c r="B274" s="167" t="s">
        <v>16030</v>
      </c>
      <c r="C274" s="168" t="s">
        <v>16031</v>
      </c>
      <c r="D274" s="169" t="s">
        <v>16032</v>
      </c>
      <c r="E274" s="171" t="s">
        <v>16039</v>
      </c>
      <c r="F274" s="171" t="s">
        <v>16303</v>
      </c>
      <c r="G274" s="171" t="s">
        <v>1951</v>
      </c>
      <c r="H274" s="164">
        <v>0</v>
      </c>
      <c r="I274" s="59">
        <v>86</v>
      </c>
    </row>
    <row r="275" s="165" customFormat="1" ht="17.25" spans="1:9">
      <c r="A275" s="167">
        <v>274</v>
      </c>
      <c r="B275" s="167" t="s">
        <v>16030</v>
      </c>
      <c r="C275" s="168" t="s">
        <v>16031</v>
      </c>
      <c r="D275" s="169" t="s">
        <v>16032</v>
      </c>
      <c r="E275" s="171" t="s">
        <v>16033</v>
      </c>
      <c r="F275" s="171" t="s">
        <v>16304</v>
      </c>
      <c r="G275" s="171" t="s">
        <v>1951</v>
      </c>
      <c r="H275" s="164">
        <v>0</v>
      </c>
      <c r="I275" s="59">
        <v>126</v>
      </c>
    </row>
    <row r="276" s="165" customFormat="1" ht="17.25" spans="1:9">
      <c r="A276" s="167">
        <v>275</v>
      </c>
      <c r="B276" s="167" t="s">
        <v>16030</v>
      </c>
      <c r="C276" s="168" t="s">
        <v>16305</v>
      </c>
      <c r="D276" s="169" t="s">
        <v>16306</v>
      </c>
      <c r="E276" s="168" t="s">
        <v>16307</v>
      </c>
      <c r="F276" s="168" t="s">
        <v>16308</v>
      </c>
      <c r="G276" s="172">
        <v>200</v>
      </c>
      <c r="H276" s="164">
        <v>0</v>
      </c>
      <c r="I276" s="59">
        <v>84.8</v>
      </c>
    </row>
    <row r="277" s="165" customFormat="1" ht="17.25" spans="1:9">
      <c r="A277" s="167">
        <v>276</v>
      </c>
      <c r="B277" s="167" t="s">
        <v>16030</v>
      </c>
      <c r="C277" s="168" t="s">
        <v>16305</v>
      </c>
      <c r="D277" s="4" t="s">
        <v>16306</v>
      </c>
      <c r="E277" s="168" t="s">
        <v>16309</v>
      </c>
      <c r="F277" s="168" t="s">
        <v>16310</v>
      </c>
      <c r="G277" s="172">
        <v>200</v>
      </c>
      <c r="H277" s="164">
        <v>0</v>
      </c>
      <c r="I277" s="59">
        <v>138.8</v>
      </c>
    </row>
    <row r="278" s="165" customFormat="1" ht="17.25" spans="1:9">
      <c r="A278" s="167">
        <v>277</v>
      </c>
      <c r="B278" s="167" t="s">
        <v>16030</v>
      </c>
      <c r="C278" s="168" t="s">
        <v>16305</v>
      </c>
      <c r="D278" s="4" t="s">
        <v>16306</v>
      </c>
      <c r="E278" s="168" t="s">
        <v>16309</v>
      </c>
      <c r="F278" s="168" t="s">
        <v>16311</v>
      </c>
      <c r="G278" s="172">
        <v>200</v>
      </c>
      <c r="H278" s="164">
        <v>0</v>
      </c>
      <c r="I278" s="59">
        <v>116.6</v>
      </c>
    </row>
    <row r="279" s="165" customFormat="1" ht="17.25" spans="1:9">
      <c r="A279" s="167">
        <v>278</v>
      </c>
      <c r="B279" s="167" t="s">
        <v>16030</v>
      </c>
      <c r="C279" s="168" t="s">
        <v>16305</v>
      </c>
      <c r="D279" s="4" t="s">
        <v>16312</v>
      </c>
      <c r="E279" s="168" t="s">
        <v>16313</v>
      </c>
      <c r="F279" s="168" t="s">
        <v>16314</v>
      </c>
      <c r="G279" s="172">
        <v>200</v>
      </c>
      <c r="H279" s="164">
        <v>0</v>
      </c>
      <c r="I279" s="59">
        <v>89.6</v>
      </c>
    </row>
    <row r="280" s="165" customFormat="1" ht="17.25" spans="1:9">
      <c r="A280" s="167">
        <v>279</v>
      </c>
      <c r="B280" s="167" t="s">
        <v>16030</v>
      </c>
      <c r="C280" s="168" t="s">
        <v>16305</v>
      </c>
      <c r="D280" s="4" t="s">
        <v>16306</v>
      </c>
      <c r="E280" s="168" t="s">
        <v>16315</v>
      </c>
      <c r="F280" s="168" t="s">
        <v>16316</v>
      </c>
      <c r="G280" s="172">
        <v>400</v>
      </c>
      <c r="H280" s="164">
        <v>0</v>
      </c>
      <c r="I280" s="59">
        <v>214.8</v>
      </c>
    </row>
    <row r="281" s="165" customFormat="1" ht="17.25" spans="1:9">
      <c r="A281" s="167">
        <v>280</v>
      </c>
      <c r="B281" s="167" t="s">
        <v>16030</v>
      </c>
      <c r="C281" s="168" t="s">
        <v>16305</v>
      </c>
      <c r="D281" s="4" t="s">
        <v>16306</v>
      </c>
      <c r="E281" s="168" t="s">
        <v>16309</v>
      </c>
      <c r="F281" s="168" t="s">
        <v>16317</v>
      </c>
      <c r="G281" s="172">
        <v>200</v>
      </c>
      <c r="H281" s="164">
        <v>0</v>
      </c>
      <c r="I281" s="59">
        <v>104.6</v>
      </c>
    </row>
    <row r="282" s="165" customFormat="1" ht="17.25" spans="1:9">
      <c r="A282" s="167">
        <v>281</v>
      </c>
      <c r="B282" s="167" t="s">
        <v>16030</v>
      </c>
      <c r="C282" s="168" t="s">
        <v>16305</v>
      </c>
      <c r="D282" s="4" t="s">
        <v>16312</v>
      </c>
      <c r="E282" s="168" t="s">
        <v>16318</v>
      </c>
      <c r="F282" s="168" t="s">
        <v>16319</v>
      </c>
      <c r="G282" s="172">
        <v>200</v>
      </c>
      <c r="H282" s="164">
        <v>0</v>
      </c>
      <c r="I282" s="59">
        <v>115.6</v>
      </c>
    </row>
    <row r="283" s="165" customFormat="1" ht="17.25" spans="1:9">
      <c r="A283" s="167">
        <v>282</v>
      </c>
      <c r="B283" s="167" t="s">
        <v>16030</v>
      </c>
      <c r="C283" s="168" t="s">
        <v>16305</v>
      </c>
      <c r="D283" s="4" t="s">
        <v>16312</v>
      </c>
      <c r="E283" s="168" t="s">
        <v>16318</v>
      </c>
      <c r="F283" s="168" t="s">
        <v>16320</v>
      </c>
      <c r="G283" s="172">
        <v>400</v>
      </c>
      <c r="H283" s="164">
        <v>0</v>
      </c>
      <c r="I283" s="59">
        <v>232.4</v>
      </c>
    </row>
    <row r="284" s="165" customFormat="1" ht="17.25" spans="1:9">
      <c r="A284" s="167">
        <v>283</v>
      </c>
      <c r="B284" s="167" t="s">
        <v>16030</v>
      </c>
      <c r="C284" s="168" t="s">
        <v>16305</v>
      </c>
      <c r="D284" s="4" t="s">
        <v>16312</v>
      </c>
      <c r="E284" s="168" t="s">
        <v>16321</v>
      </c>
      <c r="F284" s="168" t="s">
        <v>16322</v>
      </c>
      <c r="G284" s="172">
        <v>200</v>
      </c>
      <c r="H284" s="164">
        <v>0</v>
      </c>
      <c r="I284" s="59">
        <v>130</v>
      </c>
    </row>
    <row r="285" s="165" customFormat="1" ht="17.25" spans="1:9">
      <c r="A285" s="167">
        <v>284</v>
      </c>
      <c r="B285" s="167" t="s">
        <v>16030</v>
      </c>
      <c r="C285" s="168" t="s">
        <v>16305</v>
      </c>
      <c r="D285" s="4" t="s">
        <v>16312</v>
      </c>
      <c r="E285" s="168" t="s">
        <v>16313</v>
      </c>
      <c r="F285" s="168" t="s">
        <v>16323</v>
      </c>
      <c r="G285" s="172">
        <v>200</v>
      </c>
      <c r="H285" s="164">
        <v>0</v>
      </c>
      <c r="I285" s="59">
        <v>80.6</v>
      </c>
    </row>
    <row r="286" s="165" customFormat="1" ht="17.25" spans="1:9">
      <c r="A286" s="167">
        <v>285</v>
      </c>
      <c r="B286" s="167" t="s">
        <v>16030</v>
      </c>
      <c r="C286" s="168" t="s">
        <v>16305</v>
      </c>
      <c r="D286" s="4" t="s">
        <v>16312</v>
      </c>
      <c r="E286" s="168" t="s">
        <v>16324</v>
      </c>
      <c r="F286" s="168" t="s">
        <v>16325</v>
      </c>
      <c r="G286" s="172">
        <v>200</v>
      </c>
      <c r="H286" s="164">
        <v>0</v>
      </c>
      <c r="I286" s="59">
        <v>112</v>
      </c>
    </row>
    <row r="287" s="165" customFormat="1" ht="17.25" spans="1:9">
      <c r="A287" s="167">
        <v>286</v>
      </c>
      <c r="B287" s="167" t="s">
        <v>16030</v>
      </c>
      <c r="C287" s="168" t="s">
        <v>16305</v>
      </c>
      <c r="D287" s="4" t="s">
        <v>16306</v>
      </c>
      <c r="E287" s="168" t="s">
        <v>16307</v>
      </c>
      <c r="F287" s="168" t="s">
        <v>16326</v>
      </c>
      <c r="G287" s="172">
        <v>400</v>
      </c>
      <c r="H287" s="164">
        <v>0</v>
      </c>
      <c r="I287" s="59">
        <v>262.8</v>
      </c>
    </row>
    <row r="288" s="165" customFormat="1" ht="17.25" spans="1:9">
      <c r="A288" s="167">
        <v>287</v>
      </c>
      <c r="B288" s="167" t="s">
        <v>16030</v>
      </c>
      <c r="C288" s="168" t="s">
        <v>16305</v>
      </c>
      <c r="D288" s="4" t="s">
        <v>16306</v>
      </c>
      <c r="E288" s="168" t="s">
        <v>16315</v>
      </c>
      <c r="F288" s="168" t="s">
        <v>16327</v>
      </c>
      <c r="G288" s="172">
        <v>400</v>
      </c>
      <c r="H288" s="164">
        <v>0</v>
      </c>
      <c r="I288" s="59">
        <v>210</v>
      </c>
    </row>
    <row r="289" s="165" customFormat="1" ht="17.25" spans="1:9">
      <c r="A289" s="167">
        <v>288</v>
      </c>
      <c r="B289" s="167" t="s">
        <v>16030</v>
      </c>
      <c r="C289" s="168" t="s">
        <v>16305</v>
      </c>
      <c r="D289" s="4" t="s">
        <v>16306</v>
      </c>
      <c r="E289" s="168" t="s">
        <v>16328</v>
      </c>
      <c r="F289" s="168" t="s">
        <v>16329</v>
      </c>
      <c r="G289" s="172">
        <v>200</v>
      </c>
      <c r="H289" s="164">
        <v>0</v>
      </c>
      <c r="I289" s="59">
        <v>112</v>
      </c>
    </row>
    <row r="290" s="165" customFormat="1" ht="17.25" spans="1:9">
      <c r="A290" s="167">
        <v>289</v>
      </c>
      <c r="B290" s="167" t="s">
        <v>16030</v>
      </c>
      <c r="C290" s="168" t="s">
        <v>16305</v>
      </c>
      <c r="D290" s="4" t="s">
        <v>16306</v>
      </c>
      <c r="E290" s="168" t="s">
        <v>16328</v>
      </c>
      <c r="F290" s="168" t="s">
        <v>16330</v>
      </c>
      <c r="G290" s="172">
        <v>200</v>
      </c>
      <c r="H290" s="164">
        <v>0</v>
      </c>
      <c r="I290" s="59">
        <v>138.6</v>
      </c>
    </row>
    <row r="291" s="165" customFormat="1" ht="17.25" spans="1:9">
      <c r="A291" s="167">
        <v>290</v>
      </c>
      <c r="B291" s="167" t="s">
        <v>16030</v>
      </c>
      <c r="C291" s="168" t="s">
        <v>16305</v>
      </c>
      <c r="D291" s="4" t="s">
        <v>16306</v>
      </c>
      <c r="E291" s="168" t="s">
        <v>16309</v>
      </c>
      <c r="F291" s="168" t="s">
        <v>16331</v>
      </c>
      <c r="G291" s="172">
        <v>200</v>
      </c>
      <c r="H291" s="164">
        <v>0</v>
      </c>
      <c r="I291" s="59">
        <v>128.8</v>
      </c>
    </row>
    <row r="292" s="165" customFormat="1" ht="17.25" spans="1:9">
      <c r="A292" s="167">
        <v>291</v>
      </c>
      <c r="B292" s="167" t="s">
        <v>16030</v>
      </c>
      <c r="C292" s="168" t="s">
        <v>16305</v>
      </c>
      <c r="D292" s="4" t="s">
        <v>16312</v>
      </c>
      <c r="E292" s="168" t="s">
        <v>16321</v>
      </c>
      <c r="F292" s="168" t="s">
        <v>16332</v>
      </c>
      <c r="G292" s="172">
        <v>200</v>
      </c>
      <c r="H292" s="164">
        <v>0</v>
      </c>
      <c r="I292" s="59">
        <v>99.4</v>
      </c>
    </row>
    <row r="293" s="165" customFormat="1" ht="17.25" spans="1:9">
      <c r="A293" s="167">
        <v>292</v>
      </c>
      <c r="B293" s="167" t="s">
        <v>16030</v>
      </c>
      <c r="C293" s="168" t="s">
        <v>16305</v>
      </c>
      <c r="D293" s="4" t="s">
        <v>16312</v>
      </c>
      <c r="E293" s="168" t="s">
        <v>16333</v>
      </c>
      <c r="F293" s="168" t="s">
        <v>16334</v>
      </c>
      <c r="G293" s="172">
        <v>200</v>
      </c>
      <c r="H293" s="164">
        <v>0</v>
      </c>
      <c r="I293" s="59">
        <v>115</v>
      </c>
    </row>
    <row r="294" s="165" customFormat="1" ht="17.25" spans="1:9">
      <c r="A294" s="167">
        <v>293</v>
      </c>
      <c r="B294" s="167" t="s">
        <v>16030</v>
      </c>
      <c r="C294" s="168" t="s">
        <v>16305</v>
      </c>
      <c r="D294" s="4" t="s">
        <v>16312</v>
      </c>
      <c r="E294" s="168" t="s">
        <v>16313</v>
      </c>
      <c r="F294" s="168" t="s">
        <v>16335</v>
      </c>
      <c r="G294" s="172">
        <v>200</v>
      </c>
      <c r="H294" s="164">
        <v>0</v>
      </c>
      <c r="I294" s="59">
        <v>111.2</v>
      </c>
    </row>
    <row r="295" s="165" customFormat="1" ht="17.25" spans="1:9">
      <c r="A295" s="167">
        <v>294</v>
      </c>
      <c r="B295" s="167" t="s">
        <v>16030</v>
      </c>
      <c r="C295" s="168" t="s">
        <v>16305</v>
      </c>
      <c r="D295" s="4" t="s">
        <v>16312</v>
      </c>
      <c r="E295" s="168" t="s">
        <v>16336</v>
      </c>
      <c r="F295" s="168" t="s">
        <v>16337</v>
      </c>
      <c r="G295" s="172">
        <v>200</v>
      </c>
      <c r="H295" s="164">
        <v>0</v>
      </c>
      <c r="I295" s="59">
        <v>83.6</v>
      </c>
    </row>
    <row r="296" s="165" customFormat="1" ht="17.25" spans="1:9">
      <c r="A296" s="167">
        <v>295</v>
      </c>
      <c r="B296" s="167" t="s">
        <v>16030</v>
      </c>
      <c r="C296" s="168" t="s">
        <v>16305</v>
      </c>
      <c r="D296" s="4" t="s">
        <v>16306</v>
      </c>
      <c r="E296" s="168" t="s">
        <v>16338</v>
      </c>
      <c r="F296" s="168" t="s">
        <v>16339</v>
      </c>
      <c r="G296" s="172">
        <v>400</v>
      </c>
      <c r="H296" s="164">
        <v>0</v>
      </c>
      <c r="I296" s="59">
        <v>265.2</v>
      </c>
    </row>
    <row r="297" s="165" customFormat="1" ht="17.25" spans="1:9">
      <c r="A297" s="167">
        <v>296</v>
      </c>
      <c r="B297" s="167" t="s">
        <v>16030</v>
      </c>
      <c r="C297" s="168" t="s">
        <v>16305</v>
      </c>
      <c r="D297" s="4" t="s">
        <v>16312</v>
      </c>
      <c r="E297" s="168" t="s">
        <v>16336</v>
      </c>
      <c r="F297" s="168" t="s">
        <v>16340</v>
      </c>
      <c r="G297" s="172">
        <v>200</v>
      </c>
      <c r="H297" s="164">
        <v>0</v>
      </c>
      <c r="I297" s="59">
        <v>117.4</v>
      </c>
    </row>
    <row r="298" s="165" customFormat="1" ht="17.25" spans="1:9">
      <c r="A298" s="167">
        <v>297</v>
      </c>
      <c r="B298" s="167" t="s">
        <v>16030</v>
      </c>
      <c r="C298" s="168" t="s">
        <v>16305</v>
      </c>
      <c r="D298" s="169" t="s">
        <v>16312</v>
      </c>
      <c r="E298" s="168" t="s">
        <v>16336</v>
      </c>
      <c r="F298" s="168" t="s">
        <v>16341</v>
      </c>
      <c r="G298" s="172">
        <v>400</v>
      </c>
      <c r="H298" s="164">
        <v>0</v>
      </c>
      <c r="I298" s="59">
        <v>238.8</v>
      </c>
    </row>
    <row r="299" s="165" customFormat="1" ht="17.25" spans="1:9">
      <c r="A299" s="167">
        <v>298</v>
      </c>
      <c r="B299" s="167" t="s">
        <v>16030</v>
      </c>
      <c r="C299" s="168" t="s">
        <v>16305</v>
      </c>
      <c r="D299" s="4" t="s">
        <v>16312</v>
      </c>
      <c r="E299" s="168" t="s">
        <v>16336</v>
      </c>
      <c r="F299" s="168" t="s">
        <v>16342</v>
      </c>
      <c r="G299" s="172">
        <v>200</v>
      </c>
      <c r="H299" s="164">
        <v>0</v>
      </c>
      <c r="I299" s="59">
        <v>89</v>
      </c>
    </row>
    <row r="300" s="165" customFormat="1" ht="17.25" spans="1:9">
      <c r="A300" s="167">
        <v>299</v>
      </c>
      <c r="B300" s="167" t="s">
        <v>16030</v>
      </c>
      <c r="C300" s="168" t="s">
        <v>16305</v>
      </c>
      <c r="D300" s="4" t="s">
        <v>16312</v>
      </c>
      <c r="E300" s="168" t="s">
        <v>16336</v>
      </c>
      <c r="F300" s="168" t="s">
        <v>16343</v>
      </c>
      <c r="G300" s="172">
        <v>200</v>
      </c>
      <c r="H300" s="164">
        <v>0</v>
      </c>
      <c r="I300" s="59">
        <v>135.2</v>
      </c>
    </row>
    <row r="301" s="166" customFormat="1" ht="17.25" spans="1:9">
      <c r="A301" s="167">
        <v>300</v>
      </c>
      <c r="B301" s="167" t="s">
        <v>16030</v>
      </c>
      <c r="C301" s="168" t="s">
        <v>16305</v>
      </c>
      <c r="D301" s="4" t="s">
        <v>16312</v>
      </c>
      <c r="E301" s="168" t="s">
        <v>16336</v>
      </c>
      <c r="F301" s="168" t="s">
        <v>16344</v>
      </c>
      <c r="G301" s="172">
        <v>200</v>
      </c>
      <c r="H301" s="164">
        <v>0</v>
      </c>
      <c r="I301" s="59">
        <v>100.8</v>
      </c>
    </row>
    <row r="302" s="166" customFormat="1" ht="17.25" spans="1:9">
      <c r="A302" s="167">
        <v>301</v>
      </c>
      <c r="B302" s="167" t="s">
        <v>16030</v>
      </c>
      <c r="C302" s="168" t="s">
        <v>16305</v>
      </c>
      <c r="D302" s="4" t="s">
        <v>16312</v>
      </c>
      <c r="E302" s="168" t="s">
        <v>16336</v>
      </c>
      <c r="F302" s="168" t="s">
        <v>16345</v>
      </c>
      <c r="G302" s="172">
        <v>200</v>
      </c>
      <c r="H302" s="164">
        <v>0</v>
      </c>
      <c r="I302" s="59">
        <v>110.6</v>
      </c>
    </row>
    <row r="303" s="166" customFormat="1" ht="17.25" spans="1:9">
      <c r="A303" s="167">
        <v>302</v>
      </c>
      <c r="B303" s="167" t="s">
        <v>16030</v>
      </c>
      <c r="C303" s="168" t="s">
        <v>16305</v>
      </c>
      <c r="D303" s="4" t="s">
        <v>16312</v>
      </c>
      <c r="E303" s="168" t="s">
        <v>16336</v>
      </c>
      <c r="F303" s="168" t="s">
        <v>16346</v>
      </c>
      <c r="G303" s="172">
        <v>200</v>
      </c>
      <c r="H303" s="164">
        <v>0</v>
      </c>
      <c r="I303" s="59">
        <v>112.2</v>
      </c>
    </row>
    <row r="304" s="165" customFormat="1" ht="17.25" spans="1:9">
      <c r="A304" s="167">
        <v>303</v>
      </c>
      <c r="B304" s="167" t="s">
        <v>16030</v>
      </c>
      <c r="C304" s="168" t="s">
        <v>16305</v>
      </c>
      <c r="D304" s="4" t="s">
        <v>16312</v>
      </c>
      <c r="E304" s="168" t="s">
        <v>16336</v>
      </c>
      <c r="F304" s="168" t="s">
        <v>16347</v>
      </c>
      <c r="G304" s="172">
        <v>400</v>
      </c>
      <c r="H304" s="164">
        <v>0</v>
      </c>
      <c r="I304" s="59">
        <v>214.4</v>
      </c>
    </row>
    <row r="305" s="165" customFormat="1" ht="17.25" spans="1:9">
      <c r="A305" s="167">
        <v>304</v>
      </c>
      <c r="B305" s="167" t="s">
        <v>16030</v>
      </c>
      <c r="C305" s="168" t="s">
        <v>16305</v>
      </c>
      <c r="D305" s="4" t="s">
        <v>16312</v>
      </c>
      <c r="E305" s="168" t="s">
        <v>16336</v>
      </c>
      <c r="F305" s="168" t="s">
        <v>16348</v>
      </c>
      <c r="G305" s="172">
        <v>200</v>
      </c>
      <c r="H305" s="164">
        <v>0</v>
      </c>
      <c r="I305" s="59">
        <v>97</v>
      </c>
    </row>
    <row r="306" s="165" customFormat="1" ht="17.25" spans="1:9">
      <c r="A306" s="167">
        <v>305</v>
      </c>
      <c r="B306" s="167" t="s">
        <v>16030</v>
      </c>
      <c r="C306" s="168" t="s">
        <v>16305</v>
      </c>
      <c r="D306" s="4" t="s">
        <v>16312</v>
      </c>
      <c r="E306" s="168" t="s">
        <v>16336</v>
      </c>
      <c r="F306" s="168" t="s">
        <v>16349</v>
      </c>
      <c r="G306" s="172">
        <v>200</v>
      </c>
      <c r="H306" s="164">
        <v>0</v>
      </c>
      <c r="I306" s="59">
        <v>121.4</v>
      </c>
    </row>
    <row r="307" s="165" customFormat="1" ht="17.25" spans="1:9">
      <c r="A307" s="167">
        <v>306</v>
      </c>
      <c r="B307" s="167" t="s">
        <v>16030</v>
      </c>
      <c r="C307" s="168" t="s">
        <v>16305</v>
      </c>
      <c r="D307" s="4" t="s">
        <v>16312</v>
      </c>
      <c r="E307" s="168" t="s">
        <v>16333</v>
      </c>
      <c r="F307" s="168" t="s">
        <v>16350</v>
      </c>
      <c r="G307" s="172">
        <v>200</v>
      </c>
      <c r="H307" s="164">
        <v>0</v>
      </c>
      <c r="I307" s="59">
        <v>95.2</v>
      </c>
    </row>
    <row r="308" s="165" customFormat="1" ht="17.25" spans="1:9">
      <c r="A308" s="167">
        <v>307</v>
      </c>
      <c r="B308" s="167" t="s">
        <v>16030</v>
      </c>
      <c r="C308" s="168" t="s">
        <v>16305</v>
      </c>
      <c r="D308" s="4" t="s">
        <v>16312</v>
      </c>
      <c r="E308" s="168" t="s">
        <v>16324</v>
      </c>
      <c r="F308" s="168" t="s">
        <v>16351</v>
      </c>
      <c r="G308" s="172">
        <v>200</v>
      </c>
      <c r="H308" s="164">
        <v>0</v>
      </c>
      <c r="I308" s="59">
        <v>120.8</v>
      </c>
    </row>
    <row r="309" s="165" customFormat="1" ht="17.25" spans="1:9">
      <c r="A309" s="167">
        <v>308</v>
      </c>
      <c r="B309" s="167" t="s">
        <v>16030</v>
      </c>
      <c r="C309" s="168" t="s">
        <v>16305</v>
      </c>
      <c r="D309" s="4" t="s">
        <v>16306</v>
      </c>
      <c r="E309" s="168" t="s">
        <v>16309</v>
      </c>
      <c r="F309" s="168" t="s">
        <v>16352</v>
      </c>
      <c r="G309" s="172">
        <v>200</v>
      </c>
      <c r="H309" s="164">
        <v>0</v>
      </c>
      <c r="I309" s="59">
        <v>108.2</v>
      </c>
    </row>
    <row r="310" s="165" customFormat="1" ht="17.25" spans="1:9">
      <c r="A310" s="167">
        <v>309</v>
      </c>
      <c r="B310" s="167" t="s">
        <v>16030</v>
      </c>
      <c r="C310" s="168" t="s">
        <v>16305</v>
      </c>
      <c r="D310" s="4" t="s">
        <v>16306</v>
      </c>
      <c r="E310" s="168" t="s">
        <v>16315</v>
      </c>
      <c r="F310" s="168" t="s">
        <v>16353</v>
      </c>
      <c r="G310" s="172">
        <v>200</v>
      </c>
      <c r="H310" s="164">
        <v>0</v>
      </c>
      <c r="I310" s="59">
        <v>130.2</v>
      </c>
    </row>
    <row r="311" s="165" customFormat="1" ht="17.25" spans="1:9">
      <c r="A311" s="167">
        <v>310</v>
      </c>
      <c r="B311" s="167" t="s">
        <v>16030</v>
      </c>
      <c r="C311" s="168" t="s">
        <v>16305</v>
      </c>
      <c r="D311" s="4" t="s">
        <v>16354</v>
      </c>
      <c r="E311" s="168" t="s">
        <v>16355</v>
      </c>
      <c r="F311" s="168" t="s">
        <v>16356</v>
      </c>
      <c r="G311" s="172">
        <v>400</v>
      </c>
      <c r="H311" s="164">
        <v>0</v>
      </c>
      <c r="I311" s="59">
        <v>270</v>
      </c>
    </row>
    <row r="312" s="165" customFormat="1" ht="17.25" spans="1:9">
      <c r="A312" s="167">
        <v>311</v>
      </c>
      <c r="B312" s="167" t="s">
        <v>16030</v>
      </c>
      <c r="C312" s="168" t="s">
        <v>16305</v>
      </c>
      <c r="D312" s="4" t="s">
        <v>16354</v>
      </c>
      <c r="E312" s="168" t="s">
        <v>16357</v>
      </c>
      <c r="F312" s="168" t="s">
        <v>16358</v>
      </c>
      <c r="G312" s="172">
        <v>200</v>
      </c>
      <c r="H312" s="164">
        <v>0</v>
      </c>
      <c r="I312" s="59">
        <v>109</v>
      </c>
    </row>
    <row r="313" s="165" customFormat="1" ht="17.25" spans="1:9">
      <c r="A313" s="167">
        <v>312</v>
      </c>
      <c r="B313" s="167" t="s">
        <v>16030</v>
      </c>
      <c r="C313" s="168" t="s">
        <v>16305</v>
      </c>
      <c r="D313" s="4" t="s">
        <v>16312</v>
      </c>
      <c r="E313" s="168" t="s">
        <v>16324</v>
      </c>
      <c r="F313" s="168" t="s">
        <v>16359</v>
      </c>
      <c r="G313" s="172">
        <v>200</v>
      </c>
      <c r="H313" s="164">
        <v>0</v>
      </c>
      <c r="I313" s="59">
        <v>106.8</v>
      </c>
    </row>
    <row r="314" s="165" customFormat="1" ht="17.25" spans="1:9">
      <c r="A314" s="167">
        <v>313</v>
      </c>
      <c r="B314" s="167" t="s">
        <v>16030</v>
      </c>
      <c r="C314" s="168" t="s">
        <v>16305</v>
      </c>
      <c r="D314" s="4" t="s">
        <v>16312</v>
      </c>
      <c r="E314" s="168" t="s">
        <v>16333</v>
      </c>
      <c r="F314" s="168" t="s">
        <v>16360</v>
      </c>
      <c r="G314" s="172">
        <v>200</v>
      </c>
      <c r="H314" s="164">
        <v>0</v>
      </c>
      <c r="I314" s="59">
        <v>135</v>
      </c>
    </row>
    <row r="315" s="165" customFormat="1" ht="17.25" spans="1:9">
      <c r="A315" s="167">
        <v>314</v>
      </c>
      <c r="B315" s="167" t="s">
        <v>16030</v>
      </c>
      <c r="C315" s="168" t="s">
        <v>16305</v>
      </c>
      <c r="D315" s="4" t="s">
        <v>16354</v>
      </c>
      <c r="E315" s="168" t="s">
        <v>16361</v>
      </c>
      <c r="F315" s="168" t="s">
        <v>16362</v>
      </c>
      <c r="G315" s="172">
        <v>200</v>
      </c>
      <c r="H315" s="164">
        <v>0</v>
      </c>
      <c r="I315" s="59">
        <v>105.4</v>
      </c>
    </row>
    <row r="316" s="165" customFormat="1" ht="17.25" spans="1:9">
      <c r="A316" s="167">
        <v>315</v>
      </c>
      <c r="B316" s="167" t="s">
        <v>16030</v>
      </c>
      <c r="C316" s="168" t="s">
        <v>16305</v>
      </c>
      <c r="D316" s="4" t="s">
        <v>16354</v>
      </c>
      <c r="E316" s="168" t="s">
        <v>16361</v>
      </c>
      <c r="F316" s="168" t="s">
        <v>16363</v>
      </c>
      <c r="G316" s="172">
        <v>200</v>
      </c>
      <c r="H316" s="164">
        <v>0</v>
      </c>
      <c r="I316" s="59">
        <v>126.6</v>
      </c>
    </row>
    <row r="317" s="165" customFormat="1" ht="17.25" spans="1:9">
      <c r="A317" s="167">
        <v>316</v>
      </c>
      <c r="B317" s="167" t="s">
        <v>16030</v>
      </c>
      <c r="C317" s="168" t="s">
        <v>16305</v>
      </c>
      <c r="D317" s="4" t="s">
        <v>16312</v>
      </c>
      <c r="E317" s="168" t="s">
        <v>16324</v>
      </c>
      <c r="F317" s="168" t="s">
        <v>16364</v>
      </c>
      <c r="G317" s="172">
        <v>200</v>
      </c>
      <c r="H317" s="164">
        <v>0</v>
      </c>
      <c r="I317" s="59">
        <v>92</v>
      </c>
    </row>
    <row r="318" s="165" customFormat="1" ht="17.25" spans="1:9">
      <c r="A318" s="167">
        <v>317</v>
      </c>
      <c r="B318" s="167" t="s">
        <v>16030</v>
      </c>
      <c r="C318" s="168" t="s">
        <v>16305</v>
      </c>
      <c r="D318" s="4" t="s">
        <v>16312</v>
      </c>
      <c r="E318" s="168" t="s">
        <v>16324</v>
      </c>
      <c r="F318" s="168" t="s">
        <v>16365</v>
      </c>
      <c r="G318" s="172">
        <v>200</v>
      </c>
      <c r="H318" s="164">
        <v>0</v>
      </c>
      <c r="I318" s="59">
        <v>108.8</v>
      </c>
    </row>
    <row r="319" s="165" customFormat="1" ht="17.25" spans="1:9">
      <c r="A319" s="167">
        <v>318</v>
      </c>
      <c r="B319" s="167" t="s">
        <v>16030</v>
      </c>
      <c r="C319" s="168" t="s">
        <v>16305</v>
      </c>
      <c r="D319" s="4" t="s">
        <v>16354</v>
      </c>
      <c r="E319" s="168" t="s">
        <v>16355</v>
      </c>
      <c r="F319" s="168" t="s">
        <v>16366</v>
      </c>
      <c r="G319" s="172">
        <v>200</v>
      </c>
      <c r="H319" s="164">
        <v>0</v>
      </c>
      <c r="I319" s="59">
        <v>83.8</v>
      </c>
    </row>
    <row r="320" s="165" customFormat="1" ht="17.25" spans="1:9">
      <c r="A320" s="167">
        <v>319</v>
      </c>
      <c r="B320" s="167" t="s">
        <v>16030</v>
      </c>
      <c r="C320" s="168" t="s">
        <v>16305</v>
      </c>
      <c r="D320" s="4" t="s">
        <v>16354</v>
      </c>
      <c r="E320" s="168" t="s">
        <v>16355</v>
      </c>
      <c r="F320" s="168" t="s">
        <v>16367</v>
      </c>
      <c r="G320" s="172">
        <v>200</v>
      </c>
      <c r="H320" s="164">
        <v>0</v>
      </c>
      <c r="I320" s="59">
        <v>134.2</v>
      </c>
    </row>
    <row r="321" s="165" customFormat="1" ht="17.25" spans="1:9">
      <c r="A321" s="167">
        <v>320</v>
      </c>
      <c r="B321" s="167" t="s">
        <v>16030</v>
      </c>
      <c r="C321" s="168" t="s">
        <v>16305</v>
      </c>
      <c r="D321" s="4" t="s">
        <v>16354</v>
      </c>
      <c r="E321" s="168" t="s">
        <v>16355</v>
      </c>
      <c r="F321" s="168" t="s">
        <v>16368</v>
      </c>
      <c r="G321" s="172">
        <v>200</v>
      </c>
      <c r="H321" s="164">
        <v>0</v>
      </c>
      <c r="I321" s="59">
        <v>113.2</v>
      </c>
    </row>
    <row r="322" s="165" customFormat="1" ht="17.25" spans="1:9">
      <c r="A322" s="167">
        <v>321</v>
      </c>
      <c r="B322" s="167" t="s">
        <v>16030</v>
      </c>
      <c r="C322" s="168" t="s">
        <v>16305</v>
      </c>
      <c r="D322" s="4" t="s">
        <v>16354</v>
      </c>
      <c r="E322" s="168" t="s">
        <v>16355</v>
      </c>
      <c r="F322" s="168" t="s">
        <v>16369</v>
      </c>
      <c r="G322" s="172">
        <v>200</v>
      </c>
      <c r="H322" s="164">
        <v>0</v>
      </c>
      <c r="I322" s="59">
        <v>113.6</v>
      </c>
    </row>
    <row r="323" s="165" customFormat="1" ht="17.25" spans="1:9">
      <c r="A323" s="167">
        <v>322</v>
      </c>
      <c r="B323" s="167" t="s">
        <v>16030</v>
      </c>
      <c r="C323" s="168" t="s">
        <v>16305</v>
      </c>
      <c r="D323" s="4" t="s">
        <v>16354</v>
      </c>
      <c r="E323" s="168" t="s">
        <v>16361</v>
      </c>
      <c r="F323" s="168" t="s">
        <v>16370</v>
      </c>
      <c r="G323" s="172">
        <v>200</v>
      </c>
      <c r="H323" s="164">
        <v>0</v>
      </c>
      <c r="I323" s="59">
        <v>93</v>
      </c>
    </row>
    <row r="324" s="165" customFormat="1" ht="17.25" spans="1:9">
      <c r="A324" s="167">
        <v>323</v>
      </c>
      <c r="B324" s="167" t="s">
        <v>16030</v>
      </c>
      <c r="C324" s="168" t="s">
        <v>16305</v>
      </c>
      <c r="D324" s="4" t="s">
        <v>16354</v>
      </c>
      <c r="E324" s="168" t="s">
        <v>16357</v>
      </c>
      <c r="F324" s="168" t="s">
        <v>16371</v>
      </c>
      <c r="G324" s="172">
        <v>200</v>
      </c>
      <c r="H324" s="164">
        <v>0</v>
      </c>
      <c r="I324" s="59">
        <v>135</v>
      </c>
    </row>
    <row r="325" s="165" customFormat="1" ht="17.25" spans="1:9">
      <c r="A325" s="167">
        <v>324</v>
      </c>
      <c r="B325" s="167" t="s">
        <v>16030</v>
      </c>
      <c r="C325" s="168" t="s">
        <v>16305</v>
      </c>
      <c r="D325" s="4" t="s">
        <v>16354</v>
      </c>
      <c r="E325" s="168" t="s">
        <v>16357</v>
      </c>
      <c r="F325" s="168" t="s">
        <v>16372</v>
      </c>
      <c r="G325" s="172">
        <v>200</v>
      </c>
      <c r="H325" s="164">
        <v>0</v>
      </c>
      <c r="I325" s="59">
        <v>104.2</v>
      </c>
    </row>
    <row r="326" s="165" customFormat="1" ht="17.25" spans="1:9">
      <c r="A326" s="167">
        <v>325</v>
      </c>
      <c r="B326" s="167" t="s">
        <v>16030</v>
      </c>
      <c r="C326" s="168" t="s">
        <v>16305</v>
      </c>
      <c r="D326" s="4" t="s">
        <v>16354</v>
      </c>
      <c r="E326" s="168" t="s">
        <v>16357</v>
      </c>
      <c r="F326" s="168" t="s">
        <v>16373</v>
      </c>
      <c r="G326" s="172">
        <v>200</v>
      </c>
      <c r="H326" s="164">
        <v>0</v>
      </c>
      <c r="I326" s="59">
        <v>137.4</v>
      </c>
    </row>
    <row r="327" s="165" customFormat="1" ht="17.25" spans="1:9">
      <c r="A327" s="167">
        <v>326</v>
      </c>
      <c r="B327" s="167" t="s">
        <v>16030</v>
      </c>
      <c r="C327" s="168" t="s">
        <v>16305</v>
      </c>
      <c r="D327" s="4" t="s">
        <v>16312</v>
      </c>
      <c r="E327" s="168" t="s">
        <v>16324</v>
      </c>
      <c r="F327" s="168" t="s">
        <v>16374</v>
      </c>
      <c r="G327" s="172">
        <v>100</v>
      </c>
      <c r="H327" s="164">
        <v>0</v>
      </c>
      <c r="I327" s="59">
        <v>41.6</v>
      </c>
    </row>
    <row r="328" s="165" customFormat="1" ht="17.25" spans="1:9">
      <c r="A328" s="167">
        <v>327</v>
      </c>
      <c r="B328" s="167" t="s">
        <v>16030</v>
      </c>
      <c r="C328" s="168" t="s">
        <v>16305</v>
      </c>
      <c r="D328" s="4" t="s">
        <v>16312</v>
      </c>
      <c r="E328" s="168" t="s">
        <v>16336</v>
      </c>
      <c r="F328" s="168" t="s">
        <v>16375</v>
      </c>
      <c r="G328" s="172">
        <v>200</v>
      </c>
      <c r="H328" s="164">
        <v>0</v>
      </c>
      <c r="I328" s="59">
        <v>125</v>
      </c>
    </row>
    <row r="329" s="165" customFormat="1" ht="17.25" spans="1:9">
      <c r="A329" s="167">
        <v>328</v>
      </c>
      <c r="B329" s="167" t="s">
        <v>16030</v>
      </c>
      <c r="C329" s="168" t="s">
        <v>16305</v>
      </c>
      <c r="D329" s="4" t="s">
        <v>16312</v>
      </c>
      <c r="E329" s="168" t="s">
        <v>16318</v>
      </c>
      <c r="F329" s="168" t="s">
        <v>16376</v>
      </c>
      <c r="G329" s="172">
        <v>400</v>
      </c>
      <c r="H329" s="164">
        <v>0</v>
      </c>
      <c r="I329" s="59">
        <v>261.2</v>
      </c>
    </row>
    <row r="330" s="165" customFormat="1" ht="17.25" spans="1:9">
      <c r="A330" s="167">
        <v>329</v>
      </c>
      <c r="B330" s="167" t="s">
        <v>16030</v>
      </c>
      <c r="C330" s="168" t="s">
        <v>16305</v>
      </c>
      <c r="D330" s="4" t="s">
        <v>16354</v>
      </c>
      <c r="E330" s="168" t="s">
        <v>16355</v>
      </c>
      <c r="F330" s="168" t="s">
        <v>16377</v>
      </c>
      <c r="G330" s="172">
        <v>200</v>
      </c>
      <c r="H330" s="164">
        <v>0</v>
      </c>
      <c r="I330" s="59">
        <v>115.6</v>
      </c>
    </row>
    <row r="331" s="165" customFormat="1" ht="17.25" spans="1:9">
      <c r="A331" s="167">
        <v>330</v>
      </c>
      <c r="B331" s="167" t="s">
        <v>16030</v>
      </c>
      <c r="C331" s="168" t="s">
        <v>16305</v>
      </c>
      <c r="D331" s="4" t="s">
        <v>16354</v>
      </c>
      <c r="E331" s="168" t="s">
        <v>16355</v>
      </c>
      <c r="F331" s="168" t="s">
        <v>16378</v>
      </c>
      <c r="G331" s="172">
        <v>400</v>
      </c>
      <c r="H331" s="164">
        <v>0</v>
      </c>
      <c r="I331" s="59">
        <v>248</v>
      </c>
    </row>
    <row r="332" s="165" customFormat="1" ht="17.25" spans="1:9">
      <c r="A332" s="167">
        <v>331</v>
      </c>
      <c r="B332" s="167" t="s">
        <v>16030</v>
      </c>
      <c r="C332" s="168" t="s">
        <v>16305</v>
      </c>
      <c r="D332" s="4" t="s">
        <v>16312</v>
      </c>
      <c r="E332" s="168" t="s">
        <v>16313</v>
      </c>
      <c r="F332" s="168" t="s">
        <v>16379</v>
      </c>
      <c r="G332" s="172">
        <v>200</v>
      </c>
      <c r="H332" s="164">
        <v>0</v>
      </c>
      <c r="I332" s="59">
        <v>137.8</v>
      </c>
    </row>
    <row r="333" s="165" customFormat="1" ht="17.25" spans="1:9">
      <c r="A333" s="167">
        <v>332</v>
      </c>
      <c r="B333" s="167" t="s">
        <v>16030</v>
      </c>
      <c r="C333" s="168" t="s">
        <v>16305</v>
      </c>
      <c r="D333" s="4" t="s">
        <v>16354</v>
      </c>
      <c r="E333" s="168" t="s">
        <v>16355</v>
      </c>
      <c r="F333" s="168" t="s">
        <v>16380</v>
      </c>
      <c r="G333" s="172">
        <v>200</v>
      </c>
      <c r="H333" s="164">
        <v>0</v>
      </c>
      <c r="I333" s="59">
        <v>82.8</v>
      </c>
    </row>
    <row r="334" s="165" customFormat="1" ht="17.25" spans="1:9">
      <c r="A334" s="167">
        <v>333</v>
      </c>
      <c r="B334" s="167" t="s">
        <v>16030</v>
      </c>
      <c r="C334" s="168" t="s">
        <v>16305</v>
      </c>
      <c r="D334" s="4" t="s">
        <v>16312</v>
      </c>
      <c r="E334" s="168" t="s">
        <v>16324</v>
      </c>
      <c r="F334" s="168" t="s">
        <v>16381</v>
      </c>
      <c r="G334" s="172">
        <v>100</v>
      </c>
      <c r="H334" s="164">
        <v>0</v>
      </c>
      <c r="I334" s="59">
        <v>49.6</v>
      </c>
    </row>
    <row r="335" s="165" customFormat="1" ht="17.25" spans="1:9">
      <c r="A335" s="167">
        <v>334</v>
      </c>
      <c r="B335" s="167" t="s">
        <v>16030</v>
      </c>
      <c r="C335" s="168" t="s">
        <v>16305</v>
      </c>
      <c r="D335" s="4" t="s">
        <v>16354</v>
      </c>
      <c r="E335" s="168" t="s">
        <v>16361</v>
      </c>
      <c r="F335" s="168" t="s">
        <v>16382</v>
      </c>
      <c r="G335" s="172">
        <v>200</v>
      </c>
      <c r="H335" s="164">
        <v>0</v>
      </c>
      <c r="I335" s="59">
        <v>120.6</v>
      </c>
    </row>
    <row r="336" s="165" customFormat="1" ht="17.25" spans="1:9">
      <c r="A336" s="167">
        <v>335</v>
      </c>
      <c r="B336" s="167" t="s">
        <v>16030</v>
      </c>
      <c r="C336" s="168" t="s">
        <v>16305</v>
      </c>
      <c r="D336" s="4" t="s">
        <v>16354</v>
      </c>
      <c r="E336" s="168" t="s">
        <v>16355</v>
      </c>
      <c r="F336" s="168" t="s">
        <v>16383</v>
      </c>
      <c r="G336" s="172">
        <v>200</v>
      </c>
      <c r="H336" s="164">
        <v>0</v>
      </c>
      <c r="I336" s="59">
        <v>81.2</v>
      </c>
    </row>
    <row r="337" s="165" customFormat="1" ht="17.25" spans="1:9">
      <c r="A337" s="167">
        <v>336</v>
      </c>
      <c r="B337" s="167" t="s">
        <v>16030</v>
      </c>
      <c r="C337" s="168" t="s">
        <v>16305</v>
      </c>
      <c r="D337" s="4" t="s">
        <v>16312</v>
      </c>
      <c r="E337" s="168" t="s">
        <v>16321</v>
      </c>
      <c r="F337" s="168" t="s">
        <v>16384</v>
      </c>
      <c r="G337" s="172">
        <v>200</v>
      </c>
      <c r="H337" s="164">
        <v>0</v>
      </c>
      <c r="I337" s="59">
        <v>88.2</v>
      </c>
    </row>
    <row r="338" s="166" customFormat="1" ht="17.25" spans="1:9">
      <c r="A338" s="167">
        <v>337</v>
      </c>
      <c r="B338" s="167" t="s">
        <v>16030</v>
      </c>
      <c r="C338" s="168" t="s">
        <v>16305</v>
      </c>
      <c r="D338" s="4" t="s">
        <v>16312</v>
      </c>
      <c r="E338" s="168" t="s">
        <v>16321</v>
      </c>
      <c r="F338" s="168" t="s">
        <v>16385</v>
      </c>
      <c r="G338" s="172">
        <v>200</v>
      </c>
      <c r="H338" s="164">
        <v>0</v>
      </c>
      <c r="I338" s="59">
        <v>89.2</v>
      </c>
    </row>
    <row r="339" s="166" customFormat="1" ht="17.25" spans="1:9">
      <c r="A339" s="167">
        <v>338</v>
      </c>
      <c r="B339" s="167" t="s">
        <v>16030</v>
      </c>
      <c r="C339" s="168" t="s">
        <v>16305</v>
      </c>
      <c r="D339" s="169" t="s">
        <v>16312</v>
      </c>
      <c r="E339" s="168" t="s">
        <v>16318</v>
      </c>
      <c r="F339" s="168" t="s">
        <v>16386</v>
      </c>
      <c r="G339" s="172">
        <v>200</v>
      </c>
      <c r="H339" s="164">
        <v>0</v>
      </c>
      <c r="I339" s="59">
        <v>85.6</v>
      </c>
    </row>
    <row r="340" s="166" customFormat="1" ht="17.25" spans="1:9">
      <c r="A340" s="167">
        <v>339</v>
      </c>
      <c r="B340" s="167" t="s">
        <v>16030</v>
      </c>
      <c r="C340" s="168" t="s">
        <v>16305</v>
      </c>
      <c r="D340" s="4" t="s">
        <v>16312</v>
      </c>
      <c r="E340" s="168" t="s">
        <v>16318</v>
      </c>
      <c r="F340" s="168" t="s">
        <v>16387</v>
      </c>
      <c r="G340" s="172">
        <v>200</v>
      </c>
      <c r="H340" s="164">
        <v>0</v>
      </c>
      <c r="I340" s="59">
        <v>135.8</v>
      </c>
    </row>
    <row r="341" s="166" customFormat="1" ht="17.25" spans="1:9">
      <c r="A341" s="167">
        <v>340</v>
      </c>
      <c r="B341" s="167" t="s">
        <v>16030</v>
      </c>
      <c r="C341" s="168" t="s">
        <v>16305</v>
      </c>
      <c r="D341" s="4" t="s">
        <v>16312</v>
      </c>
      <c r="E341" s="168" t="s">
        <v>16336</v>
      </c>
      <c r="F341" s="168" t="s">
        <v>16388</v>
      </c>
      <c r="G341" s="172">
        <v>200</v>
      </c>
      <c r="H341" s="164">
        <v>0</v>
      </c>
      <c r="I341" s="59">
        <v>82</v>
      </c>
    </row>
    <row r="342" s="166" customFormat="1" ht="17.25" spans="1:9">
      <c r="A342" s="167">
        <v>341</v>
      </c>
      <c r="B342" s="167" t="s">
        <v>16030</v>
      </c>
      <c r="C342" s="168" t="s">
        <v>16305</v>
      </c>
      <c r="D342" s="4" t="s">
        <v>16312</v>
      </c>
      <c r="E342" s="168" t="s">
        <v>16321</v>
      </c>
      <c r="F342" s="168" t="s">
        <v>16389</v>
      </c>
      <c r="G342" s="172">
        <v>400</v>
      </c>
      <c r="H342" s="164">
        <v>0</v>
      </c>
      <c r="I342" s="59">
        <v>202</v>
      </c>
    </row>
    <row r="343" s="166" customFormat="1" ht="17.25" spans="1:9">
      <c r="A343" s="167">
        <v>342</v>
      </c>
      <c r="B343" s="167" t="s">
        <v>16030</v>
      </c>
      <c r="C343" s="168" t="s">
        <v>16305</v>
      </c>
      <c r="D343" s="4" t="s">
        <v>16312</v>
      </c>
      <c r="E343" s="168" t="s">
        <v>16336</v>
      </c>
      <c r="F343" s="168" t="s">
        <v>16390</v>
      </c>
      <c r="G343" s="172">
        <v>200</v>
      </c>
      <c r="H343" s="164">
        <v>0</v>
      </c>
      <c r="I343" s="59">
        <v>132.8</v>
      </c>
    </row>
    <row r="344" s="166" customFormat="1" ht="17.25" spans="1:9">
      <c r="A344" s="167">
        <v>343</v>
      </c>
      <c r="B344" s="167" t="s">
        <v>16030</v>
      </c>
      <c r="C344" s="168" t="s">
        <v>16305</v>
      </c>
      <c r="D344" s="4" t="s">
        <v>16354</v>
      </c>
      <c r="E344" s="168" t="s">
        <v>16355</v>
      </c>
      <c r="F344" s="168" t="s">
        <v>16391</v>
      </c>
      <c r="G344" s="172">
        <v>200</v>
      </c>
      <c r="H344" s="164">
        <v>0</v>
      </c>
      <c r="I344" s="59">
        <v>117.8</v>
      </c>
    </row>
    <row r="345" s="166" customFormat="1" ht="17.25" spans="1:9">
      <c r="A345" s="167">
        <v>344</v>
      </c>
      <c r="B345" s="167" t="s">
        <v>16030</v>
      </c>
      <c r="C345" s="168" t="s">
        <v>16305</v>
      </c>
      <c r="D345" s="4" t="s">
        <v>16306</v>
      </c>
      <c r="E345" s="168" t="s">
        <v>16309</v>
      </c>
      <c r="F345" s="168" t="s">
        <v>16392</v>
      </c>
      <c r="G345" s="172">
        <v>200</v>
      </c>
      <c r="H345" s="164">
        <v>0</v>
      </c>
      <c r="I345" s="59">
        <v>119.8</v>
      </c>
    </row>
    <row r="346" s="166" customFormat="1" ht="17.25" spans="1:9">
      <c r="A346" s="167">
        <v>345</v>
      </c>
      <c r="B346" s="167" t="s">
        <v>16030</v>
      </c>
      <c r="C346" s="168" t="s">
        <v>16305</v>
      </c>
      <c r="D346" s="4" t="s">
        <v>16306</v>
      </c>
      <c r="E346" s="168" t="s">
        <v>16315</v>
      </c>
      <c r="F346" s="168" t="s">
        <v>16393</v>
      </c>
      <c r="G346" s="172">
        <v>200</v>
      </c>
      <c r="H346" s="164">
        <v>0</v>
      </c>
      <c r="I346" s="59">
        <v>128.8</v>
      </c>
    </row>
    <row r="347" s="166" customFormat="1" ht="17.25" spans="1:9">
      <c r="A347" s="167">
        <v>346</v>
      </c>
      <c r="B347" s="167" t="s">
        <v>16030</v>
      </c>
      <c r="C347" s="168" t="s">
        <v>16305</v>
      </c>
      <c r="D347" s="4" t="s">
        <v>16312</v>
      </c>
      <c r="E347" s="168" t="s">
        <v>16321</v>
      </c>
      <c r="F347" s="168" t="s">
        <v>16394</v>
      </c>
      <c r="G347" s="172">
        <v>200</v>
      </c>
      <c r="H347" s="164">
        <v>0</v>
      </c>
      <c r="I347" s="59">
        <v>102.4</v>
      </c>
    </row>
    <row r="348" s="166" customFormat="1" ht="17.25" spans="1:9">
      <c r="A348" s="167">
        <v>347</v>
      </c>
      <c r="B348" s="167" t="s">
        <v>16030</v>
      </c>
      <c r="C348" s="168" t="s">
        <v>16305</v>
      </c>
      <c r="D348" s="4" t="s">
        <v>16306</v>
      </c>
      <c r="E348" s="168" t="s">
        <v>16315</v>
      </c>
      <c r="F348" s="168" t="s">
        <v>16395</v>
      </c>
      <c r="G348" s="172">
        <v>200</v>
      </c>
      <c r="H348" s="164">
        <v>0</v>
      </c>
      <c r="I348" s="59">
        <v>81.4</v>
      </c>
    </row>
    <row r="349" s="166" customFormat="1" ht="17.25" spans="1:9">
      <c r="A349" s="167">
        <v>348</v>
      </c>
      <c r="B349" s="167" t="s">
        <v>16030</v>
      </c>
      <c r="C349" s="168" t="s">
        <v>16305</v>
      </c>
      <c r="D349" s="4" t="s">
        <v>16306</v>
      </c>
      <c r="E349" s="168" t="s">
        <v>16315</v>
      </c>
      <c r="F349" s="168" t="s">
        <v>16396</v>
      </c>
      <c r="G349" s="172">
        <v>200</v>
      </c>
      <c r="H349" s="164">
        <v>0</v>
      </c>
      <c r="I349" s="59">
        <v>105.2</v>
      </c>
    </row>
    <row r="350" s="166" customFormat="1" ht="17.25" spans="1:9">
      <c r="A350" s="167">
        <v>349</v>
      </c>
      <c r="B350" s="167" t="s">
        <v>16030</v>
      </c>
      <c r="C350" s="168" t="s">
        <v>16305</v>
      </c>
      <c r="D350" s="4" t="s">
        <v>16306</v>
      </c>
      <c r="E350" s="168" t="s">
        <v>16315</v>
      </c>
      <c r="F350" s="168" t="s">
        <v>16397</v>
      </c>
      <c r="G350" s="172">
        <v>400</v>
      </c>
      <c r="H350" s="164">
        <v>0</v>
      </c>
      <c r="I350" s="59">
        <v>237.6</v>
      </c>
    </row>
    <row r="351" s="166" customFormat="1" ht="17.25" spans="1:9">
      <c r="A351" s="167">
        <v>350</v>
      </c>
      <c r="B351" s="167" t="s">
        <v>16030</v>
      </c>
      <c r="C351" s="168" t="s">
        <v>16305</v>
      </c>
      <c r="D351" s="4" t="s">
        <v>16306</v>
      </c>
      <c r="E351" s="168" t="s">
        <v>16315</v>
      </c>
      <c r="F351" s="168" t="s">
        <v>16398</v>
      </c>
      <c r="G351" s="172">
        <v>400</v>
      </c>
      <c r="H351" s="164">
        <v>0</v>
      </c>
      <c r="I351" s="59">
        <v>180.4</v>
      </c>
    </row>
    <row r="352" s="166" customFormat="1" ht="17.25" spans="1:9">
      <c r="A352" s="167">
        <v>351</v>
      </c>
      <c r="B352" s="167" t="s">
        <v>16030</v>
      </c>
      <c r="C352" s="168" t="s">
        <v>16305</v>
      </c>
      <c r="D352" s="4" t="s">
        <v>16306</v>
      </c>
      <c r="E352" s="168" t="s">
        <v>16328</v>
      </c>
      <c r="F352" s="168" t="s">
        <v>16399</v>
      </c>
      <c r="G352" s="172">
        <v>200</v>
      </c>
      <c r="H352" s="164">
        <v>0</v>
      </c>
      <c r="I352" s="59">
        <v>137</v>
      </c>
    </row>
    <row r="353" s="166" customFormat="1" ht="17.25" spans="1:9">
      <c r="A353" s="167">
        <v>352</v>
      </c>
      <c r="B353" s="167" t="s">
        <v>16030</v>
      </c>
      <c r="C353" s="168" t="s">
        <v>16305</v>
      </c>
      <c r="D353" s="4" t="s">
        <v>16306</v>
      </c>
      <c r="E353" s="168" t="s">
        <v>16309</v>
      </c>
      <c r="F353" s="168" t="s">
        <v>16400</v>
      </c>
      <c r="G353" s="172">
        <v>400</v>
      </c>
      <c r="H353" s="164">
        <v>0</v>
      </c>
      <c r="I353" s="59">
        <v>226.8</v>
      </c>
    </row>
    <row r="354" s="166" customFormat="1" ht="17.25" spans="1:9">
      <c r="A354" s="167">
        <v>353</v>
      </c>
      <c r="B354" s="167" t="s">
        <v>16030</v>
      </c>
      <c r="C354" s="168" t="s">
        <v>16305</v>
      </c>
      <c r="D354" s="4" t="s">
        <v>16306</v>
      </c>
      <c r="E354" s="168" t="s">
        <v>16309</v>
      </c>
      <c r="F354" s="168" t="s">
        <v>16401</v>
      </c>
      <c r="G354" s="172">
        <v>200</v>
      </c>
      <c r="H354" s="164">
        <v>0</v>
      </c>
      <c r="I354" s="59">
        <v>99.8</v>
      </c>
    </row>
    <row r="355" s="165" customFormat="1" ht="17.25" spans="1:9">
      <c r="A355" s="167">
        <v>354</v>
      </c>
      <c r="B355" s="167" t="s">
        <v>16030</v>
      </c>
      <c r="C355" s="168" t="s">
        <v>16305</v>
      </c>
      <c r="D355" s="4" t="s">
        <v>16306</v>
      </c>
      <c r="E355" s="168" t="s">
        <v>16309</v>
      </c>
      <c r="F355" s="168" t="s">
        <v>16402</v>
      </c>
      <c r="G355" s="172">
        <v>200</v>
      </c>
      <c r="H355" s="164">
        <v>0</v>
      </c>
      <c r="I355" s="59">
        <v>106.8</v>
      </c>
    </row>
    <row r="356" s="165" customFormat="1" ht="17.25" spans="1:9">
      <c r="A356" s="167">
        <v>355</v>
      </c>
      <c r="B356" s="167" t="s">
        <v>16030</v>
      </c>
      <c r="C356" s="168" t="s">
        <v>16305</v>
      </c>
      <c r="D356" s="4" t="s">
        <v>16306</v>
      </c>
      <c r="E356" s="168" t="s">
        <v>16328</v>
      </c>
      <c r="F356" s="168" t="s">
        <v>16403</v>
      </c>
      <c r="G356" s="172">
        <v>100</v>
      </c>
      <c r="H356" s="164">
        <v>0</v>
      </c>
      <c r="I356" s="59">
        <v>42.6</v>
      </c>
    </row>
    <row r="357" s="165" customFormat="1" ht="17.25" spans="1:9">
      <c r="A357" s="167">
        <v>356</v>
      </c>
      <c r="B357" s="167" t="s">
        <v>16030</v>
      </c>
      <c r="C357" s="168" t="s">
        <v>16305</v>
      </c>
      <c r="D357" s="4" t="s">
        <v>16354</v>
      </c>
      <c r="E357" s="168" t="s">
        <v>16355</v>
      </c>
      <c r="F357" s="168" t="s">
        <v>16404</v>
      </c>
      <c r="G357" s="172">
        <v>200</v>
      </c>
      <c r="H357" s="164">
        <v>0</v>
      </c>
      <c r="I357" s="59">
        <v>109.8</v>
      </c>
    </row>
    <row r="358" s="165" customFormat="1" ht="17.25" spans="1:9">
      <c r="A358" s="167">
        <v>357</v>
      </c>
      <c r="B358" s="167" t="s">
        <v>16030</v>
      </c>
      <c r="C358" s="168" t="s">
        <v>16305</v>
      </c>
      <c r="D358" s="4" t="s">
        <v>16312</v>
      </c>
      <c r="E358" s="168" t="s">
        <v>16318</v>
      </c>
      <c r="F358" s="168" t="s">
        <v>16405</v>
      </c>
      <c r="G358" s="172">
        <v>200</v>
      </c>
      <c r="H358" s="164">
        <v>0</v>
      </c>
      <c r="I358" s="59">
        <v>92</v>
      </c>
    </row>
    <row r="359" s="165" customFormat="1" ht="17.25" spans="1:9">
      <c r="A359" s="167">
        <v>358</v>
      </c>
      <c r="B359" s="167" t="s">
        <v>16030</v>
      </c>
      <c r="C359" s="168" t="s">
        <v>16305</v>
      </c>
      <c r="D359" s="4" t="s">
        <v>16312</v>
      </c>
      <c r="E359" s="168" t="s">
        <v>16333</v>
      </c>
      <c r="F359" s="168" t="s">
        <v>16406</v>
      </c>
      <c r="G359" s="172">
        <v>200</v>
      </c>
      <c r="H359" s="164">
        <v>0</v>
      </c>
      <c r="I359" s="59">
        <v>95.6</v>
      </c>
    </row>
    <row r="360" s="165" customFormat="1" ht="17.25" spans="1:9">
      <c r="A360" s="167">
        <v>359</v>
      </c>
      <c r="B360" s="167" t="s">
        <v>16030</v>
      </c>
      <c r="C360" s="168" t="s">
        <v>16305</v>
      </c>
      <c r="D360" s="4" t="s">
        <v>16354</v>
      </c>
      <c r="E360" s="168" t="s">
        <v>16357</v>
      </c>
      <c r="F360" s="168" t="s">
        <v>16407</v>
      </c>
      <c r="G360" s="172">
        <v>200</v>
      </c>
      <c r="H360" s="164">
        <v>0</v>
      </c>
      <c r="I360" s="59">
        <v>122.6</v>
      </c>
    </row>
    <row r="361" s="165" customFormat="1" ht="17.25" spans="1:9">
      <c r="A361" s="167">
        <v>360</v>
      </c>
      <c r="B361" s="167" t="s">
        <v>16030</v>
      </c>
      <c r="C361" s="168" t="s">
        <v>16305</v>
      </c>
      <c r="D361" s="4" t="s">
        <v>16354</v>
      </c>
      <c r="E361" s="168" t="s">
        <v>16408</v>
      </c>
      <c r="F361" s="168" t="s">
        <v>16409</v>
      </c>
      <c r="G361" s="172">
        <v>200</v>
      </c>
      <c r="H361" s="164">
        <v>0</v>
      </c>
      <c r="I361" s="59">
        <v>119.4</v>
      </c>
    </row>
    <row r="362" s="165" customFormat="1" ht="17.25" spans="1:9">
      <c r="A362" s="167">
        <v>361</v>
      </c>
      <c r="B362" s="167" t="s">
        <v>16030</v>
      </c>
      <c r="C362" s="168" t="s">
        <v>16305</v>
      </c>
      <c r="D362" s="4" t="s">
        <v>16306</v>
      </c>
      <c r="E362" s="168" t="s">
        <v>16309</v>
      </c>
      <c r="F362" s="168" t="s">
        <v>16410</v>
      </c>
      <c r="G362" s="172">
        <v>200</v>
      </c>
      <c r="H362" s="164">
        <v>0</v>
      </c>
      <c r="I362" s="59">
        <v>126.4</v>
      </c>
    </row>
    <row r="363" s="165" customFormat="1" ht="17.25" spans="1:9">
      <c r="A363" s="167">
        <v>362</v>
      </c>
      <c r="B363" s="167" t="s">
        <v>16030</v>
      </c>
      <c r="C363" s="168" t="s">
        <v>16305</v>
      </c>
      <c r="D363" s="4" t="s">
        <v>16306</v>
      </c>
      <c r="E363" s="168" t="s">
        <v>16309</v>
      </c>
      <c r="F363" s="168" t="s">
        <v>16411</v>
      </c>
      <c r="G363" s="172">
        <v>400</v>
      </c>
      <c r="H363" s="164">
        <v>0</v>
      </c>
      <c r="I363" s="59">
        <v>172.4</v>
      </c>
    </row>
    <row r="364" s="165" customFormat="1" ht="17.25" spans="1:9">
      <c r="A364" s="167">
        <v>363</v>
      </c>
      <c r="B364" s="167" t="s">
        <v>16030</v>
      </c>
      <c r="C364" s="168" t="s">
        <v>16305</v>
      </c>
      <c r="D364" s="169" t="s">
        <v>16306</v>
      </c>
      <c r="E364" s="168" t="s">
        <v>16309</v>
      </c>
      <c r="F364" s="168" t="s">
        <v>16412</v>
      </c>
      <c r="G364" s="172">
        <v>400</v>
      </c>
      <c r="H364" s="164">
        <v>0</v>
      </c>
      <c r="I364" s="59">
        <v>195.6</v>
      </c>
    </row>
    <row r="365" s="165" customFormat="1" ht="17.25" spans="1:9">
      <c r="A365" s="167">
        <v>364</v>
      </c>
      <c r="B365" s="167" t="s">
        <v>16030</v>
      </c>
      <c r="C365" s="168" t="s">
        <v>16305</v>
      </c>
      <c r="D365" s="4" t="s">
        <v>16306</v>
      </c>
      <c r="E365" s="168" t="s">
        <v>16315</v>
      </c>
      <c r="F365" s="168" t="s">
        <v>16413</v>
      </c>
      <c r="G365" s="172">
        <v>200</v>
      </c>
      <c r="H365" s="164">
        <v>0</v>
      </c>
      <c r="I365" s="59">
        <v>90.4</v>
      </c>
    </row>
    <row r="366" s="165" customFormat="1" ht="17.25" spans="1:9">
      <c r="A366" s="167">
        <v>365</v>
      </c>
      <c r="B366" s="167" t="s">
        <v>16030</v>
      </c>
      <c r="C366" s="168" t="s">
        <v>16305</v>
      </c>
      <c r="D366" s="4" t="s">
        <v>16306</v>
      </c>
      <c r="E366" s="168" t="s">
        <v>16315</v>
      </c>
      <c r="F366" s="168" t="s">
        <v>16414</v>
      </c>
      <c r="G366" s="172">
        <v>400</v>
      </c>
      <c r="H366" s="164">
        <v>0</v>
      </c>
      <c r="I366" s="59">
        <v>211.6</v>
      </c>
    </row>
    <row r="367" s="165" customFormat="1" ht="17.25" spans="1:9">
      <c r="A367" s="167">
        <v>366</v>
      </c>
      <c r="B367" s="167" t="s">
        <v>16030</v>
      </c>
      <c r="C367" s="168" t="s">
        <v>16305</v>
      </c>
      <c r="D367" s="4" t="s">
        <v>16312</v>
      </c>
      <c r="E367" s="168" t="s">
        <v>16318</v>
      </c>
      <c r="F367" s="168" t="s">
        <v>16415</v>
      </c>
      <c r="G367" s="172">
        <v>200</v>
      </c>
      <c r="H367" s="164">
        <v>0</v>
      </c>
      <c r="I367" s="59">
        <v>137.2</v>
      </c>
    </row>
    <row r="368" s="165" customFormat="1" ht="17.25" spans="1:9">
      <c r="A368" s="167">
        <v>367</v>
      </c>
      <c r="B368" s="167" t="s">
        <v>16030</v>
      </c>
      <c r="C368" s="168" t="s">
        <v>16305</v>
      </c>
      <c r="D368" s="4" t="s">
        <v>16312</v>
      </c>
      <c r="E368" s="168" t="s">
        <v>16333</v>
      </c>
      <c r="F368" s="168" t="s">
        <v>16416</v>
      </c>
      <c r="G368" s="172">
        <v>200</v>
      </c>
      <c r="H368" s="164">
        <v>0</v>
      </c>
      <c r="I368" s="59">
        <v>134.4</v>
      </c>
    </row>
    <row r="369" s="165" customFormat="1" ht="17.25" spans="1:9">
      <c r="A369" s="167">
        <v>368</v>
      </c>
      <c r="B369" s="167" t="s">
        <v>16030</v>
      </c>
      <c r="C369" s="168" t="s">
        <v>16305</v>
      </c>
      <c r="D369" s="4" t="s">
        <v>16312</v>
      </c>
      <c r="E369" s="168" t="s">
        <v>16313</v>
      </c>
      <c r="F369" s="168" t="s">
        <v>16417</v>
      </c>
      <c r="G369" s="172">
        <v>200</v>
      </c>
      <c r="H369" s="164">
        <v>0</v>
      </c>
      <c r="I369" s="59">
        <v>133.4</v>
      </c>
    </row>
    <row r="370" s="166" customFormat="1" ht="17.25" spans="1:9">
      <c r="A370" s="167">
        <v>369</v>
      </c>
      <c r="B370" s="167" t="s">
        <v>16030</v>
      </c>
      <c r="C370" s="168" t="s">
        <v>16305</v>
      </c>
      <c r="D370" s="4" t="s">
        <v>16354</v>
      </c>
      <c r="E370" s="168" t="s">
        <v>16357</v>
      </c>
      <c r="F370" s="168" t="s">
        <v>16418</v>
      </c>
      <c r="G370" s="172">
        <v>200</v>
      </c>
      <c r="H370" s="164">
        <v>0</v>
      </c>
      <c r="I370" s="59">
        <v>86.2</v>
      </c>
    </row>
    <row r="371" s="165" customFormat="1" ht="17.25" spans="1:9">
      <c r="A371" s="167">
        <v>370</v>
      </c>
      <c r="B371" s="167" t="s">
        <v>16030</v>
      </c>
      <c r="C371" s="168" t="s">
        <v>16305</v>
      </c>
      <c r="D371" s="4" t="s">
        <v>16354</v>
      </c>
      <c r="E371" s="168" t="s">
        <v>16408</v>
      </c>
      <c r="F371" s="168" t="s">
        <v>16419</v>
      </c>
      <c r="G371" s="172">
        <v>200</v>
      </c>
      <c r="H371" s="164">
        <v>0</v>
      </c>
      <c r="I371" s="59">
        <v>90.8</v>
      </c>
    </row>
    <row r="372" s="165" customFormat="1" ht="17.25" spans="1:9">
      <c r="A372" s="167">
        <v>371</v>
      </c>
      <c r="B372" s="167" t="s">
        <v>16030</v>
      </c>
      <c r="C372" s="168" t="s">
        <v>16305</v>
      </c>
      <c r="D372" s="4" t="s">
        <v>16354</v>
      </c>
      <c r="E372" s="168" t="s">
        <v>16355</v>
      </c>
      <c r="F372" s="168" t="s">
        <v>16420</v>
      </c>
      <c r="G372" s="172">
        <v>200</v>
      </c>
      <c r="H372" s="164">
        <v>0</v>
      </c>
      <c r="I372" s="59">
        <v>132.6</v>
      </c>
    </row>
    <row r="373" s="165" customFormat="1" ht="17.25" spans="1:9">
      <c r="A373" s="167">
        <v>372</v>
      </c>
      <c r="B373" s="167" t="s">
        <v>16030</v>
      </c>
      <c r="C373" s="168" t="s">
        <v>16305</v>
      </c>
      <c r="D373" s="4" t="s">
        <v>16354</v>
      </c>
      <c r="E373" s="168" t="s">
        <v>16355</v>
      </c>
      <c r="F373" s="168" t="s">
        <v>16421</v>
      </c>
      <c r="G373" s="172">
        <v>200</v>
      </c>
      <c r="H373" s="164">
        <v>0</v>
      </c>
      <c r="I373" s="59">
        <v>115</v>
      </c>
    </row>
    <row r="374" s="165" customFormat="1" ht="17.25" spans="1:9">
      <c r="A374" s="167">
        <v>373</v>
      </c>
      <c r="B374" s="167" t="s">
        <v>16030</v>
      </c>
      <c r="C374" s="168" t="s">
        <v>16305</v>
      </c>
      <c r="D374" s="4" t="s">
        <v>16306</v>
      </c>
      <c r="E374" s="168" t="s">
        <v>16315</v>
      </c>
      <c r="F374" s="168" t="s">
        <v>16422</v>
      </c>
      <c r="G374" s="172">
        <v>200</v>
      </c>
      <c r="H374" s="164">
        <v>0</v>
      </c>
      <c r="I374" s="59">
        <v>108.4</v>
      </c>
    </row>
    <row r="375" s="165" customFormat="1" ht="17.25" spans="1:9">
      <c r="A375" s="167">
        <v>374</v>
      </c>
      <c r="B375" s="167" t="s">
        <v>16030</v>
      </c>
      <c r="C375" s="168" t="s">
        <v>16305</v>
      </c>
      <c r="D375" s="4" t="s">
        <v>16306</v>
      </c>
      <c r="E375" s="168" t="s">
        <v>16315</v>
      </c>
      <c r="F375" s="168" t="s">
        <v>16423</v>
      </c>
      <c r="G375" s="172">
        <v>200</v>
      </c>
      <c r="H375" s="164">
        <v>0</v>
      </c>
      <c r="I375" s="59">
        <v>100.2</v>
      </c>
    </row>
    <row r="376" s="165" customFormat="1" ht="17.25" spans="1:9">
      <c r="A376" s="167">
        <v>375</v>
      </c>
      <c r="B376" s="167" t="s">
        <v>16030</v>
      </c>
      <c r="C376" s="168" t="s">
        <v>16305</v>
      </c>
      <c r="D376" s="4" t="s">
        <v>16354</v>
      </c>
      <c r="E376" s="168" t="s">
        <v>16357</v>
      </c>
      <c r="F376" s="168" t="s">
        <v>16424</v>
      </c>
      <c r="G376" s="172">
        <v>200</v>
      </c>
      <c r="H376" s="164">
        <v>0</v>
      </c>
      <c r="I376" s="59">
        <v>122.2</v>
      </c>
    </row>
    <row r="377" s="165" customFormat="1" ht="17.25" spans="1:9">
      <c r="A377" s="167">
        <v>376</v>
      </c>
      <c r="B377" s="167" t="s">
        <v>16030</v>
      </c>
      <c r="C377" s="168" t="s">
        <v>16305</v>
      </c>
      <c r="D377" s="4" t="s">
        <v>16354</v>
      </c>
      <c r="E377" s="168" t="s">
        <v>16361</v>
      </c>
      <c r="F377" s="168" t="s">
        <v>16425</v>
      </c>
      <c r="G377" s="172">
        <v>200</v>
      </c>
      <c r="H377" s="164">
        <v>0</v>
      </c>
      <c r="I377" s="59">
        <v>134.2</v>
      </c>
    </row>
    <row r="378" s="165" customFormat="1" ht="17.25" spans="1:9">
      <c r="A378" s="167">
        <v>377</v>
      </c>
      <c r="B378" s="167" t="s">
        <v>16030</v>
      </c>
      <c r="C378" s="168" t="s">
        <v>16305</v>
      </c>
      <c r="D378" s="4" t="s">
        <v>16354</v>
      </c>
      <c r="E378" s="168" t="s">
        <v>16355</v>
      </c>
      <c r="F378" s="168" t="s">
        <v>16426</v>
      </c>
      <c r="G378" s="172">
        <v>200</v>
      </c>
      <c r="H378" s="164">
        <v>0</v>
      </c>
      <c r="I378" s="59">
        <v>133.6</v>
      </c>
    </row>
    <row r="379" s="165" customFormat="1" ht="17.25" spans="1:9">
      <c r="A379" s="167">
        <v>378</v>
      </c>
      <c r="B379" s="167" t="s">
        <v>16030</v>
      </c>
      <c r="C379" s="168" t="s">
        <v>16305</v>
      </c>
      <c r="D379" s="4" t="s">
        <v>16312</v>
      </c>
      <c r="E379" s="168" t="s">
        <v>16324</v>
      </c>
      <c r="F379" s="168" t="s">
        <v>16427</v>
      </c>
      <c r="G379" s="172">
        <v>200</v>
      </c>
      <c r="H379" s="164">
        <v>0</v>
      </c>
      <c r="I379" s="59">
        <v>139.8</v>
      </c>
    </row>
    <row r="380" s="165" customFormat="1" ht="17.25" spans="1:9">
      <c r="A380" s="167">
        <v>379</v>
      </c>
      <c r="B380" s="167" t="s">
        <v>16030</v>
      </c>
      <c r="C380" s="168" t="s">
        <v>16305</v>
      </c>
      <c r="D380" s="169" t="s">
        <v>16354</v>
      </c>
      <c r="E380" s="168" t="s">
        <v>16361</v>
      </c>
      <c r="F380" s="168" t="s">
        <v>16428</v>
      </c>
      <c r="G380" s="172">
        <v>400</v>
      </c>
      <c r="H380" s="164">
        <v>0</v>
      </c>
      <c r="I380" s="59">
        <v>217.6</v>
      </c>
    </row>
    <row r="381" s="165" customFormat="1" ht="17.25" spans="1:9">
      <c r="A381" s="167">
        <v>380</v>
      </c>
      <c r="B381" s="167" t="s">
        <v>16030</v>
      </c>
      <c r="C381" s="168" t="s">
        <v>16305</v>
      </c>
      <c r="D381" s="4" t="s">
        <v>16312</v>
      </c>
      <c r="E381" s="168" t="s">
        <v>16318</v>
      </c>
      <c r="F381" s="168" t="s">
        <v>16429</v>
      </c>
      <c r="G381" s="172">
        <v>200</v>
      </c>
      <c r="H381" s="164">
        <v>0</v>
      </c>
      <c r="I381" s="59">
        <v>135.2</v>
      </c>
    </row>
    <row r="382" s="165" customFormat="1" ht="17.25" spans="1:9">
      <c r="A382" s="167">
        <v>381</v>
      </c>
      <c r="B382" s="167" t="s">
        <v>16030</v>
      </c>
      <c r="C382" s="168" t="s">
        <v>16305</v>
      </c>
      <c r="D382" s="4" t="s">
        <v>16312</v>
      </c>
      <c r="E382" s="168" t="s">
        <v>16318</v>
      </c>
      <c r="F382" s="168" t="s">
        <v>16430</v>
      </c>
      <c r="G382" s="172">
        <v>200</v>
      </c>
      <c r="H382" s="164">
        <v>0</v>
      </c>
      <c r="I382" s="59">
        <v>137.6</v>
      </c>
    </row>
    <row r="383" s="165" customFormat="1" ht="17.25" spans="1:9">
      <c r="A383" s="167">
        <v>382</v>
      </c>
      <c r="B383" s="167" t="s">
        <v>16030</v>
      </c>
      <c r="C383" s="168" t="s">
        <v>16305</v>
      </c>
      <c r="D383" s="4" t="s">
        <v>16312</v>
      </c>
      <c r="E383" s="168" t="s">
        <v>16318</v>
      </c>
      <c r="F383" s="168" t="s">
        <v>16431</v>
      </c>
      <c r="G383" s="172">
        <v>200</v>
      </c>
      <c r="H383" s="164">
        <v>0</v>
      </c>
      <c r="I383" s="59">
        <v>133.2</v>
      </c>
    </row>
    <row r="384" s="165" customFormat="1" ht="17.25" spans="1:9">
      <c r="A384" s="167">
        <v>383</v>
      </c>
      <c r="B384" s="167" t="s">
        <v>16030</v>
      </c>
      <c r="C384" s="168" t="s">
        <v>16305</v>
      </c>
      <c r="D384" s="4" t="s">
        <v>16354</v>
      </c>
      <c r="E384" s="168" t="s">
        <v>16355</v>
      </c>
      <c r="F384" s="168" t="s">
        <v>16432</v>
      </c>
      <c r="G384" s="172">
        <v>200</v>
      </c>
      <c r="H384" s="164">
        <v>0</v>
      </c>
      <c r="I384" s="59">
        <v>115</v>
      </c>
    </row>
    <row r="385" s="165" customFormat="1" ht="17.25" spans="1:9">
      <c r="A385" s="167">
        <v>384</v>
      </c>
      <c r="B385" s="167" t="s">
        <v>16030</v>
      </c>
      <c r="C385" s="168" t="s">
        <v>16305</v>
      </c>
      <c r="D385" s="4" t="s">
        <v>16312</v>
      </c>
      <c r="E385" s="168" t="s">
        <v>16336</v>
      </c>
      <c r="F385" s="168" t="s">
        <v>16433</v>
      </c>
      <c r="G385" s="172">
        <v>200</v>
      </c>
      <c r="H385" s="164">
        <v>0</v>
      </c>
      <c r="I385" s="59">
        <v>87.6</v>
      </c>
    </row>
    <row r="386" s="165" customFormat="1" ht="17.25" spans="1:9">
      <c r="A386" s="167">
        <v>385</v>
      </c>
      <c r="B386" s="167" t="s">
        <v>16030</v>
      </c>
      <c r="C386" s="168" t="s">
        <v>16305</v>
      </c>
      <c r="D386" s="4" t="s">
        <v>16354</v>
      </c>
      <c r="E386" s="168" t="s">
        <v>16408</v>
      </c>
      <c r="F386" s="168" t="s">
        <v>16434</v>
      </c>
      <c r="G386" s="172">
        <v>200</v>
      </c>
      <c r="H386" s="164">
        <v>0</v>
      </c>
      <c r="I386" s="59">
        <v>121.8</v>
      </c>
    </row>
    <row r="387" s="165" customFormat="1" ht="17.25" spans="1:9">
      <c r="A387" s="167">
        <v>386</v>
      </c>
      <c r="B387" s="167" t="s">
        <v>16030</v>
      </c>
      <c r="C387" s="168" t="s">
        <v>16305</v>
      </c>
      <c r="D387" s="4" t="s">
        <v>16354</v>
      </c>
      <c r="E387" s="168" t="s">
        <v>16355</v>
      </c>
      <c r="F387" s="168" t="s">
        <v>2438</v>
      </c>
      <c r="G387" s="172">
        <v>200</v>
      </c>
      <c r="H387" s="164">
        <v>0</v>
      </c>
      <c r="I387" s="59">
        <v>101</v>
      </c>
    </row>
    <row r="388" s="165" customFormat="1" ht="17.25" spans="1:9">
      <c r="A388" s="167">
        <v>387</v>
      </c>
      <c r="B388" s="167" t="s">
        <v>16030</v>
      </c>
      <c r="C388" s="168" t="s">
        <v>16305</v>
      </c>
      <c r="D388" s="4" t="s">
        <v>16354</v>
      </c>
      <c r="E388" s="168" t="s">
        <v>16361</v>
      </c>
      <c r="F388" s="168" t="s">
        <v>16435</v>
      </c>
      <c r="G388" s="172">
        <v>200</v>
      </c>
      <c r="H388" s="164">
        <v>0</v>
      </c>
      <c r="I388" s="59">
        <v>92.2</v>
      </c>
    </row>
    <row r="389" s="165" customFormat="1" ht="17.25" spans="1:9">
      <c r="A389" s="167">
        <v>388</v>
      </c>
      <c r="B389" s="167" t="s">
        <v>16030</v>
      </c>
      <c r="C389" s="168" t="s">
        <v>16305</v>
      </c>
      <c r="D389" s="4" t="s">
        <v>16312</v>
      </c>
      <c r="E389" s="168" t="s">
        <v>16318</v>
      </c>
      <c r="F389" s="168" t="s">
        <v>16436</v>
      </c>
      <c r="G389" s="172">
        <v>630</v>
      </c>
      <c r="H389" s="164">
        <v>0</v>
      </c>
      <c r="I389" s="59">
        <v>316.89</v>
      </c>
    </row>
    <row r="390" s="165" customFormat="1" ht="17.25" spans="1:9">
      <c r="A390" s="167">
        <v>389</v>
      </c>
      <c r="B390" s="167" t="s">
        <v>16030</v>
      </c>
      <c r="C390" s="168" t="s">
        <v>16305</v>
      </c>
      <c r="D390" s="4" t="s">
        <v>16306</v>
      </c>
      <c r="E390" s="168" t="s">
        <v>16307</v>
      </c>
      <c r="F390" s="168" t="s">
        <v>16437</v>
      </c>
      <c r="G390" s="172">
        <v>400</v>
      </c>
      <c r="H390" s="164">
        <v>0</v>
      </c>
      <c r="I390" s="59">
        <v>182.8</v>
      </c>
    </row>
    <row r="391" s="165" customFormat="1" ht="17.25" spans="1:9">
      <c r="A391" s="167">
        <v>390</v>
      </c>
      <c r="B391" s="167" t="s">
        <v>16030</v>
      </c>
      <c r="C391" s="168" t="s">
        <v>16305</v>
      </c>
      <c r="D391" s="4" t="s">
        <v>16306</v>
      </c>
      <c r="E391" s="168" t="s">
        <v>16315</v>
      </c>
      <c r="F391" s="168" t="s">
        <v>16438</v>
      </c>
      <c r="G391" s="172">
        <v>200</v>
      </c>
      <c r="H391" s="164">
        <v>0</v>
      </c>
      <c r="I391" s="59">
        <v>131.6</v>
      </c>
    </row>
    <row r="392" s="165" customFormat="1" ht="17.25" spans="1:9">
      <c r="A392" s="167">
        <v>391</v>
      </c>
      <c r="B392" s="167" t="s">
        <v>16030</v>
      </c>
      <c r="C392" s="168" t="s">
        <v>16305</v>
      </c>
      <c r="D392" s="4" t="s">
        <v>16306</v>
      </c>
      <c r="E392" s="168" t="s">
        <v>16315</v>
      </c>
      <c r="F392" s="168" t="s">
        <v>16439</v>
      </c>
      <c r="G392" s="172">
        <v>200</v>
      </c>
      <c r="H392" s="164">
        <v>0</v>
      </c>
      <c r="I392" s="59">
        <v>113.6</v>
      </c>
    </row>
    <row r="393" s="165" customFormat="1" ht="17.25" spans="1:9">
      <c r="A393" s="167">
        <v>392</v>
      </c>
      <c r="B393" s="167" t="s">
        <v>16030</v>
      </c>
      <c r="C393" s="168" t="s">
        <v>16305</v>
      </c>
      <c r="D393" s="4" t="s">
        <v>16306</v>
      </c>
      <c r="E393" s="168" t="s">
        <v>16315</v>
      </c>
      <c r="F393" s="168" t="s">
        <v>16440</v>
      </c>
      <c r="G393" s="172">
        <v>400</v>
      </c>
      <c r="H393" s="164">
        <v>0</v>
      </c>
      <c r="I393" s="59">
        <v>245.6</v>
      </c>
    </row>
    <row r="394" s="165" customFormat="1" ht="17.25" spans="1:9">
      <c r="A394" s="167">
        <v>393</v>
      </c>
      <c r="B394" s="167" t="s">
        <v>16030</v>
      </c>
      <c r="C394" s="168" t="s">
        <v>16305</v>
      </c>
      <c r="D394" s="4" t="s">
        <v>16306</v>
      </c>
      <c r="E394" s="168" t="s">
        <v>16307</v>
      </c>
      <c r="F394" s="168" t="s">
        <v>16441</v>
      </c>
      <c r="G394" s="172">
        <v>400</v>
      </c>
      <c r="H394" s="164">
        <v>0</v>
      </c>
      <c r="I394" s="59">
        <v>230.8</v>
      </c>
    </row>
    <row r="395" s="165" customFormat="1" ht="17.25" spans="1:9">
      <c r="A395" s="167">
        <v>394</v>
      </c>
      <c r="B395" s="167" t="s">
        <v>16030</v>
      </c>
      <c r="C395" s="168" t="s">
        <v>16305</v>
      </c>
      <c r="D395" s="4" t="s">
        <v>16306</v>
      </c>
      <c r="E395" s="168" t="s">
        <v>16307</v>
      </c>
      <c r="F395" s="168" t="s">
        <v>16442</v>
      </c>
      <c r="G395" s="172">
        <v>400</v>
      </c>
      <c r="H395" s="164">
        <v>0</v>
      </c>
      <c r="I395" s="59">
        <v>171.2</v>
      </c>
    </row>
    <row r="396" s="165" customFormat="1" ht="17.25" spans="1:9">
      <c r="A396" s="167">
        <v>395</v>
      </c>
      <c r="B396" s="167" t="s">
        <v>16030</v>
      </c>
      <c r="C396" s="168" t="s">
        <v>16305</v>
      </c>
      <c r="D396" s="169" t="s">
        <v>16306</v>
      </c>
      <c r="E396" s="168" t="s">
        <v>16307</v>
      </c>
      <c r="F396" s="168" t="s">
        <v>16443</v>
      </c>
      <c r="G396" s="172">
        <v>400</v>
      </c>
      <c r="H396" s="164">
        <v>0</v>
      </c>
      <c r="I396" s="59">
        <v>173.6</v>
      </c>
    </row>
    <row r="397" s="165" customFormat="1" ht="17.25" spans="1:9">
      <c r="A397" s="167">
        <v>396</v>
      </c>
      <c r="B397" s="167" t="s">
        <v>16030</v>
      </c>
      <c r="C397" s="168" t="s">
        <v>16305</v>
      </c>
      <c r="D397" s="4" t="s">
        <v>16306</v>
      </c>
      <c r="E397" s="168" t="s">
        <v>16309</v>
      </c>
      <c r="F397" s="168" t="s">
        <v>16444</v>
      </c>
      <c r="G397" s="172">
        <v>200</v>
      </c>
      <c r="H397" s="164">
        <v>0</v>
      </c>
      <c r="I397" s="59">
        <v>130.4</v>
      </c>
    </row>
    <row r="398" s="165" customFormat="1" ht="17.25" spans="1:9">
      <c r="A398" s="167">
        <v>397</v>
      </c>
      <c r="B398" s="167" t="s">
        <v>16030</v>
      </c>
      <c r="C398" s="168" t="s">
        <v>16305</v>
      </c>
      <c r="D398" s="4" t="s">
        <v>16306</v>
      </c>
      <c r="E398" s="168" t="s">
        <v>16328</v>
      </c>
      <c r="F398" s="168" t="s">
        <v>16445</v>
      </c>
      <c r="G398" s="172">
        <v>200</v>
      </c>
      <c r="H398" s="164">
        <v>0</v>
      </c>
      <c r="I398" s="59">
        <v>129</v>
      </c>
    </row>
    <row r="399" s="165" customFormat="1" ht="17.25" spans="1:9">
      <c r="A399" s="167">
        <v>398</v>
      </c>
      <c r="B399" s="167" t="s">
        <v>16030</v>
      </c>
      <c r="C399" s="168" t="s">
        <v>16305</v>
      </c>
      <c r="D399" s="4" t="s">
        <v>16354</v>
      </c>
      <c r="E399" s="168" t="s">
        <v>16361</v>
      </c>
      <c r="F399" s="168" t="s">
        <v>16446</v>
      </c>
      <c r="G399" s="172">
        <v>200</v>
      </c>
      <c r="H399" s="164">
        <v>0</v>
      </c>
      <c r="I399" s="59">
        <v>102.6</v>
      </c>
    </row>
    <row r="400" s="165" customFormat="1" ht="17.25" spans="1:9">
      <c r="A400" s="167">
        <v>399</v>
      </c>
      <c r="B400" s="167" t="s">
        <v>16030</v>
      </c>
      <c r="C400" s="168" t="s">
        <v>16305</v>
      </c>
      <c r="D400" s="4" t="s">
        <v>16354</v>
      </c>
      <c r="E400" s="168" t="s">
        <v>16361</v>
      </c>
      <c r="F400" s="168" t="s">
        <v>16447</v>
      </c>
      <c r="G400" s="172">
        <v>200</v>
      </c>
      <c r="H400" s="164">
        <v>0</v>
      </c>
      <c r="I400" s="59">
        <v>90.2</v>
      </c>
    </row>
    <row r="401" s="165" customFormat="1" ht="17.25" spans="1:9">
      <c r="A401" s="167">
        <v>400</v>
      </c>
      <c r="B401" s="167" t="s">
        <v>16030</v>
      </c>
      <c r="C401" s="168" t="s">
        <v>16305</v>
      </c>
      <c r="D401" s="4" t="s">
        <v>16312</v>
      </c>
      <c r="E401" s="168" t="s">
        <v>16318</v>
      </c>
      <c r="F401" s="168" t="s">
        <v>16448</v>
      </c>
      <c r="G401" s="172">
        <v>400</v>
      </c>
      <c r="H401" s="164">
        <v>0</v>
      </c>
      <c r="I401" s="59">
        <v>251.6</v>
      </c>
    </row>
    <row r="402" s="165" customFormat="1" ht="17.25" spans="1:9">
      <c r="A402" s="167">
        <v>401</v>
      </c>
      <c r="B402" s="167" t="s">
        <v>16030</v>
      </c>
      <c r="C402" s="168" t="s">
        <v>16305</v>
      </c>
      <c r="D402" s="4" t="s">
        <v>16312</v>
      </c>
      <c r="E402" s="168" t="s">
        <v>16318</v>
      </c>
      <c r="F402" s="168" t="s">
        <v>16449</v>
      </c>
      <c r="G402" s="172">
        <v>200</v>
      </c>
      <c r="H402" s="164">
        <v>0</v>
      </c>
      <c r="I402" s="59">
        <v>103.4</v>
      </c>
    </row>
    <row r="403" s="165" customFormat="1" ht="17.25" spans="1:9">
      <c r="A403" s="167">
        <v>402</v>
      </c>
      <c r="B403" s="167" t="s">
        <v>16030</v>
      </c>
      <c r="C403" s="168" t="s">
        <v>16305</v>
      </c>
      <c r="D403" s="4" t="s">
        <v>16312</v>
      </c>
      <c r="E403" s="168" t="s">
        <v>16318</v>
      </c>
      <c r="F403" s="168" t="s">
        <v>16450</v>
      </c>
      <c r="G403" s="172">
        <v>200</v>
      </c>
      <c r="H403" s="164">
        <v>0</v>
      </c>
      <c r="I403" s="59">
        <v>88.8</v>
      </c>
    </row>
    <row r="404" s="165" customFormat="1" ht="17.25" spans="1:9">
      <c r="A404" s="167">
        <v>403</v>
      </c>
      <c r="B404" s="167" t="s">
        <v>16030</v>
      </c>
      <c r="C404" s="168" t="s">
        <v>16305</v>
      </c>
      <c r="D404" s="4" t="s">
        <v>16312</v>
      </c>
      <c r="E404" s="168" t="s">
        <v>16321</v>
      </c>
      <c r="F404" s="168" t="s">
        <v>16451</v>
      </c>
      <c r="G404" s="172">
        <v>200</v>
      </c>
      <c r="H404" s="164">
        <v>0</v>
      </c>
      <c r="I404" s="59">
        <v>128.4</v>
      </c>
    </row>
    <row r="405" s="165" customFormat="1" ht="17.25" spans="1:9">
      <c r="A405" s="167">
        <v>404</v>
      </c>
      <c r="B405" s="167" t="s">
        <v>16030</v>
      </c>
      <c r="C405" s="168" t="s">
        <v>16305</v>
      </c>
      <c r="D405" s="4" t="s">
        <v>16312</v>
      </c>
      <c r="E405" s="168" t="s">
        <v>16321</v>
      </c>
      <c r="F405" s="168" t="s">
        <v>16452</v>
      </c>
      <c r="G405" s="172">
        <v>400</v>
      </c>
      <c r="H405" s="164">
        <v>0</v>
      </c>
      <c r="I405" s="59">
        <v>160</v>
      </c>
    </row>
    <row r="406" s="165" customFormat="1" ht="17.25" spans="1:9">
      <c r="A406" s="167">
        <v>405</v>
      </c>
      <c r="B406" s="167" t="s">
        <v>16030</v>
      </c>
      <c r="C406" s="168" t="s">
        <v>16305</v>
      </c>
      <c r="D406" s="4" t="s">
        <v>16312</v>
      </c>
      <c r="E406" s="168" t="s">
        <v>16321</v>
      </c>
      <c r="F406" s="168" t="s">
        <v>16453</v>
      </c>
      <c r="G406" s="172">
        <v>400</v>
      </c>
      <c r="H406" s="164">
        <v>0</v>
      </c>
      <c r="I406" s="59">
        <v>213.6</v>
      </c>
    </row>
    <row r="407" s="165" customFormat="1" ht="17.25" spans="1:9">
      <c r="A407" s="167">
        <v>406</v>
      </c>
      <c r="B407" s="167" t="s">
        <v>16030</v>
      </c>
      <c r="C407" s="168" t="s">
        <v>16305</v>
      </c>
      <c r="D407" s="4" t="s">
        <v>16312</v>
      </c>
      <c r="E407" s="168" t="s">
        <v>16321</v>
      </c>
      <c r="F407" s="168" t="s">
        <v>16454</v>
      </c>
      <c r="G407" s="172">
        <v>200</v>
      </c>
      <c r="H407" s="164">
        <v>0</v>
      </c>
      <c r="I407" s="59">
        <v>134.4</v>
      </c>
    </row>
    <row r="408" s="165" customFormat="1" ht="17.25" spans="1:9">
      <c r="A408" s="167">
        <v>407</v>
      </c>
      <c r="B408" s="167" t="s">
        <v>16030</v>
      </c>
      <c r="C408" s="168" t="s">
        <v>16305</v>
      </c>
      <c r="D408" s="4" t="s">
        <v>16312</v>
      </c>
      <c r="E408" s="168" t="s">
        <v>16318</v>
      </c>
      <c r="F408" s="168" t="s">
        <v>16455</v>
      </c>
      <c r="G408" s="172">
        <v>200</v>
      </c>
      <c r="H408" s="164">
        <v>0</v>
      </c>
      <c r="I408" s="59">
        <v>115.2</v>
      </c>
    </row>
    <row r="409" s="165" customFormat="1" ht="17.25" spans="1:9">
      <c r="A409" s="167">
        <v>408</v>
      </c>
      <c r="B409" s="167" t="s">
        <v>16030</v>
      </c>
      <c r="C409" s="168" t="s">
        <v>16305</v>
      </c>
      <c r="D409" s="4" t="s">
        <v>16354</v>
      </c>
      <c r="E409" s="168" t="s">
        <v>16361</v>
      </c>
      <c r="F409" s="168" t="s">
        <v>16456</v>
      </c>
      <c r="G409" s="172">
        <v>200</v>
      </c>
      <c r="H409" s="164">
        <v>0</v>
      </c>
      <c r="I409" s="59">
        <v>116.8</v>
      </c>
    </row>
    <row r="410" s="165" customFormat="1" ht="17.25" spans="1:9">
      <c r="A410" s="167">
        <v>409</v>
      </c>
      <c r="B410" s="167" t="s">
        <v>16030</v>
      </c>
      <c r="C410" s="168" t="s">
        <v>16305</v>
      </c>
      <c r="D410" s="4" t="s">
        <v>16312</v>
      </c>
      <c r="E410" s="168" t="s">
        <v>16321</v>
      </c>
      <c r="F410" s="168" t="s">
        <v>16457</v>
      </c>
      <c r="G410" s="172">
        <v>200</v>
      </c>
      <c r="H410" s="164">
        <v>0</v>
      </c>
      <c r="I410" s="59">
        <v>86.8</v>
      </c>
    </row>
    <row r="411" s="165" customFormat="1" ht="17.25" spans="1:9">
      <c r="A411" s="167">
        <v>410</v>
      </c>
      <c r="B411" s="167" t="s">
        <v>16030</v>
      </c>
      <c r="C411" s="168" t="s">
        <v>16305</v>
      </c>
      <c r="D411" s="4" t="s">
        <v>16354</v>
      </c>
      <c r="E411" s="168" t="s">
        <v>16357</v>
      </c>
      <c r="F411" s="168" t="s">
        <v>16458</v>
      </c>
      <c r="G411" s="172">
        <v>200</v>
      </c>
      <c r="H411" s="164">
        <v>0</v>
      </c>
      <c r="I411" s="59">
        <v>131.6</v>
      </c>
    </row>
    <row r="412" s="165" customFormat="1" ht="17.25" spans="1:9">
      <c r="A412" s="167">
        <v>411</v>
      </c>
      <c r="B412" s="167" t="s">
        <v>16030</v>
      </c>
      <c r="C412" s="168" t="s">
        <v>16305</v>
      </c>
      <c r="D412" s="4" t="s">
        <v>16312</v>
      </c>
      <c r="E412" s="168" t="s">
        <v>16324</v>
      </c>
      <c r="F412" s="168" t="s">
        <v>16459</v>
      </c>
      <c r="G412" s="172">
        <v>200</v>
      </c>
      <c r="H412" s="164">
        <v>0</v>
      </c>
      <c r="I412" s="59">
        <v>91.4</v>
      </c>
    </row>
    <row r="413" s="165" customFormat="1" ht="17.25" spans="1:9">
      <c r="A413" s="167">
        <v>412</v>
      </c>
      <c r="B413" s="167" t="s">
        <v>16030</v>
      </c>
      <c r="C413" s="168" t="s">
        <v>16305</v>
      </c>
      <c r="D413" s="4" t="s">
        <v>16312</v>
      </c>
      <c r="E413" s="168" t="s">
        <v>16321</v>
      </c>
      <c r="F413" s="168" t="s">
        <v>16460</v>
      </c>
      <c r="G413" s="172">
        <v>200</v>
      </c>
      <c r="H413" s="164">
        <v>0</v>
      </c>
      <c r="I413" s="59">
        <v>117.2</v>
      </c>
    </row>
    <row r="414" s="165" customFormat="1" ht="17.25" spans="1:9">
      <c r="A414" s="167">
        <v>413</v>
      </c>
      <c r="B414" s="167" t="s">
        <v>16030</v>
      </c>
      <c r="C414" s="168" t="s">
        <v>16305</v>
      </c>
      <c r="D414" s="4" t="s">
        <v>16306</v>
      </c>
      <c r="E414" s="168" t="s">
        <v>16338</v>
      </c>
      <c r="F414" s="168" t="s">
        <v>16461</v>
      </c>
      <c r="G414" s="172">
        <v>200</v>
      </c>
      <c r="H414" s="164">
        <v>0</v>
      </c>
      <c r="I414" s="59">
        <v>112.4</v>
      </c>
    </row>
    <row r="415" s="165" customFormat="1" ht="17.25" spans="1:9">
      <c r="A415" s="167">
        <v>414</v>
      </c>
      <c r="B415" s="167" t="s">
        <v>16030</v>
      </c>
      <c r="C415" s="168" t="s">
        <v>16305</v>
      </c>
      <c r="D415" s="4" t="s">
        <v>16306</v>
      </c>
      <c r="E415" s="168" t="s">
        <v>16309</v>
      </c>
      <c r="F415" s="168" t="s">
        <v>16462</v>
      </c>
      <c r="G415" s="172">
        <v>200</v>
      </c>
      <c r="H415" s="164">
        <v>0</v>
      </c>
      <c r="I415" s="59">
        <v>92.6</v>
      </c>
    </row>
    <row r="416" s="165" customFormat="1" ht="17.25" spans="1:9">
      <c r="A416" s="167">
        <v>415</v>
      </c>
      <c r="B416" s="167" t="s">
        <v>16030</v>
      </c>
      <c r="C416" s="168" t="s">
        <v>16305</v>
      </c>
      <c r="D416" s="4" t="s">
        <v>16306</v>
      </c>
      <c r="E416" s="168" t="s">
        <v>16309</v>
      </c>
      <c r="F416" s="168" t="s">
        <v>16463</v>
      </c>
      <c r="G416" s="172">
        <v>400</v>
      </c>
      <c r="H416" s="164">
        <v>0</v>
      </c>
      <c r="I416" s="59">
        <v>186</v>
      </c>
    </row>
    <row r="417" s="165" customFormat="1" ht="17.25" spans="1:9">
      <c r="A417" s="167">
        <v>416</v>
      </c>
      <c r="B417" s="167" t="s">
        <v>16030</v>
      </c>
      <c r="C417" s="168" t="s">
        <v>16305</v>
      </c>
      <c r="D417" s="4" t="s">
        <v>16306</v>
      </c>
      <c r="E417" s="168" t="s">
        <v>16315</v>
      </c>
      <c r="F417" s="168" t="s">
        <v>16464</v>
      </c>
      <c r="G417" s="172">
        <v>200</v>
      </c>
      <c r="H417" s="164">
        <v>0</v>
      </c>
      <c r="I417" s="59">
        <v>100</v>
      </c>
    </row>
    <row r="418" s="165" customFormat="1" ht="17.25" spans="1:9">
      <c r="A418" s="167">
        <v>417</v>
      </c>
      <c r="B418" s="167" t="s">
        <v>16030</v>
      </c>
      <c r="C418" s="168" t="s">
        <v>16305</v>
      </c>
      <c r="D418" s="4" t="s">
        <v>16354</v>
      </c>
      <c r="E418" s="168" t="s">
        <v>16361</v>
      </c>
      <c r="F418" s="168" t="s">
        <v>16465</v>
      </c>
      <c r="G418" s="172">
        <v>200</v>
      </c>
      <c r="H418" s="164">
        <v>0</v>
      </c>
      <c r="I418" s="59">
        <v>107.2</v>
      </c>
    </row>
    <row r="419" s="165" customFormat="1" ht="17.25" spans="1:9">
      <c r="A419" s="167">
        <v>418</v>
      </c>
      <c r="B419" s="167" t="s">
        <v>16030</v>
      </c>
      <c r="C419" s="168" t="s">
        <v>16305</v>
      </c>
      <c r="D419" s="4" t="s">
        <v>16354</v>
      </c>
      <c r="E419" s="168" t="s">
        <v>16361</v>
      </c>
      <c r="F419" s="168" t="s">
        <v>16466</v>
      </c>
      <c r="G419" s="172">
        <v>200</v>
      </c>
      <c r="H419" s="164">
        <v>0</v>
      </c>
      <c r="I419" s="59">
        <v>84.6</v>
      </c>
    </row>
    <row r="420" s="165" customFormat="1" ht="17.25" spans="1:9">
      <c r="A420" s="167">
        <v>419</v>
      </c>
      <c r="B420" s="167" t="s">
        <v>16030</v>
      </c>
      <c r="C420" s="168" t="s">
        <v>16305</v>
      </c>
      <c r="D420" s="4" t="s">
        <v>16354</v>
      </c>
      <c r="E420" s="168" t="s">
        <v>16355</v>
      </c>
      <c r="F420" s="168" t="s">
        <v>16467</v>
      </c>
      <c r="G420" s="172">
        <v>200</v>
      </c>
      <c r="H420" s="164">
        <v>0</v>
      </c>
      <c r="I420" s="59">
        <v>133.4</v>
      </c>
    </row>
    <row r="421" s="165" customFormat="1" ht="17.25" spans="1:9">
      <c r="A421" s="167">
        <v>420</v>
      </c>
      <c r="B421" s="167" t="s">
        <v>16030</v>
      </c>
      <c r="C421" s="168" t="s">
        <v>16305</v>
      </c>
      <c r="D421" s="4" t="s">
        <v>16354</v>
      </c>
      <c r="E421" s="168" t="s">
        <v>16357</v>
      </c>
      <c r="F421" s="168" t="s">
        <v>16468</v>
      </c>
      <c r="G421" s="172">
        <v>200</v>
      </c>
      <c r="H421" s="164">
        <v>0</v>
      </c>
      <c r="I421" s="59">
        <v>108.4</v>
      </c>
    </row>
    <row r="422" s="165" customFormat="1" ht="17.25" spans="1:9">
      <c r="A422" s="167">
        <v>421</v>
      </c>
      <c r="B422" s="167" t="s">
        <v>16030</v>
      </c>
      <c r="C422" s="168" t="s">
        <v>16305</v>
      </c>
      <c r="D422" s="4" t="s">
        <v>16354</v>
      </c>
      <c r="E422" s="168" t="s">
        <v>16361</v>
      </c>
      <c r="F422" s="168" t="s">
        <v>16469</v>
      </c>
      <c r="G422" s="172">
        <v>200</v>
      </c>
      <c r="H422" s="164">
        <v>0</v>
      </c>
      <c r="I422" s="59">
        <v>113.8</v>
      </c>
    </row>
    <row r="423" s="165" customFormat="1" ht="17.25" spans="1:9">
      <c r="A423" s="167">
        <v>422</v>
      </c>
      <c r="B423" s="167" t="s">
        <v>16030</v>
      </c>
      <c r="C423" s="168" t="s">
        <v>16305</v>
      </c>
      <c r="D423" s="4" t="s">
        <v>16354</v>
      </c>
      <c r="E423" s="168" t="s">
        <v>16361</v>
      </c>
      <c r="F423" s="168" t="s">
        <v>16470</v>
      </c>
      <c r="G423" s="172">
        <v>200</v>
      </c>
      <c r="H423" s="164">
        <v>0</v>
      </c>
      <c r="I423" s="59">
        <v>91.6</v>
      </c>
    </row>
    <row r="424" s="165" customFormat="1" ht="17.25" spans="1:9">
      <c r="A424" s="167">
        <v>423</v>
      </c>
      <c r="B424" s="167" t="s">
        <v>16030</v>
      </c>
      <c r="C424" s="168" t="s">
        <v>16305</v>
      </c>
      <c r="D424" s="4" t="s">
        <v>16354</v>
      </c>
      <c r="E424" s="168" t="s">
        <v>16408</v>
      </c>
      <c r="F424" s="168" t="s">
        <v>16471</v>
      </c>
      <c r="G424" s="172">
        <v>200</v>
      </c>
      <c r="H424" s="164">
        <v>0</v>
      </c>
      <c r="I424" s="59">
        <v>135.6</v>
      </c>
    </row>
    <row r="425" s="165" customFormat="1" ht="17.25" spans="1:9">
      <c r="A425" s="167">
        <v>424</v>
      </c>
      <c r="B425" s="167" t="s">
        <v>16030</v>
      </c>
      <c r="C425" s="168" t="s">
        <v>16305</v>
      </c>
      <c r="D425" s="4" t="s">
        <v>16354</v>
      </c>
      <c r="E425" s="168" t="s">
        <v>16355</v>
      </c>
      <c r="F425" s="168" t="s">
        <v>16472</v>
      </c>
      <c r="G425" s="172">
        <v>200</v>
      </c>
      <c r="H425" s="164">
        <v>0</v>
      </c>
      <c r="I425" s="59">
        <v>139.4</v>
      </c>
    </row>
    <row r="426" s="165" customFormat="1" ht="17.25" spans="1:9">
      <c r="A426" s="167">
        <v>425</v>
      </c>
      <c r="B426" s="167" t="s">
        <v>16030</v>
      </c>
      <c r="C426" s="168" t="s">
        <v>16305</v>
      </c>
      <c r="D426" s="4" t="s">
        <v>16354</v>
      </c>
      <c r="E426" s="168" t="s">
        <v>16357</v>
      </c>
      <c r="F426" s="168" t="s">
        <v>16473</v>
      </c>
      <c r="G426" s="172">
        <v>400</v>
      </c>
      <c r="H426" s="164">
        <v>0</v>
      </c>
      <c r="I426" s="59">
        <v>170.8</v>
      </c>
    </row>
    <row r="427" s="165" customFormat="1" ht="17.25" spans="1:9">
      <c r="A427" s="167">
        <v>426</v>
      </c>
      <c r="B427" s="167" t="s">
        <v>16030</v>
      </c>
      <c r="C427" s="168" t="s">
        <v>16305</v>
      </c>
      <c r="D427" s="4" t="s">
        <v>16306</v>
      </c>
      <c r="E427" s="168" t="s">
        <v>16315</v>
      </c>
      <c r="F427" s="168" t="s">
        <v>16474</v>
      </c>
      <c r="G427" s="172">
        <v>200</v>
      </c>
      <c r="H427" s="164">
        <v>0</v>
      </c>
      <c r="I427" s="59">
        <v>121.6</v>
      </c>
    </row>
    <row r="428" s="165" customFormat="1" ht="17.25" spans="1:9">
      <c r="A428" s="167">
        <v>427</v>
      </c>
      <c r="B428" s="167" t="s">
        <v>16030</v>
      </c>
      <c r="C428" s="168" t="s">
        <v>16305</v>
      </c>
      <c r="D428" s="4" t="s">
        <v>16312</v>
      </c>
      <c r="E428" s="168" t="s">
        <v>16333</v>
      </c>
      <c r="F428" s="168" t="s">
        <v>16475</v>
      </c>
      <c r="G428" s="172">
        <v>200</v>
      </c>
      <c r="H428" s="164">
        <v>0</v>
      </c>
      <c r="I428" s="59">
        <v>94.4</v>
      </c>
    </row>
    <row r="429" s="165" customFormat="1" ht="17.25" spans="1:9">
      <c r="A429" s="167">
        <v>428</v>
      </c>
      <c r="B429" s="167" t="s">
        <v>16030</v>
      </c>
      <c r="C429" s="168" t="s">
        <v>16305</v>
      </c>
      <c r="D429" s="4" t="s">
        <v>16306</v>
      </c>
      <c r="E429" s="168" t="s">
        <v>16307</v>
      </c>
      <c r="F429" s="168" t="s">
        <v>16476</v>
      </c>
      <c r="G429" s="172">
        <v>400</v>
      </c>
      <c r="H429" s="164">
        <v>0</v>
      </c>
      <c r="I429" s="59">
        <v>268.8</v>
      </c>
    </row>
    <row r="430" s="165" customFormat="1" ht="17.25" spans="1:9">
      <c r="A430" s="167">
        <v>429</v>
      </c>
      <c r="B430" s="167" t="s">
        <v>16030</v>
      </c>
      <c r="C430" s="168" t="s">
        <v>16305</v>
      </c>
      <c r="D430" s="4" t="s">
        <v>16306</v>
      </c>
      <c r="E430" s="168" t="s">
        <v>16328</v>
      </c>
      <c r="F430" s="168" t="s">
        <v>16477</v>
      </c>
      <c r="G430" s="172">
        <v>400</v>
      </c>
      <c r="H430" s="164">
        <v>0</v>
      </c>
      <c r="I430" s="59">
        <v>166.8</v>
      </c>
    </row>
    <row r="431" s="165" customFormat="1" ht="17.25" spans="1:9">
      <c r="A431" s="167">
        <v>430</v>
      </c>
      <c r="B431" s="167" t="s">
        <v>16030</v>
      </c>
      <c r="C431" s="168" t="s">
        <v>16305</v>
      </c>
      <c r="D431" s="4" t="s">
        <v>16312</v>
      </c>
      <c r="E431" s="168" t="s">
        <v>16336</v>
      </c>
      <c r="F431" s="168" t="s">
        <v>16478</v>
      </c>
      <c r="G431" s="172">
        <v>100</v>
      </c>
      <c r="H431" s="164">
        <v>0</v>
      </c>
      <c r="I431" s="59">
        <v>47</v>
      </c>
    </row>
    <row r="432" s="165" customFormat="1" ht="17.25" spans="1:9">
      <c r="A432" s="167">
        <v>431</v>
      </c>
      <c r="B432" s="167" t="s">
        <v>16030</v>
      </c>
      <c r="C432" s="168" t="s">
        <v>16305</v>
      </c>
      <c r="D432" s="4" t="s">
        <v>16306</v>
      </c>
      <c r="E432" s="168" t="s">
        <v>16315</v>
      </c>
      <c r="F432" s="168" t="s">
        <v>16479</v>
      </c>
      <c r="G432" s="172">
        <v>400</v>
      </c>
      <c r="H432" s="164">
        <v>0</v>
      </c>
      <c r="I432" s="59">
        <v>203.2</v>
      </c>
    </row>
    <row r="433" s="165" customFormat="1" ht="17.25" spans="1:9">
      <c r="A433" s="167">
        <v>432</v>
      </c>
      <c r="B433" s="167" t="s">
        <v>16030</v>
      </c>
      <c r="C433" s="168" t="s">
        <v>16305</v>
      </c>
      <c r="D433" s="4" t="s">
        <v>16354</v>
      </c>
      <c r="E433" s="168" t="s">
        <v>16357</v>
      </c>
      <c r="F433" s="168" t="s">
        <v>16480</v>
      </c>
      <c r="G433" s="172">
        <v>400</v>
      </c>
      <c r="H433" s="164">
        <v>0</v>
      </c>
      <c r="I433" s="59">
        <v>236.4</v>
      </c>
    </row>
    <row r="434" s="165" customFormat="1" ht="17.25" spans="1:9">
      <c r="A434" s="167">
        <v>433</v>
      </c>
      <c r="B434" s="167" t="s">
        <v>16030</v>
      </c>
      <c r="C434" s="168" t="s">
        <v>16305</v>
      </c>
      <c r="D434" s="4" t="s">
        <v>16354</v>
      </c>
      <c r="E434" s="168" t="s">
        <v>16355</v>
      </c>
      <c r="F434" s="168" t="s">
        <v>16481</v>
      </c>
      <c r="G434" s="172">
        <v>100</v>
      </c>
      <c r="H434" s="164">
        <v>0</v>
      </c>
      <c r="I434" s="59">
        <v>69.1</v>
      </c>
    </row>
    <row r="435" s="165" customFormat="1" ht="17.25" spans="1:9">
      <c r="A435" s="167">
        <v>434</v>
      </c>
      <c r="B435" s="167" t="s">
        <v>16030</v>
      </c>
      <c r="C435" s="168" t="s">
        <v>16305</v>
      </c>
      <c r="D435" s="4" t="s">
        <v>16354</v>
      </c>
      <c r="E435" s="168" t="s">
        <v>16355</v>
      </c>
      <c r="F435" s="168" t="s">
        <v>16482</v>
      </c>
      <c r="G435" s="172">
        <v>200</v>
      </c>
      <c r="H435" s="164">
        <v>0</v>
      </c>
      <c r="I435" s="59">
        <v>106.8</v>
      </c>
    </row>
    <row r="436" s="165" customFormat="1" ht="17.25" spans="1:9">
      <c r="A436" s="167">
        <v>435</v>
      </c>
      <c r="B436" s="167" t="s">
        <v>16030</v>
      </c>
      <c r="C436" s="168" t="s">
        <v>16305</v>
      </c>
      <c r="D436" s="4" t="s">
        <v>16354</v>
      </c>
      <c r="E436" s="168" t="s">
        <v>16355</v>
      </c>
      <c r="F436" s="168" t="s">
        <v>16483</v>
      </c>
      <c r="G436" s="172">
        <v>200</v>
      </c>
      <c r="H436" s="164">
        <v>0</v>
      </c>
      <c r="I436" s="59">
        <v>96</v>
      </c>
    </row>
    <row r="437" s="165" customFormat="1" ht="17.25" spans="1:9">
      <c r="A437" s="167">
        <v>436</v>
      </c>
      <c r="B437" s="167" t="s">
        <v>16030</v>
      </c>
      <c r="C437" s="168" t="s">
        <v>16305</v>
      </c>
      <c r="D437" s="4" t="s">
        <v>16354</v>
      </c>
      <c r="E437" s="168" t="s">
        <v>16355</v>
      </c>
      <c r="F437" s="168" t="s">
        <v>16484</v>
      </c>
      <c r="G437" s="172">
        <v>200</v>
      </c>
      <c r="H437" s="164">
        <v>0</v>
      </c>
      <c r="I437" s="59">
        <v>124.6</v>
      </c>
    </row>
    <row r="438" s="165" customFormat="1" ht="17.25" spans="1:9">
      <c r="A438" s="167">
        <v>437</v>
      </c>
      <c r="B438" s="167" t="s">
        <v>16030</v>
      </c>
      <c r="C438" s="168" t="s">
        <v>16305</v>
      </c>
      <c r="D438" s="4" t="s">
        <v>16354</v>
      </c>
      <c r="E438" s="168" t="s">
        <v>16355</v>
      </c>
      <c r="F438" s="168" t="s">
        <v>16485</v>
      </c>
      <c r="G438" s="172">
        <v>200</v>
      </c>
      <c r="H438" s="164">
        <v>0</v>
      </c>
      <c r="I438" s="59">
        <v>115.4</v>
      </c>
    </row>
    <row r="439" s="165" customFormat="1" ht="17.25" spans="1:9">
      <c r="A439" s="167">
        <v>438</v>
      </c>
      <c r="B439" s="167" t="s">
        <v>16030</v>
      </c>
      <c r="C439" s="168" t="s">
        <v>16305</v>
      </c>
      <c r="D439" s="169" t="s">
        <v>16354</v>
      </c>
      <c r="E439" s="168" t="s">
        <v>16355</v>
      </c>
      <c r="F439" s="168" t="s">
        <v>16486</v>
      </c>
      <c r="G439" s="172">
        <v>200</v>
      </c>
      <c r="H439" s="164">
        <v>0</v>
      </c>
      <c r="I439" s="59">
        <v>83.2</v>
      </c>
    </row>
    <row r="440" s="165" customFormat="1" ht="17.25" spans="1:9">
      <c r="A440" s="167">
        <v>439</v>
      </c>
      <c r="B440" s="167" t="s">
        <v>16030</v>
      </c>
      <c r="C440" s="168" t="s">
        <v>16305</v>
      </c>
      <c r="D440" s="4" t="s">
        <v>16354</v>
      </c>
      <c r="E440" s="168" t="s">
        <v>16355</v>
      </c>
      <c r="F440" s="168" t="s">
        <v>16487</v>
      </c>
      <c r="G440" s="172">
        <v>200</v>
      </c>
      <c r="H440" s="164">
        <v>0</v>
      </c>
      <c r="I440" s="59">
        <v>87.8</v>
      </c>
    </row>
    <row r="441" s="165" customFormat="1" ht="17.25" spans="1:9">
      <c r="A441" s="167">
        <v>440</v>
      </c>
      <c r="B441" s="167" t="s">
        <v>16030</v>
      </c>
      <c r="C441" s="168" t="s">
        <v>16305</v>
      </c>
      <c r="D441" s="4" t="s">
        <v>16354</v>
      </c>
      <c r="E441" s="168" t="s">
        <v>16355</v>
      </c>
      <c r="F441" s="168" t="s">
        <v>16488</v>
      </c>
      <c r="G441" s="172">
        <v>200</v>
      </c>
      <c r="H441" s="164">
        <v>0</v>
      </c>
      <c r="I441" s="59">
        <v>113.6</v>
      </c>
    </row>
    <row r="442" s="165" customFormat="1" ht="17.25" spans="1:9">
      <c r="A442" s="167">
        <v>441</v>
      </c>
      <c r="B442" s="167" t="s">
        <v>16030</v>
      </c>
      <c r="C442" s="168" t="s">
        <v>16305</v>
      </c>
      <c r="D442" s="4" t="s">
        <v>16354</v>
      </c>
      <c r="E442" s="168" t="s">
        <v>16357</v>
      </c>
      <c r="F442" s="168" t="s">
        <v>16489</v>
      </c>
      <c r="G442" s="172">
        <v>200</v>
      </c>
      <c r="H442" s="164">
        <v>0</v>
      </c>
      <c r="I442" s="59">
        <v>120.2</v>
      </c>
    </row>
    <row r="443" s="165" customFormat="1" ht="17.25" spans="1:9">
      <c r="A443" s="167">
        <v>442</v>
      </c>
      <c r="B443" s="167" t="s">
        <v>16030</v>
      </c>
      <c r="C443" s="168" t="s">
        <v>16305</v>
      </c>
      <c r="D443" s="4" t="s">
        <v>16312</v>
      </c>
      <c r="E443" s="168" t="s">
        <v>16324</v>
      </c>
      <c r="F443" s="168" t="s">
        <v>16490</v>
      </c>
      <c r="G443" s="172">
        <v>200</v>
      </c>
      <c r="H443" s="164">
        <v>0</v>
      </c>
      <c r="I443" s="59">
        <v>120.8</v>
      </c>
    </row>
    <row r="444" s="165" customFormat="1" ht="17.25" spans="1:9">
      <c r="A444" s="167">
        <v>443</v>
      </c>
      <c r="B444" s="167" t="s">
        <v>16030</v>
      </c>
      <c r="C444" s="168" t="s">
        <v>16305</v>
      </c>
      <c r="D444" s="4" t="s">
        <v>16306</v>
      </c>
      <c r="E444" s="168" t="s">
        <v>16309</v>
      </c>
      <c r="F444" s="168" t="s">
        <v>16491</v>
      </c>
      <c r="G444" s="172">
        <v>100</v>
      </c>
      <c r="H444" s="164">
        <v>0</v>
      </c>
      <c r="I444" s="59">
        <v>40.3</v>
      </c>
    </row>
    <row r="445" s="165" customFormat="1" ht="17.25" spans="1:9">
      <c r="A445" s="167">
        <v>444</v>
      </c>
      <c r="B445" s="167" t="s">
        <v>16030</v>
      </c>
      <c r="C445" s="168" t="s">
        <v>16305</v>
      </c>
      <c r="D445" s="4" t="s">
        <v>16306</v>
      </c>
      <c r="E445" s="168" t="s">
        <v>16307</v>
      </c>
      <c r="F445" s="168" t="s">
        <v>16492</v>
      </c>
      <c r="G445" s="172">
        <v>400</v>
      </c>
      <c r="H445" s="164">
        <v>0</v>
      </c>
      <c r="I445" s="59">
        <v>253.2</v>
      </c>
    </row>
    <row r="446" s="165" customFormat="1" ht="17.25" spans="1:9">
      <c r="A446" s="167">
        <v>445</v>
      </c>
      <c r="B446" s="167" t="s">
        <v>16030</v>
      </c>
      <c r="C446" s="168" t="s">
        <v>16305</v>
      </c>
      <c r="D446" s="4" t="s">
        <v>16354</v>
      </c>
      <c r="E446" s="168" t="s">
        <v>16355</v>
      </c>
      <c r="F446" s="168" t="s">
        <v>16493</v>
      </c>
      <c r="G446" s="172">
        <v>400</v>
      </c>
      <c r="H446" s="164">
        <v>0</v>
      </c>
      <c r="I446" s="59">
        <v>220.8</v>
      </c>
    </row>
    <row r="447" s="165" customFormat="1" ht="17.25" spans="1:9">
      <c r="A447" s="167">
        <v>446</v>
      </c>
      <c r="B447" s="167" t="s">
        <v>16030</v>
      </c>
      <c r="C447" s="168" t="s">
        <v>16305</v>
      </c>
      <c r="D447" s="4" t="s">
        <v>16354</v>
      </c>
      <c r="E447" s="168" t="s">
        <v>16355</v>
      </c>
      <c r="F447" s="168" t="s">
        <v>16494</v>
      </c>
      <c r="G447" s="172">
        <v>400</v>
      </c>
      <c r="H447" s="164">
        <v>0</v>
      </c>
      <c r="I447" s="59">
        <v>278</v>
      </c>
    </row>
    <row r="448" s="165" customFormat="1" ht="17.25" spans="1:9">
      <c r="A448" s="167">
        <v>447</v>
      </c>
      <c r="B448" s="167" t="s">
        <v>16030</v>
      </c>
      <c r="C448" s="168" t="s">
        <v>16305</v>
      </c>
      <c r="D448" s="4" t="s">
        <v>16354</v>
      </c>
      <c r="E448" s="168" t="s">
        <v>16355</v>
      </c>
      <c r="F448" s="168" t="s">
        <v>16495</v>
      </c>
      <c r="G448" s="172">
        <v>200</v>
      </c>
      <c r="H448" s="164">
        <v>0</v>
      </c>
      <c r="I448" s="59">
        <v>106.6</v>
      </c>
    </row>
    <row r="449" s="165" customFormat="1" ht="17.25" spans="1:9">
      <c r="A449" s="167">
        <v>448</v>
      </c>
      <c r="B449" s="167" t="s">
        <v>16030</v>
      </c>
      <c r="C449" s="168" t="s">
        <v>16305</v>
      </c>
      <c r="D449" s="4" t="s">
        <v>16312</v>
      </c>
      <c r="E449" s="168" t="s">
        <v>16321</v>
      </c>
      <c r="F449" s="168" t="s">
        <v>16496</v>
      </c>
      <c r="G449" s="172">
        <v>100</v>
      </c>
      <c r="H449" s="164">
        <v>0</v>
      </c>
      <c r="I449" s="59">
        <v>44.2</v>
      </c>
    </row>
    <row r="450" s="165" customFormat="1" ht="17.25" spans="1:9">
      <c r="A450" s="167">
        <v>449</v>
      </c>
      <c r="B450" s="167" t="s">
        <v>16030</v>
      </c>
      <c r="C450" s="168" t="s">
        <v>16305</v>
      </c>
      <c r="D450" s="4" t="s">
        <v>16306</v>
      </c>
      <c r="E450" s="168" t="s">
        <v>16307</v>
      </c>
      <c r="F450" s="168" t="s">
        <v>16497</v>
      </c>
      <c r="G450" s="172">
        <v>200</v>
      </c>
      <c r="H450" s="164">
        <v>0</v>
      </c>
      <c r="I450" s="59">
        <v>94.8</v>
      </c>
    </row>
    <row r="451" s="165" customFormat="1" ht="17.25" spans="1:9">
      <c r="A451" s="167">
        <v>450</v>
      </c>
      <c r="B451" s="167" t="s">
        <v>16030</v>
      </c>
      <c r="C451" s="168" t="s">
        <v>16305</v>
      </c>
      <c r="D451" s="4" t="s">
        <v>16306</v>
      </c>
      <c r="E451" s="168" t="s">
        <v>16307</v>
      </c>
      <c r="F451" s="168" t="s">
        <v>16498</v>
      </c>
      <c r="G451" s="172">
        <v>200</v>
      </c>
      <c r="H451" s="164">
        <v>0</v>
      </c>
      <c r="I451" s="59">
        <v>120.4</v>
      </c>
    </row>
    <row r="452" s="165" customFormat="1" ht="17.25" spans="1:9">
      <c r="A452" s="167">
        <v>451</v>
      </c>
      <c r="B452" s="167" t="s">
        <v>16030</v>
      </c>
      <c r="C452" s="168" t="s">
        <v>16305</v>
      </c>
      <c r="D452" s="4" t="s">
        <v>16306</v>
      </c>
      <c r="E452" s="168" t="s">
        <v>16307</v>
      </c>
      <c r="F452" s="168" t="s">
        <v>16499</v>
      </c>
      <c r="G452" s="172">
        <v>200</v>
      </c>
      <c r="H452" s="164">
        <v>0</v>
      </c>
      <c r="I452" s="59">
        <v>132.6</v>
      </c>
    </row>
    <row r="453" s="165" customFormat="1" ht="17.25" spans="1:9">
      <c r="A453" s="167">
        <v>452</v>
      </c>
      <c r="B453" s="167" t="s">
        <v>16030</v>
      </c>
      <c r="C453" s="168" t="s">
        <v>16305</v>
      </c>
      <c r="D453" s="4" t="s">
        <v>16306</v>
      </c>
      <c r="E453" s="168" t="s">
        <v>16307</v>
      </c>
      <c r="F453" s="168" t="s">
        <v>16500</v>
      </c>
      <c r="G453" s="172">
        <v>400</v>
      </c>
      <c r="H453" s="164">
        <v>0</v>
      </c>
      <c r="I453" s="59">
        <v>189.6</v>
      </c>
    </row>
    <row r="454" s="165" customFormat="1" ht="17.25" spans="1:9">
      <c r="A454" s="167">
        <v>453</v>
      </c>
      <c r="B454" s="167" t="s">
        <v>16030</v>
      </c>
      <c r="C454" s="168" t="s">
        <v>16305</v>
      </c>
      <c r="D454" s="4" t="s">
        <v>16306</v>
      </c>
      <c r="E454" s="168" t="s">
        <v>16309</v>
      </c>
      <c r="F454" s="168" t="s">
        <v>16501</v>
      </c>
      <c r="G454" s="172">
        <v>400</v>
      </c>
      <c r="H454" s="164">
        <v>0</v>
      </c>
      <c r="I454" s="59">
        <v>169.6</v>
      </c>
    </row>
    <row r="455" s="165" customFormat="1" ht="17.25" spans="1:9">
      <c r="A455" s="167">
        <v>454</v>
      </c>
      <c r="B455" s="167" t="s">
        <v>16030</v>
      </c>
      <c r="C455" s="168" t="s">
        <v>16305</v>
      </c>
      <c r="D455" s="4" t="s">
        <v>16312</v>
      </c>
      <c r="E455" s="168" t="s">
        <v>16333</v>
      </c>
      <c r="F455" s="168" t="s">
        <v>6355</v>
      </c>
      <c r="G455" s="172">
        <v>400</v>
      </c>
      <c r="H455" s="164">
        <v>0</v>
      </c>
      <c r="I455" s="59">
        <v>176</v>
      </c>
    </row>
    <row r="456" s="165" customFormat="1" ht="17.25" spans="1:9">
      <c r="A456" s="167">
        <v>455</v>
      </c>
      <c r="B456" s="167" t="s">
        <v>16030</v>
      </c>
      <c r="C456" s="168" t="s">
        <v>16305</v>
      </c>
      <c r="D456" s="4" t="s">
        <v>16312</v>
      </c>
      <c r="E456" s="168" t="s">
        <v>16336</v>
      </c>
      <c r="F456" s="168" t="s">
        <v>16502</v>
      </c>
      <c r="G456" s="172">
        <v>200</v>
      </c>
      <c r="H456" s="164">
        <v>0</v>
      </c>
      <c r="I456" s="59">
        <v>132</v>
      </c>
    </row>
    <row r="457" s="165" customFormat="1" ht="17.25" spans="1:9">
      <c r="A457" s="167">
        <v>456</v>
      </c>
      <c r="B457" s="167" t="s">
        <v>16030</v>
      </c>
      <c r="C457" s="168" t="s">
        <v>16305</v>
      </c>
      <c r="D457" s="4" t="s">
        <v>16312</v>
      </c>
      <c r="E457" s="168" t="s">
        <v>16336</v>
      </c>
      <c r="F457" s="168" t="s">
        <v>16503</v>
      </c>
      <c r="G457" s="172">
        <v>200</v>
      </c>
      <c r="H457" s="164">
        <v>0</v>
      </c>
      <c r="I457" s="59">
        <v>102.8</v>
      </c>
    </row>
    <row r="458" s="165" customFormat="1" ht="17.25" spans="1:9">
      <c r="A458" s="167">
        <v>457</v>
      </c>
      <c r="B458" s="167" t="s">
        <v>16030</v>
      </c>
      <c r="C458" s="168" t="s">
        <v>16305</v>
      </c>
      <c r="D458" s="4" t="s">
        <v>16312</v>
      </c>
      <c r="E458" s="168" t="s">
        <v>16336</v>
      </c>
      <c r="F458" s="168" t="s">
        <v>16504</v>
      </c>
      <c r="G458" s="172">
        <v>400</v>
      </c>
      <c r="H458" s="164">
        <v>0</v>
      </c>
      <c r="I458" s="59">
        <v>217.6</v>
      </c>
    </row>
    <row r="459" s="165" customFormat="1" ht="17.25" spans="1:9">
      <c r="A459" s="167">
        <v>458</v>
      </c>
      <c r="B459" s="167" t="s">
        <v>16030</v>
      </c>
      <c r="C459" s="168" t="s">
        <v>16305</v>
      </c>
      <c r="D459" s="169" t="s">
        <v>16312</v>
      </c>
      <c r="E459" s="168" t="s">
        <v>16336</v>
      </c>
      <c r="F459" s="168" t="s">
        <v>16505</v>
      </c>
      <c r="G459" s="172">
        <v>200</v>
      </c>
      <c r="H459" s="164">
        <v>0</v>
      </c>
      <c r="I459" s="59">
        <v>118.8</v>
      </c>
    </row>
    <row r="460" s="165" customFormat="1" ht="17.25" spans="1:9">
      <c r="A460" s="167">
        <v>459</v>
      </c>
      <c r="B460" s="167" t="s">
        <v>16030</v>
      </c>
      <c r="C460" s="168" t="s">
        <v>16305</v>
      </c>
      <c r="D460" s="4" t="s">
        <v>16312</v>
      </c>
      <c r="E460" s="168" t="s">
        <v>16336</v>
      </c>
      <c r="F460" s="168" t="s">
        <v>16506</v>
      </c>
      <c r="G460" s="172">
        <v>200</v>
      </c>
      <c r="H460" s="164">
        <v>0</v>
      </c>
      <c r="I460" s="59">
        <v>136.4</v>
      </c>
    </row>
    <row r="461" s="165" customFormat="1" ht="17.25" spans="1:9">
      <c r="A461" s="167">
        <v>460</v>
      </c>
      <c r="B461" s="167" t="s">
        <v>16030</v>
      </c>
      <c r="C461" s="168" t="s">
        <v>16305</v>
      </c>
      <c r="D461" s="4" t="s">
        <v>16312</v>
      </c>
      <c r="E461" s="168" t="s">
        <v>16336</v>
      </c>
      <c r="F461" s="168" t="s">
        <v>16507</v>
      </c>
      <c r="G461" s="172">
        <v>200</v>
      </c>
      <c r="H461" s="164">
        <v>0</v>
      </c>
      <c r="I461" s="59">
        <v>89</v>
      </c>
    </row>
    <row r="462" s="165" customFormat="1" ht="17.25" spans="1:9">
      <c r="A462" s="167">
        <v>461</v>
      </c>
      <c r="B462" s="167" t="s">
        <v>16030</v>
      </c>
      <c r="C462" s="168" t="s">
        <v>16305</v>
      </c>
      <c r="D462" s="4" t="s">
        <v>16306</v>
      </c>
      <c r="E462" s="168" t="s">
        <v>16307</v>
      </c>
      <c r="F462" s="168" t="s">
        <v>16508</v>
      </c>
      <c r="G462" s="172">
        <v>200</v>
      </c>
      <c r="H462" s="164">
        <v>0</v>
      </c>
      <c r="I462" s="59">
        <v>110</v>
      </c>
    </row>
    <row r="463" s="165" customFormat="1" ht="17.25" spans="1:9">
      <c r="A463" s="167">
        <v>462</v>
      </c>
      <c r="B463" s="167" t="s">
        <v>16030</v>
      </c>
      <c r="C463" s="168" t="s">
        <v>16305</v>
      </c>
      <c r="D463" s="4" t="s">
        <v>16306</v>
      </c>
      <c r="E463" s="168" t="s">
        <v>16307</v>
      </c>
      <c r="F463" s="168" t="s">
        <v>16509</v>
      </c>
      <c r="G463" s="172">
        <v>200</v>
      </c>
      <c r="H463" s="164">
        <v>0</v>
      </c>
      <c r="I463" s="59">
        <v>80</v>
      </c>
    </row>
    <row r="464" s="165" customFormat="1" ht="17.25" spans="1:9">
      <c r="A464" s="167">
        <v>463</v>
      </c>
      <c r="B464" s="167" t="s">
        <v>16030</v>
      </c>
      <c r="C464" s="168" t="s">
        <v>16305</v>
      </c>
      <c r="D464" s="4" t="s">
        <v>16306</v>
      </c>
      <c r="E464" s="168" t="s">
        <v>16307</v>
      </c>
      <c r="F464" s="168" t="s">
        <v>16510</v>
      </c>
      <c r="G464" s="172">
        <v>200</v>
      </c>
      <c r="H464" s="164">
        <v>0</v>
      </c>
      <c r="I464" s="59">
        <v>99.8</v>
      </c>
    </row>
    <row r="465" s="165" customFormat="1" ht="17.25" spans="1:9">
      <c r="A465" s="167">
        <v>464</v>
      </c>
      <c r="B465" s="167" t="s">
        <v>16030</v>
      </c>
      <c r="C465" s="168" t="s">
        <v>16305</v>
      </c>
      <c r="D465" s="4" t="s">
        <v>16306</v>
      </c>
      <c r="E465" s="168" t="s">
        <v>16307</v>
      </c>
      <c r="F465" s="168" t="s">
        <v>16511</v>
      </c>
      <c r="G465" s="172">
        <v>400</v>
      </c>
      <c r="H465" s="164">
        <v>0</v>
      </c>
      <c r="I465" s="59">
        <v>269.2</v>
      </c>
    </row>
    <row r="466" s="165" customFormat="1" ht="17.25" spans="1:9">
      <c r="A466" s="167">
        <v>465</v>
      </c>
      <c r="B466" s="167" t="s">
        <v>16030</v>
      </c>
      <c r="C466" s="168" t="s">
        <v>16305</v>
      </c>
      <c r="D466" s="4" t="s">
        <v>16312</v>
      </c>
      <c r="E466" s="168" t="s">
        <v>16324</v>
      </c>
      <c r="F466" s="168" t="s">
        <v>16512</v>
      </c>
      <c r="G466" s="172">
        <v>200</v>
      </c>
      <c r="H466" s="164">
        <v>0</v>
      </c>
      <c r="I466" s="59">
        <v>98.2</v>
      </c>
    </row>
    <row r="467" s="165" customFormat="1" ht="17.25" spans="1:9">
      <c r="A467" s="167">
        <v>466</v>
      </c>
      <c r="B467" s="167" t="s">
        <v>16030</v>
      </c>
      <c r="C467" s="168" t="s">
        <v>16305</v>
      </c>
      <c r="D467" s="4" t="s">
        <v>16354</v>
      </c>
      <c r="E467" s="168" t="s">
        <v>16355</v>
      </c>
      <c r="F467" s="168" t="s">
        <v>8176</v>
      </c>
      <c r="G467" s="172">
        <v>200</v>
      </c>
      <c r="H467" s="164">
        <v>0</v>
      </c>
      <c r="I467" s="59">
        <v>108.8</v>
      </c>
    </row>
    <row r="468" s="165" customFormat="1" ht="17.25" spans="1:9">
      <c r="A468" s="167">
        <v>467</v>
      </c>
      <c r="B468" s="167" t="s">
        <v>16030</v>
      </c>
      <c r="C468" s="168" t="s">
        <v>16305</v>
      </c>
      <c r="D468" s="4" t="s">
        <v>16306</v>
      </c>
      <c r="E468" s="168" t="s">
        <v>16328</v>
      </c>
      <c r="F468" s="168" t="s">
        <v>16513</v>
      </c>
      <c r="G468" s="172">
        <v>400</v>
      </c>
      <c r="H468" s="164">
        <v>0</v>
      </c>
      <c r="I468" s="59">
        <v>220.8</v>
      </c>
    </row>
    <row r="469" s="165" customFormat="1" ht="17.25" spans="1:9">
      <c r="A469" s="167">
        <v>468</v>
      </c>
      <c r="B469" s="167" t="s">
        <v>16030</v>
      </c>
      <c r="C469" s="168" t="s">
        <v>16305</v>
      </c>
      <c r="D469" s="4" t="s">
        <v>16312</v>
      </c>
      <c r="E469" s="168" t="s">
        <v>16336</v>
      </c>
      <c r="F469" s="168" t="s">
        <v>16514</v>
      </c>
      <c r="G469" s="172">
        <v>200</v>
      </c>
      <c r="H469" s="164">
        <v>0</v>
      </c>
      <c r="I469" s="59">
        <v>109.2</v>
      </c>
    </row>
    <row r="470" s="165" customFormat="1" ht="17.25" spans="1:9">
      <c r="A470" s="167">
        <v>469</v>
      </c>
      <c r="B470" s="167" t="s">
        <v>16030</v>
      </c>
      <c r="C470" s="168" t="s">
        <v>16305</v>
      </c>
      <c r="D470" s="4" t="s">
        <v>16312</v>
      </c>
      <c r="E470" s="168" t="s">
        <v>16336</v>
      </c>
      <c r="F470" s="168" t="s">
        <v>16515</v>
      </c>
      <c r="G470" s="172">
        <v>200</v>
      </c>
      <c r="H470" s="164">
        <v>0</v>
      </c>
      <c r="I470" s="59">
        <v>100.6</v>
      </c>
    </row>
    <row r="471" s="165" customFormat="1" ht="17.25" spans="1:9">
      <c r="A471" s="167">
        <v>470</v>
      </c>
      <c r="B471" s="167" t="s">
        <v>16030</v>
      </c>
      <c r="C471" s="168" t="s">
        <v>16305</v>
      </c>
      <c r="D471" s="4" t="s">
        <v>16354</v>
      </c>
      <c r="E471" s="168" t="s">
        <v>16357</v>
      </c>
      <c r="F471" s="168" t="s">
        <v>16516</v>
      </c>
      <c r="G471" s="172">
        <v>400</v>
      </c>
      <c r="H471" s="164">
        <v>0</v>
      </c>
      <c r="I471" s="59">
        <v>260.8</v>
      </c>
    </row>
    <row r="472" s="165" customFormat="1" ht="17.25" spans="1:9">
      <c r="A472" s="167">
        <v>471</v>
      </c>
      <c r="B472" s="167" t="s">
        <v>16030</v>
      </c>
      <c r="C472" s="168" t="s">
        <v>16305</v>
      </c>
      <c r="D472" s="4" t="s">
        <v>16312</v>
      </c>
      <c r="E472" s="168" t="s">
        <v>16321</v>
      </c>
      <c r="F472" s="168" t="s">
        <v>16517</v>
      </c>
      <c r="G472" s="172">
        <v>400</v>
      </c>
      <c r="H472" s="164">
        <v>0</v>
      </c>
      <c r="I472" s="59">
        <v>275.2</v>
      </c>
    </row>
    <row r="473" s="165" customFormat="1" ht="17.25" spans="1:9">
      <c r="A473" s="167">
        <v>472</v>
      </c>
      <c r="B473" s="167" t="s">
        <v>16030</v>
      </c>
      <c r="C473" s="168" t="s">
        <v>16305</v>
      </c>
      <c r="D473" s="4" t="s">
        <v>16312</v>
      </c>
      <c r="E473" s="168" t="s">
        <v>16336</v>
      </c>
      <c r="F473" s="168" t="s">
        <v>16518</v>
      </c>
      <c r="G473" s="172">
        <v>200</v>
      </c>
      <c r="H473" s="164">
        <v>0</v>
      </c>
      <c r="I473" s="59">
        <v>133.6</v>
      </c>
    </row>
    <row r="474" s="165" customFormat="1" ht="17.25" spans="1:9">
      <c r="A474" s="167">
        <v>473</v>
      </c>
      <c r="B474" s="167" t="s">
        <v>16030</v>
      </c>
      <c r="C474" s="168" t="s">
        <v>16305</v>
      </c>
      <c r="D474" s="4" t="s">
        <v>16312</v>
      </c>
      <c r="E474" s="168" t="s">
        <v>16336</v>
      </c>
      <c r="F474" s="168" t="s">
        <v>16519</v>
      </c>
      <c r="G474" s="172">
        <v>400</v>
      </c>
      <c r="H474" s="164">
        <v>0</v>
      </c>
      <c r="I474" s="59">
        <v>183.2</v>
      </c>
    </row>
    <row r="475" s="165" customFormat="1" ht="17.25" spans="1:9">
      <c r="A475" s="167">
        <v>474</v>
      </c>
      <c r="B475" s="167" t="s">
        <v>16030</v>
      </c>
      <c r="C475" s="168" t="s">
        <v>16305</v>
      </c>
      <c r="D475" s="4" t="s">
        <v>16312</v>
      </c>
      <c r="E475" s="168" t="s">
        <v>16336</v>
      </c>
      <c r="F475" s="168" t="s">
        <v>16520</v>
      </c>
      <c r="G475" s="172">
        <v>200</v>
      </c>
      <c r="H475" s="164">
        <v>0</v>
      </c>
      <c r="I475" s="59">
        <v>115.6</v>
      </c>
    </row>
    <row r="476" s="165" customFormat="1" ht="17.25" spans="1:9">
      <c r="A476" s="167">
        <v>475</v>
      </c>
      <c r="B476" s="167" t="s">
        <v>16030</v>
      </c>
      <c r="C476" s="168" t="s">
        <v>16305</v>
      </c>
      <c r="D476" s="169" t="s">
        <v>16312</v>
      </c>
      <c r="E476" s="168" t="s">
        <v>16336</v>
      </c>
      <c r="F476" s="168" t="s">
        <v>16521</v>
      </c>
      <c r="G476" s="172">
        <v>200</v>
      </c>
      <c r="H476" s="164">
        <v>0</v>
      </c>
      <c r="I476" s="59">
        <v>112.2</v>
      </c>
    </row>
    <row r="477" s="165" customFormat="1" ht="17.25" spans="1:9">
      <c r="A477" s="167">
        <v>476</v>
      </c>
      <c r="B477" s="167" t="s">
        <v>16030</v>
      </c>
      <c r="C477" s="168" t="s">
        <v>16305</v>
      </c>
      <c r="D477" s="4" t="s">
        <v>16312</v>
      </c>
      <c r="E477" s="168" t="s">
        <v>16336</v>
      </c>
      <c r="F477" s="168" t="s">
        <v>16522</v>
      </c>
      <c r="G477" s="172">
        <v>400</v>
      </c>
      <c r="H477" s="164">
        <v>0</v>
      </c>
      <c r="I477" s="59">
        <v>189.2</v>
      </c>
    </row>
    <row r="478" s="165" customFormat="1" ht="17.25" spans="1:9">
      <c r="A478" s="167">
        <v>477</v>
      </c>
      <c r="B478" s="167" t="s">
        <v>16030</v>
      </c>
      <c r="C478" s="168" t="s">
        <v>16305</v>
      </c>
      <c r="D478" s="4" t="s">
        <v>16312</v>
      </c>
      <c r="E478" s="168" t="s">
        <v>16336</v>
      </c>
      <c r="F478" s="168" t="s">
        <v>16523</v>
      </c>
      <c r="G478" s="172">
        <v>400</v>
      </c>
      <c r="H478" s="164">
        <v>0</v>
      </c>
      <c r="I478" s="59">
        <v>261.2</v>
      </c>
    </row>
    <row r="479" s="165" customFormat="1" ht="17.25" spans="1:9">
      <c r="A479" s="167">
        <v>478</v>
      </c>
      <c r="B479" s="167" t="s">
        <v>16030</v>
      </c>
      <c r="C479" s="168" t="s">
        <v>16305</v>
      </c>
      <c r="D479" s="4" t="s">
        <v>16312</v>
      </c>
      <c r="E479" s="168" t="s">
        <v>16336</v>
      </c>
      <c r="F479" s="168" t="s">
        <v>16524</v>
      </c>
      <c r="G479" s="172">
        <v>400</v>
      </c>
      <c r="H479" s="164">
        <v>0</v>
      </c>
      <c r="I479" s="59">
        <v>237.2</v>
      </c>
    </row>
    <row r="480" s="165" customFormat="1" ht="17.25" spans="1:9">
      <c r="A480" s="167">
        <v>479</v>
      </c>
      <c r="B480" s="167" t="s">
        <v>16030</v>
      </c>
      <c r="C480" s="168" t="s">
        <v>16305</v>
      </c>
      <c r="D480" s="4" t="s">
        <v>16354</v>
      </c>
      <c r="E480" s="168" t="s">
        <v>16357</v>
      </c>
      <c r="F480" s="168" t="s">
        <v>16525</v>
      </c>
      <c r="G480" s="172">
        <v>200</v>
      </c>
      <c r="H480" s="164">
        <v>0</v>
      </c>
      <c r="I480" s="59">
        <v>117.4</v>
      </c>
    </row>
    <row r="481" s="165" customFormat="1" ht="17.25" spans="1:9">
      <c r="A481" s="167">
        <v>480</v>
      </c>
      <c r="B481" s="167" t="s">
        <v>16030</v>
      </c>
      <c r="C481" s="168" t="s">
        <v>16305</v>
      </c>
      <c r="D481" s="4" t="s">
        <v>16306</v>
      </c>
      <c r="E481" s="168" t="s">
        <v>16315</v>
      </c>
      <c r="F481" s="168" t="s">
        <v>16526</v>
      </c>
      <c r="G481" s="172">
        <v>200</v>
      </c>
      <c r="H481" s="164">
        <v>0</v>
      </c>
      <c r="I481" s="59">
        <v>85.2</v>
      </c>
    </row>
    <row r="482" s="165" customFormat="1" ht="17.25" spans="1:9">
      <c r="A482" s="167">
        <v>481</v>
      </c>
      <c r="B482" s="167" t="s">
        <v>16030</v>
      </c>
      <c r="C482" s="168" t="s">
        <v>16305</v>
      </c>
      <c r="D482" s="4" t="s">
        <v>16306</v>
      </c>
      <c r="E482" s="168" t="s">
        <v>16315</v>
      </c>
      <c r="F482" s="168" t="s">
        <v>16527</v>
      </c>
      <c r="G482" s="172">
        <v>400</v>
      </c>
      <c r="H482" s="164">
        <v>0</v>
      </c>
      <c r="I482" s="59">
        <v>253.2</v>
      </c>
    </row>
    <row r="483" s="165" customFormat="1" ht="17.25" spans="1:9">
      <c r="A483" s="167">
        <v>482</v>
      </c>
      <c r="B483" s="167" t="s">
        <v>16030</v>
      </c>
      <c r="C483" s="168" t="s">
        <v>16305</v>
      </c>
      <c r="D483" s="4" t="s">
        <v>16306</v>
      </c>
      <c r="E483" s="168" t="s">
        <v>16309</v>
      </c>
      <c r="F483" s="168" t="s">
        <v>16528</v>
      </c>
      <c r="G483" s="172">
        <v>100</v>
      </c>
      <c r="H483" s="164">
        <v>0</v>
      </c>
      <c r="I483" s="59">
        <v>46.7</v>
      </c>
    </row>
    <row r="484" s="165" customFormat="1" ht="17.25" spans="1:9">
      <c r="A484" s="167">
        <v>483</v>
      </c>
      <c r="B484" s="167" t="s">
        <v>16030</v>
      </c>
      <c r="C484" s="168" t="s">
        <v>16305</v>
      </c>
      <c r="D484" s="4" t="s">
        <v>16306</v>
      </c>
      <c r="E484" s="168" t="s">
        <v>16309</v>
      </c>
      <c r="F484" s="168" t="s">
        <v>16529</v>
      </c>
      <c r="G484" s="172">
        <v>400</v>
      </c>
      <c r="H484" s="164">
        <v>0</v>
      </c>
      <c r="I484" s="59">
        <v>210</v>
      </c>
    </row>
    <row r="485" s="165" customFormat="1" ht="17.25" spans="1:9">
      <c r="A485" s="167">
        <v>484</v>
      </c>
      <c r="B485" s="167" t="s">
        <v>16030</v>
      </c>
      <c r="C485" s="168" t="s">
        <v>16305</v>
      </c>
      <c r="D485" s="4" t="s">
        <v>16306</v>
      </c>
      <c r="E485" s="168" t="s">
        <v>16309</v>
      </c>
      <c r="F485" s="168" t="s">
        <v>16530</v>
      </c>
      <c r="G485" s="172">
        <v>400</v>
      </c>
      <c r="H485" s="164">
        <v>0</v>
      </c>
      <c r="I485" s="59">
        <v>192.8</v>
      </c>
    </row>
    <row r="486" s="165" customFormat="1" ht="17.25" spans="1:9">
      <c r="A486" s="167">
        <v>485</v>
      </c>
      <c r="B486" s="167" t="s">
        <v>16030</v>
      </c>
      <c r="C486" s="168" t="s">
        <v>16305</v>
      </c>
      <c r="D486" s="4" t="s">
        <v>16354</v>
      </c>
      <c r="E486" s="168" t="s">
        <v>16361</v>
      </c>
      <c r="F486" s="168" t="s">
        <v>16531</v>
      </c>
      <c r="G486" s="172">
        <v>100</v>
      </c>
      <c r="H486" s="164">
        <v>0</v>
      </c>
      <c r="I486" s="59">
        <v>41.9</v>
      </c>
    </row>
    <row r="487" s="165" customFormat="1" ht="17.25" spans="1:9">
      <c r="A487" s="167">
        <v>486</v>
      </c>
      <c r="B487" s="167" t="s">
        <v>16030</v>
      </c>
      <c r="C487" s="168" t="s">
        <v>16305</v>
      </c>
      <c r="D487" s="4" t="s">
        <v>16306</v>
      </c>
      <c r="E487" s="168" t="s">
        <v>16309</v>
      </c>
      <c r="F487" s="168" t="s">
        <v>16532</v>
      </c>
      <c r="G487" s="172">
        <v>200</v>
      </c>
      <c r="H487" s="164">
        <v>0</v>
      </c>
      <c r="I487" s="59">
        <v>87</v>
      </c>
    </row>
    <row r="488" s="165" customFormat="1" ht="17.25" spans="1:9">
      <c r="A488" s="167">
        <v>487</v>
      </c>
      <c r="B488" s="167" t="s">
        <v>16030</v>
      </c>
      <c r="C488" s="168" t="s">
        <v>16305</v>
      </c>
      <c r="D488" s="4" t="s">
        <v>16306</v>
      </c>
      <c r="E488" s="168" t="s">
        <v>16328</v>
      </c>
      <c r="F488" s="168" t="s">
        <v>16533</v>
      </c>
      <c r="G488" s="172">
        <v>400</v>
      </c>
      <c r="H488" s="164">
        <v>0</v>
      </c>
      <c r="I488" s="59">
        <v>252.8</v>
      </c>
    </row>
    <row r="489" s="165" customFormat="1" ht="17.25" spans="1:9">
      <c r="A489" s="167">
        <v>488</v>
      </c>
      <c r="B489" s="167" t="s">
        <v>16030</v>
      </c>
      <c r="C489" s="168" t="s">
        <v>16305</v>
      </c>
      <c r="D489" s="4" t="s">
        <v>16306</v>
      </c>
      <c r="E489" s="168" t="s">
        <v>16309</v>
      </c>
      <c r="F489" s="168" t="s">
        <v>16534</v>
      </c>
      <c r="G489" s="172">
        <v>400</v>
      </c>
      <c r="H489" s="164">
        <v>0</v>
      </c>
      <c r="I489" s="59">
        <v>161.2</v>
      </c>
    </row>
    <row r="490" s="165" customFormat="1" ht="17.25" spans="1:9">
      <c r="A490" s="167">
        <v>489</v>
      </c>
      <c r="B490" s="167" t="s">
        <v>16030</v>
      </c>
      <c r="C490" s="168" t="s">
        <v>16305</v>
      </c>
      <c r="D490" s="4" t="s">
        <v>16306</v>
      </c>
      <c r="E490" s="168" t="s">
        <v>16309</v>
      </c>
      <c r="F490" s="168" t="s">
        <v>16535</v>
      </c>
      <c r="G490" s="172">
        <v>400</v>
      </c>
      <c r="H490" s="164">
        <v>0</v>
      </c>
      <c r="I490" s="59">
        <v>179.6</v>
      </c>
    </row>
    <row r="491" s="165" customFormat="1" ht="17.25" spans="1:9">
      <c r="A491" s="167">
        <v>490</v>
      </c>
      <c r="B491" s="167" t="s">
        <v>16030</v>
      </c>
      <c r="C491" s="168" t="s">
        <v>16305</v>
      </c>
      <c r="D491" s="4" t="s">
        <v>16306</v>
      </c>
      <c r="E491" s="168" t="s">
        <v>16328</v>
      </c>
      <c r="F491" s="168" t="s">
        <v>16536</v>
      </c>
      <c r="G491" s="172">
        <v>200</v>
      </c>
      <c r="H491" s="164">
        <v>0</v>
      </c>
      <c r="I491" s="59">
        <v>93.8</v>
      </c>
    </row>
    <row r="492" s="165" customFormat="1" ht="17.25" spans="1:9">
      <c r="A492" s="167">
        <v>491</v>
      </c>
      <c r="B492" s="167" t="s">
        <v>16030</v>
      </c>
      <c r="C492" s="168" t="s">
        <v>16305</v>
      </c>
      <c r="D492" s="4" t="s">
        <v>16306</v>
      </c>
      <c r="E492" s="168" t="s">
        <v>16328</v>
      </c>
      <c r="F492" s="168" t="s">
        <v>16537</v>
      </c>
      <c r="G492" s="172">
        <v>200</v>
      </c>
      <c r="H492" s="164">
        <v>0</v>
      </c>
      <c r="I492" s="59">
        <v>92.6</v>
      </c>
    </row>
    <row r="493" s="165" customFormat="1" ht="17.25" spans="1:9">
      <c r="A493" s="167">
        <v>492</v>
      </c>
      <c r="B493" s="167" t="s">
        <v>16030</v>
      </c>
      <c r="C493" s="168" t="s">
        <v>16305</v>
      </c>
      <c r="D493" s="4" t="s">
        <v>16306</v>
      </c>
      <c r="E493" s="168" t="s">
        <v>16309</v>
      </c>
      <c r="F493" s="168" t="s">
        <v>16538</v>
      </c>
      <c r="G493" s="172">
        <v>200</v>
      </c>
      <c r="H493" s="164">
        <v>0</v>
      </c>
      <c r="I493" s="59">
        <v>138.4</v>
      </c>
    </row>
    <row r="494" s="165" customFormat="1" ht="17.25" spans="1:9">
      <c r="A494" s="167">
        <v>493</v>
      </c>
      <c r="B494" s="167" t="s">
        <v>16030</v>
      </c>
      <c r="C494" s="168" t="s">
        <v>16305</v>
      </c>
      <c r="D494" s="4" t="s">
        <v>16306</v>
      </c>
      <c r="E494" s="168" t="s">
        <v>16309</v>
      </c>
      <c r="F494" s="168" t="s">
        <v>16539</v>
      </c>
      <c r="G494" s="172">
        <v>400</v>
      </c>
      <c r="H494" s="164">
        <v>0</v>
      </c>
      <c r="I494" s="59">
        <v>200.4</v>
      </c>
    </row>
    <row r="495" s="165" customFormat="1" ht="17.25" spans="1:9">
      <c r="A495" s="167">
        <v>494</v>
      </c>
      <c r="B495" s="167" t="s">
        <v>16030</v>
      </c>
      <c r="C495" s="168" t="s">
        <v>16305</v>
      </c>
      <c r="D495" s="169" t="s">
        <v>16312</v>
      </c>
      <c r="E495" s="168" t="s">
        <v>16324</v>
      </c>
      <c r="F495" s="168" t="s">
        <v>16540</v>
      </c>
      <c r="G495" s="172">
        <v>200</v>
      </c>
      <c r="H495" s="164">
        <v>0</v>
      </c>
      <c r="I495" s="59">
        <v>91.2</v>
      </c>
    </row>
    <row r="496" s="165" customFormat="1" ht="17.25" spans="1:9">
      <c r="A496" s="167">
        <v>495</v>
      </c>
      <c r="B496" s="167" t="s">
        <v>16030</v>
      </c>
      <c r="C496" s="168" t="s">
        <v>16305</v>
      </c>
      <c r="D496" s="4" t="s">
        <v>16312</v>
      </c>
      <c r="E496" s="168" t="s">
        <v>16324</v>
      </c>
      <c r="F496" s="168" t="s">
        <v>16541</v>
      </c>
      <c r="G496" s="172">
        <v>200</v>
      </c>
      <c r="H496" s="164">
        <v>0</v>
      </c>
      <c r="I496" s="59">
        <v>84.6</v>
      </c>
    </row>
    <row r="497" s="165" customFormat="1" ht="17.25" spans="1:9">
      <c r="A497" s="167">
        <v>496</v>
      </c>
      <c r="B497" s="167" t="s">
        <v>16030</v>
      </c>
      <c r="C497" s="168" t="s">
        <v>16305</v>
      </c>
      <c r="D497" s="4" t="s">
        <v>16306</v>
      </c>
      <c r="E497" s="168" t="s">
        <v>16307</v>
      </c>
      <c r="F497" s="168" t="s">
        <v>16542</v>
      </c>
      <c r="G497" s="172">
        <v>200</v>
      </c>
      <c r="H497" s="164">
        <v>0</v>
      </c>
      <c r="I497" s="59">
        <v>91.8</v>
      </c>
    </row>
    <row r="498" s="165" customFormat="1" ht="17.25" spans="1:9">
      <c r="A498" s="167">
        <v>497</v>
      </c>
      <c r="B498" s="167" t="s">
        <v>16030</v>
      </c>
      <c r="C498" s="168" t="s">
        <v>16305</v>
      </c>
      <c r="D498" s="4" t="s">
        <v>16306</v>
      </c>
      <c r="E498" s="168" t="s">
        <v>16309</v>
      </c>
      <c r="F498" s="168" t="s">
        <v>16543</v>
      </c>
      <c r="G498" s="172">
        <v>200</v>
      </c>
      <c r="H498" s="164">
        <v>0</v>
      </c>
      <c r="I498" s="59">
        <v>115.2</v>
      </c>
    </row>
    <row r="499" s="165" customFormat="1" ht="17.25" spans="1:9">
      <c r="A499" s="167">
        <v>498</v>
      </c>
      <c r="B499" s="167" t="s">
        <v>16030</v>
      </c>
      <c r="C499" s="168" t="s">
        <v>16305</v>
      </c>
      <c r="D499" s="4" t="s">
        <v>16312</v>
      </c>
      <c r="E499" s="168" t="s">
        <v>16321</v>
      </c>
      <c r="F499" s="168" t="s">
        <v>16544</v>
      </c>
      <c r="G499" s="172">
        <v>100</v>
      </c>
      <c r="H499" s="164">
        <v>0</v>
      </c>
      <c r="I499" s="59">
        <v>43.3</v>
      </c>
    </row>
    <row r="500" s="165" customFormat="1" ht="17.25" spans="1:9">
      <c r="A500" s="167">
        <v>499</v>
      </c>
      <c r="B500" s="167" t="s">
        <v>16030</v>
      </c>
      <c r="C500" s="168" t="s">
        <v>16305</v>
      </c>
      <c r="D500" s="4" t="s">
        <v>16312</v>
      </c>
      <c r="E500" s="168" t="s">
        <v>16333</v>
      </c>
      <c r="F500" s="168" t="s">
        <v>16545</v>
      </c>
      <c r="G500" s="172">
        <v>200</v>
      </c>
      <c r="H500" s="164">
        <v>0</v>
      </c>
      <c r="I500" s="59">
        <v>110.8</v>
      </c>
    </row>
    <row r="501" s="165" customFormat="1" ht="17.25" spans="1:9">
      <c r="A501" s="167">
        <v>500</v>
      </c>
      <c r="B501" s="167" t="s">
        <v>16030</v>
      </c>
      <c r="C501" s="168" t="s">
        <v>16305</v>
      </c>
      <c r="D501" s="4" t="s">
        <v>16312</v>
      </c>
      <c r="E501" s="168" t="s">
        <v>16313</v>
      </c>
      <c r="F501" s="168" t="s">
        <v>16546</v>
      </c>
      <c r="G501" s="172">
        <v>200</v>
      </c>
      <c r="H501" s="164">
        <v>0</v>
      </c>
      <c r="I501" s="59">
        <v>132.6</v>
      </c>
    </row>
    <row r="502" s="165" customFormat="1" ht="17.25" spans="1:9">
      <c r="A502" s="167">
        <v>501</v>
      </c>
      <c r="B502" s="167" t="s">
        <v>16030</v>
      </c>
      <c r="C502" s="168" t="s">
        <v>16305</v>
      </c>
      <c r="D502" s="4" t="s">
        <v>16312</v>
      </c>
      <c r="E502" s="168" t="s">
        <v>16321</v>
      </c>
      <c r="F502" s="168" t="s">
        <v>16547</v>
      </c>
      <c r="G502" s="172">
        <v>200</v>
      </c>
      <c r="H502" s="164">
        <v>0</v>
      </c>
      <c r="I502" s="59">
        <v>80.6</v>
      </c>
    </row>
    <row r="503" s="165" customFormat="1" ht="17.25" spans="1:9">
      <c r="A503" s="167">
        <v>502</v>
      </c>
      <c r="B503" s="167" t="s">
        <v>16030</v>
      </c>
      <c r="C503" s="168" t="s">
        <v>16305</v>
      </c>
      <c r="D503" s="4" t="s">
        <v>16312</v>
      </c>
      <c r="E503" s="168" t="s">
        <v>16336</v>
      </c>
      <c r="F503" s="168" t="s">
        <v>16548</v>
      </c>
      <c r="G503" s="172">
        <v>200</v>
      </c>
      <c r="H503" s="164">
        <v>0</v>
      </c>
      <c r="I503" s="59">
        <v>98.8</v>
      </c>
    </row>
    <row r="504" s="165" customFormat="1" ht="17.25" spans="1:9">
      <c r="A504" s="167">
        <v>503</v>
      </c>
      <c r="B504" s="167" t="s">
        <v>16030</v>
      </c>
      <c r="C504" s="168" t="s">
        <v>16305</v>
      </c>
      <c r="D504" s="4" t="s">
        <v>16306</v>
      </c>
      <c r="E504" s="168" t="s">
        <v>16338</v>
      </c>
      <c r="F504" s="168" t="s">
        <v>16549</v>
      </c>
      <c r="G504" s="172">
        <v>400</v>
      </c>
      <c r="H504" s="164">
        <v>0</v>
      </c>
      <c r="I504" s="59">
        <v>170.8</v>
      </c>
    </row>
    <row r="505" s="165" customFormat="1" ht="17.25" spans="1:9">
      <c r="A505" s="167">
        <v>504</v>
      </c>
      <c r="B505" s="167" t="s">
        <v>16030</v>
      </c>
      <c r="C505" s="168" t="s">
        <v>16305</v>
      </c>
      <c r="D505" s="4" t="s">
        <v>16312</v>
      </c>
      <c r="E505" s="168" t="s">
        <v>16333</v>
      </c>
      <c r="F505" s="168" t="s">
        <v>16550</v>
      </c>
      <c r="G505" s="172">
        <v>200</v>
      </c>
      <c r="H505" s="164">
        <v>0</v>
      </c>
      <c r="I505" s="59">
        <v>122.8</v>
      </c>
    </row>
    <row r="506" s="165" customFormat="1" ht="17.25" spans="1:9">
      <c r="A506" s="167">
        <v>505</v>
      </c>
      <c r="B506" s="167" t="s">
        <v>16030</v>
      </c>
      <c r="C506" s="168" t="s">
        <v>16305</v>
      </c>
      <c r="D506" s="4" t="s">
        <v>16354</v>
      </c>
      <c r="E506" s="168" t="s">
        <v>16357</v>
      </c>
      <c r="F506" s="168" t="s">
        <v>16551</v>
      </c>
      <c r="G506" s="172">
        <v>200</v>
      </c>
      <c r="H506" s="164">
        <v>0</v>
      </c>
      <c r="I506" s="59">
        <v>105.8</v>
      </c>
    </row>
    <row r="507" s="165" customFormat="1" ht="17.25" spans="1:9">
      <c r="A507" s="167">
        <v>506</v>
      </c>
      <c r="B507" s="167" t="s">
        <v>16030</v>
      </c>
      <c r="C507" s="168" t="s">
        <v>16305</v>
      </c>
      <c r="D507" s="4" t="s">
        <v>16354</v>
      </c>
      <c r="E507" s="168" t="s">
        <v>16357</v>
      </c>
      <c r="F507" s="168" t="s">
        <v>16552</v>
      </c>
      <c r="G507" s="172">
        <v>200</v>
      </c>
      <c r="H507" s="164">
        <v>0</v>
      </c>
      <c r="I507" s="59">
        <v>99</v>
      </c>
    </row>
    <row r="508" s="165" customFormat="1" ht="17.25" spans="1:9">
      <c r="A508" s="167">
        <v>507</v>
      </c>
      <c r="B508" s="167" t="s">
        <v>16030</v>
      </c>
      <c r="C508" s="168" t="s">
        <v>16305</v>
      </c>
      <c r="D508" s="4" t="s">
        <v>16312</v>
      </c>
      <c r="E508" s="168" t="s">
        <v>16324</v>
      </c>
      <c r="F508" s="168" t="s">
        <v>16553</v>
      </c>
      <c r="G508" s="172">
        <v>400</v>
      </c>
      <c r="H508" s="164">
        <v>0</v>
      </c>
      <c r="I508" s="59">
        <v>241.6</v>
      </c>
    </row>
    <row r="509" s="165" customFormat="1" ht="17.25" spans="1:9">
      <c r="A509" s="167">
        <v>508</v>
      </c>
      <c r="B509" s="167" t="s">
        <v>16030</v>
      </c>
      <c r="C509" s="168" t="s">
        <v>16305</v>
      </c>
      <c r="D509" s="4" t="s">
        <v>16354</v>
      </c>
      <c r="E509" s="168" t="s">
        <v>16355</v>
      </c>
      <c r="F509" s="168" t="s">
        <v>16554</v>
      </c>
      <c r="G509" s="172">
        <v>200</v>
      </c>
      <c r="H509" s="164">
        <v>0</v>
      </c>
      <c r="I509" s="59">
        <v>115.4</v>
      </c>
    </row>
    <row r="510" s="165" customFormat="1" ht="17.25" spans="1:9">
      <c r="A510" s="167">
        <v>509</v>
      </c>
      <c r="B510" s="167" t="s">
        <v>16030</v>
      </c>
      <c r="C510" s="168" t="s">
        <v>16305</v>
      </c>
      <c r="D510" s="4" t="s">
        <v>16354</v>
      </c>
      <c r="E510" s="168" t="s">
        <v>16355</v>
      </c>
      <c r="F510" s="168" t="s">
        <v>16555</v>
      </c>
      <c r="G510" s="172">
        <v>200</v>
      </c>
      <c r="H510" s="164">
        <v>0</v>
      </c>
      <c r="I510" s="59">
        <v>125</v>
      </c>
    </row>
    <row r="511" s="165" customFormat="1" ht="17.25" spans="1:9">
      <c r="A511" s="167">
        <v>510</v>
      </c>
      <c r="B511" s="167" t="s">
        <v>16030</v>
      </c>
      <c r="C511" s="168" t="s">
        <v>16305</v>
      </c>
      <c r="D511" s="4" t="s">
        <v>16354</v>
      </c>
      <c r="E511" s="168" t="s">
        <v>16355</v>
      </c>
      <c r="F511" s="168" t="s">
        <v>16556</v>
      </c>
      <c r="G511" s="172">
        <v>200</v>
      </c>
      <c r="H511" s="164">
        <v>0</v>
      </c>
      <c r="I511" s="59">
        <v>114.8</v>
      </c>
    </row>
    <row r="512" s="165" customFormat="1" ht="17.25" spans="1:9">
      <c r="A512" s="167">
        <v>511</v>
      </c>
      <c r="B512" s="167" t="s">
        <v>16030</v>
      </c>
      <c r="C512" s="168" t="s">
        <v>16305</v>
      </c>
      <c r="D512" s="4" t="s">
        <v>16354</v>
      </c>
      <c r="E512" s="168" t="s">
        <v>16355</v>
      </c>
      <c r="F512" s="168" t="s">
        <v>16557</v>
      </c>
      <c r="G512" s="172">
        <v>400</v>
      </c>
      <c r="H512" s="164">
        <v>0</v>
      </c>
      <c r="I512" s="59">
        <v>268</v>
      </c>
    </row>
    <row r="513" s="165" customFormat="1" ht="17.25" spans="1:9">
      <c r="A513" s="167">
        <v>512</v>
      </c>
      <c r="B513" s="167" t="s">
        <v>16030</v>
      </c>
      <c r="C513" s="168" t="s">
        <v>16305</v>
      </c>
      <c r="D513" s="4" t="s">
        <v>16354</v>
      </c>
      <c r="E513" s="168" t="s">
        <v>16408</v>
      </c>
      <c r="F513" s="168" t="s">
        <v>16558</v>
      </c>
      <c r="G513" s="172">
        <v>200</v>
      </c>
      <c r="H513" s="164">
        <v>0</v>
      </c>
      <c r="I513" s="59">
        <v>125.6</v>
      </c>
    </row>
    <row r="514" s="165" customFormat="1" ht="17.25" spans="1:9">
      <c r="A514" s="167">
        <v>513</v>
      </c>
      <c r="B514" s="167" t="s">
        <v>16030</v>
      </c>
      <c r="C514" s="168" t="s">
        <v>16305</v>
      </c>
      <c r="D514" s="4" t="s">
        <v>16354</v>
      </c>
      <c r="E514" s="168" t="s">
        <v>16408</v>
      </c>
      <c r="F514" s="168" t="s">
        <v>16559</v>
      </c>
      <c r="G514" s="172">
        <v>200</v>
      </c>
      <c r="H514" s="164">
        <v>0</v>
      </c>
      <c r="I514" s="59">
        <v>113</v>
      </c>
    </row>
    <row r="515" s="165" customFormat="1" ht="17.25" spans="1:9">
      <c r="A515" s="167">
        <v>514</v>
      </c>
      <c r="B515" s="167" t="s">
        <v>16030</v>
      </c>
      <c r="C515" s="168" t="s">
        <v>16305</v>
      </c>
      <c r="D515" s="4" t="s">
        <v>16312</v>
      </c>
      <c r="E515" s="168" t="s">
        <v>16313</v>
      </c>
      <c r="F515" s="168" t="s">
        <v>16560</v>
      </c>
      <c r="G515" s="172">
        <v>200</v>
      </c>
      <c r="H515" s="164">
        <v>0</v>
      </c>
      <c r="I515" s="59">
        <v>107.8</v>
      </c>
    </row>
    <row r="516" s="165" customFormat="1" ht="17.25" spans="1:9">
      <c r="A516" s="167">
        <v>515</v>
      </c>
      <c r="B516" s="167" t="s">
        <v>16030</v>
      </c>
      <c r="C516" s="168" t="s">
        <v>16305</v>
      </c>
      <c r="D516" s="4" t="s">
        <v>16354</v>
      </c>
      <c r="E516" s="168" t="s">
        <v>16357</v>
      </c>
      <c r="F516" s="168" t="s">
        <v>16561</v>
      </c>
      <c r="G516" s="172">
        <v>400</v>
      </c>
      <c r="H516" s="164">
        <v>0</v>
      </c>
      <c r="I516" s="59">
        <v>272.4</v>
      </c>
    </row>
    <row r="517" s="165" customFormat="1" ht="17.25" spans="1:9">
      <c r="A517" s="167">
        <v>516</v>
      </c>
      <c r="B517" s="167" t="s">
        <v>16030</v>
      </c>
      <c r="C517" s="168" t="s">
        <v>16305</v>
      </c>
      <c r="D517" s="169" t="s">
        <v>16312</v>
      </c>
      <c r="E517" s="168" t="s">
        <v>16321</v>
      </c>
      <c r="F517" s="168" t="s">
        <v>16562</v>
      </c>
      <c r="G517" s="172">
        <v>200</v>
      </c>
      <c r="H517" s="164">
        <v>0</v>
      </c>
      <c r="I517" s="59">
        <v>112.8</v>
      </c>
    </row>
    <row r="518" s="165" customFormat="1" ht="17.25" spans="1:9">
      <c r="A518" s="167">
        <v>517</v>
      </c>
      <c r="B518" s="167" t="s">
        <v>16030</v>
      </c>
      <c r="C518" s="168" t="s">
        <v>16305</v>
      </c>
      <c r="D518" s="4" t="s">
        <v>16312</v>
      </c>
      <c r="E518" s="168" t="s">
        <v>16321</v>
      </c>
      <c r="F518" s="168" t="s">
        <v>16563</v>
      </c>
      <c r="G518" s="172">
        <v>200</v>
      </c>
      <c r="H518" s="164">
        <v>0</v>
      </c>
      <c r="I518" s="59">
        <v>128.8</v>
      </c>
    </row>
    <row r="519" s="165" customFormat="1" ht="17.25" spans="1:9">
      <c r="A519" s="167">
        <v>518</v>
      </c>
      <c r="B519" s="167" t="s">
        <v>16030</v>
      </c>
      <c r="C519" s="168" t="s">
        <v>16305</v>
      </c>
      <c r="D519" s="4" t="s">
        <v>16312</v>
      </c>
      <c r="E519" s="168" t="s">
        <v>16324</v>
      </c>
      <c r="F519" s="168" t="s">
        <v>16564</v>
      </c>
      <c r="G519" s="172">
        <v>200</v>
      </c>
      <c r="H519" s="164">
        <v>0</v>
      </c>
      <c r="I519" s="59">
        <v>115</v>
      </c>
    </row>
    <row r="520" s="165" customFormat="1" ht="17.25" spans="1:9">
      <c r="A520" s="167">
        <v>519</v>
      </c>
      <c r="B520" s="167" t="s">
        <v>16030</v>
      </c>
      <c r="C520" s="168" t="s">
        <v>16305</v>
      </c>
      <c r="D520" s="4" t="s">
        <v>16312</v>
      </c>
      <c r="E520" s="168" t="s">
        <v>16333</v>
      </c>
      <c r="F520" s="168" t="s">
        <v>16565</v>
      </c>
      <c r="G520" s="172">
        <v>200</v>
      </c>
      <c r="H520" s="164">
        <v>0</v>
      </c>
      <c r="I520" s="59">
        <v>111.4</v>
      </c>
    </row>
    <row r="521" s="165" customFormat="1" ht="17.25" spans="1:9">
      <c r="A521" s="167">
        <v>520</v>
      </c>
      <c r="B521" s="167" t="s">
        <v>16030</v>
      </c>
      <c r="C521" s="168" t="s">
        <v>16305</v>
      </c>
      <c r="D521" s="4" t="s">
        <v>16312</v>
      </c>
      <c r="E521" s="168" t="s">
        <v>16336</v>
      </c>
      <c r="F521" s="168" t="s">
        <v>16566</v>
      </c>
      <c r="G521" s="172">
        <v>200</v>
      </c>
      <c r="H521" s="164">
        <v>0</v>
      </c>
      <c r="I521" s="59">
        <v>100.6</v>
      </c>
    </row>
    <row r="522" s="165" customFormat="1" ht="17.25" spans="1:9">
      <c r="A522" s="167">
        <v>521</v>
      </c>
      <c r="B522" s="167" t="s">
        <v>16030</v>
      </c>
      <c r="C522" s="168" t="s">
        <v>16305</v>
      </c>
      <c r="D522" s="4" t="s">
        <v>16306</v>
      </c>
      <c r="E522" s="168" t="s">
        <v>16307</v>
      </c>
      <c r="F522" s="168" t="s">
        <v>16567</v>
      </c>
      <c r="G522" s="172">
        <v>200</v>
      </c>
      <c r="H522" s="164">
        <v>0</v>
      </c>
      <c r="I522" s="59">
        <v>121.6</v>
      </c>
    </row>
    <row r="523" s="165" customFormat="1" ht="17.25" spans="1:9">
      <c r="A523" s="167">
        <v>522</v>
      </c>
      <c r="B523" s="167" t="s">
        <v>16030</v>
      </c>
      <c r="C523" s="168" t="s">
        <v>16305</v>
      </c>
      <c r="D523" s="4" t="s">
        <v>16312</v>
      </c>
      <c r="E523" s="168" t="s">
        <v>16333</v>
      </c>
      <c r="F523" s="168" t="s">
        <v>16568</v>
      </c>
      <c r="G523" s="172">
        <v>400</v>
      </c>
      <c r="H523" s="164">
        <v>0</v>
      </c>
      <c r="I523" s="59">
        <v>169.2</v>
      </c>
    </row>
    <row r="524" s="165" customFormat="1" ht="17.25" spans="1:9">
      <c r="A524" s="167">
        <v>523</v>
      </c>
      <c r="B524" s="167" t="s">
        <v>16030</v>
      </c>
      <c r="C524" s="168" t="s">
        <v>16305</v>
      </c>
      <c r="D524" s="4" t="s">
        <v>16354</v>
      </c>
      <c r="E524" s="168" t="s">
        <v>16355</v>
      </c>
      <c r="F524" s="168" t="s">
        <v>1875</v>
      </c>
      <c r="G524" s="172">
        <v>400</v>
      </c>
      <c r="H524" s="164">
        <v>0</v>
      </c>
      <c r="I524" s="59">
        <v>251.6</v>
      </c>
    </row>
    <row r="525" s="165" customFormat="1" ht="17.25" spans="1:9">
      <c r="A525" s="167">
        <v>524</v>
      </c>
      <c r="B525" s="167" t="s">
        <v>16030</v>
      </c>
      <c r="C525" s="168" t="s">
        <v>16305</v>
      </c>
      <c r="D525" s="4" t="s">
        <v>16306</v>
      </c>
      <c r="E525" s="168" t="s">
        <v>16315</v>
      </c>
      <c r="F525" s="168" t="s">
        <v>16569</v>
      </c>
      <c r="G525" s="172">
        <v>200</v>
      </c>
      <c r="H525" s="164">
        <v>0</v>
      </c>
      <c r="I525" s="59">
        <v>92</v>
      </c>
    </row>
    <row r="526" s="165" customFormat="1" ht="17.25" spans="1:9">
      <c r="A526" s="167">
        <v>525</v>
      </c>
      <c r="B526" s="167" t="s">
        <v>16030</v>
      </c>
      <c r="C526" s="168" t="s">
        <v>16305</v>
      </c>
      <c r="D526" s="4" t="s">
        <v>16306</v>
      </c>
      <c r="E526" s="168" t="s">
        <v>16315</v>
      </c>
      <c r="F526" s="168" t="s">
        <v>16570</v>
      </c>
      <c r="G526" s="172">
        <v>400</v>
      </c>
      <c r="H526" s="164">
        <v>0</v>
      </c>
      <c r="I526" s="59">
        <v>214</v>
      </c>
    </row>
    <row r="527" s="165" customFormat="1" ht="17.25" spans="1:9">
      <c r="A527" s="167">
        <v>526</v>
      </c>
      <c r="B527" s="167" t="s">
        <v>16030</v>
      </c>
      <c r="C527" s="168" t="s">
        <v>16305</v>
      </c>
      <c r="D527" s="4" t="s">
        <v>16312</v>
      </c>
      <c r="E527" s="168" t="s">
        <v>16336</v>
      </c>
      <c r="F527" s="168" t="s">
        <v>16571</v>
      </c>
      <c r="G527" s="172">
        <v>400</v>
      </c>
      <c r="H527" s="164">
        <v>0</v>
      </c>
      <c r="I527" s="59">
        <v>217.6</v>
      </c>
    </row>
    <row r="528" s="165" customFormat="1" ht="17.25" spans="1:9">
      <c r="A528" s="167">
        <v>527</v>
      </c>
      <c r="B528" s="167" t="s">
        <v>16030</v>
      </c>
      <c r="C528" s="168" t="s">
        <v>16305</v>
      </c>
      <c r="D528" s="4" t="s">
        <v>16312</v>
      </c>
      <c r="E528" s="168" t="s">
        <v>16318</v>
      </c>
      <c r="F528" s="168" t="s">
        <v>16572</v>
      </c>
      <c r="G528" s="172">
        <v>200</v>
      </c>
      <c r="H528" s="164">
        <v>0</v>
      </c>
      <c r="I528" s="59">
        <v>112</v>
      </c>
    </row>
    <row r="529" s="165" customFormat="1" ht="17.25" spans="1:9">
      <c r="A529" s="167">
        <v>528</v>
      </c>
      <c r="B529" s="167" t="s">
        <v>16030</v>
      </c>
      <c r="C529" s="168" t="s">
        <v>16305</v>
      </c>
      <c r="D529" s="4" t="s">
        <v>16312</v>
      </c>
      <c r="E529" s="168" t="s">
        <v>16333</v>
      </c>
      <c r="F529" s="168" t="s">
        <v>16573</v>
      </c>
      <c r="G529" s="172">
        <v>200</v>
      </c>
      <c r="H529" s="164">
        <v>0</v>
      </c>
      <c r="I529" s="59">
        <v>94.2</v>
      </c>
    </row>
    <row r="530" s="165" customFormat="1" ht="17.25" spans="1:9">
      <c r="A530" s="167">
        <v>529</v>
      </c>
      <c r="B530" s="167" t="s">
        <v>16030</v>
      </c>
      <c r="C530" s="168" t="s">
        <v>16305</v>
      </c>
      <c r="D530" s="4" t="s">
        <v>16354</v>
      </c>
      <c r="E530" s="168" t="s">
        <v>16357</v>
      </c>
      <c r="F530" s="168" t="s">
        <v>16574</v>
      </c>
      <c r="G530" s="172">
        <v>400</v>
      </c>
      <c r="H530" s="164">
        <v>0</v>
      </c>
      <c r="I530" s="59">
        <v>246</v>
      </c>
    </row>
    <row r="531" s="165" customFormat="1" ht="17.25" spans="1:9">
      <c r="A531" s="167">
        <v>530</v>
      </c>
      <c r="B531" s="167" t="s">
        <v>16030</v>
      </c>
      <c r="C531" s="168" t="s">
        <v>16305</v>
      </c>
      <c r="D531" s="4" t="s">
        <v>16312</v>
      </c>
      <c r="E531" s="168" t="s">
        <v>16321</v>
      </c>
      <c r="F531" s="168" t="s">
        <v>16575</v>
      </c>
      <c r="G531" s="172">
        <v>200</v>
      </c>
      <c r="H531" s="164">
        <v>0</v>
      </c>
      <c r="I531" s="59">
        <v>95.4</v>
      </c>
    </row>
    <row r="532" s="165" customFormat="1" ht="17.25" spans="1:9">
      <c r="A532" s="167">
        <v>531</v>
      </c>
      <c r="B532" s="167" t="s">
        <v>16030</v>
      </c>
      <c r="C532" s="168" t="s">
        <v>16305</v>
      </c>
      <c r="D532" s="4" t="s">
        <v>16312</v>
      </c>
      <c r="E532" s="168" t="s">
        <v>16321</v>
      </c>
      <c r="F532" s="168" t="s">
        <v>16576</v>
      </c>
      <c r="G532" s="172">
        <v>200</v>
      </c>
      <c r="H532" s="164">
        <v>0</v>
      </c>
      <c r="I532" s="59">
        <v>89</v>
      </c>
    </row>
    <row r="533" s="165" customFormat="1" ht="17.25" spans="1:9">
      <c r="A533" s="167">
        <v>532</v>
      </c>
      <c r="B533" s="167" t="s">
        <v>16030</v>
      </c>
      <c r="C533" s="168" t="s">
        <v>16305</v>
      </c>
      <c r="D533" s="4" t="s">
        <v>16312</v>
      </c>
      <c r="E533" s="168" t="s">
        <v>16318</v>
      </c>
      <c r="F533" s="168" t="s">
        <v>16577</v>
      </c>
      <c r="G533" s="172">
        <v>200</v>
      </c>
      <c r="H533" s="164">
        <v>0</v>
      </c>
      <c r="I533" s="59">
        <v>120.8</v>
      </c>
    </row>
    <row r="534" s="165" customFormat="1" ht="17.25" spans="1:9">
      <c r="A534" s="167">
        <v>533</v>
      </c>
      <c r="B534" s="167" t="s">
        <v>16030</v>
      </c>
      <c r="C534" s="168" t="s">
        <v>16305</v>
      </c>
      <c r="D534" s="4" t="s">
        <v>16312</v>
      </c>
      <c r="E534" s="168" t="s">
        <v>16333</v>
      </c>
      <c r="F534" s="168" t="s">
        <v>16578</v>
      </c>
      <c r="G534" s="172">
        <v>200</v>
      </c>
      <c r="H534" s="164">
        <v>0</v>
      </c>
      <c r="I534" s="59">
        <v>118</v>
      </c>
    </row>
    <row r="535" s="165" customFormat="1" ht="17.25" spans="1:9">
      <c r="A535" s="167">
        <v>534</v>
      </c>
      <c r="B535" s="167" t="s">
        <v>16030</v>
      </c>
      <c r="C535" s="168" t="s">
        <v>16305</v>
      </c>
      <c r="D535" s="4" t="s">
        <v>16306</v>
      </c>
      <c r="E535" s="168" t="s">
        <v>16338</v>
      </c>
      <c r="F535" s="168" t="s">
        <v>16579</v>
      </c>
      <c r="G535" s="172">
        <v>200</v>
      </c>
      <c r="H535" s="164">
        <v>0</v>
      </c>
      <c r="I535" s="59">
        <v>91.2</v>
      </c>
    </row>
    <row r="536" s="165" customFormat="1" ht="17.25" spans="1:9">
      <c r="A536" s="167">
        <v>535</v>
      </c>
      <c r="B536" s="167" t="s">
        <v>16030</v>
      </c>
      <c r="C536" s="168" t="s">
        <v>16305</v>
      </c>
      <c r="D536" s="169" t="s">
        <v>16306</v>
      </c>
      <c r="E536" s="168" t="s">
        <v>16315</v>
      </c>
      <c r="F536" s="168" t="s">
        <v>16580</v>
      </c>
      <c r="G536" s="172">
        <v>200</v>
      </c>
      <c r="H536" s="164">
        <v>0</v>
      </c>
      <c r="I536" s="59">
        <v>86.8</v>
      </c>
    </row>
    <row r="537" s="165" customFormat="1" ht="17.25" spans="1:9">
      <c r="A537" s="167">
        <v>536</v>
      </c>
      <c r="B537" s="167" t="s">
        <v>16030</v>
      </c>
      <c r="C537" s="168" t="s">
        <v>16305</v>
      </c>
      <c r="D537" s="4" t="s">
        <v>16312</v>
      </c>
      <c r="E537" s="168" t="s">
        <v>16333</v>
      </c>
      <c r="F537" s="168" t="s">
        <v>16581</v>
      </c>
      <c r="G537" s="172">
        <v>200</v>
      </c>
      <c r="H537" s="164">
        <v>0</v>
      </c>
      <c r="I537" s="59">
        <v>114.2</v>
      </c>
    </row>
    <row r="538" s="165" customFormat="1" ht="17.25" spans="1:9">
      <c r="A538" s="167">
        <v>537</v>
      </c>
      <c r="B538" s="167" t="s">
        <v>16030</v>
      </c>
      <c r="C538" s="168" t="s">
        <v>16305</v>
      </c>
      <c r="D538" s="4" t="s">
        <v>16306</v>
      </c>
      <c r="E538" s="168" t="s">
        <v>16307</v>
      </c>
      <c r="F538" s="168" t="s">
        <v>11440</v>
      </c>
      <c r="G538" s="172">
        <v>200</v>
      </c>
      <c r="H538" s="164">
        <v>0</v>
      </c>
      <c r="I538" s="59">
        <v>114.2</v>
      </c>
    </row>
    <row r="539" s="165" customFormat="1" ht="17.25" spans="1:9">
      <c r="A539" s="167">
        <v>538</v>
      </c>
      <c r="B539" s="167" t="s">
        <v>16030</v>
      </c>
      <c r="C539" s="168" t="s">
        <v>16305</v>
      </c>
      <c r="D539" s="4" t="s">
        <v>16312</v>
      </c>
      <c r="E539" s="168" t="s">
        <v>16321</v>
      </c>
      <c r="F539" s="168" t="s">
        <v>16582</v>
      </c>
      <c r="G539" s="172">
        <v>200</v>
      </c>
      <c r="H539" s="164">
        <v>0</v>
      </c>
      <c r="I539" s="59">
        <v>120.2</v>
      </c>
    </row>
    <row r="540" s="165" customFormat="1" ht="17.25" spans="1:9">
      <c r="A540" s="167">
        <v>539</v>
      </c>
      <c r="B540" s="167" t="s">
        <v>16030</v>
      </c>
      <c r="C540" s="168" t="s">
        <v>16305</v>
      </c>
      <c r="D540" s="4" t="s">
        <v>16312</v>
      </c>
      <c r="E540" s="168" t="s">
        <v>16321</v>
      </c>
      <c r="F540" s="168" t="s">
        <v>16583</v>
      </c>
      <c r="G540" s="172">
        <v>200</v>
      </c>
      <c r="H540" s="164">
        <v>0</v>
      </c>
      <c r="I540" s="59">
        <v>102.6</v>
      </c>
    </row>
    <row r="541" s="165" customFormat="1" ht="17.25" spans="1:9">
      <c r="A541" s="167">
        <v>540</v>
      </c>
      <c r="B541" s="167" t="s">
        <v>16030</v>
      </c>
      <c r="C541" s="168" t="s">
        <v>16305</v>
      </c>
      <c r="D541" s="4" t="s">
        <v>16312</v>
      </c>
      <c r="E541" s="168" t="s">
        <v>16321</v>
      </c>
      <c r="F541" s="168" t="s">
        <v>16584</v>
      </c>
      <c r="G541" s="172">
        <v>200</v>
      </c>
      <c r="H541" s="164">
        <v>0</v>
      </c>
      <c r="I541" s="59">
        <v>86.6</v>
      </c>
    </row>
    <row r="542" s="165" customFormat="1" ht="17.25" spans="1:9">
      <c r="A542" s="167">
        <v>541</v>
      </c>
      <c r="B542" s="167" t="s">
        <v>16030</v>
      </c>
      <c r="C542" s="168" t="s">
        <v>16305</v>
      </c>
      <c r="D542" s="4" t="s">
        <v>16312</v>
      </c>
      <c r="E542" s="168" t="s">
        <v>16318</v>
      </c>
      <c r="F542" s="168" t="s">
        <v>16585</v>
      </c>
      <c r="G542" s="172">
        <v>200</v>
      </c>
      <c r="H542" s="164">
        <v>0</v>
      </c>
      <c r="I542" s="59">
        <v>99.6</v>
      </c>
    </row>
    <row r="543" s="165" customFormat="1" ht="17.25" spans="1:9">
      <c r="A543" s="167">
        <v>542</v>
      </c>
      <c r="B543" s="167" t="s">
        <v>16030</v>
      </c>
      <c r="C543" s="168" t="s">
        <v>16305</v>
      </c>
      <c r="D543" s="4" t="s">
        <v>16354</v>
      </c>
      <c r="E543" s="168" t="s">
        <v>16408</v>
      </c>
      <c r="F543" s="168" t="s">
        <v>16586</v>
      </c>
      <c r="G543" s="172">
        <v>200</v>
      </c>
      <c r="H543" s="164">
        <v>0</v>
      </c>
      <c r="I543" s="59">
        <v>85.8</v>
      </c>
    </row>
    <row r="544" s="165" customFormat="1" ht="17.25" spans="1:9">
      <c r="A544" s="167">
        <v>543</v>
      </c>
      <c r="B544" s="167" t="s">
        <v>16030</v>
      </c>
      <c r="C544" s="168" t="s">
        <v>16305</v>
      </c>
      <c r="D544" s="4" t="s">
        <v>16312</v>
      </c>
      <c r="E544" s="168" t="s">
        <v>16321</v>
      </c>
      <c r="F544" s="168" t="s">
        <v>16587</v>
      </c>
      <c r="G544" s="172">
        <v>200</v>
      </c>
      <c r="H544" s="164">
        <v>0</v>
      </c>
      <c r="I544" s="59">
        <v>83</v>
      </c>
    </row>
    <row r="545" s="165" customFormat="1" ht="17.25" spans="1:9">
      <c r="A545" s="167">
        <v>544</v>
      </c>
      <c r="B545" s="167" t="s">
        <v>16030</v>
      </c>
      <c r="C545" s="168" t="s">
        <v>16305</v>
      </c>
      <c r="D545" s="4" t="s">
        <v>16354</v>
      </c>
      <c r="E545" s="168" t="s">
        <v>16355</v>
      </c>
      <c r="F545" s="168" t="s">
        <v>16588</v>
      </c>
      <c r="G545" s="172">
        <v>200</v>
      </c>
      <c r="H545" s="164">
        <v>0</v>
      </c>
      <c r="I545" s="59">
        <v>88.2</v>
      </c>
    </row>
    <row r="546" s="165" customFormat="1" ht="17.25" spans="1:9">
      <c r="A546" s="167">
        <v>545</v>
      </c>
      <c r="B546" s="167" t="s">
        <v>16030</v>
      </c>
      <c r="C546" s="168" t="s">
        <v>16305</v>
      </c>
      <c r="D546" s="4" t="s">
        <v>16312</v>
      </c>
      <c r="E546" s="168" t="s">
        <v>16336</v>
      </c>
      <c r="F546" s="168" t="s">
        <v>16589</v>
      </c>
      <c r="G546" s="172">
        <v>200</v>
      </c>
      <c r="H546" s="164">
        <v>0</v>
      </c>
      <c r="I546" s="59">
        <v>105.6</v>
      </c>
    </row>
    <row r="547" s="165" customFormat="1" ht="17.25" spans="1:9">
      <c r="A547" s="167">
        <v>546</v>
      </c>
      <c r="B547" s="167" t="s">
        <v>16030</v>
      </c>
      <c r="C547" s="168" t="s">
        <v>16305</v>
      </c>
      <c r="D547" s="4" t="s">
        <v>16312</v>
      </c>
      <c r="E547" s="168" t="s">
        <v>16321</v>
      </c>
      <c r="F547" s="168" t="s">
        <v>16590</v>
      </c>
      <c r="G547" s="172">
        <v>200</v>
      </c>
      <c r="H547" s="164">
        <v>0</v>
      </c>
      <c r="I547" s="59">
        <v>125.8</v>
      </c>
    </row>
    <row r="548" s="165" customFormat="1" ht="17.25" spans="1:9">
      <c r="A548" s="167">
        <v>547</v>
      </c>
      <c r="B548" s="167" t="s">
        <v>16030</v>
      </c>
      <c r="C548" s="168" t="s">
        <v>16305</v>
      </c>
      <c r="D548" s="4" t="s">
        <v>16312</v>
      </c>
      <c r="E548" s="168" t="s">
        <v>16333</v>
      </c>
      <c r="F548" s="168" t="s">
        <v>16591</v>
      </c>
      <c r="G548" s="172">
        <v>125</v>
      </c>
      <c r="H548" s="164">
        <v>0</v>
      </c>
      <c r="I548" s="59">
        <v>51.625</v>
      </c>
    </row>
    <row r="549" s="165" customFormat="1" ht="17.25" spans="1:9">
      <c r="A549" s="167">
        <v>548</v>
      </c>
      <c r="B549" s="167" t="s">
        <v>16030</v>
      </c>
      <c r="C549" s="168" t="s">
        <v>16305</v>
      </c>
      <c r="D549" s="4" t="s">
        <v>16312</v>
      </c>
      <c r="E549" s="168" t="s">
        <v>16333</v>
      </c>
      <c r="F549" s="168" t="s">
        <v>4902</v>
      </c>
      <c r="G549" s="172">
        <v>200</v>
      </c>
      <c r="H549" s="164">
        <v>0</v>
      </c>
      <c r="I549" s="59">
        <v>116.6</v>
      </c>
    </row>
    <row r="550" s="165" customFormat="1" ht="17.25" spans="1:9">
      <c r="A550" s="167">
        <v>549</v>
      </c>
      <c r="B550" s="167" t="s">
        <v>16030</v>
      </c>
      <c r="C550" s="168" t="s">
        <v>16305</v>
      </c>
      <c r="D550" s="4" t="s">
        <v>16306</v>
      </c>
      <c r="E550" s="168" t="s">
        <v>16328</v>
      </c>
      <c r="F550" s="168" t="s">
        <v>16592</v>
      </c>
      <c r="G550" s="172">
        <v>315</v>
      </c>
      <c r="H550" s="164">
        <v>0</v>
      </c>
      <c r="I550" s="59">
        <v>192.15</v>
      </c>
    </row>
    <row r="551" s="165" customFormat="1" ht="17.25" spans="1:9">
      <c r="A551" s="167">
        <v>550</v>
      </c>
      <c r="B551" s="167" t="s">
        <v>16030</v>
      </c>
      <c r="C551" s="168" t="s">
        <v>16305</v>
      </c>
      <c r="D551" s="4" t="s">
        <v>16306</v>
      </c>
      <c r="E551" s="168" t="s">
        <v>16315</v>
      </c>
      <c r="F551" s="168" t="s">
        <v>7731</v>
      </c>
      <c r="G551" s="172">
        <v>400</v>
      </c>
      <c r="H551" s="164">
        <v>0</v>
      </c>
      <c r="I551" s="59">
        <v>251.2</v>
      </c>
    </row>
    <row r="552" s="165" customFormat="1" ht="17.25" spans="1:9">
      <c r="A552" s="167">
        <v>551</v>
      </c>
      <c r="B552" s="167" t="s">
        <v>16030</v>
      </c>
      <c r="C552" s="168" t="s">
        <v>16305</v>
      </c>
      <c r="D552" s="4" t="s">
        <v>16306</v>
      </c>
      <c r="E552" s="168" t="s">
        <v>16315</v>
      </c>
      <c r="F552" s="168" t="s">
        <v>2311</v>
      </c>
      <c r="G552" s="172">
        <v>400</v>
      </c>
      <c r="H552" s="164">
        <v>0</v>
      </c>
      <c r="I552" s="59">
        <v>176</v>
      </c>
    </row>
    <row r="553" s="165" customFormat="1" ht="17.25" spans="1:9">
      <c r="A553" s="167">
        <v>552</v>
      </c>
      <c r="B553" s="167" t="s">
        <v>16030</v>
      </c>
      <c r="C553" s="168" t="s">
        <v>16305</v>
      </c>
      <c r="D553" s="4" t="s">
        <v>16354</v>
      </c>
      <c r="E553" s="168" t="s">
        <v>16355</v>
      </c>
      <c r="F553" s="168" t="s">
        <v>16593</v>
      </c>
      <c r="G553" s="172">
        <v>400</v>
      </c>
      <c r="H553" s="164">
        <v>0</v>
      </c>
      <c r="I553" s="59">
        <v>190</v>
      </c>
    </row>
    <row r="554" s="165" customFormat="1" ht="17.25" spans="1:9">
      <c r="A554" s="167">
        <v>553</v>
      </c>
      <c r="B554" s="167" t="s">
        <v>16030</v>
      </c>
      <c r="C554" s="168" t="s">
        <v>16305</v>
      </c>
      <c r="D554" s="4" t="s">
        <v>16354</v>
      </c>
      <c r="E554" s="168" t="s">
        <v>16357</v>
      </c>
      <c r="F554" s="168" t="s">
        <v>16594</v>
      </c>
      <c r="G554" s="172">
        <v>200</v>
      </c>
      <c r="H554" s="164">
        <v>0</v>
      </c>
      <c r="I554" s="59">
        <v>90.8</v>
      </c>
    </row>
    <row r="555" s="165" customFormat="1" ht="17.25" spans="1:9">
      <c r="A555" s="167">
        <v>554</v>
      </c>
      <c r="B555" s="167" t="s">
        <v>16030</v>
      </c>
      <c r="C555" s="168" t="s">
        <v>16305</v>
      </c>
      <c r="D555" s="4" t="s">
        <v>16354</v>
      </c>
      <c r="E555" s="168" t="s">
        <v>16361</v>
      </c>
      <c r="F555" s="168" t="s">
        <v>16595</v>
      </c>
      <c r="G555" s="172">
        <v>200</v>
      </c>
      <c r="H555" s="164">
        <v>0</v>
      </c>
      <c r="I555" s="59">
        <v>90</v>
      </c>
    </row>
    <row r="556" s="165" customFormat="1" ht="17.25" spans="1:9">
      <c r="A556" s="167">
        <v>555</v>
      </c>
      <c r="B556" s="167" t="s">
        <v>16030</v>
      </c>
      <c r="C556" s="168" t="s">
        <v>16305</v>
      </c>
      <c r="D556" s="4" t="s">
        <v>16354</v>
      </c>
      <c r="E556" s="168" t="s">
        <v>16361</v>
      </c>
      <c r="F556" s="168" t="s">
        <v>16596</v>
      </c>
      <c r="G556" s="172">
        <v>160</v>
      </c>
      <c r="H556" s="164">
        <v>0</v>
      </c>
      <c r="I556" s="59">
        <v>106.08</v>
      </c>
    </row>
    <row r="557" s="165" customFormat="1" ht="17.25" spans="1:9">
      <c r="A557" s="167">
        <v>556</v>
      </c>
      <c r="B557" s="167" t="s">
        <v>16030</v>
      </c>
      <c r="C557" s="168" t="s">
        <v>16305</v>
      </c>
      <c r="D557" s="4" t="s">
        <v>16312</v>
      </c>
      <c r="E557" s="168" t="s">
        <v>16313</v>
      </c>
      <c r="F557" s="168" t="s">
        <v>16597</v>
      </c>
      <c r="G557" s="172">
        <v>100</v>
      </c>
      <c r="H557" s="164">
        <v>0</v>
      </c>
      <c r="I557" s="59">
        <v>67.7</v>
      </c>
    </row>
    <row r="558" s="165" customFormat="1" ht="17.25" spans="1:9">
      <c r="A558" s="167">
        <v>557</v>
      </c>
      <c r="B558" s="167" t="s">
        <v>16030</v>
      </c>
      <c r="C558" s="168" t="s">
        <v>16305</v>
      </c>
      <c r="D558" s="4" t="s">
        <v>16312</v>
      </c>
      <c r="E558" s="168" t="s">
        <v>16313</v>
      </c>
      <c r="F558" s="168" t="s">
        <v>16598</v>
      </c>
      <c r="G558" s="172">
        <v>100</v>
      </c>
      <c r="H558" s="164">
        <v>0</v>
      </c>
      <c r="I558" s="59">
        <v>44.8</v>
      </c>
    </row>
    <row r="559" s="165" customFormat="1" ht="17.25" spans="1:9">
      <c r="A559" s="167">
        <v>558</v>
      </c>
      <c r="B559" s="167" t="s">
        <v>16030</v>
      </c>
      <c r="C559" s="168" t="s">
        <v>16305</v>
      </c>
      <c r="D559" s="4" t="s">
        <v>16306</v>
      </c>
      <c r="E559" s="168" t="s">
        <v>16309</v>
      </c>
      <c r="F559" s="168" t="s">
        <v>16599</v>
      </c>
      <c r="G559" s="172">
        <v>400</v>
      </c>
      <c r="H559" s="164">
        <v>0</v>
      </c>
      <c r="I559" s="59">
        <v>251.2</v>
      </c>
    </row>
    <row r="560" s="165" customFormat="1" ht="17.25" spans="1:9">
      <c r="A560" s="167">
        <v>559</v>
      </c>
      <c r="B560" s="167" t="s">
        <v>16030</v>
      </c>
      <c r="C560" s="168" t="s">
        <v>16305</v>
      </c>
      <c r="D560" s="4" t="s">
        <v>16306</v>
      </c>
      <c r="E560" s="168" t="s">
        <v>16328</v>
      </c>
      <c r="F560" s="168" t="s">
        <v>16600</v>
      </c>
      <c r="G560" s="172">
        <v>200</v>
      </c>
      <c r="H560" s="164">
        <v>0</v>
      </c>
      <c r="I560" s="59">
        <v>127.2</v>
      </c>
    </row>
    <row r="561" s="165" customFormat="1" ht="17.25" spans="1:9">
      <c r="A561" s="167">
        <v>560</v>
      </c>
      <c r="B561" s="167" t="s">
        <v>16030</v>
      </c>
      <c r="C561" s="168" t="s">
        <v>16305</v>
      </c>
      <c r="D561" s="169" t="s">
        <v>16306</v>
      </c>
      <c r="E561" s="168" t="s">
        <v>16307</v>
      </c>
      <c r="F561" s="168" t="s">
        <v>16601</v>
      </c>
      <c r="G561" s="172">
        <v>400</v>
      </c>
      <c r="H561" s="164">
        <v>0</v>
      </c>
      <c r="I561" s="59">
        <v>213.6</v>
      </c>
    </row>
    <row r="562" s="165" customFormat="1" ht="17.25" spans="1:9">
      <c r="A562" s="167">
        <v>561</v>
      </c>
      <c r="B562" s="167" t="s">
        <v>16030</v>
      </c>
      <c r="C562" s="168" t="s">
        <v>16305</v>
      </c>
      <c r="D562" s="4" t="s">
        <v>16354</v>
      </c>
      <c r="E562" s="168" t="s">
        <v>16361</v>
      </c>
      <c r="F562" s="168" t="s">
        <v>16602</v>
      </c>
      <c r="G562" s="172">
        <v>200</v>
      </c>
      <c r="H562" s="164">
        <v>0</v>
      </c>
      <c r="I562" s="59">
        <v>81.4</v>
      </c>
    </row>
    <row r="563" s="165" customFormat="1" ht="17.25" spans="1:9">
      <c r="A563" s="167">
        <v>562</v>
      </c>
      <c r="B563" s="167" t="s">
        <v>16030</v>
      </c>
      <c r="C563" s="168" t="s">
        <v>16305</v>
      </c>
      <c r="D563" s="4" t="s">
        <v>16312</v>
      </c>
      <c r="E563" s="168" t="s">
        <v>16324</v>
      </c>
      <c r="F563" s="168" t="s">
        <v>16603</v>
      </c>
      <c r="G563" s="172">
        <v>160</v>
      </c>
      <c r="H563" s="164">
        <v>0</v>
      </c>
      <c r="I563" s="59">
        <v>74.56</v>
      </c>
    </row>
    <row r="564" s="165" customFormat="1" ht="17.25" spans="1:9">
      <c r="A564" s="167">
        <v>563</v>
      </c>
      <c r="B564" s="167" t="s">
        <v>16030</v>
      </c>
      <c r="C564" s="168" t="s">
        <v>16305</v>
      </c>
      <c r="D564" s="4" t="s">
        <v>16306</v>
      </c>
      <c r="E564" s="168" t="s">
        <v>16338</v>
      </c>
      <c r="F564" s="168" t="s">
        <v>16604</v>
      </c>
      <c r="G564" s="172">
        <v>160</v>
      </c>
      <c r="H564" s="164">
        <v>0</v>
      </c>
      <c r="I564" s="59">
        <v>100</v>
      </c>
    </row>
    <row r="565" s="165" customFormat="1" ht="17.25" spans="1:9">
      <c r="A565" s="167">
        <v>564</v>
      </c>
      <c r="B565" s="167" t="s">
        <v>16030</v>
      </c>
      <c r="C565" s="168" t="s">
        <v>16305</v>
      </c>
      <c r="D565" s="4" t="s">
        <v>16312</v>
      </c>
      <c r="E565" s="168" t="s">
        <v>16321</v>
      </c>
      <c r="F565" s="168" t="s">
        <v>3933</v>
      </c>
      <c r="G565" s="172">
        <v>200</v>
      </c>
      <c r="H565" s="164">
        <v>0</v>
      </c>
      <c r="I565" s="59">
        <v>94.2</v>
      </c>
    </row>
    <row r="566" s="165" customFormat="1" ht="17.25" spans="1:9">
      <c r="A566" s="167">
        <v>565</v>
      </c>
      <c r="B566" s="167" t="s">
        <v>16030</v>
      </c>
      <c r="C566" s="168" t="s">
        <v>16305</v>
      </c>
      <c r="D566" s="4" t="s">
        <v>16312</v>
      </c>
      <c r="E566" s="168" t="s">
        <v>16321</v>
      </c>
      <c r="F566" s="168" t="s">
        <v>7767</v>
      </c>
      <c r="G566" s="172">
        <v>315</v>
      </c>
      <c r="H566" s="164">
        <v>0</v>
      </c>
      <c r="I566" s="59">
        <v>134.505</v>
      </c>
    </row>
    <row r="567" s="165" customFormat="1" ht="17.25" spans="1:9">
      <c r="A567" s="167">
        <v>566</v>
      </c>
      <c r="B567" s="167" t="s">
        <v>16030</v>
      </c>
      <c r="C567" s="168" t="s">
        <v>16305</v>
      </c>
      <c r="D567" s="4" t="s">
        <v>16312</v>
      </c>
      <c r="E567" s="168" t="s">
        <v>16321</v>
      </c>
      <c r="F567" s="168" t="s">
        <v>16605</v>
      </c>
      <c r="G567" s="172">
        <v>400</v>
      </c>
      <c r="H567" s="164">
        <v>0</v>
      </c>
      <c r="I567" s="59">
        <v>266.8</v>
      </c>
    </row>
    <row r="568" s="165" customFormat="1" ht="17.25" spans="1:9">
      <c r="A568" s="167">
        <v>567</v>
      </c>
      <c r="B568" s="167" t="s">
        <v>16030</v>
      </c>
      <c r="C568" s="168" t="s">
        <v>16305</v>
      </c>
      <c r="D568" s="4" t="s">
        <v>16306</v>
      </c>
      <c r="E568" s="168" t="s">
        <v>16307</v>
      </c>
      <c r="F568" s="168" t="s">
        <v>2121</v>
      </c>
      <c r="G568" s="172">
        <v>200</v>
      </c>
      <c r="H568" s="164">
        <v>0</v>
      </c>
      <c r="I568" s="59">
        <v>102.6</v>
      </c>
    </row>
    <row r="569" s="165" customFormat="1" ht="17.25" spans="1:9">
      <c r="A569" s="167">
        <v>568</v>
      </c>
      <c r="B569" s="167" t="s">
        <v>16030</v>
      </c>
      <c r="C569" s="168" t="s">
        <v>16305</v>
      </c>
      <c r="D569" s="4" t="s">
        <v>16306</v>
      </c>
      <c r="E569" s="168" t="s">
        <v>16307</v>
      </c>
      <c r="F569" s="168" t="s">
        <v>6955</v>
      </c>
      <c r="G569" s="172">
        <v>200</v>
      </c>
      <c r="H569" s="164">
        <v>0</v>
      </c>
      <c r="I569" s="59">
        <v>94</v>
      </c>
    </row>
    <row r="570" s="165" customFormat="1" ht="17.25" spans="1:9">
      <c r="A570" s="167">
        <v>569</v>
      </c>
      <c r="B570" s="167" t="s">
        <v>16030</v>
      </c>
      <c r="C570" s="168" t="s">
        <v>16305</v>
      </c>
      <c r="D570" s="4" t="s">
        <v>16306</v>
      </c>
      <c r="E570" s="168" t="s">
        <v>16315</v>
      </c>
      <c r="F570" s="168" t="s">
        <v>16606</v>
      </c>
      <c r="G570" s="172">
        <v>400</v>
      </c>
      <c r="H570" s="164">
        <v>0</v>
      </c>
      <c r="I570" s="59">
        <v>268.4</v>
      </c>
    </row>
    <row r="571" s="165" customFormat="1" ht="17.25" spans="1:9">
      <c r="A571" s="167">
        <v>570</v>
      </c>
      <c r="B571" s="167" t="s">
        <v>16030</v>
      </c>
      <c r="C571" s="168" t="s">
        <v>16305</v>
      </c>
      <c r="D571" s="4" t="s">
        <v>16306</v>
      </c>
      <c r="E571" s="168" t="s">
        <v>16315</v>
      </c>
      <c r="F571" s="168" t="s">
        <v>16607</v>
      </c>
      <c r="G571" s="172">
        <v>160</v>
      </c>
      <c r="H571" s="164">
        <v>0</v>
      </c>
      <c r="I571" s="59">
        <v>69.76</v>
      </c>
    </row>
    <row r="572" s="165" customFormat="1" ht="17.25" spans="1:9">
      <c r="A572" s="167">
        <v>571</v>
      </c>
      <c r="B572" s="167" t="s">
        <v>16030</v>
      </c>
      <c r="C572" s="168" t="s">
        <v>16305</v>
      </c>
      <c r="D572" s="4" t="s">
        <v>16354</v>
      </c>
      <c r="E572" s="168" t="s">
        <v>16355</v>
      </c>
      <c r="F572" s="168" t="s">
        <v>2266</v>
      </c>
      <c r="G572" s="172">
        <v>200</v>
      </c>
      <c r="H572" s="164">
        <v>0</v>
      </c>
      <c r="I572" s="59">
        <v>120.6</v>
      </c>
    </row>
    <row r="573" s="165" customFormat="1" ht="17.25" spans="1:9">
      <c r="A573" s="167">
        <v>572</v>
      </c>
      <c r="B573" s="167" t="s">
        <v>16030</v>
      </c>
      <c r="C573" s="168" t="s">
        <v>16305</v>
      </c>
      <c r="D573" s="4" t="s">
        <v>16354</v>
      </c>
      <c r="E573" s="168" t="s">
        <v>16357</v>
      </c>
      <c r="F573" s="168" t="s">
        <v>16608</v>
      </c>
      <c r="G573" s="172">
        <v>400</v>
      </c>
      <c r="H573" s="164">
        <v>0</v>
      </c>
      <c r="I573" s="59">
        <v>253.2</v>
      </c>
    </row>
    <row r="574" s="165" customFormat="1" ht="17.25" spans="1:9">
      <c r="A574" s="167">
        <v>573</v>
      </c>
      <c r="B574" s="167" t="s">
        <v>16030</v>
      </c>
      <c r="C574" s="168" t="s">
        <v>16305</v>
      </c>
      <c r="D574" s="4" t="s">
        <v>16354</v>
      </c>
      <c r="E574" s="168" t="s">
        <v>16361</v>
      </c>
      <c r="F574" s="168" t="s">
        <v>14438</v>
      </c>
      <c r="G574" s="172">
        <v>200</v>
      </c>
      <c r="H574" s="164">
        <v>0</v>
      </c>
      <c r="I574" s="59">
        <v>90.8</v>
      </c>
    </row>
    <row r="575" s="165" customFormat="1" ht="17.25" spans="1:9">
      <c r="A575" s="167">
        <v>574</v>
      </c>
      <c r="B575" s="167" t="s">
        <v>16030</v>
      </c>
      <c r="C575" s="168" t="s">
        <v>16305</v>
      </c>
      <c r="D575" s="4" t="s">
        <v>16354</v>
      </c>
      <c r="E575" s="168" t="s">
        <v>16361</v>
      </c>
      <c r="F575" s="168" t="s">
        <v>16609</v>
      </c>
      <c r="G575" s="172">
        <v>200</v>
      </c>
      <c r="H575" s="164">
        <v>0</v>
      </c>
      <c r="I575" s="59">
        <v>115.2</v>
      </c>
    </row>
    <row r="576" s="165" customFormat="1" ht="17.25" spans="1:9">
      <c r="A576" s="167">
        <v>575</v>
      </c>
      <c r="B576" s="167" t="s">
        <v>16030</v>
      </c>
      <c r="C576" s="168" t="s">
        <v>16305</v>
      </c>
      <c r="D576" s="169" t="s">
        <v>16306</v>
      </c>
      <c r="E576" s="168" t="s">
        <v>16309</v>
      </c>
      <c r="F576" s="168" t="s">
        <v>16610</v>
      </c>
      <c r="G576" s="172">
        <v>400</v>
      </c>
      <c r="H576" s="164">
        <v>0</v>
      </c>
      <c r="I576" s="59">
        <v>226</v>
      </c>
    </row>
    <row r="577" s="165" customFormat="1" ht="17.25" spans="1:9">
      <c r="A577" s="167">
        <v>576</v>
      </c>
      <c r="B577" s="167" t="s">
        <v>16030</v>
      </c>
      <c r="C577" s="168" t="s">
        <v>16305</v>
      </c>
      <c r="D577" s="4" t="s">
        <v>16354</v>
      </c>
      <c r="E577" s="168" t="s">
        <v>16355</v>
      </c>
      <c r="F577" s="168" t="s">
        <v>16611</v>
      </c>
      <c r="G577" s="172">
        <v>160</v>
      </c>
      <c r="H577" s="164">
        <v>0</v>
      </c>
      <c r="I577" s="59">
        <v>110.56</v>
      </c>
    </row>
    <row r="578" s="165" customFormat="1" ht="17.25" spans="1:9">
      <c r="A578" s="167">
        <v>577</v>
      </c>
      <c r="B578" s="167" t="s">
        <v>16030</v>
      </c>
      <c r="C578" s="168" t="s">
        <v>16305</v>
      </c>
      <c r="D578" s="4" t="s">
        <v>16312</v>
      </c>
      <c r="E578" s="168" t="s">
        <v>16318</v>
      </c>
      <c r="F578" s="168" t="s">
        <v>16612</v>
      </c>
      <c r="G578" s="172">
        <v>125</v>
      </c>
      <c r="H578" s="164">
        <v>0</v>
      </c>
      <c r="I578" s="59">
        <v>54.5</v>
      </c>
    </row>
    <row r="579" s="165" customFormat="1" ht="17.25" spans="1:9">
      <c r="A579" s="167">
        <v>578</v>
      </c>
      <c r="B579" s="167" t="s">
        <v>16030</v>
      </c>
      <c r="C579" s="168" t="s">
        <v>16305</v>
      </c>
      <c r="D579" s="4" t="s">
        <v>16306</v>
      </c>
      <c r="E579" s="168" t="s">
        <v>16338</v>
      </c>
      <c r="F579" s="168" t="s">
        <v>16613</v>
      </c>
      <c r="G579" s="172">
        <v>400</v>
      </c>
      <c r="H579" s="164">
        <v>0</v>
      </c>
      <c r="I579" s="59">
        <v>206</v>
      </c>
    </row>
    <row r="580" s="165" customFormat="1" ht="17.25" spans="1:9">
      <c r="A580" s="167">
        <v>579</v>
      </c>
      <c r="B580" s="167" t="s">
        <v>16030</v>
      </c>
      <c r="C580" s="168" t="s">
        <v>16305</v>
      </c>
      <c r="D580" s="4" t="s">
        <v>16354</v>
      </c>
      <c r="E580" s="168" t="s">
        <v>16357</v>
      </c>
      <c r="F580" s="168" t="s">
        <v>16614</v>
      </c>
      <c r="G580" s="172">
        <v>200</v>
      </c>
      <c r="H580" s="164">
        <v>0</v>
      </c>
      <c r="I580" s="59">
        <v>87.2</v>
      </c>
    </row>
    <row r="581" s="165" customFormat="1" ht="17.25" spans="1:9">
      <c r="A581" s="167">
        <v>580</v>
      </c>
      <c r="B581" s="167" t="s">
        <v>16030</v>
      </c>
      <c r="C581" s="168" t="s">
        <v>16305</v>
      </c>
      <c r="D581" s="4" t="s">
        <v>16306</v>
      </c>
      <c r="E581" s="168" t="s">
        <v>16309</v>
      </c>
      <c r="F581" s="168" t="s">
        <v>16615</v>
      </c>
      <c r="G581" s="172">
        <v>400</v>
      </c>
      <c r="H581" s="164">
        <v>0</v>
      </c>
      <c r="I581" s="59">
        <v>209.6</v>
      </c>
    </row>
    <row r="582" s="165" customFormat="1" ht="17.25" spans="1:9">
      <c r="A582" s="167">
        <v>581</v>
      </c>
      <c r="B582" s="167" t="s">
        <v>16030</v>
      </c>
      <c r="C582" s="168" t="s">
        <v>16305</v>
      </c>
      <c r="D582" s="4" t="s">
        <v>16306</v>
      </c>
      <c r="E582" s="168" t="s">
        <v>16309</v>
      </c>
      <c r="F582" s="168" t="s">
        <v>16616</v>
      </c>
      <c r="G582" s="172">
        <v>200</v>
      </c>
      <c r="H582" s="164">
        <v>0</v>
      </c>
      <c r="I582" s="59">
        <v>125.8</v>
      </c>
    </row>
    <row r="583" s="165" customFormat="1" ht="17.25" spans="1:9">
      <c r="A583" s="167">
        <v>582</v>
      </c>
      <c r="B583" s="167" t="s">
        <v>16030</v>
      </c>
      <c r="C583" s="168" t="s">
        <v>16305</v>
      </c>
      <c r="D583" s="4" t="s">
        <v>16312</v>
      </c>
      <c r="E583" s="168" t="s">
        <v>16318</v>
      </c>
      <c r="F583" s="168" t="s">
        <v>16617</v>
      </c>
      <c r="G583" s="172">
        <v>200</v>
      </c>
      <c r="H583" s="164">
        <v>0</v>
      </c>
      <c r="I583" s="59">
        <v>82</v>
      </c>
    </row>
    <row r="584" s="165" customFormat="1" ht="17.25" spans="1:9">
      <c r="A584" s="167">
        <v>583</v>
      </c>
      <c r="B584" s="167" t="s">
        <v>16030</v>
      </c>
      <c r="C584" s="168" t="s">
        <v>16305</v>
      </c>
      <c r="D584" s="4" t="s">
        <v>16312</v>
      </c>
      <c r="E584" s="168" t="s">
        <v>16318</v>
      </c>
      <c r="F584" s="168" t="s">
        <v>16618</v>
      </c>
      <c r="G584" s="172">
        <v>400</v>
      </c>
      <c r="H584" s="164">
        <v>0</v>
      </c>
      <c r="I584" s="59">
        <v>172.4</v>
      </c>
    </row>
    <row r="585" s="165" customFormat="1" ht="17.25" spans="1:9">
      <c r="A585" s="167">
        <v>584</v>
      </c>
      <c r="B585" s="167" t="s">
        <v>16030</v>
      </c>
      <c r="C585" s="168" t="s">
        <v>16305</v>
      </c>
      <c r="D585" s="4" t="s">
        <v>16306</v>
      </c>
      <c r="E585" s="168" t="s">
        <v>16328</v>
      </c>
      <c r="F585" s="168" t="s">
        <v>16619</v>
      </c>
      <c r="G585" s="172">
        <v>200</v>
      </c>
      <c r="H585" s="164">
        <v>0</v>
      </c>
      <c r="I585" s="59">
        <v>138.8</v>
      </c>
    </row>
    <row r="586" s="165" customFormat="1" ht="17.25" spans="1:9">
      <c r="A586" s="167">
        <v>585</v>
      </c>
      <c r="B586" s="167" t="s">
        <v>16030</v>
      </c>
      <c r="C586" s="168" t="s">
        <v>16305</v>
      </c>
      <c r="D586" s="4" t="s">
        <v>16306</v>
      </c>
      <c r="E586" s="168" t="s">
        <v>16315</v>
      </c>
      <c r="F586" s="168" t="s">
        <v>105</v>
      </c>
      <c r="G586" s="172">
        <v>200</v>
      </c>
      <c r="H586" s="164">
        <v>0</v>
      </c>
      <c r="I586" s="59">
        <v>94.2</v>
      </c>
    </row>
    <row r="587" s="165" customFormat="1" ht="17.25" spans="1:9">
      <c r="A587" s="167">
        <v>586</v>
      </c>
      <c r="B587" s="167" t="s">
        <v>16030</v>
      </c>
      <c r="C587" s="168" t="s">
        <v>16305</v>
      </c>
      <c r="D587" s="4" t="s">
        <v>16306</v>
      </c>
      <c r="E587" s="168" t="s">
        <v>16315</v>
      </c>
      <c r="F587" s="168" t="s">
        <v>16620</v>
      </c>
      <c r="G587" s="172">
        <v>200</v>
      </c>
      <c r="H587" s="164">
        <v>0</v>
      </c>
      <c r="I587" s="59">
        <v>108.4</v>
      </c>
    </row>
    <row r="588" s="165" customFormat="1" ht="17.25" spans="1:9">
      <c r="A588" s="167">
        <v>587</v>
      </c>
      <c r="B588" s="167" t="s">
        <v>16030</v>
      </c>
      <c r="C588" s="168" t="s">
        <v>16305</v>
      </c>
      <c r="D588" s="4" t="s">
        <v>16354</v>
      </c>
      <c r="E588" s="168" t="s">
        <v>16355</v>
      </c>
      <c r="F588" s="168" t="s">
        <v>16621</v>
      </c>
      <c r="G588" s="172">
        <v>200</v>
      </c>
      <c r="H588" s="164">
        <v>0</v>
      </c>
      <c r="I588" s="59">
        <v>132.2</v>
      </c>
    </row>
    <row r="589" s="165" customFormat="1" ht="17.25" spans="1:9">
      <c r="A589" s="167">
        <v>588</v>
      </c>
      <c r="B589" s="167" t="s">
        <v>16030</v>
      </c>
      <c r="C589" s="168" t="s">
        <v>16305</v>
      </c>
      <c r="D589" s="4" t="s">
        <v>16354</v>
      </c>
      <c r="E589" s="168" t="s">
        <v>16361</v>
      </c>
      <c r="F589" s="168" t="s">
        <v>16622</v>
      </c>
      <c r="G589" s="172">
        <v>200</v>
      </c>
      <c r="H589" s="164">
        <v>0</v>
      </c>
      <c r="I589" s="59">
        <v>125</v>
      </c>
    </row>
    <row r="590" s="165" customFormat="1" ht="17.25" spans="1:9">
      <c r="A590" s="167">
        <v>589</v>
      </c>
      <c r="B590" s="167" t="s">
        <v>16030</v>
      </c>
      <c r="C590" s="168" t="s">
        <v>16305</v>
      </c>
      <c r="D590" s="4" t="s">
        <v>16312</v>
      </c>
      <c r="E590" s="168" t="s">
        <v>16321</v>
      </c>
      <c r="F590" s="168" t="s">
        <v>16623</v>
      </c>
      <c r="G590" s="172">
        <v>200</v>
      </c>
      <c r="H590" s="164">
        <v>0</v>
      </c>
      <c r="I590" s="59">
        <v>105.2</v>
      </c>
    </row>
    <row r="591" s="165" customFormat="1" ht="17.25" spans="1:9">
      <c r="A591" s="167">
        <v>590</v>
      </c>
      <c r="B591" s="167" t="s">
        <v>16030</v>
      </c>
      <c r="C591" s="168" t="s">
        <v>16305</v>
      </c>
      <c r="D591" s="4" t="s">
        <v>16312</v>
      </c>
      <c r="E591" s="168" t="s">
        <v>16333</v>
      </c>
      <c r="F591" s="168" t="s">
        <v>16624</v>
      </c>
      <c r="G591" s="172">
        <v>200</v>
      </c>
      <c r="H591" s="164">
        <v>0</v>
      </c>
      <c r="I591" s="59">
        <v>84.8</v>
      </c>
    </row>
    <row r="592" s="165" customFormat="1" ht="17.25" spans="1:9">
      <c r="A592" s="167">
        <v>591</v>
      </c>
      <c r="B592" s="167" t="s">
        <v>16030</v>
      </c>
      <c r="C592" s="168" t="s">
        <v>16305</v>
      </c>
      <c r="D592" s="4" t="s">
        <v>16312</v>
      </c>
      <c r="E592" s="168" t="s">
        <v>16333</v>
      </c>
      <c r="F592" s="168" t="s">
        <v>4297</v>
      </c>
      <c r="G592" s="172">
        <v>200</v>
      </c>
      <c r="H592" s="164">
        <v>0</v>
      </c>
      <c r="I592" s="59">
        <v>111</v>
      </c>
    </row>
    <row r="593" s="165" customFormat="1" ht="17.25" spans="1:9">
      <c r="A593" s="167">
        <v>592</v>
      </c>
      <c r="B593" s="167" t="s">
        <v>16030</v>
      </c>
      <c r="C593" s="168" t="s">
        <v>16305</v>
      </c>
      <c r="D593" s="4" t="s">
        <v>16312</v>
      </c>
      <c r="E593" s="168" t="s">
        <v>16333</v>
      </c>
      <c r="F593" s="168" t="s">
        <v>16625</v>
      </c>
      <c r="G593" s="172">
        <v>100</v>
      </c>
      <c r="H593" s="164">
        <v>0</v>
      </c>
      <c r="I593" s="59">
        <v>60.8</v>
      </c>
    </row>
    <row r="594" s="165" customFormat="1" ht="17.25" spans="1:9">
      <c r="A594" s="167">
        <v>593</v>
      </c>
      <c r="B594" s="167" t="s">
        <v>16030</v>
      </c>
      <c r="C594" s="168" t="s">
        <v>16305</v>
      </c>
      <c r="D594" s="4" t="s">
        <v>16306</v>
      </c>
      <c r="E594" s="168" t="s">
        <v>16328</v>
      </c>
      <c r="F594" s="168" t="s">
        <v>16626</v>
      </c>
      <c r="G594" s="172">
        <v>200</v>
      </c>
      <c r="H594" s="164">
        <v>0</v>
      </c>
      <c r="I594" s="59">
        <v>121</v>
      </c>
    </row>
    <row r="595" s="165" customFormat="1" ht="17.25" spans="1:9">
      <c r="A595" s="167">
        <v>594</v>
      </c>
      <c r="B595" s="167" t="s">
        <v>16030</v>
      </c>
      <c r="C595" s="168" t="s">
        <v>16305</v>
      </c>
      <c r="D595" s="4" t="s">
        <v>16306</v>
      </c>
      <c r="E595" s="168" t="s">
        <v>16315</v>
      </c>
      <c r="F595" s="168" t="s">
        <v>16627</v>
      </c>
      <c r="G595" s="172">
        <v>200</v>
      </c>
      <c r="H595" s="164">
        <v>0</v>
      </c>
      <c r="I595" s="59">
        <v>90.4</v>
      </c>
    </row>
    <row r="596" s="165" customFormat="1" ht="17.25" spans="1:9">
      <c r="A596" s="167">
        <v>595</v>
      </c>
      <c r="B596" s="167" t="s">
        <v>16030</v>
      </c>
      <c r="C596" s="168" t="s">
        <v>16305</v>
      </c>
      <c r="D596" s="4" t="s">
        <v>16354</v>
      </c>
      <c r="E596" s="168" t="s">
        <v>16357</v>
      </c>
      <c r="F596" s="168" t="s">
        <v>16628</v>
      </c>
      <c r="G596" s="172">
        <v>100</v>
      </c>
      <c r="H596" s="164">
        <v>0</v>
      </c>
      <c r="I596" s="59">
        <v>60.2</v>
      </c>
    </row>
    <row r="597" s="165" customFormat="1" ht="17.25" spans="1:9">
      <c r="A597" s="167">
        <v>596</v>
      </c>
      <c r="B597" s="167" t="s">
        <v>16030</v>
      </c>
      <c r="C597" s="168" t="s">
        <v>16305</v>
      </c>
      <c r="D597" s="4" t="s">
        <v>16354</v>
      </c>
      <c r="E597" s="168" t="s">
        <v>16357</v>
      </c>
      <c r="F597" s="168" t="s">
        <v>16629</v>
      </c>
      <c r="G597" s="172">
        <v>100</v>
      </c>
      <c r="H597" s="164">
        <v>0</v>
      </c>
      <c r="I597" s="59">
        <v>64.4</v>
      </c>
    </row>
    <row r="598" s="165" customFormat="1" ht="17.25" spans="1:9">
      <c r="A598" s="167">
        <v>597</v>
      </c>
      <c r="B598" s="167" t="s">
        <v>16030</v>
      </c>
      <c r="C598" s="168" t="s">
        <v>16305</v>
      </c>
      <c r="D598" s="4" t="s">
        <v>16306</v>
      </c>
      <c r="E598" s="168" t="s">
        <v>16309</v>
      </c>
      <c r="F598" s="168" t="s">
        <v>16630</v>
      </c>
      <c r="G598" s="172">
        <v>200</v>
      </c>
      <c r="H598" s="164">
        <v>0</v>
      </c>
      <c r="I598" s="59">
        <v>89.4</v>
      </c>
    </row>
    <row r="599" s="165" customFormat="1" ht="17.25" spans="1:9">
      <c r="A599" s="167">
        <v>598</v>
      </c>
      <c r="B599" s="167" t="s">
        <v>16030</v>
      </c>
      <c r="C599" s="168" t="s">
        <v>16305</v>
      </c>
      <c r="D599" s="4" t="s">
        <v>16312</v>
      </c>
      <c r="E599" s="168" t="s">
        <v>16313</v>
      </c>
      <c r="F599" s="168" t="s">
        <v>4289</v>
      </c>
      <c r="G599" s="172">
        <v>200</v>
      </c>
      <c r="H599" s="164">
        <v>0</v>
      </c>
      <c r="I599" s="59">
        <v>135</v>
      </c>
    </row>
    <row r="600" s="165" customFormat="1" ht="17.25" spans="1:9">
      <c r="A600" s="167">
        <v>599</v>
      </c>
      <c r="B600" s="167" t="s">
        <v>16030</v>
      </c>
      <c r="C600" s="168" t="s">
        <v>16305</v>
      </c>
      <c r="D600" s="4" t="s">
        <v>16312</v>
      </c>
      <c r="E600" s="168" t="s">
        <v>16324</v>
      </c>
      <c r="F600" s="168" t="s">
        <v>16631</v>
      </c>
      <c r="G600" s="172">
        <v>200</v>
      </c>
      <c r="H600" s="164">
        <v>0</v>
      </c>
      <c r="I600" s="59">
        <v>92.4</v>
      </c>
    </row>
    <row r="601" s="165" customFormat="1" ht="17.25" spans="1:9">
      <c r="A601" s="167">
        <v>600</v>
      </c>
      <c r="B601" s="167" t="s">
        <v>16030</v>
      </c>
      <c r="C601" s="168" t="s">
        <v>16305</v>
      </c>
      <c r="D601" s="4" t="s">
        <v>16312</v>
      </c>
      <c r="E601" s="168" t="s">
        <v>16324</v>
      </c>
      <c r="F601" s="168" t="s">
        <v>16632</v>
      </c>
      <c r="G601" s="172">
        <v>200</v>
      </c>
      <c r="H601" s="164">
        <v>0</v>
      </c>
      <c r="I601" s="59">
        <v>131.2</v>
      </c>
    </row>
    <row r="602" s="165" customFormat="1" ht="17.25" spans="1:9">
      <c r="A602" s="167">
        <v>601</v>
      </c>
      <c r="B602" s="167" t="s">
        <v>16030</v>
      </c>
      <c r="C602" s="168" t="s">
        <v>16305</v>
      </c>
      <c r="D602" s="4" t="s">
        <v>16306</v>
      </c>
      <c r="E602" s="168" t="s">
        <v>16309</v>
      </c>
      <c r="F602" s="168" t="s">
        <v>16633</v>
      </c>
      <c r="G602" s="172">
        <v>400</v>
      </c>
      <c r="H602" s="164">
        <v>0</v>
      </c>
      <c r="I602" s="59">
        <v>233.6</v>
      </c>
    </row>
    <row r="603" s="165" customFormat="1" ht="17.25" spans="1:9">
      <c r="A603" s="167">
        <v>602</v>
      </c>
      <c r="B603" s="167" t="s">
        <v>16030</v>
      </c>
      <c r="C603" s="168" t="s">
        <v>16305</v>
      </c>
      <c r="D603" s="4" t="s">
        <v>16306</v>
      </c>
      <c r="E603" s="168" t="s">
        <v>16309</v>
      </c>
      <c r="F603" s="168" t="s">
        <v>16634</v>
      </c>
      <c r="G603" s="172">
        <v>200</v>
      </c>
      <c r="H603" s="164">
        <v>0</v>
      </c>
      <c r="I603" s="59">
        <v>84.6</v>
      </c>
    </row>
    <row r="604" s="165" customFormat="1" ht="17.25" spans="1:9">
      <c r="A604" s="167">
        <v>603</v>
      </c>
      <c r="B604" s="167" t="s">
        <v>16030</v>
      </c>
      <c r="C604" s="168" t="s">
        <v>16305</v>
      </c>
      <c r="D604" s="4" t="s">
        <v>16306</v>
      </c>
      <c r="E604" s="168" t="s">
        <v>16309</v>
      </c>
      <c r="F604" s="168" t="s">
        <v>16635</v>
      </c>
      <c r="G604" s="172">
        <v>200</v>
      </c>
      <c r="H604" s="164">
        <v>0</v>
      </c>
      <c r="I604" s="59">
        <v>129.2</v>
      </c>
    </row>
    <row r="605" s="165" customFormat="1" ht="17.25" spans="1:9">
      <c r="A605" s="167">
        <v>604</v>
      </c>
      <c r="B605" s="167" t="s">
        <v>16030</v>
      </c>
      <c r="C605" s="168" t="s">
        <v>16305</v>
      </c>
      <c r="D605" s="4" t="s">
        <v>16306</v>
      </c>
      <c r="E605" s="168" t="s">
        <v>16309</v>
      </c>
      <c r="F605" s="168" t="s">
        <v>3750</v>
      </c>
      <c r="G605" s="172">
        <v>200</v>
      </c>
      <c r="H605" s="164">
        <v>0</v>
      </c>
      <c r="I605" s="59">
        <v>110.8</v>
      </c>
    </row>
    <row r="606" s="165" customFormat="1" ht="17.25" spans="1:9">
      <c r="A606" s="167">
        <v>605</v>
      </c>
      <c r="B606" s="167" t="s">
        <v>16030</v>
      </c>
      <c r="C606" s="168" t="s">
        <v>16305</v>
      </c>
      <c r="D606" s="4" t="s">
        <v>16306</v>
      </c>
      <c r="E606" s="168" t="s">
        <v>16309</v>
      </c>
      <c r="F606" s="168" t="s">
        <v>16636</v>
      </c>
      <c r="G606" s="172">
        <v>100</v>
      </c>
      <c r="H606" s="164">
        <v>0</v>
      </c>
      <c r="I606" s="59">
        <v>45.8</v>
      </c>
    </row>
    <row r="607" s="165" customFormat="1" ht="17.25" spans="1:9">
      <c r="A607" s="167">
        <v>606</v>
      </c>
      <c r="B607" s="167" t="s">
        <v>16030</v>
      </c>
      <c r="C607" s="168" t="s">
        <v>16305</v>
      </c>
      <c r="D607" s="4" t="s">
        <v>16312</v>
      </c>
      <c r="E607" s="168" t="s">
        <v>16313</v>
      </c>
      <c r="F607" s="168" t="s">
        <v>16637</v>
      </c>
      <c r="G607" s="172">
        <v>200</v>
      </c>
      <c r="H607" s="164">
        <v>0</v>
      </c>
      <c r="I607" s="59">
        <v>139.4</v>
      </c>
    </row>
    <row r="608" s="165" customFormat="1" ht="17.25" spans="1:9">
      <c r="A608" s="167">
        <v>607</v>
      </c>
      <c r="B608" s="167" t="s">
        <v>16030</v>
      </c>
      <c r="C608" s="168" t="s">
        <v>16305</v>
      </c>
      <c r="D608" s="4" t="s">
        <v>16354</v>
      </c>
      <c r="E608" s="168" t="s">
        <v>16361</v>
      </c>
      <c r="F608" s="168" t="s">
        <v>16638</v>
      </c>
      <c r="G608" s="172">
        <v>200</v>
      </c>
      <c r="H608" s="164">
        <v>0</v>
      </c>
      <c r="I608" s="59">
        <v>82.2</v>
      </c>
    </row>
    <row r="609" s="165" customFormat="1" ht="17.25" spans="1:9">
      <c r="A609" s="167">
        <v>608</v>
      </c>
      <c r="B609" s="167" t="s">
        <v>16030</v>
      </c>
      <c r="C609" s="168" t="s">
        <v>16305</v>
      </c>
      <c r="D609" s="4" t="s">
        <v>16312</v>
      </c>
      <c r="E609" s="168" t="s">
        <v>16333</v>
      </c>
      <c r="F609" s="168" t="s">
        <v>16639</v>
      </c>
      <c r="G609" s="172">
        <v>200</v>
      </c>
      <c r="H609" s="164">
        <v>0</v>
      </c>
      <c r="I609" s="59">
        <v>90</v>
      </c>
    </row>
    <row r="610" s="165" customFormat="1" ht="17.25" spans="1:9">
      <c r="A610" s="167">
        <v>609</v>
      </c>
      <c r="B610" s="167" t="s">
        <v>16030</v>
      </c>
      <c r="C610" s="168" t="s">
        <v>16305</v>
      </c>
      <c r="D610" s="4" t="s">
        <v>16312</v>
      </c>
      <c r="E610" s="168" t="s">
        <v>16318</v>
      </c>
      <c r="F610" s="168" t="s">
        <v>16640</v>
      </c>
      <c r="G610" s="172">
        <v>200</v>
      </c>
      <c r="H610" s="164">
        <v>0</v>
      </c>
      <c r="I610" s="59">
        <v>108</v>
      </c>
    </row>
    <row r="611" s="165" customFormat="1" ht="17.25" spans="1:9">
      <c r="A611" s="167">
        <v>610</v>
      </c>
      <c r="B611" s="167" t="s">
        <v>16030</v>
      </c>
      <c r="C611" s="168" t="s">
        <v>16305</v>
      </c>
      <c r="D611" s="4" t="s">
        <v>16312</v>
      </c>
      <c r="E611" s="168" t="s">
        <v>16321</v>
      </c>
      <c r="F611" s="168" t="s">
        <v>16641</v>
      </c>
      <c r="G611" s="172">
        <v>100</v>
      </c>
      <c r="H611" s="164">
        <v>0</v>
      </c>
      <c r="I611" s="59">
        <v>55.4</v>
      </c>
    </row>
    <row r="612" s="165" customFormat="1" ht="17.25" spans="1:9">
      <c r="A612" s="167">
        <v>611</v>
      </c>
      <c r="B612" s="167" t="s">
        <v>16030</v>
      </c>
      <c r="C612" s="168" t="s">
        <v>16305</v>
      </c>
      <c r="D612" s="4" t="s">
        <v>16312</v>
      </c>
      <c r="E612" s="168" t="s">
        <v>16321</v>
      </c>
      <c r="F612" s="168" t="s">
        <v>16642</v>
      </c>
      <c r="G612" s="172">
        <v>200</v>
      </c>
      <c r="H612" s="164">
        <v>0</v>
      </c>
      <c r="I612" s="59">
        <v>103.2</v>
      </c>
    </row>
    <row r="613" s="165" customFormat="1" ht="17.25" spans="1:9">
      <c r="A613" s="167">
        <v>612</v>
      </c>
      <c r="B613" s="167" t="s">
        <v>16030</v>
      </c>
      <c r="C613" s="168" t="s">
        <v>16305</v>
      </c>
      <c r="D613" s="4" t="s">
        <v>16312</v>
      </c>
      <c r="E613" s="168" t="s">
        <v>16321</v>
      </c>
      <c r="F613" s="168" t="s">
        <v>16643</v>
      </c>
      <c r="G613" s="172">
        <v>100</v>
      </c>
      <c r="H613" s="164">
        <v>0</v>
      </c>
      <c r="I613" s="59">
        <v>50.8</v>
      </c>
    </row>
    <row r="614" s="165" customFormat="1" ht="17.25" spans="1:9">
      <c r="A614" s="167">
        <v>613</v>
      </c>
      <c r="B614" s="167" t="s">
        <v>16030</v>
      </c>
      <c r="C614" s="168" t="s">
        <v>16305</v>
      </c>
      <c r="D614" s="4" t="s">
        <v>16312</v>
      </c>
      <c r="E614" s="168" t="s">
        <v>16318</v>
      </c>
      <c r="F614" s="168" t="s">
        <v>16644</v>
      </c>
      <c r="G614" s="172">
        <v>200</v>
      </c>
      <c r="H614" s="164">
        <v>0</v>
      </c>
      <c r="I614" s="59">
        <v>127</v>
      </c>
    </row>
    <row r="615" s="165" customFormat="1" ht="17.25" spans="1:9">
      <c r="A615" s="167">
        <v>614</v>
      </c>
      <c r="B615" s="167" t="s">
        <v>16030</v>
      </c>
      <c r="C615" s="168" t="s">
        <v>16305</v>
      </c>
      <c r="D615" s="4" t="s">
        <v>16312</v>
      </c>
      <c r="E615" s="168" t="s">
        <v>16318</v>
      </c>
      <c r="F615" s="168" t="s">
        <v>16645</v>
      </c>
      <c r="G615" s="172">
        <v>400</v>
      </c>
      <c r="H615" s="164">
        <v>0</v>
      </c>
      <c r="I615" s="59">
        <v>260.8</v>
      </c>
    </row>
    <row r="616" s="165" customFormat="1" ht="17.25" spans="1:9">
      <c r="A616" s="167">
        <v>615</v>
      </c>
      <c r="B616" s="167" t="s">
        <v>16030</v>
      </c>
      <c r="C616" s="168" t="s">
        <v>16305</v>
      </c>
      <c r="D616" s="4" t="s">
        <v>16312</v>
      </c>
      <c r="E616" s="168" t="s">
        <v>16318</v>
      </c>
      <c r="F616" s="168" t="s">
        <v>16646</v>
      </c>
      <c r="G616" s="172">
        <v>400</v>
      </c>
      <c r="H616" s="164">
        <v>0</v>
      </c>
      <c r="I616" s="59">
        <v>181.6</v>
      </c>
    </row>
    <row r="617" s="165" customFormat="1" ht="17.25" spans="1:9">
      <c r="A617" s="167">
        <v>616</v>
      </c>
      <c r="B617" s="167" t="s">
        <v>16030</v>
      </c>
      <c r="C617" s="168" t="s">
        <v>16305</v>
      </c>
      <c r="D617" s="4" t="s">
        <v>16312</v>
      </c>
      <c r="E617" s="168" t="s">
        <v>16333</v>
      </c>
      <c r="F617" s="168" t="s">
        <v>16647</v>
      </c>
      <c r="G617" s="172">
        <v>200</v>
      </c>
      <c r="H617" s="164">
        <v>0</v>
      </c>
      <c r="I617" s="59">
        <v>116.8</v>
      </c>
    </row>
    <row r="618" s="165" customFormat="1" ht="17.25" spans="1:9">
      <c r="A618" s="167">
        <v>617</v>
      </c>
      <c r="B618" s="167" t="s">
        <v>16030</v>
      </c>
      <c r="C618" s="168" t="s">
        <v>16305</v>
      </c>
      <c r="D618" s="4" t="s">
        <v>16312</v>
      </c>
      <c r="E618" s="168" t="s">
        <v>16333</v>
      </c>
      <c r="F618" s="168" t="s">
        <v>16648</v>
      </c>
      <c r="G618" s="172">
        <v>200</v>
      </c>
      <c r="H618" s="164">
        <v>0</v>
      </c>
      <c r="I618" s="59">
        <v>117.8</v>
      </c>
    </row>
    <row r="619" s="165" customFormat="1" ht="17.25" spans="1:9">
      <c r="A619" s="167">
        <v>618</v>
      </c>
      <c r="B619" s="167" t="s">
        <v>16030</v>
      </c>
      <c r="C619" s="168" t="s">
        <v>16305</v>
      </c>
      <c r="D619" s="4" t="s">
        <v>16312</v>
      </c>
      <c r="E619" s="168" t="s">
        <v>16321</v>
      </c>
      <c r="F619" s="168" t="s">
        <v>16649</v>
      </c>
      <c r="G619" s="172">
        <v>200</v>
      </c>
      <c r="H619" s="164">
        <v>0</v>
      </c>
      <c r="I619" s="59">
        <v>110.6</v>
      </c>
    </row>
    <row r="620" s="165" customFormat="1" ht="17.25" spans="1:9">
      <c r="A620" s="167">
        <v>619</v>
      </c>
      <c r="B620" s="167" t="s">
        <v>16030</v>
      </c>
      <c r="C620" s="168" t="s">
        <v>16305</v>
      </c>
      <c r="D620" s="4" t="s">
        <v>16312</v>
      </c>
      <c r="E620" s="168" t="s">
        <v>16318</v>
      </c>
      <c r="F620" s="168" t="s">
        <v>16650</v>
      </c>
      <c r="G620" s="172">
        <v>400</v>
      </c>
      <c r="H620" s="164">
        <v>0</v>
      </c>
      <c r="I620" s="59">
        <v>215.6</v>
      </c>
    </row>
    <row r="621" s="165" customFormat="1" ht="17.25" spans="1:9">
      <c r="A621" s="167">
        <v>620</v>
      </c>
      <c r="B621" s="167" t="s">
        <v>16030</v>
      </c>
      <c r="C621" s="168" t="s">
        <v>16305</v>
      </c>
      <c r="D621" s="4" t="s">
        <v>16306</v>
      </c>
      <c r="E621" s="168" t="s">
        <v>16307</v>
      </c>
      <c r="F621" s="168" t="s">
        <v>15480</v>
      </c>
      <c r="G621" s="172">
        <v>160</v>
      </c>
      <c r="H621" s="164">
        <v>0</v>
      </c>
      <c r="I621" s="59">
        <v>102.24</v>
      </c>
    </row>
    <row r="622" s="165" customFormat="1" ht="17.25" spans="1:9">
      <c r="A622" s="167">
        <v>621</v>
      </c>
      <c r="B622" s="167" t="s">
        <v>16030</v>
      </c>
      <c r="C622" s="168" t="s">
        <v>16305</v>
      </c>
      <c r="D622" s="4" t="s">
        <v>16306</v>
      </c>
      <c r="E622" s="168" t="s">
        <v>16315</v>
      </c>
      <c r="F622" s="168" t="s">
        <v>16651</v>
      </c>
      <c r="G622" s="172">
        <v>400</v>
      </c>
      <c r="H622" s="164">
        <v>0</v>
      </c>
      <c r="I622" s="59">
        <v>176.4</v>
      </c>
    </row>
    <row r="623" s="165" customFormat="1" ht="17.25" spans="1:9">
      <c r="A623" s="167">
        <v>622</v>
      </c>
      <c r="B623" s="167" t="s">
        <v>16030</v>
      </c>
      <c r="C623" s="168" t="s">
        <v>16305</v>
      </c>
      <c r="D623" s="4" t="s">
        <v>16306</v>
      </c>
      <c r="E623" s="168" t="s">
        <v>16315</v>
      </c>
      <c r="F623" s="168" t="s">
        <v>4363</v>
      </c>
      <c r="G623" s="172">
        <v>200</v>
      </c>
      <c r="H623" s="164">
        <v>0</v>
      </c>
      <c r="I623" s="59">
        <v>124.8</v>
      </c>
    </row>
    <row r="624" s="165" customFormat="1" ht="17.25" spans="1:9">
      <c r="A624" s="167">
        <v>623</v>
      </c>
      <c r="B624" s="167" t="s">
        <v>16030</v>
      </c>
      <c r="C624" s="168" t="s">
        <v>16305</v>
      </c>
      <c r="D624" s="4" t="s">
        <v>16354</v>
      </c>
      <c r="E624" s="168" t="s">
        <v>16408</v>
      </c>
      <c r="F624" s="168" t="s">
        <v>16652</v>
      </c>
      <c r="G624" s="172">
        <v>160</v>
      </c>
      <c r="H624" s="164">
        <v>0</v>
      </c>
      <c r="I624" s="59">
        <v>67.68</v>
      </c>
    </row>
    <row r="625" s="165" customFormat="1" ht="17.25" spans="1:9">
      <c r="A625" s="167">
        <v>624</v>
      </c>
      <c r="B625" s="167" t="s">
        <v>16030</v>
      </c>
      <c r="C625" s="168" t="s">
        <v>16305</v>
      </c>
      <c r="D625" s="4" t="s">
        <v>16354</v>
      </c>
      <c r="E625" s="168" t="s">
        <v>16355</v>
      </c>
      <c r="F625" s="168" t="s">
        <v>16653</v>
      </c>
      <c r="G625" s="172">
        <v>200</v>
      </c>
      <c r="H625" s="164">
        <v>0</v>
      </c>
      <c r="I625" s="59">
        <v>99</v>
      </c>
    </row>
    <row r="626" s="165" customFormat="1" ht="17.25" spans="1:9">
      <c r="A626" s="167">
        <v>625</v>
      </c>
      <c r="B626" s="167" t="s">
        <v>16030</v>
      </c>
      <c r="C626" s="168" t="s">
        <v>16305</v>
      </c>
      <c r="D626" s="4" t="s">
        <v>16354</v>
      </c>
      <c r="E626" s="168" t="s">
        <v>16357</v>
      </c>
      <c r="F626" s="168" t="s">
        <v>16654</v>
      </c>
      <c r="G626" s="172">
        <v>100</v>
      </c>
      <c r="H626" s="164">
        <v>0</v>
      </c>
      <c r="I626" s="59">
        <v>53.8</v>
      </c>
    </row>
    <row r="627" s="165" customFormat="1" ht="17.25" spans="1:9">
      <c r="A627" s="167">
        <v>626</v>
      </c>
      <c r="B627" s="167" t="s">
        <v>16030</v>
      </c>
      <c r="C627" s="168" t="s">
        <v>16305</v>
      </c>
      <c r="D627" s="4" t="s">
        <v>16306</v>
      </c>
      <c r="E627" s="168" t="s">
        <v>16309</v>
      </c>
      <c r="F627" s="168" t="s">
        <v>16655</v>
      </c>
      <c r="G627" s="172">
        <v>125</v>
      </c>
      <c r="H627" s="164">
        <v>0</v>
      </c>
      <c r="I627" s="59">
        <v>65.25</v>
      </c>
    </row>
    <row r="628" s="165" customFormat="1" ht="17.25" spans="1:9">
      <c r="A628" s="167">
        <v>627</v>
      </c>
      <c r="B628" s="167" t="s">
        <v>16030</v>
      </c>
      <c r="C628" s="168" t="s">
        <v>16305</v>
      </c>
      <c r="D628" s="4" t="s">
        <v>16354</v>
      </c>
      <c r="E628" s="168" t="s">
        <v>16355</v>
      </c>
      <c r="F628" s="168" t="s">
        <v>3221</v>
      </c>
      <c r="G628" s="172">
        <v>200</v>
      </c>
      <c r="H628" s="164">
        <v>0</v>
      </c>
      <c r="I628" s="59">
        <v>123.2</v>
      </c>
    </row>
    <row r="629" s="165" customFormat="1" ht="17.25" spans="1:9">
      <c r="A629" s="167">
        <v>628</v>
      </c>
      <c r="B629" s="167" t="s">
        <v>16030</v>
      </c>
      <c r="C629" s="168" t="s">
        <v>16305</v>
      </c>
      <c r="D629" s="4" t="s">
        <v>16354</v>
      </c>
      <c r="E629" s="168" t="s">
        <v>16355</v>
      </c>
      <c r="F629" s="168" t="s">
        <v>16656</v>
      </c>
      <c r="G629" s="172">
        <v>200</v>
      </c>
      <c r="H629" s="164">
        <v>0</v>
      </c>
      <c r="I629" s="59">
        <v>116.8</v>
      </c>
    </row>
    <row r="630" s="165" customFormat="1" ht="17.25" spans="1:9">
      <c r="A630" s="167">
        <v>629</v>
      </c>
      <c r="B630" s="167" t="s">
        <v>16030</v>
      </c>
      <c r="C630" s="168" t="s">
        <v>16305</v>
      </c>
      <c r="D630" s="4" t="s">
        <v>16354</v>
      </c>
      <c r="E630" s="168" t="s">
        <v>16357</v>
      </c>
      <c r="F630" s="168" t="s">
        <v>16193</v>
      </c>
      <c r="G630" s="172">
        <v>400</v>
      </c>
      <c r="H630" s="164">
        <v>0</v>
      </c>
      <c r="I630" s="59">
        <v>164.4</v>
      </c>
    </row>
    <row r="631" s="165" customFormat="1" ht="17.25" spans="1:9">
      <c r="A631" s="167">
        <v>630</v>
      </c>
      <c r="B631" s="167" t="s">
        <v>16030</v>
      </c>
      <c r="C631" s="168" t="s">
        <v>16305</v>
      </c>
      <c r="D631" s="4" t="s">
        <v>16354</v>
      </c>
      <c r="E631" s="168" t="s">
        <v>16357</v>
      </c>
      <c r="F631" s="168" t="s">
        <v>16657</v>
      </c>
      <c r="G631" s="172">
        <v>200</v>
      </c>
      <c r="H631" s="164">
        <v>0</v>
      </c>
      <c r="I631" s="59">
        <v>133.6</v>
      </c>
    </row>
    <row r="632" s="165" customFormat="1" ht="17.25" spans="1:9">
      <c r="A632" s="167">
        <v>631</v>
      </c>
      <c r="B632" s="167" t="s">
        <v>16030</v>
      </c>
      <c r="C632" s="168" t="s">
        <v>16305</v>
      </c>
      <c r="D632" s="4" t="s">
        <v>16306</v>
      </c>
      <c r="E632" s="168" t="s">
        <v>16309</v>
      </c>
      <c r="F632" s="168" t="s">
        <v>16658</v>
      </c>
      <c r="G632" s="172">
        <v>200</v>
      </c>
      <c r="H632" s="164">
        <v>0</v>
      </c>
      <c r="I632" s="59">
        <v>100.4</v>
      </c>
    </row>
    <row r="633" s="165" customFormat="1" ht="17.25" spans="1:9">
      <c r="A633" s="167">
        <v>632</v>
      </c>
      <c r="B633" s="167" t="s">
        <v>16030</v>
      </c>
      <c r="C633" s="168" t="s">
        <v>16305</v>
      </c>
      <c r="D633" s="4" t="s">
        <v>16306</v>
      </c>
      <c r="E633" s="168" t="s">
        <v>16315</v>
      </c>
      <c r="F633" s="168" t="s">
        <v>16659</v>
      </c>
      <c r="G633" s="172">
        <v>400</v>
      </c>
      <c r="H633" s="164">
        <v>0</v>
      </c>
      <c r="I633" s="59">
        <v>210.8</v>
      </c>
    </row>
    <row r="634" s="165" customFormat="1" ht="17.25" spans="1:9">
      <c r="A634" s="167">
        <v>633</v>
      </c>
      <c r="B634" s="167" t="s">
        <v>16030</v>
      </c>
      <c r="C634" s="168" t="s">
        <v>16305</v>
      </c>
      <c r="D634" s="4" t="s">
        <v>16354</v>
      </c>
      <c r="E634" s="168" t="s">
        <v>16357</v>
      </c>
      <c r="F634" s="168" t="s">
        <v>16660</v>
      </c>
      <c r="G634" s="172">
        <v>400</v>
      </c>
      <c r="H634" s="164">
        <v>0</v>
      </c>
      <c r="I634" s="59">
        <v>172.4</v>
      </c>
    </row>
    <row r="635" s="165" customFormat="1" ht="17.25" spans="1:9">
      <c r="A635" s="167">
        <v>634</v>
      </c>
      <c r="B635" s="167" t="s">
        <v>16030</v>
      </c>
      <c r="C635" s="168" t="s">
        <v>16305</v>
      </c>
      <c r="D635" s="4" t="s">
        <v>16312</v>
      </c>
      <c r="E635" s="168" t="s">
        <v>16313</v>
      </c>
      <c r="F635" s="168" t="s">
        <v>16661</v>
      </c>
      <c r="G635" s="172">
        <v>200</v>
      </c>
      <c r="H635" s="164">
        <v>0</v>
      </c>
      <c r="I635" s="59">
        <v>124.6</v>
      </c>
    </row>
    <row r="636" s="165" customFormat="1" ht="17.25" spans="1:9">
      <c r="A636" s="167">
        <v>635</v>
      </c>
      <c r="B636" s="167" t="s">
        <v>16030</v>
      </c>
      <c r="C636" s="168" t="s">
        <v>16305</v>
      </c>
      <c r="D636" s="4" t="s">
        <v>16354</v>
      </c>
      <c r="E636" s="168" t="s">
        <v>16355</v>
      </c>
      <c r="F636" s="168" t="s">
        <v>3593</v>
      </c>
      <c r="G636" s="172">
        <v>100</v>
      </c>
      <c r="H636" s="164">
        <v>0</v>
      </c>
      <c r="I636" s="59">
        <v>55.8</v>
      </c>
    </row>
    <row r="637" s="165" customFormat="1" ht="17.25" spans="1:9">
      <c r="A637" s="167">
        <v>636</v>
      </c>
      <c r="B637" s="167" t="s">
        <v>16030</v>
      </c>
      <c r="C637" s="168" t="s">
        <v>16305</v>
      </c>
      <c r="D637" s="4" t="s">
        <v>16306</v>
      </c>
      <c r="E637" s="168" t="s">
        <v>16328</v>
      </c>
      <c r="F637" s="168" t="s">
        <v>16662</v>
      </c>
      <c r="G637" s="172">
        <v>400</v>
      </c>
      <c r="H637" s="164">
        <v>0</v>
      </c>
      <c r="I637" s="59">
        <v>189.2</v>
      </c>
    </row>
    <row r="638" s="165" customFormat="1" ht="17.25" spans="1:9">
      <c r="A638" s="167">
        <v>637</v>
      </c>
      <c r="B638" s="167" t="s">
        <v>16030</v>
      </c>
      <c r="C638" s="168" t="s">
        <v>16305</v>
      </c>
      <c r="D638" s="4" t="s">
        <v>16306</v>
      </c>
      <c r="E638" s="168" t="s">
        <v>16328</v>
      </c>
      <c r="F638" s="168" t="s">
        <v>16663</v>
      </c>
      <c r="G638" s="172">
        <v>200</v>
      </c>
      <c r="H638" s="164">
        <v>0</v>
      </c>
      <c r="I638" s="59">
        <v>137.8</v>
      </c>
    </row>
    <row r="639" s="165" customFormat="1" ht="17.25" spans="1:9">
      <c r="A639" s="167">
        <v>638</v>
      </c>
      <c r="B639" s="167" t="s">
        <v>16030</v>
      </c>
      <c r="C639" s="168" t="s">
        <v>16305</v>
      </c>
      <c r="D639" s="4" t="s">
        <v>16312</v>
      </c>
      <c r="E639" s="168" t="s">
        <v>16321</v>
      </c>
      <c r="F639" s="168" t="s">
        <v>16664</v>
      </c>
      <c r="G639" s="172">
        <v>160</v>
      </c>
      <c r="H639" s="164">
        <v>0</v>
      </c>
      <c r="I639" s="59">
        <v>100.8</v>
      </c>
    </row>
    <row r="640" s="165" customFormat="1" ht="17.25" spans="1:9">
      <c r="A640" s="167">
        <v>639</v>
      </c>
      <c r="B640" s="167" t="s">
        <v>16030</v>
      </c>
      <c r="C640" s="168" t="s">
        <v>16305</v>
      </c>
      <c r="D640" s="4" t="s">
        <v>16312</v>
      </c>
      <c r="E640" s="168" t="s">
        <v>16318</v>
      </c>
      <c r="F640" s="168" t="s">
        <v>16665</v>
      </c>
      <c r="G640" s="172">
        <v>400</v>
      </c>
      <c r="H640" s="164">
        <v>0</v>
      </c>
      <c r="I640" s="59">
        <v>162.4</v>
      </c>
    </row>
    <row r="641" s="165" customFormat="1" ht="17.25" spans="1:9">
      <c r="A641" s="167">
        <v>640</v>
      </c>
      <c r="B641" s="167" t="s">
        <v>16030</v>
      </c>
      <c r="C641" s="168" t="s">
        <v>16305</v>
      </c>
      <c r="D641" s="4" t="s">
        <v>16354</v>
      </c>
      <c r="E641" s="168" t="s">
        <v>16355</v>
      </c>
      <c r="F641" s="168" t="s">
        <v>16666</v>
      </c>
      <c r="G641" s="172">
        <v>100</v>
      </c>
      <c r="H641" s="164">
        <v>0</v>
      </c>
      <c r="I641" s="59">
        <v>51.1</v>
      </c>
    </row>
    <row r="642" s="165" customFormat="1" ht="17.25" spans="1:9">
      <c r="A642" s="167">
        <v>641</v>
      </c>
      <c r="B642" s="167" t="s">
        <v>16030</v>
      </c>
      <c r="C642" s="168" t="s">
        <v>16305</v>
      </c>
      <c r="D642" s="4" t="s">
        <v>16354</v>
      </c>
      <c r="E642" s="168" t="s">
        <v>16408</v>
      </c>
      <c r="F642" s="168" t="s">
        <v>16667</v>
      </c>
      <c r="G642" s="172">
        <v>200</v>
      </c>
      <c r="H642" s="164">
        <v>0</v>
      </c>
      <c r="I642" s="59">
        <v>92</v>
      </c>
    </row>
    <row r="643" s="165" customFormat="1" ht="17.25" spans="1:9">
      <c r="A643" s="167">
        <v>642</v>
      </c>
      <c r="B643" s="167" t="s">
        <v>16030</v>
      </c>
      <c r="C643" s="168" t="s">
        <v>16305</v>
      </c>
      <c r="D643" s="4" t="s">
        <v>16306</v>
      </c>
      <c r="E643" s="168" t="s">
        <v>16307</v>
      </c>
      <c r="F643" s="168" t="s">
        <v>16668</v>
      </c>
      <c r="G643" s="172">
        <v>200</v>
      </c>
      <c r="H643" s="164">
        <v>0</v>
      </c>
      <c r="I643" s="59">
        <v>128</v>
      </c>
    </row>
    <row r="644" s="165" customFormat="1" ht="17.25" spans="1:9">
      <c r="A644" s="167">
        <v>643</v>
      </c>
      <c r="B644" s="167" t="s">
        <v>16030</v>
      </c>
      <c r="C644" s="168" t="s">
        <v>16305</v>
      </c>
      <c r="D644" s="4" t="s">
        <v>16306</v>
      </c>
      <c r="E644" s="168" t="s">
        <v>16309</v>
      </c>
      <c r="F644" s="168" t="s">
        <v>16669</v>
      </c>
      <c r="G644" s="172">
        <v>160</v>
      </c>
      <c r="H644" s="164">
        <v>0</v>
      </c>
      <c r="I644" s="59">
        <v>72</v>
      </c>
    </row>
    <row r="645" s="165" customFormat="1" ht="17.25" spans="1:9">
      <c r="A645" s="167">
        <v>644</v>
      </c>
      <c r="B645" s="167" t="s">
        <v>16030</v>
      </c>
      <c r="C645" s="168" t="s">
        <v>16305</v>
      </c>
      <c r="D645" s="4" t="s">
        <v>16306</v>
      </c>
      <c r="E645" s="168" t="s">
        <v>16315</v>
      </c>
      <c r="F645" s="168" t="s">
        <v>16670</v>
      </c>
      <c r="G645" s="172">
        <v>400</v>
      </c>
      <c r="H645" s="164">
        <v>0</v>
      </c>
      <c r="I645" s="59">
        <v>232.8</v>
      </c>
    </row>
    <row r="646" s="165" customFormat="1" ht="17.25" spans="1:9">
      <c r="A646" s="167">
        <v>645</v>
      </c>
      <c r="B646" s="167" t="s">
        <v>16030</v>
      </c>
      <c r="C646" s="168" t="s">
        <v>16305</v>
      </c>
      <c r="D646" s="4" t="s">
        <v>16312</v>
      </c>
      <c r="E646" s="168" t="s">
        <v>16321</v>
      </c>
      <c r="F646" s="168" t="s">
        <v>21</v>
      </c>
      <c r="G646" s="172">
        <v>400</v>
      </c>
      <c r="H646" s="164">
        <v>0</v>
      </c>
      <c r="I646" s="59">
        <v>261.2</v>
      </c>
    </row>
    <row r="647" s="165" customFormat="1" ht="17.25" spans="1:9">
      <c r="A647" s="167">
        <v>646</v>
      </c>
      <c r="B647" s="167" t="s">
        <v>16030</v>
      </c>
      <c r="C647" s="168" t="s">
        <v>16305</v>
      </c>
      <c r="D647" s="4" t="s">
        <v>16312</v>
      </c>
      <c r="E647" s="168" t="s">
        <v>16318</v>
      </c>
      <c r="F647" s="168" t="s">
        <v>16671</v>
      </c>
      <c r="G647" s="172">
        <v>160</v>
      </c>
      <c r="H647" s="164">
        <v>0</v>
      </c>
      <c r="I647" s="59">
        <v>87.52</v>
      </c>
    </row>
    <row r="648" s="165" customFormat="1" ht="17.25" spans="1:9">
      <c r="A648" s="167">
        <v>647</v>
      </c>
      <c r="B648" s="167" t="s">
        <v>16030</v>
      </c>
      <c r="C648" s="168" t="s">
        <v>16305</v>
      </c>
      <c r="D648" s="4" t="s">
        <v>16312</v>
      </c>
      <c r="E648" s="168" t="s">
        <v>16333</v>
      </c>
      <c r="F648" s="168" t="s">
        <v>16672</v>
      </c>
      <c r="G648" s="172">
        <v>100</v>
      </c>
      <c r="H648" s="164">
        <v>0</v>
      </c>
      <c r="I648" s="59">
        <v>56.4</v>
      </c>
    </row>
    <row r="649" s="165" customFormat="1" ht="17.25" spans="1:9">
      <c r="A649" s="167">
        <v>648</v>
      </c>
      <c r="B649" s="167" t="s">
        <v>16030</v>
      </c>
      <c r="C649" s="168" t="s">
        <v>16305</v>
      </c>
      <c r="D649" s="4" t="s">
        <v>16306</v>
      </c>
      <c r="E649" s="168" t="s">
        <v>16328</v>
      </c>
      <c r="F649" s="168" t="s">
        <v>16673</v>
      </c>
      <c r="G649" s="172">
        <v>200</v>
      </c>
      <c r="H649" s="164">
        <v>0</v>
      </c>
      <c r="I649" s="59">
        <v>113.2</v>
      </c>
    </row>
    <row r="650" s="165" customFormat="1" ht="17.25" spans="1:9">
      <c r="A650" s="167">
        <v>649</v>
      </c>
      <c r="B650" s="167" t="s">
        <v>16030</v>
      </c>
      <c r="C650" s="168" t="s">
        <v>16305</v>
      </c>
      <c r="D650" s="4" t="s">
        <v>16306</v>
      </c>
      <c r="E650" s="168" t="s">
        <v>16315</v>
      </c>
      <c r="F650" s="168" t="s">
        <v>16674</v>
      </c>
      <c r="G650" s="172">
        <v>200</v>
      </c>
      <c r="H650" s="164">
        <v>0</v>
      </c>
      <c r="I650" s="59">
        <v>80.2</v>
      </c>
    </row>
    <row r="651" s="165" customFormat="1" ht="17.25" spans="1:9">
      <c r="A651" s="167">
        <v>650</v>
      </c>
      <c r="B651" s="167" t="s">
        <v>16030</v>
      </c>
      <c r="C651" s="168" t="s">
        <v>16305</v>
      </c>
      <c r="D651" s="4" t="s">
        <v>16354</v>
      </c>
      <c r="E651" s="168" t="s">
        <v>16408</v>
      </c>
      <c r="F651" s="168" t="s">
        <v>16675</v>
      </c>
      <c r="G651" s="172">
        <v>160</v>
      </c>
      <c r="H651" s="164">
        <v>0</v>
      </c>
      <c r="I651" s="59">
        <v>91.68</v>
      </c>
    </row>
    <row r="652" s="165" customFormat="1" ht="17.25" spans="1:9">
      <c r="A652" s="167">
        <v>651</v>
      </c>
      <c r="B652" s="167" t="s">
        <v>16030</v>
      </c>
      <c r="C652" s="168" t="s">
        <v>16305</v>
      </c>
      <c r="D652" s="4" t="s">
        <v>16354</v>
      </c>
      <c r="E652" s="168" t="s">
        <v>16355</v>
      </c>
      <c r="F652" s="168" t="s">
        <v>6552</v>
      </c>
      <c r="G652" s="172">
        <v>160</v>
      </c>
      <c r="H652" s="164">
        <v>0</v>
      </c>
      <c r="I652" s="59">
        <v>103.04</v>
      </c>
    </row>
    <row r="653" s="165" customFormat="1" ht="17.25" spans="1:9">
      <c r="A653" s="167">
        <v>652</v>
      </c>
      <c r="B653" s="167" t="s">
        <v>16030</v>
      </c>
      <c r="C653" s="168" t="s">
        <v>16305</v>
      </c>
      <c r="D653" s="4" t="s">
        <v>16354</v>
      </c>
      <c r="E653" s="168" t="s">
        <v>16408</v>
      </c>
      <c r="F653" s="168" t="s">
        <v>16676</v>
      </c>
      <c r="G653" s="172">
        <v>100</v>
      </c>
      <c r="H653" s="164">
        <v>0</v>
      </c>
      <c r="I653" s="59">
        <v>48.6</v>
      </c>
    </row>
    <row r="654" s="165" customFormat="1" ht="17.25" spans="1:9">
      <c r="A654" s="167">
        <v>653</v>
      </c>
      <c r="B654" s="167" t="s">
        <v>16030</v>
      </c>
      <c r="C654" s="168" t="s">
        <v>16305</v>
      </c>
      <c r="D654" s="4" t="s">
        <v>16354</v>
      </c>
      <c r="E654" s="168" t="s">
        <v>16357</v>
      </c>
      <c r="F654" s="168" t="s">
        <v>16677</v>
      </c>
      <c r="G654" s="172">
        <v>200</v>
      </c>
      <c r="H654" s="164">
        <v>0</v>
      </c>
      <c r="I654" s="59">
        <v>131.6</v>
      </c>
    </row>
    <row r="655" s="165" customFormat="1" ht="17.25" spans="1:9">
      <c r="A655" s="167">
        <v>654</v>
      </c>
      <c r="B655" s="167" t="s">
        <v>16030</v>
      </c>
      <c r="C655" s="168" t="s">
        <v>16305</v>
      </c>
      <c r="D655" s="4" t="s">
        <v>16354</v>
      </c>
      <c r="E655" s="168" t="s">
        <v>16357</v>
      </c>
      <c r="F655" s="168" t="s">
        <v>16678</v>
      </c>
      <c r="G655" s="172">
        <v>100</v>
      </c>
      <c r="H655" s="164">
        <v>0</v>
      </c>
      <c r="I655" s="59">
        <v>68</v>
      </c>
    </row>
    <row r="656" s="165" customFormat="1" ht="17.25" spans="1:9">
      <c r="A656" s="167">
        <v>655</v>
      </c>
      <c r="B656" s="167" t="s">
        <v>16030</v>
      </c>
      <c r="C656" s="168" t="s">
        <v>16305</v>
      </c>
      <c r="D656" s="4" t="s">
        <v>16306</v>
      </c>
      <c r="E656" s="168" t="s">
        <v>16309</v>
      </c>
      <c r="F656" s="168" t="s">
        <v>16679</v>
      </c>
      <c r="G656" s="172">
        <v>400</v>
      </c>
      <c r="H656" s="164">
        <v>0</v>
      </c>
      <c r="I656" s="59">
        <v>247.2</v>
      </c>
    </row>
    <row r="657" s="165" customFormat="1" ht="17.25" spans="1:9">
      <c r="A657" s="167">
        <v>656</v>
      </c>
      <c r="B657" s="167" t="s">
        <v>16030</v>
      </c>
      <c r="C657" s="168" t="s">
        <v>16305</v>
      </c>
      <c r="D657" s="4" t="s">
        <v>16306</v>
      </c>
      <c r="E657" s="168" t="s">
        <v>16315</v>
      </c>
      <c r="F657" s="168" t="s">
        <v>16680</v>
      </c>
      <c r="G657" s="172">
        <v>100</v>
      </c>
      <c r="H657" s="164">
        <v>0</v>
      </c>
      <c r="I657" s="59">
        <v>43.9</v>
      </c>
    </row>
    <row r="658" s="165" customFormat="1" ht="17.25" spans="1:9">
      <c r="A658" s="167">
        <v>657</v>
      </c>
      <c r="B658" s="167" t="s">
        <v>16030</v>
      </c>
      <c r="C658" s="168" t="s">
        <v>16305</v>
      </c>
      <c r="D658" s="4" t="s">
        <v>16306</v>
      </c>
      <c r="E658" s="168" t="s">
        <v>16315</v>
      </c>
      <c r="F658" s="168" t="s">
        <v>16681</v>
      </c>
      <c r="G658" s="172">
        <v>400</v>
      </c>
      <c r="H658" s="164">
        <v>0</v>
      </c>
      <c r="I658" s="59">
        <v>228.8</v>
      </c>
    </row>
    <row r="659" s="165" customFormat="1" ht="17.25" spans="1:9">
      <c r="A659" s="167">
        <v>658</v>
      </c>
      <c r="B659" s="167" t="s">
        <v>16030</v>
      </c>
      <c r="C659" s="168" t="s">
        <v>16305</v>
      </c>
      <c r="D659" s="4" t="s">
        <v>16312</v>
      </c>
      <c r="E659" s="168" t="s">
        <v>16321</v>
      </c>
      <c r="F659" s="168" t="s">
        <v>16682</v>
      </c>
      <c r="G659" s="172">
        <v>200</v>
      </c>
      <c r="H659" s="164">
        <v>0</v>
      </c>
      <c r="I659" s="59">
        <v>80.6</v>
      </c>
    </row>
    <row r="660" s="165" customFormat="1" ht="17.25" spans="1:9">
      <c r="A660" s="167">
        <v>659</v>
      </c>
      <c r="B660" s="167" t="s">
        <v>16030</v>
      </c>
      <c r="C660" s="168" t="s">
        <v>16305</v>
      </c>
      <c r="D660" s="4" t="s">
        <v>16354</v>
      </c>
      <c r="E660" s="168" t="s">
        <v>16355</v>
      </c>
      <c r="F660" s="168" t="s">
        <v>16683</v>
      </c>
      <c r="G660" s="172">
        <v>100</v>
      </c>
      <c r="H660" s="164">
        <v>0</v>
      </c>
      <c r="I660" s="59">
        <v>42.1</v>
      </c>
    </row>
    <row r="661" s="165" customFormat="1" ht="17.25" spans="1:9">
      <c r="A661" s="167">
        <v>660</v>
      </c>
      <c r="B661" s="167" t="s">
        <v>16030</v>
      </c>
      <c r="C661" s="168" t="s">
        <v>16305</v>
      </c>
      <c r="D661" s="4" t="s">
        <v>16354</v>
      </c>
      <c r="E661" s="168" t="s">
        <v>16355</v>
      </c>
      <c r="F661" s="168" t="s">
        <v>16684</v>
      </c>
      <c r="G661" s="172">
        <v>200</v>
      </c>
      <c r="H661" s="164">
        <v>0</v>
      </c>
      <c r="I661" s="59">
        <v>94</v>
      </c>
    </row>
    <row r="662" s="165" customFormat="1" ht="17.25" spans="1:9">
      <c r="A662" s="167">
        <v>661</v>
      </c>
      <c r="B662" s="167" t="s">
        <v>16030</v>
      </c>
      <c r="C662" s="168" t="s">
        <v>16305</v>
      </c>
      <c r="D662" s="4" t="s">
        <v>16306</v>
      </c>
      <c r="E662" s="168" t="s">
        <v>16309</v>
      </c>
      <c r="F662" s="168" t="s">
        <v>16685</v>
      </c>
      <c r="G662" s="172">
        <v>100</v>
      </c>
      <c r="H662" s="164">
        <v>0</v>
      </c>
      <c r="I662" s="59">
        <v>43.5</v>
      </c>
    </row>
    <row r="663" s="165" customFormat="1" ht="17.25" spans="1:9">
      <c r="A663" s="167">
        <v>662</v>
      </c>
      <c r="B663" s="167" t="s">
        <v>16030</v>
      </c>
      <c r="C663" s="168" t="s">
        <v>16305</v>
      </c>
      <c r="D663" s="4" t="s">
        <v>16312</v>
      </c>
      <c r="E663" s="168" t="s">
        <v>16318</v>
      </c>
      <c r="F663" s="168" t="s">
        <v>16686</v>
      </c>
      <c r="G663" s="172">
        <v>200</v>
      </c>
      <c r="H663" s="164">
        <v>0</v>
      </c>
      <c r="I663" s="59">
        <v>92.4</v>
      </c>
    </row>
    <row r="664" s="165" customFormat="1" ht="17.25" spans="1:9">
      <c r="A664" s="167">
        <v>663</v>
      </c>
      <c r="B664" s="167" t="s">
        <v>16030</v>
      </c>
      <c r="C664" s="168" t="s">
        <v>16305</v>
      </c>
      <c r="D664" s="4" t="s">
        <v>16312</v>
      </c>
      <c r="E664" s="168" t="s">
        <v>16333</v>
      </c>
      <c r="F664" s="168" t="s">
        <v>16687</v>
      </c>
      <c r="G664" s="172">
        <v>200</v>
      </c>
      <c r="H664" s="164">
        <v>0</v>
      </c>
      <c r="I664" s="59">
        <v>96.2</v>
      </c>
    </row>
    <row r="665" s="165" customFormat="1" ht="17.25" spans="1:9">
      <c r="A665" s="167">
        <v>664</v>
      </c>
      <c r="B665" s="167" t="s">
        <v>16030</v>
      </c>
      <c r="C665" s="168" t="s">
        <v>16305</v>
      </c>
      <c r="D665" s="4" t="s">
        <v>16312</v>
      </c>
      <c r="E665" s="168" t="s">
        <v>16318</v>
      </c>
      <c r="F665" s="168" t="s">
        <v>16688</v>
      </c>
      <c r="G665" s="172">
        <v>200</v>
      </c>
      <c r="H665" s="164">
        <v>0</v>
      </c>
      <c r="I665" s="59">
        <v>90.4</v>
      </c>
    </row>
    <row r="666" s="165" customFormat="1" ht="17.25" spans="1:9">
      <c r="A666" s="167">
        <v>665</v>
      </c>
      <c r="B666" s="167" t="s">
        <v>16030</v>
      </c>
      <c r="C666" s="168" t="s">
        <v>16305</v>
      </c>
      <c r="D666" s="4" t="s">
        <v>16354</v>
      </c>
      <c r="E666" s="168" t="s">
        <v>16361</v>
      </c>
      <c r="F666" s="168" t="s">
        <v>16689</v>
      </c>
      <c r="G666" s="172">
        <v>250</v>
      </c>
      <c r="H666" s="164">
        <v>0</v>
      </c>
      <c r="I666" s="59">
        <v>152.75</v>
      </c>
    </row>
    <row r="667" s="165" customFormat="1" ht="17.25" spans="1:9">
      <c r="A667" s="167">
        <v>666</v>
      </c>
      <c r="B667" s="167" t="s">
        <v>16030</v>
      </c>
      <c r="C667" s="168" t="s">
        <v>16305</v>
      </c>
      <c r="D667" s="4" t="s">
        <v>16312</v>
      </c>
      <c r="E667" s="168" t="s">
        <v>16321</v>
      </c>
      <c r="F667" s="168" t="s">
        <v>16690</v>
      </c>
      <c r="G667" s="172">
        <v>100</v>
      </c>
      <c r="H667" s="164">
        <v>0</v>
      </c>
      <c r="I667" s="59">
        <v>63.8</v>
      </c>
    </row>
    <row r="668" s="165" customFormat="1" ht="17.25" spans="1:9">
      <c r="A668" s="167">
        <v>667</v>
      </c>
      <c r="B668" s="167" t="s">
        <v>16030</v>
      </c>
      <c r="C668" s="168" t="s">
        <v>16305</v>
      </c>
      <c r="D668" s="4" t="s">
        <v>16306</v>
      </c>
      <c r="E668" s="168" t="s">
        <v>16309</v>
      </c>
      <c r="F668" s="168" t="s">
        <v>16691</v>
      </c>
      <c r="G668" s="172">
        <v>125</v>
      </c>
      <c r="H668" s="164">
        <v>0</v>
      </c>
      <c r="I668" s="59">
        <v>81.125</v>
      </c>
    </row>
    <row r="669" s="165" customFormat="1" ht="17.25" spans="1:9">
      <c r="A669" s="167">
        <v>668</v>
      </c>
      <c r="B669" s="167" t="s">
        <v>16030</v>
      </c>
      <c r="C669" s="168" t="s">
        <v>16305</v>
      </c>
      <c r="D669" s="4" t="s">
        <v>16306</v>
      </c>
      <c r="E669" s="168" t="s">
        <v>16328</v>
      </c>
      <c r="F669" s="168" t="s">
        <v>16692</v>
      </c>
      <c r="G669" s="172">
        <v>200</v>
      </c>
      <c r="H669" s="164">
        <v>0</v>
      </c>
      <c r="I669" s="59">
        <v>134.4</v>
      </c>
    </row>
    <row r="670" s="165" customFormat="1" ht="17.25" spans="1:9">
      <c r="A670" s="167">
        <v>669</v>
      </c>
      <c r="B670" s="167" t="s">
        <v>16030</v>
      </c>
      <c r="C670" s="168" t="s">
        <v>16305</v>
      </c>
      <c r="D670" s="4" t="s">
        <v>16354</v>
      </c>
      <c r="E670" s="168" t="s">
        <v>16361</v>
      </c>
      <c r="F670" s="168" t="s">
        <v>16693</v>
      </c>
      <c r="G670" s="172">
        <v>200</v>
      </c>
      <c r="H670" s="164">
        <v>0</v>
      </c>
      <c r="I670" s="59">
        <v>124.4</v>
      </c>
    </row>
    <row r="671" s="165" customFormat="1" ht="17.25" spans="1:9">
      <c r="A671" s="167">
        <v>670</v>
      </c>
      <c r="B671" s="167" t="s">
        <v>16030</v>
      </c>
      <c r="C671" s="168" t="s">
        <v>16305</v>
      </c>
      <c r="D671" s="4" t="s">
        <v>16354</v>
      </c>
      <c r="E671" s="168" t="s">
        <v>16361</v>
      </c>
      <c r="F671" s="168" t="s">
        <v>16694</v>
      </c>
      <c r="G671" s="172">
        <v>100</v>
      </c>
      <c r="H671" s="164">
        <v>0</v>
      </c>
      <c r="I671" s="59">
        <v>44.1</v>
      </c>
    </row>
    <row r="672" s="165" customFormat="1" ht="17.25" spans="1:9">
      <c r="A672" s="167">
        <v>671</v>
      </c>
      <c r="B672" s="167" t="s">
        <v>16030</v>
      </c>
      <c r="C672" s="168" t="s">
        <v>16305</v>
      </c>
      <c r="D672" s="4" t="s">
        <v>16354</v>
      </c>
      <c r="E672" s="168" t="s">
        <v>16355</v>
      </c>
      <c r="F672" s="168" t="s">
        <v>16695</v>
      </c>
      <c r="G672" s="172">
        <v>400</v>
      </c>
      <c r="H672" s="164">
        <v>0</v>
      </c>
      <c r="I672" s="59">
        <v>164</v>
      </c>
    </row>
    <row r="673" s="165" customFormat="1" ht="17.25" spans="1:9">
      <c r="A673" s="167">
        <v>672</v>
      </c>
      <c r="B673" s="167" t="s">
        <v>16030</v>
      </c>
      <c r="C673" s="168" t="s">
        <v>16305</v>
      </c>
      <c r="D673" s="4" t="s">
        <v>16354</v>
      </c>
      <c r="E673" s="168" t="s">
        <v>16355</v>
      </c>
      <c r="F673" s="168" t="s">
        <v>16696</v>
      </c>
      <c r="G673" s="172">
        <v>200</v>
      </c>
      <c r="H673" s="164">
        <v>0</v>
      </c>
      <c r="I673" s="59">
        <v>92.4</v>
      </c>
    </row>
    <row r="674" s="165" customFormat="1" ht="17.25" spans="1:9">
      <c r="A674" s="167">
        <v>673</v>
      </c>
      <c r="B674" s="167" t="s">
        <v>16030</v>
      </c>
      <c r="C674" s="168" t="s">
        <v>16305</v>
      </c>
      <c r="D674" s="4" t="s">
        <v>16306</v>
      </c>
      <c r="E674" s="168" t="s">
        <v>16315</v>
      </c>
      <c r="F674" s="168" t="s">
        <v>16697</v>
      </c>
      <c r="G674" s="172">
        <v>200</v>
      </c>
      <c r="H674" s="164">
        <v>0</v>
      </c>
      <c r="I674" s="59">
        <v>121</v>
      </c>
    </row>
    <row r="675" s="165" customFormat="1" ht="17.25" spans="1:9">
      <c r="A675" s="167">
        <v>674</v>
      </c>
      <c r="B675" s="167" t="s">
        <v>16030</v>
      </c>
      <c r="C675" s="168" t="s">
        <v>16305</v>
      </c>
      <c r="D675" s="4" t="s">
        <v>16306</v>
      </c>
      <c r="E675" s="168" t="s">
        <v>16328</v>
      </c>
      <c r="F675" s="168" t="s">
        <v>16698</v>
      </c>
      <c r="G675" s="172">
        <v>160</v>
      </c>
      <c r="H675" s="164">
        <v>0</v>
      </c>
      <c r="I675" s="59">
        <v>111.04</v>
      </c>
    </row>
    <row r="676" s="165" customFormat="1" ht="17.25" spans="1:9">
      <c r="A676" s="167">
        <v>675</v>
      </c>
      <c r="B676" s="167" t="s">
        <v>16030</v>
      </c>
      <c r="C676" s="168" t="s">
        <v>16305</v>
      </c>
      <c r="D676" s="4" t="s">
        <v>16354</v>
      </c>
      <c r="E676" s="168" t="s">
        <v>16355</v>
      </c>
      <c r="F676" s="168" t="s">
        <v>16699</v>
      </c>
      <c r="G676" s="172">
        <v>160</v>
      </c>
      <c r="H676" s="164">
        <v>0</v>
      </c>
      <c r="I676" s="59">
        <v>65.12</v>
      </c>
    </row>
    <row r="677" s="165" customFormat="1" ht="17.25" spans="1:9">
      <c r="A677" s="167">
        <v>676</v>
      </c>
      <c r="B677" s="167" t="s">
        <v>16030</v>
      </c>
      <c r="C677" s="168" t="s">
        <v>16305</v>
      </c>
      <c r="D677" s="4" t="s">
        <v>16354</v>
      </c>
      <c r="E677" s="168" t="s">
        <v>16357</v>
      </c>
      <c r="F677" s="168" t="s">
        <v>16700</v>
      </c>
      <c r="G677" s="172">
        <v>100</v>
      </c>
      <c r="H677" s="164">
        <v>0</v>
      </c>
      <c r="I677" s="59">
        <v>45.5</v>
      </c>
    </row>
    <row r="678" s="165" customFormat="1" ht="17.25" spans="1:9">
      <c r="A678" s="167">
        <v>677</v>
      </c>
      <c r="B678" s="167" t="s">
        <v>16030</v>
      </c>
      <c r="C678" s="168" t="s">
        <v>16305</v>
      </c>
      <c r="D678" s="4" t="s">
        <v>16306</v>
      </c>
      <c r="E678" s="168" t="s">
        <v>16309</v>
      </c>
      <c r="F678" s="168" t="s">
        <v>16701</v>
      </c>
      <c r="G678" s="172">
        <v>100</v>
      </c>
      <c r="H678" s="164">
        <v>0</v>
      </c>
      <c r="I678" s="59">
        <v>50</v>
      </c>
    </row>
    <row r="679" s="165" customFormat="1" ht="17.25" spans="1:9">
      <c r="A679" s="167">
        <v>678</v>
      </c>
      <c r="B679" s="167" t="s">
        <v>16030</v>
      </c>
      <c r="C679" s="168" t="s">
        <v>16305</v>
      </c>
      <c r="D679" s="4" t="s">
        <v>16306</v>
      </c>
      <c r="E679" s="168" t="s">
        <v>16309</v>
      </c>
      <c r="F679" s="168" t="s">
        <v>16702</v>
      </c>
      <c r="G679" s="172">
        <v>200</v>
      </c>
      <c r="H679" s="164">
        <v>0</v>
      </c>
      <c r="I679" s="59">
        <v>105</v>
      </c>
    </row>
    <row r="680" s="165" customFormat="1" ht="17.25" spans="1:9">
      <c r="A680" s="167">
        <v>679</v>
      </c>
      <c r="B680" s="167" t="s">
        <v>16030</v>
      </c>
      <c r="C680" s="168" t="s">
        <v>16305</v>
      </c>
      <c r="D680" s="4" t="s">
        <v>16306</v>
      </c>
      <c r="E680" s="168" t="s">
        <v>16307</v>
      </c>
      <c r="F680" s="168" t="s">
        <v>16703</v>
      </c>
      <c r="G680" s="172">
        <v>100</v>
      </c>
      <c r="H680" s="164">
        <v>0</v>
      </c>
      <c r="I680" s="59">
        <v>56.6</v>
      </c>
    </row>
    <row r="681" s="165" customFormat="1" ht="17.25" spans="1:9">
      <c r="A681" s="167">
        <v>680</v>
      </c>
      <c r="B681" s="167" t="s">
        <v>16030</v>
      </c>
      <c r="C681" s="168" t="s">
        <v>16305</v>
      </c>
      <c r="D681" s="4" t="s">
        <v>16306</v>
      </c>
      <c r="E681" s="168" t="s">
        <v>16307</v>
      </c>
      <c r="F681" s="168" t="s">
        <v>6218</v>
      </c>
      <c r="G681" s="172">
        <v>100</v>
      </c>
      <c r="H681" s="164">
        <v>0</v>
      </c>
      <c r="I681" s="59">
        <v>45.6</v>
      </c>
    </row>
    <row r="682" s="165" customFormat="1" ht="17.25" spans="1:9">
      <c r="A682" s="167">
        <v>681</v>
      </c>
      <c r="B682" s="167" t="s">
        <v>16030</v>
      </c>
      <c r="C682" s="168" t="s">
        <v>16305</v>
      </c>
      <c r="D682" s="4" t="s">
        <v>16354</v>
      </c>
      <c r="E682" s="168" t="s">
        <v>16357</v>
      </c>
      <c r="F682" s="168" t="s">
        <v>16704</v>
      </c>
      <c r="G682" s="172">
        <v>400</v>
      </c>
      <c r="H682" s="164">
        <v>0</v>
      </c>
      <c r="I682" s="59">
        <v>179.2</v>
      </c>
    </row>
    <row r="683" s="165" customFormat="1" ht="17.25" spans="1:9">
      <c r="A683" s="167">
        <v>682</v>
      </c>
      <c r="B683" s="167" t="s">
        <v>16030</v>
      </c>
      <c r="C683" s="168" t="s">
        <v>16305</v>
      </c>
      <c r="D683" s="4" t="s">
        <v>16354</v>
      </c>
      <c r="E683" s="168" t="s">
        <v>16357</v>
      </c>
      <c r="F683" s="168" t="s">
        <v>16705</v>
      </c>
      <c r="G683" s="172">
        <v>200</v>
      </c>
      <c r="H683" s="164">
        <v>0</v>
      </c>
      <c r="I683" s="59">
        <v>86</v>
      </c>
    </row>
    <row r="684" s="165" customFormat="1" ht="17.25" spans="1:9">
      <c r="A684" s="167">
        <v>683</v>
      </c>
      <c r="B684" s="167" t="s">
        <v>16030</v>
      </c>
      <c r="C684" s="168" t="s">
        <v>16305</v>
      </c>
      <c r="D684" s="4" t="s">
        <v>16354</v>
      </c>
      <c r="E684" s="168" t="s">
        <v>16361</v>
      </c>
      <c r="F684" s="168" t="s">
        <v>16706</v>
      </c>
      <c r="G684" s="172">
        <v>100</v>
      </c>
      <c r="H684" s="164">
        <v>0</v>
      </c>
      <c r="I684" s="59">
        <v>61.3</v>
      </c>
    </row>
    <row r="685" s="165" customFormat="1" ht="17.25" spans="1:9">
      <c r="A685" s="167">
        <v>684</v>
      </c>
      <c r="B685" s="167" t="s">
        <v>16030</v>
      </c>
      <c r="C685" s="168" t="s">
        <v>16305</v>
      </c>
      <c r="D685" s="4" t="s">
        <v>16306</v>
      </c>
      <c r="E685" s="168" t="s">
        <v>16328</v>
      </c>
      <c r="F685" s="168" t="s">
        <v>16707</v>
      </c>
      <c r="G685" s="172">
        <v>200</v>
      </c>
      <c r="H685" s="164">
        <v>0</v>
      </c>
      <c r="I685" s="59">
        <v>120.4</v>
      </c>
    </row>
    <row r="686" s="165" customFormat="1" ht="17.25" spans="1:9">
      <c r="A686" s="167">
        <v>685</v>
      </c>
      <c r="B686" s="167" t="s">
        <v>16030</v>
      </c>
      <c r="C686" s="168" t="s">
        <v>16305</v>
      </c>
      <c r="D686" s="4" t="s">
        <v>16354</v>
      </c>
      <c r="E686" s="168" t="s">
        <v>16361</v>
      </c>
      <c r="F686" s="168" t="s">
        <v>16708</v>
      </c>
      <c r="G686" s="172">
        <v>100</v>
      </c>
      <c r="H686" s="164">
        <v>0</v>
      </c>
      <c r="I686" s="59">
        <v>51.9</v>
      </c>
    </row>
    <row r="687" s="165" customFormat="1" ht="17.25" spans="1:9">
      <c r="A687" s="167">
        <v>686</v>
      </c>
      <c r="B687" s="167" t="s">
        <v>16030</v>
      </c>
      <c r="C687" s="168" t="s">
        <v>16305</v>
      </c>
      <c r="D687" s="4" t="s">
        <v>16354</v>
      </c>
      <c r="E687" s="168" t="s">
        <v>16355</v>
      </c>
      <c r="F687" s="168" t="s">
        <v>12061</v>
      </c>
      <c r="G687" s="172">
        <v>200</v>
      </c>
      <c r="H687" s="164">
        <v>0</v>
      </c>
      <c r="I687" s="59">
        <v>108.4</v>
      </c>
    </row>
    <row r="688" s="165" customFormat="1" ht="17.25" spans="1:9">
      <c r="A688" s="167">
        <v>687</v>
      </c>
      <c r="B688" s="167" t="s">
        <v>16030</v>
      </c>
      <c r="C688" s="168" t="s">
        <v>16305</v>
      </c>
      <c r="D688" s="4" t="s">
        <v>16306</v>
      </c>
      <c r="E688" s="168" t="s">
        <v>16309</v>
      </c>
      <c r="F688" s="168" t="s">
        <v>16709</v>
      </c>
      <c r="G688" s="172">
        <v>400</v>
      </c>
      <c r="H688" s="164">
        <v>0</v>
      </c>
      <c r="I688" s="59">
        <v>180.4</v>
      </c>
    </row>
    <row r="689" s="165" customFormat="1" ht="17.25" spans="1:9">
      <c r="A689" s="167">
        <v>688</v>
      </c>
      <c r="B689" s="167" t="s">
        <v>16030</v>
      </c>
      <c r="C689" s="168" t="s">
        <v>16305</v>
      </c>
      <c r="D689" s="4" t="s">
        <v>16306</v>
      </c>
      <c r="E689" s="168" t="s">
        <v>16309</v>
      </c>
      <c r="F689" s="168" t="s">
        <v>16710</v>
      </c>
      <c r="G689" s="172">
        <v>200</v>
      </c>
      <c r="H689" s="164">
        <v>0</v>
      </c>
      <c r="I689" s="59">
        <v>122.8</v>
      </c>
    </row>
    <row r="690" s="165" customFormat="1" ht="17.25" spans="1:9">
      <c r="A690" s="167">
        <v>689</v>
      </c>
      <c r="B690" s="167" t="s">
        <v>16030</v>
      </c>
      <c r="C690" s="168" t="s">
        <v>16305</v>
      </c>
      <c r="D690" s="4" t="s">
        <v>16306</v>
      </c>
      <c r="E690" s="168" t="s">
        <v>16315</v>
      </c>
      <c r="F690" s="168" t="s">
        <v>16711</v>
      </c>
      <c r="G690" s="172">
        <v>200</v>
      </c>
      <c r="H690" s="164">
        <v>0</v>
      </c>
      <c r="I690" s="59">
        <v>116.6</v>
      </c>
    </row>
    <row r="691" s="165" customFormat="1" ht="17.25" spans="1:9">
      <c r="A691" s="167">
        <v>690</v>
      </c>
      <c r="B691" s="167" t="s">
        <v>16030</v>
      </c>
      <c r="C691" s="168" t="s">
        <v>16305</v>
      </c>
      <c r="D691" s="4" t="s">
        <v>16312</v>
      </c>
      <c r="E691" s="168" t="s">
        <v>16318</v>
      </c>
      <c r="F691" s="168" t="s">
        <v>16712</v>
      </c>
      <c r="G691" s="172">
        <v>400</v>
      </c>
      <c r="H691" s="164">
        <v>0</v>
      </c>
      <c r="I691" s="59">
        <v>263.6</v>
      </c>
    </row>
    <row r="692" s="165" customFormat="1" ht="17.25" spans="1:9">
      <c r="A692" s="167">
        <v>691</v>
      </c>
      <c r="B692" s="167" t="s">
        <v>16030</v>
      </c>
      <c r="C692" s="168" t="s">
        <v>16305</v>
      </c>
      <c r="D692" s="4" t="s">
        <v>16354</v>
      </c>
      <c r="E692" s="168" t="s">
        <v>16361</v>
      </c>
      <c r="F692" s="168" t="s">
        <v>16713</v>
      </c>
      <c r="G692" s="172">
        <v>200</v>
      </c>
      <c r="H692" s="164">
        <v>0</v>
      </c>
      <c r="I692" s="59">
        <v>84.6</v>
      </c>
    </row>
    <row r="693" s="165" customFormat="1" ht="17.25" spans="1:9">
      <c r="A693" s="167">
        <v>692</v>
      </c>
      <c r="B693" s="167" t="s">
        <v>16030</v>
      </c>
      <c r="C693" s="168" t="s">
        <v>16305</v>
      </c>
      <c r="D693" s="4" t="s">
        <v>16354</v>
      </c>
      <c r="E693" s="168" t="s">
        <v>16355</v>
      </c>
      <c r="F693" s="168" t="s">
        <v>16714</v>
      </c>
      <c r="G693" s="172">
        <v>100</v>
      </c>
      <c r="H693" s="164">
        <v>0</v>
      </c>
      <c r="I693" s="59">
        <v>41</v>
      </c>
    </row>
    <row r="694" s="165" customFormat="1" ht="17.25" spans="1:9">
      <c r="A694" s="167">
        <v>693</v>
      </c>
      <c r="B694" s="167" t="s">
        <v>16030</v>
      </c>
      <c r="C694" s="168" t="s">
        <v>16305</v>
      </c>
      <c r="D694" s="4" t="s">
        <v>16306</v>
      </c>
      <c r="E694" s="168" t="s">
        <v>16315</v>
      </c>
      <c r="F694" s="168" t="s">
        <v>16715</v>
      </c>
      <c r="G694" s="172">
        <v>200</v>
      </c>
      <c r="H694" s="164">
        <v>0</v>
      </c>
      <c r="I694" s="59">
        <v>105.8</v>
      </c>
    </row>
    <row r="695" s="165" customFormat="1" ht="17.25" spans="1:9">
      <c r="A695" s="167">
        <v>694</v>
      </c>
      <c r="B695" s="167" t="s">
        <v>16030</v>
      </c>
      <c r="C695" s="168" t="s">
        <v>16305</v>
      </c>
      <c r="D695" s="4" t="s">
        <v>16306</v>
      </c>
      <c r="E695" s="168" t="s">
        <v>16309</v>
      </c>
      <c r="F695" s="168" t="s">
        <v>16716</v>
      </c>
      <c r="G695" s="172">
        <v>400</v>
      </c>
      <c r="H695" s="164">
        <v>0</v>
      </c>
      <c r="I695" s="59">
        <v>245.6</v>
      </c>
    </row>
    <row r="696" s="165" customFormat="1" ht="17.25" spans="1:9">
      <c r="A696" s="167">
        <v>695</v>
      </c>
      <c r="B696" s="167" t="s">
        <v>16030</v>
      </c>
      <c r="C696" s="168" t="s">
        <v>16305</v>
      </c>
      <c r="D696" s="4" t="s">
        <v>16306</v>
      </c>
      <c r="E696" s="168" t="s">
        <v>16315</v>
      </c>
      <c r="F696" s="168" t="s">
        <v>16717</v>
      </c>
      <c r="G696" s="172">
        <v>200</v>
      </c>
      <c r="H696" s="164">
        <v>0</v>
      </c>
      <c r="I696" s="59">
        <v>125.8</v>
      </c>
    </row>
    <row r="697" s="165" customFormat="1" ht="17.25" spans="1:9">
      <c r="A697" s="167">
        <v>696</v>
      </c>
      <c r="B697" s="167" t="s">
        <v>16030</v>
      </c>
      <c r="C697" s="168" t="s">
        <v>16305</v>
      </c>
      <c r="D697" s="4" t="s">
        <v>16312</v>
      </c>
      <c r="E697" s="168" t="s">
        <v>16318</v>
      </c>
      <c r="F697" s="168" t="s">
        <v>16718</v>
      </c>
      <c r="G697" s="172">
        <v>400</v>
      </c>
      <c r="H697" s="164">
        <v>0</v>
      </c>
      <c r="I697" s="59">
        <v>244</v>
      </c>
    </row>
    <row r="698" s="165" customFormat="1" ht="17.25" spans="1:9">
      <c r="A698" s="167">
        <v>697</v>
      </c>
      <c r="B698" s="167" t="s">
        <v>16030</v>
      </c>
      <c r="C698" s="168" t="s">
        <v>16305</v>
      </c>
      <c r="D698" s="4" t="s">
        <v>16306</v>
      </c>
      <c r="E698" s="168" t="s">
        <v>16309</v>
      </c>
      <c r="F698" s="168" t="s">
        <v>16719</v>
      </c>
      <c r="G698" s="172">
        <v>200</v>
      </c>
      <c r="H698" s="164">
        <v>0</v>
      </c>
      <c r="I698" s="59">
        <v>97.4</v>
      </c>
    </row>
    <row r="699" s="165" customFormat="1" ht="17.25" spans="1:9">
      <c r="A699" s="167">
        <v>698</v>
      </c>
      <c r="B699" s="167" t="s">
        <v>16030</v>
      </c>
      <c r="C699" s="168" t="s">
        <v>16305</v>
      </c>
      <c r="D699" s="4" t="s">
        <v>16306</v>
      </c>
      <c r="E699" s="168" t="s">
        <v>16307</v>
      </c>
      <c r="F699" s="168" t="s">
        <v>16720</v>
      </c>
      <c r="G699" s="172">
        <v>200</v>
      </c>
      <c r="H699" s="164">
        <v>0</v>
      </c>
      <c r="I699" s="59">
        <v>137.8</v>
      </c>
    </row>
    <row r="700" s="165" customFormat="1" ht="17.25" spans="1:9">
      <c r="A700" s="167">
        <v>699</v>
      </c>
      <c r="B700" s="167" t="s">
        <v>16030</v>
      </c>
      <c r="C700" s="168" t="s">
        <v>16305</v>
      </c>
      <c r="D700" s="4" t="s">
        <v>16306</v>
      </c>
      <c r="E700" s="168" t="s">
        <v>16307</v>
      </c>
      <c r="F700" s="168" t="s">
        <v>16721</v>
      </c>
      <c r="G700" s="172">
        <v>200</v>
      </c>
      <c r="H700" s="164">
        <v>0</v>
      </c>
      <c r="I700" s="59">
        <v>131.4</v>
      </c>
    </row>
    <row r="701" s="165" customFormat="1" ht="17.25" spans="1:9">
      <c r="A701" s="167">
        <v>700</v>
      </c>
      <c r="B701" s="167" t="s">
        <v>16030</v>
      </c>
      <c r="C701" s="168" t="s">
        <v>16305</v>
      </c>
      <c r="D701" s="4" t="s">
        <v>16312</v>
      </c>
      <c r="E701" s="168" t="s">
        <v>16318</v>
      </c>
      <c r="F701" s="168" t="s">
        <v>16722</v>
      </c>
      <c r="G701" s="172">
        <v>250</v>
      </c>
      <c r="H701" s="164">
        <v>0</v>
      </c>
      <c r="I701" s="59">
        <v>137.25</v>
      </c>
    </row>
    <row r="702" s="165" customFormat="1" ht="17.25" spans="1:9">
      <c r="A702" s="167">
        <v>701</v>
      </c>
      <c r="B702" s="167" t="s">
        <v>16030</v>
      </c>
      <c r="C702" s="168" t="s">
        <v>16305</v>
      </c>
      <c r="D702" s="4" t="s">
        <v>16354</v>
      </c>
      <c r="E702" s="168" t="s">
        <v>16357</v>
      </c>
      <c r="F702" s="168" t="s">
        <v>16723</v>
      </c>
      <c r="G702" s="172">
        <v>200</v>
      </c>
      <c r="H702" s="164">
        <v>0</v>
      </c>
      <c r="I702" s="59">
        <v>96.2</v>
      </c>
    </row>
    <row r="703" s="165" customFormat="1" ht="17.25" spans="1:9">
      <c r="A703" s="167">
        <v>702</v>
      </c>
      <c r="B703" s="167" t="s">
        <v>16030</v>
      </c>
      <c r="C703" s="168" t="s">
        <v>16305</v>
      </c>
      <c r="D703" s="169" t="s">
        <v>16354</v>
      </c>
      <c r="E703" s="168" t="s">
        <v>16408</v>
      </c>
      <c r="F703" s="168" t="s">
        <v>16724</v>
      </c>
      <c r="G703" s="172">
        <v>200</v>
      </c>
      <c r="H703" s="164">
        <v>0</v>
      </c>
      <c r="I703" s="59">
        <v>117.4</v>
      </c>
    </row>
    <row r="704" s="165" customFormat="1" ht="17.25" spans="1:9">
      <c r="A704" s="167">
        <v>703</v>
      </c>
      <c r="B704" s="167" t="s">
        <v>16030</v>
      </c>
      <c r="C704" s="168" t="s">
        <v>16305</v>
      </c>
      <c r="D704" s="4" t="s">
        <v>16354</v>
      </c>
      <c r="E704" s="168" t="s">
        <v>16355</v>
      </c>
      <c r="F704" s="168" t="s">
        <v>16725</v>
      </c>
      <c r="G704" s="172">
        <v>200</v>
      </c>
      <c r="H704" s="164">
        <v>0</v>
      </c>
      <c r="I704" s="59">
        <v>120.6</v>
      </c>
    </row>
    <row r="705" s="165" customFormat="1" ht="17.25" spans="1:9">
      <c r="A705" s="167">
        <v>704</v>
      </c>
      <c r="B705" s="167" t="s">
        <v>16030</v>
      </c>
      <c r="C705" s="168" t="s">
        <v>16305</v>
      </c>
      <c r="D705" s="4" t="s">
        <v>16354</v>
      </c>
      <c r="E705" s="168" t="s">
        <v>16357</v>
      </c>
      <c r="F705" s="168" t="s">
        <v>16726</v>
      </c>
      <c r="G705" s="172">
        <v>400</v>
      </c>
      <c r="H705" s="164">
        <v>0</v>
      </c>
      <c r="I705" s="59">
        <v>248.4</v>
      </c>
    </row>
    <row r="706" s="165" customFormat="1" ht="17.25" spans="1:9">
      <c r="A706" s="167">
        <v>705</v>
      </c>
      <c r="B706" s="167" t="s">
        <v>16030</v>
      </c>
      <c r="C706" s="168" t="s">
        <v>16305</v>
      </c>
      <c r="D706" s="4" t="s">
        <v>16312</v>
      </c>
      <c r="E706" s="168" t="s">
        <v>16321</v>
      </c>
      <c r="F706" s="168" t="s">
        <v>4919</v>
      </c>
      <c r="G706" s="172">
        <v>200</v>
      </c>
      <c r="H706" s="164">
        <v>0</v>
      </c>
      <c r="I706" s="59">
        <v>88.6</v>
      </c>
    </row>
    <row r="707" s="165" customFormat="1" ht="17.25" spans="1:9">
      <c r="A707" s="167">
        <v>706</v>
      </c>
      <c r="B707" s="167" t="s">
        <v>16030</v>
      </c>
      <c r="C707" s="168" t="s">
        <v>16305</v>
      </c>
      <c r="D707" s="4" t="s">
        <v>16312</v>
      </c>
      <c r="E707" s="168" t="s">
        <v>16321</v>
      </c>
      <c r="F707" s="168" t="s">
        <v>16727</v>
      </c>
      <c r="G707" s="172">
        <v>200</v>
      </c>
      <c r="H707" s="164">
        <v>0</v>
      </c>
      <c r="I707" s="59">
        <v>84.4</v>
      </c>
    </row>
    <row r="708" s="165" customFormat="1" ht="17.25" spans="1:9">
      <c r="A708" s="167">
        <v>707</v>
      </c>
      <c r="B708" s="167" t="s">
        <v>16030</v>
      </c>
      <c r="C708" s="168" t="s">
        <v>16305</v>
      </c>
      <c r="D708" s="4" t="s">
        <v>16312</v>
      </c>
      <c r="E708" s="168" t="s">
        <v>16333</v>
      </c>
      <c r="F708" s="168" t="s">
        <v>16728</v>
      </c>
      <c r="G708" s="172">
        <v>200</v>
      </c>
      <c r="H708" s="164">
        <v>0</v>
      </c>
      <c r="I708" s="59">
        <v>124.6</v>
      </c>
    </row>
    <row r="709" s="165" customFormat="1" ht="17.25" spans="1:9">
      <c r="A709" s="167">
        <v>708</v>
      </c>
      <c r="B709" s="167" t="s">
        <v>16030</v>
      </c>
      <c r="C709" s="168" t="s">
        <v>16305</v>
      </c>
      <c r="D709" s="4" t="s">
        <v>16306</v>
      </c>
      <c r="E709" s="168" t="s">
        <v>16309</v>
      </c>
      <c r="F709" s="168" t="s">
        <v>16729</v>
      </c>
      <c r="G709" s="172">
        <v>400</v>
      </c>
      <c r="H709" s="164">
        <v>0</v>
      </c>
      <c r="I709" s="59">
        <v>246.8</v>
      </c>
    </row>
    <row r="710" s="165" customFormat="1" ht="17.25" spans="1:9">
      <c r="A710" s="167">
        <v>709</v>
      </c>
      <c r="B710" s="167" t="s">
        <v>16030</v>
      </c>
      <c r="C710" s="168" t="s">
        <v>16305</v>
      </c>
      <c r="D710" s="4" t="s">
        <v>16306</v>
      </c>
      <c r="E710" s="168" t="s">
        <v>16315</v>
      </c>
      <c r="F710" s="168" t="s">
        <v>16730</v>
      </c>
      <c r="G710" s="172">
        <v>200</v>
      </c>
      <c r="H710" s="164">
        <v>0</v>
      </c>
      <c r="I710" s="59">
        <v>136.6</v>
      </c>
    </row>
    <row r="711" s="165" customFormat="1" ht="17.25" spans="1:9">
      <c r="A711" s="167">
        <v>710</v>
      </c>
      <c r="B711" s="167" t="s">
        <v>16030</v>
      </c>
      <c r="C711" s="168" t="s">
        <v>16305</v>
      </c>
      <c r="D711" s="4" t="s">
        <v>16354</v>
      </c>
      <c r="E711" s="168" t="s">
        <v>16361</v>
      </c>
      <c r="F711" s="168" t="s">
        <v>16731</v>
      </c>
      <c r="G711" s="172">
        <v>200</v>
      </c>
      <c r="H711" s="164">
        <v>0</v>
      </c>
      <c r="I711" s="59">
        <v>112.8</v>
      </c>
    </row>
    <row r="712" s="165" customFormat="1" ht="17.25" spans="1:9">
      <c r="A712" s="167">
        <v>711</v>
      </c>
      <c r="B712" s="167" t="s">
        <v>16030</v>
      </c>
      <c r="C712" s="168" t="s">
        <v>16305</v>
      </c>
      <c r="D712" s="4" t="s">
        <v>16354</v>
      </c>
      <c r="E712" s="168" t="s">
        <v>16355</v>
      </c>
      <c r="F712" s="168" t="s">
        <v>16732</v>
      </c>
      <c r="G712" s="172">
        <v>400</v>
      </c>
      <c r="H712" s="164">
        <v>0</v>
      </c>
      <c r="I712" s="59">
        <v>227.2</v>
      </c>
    </row>
    <row r="713" s="165" customFormat="1" ht="17.25" spans="1:9">
      <c r="A713" s="167">
        <v>712</v>
      </c>
      <c r="B713" s="167" t="s">
        <v>16030</v>
      </c>
      <c r="C713" s="168" t="s">
        <v>16305</v>
      </c>
      <c r="D713" s="4" t="s">
        <v>16354</v>
      </c>
      <c r="E713" s="168" t="s">
        <v>16408</v>
      </c>
      <c r="F713" s="168" t="s">
        <v>16733</v>
      </c>
      <c r="G713" s="172">
        <v>200</v>
      </c>
      <c r="H713" s="164">
        <v>0</v>
      </c>
      <c r="I713" s="59">
        <v>114.4</v>
      </c>
    </row>
    <row r="714" s="165" customFormat="1" ht="17.25" spans="1:9">
      <c r="A714" s="167">
        <v>713</v>
      </c>
      <c r="B714" s="167" t="s">
        <v>16030</v>
      </c>
      <c r="C714" s="168" t="s">
        <v>16305</v>
      </c>
      <c r="D714" s="4" t="s">
        <v>16354</v>
      </c>
      <c r="E714" s="168" t="s">
        <v>16408</v>
      </c>
      <c r="F714" s="168" t="s">
        <v>16734</v>
      </c>
      <c r="G714" s="172">
        <v>200</v>
      </c>
      <c r="H714" s="164">
        <v>0</v>
      </c>
      <c r="I714" s="59">
        <v>106</v>
      </c>
    </row>
    <row r="715" s="165" customFormat="1" ht="17.25" spans="1:9">
      <c r="A715" s="167">
        <v>714</v>
      </c>
      <c r="B715" s="167" t="s">
        <v>16030</v>
      </c>
      <c r="C715" s="168" t="s">
        <v>16305</v>
      </c>
      <c r="D715" s="4" t="s">
        <v>16306</v>
      </c>
      <c r="E715" s="168" t="s">
        <v>16309</v>
      </c>
      <c r="F715" s="168" t="s">
        <v>16735</v>
      </c>
      <c r="G715" s="172">
        <v>400</v>
      </c>
      <c r="H715" s="164">
        <v>0</v>
      </c>
      <c r="I715" s="59">
        <v>264.8</v>
      </c>
    </row>
    <row r="716" s="165" customFormat="1" ht="17.25" spans="1:9">
      <c r="A716" s="167">
        <v>715</v>
      </c>
      <c r="B716" s="167" t="s">
        <v>16030</v>
      </c>
      <c r="C716" s="173" t="s">
        <v>16305</v>
      </c>
      <c r="D716" s="4" t="s">
        <v>16306</v>
      </c>
      <c r="E716" s="173" t="s">
        <v>16309</v>
      </c>
      <c r="F716" s="173" t="s">
        <v>16736</v>
      </c>
      <c r="G716" s="172">
        <v>400</v>
      </c>
      <c r="H716" s="164">
        <v>0</v>
      </c>
      <c r="I716" s="59">
        <v>198.4</v>
      </c>
    </row>
    <row r="717" s="165" customFormat="1" ht="17.25" spans="1:9">
      <c r="A717" s="167">
        <v>716</v>
      </c>
      <c r="B717" s="167" t="s">
        <v>16030</v>
      </c>
      <c r="C717" s="168" t="s">
        <v>16305</v>
      </c>
      <c r="D717" s="169" t="s">
        <v>16306</v>
      </c>
      <c r="E717" s="171" t="s">
        <v>16309</v>
      </c>
      <c r="F717" s="171" t="s">
        <v>16737</v>
      </c>
      <c r="G717" s="171" t="s">
        <v>1951</v>
      </c>
      <c r="H717" s="164">
        <v>0</v>
      </c>
      <c r="I717" s="59">
        <v>136.4</v>
      </c>
    </row>
    <row r="718" s="165" customFormat="1" ht="17.25" spans="1:9">
      <c r="A718" s="167">
        <v>717</v>
      </c>
      <c r="B718" s="167" t="s">
        <v>16030</v>
      </c>
      <c r="C718" s="168" t="s">
        <v>16305</v>
      </c>
      <c r="D718" s="169" t="s">
        <v>16354</v>
      </c>
      <c r="E718" s="171" t="s">
        <v>16355</v>
      </c>
      <c r="F718" s="171" t="s">
        <v>16738</v>
      </c>
      <c r="G718" s="171" t="s">
        <v>1951</v>
      </c>
      <c r="H718" s="164">
        <v>0</v>
      </c>
      <c r="I718" s="59">
        <v>137.8</v>
      </c>
    </row>
    <row r="719" s="165" customFormat="1" ht="17.25" spans="1:9">
      <c r="A719" s="167">
        <v>718</v>
      </c>
      <c r="B719" s="167" t="s">
        <v>16030</v>
      </c>
      <c r="C719" s="168" t="s">
        <v>16305</v>
      </c>
      <c r="D719" s="169" t="s">
        <v>16306</v>
      </c>
      <c r="E719" s="171" t="s">
        <v>16309</v>
      </c>
      <c r="F719" s="171" t="s">
        <v>16739</v>
      </c>
      <c r="G719" s="171" t="s">
        <v>1951</v>
      </c>
      <c r="H719" s="164">
        <v>0</v>
      </c>
      <c r="I719" s="59">
        <v>118.8</v>
      </c>
    </row>
    <row r="720" s="165" customFormat="1" ht="15" spans="1:9">
      <c r="A720" s="167">
        <v>719</v>
      </c>
      <c r="B720" s="167" t="s">
        <v>16030</v>
      </c>
      <c r="C720" s="173" t="s">
        <v>16305</v>
      </c>
      <c r="D720" s="169" t="s">
        <v>16306</v>
      </c>
      <c r="E720" s="171" t="s">
        <v>16309</v>
      </c>
      <c r="F720" s="171" t="s">
        <v>16740</v>
      </c>
      <c r="G720" s="171" t="s">
        <v>2017</v>
      </c>
      <c r="H720" s="164">
        <v>0</v>
      </c>
      <c r="I720" s="59">
        <v>53.4</v>
      </c>
    </row>
    <row r="721" s="165" customFormat="1" ht="17.25" spans="1:9">
      <c r="A721" s="167">
        <v>720</v>
      </c>
      <c r="B721" s="167" t="s">
        <v>16030</v>
      </c>
      <c r="C721" s="168" t="s">
        <v>16305</v>
      </c>
      <c r="D721" s="169" t="s">
        <v>16306</v>
      </c>
      <c r="E721" s="171" t="s">
        <v>16315</v>
      </c>
      <c r="F721" s="171" t="s">
        <v>16741</v>
      </c>
      <c r="G721" s="171" t="s">
        <v>1951</v>
      </c>
      <c r="H721" s="164">
        <v>0</v>
      </c>
      <c r="I721" s="59">
        <v>89.4</v>
      </c>
    </row>
    <row r="722" s="165" customFormat="1" ht="17.25" spans="1:9">
      <c r="A722" s="167">
        <v>721</v>
      </c>
      <c r="B722" s="167" t="s">
        <v>16030</v>
      </c>
      <c r="C722" s="168" t="s">
        <v>16305</v>
      </c>
      <c r="D722" s="169" t="s">
        <v>16306</v>
      </c>
      <c r="E722" s="171" t="s">
        <v>16309</v>
      </c>
      <c r="F722" s="171" t="s">
        <v>16742</v>
      </c>
      <c r="G722" s="171" t="s">
        <v>1951</v>
      </c>
      <c r="H722" s="164">
        <v>0</v>
      </c>
      <c r="I722" s="59">
        <v>100</v>
      </c>
    </row>
    <row r="723" s="165" customFormat="1" ht="17.25" spans="1:9">
      <c r="A723" s="167">
        <v>722</v>
      </c>
      <c r="B723" s="167" t="s">
        <v>16030</v>
      </c>
      <c r="C723" s="168" t="s">
        <v>16305</v>
      </c>
      <c r="D723" s="169" t="s">
        <v>16312</v>
      </c>
      <c r="E723" s="171" t="s">
        <v>16321</v>
      </c>
      <c r="F723" s="171" t="s">
        <v>16743</v>
      </c>
      <c r="G723" s="171" t="s">
        <v>1951</v>
      </c>
      <c r="H723" s="164">
        <v>0</v>
      </c>
      <c r="I723" s="59">
        <v>107.8</v>
      </c>
    </row>
    <row r="724" s="165" customFormat="1" ht="15" spans="1:9">
      <c r="A724" s="167">
        <v>723</v>
      </c>
      <c r="B724" s="167" t="s">
        <v>16030</v>
      </c>
      <c r="C724" s="173" t="s">
        <v>16305</v>
      </c>
      <c r="D724" s="169" t="s">
        <v>16306</v>
      </c>
      <c r="E724" s="171" t="s">
        <v>16315</v>
      </c>
      <c r="F724" s="171" t="s">
        <v>16744</v>
      </c>
      <c r="G724" s="171" t="s">
        <v>1951</v>
      </c>
      <c r="H724" s="164">
        <v>0</v>
      </c>
      <c r="I724" s="59">
        <v>100</v>
      </c>
    </row>
    <row r="725" s="165" customFormat="1" ht="17.25" spans="1:9">
      <c r="A725" s="167">
        <v>724</v>
      </c>
      <c r="B725" s="167" t="s">
        <v>16030</v>
      </c>
      <c r="C725" s="168" t="s">
        <v>16305</v>
      </c>
      <c r="D725" s="169" t="s">
        <v>16306</v>
      </c>
      <c r="E725" s="171" t="s">
        <v>16309</v>
      </c>
      <c r="F725" s="171" t="s">
        <v>16745</v>
      </c>
      <c r="G725" s="171" t="s">
        <v>2017</v>
      </c>
      <c r="H725" s="164">
        <v>0</v>
      </c>
      <c r="I725" s="59">
        <v>53.5</v>
      </c>
    </row>
    <row r="726" s="165" customFormat="1" ht="17.25" spans="1:9">
      <c r="A726" s="167">
        <v>725</v>
      </c>
      <c r="B726" s="167" t="s">
        <v>16030</v>
      </c>
      <c r="C726" s="168" t="s">
        <v>16305</v>
      </c>
      <c r="D726" s="169" t="s">
        <v>16354</v>
      </c>
      <c r="E726" s="171" t="s">
        <v>16357</v>
      </c>
      <c r="F726" s="171" t="s">
        <v>16746</v>
      </c>
      <c r="G726" s="171" t="s">
        <v>12162</v>
      </c>
      <c r="H726" s="164">
        <v>0</v>
      </c>
      <c r="I726" s="59">
        <v>34.9</v>
      </c>
    </row>
    <row r="727" s="165" customFormat="1" ht="17.25" spans="1:9">
      <c r="A727" s="167">
        <v>726</v>
      </c>
      <c r="B727" s="167" t="s">
        <v>16030</v>
      </c>
      <c r="C727" s="168" t="s">
        <v>16305</v>
      </c>
      <c r="D727" s="169" t="s">
        <v>16306</v>
      </c>
      <c r="E727" s="171" t="s">
        <v>16309</v>
      </c>
      <c r="F727" s="171" t="s">
        <v>16747</v>
      </c>
      <c r="G727" s="171" t="s">
        <v>1951</v>
      </c>
      <c r="H727" s="164">
        <v>0</v>
      </c>
      <c r="I727" s="59">
        <v>116</v>
      </c>
    </row>
    <row r="728" s="165" customFormat="1" ht="15" spans="1:9">
      <c r="A728" s="167">
        <v>727</v>
      </c>
      <c r="B728" s="167" t="s">
        <v>16030</v>
      </c>
      <c r="C728" s="173" t="s">
        <v>16305</v>
      </c>
      <c r="D728" s="169" t="s">
        <v>16306</v>
      </c>
      <c r="E728" s="171" t="s">
        <v>16309</v>
      </c>
      <c r="F728" s="171" t="s">
        <v>16748</v>
      </c>
      <c r="G728" s="171" t="s">
        <v>1951</v>
      </c>
      <c r="H728" s="164">
        <v>0</v>
      </c>
      <c r="I728" s="59">
        <v>83.2</v>
      </c>
    </row>
    <row r="729" s="165" customFormat="1" ht="17.25" spans="1:9">
      <c r="A729" s="167">
        <v>728</v>
      </c>
      <c r="B729" s="167" t="s">
        <v>16030</v>
      </c>
      <c r="C729" s="168" t="s">
        <v>16305</v>
      </c>
      <c r="D729" s="169" t="s">
        <v>16354</v>
      </c>
      <c r="E729" s="171" t="s">
        <v>16357</v>
      </c>
      <c r="F729" s="171" t="s">
        <v>16749</v>
      </c>
      <c r="G729" s="171" t="s">
        <v>2017</v>
      </c>
      <c r="H729" s="164">
        <v>0</v>
      </c>
      <c r="I729" s="59">
        <v>59.5</v>
      </c>
    </row>
    <row r="730" s="165" customFormat="1" ht="17.25" spans="1:9">
      <c r="A730" s="167">
        <v>729</v>
      </c>
      <c r="B730" s="167" t="s">
        <v>16030</v>
      </c>
      <c r="C730" s="168" t="s">
        <v>16305</v>
      </c>
      <c r="D730" s="169" t="s">
        <v>16306</v>
      </c>
      <c r="E730" s="171" t="s">
        <v>16307</v>
      </c>
      <c r="F730" s="171" t="s">
        <v>16750</v>
      </c>
      <c r="G730" s="171" t="s">
        <v>1951</v>
      </c>
      <c r="H730" s="164">
        <v>0</v>
      </c>
      <c r="I730" s="59">
        <v>137.8</v>
      </c>
    </row>
    <row r="731" s="165" customFormat="1" ht="17.25" spans="1:9">
      <c r="A731" s="167">
        <v>730</v>
      </c>
      <c r="B731" s="167" t="s">
        <v>16030</v>
      </c>
      <c r="C731" s="168" t="s">
        <v>16305</v>
      </c>
      <c r="D731" s="169" t="s">
        <v>16306</v>
      </c>
      <c r="E731" s="171" t="s">
        <v>16309</v>
      </c>
      <c r="F731" s="171" t="s">
        <v>16751</v>
      </c>
      <c r="G731" s="171" t="s">
        <v>2017</v>
      </c>
      <c r="H731" s="164">
        <v>0</v>
      </c>
      <c r="I731" s="59">
        <v>68.6</v>
      </c>
    </row>
    <row r="732" s="165" customFormat="1" ht="15" spans="1:9">
      <c r="A732" s="167">
        <v>731</v>
      </c>
      <c r="B732" s="167" t="s">
        <v>16030</v>
      </c>
      <c r="C732" s="173" t="s">
        <v>16305</v>
      </c>
      <c r="D732" s="169" t="s">
        <v>16306</v>
      </c>
      <c r="E732" s="171" t="s">
        <v>16309</v>
      </c>
      <c r="F732" s="171" t="s">
        <v>16752</v>
      </c>
      <c r="G732" s="171" t="s">
        <v>1951</v>
      </c>
      <c r="H732" s="164">
        <v>0</v>
      </c>
      <c r="I732" s="59">
        <v>135.4</v>
      </c>
    </row>
    <row r="733" s="165" customFormat="1" ht="17.25" spans="1:9">
      <c r="A733" s="167">
        <v>732</v>
      </c>
      <c r="B733" s="167" t="s">
        <v>16030</v>
      </c>
      <c r="C733" s="168" t="s">
        <v>16305</v>
      </c>
      <c r="D733" s="169" t="s">
        <v>16306</v>
      </c>
      <c r="E733" s="171" t="s">
        <v>16309</v>
      </c>
      <c r="F733" s="171" t="s">
        <v>16753</v>
      </c>
      <c r="G733" s="171" t="s">
        <v>12162</v>
      </c>
      <c r="H733" s="164">
        <v>0</v>
      </c>
      <c r="I733" s="59">
        <v>32.2</v>
      </c>
    </row>
    <row r="734" s="165" customFormat="1" ht="17.25" spans="1:9">
      <c r="A734" s="167">
        <v>733</v>
      </c>
      <c r="B734" s="167" t="s">
        <v>16030</v>
      </c>
      <c r="C734" s="168" t="s">
        <v>16305</v>
      </c>
      <c r="D734" s="169" t="s">
        <v>16306</v>
      </c>
      <c r="E734" s="171" t="s">
        <v>16315</v>
      </c>
      <c r="F734" s="171" t="s">
        <v>16754</v>
      </c>
      <c r="G734" s="171" t="s">
        <v>1951</v>
      </c>
      <c r="H734" s="164">
        <v>0</v>
      </c>
      <c r="I734" s="59">
        <v>95.8</v>
      </c>
    </row>
    <row r="735" s="165" customFormat="1" ht="17.25" spans="1:9">
      <c r="A735" s="167">
        <v>734</v>
      </c>
      <c r="B735" s="167" t="s">
        <v>16030</v>
      </c>
      <c r="C735" s="168" t="s">
        <v>16305</v>
      </c>
      <c r="D735" s="169" t="s">
        <v>16306</v>
      </c>
      <c r="E735" s="171" t="s">
        <v>16309</v>
      </c>
      <c r="F735" s="171" t="s">
        <v>16755</v>
      </c>
      <c r="G735" s="171" t="s">
        <v>1951</v>
      </c>
      <c r="H735" s="164">
        <v>0</v>
      </c>
      <c r="I735" s="59">
        <v>134.8</v>
      </c>
    </row>
    <row r="736" s="165" customFormat="1" ht="15" spans="1:9">
      <c r="A736" s="167">
        <v>735</v>
      </c>
      <c r="B736" s="167" t="s">
        <v>16030</v>
      </c>
      <c r="C736" s="173" t="s">
        <v>16305</v>
      </c>
      <c r="D736" s="169" t="s">
        <v>16306</v>
      </c>
      <c r="E736" s="171" t="s">
        <v>16309</v>
      </c>
      <c r="F736" s="171" t="s">
        <v>16756</v>
      </c>
      <c r="G736" s="171" t="s">
        <v>2017</v>
      </c>
      <c r="H736" s="164">
        <v>0</v>
      </c>
      <c r="I736" s="59">
        <v>63.4</v>
      </c>
    </row>
    <row r="737" s="165" customFormat="1" ht="17.25" spans="1:9">
      <c r="A737" s="167">
        <v>736</v>
      </c>
      <c r="B737" s="167" t="s">
        <v>16030</v>
      </c>
      <c r="C737" s="168" t="s">
        <v>16305</v>
      </c>
      <c r="D737" s="169" t="s">
        <v>16354</v>
      </c>
      <c r="E737" s="171" t="s">
        <v>16361</v>
      </c>
      <c r="F737" s="171" t="s">
        <v>16757</v>
      </c>
      <c r="G737" s="171" t="s">
        <v>2017</v>
      </c>
      <c r="H737" s="164">
        <v>0</v>
      </c>
      <c r="I737" s="59">
        <v>42.8</v>
      </c>
    </row>
    <row r="738" s="165" customFormat="1" ht="17.25" spans="1:9">
      <c r="A738" s="167">
        <v>737</v>
      </c>
      <c r="B738" s="167" t="s">
        <v>16030</v>
      </c>
      <c r="C738" s="168" t="s">
        <v>16305</v>
      </c>
      <c r="D738" s="169" t="s">
        <v>16306</v>
      </c>
      <c r="E738" s="171" t="s">
        <v>16309</v>
      </c>
      <c r="F738" s="171" t="s">
        <v>16758</v>
      </c>
      <c r="G738" s="171" t="s">
        <v>1951</v>
      </c>
      <c r="H738" s="164">
        <v>0</v>
      </c>
      <c r="I738" s="59">
        <v>133.6</v>
      </c>
    </row>
    <row r="739" s="165" customFormat="1" ht="17.25" spans="1:9">
      <c r="A739" s="167">
        <v>738</v>
      </c>
      <c r="B739" s="167" t="s">
        <v>16030</v>
      </c>
      <c r="C739" s="168" t="s">
        <v>16305</v>
      </c>
      <c r="D739" s="169" t="s">
        <v>16312</v>
      </c>
      <c r="E739" s="171" t="s">
        <v>16313</v>
      </c>
      <c r="F739" s="171" t="s">
        <v>16759</v>
      </c>
      <c r="G739" s="171" t="s">
        <v>1951</v>
      </c>
      <c r="H739" s="164">
        <v>0</v>
      </c>
      <c r="I739" s="59">
        <v>140</v>
      </c>
    </row>
    <row r="740" s="165" customFormat="1" ht="15" spans="1:9">
      <c r="A740" s="167">
        <v>739</v>
      </c>
      <c r="B740" s="167" t="s">
        <v>16030</v>
      </c>
      <c r="C740" s="173" t="s">
        <v>16305</v>
      </c>
      <c r="D740" s="169" t="s">
        <v>16312</v>
      </c>
      <c r="E740" s="171" t="s">
        <v>16333</v>
      </c>
      <c r="F740" s="171" t="s">
        <v>16475</v>
      </c>
      <c r="G740" s="171" t="s">
        <v>1951</v>
      </c>
      <c r="H740" s="164">
        <v>0</v>
      </c>
      <c r="I740" s="59">
        <v>136.6</v>
      </c>
    </row>
    <row r="741" s="165" customFormat="1" ht="17.25" spans="1:9">
      <c r="A741" s="167">
        <v>740</v>
      </c>
      <c r="B741" s="167" t="s">
        <v>16030</v>
      </c>
      <c r="C741" s="168" t="s">
        <v>16305</v>
      </c>
      <c r="D741" s="169" t="s">
        <v>16354</v>
      </c>
      <c r="E741" s="171" t="s">
        <v>16355</v>
      </c>
      <c r="F741" s="171" t="s">
        <v>16760</v>
      </c>
      <c r="G741" s="171" t="s">
        <v>1951</v>
      </c>
      <c r="H741" s="164">
        <v>0</v>
      </c>
      <c r="I741" s="59">
        <v>90.4</v>
      </c>
    </row>
    <row r="742" s="165" customFormat="1" ht="17.25" spans="1:9">
      <c r="A742" s="167">
        <v>741</v>
      </c>
      <c r="B742" s="167" t="s">
        <v>16030</v>
      </c>
      <c r="C742" s="168" t="s">
        <v>16305</v>
      </c>
      <c r="D742" s="169" t="s">
        <v>16354</v>
      </c>
      <c r="E742" s="171" t="s">
        <v>16357</v>
      </c>
      <c r="F742" s="171" t="s">
        <v>16761</v>
      </c>
      <c r="G742" s="171" t="s">
        <v>2017</v>
      </c>
      <c r="H742" s="164">
        <v>0</v>
      </c>
      <c r="I742" s="59">
        <v>51.7</v>
      </c>
    </row>
    <row r="743" s="165" customFormat="1" ht="17.25" spans="1:9">
      <c r="A743" s="167">
        <v>742</v>
      </c>
      <c r="B743" s="167" t="s">
        <v>16030</v>
      </c>
      <c r="C743" s="168" t="s">
        <v>16305</v>
      </c>
      <c r="D743" s="169" t="s">
        <v>16354</v>
      </c>
      <c r="E743" s="171" t="s">
        <v>16355</v>
      </c>
      <c r="F743" s="171" t="s">
        <v>16762</v>
      </c>
      <c r="G743" s="171" t="s">
        <v>2017</v>
      </c>
      <c r="H743" s="164">
        <v>0</v>
      </c>
      <c r="I743" s="59">
        <v>56.9</v>
      </c>
    </row>
    <row r="744" s="165" customFormat="1" ht="15" spans="1:9">
      <c r="A744" s="167">
        <v>743</v>
      </c>
      <c r="B744" s="167" t="s">
        <v>16030</v>
      </c>
      <c r="C744" s="173" t="s">
        <v>16305</v>
      </c>
      <c r="D744" s="169" t="s">
        <v>16354</v>
      </c>
      <c r="E744" s="171" t="s">
        <v>16357</v>
      </c>
      <c r="F744" s="171" t="s">
        <v>16763</v>
      </c>
      <c r="G744" s="171" t="s">
        <v>12162</v>
      </c>
      <c r="H744" s="164">
        <v>0</v>
      </c>
      <c r="I744" s="59">
        <v>33.7</v>
      </c>
    </row>
    <row r="745" s="165" customFormat="1" ht="17.25" spans="1:9">
      <c r="A745" s="167">
        <v>744</v>
      </c>
      <c r="B745" s="167" t="s">
        <v>16030</v>
      </c>
      <c r="C745" s="168" t="s">
        <v>16305</v>
      </c>
      <c r="D745" s="169" t="s">
        <v>16306</v>
      </c>
      <c r="E745" s="171" t="s">
        <v>16328</v>
      </c>
      <c r="F745" s="171" t="s">
        <v>16764</v>
      </c>
      <c r="G745" s="171" t="s">
        <v>1951</v>
      </c>
      <c r="H745" s="164">
        <v>0</v>
      </c>
      <c r="I745" s="59">
        <v>109</v>
      </c>
    </row>
    <row r="746" s="165" customFormat="1" ht="17.25" spans="1:9">
      <c r="A746" s="167">
        <v>745</v>
      </c>
      <c r="B746" s="167" t="s">
        <v>16030</v>
      </c>
      <c r="C746" s="168" t="s">
        <v>16305</v>
      </c>
      <c r="D746" s="169" t="s">
        <v>16306</v>
      </c>
      <c r="E746" s="171" t="s">
        <v>16309</v>
      </c>
      <c r="F746" s="171" t="s">
        <v>16765</v>
      </c>
      <c r="G746" s="171" t="s">
        <v>1951</v>
      </c>
      <c r="H746" s="164">
        <v>0</v>
      </c>
      <c r="I746" s="59">
        <v>83</v>
      </c>
    </row>
    <row r="747" s="165" customFormat="1" ht="17.25" spans="1:9">
      <c r="A747" s="167">
        <v>746</v>
      </c>
      <c r="B747" s="167" t="s">
        <v>16030</v>
      </c>
      <c r="C747" s="168" t="s">
        <v>16305</v>
      </c>
      <c r="D747" s="169" t="s">
        <v>16306</v>
      </c>
      <c r="E747" s="171" t="s">
        <v>16309</v>
      </c>
      <c r="F747" s="171" t="s">
        <v>16766</v>
      </c>
      <c r="G747" s="171" t="s">
        <v>1951</v>
      </c>
      <c r="H747" s="164">
        <v>0</v>
      </c>
      <c r="I747" s="59">
        <v>94</v>
      </c>
    </row>
    <row r="748" s="165" customFormat="1" ht="15" spans="1:9">
      <c r="A748" s="167">
        <v>747</v>
      </c>
      <c r="B748" s="167" t="s">
        <v>16030</v>
      </c>
      <c r="C748" s="173" t="s">
        <v>16305</v>
      </c>
      <c r="D748" s="169" t="s">
        <v>16306</v>
      </c>
      <c r="E748" s="171" t="s">
        <v>16309</v>
      </c>
      <c r="F748" s="171" t="s">
        <v>16767</v>
      </c>
      <c r="G748" s="171" t="s">
        <v>1951</v>
      </c>
      <c r="H748" s="164">
        <v>0</v>
      </c>
      <c r="I748" s="59">
        <v>122.2</v>
      </c>
    </row>
    <row r="749" s="165" customFormat="1" ht="17.25" spans="1:9">
      <c r="A749" s="167">
        <v>748</v>
      </c>
      <c r="B749" s="167" t="s">
        <v>16030</v>
      </c>
      <c r="C749" s="168" t="s">
        <v>16305</v>
      </c>
      <c r="D749" s="169" t="s">
        <v>16306</v>
      </c>
      <c r="E749" s="171" t="s">
        <v>16315</v>
      </c>
      <c r="F749" s="171" t="s">
        <v>16768</v>
      </c>
      <c r="G749" s="171" t="s">
        <v>1951</v>
      </c>
      <c r="H749" s="164">
        <v>0</v>
      </c>
      <c r="I749" s="59">
        <v>134.6</v>
      </c>
    </row>
    <row r="750" s="165" customFormat="1" ht="17.25" spans="1:9">
      <c r="A750" s="167">
        <v>749</v>
      </c>
      <c r="B750" s="167" t="s">
        <v>16030</v>
      </c>
      <c r="C750" s="168" t="s">
        <v>16305</v>
      </c>
      <c r="D750" s="169" t="s">
        <v>16306</v>
      </c>
      <c r="E750" s="171" t="s">
        <v>16307</v>
      </c>
      <c r="F750" s="171" t="s">
        <v>16769</v>
      </c>
      <c r="G750" s="171" t="s">
        <v>1951</v>
      </c>
      <c r="H750" s="164">
        <v>0</v>
      </c>
      <c r="I750" s="59">
        <v>118.2</v>
      </c>
    </row>
    <row r="751" s="165" customFormat="1" ht="17.25" spans="1:9">
      <c r="A751" s="167">
        <v>750</v>
      </c>
      <c r="B751" s="167" t="s">
        <v>16030</v>
      </c>
      <c r="C751" s="168" t="s">
        <v>16305</v>
      </c>
      <c r="D751" s="169" t="s">
        <v>16312</v>
      </c>
      <c r="E751" s="171" t="s">
        <v>16333</v>
      </c>
      <c r="F751" s="171" t="s">
        <v>16770</v>
      </c>
      <c r="G751" s="171" t="s">
        <v>1951</v>
      </c>
      <c r="H751" s="164">
        <v>0</v>
      </c>
      <c r="I751" s="59">
        <v>126.8</v>
      </c>
    </row>
    <row r="752" s="165" customFormat="1" ht="15" spans="1:9">
      <c r="A752" s="167">
        <v>751</v>
      </c>
      <c r="B752" s="167" t="s">
        <v>16030</v>
      </c>
      <c r="C752" s="173" t="s">
        <v>16305</v>
      </c>
      <c r="D752" s="169" t="s">
        <v>16354</v>
      </c>
      <c r="E752" s="171" t="s">
        <v>16357</v>
      </c>
      <c r="F752" s="171" t="s">
        <v>16771</v>
      </c>
      <c r="G752" s="171" t="s">
        <v>2017</v>
      </c>
      <c r="H752" s="164">
        <v>0</v>
      </c>
      <c r="I752" s="59">
        <v>57.2</v>
      </c>
    </row>
    <row r="753" s="165" customFormat="1" ht="17.25" spans="1:9">
      <c r="A753" s="167">
        <v>752</v>
      </c>
      <c r="B753" s="167" t="s">
        <v>16030</v>
      </c>
      <c r="C753" s="168" t="s">
        <v>16305</v>
      </c>
      <c r="D753" s="169" t="s">
        <v>16306</v>
      </c>
      <c r="E753" s="171" t="s">
        <v>16328</v>
      </c>
      <c r="F753" s="171" t="s">
        <v>16772</v>
      </c>
      <c r="G753" s="171" t="s">
        <v>1951</v>
      </c>
      <c r="H753" s="164">
        <v>0</v>
      </c>
      <c r="I753" s="59">
        <v>100</v>
      </c>
    </row>
    <row r="754" s="165" customFormat="1" ht="17.25" spans="1:9">
      <c r="A754" s="167">
        <v>753</v>
      </c>
      <c r="B754" s="167" t="s">
        <v>16030</v>
      </c>
      <c r="C754" s="168" t="s">
        <v>16305</v>
      </c>
      <c r="D754" s="169" t="s">
        <v>16354</v>
      </c>
      <c r="E754" s="171" t="s">
        <v>16355</v>
      </c>
      <c r="F754" s="171" t="s">
        <v>16773</v>
      </c>
      <c r="G754" s="171" t="s">
        <v>2017</v>
      </c>
      <c r="H754" s="164">
        <v>0</v>
      </c>
      <c r="I754" s="59">
        <v>64.9</v>
      </c>
    </row>
    <row r="755" s="165" customFormat="1" ht="17.25" spans="1:9">
      <c r="A755" s="167">
        <v>754</v>
      </c>
      <c r="B755" s="167" t="s">
        <v>16030</v>
      </c>
      <c r="C755" s="168" t="s">
        <v>16305</v>
      </c>
      <c r="D755" s="169" t="s">
        <v>16354</v>
      </c>
      <c r="E755" s="171" t="s">
        <v>16361</v>
      </c>
      <c r="F755" s="171" t="s">
        <v>16774</v>
      </c>
      <c r="G755" s="171" t="s">
        <v>2017</v>
      </c>
      <c r="H755" s="164">
        <v>0</v>
      </c>
      <c r="I755" s="59">
        <v>55.8</v>
      </c>
    </row>
    <row r="756" s="165" customFormat="1" ht="15" spans="1:9">
      <c r="A756" s="167">
        <v>755</v>
      </c>
      <c r="B756" s="167" t="s">
        <v>16030</v>
      </c>
      <c r="C756" s="173" t="s">
        <v>16305</v>
      </c>
      <c r="D756" s="169" t="s">
        <v>16306</v>
      </c>
      <c r="E756" s="171" t="s">
        <v>16309</v>
      </c>
      <c r="F756" s="171" t="s">
        <v>16775</v>
      </c>
      <c r="G756" s="171" t="s">
        <v>2017</v>
      </c>
      <c r="H756" s="164">
        <v>0</v>
      </c>
      <c r="I756" s="59">
        <v>43</v>
      </c>
    </row>
    <row r="757" s="165" customFormat="1" ht="17.25" spans="1:9">
      <c r="A757" s="167">
        <v>756</v>
      </c>
      <c r="B757" s="167" t="s">
        <v>16030</v>
      </c>
      <c r="C757" s="168" t="s">
        <v>16305</v>
      </c>
      <c r="D757" s="169" t="s">
        <v>16312</v>
      </c>
      <c r="E757" s="171" t="s">
        <v>16321</v>
      </c>
      <c r="F757" s="171" t="s">
        <v>16776</v>
      </c>
      <c r="G757" s="171" t="s">
        <v>1951</v>
      </c>
      <c r="H757" s="164">
        <v>0</v>
      </c>
      <c r="I757" s="59">
        <v>99</v>
      </c>
    </row>
    <row r="758" s="165" customFormat="1" ht="17.25" spans="1:9">
      <c r="A758" s="167">
        <v>757</v>
      </c>
      <c r="B758" s="167" t="s">
        <v>16030</v>
      </c>
      <c r="C758" s="168" t="s">
        <v>16305</v>
      </c>
      <c r="D758" s="169" t="s">
        <v>16312</v>
      </c>
      <c r="E758" s="171" t="s">
        <v>16336</v>
      </c>
      <c r="F758" s="171" t="s">
        <v>16478</v>
      </c>
      <c r="G758" s="171" t="s">
        <v>2017</v>
      </c>
      <c r="H758" s="164">
        <v>0</v>
      </c>
      <c r="I758" s="59">
        <v>49.7</v>
      </c>
    </row>
    <row r="759" s="165" customFormat="1" ht="17.25" spans="1:9">
      <c r="A759" s="167">
        <v>758</v>
      </c>
      <c r="B759" s="167" t="s">
        <v>16030</v>
      </c>
      <c r="C759" s="168" t="s">
        <v>16305</v>
      </c>
      <c r="D759" s="169" t="s">
        <v>16306</v>
      </c>
      <c r="E759" s="171" t="s">
        <v>16315</v>
      </c>
      <c r="F759" s="171" t="s">
        <v>16777</v>
      </c>
      <c r="G759" s="171" t="s">
        <v>1951</v>
      </c>
      <c r="H759" s="164">
        <v>0</v>
      </c>
      <c r="I759" s="59">
        <v>104.4</v>
      </c>
    </row>
    <row r="760" s="165" customFormat="1" ht="15" spans="1:9">
      <c r="A760" s="167">
        <v>759</v>
      </c>
      <c r="B760" s="167" t="s">
        <v>16030</v>
      </c>
      <c r="C760" s="173" t="s">
        <v>16305</v>
      </c>
      <c r="D760" s="169" t="s">
        <v>16306</v>
      </c>
      <c r="E760" s="171" t="s">
        <v>16309</v>
      </c>
      <c r="F760" s="171" t="s">
        <v>16778</v>
      </c>
      <c r="G760" s="171" t="s">
        <v>1951</v>
      </c>
      <c r="H760" s="164">
        <v>0</v>
      </c>
      <c r="I760" s="59">
        <v>96</v>
      </c>
    </row>
    <row r="761" s="165" customFormat="1" ht="17.25" spans="1:9">
      <c r="A761" s="167">
        <v>760</v>
      </c>
      <c r="B761" s="167" t="s">
        <v>16030</v>
      </c>
      <c r="C761" s="168" t="s">
        <v>16305</v>
      </c>
      <c r="D761" s="169" t="s">
        <v>16306</v>
      </c>
      <c r="E761" s="171" t="s">
        <v>16309</v>
      </c>
      <c r="F761" s="171" t="s">
        <v>16779</v>
      </c>
      <c r="G761" s="171" t="s">
        <v>1951</v>
      </c>
      <c r="H761" s="164">
        <v>0</v>
      </c>
      <c r="I761" s="59">
        <v>95.2</v>
      </c>
    </row>
    <row r="762" s="165" customFormat="1" ht="17.25" spans="1:9">
      <c r="A762" s="167">
        <v>761</v>
      </c>
      <c r="B762" s="167" t="s">
        <v>16030</v>
      </c>
      <c r="C762" s="168" t="s">
        <v>16305</v>
      </c>
      <c r="D762" s="169" t="s">
        <v>16306</v>
      </c>
      <c r="E762" s="171" t="s">
        <v>16309</v>
      </c>
      <c r="F762" s="171" t="s">
        <v>16780</v>
      </c>
      <c r="G762" s="171" t="s">
        <v>1951</v>
      </c>
      <c r="H762" s="164">
        <v>0</v>
      </c>
      <c r="I762" s="59">
        <v>117</v>
      </c>
    </row>
    <row r="763" s="165" customFormat="1" ht="17.25" spans="1:9">
      <c r="A763" s="167">
        <v>762</v>
      </c>
      <c r="B763" s="167" t="s">
        <v>16030</v>
      </c>
      <c r="C763" s="168" t="s">
        <v>16305</v>
      </c>
      <c r="D763" s="169" t="s">
        <v>16306</v>
      </c>
      <c r="E763" s="171" t="s">
        <v>16309</v>
      </c>
      <c r="F763" s="171" t="s">
        <v>16781</v>
      </c>
      <c r="G763" s="171" t="s">
        <v>1951</v>
      </c>
      <c r="H763" s="164">
        <v>0</v>
      </c>
      <c r="I763" s="59">
        <v>96.8</v>
      </c>
    </row>
    <row r="764" s="165" customFormat="1" ht="15" spans="1:9">
      <c r="A764" s="167">
        <v>763</v>
      </c>
      <c r="B764" s="167" t="s">
        <v>16030</v>
      </c>
      <c r="C764" s="173" t="s">
        <v>16305</v>
      </c>
      <c r="D764" s="169" t="s">
        <v>16306</v>
      </c>
      <c r="E764" s="171" t="s">
        <v>16307</v>
      </c>
      <c r="F764" s="171" t="s">
        <v>16782</v>
      </c>
      <c r="G764" s="171" t="s">
        <v>1951</v>
      </c>
      <c r="H764" s="164">
        <v>0</v>
      </c>
      <c r="I764" s="59">
        <v>101.6</v>
      </c>
    </row>
    <row r="765" s="165" customFormat="1" ht="17.25" spans="1:9">
      <c r="A765" s="167">
        <v>764</v>
      </c>
      <c r="B765" s="167" t="s">
        <v>16030</v>
      </c>
      <c r="C765" s="168" t="s">
        <v>16305</v>
      </c>
      <c r="D765" s="169" t="s">
        <v>16306</v>
      </c>
      <c r="E765" s="171" t="s">
        <v>16309</v>
      </c>
      <c r="F765" s="171" t="s">
        <v>16783</v>
      </c>
      <c r="G765" s="171" t="s">
        <v>1951</v>
      </c>
      <c r="H765" s="164">
        <v>0</v>
      </c>
      <c r="I765" s="59">
        <v>95.2</v>
      </c>
    </row>
    <row r="766" s="165" customFormat="1" ht="17.25" spans="1:9">
      <c r="A766" s="167">
        <v>765</v>
      </c>
      <c r="B766" s="167" t="s">
        <v>16030</v>
      </c>
      <c r="C766" s="168" t="s">
        <v>16305</v>
      </c>
      <c r="D766" s="169" t="s">
        <v>16354</v>
      </c>
      <c r="E766" s="171" t="s">
        <v>16361</v>
      </c>
      <c r="F766" s="171" t="s">
        <v>16784</v>
      </c>
      <c r="G766" s="171" t="s">
        <v>1951</v>
      </c>
      <c r="H766" s="164">
        <v>0</v>
      </c>
      <c r="I766" s="59">
        <v>127.8</v>
      </c>
    </row>
    <row r="767" s="165" customFormat="1" ht="17.25" spans="1:9">
      <c r="A767" s="167">
        <v>766</v>
      </c>
      <c r="B767" s="167" t="s">
        <v>16030</v>
      </c>
      <c r="C767" s="168" t="s">
        <v>16305</v>
      </c>
      <c r="D767" s="169" t="s">
        <v>16354</v>
      </c>
      <c r="E767" s="171" t="s">
        <v>16355</v>
      </c>
      <c r="F767" s="171" t="s">
        <v>16785</v>
      </c>
      <c r="G767" s="171" t="s">
        <v>1951</v>
      </c>
      <c r="H767" s="164">
        <v>0</v>
      </c>
      <c r="I767" s="59">
        <v>115.2</v>
      </c>
    </row>
    <row r="768" s="165" customFormat="1" ht="15" spans="1:9">
      <c r="A768" s="167">
        <v>767</v>
      </c>
      <c r="B768" s="167" t="s">
        <v>16030</v>
      </c>
      <c r="C768" s="173" t="s">
        <v>16305</v>
      </c>
      <c r="D768" s="169" t="s">
        <v>16354</v>
      </c>
      <c r="E768" s="171" t="s">
        <v>16357</v>
      </c>
      <c r="F768" s="171" t="s">
        <v>16786</v>
      </c>
      <c r="G768" s="171" t="s">
        <v>1951</v>
      </c>
      <c r="H768" s="164">
        <v>0</v>
      </c>
      <c r="I768" s="59">
        <v>124.8</v>
      </c>
    </row>
    <row r="769" s="165" customFormat="1" ht="17.25" spans="1:9">
      <c r="A769" s="167">
        <v>768</v>
      </c>
      <c r="B769" s="167" t="s">
        <v>16030</v>
      </c>
      <c r="C769" s="168" t="s">
        <v>16305</v>
      </c>
      <c r="D769" s="169" t="s">
        <v>16312</v>
      </c>
      <c r="E769" s="171" t="s">
        <v>16333</v>
      </c>
      <c r="F769" s="171" t="s">
        <v>16787</v>
      </c>
      <c r="G769" s="171" t="s">
        <v>1951</v>
      </c>
      <c r="H769" s="164">
        <v>0</v>
      </c>
      <c r="I769" s="59">
        <v>113</v>
      </c>
    </row>
    <row r="770" s="165" customFormat="1" ht="17.25" spans="1:9">
      <c r="A770" s="167">
        <v>769</v>
      </c>
      <c r="B770" s="167" t="s">
        <v>16030</v>
      </c>
      <c r="C770" s="168" t="s">
        <v>16305</v>
      </c>
      <c r="D770" s="169" t="s">
        <v>16306</v>
      </c>
      <c r="E770" s="171" t="s">
        <v>16309</v>
      </c>
      <c r="F770" s="171" t="s">
        <v>16788</v>
      </c>
      <c r="G770" s="171" t="s">
        <v>1951</v>
      </c>
      <c r="H770" s="164">
        <v>0</v>
      </c>
      <c r="I770" s="59">
        <v>104.8</v>
      </c>
    </row>
    <row r="771" s="165" customFormat="1" ht="17.25" spans="1:9">
      <c r="A771" s="167">
        <v>770</v>
      </c>
      <c r="B771" s="167" t="s">
        <v>16030</v>
      </c>
      <c r="C771" s="168" t="s">
        <v>16305</v>
      </c>
      <c r="D771" s="169" t="s">
        <v>16354</v>
      </c>
      <c r="E771" s="171" t="s">
        <v>16361</v>
      </c>
      <c r="F771" s="171" t="s">
        <v>16789</v>
      </c>
      <c r="G771" s="171" t="s">
        <v>2017</v>
      </c>
      <c r="H771" s="164">
        <v>0</v>
      </c>
      <c r="I771" s="59">
        <v>46.5</v>
      </c>
    </row>
    <row r="772" s="165" customFormat="1" ht="15" spans="1:9">
      <c r="A772" s="167">
        <v>771</v>
      </c>
      <c r="B772" s="167" t="s">
        <v>16030</v>
      </c>
      <c r="C772" s="173" t="s">
        <v>16305</v>
      </c>
      <c r="D772" s="169" t="s">
        <v>16306</v>
      </c>
      <c r="E772" s="171" t="s">
        <v>16315</v>
      </c>
      <c r="F772" s="171" t="s">
        <v>16790</v>
      </c>
      <c r="G772" s="171" t="s">
        <v>2017</v>
      </c>
      <c r="H772" s="164">
        <v>0</v>
      </c>
      <c r="I772" s="59">
        <v>50.4</v>
      </c>
    </row>
    <row r="773" s="165" customFormat="1" ht="17.25" spans="1:9">
      <c r="A773" s="167">
        <v>772</v>
      </c>
      <c r="B773" s="167" t="s">
        <v>16030</v>
      </c>
      <c r="C773" s="168" t="s">
        <v>16305</v>
      </c>
      <c r="D773" s="169" t="s">
        <v>16312</v>
      </c>
      <c r="E773" s="171" t="s">
        <v>16313</v>
      </c>
      <c r="F773" s="171" t="s">
        <v>16791</v>
      </c>
      <c r="G773" s="171" t="s">
        <v>1951</v>
      </c>
      <c r="H773" s="164">
        <v>0</v>
      </c>
      <c r="I773" s="59">
        <v>92.4</v>
      </c>
    </row>
    <row r="774" s="165" customFormat="1" ht="17.25" spans="1:9">
      <c r="A774" s="167">
        <v>773</v>
      </c>
      <c r="B774" s="167" t="s">
        <v>16030</v>
      </c>
      <c r="C774" s="168" t="s">
        <v>16305</v>
      </c>
      <c r="D774" s="169" t="s">
        <v>16354</v>
      </c>
      <c r="E774" s="171" t="s">
        <v>16355</v>
      </c>
      <c r="F774" s="171" t="s">
        <v>16792</v>
      </c>
      <c r="G774" s="171" t="s">
        <v>1951</v>
      </c>
      <c r="H774" s="164">
        <v>0</v>
      </c>
      <c r="I774" s="59">
        <v>117</v>
      </c>
    </row>
    <row r="775" s="165" customFormat="1" ht="17.25" spans="1:9">
      <c r="A775" s="167">
        <v>774</v>
      </c>
      <c r="B775" s="167" t="s">
        <v>16030</v>
      </c>
      <c r="C775" s="168" t="s">
        <v>16305</v>
      </c>
      <c r="D775" s="169" t="s">
        <v>16312</v>
      </c>
      <c r="E775" s="171" t="s">
        <v>16321</v>
      </c>
      <c r="F775" s="171" t="s">
        <v>16793</v>
      </c>
      <c r="G775" s="171" t="s">
        <v>1951</v>
      </c>
      <c r="H775" s="164">
        <v>0</v>
      </c>
      <c r="I775" s="59">
        <v>129.2</v>
      </c>
    </row>
    <row r="776" s="165" customFormat="1" ht="15" spans="1:9">
      <c r="A776" s="167">
        <v>775</v>
      </c>
      <c r="B776" s="167" t="s">
        <v>16030</v>
      </c>
      <c r="C776" s="173" t="s">
        <v>16305</v>
      </c>
      <c r="D776" s="169" t="s">
        <v>16306</v>
      </c>
      <c r="E776" s="171" t="s">
        <v>16309</v>
      </c>
      <c r="F776" s="171" t="s">
        <v>16794</v>
      </c>
      <c r="G776" s="171" t="s">
        <v>1951</v>
      </c>
      <c r="H776" s="164">
        <v>0</v>
      </c>
      <c r="I776" s="59">
        <v>138.6</v>
      </c>
    </row>
    <row r="777" s="165" customFormat="1" ht="17.25" spans="1:9">
      <c r="A777" s="167">
        <v>776</v>
      </c>
      <c r="B777" s="167" t="s">
        <v>16030</v>
      </c>
      <c r="C777" s="168" t="s">
        <v>16305</v>
      </c>
      <c r="D777" s="169" t="s">
        <v>16306</v>
      </c>
      <c r="E777" s="171" t="s">
        <v>16309</v>
      </c>
      <c r="F777" s="171" t="s">
        <v>16795</v>
      </c>
      <c r="G777" s="171" t="s">
        <v>1951</v>
      </c>
      <c r="H777" s="164">
        <v>0</v>
      </c>
      <c r="I777" s="59">
        <v>130.4</v>
      </c>
    </row>
    <row r="778" s="165" customFormat="1" ht="17.25" spans="1:9">
      <c r="A778" s="167">
        <v>777</v>
      </c>
      <c r="B778" s="167" t="s">
        <v>16030</v>
      </c>
      <c r="C778" s="168" t="s">
        <v>16305</v>
      </c>
      <c r="D778" s="169" t="s">
        <v>16306</v>
      </c>
      <c r="E778" s="171" t="s">
        <v>16309</v>
      </c>
      <c r="F778" s="171" t="s">
        <v>16796</v>
      </c>
      <c r="G778" s="171" t="s">
        <v>1951</v>
      </c>
      <c r="H778" s="164">
        <v>0</v>
      </c>
      <c r="I778" s="59">
        <v>100.2</v>
      </c>
    </row>
    <row r="779" s="165" customFormat="1" ht="17.25" spans="1:9">
      <c r="A779" s="167">
        <v>778</v>
      </c>
      <c r="B779" s="167" t="s">
        <v>16030</v>
      </c>
      <c r="C779" s="168" t="s">
        <v>16305</v>
      </c>
      <c r="D779" s="169" t="s">
        <v>16354</v>
      </c>
      <c r="E779" s="171" t="s">
        <v>16355</v>
      </c>
      <c r="F779" s="171" t="s">
        <v>16797</v>
      </c>
      <c r="G779" s="171" t="s">
        <v>1951</v>
      </c>
      <c r="H779" s="164">
        <v>0</v>
      </c>
      <c r="I779" s="59">
        <v>84.4</v>
      </c>
    </row>
    <row r="780" s="165" customFormat="1" ht="15" spans="1:9">
      <c r="A780" s="167">
        <v>779</v>
      </c>
      <c r="B780" s="167" t="s">
        <v>16030</v>
      </c>
      <c r="C780" s="173" t="s">
        <v>16305</v>
      </c>
      <c r="D780" s="169" t="s">
        <v>16306</v>
      </c>
      <c r="E780" s="171" t="s">
        <v>16315</v>
      </c>
      <c r="F780" s="171" t="s">
        <v>16798</v>
      </c>
      <c r="G780" s="171" t="s">
        <v>1951</v>
      </c>
      <c r="H780" s="164">
        <v>0</v>
      </c>
      <c r="I780" s="59">
        <v>103</v>
      </c>
    </row>
    <row r="781" s="165" customFormat="1" ht="17.25" spans="1:9">
      <c r="A781" s="167">
        <v>780</v>
      </c>
      <c r="B781" s="167" t="s">
        <v>16030</v>
      </c>
      <c r="C781" s="168" t="s">
        <v>16305</v>
      </c>
      <c r="D781" s="169" t="s">
        <v>16354</v>
      </c>
      <c r="E781" s="171" t="s">
        <v>16355</v>
      </c>
      <c r="F781" s="171" t="s">
        <v>16799</v>
      </c>
      <c r="G781" s="171" t="s">
        <v>1951</v>
      </c>
      <c r="H781" s="164">
        <v>0</v>
      </c>
      <c r="I781" s="59">
        <v>113.4</v>
      </c>
    </row>
    <row r="782" s="165" customFormat="1" ht="17.25" spans="1:9">
      <c r="A782" s="167">
        <v>781</v>
      </c>
      <c r="B782" s="167" t="s">
        <v>16030</v>
      </c>
      <c r="C782" s="168" t="s">
        <v>16305</v>
      </c>
      <c r="D782" s="169" t="s">
        <v>16354</v>
      </c>
      <c r="E782" s="171" t="s">
        <v>16355</v>
      </c>
      <c r="F782" s="171" t="s">
        <v>16800</v>
      </c>
      <c r="G782" s="171" t="s">
        <v>2017</v>
      </c>
      <c r="H782" s="164">
        <v>0</v>
      </c>
      <c r="I782" s="59">
        <v>50.1</v>
      </c>
    </row>
    <row r="783" s="165" customFormat="1" ht="17.25" spans="1:9">
      <c r="A783" s="167">
        <v>782</v>
      </c>
      <c r="B783" s="167" t="s">
        <v>16030</v>
      </c>
      <c r="C783" s="168" t="s">
        <v>16305</v>
      </c>
      <c r="D783" s="169" t="s">
        <v>16306</v>
      </c>
      <c r="E783" s="171" t="s">
        <v>16315</v>
      </c>
      <c r="F783" s="171" t="s">
        <v>16801</v>
      </c>
      <c r="G783" s="171" t="s">
        <v>1951</v>
      </c>
      <c r="H783" s="164">
        <v>0</v>
      </c>
      <c r="I783" s="59">
        <v>88.2</v>
      </c>
    </row>
    <row r="784" s="165" customFormat="1" ht="15" spans="1:9">
      <c r="A784" s="167">
        <v>783</v>
      </c>
      <c r="B784" s="167" t="s">
        <v>16030</v>
      </c>
      <c r="C784" s="173" t="s">
        <v>16305</v>
      </c>
      <c r="D784" s="169" t="s">
        <v>16306</v>
      </c>
      <c r="E784" s="171" t="s">
        <v>16315</v>
      </c>
      <c r="F784" s="171" t="s">
        <v>16802</v>
      </c>
      <c r="G784" s="171" t="s">
        <v>2017</v>
      </c>
      <c r="H784" s="164">
        <v>0</v>
      </c>
      <c r="I784" s="59">
        <v>68.3</v>
      </c>
    </row>
    <row r="785" s="165" customFormat="1" ht="17.25" spans="1:9">
      <c r="A785" s="167">
        <v>784</v>
      </c>
      <c r="B785" s="167" t="s">
        <v>16030</v>
      </c>
      <c r="C785" s="168" t="s">
        <v>16305</v>
      </c>
      <c r="D785" s="169" t="s">
        <v>16306</v>
      </c>
      <c r="E785" s="171" t="s">
        <v>16309</v>
      </c>
      <c r="F785" s="171" t="s">
        <v>16803</v>
      </c>
      <c r="G785" s="171" t="s">
        <v>1951</v>
      </c>
      <c r="H785" s="164">
        <v>0</v>
      </c>
      <c r="I785" s="59">
        <v>113.4</v>
      </c>
    </row>
    <row r="786" s="165" customFormat="1" ht="17.25" spans="1:9">
      <c r="A786" s="167">
        <v>785</v>
      </c>
      <c r="B786" s="167" t="s">
        <v>16030</v>
      </c>
      <c r="C786" s="168" t="s">
        <v>16305</v>
      </c>
      <c r="D786" s="169" t="s">
        <v>16306</v>
      </c>
      <c r="E786" s="171" t="s">
        <v>16309</v>
      </c>
      <c r="F786" s="171" t="s">
        <v>16804</v>
      </c>
      <c r="G786" s="171" t="s">
        <v>1951</v>
      </c>
      <c r="H786" s="164">
        <v>0</v>
      </c>
      <c r="I786" s="59">
        <v>127.2</v>
      </c>
    </row>
    <row r="787" s="165" customFormat="1" ht="17.25" spans="1:9">
      <c r="A787" s="167">
        <v>786</v>
      </c>
      <c r="B787" s="167" t="s">
        <v>16030</v>
      </c>
      <c r="C787" s="168" t="s">
        <v>16305</v>
      </c>
      <c r="D787" s="169" t="s">
        <v>16354</v>
      </c>
      <c r="E787" s="171" t="s">
        <v>16361</v>
      </c>
      <c r="F787" s="171" t="s">
        <v>16805</v>
      </c>
      <c r="G787" s="171" t="s">
        <v>2017</v>
      </c>
      <c r="H787" s="164">
        <v>0</v>
      </c>
      <c r="I787" s="59">
        <v>55.1</v>
      </c>
    </row>
    <row r="788" s="165" customFormat="1" ht="15" spans="1:9">
      <c r="A788" s="167">
        <v>787</v>
      </c>
      <c r="B788" s="167" t="s">
        <v>16030</v>
      </c>
      <c r="C788" s="173" t="s">
        <v>16305</v>
      </c>
      <c r="D788" s="169" t="s">
        <v>16312</v>
      </c>
      <c r="E788" s="171" t="s">
        <v>16321</v>
      </c>
      <c r="F788" s="171" t="s">
        <v>16806</v>
      </c>
      <c r="G788" s="171" t="s">
        <v>1951</v>
      </c>
      <c r="H788" s="164">
        <v>0</v>
      </c>
      <c r="I788" s="59">
        <v>87</v>
      </c>
    </row>
    <row r="789" s="165" customFormat="1" ht="17.25" spans="1:9">
      <c r="A789" s="167">
        <v>788</v>
      </c>
      <c r="B789" s="167" t="s">
        <v>16030</v>
      </c>
      <c r="C789" s="168" t="s">
        <v>16305</v>
      </c>
      <c r="D789" s="169" t="s">
        <v>16306</v>
      </c>
      <c r="E789" s="171" t="s">
        <v>16309</v>
      </c>
      <c r="F789" s="171" t="s">
        <v>16807</v>
      </c>
      <c r="G789" s="171" t="s">
        <v>1951</v>
      </c>
      <c r="H789" s="164">
        <v>0</v>
      </c>
      <c r="I789" s="59">
        <v>114</v>
      </c>
    </row>
    <row r="790" s="165" customFormat="1" ht="17.25" spans="1:9">
      <c r="A790" s="167">
        <v>789</v>
      </c>
      <c r="B790" s="167" t="s">
        <v>16030</v>
      </c>
      <c r="C790" s="168" t="s">
        <v>16305</v>
      </c>
      <c r="D790" s="169" t="s">
        <v>16306</v>
      </c>
      <c r="E790" s="171" t="s">
        <v>16309</v>
      </c>
      <c r="F790" s="171" t="s">
        <v>16808</v>
      </c>
      <c r="G790" s="171" t="s">
        <v>2017</v>
      </c>
      <c r="H790" s="164">
        <v>0</v>
      </c>
      <c r="I790" s="59">
        <v>43</v>
      </c>
    </row>
    <row r="791" s="165" customFormat="1" ht="17.25" spans="1:9">
      <c r="A791" s="167">
        <v>790</v>
      </c>
      <c r="B791" s="167" t="s">
        <v>16030</v>
      </c>
      <c r="C791" s="168" t="s">
        <v>16305</v>
      </c>
      <c r="D791" s="169" t="s">
        <v>16312</v>
      </c>
      <c r="E791" s="171" t="s">
        <v>16321</v>
      </c>
      <c r="F791" s="171" t="s">
        <v>16809</v>
      </c>
      <c r="G791" s="171" t="s">
        <v>1951</v>
      </c>
      <c r="H791" s="164">
        <v>0</v>
      </c>
      <c r="I791" s="59">
        <v>113.4</v>
      </c>
    </row>
    <row r="792" s="165" customFormat="1" ht="15" spans="1:9">
      <c r="A792" s="167">
        <v>791</v>
      </c>
      <c r="B792" s="167" t="s">
        <v>16030</v>
      </c>
      <c r="C792" s="173" t="s">
        <v>16305</v>
      </c>
      <c r="D792" s="169" t="s">
        <v>16354</v>
      </c>
      <c r="E792" s="171" t="s">
        <v>16361</v>
      </c>
      <c r="F792" s="171" t="s">
        <v>16810</v>
      </c>
      <c r="G792" s="171" t="s">
        <v>2017</v>
      </c>
      <c r="H792" s="164">
        <v>0</v>
      </c>
      <c r="I792" s="59">
        <v>60.4</v>
      </c>
    </row>
    <row r="793" s="165" customFormat="1" ht="17.25" spans="1:9">
      <c r="A793" s="167">
        <v>792</v>
      </c>
      <c r="B793" s="167" t="s">
        <v>16030</v>
      </c>
      <c r="C793" s="168" t="s">
        <v>16305</v>
      </c>
      <c r="D793" s="169" t="s">
        <v>16306</v>
      </c>
      <c r="E793" s="171" t="s">
        <v>16309</v>
      </c>
      <c r="F793" s="171" t="s">
        <v>16811</v>
      </c>
      <c r="G793" s="171" t="s">
        <v>1951</v>
      </c>
      <c r="H793" s="164">
        <v>0</v>
      </c>
      <c r="I793" s="59">
        <v>111.6</v>
      </c>
    </row>
    <row r="794" s="165" customFormat="1" ht="17.25" spans="1:9">
      <c r="A794" s="167">
        <v>793</v>
      </c>
      <c r="B794" s="167" t="s">
        <v>16030</v>
      </c>
      <c r="C794" s="168" t="s">
        <v>16305</v>
      </c>
      <c r="D794" s="169" t="s">
        <v>16306</v>
      </c>
      <c r="E794" s="171" t="s">
        <v>16309</v>
      </c>
      <c r="F794" s="171" t="s">
        <v>16812</v>
      </c>
      <c r="G794" s="171" t="s">
        <v>1951</v>
      </c>
      <c r="H794" s="164">
        <v>0</v>
      </c>
      <c r="I794" s="59">
        <v>122.2</v>
      </c>
    </row>
    <row r="795" s="165" customFormat="1" ht="17.25" spans="1:9">
      <c r="A795" s="167">
        <v>794</v>
      </c>
      <c r="B795" s="167" t="s">
        <v>16030</v>
      </c>
      <c r="C795" s="168" t="s">
        <v>16305</v>
      </c>
      <c r="D795" s="169" t="s">
        <v>16354</v>
      </c>
      <c r="E795" s="171" t="s">
        <v>16357</v>
      </c>
      <c r="F795" s="171" t="s">
        <v>16813</v>
      </c>
      <c r="G795" s="171" t="s">
        <v>1951</v>
      </c>
      <c r="H795" s="164">
        <v>0</v>
      </c>
      <c r="I795" s="59">
        <v>96.8</v>
      </c>
    </row>
    <row r="796" s="165" customFormat="1" ht="15" spans="1:9">
      <c r="A796" s="167">
        <v>795</v>
      </c>
      <c r="B796" s="167" t="s">
        <v>16030</v>
      </c>
      <c r="C796" s="173" t="s">
        <v>16305</v>
      </c>
      <c r="D796" s="169" t="s">
        <v>16306</v>
      </c>
      <c r="E796" s="171" t="s">
        <v>16328</v>
      </c>
      <c r="F796" s="171" t="s">
        <v>16814</v>
      </c>
      <c r="G796" s="171" t="s">
        <v>2017</v>
      </c>
      <c r="H796" s="164">
        <v>0</v>
      </c>
      <c r="I796" s="59">
        <v>47.2</v>
      </c>
    </row>
    <row r="797" s="165" customFormat="1" ht="17.25" spans="1:9">
      <c r="A797" s="167">
        <v>796</v>
      </c>
      <c r="B797" s="167" t="s">
        <v>16030</v>
      </c>
      <c r="C797" s="168" t="s">
        <v>16305</v>
      </c>
      <c r="D797" s="169" t="s">
        <v>16354</v>
      </c>
      <c r="E797" s="171" t="s">
        <v>16357</v>
      </c>
      <c r="F797" s="171" t="s">
        <v>16815</v>
      </c>
      <c r="G797" s="171" t="s">
        <v>2017</v>
      </c>
      <c r="H797" s="164">
        <v>0</v>
      </c>
      <c r="I797" s="59">
        <v>61.3</v>
      </c>
    </row>
    <row r="798" s="165" customFormat="1" ht="17.25" spans="1:9">
      <c r="A798" s="167">
        <v>797</v>
      </c>
      <c r="B798" s="167" t="s">
        <v>16030</v>
      </c>
      <c r="C798" s="168" t="s">
        <v>16305</v>
      </c>
      <c r="D798" s="169" t="s">
        <v>16354</v>
      </c>
      <c r="E798" s="171" t="s">
        <v>16355</v>
      </c>
      <c r="F798" s="171" t="s">
        <v>16816</v>
      </c>
      <c r="G798" s="171" t="s">
        <v>2017</v>
      </c>
      <c r="H798" s="164">
        <v>0</v>
      </c>
      <c r="I798" s="59">
        <v>46.5</v>
      </c>
    </row>
    <row r="799" s="165" customFormat="1" ht="17.25" spans="1:9">
      <c r="A799" s="167">
        <v>798</v>
      </c>
      <c r="B799" s="167" t="s">
        <v>16030</v>
      </c>
      <c r="C799" s="168" t="s">
        <v>16305</v>
      </c>
      <c r="D799" s="169" t="s">
        <v>16312</v>
      </c>
      <c r="E799" s="171" t="s">
        <v>16324</v>
      </c>
      <c r="F799" s="171" t="s">
        <v>16817</v>
      </c>
      <c r="G799" s="171" t="s">
        <v>1951</v>
      </c>
      <c r="H799" s="164">
        <v>0</v>
      </c>
      <c r="I799" s="59">
        <v>108.6</v>
      </c>
    </row>
    <row r="800" s="165" customFormat="1" ht="15" spans="1:9">
      <c r="A800" s="167">
        <v>799</v>
      </c>
      <c r="B800" s="167" t="s">
        <v>16030</v>
      </c>
      <c r="C800" s="173" t="s">
        <v>16305</v>
      </c>
      <c r="D800" s="169" t="s">
        <v>16306</v>
      </c>
      <c r="E800" s="171" t="s">
        <v>16309</v>
      </c>
      <c r="F800" s="171" t="s">
        <v>16818</v>
      </c>
      <c r="G800" s="171" t="s">
        <v>1951</v>
      </c>
      <c r="H800" s="164">
        <v>0</v>
      </c>
      <c r="I800" s="59">
        <v>103</v>
      </c>
    </row>
    <row r="801" s="165" customFormat="1" ht="17.25" spans="1:9">
      <c r="A801" s="167">
        <v>800</v>
      </c>
      <c r="B801" s="167" t="s">
        <v>16030</v>
      </c>
      <c r="C801" s="168" t="s">
        <v>16305</v>
      </c>
      <c r="D801" s="169" t="s">
        <v>16306</v>
      </c>
      <c r="E801" s="171" t="s">
        <v>16315</v>
      </c>
      <c r="F801" s="171" t="s">
        <v>16819</v>
      </c>
      <c r="G801" s="171" t="s">
        <v>2017</v>
      </c>
      <c r="H801" s="164">
        <v>0</v>
      </c>
      <c r="I801" s="59">
        <v>52.2</v>
      </c>
    </row>
    <row r="802" s="165" customFormat="1" ht="17.25" spans="1:9">
      <c r="A802" s="167">
        <v>801</v>
      </c>
      <c r="B802" s="167" t="s">
        <v>16030</v>
      </c>
      <c r="C802" s="168" t="s">
        <v>16305</v>
      </c>
      <c r="D802" s="169" t="s">
        <v>16354</v>
      </c>
      <c r="E802" s="171" t="s">
        <v>16361</v>
      </c>
      <c r="F802" s="171" t="s">
        <v>16820</v>
      </c>
      <c r="G802" s="171" t="s">
        <v>1951</v>
      </c>
      <c r="H802" s="164">
        <v>0</v>
      </c>
      <c r="I802" s="59">
        <v>108.6</v>
      </c>
    </row>
    <row r="803" s="165" customFormat="1" ht="17.25" spans="1:9">
      <c r="A803" s="167">
        <v>802</v>
      </c>
      <c r="B803" s="167" t="s">
        <v>16030</v>
      </c>
      <c r="C803" s="168" t="s">
        <v>16305</v>
      </c>
      <c r="D803" s="169" t="s">
        <v>16354</v>
      </c>
      <c r="E803" s="171" t="s">
        <v>16357</v>
      </c>
      <c r="F803" s="171" t="s">
        <v>16821</v>
      </c>
      <c r="G803" s="171" t="s">
        <v>2017</v>
      </c>
      <c r="H803" s="164">
        <v>0</v>
      </c>
      <c r="I803" s="59">
        <v>63.4</v>
      </c>
    </row>
    <row r="804" s="165" customFormat="1" ht="15" spans="1:9">
      <c r="A804" s="167">
        <v>803</v>
      </c>
      <c r="B804" s="167" t="s">
        <v>16030</v>
      </c>
      <c r="C804" s="173" t="s">
        <v>16305</v>
      </c>
      <c r="D804" s="169" t="s">
        <v>16306</v>
      </c>
      <c r="E804" s="171" t="s">
        <v>16307</v>
      </c>
      <c r="F804" s="171" t="s">
        <v>16822</v>
      </c>
      <c r="G804" s="171" t="s">
        <v>1951</v>
      </c>
      <c r="H804" s="164">
        <v>0</v>
      </c>
      <c r="I804" s="59">
        <v>96.2</v>
      </c>
    </row>
    <row r="805" s="165" customFormat="1" ht="17.25" spans="1:9">
      <c r="A805" s="167">
        <v>804</v>
      </c>
      <c r="B805" s="167" t="s">
        <v>16030</v>
      </c>
      <c r="C805" s="168" t="s">
        <v>16305</v>
      </c>
      <c r="D805" s="169" t="s">
        <v>16354</v>
      </c>
      <c r="E805" s="171" t="s">
        <v>16361</v>
      </c>
      <c r="F805" s="171" t="s">
        <v>16823</v>
      </c>
      <c r="G805" s="171" t="s">
        <v>1951</v>
      </c>
      <c r="H805" s="164">
        <v>0</v>
      </c>
      <c r="I805" s="59">
        <v>94.2</v>
      </c>
    </row>
    <row r="806" s="165" customFormat="1" ht="17.25" spans="1:9">
      <c r="A806" s="167">
        <v>805</v>
      </c>
      <c r="B806" s="167" t="s">
        <v>16030</v>
      </c>
      <c r="C806" s="168" t="s">
        <v>16305</v>
      </c>
      <c r="D806" s="169" t="s">
        <v>16306</v>
      </c>
      <c r="E806" s="171" t="s">
        <v>16307</v>
      </c>
      <c r="F806" s="171" t="s">
        <v>16824</v>
      </c>
      <c r="G806" s="171" t="s">
        <v>2017</v>
      </c>
      <c r="H806" s="164">
        <v>0</v>
      </c>
      <c r="I806" s="59">
        <v>53.1</v>
      </c>
    </row>
    <row r="807" s="165" customFormat="1" ht="17.25" spans="1:9">
      <c r="A807" s="167">
        <v>806</v>
      </c>
      <c r="B807" s="167" t="s">
        <v>16030</v>
      </c>
      <c r="C807" s="168" t="s">
        <v>16305</v>
      </c>
      <c r="D807" s="169" t="s">
        <v>16312</v>
      </c>
      <c r="E807" s="171" t="s">
        <v>16313</v>
      </c>
      <c r="F807" s="171" t="s">
        <v>16825</v>
      </c>
      <c r="G807" s="171" t="s">
        <v>2017</v>
      </c>
      <c r="H807" s="164">
        <v>0</v>
      </c>
      <c r="I807" s="59">
        <v>52.4</v>
      </c>
    </row>
    <row r="808" s="165" customFormat="1" ht="15" spans="1:9">
      <c r="A808" s="167">
        <v>807</v>
      </c>
      <c r="B808" s="167" t="s">
        <v>16030</v>
      </c>
      <c r="C808" s="173" t="s">
        <v>16305</v>
      </c>
      <c r="D808" s="169" t="s">
        <v>16306</v>
      </c>
      <c r="E808" s="171" t="s">
        <v>16309</v>
      </c>
      <c r="F808" s="171" t="s">
        <v>16826</v>
      </c>
      <c r="G808" s="171" t="s">
        <v>1951</v>
      </c>
      <c r="H808" s="164">
        <v>0</v>
      </c>
      <c r="I808" s="59">
        <v>128.2</v>
      </c>
    </row>
    <row r="809" s="165" customFormat="1" ht="17.25" spans="1:9">
      <c r="A809" s="167">
        <v>808</v>
      </c>
      <c r="B809" s="167" t="s">
        <v>16030</v>
      </c>
      <c r="C809" s="168" t="s">
        <v>16827</v>
      </c>
      <c r="D809" s="4" t="s">
        <v>16828</v>
      </c>
      <c r="E809" s="168" t="s">
        <v>16829</v>
      </c>
      <c r="F809" s="168" t="s">
        <v>16830</v>
      </c>
      <c r="G809" s="168">
        <v>200</v>
      </c>
      <c r="H809" s="164">
        <v>0</v>
      </c>
      <c r="I809" s="59">
        <v>131.6</v>
      </c>
    </row>
    <row r="810" s="165" customFormat="1" ht="17.25" spans="1:9">
      <c r="A810" s="167">
        <v>809</v>
      </c>
      <c r="B810" s="167" t="s">
        <v>16030</v>
      </c>
      <c r="C810" s="168" t="s">
        <v>16827</v>
      </c>
      <c r="D810" s="4" t="s">
        <v>16828</v>
      </c>
      <c r="E810" s="168" t="s">
        <v>16831</v>
      </c>
      <c r="F810" s="168" t="s">
        <v>16832</v>
      </c>
      <c r="G810" s="168">
        <v>200</v>
      </c>
      <c r="H810" s="164">
        <v>0</v>
      </c>
      <c r="I810" s="59">
        <v>118.6</v>
      </c>
    </row>
    <row r="811" s="165" customFormat="1" ht="17.25" spans="1:9">
      <c r="A811" s="167">
        <v>810</v>
      </c>
      <c r="B811" s="167" t="s">
        <v>16030</v>
      </c>
      <c r="C811" s="168" t="s">
        <v>16827</v>
      </c>
      <c r="D811" s="4" t="s">
        <v>16828</v>
      </c>
      <c r="E811" s="168" t="s">
        <v>16829</v>
      </c>
      <c r="F811" s="168" t="s">
        <v>16833</v>
      </c>
      <c r="G811" s="168">
        <v>200</v>
      </c>
      <c r="H811" s="164">
        <v>0</v>
      </c>
      <c r="I811" s="59">
        <v>120</v>
      </c>
    </row>
    <row r="812" s="165" customFormat="1" ht="17.25" spans="1:9">
      <c r="A812" s="167">
        <v>811</v>
      </c>
      <c r="B812" s="167" t="s">
        <v>16030</v>
      </c>
      <c r="C812" s="168" t="s">
        <v>16827</v>
      </c>
      <c r="D812" s="4" t="s">
        <v>16828</v>
      </c>
      <c r="E812" s="168" t="s">
        <v>16829</v>
      </c>
      <c r="F812" s="168" t="s">
        <v>16834</v>
      </c>
      <c r="G812" s="168">
        <v>200</v>
      </c>
      <c r="H812" s="164">
        <v>0</v>
      </c>
      <c r="I812" s="59">
        <v>101.6</v>
      </c>
    </row>
    <row r="813" s="165" customFormat="1" ht="17.25" spans="1:9">
      <c r="A813" s="167">
        <v>812</v>
      </c>
      <c r="B813" s="167" t="s">
        <v>16030</v>
      </c>
      <c r="C813" s="168" t="s">
        <v>16827</v>
      </c>
      <c r="D813" s="4" t="s">
        <v>16828</v>
      </c>
      <c r="E813" s="168" t="s">
        <v>16829</v>
      </c>
      <c r="F813" s="168" t="s">
        <v>16835</v>
      </c>
      <c r="G813" s="168">
        <v>400</v>
      </c>
      <c r="H813" s="164">
        <v>0</v>
      </c>
      <c r="I813" s="59">
        <v>268</v>
      </c>
    </row>
    <row r="814" s="165" customFormat="1" ht="17.25" spans="1:9">
      <c r="A814" s="167">
        <v>813</v>
      </c>
      <c r="B814" s="167" t="s">
        <v>16030</v>
      </c>
      <c r="C814" s="168" t="s">
        <v>16827</v>
      </c>
      <c r="D814" s="4" t="s">
        <v>16828</v>
      </c>
      <c r="E814" s="168" t="s">
        <v>16829</v>
      </c>
      <c r="F814" s="168" t="s">
        <v>16836</v>
      </c>
      <c r="G814" s="168">
        <v>200</v>
      </c>
      <c r="H814" s="164">
        <v>0</v>
      </c>
      <c r="I814" s="59">
        <v>123</v>
      </c>
    </row>
    <row r="815" s="165" customFormat="1" ht="17.25" spans="1:9">
      <c r="A815" s="167">
        <v>814</v>
      </c>
      <c r="B815" s="167" t="s">
        <v>16030</v>
      </c>
      <c r="C815" s="168" t="s">
        <v>16827</v>
      </c>
      <c r="D815" s="169" t="s">
        <v>16837</v>
      </c>
      <c r="E815" s="168" t="s">
        <v>16838</v>
      </c>
      <c r="F815" s="168" t="s">
        <v>16839</v>
      </c>
      <c r="G815" s="168">
        <v>200</v>
      </c>
      <c r="H815" s="164">
        <v>0</v>
      </c>
      <c r="I815" s="59">
        <v>87.8</v>
      </c>
    </row>
    <row r="816" s="165" customFormat="1" ht="17.25" spans="1:9">
      <c r="A816" s="167">
        <v>815</v>
      </c>
      <c r="B816" s="167" t="s">
        <v>16030</v>
      </c>
      <c r="C816" s="168" t="s">
        <v>16827</v>
      </c>
      <c r="D816" s="169" t="s">
        <v>16837</v>
      </c>
      <c r="E816" s="168" t="s">
        <v>16840</v>
      </c>
      <c r="F816" s="168" t="s">
        <v>16841</v>
      </c>
      <c r="G816" s="168">
        <v>200</v>
      </c>
      <c r="H816" s="164">
        <v>0</v>
      </c>
      <c r="I816" s="59">
        <v>106.8</v>
      </c>
    </row>
    <row r="817" s="165" customFormat="1" ht="17.25" spans="1:9">
      <c r="A817" s="167">
        <v>816</v>
      </c>
      <c r="B817" s="167" t="s">
        <v>16030</v>
      </c>
      <c r="C817" s="168" t="s">
        <v>16827</v>
      </c>
      <c r="D817" s="169" t="s">
        <v>16837</v>
      </c>
      <c r="E817" s="168" t="s">
        <v>16842</v>
      </c>
      <c r="F817" s="168" t="s">
        <v>16843</v>
      </c>
      <c r="G817" s="168">
        <v>400</v>
      </c>
      <c r="H817" s="164">
        <v>0</v>
      </c>
      <c r="I817" s="59">
        <v>160.8</v>
      </c>
    </row>
    <row r="818" s="165" customFormat="1" ht="17.25" spans="1:9">
      <c r="A818" s="167">
        <v>817</v>
      </c>
      <c r="B818" s="167" t="s">
        <v>16030</v>
      </c>
      <c r="C818" s="168" t="s">
        <v>16827</v>
      </c>
      <c r="D818" s="4" t="s">
        <v>16828</v>
      </c>
      <c r="E818" s="168" t="s">
        <v>16844</v>
      </c>
      <c r="F818" s="168" t="s">
        <v>16845</v>
      </c>
      <c r="G818" s="168">
        <v>400</v>
      </c>
      <c r="H818" s="164">
        <v>0</v>
      </c>
      <c r="I818" s="59">
        <v>176</v>
      </c>
    </row>
    <row r="819" s="165" customFormat="1" ht="17.25" spans="1:9">
      <c r="A819" s="167">
        <v>818</v>
      </c>
      <c r="B819" s="167" t="s">
        <v>16030</v>
      </c>
      <c r="C819" s="168" t="s">
        <v>16827</v>
      </c>
      <c r="D819" s="169" t="s">
        <v>16837</v>
      </c>
      <c r="E819" s="168" t="s">
        <v>16846</v>
      </c>
      <c r="F819" s="168" t="s">
        <v>16847</v>
      </c>
      <c r="G819" s="168">
        <v>200</v>
      </c>
      <c r="H819" s="164">
        <v>0</v>
      </c>
      <c r="I819" s="59">
        <v>139.6</v>
      </c>
    </row>
    <row r="820" s="165" customFormat="1" ht="17.25" spans="1:9">
      <c r="A820" s="167">
        <v>819</v>
      </c>
      <c r="B820" s="167" t="s">
        <v>16030</v>
      </c>
      <c r="C820" s="168" t="s">
        <v>16827</v>
      </c>
      <c r="D820" s="169" t="s">
        <v>16837</v>
      </c>
      <c r="E820" s="168" t="s">
        <v>16842</v>
      </c>
      <c r="F820" s="168" t="s">
        <v>16848</v>
      </c>
      <c r="G820" s="168">
        <v>400</v>
      </c>
      <c r="H820" s="164">
        <v>0</v>
      </c>
      <c r="I820" s="59">
        <v>160.4</v>
      </c>
    </row>
    <row r="821" s="165" customFormat="1" ht="17.25" spans="1:9">
      <c r="A821" s="167">
        <v>820</v>
      </c>
      <c r="B821" s="167" t="s">
        <v>16030</v>
      </c>
      <c r="C821" s="168" t="s">
        <v>16827</v>
      </c>
      <c r="D821" s="169" t="s">
        <v>16837</v>
      </c>
      <c r="E821" s="168" t="s">
        <v>16842</v>
      </c>
      <c r="F821" s="168" t="s">
        <v>16849</v>
      </c>
      <c r="G821" s="168">
        <v>200</v>
      </c>
      <c r="H821" s="164">
        <v>0</v>
      </c>
      <c r="I821" s="59">
        <v>139</v>
      </c>
    </row>
    <row r="822" s="165" customFormat="1" ht="17.25" spans="1:9">
      <c r="A822" s="167">
        <v>821</v>
      </c>
      <c r="B822" s="167" t="s">
        <v>16030</v>
      </c>
      <c r="C822" s="168" t="s">
        <v>16827</v>
      </c>
      <c r="D822" s="4" t="s">
        <v>16828</v>
      </c>
      <c r="E822" s="168" t="s">
        <v>16829</v>
      </c>
      <c r="F822" s="168" t="s">
        <v>16850</v>
      </c>
      <c r="G822" s="168">
        <v>200</v>
      </c>
      <c r="H822" s="164">
        <v>0</v>
      </c>
      <c r="I822" s="59">
        <v>131</v>
      </c>
    </row>
    <row r="823" s="165" customFormat="1" ht="17.25" spans="1:9">
      <c r="A823" s="167">
        <v>822</v>
      </c>
      <c r="B823" s="167" t="s">
        <v>16030</v>
      </c>
      <c r="C823" s="168" t="s">
        <v>16827</v>
      </c>
      <c r="D823" s="4" t="s">
        <v>16828</v>
      </c>
      <c r="E823" s="168" t="s">
        <v>16831</v>
      </c>
      <c r="F823" s="168" t="s">
        <v>16851</v>
      </c>
      <c r="G823" s="168">
        <v>200</v>
      </c>
      <c r="H823" s="164">
        <v>0</v>
      </c>
      <c r="I823" s="59">
        <v>106.6</v>
      </c>
    </row>
    <row r="824" s="165" customFormat="1" ht="17.25" spans="1:9">
      <c r="A824" s="167">
        <v>823</v>
      </c>
      <c r="B824" s="167" t="s">
        <v>16030</v>
      </c>
      <c r="C824" s="168" t="s">
        <v>16827</v>
      </c>
      <c r="D824" s="4" t="s">
        <v>16828</v>
      </c>
      <c r="E824" s="168" t="s">
        <v>16829</v>
      </c>
      <c r="F824" s="168" t="s">
        <v>16852</v>
      </c>
      <c r="G824" s="168">
        <v>200</v>
      </c>
      <c r="H824" s="164">
        <v>0</v>
      </c>
      <c r="I824" s="59">
        <v>108.6</v>
      </c>
    </row>
    <row r="825" s="165" customFormat="1" ht="17.25" spans="1:9">
      <c r="A825" s="167">
        <v>824</v>
      </c>
      <c r="B825" s="167" t="s">
        <v>16030</v>
      </c>
      <c r="C825" s="168" t="s">
        <v>16827</v>
      </c>
      <c r="D825" s="4" t="s">
        <v>16828</v>
      </c>
      <c r="E825" s="168" t="s">
        <v>16844</v>
      </c>
      <c r="F825" s="168" t="s">
        <v>16853</v>
      </c>
      <c r="G825" s="168">
        <v>200</v>
      </c>
      <c r="H825" s="164">
        <v>0</v>
      </c>
      <c r="I825" s="59">
        <v>97.2</v>
      </c>
    </row>
    <row r="826" s="165" customFormat="1" ht="17.25" spans="1:9">
      <c r="A826" s="167">
        <v>825</v>
      </c>
      <c r="B826" s="167" t="s">
        <v>16030</v>
      </c>
      <c r="C826" s="168" t="s">
        <v>16827</v>
      </c>
      <c r="D826" s="4" t="s">
        <v>16828</v>
      </c>
      <c r="E826" s="168" t="s">
        <v>16829</v>
      </c>
      <c r="F826" s="168" t="s">
        <v>16854</v>
      </c>
      <c r="G826" s="168">
        <v>200</v>
      </c>
      <c r="H826" s="164">
        <v>0</v>
      </c>
      <c r="I826" s="59">
        <v>80.4</v>
      </c>
    </row>
    <row r="827" s="165" customFormat="1" ht="17.25" spans="1:9">
      <c r="A827" s="167">
        <v>826</v>
      </c>
      <c r="B827" s="167" t="s">
        <v>16030</v>
      </c>
      <c r="C827" s="168" t="s">
        <v>16827</v>
      </c>
      <c r="D827" s="169" t="s">
        <v>16837</v>
      </c>
      <c r="E827" s="168" t="s">
        <v>16840</v>
      </c>
      <c r="F827" s="168" t="s">
        <v>16855</v>
      </c>
      <c r="G827" s="168">
        <v>200</v>
      </c>
      <c r="H827" s="164">
        <v>0</v>
      </c>
      <c r="I827" s="59">
        <v>139.6</v>
      </c>
    </row>
    <row r="828" s="165" customFormat="1" ht="17.25" spans="1:9">
      <c r="A828" s="167">
        <v>827</v>
      </c>
      <c r="B828" s="167" t="s">
        <v>16030</v>
      </c>
      <c r="C828" s="168" t="s">
        <v>16827</v>
      </c>
      <c r="D828" s="4" t="s">
        <v>16828</v>
      </c>
      <c r="E828" s="168" t="s">
        <v>16829</v>
      </c>
      <c r="F828" s="168" t="s">
        <v>16856</v>
      </c>
      <c r="G828" s="168">
        <v>200</v>
      </c>
      <c r="H828" s="164">
        <v>0</v>
      </c>
      <c r="I828" s="59">
        <v>132.6</v>
      </c>
    </row>
    <row r="829" s="165" customFormat="1" ht="17.25" spans="1:9">
      <c r="A829" s="167">
        <v>828</v>
      </c>
      <c r="B829" s="167" t="s">
        <v>16030</v>
      </c>
      <c r="C829" s="168" t="s">
        <v>16827</v>
      </c>
      <c r="D829" s="169" t="s">
        <v>16837</v>
      </c>
      <c r="E829" s="168" t="s">
        <v>16840</v>
      </c>
      <c r="F829" s="168" t="s">
        <v>16857</v>
      </c>
      <c r="G829" s="168">
        <v>200</v>
      </c>
      <c r="H829" s="164">
        <v>0</v>
      </c>
      <c r="I829" s="59">
        <v>83.2</v>
      </c>
    </row>
    <row r="830" s="165" customFormat="1" ht="17.25" spans="1:9">
      <c r="A830" s="167">
        <v>829</v>
      </c>
      <c r="B830" s="167" t="s">
        <v>16030</v>
      </c>
      <c r="C830" s="168" t="s">
        <v>16827</v>
      </c>
      <c r="D830" s="169" t="s">
        <v>16837</v>
      </c>
      <c r="E830" s="168" t="s">
        <v>16842</v>
      </c>
      <c r="F830" s="168" t="s">
        <v>16858</v>
      </c>
      <c r="G830" s="168">
        <v>200</v>
      </c>
      <c r="H830" s="164">
        <v>0</v>
      </c>
      <c r="I830" s="59">
        <v>98.2</v>
      </c>
    </row>
    <row r="831" s="165" customFormat="1" ht="17.25" spans="1:9">
      <c r="A831" s="167">
        <v>830</v>
      </c>
      <c r="B831" s="167" t="s">
        <v>16030</v>
      </c>
      <c r="C831" s="168" t="s">
        <v>16827</v>
      </c>
      <c r="D831" s="4" t="s">
        <v>16828</v>
      </c>
      <c r="E831" s="168" t="s">
        <v>16831</v>
      </c>
      <c r="F831" s="168" t="s">
        <v>8032</v>
      </c>
      <c r="G831" s="168">
        <v>200</v>
      </c>
      <c r="H831" s="164">
        <v>0</v>
      </c>
      <c r="I831" s="59">
        <v>86.2</v>
      </c>
    </row>
    <row r="832" s="165" customFormat="1" ht="17.25" spans="1:9">
      <c r="A832" s="167">
        <v>831</v>
      </c>
      <c r="B832" s="167" t="s">
        <v>16030</v>
      </c>
      <c r="C832" s="168" t="s">
        <v>16827</v>
      </c>
      <c r="D832" s="4" t="s">
        <v>16828</v>
      </c>
      <c r="E832" s="168" t="s">
        <v>16831</v>
      </c>
      <c r="F832" s="168" t="s">
        <v>16859</v>
      </c>
      <c r="G832" s="168">
        <v>200</v>
      </c>
      <c r="H832" s="164">
        <v>0</v>
      </c>
      <c r="I832" s="59">
        <v>96.4</v>
      </c>
    </row>
    <row r="833" s="165" customFormat="1" ht="17.25" spans="1:9">
      <c r="A833" s="167">
        <v>832</v>
      </c>
      <c r="B833" s="167" t="s">
        <v>16030</v>
      </c>
      <c r="C833" s="168" t="s">
        <v>16827</v>
      </c>
      <c r="D833" s="4" t="s">
        <v>16828</v>
      </c>
      <c r="E833" s="168" t="s">
        <v>16844</v>
      </c>
      <c r="F833" s="168" t="s">
        <v>16860</v>
      </c>
      <c r="G833" s="168">
        <v>200</v>
      </c>
      <c r="H833" s="164">
        <v>0</v>
      </c>
      <c r="I833" s="59">
        <v>118.8</v>
      </c>
    </row>
    <row r="834" s="165" customFormat="1" ht="17.25" spans="1:9">
      <c r="A834" s="167">
        <v>833</v>
      </c>
      <c r="B834" s="167" t="s">
        <v>16030</v>
      </c>
      <c r="C834" s="168" t="s">
        <v>16827</v>
      </c>
      <c r="D834" s="4" t="s">
        <v>16828</v>
      </c>
      <c r="E834" s="168" t="s">
        <v>16844</v>
      </c>
      <c r="F834" s="168" t="s">
        <v>16861</v>
      </c>
      <c r="G834" s="168">
        <v>400</v>
      </c>
      <c r="H834" s="164">
        <v>0</v>
      </c>
      <c r="I834" s="59">
        <v>275.6</v>
      </c>
    </row>
    <row r="835" s="165" customFormat="1" ht="17.25" spans="1:9">
      <c r="A835" s="167">
        <v>834</v>
      </c>
      <c r="B835" s="167" t="s">
        <v>16030</v>
      </c>
      <c r="C835" s="168" t="s">
        <v>16827</v>
      </c>
      <c r="D835" s="4" t="s">
        <v>16828</v>
      </c>
      <c r="E835" s="168" t="s">
        <v>16829</v>
      </c>
      <c r="F835" s="168" t="s">
        <v>16862</v>
      </c>
      <c r="G835" s="168">
        <v>200</v>
      </c>
      <c r="H835" s="164">
        <v>0</v>
      </c>
      <c r="I835" s="59">
        <v>100.8</v>
      </c>
    </row>
    <row r="836" s="165" customFormat="1" ht="17.25" spans="1:9">
      <c r="A836" s="167">
        <v>835</v>
      </c>
      <c r="B836" s="167" t="s">
        <v>16030</v>
      </c>
      <c r="C836" s="168" t="s">
        <v>16827</v>
      </c>
      <c r="D836" s="4" t="s">
        <v>16828</v>
      </c>
      <c r="E836" s="168" t="s">
        <v>16829</v>
      </c>
      <c r="F836" s="168" t="s">
        <v>16863</v>
      </c>
      <c r="G836" s="168">
        <v>200</v>
      </c>
      <c r="H836" s="164">
        <v>0</v>
      </c>
      <c r="I836" s="59">
        <v>93.4</v>
      </c>
    </row>
    <row r="837" s="165" customFormat="1" ht="17.25" spans="1:9">
      <c r="A837" s="167">
        <v>836</v>
      </c>
      <c r="B837" s="167" t="s">
        <v>16030</v>
      </c>
      <c r="C837" s="168" t="s">
        <v>16827</v>
      </c>
      <c r="D837" s="4" t="s">
        <v>16828</v>
      </c>
      <c r="E837" s="168" t="s">
        <v>16829</v>
      </c>
      <c r="F837" s="168" t="s">
        <v>16864</v>
      </c>
      <c r="G837" s="168">
        <v>200</v>
      </c>
      <c r="H837" s="164">
        <v>0</v>
      </c>
      <c r="I837" s="59">
        <v>106.4</v>
      </c>
    </row>
    <row r="838" s="165" customFormat="1" ht="17.25" spans="1:9">
      <c r="A838" s="167">
        <v>837</v>
      </c>
      <c r="B838" s="167" t="s">
        <v>16030</v>
      </c>
      <c r="C838" s="168" t="s">
        <v>16827</v>
      </c>
      <c r="D838" s="169" t="s">
        <v>16837</v>
      </c>
      <c r="E838" s="168" t="s">
        <v>16838</v>
      </c>
      <c r="F838" s="168" t="s">
        <v>16865</v>
      </c>
      <c r="G838" s="168">
        <v>400</v>
      </c>
      <c r="H838" s="164">
        <v>0</v>
      </c>
      <c r="I838" s="59">
        <v>198.8</v>
      </c>
    </row>
    <row r="839" s="165" customFormat="1" ht="17.25" spans="1:9">
      <c r="A839" s="167">
        <v>838</v>
      </c>
      <c r="B839" s="167" t="s">
        <v>16030</v>
      </c>
      <c r="C839" s="168" t="s">
        <v>16827</v>
      </c>
      <c r="D839" s="169" t="s">
        <v>16837</v>
      </c>
      <c r="E839" s="168" t="s">
        <v>16840</v>
      </c>
      <c r="F839" s="168" t="s">
        <v>16866</v>
      </c>
      <c r="G839" s="168">
        <v>400</v>
      </c>
      <c r="H839" s="164">
        <v>0</v>
      </c>
      <c r="I839" s="59">
        <v>193.6</v>
      </c>
    </row>
    <row r="840" s="165" customFormat="1" ht="17.25" spans="1:9">
      <c r="A840" s="167">
        <v>839</v>
      </c>
      <c r="B840" s="167" t="s">
        <v>16030</v>
      </c>
      <c r="C840" s="168" t="s">
        <v>16827</v>
      </c>
      <c r="D840" s="4" t="s">
        <v>16828</v>
      </c>
      <c r="E840" s="168" t="s">
        <v>16829</v>
      </c>
      <c r="F840" s="168" t="s">
        <v>16867</v>
      </c>
      <c r="G840" s="168">
        <v>400</v>
      </c>
      <c r="H840" s="164">
        <v>0</v>
      </c>
      <c r="I840" s="59">
        <v>206.8</v>
      </c>
    </row>
    <row r="841" s="165" customFormat="1" ht="17.25" spans="1:9">
      <c r="A841" s="167">
        <v>840</v>
      </c>
      <c r="B841" s="167" t="s">
        <v>16030</v>
      </c>
      <c r="C841" s="168" t="s">
        <v>16827</v>
      </c>
      <c r="D841" s="169" t="s">
        <v>16837</v>
      </c>
      <c r="E841" s="168" t="s">
        <v>16840</v>
      </c>
      <c r="F841" s="168" t="s">
        <v>16868</v>
      </c>
      <c r="G841" s="168">
        <v>400</v>
      </c>
      <c r="H841" s="164">
        <v>0</v>
      </c>
      <c r="I841" s="59">
        <v>274.4</v>
      </c>
    </row>
    <row r="842" s="165" customFormat="1" ht="17.25" spans="1:9">
      <c r="A842" s="167">
        <v>841</v>
      </c>
      <c r="B842" s="167" t="s">
        <v>16030</v>
      </c>
      <c r="C842" s="168" t="s">
        <v>16827</v>
      </c>
      <c r="D842" s="169" t="s">
        <v>16837</v>
      </c>
      <c r="E842" s="168" t="s">
        <v>16842</v>
      </c>
      <c r="F842" s="168" t="s">
        <v>16869</v>
      </c>
      <c r="G842" s="168">
        <v>400</v>
      </c>
      <c r="H842" s="164">
        <v>0</v>
      </c>
      <c r="I842" s="59">
        <v>261.2</v>
      </c>
    </row>
    <row r="843" s="165" customFormat="1" ht="17.25" spans="1:9">
      <c r="A843" s="167">
        <v>842</v>
      </c>
      <c r="B843" s="167" t="s">
        <v>16030</v>
      </c>
      <c r="C843" s="168" t="s">
        <v>16827</v>
      </c>
      <c r="D843" s="169" t="s">
        <v>16837</v>
      </c>
      <c r="E843" s="168" t="s">
        <v>16840</v>
      </c>
      <c r="F843" s="168" t="s">
        <v>16870</v>
      </c>
      <c r="G843" s="168">
        <v>250</v>
      </c>
      <c r="H843" s="164">
        <v>0</v>
      </c>
      <c r="I843" s="59">
        <v>120.5</v>
      </c>
    </row>
    <row r="844" s="165" customFormat="1" ht="17.25" spans="1:9">
      <c r="A844" s="167">
        <v>843</v>
      </c>
      <c r="B844" s="167" t="s">
        <v>16030</v>
      </c>
      <c r="C844" s="168" t="s">
        <v>16827</v>
      </c>
      <c r="D844" s="169" t="s">
        <v>16837</v>
      </c>
      <c r="E844" s="168" t="s">
        <v>16842</v>
      </c>
      <c r="F844" s="168" t="s">
        <v>16871</v>
      </c>
      <c r="G844" s="168">
        <v>400</v>
      </c>
      <c r="H844" s="164">
        <v>0</v>
      </c>
      <c r="I844" s="59">
        <v>262.4</v>
      </c>
    </row>
    <row r="845" s="165" customFormat="1" ht="17.25" spans="1:9">
      <c r="A845" s="167">
        <v>844</v>
      </c>
      <c r="B845" s="167" t="s">
        <v>16030</v>
      </c>
      <c r="C845" s="168" t="s">
        <v>16827</v>
      </c>
      <c r="D845" s="4" t="s">
        <v>16828</v>
      </c>
      <c r="E845" s="168" t="s">
        <v>16844</v>
      </c>
      <c r="F845" s="168" t="s">
        <v>16872</v>
      </c>
      <c r="G845" s="168">
        <v>630</v>
      </c>
      <c r="H845" s="164">
        <v>0</v>
      </c>
      <c r="I845" s="59">
        <v>318.15</v>
      </c>
    </row>
    <row r="846" s="165" customFormat="1" ht="17.25" spans="1:9">
      <c r="A846" s="167">
        <v>845</v>
      </c>
      <c r="B846" s="167" t="s">
        <v>16030</v>
      </c>
      <c r="C846" s="168" t="s">
        <v>16827</v>
      </c>
      <c r="D846" s="4" t="s">
        <v>16828</v>
      </c>
      <c r="E846" s="168" t="s">
        <v>16829</v>
      </c>
      <c r="F846" s="168" t="s">
        <v>16873</v>
      </c>
      <c r="G846" s="168">
        <v>200</v>
      </c>
      <c r="H846" s="164">
        <v>0</v>
      </c>
      <c r="I846" s="59">
        <v>106.2</v>
      </c>
    </row>
    <row r="847" s="165" customFormat="1" ht="17.25" spans="1:9">
      <c r="A847" s="167">
        <v>846</v>
      </c>
      <c r="B847" s="167" t="s">
        <v>16030</v>
      </c>
      <c r="C847" s="168" t="s">
        <v>16827</v>
      </c>
      <c r="D847" s="4" t="s">
        <v>16828</v>
      </c>
      <c r="E847" s="168" t="s">
        <v>16829</v>
      </c>
      <c r="F847" s="168" t="s">
        <v>16874</v>
      </c>
      <c r="G847" s="168">
        <v>200</v>
      </c>
      <c r="H847" s="164">
        <v>0</v>
      </c>
      <c r="I847" s="59">
        <v>103.8</v>
      </c>
    </row>
    <row r="848" s="165" customFormat="1" ht="17.25" spans="1:9">
      <c r="A848" s="167">
        <v>847</v>
      </c>
      <c r="B848" s="167" t="s">
        <v>16030</v>
      </c>
      <c r="C848" s="168" t="s">
        <v>16827</v>
      </c>
      <c r="D848" s="4" t="s">
        <v>16828</v>
      </c>
      <c r="E848" s="168" t="s">
        <v>16831</v>
      </c>
      <c r="F848" s="168" t="s">
        <v>16875</v>
      </c>
      <c r="G848" s="168">
        <v>200</v>
      </c>
      <c r="H848" s="164">
        <v>0</v>
      </c>
      <c r="I848" s="59">
        <v>121.8</v>
      </c>
    </row>
    <row r="849" s="165" customFormat="1" ht="17.25" spans="1:9">
      <c r="A849" s="167">
        <v>848</v>
      </c>
      <c r="B849" s="167" t="s">
        <v>16030</v>
      </c>
      <c r="C849" s="168" t="s">
        <v>16827</v>
      </c>
      <c r="D849" s="169" t="s">
        <v>16837</v>
      </c>
      <c r="E849" s="168" t="s">
        <v>16842</v>
      </c>
      <c r="F849" s="168" t="s">
        <v>16876</v>
      </c>
      <c r="G849" s="168">
        <v>400</v>
      </c>
      <c r="H849" s="164">
        <v>0</v>
      </c>
      <c r="I849" s="59">
        <v>220.8</v>
      </c>
    </row>
    <row r="850" s="165" customFormat="1" ht="17.25" spans="1:9">
      <c r="A850" s="167">
        <v>849</v>
      </c>
      <c r="B850" s="167" t="s">
        <v>16030</v>
      </c>
      <c r="C850" s="168" t="s">
        <v>16827</v>
      </c>
      <c r="D850" s="169" t="s">
        <v>16837</v>
      </c>
      <c r="E850" s="168" t="s">
        <v>16842</v>
      </c>
      <c r="F850" s="168" t="s">
        <v>16877</v>
      </c>
      <c r="G850" s="168">
        <v>200</v>
      </c>
      <c r="H850" s="164">
        <v>0</v>
      </c>
      <c r="I850" s="59">
        <v>116.2</v>
      </c>
    </row>
    <row r="851" s="165" customFormat="1" ht="17.25" spans="1:9">
      <c r="A851" s="167">
        <v>850</v>
      </c>
      <c r="B851" s="167" t="s">
        <v>16030</v>
      </c>
      <c r="C851" s="168" t="s">
        <v>16827</v>
      </c>
      <c r="D851" s="4" t="s">
        <v>16828</v>
      </c>
      <c r="E851" s="168" t="s">
        <v>16831</v>
      </c>
      <c r="F851" s="168" t="s">
        <v>16878</v>
      </c>
      <c r="G851" s="168">
        <v>200</v>
      </c>
      <c r="H851" s="164">
        <v>0</v>
      </c>
      <c r="I851" s="59">
        <v>133</v>
      </c>
    </row>
    <row r="852" s="165" customFormat="1" ht="17.25" spans="1:9">
      <c r="A852" s="167">
        <v>851</v>
      </c>
      <c r="B852" s="167" t="s">
        <v>16030</v>
      </c>
      <c r="C852" s="168" t="s">
        <v>16827</v>
      </c>
      <c r="D852" s="4" t="s">
        <v>16828</v>
      </c>
      <c r="E852" s="168" t="s">
        <v>16831</v>
      </c>
      <c r="F852" s="168" t="s">
        <v>16879</v>
      </c>
      <c r="G852" s="168">
        <v>200</v>
      </c>
      <c r="H852" s="164">
        <v>0</v>
      </c>
      <c r="I852" s="59">
        <v>113.6</v>
      </c>
    </row>
    <row r="853" s="165" customFormat="1" ht="17.25" spans="1:9">
      <c r="A853" s="167">
        <v>852</v>
      </c>
      <c r="B853" s="167" t="s">
        <v>16030</v>
      </c>
      <c r="C853" s="168" t="s">
        <v>16827</v>
      </c>
      <c r="D853" s="4" t="s">
        <v>16828</v>
      </c>
      <c r="E853" s="168" t="s">
        <v>16829</v>
      </c>
      <c r="F853" s="168" t="s">
        <v>16880</v>
      </c>
      <c r="G853" s="168">
        <v>400</v>
      </c>
      <c r="H853" s="164">
        <v>0</v>
      </c>
      <c r="I853" s="59">
        <v>169.6</v>
      </c>
    </row>
    <row r="854" s="165" customFormat="1" ht="17.25" spans="1:9">
      <c r="A854" s="167">
        <v>853</v>
      </c>
      <c r="B854" s="167" t="s">
        <v>16030</v>
      </c>
      <c r="C854" s="168" t="s">
        <v>16827</v>
      </c>
      <c r="D854" s="4" t="s">
        <v>16828</v>
      </c>
      <c r="E854" s="168" t="s">
        <v>16829</v>
      </c>
      <c r="F854" s="168" t="s">
        <v>16881</v>
      </c>
      <c r="G854" s="168">
        <v>400</v>
      </c>
      <c r="H854" s="164">
        <v>0</v>
      </c>
      <c r="I854" s="59">
        <v>220</v>
      </c>
    </row>
    <row r="855" s="165" customFormat="1" ht="17.25" spans="1:9">
      <c r="A855" s="167">
        <v>854</v>
      </c>
      <c r="B855" s="167" t="s">
        <v>16030</v>
      </c>
      <c r="C855" s="168" t="s">
        <v>16827</v>
      </c>
      <c r="D855" s="4" t="s">
        <v>16828</v>
      </c>
      <c r="E855" s="168" t="s">
        <v>16829</v>
      </c>
      <c r="F855" s="168" t="s">
        <v>16882</v>
      </c>
      <c r="G855" s="168">
        <v>200</v>
      </c>
      <c r="H855" s="164">
        <v>0</v>
      </c>
      <c r="I855" s="59">
        <v>103.2</v>
      </c>
    </row>
    <row r="856" s="165" customFormat="1" ht="17.25" spans="1:9">
      <c r="A856" s="167">
        <v>855</v>
      </c>
      <c r="B856" s="167" t="s">
        <v>16030</v>
      </c>
      <c r="C856" s="168" t="s">
        <v>16827</v>
      </c>
      <c r="D856" s="4" t="s">
        <v>16828</v>
      </c>
      <c r="E856" s="168" t="s">
        <v>16829</v>
      </c>
      <c r="F856" s="168" t="s">
        <v>16883</v>
      </c>
      <c r="G856" s="168">
        <v>400</v>
      </c>
      <c r="H856" s="164">
        <v>0</v>
      </c>
      <c r="I856" s="59">
        <v>217.6</v>
      </c>
    </row>
    <row r="857" s="165" customFormat="1" ht="17.25" spans="1:9">
      <c r="A857" s="167">
        <v>856</v>
      </c>
      <c r="B857" s="167" t="s">
        <v>16030</v>
      </c>
      <c r="C857" s="168" t="s">
        <v>16827</v>
      </c>
      <c r="D857" s="169" t="s">
        <v>16837</v>
      </c>
      <c r="E857" s="168" t="s">
        <v>16846</v>
      </c>
      <c r="F857" s="168" t="s">
        <v>16884</v>
      </c>
      <c r="G857" s="168">
        <v>200</v>
      </c>
      <c r="H857" s="164">
        <v>0</v>
      </c>
      <c r="I857" s="59">
        <v>130.8</v>
      </c>
    </row>
    <row r="858" s="165" customFormat="1" ht="17.25" spans="1:9">
      <c r="A858" s="167">
        <v>857</v>
      </c>
      <c r="B858" s="167" t="s">
        <v>16030</v>
      </c>
      <c r="C858" s="168" t="s">
        <v>16827</v>
      </c>
      <c r="D858" s="4" t="s">
        <v>16828</v>
      </c>
      <c r="E858" s="168" t="s">
        <v>16829</v>
      </c>
      <c r="F858" s="168" t="s">
        <v>16885</v>
      </c>
      <c r="G858" s="168">
        <v>200</v>
      </c>
      <c r="H858" s="164">
        <v>0</v>
      </c>
      <c r="I858" s="59">
        <v>83.2</v>
      </c>
    </row>
    <row r="859" s="165" customFormat="1" ht="17.25" spans="1:9">
      <c r="A859" s="167">
        <v>858</v>
      </c>
      <c r="B859" s="167" t="s">
        <v>16030</v>
      </c>
      <c r="C859" s="168" t="s">
        <v>16827</v>
      </c>
      <c r="D859" s="4" t="s">
        <v>16828</v>
      </c>
      <c r="E859" s="168" t="s">
        <v>16829</v>
      </c>
      <c r="F859" s="168" t="s">
        <v>16886</v>
      </c>
      <c r="G859" s="168">
        <v>200</v>
      </c>
      <c r="H859" s="164">
        <v>0</v>
      </c>
      <c r="I859" s="59">
        <v>86</v>
      </c>
    </row>
    <row r="860" s="165" customFormat="1" ht="17.25" spans="1:9">
      <c r="A860" s="167">
        <v>859</v>
      </c>
      <c r="B860" s="167" t="s">
        <v>16030</v>
      </c>
      <c r="C860" s="168" t="s">
        <v>16827</v>
      </c>
      <c r="D860" s="4" t="s">
        <v>16828</v>
      </c>
      <c r="E860" s="168" t="s">
        <v>16829</v>
      </c>
      <c r="F860" s="168" t="s">
        <v>16887</v>
      </c>
      <c r="G860" s="168">
        <v>400</v>
      </c>
      <c r="H860" s="164">
        <v>0</v>
      </c>
      <c r="I860" s="59">
        <v>215.2</v>
      </c>
    </row>
    <row r="861" s="165" customFormat="1" ht="17.25" spans="1:9">
      <c r="A861" s="167">
        <v>860</v>
      </c>
      <c r="B861" s="167" t="s">
        <v>16030</v>
      </c>
      <c r="C861" s="168" t="s">
        <v>16827</v>
      </c>
      <c r="D861" s="169" t="s">
        <v>16837</v>
      </c>
      <c r="E861" s="168" t="s">
        <v>16842</v>
      </c>
      <c r="F861" s="168" t="s">
        <v>16888</v>
      </c>
      <c r="G861" s="168">
        <v>200</v>
      </c>
      <c r="H861" s="164">
        <v>0</v>
      </c>
      <c r="I861" s="59">
        <v>89.4</v>
      </c>
    </row>
    <row r="862" s="165" customFormat="1" ht="17.25" spans="1:9">
      <c r="A862" s="167">
        <v>861</v>
      </c>
      <c r="B862" s="167" t="s">
        <v>16030</v>
      </c>
      <c r="C862" s="168" t="s">
        <v>16827</v>
      </c>
      <c r="D862" s="169" t="s">
        <v>16837</v>
      </c>
      <c r="E862" s="168" t="s">
        <v>16840</v>
      </c>
      <c r="F862" s="168" t="s">
        <v>16889</v>
      </c>
      <c r="G862" s="168">
        <v>400</v>
      </c>
      <c r="H862" s="164">
        <v>0</v>
      </c>
      <c r="I862" s="59">
        <v>215.6</v>
      </c>
    </row>
    <row r="863" s="165" customFormat="1" ht="17.25" spans="1:9">
      <c r="A863" s="167">
        <v>862</v>
      </c>
      <c r="B863" s="167" t="s">
        <v>16030</v>
      </c>
      <c r="C863" s="168" t="s">
        <v>16827</v>
      </c>
      <c r="D863" s="169" t="s">
        <v>16837</v>
      </c>
      <c r="E863" s="168" t="s">
        <v>16840</v>
      </c>
      <c r="F863" s="168" t="s">
        <v>16890</v>
      </c>
      <c r="G863" s="168">
        <v>200</v>
      </c>
      <c r="H863" s="164">
        <v>0</v>
      </c>
      <c r="I863" s="59">
        <v>130</v>
      </c>
    </row>
    <row r="864" s="165" customFormat="1" ht="17.25" spans="1:9">
      <c r="A864" s="167">
        <v>863</v>
      </c>
      <c r="B864" s="167" t="s">
        <v>16030</v>
      </c>
      <c r="C864" s="168" t="s">
        <v>16827</v>
      </c>
      <c r="D864" s="4" t="s">
        <v>16828</v>
      </c>
      <c r="E864" s="168" t="s">
        <v>16891</v>
      </c>
      <c r="F864" s="168" t="s">
        <v>16892</v>
      </c>
      <c r="G864" s="168">
        <v>200</v>
      </c>
      <c r="H864" s="164">
        <v>0</v>
      </c>
      <c r="I864" s="59">
        <v>106.2</v>
      </c>
    </row>
    <row r="865" s="165" customFormat="1" ht="17.25" spans="1:9">
      <c r="A865" s="167">
        <v>864</v>
      </c>
      <c r="B865" s="167" t="s">
        <v>16030</v>
      </c>
      <c r="C865" s="168" t="s">
        <v>16827</v>
      </c>
      <c r="D865" s="169" t="s">
        <v>16837</v>
      </c>
      <c r="E865" s="168" t="s">
        <v>16846</v>
      </c>
      <c r="F865" s="168" t="s">
        <v>16893</v>
      </c>
      <c r="G865" s="168">
        <v>200</v>
      </c>
      <c r="H865" s="164">
        <v>0</v>
      </c>
      <c r="I865" s="59">
        <v>92.2</v>
      </c>
    </row>
    <row r="866" s="165" customFormat="1" ht="17.25" spans="1:9">
      <c r="A866" s="167">
        <v>865</v>
      </c>
      <c r="B866" s="167" t="s">
        <v>16030</v>
      </c>
      <c r="C866" s="168" t="s">
        <v>16827</v>
      </c>
      <c r="D866" s="4" t="s">
        <v>16828</v>
      </c>
      <c r="E866" s="168" t="s">
        <v>16831</v>
      </c>
      <c r="F866" s="168" t="s">
        <v>16894</v>
      </c>
      <c r="G866" s="168">
        <v>200</v>
      </c>
      <c r="H866" s="164">
        <v>0</v>
      </c>
      <c r="I866" s="59">
        <v>87</v>
      </c>
    </row>
    <row r="867" s="165" customFormat="1" ht="17.25" spans="1:9">
      <c r="A867" s="167">
        <v>866</v>
      </c>
      <c r="B867" s="167" t="s">
        <v>16030</v>
      </c>
      <c r="C867" s="168" t="s">
        <v>16827</v>
      </c>
      <c r="D867" s="4" t="s">
        <v>16828</v>
      </c>
      <c r="E867" s="168" t="s">
        <v>16829</v>
      </c>
      <c r="F867" s="168" t="s">
        <v>16895</v>
      </c>
      <c r="G867" s="168">
        <v>400</v>
      </c>
      <c r="H867" s="164">
        <v>0</v>
      </c>
      <c r="I867" s="59">
        <v>169.2</v>
      </c>
    </row>
    <row r="868" s="165" customFormat="1" ht="17.25" spans="1:9">
      <c r="A868" s="167">
        <v>867</v>
      </c>
      <c r="B868" s="167" t="s">
        <v>16030</v>
      </c>
      <c r="C868" s="168" t="s">
        <v>16827</v>
      </c>
      <c r="D868" s="169" t="s">
        <v>16837</v>
      </c>
      <c r="E868" s="168" t="s">
        <v>16840</v>
      </c>
      <c r="F868" s="168" t="s">
        <v>16896</v>
      </c>
      <c r="G868" s="168">
        <v>400</v>
      </c>
      <c r="H868" s="164">
        <v>0</v>
      </c>
      <c r="I868" s="59">
        <v>245.6</v>
      </c>
    </row>
    <row r="869" s="165" customFormat="1" ht="17.25" spans="1:9">
      <c r="A869" s="167">
        <v>868</v>
      </c>
      <c r="B869" s="167" t="s">
        <v>16030</v>
      </c>
      <c r="C869" s="168" t="s">
        <v>16827</v>
      </c>
      <c r="D869" s="169" t="s">
        <v>16837</v>
      </c>
      <c r="E869" s="168" t="s">
        <v>16842</v>
      </c>
      <c r="F869" s="168" t="s">
        <v>16897</v>
      </c>
      <c r="G869" s="168">
        <v>400</v>
      </c>
      <c r="H869" s="164">
        <v>0</v>
      </c>
      <c r="I869" s="59">
        <v>258.4</v>
      </c>
    </row>
    <row r="870" s="165" customFormat="1" ht="17.25" spans="1:9">
      <c r="A870" s="167">
        <v>869</v>
      </c>
      <c r="B870" s="167" t="s">
        <v>16030</v>
      </c>
      <c r="C870" s="168" t="s">
        <v>16827</v>
      </c>
      <c r="D870" s="169" t="s">
        <v>16837</v>
      </c>
      <c r="E870" s="168" t="s">
        <v>16842</v>
      </c>
      <c r="F870" s="168" t="s">
        <v>16898</v>
      </c>
      <c r="G870" s="168">
        <v>200</v>
      </c>
      <c r="H870" s="164">
        <v>0</v>
      </c>
      <c r="I870" s="59">
        <v>126.4</v>
      </c>
    </row>
    <row r="871" s="165" customFormat="1" ht="17.25" spans="1:9">
      <c r="A871" s="167">
        <v>870</v>
      </c>
      <c r="B871" s="167" t="s">
        <v>16030</v>
      </c>
      <c r="C871" s="168" t="s">
        <v>16827</v>
      </c>
      <c r="D871" s="169" t="s">
        <v>16837</v>
      </c>
      <c r="E871" s="168" t="s">
        <v>16840</v>
      </c>
      <c r="F871" s="168" t="s">
        <v>16899</v>
      </c>
      <c r="G871" s="168">
        <v>160</v>
      </c>
      <c r="H871" s="164">
        <v>0</v>
      </c>
      <c r="I871" s="59">
        <v>78.24</v>
      </c>
    </row>
    <row r="872" s="165" customFormat="1" ht="17.25" spans="1:9">
      <c r="A872" s="167">
        <v>871</v>
      </c>
      <c r="B872" s="167" t="s">
        <v>16030</v>
      </c>
      <c r="C872" s="168" t="s">
        <v>16827</v>
      </c>
      <c r="D872" s="169" t="s">
        <v>16837</v>
      </c>
      <c r="E872" s="168" t="s">
        <v>16842</v>
      </c>
      <c r="F872" s="168" t="s">
        <v>3221</v>
      </c>
      <c r="G872" s="168">
        <v>160</v>
      </c>
      <c r="H872" s="164">
        <v>0</v>
      </c>
      <c r="I872" s="59">
        <v>84.96</v>
      </c>
    </row>
    <row r="873" s="165" customFormat="1" ht="17.25" spans="1:9">
      <c r="A873" s="167">
        <v>872</v>
      </c>
      <c r="B873" s="167" t="s">
        <v>16030</v>
      </c>
      <c r="C873" s="168" t="s">
        <v>16827</v>
      </c>
      <c r="D873" s="169" t="s">
        <v>16837</v>
      </c>
      <c r="E873" s="168" t="s">
        <v>16846</v>
      </c>
      <c r="F873" s="168" t="s">
        <v>16900</v>
      </c>
      <c r="G873" s="168">
        <v>200</v>
      </c>
      <c r="H873" s="164">
        <v>0</v>
      </c>
      <c r="I873" s="59">
        <v>125.8</v>
      </c>
    </row>
    <row r="874" s="165" customFormat="1" ht="17.25" spans="1:9">
      <c r="A874" s="167">
        <v>873</v>
      </c>
      <c r="B874" s="167" t="s">
        <v>16030</v>
      </c>
      <c r="C874" s="168" t="s">
        <v>16827</v>
      </c>
      <c r="D874" s="4" t="s">
        <v>16828</v>
      </c>
      <c r="E874" s="168" t="s">
        <v>16829</v>
      </c>
      <c r="F874" s="168" t="s">
        <v>16901</v>
      </c>
      <c r="G874" s="168">
        <v>160</v>
      </c>
      <c r="H874" s="164">
        <v>0</v>
      </c>
      <c r="I874" s="59">
        <v>65.44</v>
      </c>
    </row>
    <row r="875" s="165" customFormat="1" ht="17.25" spans="1:9">
      <c r="A875" s="167">
        <v>874</v>
      </c>
      <c r="B875" s="167" t="s">
        <v>16030</v>
      </c>
      <c r="C875" s="168" t="s">
        <v>16827</v>
      </c>
      <c r="D875" s="4" t="s">
        <v>16828</v>
      </c>
      <c r="E875" s="168" t="s">
        <v>16829</v>
      </c>
      <c r="F875" s="168" t="s">
        <v>16902</v>
      </c>
      <c r="G875" s="168">
        <v>200</v>
      </c>
      <c r="H875" s="164">
        <v>0</v>
      </c>
      <c r="I875" s="59">
        <v>123.6</v>
      </c>
    </row>
    <row r="876" s="165" customFormat="1" ht="17.25" spans="1:9">
      <c r="A876" s="167">
        <v>875</v>
      </c>
      <c r="B876" s="167" t="s">
        <v>16030</v>
      </c>
      <c r="C876" s="168" t="s">
        <v>16827</v>
      </c>
      <c r="D876" s="4" t="s">
        <v>16828</v>
      </c>
      <c r="E876" s="168" t="s">
        <v>16829</v>
      </c>
      <c r="F876" s="168" t="s">
        <v>50</v>
      </c>
      <c r="G876" s="168">
        <v>200</v>
      </c>
      <c r="H876" s="164">
        <v>0</v>
      </c>
      <c r="I876" s="59">
        <v>109.2</v>
      </c>
    </row>
    <row r="877" s="165" customFormat="1" ht="17.25" spans="1:9">
      <c r="A877" s="167">
        <v>876</v>
      </c>
      <c r="B877" s="167" t="s">
        <v>16030</v>
      </c>
      <c r="C877" s="168" t="s">
        <v>16827</v>
      </c>
      <c r="D877" s="4" t="s">
        <v>16828</v>
      </c>
      <c r="E877" s="168" t="s">
        <v>16844</v>
      </c>
      <c r="F877" s="168" t="s">
        <v>16903</v>
      </c>
      <c r="G877" s="168">
        <v>400</v>
      </c>
      <c r="H877" s="164">
        <v>0</v>
      </c>
      <c r="I877" s="59">
        <v>220.4</v>
      </c>
    </row>
    <row r="878" s="165" customFormat="1" ht="17.25" spans="1:9">
      <c r="A878" s="167">
        <v>877</v>
      </c>
      <c r="B878" s="167" t="s">
        <v>16030</v>
      </c>
      <c r="C878" s="168" t="s">
        <v>16827</v>
      </c>
      <c r="D878" s="4" t="s">
        <v>16828</v>
      </c>
      <c r="E878" s="168" t="s">
        <v>16829</v>
      </c>
      <c r="F878" s="168" t="s">
        <v>16904</v>
      </c>
      <c r="G878" s="168">
        <v>400</v>
      </c>
      <c r="H878" s="164">
        <v>0</v>
      </c>
      <c r="I878" s="59">
        <v>270</v>
      </c>
    </row>
    <row r="879" s="165" customFormat="1" ht="17.25" spans="1:9">
      <c r="A879" s="167">
        <v>878</v>
      </c>
      <c r="B879" s="167" t="s">
        <v>16030</v>
      </c>
      <c r="C879" s="168" t="s">
        <v>16827</v>
      </c>
      <c r="D879" s="4" t="s">
        <v>16828</v>
      </c>
      <c r="E879" s="168" t="s">
        <v>16829</v>
      </c>
      <c r="F879" s="168" t="s">
        <v>16905</v>
      </c>
      <c r="G879" s="168">
        <v>400</v>
      </c>
      <c r="H879" s="164">
        <v>0</v>
      </c>
      <c r="I879" s="59">
        <v>252.4</v>
      </c>
    </row>
    <row r="880" s="165" customFormat="1" ht="17.25" spans="1:9">
      <c r="A880" s="167">
        <v>879</v>
      </c>
      <c r="B880" s="167" t="s">
        <v>16030</v>
      </c>
      <c r="C880" s="168" t="s">
        <v>16827</v>
      </c>
      <c r="D880" s="169" t="s">
        <v>16837</v>
      </c>
      <c r="E880" s="168" t="s">
        <v>16842</v>
      </c>
      <c r="F880" s="168" t="s">
        <v>16906</v>
      </c>
      <c r="G880" s="168">
        <v>100</v>
      </c>
      <c r="H880" s="164">
        <v>0</v>
      </c>
      <c r="I880" s="59">
        <v>44.8</v>
      </c>
    </row>
    <row r="881" s="165" customFormat="1" ht="17.25" spans="1:9">
      <c r="A881" s="167">
        <v>880</v>
      </c>
      <c r="B881" s="167" t="s">
        <v>16030</v>
      </c>
      <c r="C881" s="168" t="s">
        <v>16827</v>
      </c>
      <c r="D881" s="169" t="s">
        <v>16837</v>
      </c>
      <c r="E881" s="168" t="s">
        <v>16842</v>
      </c>
      <c r="F881" s="168" t="s">
        <v>16907</v>
      </c>
      <c r="G881" s="168">
        <v>200</v>
      </c>
      <c r="H881" s="164">
        <v>0</v>
      </c>
      <c r="I881" s="59">
        <v>116.2</v>
      </c>
    </row>
    <row r="882" s="165" customFormat="1" ht="17.25" spans="1:9">
      <c r="A882" s="167">
        <v>881</v>
      </c>
      <c r="B882" s="167" t="s">
        <v>16030</v>
      </c>
      <c r="C882" s="168" t="s">
        <v>16827</v>
      </c>
      <c r="D882" s="169" t="s">
        <v>16837</v>
      </c>
      <c r="E882" s="168" t="s">
        <v>16842</v>
      </c>
      <c r="F882" s="168" t="s">
        <v>16908</v>
      </c>
      <c r="G882" s="168">
        <v>400</v>
      </c>
      <c r="H882" s="164">
        <v>0</v>
      </c>
      <c r="I882" s="59">
        <v>221.2</v>
      </c>
    </row>
    <row r="883" s="165" customFormat="1" ht="17.25" spans="1:9">
      <c r="A883" s="167">
        <v>882</v>
      </c>
      <c r="B883" s="167" t="s">
        <v>16030</v>
      </c>
      <c r="C883" s="168" t="s">
        <v>16827</v>
      </c>
      <c r="D883" s="169" t="s">
        <v>16837</v>
      </c>
      <c r="E883" s="168" t="s">
        <v>16842</v>
      </c>
      <c r="F883" s="168" t="s">
        <v>16909</v>
      </c>
      <c r="G883" s="168">
        <v>200</v>
      </c>
      <c r="H883" s="164">
        <v>0</v>
      </c>
      <c r="I883" s="59">
        <v>111.8</v>
      </c>
    </row>
    <row r="884" s="165" customFormat="1" ht="17.25" spans="1:9">
      <c r="A884" s="167">
        <v>883</v>
      </c>
      <c r="B884" s="167" t="s">
        <v>16030</v>
      </c>
      <c r="C884" s="168" t="s">
        <v>16827</v>
      </c>
      <c r="D884" s="169" t="s">
        <v>16837</v>
      </c>
      <c r="E884" s="168" t="s">
        <v>16846</v>
      </c>
      <c r="F884" s="168" t="s">
        <v>16910</v>
      </c>
      <c r="G884" s="168">
        <v>100</v>
      </c>
      <c r="H884" s="164">
        <v>0</v>
      </c>
      <c r="I884" s="59">
        <v>43.9</v>
      </c>
    </row>
    <row r="885" s="165" customFormat="1" ht="17.25" spans="1:9">
      <c r="A885" s="167">
        <v>884</v>
      </c>
      <c r="B885" s="167" t="s">
        <v>16030</v>
      </c>
      <c r="C885" s="168" t="s">
        <v>16827</v>
      </c>
      <c r="D885" s="4" t="s">
        <v>16828</v>
      </c>
      <c r="E885" s="168" t="s">
        <v>16831</v>
      </c>
      <c r="F885" s="168" t="s">
        <v>16911</v>
      </c>
      <c r="G885" s="168">
        <v>200</v>
      </c>
      <c r="H885" s="164">
        <v>0</v>
      </c>
      <c r="I885" s="59">
        <v>122.2</v>
      </c>
    </row>
    <row r="886" s="165" customFormat="1" ht="17.25" spans="1:9">
      <c r="A886" s="167">
        <v>885</v>
      </c>
      <c r="B886" s="167" t="s">
        <v>16030</v>
      </c>
      <c r="C886" s="168" t="s">
        <v>16827</v>
      </c>
      <c r="D886" s="4" t="s">
        <v>16828</v>
      </c>
      <c r="E886" s="168" t="s">
        <v>16831</v>
      </c>
      <c r="F886" s="168" t="s">
        <v>16912</v>
      </c>
      <c r="G886" s="168">
        <v>200</v>
      </c>
      <c r="H886" s="164">
        <v>0</v>
      </c>
      <c r="I886" s="59">
        <v>133</v>
      </c>
    </row>
    <row r="887" s="165" customFormat="1" ht="17.25" spans="1:9">
      <c r="A887" s="167">
        <v>886</v>
      </c>
      <c r="B887" s="167" t="s">
        <v>16030</v>
      </c>
      <c r="C887" s="168" t="s">
        <v>16827</v>
      </c>
      <c r="D887" s="169" t="s">
        <v>16837</v>
      </c>
      <c r="E887" s="168" t="s">
        <v>16840</v>
      </c>
      <c r="F887" s="168" t="s">
        <v>16913</v>
      </c>
      <c r="G887" s="168">
        <v>400</v>
      </c>
      <c r="H887" s="164">
        <v>0</v>
      </c>
      <c r="I887" s="59">
        <v>242</v>
      </c>
    </row>
    <row r="888" s="165" customFormat="1" ht="17.25" spans="1:9">
      <c r="A888" s="167">
        <v>887</v>
      </c>
      <c r="B888" s="167" t="s">
        <v>16030</v>
      </c>
      <c r="C888" s="168" t="s">
        <v>16827</v>
      </c>
      <c r="D888" s="169" t="s">
        <v>16837</v>
      </c>
      <c r="E888" s="168" t="s">
        <v>16840</v>
      </c>
      <c r="F888" s="168" t="s">
        <v>16914</v>
      </c>
      <c r="G888" s="168">
        <v>200</v>
      </c>
      <c r="H888" s="164">
        <v>0</v>
      </c>
      <c r="I888" s="59">
        <v>135</v>
      </c>
    </row>
    <row r="889" s="165" customFormat="1" ht="17.25" spans="1:9">
      <c r="A889" s="167">
        <v>888</v>
      </c>
      <c r="B889" s="167" t="s">
        <v>16030</v>
      </c>
      <c r="C889" s="168" t="s">
        <v>16827</v>
      </c>
      <c r="D889" s="169" t="s">
        <v>16837</v>
      </c>
      <c r="E889" s="168" t="s">
        <v>16846</v>
      </c>
      <c r="F889" s="168" t="s">
        <v>16915</v>
      </c>
      <c r="G889" s="168">
        <v>400</v>
      </c>
      <c r="H889" s="164">
        <v>0</v>
      </c>
      <c r="I889" s="59">
        <v>245.2</v>
      </c>
    </row>
    <row r="890" s="165" customFormat="1" ht="17.25" spans="1:9">
      <c r="A890" s="167">
        <v>889</v>
      </c>
      <c r="B890" s="167" t="s">
        <v>16030</v>
      </c>
      <c r="C890" s="168" t="s">
        <v>16827</v>
      </c>
      <c r="D890" s="4" t="s">
        <v>16828</v>
      </c>
      <c r="E890" s="168" t="s">
        <v>16829</v>
      </c>
      <c r="F890" s="168" t="s">
        <v>16916</v>
      </c>
      <c r="G890" s="168">
        <v>200</v>
      </c>
      <c r="H890" s="164">
        <v>0</v>
      </c>
      <c r="I890" s="59">
        <v>135.4</v>
      </c>
    </row>
    <row r="891" s="165" customFormat="1" ht="17.25" spans="1:9">
      <c r="A891" s="167">
        <v>890</v>
      </c>
      <c r="B891" s="167" t="s">
        <v>16030</v>
      </c>
      <c r="C891" s="168" t="s">
        <v>16827</v>
      </c>
      <c r="D891" s="169" t="s">
        <v>16837</v>
      </c>
      <c r="E891" s="168" t="s">
        <v>16840</v>
      </c>
      <c r="F891" s="168" t="s">
        <v>16917</v>
      </c>
      <c r="G891" s="168">
        <v>400</v>
      </c>
      <c r="H891" s="164">
        <v>0</v>
      </c>
      <c r="I891" s="59">
        <v>268.8</v>
      </c>
    </row>
    <row r="892" s="165" customFormat="1" ht="17.25" spans="1:9">
      <c r="A892" s="167">
        <v>891</v>
      </c>
      <c r="B892" s="167" t="s">
        <v>16030</v>
      </c>
      <c r="C892" s="168" t="s">
        <v>16827</v>
      </c>
      <c r="D892" s="169" t="s">
        <v>16837</v>
      </c>
      <c r="E892" s="168" t="s">
        <v>16842</v>
      </c>
      <c r="F892" s="168" t="s">
        <v>16918</v>
      </c>
      <c r="G892" s="168">
        <v>200</v>
      </c>
      <c r="H892" s="164">
        <v>0</v>
      </c>
      <c r="I892" s="59">
        <v>87.2</v>
      </c>
    </row>
    <row r="893" s="165" customFormat="1" ht="17.25" spans="1:9">
      <c r="A893" s="167">
        <v>892</v>
      </c>
      <c r="B893" s="167" t="s">
        <v>16030</v>
      </c>
      <c r="C893" s="168" t="s">
        <v>16827</v>
      </c>
      <c r="D893" s="4" t="s">
        <v>16828</v>
      </c>
      <c r="E893" s="168" t="s">
        <v>16829</v>
      </c>
      <c r="F893" s="168" t="s">
        <v>16919</v>
      </c>
      <c r="G893" s="168">
        <v>200</v>
      </c>
      <c r="H893" s="164">
        <v>0</v>
      </c>
      <c r="I893" s="59">
        <v>92.8</v>
      </c>
    </row>
    <row r="894" s="165" customFormat="1" ht="17.25" spans="1:9">
      <c r="A894" s="167">
        <v>893</v>
      </c>
      <c r="B894" s="167" t="s">
        <v>16030</v>
      </c>
      <c r="C894" s="168" t="s">
        <v>16827</v>
      </c>
      <c r="D894" s="4" t="s">
        <v>16828</v>
      </c>
      <c r="E894" s="168" t="s">
        <v>16844</v>
      </c>
      <c r="F894" s="168" t="s">
        <v>16920</v>
      </c>
      <c r="G894" s="168">
        <v>200</v>
      </c>
      <c r="H894" s="164">
        <v>0</v>
      </c>
      <c r="I894" s="59">
        <v>127.2</v>
      </c>
    </row>
    <row r="895" s="165" customFormat="1" ht="17.25" spans="1:9">
      <c r="A895" s="167">
        <v>894</v>
      </c>
      <c r="B895" s="167" t="s">
        <v>16030</v>
      </c>
      <c r="C895" s="168" t="s">
        <v>16827</v>
      </c>
      <c r="D895" s="4" t="s">
        <v>16828</v>
      </c>
      <c r="E895" s="168" t="s">
        <v>16831</v>
      </c>
      <c r="F895" s="168" t="s">
        <v>3187</v>
      </c>
      <c r="G895" s="168">
        <v>400</v>
      </c>
      <c r="H895" s="164">
        <v>0</v>
      </c>
      <c r="I895" s="59">
        <v>258</v>
      </c>
    </row>
    <row r="896" s="165" customFormat="1" ht="17.25" spans="1:9">
      <c r="A896" s="167">
        <v>895</v>
      </c>
      <c r="B896" s="167" t="s">
        <v>16030</v>
      </c>
      <c r="C896" s="168" t="s">
        <v>16827</v>
      </c>
      <c r="D896" s="4" t="s">
        <v>16828</v>
      </c>
      <c r="E896" s="168" t="s">
        <v>16831</v>
      </c>
      <c r="F896" s="168" t="s">
        <v>16921</v>
      </c>
      <c r="G896" s="168">
        <v>200</v>
      </c>
      <c r="H896" s="164">
        <v>0</v>
      </c>
      <c r="I896" s="59">
        <v>139.4</v>
      </c>
    </row>
    <row r="897" s="165" customFormat="1" ht="17.25" spans="1:9">
      <c r="A897" s="167">
        <v>896</v>
      </c>
      <c r="B897" s="167" t="s">
        <v>16030</v>
      </c>
      <c r="C897" s="168" t="s">
        <v>16827</v>
      </c>
      <c r="D897" s="4" t="s">
        <v>16828</v>
      </c>
      <c r="E897" s="168" t="s">
        <v>16829</v>
      </c>
      <c r="F897" s="168" t="s">
        <v>16922</v>
      </c>
      <c r="G897" s="168">
        <v>400</v>
      </c>
      <c r="H897" s="164">
        <v>0</v>
      </c>
      <c r="I897" s="59">
        <v>180.8</v>
      </c>
    </row>
    <row r="898" s="165" customFormat="1" ht="17.25" spans="1:9">
      <c r="A898" s="167">
        <v>897</v>
      </c>
      <c r="B898" s="167" t="s">
        <v>16030</v>
      </c>
      <c r="C898" s="168" t="s">
        <v>16827</v>
      </c>
      <c r="D898" s="4" t="s">
        <v>16828</v>
      </c>
      <c r="E898" s="168" t="s">
        <v>16844</v>
      </c>
      <c r="F898" s="168" t="s">
        <v>16923</v>
      </c>
      <c r="G898" s="168">
        <v>400</v>
      </c>
      <c r="H898" s="164">
        <v>0</v>
      </c>
      <c r="I898" s="59">
        <v>264.8</v>
      </c>
    </row>
    <row r="899" s="165" customFormat="1" ht="17.25" spans="1:9">
      <c r="A899" s="167">
        <v>898</v>
      </c>
      <c r="B899" s="167" t="s">
        <v>16030</v>
      </c>
      <c r="C899" s="168" t="s">
        <v>16827</v>
      </c>
      <c r="D899" s="4" t="s">
        <v>16828</v>
      </c>
      <c r="E899" s="168" t="s">
        <v>16829</v>
      </c>
      <c r="F899" s="168" t="s">
        <v>16924</v>
      </c>
      <c r="G899" s="168">
        <v>200</v>
      </c>
      <c r="H899" s="164">
        <v>0</v>
      </c>
      <c r="I899" s="59">
        <v>126</v>
      </c>
    </row>
    <row r="900" s="165" customFormat="1" ht="17.25" spans="1:9">
      <c r="A900" s="167">
        <v>899</v>
      </c>
      <c r="B900" s="167" t="s">
        <v>16030</v>
      </c>
      <c r="C900" s="168" t="s">
        <v>16827</v>
      </c>
      <c r="D900" s="4" t="s">
        <v>16828</v>
      </c>
      <c r="E900" s="168" t="s">
        <v>16844</v>
      </c>
      <c r="F900" s="168" t="s">
        <v>16925</v>
      </c>
      <c r="G900" s="168">
        <v>400</v>
      </c>
      <c r="H900" s="164">
        <v>0</v>
      </c>
      <c r="I900" s="59">
        <v>228</v>
      </c>
    </row>
    <row r="901" s="165" customFormat="1" ht="17.25" spans="1:9">
      <c r="A901" s="167">
        <v>900</v>
      </c>
      <c r="B901" s="167" t="s">
        <v>16030</v>
      </c>
      <c r="C901" s="168" t="s">
        <v>16827</v>
      </c>
      <c r="D901" s="169" t="s">
        <v>16837</v>
      </c>
      <c r="E901" s="168" t="s">
        <v>16842</v>
      </c>
      <c r="F901" s="168" t="s">
        <v>16926</v>
      </c>
      <c r="G901" s="168">
        <v>160</v>
      </c>
      <c r="H901" s="164">
        <v>0</v>
      </c>
      <c r="I901" s="59">
        <v>101.92</v>
      </c>
    </row>
    <row r="902" s="165" customFormat="1" ht="17.25" spans="1:9">
      <c r="A902" s="167">
        <v>901</v>
      </c>
      <c r="B902" s="167" t="s">
        <v>16030</v>
      </c>
      <c r="C902" s="168" t="s">
        <v>16827</v>
      </c>
      <c r="D902" s="4" t="s">
        <v>16828</v>
      </c>
      <c r="E902" s="168" t="s">
        <v>16831</v>
      </c>
      <c r="F902" s="168" t="s">
        <v>5501</v>
      </c>
      <c r="G902" s="168">
        <v>200</v>
      </c>
      <c r="H902" s="164">
        <v>0</v>
      </c>
      <c r="I902" s="59">
        <v>120.2</v>
      </c>
    </row>
    <row r="903" s="165" customFormat="1" ht="17.25" spans="1:9">
      <c r="A903" s="167">
        <v>902</v>
      </c>
      <c r="B903" s="167" t="s">
        <v>16030</v>
      </c>
      <c r="C903" s="168" t="s">
        <v>16827</v>
      </c>
      <c r="D903" s="4" t="s">
        <v>16828</v>
      </c>
      <c r="E903" s="168" t="s">
        <v>16831</v>
      </c>
      <c r="F903" s="168" t="s">
        <v>16927</v>
      </c>
      <c r="G903" s="168">
        <v>400</v>
      </c>
      <c r="H903" s="164">
        <v>0</v>
      </c>
      <c r="I903" s="59">
        <v>254.8</v>
      </c>
    </row>
    <row r="904" s="165" customFormat="1" ht="17.25" spans="1:9">
      <c r="A904" s="167">
        <v>903</v>
      </c>
      <c r="B904" s="167" t="s">
        <v>16030</v>
      </c>
      <c r="C904" s="168" t="s">
        <v>16827</v>
      </c>
      <c r="D904" s="4" t="s">
        <v>16828</v>
      </c>
      <c r="E904" s="168" t="s">
        <v>16844</v>
      </c>
      <c r="F904" s="168" t="s">
        <v>16928</v>
      </c>
      <c r="G904" s="168">
        <v>400</v>
      </c>
      <c r="H904" s="164">
        <v>0</v>
      </c>
      <c r="I904" s="59">
        <v>258</v>
      </c>
    </row>
    <row r="905" s="165" customFormat="1" ht="17.25" spans="1:9">
      <c r="A905" s="167">
        <v>904</v>
      </c>
      <c r="B905" s="167" t="s">
        <v>16030</v>
      </c>
      <c r="C905" s="168" t="s">
        <v>16827</v>
      </c>
      <c r="D905" s="169" t="s">
        <v>16837</v>
      </c>
      <c r="E905" s="168" t="s">
        <v>16842</v>
      </c>
      <c r="F905" s="168" t="s">
        <v>16929</v>
      </c>
      <c r="G905" s="168">
        <v>200</v>
      </c>
      <c r="H905" s="164">
        <v>0</v>
      </c>
      <c r="I905" s="59">
        <v>92</v>
      </c>
    </row>
    <row r="906" s="165" customFormat="1" ht="17.25" spans="1:9">
      <c r="A906" s="167">
        <v>905</v>
      </c>
      <c r="B906" s="167" t="s">
        <v>16030</v>
      </c>
      <c r="C906" s="168" t="s">
        <v>16827</v>
      </c>
      <c r="D906" s="4" t="s">
        <v>16828</v>
      </c>
      <c r="E906" s="168" t="s">
        <v>16930</v>
      </c>
      <c r="F906" s="168" t="s">
        <v>4986</v>
      </c>
      <c r="G906" s="168">
        <v>160</v>
      </c>
      <c r="H906" s="164">
        <v>0</v>
      </c>
      <c r="I906" s="59">
        <v>92.8</v>
      </c>
    </row>
    <row r="907" s="165" customFormat="1" ht="17.25" spans="1:9">
      <c r="A907" s="167">
        <v>906</v>
      </c>
      <c r="B907" s="167" t="s">
        <v>16030</v>
      </c>
      <c r="C907" s="168" t="s">
        <v>16827</v>
      </c>
      <c r="D907" s="169" t="s">
        <v>16837</v>
      </c>
      <c r="E907" s="168" t="s">
        <v>16846</v>
      </c>
      <c r="F907" s="168" t="s">
        <v>16931</v>
      </c>
      <c r="G907" s="168">
        <v>160</v>
      </c>
      <c r="H907" s="164">
        <v>0</v>
      </c>
      <c r="I907" s="59">
        <v>96.32</v>
      </c>
    </row>
    <row r="908" s="165" customFormat="1" ht="17.25" spans="1:9">
      <c r="A908" s="167">
        <v>907</v>
      </c>
      <c r="B908" s="167" t="s">
        <v>16030</v>
      </c>
      <c r="C908" s="168" t="s">
        <v>16827</v>
      </c>
      <c r="D908" s="4" t="s">
        <v>16828</v>
      </c>
      <c r="E908" s="168" t="s">
        <v>16829</v>
      </c>
      <c r="F908" s="168" t="s">
        <v>16932</v>
      </c>
      <c r="G908" s="168">
        <v>160</v>
      </c>
      <c r="H908" s="164">
        <v>0</v>
      </c>
      <c r="I908" s="59">
        <v>82.08</v>
      </c>
    </row>
    <row r="909" s="165" customFormat="1" ht="17.25" spans="1:9">
      <c r="A909" s="167">
        <v>908</v>
      </c>
      <c r="B909" s="167" t="s">
        <v>16030</v>
      </c>
      <c r="C909" s="168" t="s">
        <v>16827</v>
      </c>
      <c r="D909" s="169" t="s">
        <v>16837</v>
      </c>
      <c r="E909" s="168" t="s">
        <v>16846</v>
      </c>
      <c r="F909" s="168" t="s">
        <v>16933</v>
      </c>
      <c r="G909" s="168">
        <v>50</v>
      </c>
      <c r="H909" s="164">
        <v>0</v>
      </c>
      <c r="I909" s="59">
        <v>30.9</v>
      </c>
    </row>
    <row r="910" s="165" customFormat="1" ht="17.25" spans="1:9">
      <c r="A910" s="167">
        <v>909</v>
      </c>
      <c r="B910" s="167" t="s">
        <v>16030</v>
      </c>
      <c r="C910" s="168" t="s">
        <v>16827</v>
      </c>
      <c r="D910" s="169" t="s">
        <v>16837</v>
      </c>
      <c r="E910" s="168" t="s">
        <v>16846</v>
      </c>
      <c r="F910" s="168" t="s">
        <v>16934</v>
      </c>
      <c r="G910" s="168">
        <v>200</v>
      </c>
      <c r="H910" s="164">
        <v>0</v>
      </c>
      <c r="I910" s="59">
        <v>85.8</v>
      </c>
    </row>
    <row r="911" s="165" customFormat="1" ht="17.25" spans="1:9">
      <c r="A911" s="167">
        <v>910</v>
      </c>
      <c r="B911" s="167" t="s">
        <v>16030</v>
      </c>
      <c r="C911" s="168" t="s">
        <v>16827</v>
      </c>
      <c r="D911" s="169" t="s">
        <v>16837</v>
      </c>
      <c r="E911" s="168" t="s">
        <v>16840</v>
      </c>
      <c r="F911" s="168" t="s">
        <v>16935</v>
      </c>
      <c r="G911" s="168">
        <v>200</v>
      </c>
      <c r="H911" s="164">
        <v>0</v>
      </c>
      <c r="I911" s="59">
        <v>138.4</v>
      </c>
    </row>
    <row r="912" s="165" customFormat="1" ht="17.25" spans="1:9">
      <c r="A912" s="167">
        <v>911</v>
      </c>
      <c r="B912" s="167" t="s">
        <v>16030</v>
      </c>
      <c r="C912" s="168" t="s">
        <v>16827</v>
      </c>
      <c r="D912" s="4" t="s">
        <v>16828</v>
      </c>
      <c r="E912" s="168" t="s">
        <v>16829</v>
      </c>
      <c r="F912" s="168" t="s">
        <v>16936</v>
      </c>
      <c r="G912" s="168">
        <v>160</v>
      </c>
      <c r="H912" s="164">
        <v>0</v>
      </c>
      <c r="I912" s="59">
        <v>109.44</v>
      </c>
    </row>
    <row r="913" s="165" customFormat="1" ht="17.25" spans="1:9">
      <c r="A913" s="167">
        <v>912</v>
      </c>
      <c r="B913" s="167" t="s">
        <v>16030</v>
      </c>
      <c r="C913" s="168" t="s">
        <v>16827</v>
      </c>
      <c r="D913" s="169" t="s">
        <v>16837</v>
      </c>
      <c r="E913" s="168" t="s">
        <v>16840</v>
      </c>
      <c r="F913" s="168" t="s">
        <v>16937</v>
      </c>
      <c r="G913" s="168">
        <v>200</v>
      </c>
      <c r="H913" s="164">
        <v>0</v>
      </c>
      <c r="I913" s="59">
        <v>109.6</v>
      </c>
    </row>
    <row r="914" s="165" customFormat="1" ht="17.25" spans="1:9">
      <c r="A914" s="167">
        <v>913</v>
      </c>
      <c r="B914" s="167" t="s">
        <v>16030</v>
      </c>
      <c r="C914" s="168" t="s">
        <v>16827</v>
      </c>
      <c r="D914" s="169" t="s">
        <v>16837</v>
      </c>
      <c r="E914" s="168" t="s">
        <v>16842</v>
      </c>
      <c r="F914" s="168" t="s">
        <v>16938</v>
      </c>
      <c r="G914" s="168">
        <v>250</v>
      </c>
      <c r="H914" s="164">
        <v>0</v>
      </c>
      <c r="I914" s="59">
        <v>118.25</v>
      </c>
    </row>
    <row r="915" s="165" customFormat="1" ht="17.25" spans="1:9">
      <c r="A915" s="167">
        <v>914</v>
      </c>
      <c r="B915" s="167" t="s">
        <v>16030</v>
      </c>
      <c r="C915" s="168" t="s">
        <v>16827</v>
      </c>
      <c r="D915" s="169" t="s">
        <v>16837</v>
      </c>
      <c r="E915" s="168" t="s">
        <v>16842</v>
      </c>
      <c r="F915" s="168" t="s">
        <v>16939</v>
      </c>
      <c r="G915" s="168">
        <v>100</v>
      </c>
      <c r="H915" s="164">
        <v>0</v>
      </c>
      <c r="I915" s="59">
        <v>61.6</v>
      </c>
    </row>
    <row r="916" s="165" customFormat="1" ht="17.25" spans="1:9">
      <c r="A916" s="167">
        <v>915</v>
      </c>
      <c r="B916" s="167" t="s">
        <v>16030</v>
      </c>
      <c r="C916" s="168" t="s">
        <v>16827</v>
      </c>
      <c r="D916" s="4" t="s">
        <v>16828</v>
      </c>
      <c r="E916" s="168" t="s">
        <v>16829</v>
      </c>
      <c r="F916" s="168" t="s">
        <v>16940</v>
      </c>
      <c r="G916" s="168">
        <v>200</v>
      </c>
      <c r="H916" s="164">
        <v>0</v>
      </c>
      <c r="I916" s="59">
        <v>100.6</v>
      </c>
    </row>
    <row r="917" s="165" customFormat="1" ht="17.25" spans="1:9">
      <c r="A917" s="167">
        <v>916</v>
      </c>
      <c r="B917" s="167" t="s">
        <v>16030</v>
      </c>
      <c r="C917" s="168" t="s">
        <v>16827</v>
      </c>
      <c r="D917" s="4" t="s">
        <v>16828</v>
      </c>
      <c r="E917" s="168" t="s">
        <v>16844</v>
      </c>
      <c r="F917" s="168" t="s">
        <v>16941</v>
      </c>
      <c r="G917" s="168">
        <v>315</v>
      </c>
      <c r="H917" s="164">
        <v>0</v>
      </c>
      <c r="I917" s="59">
        <v>167.265</v>
      </c>
    </row>
    <row r="918" s="165" customFormat="1" ht="17.25" spans="1:9">
      <c r="A918" s="167">
        <v>917</v>
      </c>
      <c r="B918" s="167" t="s">
        <v>16030</v>
      </c>
      <c r="C918" s="168" t="s">
        <v>16827</v>
      </c>
      <c r="D918" s="4" t="s">
        <v>16828</v>
      </c>
      <c r="E918" s="168" t="s">
        <v>16844</v>
      </c>
      <c r="F918" s="168" t="s">
        <v>16942</v>
      </c>
      <c r="G918" s="168">
        <v>250</v>
      </c>
      <c r="H918" s="164">
        <v>0</v>
      </c>
      <c r="I918" s="59">
        <v>135.5</v>
      </c>
    </row>
    <row r="919" s="165" customFormat="1" ht="17.25" spans="1:9">
      <c r="A919" s="167">
        <v>918</v>
      </c>
      <c r="B919" s="167" t="s">
        <v>16030</v>
      </c>
      <c r="C919" s="168" t="s">
        <v>16827</v>
      </c>
      <c r="D919" s="169" t="s">
        <v>16837</v>
      </c>
      <c r="E919" s="168" t="s">
        <v>16838</v>
      </c>
      <c r="F919" s="168" t="s">
        <v>16943</v>
      </c>
      <c r="G919" s="168">
        <v>200</v>
      </c>
      <c r="H919" s="164">
        <v>0</v>
      </c>
      <c r="I919" s="59">
        <v>128.2</v>
      </c>
    </row>
    <row r="920" s="165" customFormat="1" ht="17.25" spans="1:9">
      <c r="A920" s="167">
        <v>919</v>
      </c>
      <c r="B920" s="167" t="s">
        <v>16030</v>
      </c>
      <c r="C920" s="168" t="s">
        <v>16827</v>
      </c>
      <c r="D920" s="4" t="s">
        <v>16828</v>
      </c>
      <c r="E920" s="168" t="s">
        <v>16829</v>
      </c>
      <c r="F920" s="168" t="s">
        <v>16944</v>
      </c>
      <c r="G920" s="168">
        <v>100</v>
      </c>
      <c r="H920" s="164">
        <v>0</v>
      </c>
      <c r="I920" s="59">
        <v>52.1</v>
      </c>
    </row>
    <row r="921" s="165" customFormat="1" ht="17.25" spans="1:9">
      <c r="A921" s="167">
        <v>920</v>
      </c>
      <c r="B921" s="167" t="s">
        <v>16030</v>
      </c>
      <c r="C921" s="168" t="s">
        <v>16827</v>
      </c>
      <c r="D921" s="4" t="s">
        <v>16828</v>
      </c>
      <c r="E921" s="168" t="s">
        <v>16844</v>
      </c>
      <c r="F921" s="168" t="s">
        <v>16945</v>
      </c>
      <c r="G921" s="168">
        <v>250</v>
      </c>
      <c r="H921" s="164">
        <v>0</v>
      </c>
      <c r="I921" s="59">
        <v>106.75</v>
      </c>
    </row>
    <row r="922" s="165" customFormat="1" ht="17.25" spans="1:9">
      <c r="A922" s="167">
        <v>921</v>
      </c>
      <c r="B922" s="167" t="s">
        <v>16030</v>
      </c>
      <c r="C922" s="168" t="s">
        <v>16827</v>
      </c>
      <c r="D922" s="4" t="s">
        <v>16828</v>
      </c>
      <c r="E922" s="168" t="s">
        <v>16844</v>
      </c>
      <c r="F922" s="168" t="s">
        <v>16946</v>
      </c>
      <c r="G922" s="168">
        <v>200</v>
      </c>
      <c r="H922" s="164">
        <v>0</v>
      </c>
      <c r="I922" s="59">
        <v>128.8</v>
      </c>
    </row>
    <row r="923" s="165" customFormat="1" ht="17.25" spans="1:9">
      <c r="A923" s="167">
        <v>922</v>
      </c>
      <c r="B923" s="167" t="s">
        <v>16030</v>
      </c>
      <c r="C923" s="168" t="s">
        <v>16827</v>
      </c>
      <c r="D923" s="169" t="s">
        <v>16837</v>
      </c>
      <c r="E923" s="168" t="s">
        <v>16846</v>
      </c>
      <c r="F923" s="168" t="s">
        <v>16947</v>
      </c>
      <c r="G923" s="168">
        <v>200</v>
      </c>
      <c r="H923" s="164">
        <v>0</v>
      </c>
      <c r="I923" s="59">
        <v>113.2</v>
      </c>
    </row>
    <row r="924" s="165" customFormat="1" ht="17.25" spans="1:9">
      <c r="A924" s="167">
        <v>923</v>
      </c>
      <c r="B924" s="167" t="s">
        <v>16030</v>
      </c>
      <c r="C924" s="168" t="s">
        <v>16827</v>
      </c>
      <c r="D924" s="169" t="s">
        <v>16828</v>
      </c>
      <c r="E924" s="171" t="s">
        <v>16829</v>
      </c>
      <c r="F924" s="171" t="s">
        <v>16948</v>
      </c>
      <c r="G924" s="171" t="s">
        <v>1951</v>
      </c>
      <c r="H924" s="164">
        <v>0</v>
      </c>
      <c r="I924" s="59">
        <v>95.2</v>
      </c>
    </row>
    <row r="925" s="165" customFormat="1" ht="17.25" spans="1:9">
      <c r="A925" s="167">
        <v>924</v>
      </c>
      <c r="B925" s="167" t="s">
        <v>16030</v>
      </c>
      <c r="C925" s="168" t="s">
        <v>16827</v>
      </c>
      <c r="D925" s="169" t="s">
        <v>16837</v>
      </c>
      <c r="E925" s="171" t="s">
        <v>16842</v>
      </c>
      <c r="F925" s="171" t="s">
        <v>16949</v>
      </c>
      <c r="G925" s="171" t="s">
        <v>1951</v>
      </c>
      <c r="H925" s="164">
        <v>0</v>
      </c>
      <c r="I925" s="59">
        <v>133.4</v>
      </c>
    </row>
    <row r="926" s="165" customFormat="1" ht="17.25" spans="1:9">
      <c r="A926" s="167">
        <v>925</v>
      </c>
      <c r="B926" s="167" t="s">
        <v>16030</v>
      </c>
      <c r="C926" s="168" t="s">
        <v>16827</v>
      </c>
      <c r="D926" s="169" t="s">
        <v>16828</v>
      </c>
      <c r="E926" s="171" t="s">
        <v>16844</v>
      </c>
      <c r="F926" s="171" t="s">
        <v>16950</v>
      </c>
      <c r="G926" s="171" t="s">
        <v>2017</v>
      </c>
      <c r="H926" s="164">
        <v>0</v>
      </c>
      <c r="I926" s="59">
        <v>62.5</v>
      </c>
    </row>
    <row r="927" s="165" customFormat="1" ht="17.25" spans="1:9">
      <c r="A927" s="167">
        <v>926</v>
      </c>
      <c r="B927" s="167" t="s">
        <v>16030</v>
      </c>
      <c r="C927" s="168" t="s">
        <v>16827</v>
      </c>
      <c r="D927" s="169" t="s">
        <v>16828</v>
      </c>
      <c r="E927" s="171" t="s">
        <v>16829</v>
      </c>
      <c r="F927" s="171" t="s">
        <v>16951</v>
      </c>
      <c r="G927" s="171" t="s">
        <v>1951</v>
      </c>
      <c r="H927" s="164">
        <v>0</v>
      </c>
      <c r="I927" s="59">
        <v>133.6</v>
      </c>
    </row>
    <row r="928" s="165" customFormat="1" ht="17.25" spans="1:9">
      <c r="A928" s="167">
        <v>927</v>
      </c>
      <c r="B928" s="167" t="s">
        <v>16030</v>
      </c>
      <c r="C928" s="168" t="s">
        <v>16827</v>
      </c>
      <c r="D928" s="169" t="s">
        <v>16828</v>
      </c>
      <c r="E928" s="171" t="s">
        <v>16829</v>
      </c>
      <c r="F928" s="171" t="s">
        <v>16952</v>
      </c>
      <c r="G928" s="171" t="s">
        <v>1951</v>
      </c>
      <c r="H928" s="164">
        <v>0</v>
      </c>
      <c r="I928" s="59">
        <v>122.4</v>
      </c>
    </row>
    <row r="929" s="165" customFormat="1" ht="17.25" spans="1:9">
      <c r="A929" s="167">
        <v>928</v>
      </c>
      <c r="B929" s="167" t="s">
        <v>16030</v>
      </c>
      <c r="C929" s="168" t="s">
        <v>16827</v>
      </c>
      <c r="D929" s="169" t="s">
        <v>16837</v>
      </c>
      <c r="E929" s="171" t="s">
        <v>16842</v>
      </c>
      <c r="F929" s="171" t="s">
        <v>16953</v>
      </c>
      <c r="G929" s="171" t="s">
        <v>1999</v>
      </c>
      <c r="H929" s="164">
        <v>0</v>
      </c>
      <c r="I929" s="59">
        <v>199.395</v>
      </c>
    </row>
    <row r="930" s="165" customFormat="1" ht="17.25" spans="1:9">
      <c r="A930" s="167">
        <v>929</v>
      </c>
      <c r="B930" s="167" t="s">
        <v>16030</v>
      </c>
      <c r="C930" s="168" t="s">
        <v>16827</v>
      </c>
      <c r="D930" s="169" t="s">
        <v>16837</v>
      </c>
      <c r="E930" s="171" t="s">
        <v>16846</v>
      </c>
      <c r="F930" s="171" t="s">
        <v>16954</v>
      </c>
      <c r="G930" s="171" t="s">
        <v>1951</v>
      </c>
      <c r="H930" s="164">
        <v>0</v>
      </c>
      <c r="I930" s="59">
        <v>134</v>
      </c>
    </row>
    <row r="931" s="165" customFormat="1" ht="17.25" spans="1:9">
      <c r="A931" s="167">
        <v>930</v>
      </c>
      <c r="B931" s="167" t="s">
        <v>16030</v>
      </c>
      <c r="C931" s="168" t="s">
        <v>16955</v>
      </c>
      <c r="D931" s="169" t="s">
        <v>16956</v>
      </c>
      <c r="E931" s="168" t="s">
        <v>16957</v>
      </c>
      <c r="F931" s="168" t="s">
        <v>16958</v>
      </c>
      <c r="G931" s="168">
        <v>200</v>
      </c>
      <c r="H931" s="164">
        <v>0</v>
      </c>
      <c r="I931" s="59">
        <v>96.6</v>
      </c>
    </row>
    <row r="932" s="165" customFormat="1" ht="17.25" spans="1:9">
      <c r="A932" s="167">
        <v>931</v>
      </c>
      <c r="B932" s="167" t="s">
        <v>16030</v>
      </c>
      <c r="C932" s="168" t="s">
        <v>16955</v>
      </c>
      <c r="D932" s="169" t="s">
        <v>16956</v>
      </c>
      <c r="E932" s="168" t="s">
        <v>16959</v>
      </c>
      <c r="F932" s="168" t="s">
        <v>2438</v>
      </c>
      <c r="G932" s="168">
        <v>200</v>
      </c>
      <c r="H932" s="164">
        <v>0</v>
      </c>
      <c r="I932" s="59">
        <v>115.8</v>
      </c>
    </row>
    <row r="933" s="165" customFormat="1" ht="17.25" spans="1:9">
      <c r="A933" s="167">
        <v>932</v>
      </c>
      <c r="B933" s="167" t="s">
        <v>16030</v>
      </c>
      <c r="C933" s="168" t="s">
        <v>16955</v>
      </c>
      <c r="D933" s="169" t="s">
        <v>16956</v>
      </c>
      <c r="E933" s="168" t="s">
        <v>16960</v>
      </c>
      <c r="F933" s="168" t="s">
        <v>16961</v>
      </c>
      <c r="G933" s="168">
        <v>200</v>
      </c>
      <c r="H933" s="164">
        <v>0</v>
      </c>
      <c r="I933" s="59">
        <v>121.8</v>
      </c>
    </row>
    <row r="934" s="165" customFormat="1" ht="17.25" spans="1:9">
      <c r="A934" s="167">
        <v>933</v>
      </c>
      <c r="B934" s="167" t="s">
        <v>16030</v>
      </c>
      <c r="C934" s="168" t="s">
        <v>16955</v>
      </c>
      <c r="D934" s="169" t="s">
        <v>16956</v>
      </c>
      <c r="E934" s="168" t="s">
        <v>16960</v>
      </c>
      <c r="F934" s="168" t="s">
        <v>16962</v>
      </c>
      <c r="G934" s="168">
        <v>200</v>
      </c>
      <c r="H934" s="164">
        <v>0</v>
      </c>
      <c r="I934" s="59">
        <v>132.8</v>
      </c>
    </row>
    <row r="935" s="165" customFormat="1" ht="17.25" spans="1:9">
      <c r="A935" s="167">
        <v>934</v>
      </c>
      <c r="B935" s="167" t="s">
        <v>16030</v>
      </c>
      <c r="C935" s="168" t="s">
        <v>16955</v>
      </c>
      <c r="D935" s="169" t="s">
        <v>16956</v>
      </c>
      <c r="E935" s="168" t="s">
        <v>16963</v>
      </c>
      <c r="F935" s="168" t="s">
        <v>16964</v>
      </c>
      <c r="G935" s="168">
        <v>200</v>
      </c>
      <c r="H935" s="164">
        <v>0</v>
      </c>
      <c r="I935" s="59">
        <v>106</v>
      </c>
    </row>
    <row r="936" s="165" customFormat="1" ht="17.25" spans="1:9">
      <c r="A936" s="167">
        <v>935</v>
      </c>
      <c r="B936" s="167" t="s">
        <v>16030</v>
      </c>
      <c r="C936" s="168" t="s">
        <v>16955</v>
      </c>
      <c r="D936" s="169" t="s">
        <v>16956</v>
      </c>
      <c r="E936" s="168" t="s">
        <v>16963</v>
      </c>
      <c r="F936" s="168" t="s">
        <v>16965</v>
      </c>
      <c r="G936" s="168">
        <v>200</v>
      </c>
      <c r="H936" s="164">
        <v>0</v>
      </c>
      <c r="I936" s="59">
        <v>130.2</v>
      </c>
    </row>
    <row r="937" s="165" customFormat="1" ht="17.25" spans="1:9">
      <c r="A937" s="167">
        <v>936</v>
      </c>
      <c r="B937" s="167" t="s">
        <v>16030</v>
      </c>
      <c r="C937" s="168" t="s">
        <v>16955</v>
      </c>
      <c r="D937" s="169" t="s">
        <v>16956</v>
      </c>
      <c r="E937" s="168" t="s">
        <v>16963</v>
      </c>
      <c r="F937" s="168" t="s">
        <v>16966</v>
      </c>
      <c r="G937" s="168">
        <v>200</v>
      </c>
      <c r="H937" s="164">
        <v>0</v>
      </c>
      <c r="I937" s="59">
        <v>96.2</v>
      </c>
    </row>
    <row r="938" s="165" customFormat="1" ht="17.25" spans="1:9">
      <c r="A938" s="167">
        <v>937</v>
      </c>
      <c r="B938" s="167" t="s">
        <v>16030</v>
      </c>
      <c r="C938" s="168" t="s">
        <v>16955</v>
      </c>
      <c r="D938" s="169" t="s">
        <v>16956</v>
      </c>
      <c r="E938" s="168" t="s">
        <v>16959</v>
      </c>
      <c r="F938" s="168" t="s">
        <v>16967</v>
      </c>
      <c r="G938" s="168">
        <v>200</v>
      </c>
      <c r="H938" s="164">
        <v>0</v>
      </c>
      <c r="I938" s="59">
        <v>95.4</v>
      </c>
    </row>
    <row r="939" s="165" customFormat="1" ht="17.25" spans="1:9">
      <c r="A939" s="167">
        <v>938</v>
      </c>
      <c r="B939" s="167" t="s">
        <v>16030</v>
      </c>
      <c r="C939" s="168" t="s">
        <v>16955</v>
      </c>
      <c r="D939" s="169" t="s">
        <v>16956</v>
      </c>
      <c r="E939" s="168" t="s">
        <v>16957</v>
      </c>
      <c r="F939" s="168" t="s">
        <v>16968</v>
      </c>
      <c r="G939" s="168">
        <v>100</v>
      </c>
      <c r="H939" s="164">
        <v>0</v>
      </c>
      <c r="I939" s="59">
        <v>46.5</v>
      </c>
    </row>
    <row r="940" s="165" customFormat="1" ht="17.25" spans="1:9">
      <c r="A940" s="167">
        <v>939</v>
      </c>
      <c r="B940" s="167" t="s">
        <v>16030</v>
      </c>
      <c r="C940" s="168" t="s">
        <v>16955</v>
      </c>
      <c r="D940" s="169" t="s">
        <v>16956</v>
      </c>
      <c r="E940" s="168" t="s">
        <v>16957</v>
      </c>
      <c r="F940" s="168" t="s">
        <v>16969</v>
      </c>
      <c r="G940" s="168">
        <v>200</v>
      </c>
      <c r="H940" s="164">
        <v>0</v>
      </c>
      <c r="I940" s="59">
        <v>89.4</v>
      </c>
    </row>
    <row r="941" s="165" customFormat="1" ht="17.25" spans="1:9">
      <c r="A941" s="167">
        <v>940</v>
      </c>
      <c r="B941" s="167" t="s">
        <v>16030</v>
      </c>
      <c r="C941" s="168" t="s">
        <v>16955</v>
      </c>
      <c r="D941" s="169" t="s">
        <v>16956</v>
      </c>
      <c r="E941" s="168" t="s">
        <v>16957</v>
      </c>
      <c r="F941" s="168" t="s">
        <v>16970</v>
      </c>
      <c r="G941" s="168">
        <v>200</v>
      </c>
      <c r="H941" s="164">
        <v>0</v>
      </c>
      <c r="I941" s="59">
        <v>83.4</v>
      </c>
    </row>
    <row r="942" s="165" customFormat="1" ht="17.25" spans="1:9">
      <c r="A942" s="167">
        <v>941</v>
      </c>
      <c r="B942" s="167" t="s">
        <v>16030</v>
      </c>
      <c r="C942" s="168" t="s">
        <v>16955</v>
      </c>
      <c r="D942" s="169" t="s">
        <v>16956</v>
      </c>
      <c r="E942" s="168" t="s">
        <v>16957</v>
      </c>
      <c r="F942" s="168" t="s">
        <v>16971</v>
      </c>
      <c r="G942" s="168">
        <v>400</v>
      </c>
      <c r="H942" s="164">
        <v>0</v>
      </c>
      <c r="I942" s="59">
        <v>201.6</v>
      </c>
    </row>
    <row r="943" s="165" customFormat="1" ht="17.25" spans="1:9">
      <c r="A943" s="167">
        <v>942</v>
      </c>
      <c r="B943" s="167" t="s">
        <v>16030</v>
      </c>
      <c r="C943" s="168" t="s">
        <v>16955</v>
      </c>
      <c r="D943" s="169" t="s">
        <v>16956</v>
      </c>
      <c r="E943" s="168" t="s">
        <v>16957</v>
      </c>
      <c r="F943" s="168" t="s">
        <v>16972</v>
      </c>
      <c r="G943" s="168">
        <v>200</v>
      </c>
      <c r="H943" s="164">
        <v>0</v>
      </c>
      <c r="I943" s="59">
        <v>105.2</v>
      </c>
    </row>
    <row r="944" s="165" customFormat="1" ht="17.25" spans="1:9">
      <c r="A944" s="167">
        <v>943</v>
      </c>
      <c r="B944" s="167" t="s">
        <v>16030</v>
      </c>
      <c r="C944" s="168" t="s">
        <v>16955</v>
      </c>
      <c r="D944" s="169" t="s">
        <v>16956</v>
      </c>
      <c r="E944" s="168" t="s">
        <v>16957</v>
      </c>
      <c r="F944" s="168" t="s">
        <v>16973</v>
      </c>
      <c r="G944" s="168">
        <v>200</v>
      </c>
      <c r="H944" s="164">
        <v>0</v>
      </c>
      <c r="I944" s="59">
        <v>122.4</v>
      </c>
    </row>
    <row r="945" s="165" customFormat="1" ht="17.25" spans="1:9">
      <c r="A945" s="167">
        <v>944</v>
      </c>
      <c r="B945" s="167" t="s">
        <v>16030</v>
      </c>
      <c r="C945" s="168" t="s">
        <v>16955</v>
      </c>
      <c r="D945" s="169" t="s">
        <v>16956</v>
      </c>
      <c r="E945" s="168" t="s">
        <v>16957</v>
      </c>
      <c r="F945" s="168" t="s">
        <v>16974</v>
      </c>
      <c r="G945" s="168">
        <v>200</v>
      </c>
      <c r="H945" s="164">
        <v>0</v>
      </c>
      <c r="I945" s="59">
        <v>97.4</v>
      </c>
    </row>
    <row r="946" s="165" customFormat="1" ht="17.25" spans="1:9">
      <c r="A946" s="167">
        <v>945</v>
      </c>
      <c r="B946" s="167" t="s">
        <v>16030</v>
      </c>
      <c r="C946" s="168" t="s">
        <v>16955</v>
      </c>
      <c r="D946" s="169" t="s">
        <v>16956</v>
      </c>
      <c r="E946" s="168" t="s">
        <v>16960</v>
      </c>
      <c r="F946" s="168" t="s">
        <v>16975</v>
      </c>
      <c r="G946" s="168">
        <v>200</v>
      </c>
      <c r="H946" s="164">
        <v>0</v>
      </c>
      <c r="I946" s="59">
        <v>96.8</v>
      </c>
    </row>
    <row r="947" s="165" customFormat="1" ht="17.25" spans="1:9">
      <c r="A947" s="167">
        <v>946</v>
      </c>
      <c r="B947" s="167" t="s">
        <v>16030</v>
      </c>
      <c r="C947" s="168" t="s">
        <v>16955</v>
      </c>
      <c r="D947" s="169" t="s">
        <v>16956</v>
      </c>
      <c r="E947" s="168" t="s">
        <v>16960</v>
      </c>
      <c r="F947" s="168" t="s">
        <v>16976</v>
      </c>
      <c r="G947" s="168">
        <v>200</v>
      </c>
      <c r="H947" s="164">
        <v>0</v>
      </c>
      <c r="I947" s="59">
        <v>116.8</v>
      </c>
    </row>
    <row r="948" s="165" customFormat="1" ht="17.25" spans="1:9">
      <c r="A948" s="167">
        <v>947</v>
      </c>
      <c r="B948" s="167" t="s">
        <v>16030</v>
      </c>
      <c r="C948" s="168" t="s">
        <v>16955</v>
      </c>
      <c r="D948" s="169" t="s">
        <v>16956</v>
      </c>
      <c r="E948" s="168" t="s">
        <v>16959</v>
      </c>
      <c r="F948" s="168" t="s">
        <v>16977</v>
      </c>
      <c r="G948" s="168">
        <v>200</v>
      </c>
      <c r="H948" s="164">
        <v>0</v>
      </c>
      <c r="I948" s="59">
        <v>100.8</v>
      </c>
    </row>
    <row r="949" s="165" customFormat="1" ht="17.25" spans="1:9">
      <c r="A949" s="167">
        <v>948</v>
      </c>
      <c r="B949" s="167" t="s">
        <v>16030</v>
      </c>
      <c r="C949" s="168" t="s">
        <v>16955</v>
      </c>
      <c r="D949" s="169" t="s">
        <v>16956</v>
      </c>
      <c r="E949" s="168" t="s">
        <v>16957</v>
      </c>
      <c r="F949" s="168" t="s">
        <v>16978</v>
      </c>
      <c r="G949" s="168">
        <v>200</v>
      </c>
      <c r="H949" s="164">
        <v>0</v>
      </c>
      <c r="I949" s="59">
        <v>113.2</v>
      </c>
    </row>
    <row r="950" s="165" customFormat="1" ht="17.25" spans="1:9">
      <c r="A950" s="167">
        <v>949</v>
      </c>
      <c r="B950" s="167" t="s">
        <v>16030</v>
      </c>
      <c r="C950" s="168" t="s">
        <v>16955</v>
      </c>
      <c r="D950" s="169" t="s">
        <v>16956</v>
      </c>
      <c r="E950" s="168" t="s">
        <v>16963</v>
      </c>
      <c r="F950" s="168" t="s">
        <v>16979</v>
      </c>
      <c r="G950" s="168">
        <v>200</v>
      </c>
      <c r="H950" s="164">
        <v>0</v>
      </c>
      <c r="I950" s="59">
        <v>127.2</v>
      </c>
    </row>
    <row r="951" s="165" customFormat="1" ht="17.25" spans="1:9">
      <c r="A951" s="167">
        <v>950</v>
      </c>
      <c r="B951" s="167" t="s">
        <v>16030</v>
      </c>
      <c r="C951" s="168" t="s">
        <v>16955</v>
      </c>
      <c r="D951" s="169" t="s">
        <v>16956</v>
      </c>
      <c r="E951" s="168" t="s">
        <v>16963</v>
      </c>
      <c r="F951" s="168" t="s">
        <v>16980</v>
      </c>
      <c r="G951" s="168">
        <v>200</v>
      </c>
      <c r="H951" s="164">
        <v>0</v>
      </c>
      <c r="I951" s="59">
        <v>136.8</v>
      </c>
    </row>
    <row r="952" s="165" customFormat="1" ht="17.25" spans="1:9">
      <c r="A952" s="167">
        <v>951</v>
      </c>
      <c r="B952" s="167" t="s">
        <v>16030</v>
      </c>
      <c r="C952" s="168" t="s">
        <v>16955</v>
      </c>
      <c r="D952" s="169" t="s">
        <v>16956</v>
      </c>
      <c r="E952" s="168" t="s">
        <v>16960</v>
      </c>
      <c r="F952" s="168" t="s">
        <v>16981</v>
      </c>
      <c r="G952" s="168">
        <v>200</v>
      </c>
      <c r="H952" s="164">
        <v>0</v>
      </c>
      <c r="I952" s="59">
        <v>98</v>
      </c>
    </row>
    <row r="953" s="165" customFormat="1" ht="17.25" spans="1:9">
      <c r="A953" s="167">
        <v>952</v>
      </c>
      <c r="B953" s="167" t="s">
        <v>16030</v>
      </c>
      <c r="C953" s="168" t="s">
        <v>16955</v>
      </c>
      <c r="D953" s="169" t="s">
        <v>16956</v>
      </c>
      <c r="E953" s="168" t="s">
        <v>16957</v>
      </c>
      <c r="F953" s="168" t="s">
        <v>16982</v>
      </c>
      <c r="G953" s="168">
        <v>200</v>
      </c>
      <c r="H953" s="164">
        <v>0</v>
      </c>
      <c r="I953" s="59">
        <v>86.8</v>
      </c>
    </row>
    <row r="954" s="165" customFormat="1" ht="17.25" spans="1:9">
      <c r="A954" s="167">
        <v>953</v>
      </c>
      <c r="B954" s="167" t="s">
        <v>16030</v>
      </c>
      <c r="C954" s="168" t="s">
        <v>16955</v>
      </c>
      <c r="D954" s="169" t="s">
        <v>16956</v>
      </c>
      <c r="E954" s="168" t="s">
        <v>16960</v>
      </c>
      <c r="F954" s="168" t="s">
        <v>16983</v>
      </c>
      <c r="G954" s="168">
        <v>200</v>
      </c>
      <c r="H954" s="164">
        <v>0</v>
      </c>
      <c r="I954" s="59">
        <v>124.8</v>
      </c>
    </row>
    <row r="955" s="165" customFormat="1" ht="17.25" spans="1:9">
      <c r="A955" s="167">
        <v>954</v>
      </c>
      <c r="B955" s="167" t="s">
        <v>16030</v>
      </c>
      <c r="C955" s="168" t="s">
        <v>16955</v>
      </c>
      <c r="D955" s="169" t="s">
        <v>16956</v>
      </c>
      <c r="E955" s="168" t="s">
        <v>16959</v>
      </c>
      <c r="F955" s="168" t="s">
        <v>16984</v>
      </c>
      <c r="G955" s="168">
        <v>400</v>
      </c>
      <c r="H955" s="164">
        <v>0</v>
      </c>
      <c r="I955" s="59">
        <v>164</v>
      </c>
    </row>
    <row r="956" s="165" customFormat="1" ht="17.25" spans="1:9">
      <c r="A956" s="167">
        <v>955</v>
      </c>
      <c r="B956" s="167" t="s">
        <v>16030</v>
      </c>
      <c r="C956" s="168" t="s">
        <v>16955</v>
      </c>
      <c r="D956" s="169" t="s">
        <v>16956</v>
      </c>
      <c r="E956" s="168" t="s">
        <v>16963</v>
      </c>
      <c r="F956" s="168" t="s">
        <v>16985</v>
      </c>
      <c r="G956" s="168">
        <v>400</v>
      </c>
      <c r="H956" s="164">
        <v>0</v>
      </c>
      <c r="I956" s="59">
        <v>266</v>
      </c>
    </row>
    <row r="957" s="165" customFormat="1" ht="17.25" spans="1:9">
      <c r="A957" s="167">
        <v>956</v>
      </c>
      <c r="B957" s="167" t="s">
        <v>16030</v>
      </c>
      <c r="C957" s="168" t="s">
        <v>16955</v>
      </c>
      <c r="D957" s="169" t="s">
        <v>16956</v>
      </c>
      <c r="E957" s="168" t="s">
        <v>16957</v>
      </c>
      <c r="F957" s="168" t="s">
        <v>16986</v>
      </c>
      <c r="G957" s="168">
        <v>200</v>
      </c>
      <c r="H957" s="164">
        <v>0</v>
      </c>
      <c r="I957" s="59">
        <v>89</v>
      </c>
    </row>
    <row r="958" s="165" customFormat="1" ht="17.25" spans="1:9">
      <c r="A958" s="167">
        <v>957</v>
      </c>
      <c r="B958" s="167" t="s">
        <v>16030</v>
      </c>
      <c r="C958" s="168" t="s">
        <v>16955</v>
      </c>
      <c r="D958" s="169" t="s">
        <v>16956</v>
      </c>
      <c r="E958" s="168" t="s">
        <v>16963</v>
      </c>
      <c r="F958" s="168" t="s">
        <v>16987</v>
      </c>
      <c r="G958" s="168">
        <v>200</v>
      </c>
      <c r="H958" s="164">
        <v>0</v>
      </c>
      <c r="I958" s="59">
        <v>133.2</v>
      </c>
    </row>
    <row r="959" s="165" customFormat="1" ht="17.25" spans="1:9">
      <c r="A959" s="167">
        <v>958</v>
      </c>
      <c r="B959" s="167" t="s">
        <v>16030</v>
      </c>
      <c r="C959" s="168" t="s">
        <v>16955</v>
      </c>
      <c r="D959" s="169" t="s">
        <v>16956</v>
      </c>
      <c r="E959" s="168" t="s">
        <v>16963</v>
      </c>
      <c r="F959" s="168" t="s">
        <v>16988</v>
      </c>
      <c r="G959" s="168">
        <v>200</v>
      </c>
      <c r="H959" s="164">
        <v>0</v>
      </c>
      <c r="I959" s="59">
        <v>101.6</v>
      </c>
    </row>
    <row r="960" s="165" customFormat="1" ht="17.25" spans="1:9">
      <c r="A960" s="167">
        <v>959</v>
      </c>
      <c r="B960" s="167" t="s">
        <v>16030</v>
      </c>
      <c r="C960" s="168" t="s">
        <v>16955</v>
      </c>
      <c r="D960" s="169" t="s">
        <v>16956</v>
      </c>
      <c r="E960" s="168" t="s">
        <v>16963</v>
      </c>
      <c r="F960" s="168" t="s">
        <v>16989</v>
      </c>
      <c r="G960" s="168">
        <v>400</v>
      </c>
      <c r="H960" s="164">
        <v>0</v>
      </c>
      <c r="I960" s="59">
        <v>207.6</v>
      </c>
    </row>
    <row r="961" s="165" customFormat="1" ht="17.25" spans="1:9">
      <c r="A961" s="167">
        <v>960</v>
      </c>
      <c r="B961" s="167" t="s">
        <v>16030</v>
      </c>
      <c r="C961" s="168" t="s">
        <v>16955</v>
      </c>
      <c r="D961" s="169" t="s">
        <v>16956</v>
      </c>
      <c r="E961" s="168" t="s">
        <v>16960</v>
      </c>
      <c r="F961" s="168" t="s">
        <v>5091</v>
      </c>
      <c r="G961" s="168">
        <v>200</v>
      </c>
      <c r="H961" s="164">
        <v>0</v>
      </c>
      <c r="I961" s="59">
        <v>124</v>
      </c>
    </row>
    <row r="962" s="165" customFormat="1" ht="17.25" spans="1:9">
      <c r="A962" s="167">
        <v>961</v>
      </c>
      <c r="B962" s="167" t="s">
        <v>16030</v>
      </c>
      <c r="C962" s="168" t="s">
        <v>16955</v>
      </c>
      <c r="D962" s="169" t="s">
        <v>16956</v>
      </c>
      <c r="E962" s="168" t="s">
        <v>16963</v>
      </c>
      <c r="F962" s="168" t="s">
        <v>16990</v>
      </c>
      <c r="G962" s="168">
        <v>200</v>
      </c>
      <c r="H962" s="164">
        <v>0</v>
      </c>
      <c r="I962" s="59">
        <v>137</v>
      </c>
    </row>
    <row r="963" s="165" customFormat="1" ht="17.25" spans="1:9">
      <c r="A963" s="167">
        <v>962</v>
      </c>
      <c r="B963" s="167" t="s">
        <v>16030</v>
      </c>
      <c r="C963" s="168" t="s">
        <v>16955</v>
      </c>
      <c r="D963" s="169" t="s">
        <v>16956</v>
      </c>
      <c r="E963" s="168" t="s">
        <v>16963</v>
      </c>
      <c r="F963" s="168" t="s">
        <v>16991</v>
      </c>
      <c r="G963" s="168">
        <v>200</v>
      </c>
      <c r="H963" s="164">
        <v>0</v>
      </c>
      <c r="I963" s="59">
        <v>105.2</v>
      </c>
    </row>
    <row r="964" s="165" customFormat="1" ht="17.25" spans="1:9">
      <c r="A964" s="167">
        <v>963</v>
      </c>
      <c r="B964" s="167" t="s">
        <v>16030</v>
      </c>
      <c r="C964" s="168" t="s">
        <v>16955</v>
      </c>
      <c r="D964" s="169" t="s">
        <v>16956</v>
      </c>
      <c r="E964" s="168" t="s">
        <v>16963</v>
      </c>
      <c r="F964" s="168" t="s">
        <v>16992</v>
      </c>
      <c r="G964" s="168">
        <v>400</v>
      </c>
      <c r="H964" s="164">
        <v>0</v>
      </c>
      <c r="I964" s="59">
        <v>161.6</v>
      </c>
    </row>
    <row r="965" s="165" customFormat="1" ht="17.25" spans="1:9">
      <c r="A965" s="167">
        <v>964</v>
      </c>
      <c r="B965" s="167" t="s">
        <v>16030</v>
      </c>
      <c r="C965" s="168" t="s">
        <v>16955</v>
      </c>
      <c r="D965" s="169" t="s">
        <v>16956</v>
      </c>
      <c r="E965" s="168" t="s">
        <v>16963</v>
      </c>
      <c r="F965" s="168" t="s">
        <v>16993</v>
      </c>
      <c r="G965" s="168">
        <v>200</v>
      </c>
      <c r="H965" s="164">
        <v>0</v>
      </c>
      <c r="I965" s="59">
        <v>91.8</v>
      </c>
    </row>
    <row r="966" s="165" customFormat="1" ht="17.25" spans="1:9">
      <c r="A966" s="167">
        <v>965</v>
      </c>
      <c r="B966" s="167" t="s">
        <v>16030</v>
      </c>
      <c r="C966" s="168" t="s">
        <v>16955</v>
      </c>
      <c r="D966" s="169" t="s">
        <v>16956</v>
      </c>
      <c r="E966" s="168" t="s">
        <v>16959</v>
      </c>
      <c r="F966" s="168" t="s">
        <v>16994</v>
      </c>
      <c r="G966" s="168">
        <v>200</v>
      </c>
      <c r="H966" s="164">
        <v>0</v>
      </c>
      <c r="I966" s="59">
        <v>113.8</v>
      </c>
    </row>
    <row r="967" s="165" customFormat="1" ht="17.25" spans="1:9">
      <c r="A967" s="167">
        <v>966</v>
      </c>
      <c r="B967" s="167" t="s">
        <v>16030</v>
      </c>
      <c r="C967" s="168" t="s">
        <v>16955</v>
      </c>
      <c r="D967" s="169" t="s">
        <v>16956</v>
      </c>
      <c r="E967" s="168" t="s">
        <v>16959</v>
      </c>
      <c r="F967" s="168" t="s">
        <v>16995</v>
      </c>
      <c r="G967" s="168">
        <v>400</v>
      </c>
      <c r="H967" s="164">
        <v>0</v>
      </c>
      <c r="I967" s="59">
        <v>185.2</v>
      </c>
    </row>
    <row r="968" s="165" customFormat="1" ht="17.25" spans="1:9">
      <c r="A968" s="167">
        <v>967</v>
      </c>
      <c r="B968" s="167" t="s">
        <v>16030</v>
      </c>
      <c r="C968" s="168" t="s">
        <v>16955</v>
      </c>
      <c r="D968" s="169" t="s">
        <v>16956</v>
      </c>
      <c r="E968" s="168" t="s">
        <v>16959</v>
      </c>
      <c r="F968" s="168" t="s">
        <v>16996</v>
      </c>
      <c r="G968" s="168">
        <v>400</v>
      </c>
      <c r="H968" s="164">
        <v>0</v>
      </c>
      <c r="I968" s="59">
        <v>254.8</v>
      </c>
    </row>
    <row r="969" s="165" customFormat="1" ht="17.25" spans="1:9">
      <c r="A969" s="167">
        <v>968</v>
      </c>
      <c r="B969" s="167" t="s">
        <v>16030</v>
      </c>
      <c r="C969" s="168" t="s">
        <v>16955</v>
      </c>
      <c r="D969" s="169" t="s">
        <v>16956</v>
      </c>
      <c r="E969" s="168" t="s">
        <v>16959</v>
      </c>
      <c r="F969" s="168" t="s">
        <v>11564</v>
      </c>
      <c r="G969" s="168">
        <v>400</v>
      </c>
      <c r="H969" s="164">
        <v>0</v>
      </c>
      <c r="I969" s="59">
        <v>210.8</v>
      </c>
    </row>
    <row r="970" s="165" customFormat="1" ht="17.25" spans="1:9">
      <c r="A970" s="167">
        <v>969</v>
      </c>
      <c r="B970" s="167" t="s">
        <v>16030</v>
      </c>
      <c r="C970" s="168" t="s">
        <v>16955</v>
      </c>
      <c r="D970" s="169" t="s">
        <v>16956</v>
      </c>
      <c r="E970" s="168" t="s">
        <v>16959</v>
      </c>
      <c r="F970" s="168" t="s">
        <v>16997</v>
      </c>
      <c r="G970" s="168">
        <v>200</v>
      </c>
      <c r="H970" s="164">
        <v>0</v>
      </c>
      <c r="I970" s="59">
        <v>135.4</v>
      </c>
    </row>
    <row r="971" s="165" customFormat="1" ht="17.25" spans="1:9">
      <c r="A971" s="167">
        <v>970</v>
      </c>
      <c r="B971" s="167" t="s">
        <v>16030</v>
      </c>
      <c r="C971" s="168" t="s">
        <v>16955</v>
      </c>
      <c r="D971" s="169" t="s">
        <v>16956</v>
      </c>
      <c r="E971" s="168" t="s">
        <v>16957</v>
      </c>
      <c r="F971" s="168" t="s">
        <v>16998</v>
      </c>
      <c r="G971" s="168">
        <v>200</v>
      </c>
      <c r="H971" s="164">
        <v>0</v>
      </c>
      <c r="I971" s="59">
        <v>112.4</v>
      </c>
    </row>
    <row r="972" s="165" customFormat="1" ht="17.25" spans="1:9">
      <c r="A972" s="167">
        <v>971</v>
      </c>
      <c r="B972" s="167" t="s">
        <v>16030</v>
      </c>
      <c r="C972" s="168" t="s">
        <v>16955</v>
      </c>
      <c r="D972" s="169" t="s">
        <v>16956</v>
      </c>
      <c r="E972" s="168" t="s">
        <v>16957</v>
      </c>
      <c r="F972" s="168" t="s">
        <v>16999</v>
      </c>
      <c r="G972" s="168">
        <v>200</v>
      </c>
      <c r="H972" s="164">
        <v>0</v>
      </c>
      <c r="I972" s="59">
        <v>126.4</v>
      </c>
    </row>
    <row r="973" s="165" customFormat="1" ht="17.25" spans="1:9">
      <c r="A973" s="167">
        <v>972</v>
      </c>
      <c r="B973" s="167" t="s">
        <v>16030</v>
      </c>
      <c r="C973" s="168" t="s">
        <v>16955</v>
      </c>
      <c r="D973" s="169" t="s">
        <v>16956</v>
      </c>
      <c r="E973" s="168" t="s">
        <v>16959</v>
      </c>
      <c r="F973" s="168" t="s">
        <v>17000</v>
      </c>
      <c r="G973" s="168">
        <v>400</v>
      </c>
      <c r="H973" s="164">
        <v>0</v>
      </c>
      <c r="I973" s="59">
        <v>249.6</v>
      </c>
    </row>
    <row r="974" s="165" customFormat="1" ht="17.25" spans="1:9">
      <c r="A974" s="167">
        <v>973</v>
      </c>
      <c r="B974" s="167" t="s">
        <v>16030</v>
      </c>
      <c r="C974" s="168" t="s">
        <v>16955</v>
      </c>
      <c r="D974" s="169" t="s">
        <v>16956</v>
      </c>
      <c r="E974" s="168" t="s">
        <v>16959</v>
      </c>
      <c r="F974" s="168" t="s">
        <v>17001</v>
      </c>
      <c r="G974" s="168">
        <v>400</v>
      </c>
      <c r="H974" s="164">
        <v>0</v>
      </c>
      <c r="I974" s="59">
        <v>229.2</v>
      </c>
    </row>
    <row r="975" s="165" customFormat="1" ht="17.25" spans="1:9">
      <c r="A975" s="167">
        <v>974</v>
      </c>
      <c r="B975" s="167" t="s">
        <v>16030</v>
      </c>
      <c r="C975" s="168" t="s">
        <v>16955</v>
      </c>
      <c r="D975" s="169" t="s">
        <v>16956</v>
      </c>
      <c r="E975" s="168" t="s">
        <v>16959</v>
      </c>
      <c r="F975" s="168" t="s">
        <v>17002</v>
      </c>
      <c r="G975" s="168">
        <v>400</v>
      </c>
      <c r="H975" s="164">
        <v>0</v>
      </c>
      <c r="I975" s="59">
        <v>276.8</v>
      </c>
    </row>
    <row r="976" s="165" customFormat="1" ht="17.25" spans="1:9">
      <c r="A976" s="167">
        <v>975</v>
      </c>
      <c r="B976" s="167" t="s">
        <v>16030</v>
      </c>
      <c r="C976" s="168" t="s">
        <v>16955</v>
      </c>
      <c r="D976" s="169" t="s">
        <v>16956</v>
      </c>
      <c r="E976" s="168" t="s">
        <v>16963</v>
      </c>
      <c r="F976" s="168" t="s">
        <v>17003</v>
      </c>
      <c r="G976" s="168">
        <v>400</v>
      </c>
      <c r="H976" s="164">
        <v>0</v>
      </c>
      <c r="I976" s="59">
        <v>219.2</v>
      </c>
    </row>
    <row r="977" s="165" customFormat="1" ht="17.25" spans="1:9">
      <c r="A977" s="167">
        <v>976</v>
      </c>
      <c r="B977" s="167" t="s">
        <v>16030</v>
      </c>
      <c r="C977" s="168" t="s">
        <v>16955</v>
      </c>
      <c r="D977" s="169" t="s">
        <v>16956</v>
      </c>
      <c r="E977" s="168" t="s">
        <v>16957</v>
      </c>
      <c r="F977" s="168" t="s">
        <v>17004</v>
      </c>
      <c r="G977" s="168">
        <v>400</v>
      </c>
      <c r="H977" s="164">
        <v>0</v>
      </c>
      <c r="I977" s="59">
        <v>185.6</v>
      </c>
    </row>
    <row r="978" s="165" customFormat="1" ht="17.25" spans="1:9">
      <c r="A978" s="167">
        <v>977</v>
      </c>
      <c r="B978" s="167" t="s">
        <v>16030</v>
      </c>
      <c r="C978" s="168" t="s">
        <v>16955</v>
      </c>
      <c r="D978" s="169" t="s">
        <v>16956</v>
      </c>
      <c r="E978" s="168" t="s">
        <v>16957</v>
      </c>
      <c r="F978" s="168" t="s">
        <v>17005</v>
      </c>
      <c r="G978" s="168">
        <v>400</v>
      </c>
      <c r="H978" s="164">
        <v>0</v>
      </c>
      <c r="I978" s="59">
        <v>220</v>
      </c>
    </row>
    <row r="979" s="165" customFormat="1" ht="17.25" spans="1:9">
      <c r="A979" s="167">
        <v>978</v>
      </c>
      <c r="B979" s="167" t="s">
        <v>16030</v>
      </c>
      <c r="C979" s="168" t="s">
        <v>16955</v>
      </c>
      <c r="D979" s="169" t="s">
        <v>16956</v>
      </c>
      <c r="E979" s="168" t="s">
        <v>16957</v>
      </c>
      <c r="F979" s="168" t="s">
        <v>17006</v>
      </c>
      <c r="G979" s="168">
        <v>200</v>
      </c>
      <c r="H979" s="164">
        <v>0</v>
      </c>
      <c r="I979" s="59">
        <v>106.8</v>
      </c>
    </row>
    <row r="980" s="165" customFormat="1" ht="17.25" spans="1:9">
      <c r="A980" s="167">
        <v>979</v>
      </c>
      <c r="B980" s="167" t="s">
        <v>16030</v>
      </c>
      <c r="C980" s="168" t="s">
        <v>16955</v>
      </c>
      <c r="D980" s="169" t="s">
        <v>16956</v>
      </c>
      <c r="E980" s="168" t="s">
        <v>16959</v>
      </c>
      <c r="F980" s="168" t="s">
        <v>5441</v>
      </c>
      <c r="G980" s="168">
        <v>200</v>
      </c>
      <c r="H980" s="164">
        <v>0</v>
      </c>
      <c r="I980" s="59">
        <v>124.6</v>
      </c>
    </row>
    <row r="981" s="165" customFormat="1" ht="17.25" spans="1:9">
      <c r="A981" s="167">
        <v>980</v>
      </c>
      <c r="B981" s="167" t="s">
        <v>16030</v>
      </c>
      <c r="C981" s="168" t="s">
        <v>16955</v>
      </c>
      <c r="D981" s="169" t="s">
        <v>16956</v>
      </c>
      <c r="E981" s="168" t="s">
        <v>16957</v>
      </c>
      <c r="F981" s="168" t="s">
        <v>4177</v>
      </c>
      <c r="G981" s="168">
        <v>200</v>
      </c>
      <c r="H981" s="164">
        <v>0</v>
      </c>
      <c r="I981" s="59">
        <v>120.2</v>
      </c>
    </row>
    <row r="982" s="165" customFormat="1" ht="17.25" spans="1:9">
      <c r="A982" s="167">
        <v>981</v>
      </c>
      <c r="B982" s="167" t="s">
        <v>16030</v>
      </c>
      <c r="C982" s="168" t="s">
        <v>16955</v>
      </c>
      <c r="D982" s="169" t="s">
        <v>16956</v>
      </c>
      <c r="E982" s="168" t="s">
        <v>16957</v>
      </c>
      <c r="F982" s="168" t="s">
        <v>17007</v>
      </c>
      <c r="G982" s="168">
        <v>200</v>
      </c>
      <c r="H982" s="164">
        <v>0</v>
      </c>
      <c r="I982" s="59">
        <v>87.2</v>
      </c>
    </row>
    <row r="983" s="165" customFormat="1" ht="17.25" spans="1:9">
      <c r="A983" s="167">
        <v>982</v>
      </c>
      <c r="B983" s="167" t="s">
        <v>16030</v>
      </c>
      <c r="C983" s="168" t="s">
        <v>16955</v>
      </c>
      <c r="D983" s="169" t="s">
        <v>16956</v>
      </c>
      <c r="E983" s="168" t="s">
        <v>16963</v>
      </c>
      <c r="F983" s="168" t="s">
        <v>17008</v>
      </c>
      <c r="G983" s="168">
        <v>200</v>
      </c>
      <c r="H983" s="164">
        <v>0</v>
      </c>
      <c r="I983" s="59">
        <v>103.4</v>
      </c>
    </row>
    <row r="984" s="165" customFormat="1" ht="17.25" spans="1:9">
      <c r="A984" s="167">
        <v>983</v>
      </c>
      <c r="B984" s="167" t="s">
        <v>16030</v>
      </c>
      <c r="C984" s="168" t="s">
        <v>16955</v>
      </c>
      <c r="D984" s="169" t="s">
        <v>16956</v>
      </c>
      <c r="E984" s="168" t="s">
        <v>16957</v>
      </c>
      <c r="F984" s="168" t="s">
        <v>17009</v>
      </c>
      <c r="G984" s="168">
        <v>200</v>
      </c>
      <c r="H984" s="164">
        <v>0</v>
      </c>
      <c r="I984" s="59">
        <v>99.8</v>
      </c>
    </row>
    <row r="985" s="165" customFormat="1" ht="17.25" spans="1:9">
      <c r="A985" s="167">
        <v>984</v>
      </c>
      <c r="B985" s="167" t="s">
        <v>16030</v>
      </c>
      <c r="C985" s="168" t="s">
        <v>16955</v>
      </c>
      <c r="D985" s="169" t="s">
        <v>16956</v>
      </c>
      <c r="E985" s="168" t="s">
        <v>16957</v>
      </c>
      <c r="F985" s="168" t="s">
        <v>17010</v>
      </c>
      <c r="G985" s="168">
        <v>200</v>
      </c>
      <c r="H985" s="164">
        <v>0</v>
      </c>
      <c r="I985" s="59">
        <v>97.6</v>
      </c>
    </row>
    <row r="986" s="165" customFormat="1" ht="17.25" spans="1:9">
      <c r="A986" s="167">
        <v>985</v>
      </c>
      <c r="B986" s="167" t="s">
        <v>16030</v>
      </c>
      <c r="C986" s="168" t="s">
        <v>16955</v>
      </c>
      <c r="D986" s="169" t="s">
        <v>16956</v>
      </c>
      <c r="E986" s="168" t="s">
        <v>16963</v>
      </c>
      <c r="F986" s="168" t="s">
        <v>17011</v>
      </c>
      <c r="G986" s="168">
        <v>100</v>
      </c>
      <c r="H986" s="164">
        <v>0</v>
      </c>
      <c r="I986" s="59">
        <v>61.4</v>
      </c>
    </row>
    <row r="987" s="165" customFormat="1" ht="17.25" spans="1:9">
      <c r="A987" s="167">
        <v>986</v>
      </c>
      <c r="B987" s="167" t="s">
        <v>16030</v>
      </c>
      <c r="C987" s="168" t="s">
        <v>16955</v>
      </c>
      <c r="D987" s="169" t="s">
        <v>16956</v>
      </c>
      <c r="E987" s="168" t="s">
        <v>16957</v>
      </c>
      <c r="F987" s="168" t="s">
        <v>17012</v>
      </c>
      <c r="G987" s="168">
        <v>200</v>
      </c>
      <c r="H987" s="164">
        <v>0</v>
      </c>
      <c r="I987" s="59">
        <v>134.8</v>
      </c>
    </row>
    <row r="988" s="165" customFormat="1" ht="17.25" spans="1:9">
      <c r="A988" s="167">
        <v>987</v>
      </c>
      <c r="B988" s="167" t="s">
        <v>16030</v>
      </c>
      <c r="C988" s="168" t="s">
        <v>16955</v>
      </c>
      <c r="D988" s="169" t="s">
        <v>16956</v>
      </c>
      <c r="E988" s="168" t="s">
        <v>16957</v>
      </c>
      <c r="F988" s="168" t="s">
        <v>17013</v>
      </c>
      <c r="G988" s="168">
        <v>200</v>
      </c>
      <c r="H988" s="164">
        <v>0</v>
      </c>
      <c r="I988" s="59">
        <v>106.8</v>
      </c>
    </row>
    <row r="989" s="165" customFormat="1" ht="17.25" spans="1:9">
      <c r="A989" s="167">
        <v>988</v>
      </c>
      <c r="B989" s="167" t="s">
        <v>16030</v>
      </c>
      <c r="C989" s="168" t="s">
        <v>16955</v>
      </c>
      <c r="D989" s="169" t="s">
        <v>16956</v>
      </c>
      <c r="E989" s="168" t="s">
        <v>16957</v>
      </c>
      <c r="F989" s="168" t="s">
        <v>17014</v>
      </c>
      <c r="G989" s="168">
        <v>200</v>
      </c>
      <c r="H989" s="164">
        <v>0</v>
      </c>
      <c r="I989" s="59">
        <v>99.6</v>
      </c>
    </row>
    <row r="990" s="165" customFormat="1" ht="17.25" spans="1:9">
      <c r="A990" s="167">
        <v>989</v>
      </c>
      <c r="B990" s="167" t="s">
        <v>16030</v>
      </c>
      <c r="C990" s="168" t="s">
        <v>16955</v>
      </c>
      <c r="D990" s="169" t="s">
        <v>16956</v>
      </c>
      <c r="E990" s="168" t="s">
        <v>16957</v>
      </c>
      <c r="F990" s="168" t="s">
        <v>17015</v>
      </c>
      <c r="G990" s="168">
        <v>200</v>
      </c>
      <c r="H990" s="164">
        <v>0</v>
      </c>
      <c r="I990" s="59">
        <v>136.4</v>
      </c>
    </row>
    <row r="991" s="165" customFormat="1" ht="17.25" spans="1:9">
      <c r="A991" s="167">
        <v>990</v>
      </c>
      <c r="B991" s="167" t="s">
        <v>16030</v>
      </c>
      <c r="C991" s="168" t="s">
        <v>16955</v>
      </c>
      <c r="D991" s="169" t="s">
        <v>16956</v>
      </c>
      <c r="E991" s="168" t="s">
        <v>16957</v>
      </c>
      <c r="F991" s="168" t="s">
        <v>17016</v>
      </c>
      <c r="G991" s="168">
        <v>200</v>
      </c>
      <c r="H991" s="164">
        <v>0</v>
      </c>
      <c r="I991" s="59">
        <v>108</v>
      </c>
    </row>
    <row r="992" s="165" customFormat="1" ht="17.25" spans="1:9">
      <c r="A992" s="167">
        <v>991</v>
      </c>
      <c r="B992" s="167" t="s">
        <v>16030</v>
      </c>
      <c r="C992" s="168" t="s">
        <v>16955</v>
      </c>
      <c r="D992" s="169" t="s">
        <v>16956</v>
      </c>
      <c r="E992" s="168" t="s">
        <v>16957</v>
      </c>
      <c r="F992" s="168" t="s">
        <v>17017</v>
      </c>
      <c r="G992" s="168">
        <v>400</v>
      </c>
      <c r="H992" s="164">
        <v>0</v>
      </c>
      <c r="I992" s="59">
        <v>194.4</v>
      </c>
    </row>
    <row r="993" s="165" customFormat="1" ht="17.25" spans="1:9">
      <c r="A993" s="167">
        <v>992</v>
      </c>
      <c r="B993" s="167" t="s">
        <v>16030</v>
      </c>
      <c r="C993" s="168" t="s">
        <v>16955</v>
      </c>
      <c r="D993" s="169" t="s">
        <v>16956</v>
      </c>
      <c r="E993" s="168" t="s">
        <v>16963</v>
      </c>
      <c r="F993" s="168" t="s">
        <v>17018</v>
      </c>
      <c r="G993" s="168">
        <v>200</v>
      </c>
      <c r="H993" s="164">
        <v>0</v>
      </c>
      <c r="I993" s="59">
        <v>116.2</v>
      </c>
    </row>
    <row r="994" s="165" customFormat="1" ht="17.25" spans="1:9">
      <c r="A994" s="167">
        <v>993</v>
      </c>
      <c r="B994" s="167" t="s">
        <v>16030</v>
      </c>
      <c r="C994" s="168" t="s">
        <v>16955</v>
      </c>
      <c r="D994" s="169" t="s">
        <v>16956</v>
      </c>
      <c r="E994" s="168" t="s">
        <v>16957</v>
      </c>
      <c r="F994" s="168" t="s">
        <v>17019</v>
      </c>
      <c r="G994" s="168">
        <v>200</v>
      </c>
      <c r="H994" s="164">
        <v>0</v>
      </c>
      <c r="I994" s="59">
        <v>88.2</v>
      </c>
    </row>
    <row r="995" s="165" customFormat="1" ht="17.25" spans="1:9">
      <c r="A995" s="167">
        <v>994</v>
      </c>
      <c r="B995" s="167" t="s">
        <v>16030</v>
      </c>
      <c r="C995" s="168" t="s">
        <v>16955</v>
      </c>
      <c r="D995" s="169" t="s">
        <v>16956</v>
      </c>
      <c r="E995" s="168" t="s">
        <v>16957</v>
      </c>
      <c r="F995" s="168" t="s">
        <v>17020</v>
      </c>
      <c r="G995" s="168">
        <v>200</v>
      </c>
      <c r="H995" s="164">
        <v>0</v>
      </c>
      <c r="I995" s="59">
        <v>96</v>
      </c>
    </row>
    <row r="996" s="165" customFormat="1" ht="17.25" spans="1:9">
      <c r="A996" s="167">
        <v>995</v>
      </c>
      <c r="B996" s="167" t="s">
        <v>16030</v>
      </c>
      <c r="C996" s="168" t="s">
        <v>16955</v>
      </c>
      <c r="D996" s="169" t="s">
        <v>16956</v>
      </c>
      <c r="E996" s="168" t="s">
        <v>16957</v>
      </c>
      <c r="F996" s="168" t="s">
        <v>17021</v>
      </c>
      <c r="G996" s="168">
        <v>400</v>
      </c>
      <c r="H996" s="164">
        <v>0</v>
      </c>
      <c r="I996" s="59">
        <v>163.6</v>
      </c>
    </row>
    <row r="997" s="165" customFormat="1" ht="17.25" spans="1:9">
      <c r="A997" s="167">
        <v>996</v>
      </c>
      <c r="B997" s="167" t="s">
        <v>16030</v>
      </c>
      <c r="C997" s="168" t="s">
        <v>16955</v>
      </c>
      <c r="D997" s="169" t="s">
        <v>16956</v>
      </c>
      <c r="E997" s="168" t="s">
        <v>16963</v>
      </c>
      <c r="F997" s="168" t="s">
        <v>17022</v>
      </c>
      <c r="G997" s="168">
        <v>200</v>
      </c>
      <c r="H997" s="164">
        <v>0</v>
      </c>
      <c r="I997" s="59">
        <v>134</v>
      </c>
    </row>
    <row r="998" s="165" customFormat="1" ht="17.25" spans="1:9">
      <c r="A998" s="167">
        <v>997</v>
      </c>
      <c r="B998" s="167" t="s">
        <v>16030</v>
      </c>
      <c r="C998" s="168" t="s">
        <v>16955</v>
      </c>
      <c r="D998" s="169" t="s">
        <v>16956</v>
      </c>
      <c r="E998" s="168" t="s">
        <v>16963</v>
      </c>
      <c r="F998" s="168" t="s">
        <v>17023</v>
      </c>
      <c r="G998" s="168">
        <v>400</v>
      </c>
      <c r="H998" s="164">
        <v>0</v>
      </c>
      <c r="I998" s="59">
        <v>171.6</v>
      </c>
    </row>
    <row r="999" s="166" customFormat="1" ht="17.25" spans="1:9">
      <c r="A999" s="167">
        <v>998</v>
      </c>
      <c r="B999" s="167" t="s">
        <v>16030</v>
      </c>
      <c r="C999" s="168" t="s">
        <v>16955</v>
      </c>
      <c r="D999" s="169" t="s">
        <v>16956</v>
      </c>
      <c r="E999" s="168" t="s">
        <v>16963</v>
      </c>
      <c r="F999" s="168" t="s">
        <v>17024</v>
      </c>
      <c r="G999" s="168">
        <v>400</v>
      </c>
      <c r="H999" s="164">
        <v>0</v>
      </c>
      <c r="I999" s="59">
        <v>183.2</v>
      </c>
    </row>
    <row r="1000" s="165" customFormat="1" ht="17.25" spans="1:9">
      <c r="A1000" s="167">
        <v>999</v>
      </c>
      <c r="B1000" s="167" t="s">
        <v>16030</v>
      </c>
      <c r="C1000" s="168" t="s">
        <v>16955</v>
      </c>
      <c r="D1000" s="169" t="s">
        <v>16956</v>
      </c>
      <c r="E1000" s="168" t="s">
        <v>16959</v>
      </c>
      <c r="F1000" s="168" t="s">
        <v>17025</v>
      </c>
      <c r="G1000" s="168">
        <v>200</v>
      </c>
      <c r="H1000" s="164">
        <v>0</v>
      </c>
      <c r="I1000" s="59">
        <v>114</v>
      </c>
    </row>
    <row r="1001" s="165" customFormat="1" ht="17.25" spans="1:9">
      <c r="A1001" s="167">
        <v>1000</v>
      </c>
      <c r="B1001" s="167" t="s">
        <v>16030</v>
      </c>
      <c r="C1001" s="168" t="s">
        <v>16955</v>
      </c>
      <c r="D1001" s="169" t="s">
        <v>16956</v>
      </c>
      <c r="E1001" s="168" t="s">
        <v>16959</v>
      </c>
      <c r="F1001" s="168" t="s">
        <v>17026</v>
      </c>
      <c r="G1001" s="168">
        <v>400</v>
      </c>
      <c r="H1001" s="164">
        <v>0</v>
      </c>
      <c r="I1001" s="59">
        <v>172.8</v>
      </c>
    </row>
    <row r="1002" s="165" customFormat="1" ht="17.25" spans="1:9">
      <c r="A1002" s="167">
        <v>1001</v>
      </c>
      <c r="B1002" s="167" t="s">
        <v>16030</v>
      </c>
      <c r="C1002" s="168" t="s">
        <v>16955</v>
      </c>
      <c r="D1002" s="169" t="s">
        <v>16956</v>
      </c>
      <c r="E1002" s="168" t="s">
        <v>16959</v>
      </c>
      <c r="F1002" s="168" t="s">
        <v>17027</v>
      </c>
      <c r="G1002" s="168">
        <v>400</v>
      </c>
      <c r="H1002" s="164">
        <v>0</v>
      </c>
      <c r="I1002" s="59">
        <v>212</v>
      </c>
    </row>
    <row r="1003" s="165" customFormat="1" ht="17.25" spans="1:9">
      <c r="A1003" s="167">
        <v>1002</v>
      </c>
      <c r="B1003" s="167" t="s">
        <v>16030</v>
      </c>
      <c r="C1003" s="168" t="s">
        <v>16955</v>
      </c>
      <c r="D1003" s="169" t="s">
        <v>16956</v>
      </c>
      <c r="E1003" s="168" t="s">
        <v>16959</v>
      </c>
      <c r="F1003" s="168" t="s">
        <v>17028</v>
      </c>
      <c r="G1003" s="168">
        <v>400</v>
      </c>
      <c r="H1003" s="164">
        <v>0</v>
      </c>
      <c r="I1003" s="59">
        <v>171.2</v>
      </c>
    </row>
    <row r="1004" s="165" customFormat="1" ht="17.25" spans="1:9">
      <c r="A1004" s="167">
        <v>1003</v>
      </c>
      <c r="B1004" s="167" t="s">
        <v>16030</v>
      </c>
      <c r="C1004" s="168" t="s">
        <v>16955</v>
      </c>
      <c r="D1004" s="169" t="s">
        <v>16956</v>
      </c>
      <c r="E1004" s="168" t="s">
        <v>16959</v>
      </c>
      <c r="F1004" s="168" t="s">
        <v>17029</v>
      </c>
      <c r="G1004" s="168">
        <v>200</v>
      </c>
      <c r="H1004" s="164">
        <v>0</v>
      </c>
      <c r="I1004" s="59">
        <v>100.6</v>
      </c>
    </row>
    <row r="1005" s="165" customFormat="1" ht="17.25" spans="1:9">
      <c r="A1005" s="167">
        <v>1004</v>
      </c>
      <c r="B1005" s="167" t="s">
        <v>16030</v>
      </c>
      <c r="C1005" s="168" t="s">
        <v>16955</v>
      </c>
      <c r="D1005" s="169" t="s">
        <v>16956</v>
      </c>
      <c r="E1005" s="168" t="s">
        <v>16959</v>
      </c>
      <c r="F1005" s="168" t="s">
        <v>17030</v>
      </c>
      <c r="G1005" s="168">
        <v>400</v>
      </c>
      <c r="H1005" s="164">
        <v>0</v>
      </c>
      <c r="I1005" s="59">
        <v>187.2</v>
      </c>
    </row>
    <row r="1006" s="165" customFormat="1" ht="17.25" spans="1:9">
      <c r="A1006" s="167">
        <v>1005</v>
      </c>
      <c r="B1006" s="167" t="s">
        <v>16030</v>
      </c>
      <c r="C1006" s="168" t="s">
        <v>16955</v>
      </c>
      <c r="D1006" s="169" t="s">
        <v>16956</v>
      </c>
      <c r="E1006" s="168" t="s">
        <v>16959</v>
      </c>
      <c r="F1006" s="168" t="s">
        <v>17031</v>
      </c>
      <c r="G1006" s="168">
        <v>400</v>
      </c>
      <c r="H1006" s="164">
        <v>0</v>
      </c>
      <c r="I1006" s="59">
        <v>184.4</v>
      </c>
    </row>
    <row r="1007" s="165" customFormat="1" ht="17.25" spans="1:9">
      <c r="A1007" s="167">
        <v>1006</v>
      </c>
      <c r="B1007" s="167" t="s">
        <v>16030</v>
      </c>
      <c r="C1007" s="168" t="s">
        <v>16955</v>
      </c>
      <c r="D1007" s="169" t="s">
        <v>16956</v>
      </c>
      <c r="E1007" s="168" t="s">
        <v>16959</v>
      </c>
      <c r="F1007" s="168" t="s">
        <v>17032</v>
      </c>
      <c r="G1007" s="168">
        <v>200</v>
      </c>
      <c r="H1007" s="164">
        <v>0</v>
      </c>
      <c r="I1007" s="59">
        <v>110.8</v>
      </c>
    </row>
    <row r="1008" s="165" customFormat="1" ht="17.25" spans="1:9">
      <c r="A1008" s="167">
        <v>1007</v>
      </c>
      <c r="B1008" s="167" t="s">
        <v>16030</v>
      </c>
      <c r="C1008" s="168" t="s">
        <v>16955</v>
      </c>
      <c r="D1008" s="169" t="s">
        <v>16956</v>
      </c>
      <c r="E1008" s="168" t="s">
        <v>16959</v>
      </c>
      <c r="F1008" s="168" t="s">
        <v>2346</v>
      </c>
      <c r="G1008" s="168">
        <v>200</v>
      </c>
      <c r="H1008" s="164">
        <v>0</v>
      </c>
      <c r="I1008" s="59">
        <v>115.6</v>
      </c>
    </row>
    <row r="1009" s="165" customFormat="1" ht="17.25" spans="1:9">
      <c r="A1009" s="167">
        <v>1008</v>
      </c>
      <c r="B1009" s="167" t="s">
        <v>16030</v>
      </c>
      <c r="C1009" s="168" t="s">
        <v>16955</v>
      </c>
      <c r="D1009" s="169" t="s">
        <v>16956</v>
      </c>
      <c r="E1009" s="168" t="s">
        <v>16959</v>
      </c>
      <c r="F1009" s="168" t="s">
        <v>17033</v>
      </c>
      <c r="G1009" s="168">
        <v>200</v>
      </c>
      <c r="H1009" s="164">
        <v>0</v>
      </c>
      <c r="I1009" s="59">
        <v>111.8</v>
      </c>
    </row>
    <row r="1010" s="165" customFormat="1" ht="17.25" spans="1:9">
      <c r="A1010" s="167">
        <v>1009</v>
      </c>
      <c r="B1010" s="167" t="s">
        <v>16030</v>
      </c>
      <c r="C1010" s="168" t="s">
        <v>16955</v>
      </c>
      <c r="D1010" s="169" t="s">
        <v>16956</v>
      </c>
      <c r="E1010" s="168" t="s">
        <v>16963</v>
      </c>
      <c r="F1010" s="168" t="s">
        <v>17034</v>
      </c>
      <c r="G1010" s="168">
        <v>200</v>
      </c>
      <c r="H1010" s="164">
        <v>0</v>
      </c>
      <c r="I1010" s="59">
        <v>106.6</v>
      </c>
    </row>
    <row r="1011" s="165" customFormat="1" ht="17.25" spans="1:9">
      <c r="A1011" s="167">
        <v>1010</v>
      </c>
      <c r="B1011" s="167" t="s">
        <v>16030</v>
      </c>
      <c r="C1011" s="168" t="s">
        <v>16955</v>
      </c>
      <c r="D1011" s="169" t="s">
        <v>16956</v>
      </c>
      <c r="E1011" s="168" t="s">
        <v>16959</v>
      </c>
      <c r="F1011" s="168" t="s">
        <v>17035</v>
      </c>
      <c r="G1011" s="168">
        <v>200</v>
      </c>
      <c r="H1011" s="164">
        <v>0</v>
      </c>
      <c r="I1011" s="59">
        <v>124.2</v>
      </c>
    </row>
    <row r="1012" s="165" customFormat="1" ht="17.25" spans="1:9">
      <c r="A1012" s="167">
        <v>1011</v>
      </c>
      <c r="B1012" s="167" t="s">
        <v>16030</v>
      </c>
      <c r="C1012" s="168" t="s">
        <v>16955</v>
      </c>
      <c r="D1012" s="169" t="s">
        <v>16956</v>
      </c>
      <c r="E1012" s="168" t="s">
        <v>16963</v>
      </c>
      <c r="F1012" s="168" t="s">
        <v>17036</v>
      </c>
      <c r="G1012" s="168">
        <v>200</v>
      </c>
      <c r="H1012" s="164">
        <v>0</v>
      </c>
      <c r="I1012" s="59">
        <v>84</v>
      </c>
    </row>
    <row r="1013" s="165" customFormat="1" ht="17.25" spans="1:9">
      <c r="A1013" s="167">
        <v>1012</v>
      </c>
      <c r="B1013" s="167" t="s">
        <v>16030</v>
      </c>
      <c r="C1013" s="168" t="s">
        <v>16955</v>
      </c>
      <c r="D1013" s="169" t="s">
        <v>16956</v>
      </c>
      <c r="E1013" s="168" t="s">
        <v>16957</v>
      </c>
      <c r="F1013" s="168" t="s">
        <v>17037</v>
      </c>
      <c r="G1013" s="168">
        <v>200</v>
      </c>
      <c r="H1013" s="164">
        <v>0</v>
      </c>
      <c r="I1013" s="59">
        <v>127</v>
      </c>
    </row>
    <row r="1014" s="165" customFormat="1" ht="17.25" spans="1:9">
      <c r="A1014" s="167">
        <v>1013</v>
      </c>
      <c r="B1014" s="167" t="s">
        <v>16030</v>
      </c>
      <c r="C1014" s="168" t="s">
        <v>16955</v>
      </c>
      <c r="D1014" s="169" t="s">
        <v>16956</v>
      </c>
      <c r="E1014" s="168" t="s">
        <v>16957</v>
      </c>
      <c r="F1014" s="168" t="s">
        <v>17038</v>
      </c>
      <c r="G1014" s="168">
        <v>400</v>
      </c>
      <c r="H1014" s="164">
        <v>0</v>
      </c>
      <c r="I1014" s="59">
        <v>193.6</v>
      </c>
    </row>
    <row r="1015" s="165" customFormat="1" ht="17.25" spans="1:9">
      <c r="A1015" s="167">
        <v>1014</v>
      </c>
      <c r="B1015" s="167" t="s">
        <v>16030</v>
      </c>
      <c r="C1015" s="168" t="s">
        <v>16955</v>
      </c>
      <c r="D1015" s="169" t="s">
        <v>16956</v>
      </c>
      <c r="E1015" s="168" t="s">
        <v>16963</v>
      </c>
      <c r="F1015" s="168" t="s">
        <v>17039</v>
      </c>
      <c r="G1015" s="168">
        <v>200</v>
      </c>
      <c r="H1015" s="164">
        <v>0</v>
      </c>
      <c r="I1015" s="59">
        <v>104.8</v>
      </c>
    </row>
    <row r="1016" s="165" customFormat="1" ht="17.25" spans="1:9">
      <c r="A1016" s="167">
        <v>1015</v>
      </c>
      <c r="B1016" s="167" t="s">
        <v>16030</v>
      </c>
      <c r="C1016" s="168" t="s">
        <v>16955</v>
      </c>
      <c r="D1016" s="169" t="s">
        <v>16956</v>
      </c>
      <c r="E1016" s="168" t="s">
        <v>16960</v>
      </c>
      <c r="F1016" s="168" t="s">
        <v>17040</v>
      </c>
      <c r="G1016" s="168">
        <v>200</v>
      </c>
      <c r="H1016" s="164">
        <v>0</v>
      </c>
      <c r="I1016" s="59">
        <v>102</v>
      </c>
    </row>
    <row r="1017" s="165" customFormat="1" ht="17.25" spans="1:9">
      <c r="A1017" s="167">
        <v>1016</v>
      </c>
      <c r="B1017" s="167" t="s">
        <v>16030</v>
      </c>
      <c r="C1017" s="168" t="s">
        <v>16955</v>
      </c>
      <c r="D1017" s="169" t="s">
        <v>16956</v>
      </c>
      <c r="E1017" s="168" t="s">
        <v>16959</v>
      </c>
      <c r="F1017" s="168" t="s">
        <v>17041</v>
      </c>
      <c r="G1017" s="168">
        <v>200</v>
      </c>
      <c r="H1017" s="164">
        <v>0</v>
      </c>
      <c r="I1017" s="59">
        <v>104</v>
      </c>
    </row>
    <row r="1018" s="165" customFormat="1" ht="17.25" spans="1:9">
      <c r="A1018" s="167">
        <v>1017</v>
      </c>
      <c r="B1018" s="167" t="s">
        <v>16030</v>
      </c>
      <c r="C1018" s="168" t="s">
        <v>16955</v>
      </c>
      <c r="D1018" s="169" t="s">
        <v>16956</v>
      </c>
      <c r="E1018" s="168" t="s">
        <v>16959</v>
      </c>
      <c r="F1018" s="168" t="s">
        <v>16611</v>
      </c>
      <c r="G1018" s="168">
        <v>200</v>
      </c>
      <c r="H1018" s="164">
        <v>0</v>
      </c>
      <c r="I1018" s="59">
        <v>109.6</v>
      </c>
    </row>
    <row r="1019" s="165" customFormat="1" ht="17.25" spans="1:9">
      <c r="A1019" s="167">
        <v>1018</v>
      </c>
      <c r="B1019" s="167" t="s">
        <v>16030</v>
      </c>
      <c r="C1019" s="168" t="s">
        <v>16955</v>
      </c>
      <c r="D1019" s="169" t="s">
        <v>16956</v>
      </c>
      <c r="E1019" s="168" t="s">
        <v>16959</v>
      </c>
      <c r="F1019" s="168" t="s">
        <v>17042</v>
      </c>
      <c r="G1019" s="168">
        <v>200</v>
      </c>
      <c r="H1019" s="164">
        <v>0</v>
      </c>
      <c r="I1019" s="59">
        <v>117.6</v>
      </c>
    </row>
    <row r="1020" s="165" customFormat="1" ht="17.25" spans="1:9">
      <c r="A1020" s="167">
        <v>1019</v>
      </c>
      <c r="B1020" s="167" t="s">
        <v>16030</v>
      </c>
      <c r="C1020" s="168" t="s">
        <v>16955</v>
      </c>
      <c r="D1020" s="169" t="s">
        <v>16956</v>
      </c>
      <c r="E1020" s="168" t="s">
        <v>16959</v>
      </c>
      <c r="F1020" s="168" t="s">
        <v>17043</v>
      </c>
      <c r="G1020" s="168">
        <v>250</v>
      </c>
      <c r="H1020" s="164">
        <v>0</v>
      </c>
      <c r="I1020" s="59">
        <v>174.25</v>
      </c>
    </row>
    <row r="1021" s="165" customFormat="1" ht="17.25" spans="1:9">
      <c r="A1021" s="167">
        <v>1020</v>
      </c>
      <c r="B1021" s="167" t="s">
        <v>16030</v>
      </c>
      <c r="C1021" s="168" t="s">
        <v>16955</v>
      </c>
      <c r="D1021" s="169" t="s">
        <v>16956</v>
      </c>
      <c r="E1021" s="168" t="s">
        <v>16959</v>
      </c>
      <c r="F1021" s="168" t="s">
        <v>17044</v>
      </c>
      <c r="G1021" s="168">
        <v>200</v>
      </c>
      <c r="H1021" s="164">
        <v>0</v>
      </c>
      <c r="I1021" s="59">
        <v>99.8</v>
      </c>
    </row>
    <row r="1022" s="165" customFormat="1" ht="17.25" spans="1:9">
      <c r="A1022" s="167">
        <v>1021</v>
      </c>
      <c r="B1022" s="167" t="s">
        <v>16030</v>
      </c>
      <c r="C1022" s="168" t="s">
        <v>16955</v>
      </c>
      <c r="D1022" s="169" t="s">
        <v>16956</v>
      </c>
      <c r="E1022" s="168" t="s">
        <v>16963</v>
      </c>
      <c r="F1022" s="168" t="s">
        <v>17045</v>
      </c>
      <c r="G1022" s="168">
        <v>160</v>
      </c>
      <c r="H1022" s="164">
        <v>0</v>
      </c>
      <c r="I1022" s="59">
        <v>69.76</v>
      </c>
    </row>
    <row r="1023" s="165" customFormat="1" ht="17.25" spans="1:9">
      <c r="A1023" s="167">
        <v>1022</v>
      </c>
      <c r="B1023" s="167" t="s">
        <v>16030</v>
      </c>
      <c r="C1023" s="168" t="s">
        <v>16955</v>
      </c>
      <c r="D1023" s="169" t="s">
        <v>16956</v>
      </c>
      <c r="E1023" s="168" t="s">
        <v>16963</v>
      </c>
      <c r="F1023" s="168" t="s">
        <v>3593</v>
      </c>
      <c r="G1023" s="168">
        <v>315</v>
      </c>
      <c r="H1023" s="164">
        <v>0</v>
      </c>
      <c r="I1023" s="59">
        <v>203.175</v>
      </c>
    </row>
    <row r="1024" s="165" customFormat="1" ht="17.25" spans="1:9">
      <c r="A1024" s="167">
        <v>1023</v>
      </c>
      <c r="B1024" s="167" t="s">
        <v>16030</v>
      </c>
      <c r="C1024" s="168" t="s">
        <v>16955</v>
      </c>
      <c r="D1024" s="169" t="s">
        <v>16956</v>
      </c>
      <c r="E1024" s="168" t="s">
        <v>16963</v>
      </c>
      <c r="F1024" s="168" t="s">
        <v>17046</v>
      </c>
      <c r="G1024" s="168">
        <v>200</v>
      </c>
      <c r="H1024" s="164">
        <v>0</v>
      </c>
      <c r="I1024" s="59">
        <v>94</v>
      </c>
    </row>
    <row r="1025" s="165" customFormat="1" ht="17.25" spans="1:9">
      <c r="A1025" s="167">
        <v>1024</v>
      </c>
      <c r="B1025" s="167" t="s">
        <v>16030</v>
      </c>
      <c r="C1025" s="168" t="s">
        <v>16955</v>
      </c>
      <c r="D1025" s="169" t="s">
        <v>16956</v>
      </c>
      <c r="E1025" s="168" t="s">
        <v>16957</v>
      </c>
      <c r="F1025" s="168" t="s">
        <v>17047</v>
      </c>
      <c r="G1025" s="168">
        <v>200</v>
      </c>
      <c r="H1025" s="164">
        <v>0</v>
      </c>
      <c r="I1025" s="59">
        <v>108.2</v>
      </c>
    </row>
    <row r="1026" s="165" customFormat="1" ht="17.25" spans="1:9">
      <c r="A1026" s="167">
        <v>1025</v>
      </c>
      <c r="B1026" s="167" t="s">
        <v>16030</v>
      </c>
      <c r="C1026" s="168" t="s">
        <v>16955</v>
      </c>
      <c r="D1026" s="169" t="s">
        <v>16956</v>
      </c>
      <c r="E1026" s="168" t="s">
        <v>16957</v>
      </c>
      <c r="F1026" s="168" t="s">
        <v>14932</v>
      </c>
      <c r="G1026" s="168">
        <v>200</v>
      </c>
      <c r="H1026" s="164">
        <v>0</v>
      </c>
      <c r="I1026" s="59">
        <v>83.6</v>
      </c>
    </row>
    <row r="1027" s="165" customFormat="1" ht="17.25" spans="1:9">
      <c r="A1027" s="167">
        <v>1026</v>
      </c>
      <c r="B1027" s="167" t="s">
        <v>16030</v>
      </c>
      <c r="C1027" s="168" t="s">
        <v>16955</v>
      </c>
      <c r="D1027" s="169" t="s">
        <v>16956</v>
      </c>
      <c r="E1027" s="168" t="s">
        <v>16959</v>
      </c>
      <c r="F1027" s="168" t="s">
        <v>50</v>
      </c>
      <c r="G1027" s="168">
        <v>200</v>
      </c>
      <c r="H1027" s="164">
        <v>0</v>
      </c>
      <c r="I1027" s="59">
        <v>105.4</v>
      </c>
    </row>
    <row r="1028" s="165" customFormat="1" ht="17.25" spans="1:9">
      <c r="A1028" s="167">
        <v>1027</v>
      </c>
      <c r="B1028" s="167" t="s">
        <v>16030</v>
      </c>
      <c r="C1028" s="168" t="s">
        <v>16955</v>
      </c>
      <c r="D1028" s="169" t="s">
        <v>16956</v>
      </c>
      <c r="E1028" s="168" t="s">
        <v>16959</v>
      </c>
      <c r="F1028" s="168" t="s">
        <v>6399</v>
      </c>
      <c r="G1028" s="168">
        <v>160</v>
      </c>
      <c r="H1028" s="164">
        <v>0</v>
      </c>
      <c r="I1028" s="59">
        <v>80.8</v>
      </c>
    </row>
    <row r="1029" s="166" customFormat="1" ht="17.25" spans="1:9">
      <c r="A1029" s="167">
        <v>1028</v>
      </c>
      <c r="B1029" s="167" t="s">
        <v>16030</v>
      </c>
      <c r="C1029" s="168" t="s">
        <v>16955</v>
      </c>
      <c r="D1029" s="169" t="s">
        <v>16956</v>
      </c>
      <c r="E1029" s="168" t="s">
        <v>16963</v>
      </c>
      <c r="F1029" s="168" t="s">
        <v>17048</v>
      </c>
      <c r="G1029" s="168">
        <v>100</v>
      </c>
      <c r="H1029" s="164">
        <v>0</v>
      </c>
      <c r="I1029" s="59">
        <v>66.6</v>
      </c>
    </row>
    <row r="1030" s="166" customFormat="1" ht="17.25" spans="1:9">
      <c r="A1030" s="167">
        <v>1029</v>
      </c>
      <c r="B1030" s="167" t="s">
        <v>16030</v>
      </c>
      <c r="C1030" s="168" t="s">
        <v>16955</v>
      </c>
      <c r="D1030" s="169" t="s">
        <v>16956</v>
      </c>
      <c r="E1030" s="168" t="s">
        <v>16963</v>
      </c>
      <c r="F1030" s="168" t="s">
        <v>17049</v>
      </c>
      <c r="G1030" s="168">
        <v>200</v>
      </c>
      <c r="H1030" s="164">
        <v>0</v>
      </c>
      <c r="I1030" s="59">
        <v>134.6</v>
      </c>
    </row>
    <row r="1031" s="166" customFormat="1" ht="17.25" spans="1:9">
      <c r="A1031" s="167">
        <v>1030</v>
      </c>
      <c r="B1031" s="167" t="s">
        <v>16030</v>
      </c>
      <c r="C1031" s="168" t="s">
        <v>16955</v>
      </c>
      <c r="D1031" s="169" t="s">
        <v>16956</v>
      </c>
      <c r="E1031" s="168" t="s">
        <v>16963</v>
      </c>
      <c r="F1031" s="168" t="s">
        <v>17050</v>
      </c>
      <c r="G1031" s="168">
        <v>200</v>
      </c>
      <c r="H1031" s="164">
        <v>0</v>
      </c>
      <c r="I1031" s="59">
        <v>139.6</v>
      </c>
    </row>
    <row r="1032" s="166" customFormat="1" ht="17.25" spans="1:9">
      <c r="A1032" s="167">
        <v>1031</v>
      </c>
      <c r="B1032" s="167" t="s">
        <v>16030</v>
      </c>
      <c r="C1032" s="168" t="s">
        <v>16955</v>
      </c>
      <c r="D1032" s="169" t="s">
        <v>16956</v>
      </c>
      <c r="E1032" s="168" t="s">
        <v>16960</v>
      </c>
      <c r="F1032" s="168" t="s">
        <v>17051</v>
      </c>
      <c r="G1032" s="168">
        <v>400</v>
      </c>
      <c r="H1032" s="164">
        <v>0</v>
      </c>
      <c r="I1032" s="59">
        <v>180</v>
      </c>
    </row>
    <row r="1033" s="166" customFormat="1" ht="17.25" spans="1:9">
      <c r="A1033" s="167">
        <v>1032</v>
      </c>
      <c r="B1033" s="167" t="s">
        <v>16030</v>
      </c>
      <c r="C1033" s="168" t="s">
        <v>16955</v>
      </c>
      <c r="D1033" s="169" t="s">
        <v>16956</v>
      </c>
      <c r="E1033" s="168" t="s">
        <v>16959</v>
      </c>
      <c r="F1033" s="168" t="s">
        <v>17052</v>
      </c>
      <c r="G1033" s="168">
        <v>400</v>
      </c>
      <c r="H1033" s="164">
        <v>0</v>
      </c>
      <c r="I1033" s="59">
        <v>186</v>
      </c>
    </row>
    <row r="1034" s="166" customFormat="1" ht="17.25" spans="1:9">
      <c r="A1034" s="167">
        <v>1033</v>
      </c>
      <c r="B1034" s="167" t="s">
        <v>16030</v>
      </c>
      <c r="C1034" s="168" t="s">
        <v>16955</v>
      </c>
      <c r="D1034" s="169" t="s">
        <v>16956</v>
      </c>
      <c r="E1034" s="168" t="s">
        <v>16957</v>
      </c>
      <c r="F1034" s="168" t="s">
        <v>17053</v>
      </c>
      <c r="G1034" s="168">
        <v>200</v>
      </c>
      <c r="H1034" s="164">
        <v>0</v>
      </c>
      <c r="I1034" s="59">
        <v>80</v>
      </c>
    </row>
    <row r="1035" s="166" customFormat="1" ht="17.25" spans="1:9">
      <c r="A1035" s="167">
        <v>1034</v>
      </c>
      <c r="B1035" s="167" t="s">
        <v>16030</v>
      </c>
      <c r="C1035" s="168" t="s">
        <v>16955</v>
      </c>
      <c r="D1035" s="169" t="s">
        <v>16956</v>
      </c>
      <c r="E1035" s="168" t="s">
        <v>16963</v>
      </c>
      <c r="F1035" s="168" t="s">
        <v>17054</v>
      </c>
      <c r="G1035" s="168">
        <v>400</v>
      </c>
      <c r="H1035" s="164">
        <v>0</v>
      </c>
      <c r="I1035" s="59">
        <v>272.4</v>
      </c>
    </row>
    <row r="1036" s="166" customFormat="1" ht="17.25" spans="1:9">
      <c r="A1036" s="167">
        <v>1035</v>
      </c>
      <c r="B1036" s="167" t="s">
        <v>16030</v>
      </c>
      <c r="C1036" s="168" t="s">
        <v>16955</v>
      </c>
      <c r="D1036" s="169" t="s">
        <v>16956</v>
      </c>
      <c r="E1036" s="168" t="s">
        <v>16957</v>
      </c>
      <c r="F1036" s="168" t="s">
        <v>17055</v>
      </c>
      <c r="G1036" s="168">
        <v>400</v>
      </c>
      <c r="H1036" s="164">
        <v>0</v>
      </c>
      <c r="I1036" s="59">
        <v>263.6</v>
      </c>
    </row>
    <row r="1037" s="166" customFormat="1" ht="17.25" spans="1:9">
      <c r="A1037" s="167">
        <v>1036</v>
      </c>
      <c r="B1037" s="167" t="s">
        <v>16030</v>
      </c>
      <c r="C1037" s="168" t="s">
        <v>16955</v>
      </c>
      <c r="D1037" s="169" t="s">
        <v>16956</v>
      </c>
      <c r="E1037" s="168" t="s">
        <v>16957</v>
      </c>
      <c r="F1037" s="168" t="s">
        <v>17056</v>
      </c>
      <c r="G1037" s="168">
        <v>200</v>
      </c>
      <c r="H1037" s="164">
        <v>0</v>
      </c>
      <c r="I1037" s="59">
        <v>96</v>
      </c>
    </row>
    <row r="1038" s="166" customFormat="1" ht="17.25" spans="1:9">
      <c r="A1038" s="167">
        <v>1037</v>
      </c>
      <c r="B1038" s="167" t="s">
        <v>16030</v>
      </c>
      <c r="C1038" s="168" t="s">
        <v>16955</v>
      </c>
      <c r="D1038" s="169" t="s">
        <v>16956</v>
      </c>
      <c r="E1038" s="168" t="s">
        <v>16957</v>
      </c>
      <c r="F1038" s="168" t="s">
        <v>17057</v>
      </c>
      <c r="G1038" s="168">
        <v>200</v>
      </c>
      <c r="H1038" s="164">
        <v>0</v>
      </c>
      <c r="I1038" s="59">
        <v>112.8</v>
      </c>
    </row>
    <row r="1039" s="165" customFormat="1" ht="17.25" spans="1:9">
      <c r="A1039" s="167">
        <v>1038</v>
      </c>
      <c r="B1039" s="167" t="s">
        <v>16030</v>
      </c>
      <c r="C1039" s="168" t="s">
        <v>16955</v>
      </c>
      <c r="D1039" s="169" t="s">
        <v>16956</v>
      </c>
      <c r="E1039" s="168" t="s">
        <v>16957</v>
      </c>
      <c r="F1039" s="168" t="s">
        <v>17058</v>
      </c>
      <c r="G1039" s="168">
        <v>400</v>
      </c>
      <c r="H1039" s="164">
        <v>0</v>
      </c>
      <c r="I1039" s="59">
        <v>252.4</v>
      </c>
    </row>
    <row r="1040" s="165" customFormat="1" ht="17.25" spans="1:9">
      <c r="A1040" s="167">
        <v>1039</v>
      </c>
      <c r="B1040" s="167" t="s">
        <v>16030</v>
      </c>
      <c r="C1040" s="168" t="s">
        <v>16955</v>
      </c>
      <c r="D1040" s="169" t="s">
        <v>16956</v>
      </c>
      <c r="E1040" s="168" t="s">
        <v>16959</v>
      </c>
      <c r="F1040" s="168" t="s">
        <v>7869</v>
      </c>
      <c r="G1040" s="168">
        <v>160</v>
      </c>
      <c r="H1040" s="164">
        <v>0</v>
      </c>
      <c r="I1040" s="59">
        <v>73.92</v>
      </c>
    </row>
    <row r="1041" s="165" customFormat="1" ht="17.25" spans="1:9">
      <c r="A1041" s="167">
        <v>1040</v>
      </c>
      <c r="B1041" s="167" t="s">
        <v>16030</v>
      </c>
      <c r="C1041" s="168" t="s">
        <v>16955</v>
      </c>
      <c r="D1041" s="169" t="s">
        <v>16956</v>
      </c>
      <c r="E1041" s="168" t="s">
        <v>16960</v>
      </c>
      <c r="F1041" s="168" t="s">
        <v>17059</v>
      </c>
      <c r="G1041" s="168">
        <v>400</v>
      </c>
      <c r="H1041" s="164">
        <v>0</v>
      </c>
      <c r="I1041" s="59">
        <v>180.8</v>
      </c>
    </row>
    <row r="1042" s="165" customFormat="1" ht="17.25" spans="1:9">
      <c r="A1042" s="167">
        <v>1041</v>
      </c>
      <c r="B1042" s="167" t="s">
        <v>16030</v>
      </c>
      <c r="C1042" s="168" t="s">
        <v>16955</v>
      </c>
      <c r="D1042" s="169" t="s">
        <v>16956</v>
      </c>
      <c r="E1042" s="168" t="s">
        <v>16957</v>
      </c>
      <c r="F1042" s="168" t="s">
        <v>17060</v>
      </c>
      <c r="G1042" s="168">
        <v>160</v>
      </c>
      <c r="H1042" s="164">
        <v>0</v>
      </c>
      <c r="I1042" s="59">
        <v>88</v>
      </c>
    </row>
    <row r="1043" s="165" customFormat="1" ht="17.25" spans="1:9">
      <c r="A1043" s="167">
        <v>1042</v>
      </c>
      <c r="B1043" s="167" t="s">
        <v>16030</v>
      </c>
      <c r="C1043" s="168" t="s">
        <v>16955</v>
      </c>
      <c r="D1043" s="169" t="s">
        <v>16956</v>
      </c>
      <c r="E1043" s="168" t="s">
        <v>16957</v>
      </c>
      <c r="F1043" s="168" t="s">
        <v>17061</v>
      </c>
      <c r="G1043" s="168">
        <v>100</v>
      </c>
      <c r="H1043" s="164">
        <v>0</v>
      </c>
      <c r="I1043" s="59">
        <v>57.1</v>
      </c>
    </row>
    <row r="1044" s="165" customFormat="1" ht="17.25" spans="1:9">
      <c r="A1044" s="167">
        <v>1043</v>
      </c>
      <c r="B1044" s="167" t="s">
        <v>16030</v>
      </c>
      <c r="C1044" s="168" t="s">
        <v>16955</v>
      </c>
      <c r="D1044" s="169" t="s">
        <v>16956</v>
      </c>
      <c r="E1044" s="168" t="s">
        <v>16960</v>
      </c>
      <c r="F1044" s="168" t="s">
        <v>17062</v>
      </c>
      <c r="G1044" s="168">
        <v>200</v>
      </c>
      <c r="H1044" s="164">
        <v>0</v>
      </c>
      <c r="I1044" s="59">
        <v>104.8</v>
      </c>
    </row>
    <row r="1045" s="165" customFormat="1" ht="17.25" spans="1:9">
      <c r="A1045" s="167">
        <v>1044</v>
      </c>
      <c r="B1045" s="167" t="s">
        <v>16030</v>
      </c>
      <c r="C1045" s="168" t="s">
        <v>16955</v>
      </c>
      <c r="D1045" s="169" t="s">
        <v>16956</v>
      </c>
      <c r="E1045" s="168" t="s">
        <v>16963</v>
      </c>
      <c r="F1045" s="168" t="s">
        <v>17063</v>
      </c>
      <c r="G1045" s="168">
        <v>200</v>
      </c>
      <c r="H1045" s="164">
        <v>0</v>
      </c>
      <c r="I1045" s="59">
        <v>115.8</v>
      </c>
    </row>
    <row r="1046" s="165" customFormat="1" ht="17.25" spans="1:9">
      <c r="A1046" s="167">
        <v>1045</v>
      </c>
      <c r="B1046" s="167" t="s">
        <v>16030</v>
      </c>
      <c r="C1046" s="168" t="s">
        <v>16955</v>
      </c>
      <c r="D1046" s="169" t="s">
        <v>16956</v>
      </c>
      <c r="E1046" s="168" t="s">
        <v>16963</v>
      </c>
      <c r="F1046" s="168" t="s">
        <v>4141</v>
      </c>
      <c r="G1046" s="168">
        <v>200</v>
      </c>
      <c r="H1046" s="164">
        <v>0</v>
      </c>
      <c r="I1046" s="59">
        <v>102.8</v>
      </c>
    </row>
    <row r="1047" s="165" customFormat="1" ht="17.25" spans="1:9">
      <c r="A1047" s="167">
        <v>1046</v>
      </c>
      <c r="B1047" s="167" t="s">
        <v>16030</v>
      </c>
      <c r="C1047" s="168" t="s">
        <v>16955</v>
      </c>
      <c r="D1047" s="169" t="s">
        <v>16956</v>
      </c>
      <c r="E1047" s="168" t="s">
        <v>16957</v>
      </c>
      <c r="F1047" s="168" t="s">
        <v>17064</v>
      </c>
      <c r="G1047" s="168">
        <v>100</v>
      </c>
      <c r="H1047" s="164">
        <v>0</v>
      </c>
      <c r="I1047" s="59">
        <v>62.4</v>
      </c>
    </row>
    <row r="1048" s="165" customFormat="1" ht="17.25" spans="1:9">
      <c r="A1048" s="167">
        <v>1047</v>
      </c>
      <c r="B1048" s="167" t="s">
        <v>16030</v>
      </c>
      <c r="C1048" s="168" t="s">
        <v>16955</v>
      </c>
      <c r="D1048" s="169" t="s">
        <v>16956</v>
      </c>
      <c r="E1048" s="168" t="s">
        <v>16963</v>
      </c>
      <c r="F1048" s="168" t="s">
        <v>17065</v>
      </c>
      <c r="G1048" s="168">
        <v>160</v>
      </c>
      <c r="H1048" s="164">
        <v>0</v>
      </c>
      <c r="I1048" s="59">
        <v>97.44</v>
      </c>
    </row>
    <row r="1049" s="165" customFormat="1" ht="17.25" spans="1:9">
      <c r="A1049" s="167">
        <v>1048</v>
      </c>
      <c r="B1049" s="167" t="s">
        <v>16030</v>
      </c>
      <c r="C1049" s="168" t="s">
        <v>16955</v>
      </c>
      <c r="D1049" s="169" t="s">
        <v>16956</v>
      </c>
      <c r="E1049" s="168" t="s">
        <v>16957</v>
      </c>
      <c r="F1049" s="168" t="s">
        <v>17066</v>
      </c>
      <c r="G1049" s="168">
        <v>200</v>
      </c>
      <c r="H1049" s="164">
        <v>0</v>
      </c>
      <c r="I1049" s="59">
        <v>120.2</v>
      </c>
    </row>
    <row r="1050" s="165" customFormat="1" ht="17.25" spans="1:9">
      <c r="A1050" s="167">
        <v>1049</v>
      </c>
      <c r="B1050" s="167" t="s">
        <v>16030</v>
      </c>
      <c r="C1050" s="168" t="s">
        <v>16955</v>
      </c>
      <c r="D1050" s="169" t="s">
        <v>16956</v>
      </c>
      <c r="E1050" s="168" t="s">
        <v>16963</v>
      </c>
      <c r="F1050" s="168" t="s">
        <v>17067</v>
      </c>
      <c r="G1050" s="168">
        <v>160</v>
      </c>
      <c r="H1050" s="164">
        <v>0</v>
      </c>
      <c r="I1050" s="59">
        <v>95.84</v>
      </c>
    </row>
    <row r="1051" s="165" customFormat="1" ht="17.25" spans="1:9">
      <c r="A1051" s="167">
        <v>1050</v>
      </c>
      <c r="B1051" s="167" t="s">
        <v>16030</v>
      </c>
      <c r="C1051" s="168" t="s">
        <v>16955</v>
      </c>
      <c r="D1051" s="169" t="s">
        <v>16956</v>
      </c>
      <c r="E1051" s="168" t="s">
        <v>16957</v>
      </c>
      <c r="F1051" s="168" t="s">
        <v>3638</v>
      </c>
      <c r="G1051" s="168">
        <v>200</v>
      </c>
      <c r="H1051" s="164">
        <v>0</v>
      </c>
      <c r="I1051" s="59">
        <v>115.6</v>
      </c>
    </row>
    <row r="1052" s="165" customFormat="1" ht="17.25" spans="1:9">
      <c r="A1052" s="167">
        <v>1051</v>
      </c>
      <c r="B1052" s="167" t="s">
        <v>16030</v>
      </c>
      <c r="C1052" s="168" t="s">
        <v>16955</v>
      </c>
      <c r="D1052" s="169" t="s">
        <v>16956</v>
      </c>
      <c r="E1052" s="168" t="s">
        <v>16960</v>
      </c>
      <c r="F1052" s="168" t="s">
        <v>5285</v>
      </c>
      <c r="G1052" s="168">
        <v>400</v>
      </c>
      <c r="H1052" s="164">
        <v>0</v>
      </c>
      <c r="I1052" s="59">
        <v>266.8</v>
      </c>
    </row>
    <row r="1053" s="165" customFormat="1" ht="17.25" spans="1:9">
      <c r="A1053" s="167">
        <v>1052</v>
      </c>
      <c r="B1053" s="167" t="s">
        <v>16030</v>
      </c>
      <c r="C1053" s="168" t="s">
        <v>16955</v>
      </c>
      <c r="D1053" s="169" t="s">
        <v>16956</v>
      </c>
      <c r="E1053" s="168" t="s">
        <v>16960</v>
      </c>
      <c r="F1053" s="168" t="s">
        <v>7119</v>
      </c>
      <c r="G1053" s="168">
        <v>200</v>
      </c>
      <c r="H1053" s="164">
        <v>0</v>
      </c>
      <c r="I1053" s="59">
        <v>95.6</v>
      </c>
    </row>
    <row r="1054" s="165" customFormat="1" ht="17.25" spans="1:9">
      <c r="A1054" s="167">
        <v>1053</v>
      </c>
      <c r="B1054" s="167" t="s">
        <v>16030</v>
      </c>
      <c r="C1054" s="168" t="s">
        <v>16955</v>
      </c>
      <c r="D1054" s="169" t="s">
        <v>16956</v>
      </c>
      <c r="E1054" s="168" t="s">
        <v>16957</v>
      </c>
      <c r="F1054" s="168" t="s">
        <v>17068</v>
      </c>
      <c r="G1054" s="168">
        <v>200</v>
      </c>
      <c r="H1054" s="164">
        <v>0</v>
      </c>
      <c r="I1054" s="59">
        <v>135.6</v>
      </c>
    </row>
    <row r="1055" s="165" customFormat="1" ht="17.25" spans="1:9">
      <c r="A1055" s="167">
        <v>1054</v>
      </c>
      <c r="B1055" s="167" t="s">
        <v>16030</v>
      </c>
      <c r="C1055" s="168" t="s">
        <v>16955</v>
      </c>
      <c r="D1055" s="169" t="s">
        <v>16956</v>
      </c>
      <c r="E1055" s="168" t="s">
        <v>16957</v>
      </c>
      <c r="F1055" s="168" t="s">
        <v>17069</v>
      </c>
      <c r="G1055" s="168">
        <v>200</v>
      </c>
      <c r="H1055" s="164">
        <v>0</v>
      </c>
      <c r="I1055" s="59">
        <v>89</v>
      </c>
    </row>
    <row r="1056" s="165" customFormat="1" ht="17.25" spans="1:9">
      <c r="A1056" s="167">
        <v>1055</v>
      </c>
      <c r="B1056" s="167" t="s">
        <v>16030</v>
      </c>
      <c r="C1056" s="168" t="s">
        <v>16955</v>
      </c>
      <c r="D1056" s="169" t="s">
        <v>16956</v>
      </c>
      <c r="E1056" s="168" t="s">
        <v>16963</v>
      </c>
      <c r="F1056" s="168" t="s">
        <v>17070</v>
      </c>
      <c r="G1056" s="168">
        <v>200</v>
      </c>
      <c r="H1056" s="164">
        <v>0</v>
      </c>
      <c r="I1056" s="59">
        <v>112.6</v>
      </c>
    </row>
    <row r="1057" s="165" customFormat="1" ht="17.25" spans="1:9">
      <c r="A1057" s="167">
        <v>1056</v>
      </c>
      <c r="B1057" s="167" t="s">
        <v>16030</v>
      </c>
      <c r="C1057" s="168" t="s">
        <v>16955</v>
      </c>
      <c r="D1057" s="169" t="s">
        <v>16956</v>
      </c>
      <c r="E1057" s="168" t="s">
        <v>16957</v>
      </c>
      <c r="F1057" s="168" t="s">
        <v>17071</v>
      </c>
      <c r="G1057" s="168">
        <v>400</v>
      </c>
      <c r="H1057" s="164">
        <v>0</v>
      </c>
      <c r="I1057" s="59">
        <v>250</v>
      </c>
    </row>
    <row r="1058" s="165" customFormat="1" ht="17.25" spans="1:9">
      <c r="A1058" s="167">
        <v>1057</v>
      </c>
      <c r="B1058" s="167" t="s">
        <v>16030</v>
      </c>
      <c r="C1058" s="168" t="s">
        <v>16955</v>
      </c>
      <c r="D1058" s="169" t="s">
        <v>16956</v>
      </c>
      <c r="E1058" s="168" t="s">
        <v>16959</v>
      </c>
      <c r="F1058" s="168" t="s">
        <v>17072</v>
      </c>
      <c r="G1058" s="168">
        <v>200</v>
      </c>
      <c r="H1058" s="164">
        <v>0</v>
      </c>
      <c r="I1058" s="59">
        <v>132.8</v>
      </c>
    </row>
    <row r="1059" s="165" customFormat="1" ht="17.25" spans="1:9">
      <c r="A1059" s="167">
        <v>1058</v>
      </c>
      <c r="B1059" s="167" t="s">
        <v>16030</v>
      </c>
      <c r="C1059" s="168" t="s">
        <v>16955</v>
      </c>
      <c r="D1059" s="169" t="s">
        <v>16956</v>
      </c>
      <c r="E1059" s="168" t="s">
        <v>16963</v>
      </c>
      <c r="F1059" s="168" t="s">
        <v>17073</v>
      </c>
      <c r="G1059" s="168">
        <v>125</v>
      </c>
      <c r="H1059" s="164">
        <v>0</v>
      </c>
      <c r="I1059" s="59">
        <v>84.75</v>
      </c>
    </row>
    <row r="1060" s="165" customFormat="1" ht="17.25" spans="1:9">
      <c r="A1060" s="167">
        <v>1059</v>
      </c>
      <c r="B1060" s="167" t="s">
        <v>16030</v>
      </c>
      <c r="C1060" s="168" t="s">
        <v>16955</v>
      </c>
      <c r="D1060" s="169" t="s">
        <v>16956</v>
      </c>
      <c r="E1060" s="168" t="s">
        <v>16963</v>
      </c>
      <c r="F1060" s="168" t="s">
        <v>17074</v>
      </c>
      <c r="G1060" s="168">
        <v>200</v>
      </c>
      <c r="H1060" s="164">
        <v>0</v>
      </c>
      <c r="I1060" s="59">
        <v>138.2</v>
      </c>
    </row>
    <row r="1061" s="165" customFormat="1" ht="17.25" spans="1:9">
      <c r="A1061" s="167">
        <v>1060</v>
      </c>
      <c r="B1061" s="167" t="s">
        <v>16030</v>
      </c>
      <c r="C1061" s="168" t="s">
        <v>16955</v>
      </c>
      <c r="D1061" s="169" t="s">
        <v>16956</v>
      </c>
      <c r="E1061" s="168" t="s">
        <v>16957</v>
      </c>
      <c r="F1061" s="168" t="s">
        <v>17075</v>
      </c>
      <c r="G1061" s="168">
        <v>200</v>
      </c>
      <c r="H1061" s="164">
        <v>0</v>
      </c>
      <c r="I1061" s="59">
        <v>91.2</v>
      </c>
    </row>
    <row r="1062" s="165" customFormat="1" ht="17.25" spans="1:9">
      <c r="A1062" s="167">
        <v>1061</v>
      </c>
      <c r="B1062" s="167" t="s">
        <v>16030</v>
      </c>
      <c r="C1062" s="168" t="s">
        <v>16955</v>
      </c>
      <c r="D1062" s="169" t="s">
        <v>16956</v>
      </c>
      <c r="E1062" s="168" t="s">
        <v>16959</v>
      </c>
      <c r="F1062" s="168" t="s">
        <v>17076</v>
      </c>
      <c r="G1062" s="168">
        <v>250</v>
      </c>
      <c r="H1062" s="164">
        <v>0</v>
      </c>
      <c r="I1062" s="59">
        <v>135.75</v>
      </c>
    </row>
    <row r="1063" s="165" customFormat="1" ht="17.25" spans="1:9">
      <c r="A1063" s="167">
        <v>1062</v>
      </c>
      <c r="B1063" s="167" t="s">
        <v>16030</v>
      </c>
      <c r="C1063" s="168" t="s">
        <v>16955</v>
      </c>
      <c r="D1063" s="169" t="s">
        <v>16956</v>
      </c>
      <c r="E1063" s="168" t="s">
        <v>16959</v>
      </c>
      <c r="F1063" s="168" t="s">
        <v>17077</v>
      </c>
      <c r="G1063" s="168">
        <v>200</v>
      </c>
      <c r="H1063" s="164">
        <v>0</v>
      </c>
      <c r="I1063" s="59">
        <v>109.2</v>
      </c>
    </row>
    <row r="1064" s="165" customFormat="1" ht="17.25" spans="1:9">
      <c r="A1064" s="167">
        <v>1063</v>
      </c>
      <c r="B1064" s="167" t="s">
        <v>16030</v>
      </c>
      <c r="C1064" s="168" t="s">
        <v>16955</v>
      </c>
      <c r="D1064" s="169" t="s">
        <v>16956</v>
      </c>
      <c r="E1064" s="168" t="s">
        <v>16963</v>
      </c>
      <c r="F1064" s="168" t="s">
        <v>17078</v>
      </c>
      <c r="G1064" s="168">
        <v>200</v>
      </c>
      <c r="H1064" s="164">
        <v>0</v>
      </c>
      <c r="I1064" s="59">
        <v>122.2</v>
      </c>
    </row>
    <row r="1065" s="165" customFormat="1" ht="17.25" spans="1:9">
      <c r="A1065" s="167">
        <v>1064</v>
      </c>
      <c r="B1065" s="167" t="s">
        <v>16030</v>
      </c>
      <c r="C1065" s="168" t="s">
        <v>16955</v>
      </c>
      <c r="D1065" s="169" t="s">
        <v>16956</v>
      </c>
      <c r="E1065" s="168" t="s">
        <v>16963</v>
      </c>
      <c r="F1065" s="168" t="s">
        <v>17079</v>
      </c>
      <c r="G1065" s="168">
        <v>200</v>
      </c>
      <c r="H1065" s="164">
        <v>0</v>
      </c>
      <c r="I1065" s="59">
        <v>84.2</v>
      </c>
    </row>
    <row r="1066" s="165" customFormat="1" ht="17.25" spans="1:9">
      <c r="A1066" s="167">
        <v>1065</v>
      </c>
      <c r="B1066" s="167" t="s">
        <v>16030</v>
      </c>
      <c r="C1066" s="168" t="s">
        <v>16955</v>
      </c>
      <c r="D1066" s="169" t="s">
        <v>16956</v>
      </c>
      <c r="E1066" s="168" t="s">
        <v>16957</v>
      </c>
      <c r="F1066" s="168" t="s">
        <v>17080</v>
      </c>
      <c r="G1066" s="168">
        <v>160</v>
      </c>
      <c r="H1066" s="164">
        <v>0</v>
      </c>
      <c r="I1066" s="59">
        <v>84.64</v>
      </c>
    </row>
    <row r="1067" s="165" customFormat="1" ht="17.25" spans="1:9">
      <c r="A1067" s="167">
        <v>1066</v>
      </c>
      <c r="B1067" s="167" t="s">
        <v>16030</v>
      </c>
      <c r="C1067" s="168" t="s">
        <v>16955</v>
      </c>
      <c r="D1067" s="169" t="s">
        <v>16956</v>
      </c>
      <c r="E1067" s="168" t="s">
        <v>16963</v>
      </c>
      <c r="F1067" s="168" t="s">
        <v>17081</v>
      </c>
      <c r="G1067" s="168">
        <v>10</v>
      </c>
      <c r="H1067" s="164">
        <v>0</v>
      </c>
      <c r="I1067" s="59">
        <v>4.62</v>
      </c>
    </row>
    <row r="1068" s="165" customFormat="1" ht="17.25" spans="1:9">
      <c r="A1068" s="167">
        <v>1067</v>
      </c>
      <c r="B1068" s="167" t="s">
        <v>16030</v>
      </c>
      <c r="C1068" s="168" t="s">
        <v>16955</v>
      </c>
      <c r="D1068" s="169" t="s">
        <v>16956</v>
      </c>
      <c r="E1068" s="168" t="s">
        <v>16963</v>
      </c>
      <c r="F1068" s="168" t="s">
        <v>17082</v>
      </c>
      <c r="G1068" s="168">
        <v>200</v>
      </c>
      <c r="H1068" s="164">
        <v>0</v>
      </c>
      <c r="I1068" s="59">
        <v>137.2</v>
      </c>
    </row>
    <row r="1069" s="165" customFormat="1" ht="17.25" spans="1:9">
      <c r="A1069" s="167">
        <v>1068</v>
      </c>
      <c r="B1069" s="167" t="s">
        <v>16030</v>
      </c>
      <c r="C1069" s="168" t="s">
        <v>16955</v>
      </c>
      <c r="D1069" s="169" t="s">
        <v>16956</v>
      </c>
      <c r="E1069" s="168" t="s">
        <v>16959</v>
      </c>
      <c r="F1069" s="168" t="s">
        <v>17083</v>
      </c>
      <c r="G1069" s="168">
        <v>200</v>
      </c>
      <c r="H1069" s="164">
        <v>0</v>
      </c>
      <c r="I1069" s="59">
        <v>112.2</v>
      </c>
    </row>
    <row r="1070" s="165" customFormat="1" ht="17.25" spans="1:9">
      <c r="A1070" s="167">
        <v>1069</v>
      </c>
      <c r="B1070" s="167" t="s">
        <v>16030</v>
      </c>
      <c r="C1070" s="168" t="s">
        <v>16955</v>
      </c>
      <c r="D1070" s="169" t="s">
        <v>16956</v>
      </c>
      <c r="E1070" s="168" t="s">
        <v>16963</v>
      </c>
      <c r="F1070" s="168" t="s">
        <v>17084</v>
      </c>
      <c r="G1070" s="168">
        <v>200</v>
      </c>
      <c r="H1070" s="164">
        <v>0</v>
      </c>
      <c r="I1070" s="59">
        <v>134.8</v>
      </c>
    </row>
    <row r="1071" s="165" customFormat="1" ht="17.25" spans="1:9">
      <c r="A1071" s="167">
        <v>1070</v>
      </c>
      <c r="B1071" s="167" t="s">
        <v>16030</v>
      </c>
      <c r="C1071" s="168" t="s">
        <v>16955</v>
      </c>
      <c r="D1071" s="169" t="s">
        <v>16956</v>
      </c>
      <c r="E1071" s="168" t="s">
        <v>16959</v>
      </c>
      <c r="F1071" s="168" t="s">
        <v>17085</v>
      </c>
      <c r="G1071" s="168">
        <v>200</v>
      </c>
      <c r="H1071" s="164">
        <v>0</v>
      </c>
      <c r="I1071" s="59">
        <v>106.2</v>
      </c>
    </row>
    <row r="1072" s="165" customFormat="1" ht="17.25" spans="1:9">
      <c r="A1072" s="167">
        <v>1071</v>
      </c>
      <c r="B1072" s="167" t="s">
        <v>16030</v>
      </c>
      <c r="C1072" s="168" t="s">
        <v>16955</v>
      </c>
      <c r="D1072" s="169" t="s">
        <v>16956</v>
      </c>
      <c r="E1072" s="168" t="s">
        <v>16957</v>
      </c>
      <c r="F1072" s="168" t="s">
        <v>17086</v>
      </c>
      <c r="G1072" s="168">
        <v>100</v>
      </c>
      <c r="H1072" s="164">
        <v>0</v>
      </c>
      <c r="I1072" s="59">
        <v>66.5</v>
      </c>
    </row>
    <row r="1073" s="165" customFormat="1" ht="17.25" spans="1:9">
      <c r="A1073" s="167">
        <v>1072</v>
      </c>
      <c r="B1073" s="167" t="s">
        <v>16030</v>
      </c>
      <c r="C1073" s="168" t="s">
        <v>16955</v>
      </c>
      <c r="D1073" s="169" t="s">
        <v>16956</v>
      </c>
      <c r="E1073" s="168" t="s">
        <v>16963</v>
      </c>
      <c r="F1073" s="168" t="s">
        <v>17087</v>
      </c>
      <c r="G1073" s="168">
        <v>200</v>
      </c>
      <c r="H1073" s="164">
        <v>0</v>
      </c>
      <c r="I1073" s="59">
        <v>106.2</v>
      </c>
    </row>
    <row r="1074" s="165" customFormat="1" ht="17.25" spans="1:9">
      <c r="A1074" s="167">
        <v>1073</v>
      </c>
      <c r="B1074" s="167" t="s">
        <v>16030</v>
      </c>
      <c r="C1074" s="168" t="s">
        <v>16955</v>
      </c>
      <c r="D1074" s="169" t="s">
        <v>16956</v>
      </c>
      <c r="E1074" s="168" t="s">
        <v>16960</v>
      </c>
      <c r="F1074" s="168" t="s">
        <v>17088</v>
      </c>
      <c r="G1074" s="168">
        <v>200</v>
      </c>
      <c r="H1074" s="164">
        <v>0</v>
      </c>
      <c r="I1074" s="59">
        <v>88.4</v>
      </c>
    </row>
    <row r="1075" s="165" customFormat="1" ht="17.25" spans="1:9">
      <c r="A1075" s="167">
        <v>1074</v>
      </c>
      <c r="B1075" s="167" t="s">
        <v>16030</v>
      </c>
      <c r="C1075" s="168" t="s">
        <v>16955</v>
      </c>
      <c r="D1075" s="169" t="s">
        <v>16956</v>
      </c>
      <c r="E1075" s="168" t="s">
        <v>16959</v>
      </c>
      <c r="F1075" s="168" t="s">
        <v>17089</v>
      </c>
      <c r="G1075" s="168">
        <v>400</v>
      </c>
      <c r="H1075" s="164">
        <v>0</v>
      </c>
      <c r="I1075" s="59">
        <v>165.2</v>
      </c>
    </row>
    <row r="1076" s="165" customFormat="1" ht="17.25" spans="1:9">
      <c r="A1076" s="167">
        <v>1075</v>
      </c>
      <c r="B1076" s="167" t="s">
        <v>16030</v>
      </c>
      <c r="C1076" s="168" t="s">
        <v>16955</v>
      </c>
      <c r="D1076" s="169" t="s">
        <v>16956</v>
      </c>
      <c r="E1076" s="168" t="s">
        <v>16959</v>
      </c>
      <c r="F1076" s="168" t="s">
        <v>17090</v>
      </c>
      <c r="G1076" s="168">
        <v>100</v>
      </c>
      <c r="H1076" s="164">
        <v>0</v>
      </c>
      <c r="I1076" s="59">
        <v>61.3</v>
      </c>
    </row>
    <row r="1077" s="165" customFormat="1" ht="17.25" spans="1:9">
      <c r="A1077" s="167">
        <v>1076</v>
      </c>
      <c r="B1077" s="167" t="s">
        <v>16030</v>
      </c>
      <c r="C1077" s="168" t="s">
        <v>16955</v>
      </c>
      <c r="D1077" s="169" t="s">
        <v>16956</v>
      </c>
      <c r="E1077" s="168" t="s">
        <v>16960</v>
      </c>
      <c r="F1077" s="168" t="s">
        <v>17091</v>
      </c>
      <c r="G1077" s="168">
        <v>200</v>
      </c>
      <c r="H1077" s="164">
        <v>0</v>
      </c>
      <c r="I1077" s="59">
        <v>95.6</v>
      </c>
    </row>
    <row r="1078" s="165" customFormat="1" ht="17.25" spans="1:9">
      <c r="A1078" s="167">
        <v>1077</v>
      </c>
      <c r="B1078" s="167" t="s">
        <v>16030</v>
      </c>
      <c r="C1078" s="168" t="s">
        <v>16955</v>
      </c>
      <c r="D1078" s="169" t="s">
        <v>16956</v>
      </c>
      <c r="E1078" s="168" t="s">
        <v>16957</v>
      </c>
      <c r="F1078" s="168" t="s">
        <v>17092</v>
      </c>
      <c r="G1078" s="168">
        <v>200</v>
      </c>
      <c r="H1078" s="164">
        <v>0</v>
      </c>
      <c r="I1078" s="59">
        <v>138.4</v>
      </c>
    </row>
    <row r="1079" s="165" customFormat="1" ht="17.25" spans="1:9">
      <c r="A1079" s="167">
        <v>1078</v>
      </c>
      <c r="B1079" s="167" t="s">
        <v>16030</v>
      </c>
      <c r="C1079" s="168" t="s">
        <v>16955</v>
      </c>
      <c r="D1079" s="169" t="s">
        <v>16956</v>
      </c>
      <c r="E1079" s="168" t="s">
        <v>16963</v>
      </c>
      <c r="F1079" s="168" t="s">
        <v>17093</v>
      </c>
      <c r="G1079" s="168">
        <v>200</v>
      </c>
      <c r="H1079" s="164">
        <v>0</v>
      </c>
      <c r="I1079" s="59">
        <v>94</v>
      </c>
    </row>
    <row r="1080" s="165" customFormat="1" ht="17.25" spans="1:9">
      <c r="A1080" s="167">
        <v>1079</v>
      </c>
      <c r="B1080" s="167" t="s">
        <v>16030</v>
      </c>
      <c r="C1080" s="168" t="s">
        <v>16955</v>
      </c>
      <c r="D1080" s="169" t="s">
        <v>16956</v>
      </c>
      <c r="E1080" s="168" t="s">
        <v>16960</v>
      </c>
      <c r="F1080" s="168" t="s">
        <v>17094</v>
      </c>
      <c r="G1080" s="168">
        <v>250</v>
      </c>
      <c r="H1080" s="164">
        <v>0</v>
      </c>
      <c r="I1080" s="59">
        <v>158.5</v>
      </c>
    </row>
    <row r="1081" s="165" customFormat="1" ht="17.25" spans="1:9">
      <c r="A1081" s="167">
        <v>1080</v>
      </c>
      <c r="B1081" s="167" t="s">
        <v>16030</v>
      </c>
      <c r="C1081" s="168" t="s">
        <v>16955</v>
      </c>
      <c r="D1081" s="169" t="s">
        <v>16956</v>
      </c>
      <c r="E1081" s="168" t="s">
        <v>16963</v>
      </c>
      <c r="F1081" s="168" t="s">
        <v>17095</v>
      </c>
      <c r="G1081" s="168">
        <v>200</v>
      </c>
      <c r="H1081" s="164">
        <v>0</v>
      </c>
      <c r="I1081" s="59">
        <v>134.2</v>
      </c>
    </row>
    <row r="1082" s="165" customFormat="1" ht="17.25" spans="1:9">
      <c r="A1082" s="167">
        <v>1081</v>
      </c>
      <c r="B1082" s="167" t="s">
        <v>16030</v>
      </c>
      <c r="C1082" s="168" t="s">
        <v>16955</v>
      </c>
      <c r="D1082" s="169" t="s">
        <v>16956</v>
      </c>
      <c r="E1082" s="168" t="s">
        <v>16963</v>
      </c>
      <c r="F1082" s="168" t="s">
        <v>17096</v>
      </c>
      <c r="G1082" s="168">
        <v>200</v>
      </c>
      <c r="H1082" s="164">
        <v>0</v>
      </c>
      <c r="I1082" s="59">
        <v>85.2</v>
      </c>
    </row>
    <row r="1083" s="165" customFormat="1" ht="17.25" spans="1:9">
      <c r="A1083" s="167">
        <v>1082</v>
      </c>
      <c r="B1083" s="167" t="s">
        <v>16030</v>
      </c>
      <c r="C1083" s="168" t="s">
        <v>16955</v>
      </c>
      <c r="D1083" s="169" t="s">
        <v>16956</v>
      </c>
      <c r="E1083" s="168" t="s">
        <v>16957</v>
      </c>
      <c r="F1083" s="168" t="s">
        <v>17097</v>
      </c>
      <c r="G1083" s="168">
        <v>100</v>
      </c>
      <c r="H1083" s="164">
        <v>0</v>
      </c>
      <c r="I1083" s="59">
        <v>50.5</v>
      </c>
    </row>
    <row r="1084" s="165" customFormat="1" ht="17.25" spans="1:9">
      <c r="A1084" s="167">
        <v>1083</v>
      </c>
      <c r="B1084" s="167" t="s">
        <v>16030</v>
      </c>
      <c r="C1084" s="168" t="s">
        <v>16955</v>
      </c>
      <c r="D1084" s="169" t="s">
        <v>16956</v>
      </c>
      <c r="E1084" s="168" t="s">
        <v>16959</v>
      </c>
      <c r="F1084" s="168" t="s">
        <v>17098</v>
      </c>
      <c r="G1084" s="168">
        <v>160</v>
      </c>
      <c r="H1084" s="164">
        <v>0</v>
      </c>
      <c r="I1084" s="59">
        <v>74.56</v>
      </c>
    </row>
    <row r="1085" s="165" customFormat="1" ht="17.25" spans="1:9">
      <c r="A1085" s="167">
        <v>1084</v>
      </c>
      <c r="B1085" s="167" t="s">
        <v>16030</v>
      </c>
      <c r="C1085" s="168" t="s">
        <v>16955</v>
      </c>
      <c r="D1085" s="169" t="s">
        <v>16956</v>
      </c>
      <c r="E1085" s="168" t="s">
        <v>16960</v>
      </c>
      <c r="F1085" s="168" t="s">
        <v>17099</v>
      </c>
      <c r="G1085" s="168">
        <v>1630</v>
      </c>
      <c r="H1085" s="164">
        <v>0</v>
      </c>
      <c r="I1085" s="59">
        <v>1079.06</v>
      </c>
    </row>
    <row r="1086" s="165" customFormat="1" ht="17.25" spans="1:9">
      <c r="A1086" s="167">
        <v>1085</v>
      </c>
      <c r="B1086" s="167" t="s">
        <v>16030</v>
      </c>
      <c r="C1086" s="168" t="s">
        <v>16955</v>
      </c>
      <c r="D1086" s="169" t="s">
        <v>16956</v>
      </c>
      <c r="E1086" s="168" t="s">
        <v>16960</v>
      </c>
      <c r="F1086" s="168" t="s">
        <v>17100</v>
      </c>
      <c r="G1086" s="168">
        <v>800</v>
      </c>
      <c r="H1086" s="164">
        <v>0</v>
      </c>
      <c r="I1086" s="59">
        <v>475.2</v>
      </c>
    </row>
    <row r="1087" s="165" customFormat="1" ht="17.25" spans="1:9">
      <c r="A1087" s="167">
        <v>1086</v>
      </c>
      <c r="B1087" s="167" t="s">
        <v>16030</v>
      </c>
      <c r="C1087" s="168" t="s">
        <v>16955</v>
      </c>
      <c r="D1087" s="169" t="s">
        <v>16956</v>
      </c>
      <c r="E1087" s="168" t="s">
        <v>16959</v>
      </c>
      <c r="F1087" s="168" t="s">
        <v>17101</v>
      </c>
      <c r="G1087" s="168">
        <v>250</v>
      </c>
      <c r="H1087" s="164">
        <v>0</v>
      </c>
      <c r="I1087" s="59">
        <v>150.5</v>
      </c>
    </row>
    <row r="1088" s="165" customFormat="1" ht="17.25" spans="1:9">
      <c r="A1088" s="167">
        <v>1087</v>
      </c>
      <c r="B1088" s="167" t="s">
        <v>16030</v>
      </c>
      <c r="C1088" s="168" t="s">
        <v>16955</v>
      </c>
      <c r="D1088" s="169" t="s">
        <v>16956</v>
      </c>
      <c r="E1088" s="168" t="s">
        <v>16959</v>
      </c>
      <c r="F1088" s="168" t="s">
        <v>17102</v>
      </c>
      <c r="G1088" s="168">
        <v>630</v>
      </c>
      <c r="H1088" s="164">
        <v>0</v>
      </c>
      <c r="I1088" s="59">
        <v>441</v>
      </c>
    </row>
    <row r="1089" s="165" customFormat="1" ht="17.25" spans="1:9">
      <c r="A1089" s="167">
        <v>1088</v>
      </c>
      <c r="B1089" s="167" t="s">
        <v>16030</v>
      </c>
      <c r="C1089" s="168" t="s">
        <v>16955</v>
      </c>
      <c r="D1089" s="169" t="s">
        <v>16956</v>
      </c>
      <c r="E1089" s="168" t="s">
        <v>16959</v>
      </c>
      <c r="F1089" s="168" t="s">
        <v>17103</v>
      </c>
      <c r="G1089" s="168">
        <v>250</v>
      </c>
      <c r="H1089" s="164">
        <v>0</v>
      </c>
      <c r="I1089" s="59">
        <v>121</v>
      </c>
    </row>
    <row r="1090" s="165" customFormat="1" ht="17.25" spans="1:9">
      <c r="A1090" s="167">
        <v>1089</v>
      </c>
      <c r="B1090" s="167" t="s">
        <v>16030</v>
      </c>
      <c r="C1090" s="168" t="s">
        <v>16955</v>
      </c>
      <c r="D1090" s="169" t="s">
        <v>16956</v>
      </c>
      <c r="E1090" s="171" t="s">
        <v>16963</v>
      </c>
      <c r="F1090" s="171" t="s">
        <v>17104</v>
      </c>
      <c r="G1090" s="171" t="s">
        <v>1951</v>
      </c>
      <c r="H1090" s="164">
        <v>0</v>
      </c>
      <c r="I1090" s="59">
        <v>86.4</v>
      </c>
    </row>
    <row r="1091" s="165" customFormat="1" ht="17.25" spans="1:9">
      <c r="A1091" s="167">
        <v>1090</v>
      </c>
      <c r="B1091" s="167" t="s">
        <v>16030</v>
      </c>
      <c r="C1091" s="168" t="s">
        <v>16955</v>
      </c>
      <c r="D1091" s="169" t="s">
        <v>16956</v>
      </c>
      <c r="E1091" s="171" t="s">
        <v>16963</v>
      </c>
      <c r="F1091" s="171" t="s">
        <v>17105</v>
      </c>
      <c r="G1091" s="171" t="s">
        <v>1951</v>
      </c>
      <c r="H1091" s="164">
        <v>0</v>
      </c>
      <c r="I1091" s="59">
        <v>119.6</v>
      </c>
    </row>
    <row r="1092" s="165" customFormat="1" ht="17.25" spans="1:9">
      <c r="A1092" s="167">
        <v>1091</v>
      </c>
      <c r="B1092" s="167" t="s">
        <v>16030</v>
      </c>
      <c r="C1092" s="168" t="s">
        <v>16955</v>
      </c>
      <c r="D1092" s="169" t="s">
        <v>16956</v>
      </c>
      <c r="E1092" s="171" t="s">
        <v>16960</v>
      </c>
      <c r="F1092" s="171" t="s">
        <v>17106</v>
      </c>
      <c r="G1092" s="171" t="s">
        <v>1951</v>
      </c>
      <c r="H1092" s="164">
        <v>0</v>
      </c>
      <c r="I1092" s="59">
        <v>87.4</v>
      </c>
    </row>
    <row r="1093" s="165" customFormat="1" ht="17.25" spans="1:9">
      <c r="A1093" s="167">
        <v>1092</v>
      </c>
      <c r="B1093" s="167" t="s">
        <v>16030</v>
      </c>
      <c r="C1093" s="168" t="s">
        <v>16955</v>
      </c>
      <c r="D1093" s="169" t="s">
        <v>16956</v>
      </c>
      <c r="E1093" s="171" t="s">
        <v>16957</v>
      </c>
      <c r="F1093" s="171" t="s">
        <v>17107</v>
      </c>
      <c r="G1093" s="171" t="s">
        <v>2017</v>
      </c>
      <c r="H1093" s="164">
        <v>0</v>
      </c>
      <c r="I1093" s="59">
        <v>41.2</v>
      </c>
    </row>
    <row r="1094" s="165" customFormat="1" ht="17.25" spans="1:9">
      <c r="A1094" s="167">
        <v>1093</v>
      </c>
      <c r="B1094" s="167" t="s">
        <v>16030</v>
      </c>
      <c r="C1094" s="168" t="s">
        <v>16955</v>
      </c>
      <c r="D1094" s="169" t="s">
        <v>16956</v>
      </c>
      <c r="E1094" s="171" t="s">
        <v>16963</v>
      </c>
      <c r="F1094" s="171" t="s">
        <v>17108</v>
      </c>
      <c r="G1094" s="171" t="s">
        <v>12162</v>
      </c>
      <c r="H1094" s="164">
        <v>0</v>
      </c>
      <c r="I1094" s="59">
        <v>33.8</v>
      </c>
    </row>
    <row r="1095" s="165" customFormat="1" ht="17.25" spans="1:9">
      <c r="A1095" s="167">
        <v>1094</v>
      </c>
      <c r="B1095" s="167" t="s">
        <v>16030</v>
      </c>
      <c r="C1095" s="168" t="s">
        <v>16955</v>
      </c>
      <c r="D1095" s="169" t="s">
        <v>16956</v>
      </c>
      <c r="E1095" s="171" t="s">
        <v>16963</v>
      </c>
      <c r="F1095" s="171" t="s">
        <v>17109</v>
      </c>
      <c r="G1095" s="171" t="s">
        <v>1930</v>
      </c>
      <c r="H1095" s="164">
        <v>0</v>
      </c>
      <c r="I1095" s="59">
        <v>241.6</v>
      </c>
    </row>
    <row r="1096" s="165" customFormat="1" ht="17.25" spans="1:9">
      <c r="A1096" s="167">
        <v>1095</v>
      </c>
      <c r="B1096" s="167" t="s">
        <v>16030</v>
      </c>
      <c r="C1096" s="168" t="s">
        <v>16955</v>
      </c>
      <c r="D1096" s="169" t="s">
        <v>16956</v>
      </c>
      <c r="E1096" s="171" t="s">
        <v>16963</v>
      </c>
      <c r="F1096" s="171" t="s">
        <v>17110</v>
      </c>
      <c r="G1096" s="171" t="s">
        <v>2017</v>
      </c>
      <c r="H1096" s="164">
        <v>0</v>
      </c>
      <c r="I1096" s="59">
        <v>53.9</v>
      </c>
    </row>
    <row r="1097" s="165" customFormat="1" ht="17.25" spans="1:9">
      <c r="A1097" s="167">
        <v>1096</v>
      </c>
      <c r="B1097" s="167" t="s">
        <v>16030</v>
      </c>
      <c r="C1097" s="168" t="s">
        <v>16955</v>
      </c>
      <c r="D1097" s="169" t="s">
        <v>16956</v>
      </c>
      <c r="E1097" s="171" t="s">
        <v>16963</v>
      </c>
      <c r="F1097" s="171" t="s">
        <v>17111</v>
      </c>
      <c r="G1097" s="171" t="s">
        <v>1951</v>
      </c>
      <c r="H1097" s="164">
        <v>0</v>
      </c>
      <c r="I1097" s="59">
        <v>87.4</v>
      </c>
    </row>
    <row r="1098" s="165" customFormat="1" ht="17.25" spans="1:9">
      <c r="A1098" s="167">
        <v>1097</v>
      </c>
      <c r="B1098" s="167" t="s">
        <v>16030</v>
      </c>
      <c r="C1098" s="168" t="s">
        <v>16955</v>
      </c>
      <c r="D1098" s="169" t="s">
        <v>16956</v>
      </c>
      <c r="E1098" s="171" t="s">
        <v>16963</v>
      </c>
      <c r="F1098" s="171" t="s">
        <v>17112</v>
      </c>
      <c r="G1098" s="171" t="s">
        <v>1930</v>
      </c>
      <c r="H1098" s="164">
        <v>0</v>
      </c>
      <c r="I1098" s="59">
        <v>189.2</v>
      </c>
    </row>
    <row r="1099" s="165" customFormat="1" ht="17.25" spans="1:9">
      <c r="A1099" s="167">
        <v>1098</v>
      </c>
      <c r="B1099" s="167" t="s">
        <v>16030</v>
      </c>
      <c r="C1099" s="168" t="s">
        <v>16955</v>
      </c>
      <c r="D1099" s="169" t="s">
        <v>16956</v>
      </c>
      <c r="E1099" s="171" t="s">
        <v>16959</v>
      </c>
      <c r="F1099" s="171" t="s">
        <v>17113</v>
      </c>
      <c r="G1099" s="171" t="s">
        <v>1951</v>
      </c>
      <c r="H1099" s="164">
        <v>0</v>
      </c>
      <c r="I1099" s="59">
        <v>131.6</v>
      </c>
    </row>
    <row r="1100" s="165" customFormat="1" ht="17.25" spans="1:9">
      <c r="A1100" s="167">
        <v>1099</v>
      </c>
      <c r="B1100" s="167" t="s">
        <v>16030</v>
      </c>
      <c r="C1100" s="168" t="s">
        <v>16955</v>
      </c>
      <c r="D1100" s="169" t="s">
        <v>16956</v>
      </c>
      <c r="E1100" s="171" t="s">
        <v>16960</v>
      </c>
      <c r="F1100" s="171" t="s">
        <v>17114</v>
      </c>
      <c r="G1100" s="171" t="s">
        <v>2017</v>
      </c>
      <c r="H1100" s="164">
        <v>0</v>
      </c>
      <c r="I1100" s="59">
        <v>48.2</v>
      </c>
    </row>
    <row r="1101" s="165" customFormat="1" ht="17.25" spans="1:9">
      <c r="A1101" s="167">
        <v>1100</v>
      </c>
      <c r="B1101" s="167" t="s">
        <v>16030</v>
      </c>
      <c r="C1101" s="168" t="s">
        <v>16955</v>
      </c>
      <c r="D1101" s="169" t="s">
        <v>16956</v>
      </c>
      <c r="E1101" s="171" t="s">
        <v>16960</v>
      </c>
      <c r="F1101" s="171" t="s">
        <v>17115</v>
      </c>
      <c r="G1101" s="171" t="s">
        <v>2017</v>
      </c>
      <c r="H1101" s="164">
        <v>0</v>
      </c>
      <c r="I1101" s="59">
        <v>58.6</v>
      </c>
    </row>
    <row r="1102" s="165" customFormat="1" ht="17.25" spans="1:9">
      <c r="A1102" s="167">
        <v>1101</v>
      </c>
      <c r="B1102" s="167" t="s">
        <v>16030</v>
      </c>
      <c r="C1102" s="168" t="s">
        <v>16955</v>
      </c>
      <c r="D1102" s="169" t="s">
        <v>16956</v>
      </c>
      <c r="E1102" s="171" t="s">
        <v>16957</v>
      </c>
      <c r="F1102" s="171" t="s">
        <v>17116</v>
      </c>
      <c r="G1102" s="171" t="s">
        <v>1951</v>
      </c>
      <c r="H1102" s="164">
        <v>0</v>
      </c>
      <c r="I1102" s="59">
        <v>109.2</v>
      </c>
    </row>
    <row r="1103" s="165" customFormat="1" ht="17.25" spans="1:9">
      <c r="A1103" s="167">
        <v>1102</v>
      </c>
      <c r="B1103" s="167" t="s">
        <v>16030</v>
      </c>
      <c r="C1103" s="168" t="s">
        <v>16955</v>
      </c>
      <c r="D1103" s="169" t="s">
        <v>16956</v>
      </c>
      <c r="E1103" s="171" t="s">
        <v>16959</v>
      </c>
      <c r="F1103" s="171" t="s">
        <v>17117</v>
      </c>
      <c r="G1103" s="171" t="s">
        <v>2017</v>
      </c>
      <c r="H1103" s="164">
        <v>0</v>
      </c>
      <c r="I1103" s="59">
        <v>62.5</v>
      </c>
    </row>
    <row r="1104" s="165" customFormat="1" ht="17.25" spans="1:9">
      <c r="A1104" s="167">
        <v>1103</v>
      </c>
      <c r="B1104" s="167" t="s">
        <v>16030</v>
      </c>
      <c r="C1104" s="168" t="s">
        <v>16955</v>
      </c>
      <c r="D1104" s="169" t="s">
        <v>16956</v>
      </c>
      <c r="E1104" s="171" t="s">
        <v>16963</v>
      </c>
      <c r="F1104" s="171" t="s">
        <v>17118</v>
      </c>
      <c r="G1104" s="171" t="s">
        <v>1951</v>
      </c>
      <c r="H1104" s="164">
        <v>0</v>
      </c>
      <c r="I1104" s="59">
        <v>107.6</v>
      </c>
    </row>
    <row r="1105" s="165" customFormat="1" ht="17.25" spans="1:9">
      <c r="A1105" s="167">
        <v>1104</v>
      </c>
      <c r="B1105" s="167" t="s">
        <v>16030</v>
      </c>
      <c r="C1105" s="168" t="s">
        <v>16955</v>
      </c>
      <c r="D1105" s="169" t="s">
        <v>16956</v>
      </c>
      <c r="E1105" s="171" t="s">
        <v>16960</v>
      </c>
      <c r="F1105" s="171" t="s">
        <v>17119</v>
      </c>
      <c r="G1105" s="171" t="s">
        <v>2017</v>
      </c>
      <c r="H1105" s="164">
        <v>0</v>
      </c>
      <c r="I1105" s="59">
        <v>46.3</v>
      </c>
    </row>
    <row r="1106" s="165" customFormat="1" ht="17.25" spans="1:9">
      <c r="A1106" s="167">
        <v>1105</v>
      </c>
      <c r="B1106" s="167" t="s">
        <v>16030</v>
      </c>
      <c r="C1106" s="168" t="s">
        <v>16955</v>
      </c>
      <c r="D1106" s="169" t="s">
        <v>16956</v>
      </c>
      <c r="E1106" s="171" t="s">
        <v>16960</v>
      </c>
      <c r="F1106" s="171" t="s">
        <v>17120</v>
      </c>
      <c r="G1106" s="171" t="s">
        <v>1951</v>
      </c>
      <c r="H1106" s="164">
        <v>0</v>
      </c>
      <c r="I1106" s="59">
        <v>105.6</v>
      </c>
    </row>
    <row r="1107" s="165" customFormat="1" ht="17.25" spans="1:9">
      <c r="A1107" s="167">
        <v>1106</v>
      </c>
      <c r="B1107" s="167" t="s">
        <v>16030</v>
      </c>
      <c r="C1107" s="168" t="s">
        <v>17121</v>
      </c>
      <c r="D1107" s="169" t="s">
        <v>17122</v>
      </c>
      <c r="E1107" s="168" t="s">
        <v>17123</v>
      </c>
      <c r="F1107" s="168" t="s">
        <v>17124</v>
      </c>
      <c r="G1107" s="168">
        <v>400</v>
      </c>
      <c r="H1107" s="164">
        <v>0</v>
      </c>
      <c r="I1107" s="59">
        <v>220</v>
      </c>
    </row>
    <row r="1108" s="165" customFormat="1" ht="17.25" spans="1:9">
      <c r="A1108" s="167">
        <v>1107</v>
      </c>
      <c r="B1108" s="167" t="s">
        <v>16030</v>
      </c>
      <c r="C1108" s="168" t="s">
        <v>17121</v>
      </c>
      <c r="D1108" s="169" t="s">
        <v>17125</v>
      </c>
      <c r="E1108" s="168" t="s">
        <v>17126</v>
      </c>
      <c r="F1108" s="168" t="s">
        <v>17127</v>
      </c>
      <c r="G1108" s="168">
        <v>400</v>
      </c>
      <c r="H1108" s="164">
        <v>0</v>
      </c>
      <c r="I1108" s="59">
        <v>245.2</v>
      </c>
    </row>
    <row r="1109" s="165" customFormat="1" ht="17.25" spans="1:9">
      <c r="A1109" s="167">
        <v>1108</v>
      </c>
      <c r="B1109" s="167" t="s">
        <v>16030</v>
      </c>
      <c r="C1109" s="168" t="s">
        <v>17121</v>
      </c>
      <c r="D1109" s="169" t="s">
        <v>17125</v>
      </c>
      <c r="E1109" s="168" t="s">
        <v>17128</v>
      </c>
      <c r="F1109" s="168" t="s">
        <v>7431</v>
      </c>
      <c r="G1109" s="168">
        <v>100</v>
      </c>
      <c r="H1109" s="164">
        <v>0</v>
      </c>
      <c r="I1109" s="59">
        <v>55.3</v>
      </c>
    </row>
    <row r="1110" s="165" customFormat="1" ht="17.25" spans="1:9">
      <c r="A1110" s="167">
        <v>1109</v>
      </c>
      <c r="B1110" s="167" t="s">
        <v>16030</v>
      </c>
      <c r="C1110" s="168" t="s">
        <v>17121</v>
      </c>
      <c r="D1110" s="169" t="s">
        <v>17122</v>
      </c>
      <c r="E1110" s="168" t="s">
        <v>17123</v>
      </c>
      <c r="F1110" s="168" t="s">
        <v>17129</v>
      </c>
      <c r="G1110" s="168">
        <v>200</v>
      </c>
      <c r="H1110" s="164">
        <v>0</v>
      </c>
      <c r="I1110" s="59">
        <v>115.8</v>
      </c>
    </row>
    <row r="1111" s="165" customFormat="1" ht="17.25" spans="1:9">
      <c r="A1111" s="167">
        <v>1110</v>
      </c>
      <c r="B1111" s="167" t="s">
        <v>16030</v>
      </c>
      <c r="C1111" s="168" t="s">
        <v>17121</v>
      </c>
      <c r="D1111" s="169" t="s">
        <v>17125</v>
      </c>
      <c r="E1111" s="168" t="s">
        <v>17126</v>
      </c>
      <c r="F1111" s="168" t="s">
        <v>17130</v>
      </c>
      <c r="G1111" s="168">
        <v>200</v>
      </c>
      <c r="H1111" s="164">
        <v>0</v>
      </c>
      <c r="I1111" s="59">
        <v>136.6</v>
      </c>
    </row>
    <row r="1112" s="165" customFormat="1" ht="17.25" spans="1:9">
      <c r="A1112" s="167">
        <v>1111</v>
      </c>
      <c r="B1112" s="167" t="s">
        <v>16030</v>
      </c>
      <c r="C1112" s="168" t="s">
        <v>17121</v>
      </c>
      <c r="D1112" s="169" t="s">
        <v>17122</v>
      </c>
      <c r="E1112" s="168" t="s">
        <v>17131</v>
      </c>
      <c r="F1112" s="168" t="s">
        <v>17132</v>
      </c>
      <c r="G1112" s="168">
        <v>100</v>
      </c>
      <c r="H1112" s="164">
        <v>0</v>
      </c>
      <c r="I1112" s="59">
        <v>66.2</v>
      </c>
    </row>
    <row r="1113" s="165" customFormat="1" ht="17.25" spans="1:9">
      <c r="A1113" s="167">
        <v>1112</v>
      </c>
      <c r="B1113" s="167" t="s">
        <v>16030</v>
      </c>
      <c r="C1113" s="168" t="s">
        <v>17121</v>
      </c>
      <c r="D1113" s="169" t="s">
        <v>17125</v>
      </c>
      <c r="E1113" s="168" t="s">
        <v>17126</v>
      </c>
      <c r="F1113" s="168" t="s">
        <v>17133</v>
      </c>
      <c r="G1113" s="168">
        <v>100</v>
      </c>
      <c r="H1113" s="164">
        <v>0</v>
      </c>
      <c r="I1113" s="59">
        <v>56.1</v>
      </c>
    </row>
    <row r="1114" s="165" customFormat="1" ht="17.25" spans="1:9">
      <c r="A1114" s="167">
        <v>1113</v>
      </c>
      <c r="B1114" s="167" t="s">
        <v>16030</v>
      </c>
      <c r="C1114" s="168" t="s">
        <v>17121</v>
      </c>
      <c r="D1114" s="169" t="s">
        <v>17125</v>
      </c>
      <c r="E1114" s="168" t="s">
        <v>17134</v>
      </c>
      <c r="F1114" s="168" t="s">
        <v>17135</v>
      </c>
      <c r="G1114" s="168">
        <v>315</v>
      </c>
      <c r="H1114" s="164">
        <v>0</v>
      </c>
      <c r="I1114" s="59">
        <v>148.995</v>
      </c>
    </row>
    <row r="1115" s="165" customFormat="1" ht="17.25" spans="1:9">
      <c r="A1115" s="167">
        <v>1114</v>
      </c>
      <c r="B1115" s="167" t="s">
        <v>16030</v>
      </c>
      <c r="C1115" s="168" t="s">
        <v>17121</v>
      </c>
      <c r="D1115" s="169" t="s">
        <v>17122</v>
      </c>
      <c r="E1115" s="168" t="s">
        <v>17136</v>
      </c>
      <c r="F1115" s="168" t="s">
        <v>17137</v>
      </c>
      <c r="G1115" s="168">
        <v>200</v>
      </c>
      <c r="H1115" s="164">
        <v>0</v>
      </c>
      <c r="I1115" s="59">
        <v>135.6</v>
      </c>
    </row>
    <row r="1116" s="165" customFormat="1" ht="17.25" spans="1:9">
      <c r="A1116" s="167">
        <v>1115</v>
      </c>
      <c r="B1116" s="167" t="s">
        <v>16030</v>
      </c>
      <c r="C1116" s="168" t="s">
        <v>17121</v>
      </c>
      <c r="D1116" s="169" t="s">
        <v>17122</v>
      </c>
      <c r="E1116" s="168" t="s">
        <v>17138</v>
      </c>
      <c r="F1116" s="168" t="s">
        <v>17139</v>
      </c>
      <c r="G1116" s="168">
        <v>200</v>
      </c>
      <c r="H1116" s="164">
        <v>0</v>
      </c>
      <c r="I1116" s="59">
        <v>82.4</v>
      </c>
    </row>
    <row r="1117" s="165" customFormat="1" ht="17.25" spans="1:9">
      <c r="A1117" s="167">
        <v>1116</v>
      </c>
      <c r="B1117" s="167" t="s">
        <v>16030</v>
      </c>
      <c r="C1117" s="168" t="s">
        <v>17121</v>
      </c>
      <c r="D1117" s="169" t="s">
        <v>17122</v>
      </c>
      <c r="E1117" s="168" t="s">
        <v>17138</v>
      </c>
      <c r="F1117" s="168" t="s">
        <v>17140</v>
      </c>
      <c r="G1117" s="168">
        <v>400</v>
      </c>
      <c r="H1117" s="164">
        <v>0</v>
      </c>
      <c r="I1117" s="59">
        <v>196</v>
      </c>
    </row>
    <row r="1118" s="165" customFormat="1" ht="17.25" spans="1:9">
      <c r="A1118" s="167">
        <v>1117</v>
      </c>
      <c r="B1118" s="167" t="s">
        <v>16030</v>
      </c>
      <c r="C1118" s="168" t="s">
        <v>17121</v>
      </c>
      <c r="D1118" s="169" t="s">
        <v>17122</v>
      </c>
      <c r="E1118" s="168" t="s">
        <v>17141</v>
      </c>
      <c r="F1118" s="168" t="s">
        <v>17142</v>
      </c>
      <c r="G1118" s="168">
        <v>400</v>
      </c>
      <c r="H1118" s="164">
        <v>0</v>
      </c>
      <c r="I1118" s="59">
        <v>170.8</v>
      </c>
    </row>
    <row r="1119" s="165" customFormat="1" ht="17.25" spans="1:9">
      <c r="A1119" s="167">
        <v>1118</v>
      </c>
      <c r="B1119" s="167" t="s">
        <v>16030</v>
      </c>
      <c r="C1119" s="168" t="s">
        <v>17121</v>
      </c>
      <c r="D1119" s="169" t="s">
        <v>17122</v>
      </c>
      <c r="E1119" s="168" t="s">
        <v>17141</v>
      </c>
      <c r="F1119" s="168" t="s">
        <v>17143</v>
      </c>
      <c r="G1119" s="168">
        <v>400</v>
      </c>
      <c r="H1119" s="164">
        <v>0</v>
      </c>
      <c r="I1119" s="59">
        <v>265.2</v>
      </c>
    </row>
    <row r="1120" s="165" customFormat="1" ht="17.25" spans="1:9">
      <c r="A1120" s="167">
        <v>1119</v>
      </c>
      <c r="B1120" s="167" t="s">
        <v>16030</v>
      </c>
      <c r="C1120" s="168" t="s">
        <v>17121</v>
      </c>
      <c r="D1120" s="169" t="s">
        <v>17122</v>
      </c>
      <c r="E1120" s="168" t="s">
        <v>17141</v>
      </c>
      <c r="F1120" s="168" t="s">
        <v>17144</v>
      </c>
      <c r="G1120" s="168">
        <v>400</v>
      </c>
      <c r="H1120" s="164">
        <v>0</v>
      </c>
      <c r="I1120" s="59">
        <v>191.6</v>
      </c>
    </row>
    <row r="1121" s="165" customFormat="1" ht="17.25" spans="1:9">
      <c r="A1121" s="167">
        <v>1120</v>
      </c>
      <c r="B1121" s="167" t="s">
        <v>16030</v>
      </c>
      <c r="C1121" s="168" t="s">
        <v>17121</v>
      </c>
      <c r="D1121" s="169" t="s">
        <v>17122</v>
      </c>
      <c r="E1121" s="168" t="s">
        <v>17145</v>
      </c>
      <c r="F1121" s="168" t="s">
        <v>2284</v>
      </c>
      <c r="G1121" s="168">
        <v>200</v>
      </c>
      <c r="H1121" s="164">
        <v>0</v>
      </c>
      <c r="I1121" s="59">
        <v>113.4</v>
      </c>
    </row>
    <row r="1122" s="165" customFormat="1" ht="17.25" spans="1:9">
      <c r="A1122" s="167">
        <v>1121</v>
      </c>
      <c r="B1122" s="167" t="s">
        <v>16030</v>
      </c>
      <c r="C1122" s="168" t="s">
        <v>17121</v>
      </c>
      <c r="D1122" s="169" t="s">
        <v>17122</v>
      </c>
      <c r="E1122" s="168" t="s">
        <v>17141</v>
      </c>
      <c r="F1122" s="168" t="s">
        <v>17146</v>
      </c>
      <c r="G1122" s="168">
        <v>100</v>
      </c>
      <c r="H1122" s="164">
        <v>0</v>
      </c>
      <c r="I1122" s="59">
        <v>51.6</v>
      </c>
    </row>
    <row r="1123" s="165" customFormat="1" ht="17.25" spans="1:9">
      <c r="A1123" s="167">
        <v>1122</v>
      </c>
      <c r="B1123" s="167" t="s">
        <v>16030</v>
      </c>
      <c r="C1123" s="168" t="s">
        <v>17121</v>
      </c>
      <c r="D1123" s="169" t="s">
        <v>17125</v>
      </c>
      <c r="E1123" s="168" t="s">
        <v>17126</v>
      </c>
      <c r="F1123" s="168" t="s">
        <v>17147</v>
      </c>
      <c r="G1123" s="168">
        <v>400</v>
      </c>
      <c r="H1123" s="164">
        <v>0</v>
      </c>
      <c r="I1123" s="59">
        <v>192.4</v>
      </c>
    </row>
    <row r="1124" s="165" customFormat="1" ht="17.25" spans="1:9">
      <c r="A1124" s="167">
        <v>1123</v>
      </c>
      <c r="B1124" s="167" t="s">
        <v>16030</v>
      </c>
      <c r="C1124" s="168" t="s">
        <v>17121</v>
      </c>
      <c r="D1124" s="169" t="s">
        <v>17125</v>
      </c>
      <c r="E1124" s="168" t="s">
        <v>17126</v>
      </c>
      <c r="F1124" s="168" t="s">
        <v>17148</v>
      </c>
      <c r="G1124" s="168">
        <v>200</v>
      </c>
      <c r="H1124" s="164">
        <v>0</v>
      </c>
      <c r="I1124" s="59">
        <v>86</v>
      </c>
    </row>
    <row r="1125" s="165" customFormat="1" ht="17.25" spans="1:9">
      <c r="A1125" s="167">
        <v>1124</v>
      </c>
      <c r="B1125" s="167" t="s">
        <v>16030</v>
      </c>
      <c r="C1125" s="168" t="s">
        <v>17121</v>
      </c>
      <c r="D1125" s="169" t="s">
        <v>17125</v>
      </c>
      <c r="E1125" s="168" t="s">
        <v>17126</v>
      </c>
      <c r="F1125" s="168" t="s">
        <v>11924</v>
      </c>
      <c r="G1125" s="168">
        <v>200</v>
      </c>
      <c r="H1125" s="164">
        <v>0</v>
      </c>
      <c r="I1125" s="59">
        <v>87</v>
      </c>
    </row>
    <row r="1126" s="165" customFormat="1" ht="17.25" spans="1:9">
      <c r="A1126" s="167">
        <v>1125</v>
      </c>
      <c r="B1126" s="167" t="s">
        <v>16030</v>
      </c>
      <c r="C1126" s="168" t="s">
        <v>17121</v>
      </c>
      <c r="D1126" s="169" t="s">
        <v>17125</v>
      </c>
      <c r="E1126" s="168" t="s">
        <v>17126</v>
      </c>
      <c r="F1126" s="168" t="s">
        <v>17149</v>
      </c>
      <c r="G1126" s="168">
        <v>200</v>
      </c>
      <c r="H1126" s="164">
        <v>0</v>
      </c>
      <c r="I1126" s="59">
        <v>82.4</v>
      </c>
    </row>
    <row r="1127" s="165" customFormat="1" ht="17.25" spans="1:9">
      <c r="A1127" s="167">
        <v>1126</v>
      </c>
      <c r="B1127" s="167" t="s">
        <v>16030</v>
      </c>
      <c r="C1127" s="168" t="s">
        <v>17121</v>
      </c>
      <c r="D1127" s="169" t="s">
        <v>17125</v>
      </c>
      <c r="E1127" s="168" t="s">
        <v>17126</v>
      </c>
      <c r="F1127" s="168" t="s">
        <v>17150</v>
      </c>
      <c r="G1127" s="168">
        <v>400</v>
      </c>
      <c r="H1127" s="164">
        <v>0</v>
      </c>
      <c r="I1127" s="59">
        <v>237.6</v>
      </c>
    </row>
    <row r="1128" s="165" customFormat="1" ht="17.25" spans="1:9">
      <c r="A1128" s="167">
        <v>1127</v>
      </c>
      <c r="B1128" s="167" t="s">
        <v>16030</v>
      </c>
      <c r="C1128" s="168" t="s">
        <v>17121</v>
      </c>
      <c r="D1128" s="169" t="s">
        <v>17125</v>
      </c>
      <c r="E1128" s="168" t="s">
        <v>17128</v>
      </c>
      <c r="F1128" s="168" t="s">
        <v>17151</v>
      </c>
      <c r="G1128" s="168">
        <v>400</v>
      </c>
      <c r="H1128" s="164">
        <v>0</v>
      </c>
      <c r="I1128" s="59">
        <v>198</v>
      </c>
    </row>
    <row r="1129" s="165" customFormat="1" ht="17.25" spans="1:9">
      <c r="A1129" s="167">
        <v>1128</v>
      </c>
      <c r="B1129" s="167" t="s">
        <v>16030</v>
      </c>
      <c r="C1129" s="168" t="s">
        <v>17121</v>
      </c>
      <c r="D1129" s="169" t="s">
        <v>17125</v>
      </c>
      <c r="E1129" s="168" t="s">
        <v>17128</v>
      </c>
      <c r="F1129" s="168" t="s">
        <v>17152</v>
      </c>
      <c r="G1129" s="168">
        <v>200</v>
      </c>
      <c r="H1129" s="164">
        <v>0</v>
      </c>
      <c r="I1129" s="59">
        <v>134.6</v>
      </c>
    </row>
    <row r="1130" s="165" customFormat="1" ht="17.25" spans="1:9">
      <c r="A1130" s="167">
        <v>1129</v>
      </c>
      <c r="B1130" s="167" t="s">
        <v>16030</v>
      </c>
      <c r="C1130" s="168" t="s">
        <v>17121</v>
      </c>
      <c r="D1130" s="169" t="s">
        <v>17125</v>
      </c>
      <c r="E1130" s="168" t="s">
        <v>17128</v>
      </c>
      <c r="F1130" s="168" t="s">
        <v>17153</v>
      </c>
      <c r="G1130" s="168">
        <v>400</v>
      </c>
      <c r="H1130" s="164">
        <v>0</v>
      </c>
      <c r="I1130" s="59">
        <v>258.4</v>
      </c>
    </row>
    <row r="1131" s="165" customFormat="1" ht="17.25" spans="1:9">
      <c r="A1131" s="167">
        <v>1130</v>
      </c>
      <c r="B1131" s="167" t="s">
        <v>16030</v>
      </c>
      <c r="C1131" s="168" t="s">
        <v>17121</v>
      </c>
      <c r="D1131" s="169" t="s">
        <v>17122</v>
      </c>
      <c r="E1131" s="168" t="s">
        <v>17138</v>
      </c>
      <c r="F1131" s="168" t="s">
        <v>17154</v>
      </c>
      <c r="G1131" s="168">
        <v>400</v>
      </c>
      <c r="H1131" s="164">
        <v>0</v>
      </c>
      <c r="I1131" s="59">
        <v>244</v>
      </c>
    </row>
    <row r="1132" s="165" customFormat="1" ht="17.25" spans="1:9">
      <c r="A1132" s="167">
        <v>1131</v>
      </c>
      <c r="B1132" s="167" t="s">
        <v>16030</v>
      </c>
      <c r="C1132" s="168" t="s">
        <v>17121</v>
      </c>
      <c r="D1132" s="169" t="s">
        <v>17122</v>
      </c>
      <c r="E1132" s="168" t="s">
        <v>17123</v>
      </c>
      <c r="F1132" s="168" t="s">
        <v>17155</v>
      </c>
      <c r="G1132" s="168">
        <v>100</v>
      </c>
      <c r="H1132" s="164">
        <v>0</v>
      </c>
      <c r="I1132" s="59">
        <v>61.8</v>
      </c>
    </row>
    <row r="1133" s="165" customFormat="1" ht="17.25" spans="1:9">
      <c r="A1133" s="167">
        <v>1132</v>
      </c>
      <c r="B1133" s="167" t="s">
        <v>16030</v>
      </c>
      <c r="C1133" s="168" t="s">
        <v>17121</v>
      </c>
      <c r="D1133" s="169" t="s">
        <v>17122</v>
      </c>
      <c r="E1133" s="168" t="s">
        <v>17131</v>
      </c>
      <c r="F1133" s="168" t="s">
        <v>17156</v>
      </c>
      <c r="G1133" s="168">
        <v>200</v>
      </c>
      <c r="H1133" s="164">
        <v>0</v>
      </c>
      <c r="I1133" s="59">
        <v>128.4</v>
      </c>
    </row>
    <row r="1134" s="165" customFormat="1" ht="17.25" spans="1:9">
      <c r="A1134" s="167">
        <v>1133</v>
      </c>
      <c r="B1134" s="167" t="s">
        <v>16030</v>
      </c>
      <c r="C1134" s="168" t="s">
        <v>17121</v>
      </c>
      <c r="D1134" s="169" t="s">
        <v>17125</v>
      </c>
      <c r="E1134" s="168" t="s">
        <v>17134</v>
      </c>
      <c r="F1134" s="168" t="s">
        <v>17157</v>
      </c>
      <c r="G1134" s="168">
        <v>400</v>
      </c>
      <c r="H1134" s="164">
        <v>0</v>
      </c>
      <c r="I1134" s="59">
        <v>224.4</v>
      </c>
    </row>
    <row r="1135" s="165" customFormat="1" ht="17.25" spans="1:9">
      <c r="A1135" s="167">
        <v>1134</v>
      </c>
      <c r="B1135" s="167" t="s">
        <v>16030</v>
      </c>
      <c r="C1135" s="168" t="s">
        <v>17121</v>
      </c>
      <c r="D1135" s="169" t="s">
        <v>17125</v>
      </c>
      <c r="E1135" s="168" t="s">
        <v>17126</v>
      </c>
      <c r="F1135" s="168" t="s">
        <v>17158</v>
      </c>
      <c r="G1135" s="168">
        <v>50</v>
      </c>
      <c r="H1135" s="164">
        <v>0</v>
      </c>
      <c r="I1135" s="59">
        <v>20.05</v>
      </c>
    </row>
    <row r="1136" s="165" customFormat="1" ht="17.25" spans="1:9">
      <c r="A1136" s="167">
        <v>1135</v>
      </c>
      <c r="B1136" s="167" t="s">
        <v>16030</v>
      </c>
      <c r="C1136" s="168" t="s">
        <v>17121</v>
      </c>
      <c r="D1136" s="169" t="s">
        <v>17125</v>
      </c>
      <c r="E1136" s="168" t="s">
        <v>17134</v>
      </c>
      <c r="F1136" s="168" t="s">
        <v>17159</v>
      </c>
      <c r="G1136" s="168">
        <v>160</v>
      </c>
      <c r="H1136" s="164">
        <v>0</v>
      </c>
      <c r="I1136" s="59">
        <v>64.48</v>
      </c>
    </row>
    <row r="1137" s="165" customFormat="1" ht="17.25" spans="1:9">
      <c r="A1137" s="167">
        <v>1136</v>
      </c>
      <c r="B1137" s="167" t="s">
        <v>16030</v>
      </c>
      <c r="C1137" s="168" t="s">
        <v>17121</v>
      </c>
      <c r="D1137" s="169" t="s">
        <v>17125</v>
      </c>
      <c r="E1137" s="168" t="s">
        <v>17160</v>
      </c>
      <c r="F1137" s="168" t="s">
        <v>17161</v>
      </c>
      <c r="G1137" s="168">
        <v>400</v>
      </c>
      <c r="H1137" s="164">
        <v>0</v>
      </c>
      <c r="I1137" s="59">
        <v>222.8</v>
      </c>
    </row>
    <row r="1138" s="165" customFormat="1" ht="17.25" spans="1:9">
      <c r="A1138" s="167">
        <v>1137</v>
      </c>
      <c r="B1138" s="167" t="s">
        <v>16030</v>
      </c>
      <c r="C1138" s="168" t="s">
        <v>17121</v>
      </c>
      <c r="D1138" s="169" t="s">
        <v>17122</v>
      </c>
      <c r="E1138" s="168" t="s">
        <v>17141</v>
      </c>
      <c r="F1138" s="168" t="s">
        <v>17162</v>
      </c>
      <c r="G1138" s="168">
        <v>200</v>
      </c>
      <c r="H1138" s="164">
        <v>0</v>
      </c>
      <c r="I1138" s="59">
        <v>103</v>
      </c>
    </row>
    <row r="1139" s="165" customFormat="1" ht="17.25" spans="1:9">
      <c r="A1139" s="167">
        <v>1138</v>
      </c>
      <c r="B1139" s="167" t="s">
        <v>16030</v>
      </c>
      <c r="C1139" s="168" t="s">
        <v>17121</v>
      </c>
      <c r="D1139" s="169" t="s">
        <v>17122</v>
      </c>
      <c r="E1139" s="168" t="s">
        <v>17131</v>
      </c>
      <c r="F1139" s="168" t="s">
        <v>17163</v>
      </c>
      <c r="G1139" s="168">
        <v>200</v>
      </c>
      <c r="H1139" s="164">
        <v>0</v>
      </c>
      <c r="I1139" s="59">
        <v>122</v>
      </c>
    </row>
    <row r="1140" s="165" customFormat="1" ht="17.25" spans="1:9">
      <c r="A1140" s="167">
        <v>1139</v>
      </c>
      <c r="B1140" s="167" t="s">
        <v>16030</v>
      </c>
      <c r="C1140" s="168" t="s">
        <v>17121</v>
      </c>
      <c r="D1140" s="169" t="s">
        <v>17122</v>
      </c>
      <c r="E1140" s="168" t="s">
        <v>17123</v>
      </c>
      <c r="F1140" s="168" t="s">
        <v>17164</v>
      </c>
      <c r="G1140" s="168">
        <v>400</v>
      </c>
      <c r="H1140" s="164">
        <v>0</v>
      </c>
      <c r="I1140" s="59">
        <v>208</v>
      </c>
    </row>
    <row r="1141" s="165" customFormat="1" ht="17.25" spans="1:9">
      <c r="A1141" s="167">
        <v>1140</v>
      </c>
      <c r="B1141" s="167" t="s">
        <v>16030</v>
      </c>
      <c r="C1141" s="168" t="s">
        <v>17121</v>
      </c>
      <c r="D1141" s="169" t="s">
        <v>17122</v>
      </c>
      <c r="E1141" s="168" t="s">
        <v>17123</v>
      </c>
      <c r="F1141" s="168" t="s">
        <v>17165</v>
      </c>
      <c r="G1141" s="168">
        <v>200</v>
      </c>
      <c r="H1141" s="164">
        <v>0</v>
      </c>
      <c r="I1141" s="59">
        <v>82.8</v>
      </c>
    </row>
    <row r="1142" s="165" customFormat="1" ht="17.25" spans="1:9">
      <c r="A1142" s="167">
        <v>1141</v>
      </c>
      <c r="B1142" s="167" t="s">
        <v>16030</v>
      </c>
      <c r="C1142" s="168" t="s">
        <v>17121</v>
      </c>
      <c r="D1142" s="169" t="s">
        <v>17122</v>
      </c>
      <c r="E1142" s="168" t="s">
        <v>17141</v>
      </c>
      <c r="F1142" s="168" t="s">
        <v>17166</v>
      </c>
      <c r="G1142" s="168">
        <v>400</v>
      </c>
      <c r="H1142" s="164">
        <v>0</v>
      </c>
      <c r="I1142" s="59">
        <v>201.2</v>
      </c>
    </row>
    <row r="1143" s="165" customFormat="1" ht="17.25" spans="1:9">
      <c r="A1143" s="167">
        <v>1142</v>
      </c>
      <c r="B1143" s="167" t="s">
        <v>16030</v>
      </c>
      <c r="C1143" s="168" t="s">
        <v>17121</v>
      </c>
      <c r="D1143" s="169" t="s">
        <v>17122</v>
      </c>
      <c r="E1143" s="168" t="s">
        <v>17131</v>
      </c>
      <c r="F1143" s="168" t="s">
        <v>17167</v>
      </c>
      <c r="G1143" s="168">
        <v>400</v>
      </c>
      <c r="H1143" s="164">
        <v>0</v>
      </c>
      <c r="I1143" s="59">
        <v>170</v>
      </c>
    </row>
    <row r="1144" s="165" customFormat="1" ht="17.25" spans="1:9">
      <c r="A1144" s="167">
        <v>1143</v>
      </c>
      <c r="B1144" s="167" t="s">
        <v>16030</v>
      </c>
      <c r="C1144" s="168" t="s">
        <v>17121</v>
      </c>
      <c r="D1144" s="169" t="s">
        <v>17125</v>
      </c>
      <c r="E1144" s="168" t="s">
        <v>17134</v>
      </c>
      <c r="F1144" s="168" t="s">
        <v>17168</v>
      </c>
      <c r="G1144" s="168">
        <v>200</v>
      </c>
      <c r="H1144" s="164">
        <v>0</v>
      </c>
      <c r="I1144" s="59">
        <v>137.8</v>
      </c>
    </row>
    <row r="1145" s="165" customFormat="1" ht="17.25" spans="1:9">
      <c r="A1145" s="167">
        <v>1144</v>
      </c>
      <c r="B1145" s="167" t="s">
        <v>16030</v>
      </c>
      <c r="C1145" s="168" t="s">
        <v>17121</v>
      </c>
      <c r="D1145" s="169" t="s">
        <v>17125</v>
      </c>
      <c r="E1145" s="168" t="s">
        <v>17128</v>
      </c>
      <c r="F1145" s="168" t="s">
        <v>17169</v>
      </c>
      <c r="G1145" s="168">
        <v>100</v>
      </c>
      <c r="H1145" s="164">
        <v>0</v>
      </c>
      <c r="I1145" s="59">
        <v>49.3</v>
      </c>
    </row>
    <row r="1146" s="165" customFormat="1" ht="17.25" spans="1:9">
      <c r="A1146" s="167">
        <v>1145</v>
      </c>
      <c r="B1146" s="167" t="s">
        <v>16030</v>
      </c>
      <c r="C1146" s="168" t="s">
        <v>17121</v>
      </c>
      <c r="D1146" s="169" t="s">
        <v>17122</v>
      </c>
      <c r="E1146" s="168" t="s">
        <v>17141</v>
      </c>
      <c r="F1146" s="168" t="s">
        <v>17170</v>
      </c>
      <c r="G1146" s="168">
        <v>200</v>
      </c>
      <c r="H1146" s="164">
        <v>0</v>
      </c>
      <c r="I1146" s="59">
        <v>98.8</v>
      </c>
    </row>
    <row r="1147" s="165" customFormat="1" ht="17.25" spans="1:9">
      <c r="A1147" s="167">
        <v>1146</v>
      </c>
      <c r="B1147" s="167" t="s">
        <v>16030</v>
      </c>
      <c r="C1147" s="168" t="s">
        <v>17121</v>
      </c>
      <c r="D1147" s="169" t="s">
        <v>17122</v>
      </c>
      <c r="E1147" s="168" t="s">
        <v>17141</v>
      </c>
      <c r="F1147" s="168" t="s">
        <v>17171</v>
      </c>
      <c r="G1147" s="168">
        <v>200</v>
      </c>
      <c r="H1147" s="164">
        <v>0</v>
      </c>
      <c r="I1147" s="59">
        <v>89.6</v>
      </c>
    </row>
    <row r="1148" s="165" customFormat="1" ht="17.25" spans="1:9">
      <c r="A1148" s="167">
        <v>1147</v>
      </c>
      <c r="B1148" s="167" t="s">
        <v>16030</v>
      </c>
      <c r="C1148" s="168" t="s">
        <v>17121</v>
      </c>
      <c r="D1148" s="169" t="s">
        <v>17122</v>
      </c>
      <c r="E1148" s="168" t="s">
        <v>17141</v>
      </c>
      <c r="F1148" s="168" t="s">
        <v>17172</v>
      </c>
      <c r="G1148" s="168">
        <v>200</v>
      </c>
      <c r="H1148" s="164">
        <v>0</v>
      </c>
      <c r="I1148" s="59">
        <v>87.4</v>
      </c>
    </row>
    <row r="1149" s="165" customFormat="1" ht="17.25" spans="1:9">
      <c r="A1149" s="167">
        <v>1148</v>
      </c>
      <c r="B1149" s="167" t="s">
        <v>16030</v>
      </c>
      <c r="C1149" s="168" t="s">
        <v>17121</v>
      </c>
      <c r="D1149" s="169" t="s">
        <v>17125</v>
      </c>
      <c r="E1149" s="168" t="s">
        <v>17160</v>
      </c>
      <c r="F1149" s="168" t="s">
        <v>17173</v>
      </c>
      <c r="G1149" s="168">
        <v>200</v>
      </c>
      <c r="H1149" s="164">
        <v>0</v>
      </c>
      <c r="I1149" s="59">
        <v>108.2</v>
      </c>
    </row>
    <row r="1150" s="165" customFormat="1" ht="17.25" spans="1:9">
      <c r="A1150" s="167">
        <v>1149</v>
      </c>
      <c r="B1150" s="167" t="s">
        <v>16030</v>
      </c>
      <c r="C1150" s="168" t="s">
        <v>17121</v>
      </c>
      <c r="D1150" s="169" t="s">
        <v>17125</v>
      </c>
      <c r="E1150" s="168" t="s">
        <v>17160</v>
      </c>
      <c r="F1150" s="168" t="s">
        <v>17174</v>
      </c>
      <c r="G1150" s="168">
        <v>200</v>
      </c>
      <c r="H1150" s="164">
        <v>0</v>
      </c>
      <c r="I1150" s="59">
        <v>93.6</v>
      </c>
    </row>
    <row r="1151" s="165" customFormat="1" ht="17.25" spans="1:9">
      <c r="A1151" s="167">
        <v>1150</v>
      </c>
      <c r="B1151" s="167" t="s">
        <v>16030</v>
      </c>
      <c r="C1151" s="168" t="s">
        <v>17121</v>
      </c>
      <c r="D1151" s="169" t="s">
        <v>17125</v>
      </c>
      <c r="E1151" s="168" t="s">
        <v>17126</v>
      </c>
      <c r="F1151" s="168" t="s">
        <v>17175</v>
      </c>
      <c r="G1151" s="168">
        <v>200</v>
      </c>
      <c r="H1151" s="164">
        <v>0</v>
      </c>
      <c r="I1151" s="59">
        <v>89.4</v>
      </c>
    </row>
    <row r="1152" s="165" customFormat="1" ht="17.25" spans="1:9">
      <c r="A1152" s="167">
        <v>1151</v>
      </c>
      <c r="B1152" s="167" t="s">
        <v>16030</v>
      </c>
      <c r="C1152" s="168" t="s">
        <v>17121</v>
      </c>
      <c r="D1152" s="169" t="s">
        <v>17122</v>
      </c>
      <c r="E1152" s="168" t="s">
        <v>17138</v>
      </c>
      <c r="F1152" s="168" t="s">
        <v>17176</v>
      </c>
      <c r="G1152" s="168">
        <v>200</v>
      </c>
      <c r="H1152" s="164">
        <v>0</v>
      </c>
      <c r="I1152" s="59">
        <v>140</v>
      </c>
    </row>
    <row r="1153" s="165" customFormat="1" ht="17.25" spans="1:9">
      <c r="A1153" s="167">
        <v>1152</v>
      </c>
      <c r="B1153" s="167" t="s">
        <v>16030</v>
      </c>
      <c r="C1153" s="168" t="s">
        <v>17121</v>
      </c>
      <c r="D1153" s="169" t="s">
        <v>17122</v>
      </c>
      <c r="E1153" s="168" t="s">
        <v>17136</v>
      </c>
      <c r="F1153" s="168" t="s">
        <v>17177</v>
      </c>
      <c r="G1153" s="168">
        <v>400</v>
      </c>
      <c r="H1153" s="164">
        <v>0</v>
      </c>
      <c r="I1153" s="59">
        <v>250</v>
      </c>
    </row>
    <row r="1154" s="165" customFormat="1" ht="17.25" spans="1:9">
      <c r="A1154" s="167">
        <v>1153</v>
      </c>
      <c r="B1154" s="167" t="s">
        <v>16030</v>
      </c>
      <c r="C1154" s="168" t="s">
        <v>17121</v>
      </c>
      <c r="D1154" s="169" t="s">
        <v>17122</v>
      </c>
      <c r="E1154" s="168" t="s">
        <v>17136</v>
      </c>
      <c r="F1154" s="168" t="s">
        <v>17178</v>
      </c>
      <c r="G1154" s="168">
        <v>200</v>
      </c>
      <c r="H1154" s="164">
        <v>0</v>
      </c>
      <c r="I1154" s="59">
        <v>125.4</v>
      </c>
    </row>
    <row r="1155" s="165" customFormat="1" ht="17.25" spans="1:9">
      <c r="A1155" s="167">
        <v>1154</v>
      </c>
      <c r="B1155" s="167" t="s">
        <v>16030</v>
      </c>
      <c r="C1155" s="168" t="s">
        <v>17121</v>
      </c>
      <c r="D1155" s="169" t="s">
        <v>17125</v>
      </c>
      <c r="E1155" s="168" t="s">
        <v>17160</v>
      </c>
      <c r="F1155" s="168" t="s">
        <v>17179</v>
      </c>
      <c r="G1155" s="168">
        <v>200</v>
      </c>
      <c r="H1155" s="164">
        <v>0</v>
      </c>
      <c r="I1155" s="59">
        <v>126.2</v>
      </c>
    </row>
    <row r="1156" s="165" customFormat="1" ht="17.25" spans="1:9">
      <c r="A1156" s="167">
        <v>1155</v>
      </c>
      <c r="B1156" s="167" t="s">
        <v>16030</v>
      </c>
      <c r="C1156" s="168" t="s">
        <v>17121</v>
      </c>
      <c r="D1156" s="169" t="s">
        <v>17125</v>
      </c>
      <c r="E1156" s="168" t="s">
        <v>17126</v>
      </c>
      <c r="F1156" s="168" t="s">
        <v>17180</v>
      </c>
      <c r="G1156" s="168">
        <v>200</v>
      </c>
      <c r="H1156" s="164">
        <v>0</v>
      </c>
      <c r="I1156" s="59">
        <v>80.4</v>
      </c>
    </row>
    <row r="1157" s="165" customFormat="1" ht="17.25" spans="1:9">
      <c r="A1157" s="167">
        <v>1156</v>
      </c>
      <c r="B1157" s="167" t="s">
        <v>16030</v>
      </c>
      <c r="C1157" s="168" t="s">
        <v>17121</v>
      </c>
      <c r="D1157" s="169" t="s">
        <v>17122</v>
      </c>
      <c r="E1157" s="168" t="s">
        <v>17131</v>
      </c>
      <c r="F1157" s="168" t="s">
        <v>17181</v>
      </c>
      <c r="G1157" s="168">
        <v>200</v>
      </c>
      <c r="H1157" s="164">
        <v>0</v>
      </c>
      <c r="I1157" s="59">
        <v>86.6</v>
      </c>
    </row>
    <row r="1158" s="165" customFormat="1" ht="17.25" spans="1:9">
      <c r="A1158" s="167">
        <v>1157</v>
      </c>
      <c r="B1158" s="167" t="s">
        <v>16030</v>
      </c>
      <c r="C1158" s="168" t="s">
        <v>17121</v>
      </c>
      <c r="D1158" s="169" t="s">
        <v>17122</v>
      </c>
      <c r="E1158" s="168" t="s">
        <v>17131</v>
      </c>
      <c r="F1158" s="168" t="s">
        <v>17182</v>
      </c>
      <c r="G1158" s="168">
        <v>200</v>
      </c>
      <c r="H1158" s="164">
        <v>0</v>
      </c>
      <c r="I1158" s="59">
        <v>132.8</v>
      </c>
    </row>
    <row r="1159" s="165" customFormat="1" ht="17.25" spans="1:9">
      <c r="A1159" s="167">
        <v>1158</v>
      </c>
      <c r="B1159" s="167" t="s">
        <v>16030</v>
      </c>
      <c r="C1159" s="168" t="s">
        <v>17121</v>
      </c>
      <c r="D1159" s="169" t="s">
        <v>17125</v>
      </c>
      <c r="E1159" s="168" t="s">
        <v>17126</v>
      </c>
      <c r="F1159" s="168" t="s">
        <v>17183</v>
      </c>
      <c r="G1159" s="168">
        <v>400</v>
      </c>
      <c r="H1159" s="164">
        <v>0</v>
      </c>
      <c r="I1159" s="59">
        <v>257.2</v>
      </c>
    </row>
    <row r="1160" s="165" customFormat="1" ht="17.25" spans="1:9">
      <c r="A1160" s="167">
        <v>1159</v>
      </c>
      <c r="B1160" s="167" t="s">
        <v>16030</v>
      </c>
      <c r="C1160" s="168" t="s">
        <v>17121</v>
      </c>
      <c r="D1160" s="169" t="s">
        <v>17122</v>
      </c>
      <c r="E1160" s="168" t="s">
        <v>17138</v>
      </c>
      <c r="F1160" s="168" t="s">
        <v>17184</v>
      </c>
      <c r="G1160" s="168">
        <v>200</v>
      </c>
      <c r="H1160" s="164">
        <v>0</v>
      </c>
      <c r="I1160" s="59">
        <v>129.4</v>
      </c>
    </row>
    <row r="1161" s="165" customFormat="1" ht="17.25" spans="1:9">
      <c r="A1161" s="167">
        <v>1160</v>
      </c>
      <c r="B1161" s="167" t="s">
        <v>16030</v>
      </c>
      <c r="C1161" s="168" t="s">
        <v>17121</v>
      </c>
      <c r="D1161" s="169" t="s">
        <v>17122</v>
      </c>
      <c r="E1161" s="168" t="s">
        <v>17145</v>
      </c>
      <c r="F1161" s="168" t="s">
        <v>17185</v>
      </c>
      <c r="G1161" s="168">
        <v>400</v>
      </c>
      <c r="H1161" s="164">
        <v>0</v>
      </c>
      <c r="I1161" s="59">
        <v>160.4</v>
      </c>
    </row>
    <row r="1162" s="165" customFormat="1" ht="17.25" spans="1:9">
      <c r="A1162" s="167">
        <v>1161</v>
      </c>
      <c r="B1162" s="167" t="s">
        <v>16030</v>
      </c>
      <c r="C1162" s="168" t="s">
        <v>17121</v>
      </c>
      <c r="D1162" s="169" t="s">
        <v>17122</v>
      </c>
      <c r="E1162" s="168" t="s">
        <v>17145</v>
      </c>
      <c r="F1162" s="168" t="s">
        <v>17186</v>
      </c>
      <c r="G1162" s="168">
        <v>200</v>
      </c>
      <c r="H1162" s="164">
        <v>0</v>
      </c>
      <c r="I1162" s="59">
        <v>116.2</v>
      </c>
    </row>
    <row r="1163" s="165" customFormat="1" ht="17.25" spans="1:9">
      <c r="A1163" s="167">
        <v>1162</v>
      </c>
      <c r="B1163" s="167" t="s">
        <v>16030</v>
      </c>
      <c r="C1163" s="168" t="s">
        <v>17121</v>
      </c>
      <c r="D1163" s="169" t="s">
        <v>17125</v>
      </c>
      <c r="E1163" s="168" t="s">
        <v>17134</v>
      </c>
      <c r="F1163" s="168" t="s">
        <v>17187</v>
      </c>
      <c r="G1163" s="168">
        <v>400</v>
      </c>
      <c r="H1163" s="164">
        <v>0</v>
      </c>
      <c r="I1163" s="59">
        <v>166.8</v>
      </c>
    </row>
    <row r="1164" s="165" customFormat="1" ht="17.25" spans="1:9">
      <c r="A1164" s="167">
        <v>1163</v>
      </c>
      <c r="B1164" s="167" t="s">
        <v>16030</v>
      </c>
      <c r="C1164" s="168" t="s">
        <v>17121</v>
      </c>
      <c r="D1164" s="169" t="s">
        <v>17122</v>
      </c>
      <c r="E1164" s="168" t="s">
        <v>17123</v>
      </c>
      <c r="F1164" s="168" t="s">
        <v>17188</v>
      </c>
      <c r="G1164" s="168">
        <v>200</v>
      </c>
      <c r="H1164" s="164">
        <v>0</v>
      </c>
      <c r="I1164" s="59">
        <v>114.4</v>
      </c>
    </row>
    <row r="1165" s="165" customFormat="1" ht="17.25" spans="1:9">
      <c r="A1165" s="167">
        <v>1164</v>
      </c>
      <c r="B1165" s="167" t="s">
        <v>16030</v>
      </c>
      <c r="C1165" s="168" t="s">
        <v>17121</v>
      </c>
      <c r="D1165" s="169" t="s">
        <v>17125</v>
      </c>
      <c r="E1165" s="168" t="s">
        <v>17134</v>
      </c>
      <c r="F1165" s="168" t="s">
        <v>17189</v>
      </c>
      <c r="G1165" s="168">
        <v>200</v>
      </c>
      <c r="H1165" s="164">
        <v>0</v>
      </c>
      <c r="I1165" s="59">
        <v>132.6</v>
      </c>
    </row>
    <row r="1166" s="165" customFormat="1" ht="17.25" spans="1:9">
      <c r="A1166" s="167">
        <v>1165</v>
      </c>
      <c r="B1166" s="167" t="s">
        <v>16030</v>
      </c>
      <c r="C1166" s="168" t="s">
        <v>17121</v>
      </c>
      <c r="D1166" s="169" t="s">
        <v>17122</v>
      </c>
      <c r="E1166" s="168" t="s">
        <v>17123</v>
      </c>
      <c r="F1166" s="168" t="s">
        <v>17190</v>
      </c>
      <c r="G1166" s="168">
        <v>200</v>
      </c>
      <c r="H1166" s="164">
        <v>0</v>
      </c>
      <c r="I1166" s="59">
        <v>138.6</v>
      </c>
    </row>
    <row r="1167" s="165" customFormat="1" ht="17.25" spans="1:9">
      <c r="A1167" s="167">
        <v>1166</v>
      </c>
      <c r="B1167" s="167" t="s">
        <v>16030</v>
      </c>
      <c r="C1167" s="168" t="s">
        <v>17121</v>
      </c>
      <c r="D1167" s="169" t="s">
        <v>17122</v>
      </c>
      <c r="E1167" s="168" t="s">
        <v>17136</v>
      </c>
      <c r="F1167" s="168" t="s">
        <v>17191</v>
      </c>
      <c r="G1167" s="168">
        <v>200</v>
      </c>
      <c r="H1167" s="164">
        <v>0</v>
      </c>
      <c r="I1167" s="59">
        <v>96.6</v>
      </c>
    </row>
    <row r="1168" s="165" customFormat="1" ht="17.25" spans="1:9">
      <c r="A1168" s="167">
        <v>1167</v>
      </c>
      <c r="B1168" s="167" t="s">
        <v>16030</v>
      </c>
      <c r="C1168" s="168" t="s">
        <v>17121</v>
      </c>
      <c r="D1168" s="169" t="s">
        <v>17125</v>
      </c>
      <c r="E1168" s="168" t="s">
        <v>17128</v>
      </c>
      <c r="F1168" s="168" t="s">
        <v>17192</v>
      </c>
      <c r="G1168" s="168">
        <v>200</v>
      </c>
      <c r="H1168" s="164">
        <v>0</v>
      </c>
      <c r="I1168" s="59">
        <v>104.4</v>
      </c>
    </row>
    <row r="1169" s="165" customFormat="1" ht="17.25" spans="1:9">
      <c r="A1169" s="167">
        <v>1168</v>
      </c>
      <c r="B1169" s="167" t="s">
        <v>16030</v>
      </c>
      <c r="C1169" s="168" t="s">
        <v>17121</v>
      </c>
      <c r="D1169" s="169" t="s">
        <v>17125</v>
      </c>
      <c r="E1169" s="168" t="s">
        <v>17128</v>
      </c>
      <c r="F1169" s="168" t="s">
        <v>17193</v>
      </c>
      <c r="G1169" s="168">
        <v>200</v>
      </c>
      <c r="H1169" s="164">
        <v>0</v>
      </c>
      <c r="I1169" s="59">
        <v>96.4</v>
      </c>
    </row>
    <row r="1170" s="165" customFormat="1" ht="17.25" spans="1:9">
      <c r="A1170" s="167">
        <v>1169</v>
      </c>
      <c r="B1170" s="167" t="s">
        <v>16030</v>
      </c>
      <c r="C1170" s="168" t="s">
        <v>17121</v>
      </c>
      <c r="D1170" s="169" t="s">
        <v>17125</v>
      </c>
      <c r="E1170" s="168" t="s">
        <v>17126</v>
      </c>
      <c r="F1170" s="168" t="s">
        <v>17194</v>
      </c>
      <c r="G1170" s="168">
        <v>400</v>
      </c>
      <c r="H1170" s="164">
        <v>0</v>
      </c>
      <c r="I1170" s="59">
        <v>241.2</v>
      </c>
    </row>
    <row r="1171" s="165" customFormat="1" ht="17.25" spans="1:9">
      <c r="A1171" s="167">
        <v>1170</v>
      </c>
      <c r="B1171" s="167" t="s">
        <v>16030</v>
      </c>
      <c r="C1171" s="168" t="s">
        <v>17121</v>
      </c>
      <c r="D1171" s="169" t="s">
        <v>17122</v>
      </c>
      <c r="E1171" s="168" t="s">
        <v>17138</v>
      </c>
      <c r="F1171" s="168" t="s">
        <v>17195</v>
      </c>
      <c r="G1171" s="168">
        <v>200</v>
      </c>
      <c r="H1171" s="164">
        <v>0</v>
      </c>
      <c r="I1171" s="59">
        <v>86.2</v>
      </c>
    </row>
    <row r="1172" s="165" customFormat="1" ht="17.25" spans="1:9">
      <c r="A1172" s="167">
        <v>1171</v>
      </c>
      <c r="B1172" s="167" t="s">
        <v>16030</v>
      </c>
      <c r="C1172" s="168" t="s">
        <v>17121</v>
      </c>
      <c r="D1172" s="169" t="s">
        <v>17122</v>
      </c>
      <c r="E1172" s="168" t="s">
        <v>17136</v>
      </c>
      <c r="F1172" s="168" t="s">
        <v>17196</v>
      </c>
      <c r="G1172" s="168">
        <v>200</v>
      </c>
      <c r="H1172" s="164">
        <v>0</v>
      </c>
      <c r="I1172" s="59">
        <v>104.2</v>
      </c>
    </row>
    <row r="1173" s="165" customFormat="1" ht="17.25" spans="1:9">
      <c r="A1173" s="167">
        <v>1172</v>
      </c>
      <c r="B1173" s="167" t="s">
        <v>16030</v>
      </c>
      <c r="C1173" s="168" t="s">
        <v>17121</v>
      </c>
      <c r="D1173" s="169" t="s">
        <v>17122</v>
      </c>
      <c r="E1173" s="168" t="s">
        <v>17123</v>
      </c>
      <c r="F1173" s="168" t="s">
        <v>17197</v>
      </c>
      <c r="G1173" s="168">
        <v>200</v>
      </c>
      <c r="H1173" s="164">
        <v>0</v>
      </c>
      <c r="I1173" s="59">
        <v>85</v>
      </c>
    </row>
    <row r="1174" s="165" customFormat="1" ht="17.25" spans="1:9">
      <c r="A1174" s="167">
        <v>1173</v>
      </c>
      <c r="B1174" s="167" t="s">
        <v>16030</v>
      </c>
      <c r="C1174" s="168" t="s">
        <v>17121</v>
      </c>
      <c r="D1174" s="169" t="s">
        <v>17125</v>
      </c>
      <c r="E1174" s="168" t="s">
        <v>17128</v>
      </c>
      <c r="F1174" s="168" t="s">
        <v>17198</v>
      </c>
      <c r="G1174" s="168">
        <v>400</v>
      </c>
      <c r="H1174" s="164">
        <v>0</v>
      </c>
      <c r="I1174" s="59">
        <v>234</v>
      </c>
    </row>
    <row r="1175" s="165" customFormat="1" ht="17.25" spans="1:9">
      <c r="A1175" s="167">
        <v>1174</v>
      </c>
      <c r="B1175" s="167" t="s">
        <v>16030</v>
      </c>
      <c r="C1175" s="168" t="s">
        <v>17121</v>
      </c>
      <c r="D1175" s="169" t="s">
        <v>17125</v>
      </c>
      <c r="E1175" s="168" t="s">
        <v>17128</v>
      </c>
      <c r="F1175" s="168" t="s">
        <v>17199</v>
      </c>
      <c r="G1175" s="168">
        <v>400</v>
      </c>
      <c r="H1175" s="164">
        <v>0</v>
      </c>
      <c r="I1175" s="59">
        <v>252.4</v>
      </c>
    </row>
    <row r="1176" s="165" customFormat="1" ht="17.25" spans="1:9">
      <c r="A1176" s="167">
        <v>1175</v>
      </c>
      <c r="B1176" s="167" t="s">
        <v>16030</v>
      </c>
      <c r="C1176" s="168" t="s">
        <v>17121</v>
      </c>
      <c r="D1176" s="169" t="s">
        <v>17125</v>
      </c>
      <c r="E1176" s="168" t="s">
        <v>17128</v>
      </c>
      <c r="F1176" s="168" t="s">
        <v>17200</v>
      </c>
      <c r="G1176" s="168">
        <v>400</v>
      </c>
      <c r="H1176" s="164">
        <v>0</v>
      </c>
      <c r="I1176" s="59">
        <v>270.8</v>
      </c>
    </row>
    <row r="1177" s="165" customFormat="1" ht="17.25" spans="1:9">
      <c r="A1177" s="167">
        <v>1176</v>
      </c>
      <c r="B1177" s="167" t="s">
        <v>16030</v>
      </c>
      <c r="C1177" s="168" t="s">
        <v>17121</v>
      </c>
      <c r="D1177" s="169" t="s">
        <v>17125</v>
      </c>
      <c r="E1177" s="168" t="s">
        <v>17128</v>
      </c>
      <c r="F1177" s="168" t="s">
        <v>17201</v>
      </c>
      <c r="G1177" s="168">
        <v>200</v>
      </c>
      <c r="H1177" s="164">
        <v>0</v>
      </c>
      <c r="I1177" s="59">
        <v>137.8</v>
      </c>
    </row>
    <row r="1178" s="165" customFormat="1" ht="17.25" spans="1:9">
      <c r="A1178" s="167">
        <v>1177</v>
      </c>
      <c r="B1178" s="167" t="s">
        <v>16030</v>
      </c>
      <c r="C1178" s="168" t="s">
        <v>17121</v>
      </c>
      <c r="D1178" s="169" t="s">
        <v>17125</v>
      </c>
      <c r="E1178" s="168" t="s">
        <v>17128</v>
      </c>
      <c r="F1178" s="168" t="s">
        <v>17202</v>
      </c>
      <c r="G1178" s="168">
        <v>200</v>
      </c>
      <c r="H1178" s="164">
        <v>0</v>
      </c>
      <c r="I1178" s="59">
        <v>89.6</v>
      </c>
    </row>
    <row r="1179" s="165" customFormat="1" ht="17.25" spans="1:9">
      <c r="A1179" s="167">
        <v>1178</v>
      </c>
      <c r="B1179" s="167" t="s">
        <v>16030</v>
      </c>
      <c r="C1179" s="168" t="s">
        <v>17121</v>
      </c>
      <c r="D1179" s="169" t="s">
        <v>17125</v>
      </c>
      <c r="E1179" s="168" t="s">
        <v>17128</v>
      </c>
      <c r="F1179" s="168" t="s">
        <v>17203</v>
      </c>
      <c r="G1179" s="168">
        <v>400</v>
      </c>
      <c r="H1179" s="164">
        <v>0</v>
      </c>
      <c r="I1179" s="59">
        <v>219.6</v>
      </c>
    </row>
    <row r="1180" s="165" customFormat="1" ht="17.25" spans="1:9">
      <c r="A1180" s="167">
        <v>1179</v>
      </c>
      <c r="B1180" s="167" t="s">
        <v>16030</v>
      </c>
      <c r="C1180" s="168" t="s">
        <v>17121</v>
      </c>
      <c r="D1180" s="169" t="s">
        <v>17125</v>
      </c>
      <c r="E1180" s="168" t="s">
        <v>17128</v>
      </c>
      <c r="F1180" s="168" t="s">
        <v>17204</v>
      </c>
      <c r="G1180" s="168">
        <v>400</v>
      </c>
      <c r="H1180" s="164">
        <v>0</v>
      </c>
      <c r="I1180" s="59">
        <v>252.8</v>
      </c>
    </row>
    <row r="1181" s="165" customFormat="1" ht="17.25" spans="1:9">
      <c r="A1181" s="167">
        <v>1180</v>
      </c>
      <c r="B1181" s="167" t="s">
        <v>16030</v>
      </c>
      <c r="C1181" s="168" t="s">
        <v>17121</v>
      </c>
      <c r="D1181" s="169" t="s">
        <v>17125</v>
      </c>
      <c r="E1181" s="168" t="s">
        <v>17128</v>
      </c>
      <c r="F1181" s="168" t="s">
        <v>17205</v>
      </c>
      <c r="G1181" s="168">
        <v>400</v>
      </c>
      <c r="H1181" s="164">
        <v>0</v>
      </c>
      <c r="I1181" s="59">
        <v>236</v>
      </c>
    </row>
    <row r="1182" s="165" customFormat="1" ht="17.25" spans="1:9">
      <c r="A1182" s="167">
        <v>1181</v>
      </c>
      <c r="B1182" s="167" t="s">
        <v>16030</v>
      </c>
      <c r="C1182" s="168" t="s">
        <v>17121</v>
      </c>
      <c r="D1182" s="169" t="s">
        <v>17125</v>
      </c>
      <c r="E1182" s="168" t="s">
        <v>17128</v>
      </c>
      <c r="F1182" s="168" t="s">
        <v>17206</v>
      </c>
      <c r="G1182" s="168">
        <v>400</v>
      </c>
      <c r="H1182" s="164">
        <v>0</v>
      </c>
      <c r="I1182" s="59">
        <v>191.2</v>
      </c>
    </row>
    <row r="1183" s="165" customFormat="1" ht="17.25" spans="1:9">
      <c r="A1183" s="167">
        <v>1182</v>
      </c>
      <c r="B1183" s="167" t="s">
        <v>16030</v>
      </c>
      <c r="C1183" s="168" t="s">
        <v>17121</v>
      </c>
      <c r="D1183" s="169" t="s">
        <v>17125</v>
      </c>
      <c r="E1183" s="168" t="s">
        <v>17128</v>
      </c>
      <c r="F1183" s="168" t="s">
        <v>17207</v>
      </c>
      <c r="G1183" s="168">
        <v>400</v>
      </c>
      <c r="H1183" s="164">
        <v>0</v>
      </c>
      <c r="I1183" s="59">
        <v>195.2</v>
      </c>
    </row>
    <row r="1184" s="165" customFormat="1" ht="17.25" spans="1:9">
      <c r="A1184" s="167">
        <v>1183</v>
      </c>
      <c r="B1184" s="167" t="s">
        <v>16030</v>
      </c>
      <c r="C1184" s="168" t="s">
        <v>17121</v>
      </c>
      <c r="D1184" s="169" t="s">
        <v>17125</v>
      </c>
      <c r="E1184" s="168" t="s">
        <v>17128</v>
      </c>
      <c r="F1184" s="168" t="s">
        <v>17208</v>
      </c>
      <c r="G1184" s="168">
        <v>400</v>
      </c>
      <c r="H1184" s="164">
        <v>0</v>
      </c>
      <c r="I1184" s="59">
        <v>226</v>
      </c>
    </row>
    <row r="1185" s="165" customFormat="1" ht="17.25" spans="1:9">
      <c r="A1185" s="167">
        <v>1184</v>
      </c>
      <c r="B1185" s="167" t="s">
        <v>16030</v>
      </c>
      <c r="C1185" s="168" t="s">
        <v>17121</v>
      </c>
      <c r="D1185" s="169" t="s">
        <v>17125</v>
      </c>
      <c r="E1185" s="168" t="s">
        <v>17128</v>
      </c>
      <c r="F1185" s="168" t="s">
        <v>17209</v>
      </c>
      <c r="G1185" s="168">
        <v>200</v>
      </c>
      <c r="H1185" s="164">
        <v>0</v>
      </c>
      <c r="I1185" s="59">
        <v>83.8</v>
      </c>
    </row>
    <row r="1186" s="165" customFormat="1" ht="17.25" spans="1:9">
      <c r="A1186" s="167">
        <v>1185</v>
      </c>
      <c r="B1186" s="167" t="s">
        <v>16030</v>
      </c>
      <c r="C1186" s="168" t="s">
        <v>17121</v>
      </c>
      <c r="D1186" s="169" t="s">
        <v>17122</v>
      </c>
      <c r="E1186" s="168" t="s">
        <v>17141</v>
      </c>
      <c r="F1186" s="168" t="s">
        <v>17210</v>
      </c>
      <c r="G1186" s="168">
        <v>200</v>
      </c>
      <c r="H1186" s="164">
        <v>0</v>
      </c>
      <c r="I1186" s="59">
        <v>116</v>
      </c>
    </row>
    <row r="1187" s="165" customFormat="1" ht="17.25" spans="1:9">
      <c r="A1187" s="167">
        <v>1186</v>
      </c>
      <c r="B1187" s="167" t="s">
        <v>16030</v>
      </c>
      <c r="C1187" s="168" t="s">
        <v>17121</v>
      </c>
      <c r="D1187" s="169" t="s">
        <v>17122</v>
      </c>
      <c r="E1187" s="168" t="s">
        <v>17131</v>
      </c>
      <c r="F1187" s="168" t="s">
        <v>17211</v>
      </c>
      <c r="G1187" s="168">
        <v>200</v>
      </c>
      <c r="H1187" s="164">
        <v>0</v>
      </c>
      <c r="I1187" s="59">
        <v>98.8</v>
      </c>
    </row>
    <row r="1188" s="165" customFormat="1" ht="17.25" spans="1:9">
      <c r="A1188" s="167">
        <v>1187</v>
      </c>
      <c r="B1188" s="167" t="s">
        <v>16030</v>
      </c>
      <c r="C1188" s="168" t="s">
        <v>17121</v>
      </c>
      <c r="D1188" s="169" t="s">
        <v>17125</v>
      </c>
      <c r="E1188" s="168" t="s">
        <v>17126</v>
      </c>
      <c r="F1188" s="168" t="s">
        <v>17212</v>
      </c>
      <c r="G1188" s="168">
        <v>200</v>
      </c>
      <c r="H1188" s="164">
        <v>0</v>
      </c>
      <c r="I1188" s="59">
        <v>125.2</v>
      </c>
    </row>
    <row r="1189" s="165" customFormat="1" ht="17.25" spans="1:9">
      <c r="A1189" s="167">
        <v>1188</v>
      </c>
      <c r="B1189" s="167" t="s">
        <v>16030</v>
      </c>
      <c r="C1189" s="168" t="s">
        <v>17121</v>
      </c>
      <c r="D1189" s="169" t="s">
        <v>17122</v>
      </c>
      <c r="E1189" s="168" t="s">
        <v>17136</v>
      </c>
      <c r="F1189" s="168" t="s">
        <v>17213</v>
      </c>
      <c r="G1189" s="168">
        <v>400</v>
      </c>
      <c r="H1189" s="164">
        <v>0</v>
      </c>
      <c r="I1189" s="59">
        <v>168.4</v>
      </c>
    </row>
    <row r="1190" s="165" customFormat="1" ht="17.25" spans="1:9">
      <c r="A1190" s="167">
        <v>1189</v>
      </c>
      <c r="B1190" s="167" t="s">
        <v>16030</v>
      </c>
      <c r="C1190" s="168" t="s">
        <v>17121</v>
      </c>
      <c r="D1190" s="169" t="s">
        <v>17122</v>
      </c>
      <c r="E1190" s="168" t="s">
        <v>17123</v>
      </c>
      <c r="F1190" s="168" t="s">
        <v>17214</v>
      </c>
      <c r="G1190" s="168">
        <v>400</v>
      </c>
      <c r="H1190" s="164">
        <v>0</v>
      </c>
      <c r="I1190" s="59">
        <v>254.4</v>
      </c>
    </row>
    <row r="1191" s="165" customFormat="1" ht="17.25" spans="1:9">
      <c r="A1191" s="167">
        <v>1190</v>
      </c>
      <c r="B1191" s="167" t="s">
        <v>16030</v>
      </c>
      <c r="C1191" s="168" t="s">
        <v>17121</v>
      </c>
      <c r="D1191" s="169" t="s">
        <v>17122</v>
      </c>
      <c r="E1191" s="168" t="s">
        <v>17136</v>
      </c>
      <c r="F1191" s="168" t="s">
        <v>17215</v>
      </c>
      <c r="G1191" s="168">
        <v>200</v>
      </c>
      <c r="H1191" s="164">
        <v>0</v>
      </c>
      <c r="I1191" s="59">
        <v>126.2</v>
      </c>
    </row>
    <row r="1192" s="165" customFormat="1" ht="17.25" spans="1:9">
      <c r="A1192" s="167">
        <v>1191</v>
      </c>
      <c r="B1192" s="167" t="s">
        <v>16030</v>
      </c>
      <c r="C1192" s="168" t="s">
        <v>17121</v>
      </c>
      <c r="D1192" s="169" t="s">
        <v>17122</v>
      </c>
      <c r="E1192" s="168" t="s">
        <v>17145</v>
      </c>
      <c r="F1192" s="168" t="s">
        <v>17216</v>
      </c>
      <c r="G1192" s="168">
        <v>400</v>
      </c>
      <c r="H1192" s="164">
        <v>0</v>
      </c>
      <c r="I1192" s="59">
        <v>278.4</v>
      </c>
    </row>
    <row r="1193" s="165" customFormat="1" ht="17.25" spans="1:9">
      <c r="A1193" s="167">
        <v>1192</v>
      </c>
      <c r="B1193" s="167" t="s">
        <v>16030</v>
      </c>
      <c r="C1193" s="168" t="s">
        <v>17121</v>
      </c>
      <c r="D1193" s="169" t="s">
        <v>17122</v>
      </c>
      <c r="E1193" s="168" t="s">
        <v>17136</v>
      </c>
      <c r="F1193" s="168" t="s">
        <v>17217</v>
      </c>
      <c r="G1193" s="168">
        <v>200</v>
      </c>
      <c r="H1193" s="164">
        <v>0</v>
      </c>
      <c r="I1193" s="59">
        <v>111.6</v>
      </c>
    </row>
    <row r="1194" s="165" customFormat="1" ht="17.25" spans="1:9">
      <c r="A1194" s="167">
        <v>1193</v>
      </c>
      <c r="B1194" s="167" t="s">
        <v>16030</v>
      </c>
      <c r="C1194" s="168" t="s">
        <v>17121</v>
      </c>
      <c r="D1194" s="169" t="s">
        <v>17122</v>
      </c>
      <c r="E1194" s="168" t="s">
        <v>17136</v>
      </c>
      <c r="F1194" s="168" t="s">
        <v>17218</v>
      </c>
      <c r="G1194" s="168">
        <v>400</v>
      </c>
      <c r="H1194" s="164">
        <v>0</v>
      </c>
      <c r="I1194" s="59">
        <v>183.6</v>
      </c>
    </row>
    <row r="1195" s="165" customFormat="1" ht="17.25" spans="1:9">
      <c r="A1195" s="167">
        <v>1194</v>
      </c>
      <c r="B1195" s="167" t="s">
        <v>16030</v>
      </c>
      <c r="C1195" s="168" t="s">
        <v>17121</v>
      </c>
      <c r="D1195" s="169" t="s">
        <v>17122</v>
      </c>
      <c r="E1195" s="168" t="s">
        <v>17136</v>
      </c>
      <c r="F1195" s="168" t="s">
        <v>17219</v>
      </c>
      <c r="G1195" s="168">
        <v>400</v>
      </c>
      <c r="H1195" s="164">
        <v>0</v>
      </c>
      <c r="I1195" s="59">
        <v>259.6</v>
      </c>
    </row>
    <row r="1196" s="165" customFormat="1" ht="17.25" spans="1:9">
      <c r="A1196" s="167">
        <v>1195</v>
      </c>
      <c r="B1196" s="167" t="s">
        <v>16030</v>
      </c>
      <c r="C1196" s="168" t="s">
        <v>17121</v>
      </c>
      <c r="D1196" s="169" t="s">
        <v>17122</v>
      </c>
      <c r="E1196" s="168" t="s">
        <v>17131</v>
      </c>
      <c r="F1196" s="168" t="s">
        <v>17220</v>
      </c>
      <c r="G1196" s="168">
        <v>200</v>
      </c>
      <c r="H1196" s="164">
        <v>0</v>
      </c>
      <c r="I1196" s="59">
        <v>92.8</v>
      </c>
    </row>
    <row r="1197" s="165" customFormat="1" ht="17.25" spans="1:9">
      <c r="A1197" s="167">
        <v>1196</v>
      </c>
      <c r="B1197" s="167" t="s">
        <v>16030</v>
      </c>
      <c r="C1197" s="168" t="s">
        <v>17121</v>
      </c>
      <c r="D1197" s="169" t="s">
        <v>17122</v>
      </c>
      <c r="E1197" s="168" t="s">
        <v>17131</v>
      </c>
      <c r="F1197" s="168" t="s">
        <v>17221</v>
      </c>
      <c r="G1197" s="168">
        <v>200</v>
      </c>
      <c r="H1197" s="164">
        <v>0</v>
      </c>
      <c r="I1197" s="59">
        <v>104</v>
      </c>
    </row>
    <row r="1198" s="165" customFormat="1" ht="17.25" spans="1:9">
      <c r="A1198" s="167">
        <v>1197</v>
      </c>
      <c r="B1198" s="167" t="s">
        <v>16030</v>
      </c>
      <c r="C1198" s="168" t="s">
        <v>17121</v>
      </c>
      <c r="D1198" s="169" t="s">
        <v>17122</v>
      </c>
      <c r="E1198" s="168" t="s">
        <v>17123</v>
      </c>
      <c r="F1198" s="168" t="s">
        <v>17222</v>
      </c>
      <c r="G1198" s="168">
        <v>200</v>
      </c>
      <c r="H1198" s="164">
        <v>0</v>
      </c>
      <c r="I1198" s="59">
        <v>111.6</v>
      </c>
    </row>
    <row r="1199" s="165" customFormat="1" ht="17.25" spans="1:9">
      <c r="A1199" s="167">
        <v>1198</v>
      </c>
      <c r="B1199" s="167" t="s">
        <v>16030</v>
      </c>
      <c r="C1199" s="168" t="s">
        <v>17121</v>
      </c>
      <c r="D1199" s="169" t="s">
        <v>17122</v>
      </c>
      <c r="E1199" s="168" t="s">
        <v>17145</v>
      </c>
      <c r="F1199" s="168" t="s">
        <v>17223</v>
      </c>
      <c r="G1199" s="168">
        <v>200</v>
      </c>
      <c r="H1199" s="164">
        <v>0</v>
      </c>
      <c r="I1199" s="59">
        <v>97.2</v>
      </c>
    </row>
    <row r="1200" s="165" customFormat="1" ht="17.25" spans="1:9">
      <c r="A1200" s="167">
        <v>1199</v>
      </c>
      <c r="B1200" s="167" t="s">
        <v>16030</v>
      </c>
      <c r="C1200" s="168" t="s">
        <v>17121</v>
      </c>
      <c r="D1200" s="169" t="s">
        <v>17122</v>
      </c>
      <c r="E1200" s="168" t="s">
        <v>17138</v>
      </c>
      <c r="F1200" s="168" t="s">
        <v>17224</v>
      </c>
      <c r="G1200" s="168">
        <v>200</v>
      </c>
      <c r="H1200" s="164">
        <v>0</v>
      </c>
      <c r="I1200" s="59">
        <v>133.6</v>
      </c>
    </row>
    <row r="1201" s="165" customFormat="1" ht="17.25" spans="1:9">
      <c r="A1201" s="167">
        <v>1200</v>
      </c>
      <c r="B1201" s="167" t="s">
        <v>16030</v>
      </c>
      <c r="C1201" s="168" t="s">
        <v>17121</v>
      </c>
      <c r="D1201" s="169" t="s">
        <v>17122</v>
      </c>
      <c r="E1201" s="168" t="s">
        <v>17138</v>
      </c>
      <c r="F1201" s="168" t="s">
        <v>17225</v>
      </c>
      <c r="G1201" s="168">
        <v>400</v>
      </c>
      <c r="H1201" s="164">
        <v>0</v>
      </c>
      <c r="I1201" s="59">
        <v>236.8</v>
      </c>
    </row>
    <row r="1202" s="165" customFormat="1" ht="17.25" spans="1:9">
      <c r="A1202" s="167">
        <v>1201</v>
      </c>
      <c r="B1202" s="167" t="s">
        <v>16030</v>
      </c>
      <c r="C1202" s="168" t="s">
        <v>17121</v>
      </c>
      <c r="D1202" s="169" t="s">
        <v>17122</v>
      </c>
      <c r="E1202" s="168" t="s">
        <v>17138</v>
      </c>
      <c r="F1202" s="168" t="s">
        <v>17226</v>
      </c>
      <c r="G1202" s="168">
        <v>200</v>
      </c>
      <c r="H1202" s="164">
        <v>0</v>
      </c>
      <c r="I1202" s="59">
        <v>105</v>
      </c>
    </row>
    <row r="1203" s="165" customFormat="1" ht="17.25" spans="1:9">
      <c r="A1203" s="167">
        <v>1202</v>
      </c>
      <c r="B1203" s="167" t="s">
        <v>16030</v>
      </c>
      <c r="C1203" s="168" t="s">
        <v>17121</v>
      </c>
      <c r="D1203" s="169" t="s">
        <v>17122</v>
      </c>
      <c r="E1203" s="168" t="s">
        <v>17141</v>
      </c>
      <c r="F1203" s="168" t="s">
        <v>17227</v>
      </c>
      <c r="G1203" s="168">
        <v>200</v>
      </c>
      <c r="H1203" s="164">
        <v>0</v>
      </c>
      <c r="I1203" s="59">
        <v>113.6</v>
      </c>
    </row>
    <row r="1204" s="165" customFormat="1" ht="17.25" spans="1:9">
      <c r="A1204" s="167">
        <v>1203</v>
      </c>
      <c r="B1204" s="167" t="s">
        <v>16030</v>
      </c>
      <c r="C1204" s="168" t="s">
        <v>17121</v>
      </c>
      <c r="D1204" s="169" t="s">
        <v>17122</v>
      </c>
      <c r="E1204" s="168" t="s">
        <v>17141</v>
      </c>
      <c r="F1204" s="168" t="s">
        <v>17228</v>
      </c>
      <c r="G1204" s="168">
        <v>200</v>
      </c>
      <c r="H1204" s="164">
        <v>0</v>
      </c>
      <c r="I1204" s="59">
        <v>138.6</v>
      </c>
    </row>
    <row r="1205" s="165" customFormat="1" ht="17.25" spans="1:9">
      <c r="A1205" s="167">
        <v>1204</v>
      </c>
      <c r="B1205" s="167" t="s">
        <v>16030</v>
      </c>
      <c r="C1205" s="168" t="s">
        <v>17121</v>
      </c>
      <c r="D1205" s="169" t="s">
        <v>17122</v>
      </c>
      <c r="E1205" s="168" t="s">
        <v>17123</v>
      </c>
      <c r="F1205" s="168" t="s">
        <v>17229</v>
      </c>
      <c r="G1205" s="168">
        <v>200</v>
      </c>
      <c r="H1205" s="164">
        <v>0</v>
      </c>
      <c r="I1205" s="59">
        <v>84.4</v>
      </c>
    </row>
    <row r="1206" s="165" customFormat="1" ht="17.25" spans="1:9">
      <c r="A1206" s="167">
        <v>1205</v>
      </c>
      <c r="B1206" s="167" t="s">
        <v>16030</v>
      </c>
      <c r="C1206" s="168" t="s">
        <v>17121</v>
      </c>
      <c r="D1206" s="169" t="s">
        <v>17122</v>
      </c>
      <c r="E1206" s="168" t="s">
        <v>17123</v>
      </c>
      <c r="F1206" s="168" t="s">
        <v>17230</v>
      </c>
      <c r="G1206" s="168">
        <v>200</v>
      </c>
      <c r="H1206" s="164">
        <v>0</v>
      </c>
      <c r="I1206" s="59">
        <v>109.2</v>
      </c>
    </row>
    <row r="1207" s="165" customFormat="1" ht="17.25" spans="1:9">
      <c r="A1207" s="167">
        <v>1206</v>
      </c>
      <c r="B1207" s="167" t="s">
        <v>16030</v>
      </c>
      <c r="C1207" s="168" t="s">
        <v>17121</v>
      </c>
      <c r="D1207" s="169" t="s">
        <v>17122</v>
      </c>
      <c r="E1207" s="168" t="s">
        <v>17141</v>
      </c>
      <c r="F1207" s="168" t="s">
        <v>17231</v>
      </c>
      <c r="G1207" s="168">
        <v>200</v>
      </c>
      <c r="H1207" s="164">
        <v>0</v>
      </c>
      <c r="I1207" s="59">
        <v>80.6</v>
      </c>
    </row>
    <row r="1208" s="165" customFormat="1" ht="17.25" spans="1:9">
      <c r="A1208" s="167">
        <v>1207</v>
      </c>
      <c r="B1208" s="167" t="s">
        <v>16030</v>
      </c>
      <c r="C1208" s="168" t="s">
        <v>17121</v>
      </c>
      <c r="D1208" s="169" t="s">
        <v>17122</v>
      </c>
      <c r="E1208" s="168" t="s">
        <v>17136</v>
      </c>
      <c r="F1208" s="168" t="s">
        <v>17232</v>
      </c>
      <c r="G1208" s="168">
        <v>200</v>
      </c>
      <c r="H1208" s="164">
        <v>0</v>
      </c>
      <c r="I1208" s="59">
        <v>81</v>
      </c>
    </row>
    <row r="1209" s="165" customFormat="1" ht="17.25" spans="1:9">
      <c r="A1209" s="167">
        <v>1208</v>
      </c>
      <c r="B1209" s="167" t="s">
        <v>16030</v>
      </c>
      <c r="C1209" s="168" t="s">
        <v>17121</v>
      </c>
      <c r="D1209" s="169" t="s">
        <v>17122</v>
      </c>
      <c r="E1209" s="168" t="s">
        <v>17141</v>
      </c>
      <c r="F1209" s="168" t="s">
        <v>17233</v>
      </c>
      <c r="G1209" s="168">
        <v>200</v>
      </c>
      <c r="H1209" s="164">
        <v>0</v>
      </c>
      <c r="I1209" s="59">
        <v>121</v>
      </c>
    </row>
    <row r="1210" s="165" customFormat="1" ht="17.25" spans="1:9">
      <c r="A1210" s="167">
        <v>1209</v>
      </c>
      <c r="B1210" s="167" t="s">
        <v>16030</v>
      </c>
      <c r="C1210" s="168" t="s">
        <v>17121</v>
      </c>
      <c r="D1210" s="169" t="s">
        <v>17122</v>
      </c>
      <c r="E1210" s="168" t="s">
        <v>17136</v>
      </c>
      <c r="F1210" s="168" t="s">
        <v>17234</v>
      </c>
      <c r="G1210" s="168">
        <v>200</v>
      </c>
      <c r="H1210" s="164">
        <v>0</v>
      </c>
      <c r="I1210" s="59">
        <v>80</v>
      </c>
    </row>
    <row r="1211" s="165" customFormat="1" ht="17.25" spans="1:9">
      <c r="A1211" s="167">
        <v>1210</v>
      </c>
      <c r="B1211" s="167" t="s">
        <v>16030</v>
      </c>
      <c r="C1211" s="168" t="s">
        <v>17121</v>
      </c>
      <c r="D1211" s="169" t="s">
        <v>17122</v>
      </c>
      <c r="E1211" s="168" t="s">
        <v>17145</v>
      </c>
      <c r="F1211" s="168" t="s">
        <v>17235</v>
      </c>
      <c r="G1211" s="168">
        <v>200</v>
      </c>
      <c r="H1211" s="164">
        <v>0</v>
      </c>
      <c r="I1211" s="59">
        <v>131.2</v>
      </c>
    </row>
    <row r="1212" s="165" customFormat="1" ht="17.25" spans="1:9">
      <c r="A1212" s="167">
        <v>1211</v>
      </c>
      <c r="B1212" s="167" t="s">
        <v>16030</v>
      </c>
      <c r="C1212" s="168" t="s">
        <v>17121</v>
      </c>
      <c r="D1212" s="169" t="s">
        <v>17122</v>
      </c>
      <c r="E1212" s="168" t="s">
        <v>17145</v>
      </c>
      <c r="F1212" s="168" t="s">
        <v>17236</v>
      </c>
      <c r="G1212" s="168">
        <v>200</v>
      </c>
      <c r="H1212" s="164">
        <v>0</v>
      </c>
      <c r="I1212" s="59">
        <v>138.2</v>
      </c>
    </row>
    <row r="1213" s="165" customFormat="1" ht="17.25" spans="1:9">
      <c r="A1213" s="167">
        <v>1212</v>
      </c>
      <c r="B1213" s="167" t="s">
        <v>16030</v>
      </c>
      <c r="C1213" s="168" t="s">
        <v>17121</v>
      </c>
      <c r="D1213" s="169" t="s">
        <v>17122</v>
      </c>
      <c r="E1213" s="168" t="s">
        <v>17131</v>
      </c>
      <c r="F1213" s="168" t="s">
        <v>17237</v>
      </c>
      <c r="G1213" s="168">
        <v>400</v>
      </c>
      <c r="H1213" s="164">
        <v>0</v>
      </c>
      <c r="I1213" s="59">
        <v>262</v>
      </c>
    </row>
    <row r="1214" s="165" customFormat="1" ht="17.25" spans="1:9">
      <c r="A1214" s="167">
        <v>1213</v>
      </c>
      <c r="B1214" s="167" t="s">
        <v>16030</v>
      </c>
      <c r="C1214" s="168" t="s">
        <v>17121</v>
      </c>
      <c r="D1214" s="169" t="s">
        <v>17122</v>
      </c>
      <c r="E1214" s="168" t="s">
        <v>17141</v>
      </c>
      <c r="F1214" s="168" t="s">
        <v>17238</v>
      </c>
      <c r="G1214" s="168">
        <v>400</v>
      </c>
      <c r="H1214" s="164">
        <v>0</v>
      </c>
      <c r="I1214" s="59">
        <v>180.8</v>
      </c>
    </row>
    <row r="1215" s="165" customFormat="1" ht="17.25" spans="1:9">
      <c r="A1215" s="167">
        <v>1214</v>
      </c>
      <c r="B1215" s="167" t="s">
        <v>16030</v>
      </c>
      <c r="C1215" s="168" t="s">
        <v>17121</v>
      </c>
      <c r="D1215" s="169" t="s">
        <v>17122</v>
      </c>
      <c r="E1215" s="168" t="s">
        <v>17136</v>
      </c>
      <c r="F1215" s="168" t="s">
        <v>17239</v>
      </c>
      <c r="G1215" s="168">
        <v>200</v>
      </c>
      <c r="H1215" s="164">
        <v>0</v>
      </c>
      <c r="I1215" s="59">
        <v>95.2</v>
      </c>
    </row>
    <row r="1216" s="165" customFormat="1" ht="17.25" spans="1:9">
      <c r="A1216" s="167">
        <v>1215</v>
      </c>
      <c r="B1216" s="167" t="s">
        <v>16030</v>
      </c>
      <c r="C1216" s="168" t="s">
        <v>17121</v>
      </c>
      <c r="D1216" s="169" t="s">
        <v>17122</v>
      </c>
      <c r="E1216" s="168" t="s">
        <v>17136</v>
      </c>
      <c r="F1216" s="168" t="s">
        <v>17240</v>
      </c>
      <c r="G1216" s="168">
        <v>200</v>
      </c>
      <c r="H1216" s="164">
        <v>0</v>
      </c>
      <c r="I1216" s="59">
        <v>122</v>
      </c>
    </row>
    <row r="1217" s="165" customFormat="1" ht="17.25" spans="1:9">
      <c r="A1217" s="167">
        <v>1216</v>
      </c>
      <c r="B1217" s="167" t="s">
        <v>16030</v>
      </c>
      <c r="C1217" s="168" t="s">
        <v>17121</v>
      </c>
      <c r="D1217" s="169" t="s">
        <v>17125</v>
      </c>
      <c r="E1217" s="168" t="s">
        <v>17126</v>
      </c>
      <c r="F1217" s="168" t="s">
        <v>17241</v>
      </c>
      <c r="G1217" s="168">
        <v>200</v>
      </c>
      <c r="H1217" s="164">
        <v>0</v>
      </c>
      <c r="I1217" s="59">
        <v>95.2</v>
      </c>
    </row>
    <row r="1218" s="165" customFormat="1" ht="17.25" spans="1:9">
      <c r="A1218" s="167">
        <v>1217</v>
      </c>
      <c r="B1218" s="167" t="s">
        <v>16030</v>
      </c>
      <c r="C1218" s="168" t="s">
        <v>17121</v>
      </c>
      <c r="D1218" s="169" t="s">
        <v>17122</v>
      </c>
      <c r="E1218" s="168" t="s">
        <v>17141</v>
      </c>
      <c r="F1218" s="168" t="s">
        <v>17242</v>
      </c>
      <c r="G1218" s="168">
        <v>200</v>
      </c>
      <c r="H1218" s="164">
        <v>0</v>
      </c>
      <c r="I1218" s="59">
        <v>133</v>
      </c>
    </row>
    <row r="1219" s="165" customFormat="1" ht="17.25" spans="1:9">
      <c r="A1219" s="167">
        <v>1218</v>
      </c>
      <c r="B1219" s="167" t="s">
        <v>16030</v>
      </c>
      <c r="C1219" s="168" t="s">
        <v>17121</v>
      </c>
      <c r="D1219" s="169" t="s">
        <v>17122</v>
      </c>
      <c r="E1219" s="168" t="s">
        <v>17141</v>
      </c>
      <c r="F1219" s="168" t="s">
        <v>17243</v>
      </c>
      <c r="G1219" s="168">
        <v>200</v>
      </c>
      <c r="H1219" s="164">
        <v>0</v>
      </c>
      <c r="I1219" s="59">
        <v>123.6</v>
      </c>
    </row>
    <row r="1220" s="165" customFormat="1" ht="17.25" spans="1:9">
      <c r="A1220" s="167">
        <v>1219</v>
      </c>
      <c r="B1220" s="167" t="s">
        <v>16030</v>
      </c>
      <c r="C1220" s="168" t="s">
        <v>17121</v>
      </c>
      <c r="D1220" s="169" t="s">
        <v>17122</v>
      </c>
      <c r="E1220" s="168" t="s">
        <v>17136</v>
      </c>
      <c r="F1220" s="168" t="s">
        <v>17244</v>
      </c>
      <c r="G1220" s="168">
        <v>200</v>
      </c>
      <c r="H1220" s="164">
        <v>0</v>
      </c>
      <c r="I1220" s="59">
        <v>135</v>
      </c>
    </row>
    <row r="1221" s="165" customFormat="1" ht="17.25" spans="1:9">
      <c r="A1221" s="167">
        <v>1220</v>
      </c>
      <c r="B1221" s="167" t="s">
        <v>16030</v>
      </c>
      <c r="C1221" s="168" t="s">
        <v>17121</v>
      </c>
      <c r="D1221" s="169" t="s">
        <v>17122</v>
      </c>
      <c r="E1221" s="168" t="s">
        <v>17131</v>
      </c>
      <c r="F1221" s="168" t="s">
        <v>17245</v>
      </c>
      <c r="G1221" s="168">
        <v>200</v>
      </c>
      <c r="H1221" s="164">
        <v>0</v>
      </c>
      <c r="I1221" s="59">
        <v>119.6</v>
      </c>
    </row>
    <row r="1222" s="165" customFormat="1" ht="17.25" spans="1:9">
      <c r="A1222" s="167">
        <v>1221</v>
      </c>
      <c r="B1222" s="167" t="s">
        <v>16030</v>
      </c>
      <c r="C1222" s="168" t="s">
        <v>17121</v>
      </c>
      <c r="D1222" s="169" t="s">
        <v>17122</v>
      </c>
      <c r="E1222" s="168" t="s">
        <v>17141</v>
      </c>
      <c r="F1222" s="168" t="s">
        <v>17246</v>
      </c>
      <c r="G1222" s="168">
        <v>200</v>
      </c>
      <c r="H1222" s="164">
        <v>0</v>
      </c>
      <c r="I1222" s="59">
        <v>110.8</v>
      </c>
    </row>
    <row r="1223" s="165" customFormat="1" ht="17.25" spans="1:9">
      <c r="A1223" s="167">
        <v>1222</v>
      </c>
      <c r="B1223" s="167" t="s">
        <v>16030</v>
      </c>
      <c r="C1223" s="168" t="s">
        <v>17121</v>
      </c>
      <c r="D1223" s="169" t="s">
        <v>17122</v>
      </c>
      <c r="E1223" s="168" t="s">
        <v>17123</v>
      </c>
      <c r="F1223" s="168" t="s">
        <v>17247</v>
      </c>
      <c r="G1223" s="168">
        <v>200</v>
      </c>
      <c r="H1223" s="164">
        <v>0</v>
      </c>
      <c r="I1223" s="59">
        <v>98.2</v>
      </c>
    </row>
    <row r="1224" s="165" customFormat="1" ht="17.25" spans="1:9">
      <c r="A1224" s="167">
        <v>1223</v>
      </c>
      <c r="B1224" s="167" t="s">
        <v>16030</v>
      </c>
      <c r="C1224" s="168" t="s">
        <v>17121</v>
      </c>
      <c r="D1224" s="169" t="s">
        <v>17122</v>
      </c>
      <c r="E1224" s="168" t="s">
        <v>17141</v>
      </c>
      <c r="F1224" s="168" t="s">
        <v>17248</v>
      </c>
      <c r="G1224" s="168">
        <v>400</v>
      </c>
      <c r="H1224" s="164">
        <v>0</v>
      </c>
      <c r="I1224" s="59">
        <v>179.6</v>
      </c>
    </row>
    <row r="1225" s="165" customFormat="1" ht="17.25" spans="1:9">
      <c r="A1225" s="167">
        <v>1224</v>
      </c>
      <c r="B1225" s="167" t="s">
        <v>16030</v>
      </c>
      <c r="C1225" s="168" t="s">
        <v>17121</v>
      </c>
      <c r="D1225" s="169" t="s">
        <v>17122</v>
      </c>
      <c r="E1225" s="168" t="s">
        <v>17141</v>
      </c>
      <c r="F1225" s="168" t="s">
        <v>17249</v>
      </c>
      <c r="G1225" s="168">
        <v>400</v>
      </c>
      <c r="H1225" s="164">
        <v>0</v>
      </c>
      <c r="I1225" s="59">
        <v>259.6</v>
      </c>
    </row>
    <row r="1226" s="165" customFormat="1" ht="17.25" spans="1:9">
      <c r="A1226" s="167">
        <v>1225</v>
      </c>
      <c r="B1226" s="167" t="s">
        <v>16030</v>
      </c>
      <c r="C1226" s="168" t="s">
        <v>17121</v>
      </c>
      <c r="D1226" s="169" t="s">
        <v>17122</v>
      </c>
      <c r="E1226" s="168" t="s">
        <v>17141</v>
      </c>
      <c r="F1226" s="168" t="s">
        <v>17250</v>
      </c>
      <c r="G1226" s="168">
        <v>400</v>
      </c>
      <c r="H1226" s="164">
        <v>0</v>
      </c>
      <c r="I1226" s="59">
        <v>227.2</v>
      </c>
    </row>
    <row r="1227" s="165" customFormat="1" ht="17.25" spans="1:9">
      <c r="A1227" s="167">
        <v>1226</v>
      </c>
      <c r="B1227" s="167" t="s">
        <v>16030</v>
      </c>
      <c r="C1227" s="168" t="s">
        <v>17121</v>
      </c>
      <c r="D1227" s="169" t="s">
        <v>17125</v>
      </c>
      <c r="E1227" s="168" t="s">
        <v>17126</v>
      </c>
      <c r="F1227" s="168" t="s">
        <v>17251</v>
      </c>
      <c r="G1227" s="168">
        <v>200</v>
      </c>
      <c r="H1227" s="164">
        <v>0</v>
      </c>
      <c r="I1227" s="59">
        <v>120.8</v>
      </c>
    </row>
    <row r="1228" s="165" customFormat="1" ht="17.25" spans="1:9">
      <c r="A1228" s="167">
        <v>1227</v>
      </c>
      <c r="B1228" s="167" t="s">
        <v>16030</v>
      </c>
      <c r="C1228" s="168" t="s">
        <v>17121</v>
      </c>
      <c r="D1228" s="169" t="s">
        <v>17125</v>
      </c>
      <c r="E1228" s="168" t="s">
        <v>17134</v>
      </c>
      <c r="F1228" s="168" t="s">
        <v>17252</v>
      </c>
      <c r="G1228" s="168">
        <v>200</v>
      </c>
      <c r="H1228" s="164">
        <v>0</v>
      </c>
      <c r="I1228" s="59">
        <v>138.6</v>
      </c>
    </row>
    <row r="1229" s="165" customFormat="1" ht="17.25" spans="1:9">
      <c r="A1229" s="167">
        <v>1228</v>
      </c>
      <c r="B1229" s="167" t="s">
        <v>16030</v>
      </c>
      <c r="C1229" s="168" t="s">
        <v>17121</v>
      </c>
      <c r="D1229" s="169" t="s">
        <v>17122</v>
      </c>
      <c r="E1229" s="168" t="s">
        <v>17131</v>
      </c>
      <c r="F1229" s="168" t="s">
        <v>17253</v>
      </c>
      <c r="G1229" s="168">
        <v>400</v>
      </c>
      <c r="H1229" s="164">
        <v>0</v>
      </c>
      <c r="I1229" s="59">
        <v>253.6</v>
      </c>
    </row>
    <row r="1230" s="165" customFormat="1" ht="17.25" spans="1:9">
      <c r="A1230" s="167">
        <v>1229</v>
      </c>
      <c r="B1230" s="167" t="s">
        <v>16030</v>
      </c>
      <c r="C1230" s="168" t="s">
        <v>17121</v>
      </c>
      <c r="D1230" s="169" t="s">
        <v>17125</v>
      </c>
      <c r="E1230" s="168" t="s">
        <v>17134</v>
      </c>
      <c r="F1230" s="168" t="s">
        <v>17254</v>
      </c>
      <c r="G1230" s="168">
        <v>200</v>
      </c>
      <c r="H1230" s="164">
        <v>0</v>
      </c>
      <c r="I1230" s="59">
        <v>122.8</v>
      </c>
    </row>
    <row r="1231" s="165" customFormat="1" ht="17.25" spans="1:9">
      <c r="A1231" s="167">
        <v>1230</v>
      </c>
      <c r="B1231" s="167" t="s">
        <v>16030</v>
      </c>
      <c r="C1231" s="168" t="s">
        <v>17121</v>
      </c>
      <c r="D1231" s="169" t="s">
        <v>17125</v>
      </c>
      <c r="E1231" s="168" t="s">
        <v>17134</v>
      </c>
      <c r="F1231" s="168" t="s">
        <v>17255</v>
      </c>
      <c r="G1231" s="168">
        <v>400</v>
      </c>
      <c r="H1231" s="164">
        <v>0</v>
      </c>
      <c r="I1231" s="59">
        <v>216</v>
      </c>
    </row>
    <row r="1232" s="165" customFormat="1" ht="17.25" spans="1:9">
      <c r="A1232" s="167">
        <v>1231</v>
      </c>
      <c r="B1232" s="167" t="s">
        <v>16030</v>
      </c>
      <c r="C1232" s="168" t="s">
        <v>17121</v>
      </c>
      <c r="D1232" s="169" t="s">
        <v>17125</v>
      </c>
      <c r="E1232" s="168" t="s">
        <v>17134</v>
      </c>
      <c r="F1232" s="168" t="s">
        <v>17256</v>
      </c>
      <c r="G1232" s="168">
        <v>100</v>
      </c>
      <c r="H1232" s="164">
        <v>0</v>
      </c>
      <c r="I1232" s="59">
        <v>68.8</v>
      </c>
    </row>
    <row r="1233" s="165" customFormat="1" ht="17.25" spans="1:9">
      <c r="A1233" s="167">
        <v>1232</v>
      </c>
      <c r="B1233" s="167" t="s">
        <v>16030</v>
      </c>
      <c r="C1233" s="168" t="s">
        <v>17121</v>
      </c>
      <c r="D1233" s="169" t="s">
        <v>17122</v>
      </c>
      <c r="E1233" s="168" t="s">
        <v>17123</v>
      </c>
      <c r="F1233" s="168" t="s">
        <v>17257</v>
      </c>
      <c r="G1233" s="168">
        <v>200</v>
      </c>
      <c r="H1233" s="164">
        <v>0</v>
      </c>
      <c r="I1233" s="59">
        <v>85.4</v>
      </c>
    </row>
    <row r="1234" s="165" customFormat="1" ht="17.25" spans="1:9">
      <c r="A1234" s="167">
        <v>1233</v>
      </c>
      <c r="B1234" s="167" t="s">
        <v>16030</v>
      </c>
      <c r="C1234" s="168" t="s">
        <v>17121</v>
      </c>
      <c r="D1234" s="169" t="s">
        <v>17122</v>
      </c>
      <c r="E1234" s="168" t="s">
        <v>17123</v>
      </c>
      <c r="F1234" s="168" t="s">
        <v>17258</v>
      </c>
      <c r="G1234" s="168">
        <v>400</v>
      </c>
      <c r="H1234" s="164">
        <v>0</v>
      </c>
      <c r="I1234" s="59">
        <v>212</v>
      </c>
    </row>
    <row r="1235" s="165" customFormat="1" ht="17.25" spans="1:9">
      <c r="A1235" s="167">
        <v>1234</v>
      </c>
      <c r="B1235" s="167" t="s">
        <v>16030</v>
      </c>
      <c r="C1235" s="168" t="s">
        <v>17121</v>
      </c>
      <c r="D1235" s="169" t="s">
        <v>17125</v>
      </c>
      <c r="E1235" s="168" t="s">
        <v>17126</v>
      </c>
      <c r="F1235" s="168" t="s">
        <v>17259</v>
      </c>
      <c r="G1235" s="168">
        <v>400</v>
      </c>
      <c r="H1235" s="164">
        <v>0</v>
      </c>
      <c r="I1235" s="59">
        <v>216</v>
      </c>
    </row>
    <row r="1236" s="165" customFormat="1" ht="17.25" spans="1:9">
      <c r="A1236" s="167">
        <v>1235</v>
      </c>
      <c r="B1236" s="167" t="s">
        <v>16030</v>
      </c>
      <c r="C1236" s="168" t="s">
        <v>17121</v>
      </c>
      <c r="D1236" s="169" t="s">
        <v>17125</v>
      </c>
      <c r="E1236" s="168" t="s">
        <v>17126</v>
      </c>
      <c r="F1236" s="168" t="s">
        <v>17260</v>
      </c>
      <c r="G1236" s="168">
        <v>200</v>
      </c>
      <c r="H1236" s="164">
        <v>0</v>
      </c>
      <c r="I1236" s="59">
        <v>101.6</v>
      </c>
    </row>
    <row r="1237" s="165" customFormat="1" ht="17.25" spans="1:9">
      <c r="A1237" s="167">
        <v>1236</v>
      </c>
      <c r="B1237" s="167" t="s">
        <v>16030</v>
      </c>
      <c r="C1237" s="168" t="s">
        <v>17121</v>
      </c>
      <c r="D1237" s="169" t="s">
        <v>17125</v>
      </c>
      <c r="E1237" s="168" t="s">
        <v>17126</v>
      </c>
      <c r="F1237" s="168" t="s">
        <v>17261</v>
      </c>
      <c r="G1237" s="168">
        <v>400</v>
      </c>
      <c r="H1237" s="164">
        <v>0</v>
      </c>
      <c r="I1237" s="59">
        <v>172</v>
      </c>
    </row>
    <row r="1238" s="165" customFormat="1" ht="17.25" spans="1:9">
      <c r="A1238" s="167">
        <v>1237</v>
      </c>
      <c r="B1238" s="167" t="s">
        <v>16030</v>
      </c>
      <c r="C1238" s="168" t="s">
        <v>17121</v>
      </c>
      <c r="D1238" s="169" t="s">
        <v>17125</v>
      </c>
      <c r="E1238" s="168" t="s">
        <v>17128</v>
      </c>
      <c r="F1238" s="168" t="s">
        <v>17262</v>
      </c>
      <c r="G1238" s="168">
        <v>400</v>
      </c>
      <c r="H1238" s="164">
        <v>0</v>
      </c>
      <c r="I1238" s="59">
        <v>247.2</v>
      </c>
    </row>
    <row r="1239" s="165" customFormat="1" ht="17.25" spans="1:9">
      <c r="A1239" s="167">
        <v>1238</v>
      </c>
      <c r="B1239" s="167" t="s">
        <v>16030</v>
      </c>
      <c r="C1239" s="168" t="s">
        <v>17121</v>
      </c>
      <c r="D1239" s="169" t="s">
        <v>17125</v>
      </c>
      <c r="E1239" s="168" t="s">
        <v>17126</v>
      </c>
      <c r="F1239" s="168" t="s">
        <v>17263</v>
      </c>
      <c r="G1239" s="168">
        <v>200</v>
      </c>
      <c r="H1239" s="164">
        <v>0</v>
      </c>
      <c r="I1239" s="59">
        <v>99.4</v>
      </c>
    </row>
    <row r="1240" s="165" customFormat="1" ht="17.25" spans="1:9">
      <c r="A1240" s="167">
        <v>1239</v>
      </c>
      <c r="B1240" s="167" t="s">
        <v>16030</v>
      </c>
      <c r="C1240" s="168" t="s">
        <v>17121</v>
      </c>
      <c r="D1240" s="169" t="s">
        <v>17125</v>
      </c>
      <c r="E1240" s="168" t="s">
        <v>17126</v>
      </c>
      <c r="F1240" s="168" t="s">
        <v>17264</v>
      </c>
      <c r="G1240" s="168">
        <v>200</v>
      </c>
      <c r="H1240" s="164">
        <v>0</v>
      </c>
      <c r="I1240" s="59">
        <v>116.2</v>
      </c>
    </row>
    <row r="1241" s="165" customFormat="1" ht="17.25" spans="1:9">
      <c r="A1241" s="167">
        <v>1240</v>
      </c>
      <c r="B1241" s="167" t="s">
        <v>16030</v>
      </c>
      <c r="C1241" s="168" t="s">
        <v>17121</v>
      </c>
      <c r="D1241" s="169" t="s">
        <v>17125</v>
      </c>
      <c r="E1241" s="168" t="s">
        <v>17126</v>
      </c>
      <c r="F1241" s="168" t="s">
        <v>17265</v>
      </c>
      <c r="G1241" s="168">
        <v>400</v>
      </c>
      <c r="H1241" s="164">
        <v>0</v>
      </c>
      <c r="I1241" s="59">
        <v>260</v>
      </c>
    </row>
    <row r="1242" s="165" customFormat="1" ht="17.25" spans="1:9">
      <c r="A1242" s="167">
        <v>1241</v>
      </c>
      <c r="B1242" s="167" t="s">
        <v>16030</v>
      </c>
      <c r="C1242" s="168" t="s">
        <v>17121</v>
      </c>
      <c r="D1242" s="169" t="s">
        <v>17125</v>
      </c>
      <c r="E1242" s="168" t="s">
        <v>17126</v>
      </c>
      <c r="F1242" s="168" t="s">
        <v>17266</v>
      </c>
      <c r="G1242" s="168">
        <v>200</v>
      </c>
      <c r="H1242" s="164">
        <v>0</v>
      </c>
      <c r="I1242" s="59">
        <v>137</v>
      </c>
    </row>
    <row r="1243" s="165" customFormat="1" ht="17.25" spans="1:9">
      <c r="A1243" s="167">
        <v>1242</v>
      </c>
      <c r="B1243" s="167" t="s">
        <v>16030</v>
      </c>
      <c r="C1243" s="168" t="s">
        <v>17121</v>
      </c>
      <c r="D1243" s="169" t="s">
        <v>17125</v>
      </c>
      <c r="E1243" s="168" t="s">
        <v>17128</v>
      </c>
      <c r="F1243" s="168" t="s">
        <v>17267</v>
      </c>
      <c r="G1243" s="168">
        <v>200</v>
      </c>
      <c r="H1243" s="164">
        <v>0</v>
      </c>
      <c r="I1243" s="59">
        <v>98</v>
      </c>
    </row>
    <row r="1244" s="165" customFormat="1" ht="17.25" spans="1:9">
      <c r="A1244" s="167">
        <v>1243</v>
      </c>
      <c r="B1244" s="167" t="s">
        <v>16030</v>
      </c>
      <c r="C1244" s="168" t="s">
        <v>17121</v>
      </c>
      <c r="D1244" s="169" t="s">
        <v>17125</v>
      </c>
      <c r="E1244" s="168" t="s">
        <v>17128</v>
      </c>
      <c r="F1244" s="168" t="s">
        <v>17268</v>
      </c>
      <c r="G1244" s="168">
        <v>400</v>
      </c>
      <c r="H1244" s="164">
        <v>0</v>
      </c>
      <c r="I1244" s="59">
        <v>251.2</v>
      </c>
    </row>
    <row r="1245" s="165" customFormat="1" ht="17.25" spans="1:9">
      <c r="A1245" s="167">
        <v>1244</v>
      </c>
      <c r="B1245" s="167" t="s">
        <v>16030</v>
      </c>
      <c r="C1245" s="168" t="s">
        <v>17121</v>
      </c>
      <c r="D1245" s="169" t="s">
        <v>17122</v>
      </c>
      <c r="E1245" s="168" t="s">
        <v>17136</v>
      </c>
      <c r="F1245" s="168" t="s">
        <v>17269</v>
      </c>
      <c r="G1245" s="168">
        <v>200</v>
      </c>
      <c r="H1245" s="164">
        <v>0</v>
      </c>
      <c r="I1245" s="59">
        <v>125.4</v>
      </c>
    </row>
    <row r="1246" s="165" customFormat="1" ht="17.25" spans="1:9">
      <c r="A1246" s="167">
        <v>1245</v>
      </c>
      <c r="B1246" s="167" t="s">
        <v>16030</v>
      </c>
      <c r="C1246" s="168" t="s">
        <v>17121</v>
      </c>
      <c r="D1246" s="169" t="s">
        <v>17122</v>
      </c>
      <c r="E1246" s="168" t="s">
        <v>17136</v>
      </c>
      <c r="F1246" s="168" t="s">
        <v>17270</v>
      </c>
      <c r="G1246" s="168">
        <v>200</v>
      </c>
      <c r="H1246" s="164">
        <v>0</v>
      </c>
      <c r="I1246" s="59">
        <v>109.4</v>
      </c>
    </row>
    <row r="1247" s="165" customFormat="1" ht="17.25" spans="1:9">
      <c r="A1247" s="167">
        <v>1246</v>
      </c>
      <c r="B1247" s="167" t="s">
        <v>16030</v>
      </c>
      <c r="C1247" s="168" t="s">
        <v>17121</v>
      </c>
      <c r="D1247" s="169" t="s">
        <v>17122</v>
      </c>
      <c r="E1247" s="168" t="s">
        <v>17136</v>
      </c>
      <c r="F1247" s="168" t="s">
        <v>17271</v>
      </c>
      <c r="G1247" s="168">
        <v>200</v>
      </c>
      <c r="H1247" s="164">
        <v>0</v>
      </c>
      <c r="I1247" s="59">
        <v>104.2</v>
      </c>
    </row>
    <row r="1248" s="165" customFormat="1" ht="17.25" spans="1:9">
      <c r="A1248" s="167">
        <v>1247</v>
      </c>
      <c r="B1248" s="167" t="s">
        <v>16030</v>
      </c>
      <c r="C1248" s="168" t="s">
        <v>17121</v>
      </c>
      <c r="D1248" s="169" t="s">
        <v>17122</v>
      </c>
      <c r="E1248" s="168" t="s">
        <v>17136</v>
      </c>
      <c r="F1248" s="168" t="s">
        <v>17272</v>
      </c>
      <c r="G1248" s="168">
        <v>200</v>
      </c>
      <c r="H1248" s="164">
        <v>0</v>
      </c>
      <c r="I1248" s="59">
        <v>119</v>
      </c>
    </row>
    <row r="1249" s="165" customFormat="1" ht="17.25" spans="1:9">
      <c r="A1249" s="167">
        <v>1248</v>
      </c>
      <c r="B1249" s="167" t="s">
        <v>16030</v>
      </c>
      <c r="C1249" s="168" t="s">
        <v>17121</v>
      </c>
      <c r="D1249" s="169" t="s">
        <v>17125</v>
      </c>
      <c r="E1249" s="168" t="s">
        <v>17126</v>
      </c>
      <c r="F1249" s="168" t="s">
        <v>17273</v>
      </c>
      <c r="G1249" s="168">
        <v>200</v>
      </c>
      <c r="H1249" s="164">
        <v>0</v>
      </c>
      <c r="I1249" s="59">
        <v>118.2</v>
      </c>
    </row>
    <row r="1250" s="165" customFormat="1" ht="17.25" spans="1:9">
      <c r="A1250" s="167">
        <v>1249</v>
      </c>
      <c r="B1250" s="167" t="s">
        <v>16030</v>
      </c>
      <c r="C1250" s="168" t="s">
        <v>17121</v>
      </c>
      <c r="D1250" s="169" t="s">
        <v>17125</v>
      </c>
      <c r="E1250" s="168" t="s">
        <v>17126</v>
      </c>
      <c r="F1250" s="168" t="s">
        <v>17274</v>
      </c>
      <c r="G1250" s="168">
        <v>200</v>
      </c>
      <c r="H1250" s="164">
        <v>0</v>
      </c>
      <c r="I1250" s="59">
        <v>89.4</v>
      </c>
    </row>
    <row r="1251" s="165" customFormat="1" ht="17.25" spans="1:9">
      <c r="A1251" s="167">
        <v>1250</v>
      </c>
      <c r="B1251" s="167" t="s">
        <v>16030</v>
      </c>
      <c r="C1251" s="168" t="s">
        <v>17121</v>
      </c>
      <c r="D1251" s="169" t="s">
        <v>17122</v>
      </c>
      <c r="E1251" s="168" t="s">
        <v>17141</v>
      </c>
      <c r="F1251" s="168" t="s">
        <v>17275</v>
      </c>
      <c r="G1251" s="168">
        <v>200</v>
      </c>
      <c r="H1251" s="164">
        <v>0</v>
      </c>
      <c r="I1251" s="59">
        <v>126.2</v>
      </c>
    </row>
    <row r="1252" s="165" customFormat="1" ht="17.25" spans="1:9">
      <c r="A1252" s="167">
        <v>1251</v>
      </c>
      <c r="B1252" s="167" t="s">
        <v>16030</v>
      </c>
      <c r="C1252" s="168" t="s">
        <v>17121</v>
      </c>
      <c r="D1252" s="169" t="s">
        <v>17122</v>
      </c>
      <c r="E1252" s="168" t="s">
        <v>17123</v>
      </c>
      <c r="F1252" s="168" t="s">
        <v>17276</v>
      </c>
      <c r="G1252" s="168">
        <v>200</v>
      </c>
      <c r="H1252" s="164">
        <v>0</v>
      </c>
      <c r="I1252" s="59">
        <v>94.2</v>
      </c>
    </row>
    <row r="1253" s="165" customFormat="1" ht="17.25" spans="1:9">
      <c r="A1253" s="167">
        <v>1252</v>
      </c>
      <c r="B1253" s="167" t="s">
        <v>16030</v>
      </c>
      <c r="C1253" s="168" t="s">
        <v>17121</v>
      </c>
      <c r="D1253" s="169" t="s">
        <v>17122</v>
      </c>
      <c r="E1253" s="168" t="s">
        <v>17123</v>
      </c>
      <c r="F1253" s="168" t="s">
        <v>17277</v>
      </c>
      <c r="G1253" s="168">
        <v>400</v>
      </c>
      <c r="H1253" s="164">
        <v>0</v>
      </c>
      <c r="I1253" s="59">
        <v>199.2</v>
      </c>
    </row>
    <row r="1254" s="165" customFormat="1" ht="17.25" spans="1:9">
      <c r="A1254" s="167">
        <v>1253</v>
      </c>
      <c r="B1254" s="167" t="s">
        <v>16030</v>
      </c>
      <c r="C1254" s="168" t="s">
        <v>17121</v>
      </c>
      <c r="D1254" s="169" t="s">
        <v>17122</v>
      </c>
      <c r="E1254" s="168" t="s">
        <v>17123</v>
      </c>
      <c r="F1254" s="168" t="s">
        <v>17278</v>
      </c>
      <c r="G1254" s="168">
        <v>400</v>
      </c>
      <c r="H1254" s="164">
        <v>0</v>
      </c>
      <c r="I1254" s="59">
        <v>203.2</v>
      </c>
    </row>
    <row r="1255" s="165" customFormat="1" ht="17.25" spans="1:9">
      <c r="A1255" s="167">
        <v>1254</v>
      </c>
      <c r="B1255" s="167" t="s">
        <v>16030</v>
      </c>
      <c r="C1255" s="168" t="s">
        <v>17121</v>
      </c>
      <c r="D1255" s="169" t="s">
        <v>17122</v>
      </c>
      <c r="E1255" s="168" t="s">
        <v>17123</v>
      </c>
      <c r="F1255" s="168" t="s">
        <v>17279</v>
      </c>
      <c r="G1255" s="168">
        <v>200</v>
      </c>
      <c r="H1255" s="164">
        <v>0</v>
      </c>
      <c r="I1255" s="59">
        <v>92.8</v>
      </c>
    </row>
    <row r="1256" s="165" customFormat="1" ht="17.25" spans="1:9">
      <c r="A1256" s="167">
        <v>1255</v>
      </c>
      <c r="B1256" s="167" t="s">
        <v>16030</v>
      </c>
      <c r="C1256" s="168" t="s">
        <v>17121</v>
      </c>
      <c r="D1256" s="169" t="s">
        <v>17122</v>
      </c>
      <c r="E1256" s="168" t="s">
        <v>17141</v>
      </c>
      <c r="F1256" s="168" t="s">
        <v>17280</v>
      </c>
      <c r="G1256" s="168">
        <v>200</v>
      </c>
      <c r="H1256" s="164">
        <v>0</v>
      </c>
      <c r="I1256" s="59">
        <v>137</v>
      </c>
    </row>
    <row r="1257" s="165" customFormat="1" ht="17.25" spans="1:9">
      <c r="A1257" s="167">
        <v>1256</v>
      </c>
      <c r="B1257" s="167" t="s">
        <v>16030</v>
      </c>
      <c r="C1257" s="168" t="s">
        <v>17121</v>
      </c>
      <c r="D1257" s="169" t="s">
        <v>17122</v>
      </c>
      <c r="E1257" s="168" t="s">
        <v>17138</v>
      </c>
      <c r="F1257" s="168" t="s">
        <v>17281</v>
      </c>
      <c r="G1257" s="168">
        <v>400</v>
      </c>
      <c r="H1257" s="164">
        <v>0</v>
      </c>
      <c r="I1257" s="59">
        <v>232.8</v>
      </c>
    </row>
    <row r="1258" s="165" customFormat="1" ht="17.25" spans="1:9">
      <c r="A1258" s="167">
        <v>1257</v>
      </c>
      <c r="B1258" s="167" t="s">
        <v>16030</v>
      </c>
      <c r="C1258" s="168" t="s">
        <v>17121</v>
      </c>
      <c r="D1258" s="169" t="s">
        <v>17122</v>
      </c>
      <c r="E1258" s="168" t="s">
        <v>17138</v>
      </c>
      <c r="F1258" s="168" t="s">
        <v>17282</v>
      </c>
      <c r="G1258" s="168">
        <v>200</v>
      </c>
      <c r="H1258" s="164">
        <v>0</v>
      </c>
      <c r="I1258" s="59">
        <v>117.6</v>
      </c>
    </row>
    <row r="1259" s="165" customFormat="1" ht="17.25" spans="1:9">
      <c r="A1259" s="167">
        <v>1258</v>
      </c>
      <c r="B1259" s="167" t="s">
        <v>16030</v>
      </c>
      <c r="C1259" s="168" t="s">
        <v>17121</v>
      </c>
      <c r="D1259" s="169" t="s">
        <v>17122</v>
      </c>
      <c r="E1259" s="168" t="s">
        <v>17123</v>
      </c>
      <c r="F1259" s="168" t="s">
        <v>17283</v>
      </c>
      <c r="G1259" s="168">
        <v>400</v>
      </c>
      <c r="H1259" s="164">
        <v>0</v>
      </c>
      <c r="I1259" s="59">
        <v>214</v>
      </c>
    </row>
    <row r="1260" s="165" customFormat="1" ht="17.25" spans="1:9">
      <c r="A1260" s="167">
        <v>1259</v>
      </c>
      <c r="B1260" s="167" t="s">
        <v>16030</v>
      </c>
      <c r="C1260" s="168" t="s">
        <v>17121</v>
      </c>
      <c r="D1260" s="169" t="s">
        <v>17122</v>
      </c>
      <c r="E1260" s="168" t="s">
        <v>17131</v>
      </c>
      <c r="F1260" s="168" t="s">
        <v>17284</v>
      </c>
      <c r="G1260" s="168">
        <v>400</v>
      </c>
      <c r="H1260" s="164">
        <v>0</v>
      </c>
      <c r="I1260" s="59">
        <v>229.6</v>
      </c>
    </row>
    <row r="1261" s="165" customFormat="1" ht="17.25" spans="1:9">
      <c r="A1261" s="167">
        <v>1260</v>
      </c>
      <c r="B1261" s="167" t="s">
        <v>16030</v>
      </c>
      <c r="C1261" s="168" t="s">
        <v>17121</v>
      </c>
      <c r="D1261" s="169" t="s">
        <v>17125</v>
      </c>
      <c r="E1261" s="168" t="s">
        <v>17128</v>
      </c>
      <c r="F1261" s="168" t="s">
        <v>17285</v>
      </c>
      <c r="G1261" s="168">
        <v>400</v>
      </c>
      <c r="H1261" s="164">
        <v>0</v>
      </c>
      <c r="I1261" s="59">
        <v>168.8</v>
      </c>
    </row>
    <row r="1262" s="165" customFormat="1" ht="17.25" spans="1:9">
      <c r="A1262" s="167">
        <v>1261</v>
      </c>
      <c r="B1262" s="167" t="s">
        <v>16030</v>
      </c>
      <c r="C1262" s="168" t="s">
        <v>17121</v>
      </c>
      <c r="D1262" s="169" t="s">
        <v>17125</v>
      </c>
      <c r="E1262" s="168" t="s">
        <v>17126</v>
      </c>
      <c r="F1262" s="168" t="s">
        <v>17286</v>
      </c>
      <c r="G1262" s="168">
        <v>200</v>
      </c>
      <c r="H1262" s="164">
        <v>0</v>
      </c>
      <c r="I1262" s="59">
        <v>81.4</v>
      </c>
    </row>
    <row r="1263" s="165" customFormat="1" ht="17.25" spans="1:9">
      <c r="A1263" s="167">
        <v>1262</v>
      </c>
      <c r="B1263" s="167" t="s">
        <v>16030</v>
      </c>
      <c r="C1263" s="168" t="s">
        <v>17121</v>
      </c>
      <c r="D1263" s="169" t="s">
        <v>17125</v>
      </c>
      <c r="E1263" s="168" t="s">
        <v>17126</v>
      </c>
      <c r="F1263" s="168" t="s">
        <v>17287</v>
      </c>
      <c r="G1263" s="168">
        <v>200</v>
      </c>
      <c r="H1263" s="164">
        <v>0</v>
      </c>
      <c r="I1263" s="59">
        <v>129</v>
      </c>
    </row>
    <row r="1264" s="165" customFormat="1" ht="17.25" spans="1:9">
      <c r="A1264" s="167">
        <v>1263</v>
      </c>
      <c r="B1264" s="167" t="s">
        <v>16030</v>
      </c>
      <c r="C1264" s="168" t="s">
        <v>17121</v>
      </c>
      <c r="D1264" s="169" t="s">
        <v>17125</v>
      </c>
      <c r="E1264" s="168" t="s">
        <v>17126</v>
      </c>
      <c r="F1264" s="168" t="s">
        <v>17288</v>
      </c>
      <c r="G1264" s="168">
        <v>400</v>
      </c>
      <c r="H1264" s="164">
        <v>0</v>
      </c>
      <c r="I1264" s="59">
        <v>237.2</v>
      </c>
    </row>
    <row r="1265" s="165" customFormat="1" ht="17.25" spans="1:9">
      <c r="A1265" s="167">
        <v>1264</v>
      </c>
      <c r="B1265" s="167" t="s">
        <v>16030</v>
      </c>
      <c r="C1265" s="168" t="s">
        <v>17121</v>
      </c>
      <c r="D1265" s="169" t="s">
        <v>17122</v>
      </c>
      <c r="E1265" s="168" t="s">
        <v>17136</v>
      </c>
      <c r="F1265" s="168" t="s">
        <v>17289</v>
      </c>
      <c r="G1265" s="168">
        <v>200</v>
      </c>
      <c r="H1265" s="164">
        <v>0</v>
      </c>
      <c r="I1265" s="59">
        <v>99.8</v>
      </c>
    </row>
    <row r="1266" s="165" customFormat="1" ht="17.25" spans="1:9">
      <c r="A1266" s="167">
        <v>1265</v>
      </c>
      <c r="B1266" s="167" t="s">
        <v>16030</v>
      </c>
      <c r="C1266" s="168" t="s">
        <v>17121</v>
      </c>
      <c r="D1266" s="169" t="s">
        <v>17122</v>
      </c>
      <c r="E1266" s="168" t="s">
        <v>17136</v>
      </c>
      <c r="F1266" s="168" t="s">
        <v>17290</v>
      </c>
      <c r="G1266" s="168">
        <v>200</v>
      </c>
      <c r="H1266" s="164">
        <v>0</v>
      </c>
      <c r="I1266" s="59">
        <v>108.8</v>
      </c>
    </row>
    <row r="1267" s="165" customFormat="1" ht="17.25" spans="1:9">
      <c r="A1267" s="167">
        <v>1266</v>
      </c>
      <c r="B1267" s="167" t="s">
        <v>16030</v>
      </c>
      <c r="C1267" s="168" t="s">
        <v>17121</v>
      </c>
      <c r="D1267" s="169" t="s">
        <v>17122</v>
      </c>
      <c r="E1267" s="168" t="s">
        <v>17141</v>
      </c>
      <c r="F1267" s="168" t="s">
        <v>17291</v>
      </c>
      <c r="G1267" s="168">
        <v>200</v>
      </c>
      <c r="H1267" s="164">
        <v>0</v>
      </c>
      <c r="I1267" s="59">
        <v>100.8</v>
      </c>
    </row>
    <row r="1268" s="165" customFormat="1" ht="17.25" spans="1:9">
      <c r="A1268" s="167">
        <v>1267</v>
      </c>
      <c r="B1268" s="167" t="s">
        <v>16030</v>
      </c>
      <c r="C1268" s="168" t="s">
        <v>17121</v>
      </c>
      <c r="D1268" s="169" t="s">
        <v>17125</v>
      </c>
      <c r="E1268" s="168" t="s">
        <v>17126</v>
      </c>
      <c r="F1268" s="168" t="s">
        <v>17292</v>
      </c>
      <c r="G1268" s="168">
        <v>200</v>
      </c>
      <c r="H1268" s="164">
        <v>0</v>
      </c>
      <c r="I1268" s="59">
        <v>116.6</v>
      </c>
    </row>
    <row r="1269" s="165" customFormat="1" ht="17.25" spans="1:9">
      <c r="A1269" s="167">
        <v>1268</v>
      </c>
      <c r="B1269" s="167" t="s">
        <v>16030</v>
      </c>
      <c r="C1269" s="168" t="s">
        <v>17121</v>
      </c>
      <c r="D1269" s="169" t="s">
        <v>17125</v>
      </c>
      <c r="E1269" s="168" t="s">
        <v>17126</v>
      </c>
      <c r="F1269" s="168" t="s">
        <v>17293</v>
      </c>
      <c r="G1269" s="168">
        <v>200</v>
      </c>
      <c r="H1269" s="164">
        <v>0</v>
      </c>
      <c r="I1269" s="59">
        <v>100.2</v>
      </c>
    </row>
    <row r="1270" s="165" customFormat="1" ht="17.25" spans="1:9">
      <c r="A1270" s="167">
        <v>1269</v>
      </c>
      <c r="B1270" s="167" t="s">
        <v>16030</v>
      </c>
      <c r="C1270" s="168" t="s">
        <v>17121</v>
      </c>
      <c r="D1270" s="169" t="s">
        <v>17122</v>
      </c>
      <c r="E1270" s="168" t="s">
        <v>17145</v>
      </c>
      <c r="F1270" s="168" t="s">
        <v>17294</v>
      </c>
      <c r="G1270" s="168">
        <v>400</v>
      </c>
      <c r="H1270" s="164">
        <v>0</v>
      </c>
      <c r="I1270" s="59">
        <v>272</v>
      </c>
    </row>
    <row r="1271" s="165" customFormat="1" ht="17.25" spans="1:9">
      <c r="A1271" s="167">
        <v>1270</v>
      </c>
      <c r="B1271" s="167" t="s">
        <v>16030</v>
      </c>
      <c r="C1271" s="168" t="s">
        <v>17121</v>
      </c>
      <c r="D1271" s="169" t="s">
        <v>17122</v>
      </c>
      <c r="E1271" s="168" t="s">
        <v>17145</v>
      </c>
      <c r="F1271" s="168" t="s">
        <v>17295</v>
      </c>
      <c r="G1271" s="168">
        <v>400</v>
      </c>
      <c r="H1271" s="164">
        <v>0</v>
      </c>
      <c r="I1271" s="59">
        <v>254.4</v>
      </c>
    </row>
    <row r="1272" s="165" customFormat="1" ht="17.25" spans="1:9">
      <c r="A1272" s="167">
        <v>1271</v>
      </c>
      <c r="B1272" s="167" t="s">
        <v>16030</v>
      </c>
      <c r="C1272" s="168" t="s">
        <v>17121</v>
      </c>
      <c r="D1272" s="169" t="s">
        <v>17122</v>
      </c>
      <c r="E1272" s="168" t="s">
        <v>17145</v>
      </c>
      <c r="F1272" s="168" t="s">
        <v>17296</v>
      </c>
      <c r="G1272" s="168">
        <v>400</v>
      </c>
      <c r="H1272" s="164">
        <v>0</v>
      </c>
      <c r="I1272" s="59">
        <v>172</v>
      </c>
    </row>
    <row r="1273" s="165" customFormat="1" ht="17.25" spans="1:9">
      <c r="A1273" s="167">
        <v>1272</v>
      </c>
      <c r="B1273" s="167" t="s">
        <v>16030</v>
      </c>
      <c r="C1273" s="168" t="s">
        <v>17121</v>
      </c>
      <c r="D1273" s="169" t="s">
        <v>17122</v>
      </c>
      <c r="E1273" s="168" t="s">
        <v>17131</v>
      </c>
      <c r="F1273" s="168" t="s">
        <v>17297</v>
      </c>
      <c r="G1273" s="168">
        <v>200</v>
      </c>
      <c r="H1273" s="164">
        <v>0</v>
      </c>
      <c r="I1273" s="59">
        <v>128.6</v>
      </c>
    </row>
    <row r="1274" s="165" customFormat="1" ht="17.25" spans="1:9">
      <c r="A1274" s="167">
        <v>1273</v>
      </c>
      <c r="B1274" s="167" t="s">
        <v>16030</v>
      </c>
      <c r="C1274" s="168" t="s">
        <v>17121</v>
      </c>
      <c r="D1274" s="169" t="s">
        <v>17122</v>
      </c>
      <c r="E1274" s="168" t="s">
        <v>17123</v>
      </c>
      <c r="F1274" s="168" t="s">
        <v>17298</v>
      </c>
      <c r="G1274" s="168">
        <v>200</v>
      </c>
      <c r="H1274" s="164">
        <v>0</v>
      </c>
      <c r="I1274" s="59">
        <v>90.8</v>
      </c>
    </row>
    <row r="1275" s="165" customFormat="1" ht="17.25" spans="1:9">
      <c r="A1275" s="167">
        <v>1274</v>
      </c>
      <c r="B1275" s="167" t="s">
        <v>16030</v>
      </c>
      <c r="C1275" s="168" t="s">
        <v>17121</v>
      </c>
      <c r="D1275" s="169" t="s">
        <v>17122</v>
      </c>
      <c r="E1275" s="168" t="s">
        <v>17123</v>
      </c>
      <c r="F1275" s="168" t="s">
        <v>17299</v>
      </c>
      <c r="G1275" s="168">
        <v>400</v>
      </c>
      <c r="H1275" s="164">
        <v>0</v>
      </c>
      <c r="I1275" s="59">
        <v>227.2</v>
      </c>
    </row>
    <row r="1276" s="165" customFormat="1" ht="17.25" spans="1:9">
      <c r="A1276" s="167">
        <v>1275</v>
      </c>
      <c r="B1276" s="167" t="s">
        <v>16030</v>
      </c>
      <c r="C1276" s="168" t="s">
        <v>17121</v>
      </c>
      <c r="D1276" s="169" t="s">
        <v>17122</v>
      </c>
      <c r="E1276" s="168" t="s">
        <v>17141</v>
      </c>
      <c r="F1276" s="168" t="s">
        <v>17300</v>
      </c>
      <c r="G1276" s="168">
        <v>200</v>
      </c>
      <c r="H1276" s="164">
        <v>0</v>
      </c>
      <c r="I1276" s="59">
        <v>139.2</v>
      </c>
    </row>
    <row r="1277" s="165" customFormat="1" ht="17.25" spans="1:9">
      <c r="A1277" s="167">
        <v>1276</v>
      </c>
      <c r="B1277" s="167" t="s">
        <v>16030</v>
      </c>
      <c r="C1277" s="168" t="s">
        <v>17121</v>
      </c>
      <c r="D1277" s="169" t="s">
        <v>17122</v>
      </c>
      <c r="E1277" s="168" t="s">
        <v>17123</v>
      </c>
      <c r="F1277" s="168" t="s">
        <v>17301</v>
      </c>
      <c r="G1277" s="168">
        <v>200</v>
      </c>
      <c r="H1277" s="164">
        <v>0</v>
      </c>
      <c r="I1277" s="59">
        <v>112.2</v>
      </c>
    </row>
    <row r="1278" s="165" customFormat="1" ht="17.25" spans="1:9">
      <c r="A1278" s="167">
        <v>1277</v>
      </c>
      <c r="B1278" s="167" t="s">
        <v>16030</v>
      </c>
      <c r="C1278" s="168" t="s">
        <v>17121</v>
      </c>
      <c r="D1278" s="169" t="s">
        <v>17122</v>
      </c>
      <c r="E1278" s="168" t="s">
        <v>17123</v>
      </c>
      <c r="F1278" s="168" t="s">
        <v>17302</v>
      </c>
      <c r="G1278" s="168">
        <v>400</v>
      </c>
      <c r="H1278" s="164">
        <v>0</v>
      </c>
      <c r="I1278" s="59">
        <v>234.8</v>
      </c>
    </row>
    <row r="1279" s="165" customFormat="1" ht="17.25" spans="1:9">
      <c r="A1279" s="167">
        <v>1278</v>
      </c>
      <c r="B1279" s="167" t="s">
        <v>16030</v>
      </c>
      <c r="C1279" s="168" t="s">
        <v>17121</v>
      </c>
      <c r="D1279" s="169" t="s">
        <v>17122</v>
      </c>
      <c r="E1279" s="168" t="s">
        <v>17131</v>
      </c>
      <c r="F1279" s="168" t="s">
        <v>17303</v>
      </c>
      <c r="G1279" s="168">
        <v>200</v>
      </c>
      <c r="H1279" s="164">
        <v>0</v>
      </c>
      <c r="I1279" s="59">
        <v>137.4</v>
      </c>
    </row>
    <row r="1280" s="165" customFormat="1" ht="17.25" spans="1:9">
      <c r="A1280" s="167">
        <v>1279</v>
      </c>
      <c r="B1280" s="167" t="s">
        <v>16030</v>
      </c>
      <c r="C1280" s="168" t="s">
        <v>17121</v>
      </c>
      <c r="D1280" s="169" t="s">
        <v>17122</v>
      </c>
      <c r="E1280" s="168" t="s">
        <v>17138</v>
      </c>
      <c r="F1280" s="168" t="s">
        <v>17304</v>
      </c>
      <c r="G1280" s="168">
        <v>400</v>
      </c>
      <c r="H1280" s="164">
        <v>0</v>
      </c>
      <c r="I1280" s="59">
        <v>188.8</v>
      </c>
    </row>
    <row r="1281" s="165" customFormat="1" ht="17.25" spans="1:9">
      <c r="A1281" s="167">
        <v>1280</v>
      </c>
      <c r="B1281" s="167" t="s">
        <v>16030</v>
      </c>
      <c r="C1281" s="168" t="s">
        <v>17121</v>
      </c>
      <c r="D1281" s="169" t="s">
        <v>17122</v>
      </c>
      <c r="E1281" s="168" t="s">
        <v>17141</v>
      </c>
      <c r="F1281" s="168" t="s">
        <v>17305</v>
      </c>
      <c r="G1281" s="168">
        <v>400</v>
      </c>
      <c r="H1281" s="164">
        <v>0</v>
      </c>
      <c r="I1281" s="59">
        <v>197.2</v>
      </c>
    </row>
    <row r="1282" s="165" customFormat="1" ht="17.25" spans="1:9">
      <c r="A1282" s="167">
        <v>1281</v>
      </c>
      <c r="B1282" s="167" t="s">
        <v>16030</v>
      </c>
      <c r="C1282" s="168" t="s">
        <v>17121</v>
      </c>
      <c r="D1282" s="169" t="s">
        <v>17125</v>
      </c>
      <c r="E1282" s="168" t="s">
        <v>17134</v>
      </c>
      <c r="F1282" s="168" t="s">
        <v>17306</v>
      </c>
      <c r="G1282" s="168">
        <v>400</v>
      </c>
      <c r="H1282" s="164">
        <v>0</v>
      </c>
      <c r="I1282" s="59">
        <v>174.8</v>
      </c>
    </row>
    <row r="1283" s="165" customFormat="1" ht="17.25" spans="1:9">
      <c r="A1283" s="167">
        <v>1282</v>
      </c>
      <c r="B1283" s="167" t="s">
        <v>16030</v>
      </c>
      <c r="C1283" s="168" t="s">
        <v>17121</v>
      </c>
      <c r="D1283" s="169" t="s">
        <v>17122</v>
      </c>
      <c r="E1283" s="168" t="s">
        <v>17141</v>
      </c>
      <c r="F1283" s="168" t="s">
        <v>17307</v>
      </c>
      <c r="G1283" s="168">
        <v>200</v>
      </c>
      <c r="H1283" s="164">
        <v>0</v>
      </c>
      <c r="I1283" s="59">
        <v>110.6</v>
      </c>
    </row>
    <row r="1284" s="165" customFormat="1" ht="17.25" spans="1:9">
      <c r="A1284" s="167">
        <v>1283</v>
      </c>
      <c r="B1284" s="167" t="s">
        <v>16030</v>
      </c>
      <c r="C1284" s="168" t="s">
        <v>17121</v>
      </c>
      <c r="D1284" s="169" t="s">
        <v>17122</v>
      </c>
      <c r="E1284" s="168" t="s">
        <v>17141</v>
      </c>
      <c r="F1284" s="168" t="s">
        <v>17308</v>
      </c>
      <c r="G1284" s="168">
        <v>400</v>
      </c>
      <c r="H1284" s="164">
        <v>0</v>
      </c>
      <c r="I1284" s="59">
        <v>170.4</v>
      </c>
    </row>
    <row r="1285" s="165" customFormat="1" ht="17.25" spans="1:9">
      <c r="A1285" s="167">
        <v>1284</v>
      </c>
      <c r="B1285" s="167" t="s">
        <v>16030</v>
      </c>
      <c r="C1285" s="168" t="s">
        <v>17121</v>
      </c>
      <c r="D1285" s="169" t="s">
        <v>17122</v>
      </c>
      <c r="E1285" s="168" t="s">
        <v>17145</v>
      </c>
      <c r="F1285" s="168" t="s">
        <v>17309</v>
      </c>
      <c r="G1285" s="168">
        <v>200</v>
      </c>
      <c r="H1285" s="164">
        <v>0</v>
      </c>
      <c r="I1285" s="59">
        <v>138</v>
      </c>
    </row>
    <row r="1286" s="165" customFormat="1" ht="17.25" spans="1:9">
      <c r="A1286" s="167">
        <v>1285</v>
      </c>
      <c r="B1286" s="167" t="s">
        <v>16030</v>
      </c>
      <c r="C1286" s="168" t="s">
        <v>17121</v>
      </c>
      <c r="D1286" s="169" t="s">
        <v>17122</v>
      </c>
      <c r="E1286" s="168" t="s">
        <v>17145</v>
      </c>
      <c r="F1286" s="168" t="s">
        <v>17310</v>
      </c>
      <c r="G1286" s="168">
        <v>400</v>
      </c>
      <c r="H1286" s="164">
        <v>0</v>
      </c>
      <c r="I1286" s="59">
        <v>184.4</v>
      </c>
    </row>
    <row r="1287" s="165" customFormat="1" ht="17.25" spans="1:9">
      <c r="A1287" s="167">
        <v>1286</v>
      </c>
      <c r="B1287" s="167" t="s">
        <v>16030</v>
      </c>
      <c r="C1287" s="168" t="s">
        <v>17121</v>
      </c>
      <c r="D1287" s="169" t="s">
        <v>17122</v>
      </c>
      <c r="E1287" s="168" t="s">
        <v>17136</v>
      </c>
      <c r="F1287" s="168" t="s">
        <v>17311</v>
      </c>
      <c r="G1287" s="168">
        <v>200</v>
      </c>
      <c r="H1287" s="164">
        <v>0</v>
      </c>
      <c r="I1287" s="59">
        <v>97.8</v>
      </c>
    </row>
    <row r="1288" s="165" customFormat="1" ht="17.25" spans="1:9">
      <c r="A1288" s="167">
        <v>1287</v>
      </c>
      <c r="B1288" s="167" t="s">
        <v>16030</v>
      </c>
      <c r="C1288" s="168" t="s">
        <v>17121</v>
      </c>
      <c r="D1288" s="169" t="s">
        <v>17122</v>
      </c>
      <c r="E1288" s="168" t="s">
        <v>17123</v>
      </c>
      <c r="F1288" s="168" t="s">
        <v>17312</v>
      </c>
      <c r="G1288" s="168">
        <v>200</v>
      </c>
      <c r="H1288" s="164">
        <v>0</v>
      </c>
      <c r="I1288" s="59">
        <v>81.2</v>
      </c>
    </row>
    <row r="1289" s="165" customFormat="1" ht="17.25" spans="1:9">
      <c r="A1289" s="167">
        <v>1288</v>
      </c>
      <c r="B1289" s="167" t="s">
        <v>16030</v>
      </c>
      <c r="C1289" s="168" t="s">
        <v>17121</v>
      </c>
      <c r="D1289" s="169" t="s">
        <v>17122</v>
      </c>
      <c r="E1289" s="168" t="s">
        <v>17141</v>
      </c>
      <c r="F1289" s="168" t="s">
        <v>17313</v>
      </c>
      <c r="G1289" s="168">
        <v>400</v>
      </c>
      <c r="H1289" s="164">
        <v>0</v>
      </c>
      <c r="I1289" s="59">
        <v>206.4</v>
      </c>
    </row>
    <row r="1290" s="165" customFormat="1" ht="17.25" spans="1:9">
      <c r="A1290" s="167">
        <v>1289</v>
      </c>
      <c r="B1290" s="167" t="s">
        <v>16030</v>
      </c>
      <c r="C1290" s="168" t="s">
        <v>17121</v>
      </c>
      <c r="D1290" s="169" t="s">
        <v>17122</v>
      </c>
      <c r="E1290" s="168" t="s">
        <v>17141</v>
      </c>
      <c r="F1290" s="168" t="s">
        <v>17314</v>
      </c>
      <c r="G1290" s="168">
        <v>400</v>
      </c>
      <c r="H1290" s="164">
        <v>0</v>
      </c>
      <c r="I1290" s="59">
        <v>179.2</v>
      </c>
    </row>
    <row r="1291" s="165" customFormat="1" ht="17.25" spans="1:9">
      <c r="A1291" s="167">
        <v>1290</v>
      </c>
      <c r="B1291" s="167" t="s">
        <v>16030</v>
      </c>
      <c r="C1291" s="168" t="s">
        <v>17121</v>
      </c>
      <c r="D1291" s="169" t="s">
        <v>17122</v>
      </c>
      <c r="E1291" s="168" t="s">
        <v>17145</v>
      </c>
      <c r="F1291" s="168" t="s">
        <v>17315</v>
      </c>
      <c r="G1291" s="168">
        <v>400</v>
      </c>
      <c r="H1291" s="164">
        <v>0</v>
      </c>
      <c r="I1291" s="59">
        <v>161.2</v>
      </c>
    </row>
    <row r="1292" s="165" customFormat="1" ht="17.25" spans="1:9">
      <c r="A1292" s="167">
        <v>1291</v>
      </c>
      <c r="B1292" s="167" t="s">
        <v>16030</v>
      </c>
      <c r="C1292" s="168" t="s">
        <v>17121</v>
      </c>
      <c r="D1292" s="169" t="s">
        <v>17122</v>
      </c>
      <c r="E1292" s="168" t="s">
        <v>17145</v>
      </c>
      <c r="F1292" s="168" t="s">
        <v>17316</v>
      </c>
      <c r="G1292" s="168">
        <v>400</v>
      </c>
      <c r="H1292" s="164">
        <v>0</v>
      </c>
      <c r="I1292" s="59">
        <v>233.6</v>
      </c>
    </row>
    <row r="1293" s="165" customFormat="1" ht="17.25" spans="1:9">
      <c r="A1293" s="167">
        <v>1292</v>
      </c>
      <c r="B1293" s="167" t="s">
        <v>16030</v>
      </c>
      <c r="C1293" s="168" t="s">
        <v>17121</v>
      </c>
      <c r="D1293" s="169" t="s">
        <v>17122</v>
      </c>
      <c r="E1293" s="168" t="s">
        <v>17145</v>
      </c>
      <c r="F1293" s="168" t="s">
        <v>17317</v>
      </c>
      <c r="G1293" s="168">
        <v>400</v>
      </c>
      <c r="H1293" s="164">
        <v>0</v>
      </c>
      <c r="I1293" s="59">
        <v>232.8</v>
      </c>
    </row>
    <row r="1294" s="165" customFormat="1" ht="17.25" spans="1:9">
      <c r="A1294" s="167">
        <v>1293</v>
      </c>
      <c r="B1294" s="167" t="s">
        <v>16030</v>
      </c>
      <c r="C1294" s="168" t="s">
        <v>17121</v>
      </c>
      <c r="D1294" s="169" t="s">
        <v>17122</v>
      </c>
      <c r="E1294" s="168" t="s">
        <v>17123</v>
      </c>
      <c r="F1294" s="168" t="s">
        <v>17318</v>
      </c>
      <c r="G1294" s="168">
        <v>200</v>
      </c>
      <c r="H1294" s="164">
        <v>0</v>
      </c>
      <c r="I1294" s="59">
        <v>102.8</v>
      </c>
    </row>
    <row r="1295" s="165" customFormat="1" ht="17.25" spans="1:9">
      <c r="A1295" s="167">
        <v>1294</v>
      </c>
      <c r="B1295" s="167" t="s">
        <v>16030</v>
      </c>
      <c r="C1295" s="168" t="s">
        <v>17121</v>
      </c>
      <c r="D1295" s="169" t="s">
        <v>17122</v>
      </c>
      <c r="E1295" s="168" t="s">
        <v>17141</v>
      </c>
      <c r="F1295" s="168" t="s">
        <v>17319</v>
      </c>
      <c r="G1295" s="168">
        <v>200</v>
      </c>
      <c r="H1295" s="164">
        <v>0</v>
      </c>
      <c r="I1295" s="59">
        <v>91.8</v>
      </c>
    </row>
    <row r="1296" s="165" customFormat="1" ht="17.25" spans="1:9">
      <c r="A1296" s="167">
        <v>1295</v>
      </c>
      <c r="B1296" s="167" t="s">
        <v>16030</v>
      </c>
      <c r="C1296" s="168" t="s">
        <v>17121</v>
      </c>
      <c r="D1296" s="169" t="s">
        <v>17122</v>
      </c>
      <c r="E1296" s="168" t="s">
        <v>17141</v>
      </c>
      <c r="F1296" s="168" t="s">
        <v>1954</v>
      </c>
      <c r="G1296" s="168">
        <v>200</v>
      </c>
      <c r="H1296" s="164">
        <v>0</v>
      </c>
      <c r="I1296" s="59">
        <v>85.8</v>
      </c>
    </row>
    <row r="1297" s="165" customFormat="1" ht="17.25" spans="1:9">
      <c r="A1297" s="167">
        <v>1296</v>
      </c>
      <c r="B1297" s="167" t="s">
        <v>16030</v>
      </c>
      <c r="C1297" s="168" t="s">
        <v>17121</v>
      </c>
      <c r="D1297" s="169" t="s">
        <v>17122</v>
      </c>
      <c r="E1297" s="168" t="s">
        <v>17145</v>
      </c>
      <c r="F1297" s="168" t="s">
        <v>17320</v>
      </c>
      <c r="G1297" s="168">
        <v>200</v>
      </c>
      <c r="H1297" s="164">
        <v>0</v>
      </c>
      <c r="I1297" s="59">
        <v>134.8</v>
      </c>
    </row>
    <row r="1298" s="165" customFormat="1" ht="17.25" spans="1:9">
      <c r="A1298" s="167">
        <v>1297</v>
      </c>
      <c r="B1298" s="167" t="s">
        <v>16030</v>
      </c>
      <c r="C1298" s="168" t="s">
        <v>17121</v>
      </c>
      <c r="D1298" s="169" t="s">
        <v>17122</v>
      </c>
      <c r="E1298" s="168" t="s">
        <v>17145</v>
      </c>
      <c r="F1298" s="168" t="s">
        <v>17321</v>
      </c>
      <c r="G1298" s="168">
        <v>400</v>
      </c>
      <c r="H1298" s="164">
        <v>0</v>
      </c>
      <c r="I1298" s="59">
        <v>261.2</v>
      </c>
    </row>
    <row r="1299" s="165" customFormat="1" ht="17.25" spans="1:9">
      <c r="A1299" s="167">
        <v>1298</v>
      </c>
      <c r="B1299" s="167" t="s">
        <v>16030</v>
      </c>
      <c r="C1299" s="168" t="s">
        <v>17121</v>
      </c>
      <c r="D1299" s="169" t="s">
        <v>17122</v>
      </c>
      <c r="E1299" s="168" t="s">
        <v>17145</v>
      </c>
      <c r="F1299" s="168" t="s">
        <v>16915</v>
      </c>
      <c r="G1299" s="168">
        <v>400</v>
      </c>
      <c r="H1299" s="164">
        <v>0</v>
      </c>
      <c r="I1299" s="59">
        <v>258.8</v>
      </c>
    </row>
    <row r="1300" s="165" customFormat="1" ht="17.25" spans="1:9">
      <c r="A1300" s="167">
        <v>1299</v>
      </c>
      <c r="B1300" s="167" t="s">
        <v>16030</v>
      </c>
      <c r="C1300" s="168" t="s">
        <v>17121</v>
      </c>
      <c r="D1300" s="169" t="s">
        <v>17125</v>
      </c>
      <c r="E1300" s="168" t="s">
        <v>17128</v>
      </c>
      <c r="F1300" s="168" t="s">
        <v>17322</v>
      </c>
      <c r="G1300" s="168">
        <v>400</v>
      </c>
      <c r="H1300" s="164">
        <v>0</v>
      </c>
      <c r="I1300" s="59">
        <v>234</v>
      </c>
    </row>
    <row r="1301" s="165" customFormat="1" ht="17.25" spans="1:9">
      <c r="A1301" s="167">
        <v>1300</v>
      </c>
      <c r="B1301" s="167" t="s">
        <v>16030</v>
      </c>
      <c r="C1301" s="168" t="s">
        <v>17121</v>
      </c>
      <c r="D1301" s="169" t="s">
        <v>17125</v>
      </c>
      <c r="E1301" s="168" t="s">
        <v>17126</v>
      </c>
      <c r="F1301" s="168" t="s">
        <v>17323</v>
      </c>
      <c r="G1301" s="168">
        <v>200</v>
      </c>
      <c r="H1301" s="164">
        <v>0</v>
      </c>
      <c r="I1301" s="59">
        <v>125</v>
      </c>
    </row>
    <row r="1302" s="165" customFormat="1" ht="17.25" spans="1:9">
      <c r="A1302" s="167">
        <v>1301</v>
      </c>
      <c r="B1302" s="167" t="s">
        <v>16030</v>
      </c>
      <c r="C1302" s="168" t="s">
        <v>17121</v>
      </c>
      <c r="D1302" s="169" t="s">
        <v>17125</v>
      </c>
      <c r="E1302" s="168" t="s">
        <v>17126</v>
      </c>
      <c r="F1302" s="168" t="s">
        <v>3797</v>
      </c>
      <c r="G1302" s="168">
        <v>400</v>
      </c>
      <c r="H1302" s="164">
        <v>0</v>
      </c>
      <c r="I1302" s="59">
        <v>265.2</v>
      </c>
    </row>
    <row r="1303" s="165" customFormat="1" ht="17.25" spans="1:9">
      <c r="A1303" s="167">
        <v>1302</v>
      </c>
      <c r="B1303" s="167" t="s">
        <v>16030</v>
      </c>
      <c r="C1303" s="168" t="s">
        <v>17121</v>
      </c>
      <c r="D1303" s="169" t="s">
        <v>17122</v>
      </c>
      <c r="E1303" s="168" t="s">
        <v>17145</v>
      </c>
      <c r="F1303" s="168" t="s">
        <v>17324</v>
      </c>
      <c r="G1303" s="168">
        <v>100</v>
      </c>
      <c r="H1303" s="164">
        <v>0</v>
      </c>
      <c r="I1303" s="59">
        <v>45.6</v>
      </c>
    </row>
    <row r="1304" s="165" customFormat="1" ht="17.25" spans="1:9">
      <c r="A1304" s="167">
        <v>1303</v>
      </c>
      <c r="B1304" s="167" t="s">
        <v>16030</v>
      </c>
      <c r="C1304" s="168" t="s">
        <v>17121</v>
      </c>
      <c r="D1304" s="169" t="s">
        <v>17122</v>
      </c>
      <c r="E1304" s="168" t="s">
        <v>17123</v>
      </c>
      <c r="F1304" s="168" t="s">
        <v>2861</v>
      </c>
      <c r="G1304" s="168">
        <v>400</v>
      </c>
      <c r="H1304" s="164">
        <v>0</v>
      </c>
      <c r="I1304" s="59">
        <v>276</v>
      </c>
    </row>
    <row r="1305" s="165" customFormat="1" ht="17.25" spans="1:9">
      <c r="A1305" s="167">
        <v>1304</v>
      </c>
      <c r="B1305" s="167" t="s">
        <v>16030</v>
      </c>
      <c r="C1305" s="168" t="s">
        <v>17121</v>
      </c>
      <c r="D1305" s="169" t="s">
        <v>17122</v>
      </c>
      <c r="E1305" s="168" t="s">
        <v>17123</v>
      </c>
      <c r="F1305" s="168" t="s">
        <v>17325</v>
      </c>
      <c r="G1305" s="168">
        <v>200</v>
      </c>
      <c r="H1305" s="164">
        <v>0</v>
      </c>
      <c r="I1305" s="59">
        <v>102.8</v>
      </c>
    </row>
    <row r="1306" s="165" customFormat="1" ht="17.25" spans="1:9">
      <c r="A1306" s="167">
        <v>1305</v>
      </c>
      <c r="B1306" s="167" t="s">
        <v>16030</v>
      </c>
      <c r="C1306" s="168" t="s">
        <v>17121</v>
      </c>
      <c r="D1306" s="169" t="s">
        <v>17125</v>
      </c>
      <c r="E1306" s="168" t="s">
        <v>17134</v>
      </c>
      <c r="F1306" s="168" t="s">
        <v>17326</v>
      </c>
      <c r="G1306" s="168">
        <v>160</v>
      </c>
      <c r="H1306" s="164">
        <v>0</v>
      </c>
      <c r="I1306" s="59">
        <v>77.28</v>
      </c>
    </row>
    <row r="1307" s="165" customFormat="1" ht="17.25" spans="1:9">
      <c r="A1307" s="167">
        <v>1306</v>
      </c>
      <c r="B1307" s="167" t="s">
        <v>16030</v>
      </c>
      <c r="C1307" s="168" t="s">
        <v>17121</v>
      </c>
      <c r="D1307" s="169" t="s">
        <v>17122</v>
      </c>
      <c r="E1307" s="168" t="s">
        <v>17123</v>
      </c>
      <c r="F1307" s="168" t="s">
        <v>17327</v>
      </c>
      <c r="G1307" s="168">
        <v>200</v>
      </c>
      <c r="H1307" s="164">
        <v>0</v>
      </c>
      <c r="I1307" s="59">
        <v>120.2</v>
      </c>
    </row>
    <row r="1308" s="165" customFormat="1" ht="17.25" spans="1:9">
      <c r="A1308" s="167">
        <v>1307</v>
      </c>
      <c r="B1308" s="167" t="s">
        <v>16030</v>
      </c>
      <c r="C1308" s="168" t="s">
        <v>17121</v>
      </c>
      <c r="D1308" s="169" t="s">
        <v>17122</v>
      </c>
      <c r="E1308" s="168" t="s">
        <v>17123</v>
      </c>
      <c r="F1308" s="168" t="s">
        <v>17328</v>
      </c>
      <c r="G1308" s="168">
        <v>315</v>
      </c>
      <c r="H1308" s="164">
        <v>0</v>
      </c>
      <c r="I1308" s="59">
        <v>127.89</v>
      </c>
    </row>
    <row r="1309" s="165" customFormat="1" ht="17.25" spans="1:9">
      <c r="A1309" s="167">
        <v>1308</v>
      </c>
      <c r="B1309" s="167" t="s">
        <v>16030</v>
      </c>
      <c r="C1309" s="168" t="s">
        <v>17121</v>
      </c>
      <c r="D1309" s="169" t="s">
        <v>17122</v>
      </c>
      <c r="E1309" s="168" t="s">
        <v>17141</v>
      </c>
      <c r="F1309" s="168" t="s">
        <v>3648</v>
      </c>
      <c r="G1309" s="168">
        <v>400</v>
      </c>
      <c r="H1309" s="164">
        <v>0</v>
      </c>
      <c r="I1309" s="59">
        <v>200</v>
      </c>
    </row>
    <row r="1310" s="165" customFormat="1" ht="17.25" spans="1:9">
      <c r="A1310" s="167">
        <v>1309</v>
      </c>
      <c r="B1310" s="167" t="s">
        <v>16030</v>
      </c>
      <c r="C1310" s="168" t="s">
        <v>17121</v>
      </c>
      <c r="D1310" s="169" t="s">
        <v>17125</v>
      </c>
      <c r="E1310" s="168" t="s">
        <v>17126</v>
      </c>
      <c r="F1310" s="168" t="s">
        <v>17329</v>
      </c>
      <c r="G1310" s="168">
        <v>400</v>
      </c>
      <c r="H1310" s="164">
        <v>0</v>
      </c>
      <c r="I1310" s="59">
        <v>166</v>
      </c>
    </row>
    <row r="1311" s="165" customFormat="1" ht="17.25" spans="1:9">
      <c r="A1311" s="167">
        <v>1310</v>
      </c>
      <c r="B1311" s="167" t="s">
        <v>16030</v>
      </c>
      <c r="C1311" s="168" t="s">
        <v>17121</v>
      </c>
      <c r="D1311" s="169" t="s">
        <v>17125</v>
      </c>
      <c r="E1311" s="168" t="s">
        <v>17126</v>
      </c>
      <c r="F1311" s="168" t="s">
        <v>17330</v>
      </c>
      <c r="G1311" s="168">
        <v>400</v>
      </c>
      <c r="H1311" s="164">
        <v>0</v>
      </c>
      <c r="I1311" s="59">
        <v>177.2</v>
      </c>
    </row>
    <row r="1312" s="165" customFormat="1" ht="17.25" spans="1:9">
      <c r="A1312" s="167">
        <v>1311</v>
      </c>
      <c r="B1312" s="167" t="s">
        <v>16030</v>
      </c>
      <c r="C1312" s="168" t="s">
        <v>17121</v>
      </c>
      <c r="D1312" s="169" t="s">
        <v>17122</v>
      </c>
      <c r="E1312" s="168" t="s">
        <v>17141</v>
      </c>
      <c r="F1312" s="168" t="s">
        <v>17331</v>
      </c>
      <c r="G1312" s="168">
        <v>200</v>
      </c>
      <c r="H1312" s="164">
        <v>0</v>
      </c>
      <c r="I1312" s="59">
        <v>135</v>
      </c>
    </row>
    <row r="1313" s="165" customFormat="1" ht="17.25" spans="1:9">
      <c r="A1313" s="167">
        <v>1312</v>
      </c>
      <c r="B1313" s="167" t="s">
        <v>16030</v>
      </c>
      <c r="C1313" s="168" t="s">
        <v>17121</v>
      </c>
      <c r="D1313" s="169" t="s">
        <v>17122</v>
      </c>
      <c r="E1313" s="168" t="s">
        <v>17123</v>
      </c>
      <c r="F1313" s="168" t="s">
        <v>17332</v>
      </c>
      <c r="G1313" s="168">
        <v>200</v>
      </c>
      <c r="H1313" s="164">
        <v>0</v>
      </c>
      <c r="I1313" s="59">
        <v>123.2</v>
      </c>
    </row>
    <row r="1314" s="165" customFormat="1" ht="17.25" spans="1:9">
      <c r="A1314" s="167">
        <v>1313</v>
      </c>
      <c r="B1314" s="167" t="s">
        <v>16030</v>
      </c>
      <c r="C1314" s="168" t="s">
        <v>17121</v>
      </c>
      <c r="D1314" s="169" t="s">
        <v>17122</v>
      </c>
      <c r="E1314" s="168" t="s">
        <v>17131</v>
      </c>
      <c r="F1314" s="168" t="s">
        <v>17333</v>
      </c>
      <c r="G1314" s="168">
        <v>100</v>
      </c>
      <c r="H1314" s="164">
        <v>0</v>
      </c>
      <c r="I1314" s="59">
        <v>40.2</v>
      </c>
    </row>
    <row r="1315" s="165" customFormat="1" ht="17.25" spans="1:9">
      <c r="A1315" s="167">
        <v>1314</v>
      </c>
      <c r="B1315" s="167" t="s">
        <v>16030</v>
      </c>
      <c r="C1315" s="168" t="s">
        <v>17121</v>
      </c>
      <c r="D1315" s="169" t="s">
        <v>17122</v>
      </c>
      <c r="E1315" s="168" t="s">
        <v>17136</v>
      </c>
      <c r="F1315" s="168" t="s">
        <v>17334</v>
      </c>
      <c r="G1315" s="168">
        <v>400</v>
      </c>
      <c r="H1315" s="164">
        <v>0</v>
      </c>
      <c r="I1315" s="59">
        <v>166.8</v>
      </c>
    </row>
    <row r="1316" s="165" customFormat="1" ht="17.25" spans="1:9">
      <c r="A1316" s="167">
        <v>1315</v>
      </c>
      <c r="B1316" s="167" t="s">
        <v>16030</v>
      </c>
      <c r="C1316" s="168" t="s">
        <v>17121</v>
      </c>
      <c r="D1316" s="169" t="s">
        <v>17122</v>
      </c>
      <c r="E1316" s="168" t="s">
        <v>17131</v>
      </c>
      <c r="F1316" s="168" t="s">
        <v>17335</v>
      </c>
      <c r="G1316" s="168">
        <v>400</v>
      </c>
      <c r="H1316" s="164">
        <v>0</v>
      </c>
      <c r="I1316" s="59">
        <v>192.8</v>
      </c>
    </row>
    <row r="1317" s="165" customFormat="1" ht="17.25" spans="1:9">
      <c r="A1317" s="167">
        <v>1316</v>
      </c>
      <c r="B1317" s="167" t="s">
        <v>16030</v>
      </c>
      <c r="C1317" s="168" t="s">
        <v>17121</v>
      </c>
      <c r="D1317" s="169" t="s">
        <v>17122</v>
      </c>
      <c r="E1317" s="168" t="s">
        <v>17123</v>
      </c>
      <c r="F1317" s="168" t="s">
        <v>17336</v>
      </c>
      <c r="G1317" s="168">
        <v>400</v>
      </c>
      <c r="H1317" s="164">
        <v>0</v>
      </c>
      <c r="I1317" s="59">
        <v>252</v>
      </c>
    </row>
    <row r="1318" s="165" customFormat="1" ht="17.25" spans="1:9">
      <c r="A1318" s="167">
        <v>1317</v>
      </c>
      <c r="B1318" s="167" t="s">
        <v>16030</v>
      </c>
      <c r="C1318" s="168" t="s">
        <v>17121</v>
      </c>
      <c r="D1318" s="169" t="s">
        <v>17122</v>
      </c>
      <c r="E1318" s="168" t="s">
        <v>17123</v>
      </c>
      <c r="F1318" s="168" t="s">
        <v>17337</v>
      </c>
      <c r="G1318" s="168">
        <v>250</v>
      </c>
      <c r="H1318" s="164">
        <v>0</v>
      </c>
      <c r="I1318" s="59">
        <v>110.75</v>
      </c>
    </row>
    <row r="1319" s="165" customFormat="1" ht="17.25" spans="1:9">
      <c r="A1319" s="167">
        <v>1318</v>
      </c>
      <c r="B1319" s="167" t="s">
        <v>16030</v>
      </c>
      <c r="C1319" s="168" t="s">
        <v>17121</v>
      </c>
      <c r="D1319" s="169" t="s">
        <v>17122</v>
      </c>
      <c r="E1319" s="168" t="s">
        <v>17136</v>
      </c>
      <c r="F1319" s="168" t="s">
        <v>5086</v>
      </c>
      <c r="G1319" s="168">
        <v>400</v>
      </c>
      <c r="H1319" s="164">
        <v>0</v>
      </c>
      <c r="I1319" s="59">
        <v>221.6</v>
      </c>
    </row>
    <row r="1320" s="165" customFormat="1" ht="17.25" spans="1:9">
      <c r="A1320" s="167">
        <v>1319</v>
      </c>
      <c r="B1320" s="167" t="s">
        <v>16030</v>
      </c>
      <c r="C1320" s="168" t="s">
        <v>17121</v>
      </c>
      <c r="D1320" s="169" t="s">
        <v>17122</v>
      </c>
      <c r="E1320" s="168" t="s">
        <v>17136</v>
      </c>
      <c r="F1320" s="168" t="s">
        <v>17338</v>
      </c>
      <c r="G1320" s="168">
        <v>315</v>
      </c>
      <c r="H1320" s="164">
        <v>0</v>
      </c>
      <c r="I1320" s="59">
        <v>202.86</v>
      </c>
    </row>
    <row r="1321" s="165" customFormat="1" ht="17.25" spans="1:9">
      <c r="A1321" s="167">
        <v>1320</v>
      </c>
      <c r="B1321" s="167" t="s">
        <v>16030</v>
      </c>
      <c r="C1321" s="168" t="s">
        <v>17121</v>
      </c>
      <c r="D1321" s="169" t="s">
        <v>17125</v>
      </c>
      <c r="E1321" s="168" t="s">
        <v>17128</v>
      </c>
      <c r="F1321" s="168" t="s">
        <v>17339</v>
      </c>
      <c r="G1321" s="168">
        <v>400</v>
      </c>
      <c r="H1321" s="164">
        <v>0</v>
      </c>
      <c r="I1321" s="59">
        <v>169.2</v>
      </c>
    </row>
    <row r="1322" s="165" customFormat="1" ht="17.25" spans="1:9">
      <c r="A1322" s="167">
        <v>1321</v>
      </c>
      <c r="B1322" s="167" t="s">
        <v>16030</v>
      </c>
      <c r="C1322" s="168" t="s">
        <v>17121</v>
      </c>
      <c r="D1322" s="169" t="s">
        <v>17125</v>
      </c>
      <c r="E1322" s="168" t="s">
        <v>17128</v>
      </c>
      <c r="F1322" s="168" t="s">
        <v>17340</v>
      </c>
      <c r="G1322" s="168">
        <v>160</v>
      </c>
      <c r="H1322" s="164">
        <v>0</v>
      </c>
      <c r="I1322" s="59">
        <v>98.88</v>
      </c>
    </row>
    <row r="1323" s="165" customFormat="1" ht="17.25" spans="1:9">
      <c r="A1323" s="167">
        <v>1322</v>
      </c>
      <c r="B1323" s="167" t="s">
        <v>16030</v>
      </c>
      <c r="C1323" s="168" t="s">
        <v>17121</v>
      </c>
      <c r="D1323" s="169" t="s">
        <v>17122</v>
      </c>
      <c r="E1323" s="168" t="s">
        <v>17141</v>
      </c>
      <c r="F1323" s="168" t="s">
        <v>3750</v>
      </c>
      <c r="G1323" s="168">
        <v>200</v>
      </c>
      <c r="H1323" s="164">
        <v>0</v>
      </c>
      <c r="I1323" s="59">
        <v>116.8</v>
      </c>
    </row>
    <row r="1324" s="165" customFormat="1" ht="17.25" spans="1:9">
      <c r="A1324" s="167">
        <v>1323</v>
      </c>
      <c r="B1324" s="167" t="s">
        <v>16030</v>
      </c>
      <c r="C1324" s="168" t="s">
        <v>17121</v>
      </c>
      <c r="D1324" s="169" t="s">
        <v>17122</v>
      </c>
      <c r="E1324" s="168" t="s">
        <v>17141</v>
      </c>
      <c r="F1324" s="168" t="s">
        <v>5813</v>
      </c>
      <c r="G1324" s="168">
        <v>400</v>
      </c>
      <c r="H1324" s="164">
        <v>0</v>
      </c>
      <c r="I1324" s="59">
        <v>230.4</v>
      </c>
    </row>
    <row r="1325" s="165" customFormat="1" ht="17.25" spans="1:9">
      <c r="A1325" s="167">
        <v>1324</v>
      </c>
      <c r="B1325" s="167" t="s">
        <v>16030</v>
      </c>
      <c r="C1325" s="168" t="s">
        <v>17121</v>
      </c>
      <c r="D1325" s="169" t="s">
        <v>17122</v>
      </c>
      <c r="E1325" s="168" t="s">
        <v>17141</v>
      </c>
      <c r="F1325" s="168" t="s">
        <v>17341</v>
      </c>
      <c r="G1325" s="168">
        <v>400</v>
      </c>
      <c r="H1325" s="164">
        <v>0</v>
      </c>
      <c r="I1325" s="59">
        <v>160.8</v>
      </c>
    </row>
    <row r="1326" s="165" customFormat="1" ht="17.25" spans="1:9">
      <c r="A1326" s="167">
        <v>1325</v>
      </c>
      <c r="B1326" s="167" t="s">
        <v>16030</v>
      </c>
      <c r="C1326" s="168" t="s">
        <v>17121</v>
      </c>
      <c r="D1326" s="169" t="s">
        <v>17125</v>
      </c>
      <c r="E1326" s="168" t="s">
        <v>17126</v>
      </c>
      <c r="F1326" s="168" t="s">
        <v>17342</v>
      </c>
      <c r="G1326" s="168">
        <v>160</v>
      </c>
      <c r="H1326" s="164">
        <v>0</v>
      </c>
      <c r="I1326" s="59">
        <v>68.96</v>
      </c>
    </row>
    <row r="1327" s="165" customFormat="1" ht="17.25" spans="1:9">
      <c r="A1327" s="167">
        <v>1326</v>
      </c>
      <c r="B1327" s="167" t="s">
        <v>16030</v>
      </c>
      <c r="C1327" s="168" t="s">
        <v>17121</v>
      </c>
      <c r="D1327" s="169" t="s">
        <v>17122</v>
      </c>
      <c r="E1327" s="168" t="s">
        <v>17131</v>
      </c>
      <c r="F1327" s="168" t="s">
        <v>17343</v>
      </c>
      <c r="G1327" s="168">
        <v>400</v>
      </c>
      <c r="H1327" s="164">
        <v>0</v>
      </c>
      <c r="I1327" s="59">
        <v>160</v>
      </c>
    </row>
    <row r="1328" s="165" customFormat="1" ht="17.25" spans="1:9">
      <c r="A1328" s="167">
        <v>1327</v>
      </c>
      <c r="B1328" s="167" t="s">
        <v>16030</v>
      </c>
      <c r="C1328" s="168" t="s">
        <v>17121</v>
      </c>
      <c r="D1328" s="169" t="s">
        <v>17122</v>
      </c>
      <c r="E1328" s="168" t="s">
        <v>17123</v>
      </c>
      <c r="F1328" s="168" t="s">
        <v>4430</v>
      </c>
      <c r="G1328" s="168">
        <v>200</v>
      </c>
      <c r="H1328" s="164">
        <v>0</v>
      </c>
      <c r="I1328" s="59">
        <v>90</v>
      </c>
    </row>
    <row r="1329" s="165" customFormat="1" ht="17.25" spans="1:9">
      <c r="A1329" s="167">
        <v>1328</v>
      </c>
      <c r="B1329" s="167" t="s">
        <v>16030</v>
      </c>
      <c r="C1329" s="168" t="s">
        <v>17121</v>
      </c>
      <c r="D1329" s="169" t="s">
        <v>17122</v>
      </c>
      <c r="E1329" s="168" t="s">
        <v>17123</v>
      </c>
      <c r="F1329" s="168" t="s">
        <v>17344</v>
      </c>
      <c r="G1329" s="168">
        <v>100</v>
      </c>
      <c r="H1329" s="164">
        <v>0</v>
      </c>
      <c r="I1329" s="59">
        <v>45.3</v>
      </c>
    </row>
    <row r="1330" s="165" customFormat="1" ht="17.25" spans="1:9">
      <c r="A1330" s="167">
        <v>1329</v>
      </c>
      <c r="B1330" s="167" t="s">
        <v>16030</v>
      </c>
      <c r="C1330" s="168" t="s">
        <v>17121</v>
      </c>
      <c r="D1330" s="169" t="s">
        <v>17122</v>
      </c>
      <c r="E1330" s="168" t="s">
        <v>17138</v>
      </c>
      <c r="F1330" s="168" t="s">
        <v>17345</v>
      </c>
      <c r="G1330" s="168">
        <v>400</v>
      </c>
      <c r="H1330" s="164">
        <v>0</v>
      </c>
      <c r="I1330" s="59">
        <v>169.6</v>
      </c>
    </row>
    <row r="1331" s="165" customFormat="1" ht="17.25" spans="1:9">
      <c r="A1331" s="167">
        <v>1330</v>
      </c>
      <c r="B1331" s="167" t="s">
        <v>16030</v>
      </c>
      <c r="C1331" s="168" t="s">
        <v>17121</v>
      </c>
      <c r="D1331" s="169" t="s">
        <v>17122</v>
      </c>
      <c r="E1331" s="168" t="s">
        <v>17136</v>
      </c>
      <c r="F1331" s="168" t="s">
        <v>17346</v>
      </c>
      <c r="G1331" s="168">
        <v>100</v>
      </c>
      <c r="H1331" s="164">
        <v>0</v>
      </c>
      <c r="I1331" s="59">
        <v>58.7</v>
      </c>
    </row>
    <row r="1332" s="165" customFormat="1" ht="17.25" spans="1:9">
      <c r="A1332" s="167">
        <v>1331</v>
      </c>
      <c r="B1332" s="167" t="s">
        <v>16030</v>
      </c>
      <c r="C1332" s="168" t="s">
        <v>17121</v>
      </c>
      <c r="D1332" s="169" t="s">
        <v>17122</v>
      </c>
      <c r="E1332" s="168" t="s">
        <v>17141</v>
      </c>
      <c r="F1332" s="168" t="s">
        <v>17347</v>
      </c>
      <c r="G1332" s="168">
        <v>200</v>
      </c>
      <c r="H1332" s="164">
        <v>0</v>
      </c>
      <c r="I1332" s="59">
        <v>83.8</v>
      </c>
    </row>
    <row r="1333" s="165" customFormat="1" ht="17.25" spans="1:9">
      <c r="A1333" s="167">
        <v>1332</v>
      </c>
      <c r="B1333" s="167" t="s">
        <v>16030</v>
      </c>
      <c r="C1333" s="168" t="s">
        <v>17121</v>
      </c>
      <c r="D1333" s="169" t="s">
        <v>17122</v>
      </c>
      <c r="E1333" s="168" t="s">
        <v>17141</v>
      </c>
      <c r="F1333" s="168" t="s">
        <v>17348</v>
      </c>
      <c r="G1333" s="168">
        <v>160</v>
      </c>
      <c r="H1333" s="164">
        <v>0</v>
      </c>
      <c r="I1333" s="59">
        <v>99.68</v>
      </c>
    </row>
    <row r="1334" s="165" customFormat="1" ht="17.25" spans="1:9">
      <c r="A1334" s="167">
        <v>1333</v>
      </c>
      <c r="B1334" s="167" t="s">
        <v>16030</v>
      </c>
      <c r="C1334" s="168" t="s">
        <v>17121</v>
      </c>
      <c r="D1334" s="169" t="s">
        <v>17125</v>
      </c>
      <c r="E1334" s="168" t="s">
        <v>17126</v>
      </c>
      <c r="F1334" s="168" t="s">
        <v>17349</v>
      </c>
      <c r="G1334" s="168">
        <v>400</v>
      </c>
      <c r="H1334" s="164">
        <v>0</v>
      </c>
      <c r="I1334" s="59">
        <v>217.6</v>
      </c>
    </row>
    <row r="1335" s="165" customFormat="1" ht="17.25" spans="1:9">
      <c r="A1335" s="167">
        <v>1334</v>
      </c>
      <c r="B1335" s="167" t="s">
        <v>16030</v>
      </c>
      <c r="C1335" s="168" t="s">
        <v>17121</v>
      </c>
      <c r="D1335" s="169" t="s">
        <v>17122</v>
      </c>
      <c r="E1335" s="168" t="s">
        <v>17131</v>
      </c>
      <c r="F1335" s="168" t="s">
        <v>17350</v>
      </c>
      <c r="G1335" s="168">
        <v>100</v>
      </c>
      <c r="H1335" s="164">
        <v>0</v>
      </c>
      <c r="I1335" s="59">
        <v>66</v>
      </c>
    </row>
    <row r="1336" s="165" customFormat="1" ht="17.25" spans="1:9">
      <c r="A1336" s="167">
        <v>1335</v>
      </c>
      <c r="B1336" s="167" t="s">
        <v>16030</v>
      </c>
      <c r="C1336" s="168" t="s">
        <v>17121</v>
      </c>
      <c r="D1336" s="169" t="s">
        <v>17122</v>
      </c>
      <c r="E1336" s="168" t="s">
        <v>17136</v>
      </c>
      <c r="F1336" s="168" t="s">
        <v>17351</v>
      </c>
      <c r="G1336" s="168">
        <v>200</v>
      </c>
      <c r="H1336" s="164">
        <v>0</v>
      </c>
      <c r="I1336" s="59">
        <v>108.4</v>
      </c>
    </row>
    <row r="1337" s="165" customFormat="1" ht="17.25" spans="1:9">
      <c r="A1337" s="167">
        <v>1336</v>
      </c>
      <c r="B1337" s="167" t="s">
        <v>16030</v>
      </c>
      <c r="C1337" s="168" t="s">
        <v>17121</v>
      </c>
      <c r="D1337" s="169" t="s">
        <v>17122</v>
      </c>
      <c r="E1337" s="168" t="s">
        <v>17141</v>
      </c>
      <c r="F1337" s="168" t="s">
        <v>17352</v>
      </c>
      <c r="G1337" s="168">
        <v>200</v>
      </c>
      <c r="H1337" s="164">
        <v>0</v>
      </c>
      <c r="I1337" s="59">
        <v>103.2</v>
      </c>
    </row>
    <row r="1338" s="165" customFormat="1" ht="17.25" spans="1:9">
      <c r="A1338" s="167">
        <v>1337</v>
      </c>
      <c r="B1338" s="167" t="s">
        <v>16030</v>
      </c>
      <c r="C1338" s="168" t="s">
        <v>17121</v>
      </c>
      <c r="D1338" s="169" t="s">
        <v>17125</v>
      </c>
      <c r="E1338" s="168" t="s">
        <v>17160</v>
      </c>
      <c r="F1338" s="168" t="s">
        <v>17353</v>
      </c>
      <c r="G1338" s="168">
        <v>315</v>
      </c>
      <c r="H1338" s="164">
        <v>0</v>
      </c>
      <c r="I1338" s="59">
        <v>177.66</v>
      </c>
    </row>
    <row r="1339" s="165" customFormat="1" ht="17.25" spans="1:9">
      <c r="A1339" s="167">
        <v>1338</v>
      </c>
      <c r="B1339" s="167" t="s">
        <v>16030</v>
      </c>
      <c r="C1339" s="168" t="s">
        <v>17121</v>
      </c>
      <c r="D1339" s="169" t="s">
        <v>17122</v>
      </c>
      <c r="E1339" s="168" t="s">
        <v>17131</v>
      </c>
      <c r="F1339" s="168" t="s">
        <v>17354</v>
      </c>
      <c r="G1339" s="168">
        <v>200</v>
      </c>
      <c r="H1339" s="164">
        <v>0</v>
      </c>
      <c r="I1339" s="59">
        <v>122.2</v>
      </c>
    </row>
    <row r="1340" s="165" customFormat="1" ht="17.25" spans="1:9">
      <c r="A1340" s="167">
        <v>1339</v>
      </c>
      <c r="B1340" s="167" t="s">
        <v>16030</v>
      </c>
      <c r="C1340" s="168" t="s">
        <v>17121</v>
      </c>
      <c r="D1340" s="169" t="s">
        <v>17122</v>
      </c>
      <c r="E1340" s="168" t="s">
        <v>17131</v>
      </c>
      <c r="F1340" s="168" t="s">
        <v>16045</v>
      </c>
      <c r="G1340" s="168">
        <v>315</v>
      </c>
      <c r="H1340" s="164">
        <v>0</v>
      </c>
      <c r="I1340" s="59">
        <v>147.105</v>
      </c>
    </row>
    <row r="1341" s="165" customFormat="1" ht="17.25" spans="1:9">
      <c r="A1341" s="167">
        <v>1340</v>
      </c>
      <c r="B1341" s="167" t="s">
        <v>16030</v>
      </c>
      <c r="C1341" s="168" t="s">
        <v>17121</v>
      </c>
      <c r="D1341" s="169" t="s">
        <v>17122</v>
      </c>
      <c r="E1341" s="168" t="s">
        <v>17123</v>
      </c>
      <c r="F1341" s="168" t="s">
        <v>27</v>
      </c>
      <c r="G1341" s="168">
        <v>200</v>
      </c>
      <c r="H1341" s="164">
        <v>0</v>
      </c>
      <c r="I1341" s="59">
        <v>129.6</v>
      </c>
    </row>
    <row r="1342" s="165" customFormat="1" ht="17.25" spans="1:9">
      <c r="A1342" s="167">
        <v>1341</v>
      </c>
      <c r="B1342" s="167" t="s">
        <v>16030</v>
      </c>
      <c r="C1342" s="168" t="s">
        <v>17121</v>
      </c>
      <c r="D1342" s="169" t="s">
        <v>17122</v>
      </c>
      <c r="E1342" s="168" t="s">
        <v>17136</v>
      </c>
      <c r="F1342" s="168" t="s">
        <v>17355</v>
      </c>
      <c r="G1342" s="168">
        <v>100</v>
      </c>
      <c r="H1342" s="164">
        <v>0</v>
      </c>
      <c r="I1342" s="59">
        <v>58</v>
      </c>
    </row>
    <row r="1343" s="165" customFormat="1" ht="17.25" spans="1:9">
      <c r="A1343" s="167">
        <v>1342</v>
      </c>
      <c r="B1343" s="167" t="s">
        <v>16030</v>
      </c>
      <c r="C1343" s="168" t="s">
        <v>17121</v>
      </c>
      <c r="D1343" s="169" t="s">
        <v>17122</v>
      </c>
      <c r="E1343" s="168" t="s">
        <v>17136</v>
      </c>
      <c r="F1343" s="168" t="s">
        <v>17075</v>
      </c>
      <c r="G1343" s="168">
        <v>200</v>
      </c>
      <c r="H1343" s="164">
        <v>0</v>
      </c>
      <c r="I1343" s="59">
        <v>131.2</v>
      </c>
    </row>
    <row r="1344" s="165" customFormat="1" ht="17.25" spans="1:9">
      <c r="A1344" s="167">
        <v>1343</v>
      </c>
      <c r="B1344" s="167" t="s">
        <v>16030</v>
      </c>
      <c r="C1344" s="168" t="s">
        <v>17121</v>
      </c>
      <c r="D1344" s="169" t="s">
        <v>17125</v>
      </c>
      <c r="E1344" s="168" t="s">
        <v>17128</v>
      </c>
      <c r="F1344" s="168" t="s">
        <v>17356</v>
      </c>
      <c r="G1344" s="168">
        <v>200</v>
      </c>
      <c r="H1344" s="164">
        <v>0</v>
      </c>
      <c r="I1344" s="59">
        <v>81</v>
      </c>
    </row>
    <row r="1345" s="165" customFormat="1" ht="17.25" spans="1:9">
      <c r="A1345" s="167">
        <v>1344</v>
      </c>
      <c r="B1345" s="167" t="s">
        <v>16030</v>
      </c>
      <c r="C1345" s="168" t="s">
        <v>17121</v>
      </c>
      <c r="D1345" s="169" t="s">
        <v>17125</v>
      </c>
      <c r="E1345" s="168" t="s">
        <v>17128</v>
      </c>
      <c r="F1345" s="168" t="s">
        <v>17357</v>
      </c>
      <c r="G1345" s="168">
        <v>200</v>
      </c>
      <c r="H1345" s="164">
        <v>0</v>
      </c>
      <c r="I1345" s="59">
        <v>116.2</v>
      </c>
    </row>
    <row r="1346" s="165" customFormat="1" ht="17.25" spans="1:9">
      <c r="A1346" s="167">
        <v>1345</v>
      </c>
      <c r="B1346" s="167" t="s">
        <v>16030</v>
      </c>
      <c r="C1346" s="168" t="s">
        <v>17121</v>
      </c>
      <c r="D1346" s="169" t="s">
        <v>17125</v>
      </c>
      <c r="E1346" s="168" t="s">
        <v>17160</v>
      </c>
      <c r="F1346" s="168" t="s">
        <v>17358</v>
      </c>
      <c r="G1346" s="168">
        <v>400</v>
      </c>
      <c r="H1346" s="164">
        <v>0</v>
      </c>
      <c r="I1346" s="59">
        <v>226.8</v>
      </c>
    </row>
    <row r="1347" s="165" customFormat="1" ht="17.25" spans="1:9">
      <c r="A1347" s="167">
        <v>1346</v>
      </c>
      <c r="B1347" s="167" t="s">
        <v>16030</v>
      </c>
      <c r="C1347" s="168" t="s">
        <v>17121</v>
      </c>
      <c r="D1347" s="169" t="s">
        <v>17122</v>
      </c>
      <c r="E1347" s="168" t="s">
        <v>17123</v>
      </c>
      <c r="F1347" s="168" t="s">
        <v>13137</v>
      </c>
      <c r="G1347" s="168">
        <v>315</v>
      </c>
      <c r="H1347" s="164">
        <v>0</v>
      </c>
      <c r="I1347" s="59">
        <v>142.38</v>
      </c>
    </row>
    <row r="1348" s="165" customFormat="1" ht="17.25" spans="1:9">
      <c r="A1348" s="167">
        <v>1347</v>
      </c>
      <c r="B1348" s="167" t="s">
        <v>16030</v>
      </c>
      <c r="C1348" s="168" t="s">
        <v>17121</v>
      </c>
      <c r="D1348" s="169" t="s">
        <v>17122</v>
      </c>
      <c r="E1348" s="168" t="s">
        <v>17123</v>
      </c>
      <c r="F1348" s="168" t="s">
        <v>17359</v>
      </c>
      <c r="G1348" s="168">
        <v>400</v>
      </c>
      <c r="H1348" s="164">
        <v>0</v>
      </c>
      <c r="I1348" s="59">
        <v>270.8</v>
      </c>
    </row>
    <row r="1349" s="165" customFormat="1" ht="17.25" spans="1:9">
      <c r="A1349" s="167">
        <v>1348</v>
      </c>
      <c r="B1349" s="167" t="s">
        <v>16030</v>
      </c>
      <c r="C1349" s="168" t="s">
        <v>17121</v>
      </c>
      <c r="D1349" s="169" t="s">
        <v>17122</v>
      </c>
      <c r="E1349" s="168" t="s">
        <v>17123</v>
      </c>
      <c r="F1349" s="168" t="s">
        <v>17360</v>
      </c>
      <c r="G1349" s="168">
        <v>160</v>
      </c>
      <c r="H1349" s="164">
        <v>0</v>
      </c>
      <c r="I1349" s="59">
        <v>96.16</v>
      </c>
    </row>
    <row r="1350" s="165" customFormat="1" ht="17.25" spans="1:9">
      <c r="A1350" s="167">
        <v>1349</v>
      </c>
      <c r="B1350" s="167" t="s">
        <v>16030</v>
      </c>
      <c r="C1350" s="168" t="s">
        <v>17121</v>
      </c>
      <c r="D1350" s="169" t="s">
        <v>17122</v>
      </c>
      <c r="E1350" s="168" t="s">
        <v>17141</v>
      </c>
      <c r="F1350" s="168" t="s">
        <v>3756</v>
      </c>
      <c r="G1350" s="168">
        <v>400</v>
      </c>
      <c r="H1350" s="164">
        <v>0</v>
      </c>
      <c r="I1350" s="59">
        <v>193.2</v>
      </c>
    </row>
    <row r="1351" s="165" customFormat="1" ht="17.25" spans="1:9">
      <c r="A1351" s="167">
        <v>1350</v>
      </c>
      <c r="B1351" s="167" t="s">
        <v>16030</v>
      </c>
      <c r="C1351" s="168" t="s">
        <v>17121</v>
      </c>
      <c r="D1351" s="169" t="s">
        <v>17122</v>
      </c>
      <c r="E1351" s="168" t="s">
        <v>17141</v>
      </c>
      <c r="F1351" s="168" t="s">
        <v>2798</v>
      </c>
      <c r="G1351" s="168">
        <v>200</v>
      </c>
      <c r="H1351" s="164">
        <v>0</v>
      </c>
      <c r="I1351" s="59">
        <v>107.2</v>
      </c>
    </row>
    <row r="1352" s="165" customFormat="1" ht="17.25" spans="1:9">
      <c r="A1352" s="167">
        <v>1351</v>
      </c>
      <c r="B1352" s="167" t="s">
        <v>16030</v>
      </c>
      <c r="C1352" s="168" t="s">
        <v>17121</v>
      </c>
      <c r="D1352" s="169" t="s">
        <v>17122</v>
      </c>
      <c r="E1352" s="168" t="s">
        <v>17141</v>
      </c>
      <c r="F1352" s="168" t="s">
        <v>5407</v>
      </c>
      <c r="G1352" s="168">
        <v>200</v>
      </c>
      <c r="H1352" s="164">
        <v>0</v>
      </c>
      <c r="I1352" s="59">
        <v>125.4</v>
      </c>
    </row>
    <row r="1353" s="165" customFormat="1" ht="17.25" spans="1:9">
      <c r="A1353" s="167">
        <v>1352</v>
      </c>
      <c r="B1353" s="167" t="s">
        <v>16030</v>
      </c>
      <c r="C1353" s="168" t="s">
        <v>17121</v>
      </c>
      <c r="D1353" s="169" t="s">
        <v>17122</v>
      </c>
      <c r="E1353" s="168" t="s">
        <v>17145</v>
      </c>
      <c r="F1353" s="168" t="s">
        <v>16931</v>
      </c>
      <c r="G1353" s="168">
        <v>400</v>
      </c>
      <c r="H1353" s="164">
        <v>0</v>
      </c>
      <c r="I1353" s="59">
        <v>211.6</v>
      </c>
    </row>
    <row r="1354" s="165" customFormat="1" ht="17.25" spans="1:9">
      <c r="A1354" s="167">
        <v>1353</v>
      </c>
      <c r="B1354" s="167" t="s">
        <v>16030</v>
      </c>
      <c r="C1354" s="168" t="s">
        <v>17121</v>
      </c>
      <c r="D1354" s="169" t="s">
        <v>17125</v>
      </c>
      <c r="E1354" s="168" t="s">
        <v>17126</v>
      </c>
      <c r="F1354" s="168" t="s">
        <v>17361</v>
      </c>
      <c r="G1354" s="168">
        <v>100</v>
      </c>
      <c r="H1354" s="164">
        <v>0</v>
      </c>
      <c r="I1354" s="59">
        <v>43.5</v>
      </c>
    </row>
    <row r="1355" s="165" customFormat="1" ht="17.25" spans="1:9">
      <c r="A1355" s="167">
        <v>1354</v>
      </c>
      <c r="B1355" s="167" t="s">
        <v>16030</v>
      </c>
      <c r="C1355" s="168" t="s">
        <v>17121</v>
      </c>
      <c r="D1355" s="169" t="s">
        <v>17125</v>
      </c>
      <c r="E1355" s="168" t="s">
        <v>17126</v>
      </c>
      <c r="F1355" s="168" t="s">
        <v>17362</v>
      </c>
      <c r="G1355" s="168">
        <v>100</v>
      </c>
      <c r="H1355" s="164">
        <v>0</v>
      </c>
      <c r="I1355" s="59">
        <v>62.5</v>
      </c>
    </row>
    <row r="1356" s="165" customFormat="1" ht="17.25" spans="1:9">
      <c r="A1356" s="167">
        <v>1355</v>
      </c>
      <c r="B1356" s="167" t="s">
        <v>16030</v>
      </c>
      <c r="C1356" s="168" t="s">
        <v>17121</v>
      </c>
      <c r="D1356" s="169" t="s">
        <v>17122</v>
      </c>
      <c r="E1356" s="168" t="s">
        <v>17141</v>
      </c>
      <c r="F1356" s="168" t="s">
        <v>17363</v>
      </c>
      <c r="G1356" s="168">
        <v>400</v>
      </c>
      <c r="H1356" s="164">
        <v>0</v>
      </c>
      <c r="I1356" s="59">
        <v>266.4</v>
      </c>
    </row>
    <row r="1357" s="165" customFormat="1" ht="17.25" spans="1:9">
      <c r="A1357" s="167">
        <v>1356</v>
      </c>
      <c r="B1357" s="167" t="s">
        <v>16030</v>
      </c>
      <c r="C1357" s="168" t="s">
        <v>17121</v>
      </c>
      <c r="D1357" s="169" t="s">
        <v>17122</v>
      </c>
      <c r="E1357" s="168" t="s">
        <v>17136</v>
      </c>
      <c r="F1357" s="168" t="s">
        <v>17364</v>
      </c>
      <c r="G1357" s="168">
        <v>200</v>
      </c>
      <c r="H1357" s="164">
        <v>0</v>
      </c>
      <c r="I1357" s="59">
        <v>123.4</v>
      </c>
    </row>
    <row r="1358" s="165" customFormat="1" ht="17.25" spans="1:9">
      <c r="A1358" s="167">
        <v>1357</v>
      </c>
      <c r="B1358" s="167" t="s">
        <v>16030</v>
      </c>
      <c r="C1358" s="168" t="s">
        <v>17121</v>
      </c>
      <c r="D1358" s="169" t="s">
        <v>17122</v>
      </c>
      <c r="E1358" s="168" t="s">
        <v>17123</v>
      </c>
      <c r="F1358" s="168" t="s">
        <v>17365</v>
      </c>
      <c r="G1358" s="168">
        <v>200</v>
      </c>
      <c r="H1358" s="164">
        <v>0</v>
      </c>
      <c r="I1358" s="59">
        <v>110.8</v>
      </c>
    </row>
    <row r="1359" s="165" customFormat="1" ht="17.25" spans="1:9">
      <c r="A1359" s="167">
        <v>1358</v>
      </c>
      <c r="B1359" s="167" t="s">
        <v>16030</v>
      </c>
      <c r="C1359" s="168" t="s">
        <v>17121</v>
      </c>
      <c r="D1359" s="169" t="s">
        <v>17122</v>
      </c>
      <c r="E1359" s="168" t="s">
        <v>17123</v>
      </c>
      <c r="F1359" s="168" t="s">
        <v>17366</v>
      </c>
      <c r="G1359" s="168">
        <v>160</v>
      </c>
      <c r="H1359" s="164">
        <v>0</v>
      </c>
      <c r="I1359" s="59">
        <v>104.48</v>
      </c>
    </row>
    <row r="1360" s="165" customFormat="1" ht="17.25" spans="1:9">
      <c r="A1360" s="167">
        <v>1359</v>
      </c>
      <c r="B1360" s="167" t="s">
        <v>16030</v>
      </c>
      <c r="C1360" s="168" t="s">
        <v>17121</v>
      </c>
      <c r="D1360" s="169" t="s">
        <v>17122</v>
      </c>
      <c r="E1360" s="168" t="s">
        <v>17136</v>
      </c>
      <c r="F1360" s="168" t="s">
        <v>2266</v>
      </c>
      <c r="G1360" s="168">
        <v>200</v>
      </c>
      <c r="H1360" s="164">
        <v>0</v>
      </c>
      <c r="I1360" s="59">
        <v>108</v>
      </c>
    </row>
    <row r="1361" s="165" customFormat="1" ht="17.25" spans="1:9">
      <c r="A1361" s="167">
        <v>1360</v>
      </c>
      <c r="B1361" s="167" t="s">
        <v>16030</v>
      </c>
      <c r="C1361" s="168" t="s">
        <v>17121</v>
      </c>
      <c r="D1361" s="169" t="s">
        <v>17122</v>
      </c>
      <c r="E1361" s="168" t="s">
        <v>17136</v>
      </c>
      <c r="F1361" s="168" t="s">
        <v>6719</v>
      </c>
      <c r="G1361" s="168">
        <v>200</v>
      </c>
      <c r="H1361" s="164">
        <v>0</v>
      </c>
      <c r="I1361" s="59">
        <v>118.2</v>
      </c>
    </row>
    <row r="1362" s="165" customFormat="1" ht="17.25" spans="1:9">
      <c r="A1362" s="167">
        <v>1361</v>
      </c>
      <c r="B1362" s="167" t="s">
        <v>16030</v>
      </c>
      <c r="C1362" s="168" t="s">
        <v>17121</v>
      </c>
      <c r="D1362" s="169" t="s">
        <v>17122</v>
      </c>
      <c r="E1362" s="168" t="s">
        <v>17136</v>
      </c>
      <c r="F1362" s="168" t="s">
        <v>17367</v>
      </c>
      <c r="G1362" s="168">
        <v>200</v>
      </c>
      <c r="H1362" s="164">
        <v>0</v>
      </c>
      <c r="I1362" s="59">
        <v>89.4</v>
      </c>
    </row>
    <row r="1363" s="165" customFormat="1" ht="17.25" spans="1:9">
      <c r="A1363" s="167">
        <v>1362</v>
      </c>
      <c r="B1363" s="167" t="s">
        <v>16030</v>
      </c>
      <c r="C1363" s="168" t="s">
        <v>17121</v>
      </c>
      <c r="D1363" s="169" t="s">
        <v>17122</v>
      </c>
      <c r="E1363" s="168" t="s">
        <v>17138</v>
      </c>
      <c r="F1363" s="168" t="s">
        <v>5018</v>
      </c>
      <c r="G1363" s="168">
        <v>400</v>
      </c>
      <c r="H1363" s="164">
        <v>0</v>
      </c>
      <c r="I1363" s="59">
        <v>273.2</v>
      </c>
    </row>
    <row r="1364" s="165" customFormat="1" ht="17.25" spans="1:9">
      <c r="A1364" s="167">
        <v>1363</v>
      </c>
      <c r="B1364" s="167" t="s">
        <v>16030</v>
      </c>
      <c r="C1364" s="168" t="s">
        <v>17121</v>
      </c>
      <c r="D1364" s="169" t="s">
        <v>17122</v>
      </c>
      <c r="E1364" s="168" t="s">
        <v>17138</v>
      </c>
      <c r="F1364" s="168" t="s">
        <v>17368</v>
      </c>
      <c r="G1364" s="168">
        <v>160</v>
      </c>
      <c r="H1364" s="164">
        <v>0</v>
      </c>
      <c r="I1364" s="59">
        <v>87.36</v>
      </c>
    </row>
    <row r="1365" s="165" customFormat="1" ht="17.25" spans="1:9">
      <c r="A1365" s="167">
        <v>1364</v>
      </c>
      <c r="B1365" s="167" t="s">
        <v>16030</v>
      </c>
      <c r="C1365" s="168" t="s">
        <v>17121</v>
      </c>
      <c r="D1365" s="169" t="s">
        <v>17125</v>
      </c>
      <c r="E1365" s="168" t="s">
        <v>17128</v>
      </c>
      <c r="F1365" s="168" t="s">
        <v>17369</v>
      </c>
      <c r="G1365" s="168">
        <v>400</v>
      </c>
      <c r="H1365" s="164">
        <v>0</v>
      </c>
      <c r="I1365" s="59">
        <v>173.2</v>
      </c>
    </row>
    <row r="1366" s="165" customFormat="1" ht="17.25" spans="1:9">
      <c r="A1366" s="167">
        <v>1365</v>
      </c>
      <c r="B1366" s="167" t="s">
        <v>16030</v>
      </c>
      <c r="C1366" s="168" t="s">
        <v>17121</v>
      </c>
      <c r="D1366" s="169" t="s">
        <v>17125</v>
      </c>
      <c r="E1366" s="168" t="s">
        <v>17128</v>
      </c>
      <c r="F1366" s="168" t="s">
        <v>17370</v>
      </c>
      <c r="G1366" s="168">
        <v>200</v>
      </c>
      <c r="H1366" s="164">
        <v>0</v>
      </c>
      <c r="I1366" s="59">
        <v>84</v>
      </c>
    </row>
    <row r="1367" s="165" customFormat="1" ht="17.25" spans="1:9">
      <c r="A1367" s="167">
        <v>1366</v>
      </c>
      <c r="B1367" s="167" t="s">
        <v>16030</v>
      </c>
      <c r="C1367" s="168" t="s">
        <v>17121</v>
      </c>
      <c r="D1367" s="169" t="s">
        <v>17122</v>
      </c>
      <c r="E1367" s="168" t="s">
        <v>17123</v>
      </c>
      <c r="F1367" s="168" t="s">
        <v>17371</v>
      </c>
      <c r="G1367" s="168">
        <v>100</v>
      </c>
      <c r="H1367" s="164">
        <v>0</v>
      </c>
      <c r="I1367" s="59">
        <v>42</v>
      </c>
    </row>
    <row r="1368" s="165" customFormat="1" ht="17.25" spans="1:9">
      <c r="A1368" s="167">
        <v>1367</v>
      </c>
      <c r="B1368" s="167" t="s">
        <v>16030</v>
      </c>
      <c r="C1368" s="168" t="s">
        <v>17121</v>
      </c>
      <c r="D1368" s="169" t="s">
        <v>17122</v>
      </c>
      <c r="E1368" s="168" t="s">
        <v>17123</v>
      </c>
      <c r="F1368" s="168" t="s">
        <v>17372</v>
      </c>
      <c r="G1368" s="168">
        <v>200</v>
      </c>
      <c r="H1368" s="164">
        <v>0</v>
      </c>
      <c r="I1368" s="59">
        <v>85.4</v>
      </c>
    </row>
    <row r="1369" s="165" customFormat="1" ht="17.25" spans="1:9">
      <c r="A1369" s="167">
        <v>1368</v>
      </c>
      <c r="B1369" s="167" t="s">
        <v>16030</v>
      </c>
      <c r="C1369" s="168" t="s">
        <v>17121</v>
      </c>
      <c r="D1369" s="169" t="s">
        <v>17122</v>
      </c>
      <c r="E1369" s="168" t="s">
        <v>17136</v>
      </c>
      <c r="F1369" s="168" t="s">
        <v>17373</v>
      </c>
      <c r="G1369" s="168">
        <v>200</v>
      </c>
      <c r="H1369" s="164">
        <v>0</v>
      </c>
      <c r="I1369" s="59">
        <v>91.8</v>
      </c>
    </row>
    <row r="1370" s="165" customFormat="1" ht="17.25" spans="1:9">
      <c r="A1370" s="167">
        <v>1369</v>
      </c>
      <c r="B1370" s="167" t="s">
        <v>16030</v>
      </c>
      <c r="C1370" s="168" t="s">
        <v>17121</v>
      </c>
      <c r="D1370" s="169" t="s">
        <v>17122</v>
      </c>
      <c r="E1370" s="168" t="s">
        <v>17136</v>
      </c>
      <c r="F1370" s="168" t="s">
        <v>17374</v>
      </c>
      <c r="G1370" s="168">
        <v>400</v>
      </c>
      <c r="H1370" s="164">
        <v>0</v>
      </c>
      <c r="I1370" s="59">
        <v>261.2</v>
      </c>
    </row>
    <row r="1371" s="165" customFormat="1" ht="17.25" spans="1:9">
      <c r="A1371" s="167">
        <v>1370</v>
      </c>
      <c r="B1371" s="167" t="s">
        <v>16030</v>
      </c>
      <c r="C1371" s="168" t="s">
        <v>17121</v>
      </c>
      <c r="D1371" s="169" t="s">
        <v>17122</v>
      </c>
      <c r="E1371" s="168" t="s">
        <v>17141</v>
      </c>
      <c r="F1371" s="168" t="s">
        <v>17375</v>
      </c>
      <c r="G1371" s="168">
        <v>400</v>
      </c>
      <c r="H1371" s="164">
        <v>0</v>
      </c>
      <c r="I1371" s="59">
        <v>230.4</v>
      </c>
    </row>
    <row r="1372" s="165" customFormat="1" ht="17.25" spans="1:9">
      <c r="A1372" s="167">
        <v>1371</v>
      </c>
      <c r="B1372" s="167" t="s">
        <v>16030</v>
      </c>
      <c r="C1372" s="168" t="s">
        <v>17121</v>
      </c>
      <c r="D1372" s="169" t="s">
        <v>17122</v>
      </c>
      <c r="E1372" s="168" t="s">
        <v>17141</v>
      </c>
      <c r="F1372" s="168" t="s">
        <v>17376</v>
      </c>
      <c r="G1372" s="168">
        <v>400</v>
      </c>
      <c r="H1372" s="164">
        <v>0</v>
      </c>
      <c r="I1372" s="59">
        <v>173.2</v>
      </c>
    </row>
    <row r="1373" s="165" customFormat="1" ht="17.25" spans="1:9">
      <c r="A1373" s="167">
        <v>1372</v>
      </c>
      <c r="B1373" s="167" t="s">
        <v>16030</v>
      </c>
      <c r="C1373" s="168" t="s">
        <v>17121</v>
      </c>
      <c r="D1373" s="169" t="s">
        <v>17125</v>
      </c>
      <c r="E1373" s="168" t="s">
        <v>17126</v>
      </c>
      <c r="F1373" s="168" t="s">
        <v>17377</v>
      </c>
      <c r="G1373" s="168">
        <v>100</v>
      </c>
      <c r="H1373" s="164">
        <v>0</v>
      </c>
      <c r="I1373" s="59">
        <v>42.4</v>
      </c>
    </row>
    <row r="1374" s="165" customFormat="1" ht="17.25" spans="1:9">
      <c r="A1374" s="167">
        <v>1373</v>
      </c>
      <c r="B1374" s="167" t="s">
        <v>16030</v>
      </c>
      <c r="C1374" s="168" t="s">
        <v>17121</v>
      </c>
      <c r="D1374" s="169" t="s">
        <v>17125</v>
      </c>
      <c r="E1374" s="168" t="s">
        <v>17126</v>
      </c>
      <c r="F1374" s="168" t="s">
        <v>17378</v>
      </c>
      <c r="G1374" s="168">
        <v>400</v>
      </c>
      <c r="H1374" s="164">
        <v>0</v>
      </c>
      <c r="I1374" s="59">
        <v>206</v>
      </c>
    </row>
    <row r="1375" s="165" customFormat="1" ht="17.25" spans="1:9">
      <c r="A1375" s="167">
        <v>1374</v>
      </c>
      <c r="B1375" s="167" t="s">
        <v>16030</v>
      </c>
      <c r="C1375" s="168" t="s">
        <v>17121</v>
      </c>
      <c r="D1375" s="169" t="s">
        <v>17122</v>
      </c>
      <c r="E1375" s="168" t="s">
        <v>17138</v>
      </c>
      <c r="F1375" s="168" t="s">
        <v>17379</v>
      </c>
      <c r="G1375" s="168">
        <v>315</v>
      </c>
      <c r="H1375" s="164">
        <v>0</v>
      </c>
      <c r="I1375" s="59">
        <v>131.67</v>
      </c>
    </row>
    <row r="1376" s="165" customFormat="1" ht="17.25" spans="1:9">
      <c r="A1376" s="167">
        <v>1375</v>
      </c>
      <c r="B1376" s="167" t="s">
        <v>16030</v>
      </c>
      <c r="C1376" s="168" t="s">
        <v>17121</v>
      </c>
      <c r="D1376" s="169" t="s">
        <v>17122</v>
      </c>
      <c r="E1376" s="168" t="s">
        <v>17145</v>
      </c>
      <c r="F1376" s="168" t="s">
        <v>114</v>
      </c>
      <c r="G1376" s="168">
        <v>100</v>
      </c>
      <c r="H1376" s="164">
        <v>0</v>
      </c>
      <c r="I1376" s="59">
        <v>68.8</v>
      </c>
    </row>
    <row r="1377" s="165" customFormat="1" ht="17.25" spans="1:9">
      <c r="A1377" s="167">
        <v>1376</v>
      </c>
      <c r="B1377" s="167" t="s">
        <v>16030</v>
      </c>
      <c r="C1377" s="168" t="s">
        <v>17121</v>
      </c>
      <c r="D1377" s="169" t="s">
        <v>17122</v>
      </c>
      <c r="E1377" s="168" t="s">
        <v>17141</v>
      </c>
      <c r="F1377" s="168" t="s">
        <v>17380</v>
      </c>
      <c r="G1377" s="168">
        <v>400</v>
      </c>
      <c r="H1377" s="164">
        <v>0</v>
      </c>
      <c r="I1377" s="59">
        <v>179.6</v>
      </c>
    </row>
    <row r="1378" s="165" customFormat="1" ht="17.25" spans="1:9">
      <c r="A1378" s="167">
        <v>1377</v>
      </c>
      <c r="B1378" s="167" t="s">
        <v>16030</v>
      </c>
      <c r="C1378" s="168" t="s">
        <v>17121</v>
      </c>
      <c r="D1378" s="169" t="s">
        <v>17122</v>
      </c>
      <c r="E1378" s="168" t="s">
        <v>17131</v>
      </c>
      <c r="F1378" s="168" t="s">
        <v>17381</v>
      </c>
      <c r="G1378" s="168">
        <v>200</v>
      </c>
      <c r="H1378" s="164">
        <v>0</v>
      </c>
      <c r="I1378" s="59">
        <v>112</v>
      </c>
    </row>
    <row r="1379" s="165" customFormat="1" ht="17.25" spans="1:9">
      <c r="A1379" s="167">
        <v>1378</v>
      </c>
      <c r="B1379" s="167" t="s">
        <v>16030</v>
      </c>
      <c r="C1379" s="168" t="s">
        <v>17121</v>
      </c>
      <c r="D1379" s="169" t="s">
        <v>17122</v>
      </c>
      <c r="E1379" s="168" t="s">
        <v>17131</v>
      </c>
      <c r="F1379" s="168" t="s">
        <v>17382</v>
      </c>
      <c r="G1379" s="168">
        <v>400</v>
      </c>
      <c r="H1379" s="164">
        <v>0</v>
      </c>
      <c r="I1379" s="59">
        <v>250</v>
      </c>
    </row>
    <row r="1380" s="165" customFormat="1" ht="17.25" spans="1:9">
      <c r="A1380" s="167">
        <v>1379</v>
      </c>
      <c r="B1380" s="167" t="s">
        <v>16030</v>
      </c>
      <c r="C1380" s="168" t="s">
        <v>17121</v>
      </c>
      <c r="D1380" s="169" t="s">
        <v>17122</v>
      </c>
      <c r="E1380" s="168" t="s">
        <v>17141</v>
      </c>
      <c r="F1380" s="168" t="s">
        <v>17383</v>
      </c>
      <c r="G1380" s="168">
        <v>100</v>
      </c>
      <c r="H1380" s="164">
        <v>0</v>
      </c>
      <c r="I1380" s="59">
        <v>46.7</v>
      </c>
    </row>
    <row r="1381" s="165" customFormat="1" ht="17.25" spans="1:9">
      <c r="A1381" s="167">
        <v>1380</v>
      </c>
      <c r="B1381" s="167" t="s">
        <v>16030</v>
      </c>
      <c r="C1381" s="168" t="s">
        <v>17121</v>
      </c>
      <c r="D1381" s="169" t="s">
        <v>17122</v>
      </c>
      <c r="E1381" s="168" t="s">
        <v>17138</v>
      </c>
      <c r="F1381" s="168" t="s">
        <v>3797</v>
      </c>
      <c r="G1381" s="168">
        <v>250</v>
      </c>
      <c r="H1381" s="164">
        <v>0</v>
      </c>
      <c r="I1381" s="59">
        <v>100.25</v>
      </c>
    </row>
    <row r="1382" s="165" customFormat="1" ht="17.25" spans="1:9">
      <c r="A1382" s="167">
        <v>1381</v>
      </c>
      <c r="B1382" s="167" t="s">
        <v>16030</v>
      </c>
      <c r="C1382" s="168" t="s">
        <v>17121</v>
      </c>
      <c r="D1382" s="169" t="s">
        <v>17125</v>
      </c>
      <c r="E1382" s="168" t="s">
        <v>17126</v>
      </c>
      <c r="F1382" s="168" t="s">
        <v>17384</v>
      </c>
      <c r="G1382" s="168">
        <v>200</v>
      </c>
      <c r="H1382" s="164">
        <v>0</v>
      </c>
      <c r="I1382" s="59">
        <v>88.6</v>
      </c>
    </row>
    <row r="1383" s="165" customFormat="1" ht="17.25" spans="1:9">
      <c r="A1383" s="167">
        <v>1382</v>
      </c>
      <c r="B1383" s="167" t="s">
        <v>16030</v>
      </c>
      <c r="C1383" s="168" t="s">
        <v>17121</v>
      </c>
      <c r="D1383" s="169" t="s">
        <v>17125</v>
      </c>
      <c r="E1383" s="168" t="s">
        <v>17128</v>
      </c>
      <c r="F1383" s="168" t="s">
        <v>17385</v>
      </c>
      <c r="G1383" s="168">
        <v>100</v>
      </c>
      <c r="H1383" s="164">
        <v>0</v>
      </c>
      <c r="I1383" s="59">
        <v>50.1</v>
      </c>
    </row>
    <row r="1384" s="165" customFormat="1" ht="17.25" spans="1:9">
      <c r="A1384" s="167">
        <v>1383</v>
      </c>
      <c r="B1384" s="167" t="s">
        <v>16030</v>
      </c>
      <c r="C1384" s="168" t="s">
        <v>17121</v>
      </c>
      <c r="D1384" s="169" t="s">
        <v>17122</v>
      </c>
      <c r="E1384" s="168" t="s">
        <v>17138</v>
      </c>
      <c r="F1384" s="168" t="s">
        <v>7494</v>
      </c>
      <c r="G1384" s="168">
        <v>200</v>
      </c>
      <c r="H1384" s="164">
        <v>0</v>
      </c>
      <c r="I1384" s="59">
        <v>109.6</v>
      </c>
    </row>
    <row r="1385" s="165" customFormat="1" ht="17.25" spans="1:9">
      <c r="A1385" s="167">
        <v>1384</v>
      </c>
      <c r="B1385" s="167" t="s">
        <v>16030</v>
      </c>
      <c r="C1385" s="168" t="s">
        <v>17121</v>
      </c>
      <c r="D1385" s="169" t="s">
        <v>17122</v>
      </c>
      <c r="E1385" s="168" t="s">
        <v>17141</v>
      </c>
      <c r="F1385" s="168" t="s">
        <v>17386</v>
      </c>
      <c r="G1385" s="168">
        <v>200</v>
      </c>
      <c r="H1385" s="164">
        <v>0</v>
      </c>
      <c r="I1385" s="59">
        <v>130.4</v>
      </c>
    </row>
    <row r="1386" s="165" customFormat="1" ht="17.25" spans="1:9">
      <c r="A1386" s="167">
        <v>1385</v>
      </c>
      <c r="B1386" s="167" t="s">
        <v>16030</v>
      </c>
      <c r="C1386" s="168" t="s">
        <v>17121</v>
      </c>
      <c r="D1386" s="169" t="s">
        <v>17125</v>
      </c>
      <c r="E1386" s="168" t="s">
        <v>17126</v>
      </c>
      <c r="F1386" s="168" t="s">
        <v>17387</v>
      </c>
      <c r="G1386" s="168">
        <v>200</v>
      </c>
      <c r="H1386" s="164">
        <v>0</v>
      </c>
      <c r="I1386" s="59">
        <v>80.8</v>
      </c>
    </row>
    <row r="1387" s="165" customFormat="1" ht="17.25" spans="1:9">
      <c r="A1387" s="167">
        <v>1386</v>
      </c>
      <c r="B1387" s="167" t="s">
        <v>16030</v>
      </c>
      <c r="C1387" s="168" t="s">
        <v>17121</v>
      </c>
      <c r="D1387" s="169" t="s">
        <v>17125</v>
      </c>
      <c r="E1387" s="168" t="s">
        <v>17126</v>
      </c>
      <c r="F1387" s="168" t="s">
        <v>17388</v>
      </c>
      <c r="G1387" s="168">
        <v>200</v>
      </c>
      <c r="H1387" s="164">
        <v>0</v>
      </c>
      <c r="I1387" s="59">
        <v>102.4</v>
      </c>
    </row>
    <row r="1388" s="165" customFormat="1" ht="17.25" spans="1:9">
      <c r="A1388" s="167">
        <v>1387</v>
      </c>
      <c r="B1388" s="167" t="s">
        <v>16030</v>
      </c>
      <c r="C1388" s="168" t="s">
        <v>17121</v>
      </c>
      <c r="D1388" s="169" t="s">
        <v>17125</v>
      </c>
      <c r="E1388" s="168" t="s">
        <v>17128</v>
      </c>
      <c r="F1388" s="168" t="s">
        <v>17389</v>
      </c>
      <c r="G1388" s="168">
        <v>200</v>
      </c>
      <c r="H1388" s="164">
        <v>0</v>
      </c>
      <c r="I1388" s="59">
        <v>126.4</v>
      </c>
    </row>
    <row r="1389" s="165" customFormat="1" ht="17.25" spans="1:9">
      <c r="A1389" s="167">
        <v>1388</v>
      </c>
      <c r="B1389" s="167" t="s">
        <v>16030</v>
      </c>
      <c r="C1389" s="168" t="s">
        <v>17121</v>
      </c>
      <c r="D1389" s="169" t="s">
        <v>17122</v>
      </c>
      <c r="E1389" s="168" t="s">
        <v>17131</v>
      </c>
      <c r="F1389" s="168" t="s">
        <v>17390</v>
      </c>
      <c r="G1389" s="168">
        <v>630</v>
      </c>
      <c r="H1389" s="164">
        <v>0</v>
      </c>
      <c r="I1389" s="59">
        <v>343.98</v>
      </c>
    </row>
    <row r="1390" s="165" customFormat="1" ht="17.25" spans="1:9">
      <c r="A1390" s="167">
        <v>1389</v>
      </c>
      <c r="B1390" s="167" t="s">
        <v>16030</v>
      </c>
      <c r="C1390" s="168" t="s">
        <v>17121</v>
      </c>
      <c r="D1390" s="169" t="s">
        <v>17125</v>
      </c>
      <c r="E1390" s="168" t="s">
        <v>17126</v>
      </c>
      <c r="F1390" s="168" t="s">
        <v>17391</v>
      </c>
      <c r="G1390" s="168">
        <v>400</v>
      </c>
      <c r="H1390" s="164">
        <v>0</v>
      </c>
      <c r="I1390" s="59">
        <v>170</v>
      </c>
    </row>
    <row r="1391" s="165" customFormat="1" ht="17.25" spans="1:9">
      <c r="A1391" s="167">
        <v>1390</v>
      </c>
      <c r="B1391" s="167" t="s">
        <v>16030</v>
      </c>
      <c r="C1391" s="168" t="s">
        <v>17121</v>
      </c>
      <c r="D1391" s="169" t="s">
        <v>17125</v>
      </c>
      <c r="E1391" s="168" t="s">
        <v>17128</v>
      </c>
      <c r="F1391" s="168" t="s">
        <v>17392</v>
      </c>
      <c r="G1391" s="168">
        <v>10</v>
      </c>
      <c r="H1391" s="164">
        <v>0</v>
      </c>
      <c r="I1391" s="59">
        <v>5.7</v>
      </c>
    </row>
    <row r="1392" s="165" customFormat="1" ht="17.25" spans="1:9">
      <c r="A1392" s="167">
        <v>1391</v>
      </c>
      <c r="B1392" s="167" t="s">
        <v>16030</v>
      </c>
      <c r="C1392" s="168" t="s">
        <v>17121</v>
      </c>
      <c r="D1392" s="169" t="s">
        <v>17122</v>
      </c>
      <c r="E1392" s="168" t="s">
        <v>17141</v>
      </c>
      <c r="F1392" s="168" t="s">
        <v>17393</v>
      </c>
      <c r="G1392" s="168">
        <v>400</v>
      </c>
      <c r="H1392" s="164">
        <v>0</v>
      </c>
      <c r="I1392" s="59">
        <v>167.6</v>
      </c>
    </row>
    <row r="1393" s="165" customFormat="1" ht="17.25" spans="1:9">
      <c r="A1393" s="167">
        <v>1392</v>
      </c>
      <c r="B1393" s="167" t="s">
        <v>16030</v>
      </c>
      <c r="C1393" s="168" t="s">
        <v>17121</v>
      </c>
      <c r="D1393" s="169" t="s">
        <v>17125</v>
      </c>
      <c r="E1393" s="168" t="s">
        <v>17160</v>
      </c>
      <c r="F1393" s="168" t="s">
        <v>17394</v>
      </c>
      <c r="G1393" s="168">
        <v>400</v>
      </c>
      <c r="H1393" s="164">
        <v>0</v>
      </c>
      <c r="I1393" s="59">
        <v>248.8</v>
      </c>
    </row>
    <row r="1394" s="165" customFormat="1" ht="17.25" spans="1:9">
      <c r="A1394" s="167">
        <v>1393</v>
      </c>
      <c r="B1394" s="167" t="s">
        <v>16030</v>
      </c>
      <c r="C1394" s="168" t="s">
        <v>17121</v>
      </c>
      <c r="D1394" s="169" t="s">
        <v>17122</v>
      </c>
      <c r="E1394" s="168" t="s">
        <v>17145</v>
      </c>
      <c r="F1394" s="168" t="s">
        <v>17395</v>
      </c>
      <c r="G1394" s="168">
        <v>100</v>
      </c>
      <c r="H1394" s="164">
        <v>0</v>
      </c>
      <c r="I1394" s="59">
        <v>67.4</v>
      </c>
    </row>
    <row r="1395" s="165" customFormat="1" ht="17.25" spans="1:9">
      <c r="A1395" s="167">
        <v>1394</v>
      </c>
      <c r="B1395" s="167" t="s">
        <v>16030</v>
      </c>
      <c r="C1395" s="168" t="s">
        <v>17121</v>
      </c>
      <c r="D1395" s="169" t="s">
        <v>17125</v>
      </c>
      <c r="E1395" s="168" t="s">
        <v>17128</v>
      </c>
      <c r="F1395" s="168" t="s">
        <v>17396</v>
      </c>
      <c r="G1395" s="168">
        <v>200</v>
      </c>
      <c r="H1395" s="164">
        <v>0</v>
      </c>
      <c r="I1395" s="59">
        <v>95</v>
      </c>
    </row>
    <row r="1396" s="165" customFormat="1" ht="17.25" spans="1:9">
      <c r="A1396" s="167">
        <v>1395</v>
      </c>
      <c r="B1396" s="167" t="s">
        <v>16030</v>
      </c>
      <c r="C1396" s="168" t="s">
        <v>17121</v>
      </c>
      <c r="D1396" s="169" t="s">
        <v>17125</v>
      </c>
      <c r="E1396" s="168" t="s">
        <v>17126</v>
      </c>
      <c r="F1396" s="168" t="s">
        <v>17397</v>
      </c>
      <c r="G1396" s="168">
        <v>400</v>
      </c>
      <c r="H1396" s="164">
        <v>0</v>
      </c>
      <c r="I1396" s="59">
        <v>173.2</v>
      </c>
    </row>
    <row r="1397" s="165" customFormat="1" ht="17.25" spans="1:9">
      <c r="A1397" s="167">
        <v>1396</v>
      </c>
      <c r="B1397" s="167" t="s">
        <v>16030</v>
      </c>
      <c r="C1397" s="168" t="s">
        <v>17121</v>
      </c>
      <c r="D1397" s="169" t="s">
        <v>17125</v>
      </c>
      <c r="E1397" s="168" t="s">
        <v>17126</v>
      </c>
      <c r="F1397" s="168" t="s">
        <v>17398</v>
      </c>
      <c r="G1397" s="168">
        <v>200</v>
      </c>
      <c r="H1397" s="164">
        <v>0</v>
      </c>
      <c r="I1397" s="59">
        <v>81.2</v>
      </c>
    </row>
    <row r="1398" s="165" customFormat="1" ht="17.25" spans="1:9">
      <c r="A1398" s="167">
        <v>1397</v>
      </c>
      <c r="B1398" s="167" t="s">
        <v>16030</v>
      </c>
      <c r="C1398" s="168" t="s">
        <v>17121</v>
      </c>
      <c r="D1398" s="169" t="s">
        <v>17122</v>
      </c>
      <c r="E1398" s="168" t="s">
        <v>17141</v>
      </c>
      <c r="F1398" s="168" t="s">
        <v>17399</v>
      </c>
      <c r="G1398" s="168">
        <v>400</v>
      </c>
      <c r="H1398" s="164">
        <v>0</v>
      </c>
      <c r="I1398" s="59">
        <v>190</v>
      </c>
    </row>
    <row r="1399" s="165" customFormat="1" ht="17.25" spans="1:9">
      <c r="A1399" s="167">
        <v>1398</v>
      </c>
      <c r="B1399" s="167" t="s">
        <v>16030</v>
      </c>
      <c r="C1399" s="168" t="s">
        <v>17121</v>
      </c>
      <c r="D1399" s="169" t="s">
        <v>17122</v>
      </c>
      <c r="E1399" s="168" t="s">
        <v>17138</v>
      </c>
      <c r="F1399" s="168" t="s">
        <v>17400</v>
      </c>
      <c r="G1399" s="168">
        <v>160</v>
      </c>
      <c r="H1399" s="164">
        <v>0</v>
      </c>
      <c r="I1399" s="59">
        <v>64.48</v>
      </c>
    </row>
    <row r="1400" s="165" customFormat="1" ht="17.25" spans="1:9">
      <c r="A1400" s="167">
        <v>1399</v>
      </c>
      <c r="B1400" s="167" t="s">
        <v>16030</v>
      </c>
      <c r="C1400" s="168" t="s">
        <v>17121</v>
      </c>
      <c r="D1400" s="169" t="s">
        <v>17122</v>
      </c>
      <c r="E1400" s="168" t="s">
        <v>17131</v>
      </c>
      <c r="F1400" s="168" t="s">
        <v>17401</v>
      </c>
      <c r="G1400" s="168">
        <v>400</v>
      </c>
      <c r="H1400" s="164">
        <v>0</v>
      </c>
      <c r="I1400" s="59">
        <v>160</v>
      </c>
    </row>
    <row r="1401" s="165" customFormat="1" ht="17.25" spans="1:9">
      <c r="A1401" s="167">
        <v>1400</v>
      </c>
      <c r="B1401" s="167" t="s">
        <v>16030</v>
      </c>
      <c r="C1401" s="168" t="s">
        <v>17121</v>
      </c>
      <c r="D1401" s="169" t="s">
        <v>17122</v>
      </c>
      <c r="E1401" s="168" t="s">
        <v>17131</v>
      </c>
      <c r="F1401" s="168" t="s">
        <v>17402</v>
      </c>
      <c r="G1401" s="168">
        <v>200</v>
      </c>
      <c r="H1401" s="164">
        <v>0</v>
      </c>
      <c r="I1401" s="59">
        <v>121.8</v>
      </c>
    </row>
    <row r="1402" s="165" customFormat="1" ht="17.25" spans="1:9">
      <c r="A1402" s="167">
        <v>1401</v>
      </c>
      <c r="B1402" s="167" t="s">
        <v>16030</v>
      </c>
      <c r="C1402" s="168" t="s">
        <v>17121</v>
      </c>
      <c r="D1402" s="169" t="s">
        <v>17122</v>
      </c>
      <c r="E1402" s="168" t="s">
        <v>17136</v>
      </c>
      <c r="F1402" s="168" t="s">
        <v>17403</v>
      </c>
      <c r="G1402" s="168">
        <v>160</v>
      </c>
      <c r="H1402" s="164">
        <v>0</v>
      </c>
      <c r="I1402" s="59">
        <v>77.92</v>
      </c>
    </row>
    <row r="1403" s="165" customFormat="1" ht="17.25" spans="1:9">
      <c r="A1403" s="167">
        <v>1402</v>
      </c>
      <c r="B1403" s="167" t="s">
        <v>16030</v>
      </c>
      <c r="C1403" s="168" t="s">
        <v>17121</v>
      </c>
      <c r="D1403" s="169" t="s">
        <v>17122</v>
      </c>
      <c r="E1403" s="168" t="s">
        <v>17123</v>
      </c>
      <c r="F1403" s="168" t="s">
        <v>17404</v>
      </c>
      <c r="G1403" s="168">
        <v>200</v>
      </c>
      <c r="H1403" s="164">
        <v>0</v>
      </c>
      <c r="I1403" s="59">
        <v>128.2</v>
      </c>
    </row>
    <row r="1404" s="165" customFormat="1" ht="17.25" spans="1:9">
      <c r="A1404" s="167">
        <v>1403</v>
      </c>
      <c r="B1404" s="167" t="s">
        <v>16030</v>
      </c>
      <c r="C1404" s="168" t="s">
        <v>17121</v>
      </c>
      <c r="D1404" s="169" t="s">
        <v>17122</v>
      </c>
      <c r="E1404" s="168" t="s">
        <v>17136</v>
      </c>
      <c r="F1404" s="168" t="s">
        <v>17405</v>
      </c>
      <c r="G1404" s="168">
        <v>400</v>
      </c>
      <c r="H1404" s="164">
        <v>0</v>
      </c>
      <c r="I1404" s="59">
        <v>276.4</v>
      </c>
    </row>
    <row r="1405" s="165" customFormat="1" ht="17.25" spans="1:9">
      <c r="A1405" s="167">
        <v>1404</v>
      </c>
      <c r="B1405" s="167" t="s">
        <v>16030</v>
      </c>
      <c r="C1405" s="168" t="s">
        <v>17121</v>
      </c>
      <c r="D1405" s="169" t="s">
        <v>17122</v>
      </c>
      <c r="E1405" s="168" t="s">
        <v>17141</v>
      </c>
      <c r="F1405" s="168" t="s">
        <v>17406</v>
      </c>
      <c r="G1405" s="168">
        <v>200</v>
      </c>
      <c r="H1405" s="164">
        <v>0</v>
      </c>
      <c r="I1405" s="59">
        <v>86.4</v>
      </c>
    </row>
    <row r="1406" s="165" customFormat="1" ht="17.25" spans="1:9">
      <c r="A1406" s="167">
        <v>1405</v>
      </c>
      <c r="B1406" s="167" t="s">
        <v>16030</v>
      </c>
      <c r="C1406" s="168" t="s">
        <v>17121</v>
      </c>
      <c r="D1406" s="169" t="s">
        <v>17122</v>
      </c>
      <c r="E1406" s="168" t="s">
        <v>17145</v>
      </c>
      <c r="F1406" s="168" t="s">
        <v>17407</v>
      </c>
      <c r="G1406" s="168">
        <v>200</v>
      </c>
      <c r="H1406" s="164">
        <v>0</v>
      </c>
      <c r="I1406" s="59">
        <v>107</v>
      </c>
    </row>
    <row r="1407" s="165" customFormat="1" ht="17.25" spans="1:9">
      <c r="A1407" s="167">
        <v>1406</v>
      </c>
      <c r="B1407" s="167" t="s">
        <v>16030</v>
      </c>
      <c r="C1407" s="168" t="s">
        <v>17121</v>
      </c>
      <c r="D1407" s="169" t="s">
        <v>17122</v>
      </c>
      <c r="E1407" s="168" t="s">
        <v>17141</v>
      </c>
      <c r="F1407" s="168" t="s">
        <v>17408</v>
      </c>
      <c r="G1407" s="168">
        <v>200</v>
      </c>
      <c r="H1407" s="164">
        <v>0</v>
      </c>
      <c r="I1407" s="59">
        <v>86.8</v>
      </c>
    </row>
    <row r="1408" s="165" customFormat="1" ht="17.25" spans="1:9">
      <c r="A1408" s="167">
        <v>1407</v>
      </c>
      <c r="B1408" s="167" t="s">
        <v>16030</v>
      </c>
      <c r="C1408" s="168" t="s">
        <v>17121</v>
      </c>
      <c r="D1408" s="169" t="s">
        <v>17125</v>
      </c>
      <c r="E1408" s="168" t="s">
        <v>17128</v>
      </c>
      <c r="F1408" s="168" t="s">
        <v>17409</v>
      </c>
      <c r="G1408" s="168">
        <v>200</v>
      </c>
      <c r="H1408" s="164">
        <v>0</v>
      </c>
      <c r="I1408" s="59">
        <v>111.2</v>
      </c>
    </row>
    <row r="1409" s="165" customFormat="1" ht="17.25" spans="1:9">
      <c r="A1409" s="167">
        <v>1408</v>
      </c>
      <c r="B1409" s="167" t="s">
        <v>16030</v>
      </c>
      <c r="C1409" s="168" t="s">
        <v>17121</v>
      </c>
      <c r="D1409" s="169" t="s">
        <v>17125</v>
      </c>
      <c r="E1409" s="168" t="s">
        <v>17134</v>
      </c>
      <c r="F1409" s="168" t="s">
        <v>17410</v>
      </c>
      <c r="G1409" s="168">
        <v>200</v>
      </c>
      <c r="H1409" s="164">
        <v>0</v>
      </c>
      <c r="I1409" s="59">
        <v>132</v>
      </c>
    </row>
    <row r="1410" s="165" customFormat="1" ht="17.25" spans="1:9">
      <c r="A1410" s="167">
        <v>1409</v>
      </c>
      <c r="B1410" s="167" t="s">
        <v>16030</v>
      </c>
      <c r="C1410" s="168" t="s">
        <v>17121</v>
      </c>
      <c r="D1410" s="169" t="s">
        <v>17125</v>
      </c>
      <c r="E1410" s="168" t="s">
        <v>17128</v>
      </c>
      <c r="F1410" s="168" t="s">
        <v>17411</v>
      </c>
      <c r="G1410" s="168">
        <v>200</v>
      </c>
      <c r="H1410" s="164">
        <v>0</v>
      </c>
      <c r="I1410" s="59">
        <v>122</v>
      </c>
    </row>
    <row r="1411" s="165" customFormat="1" ht="17.25" spans="1:9">
      <c r="A1411" s="167">
        <v>1410</v>
      </c>
      <c r="B1411" s="167" t="s">
        <v>16030</v>
      </c>
      <c r="C1411" s="168" t="s">
        <v>17121</v>
      </c>
      <c r="D1411" s="169" t="s">
        <v>17122</v>
      </c>
      <c r="E1411" s="168" t="s">
        <v>17123</v>
      </c>
      <c r="F1411" s="168" t="s">
        <v>17412</v>
      </c>
      <c r="G1411" s="168">
        <v>400</v>
      </c>
      <c r="H1411" s="164">
        <v>0</v>
      </c>
      <c r="I1411" s="59">
        <v>277.6</v>
      </c>
    </row>
    <row r="1412" s="165" customFormat="1" ht="17.25" spans="1:9">
      <c r="A1412" s="167">
        <v>1411</v>
      </c>
      <c r="B1412" s="167" t="s">
        <v>16030</v>
      </c>
      <c r="C1412" s="168" t="s">
        <v>17121</v>
      </c>
      <c r="D1412" s="169" t="s">
        <v>17122</v>
      </c>
      <c r="E1412" s="168" t="s">
        <v>17123</v>
      </c>
      <c r="F1412" s="168" t="s">
        <v>17413</v>
      </c>
      <c r="G1412" s="168">
        <v>400</v>
      </c>
      <c r="H1412" s="164">
        <v>0</v>
      </c>
      <c r="I1412" s="59">
        <v>175.6</v>
      </c>
    </row>
    <row r="1413" s="165" customFormat="1" ht="17.25" spans="1:9">
      <c r="A1413" s="167">
        <v>1412</v>
      </c>
      <c r="B1413" s="167" t="s">
        <v>16030</v>
      </c>
      <c r="C1413" s="168" t="s">
        <v>17121</v>
      </c>
      <c r="D1413" s="169" t="s">
        <v>17122</v>
      </c>
      <c r="E1413" s="168" t="s">
        <v>17123</v>
      </c>
      <c r="F1413" s="168" t="s">
        <v>17414</v>
      </c>
      <c r="G1413" s="168">
        <v>400</v>
      </c>
      <c r="H1413" s="164">
        <v>0</v>
      </c>
      <c r="I1413" s="59">
        <v>222</v>
      </c>
    </row>
    <row r="1414" s="166" customFormat="1" ht="17.25" spans="1:9">
      <c r="A1414" s="167">
        <v>1413</v>
      </c>
      <c r="B1414" s="167" t="s">
        <v>16030</v>
      </c>
      <c r="C1414" s="168" t="s">
        <v>17121</v>
      </c>
      <c r="D1414" s="169" t="s">
        <v>17122</v>
      </c>
      <c r="E1414" s="168" t="s">
        <v>17136</v>
      </c>
      <c r="F1414" s="168" t="s">
        <v>17415</v>
      </c>
      <c r="G1414" s="168">
        <v>200</v>
      </c>
      <c r="H1414" s="164">
        <v>0</v>
      </c>
      <c r="I1414" s="59">
        <v>101.8</v>
      </c>
    </row>
    <row r="1415" s="166" customFormat="1" ht="17.25" spans="1:9">
      <c r="A1415" s="167">
        <v>1414</v>
      </c>
      <c r="B1415" s="167" t="s">
        <v>16030</v>
      </c>
      <c r="C1415" s="168" t="s">
        <v>17121</v>
      </c>
      <c r="D1415" s="169" t="s">
        <v>17122</v>
      </c>
      <c r="E1415" s="168" t="s">
        <v>17141</v>
      </c>
      <c r="F1415" s="168" t="s">
        <v>17416</v>
      </c>
      <c r="G1415" s="168">
        <v>400</v>
      </c>
      <c r="H1415" s="164">
        <v>0</v>
      </c>
      <c r="I1415" s="59">
        <v>239.6</v>
      </c>
    </row>
    <row r="1416" s="166" customFormat="1" ht="17.25" spans="1:9">
      <c r="A1416" s="167">
        <v>1415</v>
      </c>
      <c r="B1416" s="167" t="s">
        <v>16030</v>
      </c>
      <c r="C1416" s="168" t="s">
        <v>17121</v>
      </c>
      <c r="D1416" s="169" t="s">
        <v>17122</v>
      </c>
      <c r="E1416" s="168" t="s">
        <v>17136</v>
      </c>
      <c r="F1416" s="168" t="s">
        <v>17417</v>
      </c>
      <c r="G1416" s="168">
        <v>400</v>
      </c>
      <c r="H1416" s="164">
        <v>0</v>
      </c>
      <c r="I1416" s="59">
        <v>188</v>
      </c>
    </row>
    <row r="1417" s="166" customFormat="1" ht="17.25" spans="1:9">
      <c r="A1417" s="167">
        <v>1416</v>
      </c>
      <c r="B1417" s="167" t="s">
        <v>16030</v>
      </c>
      <c r="C1417" s="168" t="s">
        <v>17121</v>
      </c>
      <c r="D1417" s="169" t="s">
        <v>17122</v>
      </c>
      <c r="E1417" s="168" t="s">
        <v>17131</v>
      </c>
      <c r="F1417" s="168" t="s">
        <v>17418</v>
      </c>
      <c r="G1417" s="168">
        <v>200</v>
      </c>
      <c r="H1417" s="164">
        <v>0</v>
      </c>
      <c r="I1417" s="59">
        <v>126</v>
      </c>
    </row>
    <row r="1418" s="166" customFormat="1" ht="17.25" spans="1:9">
      <c r="A1418" s="167">
        <v>1417</v>
      </c>
      <c r="B1418" s="167" t="s">
        <v>16030</v>
      </c>
      <c r="C1418" s="168" t="s">
        <v>17121</v>
      </c>
      <c r="D1418" s="169" t="s">
        <v>17122</v>
      </c>
      <c r="E1418" s="168" t="s">
        <v>17136</v>
      </c>
      <c r="F1418" s="168" t="s">
        <v>17419</v>
      </c>
      <c r="G1418" s="168">
        <v>200</v>
      </c>
      <c r="H1418" s="164">
        <v>0</v>
      </c>
      <c r="I1418" s="59">
        <v>83.8</v>
      </c>
    </row>
    <row r="1419" s="166" customFormat="1" ht="17.25" spans="1:9">
      <c r="A1419" s="167">
        <v>1418</v>
      </c>
      <c r="B1419" s="167" t="s">
        <v>16030</v>
      </c>
      <c r="C1419" s="168" t="s">
        <v>17121</v>
      </c>
      <c r="D1419" s="169" t="s">
        <v>17125</v>
      </c>
      <c r="E1419" s="168" t="s">
        <v>17134</v>
      </c>
      <c r="F1419" s="168" t="s">
        <v>17420</v>
      </c>
      <c r="G1419" s="168">
        <v>200</v>
      </c>
      <c r="H1419" s="164">
        <v>0</v>
      </c>
      <c r="I1419" s="59">
        <v>101.8</v>
      </c>
    </row>
    <row r="1420" s="166" customFormat="1" ht="17.25" spans="1:9">
      <c r="A1420" s="167">
        <v>1419</v>
      </c>
      <c r="B1420" s="167" t="s">
        <v>16030</v>
      </c>
      <c r="C1420" s="168" t="s">
        <v>17121</v>
      </c>
      <c r="D1420" s="169" t="s">
        <v>17122</v>
      </c>
      <c r="E1420" s="168" t="s">
        <v>17123</v>
      </c>
      <c r="F1420" s="168" t="s">
        <v>17421</v>
      </c>
      <c r="G1420" s="168">
        <v>100</v>
      </c>
      <c r="H1420" s="164">
        <v>0</v>
      </c>
      <c r="I1420" s="59">
        <v>64.9</v>
      </c>
    </row>
    <row r="1421" s="166" customFormat="1" ht="17.25" spans="1:9">
      <c r="A1421" s="167">
        <v>1420</v>
      </c>
      <c r="B1421" s="167" t="s">
        <v>16030</v>
      </c>
      <c r="C1421" s="168" t="s">
        <v>17121</v>
      </c>
      <c r="D1421" s="169" t="s">
        <v>17122</v>
      </c>
      <c r="E1421" s="168" t="s">
        <v>17131</v>
      </c>
      <c r="F1421" s="168" t="s">
        <v>17422</v>
      </c>
      <c r="G1421" s="168">
        <v>100</v>
      </c>
      <c r="H1421" s="164">
        <v>0</v>
      </c>
      <c r="I1421" s="59">
        <v>42.6</v>
      </c>
    </row>
    <row r="1422" s="166" customFormat="1" ht="17.25" spans="1:9">
      <c r="A1422" s="167">
        <v>1421</v>
      </c>
      <c r="B1422" s="167" t="s">
        <v>16030</v>
      </c>
      <c r="C1422" s="168" t="s">
        <v>17121</v>
      </c>
      <c r="D1422" s="169" t="s">
        <v>17122</v>
      </c>
      <c r="E1422" s="168" t="s">
        <v>17138</v>
      </c>
      <c r="F1422" s="168" t="s">
        <v>17423</v>
      </c>
      <c r="G1422" s="168">
        <v>200</v>
      </c>
      <c r="H1422" s="164">
        <v>0</v>
      </c>
      <c r="I1422" s="59">
        <v>99.6</v>
      </c>
    </row>
    <row r="1423" s="166" customFormat="1" ht="17.25" spans="1:9">
      <c r="A1423" s="167">
        <v>1422</v>
      </c>
      <c r="B1423" s="167" t="s">
        <v>16030</v>
      </c>
      <c r="C1423" s="168" t="s">
        <v>17121</v>
      </c>
      <c r="D1423" s="169" t="s">
        <v>17122</v>
      </c>
      <c r="E1423" s="168" t="s">
        <v>17141</v>
      </c>
      <c r="F1423" s="168" t="s">
        <v>17424</v>
      </c>
      <c r="G1423" s="168">
        <v>200</v>
      </c>
      <c r="H1423" s="164">
        <v>0</v>
      </c>
      <c r="I1423" s="59">
        <v>107.2</v>
      </c>
    </row>
    <row r="1424" s="166" customFormat="1" ht="17.25" spans="1:9">
      <c r="A1424" s="167">
        <v>1423</v>
      </c>
      <c r="B1424" s="167" t="s">
        <v>16030</v>
      </c>
      <c r="C1424" s="168" t="s">
        <v>17121</v>
      </c>
      <c r="D1424" s="169" t="s">
        <v>17122</v>
      </c>
      <c r="E1424" s="168" t="s">
        <v>17145</v>
      </c>
      <c r="F1424" s="168" t="s">
        <v>17425</v>
      </c>
      <c r="G1424" s="168">
        <v>200</v>
      </c>
      <c r="H1424" s="164">
        <v>0</v>
      </c>
      <c r="I1424" s="59">
        <v>125.4</v>
      </c>
    </row>
    <row r="1425" s="166" customFormat="1" ht="17.25" spans="1:9">
      <c r="A1425" s="167">
        <v>1424</v>
      </c>
      <c r="B1425" s="167" t="s">
        <v>16030</v>
      </c>
      <c r="C1425" s="168" t="s">
        <v>17121</v>
      </c>
      <c r="D1425" s="169" t="s">
        <v>17122</v>
      </c>
      <c r="E1425" s="168" t="s">
        <v>17136</v>
      </c>
      <c r="F1425" s="168" t="s">
        <v>17426</v>
      </c>
      <c r="G1425" s="168">
        <v>200</v>
      </c>
      <c r="H1425" s="164">
        <v>0</v>
      </c>
      <c r="I1425" s="59">
        <v>131.8</v>
      </c>
    </row>
    <row r="1426" s="166" customFormat="1" ht="17.25" spans="1:9">
      <c r="A1426" s="167">
        <v>1425</v>
      </c>
      <c r="B1426" s="167" t="s">
        <v>16030</v>
      </c>
      <c r="C1426" s="168" t="s">
        <v>17121</v>
      </c>
      <c r="D1426" s="169" t="s">
        <v>17125</v>
      </c>
      <c r="E1426" s="168" t="s">
        <v>17126</v>
      </c>
      <c r="F1426" s="168" t="s">
        <v>17427</v>
      </c>
      <c r="G1426" s="168">
        <v>200</v>
      </c>
      <c r="H1426" s="164">
        <v>0</v>
      </c>
      <c r="I1426" s="59">
        <v>87.8</v>
      </c>
    </row>
    <row r="1427" s="166" customFormat="1" ht="17.25" spans="1:9">
      <c r="A1427" s="167">
        <v>1426</v>
      </c>
      <c r="B1427" s="167" t="s">
        <v>16030</v>
      </c>
      <c r="C1427" s="168" t="s">
        <v>17121</v>
      </c>
      <c r="D1427" s="169" t="s">
        <v>17125</v>
      </c>
      <c r="E1427" s="168" t="s">
        <v>17126</v>
      </c>
      <c r="F1427" s="168" t="s">
        <v>17428</v>
      </c>
      <c r="G1427" s="168">
        <v>200</v>
      </c>
      <c r="H1427" s="164">
        <v>0</v>
      </c>
      <c r="I1427" s="59">
        <v>124.6</v>
      </c>
    </row>
    <row r="1428" s="166" customFormat="1" ht="17.25" spans="1:9">
      <c r="A1428" s="167">
        <v>1427</v>
      </c>
      <c r="B1428" s="167" t="s">
        <v>16030</v>
      </c>
      <c r="C1428" s="168" t="s">
        <v>17121</v>
      </c>
      <c r="D1428" s="169" t="s">
        <v>17122</v>
      </c>
      <c r="E1428" s="168" t="s">
        <v>17136</v>
      </c>
      <c r="F1428" s="168" t="s">
        <v>9400</v>
      </c>
      <c r="G1428" s="168">
        <v>200</v>
      </c>
      <c r="H1428" s="164">
        <v>0</v>
      </c>
      <c r="I1428" s="59">
        <v>120.6</v>
      </c>
    </row>
    <row r="1429" s="166" customFormat="1" ht="17.25" spans="1:9">
      <c r="A1429" s="167">
        <v>1428</v>
      </c>
      <c r="B1429" s="167" t="s">
        <v>16030</v>
      </c>
      <c r="C1429" s="168" t="s">
        <v>17121</v>
      </c>
      <c r="D1429" s="169" t="s">
        <v>17122</v>
      </c>
      <c r="E1429" s="168" t="s">
        <v>17123</v>
      </c>
      <c r="F1429" s="168" t="s">
        <v>17429</v>
      </c>
      <c r="G1429" s="168">
        <v>200</v>
      </c>
      <c r="H1429" s="164">
        <v>0</v>
      </c>
      <c r="I1429" s="59">
        <v>126.8</v>
      </c>
    </row>
    <row r="1430" s="166" customFormat="1" ht="17.25" spans="1:9">
      <c r="A1430" s="167">
        <v>1429</v>
      </c>
      <c r="B1430" s="167" t="s">
        <v>16030</v>
      </c>
      <c r="C1430" s="168" t="s">
        <v>17121</v>
      </c>
      <c r="D1430" s="169" t="s">
        <v>17122</v>
      </c>
      <c r="E1430" s="168" t="s">
        <v>17141</v>
      </c>
      <c r="F1430" s="168" t="s">
        <v>17430</v>
      </c>
      <c r="G1430" s="168">
        <v>200</v>
      </c>
      <c r="H1430" s="164">
        <v>0</v>
      </c>
      <c r="I1430" s="59">
        <v>131.8</v>
      </c>
    </row>
    <row r="1431" s="165" customFormat="1" ht="17.25" spans="1:9">
      <c r="A1431" s="167">
        <v>1430</v>
      </c>
      <c r="B1431" s="167" t="s">
        <v>16030</v>
      </c>
      <c r="C1431" s="168" t="s">
        <v>17121</v>
      </c>
      <c r="D1431" s="169" t="s">
        <v>17125</v>
      </c>
      <c r="E1431" s="168" t="s">
        <v>17126</v>
      </c>
      <c r="F1431" s="168" t="s">
        <v>17431</v>
      </c>
      <c r="G1431" s="168">
        <v>200</v>
      </c>
      <c r="H1431" s="164">
        <v>0</v>
      </c>
      <c r="I1431" s="59">
        <v>123</v>
      </c>
    </row>
    <row r="1432" s="166" customFormat="1" ht="17.25" spans="1:9">
      <c r="A1432" s="167">
        <v>1431</v>
      </c>
      <c r="B1432" s="167" t="s">
        <v>16030</v>
      </c>
      <c r="C1432" s="168" t="s">
        <v>17121</v>
      </c>
      <c r="D1432" s="169" t="s">
        <v>17122</v>
      </c>
      <c r="E1432" s="168" t="s">
        <v>17141</v>
      </c>
      <c r="F1432" s="168" t="s">
        <v>17432</v>
      </c>
      <c r="G1432" s="168">
        <v>10</v>
      </c>
      <c r="H1432" s="164">
        <v>0</v>
      </c>
      <c r="I1432" s="59">
        <v>5.93</v>
      </c>
    </row>
    <row r="1433" s="166" customFormat="1" ht="17.25" spans="1:9">
      <c r="A1433" s="167">
        <v>1432</v>
      </c>
      <c r="B1433" s="167" t="s">
        <v>16030</v>
      </c>
      <c r="C1433" s="168" t="s">
        <v>17121</v>
      </c>
      <c r="D1433" s="169" t="s">
        <v>17122</v>
      </c>
      <c r="E1433" s="168" t="s">
        <v>17131</v>
      </c>
      <c r="F1433" s="168" t="s">
        <v>17433</v>
      </c>
      <c r="G1433" s="168">
        <v>250</v>
      </c>
      <c r="H1433" s="164">
        <v>0</v>
      </c>
      <c r="I1433" s="59">
        <v>172.25</v>
      </c>
    </row>
    <row r="1434" s="166" customFormat="1" ht="17.25" spans="1:9">
      <c r="A1434" s="167">
        <v>1433</v>
      </c>
      <c r="B1434" s="167" t="s">
        <v>16030</v>
      </c>
      <c r="C1434" s="168" t="s">
        <v>17121</v>
      </c>
      <c r="D1434" s="169" t="s">
        <v>17122</v>
      </c>
      <c r="E1434" s="168" t="s">
        <v>17131</v>
      </c>
      <c r="F1434" s="168" t="s">
        <v>17434</v>
      </c>
      <c r="G1434" s="168">
        <v>100</v>
      </c>
      <c r="H1434" s="164">
        <v>0</v>
      </c>
      <c r="I1434" s="59">
        <v>66.7</v>
      </c>
    </row>
    <row r="1435" s="166" customFormat="1" ht="17.25" spans="1:9">
      <c r="A1435" s="167">
        <v>1434</v>
      </c>
      <c r="B1435" s="167" t="s">
        <v>16030</v>
      </c>
      <c r="C1435" s="168" t="s">
        <v>17121</v>
      </c>
      <c r="D1435" s="169" t="s">
        <v>17122</v>
      </c>
      <c r="E1435" s="168" t="s">
        <v>17145</v>
      </c>
      <c r="F1435" s="168" t="s">
        <v>17435</v>
      </c>
      <c r="G1435" s="168">
        <v>1200</v>
      </c>
      <c r="H1435" s="164">
        <v>0</v>
      </c>
      <c r="I1435" s="59">
        <v>486</v>
      </c>
    </row>
    <row r="1436" s="166" customFormat="1" ht="17.25" spans="1:9">
      <c r="A1436" s="167">
        <v>1435</v>
      </c>
      <c r="B1436" s="167" t="s">
        <v>16030</v>
      </c>
      <c r="C1436" s="168" t="s">
        <v>17121</v>
      </c>
      <c r="D1436" s="169" t="s">
        <v>17122</v>
      </c>
      <c r="E1436" s="168" t="s">
        <v>17138</v>
      </c>
      <c r="F1436" s="168" t="s">
        <v>17436</v>
      </c>
      <c r="G1436" s="168">
        <v>10</v>
      </c>
      <c r="H1436" s="164">
        <v>0</v>
      </c>
      <c r="I1436" s="59">
        <v>6.83</v>
      </c>
    </row>
    <row r="1437" s="166" customFormat="1" ht="17.25" spans="1:9">
      <c r="A1437" s="167">
        <v>1436</v>
      </c>
      <c r="B1437" s="167" t="s">
        <v>16030</v>
      </c>
      <c r="C1437" s="168" t="s">
        <v>17121</v>
      </c>
      <c r="D1437" s="169" t="s">
        <v>17122</v>
      </c>
      <c r="E1437" s="168" t="s">
        <v>17138</v>
      </c>
      <c r="F1437" s="168" t="s">
        <v>17437</v>
      </c>
      <c r="G1437" s="168">
        <v>100</v>
      </c>
      <c r="H1437" s="164">
        <v>0</v>
      </c>
      <c r="I1437" s="59">
        <v>58.8</v>
      </c>
    </row>
    <row r="1438" s="166" customFormat="1" ht="17.25" spans="1:9">
      <c r="A1438" s="167">
        <v>1437</v>
      </c>
      <c r="B1438" s="167" t="s">
        <v>16030</v>
      </c>
      <c r="C1438" s="168" t="s">
        <v>17121</v>
      </c>
      <c r="D1438" s="169" t="s">
        <v>17122</v>
      </c>
      <c r="E1438" s="168" t="s">
        <v>17138</v>
      </c>
      <c r="F1438" s="168" t="s">
        <v>17438</v>
      </c>
      <c r="G1438" s="168">
        <v>20</v>
      </c>
      <c r="H1438" s="164">
        <v>0</v>
      </c>
      <c r="I1438" s="59">
        <v>12.78</v>
      </c>
    </row>
    <row r="1439" s="166" customFormat="1" ht="17.25" spans="1:9">
      <c r="A1439" s="167">
        <v>1438</v>
      </c>
      <c r="B1439" s="167" t="s">
        <v>16030</v>
      </c>
      <c r="C1439" s="168" t="s">
        <v>17121</v>
      </c>
      <c r="D1439" s="169" t="s">
        <v>17122</v>
      </c>
      <c r="E1439" s="168" t="s">
        <v>17138</v>
      </c>
      <c r="F1439" s="168" t="s">
        <v>17439</v>
      </c>
      <c r="G1439" s="168">
        <v>250</v>
      </c>
      <c r="H1439" s="164">
        <v>0</v>
      </c>
      <c r="I1439" s="59">
        <v>169</v>
      </c>
    </row>
    <row r="1440" s="166" customFormat="1" ht="17.25" spans="1:9">
      <c r="A1440" s="167">
        <v>1439</v>
      </c>
      <c r="B1440" s="167" t="s">
        <v>16030</v>
      </c>
      <c r="C1440" s="168" t="s">
        <v>17121</v>
      </c>
      <c r="D1440" s="169" t="s">
        <v>17122</v>
      </c>
      <c r="E1440" s="168" t="s">
        <v>17136</v>
      </c>
      <c r="F1440" s="168" t="s">
        <v>17440</v>
      </c>
      <c r="G1440" s="168">
        <v>200</v>
      </c>
      <c r="H1440" s="164">
        <v>0</v>
      </c>
      <c r="I1440" s="59">
        <v>120.4</v>
      </c>
    </row>
    <row r="1441" s="166" customFormat="1" ht="17.25" spans="1:9">
      <c r="A1441" s="167">
        <v>1440</v>
      </c>
      <c r="B1441" s="167" t="s">
        <v>16030</v>
      </c>
      <c r="C1441" s="168" t="s">
        <v>17121</v>
      </c>
      <c r="D1441" s="169" t="s">
        <v>17122</v>
      </c>
      <c r="E1441" s="168" t="s">
        <v>17138</v>
      </c>
      <c r="F1441" s="168" t="s">
        <v>17441</v>
      </c>
      <c r="G1441" s="168">
        <v>200</v>
      </c>
      <c r="H1441" s="164">
        <v>0</v>
      </c>
      <c r="I1441" s="59">
        <v>85</v>
      </c>
    </row>
    <row r="1442" s="166" customFormat="1" ht="17.25" spans="1:9">
      <c r="A1442" s="167">
        <v>1441</v>
      </c>
      <c r="B1442" s="167" t="s">
        <v>16030</v>
      </c>
      <c r="C1442" s="168" t="s">
        <v>17121</v>
      </c>
      <c r="D1442" s="169" t="s">
        <v>17122</v>
      </c>
      <c r="E1442" s="168" t="s">
        <v>17138</v>
      </c>
      <c r="F1442" s="168" t="s">
        <v>17442</v>
      </c>
      <c r="G1442" s="168">
        <v>400</v>
      </c>
      <c r="H1442" s="164">
        <v>0</v>
      </c>
      <c r="I1442" s="59">
        <v>245.2</v>
      </c>
    </row>
    <row r="1443" s="166" customFormat="1" ht="17.25" spans="1:9">
      <c r="A1443" s="167">
        <v>1442</v>
      </c>
      <c r="B1443" s="167" t="s">
        <v>16030</v>
      </c>
      <c r="C1443" s="168" t="s">
        <v>17121</v>
      </c>
      <c r="D1443" s="169" t="s">
        <v>17122</v>
      </c>
      <c r="E1443" s="168" t="s">
        <v>17136</v>
      </c>
      <c r="F1443" s="168" t="s">
        <v>17443</v>
      </c>
      <c r="G1443" s="168">
        <v>200</v>
      </c>
      <c r="H1443" s="164">
        <v>0</v>
      </c>
      <c r="I1443" s="59">
        <v>105.2</v>
      </c>
    </row>
    <row r="1444" s="166" customFormat="1" ht="17.25" spans="1:9">
      <c r="A1444" s="167">
        <v>1443</v>
      </c>
      <c r="B1444" s="167" t="s">
        <v>16030</v>
      </c>
      <c r="C1444" s="168" t="s">
        <v>17121</v>
      </c>
      <c r="D1444" s="169" t="s">
        <v>17122</v>
      </c>
      <c r="E1444" s="168" t="s">
        <v>17138</v>
      </c>
      <c r="F1444" s="168" t="s">
        <v>17444</v>
      </c>
      <c r="G1444" s="168">
        <v>400</v>
      </c>
      <c r="H1444" s="164">
        <v>0</v>
      </c>
      <c r="I1444" s="59">
        <v>179.2</v>
      </c>
    </row>
    <row r="1445" s="166" customFormat="1" ht="17.25" spans="1:9">
      <c r="A1445" s="167">
        <v>1444</v>
      </c>
      <c r="B1445" s="167" t="s">
        <v>16030</v>
      </c>
      <c r="C1445" s="168" t="s">
        <v>17121</v>
      </c>
      <c r="D1445" s="169" t="s">
        <v>17122</v>
      </c>
      <c r="E1445" s="168" t="s">
        <v>17145</v>
      </c>
      <c r="F1445" s="168" t="s">
        <v>17445</v>
      </c>
      <c r="G1445" s="168">
        <v>400</v>
      </c>
      <c r="H1445" s="164">
        <v>0</v>
      </c>
      <c r="I1445" s="59">
        <v>238.8</v>
      </c>
    </row>
    <row r="1446" s="165" customFormat="1" ht="17.25" spans="1:9">
      <c r="A1446" s="167">
        <v>1445</v>
      </c>
      <c r="B1446" s="167" t="s">
        <v>16030</v>
      </c>
      <c r="C1446" s="168" t="s">
        <v>17121</v>
      </c>
      <c r="D1446" s="169" t="s">
        <v>17122</v>
      </c>
      <c r="E1446" s="168" t="s">
        <v>17145</v>
      </c>
      <c r="F1446" s="168" t="s">
        <v>17446</v>
      </c>
      <c r="G1446" s="168">
        <v>400</v>
      </c>
      <c r="H1446" s="164">
        <v>0</v>
      </c>
      <c r="I1446" s="59">
        <v>266.4</v>
      </c>
    </row>
    <row r="1447" s="165" customFormat="1" ht="17.25" spans="1:9">
      <c r="A1447" s="167">
        <v>1446</v>
      </c>
      <c r="B1447" s="167" t="s">
        <v>16030</v>
      </c>
      <c r="C1447" s="168" t="s">
        <v>17121</v>
      </c>
      <c r="D1447" s="169" t="s">
        <v>17122</v>
      </c>
      <c r="E1447" s="168" t="s">
        <v>17123</v>
      </c>
      <c r="F1447" s="168" t="s">
        <v>17447</v>
      </c>
      <c r="G1447" s="168">
        <v>200</v>
      </c>
      <c r="H1447" s="164">
        <v>0</v>
      </c>
      <c r="I1447" s="59">
        <v>138</v>
      </c>
    </row>
    <row r="1448" s="165" customFormat="1" ht="17.25" spans="1:9">
      <c r="A1448" s="167">
        <v>1447</v>
      </c>
      <c r="B1448" s="167" t="s">
        <v>16030</v>
      </c>
      <c r="C1448" s="168" t="s">
        <v>17121</v>
      </c>
      <c r="D1448" s="169" t="s">
        <v>17122</v>
      </c>
      <c r="E1448" s="168" t="s">
        <v>17123</v>
      </c>
      <c r="F1448" s="168" t="s">
        <v>17448</v>
      </c>
      <c r="G1448" s="168">
        <v>400</v>
      </c>
      <c r="H1448" s="164">
        <v>0</v>
      </c>
      <c r="I1448" s="59">
        <v>214.8</v>
      </c>
    </row>
    <row r="1449" s="165" customFormat="1" ht="17.25" spans="1:9">
      <c r="A1449" s="167">
        <v>1448</v>
      </c>
      <c r="B1449" s="167" t="s">
        <v>16030</v>
      </c>
      <c r="C1449" s="168" t="s">
        <v>17121</v>
      </c>
      <c r="D1449" s="169" t="s">
        <v>17122</v>
      </c>
      <c r="E1449" s="168" t="s">
        <v>17123</v>
      </c>
      <c r="F1449" s="168" t="s">
        <v>17449</v>
      </c>
      <c r="G1449" s="168">
        <v>200</v>
      </c>
      <c r="H1449" s="164">
        <v>0</v>
      </c>
      <c r="I1449" s="59">
        <v>136.4</v>
      </c>
    </row>
    <row r="1450" s="165" customFormat="1" ht="17.25" spans="1:9">
      <c r="A1450" s="167">
        <v>1449</v>
      </c>
      <c r="B1450" s="167" t="s">
        <v>16030</v>
      </c>
      <c r="C1450" s="168" t="s">
        <v>17121</v>
      </c>
      <c r="D1450" s="169" t="s">
        <v>17122</v>
      </c>
      <c r="E1450" s="168" t="s">
        <v>17123</v>
      </c>
      <c r="F1450" s="168" t="s">
        <v>17450</v>
      </c>
      <c r="G1450" s="168">
        <v>400</v>
      </c>
      <c r="H1450" s="164">
        <v>0</v>
      </c>
      <c r="I1450" s="59">
        <v>186.8</v>
      </c>
    </row>
    <row r="1451" s="165" customFormat="1" ht="17.25" spans="1:9">
      <c r="A1451" s="167">
        <v>1450</v>
      </c>
      <c r="B1451" s="167" t="s">
        <v>16030</v>
      </c>
      <c r="C1451" s="168" t="s">
        <v>17121</v>
      </c>
      <c r="D1451" s="169" t="s">
        <v>17122</v>
      </c>
      <c r="E1451" s="168" t="s">
        <v>17131</v>
      </c>
      <c r="F1451" s="168" t="s">
        <v>17451</v>
      </c>
      <c r="G1451" s="168">
        <v>200</v>
      </c>
      <c r="H1451" s="164">
        <v>0</v>
      </c>
      <c r="I1451" s="59">
        <v>123</v>
      </c>
    </row>
    <row r="1452" s="165" customFormat="1" ht="17.25" spans="1:9">
      <c r="A1452" s="167">
        <v>1451</v>
      </c>
      <c r="B1452" s="167" t="s">
        <v>16030</v>
      </c>
      <c r="C1452" s="168" t="s">
        <v>17121</v>
      </c>
      <c r="D1452" s="169" t="s">
        <v>17122</v>
      </c>
      <c r="E1452" s="168" t="s">
        <v>17141</v>
      </c>
      <c r="F1452" s="168" t="s">
        <v>17452</v>
      </c>
      <c r="G1452" s="168">
        <v>200</v>
      </c>
      <c r="H1452" s="164">
        <v>0</v>
      </c>
      <c r="I1452" s="59">
        <v>91.2</v>
      </c>
    </row>
    <row r="1453" s="165" customFormat="1" ht="17.25" spans="1:9">
      <c r="A1453" s="167">
        <v>1452</v>
      </c>
      <c r="B1453" s="167" t="s">
        <v>16030</v>
      </c>
      <c r="C1453" s="168" t="s">
        <v>17121</v>
      </c>
      <c r="D1453" s="169" t="s">
        <v>17122</v>
      </c>
      <c r="E1453" s="168" t="s">
        <v>17141</v>
      </c>
      <c r="F1453" s="168" t="s">
        <v>17453</v>
      </c>
      <c r="G1453" s="168">
        <v>400</v>
      </c>
      <c r="H1453" s="164">
        <v>0</v>
      </c>
      <c r="I1453" s="59">
        <v>238.8</v>
      </c>
    </row>
    <row r="1454" s="165" customFormat="1" ht="17.25" spans="1:9">
      <c r="A1454" s="167">
        <v>1453</v>
      </c>
      <c r="B1454" s="167" t="s">
        <v>16030</v>
      </c>
      <c r="C1454" s="168" t="s">
        <v>17121</v>
      </c>
      <c r="D1454" s="169" t="s">
        <v>17122</v>
      </c>
      <c r="E1454" s="168" t="s">
        <v>17141</v>
      </c>
      <c r="F1454" s="168" t="s">
        <v>17454</v>
      </c>
      <c r="G1454" s="168">
        <v>200</v>
      </c>
      <c r="H1454" s="164">
        <v>0</v>
      </c>
      <c r="I1454" s="59">
        <v>91.2</v>
      </c>
    </row>
    <row r="1455" s="165" customFormat="1" ht="17.25" spans="1:9">
      <c r="A1455" s="167">
        <v>1454</v>
      </c>
      <c r="B1455" s="167" t="s">
        <v>16030</v>
      </c>
      <c r="C1455" s="168" t="s">
        <v>17121</v>
      </c>
      <c r="D1455" s="169" t="s">
        <v>17122</v>
      </c>
      <c r="E1455" s="168" t="s">
        <v>17141</v>
      </c>
      <c r="F1455" s="168" t="s">
        <v>17455</v>
      </c>
      <c r="G1455" s="168">
        <v>400</v>
      </c>
      <c r="H1455" s="164">
        <v>0</v>
      </c>
      <c r="I1455" s="59">
        <v>212.4</v>
      </c>
    </row>
    <row r="1456" s="165" customFormat="1" ht="17.25" spans="1:9">
      <c r="A1456" s="167">
        <v>1455</v>
      </c>
      <c r="B1456" s="167" t="s">
        <v>16030</v>
      </c>
      <c r="C1456" s="168" t="s">
        <v>17121</v>
      </c>
      <c r="D1456" s="169" t="s">
        <v>17122</v>
      </c>
      <c r="E1456" s="168" t="s">
        <v>17141</v>
      </c>
      <c r="F1456" s="168" t="s">
        <v>14152</v>
      </c>
      <c r="G1456" s="168">
        <v>200</v>
      </c>
      <c r="H1456" s="164">
        <v>0</v>
      </c>
      <c r="I1456" s="59">
        <v>123</v>
      </c>
    </row>
    <row r="1457" s="165" customFormat="1" ht="17.25" spans="1:9">
      <c r="A1457" s="167">
        <v>1456</v>
      </c>
      <c r="B1457" s="167" t="s">
        <v>16030</v>
      </c>
      <c r="C1457" s="168" t="s">
        <v>17121</v>
      </c>
      <c r="D1457" s="169" t="s">
        <v>17122</v>
      </c>
      <c r="E1457" s="168" t="s">
        <v>17141</v>
      </c>
      <c r="F1457" s="168" t="s">
        <v>17456</v>
      </c>
      <c r="G1457" s="168">
        <v>400</v>
      </c>
      <c r="H1457" s="164">
        <v>0</v>
      </c>
      <c r="I1457" s="59">
        <v>233.2</v>
      </c>
    </row>
    <row r="1458" s="165" customFormat="1" ht="17.25" spans="1:9">
      <c r="A1458" s="167">
        <v>1457</v>
      </c>
      <c r="B1458" s="167" t="s">
        <v>16030</v>
      </c>
      <c r="C1458" s="168" t="s">
        <v>17121</v>
      </c>
      <c r="D1458" s="169" t="s">
        <v>17125</v>
      </c>
      <c r="E1458" s="168" t="s">
        <v>17134</v>
      </c>
      <c r="F1458" s="168" t="s">
        <v>17457</v>
      </c>
      <c r="G1458" s="168">
        <v>400</v>
      </c>
      <c r="H1458" s="164">
        <v>0</v>
      </c>
      <c r="I1458" s="59">
        <v>249.6</v>
      </c>
    </row>
    <row r="1459" s="165" customFormat="1" ht="17.25" spans="1:9">
      <c r="A1459" s="167">
        <v>1458</v>
      </c>
      <c r="B1459" s="167" t="s">
        <v>16030</v>
      </c>
      <c r="C1459" s="168" t="s">
        <v>17121</v>
      </c>
      <c r="D1459" s="169" t="s">
        <v>17122</v>
      </c>
      <c r="E1459" s="168" t="s">
        <v>17123</v>
      </c>
      <c r="F1459" s="168" t="s">
        <v>17458</v>
      </c>
      <c r="G1459" s="168">
        <v>200</v>
      </c>
      <c r="H1459" s="164">
        <v>0</v>
      </c>
      <c r="I1459" s="59">
        <v>104</v>
      </c>
    </row>
    <row r="1460" s="165" customFormat="1" ht="17.25" spans="1:9">
      <c r="A1460" s="167">
        <v>1459</v>
      </c>
      <c r="B1460" s="167" t="s">
        <v>16030</v>
      </c>
      <c r="C1460" s="168" t="s">
        <v>17121</v>
      </c>
      <c r="D1460" s="169" t="s">
        <v>17122</v>
      </c>
      <c r="E1460" s="168" t="s">
        <v>17138</v>
      </c>
      <c r="F1460" s="168" t="s">
        <v>17459</v>
      </c>
      <c r="G1460" s="168">
        <v>400</v>
      </c>
      <c r="H1460" s="164">
        <v>0</v>
      </c>
      <c r="I1460" s="59">
        <v>226.4</v>
      </c>
    </row>
    <row r="1461" s="165" customFormat="1" ht="17.25" spans="1:9">
      <c r="A1461" s="167">
        <v>1460</v>
      </c>
      <c r="B1461" s="167" t="s">
        <v>16030</v>
      </c>
      <c r="C1461" s="168" t="s">
        <v>17121</v>
      </c>
      <c r="D1461" s="169" t="s">
        <v>17125</v>
      </c>
      <c r="E1461" s="171" t="s">
        <v>17128</v>
      </c>
      <c r="F1461" s="171" t="s">
        <v>17460</v>
      </c>
      <c r="G1461" s="171" t="s">
        <v>1951</v>
      </c>
      <c r="H1461" s="164">
        <v>0</v>
      </c>
      <c r="I1461" s="59">
        <v>93.4</v>
      </c>
    </row>
    <row r="1462" s="165" customFormat="1" ht="17.25" spans="1:9">
      <c r="A1462" s="167">
        <v>1461</v>
      </c>
      <c r="B1462" s="167" t="s">
        <v>16030</v>
      </c>
      <c r="C1462" s="168" t="s">
        <v>17121</v>
      </c>
      <c r="D1462" s="169" t="s">
        <v>17125</v>
      </c>
      <c r="E1462" s="171" t="s">
        <v>17128</v>
      </c>
      <c r="F1462" s="171" t="s">
        <v>17461</v>
      </c>
      <c r="G1462" s="171" t="s">
        <v>2017</v>
      </c>
      <c r="H1462" s="164">
        <v>0</v>
      </c>
      <c r="I1462" s="59">
        <v>63.6</v>
      </c>
    </row>
    <row r="1463" s="165" customFormat="1" ht="17.25" spans="1:9">
      <c r="A1463" s="167">
        <v>1462</v>
      </c>
      <c r="B1463" s="167" t="s">
        <v>16030</v>
      </c>
      <c r="C1463" s="168" t="s">
        <v>17121</v>
      </c>
      <c r="D1463" s="169" t="s">
        <v>17125</v>
      </c>
      <c r="E1463" s="171" t="s">
        <v>17126</v>
      </c>
      <c r="F1463" s="171" t="s">
        <v>17462</v>
      </c>
      <c r="G1463" s="171" t="s">
        <v>2017</v>
      </c>
      <c r="H1463" s="164">
        <v>0</v>
      </c>
      <c r="I1463" s="59">
        <v>63.2</v>
      </c>
    </row>
    <row r="1464" s="165" customFormat="1" ht="17.25" spans="1:9">
      <c r="A1464" s="167">
        <v>1463</v>
      </c>
      <c r="B1464" s="167" t="s">
        <v>16030</v>
      </c>
      <c r="C1464" s="168" t="s">
        <v>17121</v>
      </c>
      <c r="D1464" s="169" t="s">
        <v>17122</v>
      </c>
      <c r="E1464" s="171" t="s">
        <v>17136</v>
      </c>
      <c r="F1464" s="171" t="s">
        <v>17463</v>
      </c>
      <c r="G1464" s="171" t="s">
        <v>1951</v>
      </c>
      <c r="H1464" s="164">
        <v>0</v>
      </c>
      <c r="I1464" s="59">
        <v>101.6</v>
      </c>
    </row>
    <row r="1465" s="165" customFormat="1" ht="17.25" spans="1:9">
      <c r="A1465" s="167">
        <v>1464</v>
      </c>
      <c r="B1465" s="167" t="s">
        <v>16030</v>
      </c>
      <c r="C1465" s="168" t="s">
        <v>17121</v>
      </c>
      <c r="D1465" s="169" t="s">
        <v>17125</v>
      </c>
      <c r="E1465" s="171" t="s">
        <v>17128</v>
      </c>
      <c r="F1465" s="171" t="s">
        <v>17464</v>
      </c>
      <c r="G1465" s="171" t="s">
        <v>2017</v>
      </c>
      <c r="H1465" s="164">
        <v>0</v>
      </c>
      <c r="I1465" s="59">
        <v>61.7</v>
      </c>
    </row>
    <row r="1466" s="165" customFormat="1" ht="17.25" spans="1:9">
      <c r="A1466" s="167">
        <v>1465</v>
      </c>
      <c r="B1466" s="167" t="s">
        <v>16030</v>
      </c>
      <c r="C1466" s="168" t="s">
        <v>17121</v>
      </c>
      <c r="D1466" s="169" t="s">
        <v>17125</v>
      </c>
      <c r="E1466" s="171" t="s">
        <v>17126</v>
      </c>
      <c r="F1466" s="171" t="s">
        <v>17465</v>
      </c>
      <c r="G1466" s="171" t="s">
        <v>1951</v>
      </c>
      <c r="H1466" s="164">
        <v>0</v>
      </c>
      <c r="I1466" s="59">
        <v>118.2</v>
      </c>
    </row>
    <row r="1467" s="165" customFormat="1" ht="17.25" spans="1:9">
      <c r="A1467" s="167">
        <v>1466</v>
      </c>
      <c r="B1467" s="167" t="s">
        <v>16030</v>
      </c>
      <c r="C1467" s="168" t="s">
        <v>17121</v>
      </c>
      <c r="D1467" s="169" t="s">
        <v>17125</v>
      </c>
      <c r="E1467" s="171" t="s">
        <v>17126</v>
      </c>
      <c r="F1467" s="171" t="s">
        <v>17466</v>
      </c>
      <c r="G1467" s="171" t="s">
        <v>2017</v>
      </c>
      <c r="H1467" s="164">
        <v>0</v>
      </c>
      <c r="I1467" s="59">
        <v>52.8</v>
      </c>
    </row>
    <row r="1468" s="165" customFormat="1" ht="17.25" spans="1:9">
      <c r="A1468" s="167">
        <v>1467</v>
      </c>
      <c r="B1468" s="167" t="s">
        <v>16030</v>
      </c>
      <c r="C1468" s="168" t="s">
        <v>17121</v>
      </c>
      <c r="D1468" s="169" t="s">
        <v>17125</v>
      </c>
      <c r="E1468" s="171" t="s">
        <v>17126</v>
      </c>
      <c r="F1468" s="171" t="s">
        <v>17467</v>
      </c>
      <c r="G1468" s="171" t="s">
        <v>1951</v>
      </c>
      <c r="H1468" s="164">
        <v>0</v>
      </c>
      <c r="I1468" s="59">
        <v>137</v>
      </c>
    </row>
    <row r="1469" s="165" customFormat="1" ht="17.25" spans="1:9">
      <c r="A1469" s="167">
        <v>1468</v>
      </c>
      <c r="B1469" s="167" t="s">
        <v>16030</v>
      </c>
      <c r="C1469" s="168" t="s">
        <v>17121</v>
      </c>
      <c r="D1469" s="169" t="s">
        <v>17125</v>
      </c>
      <c r="E1469" s="171" t="s">
        <v>17134</v>
      </c>
      <c r="F1469" s="171" t="s">
        <v>17468</v>
      </c>
      <c r="G1469" s="171" t="s">
        <v>1951</v>
      </c>
      <c r="H1469" s="164">
        <v>0</v>
      </c>
      <c r="I1469" s="59">
        <v>110.8</v>
      </c>
    </row>
    <row r="1470" s="165" customFormat="1" ht="17.25" spans="1:9">
      <c r="A1470" s="167">
        <v>1469</v>
      </c>
      <c r="B1470" s="167" t="s">
        <v>16030</v>
      </c>
      <c r="C1470" s="168" t="s">
        <v>17121</v>
      </c>
      <c r="D1470" s="169" t="s">
        <v>17125</v>
      </c>
      <c r="E1470" s="171" t="s">
        <v>17134</v>
      </c>
      <c r="F1470" s="171" t="s">
        <v>17469</v>
      </c>
      <c r="G1470" s="171" t="s">
        <v>2017</v>
      </c>
      <c r="H1470" s="164">
        <v>0</v>
      </c>
      <c r="I1470" s="59">
        <v>53.8</v>
      </c>
    </row>
    <row r="1471" s="165" customFormat="1" ht="17.25" spans="1:9">
      <c r="A1471" s="167">
        <v>1470</v>
      </c>
      <c r="B1471" s="167" t="s">
        <v>16030</v>
      </c>
      <c r="C1471" s="168" t="s">
        <v>17121</v>
      </c>
      <c r="D1471" s="169" t="s">
        <v>17125</v>
      </c>
      <c r="E1471" s="171" t="s">
        <v>17126</v>
      </c>
      <c r="F1471" s="171" t="s">
        <v>17470</v>
      </c>
      <c r="G1471" s="171" t="s">
        <v>1951</v>
      </c>
      <c r="H1471" s="164">
        <v>0</v>
      </c>
      <c r="I1471" s="59">
        <v>134.8</v>
      </c>
    </row>
    <row r="1472" s="165" customFormat="1" ht="17.25" spans="1:9">
      <c r="A1472" s="167">
        <v>1471</v>
      </c>
      <c r="B1472" s="167" t="s">
        <v>16030</v>
      </c>
      <c r="C1472" s="168" t="s">
        <v>17121</v>
      </c>
      <c r="D1472" s="169" t="s">
        <v>17125</v>
      </c>
      <c r="E1472" s="171" t="s">
        <v>17160</v>
      </c>
      <c r="F1472" s="171" t="s">
        <v>17471</v>
      </c>
      <c r="G1472" s="171" t="s">
        <v>1951</v>
      </c>
      <c r="H1472" s="164">
        <v>0</v>
      </c>
      <c r="I1472" s="59">
        <v>103.4</v>
      </c>
    </row>
    <row r="1473" s="165" customFormat="1" ht="17.25" spans="1:9">
      <c r="A1473" s="167">
        <v>1472</v>
      </c>
      <c r="B1473" s="167" t="s">
        <v>16030</v>
      </c>
      <c r="C1473" s="168" t="s">
        <v>17121</v>
      </c>
      <c r="D1473" s="169" t="s">
        <v>17125</v>
      </c>
      <c r="E1473" s="171" t="s">
        <v>17126</v>
      </c>
      <c r="F1473" s="171" t="s">
        <v>17472</v>
      </c>
      <c r="G1473" s="171" t="s">
        <v>2017</v>
      </c>
      <c r="H1473" s="164">
        <v>0</v>
      </c>
      <c r="I1473" s="59">
        <v>50.7</v>
      </c>
    </row>
    <row r="1474" s="165" customFormat="1" ht="17.25" spans="1:9">
      <c r="A1474" s="167">
        <v>1473</v>
      </c>
      <c r="B1474" s="167" t="s">
        <v>16030</v>
      </c>
      <c r="C1474" s="168" t="s">
        <v>17121</v>
      </c>
      <c r="D1474" s="169" t="s">
        <v>17125</v>
      </c>
      <c r="E1474" s="171" t="s">
        <v>17160</v>
      </c>
      <c r="F1474" s="171" t="s">
        <v>17473</v>
      </c>
      <c r="G1474" s="171" t="s">
        <v>1951</v>
      </c>
      <c r="H1474" s="164">
        <v>0</v>
      </c>
      <c r="I1474" s="59">
        <v>110</v>
      </c>
    </row>
    <row r="1475" s="165" customFormat="1" ht="17.25" spans="1:9">
      <c r="A1475" s="167">
        <v>1474</v>
      </c>
      <c r="B1475" s="167" t="s">
        <v>16030</v>
      </c>
      <c r="C1475" s="168" t="s">
        <v>17121</v>
      </c>
      <c r="D1475" s="169" t="s">
        <v>17125</v>
      </c>
      <c r="E1475" s="171" t="s">
        <v>17160</v>
      </c>
      <c r="F1475" s="171" t="s">
        <v>17474</v>
      </c>
      <c r="G1475" s="171" t="s">
        <v>1951</v>
      </c>
      <c r="H1475" s="164">
        <v>0</v>
      </c>
      <c r="I1475" s="59">
        <v>97.4</v>
      </c>
    </row>
    <row r="1476" s="165" customFormat="1" ht="17.25" spans="1:9">
      <c r="A1476" s="167">
        <v>1475</v>
      </c>
      <c r="B1476" s="167" t="s">
        <v>16030</v>
      </c>
      <c r="C1476" s="168" t="s">
        <v>17121</v>
      </c>
      <c r="D1476" s="169" t="s">
        <v>17125</v>
      </c>
      <c r="E1476" s="171" t="s">
        <v>17126</v>
      </c>
      <c r="F1476" s="171" t="s">
        <v>17475</v>
      </c>
      <c r="G1476" s="171" t="s">
        <v>1951</v>
      </c>
      <c r="H1476" s="164">
        <v>0</v>
      </c>
      <c r="I1476" s="59">
        <v>89</v>
      </c>
    </row>
    <row r="1477" s="165" customFormat="1" ht="17.25" spans="1:9">
      <c r="A1477" s="167">
        <v>1476</v>
      </c>
      <c r="B1477" s="167" t="s">
        <v>16030</v>
      </c>
      <c r="C1477" s="168" t="s">
        <v>17121</v>
      </c>
      <c r="D1477" s="169" t="s">
        <v>17122</v>
      </c>
      <c r="E1477" s="171" t="s">
        <v>17123</v>
      </c>
      <c r="F1477" s="171" t="s">
        <v>17476</v>
      </c>
      <c r="G1477" s="171" t="s">
        <v>1951</v>
      </c>
      <c r="H1477" s="164">
        <v>0</v>
      </c>
      <c r="I1477" s="59">
        <v>127.8</v>
      </c>
    </row>
    <row r="1478" s="165" customFormat="1" ht="17.25" spans="1:9">
      <c r="A1478" s="167">
        <v>1477</v>
      </c>
      <c r="B1478" s="167" t="s">
        <v>16030</v>
      </c>
      <c r="C1478" s="168" t="s">
        <v>17121</v>
      </c>
      <c r="D1478" s="169" t="s">
        <v>17125</v>
      </c>
      <c r="E1478" s="171" t="s">
        <v>17126</v>
      </c>
      <c r="F1478" s="171" t="s">
        <v>17477</v>
      </c>
      <c r="G1478" s="171" t="s">
        <v>1951</v>
      </c>
      <c r="H1478" s="164">
        <v>0</v>
      </c>
      <c r="I1478" s="59">
        <v>139</v>
      </c>
    </row>
    <row r="1479" s="165" customFormat="1" ht="17.25" spans="1:9">
      <c r="A1479" s="167">
        <v>1478</v>
      </c>
      <c r="B1479" s="167" t="s">
        <v>16030</v>
      </c>
      <c r="C1479" s="168" t="s">
        <v>17121</v>
      </c>
      <c r="D1479" s="169" t="s">
        <v>17125</v>
      </c>
      <c r="E1479" s="171" t="s">
        <v>17128</v>
      </c>
      <c r="F1479" s="171" t="s">
        <v>17478</v>
      </c>
      <c r="G1479" s="171" t="s">
        <v>2017</v>
      </c>
      <c r="H1479" s="164">
        <v>0</v>
      </c>
      <c r="I1479" s="59">
        <v>45.1</v>
      </c>
    </row>
    <row r="1480" s="165" customFormat="1" ht="17.25" spans="1:9">
      <c r="A1480" s="167">
        <v>1479</v>
      </c>
      <c r="B1480" s="167" t="s">
        <v>16030</v>
      </c>
      <c r="C1480" s="168" t="s">
        <v>17121</v>
      </c>
      <c r="D1480" s="169" t="s">
        <v>17125</v>
      </c>
      <c r="E1480" s="171" t="s">
        <v>17160</v>
      </c>
      <c r="F1480" s="171" t="s">
        <v>17479</v>
      </c>
      <c r="G1480" s="171" t="s">
        <v>1951</v>
      </c>
      <c r="H1480" s="164">
        <v>0</v>
      </c>
      <c r="I1480" s="59">
        <v>98</v>
      </c>
    </row>
    <row r="1481" s="165" customFormat="1" ht="17.25" spans="1:9">
      <c r="A1481" s="167">
        <v>1480</v>
      </c>
      <c r="B1481" s="167" t="s">
        <v>16030</v>
      </c>
      <c r="C1481" s="168" t="s">
        <v>17121</v>
      </c>
      <c r="D1481" s="169" t="s">
        <v>17125</v>
      </c>
      <c r="E1481" s="171" t="s">
        <v>17126</v>
      </c>
      <c r="F1481" s="171" t="s">
        <v>17480</v>
      </c>
      <c r="G1481" s="171" t="s">
        <v>1951</v>
      </c>
      <c r="H1481" s="164">
        <v>0</v>
      </c>
      <c r="I1481" s="59">
        <v>100.8</v>
      </c>
    </row>
    <row r="1482" s="165" customFormat="1" ht="17.25" spans="1:9">
      <c r="A1482" s="167">
        <v>1481</v>
      </c>
      <c r="B1482" s="167" t="s">
        <v>16030</v>
      </c>
      <c r="C1482" s="168" t="s">
        <v>17121</v>
      </c>
      <c r="D1482" s="169" t="s">
        <v>17125</v>
      </c>
      <c r="E1482" s="171" t="s">
        <v>17128</v>
      </c>
      <c r="F1482" s="171" t="s">
        <v>17481</v>
      </c>
      <c r="G1482" s="171" t="s">
        <v>1951</v>
      </c>
      <c r="H1482" s="164">
        <v>0</v>
      </c>
      <c r="I1482" s="59">
        <v>112.4</v>
      </c>
    </row>
    <row r="1483" s="165" customFormat="1" ht="17.25" spans="1:9">
      <c r="A1483" s="167">
        <v>1482</v>
      </c>
      <c r="B1483" s="167" t="s">
        <v>16030</v>
      </c>
      <c r="C1483" s="168" t="s">
        <v>17121</v>
      </c>
      <c r="D1483" s="169" t="s">
        <v>17125</v>
      </c>
      <c r="E1483" s="171" t="s">
        <v>17134</v>
      </c>
      <c r="F1483" s="171" t="s">
        <v>17482</v>
      </c>
      <c r="G1483" s="171" t="s">
        <v>12162</v>
      </c>
      <c r="H1483" s="164">
        <v>0</v>
      </c>
      <c r="I1483" s="59">
        <v>20.95</v>
      </c>
    </row>
    <row r="1484" s="165" customFormat="1" ht="17.25" spans="1:9">
      <c r="A1484" s="167">
        <v>1483</v>
      </c>
      <c r="B1484" s="167" t="s">
        <v>16030</v>
      </c>
      <c r="C1484" s="168" t="s">
        <v>17121</v>
      </c>
      <c r="D1484" s="169" t="s">
        <v>17125</v>
      </c>
      <c r="E1484" s="171" t="s">
        <v>17126</v>
      </c>
      <c r="F1484" s="171" t="s">
        <v>17483</v>
      </c>
      <c r="G1484" s="171" t="s">
        <v>1951</v>
      </c>
      <c r="H1484" s="164">
        <v>0</v>
      </c>
      <c r="I1484" s="59">
        <v>138.6</v>
      </c>
    </row>
    <row r="1485" s="165" customFormat="1" ht="17.25" spans="1:9">
      <c r="A1485" s="167">
        <v>1484</v>
      </c>
      <c r="B1485" s="167" t="s">
        <v>16030</v>
      </c>
      <c r="C1485" s="168" t="s">
        <v>17121</v>
      </c>
      <c r="D1485" s="169" t="s">
        <v>17125</v>
      </c>
      <c r="E1485" s="171" t="s">
        <v>17126</v>
      </c>
      <c r="F1485" s="171" t="s">
        <v>17484</v>
      </c>
      <c r="G1485" s="171" t="s">
        <v>2017</v>
      </c>
      <c r="H1485" s="164">
        <v>0</v>
      </c>
      <c r="I1485" s="59">
        <v>68.7</v>
      </c>
    </row>
    <row r="1486" s="165" customFormat="1" ht="17.25" spans="1:9">
      <c r="A1486" s="167">
        <v>1485</v>
      </c>
      <c r="B1486" s="167" t="s">
        <v>16030</v>
      </c>
      <c r="C1486" s="168" t="s">
        <v>17121</v>
      </c>
      <c r="D1486" s="169" t="s">
        <v>17125</v>
      </c>
      <c r="E1486" s="171" t="s">
        <v>17160</v>
      </c>
      <c r="F1486" s="171" t="s">
        <v>17485</v>
      </c>
      <c r="G1486" s="171" t="s">
        <v>1951</v>
      </c>
      <c r="H1486" s="164">
        <v>0</v>
      </c>
      <c r="I1486" s="59">
        <v>138</v>
      </c>
    </row>
    <row r="1487" s="165" customFormat="1" ht="17.25" spans="1:9">
      <c r="A1487" s="167">
        <v>1486</v>
      </c>
      <c r="B1487" s="167" t="s">
        <v>16030</v>
      </c>
      <c r="C1487" s="168" t="s">
        <v>17121</v>
      </c>
      <c r="D1487" s="169" t="s">
        <v>17125</v>
      </c>
      <c r="E1487" s="171" t="s">
        <v>17126</v>
      </c>
      <c r="F1487" s="171" t="s">
        <v>17486</v>
      </c>
      <c r="G1487" s="171" t="s">
        <v>1951</v>
      </c>
      <c r="H1487" s="164">
        <v>0</v>
      </c>
      <c r="I1487" s="59">
        <v>106</v>
      </c>
    </row>
    <row r="1488" s="165" customFormat="1" ht="17.25" spans="1:9">
      <c r="A1488" s="167">
        <v>1487</v>
      </c>
      <c r="B1488" s="167" t="s">
        <v>16030</v>
      </c>
      <c r="C1488" s="168" t="s">
        <v>17487</v>
      </c>
      <c r="D1488" s="169" t="s">
        <v>17488</v>
      </c>
      <c r="E1488" s="168" t="s">
        <v>17489</v>
      </c>
      <c r="F1488" s="168" t="s">
        <v>17490</v>
      </c>
      <c r="G1488" s="168">
        <v>200</v>
      </c>
      <c r="H1488" s="164">
        <v>0</v>
      </c>
      <c r="I1488" s="59">
        <v>101.8</v>
      </c>
    </row>
    <row r="1489" s="165" customFormat="1" ht="17.25" spans="1:9">
      <c r="A1489" s="167">
        <v>1488</v>
      </c>
      <c r="B1489" s="167" t="s">
        <v>16030</v>
      </c>
      <c r="C1489" s="168" t="s">
        <v>17487</v>
      </c>
      <c r="D1489" s="169" t="s">
        <v>17491</v>
      </c>
      <c r="E1489" s="168" t="s">
        <v>17492</v>
      </c>
      <c r="F1489" s="168" t="s">
        <v>17493</v>
      </c>
      <c r="G1489" s="168">
        <v>400</v>
      </c>
      <c r="H1489" s="164">
        <v>0</v>
      </c>
      <c r="I1489" s="59">
        <v>240.4</v>
      </c>
    </row>
    <row r="1490" s="165" customFormat="1" ht="17.25" spans="1:9">
      <c r="A1490" s="167">
        <v>1489</v>
      </c>
      <c r="B1490" s="167" t="s">
        <v>16030</v>
      </c>
      <c r="C1490" s="168" t="s">
        <v>17487</v>
      </c>
      <c r="D1490" s="169" t="s">
        <v>17488</v>
      </c>
      <c r="E1490" s="168" t="s">
        <v>17494</v>
      </c>
      <c r="F1490" s="168" t="s">
        <v>14980</v>
      </c>
      <c r="G1490" s="168">
        <v>200</v>
      </c>
      <c r="H1490" s="164">
        <v>0</v>
      </c>
      <c r="I1490" s="59">
        <v>103.8</v>
      </c>
    </row>
    <row r="1491" s="165" customFormat="1" ht="17.25" spans="1:9">
      <c r="A1491" s="167">
        <v>1490</v>
      </c>
      <c r="B1491" s="167" t="s">
        <v>16030</v>
      </c>
      <c r="C1491" s="168" t="s">
        <v>17487</v>
      </c>
      <c r="D1491" s="169" t="s">
        <v>17488</v>
      </c>
      <c r="E1491" s="168" t="s">
        <v>17489</v>
      </c>
      <c r="F1491" s="168" t="s">
        <v>17495</v>
      </c>
      <c r="G1491" s="168">
        <v>100</v>
      </c>
      <c r="H1491" s="164">
        <v>0</v>
      </c>
      <c r="I1491" s="59">
        <v>66.3</v>
      </c>
    </row>
    <row r="1492" s="165" customFormat="1" ht="17.25" spans="1:9">
      <c r="A1492" s="167">
        <v>1491</v>
      </c>
      <c r="B1492" s="167" t="s">
        <v>16030</v>
      </c>
      <c r="C1492" s="168" t="s">
        <v>17487</v>
      </c>
      <c r="D1492" s="169" t="s">
        <v>17488</v>
      </c>
      <c r="E1492" s="168" t="s">
        <v>17496</v>
      </c>
      <c r="F1492" s="168" t="s">
        <v>17497</v>
      </c>
      <c r="G1492" s="168">
        <v>200</v>
      </c>
      <c r="H1492" s="164">
        <v>0</v>
      </c>
      <c r="I1492" s="59">
        <v>104</v>
      </c>
    </row>
    <row r="1493" s="165" customFormat="1" ht="17.25" spans="1:9">
      <c r="A1493" s="167">
        <v>1492</v>
      </c>
      <c r="B1493" s="167" t="s">
        <v>16030</v>
      </c>
      <c r="C1493" s="168" t="s">
        <v>17487</v>
      </c>
      <c r="D1493" s="169" t="s">
        <v>17488</v>
      </c>
      <c r="E1493" s="168" t="s">
        <v>17498</v>
      </c>
      <c r="F1493" s="168" t="s">
        <v>17499</v>
      </c>
      <c r="G1493" s="168">
        <v>200</v>
      </c>
      <c r="H1493" s="164">
        <v>0</v>
      </c>
      <c r="I1493" s="59">
        <v>88.4</v>
      </c>
    </row>
    <row r="1494" s="165" customFormat="1" ht="17.25" spans="1:9">
      <c r="A1494" s="167">
        <v>1493</v>
      </c>
      <c r="B1494" s="167" t="s">
        <v>16030</v>
      </c>
      <c r="C1494" s="168" t="s">
        <v>17487</v>
      </c>
      <c r="D1494" s="169" t="s">
        <v>17491</v>
      </c>
      <c r="E1494" s="168" t="s">
        <v>17492</v>
      </c>
      <c r="F1494" s="168" t="s">
        <v>7924</v>
      </c>
      <c r="G1494" s="168">
        <v>400</v>
      </c>
      <c r="H1494" s="164">
        <v>0</v>
      </c>
      <c r="I1494" s="59">
        <v>252.4</v>
      </c>
    </row>
    <row r="1495" s="165" customFormat="1" ht="17.25" spans="1:9">
      <c r="A1495" s="167">
        <v>1494</v>
      </c>
      <c r="B1495" s="167" t="s">
        <v>16030</v>
      </c>
      <c r="C1495" s="168" t="s">
        <v>17487</v>
      </c>
      <c r="D1495" s="169" t="s">
        <v>17488</v>
      </c>
      <c r="E1495" s="168" t="s">
        <v>17500</v>
      </c>
      <c r="F1495" s="168" t="s">
        <v>17501</v>
      </c>
      <c r="G1495" s="168">
        <v>400</v>
      </c>
      <c r="H1495" s="164">
        <v>0</v>
      </c>
      <c r="I1495" s="59">
        <v>274</v>
      </c>
    </row>
    <row r="1496" s="165" customFormat="1" ht="17.25" spans="1:9">
      <c r="A1496" s="167">
        <v>1495</v>
      </c>
      <c r="B1496" s="167" t="s">
        <v>16030</v>
      </c>
      <c r="C1496" s="168" t="s">
        <v>17487</v>
      </c>
      <c r="D1496" s="169" t="s">
        <v>17488</v>
      </c>
      <c r="E1496" s="168" t="s">
        <v>17489</v>
      </c>
      <c r="F1496" s="168" t="s">
        <v>17502</v>
      </c>
      <c r="G1496" s="168">
        <v>400</v>
      </c>
      <c r="H1496" s="164">
        <v>0</v>
      </c>
      <c r="I1496" s="59">
        <v>188.4</v>
      </c>
    </row>
    <row r="1497" s="165" customFormat="1" ht="17.25" spans="1:9">
      <c r="A1497" s="167">
        <v>1496</v>
      </c>
      <c r="B1497" s="167" t="s">
        <v>16030</v>
      </c>
      <c r="C1497" s="168" t="s">
        <v>17487</v>
      </c>
      <c r="D1497" s="169" t="s">
        <v>17488</v>
      </c>
      <c r="E1497" s="168" t="s">
        <v>17489</v>
      </c>
      <c r="F1497" s="168" t="s">
        <v>17503</v>
      </c>
      <c r="G1497" s="168">
        <v>200</v>
      </c>
      <c r="H1497" s="164">
        <v>0</v>
      </c>
      <c r="I1497" s="59">
        <v>88.8</v>
      </c>
    </row>
    <row r="1498" s="165" customFormat="1" ht="17.25" spans="1:9">
      <c r="A1498" s="167">
        <v>1497</v>
      </c>
      <c r="B1498" s="167" t="s">
        <v>16030</v>
      </c>
      <c r="C1498" s="168" t="s">
        <v>17487</v>
      </c>
      <c r="D1498" s="169" t="s">
        <v>17488</v>
      </c>
      <c r="E1498" s="168" t="s">
        <v>17489</v>
      </c>
      <c r="F1498" s="168" t="s">
        <v>17504</v>
      </c>
      <c r="G1498" s="168">
        <v>200</v>
      </c>
      <c r="H1498" s="164">
        <v>0</v>
      </c>
      <c r="I1498" s="59">
        <v>119</v>
      </c>
    </row>
    <row r="1499" s="165" customFormat="1" ht="17.25" spans="1:9">
      <c r="A1499" s="167">
        <v>1498</v>
      </c>
      <c r="B1499" s="167" t="s">
        <v>16030</v>
      </c>
      <c r="C1499" s="168" t="s">
        <v>17487</v>
      </c>
      <c r="D1499" s="169" t="s">
        <v>17488</v>
      </c>
      <c r="E1499" s="168" t="s">
        <v>17500</v>
      </c>
      <c r="F1499" s="168" t="s">
        <v>17505</v>
      </c>
      <c r="G1499" s="168">
        <v>200</v>
      </c>
      <c r="H1499" s="164">
        <v>0</v>
      </c>
      <c r="I1499" s="59">
        <v>138.2</v>
      </c>
    </row>
    <row r="1500" s="165" customFormat="1" ht="17.25" spans="1:9">
      <c r="A1500" s="167">
        <v>1499</v>
      </c>
      <c r="B1500" s="167" t="s">
        <v>16030</v>
      </c>
      <c r="C1500" s="168" t="s">
        <v>17487</v>
      </c>
      <c r="D1500" s="169" t="s">
        <v>17488</v>
      </c>
      <c r="E1500" s="168" t="s">
        <v>17496</v>
      </c>
      <c r="F1500" s="168" t="s">
        <v>17506</v>
      </c>
      <c r="G1500" s="168">
        <v>200</v>
      </c>
      <c r="H1500" s="164">
        <v>0</v>
      </c>
      <c r="I1500" s="59">
        <v>137.6</v>
      </c>
    </row>
    <row r="1501" s="165" customFormat="1" ht="17.25" spans="1:9">
      <c r="A1501" s="167">
        <v>1500</v>
      </c>
      <c r="B1501" s="167" t="s">
        <v>16030</v>
      </c>
      <c r="C1501" s="168" t="s">
        <v>17487</v>
      </c>
      <c r="D1501" s="169" t="s">
        <v>17488</v>
      </c>
      <c r="E1501" s="168" t="s">
        <v>17489</v>
      </c>
      <c r="F1501" s="168" t="s">
        <v>17507</v>
      </c>
      <c r="G1501" s="168">
        <v>200</v>
      </c>
      <c r="H1501" s="164">
        <v>0</v>
      </c>
      <c r="I1501" s="59">
        <v>119.6</v>
      </c>
    </row>
    <row r="1502" s="165" customFormat="1" ht="17.25" spans="1:9">
      <c r="A1502" s="167">
        <v>1501</v>
      </c>
      <c r="B1502" s="167" t="s">
        <v>16030</v>
      </c>
      <c r="C1502" s="168" t="s">
        <v>17487</v>
      </c>
      <c r="D1502" s="169" t="s">
        <v>17488</v>
      </c>
      <c r="E1502" s="168" t="s">
        <v>17489</v>
      </c>
      <c r="F1502" s="168" t="s">
        <v>17508</v>
      </c>
      <c r="G1502" s="168">
        <v>200</v>
      </c>
      <c r="H1502" s="164">
        <v>0</v>
      </c>
      <c r="I1502" s="59">
        <v>86</v>
      </c>
    </row>
    <row r="1503" s="165" customFormat="1" ht="17.25" spans="1:9">
      <c r="A1503" s="167">
        <v>1502</v>
      </c>
      <c r="B1503" s="167" t="s">
        <v>16030</v>
      </c>
      <c r="C1503" s="168" t="s">
        <v>17487</v>
      </c>
      <c r="D1503" s="169" t="s">
        <v>17488</v>
      </c>
      <c r="E1503" s="168" t="s">
        <v>17498</v>
      </c>
      <c r="F1503" s="168" t="s">
        <v>17509</v>
      </c>
      <c r="G1503" s="168">
        <v>200</v>
      </c>
      <c r="H1503" s="164">
        <v>0</v>
      </c>
      <c r="I1503" s="59">
        <v>124.4</v>
      </c>
    </row>
    <row r="1504" s="165" customFormat="1" ht="17.25" spans="1:9">
      <c r="A1504" s="167">
        <v>1503</v>
      </c>
      <c r="B1504" s="167" t="s">
        <v>16030</v>
      </c>
      <c r="C1504" s="168" t="s">
        <v>17487</v>
      </c>
      <c r="D1504" s="169" t="s">
        <v>17488</v>
      </c>
      <c r="E1504" s="168" t="s">
        <v>17489</v>
      </c>
      <c r="F1504" s="168" t="s">
        <v>17510</v>
      </c>
      <c r="G1504" s="168">
        <v>200</v>
      </c>
      <c r="H1504" s="164">
        <v>0</v>
      </c>
      <c r="I1504" s="59">
        <v>114.6</v>
      </c>
    </row>
    <row r="1505" s="165" customFormat="1" ht="17.25" spans="1:9">
      <c r="A1505" s="167">
        <v>1504</v>
      </c>
      <c r="B1505" s="167" t="s">
        <v>16030</v>
      </c>
      <c r="C1505" s="168" t="s">
        <v>17487</v>
      </c>
      <c r="D1505" s="169" t="s">
        <v>17488</v>
      </c>
      <c r="E1505" s="168" t="s">
        <v>17489</v>
      </c>
      <c r="F1505" s="168" t="s">
        <v>17511</v>
      </c>
      <c r="G1505" s="168">
        <v>200</v>
      </c>
      <c r="H1505" s="164">
        <v>0</v>
      </c>
      <c r="I1505" s="59">
        <v>83.8</v>
      </c>
    </row>
    <row r="1506" s="165" customFormat="1" ht="17.25" spans="1:9">
      <c r="A1506" s="167">
        <v>1505</v>
      </c>
      <c r="B1506" s="167" t="s">
        <v>16030</v>
      </c>
      <c r="C1506" s="168" t="s">
        <v>17487</v>
      </c>
      <c r="D1506" s="169" t="s">
        <v>17488</v>
      </c>
      <c r="E1506" s="168" t="s">
        <v>17489</v>
      </c>
      <c r="F1506" s="168" t="s">
        <v>17512</v>
      </c>
      <c r="G1506" s="168">
        <v>200</v>
      </c>
      <c r="H1506" s="164">
        <v>0</v>
      </c>
      <c r="I1506" s="59">
        <v>109.4</v>
      </c>
    </row>
    <row r="1507" s="165" customFormat="1" ht="17.25" spans="1:9">
      <c r="A1507" s="167">
        <v>1506</v>
      </c>
      <c r="B1507" s="167" t="s">
        <v>16030</v>
      </c>
      <c r="C1507" s="168" t="s">
        <v>17487</v>
      </c>
      <c r="D1507" s="169" t="s">
        <v>17488</v>
      </c>
      <c r="E1507" s="168" t="s">
        <v>17500</v>
      </c>
      <c r="F1507" s="168" t="s">
        <v>17513</v>
      </c>
      <c r="G1507" s="168">
        <v>200</v>
      </c>
      <c r="H1507" s="164">
        <v>0</v>
      </c>
      <c r="I1507" s="59">
        <v>110.8</v>
      </c>
    </row>
    <row r="1508" s="165" customFormat="1" ht="17.25" spans="1:9">
      <c r="A1508" s="167">
        <v>1507</v>
      </c>
      <c r="B1508" s="167" t="s">
        <v>16030</v>
      </c>
      <c r="C1508" s="168" t="s">
        <v>17487</v>
      </c>
      <c r="D1508" s="169" t="s">
        <v>17491</v>
      </c>
      <c r="E1508" s="168" t="s">
        <v>17492</v>
      </c>
      <c r="F1508" s="168" t="s">
        <v>17514</v>
      </c>
      <c r="G1508" s="168">
        <v>200</v>
      </c>
      <c r="H1508" s="164">
        <v>0</v>
      </c>
      <c r="I1508" s="59">
        <v>125</v>
      </c>
    </row>
    <row r="1509" s="165" customFormat="1" ht="17.25" spans="1:9">
      <c r="A1509" s="167">
        <v>1508</v>
      </c>
      <c r="B1509" s="167" t="s">
        <v>16030</v>
      </c>
      <c r="C1509" s="168" t="s">
        <v>17487</v>
      </c>
      <c r="D1509" s="169" t="s">
        <v>17488</v>
      </c>
      <c r="E1509" s="168" t="s">
        <v>17498</v>
      </c>
      <c r="F1509" s="168" t="s">
        <v>17515</v>
      </c>
      <c r="G1509" s="168">
        <v>200</v>
      </c>
      <c r="H1509" s="164">
        <v>0</v>
      </c>
      <c r="I1509" s="59">
        <v>108.8</v>
      </c>
    </row>
    <row r="1510" s="165" customFormat="1" ht="17.25" spans="1:9">
      <c r="A1510" s="167">
        <v>1509</v>
      </c>
      <c r="B1510" s="167" t="s">
        <v>16030</v>
      </c>
      <c r="C1510" s="168" t="s">
        <v>17487</v>
      </c>
      <c r="D1510" s="169" t="s">
        <v>17488</v>
      </c>
      <c r="E1510" s="168" t="s">
        <v>17496</v>
      </c>
      <c r="F1510" s="168" t="s">
        <v>17516</v>
      </c>
      <c r="G1510" s="168">
        <v>200</v>
      </c>
      <c r="H1510" s="164">
        <v>0</v>
      </c>
      <c r="I1510" s="59">
        <v>90</v>
      </c>
    </row>
    <row r="1511" s="165" customFormat="1" ht="17.25" spans="1:9">
      <c r="A1511" s="167">
        <v>1510</v>
      </c>
      <c r="B1511" s="167" t="s">
        <v>16030</v>
      </c>
      <c r="C1511" s="168" t="s">
        <v>17487</v>
      </c>
      <c r="D1511" s="169" t="s">
        <v>17488</v>
      </c>
      <c r="E1511" s="168" t="s">
        <v>17494</v>
      </c>
      <c r="F1511" s="168" t="s">
        <v>17517</v>
      </c>
      <c r="G1511" s="168">
        <v>200</v>
      </c>
      <c r="H1511" s="164">
        <v>0</v>
      </c>
      <c r="I1511" s="59">
        <v>98</v>
      </c>
    </row>
    <row r="1512" s="165" customFormat="1" ht="17.25" spans="1:9">
      <c r="A1512" s="167">
        <v>1511</v>
      </c>
      <c r="B1512" s="167" t="s">
        <v>16030</v>
      </c>
      <c r="C1512" s="168" t="s">
        <v>17487</v>
      </c>
      <c r="D1512" s="169" t="s">
        <v>17488</v>
      </c>
      <c r="E1512" s="168" t="s">
        <v>17494</v>
      </c>
      <c r="F1512" s="168" t="s">
        <v>17518</v>
      </c>
      <c r="G1512" s="168">
        <v>200</v>
      </c>
      <c r="H1512" s="164">
        <v>0</v>
      </c>
      <c r="I1512" s="59">
        <v>106.8</v>
      </c>
    </row>
    <row r="1513" s="165" customFormat="1" ht="17.25" spans="1:9">
      <c r="A1513" s="167">
        <v>1512</v>
      </c>
      <c r="B1513" s="167" t="s">
        <v>16030</v>
      </c>
      <c r="C1513" s="168" t="s">
        <v>17487</v>
      </c>
      <c r="D1513" s="169" t="s">
        <v>17488</v>
      </c>
      <c r="E1513" s="168" t="s">
        <v>17494</v>
      </c>
      <c r="F1513" s="168" t="s">
        <v>17519</v>
      </c>
      <c r="G1513" s="168">
        <v>200</v>
      </c>
      <c r="H1513" s="164">
        <v>0</v>
      </c>
      <c r="I1513" s="59">
        <v>83.4</v>
      </c>
    </row>
    <row r="1514" s="165" customFormat="1" ht="17.25" spans="1:9">
      <c r="A1514" s="167">
        <v>1513</v>
      </c>
      <c r="B1514" s="167" t="s">
        <v>16030</v>
      </c>
      <c r="C1514" s="168" t="s">
        <v>17487</v>
      </c>
      <c r="D1514" s="169" t="s">
        <v>17488</v>
      </c>
      <c r="E1514" s="168" t="s">
        <v>17489</v>
      </c>
      <c r="F1514" s="168" t="s">
        <v>17520</v>
      </c>
      <c r="G1514" s="168">
        <v>200</v>
      </c>
      <c r="H1514" s="164">
        <v>0</v>
      </c>
      <c r="I1514" s="59">
        <v>98.4</v>
      </c>
    </row>
    <row r="1515" s="165" customFormat="1" ht="17.25" spans="1:9">
      <c r="A1515" s="167">
        <v>1514</v>
      </c>
      <c r="B1515" s="167" t="s">
        <v>16030</v>
      </c>
      <c r="C1515" s="168" t="s">
        <v>17487</v>
      </c>
      <c r="D1515" s="169" t="s">
        <v>17488</v>
      </c>
      <c r="E1515" s="168" t="s">
        <v>17489</v>
      </c>
      <c r="F1515" s="168" t="s">
        <v>17521</v>
      </c>
      <c r="G1515" s="168">
        <v>200</v>
      </c>
      <c r="H1515" s="164">
        <v>0</v>
      </c>
      <c r="I1515" s="59">
        <v>125.6</v>
      </c>
    </row>
    <row r="1516" s="165" customFormat="1" ht="17.25" spans="1:9">
      <c r="A1516" s="167">
        <v>1515</v>
      </c>
      <c r="B1516" s="167" t="s">
        <v>16030</v>
      </c>
      <c r="C1516" s="168" t="s">
        <v>17487</v>
      </c>
      <c r="D1516" s="169" t="s">
        <v>17488</v>
      </c>
      <c r="E1516" s="168" t="s">
        <v>17489</v>
      </c>
      <c r="F1516" s="168" t="s">
        <v>17522</v>
      </c>
      <c r="G1516" s="168">
        <v>200</v>
      </c>
      <c r="H1516" s="164">
        <v>0</v>
      </c>
      <c r="I1516" s="59">
        <v>131.4</v>
      </c>
    </row>
    <row r="1517" s="165" customFormat="1" ht="17.25" spans="1:9">
      <c r="A1517" s="167">
        <v>1516</v>
      </c>
      <c r="B1517" s="167" t="s">
        <v>16030</v>
      </c>
      <c r="C1517" s="168" t="s">
        <v>17487</v>
      </c>
      <c r="D1517" s="169" t="s">
        <v>17491</v>
      </c>
      <c r="E1517" s="168" t="s">
        <v>17523</v>
      </c>
      <c r="F1517" s="168" t="s">
        <v>17524</v>
      </c>
      <c r="G1517" s="168">
        <v>400</v>
      </c>
      <c r="H1517" s="164">
        <v>0</v>
      </c>
      <c r="I1517" s="59">
        <v>236</v>
      </c>
    </row>
    <row r="1518" s="165" customFormat="1" ht="17.25" spans="1:9">
      <c r="A1518" s="167">
        <v>1517</v>
      </c>
      <c r="B1518" s="167" t="s">
        <v>16030</v>
      </c>
      <c r="C1518" s="168" t="s">
        <v>17487</v>
      </c>
      <c r="D1518" s="169" t="s">
        <v>17488</v>
      </c>
      <c r="E1518" s="168" t="s">
        <v>17489</v>
      </c>
      <c r="F1518" s="168" t="s">
        <v>17525</v>
      </c>
      <c r="G1518" s="168">
        <v>200</v>
      </c>
      <c r="H1518" s="164">
        <v>0</v>
      </c>
      <c r="I1518" s="59">
        <v>87</v>
      </c>
    </row>
    <row r="1519" s="165" customFormat="1" ht="17.25" spans="1:9">
      <c r="A1519" s="167">
        <v>1518</v>
      </c>
      <c r="B1519" s="167" t="s">
        <v>16030</v>
      </c>
      <c r="C1519" s="168" t="s">
        <v>17487</v>
      </c>
      <c r="D1519" s="169" t="s">
        <v>17488</v>
      </c>
      <c r="E1519" s="168" t="s">
        <v>17489</v>
      </c>
      <c r="F1519" s="168" t="s">
        <v>17526</v>
      </c>
      <c r="G1519" s="168">
        <v>200</v>
      </c>
      <c r="H1519" s="164">
        <v>0</v>
      </c>
      <c r="I1519" s="59">
        <v>138.6</v>
      </c>
    </row>
    <row r="1520" s="165" customFormat="1" ht="17.25" spans="1:9">
      <c r="A1520" s="167">
        <v>1519</v>
      </c>
      <c r="B1520" s="167" t="s">
        <v>16030</v>
      </c>
      <c r="C1520" s="168" t="s">
        <v>17487</v>
      </c>
      <c r="D1520" s="169" t="s">
        <v>17488</v>
      </c>
      <c r="E1520" s="168" t="s">
        <v>17498</v>
      </c>
      <c r="F1520" s="168" t="s">
        <v>17527</v>
      </c>
      <c r="G1520" s="168">
        <v>200</v>
      </c>
      <c r="H1520" s="164">
        <v>0</v>
      </c>
      <c r="I1520" s="59">
        <v>122.8</v>
      </c>
    </row>
    <row r="1521" s="165" customFormat="1" ht="17.25" spans="1:9">
      <c r="A1521" s="167">
        <v>1520</v>
      </c>
      <c r="B1521" s="167" t="s">
        <v>16030</v>
      </c>
      <c r="C1521" s="168" t="s">
        <v>17487</v>
      </c>
      <c r="D1521" s="169" t="s">
        <v>17488</v>
      </c>
      <c r="E1521" s="168" t="s">
        <v>17489</v>
      </c>
      <c r="F1521" s="168" t="s">
        <v>17528</v>
      </c>
      <c r="G1521" s="168">
        <v>400</v>
      </c>
      <c r="H1521" s="164">
        <v>0</v>
      </c>
      <c r="I1521" s="59">
        <v>266</v>
      </c>
    </row>
    <row r="1522" s="165" customFormat="1" ht="17.25" spans="1:9">
      <c r="A1522" s="167">
        <v>1521</v>
      </c>
      <c r="B1522" s="167" t="s">
        <v>16030</v>
      </c>
      <c r="C1522" s="168" t="s">
        <v>17487</v>
      </c>
      <c r="D1522" s="169" t="s">
        <v>17488</v>
      </c>
      <c r="E1522" s="168" t="s">
        <v>17500</v>
      </c>
      <c r="F1522" s="168" t="s">
        <v>17529</v>
      </c>
      <c r="G1522" s="168">
        <v>200</v>
      </c>
      <c r="H1522" s="164">
        <v>0</v>
      </c>
      <c r="I1522" s="59">
        <v>105</v>
      </c>
    </row>
    <row r="1523" s="165" customFormat="1" ht="17.25" spans="1:9">
      <c r="A1523" s="167">
        <v>1522</v>
      </c>
      <c r="B1523" s="167" t="s">
        <v>16030</v>
      </c>
      <c r="C1523" s="168" t="s">
        <v>17487</v>
      </c>
      <c r="D1523" s="169" t="s">
        <v>17488</v>
      </c>
      <c r="E1523" s="168" t="s">
        <v>17496</v>
      </c>
      <c r="F1523" s="168" t="s">
        <v>17530</v>
      </c>
      <c r="G1523" s="168">
        <v>200</v>
      </c>
      <c r="H1523" s="164">
        <v>0</v>
      </c>
      <c r="I1523" s="59">
        <v>106.2</v>
      </c>
    </row>
    <row r="1524" s="165" customFormat="1" ht="17.25" spans="1:9">
      <c r="A1524" s="167">
        <v>1523</v>
      </c>
      <c r="B1524" s="167" t="s">
        <v>16030</v>
      </c>
      <c r="C1524" s="168" t="s">
        <v>17487</v>
      </c>
      <c r="D1524" s="169" t="s">
        <v>17491</v>
      </c>
      <c r="E1524" s="168" t="s">
        <v>17492</v>
      </c>
      <c r="F1524" s="168" t="s">
        <v>17531</v>
      </c>
      <c r="G1524" s="168">
        <v>200</v>
      </c>
      <c r="H1524" s="164">
        <v>0</v>
      </c>
      <c r="I1524" s="59">
        <v>123.4</v>
      </c>
    </row>
    <row r="1525" s="165" customFormat="1" ht="17.25" spans="1:9">
      <c r="A1525" s="167">
        <v>1524</v>
      </c>
      <c r="B1525" s="167" t="s">
        <v>16030</v>
      </c>
      <c r="C1525" s="168" t="s">
        <v>17487</v>
      </c>
      <c r="D1525" s="169" t="s">
        <v>17491</v>
      </c>
      <c r="E1525" s="168" t="s">
        <v>17492</v>
      </c>
      <c r="F1525" s="168" t="s">
        <v>17532</v>
      </c>
      <c r="G1525" s="168">
        <v>400</v>
      </c>
      <c r="H1525" s="164">
        <v>0</v>
      </c>
      <c r="I1525" s="59">
        <v>223.2</v>
      </c>
    </row>
    <row r="1526" s="165" customFormat="1" ht="17.25" spans="1:9">
      <c r="A1526" s="167">
        <v>1525</v>
      </c>
      <c r="B1526" s="167" t="s">
        <v>16030</v>
      </c>
      <c r="C1526" s="168" t="s">
        <v>17487</v>
      </c>
      <c r="D1526" s="169" t="s">
        <v>17491</v>
      </c>
      <c r="E1526" s="168" t="s">
        <v>17492</v>
      </c>
      <c r="F1526" s="168" t="s">
        <v>17533</v>
      </c>
      <c r="G1526" s="168">
        <v>200</v>
      </c>
      <c r="H1526" s="164">
        <v>0</v>
      </c>
      <c r="I1526" s="59">
        <v>93</v>
      </c>
    </row>
    <row r="1527" s="165" customFormat="1" ht="17.25" spans="1:9">
      <c r="A1527" s="167">
        <v>1526</v>
      </c>
      <c r="B1527" s="167" t="s">
        <v>16030</v>
      </c>
      <c r="C1527" s="168" t="s">
        <v>17487</v>
      </c>
      <c r="D1527" s="169" t="s">
        <v>17491</v>
      </c>
      <c r="E1527" s="168" t="s">
        <v>17534</v>
      </c>
      <c r="F1527" s="168" t="s">
        <v>17535</v>
      </c>
      <c r="G1527" s="168">
        <v>200</v>
      </c>
      <c r="H1527" s="164">
        <v>0</v>
      </c>
      <c r="I1527" s="59">
        <v>99</v>
      </c>
    </row>
    <row r="1528" s="165" customFormat="1" ht="17.25" spans="1:9">
      <c r="A1528" s="167">
        <v>1527</v>
      </c>
      <c r="B1528" s="167" t="s">
        <v>16030</v>
      </c>
      <c r="C1528" s="168" t="s">
        <v>17487</v>
      </c>
      <c r="D1528" s="169" t="s">
        <v>17491</v>
      </c>
      <c r="E1528" s="168" t="s">
        <v>17534</v>
      </c>
      <c r="F1528" s="168" t="s">
        <v>17536</v>
      </c>
      <c r="G1528" s="168">
        <v>200</v>
      </c>
      <c r="H1528" s="164">
        <v>0</v>
      </c>
      <c r="I1528" s="59">
        <v>80.6</v>
      </c>
    </row>
    <row r="1529" s="165" customFormat="1" ht="17.25" spans="1:9">
      <c r="A1529" s="167">
        <v>1528</v>
      </c>
      <c r="B1529" s="167" t="s">
        <v>16030</v>
      </c>
      <c r="C1529" s="168" t="s">
        <v>17487</v>
      </c>
      <c r="D1529" s="169" t="s">
        <v>17491</v>
      </c>
      <c r="E1529" s="168" t="s">
        <v>17534</v>
      </c>
      <c r="F1529" s="168" t="s">
        <v>17537</v>
      </c>
      <c r="G1529" s="168">
        <v>200</v>
      </c>
      <c r="H1529" s="164">
        <v>0</v>
      </c>
      <c r="I1529" s="59">
        <v>121.6</v>
      </c>
    </row>
    <row r="1530" s="165" customFormat="1" ht="17.25" spans="1:9">
      <c r="A1530" s="167">
        <v>1529</v>
      </c>
      <c r="B1530" s="167" t="s">
        <v>16030</v>
      </c>
      <c r="C1530" s="168" t="s">
        <v>17487</v>
      </c>
      <c r="D1530" s="169" t="s">
        <v>17491</v>
      </c>
      <c r="E1530" s="168" t="s">
        <v>17534</v>
      </c>
      <c r="F1530" s="168" t="s">
        <v>17538</v>
      </c>
      <c r="G1530" s="168">
        <v>400</v>
      </c>
      <c r="H1530" s="164">
        <v>0</v>
      </c>
      <c r="I1530" s="59">
        <v>192.8</v>
      </c>
    </row>
    <row r="1531" s="165" customFormat="1" ht="17.25" spans="1:9">
      <c r="A1531" s="167">
        <v>1530</v>
      </c>
      <c r="B1531" s="167" t="s">
        <v>16030</v>
      </c>
      <c r="C1531" s="168" t="s">
        <v>17487</v>
      </c>
      <c r="D1531" s="169" t="s">
        <v>17491</v>
      </c>
      <c r="E1531" s="168" t="s">
        <v>17534</v>
      </c>
      <c r="F1531" s="168" t="s">
        <v>17539</v>
      </c>
      <c r="G1531" s="168">
        <v>200</v>
      </c>
      <c r="H1531" s="164">
        <v>0</v>
      </c>
      <c r="I1531" s="59">
        <v>94.4</v>
      </c>
    </row>
    <row r="1532" s="165" customFormat="1" ht="17.25" spans="1:9">
      <c r="A1532" s="167">
        <v>1531</v>
      </c>
      <c r="B1532" s="167" t="s">
        <v>16030</v>
      </c>
      <c r="C1532" s="168" t="s">
        <v>17487</v>
      </c>
      <c r="D1532" s="169" t="s">
        <v>17488</v>
      </c>
      <c r="E1532" s="168" t="s">
        <v>17489</v>
      </c>
      <c r="F1532" s="168" t="s">
        <v>17540</v>
      </c>
      <c r="G1532" s="168">
        <v>200</v>
      </c>
      <c r="H1532" s="164">
        <v>0</v>
      </c>
      <c r="I1532" s="59">
        <v>139</v>
      </c>
    </row>
    <row r="1533" s="165" customFormat="1" ht="17.25" spans="1:9">
      <c r="A1533" s="167">
        <v>1532</v>
      </c>
      <c r="B1533" s="167" t="s">
        <v>16030</v>
      </c>
      <c r="C1533" s="168" t="s">
        <v>17487</v>
      </c>
      <c r="D1533" s="169" t="s">
        <v>17488</v>
      </c>
      <c r="E1533" s="168" t="s">
        <v>17494</v>
      </c>
      <c r="F1533" s="168" t="s">
        <v>17541</v>
      </c>
      <c r="G1533" s="168">
        <v>200</v>
      </c>
      <c r="H1533" s="164">
        <v>0</v>
      </c>
      <c r="I1533" s="59">
        <v>104.6</v>
      </c>
    </row>
    <row r="1534" s="165" customFormat="1" ht="17.25" spans="1:9">
      <c r="A1534" s="167">
        <v>1533</v>
      </c>
      <c r="B1534" s="167" t="s">
        <v>16030</v>
      </c>
      <c r="C1534" s="168" t="s">
        <v>17487</v>
      </c>
      <c r="D1534" s="169" t="s">
        <v>17488</v>
      </c>
      <c r="E1534" s="168" t="s">
        <v>17498</v>
      </c>
      <c r="F1534" s="168" t="s">
        <v>17542</v>
      </c>
      <c r="G1534" s="168">
        <v>200</v>
      </c>
      <c r="H1534" s="164">
        <v>0</v>
      </c>
      <c r="I1534" s="59">
        <v>93.8</v>
      </c>
    </row>
    <row r="1535" s="165" customFormat="1" ht="17.25" spans="1:9">
      <c r="A1535" s="167">
        <v>1534</v>
      </c>
      <c r="B1535" s="167" t="s">
        <v>16030</v>
      </c>
      <c r="C1535" s="168" t="s">
        <v>17487</v>
      </c>
      <c r="D1535" s="169" t="s">
        <v>17488</v>
      </c>
      <c r="E1535" s="168" t="s">
        <v>17498</v>
      </c>
      <c r="F1535" s="168" t="s">
        <v>17543</v>
      </c>
      <c r="G1535" s="168">
        <v>200</v>
      </c>
      <c r="H1535" s="164">
        <v>0</v>
      </c>
      <c r="I1535" s="59">
        <v>104.6</v>
      </c>
    </row>
    <row r="1536" s="165" customFormat="1" ht="17.25" spans="1:9">
      <c r="A1536" s="167">
        <v>1535</v>
      </c>
      <c r="B1536" s="167" t="s">
        <v>16030</v>
      </c>
      <c r="C1536" s="168" t="s">
        <v>17487</v>
      </c>
      <c r="D1536" s="169" t="s">
        <v>17488</v>
      </c>
      <c r="E1536" s="168" t="s">
        <v>17489</v>
      </c>
      <c r="F1536" s="168" t="s">
        <v>17544</v>
      </c>
      <c r="G1536" s="168">
        <v>200</v>
      </c>
      <c r="H1536" s="164">
        <v>0</v>
      </c>
      <c r="I1536" s="59">
        <v>87.6</v>
      </c>
    </row>
    <row r="1537" s="165" customFormat="1" ht="17.25" spans="1:9">
      <c r="A1537" s="167">
        <v>1536</v>
      </c>
      <c r="B1537" s="167" t="s">
        <v>16030</v>
      </c>
      <c r="C1537" s="168" t="s">
        <v>17487</v>
      </c>
      <c r="D1537" s="169" t="s">
        <v>17488</v>
      </c>
      <c r="E1537" s="168" t="s">
        <v>17494</v>
      </c>
      <c r="F1537" s="168" t="s">
        <v>17545</v>
      </c>
      <c r="G1537" s="168">
        <v>200</v>
      </c>
      <c r="H1537" s="164">
        <v>0</v>
      </c>
      <c r="I1537" s="59">
        <v>136.6</v>
      </c>
    </row>
    <row r="1538" s="165" customFormat="1" ht="17.25" spans="1:9">
      <c r="A1538" s="167">
        <v>1537</v>
      </c>
      <c r="B1538" s="167" t="s">
        <v>16030</v>
      </c>
      <c r="C1538" s="168" t="s">
        <v>17487</v>
      </c>
      <c r="D1538" s="169" t="s">
        <v>17488</v>
      </c>
      <c r="E1538" s="168" t="s">
        <v>17494</v>
      </c>
      <c r="F1538" s="168" t="s">
        <v>17546</v>
      </c>
      <c r="G1538" s="168">
        <v>200</v>
      </c>
      <c r="H1538" s="164">
        <v>0</v>
      </c>
      <c r="I1538" s="59">
        <v>134.6</v>
      </c>
    </row>
    <row r="1539" s="165" customFormat="1" ht="17.25" spans="1:9">
      <c r="A1539" s="167">
        <v>1538</v>
      </c>
      <c r="B1539" s="167" t="s">
        <v>16030</v>
      </c>
      <c r="C1539" s="168" t="s">
        <v>17487</v>
      </c>
      <c r="D1539" s="169" t="s">
        <v>17488</v>
      </c>
      <c r="E1539" s="168" t="s">
        <v>17489</v>
      </c>
      <c r="F1539" s="168" t="s">
        <v>17547</v>
      </c>
      <c r="G1539" s="168">
        <v>400</v>
      </c>
      <c r="H1539" s="164">
        <v>0</v>
      </c>
      <c r="I1539" s="59">
        <v>192</v>
      </c>
    </row>
    <row r="1540" s="165" customFormat="1" ht="17.25" spans="1:9">
      <c r="A1540" s="167">
        <v>1539</v>
      </c>
      <c r="B1540" s="167" t="s">
        <v>16030</v>
      </c>
      <c r="C1540" s="168" t="s">
        <v>17487</v>
      </c>
      <c r="D1540" s="169" t="s">
        <v>17491</v>
      </c>
      <c r="E1540" s="168" t="s">
        <v>17523</v>
      </c>
      <c r="F1540" s="168" t="s">
        <v>17548</v>
      </c>
      <c r="G1540" s="168">
        <v>200</v>
      </c>
      <c r="H1540" s="164">
        <v>0</v>
      </c>
      <c r="I1540" s="59">
        <v>107.4</v>
      </c>
    </row>
    <row r="1541" s="165" customFormat="1" ht="17.25" spans="1:9">
      <c r="A1541" s="167">
        <v>1540</v>
      </c>
      <c r="B1541" s="167" t="s">
        <v>16030</v>
      </c>
      <c r="C1541" s="168" t="s">
        <v>17487</v>
      </c>
      <c r="D1541" s="169" t="s">
        <v>17488</v>
      </c>
      <c r="E1541" s="168" t="s">
        <v>17496</v>
      </c>
      <c r="F1541" s="168" t="s">
        <v>17549</v>
      </c>
      <c r="G1541" s="168">
        <v>200</v>
      </c>
      <c r="H1541" s="164">
        <v>0</v>
      </c>
      <c r="I1541" s="59">
        <v>84.2</v>
      </c>
    </row>
    <row r="1542" s="165" customFormat="1" ht="17.25" spans="1:9">
      <c r="A1542" s="167">
        <v>1541</v>
      </c>
      <c r="B1542" s="167" t="s">
        <v>16030</v>
      </c>
      <c r="C1542" s="168" t="s">
        <v>17487</v>
      </c>
      <c r="D1542" s="169" t="s">
        <v>17488</v>
      </c>
      <c r="E1542" s="168" t="s">
        <v>17500</v>
      </c>
      <c r="F1542" s="168" t="s">
        <v>17550</v>
      </c>
      <c r="G1542" s="168">
        <v>200</v>
      </c>
      <c r="H1542" s="164">
        <v>0</v>
      </c>
      <c r="I1542" s="59">
        <v>138.8</v>
      </c>
    </row>
    <row r="1543" s="165" customFormat="1" ht="17.25" spans="1:9">
      <c r="A1543" s="167">
        <v>1542</v>
      </c>
      <c r="B1543" s="167" t="s">
        <v>16030</v>
      </c>
      <c r="C1543" s="168" t="s">
        <v>17487</v>
      </c>
      <c r="D1543" s="169" t="s">
        <v>17488</v>
      </c>
      <c r="E1543" s="168" t="s">
        <v>17500</v>
      </c>
      <c r="F1543" s="168" t="s">
        <v>17551</v>
      </c>
      <c r="G1543" s="168">
        <v>400</v>
      </c>
      <c r="H1543" s="164">
        <v>0</v>
      </c>
      <c r="I1543" s="59">
        <v>162</v>
      </c>
    </row>
    <row r="1544" s="165" customFormat="1" ht="17.25" spans="1:9">
      <c r="A1544" s="167">
        <v>1543</v>
      </c>
      <c r="B1544" s="167" t="s">
        <v>16030</v>
      </c>
      <c r="C1544" s="168" t="s">
        <v>17487</v>
      </c>
      <c r="D1544" s="169" t="s">
        <v>17488</v>
      </c>
      <c r="E1544" s="168" t="s">
        <v>17500</v>
      </c>
      <c r="F1544" s="168" t="s">
        <v>17552</v>
      </c>
      <c r="G1544" s="168">
        <v>400</v>
      </c>
      <c r="H1544" s="164">
        <v>0</v>
      </c>
      <c r="I1544" s="59">
        <v>178.8</v>
      </c>
    </row>
    <row r="1545" s="165" customFormat="1" ht="17.25" spans="1:9">
      <c r="A1545" s="167">
        <v>1544</v>
      </c>
      <c r="B1545" s="167" t="s">
        <v>16030</v>
      </c>
      <c r="C1545" s="168" t="s">
        <v>17487</v>
      </c>
      <c r="D1545" s="169" t="s">
        <v>17488</v>
      </c>
      <c r="E1545" s="168" t="s">
        <v>17489</v>
      </c>
      <c r="F1545" s="168" t="s">
        <v>17553</v>
      </c>
      <c r="G1545" s="168">
        <v>400</v>
      </c>
      <c r="H1545" s="164">
        <v>0</v>
      </c>
      <c r="I1545" s="59">
        <v>218</v>
      </c>
    </row>
    <row r="1546" s="165" customFormat="1" ht="17.25" spans="1:9">
      <c r="A1546" s="167">
        <v>1545</v>
      </c>
      <c r="B1546" s="167" t="s">
        <v>16030</v>
      </c>
      <c r="C1546" s="168" t="s">
        <v>17487</v>
      </c>
      <c r="D1546" s="169" t="s">
        <v>17488</v>
      </c>
      <c r="E1546" s="168" t="s">
        <v>17489</v>
      </c>
      <c r="F1546" s="168" t="s">
        <v>17554</v>
      </c>
      <c r="G1546" s="168">
        <v>200</v>
      </c>
      <c r="H1546" s="164">
        <v>0</v>
      </c>
      <c r="I1546" s="59">
        <v>112.2</v>
      </c>
    </row>
    <row r="1547" s="165" customFormat="1" ht="17.25" spans="1:9">
      <c r="A1547" s="167">
        <v>1546</v>
      </c>
      <c r="B1547" s="167" t="s">
        <v>16030</v>
      </c>
      <c r="C1547" s="168" t="s">
        <v>17487</v>
      </c>
      <c r="D1547" s="169" t="s">
        <v>17488</v>
      </c>
      <c r="E1547" s="168" t="s">
        <v>17500</v>
      </c>
      <c r="F1547" s="168" t="s">
        <v>17555</v>
      </c>
      <c r="G1547" s="168">
        <v>400</v>
      </c>
      <c r="H1547" s="164">
        <v>0</v>
      </c>
      <c r="I1547" s="59">
        <v>240.4</v>
      </c>
    </row>
    <row r="1548" s="165" customFormat="1" ht="17.25" spans="1:9">
      <c r="A1548" s="167">
        <v>1547</v>
      </c>
      <c r="B1548" s="167" t="s">
        <v>16030</v>
      </c>
      <c r="C1548" s="168" t="s">
        <v>17487</v>
      </c>
      <c r="D1548" s="169" t="s">
        <v>17488</v>
      </c>
      <c r="E1548" s="168" t="s">
        <v>17498</v>
      </c>
      <c r="F1548" s="168" t="s">
        <v>17556</v>
      </c>
      <c r="G1548" s="168">
        <v>200</v>
      </c>
      <c r="H1548" s="164">
        <v>0</v>
      </c>
      <c r="I1548" s="59">
        <v>118</v>
      </c>
    </row>
    <row r="1549" s="165" customFormat="1" ht="17.25" spans="1:9">
      <c r="A1549" s="167">
        <v>1548</v>
      </c>
      <c r="B1549" s="167" t="s">
        <v>16030</v>
      </c>
      <c r="C1549" s="168" t="s">
        <v>17487</v>
      </c>
      <c r="D1549" s="169" t="s">
        <v>17488</v>
      </c>
      <c r="E1549" s="168" t="s">
        <v>17496</v>
      </c>
      <c r="F1549" s="168" t="s">
        <v>17557</v>
      </c>
      <c r="G1549" s="168">
        <v>200</v>
      </c>
      <c r="H1549" s="164">
        <v>0</v>
      </c>
      <c r="I1549" s="59">
        <v>127.4</v>
      </c>
    </row>
    <row r="1550" s="165" customFormat="1" ht="17.25" spans="1:9">
      <c r="A1550" s="167">
        <v>1549</v>
      </c>
      <c r="B1550" s="167" t="s">
        <v>16030</v>
      </c>
      <c r="C1550" s="168" t="s">
        <v>17487</v>
      </c>
      <c r="D1550" s="169" t="s">
        <v>17488</v>
      </c>
      <c r="E1550" s="168" t="s">
        <v>17494</v>
      </c>
      <c r="F1550" s="168" t="s">
        <v>17558</v>
      </c>
      <c r="G1550" s="168">
        <v>200</v>
      </c>
      <c r="H1550" s="164">
        <v>0</v>
      </c>
      <c r="I1550" s="59">
        <v>92.8</v>
      </c>
    </row>
    <row r="1551" s="165" customFormat="1" ht="17.25" spans="1:9">
      <c r="A1551" s="167">
        <v>1550</v>
      </c>
      <c r="B1551" s="167" t="s">
        <v>16030</v>
      </c>
      <c r="C1551" s="168" t="s">
        <v>17487</v>
      </c>
      <c r="D1551" s="169" t="s">
        <v>17488</v>
      </c>
      <c r="E1551" s="168" t="s">
        <v>17498</v>
      </c>
      <c r="F1551" s="168" t="s">
        <v>17559</v>
      </c>
      <c r="G1551" s="168">
        <v>200</v>
      </c>
      <c r="H1551" s="164">
        <v>0</v>
      </c>
      <c r="I1551" s="59">
        <v>126.2</v>
      </c>
    </row>
    <row r="1552" s="165" customFormat="1" ht="17.25" spans="1:9">
      <c r="A1552" s="167">
        <v>1551</v>
      </c>
      <c r="B1552" s="167" t="s">
        <v>16030</v>
      </c>
      <c r="C1552" s="168" t="s">
        <v>17487</v>
      </c>
      <c r="D1552" s="169" t="s">
        <v>17488</v>
      </c>
      <c r="E1552" s="168" t="s">
        <v>17498</v>
      </c>
      <c r="F1552" s="168" t="s">
        <v>17560</v>
      </c>
      <c r="G1552" s="168">
        <v>200</v>
      </c>
      <c r="H1552" s="164">
        <v>0</v>
      </c>
      <c r="I1552" s="59">
        <v>129</v>
      </c>
    </row>
    <row r="1553" s="165" customFormat="1" ht="17.25" spans="1:9">
      <c r="A1553" s="167">
        <v>1552</v>
      </c>
      <c r="B1553" s="167" t="s">
        <v>16030</v>
      </c>
      <c r="C1553" s="168" t="s">
        <v>17487</v>
      </c>
      <c r="D1553" s="169" t="s">
        <v>17488</v>
      </c>
      <c r="E1553" s="168" t="s">
        <v>17494</v>
      </c>
      <c r="F1553" s="168" t="s">
        <v>17561</v>
      </c>
      <c r="G1553" s="168">
        <v>200</v>
      </c>
      <c r="H1553" s="164">
        <v>0</v>
      </c>
      <c r="I1553" s="59">
        <v>131.6</v>
      </c>
    </row>
    <row r="1554" s="165" customFormat="1" ht="17.25" spans="1:9">
      <c r="A1554" s="167">
        <v>1553</v>
      </c>
      <c r="B1554" s="167" t="s">
        <v>16030</v>
      </c>
      <c r="C1554" s="168" t="s">
        <v>17487</v>
      </c>
      <c r="D1554" s="169" t="s">
        <v>17488</v>
      </c>
      <c r="E1554" s="168" t="s">
        <v>17489</v>
      </c>
      <c r="F1554" s="168" t="s">
        <v>17562</v>
      </c>
      <c r="G1554" s="168">
        <v>200</v>
      </c>
      <c r="H1554" s="164">
        <v>0</v>
      </c>
      <c r="I1554" s="59">
        <v>133.4</v>
      </c>
    </row>
    <row r="1555" s="165" customFormat="1" ht="17.25" spans="1:9">
      <c r="A1555" s="167">
        <v>1554</v>
      </c>
      <c r="B1555" s="167" t="s">
        <v>16030</v>
      </c>
      <c r="C1555" s="168" t="s">
        <v>17487</v>
      </c>
      <c r="D1555" s="169" t="s">
        <v>17488</v>
      </c>
      <c r="E1555" s="168" t="s">
        <v>17489</v>
      </c>
      <c r="F1555" s="168" t="s">
        <v>17563</v>
      </c>
      <c r="G1555" s="168">
        <v>200</v>
      </c>
      <c r="H1555" s="164">
        <v>0</v>
      </c>
      <c r="I1555" s="59">
        <v>117.8</v>
      </c>
    </row>
    <row r="1556" s="165" customFormat="1" ht="17.25" spans="1:9">
      <c r="A1556" s="167">
        <v>1555</v>
      </c>
      <c r="B1556" s="167" t="s">
        <v>16030</v>
      </c>
      <c r="C1556" s="168" t="s">
        <v>17487</v>
      </c>
      <c r="D1556" s="169" t="s">
        <v>17488</v>
      </c>
      <c r="E1556" s="168" t="s">
        <v>17489</v>
      </c>
      <c r="F1556" s="168" t="s">
        <v>17564</v>
      </c>
      <c r="G1556" s="168">
        <v>200</v>
      </c>
      <c r="H1556" s="164">
        <v>0</v>
      </c>
      <c r="I1556" s="59">
        <v>130.6</v>
      </c>
    </row>
    <row r="1557" s="165" customFormat="1" ht="17.25" spans="1:9">
      <c r="A1557" s="167">
        <v>1556</v>
      </c>
      <c r="B1557" s="167" t="s">
        <v>16030</v>
      </c>
      <c r="C1557" s="168" t="s">
        <v>17487</v>
      </c>
      <c r="D1557" s="169" t="s">
        <v>17488</v>
      </c>
      <c r="E1557" s="168" t="s">
        <v>17489</v>
      </c>
      <c r="F1557" s="168" t="s">
        <v>17565</v>
      </c>
      <c r="G1557" s="168">
        <v>400</v>
      </c>
      <c r="H1557" s="164">
        <v>0</v>
      </c>
      <c r="I1557" s="59">
        <v>184.8</v>
      </c>
    </row>
    <row r="1558" s="165" customFormat="1" ht="17.25" spans="1:9">
      <c r="A1558" s="167">
        <v>1557</v>
      </c>
      <c r="B1558" s="167" t="s">
        <v>16030</v>
      </c>
      <c r="C1558" s="168" t="s">
        <v>17487</v>
      </c>
      <c r="D1558" s="169" t="s">
        <v>17488</v>
      </c>
      <c r="E1558" s="168" t="s">
        <v>17489</v>
      </c>
      <c r="F1558" s="168" t="s">
        <v>17566</v>
      </c>
      <c r="G1558" s="168">
        <v>200</v>
      </c>
      <c r="H1558" s="164">
        <v>0</v>
      </c>
      <c r="I1558" s="59">
        <v>136.4</v>
      </c>
    </row>
    <row r="1559" s="165" customFormat="1" ht="17.25" spans="1:9">
      <c r="A1559" s="167">
        <v>1558</v>
      </c>
      <c r="B1559" s="167" t="s">
        <v>16030</v>
      </c>
      <c r="C1559" s="168" t="s">
        <v>17487</v>
      </c>
      <c r="D1559" s="169" t="s">
        <v>17488</v>
      </c>
      <c r="E1559" s="168" t="s">
        <v>17498</v>
      </c>
      <c r="F1559" s="168" t="s">
        <v>17567</v>
      </c>
      <c r="G1559" s="168">
        <v>200</v>
      </c>
      <c r="H1559" s="164">
        <v>0</v>
      </c>
      <c r="I1559" s="59">
        <v>128.2</v>
      </c>
    </row>
    <row r="1560" s="165" customFormat="1" ht="17.25" spans="1:9">
      <c r="A1560" s="167">
        <v>1559</v>
      </c>
      <c r="B1560" s="167" t="s">
        <v>16030</v>
      </c>
      <c r="C1560" s="168" t="s">
        <v>17487</v>
      </c>
      <c r="D1560" s="169" t="s">
        <v>17488</v>
      </c>
      <c r="E1560" s="168" t="s">
        <v>17498</v>
      </c>
      <c r="F1560" s="168" t="s">
        <v>17568</v>
      </c>
      <c r="G1560" s="168">
        <v>200</v>
      </c>
      <c r="H1560" s="164">
        <v>0</v>
      </c>
      <c r="I1560" s="59">
        <v>98.6</v>
      </c>
    </row>
    <row r="1561" s="165" customFormat="1" ht="17.25" spans="1:9">
      <c r="A1561" s="167">
        <v>1560</v>
      </c>
      <c r="B1561" s="167" t="s">
        <v>16030</v>
      </c>
      <c r="C1561" s="168" t="s">
        <v>17487</v>
      </c>
      <c r="D1561" s="169" t="s">
        <v>17488</v>
      </c>
      <c r="E1561" s="168" t="s">
        <v>17498</v>
      </c>
      <c r="F1561" s="168" t="s">
        <v>17569</v>
      </c>
      <c r="G1561" s="168">
        <v>200</v>
      </c>
      <c r="H1561" s="164">
        <v>0</v>
      </c>
      <c r="I1561" s="59">
        <v>84.8</v>
      </c>
    </row>
    <row r="1562" s="165" customFormat="1" ht="17.25" spans="1:9">
      <c r="A1562" s="167">
        <v>1561</v>
      </c>
      <c r="B1562" s="167" t="s">
        <v>16030</v>
      </c>
      <c r="C1562" s="168" t="s">
        <v>17487</v>
      </c>
      <c r="D1562" s="169" t="s">
        <v>17488</v>
      </c>
      <c r="E1562" s="168" t="s">
        <v>17489</v>
      </c>
      <c r="F1562" s="168" t="s">
        <v>17570</v>
      </c>
      <c r="G1562" s="168">
        <v>200</v>
      </c>
      <c r="H1562" s="164">
        <v>0</v>
      </c>
      <c r="I1562" s="59">
        <v>83.8</v>
      </c>
    </row>
    <row r="1563" s="165" customFormat="1" ht="17.25" spans="1:9">
      <c r="A1563" s="167">
        <v>1562</v>
      </c>
      <c r="B1563" s="167" t="s">
        <v>16030</v>
      </c>
      <c r="C1563" s="168" t="s">
        <v>17487</v>
      </c>
      <c r="D1563" s="169" t="s">
        <v>17488</v>
      </c>
      <c r="E1563" s="168" t="s">
        <v>17489</v>
      </c>
      <c r="F1563" s="168" t="s">
        <v>17571</v>
      </c>
      <c r="G1563" s="168">
        <v>200</v>
      </c>
      <c r="H1563" s="164">
        <v>0</v>
      </c>
      <c r="I1563" s="59">
        <v>125.8</v>
      </c>
    </row>
    <row r="1564" s="165" customFormat="1" ht="17.25" spans="1:9">
      <c r="A1564" s="167">
        <v>1563</v>
      </c>
      <c r="B1564" s="167" t="s">
        <v>16030</v>
      </c>
      <c r="C1564" s="168" t="s">
        <v>17487</v>
      </c>
      <c r="D1564" s="169" t="s">
        <v>17488</v>
      </c>
      <c r="E1564" s="168" t="s">
        <v>17489</v>
      </c>
      <c r="F1564" s="168" t="s">
        <v>17572</v>
      </c>
      <c r="G1564" s="168">
        <v>400</v>
      </c>
      <c r="H1564" s="164">
        <v>0</v>
      </c>
      <c r="I1564" s="59">
        <v>247.6</v>
      </c>
    </row>
    <row r="1565" s="165" customFormat="1" ht="17.25" spans="1:9">
      <c r="A1565" s="167">
        <v>1564</v>
      </c>
      <c r="B1565" s="167" t="s">
        <v>16030</v>
      </c>
      <c r="C1565" s="168" t="s">
        <v>17487</v>
      </c>
      <c r="D1565" s="169" t="s">
        <v>17488</v>
      </c>
      <c r="E1565" s="168" t="s">
        <v>17489</v>
      </c>
      <c r="F1565" s="168" t="s">
        <v>17573</v>
      </c>
      <c r="G1565" s="168">
        <v>400</v>
      </c>
      <c r="H1565" s="164">
        <v>0</v>
      </c>
      <c r="I1565" s="59">
        <v>238.4</v>
      </c>
    </row>
    <row r="1566" s="165" customFormat="1" ht="17.25" spans="1:9">
      <c r="A1566" s="167">
        <v>1565</v>
      </c>
      <c r="B1566" s="167" t="s">
        <v>16030</v>
      </c>
      <c r="C1566" s="168" t="s">
        <v>17487</v>
      </c>
      <c r="D1566" s="169" t="s">
        <v>17488</v>
      </c>
      <c r="E1566" s="168" t="s">
        <v>17489</v>
      </c>
      <c r="F1566" s="168" t="s">
        <v>17574</v>
      </c>
      <c r="G1566" s="168">
        <v>400</v>
      </c>
      <c r="H1566" s="164">
        <v>0</v>
      </c>
      <c r="I1566" s="59">
        <v>274.4</v>
      </c>
    </row>
    <row r="1567" s="165" customFormat="1" ht="17.25" spans="1:9">
      <c r="A1567" s="167">
        <v>1566</v>
      </c>
      <c r="B1567" s="167" t="s">
        <v>16030</v>
      </c>
      <c r="C1567" s="168" t="s">
        <v>17487</v>
      </c>
      <c r="D1567" s="169" t="s">
        <v>17488</v>
      </c>
      <c r="E1567" s="168" t="s">
        <v>17489</v>
      </c>
      <c r="F1567" s="168" t="s">
        <v>17575</v>
      </c>
      <c r="G1567" s="168">
        <v>200</v>
      </c>
      <c r="H1567" s="164">
        <v>0</v>
      </c>
      <c r="I1567" s="59">
        <v>86.6</v>
      </c>
    </row>
    <row r="1568" s="165" customFormat="1" ht="17.25" spans="1:9">
      <c r="A1568" s="167">
        <v>1567</v>
      </c>
      <c r="B1568" s="167" t="s">
        <v>16030</v>
      </c>
      <c r="C1568" s="168" t="s">
        <v>17487</v>
      </c>
      <c r="D1568" s="169" t="s">
        <v>17488</v>
      </c>
      <c r="E1568" s="168" t="s">
        <v>17498</v>
      </c>
      <c r="F1568" s="168" t="s">
        <v>17576</v>
      </c>
      <c r="G1568" s="168">
        <v>200</v>
      </c>
      <c r="H1568" s="164">
        <v>0</v>
      </c>
      <c r="I1568" s="59">
        <v>124.8</v>
      </c>
    </row>
    <row r="1569" s="165" customFormat="1" ht="17.25" spans="1:9">
      <c r="A1569" s="167">
        <v>1568</v>
      </c>
      <c r="B1569" s="167" t="s">
        <v>16030</v>
      </c>
      <c r="C1569" s="168" t="s">
        <v>17487</v>
      </c>
      <c r="D1569" s="169" t="s">
        <v>17488</v>
      </c>
      <c r="E1569" s="168" t="s">
        <v>17489</v>
      </c>
      <c r="F1569" s="168" t="s">
        <v>17577</v>
      </c>
      <c r="G1569" s="168">
        <v>200</v>
      </c>
      <c r="H1569" s="164">
        <v>0</v>
      </c>
      <c r="I1569" s="59">
        <v>130</v>
      </c>
    </row>
    <row r="1570" s="165" customFormat="1" ht="17.25" spans="1:9">
      <c r="A1570" s="167">
        <v>1569</v>
      </c>
      <c r="B1570" s="167" t="s">
        <v>16030</v>
      </c>
      <c r="C1570" s="168" t="s">
        <v>17487</v>
      </c>
      <c r="D1570" s="169" t="s">
        <v>17491</v>
      </c>
      <c r="E1570" s="168" t="s">
        <v>17523</v>
      </c>
      <c r="F1570" s="168" t="s">
        <v>17578</v>
      </c>
      <c r="G1570" s="168">
        <v>400</v>
      </c>
      <c r="H1570" s="164">
        <v>0</v>
      </c>
      <c r="I1570" s="59">
        <v>208.4</v>
      </c>
    </row>
    <row r="1571" s="165" customFormat="1" ht="17.25" spans="1:9">
      <c r="A1571" s="167">
        <v>1570</v>
      </c>
      <c r="B1571" s="167" t="s">
        <v>16030</v>
      </c>
      <c r="C1571" s="168" t="s">
        <v>17487</v>
      </c>
      <c r="D1571" s="169" t="s">
        <v>17488</v>
      </c>
      <c r="E1571" s="168" t="s">
        <v>17489</v>
      </c>
      <c r="F1571" s="168" t="s">
        <v>17579</v>
      </c>
      <c r="G1571" s="168">
        <v>200</v>
      </c>
      <c r="H1571" s="164">
        <v>0</v>
      </c>
      <c r="I1571" s="59">
        <v>112.8</v>
      </c>
    </row>
    <row r="1572" s="165" customFormat="1" ht="17.25" spans="1:9">
      <c r="A1572" s="167">
        <v>1571</v>
      </c>
      <c r="B1572" s="167" t="s">
        <v>16030</v>
      </c>
      <c r="C1572" s="168" t="s">
        <v>17487</v>
      </c>
      <c r="D1572" s="169" t="s">
        <v>17491</v>
      </c>
      <c r="E1572" s="168" t="s">
        <v>17492</v>
      </c>
      <c r="F1572" s="168" t="s">
        <v>17580</v>
      </c>
      <c r="G1572" s="168">
        <v>400</v>
      </c>
      <c r="H1572" s="164">
        <v>0</v>
      </c>
      <c r="I1572" s="59">
        <v>194.4</v>
      </c>
    </row>
    <row r="1573" s="165" customFormat="1" ht="17.25" spans="1:9">
      <c r="A1573" s="167">
        <v>1572</v>
      </c>
      <c r="B1573" s="167" t="s">
        <v>16030</v>
      </c>
      <c r="C1573" s="168" t="s">
        <v>17487</v>
      </c>
      <c r="D1573" s="169" t="s">
        <v>17491</v>
      </c>
      <c r="E1573" s="168" t="s">
        <v>17492</v>
      </c>
      <c r="F1573" s="168" t="s">
        <v>17581</v>
      </c>
      <c r="G1573" s="168">
        <v>400</v>
      </c>
      <c r="H1573" s="164">
        <v>0</v>
      </c>
      <c r="I1573" s="59">
        <v>194</v>
      </c>
    </row>
    <row r="1574" s="165" customFormat="1" ht="17.25" spans="1:9">
      <c r="A1574" s="167">
        <v>1573</v>
      </c>
      <c r="B1574" s="167" t="s">
        <v>16030</v>
      </c>
      <c r="C1574" s="168" t="s">
        <v>17487</v>
      </c>
      <c r="D1574" s="169" t="s">
        <v>17488</v>
      </c>
      <c r="E1574" s="168" t="s">
        <v>17494</v>
      </c>
      <c r="F1574" s="168" t="s">
        <v>17582</v>
      </c>
      <c r="G1574" s="168">
        <v>200</v>
      </c>
      <c r="H1574" s="164">
        <v>0</v>
      </c>
      <c r="I1574" s="59">
        <v>118.8</v>
      </c>
    </row>
    <row r="1575" s="165" customFormat="1" ht="17.25" spans="1:9">
      <c r="A1575" s="167">
        <v>1574</v>
      </c>
      <c r="B1575" s="167" t="s">
        <v>16030</v>
      </c>
      <c r="C1575" s="168" t="s">
        <v>17487</v>
      </c>
      <c r="D1575" s="169" t="s">
        <v>17488</v>
      </c>
      <c r="E1575" s="168" t="s">
        <v>17494</v>
      </c>
      <c r="F1575" s="168" t="s">
        <v>17583</v>
      </c>
      <c r="G1575" s="168">
        <v>200</v>
      </c>
      <c r="H1575" s="164">
        <v>0</v>
      </c>
      <c r="I1575" s="59">
        <v>129.4</v>
      </c>
    </row>
    <row r="1576" s="165" customFormat="1" ht="17.25" spans="1:9">
      <c r="A1576" s="167">
        <v>1575</v>
      </c>
      <c r="B1576" s="167" t="s">
        <v>16030</v>
      </c>
      <c r="C1576" s="168" t="s">
        <v>17487</v>
      </c>
      <c r="D1576" s="169" t="s">
        <v>17488</v>
      </c>
      <c r="E1576" s="168" t="s">
        <v>17489</v>
      </c>
      <c r="F1576" s="168" t="s">
        <v>17584</v>
      </c>
      <c r="G1576" s="168">
        <v>400</v>
      </c>
      <c r="H1576" s="164">
        <v>0</v>
      </c>
      <c r="I1576" s="59">
        <v>210.4</v>
      </c>
    </row>
    <row r="1577" s="165" customFormat="1" ht="17.25" spans="1:9">
      <c r="A1577" s="167">
        <v>1576</v>
      </c>
      <c r="B1577" s="167" t="s">
        <v>16030</v>
      </c>
      <c r="C1577" s="168" t="s">
        <v>17487</v>
      </c>
      <c r="D1577" s="169" t="s">
        <v>17488</v>
      </c>
      <c r="E1577" s="168" t="s">
        <v>17489</v>
      </c>
      <c r="F1577" s="168" t="s">
        <v>17585</v>
      </c>
      <c r="G1577" s="168">
        <v>200</v>
      </c>
      <c r="H1577" s="164">
        <v>0</v>
      </c>
      <c r="I1577" s="59">
        <v>96.6</v>
      </c>
    </row>
    <row r="1578" s="165" customFormat="1" ht="17.25" spans="1:9">
      <c r="A1578" s="167">
        <v>1577</v>
      </c>
      <c r="B1578" s="167" t="s">
        <v>16030</v>
      </c>
      <c r="C1578" s="168" t="s">
        <v>17487</v>
      </c>
      <c r="D1578" s="169" t="s">
        <v>17491</v>
      </c>
      <c r="E1578" s="168" t="s">
        <v>17492</v>
      </c>
      <c r="F1578" s="168" t="s">
        <v>17586</v>
      </c>
      <c r="G1578" s="168">
        <v>400</v>
      </c>
      <c r="H1578" s="164">
        <v>0</v>
      </c>
      <c r="I1578" s="59">
        <v>256.4</v>
      </c>
    </row>
    <row r="1579" s="165" customFormat="1" ht="17.25" spans="1:9">
      <c r="A1579" s="167">
        <v>1578</v>
      </c>
      <c r="B1579" s="167" t="s">
        <v>16030</v>
      </c>
      <c r="C1579" s="168" t="s">
        <v>17487</v>
      </c>
      <c r="D1579" s="169" t="s">
        <v>17491</v>
      </c>
      <c r="E1579" s="168" t="s">
        <v>17492</v>
      </c>
      <c r="F1579" s="168" t="s">
        <v>17587</v>
      </c>
      <c r="G1579" s="168">
        <v>400</v>
      </c>
      <c r="H1579" s="164">
        <v>0</v>
      </c>
      <c r="I1579" s="59">
        <v>166</v>
      </c>
    </row>
    <row r="1580" s="165" customFormat="1" ht="17.25" spans="1:9">
      <c r="A1580" s="167">
        <v>1579</v>
      </c>
      <c r="B1580" s="167" t="s">
        <v>16030</v>
      </c>
      <c r="C1580" s="168" t="s">
        <v>17487</v>
      </c>
      <c r="D1580" s="169" t="s">
        <v>17488</v>
      </c>
      <c r="E1580" s="168" t="s">
        <v>17489</v>
      </c>
      <c r="F1580" s="168" t="s">
        <v>17588</v>
      </c>
      <c r="G1580" s="168">
        <v>200</v>
      </c>
      <c r="H1580" s="164">
        <v>0</v>
      </c>
      <c r="I1580" s="59">
        <v>94.6</v>
      </c>
    </row>
    <row r="1581" s="165" customFormat="1" ht="17.25" spans="1:9">
      <c r="A1581" s="167">
        <v>1580</v>
      </c>
      <c r="B1581" s="167" t="s">
        <v>16030</v>
      </c>
      <c r="C1581" s="168" t="s">
        <v>17487</v>
      </c>
      <c r="D1581" s="169" t="s">
        <v>17488</v>
      </c>
      <c r="E1581" s="168" t="s">
        <v>17489</v>
      </c>
      <c r="F1581" s="168" t="s">
        <v>17589</v>
      </c>
      <c r="G1581" s="168">
        <v>200</v>
      </c>
      <c r="H1581" s="164">
        <v>0</v>
      </c>
      <c r="I1581" s="59">
        <v>132.6</v>
      </c>
    </row>
    <row r="1582" s="165" customFormat="1" ht="17.25" spans="1:9">
      <c r="A1582" s="167">
        <v>1581</v>
      </c>
      <c r="B1582" s="167" t="s">
        <v>16030</v>
      </c>
      <c r="C1582" s="168" t="s">
        <v>17487</v>
      </c>
      <c r="D1582" s="169" t="s">
        <v>17488</v>
      </c>
      <c r="E1582" s="168" t="s">
        <v>17590</v>
      </c>
      <c r="F1582" s="168" t="s">
        <v>17591</v>
      </c>
      <c r="G1582" s="168">
        <v>200</v>
      </c>
      <c r="H1582" s="164">
        <v>0</v>
      </c>
      <c r="I1582" s="59">
        <v>138.6</v>
      </c>
    </row>
    <row r="1583" s="165" customFormat="1" ht="17.25" spans="1:9">
      <c r="A1583" s="167">
        <v>1582</v>
      </c>
      <c r="B1583" s="167" t="s">
        <v>16030</v>
      </c>
      <c r="C1583" s="168" t="s">
        <v>17487</v>
      </c>
      <c r="D1583" s="169" t="s">
        <v>17488</v>
      </c>
      <c r="E1583" s="168" t="s">
        <v>17489</v>
      </c>
      <c r="F1583" s="168" t="s">
        <v>17592</v>
      </c>
      <c r="G1583" s="168">
        <v>400</v>
      </c>
      <c r="H1583" s="164">
        <v>0</v>
      </c>
      <c r="I1583" s="59">
        <v>208</v>
      </c>
    </row>
    <row r="1584" s="165" customFormat="1" ht="17.25" spans="1:9">
      <c r="A1584" s="167">
        <v>1583</v>
      </c>
      <c r="B1584" s="167" t="s">
        <v>16030</v>
      </c>
      <c r="C1584" s="168" t="s">
        <v>17487</v>
      </c>
      <c r="D1584" s="169" t="s">
        <v>17488</v>
      </c>
      <c r="E1584" s="168" t="s">
        <v>17498</v>
      </c>
      <c r="F1584" s="168" t="s">
        <v>17593</v>
      </c>
      <c r="G1584" s="168">
        <v>400</v>
      </c>
      <c r="H1584" s="164">
        <v>0</v>
      </c>
      <c r="I1584" s="59">
        <v>199.2</v>
      </c>
    </row>
    <row r="1585" s="165" customFormat="1" ht="17.25" spans="1:9">
      <c r="A1585" s="167">
        <v>1584</v>
      </c>
      <c r="B1585" s="167" t="s">
        <v>16030</v>
      </c>
      <c r="C1585" s="168" t="s">
        <v>17487</v>
      </c>
      <c r="D1585" s="169" t="s">
        <v>17488</v>
      </c>
      <c r="E1585" s="168" t="s">
        <v>17498</v>
      </c>
      <c r="F1585" s="168" t="s">
        <v>17594</v>
      </c>
      <c r="G1585" s="168">
        <v>400</v>
      </c>
      <c r="H1585" s="164">
        <v>0</v>
      </c>
      <c r="I1585" s="59">
        <v>172</v>
      </c>
    </row>
    <row r="1586" s="165" customFormat="1" ht="17.25" spans="1:9">
      <c r="A1586" s="167">
        <v>1585</v>
      </c>
      <c r="B1586" s="167" t="s">
        <v>16030</v>
      </c>
      <c r="C1586" s="168" t="s">
        <v>17487</v>
      </c>
      <c r="D1586" s="169" t="s">
        <v>17488</v>
      </c>
      <c r="E1586" s="168" t="s">
        <v>17498</v>
      </c>
      <c r="F1586" s="168" t="s">
        <v>17595</v>
      </c>
      <c r="G1586" s="168">
        <v>400</v>
      </c>
      <c r="H1586" s="164">
        <v>0</v>
      </c>
      <c r="I1586" s="59">
        <v>275.6</v>
      </c>
    </row>
    <row r="1587" s="165" customFormat="1" ht="17.25" spans="1:9">
      <c r="A1587" s="167">
        <v>1586</v>
      </c>
      <c r="B1587" s="167" t="s">
        <v>16030</v>
      </c>
      <c r="C1587" s="168" t="s">
        <v>17487</v>
      </c>
      <c r="D1587" s="169" t="s">
        <v>17488</v>
      </c>
      <c r="E1587" s="168" t="s">
        <v>17498</v>
      </c>
      <c r="F1587" s="168" t="s">
        <v>17596</v>
      </c>
      <c r="G1587" s="168">
        <v>200</v>
      </c>
      <c r="H1587" s="164">
        <v>0</v>
      </c>
      <c r="I1587" s="59">
        <v>139.8</v>
      </c>
    </row>
    <row r="1588" s="165" customFormat="1" ht="17.25" spans="1:9">
      <c r="A1588" s="167">
        <v>1587</v>
      </c>
      <c r="B1588" s="167" t="s">
        <v>16030</v>
      </c>
      <c r="C1588" s="168" t="s">
        <v>17487</v>
      </c>
      <c r="D1588" s="169" t="s">
        <v>17488</v>
      </c>
      <c r="E1588" s="168" t="s">
        <v>17489</v>
      </c>
      <c r="F1588" s="168" t="s">
        <v>17597</v>
      </c>
      <c r="G1588" s="168">
        <v>200</v>
      </c>
      <c r="H1588" s="164">
        <v>0</v>
      </c>
      <c r="I1588" s="59">
        <v>120.8</v>
      </c>
    </row>
    <row r="1589" s="165" customFormat="1" ht="17.25" spans="1:9">
      <c r="A1589" s="167">
        <v>1588</v>
      </c>
      <c r="B1589" s="167" t="s">
        <v>16030</v>
      </c>
      <c r="C1589" s="168" t="s">
        <v>17487</v>
      </c>
      <c r="D1589" s="169" t="s">
        <v>17488</v>
      </c>
      <c r="E1589" s="168" t="s">
        <v>17489</v>
      </c>
      <c r="F1589" s="168" t="s">
        <v>17598</v>
      </c>
      <c r="G1589" s="168">
        <v>400</v>
      </c>
      <c r="H1589" s="164">
        <v>0</v>
      </c>
      <c r="I1589" s="59">
        <v>166.4</v>
      </c>
    </row>
    <row r="1590" s="165" customFormat="1" ht="17.25" spans="1:9">
      <c r="A1590" s="167">
        <v>1589</v>
      </c>
      <c r="B1590" s="167" t="s">
        <v>16030</v>
      </c>
      <c r="C1590" s="168" t="s">
        <v>17487</v>
      </c>
      <c r="D1590" s="169" t="s">
        <v>17488</v>
      </c>
      <c r="E1590" s="168" t="s">
        <v>17489</v>
      </c>
      <c r="F1590" s="168" t="s">
        <v>17599</v>
      </c>
      <c r="G1590" s="168">
        <v>200</v>
      </c>
      <c r="H1590" s="164">
        <v>0</v>
      </c>
      <c r="I1590" s="59">
        <v>133.4</v>
      </c>
    </row>
    <row r="1591" s="165" customFormat="1" ht="17.25" spans="1:9">
      <c r="A1591" s="167">
        <v>1590</v>
      </c>
      <c r="B1591" s="167" t="s">
        <v>16030</v>
      </c>
      <c r="C1591" s="168" t="s">
        <v>17487</v>
      </c>
      <c r="D1591" s="169" t="s">
        <v>17488</v>
      </c>
      <c r="E1591" s="168" t="s">
        <v>17500</v>
      </c>
      <c r="F1591" s="168" t="s">
        <v>16217</v>
      </c>
      <c r="G1591" s="168">
        <v>400</v>
      </c>
      <c r="H1591" s="164">
        <v>0</v>
      </c>
      <c r="I1591" s="59">
        <v>168.8</v>
      </c>
    </row>
    <row r="1592" s="165" customFormat="1" ht="17.25" spans="1:9">
      <c r="A1592" s="167">
        <v>1591</v>
      </c>
      <c r="B1592" s="167" t="s">
        <v>16030</v>
      </c>
      <c r="C1592" s="168" t="s">
        <v>17487</v>
      </c>
      <c r="D1592" s="169" t="s">
        <v>17488</v>
      </c>
      <c r="E1592" s="168" t="s">
        <v>17500</v>
      </c>
      <c r="F1592" s="168" t="s">
        <v>17600</v>
      </c>
      <c r="G1592" s="168">
        <v>400</v>
      </c>
      <c r="H1592" s="164">
        <v>0</v>
      </c>
      <c r="I1592" s="59">
        <v>256.4</v>
      </c>
    </row>
    <row r="1593" s="165" customFormat="1" ht="17.25" spans="1:9">
      <c r="A1593" s="167">
        <v>1592</v>
      </c>
      <c r="B1593" s="167" t="s">
        <v>16030</v>
      </c>
      <c r="C1593" s="168" t="s">
        <v>17487</v>
      </c>
      <c r="D1593" s="169" t="s">
        <v>17488</v>
      </c>
      <c r="E1593" s="168" t="s">
        <v>17500</v>
      </c>
      <c r="F1593" s="168" t="s">
        <v>17601</v>
      </c>
      <c r="G1593" s="168">
        <v>400</v>
      </c>
      <c r="H1593" s="164">
        <v>0</v>
      </c>
      <c r="I1593" s="59">
        <v>205.2</v>
      </c>
    </row>
    <row r="1594" s="165" customFormat="1" ht="17.25" spans="1:9">
      <c r="A1594" s="167">
        <v>1593</v>
      </c>
      <c r="B1594" s="167" t="s">
        <v>16030</v>
      </c>
      <c r="C1594" s="168" t="s">
        <v>17487</v>
      </c>
      <c r="D1594" s="169" t="s">
        <v>17488</v>
      </c>
      <c r="E1594" s="168" t="s">
        <v>17494</v>
      </c>
      <c r="F1594" s="168" t="s">
        <v>17602</v>
      </c>
      <c r="G1594" s="168">
        <v>160</v>
      </c>
      <c r="H1594" s="164">
        <v>0</v>
      </c>
      <c r="I1594" s="59">
        <v>95.52</v>
      </c>
    </row>
    <row r="1595" s="165" customFormat="1" ht="17.25" spans="1:9">
      <c r="A1595" s="167">
        <v>1594</v>
      </c>
      <c r="B1595" s="167" t="s">
        <v>16030</v>
      </c>
      <c r="C1595" s="168" t="s">
        <v>17487</v>
      </c>
      <c r="D1595" s="169" t="s">
        <v>17488</v>
      </c>
      <c r="E1595" s="168" t="s">
        <v>17500</v>
      </c>
      <c r="F1595" s="168" t="s">
        <v>17603</v>
      </c>
      <c r="G1595" s="168">
        <v>200</v>
      </c>
      <c r="H1595" s="164">
        <v>0</v>
      </c>
      <c r="I1595" s="59">
        <v>113</v>
      </c>
    </row>
    <row r="1596" s="165" customFormat="1" ht="17.25" spans="1:9">
      <c r="A1596" s="167">
        <v>1595</v>
      </c>
      <c r="B1596" s="167" t="s">
        <v>16030</v>
      </c>
      <c r="C1596" s="168" t="s">
        <v>17487</v>
      </c>
      <c r="D1596" s="169" t="s">
        <v>17491</v>
      </c>
      <c r="E1596" s="168" t="s">
        <v>17523</v>
      </c>
      <c r="F1596" s="168" t="s">
        <v>17604</v>
      </c>
      <c r="G1596" s="168">
        <v>315</v>
      </c>
      <c r="H1596" s="164">
        <v>0</v>
      </c>
      <c r="I1596" s="59">
        <v>210.735</v>
      </c>
    </row>
    <row r="1597" s="165" customFormat="1" ht="17.25" spans="1:9">
      <c r="A1597" s="167">
        <v>1596</v>
      </c>
      <c r="B1597" s="167" t="s">
        <v>16030</v>
      </c>
      <c r="C1597" s="168" t="s">
        <v>17487</v>
      </c>
      <c r="D1597" s="169" t="s">
        <v>17491</v>
      </c>
      <c r="E1597" s="168" t="s">
        <v>17534</v>
      </c>
      <c r="F1597" s="168" t="s">
        <v>17605</v>
      </c>
      <c r="G1597" s="168">
        <v>200</v>
      </c>
      <c r="H1597" s="164">
        <v>0</v>
      </c>
      <c r="I1597" s="59">
        <v>130.2</v>
      </c>
    </row>
    <row r="1598" s="165" customFormat="1" ht="17.25" spans="1:9">
      <c r="A1598" s="167">
        <v>1597</v>
      </c>
      <c r="B1598" s="167" t="s">
        <v>16030</v>
      </c>
      <c r="C1598" s="168" t="s">
        <v>17487</v>
      </c>
      <c r="D1598" s="169" t="s">
        <v>17488</v>
      </c>
      <c r="E1598" s="168" t="s">
        <v>17489</v>
      </c>
      <c r="F1598" s="168" t="s">
        <v>17606</v>
      </c>
      <c r="G1598" s="168">
        <v>200</v>
      </c>
      <c r="H1598" s="164">
        <v>0</v>
      </c>
      <c r="I1598" s="59">
        <v>125.4</v>
      </c>
    </row>
    <row r="1599" s="165" customFormat="1" ht="17.25" spans="1:9">
      <c r="A1599" s="167">
        <v>1598</v>
      </c>
      <c r="B1599" s="167" t="s">
        <v>16030</v>
      </c>
      <c r="C1599" s="168" t="s">
        <v>17487</v>
      </c>
      <c r="D1599" s="169" t="s">
        <v>17488</v>
      </c>
      <c r="E1599" s="168" t="s">
        <v>17498</v>
      </c>
      <c r="F1599" s="168" t="s">
        <v>17607</v>
      </c>
      <c r="G1599" s="168">
        <v>400</v>
      </c>
      <c r="H1599" s="164">
        <v>0</v>
      </c>
      <c r="I1599" s="59">
        <v>236.8</v>
      </c>
    </row>
    <row r="1600" s="165" customFormat="1" ht="17.25" spans="1:9">
      <c r="A1600" s="167">
        <v>1599</v>
      </c>
      <c r="B1600" s="167" t="s">
        <v>16030</v>
      </c>
      <c r="C1600" s="168" t="s">
        <v>17487</v>
      </c>
      <c r="D1600" s="169" t="s">
        <v>17488</v>
      </c>
      <c r="E1600" s="168" t="s">
        <v>17498</v>
      </c>
      <c r="F1600" s="168" t="s">
        <v>2266</v>
      </c>
      <c r="G1600" s="168">
        <v>200</v>
      </c>
      <c r="H1600" s="164">
        <v>0</v>
      </c>
      <c r="I1600" s="59">
        <v>113</v>
      </c>
    </row>
    <row r="1601" s="165" customFormat="1" ht="17.25" spans="1:9">
      <c r="A1601" s="167">
        <v>1600</v>
      </c>
      <c r="B1601" s="167" t="s">
        <v>16030</v>
      </c>
      <c r="C1601" s="168" t="s">
        <v>17487</v>
      </c>
      <c r="D1601" s="169" t="s">
        <v>17488</v>
      </c>
      <c r="E1601" s="168" t="s">
        <v>17494</v>
      </c>
      <c r="F1601" s="168" t="s">
        <v>6173</v>
      </c>
      <c r="G1601" s="168">
        <v>100</v>
      </c>
      <c r="H1601" s="164">
        <v>0</v>
      </c>
      <c r="I1601" s="59">
        <v>63</v>
      </c>
    </row>
    <row r="1602" s="165" customFormat="1" ht="17.25" spans="1:9">
      <c r="A1602" s="167">
        <v>1601</v>
      </c>
      <c r="B1602" s="167" t="s">
        <v>16030</v>
      </c>
      <c r="C1602" s="168" t="s">
        <v>17487</v>
      </c>
      <c r="D1602" s="169" t="s">
        <v>17491</v>
      </c>
      <c r="E1602" s="168" t="s">
        <v>17492</v>
      </c>
      <c r="F1602" s="168" t="s">
        <v>17608</v>
      </c>
      <c r="G1602" s="168">
        <v>200</v>
      </c>
      <c r="H1602" s="164">
        <v>0</v>
      </c>
      <c r="I1602" s="59">
        <v>112.4</v>
      </c>
    </row>
    <row r="1603" s="165" customFormat="1" ht="17.25" spans="1:9">
      <c r="A1603" s="167">
        <v>1602</v>
      </c>
      <c r="B1603" s="167" t="s">
        <v>16030</v>
      </c>
      <c r="C1603" s="168" t="s">
        <v>17487</v>
      </c>
      <c r="D1603" s="169" t="s">
        <v>17488</v>
      </c>
      <c r="E1603" s="168" t="s">
        <v>17498</v>
      </c>
      <c r="F1603" s="168" t="s">
        <v>2094</v>
      </c>
      <c r="G1603" s="168">
        <v>100</v>
      </c>
      <c r="H1603" s="164">
        <v>0</v>
      </c>
      <c r="I1603" s="59">
        <v>55.2</v>
      </c>
    </row>
    <row r="1604" s="165" customFormat="1" ht="17.25" spans="1:9">
      <c r="A1604" s="167">
        <v>1603</v>
      </c>
      <c r="B1604" s="167" t="s">
        <v>16030</v>
      </c>
      <c r="C1604" s="168" t="s">
        <v>17487</v>
      </c>
      <c r="D1604" s="169" t="s">
        <v>17488</v>
      </c>
      <c r="E1604" s="168" t="s">
        <v>17489</v>
      </c>
      <c r="F1604" s="168" t="s">
        <v>17609</v>
      </c>
      <c r="G1604" s="168">
        <v>200</v>
      </c>
      <c r="H1604" s="164">
        <v>0</v>
      </c>
      <c r="I1604" s="59">
        <v>127</v>
      </c>
    </row>
    <row r="1605" s="165" customFormat="1" ht="17.25" spans="1:9">
      <c r="A1605" s="167">
        <v>1604</v>
      </c>
      <c r="B1605" s="167" t="s">
        <v>16030</v>
      </c>
      <c r="C1605" s="168" t="s">
        <v>17487</v>
      </c>
      <c r="D1605" s="169" t="s">
        <v>17488</v>
      </c>
      <c r="E1605" s="168" t="s">
        <v>17489</v>
      </c>
      <c r="F1605" s="168" t="s">
        <v>4436</v>
      </c>
      <c r="G1605" s="168">
        <v>200</v>
      </c>
      <c r="H1605" s="164">
        <v>0</v>
      </c>
      <c r="I1605" s="59">
        <v>90.8</v>
      </c>
    </row>
    <row r="1606" s="165" customFormat="1" ht="17.25" spans="1:9">
      <c r="A1606" s="167">
        <v>1605</v>
      </c>
      <c r="B1606" s="167" t="s">
        <v>16030</v>
      </c>
      <c r="C1606" s="168" t="s">
        <v>17487</v>
      </c>
      <c r="D1606" s="169" t="s">
        <v>17488</v>
      </c>
      <c r="E1606" s="168" t="s">
        <v>17489</v>
      </c>
      <c r="F1606" s="168" t="s">
        <v>17610</v>
      </c>
      <c r="G1606" s="168">
        <v>200</v>
      </c>
      <c r="H1606" s="164">
        <v>0</v>
      </c>
      <c r="I1606" s="59">
        <v>117.6</v>
      </c>
    </row>
    <row r="1607" s="165" customFormat="1" ht="17.25" spans="1:9">
      <c r="A1607" s="167">
        <v>1606</v>
      </c>
      <c r="B1607" s="167" t="s">
        <v>16030</v>
      </c>
      <c r="C1607" s="168" t="s">
        <v>17487</v>
      </c>
      <c r="D1607" s="169" t="s">
        <v>17488</v>
      </c>
      <c r="E1607" s="168" t="s">
        <v>17489</v>
      </c>
      <c r="F1607" s="168" t="s">
        <v>17611</v>
      </c>
      <c r="G1607" s="168">
        <v>200</v>
      </c>
      <c r="H1607" s="164">
        <v>0</v>
      </c>
      <c r="I1607" s="59">
        <v>104</v>
      </c>
    </row>
    <row r="1608" s="165" customFormat="1" ht="17.25" spans="1:9">
      <c r="A1608" s="167">
        <v>1607</v>
      </c>
      <c r="B1608" s="167" t="s">
        <v>16030</v>
      </c>
      <c r="C1608" s="168" t="s">
        <v>17487</v>
      </c>
      <c r="D1608" s="169" t="s">
        <v>17488</v>
      </c>
      <c r="E1608" s="168" t="s">
        <v>17494</v>
      </c>
      <c r="F1608" s="168" t="s">
        <v>6151</v>
      </c>
      <c r="G1608" s="168">
        <v>200</v>
      </c>
      <c r="H1608" s="164">
        <v>0</v>
      </c>
      <c r="I1608" s="59">
        <v>107.4</v>
      </c>
    </row>
    <row r="1609" s="165" customFormat="1" ht="17.25" spans="1:9">
      <c r="A1609" s="167">
        <v>1608</v>
      </c>
      <c r="B1609" s="167" t="s">
        <v>16030</v>
      </c>
      <c r="C1609" s="168" t="s">
        <v>17487</v>
      </c>
      <c r="D1609" s="169" t="s">
        <v>17491</v>
      </c>
      <c r="E1609" s="168" t="s">
        <v>17492</v>
      </c>
      <c r="F1609" s="168" t="s">
        <v>17612</v>
      </c>
      <c r="G1609" s="168">
        <v>200</v>
      </c>
      <c r="H1609" s="164">
        <v>0</v>
      </c>
      <c r="I1609" s="59">
        <v>108</v>
      </c>
    </row>
    <row r="1610" s="165" customFormat="1" ht="17.25" spans="1:9">
      <c r="A1610" s="167">
        <v>1609</v>
      </c>
      <c r="B1610" s="167" t="s">
        <v>16030</v>
      </c>
      <c r="C1610" s="168" t="s">
        <v>17487</v>
      </c>
      <c r="D1610" s="169" t="s">
        <v>17488</v>
      </c>
      <c r="E1610" s="168" t="s">
        <v>17500</v>
      </c>
      <c r="F1610" s="168" t="s">
        <v>17613</v>
      </c>
      <c r="G1610" s="168">
        <v>200</v>
      </c>
      <c r="H1610" s="164">
        <v>0</v>
      </c>
      <c r="I1610" s="59">
        <v>83.4</v>
      </c>
    </row>
    <row r="1611" s="165" customFormat="1" ht="17.25" spans="1:9">
      <c r="A1611" s="167">
        <v>1610</v>
      </c>
      <c r="B1611" s="167" t="s">
        <v>16030</v>
      </c>
      <c r="C1611" s="168" t="s">
        <v>17487</v>
      </c>
      <c r="D1611" s="169" t="s">
        <v>17488</v>
      </c>
      <c r="E1611" s="168" t="s">
        <v>17498</v>
      </c>
      <c r="F1611" s="168" t="s">
        <v>17319</v>
      </c>
      <c r="G1611" s="168">
        <v>200</v>
      </c>
      <c r="H1611" s="164">
        <v>0</v>
      </c>
      <c r="I1611" s="59">
        <v>126.8</v>
      </c>
    </row>
    <row r="1612" s="165" customFormat="1" ht="17.25" spans="1:9">
      <c r="A1612" s="167">
        <v>1611</v>
      </c>
      <c r="B1612" s="167" t="s">
        <v>16030</v>
      </c>
      <c r="C1612" s="168" t="s">
        <v>17487</v>
      </c>
      <c r="D1612" s="169" t="s">
        <v>17488</v>
      </c>
      <c r="E1612" s="168" t="s">
        <v>17498</v>
      </c>
      <c r="F1612" s="168" t="s">
        <v>3221</v>
      </c>
      <c r="G1612" s="168">
        <v>200</v>
      </c>
      <c r="H1612" s="164">
        <v>0</v>
      </c>
      <c r="I1612" s="59">
        <v>97.8</v>
      </c>
    </row>
    <row r="1613" s="165" customFormat="1" ht="17.25" spans="1:9">
      <c r="A1613" s="167">
        <v>1612</v>
      </c>
      <c r="B1613" s="167" t="s">
        <v>16030</v>
      </c>
      <c r="C1613" s="168" t="s">
        <v>17487</v>
      </c>
      <c r="D1613" s="169" t="s">
        <v>17488</v>
      </c>
      <c r="E1613" s="168" t="s">
        <v>17489</v>
      </c>
      <c r="F1613" s="168" t="s">
        <v>17614</v>
      </c>
      <c r="G1613" s="168">
        <v>200</v>
      </c>
      <c r="H1613" s="164">
        <v>0</v>
      </c>
      <c r="I1613" s="59">
        <v>118.6</v>
      </c>
    </row>
    <row r="1614" s="165" customFormat="1" ht="17.25" spans="1:9">
      <c r="A1614" s="167">
        <v>1613</v>
      </c>
      <c r="B1614" s="167" t="s">
        <v>16030</v>
      </c>
      <c r="C1614" s="168" t="s">
        <v>17487</v>
      </c>
      <c r="D1614" s="169" t="s">
        <v>17488</v>
      </c>
      <c r="E1614" s="168" t="s">
        <v>17489</v>
      </c>
      <c r="F1614" s="168" t="s">
        <v>17615</v>
      </c>
      <c r="G1614" s="168">
        <v>250</v>
      </c>
      <c r="H1614" s="164">
        <v>0</v>
      </c>
      <c r="I1614" s="59">
        <v>120.25</v>
      </c>
    </row>
    <row r="1615" s="165" customFormat="1" ht="17.25" spans="1:9">
      <c r="A1615" s="167">
        <v>1614</v>
      </c>
      <c r="B1615" s="167" t="s">
        <v>16030</v>
      </c>
      <c r="C1615" s="168" t="s">
        <v>17487</v>
      </c>
      <c r="D1615" s="169" t="s">
        <v>17491</v>
      </c>
      <c r="E1615" s="168" t="s">
        <v>17523</v>
      </c>
      <c r="F1615" s="168" t="s">
        <v>17616</v>
      </c>
      <c r="G1615" s="168">
        <v>400</v>
      </c>
      <c r="H1615" s="164">
        <v>0</v>
      </c>
      <c r="I1615" s="59">
        <v>247.6</v>
      </c>
    </row>
    <row r="1616" s="165" customFormat="1" ht="17.25" spans="1:9">
      <c r="A1616" s="167">
        <v>1615</v>
      </c>
      <c r="B1616" s="167" t="s">
        <v>16030</v>
      </c>
      <c r="C1616" s="168" t="s">
        <v>17487</v>
      </c>
      <c r="D1616" s="169" t="s">
        <v>17488</v>
      </c>
      <c r="E1616" s="168" t="s">
        <v>17500</v>
      </c>
      <c r="F1616" s="168" t="s">
        <v>17617</v>
      </c>
      <c r="G1616" s="168">
        <v>200</v>
      </c>
      <c r="H1616" s="164">
        <v>0</v>
      </c>
      <c r="I1616" s="59">
        <v>111.2</v>
      </c>
    </row>
    <row r="1617" s="165" customFormat="1" ht="17.25" spans="1:9">
      <c r="A1617" s="167">
        <v>1616</v>
      </c>
      <c r="B1617" s="167" t="s">
        <v>16030</v>
      </c>
      <c r="C1617" s="168" t="s">
        <v>17487</v>
      </c>
      <c r="D1617" s="169" t="s">
        <v>17488</v>
      </c>
      <c r="E1617" s="168" t="s">
        <v>17498</v>
      </c>
      <c r="F1617" s="168" t="s">
        <v>17618</v>
      </c>
      <c r="G1617" s="168">
        <v>200</v>
      </c>
      <c r="H1617" s="164">
        <v>0</v>
      </c>
      <c r="I1617" s="59">
        <v>93.4</v>
      </c>
    </row>
    <row r="1618" s="165" customFormat="1" ht="17.25" spans="1:9">
      <c r="A1618" s="167">
        <v>1617</v>
      </c>
      <c r="B1618" s="167" t="s">
        <v>16030</v>
      </c>
      <c r="C1618" s="168" t="s">
        <v>17487</v>
      </c>
      <c r="D1618" s="169" t="s">
        <v>17488</v>
      </c>
      <c r="E1618" s="168" t="s">
        <v>17498</v>
      </c>
      <c r="F1618" s="168" t="s">
        <v>17619</v>
      </c>
      <c r="G1618" s="168">
        <v>100</v>
      </c>
      <c r="H1618" s="164">
        <v>0</v>
      </c>
      <c r="I1618" s="59">
        <v>62.9</v>
      </c>
    </row>
    <row r="1619" s="165" customFormat="1" ht="17.25" spans="1:9">
      <c r="A1619" s="167">
        <v>1618</v>
      </c>
      <c r="B1619" s="167" t="s">
        <v>16030</v>
      </c>
      <c r="C1619" s="168" t="s">
        <v>17487</v>
      </c>
      <c r="D1619" s="169" t="s">
        <v>17488</v>
      </c>
      <c r="E1619" s="168" t="s">
        <v>17489</v>
      </c>
      <c r="F1619" s="168" t="s">
        <v>17620</v>
      </c>
      <c r="G1619" s="168">
        <v>400</v>
      </c>
      <c r="H1619" s="164">
        <v>0</v>
      </c>
      <c r="I1619" s="59">
        <v>199.2</v>
      </c>
    </row>
    <row r="1620" s="165" customFormat="1" ht="17.25" spans="1:9">
      <c r="A1620" s="167">
        <v>1619</v>
      </c>
      <c r="B1620" s="167" t="s">
        <v>16030</v>
      </c>
      <c r="C1620" s="168" t="s">
        <v>17487</v>
      </c>
      <c r="D1620" s="169" t="s">
        <v>17488</v>
      </c>
      <c r="E1620" s="168" t="s">
        <v>17489</v>
      </c>
      <c r="F1620" s="168" t="s">
        <v>17621</v>
      </c>
      <c r="G1620" s="168">
        <v>200</v>
      </c>
      <c r="H1620" s="164">
        <v>0</v>
      </c>
      <c r="I1620" s="59">
        <v>80.2</v>
      </c>
    </row>
    <row r="1621" s="165" customFormat="1" ht="17.25" spans="1:9">
      <c r="A1621" s="167">
        <v>1620</v>
      </c>
      <c r="B1621" s="167" t="s">
        <v>16030</v>
      </c>
      <c r="C1621" s="168" t="s">
        <v>17487</v>
      </c>
      <c r="D1621" s="169" t="s">
        <v>17488</v>
      </c>
      <c r="E1621" s="168" t="s">
        <v>17494</v>
      </c>
      <c r="F1621" s="168" t="s">
        <v>17622</v>
      </c>
      <c r="G1621" s="168">
        <v>160</v>
      </c>
      <c r="H1621" s="164">
        <v>0</v>
      </c>
      <c r="I1621" s="59">
        <v>84.8</v>
      </c>
    </row>
    <row r="1622" s="165" customFormat="1" ht="17.25" spans="1:9">
      <c r="A1622" s="167">
        <v>1621</v>
      </c>
      <c r="B1622" s="167" t="s">
        <v>16030</v>
      </c>
      <c r="C1622" s="168" t="s">
        <v>17487</v>
      </c>
      <c r="D1622" s="169" t="s">
        <v>17491</v>
      </c>
      <c r="E1622" s="168" t="s">
        <v>17492</v>
      </c>
      <c r="F1622" s="168" t="s">
        <v>17623</v>
      </c>
      <c r="G1622" s="168">
        <v>250</v>
      </c>
      <c r="H1622" s="164">
        <v>0</v>
      </c>
      <c r="I1622" s="59">
        <v>150.25</v>
      </c>
    </row>
    <row r="1623" s="165" customFormat="1" ht="17.25" spans="1:9">
      <c r="A1623" s="167">
        <v>1622</v>
      </c>
      <c r="B1623" s="167" t="s">
        <v>16030</v>
      </c>
      <c r="C1623" s="168" t="s">
        <v>17487</v>
      </c>
      <c r="D1623" s="169" t="s">
        <v>17488</v>
      </c>
      <c r="E1623" s="168" t="s">
        <v>17498</v>
      </c>
      <c r="F1623" s="168" t="s">
        <v>6953</v>
      </c>
      <c r="G1623" s="168">
        <v>200</v>
      </c>
      <c r="H1623" s="164">
        <v>0</v>
      </c>
      <c r="I1623" s="59">
        <v>135</v>
      </c>
    </row>
    <row r="1624" s="165" customFormat="1" ht="17.25" spans="1:9">
      <c r="A1624" s="167">
        <v>1623</v>
      </c>
      <c r="B1624" s="167" t="s">
        <v>16030</v>
      </c>
      <c r="C1624" s="168" t="s">
        <v>17487</v>
      </c>
      <c r="D1624" s="169" t="s">
        <v>17488</v>
      </c>
      <c r="E1624" s="168" t="s">
        <v>17489</v>
      </c>
      <c r="F1624" s="168" t="s">
        <v>6993</v>
      </c>
      <c r="G1624" s="168">
        <v>400</v>
      </c>
      <c r="H1624" s="164">
        <v>0</v>
      </c>
      <c r="I1624" s="59">
        <v>202.8</v>
      </c>
    </row>
    <row r="1625" s="165" customFormat="1" ht="17.25" spans="1:9">
      <c r="A1625" s="167">
        <v>1624</v>
      </c>
      <c r="B1625" s="167" t="s">
        <v>16030</v>
      </c>
      <c r="C1625" s="168" t="s">
        <v>17487</v>
      </c>
      <c r="D1625" s="169" t="s">
        <v>17488</v>
      </c>
      <c r="E1625" s="168" t="s">
        <v>17500</v>
      </c>
      <c r="F1625" s="168" t="s">
        <v>17624</v>
      </c>
      <c r="G1625" s="168">
        <v>200</v>
      </c>
      <c r="H1625" s="164">
        <v>0</v>
      </c>
      <c r="I1625" s="59">
        <v>94.2</v>
      </c>
    </row>
    <row r="1626" s="165" customFormat="1" ht="17.25" spans="1:9">
      <c r="A1626" s="167">
        <v>1625</v>
      </c>
      <c r="B1626" s="167" t="s">
        <v>16030</v>
      </c>
      <c r="C1626" s="168" t="s">
        <v>17487</v>
      </c>
      <c r="D1626" s="169" t="s">
        <v>17488</v>
      </c>
      <c r="E1626" s="168" t="s">
        <v>17496</v>
      </c>
      <c r="F1626" s="168" t="s">
        <v>4075</v>
      </c>
      <c r="G1626" s="168">
        <v>400</v>
      </c>
      <c r="H1626" s="164">
        <v>0</v>
      </c>
      <c r="I1626" s="59">
        <v>262</v>
      </c>
    </row>
    <row r="1627" s="165" customFormat="1" ht="17.25" spans="1:9">
      <c r="A1627" s="167">
        <v>1626</v>
      </c>
      <c r="B1627" s="167" t="s">
        <v>16030</v>
      </c>
      <c r="C1627" s="168" t="s">
        <v>17487</v>
      </c>
      <c r="D1627" s="169" t="s">
        <v>17488</v>
      </c>
      <c r="E1627" s="168" t="s">
        <v>17489</v>
      </c>
      <c r="F1627" s="168" t="s">
        <v>17625</v>
      </c>
      <c r="G1627" s="168">
        <v>400</v>
      </c>
      <c r="H1627" s="164">
        <v>0</v>
      </c>
      <c r="I1627" s="59">
        <v>216.8</v>
      </c>
    </row>
    <row r="1628" s="165" customFormat="1" ht="17.25" spans="1:9">
      <c r="A1628" s="167">
        <v>1627</v>
      </c>
      <c r="B1628" s="167" t="s">
        <v>16030</v>
      </c>
      <c r="C1628" s="168" t="s">
        <v>17487</v>
      </c>
      <c r="D1628" s="169" t="s">
        <v>17488</v>
      </c>
      <c r="E1628" s="168" t="s">
        <v>17489</v>
      </c>
      <c r="F1628" s="168" t="s">
        <v>17626</v>
      </c>
      <c r="G1628" s="168">
        <v>400</v>
      </c>
      <c r="H1628" s="164">
        <v>0</v>
      </c>
      <c r="I1628" s="59">
        <v>199.2</v>
      </c>
    </row>
    <row r="1629" s="165" customFormat="1" ht="17.25" spans="1:9">
      <c r="A1629" s="167">
        <v>1628</v>
      </c>
      <c r="B1629" s="167" t="s">
        <v>16030</v>
      </c>
      <c r="C1629" s="168" t="s">
        <v>17487</v>
      </c>
      <c r="D1629" s="169" t="s">
        <v>17491</v>
      </c>
      <c r="E1629" s="168" t="s">
        <v>17492</v>
      </c>
      <c r="F1629" s="168" t="s">
        <v>17627</v>
      </c>
      <c r="G1629" s="168">
        <v>400</v>
      </c>
      <c r="H1629" s="164">
        <v>0</v>
      </c>
      <c r="I1629" s="59">
        <v>204</v>
      </c>
    </row>
    <row r="1630" s="165" customFormat="1" ht="17.25" spans="1:9">
      <c r="A1630" s="167">
        <v>1629</v>
      </c>
      <c r="B1630" s="167" t="s">
        <v>16030</v>
      </c>
      <c r="C1630" s="168" t="s">
        <v>17487</v>
      </c>
      <c r="D1630" s="169" t="s">
        <v>17488</v>
      </c>
      <c r="E1630" s="168" t="s">
        <v>17496</v>
      </c>
      <c r="F1630" s="168" t="s">
        <v>17628</v>
      </c>
      <c r="G1630" s="168">
        <v>475</v>
      </c>
      <c r="H1630" s="164">
        <v>0</v>
      </c>
      <c r="I1630" s="59">
        <v>246.05</v>
      </c>
    </row>
    <row r="1631" s="165" customFormat="1" ht="17.25" spans="1:9">
      <c r="A1631" s="167">
        <v>1630</v>
      </c>
      <c r="B1631" s="167" t="s">
        <v>16030</v>
      </c>
      <c r="C1631" s="168" t="s">
        <v>17487</v>
      </c>
      <c r="D1631" s="169" t="s">
        <v>17488</v>
      </c>
      <c r="E1631" s="168" t="s">
        <v>17500</v>
      </c>
      <c r="F1631" s="168" t="s">
        <v>17629</v>
      </c>
      <c r="G1631" s="168">
        <v>200</v>
      </c>
      <c r="H1631" s="164">
        <v>0</v>
      </c>
      <c r="I1631" s="59">
        <v>114</v>
      </c>
    </row>
    <row r="1632" s="165" customFormat="1" ht="17.25" spans="1:9">
      <c r="A1632" s="167">
        <v>1631</v>
      </c>
      <c r="B1632" s="167" t="s">
        <v>16030</v>
      </c>
      <c r="C1632" s="168" t="s">
        <v>17487</v>
      </c>
      <c r="D1632" s="169" t="s">
        <v>17488</v>
      </c>
      <c r="E1632" s="168" t="s">
        <v>17500</v>
      </c>
      <c r="F1632" s="168" t="s">
        <v>17630</v>
      </c>
      <c r="G1632" s="168">
        <v>565</v>
      </c>
      <c r="H1632" s="164">
        <v>0</v>
      </c>
      <c r="I1632" s="59">
        <v>388.72</v>
      </c>
    </row>
    <row r="1633" s="165" customFormat="1" ht="17.25" spans="1:9">
      <c r="A1633" s="167">
        <v>1632</v>
      </c>
      <c r="B1633" s="167" t="s">
        <v>16030</v>
      </c>
      <c r="C1633" s="168" t="s">
        <v>17487</v>
      </c>
      <c r="D1633" s="169" t="s">
        <v>17488</v>
      </c>
      <c r="E1633" s="168" t="s">
        <v>17489</v>
      </c>
      <c r="F1633" s="168" t="s">
        <v>17631</v>
      </c>
      <c r="G1633" s="168">
        <v>200</v>
      </c>
      <c r="H1633" s="164">
        <v>0</v>
      </c>
      <c r="I1633" s="59">
        <v>118.6</v>
      </c>
    </row>
    <row r="1634" s="165" customFormat="1" ht="17.25" spans="1:9">
      <c r="A1634" s="167">
        <v>1633</v>
      </c>
      <c r="B1634" s="167" t="s">
        <v>16030</v>
      </c>
      <c r="C1634" s="168" t="s">
        <v>17487</v>
      </c>
      <c r="D1634" s="169" t="s">
        <v>17488</v>
      </c>
      <c r="E1634" s="168" t="s">
        <v>17496</v>
      </c>
      <c r="F1634" s="168" t="s">
        <v>17632</v>
      </c>
      <c r="G1634" s="168">
        <v>500</v>
      </c>
      <c r="H1634" s="164">
        <v>0</v>
      </c>
      <c r="I1634" s="59">
        <v>277.5</v>
      </c>
    </row>
    <row r="1635" s="165" customFormat="1" ht="17.25" spans="1:9">
      <c r="A1635" s="167">
        <v>1634</v>
      </c>
      <c r="B1635" s="167" t="s">
        <v>16030</v>
      </c>
      <c r="C1635" s="168" t="s">
        <v>17487</v>
      </c>
      <c r="D1635" s="169" t="s">
        <v>17488</v>
      </c>
      <c r="E1635" s="168" t="s">
        <v>17500</v>
      </c>
      <c r="F1635" s="168" t="s">
        <v>17633</v>
      </c>
      <c r="G1635" s="168">
        <v>400</v>
      </c>
      <c r="H1635" s="164">
        <v>0</v>
      </c>
      <c r="I1635" s="59">
        <v>171.6</v>
      </c>
    </row>
    <row r="1636" s="165" customFormat="1" ht="17.25" spans="1:9">
      <c r="A1636" s="167">
        <v>1635</v>
      </c>
      <c r="B1636" s="167" t="s">
        <v>16030</v>
      </c>
      <c r="C1636" s="168" t="s">
        <v>17487</v>
      </c>
      <c r="D1636" s="169" t="s">
        <v>17488</v>
      </c>
      <c r="E1636" s="168" t="s">
        <v>17489</v>
      </c>
      <c r="F1636" s="168" t="s">
        <v>17634</v>
      </c>
      <c r="G1636" s="168">
        <v>200</v>
      </c>
      <c r="H1636" s="164">
        <v>0</v>
      </c>
      <c r="I1636" s="59">
        <v>124.8</v>
      </c>
    </row>
    <row r="1637" s="165" customFormat="1" ht="17.25" spans="1:9">
      <c r="A1637" s="167">
        <v>1636</v>
      </c>
      <c r="B1637" s="167" t="s">
        <v>16030</v>
      </c>
      <c r="C1637" s="168" t="s">
        <v>17487</v>
      </c>
      <c r="D1637" s="169" t="s">
        <v>17488</v>
      </c>
      <c r="E1637" s="168" t="s">
        <v>17489</v>
      </c>
      <c r="F1637" s="168" t="s">
        <v>17635</v>
      </c>
      <c r="G1637" s="168">
        <v>200</v>
      </c>
      <c r="H1637" s="164">
        <v>0</v>
      </c>
      <c r="I1637" s="59">
        <v>85.8</v>
      </c>
    </row>
    <row r="1638" s="165" customFormat="1" ht="17.25" spans="1:9">
      <c r="A1638" s="167">
        <v>1637</v>
      </c>
      <c r="B1638" s="167" t="s">
        <v>16030</v>
      </c>
      <c r="C1638" s="168" t="s">
        <v>17487</v>
      </c>
      <c r="D1638" s="169" t="s">
        <v>17488</v>
      </c>
      <c r="E1638" s="168" t="s">
        <v>17498</v>
      </c>
      <c r="F1638" s="168" t="s">
        <v>17636</v>
      </c>
      <c r="G1638" s="168">
        <v>200</v>
      </c>
      <c r="H1638" s="164">
        <v>0</v>
      </c>
      <c r="I1638" s="59">
        <v>113</v>
      </c>
    </row>
    <row r="1639" s="165" customFormat="1" ht="17.25" spans="1:9">
      <c r="A1639" s="167">
        <v>1638</v>
      </c>
      <c r="B1639" s="167" t="s">
        <v>16030</v>
      </c>
      <c r="C1639" s="168" t="s">
        <v>17487</v>
      </c>
      <c r="D1639" s="169" t="s">
        <v>17488</v>
      </c>
      <c r="E1639" s="168" t="s">
        <v>17498</v>
      </c>
      <c r="F1639" s="168" t="s">
        <v>17637</v>
      </c>
      <c r="G1639" s="168">
        <v>200</v>
      </c>
      <c r="H1639" s="164">
        <v>0</v>
      </c>
      <c r="I1639" s="59">
        <v>94.8</v>
      </c>
    </row>
    <row r="1640" s="165" customFormat="1" ht="17.25" spans="1:9">
      <c r="A1640" s="167">
        <v>1639</v>
      </c>
      <c r="B1640" s="167" t="s">
        <v>16030</v>
      </c>
      <c r="C1640" s="168" t="s">
        <v>17487</v>
      </c>
      <c r="D1640" s="169" t="s">
        <v>17488</v>
      </c>
      <c r="E1640" s="168" t="s">
        <v>17489</v>
      </c>
      <c r="F1640" s="168" t="s">
        <v>17638</v>
      </c>
      <c r="G1640" s="168">
        <v>200</v>
      </c>
      <c r="H1640" s="164">
        <v>0</v>
      </c>
      <c r="I1640" s="59">
        <v>121.8</v>
      </c>
    </row>
    <row r="1641" s="165" customFormat="1" ht="17.25" spans="1:9">
      <c r="A1641" s="167">
        <v>1640</v>
      </c>
      <c r="B1641" s="167" t="s">
        <v>16030</v>
      </c>
      <c r="C1641" s="168" t="s">
        <v>17487</v>
      </c>
      <c r="D1641" s="169" t="s">
        <v>17488</v>
      </c>
      <c r="E1641" s="168" t="s">
        <v>17489</v>
      </c>
      <c r="F1641" s="168" t="s">
        <v>17639</v>
      </c>
      <c r="G1641" s="168">
        <v>400</v>
      </c>
      <c r="H1641" s="164">
        <v>0</v>
      </c>
      <c r="I1641" s="59">
        <v>200.8</v>
      </c>
    </row>
    <row r="1642" s="165" customFormat="1" ht="17.25" spans="1:9">
      <c r="A1642" s="167">
        <v>1641</v>
      </c>
      <c r="B1642" s="167" t="s">
        <v>16030</v>
      </c>
      <c r="C1642" s="168" t="s">
        <v>17487</v>
      </c>
      <c r="D1642" s="169" t="s">
        <v>17488</v>
      </c>
      <c r="E1642" s="168" t="s">
        <v>17489</v>
      </c>
      <c r="F1642" s="168" t="s">
        <v>17640</v>
      </c>
      <c r="G1642" s="168">
        <v>400</v>
      </c>
      <c r="H1642" s="164">
        <v>0</v>
      </c>
      <c r="I1642" s="59">
        <v>275.2</v>
      </c>
    </row>
    <row r="1643" s="165" customFormat="1" ht="17.25" spans="1:9">
      <c r="A1643" s="167">
        <v>1642</v>
      </c>
      <c r="B1643" s="167" t="s">
        <v>16030</v>
      </c>
      <c r="C1643" s="168" t="s">
        <v>17487</v>
      </c>
      <c r="D1643" s="169" t="s">
        <v>17488</v>
      </c>
      <c r="E1643" s="168" t="s">
        <v>17489</v>
      </c>
      <c r="F1643" s="168" t="s">
        <v>17641</v>
      </c>
      <c r="G1643" s="168">
        <v>200</v>
      </c>
      <c r="H1643" s="164">
        <v>0</v>
      </c>
      <c r="I1643" s="59">
        <v>139.6</v>
      </c>
    </row>
    <row r="1644" s="165" customFormat="1" ht="17.25" spans="1:9">
      <c r="A1644" s="167">
        <v>1643</v>
      </c>
      <c r="B1644" s="167" t="s">
        <v>16030</v>
      </c>
      <c r="C1644" s="168" t="s">
        <v>17487</v>
      </c>
      <c r="D1644" s="169" t="s">
        <v>17488</v>
      </c>
      <c r="E1644" s="168" t="s">
        <v>17489</v>
      </c>
      <c r="F1644" s="168" t="s">
        <v>17642</v>
      </c>
      <c r="G1644" s="168">
        <v>200</v>
      </c>
      <c r="H1644" s="164">
        <v>0</v>
      </c>
      <c r="I1644" s="59">
        <v>88.4</v>
      </c>
    </row>
    <row r="1645" s="165" customFormat="1" ht="17.25" spans="1:9">
      <c r="A1645" s="167">
        <v>1644</v>
      </c>
      <c r="B1645" s="167" t="s">
        <v>16030</v>
      </c>
      <c r="C1645" s="168" t="s">
        <v>17487</v>
      </c>
      <c r="D1645" s="169" t="s">
        <v>17491</v>
      </c>
      <c r="E1645" s="168" t="s">
        <v>17492</v>
      </c>
      <c r="F1645" s="168" t="s">
        <v>17643</v>
      </c>
      <c r="G1645" s="168">
        <v>200</v>
      </c>
      <c r="H1645" s="164">
        <v>0</v>
      </c>
      <c r="I1645" s="59">
        <v>112</v>
      </c>
    </row>
    <row r="1646" s="165" customFormat="1" ht="17.25" spans="1:9">
      <c r="A1646" s="167">
        <v>1645</v>
      </c>
      <c r="B1646" s="167" t="s">
        <v>16030</v>
      </c>
      <c r="C1646" s="168" t="s">
        <v>17487</v>
      </c>
      <c r="D1646" s="169" t="s">
        <v>17491</v>
      </c>
      <c r="E1646" s="168" t="s">
        <v>17534</v>
      </c>
      <c r="F1646" s="168" t="s">
        <v>17644</v>
      </c>
      <c r="G1646" s="168">
        <v>200</v>
      </c>
      <c r="H1646" s="164">
        <v>0</v>
      </c>
      <c r="I1646" s="59">
        <v>85</v>
      </c>
    </row>
    <row r="1647" s="165" customFormat="1" ht="17.25" spans="1:9">
      <c r="A1647" s="167">
        <v>1646</v>
      </c>
      <c r="B1647" s="167" t="s">
        <v>16030</v>
      </c>
      <c r="C1647" s="168" t="s">
        <v>17487</v>
      </c>
      <c r="D1647" s="169" t="s">
        <v>17491</v>
      </c>
      <c r="E1647" s="168" t="s">
        <v>17523</v>
      </c>
      <c r="F1647" s="168" t="s">
        <v>17645</v>
      </c>
      <c r="G1647" s="168">
        <v>200</v>
      </c>
      <c r="H1647" s="164">
        <v>0</v>
      </c>
      <c r="I1647" s="59">
        <v>81.2</v>
      </c>
    </row>
    <row r="1648" s="165" customFormat="1" ht="17.25" spans="1:9">
      <c r="A1648" s="167">
        <v>1647</v>
      </c>
      <c r="B1648" s="167" t="s">
        <v>16030</v>
      </c>
      <c r="C1648" s="168" t="s">
        <v>17487</v>
      </c>
      <c r="D1648" s="169" t="s">
        <v>17488</v>
      </c>
      <c r="E1648" s="168" t="s">
        <v>17489</v>
      </c>
      <c r="F1648" s="168" t="s">
        <v>17646</v>
      </c>
      <c r="G1648" s="168">
        <v>200</v>
      </c>
      <c r="H1648" s="164">
        <v>0</v>
      </c>
      <c r="I1648" s="59">
        <v>130</v>
      </c>
    </row>
    <row r="1649" s="165" customFormat="1" ht="17.25" spans="1:9">
      <c r="A1649" s="167">
        <v>1648</v>
      </c>
      <c r="B1649" s="167" t="s">
        <v>16030</v>
      </c>
      <c r="C1649" s="168" t="s">
        <v>17487</v>
      </c>
      <c r="D1649" s="169" t="s">
        <v>17491</v>
      </c>
      <c r="E1649" s="168" t="s">
        <v>17492</v>
      </c>
      <c r="F1649" s="168" t="s">
        <v>17647</v>
      </c>
      <c r="G1649" s="168">
        <v>250</v>
      </c>
      <c r="H1649" s="164">
        <v>0</v>
      </c>
      <c r="I1649" s="59">
        <v>167.75</v>
      </c>
    </row>
    <row r="1650" s="165" customFormat="1" ht="17.25" spans="1:9">
      <c r="A1650" s="167">
        <v>1649</v>
      </c>
      <c r="B1650" s="167" t="s">
        <v>16030</v>
      </c>
      <c r="C1650" s="168" t="s">
        <v>17487</v>
      </c>
      <c r="D1650" s="169" t="s">
        <v>17488</v>
      </c>
      <c r="E1650" s="168" t="s">
        <v>17500</v>
      </c>
      <c r="F1650" s="168" t="s">
        <v>17648</v>
      </c>
      <c r="G1650" s="168">
        <v>200</v>
      </c>
      <c r="H1650" s="164">
        <v>0</v>
      </c>
      <c r="I1650" s="59">
        <v>118.4</v>
      </c>
    </row>
    <row r="1651" s="165" customFormat="1" ht="17.25" spans="1:9">
      <c r="A1651" s="167">
        <v>1650</v>
      </c>
      <c r="B1651" s="167" t="s">
        <v>16030</v>
      </c>
      <c r="C1651" s="168" t="s">
        <v>17487</v>
      </c>
      <c r="D1651" s="169" t="s">
        <v>17488</v>
      </c>
      <c r="E1651" s="168" t="s">
        <v>17500</v>
      </c>
      <c r="F1651" s="168" t="s">
        <v>17649</v>
      </c>
      <c r="G1651" s="168">
        <v>160</v>
      </c>
      <c r="H1651" s="164">
        <v>0</v>
      </c>
      <c r="I1651" s="59">
        <v>72</v>
      </c>
    </row>
    <row r="1652" s="165" customFormat="1" ht="17.25" spans="1:9">
      <c r="A1652" s="167">
        <v>1651</v>
      </c>
      <c r="B1652" s="167" t="s">
        <v>16030</v>
      </c>
      <c r="C1652" s="168" t="s">
        <v>17487</v>
      </c>
      <c r="D1652" s="169" t="s">
        <v>17488</v>
      </c>
      <c r="E1652" s="168" t="s">
        <v>17500</v>
      </c>
      <c r="F1652" s="168" t="s">
        <v>17650</v>
      </c>
      <c r="G1652" s="168">
        <v>1100</v>
      </c>
      <c r="H1652" s="164">
        <v>0</v>
      </c>
      <c r="I1652" s="59">
        <v>511.5</v>
      </c>
    </row>
    <row r="1653" s="165" customFormat="1" ht="17.25" spans="1:9">
      <c r="A1653" s="167">
        <v>1652</v>
      </c>
      <c r="B1653" s="167" t="s">
        <v>16030</v>
      </c>
      <c r="C1653" s="168" t="s">
        <v>17487</v>
      </c>
      <c r="D1653" s="169" t="s">
        <v>17488</v>
      </c>
      <c r="E1653" s="168" t="s">
        <v>17500</v>
      </c>
      <c r="F1653" s="168" t="s">
        <v>17651</v>
      </c>
      <c r="G1653" s="168">
        <v>100</v>
      </c>
      <c r="H1653" s="164">
        <v>0</v>
      </c>
      <c r="I1653" s="59">
        <v>49.2</v>
      </c>
    </row>
    <row r="1654" s="165" customFormat="1" ht="17.25" spans="1:9">
      <c r="A1654" s="167">
        <v>1653</v>
      </c>
      <c r="B1654" s="167" t="s">
        <v>16030</v>
      </c>
      <c r="C1654" s="168" t="s">
        <v>17487</v>
      </c>
      <c r="D1654" s="169" t="s">
        <v>17488</v>
      </c>
      <c r="E1654" s="168" t="s">
        <v>17500</v>
      </c>
      <c r="F1654" s="168" t="s">
        <v>17652</v>
      </c>
      <c r="G1654" s="168">
        <v>650</v>
      </c>
      <c r="H1654" s="164">
        <v>0</v>
      </c>
      <c r="I1654" s="59">
        <v>328.9</v>
      </c>
    </row>
    <row r="1655" s="165" customFormat="1" ht="17.25" spans="1:9">
      <c r="A1655" s="167">
        <v>1654</v>
      </c>
      <c r="B1655" s="167" t="s">
        <v>16030</v>
      </c>
      <c r="C1655" s="168" t="s">
        <v>17487</v>
      </c>
      <c r="D1655" s="169" t="s">
        <v>17488</v>
      </c>
      <c r="E1655" s="168" t="s">
        <v>17590</v>
      </c>
      <c r="F1655" s="168" t="s">
        <v>17653</v>
      </c>
      <c r="G1655" s="168">
        <v>250</v>
      </c>
      <c r="H1655" s="164">
        <v>0</v>
      </c>
      <c r="I1655" s="59">
        <v>148.25</v>
      </c>
    </row>
    <row r="1656" s="165" customFormat="1" ht="17.25" spans="1:9">
      <c r="A1656" s="167">
        <v>1655</v>
      </c>
      <c r="B1656" s="167" t="s">
        <v>16030</v>
      </c>
      <c r="C1656" s="168" t="s">
        <v>17487</v>
      </c>
      <c r="D1656" s="169" t="s">
        <v>17488</v>
      </c>
      <c r="E1656" s="168" t="s">
        <v>17489</v>
      </c>
      <c r="F1656" s="168" t="s">
        <v>17654</v>
      </c>
      <c r="G1656" s="168">
        <v>10</v>
      </c>
      <c r="H1656" s="164">
        <v>0</v>
      </c>
      <c r="I1656" s="59">
        <v>5.79</v>
      </c>
    </row>
    <row r="1657" s="165" customFormat="1" ht="17.25" spans="1:9">
      <c r="A1657" s="167">
        <v>1656</v>
      </c>
      <c r="B1657" s="167" t="s">
        <v>16030</v>
      </c>
      <c r="C1657" s="168" t="s">
        <v>17487</v>
      </c>
      <c r="D1657" s="169" t="s">
        <v>17488</v>
      </c>
      <c r="E1657" s="168" t="s">
        <v>17590</v>
      </c>
      <c r="F1657" s="168" t="s">
        <v>17655</v>
      </c>
      <c r="G1657" s="168">
        <v>925</v>
      </c>
      <c r="H1657" s="164">
        <v>0</v>
      </c>
      <c r="I1657" s="59">
        <v>389.425</v>
      </c>
    </row>
    <row r="1658" s="165" customFormat="1" ht="17.25" spans="1:9">
      <c r="A1658" s="167">
        <v>1657</v>
      </c>
      <c r="B1658" s="167" t="s">
        <v>16030</v>
      </c>
      <c r="C1658" s="168" t="s">
        <v>17487</v>
      </c>
      <c r="D1658" s="169" t="s">
        <v>17488</v>
      </c>
      <c r="E1658" s="168" t="s">
        <v>17500</v>
      </c>
      <c r="F1658" s="168" t="s">
        <v>17656</v>
      </c>
      <c r="G1658" s="168">
        <v>800</v>
      </c>
      <c r="H1658" s="164">
        <v>0</v>
      </c>
      <c r="I1658" s="59">
        <v>452</v>
      </c>
    </row>
    <row r="1659" s="165" customFormat="1" ht="17.25" spans="1:9">
      <c r="A1659" s="167">
        <v>1658</v>
      </c>
      <c r="B1659" s="167" t="s">
        <v>16030</v>
      </c>
      <c r="C1659" s="168" t="s">
        <v>17487</v>
      </c>
      <c r="D1659" s="169" t="s">
        <v>17488</v>
      </c>
      <c r="E1659" s="168" t="s">
        <v>17489</v>
      </c>
      <c r="F1659" s="168" t="s">
        <v>17657</v>
      </c>
      <c r="G1659" s="168">
        <v>200</v>
      </c>
      <c r="H1659" s="164">
        <v>0</v>
      </c>
      <c r="I1659" s="59">
        <v>84.6</v>
      </c>
    </row>
    <row r="1660" s="165" customFormat="1" ht="17.25" spans="1:9">
      <c r="A1660" s="167">
        <v>1659</v>
      </c>
      <c r="B1660" s="167" t="s">
        <v>16030</v>
      </c>
      <c r="C1660" s="168" t="s">
        <v>17487</v>
      </c>
      <c r="D1660" s="169" t="s">
        <v>17488</v>
      </c>
      <c r="E1660" s="168" t="s">
        <v>17498</v>
      </c>
      <c r="F1660" s="168" t="s">
        <v>17658</v>
      </c>
      <c r="G1660" s="168">
        <v>250</v>
      </c>
      <c r="H1660" s="164">
        <v>0</v>
      </c>
      <c r="I1660" s="59">
        <v>135.75</v>
      </c>
    </row>
    <row r="1661" s="165" customFormat="1" ht="17.25" spans="1:9">
      <c r="A1661" s="167">
        <v>1660</v>
      </c>
      <c r="B1661" s="167" t="s">
        <v>16030</v>
      </c>
      <c r="C1661" s="168" t="s">
        <v>17487</v>
      </c>
      <c r="D1661" s="169" t="s">
        <v>17488</v>
      </c>
      <c r="E1661" s="168" t="s">
        <v>17498</v>
      </c>
      <c r="F1661" s="168" t="s">
        <v>17659</v>
      </c>
      <c r="G1661" s="168">
        <v>250</v>
      </c>
      <c r="H1661" s="164">
        <v>0</v>
      </c>
      <c r="I1661" s="59">
        <v>164.25</v>
      </c>
    </row>
    <row r="1662" s="165" customFormat="1" ht="17.25" spans="1:9">
      <c r="A1662" s="167">
        <v>1661</v>
      </c>
      <c r="B1662" s="167" t="s">
        <v>16030</v>
      </c>
      <c r="C1662" s="168" t="s">
        <v>17487</v>
      </c>
      <c r="D1662" s="169" t="s">
        <v>17488</v>
      </c>
      <c r="E1662" s="168" t="s">
        <v>17590</v>
      </c>
      <c r="F1662" s="168" t="s">
        <v>17660</v>
      </c>
      <c r="G1662" s="168">
        <v>200</v>
      </c>
      <c r="H1662" s="164">
        <v>0</v>
      </c>
      <c r="I1662" s="59">
        <v>85</v>
      </c>
    </row>
    <row r="1663" s="165" customFormat="1" ht="17.25" spans="1:9">
      <c r="A1663" s="167">
        <v>1662</v>
      </c>
      <c r="B1663" s="167" t="s">
        <v>16030</v>
      </c>
      <c r="C1663" s="168" t="s">
        <v>17487</v>
      </c>
      <c r="D1663" s="169" t="s">
        <v>17488</v>
      </c>
      <c r="E1663" s="168" t="s">
        <v>17498</v>
      </c>
      <c r="F1663" s="168" t="s">
        <v>17661</v>
      </c>
      <c r="G1663" s="168">
        <v>200</v>
      </c>
      <c r="H1663" s="164">
        <v>0</v>
      </c>
      <c r="I1663" s="59">
        <v>114.6</v>
      </c>
    </row>
    <row r="1664" s="165" customFormat="1" ht="17.25" spans="1:9">
      <c r="A1664" s="167">
        <v>1663</v>
      </c>
      <c r="B1664" s="167" t="s">
        <v>16030</v>
      </c>
      <c r="C1664" s="168" t="s">
        <v>17487</v>
      </c>
      <c r="D1664" s="169" t="s">
        <v>17488</v>
      </c>
      <c r="E1664" s="168" t="s">
        <v>17500</v>
      </c>
      <c r="F1664" s="168" t="s">
        <v>17662</v>
      </c>
      <c r="G1664" s="168">
        <v>200</v>
      </c>
      <c r="H1664" s="164">
        <v>0</v>
      </c>
      <c r="I1664" s="59">
        <v>102.8</v>
      </c>
    </row>
    <row r="1665" s="165" customFormat="1" ht="17.25" spans="1:9">
      <c r="A1665" s="167">
        <v>1664</v>
      </c>
      <c r="B1665" s="167" t="s">
        <v>16030</v>
      </c>
      <c r="C1665" s="168" t="s">
        <v>17487</v>
      </c>
      <c r="D1665" s="169" t="s">
        <v>17491</v>
      </c>
      <c r="E1665" s="168" t="s">
        <v>17492</v>
      </c>
      <c r="F1665" s="168" t="s">
        <v>17663</v>
      </c>
      <c r="G1665" s="168">
        <v>400</v>
      </c>
      <c r="H1665" s="164">
        <v>0</v>
      </c>
      <c r="I1665" s="59">
        <v>252</v>
      </c>
    </row>
    <row r="1666" s="165" customFormat="1" ht="17.25" spans="1:9">
      <c r="A1666" s="167">
        <v>1665</v>
      </c>
      <c r="B1666" s="167" t="s">
        <v>16030</v>
      </c>
      <c r="C1666" s="168" t="s">
        <v>17487</v>
      </c>
      <c r="D1666" s="169" t="s">
        <v>17488</v>
      </c>
      <c r="E1666" s="168" t="s">
        <v>17498</v>
      </c>
      <c r="F1666" s="168" t="s">
        <v>17664</v>
      </c>
      <c r="G1666" s="168">
        <v>200</v>
      </c>
      <c r="H1666" s="164">
        <v>0</v>
      </c>
      <c r="I1666" s="59">
        <v>128.8</v>
      </c>
    </row>
    <row r="1667" s="165" customFormat="1" ht="17.25" spans="1:9">
      <c r="A1667" s="167">
        <v>1666</v>
      </c>
      <c r="B1667" s="167" t="s">
        <v>16030</v>
      </c>
      <c r="C1667" s="168" t="s">
        <v>17487</v>
      </c>
      <c r="D1667" s="169" t="s">
        <v>17488</v>
      </c>
      <c r="E1667" s="168" t="s">
        <v>17489</v>
      </c>
      <c r="F1667" s="168" t="s">
        <v>17665</v>
      </c>
      <c r="G1667" s="168">
        <v>400</v>
      </c>
      <c r="H1667" s="164">
        <v>0</v>
      </c>
      <c r="I1667" s="59">
        <v>205.2</v>
      </c>
    </row>
    <row r="1668" s="165" customFormat="1" ht="17.25" spans="1:9">
      <c r="A1668" s="167">
        <v>1667</v>
      </c>
      <c r="B1668" s="167" t="s">
        <v>16030</v>
      </c>
      <c r="C1668" s="168" t="s">
        <v>17487</v>
      </c>
      <c r="D1668" s="169" t="s">
        <v>17488</v>
      </c>
      <c r="E1668" s="168" t="s">
        <v>17489</v>
      </c>
      <c r="F1668" s="168" t="s">
        <v>17666</v>
      </c>
      <c r="G1668" s="168">
        <v>400</v>
      </c>
      <c r="H1668" s="164">
        <v>0</v>
      </c>
      <c r="I1668" s="59">
        <v>258</v>
      </c>
    </row>
    <row r="1669" s="165" customFormat="1" ht="17.25" spans="1:9">
      <c r="A1669" s="167">
        <v>1668</v>
      </c>
      <c r="B1669" s="167" t="s">
        <v>16030</v>
      </c>
      <c r="C1669" s="168" t="s">
        <v>17487</v>
      </c>
      <c r="D1669" s="169" t="s">
        <v>17491</v>
      </c>
      <c r="E1669" s="171" t="s">
        <v>17534</v>
      </c>
      <c r="F1669" s="171" t="s">
        <v>17667</v>
      </c>
      <c r="G1669" s="171" t="s">
        <v>1951</v>
      </c>
      <c r="H1669" s="164">
        <v>0</v>
      </c>
      <c r="I1669" s="59">
        <v>84.4</v>
      </c>
    </row>
    <row r="1670" s="165" customFormat="1" ht="17.25" spans="1:9">
      <c r="A1670" s="167">
        <v>1669</v>
      </c>
      <c r="B1670" s="167" t="s">
        <v>16030</v>
      </c>
      <c r="C1670" s="168" t="s">
        <v>17487</v>
      </c>
      <c r="D1670" s="169" t="s">
        <v>17488</v>
      </c>
      <c r="E1670" s="171" t="s">
        <v>17489</v>
      </c>
      <c r="F1670" s="171" t="s">
        <v>17668</v>
      </c>
      <c r="G1670" s="171" t="s">
        <v>1951</v>
      </c>
      <c r="H1670" s="164">
        <v>0</v>
      </c>
      <c r="I1670" s="59">
        <v>130.8</v>
      </c>
    </row>
    <row r="1671" s="165" customFormat="1" ht="17.25" spans="1:9">
      <c r="A1671" s="167">
        <v>1670</v>
      </c>
      <c r="B1671" s="167" t="s">
        <v>16030</v>
      </c>
      <c r="C1671" s="168" t="s">
        <v>17487</v>
      </c>
      <c r="D1671" s="169" t="s">
        <v>17122</v>
      </c>
      <c r="E1671" s="171" t="s">
        <v>17145</v>
      </c>
      <c r="F1671" s="171" t="s">
        <v>17669</v>
      </c>
      <c r="G1671" s="171" t="s">
        <v>2017</v>
      </c>
      <c r="H1671" s="164">
        <v>0</v>
      </c>
      <c r="I1671" s="59">
        <v>51.6</v>
      </c>
    </row>
    <row r="1672" s="165" customFormat="1" ht="17.25" spans="1:9">
      <c r="A1672" s="167">
        <v>1671</v>
      </c>
      <c r="B1672" s="167" t="s">
        <v>16030</v>
      </c>
      <c r="C1672" s="168" t="s">
        <v>17487</v>
      </c>
      <c r="D1672" s="169" t="s">
        <v>17491</v>
      </c>
      <c r="E1672" s="171" t="s">
        <v>17534</v>
      </c>
      <c r="F1672" s="171" t="s">
        <v>17670</v>
      </c>
      <c r="G1672" s="171" t="s">
        <v>1951</v>
      </c>
      <c r="H1672" s="164">
        <v>0</v>
      </c>
      <c r="I1672" s="59">
        <v>130</v>
      </c>
    </row>
    <row r="1673" s="165" customFormat="1" ht="17.25" spans="1:9">
      <c r="A1673" s="167">
        <v>1672</v>
      </c>
      <c r="B1673" s="167" t="s">
        <v>16030</v>
      </c>
      <c r="C1673" s="168" t="s">
        <v>17487</v>
      </c>
      <c r="D1673" s="169" t="s">
        <v>17488</v>
      </c>
      <c r="E1673" s="171" t="s">
        <v>17500</v>
      </c>
      <c r="F1673" s="171" t="s">
        <v>17671</v>
      </c>
      <c r="G1673" s="171" t="s">
        <v>1951</v>
      </c>
      <c r="H1673" s="164">
        <v>0</v>
      </c>
      <c r="I1673" s="59">
        <v>121</v>
      </c>
    </row>
    <row r="1674" s="165" customFormat="1" ht="17.25" spans="1:9">
      <c r="A1674" s="167">
        <v>1673</v>
      </c>
      <c r="B1674" s="167" t="s">
        <v>16030</v>
      </c>
      <c r="C1674" s="168" t="s">
        <v>17487</v>
      </c>
      <c r="D1674" s="169" t="s">
        <v>17488</v>
      </c>
      <c r="E1674" s="171" t="s">
        <v>17489</v>
      </c>
      <c r="F1674" s="171" t="s">
        <v>17672</v>
      </c>
      <c r="G1674" s="171" t="s">
        <v>2017</v>
      </c>
      <c r="H1674" s="164">
        <v>0</v>
      </c>
      <c r="I1674" s="59">
        <v>55.2</v>
      </c>
    </row>
    <row r="1675" s="165" customFormat="1" ht="17.25" spans="1:9">
      <c r="A1675" s="167">
        <v>1674</v>
      </c>
      <c r="B1675" s="167" t="s">
        <v>16030</v>
      </c>
      <c r="C1675" s="168" t="s">
        <v>17487</v>
      </c>
      <c r="D1675" s="169" t="s">
        <v>17488</v>
      </c>
      <c r="E1675" s="171" t="s">
        <v>17489</v>
      </c>
      <c r="F1675" s="171" t="s">
        <v>17673</v>
      </c>
      <c r="G1675" s="171" t="s">
        <v>1951</v>
      </c>
      <c r="H1675" s="164">
        <v>0</v>
      </c>
      <c r="I1675" s="59">
        <v>92</v>
      </c>
    </row>
    <row r="1676" s="165" customFormat="1" ht="17.25" spans="1:9">
      <c r="A1676" s="167">
        <v>1675</v>
      </c>
      <c r="B1676" s="167" t="s">
        <v>16030</v>
      </c>
      <c r="C1676" s="168" t="s">
        <v>17487</v>
      </c>
      <c r="D1676" s="169" t="s">
        <v>17488</v>
      </c>
      <c r="E1676" s="171" t="s">
        <v>17489</v>
      </c>
      <c r="F1676" s="171" t="s">
        <v>17674</v>
      </c>
      <c r="G1676" s="171" t="s">
        <v>1951</v>
      </c>
      <c r="H1676" s="164">
        <v>0</v>
      </c>
      <c r="I1676" s="59">
        <v>112.4</v>
      </c>
    </row>
    <row r="1677" s="165" customFormat="1" ht="17.25" spans="1:9">
      <c r="A1677" s="167">
        <v>1676</v>
      </c>
      <c r="B1677" s="167" t="s">
        <v>16030</v>
      </c>
      <c r="C1677" s="168" t="s">
        <v>17487</v>
      </c>
      <c r="D1677" s="169" t="s">
        <v>17488</v>
      </c>
      <c r="E1677" s="171" t="s">
        <v>17489</v>
      </c>
      <c r="F1677" s="171" t="s">
        <v>17675</v>
      </c>
      <c r="G1677" s="171" t="s">
        <v>1951</v>
      </c>
      <c r="H1677" s="164">
        <v>0</v>
      </c>
      <c r="I1677" s="59">
        <v>98.4</v>
      </c>
    </row>
    <row r="1678" s="165" customFormat="1" ht="17.25" spans="1:9">
      <c r="A1678" s="167">
        <v>1677</v>
      </c>
      <c r="B1678" s="167" t="s">
        <v>16030</v>
      </c>
      <c r="C1678" s="168" t="s">
        <v>17487</v>
      </c>
      <c r="D1678" s="169" t="s">
        <v>17491</v>
      </c>
      <c r="E1678" s="171" t="s">
        <v>17523</v>
      </c>
      <c r="F1678" s="171" t="s">
        <v>17676</v>
      </c>
      <c r="G1678" s="171" t="s">
        <v>12162</v>
      </c>
      <c r="H1678" s="164">
        <v>0</v>
      </c>
      <c r="I1678" s="59">
        <v>23.5</v>
      </c>
    </row>
    <row r="1679" s="165" customFormat="1" ht="17.25" spans="1:9">
      <c r="A1679" s="167">
        <v>1678</v>
      </c>
      <c r="B1679" s="167" t="s">
        <v>16030</v>
      </c>
      <c r="C1679" s="168" t="s">
        <v>17487</v>
      </c>
      <c r="D1679" s="169" t="s">
        <v>17488</v>
      </c>
      <c r="E1679" s="171" t="s">
        <v>17498</v>
      </c>
      <c r="F1679" s="171" t="s">
        <v>17677</v>
      </c>
      <c r="G1679" s="171" t="s">
        <v>1951</v>
      </c>
      <c r="H1679" s="164">
        <v>0</v>
      </c>
      <c r="I1679" s="59">
        <v>117.8</v>
      </c>
    </row>
    <row r="1680" s="165" customFormat="1" ht="17.25" spans="1:9">
      <c r="A1680" s="167">
        <v>1679</v>
      </c>
      <c r="B1680" s="167" t="s">
        <v>16030</v>
      </c>
      <c r="C1680" s="168" t="s">
        <v>17487</v>
      </c>
      <c r="D1680" s="169" t="s">
        <v>17491</v>
      </c>
      <c r="E1680" s="171" t="s">
        <v>14557</v>
      </c>
      <c r="F1680" s="171" t="s">
        <v>17678</v>
      </c>
      <c r="G1680" s="171" t="s">
        <v>1951</v>
      </c>
      <c r="H1680" s="164">
        <v>0</v>
      </c>
      <c r="I1680" s="59">
        <v>126</v>
      </c>
    </row>
    <row r="1681" s="165" customFormat="1" ht="17.25" spans="1:9">
      <c r="A1681" s="167">
        <v>1680</v>
      </c>
      <c r="B1681" s="167" t="s">
        <v>16030</v>
      </c>
      <c r="C1681" s="168" t="s">
        <v>17487</v>
      </c>
      <c r="D1681" s="169" t="s">
        <v>17488</v>
      </c>
      <c r="E1681" s="171" t="s">
        <v>17489</v>
      </c>
      <c r="F1681" s="171" t="s">
        <v>17679</v>
      </c>
      <c r="G1681" s="171" t="s">
        <v>2017</v>
      </c>
      <c r="H1681" s="164">
        <v>0</v>
      </c>
      <c r="I1681" s="59">
        <v>61.5</v>
      </c>
    </row>
    <row r="1682" s="165" customFormat="1" ht="17.25" spans="1:9">
      <c r="A1682" s="167">
        <v>1681</v>
      </c>
      <c r="B1682" s="167" t="s">
        <v>16030</v>
      </c>
      <c r="C1682" s="168" t="s">
        <v>17487</v>
      </c>
      <c r="D1682" s="169" t="s">
        <v>17488</v>
      </c>
      <c r="E1682" s="171" t="s">
        <v>17500</v>
      </c>
      <c r="F1682" s="171" t="s">
        <v>17680</v>
      </c>
      <c r="G1682" s="171" t="s">
        <v>12162</v>
      </c>
      <c r="H1682" s="164">
        <v>0</v>
      </c>
      <c r="I1682" s="59">
        <v>30.9</v>
      </c>
    </row>
    <row r="1683" s="165" customFormat="1" ht="17.25" spans="1:9">
      <c r="A1683" s="167">
        <v>1682</v>
      </c>
      <c r="B1683" s="167" t="s">
        <v>16030</v>
      </c>
      <c r="C1683" s="168" t="s">
        <v>17487</v>
      </c>
      <c r="D1683" s="169" t="s">
        <v>17488</v>
      </c>
      <c r="E1683" s="171" t="s">
        <v>17489</v>
      </c>
      <c r="F1683" s="171" t="s">
        <v>17681</v>
      </c>
      <c r="G1683" s="171" t="s">
        <v>1951</v>
      </c>
      <c r="H1683" s="164">
        <v>0</v>
      </c>
      <c r="I1683" s="59">
        <v>104.4</v>
      </c>
    </row>
    <row r="1684" s="165" customFormat="1" ht="17.25" spans="1:9">
      <c r="A1684" s="167">
        <v>1683</v>
      </c>
      <c r="B1684" s="167" t="s">
        <v>16030</v>
      </c>
      <c r="C1684" s="168" t="s">
        <v>17487</v>
      </c>
      <c r="D1684" s="169" t="s">
        <v>17491</v>
      </c>
      <c r="E1684" s="171" t="s">
        <v>17492</v>
      </c>
      <c r="F1684" s="171" t="s">
        <v>17682</v>
      </c>
      <c r="G1684" s="171" t="s">
        <v>12162</v>
      </c>
      <c r="H1684" s="164">
        <v>0</v>
      </c>
      <c r="I1684" s="59">
        <v>25.15</v>
      </c>
    </row>
    <row r="1685" s="165" customFormat="1" ht="17.25" spans="1:9">
      <c r="A1685" s="167">
        <v>1684</v>
      </c>
      <c r="B1685" s="167" t="s">
        <v>16030</v>
      </c>
      <c r="C1685" s="168" t="s">
        <v>17487</v>
      </c>
      <c r="D1685" s="169" t="s">
        <v>17488</v>
      </c>
      <c r="E1685" s="171" t="s">
        <v>17500</v>
      </c>
      <c r="F1685" s="171" t="s">
        <v>17683</v>
      </c>
      <c r="G1685" s="171" t="s">
        <v>1951</v>
      </c>
      <c r="H1685" s="164">
        <v>0</v>
      </c>
      <c r="I1685" s="59">
        <v>91.8</v>
      </c>
    </row>
    <row r="1686" s="165" customFormat="1" ht="17.25" spans="1:9">
      <c r="A1686" s="167">
        <v>1685</v>
      </c>
      <c r="B1686" s="167" t="s">
        <v>16030</v>
      </c>
      <c r="C1686" s="168" t="s">
        <v>17487</v>
      </c>
      <c r="D1686" s="169" t="s">
        <v>17488</v>
      </c>
      <c r="E1686" s="171" t="s">
        <v>17494</v>
      </c>
      <c r="F1686" s="171" t="s">
        <v>17684</v>
      </c>
      <c r="G1686" s="171" t="s">
        <v>1951</v>
      </c>
      <c r="H1686" s="164">
        <v>0</v>
      </c>
      <c r="I1686" s="59">
        <v>112.2</v>
      </c>
    </row>
    <row r="1687" s="165" customFormat="1" ht="17.25" spans="1:9">
      <c r="A1687" s="167">
        <v>1686</v>
      </c>
      <c r="B1687" s="167" t="s">
        <v>16030</v>
      </c>
      <c r="C1687" s="168" t="s">
        <v>17487</v>
      </c>
      <c r="D1687" s="169" t="s">
        <v>17491</v>
      </c>
      <c r="E1687" s="171" t="s">
        <v>14557</v>
      </c>
      <c r="F1687" s="171" t="s">
        <v>17685</v>
      </c>
      <c r="G1687" s="171" t="s">
        <v>1951</v>
      </c>
      <c r="H1687" s="164">
        <v>0</v>
      </c>
      <c r="I1687" s="59">
        <v>102.2</v>
      </c>
    </row>
    <row r="1688" s="165" customFormat="1" ht="17.25" spans="1:9">
      <c r="A1688" s="167">
        <v>1687</v>
      </c>
      <c r="B1688" s="167" t="s">
        <v>16030</v>
      </c>
      <c r="C1688" s="168" t="s">
        <v>17487</v>
      </c>
      <c r="D1688" s="169" t="s">
        <v>17488</v>
      </c>
      <c r="E1688" s="171" t="s">
        <v>17500</v>
      </c>
      <c r="F1688" s="171" t="s">
        <v>17686</v>
      </c>
      <c r="G1688" s="171" t="s">
        <v>1951</v>
      </c>
      <c r="H1688" s="164">
        <v>0</v>
      </c>
      <c r="I1688" s="59">
        <v>114.4</v>
      </c>
    </row>
    <row r="1689" s="165" customFormat="1" ht="17.25" spans="1:9">
      <c r="A1689" s="167">
        <v>1688</v>
      </c>
      <c r="B1689" s="167" t="s">
        <v>16030</v>
      </c>
      <c r="C1689" s="168" t="s">
        <v>4461</v>
      </c>
      <c r="D1689" s="169" t="s">
        <v>17687</v>
      </c>
      <c r="E1689" s="168" t="s">
        <v>17688</v>
      </c>
      <c r="F1689" s="168" t="s">
        <v>17689</v>
      </c>
      <c r="G1689" s="168">
        <v>400</v>
      </c>
      <c r="H1689" s="164">
        <v>0</v>
      </c>
      <c r="I1689" s="59">
        <v>210.4</v>
      </c>
    </row>
    <row r="1690" s="165" customFormat="1" ht="17.25" spans="1:9">
      <c r="A1690" s="167">
        <v>1689</v>
      </c>
      <c r="B1690" s="167" t="s">
        <v>16030</v>
      </c>
      <c r="C1690" s="168" t="s">
        <v>4461</v>
      </c>
      <c r="D1690" s="169" t="s">
        <v>17687</v>
      </c>
      <c r="E1690" s="168" t="s">
        <v>17690</v>
      </c>
      <c r="F1690" s="168" t="s">
        <v>7994</v>
      </c>
      <c r="G1690" s="168">
        <v>400</v>
      </c>
      <c r="H1690" s="164">
        <v>0</v>
      </c>
      <c r="I1690" s="59">
        <v>185.2</v>
      </c>
    </row>
    <row r="1691" s="165" customFormat="1" ht="17.25" spans="1:9">
      <c r="A1691" s="167">
        <v>1690</v>
      </c>
      <c r="B1691" s="167" t="s">
        <v>16030</v>
      </c>
      <c r="C1691" s="168" t="s">
        <v>4461</v>
      </c>
      <c r="D1691" s="169" t="s">
        <v>17687</v>
      </c>
      <c r="E1691" s="168" t="s">
        <v>17691</v>
      </c>
      <c r="F1691" s="168" t="s">
        <v>17692</v>
      </c>
      <c r="G1691" s="168">
        <v>200</v>
      </c>
      <c r="H1691" s="164">
        <v>0</v>
      </c>
      <c r="I1691" s="59">
        <v>93.2</v>
      </c>
    </row>
    <row r="1692" s="165" customFormat="1" ht="17.25" spans="1:9">
      <c r="A1692" s="167">
        <v>1691</v>
      </c>
      <c r="B1692" s="167" t="s">
        <v>16030</v>
      </c>
      <c r="C1692" s="168" t="s">
        <v>4461</v>
      </c>
      <c r="D1692" s="169" t="s">
        <v>17693</v>
      </c>
      <c r="E1692" s="168" t="s">
        <v>17694</v>
      </c>
      <c r="F1692" s="168" t="s">
        <v>17695</v>
      </c>
      <c r="G1692" s="168">
        <v>200</v>
      </c>
      <c r="H1692" s="164">
        <v>0</v>
      </c>
      <c r="I1692" s="59">
        <v>114.6</v>
      </c>
    </row>
    <row r="1693" s="165" customFormat="1" ht="17.25" spans="1:9">
      <c r="A1693" s="167">
        <v>1692</v>
      </c>
      <c r="B1693" s="167" t="s">
        <v>16030</v>
      </c>
      <c r="C1693" s="168" t="s">
        <v>4461</v>
      </c>
      <c r="D1693" s="169" t="s">
        <v>17693</v>
      </c>
      <c r="E1693" s="168" t="s">
        <v>17694</v>
      </c>
      <c r="F1693" s="168" t="s">
        <v>17696</v>
      </c>
      <c r="G1693" s="168">
        <v>200</v>
      </c>
      <c r="H1693" s="164">
        <v>0</v>
      </c>
      <c r="I1693" s="59">
        <v>128.6</v>
      </c>
    </row>
    <row r="1694" s="165" customFormat="1" ht="17.25" spans="1:9">
      <c r="A1694" s="167">
        <v>1693</v>
      </c>
      <c r="B1694" s="167" t="s">
        <v>16030</v>
      </c>
      <c r="C1694" s="168" t="s">
        <v>4461</v>
      </c>
      <c r="D1694" s="4" t="s">
        <v>17697</v>
      </c>
      <c r="E1694" s="168" t="s">
        <v>7561</v>
      </c>
      <c r="F1694" s="168" t="s">
        <v>17698</v>
      </c>
      <c r="G1694" s="168">
        <v>200</v>
      </c>
      <c r="H1694" s="164">
        <v>0</v>
      </c>
      <c r="I1694" s="59">
        <v>116.2</v>
      </c>
    </row>
    <row r="1695" s="165" customFormat="1" ht="17.25" spans="1:9">
      <c r="A1695" s="167">
        <v>1694</v>
      </c>
      <c r="B1695" s="167" t="s">
        <v>16030</v>
      </c>
      <c r="C1695" s="168" t="s">
        <v>4461</v>
      </c>
      <c r="D1695" s="4" t="s">
        <v>17697</v>
      </c>
      <c r="E1695" s="168" t="s">
        <v>7561</v>
      </c>
      <c r="F1695" s="168" t="s">
        <v>17699</v>
      </c>
      <c r="G1695" s="168">
        <v>200</v>
      </c>
      <c r="H1695" s="164">
        <v>0</v>
      </c>
      <c r="I1695" s="59">
        <v>108.2</v>
      </c>
    </row>
    <row r="1696" s="165" customFormat="1" ht="17.25" spans="1:9">
      <c r="A1696" s="167">
        <v>1695</v>
      </c>
      <c r="B1696" s="167" t="s">
        <v>16030</v>
      </c>
      <c r="C1696" s="168" t="s">
        <v>4461</v>
      </c>
      <c r="D1696" s="4" t="s">
        <v>17697</v>
      </c>
      <c r="E1696" s="168" t="s">
        <v>7561</v>
      </c>
      <c r="F1696" s="168" t="s">
        <v>17700</v>
      </c>
      <c r="G1696" s="168">
        <v>400</v>
      </c>
      <c r="H1696" s="164">
        <v>0</v>
      </c>
      <c r="I1696" s="59">
        <v>188.8</v>
      </c>
    </row>
    <row r="1697" s="165" customFormat="1" ht="17.25" spans="1:9">
      <c r="A1697" s="167">
        <v>1696</v>
      </c>
      <c r="B1697" s="167" t="s">
        <v>16030</v>
      </c>
      <c r="C1697" s="168" t="s">
        <v>4461</v>
      </c>
      <c r="D1697" s="4" t="s">
        <v>17701</v>
      </c>
      <c r="E1697" s="168" t="s">
        <v>17702</v>
      </c>
      <c r="F1697" s="168" t="s">
        <v>17703</v>
      </c>
      <c r="G1697" s="168">
        <v>200</v>
      </c>
      <c r="H1697" s="164">
        <v>0</v>
      </c>
      <c r="I1697" s="59">
        <v>122.4</v>
      </c>
    </row>
    <row r="1698" s="165" customFormat="1" ht="17.25" spans="1:9">
      <c r="A1698" s="167">
        <v>1697</v>
      </c>
      <c r="B1698" s="167" t="s">
        <v>16030</v>
      </c>
      <c r="C1698" s="168" t="s">
        <v>4461</v>
      </c>
      <c r="D1698" s="4" t="s">
        <v>17701</v>
      </c>
      <c r="E1698" s="168" t="s">
        <v>17702</v>
      </c>
      <c r="F1698" s="168" t="s">
        <v>17704</v>
      </c>
      <c r="G1698" s="168">
        <v>200</v>
      </c>
      <c r="H1698" s="164">
        <v>0</v>
      </c>
      <c r="I1698" s="59">
        <v>107.8</v>
      </c>
    </row>
    <row r="1699" s="165" customFormat="1" ht="17.25" spans="1:9">
      <c r="A1699" s="167">
        <v>1698</v>
      </c>
      <c r="B1699" s="167" t="s">
        <v>16030</v>
      </c>
      <c r="C1699" s="168" t="s">
        <v>4461</v>
      </c>
      <c r="D1699" s="169" t="s">
        <v>17687</v>
      </c>
      <c r="E1699" s="168" t="s">
        <v>17688</v>
      </c>
      <c r="F1699" s="168" t="s">
        <v>17705</v>
      </c>
      <c r="G1699" s="168">
        <v>400</v>
      </c>
      <c r="H1699" s="164">
        <v>0</v>
      </c>
      <c r="I1699" s="59">
        <v>223.6</v>
      </c>
    </row>
    <row r="1700" s="165" customFormat="1" ht="17.25" spans="1:9">
      <c r="A1700" s="167">
        <v>1699</v>
      </c>
      <c r="B1700" s="167" t="s">
        <v>16030</v>
      </c>
      <c r="C1700" s="168" t="s">
        <v>4461</v>
      </c>
      <c r="D1700" s="4" t="s">
        <v>17701</v>
      </c>
      <c r="E1700" s="168" t="s">
        <v>17706</v>
      </c>
      <c r="F1700" s="168" t="s">
        <v>17707</v>
      </c>
      <c r="G1700" s="168">
        <v>200</v>
      </c>
      <c r="H1700" s="164">
        <v>0</v>
      </c>
      <c r="I1700" s="59">
        <v>132.6</v>
      </c>
    </row>
    <row r="1701" s="165" customFormat="1" ht="17.25" spans="1:9">
      <c r="A1701" s="167">
        <v>1700</v>
      </c>
      <c r="B1701" s="167" t="s">
        <v>16030</v>
      </c>
      <c r="C1701" s="168" t="s">
        <v>4461</v>
      </c>
      <c r="D1701" s="4" t="s">
        <v>17701</v>
      </c>
      <c r="E1701" s="168" t="s">
        <v>17706</v>
      </c>
      <c r="F1701" s="168" t="s">
        <v>5342</v>
      </c>
      <c r="G1701" s="168">
        <v>200</v>
      </c>
      <c r="H1701" s="164">
        <v>0</v>
      </c>
      <c r="I1701" s="59">
        <v>80.4</v>
      </c>
    </row>
    <row r="1702" s="165" customFormat="1" ht="17.25" spans="1:9">
      <c r="A1702" s="167">
        <v>1701</v>
      </c>
      <c r="B1702" s="167" t="s">
        <v>16030</v>
      </c>
      <c r="C1702" s="168" t="s">
        <v>4461</v>
      </c>
      <c r="D1702" s="4" t="s">
        <v>17701</v>
      </c>
      <c r="E1702" s="168" t="s">
        <v>17706</v>
      </c>
      <c r="F1702" s="168" t="s">
        <v>17708</v>
      </c>
      <c r="G1702" s="168">
        <v>200</v>
      </c>
      <c r="H1702" s="164">
        <v>0</v>
      </c>
      <c r="I1702" s="59">
        <v>116.8</v>
      </c>
    </row>
    <row r="1703" s="165" customFormat="1" ht="17.25" spans="1:9">
      <c r="A1703" s="167">
        <v>1702</v>
      </c>
      <c r="B1703" s="167" t="s">
        <v>16030</v>
      </c>
      <c r="C1703" s="168" t="s">
        <v>4461</v>
      </c>
      <c r="D1703" s="4" t="s">
        <v>17701</v>
      </c>
      <c r="E1703" s="168" t="s">
        <v>17706</v>
      </c>
      <c r="F1703" s="168" t="s">
        <v>17709</v>
      </c>
      <c r="G1703" s="168">
        <v>200</v>
      </c>
      <c r="H1703" s="164">
        <v>0</v>
      </c>
      <c r="I1703" s="59">
        <v>109</v>
      </c>
    </row>
    <row r="1704" s="165" customFormat="1" ht="17.25" spans="1:9">
      <c r="A1704" s="167">
        <v>1703</v>
      </c>
      <c r="B1704" s="167" t="s">
        <v>16030</v>
      </c>
      <c r="C1704" s="168" t="s">
        <v>4461</v>
      </c>
      <c r="D1704" s="4" t="s">
        <v>17701</v>
      </c>
      <c r="E1704" s="168" t="s">
        <v>17706</v>
      </c>
      <c r="F1704" s="168" t="s">
        <v>17710</v>
      </c>
      <c r="G1704" s="168">
        <v>200</v>
      </c>
      <c r="H1704" s="164">
        <v>0</v>
      </c>
      <c r="I1704" s="59">
        <v>99</v>
      </c>
    </row>
    <row r="1705" s="165" customFormat="1" ht="17.25" spans="1:9">
      <c r="A1705" s="167">
        <v>1704</v>
      </c>
      <c r="B1705" s="167" t="s">
        <v>16030</v>
      </c>
      <c r="C1705" s="168" t="s">
        <v>4461</v>
      </c>
      <c r="D1705" s="4" t="s">
        <v>17701</v>
      </c>
      <c r="E1705" s="168" t="s">
        <v>17706</v>
      </c>
      <c r="F1705" s="168" t="s">
        <v>16193</v>
      </c>
      <c r="G1705" s="168">
        <v>200</v>
      </c>
      <c r="H1705" s="164">
        <v>0</v>
      </c>
      <c r="I1705" s="59">
        <v>126</v>
      </c>
    </row>
    <row r="1706" s="165" customFormat="1" ht="17.25" spans="1:9">
      <c r="A1706" s="167">
        <v>1705</v>
      </c>
      <c r="B1706" s="167" t="s">
        <v>16030</v>
      </c>
      <c r="C1706" s="168" t="s">
        <v>4461</v>
      </c>
      <c r="D1706" s="4" t="s">
        <v>17701</v>
      </c>
      <c r="E1706" s="168" t="s">
        <v>17706</v>
      </c>
      <c r="F1706" s="168" t="s">
        <v>17711</v>
      </c>
      <c r="G1706" s="168">
        <v>200</v>
      </c>
      <c r="H1706" s="164">
        <v>0</v>
      </c>
      <c r="I1706" s="59">
        <v>129.2</v>
      </c>
    </row>
    <row r="1707" s="165" customFormat="1" ht="17.25" spans="1:9">
      <c r="A1707" s="167">
        <v>1706</v>
      </c>
      <c r="B1707" s="167" t="s">
        <v>16030</v>
      </c>
      <c r="C1707" s="168" t="s">
        <v>4461</v>
      </c>
      <c r="D1707" s="4" t="s">
        <v>17701</v>
      </c>
      <c r="E1707" s="168" t="s">
        <v>17706</v>
      </c>
      <c r="F1707" s="168" t="s">
        <v>17712</v>
      </c>
      <c r="G1707" s="168">
        <v>200</v>
      </c>
      <c r="H1707" s="164">
        <v>0</v>
      </c>
      <c r="I1707" s="59">
        <v>108.8</v>
      </c>
    </row>
    <row r="1708" s="165" customFormat="1" ht="17.25" spans="1:9">
      <c r="A1708" s="167">
        <v>1707</v>
      </c>
      <c r="B1708" s="167" t="s">
        <v>16030</v>
      </c>
      <c r="C1708" s="168" t="s">
        <v>4461</v>
      </c>
      <c r="D1708" s="169" t="s">
        <v>17687</v>
      </c>
      <c r="E1708" s="168" t="s">
        <v>17690</v>
      </c>
      <c r="F1708" s="168" t="s">
        <v>17713</v>
      </c>
      <c r="G1708" s="168">
        <v>200</v>
      </c>
      <c r="H1708" s="164">
        <v>0</v>
      </c>
      <c r="I1708" s="59">
        <v>123.4</v>
      </c>
    </row>
    <row r="1709" s="165" customFormat="1" ht="17.25" spans="1:9">
      <c r="A1709" s="167">
        <v>1708</v>
      </c>
      <c r="B1709" s="167" t="s">
        <v>16030</v>
      </c>
      <c r="C1709" s="168" t="s">
        <v>4461</v>
      </c>
      <c r="D1709" s="169" t="s">
        <v>17687</v>
      </c>
      <c r="E1709" s="168" t="s">
        <v>17690</v>
      </c>
      <c r="F1709" s="168" t="s">
        <v>17714</v>
      </c>
      <c r="G1709" s="168">
        <v>200</v>
      </c>
      <c r="H1709" s="164">
        <v>0</v>
      </c>
      <c r="I1709" s="59">
        <v>116.8</v>
      </c>
    </row>
    <row r="1710" s="165" customFormat="1" ht="17.25" spans="1:9">
      <c r="A1710" s="167">
        <v>1709</v>
      </c>
      <c r="B1710" s="167" t="s">
        <v>16030</v>
      </c>
      <c r="C1710" s="168" t="s">
        <v>4461</v>
      </c>
      <c r="D1710" s="169" t="s">
        <v>17693</v>
      </c>
      <c r="E1710" s="168" t="s">
        <v>17694</v>
      </c>
      <c r="F1710" s="168" t="s">
        <v>17715</v>
      </c>
      <c r="G1710" s="168">
        <v>100</v>
      </c>
      <c r="H1710" s="164">
        <v>0</v>
      </c>
      <c r="I1710" s="59">
        <v>46.5</v>
      </c>
    </row>
    <row r="1711" s="165" customFormat="1" ht="17.25" spans="1:9">
      <c r="A1711" s="167">
        <v>1710</v>
      </c>
      <c r="B1711" s="167" t="s">
        <v>16030</v>
      </c>
      <c r="C1711" s="168" t="s">
        <v>4461</v>
      </c>
      <c r="D1711" s="4" t="s">
        <v>17701</v>
      </c>
      <c r="E1711" s="168" t="s">
        <v>17702</v>
      </c>
      <c r="F1711" s="168" t="s">
        <v>17716</v>
      </c>
      <c r="G1711" s="168">
        <v>400</v>
      </c>
      <c r="H1711" s="164">
        <v>0</v>
      </c>
      <c r="I1711" s="59">
        <v>163.6</v>
      </c>
    </row>
    <row r="1712" s="165" customFormat="1" ht="17.25" spans="1:9">
      <c r="A1712" s="167">
        <v>1711</v>
      </c>
      <c r="B1712" s="167" t="s">
        <v>16030</v>
      </c>
      <c r="C1712" s="168" t="s">
        <v>4461</v>
      </c>
      <c r="D1712" s="4" t="s">
        <v>17697</v>
      </c>
      <c r="E1712" s="168" t="s">
        <v>7561</v>
      </c>
      <c r="F1712" s="168" t="s">
        <v>17717</v>
      </c>
      <c r="G1712" s="168">
        <v>200</v>
      </c>
      <c r="H1712" s="164">
        <v>0</v>
      </c>
      <c r="I1712" s="59">
        <v>108.8</v>
      </c>
    </row>
    <row r="1713" s="165" customFormat="1" ht="17.25" spans="1:9">
      <c r="A1713" s="167">
        <v>1712</v>
      </c>
      <c r="B1713" s="167" t="s">
        <v>16030</v>
      </c>
      <c r="C1713" s="168" t="s">
        <v>4461</v>
      </c>
      <c r="D1713" s="169" t="s">
        <v>17687</v>
      </c>
      <c r="E1713" s="168" t="s">
        <v>17718</v>
      </c>
      <c r="F1713" s="168" t="s">
        <v>17719</v>
      </c>
      <c r="G1713" s="168">
        <v>400</v>
      </c>
      <c r="H1713" s="164">
        <v>0</v>
      </c>
      <c r="I1713" s="59">
        <v>224</v>
      </c>
    </row>
    <row r="1714" s="165" customFormat="1" ht="17.25" spans="1:9">
      <c r="A1714" s="167">
        <v>1713</v>
      </c>
      <c r="B1714" s="167" t="s">
        <v>16030</v>
      </c>
      <c r="C1714" s="168" t="s">
        <v>4461</v>
      </c>
      <c r="D1714" s="169" t="s">
        <v>17687</v>
      </c>
      <c r="E1714" s="168" t="s">
        <v>17718</v>
      </c>
      <c r="F1714" s="168" t="s">
        <v>17720</v>
      </c>
      <c r="G1714" s="168">
        <v>100</v>
      </c>
      <c r="H1714" s="164">
        <v>0</v>
      </c>
      <c r="I1714" s="59">
        <v>49.5</v>
      </c>
    </row>
    <row r="1715" s="165" customFormat="1" ht="17.25" spans="1:9">
      <c r="A1715" s="167">
        <v>1714</v>
      </c>
      <c r="B1715" s="167" t="s">
        <v>16030</v>
      </c>
      <c r="C1715" s="168" t="s">
        <v>4461</v>
      </c>
      <c r="D1715" s="169" t="s">
        <v>17687</v>
      </c>
      <c r="E1715" s="168" t="s">
        <v>17690</v>
      </c>
      <c r="F1715" s="168" t="s">
        <v>17721</v>
      </c>
      <c r="G1715" s="168">
        <v>200</v>
      </c>
      <c r="H1715" s="164">
        <v>0</v>
      </c>
      <c r="I1715" s="59">
        <v>108.4</v>
      </c>
    </row>
    <row r="1716" s="165" customFormat="1" ht="17.25" spans="1:9">
      <c r="A1716" s="167">
        <v>1715</v>
      </c>
      <c r="B1716" s="167" t="s">
        <v>16030</v>
      </c>
      <c r="C1716" s="168" t="s">
        <v>4461</v>
      </c>
      <c r="D1716" s="4" t="s">
        <v>17697</v>
      </c>
      <c r="E1716" s="168" t="s">
        <v>7561</v>
      </c>
      <c r="F1716" s="168" t="s">
        <v>17722</v>
      </c>
      <c r="G1716" s="168">
        <v>200</v>
      </c>
      <c r="H1716" s="164">
        <v>0</v>
      </c>
      <c r="I1716" s="59">
        <v>120</v>
      </c>
    </row>
    <row r="1717" s="165" customFormat="1" ht="17.25" spans="1:9">
      <c r="A1717" s="167">
        <v>1716</v>
      </c>
      <c r="B1717" s="167" t="s">
        <v>16030</v>
      </c>
      <c r="C1717" s="168" t="s">
        <v>4461</v>
      </c>
      <c r="D1717" s="4" t="s">
        <v>17701</v>
      </c>
      <c r="E1717" s="168" t="s">
        <v>17706</v>
      </c>
      <c r="F1717" s="168" t="s">
        <v>17723</v>
      </c>
      <c r="G1717" s="168">
        <v>400</v>
      </c>
      <c r="H1717" s="164">
        <v>0</v>
      </c>
      <c r="I1717" s="59">
        <v>172</v>
      </c>
    </row>
    <row r="1718" s="165" customFormat="1" ht="17.25" spans="1:9">
      <c r="A1718" s="167">
        <v>1717</v>
      </c>
      <c r="B1718" s="167" t="s">
        <v>16030</v>
      </c>
      <c r="C1718" s="168" t="s">
        <v>4461</v>
      </c>
      <c r="D1718" s="4" t="s">
        <v>17701</v>
      </c>
      <c r="E1718" s="168" t="s">
        <v>17706</v>
      </c>
      <c r="F1718" s="168" t="s">
        <v>17724</v>
      </c>
      <c r="G1718" s="168">
        <v>250</v>
      </c>
      <c r="H1718" s="164">
        <v>0</v>
      </c>
      <c r="I1718" s="59">
        <v>160</v>
      </c>
    </row>
    <row r="1719" s="165" customFormat="1" ht="17.25" spans="1:9">
      <c r="A1719" s="167">
        <v>1718</v>
      </c>
      <c r="B1719" s="167" t="s">
        <v>16030</v>
      </c>
      <c r="C1719" s="168" t="s">
        <v>4461</v>
      </c>
      <c r="D1719" s="4" t="s">
        <v>17701</v>
      </c>
      <c r="E1719" s="168" t="s">
        <v>17725</v>
      </c>
      <c r="F1719" s="168" t="s">
        <v>17726</v>
      </c>
      <c r="G1719" s="168">
        <v>200</v>
      </c>
      <c r="H1719" s="164">
        <v>0</v>
      </c>
      <c r="I1719" s="59">
        <v>125.8</v>
      </c>
    </row>
    <row r="1720" s="165" customFormat="1" ht="17.25" spans="1:9">
      <c r="A1720" s="167">
        <v>1719</v>
      </c>
      <c r="B1720" s="167" t="s">
        <v>16030</v>
      </c>
      <c r="C1720" s="168" t="s">
        <v>4461</v>
      </c>
      <c r="D1720" s="169" t="s">
        <v>17687</v>
      </c>
      <c r="E1720" s="168" t="s">
        <v>17691</v>
      </c>
      <c r="F1720" s="168" t="s">
        <v>17727</v>
      </c>
      <c r="G1720" s="168">
        <v>400</v>
      </c>
      <c r="H1720" s="164">
        <v>0</v>
      </c>
      <c r="I1720" s="59">
        <v>218.4</v>
      </c>
    </row>
    <row r="1721" s="165" customFormat="1" ht="17.25" spans="1:9">
      <c r="A1721" s="167">
        <v>1720</v>
      </c>
      <c r="B1721" s="167" t="s">
        <v>16030</v>
      </c>
      <c r="C1721" s="168" t="s">
        <v>4461</v>
      </c>
      <c r="D1721" s="169" t="s">
        <v>17687</v>
      </c>
      <c r="E1721" s="168" t="s">
        <v>17691</v>
      </c>
      <c r="F1721" s="168" t="s">
        <v>17728</v>
      </c>
      <c r="G1721" s="168">
        <v>400</v>
      </c>
      <c r="H1721" s="164">
        <v>0</v>
      </c>
      <c r="I1721" s="59">
        <v>200</v>
      </c>
    </row>
    <row r="1722" s="165" customFormat="1" ht="17.25" spans="1:9">
      <c r="A1722" s="167">
        <v>1721</v>
      </c>
      <c r="B1722" s="167" t="s">
        <v>16030</v>
      </c>
      <c r="C1722" s="168" t="s">
        <v>4461</v>
      </c>
      <c r="D1722" s="4" t="s">
        <v>17697</v>
      </c>
      <c r="E1722" s="168" t="s">
        <v>7561</v>
      </c>
      <c r="F1722" s="168" t="s">
        <v>17729</v>
      </c>
      <c r="G1722" s="168">
        <v>200</v>
      </c>
      <c r="H1722" s="164">
        <v>0</v>
      </c>
      <c r="I1722" s="59">
        <v>110.4</v>
      </c>
    </row>
    <row r="1723" s="165" customFormat="1" ht="17.25" spans="1:9">
      <c r="A1723" s="167">
        <v>1722</v>
      </c>
      <c r="B1723" s="167" t="s">
        <v>16030</v>
      </c>
      <c r="C1723" s="168" t="s">
        <v>4461</v>
      </c>
      <c r="D1723" s="4" t="s">
        <v>17697</v>
      </c>
      <c r="E1723" s="168" t="s">
        <v>7561</v>
      </c>
      <c r="F1723" s="168" t="s">
        <v>17730</v>
      </c>
      <c r="G1723" s="168">
        <v>200</v>
      </c>
      <c r="H1723" s="164">
        <v>0</v>
      </c>
      <c r="I1723" s="59">
        <v>131.6</v>
      </c>
    </row>
    <row r="1724" s="165" customFormat="1" ht="17.25" spans="1:9">
      <c r="A1724" s="167">
        <v>1723</v>
      </c>
      <c r="B1724" s="167" t="s">
        <v>16030</v>
      </c>
      <c r="C1724" s="168" t="s">
        <v>4461</v>
      </c>
      <c r="D1724" s="4" t="s">
        <v>17701</v>
      </c>
      <c r="E1724" s="168" t="s">
        <v>17706</v>
      </c>
      <c r="F1724" s="168" t="s">
        <v>17731</v>
      </c>
      <c r="G1724" s="168">
        <v>125</v>
      </c>
      <c r="H1724" s="164">
        <v>0</v>
      </c>
      <c r="I1724" s="59">
        <v>71.125</v>
      </c>
    </row>
    <row r="1725" s="165" customFormat="1" ht="17.25" spans="1:9">
      <c r="A1725" s="167">
        <v>1724</v>
      </c>
      <c r="B1725" s="167" t="s">
        <v>16030</v>
      </c>
      <c r="C1725" s="168" t="s">
        <v>4461</v>
      </c>
      <c r="D1725" s="4" t="s">
        <v>17701</v>
      </c>
      <c r="E1725" s="168" t="s">
        <v>17702</v>
      </c>
      <c r="F1725" s="168" t="s">
        <v>17732</v>
      </c>
      <c r="G1725" s="168">
        <v>200</v>
      </c>
      <c r="H1725" s="164">
        <v>0</v>
      </c>
      <c r="I1725" s="59">
        <v>117</v>
      </c>
    </row>
    <row r="1726" s="165" customFormat="1" ht="17.25" spans="1:9">
      <c r="A1726" s="167">
        <v>1725</v>
      </c>
      <c r="B1726" s="167" t="s">
        <v>16030</v>
      </c>
      <c r="C1726" s="168" t="s">
        <v>4461</v>
      </c>
      <c r="D1726" s="4" t="s">
        <v>17701</v>
      </c>
      <c r="E1726" s="168" t="s">
        <v>17706</v>
      </c>
      <c r="F1726" s="168" t="s">
        <v>17733</v>
      </c>
      <c r="G1726" s="168">
        <v>400</v>
      </c>
      <c r="H1726" s="164">
        <v>0</v>
      </c>
      <c r="I1726" s="59">
        <v>101</v>
      </c>
    </row>
    <row r="1727" s="165" customFormat="1" ht="17.25" spans="1:9">
      <c r="A1727" s="167">
        <v>1726</v>
      </c>
      <c r="B1727" s="167" t="s">
        <v>16030</v>
      </c>
      <c r="C1727" s="168" t="s">
        <v>4461</v>
      </c>
      <c r="D1727" s="4" t="s">
        <v>17697</v>
      </c>
      <c r="E1727" s="168" t="s">
        <v>7561</v>
      </c>
      <c r="F1727" s="168" t="s">
        <v>17734</v>
      </c>
      <c r="G1727" s="168">
        <v>400</v>
      </c>
      <c r="H1727" s="164">
        <v>0</v>
      </c>
      <c r="I1727" s="59">
        <v>261.6</v>
      </c>
    </row>
    <row r="1728" s="165" customFormat="1" ht="17.25" spans="1:9">
      <c r="A1728" s="167">
        <v>1727</v>
      </c>
      <c r="B1728" s="167" t="s">
        <v>16030</v>
      </c>
      <c r="C1728" s="168" t="s">
        <v>4461</v>
      </c>
      <c r="D1728" s="169" t="s">
        <v>17687</v>
      </c>
      <c r="E1728" s="168" t="s">
        <v>17690</v>
      </c>
      <c r="F1728" s="168" t="s">
        <v>17735</v>
      </c>
      <c r="G1728" s="168">
        <v>630</v>
      </c>
      <c r="H1728" s="164">
        <v>0</v>
      </c>
      <c r="I1728" s="59">
        <v>393.75</v>
      </c>
    </row>
    <row r="1729" s="165" customFormat="1" ht="17.25" spans="1:9">
      <c r="A1729" s="167">
        <v>1728</v>
      </c>
      <c r="B1729" s="167" t="s">
        <v>16030</v>
      </c>
      <c r="C1729" s="168" t="s">
        <v>4461</v>
      </c>
      <c r="D1729" s="4" t="s">
        <v>17697</v>
      </c>
      <c r="E1729" s="168" t="s">
        <v>7561</v>
      </c>
      <c r="F1729" s="168" t="s">
        <v>6150</v>
      </c>
      <c r="G1729" s="168">
        <v>200</v>
      </c>
      <c r="H1729" s="164">
        <v>0</v>
      </c>
      <c r="I1729" s="59">
        <v>100.6</v>
      </c>
    </row>
    <row r="1730" s="165" customFormat="1" ht="17.25" spans="1:9">
      <c r="A1730" s="167">
        <v>1729</v>
      </c>
      <c r="B1730" s="167" t="s">
        <v>16030</v>
      </c>
      <c r="C1730" s="168" t="s">
        <v>4461</v>
      </c>
      <c r="D1730" s="4" t="s">
        <v>17701</v>
      </c>
      <c r="E1730" s="168" t="s">
        <v>17706</v>
      </c>
      <c r="F1730" s="168" t="s">
        <v>17736</v>
      </c>
      <c r="G1730" s="168">
        <v>400</v>
      </c>
      <c r="H1730" s="164">
        <v>0</v>
      </c>
      <c r="I1730" s="59">
        <v>234.8</v>
      </c>
    </row>
    <row r="1731" s="165" customFormat="1" ht="17.25" spans="1:9">
      <c r="A1731" s="167">
        <v>1730</v>
      </c>
      <c r="B1731" s="167" t="s">
        <v>16030</v>
      </c>
      <c r="C1731" s="168" t="s">
        <v>4461</v>
      </c>
      <c r="D1731" s="4" t="s">
        <v>17697</v>
      </c>
      <c r="E1731" s="168" t="s">
        <v>7561</v>
      </c>
      <c r="F1731" s="168" t="s">
        <v>17737</v>
      </c>
      <c r="G1731" s="168">
        <v>200</v>
      </c>
      <c r="H1731" s="164">
        <v>0</v>
      </c>
      <c r="I1731" s="59">
        <v>87.8</v>
      </c>
    </row>
    <row r="1732" s="165" customFormat="1" ht="17.25" spans="1:9">
      <c r="A1732" s="167">
        <v>1731</v>
      </c>
      <c r="B1732" s="167" t="s">
        <v>16030</v>
      </c>
      <c r="C1732" s="168" t="s">
        <v>4461</v>
      </c>
      <c r="D1732" s="4" t="s">
        <v>17697</v>
      </c>
      <c r="E1732" s="168" t="s">
        <v>7561</v>
      </c>
      <c r="F1732" s="168" t="s">
        <v>17738</v>
      </c>
      <c r="G1732" s="168">
        <v>200</v>
      </c>
      <c r="H1732" s="164">
        <v>0</v>
      </c>
      <c r="I1732" s="59">
        <v>92</v>
      </c>
    </row>
    <row r="1733" s="165" customFormat="1" ht="17.25" spans="1:9">
      <c r="A1733" s="167">
        <v>1732</v>
      </c>
      <c r="B1733" s="167" t="s">
        <v>16030</v>
      </c>
      <c r="C1733" s="168" t="s">
        <v>4461</v>
      </c>
      <c r="D1733" s="169" t="s">
        <v>17687</v>
      </c>
      <c r="E1733" s="168" t="s">
        <v>17691</v>
      </c>
      <c r="F1733" s="168" t="s">
        <v>17739</v>
      </c>
      <c r="G1733" s="168">
        <v>200</v>
      </c>
      <c r="H1733" s="164">
        <v>0</v>
      </c>
      <c r="I1733" s="59">
        <v>131.8</v>
      </c>
    </row>
    <row r="1734" s="165" customFormat="1" ht="17.25" spans="1:9">
      <c r="A1734" s="167">
        <v>1733</v>
      </c>
      <c r="B1734" s="167" t="s">
        <v>16030</v>
      </c>
      <c r="C1734" s="168" t="s">
        <v>4461</v>
      </c>
      <c r="D1734" s="169" t="s">
        <v>17687</v>
      </c>
      <c r="E1734" s="168" t="s">
        <v>17688</v>
      </c>
      <c r="F1734" s="168" t="s">
        <v>17740</v>
      </c>
      <c r="G1734" s="168">
        <v>400</v>
      </c>
      <c r="H1734" s="164">
        <v>0</v>
      </c>
      <c r="I1734" s="59">
        <v>273.2</v>
      </c>
    </row>
    <row r="1735" s="165" customFormat="1" ht="17.25" spans="1:9">
      <c r="A1735" s="167">
        <v>1734</v>
      </c>
      <c r="B1735" s="167" t="s">
        <v>16030</v>
      </c>
      <c r="C1735" s="168" t="s">
        <v>4461</v>
      </c>
      <c r="D1735" s="169" t="s">
        <v>17693</v>
      </c>
      <c r="E1735" s="168" t="s">
        <v>17694</v>
      </c>
      <c r="F1735" s="168" t="s">
        <v>17741</v>
      </c>
      <c r="G1735" s="168">
        <v>200</v>
      </c>
      <c r="H1735" s="164">
        <v>0</v>
      </c>
      <c r="I1735" s="59">
        <v>87.2</v>
      </c>
    </row>
    <row r="1736" s="165" customFormat="1" ht="17.25" spans="1:9">
      <c r="A1736" s="167">
        <v>1735</v>
      </c>
      <c r="B1736" s="167" t="s">
        <v>16030</v>
      </c>
      <c r="C1736" s="168" t="s">
        <v>4461</v>
      </c>
      <c r="D1736" s="169" t="s">
        <v>17687</v>
      </c>
      <c r="E1736" s="168" t="s">
        <v>17691</v>
      </c>
      <c r="F1736" s="168" t="s">
        <v>17742</v>
      </c>
      <c r="G1736" s="168">
        <v>200</v>
      </c>
      <c r="H1736" s="164">
        <v>0</v>
      </c>
      <c r="I1736" s="59">
        <v>81.8</v>
      </c>
    </row>
    <row r="1737" s="165" customFormat="1" ht="17.25" spans="1:9">
      <c r="A1737" s="167">
        <v>1736</v>
      </c>
      <c r="B1737" s="167" t="s">
        <v>16030</v>
      </c>
      <c r="C1737" s="168" t="s">
        <v>4461</v>
      </c>
      <c r="D1737" s="4" t="s">
        <v>17701</v>
      </c>
      <c r="E1737" s="168" t="s">
        <v>17702</v>
      </c>
      <c r="F1737" s="168" t="s">
        <v>17743</v>
      </c>
      <c r="G1737" s="168">
        <v>200</v>
      </c>
      <c r="H1737" s="164">
        <v>0</v>
      </c>
      <c r="I1737" s="59">
        <v>126</v>
      </c>
    </row>
    <row r="1738" s="165" customFormat="1" ht="17.25" spans="1:9">
      <c r="A1738" s="167">
        <v>1737</v>
      </c>
      <c r="B1738" s="167" t="s">
        <v>16030</v>
      </c>
      <c r="C1738" s="168" t="s">
        <v>4461</v>
      </c>
      <c r="D1738" s="4" t="s">
        <v>17701</v>
      </c>
      <c r="E1738" s="168" t="s">
        <v>17702</v>
      </c>
      <c r="F1738" s="168" t="s">
        <v>17744</v>
      </c>
      <c r="G1738" s="168">
        <v>200</v>
      </c>
      <c r="H1738" s="164">
        <v>0</v>
      </c>
      <c r="I1738" s="59">
        <v>130</v>
      </c>
    </row>
    <row r="1739" s="165" customFormat="1" ht="17.25" spans="1:9">
      <c r="A1739" s="167">
        <v>1738</v>
      </c>
      <c r="B1739" s="167" t="s">
        <v>16030</v>
      </c>
      <c r="C1739" s="168" t="s">
        <v>4461</v>
      </c>
      <c r="D1739" s="4" t="s">
        <v>17701</v>
      </c>
      <c r="E1739" s="168" t="s">
        <v>17706</v>
      </c>
      <c r="F1739" s="168" t="s">
        <v>17745</v>
      </c>
      <c r="G1739" s="168">
        <v>200</v>
      </c>
      <c r="H1739" s="164">
        <v>0</v>
      </c>
      <c r="I1739" s="59">
        <v>83.8</v>
      </c>
    </row>
    <row r="1740" s="165" customFormat="1" ht="17.25" spans="1:9">
      <c r="A1740" s="167">
        <v>1739</v>
      </c>
      <c r="B1740" s="167" t="s">
        <v>16030</v>
      </c>
      <c r="C1740" s="168" t="s">
        <v>4461</v>
      </c>
      <c r="D1740" s="169" t="s">
        <v>17693</v>
      </c>
      <c r="E1740" s="168" t="s">
        <v>17694</v>
      </c>
      <c r="F1740" s="168" t="s">
        <v>17746</v>
      </c>
      <c r="G1740" s="168">
        <v>200</v>
      </c>
      <c r="H1740" s="164">
        <v>0</v>
      </c>
      <c r="I1740" s="59">
        <v>88.4</v>
      </c>
    </row>
    <row r="1741" s="165" customFormat="1" ht="17.25" spans="1:9">
      <c r="A1741" s="167">
        <v>1740</v>
      </c>
      <c r="B1741" s="167" t="s">
        <v>16030</v>
      </c>
      <c r="C1741" s="168" t="s">
        <v>4461</v>
      </c>
      <c r="D1741" s="169" t="s">
        <v>17693</v>
      </c>
      <c r="E1741" s="168" t="s">
        <v>17694</v>
      </c>
      <c r="F1741" s="168" t="s">
        <v>17747</v>
      </c>
      <c r="G1741" s="168">
        <v>200</v>
      </c>
      <c r="H1741" s="164">
        <v>0</v>
      </c>
      <c r="I1741" s="59">
        <v>80</v>
      </c>
    </row>
    <row r="1742" s="165" customFormat="1" ht="17.25" spans="1:9">
      <c r="A1742" s="167">
        <v>1741</v>
      </c>
      <c r="B1742" s="167" t="s">
        <v>16030</v>
      </c>
      <c r="C1742" s="168" t="s">
        <v>4461</v>
      </c>
      <c r="D1742" s="169" t="s">
        <v>17693</v>
      </c>
      <c r="E1742" s="168" t="s">
        <v>17694</v>
      </c>
      <c r="F1742" s="168" t="s">
        <v>17748</v>
      </c>
      <c r="G1742" s="168">
        <v>200</v>
      </c>
      <c r="H1742" s="164">
        <v>0</v>
      </c>
      <c r="I1742" s="59">
        <v>137</v>
      </c>
    </row>
    <row r="1743" s="165" customFormat="1" ht="17.25" spans="1:9">
      <c r="A1743" s="167">
        <v>1742</v>
      </c>
      <c r="B1743" s="167" t="s">
        <v>16030</v>
      </c>
      <c r="C1743" s="168" t="s">
        <v>4461</v>
      </c>
      <c r="D1743" s="169" t="s">
        <v>17693</v>
      </c>
      <c r="E1743" s="168" t="s">
        <v>17694</v>
      </c>
      <c r="F1743" s="168" t="s">
        <v>17749</v>
      </c>
      <c r="G1743" s="168">
        <v>200</v>
      </c>
      <c r="H1743" s="164">
        <v>0</v>
      </c>
      <c r="I1743" s="59">
        <v>120.6</v>
      </c>
    </row>
    <row r="1744" s="165" customFormat="1" ht="17.25" spans="1:9">
      <c r="A1744" s="167">
        <v>1743</v>
      </c>
      <c r="B1744" s="167" t="s">
        <v>16030</v>
      </c>
      <c r="C1744" s="168" t="s">
        <v>4461</v>
      </c>
      <c r="D1744" s="169" t="s">
        <v>17693</v>
      </c>
      <c r="E1744" s="168" t="s">
        <v>17694</v>
      </c>
      <c r="F1744" s="168" t="s">
        <v>17750</v>
      </c>
      <c r="G1744" s="168">
        <v>200</v>
      </c>
      <c r="H1744" s="164">
        <v>0</v>
      </c>
      <c r="I1744" s="59">
        <v>122.2</v>
      </c>
    </row>
    <row r="1745" s="165" customFormat="1" ht="17.25" spans="1:9">
      <c r="A1745" s="167">
        <v>1744</v>
      </c>
      <c r="B1745" s="167" t="s">
        <v>16030</v>
      </c>
      <c r="C1745" s="168" t="s">
        <v>4461</v>
      </c>
      <c r="D1745" s="169" t="s">
        <v>17693</v>
      </c>
      <c r="E1745" s="168" t="s">
        <v>17694</v>
      </c>
      <c r="F1745" s="168" t="s">
        <v>17751</v>
      </c>
      <c r="G1745" s="168">
        <v>200</v>
      </c>
      <c r="H1745" s="164">
        <v>0</v>
      </c>
      <c r="I1745" s="59">
        <v>136.6</v>
      </c>
    </row>
    <row r="1746" s="165" customFormat="1" ht="17.25" spans="1:9">
      <c r="A1746" s="167">
        <v>1745</v>
      </c>
      <c r="B1746" s="167" t="s">
        <v>16030</v>
      </c>
      <c r="C1746" s="168" t="s">
        <v>4461</v>
      </c>
      <c r="D1746" s="169" t="s">
        <v>17687</v>
      </c>
      <c r="E1746" s="168" t="s">
        <v>17691</v>
      </c>
      <c r="F1746" s="168" t="s">
        <v>17752</v>
      </c>
      <c r="G1746" s="168">
        <v>200</v>
      </c>
      <c r="H1746" s="164">
        <v>0</v>
      </c>
      <c r="I1746" s="59">
        <v>82.2</v>
      </c>
    </row>
    <row r="1747" s="165" customFormat="1" ht="17.25" spans="1:9">
      <c r="A1747" s="167">
        <v>1746</v>
      </c>
      <c r="B1747" s="167" t="s">
        <v>16030</v>
      </c>
      <c r="C1747" s="168" t="s">
        <v>4461</v>
      </c>
      <c r="D1747" s="4" t="s">
        <v>17697</v>
      </c>
      <c r="E1747" s="168" t="s">
        <v>7561</v>
      </c>
      <c r="F1747" s="168" t="s">
        <v>17753</v>
      </c>
      <c r="G1747" s="168">
        <v>200</v>
      </c>
      <c r="H1747" s="164">
        <v>0</v>
      </c>
      <c r="I1747" s="59">
        <v>84.2</v>
      </c>
    </row>
    <row r="1748" s="165" customFormat="1" ht="17.25" spans="1:9">
      <c r="A1748" s="167">
        <v>1747</v>
      </c>
      <c r="B1748" s="167" t="s">
        <v>16030</v>
      </c>
      <c r="C1748" s="168" t="s">
        <v>4461</v>
      </c>
      <c r="D1748" s="169" t="s">
        <v>17687</v>
      </c>
      <c r="E1748" s="168" t="s">
        <v>17691</v>
      </c>
      <c r="F1748" s="168" t="s">
        <v>17754</v>
      </c>
      <c r="G1748" s="168">
        <v>200</v>
      </c>
      <c r="H1748" s="164">
        <v>0</v>
      </c>
      <c r="I1748" s="59">
        <v>101.6</v>
      </c>
    </row>
    <row r="1749" s="165" customFormat="1" ht="17.25" spans="1:9">
      <c r="A1749" s="167">
        <v>1748</v>
      </c>
      <c r="B1749" s="167" t="s">
        <v>16030</v>
      </c>
      <c r="C1749" s="168" t="s">
        <v>4461</v>
      </c>
      <c r="D1749" s="4" t="s">
        <v>17701</v>
      </c>
      <c r="E1749" s="168" t="s">
        <v>17706</v>
      </c>
      <c r="F1749" s="168" t="s">
        <v>17755</v>
      </c>
      <c r="G1749" s="168">
        <v>200</v>
      </c>
      <c r="H1749" s="164">
        <v>0</v>
      </c>
      <c r="I1749" s="59">
        <v>82.2</v>
      </c>
    </row>
    <row r="1750" s="165" customFormat="1" ht="17.25" spans="1:9">
      <c r="A1750" s="167">
        <v>1749</v>
      </c>
      <c r="B1750" s="167" t="s">
        <v>16030</v>
      </c>
      <c r="C1750" s="168" t="s">
        <v>4461</v>
      </c>
      <c r="D1750" s="4" t="s">
        <v>17697</v>
      </c>
      <c r="E1750" s="168" t="s">
        <v>17756</v>
      </c>
      <c r="F1750" s="168" t="s">
        <v>17757</v>
      </c>
      <c r="G1750" s="168">
        <v>200</v>
      </c>
      <c r="H1750" s="164">
        <v>0</v>
      </c>
      <c r="I1750" s="59">
        <v>139</v>
      </c>
    </row>
    <row r="1751" s="165" customFormat="1" ht="17.25" spans="1:9">
      <c r="A1751" s="167">
        <v>1750</v>
      </c>
      <c r="B1751" s="167" t="s">
        <v>16030</v>
      </c>
      <c r="C1751" s="168" t="s">
        <v>4461</v>
      </c>
      <c r="D1751" s="4" t="s">
        <v>17697</v>
      </c>
      <c r="E1751" s="168" t="s">
        <v>17758</v>
      </c>
      <c r="F1751" s="168" t="s">
        <v>17759</v>
      </c>
      <c r="G1751" s="168">
        <v>200</v>
      </c>
      <c r="H1751" s="164">
        <v>0</v>
      </c>
      <c r="I1751" s="59">
        <v>98.4</v>
      </c>
    </row>
    <row r="1752" s="165" customFormat="1" ht="17.25" spans="1:9">
      <c r="A1752" s="167">
        <v>1751</v>
      </c>
      <c r="B1752" s="167" t="s">
        <v>16030</v>
      </c>
      <c r="C1752" s="168" t="s">
        <v>4461</v>
      </c>
      <c r="D1752" s="4" t="s">
        <v>17697</v>
      </c>
      <c r="E1752" s="168" t="s">
        <v>7561</v>
      </c>
      <c r="F1752" s="168" t="s">
        <v>17760</v>
      </c>
      <c r="G1752" s="168">
        <v>200</v>
      </c>
      <c r="H1752" s="164">
        <v>0</v>
      </c>
      <c r="I1752" s="59">
        <v>96.8</v>
      </c>
    </row>
    <row r="1753" s="165" customFormat="1" ht="17.25" spans="1:9">
      <c r="A1753" s="167">
        <v>1752</v>
      </c>
      <c r="B1753" s="167" t="s">
        <v>16030</v>
      </c>
      <c r="C1753" s="168" t="s">
        <v>4461</v>
      </c>
      <c r="D1753" s="4" t="s">
        <v>17697</v>
      </c>
      <c r="E1753" s="168" t="s">
        <v>7561</v>
      </c>
      <c r="F1753" s="168" t="s">
        <v>17761</v>
      </c>
      <c r="G1753" s="168">
        <v>400</v>
      </c>
      <c r="H1753" s="164">
        <v>0</v>
      </c>
      <c r="I1753" s="59">
        <v>254.8</v>
      </c>
    </row>
    <row r="1754" s="165" customFormat="1" ht="17.25" spans="1:9">
      <c r="A1754" s="167">
        <v>1753</v>
      </c>
      <c r="B1754" s="167" t="s">
        <v>16030</v>
      </c>
      <c r="C1754" s="168" t="s">
        <v>4461</v>
      </c>
      <c r="D1754" s="169" t="s">
        <v>17687</v>
      </c>
      <c r="E1754" s="168" t="s">
        <v>17688</v>
      </c>
      <c r="F1754" s="168" t="s">
        <v>17762</v>
      </c>
      <c r="G1754" s="168">
        <v>200</v>
      </c>
      <c r="H1754" s="164">
        <v>0</v>
      </c>
      <c r="I1754" s="59">
        <v>115.4</v>
      </c>
    </row>
    <row r="1755" s="165" customFormat="1" ht="17.25" spans="1:9">
      <c r="A1755" s="167">
        <v>1754</v>
      </c>
      <c r="B1755" s="167" t="s">
        <v>16030</v>
      </c>
      <c r="C1755" s="168" t="s">
        <v>4461</v>
      </c>
      <c r="D1755" s="169" t="s">
        <v>17687</v>
      </c>
      <c r="E1755" s="168" t="s">
        <v>17690</v>
      </c>
      <c r="F1755" s="168" t="s">
        <v>8021</v>
      </c>
      <c r="G1755" s="168">
        <v>400</v>
      </c>
      <c r="H1755" s="164">
        <v>0</v>
      </c>
      <c r="I1755" s="59">
        <v>252.4</v>
      </c>
    </row>
    <row r="1756" s="165" customFormat="1" ht="17.25" spans="1:9">
      <c r="A1756" s="167">
        <v>1755</v>
      </c>
      <c r="B1756" s="167" t="s">
        <v>16030</v>
      </c>
      <c r="C1756" s="168" t="s">
        <v>4461</v>
      </c>
      <c r="D1756" s="169" t="s">
        <v>17687</v>
      </c>
      <c r="E1756" s="168" t="s">
        <v>17718</v>
      </c>
      <c r="F1756" s="168" t="s">
        <v>17763</v>
      </c>
      <c r="G1756" s="168">
        <v>200</v>
      </c>
      <c r="H1756" s="164">
        <v>0</v>
      </c>
      <c r="I1756" s="59">
        <v>139.2</v>
      </c>
    </row>
    <row r="1757" s="165" customFormat="1" ht="17.25" spans="1:9">
      <c r="A1757" s="167">
        <v>1756</v>
      </c>
      <c r="B1757" s="167" t="s">
        <v>16030</v>
      </c>
      <c r="C1757" s="168" t="s">
        <v>4461</v>
      </c>
      <c r="D1757" s="169" t="s">
        <v>17693</v>
      </c>
      <c r="E1757" s="168" t="s">
        <v>17764</v>
      </c>
      <c r="F1757" s="168" t="s">
        <v>17765</v>
      </c>
      <c r="G1757" s="168">
        <v>1600</v>
      </c>
      <c r="H1757" s="164">
        <v>0</v>
      </c>
      <c r="I1757" s="59">
        <v>937.6</v>
      </c>
    </row>
    <row r="1758" s="165" customFormat="1" ht="17.25" spans="1:9">
      <c r="A1758" s="167">
        <v>1757</v>
      </c>
      <c r="B1758" s="167" t="s">
        <v>16030</v>
      </c>
      <c r="C1758" s="168" t="s">
        <v>4461</v>
      </c>
      <c r="D1758" s="4" t="s">
        <v>17697</v>
      </c>
      <c r="E1758" s="168" t="s">
        <v>7561</v>
      </c>
      <c r="F1758" s="168" t="s">
        <v>17766</v>
      </c>
      <c r="G1758" s="168">
        <v>200</v>
      </c>
      <c r="H1758" s="164">
        <v>0</v>
      </c>
      <c r="I1758" s="59">
        <v>118.6</v>
      </c>
    </row>
    <row r="1759" s="165" customFormat="1" ht="17.25" spans="1:9">
      <c r="A1759" s="167">
        <v>1758</v>
      </c>
      <c r="B1759" s="167" t="s">
        <v>16030</v>
      </c>
      <c r="C1759" s="168" t="s">
        <v>4461</v>
      </c>
      <c r="D1759" s="4" t="s">
        <v>17697</v>
      </c>
      <c r="E1759" s="168" t="s">
        <v>7561</v>
      </c>
      <c r="F1759" s="168" t="s">
        <v>17767</v>
      </c>
      <c r="G1759" s="168">
        <v>200</v>
      </c>
      <c r="H1759" s="164">
        <v>0</v>
      </c>
      <c r="I1759" s="59">
        <v>53.5</v>
      </c>
    </row>
    <row r="1760" s="165" customFormat="1" ht="17.25" spans="1:9">
      <c r="A1760" s="167">
        <v>1759</v>
      </c>
      <c r="B1760" s="167" t="s">
        <v>16030</v>
      </c>
      <c r="C1760" s="168" t="s">
        <v>4461</v>
      </c>
      <c r="D1760" s="4" t="s">
        <v>17701</v>
      </c>
      <c r="E1760" s="168" t="s">
        <v>17706</v>
      </c>
      <c r="F1760" s="168" t="s">
        <v>17768</v>
      </c>
      <c r="G1760" s="168">
        <v>200</v>
      </c>
      <c r="H1760" s="164">
        <v>0</v>
      </c>
      <c r="I1760" s="59">
        <v>102.6</v>
      </c>
    </row>
    <row r="1761" s="165" customFormat="1" ht="17.25" spans="1:9">
      <c r="A1761" s="167">
        <v>1760</v>
      </c>
      <c r="B1761" s="167" t="s">
        <v>16030</v>
      </c>
      <c r="C1761" s="168" t="s">
        <v>4461</v>
      </c>
      <c r="D1761" s="169" t="s">
        <v>17693</v>
      </c>
      <c r="E1761" s="168" t="s">
        <v>17694</v>
      </c>
      <c r="F1761" s="168" t="s">
        <v>17769</v>
      </c>
      <c r="G1761" s="168">
        <v>400</v>
      </c>
      <c r="H1761" s="164">
        <v>0</v>
      </c>
      <c r="I1761" s="59">
        <v>238</v>
      </c>
    </row>
    <row r="1762" s="165" customFormat="1" ht="17.25" spans="1:9">
      <c r="A1762" s="167">
        <v>1761</v>
      </c>
      <c r="B1762" s="167" t="s">
        <v>16030</v>
      </c>
      <c r="C1762" s="168" t="s">
        <v>4461</v>
      </c>
      <c r="D1762" s="169" t="s">
        <v>17693</v>
      </c>
      <c r="E1762" s="168" t="s">
        <v>17694</v>
      </c>
      <c r="F1762" s="168" t="s">
        <v>17770</v>
      </c>
      <c r="G1762" s="168">
        <v>400</v>
      </c>
      <c r="H1762" s="164">
        <v>0</v>
      </c>
      <c r="I1762" s="59">
        <v>226.8</v>
      </c>
    </row>
    <row r="1763" s="165" customFormat="1" ht="17.25" spans="1:9">
      <c r="A1763" s="167">
        <v>1762</v>
      </c>
      <c r="B1763" s="167" t="s">
        <v>16030</v>
      </c>
      <c r="C1763" s="168" t="s">
        <v>4461</v>
      </c>
      <c r="D1763" s="169" t="s">
        <v>17693</v>
      </c>
      <c r="E1763" s="168" t="s">
        <v>17694</v>
      </c>
      <c r="F1763" s="168" t="s">
        <v>17771</v>
      </c>
      <c r="G1763" s="168">
        <v>200</v>
      </c>
      <c r="H1763" s="164">
        <v>0</v>
      </c>
      <c r="I1763" s="59">
        <v>95.8</v>
      </c>
    </row>
    <row r="1764" s="165" customFormat="1" ht="17.25" spans="1:9">
      <c r="A1764" s="167">
        <v>1763</v>
      </c>
      <c r="B1764" s="167" t="s">
        <v>16030</v>
      </c>
      <c r="C1764" s="168" t="s">
        <v>4461</v>
      </c>
      <c r="D1764" s="4" t="s">
        <v>17701</v>
      </c>
      <c r="E1764" s="168" t="s">
        <v>17725</v>
      </c>
      <c r="F1764" s="168" t="s">
        <v>17772</v>
      </c>
      <c r="G1764" s="168">
        <v>200</v>
      </c>
      <c r="H1764" s="164">
        <v>0</v>
      </c>
      <c r="I1764" s="59">
        <v>126</v>
      </c>
    </row>
    <row r="1765" s="165" customFormat="1" ht="17.25" spans="1:9">
      <c r="A1765" s="167">
        <v>1764</v>
      </c>
      <c r="B1765" s="167" t="s">
        <v>16030</v>
      </c>
      <c r="C1765" s="168" t="s">
        <v>4461</v>
      </c>
      <c r="D1765" s="4" t="s">
        <v>17701</v>
      </c>
      <c r="E1765" s="168" t="s">
        <v>17725</v>
      </c>
      <c r="F1765" s="168" t="s">
        <v>17773</v>
      </c>
      <c r="G1765" s="168">
        <v>200</v>
      </c>
      <c r="H1765" s="164">
        <v>0</v>
      </c>
      <c r="I1765" s="59">
        <v>118.4</v>
      </c>
    </row>
    <row r="1766" s="166" customFormat="1" ht="17.25" spans="1:9">
      <c r="A1766" s="167">
        <v>1765</v>
      </c>
      <c r="B1766" s="167" t="s">
        <v>16030</v>
      </c>
      <c r="C1766" s="168" t="s">
        <v>4461</v>
      </c>
      <c r="D1766" s="169" t="s">
        <v>17687</v>
      </c>
      <c r="E1766" s="168" t="s">
        <v>17688</v>
      </c>
      <c r="F1766" s="168" t="s">
        <v>17774</v>
      </c>
      <c r="G1766" s="168">
        <v>200</v>
      </c>
      <c r="H1766" s="164">
        <v>0</v>
      </c>
      <c r="I1766" s="59">
        <v>135.6</v>
      </c>
    </row>
    <row r="1767" s="166" customFormat="1" ht="17.25" spans="1:9">
      <c r="A1767" s="167">
        <v>1766</v>
      </c>
      <c r="B1767" s="167" t="s">
        <v>16030</v>
      </c>
      <c r="C1767" s="168" t="s">
        <v>4461</v>
      </c>
      <c r="D1767" s="169" t="s">
        <v>17687</v>
      </c>
      <c r="E1767" s="168" t="s">
        <v>17691</v>
      </c>
      <c r="F1767" s="168" t="s">
        <v>17775</v>
      </c>
      <c r="G1767" s="168">
        <v>200</v>
      </c>
      <c r="H1767" s="164">
        <v>0</v>
      </c>
      <c r="I1767" s="59">
        <v>138.4</v>
      </c>
    </row>
    <row r="1768" s="166" customFormat="1" ht="17.25" spans="1:9">
      <c r="A1768" s="167">
        <v>1767</v>
      </c>
      <c r="B1768" s="167" t="s">
        <v>16030</v>
      </c>
      <c r="C1768" s="168" t="s">
        <v>4461</v>
      </c>
      <c r="D1768" s="169" t="s">
        <v>17687</v>
      </c>
      <c r="E1768" s="168" t="s">
        <v>17718</v>
      </c>
      <c r="F1768" s="168" t="s">
        <v>17776</v>
      </c>
      <c r="G1768" s="168">
        <v>200</v>
      </c>
      <c r="H1768" s="164">
        <v>0</v>
      </c>
      <c r="I1768" s="59">
        <v>126.8</v>
      </c>
    </row>
    <row r="1769" s="166" customFormat="1" ht="17.25" spans="1:9">
      <c r="A1769" s="167">
        <v>1768</v>
      </c>
      <c r="B1769" s="167" t="s">
        <v>16030</v>
      </c>
      <c r="C1769" s="168" t="s">
        <v>4461</v>
      </c>
      <c r="D1769" s="169" t="s">
        <v>17687</v>
      </c>
      <c r="E1769" s="168" t="s">
        <v>17688</v>
      </c>
      <c r="F1769" s="168" t="s">
        <v>17777</v>
      </c>
      <c r="G1769" s="168">
        <v>200</v>
      </c>
      <c r="H1769" s="164">
        <v>0</v>
      </c>
      <c r="I1769" s="59">
        <v>103.4</v>
      </c>
    </row>
    <row r="1770" s="166" customFormat="1" ht="17.25" spans="1:9">
      <c r="A1770" s="167">
        <v>1769</v>
      </c>
      <c r="B1770" s="167" t="s">
        <v>16030</v>
      </c>
      <c r="C1770" s="168" t="s">
        <v>4461</v>
      </c>
      <c r="D1770" s="169" t="s">
        <v>17687</v>
      </c>
      <c r="E1770" s="168" t="s">
        <v>17688</v>
      </c>
      <c r="F1770" s="168" t="s">
        <v>17778</v>
      </c>
      <c r="G1770" s="168">
        <v>200</v>
      </c>
      <c r="H1770" s="164">
        <v>0</v>
      </c>
      <c r="I1770" s="59">
        <v>81</v>
      </c>
    </row>
    <row r="1771" s="166" customFormat="1" ht="17.25" spans="1:9">
      <c r="A1771" s="167">
        <v>1770</v>
      </c>
      <c r="B1771" s="167" t="s">
        <v>16030</v>
      </c>
      <c r="C1771" s="168" t="s">
        <v>4461</v>
      </c>
      <c r="D1771" s="169" t="s">
        <v>17687</v>
      </c>
      <c r="E1771" s="168" t="s">
        <v>17688</v>
      </c>
      <c r="F1771" s="168" t="s">
        <v>17779</v>
      </c>
      <c r="G1771" s="168">
        <v>400</v>
      </c>
      <c r="H1771" s="164">
        <v>0</v>
      </c>
      <c r="I1771" s="59">
        <v>178.8</v>
      </c>
    </row>
    <row r="1772" s="166" customFormat="1" ht="17.25" spans="1:9">
      <c r="A1772" s="167">
        <v>1771</v>
      </c>
      <c r="B1772" s="167" t="s">
        <v>16030</v>
      </c>
      <c r="C1772" s="168" t="s">
        <v>4461</v>
      </c>
      <c r="D1772" s="4" t="s">
        <v>17701</v>
      </c>
      <c r="E1772" s="168" t="s">
        <v>17706</v>
      </c>
      <c r="F1772" s="168" t="s">
        <v>17780</v>
      </c>
      <c r="G1772" s="168">
        <v>200</v>
      </c>
      <c r="H1772" s="164">
        <v>0</v>
      </c>
      <c r="I1772" s="59">
        <v>89.6</v>
      </c>
    </row>
    <row r="1773" s="166" customFormat="1" ht="17.25" spans="1:9">
      <c r="A1773" s="167">
        <v>1772</v>
      </c>
      <c r="B1773" s="167" t="s">
        <v>16030</v>
      </c>
      <c r="C1773" s="168" t="s">
        <v>4461</v>
      </c>
      <c r="D1773" s="169" t="s">
        <v>17687</v>
      </c>
      <c r="E1773" s="168" t="s">
        <v>17691</v>
      </c>
      <c r="F1773" s="168" t="s">
        <v>17781</v>
      </c>
      <c r="G1773" s="168">
        <v>200</v>
      </c>
      <c r="H1773" s="164">
        <v>0</v>
      </c>
      <c r="I1773" s="59">
        <v>102.6</v>
      </c>
    </row>
    <row r="1774" s="166" customFormat="1" ht="17.25" spans="1:9">
      <c r="A1774" s="167">
        <v>1773</v>
      </c>
      <c r="B1774" s="167" t="s">
        <v>16030</v>
      </c>
      <c r="C1774" s="168" t="s">
        <v>4461</v>
      </c>
      <c r="D1774" s="4" t="s">
        <v>17697</v>
      </c>
      <c r="E1774" s="168" t="s">
        <v>7561</v>
      </c>
      <c r="F1774" s="168" t="s">
        <v>17782</v>
      </c>
      <c r="G1774" s="168">
        <v>400</v>
      </c>
      <c r="H1774" s="164">
        <v>0</v>
      </c>
      <c r="I1774" s="59">
        <v>264.4</v>
      </c>
    </row>
    <row r="1775" s="166" customFormat="1" ht="17.25" spans="1:9">
      <c r="A1775" s="167">
        <v>1774</v>
      </c>
      <c r="B1775" s="167" t="s">
        <v>16030</v>
      </c>
      <c r="C1775" s="168" t="s">
        <v>4461</v>
      </c>
      <c r="D1775" s="4" t="s">
        <v>17697</v>
      </c>
      <c r="E1775" s="168" t="s">
        <v>7561</v>
      </c>
      <c r="F1775" s="168" t="s">
        <v>17783</v>
      </c>
      <c r="G1775" s="168">
        <v>400</v>
      </c>
      <c r="H1775" s="164">
        <v>0</v>
      </c>
      <c r="I1775" s="59">
        <v>170</v>
      </c>
    </row>
    <row r="1776" s="166" customFormat="1" ht="17.25" spans="1:9">
      <c r="A1776" s="167">
        <v>1775</v>
      </c>
      <c r="B1776" s="167" t="s">
        <v>16030</v>
      </c>
      <c r="C1776" s="168" t="s">
        <v>4461</v>
      </c>
      <c r="D1776" s="4" t="s">
        <v>17697</v>
      </c>
      <c r="E1776" s="168" t="s">
        <v>7561</v>
      </c>
      <c r="F1776" s="168" t="s">
        <v>17784</v>
      </c>
      <c r="G1776" s="168">
        <v>400</v>
      </c>
      <c r="H1776" s="164">
        <v>0</v>
      </c>
      <c r="I1776" s="59">
        <v>231.6</v>
      </c>
    </row>
    <row r="1777" s="166" customFormat="1" ht="17.25" spans="1:9">
      <c r="A1777" s="167">
        <v>1776</v>
      </c>
      <c r="B1777" s="167" t="s">
        <v>16030</v>
      </c>
      <c r="C1777" s="168" t="s">
        <v>4461</v>
      </c>
      <c r="D1777" s="169" t="s">
        <v>17693</v>
      </c>
      <c r="E1777" s="168" t="s">
        <v>17694</v>
      </c>
      <c r="F1777" s="168" t="s">
        <v>17785</v>
      </c>
      <c r="G1777" s="168">
        <v>200</v>
      </c>
      <c r="H1777" s="164">
        <v>0</v>
      </c>
      <c r="I1777" s="59">
        <v>125.6</v>
      </c>
    </row>
    <row r="1778" s="166" customFormat="1" ht="17.25" spans="1:9">
      <c r="A1778" s="167">
        <v>1777</v>
      </c>
      <c r="B1778" s="167" t="s">
        <v>16030</v>
      </c>
      <c r="C1778" s="168" t="s">
        <v>4461</v>
      </c>
      <c r="D1778" s="4" t="s">
        <v>17701</v>
      </c>
      <c r="E1778" s="168" t="s">
        <v>17706</v>
      </c>
      <c r="F1778" s="168" t="s">
        <v>17786</v>
      </c>
      <c r="G1778" s="168">
        <v>200</v>
      </c>
      <c r="H1778" s="164">
        <v>0</v>
      </c>
      <c r="I1778" s="59">
        <v>92.6</v>
      </c>
    </row>
    <row r="1779" s="166" customFormat="1" ht="17.25" spans="1:9">
      <c r="A1779" s="167">
        <v>1778</v>
      </c>
      <c r="B1779" s="167" t="s">
        <v>16030</v>
      </c>
      <c r="C1779" s="168" t="s">
        <v>4461</v>
      </c>
      <c r="D1779" s="4" t="s">
        <v>17697</v>
      </c>
      <c r="E1779" s="168" t="s">
        <v>7561</v>
      </c>
      <c r="F1779" s="168" t="s">
        <v>17787</v>
      </c>
      <c r="G1779" s="168">
        <v>200</v>
      </c>
      <c r="H1779" s="164">
        <v>0</v>
      </c>
      <c r="I1779" s="59">
        <v>113.4</v>
      </c>
    </row>
    <row r="1780" s="166" customFormat="1" ht="17.25" spans="1:9">
      <c r="A1780" s="167">
        <v>1779</v>
      </c>
      <c r="B1780" s="167" t="s">
        <v>16030</v>
      </c>
      <c r="C1780" s="168" t="s">
        <v>4461</v>
      </c>
      <c r="D1780" s="4" t="s">
        <v>17701</v>
      </c>
      <c r="E1780" s="168" t="s">
        <v>17706</v>
      </c>
      <c r="F1780" s="168" t="s">
        <v>17788</v>
      </c>
      <c r="G1780" s="168">
        <v>400</v>
      </c>
      <c r="H1780" s="164">
        <v>0</v>
      </c>
      <c r="I1780" s="59">
        <v>212.4</v>
      </c>
    </row>
    <row r="1781" s="166" customFormat="1" ht="17.25" spans="1:9">
      <c r="A1781" s="167">
        <v>1780</v>
      </c>
      <c r="B1781" s="167" t="s">
        <v>16030</v>
      </c>
      <c r="C1781" s="168" t="s">
        <v>4461</v>
      </c>
      <c r="D1781" s="4" t="s">
        <v>17701</v>
      </c>
      <c r="E1781" s="168" t="s">
        <v>17725</v>
      </c>
      <c r="F1781" s="168" t="s">
        <v>17789</v>
      </c>
      <c r="G1781" s="168">
        <v>200</v>
      </c>
      <c r="H1781" s="164">
        <v>0</v>
      </c>
      <c r="I1781" s="59">
        <v>86.2</v>
      </c>
    </row>
    <row r="1782" s="166" customFormat="1" ht="17.25" spans="1:9">
      <c r="A1782" s="167">
        <v>1781</v>
      </c>
      <c r="B1782" s="167" t="s">
        <v>16030</v>
      </c>
      <c r="C1782" s="168" t="s">
        <v>4461</v>
      </c>
      <c r="D1782" s="4" t="s">
        <v>17701</v>
      </c>
      <c r="E1782" s="168" t="s">
        <v>17725</v>
      </c>
      <c r="F1782" s="168" t="s">
        <v>17790</v>
      </c>
      <c r="G1782" s="168">
        <v>200</v>
      </c>
      <c r="H1782" s="164">
        <v>0</v>
      </c>
      <c r="I1782" s="59">
        <v>109.2</v>
      </c>
    </row>
    <row r="1783" s="166" customFormat="1" ht="14.1" customHeight="1" spans="1:9">
      <c r="A1783" s="167">
        <v>1782</v>
      </c>
      <c r="B1783" s="167" t="s">
        <v>16030</v>
      </c>
      <c r="C1783" s="168" t="s">
        <v>4461</v>
      </c>
      <c r="D1783" s="4" t="s">
        <v>17701</v>
      </c>
      <c r="E1783" s="168" t="s">
        <v>17706</v>
      </c>
      <c r="F1783" s="168" t="s">
        <v>17791</v>
      </c>
      <c r="G1783" s="168">
        <v>100</v>
      </c>
      <c r="H1783" s="164">
        <v>0</v>
      </c>
      <c r="I1783" s="59">
        <v>50.3</v>
      </c>
    </row>
    <row r="1784" s="166" customFormat="1" ht="17.25" spans="1:9">
      <c r="A1784" s="167">
        <v>1783</v>
      </c>
      <c r="B1784" s="167" t="s">
        <v>16030</v>
      </c>
      <c r="C1784" s="168" t="s">
        <v>4461</v>
      </c>
      <c r="D1784" s="4" t="s">
        <v>17701</v>
      </c>
      <c r="E1784" s="168" t="s">
        <v>17706</v>
      </c>
      <c r="F1784" s="168" t="s">
        <v>17792</v>
      </c>
      <c r="G1784" s="168">
        <v>200</v>
      </c>
      <c r="H1784" s="164">
        <v>0</v>
      </c>
      <c r="I1784" s="59">
        <v>93.8</v>
      </c>
    </row>
    <row r="1785" s="166" customFormat="1" ht="17.25" spans="1:9">
      <c r="A1785" s="167">
        <v>1784</v>
      </c>
      <c r="B1785" s="167" t="s">
        <v>16030</v>
      </c>
      <c r="C1785" s="168" t="s">
        <v>4461</v>
      </c>
      <c r="D1785" s="4" t="s">
        <v>17701</v>
      </c>
      <c r="E1785" s="168" t="s">
        <v>17706</v>
      </c>
      <c r="F1785" s="168" t="s">
        <v>17793</v>
      </c>
      <c r="G1785" s="168">
        <v>200</v>
      </c>
      <c r="H1785" s="164">
        <v>0</v>
      </c>
      <c r="I1785" s="59">
        <v>91.2</v>
      </c>
    </row>
    <row r="1786" s="166" customFormat="1" ht="17.25" spans="1:9">
      <c r="A1786" s="167">
        <v>1785</v>
      </c>
      <c r="B1786" s="167" t="s">
        <v>16030</v>
      </c>
      <c r="C1786" s="168" t="s">
        <v>4461</v>
      </c>
      <c r="D1786" s="4" t="s">
        <v>17697</v>
      </c>
      <c r="E1786" s="168" t="s">
        <v>7561</v>
      </c>
      <c r="F1786" s="168" t="s">
        <v>17794</v>
      </c>
      <c r="G1786" s="168">
        <v>160</v>
      </c>
      <c r="H1786" s="164">
        <v>0</v>
      </c>
      <c r="I1786" s="59">
        <v>82.24</v>
      </c>
    </row>
    <row r="1787" s="166" customFormat="1" ht="17.25" spans="1:9">
      <c r="A1787" s="167">
        <v>1786</v>
      </c>
      <c r="B1787" s="167" t="s">
        <v>16030</v>
      </c>
      <c r="C1787" s="168" t="s">
        <v>4461</v>
      </c>
      <c r="D1787" s="169" t="s">
        <v>17687</v>
      </c>
      <c r="E1787" s="168" t="s">
        <v>17718</v>
      </c>
      <c r="F1787" s="168" t="s">
        <v>17795</v>
      </c>
      <c r="G1787" s="168">
        <v>400</v>
      </c>
      <c r="H1787" s="164">
        <v>0</v>
      </c>
      <c r="I1787" s="59">
        <v>204</v>
      </c>
    </row>
    <row r="1788" s="166" customFormat="1" ht="17.25" spans="1:9">
      <c r="A1788" s="167">
        <v>1787</v>
      </c>
      <c r="B1788" s="167" t="s">
        <v>16030</v>
      </c>
      <c r="C1788" s="168" t="s">
        <v>4461</v>
      </c>
      <c r="D1788" s="4" t="s">
        <v>17697</v>
      </c>
      <c r="E1788" s="168" t="s">
        <v>7561</v>
      </c>
      <c r="F1788" s="168" t="s">
        <v>17796</v>
      </c>
      <c r="G1788" s="168">
        <v>315</v>
      </c>
      <c r="H1788" s="164">
        <v>0</v>
      </c>
      <c r="I1788" s="59">
        <v>180.495</v>
      </c>
    </row>
    <row r="1789" s="166" customFormat="1" ht="17.25" spans="1:9">
      <c r="A1789" s="167">
        <v>1788</v>
      </c>
      <c r="B1789" s="167" t="s">
        <v>16030</v>
      </c>
      <c r="C1789" s="168" t="s">
        <v>4461</v>
      </c>
      <c r="D1789" s="169" t="s">
        <v>17697</v>
      </c>
      <c r="E1789" s="168" t="s">
        <v>7561</v>
      </c>
      <c r="F1789" s="168" t="s">
        <v>17797</v>
      </c>
      <c r="G1789" s="168">
        <v>200</v>
      </c>
      <c r="H1789" s="164">
        <v>0</v>
      </c>
      <c r="I1789" s="59">
        <v>91.8</v>
      </c>
    </row>
    <row r="1790" s="166" customFormat="1" ht="17.25" spans="1:9">
      <c r="A1790" s="167">
        <v>1789</v>
      </c>
      <c r="B1790" s="167" t="s">
        <v>16030</v>
      </c>
      <c r="C1790" s="168" t="s">
        <v>4461</v>
      </c>
      <c r="D1790" s="4" t="s">
        <v>17701</v>
      </c>
      <c r="E1790" s="168" t="s">
        <v>17706</v>
      </c>
      <c r="F1790" s="168" t="s">
        <v>17798</v>
      </c>
      <c r="G1790" s="168">
        <v>200</v>
      </c>
      <c r="H1790" s="164">
        <v>0</v>
      </c>
      <c r="I1790" s="59">
        <v>106.4</v>
      </c>
    </row>
    <row r="1791" s="166" customFormat="1" ht="17.25" spans="1:9">
      <c r="A1791" s="167">
        <v>1790</v>
      </c>
      <c r="B1791" s="167" t="s">
        <v>16030</v>
      </c>
      <c r="C1791" s="168" t="s">
        <v>4461</v>
      </c>
      <c r="D1791" s="4" t="s">
        <v>17701</v>
      </c>
      <c r="E1791" s="168" t="s">
        <v>17706</v>
      </c>
      <c r="F1791" s="168" t="s">
        <v>17799</v>
      </c>
      <c r="G1791" s="168">
        <v>200</v>
      </c>
      <c r="H1791" s="164">
        <v>0</v>
      </c>
      <c r="I1791" s="59">
        <v>101.2</v>
      </c>
    </row>
    <row r="1792" s="166" customFormat="1" ht="17.25" spans="1:9">
      <c r="A1792" s="167">
        <v>1791</v>
      </c>
      <c r="B1792" s="167" t="s">
        <v>16030</v>
      </c>
      <c r="C1792" s="168" t="s">
        <v>4461</v>
      </c>
      <c r="D1792" s="169" t="s">
        <v>17687</v>
      </c>
      <c r="E1792" s="168" t="s">
        <v>17688</v>
      </c>
      <c r="F1792" s="168" t="s">
        <v>17800</v>
      </c>
      <c r="G1792" s="168">
        <v>100</v>
      </c>
      <c r="H1792" s="164">
        <v>0</v>
      </c>
      <c r="I1792" s="59">
        <v>50.9</v>
      </c>
    </row>
    <row r="1793" s="166" customFormat="1" ht="17.25" spans="1:9">
      <c r="A1793" s="167">
        <v>1792</v>
      </c>
      <c r="B1793" s="167" t="s">
        <v>16030</v>
      </c>
      <c r="C1793" s="168" t="s">
        <v>4461</v>
      </c>
      <c r="D1793" s="169" t="s">
        <v>17687</v>
      </c>
      <c r="E1793" s="168" t="s">
        <v>17688</v>
      </c>
      <c r="F1793" s="168" t="s">
        <v>17801</v>
      </c>
      <c r="G1793" s="168">
        <v>400</v>
      </c>
      <c r="H1793" s="164">
        <v>0</v>
      </c>
      <c r="I1793" s="59">
        <v>172.8</v>
      </c>
    </row>
    <row r="1794" s="166" customFormat="1" ht="17.25" spans="1:9">
      <c r="A1794" s="167">
        <v>1793</v>
      </c>
      <c r="B1794" s="167" t="s">
        <v>16030</v>
      </c>
      <c r="C1794" s="168" t="s">
        <v>4461</v>
      </c>
      <c r="D1794" s="169" t="s">
        <v>17687</v>
      </c>
      <c r="E1794" s="168" t="s">
        <v>17688</v>
      </c>
      <c r="F1794" s="168" t="s">
        <v>17802</v>
      </c>
      <c r="G1794" s="168">
        <v>200</v>
      </c>
      <c r="H1794" s="164">
        <v>0</v>
      </c>
      <c r="I1794" s="59">
        <v>104.8</v>
      </c>
    </row>
    <row r="1795" s="166" customFormat="1" ht="17.25" spans="1:9">
      <c r="A1795" s="167">
        <v>1794</v>
      </c>
      <c r="B1795" s="167" t="s">
        <v>16030</v>
      </c>
      <c r="C1795" s="168" t="s">
        <v>4461</v>
      </c>
      <c r="D1795" s="169" t="s">
        <v>17687</v>
      </c>
      <c r="E1795" s="168" t="s">
        <v>17691</v>
      </c>
      <c r="F1795" s="168" t="s">
        <v>17803</v>
      </c>
      <c r="G1795" s="168">
        <v>200</v>
      </c>
      <c r="H1795" s="164">
        <v>0</v>
      </c>
      <c r="I1795" s="59">
        <v>81</v>
      </c>
    </row>
    <row r="1796" s="166" customFormat="1" ht="17.25" spans="1:9">
      <c r="A1796" s="167">
        <v>1795</v>
      </c>
      <c r="B1796" s="167" t="s">
        <v>16030</v>
      </c>
      <c r="C1796" s="168" t="s">
        <v>4461</v>
      </c>
      <c r="D1796" s="169" t="s">
        <v>17687</v>
      </c>
      <c r="E1796" s="168" t="s">
        <v>17688</v>
      </c>
      <c r="F1796" s="168" t="s">
        <v>17804</v>
      </c>
      <c r="G1796" s="168">
        <v>200</v>
      </c>
      <c r="H1796" s="164">
        <v>0</v>
      </c>
      <c r="I1796" s="59">
        <v>107</v>
      </c>
    </row>
    <row r="1797" s="166" customFormat="1" ht="17.25" spans="1:9">
      <c r="A1797" s="167">
        <v>1796</v>
      </c>
      <c r="B1797" s="167" t="s">
        <v>16030</v>
      </c>
      <c r="C1797" s="168" t="s">
        <v>4461</v>
      </c>
      <c r="D1797" s="169" t="s">
        <v>17687</v>
      </c>
      <c r="E1797" s="168" t="s">
        <v>17688</v>
      </c>
      <c r="F1797" s="168" t="s">
        <v>17805</v>
      </c>
      <c r="G1797" s="168">
        <v>200</v>
      </c>
      <c r="H1797" s="164">
        <v>0</v>
      </c>
      <c r="I1797" s="59">
        <v>92.2</v>
      </c>
    </row>
    <row r="1798" s="166" customFormat="1" ht="17.25" spans="1:9">
      <c r="A1798" s="167">
        <v>1797</v>
      </c>
      <c r="B1798" s="167" t="s">
        <v>16030</v>
      </c>
      <c r="C1798" s="168" t="s">
        <v>4461</v>
      </c>
      <c r="D1798" s="169" t="s">
        <v>17687</v>
      </c>
      <c r="E1798" s="168" t="s">
        <v>17688</v>
      </c>
      <c r="F1798" s="168" t="s">
        <v>17806</v>
      </c>
      <c r="G1798" s="168">
        <v>200</v>
      </c>
      <c r="H1798" s="164">
        <v>0</v>
      </c>
      <c r="I1798" s="59">
        <v>85.2</v>
      </c>
    </row>
    <row r="1799" s="166" customFormat="1" ht="17.25" spans="1:9">
      <c r="A1799" s="167">
        <v>1798</v>
      </c>
      <c r="B1799" s="167" t="s">
        <v>16030</v>
      </c>
      <c r="C1799" s="168" t="s">
        <v>4461</v>
      </c>
      <c r="D1799" s="169" t="s">
        <v>17687</v>
      </c>
      <c r="E1799" s="168" t="s">
        <v>17688</v>
      </c>
      <c r="F1799" s="168" t="s">
        <v>17807</v>
      </c>
      <c r="G1799" s="168">
        <v>400</v>
      </c>
      <c r="H1799" s="164">
        <v>0</v>
      </c>
      <c r="I1799" s="59">
        <v>236.4</v>
      </c>
    </row>
    <row r="1800" s="166" customFormat="1" ht="17.25" spans="1:9">
      <c r="A1800" s="167">
        <v>1799</v>
      </c>
      <c r="B1800" s="167" t="s">
        <v>16030</v>
      </c>
      <c r="C1800" s="168" t="s">
        <v>4461</v>
      </c>
      <c r="D1800" s="169" t="s">
        <v>17687</v>
      </c>
      <c r="E1800" s="168" t="s">
        <v>17688</v>
      </c>
      <c r="F1800" s="168" t="s">
        <v>17808</v>
      </c>
      <c r="G1800" s="168">
        <v>200</v>
      </c>
      <c r="H1800" s="164">
        <v>0</v>
      </c>
      <c r="I1800" s="59">
        <v>88.8</v>
      </c>
    </row>
    <row r="1801" s="166" customFormat="1" ht="17.25" spans="1:9">
      <c r="A1801" s="167">
        <v>1800</v>
      </c>
      <c r="B1801" s="167" t="s">
        <v>16030</v>
      </c>
      <c r="C1801" s="168" t="s">
        <v>4461</v>
      </c>
      <c r="D1801" s="169" t="s">
        <v>17687</v>
      </c>
      <c r="E1801" s="168" t="s">
        <v>17691</v>
      </c>
      <c r="F1801" s="168" t="s">
        <v>17809</v>
      </c>
      <c r="G1801" s="168">
        <v>400</v>
      </c>
      <c r="H1801" s="164">
        <v>0</v>
      </c>
      <c r="I1801" s="59">
        <v>268.8</v>
      </c>
    </row>
    <row r="1802" s="166" customFormat="1" ht="17.25" spans="1:9">
      <c r="A1802" s="167">
        <v>1801</v>
      </c>
      <c r="B1802" s="167" t="s">
        <v>16030</v>
      </c>
      <c r="C1802" s="168" t="s">
        <v>4461</v>
      </c>
      <c r="D1802" s="169" t="s">
        <v>17687</v>
      </c>
      <c r="E1802" s="168" t="s">
        <v>17691</v>
      </c>
      <c r="F1802" s="168" t="s">
        <v>17810</v>
      </c>
      <c r="G1802" s="168">
        <v>200</v>
      </c>
      <c r="H1802" s="164">
        <v>0</v>
      </c>
      <c r="I1802" s="59">
        <v>128.4</v>
      </c>
    </row>
    <row r="1803" s="166" customFormat="1" ht="17.25" spans="1:9">
      <c r="A1803" s="167">
        <v>1802</v>
      </c>
      <c r="B1803" s="167" t="s">
        <v>16030</v>
      </c>
      <c r="C1803" s="168" t="s">
        <v>4461</v>
      </c>
      <c r="D1803" s="169" t="s">
        <v>17687</v>
      </c>
      <c r="E1803" s="168" t="s">
        <v>17691</v>
      </c>
      <c r="F1803" s="168" t="s">
        <v>17811</v>
      </c>
      <c r="G1803" s="168">
        <v>400</v>
      </c>
      <c r="H1803" s="164">
        <v>0</v>
      </c>
      <c r="I1803" s="59">
        <v>197.6</v>
      </c>
    </row>
    <row r="1804" s="166" customFormat="1" ht="17.25" spans="1:9">
      <c r="A1804" s="167">
        <v>1803</v>
      </c>
      <c r="B1804" s="167" t="s">
        <v>16030</v>
      </c>
      <c r="C1804" s="168" t="s">
        <v>4461</v>
      </c>
      <c r="D1804" s="169" t="s">
        <v>17687</v>
      </c>
      <c r="E1804" s="168" t="s">
        <v>17688</v>
      </c>
      <c r="F1804" s="168" t="s">
        <v>17812</v>
      </c>
      <c r="G1804" s="168">
        <v>200</v>
      </c>
      <c r="H1804" s="164">
        <v>0</v>
      </c>
      <c r="I1804" s="59">
        <v>115.6</v>
      </c>
    </row>
    <row r="1805" s="166" customFormat="1" ht="17.25" spans="1:9">
      <c r="A1805" s="167">
        <v>1804</v>
      </c>
      <c r="B1805" s="167" t="s">
        <v>16030</v>
      </c>
      <c r="C1805" s="168" t="s">
        <v>4461</v>
      </c>
      <c r="D1805" s="4" t="s">
        <v>17697</v>
      </c>
      <c r="E1805" s="168" t="s">
        <v>7561</v>
      </c>
      <c r="F1805" s="168" t="s">
        <v>17813</v>
      </c>
      <c r="G1805" s="168">
        <v>200</v>
      </c>
      <c r="H1805" s="164">
        <v>0</v>
      </c>
      <c r="I1805" s="59">
        <v>111</v>
      </c>
    </row>
    <row r="1806" s="166" customFormat="1" ht="17.25" spans="1:9">
      <c r="A1806" s="167">
        <v>1805</v>
      </c>
      <c r="B1806" s="167" t="s">
        <v>16030</v>
      </c>
      <c r="C1806" s="168" t="s">
        <v>4461</v>
      </c>
      <c r="D1806" s="4" t="s">
        <v>17697</v>
      </c>
      <c r="E1806" s="168" t="s">
        <v>7561</v>
      </c>
      <c r="F1806" s="168" t="s">
        <v>17814</v>
      </c>
      <c r="G1806" s="168">
        <v>200</v>
      </c>
      <c r="H1806" s="164">
        <v>0</v>
      </c>
      <c r="I1806" s="59">
        <v>80.8</v>
      </c>
    </row>
    <row r="1807" s="166" customFormat="1" ht="17.25" spans="1:9">
      <c r="A1807" s="167">
        <v>1806</v>
      </c>
      <c r="B1807" s="167" t="s">
        <v>16030</v>
      </c>
      <c r="C1807" s="168" t="s">
        <v>4461</v>
      </c>
      <c r="D1807" s="4" t="s">
        <v>17697</v>
      </c>
      <c r="E1807" s="168" t="s">
        <v>7561</v>
      </c>
      <c r="F1807" s="168" t="s">
        <v>17815</v>
      </c>
      <c r="G1807" s="168">
        <v>200</v>
      </c>
      <c r="H1807" s="164">
        <v>0</v>
      </c>
      <c r="I1807" s="59">
        <v>100.2</v>
      </c>
    </row>
    <row r="1808" s="166" customFormat="1" ht="17.25" spans="1:9">
      <c r="A1808" s="167">
        <v>1807</v>
      </c>
      <c r="B1808" s="167" t="s">
        <v>16030</v>
      </c>
      <c r="C1808" s="168" t="s">
        <v>4461</v>
      </c>
      <c r="D1808" s="4" t="s">
        <v>17697</v>
      </c>
      <c r="E1808" s="168" t="s">
        <v>7561</v>
      </c>
      <c r="F1808" s="168" t="s">
        <v>17816</v>
      </c>
      <c r="G1808" s="168">
        <v>400</v>
      </c>
      <c r="H1808" s="164">
        <v>0</v>
      </c>
      <c r="I1808" s="59">
        <v>272.8</v>
      </c>
    </row>
    <row r="1809" s="166" customFormat="1" ht="17.25" spans="1:9">
      <c r="A1809" s="167">
        <v>1808</v>
      </c>
      <c r="B1809" s="167" t="s">
        <v>16030</v>
      </c>
      <c r="C1809" s="168" t="s">
        <v>4461</v>
      </c>
      <c r="D1809" s="169" t="s">
        <v>17693</v>
      </c>
      <c r="E1809" s="168" t="s">
        <v>17694</v>
      </c>
      <c r="F1809" s="168" t="s">
        <v>17817</v>
      </c>
      <c r="G1809" s="168">
        <v>400</v>
      </c>
      <c r="H1809" s="164">
        <v>0</v>
      </c>
      <c r="I1809" s="59">
        <v>208.8</v>
      </c>
    </row>
    <row r="1810" s="166" customFormat="1" ht="17.25" spans="1:9">
      <c r="A1810" s="167">
        <v>1809</v>
      </c>
      <c r="B1810" s="167" t="s">
        <v>16030</v>
      </c>
      <c r="C1810" s="168" t="s">
        <v>4461</v>
      </c>
      <c r="D1810" s="169" t="s">
        <v>17693</v>
      </c>
      <c r="E1810" s="168" t="s">
        <v>17694</v>
      </c>
      <c r="F1810" s="168" t="s">
        <v>17818</v>
      </c>
      <c r="G1810" s="168">
        <v>200</v>
      </c>
      <c r="H1810" s="164">
        <v>0</v>
      </c>
      <c r="I1810" s="59">
        <v>106.2</v>
      </c>
    </row>
    <row r="1811" s="165" customFormat="1" ht="17.25" spans="1:9">
      <c r="A1811" s="167">
        <v>1810</v>
      </c>
      <c r="B1811" s="167" t="s">
        <v>16030</v>
      </c>
      <c r="C1811" s="168" t="s">
        <v>4461</v>
      </c>
      <c r="D1811" s="169" t="s">
        <v>17693</v>
      </c>
      <c r="E1811" s="168" t="s">
        <v>17694</v>
      </c>
      <c r="F1811" s="168" t="s">
        <v>17819</v>
      </c>
      <c r="G1811" s="168">
        <v>400</v>
      </c>
      <c r="H1811" s="164">
        <v>0</v>
      </c>
      <c r="I1811" s="59">
        <v>160</v>
      </c>
    </row>
    <row r="1812" s="165" customFormat="1" ht="17.25" spans="1:9">
      <c r="A1812" s="167">
        <v>1811</v>
      </c>
      <c r="B1812" s="167" t="s">
        <v>16030</v>
      </c>
      <c r="C1812" s="168" t="s">
        <v>4461</v>
      </c>
      <c r="D1812" s="4" t="s">
        <v>17697</v>
      </c>
      <c r="E1812" s="168" t="s">
        <v>7561</v>
      </c>
      <c r="F1812" s="168" t="s">
        <v>17820</v>
      </c>
      <c r="G1812" s="168">
        <v>100</v>
      </c>
      <c r="H1812" s="164">
        <v>0</v>
      </c>
      <c r="I1812" s="59">
        <v>63.4</v>
      </c>
    </row>
    <row r="1813" s="165" customFormat="1" ht="17.25" spans="1:9">
      <c r="A1813" s="167">
        <v>1812</v>
      </c>
      <c r="B1813" s="167" t="s">
        <v>16030</v>
      </c>
      <c r="C1813" s="168" t="s">
        <v>4461</v>
      </c>
      <c r="D1813" s="4" t="s">
        <v>17701</v>
      </c>
      <c r="E1813" s="168" t="s">
        <v>17702</v>
      </c>
      <c r="F1813" s="168" t="s">
        <v>2878</v>
      </c>
      <c r="G1813" s="168">
        <v>400</v>
      </c>
      <c r="H1813" s="164">
        <v>0</v>
      </c>
      <c r="I1813" s="59">
        <v>214.4</v>
      </c>
    </row>
    <row r="1814" s="165" customFormat="1" ht="17.25" spans="1:9">
      <c r="A1814" s="167">
        <v>1813</v>
      </c>
      <c r="B1814" s="167" t="s">
        <v>16030</v>
      </c>
      <c r="C1814" s="168" t="s">
        <v>4461</v>
      </c>
      <c r="D1814" s="169" t="s">
        <v>17687</v>
      </c>
      <c r="E1814" s="168" t="s">
        <v>17690</v>
      </c>
      <c r="F1814" s="168" t="s">
        <v>17821</v>
      </c>
      <c r="G1814" s="168">
        <v>400</v>
      </c>
      <c r="H1814" s="164">
        <v>0</v>
      </c>
      <c r="I1814" s="59">
        <v>224</v>
      </c>
    </row>
    <row r="1815" s="165" customFormat="1" ht="17.25" spans="1:9">
      <c r="A1815" s="167">
        <v>1814</v>
      </c>
      <c r="B1815" s="167" t="s">
        <v>16030</v>
      </c>
      <c r="C1815" s="168" t="s">
        <v>4461</v>
      </c>
      <c r="D1815" s="4" t="s">
        <v>17701</v>
      </c>
      <c r="E1815" s="168" t="s">
        <v>17706</v>
      </c>
      <c r="F1815" s="168" t="s">
        <v>17822</v>
      </c>
      <c r="G1815" s="168">
        <v>200</v>
      </c>
      <c r="H1815" s="164">
        <v>0</v>
      </c>
      <c r="I1815" s="59">
        <v>133.4</v>
      </c>
    </row>
    <row r="1816" s="165" customFormat="1" ht="17.25" spans="1:9">
      <c r="A1816" s="167">
        <v>1815</v>
      </c>
      <c r="B1816" s="167" t="s">
        <v>16030</v>
      </c>
      <c r="C1816" s="168" t="s">
        <v>4461</v>
      </c>
      <c r="D1816" s="169" t="s">
        <v>17687</v>
      </c>
      <c r="E1816" s="168" t="s">
        <v>17688</v>
      </c>
      <c r="F1816" s="168" t="s">
        <v>17823</v>
      </c>
      <c r="G1816" s="168">
        <v>200</v>
      </c>
      <c r="H1816" s="164">
        <v>0</v>
      </c>
      <c r="I1816" s="59">
        <v>87</v>
      </c>
    </row>
    <row r="1817" s="165" customFormat="1" ht="17.25" spans="1:9">
      <c r="A1817" s="167">
        <v>1816</v>
      </c>
      <c r="B1817" s="167" t="s">
        <v>16030</v>
      </c>
      <c r="C1817" s="168" t="s">
        <v>4461</v>
      </c>
      <c r="D1817" s="4" t="s">
        <v>17697</v>
      </c>
      <c r="E1817" s="168" t="s">
        <v>7561</v>
      </c>
      <c r="F1817" s="168" t="s">
        <v>17824</v>
      </c>
      <c r="G1817" s="168">
        <v>200</v>
      </c>
      <c r="H1817" s="164">
        <v>0</v>
      </c>
      <c r="I1817" s="59">
        <v>98.2</v>
      </c>
    </row>
    <row r="1818" s="165" customFormat="1" ht="17.25" spans="1:9">
      <c r="A1818" s="167">
        <v>1817</v>
      </c>
      <c r="B1818" s="167" t="s">
        <v>16030</v>
      </c>
      <c r="C1818" s="168" t="s">
        <v>4461</v>
      </c>
      <c r="D1818" s="169" t="s">
        <v>17687</v>
      </c>
      <c r="E1818" s="168" t="s">
        <v>17688</v>
      </c>
      <c r="F1818" s="168" t="s">
        <v>17825</v>
      </c>
      <c r="G1818" s="168">
        <v>200</v>
      </c>
      <c r="H1818" s="164">
        <v>0</v>
      </c>
      <c r="I1818" s="59">
        <v>109.8</v>
      </c>
    </row>
    <row r="1819" s="165" customFormat="1" ht="17.25" spans="1:9">
      <c r="A1819" s="167">
        <v>1818</v>
      </c>
      <c r="B1819" s="167" t="s">
        <v>16030</v>
      </c>
      <c r="C1819" s="168" t="s">
        <v>4461</v>
      </c>
      <c r="D1819" s="4" t="s">
        <v>17697</v>
      </c>
      <c r="E1819" s="168" t="s">
        <v>7561</v>
      </c>
      <c r="F1819" s="168" t="s">
        <v>3221</v>
      </c>
      <c r="G1819" s="168">
        <v>315</v>
      </c>
      <c r="H1819" s="164">
        <v>0</v>
      </c>
      <c r="I1819" s="59">
        <v>131.355</v>
      </c>
    </row>
    <row r="1820" s="166" customFormat="1" ht="17.25" spans="1:9">
      <c r="A1820" s="167">
        <v>1819</v>
      </c>
      <c r="B1820" s="167" t="s">
        <v>16030</v>
      </c>
      <c r="C1820" s="168" t="s">
        <v>4461</v>
      </c>
      <c r="D1820" s="4" t="s">
        <v>17701</v>
      </c>
      <c r="E1820" s="168" t="s">
        <v>17702</v>
      </c>
      <c r="F1820" s="168" t="s">
        <v>7802</v>
      </c>
      <c r="G1820" s="168">
        <v>200</v>
      </c>
      <c r="H1820" s="164">
        <v>0</v>
      </c>
      <c r="I1820" s="59">
        <v>90</v>
      </c>
    </row>
    <row r="1821" s="165" customFormat="1" ht="17.25" spans="1:9">
      <c r="A1821" s="167">
        <v>1820</v>
      </c>
      <c r="B1821" s="167" t="s">
        <v>16030</v>
      </c>
      <c r="C1821" s="168" t="s">
        <v>4461</v>
      </c>
      <c r="D1821" s="4" t="s">
        <v>17701</v>
      </c>
      <c r="E1821" s="168" t="s">
        <v>17706</v>
      </c>
      <c r="F1821" s="168" t="s">
        <v>17826</v>
      </c>
      <c r="G1821" s="168">
        <v>200</v>
      </c>
      <c r="H1821" s="164">
        <v>0</v>
      </c>
      <c r="I1821" s="59">
        <v>125</v>
      </c>
    </row>
    <row r="1822" s="165" customFormat="1" ht="17.25" spans="1:9">
      <c r="A1822" s="167">
        <v>1821</v>
      </c>
      <c r="B1822" s="167" t="s">
        <v>16030</v>
      </c>
      <c r="C1822" s="168" t="s">
        <v>4461</v>
      </c>
      <c r="D1822" s="169" t="s">
        <v>17693</v>
      </c>
      <c r="E1822" s="168" t="s">
        <v>17694</v>
      </c>
      <c r="F1822" s="168" t="s">
        <v>4141</v>
      </c>
      <c r="G1822" s="168">
        <v>200</v>
      </c>
      <c r="H1822" s="164">
        <v>0</v>
      </c>
      <c r="I1822" s="59">
        <v>137.8</v>
      </c>
    </row>
    <row r="1823" s="165" customFormat="1" ht="17.25" spans="1:9">
      <c r="A1823" s="167">
        <v>1822</v>
      </c>
      <c r="B1823" s="167" t="s">
        <v>16030</v>
      </c>
      <c r="C1823" s="168" t="s">
        <v>4461</v>
      </c>
      <c r="D1823" s="169" t="s">
        <v>17687</v>
      </c>
      <c r="E1823" s="168" t="s">
        <v>17690</v>
      </c>
      <c r="F1823" s="168" t="s">
        <v>17827</v>
      </c>
      <c r="G1823" s="168">
        <v>100</v>
      </c>
      <c r="H1823" s="164">
        <v>0</v>
      </c>
      <c r="I1823" s="59">
        <v>57.5</v>
      </c>
    </row>
    <row r="1824" s="165" customFormat="1" ht="17.25" spans="1:9">
      <c r="A1824" s="167">
        <v>1823</v>
      </c>
      <c r="B1824" s="167" t="s">
        <v>16030</v>
      </c>
      <c r="C1824" s="168" t="s">
        <v>4461</v>
      </c>
      <c r="D1824" s="169" t="s">
        <v>17687</v>
      </c>
      <c r="E1824" s="168" t="s">
        <v>17691</v>
      </c>
      <c r="F1824" s="168" t="s">
        <v>17828</v>
      </c>
      <c r="G1824" s="168">
        <v>400</v>
      </c>
      <c r="H1824" s="164">
        <v>0</v>
      </c>
      <c r="I1824" s="59">
        <v>162</v>
      </c>
    </row>
    <row r="1825" s="165" customFormat="1" ht="17.25" spans="1:9">
      <c r="A1825" s="167">
        <v>1824</v>
      </c>
      <c r="B1825" s="167" t="s">
        <v>16030</v>
      </c>
      <c r="C1825" s="168" t="s">
        <v>4461</v>
      </c>
      <c r="D1825" s="169" t="s">
        <v>17687</v>
      </c>
      <c r="E1825" s="168" t="s">
        <v>17691</v>
      </c>
      <c r="F1825" s="168" t="s">
        <v>7963</v>
      </c>
      <c r="G1825" s="168">
        <v>200</v>
      </c>
      <c r="H1825" s="164">
        <v>0</v>
      </c>
      <c r="I1825" s="59">
        <v>112.2</v>
      </c>
    </row>
    <row r="1826" s="165" customFormat="1" ht="17.25" spans="1:9">
      <c r="A1826" s="167">
        <v>1825</v>
      </c>
      <c r="B1826" s="167" t="s">
        <v>16030</v>
      </c>
      <c r="C1826" s="168" t="s">
        <v>4461</v>
      </c>
      <c r="D1826" s="4" t="s">
        <v>17697</v>
      </c>
      <c r="E1826" s="168" t="s">
        <v>7561</v>
      </c>
      <c r="F1826" s="168" t="s">
        <v>17829</v>
      </c>
      <c r="G1826" s="168">
        <v>200</v>
      </c>
      <c r="H1826" s="164">
        <v>0</v>
      </c>
      <c r="I1826" s="59">
        <v>122</v>
      </c>
    </row>
    <row r="1827" s="165" customFormat="1" ht="17.25" spans="1:9">
      <c r="A1827" s="167">
        <v>1826</v>
      </c>
      <c r="B1827" s="167" t="s">
        <v>16030</v>
      </c>
      <c r="C1827" s="168" t="s">
        <v>4461</v>
      </c>
      <c r="D1827" s="4" t="s">
        <v>17701</v>
      </c>
      <c r="E1827" s="168" t="s">
        <v>17706</v>
      </c>
      <c r="F1827" s="168" t="s">
        <v>4313</v>
      </c>
      <c r="G1827" s="168">
        <v>200</v>
      </c>
      <c r="H1827" s="164">
        <v>0</v>
      </c>
      <c r="I1827" s="59">
        <v>104.8</v>
      </c>
    </row>
    <row r="1828" s="165" customFormat="1" ht="17.25" spans="1:9">
      <c r="A1828" s="167">
        <v>1827</v>
      </c>
      <c r="B1828" s="167" t="s">
        <v>16030</v>
      </c>
      <c r="C1828" s="168" t="s">
        <v>4461</v>
      </c>
      <c r="D1828" s="169" t="s">
        <v>17693</v>
      </c>
      <c r="E1828" s="168" t="s">
        <v>17694</v>
      </c>
      <c r="F1828" s="168" t="s">
        <v>17711</v>
      </c>
      <c r="G1828" s="168">
        <v>200</v>
      </c>
      <c r="H1828" s="164">
        <v>0</v>
      </c>
      <c r="I1828" s="59">
        <v>128.2</v>
      </c>
    </row>
    <row r="1829" s="165" customFormat="1" ht="17.25" spans="1:9">
      <c r="A1829" s="167">
        <v>1828</v>
      </c>
      <c r="B1829" s="167" t="s">
        <v>16030</v>
      </c>
      <c r="C1829" s="168" t="s">
        <v>4461</v>
      </c>
      <c r="D1829" s="169" t="s">
        <v>17687</v>
      </c>
      <c r="E1829" s="168" t="s">
        <v>17688</v>
      </c>
      <c r="F1829" s="168" t="s">
        <v>17830</v>
      </c>
      <c r="G1829" s="168">
        <v>200</v>
      </c>
      <c r="H1829" s="164">
        <v>0</v>
      </c>
      <c r="I1829" s="59">
        <v>114</v>
      </c>
    </row>
    <row r="1830" s="165" customFormat="1" ht="17.25" spans="1:9">
      <c r="A1830" s="167">
        <v>1829</v>
      </c>
      <c r="B1830" s="167" t="s">
        <v>16030</v>
      </c>
      <c r="C1830" s="168" t="s">
        <v>4461</v>
      </c>
      <c r="D1830" s="4" t="s">
        <v>17697</v>
      </c>
      <c r="E1830" s="168" t="s">
        <v>7561</v>
      </c>
      <c r="F1830" s="168" t="s">
        <v>17627</v>
      </c>
      <c r="G1830" s="168">
        <v>630</v>
      </c>
      <c r="H1830" s="164">
        <v>0</v>
      </c>
      <c r="I1830" s="59">
        <v>322.56</v>
      </c>
    </row>
    <row r="1831" s="165" customFormat="1" ht="17.25" spans="1:9">
      <c r="A1831" s="167">
        <v>1830</v>
      </c>
      <c r="B1831" s="167" t="s">
        <v>16030</v>
      </c>
      <c r="C1831" s="168" t="s">
        <v>4461</v>
      </c>
      <c r="D1831" s="4" t="s">
        <v>17697</v>
      </c>
      <c r="E1831" s="168" t="s">
        <v>7561</v>
      </c>
      <c r="F1831" s="168" t="s">
        <v>17831</v>
      </c>
      <c r="G1831" s="168">
        <v>200</v>
      </c>
      <c r="H1831" s="164">
        <v>0</v>
      </c>
      <c r="I1831" s="59">
        <v>108.4</v>
      </c>
    </row>
    <row r="1832" s="165" customFormat="1" ht="17.25" spans="1:9">
      <c r="A1832" s="167">
        <v>1831</v>
      </c>
      <c r="B1832" s="167" t="s">
        <v>16030</v>
      </c>
      <c r="C1832" s="168" t="s">
        <v>4461</v>
      </c>
      <c r="D1832" s="4" t="s">
        <v>17697</v>
      </c>
      <c r="E1832" s="168" t="s">
        <v>7561</v>
      </c>
      <c r="F1832" s="168" t="s">
        <v>17832</v>
      </c>
      <c r="G1832" s="168">
        <v>200</v>
      </c>
      <c r="H1832" s="164">
        <v>0</v>
      </c>
      <c r="I1832" s="59">
        <v>120.6</v>
      </c>
    </row>
    <row r="1833" s="165" customFormat="1" ht="17.25" spans="1:9">
      <c r="A1833" s="167">
        <v>1832</v>
      </c>
      <c r="B1833" s="167" t="s">
        <v>16030</v>
      </c>
      <c r="C1833" s="168" t="s">
        <v>4461</v>
      </c>
      <c r="D1833" s="169" t="s">
        <v>17697</v>
      </c>
      <c r="E1833" s="168" t="s">
        <v>7561</v>
      </c>
      <c r="F1833" s="168" t="s">
        <v>17833</v>
      </c>
      <c r="G1833" s="168">
        <v>400</v>
      </c>
      <c r="H1833" s="164">
        <v>0</v>
      </c>
      <c r="I1833" s="59">
        <v>252.8</v>
      </c>
    </row>
    <row r="1834" s="165" customFormat="1" ht="17.25" spans="1:9">
      <c r="A1834" s="167">
        <v>1833</v>
      </c>
      <c r="B1834" s="167" t="s">
        <v>16030</v>
      </c>
      <c r="C1834" s="168" t="s">
        <v>4461</v>
      </c>
      <c r="D1834" s="4" t="s">
        <v>17697</v>
      </c>
      <c r="E1834" s="168" t="s">
        <v>7561</v>
      </c>
      <c r="F1834" s="168" t="s">
        <v>17834</v>
      </c>
      <c r="G1834" s="168">
        <v>200</v>
      </c>
      <c r="H1834" s="164">
        <v>0</v>
      </c>
      <c r="I1834" s="59">
        <v>118.8</v>
      </c>
    </row>
    <row r="1835" s="165" customFormat="1" ht="17.25" spans="1:9">
      <c r="A1835" s="167">
        <v>1834</v>
      </c>
      <c r="B1835" s="167" t="s">
        <v>16030</v>
      </c>
      <c r="C1835" s="168" t="s">
        <v>4461</v>
      </c>
      <c r="D1835" s="169" t="s">
        <v>17693</v>
      </c>
      <c r="E1835" s="168" t="s">
        <v>17694</v>
      </c>
      <c r="F1835" s="168" t="s">
        <v>2825</v>
      </c>
      <c r="G1835" s="168">
        <v>200</v>
      </c>
      <c r="H1835" s="164">
        <v>0</v>
      </c>
      <c r="I1835" s="59">
        <v>97.4</v>
      </c>
    </row>
    <row r="1836" s="165" customFormat="1" ht="17.25" spans="1:9">
      <c r="A1836" s="167">
        <v>1835</v>
      </c>
      <c r="B1836" s="167" t="s">
        <v>16030</v>
      </c>
      <c r="C1836" s="168" t="s">
        <v>4461</v>
      </c>
      <c r="D1836" s="169" t="s">
        <v>17687</v>
      </c>
      <c r="E1836" s="168" t="s">
        <v>17690</v>
      </c>
      <c r="F1836" s="168" t="s">
        <v>7991</v>
      </c>
      <c r="G1836" s="168">
        <v>200</v>
      </c>
      <c r="H1836" s="164">
        <v>0</v>
      </c>
      <c r="I1836" s="59">
        <v>136.8</v>
      </c>
    </row>
    <row r="1837" s="165" customFormat="1" ht="17.25" spans="1:9">
      <c r="A1837" s="167">
        <v>1836</v>
      </c>
      <c r="B1837" s="167" t="s">
        <v>16030</v>
      </c>
      <c r="C1837" s="168" t="s">
        <v>4461</v>
      </c>
      <c r="D1837" s="169" t="s">
        <v>17687</v>
      </c>
      <c r="E1837" s="168" t="s">
        <v>17690</v>
      </c>
      <c r="F1837" s="168" t="s">
        <v>17835</v>
      </c>
      <c r="G1837" s="168">
        <v>200</v>
      </c>
      <c r="H1837" s="164">
        <v>0</v>
      </c>
      <c r="I1837" s="59">
        <v>89.2</v>
      </c>
    </row>
    <row r="1838" s="165" customFormat="1" ht="17.25" spans="1:9">
      <c r="A1838" s="167">
        <v>1837</v>
      </c>
      <c r="B1838" s="167" t="s">
        <v>16030</v>
      </c>
      <c r="C1838" s="168" t="s">
        <v>4461</v>
      </c>
      <c r="D1838" s="4" t="s">
        <v>17697</v>
      </c>
      <c r="E1838" s="168" t="s">
        <v>17756</v>
      </c>
      <c r="F1838" s="168" t="s">
        <v>17836</v>
      </c>
      <c r="G1838" s="168">
        <v>200</v>
      </c>
      <c r="H1838" s="164">
        <v>0</v>
      </c>
      <c r="I1838" s="59">
        <v>126</v>
      </c>
    </row>
    <row r="1839" s="165" customFormat="1" ht="17.25" spans="1:9">
      <c r="A1839" s="167">
        <v>1838</v>
      </c>
      <c r="B1839" s="167" t="s">
        <v>16030</v>
      </c>
      <c r="C1839" s="168" t="s">
        <v>4461</v>
      </c>
      <c r="D1839" s="4" t="s">
        <v>17697</v>
      </c>
      <c r="E1839" s="168" t="s">
        <v>7561</v>
      </c>
      <c r="F1839" s="168" t="s">
        <v>17837</v>
      </c>
      <c r="G1839" s="168">
        <v>200</v>
      </c>
      <c r="H1839" s="164">
        <v>0</v>
      </c>
      <c r="I1839" s="59">
        <v>91</v>
      </c>
    </row>
    <row r="1840" s="165" customFormat="1" ht="17.25" spans="1:9">
      <c r="A1840" s="167">
        <v>1839</v>
      </c>
      <c r="B1840" s="167" t="s">
        <v>16030</v>
      </c>
      <c r="C1840" s="168" t="s">
        <v>4461</v>
      </c>
      <c r="D1840" s="4" t="s">
        <v>17697</v>
      </c>
      <c r="E1840" s="168" t="s">
        <v>7561</v>
      </c>
      <c r="F1840" s="168" t="s">
        <v>6151</v>
      </c>
      <c r="G1840" s="168">
        <v>200</v>
      </c>
      <c r="H1840" s="164">
        <v>0</v>
      </c>
      <c r="I1840" s="59">
        <v>126.8</v>
      </c>
    </row>
    <row r="1841" s="165" customFormat="1" ht="17.25" spans="1:9">
      <c r="A1841" s="167">
        <v>1840</v>
      </c>
      <c r="B1841" s="167" t="s">
        <v>16030</v>
      </c>
      <c r="C1841" s="168" t="s">
        <v>4461</v>
      </c>
      <c r="D1841" s="4" t="s">
        <v>17701</v>
      </c>
      <c r="E1841" s="168" t="s">
        <v>17706</v>
      </c>
      <c r="F1841" s="168" t="s">
        <v>17838</v>
      </c>
      <c r="G1841" s="168">
        <v>400</v>
      </c>
      <c r="H1841" s="164">
        <v>0</v>
      </c>
      <c r="I1841" s="59">
        <v>161.2</v>
      </c>
    </row>
    <row r="1842" s="165" customFormat="1" ht="17.25" spans="1:9">
      <c r="A1842" s="167">
        <v>1841</v>
      </c>
      <c r="B1842" s="167" t="s">
        <v>16030</v>
      </c>
      <c r="C1842" s="168" t="s">
        <v>4461</v>
      </c>
      <c r="D1842" s="169" t="s">
        <v>17693</v>
      </c>
      <c r="E1842" s="168" t="s">
        <v>17694</v>
      </c>
      <c r="F1842" s="168" t="s">
        <v>5501</v>
      </c>
      <c r="G1842" s="168">
        <v>200</v>
      </c>
      <c r="H1842" s="164">
        <v>0</v>
      </c>
      <c r="I1842" s="59">
        <v>102</v>
      </c>
    </row>
    <row r="1843" s="165" customFormat="1" ht="17.25" spans="1:9">
      <c r="A1843" s="167">
        <v>1842</v>
      </c>
      <c r="B1843" s="167" t="s">
        <v>16030</v>
      </c>
      <c r="C1843" s="168" t="s">
        <v>4461</v>
      </c>
      <c r="D1843" s="169" t="s">
        <v>17687</v>
      </c>
      <c r="E1843" s="168" t="s">
        <v>17718</v>
      </c>
      <c r="F1843" s="168" t="s">
        <v>17839</v>
      </c>
      <c r="G1843" s="168">
        <v>600</v>
      </c>
      <c r="H1843" s="164">
        <v>0</v>
      </c>
      <c r="I1843" s="59">
        <v>243</v>
      </c>
    </row>
    <row r="1844" s="165" customFormat="1" ht="17.25" spans="1:9">
      <c r="A1844" s="167">
        <v>1843</v>
      </c>
      <c r="B1844" s="167" t="s">
        <v>16030</v>
      </c>
      <c r="C1844" s="168" t="s">
        <v>4461</v>
      </c>
      <c r="D1844" s="169" t="s">
        <v>17693</v>
      </c>
      <c r="E1844" s="168" t="s">
        <v>17694</v>
      </c>
      <c r="F1844" s="168" t="s">
        <v>17840</v>
      </c>
      <c r="G1844" s="168">
        <v>160</v>
      </c>
      <c r="H1844" s="164">
        <v>0</v>
      </c>
      <c r="I1844" s="59">
        <v>109.12</v>
      </c>
    </row>
    <row r="1845" s="165" customFormat="1" ht="17.25" spans="1:9">
      <c r="A1845" s="167">
        <v>1844</v>
      </c>
      <c r="B1845" s="167" t="s">
        <v>16030</v>
      </c>
      <c r="C1845" s="168" t="s">
        <v>4461</v>
      </c>
      <c r="D1845" s="169" t="s">
        <v>17687</v>
      </c>
      <c r="E1845" s="168" t="s">
        <v>17691</v>
      </c>
      <c r="F1845" s="168" t="s">
        <v>17841</v>
      </c>
      <c r="G1845" s="168">
        <v>800</v>
      </c>
      <c r="H1845" s="164">
        <v>0</v>
      </c>
      <c r="I1845" s="59">
        <v>534.4</v>
      </c>
    </row>
    <row r="1846" s="165" customFormat="1" ht="17.25" spans="1:9">
      <c r="A1846" s="167">
        <v>1845</v>
      </c>
      <c r="B1846" s="167" t="s">
        <v>16030</v>
      </c>
      <c r="C1846" s="168" t="s">
        <v>4461</v>
      </c>
      <c r="D1846" s="169" t="s">
        <v>17687</v>
      </c>
      <c r="E1846" s="168" t="s">
        <v>17691</v>
      </c>
      <c r="F1846" s="168" t="s">
        <v>17842</v>
      </c>
      <c r="G1846" s="168">
        <v>200</v>
      </c>
      <c r="H1846" s="164">
        <v>0</v>
      </c>
      <c r="I1846" s="59">
        <v>111.6</v>
      </c>
    </row>
    <row r="1847" s="165" customFormat="1" ht="17.25" spans="1:9">
      <c r="A1847" s="167">
        <v>1846</v>
      </c>
      <c r="B1847" s="167" t="s">
        <v>16030</v>
      </c>
      <c r="C1847" s="168" t="s">
        <v>4461</v>
      </c>
      <c r="D1847" s="169" t="s">
        <v>17687</v>
      </c>
      <c r="E1847" s="168" t="s">
        <v>17688</v>
      </c>
      <c r="F1847" s="168" t="s">
        <v>17843</v>
      </c>
      <c r="G1847" s="168">
        <v>260</v>
      </c>
      <c r="H1847" s="164">
        <v>0</v>
      </c>
      <c r="I1847" s="59">
        <v>109.98</v>
      </c>
    </row>
    <row r="1848" s="165" customFormat="1" ht="17.25" spans="1:9">
      <c r="A1848" s="167">
        <v>1847</v>
      </c>
      <c r="B1848" s="167" t="s">
        <v>16030</v>
      </c>
      <c r="C1848" s="168" t="s">
        <v>4461</v>
      </c>
      <c r="D1848" s="169" t="s">
        <v>17687</v>
      </c>
      <c r="E1848" s="168" t="s">
        <v>17688</v>
      </c>
      <c r="F1848" s="168" t="s">
        <v>17844</v>
      </c>
      <c r="G1848" s="168">
        <v>600</v>
      </c>
      <c r="H1848" s="164">
        <v>0</v>
      </c>
      <c r="I1848" s="59">
        <v>398.4</v>
      </c>
    </row>
    <row r="1849" s="165" customFormat="1" ht="17.25" spans="1:9">
      <c r="A1849" s="167">
        <v>1848</v>
      </c>
      <c r="B1849" s="167" t="s">
        <v>16030</v>
      </c>
      <c r="C1849" s="168" t="s">
        <v>4461</v>
      </c>
      <c r="D1849" s="4" t="s">
        <v>17697</v>
      </c>
      <c r="E1849" s="168" t="s">
        <v>7561</v>
      </c>
      <c r="F1849" s="168" t="s">
        <v>6955</v>
      </c>
      <c r="G1849" s="168">
        <v>400</v>
      </c>
      <c r="H1849" s="164">
        <v>0</v>
      </c>
      <c r="I1849" s="59">
        <v>272.4</v>
      </c>
    </row>
    <row r="1850" s="165" customFormat="1" ht="17.25" spans="1:9">
      <c r="A1850" s="167">
        <v>1849</v>
      </c>
      <c r="B1850" s="167" t="s">
        <v>16030</v>
      </c>
      <c r="C1850" s="168" t="s">
        <v>4461</v>
      </c>
      <c r="D1850" s="4" t="s">
        <v>17697</v>
      </c>
      <c r="E1850" s="168" t="s">
        <v>7561</v>
      </c>
      <c r="F1850" s="168" t="s">
        <v>17845</v>
      </c>
      <c r="G1850" s="168">
        <v>400</v>
      </c>
      <c r="H1850" s="164">
        <v>0</v>
      </c>
      <c r="I1850" s="59">
        <v>242.8</v>
      </c>
    </row>
    <row r="1851" s="165" customFormat="1" ht="17.25" spans="1:9">
      <c r="A1851" s="167">
        <v>1850</v>
      </c>
      <c r="B1851" s="167" t="s">
        <v>16030</v>
      </c>
      <c r="C1851" s="168" t="s">
        <v>4461</v>
      </c>
      <c r="D1851" s="169" t="s">
        <v>17687</v>
      </c>
      <c r="E1851" s="168" t="s">
        <v>17691</v>
      </c>
      <c r="F1851" s="168" t="s">
        <v>17846</v>
      </c>
      <c r="G1851" s="168">
        <v>400</v>
      </c>
      <c r="H1851" s="164">
        <v>0</v>
      </c>
      <c r="I1851" s="59">
        <v>234</v>
      </c>
    </row>
    <row r="1852" s="165" customFormat="1" ht="17.25" spans="1:9">
      <c r="A1852" s="167">
        <v>1851</v>
      </c>
      <c r="B1852" s="167" t="s">
        <v>16030</v>
      </c>
      <c r="C1852" s="168" t="s">
        <v>4461</v>
      </c>
      <c r="D1852" s="169" t="s">
        <v>17687</v>
      </c>
      <c r="E1852" s="168" t="s">
        <v>17691</v>
      </c>
      <c r="F1852" s="168" t="s">
        <v>2094</v>
      </c>
      <c r="G1852" s="168">
        <v>80</v>
      </c>
      <c r="H1852" s="164">
        <v>0</v>
      </c>
      <c r="I1852" s="59">
        <v>47.84</v>
      </c>
    </row>
    <row r="1853" s="165" customFormat="1" ht="17.25" spans="1:9">
      <c r="A1853" s="167">
        <v>1852</v>
      </c>
      <c r="B1853" s="167" t="s">
        <v>16030</v>
      </c>
      <c r="C1853" s="168" t="s">
        <v>4461</v>
      </c>
      <c r="D1853" s="4" t="s">
        <v>17697</v>
      </c>
      <c r="E1853" s="168" t="s">
        <v>7561</v>
      </c>
      <c r="F1853" s="168" t="s">
        <v>3750</v>
      </c>
      <c r="G1853" s="168">
        <v>400</v>
      </c>
      <c r="H1853" s="164">
        <v>0</v>
      </c>
      <c r="I1853" s="59">
        <v>226</v>
      </c>
    </row>
    <row r="1854" s="165" customFormat="1" ht="17.25" spans="1:9">
      <c r="A1854" s="167">
        <v>1853</v>
      </c>
      <c r="B1854" s="167" t="s">
        <v>16030</v>
      </c>
      <c r="C1854" s="168" t="s">
        <v>4461</v>
      </c>
      <c r="D1854" s="4" t="s">
        <v>17701</v>
      </c>
      <c r="E1854" s="168" t="s">
        <v>17702</v>
      </c>
      <c r="F1854" s="168" t="s">
        <v>4174</v>
      </c>
      <c r="G1854" s="168">
        <v>400</v>
      </c>
      <c r="H1854" s="164">
        <v>0</v>
      </c>
      <c r="I1854" s="59">
        <v>168.8</v>
      </c>
    </row>
    <row r="1855" s="165" customFormat="1" ht="17.25" spans="1:9">
      <c r="A1855" s="167">
        <v>1854</v>
      </c>
      <c r="B1855" s="167" t="s">
        <v>16030</v>
      </c>
      <c r="C1855" s="168" t="s">
        <v>4461</v>
      </c>
      <c r="D1855" s="4" t="s">
        <v>17701</v>
      </c>
      <c r="E1855" s="168" t="s">
        <v>17702</v>
      </c>
      <c r="F1855" s="168" t="s">
        <v>114</v>
      </c>
      <c r="G1855" s="168">
        <v>200</v>
      </c>
      <c r="H1855" s="164">
        <v>0</v>
      </c>
      <c r="I1855" s="59">
        <v>91.2</v>
      </c>
    </row>
    <row r="1856" s="165" customFormat="1" ht="17.25" spans="1:9">
      <c r="A1856" s="167">
        <v>1855</v>
      </c>
      <c r="B1856" s="167" t="s">
        <v>16030</v>
      </c>
      <c r="C1856" s="168" t="s">
        <v>4461</v>
      </c>
      <c r="D1856" s="4" t="s">
        <v>17701</v>
      </c>
      <c r="E1856" s="168" t="s">
        <v>17702</v>
      </c>
      <c r="F1856" s="168" t="s">
        <v>17847</v>
      </c>
      <c r="G1856" s="168">
        <v>400</v>
      </c>
      <c r="H1856" s="164">
        <v>0</v>
      </c>
      <c r="I1856" s="59">
        <v>264.4</v>
      </c>
    </row>
    <row r="1857" s="165" customFormat="1" ht="17.25" spans="1:9">
      <c r="A1857" s="167">
        <v>1856</v>
      </c>
      <c r="B1857" s="167" t="s">
        <v>16030</v>
      </c>
      <c r="C1857" s="168" t="s">
        <v>4461</v>
      </c>
      <c r="D1857" s="169" t="s">
        <v>17687</v>
      </c>
      <c r="E1857" s="168" t="s">
        <v>17690</v>
      </c>
      <c r="F1857" s="168" t="s">
        <v>17848</v>
      </c>
      <c r="G1857" s="168">
        <v>200</v>
      </c>
      <c r="H1857" s="164">
        <v>0</v>
      </c>
      <c r="I1857" s="59">
        <v>91.8</v>
      </c>
    </row>
    <row r="1858" s="165" customFormat="1" ht="17.25" spans="1:9">
      <c r="A1858" s="167">
        <v>1857</v>
      </c>
      <c r="B1858" s="167" t="s">
        <v>16030</v>
      </c>
      <c r="C1858" s="168" t="s">
        <v>4461</v>
      </c>
      <c r="D1858" s="4" t="s">
        <v>17697</v>
      </c>
      <c r="E1858" s="168" t="s">
        <v>7561</v>
      </c>
      <c r="F1858" s="168" t="s">
        <v>17849</v>
      </c>
      <c r="G1858" s="168">
        <v>200</v>
      </c>
      <c r="H1858" s="164">
        <v>0</v>
      </c>
      <c r="I1858" s="59">
        <v>136.2</v>
      </c>
    </row>
    <row r="1859" s="165" customFormat="1" ht="17.25" spans="1:9">
      <c r="A1859" s="167">
        <v>1858</v>
      </c>
      <c r="B1859" s="167" t="s">
        <v>16030</v>
      </c>
      <c r="C1859" s="168" t="s">
        <v>4461</v>
      </c>
      <c r="D1859" s="4" t="s">
        <v>17701</v>
      </c>
      <c r="E1859" s="168" t="s">
        <v>17706</v>
      </c>
      <c r="F1859" s="168" t="s">
        <v>126</v>
      </c>
      <c r="G1859" s="168">
        <v>250</v>
      </c>
      <c r="H1859" s="164">
        <v>0</v>
      </c>
      <c r="I1859" s="59">
        <v>158.5</v>
      </c>
    </row>
    <row r="1860" s="165" customFormat="1" ht="17.25" spans="1:9">
      <c r="A1860" s="167">
        <v>1859</v>
      </c>
      <c r="B1860" s="167" t="s">
        <v>16030</v>
      </c>
      <c r="C1860" s="168" t="s">
        <v>4461</v>
      </c>
      <c r="D1860" s="169" t="s">
        <v>17687</v>
      </c>
      <c r="E1860" s="168" t="s">
        <v>17718</v>
      </c>
      <c r="F1860" s="168" t="s">
        <v>4393</v>
      </c>
      <c r="G1860" s="168">
        <v>200</v>
      </c>
      <c r="H1860" s="164">
        <v>0</v>
      </c>
      <c r="I1860" s="59">
        <v>137</v>
      </c>
    </row>
    <row r="1861" s="165" customFormat="1" ht="17.25" spans="1:9">
      <c r="A1861" s="167">
        <v>1860</v>
      </c>
      <c r="B1861" s="167" t="s">
        <v>16030</v>
      </c>
      <c r="C1861" s="168" t="s">
        <v>4461</v>
      </c>
      <c r="D1861" s="169" t="s">
        <v>17687</v>
      </c>
      <c r="E1861" s="168" t="s">
        <v>17718</v>
      </c>
      <c r="F1861" s="168" t="s">
        <v>17850</v>
      </c>
      <c r="G1861" s="168">
        <v>400</v>
      </c>
      <c r="H1861" s="164">
        <v>0</v>
      </c>
      <c r="I1861" s="59">
        <v>236.8</v>
      </c>
    </row>
    <row r="1862" s="165" customFormat="1" ht="17.25" spans="1:9">
      <c r="A1862" s="167">
        <v>1861</v>
      </c>
      <c r="B1862" s="167" t="s">
        <v>16030</v>
      </c>
      <c r="C1862" s="168" t="s">
        <v>4461</v>
      </c>
      <c r="D1862" s="169" t="s">
        <v>17687</v>
      </c>
      <c r="E1862" s="168" t="s">
        <v>17690</v>
      </c>
      <c r="F1862" s="168" t="s">
        <v>17851</v>
      </c>
      <c r="G1862" s="168">
        <v>200</v>
      </c>
      <c r="H1862" s="164">
        <v>0</v>
      </c>
      <c r="I1862" s="59">
        <v>81.8</v>
      </c>
    </row>
    <row r="1863" s="165" customFormat="1" ht="17.25" spans="1:9">
      <c r="A1863" s="167">
        <v>1862</v>
      </c>
      <c r="B1863" s="167" t="s">
        <v>16030</v>
      </c>
      <c r="C1863" s="168" t="s">
        <v>4461</v>
      </c>
      <c r="D1863" s="169" t="s">
        <v>17687</v>
      </c>
      <c r="E1863" s="168" t="s">
        <v>17690</v>
      </c>
      <c r="F1863" s="168" t="s">
        <v>114</v>
      </c>
      <c r="G1863" s="168">
        <v>200</v>
      </c>
      <c r="H1863" s="164">
        <v>0</v>
      </c>
      <c r="I1863" s="59">
        <v>111</v>
      </c>
    </row>
    <row r="1864" s="165" customFormat="1" ht="17.25" spans="1:9">
      <c r="A1864" s="167">
        <v>1863</v>
      </c>
      <c r="B1864" s="167" t="s">
        <v>16030</v>
      </c>
      <c r="C1864" s="168" t="s">
        <v>4461</v>
      </c>
      <c r="D1864" s="169" t="s">
        <v>17687</v>
      </c>
      <c r="E1864" s="168" t="s">
        <v>17690</v>
      </c>
      <c r="F1864" s="168" t="s">
        <v>17852</v>
      </c>
      <c r="G1864" s="168">
        <v>400</v>
      </c>
      <c r="H1864" s="164">
        <v>0</v>
      </c>
      <c r="I1864" s="59">
        <v>240</v>
      </c>
    </row>
    <row r="1865" s="165" customFormat="1" ht="17.25" spans="1:9">
      <c r="A1865" s="167">
        <v>1864</v>
      </c>
      <c r="B1865" s="167" t="s">
        <v>16030</v>
      </c>
      <c r="C1865" s="168" t="s">
        <v>4461</v>
      </c>
      <c r="D1865" s="169" t="s">
        <v>17687</v>
      </c>
      <c r="E1865" s="168" t="s">
        <v>17690</v>
      </c>
      <c r="F1865" s="168" t="s">
        <v>5285</v>
      </c>
      <c r="G1865" s="168">
        <v>450</v>
      </c>
      <c r="H1865" s="164">
        <v>0</v>
      </c>
      <c r="I1865" s="59">
        <v>251.55</v>
      </c>
    </row>
    <row r="1866" s="165" customFormat="1" ht="17.25" spans="1:9">
      <c r="A1866" s="167">
        <v>1865</v>
      </c>
      <c r="B1866" s="167" t="s">
        <v>16030</v>
      </c>
      <c r="C1866" s="168" t="s">
        <v>4461</v>
      </c>
      <c r="D1866" s="4" t="s">
        <v>17697</v>
      </c>
      <c r="E1866" s="168" t="s">
        <v>7561</v>
      </c>
      <c r="F1866" s="168" t="s">
        <v>17853</v>
      </c>
      <c r="G1866" s="168">
        <v>160</v>
      </c>
      <c r="H1866" s="164">
        <v>0</v>
      </c>
      <c r="I1866" s="59">
        <v>109.92</v>
      </c>
    </row>
    <row r="1867" s="165" customFormat="1" ht="17.25" spans="1:9">
      <c r="A1867" s="167">
        <v>1866</v>
      </c>
      <c r="B1867" s="167" t="s">
        <v>16030</v>
      </c>
      <c r="C1867" s="168" t="s">
        <v>4461</v>
      </c>
      <c r="D1867" s="4" t="s">
        <v>17697</v>
      </c>
      <c r="E1867" s="168" t="s">
        <v>7561</v>
      </c>
      <c r="F1867" s="168" t="s">
        <v>17854</v>
      </c>
      <c r="G1867" s="168">
        <v>200</v>
      </c>
      <c r="H1867" s="164">
        <v>0</v>
      </c>
      <c r="I1867" s="59">
        <v>115.2</v>
      </c>
    </row>
    <row r="1868" s="165" customFormat="1" ht="17.25" spans="1:9">
      <c r="A1868" s="167">
        <v>1867</v>
      </c>
      <c r="B1868" s="167" t="s">
        <v>16030</v>
      </c>
      <c r="C1868" s="168" t="s">
        <v>4461</v>
      </c>
      <c r="D1868" s="169" t="s">
        <v>17687</v>
      </c>
      <c r="E1868" s="168" t="s">
        <v>17690</v>
      </c>
      <c r="F1868" s="168" t="s">
        <v>17855</v>
      </c>
      <c r="G1868" s="168">
        <v>400</v>
      </c>
      <c r="H1868" s="164">
        <v>0</v>
      </c>
      <c r="I1868" s="59">
        <v>198</v>
      </c>
    </row>
    <row r="1869" s="165" customFormat="1" ht="17.25" spans="1:9">
      <c r="A1869" s="167">
        <v>1868</v>
      </c>
      <c r="B1869" s="167" t="s">
        <v>16030</v>
      </c>
      <c r="C1869" s="168" t="s">
        <v>4461</v>
      </c>
      <c r="D1869" s="169" t="s">
        <v>17687</v>
      </c>
      <c r="E1869" s="168" t="s">
        <v>17690</v>
      </c>
      <c r="F1869" s="168" t="s">
        <v>17856</v>
      </c>
      <c r="G1869" s="168">
        <v>200</v>
      </c>
      <c r="H1869" s="164">
        <v>0</v>
      </c>
      <c r="I1869" s="59">
        <v>82.6</v>
      </c>
    </row>
    <row r="1870" s="165" customFormat="1" ht="17.25" spans="1:9">
      <c r="A1870" s="167">
        <v>1869</v>
      </c>
      <c r="B1870" s="167" t="s">
        <v>16030</v>
      </c>
      <c r="C1870" s="168" t="s">
        <v>4461</v>
      </c>
      <c r="D1870" s="169" t="s">
        <v>17687</v>
      </c>
      <c r="E1870" s="168" t="s">
        <v>17691</v>
      </c>
      <c r="F1870" s="168" t="s">
        <v>17857</v>
      </c>
      <c r="G1870" s="168">
        <v>400</v>
      </c>
      <c r="H1870" s="164">
        <v>0</v>
      </c>
      <c r="I1870" s="59">
        <v>233.6</v>
      </c>
    </row>
    <row r="1871" s="165" customFormat="1" ht="17.25" spans="1:9">
      <c r="A1871" s="167">
        <v>1870</v>
      </c>
      <c r="B1871" s="167" t="s">
        <v>16030</v>
      </c>
      <c r="C1871" s="168" t="s">
        <v>4461</v>
      </c>
      <c r="D1871" s="169" t="s">
        <v>17687</v>
      </c>
      <c r="E1871" s="168" t="s">
        <v>17688</v>
      </c>
      <c r="F1871" s="168" t="s">
        <v>17858</v>
      </c>
      <c r="G1871" s="168">
        <v>400</v>
      </c>
      <c r="H1871" s="164">
        <v>0</v>
      </c>
      <c r="I1871" s="59">
        <v>183.6</v>
      </c>
    </row>
    <row r="1872" s="165" customFormat="1" ht="17.25" spans="1:9">
      <c r="A1872" s="167">
        <v>1871</v>
      </c>
      <c r="B1872" s="167" t="s">
        <v>16030</v>
      </c>
      <c r="C1872" s="168" t="s">
        <v>4461</v>
      </c>
      <c r="D1872" s="4" t="s">
        <v>17701</v>
      </c>
      <c r="E1872" s="168" t="s">
        <v>17702</v>
      </c>
      <c r="F1872" s="168" t="s">
        <v>17825</v>
      </c>
      <c r="G1872" s="168">
        <v>200</v>
      </c>
      <c r="H1872" s="164">
        <v>0</v>
      </c>
      <c r="I1872" s="59">
        <v>115.4</v>
      </c>
    </row>
    <row r="1873" s="165" customFormat="1" ht="17.25" spans="1:9">
      <c r="A1873" s="167">
        <v>1872</v>
      </c>
      <c r="B1873" s="167" t="s">
        <v>16030</v>
      </c>
      <c r="C1873" s="168" t="s">
        <v>4461</v>
      </c>
      <c r="D1873" s="169" t="s">
        <v>17693</v>
      </c>
      <c r="E1873" s="168" t="s">
        <v>17694</v>
      </c>
      <c r="F1873" s="168" t="s">
        <v>17859</v>
      </c>
      <c r="G1873" s="168">
        <v>400</v>
      </c>
      <c r="H1873" s="164">
        <v>0</v>
      </c>
      <c r="I1873" s="59">
        <v>226</v>
      </c>
    </row>
    <row r="1874" s="165" customFormat="1" ht="17.25" spans="1:9">
      <c r="A1874" s="167">
        <v>1873</v>
      </c>
      <c r="B1874" s="167" t="s">
        <v>16030</v>
      </c>
      <c r="C1874" s="168" t="s">
        <v>4461</v>
      </c>
      <c r="D1874" s="169" t="s">
        <v>17687</v>
      </c>
      <c r="E1874" s="168" t="s">
        <v>17688</v>
      </c>
      <c r="F1874" s="168" t="s">
        <v>17860</v>
      </c>
      <c r="G1874" s="168">
        <v>400</v>
      </c>
      <c r="H1874" s="164">
        <v>0</v>
      </c>
      <c r="I1874" s="59">
        <v>249.2</v>
      </c>
    </row>
    <row r="1875" s="165" customFormat="1" ht="17.25" spans="1:9">
      <c r="A1875" s="167">
        <v>1874</v>
      </c>
      <c r="B1875" s="167" t="s">
        <v>16030</v>
      </c>
      <c r="C1875" s="168" t="s">
        <v>4461</v>
      </c>
      <c r="D1875" s="169" t="s">
        <v>17693</v>
      </c>
      <c r="E1875" s="168" t="s">
        <v>17694</v>
      </c>
      <c r="F1875" s="168" t="s">
        <v>17861</v>
      </c>
      <c r="G1875" s="168">
        <v>100</v>
      </c>
      <c r="H1875" s="164">
        <v>0</v>
      </c>
      <c r="I1875" s="59">
        <v>57.6</v>
      </c>
    </row>
    <row r="1876" s="165" customFormat="1" ht="17.25" spans="1:9">
      <c r="A1876" s="167">
        <v>1875</v>
      </c>
      <c r="B1876" s="167" t="s">
        <v>16030</v>
      </c>
      <c r="C1876" s="168" t="s">
        <v>4461</v>
      </c>
      <c r="D1876" s="169" t="s">
        <v>17693</v>
      </c>
      <c r="E1876" s="168" t="s">
        <v>17862</v>
      </c>
      <c r="F1876" s="168" t="s">
        <v>17863</v>
      </c>
      <c r="G1876" s="168">
        <v>200</v>
      </c>
      <c r="H1876" s="164">
        <v>0</v>
      </c>
      <c r="I1876" s="59">
        <v>88.4</v>
      </c>
    </row>
    <row r="1877" s="165" customFormat="1" ht="17.25" spans="1:9">
      <c r="A1877" s="167">
        <v>1876</v>
      </c>
      <c r="B1877" s="167" t="s">
        <v>16030</v>
      </c>
      <c r="C1877" s="168" t="s">
        <v>4461</v>
      </c>
      <c r="D1877" s="169" t="s">
        <v>17687</v>
      </c>
      <c r="E1877" s="168" t="s">
        <v>17691</v>
      </c>
      <c r="F1877" s="168" t="s">
        <v>17864</v>
      </c>
      <c r="G1877" s="168">
        <v>200</v>
      </c>
      <c r="H1877" s="164">
        <v>0</v>
      </c>
      <c r="I1877" s="59">
        <v>85.4</v>
      </c>
    </row>
    <row r="1878" s="165" customFormat="1" ht="17.25" spans="1:9">
      <c r="A1878" s="167">
        <v>1877</v>
      </c>
      <c r="B1878" s="167" t="s">
        <v>16030</v>
      </c>
      <c r="C1878" s="168" t="s">
        <v>4461</v>
      </c>
      <c r="D1878" s="169" t="s">
        <v>17687</v>
      </c>
      <c r="E1878" s="168" t="s">
        <v>17691</v>
      </c>
      <c r="F1878" s="168" t="s">
        <v>17865</v>
      </c>
      <c r="G1878" s="168">
        <v>200</v>
      </c>
      <c r="H1878" s="164">
        <v>0</v>
      </c>
      <c r="I1878" s="59">
        <v>103.8</v>
      </c>
    </row>
    <row r="1879" s="165" customFormat="1" ht="17.25" spans="1:9">
      <c r="A1879" s="167">
        <v>1878</v>
      </c>
      <c r="B1879" s="167" t="s">
        <v>16030</v>
      </c>
      <c r="C1879" s="168" t="s">
        <v>4461</v>
      </c>
      <c r="D1879" s="169" t="s">
        <v>17687</v>
      </c>
      <c r="E1879" s="168" t="s">
        <v>17691</v>
      </c>
      <c r="F1879" s="168" t="s">
        <v>17866</v>
      </c>
      <c r="G1879" s="168">
        <v>200</v>
      </c>
      <c r="H1879" s="164">
        <v>0</v>
      </c>
      <c r="I1879" s="59">
        <v>85</v>
      </c>
    </row>
    <row r="1880" s="165" customFormat="1" ht="17.25" spans="1:9">
      <c r="A1880" s="167">
        <v>1879</v>
      </c>
      <c r="B1880" s="167" t="s">
        <v>16030</v>
      </c>
      <c r="C1880" s="168" t="s">
        <v>4461</v>
      </c>
      <c r="D1880" s="4" t="s">
        <v>17701</v>
      </c>
      <c r="E1880" s="168" t="s">
        <v>17702</v>
      </c>
      <c r="F1880" s="168" t="s">
        <v>17867</v>
      </c>
      <c r="G1880" s="168">
        <v>400</v>
      </c>
      <c r="H1880" s="164">
        <v>0</v>
      </c>
      <c r="I1880" s="59">
        <v>197.6</v>
      </c>
    </row>
    <row r="1881" s="165" customFormat="1" ht="17.25" spans="1:9">
      <c r="A1881" s="167">
        <v>1880</v>
      </c>
      <c r="B1881" s="167" t="s">
        <v>16030</v>
      </c>
      <c r="C1881" s="168" t="s">
        <v>4461</v>
      </c>
      <c r="D1881" s="4" t="s">
        <v>17701</v>
      </c>
      <c r="E1881" s="168" t="s">
        <v>17725</v>
      </c>
      <c r="F1881" s="168" t="s">
        <v>2836</v>
      </c>
      <c r="G1881" s="168">
        <v>360</v>
      </c>
      <c r="H1881" s="164">
        <v>0</v>
      </c>
      <c r="I1881" s="59">
        <v>217.8</v>
      </c>
    </row>
    <row r="1882" s="165" customFormat="1" ht="17.25" spans="1:9">
      <c r="A1882" s="167">
        <v>1881</v>
      </c>
      <c r="B1882" s="167" t="s">
        <v>16030</v>
      </c>
      <c r="C1882" s="168" t="s">
        <v>4461</v>
      </c>
      <c r="D1882" s="4" t="s">
        <v>17697</v>
      </c>
      <c r="E1882" s="168" t="s">
        <v>17868</v>
      </c>
      <c r="F1882" s="168" t="s">
        <v>17869</v>
      </c>
      <c r="G1882" s="168">
        <v>630</v>
      </c>
      <c r="H1882" s="164">
        <v>0</v>
      </c>
      <c r="I1882" s="59">
        <v>412.02</v>
      </c>
    </row>
    <row r="1883" s="165" customFormat="1" ht="17.25" spans="1:9">
      <c r="A1883" s="167">
        <v>1882</v>
      </c>
      <c r="B1883" s="167" t="s">
        <v>16030</v>
      </c>
      <c r="C1883" s="168" t="s">
        <v>4461</v>
      </c>
      <c r="D1883" s="4" t="s">
        <v>17697</v>
      </c>
      <c r="E1883" s="168" t="s">
        <v>7561</v>
      </c>
      <c r="F1883" s="168" t="s">
        <v>17870</v>
      </c>
      <c r="G1883" s="168">
        <v>200</v>
      </c>
      <c r="H1883" s="164">
        <v>0</v>
      </c>
      <c r="I1883" s="59">
        <v>96</v>
      </c>
    </row>
    <row r="1884" s="165" customFormat="1" ht="17.25" spans="1:9">
      <c r="A1884" s="167">
        <v>1883</v>
      </c>
      <c r="B1884" s="167" t="s">
        <v>16030</v>
      </c>
      <c r="C1884" s="168" t="s">
        <v>4461</v>
      </c>
      <c r="D1884" s="169" t="s">
        <v>17687</v>
      </c>
      <c r="E1884" s="168" t="s">
        <v>17691</v>
      </c>
      <c r="F1884" s="168" t="s">
        <v>17871</v>
      </c>
      <c r="G1884" s="168">
        <v>200</v>
      </c>
      <c r="H1884" s="164">
        <v>0</v>
      </c>
      <c r="I1884" s="59">
        <v>104.2</v>
      </c>
    </row>
    <row r="1885" s="165" customFormat="1" ht="17.25" spans="1:9">
      <c r="A1885" s="167">
        <v>1884</v>
      </c>
      <c r="B1885" s="167" t="s">
        <v>16030</v>
      </c>
      <c r="C1885" s="168" t="s">
        <v>4461</v>
      </c>
      <c r="D1885" s="4" t="s">
        <v>17697</v>
      </c>
      <c r="E1885" s="168" t="s">
        <v>7561</v>
      </c>
      <c r="F1885" s="168" t="s">
        <v>17872</v>
      </c>
      <c r="G1885" s="168">
        <v>400</v>
      </c>
      <c r="H1885" s="164">
        <v>0</v>
      </c>
      <c r="I1885" s="59">
        <v>228.8</v>
      </c>
    </row>
    <row r="1886" s="165" customFormat="1" ht="17.25" spans="1:9">
      <c r="A1886" s="167">
        <v>1885</v>
      </c>
      <c r="B1886" s="167" t="s">
        <v>16030</v>
      </c>
      <c r="C1886" s="168" t="s">
        <v>4461</v>
      </c>
      <c r="D1886" s="169" t="s">
        <v>17687</v>
      </c>
      <c r="E1886" s="168" t="s">
        <v>17690</v>
      </c>
      <c r="F1886" s="168" t="s">
        <v>17873</v>
      </c>
      <c r="G1886" s="168">
        <v>10</v>
      </c>
      <c r="H1886" s="164">
        <v>0</v>
      </c>
      <c r="I1886" s="59">
        <v>6.37</v>
      </c>
    </row>
    <row r="1887" s="165" customFormat="1" ht="17.25" spans="1:9">
      <c r="A1887" s="167">
        <v>1886</v>
      </c>
      <c r="B1887" s="167" t="s">
        <v>16030</v>
      </c>
      <c r="C1887" s="168" t="s">
        <v>4461</v>
      </c>
      <c r="D1887" s="169" t="s">
        <v>17687</v>
      </c>
      <c r="E1887" s="168" t="s">
        <v>17691</v>
      </c>
      <c r="F1887" s="168" t="s">
        <v>17874</v>
      </c>
      <c r="G1887" s="168">
        <v>400</v>
      </c>
      <c r="H1887" s="164">
        <v>0</v>
      </c>
      <c r="I1887" s="59">
        <v>256.8</v>
      </c>
    </row>
    <row r="1888" s="165" customFormat="1" ht="17.25" spans="1:9">
      <c r="A1888" s="167">
        <v>1887</v>
      </c>
      <c r="B1888" s="167" t="s">
        <v>16030</v>
      </c>
      <c r="C1888" s="168" t="s">
        <v>4461</v>
      </c>
      <c r="D1888" s="4" t="s">
        <v>17697</v>
      </c>
      <c r="E1888" s="168" t="s">
        <v>17758</v>
      </c>
      <c r="F1888" s="168" t="s">
        <v>17875</v>
      </c>
      <c r="G1888" s="168">
        <v>300</v>
      </c>
      <c r="H1888" s="164">
        <v>0</v>
      </c>
      <c r="I1888" s="59">
        <v>158.4</v>
      </c>
    </row>
    <row r="1889" s="165" customFormat="1" ht="17.25" spans="1:9">
      <c r="A1889" s="167">
        <v>1888</v>
      </c>
      <c r="B1889" s="167" t="s">
        <v>16030</v>
      </c>
      <c r="C1889" s="168" t="s">
        <v>4461</v>
      </c>
      <c r="D1889" s="169" t="s">
        <v>17693</v>
      </c>
      <c r="E1889" s="168" t="s">
        <v>17694</v>
      </c>
      <c r="F1889" s="168" t="s">
        <v>17876</v>
      </c>
      <c r="G1889" s="168">
        <v>400</v>
      </c>
      <c r="H1889" s="164">
        <v>0</v>
      </c>
      <c r="I1889" s="59">
        <v>246.4</v>
      </c>
    </row>
    <row r="1890" s="165" customFormat="1" ht="17.25" spans="1:9">
      <c r="A1890" s="167">
        <v>1889</v>
      </c>
      <c r="B1890" s="167" t="s">
        <v>16030</v>
      </c>
      <c r="C1890" s="168" t="s">
        <v>4461</v>
      </c>
      <c r="D1890" s="169" t="s">
        <v>17693</v>
      </c>
      <c r="E1890" s="168" t="s">
        <v>17694</v>
      </c>
      <c r="F1890" s="168" t="s">
        <v>17877</v>
      </c>
      <c r="G1890" s="168">
        <v>560</v>
      </c>
      <c r="H1890" s="164">
        <v>0</v>
      </c>
      <c r="I1890" s="59">
        <v>254.24</v>
      </c>
    </row>
    <row r="1891" s="165" customFormat="1" ht="17.25" spans="1:9">
      <c r="A1891" s="167">
        <v>1890</v>
      </c>
      <c r="B1891" s="167" t="s">
        <v>16030</v>
      </c>
      <c r="C1891" s="168" t="s">
        <v>4461</v>
      </c>
      <c r="D1891" s="4" t="s">
        <v>17697</v>
      </c>
      <c r="E1891" s="168" t="s">
        <v>7561</v>
      </c>
      <c r="F1891" s="168" t="s">
        <v>17878</v>
      </c>
      <c r="G1891" s="168">
        <v>200</v>
      </c>
      <c r="H1891" s="164">
        <v>0</v>
      </c>
      <c r="I1891" s="59">
        <v>111.2</v>
      </c>
    </row>
    <row r="1892" s="165" customFormat="1" ht="17.25" spans="1:9">
      <c r="A1892" s="167">
        <v>1891</v>
      </c>
      <c r="B1892" s="167" t="s">
        <v>16030</v>
      </c>
      <c r="C1892" s="168" t="s">
        <v>4461</v>
      </c>
      <c r="D1892" s="4" t="s">
        <v>17701</v>
      </c>
      <c r="E1892" s="168" t="s">
        <v>17879</v>
      </c>
      <c r="F1892" s="168" t="s">
        <v>17880</v>
      </c>
      <c r="G1892" s="168">
        <v>50</v>
      </c>
      <c r="H1892" s="164">
        <v>0</v>
      </c>
      <c r="I1892" s="59">
        <v>21.1</v>
      </c>
    </row>
    <row r="1893" s="165" customFormat="1" ht="17.25" spans="1:9">
      <c r="A1893" s="167">
        <v>1892</v>
      </c>
      <c r="B1893" s="167" t="s">
        <v>16030</v>
      </c>
      <c r="C1893" s="168" t="s">
        <v>4461</v>
      </c>
      <c r="D1893" s="169" t="s">
        <v>17693</v>
      </c>
      <c r="E1893" s="168" t="s">
        <v>17694</v>
      </c>
      <c r="F1893" s="168" t="s">
        <v>17881</v>
      </c>
      <c r="G1893" s="168">
        <v>200</v>
      </c>
      <c r="H1893" s="164">
        <v>0</v>
      </c>
      <c r="I1893" s="59">
        <v>99.2</v>
      </c>
    </row>
    <row r="1894" s="165" customFormat="1" ht="17.25" spans="1:9">
      <c r="A1894" s="167">
        <v>1893</v>
      </c>
      <c r="B1894" s="167" t="s">
        <v>16030</v>
      </c>
      <c r="C1894" s="168" t="s">
        <v>4461</v>
      </c>
      <c r="D1894" s="4" t="s">
        <v>17701</v>
      </c>
      <c r="E1894" s="168" t="s">
        <v>17882</v>
      </c>
      <c r="F1894" s="168" t="s">
        <v>17883</v>
      </c>
      <c r="G1894" s="168">
        <v>10</v>
      </c>
      <c r="H1894" s="164">
        <v>0</v>
      </c>
      <c r="I1894" s="59">
        <v>4.09</v>
      </c>
    </row>
    <row r="1895" s="165" customFormat="1" ht="17.25" spans="1:9">
      <c r="A1895" s="167">
        <v>1894</v>
      </c>
      <c r="B1895" s="167" t="s">
        <v>16030</v>
      </c>
      <c r="C1895" s="168" t="s">
        <v>4461</v>
      </c>
      <c r="D1895" s="169" t="s">
        <v>17693</v>
      </c>
      <c r="E1895" s="168" t="s">
        <v>17694</v>
      </c>
      <c r="F1895" s="168" t="s">
        <v>17884</v>
      </c>
      <c r="G1895" s="168">
        <v>200</v>
      </c>
      <c r="H1895" s="164">
        <v>0</v>
      </c>
      <c r="I1895" s="59">
        <v>87</v>
      </c>
    </row>
    <row r="1896" s="165" customFormat="1" ht="17.25" spans="1:9">
      <c r="A1896" s="167">
        <v>1895</v>
      </c>
      <c r="B1896" s="167" t="s">
        <v>16030</v>
      </c>
      <c r="C1896" s="168" t="s">
        <v>4461</v>
      </c>
      <c r="D1896" s="169" t="s">
        <v>17693</v>
      </c>
      <c r="E1896" s="168" t="s">
        <v>17694</v>
      </c>
      <c r="F1896" s="168" t="s">
        <v>17885</v>
      </c>
      <c r="G1896" s="168">
        <v>200</v>
      </c>
      <c r="H1896" s="164">
        <v>0</v>
      </c>
      <c r="I1896" s="59">
        <v>101.2</v>
      </c>
    </row>
    <row r="1897" s="165" customFormat="1" ht="17.25" spans="1:9">
      <c r="A1897" s="167">
        <v>1896</v>
      </c>
      <c r="B1897" s="167" t="s">
        <v>16030</v>
      </c>
      <c r="C1897" s="168" t="s">
        <v>4461</v>
      </c>
      <c r="D1897" s="169" t="s">
        <v>17687</v>
      </c>
      <c r="E1897" s="168" t="s">
        <v>17690</v>
      </c>
      <c r="F1897" s="168" t="s">
        <v>17886</v>
      </c>
      <c r="G1897" s="168">
        <v>200</v>
      </c>
      <c r="H1897" s="164">
        <v>0</v>
      </c>
      <c r="I1897" s="59">
        <v>88.2</v>
      </c>
    </row>
    <row r="1898" s="165" customFormat="1" ht="17.25" spans="1:9">
      <c r="A1898" s="167">
        <v>1897</v>
      </c>
      <c r="B1898" s="167" t="s">
        <v>16030</v>
      </c>
      <c r="C1898" s="168" t="s">
        <v>4461</v>
      </c>
      <c r="D1898" s="169" t="s">
        <v>17687</v>
      </c>
      <c r="E1898" s="168" t="s">
        <v>17688</v>
      </c>
      <c r="F1898" s="168" t="s">
        <v>17887</v>
      </c>
      <c r="G1898" s="168">
        <v>200</v>
      </c>
      <c r="H1898" s="164">
        <v>0</v>
      </c>
      <c r="I1898" s="59">
        <v>123.6</v>
      </c>
    </row>
    <row r="1899" s="165" customFormat="1" ht="17.25" spans="1:9">
      <c r="A1899" s="167">
        <v>1898</v>
      </c>
      <c r="B1899" s="167" t="s">
        <v>16030</v>
      </c>
      <c r="C1899" s="168" t="s">
        <v>4461</v>
      </c>
      <c r="D1899" s="4" t="s">
        <v>17697</v>
      </c>
      <c r="E1899" s="168" t="s">
        <v>17756</v>
      </c>
      <c r="F1899" s="168" t="s">
        <v>17888</v>
      </c>
      <c r="G1899" s="168">
        <v>200</v>
      </c>
      <c r="H1899" s="164">
        <v>0</v>
      </c>
      <c r="I1899" s="59">
        <v>123</v>
      </c>
    </row>
    <row r="1900" s="165" customFormat="1" ht="17.25" spans="1:9">
      <c r="A1900" s="167">
        <v>1899</v>
      </c>
      <c r="B1900" s="167" t="s">
        <v>16030</v>
      </c>
      <c r="C1900" s="168" t="s">
        <v>4461</v>
      </c>
      <c r="D1900" s="4" t="s">
        <v>17697</v>
      </c>
      <c r="E1900" s="168" t="s">
        <v>7561</v>
      </c>
      <c r="F1900" s="168" t="s">
        <v>17889</v>
      </c>
      <c r="G1900" s="168">
        <v>200</v>
      </c>
      <c r="H1900" s="164">
        <v>0</v>
      </c>
      <c r="I1900" s="59">
        <v>126.6</v>
      </c>
    </row>
    <row r="1901" s="165" customFormat="1" ht="17.25" spans="1:9">
      <c r="A1901" s="167">
        <v>1900</v>
      </c>
      <c r="B1901" s="167" t="s">
        <v>16030</v>
      </c>
      <c r="C1901" s="168" t="s">
        <v>4461</v>
      </c>
      <c r="D1901" s="4" t="s">
        <v>17701</v>
      </c>
      <c r="E1901" s="168" t="s">
        <v>17725</v>
      </c>
      <c r="F1901" s="168" t="s">
        <v>17890</v>
      </c>
      <c r="G1901" s="168">
        <v>200</v>
      </c>
      <c r="H1901" s="164">
        <v>0</v>
      </c>
      <c r="I1901" s="59">
        <v>97.4</v>
      </c>
    </row>
    <row r="1902" s="165" customFormat="1" ht="17.25" spans="1:9">
      <c r="A1902" s="167">
        <v>1901</v>
      </c>
      <c r="B1902" s="167" t="s">
        <v>16030</v>
      </c>
      <c r="C1902" s="168" t="s">
        <v>4461</v>
      </c>
      <c r="D1902" s="169" t="s">
        <v>17693</v>
      </c>
      <c r="E1902" s="168" t="s">
        <v>17891</v>
      </c>
      <c r="F1902" s="168" t="s">
        <v>17892</v>
      </c>
      <c r="G1902" s="168">
        <v>400</v>
      </c>
      <c r="H1902" s="164">
        <v>0</v>
      </c>
      <c r="I1902" s="59">
        <v>176</v>
      </c>
    </row>
    <row r="1903" s="165" customFormat="1" ht="17.25" spans="1:9">
      <c r="A1903" s="167">
        <v>1902</v>
      </c>
      <c r="B1903" s="167" t="s">
        <v>16030</v>
      </c>
      <c r="C1903" s="168" t="s">
        <v>4461</v>
      </c>
      <c r="D1903" s="4" t="s">
        <v>17701</v>
      </c>
      <c r="E1903" s="168" t="s">
        <v>17725</v>
      </c>
      <c r="F1903" s="168" t="s">
        <v>17893</v>
      </c>
      <c r="G1903" s="168">
        <v>400</v>
      </c>
      <c r="H1903" s="164">
        <v>0</v>
      </c>
      <c r="I1903" s="59">
        <v>242</v>
      </c>
    </row>
    <row r="1904" s="165" customFormat="1" ht="17.25" spans="1:9">
      <c r="A1904" s="167">
        <v>1903</v>
      </c>
      <c r="B1904" s="167" t="s">
        <v>16030</v>
      </c>
      <c r="C1904" s="168" t="s">
        <v>4461</v>
      </c>
      <c r="D1904" s="169" t="s">
        <v>17687</v>
      </c>
      <c r="E1904" s="168" t="s">
        <v>17691</v>
      </c>
      <c r="F1904" s="168" t="s">
        <v>17894</v>
      </c>
      <c r="G1904" s="168">
        <v>200</v>
      </c>
      <c r="H1904" s="164">
        <v>0</v>
      </c>
      <c r="I1904" s="59">
        <v>123.4</v>
      </c>
    </row>
    <row r="1905" s="165" customFormat="1" ht="17.25" spans="1:9">
      <c r="A1905" s="167">
        <v>1904</v>
      </c>
      <c r="B1905" s="167" t="s">
        <v>16030</v>
      </c>
      <c r="C1905" s="168" t="s">
        <v>4461</v>
      </c>
      <c r="D1905" s="169" t="s">
        <v>17687</v>
      </c>
      <c r="E1905" s="168" t="s">
        <v>17691</v>
      </c>
      <c r="F1905" s="168" t="s">
        <v>17895</v>
      </c>
      <c r="G1905" s="168">
        <v>400</v>
      </c>
      <c r="H1905" s="164">
        <v>0</v>
      </c>
      <c r="I1905" s="59">
        <v>276.4</v>
      </c>
    </row>
    <row r="1906" s="165" customFormat="1" ht="17.25" spans="1:9">
      <c r="A1906" s="167">
        <v>1905</v>
      </c>
      <c r="B1906" s="167" t="s">
        <v>16030</v>
      </c>
      <c r="C1906" s="168" t="s">
        <v>4461</v>
      </c>
      <c r="D1906" s="4" t="s">
        <v>17697</v>
      </c>
      <c r="E1906" s="168" t="s">
        <v>7561</v>
      </c>
      <c r="F1906" s="168" t="s">
        <v>17896</v>
      </c>
      <c r="G1906" s="168">
        <v>200</v>
      </c>
      <c r="H1906" s="164">
        <v>0</v>
      </c>
      <c r="I1906" s="59">
        <v>81.6</v>
      </c>
    </row>
    <row r="1907" s="165" customFormat="1" ht="17.25" spans="1:9">
      <c r="A1907" s="167">
        <v>1906</v>
      </c>
      <c r="B1907" s="167" t="s">
        <v>16030</v>
      </c>
      <c r="C1907" s="168" t="s">
        <v>4461</v>
      </c>
      <c r="D1907" s="4" t="s">
        <v>17701</v>
      </c>
      <c r="E1907" s="168" t="s">
        <v>17702</v>
      </c>
      <c r="F1907" s="168" t="s">
        <v>17800</v>
      </c>
      <c r="G1907" s="168">
        <v>200</v>
      </c>
      <c r="H1907" s="164">
        <v>0</v>
      </c>
      <c r="I1907" s="59">
        <v>90.4</v>
      </c>
    </row>
    <row r="1908" s="165" customFormat="1" ht="17.25" spans="1:9">
      <c r="A1908" s="167">
        <v>1907</v>
      </c>
      <c r="B1908" s="167" t="s">
        <v>16030</v>
      </c>
      <c r="C1908" s="168" t="s">
        <v>4461</v>
      </c>
      <c r="D1908" s="4" t="s">
        <v>17697</v>
      </c>
      <c r="E1908" s="168" t="s">
        <v>7561</v>
      </c>
      <c r="F1908" s="168" t="s">
        <v>17897</v>
      </c>
      <c r="G1908" s="168">
        <v>200</v>
      </c>
      <c r="H1908" s="164">
        <v>0</v>
      </c>
      <c r="I1908" s="59">
        <v>107.8</v>
      </c>
    </row>
    <row r="1909" s="165" customFormat="1" ht="17.25" spans="1:9">
      <c r="A1909" s="167">
        <v>1908</v>
      </c>
      <c r="B1909" s="167" t="s">
        <v>16030</v>
      </c>
      <c r="C1909" s="168" t="s">
        <v>4461</v>
      </c>
      <c r="D1909" s="4" t="s">
        <v>17701</v>
      </c>
      <c r="E1909" s="168" t="s">
        <v>17879</v>
      </c>
      <c r="F1909" s="168" t="s">
        <v>17898</v>
      </c>
      <c r="G1909" s="168">
        <v>565</v>
      </c>
      <c r="H1909" s="164">
        <v>0</v>
      </c>
      <c r="I1909" s="59">
        <v>334.48</v>
      </c>
    </row>
    <row r="1910" s="165" customFormat="1" ht="17.25" spans="1:9">
      <c r="A1910" s="167">
        <v>1909</v>
      </c>
      <c r="B1910" s="167" t="s">
        <v>16030</v>
      </c>
      <c r="C1910" s="168" t="s">
        <v>4461</v>
      </c>
      <c r="D1910" s="4" t="s">
        <v>17701</v>
      </c>
      <c r="E1910" s="168" t="s">
        <v>17899</v>
      </c>
      <c r="F1910" s="168" t="s">
        <v>17900</v>
      </c>
      <c r="G1910" s="168">
        <v>250</v>
      </c>
      <c r="H1910" s="164">
        <v>0</v>
      </c>
      <c r="I1910" s="59">
        <v>161.25</v>
      </c>
    </row>
    <row r="1911" s="165" customFormat="1" ht="17.25" spans="1:9">
      <c r="A1911" s="167">
        <v>1910</v>
      </c>
      <c r="B1911" s="167" t="s">
        <v>16030</v>
      </c>
      <c r="C1911" s="168" t="s">
        <v>4461</v>
      </c>
      <c r="D1911" s="169" t="s">
        <v>17901</v>
      </c>
      <c r="E1911" s="168" t="s">
        <v>17902</v>
      </c>
      <c r="F1911" s="168" t="s">
        <v>17903</v>
      </c>
      <c r="G1911" s="168">
        <v>200</v>
      </c>
      <c r="H1911" s="164">
        <v>0</v>
      </c>
      <c r="I1911" s="59">
        <v>125.8</v>
      </c>
    </row>
    <row r="1912" s="165" customFormat="1" ht="17.25" spans="1:9">
      <c r="A1912" s="167">
        <v>1911</v>
      </c>
      <c r="B1912" s="167" t="s">
        <v>16030</v>
      </c>
      <c r="C1912" s="168" t="s">
        <v>4461</v>
      </c>
      <c r="D1912" s="4" t="s">
        <v>17701</v>
      </c>
      <c r="E1912" s="168" t="s">
        <v>17904</v>
      </c>
      <c r="F1912" s="168" t="s">
        <v>17905</v>
      </c>
      <c r="G1912" s="168">
        <v>250</v>
      </c>
      <c r="H1912" s="164">
        <v>0</v>
      </c>
      <c r="I1912" s="59">
        <v>154.5</v>
      </c>
    </row>
    <row r="1913" s="165" customFormat="1" ht="17.25" spans="1:9">
      <c r="A1913" s="167">
        <v>1912</v>
      </c>
      <c r="B1913" s="167" t="s">
        <v>16030</v>
      </c>
      <c r="C1913" s="168" t="s">
        <v>4461</v>
      </c>
      <c r="D1913" s="169" t="s">
        <v>17693</v>
      </c>
      <c r="E1913" s="168" t="s">
        <v>17694</v>
      </c>
      <c r="F1913" s="168" t="s">
        <v>17906</v>
      </c>
      <c r="G1913" s="168">
        <v>500</v>
      </c>
      <c r="H1913" s="164">
        <v>0</v>
      </c>
      <c r="I1913" s="59">
        <v>217.5</v>
      </c>
    </row>
    <row r="1914" s="165" customFormat="1" ht="17.25" spans="1:9">
      <c r="A1914" s="167">
        <v>1913</v>
      </c>
      <c r="B1914" s="167" t="s">
        <v>16030</v>
      </c>
      <c r="C1914" s="168" t="s">
        <v>4461</v>
      </c>
      <c r="D1914" s="4" t="s">
        <v>17701</v>
      </c>
      <c r="E1914" s="168" t="s">
        <v>17907</v>
      </c>
      <c r="F1914" s="168" t="s">
        <v>17908</v>
      </c>
      <c r="G1914" s="168">
        <v>250</v>
      </c>
      <c r="H1914" s="164">
        <v>0</v>
      </c>
      <c r="I1914" s="59">
        <v>159.75</v>
      </c>
    </row>
    <row r="1915" s="165" customFormat="1" ht="17.25" spans="1:9">
      <c r="A1915" s="167">
        <v>1914</v>
      </c>
      <c r="B1915" s="167" t="s">
        <v>16030</v>
      </c>
      <c r="C1915" s="168" t="s">
        <v>4461</v>
      </c>
      <c r="D1915" s="4" t="s">
        <v>17701</v>
      </c>
      <c r="E1915" s="168" t="s">
        <v>17706</v>
      </c>
      <c r="F1915" s="168" t="s">
        <v>17909</v>
      </c>
      <c r="G1915" s="168">
        <v>250</v>
      </c>
      <c r="H1915" s="164">
        <v>0</v>
      </c>
      <c r="I1915" s="59">
        <v>131.25</v>
      </c>
    </row>
    <row r="1916" s="165" customFormat="1" ht="17.25" spans="1:9">
      <c r="A1916" s="167">
        <v>1915</v>
      </c>
      <c r="B1916" s="167" t="s">
        <v>16030</v>
      </c>
      <c r="C1916" s="168" t="s">
        <v>4461</v>
      </c>
      <c r="D1916" s="169" t="s">
        <v>17693</v>
      </c>
      <c r="E1916" s="168" t="s">
        <v>17694</v>
      </c>
      <c r="F1916" s="168" t="s">
        <v>17910</v>
      </c>
      <c r="G1916" s="168">
        <v>250</v>
      </c>
      <c r="H1916" s="164">
        <v>0</v>
      </c>
      <c r="I1916" s="59">
        <v>102.25</v>
      </c>
    </row>
    <row r="1917" s="165" customFormat="1" ht="17.25" spans="1:9">
      <c r="A1917" s="167">
        <v>1916</v>
      </c>
      <c r="B1917" s="167" t="s">
        <v>16030</v>
      </c>
      <c r="C1917" s="168" t="s">
        <v>4461</v>
      </c>
      <c r="D1917" s="169" t="s">
        <v>17693</v>
      </c>
      <c r="E1917" s="168" t="s">
        <v>17911</v>
      </c>
      <c r="F1917" s="168" t="s">
        <v>17912</v>
      </c>
      <c r="G1917" s="168">
        <v>180</v>
      </c>
      <c r="H1917" s="164">
        <v>0</v>
      </c>
      <c r="I1917" s="59">
        <v>115.2</v>
      </c>
    </row>
    <row r="1918" s="165" customFormat="1" ht="17.25" spans="1:9">
      <c r="A1918" s="167">
        <v>1917</v>
      </c>
      <c r="B1918" s="167" t="s">
        <v>16030</v>
      </c>
      <c r="C1918" s="168" t="s">
        <v>4461</v>
      </c>
      <c r="D1918" s="4" t="s">
        <v>17701</v>
      </c>
      <c r="E1918" s="168" t="s">
        <v>17907</v>
      </c>
      <c r="F1918" s="168" t="s">
        <v>17913</v>
      </c>
      <c r="G1918" s="168">
        <v>800</v>
      </c>
      <c r="H1918" s="164">
        <v>0</v>
      </c>
      <c r="I1918" s="59">
        <v>473.6</v>
      </c>
    </row>
    <row r="1919" s="165" customFormat="1" ht="17.25" spans="1:9">
      <c r="A1919" s="167">
        <v>1918</v>
      </c>
      <c r="B1919" s="167" t="s">
        <v>16030</v>
      </c>
      <c r="C1919" s="168" t="s">
        <v>4461</v>
      </c>
      <c r="D1919" s="4" t="s">
        <v>17697</v>
      </c>
      <c r="E1919" s="168" t="s">
        <v>17868</v>
      </c>
      <c r="F1919" s="168" t="s">
        <v>17914</v>
      </c>
      <c r="G1919" s="168">
        <v>250</v>
      </c>
      <c r="H1919" s="164">
        <v>0</v>
      </c>
      <c r="I1919" s="59">
        <v>153.5</v>
      </c>
    </row>
    <row r="1920" s="165" customFormat="1" ht="17.25" spans="1:9">
      <c r="A1920" s="167">
        <v>1919</v>
      </c>
      <c r="B1920" s="167" t="s">
        <v>16030</v>
      </c>
      <c r="C1920" s="168" t="s">
        <v>4461</v>
      </c>
      <c r="D1920" s="4" t="s">
        <v>17697</v>
      </c>
      <c r="E1920" s="168" t="s">
        <v>17915</v>
      </c>
      <c r="F1920" s="168" t="s">
        <v>17916</v>
      </c>
      <c r="G1920" s="168">
        <v>250</v>
      </c>
      <c r="H1920" s="164">
        <v>0</v>
      </c>
      <c r="I1920" s="59">
        <v>162</v>
      </c>
    </row>
    <row r="1921" s="165" customFormat="1" ht="17.25" spans="1:9">
      <c r="A1921" s="167">
        <v>1920</v>
      </c>
      <c r="B1921" s="167" t="s">
        <v>16030</v>
      </c>
      <c r="C1921" s="168" t="s">
        <v>4461</v>
      </c>
      <c r="D1921" s="4" t="s">
        <v>17697</v>
      </c>
      <c r="E1921" s="168" t="s">
        <v>7561</v>
      </c>
      <c r="F1921" s="168" t="s">
        <v>17917</v>
      </c>
      <c r="G1921" s="168">
        <v>400</v>
      </c>
      <c r="H1921" s="164">
        <v>0</v>
      </c>
      <c r="I1921" s="59">
        <v>267.6</v>
      </c>
    </row>
    <row r="1922" s="165" customFormat="1" ht="17.25" spans="1:9">
      <c r="A1922" s="167">
        <v>1921</v>
      </c>
      <c r="B1922" s="167" t="s">
        <v>16030</v>
      </c>
      <c r="C1922" s="168" t="s">
        <v>4461</v>
      </c>
      <c r="D1922" s="169" t="s">
        <v>17687</v>
      </c>
      <c r="E1922" s="168" t="s">
        <v>17690</v>
      </c>
      <c r="F1922" s="168" t="s">
        <v>17918</v>
      </c>
      <c r="G1922" s="168">
        <v>400</v>
      </c>
      <c r="H1922" s="164">
        <v>0</v>
      </c>
      <c r="I1922" s="59">
        <v>233.2</v>
      </c>
    </row>
    <row r="1923" s="165" customFormat="1" ht="17.25" spans="1:9">
      <c r="A1923" s="167">
        <v>1922</v>
      </c>
      <c r="B1923" s="167" t="s">
        <v>16030</v>
      </c>
      <c r="C1923" s="168" t="s">
        <v>4461</v>
      </c>
      <c r="D1923" s="4" t="s">
        <v>17697</v>
      </c>
      <c r="E1923" s="168" t="s">
        <v>7561</v>
      </c>
      <c r="F1923" s="168" t="s">
        <v>17919</v>
      </c>
      <c r="G1923" s="168">
        <v>200</v>
      </c>
      <c r="H1923" s="164">
        <v>0</v>
      </c>
      <c r="I1923" s="59">
        <v>103.6</v>
      </c>
    </row>
    <row r="1924" s="165" customFormat="1" ht="17.25" spans="1:9">
      <c r="A1924" s="167">
        <v>1923</v>
      </c>
      <c r="B1924" s="167" t="s">
        <v>16030</v>
      </c>
      <c r="C1924" s="168" t="s">
        <v>4461</v>
      </c>
      <c r="D1924" s="4" t="s">
        <v>17697</v>
      </c>
      <c r="E1924" s="168" t="s">
        <v>7561</v>
      </c>
      <c r="F1924" s="168" t="s">
        <v>17920</v>
      </c>
      <c r="G1924" s="168">
        <v>400</v>
      </c>
      <c r="H1924" s="164">
        <v>0</v>
      </c>
      <c r="I1924" s="59">
        <v>266.8</v>
      </c>
    </row>
    <row r="1925" s="165" customFormat="1" ht="17.25" spans="1:9">
      <c r="A1925" s="167">
        <v>1924</v>
      </c>
      <c r="B1925" s="167" t="s">
        <v>16030</v>
      </c>
      <c r="C1925" s="168" t="s">
        <v>4461</v>
      </c>
      <c r="D1925" s="4" t="s">
        <v>17697</v>
      </c>
      <c r="E1925" s="168" t="s">
        <v>7561</v>
      </c>
      <c r="F1925" s="168" t="s">
        <v>17921</v>
      </c>
      <c r="G1925" s="168">
        <v>200</v>
      </c>
      <c r="H1925" s="164">
        <v>0</v>
      </c>
      <c r="I1925" s="59">
        <v>107.2</v>
      </c>
    </row>
    <row r="1926" s="165" customFormat="1" ht="17.25" spans="1:9">
      <c r="A1926" s="167">
        <v>1925</v>
      </c>
      <c r="B1926" s="167" t="s">
        <v>16030</v>
      </c>
      <c r="C1926" s="168" t="s">
        <v>4461</v>
      </c>
      <c r="D1926" s="4" t="s">
        <v>17697</v>
      </c>
      <c r="E1926" s="168" t="s">
        <v>7561</v>
      </c>
      <c r="F1926" s="168" t="s">
        <v>17922</v>
      </c>
      <c r="G1926" s="168">
        <v>200</v>
      </c>
      <c r="H1926" s="164">
        <v>0</v>
      </c>
      <c r="I1926" s="59">
        <v>119.2</v>
      </c>
    </row>
    <row r="1927" s="165" customFormat="1" ht="17.25" spans="1:9">
      <c r="A1927" s="167">
        <v>1926</v>
      </c>
      <c r="B1927" s="167" t="s">
        <v>16030</v>
      </c>
      <c r="C1927" s="168" t="s">
        <v>4461</v>
      </c>
      <c r="D1927" s="4" t="s">
        <v>17697</v>
      </c>
      <c r="E1927" s="168" t="s">
        <v>7561</v>
      </c>
      <c r="F1927" s="168" t="s">
        <v>17604</v>
      </c>
      <c r="G1927" s="168">
        <v>200</v>
      </c>
      <c r="H1927" s="164">
        <v>0</v>
      </c>
      <c r="I1927" s="59">
        <v>107.4</v>
      </c>
    </row>
    <row r="1928" s="165" customFormat="1" ht="17.25" spans="1:9">
      <c r="A1928" s="167">
        <v>1927</v>
      </c>
      <c r="B1928" s="167" t="s">
        <v>16030</v>
      </c>
      <c r="C1928" s="168" t="s">
        <v>4461</v>
      </c>
      <c r="D1928" s="169" t="s">
        <v>17693</v>
      </c>
      <c r="E1928" s="168" t="s">
        <v>17694</v>
      </c>
      <c r="F1928" s="168" t="s">
        <v>17923</v>
      </c>
      <c r="G1928" s="168">
        <v>400</v>
      </c>
      <c r="H1928" s="164">
        <v>0</v>
      </c>
      <c r="I1928" s="59">
        <v>253.6</v>
      </c>
    </row>
    <row r="1929" s="165" customFormat="1" ht="17.25" spans="1:9">
      <c r="A1929" s="167">
        <v>1928</v>
      </c>
      <c r="B1929" s="167" t="s">
        <v>16030</v>
      </c>
      <c r="C1929" s="168" t="s">
        <v>4461</v>
      </c>
      <c r="D1929" s="169" t="s">
        <v>17687</v>
      </c>
      <c r="E1929" s="171" t="s">
        <v>17690</v>
      </c>
      <c r="F1929" s="171" t="s">
        <v>17924</v>
      </c>
      <c r="G1929" s="171" t="s">
        <v>12162</v>
      </c>
      <c r="H1929" s="164">
        <v>0</v>
      </c>
      <c r="I1929" s="59">
        <v>33.65</v>
      </c>
    </row>
    <row r="1930" s="165" customFormat="1" ht="17.25" spans="1:9">
      <c r="A1930" s="167">
        <v>1929</v>
      </c>
      <c r="B1930" s="167" t="s">
        <v>16030</v>
      </c>
      <c r="C1930" s="168" t="s">
        <v>4461</v>
      </c>
      <c r="D1930" s="169" t="s">
        <v>17697</v>
      </c>
      <c r="E1930" s="171" t="s">
        <v>7561</v>
      </c>
      <c r="F1930" s="171" t="s">
        <v>17925</v>
      </c>
      <c r="G1930" s="171" t="s">
        <v>2017</v>
      </c>
      <c r="H1930" s="164">
        <v>0</v>
      </c>
      <c r="I1930" s="59">
        <v>47.8</v>
      </c>
    </row>
    <row r="1931" s="165" customFormat="1" ht="17.25" spans="1:9">
      <c r="A1931" s="167">
        <v>1930</v>
      </c>
      <c r="B1931" s="167" t="s">
        <v>16030</v>
      </c>
      <c r="C1931" s="168" t="s">
        <v>4461</v>
      </c>
      <c r="D1931" s="169" t="s">
        <v>17701</v>
      </c>
      <c r="E1931" s="171" t="s">
        <v>17706</v>
      </c>
      <c r="F1931" s="171" t="s">
        <v>17926</v>
      </c>
      <c r="G1931" s="171" t="s">
        <v>1951</v>
      </c>
      <c r="H1931" s="164">
        <v>0</v>
      </c>
      <c r="I1931" s="59">
        <v>87</v>
      </c>
    </row>
    <row r="1932" s="165" customFormat="1" ht="17.25" spans="1:9">
      <c r="A1932" s="167">
        <v>1931</v>
      </c>
      <c r="B1932" s="167" t="s">
        <v>16030</v>
      </c>
      <c r="C1932" s="168" t="s">
        <v>4461</v>
      </c>
      <c r="D1932" s="169" t="s">
        <v>17693</v>
      </c>
      <c r="E1932" s="171" t="s">
        <v>17694</v>
      </c>
      <c r="F1932" s="171" t="s">
        <v>17927</v>
      </c>
      <c r="G1932" s="171" t="s">
        <v>1951</v>
      </c>
      <c r="H1932" s="164">
        <v>0</v>
      </c>
      <c r="I1932" s="59">
        <v>118.2</v>
      </c>
    </row>
    <row r="1933" s="165" customFormat="1" ht="17.25" spans="1:9">
      <c r="A1933" s="167">
        <v>1932</v>
      </c>
      <c r="B1933" s="167" t="s">
        <v>16030</v>
      </c>
      <c r="C1933" s="168" t="s">
        <v>4461</v>
      </c>
      <c r="D1933" s="169" t="s">
        <v>17693</v>
      </c>
      <c r="E1933" s="171" t="s">
        <v>17694</v>
      </c>
      <c r="F1933" s="171" t="s">
        <v>17928</v>
      </c>
      <c r="G1933" s="171" t="s">
        <v>1951</v>
      </c>
      <c r="H1933" s="164">
        <v>0</v>
      </c>
      <c r="I1933" s="59">
        <v>118.2</v>
      </c>
    </row>
    <row r="1934" s="165" customFormat="1" ht="17.25" spans="1:9">
      <c r="A1934" s="167">
        <v>1933</v>
      </c>
      <c r="B1934" s="167" t="s">
        <v>16030</v>
      </c>
      <c r="C1934" s="168" t="s">
        <v>4461</v>
      </c>
      <c r="D1934" s="169" t="s">
        <v>17687</v>
      </c>
      <c r="E1934" s="171" t="s">
        <v>17688</v>
      </c>
      <c r="F1934" s="171" t="s">
        <v>17929</v>
      </c>
      <c r="G1934" s="171" t="s">
        <v>1951</v>
      </c>
      <c r="H1934" s="164">
        <v>0</v>
      </c>
      <c r="I1934" s="59">
        <v>131</v>
      </c>
    </row>
    <row r="1935" s="165" customFormat="1" ht="17.25" spans="1:9">
      <c r="A1935" s="167">
        <v>1934</v>
      </c>
      <c r="B1935" s="167" t="s">
        <v>16030</v>
      </c>
      <c r="C1935" s="168" t="s">
        <v>4461</v>
      </c>
      <c r="D1935" s="169" t="s">
        <v>17687</v>
      </c>
      <c r="E1935" s="171" t="s">
        <v>17691</v>
      </c>
      <c r="F1935" s="171" t="s">
        <v>17930</v>
      </c>
      <c r="G1935" s="171" t="s">
        <v>2017</v>
      </c>
      <c r="H1935" s="164">
        <v>0</v>
      </c>
      <c r="I1935" s="59">
        <v>47.2</v>
      </c>
    </row>
    <row r="1936" s="165" customFormat="1" ht="17.25" spans="1:9">
      <c r="A1936" s="167">
        <v>1935</v>
      </c>
      <c r="B1936" s="167" t="s">
        <v>16030</v>
      </c>
      <c r="C1936" s="168" t="s">
        <v>4461</v>
      </c>
      <c r="D1936" s="169" t="s">
        <v>17701</v>
      </c>
      <c r="E1936" s="171" t="s">
        <v>17702</v>
      </c>
      <c r="F1936" s="171" t="s">
        <v>17931</v>
      </c>
      <c r="G1936" s="171" t="s">
        <v>1951</v>
      </c>
      <c r="H1936" s="164">
        <v>0</v>
      </c>
      <c r="I1936" s="59">
        <v>119.2</v>
      </c>
    </row>
    <row r="1937" s="165" customFormat="1" ht="17.25" spans="1:9">
      <c r="A1937" s="167">
        <v>1936</v>
      </c>
      <c r="B1937" s="167" t="s">
        <v>16030</v>
      </c>
      <c r="C1937" s="168" t="s">
        <v>4461</v>
      </c>
      <c r="D1937" s="169" t="s">
        <v>17687</v>
      </c>
      <c r="E1937" s="171" t="s">
        <v>17688</v>
      </c>
      <c r="F1937" s="171" t="s">
        <v>17932</v>
      </c>
      <c r="G1937" s="171" t="s">
        <v>1951</v>
      </c>
      <c r="H1937" s="164">
        <v>0</v>
      </c>
      <c r="I1937" s="59">
        <v>124</v>
      </c>
    </row>
    <row r="1938" s="165" customFormat="1" ht="17.25" spans="1:9">
      <c r="A1938" s="167">
        <v>1937</v>
      </c>
      <c r="B1938" s="167" t="s">
        <v>16030</v>
      </c>
      <c r="C1938" s="168" t="s">
        <v>4461</v>
      </c>
      <c r="D1938" s="169" t="s">
        <v>17701</v>
      </c>
      <c r="E1938" s="171" t="s">
        <v>17706</v>
      </c>
      <c r="F1938" s="171" t="s">
        <v>17933</v>
      </c>
      <c r="G1938" s="171" t="s">
        <v>2017</v>
      </c>
      <c r="H1938" s="164">
        <v>0</v>
      </c>
      <c r="I1938" s="59">
        <v>58.2</v>
      </c>
    </row>
    <row r="1939" s="165" customFormat="1" ht="17.25" spans="1:9">
      <c r="A1939" s="167">
        <v>1938</v>
      </c>
      <c r="B1939" s="167" t="s">
        <v>16030</v>
      </c>
      <c r="C1939" s="168" t="s">
        <v>4461</v>
      </c>
      <c r="D1939" s="169" t="s">
        <v>17701</v>
      </c>
      <c r="E1939" s="171" t="s">
        <v>17702</v>
      </c>
      <c r="F1939" s="171" t="s">
        <v>17934</v>
      </c>
      <c r="G1939" s="171" t="s">
        <v>1951</v>
      </c>
      <c r="H1939" s="164">
        <v>0</v>
      </c>
      <c r="I1939" s="59">
        <v>119.2</v>
      </c>
    </row>
    <row r="1940" s="165" customFormat="1" ht="17.25" spans="1:9">
      <c r="A1940" s="167">
        <v>1939</v>
      </c>
      <c r="B1940" s="167" t="s">
        <v>16030</v>
      </c>
      <c r="C1940" s="168" t="s">
        <v>4461</v>
      </c>
      <c r="D1940" s="169" t="s">
        <v>17701</v>
      </c>
      <c r="E1940" s="171" t="s">
        <v>17706</v>
      </c>
      <c r="F1940" s="171" t="s">
        <v>17935</v>
      </c>
      <c r="G1940" s="171" t="s">
        <v>1930</v>
      </c>
      <c r="H1940" s="164">
        <v>0</v>
      </c>
      <c r="I1940" s="59">
        <v>187.2</v>
      </c>
    </row>
    <row r="1941" s="165" customFormat="1" ht="17.25" spans="1:9">
      <c r="A1941" s="167">
        <v>1940</v>
      </c>
      <c r="B1941" s="167" t="s">
        <v>16030</v>
      </c>
      <c r="C1941" s="168" t="s">
        <v>4461</v>
      </c>
      <c r="D1941" s="169" t="s">
        <v>17701</v>
      </c>
      <c r="E1941" s="171" t="s">
        <v>17706</v>
      </c>
      <c r="F1941" s="171" t="s">
        <v>17936</v>
      </c>
      <c r="G1941" s="171" t="s">
        <v>1951</v>
      </c>
      <c r="H1941" s="164">
        <v>0</v>
      </c>
      <c r="I1941" s="59">
        <v>84.2</v>
      </c>
    </row>
    <row r="1942" s="165" customFormat="1" ht="17.25" spans="1:9">
      <c r="A1942" s="167">
        <v>1941</v>
      </c>
      <c r="B1942" s="167" t="s">
        <v>16030</v>
      </c>
      <c r="C1942" s="168" t="s">
        <v>4461</v>
      </c>
      <c r="D1942" s="169" t="s">
        <v>17697</v>
      </c>
      <c r="E1942" s="171" t="s">
        <v>7561</v>
      </c>
      <c r="F1942" s="171" t="s">
        <v>17937</v>
      </c>
      <c r="G1942" s="171" t="s">
        <v>2017</v>
      </c>
      <c r="H1942" s="164">
        <v>0</v>
      </c>
      <c r="I1942" s="59">
        <v>54.5</v>
      </c>
    </row>
    <row r="1943" s="165" customFormat="1" ht="17.25" spans="1:9">
      <c r="A1943" s="167">
        <v>1942</v>
      </c>
      <c r="B1943" s="167" t="s">
        <v>16030</v>
      </c>
      <c r="C1943" s="168" t="s">
        <v>4461</v>
      </c>
      <c r="D1943" s="169" t="s">
        <v>17697</v>
      </c>
      <c r="E1943" s="171" t="s">
        <v>7561</v>
      </c>
      <c r="F1943" s="171" t="s">
        <v>17938</v>
      </c>
      <c r="G1943" s="171" t="s">
        <v>2017</v>
      </c>
      <c r="H1943" s="164">
        <v>0</v>
      </c>
      <c r="I1943" s="59">
        <v>57.6</v>
      </c>
    </row>
    <row r="1944" s="165" customFormat="1" ht="17.25" spans="1:9">
      <c r="A1944" s="167">
        <v>1943</v>
      </c>
      <c r="B1944" s="167" t="s">
        <v>16030</v>
      </c>
      <c r="C1944" s="168" t="s">
        <v>4461</v>
      </c>
      <c r="D1944" s="169" t="s">
        <v>17701</v>
      </c>
      <c r="E1944" s="171" t="s">
        <v>17702</v>
      </c>
      <c r="F1944" s="171" t="s">
        <v>17939</v>
      </c>
      <c r="G1944" s="171" t="s">
        <v>1951</v>
      </c>
      <c r="H1944" s="164">
        <v>0</v>
      </c>
      <c r="I1944" s="59">
        <v>95.8</v>
      </c>
    </row>
    <row r="1945" s="165" customFormat="1" ht="17.25" spans="1:9">
      <c r="A1945" s="167">
        <v>1944</v>
      </c>
      <c r="B1945" s="167" t="s">
        <v>16030</v>
      </c>
      <c r="C1945" s="168" t="s">
        <v>4461</v>
      </c>
      <c r="D1945" s="169" t="s">
        <v>17701</v>
      </c>
      <c r="E1945" s="171" t="s">
        <v>17706</v>
      </c>
      <c r="F1945" s="171" t="s">
        <v>17940</v>
      </c>
      <c r="G1945" s="171" t="s">
        <v>1951</v>
      </c>
      <c r="H1945" s="164">
        <v>0</v>
      </c>
      <c r="I1945" s="59">
        <v>99.8</v>
      </c>
    </row>
    <row r="1946" s="165" customFormat="1" ht="17.25" spans="1:9">
      <c r="A1946" s="167">
        <v>1945</v>
      </c>
      <c r="B1946" s="167" t="s">
        <v>16030</v>
      </c>
      <c r="C1946" s="168" t="s">
        <v>4461</v>
      </c>
      <c r="D1946" s="169" t="s">
        <v>17701</v>
      </c>
      <c r="E1946" s="171" t="s">
        <v>17706</v>
      </c>
      <c r="F1946" s="171" t="s">
        <v>17941</v>
      </c>
      <c r="G1946" s="171" t="s">
        <v>1951</v>
      </c>
      <c r="H1946" s="164">
        <v>0</v>
      </c>
      <c r="I1946" s="59">
        <v>138.2</v>
      </c>
    </row>
    <row r="1947" s="165" customFormat="1" ht="17.25" spans="1:9">
      <c r="A1947" s="167">
        <v>1946</v>
      </c>
      <c r="B1947" s="167" t="s">
        <v>16030</v>
      </c>
      <c r="C1947" s="168" t="s">
        <v>4461</v>
      </c>
      <c r="D1947" s="169" t="s">
        <v>17701</v>
      </c>
      <c r="E1947" s="171" t="s">
        <v>17706</v>
      </c>
      <c r="F1947" s="171" t="s">
        <v>17942</v>
      </c>
      <c r="G1947" s="171" t="s">
        <v>1951</v>
      </c>
      <c r="H1947" s="164">
        <v>0</v>
      </c>
      <c r="I1947" s="59">
        <v>126.2</v>
      </c>
    </row>
    <row r="1948" s="165" customFormat="1" ht="17.25" spans="1:9">
      <c r="A1948" s="167">
        <v>1947</v>
      </c>
      <c r="B1948" s="167" t="s">
        <v>16030</v>
      </c>
      <c r="C1948" s="168" t="s">
        <v>4461</v>
      </c>
      <c r="D1948" s="169" t="s">
        <v>17701</v>
      </c>
      <c r="E1948" s="171" t="s">
        <v>17702</v>
      </c>
      <c r="F1948" s="171" t="s">
        <v>17943</v>
      </c>
      <c r="G1948" s="171" t="s">
        <v>1951</v>
      </c>
      <c r="H1948" s="164">
        <v>0</v>
      </c>
      <c r="I1948" s="59">
        <v>111.8</v>
      </c>
    </row>
    <row r="1949" s="165" customFormat="1" ht="17.25" spans="1:9">
      <c r="A1949" s="167">
        <v>1948</v>
      </c>
      <c r="B1949" s="167" t="s">
        <v>16030</v>
      </c>
      <c r="C1949" s="168" t="s">
        <v>4461</v>
      </c>
      <c r="D1949" s="169" t="s">
        <v>17701</v>
      </c>
      <c r="E1949" s="171" t="s">
        <v>17706</v>
      </c>
      <c r="F1949" s="171" t="s">
        <v>17944</v>
      </c>
      <c r="G1949" s="171" t="s">
        <v>1951</v>
      </c>
      <c r="H1949" s="164">
        <v>0</v>
      </c>
      <c r="I1949" s="59">
        <v>83.6</v>
      </c>
    </row>
    <row r="1950" s="165" customFormat="1" ht="17.25" spans="1:9">
      <c r="A1950" s="167">
        <v>1949</v>
      </c>
      <c r="B1950" s="167" t="s">
        <v>16030</v>
      </c>
      <c r="C1950" s="168" t="s">
        <v>4461</v>
      </c>
      <c r="D1950" s="169" t="s">
        <v>17701</v>
      </c>
      <c r="E1950" s="171" t="s">
        <v>17702</v>
      </c>
      <c r="F1950" s="171" t="s">
        <v>17945</v>
      </c>
      <c r="G1950" s="171" t="s">
        <v>1951</v>
      </c>
      <c r="H1950" s="164">
        <v>0</v>
      </c>
      <c r="I1950" s="59">
        <v>114.8</v>
      </c>
    </row>
    <row r="1951" s="165" customFormat="1" ht="17.25" spans="1:9">
      <c r="A1951" s="167">
        <v>1950</v>
      </c>
      <c r="B1951" s="167" t="s">
        <v>16030</v>
      </c>
      <c r="C1951" s="168" t="s">
        <v>4461</v>
      </c>
      <c r="D1951" s="169" t="s">
        <v>17701</v>
      </c>
      <c r="E1951" s="171" t="s">
        <v>17702</v>
      </c>
      <c r="F1951" s="171" t="s">
        <v>17946</v>
      </c>
      <c r="G1951" s="171" t="s">
        <v>1951</v>
      </c>
      <c r="H1951" s="164">
        <v>0</v>
      </c>
      <c r="I1951" s="59">
        <v>90.6</v>
      </c>
    </row>
    <row r="1952" s="165" customFormat="1" ht="17.25" spans="1:9">
      <c r="A1952" s="167">
        <v>1951</v>
      </c>
      <c r="B1952" s="167" t="s">
        <v>16030</v>
      </c>
      <c r="C1952" s="168" t="s">
        <v>4461</v>
      </c>
      <c r="D1952" s="169" t="s">
        <v>17693</v>
      </c>
      <c r="E1952" s="171" t="s">
        <v>17694</v>
      </c>
      <c r="F1952" s="171" t="s">
        <v>17947</v>
      </c>
      <c r="G1952" s="171" t="s">
        <v>1951</v>
      </c>
      <c r="H1952" s="164">
        <v>0</v>
      </c>
      <c r="I1952" s="59">
        <v>118.6</v>
      </c>
    </row>
    <row r="1953" s="165" customFormat="1" ht="17.25" spans="1:9">
      <c r="A1953" s="167">
        <v>1952</v>
      </c>
      <c r="B1953" s="167" t="s">
        <v>16030</v>
      </c>
      <c r="C1953" s="168" t="s">
        <v>4461</v>
      </c>
      <c r="D1953" s="169" t="s">
        <v>17693</v>
      </c>
      <c r="E1953" s="171" t="s">
        <v>17911</v>
      </c>
      <c r="F1953" s="171" t="s">
        <v>17948</v>
      </c>
      <c r="G1953" s="171" t="s">
        <v>1951</v>
      </c>
      <c r="H1953" s="164">
        <v>0</v>
      </c>
      <c r="I1953" s="59">
        <v>80</v>
      </c>
    </row>
    <row r="1954" s="165" customFormat="1" ht="17.25" spans="1:9">
      <c r="A1954" s="167">
        <v>1953</v>
      </c>
      <c r="B1954" s="167" t="s">
        <v>16030</v>
      </c>
      <c r="C1954" s="168" t="s">
        <v>4461</v>
      </c>
      <c r="D1954" s="169" t="s">
        <v>17697</v>
      </c>
      <c r="E1954" s="171" t="s">
        <v>7561</v>
      </c>
      <c r="F1954" s="171" t="s">
        <v>17949</v>
      </c>
      <c r="G1954" s="171" t="s">
        <v>2017</v>
      </c>
      <c r="H1954" s="164">
        <v>0</v>
      </c>
      <c r="I1954" s="59">
        <v>65</v>
      </c>
    </row>
    <row r="1955" s="165" customFormat="1" ht="17.25" spans="1:9">
      <c r="A1955" s="167">
        <v>1954</v>
      </c>
      <c r="B1955" s="167" t="s">
        <v>16030</v>
      </c>
      <c r="C1955" s="168" t="s">
        <v>4461</v>
      </c>
      <c r="D1955" s="169" t="s">
        <v>17697</v>
      </c>
      <c r="E1955" s="171" t="s">
        <v>7561</v>
      </c>
      <c r="F1955" s="171" t="s">
        <v>17950</v>
      </c>
      <c r="G1955" s="171" t="s">
        <v>1951</v>
      </c>
      <c r="H1955" s="164">
        <v>0</v>
      </c>
      <c r="I1955" s="59">
        <v>127.6</v>
      </c>
    </row>
    <row r="1956" s="165" customFormat="1" ht="17.25" spans="1:9">
      <c r="A1956" s="167">
        <v>1955</v>
      </c>
      <c r="B1956" s="167" t="s">
        <v>16030</v>
      </c>
      <c r="C1956" s="168" t="s">
        <v>4461</v>
      </c>
      <c r="D1956" s="169" t="s">
        <v>17701</v>
      </c>
      <c r="E1956" s="171" t="s">
        <v>17706</v>
      </c>
      <c r="F1956" s="171" t="s">
        <v>17951</v>
      </c>
      <c r="G1956" s="171" t="s">
        <v>2017</v>
      </c>
      <c r="H1956" s="164">
        <v>0</v>
      </c>
      <c r="I1956" s="59">
        <v>66.7</v>
      </c>
    </row>
    <row r="1957" s="165" customFormat="1" ht="17.25" spans="1:9">
      <c r="A1957" s="167">
        <v>1956</v>
      </c>
      <c r="B1957" s="167" t="s">
        <v>16030</v>
      </c>
      <c r="C1957" s="168" t="s">
        <v>4461</v>
      </c>
      <c r="D1957" s="169" t="s">
        <v>17687</v>
      </c>
      <c r="E1957" s="171" t="s">
        <v>17691</v>
      </c>
      <c r="F1957" s="171" t="s">
        <v>17952</v>
      </c>
      <c r="G1957" s="171" t="s">
        <v>2017</v>
      </c>
      <c r="H1957" s="164">
        <v>0</v>
      </c>
      <c r="I1957" s="59">
        <v>59.2</v>
      </c>
    </row>
    <row r="1958" s="165" customFormat="1" ht="17.25" spans="1:9">
      <c r="A1958" s="167">
        <v>1957</v>
      </c>
      <c r="B1958" s="167" t="s">
        <v>16030</v>
      </c>
      <c r="C1958" s="168" t="s">
        <v>4461</v>
      </c>
      <c r="D1958" s="169" t="s">
        <v>17687</v>
      </c>
      <c r="E1958" s="171" t="s">
        <v>17718</v>
      </c>
      <c r="F1958" s="171" t="s">
        <v>17953</v>
      </c>
      <c r="G1958" s="171" t="s">
        <v>1951</v>
      </c>
      <c r="H1958" s="164">
        <v>0</v>
      </c>
      <c r="I1958" s="59">
        <v>98.2</v>
      </c>
    </row>
    <row r="1959" s="165" customFormat="1" ht="17.25" spans="1:9">
      <c r="A1959" s="167">
        <v>1958</v>
      </c>
      <c r="B1959" s="167" t="s">
        <v>16030</v>
      </c>
      <c r="C1959" s="168" t="s">
        <v>4461</v>
      </c>
      <c r="D1959" s="169" t="s">
        <v>17697</v>
      </c>
      <c r="E1959" s="171" t="s">
        <v>7561</v>
      </c>
      <c r="F1959" s="171" t="s">
        <v>17954</v>
      </c>
      <c r="G1959" s="171" t="s">
        <v>2017</v>
      </c>
      <c r="H1959" s="164">
        <v>0</v>
      </c>
      <c r="I1959" s="59">
        <v>43.1</v>
      </c>
    </row>
    <row r="1960" s="165" customFormat="1" ht="17.25" spans="1:9">
      <c r="A1960" s="167">
        <v>1959</v>
      </c>
      <c r="B1960" s="167" t="s">
        <v>16030</v>
      </c>
      <c r="C1960" s="168" t="s">
        <v>4461</v>
      </c>
      <c r="D1960" s="169" t="s">
        <v>17697</v>
      </c>
      <c r="E1960" s="171" t="s">
        <v>7561</v>
      </c>
      <c r="F1960" s="171" t="s">
        <v>17955</v>
      </c>
      <c r="G1960" s="171" t="s">
        <v>1951</v>
      </c>
      <c r="H1960" s="164">
        <v>0</v>
      </c>
      <c r="I1960" s="59">
        <v>122.2</v>
      </c>
    </row>
    <row r="1961" s="165" customFormat="1" ht="17.25" spans="1:9">
      <c r="A1961" s="167">
        <v>1960</v>
      </c>
      <c r="B1961" s="167" t="s">
        <v>16030</v>
      </c>
      <c r="C1961" s="168" t="s">
        <v>4461</v>
      </c>
      <c r="D1961" s="169" t="s">
        <v>17697</v>
      </c>
      <c r="E1961" s="171" t="s">
        <v>7561</v>
      </c>
      <c r="F1961" s="171" t="s">
        <v>17956</v>
      </c>
      <c r="G1961" s="171" t="s">
        <v>1951</v>
      </c>
      <c r="H1961" s="164">
        <v>0</v>
      </c>
      <c r="I1961" s="59">
        <v>105.4</v>
      </c>
    </row>
    <row r="1962" s="165" customFormat="1" ht="17.25" spans="1:9">
      <c r="A1962" s="167">
        <v>1961</v>
      </c>
      <c r="B1962" s="167" t="s">
        <v>16030</v>
      </c>
      <c r="C1962" s="168" t="s">
        <v>4461</v>
      </c>
      <c r="D1962" s="169" t="s">
        <v>17687</v>
      </c>
      <c r="E1962" s="171" t="s">
        <v>17688</v>
      </c>
      <c r="F1962" s="171" t="s">
        <v>17957</v>
      </c>
      <c r="G1962" s="171" t="s">
        <v>2017</v>
      </c>
      <c r="H1962" s="164">
        <v>0</v>
      </c>
      <c r="I1962" s="59">
        <v>66.6</v>
      </c>
    </row>
    <row r="1963" s="165" customFormat="1" ht="17.25" spans="1:9">
      <c r="A1963" s="167">
        <v>1962</v>
      </c>
      <c r="B1963" s="167" t="s">
        <v>16030</v>
      </c>
      <c r="C1963" s="168" t="s">
        <v>4461</v>
      </c>
      <c r="D1963" s="169" t="s">
        <v>17697</v>
      </c>
      <c r="E1963" s="171" t="s">
        <v>7561</v>
      </c>
      <c r="F1963" s="171" t="s">
        <v>17958</v>
      </c>
      <c r="G1963" s="171" t="s">
        <v>1951</v>
      </c>
      <c r="H1963" s="164">
        <v>0</v>
      </c>
      <c r="I1963" s="59">
        <v>106.4</v>
      </c>
    </row>
    <row r="1964" s="165" customFormat="1" ht="17.25" spans="1:9">
      <c r="A1964" s="167">
        <v>1963</v>
      </c>
      <c r="B1964" s="167" t="s">
        <v>16030</v>
      </c>
      <c r="C1964" s="168" t="s">
        <v>4461</v>
      </c>
      <c r="D1964" s="169" t="s">
        <v>17687</v>
      </c>
      <c r="E1964" s="171" t="s">
        <v>17688</v>
      </c>
      <c r="F1964" s="171" t="s">
        <v>17959</v>
      </c>
      <c r="G1964" s="171" t="s">
        <v>1951</v>
      </c>
      <c r="H1964" s="164">
        <v>0</v>
      </c>
      <c r="I1964" s="59">
        <v>85.6</v>
      </c>
    </row>
    <row r="1965" s="165" customFormat="1" ht="17.25" spans="1:9">
      <c r="A1965" s="167">
        <v>1964</v>
      </c>
      <c r="B1965" s="167" t="s">
        <v>16030</v>
      </c>
      <c r="C1965" s="168" t="s">
        <v>4461</v>
      </c>
      <c r="D1965" s="169" t="s">
        <v>17701</v>
      </c>
      <c r="E1965" s="171" t="s">
        <v>17702</v>
      </c>
      <c r="F1965" s="171" t="s">
        <v>17960</v>
      </c>
      <c r="G1965" s="171" t="s">
        <v>2017</v>
      </c>
      <c r="H1965" s="164">
        <v>0</v>
      </c>
      <c r="I1965" s="59">
        <v>42.4</v>
      </c>
    </row>
    <row r="1966" s="165" customFormat="1" ht="17.25" spans="1:9">
      <c r="A1966" s="167">
        <v>1965</v>
      </c>
      <c r="B1966" s="167" t="s">
        <v>16030</v>
      </c>
      <c r="C1966" s="168" t="s">
        <v>4461</v>
      </c>
      <c r="D1966" s="169" t="s">
        <v>17697</v>
      </c>
      <c r="E1966" s="171" t="s">
        <v>7561</v>
      </c>
      <c r="F1966" s="171" t="s">
        <v>17961</v>
      </c>
      <c r="G1966" s="171" t="s">
        <v>2017</v>
      </c>
      <c r="H1966" s="164">
        <v>0</v>
      </c>
      <c r="I1966" s="59">
        <v>47.8</v>
      </c>
    </row>
    <row r="1967" s="165" customFormat="1" ht="17.25" spans="1:9">
      <c r="A1967" s="167">
        <v>1966</v>
      </c>
      <c r="B1967" s="167" t="s">
        <v>16030</v>
      </c>
      <c r="C1967" s="168" t="s">
        <v>4461</v>
      </c>
      <c r="D1967" s="169" t="s">
        <v>17687</v>
      </c>
      <c r="E1967" s="171" t="s">
        <v>17718</v>
      </c>
      <c r="F1967" s="171" t="s">
        <v>17962</v>
      </c>
      <c r="G1967" s="171" t="s">
        <v>1951</v>
      </c>
      <c r="H1967" s="164">
        <v>0</v>
      </c>
      <c r="I1967" s="59">
        <v>103.8</v>
      </c>
    </row>
    <row r="1968" s="165" customFormat="1" ht="17.25" spans="1:9">
      <c r="A1968" s="167">
        <v>1967</v>
      </c>
      <c r="B1968" s="167" t="s">
        <v>16030</v>
      </c>
      <c r="C1968" s="168" t="s">
        <v>4461</v>
      </c>
      <c r="D1968" s="169" t="s">
        <v>17701</v>
      </c>
      <c r="E1968" s="171" t="s">
        <v>17706</v>
      </c>
      <c r="F1968" s="171" t="s">
        <v>17963</v>
      </c>
      <c r="G1968" s="171" t="s">
        <v>2017</v>
      </c>
      <c r="H1968" s="164">
        <v>0</v>
      </c>
      <c r="I1968" s="59">
        <v>43.8</v>
      </c>
    </row>
    <row r="1969" s="165" customFormat="1" ht="17.25" spans="1:9">
      <c r="A1969" s="167">
        <v>1968</v>
      </c>
      <c r="B1969" s="167" t="s">
        <v>16030</v>
      </c>
      <c r="C1969" s="168" t="s">
        <v>4461</v>
      </c>
      <c r="D1969" s="169" t="s">
        <v>17687</v>
      </c>
      <c r="E1969" s="171" t="s">
        <v>17688</v>
      </c>
      <c r="F1969" s="171" t="s">
        <v>17964</v>
      </c>
      <c r="G1969" s="171" t="s">
        <v>2017</v>
      </c>
      <c r="H1969" s="164">
        <v>0</v>
      </c>
      <c r="I1969" s="59">
        <v>54</v>
      </c>
    </row>
    <row r="1970" s="165" customFormat="1" ht="17.25" spans="1:9">
      <c r="A1970" s="167">
        <v>1969</v>
      </c>
      <c r="B1970" s="167" t="s">
        <v>16030</v>
      </c>
      <c r="C1970" s="168" t="s">
        <v>4461</v>
      </c>
      <c r="D1970" s="169" t="s">
        <v>17687</v>
      </c>
      <c r="E1970" s="171" t="s">
        <v>17691</v>
      </c>
      <c r="F1970" s="171" t="s">
        <v>17965</v>
      </c>
      <c r="G1970" s="171" t="s">
        <v>2017</v>
      </c>
      <c r="H1970" s="164">
        <v>0</v>
      </c>
      <c r="I1970" s="59">
        <v>49.2</v>
      </c>
    </row>
    <row r="1971" s="165" customFormat="1" ht="17.25" spans="1:9">
      <c r="A1971" s="167">
        <v>1970</v>
      </c>
      <c r="B1971" s="167" t="s">
        <v>16030</v>
      </c>
      <c r="C1971" s="168" t="s">
        <v>4461</v>
      </c>
      <c r="D1971" s="169" t="s">
        <v>17697</v>
      </c>
      <c r="E1971" s="171" t="s">
        <v>7561</v>
      </c>
      <c r="F1971" s="171" t="s">
        <v>17966</v>
      </c>
      <c r="G1971" s="171" t="s">
        <v>2017</v>
      </c>
      <c r="H1971" s="164">
        <v>0</v>
      </c>
      <c r="I1971" s="59">
        <v>69.8</v>
      </c>
    </row>
    <row r="1972" s="165" customFormat="1" ht="17.25" spans="1:9">
      <c r="A1972" s="167">
        <v>1971</v>
      </c>
      <c r="B1972" s="167" t="s">
        <v>16030</v>
      </c>
      <c r="C1972" s="168" t="s">
        <v>4461</v>
      </c>
      <c r="D1972" s="169" t="s">
        <v>17687</v>
      </c>
      <c r="E1972" s="171" t="s">
        <v>17691</v>
      </c>
      <c r="F1972" s="171" t="s">
        <v>17967</v>
      </c>
      <c r="G1972" s="171" t="s">
        <v>2017</v>
      </c>
      <c r="H1972" s="164">
        <v>0</v>
      </c>
      <c r="I1972" s="59">
        <v>55.2</v>
      </c>
    </row>
    <row r="1973" s="165" customFormat="1" ht="17.25" spans="1:9">
      <c r="A1973" s="167">
        <v>1972</v>
      </c>
      <c r="B1973" s="167" t="s">
        <v>16030</v>
      </c>
      <c r="C1973" s="168" t="s">
        <v>4461</v>
      </c>
      <c r="D1973" s="169" t="s">
        <v>17701</v>
      </c>
      <c r="E1973" s="171" t="s">
        <v>17702</v>
      </c>
      <c r="F1973" s="171" t="s">
        <v>17968</v>
      </c>
      <c r="G1973" s="171" t="s">
        <v>1951</v>
      </c>
      <c r="H1973" s="164">
        <v>0</v>
      </c>
      <c r="I1973" s="59">
        <v>86.2</v>
      </c>
    </row>
    <row r="1974" s="165" customFormat="1" ht="17.25" spans="1:9">
      <c r="A1974" s="167">
        <v>1973</v>
      </c>
      <c r="B1974" s="167" t="s">
        <v>16030</v>
      </c>
      <c r="C1974" s="168" t="s">
        <v>4461</v>
      </c>
      <c r="D1974" s="169" t="s">
        <v>17701</v>
      </c>
      <c r="E1974" s="171" t="s">
        <v>17702</v>
      </c>
      <c r="F1974" s="171" t="s">
        <v>17969</v>
      </c>
      <c r="G1974" s="171" t="s">
        <v>1951</v>
      </c>
      <c r="H1974" s="164">
        <v>0</v>
      </c>
      <c r="I1974" s="59">
        <v>86.4</v>
      </c>
    </row>
    <row r="1975" s="165" customFormat="1" ht="17.25" spans="1:9">
      <c r="A1975" s="167">
        <v>1974</v>
      </c>
      <c r="B1975" s="167" t="s">
        <v>16030</v>
      </c>
      <c r="C1975" s="168" t="s">
        <v>4461</v>
      </c>
      <c r="D1975" s="169" t="s">
        <v>17687</v>
      </c>
      <c r="E1975" s="171" t="s">
        <v>17718</v>
      </c>
      <c r="F1975" s="171" t="s">
        <v>17970</v>
      </c>
      <c r="G1975" s="171" t="s">
        <v>2017</v>
      </c>
      <c r="H1975" s="164">
        <v>0</v>
      </c>
      <c r="I1975" s="59">
        <v>66.5</v>
      </c>
    </row>
    <row r="1976" s="165" customFormat="1" ht="17.25" spans="1:9">
      <c r="A1976" s="167">
        <v>1975</v>
      </c>
      <c r="B1976" s="167" t="s">
        <v>16030</v>
      </c>
      <c r="C1976" s="168" t="s">
        <v>4461</v>
      </c>
      <c r="D1976" s="169" t="s">
        <v>17697</v>
      </c>
      <c r="E1976" s="171" t="s">
        <v>7561</v>
      </c>
      <c r="F1976" s="171" t="s">
        <v>17971</v>
      </c>
      <c r="G1976" s="171" t="s">
        <v>1951</v>
      </c>
      <c r="H1976" s="164">
        <v>0</v>
      </c>
      <c r="I1976" s="59">
        <v>115.6</v>
      </c>
    </row>
    <row r="1977" s="165" customFormat="1" ht="17.25" spans="1:9">
      <c r="A1977" s="167">
        <v>1976</v>
      </c>
      <c r="B1977" s="167" t="s">
        <v>16030</v>
      </c>
      <c r="C1977" s="168" t="s">
        <v>4461</v>
      </c>
      <c r="D1977" s="169" t="s">
        <v>17697</v>
      </c>
      <c r="E1977" s="171" t="s">
        <v>7561</v>
      </c>
      <c r="F1977" s="171" t="s">
        <v>17972</v>
      </c>
      <c r="G1977" s="171" t="s">
        <v>2017</v>
      </c>
      <c r="H1977" s="164">
        <v>0</v>
      </c>
      <c r="I1977" s="59">
        <v>62.2</v>
      </c>
    </row>
    <row r="1978" s="165" customFormat="1" ht="17.25" spans="1:9">
      <c r="A1978" s="167">
        <v>1977</v>
      </c>
      <c r="B1978" s="167" t="s">
        <v>16030</v>
      </c>
      <c r="C1978" s="168" t="s">
        <v>4461</v>
      </c>
      <c r="D1978" s="169" t="s">
        <v>17693</v>
      </c>
      <c r="E1978" s="171" t="s">
        <v>17911</v>
      </c>
      <c r="F1978" s="171" t="s">
        <v>17973</v>
      </c>
      <c r="G1978" s="171" t="s">
        <v>1951</v>
      </c>
      <c r="H1978" s="164">
        <v>0</v>
      </c>
      <c r="I1978" s="59">
        <v>85.2</v>
      </c>
    </row>
    <row r="1979" s="165" customFormat="1" ht="17.25" spans="1:9">
      <c r="A1979" s="167">
        <v>1978</v>
      </c>
      <c r="B1979" s="167" t="s">
        <v>16030</v>
      </c>
      <c r="C1979" s="168" t="s">
        <v>4461</v>
      </c>
      <c r="D1979" s="169" t="s">
        <v>17697</v>
      </c>
      <c r="E1979" s="171" t="s">
        <v>7561</v>
      </c>
      <c r="F1979" s="171" t="s">
        <v>17974</v>
      </c>
      <c r="G1979" s="171" t="s">
        <v>2017</v>
      </c>
      <c r="H1979" s="164">
        <v>0</v>
      </c>
      <c r="I1979" s="59">
        <v>55</v>
      </c>
    </row>
    <row r="1980" s="165" customFormat="1" ht="17.25" spans="1:9">
      <c r="A1980" s="167">
        <v>1979</v>
      </c>
      <c r="B1980" s="167" t="s">
        <v>16030</v>
      </c>
      <c r="C1980" s="168" t="s">
        <v>4461</v>
      </c>
      <c r="D1980" s="169" t="s">
        <v>17701</v>
      </c>
      <c r="E1980" s="171" t="s">
        <v>17706</v>
      </c>
      <c r="F1980" s="171" t="s">
        <v>17975</v>
      </c>
      <c r="G1980" s="171" t="s">
        <v>1951</v>
      </c>
      <c r="H1980" s="164">
        <v>0</v>
      </c>
      <c r="I1980" s="59">
        <v>127.2</v>
      </c>
    </row>
    <row r="1981" s="165" customFormat="1" ht="17.25" spans="1:9">
      <c r="A1981" s="167">
        <v>1980</v>
      </c>
      <c r="B1981" s="167" t="s">
        <v>16030</v>
      </c>
      <c r="C1981" s="168" t="s">
        <v>4461</v>
      </c>
      <c r="D1981" s="169" t="s">
        <v>17701</v>
      </c>
      <c r="E1981" s="171" t="s">
        <v>17706</v>
      </c>
      <c r="F1981" s="171" t="s">
        <v>17976</v>
      </c>
      <c r="G1981" s="171" t="s">
        <v>2017</v>
      </c>
      <c r="H1981" s="164">
        <v>0</v>
      </c>
      <c r="I1981" s="59">
        <v>46.2</v>
      </c>
    </row>
    <row r="1982" s="165" customFormat="1" ht="17.25" spans="1:9">
      <c r="A1982" s="167">
        <v>1981</v>
      </c>
      <c r="B1982" s="167" t="s">
        <v>16030</v>
      </c>
      <c r="C1982" s="168" t="s">
        <v>4461</v>
      </c>
      <c r="D1982" s="169" t="s">
        <v>17687</v>
      </c>
      <c r="E1982" s="171" t="s">
        <v>17688</v>
      </c>
      <c r="F1982" s="171" t="s">
        <v>17977</v>
      </c>
      <c r="G1982" s="171" t="s">
        <v>2017</v>
      </c>
      <c r="H1982" s="164">
        <v>0</v>
      </c>
      <c r="I1982" s="59">
        <v>63.3</v>
      </c>
    </row>
    <row r="1983" s="165" customFormat="1" ht="17.25" spans="1:9">
      <c r="A1983" s="167">
        <v>1982</v>
      </c>
      <c r="B1983" s="167" t="s">
        <v>16030</v>
      </c>
      <c r="C1983" s="168" t="s">
        <v>4461</v>
      </c>
      <c r="D1983" s="169" t="s">
        <v>17687</v>
      </c>
      <c r="E1983" s="171" t="s">
        <v>17718</v>
      </c>
      <c r="F1983" s="171" t="s">
        <v>17978</v>
      </c>
      <c r="G1983" s="171" t="s">
        <v>12162</v>
      </c>
      <c r="H1983" s="164">
        <v>0</v>
      </c>
      <c r="I1983" s="59">
        <v>28.85</v>
      </c>
    </row>
    <row r="1984" s="165" customFormat="1" ht="17.25" spans="1:9">
      <c r="A1984" s="167">
        <v>1983</v>
      </c>
      <c r="B1984" s="167" t="s">
        <v>16030</v>
      </c>
      <c r="C1984" s="168" t="s">
        <v>4461</v>
      </c>
      <c r="D1984" s="169" t="s">
        <v>17687</v>
      </c>
      <c r="E1984" s="171" t="s">
        <v>17690</v>
      </c>
      <c r="F1984" s="171" t="s">
        <v>17979</v>
      </c>
      <c r="G1984" s="171" t="s">
        <v>12162</v>
      </c>
      <c r="H1984" s="164">
        <v>0</v>
      </c>
      <c r="I1984" s="59">
        <v>22.5</v>
      </c>
    </row>
    <row r="1985" s="165" customFormat="1" ht="17.25" spans="1:9">
      <c r="A1985" s="167">
        <v>1984</v>
      </c>
      <c r="B1985" s="167" t="s">
        <v>16030</v>
      </c>
      <c r="C1985" s="168" t="s">
        <v>4461</v>
      </c>
      <c r="D1985" s="169" t="s">
        <v>17701</v>
      </c>
      <c r="E1985" s="171" t="s">
        <v>17702</v>
      </c>
      <c r="F1985" s="171" t="s">
        <v>17980</v>
      </c>
      <c r="G1985" s="171" t="s">
        <v>1951</v>
      </c>
      <c r="H1985" s="164">
        <v>0</v>
      </c>
      <c r="I1985" s="59">
        <v>91.2</v>
      </c>
    </row>
    <row r="1986" s="165" customFormat="1" ht="17.25" spans="1:9">
      <c r="A1986" s="167">
        <v>1985</v>
      </c>
      <c r="B1986" s="167" t="s">
        <v>16030</v>
      </c>
      <c r="C1986" s="168" t="s">
        <v>4461</v>
      </c>
      <c r="D1986" s="169" t="s">
        <v>17687</v>
      </c>
      <c r="E1986" s="171" t="s">
        <v>17690</v>
      </c>
      <c r="F1986" s="171" t="s">
        <v>17981</v>
      </c>
      <c r="G1986" s="171" t="s">
        <v>2017</v>
      </c>
      <c r="H1986" s="164">
        <v>0</v>
      </c>
      <c r="I1986" s="59">
        <v>62.4</v>
      </c>
    </row>
    <row r="1987" s="165" customFormat="1" ht="17.25" spans="1:9">
      <c r="A1987" s="167">
        <v>1986</v>
      </c>
      <c r="B1987" s="167" t="s">
        <v>16030</v>
      </c>
      <c r="C1987" s="168" t="s">
        <v>4461</v>
      </c>
      <c r="D1987" s="169" t="s">
        <v>17693</v>
      </c>
      <c r="E1987" s="171" t="s">
        <v>17694</v>
      </c>
      <c r="F1987" s="171" t="s">
        <v>17982</v>
      </c>
      <c r="G1987" s="171" t="s">
        <v>2017</v>
      </c>
      <c r="H1987" s="164">
        <v>0</v>
      </c>
      <c r="I1987" s="59">
        <v>64.2</v>
      </c>
    </row>
    <row r="1988" s="165" customFormat="1" ht="17.25" spans="1:9">
      <c r="A1988" s="167">
        <v>1987</v>
      </c>
      <c r="B1988" s="167" t="s">
        <v>16030</v>
      </c>
      <c r="C1988" s="168" t="s">
        <v>4461</v>
      </c>
      <c r="D1988" s="169" t="s">
        <v>17901</v>
      </c>
      <c r="E1988" s="171" t="s">
        <v>17902</v>
      </c>
      <c r="F1988" s="171" t="s">
        <v>17983</v>
      </c>
      <c r="G1988" s="171" t="s">
        <v>1951</v>
      </c>
      <c r="H1988" s="164">
        <v>0</v>
      </c>
      <c r="I1988" s="59">
        <v>100.6</v>
      </c>
    </row>
    <row r="1989" s="165" customFormat="1" ht="17.25" spans="1:9">
      <c r="A1989" s="167">
        <v>1988</v>
      </c>
      <c r="B1989" s="167" t="s">
        <v>16030</v>
      </c>
      <c r="C1989" s="168" t="s">
        <v>4461</v>
      </c>
      <c r="D1989" s="169" t="s">
        <v>17697</v>
      </c>
      <c r="E1989" s="171" t="s">
        <v>7561</v>
      </c>
      <c r="F1989" s="171" t="s">
        <v>17984</v>
      </c>
      <c r="G1989" s="171" t="s">
        <v>1951</v>
      </c>
      <c r="H1989" s="164">
        <v>0</v>
      </c>
      <c r="I1989" s="59">
        <v>109.8</v>
      </c>
    </row>
    <row r="1990" s="165" customFormat="1" ht="17.25" spans="1:9">
      <c r="A1990" s="167">
        <v>1989</v>
      </c>
      <c r="B1990" s="167" t="s">
        <v>16030</v>
      </c>
      <c r="C1990" s="168" t="s">
        <v>4461</v>
      </c>
      <c r="D1990" s="169" t="s">
        <v>17687</v>
      </c>
      <c r="E1990" s="171" t="s">
        <v>17690</v>
      </c>
      <c r="F1990" s="171" t="s">
        <v>17985</v>
      </c>
      <c r="G1990" s="171" t="s">
        <v>1951</v>
      </c>
      <c r="H1990" s="164">
        <v>0</v>
      </c>
      <c r="I1990" s="59">
        <v>118</v>
      </c>
    </row>
    <row r="1991" s="165" customFormat="1" ht="17.25" spans="1:9">
      <c r="A1991" s="167">
        <v>1990</v>
      </c>
      <c r="B1991" s="167" t="s">
        <v>16030</v>
      </c>
      <c r="C1991" s="168" t="s">
        <v>4461</v>
      </c>
      <c r="D1991" s="169" t="s">
        <v>17697</v>
      </c>
      <c r="E1991" s="171" t="s">
        <v>7561</v>
      </c>
      <c r="F1991" s="171" t="s">
        <v>17986</v>
      </c>
      <c r="G1991" s="171" t="s">
        <v>2017</v>
      </c>
      <c r="H1991" s="164">
        <v>0</v>
      </c>
      <c r="I1991" s="59">
        <v>55</v>
      </c>
    </row>
    <row r="1992" s="165" customFormat="1" ht="17.25" spans="1:9">
      <c r="A1992" s="167">
        <v>1991</v>
      </c>
      <c r="B1992" s="167" t="s">
        <v>16030</v>
      </c>
      <c r="C1992" s="168" t="s">
        <v>4461</v>
      </c>
      <c r="D1992" s="169" t="s">
        <v>17697</v>
      </c>
      <c r="E1992" s="171" t="s">
        <v>7561</v>
      </c>
      <c r="F1992" s="171" t="s">
        <v>17987</v>
      </c>
      <c r="G1992" s="171" t="s">
        <v>2017</v>
      </c>
      <c r="H1992" s="164">
        <v>0</v>
      </c>
      <c r="I1992" s="59">
        <v>60.9</v>
      </c>
    </row>
    <row r="1993" s="165" customFormat="1" ht="17.25" spans="1:9">
      <c r="A1993" s="167">
        <v>1992</v>
      </c>
      <c r="B1993" s="167" t="s">
        <v>16030</v>
      </c>
      <c r="C1993" s="168" t="s">
        <v>4461</v>
      </c>
      <c r="D1993" s="169" t="s">
        <v>17697</v>
      </c>
      <c r="E1993" s="171" t="s">
        <v>7561</v>
      </c>
      <c r="F1993" s="171" t="s">
        <v>17820</v>
      </c>
      <c r="G1993" s="171" t="s">
        <v>2017</v>
      </c>
      <c r="H1993" s="164">
        <v>0</v>
      </c>
      <c r="I1993" s="59">
        <v>50.3</v>
      </c>
    </row>
    <row r="1994" s="165" customFormat="1" ht="17.25" spans="1:9">
      <c r="A1994" s="167">
        <v>1993</v>
      </c>
      <c r="B1994" s="167" t="s">
        <v>16030</v>
      </c>
      <c r="C1994" s="168" t="s">
        <v>4461</v>
      </c>
      <c r="D1994" s="169" t="s">
        <v>17697</v>
      </c>
      <c r="E1994" s="171" t="s">
        <v>7561</v>
      </c>
      <c r="F1994" s="171" t="s">
        <v>17988</v>
      </c>
      <c r="G1994" s="171" t="s">
        <v>2017</v>
      </c>
      <c r="H1994" s="164">
        <v>0</v>
      </c>
      <c r="I1994" s="59">
        <v>64.1</v>
      </c>
    </row>
    <row r="1995" s="165" customFormat="1" ht="17.25" spans="1:9">
      <c r="A1995" s="167">
        <v>1994</v>
      </c>
      <c r="B1995" s="167" t="s">
        <v>16030</v>
      </c>
      <c r="C1995" s="168" t="s">
        <v>4461</v>
      </c>
      <c r="D1995" s="169" t="s">
        <v>17693</v>
      </c>
      <c r="E1995" s="171" t="s">
        <v>17694</v>
      </c>
      <c r="F1995" s="171" t="s">
        <v>17989</v>
      </c>
      <c r="G1995" s="171" t="s">
        <v>2017</v>
      </c>
      <c r="H1995" s="164">
        <v>0</v>
      </c>
      <c r="I1995" s="59">
        <v>62.3</v>
      </c>
    </row>
    <row r="1996" s="165" customFormat="1" ht="17.25" spans="1:9">
      <c r="A1996" s="167">
        <v>1995</v>
      </c>
      <c r="B1996" s="167" t="s">
        <v>16030</v>
      </c>
      <c r="C1996" s="168" t="s">
        <v>4461</v>
      </c>
      <c r="D1996" s="169" t="s">
        <v>17697</v>
      </c>
      <c r="E1996" s="171" t="s">
        <v>7561</v>
      </c>
      <c r="F1996" s="171" t="s">
        <v>17990</v>
      </c>
      <c r="G1996" s="171" t="s">
        <v>2017</v>
      </c>
      <c r="H1996" s="164">
        <v>0</v>
      </c>
      <c r="I1996" s="59">
        <v>46.2</v>
      </c>
    </row>
    <row r="1997" s="165" customFormat="1" ht="17.25" spans="1:9">
      <c r="A1997" s="167">
        <v>1996</v>
      </c>
      <c r="B1997" s="167" t="s">
        <v>16030</v>
      </c>
      <c r="C1997" s="168" t="s">
        <v>4461</v>
      </c>
      <c r="D1997" s="169" t="s">
        <v>17687</v>
      </c>
      <c r="E1997" s="171" t="s">
        <v>17718</v>
      </c>
      <c r="F1997" s="171" t="s">
        <v>17991</v>
      </c>
      <c r="G1997" s="171" t="s">
        <v>2017</v>
      </c>
      <c r="H1997" s="164">
        <v>0</v>
      </c>
      <c r="I1997" s="59">
        <v>50.4</v>
      </c>
    </row>
    <row r="1998" s="165" customFormat="1" ht="17.25" spans="1:9">
      <c r="A1998" s="167">
        <v>1997</v>
      </c>
      <c r="B1998" s="167" t="s">
        <v>16030</v>
      </c>
      <c r="C1998" s="168" t="s">
        <v>17992</v>
      </c>
      <c r="D1998" s="4" t="s">
        <v>17701</v>
      </c>
      <c r="E1998" s="168" t="s">
        <v>17993</v>
      </c>
      <c r="F1998" s="168" t="s">
        <v>17994</v>
      </c>
      <c r="G1998" s="168">
        <v>400</v>
      </c>
      <c r="H1998" s="164">
        <v>0</v>
      </c>
      <c r="I1998" s="59">
        <v>230.8</v>
      </c>
    </row>
    <row r="1999" s="165" customFormat="1" ht="17.25" spans="1:9">
      <c r="A1999" s="167">
        <v>1998</v>
      </c>
      <c r="B1999" s="167" t="s">
        <v>16030</v>
      </c>
      <c r="C1999" s="168" t="s">
        <v>17992</v>
      </c>
      <c r="D1999" s="4" t="s">
        <v>17995</v>
      </c>
      <c r="E1999" s="168" t="s">
        <v>17996</v>
      </c>
      <c r="F1999" s="168" t="s">
        <v>17997</v>
      </c>
      <c r="G1999" s="168">
        <v>400</v>
      </c>
      <c r="H1999" s="164">
        <v>0</v>
      </c>
      <c r="I1999" s="59">
        <v>177.6</v>
      </c>
    </row>
    <row r="2000" s="165" customFormat="1" ht="17.25" spans="1:9">
      <c r="A2000" s="167">
        <v>1999</v>
      </c>
      <c r="B2000" s="167" t="s">
        <v>16030</v>
      </c>
      <c r="C2000" s="168" t="s">
        <v>17992</v>
      </c>
      <c r="D2000" s="4" t="s">
        <v>17995</v>
      </c>
      <c r="E2000" s="168" t="s">
        <v>17996</v>
      </c>
      <c r="F2000" s="168" t="s">
        <v>17998</v>
      </c>
      <c r="G2000" s="168">
        <v>400</v>
      </c>
      <c r="H2000" s="164">
        <v>0</v>
      </c>
      <c r="I2000" s="59">
        <v>215.6</v>
      </c>
    </row>
    <row r="2001" s="165" customFormat="1" ht="17.25" spans="1:9">
      <c r="A2001" s="167">
        <v>2000</v>
      </c>
      <c r="B2001" s="167" t="s">
        <v>16030</v>
      </c>
      <c r="C2001" s="168" t="s">
        <v>17992</v>
      </c>
      <c r="D2001" s="4" t="s">
        <v>17995</v>
      </c>
      <c r="E2001" s="168" t="s">
        <v>17999</v>
      </c>
      <c r="F2001" s="168" t="s">
        <v>18000</v>
      </c>
      <c r="G2001" s="168">
        <v>200</v>
      </c>
      <c r="H2001" s="164">
        <v>0</v>
      </c>
      <c r="I2001" s="59">
        <v>90.4</v>
      </c>
    </row>
    <row r="2002" s="165" customFormat="1" ht="17.25" spans="1:9">
      <c r="A2002" s="167">
        <v>2001</v>
      </c>
      <c r="B2002" s="167" t="s">
        <v>16030</v>
      </c>
      <c r="C2002" s="168" t="s">
        <v>17992</v>
      </c>
      <c r="D2002" s="4" t="s">
        <v>18001</v>
      </c>
      <c r="E2002" s="168" t="s">
        <v>18002</v>
      </c>
      <c r="F2002" s="168" t="s">
        <v>18003</v>
      </c>
      <c r="G2002" s="168">
        <v>400</v>
      </c>
      <c r="H2002" s="164">
        <v>0</v>
      </c>
      <c r="I2002" s="59">
        <v>239.6</v>
      </c>
    </row>
    <row r="2003" s="165" customFormat="1" ht="17.25" spans="1:9">
      <c r="A2003" s="167">
        <v>2002</v>
      </c>
      <c r="B2003" s="167" t="s">
        <v>16030</v>
      </c>
      <c r="C2003" s="168" t="s">
        <v>17992</v>
      </c>
      <c r="D2003" s="4" t="s">
        <v>18001</v>
      </c>
      <c r="E2003" s="168" t="s">
        <v>18002</v>
      </c>
      <c r="F2003" s="168" t="s">
        <v>18004</v>
      </c>
      <c r="G2003" s="168">
        <v>630</v>
      </c>
      <c r="H2003" s="164">
        <v>0</v>
      </c>
      <c r="I2003" s="59">
        <v>340.83</v>
      </c>
    </row>
    <row r="2004" s="165" customFormat="1" ht="17.25" spans="1:9">
      <c r="A2004" s="167">
        <v>2003</v>
      </c>
      <c r="B2004" s="167" t="s">
        <v>16030</v>
      </c>
      <c r="C2004" s="168" t="s">
        <v>17992</v>
      </c>
      <c r="D2004" s="4" t="s">
        <v>18001</v>
      </c>
      <c r="E2004" s="168" t="s">
        <v>18002</v>
      </c>
      <c r="F2004" s="168" t="s">
        <v>18005</v>
      </c>
      <c r="G2004" s="168">
        <v>400</v>
      </c>
      <c r="H2004" s="164">
        <v>0</v>
      </c>
      <c r="I2004" s="59">
        <v>206.4</v>
      </c>
    </row>
    <row r="2005" s="165" customFormat="1" ht="17.25" spans="1:9">
      <c r="A2005" s="167">
        <v>2004</v>
      </c>
      <c r="B2005" s="167" t="s">
        <v>16030</v>
      </c>
      <c r="C2005" s="168" t="s">
        <v>17992</v>
      </c>
      <c r="D2005" s="4" t="s">
        <v>17995</v>
      </c>
      <c r="E2005" s="168" t="s">
        <v>18006</v>
      </c>
      <c r="F2005" s="168" t="s">
        <v>18007</v>
      </c>
      <c r="G2005" s="168">
        <v>200</v>
      </c>
      <c r="H2005" s="164">
        <v>0</v>
      </c>
      <c r="I2005" s="59">
        <v>101</v>
      </c>
    </row>
    <row r="2006" s="165" customFormat="1" ht="17.25" spans="1:9">
      <c r="A2006" s="167">
        <v>2005</v>
      </c>
      <c r="B2006" s="167" t="s">
        <v>16030</v>
      </c>
      <c r="C2006" s="168" t="s">
        <v>17992</v>
      </c>
      <c r="D2006" s="4" t="s">
        <v>17995</v>
      </c>
      <c r="E2006" s="168" t="s">
        <v>17999</v>
      </c>
      <c r="F2006" s="168" t="s">
        <v>18008</v>
      </c>
      <c r="G2006" s="168">
        <v>200</v>
      </c>
      <c r="H2006" s="164">
        <v>0</v>
      </c>
      <c r="I2006" s="59">
        <v>129</v>
      </c>
    </row>
    <row r="2007" s="165" customFormat="1" ht="17.25" spans="1:9">
      <c r="A2007" s="167">
        <v>2006</v>
      </c>
      <c r="B2007" s="167" t="s">
        <v>16030</v>
      </c>
      <c r="C2007" s="168" t="s">
        <v>17992</v>
      </c>
      <c r="D2007" s="169" t="s">
        <v>17693</v>
      </c>
      <c r="E2007" s="168" t="s">
        <v>18009</v>
      </c>
      <c r="F2007" s="168" t="s">
        <v>18010</v>
      </c>
      <c r="G2007" s="168">
        <v>200</v>
      </c>
      <c r="H2007" s="164">
        <v>0</v>
      </c>
      <c r="I2007" s="59">
        <v>113.4</v>
      </c>
    </row>
    <row r="2008" s="165" customFormat="1" ht="17.25" spans="1:9">
      <c r="A2008" s="167">
        <v>2007</v>
      </c>
      <c r="B2008" s="167" t="s">
        <v>16030</v>
      </c>
      <c r="C2008" s="168" t="s">
        <v>17992</v>
      </c>
      <c r="D2008" s="4" t="s">
        <v>17995</v>
      </c>
      <c r="E2008" s="168" t="s">
        <v>17999</v>
      </c>
      <c r="F2008" s="168" t="s">
        <v>18011</v>
      </c>
      <c r="G2008" s="168">
        <v>200</v>
      </c>
      <c r="H2008" s="164">
        <v>0</v>
      </c>
      <c r="I2008" s="59">
        <v>131.4</v>
      </c>
    </row>
    <row r="2009" s="165" customFormat="1" ht="17.25" spans="1:9">
      <c r="A2009" s="167">
        <v>2008</v>
      </c>
      <c r="B2009" s="167" t="s">
        <v>16030</v>
      </c>
      <c r="C2009" s="168" t="s">
        <v>17992</v>
      </c>
      <c r="D2009" s="4" t="s">
        <v>17995</v>
      </c>
      <c r="E2009" s="168" t="s">
        <v>17999</v>
      </c>
      <c r="F2009" s="168" t="s">
        <v>18012</v>
      </c>
      <c r="G2009" s="168">
        <v>200</v>
      </c>
      <c r="H2009" s="164">
        <v>0</v>
      </c>
      <c r="I2009" s="59">
        <v>135</v>
      </c>
    </row>
    <row r="2010" s="165" customFormat="1" ht="17.25" spans="1:9">
      <c r="A2010" s="167">
        <v>2009</v>
      </c>
      <c r="B2010" s="167" t="s">
        <v>16030</v>
      </c>
      <c r="C2010" s="168" t="s">
        <v>17992</v>
      </c>
      <c r="D2010" s="4" t="s">
        <v>17995</v>
      </c>
      <c r="E2010" s="168" t="s">
        <v>17999</v>
      </c>
      <c r="F2010" s="168" t="s">
        <v>18013</v>
      </c>
      <c r="G2010" s="168">
        <v>200</v>
      </c>
      <c r="H2010" s="164">
        <v>0</v>
      </c>
      <c r="I2010" s="59">
        <v>102.2</v>
      </c>
    </row>
    <row r="2011" s="165" customFormat="1" ht="17.25" spans="1:9">
      <c r="A2011" s="167">
        <v>2010</v>
      </c>
      <c r="B2011" s="167" t="s">
        <v>16030</v>
      </c>
      <c r="C2011" s="168" t="s">
        <v>17992</v>
      </c>
      <c r="D2011" s="4" t="s">
        <v>17701</v>
      </c>
      <c r="E2011" s="168" t="s">
        <v>18014</v>
      </c>
      <c r="F2011" s="168" t="s">
        <v>18015</v>
      </c>
      <c r="G2011" s="168">
        <v>630</v>
      </c>
      <c r="H2011" s="164">
        <v>0</v>
      </c>
      <c r="I2011" s="59">
        <v>303.03</v>
      </c>
    </row>
    <row r="2012" s="165" customFormat="1" ht="17.25" spans="1:9">
      <c r="A2012" s="167">
        <v>2011</v>
      </c>
      <c r="B2012" s="167" t="s">
        <v>16030</v>
      </c>
      <c r="C2012" s="168" t="s">
        <v>17992</v>
      </c>
      <c r="D2012" s="4" t="s">
        <v>17995</v>
      </c>
      <c r="E2012" s="168" t="s">
        <v>18016</v>
      </c>
      <c r="F2012" s="168" t="s">
        <v>18017</v>
      </c>
      <c r="G2012" s="168">
        <v>400</v>
      </c>
      <c r="H2012" s="164">
        <v>0</v>
      </c>
      <c r="I2012" s="59">
        <v>244</v>
      </c>
    </row>
    <row r="2013" s="165" customFormat="1" ht="17.25" spans="1:9">
      <c r="A2013" s="167">
        <v>2012</v>
      </c>
      <c r="B2013" s="167" t="s">
        <v>16030</v>
      </c>
      <c r="C2013" s="168" t="s">
        <v>17992</v>
      </c>
      <c r="D2013" s="4" t="s">
        <v>17701</v>
      </c>
      <c r="E2013" s="168" t="s">
        <v>17993</v>
      </c>
      <c r="F2013" s="168" t="s">
        <v>18018</v>
      </c>
      <c r="G2013" s="168">
        <v>400</v>
      </c>
      <c r="H2013" s="164">
        <v>0</v>
      </c>
      <c r="I2013" s="59">
        <v>249.6</v>
      </c>
    </row>
    <row r="2014" s="165" customFormat="1" ht="17.25" spans="1:9">
      <c r="A2014" s="167">
        <v>2013</v>
      </c>
      <c r="B2014" s="167" t="s">
        <v>16030</v>
      </c>
      <c r="C2014" s="168" t="s">
        <v>17992</v>
      </c>
      <c r="D2014" s="169" t="s">
        <v>17693</v>
      </c>
      <c r="E2014" s="168" t="s">
        <v>18009</v>
      </c>
      <c r="F2014" s="168" t="s">
        <v>18019</v>
      </c>
      <c r="G2014" s="168">
        <v>200</v>
      </c>
      <c r="H2014" s="164">
        <v>0</v>
      </c>
      <c r="I2014" s="59">
        <v>106.4</v>
      </c>
    </row>
    <row r="2015" s="165" customFormat="1" ht="17.25" spans="1:9">
      <c r="A2015" s="167">
        <v>2014</v>
      </c>
      <c r="B2015" s="167" t="s">
        <v>16030</v>
      </c>
      <c r="C2015" s="168" t="s">
        <v>17992</v>
      </c>
      <c r="D2015" s="4" t="s">
        <v>17995</v>
      </c>
      <c r="E2015" s="168" t="s">
        <v>17999</v>
      </c>
      <c r="F2015" s="168" t="s">
        <v>18020</v>
      </c>
      <c r="G2015" s="168">
        <v>200</v>
      </c>
      <c r="H2015" s="164">
        <v>0</v>
      </c>
      <c r="I2015" s="59">
        <v>118.8</v>
      </c>
    </row>
    <row r="2016" s="165" customFormat="1" ht="17.25" spans="1:9">
      <c r="A2016" s="167">
        <v>2015</v>
      </c>
      <c r="B2016" s="167" t="s">
        <v>16030</v>
      </c>
      <c r="C2016" s="168" t="s">
        <v>17992</v>
      </c>
      <c r="D2016" s="4" t="s">
        <v>17995</v>
      </c>
      <c r="E2016" s="168" t="s">
        <v>17999</v>
      </c>
      <c r="F2016" s="168" t="s">
        <v>18021</v>
      </c>
      <c r="G2016" s="168">
        <v>200</v>
      </c>
      <c r="H2016" s="164">
        <v>0</v>
      </c>
      <c r="I2016" s="59">
        <v>113.6</v>
      </c>
    </row>
    <row r="2017" s="165" customFormat="1" ht="17.25" spans="1:9">
      <c r="A2017" s="167">
        <v>2016</v>
      </c>
      <c r="B2017" s="167" t="s">
        <v>16030</v>
      </c>
      <c r="C2017" s="168" t="s">
        <v>17992</v>
      </c>
      <c r="D2017" s="4" t="s">
        <v>17701</v>
      </c>
      <c r="E2017" s="168" t="s">
        <v>17993</v>
      </c>
      <c r="F2017" s="168" t="s">
        <v>18022</v>
      </c>
      <c r="G2017" s="168">
        <v>200</v>
      </c>
      <c r="H2017" s="164">
        <v>0</v>
      </c>
      <c r="I2017" s="59">
        <v>111.4</v>
      </c>
    </row>
    <row r="2018" s="165" customFormat="1" ht="17.25" spans="1:9">
      <c r="A2018" s="167">
        <v>2017</v>
      </c>
      <c r="B2018" s="167" t="s">
        <v>16030</v>
      </c>
      <c r="C2018" s="168" t="s">
        <v>17992</v>
      </c>
      <c r="D2018" s="4" t="s">
        <v>17701</v>
      </c>
      <c r="E2018" s="168" t="s">
        <v>17993</v>
      </c>
      <c r="F2018" s="168" t="s">
        <v>18023</v>
      </c>
      <c r="G2018" s="168">
        <v>400</v>
      </c>
      <c r="H2018" s="164">
        <v>0</v>
      </c>
      <c r="I2018" s="59">
        <v>234.8</v>
      </c>
    </row>
    <row r="2019" s="165" customFormat="1" ht="17.25" spans="1:9">
      <c r="A2019" s="167">
        <v>2018</v>
      </c>
      <c r="B2019" s="167" t="s">
        <v>16030</v>
      </c>
      <c r="C2019" s="168" t="s">
        <v>17992</v>
      </c>
      <c r="D2019" s="4" t="s">
        <v>17995</v>
      </c>
      <c r="E2019" s="168" t="s">
        <v>17999</v>
      </c>
      <c r="F2019" s="168" t="s">
        <v>18024</v>
      </c>
      <c r="G2019" s="168">
        <v>200</v>
      </c>
      <c r="H2019" s="164">
        <v>0</v>
      </c>
      <c r="I2019" s="59">
        <v>100.8</v>
      </c>
    </row>
    <row r="2020" s="165" customFormat="1" ht="17.25" spans="1:9">
      <c r="A2020" s="167">
        <v>2019</v>
      </c>
      <c r="B2020" s="167" t="s">
        <v>16030</v>
      </c>
      <c r="C2020" s="168" t="s">
        <v>17992</v>
      </c>
      <c r="D2020" s="4" t="s">
        <v>17995</v>
      </c>
      <c r="E2020" s="168" t="s">
        <v>17999</v>
      </c>
      <c r="F2020" s="168" t="s">
        <v>18025</v>
      </c>
      <c r="G2020" s="168">
        <v>200</v>
      </c>
      <c r="H2020" s="164">
        <v>0</v>
      </c>
      <c r="I2020" s="59">
        <v>126.8</v>
      </c>
    </row>
    <row r="2021" s="165" customFormat="1" ht="17.25" spans="1:9">
      <c r="A2021" s="167">
        <v>2020</v>
      </c>
      <c r="B2021" s="167" t="s">
        <v>16030</v>
      </c>
      <c r="C2021" s="168" t="s">
        <v>17992</v>
      </c>
      <c r="D2021" s="4" t="s">
        <v>18001</v>
      </c>
      <c r="E2021" s="168" t="s">
        <v>18002</v>
      </c>
      <c r="F2021" s="168" t="s">
        <v>18026</v>
      </c>
      <c r="G2021" s="168">
        <v>630</v>
      </c>
      <c r="H2021" s="164">
        <v>0</v>
      </c>
      <c r="I2021" s="59">
        <v>292.95</v>
      </c>
    </row>
    <row r="2022" s="165" customFormat="1" ht="17.25" spans="1:9">
      <c r="A2022" s="167">
        <v>2021</v>
      </c>
      <c r="B2022" s="167" t="s">
        <v>16030</v>
      </c>
      <c r="C2022" s="168" t="s">
        <v>17992</v>
      </c>
      <c r="D2022" s="4" t="s">
        <v>17995</v>
      </c>
      <c r="E2022" s="168" t="s">
        <v>17999</v>
      </c>
      <c r="F2022" s="168" t="s">
        <v>18027</v>
      </c>
      <c r="G2022" s="168">
        <v>400</v>
      </c>
      <c r="H2022" s="164">
        <v>0</v>
      </c>
      <c r="I2022" s="59">
        <v>258</v>
      </c>
    </row>
    <row r="2023" s="165" customFormat="1" ht="17.25" spans="1:9">
      <c r="A2023" s="167">
        <v>2022</v>
      </c>
      <c r="B2023" s="167" t="s">
        <v>16030</v>
      </c>
      <c r="C2023" s="168" t="s">
        <v>17992</v>
      </c>
      <c r="D2023" s="4" t="s">
        <v>17701</v>
      </c>
      <c r="E2023" s="168" t="s">
        <v>18014</v>
      </c>
      <c r="F2023" s="168" t="s">
        <v>18028</v>
      </c>
      <c r="G2023" s="168">
        <v>200</v>
      </c>
      <c r="H2023" s="164">
        <v>0</v>
      </c>
      <c r="I2023" s="59">
        <v>94.8</v>
      </c>
    </row>
    <row r="2024" s="165" customFormat="1" ht="17.25" spans="1:9">
      <c r="A2024" s="167">
        <v>2023</v>
      </c>
      <c r="B2024" s="167" t="s">
        <v>16030</v>
      </c>
      <c r="C2024" s="168" t="s">
        <v>17992</v>
      </c>
      <c r="D2024" s="4" t="s">
        <v>17995</v>
      </c>
      <c r="E2024" s="168" t="s">
        <v>18006</v>
      </c>
      <c r="F2024" s="168" t="s">
        <v>18029</v>
      </c>
      <c r="G2024" s="168">
        <v>400</v>
      </c>
      <c r="H2024" s="164">
        <v>0</v>
      </c>
      <c r="I2024" s="59">
        <v>222</v>
      </c>
    </row>
    <row r="2025" s="165" customFormat="1" ht="17.25" spans="1:9">
      <c r="A2025" s="167">
        <v>2024</v>
      </c>
      <c r="B2025" s="167" t="s">
        <v>16030</v>
      </c>
      <c r="C2025" s="168" t="s">
        <v>17992</v>
      </c>
      <c r="D2025" s="4" t="s">
        <v>17995</v>
      </c>
      <c r="E2025" s="168" t="s">
        <v>17999</v>
      </c>
      <c r="F2025" s="168" t="s">
        <v>18030</v>
      </c>
      <c r="G2025" s="168">
        <v>400</v>
      </c>
      <c r="H2025" s="164">
        <v>0</v>
      </c>
      <c r="I2025" s="59">
        <v>180.8</v>
      </c>
    </row>
    <row r="2026" s="165" customFormat="1" ht="17.25" spans="1:9">
      <c r="A2026" s="167">
        <v>2025</v>
      </c>
      <c r="B2026" s="167" t="s">
        <v>16030</v>
      </c>
      <c r="C2026" s="168" t="s">
        <v>17992</v>
      </c>
      <c r="D2026" s="4" t="s">
        <v>17995</v>
      </c>
      <c r="E2026" s="168" t="s">
        <v>17999</v>
      </c>
      <c r="F2026" s="168" t="s">
        <v>18031</v>
      </c>
      <c r="G2026" s="168">
        <v>400</v>
      </c>
      <c r="H2026" s="164">
        <v>0</v>
      </c>
      <c r="I2026" s="59">
        <v>180</v>
      </c>
    </row>
    <row r="2027" s="165" customFormat="1" ht="17.25" spans="1:9">
      <c r="A2027" s="167">
        <v>2026</v>
      </c>
      <c r="B2027" s="167" t="s">
        <v>16030</v>
      </c>
      <c r="C2027" s="168" t="s">
        <v>17992</v>
      </c>
      <c r="D2027" s="4" t="s">
        <v>17995</v>
      </c>
      <c r="E2027" s="168" t="s">
        <v>17999</v>
      </c>
      <c r="F2027" s="168" t="s">
        <v>18032</v>
      </c>
      <c r="G2027" s="168">
        <v>400</v>
      </c>
      <c r="H2027" s="164">
        <v>0</v>
      </c>
      <c r="I2027" s="59">
        <v>247.6</v>
      </c>
    </row>
    <row r="2028" s="165" customFormat="1" ht="17.25" spans="1:9">
      <c r="A2028" s="167">
        <v>2027</v>
      </c>
      <c r="B2028" s="167" t="s">
        <v>16030</v>
      </c>
      <c r="C2028" s="168" t="s">
        <v>17992</v>
      </c>
      <c r="D2028" s="4" t="s">
        <v>17995</v>
      </c>
      <c r="E2028" s="168" t="s">
        <v>17999</v>
      </c>
      <c r="F2028" s="168" t="s">
        <v>18033</v>
      </c>
      <c r="G2028" s="168">
        <v>400</v>
      </c>
      <c r="H2028" s="164">
        <v>0</v>
      </c>
      <c r="I2028" s="59">
        <v>196</v>
      </c>
    </row>
    <row r="2029" s="165" customFormat="1" ht="17.25" spans="1:9">
      <c r="A2029" s="167">
        <v>2028</v>
      </c>
      <c r="B2029" s="167" t="s">
        <v>16030</v>
      </c>
      <c r="C2029" s="168" t="s">
        <v>17992</v>
      </c>
      <c r="D2029" s="4" t="s">
        <v>17701</v>
      </c>
      <c r="E2029" s="168" t="s">
        <v>17993</v>
      </c>
      <c r="F2029" s="168" t="s">
        <v>18034</v>
      </c>
      <c r="G2029" s="168">
        <v>400</v>
      </c>
      <c r="H2029" s="164">
        <v>0</v>
      </c>
      <c r="I2029" s="59">
        <v>280</v>
      </c>
    </row>
    <row r="2030" s="165" customFormat="1" ht="17.25" spans="1:9">
      <c r="A2030" s="167">
        <v>2029</v>
      </c>
      <c r="B2030" s="167" t="s">
        <v>16030</v>
      </c>
      <c r="C2030" s="168" t="s">
        <v>17992</v>
      </c>
      <c r="D2030" s="4" t="s">
        <v>17701</v>
      </c>
      <c r="E2030" s="168" t="s">
        <v>17993</v>
      </c>
      <c r="F2030" s="168" t="s">
        <v>18035</v>
      </c>
      <c r="G2030" s="168">
        <v>400</v>
      </c>
      <c r="H2030" s="164">
        <v>0</v>
      </c>
      <c r="I2030" s="59">
        <v>224</v>
      </c>
    </row>
    <row r="2031" s="165" customFormat="1" ht="17.25" spans="1:9">
      <c r="A2031" s="167">
        <v>2030</v>
      </c>
      <c r="B2031" s="167" t="s">
        <v>16030</v>
      </c>
      <c r="C2031" s="168" t="s">
        <v>17992</v>
      </c>
      <c r="D2031" s="4" t="s">
        <v>17701</v>
      </c>
      <c r="E2031" s="168" t="s">
        <v>17993</v>
      </c>
      <c r="F2031" s="168" t="s">
        <v>18036</v>
      </c>
      <c r="G2031" s="168">
        <v>400</v>
      </c>
      <c r="H2031" s="164">
        <v>0</v>
      </c>
      <c r="I2031" s="59">
        <v>270.8</v>
      </c>
    </row>
    <row r="2032" s="165" customFormat="1" ht="17.25" spans="1:9">
      <c r="A2032" s="167">
        <v>2031</v>
      </c>
      <c r="B2032" s="167" t="s">
        <v>16030</v>
      </c>
      <c r="C2032" s="168" t="s">
        <v>17992</v>
      </c>
      <c r="D2032" s="4" t="s">
        <v>17701</v>
      </c>
      <c r="E2032" s="168" t="s">
        <v>17993</v>
      </c>
      <c r="F2032" s="168" t="s">
        <v>18037</v>
      </c>
      <c r="G2032" s="168">
        <v>200</v>
      </c>
      <c r="H2032" s="164">
        <v>0</v>
      </c>
      <c r="I2032" s="59">
        <v>104.6</v>
      </c>
    </row>
    <row r="2033" s="165" customFormat="1" ht="17.25" spans="1:9">
      <c r="A2033" s="167">
        <v>2032</v>
      </c>
      <c r="B2033" s="167" t="s">
        <v>16030</v>
      </c>
      <c r="C2033" s="168" t="s">
        <v>17992</v>
      </c>
      <c r="D2033" s="4" t="s">
        <v>17701</v>
      </c>
      <c r="E2033" s="168" t="s">
        <v>17993</v>
      </c>
      <c r="F2033" s="168" t="s">
        <v>18038</v>
      </c>
      <c r="G2033" s="168">
        <v>200</v>
      </c>
      <c r="H2033" s="164">
        <v>0</v>
      </c>
      <c r="I2033" s="59">
        <v>93.4</v>
      </c>
    </row>
    <row r="2034" s="165" customFormat="1" ht="17.25" spans="1:9">
      <c r="A2034" s="167">
        <v>2033</v>
      </c>
      <c r="B2034" s="167" t="s">
        <v>16030</v>
      </c>
      <c r="C2034" s="168" t="s">
        <v>17992</v>
      </c>
      <c r="D2034" s="4" t="s">
        <v>17701</v>
      </c>
      <c r="E2034" s="168" t="s">
        <v>17993</v>
      </c>
      <c r="F2034" s="168" t="s">
        <v>18039</v>
      </c>
      <c r="G2034" s="168">
        <v>400</v>
      </c>
      <c r="H2034" s="164">
        <v>0</v>
      </c>
      <c r="I2034" s="59">
        <v>265.6</v>
      </c>
    </row>
    <row r="2035" s="165" customFormat="1" ht="17.25" spans="1:9">
      <c r="A2035" s="167">
        <v>2034</v>
      </c>
      <c r="B2035" s="167" t="s">
        <v>16030</v>
      </c>
      <c r="C2035" s="168" t="s">
        <v>17992</v>
      </c>
      <c r="D2035" s="4" t="s">
        <v>17701</v>
      </c>
      <c r="E2035" s="168" t="s">
        <v>17993</v>
      </c>
      <c r="F2035" s="168" t="s">
        <v>18040</v>
      </c>
      <c r="G2035" s="168">
        <v>400</v>
      </c>
      <c r="H2035" s="164">
        <v>0</v>
      </c>
      <c r="I2035" s="59">
        <v>251.6</v>
      </c>
    </row>
    <row r="2036" s="165" customFormat="1" ht="17.25" spans="1:9">
      <c r="A2036" s="167">
        <v>2035</v>
      </c>
      <c r="B2036" s="167" t="s">
        <v>16030</v>
      </c>
      <c r="C2036" s="168" t="s">
        <v>17992</v>
      </c>
      <c r="D2036" s="4" t="s">
        <v>17701</v>
      </c>
      <c r="E2036" s="168" t="s">
        <v>17993</v>
      </c>
      <c r="F2036" s="168" t="s">
        <v>18041</v>
      </c>
      <c r="G2036" s="168">
        <v>200</v>
      </c>
      <c r="H2036" s="164">
        <v>0</v>
      </c>
      <c r="I2036" s="59">
        <v>121.8</v>
      </c>
    </row>
    <row r="2037" s="165" customFormat="1" ht="17.25" spans="1:9">
      <c r="A2037" s="167">
        <v>2036</v>
      </c>
      <c r="B2037" s="167" t="s">
        <v>16030</v>
      </c>
      <c r="C2037" s="168" t="s">
        <v>17992</v>
      </c>
      <c r="D2037" s="4" t="s">
        <v>17701</v>
      </c>
      <c r="E2037" s="168" t="s">
        <v>17993</v>
      </c>
      <c r="F2037" s="168" t="s">
        <v>18042</v>
      </c>
      <c r="G2037" s="168">
        <v>200</v>
      </c>
      <c r="H2037" s="164">
        <v>0</v>
      </c>
      <c r="I2037" s="59">
        <v>85.4</v>
      </c>
    </row>
    <row r="2038" s="165" customFormat="1" ht="17.25" spans="1:9">
      <c r="A2038" s="167">
        <v>2037</v>
      </c>
      <c r="B2038" s="167" t="s">
        <v>16030</v>
      </c>
      <c r="C2038" s="168" t="s">
        <v>17992</v>
      </c>
      <c r="D2038" s="4" t="s">
        <v>17701</v>
      </c>
      <c r="E2038" s="168" t="s">
        <v>17993</v>
      </c>
      <c r="F2038" s="168" t="s">
        <v>18043</v>
      </c>
      <c r="G2038" s="168">
        <v>125</v>
      </c>
      <c r="H2038" s="164">
        <v>0</v>
      </c>
      <c r="I2038" s="59">
        <v>73.5</v>
      </c>
    </row>
    <row r="2039" s="165" customFormat="1" ht="17.25" spans="1:9">
      <c r="A2039" s="167">
        <v>2038</v>
      </c>
      <c r="B2039" s="167" t="s">
        <v>16030</v>
      </c>
      <c r="C2039" s="168" t="s">
        <v>17992</v>
      </c>
      <c r="D2039" s="4" t="s">
        <v>17995</v>
      </c>
      <c r="E2039" s="168" t="s">
        <v>17999</v>
      </c>
      <c r="F2039" s="168" t="s">
        <v>18044</v>
      </c>
      <c r="G2039" s="168">
        <v>200</v>
      </c>
      <c r="H2039" s="164">
        <v>0</v>
      </c>
      <c r="I2039" s="59">
        <v>96.6</v>
      </c>
    </row>
    <row r="2040" s="165" customFormat="1" ht="17.25" spans="1:9">
      <c r="A2040" s="167">
        <v>2039</v>
      </c>
      <c r="B2040" s="167" t="s">
        <v>16030</v>
      </c>
      <c r="C2040" s="168" t="s">
        <v>17992</v>
      </c>
      <c r="D2040" s="4" t="s">
        <v>17701</v>
      </c>
      <c r="E2040" s="168" t="s">
        <v>17993</v>
      </c>
      <c r="F2040" s="168" t="s">
        <v>18045</v>
      </c>
      <c r="G2040" s="168">
        <v>400</v>
      </c>
      <c r="H2040" s="164">
        <v>0</v>
      </c>
      <c r="I2040" s="59">
        <v>230.4</v>
      </c>
    </row>
    <row r="2041" s="165" customFormat="1" ht="17.25" spans="1:9">
      <c r="A2041" s="167">
        <v>2040</v>
      </c>
      <c r="B2041" s="167" t="s">
        <v>16030</v>
      </c>
      <c r="C2041" s="168" t="s">
        <v>17992</v>
      </c>
      <c r="D2041" s="4" t="s">
        <v>17701</v>
      </c>
      <c r="E2041" s="168" t="s">
        <v>18014</v>
      </c>
      <c r="F2041" s="168" t="s">
        <v>18046</v>
      </c>
      <c r="G2041" s="168">
        <v>200</v>
      </c>
      <c r="H2041" s="164">
        <v>0</v>
      </c>
      <c r="I2041" s="59">
        <v>100.2</v>
      </c>
    </row>
    <row r="2042" s="165" customFormat="1" ht="17.25" spans="1:9">
      <c r="A2042" s="167">
        <v>2041</v>
      </c>
      <c r="B2042" s="167" t="s">
        <v>16030</v>
      </c>
      <c r="C2042" s="168" t="s">
        <v>17992</v>
      </c>
      <c r="D2042" s="4" t="s">
        <v>17995</v>
      </c>
      <c r="E2042" s="168" t="s">
        <v>17999</v>
      </c>
      <c r="F2042" s="168" t="s">
        <v>18047</v>
      </c>
      <c r="G2042" s="168">
        <v>400</v>
      </c>
      <c r="H2042" s="164">
        <v>0</v>
      </c>
      <c r="I2042" s="59">
        <v>258</v>
      </c>
    </row>
    <row r="2043" s="165" customFormat="1" ht="17.25" spans="1:9">
      <c r="A2043" s="167">
        <v>2042</v>
      </c>
      <c r="B2043" s="167" t="s">
        <v>16030</v>
      </c>
      <c r="C2043" s="168" t="s">
        <v>17992</v>
      </c>
      <c r="D2043" s="4" t="s">
        <v>17995</v>
      </c>
      <c r="E2043" s="168" t="s">
        <v>17999</v>
      </c>
      <c r="F2043" s="168" t="s">
        <v>18048</v>
      </c>
      <c r="G2043" s="168">
        <v>200</v>
      </c>
      <c r="H2043" s="164">
        <v>0</v>
      </c>
      <c r="I2043" s="59">
        <v>137.2</v>
      </c>
    </row>
    <row r="2044" s="165" customFormat="1" ht="17.25" spans="1:9">
      <c r="A2044" s="167">
        <v>2043</v>
      </c>
      <c r="B2044" s="167" t="s">
        <v>16030</v>
      </c>
      <c r="C2044" s="168" t="s">
        <v>17992</v>
      </c>
      <c r="D2044" s="4" t="s">
        <v>17701</v>
      </c>
      <c r="E2044" s="168" t="s">
        <v>17993</v>
      </c>
      <c r="F2044" s="168" t="s">
        <v>4054</v>
      </c>
      <c r="G2044" s="168">
        <v>400</v>
      </c>
      <c r="H2044" s="164">
        <v>0</v>
      </c>
      <c r="I2044" s="59">
        <v>214.4</v>
      </c>
    </row>
    <row r="2045" s="165" customFormat="1" ht="17.25" spans="1:9">
      <c r="A2045" s="167">
        <v>2044</v>
      </c>
      <c r="B2045" s="167" t="s">
        <v>16030</v>
      </c>
      <c r="C2045" s="168" t="s">
        <v>17992</v>
      </c>
      <c r="D2045" s="4" t="s">
        <v>17995</v>
      </c>
      <c r="E2045" s="168" t="s">
        <v>17996</v>
      </c>
      <c r="F2045" s="168" t="s">
        <v>8004</v>
      </c>
      <c r="G2045" s="168">
        <v>200</v>
      </c>
      <c r="H2045" s="164">
        <v>0</v>
      </c>
      <c r="I2045" s="59">
        <v>91.2</v>
      </c>
    </row>
    <row r="2046" s="165" customFormat="1" ht="17.25" spans="1:9">
      <c r="A2046" s="167">
        <v>2045</v>
      </c>
      <c r="B2046" s="167" t="s">
        <v>16030</v>
      </c>
      <c r="C2046" s="168" t="s">
        <v>17992</v>
      </c>
      <c r="D2046" s="169" t="s">
        <v>17995</v>
      </c>
      <c r="E2046" s="168" t="s">
        <v>18049</v>
      </c>
      <c r="F2046" s="168" t="s">
        <v>18050</v>
      </c>
      <c r="G2046" s="168">
        <v>200</v>
      </c>
      <c r="H2046" s="164">
        <v>0</v>
      </c>
      <c r="I2046" s="59">
        <v>104</v>
      </c>
    </row>
    <row r="2047" s="165" customFormat="1" ht="17.25" spans="1:9">
      <c r="A2047" s="167">
        <v>2046</v>
      </c>
      <c r="B2047" s="167" t="s">
        <v>16030</v>
      </c>
      <c r="C2047" s="168" t="s">
        <v>17992</v>
      </c>
      <c r="D2047" s="4" t="s">
        <v>17995</v>
      </c>
      <c r="E2047" s="168" t="s">
        <v>17996</v>
      </c>
      <c r="F2047" s="168" t="s">
        <v>18051</v>
      </c>
      <c r="G2047" s="168">
        <v>400</v>
      </c>
      <c r="H2047" s="164">
        <v>0</v>
      </c>
      <c r="I2047" s="59">
        <v>194</v>
      </c>
    </row>
    <row r="2048" s="165" customFormat="1" ht="17.25" spans="1:9">
      <c r="A2048" s="167">
        <v>2047</v>
      </c>
      <c r="B2048" s="167" t="s">
        <v>16030</v>
      </c>
      <c r="C2048" s="168" t="s">
        <v>17992</v>
      </c>
      <c r="D2048" s="4" t="s">
        <v>17995</v>
      </c>
      <c r="E2048" s="168" t="s">
        <v>17999</v>
      </c>
      <c r="F2048" s="168" t="s">
        <v>18052</v>
      </c>
      <c r="G2048" s="168">
        <v>200</v>
      </c>
      <c r="H2048" s="164">
        <v>0</v>
      </c>
      <c r="I2048" s="59">
        <v>118</v>
      </c>
    </row>
    <row r="2049" s="165" customFormat="1" ht="17.25" spans="1:9">
      <c r="A2049" s="167">
        <v>2048</v>
      </c>
      <c r="B2049" s="167" t="s">
        <v>16030</v>
      </c>
      <c r="C2049" s="168" t="s">
        <v>17992</v>
      </c>
      <c r="D2049" s="4" t="s">
        <v>17701</v>
      </c>
      <c r="E2049" s="168" t="s">
        <v>18014</v>
      </c>
      <c r="F2049" s="168" t="s">
        <v>18053</v>
      </c>
      <c r="G2049" s="168">
        <v>400</v>
      </c>
      <c r="H2049" s="164">
        <v>0</v>
      </c>
      <c r="I2049" s="59">
        <v>238.4</v>
      </c>
    </row>
    <row r="2050" s="165" customFormat="1" ht="17.25" spans="1:9">
      <c r="A2050" s="167">
        <v>2049</v>
      </c>
      <c r="B2050" s="167" t="s">
        <v>16030</v>
      </c>
      <c r="C2050" s="168" t="s">
        <v>17992</v>
      </c>
      <c r="D2050" s="4" t="s">
        <v>17701</v>
      </c>
      <c r="E2050" s="168" t="s">
        <v>18014</v>
      </c>
      <c r="F2050" s="168" t="s">
        <v>18054</v>
      </c>
      <c r="G2050" s="168">
        <v>400</v>
      </c>
      <c r="H2050" s="164">
        <v>0</v>
      </c>
      <c r="I2050" s="59">
        <v>276.8</v>
      </c>
    </row>
    <row r="2051" s="165" customFormat="1" ht="17.25" spans="1:9">
      <c r="A2051" s="167">
        <v>2050</v>
      </c>
      <c r="B2051" s="167" t="s">
        <v>16030</v>
      </c>
      <c r="C2051" s="168" t="s">
        <v>17992</v>
      </c>
      <c r="D2051" s="4" t="s">
        <v>17701</v>
      </c>
      <c r="E2051" s="168" t="s">
        <v>18014</v>
      </c>
      <c r="F2051" s="168" t="s">
        <v>18055</v>
      </c>
      <c r="G2051" s="168">
        <v>400</v>
      </c>
      <c r="H2051" s="164">
        <v>0</v>
      </c>
      <c r="I2051" s="59">
        <v>275.2</v>
      </c>
    </row>
    <row r="2052" s="165" customFormat="1" ht="17.25" spans="1:9">
      <c r="A2052" s="167">
        <v>2051</v>
      </c>
      <c r="B2052" s="167" t="s">
        <v>16030</v>
      </c>
      <c r="C2052" s="168" t="s">
        <v>17992</v>
      </c>
      <c r="D2052" s="4" t="s">
        <v>17701</v>
      </c>
      <c r="E2052" s="168" t="s">
        <v>18014</v>
      </c>
      <c r="F2052" s="168" t="s">
        <v>18056</v>
      </c>
      <c r="G2052" s="168">
        <v>400</v>
      </c>
      <c r="H2052" s="164">
        <v>0</v>
      </c>
      <c r="I2052" s="59">
        <v>185.2</v>
      </c>
    </row>
    <row r="2053" s="165" customFormat="1" ht="17.25" spans="1:9">
      <c r="A2053" s="167">
        <v>2052</v>
      </c>
      <c r="B2053" s="167" t="s">
        <v>16030</v>
      </c>
      <c r="C2053" s="168" t="s">
        <v>17992</v>
      </c>
      <c r="D2053" s="4" t="s">
        <v>17701</v>
      </c>
      <c r="E2053" s="168" t="s">
        <v>18014</v>
      </c>
      <c r="F2053" s="168" t="s">
        <v>18057</v>
      </c>
      <c r="G2053" s="168">
        <v>400</v>
      </c>
      <c r="H2053" s="164">
        <v>0</v>
      </c>
      <c r="I2053" s="59">
        <v>268</v>
      </c>
    </row>
    <row r="2054" s="165" customFormat="1" ht="17.25" spans="1:9">
      <c r="A2054" s="167">
        <v>2053</v>
      </c>
      <c r="B2054" s="167" t="s">
        <v>16030</v>
      </c>
      <c r="C2054" s="168" t="s">
        <v>17992</v>
      </c>
      <c r="D2054" s="4" t="s">
        <v>17995</v>
      </c>
      <c r="E2054" s="168" t="s">
        <v>18049</v>
      </c>
      <c r="F2054" s="168" t="s">
        <v>18058</v>
      </c>
      <c r="G2054" s="168">
        <v>80</v>
      </c>
      <c r="H2054" s="164">
        <v>0</v>
      </c>
      <c r="I2054" s="59">
        <v>43.2</v>
      </c>
    </row>
    <row r="2055" s="165" customFormat="1" ht="17.25" spans="1:9">
      <c r="A2055" s="167">
        <v>2054</v>
      </c>
      <c r="B2055" s="167" t="s">
        <v>16030</v>
      </c>
      <c r="C2055" s="168" t="s">
        <v>17992</v>
      </c>
      <c r="D2055" s="4" t="s">
        <v>18001</v>
      </c>
      <c r="E2055" s="168" t="s">
        <v>18002</v>
      </c>
      <c r="F2055" s="168" t="s">
        <v>18059</v>
      </c>
      <c r="G2055" s="168">
        <v>400</v>
      </c>
      <c r="H2055" s="164">
        <v>0</v>
      </c>
      <c r="I2055" s="59">
        <v>224.8</v>
      </c>
    </row>
    <row r="2056" s="165" customFormat="1" ht="17.25" spans="1:9">
      <c r="A2056" s="167">
        <v>2055</v>
      </c>
      <c r="B2056" s="167" t="s">
        <v>16030</v>
      </c>
      <c r="C2056" s="168" t="s">
        <v>17992</v>
      </c>
      <c r="D2056" s="4" t="s">
        <v>17995</v>
      </c>
      <c r="E2056" s="168" t="s">
        <v>18006</v>
      </c>
      <c r="F2056" s="168" t="s">
        <v>18060</v>
      </c>
      <c r="G2056" s="168">
        <v>200</v>
      </c>
      <c r="H2056" s="164">
        <v>0</v>
      </c>
      <c r="I2056" s="59">
        <v>117.4</v>
      </c>
    </row>
    <row r="2057" s="165" customFormat="1" ht="17.25" spans="1:9">
      <c r="A2057" s="167">
        <v>2056</v>
      </c>
      <c r="B2057" s="167" t="s">
        <v>16030</v>
      </c>
      <c r="C2057" s="168" t="s">
        <v>17992</v>
      </c>
      <c r="D2057" s="4" t="s">
        <v>17701</v>
      </c>
      <c r="E2057" s="168" t="s">
        <v>17993</v>
      </c>
      <c r="F2057" s="168" t="s">
        <v>18061</v>
      </c>
      <c r="G2057" s="168">
        <v>200</v>
      </c>
      <c r="H2057" s="164">
        <v>0</v>
      </c>
      <c r="I2057" s="59">
        <v>103</v>
      </c>
    </row>
    <row r="2058" s="165" customFormat="1" ht="17.25" spans="1:9">
      <c r="A2058" s="167">
        <v>2057</v>
      </c>
      <c r="B2058" s="167" t="s">
        <v>16030</v>
      </c>
      <c r="C2058" s="168" t="s">
        <v>17992</v>
      </c>
      <c r="D2058" s="4" t="s">
        <v>17701</v>
      </c>
      <c r="E2058" s="168" t="s">
        <v>17993</v>
      </c>
      <c r="F2058" s="168" t="s">
        <v>2808</v>
      </c>
      <c r="G2058" s="168">
        <v>250</v>
      </c>
      <c r="H2058" s="164">
        <v>0</v>
      </c>
      <c r="I2058" s="59">
        <v>111</v>
      </c>
    </row>
    <row r="2059" s="165" customFormat="1" ht="17.25" spans="1:9">
      <c r="A2059" s="167">
        <v>2058</v>
      </c>
      <c r="B2059" s="167" t="s">
        <v>16030</v>
      </c>
      <c r="C2059" s="168" t="s">
        <v>17992</v>
      </c>
      <c r="D2059" s="4" t="s">
        <v>17701</v>
      </c>
      <c r="E2059" s="168" t="s">
        <v>17993</v>
      </c>
      <c r="F2059" s="168" t="s">
        <v>18062</v>
      </c>
      <c r="G2059" s="168">
        <v>200</v>
      </c>
      <c r="H2059" s="164">
        <v>0</v>
      </c>
      <c r="I2059" s="59">
        <v>94.8</v>
      </c>
    </row>
    <row r="2060" s="165" customFormat="1" ht="17.25" spans="1:9">
      <c r="A2060" s="167">
        <v>2059</v>
      </c>
      <c r="B2060" s="167" t="s">
        <v>16030</v>
      </c>
      <c r="C2060" s="168" t="s">
        <v>17992</v>
      </c>
      <c r="D2060" s="169" t="s">
        <v>17995</v>
      </c>
      <c r="E2060" s="168" t="s">
        <v>17999</v>
      </c>
      <c r="F2060" s="168" t="s">
        <v>17321</v>
      </c>
      <c r="G2060" s="168">
        <v>200</v>
      </c>
      <c r="H2060" s="164">
        <v>0</v>
      </c>
      <c r="I2060" s="59">
        <v>92</v>
      </c>
    </row>
    <row r="2061" s="165" customFormat="1" ht="17.25" spans="1:9">
      <c r="A2061" s="167">
        <v>2060</v>
      </c>
      <c r="B2061" s="167" t="s">
        <v>16030</v>
      </c>
      <c r="C2061" s="168" t="s">
        <v>17992</v>
      </c>
      <c r="D2061" s="4" t="s">
        <v>17701</v>
      </c>
      <c r="E2061" s="168" t="s">
        <v>17993</v>
      </c>
      <c r="F2061" s="168" t="s">
        <v>732</v>
      </c>
      <c r="G2061" s="168">
        <v>400</v>
      </c>
      <c r="H2061" s="164">
        <v>0</v>
      </c>
      <c r="I2061" s="59">
        <v>188.4</v>
      </c>
    </row>
    <row r="2062" s="165" customFormat="1" ht="17.25" spans="1:9">
      <c r="A2062" s="167">
        <v>2061</v>
      </c>
      <c r="B2062" s="167" t="s">
        <v>16030</v>
      </c>
      <c r="C2062" s="168" t="s">
        <v>17992</v>
      </c>
      <c r="D2062" s="4" t="s">
        <v>17701</v>
      </c>
      <c r="E2062" s="168" t="s">
        <v>17993</v>
      </c>
      <c r="F2062" s="168" t="s">
        <v>18063</v>
      </c>
      <c r="G2062" s="168">
        <v>200</v>
      </c>
      <c r="H2062" s="164">
        <v>0</v>
      </c>
      <c r="I2062" s="59">
        <v>126.6</v>
      </c>
    </row>
    <row r="2063" s="165" customFormat="1" ht="17.25" spans="1:9">
      <c r="A2063" s="167">
        <v>2062</v>
      </c>
      <c r="B2063" s="167" t="s">
        <v>16030</v>
      </c>
      <c r="C2063" s="168" t="s">
        <v>17992</v>
      </c>
      <c r="D2063" s="4" t="s">
        <v>17701</v>
      </c>
      <c r="E2063" s="168" t="s">
        <v>17993</v>
      </c>
      <c r="F2063" s="168" t="s">
        <v>18064</v>
      </c>
      <c r="G2063" s="168">
        <v>200</v>
      </c>
      <c r="H2063" s="164">
        <v>0</v>
      </c>
      <c r="I2063" s="59">
        <v>95.6</v>
      </c>
    </row>
    <row r="2064" s="165" customFormat="1" ht="17.25" spans="1:9">
      <c r="A2064" s="167">
        <v>2063</v>
      </c>
      <c r="B2064" s="167" t="s">
        <v>16030</v>
      </c>
      <c r="C2064" s="168" t="s">
        <v>17992</v>
      </c>
      <c r="D2064" s="4" t="s">
        <v>17701</v>
      </c>
      <c r="E2064" s="168" t="s">
        <v>17993</v>
      </c>
      <c r="F2064" s="168" t="s">
        <v>18065</v>
      </c>
      <c r="G2064" s="168">
        <v>400</v>
      </c>
      <c r="H2064" s="164">
        <v>0</v>
      </c>
      <c r="I2064" s="59">
        <v>226.8</v>
      </c>
    </row>
    <row r="2065" s="165" customFormat="1" ht="17.25" spans="1:9">
      <c r="A2065" s="167">
        <v>2064</v>
      </c>
      <c r="B2065" s="167" t="s">
        <v>16030</v>
      </c>
      <c r="C2065" s="168" t="s">
        <v>17992</v>
      </c>
      <c r="D2065" s="4" t="s">
        <v>17995</v>
      </c>
      <c r="E2065" s="168" t="s">
        <v>17999</v>
      </c>
      <c r="F2065" s="168" t="s">
        <v>18066</v>
      </c>
      <c r="G2065" s="168">
        <v>315</v>
      </c>
      <c r="H2065" s="164">
        <v>0</v>
      </c>
      <c r="I2065" s="59">
        <v>196.56</v>
      </c>
    </row>
    <row r="2066" s="165" customFormat="1" ht="17.25" spans="1:9">
      <c r="A2066" s="167">
        <v>2065</v>
      </c>
      <c r="B2066" s="167" t="s">
        <v>16030</v>
      </c>
      <c r="C2066" s="168" t="s">
        <v>17992</v>
      </c>
      <c r="D2066" s="4" t="s">
        <v>17995</v>
      </c>
      <c r="E2066" s="168" t="s">
        <v>17999</v>
      </c>
      <c r="F2066" s="168" t="s">
        <v>18067</v>
      </c>
      <c r="G2066" s="168">
        <v>250</v>
      </c>
      <c r="H2066" s="164">
        <v>0</v>
      </c>
      <c r="I2066" s="59">
        <v>149.75</v>
      </c>
    </row>
    <row r="2067" s="165" customFormat="1" ht="17.25" spans="1:9">
      <c r="A2067" s="167">
        <v>2066</v>
      </c>
      <c r="B2067" s="167" t="s">
        <v>16030</v>
      </c>
      <c r="C2067" s="168" t="s">
        <v>17992</v>
      </c>
      <c r="D2067" s="4" t="s">
        <v>17995</v>
      </c>
      <c r="E2067" s="168" t="s">
        <v>17999</v>
      </c>
      <c r="F2067" s="168" t="s">
        <v>5086</v>
      </c>
      <c r="G2067" s="168">
        <v>200</v>
      </c>
      <c r="H2067" s="164">
        <v>0</v>
      </c>
      <c r="I2067" s="59">
        <v>87</v>
      </c>
    </row>
    <row r="2068" s="165" customFormat="1" ht="17.25" spans="1:9">
      <c r="A2068" s="167">
        <v>2067</v>
      </c>
      <c r="B2068" s="167" t="s">
        <v>16030</v>
      </c>
      <c r="C2068" s="168" t="s">
        <v>17992</v>
      </c>
      <c r="D2068" s="169" t="s">
        <v>17693</v>
      </c>
      <c r="E2068" s="168" t="s">
        <v>18009</v>
      </c>
      <c r="F2068" s="168" t="s">
        <v>18068</v>
      </c>
      <c r="G2068" s="168">
        <v>250</v>
      </c>
      <c r="H2068" s="164">
        <v>0</v>
      </c>
      <c r="I2068" s="59">
        <v>159.75</v>
      </c>
    </row>
    <row r="2069" s="165" customFormat="1" ht="17.25" spans="1:9">
      <c r="A2069" s="167">
        <v>2068</v>
      </c>
      <c r="B2069" s="167" t="s">
        <v>16030</v>
      </c>
      <c r="C2069" s="168" t="s">
        <v>17992</v>
      </c>
      <c r="D2069" s="4" t="s">
        <v>17701</v>
      </c>
      <c r="E2069" s="168" t="s">
        <v>18014</v>
      </c>
      <c r="F2069" s="168" t="s">
        <v>2121</v>
      </c>
      <c r="G2069" s="168">
        <v>630</v>
      </c>
      <c r="H2069" s="164">
        <v>0</v>
      </c>
      <c r="I2069" s="59">
        <v>278.46</v>
      </c>
    </row>
    <row r="2070" s="165" customFormat="1" ht="17.25" spans="1:9">
      <c r="A2070" s="167">
        <v>2069</v>
      </c>
      <c r="B2070" s="167" t="s">
        <v>16030</v>
      </c>
      <c r="C2070" s="168" t="s">
        <v>17992</v>
      </c>
      <c r="D2070" s="4" t="s">
        <v>17995</v>
      </c>
      <c r="E2070" s="168" t="s">
        <v>18049</v>
      </c>
      <c r="F2070" s="168" t="s">
        <v>18069</v>
      </c>
      <c r="G2070" s="168">
        <v>400</v>
      </c>
      <c r="H2070" s="164">
        <v>0</v>
      </c>
      <c r="I2070" s="59">
        <v>205.6</v>
      </c>
    </row>
    <row r="2071" s="165" customFormat="1" ht="17.25" spans="1:9">
      <c r="A2071" s="167">
        <v>2070</v>
      </c>
      <c r="B2071" s="167" t="s">
        <v>16030</v>
      </c>
      <c r="C2071" s="168" t="s">
        <v>17992</v>
      </c>
      <c r="D2071" s="4" t="s">
        <v>17995</v>
      </c>
      <c r="E2071" s="168" t="s">
        <v>18016</v>
      </c>
      <c r="F2071" s="168" t="s">
        <v>18070</v>
      </c>
      <c r="G2071" s="168">
        <v>400</v>
      </c>
      <c r="H2071" s="164">
        <v>0</v>
      </c>
      <c r="I2071" s="59">
        <v>247.6</v>
      </c>
    </row>
    <row r="2072" s="165" customFormat="1" ht="17.25" spans="1:9">
      <c r="A2072" s="167">
        <v>2071</v>
      </c>
      <c r="B2072" s="167" t="s">
        <v>16030</v>
      </c>
      <c r="C2072" s="168" t="s">
        <v>17992</v>
      </c>
      <c r="D2072" s="4" t="s">
        <v>17995</v>
      </c>
      <c r="E2072" s="168" t="s">
        <v>17996</v>
      </c>
      <c r="F2072" s="168" t="s">
        <v>18071</v>
      </c>
      <c r="G2072" s="168">
        <v>400</v>
      </c>
      <c r="H2072" s="164">
        <v>0</v>
      </c>
      <c r="I2072" s="59">
        <v>200</v>
      </c>
    </row>
    <row r="2073" s="165" customFormat="1" ht="17.25" spans="1:9">
      <c r="A2073" s="167">
        <v>2072</v>
      </c>
      <c r="B2073" s="167" t="s">
        <v>16030</v>
      </c>
      <c r="C2073" s="168" t="s">
        <v>17992</v>
      </c>
      <c r="D2073" s="4" t="s">
        <v>17995</v>
      </c>
      <c r="E2073" s="168" t="s">
        <v>17999</v>
      </c>
      <c r="F2073" s="168" t="s">
        <v>9755</v>
      </c>
      <c r="G2073" s="168">
        <v>600</v>
      </c>
      <c r="H2073" s="164">
        <v>0</v>
      </c>
      <c r="I2073" s="59">
        <v>346.2</v>
      </c>
    </row>
    <row r="2074" s="165" customFormat="1" ht="17.25" spans="1:9">
      <c r="A2074" s="167">
        <v>2073</v>
      </c>
      <c r="B2074" s="167" t="s">
        <v>16030</v>
      </c>
      <c r="C2074" s="168" t="s">
        <v>17992</v>
      </c>
      <c r="D2074" s="4" t="s">
        <v>17995</v>
      </c>
      <c r="E2074" s="168" t="s">
        <v>17996</v>
      </c>
      <c r="F2074" s="168" t="s">
        <v>14115</v>
      </c>
      <c r="G2074" s="168">
        <v>200</v>
      </c>
      <c r="H2074" s="164">
        <v>0</v>
      </c>
      <c r="I2074" s="59">
        <v>98.6</v>
      </c>
    </row>
    <row r="2075" s="165" customFormat="1" ht="17.25" spans="1:9">
      <c r="A2075" s="167">
        <v>2074</v>
      </c>
      <c r="B2075" s="167" t="s">
        <v>16030</v>
      </c>
      <c r="C2075" s="168" t="s">
        <v>17992</v>
      </c>
      <c r="D2075" s="4" t="s">
        <v>17701</v>
      </c>
      <c r="E2075" s="168" t="s">
        <v>17993</v>
      </c>
      <c r="F2075" s="168" t="s">
        <v>18072</v>
      </c>
      <c r="G2075" s="168">
        <v>400</v>
      </c>
      <c r="H2075" s="164">
        <v>0</v>
      </c>
      <c r="I2075" s="59">
        <v>250.4</v>
      </c>
    </row>
    <row r="2076" s="165" customFormat="1" ht="17.25" spans="1:9">
      <c r="A2076" s="167">
        <v>2075</v>
      </c>
      <c r="B2076" s="167" t="s">
        <v>16030</v>
      </c>
      <c r="C2076" s="168" t="s">
        <v>17992</v>
      </c>
      <c r="D2076" s="169" t="s">
        <v>17693</v>
      </c>
      <c r="E2076" s="168" t="s">
        <v>18009</v>
      </c>
      <c r="F2076" s="168" t="s">
        <v>18073</v>
      </c>
      <c r="G2076" s="168">
        <v>200</v>
      </c>
      <c r="H2076" s="164">
        <v>0</v>
      </c>
      <c r="I2076" s="59">
        <v>110.2</v>
      </c>
    </row>
    <row r="2077" s="165" customFormat="1" ht="17.25" spans="1:9">
      <c r="A2077" s="167">
        <v>2076</v>
      </c>
      <c r="B2077" s="167" t="s">
        <v>16030</v>
      </c>
      <c r="C2077" s="168" t="s">
        <v>17992</v>
      </c>
      <c r="D2077" s="4" t="s">
        <v>17995</v>
      </c>
      <c r="E2077" s="168" t="s">
        <v>17999</v>
      </c>
      <c r="F2077" s="168" t="s">
        <v>18074</v>
      </c>
      <c r="G2077" s="168">
        <v>250</v>
      </c>
      <c r="H2077" s="164">
        <v>0</v>
      </c>
      <c r="I2077" s="59">
        <v>128.75</v>
      </c>
    </row>
    <row r="2078" s="165" customFormat="1" ht="17.25" spans="1:9">
      <c r="A2078" s="167">
        <v>2077</v>
      </c>
      <c r="B2078" s="167" t="s">
        <v>16030</v>
      </c>
      <c r="C2078" s="168" t="s">
        <v>17992</v>
      </c>
      <c r="D2078" s="4" t="s">
        <v>17701</v>
      </c>
      <c r="E2078" s="168" t="s">
        <v>17993</v>
      </c>
      <c r="F2078" s="168" t="s">
        <v>18075</v>
      </c>
      <c r="G2078" s="168">
        <v>200</v>
      </c>
      <c r="H2078" s="164">
        <v>0</v>
      </c>
      <c r="I2078" s="59">
        <v>136.4</v>
      </c>
    </row>
    <row r="2079" s="165" customFormat="1" ht="17.25" spans="1:9">
      <c r="A2079" s="167">
        <v>2078</v>
      </c>
      <c r="B2079" s="167" t="s">
        <v>16030</v>
      </c>
      <c r="C2079" s="168" t="s">
        <v>17992</v>
      </c>
      <c r="D2079" s="4" t="s">
        <v>17701</v>
      </c>
      <c r="E2079" s="168" t="s">
        <v>18014</v>
      </c>
      <c r="F2079" s="168" t="s">
        <v>18076</v>
      </c>
      <c r="G2079" s="168">
        <v>400</v>
      </c>
      <c r="H2079" s="164">
        <v>0</v>
      </c>
      <c r="I2079" s="59">
        <v>162</v>
      </c>
    </row>
    <row r="2080" s="165" customFormat="1" ht="17.25" spans="1:9">
      <c r="A2080" s="167">
        <v>2079</v>
      </c>
      <c r="B2080" s="167" t="s">
        <v>16030</v>
      </c>
      <c r="C2080" s="168" t="s">
        <v>17992</v>
      </c>
      <c r="D2080" s="4" t="s">
        <v>17995</v>
      </c>
      <c r="E2080" s="168" t="s">
        <v>17996</v>
      </c>
      <c r="F2080" s="168" t="s">
        <v>18077</v>
      </c>
      <c r="G2080" s="168">
        <v>200</v>
      </c>
      <c r="H2080" s="164">
        <v>0</v>
      </c>
      <c r="I2080" s="59">
        <v>124.2</v>
      </c>
    </row>
    <row r="2081" s="165" customFormat="1" ht="17.25" spans="1:9">
      <c r="A2081" s="167">
        <v>2080</v>
      </c>
      <c r="B2081" s="167" t="s">
        <v>16030</v>
      </c>
      <c r="C2081" s="168" t="s">
        <v>17992</v>
      </c>
      <c r="D2081" s="4" t="s">
        <v>17995</v>
      </c>
      <c r="E2081" s="168" t="s">
        <v>18049</v>
      </c>
      <c r="F2081" s="168" t="s">
        <v>18078</v>
      </c>
      <c r="G2081" s="168">
        <v>400</v>
      </c>
      <c r="H2081" s="164">
        <v>0</v>
      </c>
      <c r="I2081" s="59">
        <v>177.2</v>
      </c>
    </row>
    <row r="2082" s="165" customFormat="1" ht="17.25" spans="1:9">
      <c r="A2082" s="167">
        <v>2081</v>
      </c>
      <c r="B2082" s="167" t="s">
        <v>16030</v>
      </c>
      <c r="C2082" s="168" t="s">
        <v>17992</v>
      </c>
      <c r="D2082" s="169" t="s">
        <v>17995</v>
      </c>
      <c r="E2082" s="171" t="s">
        <v>17999</v>
      </c>
      <c r="F2082" s="171" t="s">
        <v>18079</v>
      </c>
      <c r="G2082" s="171" t="s">
        <v>1951</v>
      </c>
      <c r="H2082" s="164">
        <v>0</v>
      </c>
      <c r="I2082" s="59">
        <v>81</v>
      </c>
    </row>
    <row r="2083" s="165" customFormat="1" ht="17.25" spans="1:9">
      <c r="A2083" s="167">
        <v>2082</v>
      </c>
      <c r="B2083" s="167" t="s">
        <v>16030</v>
      </c>
      <c r="C2083" s="168" t="s">
        <v>17992</v>
      </c>
      <c r="D2083" s="169" t="s">
        <v>17701</v>
      </c>
      <c r="E2083" s="171" t="s">
        <v>17993</v>
      </c>
      <c r="F2083" s="171" t="s">
        <v>18080</v>
      </c>
      <c r="G2083" s="171" t="s">
        <v>1951</v>
      </c>
      <c r="H2083" s="164">
        <v>0</v>
      </c>
      <c r="I2083" s="59">
        <v>102.4</v>
      </c>
    </row>
    <row r="2084" s="165" customFormat="1" ht="17.25" spans="1:9">
      <c r="A2084" s="167">
        <v>2083</v>
      </c>
      <c r="B2084" s="167" t="s">
        <v>16030</v>
      </c>
      <c r="C2084" s="168" t="s">
        <v>17992</v>
      </c>
      <c r="D2084" s="169" t="s">
        <v>17995</v>
      </c>
      <c r="E2084" s="171" t="s">
        <v>17996</v>
      </c>
      <c r="F2084" s="171" t="s">
        <v>18081</v>
      </c>
      <c r="G2084" s="171" t="s">
        <v>1951</v>
      </c>
      <c r="H2084" s="164">
        <v>0</v>
      </c>
      <c r="I2084" s="59">
        <v>110.2</v>
      </c>
    </row>
    <row r="2085" s="165" customFormat="1" ht="17.25" spans="1:9">
      <c r="A2085" s="167">
        <v>2084</v>
      </c>
      <c r="B2085" s="167" t="s">
        <v>16030</v>
      </c>
      <c r="C2085" s="168" t="s">
        <v>17992</v>
      </c>
      <c r="D2085" s="169" t="s">
        <v>17995</v>
      </c>
      <c r="E2085" s="171" t="s">
        <v>18006</v>
      </c>
      <c r="F2085" s="171" t="s">
        <v>18082</v>
      </c>
      <c r="G2085" s="171" t="s">
        <v>2017</v>
      </c>
      <c r="H2085" s="164">
        <v>0</v>
      </c>
      <c r="I2085" s="59">
        <v>69.4</v>
      </c>
    </row>
    <row r="2086" s="165" customFormat="1" ht="17.25" spans="1:9">
      <c r="A2086" s="167">
        <v>2085</v>
      </c>
      <c r="B2086" s="167" t="s">
        <v>16030</v>
      </c>
      <c r="C2086" s="168" t="s">
        <v>17992</v>
      </c>
      <c r="D2086" s="169" t="s">
        <v>17995</v>
      </c>
      <c r="E2086" s="171" t="s">
        <v>17999</v>
      </c>
      <c r="F2086" s="171" t="s">
        <v>18083</v>
      </c>
      <c r="G2086" s="171" t="s">
        <v>2017</v>
      </c>
      <c r="H2086" s="164">
        <v>0</v>
      </c>
      <c r="I2086" s="59">
        <v>60.2</v>
      </c>
    </row>
    <row r="2087" s="165" customFormat="1" ht="17.25" spans="1:9">
      <c r="A2087" s="167">
        <v>2086</v>
      </c>
      <c r="B2087" s="167" t="s">
        <v>16030</v>
      </c>
      <c r="C2087" s="168" t="s">
        <v>17992</v>
      </c>
      <c r="D2087" s="169" t="s">
        <v>17995</v>
      </c>
      <c r="E2087" s="171" t="s">
        <v>17996</v>
      </c>
      <c r="F2087" s="171" t="s">
        <v>18084</v>
      </c>
      <c r="G2087" s="171" t="s">
        <v>1951</v>
      </c>
      <c r="H2087" s="164">
        <v>0</v>
      </c>
      <c r="I2087" s="59">
        <v>91.6</v>
      </c>
    </row>
    <row r="2088" s="165" customFormat="1" ht="17.25" spans="1:9">
      <c r="A2088" s="167">
        <v>2087</v>
      </c>
      <c r="B2088" s="167" t="s">
        <v>16030</v>
      </c>
      <c r="C2088" s="168" t="s">
        <v>17992</v>
      </c>
      <c r="D2088" s="169" t="s">
        <v>17995</v>
      </c>
      <c r="E2088" s="171" t="s">
        <v>18006</v>
      </c>
      <c r="F2088" s="171" t="s">
        <v>18085</v>
      </c>
      <c r="G2088" s="171" t="s">
        <v>1951</v>
      </c>
      <c r="H2088" s="164">
        <v>0</v>
      </c>
      <c r="I2088" s="59">
        <v>101.4</v>
      </c>
    </row>
    <row r="2089" s="165" customFormat="1" ht="17.25" spans="1:9">
      <c r="A2089" s="167">
        <v>2088</v>
      </c>
      <c r="B2089" s="167" t="s">
        <v>16030</v>
      </c>
      <c r="C2089" s="168" t="s">
        <v>17992</v>
      </c>
      <c r="D2089" s="169" t="s">
        <v>17995</v>
      </c>
      <c r="E2089" s="171" t="s">
        <v>18016</v>
      </c>
      <c r="F2089" s="171" t="s">
        <v>18086</v>
      </c>
      <c r="G2089" s="171" t="s">
        <v>2017</v>
      </c>
      <c r="H2089" s="164">
        <v>0</v>
      </c>
      <c r="I2089" s="59">
        <v>44.8</v>
      </c>
    </row>
    <row r="2090" s="165" customFormat="1" ht="17.25" spans="1:9">
      <c r="A2090" s="167">
        <v>2089</v>
      </c>
      <c r="B2090" s="167" t="s">
        <v>16030</v>
      </c>
      <c r="C2090" s="168" t="s">
        <v>17992</v>
      </c>
      <c r="D2090" s="169" t="s">
        <v>17995</v>
      </c>
      <c r="E2090" s="171" t="s">
        <v>18049</v>
      </c>
      <c r="F2090" s="171" t="s">
        <v>18087</v>
      </c>
      <c r="G2090" s="171" t="s">
        <v>2017</v>
      </c>
      <c r="H2090" s="164">
        <v>0</v>
      </c>
      <c r="I2090" s="59">
        <v>55.9</v>
      </c>
    </row>
    <row r="2091" s="165" customFormat="1" ht="17.25" spans="1:9">
      <c r="A2091" s="167">
        <v>2090</v>
      </c>
      <c r="B2091" s="167" t="s">
        <v>16030</v>
      </c>
      <c r="C2091" s="168" t="s">
        <v>17992</v>
      </c>
      <c r="D2091" s="169" t="s">
        <v>17701</v>
      </c>
      <c r="E2091" s="171" t="s">
        <v>17882</v>
      </c>
      <c r="F2091" s="171" t="s">
        <v>18088</v>
      </c>
      <c r="G2091" s="171" t="s">
        <v>2017</v>
      </c>
      <c r="H2091" s="164">
        <v>0</v>
      </c>
      <c r="I2091" s="59">
        <v>49.5</v>
      </c>
    </row>
    <row r="2092" s="165" customFormat="1" ht="17.25" spans="1:9">
      <c r="A2092" s="167">
        <v>2091</v>
      </c>
      <c r="B2092" s="167" t="s">
        <v>16030</v>
      </c>
      <c r="C2092" s="168" t="s">
        <v>17992</v>
      </c>
      <c r="D2092" s="169" t="s">
        <v>17701</v>
      </c>
      <c r="E2092" s="171" t="s">
        <v>17882</v>
      </c>
      <c r="F2092" s="171" t="s">
        <v>18089</v>
      </c>
      <c r="G2092" s="171" t="s">
        <v>1951</v>
      </c>
      <c r="H2092" s="164">
        <v>0</v>
      </c>
      <c r="I2092" s="59">
        <v>104.4</v>
      </c>
    </row>
    <row r="2093" s="165" customFormat="1" ht="17.25" spans="1:9">
      <c r="A2093" s="167">
        <v>2092</v>
      </c>
      <c r="B2093" s="167" t="s">
        <v>16030</v>
      </c>
      <c r="C2093" s="168" t="s">
        <v>17992</v>
      </c>
      <c r="D2093" s="169" t="s">
        <v>17995</v>
      </c>
      <c r="E2093" s="171" t="s">
        <v>18049</v>
      </c>
      <c r="F2093" s="171" t="s">
        <v>18090</v>
      </c>
      <c r="G2093" s="171" t="s">
        <v>1951</v>
      </c>
      <c r="H2093" s="164">
        <v>0</v>
      </c>
      <c r="I2093" s="59">
        <v>87.6</v>
      </c>
    </row>
    <row r="2094" s="165" customFormat="1" ht="17.25" spans="1:9">
      <c r="A2094" s="167">
        <v>2093</v>
      </c>
      <c r="B2094" s="167" t="s">
        <v>16030</v>
      </c>
      <c r="C2094" s="168" t="s">
        <v>17992</v>
      </c>
      <c r="D2094" s="169" t="s">
        <v>17995</v>
      </c>
      <c r="E2094" s="171" t="s">
        <v>18016</v>
      </c>
      <c r="F2094" s="171" t="s">
        <v>18091</v>
      </c>
      <c r="G2094" s="171" t="s">
        <v>1951</v>
      </c>
      <c r="H2094" s="164">
        <v>0</v>
      </c>
      <c r="I2094" s="59">
        <v>87.8</v>
      </c>
    </row>
    <row r="2095" s="165" customFormat="1" ht="17.25" spans="1:9">
      <c r="A2095" s="167">
        <v>2094</v>
      </c>
      <c r="B2095" s="167" t="s">
        <v>16030</v>
      </c>
      <c r="C2095" s="168" t="s">
        <v>17992</v>
      </c>
      <c r="D2095" s="169" t="s">
        <v>17701</v>
      </c>
      <c r="E2095" s="171" t="s">
        <v>15899</v>
      </c>
      <c r="F2095" s="171" t="s">
        <v>18092</v>
      </c>
      <c r="G2095" s="171" t="s">
        <v>1951</v>
      </c>
      <c r="H2095" s="164">
        <v>0</v>
      </c>
      <c r="I2095" s="59">
        <v>109.6</v>
      </c>
    </row>
    <row r="2096" s="165" customFormat="1" ht="17.25" spans="1:9">
      <c r="A2096" s="167">
        <v>2095</v>
      </c>
      <c r="B2096" s="167" t="s">
        <v>16030</v>
      </c>
      <c r="C2096" s="168" t="s">
        <v>17992</v>
      </c>
      <c r="D2096" s="169" t="s">
        <v>17701</v>
      </c>
      <c r="E2096" s="171" t="s">
        <v>17993</v>
      </c>
      <c r="F2096" s="171" t="s">
        <v>18093</v>
      </c>
      <c r="G2096" s="171" t="s">
        <v>1951</v>
      </c>
      <c r="H2096" s="164">
        <v>0</v>
      </c>
      <c r="I2096" s="59">
        <v>139.2</v>
      </c>
    </row>
    <row r="2097" s="165" customFormat="1" ht="17.25" spans="1:9">
      <c r="A2097" s="167">
        <v>2096</v>
      </c>
      <c r="B2097" s="167" t="s">
        <v>16030</v>
      </c>
      <c r="C2097" s="168" t="s">
        <v>17992</v>
      </c>
      <c r="D2097" s="169" t="s">
        <v>17701</v>
      </c>
      <c r="E2097" s="171" t="s">
        <v>17993</v>
      </c>
      <c r="F2097" s="171" t="s">
        <v>18094</v>
      </c>
      <c r="G2097" s="171" t="s">
        <v>1951</v>
      </c>
      <c r="H2097" s="164">
        <v>0</v>
      </c>
      <c r="I2097" s="59">
        <v>105.6</v>
      </c>
    </row>
    <row r="2098" s="165" customFormat="1" ht="17.25" spans="1:9">
      <c r="A2098" s="167">
        <v>2097</v>
      </c>
      <c r="B2098" s="167" t="s">
        <v>16030</v>
      </c>
      <c r="C2098" s="168" t="s">
        <v>17992</v>
      </c>
      <c r="D2098" s="169" t="s">
        <v>17701</v>
      </c>
      <c r="E2098" s="171" t="s">
        <v>15899</v>
      </c>
      <c r="F2098" s="171" t="s">
        <v>18095</v>
      </c>
      <c r="G2098" s="171" t="s">
        <v>1951</v>
      </c>
      <c r="H2098" s="164">
        <v>0</v>
      </c>
      <c r="I2098" s="59">
        <v>84.4</v>
      </c>
    </row>
    <row r="2099" s="165" customFormat="1" ht="17.25" spans="1:9">
      <c r="A2099" s="167">
        <v>2098</v>
      </c>
      <c r="B2099" s="167" t="s">
        <v>16030</v>
      </c>
      <c r="C2099" s="168" t="s">
        <v>17992</v>
      </c>
      <c r="D2099" s="169" t="s">
        <v>17995</v>
      </c>
      <c r="E2099" s="171" t="s">
        <v>17999</v>
      </c>
      <c r="F2099" s="171" t="s">
        <v>18096</v>
      </c>
      <c r="G2099" s="171" t="s">
        <v>2017</v>
      </c>
      <c r="H2099" s="164">
        <v>0</v>
      </c>
      <c r="I2099" s="59">
        <v>57.8</v>
      </c>
    </row>
    <row r="2100" s="165" customFormat="1" ht="17.25" spans="1:9">
      <c r="A2100" s="167">
        <v>2099</v>
      </c>
      <c r="B2100" s="167" t="s">
        <v>16030</v>
      </c>
      <c r="C2100" s="168" t="s">
        <v>17992</v>
      </c>
      <c r="D2100" s="169" t="s">
        <v>17701</v>
      </c>
      <c r="E2100" s="171" t="s">
        <v>15899</v>
      </c>
      <c r="F2100" s="171" t="s">
        <v>18097</v>
      </c>
      <c r="G2100" s="171" t="s">
        <v>1951</v>
      </c>
      <c r="H2100" s="164">
        <v>0</v>
      </c>
      <c r="I2100" s="59">
        <v>106.2</v>
      </c>
    </row>
    <row r="2101" s="165" customFormat="1" ht="17.25" spans="1:9">
      <c r="A2101" s="167">
        <v>2100</v>
      </c>
      <c r="B2101" s="167" t="s">
        <v>16030</v>
      </c>
      <c r="C2101" s="168" t="s">
        <v>17992</v>
      </c>
      <c r="D2101" s="169" t="s">
        <v>17701</v>
      </c>
      <c r="E2101" s="171" t="s">
        <v>17993</v>
      </c>
      <c r="F2101" s="171" t="s">
        <v>18098</v>
      </c>
      <c r="G2101" s="171" t="s">
        <v>1951</v>
      </c>
      <c r="H2101" s="164">
        <v>0</v>
      </c>
      <c r="I2101" s="59">
        <v>137.6</v>
      </c>
    </row>
    <row r="2102" s="165" customFormat="1" ht="17.25" spans="1:9">
      <c r="A2102" s="167">
        <v>2101</v>
      </c>
      <c r="B2102" s="167" t="s">
        <v>16030</v>
      </c>
      <c r="C2102" s="168" t="s">
        <v>17992</v>
      </c>
      <c r="D2102" s="169" t="s">
        <v>17995</v>
      </c>
      <c r="E2102" s="171" t="s">
        <v>18016</v>
      </c>
      <c r="F2102" s="171" t="s">
        <v>18099</v>
      </c>
      <c r="G2102" s="171" t="s">
        <v>1951</v>
      </c>
      <c r="H2102" s="164">
        <v>0</v>
      </c>
      <c r="I2102" s="59">
        <v>83.2</v>
      </c>
    </row>
    <row r="2103" s="165" customFormat="1" ht="17.25" spans="1:9">
      <c r="A2103" s="167">
        <v>2102</v>
      </c>
      <c r="B2103" s="167" t="s">
        <v>16030</v>
      </c>
      <c r="C2103" s="168" t="s">
        <v>17992</v>
      </c>
      <c r="D2103" s="169" t="s">
        <v>17701</v>
      </c>
      <c r="E2103" s="171" t="s">
        <v>17993</v>
      </c>
      <c r="F2103" s="171" t="s">
        <v>18100</v>
      </c>
      <c r="G2103" s="171" t="s">
        <v>1951</v>
      </c>
      <c r="H2103" s="164">
        <v>0</v>
      </c>
      <c r="I2103" s="59">
        <v>128.6</v>
      </c>
    </row>
    <row r="2104" s="165" customFormat="1" ht="17.25" spans="1:9">
      <c r="A2104" s="167">
        <v>2103</v>
      </c>
      <c r="B2104" s="167" t="s">
        <v>16030</v>
      </c>
      <c r="C2104" s="168" t="s">
        <v>17992</v>
      </c>
      <c r="D2104" s="169" t="s">
        <v>17995</v>
      </c>
      <c r="E2104" s="171" t="s">
        <v>17999</v>
      </c>
      <c r="F2104" s="171" t="s">
        <v>18101</v>
      </c>
      <c r="G2104" s="171" t="s">
        <v>1951</v>
      </c>
      <c r="H2104" s="164">
        <v>0</v>
      </c>
      <c r="I2104" s="59">
        <v>101</v>
      </c>
    </row>
    <row r="2105" s="165" customFormat="1" ht="17.25" spans="1:9">
      <c r="A2105" s="167">
        <v>2104</v>
      </c>
      <c r="B2105" s="167" t="s">
        <v>16030</v>
      </c>
      <c r="C2105" s="168" t="s">
        <v>17992</v>
      </c>
      <c r="D2105" s="169" t="s">
        <v>17995</v>
      </c>
      <c r="E2105" s="171" t="s">
        <v>18016</v>
      </c>
      <c r="F2105" s="171" t="s">
        <v>18102</v>
      </c>
      <c r="G2105" s="171" t="s">
        <v>1951</v>
      </c>
      <c r="H2105" s="164">
        <v>0</v>
      </c>
      <c r="I2105" s="59">
        <v>133.8</v>
      </c>
    </row>
    <row r="2106" s="165" customFormat="1" ht="17.25" spans="1:9">
      <c r="A2106" s="167">
        <v>2105</v>
      </c>
      <c r="B2106" s="167" t="s">
        <v>16030</v>
      </c>
      <c r="C2106" s="168" t="s">
        <v>17992</v>
      </c>
      <c r="D2106" s="169" t="s">
        <v>17995</v>
      </c>
      <c r="E2106" s="171" t="s">
        <v>17999</v>
      </c>
      <c r="F2106" s="171" t="s">
        <v>18103</v>
      </c>
      <c r="G2106" s="171" t="s">
        <v>2017</v>
      </c>
      <c r="H2106" s="164">
        <v>0</v>
      </c>
      <c r="I2106" s="59">
        <v>69.1</v>
      </c>
    </row>
    <row r="2107" s="165" customFormat="1" ht="17.25" spans="1:9">
      <c r="A2107" s="167">
        <v>2106</v>
      </c>
      <c r="B2107" s="167" t="s">
        <v>16030</v>
      </c>
      <c r="C2107" s="168" t="s">
        <v>17992</v>
      </c>
      <c r="D2107" s="169" t="s">
        <v>17701</v>
      </c>
      <c r="E2107" s="171" t="s">
        <v>17993</v>
      </c>
      <c r="F2107" s="171" t="s">
        <v>18104</v>
      </c>
      <c r="G2107" s="171" t="s">
        <v>1951</v>
      </c>
      <c r="H2107" s="164">
        <v>0</v>
      </c>
      <c r="I2107" s="59">
        <v>94.8</v>
      </c>
    </row>
    <row r="2108" s="165" customFormat="1" ht="17.25" spans="1:9">
      <c r="A2108" s="167">
        <v>2107</v>
      </c>
      <c r="B2108" s="167" t="s">
        <v>16030</v>
      </c>
      <c r="C2108" s="168" t="s">
        <v>17992</v>
      </c>
      <c r="D2108" s="169" t="s">
        <v>17701</v>
      </c>
      <c r="E2108" s="171" t="s">
        <v>17993</v>
      </c>
      <c r="F2108" s="171" t="s">
        <v>18105</v>
      </c>
      <c r="G2108" s="171" t="s">
        <v>1951</v>
      </c>
      <c r="H2108" s="164">
        <v>0</v>
      </c>
      <c r="I2108" s="59">
        <v>114.4</v>
      </c>
    </row>
    <row r="2109" s="165" customFormat="1" ht="17.25" spans="1:9">
      <c r="A2109" s="167">
        <v>2108</v>
      </c>
      <c r="B2109" s="167" t="s">
        <v>16030</v>
      </c>
      <c r="C2109" s="168" t="s">
        <v>16955</v>
      </c>
      <c r="D2109" s="169" t="s">
        <v>16956</v>
      </c>
      <c r="E2109" s="168" t="s">
        <v>16957</v>
      </c>
      <c r="F2109" s="168" t="s">
        <v>18106</v>
      </c>
      <c r="G2109" s="168">
        <v>200</v>
      </c>
      <c r="H2109" s="164">
        <v>0</v>
      </c>
      <c r="I2109" s="59">
        <v>114.2</v>
      </c>
    </row>
    <row r="2110" s="165" customFormat="1" ht="17.25" spans="1:9">
      <c r="A2110" s="167">
        <v>2109</v>
      </c>
      <c r="B2110" s="167" t="s">
        <v>16030</v>
      </c>
      <c r="C2110" s="168" t="s">
        <v>17487</v>
      </c>
      <c r="D2110" s="169" t="s">
        <v>17488</v>
      </c>
      <c r="E2110" s="168" t="s">
        <v>17500</v>
      </c>
      <c r="F2110" s="168" t="s">
        <v>18107</v>
      </c>
      <c r="G2110" s="168">
        <v>400</v>
      </c>
      <c r="H2110" s="164">
        <v>0</v>
      </c>
      <c r="I2110" s="59">
        <v>192.4</v>
      </c>
    </row>
    <row r="2111" s="165" customFormat="1" ht="15" spans="1:9">
      <c r="A2111" s="167">
        <v>2110</v>
      </c>
      <c r="B2111" s="167" t="s">
        <v>16030</v>
      </c>
      <c r="C2111" s="171" t="s">
        <v>16305</v>
      </c>
      <c r="D2111" s="169" t="s">
        <v>16312</v>
      </c>
      <c r="E2111" s="171" t="s">
        <v>16333</v>
      </c>
      <c r="F2111" s="171" t="s">
        <v>18108</v>
      </c>
      <c r="G2111" s="171" t="s">
        <v>1936</v>
      </c>
      <c r="H2111" s="164">
        <v>0</v>
      </c>
      <c r="I2111" s="59">
        <v>344.61</v>
      </c>
    </row>
    <row r="2112" s="165" customFormat="1" ht="15" spans="1:9">
      <c r="A2112" s="167">
        <v>2111</v>
      </c>
      <c r="B2112" s="167" t="s">
        <v>16030</v>
      </c>
      <c r="C2112" s="171" t="s">
        <v>4461</v>
      </c>
      <c r="D2112" s="169" t="s">
        <v>17697</v>
      </c>
      <c r="E2112" s="171" t="s">
        <v>17758</v>
      </c>
      <c r="F2112" s="171" t="s">
        <v>18109</v>
      </c>
      <c r="G2112" s="171" t="s">
        <v>1930</v>
      </c>
      <c r="H2112" s="164">
        <v>0</v>
      </c>
      <c r="I2112" s="59">
        <v>202</v>
      </c>
    </row>
    <row r="2113" s="165" customFormat="1" ht="15" spans="1:9">
      <c r="A2113" s="167">
        <v>2112</v>
      </c>
      <c r="B2113" s="167" t="s">
        <v>16030</v>
      </c>
      <c r="C2113" s="171" t="s">
        <v>17992</v>
      </c>
      <c r="D2113" s="169" t="s">
        <v>17995</v>
      </c>
      <c r="E2113" s="171" t="s">
        <v>18110</v>
      </c>
      <c r="F2113" s="171" t="s">
        <v>18111</v>
      </c>
      <c r="G2113" s="171">
        <v>200</v>
      </c>
      <c r="H2113" s="164">
        <v>0</v>
      </c>
      <c r="I2113" s="59">
        <v>135.8</v>
      </c>
    </row>
    <row r="2114" s="165" customFormat="1" ht="15" spans="1:9">
      <c r="A2114" s="167">
        <v>2113</v>
      </c>
      <c r="B2114" s="167" t="s">
        <v>16030</v>
      </c>
      <c r="C2114" s="171" t="s">
        <v>4461</v>
      </c>
      <c r="D2114" s="169" t="s">
        <v>17697</v>
      </c>
      <c r="E2114" s="171" t="s">
        <v>7561</v>
      </c>
      <c r="F2114" s="171" t="s">
        <v>18112</v>
      </c>
      <c r="G2114" s="171" t="s">
        <v>3290</v>
      </c>
      <c r="H2114" s="164">
        <v>0</v>
      </c>
      <c r="I2114" s="59">
        <v>128.75</v>
      </c>
    </row>
    <row r="2115" s="165" customFormat="1" ht="15" spans="1:9">
      <c r="A2115" s="167">
        <v>2114</v>
      </c>
      <c r="B2115" s="167" t="s">
        <v>16030</v>
      </c>
      <c r="C2115" s="171" t="s">
        <v>17992</v>
      </c>
      <c r="D2115" s="169" t="s">
        <v>17693</v>
      </c>
      <c r="E2115" s="171" t="s">
        <v>18009</v>
      </c>
      <c r="F2115" s="171" t="s">
        <v>18113</v>
      </c>
      <c r="G2115" s="171" t="s">
        <v>1936</v>
      </c>
      <c r="H2115" s="164">
        <v>0</v>
      </c>
      <c r="I2115" s="59">
        <v>426.51</v>
      </c>
    </row>
    <row r="2116" s="165" customFormat="1" ht="15" spans="1:9">
      <c r="A2116" s="167">
        <v>2115</v>
      </c>
      <c r="B2116" s="167" t="s">
        <v>16030</v>
      </c>
      <c r="C2116" s="171" t="s">
        <v>17992</v>
      </c>
      <c r="D2116" s="169" t="s">
        <v>17693</v>
      </c>
      <c r="E2116" s="171" t="s">
        <v>18009</v>
      </c>
      <c r="F2116" s="171" t="s">
        <v>18114</v>
      </c>
      <c r="G2116" s="171" t="s">
        <v>1936</v>
      </c>
      <c r="H2116" s="164">
        <v>0</v>
      </c>
      <c r="I2116" s="59">
        <v>352.17</v>
      </c>
    </row>
    <row r="2117" s="165" customFormat="1" ht="15" spans="1:9">
      <c r="A2117" s="167">
        <v>2116</v>
      </c>
      <c r="B2117" s="167" t="s">
        <v>16030</v>
      </c>
      <c r="C2117" s="171" t="s">
        <v>4461</v>
      </c>
      <c r="D2117" s="169" t="s">
        <v>17697</v>
      </c>
      <c r="E2117" s="171" t="s">
        <v>17758</v>
      </c>
      <c r="F2117" s="171" t="s">
        <v>18115</v>
      </c>
      <c r="G2117" s="171" t="s">
        <v>1951</v>
      </c>
      <c r="H2117" s="164">
        <v>0</v>
      </c>
      <c r="I2117" s="59">
        <v>115.6</v>
      </c>
    </row>
    <row r="2118" s="165" customFormat="1" ht="15" spans="1:9">
      <c r="A2118" s="167">
        <v>2117</v>
      </c>
      <c r="B2118" s="167" t="s">
        <v>16030</v>
      </c>
      <c r="C2118" s="171" t="s">
        <v>17992</v>
      </c>
      <c r="D2118" s="169" t="s">
        <v>17995</v>
      </c>
      <c r="E2118" s="171" t="s">
        <v>18016</v>
      </c>
      <c r="F2118" s="171" t="s">
        <v>18116</v>
      </c>
      <c r="G2118" s="171" t="s">
        <v>3301</v>
      </c>
      <c r="H2118" s="164">
        <v>0</v>
      </c>
      <c r="I2118" s="59">
        <v>265.5</v>
      </c>
    </row>
    <row r="2119" s="165" customFormat="1" ht="15" spans="1:9">
      <c r="A2119" s="167">
        <v>2118</v>
      </c>
      <c r="B2119" s="167" t="s">
        <v>16030</v>
      </c>
      <c r="C2119" s="171" t="s">
        <v>17992</v>
      </c>
      <c r="D2119" s="169" t="s">
        <v>17693</v>
      </c>
      <c r="E2119" s="171" t="s">
        <v>18009</v>
      </c>
      <c r="F2119" s="171" t="s">
        <v>18117</v>
      </c>
      <c r="G2119" s="171" t="s">
        <v>18118</v>
      </c>
      <c r="H2119" s="164">
        <v>0</v>
      </c>
      <c r="I2119" s="59">
        <v>624</v>
      </c>
    </row>
    <row r="2120" s="165" customFormat="1" ht="15" spans="1:9">
      <c r="A2120" s="167">
        <v>2119</v>
      </c>
      <c r="B2120" s="167" t="s">
        <v>16030</v>
      </c>
      <c r="C2120" s="171" t="s">
        <v>4461</v>
      </c>
      <c r="D2120" s="169" t="s">
        <v>17693</v>
      </c>
      <c r="E2120" s="171" t="s">
        <v>18119</v>
      </c>
      <c r="F2120" s="171" t="s">
        <v>18120</v>
      </c>
      <c r="G2120" s="171" t="s">
        <v>1936</v>
      </c>
      <c r="H2120" s="164">
        <v>0</v>
      </c>
      <c r="I2120" s="59">
        <v>286.02</v>
      </c>
    </row>
    <row r="2121" s="165" customFormat="1" ht="15" spans="1:9">
      <c r="A2121" s="167">
        <v>2120</v>
      </c>
      <c r="B2121" s="167" t="s">
        <v>16030</v>
      </c>
      <c r="C2121" s="171" t="s">
        <v>17992</v>
      </c>
      <c r="D2121" s="169" t="s">
        <v>17995</v>
      </c>
      <c r="E2121" s="171" t="s">
        <v>18016</v>
      </c>
      <c r="F2121" s="171" t="s">
        <v>18121</v>
      </c>
      <c r="G2121" s="171" t="s">
        <v>1936</v>
      </c>
      <c r="H2121" s="164">
        <v>0</v>
      </c>
      <c r="I2121" s="59">
        <v>333.9</v>
      </c>
    </row>
    <row r="2122" s="165" customFormat="1" ht="15" spans="1:9">
      <c r="A2122" s="167">
        <v>2121</v>
      </c>
      <c r="B2122" s="167" t="s">
        <v>16030</v>
      </c>
      <c r="C2122" s="171" t="s">
        <v>4461</v>
      </c>
      <c r="D2122" s="169" t="s">
        <v>17701</v>
      </c>
      <c r="E2122" s="171" t="s">
        <v>17706</v>
      </c>
      <c r="F2122" s="171" t="s">
        <v>18122</v>
      </c>
      <c r="G2122" s="171" t="s">
        <v>1936</v>
      </c>
      <c r="H2122" s="164">
        <v>0</v>
      </c>
      <c r="I2122" s="59">
        <v>360.99</v>
      </c>
    </row>
    <row r="2123" s="165" customFormat="1" ht="15" spans="1:9">
      <c r="A2123" s="167">
        <v>2122</v>
      </c>
      <c r="B2123" s="167" t="s">
        <v>16030</v>
      </c>
      <c r="C2123" s="171" t="s">
        <v>16305</v>
      </c>
      <c r="D2123" s="169" t="s">
        <v>16312</v>
      </c>
      <c r="E2123" s="171" t="s">
        <v>16321</v>
      </c>
      <c r="F2123" s="171" t="s">
        <v>18123</v>
      </c>
      <c r="G2123" s="171" t="s">
        <v>18124</v>
      </c>
      <c r="H2123" s="164">
        <v>0</v>
      </c>
      <c r="I2123" s="59">
        <v>361.6</v>
      </c>
    </row>
    <row r="2124" s="165" customFormat="1" ht="15" spans="1:9">
      <c r="A2124" s="167">
        <v>2123</v>
      </c>
      <c r="B2124" s="167" t="s">
        <v>16030</v>
      </c>
      <c r="C2124" s="171" t="s">
        <v>4461</v>
      </c>
      <c r="D2124" s="169" t="s">
        <v>17697</v>
      </c>
      <c r="E2124" s="171" t="s">
        <v>17756</v>
      </c>
      <c r="F2124" s="171" t="s">
        <v>18125</v>
      </c>
      <c r="G2124" s="171" t="s">
        <v>1930</v>
      </c>
      <c r="H2124" s="164">
        <v>0</v>
      </c>
      <c r="I2124" s="59">
        <v>243.6</v>
      </c>
    </row>
    <row r="2125" s="165" customFormat="1" ht="15" spans="1:9">
      <c r="A2125" s="167">
        <v>2124</v>
      </c>
      <c r="B2125" s="167" t="s">
        <v>16030</v>
      </c>
      <c r="C2125" s="171" t="s">
        <v>16305</v>
      </c>
      <c r="D2125" s="169" t="s">
        <v>16312</v>
      </c>
      <c r="E2125" s="171" t="s">
        <v>16333</v>
      </c>
      <c r="F2125" s="171" t="s">
        <v>18126</v>
      </c>
      <c r="G2125" s="171" t="s">
        <v>1936</v>
      </c>
      <c r="H2125" s="164">
        <v>0</v>
      </c>
      <c r="I2125" s="59">
        <v>415.8</v>
      </c>
    </row>
    <row r="2126" s="165" customFormat="1" ht="15" spans="1:9">
      <c r="A2126" s="167">
        <v>2125</v>
      </c>
      <c r="B2126" s="167" t="s">
        <v>16030</v>
      </c>
      <c r="C2126" s="171" t="s">
        <v>4461</v>
      </c>
      <c r="D2126" s="169" t="s">
        <v>17995</v>
      </c>
      <c r="E2126" s="171" t="s">
        <v>18127</v>
      </c>
      <c r="F2126" s="171" t="s">
        <v>18128</v>
      </c>
      <c r="G2126" s="171" t="s">
        <v>18118</v>
      </c>
      <c r="H2126" s="164">
        <v>0</v>
      </c>
      <c r="I2126" s="59">
        <v>474</v>
      </c>
    </row>
    <row r="2127" s="165" customFormat="1" ht="15" spans="1:9">
      <c r="A2127" s="167">
        <v>2126</v>
      </c>
      <c r="B2127" s="167" t="s">
        <v>16030</v>
      </c>
      <c r="C2127" s="171" t="s">
        <v>17992</v>
      </c>
      <c r="D2127" s="169" t="s">
        <v>17693</v>
      </c>
      <c r="E2127" s="171" t="s">
        <v>18009</v>
      </c>
      <c r="F2127" s="171" t="s">
        <v>18129</v>
      </c>
      <c r="G2127" s="171" t="s">
        <v>1936</v>
      </c>
      <c r="H2127" s="164">
        <v>0</v>
      </c>
      <c r="I2127" s="59">
        <v>372.33</v>
      </c>
    </row>
    <row r="2128" s="165" customFormat="1" ht="15" spans="1:9">
      <c r="A2128" s="167">
        <v>2127</v>
      </c>
      <c r="B2128" s="167" t="s">
        <v>16030</v>
      </c>
      <c r="C2128" s="171" t="s">
        <v>4461</v>
      </c>
      <c r="D2128" s="169" t="s">
        <v>17693</v>
      </c>
      <c r="E2128" s="171" t="s">
        <v>17764</v>
      </c>
      <c r="F2128" s="171" t="s">
        <v>18130</v>
      </c>
      <c r="G2128" s="171" t="s">
        <v>1936</v>
      </c>
      <c r="H2128" s="164">
        <v>0</v>
      </c>
      <c r="I2128" s="59">
        <v>432.18</v>
      </c>
    </row>
    <row r="2129" s="165" customFormat="1" ht="15" spans="1:9">
      <c r="A2129" s="167">
        <v>2128</v>
      </c>
      <c r="B2129" s="167" t="s">
        <v>16030</v>
      </c>
      <c r="C2129" s="171" t="s">
        <v>17992</v>
      </c>
      <c r="D2129" s="169" t="s">
        <v>17995</v>
      </c>
      <c r="E2129" s="171" t="s">
        <v>17996</v>
      </c>
      <c r="F2129" s="171" t="s">
        <v>18131</v>
      </c>
      <c r="G2129" s="171" t="s">
        <v>1936</v>
      </c>
      <c r="H2129" s="164">
        <v>0</v>
      </c>
      <c r="I2129" s="59">
        <v>368.55</v>
      </c>
    </row>
    <row r="2130" s="165" customFormat="1" ht="15" spans="1:9">
      <c r="A2130" s="167">
        <v>2129</v>
      </c>
      <c r="B2130" s="167" t="s">
        <v>16030</v>
      </c>
      <c r="C2130" s="171" t="s">
        <v>17992</v>
      </c>
      <c r="D2130" s="169" t="s">
        <v>17693</v>
      </c>
      <c r="E2130" s="171" t="s">
        <v>18009</v>
      </c>
      <c r="F2130" s="171" t="s">
        <v>18132</v>
      </c>
      <c r="G2130" s="171" t="s">
        <v>18118</v>
      </c>
      <c r="H2130" s="164">
        <v>0</v>
      </c>
      <c r="I2130" s="59">
        <v>668</v>
      </c>
    </row>
    <row r="2131" s="165" customFormat="1" ht="15" spans="1:9">
      <c r="A2131" s="167">
        <v>2130</v>
      </c>
      <c r="B2131" s="167" t="s">
        <v>16030</v>
      </c>
      <c r="C2131" s="171" t="s">
        <v>17992</v>
      </c>
      <c r="D2131" s="169" t="s">
        <v>17693</v>
      </c>
      <c r="E2131" s="171" t="s">
        <v>18009</v>
      </c>
      <c r="F2131" s="171" t="s">
        <v>18133</v>
      </c>
      <c r="G2131" s="171" t="s">
        <v>1951</v>
      </c>
      <c r="H2131" s="164">
        <v>0</v>
      </c>
      <c r="I2131" s="59">
        <v>110.2</v>
      </c>
    </row>
    <row r="2132" s="165" customFormat="1" ht="15" spans="1:9">
      <c r="A2132" s="167">
        <v>2131</v>
      </c>
      <c r="B2132" s="167" t="s">
        <v>16030</v>
      </c>
      <c r="C2132" s="171" t="s">
        <v>4461</v>
      </c>
      <c r="D2132" s="169" t="s">
        <v>17693</v>
      </c>
      <c r="E2132" s="171" t="s">
        <v>17891</v>
      </c>
      <c r="F2132" s="171" t="s">
        <v>18134</v>
      </c>
      <c r="G2132" s="171" t="s">
        <v>18118</v>
      </c>
      <c r="H2132" s="164">
        <v>0</v>
      </c>
      <c r="I2132" s="59">
        <v>687</v>
      </c>
    </row>
    <row r="2133" s="165" customFormat="1" ht="15" spans="1:9">
      <c r="A2133" s="167">
        <v>2132</v>
      </c>
      <c r="B2133" s="167" t="s">
        <v>16030</v>
      </c>
      <c r="C2133" s="171" t="s">
        <v>4461</v>
      </c>
      <c r="D2133" s="169" t="s">
        <v>17693</v>
      </c>
      <c r="E2133" s="171" t="s">
        <v>17862</v>
      </c>
      <c r="F2133" s="171" t="s">
        <v>18135</v>
      </c>
      <c r="G2133" s="171" t="s">
        <v>1930</v>
      </c>
      <c r="H2133" s="164">
        <v>0</v>
      </c>
      <c r="I2133" s="59">
        <v>221.2</v>
      </c>
    </row>
    <row r="2134" s="165" customFormat="1" ht="15" spans="1:9">
      <c r="A2134" s="167">
        <v>2133</v>
      </c>
      <c r="B2134" s="167" t="s">
        <v>16030</v>
      </c>
      <c r="C2134" s="171" t="s">
        <v>17992</v>
      </c>
      <c r="D2134" s="169" t="s">
        <v>17693</v>
      </c>
      <c r="E2134" s="171" t="s">
        <v>18009</v>
      </c>
      <c r="F2134" s="171" t="s">
        <v>18136</v>
      </c>
      <c r="G2134" s="171" t="s">
        <v>18118</v>
      </c>
      <c r="H2134" s="164">
        <v>0</v>
      </c>
      <c r="I2134" s="59">
        <v>409</v>
      </c>
    </row>
    <row r="2135" s="165" customFormat="1" ht="15" spans="1:9">
      <c r="A2135" s="167">
        <v>2134</v>
      </c>
      <c r="B2135" s="167" t="s">
        <v>16030</v>
      </c>
      <c r="C2135" s="171" t="s">
        <v>17992</v>
      </c>
      <c r="D2135" s="169" t="s">
        <v>17693</v>
      </c>
      <c r="E2135" s="171" t="s">
        <v>18009</v>
      </c>
      <c r="F2135" s="171" t="s">
        <v>18137</v>
      </c>
      <c r="G2135" s="171" t="s">
        <v>18124</v>
      </c>
      <c r="H2135" s="164">
        <v>0</v>
      </c>
      <c r="I2135" s="59">
        <v>555.2</v>
      </c>
    </row>
    <row r="2136" s="165" customFormat="1" ht="15" spans="1:9">
      <c r="A2136" s="167">
        <v>2135</v>
      </c>
      <c r="B2136" s="167" t="s">
        <v>16030</v>
      </c>
      <c r="C2136" s="171" t="s">
        <v>4461</v>
      </c>
      <c r="D2136" s="169" t="s">
        <v>17693</v>
      </c>
      <c r="E2136" s="171" t="s">
        <v>17764</v>
      </c>
      <c r="F2136" s="171" t="s">
        <v>18138</v>
      </c>
      <c r="G2136" s="171" t="s">
        <v>1951</v>
      </c>
      <c r="H2136" s="164">
        <v>0</v>
      </c>
      <c r="I2136" s="59">
        <v>94.4</v>
      </c>
    </row>
    <row r="2137" s="165" customFormat="1" ht="15" spans="1:9">
      <c r="A2137" s="167">
        <v>2136</v>
      </c>
      <c r="B2137" s="167" t="s">
        <v>16030</v>
      </c>
      <c r="C2137" s="171" t="s">
        <v>16305</v>
      </c>
      <c r="D2137" s="169" t="s">
        <v>16312</v>
      </c>
      <c r="E2137" s="171" t="s">
        <v>16333</v>
      </c>
      <c r="F2137" s="171" t="s">
        <v>18139</v>
      </c>
      <c r="G2137" s="171" t="s">
        <v>1936</v>
      </c>
      <c r="H2137" s="164">
        <v>0</v>
      </c>
      <c r="I2137" s="59">
        <v>299.25</v>
      </c>
    </row>
    <row r="2138" s="165" customFormat="1" ht="15" spans="1:9">
      <c r="A2138" s="167">
        <v>2137</v>
      </c>
      <c r="B2138" s="167" t="s">
        <v>16030</v>
      </c>
      <c r="C2138" s="171" t="s">
        <v>4461</v>
      </c>
      <c r="D2138" s="169" t="s">
        <v>17701</v>
      </c>
      <c r="E2138" s="171" t="s">
        <v>17702</v>
      </c>
      <c r="F2138" s="171" t="s">
        <v>18140</v>
      </c>
      <c r="G2138" s="171" t="s">
        <v>1951</v>
      </c>
      <c r="H2138" s="164">
        <v>0</v>
      </c>
      <c r="I2138" s="59">
        <v>139.6</v>
      </c>
    </row>
    <row r="2139" s="165" customFormat="1" ht="15" spans="1:9">
      <c r="A2139" s="167">
        <v>2138</v>
      </c>
      <c r="B2139" s="167" t="s">
        <v>16030</v>
      </c>
      <c r="C2139" s="171" t="s">
        <v>4461</v>
      </c>
      <c r="D2139" s="169" t="s">
        <v>17693</v>
      </c>
      <c r="E2139" s="171" t="s">
        <v>17911</v>
      </c>
      <c r="F2139" s="171" t="s">
        <v>18141</v>
      </c>
      <c r="G2139" s="171" t="s">
        <v>1930</v>
      </c>
      <c r="H2139" s="164">
        <v>0</v>
      </c>
      <c r="I2139" s="59">
        <v>246</v>
      </c>
    </row>
    <row r="2140" s="165" customFormat="1" ht="15" spans="1:9">
      <c r="A2140" s="167">
        <v>2139</v>
      </c>
      <c r="B2140" s="167" t="s">
        <v>16030</v>
      </c>
      <c r="C2140" s="171" t="s">
        <v>4461</v>
      </c>
      <c r="D2140" s="169" t="s">
        <v>17697</v>
      </c>
      <c r="E2140" s="171" t="s">
        <v>7561</v>
      </c>
      <c r="F2140" s="171" t="s">
        <v>18142</v>
      </c>
      <c r="G2140" s="171" t="s">
        <v>1999</v>
      </c>
      <c r="H2140" s="164">
        <v>0</v>
      </c>
      <c r="I2140" s="59">
        <v>184.275</v>
      </c>
    </row>
    <row r="2141" s="165" customFormat="1" ht="15" spans="1:9">
      <c r="A2141" s="167">
        <v>2140</v>
      </c>
      <c r="B2141" s="167" t="s">
        <v>16030</v>
      </c>
      <c r="C2141" s="171" t="s">
        <v>4461</v>
      </c>
      <c r="D2141" s="169" t="s">
        <v>17995</v>
      </c>
      <c r="E2141" s="171" t="s">
        <v>18143</v>
      </c>
      <c r="F2141" s="171" t="s">
        <v>18144</v>
      </c>
      <c r="G2141" s="171" t="s">
        <v>1936</v>
      </c>
      <c r="H2141" s="164">
        <v>0</v>
      </c>
      <c r="I2141" s="59">
        <v>292.32</v>
      </c>
    </row>
    <row r="2142" s="165" customFormat="1" ht="15" spans="1:9">
      <c r="A2142" s="167">
        <v>2141</v>
      </c>
      <c r="B2142" s="167" t="s">
        <v>16030</v>
      </c>
      <c r="C2142" s="171" t="s">
        <v>16305</v>
      </c>
      <c r="D2142" s="169" t="s">
        <v>16312</v>
      </c>
      <c r="E2142" s="171" t="s">
        <v>16333</v>
      </c>
      <c r="F2142" s="171" t="s">
        <v>18145</v>
      </c>
      <c r="G2142" s="171" t="s">
        <v>1936</v>
      </c>
      <c r="H2142" s="164">
        <v>0</v>
      </c>
      <c r="I2142" s="59">
        <v>303.03</v>
      </c>
    </row>
    <row r="2143" s="165" customFormat="1" ht="15" spans="1:9">
      <c r="A2143" s="167">
        <v>2142</v>
      </c>
      <c r="B2143" s="167" t="s">
        <v>16030</v>
      </c>
      <c r="C2143" s="171" t="s">
        <v>16031</v>
      </c>
      <c r="D2143" s="169" t="s">
        <v>16032</v>
      </c>
      <c r="E2143" s="171" t="s">
        <v>16039</v>
      </c>
      <c r="F2143" s="171" t="s">
        <v>18146</v>
      </c>
      <c r="G2143" s="171" t="s">
        <v>1930</v>
      </c>
      <c r="H2143" s="164">
        <v>0</v>
      </c>
      <c r="I2143" s="59">
        <v>222.8</v>
      </c>
    </row>
    <row r="2144" s="165" customFormat="1" ht="15" spans="1:9">
      <c r="A2144" s="167">
        <v>2143</v>
      </c>
      <c r="B2144" s="167" t="s">
        <v>16030</v>
      </c>
      <c r="C2144" s="171" t="s">
        <v>16031</v>
      </c>
      <c r="D2144" s="169" t="s">
        <v>16032</v>
      </c>
      <c r="E2144" s="171" t="s">
        <v>16039</v>
      </c>
      <c r="F2144" s="171" t="s">
        <v>18147</v>
      </c>
      <c r="G2144" s="171" t="s">
        <v>3290</v>
      </c>
      <c r="H2144" s="164">
        <v>0</v>
      </c>
      <c r="I2144" s="59">
        <v>160.75</v>
      </c>
    </row>
    <row r="2145" s="165" customFormat="1" ht="15" spans="1:9">
      <c r="A2145" s="167">
        <v>2144</v>
      </c>
      <c r="B2145" s="167" t="s">
        <v>16030</v>
      </c>
      <c r="C2145" s="171" t="s">
        <v>17992</v>
      </c>
      <c r="D2145" s="169" t="s">
        <v>17995</v>
      </c>
      <c r="E2145" s="171" t="s">
        <v>18110</v>
      </c>
      <c r="F2145" s="171" t="s">
        <v>18148</v>
      </c>
      <c r="G2145" s="171" t="s">
        <v>1930</v>
      </c>
      <c r="H2145" s="164">
        <v>0</v>
      </c>
      <c r="I2145" s="59">
        <v>185.6</v>
      </c>
    </row>
    <row r="2146" s="165" customFormat="1" ht="15" spans="1:9">
      <c r="A2146" s="167">
        <v>2145</v>
      </c>
      <c r="B2146" s="167" t="s">
        <v>16030</v>
      </c>
      <c r="C2146" s="171" t="s">
        <v>4461</v>
      </c>
      <c r="D2146" s="169" t="s">
        <v>17995</v>
      </c>
      <c r="E2146" s="171" t="s">
        <v>18127</v>
      </c>
      <c r="F2146" s="171" t="s">
        <v>18149</v>
      </c>
      <c r="G2146" s="171" t="s">
        <v>18118</v>
      </c>
      <c r="H2146" s="164">
        <v>0</v>
      </c>
      <c r="I2146" s="59">
        <v>526</v>
      </c>
    </row>
    <row r="2147" s="165" customFormat="1" ht="15" spans="1:9">
      <c r="A2147" s="167">
        <v>2146</v>
      </c>
      <c r="B2147" s="167" t="s">
        <v>16030</v>
      </c>
      <c r="C2147" s="171" t="s">
        <v>17992</v>
      </c>
      <c r="D2147" s="169" t="s">
        <v>17995</v>
      </c>
      <c r="E2147" s="171" t="s">
        <v>18016</v>
      </c>
      <c r="F2147" s="171" t="s">
        <v>18150</v>
      </c>
      <c r="G2147" s="171" t="s">
        <v>1936</v>
      </c>
      <c r="H2147" s="164">
        <v>0</v>
      </c>
      <c r="I2147" s="59">
        <v>373.59</v>
      </c>
    </row>
    <row r="2148" s="165" customFormat="1" ht="15" spans="1:9">
      <c r="A2148" s="167">
        <v>2147</v>
      </c>
      <c r="B2148" s="167" t="s">
        <v>16030</v>
      </c>
      <c r="C2148" s="171" t="s">
        <v>16031</v>
      </c>
      <c r="D2148" s="169" t="s">
        <v>16032</v>
      </c>
      <c r="E2148" s="171" t="s">
        <v>16039</v>
      </c>
      <c r="F2148" s="171" t="s">
        <v>18151</v>
      </c>
      <c r="G2148" s="171" t="s">
        <v>1951</v>
      </c>
      <c r="H2148" s="164">
        <v>0</v>
      </c>
      <c r="I2148" s="59">
        <v>138.2</v>
      </c>
    </row>
    <row r="2149" s="165" customFormat="1" ht="15" spans="1:9">
      <c r="A2149" s="167">
        <v>2148</v>
      </c>
      <c r="B2149" s="167" t="s">
        <v>16030</v>
      </c>
      <c r="C2149" s="171" t="s">
        <v>4461</v>
      </c>
      <c r="D2149" s="169" t="s">
        <v>17701</v>
      </c>
      <c r="E2149" s="171" t="s">
        <v>17706</v>
      </c>
      <c r="F2149" s="171" t="s">
        <v>18152</v>
      </c>
      <c r="G2149" s="171" t="s">
        <v>1936</v>
      </c>
      <c r="H2149" s="164">
        <v>0</v>
      </c>
      <c r="I2149" s="59">
        <v>335.16</v>
      </c>
    </row>
    <row r="2150" s="165" customFormat="1" ht="15" spans="1:9">
      <c r="A2150" s="167">
        <v>2149</v>
      </c>
      <c r="B2150" s="167" t="s">
        <v>16030</v>
      </c>
      <c r="C2150" s="171" t="s">
        <v>4461</v>
      </c>
      <c r="D2150" s="169" t="s">
        <v>17693</v>
      </c>
      <c r="E2150" s="171" t="s">
        <v>17862</v>
      </c>
      <c r="F2150" s="171" t="s">
        <v>18153</v>
      </c>
      <c r="G2150" s="171" t="s">
        <v>1930</v>
      </c>
      <c r="H2150" s="164">
        <v>0</v>
      </c>
      <c r="I2150" s="59">
        <v>184.8</v>
      </c>
    </row>
    <row r="2151" s="165" customFormat="1" ht="15" spans="1:9">
      <c r="A2151" s="167">
        <v>2150</v>
      </c>
      <c r="B2151" s="167" t="s">
        <v>16030</v>
      </c>
      <c r="C2151" s="171" t="s">
        <v>17992</v>
      </c>
      <c r="D2151" s="169" t="s">
        <v>17995</v>
      </c>
      <c r="E2151" s="171" t="s">
        <v>18016</v>
      </c>
      <c r="F2151" s="171" t="s">
        <v>18154</v>
      </c>
      <c r="G2151" s="171" t="s">
        <v>3301</v>
      </c>
      <c r="H2151" s="164">
        <v>0</v>
      </c>
      <c r="I2151" s="59">
        <v>277</v>
      </c>
    </row>
    <row r="2152" s="165" customFormat="1" ht="15" spans="1:9">
      <c r="A2152" s="167">
        <v>2151</v>
      </c>
      <c r="B2152" s="167" t="s">
        <v>16030</v>
      </c>
      <c r="C2152" s="171" t="s">
        <v>17992</v>
      </c>
      <c r="D2152" s="169" t="s">
        <v>17701</v>
      </c>
      <c r="E2152" s="171" t="s">
        <v>17882</v>
      </c>
      <c r="F2152" s="171" t="s">
        <v>18155</v>
      </c>
      <c r="G2152" s="171" t="s">
        <v>18118</v>
      </c>
      <c r="H2152" s="164">
        <v>0</v>
      </c>
      <c r="I2152" s="59">
        <v>586</v>
      </c>
    </row>
    <row r="2153" s="165" customFormat="1" ht="15" spans="1:9">
      <c r="A2153" s="167">
        <v>2152</v>
      </c>
      <c r="B2153" s="167" t="s">
        <v>16030</v>
      </c>
      <c r="C2153" s="171" t="s">
        <v>17992</v>
      </c>
      <c r="D2153" s="169" t="s">
        <v>17701</v>
      </c>
      <c r="E2153" s="171" t="s">
        <v>17882</v>
      </c>
      <c r="F2153" s="171" t="s">
        <v>18156</v>
      </c>
      <c r="G2153" s="171" t="s">
        <v>18118</v>
      </c>
      <c r="H2153" s="164">
        <v>0</v>
      </c>
      <c r="I2153" s="59">
        <v>430</v>
      </c>
    </row>
    <row r="2154" s="165" customFormat="1" ht="15" spans="1:9">
      <c r="A2154" s="167">
        <v>2153</v>
      </c>
      <c r="B2154" s="167" t="s">
        <v>16030</v>
      </c>
      <c r="C2154" s="171" t="s">
        <v>17992</v>
      </c>
      <c r="D2154" s="169" t="s">
        <v>17701</v>
      </c>
      <c r="E2154" s="171" t="s">
        <v>17882</v>
      </c>
      <c r="F2154" s="171" t="s">
        <v>18157</v>
      </c>
      <c r="G2154" s="171" t="s">
        <v>1936</v>
      </c>
      <c r="H2154" s="164">
        <v>0</v>
      </c>
      <c r="I2154" s="59">
        <v>255.15</v>
      </c>
    </row>
    <row r="2155" s="165" customFormat="1" ht="15" spans="1:9">
      <c r="A2155" s="167">
        <v>2154</v>
      </c>
      <c r="B2155" s="167" t="s">
        <v>16030</v>
      </c>
      <c r="C2155" s="171" t="s">
        <v>17992</v>
      </c>
      <c r="D2155" s="169" t="s">
        <v>17701</v>
      </c>
      <c r="E2155" s="171" t="s">
        <v>17882</v>
      </c>
      <c r="F2155" s="171" t="s">
        <v>18158</v>
      </c>
      <c r="G2155" s="171" t="s">
        <v>18118</v>
      </c>
      <c r="H2155" s="164">
        <v>0</v>
      </c>
      <c r="I2155" s="59">
        <v>584</v>
      </c>
    </row>
    <row r="2156" s="165" customFormat="1" ht="15" spans="1:9">
      <c r="A2156" s="167">
        <v>2155</v>
      </c>
      <c r="B2156" s="167" t="s">
        <v>16030</v>
      </c>
      <c r="C2156" s="171" t="s">
        <v>17992</v>
      </c>
      <c r="D2156" s="169" t="s">
        <v>17701</v>
      </c>
      <c r="E2156" s="171" t="s">
        <v>17882</v>
      </c>
      <c r="F2156" s="171" t="s">
        <v>18159</v>
      </c>
      <c r="G2156" s="171" t="s">
        <v>18118</v>
      </c>
      <c r="H2156" s="164">
        <v>0</v>
      </c>
      <c r="I2156" s="59">
        <v>686</v>
      </c>
    </row>
    <row r="2157" s="165" customFormat="1" ht="15" spans="1:9">
      <c r="A2157" s="167">
        <v>2156</v>
      </c>
      <c r="B2157" s="167" t="s">
        <v>16030</v>
      </c>
      <c r="C2157" s="171" t="s">
        <v>17992</v>
      </c>
      <c r="D2157" s="169" t="s">
        <v>17701</v>
      </c>
      <c r="E2157" s="171" t="s">
        <v>17882</v>
      </c>
      <c r="F2157" s="171" t="s">
        <v>18160</v>
      </c>
      <c r="G2157" s="171" t="s">
        <v>18161</v>
      </c>
      <c r="H2157" s="164">
        <v>0</v>
      </c>
      <c r="I2157" s="59">
        <v>605</v>
      </c>
    </row>
    <row r="2158" s="165" customFormat="1" ht="15" spans="1:9">
      <c r="A2158" s="167">
        <v>2157</v>
      </c>
      <c r="B2158" s="167" t="s">
        <v>16030</v>
      </c>
      <c r="C2158" s="171" t="s">
        <v>17992</v>
      </c>
      <c r="D2158" s="169" t="s">
        <v>17701</v>
      </c>
      <c r="E2158" s="171" t="s">
        <v>17882</v>
      </c>
      <c r="F2158" s="171" t="s">
        <v>18162</v>
      </c>
      <c r="G2158" s="171" t="s">
        <v>18118</v>
      </c>
      <c r="H2158" s="164">
        <v>0</v>
      </c>
      <c r="I2158" s="59">
        <v>604</v>
      </c>
    </row>
    <row r="2159" s="165" customFormat="1" ht="15" spans="1:9">
      <c r="A2159" s="167">
        <v>2158</v>
      </c>
      <c r="B2159" s="167" t="s">
        <v>16030</v>
      </c>
      <c r="C2159" s="171" t="s">
        <v>4461</v>
      </c>
      <c r="D2159" s="169" t="s">
        <v>17701</v>
      </c>
      <c r="E2159" s="171" t="s">
        <v>18163</v>
      </c>
      <c r="F2159" s="171" t="s">
        <v>18109</v>
      </c>
      <c r="G2159" s="171" t="s">
        <v>1930</v>
      </c>
      <c r="H2159" s="164">
        <v>0</v>
      </c>
      <c r="I2159" s="59">
        <v>200.8</v>
      </c>
    </row>
    <row r="2160" s="165" customFormat="1" ht="15" spans="1:9">
      <c r="A2160" s="167">
        <v>2159</v>
      </c>
      <c r="B2160" s="167" t="s">
        <v>16030</v>
      </c>
      <c r="C2160" s="171" t="s">
        <v>17992</v>
      </c>
      <c r="D2160" s="169" t="s">
        <v>17701</v>
      </c>
      <c r="E2160" s="171" t="s">
        <v>17882</v>
      </c>
      <c r="F2160" s="171" t="s">
        <v>18164</v>
      </c>
      <c r="G2160" s="171" t="s">
        <v>18118</v>
      </c>
      <c r="H2160" s="164">
        <v>0</v>
      </c>
      <c r="I2160" s="59">
        <v>431</v>
      </c>
    </row>
    <row r="2161" s="165" customFormat="1" ht="15" spans="1:9">
      <c r="A2161" s="167">
        <v>2160</v>
      </c>
      <c r="B2161" s="167" t="s">
        <v>16030</v>
      </c>
      <c r="C2161" s="171" t="s">
        <v>4461</v>
      </c>
      <c r="D2161" s="169" t="s">
        <v>17693</v>
      </c>
      <c r="E2161" s="171" t="s">
        <v>17891</v>
      </c>
      <c r="F2161" s="171" t="s">
        <v>18165</v>
      </c>
      <c r="G2161" s="171" t="s">
        <v>18166</v>
      </c>
      <c r="H2161" s="164">
        <v>0</v>
      </c>
      <c r="I2161" s="59">
        <v>309</v>
      </c>
    </row>
    <row r="2162" s="165" customFormat="1" ht="15" spans="1:9">
      <c r="A2162" s="167">
        <v>2161</v>
      </c>
      <c r="B2162" s="167" t="s">
        <v>16030</v>
      </c>
      <c r="C2162" s="171" t="s">
        <v>17992</v>
      </c>
      <c r="D2162" s="169" t="s">
        <v>17995</v>
      </c>
      <c r="E2162" s="171" t="s">
        <v>18167</v>
      </c>
      <c r="F2162" s="171" t="s">
        <v>18168</v>
      </c>
      <c r="G2162" s="171" t="s">
        <v>18161</v>
      </c>
      <c r="H2162" s="164">
        <v>0</v>
      </c>
      <c r="I2162" s="59">
        <v>675</v>
      </c>
    </row>
    <row r="2163" s="165" customFormat="1" ht="15" spans="1:9">
      <c r="A2163" s="167">
        <v>2162</v>
      </c>
      <c r="B2163" s="167" t="s">
        <v>16030</v>
      </c>
      <c r="C2163" s="171" t="s">
        <v>17992</v>
      </c>
      <c r="D2163" s="169" t="s">
        <v>17995</v>
      </c>
      <c r="E2163" s="171" t="s">
        <v>18167</v>
      </c>
      <c r="F2163" s="171" t="s">
        <v>18169</v>
      </c>
      <c r="G2163" s="171" t="s">
        <v>18118</v>
      </c>
      <c r="H2163" s="164">
        <v>0</v>
      </c>
      <c r="I2163" s="59">
        <v>426</v>
      </c>
    </row>
    <row r="2164" s="165" customFormat="1" ht="15" spans="1:9">
      <c r="A2164" s="167">
        <v>2163</v>
      </c>
      <c r="B2164" s="167" t="s">
        <v>16030</v>
      </c>
      <c r="C2164" s="171" t="s">
        <v>17992</v>
      </c>
      <c r="D2164" s="169" t="s">
        <v>17995</v>
      </c>
      <c r="E2164" s="171" t="s">
        <v>18170</v>
      </c>
      <c r="F2164" s="171" t="s">
        <v>18171</v>
      </c>
      <c r="G2164" s="171" t="s">
        <v>3301</v>
      </c>
      <c r="H2164" s="164">
        <v>0</v>
      </c>
      <c r="I2164" s="59">
        <v>241.5</v>
      </c>
    </row>
    <row r="2165" s="165" customFormat="1" ht="15" spans="1:9">
      <c r="A2165" s="167">
        <v>2164</v>
      </c>
      <c r="B2165" s="167" t="s">
        <v>16030</v>
      </c>
      <c r="C2165" s="171" t="s">
        <v>4461</v>
      </c>
      <c r="D2165" s="169" t="s">
        <v>17693</v>
      </c>
      <c r="E2165" s="171" t="s">
        <v>17891</v>
      </c>
      <c r="F2165" s="171" t="s">
        <v>18172</v>
      </c>
      <c r="G2165" s="171" t="s">
        <v>18166</v>
      </c>
      <c r="H2165" s="164">
        <v>0</v>
      </c>
      <c r="I2165" s="59">
        <v>300.75</v>
      </c>
    </row>
    <row r="2166" s="165" customFormat="1" ht="15" spans="1:9">
      <c r="A2166" s="167">
        <v>2165</v>
      </c>
      <c r="B2166" s="167" t="s">
        <v>16030</v>
      </c>
      <c r="C2166" s="171" t="s">
        <v>17992</v>
      </c>
      <c r="D2166" s="169" t="s">
        <v>17995</v>
      </c>
      <c r="E2166" s="171" t="s">
        <v>18167</v>
      </c>
      <c r="F2166" s="171" t="s">
        <v>18173</v>
      </c>
      <c r="G2166" s="171" t="s">
        <v>18161</v>
      </c>
      <c r="H2166" s="164">
        <v>0</v>
      </c>
      <c r="I2166" s="59">
        <v>852.5</v>
      </c>
    </row>
    <row r="2167" s="165" customFormat="1" ht="15" spans="1:9">
      <c r="A2167" s="167">
        <v>2166</v>
      </c>
      <c r="B2167" s="167" t="s">
        <v>16030</v>
      </c>
      <c r="C2167" s="171" t="s">
        <v>4461</v>
      </c>
      <c r="D2167" s="169" t="s">
        <v>17693</v>
      </c>
      <c r="E2167" s="171" t="s">
        <v>18119</v>
      </c>
      <c r="F2167" s="171" t="s">
        <v>18174</v>
      </c>
      <c r="G2167" s="171" t="s">
        <v>18118</v>
      </c>
      <c r="H2167" s="164">
        <v>0</v>
      </c>
      <c r="I2167" s="59">
        <v>450</v>
      </c>
    </row>
    <row r="2168" s="165" customFormat="1" ht="15" spans="1:9">
      <c r="A2168" s="167">
        <v>2167</v>
      </c>
      <c r="B2168" s="167" t="s">
        <v>16030</v>
      </c>
      <c r="C2168" s="171" t="s">
        <v>4461</v>
      </c>
      <c r="D2168" s="169" t="s">
        <v>17995</v>
      </c>
      <c r="E2168" s="171" t="s">
        <v>18143</v>
      </c>
      <c r="F2168" s="171" t="s">
        <v>18175</v>
      </c>
      <c r="G2168" s="171" t="s">
        <v>3301</v>
      </c>
      <c r="H2168" s="164">
        <v>0</v>
      </c>
      <c r="I2168" s="59">
        <v>208.5</v>
      </c>
    </row>
    <row r="2169" s="165" customFormat="1" ht="15" spans="1:9">
      <c r="A2169" s="167">
        <v>2168</v>
      </c>
      <c r="B2169" s="167" t="s">
        <v>16030</v>
      </c>
      <c r="C2169" s="171" t="s">
        <v>17992</v>
      </c>
      <c r="D2169" s="169" t="s">
        <v>17995</v>
      </c>
      <c r="E2169" s="171" t="s">
        <v>18167</v>
      </c>
      <c r="F2169" s="171" t="s">
        <v>18176</v>
      </c>
      <c r="G2169" s="171" t="s">
        <v>18161</v>
      </c>
      <c r="H2169" s="164">
        <v>0</v>
      </c>
      <c r="I2169" s="59">
        <v>847.5</v>
      </c>
    </row>
    <row r="2170" s="165" customFormat="1" ht="15" spans="1:9">
      <c r="A2170" s="167">
        <v>2169</v>
      </c>
      <c r="B2170" s="167" t="s">
        <v>16030</v>
      </c>
      <c r="C2170" s="171" t="s">
        <v>4461</v>
      </c>
      <c r="D2170" s="169" t="s">
        <v>17693</v>
      </c>
      <c r="E2170" s="171" t="s">
        <v>18119</v>
      </c>
      <c r="F2170" s="171" t="s">
        <v>18177</v>
      </c>
      <c r="G2170" s="171" t="s">
        <v>18118</v>
      </c>
      <c r="H2170" s="164">
        <v>0</v>
      </c>
      <c r="I2170" s="59">
        <v>609</v>
      </c>
    </row>
    <row r="2171" s="165" customFormat="1" ht="15" spans="1:9">
      <c r="A2171" s="167">
        <v>2170</v>
      </c>
      <c r="B2171" s="167" t="s">
        <v>16030</v>
      </c>
      <c r="C2171" s="171" t="s">
        <v>4461</v>
      </c>
      <c r="D2171" s="169" t="s">
        <v>17693</v>
      </c>
      <c r="E2171" s="171" t="s">
        <v>17891</v>
      </c>
      <c r="F2171" s="171" t="s">
        <v>18178</v>
      </c>
      <c r="G2171" s="171" t="s">
        <v>18161</v>
      </c>
      <c r="H2171" s="164">
        <v>0</v>
      </c>
      <c r="I2171" s="59">
        <v>813.75</v>
      </c>
    </row>
    <row r="2172" s="165" customFormat="1" ht="15" spans="1:9">
      <c r="A2172" s="167">
        <v>2171</v>
      </c>
      <c r="B2172" s="167" t="s">
        <v>16030</v>
      </c>
      <c r="C2172" s="171" t="s">
        <v>17992</v>
      </c>
      <c r="D2172" s="169" t="s">
        <v>17995</v>
      </c>
      <c r="E2172" s="171" t="s">
        <v>18167</v>
      </c>
      <c r="F2172" s="171" t="s">
        <v>18179</v>
      </c>
      <c r="G2172" s="171" t="s">
        <v>18161</v>
      </c>
      <c r="H2172" s="164">
        <v>0</v>
      </c>
      <c r="I2172" s="59">
        <v>636.25</v>
      </c>
    </row>
    <row r="2173" s="165" customFormat="1" ht="15" spans="1:9">
      <c r="A2173" s="167">
        <v>2172</v>
      </c>
      <c r="B2173" s="167" t="s">
        <v>16030</v>
      </c>
      <c r="C2173" s="171" t="s">
        <v>4461</v>
      </c>
      <c r="D2173" s="169" t="s">
        <v>17693</v>
      </c>
      <c r="E2173" s="171" t="s">
        <v>17891</v>
      </c>
      <c r="F2173" s="171" t="s">
        <v>18180</v>
      </c>
      <c r="G2173" s="171" t="s">
        <v>18166</v>
      </c>
      <c r="H2173" s="164">
        <v>0</v>
      </c>
      <c r="I2173" s="59">
        <v>380.25</v>
      </c>
    </row>
    <row r="2174" s="165" customFormat="1" ht="15" spans="1:9">
      <c r="A2174" s="167">
        <v>2173</v>
      </c>
      <c r="B2174" s="167" t="s">
        <v>16030</v>
      </c>
      <c r="C2174" s="171" t="s">
        <v>4461</v>
      </c>
      <c r="D2174" s="169" t="s">
        <v>17995</v>
      </c>
      <c r="E2174" s="171" t="s">
        <v>18143</v>
      </c>
      <c r="F2174" s="171" t="s">
        <v>18181</v>
      </c>
      <c r="G2174" s="171" t="s">
        <v>18166</v>
      </c>
      <c r="H2174" s="164">
        <v>0</v>
      </c>
      <c r="I2174" s="59">
        <v>346.5</v>
      </c>
    </row>
    <row r="2175" s="165" customFormat="1" ht="15" spans="1:9">
      <c r="A2175" s="167">
        <v>2174</v>
      </c>
      <c r="B2175" s="167" t="s">
        <v>16030</v>
      </c>
      <c r="C2175" s="171" t="s">
        <v>17992</v>
      </c>
      <c r="D2175" s="169" t="s">
        <v>17693</v>
      </c>
      <c r="E2175" s="171" t="s">
        <v>18182</v>
      </c>
      <c r="F2175" s="171" t="s">
        <v>18183</v>
      </c>
      <c r="G2175" s="171" t="s">
        <v>1930</v>
      </c>
      <c r="H2175" s="164">
        <v>0</v>
      </c>
      <c r="I2175" s="59">
        <v>272</v>
      </c>
    </row>
    <row r="2176" s="165" customFormat="1" ht="15" spans="1:9">
      <c r="A2176" s="167">
        <v>2175</v>
      </c>
      <c r="B2176" s="167" t="s">
        <v>16030</v>
      </c>
      <c r="C2176" s="171" t="s">
        <v>17992</v>
      </c>
      <c r="D2176" s="169" t="s">
        <v>17693</v>
      </c>
      <c r="E2176" s="171" t="s">
        <v>18182</v>
      </c>
      <c r="F2176" s="171" t="s">
        <v>18184</v>
      </c>
      <c r="G2176" s="171" t="s">
        <v>1930</v>
      </c>
      <c r="H2176" s="164">
        <v>0</v>
      </c>
      <c r="I2176" s="59">
        <v>176.4</v>
      </c>
    </row>
    <row r="2177" s="165" customFormat="1" ht="15" spans="1:9">
      <c r="A2177" s="167">
        <v>2176</v>
      </c>
      <c r="B2177" s="167" t="s">
        <v>16030</v>
      </c>
      <c r="C2177" s="171" t="s">
        <v>17992</v>
      </c>
      <c r="D2177" s="169" t="s">
        <v>17995</v>
      </c>
      <c r="E2177" s="171" t="s">
        <v>18170</v>
      </c>
      <c r="F2177" s="171" t="s">
        <v>18185</v>
      </c>
      <c r="G2177" s="171" t="s">
        <v>3301</v>
      </c>
      <c r="H2177" s="164">
        <v>0</v>
      </c>
      <c r="I2177" s="59">
        <v>257.5</v>
      </c>
    </row>
    <row r="2178" s="165" customFormat="1" ht="15" spans="1:9">
      <c r="A2178" s="167">
        <v>2177</v>
      </c>
      <c r="B2178" s="167" t="s">
        <v>16030</v>
      </c>
      <c r="C2178" s="171" t="s">
        <v>17992</v>
      </c>
      <c r="D2178" s="169" t="s">
        <v>17995</v>
      </c>
      <c r="E2178" s="171" t="s">
        <v>18167</v>
      </c>
      <c r="F2178" s="171" t="s">
        <v>18186</v>
      </c>
      <c r="G2178" s="171" t="s">
        <v>18118</v>
      </c>
      <c r="H2178" s="164">
        <v>0</v>
      </c>
      <c r="I2178" s="59">
        <v>657</v>
      </c>
    </row>
    <row r="2179" s="165" customFormat="1" ht="15" spans="1:9">
      <c r="A2179" s="167">
        <v>2178</v>
      </c>
      <c r="B2179" s="167" t="s">
        <v>16030</v>
      </c>
      <c r="C2179" s="171" t="s">
        <v>4461</v>
      </c>
      <c r="D2179" s="169" t="s">
        <v>17693</v>
      </c>
      <c r="E2179" s="171" t="s">
        <v>17764</v>
      </c>
      <c r="F2179" s="171" t="s">
        <v>18187</v>
      </c>
      <c r="G2179" s="171" t="s">
        <v>18124</v>
      </c>
      <c r="H2179" s="164">
        <v>0</v>
      </c>
      <c r="I2179" s="59">
        <v>384.8</v>
      </c>
    </row>
    <row r="2180" s="165" customFormat="1" ht="15" spans="1:9">
      <c r="A2180" s="167">
        <v>2179</v>
      </c>
      <c r="B2180" s="167" t="s">
        <v>16030</v>
      </c>
      <c r="C2180" s="171" t="s">
        <v>17992</v>
      </c>
      <c r="D2180" s="169" t="s">
        <v>17995</v>
      </c>
      <c r="E2180" s="171" t="s">
        <v>18167</v>
      </c>
      <c r="F2180" s="171" t="s">
        <v>18188</v>
      </c>
      <c r="G2180" s="171" t="s">
        <v>18161</v>
      </c>
      <c r="H2180" s="164">
        <v>0</v>
      </c>
      <c r="I2180" s="59">
        <v>832.5</v>
      </c>
    </row>
    <row r="2181" s="165" customFormat="1" ht="15" spans="1:9">
      <c r="A2181" s="167">
        <v>2180</v>
      </c>
      <c r="B2181" s="167" t="s">
        <v>16030</v>
      </c>
      <c r="C2181" s="171" t="s">
        <v>4461</v>
      </c>
      <c r="D2181" s="169" t="s">
        <v>17995</v>
      </c>
      <c r="E2181" s="171" t="s">
        <v>18143</v>
      </c>
      <c r="F2181" s="171" t="s">
        <v>18189</v>
      </c>
      <c r="G2181" s="171" t="s">
        <v>3301</v>
      </c>
      <c r="H2181" s="164">
        <v>0</v>
      </c>
      <c r="I2181" s="59">
        <v>212</v>
      </c>
    </row>
    <row r="2182" s="165" customFormat="1" ht="15" spans="1:9">
      <c r="A2182" s="167">
        <v>2181</v>
      </c>
      <c r="B2182" s="167" t="s">
        <v>16030</v>
      </c>
      <c r="C2182" s="171" t="s">
        <v>17992</v>
      </c>
      <c r="D2182" s="169" t="s">
        <v>17995</v>
      </c>
      <c r="E2182" s="171" t="s">
        <v>18167</v>
      </c>
      <c r="F2182" s="171" t="s">
        <v>18190</v>
      </c>
      <c r="G2182" s="171" t="s">
        <v>18161</v>
      </c>
      <c r="H2182" s="164">
        <v>0</v>
      </c>
      <c r="I2182" s="59">
        <v>730</v>
      </c>
    </row>
    <row r="2183" s="165" customFormat="1" ht="15" spans="1:9">
      <c r="A2183" s="167">
        <v>2182</v>
      </c>
      <c r="B2183" s="167" t="s">
        <v>16030</v>
      </c>
      <c r="C2183" s="171" t="s">
        <v>4461</v>
      </c>
      <c r="D2183" s="169" t="s">
        <v>17693</v>
      </c>
      <c r="E2183" s="171" t="s">
        <v>17891</v>
      </c>
      <c r="F2183" s="171" t="s">
        <v>18191</v>
      </c>
      <c r="G2183" s="171" t="s">
        <v>18118</v>
      </c>
      <c r="H2183" s="164">
        <v>0</v>
      </c>
      <c r="I2183" s="59">
        <v>493</v>
      </c>
    </row>
    <row r="2184" s="165" customFormat="1" ht="15" spans="1:9">
      <c r="A2184" s="167">
        <v>2183</v>
      </c>
      <c r="B2184" s="167" t="s">
        <v>16030</v>
      </c>
      <c r="C2184" s="171" t="s">
        <v>17992</v>
      </c>
      <c r="D2184" s="169" t="s">
        <v>17995</v>
      </c>
      <c r="E2184" s="171" t="s">
        <v>18167</v>
      </c>
      <c r="F2184" s="171" t="s">
        <v>18192</v>
      </c>
      <c r="G2184" s="171" t="s">
        <v>18161</v>
      </c>
      <c r="H2184" s="164">
        <v>0</v>
      </c>
      <c r="I2184" s="59">
        <v>532.5</v>
      </c>
    </row>
    <row r="2185" s="165" customFormat="1" ht="15" spans="1:9">
      <c r="A2185" s="167">
        <v>2184</v>
      </c>
      <c r="B2185" s="167" t="s">
        <v>16030</v>
      </c>
      <c r="C2185" s="171" t="s">
        <v>17992</v>
      </c>
      <c r="D2185" s="169" t="s">
        <v>17693</v>
      </c>
      <c r="E2185" s="171" t="s">
        <v>18182</v>
      </c>
      <c r="F2185" s="171" t="s">
        <v>18193</v>
      </c>
      <c r="G2185" s="171" t="s">
        <v>1930</v>
      </c>
      <c r="H2185" s="164">
        <v>0</v>
      </c>
      <c r="I2185" s="59">
        <v>167.6</v>
      </c>
    </row>
    <row r="2186" s="165" customFormat="1" ht="15" spans="1:9">
      <c r="A2186" s="167">
        <v>2185</v>
      </c>
      <c r="B2186" s="167" t="s">
        <v>16030</v>
      </c>
      <c r="C2186" s="171" t="s">
        <v>17992</v>
      </c>
      <c r="D2186" s="169" t="s">
        <v>17693</v>
      </c>
      <c r="E2186" s="171" t="s">
        <v>18182</v>
      </c>
      <c r="F2186" s="171" t="s">
        <v>18194</v>
      </c>
      <c r="G2186" s="171" t="s">
        <v>1930</v>
      </c>
      <c r="H2186" s="164">
        <v>0</v>
      </c>
      <c r="I2186" s="59">
        <v>258.8</v>
      </c>
    </row>
    <row r="2187" s="165" customFormat="1" ht="15" spans="1:9">
      <c r="A2187" s="167">
        <v>2186</v>
      </c>
      <c r="B2187" s="167" t="s">
        <v>16030</v>
      </c>
      <c r="C2187" s="171" t="s">
        <v>17992</v>
      </c>
      <c r="D2187" s="169" t="s">
        <v>17693</v>
      </c>
      <c r="E2187" s="171" t="s">
        <v>18182</v>
      </c>
      <c r="F2187" s="171" t="s">
        <v>18195</v>
      </c>
      <c r="G2187" s="171" t="s">
        <v>1936</v>
      </c>
      <c r="H2187" s="164">
        <v>0</v>
      </c>
      <c r="I2187" s="59">
        <v>292.32</v>
      </c>
    </row>
    <row r="2188" s="165" customFormat="1" ht="15" spans="1:9">
      <c r="A2188" s="167">
        <v>2187</v>
      </c>
      <c r="B2188" s="167" t="s">
        <v>16030</v>
      </c>
      <c r="C2188" s="171" t="s">
        <v>17992</v>
      </c>
      <c r="D2188" s="169" t="s">
        <v>17693</v>
      </c>
      <c r="E2188" s="171" t="s">
        <v>18182</v>
      </c>
      <c r="F2188" s="171" t="s">
        <v>18196</v>
      </c>
      <c r="G2188" s="171" t="s">
        <v>1936</v>
      </c>
      <c r="H2188" s="164">
        <v>0</v>
      </c>
      <c r="I2188" s="59">
        <v>418.95</v>
      </c>
    </row>
    <row r="2189" s="165" customFormat="1" ht="15" spans="1:9">
      <c r="A2189" s="167">
        <v>2188</v>
      </c>
      <c r="B2189" s="167" t="s">
        <v>16030</v>
      </c>
      <c r="C2189" s="171" t="s">
        <v>17992</v>
      </c>
      <c r="D2189" s="169" t="s">
        <v>17693</v>
      </c>
      <c r="E2189" s="171" t="s">
        <v>18182</v>
      </c>
      <c r="F2189" s="171" t="s">
        <v>18197</v>
      </c>
      <c r="G2189" s="171" t="s">
        <v>1936</v>
      </c>
      <c r="H2189" s="164">
        <v>0</v>
      </c>
      <c r="I2189" s="59">
        <v>318.15</v>
      </c>
    </row>
    <row r="2190" s="165" customFormat="1" ht="15" spans="1:9">
      <c r="A2190" s="167">
        <v>2189</v>
      </c>
      <c r="B2190" s="167" t="s">
        <v>16030</v>
      </c>
      <c r="C2190" s="171" t="s">
        <v>17992</v>
      </c>
      <c r="D2190" s="169" t="s">
        <v>17693</v>
      </c>
      <c r="E2190" s="171" t="s">
        <v>18182</v>
      </c>
      <c r="F2190" s="171" t="s">
        <v>18198</v>
      </c>
      <c r="G2190" s="171" t="s">
        <v>1936</v>
      </c>
      <c r="H2190" s="164">
        <v>0</v>
      </c>
      <c r="I2190" s="59">
        <v>280.98</v>
      </c>
    </row>
    <row r="2191" s="165" customFormat="1" ht="15" spans="1:9">
      <c r="A2191" s="167">
        <v>2190</v>
      </c>
      <c r="B2191" s="167" t="s">
        <v>16030</v>
      </c>
      <c r="C2191" s="171" t="s">
        <v>17992</v>
      </c>
      <c r="D2191" s="169" t="s">
        <v>17693</v>
      </c>
      <c r="E2191" s="171" t="s">
        <v>18182</v>
      </c>
      <c r="F2191" s="171" t="s">
        <v>18199</v>
      </c>
      <c r="G2191" s="171" t="s">
        <v>1936</v>
      </c>
      <c r="H2191" s="164">
        <v>0</v>
      </c>
      <c r="I2191" s="59">
        <v>401.94</v>
      </c>
    </row>
    <row r="2192" s="165" customFormat="1" ht="15" spans="1:9">
      <c r="A2192" s="167">
        <v>2191</v>
      </c>
      <c r="B2192" s="167" t="s">
        <v>16030</v>
      </c>
      <c r="C2192" s="171" t="s">
        <v>17992</v>
      </c>
      <c r="D2192" s="169" t="s">
        <v>17693</v>
      </c>
      <c r="E2192" s="171" t="s">
        <v>18182</v>
      </c>
      <c r="F2192" s="171" t="s">
        <v>18200</v>
      </c>
      <c r="G2192" s="171" t="s">
        <v>1936</v>
      </c>
      <c r="H2192" s="164">
        <v>0</v>
      </c>
      <c r="I2192" s="59">
        <v>390.6</v>
      </c>
    </row>
    <row r="2193" s="165" customFormat="1" ht="15" spans="1:9">
      <c r="A2193" s="167">
        <v>2192</v>
      </c>
      <c r="B2193" s="167" t="s">
        <v>16030</v>
      </c>
      <c r="C2193" s="171" t="s">
        <v>17992</v>
      </c>
      <c r="D2193" s="169" t="s">
        <v>17693</v>
      </c>
      <c r="E2193" s="171" t="s">
        <v>18182</v>
      </c>
      <c r="F2193" s="171" t="s">
        <v>18201</v>
      </c>
      <c r="G2193" s="171" t="s">
        <v>1936</v>
      </c>
      <c r="H2193" s="164">
        <v>0</v>
      </c>
      <c r="I2193" s="59">
        <v>255.78</v>
      </c>
    </row>
    <row r="2194" s="165" customFormat="1" ht="15" spans="1:9">
      <c r="A2194" s="167">
        <v>2193</v>
      </c>
      <c r="B2194" s="167" t="s">
        <v>16030</v>
      </c>
      <c r="C2194" s="171" t="s">
        <v>17992</v>
      </c>
      <c r="D2194" s="169" t="s">
        <v>17693</v>
      </c>
      <c r="E2194" s="171" t="s">
        <v>18182</v>
      </c>
      <c r="F2194" s="171" t="s">
        <v>18202</v>
      </c>
      <c r="G2194" s="171" t="s">
        <v>1936</v>
      </c>
      <c r="H2194" s="164">
        <v>0</v>
      </c>
      <c r="I2194" s="59">
        <v>400.05</v>
      </c>
    </row>
    <row r="2195" s="165" customFormat="1" ht="15" spans="1:9">
      <c r="A2195" s="167">
        <v>2194</v>
      </c>
      <c r="B2195" s="167" t="s">
        <v>16030</v>
      </c>
      <c r="C2195" s="171" t="s">
        <v>17992</v>
      </c>
      <c r="D2195" s="169" t="s">
        <v>17693</v>
      </c>
      <c r="E2195" s="171" t="s">
        <v>18182</v>
      </c>
      <c r="F2195" s="171" t="s">
        <v>18203</v>
      </c>
      <c r="G2195" s="171" t="s">
        <v>1936</v>
      </c>
      <c r="H2195" s="164">
        <v>0</v>
      </c>
      <c r="I2195" s="59">
        <v>392.49</v>
      </c>
    </row>
    <row r="2196" s="165" customFormat="1" ht="15" spans="1:9">
      <c r="A2196" s="167">
        <v>2195</v>
      </c>
      <c r="B2196" s="167" t="s">
        <v>16030</v>
      </c>
      <c r="C2196" s="171" t="s">
        <v>4461</v>
      </c>
      <c r="D2196" s="169" t="s">
        <v>17687</v>
      </c>
      <c r="E2196" s="171" t="s">
        <v>17691</v>
      </c>
      <c r="F2196" s="171" t="s">
        <v>18204</v>
      </c>
      <c r="G2196" s="171" t="s">
        <v>1951</v>
      </c>
      <c r="H2196" s="164">
        <v>0</v>
      </c>
      <c r="I2196" s="59">
        <v>137.8</v>
      </c>
    </row>
    <row r="2197" s="165" customFormat="1" ht="15" spans="1:9">
      <c r="A2197" s="167">
        <v>2196</v>
      </c>
      <c r="B2197" s="167" t="s">
        <v>16030</v>
      </c>
      <c r="C2197" s="171" t="s">
        <v>16305</v>
      </c>
      <c r="D2197" s="169" t="s">
        <v>16312</v>
      </c>
      <c r="E2197" s="171" t="s">
        <v>16321</v>
      </c>
      <c r="F2197" s="171" t="s">
        <v>18205</v>
      </c>
      <c r="G2197" s="171" t="s">
        <v>1951</v>
      </c>
      <c r="H2197" s="164">
        <v>0</v>
      </c>
      <c r="I2197" s="59">
        <v>121.8</v>
      </c>
    </row>
    <row r="2198" s="165" customFormat="1" ht="15" spans="1:9">
      <c r="A2198" s="167">
        <v>2197</v>
      </c>
      <c r="B2198" s="167" t="s">
        <v>16030</v>
      </c>
      <c r="C2198" s="171" t="s">
        <v>17487</v>
      </c>
      <c r="D2198" s="169" t="s">
        <v>17488</v>
      </c>
      <c r="E2198" s="171" t="s">
        <v>17500</v>
      </c>
      <c r="F2198" s="171" t="s">
        <v>17671</v>
      </c>
      <c r="G2198" s="171" t="s">
        <v>1951</v>
      </c>
      <c r="H2198" s="164">
        <v>0</v>
      </c>
      <c r="I2198" s="59">
        <v>93</v>
      </c>
    </row>
    <row r="2199" s="165" customFormat="1" ht="15" spans="1:9">
      <c r="A2199" s="167">
        <v>2198</v>
      </c>
      <c r="B2199" s="167" t="s">
        <v>16030</v>
      </c>
      <c r="C2199" s="171" t="s">
        <v>4461</v>
      </c>
      <c r="D2199" s="169" t="s">
        <v>17687</v>
      </c>
      <c r="E2199" s="171" t="s">
        <v>17691</v>
      </c>
      <c r="F2199" s="171" t="s">
        <v>18206</v>
      </c>
      <c r="G2199" s="171" t="s">
        <v>1951</v>
      </c>
      <c r="H2199" s="164">
        <v>0</v>
      </c>
      <c r="I2199" s="59">
        <v>127.6</v>
      </c>
    </row>
    <row r="2200" s="165" customFormat="1" ht="15" spans="1:9">
      <c r="A2200" s="167">
        <v>2199</v>
      </c>
      <c r="B2200" s="167" t="s">
        <v>16030</v>
      </c>
      <c r="C2200" s="171" t="s">
        <v>16305</v>
      </c>
      <c r="D2200" s="169" t="s">
        <v>16312</v>
      </c>
      <c r="E2200" s="171" t="s">
        <v>16321</v>
      </c>
      <c r="F2200" s="171" t="s">
        <v>18207</v>
      </c>
      <c r="G2200" s="171" t="s">
        <v>1951</v>
      </c>
      <c r="H2200" s="164">
        <v>0</v>
      </c>
      <c r="I2200" s="59">
        <v>140</v>
      </c>
    </row>
    <row r="2201" s="165" customFormat="1" ht="15" spans="1:9">
      <c r="A2201" s="167">
        <v>2200</v>
      </c>
      <c r="B2201" s="167" t="s">
        <v>16030</v>
      </c>
      <c r="C2201" s="171" t="s">
        <v>16305</v>
      </c>
      <c r="D2201" s="169" t="s">
        <v>16312</v>
      </c>
      <c r="E2201" s="171" t="s">
        <v>16321</v>
      </c>
      <c r="F2201" s="171" t="s">
        <v>18208</v>
      </c>
      <c r="G2201" s="171" t="s">
        <v>1951</v>
      </c>
      <c r="H2201" s="164">
        <v>0</v>
      </c>
      <c r="I2201" s="59">
        <v>90.2</v>
      </c>
    </row>
    <row r="2202" s="165" customFormat="1" ht="15" spans="1:9">
      <c r="A2202" s="167">
        <v>2201</v>
      </c>
      <c r="B2202" s="167" t="s">
        <v>16030</v>
      </c>
      <c r="C2202" s="171" t="s">
        <v>16305</v>
      </c>
      <c r="D2202" s="169" t="s">
        <v>16312</v>
      </c>
      <c r="E2202" s="171" t="s">
        <v>16321</v>
      </c>
      <c r="F2202" s="171" t="s">
        <v>18209</v>
      </c>
      <c r="G2202" s="171" t="s">
        <v>1951</v>
      </c>
      <c r="H2202" s="164">
        <v>0</v>
      </c>
      <c r="I2202" s="59">
        <v>109.4</v>
      </c>
    </row>
    <row r="2203" s="165" customFormat="1" ht="15" spans="1:9">
      <c r="A2203" s="167">
        <v>2202</v>
      </c>
      <c r="B2203" s="167" t="s">
        <v>16030</v>
      </c>
      <c r="C2203" s="171" t="s">
        <v>4461</v>
      </c>
      <c r="D2203" s="169" t="s">
        <v>17901</v>
      </c>
      <c r="E2203" s="171" t="s">
        <v>17902</v>
      </c>
      <c r="F2203" s="171" t="s">
        <v>18210</v>
      </c>
      <c r="G2203" s="171" t="s">
        <v>1951</v>
      </c>
      <c r="H2203" s="164">
        <v>0</v>
      </c>
      <c r="I2203" s="59">
        <v>125.2</v>
      </c>
    </row>
    <row r="2204" s="165" customFormat="1" ht="15" spans="1:9">
      <c r="A2204" s="167">
        <v>2203</v>
      </c>
      <c r="B2204" s="167" t="s">
        <v>16030</v>
      </c>
      <c r="C2204" s="171" t="s">
        <v>4461</v>
      </c>
      <c r="D2204" s="169" t="s">
        <v>17687</v>
      </c>
      <c r="E2204" s="171" t="s">
        <v>17690</v>
      </c>
      <c r="F2204" s="171" t="s">
        <v>18211</v>
      </c>
      <c r="G2204" s="171" t="s">
        <v>1951</v>
      </c>
      <c r="H2204" s="164">
        <v>0</v>
      </c>
      <c r="I2204" s="59">
        <v>84.6</v>
      </c>
    </row>
    <row r="2205" s="165" customFormat="1" ht="15" spans="1:9">
      <c r="A2205" s="167">
        <v>2204</v>
      </c>
      <c r="B2205" s="167" t="s">
        <v>16030</v>
      </c>
      <c r="C2205" s="171" t="s">
        <v>4461</v>
      </c>
      <c r="D2205" s="169" t="s">
        <v>17693</v>
      </c>
      <c r="E2205" s="171" t="s">
        <v>17694</v>
      </c>
      <c r="F2205" s="171" t="s">
        <v>18212</v>
      </c>
      <c r="G2205" s="171" t="s">
        <v>1951</v>
      </c>
      <c r="H2205" s="164">
        <v>0</v>
      </c>
      <c r="I2205" s="59">
        <v>112.4</v>
      </c>
    </row>
    <row r="2206" s="165" customFormat="1" ht="15" spans="1:9">
      <c r="A2206" s="167">
        <v>2205</v>
      </c>
      <c r="B2206" s="167" t="s">
        <v>16030</v>
      </c>
      <c r="C2206" s="171" t="s">
        <v>16305</v>
      </c>
      <c r="D2206" s="169" t="s">
        <v>16312</v>
      </c>
      <c r="E2206" s="171" t="s">
        <v>16321</v>
      </c>
      <c r="F2206" s="171" t="s">
        <v>18213</v>
      </c>
      <c r="G2206" s="171" t="s">
        <v>1951</v>
      </c>
      <c r="H2206" s="164">
        <v>0</v>
      </c>
      <c r="I2206" s="59">
        <v>102.6</v>
      </c>
    </row>
    <row r="2207" s="165" customFormat="1" ht="15" spans="1:9">
      <c r="A2207" s="167">
        <v>2206</v>
      </c>
      <c r="B2207" s="167" t="s">
        <v>16030</v>
      </c>
      <c r="C2207" s="171" t="s">
        <v>16305</v>
      </c>
      <c r="D2207" s="169" t="s">
        <v>16312</v>
      </c>
      <c r="E2207" s="171" t="s">
        <v>16321</v>
      </c>
      <c r="F2207" s="171" t="s">
        <v>18214</v>
      </c>
      <c r="G2207" s="171" t="s">
        <v>2017</v>
      </c>
      <c r="H2207" s="164">
        <v>0</v>
      </c>
      <c r="I2207" s="59">
        <v>40.6</v>
      </c>
    </row>
    <row r="2208" s="165" customFormat="1" ht="15" spans="1:9">
      <c r="A2208" s="167">
        <v>2207</v>
      </c>
      <c r="B2208" s="167" t="s">
        <v>16030</v>
      </c>
      <c r="C2208" s="171" t="s">
        <v>16305</v>
      </c>
      <c r="D2208" s="169" t="s">
        <v>16312</v>
      </c>
      <c r="E2208" s="171" t="s">
        <v>16321</v>
      </c>
      <c r="F2208" s="171" t="s">
        <v>18215</v>
      </c>
      <c r="G2208" s="171" t="s">
        <v>1951</v>
      </c>
      <c r="H2208" s="164">
        <v>0</v>
      </c>
      <c r="I2208" s="59">
        <v>132.4</v>
      </c>
    </row>
    <row r="2209" s="165" customFormat="1" ht="15" spans="1:9">
      <c r="A2209" s="167">
        <v>2208</v>
      </c>
      <c r="B2209" s="167" t="s">
        <v>16030</v>
      </c>
      <c r="C2209" s="171" t="s">
        <v>16305</v>
      </c>
      <c r="D2209" s="169" t="s">
        <v>16312</v>
      </c>
      <c r="E2209" s="171" t="s">
        <v>16321</v>
      </c>
      <c r="F2209" s="171" t="s">
        <v>18216</v>
      </c>
      <c r="G2209" s="171" t="s">
        <v>1951</v>
      </c>
      <c r="H2209" s="164">
        <v>0</v>
      </c>
      <c r="I2209" s="59">
        <v>138.8</v>
      </c>
    </row>
    <row r="2210" s="165" customFormat="1" ht="15" spans="1:9">
      <c r="A2210" s="167">
        <v>2209</v>
      </c>
      <c r="B2210" s="167" t="s">
        <v>16030</v>
      </c>
      <c r="C2210" s="171" t="s">
        <v>16031</v>
      </c>
      <c r="D2210" s="169" t="s">
        <v>16035</v>
      </c>
      <c r="E2210" s="171" t="s">
        <v>16048</v>
      </c>
      <c r="F2210" s="171" t="s">
        <v>18217</v>
      </c>
      <c r="G2210" s="171" t="s">
        <v>1951</v>
      </c>
      <c r="H2210" s="164">
        <v>0</v>
      </c>
      <c r="I2210" s="59">
        <v>122.4</v>
      </c>
    </row>
    <row r="2211" s="165" customFormat="1" ht="15" spans="1:9">
      <c r="A2211" s="167">
        <v>2210</v>
      </c>
      <c r="B2211" s="167" t="s">
        <v>16030</v>
      </c>
      <c r="C2211" s="171" t="s">
        <v>16305</v>
      </c>
      <c r="D2211" s="169" t="s">
        <v>16312</v>
      </c>
      <c r="E2211" s="171" t="s">
        <v>16321</v>
      </c>
      <c r="F2211" s="171" t="s">
        <v>18218</v>
      </c>
      <c r="G2211" s="171" t="s">
        <v>1951</v>
      </c>
      <c r="H2211" s="164">
        <v>0</v>
      </c>
      <c r="I2211" s="59">
        <v>115.6</v>
      </c>
    </row>
    <row r="2212" s="165" customFormat="1" ht="15" spans="1:9">
      <c r="A2212" s="167">
        <v>2211</v>
      </c>
      <c r="B2212" s="167" t="s">
        <v>16030</v>
      </c>
      <c r="C2212" s="171" t="s">
        <v>16305</v>
      </c>
      <c r="D2212" s="169" t="s">
        <v>16312</v>
      </c>
      <c r="E2212" s="171" t="s">
        <v>16321</v>
      </c>
      <c r="F2212" s="171" t="s">
        <v>18219</v>
      </c>
      <c r="G2212" s="171" t="s">
        <v>1951</v>
      </c>
      <c r="H2212" s="164">
        <v>0</v>
      </c>
      <c r="I2212" s="59">
        <v>101</v>
      </c>
    </row>
    <row r="2213" s="165" customFormat="1" ht="15" spans="1:9">
      <c r="A2213" s="167">
        <v>2212</v>
      </c>
      <c r="B2213" s="167" t="s">
        <v>16030</v>
      </c>
      <c r="C2213" s="171" t="s">
        <v>16305</v>
      </c>
      <c r="D2213" s="169" t="s">
        <v>16312</v>
      </c>
      <c r="E2213" s="171" t="s">
        <v>16321</v>
      </c>
      <c r="F2213" s="171" t="s">
        <v>18220</v>
      </c>
      <c r="G2213" s="171" t="s">
        <v>1951</v>
      </c>
      <c r="H2213" s="164">
        <v>0</v>
      </c>
      <c r="I2213" s="59">
        <v>86.4</v>
      </c>
    </row>
    <row r="2214" s="165" customFormat="1" ht="15" spans="1:9">
      <c r="A2214" s="167">
        <v>2213</v>
      </c>
      <c r="B2214" s="167" t="s">
        <v>16030</v>
      </c>
      <c r="C2214" s="171" t="s">
        <v>16031</v>
      </c>
      <c r="D2214" s="169" t="s">
        <v>16032</v>
      </c>
      <c r="E2214" s="171" t="s">
        <v>16055</v>
      </c>
      <c r="F2214" s="171" t="s">
        <v>18221</v>
      </c>
      <c r="G2214" s="171" t="s">
        <v>18222</v>
      </c>
      <c r="H2214" s="164">
        <v>0</v>
      </c>
      <c r="I2214" s="59">
        <v>46.4</v>
      </c>
    </row>
    <row r="2215" s="165" customFormat="1" ht="15" spans="1:9">
      <c r="A2215" s="167">
        <v>2214</v>
      </c>
      <c r="B2215" s="167" t="s">
        <v>16030</v>
      </c>
      <c r="C2215" s="171" t="s">
        <v>4461</v>
      </c>
      <c r="D2215" s="169" t="s">
        <v>17687</v>
      </c>
      <c r="E2215" s="171" t="s">
        <v>17691</v>
      </c>
      <c r="F2215" s="171" t="s">
        <v>18223</v>
      </c>
      <c r="G2215" s="171" t="s">
        <v>18224</v>
      </c>
      <c r="H2215" s="164">
        <v>0</v>
      </c>
      <c r="I2215" s="59">
        <v>72.25</v>
      </c>
    </row>
    <row r="2216" s="165" customFormat="1" ht="15" spans="1:9">
      <c r="A2216" s="167">
        <v>2215</v>
      </c>
      <c r="B2216" s="167" t="s">
        <v>16030</v>
      </c>
      <c r="C2216" s="171" t="s">
        <v>4461</v>
      </c>
      <c r="D2216" s="169" t="s">
        <v>17693</v>
      </c>
      <c r="E2216" s="171" t="s">
        <v>17694</v>
      </c>
      <c r="F2216" s="171" t="s">
        <v>18225</v>
      </c>
      <c r="G2216" s="171" t="s">
        <v>1951</v>
      </c>
      <c r="H2216" s="164">
        <v>0</v>
      </c>
      <c r="I2216" s="59">
        <v>131.4</v>
      </c>
    </row>
    <row r="2217" s="165" customFormat="1" ht="15" spans="1:9">
      <c r="A2217" s="167">
        <v>2216</v>
      </c>
      <c r="B2217" s="167" t="s">
        <v>16030</v>
      </c>
      <c r="C2217" s="171" t="s">
        <v>16305</v>
      </c>
      <c r="D2217" s="169" t="s">
        <v>16312</v>
      </c>
      <c r="E2217" s="171" t="s">
        <v>16321</v>
      </c>
      <c r="F2217" s="171" t="s">
        <v>18226</v>
      </c>
      <c r="G2217" s="171" t="s">
        <v>2017</v>
      </c>
      <c r="H2217" s="164">
        <v>0</v>
      </c>
      <c r="I2217" s="59">
        <v>52.4</v>
      </c>
    </row>
    <row r="2218" s="165" customFormat="1" ht="15" spans="1:9">
      <c r="A2218" s="167">
        <v>2217</v>
      </c>
      <c r="B2218" s="167" t="s">
        <v>16030</v>
      </c>
      <c r="C2218" s="171" t="s">
        <v>16031</v>
      </c>
      <c r="D2218" s="169" t="s">
        <v>16035</v>
      </c>
      <c r="E2218" s="171" t="s">
        <v>16048</v>
      </c>
      <c r="F2218" s="171" t="s">
        <v>18227</v>
      </c>
      <c r="G2218" s="171" t="s">
        <v>2017</v>
      </c>
      <c r="H2218" s="164">
        <v>0</v>
      </c>
      <c r="I2218" s="59">
        <v>66</v>
      </c>
    </row>
    <row r="2219" s="165" customFormat="1" ht="15" spans="1:9">
      <c r="A2219" s="167">
        <v>2218</v>
      </c>
      <c r="B2219" s="167" t="s">
        <v>16030</v>
      </c>
      <c r="C2219" s="171" t="s">
        <v>4461</v>
      </c>
      <c r="D2219" s="169" t="s">
        <v>17701</v>
      </c>
      <c r="E2219" s="171" t="s">
        <v>17706</v>
      </c>
      <c r="F2219" s="171" t="s">
        <v>18228</v>
      </c>
      <c r="G2219" s="171" t="s">
        <v>2017</v>
      </c>
      <c r="H2219" s="164">
        <v>0</v>
      </c>
      <c r="I2219" s="59">
        <v>62.1</v>
      </c>
    </row>
    <row r="2220" s="165" customFormat="1" ht="15" spans="1:9">
      <c r="A2220" s="167">
        <v>2219</v>
      </c>
      <c r="B2220" s="167" t="s">
        <v>16030</v>
      </c>
      <c r="C2220" s="171" t="s">
        <v>4461</v>
      </c>
      <c r="D2220" s="169" t="s">
        <v>17701</v>
      </c>
      <c r="E2220" s="171" t="s">
        <v>17706</v>
      </c>
      <c r="F2220" s="171" t="s">
        <v>18229</v>
      </c>
      <c r="G2220" s="171" t="s">
        <v>2017</v>
      </c>
      <c r="H2220" s="164">
        <v>0</v>
      </c>
      <c r="I2220" s="59">
        <v>55</v>
      </c>
    </row>
    <row r="2221" s="165" customFormat="1" ht="15" spans="1:9">
      <c r="A2221" s="167">
        <v>2220</v>
      </c>
      <c r="B2221" s="167" t="s">
        <v>16030</v>
      </c>
      <c r="C2221" s="171" t="s">
        <v>4461</v>
      </c>
      <c r="D2221" s="169" t="s">
        <v>17693</v>
      </c>
      <c r="E2221" s="171" t="s">
        <v>17694</v>
      </c>
      <c r="F2221" s="171" t="s">
        <v>18230</v>
      </c>
      <c r="G2221" s="171" t="s">
        <v>1951</v>
      </c>
      <c r="H2221" s="164">
        <v>0</v>
      </c>
      <c r="I2221" s="59">
        <v>126.4</v>
      </c>
    </row>
    <row r="2222" s="165" customFormat="1" ht="15" spans="1:9">
      <c r="A2222" s="167">
        <v>2221</v>
      </c>
      <c r="B2222" s="167" t="s">
        <v>16030</v>
      </c>
      <c r="C2222" s="171" t="s">
        <v>16305</v>
      </c>
      <c r="D2222" s="169" t="s">
        <v>16312</v>
      </c>
      <c r="E2222" s="171" t="s">
        <v>16321</v>
      </c>
      <c r="F2222" s="171" t="s">
        <v>18231</v>
      </c>
      <c r="G2222" s="171" t="s">
        <v>1951</v>
      </c>
      <c r="H2222" s="164">
        <v>0</v>
      </c>
      <c r="I2222" s="59">
        <v>114.8</v>
      </c>
    </row>
    <row r="2223" s="165" customFormat="1" ht="15" spans="1:9">
      <c r="A2223" s="167">
        <v>2222</v>
      </c>
      <c r="B2223" s="167" t="s">
        <v>16030</v>
      </c>
      <c r="C2223" s="171" t="s">
        <v>16827</v>
      </c>
      <c r="D2223" s="169" t="s">
        <v>16828</v>
      </c>
      <c r="E2223" s="171" t="s">
        <v>16844</v>
      </c>
      <c r="F2223" s="171" t="s">
        <v>18232</v>
      </c>
      <c r="G2223" s="171" t="s">
        <v>1951</v>
      </c>
      <c r="H2223" s="164">
        <v>0</v>
      </c>
      <c r="I2223" s="59">
        <v>81.6</v>
      </c>
    </row>
    <row r="2224" s="165" customFormat="1" ht="15" spans="1:9">
      <c r="A2224" s="167">
        <v>2223</v>
      </c>
      <c r="B2224" s="167" t="s">
        <v>16030</v>
      </c>
      <c r="C2224" s="171" t="s">
        <v>16031</v>
      </c>
      <c r="D2224" s="169" t="s">
        <v>16035</v>
      </c>
      <c r="E2224" s="171" t="s">
        <v>16048</v>
      </c>
      <c r="F2224" s="171" t="s">
        <v>18233</v>
      </c>
      <c r="G2224" s="171" t="s">
        <v>1951</v>
      </c>
      <c r="H2224" s="164">
        <v>0</v>
      </c>
      <c r="I2224" s="59">
        <v>117</v>
      </c>
    </row>
    <row r="2225" s="165" customFormat="1" ht="15" spans="1:9">
      <c r="A2225" s="167">
        <v>2224</v>
      </c>
      <c r="B2225" s="167" t="s">
        <v>16030</v>
      </c>
      <c r="C2225" s="171" t="s">
        <v>16827</v>
      </c>
      <c r="D2225" s="169" t="s">
        <v>16828</v>
      </c>
      <c r="E2225" s="171" t="s">
        <v>16829</v>
      </c>
      <c r="F2225" s="171" t="s">
        <v>18234</v>
      </c>
      <c r="G2225" s="171" t="s">
        <v>1951</v>
      </c>
      <c r="H2225" s="164">
        <v>0</v>
      </c>
      <c r="I2225" s="59">
        <v>114.4</v>
      </c>
    </row>
    <row r="2226" s="165" customFormat="1" ht="15" spans="1:9">
      <c r="A2226" s="167">
        <v>2225</v>
      </c>
      <c r="B2226" s="167" t="s">
        <v>16030</v>
      </c>
      <c r="C2226" s="171" t="s">
        <v>16827</v>
      </c>
      <c r="D2226" s="169" t="s">
        <v>16828</v>
      </c>
      <c r="E2226" s="171" t="s">
        <v>16829</v>
      </c>
      <c r="F2226" s="171" t="s">
        <v>18235</v>
      </c>
      <c r="G2226" s="171" t="s">
        <v>1951</v>
      </c>
      <c r="H2226" s="164">
        <v>0</v>
      </c>
      <c r="I2226" s="59">
        <v>85.8</v>
      </c>
    </row>
    <row r="2227" s="165" customFormat="1" ht="15" spans="1:9">
      <c r="A2227" s="167">
        <v>2226</v>
      </c>
      <c r="B2227" s="167" t="s">
        <v>16030</v>
      </c>
      <c r="C2227" s="171" t="s">
        <v>16827</v>
      </c>
      <c r="D2227" s="169" t="s">
        <v>16837</v>
      </c>
      <c r="E2227" s="171" t="s">
        <v>16838</v>
      </c>
      <c r="F2227" s="171" t="s">
        <v>18236</v>
      </c>
      <c r="G2227" s="171" t="s">
        <v>2017</v>
      </c>
      <c r="H2227" s="164">
        <v>0</v>
      </c>
      <c r="I2227" s="59">
        <v>44.1</v>
      </c>
    </row>
    <row r="2228" s="165" customFormat="1" ht="15" spans="1:9">
      <c r="A2228" s="167">
        <v>2227</v>
      </c>
      <c r="B2228" s="167" t="s">
        <v>16030</v>
      </c>
      <c r="C2228" s="171" t="s">
        <v>16031</v>
      </c>
      <c r="D2228" s="169" t="s">
        <v>16035</v>
      </c>
      <c r="E2228" s="171" t="s">
        <v>16048</v>
      </c>
      <c r="F2228" s="171" t="s">
        <v>18237</v>
      </c>
      <c r="G2228" s="171" t="s">
        <v>1951</v>
      </c>
      <c r="H2228" s="164">
        <v>0</v>
      </c>
      <c r="I2228" s="59">
        <v>136.2</v>
      </c>
    </row>
    <row r="2229" s="165" customFormat="1" ht="15" spans="1:9">
      <c r="A2229" s="167">
        <v>2228</v>
      </c>
      <c r="B2229" s="167" t="s">
        <v>16030</v>
      </c>
      <c r="C2229" s="171" t="s">
        <v>16827</v>
      </c>
      <c r="D2229" s="169" t="s">
        <v>16837</v>
      </c>
      <c r="E2229" s="171" t="s">
        <v>16838</v>
      </c>
      <c r="F2229" s="171" t="s">
        <v>18238</v>
      </c>
      <c r="G2229" s="171" t="s">
        <v>1951</v>
      </c>
      <c r="H2229" s="164">
        <v>0</v>
      </c>
      <c r="I2229" s="59">
        <v>118.4</v>
      </c>
    </row>
    <row r="2230" s="165" customFormat="1" ht="15" spans="1:9">
      <c r="A2230" s="167">
        <v>2229</v>
      </c>
      <c r="B2230" s="167" t="s">
        <v>16030</v>
      </c>
      <c r="C2230" s="171" t="s">
        <v>16031</v>
      </c>
      <c r="D2230" s="169" t="s">
        <v>16035</v>
      </c>
      <c r="E2230" s="171" t="s">
        <v>16036</v>
      </c>
      <c r="F2230" s="171" t="s">
        <v>18239</v>
      </c>
      <c r="G2230" s="171" t="s">
        <v>1951</v>
      </c>
      <c r="H2230" s="164">
        <v>0</v>
      </c>
      <c r="I2230" s="59">
        <v>129.2</v>
      </c>
    </row>
    <row r="2231" s="165" customFormat="1" ht="15" spans="1:9">
      <c r="A2231" s="167">
        <v>2230</v>
      </c>
      <c r="B2231" s="167" t="s">
        <v>16030</v>
      </c>
      <c r="C2231" s="171" t="s">
        <v>16031</v>
      </c>
      <c r="D2231" s="169" t="s">
        <v>16035</v>
      </c>
      <c r="E2231" s="171" t="s">
        <v>16036</v>
      </c>
      <c r="F2231" s="171" t="s">
        <v>18240</v>
      </c>
      <c r="G2231" s="171" t="s">
        <v>2017</v>
      </c>
      <c r="H2231" s="164">
        <v>0</v>
      </c>
      <c r="I2231" s="59">
        <v>61.7</v>
      </c>
    </row>
    <row r="2232" s="165" customFormat="1" ht="15" spans="1:9">
      <c r="A2232" s="167">
        <v>2231</v>
      </c>
      <c r="B2232" s="167" t="s">
        <v>16030</v>
      </c>
      <c r="C2232" s="171" t="s">
        <v>4461</v>
      </c>
      <c r="D2232" s="169" t="s">
        <v>17693</v>
      </c>
      <c r="E2232" s="171" t="s">
        <v>17911</v>
      </c>
      <c r="F2232" s="171" t="s">
        <v>18241</v>
      </c>
      <c r="G2232" s="171" t="s">
        <v>1930</v>
      </c>
      <c r="H2232" s="164">
        <v>0</v>
      </c>
      <c r="I2232" s="59">
        <v>271.6</v>
      </c>
    </row>
    <row r="2233" s="165" customFormat="1" ht="15" spans="1:9">
      <c r="A2233" s="167">
        <v>2232</v>
      </c>
      <c r="B2233" s="167" t="s">
        <v>16030</v>
      </c>
      <c r="C2233" s="171" t="s">
        <v>17992</v>
      </c>
      <c r="D2233" s="169" t="s">
        <v>17995</v>
      </c>
      <c r="E2233" s="171" t="s">
        <v>18016</v>
      </c>
      <c r="F2233" s="171" t="s">
        <v>18242</v>
      </c>
      <c r="G2233" s="171" t="s">
        <v>1930</v>
      </c>
      <c r="H2233" s="164">
        <v>0</v>
      </c>
      <c r="I2233" s="59">
        <v>265.6</v>
      </c>
    </row>
    <row r="2234" s="165" customFormat="1" ht="15" spans="1:9">
      <c r="A2234" s="167">
        <v>2233</v>
      </c>
      <c r="B2234" s="167" t="s">
        <v>16030</v>
      </c>
      <c r="C2234" s="171" t="s">
        <v>17487</v>
      </c>
      <c r="D2234" s="169" t="s">
        <v>17491</v>
      </c>
      <c r="E2234" s="171" t="s">
        <v>17523</v>
      </c>
      <c r="F2234" s="171" t="s">
        <v>18243</v>
      </c>
      <c r="G2234" s="171" t="s">
        <v>18118</v>
      </c>
      <c r="H2234" s="164">
        <v>0</v>
      </c>
      <c r="I2234" s="59">
        <v>619</v>
      </c>
    </row>
    <row r="2235" s="165" customFormat="1" ht="15" spans="1:9">
      <c r="A2235" s="167">
        <v>2234</v>
      </c>
      <c r="B2235" s="167" t="s">
        <v>16030</v>
      </c>
      <c r="C2235" s="171" t="s">
        <v>4461</v>
      </c>
      <c r="D2235" s="169" t="s">
        <v>17697</v>
      </c>
      <c r="E2235" s="171" t="s">
        <v>7561</v>
      </c>
      <c r="F2235" s="171" t="s">
        <v>18244</v>
      </c>
      <c r="G2235" s="171" t="s">
        <v>1951</v>
      </c>
      <c r="H2235" s="164">
        <v>0</v>
      </c>
      <c r="I2235" s="59">
        <v>125</v>
      </c>
    </row>
    <row r="2236" s="165" customFormat="1" ht="15" spans="1:9">
      <c r="A2236" s="167">
        <v>2235</v>
      </c>
      <c r="B2236" s="167" t="s">
        <v>16030</v>
      </c>
      <c r="C2236" s="171" t="s">
        <v>17992</v>
      </c>
      <c r="D2236" s="169" t="s">
        <v>17995</v>
      </c>
      <c r="E2236" s="171" t="s">
        <v>17996</v>
      </c>
      <c r="F2236" s="171" t="s">
        <v>18245</v>
      </c>
      <c r="G2236" s="171" t="s">
        <v>18161</v>
      </c>
      <c r="H2236" s="164">
        <v>0</v>
      </c>
      <c r="I2236" s="59">
        <v>832.5</v>
      </c>
    </row>
    <row r="2237" s="165" customFormat="1" ht="15" spans="1:9">
      <c r="A2237" s="167">
        <v>2236</v>
      </c>
      <c r="B2237" s="167" t="s">
        <v>16030</v>
      </c>
      <c r="C2237" s="171" t="s">
        <v>16305</v>
      </c>
      <c r="D2237" s="169" t="s">
        <v>16354</v>
      </c>
      <c r="E2237" s="171" t="s">
        <v>16357</v>
      </c>
      <c r="F2237" s="171" t="s">
        <v>18246</v>
      </c>
      <c r="G2237" s="171" t="s">
        <v>1930</v>
      </c>
      <c r="H2237" s="164">
        <v>0</v>
      </c>
      <c r="I2237" s="59">
        <v>182</v>
      </c>
    </row>
    <row r="2238" s="165" customFormat="1" ht="15" spans="1:9">
      <c r="A2238" s="167">
        <v>2237</v>
      </c>
      <c r="B2238" s="167" t="s">
        <v>16030</v>
      </c>
      <c r="C2238" s="171" t="s">
        <v>4461</v>
      </c>
      <c r="D2238" s="169" t="s">
        <v>17697</v>
      </c>
      <c r="E2238" s="171" t="s">
        <v>7561</v>
      </c>
      <c r="F2238" s="171" t="s">
        <v>18247</v>
      </c>
      <c r="G2238" s="171" t="s">
        <v>3301</v>
      </c>
      <c r="H2238" s="164">
        <v>0</v>
      </c>
      <c r="I2238" s="59">
        <v>281.5</v>
      </c>
    </row>
    <row r="2239" s="165" customFormat="1" ht="15" spans="1:9">
      <c r="A2239" s="167">
        <v>2238</v>
      </c>
      <c r="B2239" s="167" t="s">
        <v>16030</v>
      </c>
      <c r="C2239" s="171" t="s">
        <v>4461</v>
      </c>
      <c r="D2239" s="169" t="s">
        <v>17693</v>
      </c>
      <c r="E2239" s="171" t="s">
        <v>17911</v>
      </c>
      <c r="F2239" s="171" t="s">
        <v>18248</v>
      </c>
      <c r="G2239" s="171" t="s">
        <v>1936</v>
      </c>
      <c r="H2239" s="164">
        <v>0</v>
      </c>
      <c r="I2239" s="59">
        <v>292.32</v>
      </c>
    </row>
    <row r="2240" s="165" customFormat="1" ht="15" spans="1:9">
      <c r="A2240" s="167">
        <v>2239</v>
      </c>
      <c r="B2240" s="167" t="s">
        <v>16030</v>
      </c>
      <c r="C2240" s="171" t="s">
        <v>17992</v>
      </c>
      <c r="D2240" s="169" t="s">
        <v>17995</v>
      </c>
      <c r="E2240" s="171" t="s">
        <v>18006</v>
      </c>
      <c r="F2240" s="171" t="s">
        <v>18249</v>
      </c>
      <c r="G2240" s="171" t="s">
        <v>1936</v>
      </c>
      <c r="H2240" s="164">
        <v>0</v>
      </c>
      <c r="I2240" s="59">
        <v>373.59</v>
      </c>
    </row>
    <row r="2241" s="165" customFormat="1" ht="15" spans="1:9">
      <c r="A2241" s="167">
        <v>2240</v>
      </c>
      <c r="B2241" s="167" t="s">
        <v>16030</v>
      </c>
      <c r="C2241" s="171" t="s">
        <v>16827</v>
      </c>
      <c r="D2241" s="169" t="s">
        <v>16828</v>
      </c>
      <c r="E2241" s="171" t="s">
        <v>16844</v>
      </c>
      <c r="F2241" s="171" t="s">
        <v>18250</v>
      </c>
      <c r="G2241" s="171" t="s">
        <v>1930</v>
      </c>
      <c r="H2241" s="164">
        <v>0</v>
      </c>
      <c r="I2241" s="59">
        <v>255.2</v>
      </c>
    </row>
    <row r="2242" s="165" customFormat="1" ht="15" spans="1:9">
      <c r="A2242" s="167">
        <v>2241</v>
      </c>
      <c r="B2242" s="167" t="s">
        <v>16030</v>
      </c>
      <c r="C2242" s="171" t="s">
        <v>17487</v>
      </c>
      <c r="D2242" s="169" t="s">
        <v>17491</v>
      </c>
      <c r="E2242" s="171" t="s">
        <v>17523</v>
      </c>
      <c r="F2242" s="171" t="s">
        <v>18251</v>
      </c>
      <c r="G2242" s="171" t="s">
        <v>18161</v>
      </c>
      <c r="H2242" s="164">
        <v>0</v>
      </c>
      <c r="I2242" s="59">
        <v>738.75</v>
      </c>
    </row>
    <row r="2243" s="165" customFormat="1" ht="15" spans="1:9">
      <c r="A2243" s="167">
        <v>2242</v>
      </c>
      <c r="B2243" s="167" t="s">
        <v>16030</v>
      </c>
      <c r="C2243" s="171" t="s">
        <v>4461</v>
      </c>
      <c r="D2243" s="169" t="s">
        <v>17697</v>
      </c>
      <c r="E2243" s="171" t="s">
        <v>17915</v>
      </c>
      <c r="F2243" s="171" t="s">
        <v>18252</v>
      </c>
      <c r="G2243" s="171" t="s">
        <v>18118</v>
      </c>
      <c r="H2243" s="164">
        <v>0</v>
      </c>
      <c r="I2243" s="59">
        <v>697</v>
      </c>
    </row>
    <row r="2244" s="165" customFormat="1" ht="15" spans="1:9">
      <c r="A2244" s="167">
        <v>2243</v>
      </c>
      <c r="B2244" s="167" t="s">
        <v>16030</v>
      </c>
      <c r="C2244" s="171" t="s">
        <v>16827</v>
      </c>
      <c r="D2244" s="169" t="s">
        <v>16828</v>
      </c>
      <c r="E2244" s="171" t="s">
        <v>16844</v>
      </c>
      <c r="F2244" s="171" t="s">
        <v>18253</v>
      </c>
      <c r="G2244" s="171" t="s">
        <v>1936</v>
      </c>
      <c r="H2244" s="164">
        <v>0</v>
      </c>
      <c r="I2244" s="59">
        <v>427.77</v>
      </c>
    </row>
    <row r="2245" s="165" customFormat="1" ht="15" spans="1:9">
      <c r="A2245" s="167">
        <v>2244</v>
      </c>
      <c r="B2245" s="167" t="s">
        <v>16030</v>
      </c>
      <c r="C2245" s="171" t="s">
        <v>17487</v>
      </c>
      <c r="D2245" s="169" t="s">
        <v>17491</v>
      </c>
      <c r="E2245" s="171" t="s">
        <v>17523</v>
      </c>
      <c r="F2245" s="171" t="s">
        <v>18254</v>
      </c>
      <c r="G2245" s="171" t="s">
        <v>18161</v>
      </c>
      <c r="H2245" s="164">
        <v>0</v>
      </c>
      <c r="I2245" s="59">
        <v>646.25</v>
      </c>
    </row>
    <row r="2246" s="165" customFormat="1" ht="15" spans="1:9">
      <c r="A2246" s="167">
        <v>2245</v>
      </c>
      <c r="B2246" s="167" t="s">
        <v>16030</v>
      </c>
      <c r="C2246" s="171" t="s">
        <v>17992</v>
      </c>
      <c r="D2246" s="169" t="s">
        <v>17995</v>
      </c>
      <c r="E2246" s="171" t="s">
        <v>18016</v>
      </c>
      <c r="F2246" s="171" t="s">
        <v>18255</v>
      </c>
      <c r="G2246" s="171" t="s">
        <v>1936</v>
      </c>
      <c r="H2246" s="164">
        <v>0</v>
      </c>
      <c r="I2246" s="59">
        <v>287.91</v>
      </c>
    </row>
    <row r="2247" s="165" customFormat="1" ht="15" spans="1:9">
      <c r="A2247" s="167">
        <v>2246</v>
      </c>
      <c r="B2247" s="167" t="s">
        <v>16030</v>
      </c>
      <c r="C2247" s="171" t="s">
        <v>16827</v>
      </c>
      <c r="D2247" s="169" t="s">
        <v>16828</v>
      </c>
      <c r="E2247" s="171" t="s">
        <v>16844</v>
      </c>
      <c r="F2247" s="171" t="s">
        <v>18256</v>
      </c>
      <c r="G2247" s="171" t="s">
        <v>1999</v>
      </c>
      <c r="H2247" s="164">
        <v>0</v>
      </c>
      <c r="I2247" s="59">
        <v>172.62</v>
      </c>
    </row>
    <row r="2248" s="165" customFormat="1" ht="15" spans="1:9">
      <c r="A2248" s="167">
        <v>2247</v>
      </c>
      <c r="B2248" s="167" t="s">
        <v>16030</v>
      </c>
      <c r="C2248" s="171" t="s">
        <v>16031</v>
      </c>
      <c r="D2248" s="169" t="s">
        <v>16035</v>
      </c>
      <c r="E2248" s="171" t="s">
        <v>16046</v>
      </c>
      <c r="F2248" s="171" t="s">
        <v>18257</v>
      </c>
      <c r="G2248" s="171" t="s">
        <v>1930</v>
      </c>
      <c r="H2248" s="164">
        <v>0</v>
      </c>
      <c r="I2248" s="59">
        <v>271.2</v>
      </c>
    </row>
    <row r="2249" s="165" customFormat="1" ht="15" spans="1:9">
      <c r="A2249" s="167">
        <v>2248</v>
      </c>
      <c r="B2249" s="167" t="s">
        <v>16030</v>
      </c>
      <c r="C2249" s="171" t="s">
        <v>4461</v>
      </c>
      <c r="D2249" s="169" t="s">
        <v>17693</v>
      </c>
      <c r="E2249" s="171" t="s">
        <v>17911</v>
      </c>
      <c r="F2249" s="171" t="s">
        <v>18258</v>
      </c>
      <c r="G2249" s="171" t="s">
        <v>3301</v>
      </c>
      <c r="H2249" s="164">
        <v>0</v>
      </c>
      <c r="I2249" s="59">
        <v>210</v>
      </c>
    </row>
    <row r="2250" s="165" customFormat="1" ht="15" spans="1:9">
      <c r="A2250" s="167">
        <v>2249</v>
      </c>
      <c r="B2250" s="167" t="s">
        <v>16030</v>
      </c>
      <c r="C2250" s="171" t="s">
        <v>4461</v>
      </c>
      <c r="D2250" s="169" t="s">
        <v>17697</v>
      </c>
      <c r="E2250" s="171" t="s">
        <v>17915</v>
      </c>
      <c r="F2250" s="171" t="s">
        <v>18259</v>
      </c>
      <c r="G2250" s="171" t="s">
        <v>18161</v>
      </c>
      <c r="H2250" s="164">
        <v>0</v>
      </c>
      <c r="I2250" s="59">
        <v>676.25</v>
      </c>
    </row>
    <row r="2251" s="165" customFormat="1" ht="15" spans="1:9">
      <c r="A2251" s="167">
        <v>2250</v>
      </c>
      <c r="B2251" s="167" t="s">
        <v>16030</v>
      </c>
      <c r="C2251" s="171" t="s">
        <v>4461</v>
      </c>
      <c r="D2251" s="169" t="s">
        <v>17697</v>
      </c>
      <c r="E2251" s="171" t="s">
        <v>17758</v>
      </c>
      <c r="F2251" s="171" t="s">
        <v>18260</v>
      </c>
      <c r="G2251" s="171" t="s">
        <v>18166</v>
      </c>
      <c r="H2251" s="164">
        <v>0</v>
      </c>
      <c r="I2251" s="59">
        <v>303.75</v>
      </c>
    </row>
    <row r="2252" s="165" customFormat="1" ht="15" spans="1:9">
      <c r="A2252" s="167">
        <v>2251</v>
      </c>
      <c r="B2252" s="167" t="s">
        <v>16030</v>
      </c>
      <c r="C2252" s="171" t="s">
        <v>4461</v>
      </c>
      <c r="D2252" s="169" t="s">
        <v>17697</v>
      </c>
      <c r="E2252" s="171" t="s">
        <v>7561</v>
      </c>
      <c r="F2252" s="171" t="s">
        <v>18261</v>
      </c>
      <c r="G2252" s="171" t="s">
        <v>3301</v>
      </c>
      <c r="H2252" s="164">
        <v>0</v>
      </c>
      <c r="I2252" s="59">
        <v>322</v>
      </c>
    </row>
    <row r="2253" s="165" customFormat="1" ht="15" spans="1:9">
      <c r="A2253" s="167">
        <v>2252</v>
      </c>
      <c r="B2253" s="167" t="s">
        <v>16030</v>
      </c>
      <c r="C2253" s="171" t="s">
        <v>17992</v>
      </c>
      <c r="D2253" s="169" t="s">
        <v>17995</v>
      </c>
      <c r="E2253" s="171" t="s">
        <v>18016</v>
      </c>
      <c r="F2253" s="171" t="s">
        <v>18262</v>
      </c>
      <c r="G2253" s="171" t="s">
        <v>1936</v>
      </c>
      <c r="H2253" s="164">
        <v>0</v>
      </c>
      <c r="I2253" s="59">
        <v>259.56</v>
      </c>
    </row>
    <row r="2254" s="165" customFormat="1" ht="15" spans="1:9">
      <c r="A2254" s="167">
        <v>2253</v>
      </c>
      <c r="B2254" s="167" t="s">
        <v>16030</v>
      </c>
      <c r="C2254" s="171" t="s">
        <v>17992</v>
      </c>
      <c r="D2254" s="169" t="s">
        <v>17995</v>
      </c>
      <c r="E2254" s="171" t="s">
        <v>18016</v>
      </c>
      <c r="F2254" s="171" t="s">
        <v>18263</v>
      </c>
      <c r="G2254" s="171" t="s">
        <v>1930</v>
      </c>
      <c r="H2254" s="164">
        <v>0</v>
      </c>
      <c r="I2254" s="59">
        <v>260.8</v>
      </c>
    </row>
    <row r="2255" s="165" customFormat="1" ht="15" spans="1:9">
      <c r="A2255" s="167">
        <v>2254</v>
      </c>
      <c r="B2255" s="167" t="s">
        <v>16030</v>
      </c>
      <c r="C2255" s="171" t="s">
        <v>17992</v>
      </c>
      <c r="D2255" s="169" t="s">
        <v>17995</v>
      </c>
      <c r="E2255" s="171" t="s">
        <v>17996</v>
      </c>
      <c r="F2255" s="171" t="s">
        <v>18264</v>
      </c>
      <c r="G2255" s="171" t="s">
        <v>18161</v>
      </c>
      <c r="H2255" s="164">
        <v>0</v>
      </c>
      <c r="I2255" s="59">
        <v>552.5</v>
      </c>
    </row>
    <row r="2256" s="165" customFormat="1" ht="15" spans="1:9">
      <c r="A2256" s="167">
        <v>2255</v>
      </c>
      <c r="B2256" s="167" t="s">
        <v>16030</v>
      </c>
      <c r="C2256" s="171" t="s">
        <v>17992</v>
      </c>
      <c r="D2256" s="169" t="s">
        <v>17701</v>
      </c>
      <c r="E2256" s="171" t="s">
        <v>17882</v>
      </c>
      <c r="F2256" s="171" t="s">
        <v>18265</v>
      </c>
      <c r="G2256" s="171" t="s">
        <v>18124</v>
      </c>
      <c r="H2256" s="164">
        <v>0</v>
      </c>
      <c r="I2256" s="59">
        <v>321.6</v>
      </c>
    </row>
    <row r="2257" s="165" customFormat="1" ht="15" spans="1:9">
      <c r="A2257" s="167">
        <v>2256</v>
      </c>
      <c r="B2257" s="167" t="s">
        <v>16030</v>
      </c>
      <c r="C2257" s="171" t="s">
        <v>4461</v>
      </c>
      <c r="D2257" s="169" t="s">
        <v>17697</v>
      </c>
      <c r="E2257" s="171" t="s">
        <v>17758</v>
      </c>
      <c r="F2257" s="174" t="s">
        <v>18266</v>
      </c>
      <c r="G2257" s="171" t="s">
        <v>18267</v>
      </c>
      <c r="H2257" s="164">
        <v>0</v>
      </c>
      <c r="I2257" s="59">
        <v>836.8</v>
      </c>
    </row>
    <row r="2258" s="165" customFormat="1" ht="15" spans="1:9">
      <c r="A2258" s="167">
        <v>2257</v>
      </c>
      <c r="B2258" s="167" t="s">
        <v>16030</v>
      </c>
      <c r="C2258" s="171" t="s">
        <v>17992</v>
      </c>
      <c r="D2258" s="169" t="s">
        <v>17995</v>
      </c>
      <c r="E2258" s="171" t="s">
        <v>18006</v>
      </c>
      <c r="F2258" s="171" t="s">
        <v>18268</v>
      </c>
      <c r="G2258" s="171" t="s">
        <v>18118</v>
      </c>
      <c r="H2258" s="164">
        <v>0</v>
      </c>
      <c r="I2258" s="59">
        <v>573</v>
      </c>
    </row>
    <row r="2259" s="165" customFormat="1" ht="15" spans="1:9">
      <c r="A2259" s="167">
        <v>2258</v>
      </c>
      <c r="B2259" s="167" t="s">
        <v>16030</v>
      </c>
      <c r="C2259" s="171" t="s">
        <v>16827</v>
      </c>
      <c r="D2259" s="169" t="s">
        <v>16828</v>
      </c>
      <c r="E2259" s="171" t="s">
        <v>16844</v>
      </c>
      <c r="F2259" s="171" t="s">
        <v>18269</v>
      </c>
      <c r="G2259" s="171" t="s">
        <v>1936</v>
      </c>
      <c r="H2259" s="164">
        <v>0</v>
      </c>
      <c r="I2259" s="59">
        <v>291.69</v>
      </c>
    </row>
    <row r="2260" s="165" customFormat="1" ht="15" spans="1:9">
      <c r="A2260" s="167">
        <v>2259</v>
      </c>
      <c r="B2260" s="167" t="s">
        <v>16030</v>
      </c>
      <c r="C2260" s="171" t="s">
        <v>17992</v>
      </c>
      <c r="D2260" s="169" t="s">
        <v>17995</v>
      </c>
      <c r="E2260" s="171" t="s">
        <v>18006</v>
      </c>
      <c r="F2260" s="171" t="s">
        <v>18270</v>
      </c>
      <c r="G2260" s="171" t="s">
        <v>1930</v>
      </c>
      <c r="H2260" s="164">
        <v>0</v>
      </c>
      <c r="I2260" s="59">
        <v>190</v>
      </c>
    </row>
    <row r="2261" s="165" customFormat="1" ht="15" spans="1:9">
      <c r="A2261" s="167">
        <v>2260</v>
      </c>
      <c r="B2261" s="167" t="s">
        <v>16030</v>
      </c>
      <c r="C2261" s="171" t="s">
        <v>4461</v>
      </c>
      <c r="D2261" s="169" t="s">
        <v>17697</v>
      </c>
      <c r="E2261" s="171" t="s">
        <v>17915</v>
      </c>
      <c r="F2261" s="171" t="s">
        <v>18271</v>
      </c>
      <c r="G2261" s="171" t="s">
        <v>18161</v>
      </c>
      <c r="H2261" s="164">
        <v>0</v>
      </c>
      <c r="I2261" s="59">
        <v>788.75</v>
      </c>
    </row>
    <row r="2262" s="165" customFormat="1" ht="15" spans="1:9">
      <c r="A2262" s="167">
        <v>2261</v>
      </c>
      <c r="B2262" s="167" t="s">
        <v>16030</v>
      </c>
      <c r="C2262" s="171" t="s">
        <v>17487</v>
      </c>
      <c r="D2262" s="169" t="s">
        <v>17491</v>
      </c>
      <c r="E2262" s="171" t="s">
        <v>17523</v>
      </c>
      <c r="F2262" s="171" t="s">
        <v>18272</v>
      </c>
      <c r="G2262" s="171" t="s">
        <v>18161</v>
      </c>
      <c r="H2262" s="164">
        <v>0</v>
      </c>
      <c r="I2262" s="59">
        <v>757.5</v>
      </c>
    </row>
    <row r="2263" s="165" customFormat="1" ht="15" spans="1:9">
      <c r="A2263" s="167">
        <v>2262</v>
      </c>
      <c r="B2263" s="167" t="s">
        <v>16030</v>
      </c>
      <c r="C2263" s="171" t="s">
        <v>17487</v>
      </c>
      <c r="D2263" s="169" t="s">
        <v>17491</v>
      </c>
      <c r="E2263" s="171" t="s">
        <v>17523</v>
      </c>
      <c r="F2263" s="171" t="s">
        <v>18273</v>
      </c>
      <c r="G2263" s="171" t="s">
        <v>18161</v>
      </c>
      <c r="H2263" s="164">
        <v>0</v>
      </c>
      <c r="I2263" s="59">
        <v>852.5</v>
      </c>
    </row>
    <row r="2264" s="165" customFormat="1" ht="15" spans="1:9">
      <c r="A2264" s="167">
        <v>2263</v>
      </c>
      <c r="B2264" s="167" t="s">
        <v>16030</v>
      </c>
      <c r="C2264" s="171" t="s">
        <v>16827</v>
      </c>
      <c r="D2264" s="169" t="s">
        <v>16828</v>
      </c>
      <c r="E2264" s="171" t="s">
        <v>16844</v>
      </c>
      <c r="F2264" s="171" t="s">
        <v>18274</v>
      </c>
      <c r="G2264" s="171" t="s">
        <v>1936</v>
      </c>
      <c r="H2264" s="164">
        <v>0</v>
      </c>
      <c r="I2264" s="59">
        <v>265.23</v>
      </c>
    </row>
    <row r="2265" s="165" customFormat="1" ht="15" spans="1:9">
      <c r="A2265" s="167">
        <v>2264</v>
      </c>
      <c r="B2265" s="167" t="s">
        <v>16030</v>
      </c>
      <c r="C2265" s="171" t="s">
        <v>17992</v>
      </c>
      <c r="D2265" s="169" t="s">
        <v>17701</v>
      </c>
      <c r="E2265" s="171" t="s">
        <v>17882</v>
      </c>
      <c r="F2265" s="171" t="s">
        <v>18275</v>
      </c>
      <c r="G2265" s="171" t="s">
        <v>18118</v>
      </c>
      <c r="H2265" s="164">
        <v>0</v>
      </c>
      <c r="I2265" s="59">
        <v>536</v>
      </c>
    </row>
    <row r="2266" s="165" customFormat="1" ht="15" spans="1:9">
      <c r="A2266" s="167">
        <v>2265</v>
      </c>
      <c r="B2266" s="167" t="s">
        <v>16030</v>
      </c>
      <c r="C2266" s="171" t="s">
        <v>17992</v>
      </c>
      <c r="D2266" s="169" t="s">
        <v>17701</v>
      </c>
      <c r="E2266" s="171" t="s">
        <v>17882</v>
      </c>
      <c r="F2266" s="171" t="s">
        <v>18276</v>
      </c>
      <c r="G2266" s="171" t="s">
        <v>18118</v>
      </c>
      <c r="H2266" s="164">
        <v>0</v>
      </c>
      <c r="I2266" s="59">
        <v>631</v>
      </c>
    </row>
    <row r="2267" s="165" customFormat="1" ht="15" spans="1:9">
      <c r="A2267" s="167">
        <v>2266</v>
      </c>
      <c r="B2267" s="167" t="s">
        <v>16030</v>
      </c>
      <c r="C2267" s="171" t="s">
        <v>17992</v>
      </c>
      <c r="D2267" s="169" t="s">
        <v>17701</v>
      </c>
      <c r="E2267" s="171" t="s">
        <v>17882</v>
      </c>
      <c r="F2267" s="171" t="s">
        <v>18277</v>
      </c>
      <c r="G2267" s="171" t="s">
        <v>18118</v>
      </c>
      <c r="H2267" s="164">
        <v>0</v>
      </c>
      <c r="I2267" s="59">
        <v>628</v>
      </c>
    </row>
    <row r="2268" s="165" customFormat="1" ht="15" spans="1:9">
      <c r="A2268" s="167">
        <v>2267</v>
      </c>
      <c r="B2268" s="167" t="s">
        <v>16030</v>
      </c>
      <c r="C2268" s="171" t="s">
        <v>17992</v>
      </c>
      <c r="D2268" s="169" t="s">
        <v>17701</v>
      </c>
      <c r="E2268" s="171" t="s">
        <v>17882</v>
      </c>
      <c r="F2268" s="171" t="s">
        <v>18278</v>
      </c>
      <c r="G2268" s="171" t="s">
        <v>18118</v>
      </c>
      <c r="H2268" s="164">
        <v>0</v>
      </c>
      <c r="I2268" s="59">
        <v>479</v>
      </c>
    </row>
    <row r="2269" s="165" customFormat="1" ht="15" spans="1:9">
      <c r="A2269" s="167">
        <v>2268</v>
      </c>
      <c r="B2269" s="167" t="s">
        <v>16030</v>
      </c>
      <c r="C2269" s="171" t="s">
        <v>17992</v>
      </c>
      <c r="D2269" s="169" t="s">
        <v>17701</v>
      </c>
      <c r="E2269" s="171" t="s">
        <v>17882</v>
      </c>
      <c r="F2269" s="171" t="s">
        <v>18279</v>
      </c>
      <c r="G2269" s="171" t="s">
        <v>18118</v>
      </c>
      <c r="H2269" s="164">
        <v>0</v>
      </c>
      <c r="I2269" s="59">
        <v>585</v>
      </c>
    </row>
    <row r="2270" s="165" customFormat="1" ht="15" spans="1:9">
      <c r="A2270" s="167">
        <v>2269</v>
      </c>
      <c r="B2270" s="167" t="s">
        <v>16030</v>
      </c>
      <c r="C2270" s="171" t="s">
        <v>17992</v>
      </c>
      <c r="D2270" s="169" t="s">
        <v>17701</v>
      </c>
      <c r="E2270" s="171" t="s">
        <v>17882</v>
      </c>
      <c r="F2270" s="171" t="s">
        <v>18280</v>
      </c>
      <c r="G2270" s="171" t="s">
        <v>18118</v>
      </c>
      <c r="H2270" s="164">
        <v>0</v>
      </c>
      <c r="I2270" s="59">
        <v>490</v>
      </c>
    </row>
    <row r="2271" s="165" customFormat="1" ht="15" spans="1:9">
      <c r="A2271" s="167">
        <v>2270</v>
      </c>
      <c r="B2271" s="167" t="s">
        <v>16030</v>
      </c>
      <c r="C2271" s="171" t="s">
        <v>17992</v>
      </c>
      <c r="D2271" s="169" t="s">
        <v>17701</v>
      </c>
      <c r="E2271" s="171" t="s">
        <v>17882</v>
      </c>
      <c r="F2271" s="171" t="s">
        <v>18281</v>
      </c>
      <c r="G2271" s="171" t="s">
        <v>18124</v>
      </c>
      <c r="H2271" s="164">
        <v>0</v>
      </c>
      <c r="I2271" s="59">
        <v>485.6</v>
      </c>
    </row>
    <row r="2272" s="165" customFormat="1" ht="15" spans="1:9">
      <c r="A2272" s="167">
        <v>2271</v>
      </c>
      <c r="B2272" s="167" t="s">
        <v>16030</v>
      </c>
      <c r="C2272" s="171" t="s">
        <v>4461</v>
      </c>
      <c r="D2272" s="169" t="s">
        <v>17693</v>
      </c>
      <c r="E2272" s="171" t="s">
        <v>17911</v>
      </c>
      <c r="F2272" s="171" t="s">
        <v>18282</v>
      </c>
      <c r="G2272" s="171" t="s">
        <v>1936</v>
      </c>
      <c r="H2272" s="164">
        <v>0</v>
      </c>
      <c r="I2272" s="59">
        <v>430.29</v>
      </c>
    </row>
    <row r="2273" s="165" customFormat="1" ht="15" spans="1:9">
      <c r="A2273" s="167">
        <v>2272</v>
      </c>
      <c r="B2273" s="167" t="s">
        <v>16030</v>
      </c>
      <c r="C2273" s="171" t="s">
        <v>4461</v>
      </c>
      <c r="D2273" s="169" t="s">
        <v>17693</v>
      </c>
      <c r="E2273" s="171" t="s">
        <v>17911</v>
      </c>
      <c r="F2273" s="171" t="s">
        <v>18283</v>
      </c>
      <c r="G2273" s="171" t="s">
        <v>1951</v>
      </c>
      <c r="H2273" s="164">
        <v>0</v>
      </c>
      <c r="I2273" s="59">
        <v>81</v>
      </c>
    </row>
    <row r="2274" s="165" customFormat="1" ht="15" spans="1:9">
      <c r="A2274" s="167">
        <v>2273</v>
      </c>
      <c r="B2274" s="167" t="s">
        <v>16030</v>
      </c>
      <c r="C2274" s="171" t="s">
        <v>16305</v>
      </c>
      <c r="D2274" s="169" t="s">
        <v>16306</v>
      </c>
      <c r="E2274" s="171" t="s">
        <v>16328</v>
      </c>
      <c r="F2274" s="171" t="s">
        <v>18284</v>
      </c>
      <c r="G2274" s="171" t="s">
        <v>1930</v>
      </c>
      <c r="H2274" s="164">
        <v>0</v>
      </c>
      <c r="I2274" s="59">
        <v>165.2</v>
      </c>
    </row>
    <row r="2275" s="165" customFormat="1" ht="15" spans="1:9">
      <c r="A2275" s="167">
        <v>2274</v>
      </c>
      <c r="B2275" s="167" t="s">
        <v>16030</v>
      </c>
      <c r="C2275" s="171" t="s">
        <v>16305</v>
      </c>
      <c r="D2275" s="169" t="s">
        <v>16306</v>
      </c>
      <c r="E2275" s="171" t="s">
        <v>16328</v>
      </c>
      <c r="F2275" s="171" t="s">
        <v>18285</v>
      </c>
      <c r="G2275" s="171" t="s">
        <v>1936</v>
      </c>
      <c r="H2275" s="164">
        <v>0</v>
      </c>
      <c r="I2275" s="59">
        <v>280.98</v>
      </c>
    </row>
    <row r="2276" s="165" customFormat="1" ht="15" spans="1:9">
      <c r="A2276" s="167">
        <v>2275</v>
      </c>
      <c r="B2276" s="167" t="s">
        <v>16030</v>
      </c>
      <c r="C2276" s="171" t="s">
        <v>17992</v>
      </c>
      <c r="D2276" s="169" t="s">
        <v>17701</v>
      </c>
      <c r="E2276" s="171" t="s">
        <v>17882</v>
      </c>
      <c r="F2276" s="171" t="s">
        <v>18286</v>
      </c>
      <c r="G2276" s="171" t="s">
        <v>1930</v>
      </c>
      <c r="H2276" s="164">
        <v>0</v>
      </c>
      <c r="I2276" s="59">
        <v>250</v>
      </c>
    </row>
    <row r="2277" s="165" customFormat="1" ht="15" spans="1:9">
      <c r="A2277" s="167">
        <v>2276</v>
      </c>
      <c r="B2277" s="167" t="s">
        <v>16030</v>
      </c>
      <c r="C2277" s="171" t="s">
        <v>16305</v>
      </c>
      <c r="D2277" s="169" t="s">
        <v>16306</v>
      </c>
      <c r="E2277" s="171" t="s">
        <v>16328</v>
      </c>
      <c r="F2277" s="171" t="s">
        <v>18287</v>
      </c>
      <c r="G2277" s="171" t="s">
        <v>1951</v>
      </c>
      <c r="H2277" s="164">
        <v>0</v>
      </c>
      <c r="I2277" s="59">
        <v>126</v>
      </c>
    </row>
    <row r="2278" s="165" customFormat="1" ht="15" spans="1:9">
      <c r="A2278" s="167">
        <v>2277</v>
      </c>
      <c r="B2278" s="167" t="s">
        <v>16030</v>
      </c>
      <c r="C2278" s="171" t="s">
        <v>4461</v>
      </c>
      <c r="D2278" s="169" t="s">
        <v>17995</v>
      </c>
      <c r="E2278" s="171" t="s">
        <v>18127</v>
      </c>
      <c r="F2278" s="171" t="s">
        <v>18288</v>
      </c>
      <c r="G2278" s="171" t="s">
        <v>18118</v>
      </c>
      <c r="H2278" s="164">
        <v>0</v>
      </c>
      <c r="I2278" s="59">
        <v>652</v>
      </c>
    </row>
    <row r="2279" s="165" customFormat="1" ht="15" spans="1:9">
      <c r="A2279" s="167">
        <v>2278</v>
      </c>
      <c r="B2279" s="167" t="s">
        <v>16030</v>
      </c>
      <c r="C2279" s="171" t="s">
        <v>4461</v>
      </c>
      <c r="D2279" s="169" t="s">
        <v>17995</v>
      </c>
      <c r="E2279" s="171" t="s">
        <v>18127</v>
      </c>
      <c r="F2279" s="171" t="s">
        <v>18289</v>
      </c>
      <c r="G2279" s="171" t="s">
        <v>18118</v>
      </c>
      <c r="H2279" s="164">
        <v>0</v>
      </c>
      <c r="I2279" s="59">
        <v>696</v>
      </c>
    </row>
    <row r="2280" s="165" customFormat="1" ht="15" spans="1:9">
      <c r="A2280" s="167">
        <v>2279</v>
      </c>
      <c r="B2280" s="167" t="s">
        <v>16030</v>
      </c>
      <c r="C2280" s="171" t="s">
        <v>17992</v>
      </c>
      <c r="D2280" s="169" t="s">
        <v>17693</v>
      </c>
      <c r="E2280" s="171" t="s">
        <v>18182</v>
      </c>
      <c r="F2280" s="171" t="s">
        <v>18290</v>
      </c>
      <c r="G2280" s="171" t="s">
        <v>18118</v>
      </c>
      <c r="H2280" s="164">
        <v>0</v>
      </c>
      <c r="I2280" s="59">
        <v>524</v>
      </c>
    </row>
    <row r="2281" s="165" customFormat="1" ht="15" spans="1:9">
      <c r="A2281" s="167">
        <v>2280</v>
      </c>
      <c r="B2281" s="167" t="s">
        <v>16030</v>
      </c>
      <c r="C2281" s="171" t="s">
        <v>4461</v>
      </c>
      <c r="D2281" s="4" t="s">
        <v>17697</v>
      </c>
      <c r="E2281" s="174" t="s">
        <v>18291</v>
      </c>
      <c r="F2281" s="171" t="s">
        <v>18292</v>
      </c>
      <c r="G2281" s="171" t="s">
        <v>18161</v>
      </c>
      <c r="H2281" s="164">
        <v>0</v>
      </c>
      <c r="I2281" s="59">
        <v>747.5</v>
      </c>
    </row>
    <row r="2282" s="165" customFormat="1" ht="15" spans="1:9">
      <c r="A2282" s="167">
        <v>2281</v>
      </c>
      <c r="B2282" s="167" t="s">
        <v>16030</v>
      </c>
      <c r="C2282" s="171" t="s">
        <v>17992</v>
      </c>
      <c r="D2282" s="169" t="s">
        <v>17701</v>
      </c>
      <c r="E2282" s="171" t="s">
        <v>18163</v>
      </c>
      <c r="F2282" s="171" t="s">
        <v>18293</v>
      </c>
      <c r="G2282" s="171" t="s">
        <v>18161</v>
      </c>
      <c r="H2282" s="164">
        <v>0</v>
      </c>
      <c r="I2282" s="59">
        <v>543.75</v>
      </c>
    </row>
    <row r="2283" s="165" customFormat="1" ht="15" spans="1:9">
      <c r="A2283" s="167">
        <v>2282</v>
      </c>
      <c r="B2283" s="167" t="s">
        <v>16030</v>
      </c>
      <c r="C2283" s="171" t="s">
        <v>4461</v>
      </c>
      <c r="D2283" s="169" t="s">
        <v>17995</v>
      </c>
      <c r="E2283" s="171" t="s">
        <v>18294</v>
      </c>
      <c r="F2283" s="171" t="s">
        <v>18295</v>
      </c>
      <c r="G2283" s="171" t="s">
        <v>18118</v>
      </c>
      <c r="H2283" s="164">
        <v>0</v>
      </c>
      <c r="I2283" s="59">
        <v>597</v>
      </c>
    </row>
    <row r="2284" s="165" customFormat="1" ht="15" spans="1:9">
      <c r="A2284" s="167">
        <v>2283</v>
      </c>
      <c r="B2284" s="167" t="s">
        <v>16030</v>
      </c>
      <c r="C2284" s="171" t="s">
        <v>4461</v>
      </c>
      <c r="D2284" s="169" t="s">
        <v>17995</v>
      </c>
      <c r="E2284" s="171" t="s">
        <v>18294</v>
      </c>
      <c r="F2284" s="171" t="s">
        <v>18296</v>
      </c>
      <c r="G2284" s="171" t="s">
        <v>18118</v>
      </c>
      <c r="H2284" s="164">
        <v>0</v>
      </c>
      <c r="I2284" s="59">
        <v>537</v>
      </c>
    </row>
    <row r="2285" s="165" customFormat="1" ht="15" spans="1:9">
      <c r="A2285" s="167">
        <v>2284</v>
      </c>
      <c r="B2285" s="167" t="s">
        <v>16030</v>
      </c>
      <c r="C2285" s="171" t="s">
        <v>17992</v>
      </c>
      <c r="D2285" s="4" t="s">
        <v>17995</v>
      </c>
      <c r="E2285" s="174" t="s">
        <v>18297</v>
      </c>
      <c r="F2285" s="171" t="s">
        <v>18298</v>
      </c>
      <c r="G2285" s="171" t="s">
        <v>18161</v>
      </c>
      <c r="H2285" s="164">
        <v>0</v>
      </c>
      <c r="I2285" s="59">
        <v>818.75</v>
      </c>
    </row>
    <row r="2286" s="165" customFormat="1" ht="15" spans="1:9">
      <c r="A2286" s="167">
        <v>2285</v>
      </c>
      <c r="B2286" s="167" t="s">
        <v>16030</v>
      </c>
      <c r="C2286" s="171" t="s">
        <v>17992</v>
      </c>
      <c r="D2286" s="169" t="s">
        <v>17701</v>
      </c>
      <c r="E2286" s="171" t="s">
        <v>18163</v>
      </c>
      <c r="F2286" s="171" t="s">
        <v>18299</v>
      </c>
      <c r="G2286" s="171" t="s">
        <v>18161</v>
      </c>
      <c r="H2286" s="164">
        <v>0</v>
      </c>
      <c r="I2286" s="59">
        <v>788.75</v>
      </c>
    </row>
    <row r="2287" s="165" customFormat="1" ht="15" spans="1:9">
      <c r="A2287" s="167">
        <v>2286</v>
      </c>
      <c r="B2287" s="167" t="s">
        <v>16030</v>
      </c>
      <c r="C2287" s="171" t="s">
        <v>4461</v>
      </c>
      <c r="D2287" s="169" t="s">
        <v>17995</v>
      </c>
      <c r="E2287" s="171" t="s">
        <v>18127</v>
      </c>
      <c r="F2287" s="171" t="s">
        <v>18300</v>
      </c>
      <c r="G2287" s="171" t="s">
        <v>18161</v>
      </c>
      <c r="H2287" s="164">
        <v>0</v>
      </c>
      <c r="I2287" s="59">
        <v>780</v>
      </c>
    </row>
    <row r="2288" s="165" customFormat="1" ht="15" spans="1:9">
      <c r="A2288" s="167">
        <v>2287</v>
      </c>
      <c r="B2288" s="167" t="s">
        <v>16030</v>
      </c>
      <c r="C2288" s="171" t="s">
        <v>4461</v>
      </c>
      <c r="D2288" s="4" t="s">
        <v>17697</v>
      </c>
      <c r="E2288" s="174" t="s">
        <v>18291</v>
      </c>
      <c r="F2288" s="171" t="s">
        <v>18301</v>
      </c>
      <c r="G2288" s="171" t="s">
        <v>18161</v>
      </c>
      <c r="H2288" s="164">
        <v>0</v>
      </c>
      <c r="I2288" s="59">
        <v>776.25</v>
      </c>
    </row>
    <row r="2289" s="165" customFormat="1" ht="15" spans="1:9">
      <c r="A2289" s="167">
        <v>2288</v>
      </c>
      <c r="B2289" s="167" t="s">
        <v>16030</v>
      </c>
      <c r="C2289" s="171" t="s">
        <v>4461</v>
      </c>
      <c r="D2289" s="169" t="s">
        <v>17995</v>
      </c>
      <c r="E2289" s="171" t="s">
        <v>18127</v>
      </c>
      <c r="F2289" s="171" t="s">
        <v>18302</v>
      </c>
      <c r="G2289" s="171" t="s">
        <v>18161</v>
      </c>
      <c r="H2289" s="164">
        <v>0</v>
      </c>
      <c r="I2289" s="59">
        <v>717.5</v>
      </c>
    </row>
    <row r="2290" s="165" customFormat="1" ht="15" spans="1:9">
      <c r="A2290" s="167">
        <v>2289</v>
      </c>
      <c r="B2290" s="167" t="s">
        <v>16030</v>
      </c>
      <c r="C2290" s="171" t="s">
        <v>17992</v>
      </c>
      <c r="D2290" s="169" t="s">
        <v>17701</v>
      </c>
      <c r="E2290" s="171" t="s">
        <v>15899</v>
      </c>
      <c r="F2290" s="171" t="s">
        <v>18303</v>
      </c>
      <c r="G2290" s="171" t="s">
        <v>18161</v>
      </c>
      <c r="H2290" s="164">
        <v>0</v>
      </c>
      <c r="I2290" s="59">
        <v>555</v>
      </c>
    </row>
    <row r="2291" s="165" customFormat="1" ht="15" spans="1:9">
      <c r="A2291" s="167">
        <v>2290</v>
      </c>
      <c r="B2291" s="167" t="s">
        <v>16030</v>
      </c>
      <c r="C2291" s="171" t="s">
        <v>17992</v>
      </c>
      <c r="D2291" s="4" t="s">
        <v>17697</v>
      </c>
      <c r="E2291" s="174" t="s">
        <v>18304</v>
      </c>
      <c r="F2291" s="171" t="s">
        <v>18305</v>
      </c>
      <c r="G2291" s="171" t="s">
        <v>18118</v>
      </c>
      <c r="H2291" s="164">
        <v>0</v>
      </c>
      <c r="I2291" s="59">
        <v>419</v>
      </c>
    </row>
    <row r="2292" s="165" customFormat="1" ht="15" spans="1:9">
      <c r="A2292" s="167">
        <v>2291</v>
      </c>
      <c r="B2292" s="167" t="s">
        <v>16030</v>
      </c>
      <c r="C2292" s="171" t="s">
        <v>17992</v>
      </c>
      <c r="D2292" s="4" t="s">
        <v>17697</v>
      </c>
      <c r="E2292" s="174" t="s">
        <v>18304</v>
      </c>
      <c r="F2292" s="171" t="s">
        <v>18306</v>
      </c>
      <c r="G2292" s="171" t="s">
        <v>18118</v>
      </c>
      <c r="H2292" s="164">
        <v>0</v>
      </c>
      <c r="I2292" s="59">
        <v>591</v>
      </c>
    </row>
    <row r="2293" s="165" customFormat="1" ht="15" spans="1:9">
      <c r="A2293" s="167">
        <v>2292</v>
      </c>
      <c r="B2293" s="167" t="s">
        <v>16030</v>
      </c>
      <c r="C2293" s="171" t="s">
        <v>17992</v>
      </c>
      <c r="D2293" s="169" t="s">
        <v>17693</v>
      </c>
      <c r="E2293" s="171" t="s">
        <v>18182</v>
      </c>
      <c r="F2293" s="171" t="s">
        <v>18307</v>
      </c>
      <c r="G2293" s="171" t="s">
        <v>18118</v>
      </c>
      <c r="H2293" s="164">
        <v>0</v>
      </c>
      <c r="I2293" s="59">
        <v>597</v>
      </c>
    </row>
    <row r="2294" s="165" customFormat="1" ht="15" spans="1:9">
      <c r="A2294" s="167">
        <v>2293</v>
      </c>
      <c r="B2294" s="167" t="s">
        <v>16030</v>
      </c>
      <c r="C2294" s="171" t="s">
        <v>4461</v>
      </c>
      <c r="D2294" s="169" t="s">
        <v>17697</v>
      </c>
      <c r="E2294" s="171" t="s">
        <v>17756</v>
      </c>
      <c r="F2294" s="171" t="s">
        <v>18308</v>
      </c>
      <c r="G2294" s="171" t="s">
        <v>18118</v>
      </c>
      <c r="H2294" s="164">
        <v>0</v>
      </c>
      <c r="I2294" s="59">
        <v>576</v>
      </c>
    </row>
    <row r="2295" s="165" customFormat="1" ht="15" spans="1:9">
      <c r="A2295" s="167">
        <v>2294</v>
      </c>
      <c r="B2295" s="167" t="s">
        <v>16030</v>
      </c>
      <c r="C2295" s="171" t="s">
        <v>4461</v>
      </c>
      <c r="D2295" s="169" t="s">
        <v>17995</v>
      </c>
      <c r="E2295" s="171" t="s">
        <v>18294</v>
      </c>
      <c r="F2295" s="171" t="s">
        <v>18309</v>
      </c>
      <c r="G2295" s="171" t="s">
        <v>18118</v>
      </c>
      <c r="H2295" s="164">
        <v>0</v>
      </c>
      <c r="I2295" s="59">
        <v>442</v>
      </c>
    </row>
    <row r="2296" s="165" customFormat="1" ht="15" spans="1:9">
      <c r="A2296" s="167">
        <v>2295</v>
      </c>
      <c r="B2296" s="167" t="s">
        <v>16030</v>
      </c>
      <c r="C2296" s="171" t="s">
        <v>17992</v>
      </c>
      <c r="D2296" s="169" t="s">
        <v>17693</v>
      </c>
      <c r="E2296" s="171" t="s">
        <v>18182</v>
      </c>
      <c r="F2296" s="171" t="s">
        <v>18310</v>
      </c>
      <c r="G2296" s="171" t="s">
        <v>18267</v>
      </c>
      <c r="H2296" s="164">
        <v>0</v>
      </c>
      <c r="I2296" s="59">
        <v>665.6</v>
      </c>
    </row>
    <row r="2297" s="165" customFormat="1" ht="15" spans="1:9">
      <c r="A2297" s="167">
        <v>2296</v>
      </c>
      <c r="B2297" s="167" t="s">
        <v>16030</v>
      </c>
      <c r="C2297" s="171" t="s">
        <v>17992</v>
      </c>
      <c r="D2297" s="4" t="s">
        <v>17995</v>
      </c>
      <c r="E2297" s="174" t="s">
        <v>18297</v>
      </c>
      <c r="F2297" s="171" t="s">
        <v>18311</v>
      </c>
      <c r="G2297" s="171" t="s">
        <v>18161</v>
      </c>
      <c r="H2297" s="164">
        <v>0</v>
      </c>
      <c r="I2297" s="59">
        <v>671.25</v>
      </c>
    </row>
    <row r="2298" s="165" customFormat="1" ht="15" spans="1:9">
      <c r="A2298" s="167">
        <v>2297</v>
      </c>
      <c r="B2298" s="167" t="s">
        <v>16030</v>
      </c>
      <c r="C2298" s="171" t="s">
        <v>17992</v>
      </c>
      <c r="D2298" s="169" t="s">
        <v>17693</v>
      </c>
      <c r="E2298" s="171" t="s">
        <v>18182</v>
      </c>
      <c r="F2298" s="171" t="s">
        <v>18312</v>
      </c>
      <c r="G2298" s="171" t="s">
        <v>18161</v>
      </c>
      <c r="H2298" s="164">
        <v>0</v>
      </c>
      <c r="I2298" s="59">
        <v>755</v>
      </c>
    </row>
    <row r="2299" s="165" customFormat="1" ht="15" spans="1:9">
      <c r="A2299" s="167">
        <v>2298</v>
      </c>
      <c r="B2299" s="167" t="s">
        <v>16030</v>
      </c>
      <c r="C2299" s="171" t="s">
        <v>17992</v>
      </c>
      <c r="D2299" s="169" t="s">
        <v>17693</v>
      </c>
      <c r="E2299" s="171" t="s">
        <v>18009</v>
      </c>
      <c r="F2299" s="171" t="s">
        <v>18313</v>
      </c>
      <c r="G2299" s="171" t="s">
        <v>18161</v>
      </c>
      <c r="H2299" s="164">
        <v>0</v>
      </c>
      <c r="I2299" s="59">
        <v>851.25</v>
      </c>
    </row>
    <row r="2300" s="165" customFormat="1" ht="15" spans="1:9">
      <c r="A2300" s="167">
        <v>2299</v>
      </c>
      <c r="B2300" s="167" t="s">
        <v>16030</v>
      </c>
      <c r="C2300" s="171" t="s">
        <v>17992</v>
      </c>
      <c r="D2300" s="169" t="s">
        <v>17693</v>
      </c>
      <c r="E2300" s="171" t="s">
        <v>18009</v>
      </c>
      <c r="F2300" s="171" t="s">
        <v>18314</v>
      </c>
      <c r="G2300" s="171" t="s">
        <v>18118</v>
      </c>
      <c r="H2300" s="164">
        <v>0</v>
      </c>
      <c r="I2300" s="59">
        <v>423</v>
      </c>
    </row>
    <row r="2301" s="165" customFormat="1" ht="15" spans="1:9">
      <c r="A2301" s="167">
        <v>2300</v>
      </c>
      <c r="B2301" s="167" t="s">
        <v>16030</v>
      </c>
      <c r="C2301" s="171" t="s">
        <v>17992</v>
      </c>
      <c r="D2301" s="169" t="s">
        <v>17693</v>
      </c>
      <c r="E2301" s="171" t="s">
        <v>18182</v>
      </c>
      <c r="F2301" s="171" t="s">
        <v>18315</v>
      </c>
      <c r="G2301" s="171" t="s">
        <v>18161</v>
      </c>
      <c r="H2301" s="164">
        <v>0</v>
      </c>
      <c r="I2301" s="59">
        <v>847.5</v>
      </c>
    </row>
    <row r="2302" s="165" customFormat="1" ht="15" spans="1:9">
      <c r="A2302" s="167">
        <v>2301</v>
      </c>
      <c r="B2302" s="167" t="s">
        <v>16030</v>
      </c>
      <c r="C2302" s="171" t="s">
        <v>4461</v>
      </c>
      <c r="D2302" s="169" t="s">
        <v>17697</v>
      </c>
      <c r="E2302" s="171" t="s">
        <v>17756</v>
      </c>
      <c r="F2302" s="171" t="s">
        <v>18316</v>
      </c>
      <c r="G2302" s="171" t="s">
        <v>18161</v>
      </c>
      <c r="H2302" s="164">
        <v>0</v>
      </c>
      <c r="I2302" s="59">
        <v>745</v>
      </c>
    </row>
    <row r="2303" s="165" customFormat="1" ht="15" spans="1:9">
      <c r="A2303" s="167">
        <v>2302</v>
      </c>
      <c r="B2303" s="167" t="s">
        <v>16030</v>
      </c>
      <c r="C2303" s="171" t="s">
        <v>17992</v>
      </c>
      <c r="D2303" s="4" t="s">
        <v>17995</v>
      </c>
      <c r="E2303" s="174" t="s">
        <v>18297</v>
      </c>
      <c r="F2303" s="171" t="s">
        <v>18317</v>
      </c>
      <c r="G2303" s="171" t="s">
        <v>18161</v>
      </c>
      <c r="H2303" s="164">
        <v>0</v>
      </c>
      <c r="I2303" s="59">
        <v>595</v>
      </c>
    </row>
    <row r="2304" s="165" customFormat="1" ht="15" spans="1:9">
      <c r="A2304" s="167">
        <v>2303</v>
      </c>
      <c r="B2304" s="167" t="s">
        <v>16030</v>
      </c>
      <c r="C2304" s="171" t="s">
        <v>17992</v>
      </c>
      <c r="D2304" s="169" t="s">
        <v>17693</v>
      </c>
      <c r="E2304" s="171" t="s">
        <v>18182</v>
      </c>
      <c r="F2304" s="171" t="s">
        <v>18318</v>
      </c>
      <c r="G2304" s="171" t="s">
        <v>18161</v>
      </c>
      <c r="H2304" s="164">
        <v>0</v>
      </c>
      <c r="I2304" s="59">
        <v>680</v>
      </c>
    </row>
    <row r="2305" s="165" customFormat="1" ht="15" spans="1:9">
      <c r="A2305" s="167">
        <v>2304</v>
      </c>
      <c r="B2305" s="167" t="s">
        <v>16030</v>
      </c>
      <c r="C2305" s="171" t="s">
        <v>17992</v>
      </c>
      <c r="D2305" s="169" t="s">
        <v>17701</v>
      </c>
      <c r="E2305" s="171" t="s">
        <v>18014</v>
      </c>
      <c r="F2305" s="171" t="s">
        <v>18319</v>
      </c>
      <c r="G2305" s="171" t="s">
        <v>18161</v>
      </c>
      <c r="H2305" s="164">
        <v>0</v>
      </c>
      <c r="I2305" s="59">
        <v>605</v>
      </c>
    </row>
    <row r="2306" s="165" customFormat="1" ht="15" spans="1:9">
      <c r="A2306" s="167">
        <v>2305</v>
      </c>
      <c r="B2306" s="167" t="s">
        <v>16030</v>
      </c>
      <c r="C2306" s="171" t="s">
        <v>17992</v>
      </c>
      <c r="D2306" s="169" t="s">
        <v>17701</v>
      </c>
      <c r="E2306" s="171" t="s">
        <v>15899</v>
      </c>
      <c r="F2306" s="171" t="s">
        <v>18320</v>
      </c>
      <c r="G2306" s="171" t="s">
        <v>18161</v>
      </c>
      <c r="H2306" s="164">
        <v>0</v>
      </c>
      <c r="I2306" s="59">
        <v>660</v>
      </c>
    </row>
    <row r="2307" s="165" customFormat="1" ht="15" spans="1:9">
      <c r="A2307" s="167">
        <v>2306</v>
      </c>
      <c r="B2307" s="167" t="s">
        <v>16030</v>
      </c>
      <c r="C2307" s="171" t="s">
        <v>17992</v>
      </c>
      <c r="D2307" s="169" t="s">
        <v>17701</v>
      </c>
      <c r="E2307" s="171" t="s">
        <v>15899</v>
      </c>
      <c r="F2307" s="171" t="s">
        <v>18321</v>
      </c>
      <c r="G2307" s="171" t="s">
        <v>18161</v>
      </c>
      <c r="H2307" s="164">
        <v>0</v>
      </c>
      <c r="I2307" s="59">
        <v>670</v>
      </c>
    </row>
    <row r="2308" s="165" customFormat="1" ht="15" spans="1:9">
      <c r="A2308" s="167">
        <v>2307</v>
      </c>
      <c r="B2308" s="167" t="s">
        <v>16030</v>
      </c>
      <c r="C2308" s="171" t="s">
        <v>17992</v>
      </c>
      <c r="D2308" s="169" t="s">
        <v>17701</v>
      </c>
      <c r="E2308" s="171" t="s">
        <v>18014</v>
      </c>
      <c r="F2308" s="171" t="s">
        <v>18322</v>
      </c>
      <c r="G2308" s="171" t="s">
        <v>18161</v>
      </c>
      <c r="H2308" s="164">
        <v>0</v>
      </c>
      <c r="I2308" s="59">
        <v>570</v>
      </c>
    </row>
    <row r="2309" s="165" customFormat="1" ht="15" spans="1:9">
      <c r="A2309" s="167">
        <v>2308</v>
      </c>
      <c r="B2309" s="167" t="s">
        <v>16030</v>
      </c>
      <c r="C2309" s="171" t="s">
        <v>4461</v>
      </c>
      <c r="D2309" s="169" t="s">
        <v>17995</v>
      </c>
      <c r="E2309" s="171" t="s">
        <v>18143</v>
      </c>
      <c r="F2309" s="171" t="s">
        <v>18323</v>
      </c>
      <c r="G2309" s="171" t="s">
        <v>18124</v>
      </c>
      <c r="H2309" s="164">
        <v>0</v>
      </c>
      <c r="I2309" s="59">
        <v>476.8</v>
      </c>
    </row>
    <row r="2310" s="165" customFormat="1" ht="15" spans="1:9">
      <c r="A2310" s="167">
        <v>2309</v>
      </c>
      <c r="B2310" s="167" t="s">
        <v>16030</v>
      </c>
      <c r="C2310" s="171" t="s">
        <v>16305</v>
      </c>
      <c r="D2310" s="169" t="s">
        <v>16312</v>
      </c>
      <c r="E2310" s="171" t="s">
        <v>16318</v>
      </c>
      <c r="F2310" s="171" t="s">
        <v>18324</v>
      </c>
      <c r="G2310" s="171" t="s">
        <v>18124</v>
      </c>
      <c r="H2310" s="164">
        <v>0</v>
      </c>
      <c r="I2310" s="59">
        <v>345.6</v>
      </c>
    </row>
    <row r="2311" s="165" customFormat="1" ht="15" spans="1:9">
      <c r="A2311" s="167">
        <v>2310</v>
      </c>
      <c r="B2311" s="167" t="s">
        <v>16030</v>
      </c>
      <c r="C2311" s="171" t="s">
        <v>4461</v>
      </c>
      <c r="D2311" s="169" t="s">
        <v>17693</v>
      </c>
      <c r="E2311" s="171" t="s">
        <v>17891</v>
      </c>
      <c r="F2311" s="171" t="s">
        <v>18325</v>
      </c>
      <c r="G2311" s="171" t="s">
        <v>18118</v>
      </c>
      <c r="H2311" s="164">
        <v>0</v>
      </c>
      <c r="I2311" s="59">
        <v>622</v>
      </c>
    </row>
    <row r="2312" s="165" customFormat="1" ht="15" spans="1:9">
      <c r="A2312" s="167">
        <v>2311</v>
      </c>
      <c r="B2312" s="167" t="s">
        <v>16030</v>
      </c>
      <c r="C2312" s="171" t="s">
        <v>4461</v>
      </c>
      <c r="D2312" s="169" t="s">
        <v>17693</v>
      </c>
      <c r="E2312" s="171" t="s">
        <v>17764</v>
      </c>
      <c r="F2312" s="171" t="s">
        <v>18326</v>
      </c>
      <c r="G2312" s="171" t="s">
        <v>18124</v>
      </c>
      <c r="H2312" s="164">
        <v>0</v>
      </c>
      <c r="I2312" s="59">
        <v>500.8</v>
      </c>
    </row>
    <row r="2313" s="165" customFormat="1" ht="15" spans="1:9">
      <c r="A2313" s="167">
        <v>2312</v>
      </c>
      <c r="B2313" s="167" t="s">
        <v>16030</v>
      </c>
      <c r="C2313" s="171" t="s">
        <v>17992</v>
      </c>
      <c r="D2313" s="169" t="s">
        <v>17693</v>
      </c>
      <c r="E2313" s="171" t="s">
        <v>18009</v>
      </c>
      <c r="F2313" s="171" t="s">
        <v>18327</v>
      </c>
      <c r="G2313" s="171" t="s">
        <v>18118</v>
      </c>
      <c r="H2313" s="164">
        <v>0</v>
      </c>
      <c r="I2313" s="59">
        <v>494</v>
      </c>
    </row>
    <row r="2314" s="165" customFormat="1" ht="15" spans="1:9">
      <c r="A2314" s="167">
        <v>2313</v>
      </c>
      <c r="B2314" s="167" t="s">
        <v>16030</v>
      </c>
      <c r="C2314" s="171" t="s">
        <v>4461</v>
      </c>
      <c r="D2314" s="169" t="s">
        <v>17693</v>
      </c>
      <c r="E2314" s="171" t="s">
        <v>17891</v>
      </c>
      <c r="F2314" s="171" t="s">
        <v>18328</v>
      </c>
      <c r="G2314" s="171" t="s">
        <v>18118</v>
      </c>
      <c r="H2314" s="164">
        <v>0</v>
      </c>
      <c r="I2314" s="59">
        <v>605</v>
      </c>
    </row>
    <row r="2315" s="165" customFormat="1" ht="15" spans="1:9">
      <c r="A2315" s="167">
        <v>2314</v>
      </c>
      <c r="B2315" s="167" t="s">
        <v>16030</v>
      </c>
      <c r="C2315" s="171" t="s">
        <v>17992</v>
      </c>
      <c r="D2315" s="169" t="s">
        <v>17693</v>
      </c>
      <c r="E2315" s="171" t="s">
        <v>18009</v>
      </c>
      <c r="F2315" s="171" t="s">
        <v>18329</v>
      </c>
      <c r="G2315" s="171" t="s">
        <v>18161</v>
      </c>
      <c r="H2315" s="164">
        <v>0</v>
      </c>
      <c r="I2315" s="59">
        <v>857.5</v>
      </c>
    </row>
    <row r="2316" s="165" customFormat="1" ht="15" spans="1:9">
      <c r="A2316" s="167">
        <v>2315</v>
      </c>
      <c r="B2316" s="167" t="s">
        <v>16030</v>
      </c>
      <c r="C2316" s="171" t="s">
        <v>17992</v>
      </c>
      <c r="D2316" s="169" t="s">
        <v>17693</v>
      </c>
      <c r="E2316" s="171" t="s">
        <v>18182</v>
      </c>
      <c r="F2316" s="171" t="s">
        <v>18330</v>
      </c>
      <c r="G2316" s="171" t="s">
        <v>18118</v>
      </c>
      <c r="H2316" s="164">
        <v>0</v>
      </c>
      <c r="I2316" s="59">
        <v>650</v>
      </c>
    </row>
    <row r="2317" s="165" customFormat="1" ht="15" spans="1:9">
      <c r="A2317" s="167">
        <v>2316</v>
      </c>
      <c r="B2317" s="167" t="s">
        <v>16030</v>
      </c>
      <c r="C2317" s="171" t="s">
        <v>17992</v>
      </c>
      <c r="D2317" s="4" t="s">
        <v>17995</v>
      </c>
      <c r="E2317" s="174" t="s">
        <v>18297</v>
      </c>
      <c r="F2317" s="171" t="s">
        <v>18331</v>
      </c>
      <c r="G2317" s="171" t="s">
        <v>18161</v>
      </c>
      <c r="H2317" s="164">
        <v>0</v>
      </c>
      <c r="I2317" s="59">
        <v>830</v>
      </c>
    </row>
    <row r="2318" s="165" customFormat="1" ht="15" spans="1:9">
      <c r="A2318" s="167">
        <v>2317</v>
      </c>
      <c r="B2318" s="167" t="s">
        <v>16030</v>
      </c>
      <c r="C2318" s="171" t="s">
        <v>17992</v>
      </c>
      <c r="D2318" s="169" t="s">
        <v>17693</v>
      </c>
      <c r="E2318" s="171" t="s">
        <v>18182</v>
      </c>
      <c r="F2318" s="171" t="s">
        <v>18332</v>
      </c>
      <c r="G2318" s="171" t="s">
        <v>18161</v>
      </c>
      <c r="H2318" s="164">
        <v>0</v>
      </c>
      <c r="I2318" s="59">
        <v>848.75</v>
      </c>
    </row>
    <row r="2319" s="165" customFormat="1" ht="15" spans="1:9">
      <c r="A2319" s="167">
        <v>2318</v>
      </c>
      <c r="B2319" s="167" t="s">
        <v>16030</v>
      </c>
      <c r="C2319" s="171" t="s">
        <v>17992</v>
      </c>
      <c r="D2319" s="4" t="s">
        <v>17995</v>
      </c>
      <c r="E2319" s="174" t="s">
        <v>18297</v>
      </c>
      <c r="F2319" s="171" t="s">
        <v>18333</v>
      </c>
      <c r="G2319" s="171" t="s">
        <v>18161</v>
      </c>
      <c r="H2319" s="164">
        <v>0</v>
      </c>
      <c r="I2319" s="59">
        <v>832.5</v>
      </c>
    </row>
    <row r="2320" s="165" customFormat="1" ht="15" spans="1:9">
      <c r="A2320" s="167">
        <v>2319</v>
      </c>
      <c r="B2320" s="167" t="s">
        <v>16030</v>
      </c>
      <c r="C2320" s="171" t="s">
        <v>17992</v>
      </c>
      <c r="D2320" s="169" t="s">
        <v>17701</v>
      </c>
      <c r="E2320" s="171" t="s">
        <v>18014</v>
      </c>
      <c r="F2320" s="171" t="s">
        <v>18334</v>
      </c>
      <c r="G2320" s="171" t="s">
        <v>18161</v>
      </c>
      <c r="H2320" s="164">
        <v>0</v>
      </c>
      <c r="I2320" s="59">
        <v>515</v>
      </c>
    </row>
    <row r="2321" s="165" customFormat="1" ht="15" spans="1:9">
      <c r="A2321" s="167">
        <v>2320</v>
      </c>
      <c r="B2321" s="167" t="s">
        <v>16030</v>
      </c>
      <c r="C2321" s="171" t="s">
        <v>17992</v>
      </c>
      <c r="D2321" s="169" t="s">
        <v>17693</v>
      </c>
      <c r="E2321" s="171" t="s">
        <v>18182</v>
      </c>
      <c r="F2321" s="171" t="s">
        <v>18335</v>
      </c>
      <c r="G2321" s="171" t="s">
        <v>18118</v>
      </c>
      <c r="H2321" s="164">
        <v>0</v>
      </c>
      <c r="I2321" s="59">
        <v>473</v>
      </c>
    </row>
    <row r="2322" s="165" customFormat="1" ht="15" spans="1:9">
      <c r="A2322" s="167">
        <v>2321</v>
      </c>
      <c r="B2322" s="167" t="s">
        <v>16030</v>
      </c>
      <c r="C2322" s="171" t="s">
        <v>4461</v>
      </c>
      <c r="D2322" s="4" t="s">
        <v>17697</v>
      </c>
      <c r="E2322" s="174" t="s">
        <v>18291</v>
      </c>
      <c r="F2322" s="171" t="s">
        <v>18336</v>
      </c>
      <c r="G2322" s="171" t="s">
        <v>18161</v>
      </c>
      <c r="H2322" s="164">
        <v>0</v>
      </c>
      <c r="I2322" s="59">
        <v>761.25</v>
      </c>
    </row>
    <row r="2323" s="165" customFormat="1" ht="15" spans="1:9">
      <c r="A2323" s="167">
        <v>2322</v>
      </c>
      <c r="B2323" s="167" t="s">
        <v>16030</v>
      </c>
      <c r="C2323" s="171" t="s">
        <v>4461</v>
      </c>
      <c r="D2323" s="169" t="s">
        <v>17995</v>
      </c>
      <c r="E2323" s="171" t="s">
        <v>18294</v>
      </c>
      <c r="F2323" s="171" t="s">
        <v>18337</v>
      </c>
      <c r="G2323" s="171" t="s">
        <v>18118</v>
      </c>
      <c r="H2323" s="164">
        <v>0</v>
      </c>
      <c r="I2323" s="59">
        <v>470</v>
      </c>
    </row>
    <row r="2324" s="165" customFormat="1" ht="15" spans="1:9">
      <c r="A2324" s="167">
        <v>2323</v>
      </c>
      <c r="B2324" s="167" t="s">
        <v>16030</v>
      </c>
      <c r="C2324" s="171" t="s">
        <v>4461</v>
      </c>
      <c r="D2324" s="169" t="s">
        <v>17693</v>
      </c>
      <c r="E2324" s="171" t="s">
        <v>17891</v>
      </c>
      <c r="F2324" s="171" t="s">
        <v>18338</v>
      </c>
      <c r="G2324" s="171" t="s">
        <v>18118</v>
      </c>
      <c r="H2324" s="164">
        <v>0</v>
      </c>
      <c r="I2324" s="59">
        <v>562</v>
      </c>
    </row>
    <row r="2325" s="165" customFormat="1" ht="15" spans="1:9">
      <c r="A2325" s="167">
        <v>2324</v>
      </c>
      <c r="B2325" s="167" t="s">
        <v>16030</v>
      </c>
      <c r="C2325" s="171" t="s">
        <v>4461</v>
      </c>
      <c r="D2325" s="169" t="s">
        <v>17693</v>
      </c>
      <c r="E2325" s="171" t="s">
        <v>17891</v>
      </c>
      <c r="F2325" s="171" t="s">
        <v>18339</v>
      </c>
      <c r="G2325" s="171" t="s">
        <v>18124</v>
      </c>
      <c r="H2325" s="164">
        <v>0</v>
      </c>
      <c r="I2325" s="59">
        <v>334.4</v>
      </c>
    </row>
    <row r="2326" s="165" customFormat="1" ht="15" spans="1:9">
      <c r="A2326" s="167">
        <v>2325</v>
      </c>
      <c r="B2326" s="167" t="s">
        <v>16030</v>
      </c>
      <c r="C2326" s="171" t="s">
        <v>17992</v>
      </c>
      <c r="D2326" s="169" t="s">
        <v>17693</v>
      </c>
      <c r="E2326" s="171" t="s">
        <v>18182</v>
      </c>
      <c r="F2326" s="171" t="s">
        <v>18340</v>
      </c>
      <c r="G2326" s="171" t="s">
        <v>18118</v>
      </c>
      <c r="H2326" s="164">
        <v>0</v>
      </c>
      <c r="I2326" s="59">
        <v>557</v>
      </c>
    </row>
    <row r="2327" s="165" customFormat="1" ht="15" spans="1:9">
      <c r="A2327" s="167">
        <v>2326</v>
      </c>
      <c r="B2327" s="167" t="s">
        <v>16030</v>
      </c>
      <c r="C2327" s="171" t="s">
        <v>17992</v>
      </c>
      <c r="D2327" s="169" t="s">
        <v>17693</v>
      </c>
      <c r="E2327" s="171" t="s">
        <v>18009</v>
      </c>
      <c r="F2327" s="171" t="s">
        <v>18341</v>
      </c>
      <c r="G2327" s="171" t="s">
        <v>18161</v>
      </c>
      <c r="H2327" s="164">
        <v>0</v>
      </c>
      <c r="I2327" s="59">
        <v>562.5</v>
      </c>
    </row>
    <row r="2328" s="165" customFormat="1" ht="15" spans="1:9">
      <c r="A2328" s="167">
        <v>2327</v>
      </c>
      <c r="B2328" s="167" t="s">
        <v>16030</v>
      </c>
      <c r="C2328" s="171" t="s">
        <v>4461</v>
      </c>
      <c r="D2328" s="169" t="s">
        <v>17995</v>
      </c>
      <c r="E2328" s="171" t="s">
        <v>18294</v>
      </c>
      <c r="F2328" s="171" t="s">
        <v>18342</v>
      </c>
      <c r="G2328" s="171" t="s">
        <v>18118</v>
      </c>
      <c r="H2328" s="164">
        <v>0</v>
      </c>
      <c r="I2328" s="59">
        <v>590</v>
      </c>
    </row>
    <row r="2329" s="165" customFormat="1" ht="15" spans="1:9">
      <c r="A2329" s="167">
        <v>2328</v>
      </c>
      <c r="B2329" s="167" t="s">
        <v>16030</v>
      </c>
      <c r="C2329" s="171" t="s">
        <v>17992</v>
      </c>
      <c r="D2329" s="169" t="s">
        <v>17701</v>
      </c>
      <c r="E2329" s="171" t="s">
        <v>18014</v>
      </c>
      <c r="F2329" s="171" t="s">
        <v>18343</v>
      </c>
      <c r="G2329" s="171" t="s">
        <v>18161</v>
      </c>
      <c r="H2329" s="164">
        <v>0</v>
      </c>
      <c r="I2329" s="59">
        <v>761.25</v>
      </c>
    </row>
    <row r="2330" s="165" customFormat="1" ht="15" spans="1:9">
      <c r="A2330" s="167">
        <v>2329</v>
      </c>
      <c r="B2330" s="167" t="s">
        <v>16030</v>
      </c>
      <c r="C2330" s="171" t="s">
        <v>4461</v>
      </c>
      <c r="D2330" s="169" t="s">
        <v>17697</v>
      </c>
      <c r="E2330" s="171" t="s">
        <v>17756</v>
      </c>
      <c r="F2330" s="171" t="s">
        <v>18344</v>
      </c>
      <c r="G2330" s="171" t="s">
        <v>18161</v>
      </c>
      <c r="H2330" s="164">
        <v>0</v>
      </c>
      <c r="I2330" s="59">
        <v>510</v>
      </c>
    </row>
    <row r="2331" s="165" customFormat="1" ht="15" spans="1:9">
      <c r="A2331" s="167">
        <v>2330</v>
      </c>
      <c r="B2331" s="167" t="s">
        <v>16030</v>
      </c>
      <c r="C2331" s="171" t="s">
        <v>4461</v>
      </c>
      <c r="D2331" s="169" t="s">
        <v>17693</v>
      </c>
      <c r="E2331" s="171" t="s">
        <v>17911</v>
      </c>
      <c r="F2331" s="171" t="s">
        <v>18345</v>
      </c>
      <c r="G2331" s="171" t="s">
        <v>2017</v>
      </c>
      <c r="H2331" s="164">
        <v>0</v>
      </c>
      <c r="I2331" s="59">
        <v>47.9</v>
      </c>
    </row>
    <row r="2332" s="165" customFormat="1" ht="15" spans="1:9">
      <c r="A2332" s="167">
        <v>2331</v>
      </c>
      <c r="B2332" s="167" t="s">
        <v>16030</v>
      </c>
      <c r="C2332" s="171" t="s">
        <v>4461</v>
      </c>
      <c r="D2332" s="169" t="s">
        <v>17995</v>
      </c>
      <c r="E2332" s="171" t="s">
        <v>18294</v>
      </c>
      <c r="F2332" s="171" t="s">
        <v>18346</v>
      </c>
      <c r="G2332" s="171" t="s">
        <v>18267</v>
      </c>
      <c r="H2332" s="164">
        <v>0</v>
      </c>
      <c r="I2332" s="59">
        <v>920</v>
      </c>
    </row>
    <row r="2333" s="165" customFormat="1" ht="15" spans="1:9">
      <c r="A2333" s="167">
        <v>2332</v>
      </c>
      <c r="B2333" s="167" t="s">
        <v>16030</v>
      </c>
      <c r="C2333" s="171" t="s">
        <v>17992</v>
      </c>
      <c r="D2333" s="169" t="s">
        <v>17701</v>
      </c>
      <c r="E2333" s="171" t="s">
        <v>18014</v>
      </c>
      <c r="F2333" s="171" t="s">
        <v>18347</v>
      </c>
      <c r="G2333" s="171" t="s">
        <v>18161</v>
      </c>
      <c r="H2333" s="164">
        <v>0</v>
      </c>
      <c r="I2333" s="59">
        <v>518.75</v>
      </c>
    </row>
    <row r="2334" s="165" customFormat="1" ht="15" spans="1:9">
      <c r="A2334" s="167">
        <v>2333</v>
      </c>
      <c r="B2334" s="167" t="s">
        <v>16030</v>
      </c>
      <c r="C2334" s="171" t="s">
        <v>17992</v>
      </c>
      <c r="D2334" s="169" t="s">
        <v>17693</v>
      </c>
      <c r="E2334" s="171" t="s">
        <v>18182</v>
      </c>
      <c r="F2334" s="171" t="s">
        <v>18348</v>
      </c>
      <c r="G2334" s="171" t="s">
        <v>18118</v>
      </c>
      <c r="H2334" s="164">
        <v>0</v>
      </c>
      <c r="I2334" s="59">
        <v>690</v>
      </c>
    </row>
    <row r="2335" s="165" customFormat="1" ht="15" spans="1:9">
      <c r="A2335" s="167">
        <v>2334</v>
      </c>
      <c r="B2335" s="167" t="s">
        <v>16030</v>
      </c>
      <c r="C2335" s="171" t="s">
        <v>4461</v>
      </c>
      <c r="D2335" s="169" t="s">
        <v>17995</v>
      </c>
      <c r="E2335" s="171" t="s">
        <v>18143</v>
      </c>
      <c r="F2335" s="171" t="s">
        <v>18349</v>
      </c>
      <c r="G2335" s="171" t="s">
        <v>18124</v>
      </c>
      <c r="H2335" s="164">
        <v>0</v>
      </c>
      <c r="I2335" s="59">
        <v>464</v>
      </c>
    </row>
    <row r="2336" s="165" customFormat="1" ht="15" spans="1:9">
      <c r="A2336" s="167">
        <v>2335</v>
      </c>
      <c r="B2336" s="167" t="s">
        <v>16030</v>
      </c>
      <c r="C2336" s="171" t="s">
        <v>4461</v>
      </c>
      <c r="D2336" s="169" t="s">
        <v>17697</v>
      </c>
      <c r="E2336" s="171" t="s">
        <v>17756</v>
      </c>
      <c r="F2336" s="171" t="s">
        <v>18350</v>
      </c>
      <c r="G2336" s="171" t="s">
        <v>18161</v>
      </c>
      <c r="H2336" s="164">
        <v>0</v>
      </c>
      <c r="I2336" s="59">
        <v>710</v>
      </c>
    </row>
    <row r="2337" s="165" customFormat="1" ht="15" spans="1:9">
      <c r="A2337" s="167">
        <v>2336</v>
      </c>
      <c r="B2337" s="167" t="s">
        <v>16030</v>
      </c>
      <c r="C2337" s="171" t="s">
        <v>17992</v>
      </c>
      <c r="D2337" s="169" t="s">
        <v>17701</v>
      </c>
      <c r="E2337" s="171" t="s">
        <v>18014</v>
      </c>
      <c r="F2337" s="171" t="s">
        <v>18351</v>
      </c>
      <c r="G2337" s="171" t="s">
        <v>18161</v>
      </c>
      <c r="H2337" s="164">
        <v>0</v>
      </c>
      <c r="I2337" s="59">
        <v>601.25</v>
      </c>
    </row>
    <row r="2338" s="165" customFormat="1" ht="15" spans="1:9">
      <c r="A2338" s="167">
        <v>2337</v>
      </c>
      <c r="B2338" s="167" t="s">
        <v>16030</v>
      </c>
      <c r="C2338" s="171" t="s">
        <v>4461</v>
      </c>
      <c r="D2338" s="169" t="s">
        <v>17697</v>
      </c>
      <c r="E2338" s="171" t="s">
        <v>17756</v>
      </c>
      <c r="F2338" s="171" t="s">
        <v>18352</v>
      </c>
      <c r="G2338" s="171" t="s">
        <v>18118</v>
      </c>
      <c r="H2338" s="164">
        <v>0</v>
      </c>
      <c r="I2338" s="59">
        <v>403</v>
      </c>
    </row>
    <row r="2339" s="165" customFormat="1" ht="15" spans="1:9">
      <c r="A2339" s="167">
        <v>2338</v>
      </c>
      <c r="B2339" s="167" t="s">
        <v>16030</v>
      </c>
      <c r="C2339" s="171" t="s">
        <v>16305</v>
      </c>
      <c r="D2339" s="169" t="s">
        <v>16312</v>
      </c>
      <c r="E2339" s="171" t="s">
        <v>16318</v>
      </c>
      <c r="F2339" s="171" t="s">
        <v>18353</v>
      </c>
      <c r="G2339" s="171" t="s">
        <v>18124</v>
      </c>
      <c r="H2339" s="164">
        <v>0</v>
      </c>
      <c r="I2339" s="59">
        <v>546.4</v>
      </c>
    </row>
    <row r="2340" s="165" customFormat="1" ht="15" spans="1:9">
      <c r="A2340" s="167">
        <v>2339</v>
      </c>
      <c r="B2340" s="167" t="s">
        <v>16030</v>
      </c>
      <c r="C2340" s="171" t="s">
        <v>4461</v>
      </c>
      <c r="D2340" s="169" t="s">
        <v>17995</v>
      </c>
      <c r="E2340" s="171" t="s">
        <v>18294</v>
      </c>
      <c r="F2340" s="171" t="s">
        <v>18354</v>
      </c>
      <c r="G2340" s="171" t="s">
        <v>18118</v>
      </c>
      <c r="H2340" s="164">
        <v>0</v>
      </c>
      <c r="I2340" s="59">
        <v>449</v>
      </c>
    </row>
    <row r="2341" s="165" customFormat="1" ht="15" spans="1:9">
      <c r="A2341" s="167">
        <v>2340</v>
      </c>
      <c r="B2341" s="167" t="s">
        <v>16030</v>
      </c>
      <c r="C2341" s="171" t="s">
        <v>4461</v>
      </c>
      <c r="D2341" s="169" t="s">
        <v>17697</v>
      </c>
      <c r="E2341" s="174" t="s">
        <v>18291</v>
      </c>
      <c r="F2341" s="171" t="s">
        <v>18355</v>
      </c>
      <c r="G2341" s="171" t="s">
        <v>18161</v>
      </c>
      <c r="H2341" s="164">
        <v>0</v>
      </c>
      <c r="I2341" s="59">
        <v>852.5</v>
      </c>
    </row>
    <row r="2342" s="165" customFormat="1" ht="15" spans="1:9">
      <c r="A2342" s="167">
        <v>2341</v>
      </c>
      <c r="B2342" s="167" t="s">
        <v>16030</v>
      </c>
      <c r="C2342" s="171" t="s">
        <v>4461</v>
      </c>
      <c r="D2342" s="169" t="s">
        <v>17693</v>
      </c>
      <c r="E2342" s="171" t="s">
        <v>17891</v>
      </c>
      <c r="F2342" s="171" t="s">
        <v>18356</v>
      </c>
      <c r="G2342" s="171" t="s">
        <v>18118</v>
      </c>
      <c r="H2342" s="164">
        <v>0</v>
      </c>
      <c r="I2342" s="59">
        <v>578</v>
      </c>
    </row>
    <row r="2343" s="165" customFormat="1" ht="15" spans="1:9">
      <c r="A2343" s="167">
        <v>2342</v>
      </c>
      <c r="B2343" s="167" t="s">
        <v>16030</v>
      </c>
      <c r="C2343" s="171" t="s">
        <v>4461</v>
      </c>
      <c r="D2343" s="169" t="s">
        <v>17693</v>
      </c>
      <c r="E2343" s="171" t="s">
        <v>17891</v>
      </c>
      <c r="F2343" s="171" t="s">
        <v>18357</v>
      </c>
      <c r="G2343" s="171" t="s">
        <v>18124</v>
      </c>
      <c r="H2343" s="164">
        <v>0</v>
      </c>
      <c r="I2343" s="59">
        <v>530.4</v>
      </c>
    </row>
    <row r="2344" s="165" customFormat="1" ht="15" spans="1:9">
      <c r="A2344" s="167">
        <v>2343</v>
      </c>
      <c r="B2344" s="167" t="s">
        <v>16030</v>
      </c>
      <c r="C2344" s="171" t="s">
        <v>4461</v>
      </c>
      <c r="D2344" s="169" t="s">
        <v>17693</v>
      </c>
      <c r="E2344" s="171" t="s">
        <v>17891</v>
      </c>
      <c r="F2344" s="171" t="s">
        <v>18358</v>
      </c>
      <c r="G2344" s="171" t="s">
        <v>18118</v>
      </c>
      <c r="H2344" s="164">
        <v>0</v>
      </c>
      <c r="I2344" s="59">
        <v>423</v>
      </c>
    </row>
    <row r="2345" s="165" customFormat="1" ht="15" spans="1:9">
      <c r="A2345" s="167">
        <v>2344</v>
      </c>
      <c r="B2345" s="167" t="s">
        <v>16030</v>
      </c>
      <c r="C2345" s="171" t="s">
        <v>17992</v>
      </c>
      <c r="D2345" s="169" t="s">
        <v>17697</v>
      </c>
      <c r="E2345" s="174" t="s">
        <v>18304</v>
      </c>
      <c r="F2345" s="171" t="s">
        <v>18359</v>
      </c>
      <c r="G2345" s="171" t="s">
        <v>18118</v>
      </c>
      <c r="H2345" s="164">
        <v>0</v>
      </c>
      <c r="I2345" s="59">
        <v>519</v>
      </c>
    </row>
    <row r="2346" s="165" customFormat="1" ht="15" spans="1:9">
      <c r="A2346" s="167">
        <v>2345</v>
      </c>
      <c r="B2346" s="167" t="s">
        <v>16030</v>
      </c>
      <c r="C2346" s="171" t="s">
        <v>17992</v>
      </c>
      <c r="D2346" s="169" t="s">
        <v>17693</v>
      </c>
      <c r="E2346" s="171" t="s">
        <v>18182</v>
      </c>
      <c r="F2346" s="171" t="s">
        <v>18360</v>
      </c>
      <c r="G2346" s="171" t="s">
        <v>18161</v>
      </c>
      <c r="H2346" s="164">
        <v>0</v>
      </c>
      <c r="I2346" s="59">
        <v>602.5</v>
      </c>
    </row>
    <row r="2347" s="165" customFormat="1" ht="15" spans="1:9">
      <c r="A2347" s="167">
        <v>2346</v>
      </c>
      <c r="B2347" s="167" t="s">
        <v>16030</v>
      </c>
      <c r="C2347" s="171" t="s">
        <v>17992</v>
      </c>
      <c r="D2347" s="169" t="s">
        <v>17693</v>
      </c>
      <c r="E2347" s="171" t="s">
        <v>18182</v>
      </c>
      <c r="F2347" s="171" t="s">
        <v>18361</v>
      </c>
      <c r="G2347" s="171" t="s">
        <v>18161</v>
      </c>
      <c r="H2347" s="164">
        <v>0</v>
      </c>
      <c r="I2347" s="59">
        <v>601.25</v>
      </c>
    </row>
    <row r="2348" s="165" customFormat="1" ht="15" spans="1:9">
      <c r="A2348" s="167">
        <v>2347</v>
      </c>
      <c r="B2348" s="167" t="s">
        <v>16030</v>
      </c>
      <c r="C2348" s="171" t="s">
        <v>17992</v>
      </c>
      <c r="D2348" s="169" t="s">
        <v>17701</v>
      </c>
      <c r="E2348" s="171" t="s">
        <v>18014</v>
      </c>
      <c r="F2348" s="171" t="s">
        <v>18362</v>
      </c>
      <c r="G2348" s="171" t="s">
        <v>18161</v>
      </c>
      <c r="H2348" s="164">
        <v>0</v>
      </c>
      <c r="I2348" s="59">
        <v>795</v>
      </c>
    </row>
    <row r="2349" s="165" customFormat="1" ht="15" spans="1:9">
      <c r="A2349" s="167">
        <v>2348</v>
      </c>
      <c r="B2349" s="167" t="s">
        <v>16030</v>
      </c>
      <c r="C2349" s="171" t="s">
        <v>4461</v>
      </c>
      <c r="D2349" s="169" t="s">
        <v>17995</v>
      </c>
      <c r="E2349" s="171" t="s">
        <v>18294</v>
      </c>
      <c r="F2349" s="171" t="s">
        <v>18363</v>
      </c>
      <c r="G2349" s="171" t="s">
        <v>18118</v>
      </c>
      <c r="H2349" s="164">
        <v>0</v>
      </c>
      <c r="I2349" s="59">
        <v>426</v>
      </c>
    </row>
    <row r="2350" s="165" customFormat="1" ht="15" spans="1:9">
      <c r="A2350" s="167">
        <v>2349</v>
      </c>
      <c r="B2350" s="167" t="s">
        <v>16030</v>
      </c>
      <c r="C2350" s="171" t="s">
        <v>16305</v>
      </c>
      <c r="D2350" s="169" t="s">
        <v>16312</v>
      </c>
      <c r="E2350" s="171" t="s">
        <v>16318</v>
      </c>
      <c r="F2350" s="171" t="s">
        <v>18364</v>
      </c>
      <c r="G2350" s="171" t="s">
        <v>18124</v>
      </c>
      <c r="H2350" s="164">
        <v>0</v>
      </c>
      <c r="I2350" s="59">
        <v>474.4</v>
      </c>
    </row>
    <row r="2351" s="165" customFormat="1" ht="15" spans="1:9">
      <c r="A2351" s="167">
        <v>2350</v>
      </c>
      <c r="B2351" s="167" t="s">
        <v>16030</v>
      </c>
      <c r="C2351" s="171" t="s">
        <v>4461</v>
      </c>
      <c r="D2351" s="169" t="s">
        <v>17693</v>
      </c>
      <c r="E2351" s="171" t="s">
        <v>17891</v>
      </c>
      <c r="F2351" s="171" t="s">
        <v>18365</v>
      </c>
      <c r="G2351" s="171" t="s">
        <v>18124</v>
      </c>
      <c r="H2351" s="164">
        <v>0</v>
      </c>
      <c r="I2351" s="59">
        <v>520.8</v>
      </c>
    </row>
    <row r="2352" s="165" customFormat="1" ht="15" spans="1:9">
      <c r="A2352" s="167">
        <v>2351</v>
      </c>
      <c r="B2352" s="167" t="s">
        <v>16030</v>
      </c>
      <c r="C2352" s="171" t="s">
        <v>4461</v>
      </c>
      <c r="D2352" s="169" t="s">
        <v>17693</v>
      </c>
      <c r="E2352" s="171" t="s">
        <v>17891</v>
      </c>
      <c r="F2352" s="171" t="s">
        <v>18366</v>
      </c>
      <c r="G2352" s="171" t="s">
        <v>18118</v>
      </c>
      <c r="H2352" s="164">
        <v>0</v>
      </c>
      <c r="I2352" s="59">
        <v>684</v>
      </c>
    </row>
    <row r="2353" s="165" customFormat="1" ht="15" spans="1:9">
      <c r="A2353" s="167">
        <v>2352</v>
      </c>
      <c r="B2353" s="167" t="s">
        <v>16030</v>
      </c>
      <c r="C2353" s="171" t="s">
        <v>17992</v>
      </c>
      <c r="D2353" s="169" t="s">
        <v>17693</v>
      </c>
      <c r="E2353" s="171" t="s">
        <v>18182</v>
      </c>
      <c r="F2353" s="171" t="s">
        <v>18367</v>
      </c>
      <c r="G2353" s="171" t="s">
        <v>18267</v>
      </c>
      <c r="H2353" s="164">
        <v>0</v>
      </c>
      <c r="I2353" s="59">
        <v>868.8</v>
      </c>
    </row>
    <row r="2354" s="165" customFormat="1" ht="15" spans="1:9">
      <c r="A2354" s="167">
        <v>2353</v>
      </c>
      <c r="B2354" s="167" t="s">
        <v>16030</v>
      </c>
      <c r="C2354" s="171" t="s">
        <v>4461</v>
      </c>
      <c r="D2354" s="169" t="s">
        <v>17697</v>
      </c>
      <c r="E2354" s="171" t="s">
        <v>17756</v>
      </c>
      <c r="F2354" s="171" t="s">
        <v>18368</v>
      </c>
      <c r="G2354" s="171" t="s">
        <v>18161</v>
      </c>
      <c r="H2354" s="164">
        <v>0</v>
      </c>
      <c r="I2354" s="59">
        <v>678.75</v>
      </c>
    </row>
    <row r="2355" s="165" customFormat="1" ht="15" spans="1:9">
      <c r="A2355" s="167">
        <v>2354</v>
      </c>
      <c r="B2355" s="167" t="s">
        <v>16030</v>
      </c>
      <c r="C2355" s="171" t="s">
        <v>4461</v>
      </c>
      <c r="D2355" s="169" t="s">
        <v>17995</v>
      </c>
      <c r="E2355" s="171" t="s">
        <v>18294</v>
      </c>
      <c r="F2355" s="171" t="s">
        <v>18369</v>
      </c>
      <c r="G2355" s="171" t="s">
        <v>18124</v>
      </c>
      <c r="H2355" s="164">
        <v>0</v>
      </c>
      <c r="I2355" s="59">
        <v>340</v>
      </c>
    </row>
    <row r="2356" s="165" customFormat="1" ht="15" spans="1:9">
      <c r="A2356" s="167">
        <v>2355</v>
      </c>
      <c r="B2356" s="167" t="s">
        <v>16030</v>
      </c>
      <c r="C2356" s="171" t="s">
        <v>4461</v>
      </c>
      <c r="D2356" s="169" t="s">
        <v>17995</v>
      </c>
      <c r="E2356" s="171" t="s">
        <v>18294</v>
      </c>
      <c r="F2356" s="171" t="s">
        <v>18370</v>
      </c>
      <c r="G2356" s="171" t="s">
        <v>18118</v>
      </c>
      <c r="H2356" s="164">
        <v>0</v>
      </c>
      <c r="I2356" s="59">
        <v>583</v>
      </c>
    </row>
    <row r="2357" s="165" customFormat="1" ht="15" spans="1:9">
      <c r="A2357" s="167">
        <v>2356</v>
      </c>
      <c r="B2357" s="167" t="s">
        <v>16030</v>
      </c>
      <c r="C2357" s="171" t="s">
        <v>4461</v>
      </c>
      <c r="D2357" s="169" t="s">
        <v>17693</v>
      </c>
      <c r="E2357" s="171" t="s">
        <v>17891</v>
      </c>
      <c r="F2357" s="171" t="s">
        <v>18371</v>
      </c>
      <c r="G2357" s="171" t="s">
        <v>18118</v>
      </c>
      <c r="H2357" s="164">
        <v>0</v>
      </c>
      <c r="I2357" s="59">
        <v>596</v>
      </c>
    </row>
    <row r="2358" s="165" customFormat="1" ht="15" spans="1:9">
      <c r="A2358" s="167">
        <v>2357</v>
      </c>
      <c r="B2358" s="167" t="s">
        <v>16030</v>
      </c>
      <c r="C2358" s="171" t="s">
        <v>17992</v>
      </c>
      <c r="D2358" s="169" t="s">
        <v>17701</v>
      </c>
      <c r="E2358" s="171" t="s">
        <v>18014</v>
      </c>
      <c r="F2358" s="171" t="s">
        <v>18372</v>
      </c>
      <c r="G2358" s="171" t="s">
        <v>18118</v>
      </c>
      <c r="H2358" s="164">
        <v>0</v>
      </c>
      <c r="I2358" s="59">
        <v>618</v>
      </c>
    </row>
    <row r="2359" s="165" customFormat="1" ht="15" spans="1:9">
      <c r="A2359" s="167">
        <v>2358</v>
      </c>
      <c r="B2359" s="167" t="s">
        <v>16030</v>
      </c>
      <c r="C2359" s="171" t="s">
        <v>4461</v>
      </c>
      <c r="D2359" s="169" t="s">
        <v>17693</v>
      </c>
      <c r="E2359" s="171" t="s">
        <v>17891</v>
      </c>
      <c r="F2359" s="171" t="s">
        <v>18373</v>
      </c>
      <c r="G2359" s="171" t="s">
        <v>18124</v>
      </c>
      <c r="H2359" s="164">
        <v>0</v>
      </c>
      <c r="I2359" s="59">
        <v>340.8</v>
      </c>
    </row>
    <row r="2360" s="165" customFormat="1" ht="15" spans="1:9">
      <c r="A2360" s="167">
        <v>2359</v>
      </c>
      <c r="B2360" s="167" t="s">
        <v>16030</v>
      </c>
      <c r="C2360" s="171" t="s">
        <v>4461</v>
      </c>
      <c r="D2360" s="169" t="s">
        <v>17995</v>
      </c>
      <c r="E2360" s="171" t="s">
        <v>18127</v>
      </c>
      <c r="F2360" s="171" t="s">
        <v>18374</v>
      </c>
      <c r="G2360" s="171" t="s">
        <v>18161</v>
      </c>
      <c r="H2360" s="164">
        <v>0</v>
      </c>
      <c r="I2360" s="59">
        <v>840</v>
      </c>
    </row>
    <row r="2361" s="165" customFormat="1" ht="15.95" customHeight="1" spans="1:9">
      <c r="A2361" s="167">
        <v>2360</v>
      </c>
      <c r="B2361" s="167" t="s">
        <v>16030</v>
      </c>
      <c r="C2361" s="171" t="s">
        <v>4461</v>
      </c>
      <c r="D2361" s="169" t="s">
        <v>17995</v>
      </c>
      <c r="E2361" s="171" t="s">
        <v>18127</v>
      </c>
      <c r="F2361" s="171" t="s">
        <v>18375</v>
      </c>
      <c r="G2361" s="171" t="s">
        <v>18161</v>
      </c>
      <c r="H2361" s="164">
        <v>0</v>
      </c>
      <c r="I2361" s="59">
        <v>636.25</v>
      </c>
    </row>
    <row r="2362" s="165" customFormat="1" ht="15" spans="1:9">
      <c r="A2362" s="167">
        <v>2361</v>
      </c>
      <c r="B2362" s="167" t="s">
        <v>16030</v>
      </c>
      <c r="C2362" s="171" t="s">
        <v>17992</v>
      </c>
      <c r="D2362" s="169" t="s">
        <v>17701</v>
      </c>
      <c r="E2362" s="171" t="s">
        <v>18014</v>
      </c>
      <c r="F2362" s="171" t="s">
        <v>18376</v>
      </c>
      <c r="G2362" s="171" t="s">
        <v>18118</v>
      </c>
      <c r="H2362" s="164">
        <v>0</v>
      </c>
      <c r="I2362" s="59">
        <v>568</v>
      </c>
    </row>
    <row r="2363" ht="15" spans="1:9">
      <c r="A2363" s="167">
        <v>2362</v>
      </c>
      <c r="B2363" s="167" t="s">
        <v>16030</v>
      </c>
      <c r="C2363" s="174" t="s">
        <v>4461</v>
      </c>
      <c r="D2363" s="171" t="s">
        <v>18377</v>
      </c>
      <c r="E2363" s="171" t="s">
        <v>18378</v>
      </c>
      <c r="F2363" s="174" t="s">
        <v>18379</v>
      </c>
      <c r="G2363" s="171">
        <v>3025</v>
      </c>
      <c r="H2363" s="164">
        <v>0</v>
      </c>
      <c r="I2363" s="167">
        <v>1996.5</v>
      </c>
    </row>
    <row r="2364" ht="15" spans="1:9">
      <c r="A2364" s="167">
        <v>2363</v>
      </c>
      <c r="B2364" s="167" t="s">
        <v>16030</v>
      </c>
      <c r="C2364" s="174" t="s">
        <v>4461</v>
      </c>
      <c r="D2364" s="171" t="s">
        <v>18380</v>
      </c>
      <c r="E2364" s="171" t="s">
        <v>18381</v>
      </c>
      <c r="F2364" s="174" t="s">
        <v>18382</v>
      </c>
      <c r="G2364" s="171">
        <v>1375</v>
      </c>
      <c r="H2364" s="164">
        <v>0</v>
      </c>
      <c r="I2364" s="167">
        <v>596</v>
      </c>
    </row>
    <row r="2365" ht="15" spans="1:9">
      <c r="A2365" s="167">
        <v>2364</v>
      </c>
      <c r="B2365" s="167" t="s">
        <v>16030</v>
      </c>
      <c r="C2365" s="174" t="s">
        <v>4461</v>
      </c>
      <c r="D2365" s="171" t="s">
        <v>18377</v>
      </c>
      <c r="E2365" s="171" t="s">
        <v>18383</v>
      </c>
      <c r="F2365" s="174" t="s">
        <v>18384</v>
      </c>
      <c r="G2365" s="171">
        <v>1045</v>
      </c>
      <c r="H2365" s="164">
        <v>0</v>
      </c>
      <c r="I2365" s="167">
        <v>596</v>
      </c>
    </row>
    <row r="2366" ht="15" spans="1:9">
      <c r="A2366" s="167">
        <v>2365</v>
      </c>
      <c r="B2366" s="167" t="s">
        <v>16030</v>
      </c>
      <c r="C2366" s="174" t="s">
        <v>18385</v>
      </c>
      <c r="D2366" s="171" t="s">
        <v>18386</v>
      </c>
      <c r="E2366" s="171" t="s">
        <v>18387</v>
      </c>
      <c r="F2366" s="174" t="s">
        <v>18388</v>
      </c>
      <c r="G2366" s="171">
        <v>80000</v>
      </c>
      <c r="H2366" s="164">
        <v>0</v>
      </c>
      <c r="I2366" s="167">
        <v>65000</v>
      </c>
    </row>
    <row r="2367" ht="15" spans="1:9">
      <c r="A2367" s="167">
        <v>2366</v>
      </c>
      <c r="B2367" s="167" t="s">
        <v>16030</v>
      </c>
      <c r="C2367" s="174" t="s">
        <v>17487</v>
      </c>
      <c r="D2367" s="171" t="s">
        <v>18389</v>
      </c>
      <c r="E2367" s="171" t="s">
        <v>18390</v>
      </c>
      <c r="F2367" s="174" t="s">
        <v>18391</v>
      </c>
      <c r="G2367" s="171">
        <v>1427</v>
      </c>
      <c r="H2367" s="164">
        <v>0</v>
      </c>
      <c r="I2367" s="167">
        <v>687.65</v>
      </c>
    </row>
    <row r="2368" ht="17.25" spans="1:9">
      <c r="A2368" s="167">
        <v>2367</v>
      </c>
      <c r="B2368" s="167" t="s">
        <v>16030</v>
      </c>
      <c r="C2368" s="175" t="s">
        <v>16827</v>
      </c>
      <c r="D2368" s="128" t="s">
        <v>16837</v>
      </c>
      <c r="E2368" s="175" t="s">
        <v>16840</v>
      </c>
      <c r="F2368" s="175" t="s">
        <v>18392</v>
      </c>
      <c r="G2368" s="128">
        <v>200</v>
      </c>
      <c r="H2368" s="164">
        <v>0</v>
      </c>
      <c r="I2368" s="167">
        <v>144.1</v>
      </c>
    </row>
    <row r="2369" ht="17.25" spans="1:9">
      <c r="A2369" s="167">
        <v>2368</v>
      </c>
      <c r="B2369" s="167" t="s">
        <v>16030</v>
      </c>
      <c r="C2369" s="175" t="s">
        <v>17121</v>
      </c>
      <c r="D2369" s="128" t="s">
        <v>17122</v>
      </c>
      <c r="E2369" s="175" t="s">
        <v>17136</v>
      </c>
      <c r="F2369" s="128" t="s">
        <v>18393</v>
      </c>
      <c r="G2369" s="128">
        <v>400</v>
      </c>
      <c r="H2369" s="164">
        <v>0</v>
      </c>
      <c r="I2369" s="167">
        <v>288.2</v>
      </c>
    </row>
    <row r="2370" ht="17.25" spans="1:9">
      <c r="A2370" s="167">
        <v>2369</v>
      </c>
      <c r="B2370" s="167" t="s">
        <v>16030</v>
      </c>
      <c r="C2370" s="175" t="s">
        <v>17121</v>
      </c>
      <c r="D2370" s="128" t="s">
        <v>17122</v>
      </c>
      <c r="E2370" s="175" t="s">
        <v>17138</v>
      </c>
      <c r="F2370" s="128" t="s">
        <v>18394</v>
      </c>
      <c r="G2370" s="128">
        <v>250</v>
      </c>
      <c r="H2370" s="164">
        <v>0</v>
      </c>
      <c r="I2370" s="167">
        <v>180.125</v>
      </c>
    </row>
    <row r="2371" ht="17.25" spans="1:9">
      <c r="A2371" s="167">
        <v>2370</v>
      </c>
      <c r="B2371" s="167" t="s">
        <v>16030</v>
      </c>
      <c r="C2371" s="175" t="s">
        <v>17121</v>
      </c>
      <c r="D2371" s="128" t="s">
        <v>17125</v>
      </c>
      <c r="E2371" s="175" t="s">
        <v>17126</v>
      </c>
      <c r="F2371" s="128" t="s">
        <v>14689</v>
      </c>
      <c r="G2371" s="128">
        <v>100</v>
      </c>
      <c r="H2371" s="164">
        <v>0</v>
      </c>
      <c r="I2371" s="167">
        <v>72.05</v>
      </c>
    </row>
    <row r="2372" ht="17.25" spans="1:9">
      <c r="A2372" s="167">
        <v>2371</v>
      </c>
      <c r="B2372" s="167" t="s">
        <v>16030</v>
      </c>
      <c r="C2372" s="175" t="s">
        <v>16305</v>
      </c>
      <c r="D2372" s="128" t="s">
        <v>16312</v>
      </c>
      <c r="E2372" s="171" t="s">
        <v>18395</v>
      </c>
      <c r="F2372" s="128" t="s">
        <v>18396</v>
      </c>
      <c r="G2372" s="128">
        <v>100</v>
      </c>
      <c r="H2372" s="164">
        <v>0</v>
      </c>
      <c r="I2372" s="167">
        <v>72.05</v>
      </c>
    </row>
    <row r="2373" ht="15" spans="1:9">
      <c r="A2373" s="167">
        <v>2372</v>
      </c>
      <c r="B2373" s="167" t="s">
        <v>16030</v>
      </c>
      <c r="C2373" s="176" t="s">
        <v>4461</v>
      </c>
      <c r="D2373" s="128" t="s">
        <v>17701</v>
      </c>
      <c r="E2373" s="171" t="s">
        <v>18397</v>
      </c>
      <c r="F2373" s="128" t="s">
        <v>18398</v>
      </c>
      <c r="G2373" s="128">
        <v>2250</v>
      </c>
      <c r="H2373" s="164">
        <v>0</v>
      </c>
      <c r="I2373" s="167">
        <v>1621.125</v>
      </c>
    </row>
    <row r="2374" ht="17.25" spans="1:9">
      <c r="A2374" s="167">
        <v>2373</v>
      </c>
      <c r="B2374" s="167" t="s">
        <v>16030</v>
      </c>
      <c r="C2374" s="175" t="s">
        <v>16305</v>
      </c>
      <c r="D2374" s="128" t="s">
        <v>16312</v>
      </c>
      <c r="E2374" s="171" t="s">
        <v>18399</v>
      </c>
      <c r="F2374" s="128" t="s">
        <v>18400</v>
      </c>
      <c r="G2374" s="128">
        <v>200</v>
      </c>
      <c r="H2374" s="164">
        <v>0</v>
      </c>
      <c r="I2374" s="167">
        <v>144.1</v>
      </c>
    </row>
    <row r="2375" ht="17.25" spans="1:9">
      <c r="A2375" s="167">
        <v>2374</v>
      </c>
      <c r="B2375" s="167" t="s">
        <v>16030</v>
      </c>
      <c r="C2375" s="175" t="s">
        <v>16305</v>
      </c>
      <c r="D2375" s="128" t="s">
        <v>16312</v>
      </c>
      <c r="E2375" s="171" t="s">
        <v>18401</v>
      </c>
      <c r="F2375" s="128" t="s">
        <v>18402</v>
      </c>
      <c r="G2375" s="128">
        <v>400</v>
      </c>
      <c r="H2375" s="164">
        <v>0</v>
      </c>
      <c r="I2375" s="167">
        <v>288.2</v>
      </c>
    </row>
    <row r="2376" ht="17.25" spans="1:9">
      <c r="A2376" s="167">
        <v>2375</v>
      </c>
      <c r="B2376" s="167" t="s">
        <v>16030</v>
      </c>
      <c r="C2376" s="175" t="s">
        <v>16305</v>
      </c>
      <c r="D2376" s="128" t="s">
        <v>16312</v>
      </c>
      <c r="E2376" s="171" t="s">
        <v>18401</v>
      </c>
      <c r="F2376" s="128" t="s">
        <v>18403</v>
      </c>
      <c r="G2376" s="128">
        <v>400</v>
      </c>
      <c r="H2376" s="164">
        <v>0</v>
      </c>
      <c r="I2376" s="167">
        <v>288.2</v>
      </c>
    </row>
    <row r="2377" ht="17.25" spans="1:9">
      <c r="A2377" s="167">
        <v>2376</v>
      </c>
      <c r="B2377" s="167" t="s">
        <v>16030</v>
      </c>
      <c r="C2377" s="175" t="s">
        <v>16305</v>
      </c>
      <c r="D2377" s="128" t="s">
        <v>16312</v>
      </c>
      <c r="E2377" s="171" t="s">
        <v>18401</v>
      </c>
      <c r="F2377" s="128" t="s">
        <v>17441</v>
      </c>
      <c r="G2377" s="128">
        <v>400</v>
      </c>
      <c r="H2377" s="164">
        <v>0</v>
      </c>
      <c r="I2377" s="167">
        <v>288.2</v>
      </c>
    </row>
    <row r="2378" ht="17.25" spans="1:9">
      <c r="A2378" s="167">
        <v>2377</v>
      </c>
      <c r="B2378" s="167" t="s">
        <v>16030</v>
      </c>
      <c r="C2378" s="175" t="s">
        <v>16305</v>
      </c>
      <c r="D2378" s="128" t="s">
        <v>16312</v>
      </c>
      <c r="E2378" s="171" t="s">
        <v>18404</v>
      </c>
      <c r="F2378" s="128" t="s">
        <v>18405</v>
      </c>
      <c r="G2378" s="128">
        <v>400</v>
      </c>
      <c r="H2378" s="164">
        <v>0</v>
      </c>
      <c r="I2378" s="167">
        <v>288.2</v>
      </c>
    </row>
    <row r="2379" ht="17.25" spans="1:9">
      <c r="A2379" s="167">
        <v>2378</v>
      </c>
      <c r="B2379" s="167" t="s">
        <v>16030</v>
      </c>
      <c r="C2379" s="175" t="s">
        <v>16305</v>
      </c>
      <c r="D2379" s="128" t="s">
        <v>16306</v>
      </c>
      <c r="E2379" s="171" t="s">
        <v>18406</v>
      </c>
      <c r="F2379" s="128" t="s">
        <v>18407</v>
      </c>
      <c r="G2379" s="128">
        <v>400</v>
      </c>
      <c r="H2379" s="164">
        <v>0</v>
      </c>
      <c r="I2379" s="167">
        <v>288.2</v>
      </c>
    </row>
    <row r="2380" ht="17.25" spans="1:9">
      <c r="A2380" s="167">
        <v>2379</v>
      </c>
      <c r="B2380" s="167" t="s">
        <v>16030</v>
      </c>
      <c r="C2380" s="175" t="s">
        <v>16305</v>
      </c>
      <c r="D2380" s="128" t="s">
        <v>16306</v>
      </c>
      <c r="E2380" s="171" t="s">
        <v>18406</v>
      </c>
      <c r="F2380" s="128" t="s">
        <v>18408</v>
      </c>
      <c r="G2380" s="128">
        <v>400</v>
      </c>
      <c r="H2380" s="164">
        <v>0</v>
      </c>
      <c r="I2380" s="167">
        <v>288.2</v>
      </c>
    </row>
    <row r="2381" ht="17.25" spans="1:9">
      <c r="A2381" s="167">
        <v>2380</v>
      </c>
      <c r="B2381" s="167" t="s">
        <v>16030</v>
      </c>
      <c r="C2381" s="175" t="s">
        <v>16305</v>
      </c>
      <c r="D2381" s="128" t="s">
        <v>16306</v>
      </c>
      <c r="E2381" s="171" t="s">
        <v>18409</v>
      </c>
      <c r="F2381" s="128" t="s">
        <v>18410</v>
      </c>
      <c r="G2381" s="128">
        <v>400</v>
      </c>
      <c r="H2381" s="164">
        <v>0</v>
      </c>
      <c r="I2381" s="167">
        <v>288.2</v>
      </c>
    </row>
    <row r="2382" ht="17.25" spans="1:9">
      <c r="A2382" s="167">
        <v>2381</v>
      </c>
      <c r="B2382" s="167" t="s">
        <v>16030</v>
      </c>
      <c r="C2382" s="175" t="s">
        <v>16305</v>
      </c>
      <c r="D2382" s="128" t="s">
        <v>16306</v>
      </c>
      <c r="E2382" s="171" t="s">
        <v>18409</v>
      </c>
      <c r="F2382" s="128" t="s">
        <v>18411</v>
      </c>
      <c r="G2382" s="128">
        <v>400</v>
      </c>
      <c r="H2382" s="164">
        <v>0</v>
      </c>
      <c r="I2382" s="167">
        <v>288.2</v>
      </c>
    </row>
    <row r="2383" ht="17.25" spans="1:9">
      <c r="A2383" s="167">
        <v>2382</v>
      </c>
      <c r="B2383" s="167" t="s">
        <v>16030</v>
      </c>
      <c r="C2383" s="175" t="s">
        <v>16305</v>
      </c>
      <c r="D2383" s="128" t="s">
        <v>16354</v>
      </c>
      <c r="E2383" s="171" t="s">
        <v>18412</v>
      </c>
      <c r="F2383" s="128" t="s">
        <v>18413</v>
      </c>
      <c r="G2383" s="128">
        <v>400</v>
      </c>
      <c r="H2383" s="164">
        <v>0</v>
      </c>
      <c r="I2383" s="167">
        <v>288.2</v>
      </c>
    </row>
    <row r="2384" ht="17.25" spans="1:9">
      <c r="A2384" s="167">
        <v>2383</v>
      </c>
      <c r="B2384" s="167" t="s">
        <v>16030</v>
      </c>
      <c r="C2384" s="175" t="s">
        <v>16305</v>
      </c>
      <c r="D2384" s="128" t="s">
        <v>16354</v>
      </c>
      <c r="E2384" s="171" t="s">
        <v>18412</v>
      </c>
      <c r="F2384" s="128" t="s">
        <v>18414</v>
      </c>
      <c r="G2384" s="128">
        <v>400</v>
      </c>
      <c r="H2384" s="164">
        <v>0</v>
      </c>
      <c r="I2384" s="167">
        <v>288.2</v>
      </c>
    </row>
    <row r="2385" ht="17.25" spans="1:9">
      <c r="A2385" s="167">
        <v>2384</v>
      </c>
      <c r="B2385" s="167" t="s">
        <v>16030</v>
      </c>
      <c r="C2385" s="175" t="s">
        <v>16305</v>
      </c>
      <c r="D2385" s="128" t="s">
        <v>16306</v>
      </c>
      <c r="E2385" s="171" t="s">
        <v>18415</v>
      </c>
      <c r="F2385" s="128" t="s">
        <v>18416</v>
      </c>
      <c r="G2385" s="128">
        <v>400</v>
      </c>
      <c r="H2385" s="164">
        <v>0</v>
      </c>
      <c r="I2385" s="167">
        <v>288.2</v>
      </c>
    </row>
    <row r="2386" ht="17.25" spans="1:9">
      <c r="A2386" s="167">
        <v>2385</v>
      </c>
      <c r="B2386" s="167" t="s">
        <v>16030</v>
      </c>
      <c r="C2386" s="175" t="s">
        <v>16305</v>
      </c>
      <c r="D2386" s="128" t="s">
        <v>16312</v>
      </c>
      <c r="E2386" s="171" t="s">
        <v>18417</v>
      </c>
      <c r="F2386" s="128" t="s">
        <v>18418</v>
      </c>
      <c r="G2386" s="128">
        <v>400</v>
      </c>
      <c r="H2386" s="164">
        <v>0</v>
      </c>
      <c r="I2386" s="167">
        <v>288.2</v>
      </c>
    </row>
    <row r="2387" spans="1:9">
      <c r="A2387" s="167">
        <v>2386</v>
      </c>
      <c r="B2387" s="167" t="s">
        <v>16030</v>
      </c>
      <c r="C2387" s="167" t="s">
        <v>16955</v>
      </c>
      <c r="D2387" s="167" t="s">
        <v>16956</v>
      </c>
      <c r="E2387" s="167" t="s">
        <v>18419</v>
      </c>
      <c r="F2387" s="167" t="s">
        <v>18420</v>
      </c>
      <c r="G2387" s="167">
        <v>400</v>
      </c>
      <c r="H2387" s="164">
        <v>0</v>
      </c>
      <c r="I2387" s="167">
        <v>288.2</v>
      </c>
    </row>
    <row r="2388" ht="15" spans="1:9">
      <c r="A2388" s="167">
        <v>2387</v>
      </c>
      <c r="B2388" s="167" t="s">
        <v>16030</v>
      </c>
      <c r="C2388" s="167" t="s">
        <v>4461</v>
      </c>
      <c r="D2388" s="167" t="s">
        <v>17701</v>
      </c>
      <c r="E2388" s="177" t="s">
        <v>18421</v>
      </c>
      <c r="F2388" s="167" t="s">
        <v>18422</v>
      </c>
      <c r="G2388" s="167">
        <v>400</v>
      </c>
      <c r="H2388" s="164">
        <v>0</v>
      </c>
      <c r="I2388" s="167">
        <v>288.2</v>
      </c>
    </row>
    <row r="2389" spans="1:9">
      <c r="A2389" s="167">
        <v>2388</v>
      </c>
      <c r="B2389" s="167" t="s">
        <v>16030</v>
      </c>
      <c r="C2389" s="167" t="s">
        <v>4461</v>
      </c>
      <c r="D2389" s="167" t="s">
        <v>17687</v>
      </c>
      <c r="E2389" s="167" t="s">
        <v>17691</v>
      </c>
      <c r="F2389" s="167" t="s">
        <v>18423</v>
      </c>
      <c r="G2389" s="167">
        <v>200</v>
      </c>
      <c r="H2389" s="164">
        <v>0</v>
      </c>
      <c r="I2389" s="167">
        <v>144.1</v>
      </c>
    </row>
  </sheetData>
  <sheetProtection formatCells="0" insertHyperlinks="0" autoFilter="0"/>
  <autoFilter ref="A1:J2389">
    <extLst/>
  </autoFilter>
  <pageMargins left="0.354166666666667" right="0.0777777777777778" top="1" bottom="1" header="0.5" footer="0.5"/>
  <pageSetup paperSize="9" orientation="landscape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228"/>
  <sheetViews>
    <sheetView workbookViewId="0">
      <selection activeCell="J20" sqref="J20"/>
    </sheetView>
  </sheetViews>
  <sheetFormatPr defaultColWidth="8" defaultRowHeight="13.5"/>
  <cols>
    <col min="1" max="1" width="6.375" style="134" customWidth="1"/>
    <col min="2" max="2" width="14.875" style="134" customWidth="1"/>
    <col min="3" max="3" width="13.625" style="134" customWidth="1"/>
    <col min="4" max="4" width="18.375" style="134" customWidth="1"/>
    <col min="5" max="5" width="17.125" style="134" customWidth="1"/>
    <col min="6" max="6" width="23.25" style="134" customWidth="1"/>
    <col min="7" max="7" width="19.5" style="134" customWidth="1"/>
    <col min="8" max="8" width="16" style="135" customWidth="1"/>
    <col min="9" max="9" width="11.375" style="136" customWidth="1"/>
    <col min="10" max="16384" width="8" style="134"/>
  </cols>
  <sheetData>
    <row r="1" ht="27" spans="1:9">
      <c r="A1" s="55" t="s">
        <v>4</v>
      </c>
      <c r="B1" s="55" t="s">
        <v>5</v>
      </c>
      <c r="C1" s="55" t="s">
        <v>6</v>
      </c>
      <c r="D1" s="55" t="s">
        <v>7</v>
      </c>
      <c r="E1" s="55" t="s">
        <v>8</v>
      </c>
      <c r="F1" s="55" t="s">
        <v>9</v>
      </c>
      <c r="G1" s="56" t="s">
        <v>3941</v>
      </c>
      <c r="H1" s="57" t="s">
        <v>3942</v>
      </c>
      <c r="I1" s="57" t="s">
        <v>3943</v>
      </c>
    </row>
    <row r="2" spans="1:9">
      <c r="A2" s="58">
        <v>1</v>
      </c>
      <c r="B2" s="58" t="s">
        <v>18424</v>
      </c>
      <c r="C2" s="137" t="s">
        <v>18425</v>
      </c>
      <c r="D2" s="127" t="s">
        <v>18426</v>
      </c>
      <c r="E2" s="137" t="s">
        <v>18427</v>
      </c>
      <c r="F2" s="127" t="s">
        <v>18428</v>
      </c>
      <c r="G2" s="127">
        <v>315</v>
      </c>
      <c r="H2" s="138">
        <v>0</v>
      </c>
      <c r="I2" s="140">
        <v>252</v>
      </c>
    </row>
    <row r="3" spans="1:9">
      <c r="A3" s="58">
        <v>2</v>
      </c>
      <c r="B3" s="58" t="s">
        <v>18424</v>
      </c>
      <c r="C3" s="137" t="s">
        <v>18425</v>
      </c>
      <c r="D3" s="127" t="s">
        <v>18426</v>
      </c>
      <c r="E3" s="137" t="s">
        <v>18427</v>
      </c>
      <c r="F3" s="127" t="s">
        <v>18429</v>
      </c>
      <c r="G3" s="127">
        <v>315</v>
      </c>
      <c r="H3" s="138">
        <v>0</v>
      </c>
      <c r="I3" s="140">
        <v>252</v>
      </c>
    </row>
    <row r="4" spans="1:9">
      <c r="A4" s="58">
        <v>3</v>
      </c>
      <c r="B4" s="58" t="s">
        <v>18424</v>
      </c>
      <c r="C4" s="137" t="s">
        <v>18425</v>
      </c>
      <c r="D4" s="127" t="s">
        <v>18426</v>
      </c>
      <c r="E4" s="137" t="s">
        <v>18427</v>
      </c>
      <c r="F4" s="137" t="s">
        <v>18430</v>
      </c>
      <c r="G4" s="127">
        <v>100</v>
      </c>
      <c r="H4" s="138">
        <v>0</v>
      </c>
      <c r="I4" s="140">
        <v>80</v>
      </c>
    </row>
    <row r="5" spans="1:9">
      <c r="A5" s="58">
        <v>4</v>
      </c>
      <c r="B5" s="58" t="s">
        <v>18424</v>
      </c>
      <c r="C5" s="137" t="s">
        <v>18425</v>
      </c>
      <c r="D5" s="127" t="s">
        <v>18426</v>
      </c>
      <c r="E5" s="137" t="s">
        <v>18427</v>
      </c>
      <c r="F5" s="137" t="s">
        <v>18431</v>
      </c>
      <c r="G5" s="127">
        <v>100</v>
      </c>
      <c r="H5" s="138">
        <v>0</v>
      </c>
      <c r="I5" s="140">
        <v>80</v>
      </c>
    </row>
    <row r="6" spans="1:9">
      <c r="A6" s="58">
        <v>5</v>
      </c>
      <c r="B6" s="58" t="s">
        <v>18424</v>
      </c>
      <c r="C6" s="137" t="s">
        <v>18425</v>
      </c>
      <c r="D6" s="127" t="s">
        <v>18426</v>
      </c>
      <c r="E6" s="137" t="s">
        <v>18427</v>
      </c>
      <c r="F6" s="137" t="s">
        <v>18432</v>
      </c>
      <c r="G6" s="127">
        <v>200</v>
      </c>
      <c r="H6" s="138">
        <v>0</v>
      </c>
      <c r="I6" s="140">
        <v>160</v>
      </c>
    </row>
    <row r="7" spans="1:9">
      <c r="A7" s="58">
        <v>6</v>
      </c>
      <c r="B7" s="58" t="s">
        <v>18424</v>
      </c>
      <c r="C7" s="137" t="s">
        <v>18425</v>
      </c>
      <c r="D7" s="127" t="s">
        <v>18426</v>
      </c>
      <c r="E7" s="137" t="s">
        <v>18427</v>
      </c>
      <c r="F7" s="137" t="s">
        <v>18433</v>
      </c>
      <c r="G7" s="127">
        <v>200</v>
      </c>
      <c r="H7" s="138">
        <v>22.5</v>
      </c>
      <c r="I7" s="140">
        <v>118.11</v>
      </c>
    </row>
    <row r="8" spans="1:9">
      <c r="A8" s="58">
        <v>7</v>
      </c>
      <c r="B8" s="58" t="s">
        <v>18424</v>
      </c>
      <c r="C8" s="137" t="s">
        <v>18425</v>
      </c>
      <c r="D8" s="127" t="s">
        <v>18426</v>
      </c>
      <c r="E8" s="137" t="s">
        <v>18427</v>
      </c>
      <c r="F8" s="137" t="s">
        <v>18434</v>
      </c>
      <c r="G8" s="127">
        <v>200</v>
      </c>
      <c r="H8" s="138">
        <v>0</v>
      </c>
      <c r="I8" s="140">
        <v>160</v>
      </c>
    </row>
    <row r="9" spans="1:9">
      <c r="A9" s="58">
        <v>8</v>
      </c>
      <c r="B9" s="58" t="s">
        <v>18424</v>
      </c>
      <c r="C9" s="137" t="s">
        <v>18425</v>
      </c>
      <c r="D9" s="127" t="s">
        <v>18426</v>
      </c>
      <c r="E9" s="137" t="s">
        <v>18427</v>
      </c>
      <c r="F9" s="127" t="s">
        <v>18435</v>
      </c>
      <c r="G9" s="127">
        <v>315</v>
      </c>
      <c r="H9" s="138">
        <v>0</v>
      </c>
      <c r="I9" s="140">
        <v>252</v>
      </c>
    </row>
    <row r="10" spans="1:9">
      <c r="A10" s="58">
        <v>9</v>
      </c>
      <c r="B10" s="58" t="s">
        <v>18424</v>
      </c>
      <c r="C10" s="137" t="s">
        <v>18425</v>
      </c>
      <c r="D10" s="127" t="s">
        <v>18426</v>
      </c>
      <c r="E10" s="137" t="s">
        <v>18427</v>
      </c>
      <c r="F10" s="137" t="s">
        <v>18436</v>
      </c>
      <c r="G10" s="127">
        <v>200</v>
      </c>
      <c r="H10" s="138">
        <v>0</v>
      </c>
      <c r="I10" s="140">
        <v>160</v>
      </c>
    </row>
    <row r="11" spans="1:9">
      <c r="A11" s="58">
        <v>10</v>
      </c>
      <c r="B11" s="58" t="s">
        <v>18424</v>
      </c>
      <c r="C11" s="137" t="s">
        <v>18425</v>
      </c>
      <c r="D11" s="127" t="s">
        <v>18426</v>
      </c>
      <c r="E11" s="137" t="s">
        <v>18427</v>
      </c>
      <c r="F11" s="137" t="s">
        <v>18437</v>
      </c>
      <c r="G11" s="127">
        <v>200</v>
      </c>
      <c r="H11" s="138">
        <v>0</v>
      </c>
      <c r="I11" s="140">
        <v>160</v>
      </c>
    </row>
    <row r="12" spans="1:9">
      <c r="A12" s="58">
        <v>11</v>
      </c>
      <c r="B12" s="58" t="s">
        <v>18424</v>
      </c>
      <c r="C12" s="137" t="s">
        <v>18425</v>
      </c>
      <c r="D12" s="127" t="s">
        <v>18426</v>
      </c>
      <c r="E12" s="137" t="s">
        <v>18427</v>
      </c>
      <c r="F12" s="137" t="s">
        <v>18438</v>
      </c>
      <c r="G12" s="127">
        <v>200</v>
      </c>
      <c r="H12" s="138">
        <v>0</v>
      </c>
      <c r="I12" s="140">
        <v>160</v>
      </c>
    </row>
    <row r="13" spans="1:9">
      <c r="A13" s="58">
        <v>12</v>
      </c>
      <c r="B13" s="58" t="s">
        <v>18424</v>
      </c>
      <c r="C13" s="137" t="s">
        <v>18425</v>
      </c>
      <c r="D13" s="127" t="s">
        <v>18426</v>
      </c>
      <c r="E13" s="137" t="s">
        <v>18427</v>
      </c>
      <c r="F13" s="137" t="s">
        <v>18439</v>
      </c>
      <c r="G13" s="127">
        <v>200</v>
      </c>
      <c r="H13" s="138">
        <v>0</v>
      </c>
      <c r="I13" s="140">
        <v>160</v>
      </c>
    </row>
    <row r="14" spans="1:9">
      <c r="A14" s="58">
        <v>13</v>
      </c>
      <c r="B14" s="58" t="s">
        <v>18424</v>
      </c>
      <c r="C14" s="137" t="s">
        <v>18425</v>
      </c>
      <c r="D14" s="127" t="s">
        <v>18426</v>
      </c>
      <c r="E14" s="137" t="s">
        <v>18427</v>
      </c>
      <c r="F14" s="137" t="s">
        <v>18440</v>
      </c>
      <c r="G14" s="127">
        <v>200</v>
      </c>
      <c r="H14" s="138">
        <v>18.5</v>
      </c>
      <c r="I14" s="140">
        <v>149.74</v>
      </c>
    </row>
    <row r="15" spans="1:9">
      <c r="A15" s="58">
        <v>14</v>
      </c>
      <c r="B15" s="58" t="s">
        <v>18424</v>
      </c>
      <c r="C15" s="137" t="s">
        <v>18425</v>
      </c>
      <c r="D15" s="127" t="s">
        <v>18426</v>
      </c>
      <c r="E15" s="137" t="s">
        <v>18427</v>
      </c>
      <c r="F15" s="137" t="s">
        <v>18441</v>
      </c>
      <c r="G15" s="127">
        <v>200</v>
      </c>
      <c r="H15" s="138">
        <v>22.8</v>
      </c>
      <c r="I15" s="140">
        <v>149.74</v>
      </c>
    </row>
    <row r="16" spans="1:9">
      <c r="A16" s="58">
        <v>15</v>
      </c>
      <c r="B16" s="58" t="s">
        <v>18424</v>
      </c>
      <c r="C16" s="137" t="s">
        <v>18425</v>
      </c>
      <c r="D16" s="127" t="s">
        <v>18426</v>
      </c>
      <c r="E16" s="137" t="s">
        <v>18427</v>
      </c>
      <c r="F16" s="137" t="s">
        <v>18442</v>
      </c>
      <c r="G16" s="127">
        <v>200</v>
      </c>
      <c r="H16" s="138">
        <v>0</v>
      </c>
      <c r="I16" s="140">
        <v>160</v>
      </c>
    </row>
    <row r="17" spans="1:9">
      <c r="A17" s="58">
        <v>16</v>
      </c>
      <c r="B17" s="58" t="s">
        <v>18424</v>
      </c>
      <c r="C17" s="137" t="s">
        <v>18425</v>
      </c>
      <c r="D17" s="127" t="s">
        <v>18426</v>
      </c>
      <c r="E17" s="137" t="s">
        <v>18427</v>
      </c>
      <c r="F17" s="139" t="s">
        <v>18443</v>
      </c>
      <c r="G17" s="127">
        <v>100</v>
      </c>
      <c r="H17" s="138">
        <v>0</v>
      </c>
      <c r="I17" s="140">
        <v>80</v>
      </c>
    </row>
    <row r="18" spans="1:9">
      <c r="A18" s="58">
        <v>17</v>
      </c>
      <c r="B18" s="58" t="s">
        <v>18424</v>
      </c>
      <c r="C18" s="137" t="s">
        <v>18425</v>
      </c>
      <c r="D18" s="127" t="s">
        <v>18426</v>
      </c>
      <c r="E18" s="137" t="s">
        <v>18444</v>
      </c>
      <c r="F18" s="137" t="s">
        <v>18445</v>
      </c>
      <c r="G18" s="127">
        <v>100</v>
      </c>
      <c r="H18" s="138">
        <v>0</v>
      </c>
      <c r="I18" s="140">
        <v>69.6</v>
      </c>
    </row>
    <row r="19" spans="1:9">
      <c r="A19" s="58">
        <v>18</v>
      </c>
      <c r="B19" s="58" t="s">
        <v>18424</v>
      </c>
      <c r="C19" s="137" t="s">
        <v>18425</v>
      </c>
      <c r="D19" s="127" t="s">
        <v>18426</v>
      </c>
      <c r="E19" s="137" t="s">
        <v>18444</v>
      </c>
      <c r="F19" s="137" t="s">
        <v>18446</v>
      </c>
      <c r="G19" s="127">
        <v>200</v>
      </c>
      <c r="H19" s="138">
        <v>0</v>
      </c>
      <c r="I19" s="140">
        <v>160</v>
      </c>
    </row>
    <row r="20" spans="1:9">
      <c r="A20" s="58">
        <v>19</v>
      </c>
      <c r="B20" s="58" t="s">
        <v>18424</v>
      </c>
      <c r="C20" s="137" t="s">
        <v>18425</v>
      </c>
      <c r="D20" s="127" t="s">
        <v>18426</v>
      </c>
      <c r="E20" s="137" t="s">
        <v>18444</v>
      </c>
      <c r="F20" s="137" t="s">
        <v>18447</v>
      </c>
      <c r="G20" s="127">
        <v>200</v>
      </c>
      <c r="H20" s="138">
        <v>0</v>
      </c>
      <c r="I20" s="140">
        <v>160</v>
      </c>
    </row>
    <row r="21" spans="1:9">
      <c r="A21" s="58">
        <v>20</v>
      </c>
      <c r="B21" s="58" t="s">
        <v>18424</v>
      </c>
      <c r="C21" s="137" t="s">
        <v>18425</v>
      </c>
      <c r="D21" s="127" t="s">
        <v>18426</v>
      </c>
      <c r="E21" s="137" t="s">
        <v>18444</v>
      </c>
      <c r="F21" s="137" t="s">
        <v>18448</v>
      </c>
      <c r="G21" s="127">
        <v>400</v>
      </c>
      <c r="H21" s="138">
        <v>0</v>
      </c>
      <c r="I21" s="140">
        <v>320</v>
      </c>
    </row>
    <row r="22" spans="1:9">
      <c r="A22" s="58">
        <v>21</v>
      </c>
      <c r="B22" s="58" t="s">
        <v>18424</v>
      </c>
      <c r="C22" s="137" t="s">
        <v>18425</v>
      </c>
      <c r="D22" s="127" t="s">
        <v>18426</v>
      </c>
      <c r="E22" s="137" t="s">
        <v>18444</v>
      </c>
      <c r="F22" s="137" t="s">
        <v>18449</v>
      </c>
      <c r="G22" s="127">
        <v>80</v>
      </c>
      <c r="H22" s="138">
        <v>0</v>
      </c>
      <c r="I22" s="140">
        <v>64</v>
      </c>
    </row>
    <row r="23" spans="1:9">
      <c r="A23" s="58">
        <v>22</v>
      </c>
      <c r="B23" s="58" t="s">
        <v>18424</v>
      </c>
      <c r="C23" s="137" t="s">
        <v>18425</v>
      </c>
      <c r="D23" s="127" t="s">
        <v>18426</v>
      </c>
      <c r="E23" s="137" t="s">
        <v>18444</v>
      </c>
      <c r="F23" s="137" t="s">
        <v>57</v>
      </c>
      <c r="G23" s="127">
        <v>200</v>
      </c>
      <c r="H23" s="138">
        <v>0</v>
      </c>
      <c r="I23" s="140">
        <v>160</v>
      </c>
    </row>
    <row r="24" spans="1:9">
      <c r="A24" s="58">
        <v>23</v>
      </c>
      <c r="B24" s="58" t="s">
        <v>18424</v>
      </c>
      <c r="C24" s="137" t="s">
        <v>18425</v>
      </c>
      <c r="D24" s="127" t="s">
        <v>18426</v>
      </c>
      <c r="E24" s="137" t="s">
        <v>18444</v>
      </c>
      <c r="F24" s="137" t="s">
        <v>18450</v>
      </c>
      <c r="G24" s="127">
        <v>400</v>
      </c>
      <c r="H24" s="138">
        <v>0</v>
      </c>
      <c r="I24" s="140">
        <v>320</v>
      </c>
    </row>
    <row r="25" spans="1:9">
      <c r="A25" s="58">
        <v>24</v>
      </c>
      <c r="B25" s="58" t="s">
        <v>18424</v>
      </c>
      <c r="C25" s="137" t="s">
        <v>18425</v>
      </c>
      <c r="D25" s="127" t="s">
        <v>18426</v>
      </c>
      <c r="E25" s="137" t="s">
        <v>18444</v>
      </c>
      <c r="F25" s="137" t="s">
        <v>18451</v>
      </c>
      <c r="G25" s="127">
        <v>200</v>
      </c>
      <c r="H25" s="138">
        <v>0</v>
      </c>
      <c r="I25" s="140">
        <v>160</v>
      </c>
    </row>
    <row r="26" spans="1:9">
      <c r="A26" s="58">
        <v>25</v>
      </c>
      <c r="B26" s="58" t="s">
        <v>18424</v>
      </c>
      <c r="C26" s="137" t="s">
        <v>18425</v>
      </c>
      <c r="D26" s="127" t="s">
        <v>18426</v>
      </c>
      <c r="E26" s="137" t="s">
        <v>18444</v>
      </c>
      <c r="F26" s="137" t="s">
        <v>8728</v>
      </c>
      <c r="G26" s="127">
        <v>50</v>
      </c>
      <c r="H26" s="138">
        <v>0</v>
      </c>
      <c r="I26" s="140">
        <v>40</v>
      </c>
    </row>
    <row r="27" spans="1:9">
      <c r="A27" s="58">
        <v>26</v>
      </c>
      <c r="B27" s="58" t="s">
        <v>18424</v>
      </c>
      <c r="C27" s="137" t="s">
        <v>18425</v>
      </c>
      <c r="D27" s="127" t="s">
        <v>18426</v>
      </c>
      <c r="E27" s="137" t="s">
        <v>18444</v>
      </c>
      <c r="F27" s="137" t="s">
        <v>18452</v>
      </c>
      <c r="G27" s="127">
        <v>200</v>
      </c>
      <c r="H27" s="138">
        <v>34.8</v>
      </c>
      <c r="I27" s="140">
        <v>82.53</v>
      </c>
    </row>
    <row r="28" spans="1:9">
      <c r="A28" s="58">
        <v>27</v>
      </c>
      <c r="B28" s="58" t="s">
        <v>18424</v>
      </c>
      <c r="C28" s="137" t="s">
        <v>18425</v>
      </c>
      <c r="D28" s="127" t="s">
        <v>18426</v>
      </c>
      <c r="E28" s="137" t="s">
        <v>18444</v>
      </c>
      <c r="F28" s="127" t="s">
        <v>18453</v>
      </c>
      <c r="G28" s="127">
        <v>315</v>
      </c>
      <c r="H28" s="138">
        <v>0</v>
      </c>
      <c r="I28" s="140">
        <v>252</v>
      </c>
    </row>
    <row r="29" spans="1:9">
      <c r="A29" s="58">
        <v>28</v>
      </c>
      <c r="B29" s="58" t="s">
        <v>18424</v>
      </c>
      <c r="C29" s="137" t="s">
        <v>18425</v>
      </c>
      <c r="D29" s="127" t="s">
        <v>18426</v>
      </c>
      <c r="E29" s="137" t="s">
        <v>18444</v>
      </c>
      <c r="F29" s="127" t="s">
        <v>18454</v>
      </c>
      <c r="G29" s="127">
        <v>315</v>
      </c>
      <c r="H29" s="138">
        <v>0</v>
      </c>
      <c r="I29" s="140">
        <v>252</v>
      </c>
    </row>
    <row r="30" spans="1:9">
      <c r="A30" s="58">
        <v>29</v>
      </c>
      <c r="B30" s="58" t="s">
        <v>18424</v>
      </c>
      <c r="C30" s="137" t="s">
        <v>18425</v>
      </c>
      <c r="D30" s="127" t="s">
        <v>18426</v>
      </c>
      <c r="E30" s="137" t="s">
        <v>18444</v>
      </c>
      <c r="F30" s="137" t="s">
        <v>18455</v>
      </c>
      <c r="G30" s="127">
        <v>400</v>
      </c>
      <c r="H30" s="138">
        <v>0</v>
      </c>
      <c r="I30" s="140">
        <v>309.6</v>
      </c>
    </row>
    <row r="31" spans="1:9">
      <c r="A31" s="58">
        <v>30</v>
      </c>
      <c r="B31" s="58" t="s">
        <v>18424</v>
      </c>
      <c r="C31" s="137" t="s">
        <v>18425</v>
      </c>
      <c r="D31" s="127" t="s">
        <v>18426</v>
      </c>
      <c r="E31" s="137" t="s">
        <v>18444</v>
      </c>
      <c r="F31" s="137" t="s">
        <v>18456</v>
      </c>
      <c r="G31" s="127">
        <v>200</v>
      </c>
      <c r="H31" s="138">
        <v>0</v>
      </c>
      <c r="I31" s="140">
        <v>160</v>
      </c>
    </row>
    <row r="32" spans="1:9">
      <c r="A32" s="58">
        <v>31</v>
      </c>
      <c r="B32" s="58" t="s">
        <v>18424</v>
      </c>
      <c r="C32" s="137" t="s">
        <v>18425</v>
      </c>
      <c r="D32" s="127" t="s">
        <v>18426</v>
      </c>
      <c r="E32" s="137" t="s">
        <v>18444</v>
      </c>
      <c r="F32" s="137" t="s">
        <v>18457</v>
      </c>
      <c r="G32" s="127">
        <v>160</v>
      </c>
      <c r="H32" s="138">
        <v>0</v>
      </c>
      <c r="I32" s="140">
        <v>128</v>
      </c>
    </row>
    <row r="33" spans="1:9">
      <c r="A33" s="58">
        <v>32</v>
      </c>
      <c r="B33" s="58" t="s">
        <v>18424</v>
      </c>
      <c r="C33" s="137" t="s">
        <v>18425</v>
      </c>
      <c r="D33" s="127" t="s">
        <v>18426</v>
      </c>
      <c r="E33" s="137" t="s">
        <v>18444</v>
      </c>
      <c r="F33" s="137" t="s">
        <v>18458</v>
      </c>
      <c r="G33" s="127">
        <v>400</v>
      </c>
      <c r="H33" s="138">
        <v>0</v>
      </c>
      <c r="I33" s="140">
        <v>320</v>
      </c>
    </row>
    <row r="34" spans="1:9">
      <c r="A34" s="58">
        <v>33</v>
      </c>
      <c r="B34" s="58" t="s">
        <v>18424</v>
      </c>
      <c r="C34" s="137" t="s">
        <v>18425</v>
      </c>
      <c r="D34" s="127" t="s">
        <v>18426</v>
      </c>
      <c r="E34" s="137" t="s">
        <v>18444</v>
      </c>
      <c r="F34" s="137" t="s">
        <v>18459</v>
      </c>
      <c r="G34" s="127">
        <v>400</v>
      </c>
      <c r="H34" s="138">
        <v>0</v>
      </c>
      <c r="I34" s="140">
        <v>320</v>
      </c>
    </row>
    <row r="35" spans="1:9">
      <c r="A35" s="58">
        <v>34</v>
      </c>
      <c r="B35" s="58" t="s">
        <v>18424</v>
      </c>
      <c r="C35" s="137" t="s">
        <v>18425</v>
      </c>
      <c r="D35" s="127" t="s">
        <v>18426</v>
      </c>
      <c r="E35" s="137" t="s">
        <v>18444</v>
      </c>
      <c r="F35" s="137" t="s">
        <v>18460</v>
      </c>
      <c r="G35" s="127">
        <v>400</v>
      </c>
      <c r="H35" s="138">
        <v>0</v>
      </c>
      <c r="I35" s="140">
        <v>320</v>
      </c>
    </row>
    <row r="36" spans="1:9">
      <c r="A36" s="58">
        <v>35</v>
      </c>
      <c r="B36" s="58" t="s">
        <v>18424</v>
      </c>
      <c r="C36" s="137" t="s">
        <v>18425</v>
      </c>
      <c r="D36" s="127" t="s">
        <v>18426</v>
      </c>
      <c r="E36" s="137" t="s">
        <v>18444</v>
      </c>
      <c r="F36" s="127" t="s">
        <v>18461</v>
      </c>
      <c r="G36" s="127">
        <v>315</v>
      </c>
      <c r="H36" s="138">
        <v>0</v>
      </c>
      <c r="I36" s="140">
        <v>252</v>
      </c>
    </row>
    <row r="37" spans="1:9">
      <c r="A37" s="58">
        <v>36</v>
      </c>
      <c r="B37" s="58" t="s">
        <v>18424</v>
      </c>
      <c r="C37" s="137" t="s">
        <v>18425</v>
      </c>
      <c r="D37" s="127" t="s">
        <v>18426</v>
      </c>
      <c r="E37" s="137" t="s">
        <v>18444</v>
      </c>
      <c r="F37" s="137" t="s">
        <v>18462</v>
      </c>
      <c r="G37" s="127">
        <v>315</v>
      </c>
      <c r="H37" s="138">
        <v>24.8</v>
      </c>
      <c r="I37" s="140">
        <v>179.69</v>
      </c>
    </row>
    <row r="38" spans="1:9">
      <c r="A38" s="58">
        <v>37</v>
      </c>
      <c r="B38" s="58" t="s">
        <v>18424</v>
      </c>
      <c r="C38" s="137" t="s">
        <v>18425</v>
      </c>
      <c r="D38" s="127" t="s">
        <v>18426</v>
      </c>
      <c r="E38" s="137" t="s">
        <v>18444</v>
      </c>
      <c r="F38" s="137" t="s">
        <v>18463</v>
      </c>
      <c r="G38" s="127">
        <v>200</v>
      </c>
      <c r="H38" s="138">
        <v>0</v>
      </c>
      <c r="I38" s="140">
        <v>160</v>
      </c>
    </row>
    <row r="39" spans="1:9">
      <c r="A39" s="58">
        <v>38</v>
      </c>
      <c r="B39" s="58" t="s">
        <v>18424</v>
      </c>
      <c r="C39" s="137" t="s">
        <v>18425</v>
      </c>
      <c r="D39" s="127" t="s">
        <v>18426</v>
      </c>
      <c r="E39" s="137" t="s">
        <v>18444</v>
      </c>
      <c r="F39" s="127" t="s">
        <v>18464</v>
      </c>
      <c r="G39" s="127">
        <v>200</v>
      </c>
      <c r="H39" s="138">
        <v>18.1</v>
      </c>
      <c r="I39" s="140">
        <v>102.4</v>
      </c>
    </row>
    <row r="40" spans="1:9">
      <c r="A40" s="58">
        <v>39</v>
      </c>
      <c r="B40" s="58" t="s">
        <v>18424</v>
      </c>
      <c r="C40" s="137" t="s">
        <v>18425</v>
      </c>
      <c r="D40" s="127" t="s">
        <v>18426</v>
      </c>
      <c r="E40" s="137" t="s">
        <v>18444</v>
      </c>
      <c r="F40" s="137" t="s">
        <v>18465</v>
      </c>
      <c r="G40" s="127">
        <v>160</v>
      </c>
      <c r="H40" s="138">
        <v>21.96</v>
      </c>
      <c r="I40" s="140">
        <v>94.66</v>
      </c>
    </row>
    <row r="41" spans="1:9">
      <c r="A41" s="58">
        <v>40</v>
      </c>
      <c r="B41" s="58" t="s">
        <v>18424</v>
      </c>
      <c r="C41" s="137" t="s">
        <v>18425</v>
      </c>
      <c r="D41" s="127" t="s">
        <v>18426</v>
      </c>
      <c r="E41" s="137" t="s">
        <v>18444</v>
      </c>
      <c r="F41" s="137" t="s">
        <v>18466</v>
      </c>
      <c r="G41" s="127">
        <v>200</v>
      </c>
      <c r="H41" s="138">
        <v>0</v>
      </c>
      <c r="I41" s="140">
        <v>133.84</v>
      </c>
    </row>
    <row r="42" spans="1:9">
      <c r="A42" s="58">
        <v>41</v>
      </c>
      <c r="B42" s="58" t="s">
        <v>18424</v>
      </c>
      <c r="C42" s="137" t="s">
        <v>18425</v>
      </c>
      <c r="D42" s="127" t="s">
        <v>18426</v>
      </c>
      <c r="E42" s="137" t="s">
        <v>18467</v>
      </c>
      <c r="F42" s="137" t="s">
        <v>18468</v>
      </c>
      <c r="G42" s="127">
        <v>200</v>
      </c>
      <c r="H42" s="138">
        <v>0</v>
      </c>
      <c r="I42" s="140">
        <v>160</v>
      </c>
    </row>
    <row r="43" spans="1:9">
      <c r="A43" s="58">
        <v>42</v>
      </c>
      <c r="B43" s="58" t="s">
        <v>18424</v>
      </c>
      <c r="C43" s="137" t="s">
        <v>18425</v>
      </c>
      <c r="D43" s="127" t="s">
        <v>18426</v>
      </c>
      <c r="E43" s="137" t="s">
        <v>18467</v>
      </c>
      <c r="F43" s="137" t="s">
        <v>18469</v>
      </c>
      <c r="G43" s="127">
        <v>200</v>
      </c>
      <c r="H43" s="138">
        <v>0</v>
      </c>
      <c r="I43" s="140">
        <v>160</v>
      </c>
    </row>
    <row r="44" spans="1:9">
      <c r="A44" s="58">
        <v>43</v>
      </c>
      <c r="B44" s="58" t="s">
        <v>18424</v>
      </c>
      <c r="C44" s="137" t="s">
        <v>18425</v>
      </c>
      <c r="D44" s="127" t="s">
        <v>18426</v>
      </c>
      <c r="E44" s="137" t="s">
        <v>18467</v>
      </c>
      <c r="F44" s="137" t="s">
        <v>18470</v>
      </c>
      <c r="G44" s="127">
        <v>200</v>
      </c>
      <c r="H44" s="138">
        <v>0</v>
      </c>
      <c r="I44" s="140">
        <v>160</v>
      </c>
    </row>
    <row r="45" spans="1:9">
      <c r="A45" s="58">
        <v>44</v>
      </c>
      <c r="B45" s="58" t="s">
        <v>18424</v>
      </c>
      <c r="C45" s="137" t="s">
        <v>18425</v>
      </c>
      <c r="D45" s="127" t="s">
        <v>18426</v>
      </c>
      <c r="E45" s="137" t="s">
        <v>18467</v>
      </c>
      <c r="F45" s="127" t="s">
        <v>18471</v>
      </c>
      <c r="G45" s="127">
        <v>400</v>
      </c>
      <c r="H45" s="138">
        <v>0</v>
      </c>
      <c r="I45" s="140">
        <v>320</v>
      </c>
    </row>
    <row r="46" spans="1:9">
      <c r="A46" s="58">
        <v>45</v>
      </c>
      <c r="B46" s="58" t="s">
        <v>18424</v>
      </c>
      <c r="C46" s="137" t="s">
        <v>18425</v>
      </c>
      <c r="D46" s="127" t="s">
        <v>18426</v>
      </c>
      <c r="E46" s="137" t="s">
        <v>18467</v>
      </c>
      <c r="F46" s="137" t="s">
        <v>18472</v>
      </c>
      <c r="G46" s="127">
        <v>200</v>
      </c>
      <c r="H46" s="138">
        <v>0</v>
      </c>
      <c r="I46" s="140">
        <v>160</v>
      </c>
    </row>
    <row r="47" spans="1:9">
      <c r="A47" s="58">
        <v>46</v>
      </c>
      <c r="B47" s="58" t="s">
        <v>18424</v>
      </c>
      <c r="C47" s="137" t="s">
        <v>18425</v>
      </c>
      <c r="D47" s="127" t="s">
        <v>18426</v>
      </c>
      <c r="E47" s="137" t="s">
        <v>18467</v>
      </c>
      <c r="F47" s="137" t="s">
        <v>8822</v>
      </c>
      <c r="G47" s="127">
        <v>200</v>
      </c>
      <c r="H47" s="138">
        <v>0</v>
      </c>
      <c r="I47" s="140">
        <v>160</v>
      </c>
    </row>
    <row r="48" spans="1:9">
      <c r="A48" s="58">
        <v>47</v>
      </c>
      <c r="B48" s="58" t="s">
        <v>18424</v>
      </c>
      <c r="C48" s="137" t="s">
        <v>18425</v>
      </c>
      <c r="D48" s="127" t="s">
        <v>18426</v>
      </c>
      <c r="E48" s="137" t="s">
        <v>18467</v>
      </c>
      <c r="F48" s="137" t="s">
        <v>18473</v>
      </c>
      <c r="G48" s="127">
        <v>200</v>
      </c>
      <c r="H48" s="138">
        <v>0</v>
      </c>
      <c r="I48" s="140">
        <v>160</v>
      </c>
    </row>
    <row r="49" spans="1:9">
      <c r="A49" s="58">
        <v>48</v>
      </c>
      <c r="B49" s="58" t="s">
        <v>18424</v>
      </c>
      <c r="C49" s="137" t="s">
        <v>18425</v>
      </c>
      <c r="D49" s="127" t="s">
        <v>18426</v>
      </c>
      <c r="E49" s="137" t="s">
        <v>18467</v>
      </c>
      <c r="F49" s="127" t="s">
        <v>18474</v>
      </c>
      <c r="G49" s="127">
        <v>400</v>
      </c>
      <c r="H49" s="138">
        <v>3.2</v>
      </c>
      <c r="I49" s="140">
        <v>295.5</v>
      </c>
    </row>
    <row r="50" spans="1:9">
      <c r="A50" s="58">
        <v>49</v>
      </c>
      <c r="B50" s="58" t="s">
        <v>18424</v>
      </c>
      <c r="C50" s="137" t="s">
        <v>18425</v>
      </c>
      <c r="D50" s="127" t="s">
        <v>18426</v>
      </c>
      <c r="E50" s="137" t="s">
        <v>18467</v>
      </c>
      <c r="F50" s="137" t="s">
        <v>18475</v>
      </c>
      <c r="G50" s="127">
        <v>315</v>
      </c>
      <c r="H50" s="138">
        <v>0</v>
      </c>
      <c r="I50" s="140">
        <v>252</v>
      </c>
    </row>
    <row r="51" spans="1:9">
      <c r="A51" s="58">
        <v>50</v>
      </c>
      <c r="B51" s="58" t="s">
        <v>18424</v>
      </c>
      <c r="C51" s="137" t="s">
        <v>18425</v>
      </c>
      <c r="D51" s="127" t="s">
        <v>18426</v>
      </c>
      <c r="E51" s="137" t="s">
        <v>18467</v>
      </c>
      <c r="F51" s="137" t="s">
        <v>18476</v>
      </c>
      <c r="G51" s="127">
        <v>200</v>
      </c>
      <c r="H51" s="138">
        <v>0</v>
      </c>
      <c r="I51" s="140">
        <v>160</v>
      </c>
    </row>
    <row r="52" spans="1:9">
      <c r="A52" s="58">
        <v>51</v>
      </c>
      <c r="B52" s="58" t="s">
        <v>18424</v>
      </c>
      <c r="C52" s="137" t="s">
        <v>18425</v>
      </c>
      <c r="D52" s="127" t="s">
        <v>18426</v>
      </c>
      <c r="E52" s="137" t="s">
        <v>18467</v>
      </c>
      <c r="F52" s="137" t="s">
        <v>15929</v>
      </c>
      <c r="G52" s="127">
        <v>200</v>
      </c>
      <c r="H52" s="138">
        <v>0</v>
      </c>
      <c r="I52" s="140">
        <v>160</v>
      </c>
    </row>
    <row r="53" spans="1:9">
      <c r="A53" s="58">
        <v>52</v>
      </c>
      <c r="B53" s="58" t="s">
        <v>18424</v>
      </c>
      <c r="C53" s="137" t="s">
        <v>18425</v>
      </c>
      <c r="D53" s="127" t="s">
        <v>18426</v>
      </c>
      <c r="E53" s="137" t="s">
        <v>18467</v>
      </c>
      <c r="F53" s="127" t="s">
        <v>18477</v>
      </c>
      <c r="G53" s="127">
        <v>500</v>
      </c>
      <c r="H53" s="138">
        <v>0</v>
      </c>
      <c r="I53" s="140">
        <v>389.6</v>
      </c>
    </row>
    <row r="54" spans="1:9">
      <c r="A54" s="58">
        <v>53</v>
      </c>
      <c r="B54" s="58" t="s">
        <v>18424</v>
      </c>
      <c r="C54" s="137" t="s">
        <v>18425</v>
      </c>
      <c r="D54" s="127" t="s">
        <v>18426</v>
      </c>
      <c r="E54" s="137" t="s">
        <v>18467</v>
      </c>
      <c r="F54" s="137" t="s">
        <v>18478</v>
      </c>
      <c r="G54" s="127">
        <v>400</v>
      </c>
      <c r="H54" s="138">
        <v>0</v>
      </c>
      <c r="I54" s="140">
        <v>320</v>
      </c>
    </row>
    <row r="55" spans="1:9">
      <c r="A55" s="58">
        <v>54</v>
      </c>
      <c r="B55" s="58" t="s">
        <v>18424</v>
      </c>
      <c r="C55" s="137" t="s">
        <v>18425</v>
      </c>
      <c r="D55" s="127" t="s">
        <v>18426</v>
      </c>
      <c r="E55" s="137" t="s">
        <v>18467</v>
      </c>
      <c r="F55" s="137" t="s">
        <v>18479</v>
      </c>
      <c r="G55" s="127">
        <v>160</v>
      </c>
      <c r="H55" s="138">
        <v>0</v>
      </c>
      <c r="I55" s="140">
        <v>128</v>
      </c>
    </row>
    <row r="56" spans="1:9">
      <c r="A56" s="58">
        <v>55</v>
      </c>
      <c r="B56" s="58" t="s">
        <v>18424</v>
      </c>
      <c r="C56" s="137" t="s">
        <v>18425</v>
      </c>
      <c r="D56" s="127" t="s">
        <v>18426</v>
      </c>
      <c r="E56" s="137" t="s">
        <v>18467</v>
      </c>
      <c r="F56" s="137" t="s">
        <v>18480</v>
      </c>
      <c r="G56" s="127">
        <v>400</v>
      </c>
      <c r="H56" s="138">
        <v>0</v>
      </c>
      <c r="I56" s="140">
        <v>320</v>
      </c>
    </row>
    <row r="57" spans="1:9">
      <c r="A57" s="58">
        <v>56</v>
      </c>
      <c r="B57" s="58" t="s">
        <v>18424</v>
      </c>
      <c r="C57" s="137" t="s">
        <v>18425</v>
      </c>
      <c r="D57" s="127" t="s">
        <v>18426</v>
      </c>
      <c r="E57" s="137" t="s">
        <v>18467</v>
      </c>
      <c r="F57" s="137" t="s">
        <v>18481</v>
      </c>
      <c r="G57" s="127">
        <v>500</v>
      </c>
      <c r="H57" s="138">
        <v>0</v>
      </c>
      <c r="I57" s="140">
        <v>395.36</v>
      </c>
    </row>
    <row r="58" spans="1:9">
      <c r="A58" s="58">
        <v>57</v>
      </c>
      <c r="B58" s="58" t="s">
        <v>18424</v>
      </c>
      <c r="C58" s="137" t="s">
        <v>18425</v>
      </c>
      <c r="D58" s="127" t="s">
        <v>18426</v>
      </c>
      <c r="E58" s="137" t="s">
        <v>18467</v>
      </c>
      <c r="F58" s="127" t="s">
        <v>18482</v>
      </c>
      <c r="G58" s="127">
        <v>315</v>
      </c>
      <c r="H58" s="138">
        <v>0</v>
      </c>
      <c r="I58" s="140">
        <v>252</v>
      </c>
    </row>
    <row r="59" spans="1:9">
      <c r="A59" s="58">
        <v>58</v>
      </c>
      <c r="B59" s="58" t="s">
        <v>18424</v>
      </c>
      <c r="C59" s="137" t="s">
        <v>18425</v>
      </c>
      <c r="D59" s="127" t="s">
        <v>18426</v>
      </c>
      <c r="E59" s="137" t="s">
        <v>18467</v>
      </c>
      <c r="F59" s="137" t="s">
        <v>18483</v>
      </c>
      <c r="G59" s="127">
        <v>315</v>
      </c>
      <c r="H59" s="138">
        <v>0</v>
      </c>
      <c r="I59" s="140">
        <v>252</v>
      </c>
    </row>
    <row r="60" spans="1:9">
      <c r="A60" s="58">
        <v>59</v>
      </c>
      <c r="B60" s="58" t="s">
        <v>18424</v>
      </c>
      <c r="C60" s="137" t="s">
        <v>18425</v>
      </c>
      <c r="D60" s="127" t="s">
        <v>18426</v>
      </c>
      <c r="E60" s="137" t="s">
        <v>18467</v>
      </c>
      <c r="F60" s="137" t="s">
        <v>18484</v>
      </c>
      <c r="G60" s="127">
        <v>200</v>
      </c>
      <c r="H60" s="138">
        <v>0</v>
      </c>
      <c r="I60" s="140">
        <v>160</v>
      </c>
    </row>
    <row r="61" spans="1:9">
      <c r="A61" s="58">
        <v>60</v>
      </c>
      <c r="B61" s="58" t="s">
        <v>18424</v>
      </c>
      <c r="C61" s="137" t="s">
        <v>18425</v>
      </c>
      <c r="D61" s="127" t="s">
        <v>18426</v>
      </c>
      <c r="E61" s="137" t="s">
        <v>18467</v>
      </c>
      <c r="F61" s="127" t="s">
        <v>18485</v>
      </c>
      <c r="G61" s="127">
        <v>160</v>
      </c>
      <c r="H61" s="138">
        <v>0</v>
      </c>
      <c r="I61" s="140">
        <v>128</v>
      </c>
    </row>
    <row r="62" spans="1:9">
      <c r="A62" s="58">
        <v>61</v>
      </c>
      <c r="B62" s="58" t="s">
        <v>18424</v>
      </c>
      <c r="C62" s="137" t="s">
        <v>18425</v>
      </c>
      <c r="D62" s="127" t="s">
        <v>18426</v>
      </c>
      <c r="E62" s="137" t="s">
        <v>18467</v>
      </c>
      <c r="F62" s="137" t="s">
        <v>18486</v>
      </c>
      <c r="G62" s="127">
        <v>500</v>
      </c>
      <c r="H62" s="138">
        <v>0</v>
      </c>
      <c r="I62" s="140">
        <v>400</v>
      </c>
    </row>
    <row r="63" spans="1:9">
      <c r="A63" s="58">
        <v>62</v>
      </c>
      <c r="B63" s="58" t="s">
        <v>18424</v>
      </c>
      <c r="C63" s="137" t="s">
        <v>18425</v>
      </c>
      <c r="D63" s="127" t="s">
        <v>18426</v>
      </c>
      <c r="E63" s="137" t="s">
        <v>18467</v>
      </c>
      <c r="F63" s="137" t="s">
        <v>18487</v>
      </c>
      <c r="G63" s="127">
        <v>200</v>
      </c>
      <c r="H63" s="138">
        <v>0</v>
      </c>
      <c r="I63" s="140">
        <v>160</v>
      </c>
    </row>
    <row r="64" spans="1:9">
      <c r="A64" s="58">
        <v>63</v>
      </c>
      <c r="B64" s="58" t="s">
        <v>18424</v>
      </c>
      <c r="C64" s="137" t="s">
        <v>18425</v>
      </c>
      <c r="D64" s="127" t="s">
        <v>18426</v>
      </c>
      <c r="E64" s="137" t="s">
        <v>18467</v>
      </c>
      <c r="F64" s="127" t="s">
        <v>18488</v>
      </c>
      <c r="G64" s="127">
        <v>200</v>
      </c>
      <c r="H64" s="138">
        <v>0</v>
      </c>
      <c r="I64" s="140">
        <v>160</v>
      </c>
    </row>
    <row r="65" spans="1:9">
      <c r="A65" s="58">
        <v>64</v>
      </c>
      <c r="B65" s="58" t="s">
        <v>18424</v>
      </c>
      <c r="C65" s="137" t="s">
        <v>18425</v>
      </c>
      <c r="D65" s="127" t="s">
        <v>18426</v>
      </c>
      <c r="E65" s="137" t="s">
        <v>18467</v>
      </c>
      <c r="F65" s="127" t="s">
        <v>18489</v>
      </c>
      <c r="G65" s="127">
        <v>200</v>
      </c>
      <c r="H65" s="138">
        <v>0</v>
      </c>
      <c r="I65" s="140">
        <v>160</v>
      </c>
    </row>
    <row r="66" spans="1:9">
      <c r="A66" s="58">
        <v>65</v>
      </c>
      <c r="B66" s="58" t="s">
        <v>18424</v>
      </c>
      <c r="C66" s="137" t="s">
        <v>18425</v>
      </c>
      <c r="D66" s="127" t="s">
        <v>18426</v>
      </c>
      <c r="E66" s="137" t="s">
        <v>18467</v>
      </c>
      <c r="F66" s="127" t="s">
        <v>18490</v>
      </c>
      <c r="G66" s="127">
        <v>400</v>
      </c>
      <c r="H66" s="138">
        <v>0</v>
      </c>
      <c r="I66" s="140">
        <v>320</v>
      </c>
    </row>
    <row r="67" spans="1:9">
      <c r="A67" s="58">
        <v>66</v>
      </c>
      <c r="B67" s="58" t="s">
        <v>18424</v>
      </c>
      <c r="C67" s="137" t="s">
        <v>18425</v>
      </c>
      <c r="D67" s="127" t="s">
        <v>18426</v>
      </c>
      <c r="E67" s="137" t="s">
        <v>18467</v>
      </c>
      <c r="F67" s="137" t="s">
        <v>8327</v>
      </c>
      <c r="G67" s="127">
        <v>400</v>
      </c>
      <c r="H67" s="138">
        <v>0</v>
      </c>
      <c r="I67" s="140">
        <v>320</v>
      </c>
    </row>
    <row r="68" spans="1:9">
      <c r="A68" s="58">
        <v>67</v>
      </c>
      <c r="B68" s="58" t="s">
        <v>18424</v>
      </c>
      <c r="C68" s="137" t="s">
        <v>18425</v>
      </c>
      <c r="D68" s="127" t="s">
        <v>18426</v>
      </c>
      <c r="E68" s="137" t="s">
        <v>18467</v>
      </c>
      <c r="F68" s="137" t="s">
        <v>18491</v>
      </c>
      <c r="G68" s="127">
        <v>200</v>
      </c>
      <c r="H68" s="138">
        <v>0</v>
      </c>
      <c r="I68" s="140">
        <v>160</v>
      </c>
    </row>
    <row r="69" spans="1:9">
      <c r="A69" s="58">
        <v>68</v>
      </c>
      <c r="B69" s="58" t="s">
        <v>18424</v>
      </c>
      <c r="C69" s="137" t="s">
        <v>18425</v>
      </c>
      <c r="D69" s="127" t="s">
        <v>18426</v>
      </c>
      <c r="E69" s="137" t="s">
        <v>18467</v>
      </c>
      <c r="F69" s="137" t="s">
        <v>18492</v>
      </c>
      <c r="G69" s="127">
        <v>200</v>
      </c>
      <c r="H69" s="138">
        <v>0</v>
      </c>
      <c r="I69" s="140">
        <v>160</v>
      </c>
    </row>
    <row r="70" spans="1:9">
      <c r="A70" s="58">
        <v>69</v>
      </c>
      <c r="B70" s="58" t="s">
        <v>18424</v>
      </c>
      <c r="C70" s="137" t="s">
        <v>18425</v>
      </c>
      <c r="D70" s="127" t="s">
        <v>18426</v>
      </c>
      <c r="E70" s="137" t="s">
        <v>18467</v>
      </c>
      <c r="F70" s="137" t="s">
        <v>18493</v>
      </c>
      <c r="G70" s="127">
        <v>200</v>
      </c>
      <c r="H70" s="138">
        <v>0</v>
      </c>
      <c r="I70" s="140">
        <v>160</v>
      </c>
    </row>
    <row r="71" spans="1:9">
      <c r="A71" s="58">
        <v>70</v>
      </c>
      <c r="B71" s="58" t="s">
        <v>18424</v>
      </c>
      <c r="C71" s="137" t="s">
        <v>18425</v>
      </c>
      <c r="D71" s="127" t="s">
        <v>18426</v>
      </c>
      <c r="E71" s="137" t="s">
        <v>18494</v>
      </c>
      <c r="F71" s="137" t="s">
        <v>18495</v>
      </c>
      <c r="G71" s="127">
        <v>100</v>
      </c>
      <c r="H71" s="138">
        <v>0</v>
      </c>
      <c r="I71" s="140">
        <v>80</v>
      </c>
    </row>
    <row r="72" spans="1:9">
      <c r="A72" s="58">
        <v>71</v>
      </c>
      <c r="B72" s="58" t="s">
        <v>18424</v>
      </c>
      <c r="C72" s="137" t="s">
        <v>18425</v>
      </c>
      <c r="D72" s="127" t="s">
        <v>18426</v>
      </c>
      <c r="E72" s="137" t="s">
        <v>18494</v>
      </c>
      <c r="F72" s="127" t="s">
        <v>18496</v>
      </c>
      <c r="G72" s="127">
        <v>315</v>
      </c>
      <c r="H72" s="138">
        <v>16.4</v>
      </c>
      <c r="I72" s="140">
        <v>178.4</v>
      </c>
    </row>
    <row r="73" spans="1:9">
      <c r="A73" s="58">
        <v>72</v>
      </c>
      <c r="B73" s="58" t="s">
        <v>18424</v>
      </c>
      <c r="C73" s="137" t="s">
        <v>18425</v>
      </c>
      <c r="D73" s="127" t="s">
        <v>18426</v>
      </c>
      <c r="E73" s="137" t="s">
        <v>18494</v>
      </c>
      <c r="F73" s="137" t="s">
        <v>18497</v>
      </c>
      <c r="G73" s="127">
        <v>200</v>
      </c>
      <c r="H73" s="138">
        <v>0</v>
      </c>
      <c r="I73" s="140">
        <v>160</v>
      </c>
    </row>
    <row r="74" spans="1:9">
      <c r="A74" s="58">
        <v>73</v>
      </c>
      <c r="B74" s="58" t="s">
        <v>18424</v>
      </c>
      <c r="C74" s="137" t="s">
        <v>18425</v>
      </c>
      <c r="D74" s="127" t="s">
        <v>18426</v>
      </c>
      <c r="E74" s="137" t="s">
        <v>18494</v>
      </c>
      <c r="F74" s="137" t="s">
        <v>18498</v>
      </c>
      <c r="G74" s="127">
        <v>200</v>
      </c>
      <c r="H74" s="138">
        <v>22.8</v>
      </c>
      <c r="I74" s="140">
        <v>124.22</v>
      </c>
    </row>
    <row r="75" spans="1:9">
      <c r="A75" s="58">
        <v>74</v>
      </c>
      <c r="B75" s="58" t="s">
        <v>18424</v>
      </c>
      <c r="C75" s="137" t="s">
        <v>18425</v>
      </c>
      <c r="D75" s="127" t="s">
        <v>18426</v>
      </c>
      <c r="E75" s="137" t="s">
        <v>18494</v>
      </c>
      <c r="F75" s="137" t="s">
        <v>18499</v>
      </c>
      <c r="G75" s="127">
        <v>200</v>
      </c>
      <c r="H75" s="138">
        <v>35.4</v>
      </c>
      <c r="I75" s="140">
        <v>15.33</v>
      </c>
    </row>
    <row r="76" spans="1:9">
      <c r="A76" s="58">
        <v>75</v>
      </c>
      <c r="B76" s="58" t="s">
        <v>18424</v>
      </c>
      <c r="C76" s="137" t="s">
        <v>18425</v>
      </c>
      <c r="D76" s="127" t="s">
        <v>18426</v>
      </c>
      <c r="E76" s="137" t="s">
        <v>18494</v>
      </c>
      <c r="F76" s="137" t="s">
        <v>18500</v>
      </c>
      <c r="G76" s="127">
        <v>200</v>
      </c>
      <c r="H76" s="138">
        <v>12.7</v>
      </c>
      <c r="I76" s="140">
        <v>123.6</v>
      </c>
    </row>
    <row r="77" spans="1:9">
      <c r="A77" s="58">
        <v>76</v>
      </c>
      <c r="B77" s="58" t="s">
        <v>18424</v>
      </c>
      <c r="C77" s="137" t="s">
        <v>18425</v>
      </c>
      <c r="D77" s="127" t="s">
        <v>18426</v>
      </c>
      <c r="E77" s="137" t="s">
        <v>18494</v>
      </c>
      <c r="F77" s="137" t="s">
        <v>18501</v>
      </c>
      <c r="G77" s="127">
        <v>100</v>
      </c>
      <c r="H77" s="138">
        <v>0</v>
      </c>
      <c r="I77" s="140">
        <v>80</v>
      </c>
    </row>
    <row r="78" spans="1:9">
      <c r="A78" s="58">
        <v>77</v>
      </c>
      <c r="B78" s="58" t="s">
        <v>18424</v>
      </c>
      <c r="C78" s="137" t="s">
        <v>18425</v>
      </c>
      <c r="D78" s="127" t="s">
        <v>18426</v>
      </c>
      <c r="E78" s="137" t="s">
        <v>18494</v>
      </c>
      <c r="F78" s="137" t="s">
        <v>18502</v>
      </c>
      <c r="G78" s="127">
        <v>200</v>
      </c>
      <c r="H78" s="138">
        <v>0</v>
      </c>
      <c r="I78" s="140">
        <v>160</v>
      </c>
    </row>
    <row r="79" spans="1:9">
      <c r="A79" s="58">
        <v>78</v>
      </c>
      <c r="B79" s="58" t="s">
        <v>18424</v>
      </c>
      <c r="C79" s="137" t="s">
        <v>18425</v>
      </c>
      <c r="D79" s="127" t="s">
        <v>18426</v>
      </c>
      <c r="E79" s="137" t="s">
        <v>18494</v>
      </c>
      <c r="F79" s="137" t="s">
        <v>18503</v>
      </c>
      <c r="G79" s="127">
        <v>100</v>
      </c>
      <c r="H79" s="138">
        <v>0</v>
      </c>
      <c r="I79" s="140">
        <v>80</v>
      </c>
    </row>
    <row r="80" spans="1:9">
      <c r="A80" s="58">
        <v>79</v>
      </c>
      <c r="B80" s="58" t="s">
        <v>18424</v>
      </c>
      <c r="C80" s="137" t="s">
        <v>18425</v>
      </c>
      <c r="D80" s="127" t="s">
        <v>18426</v>
      </c>
      <c r="E80" s="137" t="s">
        <v>18494</v>
      </c>
      <c r="F80" s="137" t="s">
        <v>18504</v>
      </c>
      <c r="G80" s="127">
        <v>200</v>
      </c>
      <c r="H80" s="138">
        <v>0</v>
      </c>
      <c r="I80" s="140">
        <v>160</v>
      </c>
    </row>
    <row r="81" spans="1:9">
      <c r="A81" s="58">
        <v>80</v>
      </c>
      <c r="B81" s="58" t="s">
        <v>18424</v>
      </c>
      <c r="C81" s="137" t="s">
        <v>18425</v>
      </c>
      <c r="D81" s="127" t="s">
        <v>18426</v>
      </c>
      <c r="E81" s="137" t="s">
        <v>18494</v>
      </c>
      <c r="F81" s="137" t="s">
        <v>18505</v>
      </c>
      <c r="G81" s="127">
        <v>200</v>
      </c>
      <c r="H81" s="138">
        <v>0</v>
      </c>
      <c r="I81" s="140">
        <v>160</v>
      </c>
    </row>
    <row r="82" spans="1:9">
      <c r="A82" s="58">
        <v>81</v>
      </c>
      <c r="B82" s="58" t="s">
        <v>18424</v>
      </c>
      <c r="C82" s="137" t="s">
        <v>18425</v>
      </c>
      <c r="D82" s="127" t="s">
        <v>18426</v>
      </c>
      <c r="E82" s="137" t="s">
        <v>18494</v>
      </c>
      <c r="F82" s="137" t="s">
        <v>18506</v>
      </c>
      <c r="G82" s="127">
        <v>200</v>
      </c>
      <c r="H82" s="138">
        <v>0</v>
      </c>
      <c r="I82" s="140">
        <v>160</v>
      </c>
    </row>
    <row r="83" spans="1:9">
      <c r="A83" s="58">
        <v>82</v>
      </c>
      <c r="B83" s="58" t="s">
        <v>18424</v>
      </c>
      <c r="C83" s="137" t="s">
        <v>18425</v>
      </c>
      <c r="D83" s="127" t="s">
        <v>18426</v>
      </c>
      <c r="E83" s="137" t="s">
        <v>18494</v>
      </c>
      <c r="F83" s="137" t="s">
        <v>18507</v>
      </c>
      <c r="G83" s="127">
        <v>200</v>
      </c>
      <c r="H83" s="138">
        <v>0</v>
      </c>
      <c r="I83" s="140">
        <v>160</v>
      </c>
    </row>
    <row r="84" spans="1:9">
      <c r="A84" s="58">
        <v>83</v>
      </c>
      <c r="B84" s="58" t="s">
        <v>18424</v>
      </c>
      <c r="C84" s="137" t="s">
        <v>18425</v>
      </c>
      <c r="D84" s="127" t="s">
        <v>18426</v>
      </c>
      <c r="E84" s="137" t="s">
        <v>18494</v>
      </c>
      <c r="F84" s="137" t="s">
        <v>18508</v>
      </c>
      <c r="G84" s="127">
        <v>200</v>
      </c>
      <c r="H84" s="138">
        <v>0</v>
      </c>
      <c r="I84" s="140">
        <v>160</v>
      </c>
    </row>
    <row r="85" spans="1:9">
      <c r="A85" s="58">
        <v>84</v>
      </c>
      <c r="B85" s="58" t="s">
        <v>18424</v>
      </c>
      <c r="C85" s="137" t="s">
        <v>18425</v>
      </c>
      <c r="D85" s="127" t="s">
        <v>18426</v>
      </c>
      <c r="E85" s="137" t="s">
        <v>18494</v>
      </c>
      <c r="F85" s="137" t="s">
        <v>18509</v>
      </c>
      <c r="G85" s="127">
        <v>200</v>
      </c>
      <c r="H85" s="138">
        <v>0</v>
      </c>
      <c r="I85" s="140">
        <v>160</v>
      </c>
    </row>
    <row r="86" spans="1:9">
      <c r="A86" s="58">
        <v>85</v>
      </c>
      <c r="B86" s="58" t="s">
        <v>18424</v>
      </c>
      <c r="C86" s="137" t="s">
        <v>18425</v>
      </c>
      <c r="D86" s="127" t="s">
        <v>18426</v>
      </c>
      <c r="E86" s="137" t="s">
        <v>18494</v>
      </c>
      <c r="F86" s="137" t="s">
        <v>18510</v>
      </c>
      <c r="G86" s="127">
        <v>200</v>
      </c>
      <c r="H86" s="138">
        <v>0</v>
      </c>
      <c r="I86" s="140">
        <v>160</v>
      </c>
    </row>
    <row r="87" spans="1:9">
      <c r="A87" s="58">
        <v>86</v>
      </c>
      <c r="B87" s="58" t="s">
        <v>18424</v>
      </c>
      <c r="C87" s="137" t="s">
        <v>18425</v>
      </c>
      <c r="D87" s="127" t="s">
        <v>18426</v>
      </c>
      <c r="E87" s="137" t="s">
        <v>18494</v>
      </c>
      <c r="F87" s="137" t="s">
        <v>18511</v>
      </c>
      <c r="G87" s="127">
        <v>200</v>
      </c>
      <c r="H87" s="138">
        <v>0</v>
      </c>
      <c r="I87" s="140">
        <v>160</v>
      </c>
    </row>
    <row r="88" spans="1:9">
      <c r="A88" s="58">
        <v>87</v>
      </c>
      <c r="B88" s="58" t="s">
        <v>18424</v>
      </c>
      <c r="C88" s="137" t="s">
        <v>18425</v>
      </c>
      <c r="D88" s="127" t="s">
        <v>18426</v>
      </c>
      <c r="E88" s="137" t="s">
        <v>18494</v>
      </c>
      <c r="F88" s="127" t="s">
        <v>18512</v>
      </c>
      <c r="G88" s="127">
        <v>200</v>
      </c>
      <c r="H88" s="138">
        <v>0</v>
      </c>
      <c r="I88" s="140">
        <v>160</v>
      </c>
    </row>
    <row r="89" spans="1:9">
      <c r="A89" s="58">
        <v>88</v>
      </c>
      <c r="B89" s="58" t="s">
        <v>18424</v>
      </c>
      <c r="C89" s="137" t="s">
        <v>18425</v>
      </c>
      <c r="D89" s="127" t="s">
        <v>18426</v>
      </c>
      <c r="E89" s="137" t="s">
        <v>18494</v>
      </c>
      <c r="F89" s="137" t="s">
        <v>18513</v>
      </c>
      <c r="G89" s="127">
        <v>200</v>
      </c>
      <c r="H89" s="138">
        <v>0</v>
      </c>
      <c r="I89" s="140">
        <v>160</v>
      </c>
    </row>
    <row r="90" spans="1:9">
      <c r="A90" s="58">
        <v>89</v>
      </c>
      <c r="B90" s="58" t="s">
        <v>18424</v>
      </c>
      <c r="C90" s="137" t="s">
        <v>18425</v>
      </c>
      <c r="D90" s="127" t="s">
        <v>18426</v>
      </c>
      <c r="E90" s="137" t="s">
        <v>18494</v>
      </c>
      <c r="F90" s="137" t="s">
        <v>18514</v>
      </c>
      <c r="G90" s="127">
        <v>200</v>
      </c>
      <c r="H90" s="138">
        <v>0</v>
      </c>
      <c r="I90" s="140">
        <v>160</v>
      </c>
    </row>
    <row r="91" spans="1:9">
      <c r="A91" s="58">
        <v>90</v>
      </c>
      <c r="B91" s="58" t="s">
        <v>18424</v>
      </c>
      <c r="C91" s="137" t="s">
        <v>18425</v>
      </c>
      <c r="D91" s="127" t="s">
        <v>18426</v>
      </c>
      <c r="E91" s="137" t="s">
        <v>18515</v>
      </c>
      <c r="F91" s="137" t="s">
        <v>18516</v>
      </c>
      <c r="G91" s="127">
        <v>100</v>
      </c>
      <c r="H91" s="138">
        <v>0</v>
      </c>
      <c r="I91" s="140">
        <v>80</v>
      </c>
    </row>
    <row r="92" spans="1:9">
      <c r="A92" s="58">
        <v>91</v>
      </c>
      <c r="B92" s="58" t="s">
        <v>18424</v>
      </c>
      <c r="C92" s="137" t="s">
        <v>18425</v>
      </c>
      <c r="D92" s="127" t="s">
        <v>18426</v>
      </c>
      <c r="E92" s="137" t="s">
        <v>18515</v>
      </c>
      <c r="F92" s="137" t="s">
        <v>18517</v>
      </c>
      <c r="G92" s="127">
        <v>200</v>
      </c>
      <c r="H92" s="138">
        <v>0</v>
      </c>
      <c r="I92" s="140">
        <v>120.67</v>
      </c>
    </row>
    <row r="93" spans="1:9">
      <c r="A93" s="58">
        <v>92</v>
      </c>
      <c r="B93" s="58" t="s">
        <v>18424</v>
      </c>
      <c r="C93" s="137" t="s">
        <v>18425</v>
      </c>
      <c r="D93" s="127" t="s">
        <v>18426</v>
      </c>
      <c r="E93" s="137" t="s">
        <v>18515</v>
      </c>
      <c r="F93" s="137" t="s">
        <v>18518</v>
      </c>
      <c r="G93" s="127">
        <v>200</v>
      </c>
      <c r="H93" s="138">
        <v>0</v>
      </c>
      <c r="I93" s="140">
        <v>31.345</v>
      </c>
    </row>
    <row r="94" spans="1:9">
      <c r="A94" s="58">
        <v>93</v>
      </c>
      <c r="B94" s="58" t="s">
        <v>18424</v>
      </c>
      <c r="C94" s="137" t="s">
        <v>18425</v>
      </c>
      <c r="D94" s="127" t="s">
        <v>18426</v>
      </c>
      <c r="E94" s="137" t="s">
        <v>18515</v>
      </c>
      <c r="F94" s="137" t="s">
        <v>18519</v>
      </c>
      <c r="G94" s="127">
        <v>200</v>
      </c>
      <c r="H94" s="138">
        <v>0</v>
      </c>
      <c r="I94" s="140">
        <v>139.48</v>
      </c>
    </row>
    <row r="95" spans="1:9">
      <c r="A95" s="58">
        <v>94</v>
      </c>
      <c r="B95" s="58" t="s">
        <v>18424</v>
      </c>
      <c r="C95" s="137" t="s">
        <v>18425</v>
      </c>
      <c r="D95" s="127" t="s">
        <v>18426</v>
      </c>
      <c r="E95" s="137" t="s">
        <v>18515</v>
      </c>
      <c r="F95" s="137" t="s">
        <v>18520</v>
      </c>
      <c r="G95" s="127">
        <v>200</v>
      </c>
      <c r="H95" s="138">
        <v>0</v>
      </c>
      <c r="I95" s="140">
        <v>160</v>
      </c>
    </row>
    <row r="96" spans="1:9">
      <c r="A96" s="58">
        <v>95</v>
      </c>
      <c r="B96" s="58" t="s">
        <v>18424</v>
      </c>
      <c r="C96" s="137" t="s">
        <v>18425</v>
      </c>
      <c r="D96" s="127" t="s">
        <v>18426</v>
      </c>
      <c r="E96" s="137" t="s">
        <v>18515</v>
      </c>
      <c r="F96" s="127" t="s">
        <v>18521</v>
      </c>
      <c r="G96" s="127">
        <v>400</v>
      </c>
      <c r="H96" s="138">
        <v>0</v>
      </c>
      <c r="I96" s="140">
        <v>320</v>
      </c>
    </row>
    <row r="97" spans="1:9">
      <c r="A97" s="58">
        <v>96</v>
      </c>
      <c r="B97" s="58" t="s">
        <v>18424</v>
      </c>
      <c r="C97" s="137" t="s">
        <v>18425</v>
      </c>
      <c r="D97" s="127" t="s">
        <v>18426</v>
      </c>
      <c r="E97" s="137" t="s">
        <v>18515</v>
      </c>
      <c r="F97" s="137" t="s">
        <v>18522</v>
      </c>
      <c r="G97" s="127">
        <v>200</v>
      </c>
      <c r="H97" s="138">
        <v>0</v>
      </c>
      <c r="I97" s="140">
        <v>160</v>
      </c>
    </row>
    <row r="98" spans="1:9">
      <c r="A98" s="58">
        <v>97</v>
      </c>
      <c r="B98" s="58" t="s">
        <v>18424</v>
      </c>
      <c r="C98" s="137" t="s">
        <v>18425</v>
      </c>
      <c r="D98" s="127" t="s">
        <v>18426</v>
      </c>
      <c r="E98" s="137" t="s">
        <v>18515</v>
      </c>
      <c r="F98" s="137" t="s">
        <v>18523</v>
      </c>
      <c r="G98" s="127">
        <v>200</v>
      </c>
      <c r="H98" s="138">
        <v>0</v>
      </c>
      <c r="I98" s="140">
        <v>160</v>
      </c>
    </row>
    <row r="99" spans="1:9">
      <c r="A99" s="58">
        <v>98</v>
      </c>
      <c r="B99" s="58" t="s">
        <v>18424</v>
      </c>
      <c r="C99" s="137" t="s">
        <v>18425</v>
      </c>
      <c r="D99" s="127" t="s">
        <v>18426</v>
      </c>
      <c r="E99" s="137" t="s">
        <v>18515</v>
      </c>
      <c r="F99" s="137" t="s">
        <v>18524</v>
      </c>
      <c r="G99" s="127">
        <v>100</v>
      </c>
      <c r="H99" s="138">
        <v>0</v>
      </c>
      <c r="I99" s="140">
        <v>80</v>
      </c>
    </row>
    <row r="100" spans="1:9">
      <c r="A100" s="58">
        <v>99</v>
      </c>
      <c r="B100" s="58" t="s">
        <v>18424</v>
      </c>
      <c r="C100" s="137" t="s">
        <v>18425</v>
      </c>
      <c r="D100" s="127" t="s">
        <v>18426</v>
      </c>
      <c r="E100" s="137" t="s">
        <v>18515</v>
      </c>
      <c r="F100" s="137" t="s">
        <v>18525</v>
      </c>
      <c r="G100" s="127">
        <v>100</v>
      </c>
      <c r="H100" s="138">
        <v>0</v>
      </c>
      <c r="I100" s="140">
        <v>80</v>
      </c>
    </row>
    <row r="101" spans="1:9">
      <c r="A101" s="58">
        <v>100</v>
      </c>
      <c r="B101" s="58" t="s">
        <v>18424</v>
      </c>
      <c r="C101" s="137" t="s">
        <v>18425</v>
      </c>
      <c r="D101" s="127" t="s">
        <v>18426</v>
      </c>
      <c r="E101" s="137" t="s">
        <v>18515</v>
      </c>
      <c r="F101" s="137" t="s">
        <v>18526</v>
      </c>
      <c r="G101" s="127">
        <v>200</v>
      </c>
      <c r="H101" s="138">
        <v>0</v>
      </c>
      <c r="I101" s="140">
        <v>160</v>
      </c>
    </row>
    <row r="102" spans="1:9">
      <c r="A102" s="58">
        <v>101</v>
      </c>
      <c r="B102" s="58" t="s">
        <v>18424</v>
      </c>
      <c r="C102" s="137" t="s">
        <v>18425</v>
      </c>
      <c r="D102" s="127" t="s">
        <v>18426</v>
      </c>
      <c r="E102" s="137" t="s">
        <v>18515</v>
      </c>
      <c r="F102" s="137" t="s">
        <v>18527</v>
      </c>
      <c r="G102" s="127">
        <v>100</v>
      </c>
      <c r="H102" s="138">
        <v>0</v>
      </c>
      <c r="I102" s="140">
        <v>80</v>
      </c>
    </row>
    <row r="103" spans="1:9">
      <c r="A103" s="58">
        <v>102</v>
      </c>
      <c r="B103" s="58" t="s">
        <v>18424</v>
      </c>
      <c r="C103" s="137" t="s">
        <v>18425</v>
      </c>
      <c r="D103" s="127" t="s">
        <v>18426</v>
      </c>
      <c r="E103" s="137" t="s">
        <v>18515</v>
      </c>
      <c r="F103" s="137" t="s">
        <v>18528</v>
      </c>
      <c r="G103" s="127">
        <v>200</v>
      </c>
      <c r="H103" s="138">
        <v>0</v>
      </c>
      <c r="I103" s="140">
        <v>160</v>
      </c>
    </row>
    <row r="104" spans="1:9">
      <c r="A104" s="58">
        <v>103</v>
      </c>
      <c r="B104" s="58" t="s">
        <v>18424</v>
      </c>
      <c r="C104" s="137" t="s">
        <v>18425</v>
      </c>
      <c r="D104" s="127" t="s">
        <v>18426</v>
      </c>
      <c r="E104" s="137" t="s">
        <v>18515</v>
      </c>
      <c r="F104" s="137" t="s">
        <v>18529</v>
      </c>
      <c r="G104" s="127">
        <v>160</v>
      </c>
      <c r="H104" s="138">
        <v>0</v>
      </c>
      <c r="I104" s="140">
        <v>115.625</v>
      </c>
    </row>
    <row r="105" spans="1:9">
      <c r="A105" s="58">
        <v>104</v>
      </c>
      <c r="B105" s="58" t="s">
        <v>18424</v>
      </c>
      <c r="C105" s="137" t="s">
        <v>18425</v>
      </c>
      <c r="D105" s="127" t="s">
        <v>18426</v>
      </c>
      <c r="E105" s="137" t="s">
        <v>18515</v>
      </c>
      <c r="F105" s="137" t="s">
        <v>18530</v>
      </c>
      <c r="G105" s="127">
        <v>200</v>
      </c>
      <c r="H105" s="138">
        <v>0</v>
      </c>
      <c r="I105" s="140">
        <v>160</v>
      </c>
    </row>
    <row r="106" spans="1:9">
      <c r="A106" s="58">
        <v>105</v>
      </c>
      <c r="B106" s="58" t="s">
        <v>18424</v>
      </c>
      <c r="C106" s="137" t="s">
        <v>18425</v>
      </c>
      <c r="D106" s="127" t="s">
        <v>18426</v>
      </c>
      <c r="E106" s="137" t="s">
        <v>18515</v>
      </c>
      <c r="F106" s="137" t="s">
        <v>18531</v>
      </c>
      <c r="G106" s="127">
        <v>100</v>
      </c>
      <c r="H106" s="138">
        <v>0</v>
      </c>
      <c r="I106" s="140">
        <v>80</v>
      </c>
    </row>
    <row r="107" spans="1:9">
      <c r="A107" s="58">
        <v>106</v>
      </c>
      <c r="B107" s="58" t="s">
        <v>18424</v>
      </c>
      <c r="C107" s="137" t="s">
        <v>18425</v>
      </c>
      <c r="D107" s="127" t="s">
        <v>18426</v>
      </c>
      <c r="E107" s="137" t="s">
        <v>18515</v>
      </c>
      <c r="F107" s="127" t="s">
        <v>18532</v>
      </c>
      <c r="G107" s="127">
        <v>200</v>
      </c>
      <c r="H107" s="138">
        <v>0</v>
      </c>
      <c r="I107" s="140">
        <v>160</v>
      </c>
    </row>
    <row r="108" spans="1:9">
      <c r="A108" s="58">
        <v>107</v>
      </c>
      <c r="B108" s="58" t="s">
        <v>18424</v>
      </c>
      <c r="C108" s="137" t="s">
        <v>18425</v>
      </c>
      <c r="D108" s="127" t="s">
        <v>18426</v>
      </c>
      <c r="E108" s="137" t="s">
        <v>18515</v>
      </c>
      <c r="F108" s="127" t="s">
        <v>18533</v>
      </c>
      <c r="G108" s="127">
        <v>160</v>
      </c>
      <c r="H108" s="138">
        <v>0</v>
      </c>
      <c r="I108" s="140">
        <v>106.745</v>
      </c>
    </row>
    <row r="109" spans="1:9">
      <c r="A109" s="58">
        <v>108</v>
      </c>
      <c r="B109" s="58" t="s">
        <v>18424</v>
      </c>
      <c r="C109" s="137" t="s">
        <v>18425</v>
      </c>
      <c r="D109" s="127" t="s">
        <v>18426</v>
      </c>
      <c r="E109" s="137" t="s">
        <v>18515</v>
      </c>
      <c r="F109" s="137" t="s">
        <v>18534</v>
      </c>
      <c r="G109" s="127">
        <v>50</v>
      </c>
      <c r="H109" s="138">
        <v>0</v>
      </c>
      <c r="I109" s="140">
        <v>40</v>
      </c>
    </row>
    <row r="110" spans="1:9">
      <c r="A110" s="58">
        <v>109</v>
      </c>
      <c r="B110" s="58" t="s">
        <v>18424</v>
      </c>
      <c r="C110" s="137" t="s">
        <v>18425</v>
      </c>
      <c r="D110" s="127" t="s">
        <v>18426</v>
      </c>
      <c r="E110" s="137" t="s">
        <v>18515</v>
      </c>
      <c r="F110" s="137" t="s">
        <v>18535</v>
      </c>
      <c r="G110" s="127">
        <v>400</v>
      </c>
      <c r="H110" s="138">
        <v>0</v>
      </c>
      <c r="I110" s="140">
        <v>320</v>
      </c>
    </row>
    <row r="111" spans="1:9">
      <c r="A111" s="58">
        <v>110</v>
      </c>
      <c r="B111" s="58" t="s">
        <v>18424</v>
      </c>
      <c r="C111" s="137" t="s">
        <v>18425</v>
      </c>
      <c r="D111" s="127" t="s">
        <v>18426</v>
      </c>
      <c r="E111" s="137" t="s">
        <v>18515</v>
      </c>
      <c r="F111" s="137" t="s">
        <v>18536</v>
      </c>
      <c r="G111" s="127">
        <v>100</v>
      </c>
      <c r="H111" s="138">
        <v>0</v>
      </c>
      <c r="I111" s="140">
        <v>80</v>
      </c>
    </row>
    <row r="112" spans="1:9">
      <c r="A112" s="58">
        <v>111</v>
      </c>
      <c r="B112" s="58" t="s">
        <v>18424</v>
      </c>
      <c r="C112" s="137" t="s">
        <v>18425</v>
      </c>
      <c r="D112" s="127" t="s">
        <v>18426</v>
      </c>
      <c r="E112" s="137" t="s">
        <v>18515</v>
      </c>
      <c r="F112" s="137" t="s">
        <v>18537</v>
      </c>
      <c r="G112" s="127">
        <v>200</v>
      </c>
      <c r="H112" s="138">
        <v>0</v>
      </c>
      <c r="I112" s="140">
        <v>156.88</v>
      </c>
    </row>
    <row r="113" spans="1:9">
      <c r="A113" s="58">
        <v>112</v>
      </c>
      <c r="B113" s="58" t="s">
        <v>18424</v>
      </c>
      <c r="C113" s="137" t="s">
        <v>18425</v>
      </c>
      <c r="D113" s="127" t="s">
        <v>18426</v>
      </c>
      <c r="E113" s="137" t="s">
        <v>18515</v>
      </c>
      <c r="F113" s="127" t="s">
        <v>18538</v>
      </c>
      <c r="G113" s="127">
        <v>500</v>
      </c>
      <c r="H113" s="138">
        <v>0</v>
      </c>
      <c r="I113" s="140">
        <v>366.25</v>
      </c>
    </row>
    <row r="114" spans="1:9">
      <c r="A114" s="58">
        <v>113</v>
      </c>
      <c r="B114" s="58" t="s">
        <v>18424</v>
      </c>
      <c r="C114" s="137" t="s">
        <v>18425</v>
      </c>
      <c r="D114" s="127" t="s">
        <v>18426</v>
      </c>
      <c r="E114" s="137" t="s">
        <v>18515</v>
      </c>
      <c r="F114" s="137" t="s">
        <v>18539</v>
      </c>
      <c r="G114" s="127">
        <v>50</v>
      </c>
      <c r="H114" s="138">
        <v>0</v>
      </c>
      <c r="I114" s="140">
        <v>40</v>
      </c>
    </row>
    <row r="115" spans="1:9">
      <c r="A115" s="58">
        <v>114</v>
      </c>
      <c r="B115" s="58" t="s">
        <v>18424</v>
      </c>
      <c r="C115" s="137" t="s">
        <v>18425</v>
      </c>
      <c r="D115" s="127" t="s">
        <v>18426</v>
      </c>
      <c r="E115" s="137" t="s">
        <v>18515</v>
      </c>
      <c r="F115" s="137" t="s">
        <v>18540</v>
      </c>
      <c r="G115" s="127">
        <v>160</v>
      </c>
      <c r="H115" s="138">
        <v>0</v>
      </c>
      <c r="I115" s="140">
        <v>128</v>
      </c>
    </row>
    <row r="116" spans="1:9">
      <c r="A116" s="58">
        <v>115</v>
      </c>
      <c r="B116" s="58" t="s">
        <v>18424</v>
      </c>
      <c r="C116" s="137" t="s">
        <v>18425</v>
      </c>
      <c r="D116" s="127" t="s">
        <v>18426</v>
      </c>
      <c r="E116" s="137" t="s">
        <v>18515</v>
      </c>
      <c r="F116" s="137" t="s">
        <v>18541</v>
      </c>
      <c r="G116" s="127">
        <v>200</v>
      </c>
      <c r="H116" s="138">
        <v>0</v>
      </c>
      <c r="I116" s="140">
        <v>160</v>
      </c>
    </row>
    <row r="117" spans="1:9">
      <c r="A117" s="58">
        <v>116</v>
      </c>
      <c r="B117" s="58" t="s">
        <v>18424</v>
      </c>
      <c r="C117" s="137" t="s">
        <v>18425</v>
      </c>
      <c r="D117" s="127" t="s">
        <v>18426</v>
      </c>
      <c r="E117" s="137" t="s">
        <v>18515</v>
      </c>
      <c r="F117" s="137" t="s">
        <v>18542</v>
      </c>
      <c r="G117" s="127">
        <v>200</v>
      </c>
      <c r="H117" s="138">
        <v>5</v>
      </c>
      <c r="I117" s="140">
        <v>0</v>
      </c>
    </row>
    <row r="118" spans="1:9">
      <c r="A118" s="58">
        <v>117</v>
      </c>
      <c r="B118" s="58" t="s">
        <v>18424</v>
      </c>
      <c r="C118" s="137" t="s">
        <v>18425</v>
      </c>
      <c r="D118" s="127" t="s">
        <v>18426</v>
      </c>
      <c r="E118" s="137" t="s">
        <v>18515</v>
      </c>
      <c r="F118" s="137" t="s">
        <v>18543</v>
      </c>
      <c r="G118" s="127">
        <v>160</v>
      </c>
      <c r="H118" s="138">
        <v>0</v>
      </c>
      <c r="I118" s="140">
        <v>87.5</v>
      </c>
    </row>
    <row r="119" spans="1:9">
      <c r="A119" s="58">
        <v>118</v>
      </c>
      <c r="B119" s="58" t="s">
        <v>18424</v>
      </c>
      <c r="C119" s="137" t="s">
        <v>18425</v>
      </c>
      <c r="D119" s="127" t="s">
        <v>18426</v>
      </c>
      <c r="E119" s="137" t="s">
        <v>18515</v>
      </c>
      <c r="F119" s="137" t="s">
        <v>18544</v>
      </c>
      <c r="G119" s="127">
        <v>100</v>
      </c>
      <c r="H119" s="138">
        <v>0</v>
      </c>
      <c r="I119" s="140">
        <v>80</v>
      </c>
    </row>
    <row r="120" spans="1:9">
      <c r="A120" s="58">
        <v>119</v>
      </c>
      <c r="B120" s="58" t="s">
        <v>18424</v>
      </c>
      <c r="C120" s="137" t="s">
        <v>18425</v>
      </c>
      <c r="D120" s="127" t="s">
        <v>18426</v>
      </c>
      <c r="E120" s="137" t="s">
        <v>18515</v>
      </c>
      <c r="F120" s="137" t="s">
        <v>18545</v>
      </c>
      <c r="G120" s="127">
        <v>500</v>
      </c>
      <c r="H120" s="138">
        <v>0</v>
      </c>
      <c r="I120" s="140">
        <v>400</v>
      </c>
    </row>
    <row r="121" spans="1:9">
      <c r="A121" s="58">
        <v>120</v>
      </c>
      <c r="B121" s="58" t="s">
        <v>18424</v>
      </c>
      <c r="C121" s="137" t="s">
        <v>18425</v>
      </c>
      <c r="D121" s="127" t="s">
        <v>18426</v>
      </c>
      <c r="E121" s="137" t="s">
        <v>18515</v>
      </c>
      <c r="F121" s="137" t="s">
        <v>18546</v>
      </c>
      <c r="G121" s="127">
        <v>200</v>
      </c>
      <c r="H121" s="138">
        <v>0</v>
      </c>
      <c r="I121" s="140">
        <v>160</v>
      </c>
    </row>
    <row r="122" spans="1:9">
      <c r="A122" s="58">
        <v>121</v>
      </c>
      <c r="B122" s="58" t="s">
        <v>18424</v>
      </c>
      <c r="C122" s="137" t="s">
        <v>18425</v>
      </c>
      <c r="D122" s="127" t="s">
        <v>18426</v>
      </c>
      <c r="E122" s="137" t="s">
        <v>18515</v>
      </c>
      <c r="F122" s="137" t="s">
        <v>18547</v>
      </c>
      <c r="G122" s="127">
        <v>100</v>
      </c>
      <c r="H122" s="138">
        <v>0</v>
      </c>
      <c r="I122" s="140">
        <v>80</v>
      </c>
    </row>
    <row r="123" spans="1:9">
      <c r="A123" s="58">
        <v>122</v>
      </c>
      <c r="B123" s="58" t="s">
        <v>18424</v>
      </c>
      <c r="C123" s="137" t="s">
        <v>18425</v>
      </c>
      <c r="D123" s="127" t="s">
        <v>18426</v>
      </c>
      <c r="E123" s="137" t="s">
        <v>18515</v>
      </c>
      <c r="F123" s="137" t="s">
        <v>18548</v>
      </c>
      <c r="G123" s="127">
        <v>200</v>
      </c>
      <c r="H123" s="138">
        <v>0</v>
      </c>
      <c r="I123" s="140">
        <v>134</v>
      </c>
    </row>
    <row r="124" spans="1:9">
      <c r="A124" s="58">
        <v>123</v>
      </c>
      <c r="B124" s="58" t="s">
        <v>18424</v>
      </c>
      <c r="C124" s="137" t="s">
        <v>18425</v>
      </c>
      <c r="D124" s="127" t="s">
        <v>18426</v>
      </c>
      <c r="E124" s="137" t="s">
        <v>18515</v>
      </c>
      <c r="F124" s="137" t="s">
        <v>18549</v>
      </c>
      <c r="G124" s="127">
        <v>200</v>
      </c>
      <c r="H124" s="138">
        <v>0</v>
      </c>
      <c r="I124" s="140">
        <v>160</v>
      </c>
    </row>
    <row r="125" spans="1:9">
      <c r="A125" s="58">
        <v>124</v>
      </c>
      <c r="B125" s="58" t="s">
        <v>18424</v>
      </c>
      <c r="C125" s="137" t="s">
        <v>18425</v>
      </c>
      <c r="D125" s="127" t="s">
        <v>18426</v>
      </c>
      <c r="E125" s="137" t="s">
        <v>18515</v>
      </c>
      <c r="F125" s="137" t="s">
        <v>18550</v>
      </c>
      <c r="G125" s="127">
        <v>100</v>
      </c>
      <c r="H125" s="138">
        <v>0</v>
      </c>
      <c r="I125" s="140">
        <v>80</v>
      </c>
    </row>
    <row r="126" spans="1:9">
      <c r="A126" s="58">
        <v>125</v>
      </c>
      <c r="B126" s="58" t="s">
        <v>18424</v>
      </c>
      <c r="C126" s="137" t="s">
        <v>18425</v>
      </c>
      <c r="D126" s="127" t="s">
        <v>18426</v>
      </c>
      <c r="E126" s="137" t="s">
        <v>18515</v>
      </c>
      <c r="F126" s="137" t="s">
        <v>18551</v>
      </c>
      <c r="G126" s="127">
        <v>200</v>
      </c>
      <c r="H126" s="138">
        <v>0</v>
      </c>
      <c r="I126" s="140">
        <v>0</v>
      </c>
    </row>
    <row r="127" spans="1:9">
      <c r="A127" s="58">
        <v>126</v>
      </c>
      <c r="B127" s="58" t="s">
        <v>18424</v>
      </c>
      <c r="C127" s="137" t="s">
        <v>18425</v>
      </c>
      <c r="D127" s="127" t="s">
        <v>18426</v>
      </c>
      <c r="E127" s="137" t="s">
        <v>18515</v>
      </c>
      <c r="F127" s="137" t="s">
        <v>18552</v>
      </c>
      <c r="G127" s="127">
        <v>200</v>
      </c>
      <c r="H127" s="138">
        <v>0</v>
      </c>
      <c r="I127" s="140">
        <v>160</v>
      </c>
    </row>
    <row r="128" spans="1:9">
      <c r="A128" s="58">
        <v>127</v>
      </c>
      <c r="B128" s="58" t="s">
        <v>18424</v>
      </c>
      <c r="C128" s="137" t="s">
        <v>18425</v>
      </c>
      <c r="D128" s="127" t="s">
        <v>18426</v>
      </c>
      <c r="E128" s="137" t="s">
        <v>18515</v>
      </c>
      <c r="F128" s="137" t="s">
        <v>18553</v>
      </c>
      <c r="G128" s="127">
        <v>200</v>
      </c>
      <c r="H128" s="138">
        <v>0</v>
      </c>
      <c r="I128" s="140">
        <v>117.34</v>
      </c>
    </row>
    <row r="129" spans="1:9">
      <c r="A129" s="58">
        <v>128</v>
      </c>
      <c r="B129" s="58" t="s">
        <v>18424</v>
      </c>
      <c r="C129" s="137" t="s">
        <v>18425</v>
      </c>
      <c r="D129" s="127" t="s">
        <v>18426</v>
      </c>
      <c r="E129" s="137" t="s">
        <v>18515</v>
      </c>
      <c r="F129" s="137" t="s">
        <v>18554</v>
      </c>
      <c r="G129" s="127">
        <v>200</v>
      </c>
      <c r="H129" s="138">
        <v>0</v>
      </c>
      <c r="I129" s="140">
        <v>128.5</v>
      </c>
    </row>
    <row r="130" spans="1:9">
      <c r="A130" s="58">
        <v>129</v>
      </c>
      <c r="B130" s="58" t="s">
        <v>18424</v>
      </c>
      <c r="C130" s="137" t="s">
        <v>18425</v>
      </c>
      <c r="D130" s="127" t="s">
        <v>18426</v>
      </c>
      <c r="E130" s="137" t="s">
        <v>18515</v>
      </c>
      <c r="F130" s="137" t="s">
        <v>18555</v>
      </c>
      <c r="G130" s="127">
        <v>200</v>
      </c>
      <c r="H130" s="138">
        <v>0</v>
      </c>
      <c r="I130" s="140">
        <v>106.105</v>
      </c>
    </row>
    <row r="131" spans="1:9">
      <c r="A131" s="58">
        <v>130</v>
      </c>
      <c r="B131" s="58" t="s">
        <v>18424</v>
      </c>
      <c r="C131" s="137" t="s">
        <v>18425</v>
      </c>
      <c r="D131" s="127" t="s">
        <v>18426</v>
      </c>
      <c r="E131" s="137" t="s">
        <v>18515</v>
      </c>
      <c r="F131" s="137" t="s">
        <v>18556</v>
      </c>
      <c r="G131" s="127">
        <v>200</v>
      </c>
      <c r="H131" s="138">
        <v>0</v>
      </c>
      <c r="I131" s="140">
        <v>160</v>
      </c>
    </row>
    <row r="132" spans="1:9">
      <c r="A132" s="58">
        <v>131</v>
      </c>
      <c r="B132" s="58" t="s">
        <v>18424</v>
      </c>
      <c r="C132" s="137" t="s">
        <v>18425</v>
      </c>
      <c r="D132" s="127" t="s">
        <v>18426</v>
      </c>
      <c r="E132" s="137" t="s">
        <v>18515</v>
      </c>
      <c r="F132" s="137" t="s">
        <v>18557</v>
      </c>
      <c r="G132" s="127">
        <v>200</v>
      </c>
      <c r="H132" s="138">
        <v>0</v>
      </c>
      <c r="I132" s="140">
        <v>44.8</v>
      </c>
    </row>
    <row r="133" spans="1:9">
      <c r="A133" s="58">
        <v>132</v>
      </c>
      <c r="B133" s="58" t="s">
        <v>18424</v>
      </c>
      <c r="C133" s="137" t="s">
        <v>18425</v>
      </c>
      <c r="D133" s="127" t="s">
        <v>18426</v>
      </c>
      <c r="E133" s="137" t="s">
        <v>18515</v>
      </c>
      <c r="F133" s="137" t="s">
        <v>18558</v>
      </c>
      <c r="G133" s="127">
        <v>200</v>
      </c>
      <c r="H133" s="138">
        <v>0</v>
      </c>
      <c r="I133" s="140">
        <v>55.36</v>
      </c>
    </row>
    <row r="134" spans="1:9">
      <c r="A134" s="58">
        <v>133</v>
      </c>
      <c r="B134" s="58" t="s">
        <v>18424</v>
      </c>
      <c r="C134" s="137" t="s">
        <v>18425</v>
      </c>
      <c r="D134" s="127" t="s">
        <v>18426</v>
      </c>
      <c r="E134" s="137" t="s">
        <v>18515</v>
      </c>
      <c r="F134" s="127" t="s">
        <v>18559</v>
      </c>
      <c r="G134" s="127">
        <v>315</v>
      </c>
      <c r="H134" s="138">
        <v>0</v>
      </c>
      <c r="I134" s="140">
        <v>252</v>
      </c>
    </row>
    <row r="135" spans="1:9">
      <c r="A135" s="58">
        <v>134</v>
      </c>
      <c r="B135" s="58" t="s">
        <v>18424</v>
      </c>
      <c r="C135" s="137" t="s">
        <v>18425</v>
      </c>
      <c r="D135" s="127" t="s">
        <v>18426</v>
      </c>
      <c r="E135" s="137" t="s">
        <v>18515</v>
      </c>
      <c r="F135" s="137" t="s">
        <v>18560</v>
      </c>
      <c r="G135" s="127">
        <v>500</v>
      </c>
      <c r="H135" s="138">
        <v>0</v>
      </c>
      <c r="I135" s="140">
        <v>400</v>
      </c>
    </row>
    <row r="136" spans="1:9">
      <c r="A136" s="58">
        <v>135</v>
      </c>
      <c r="B136" s="58" t="s">
        <v>18424</v>
      </c>
      <c r="C136" s="137" t="s">
        <v>18425</v>
      </c>
      <c r="D136" s="127" t="s">
        <v>18426</v>
      </c>
      <c r="E136" s="137" t="s">
        <v>18515</v>
      </c>
      <c r="F136" s="127" t="s">
        <v>18561</v>
      </c>
      <c r="G136" s="127">
        <v>200</v>
      </c>
      <c r="H136" s="138">
        <v>0</v>
      </c>
      <c r="I136" s="140">
        <v>160</v>
      </c>
    </row>
    <row r="137" spans="1:9">
      <c r="A137" s="58">
        <v>136</v>
      </c>
      <c r="B137" s="58" t="s">
        <v>18424</v>
      </c>
      <c r="C137" s="137" t="s">
        <v>18425</v>
      </c>
      <c r="D137" s="127" t="s">
        <v>18426</v>
      </c>
      <c r="E137" s="137" t="s">
        <v>18515</v>
      </c>
      <c r="F137" s="137" t="s">
        <v>18562</v>
      </c>
      <c r="G137" s="127">
        <v>200</v>
      </c>
      <c r="H137" s="138">
        <v>0</v>
      </c>
      <c r="I137" s="140">
        <v>160</v>
      </c>
    </row>
    <row r="138" spans="1:9">
      <c r="A138" s="58">
        <v>137</v>
      </c>
      <c r="B138" s="58" t="s">
        <v>18424</v>
      </c>
      <c r="C138" s="137" t="s">
        <v>18425</v>
      </c>
      <c r="D138" s="127" t="s">
        <v>18426</v>
      </c>
      <c r="E138" s="137" t="s">
        <v>18515</v>
      </c>
      <c r="F138" s="137" t="s">
        <v>18563</v>
      </c>
      <c r="G138" s="127">
        <v>200</v>
      </c>
      <c r="H138" s="138">
        <v>0</v>
      </c>
      <c r="I138" s="140">
        <v>160</v>
      </c>
    </row>
    <row r="139" spans="1:9">
      <c r="A139" s="58">
        <v>138</v>
      </c>
      <c r="B139" s="58" t="s">
        <v>18424</v>
      </c>
      <c r="C139" s="137" t="s">
        <v>18425</v>
      </c>
      <c r="D139" s="127" t="s">
        <v>18426</v>
      </c>
      <c r="E139" s="137" t="s">
        <v>18515</v>
      </c>
      <c r="F139" s="137" t="s">
        <v>18564</v>
      </c>
      <c r="G139" s="127">
        <v>200</v>
      </c>
      <c r="H139" s="138">
        <v>0</v>
      </c>
      <c r="I139" s="140">
        <v>160</v>
      </c>
    </row>
    <row r="140" spans="1:9">
      <c r="A140" s="58">
        <v>139</v>
      </c>
      <c r="B140" s="58" t="s">
        <v>18424</v>
      </c>
      <c r="C140" s="137" t="s">
        <v>18425</v>
      </c>
      <c r="D140" s="127" t="s">
        <v>18426</v>
      </c>
      <c r="E140" s="137" t="s">
        <v>18515</v>
      </c>
      <c r="F140" s="137" t="s">
        <v>18565</v>
      </c>
      <c r="G140" s="127">
        <v>200</v>
      </c>
      <c r="H140" s="138">
        <v>0</v>
      </c>
      <c r="I140" s="140">
        <v>128.05</v>
      </c>
    </row>
    <row r="141" spans="1:9">
      <c r="A141" s="58">
        <v>140</v>
      </c>
      <c r="B141" s="58" t="s">
        <v>18424</v>
      </c>
      <c r="C141" s="137" t="s">
        <v>18425</v>
      </c>
      <c r="D141" s="127" t="s">
        <v>18426</v>
      </c>
      <c r="E141" s="137" t="s">
        <v>18515</v>
      </c>
      <c r="F141" s="137" t="s">
        <v>18566</v>
      </c>
      <c r="G141" s="127">
        <v>200</v>
      </c>
      <c r="H141" s="138">
        <v>0</v>
      </c>
      <c r="I141" s="140">
        <v>121.12</v>
      </c>
    </row>
    <row r="142" spans="1:9">
      <c r="A142" s="58">
        <v>141</v>
      </c>
      <c r="B142" s="58" t="s">
        <v>18424</v>
      </c>
      <c r="C142" s="137" t="s">
        <v>18425</v>
      </c>
      <c r="D142" s="127" t="s">
        <v>18426</v>
      </c>
      <c r="E142" s="137" t="s">
        <v>18515</v>
      </c>
      <c r="F142" s="137" t="s">
        <v>18567</v>
      </c>
      <c r="G142" s="127">
        <v>200</v>
      </c>
      <c r="H142" s="138">
        <v>0</v>
      </c>
      <c r="I142" s="140">
        <v>160</v>
      </c>
    </row>
    <row r="143" spans="1:9">
      <c r="A143" s="58">
        <v>142</v>
      </c>
      <c r="B143" s="58" t="s">
        <v>18424</v>
      </c>
      <c r="C143" s="137" t="s">
        <v>18425</v>
      </c>
      <c r="D143" s="127" t="s">
        <v>18426</v>
      </c>
      <c r="E143" s="137" t="s">
        <v>18515</v>
      </c>
      <c r="F143" s="137" t="s">
        <v>18568</v>
      </c>
      <c r="G143" s="127">
        <v>100</v>
      </c>
      <c r="H143" s="138">
        <v>0</v>
      </c>
      <c r="I143" s="140">
        <v>80</v>
      </c>
    </row>
    <row r="144" spans="1:9">
      <c r="A144" s="58">
        <v>143</v>
      </c>
      <c r="B144" s="58" t="s">
        <v>18424</v>
      </c>
      <c r="C144" s="137" t="s">
        <v>18425</v>
      </c>
      <c r="D144" s="127" t="s">
        <v>18426</v>
      </c>
      <c r="E144" s="137" t="s">
        <v>18515</v>
      </c>
      <c r="F144" s="137" t="s">
        <v>18569</v>
      </c>
      <c r="G144" s="127">
        <v>100</v>
      </c>
      <c r="H144" s="138">
        <v>0</v>
      </c>
      <c r="I144" s="140">
        <v>80</v>
      </c>
    </row>
    <row r="145" spans="1:9">
      <c r="A145" s="58">
        <v>144</v>
      </c>
      <c r="B145" s="58" t="s">
        <v>18424</v>
      </c>
      <c r="C145" s="137" t="s">
        <v>18425</v>
      </c>
      <c r="D145" s="127" t="s">
        <v>18426</v>
      </c>
      <c r="E145" s="137" t="s">
        <v>18515</v>
      </c>
      <c r="F145" s="137" t="s">
        <v>18570</v>
      </c>
      <c r="G145" s="127">
        <v>50</v>
      </c>
      <c r="H145" s="138">
        <v>0</v>
      </c>
      <c r="I145" s="140">
        <v>40</v>
      </c>
    </row>
    <row r="146" spans="1:9">
      <c r="A146" s="58">
        <v>145</v>
      </c>
      <c r="B146" s="58" t="s">
        <v>18424</v>
      </c>
      <c r="C146" s="137" t="s">
        <v>18425</v>
      </c>
      <c r="D146" s="127" t="s">
        <v>18426</v>
      </c>
      <c r="E146" s="137" t="s">
        <v>18515</v>
      </c>
      <c r="F146" s="137" t="s">
        <v>18571</v>
      </c>
      <c r="G146" s="127">
        <v>200</v>
      </c>
      <c r="H146" s="138">
        <v>0</v>
      </c>
      <c r="I146" s="140">
        <v>160</v>
      </c>
    </row>
    <row r="147" spans="1:9">
      <c r="A147" s="58">
        <v>146</v>
      </c>
      <c r="B147" s="58" t="s">
        <v>18424</v>
      </c>
      <c r="C147" s="137" t="s">
        <v>18425</v>
      </c>
      <c r="D147" s="127" t="s">
        <v>18426</v>
      </c>
      <c r="E147" s="137" t="s">
        <v>18515</v>
      </c>
      <c r="F147" s="137" t="s">
        <v>18572</v>
      </c>
      <c r="G147" s="127">
        <v>200</v>
      </c>
      <c r="H147" s="138">
        <v>0</v>
      </c>
      <c r="I147" s="140">
        <v>118.6</v>
      </c>
    </row>
    <row r="148" spans="1:9">
      <c r="A148" s="58">
        <v>147</v>
      </c>
      <c r="B148" s="58" t="s">
        <v>18424</v>
      </c>
      <c r="C148" s="137" t="s">
        <v>18425</v>
      </c>
      <c r="D148" s="127" t="s">
        <v>18426</v>
      </c>
      <c r="E148" s="137" t="s">
        <v>18515</v>
      </c>
      <c r="F148" s="137" t="s">
        <v>18573</v>
      </c>
      <c r="G148" s="127">
        <v>315</v>
      </c>
      <c r="H148" s="138">
        <v>0</v>
      </c>
      <c r="I148" s="140">
        <v>239.9</v>
      </c>
    </row>
    <row r="149" spans="1:9">
      <c r="A149" s="58">
        <v>148</v>
      </c>
      <c r="B149" s="58" t="s">
        <v>18424</v>
      </c>
      <c r="C149" s="137" t="s">
        <v>18425</v>
      </c>
      <c r="D149" s="127" t="s">
        <v>18426</v>
      </c>
      <c r="E149" s="137" t="s">
        <v>18515</v>
      </c>
      <c r="F149" s="137" t="s">
        <v>18574</v>
      </c>
      <c r="G149" s="127">
        <v>100</v>
      </c>
      <c r="H149" s="138">
        <v>0</v>
      </c>
      <c r="I149" s="140">
        <v>80</v>
      </c>
    </row>
    <row r="150" spans="1:9">
      <c r="A150" s="58">
        <v>149</v>
      </c>
      <c r="B150" s="58" t="s">
        <v>18424</v>
      </c>
      <c r="C150" s="137" t="s">
        <v>18425</v>
      </c>
      <c r="D150" s="127" t="s">
        <v>18426</v>
      </c>
      <c r="E150" s="137" t="s">
        <v>18515</v>
      </c>
      <c r="F150" s="127" t="s">
        <v>18575</v>
      </c>
      <c r="G150" s="127">
        <v>200</v>
      </c>
      <c r="H150" s="138">
        <v>0</v>
      </c>
      <c r="I150" s="140">
        <v>160</v>
      </c>
    </row>
    <row r="151" spans="1:9">
      <c r="A151" s="58">
        <v>150</v>
      </c>
      <c r="B151" s="58" t="s">
        <v>18424</v>
      </c>
      <c r="C151" s="137" t="s">
        <v>18425</v>
      </c>
      <c r="D151" s="127" t="s">
        <v>18426</v>
      </c>
      <c r="E151" s="137" t="s">
        <v>18515</v>
      </c>
      <c r="F151" s="137" t="s">
        <v>18576</v>
      </c>
      <c r="G151" s="127">
        <v>200</v>
      </c>
      <c r="H151" s="138">
        <v>0</v>
      </c>
      <c r="I151" s="140">
        <v>160</v>
      </c>
    </row>
    <row r="152" spans="1:9">
      <c r="A152" s="58">
        <v>151</v>
      </c>
      <c r="B152" s="58" t="s">
        <v>18424</v>
      </c>
      <c r="C152" s="137" t="s">
        <v>18425</v>
      </c>
      <c r="D152" s="127" t="s">
        <v>18426</v>
      </c>
      <c r="E152" s="137" t="s">
        <v>18515</v>
      </c>
      <c r="F152" s="137" t="s">
        <v>18577</v>
      </c>
      <c r="G152" s="127">
        <v>100</v>
      </c>
      <c r="H152" s="138">
        <v>0</v>
      </c>
      <c r="I152" s="140">
        <v>80</v>
      </c>
    </row>
    <row r="153" spans="1:9">
      <c r="A153" s="58">
        <v>152</v>
      </c>
      <c r="B153" s="58" t="s">
        <v>18424</v>
      </c>
      <c r="C153" s="137" t="s">
        <v>18425</v>
      </c>
      <c r="D153" s="127" t="s">
        <v>18426</v>
      </c>
      <c r="E153" s="137" t="s">
        <v>18578</v>
      </c>
      <c r="F153" s="137" t="s">
        <v>18579</v>
      </c>
      <c r="G153" s="127">
        <v>200</v>
      </c>
      <c r="H153" s="138">
        <v>5</v>
      </c>
      <c r="I153" s="140">
        <v>154.8</v>
      </c>
    </row>
    <row r="154" spans="1:9">
      <c r="A154" s="58">
        <v>153</v>
      </c>
      <c r="B154" s="58" t="s">
        <v>18424</v>
      </c>
      <c r="C154" s="137" t="s">
        <v>18425</v>
      </c>
      <c r="D154" s="127" t="s">
        <v>18426</v>
      </c>
      <c r="E154" s="137" t="s">
        <v>18578</v>
      </c>
      <c r="F154" s="127" t="s">
        <v>18580</v>
      </c>
      <c r="G154" s="127">
        <v>160</v>
      </c>
      <c r="H154" s="138">
        <v>0</v>
      </c>
      <c r="I154" s="140">
        <v>128</v>
      </c>
    </row>
    <row r="155" spans="1:9">
      <c r="A155" s="58">
        <v>154</v>
      </c>
      <c r="B155" s="58" t="s">
        <v>18424</v>
      </c>
      <c r="C155" s="137" t="s">
        <v>18425</v>
      </c>
      <c r="D155" s="127" t="s">
        <v>18426</v>
      </c>
      <c r="E155" s="137" t="s">
        <v>18578</v>
      </c>
      <c r="F155" s="137" t="s">
        <v>18581</v>
      </c>
      <c r="G155" s="127">
        <v>200</v>
      </c>
      <c r="H155" s="138">
        <v>0</v>
      </c>
      <c r="I155" s="140">
        <v>160</v>
      </c>
    </row>
    <row r="156" spans="1:9">
      <c r="A156" s="58">
        <v>155</v>
      </c>
      <c r="B156" s="58" t="s">
        <v>18424</v>
      </c>
      <c r="C156" s="137" t="s">
        <v>18425</v>
      </c>
      <c r="D156" s="127" t="s">
        <v>18426</v>
      </c>
      <c r="E156" s="137" t="s">
        <v>18578</v>
      </c>
      <c r="F156" s="127" t="s">
        <v>18582</v>
      </c>
      <c r="G156" s="127">
        <v>160</v>
      </c>
      <c r="H156" s="138">
        <v>0</v>
      </c>
      <c r="I156" s="140">
        <v>128</v>
      </c>
    </row>
    <row r="157" spans="1:9">
      <c r="A157" s="58">
        <v>156</v>
      </c>
      <c r="B157" s="58" t="s">
        <v>18424</v>
      </c>
      <c r="C157" s="137" t="s">
        <v>18425</v>
      </c>
      <c r="D157" s="127" t="s">
        <v>18426</v>
      </c>
      <c r="E157" s="137" t="s">
        <v>18578</v>
      </c>
      <c r="F157" s="127" t="s">
        <v>18583</v>
      </c>
      <c r="G157" s="127">
        <v>315</v>
      </c>
      <c r="H157" s="138">
        <v>0</v>
      </c>
      <c r="I157" s="140">
        <v>252</v>
      </c>
    </row>
    <row r="158" spans="1:9">
      <c r="A158" s="58">
        <v>157</v>
      </c>
      <c r="B158" s="58" t="s">
        <v>18424</v>
      </c>
      <c r="C158" s="137" t="s">
        <v>18425</v>
      </c>
      <c r="D158" s="127" t="s">
        <v>18426</v>
      </c>
      <c r="E158" s="137" t="s">
        <v>18578</v>
      </c>
      <c r="F158" s="127" t="s">
        <v>18584</v>
      </c>
      <c r="G158" s="127">
        <v>315</v>
      </c>
      <c r="H158" s="138">
        <v>15.7</v>
      </c>
      <c r="I158" s="140">
        <v>231.6</v>
      </c>
    </row>
    <row r="159" spans="1:9">
      <c r="A159" s="58">
        <v>158</v>
      </c>
      <c r="B159" s="58" t="s">
        <v>18424</v>
      </c>
      <c r="C159" s="137" t="s">
        <v>18425</v>
      </c>
      <c r="D159" s="127" t="s">
        <v>18426</v>
      </c>
      <c r="E159" s="137" t="s">
        <v>18578</v>
      </c>
      <c r="F159" s="127" t="s">
        <v>18585</v>
      </c>
      <c r="G159" s="127">
        <v>80</v>
      </c>
      <c r="H159" s="138">
        <v>6.7</v>
      </c>
      <c r="I159" s="140">
        <v>56.98</v>
      </c>
    </row>
    <row r="160" spans="1:9">
      <c r="A160" s="58">
        <v>159</v>
      </c>
      <c r="B160" s="58" t="s">
        <v>18424</v>
      </c>
      <c r="C160" s="137" t="s">
        <v>18425</v>
      </c>
      <c r="D160" s="127" t="s">
        <v>18426</v>
      </c>
      <c r="E160" s="137" t="s">
        <v>18578</v>
      </c>
      <c r="F160" s="137" t="s">
        <v>18586</v>
      </c>
      <c r="G160" s="127">
        <v>160</v>
      </c>
      <c r="H160" s="138">
        <v>0</v>
      </c>
      <c r="I160" s="140">
        <v>128</v>
      </c>
    </row>
    <row r="161" spans="1:9">
      <c r="A161" s="58">
        <v>160</v>
      </c>
      <c r="B161" s="58" t="s">
        <v>18424</v>
      </c>
      <c r="C161" s="137" t="s">
        <v>18425</v>
      </c>
      <c r="D161" s="127" t="s">
        <v>18426</v>
      </c>
      <c r="E161" s="137" t="s">
        <v>18578</v>
      </c>
      <c r="F161" s="137" t="s">
        <v>18587</v>
      </c>
      <c r="G161" s="127">
        <v>100</v>
      </c>
      <c r="H161" s="138">
        <v>0</v>
      </c>
      <c r="I161" s="140">
        <v>80</v>
      </c>
    </row>
    <row r="162" spans="1:9">
      <c r="A162" s="58">
        <v>161</v>
      </c>
      <c r="B162" s="58" t="s">
        <v>18424</v>
      </c>
      <c r="C162" s="137" t="s">
        <v>18425</v>
      </c>
      <c r="D162" s="127" t="s">
        <v>18426</v>
      </c>
      <c r="E162" s="137" t="s">
        <v>18578</v>
      </c>
      <c r="F162" s="127" t="s">
        <v>18588</v>
      </c>
      <c r="G162" s="127">
        <v>250</v>
      </c>
      <c r="H162" s="138">
        <v>0</v>
      </c>
      <c r="I162" s="140">
        <v>200</v>
      </c>
    </row>
    <row r="163" spans="1:9">
      <c r="A163" s="58">
        <v>162</v>
      </c>
      <c r="B163" s="58" t="s">
        <v>18424</v>
      </c>
      <c r="C163" s="137" t="s">
        <v>18425</v>
      </c>
      <c r="D163" s="127" t="s">
        <v>18426</v>
      </c>
      <c r="E163" s="137" t="s">
        <v>18578</v>
      </c>
      <c r="F163" s="137" t="s">
        <v>18589</v>
      </c>
      <c r="G163" s="127">
        <v>200</v>
      </c>
      <c r="H163" s="138">
        <v>0</v>
      </c>
      <c r="I163" s="140">
        <v>160</v>
      </c>
    </row>
    <row r="164" spans="1:9">
      <c r="A164" s="58">
        <v>163</v>
      </c>
      <c r="B164" s="58" t="s">
        <v>18424</v>
      </c>
      <c r="C164" s="137" t="s">
        <v>18425</v>
      </c>
      <c r="D164" s="127" t="s">
        <v>18426</v>
      </c>
      <c r="E164" s="137" t="s">
        <v>18578</v>
      </c>
      <c r="F164" s="127" t="s">
        <v>18590</v>
      </c>
      <c r="G164" s="127">
        <v>200</v>
      </c>
      <c r="H164" s="138">
        <v>20.4</v>
      </c>
      <c r="I164" s="140">
        <v>138.16</v>
      </c>
    </row>
    <row r="165" spans="1:9">
      <c r="A165" s="58">
        <v>164</v>
      </c>
      <c r="B165" s="58" t="s">
        <v>18424</v>
      </c>
      <c r="C165" s="137" t="s">
        <v>18425</v>
      </c>
      <c r="D165" s="127" t="s">
        <v>18426</v>
      </c>
      <c r="E165" s="137" t="s">
        <v>18578</v>
      </c>
      <c r="F165" s="137" t="s">
        <v>18591</v>
      </c>
      <c r="G165" s="127">
        <v>200</v>
      </c>
      <c r="H165" s="138">
        <v>0</v>
      </c>
      <c r="I165" s="140">
        <v>160</v>
      </c>
    </row>
    <row r="166" spans="1:9">
      <c r="A166" s="58">
        <v>165</v>
      </c>
      <c r="B166" s="58" t="s">
        <v>18424</v>
      </c>
      <c r="C166" s="137" t="s">
        <v>18425</v>
      </c>
      <c r="D166" s="127" t="s">
        <v>18426</v>
      </c>
      <c r="E166" s="137" t="s">
        <v>18578</v>
      </c>
      <c r="F166" s="137" t="s">
        <v>18592</v>
      </c>
      <c r="G166" s="127">
        <v>400</v>
      </c>
      <c r="H166" s="138">
        <v>0</v>
      </c>
      <c r="I166" s="140">
        <v>320</v>
      </c>
    </row>
    <row r="167" spans="1:9">
      <c r="A167" s="58">
        <v>166</v>
      </c>
      <c r="B167" s="58" t="s">
        <v>18424</v>
      </c>
      <c r="C167" s="137" t="s">
        <v>18425</v>
      </c>
      <c r="D167" s="127" t="s">
        <v>18426</v>
      </c>
      <c r="E167" s="137" t="s">
        <v>18578</v>
      </c>
      <c r="F167" s="127" t="s">
        <v>18593</v>
      </c>
      <c r="G167" s="127">
        <v>160</v>
      </c>
      <c r="H167" s="138">
        <v>0</v>
      </c>
      <c r="I167" s="140">
        <v>128</v>
      </c>
    </row>
    <row r="168" spans="1:9">
      <c r="A168" s="58">
        <v>167</v>
      </c>
      <c r="B168" s="58" t="s">
        <v>18424</v>
      </c>
      <c r="C168" s="137" t="s">
        <v>18425</v>
      </c>
      <c r="D168" s="127" t="s">
        <v>18426</v>
      </c>
      <c r="E168" s="137" t="s">
        <v>18578</v>
      </c>
      <c r="F168" s="137" t="s">
        <v>18594</v>
      </c>
      <c r="G168" s="127">
        <v>200</v>
      </c>
      <c r="H168" s="138">
        <v>0</v>
      </c>
      <c r="I168" s="140">
        <v>160</v>
      </c>
    </row>
    <row r="169" spans="1:9">
      <c r="A169" s="58">
        <v>168</v>
      </c>
      <c r="B169" s="58" t="s">
        <v>18424</v>
      </c>
      <c r="C169" s="137" t="s">
        <v>18425</v>
      </c>
      <c r="D169" s="127" t="s">
        <v>18426</v>
      </c>
      <c r="E169" s="137" t="s">
        <v>18578</v>
      </c>
      <c r="F169" s="127" t="s">
        <v>18595</v>
      </c>
      <c r="G169" s="127">
        <v>400</v>
      </c>
      <c r="H169" s="138">
        <v>0</v>
      </c>
      <c r="I169" s="140">
        <v>320</v>
      </c>
    </row>
    <row r="170" spans="1:9">
      <c r="A170" s="58">
        <v>169</v>
      </c>
      <c r="B170" s="58" t="s">
        <v>18424</v>
      </c>
      <c r="C170" s="137" t="s">
        <v>18425</v>
      </c>
      <c r="D170" s="127" t="s">
        <v>18426</v>
      </c>
      <c r="E170" s="137" t="s">
        <v>18578</v>
      </c>
      <c r="F170" s="127" t="s">
        <v>18596</v>
      </c>
      <c r="G170" s="127">
        <v>315</v>
      </c>
      <c r="H170" s="138">
        <v>0</v>
      </c>
      <c r="I170" s="140">
        <v>252</v>
      </c>
    </row>
    <row r="171" spans="1:9">
      <c r="A171" s="58">
        <v>170</v>
      </c>
      <c r="B171" s="58" t="s">
        <v>18424</v>
      </c>
      <c r="C171" s="137" t="s">
        <v>18425</v>
      </c>
      <c r="D171" s="127" t="s">
        <v>18426</v>
      </c>
      <c r="E171" s="137" t="s">
        <v>18578</v>
      </c>
      <c r="F171" s="127" t="s">
        <v>18597</v>
      </c>
      <c r="G171" s="127">
        <v>200</v>
      </c>
      <c r="H171" s="138">
        <v>32.7</v>
      </c>
      <c r="I171" s="140">
        <v>126.96</v>
      </c>
    </row>
    <row r="172" spans="1:9">
      <c r="A172" s="58">
        <v>171</v>
      </c>
      <c r="B172" s="58" t="s">
        <v>18424</v>
      </c>
      <c r="C172" s="137" t="s">
        <v>18425</v>
      </c>
      <c r="D172" s="127" t="s">
        <v>18426</v>
      </c>
      <c r="E172" s="137" t="s">
        <v>18515</v>
      </c>
      <c r="F172" s="127" t="s">
        <v>18598</v>
      </c>
      <c r="G172" s="127">
        <v>160</v>
      </c>
      <c r="H172" s="138">
        <v>0</v>
      </c>
      <c r="I172" s="140">
        <v>128</v>
      </c>
    </row>
    <row r="173" spans="1:9">
      <c r="A173" s="58">
        <v>172</v>
      </c>
      <c r="B173" s="58" t="s">
        <v>18424</v>
      </c>
      <c r="C173" s="137" t="s">
        <v>18425</v>
      </c>
      <c r="D173" s="127" t="s">
        <v>18599</v>
      </c>
      <c r="E173" s="137" t="s">
        <v>18600</v>
      </c>
      <c r="F173" s="137" t="s">
        <v>18601</v>
      </c>
      <c r="G173" s="127">
        <v>200</v>
      </c>
      <c r="H173" s="138">
        <v>7.3</v>
      </c>
      <c r="I173" s="140">
        <v>160</v>
      </c>
    </row>
    <row r="174" spans="1:9">
      <c r="A174" s="58">
        <v>173</v>
      </c>
      <c r="B174" s="58" t="s">
        <v>18424</v>
      </c>
      <c r="C174" s="137" t="s">
        <v>18425</v>
      </c>
      <c r="D174" s="127" t="s">
        <v>18599</v>
      </c>
      <c r="E174" s="137" t="s">
        <v>18602</v>
      </c>
      <c r="F174" s="137" t="s">
        <v>18603</v>
      </c>
      <c r="G174" s="127">
        <v>200</v>
      </c>
      <c r="H174" s="138">
        <v>0</v>
      </c>
      <c r="I174" s="140">
        <v>0</v>
      </c>
    </row>
    <row r="175" spans="1:9">
      <c r="A175" s="58">
        <v>174</v>
      </c>
      <c r="B175" s="58" t="s">
        <v>18424</v>
      </c>
      <c r="C175" s="137" t="s">
        <v>18425</v>
      </c>
      <c r="D175" s="127" t="s">
        <v>18599</v>
      </c>
      <c r="E175" s="137" t="s">
        <v>18602</v>
      </c>
      <c r="F175" s="127" t="s">
        <v>18604</v>
      </c>
      <c r="G175" s="127">
        <v>160</v>
      </c>
      <c r="H175" s="138">
        <v>0</v>
      </c>
      <c r="I175" s="140">
        <v>82.675</v>
      </c>
    </row>
    <row r="176" spans="1:9">
      <c r="A176" s="58">
        <v>175</v>
      </c>
      <c r="B176" s="58" t="s">
        <v>18424</v>
      </c>
      <c r="C176" s="137" t="s">
        <v>18425</v>
      </c>
      <c r="D176" s="127" t="s">
        <v>18599</v>
      </c>
      <c r="E176" s="137" t="s">
        <v>18602</v>
      </c>
      <c r="F176" s="137" t="s">
        <v>18605</v>
      </c>
      <c r="G176" s="127">
        <v>315</v>
      </c>
      <c r="H176" s="138">
        <v>0</v>
      </c>
      <c r="I176" s="140">
        <v>161.55</v>
      </c>
    </row>
    <row r="177" spans="1:9">
      <c r="A177" s="58">
        <v>176</v>
      </c>
      <c r="B177" s="58" t="s">
        <v>18424</v>
      </c>
      <c r="C177" s="137" t="s">
        <v>18425</v>
      </c>
      <c r="D177" s="127" t="s">
        <v>18599</v>
      </c>
      <c r="E177" s="137" t="s">
        <v>18602</v>
      </c>
      <c r="F177" s="137" t="s">
        <v>18606</v>
      </c>
      <c r="G177" s="127">
        <v>400</v>
      </c>
      <c r="H177" s="138">
        <v>0</v>
      </c>
      <c r="I177" s="140">
        <v>320</v>
      </c>
    </row>
    <row r="178" spans="1:9">
      <c r="A178" s="58">
        <v>177</v>
      </c>
      <c r="B178" s="58" t="s">
        <v>18424</v>
      </c>
      <c r="C178" s="137" t="s">
        <v>18425</v>
      </c>
      <c r="D178" s="127" t="s">
        <v>18599</v>
      </c>
      <c r="E178" s="137" t="s">
        <v>18602</v>
      </c>
      <c r="F178" s="127" t="s">
        <v>18607</v>
      </c>
      <c r="G178" s="127">
        <v>160</v>
      </c>
      <c r="H178" s="138">
        <v>0</v>
      </c>
      <c r="I178" s="140">
        <v>128</v>
      </c>
    </row>
    <row r="179" spans="1:9">
      <c r="A179" s="58">
        <v>178</v>
      </c>
      <c r="B179" s="58" t="s">
        <v>18424</v>
      </c>
      <c r="C179" s="137" t="s">
        <v>18425</v>
      </c>
      <c r="D179" s="127" t="s">
        <v>18599</v>
      </c>
      <c r="E179" s="137" t="s">
        <v>18602</v>
      </c>
      <c r="F179" s="137" t="s">
        <v>18608</v>
      </c>
      <c r="G179" s="127">
        <v>100</v>
      </c>
      <c r="H179" s="138">
        <v>0</v>
      </c>
      <c r="I179" s="140">
        <v>80</v>
      </c>
    </row>
    <row r="180" spans="1:9">
      <c r="A180" s="58">
        <v>179</v>
      </c>
      <c r="B180" s="58" t="s">
        <v>18424</v>
      </c>
      <c r="C180" s="137" t="s">
        <v>18425</v>
      </c>
      <c r="D180" s="127" t="s">
        <v>18599</v>
      </c>
      <c r="E180" s="137" t="s">
        <v>18602</v>
      </c>
      <c r="F180" s="137" t="s">
        <v>18609</v>
      </c>
      <c r="G180" s="127">
        <v>200</v>
      </c>
      <c r="H180" s="138">
        <v>0</v>
      </c>
      <c r="I180" s="140">
        <v>160</v>
      </c>
    </row>
    <row r="181" spans="1:9">
      <c r="A181" s="58">
        <v>180</v>
      </c>
      <c r="B181" s="58" t="s">
        <v>18424</v>
      </c>
      <c r="C181" s="137" t="s">
        <v>18425</v>
      </c>
      <c r="D181" s="127" t="s">
        <v>18599</v>
      </c>
      <c r="E181" s="137" t="s">
        <v>18602</v>
      </c>
      <c r="F181" s="137" t="s">
        <v>18610</v>
      </c>
      <c r="G181" s="127">
        <v>400</v>
      </c>
      <c r="H181" s="138">
        <v>0</v>
      </c>
      <c r="I181" s="140">
        <v>253.235</v>
      </c>
    </row>
    <row r="182" spans="1:9">
      <c r="A182" s="58">
        <v>181</v>
      </c>
      <c r="B182" s="58" t="s">
        <v>18424</v>
      </c>
      <c r="C182" s="137" t="s">
        <v>18425</v>
      </c>
      <c r="D182" s="127" t="s">
        <v>18599</v>
      </c>
      <c r="E182" s="137" t="s">
        <v>18602</v>
      </c>
      <c r="F182" s="137" t="s">
        <v>18611</v>
      </c>
      <c r="G182" s="127">
        <v>80</v>
      </c>
      <c r="H182" s="138">
        <v>0</v>
      </c>
      <c r="I182" s="140">
        <v>43.75</v>
      </c>
    </row>
    <row r="183" spans="1:9">
      <c r="A183" s="58">
        <v>182</v>
      </c>
      <c r="B183" s="58" t="s">
        <v>18424</v>
      </c>
      <c r="C183" s="137" t="s">
        <v>18425</v>
      </c>
      <c r="D183" s="127" t="s">
        <v>18599</v>
      </c>
      <c r="E183" s="137" t="s">
        <v>18602</v>
      </c>
      <c r="F183" s="137" t="s">
        <v>18612</v>
      </c>
      <c r="G183" s="127">
        <v>200</v>
      </c>
      <c r="H183" s="138">
        <v>0</v>
      </c>
      <c r="I183" s="140">
        <v>95.18</v>
      </c>
    </row>
    <row r="184" spans="1:9">
      <c r="A184" s="58">
        <v>183</v>
      </c>
      <c r="B184" s="58" t="s">
        <v>18424</v>
      </c>
      <c r="C184" s="137" t="s">
        <v>18425</v>
      </c>
      <c r="D184" s="127" t="s">
        <v>18599</v>
      </c>
      <c r="E184" s="137" t="s">
        <v>18602</v>
      </c>
      <c r="F184" s="127" t="s">
        <v>18613</v>
      </c>
      <c r="G184" s="127">
        <v>315</v>
      </c>
      <c r="H184" s="138">
        <v>0</v>
      </c>
      <c r="I184" s="140">
        <v>252</v>
      </c>
    </row>
    <row r="185" spans="1:9">
      <c r="A185" s="58">
        <v>184</v>
      </c>
      <c r="B185" s="58" t="s">
        <v>18424</v>
      </c>
      <c r="C185" s="137" t="s">
        <v>18425</v>
      </c>
      <c r="D185" s="127" t="s">
        <v>18599</v>
      </c>
      <c r="E185" s="137" t="s">
        <v>18602</v>
      </c>
      <c r="F185" s="137" t="s">
        <v>18614</v>
      </c>
      <c r="G185" s="127">
        <v>200</v>
      </c>
      <c r="H185" s="138">
        <v>0</v>
      </c>
      <c r="I185" s="140">
        <v>160</v>
      </c>
    </row>
    <row r="186" spans="1:9">
      <c r="A186" s="58">
        <v>185</v>
      </c>
      <c r="B186" s="58" t="s">
        <v>18424</v>
      </c>
      <c r="C186" s="137" t="s">
        <v>18425</v>
      </c>
      <c r="D186" s="127" t="s">
        <v>18599</v>
      </c>
      <c r="E186" s="137" t="s">
        <v>18602</v>
      </c>
      <c r="F186" s="137" t="s">
        <v>18615</v>
      </c>
      <c r="G186" s="127">
        <v>200</v>
      </c>
      <c r="H186" s="138">
        <v>0</v>
      </c>
      <c r="I186" s="140">
        <v>138.79</v>
      </c>
    </row>
    <row r="187" spans="1:9">
      <c r="A187" s="58">
        <v>186</v>
      </c>
      <c r="B187" s="58" t="s">
        <v>18424</v>
      </c>
      <c r="C187" s="137" t="s">
        <v>18425</v>
      </c>
      <c r="D187" s="127" t="s">
        <v>18599</v>
      </c>
      <c r="E187" s="137" t="s">
        <v>18602</v>
      </c>
      <c r="F187" s="137" t="s">
        <v>18616</v>
      </c>
      <c r="G187" s="127">
        <v>200</v>
      </c>
      <c r="H187" s="138">
        <v>0</v>
      </c>
      <c r="I187" s="140">
        <v>136.345</v>
      </c>
    </row>
    <row r="188" spans="1:9">
      <c r="A188" s="58">
        <v>187</v>
      </c>
      <c r="B188" s="58" t="s">
        <v>18424</v>
      </c>
      <c r="C188" s="137" t="s">
        <v>18425</v>
      </c>
      <c r="D188" s="127" t="s">
        <v>18599</v>
      </c>
      <c r="E188" s="137" t="s">
        <v>18602</v>
      </c>
      <c r="F188" s="137" t="s">
        <v>18617</v>
      </c>
      <c r="G188" s="127">
        <v>200</v>
      </c>
      <c r="H188" s="138">
        <v>0</v>
      </c>
      <c r="I188" s="140">
        <v>160</v>
      </c>
    </row>
    <row r="189" spans="1:9">
      <c r="A189" s="58">
        <v>188</v>
      </c>
      <c r="B189" s="58" t="s">
        <v>18424</v>
      </c>
      <c r="C189" s="137" t="s">
        <v>18425</v>
      </c>
      <c r="D189" s="127" t="s">
        <v>18599</v>
      </c>
      <c r="E189" s="137" t="s">
        <v>18602</v>
      </c>
      <c r="F189" s="137" t="s">
        <v>18618</v>
      </c>
      <c r="G189" s="127">
        <v>400</v>
      </c>
      <c r="H189" s="138">
        <v>0</v>
      </c>
      <c r="I189" s="140">
        <v>264.12</v>
      </c>
    </row>
    <row r="190" spans="1:9">
      <c r="A190" s="58">
        <v>189</v>
      </c>
      <c r="B190" s="58" t="s">
        <v>18424</v>
      </c>
      <c r="C190" s="137" t="s">
        <v>18425</v>
      </c>
      <c r="D190" s="127" t="s">
        <v>18599</v>
      </c>
      <c r="E190" s="137" t="s">
        <v>18602</v>
      </c>
      <c r="F190" s="127" t="s">
        <v>18619</v>
      </c>
      <c r="G190" s="127">
        <v>250</v>
      </c>
      <c r="H190" s="138">
        <v>0</v>
      </c>
      <c r="I190" s="140">
        <v>69.555</v>
      </c>
    </row>
    <row r="191" spans="1:9">
      <c r="A191" s="58">
        <v>190</v>
      </c>
      <c r="B191" s="58" t="s">
        <v>18424</v>
      </c>
      <c r="C191" s="137" t="s">
        <v>18425</v>
      </c>
      <c r="D191" s="127" t="s">
        <v>18599</v>
      </c>
      <c r="E191" s="137" t="s">
        <v>18602</v>
      </c>
      <c r="F191" s="137" t="s">
        <v>18620</v>
      </c>
      <c r="G191" s="127">
        <v>160</v>
      </c>
      <c r="H191" s="138">
        <v>0</v>
      </c>
      <c r="I191" s="140">
        <v>128</v>
      </c>
    </row>
    <row r="192" spans="1:9">
      <c r="A192" s="58">
        <v>191</v>
      </c>
      <c r="B192" s="58" t="s">
        <v>18424</v>
      </c>
      <c r="C192" s="137" t="s">
        <v>18425</v>
      </c>
      <c r="D192" s="127" t="s">
        <v>18599</v>
      </c>
      <c r="E192" s="137" t="s">
        <v>18602</v>
      </c>
      <c r="F192" s="137" t="s">
        <v>18621</v>
      </c>
      <c r="G192" s="127">
        <v>200</v>
      </c>
      <c r="H192" s="138">
        <v>0</v>
      </c>
      <c r="I192" s="140">
        <v>160</v>
      </c>
    </row>
    <row r="193" spans="1:9">
      <c r="A193" s="58">
        <v>192</v>
      </c>
      <c r="B193" s="58" t="s">
        <v>18424</v>
      </c>
      <c r="C193" s="137" t="s">
        <v>18425</v>
      </c>
      <c r="D193" s="127" t="s">
        <v>18599</v>
      </c>
      <c r="E193" s="137" t="s">
        <v>18602</v>
      </c>
      <c r="F193" s="137" t="s">
        <v>18622</v>
      </c>
      <c r="G193" s="127">
        <v>100</v>
      </c>
      <c r="H193" s="138">
        <v>0</v>
      </c>
      <c r="I193" s="140">
        <v>60.38</v>
      </c>
    </row>
    <row r="194" spans="1:9">
      <c r="A194" s="58">
        <v>193</v>
      </c>
      <c r="B194" s="58" t="s">
        <v>18424</v>
      </c>
      <c r="C194" s="137" t="s">
        <v>18425</v>
      </c>
      <c r="D194" s="127" t="s">
        <v>18599</v>
      </c>
      <c r="E194" s="137" t="s">
        <v>18602</v>
      </c>
      <c r="F194" s="137" t="s">
        <v>18623</v>
      </c>
      <c r="G194" s="127">
        <v>200</v>
      </c>
      <c r="H194" s="138">
        <v>0</v>
      </c>
      <c r="I194" s="140">
        <v>160</v>
      </c>
    </row>
    <row r="195" spans="1:9">
      <c r="A195" s="58">
        <v>194</v>
      </c>
      <c r="B195" s="58" t="s">
        <v>18424</v>
      </c>
      <c r="C195" s="137" t="s">
        <v>18425</v>
      </c>
      <c r="D195" s="127" t="s">
        <v>18599</v>
      </c>
      <c r="E195" s="137" t="s">
        <v>18602</v>
      </c>
      <c r="F195" s="137" t="s">
        <v>18624</v>
      </c>
      <c r="G195" s="127">
        <v>100</v>
      </c>
      <c r="H195" s="138">
        <v>0</v>
      </c>
      <c r="I195" s="140">
        <v>80</v>
      </c>
    </row>
    <row r="196" spans="1:9">
      <c r="A196" s="58">
        <v>195</v>
      </c>
      <c r="B196" s="58" t="s">
        <v>18424</v>
      </c>
      <c r="C196" s="137" t="s">
        <v>18425</v>
      </c>
      <c r="D196" s="127" t="s">
        <v>18599</v>
      </c>
      <c r="E196" s="137" t="s">
        <v>18602</v>
      </c>
      <c r="F196" s="137" t="s">
        <v>18625</v>
      </c>
      <c r="G196" s="127">
        <v>200</v>
      </c>
      <c r="H196" s="138">
        <v>6.5</v>
      </c>
      <c r="I196" s="140">
        <v>53.75</v>
      </c>
    </row>
    <row r="197" spans="1:9">
      <c r="A197" s="58">
        <v>196</v>
      </c>
      <c r="B197" s="58" t="s">
        <v>18424</v>
      </c>
      <c r="C197" s="137" t="s">
        <v>18425</v>
      </c>
      <c r="D197" s="127" t="s">
        <v>18599</v>
      </c>
      <c r="E197" s="137" t="s">
        <v>18602</v>
      </c>
      <c r="F197" s="137" t="s">
        <v>18626</v>
      </c>
      <c r="G197" s="127">
        <v>200</v>
      </c>
      <c r="H197" s="138">
        <v>0</v>
      </c>
      <c r="I197" s="140">
        <v>160</v>
      </c>
    </row>
    <row r="198" spans="1:9">
      <c r="A198" s="58">
        <v>197</v>
      </c>
      <c r="B198" s="58" t="s">
        <v>18424</v>
      </c>
      <c r="C198" s="137" t="s">
        <v>18425</v>
      </c>
      <c r="D198" s="127" t="s">
        <v>18599</v>
      </c>
      <c r="E198" s="137" t="s">
        <v>18602</v>
      </c>
      <c r="F198" s="137" t="s">
        <v>18627</v>
      </c>
      <c r="G198" s="127">
        <v>100</v>
      </c>
      <c r="H198" s="138">
        <v>0</v>
      </c>
      <c r="I198" s="140">
        <v>80</v>
      </c>
    </row>
    <row r="199" spans="1:9">
      <c r="A199" s="58">
        <v>198</v>
      </c>
      <c r="B199" s="58" t="s">
        <v>18424</v>
      </c>
      <c r="C199" s="137" t="s">
        <v>18425</v>
      </c>
      <c r="D199" s="127" t="s">
        <v>18599</v>
      </c>
      <c r="E199" s="137" t="s">
        <v>18602</v>
      </c>
      <c r="F199" s="137" t="s">
        <v>18628</v>
      </c>
      <c r="G199" s="127">
        <v>315</v>
      </c>
      <c r="H199" s="138">
        <v>0</v>
      </c>
      <c r="I199" s="140">
        <v>169.65</v>
      </c>
    </row>
    <row r="200" spans="1:9">
      <c r="A200" s="58">
        <v>199</v>
      </c>
      <c r="B200" s="58" t="s">
        <v>18424</v>
      </c>
      <c r="C200" s="137" t="s">
        <v>18425</v>
      </c>
      <c r="D200" s="127" t="s">
        <v>18599</v>
      </c>
      <c r="E200" s="137" t="s">
        <v>18602</v>
      </c>
      <c r="F200" s="137" t="s">
        <v>18629</v>
      </c>
      <c r="G200" s="127">
        <v>200</v>
      </c>
      <c r="H200" s="138">
        <v>0</v>
      </c>
      <c r="I200" s="140">
        <v>160</v>
      </c>
    </row>
    <row r="201" spans="1:9">
      <c r="A201" s="58">
        <v>200</v>
      </c>
      <c r="B201" s="58" t="s">
        <v>18424</v>
      </c>
      <c r="C201" s="137" t="s">
        <v>18425</v>
      </c>
      <c r="D201" s="127" t="s">
        <v>18599</v>
      </c>
      <c r="E201" s="137" t="s">
        <v>18602</v>
      </c>
      <c r="F201" s="137" t="s">
        <v>18630</v>
      </c>
      <c r="G201" s="127">
        <v>200</v>
      </c>
      <c r="H201" s="138">
        <v>0</v>
      </c>
      <c r="I201" s="140">
        <v>160</v>
      </c>
    </row>
    <row r="202" spans="1:9">
      <c r="A202" s="58">
        <v>201</v>
      </c>
      <c r="B202" s="58" t="s">
        <v>18424</v>
      </c>
      <c r="C202" s="137" t="s">
        <v>18425</v>
      </c>
      <c r="D202" s="127" t="s">
        <v>18599</v>
      </c>
      <c r="E202" s="137" t="s">
        <v>18602</v>
      </c>
      <c r="F202" s="137" t="s">
        <v>18631</v>
      </c>
      <c r="G202" s="127">
        <v>200</v>
      </c>
      <c r="H202" s="138">
        <v>0</v>
      </c>
      <c r="I202" s="140">
        <v>160</v>
      </c>
    </row>
    <row r="203" spans="1:9">
      <c r="A203" s="58">
        <v>202</v>
      </c>
      <c r="B203" s="58" t="s">
        <v>18424</v>
      </c>
      <c r="C203" s="137" t="s">
        <v>18632</v>
      </c>
      <c r="D203" s="127" t="s">
        <v>18633</v>
      </c>
      <c r="E203" s="137" t="s">
        <v>18634</v>
      </c>
      <c r="F203" s="137" t="s">
        <v>18635</v>
      </c>
      <c r="G203" s="127">
        <v>200</v>
      </c>
      <c r="H203" s="138">
        <v>0</v>
      </c>
      <c r="I203" s="140">
        <v>160</v>
      </c>
    </row>
    <row r="204" spans="1:9">
      <c r="A204" s="58">
        <v>203</v>
      </c>
      <c r="B204" s="58" t="s">
        <v>18424</v>
      </c>
      <c r="C204" s="137" t="s">
        <v>18632</v>
      </c>
      <c r="D204" s="127" t="s">
        <v>18633</v>
      </c>
      <c r="E204" s="137" t="s">
        <v>18634</v>
      </c>
      <c r="F204" s="137" t="s">
        <v>18636</v>
      </c>
      <c r="G204" s="127">
        <v>100</v>
      </c>
      <c r="H204" s="138">
        <v>0</v>
      </c>
      <c r="I204" s="140">
        <v>80</v>
      </c>
    </row>
    <row r="205" spans="1:9">
      <c r="A205" s="58">
        <v>204</v>
      </c>
      <c r="B205" s="58" t="s">
        <v>18424</v>
      </c>
      <c r="C205" s="137" t="s">
        <v>18632</v>
      </c>
      <c r="D205" s="127" t="s">
        <v>18633</v>
      </c>
      <c r="E205" s="137" t="s">
        <v>18634</v>
      </c>
      <c r="F205" s="127" t="s">
        <v>18637</v>
      </c>
      <c r="G205" s="127">
        <v>250</v>
      </c>
      <c r="H205" s="138">
        <v>0</v>
      </c>
      <c r="I205" s="140">
        <v>200</v>
      </c>
    </row>
    <row r="206" spans="1:9">
      <c r="A206" s="58">
        <v>205</v>
      </c>
      <c r="B206" s="58" t="s">
        <v>18424</v>
      </c>
      <c r="C206" s="137" t="s">
        <v>18632</v>
      </c>
      <c r="D206" s="127" t="s">
        <v>18633</v>
      </c>
      <c r="E206" s="137" t="s">
        <v>18634</v>
      </c>
      <c r="F206" s="137" t="s">
        <v>18638</v>
      </c>
      <c r="G206" s="127">
        <v>400</v>
      </c>
      <c r="H206" s="138">
        <v>0</v>
      </c>
      <c r="I206" s="140">
        <v>320</v>
      </c>
    </row>
    <row r="207" spans="1:9">
      <c r="A207" s="58">
        <v>206</v>
      </c>
      <c r="B207" s="58" t="s">
        <v>18424</v>
      </c>
      <c r="C207" s="137" t="s">
        <v>18632</v>
      </c>
      <c r="D207" s="127" t="s">
        <v>18633</v>
      </c>
      <c r="E207" s="137" t="s">
        <v>18634</v>
      </c>
      <c r="F207" s="139" t="s">
        <v>18639</v>
      </c>
      <c r="G207" s="127">
        <v>200</v>
      </c>
      <c r="H207" s="138">
        <v>0</v>
      </c>
      <c r="I207" s="140">
        <v>160</v>
      </c>
    </row>
    <row r="208" spans="1:9">
      <c r="A208" s="58">
        <v>207</v>
      </c>
      <c r="B208" s="58" t="s">
        <v>18424</v>
      </c>
      <c r="C208" s="137" t="s">
        <v>18632</v>
      </c>
      <c r="D208" s="127" t="s">
        <v>18633</v>
      </c>
      <c r="E208" s="137" t="s">
        <v>18634</v>
      </c>
      <c r="F208" s="127" t="s">
        <v>18640</v>
      </c>
      <c r="G208" s="127">
        <v>100</v>
      </c>
      <c r="H208" s="138">
        <v>0</v>
      </c>
      <c r="I208" s="140">
        <v>56.02</v>
      </c>
    </row>
    <row r="209" spans="1:9">
      <c r="A209" s="58">
        <v>208</v>
      </c>
      <c r="B209" s="58" t="s">
        <v>18424</v>
      </c>
      <c r="C209" s="137" t="s">
        <v>18632</v>
      </c>
      <c r="D209" s="127" t="s">
        <v>18633</v>
      </c>
      <c r="E209" s="137" t="s">
        <v>18634</v>
      </c>
      <c r="F209" s="127" t="s">
        <v>18641</v>
      </c>
      <c r="G209" s="127">
        <v>250</v>
      </c>
      <c r="H209" s="138">
        <v>0</v>
      </c>
      <c r="I209" s="140">
        <v>200</v>
      </c>
    </row>
    <row r="210" spans="1:9">
      <c r="A210" s="58">
        <v>209</v>
      </c>
      <c r="B210" s="58" t="s">
        <v>18424</v>
      </c>
      <c r="C210" s="137" t="s">
        <v>18632</v>
      </c>
      <c r="D210" s="127" t="s">
        <v>18633</v>
      </c>
      <c r="E210" s="137" t="s">
        <v>18634</v>
      </c>
      <c r="F210" s="127" t="s">
        <v>18642</v>
      </c>
      <c r="G210" s="127">
        <v>200</v>
      </c>
      <c r="H210" s="138">
        <v>0</v>
      </c>
      <c r="I210" s="140">
        <v>160</v>
      </c>
    </row>
    <row r="211" spans="1:9">
      <c r="A211" s="58">
        <v>210</v>
      </c>
      <c r="B211" s="58" t="s">
        <v>18424</v>
      </c>
      <c r="C211" s="137" t="s">
        <v>18632</v>
      </c>
      <c r="D211" s="127" t="s">
        <v>18633</v>
      </c>
      <c r="E211" s="137" t="s">
        <v>18634</v>
      </c>
      <c r="F211" s="127" t="s">
        <v>18643</v>
      </c>
      <c r="G211" s="127">
        <v>200</v>
      </c>
      <c r="H211" s="138">
        <v>0</v>
      </c>
      <c r="I211" s="140">
        <v>160</v>
      </c>
    </row>
    <row r="212" spans="1:9">
      <c r="A212" s="58">
        <v>211</v>
      </c>
      <c r="B212" s="58" t="s">
        <v>18424</v>
      </c>
      <c r="C212" s="137" t="s">
        <v>18632</v>
      </c>
      <c r="D212" s="127" t="s">
        <v>18633</v>
      </c>
      <c r="E212" s="137" t="s">
        <v>18634</v>
      </c>
      <c r="F212" s="127" t="s">
        <v>18644</v>
      </c>
      <c r="G212" s="127">
        <v>200</v>
      </c>
      <c r="H212" s="138">
        <v>0</v>
      </c>
      <c r="I212" s="140">
        <v>160</v>
      </c>
    </row>
    <row r="213" spans="1:9">
      <c r="A213" s="58">
        <v>212</v>
      </c>
      <c r="B213" s="58" t="s">
        <v>18424</v>
      </c>
      <c r="C213" s="137" t="s">
        <v>18632</v>
      </c>
      <c r="D213" s="127" t="s">
        <v>18633</v>
      </c>
      <c r="E213" s="137" t="s">
        <v>18634</v>
      </c>
      <c r="F213" s="137" t="s">
        <v>18645</v>
      </c>
      <c r="G213" s="127">
        <v>200</v>
      </c>
      <c r="H213" s="138">
        <v>0</v>
      </c>
      <c r="I213" s="140">
        <v>160</v>
      </c>
    </row>
    <row r="214" spans="1:9">
      <c r="A214" s="58">
        <v>213</v>
      </c>
      <c r="B214" s="58" t="s">
        <v>18424</v>
      </c>
      <c r="C214" s="137" t="s">
        <v>18632</v>
      </c>
      <c r="D214" s="127" t="s">
        <v>18633</v>
      </c>
      <c r="E214" s="137" t="s">
        <v>18646</v>
      </c>
      <c r="F214" s="137" t="s">
        <v>18647</v>
      </c>
      <c r="G214" s="127">
        <v>200</v>
      </c>
      <c r="H214" s="138">
        <v>0</v>
      </c>
      <c r="I214" s="140">
        <v>160</v>
      </c>
    </row>
    <row r="215" spans="1:9">
      <c r="A215" s="58">
        <v>214</v>
      </c>
      <c r="B215" s="58" t="s">
        <v>18424</v>
      </c>
      <c r="C215" s="137" t="s">
        <v>18632</v>
      </c>
      <c r="D215" s="127" t="s">
        <v>18633</v>
      </c>
      <c r="E215" s="137" t="s">
        <v>18646</v>
      </c>
      <c r="F215" s="137" t="s">
        <v>18648</v>
      </c>
      <c r="G215" s="127">
        <v>200</v>
      </c>
      <c r="H215" s="138">
        <v>0</v>
      </c>
      <c r="I215" s="140">
        <v>160</v>
      </c>
    </row>
    <row r="216" spans="1:9">
      <c r="A216" s="58">
        <v>215</v>
      </c>
      <c r="B216" s="58" t="s">
        <v>18424</v>
      </c>
      <c r="C216" s="137" t="s">
        <v>18632</v>
      </c>
      <c r="D216" s="127" t="s">
        <v>18633</v>
      </c>
      <c r="E216" s="137" t="s">
        <v>18646</v>
      </c>
      <c r="F216" s="137" t="s">
        <v>18649</v>
      </c>
      <c r="G216" s="127">
        <v>400</v>
      </c>
      <c r="H216" s="138">
        <v>0</v>
      </c>
      <c r="I216" s="140">
        <v>277.3</v>
      </c>
    </row>
    <row r="217" spans="1:9">
      <c r="A217" s="58">
        <v>216</v>
      </c>
      <c r="B217" s="58" t="s">
        <v>18424</v>
      </c>
      <c r="C217" s="137" t="s">
        <v>18632</v>
      </c>
      <c r="D217" s="127" t="s">
        <v>18633</v>
      </c>
      <c r="E217" s="137" t="s">
        <v>18646</v>
      </c>
      <c r="F217" s="137" t="s">
        <v>18650</v>
      </c>
      <c r="G217" s="127">
        <v>100</v>
      </c>
      <c r="H217" s="138">
        <v>0</v>
      </c>
      <c r="I217" s="140">
        <v>80</v>
      </c>
    </row>
    <row r="218" spans="1:9">
      <c r="A218" s="58">
        <v>217</v>
      </c>
      <c r="B218" s="58" t="s">
        <v>18424</v>
      </c>
      <c r="C218" s="137" t="s">
        <v>18632</v>
      </c>
      <c r="D218" s="127" t="s">
        <v>18633</v>
      </c>
      <c r="E218" s="137" t="s">
        <v>18646</v>
      </c>
      <c r="F218" s="137" t="s">
        <v>18651</v>
      </c>
      <c r="G218" s="127">
        <v>400</v>
      </c>
      <c r="H218" s="138">
        <v>0</v>
      </c>
      <c r="I218" s="140">
        <v>320</v>
      </c>
    </row>
    <row r="219" spans="1:9">
      <c r="A219" s="58">
        <v>218</v>
      </c>
      <c r="B219" s="58" t="s">
        <v>18424</v>
      </c>
      <c r="C219" s="137" t="s">
        <v>18632</v>
      </c>
      <c r="D219" s="127" t="s">
        <v>18633</v>
      </c>
      <c r="E219" s="137" t="s">
        <v>18652</v>
      </c>
      <c r="F219" s="137" t="s">
        <v>18653</v>
      </c>
      <c r="G219" s="127">
        <v>100</v>
      </c>
      <c r="H219" s="138">
        <v>0</v>
      </c>
      <c r="I219" s="140">
        <v>64.04</v>
      </c>
    </row>
    <row r="220" spans="1:9">
      <c r="A220" s="58">
        <v>219</v>
      </c>
      <c r="B220" s="58" t="s">
        <v>18424</v>
      </c>
      <c r="C220" s="137" t="s">
        <v>18632</v>
      </c>
      <c r="D220" s="127" t="s">
        <v>18633</v>
      </c>
      <c r="E220" s="137" t="s">
        <v>18652</v>
      </c>
      <c r="F220" s="127" t="s">
        <v>18654</v>
      </c>
      <c r="G220" s="127">
        <v>200</v>
      </c>
      <c r="H220" s="138">
        <v>0</v>
      </c>
      <c r="I220" s="140">
        <v>144.04</v>
      </c>
    </row>
    <row r="221" spans="1:9">
      <c r="A221" s="58">
        <v>220</v>
      </c>
      <c r="B221" s="58" t="s">
        <v>18424</v>
      </c>
      <c r="C221" s="137" t="s">
        <v>18632</v>
      </c>
      <c r="D221" s="127" t="s">
        <v>18633</v>
      </c>
      <c r="E221" s="137" t="s">
        <v>18652</v>
      </c>
      <c r="F221" s="137" t="s">
        <v>18655</v>
      </c>
      <c r="G221" s="127">
        <v>200</v>
      </c>
      <c r="H221" s="138">
        <v>0</v>
      </c>
      <c r="I221" s="140">
        <v>152.02</v>
      </c>
    </row>
    <row r="222" spans="1:9">
      <c r="A222" s="58">
        <v>221</v>
      </c>
      <c r="B222" s="58" t="s">
        <v>18424</v>
      </c>
      <c r="C222" s="137" t="s">
        <v>18632</v>
      </c>
      <c r="D222" s="127" t="s">
        <v>18633</v>
      </c>
      <c r="E222" s="137" t="s">
        <v>18652</v>
      </c>
      <c r="F222" s="137" t="s">
        <v>18656</v>
      </c>
      <c r="G222" s="127">
        <v>200</v>
      </c>
      <c r="H222" s="138">
        <v>0</v>
      </c>
      <c r="I222" s="140">
        <v>160</v>
      </c>
    </row>
    <row r="223" spans="1:9">
      <c r="A223" s="58">
        <v>222</v>
      </c>
      <c r="B223" s="58" t="s">
        <v>18424</v>
      </c>
      <c r="C223" s="137" t="s">
        <v>18632</v>
      </c>
      <c r="D223" s="127" t="s">
        <v>18633</v>
      </c>
      <c r="E223" s="137" t="s">
        <v>18652</v>
      </c>
      <c r="F223" s="137" t="s">
        <v>18657</v>
      </c>
      <c r="G223" s="127">
        <v>100</v>
      </c>
      <c r="H223" s="138">
        <v>0</v>
      </c>
      <c r="I223" s="140">
        <v>65.75</v>
      </c>
    </row>
    <row r="224" spans="1:9">
      <c r="A224" s="58">
        <v>223</v>
      </c>
      <c r="B224" s="58" t="s">
        <v>18424</v>
      </c>
      <c r="C224" s="137" t="s">
        <v>18632</v>
      </c>
      <c r="D224" s="127" t="s">
        <v>18633</v>
      </c>
      <c r="E224" s="137" t="s">
        <v>18652</v>
      </c>
      <c r="F224" s="137" t="s">
        <v>18658</v>
      </c>
      <c r="G224" s="127">
        <v>200</v>
      </c>
      <c r="H224" s="138">
        <v>0</v>
      </c>
      <c r="I224" s="140">
        <v>160</v>
      </c>
    </row>
    <row r="225" spans="1:9">
      <c r="A225" s="58">
        <v>224</v>
      </c>
      <c r="B225" s="58" t="s">
        <v>18424</v>
      </c>
      <c r="C225" s="137" t="s">
        <v>18632</v>
      </c>
      <c r="D225" s="127" t="s">
        <v>18633</v>
      </c>
      <c r="E225" s="137" t="s">
        <v>18659</v>
      </c>
      <c r="F225" s="137" t="s">
        <v>18660</v>
      </c>
      <c r="G225" s="127">
        <v>200</v>
      </c>
      <c r="H225" s="138">
        <v>0</v>
      </c>
      <c r="I225" s="140">
        <v>113.02</v>
      </c>
    </row>
    <row r="226" spans="1:9">
      <c r="A226" s="58">
        <v>225</v>
      </c>
      <c r="B226" s="58" t="s">
        <v>18424</v>
      </c>
      <c r="C226" s="137" t="s">
        <v>18632</v>
      </c>
      <c r="D226" s="127" t="s">
        <v>18633</v>
      </c>
      <c r="E226" s="137" t="s">
        <v>18659</v>
      </c>
      <c r="F226" s="137" t="s">
        <v>18661</v>
      </c>
      <c r="G226" s="127">
        <v>200</v>
      </c>
      <c r="H226" s="138">
        <v>0</v>
      </c>
      <c r="I226" s="140">
        <v>144.2</v>
      </c>
    </row>
    <row r="227" spans="1:9">
      <c r="A227" s="58">
        <v>226</v>
      </c>
      <c r="B227" s="58" t="s">
        <v>18424</v>
      </c>
      <c r="C227" s="137" t="s">
        <v>18632</v>
      </c>
      <c r="D227" s="127" t="s">
        <v>18633</v>
      </c>
      <c r="E227" s="137" t="s">
        <v>18659</v>
      </c>
      <c r="F227" s="137" t="s">
        <v>18662</v>
      </c>
      <c r="G227" s="127">
        <v>200</v>
      </c>
      <c r="H227" s="138">
        <v>0</v>
      </c>
      <c r="I227" s="140">
        <v>160</v>
      </c>
    </row>
    <row r="228" spans="1:9">
      <c r="A228" s="58">
        <v>227</v>
      </c>
      <c r="B228" s="58" t="s">
        <v>18424</v>
      </c>
      <c r="C228" s="137" t="s">
        <v>18632</v>
      </c>
      <c r="D228" s="127" t="s">
        <v>18633</v>
      </c>
      <c r="E228" s="137" t="s">
        <v>18659</v>
      </c>
      <c r="F228" s="137" t="s">
        <v>18663</v>
      </c>
      <c r="G228" s="127">
        <v>200</v>
      </c>
      <c r="H228" s="138">
        <v>0</v>
      </c>
      <c r="I228" s="140">
        <v>160</v>
      </c>
    </row>
    <row r="229" spans="1:9">
      <c r="A229" s="58">
        <v>228</v>
      </c>
      <c r="B229" s="58" t="s">
        <v>18424</v>
      </c>
      <c r="C229" s="137" t="s">
        <v>18632</v>
      </c>
      <c r="D229" s="127" t="s">
        <v>18633</v>
      </c>
      <c r="E229" s="137" t="s">
        <v>18659</v>
      </c>
      <c r="F229" s="137" t="s">
        <v>18664</v>
      </c>
      <c r="G229" s="127">
        <v>200</v>
      </c>
      <c r="H229" s="138">
        <v>0</v>
      </c>
      <c r="I229" s="140">
        <v>160</v>
      </c>
    </row>
    <row r="230" spans="1:9">
      <c r="A230" s="58">
        <v>229</v>
      </c>
      <c r="B230" s="58" t="s">
        <v>18424</v>
      </c>
      <c r="C230" s="137" t="s">
        <v>18632</v>
      </c>
      <c r="D230" s="127" t="s">
        <v>18633</v>
      </c>
      <c r="E230" s="137" t="s">
        <v>18659</v>
      </c>
      <c r="F230" s="127" t="s">
        <v>18665</v>
      </c>
      <c r="G230" s="127">
        <v>200</v>
      </c>
      <c r="H230" s="138">
        <v>0</v>
      </c>
      <c r="I230" s="140">
        <v>108.61</v>
      </c>
    </row>
    <row r="231" spans="1:9">
      <c r="A231" s="58">
        <v>230</v>
      </c>
      <c r="B231" s="58" t="s">
        <v>18424</v>
      </c>
      <c r="C231" s="137" t="s">
        <v>18632</v>
      </c>
      <c r="D231" s="127" t="s">
        <v>18633</v>
      </c>
      <c r="E231" s="137" t="s">
        <v>18659</v>
      </c>
      <c r="F231" s="127" t="s">
        <v>18666</v>
      </c>
      <c r="G231" s="127">
        <v>200</v>
      </c>
      <c r="H231" s="138">
        <v>0</v>
      </c>
      <c r="I231" s="140">
        <v>99.11</v>
      </c>
    </row>
    <row r="232" spans="1:9">
      <c r="A232" s="58">
        <v>231</v>
      </c>
      <c r="B232" s="58" t="s">
        <v>18424</v>
      </c>
      <c r="C232" s="137" t="s">
        <v>18632</v>
      </c>
      <c r="D232" s="127" t="s">
        <v>18633</v>
      </c>
      <c r="E232" s="137" t="s">
        <v>18659</v>
      </c>
      <c r="F232" s="137" t="s">
        <v>18667</v>
      </c>
      <c r="G232" s="127">
        <v>250</v>
      </c>
      <c r="H232" s="138">
        <v>0</v>
      </c>
      <c r="I232" s="140">
        <v>139.82</v>
      </c>
    </row>
    <row r="233" spans="1:9">
      <c r="A233" s="58">
        <v>232</v>
      </c>
      <c r="B233" s="58" t="s">
        <v>18424</v>
      </c>
      <c r="C233" s="137" t="s">
        <v>18632</v>
      </c>
      <c r="D233" s="127" t="s">
        <v>18633</v>
      </c>
      <c r="E233" s="137" t="s">
        <v>18659</v>
      </c>
      <c r="F233" s="127" t="s">
        <v>18668</v>
      </c>
      <c r="G233" s="127">
        <v>100</v>
      </c>
      <c r="H233" s="138">
        <v>0</v>
      </c>
      <c r="I233" s="140">
        <v>77</v>
      </c>
    </row>
    <row r="234" spans="1:9">
      <c r="A234" s="58">
        <v>233</v>
      </c>
      <c r="B234" s="58" t="s">
        <v>18424</v>
      </c>
      <c r="C234" s="137" t="s">
        <v>18632</v>
      </c>
      <c r="D234" s="127" t="s">
        <v>18633</v>
      </c>
      <c r="E234" s="137" t="s">
        <v>18659</v>
      </c>
      <c r="F234" s="137" t="s">
        <v>18669</v>
      </c>
      <c r="G234" s="127">
        <v>400</v>
      </c>
      <c r="H234" s="138">
        <v>0</v>
      </c>
      <c r="I234" s="140">
        <v>320</v>
      </c>
    </row>
    <row r="235" spans="1:9">
      <c r="A235" s="58">
        <v>234</v>
      </c>
      <c r="B235" s="58" t="s">
        <v>18424</v>
      </c>
      <c r="C235" s="137" t="s">
        <v>18632</v>
      </c>
      <c r="D235" s="127" t="s">
        <v>18633</v>
      </c>
      <c r="E235" s="137" t="s">
        <v>18659</v>
      </c>
      <c r="F235" s="137" t="s">
        <v>18670</v>
      </c>
      <c r="G235" s="127">
        <v>400</v>
      </c>
      <c r="H235" s="138">
        <v>0</v>
      </c>
      <c r="I235" s="140">
        <v>283.9</v>
      </c>
    </row>
    <row r="236" spans="1:9">
      <c r="A236" s="58">
        <v>235</v>
      </c>
      <c r="B236" s="58" t="s">
        <v>18424</v>
      </c>
      <c r="C236" s="137" t="s">
        <v>18632</v>
      </c>
      <c r="D236" s="127" t="s">
        <v>18633</v>
      </c>
      <c r="E236" s="137" t="s">
        <v>18659</v>
      </c>
      <c r="F236" s="137" t="s">
        <v>18671</v>
      </c>
      <c r="G236" s="127">
        <v>100</v>
      </c>
      <c r="H236" s="138">
        <v>0</v>
      </c>
      <c r="I236" s="140">
        <v>80</v>
      </c>
    </row>
    <row r="237" spans="1:9">
      <c r="A237" s="58">
        <v>236</v>
      </c>
      <c r="B237" s="58" t="s">
        <v>18424</v>
      </c>
      <c r="C237" s="137" t="s">
        <v>18632</v>
      </c>
      <c r="D237" s="127" t="s">
        <v>18633</v>
      </c>
      <c r="E237" s="137" t="s">
        <v>18659</v>
      </c>
      <c r="F237" s="137" t="s">
        <v>18672</v>
      </c>
      <c r="G237" s="127">
        <v>200</v>
      </c>
      <c r="H237" s="138">
        <v>0</v>
      </c>
      <c r="I237" s="140">
        <v>160</v>
      </c>
    </row>
    <row r="238" spans="1:9">
      <c r="A238" s="58">
        <v>237</v>
      </c>
      <c r="B238" s="58" t="s">
        <v>18424</v>
      </c>
      <c r="C238" s="137" t="s">
        <v>18632</v>
      </c>
      <c r="D238" s="127" t="s">
        <v>18633</v>
      </c>
      <c r="E238" s="137" t="s">
        <v>18659</v>
      </c>
      <c r="F238" s="137" t="s">
        <v>18673</v>
      </c>
      <c r="G238" s="127">
        <v>200</v>
      </c>
      <c r="H238" s="138">
        <v>0</v>
      </c>
      <c r="I238" s="140">
        <v>160</v>
      </c>
    </row>
    <row r="239" spans="1:9">
      <c r="A239" s="58">
        <v>238</v>
      </c>
      <c r="B239" s="58" t="s">
        <v>18424</v>
      </c>
      <c r="C239" s="137" t="s">
        <v>18632</v>
      </c>
      <c r="D239" s="127" t="s">
        <v>18633</v>
      </c>
      <c r="E239" s="137" t="s">
        <v>18659</v>
      </c>
      <c r="F239" s="127" t="s">
        <v>18674</v>
      </c>
      <c r="G239" s="127">
        <v>160</v>
      </c>
      <c r="H239" s="138">
        <v>0</v>
      </c>
      <c r="I239" s="140">
        <v>110.99</v>
      </c>
    </row>
    <row r="240" spans="1:9">
      <c r="A240" s="58">
        <v>239</v>
      </c>
      <c r="B240" s="58" t="s">
        <v>18424</v>
      </c>
      <c r="C240" s="137" t="s">
        <v>18632</v>
      </c>
      <c r="D240" s="127" t="s">
        <v>18633</v>
      </c>
      <c r="E240" s="137" t="s">
        <v>18659</v>
      </c>
      <c r="F240" s="137" t="s">
        <v>18675</v>
      </c>
      <c r="G240" s="127">
        <v>400</v>
      </c>
      <c r="H240" s="138">
        <v>0</v>
      </c>
      <c r="I240" s="140">
        <v>255.92</v>
      </c>
    </row>
    <row r="241" spans="1:9">
      <c r="A241" s="58">
        <v>240</v>
      </c>
      <c r="B241" s="58" t="s">
        <v>18424</v>
      </c>
      <c r="C241" s="137" t="s">
        <v>18632</v>
      </c>
      <c r="D241" s="127" t="s">
        <v>18633</v>
      </c>
      <c r="E241" s="137" t="s">
        <v>18659</v>
      </c>
      <c r="F241" s="137" t="s">
        <v>18676</v>
      </c>
      <c r="G241" s="127">
        <v>200</v>
      </c>
      <c r="H241" s="138">
        <v>0</v>
      </c>
      <c r="I241" s="140">
        <v>122.07</v>
      </c>
    </row>
    <row r="242" spans="1:9">
      <c r="A242" s="58">
        <v>241</v>
      </c>
      <c r="B242" s="58" t="s">
        <v>18424</v>
      </c>
      <c r="C242" s="137" t="s">
        <v>18632</v>
      </c>
      <c r="D242" s="127" t="s">
        <v>18633</v>
      </c>
      <c r="E242" s="137" t="s">
        <v>18659</v>
      </c>
      <c r="F242" s="127" t="s">
        <v>18677</v>
      </c>
      <c r="G242" s="127">
        <v>160</v>
      </c>
      <c r="H242" s="138">
        <v>0</v>
      </c>
      <c r="I242" s="140">
        <v>128</v>
      </c>
    </row>
    <row r="243" spans="1:9">
      <c r="A243" s="58">
        <v>242</v>
      </c>
      <c r="B243" s="58" t="s">
        <v>18424</v>
      </c>
      <c r="C243" s="137" t="s">
        <v>18632</v>
      </c>
      <c r="D243" s="127" t="s">
        <v>18633</v>
      </c>
      <c r="E243" s="137" t="s">
        <v>18659</v>
      </c>
      <c r="F243" s="137" t="s">
        <v>18678</v>
      </c>
      <c r="G243" s="127">
        <v>200</v>
      </c>
      <c r="H243" s="138">
        <v>0</v>
      </c>
      <c r="I243" s="140">
        <v>81.35</v>
      </c>
    </row>
    <row r="244" spans="1:9">
      <c r="A244" s="58">
        <v>243</v>
      </c>
      <c r="B244" s="58" t="s">
        <v>18424</v>
      </c>
      <c r="C244" s="137" t="s">
        <v>18632</v>
      </c>
      <c r="D244" s="127" t="s">
        <v>18679</v>
      </c>
      <c r="E244" s="137" t="s">
        <v>18680</v>
      </c>
      <c r="F244" s="127" t="s">
        <v>18681</v>
      </c>
      <c r="G244" s="127">
        <v>200</v>
      </c>
      <c r="H244" s="138">
        <v>0</v>
      </c>
      <c r="I244" s="140">
        <v>76.59</v>
      </c>
    </row>
    <row r="245" spans="1:9">
      <c r="A245" s="58">
        <v>244</v>
      </c>
      <c r="B245" s="58" t="s">
        <v>18424</v>
      </c>
      <c r="C245" s="137" t="s">
        <v>18632</v>
      </c>
      <c r="D245" s="127" t="s">
        <v>18679</v>
      </c>
      <c r="E245" s="137" t="s">
        <v>18680</v>
      </c>
      <c r="F245" s="127" t="s">
        <v>18682</v>
      </c>
      <c r="G245" s="127">
        <v>250</v>
      </c>
      <c r="H245" s="138">
        <v>0</v>
      </c>
      <c r="I245" s="140">
        <v>194.8</v>
      </c>
    </row>
    <row r="246" spans="1:9">
      <c r="A246" s="58">
        <v>245</v>
      </c>
      <c r="B246" s="58" t="s">
        <v>18424</v>
      </c>
      <c r="C246" s="137" t="s">
        <v>18632</v>
      </c>
      <c r="D246" s="127" t="s">
        <v>18679</v>
      </c>
      <c r="E246" s="137" t="s">
        <v>18680</v>
      </c>
      <c r="F246" s="137" t="s">
        <v>18683</v>
      </c>
      <c r="G246" s="127">
        <v>400</v>
      </c>
      <c r="H246" s="138">
        <v>0</v>
      </c>
      <c r="I246" s="140">
        <v>207.69</v>
      </c>
    </row>
    <row r="247" spans="1:9">
      <c r="A247" s="58">
        <v>246</v>
      </c>
      <c r="B247" s="58" t="s">
        <v>18424</v>
      </c>
      <c r="C247" s="137" t="s">
        <v>18632</v>
      </c>
      <c r="D247" s="127" t="s">
        <v>18679</v>
      </c>
      <c r="E247" s="137" t="s">
        <v>18680</v>
      </c>
      <c r="F247" s="127" t="s">
        <v>18684</v>
      </c>
      <c r="G247" s="127">
        <v>100</v>
      </c>
      <c r="H247" s="138">
        <v>0</v>
      </c>
      <c r="I247" s="140">
        <v>80</v>
      </c>
    </row>
    <row r="248" spans="1:9">
      <c r="A248" s="58">
        <v>247</v>
      </c>
      <c r="B248" s="58" t="s">
        <v>18424</v>
      </c>
      <c r="C248" s="137" t="s">
        <v>18632</v>
      </c>
      <c r="D248" s="127" t="s">
        <v>18679</v>
      </c>
      <c r="E248" s="137" t="s">
        <v>18680</v>
      </c>
      <c r="F248" s="137" t="s">
        <v>18685</v>
      </c>
      <c r="G248" s="127">
        <v>400</v>
      </c>
      <c r="H248" s="138">
        <v>0</v>
      </c>
      <c r="I248" s="140">
        <v>320</v>
      </c>
    </row>
    <row r="249" spans="1:9">
      <c r="A249" s="58">
        <v>248</v>
      </c>
      <c r="B249" s="58" t="s">
        <v>18424</v>
      </c>
      <c r="C249" s="137" t="s">
        <v>18632</v>
      </c>
      <c r="D249" s="127" t="s">
        <v>18679</v>
      </c>
      <c r="E249" s="137" t="s">
        <v>18680</v>
      </c>
      <c r="F249" s="137" t="s">
        <v>18686</v>
      </c>
      <c r="G249" s="127">
        <v>400</v>
      </c>
      <c r="H249" s="138">
        <v>0</v>
      </c>
      <c r="I249" s="140">
        <v>320</v>
      </c>
    </row>
    <row r="250" spans="1:9">
      <c r="A250" s="58">
        <v>249</v>
      </c>
      <c r="B250" s="58" t="s">
        <v>18424</v>
      </c>
      <c r="C250" s="137" t="s">
        <v>18632</v>
      </c>
      <c r="D250" s="127" t="s">
        <v>18679</v>
      </c>
      <c r="E250" s="137" t="s">
        <v>18680</v>
      </c>
      <c r="F250" s="137" t="s">
        <v>18687</v>
      </c>
      <c r="G250" s="127">
        <v>200</v>
      </c>
      <c r="H250" s="138">
        <v>0</v>
      </c>
      <c r="I250" s="140">
        <v>91.75</v>
      </c>
    </row>
    <row r="251" spans="1:9">
      <c r="A251" s="58">
        <v>250</v>
      </c>
      <c r="B251" s="58" t="s">
        <v>18424</v>
      </c>
      <c r="C251" s="137" t="s">
        <v>18632</v>
      </c>
      <c r="D251" s="127" t="s">
        <v>18679</v>
      </c>
      <c r="E251" s="137" t="s">
        <v>18680</v>
      </c>
      <c r="F251" s="137" t="s">
        <v>18688</v>
      </c>
      <c r="G251" s="127">
        <v>400</v>
      </c>
      <c r="H251" s="138">
        <v>0</v>
      </c>
      <c r="I251" s="140">
        <v>267.08</v>
      </c>
    </row>
    <row r="252" spans="1:9">
      <c r="A252" s="58">
        <v>251</v>
      </c>
      <c r="B252" s="58" t="s">
        <v>18424</v>
      </c>
      <c r="C252" s="137" t="s">
        <v>18632</v>
      </c>
      <c r="D252" s="127" t="s">
        <v>18679</v>
      </c>
      <c r="E252" s="137" t="s">
        <v>18680</v>
      </c>
      <c r="F252" s="137" t="s">
        <v>18689</v>
      </c>
      <c r="G252" s="127">
        <v>200</v>
      </c>
      <c r="H252" s="138">
        <v>0</v>
      </c>
      <c r="I252" s="140">
        <v>155</v>
      </c>
    </row>
    <row r="253" spans="1:9">
      <c r="A253" s="58">
        <v>252</v>
      </c>
      <c r="B253" s="58" t="s">
        <v>18424</v>
      </c>
      <c r="C253" s="137" t="s">
        <v>18632</v>
      </c>
      <c r="D253" s="127" t="s">
        <v>18679</v>
      </c>
      <c r="E253" s="137" t="s">
        <v>18680</v>
      </c>
      <c r="F253" s="137" t="s">
        <v>18690</v>
      </c>
      <c r="G253" s="127">
        <v>100</v>
      </c>
      <c r="H253" s="138">
        <v>0</v>
      </c>
      <c r="I253" s="140">
        <v>47.6</v>
      </c>
    </row>
    <row r="254" spans="1:9">
      <c r="A254" s="58">
        <v>253</v>
      </c>
      <c r="B254" s="58" t="s">
        <v>18424</v>
      </c>
      <c r="C254" s="137" t="s">
        <v>18632</v>
      </c>
      <c r="D254" s="127" t="s">
        <v>18679</v>
      </c>
      <c r="E254" s="137" t="s">
        <v>18680</v>
      </c>
      <c r="F254" s="137" t="s">
        <v>18691</v>
      </c>
      <c r="G254" s="127">
        <v>200</v>
      </c>
      <c r="H254" s="138">
        <v>0</v>
      </c>
      <c r="I254" s="140">
        <v>160</v>
      </c>
    </row>
    <row r="255" spans="1:9">
      <c r="A255" s="58">
        <v>254</v>
      </c>
      <c r="B255" s="58" t="s">
        <v>18424</v>
      </c>
      <c r="C255" s="137" t="s">
        <v>18632</v>
      </c>
      <c r="D255" s="127" t="s">
        <v>18679</v>
      </c>
      <c r="E255" s="137" t="s">
        <v>18680</v>
      </c>
      <c r="F255" s="137" t="s">
        <v>18692</v>
      </c>
      <c r="G255" s="127">
        <v>400</v>
      </c>
      <c r="H255" s="138">
        <v>0</v>
      </c>
      <c r="I255" s="140">
        <v>320</v>
      </c>
    </row>
    <row r="256" spans="1:9">
      <c r="A256" s="58">
        <v>255</v>
      </c>
      <c r="B256" s="58" t="s">
        <v>18424</v>
      </c>
      <c r="C256" s="137" t="s">
        <v>18632</v>
      </c>
      <c r="D256" s="127" t="s">
        <v>18679</v>
      </c>
      <c r="E256" s="137" t="s">
        <v>18680</v>
      </c>
      <c r="F256" s="137" t="s">
        <v>18693</v>
      </c>
      <c r="G256" s="127">
        <v>400</v>
      </c>
      <c r="H256" s="138">
        <v>0</v>
      </c>
      <c r="I256" s="140">
        <v>320</v>
      </c>
    </row>
    <row r="257" spans="1:9">
      <c r="A257" s="58">
        <v>256</v>
      </c>
      <c r="B257" s="58" t="s">
        <v>18424</v>
      </c>
      <c r="C257" s="137" t="s">
        <v>18632</v>
      </c>
      <c r="D257" s="127" t="s">
        <v>18679</v>
      </c>
      <c r="E257" s="137" t="s">
        <v>18680</v>
      </c>
      <c r="F257" s="127" t="s">
        <v>18694</v>
      </c>
      <c r="G257" s="127">
        <v>400</v>
      </c>
      <c r="H257" s="138">
        <v>0</v>
      </c>
      <c r="I257" s="140">
        <v>320</v>
      </c>
    </row>
    <row r="258" spans="1:9">
      <c r="A258" s="58">
        <v>257</v>
      </c>
      <c r="B258" s="58" t="s">
        <v>18424</v>
      </c>
      <c r="C258" s="137" t="s">
        <v>18632</v>
      </c>
      <c r="D258" s="127" t="s">
        <v>18679</v>
      </c>
      <c r="E258" s="137" t="s">
        <v>18680</v>
      </c>
      <c r="F258" s="137" t="s">
        <v>18695</v>
      </c>
      <c r="G258" s="127">
        <v>200</v>
      </c>
      <c r="H258" s="138">
        <v>0</v>
      </c>
      <c r="I258" s="140">
        <v>160</v>
      </c>
    </row>
    <row r="259" spans="1:9">
      <c r="A259" s="58">
        <v>258</v>
      </c>
      <c r="B259" s="58" t="s">
        <v>18424</v>
      </c>
      <c r="C259" s="137" t="s">
        <v>18632</v>
      </c>
      <c r="D259" s="127" t="s">
        <v>18679</v>
      </c>
      <c r="E259" s="137" t="s">
        <v>18696</v>
      </c>
      <c r="F259" s="137" t="s">
        <v>18697</v>
      </c>
      <c r="G259" s="127">
        <v>400</v>
      </c>
      <c r="H259" s="138">
        <v>0</v>
      </c>
      <c r="I259" s="140">
        <v>320</v>
      </c>
    </row>
    <row r="260" spans="1:9">
      <c r="A260" s="58">
        <v>259</v>
      </c>
      <c r="B260" s="58" t="s">
        <v>18424</v>
      </c>
      <c r="C260" s="137" t="s">
        <v>18632</v>
      </c>
      <c r="D260" s="127" t="s">
        <v>18679</v>
      </c>
      <c r="E260" s="137" t="s">
        <v>18696</v>
      </c>
      <c r="F260" s="137" t="s">
        <v>18698</v>
      </c>
      <c r="G260" s="127">
        <v>400</v>
      </c>
      <c r="H260" s="138">
        <v>0</v>
      </c>
      <c r="I260" s="140">
        <v>320</v>
      </c>
    </row>
    <row r="261" spans="1:9">
      <c r="A261" s="58">
        <v>260</v>
      </c>
      <c r="B261" s="58" t="s">
        <v>18424</v>
      </c>
      <c r="C261" s="137" t="s">
        <v>18632</v>
      </c>
      <c r="D261" s="127" t="s">
        <v>18679</v>
      </c>
      <c r="E261" s="137" t="s">
        <v>18696</v>
      </c>
      <c r="F261" s="137" t="s">
        <v>18510</v>
      </c>
      <c r="G261" s="127">
        <v>400</v>
      </c>
      <c r="H261" s="138">
        <v>0</v>
      </c>
      <c r="I261" s="140">
        <v>309.2</v>
      </c>
    </row>
    <row r="262" spans="1:9">
      <c r="A262" s="58">
        <v>261</v>
      </c>
      <c r="B262" s="58" t="s">
        <v>18424</v>
      </c>
      <c r="C262" s="137" t="s">
        <v>18632</v>
      </c>
      <c r="D262" s="127" t="s">
        <v>18679</v>
      </c>
      <c r="E262" s="137" t="s">
        <v>18696</v>
      </c>
      <c r="F262" s="137" t="s">
        <v>18699</v>
      </c>
      <c r="G262" s="127">
        <v>200</v>
      </c>
      <c r="H262" s="138">
        <v>0</v>
      </c>
      <c r="I262" s="140">
        <v>160</v>
      </c>
    </row>
    <row r="263" spans="1:9">
      <c r="A263" s="58">
        <v>262</v>
      </c>
      <c r="B263" s="58" t="s">
        <v>18424</v>
      </c>
      <c r="C263" s="137" t="s">
        <v>18632</v>
      </c>
      <c r="D263" s="127" t="s">
        <v>18679</v>
      </c>
      <c r="E263" s="137" t="s">
        <v>18696</v>
      </c>
      <c r="F263" s="127" t="s">
        <v>18700</v>
      </c>
      <c r="G263" s="127">
        <v>160</v>
      </c>
      <c r="H263" s="138">
        <v>0</v>
      </c>
      <c r="I263" s="140">
        <v>128</v>
      </c>
    </row>
    <row r="264" spans="1:9">
      <c r="A264" s="58">
        <v>263</v>
      </c>
      <c r="B264" s="58" t="s">
        <v>18424</v>
      </c>
      <c r="C264" s="137" t="s">
        <v>18632</v>
      </c>
      <c r="D264" s="127" t="s">
        <v>18679</v>
      </c>
      <c r="E264" s="137" t="s">
        <v>18696</v>
      </c>
      <c r="F264" s="137" t="s">
        <v>18701</v>
      </c>
      <c r="G264" s="127">
        <v>400</v>
      </c>
      <c r="H264" s="138">
        <v>0</v>
      </c>
      <c r="I264" s="140">
        <v>313.52</v>
      </c>
    </row>
    <row r="265" spans="1:9">
      <c r="A265" s="58">
        <v>264</v>
      </c>
      <c r="B265" s="58" t="s">
        <v>18424</v>
      </c>
      <c r="C265" s="137" t="s">
        <v>18632</v>
      </c>
      <c r="D265" s="127" t="s">
        <v>18679</v>
      </c>
      <c r="E265" s="137" t="s">
        <v>18696</v>
      </c>
      <c r="F265" s="137" t="s">
        <v>18702</v>
      </c>
      <c r="G265" s="127">
        <v>400</v>
      </c>
      <c r="H265" s="138">
        <v>0</v>
      </c>
      <c r="I265" s="140">
        <v>320</v>
      </c>
    </row>
    <row r="266" spans="1:9">
      <c r="A266" s="58">
        <v>265</v>
      </c>
      <c r="B266" s="58" t="s">
        <v>18424</v>
      </c>
      <c r="C266" s="137" t="s">
        <v>18632</v>
      </c>
      <c r="D266" s="127" t="s">
        <v>18679</v>
      </c>
      <c r="E266" s="137" t="s">
        <v>18696</v>
      </c>
      <c r="F266" s="137" t="s">
        <v>18703</v>
      </c>
      <c r="G266" s="127">
        <v>400</v>
      </c>
      <c r="H266" s="138">
        <v>0</v>
      </c>
      <c r="I266" s="140">
        <v>320</v>
      </c>
    </row>
    <row r="267" spans="1:9">
      <c r="A267" s="58">
        <v>266</v>
      </c>
      <c r="B267" s="58" t="s">
        <v>18424</v>
      </c>
      <c r="C267" s="137" t="s">
        <v>18632</v>
      </c>
      <c r="D267" s="127" t="s">
        <v>18679</v>
      </c>
      <c r="E267" s="137" t="s">
        <v>18696</v>
      </c>
      <c r="F267" s="137" t="s">
        <v>18704</v>
      </c>
      <c r="G267" s="127">
        <v>200</v>
      </c>
      <c r="H267" s="138">
        <v>0</v>
      </c>
      <c r="I267" s="140">
        <v>160</v>
      </c>
    </row>
    <row r="268" spans="1:9">
      <c r="A268" s="58">
        <v>267</v>
      </c>
      <c r="B268" s="58" t="s">
        <v>18424</v>
      </c>
      <c r="C268" s="137" t="s">
        <v>18632</v>
      </c>
      <c r="D268" s="127" t="s">
        <v>18679</v>
      </c>
      <c r="E268" s="137" t="s">
        <v>18696</v>
      </c>
      <c r="F268" s="127" t="s">
        <v>18705</v>
      </c>
      <c r="G268" s="127">
        <v>200</v>
      </c>
      <c r="H268" s="138">
        <v>0</v>
      </c>
      <c r="I268" s="140">
        <v>160</v>
      </c>
    </row>
    <row r="269" spans="1:9">
      <c r="A269" s="58">
        <v>268</v>
      </c>
      <c r="B269" s="58" t="s">
        <v>18424</v>
      </c>
      <c r="C269" s="137" t="s">
        <v>18632</v>
      </c>
      <c r="D269" s="127" t="s">
        <v>18679</v>
      </c>
      <c r="E269" s="137" t="s">
        <v>18696</v>
      </c>
      <c r="F269" s="137" t="s">
        <v>18706</v>
      </c>
      <c r="G269" s="127">
        <v>400</v>
      </c>
      <c r="H269" s="138">
        <v>0</v>
      </c>
      <c r="I269" s="140">
        <v>285.8</v>
      </c>
    </row>
    <row r="270" spans="1:9">
      <c r="A270" s="58">
        <v>269</v>
      </c>
      <c r="B270" s="58" t="s">
        <v>18424</v>
      </c>
      <c r="C270" s="137" t="s">
        <v>18632</v>
      </c>
      <c r="D270" s="127" t="s">
        <v>18679</v>
      </c>
      <c r="E270" s="137" t="s">
        <v>18696</v>
      </c>
      <c r="F270" s="137" t="s">
        <v>18707</v>
      </c>
      <c r="G270" s="127">
        <v>100</v>
      </c>
      <c r="H270" s="138">
        <v>0</v>
      </c>
      <c r="I270" s="140">
        <v>80</v>
      </c>
    </row>
    <row r="271" spans="1:9">
      <c r="A271" s="58">
        <v>270</v>
      </c>
      <c r="B271" s="58" t="s">
        <v>18424</v>
      </c>
      <c r="C271" s="137" t="s">
        <v>18632</v>
      </c>
      <c r="D271" s="127" t="s">
        <v>18679</v>
      </c>
      <c r="E271" s="137" t="s">
        <v>18696</v>
      </c>
      <c r="F271" s="137" t="s">
        <v>18708</v>
      </c>
      <c r="G271" s="127">
        <v>200</v>
      </c>
      <c r="H271" s="138">
        <v>0</v>
      </c>
      <c r="I271" s="140">
        <v>160</v>
      </c>
    </row>
    <row r="272" spans="1:9">
      <c r="A272" s="58">
        <v>271</v>
      </c>
      <c r="B272" s="58" t="s">
        <v>18424</v>
      </c>
      <c r="C272" s="137" t="s">
        <v>18632</v>
      </c>
      <c r="D272" s="127" t="s">
        <v>18679</v>
      </c>
      <c r="E272" s="137" t="s">
        <v>18696</v>
      </c>
      <c r="F272" s="137" t="s">
        <v>18709</v>
      </c>
      <c r="G272" s="127">
        <v>200</v>
      </c>
      <c r="H272" s="138">
        <v>0</v>
      </c>
      <c r="I272" s="140">
        <v>62.1</v>
      </c>
    </row>
    <row r="273" spans="1:9">
      <c r="A273" s="58">
        <v>272</v>
      </c>
      <c r="B273" s="58" t="s">
        <v>18424</v>
      </c>
      <c r="C273" s="137" t="s">
        <v>18632</v>
      </c>
      <c r="D273" s="127" t="s">
        <v>18679</v>
      </c>
      <c r="E273" s="137" t="s">
        <v>18696</v>
      </c>
      <c r="F273" s="137" t="s">
        <v>18710</v>
      </c>
      <c r="G273" s="127">
        <v>200</v>
      </c>
      <c r="H273" s="138">
        <v>0</v>
      </c>
      <c r="I273" s="140">
        <v>160</v>
      </c>
    </row>
    <row r="274" spans="1:9">
      <c r="A274" s="58">
        <v>273</v>
      </c>
      <c r="B274" s="58" t="s">
        <v>18424</v>
      </c>
      <c r="C274" s="137" t="s">
        <v>18632</v>
      </c>
      <c r="D274" s="127" t="s">
        <v>18679</v>
      </c>
      <c r="E274" s="137" t="s">
        <v>18696</v>
      </c>
      <c r="F274" s="127" t="s">
        <v>18711</v>
      </c>
      <c r="G274" s="127">
        <v>400</v>
      </c>
      <c r="H274" s="138">
        <v>0</v>
      </c>
      <c r="I274" s="140">
        <v>320</v>
      </c>
    </row>
    <row r="275" spans="1:9">
      <c r="A275" s="58">
        <v>274</v>
      </c>
      <c r="B275" s="58" t="s">
        <v>18424</v>
      </c>
      <c r="C275" s="137" t="s">
        <v>18632</v>
      </c>
      <c r="D275" s="127" t="s">
        <v>18679</v>
      </c>
      <c r="E275" s="137" t="s">
        <v>18712</v>
      </c>
      <c r="F275" s="137" t="s">
        <v>18713</v>
      </c>
      <c r="G275" s="127">
        <v>400</v>
      </c>
      <c r="H275" s="138">
        <v>0</v>
      </c>
      <c r="I275" s="140">
        <v>299.75</v>
      </c>
    </row>
    <row r="276" spans="1:9">
      <c r="A276" s="58">
        <v>275</v>
      </c>
      <c r="B276" s="58" t="s">
        <v>18424</v>
      </c>
      <c r="C276" s="137" t="s">
        <v>18632</v>
      </c>
      <c r="D276" s="127" t="s">
        <v>18679</v>
      </c>
      <c r="E276" s="137" t="s">
        <v>18712</v>
      </c>
      <c r="F276" s="137" t="s">
        <v>18714</v>
      </c>
      <c r="G276" s="127">
        <v>400</v>
      </c>
      <c r="H276" s="138">
        <v>0</v>
      </c>
      <c r="I276" s="140">
        <v>320</v>
      </c>
    </row>
    <row r="277" spans="1:9">
      <c r="A277" s="58">
        <v>276</v>
      </c>
      <c r="B277" s="58" t="s">
        <v>18424</v>
      </c>
      <c r="C277" s="137" t="s">
        <v>18632</v>
      </c>
      <c r="D277" s="127" t="s">
        <v>18679</v>
      </c>
      <c r="E277" s="137" t="s">
        <v>18712</v>
      </c>
      <c r="F277" s="127" t="s">
        <v>18715</v>
      </c>
      <c r="G277" s="127">
        <v>200</v>
      </c>
      <c r="H277" s="138">
        <v>0</v>
      </c>
      <c r="I277" s="140">
        <v>114.695</v>
      </c>
    </row>
    <row r="278" spans="1:9">
      <c r="A278" s="58">
        <v>277</v>
      </c>
      <c r="B278" s="58" t="s">
        <v>18424</v>
      </c>
      <c r="C278" s="137" t="s">
        <v>18632</v>
      </c>
      <c r="D278" s="127" t="s">
        <v>18679</v>
      </c>
      <c r="E278" s="137" t="s">
        <v>18712</v>
      </c>
      <c r="F278" s="127" t="s">
        <v>18716</v>
      </c>
      <c r="G278" s="127">
        <v>200</v>
      </c>
      <c r="H278" s="138">
        <v>0</v>
      </c>
      <c r="I278" s="140">
        <v>160</v>
      </c>
    </row>
    <row r="279" spans="1:9">
      <c r="A279" s="58">
        <v>278</v>
      </c>
      <c r="B279" s="58" t="s">
        <v>18424</v>
      </c>
      <c r="C279" s="137" t="s">
        <v>18632</v>
      </c>
      <c r="D279" s="127" t="s">
        <v>18679</v>
      </c>
      <c r="E279" s="137" t="s">
        <v>18712</v>
      </c>
      <c r="F279" s="137" t="s">
        <v>18717</v>
      </c>
      <c r="G279" s="127">
        <v>200</v>
      </c>
      <c r="H279" s="138">
        <v>0</v>
      </c>
      <c r="I279" s="140">
        <v>139.28</v>
      </c>
    </row>
    <row r="280" spans="1:9">
      <c r="A280" s="58">
        <v>279</v>
      </c>
      <c r="B280" s="58" t="s">
        <v>18424</v>
      </c>
      <c r="C280" s="137" t="s">
        <v>18632</v>
      </c>
      <c r="D280" s="127" t="s">
        <v>18679</v>
      </c>
      <c r="E280" s="137" t="s">
        <v>18712</v>
      </c>
      <c r="F280" s="137" t="s">
        <v>18718</v>
      </c>
      <c r="G280" s="127">
        <v>200</v>
      </c>
      <c r="H280" s="138">
        <v>0</v>
      </c>
      <c r="I280" s="140">
        <v>75.25</v>
      </c>
    </row>
    <row r="281" spans="1:9">
      <c r="A281" s="58">
        <v>280</v>
      </c>
      <c r="B281" s="58" t="s">
        <v>18424</v>
      </c>
      <c r="C281" s="137" t="s">
        <v>18632</v>
      </c>
      <c r="D281" s="127" t="s">
        <v>18679</v>
      </c>
      <c r="E281" s="137" t="s">
        <v>18712</v>
      </c>
      <c r="F281" s="127" t="s">
        <v>18719</v>
      </c>
      <c r="G281" s="127">
        <v>200</v>
      </c>
      <c r="H281" s="138">
        <v>0</v>
      </c>
      <c r="I281" s="140">
        <v>160</v>
      </c>
    </row>
    <row r="282" spans="1:9">
      <c r="A282" s="58">
        <v>281</v>
      </c>
      <c r="B282" s="58" t="s">
        <v>18424</v>
      </c>
      <c r="C282" s="137" t="s">
        <v>18632</v>
      </c>
      <c r="D282" s="127" t="s">
        <v>18679</v>
      </c>
      <c r="E282" s="137" t="s">
        <v>18712</v>
      </c>
      <c r="F282" s="137" t="s">
        <v>18720</v>
      </c>
      <c r="G282" s="127">
        <v>200</v>
      </c>
      <c r="H282" s="138">
        <v>0</v>
      </c>
      <c r="I282" s="140">
        <v>79.96</v>
      </c>
    </row>
    <row r="283" spans="1:9">
      <c r="A283" s="58">
        <v>282</v>
      </c>
      <c r="B283" s="58" t="s">
        <v>18424</v>
      </c>
      <c r="C283" s="137" t="s">
        <v>18632</v>
      </c>
      <c r="D283" s="127" t="s">
        <v>18679</v>
      </c>
      <c r="E283" s="137" t="s">
        <v>18712</v>
      </c>
      <c r="F283" s="139" t="s">
        <v>18721</v>
      </c>
      <c r="G283" s="127">
        <v>200</v>
      </c>
      <c r="H283" s="138">
        <v>0</v>
      </c>
      <c r="I283" s="140">
        <v>139.35</v>
      </c>
    </row>
    <row r="284" spans="1:9">
      <c r="A284" s="58">
        <v>283</v>
      </c>
      <c r="B284" s="58" t="s">
        <v>18424</v>
      </c>
      <c r="C284" s="137" t="s">
        <v>18632</v>
      </c>
      <c r="D284" s="127" t="s">
        <v>18679</v>
      </c>
      <c r="E284" s="137" t="s">
        <v>18712</v>
      </c>
      <c r="F284" s="137" t="s">
        <v>18722</v>
      </c>
      <c r="G284" s="127">
        <v>200</v>
      </c>
      <c r="H284" s="138">
        <v>0</v>
      </c>
      <c r="I284" s="140">
        <v>160</v>
      </c>
    </row>
    <row r="285" spans="1:9">
      <c r="A285" s="58">
        <v>284</v>
      </c>
      <c r="B285" s="58" t="s">
        <v>18424</v>
      </c>
      <c r="C285" s="137" t="s">
        <v>18632</v>
      </c>
      <c r="D285" s="127" t="s">
        <v>18679</v>
      </c>
      <c r="E285" s="137" t="s">
        <v>18712</v>
      </c>
      <c r="F285" s="137" t="s">
        <v>18723</v>
      </c>
      <c r="G285" s="127">
        <v>200</v>
      </c>
      <c r="H285" s="138">
        <v>0</v>
      </c>
      <c r="I285" s="140">
        <v>160</v>
      </c>
    </row>
    <row r="286" spans="1:9">
      <c r="A286" s="58">
        <v>285</v>
      </c>
      <c r="B286" s="58" t="s">
        <v>18424</v>
      </c>
      <c r="C286" s="137" t="s">
        <v>18632</v>
      </c>
      <c r="D286" s="127" t="s">
        <v>18679</v>
      </c>
      <c r="E286" s="137" t="s">
        <v>18712</v>
      </c>
      <c r="F286" s="127" t="s">
        <v>18724</v>
      </c>
      <c r="G286" s="127">
        <v>200</v>
      </c>
      <c r="H286" s="138">
        <v>0</v>
      </c>
      <c r="I286" s="140">
        <v>135.77</v>
      </c>
    </row>
    <row r="287" spans="1:9">
      <c r="A287" s="58">
        <v>286</v>
      </c>
      <c r="B287" s="58" t="s">
        <v>18424</v>
      </c>
      <c r="C287" s="137" t="s">
        <v>18632</v>
      </c>
      <c r="D287" s="127" t="s">
        <v>18679</v>
      </c>
      <c r="E287" s="137" t="s">
        <v>18712</v>
      </c>
      <c r="F287" s="137" t="s">
        <v>18725</v>
      </c>
      <c r="G287" s="127">
        <v>200</v>
      </c>
      <c r="H287" s="138">
        <v>0</v>
      </c>
      <c r="I287" s="140">
        <v>160</v>
      </c>
    </row>
    <row r="288" spans="1:9">
      <c r="A288" s="58">
        <v>287</v>
      </c>
      <c r="B288" s="58" t="s">
        <v>18424</v>
      </c>
      <c r="C288" s="137" t="s">
        <v>18632</v>
      </c>
      <c r="D288" s="127" t="s">
        <v>18679</v>
      </c>
      <c r="E288" s="137" t="s">
        <v>18712</v>
      </c>
      <c r="F288" s="137" t="s">
        <v>18726</v>
      </c>
      <c r="G288" s="127">
        <v>200</v>
      </c>
      <c r="H288" s="138">
        <v>0</v>
      </c>
      <c r="I288" s="140">
        <v>160</v>
      </c>
    </row>
    <row r="289" spans="1:9">
      <c r="A289" s="58">
        <v>288</v>
      </c>
      <c r="B289" s="58" t="s">
        <v>18424</v>
      </c>
      <c r="C289" s="137" t="s">
        <v>18632</v>
      </c>
      <c r="D289" s="127" t="s">
        <v>18679</v>
      </c>
      <c r="E289" s="137" t="s">
        <v>18712</v>
      </c>
      <c r="F289" s="137" t="s">
        <v>18727</v>
      </c>
      <c r="G289" s="127">
        <v>200</v>
      </c>
      <c r="H289" s="138">
        <v>0</v>
      </c>
      <c r="I289" s="140">
        <v>160</v>
      </c>
    </row>
    <row r="290" spans="1:9">
      <c r="A290" s="58">
        <v>289</v>
      </c>
      <c r="B290" s="58" t="s">
        <v>18424</v>
      </c>
      <c r="C290" s="137" t="s">
        <v>18632</v>
      </c>
      <c r="D290" s="127" t="s">
        <v>18679</v>
      </c>
      <c r="E290" s="137" t="s">
        <v>18712</v>
      </c>
      <c r="F290" s="137" t="s">
        <v>18728</v>
      </c>
      <c r="G290" s="127">
        <v>315</v>
      </c>
      <c r="H290" s="138">
        <v>0</v>
      </c>
      <c r="I290" s="140">
        <v>252</v>
      </c>
    </row>
    <row r="291" spans="1:9">
      <c r="A291" s="58">
        <v>290</v>
      </c>
      <c r="B291" s="58" t="s">
        <v>18424</v>
      </c>
      <c r="C291" s="137" t="s">
        <v>18632</v>
      </c>
      <c r="D291" s="127" t="s">
        <v>18679</v>
      </c>
      <c r="E291" s="137" t="s">
        <v>18712</v>
      </c>
      <c r="F291" s="137" t="s">
        <v>18729</v>
      </c>
      <c r="G291" s="127">
        <v>200</v>
      </c>
      <c r="H291" s="138">
        <v>0</v>
      </c>
      <c r="I291" s="140">
        <v>152.02</v>
      </c>
    </row>
    <row r="292" spans="1:9">
      <c r="A292" s="58">
        <v>291</v>
      </c>
      <c r="B292" s="58" t="s">
        <v>18424</v>
      </c>
      <c r="C292" s="137" t="s">
        <v>18632</v>
      </c>
      <c r="D292" s="127" t="s">
        <v>18679</v>
      </c>
      <c r="E292" s="137" t="s">
        <v>18712</v>
      </c>
      <c r="F292" s="137" t="s">
        <v>18730</v>
      </c>
      <c r="G292" s="127">
        <v>200</v>
      </c>
      <c r="H292" s="138">
        <v>0</v>
      </c>
      <c r="I292" s="140">
        <v>75.98</v>
      </c>
    </row>
    <row r="293" spans="1:9">
      <c r="A293" s="58">
        <v>292</v>
      </c>
      <c r="B293" s="58" t="s">
        <v>18424</v>
      </c>
      <c r="C293" s="137" t="s">
        <v>18632</v>
      </c>
      <c r="D293" s="127" t="s">
        <v>18679</v>
      </c>
      <c r="E293" s="137" t="s">
        <v>18712</v>
      </c>
      <c r="F293" s="137" t="s">
        <v>18731</v>
      </c>
      <c r="G293" s="127">
        <v>160</v>
      </c>
      <c r="H293" s="138">
        <v>0</v>
      </c>
      <c r="I293" s="140">
        <v>128</v>
      </c>
    </row>
    <row r="294" spans="1:9">
      <c r="A294" s="58">
        <v>293</v>
      </c>
      <c r="B294" s="58" t="s">
        <v>18424</v>
      </c>
      <c r="C294" s="137" t="s">
        <v>18632</v>
      </c>
      <c r="D294" s="127" t="s">
        <v>18679</v>
      </c>
      <c r="E294" s="137" t="s">
        <v>18712</v>
      </c>
      <c r="F294" s="127" t="s">
        <v>18732</v>
      </c>
      <c r="G294" s="127">
        <v>200</v>
      </c>
      <c r="H294" s="138">
        <v>0</v>
      </c>
      <c r="I294" s="140">
        <v>147.85</v>
      </c>
    </row>
    <row r="295" spans="1:9">
      <c r="A295" s="58">
        <v>294</v>
      </c>
      <c r="B295" s="58" t="s">
        <v>18424</v>
      </c>
      <c r="C295" s="137" t="s">
        <v>18632</v>
      </c>
      <c r="D295" s="127" t="s">
        <v>18679</v>
      </c>
      <c r="E295" s="137" t="s">
        <v>18712</v>
      </c>
      <c r="F295" s="137" t="s">
        <v>18733</v>
      </c>
      <c r="G295" s="127">
        <v>200</v>
      </c>
      <c r="H295" s="138">
        <v>0</v>
      </c>
      <c r="I295" s="140">
        <v>160</v>
      </c>
    </row>
    <row r="296" spans="1:9">
      <c r="A296" s="58">
        <v>295</v>
      </c>
      <c r="B296" s="58" t="s">
        <v>18424</v>
      </c>
      <c r="C296" s="137" t="s">
        <v>18632</v>
      </c>
      <c r="D296" s="127" t="s">
        <v>18679</v>
      </c>
      <c r="E296" s="137" t="s">
        <v>18712</v>
      </c>
      <c r="F296" s="137" t="s">
        <v>18734</v>
      </c>
      <c r="G296" s="127">
        <v>400</v>
      </c>
      <c r="H296" s="138">
        <v>0</v>
      </c>
      <c r="I296" s="140">
        <v>302</v>
      </c>
    </row>
    <row r="297" spans="1:9">
      <c r="A297" s="58">
        <v>296</v>
      </c>
      <c r="B297" s="58" t="s">
        <v>18424</v>
      </c>
      <c r="C297" s="137" t="s">
        <v>18735</v>
      </c>
      <c r="D297" s="127" t="s">
        <v>18736</v>
      </c>
      <c r="E297" s="137" t="s">
        <v>18737</v>
      </c>
      <c r="F297" s="137" t="s">
        <v>18738</v>
      </c>
      <c r="G297" s="127">
        <v>200</v>
      </c>
      <c r="H297" s="138">
        <v>45</v>
      </c>
      <c r="I297" s="140">
        <v>160</v>
      </c>
    </row>
    <row r="298" spans="1:9">
      <c r="A298" s="58">
        <v>297</v>
      </c>
      <c r="B298" s="58" t="s">
        <v>18424</v>
      </c>
      <c r="C298" s="137" t="s">
        <v>18735</v>
      </c>
      <c r="D298" s="127" t="s">
        <v>18736</v>
      </c>
      <c r="E298" s="137" t="s">
        <v>18737</v>
      </c>
      <c r="F298" s="137" t="s">
        <v>18739</v>
      </c>
      <c r="G298" s="127">
        <v>400</v>
      </c>
      <c r="H298" s="138">
        <v>11.99652</v>
      </c>
      <c r="I298" s="140">
        <v>260.41</v>
      </c>
    </row>
    <row r="299" spans="1:9">
      <c r="A299" s="58">
        <v>298</v>
      </c>
      <c r="B299" s="58" t="s">
        <v>18424</v>
      </c>
      <c r="C299" s="137" t="s">
        <v>18735</v>
      </c>
      <c r="D299" s="127" t="s">
        <v>18736</v>
      </c>
      <c r="E299" s="137" t="s">
        <v>18737</v>
      </c>
      <c r="F299" s="137" t="s">
        <v>18740</v>
      </c>
      <c r="G299" s="127">
        <v>200</v>
      </c>
      <c r="H299" s="138">
        <v>5.21152</v>
      </c>
      <c r="I299" s="140">
        <v>160</v>
      </c>
    </row>
    <row r="300" spans="1:9">
      <c r="A300" s="58">
        <v>299</v>
      </c>
      <c r="B300" s="58" t="s">
        <v>18424</v>
      </c>
      <c r="C300" s="137" t="s">
        <v>18735</v>
      </c>
      <c r="D300" s="127" t="s">
        <v>18736</v>
      </c>
      <c r="E300" s="137" t="s">
        <v>18737</v>
      </c>
      <c r="F300" s="137" t="s">
        <v>18741</v>
      </c>
      <c r="G300" s="127">
        <v>400</v>
      </c>
      <c r="H300" s="138">
        <v>47.89098</v>
      </c>
      <c r="I300" s="140">
        <v>320</v>
      </c>
    </row>
    <row r="301" spans="1:9">
      <c r="A301" s="58">
        <v>300</v>
      </c>
      <c r="B301" s="58" t="s">
        <v>18424</v>
      </c>
      <c r="C301" s="137" t="s">
        <v>18735</v>
      </c>
      <c r="D301" s="127" t="s">
        <v>18736</v>
      </c>
      <c r="E301" s="137" t="s">
        <v>18737</v>
      </c>
      <c r="F301" s="137" t="s">
        <v>18742</v>
      </c>
      <c r="G301" s="127">
        <v>200</v>
      </c>
      <c r="H301" s="138">
        <v>34.27</v>
      </c>
      <c r="I301" s="140">
        <v>160</v>
      </c>
    </row>
    <row r="302" spans="1:9">
      <c r="A302" s="58">
        <v>301</v>
      </c>
      <c r="B302" s="58" t="s">
        <v>18424</v>
      </c>
      <c r="C302" s="137" t="s">
        <v>18735</v>
      </c>
      <c r="D302" s="127" t="s">
        <v>18736</v>
      </c>
      <c r="E302" s="137" t="s">
        <v>18737</v>
      </c>
      <c r="F302" s="137" t="s">
        <v>18743</v>
      </c>
      <c r="G302" s="127">
        <v>200</v>
      </c>
      <c r="H302" s="138">
        <v>32.5125</v>
      </c>
      <c r="I302" s="140">
        <v>160</v>
      </c>
    </row>
    <row r="303" spans="1:9">
      <c r="A303" s="58">
        <v>302</v>
      </c>
      <c r="B303" s="58" t="s">
        <v>18424</v>
      </c>
      <c r="C303" s="137" t="s">
        <v>18735</v>
      </c>
      <c r="D303" s="127" t="s">
        <v>18736</v>
      </c>
      <c r="E303" s="137" t="s">
        <v>18737</v>
      </c>
      <c r="F303" s="137" t="s">
        <v>18744</v>
      </c>
      <c r="G303" s="127">
        <v>200</v>
      </c>
      <c r="H303" s="138">
        <v>45</v>
      </c>
      <c r="I303" s="140">
        <v>160</v>
      </c>
    </row>
    <row r="304" spans="1:9">
      <c r="A304" s="58">
        <v>303</v>
      </c>
      <c r="B304" s="58" t="s">
        <v>18424</v>
      </c>
      <c r="C304" s="137" t="s">
        <v>18735</v>
      </c>
      <c r="D304" s="127" t="s">
        <v>18736</v>
      </c>
      <c r="E304" s="137" t="s">
        <v>18737</v>
      </c>
      <c r="F304" s="137" t="s">
        <v>18745</v>
      </c>
      <c r="G304" s="127">
        <v>200</v>
      </c>
      <c r="H304" s="138">
        <v>45</v>
      </c>
      <c r="I304" s="140">
        <v>160</v>
      </c>
    </row>
    <row r="305" spans="1:9">
      <c r="A305" s="58">
        <v>304</v>
      </c>
      <c r="B305" s="58" t="s">
        <v>18424</v>
      </c>
      <c r="C305" s="137" t="s">
        <v>18735</v>
      </c>
      <c r="D305" s="127" t="s">
        <v>18736</v>
      </c>
      <c r="E305" s="137" t="s">
        <v>18737</v>
      </c>
      <c r="F305" s="137" t="s">
        <v>18746</v>
      </c>
      <c r="G305" s="127">
        <v>400</v>
      </c>
      <c r="H305" s="138">
        <v>33.28473</v>
      </c>
      <c r="I305" s="140">
        <v>320</v>
      </c>
    </row>
    <row r="306" spans="1:9">
      <c r="A306" s="58">
        <v>305</v>
      </c>
      <c r="B306" s="58" t="s">
        <v>18424</v>
      </c>
      <c r="C306" s="137" t="s">
        <v>18735</v>
      </c>
      <c r="D306" s="127" t="s">
        <v>18736</v>
      </c>
      <c r="E306" s="137" t="s">
        <v>18737</v>
      </c>
      <c r="F306" s="137" t="s">
        <v>18747</v>
      </c>
      <c r="G306" s="127">
        <v>200</v>
      </c>
      <c r="H306" s="138">
        <v>37.915</v>
      </c>
      <c r="I306" s="140">
        <v>131.66</v>
      </c>
    </row>
    <row r="307" spans="1:9">
      <c r="A307" s="58">
        <v>306</v>
      </c>
      <c r="B307" s="58" t="s">
        <v>18424</v>
      </c>
      <c r="C307" s="137" t="s">
        <v>18735</v>
      </c>
      <c r="D307" s="127" t="s">
        <v>18736</v>
      </c>
      <c r="E307" s="137" t="s">
        <v>18737</v>
      </c>
      <c r="F307" s="137" t="s">
        <v>18748</v>
      </c>
      <c r="G307" s="127">
        <v>400</v>
      </c>
      <c r="H307" s="138">
        <v>42.44223</v>
      </c>
      <c r="I307" s="140">
        <v>320</v>
      </c>
    </row>
    <row r="308" spans="1:9">
      <c r="A308" s="58">
        <v>307</v>
      </c>
      <c r="B308" s="58" t="s">
        <v>18424</v>
      </c>
      <c r="C308" s="137" t="s">
        <v>18735</v>
      </c>
      <c r="D308" s="127" t="s">
        <v>18736</v>
      </c>
      <c r="E308" s="137" t="s">
        <v>18737</v>
      </c>
      <c r="F308" s="137" t="s">
        <v>18749</v>
      </c>
      <c r="G308" s="127">
        <v>400</v>
      </c>
      <c r="H308" s="138">
        <v>61.72848</v>
      </c>
      <c r="I308" s="140">
        <v>320</v>
      </c>
    </row>
    <row r="309" spans="1:9">
      <c r="A309" s="58">
        <v>308</v>
      </c>
      <c r="B309" s="58" t="s">
        <v>18424</v>
      </c>
      <c r="C309" s="137" t="s">
        <v>18735</v>
      </c>
      <c r="D309" s="127" t="s">
        <v>18736</v>
      </c>
      <c r="E309" s="137" t="s">
        <v>18737</v>
      </c>
      <c r="F309" s="137" t="s">
        <v>18750</v>
      </c>
      <c r="G309" s="127">
        <v>200</v>
      </c>
      <c r="H309" s="138">
        <v>39.7275</v>
      </c>
      <c r="I309" s="140">
        <v>160</v>
      </c>
    </row>
    <row r="310" spans="1:9">
      <c r="A310" s="58">
        <v>309</v>
      </c>
      <c r="B310" s="58" t="s">
        <v>18424</v>
      </c>
      <c r="C310" s="137" t="s">
        <v>18735</v>
      </c>
      <c r="D310" s="127" t="s">
        <v>18736</v>
      </c>
      <c r="E310" s="137" t="s">
        <v>18737</v>
      </c>
      <c r="F310" s="137" t="s">
        <v>18751</v>
      </c>
      <c r="G310" s="127">
        <v>200</v>
      </c>
      <c r="H310" s="138">
        <v>33.53152</v>
      </c>
      <c r="I310" s="140">
        <v>160</v>
      </c>
    </row>
    <row r="311" spans="1:9">
      <c r="A311" s="58">
        <v>310</v>
      </c>
      <c r="B311" s="58" t="s">
        <v>18424</v>
      </c>
      <c r="C311" s="137" t="s">
        <v>18735</v>
      </c>
      <c r="D311" s="127" t="s">
        <v>18736</v>
      </c>
      <c r="E311" s="137" t="s">
        <v>18737</v>
      </c>
      <c r="F311" s="137" t="s">
        <v>18752</v>
      </c>
      <c r="G311" s="127">
        <v>315</v>
      </c>
      <c r="H311" s="138">
        <v>10.66902</v>
      </c>
      <c r="I311" s="140">
        <v>184.15</v>
      </c>
    </row>
    <row r="312" spans="1:9">
      <c r="A312" s="58">
        <v>311</v>
      </c>
      <c r="B312" s="58" t="s">
        <v>18424</v>
      </c>
      <c r="C312" s="137" t="s">
        <v>18735</v>
      </c>
      <c r="D312" s="127" t="s">
        <v>18736</v>
      </c>
      <c r="E312" s="137" t="s">
        <v>18737</v>
      </c>
      <c r="F312" s="137" t="s">
        <v>18753</v>
      </c>
      <c r="G312" s="127">
        <v>200</v>
      </c>
      <c r="H312" s="138">
        <v>45</v>
      </c>
      <c r="I312" s="140">
        <v>160</v>
      </c>
    </row>
    <row r="313" spans="1:9">
      <c r="A313" s="58">
        <v>312</v>
      </c>
      <c r="B313" s="58" t="s">
        <v>18424</v>
      </c>
      <c r="C313" s="137" t="s">
        <v>18735</v>
      </c>
      <c r="D313" s="127" t="s">
        <v>18736</v>
      </c>
      <c r="E313" s="137" t="s">
        <v>18737</v>
      </c>
      <c r="F313" s="137" t="s">
        <v>18754</v>
      </c>
      <c r="G313" s="127">
        <v>400</v>
      </c>
      <c r="H313" s="138">
        <v>28.81152</v>
      </c>
      <c r="I313" s="140">
        <v>320</v>
      </c>
    </row>
    <row r="314" spans="1:9">
      <c r="A314" s="58">
        <v>313</v>
      </c>
      <c r="B314" s="58" t="s">
        <v>18424</v>
      </c>
      <c r="C314" s="137" t="s">
        <v>18735</v>
      </c>
      <c r="D314" s="127" t="s">
        <v>18736</v>
      </c>
      <c r="E314" s="137" t="s">
        <v>18737</v>
      </c>
      <c r="F314" s="137" t="s">
        <v>18755</v>
      </c>
      <c r="G314" s="127">
        <v>200</v>
      </c>
      <c r="H314" s="138">
        <v>11.40652</v>
      </c>
      <c r="I314" s="140">
        <v>71.5</v>
      </c>
    </row>
    <row r="315" spans="1:9">
      <c r="A315" s="58">
        <v>314</v>
      </c>
      <c r="B315" s="58" t="s">
        <v>18424</v>
      </c>
      <c r="C315" s="137" t="s">
        <v>18735</v>
      </c>
      <c r="D315" s="127" t="s">
        <v>18736</v>
      </c>
      <c r="E315" s="137" t="s">
        <v>18737</v>
      </c>
      <c r="F315" s="137" t="s">
        <v>18756</v>
      </c>
      <c r="G315" s="127">
        <v>200</v>
      </c>
      <c r="H315" s="138">
        <v>45</v>
      </c>
      <c r="I315" s="140">
        <v>160</v>
      </c>
    </row>
    <row r="316" spans="1:9">
      <c r="A316" s="58">
        <v>315</v>
      </c>
      <c r="B316" s="58" t="s">
        <v>18424</v>
      </c>
      <c r="C316" s="137" t="s">
        <v>18735</v>
      </c>
      <c r="D316" s="127" t="s">
        <v>18736</v>
      </c>
      <c r="E316" s="137" t="s">
        <v>18737</v>
      </c>
      <c r="F316" s="137" t="s">
        <v>18757</v>
      </c>
      <c r="G316" s="127">
        <v>200</v>
      </c>
      <c r="H316" s="138">
        <v>5.26625</v>
      </c>
      <c r="I316" s="140">
        <v>1.065</v>
      </c>
    </row>
    <row r="317" spans="1:9">
      <c r="A317" s="58">
        <v>316</v>
      </c>
      <c r="B317" s="58" t="s">
        <v>18424</v>
      </c>
      <c r="C317" s="137" t="s">
        <v>18735</v>
      </c>
      <c r="D317" s="127" t="s">
        <v>18736</v>
      </c>
      <c r="E317" s="137" t="s">
        <v>18737</v>
      </c>
      <c r="F317" s="137" t="s">
        <v>18758</v>
      </c>
      <c r="G317" s="127">
        <v>200</v>
      </c>
      <c r="H317" s="138">
        <v>25.13</v>
      </c>
      <c r="I317" s="140">
        <v>125.12</v>
      </c>
    </row>
    <row r="318" spans="1:9">
      <c r="A318" s="58">
        <v>317</v>
      </c>
      <c r="B318" s="58" t="s">
        <v>18424</v>
      </c>
      <c r="C318" s="137" t="s">
        <v>18735</v>
      </c>
      <c r="D318" s="127" t="s">
        <v>18736</v>
      </c>
      <c r="E318" s="137" t="s">
        <v>18737</v>
      </c>
      <c r="F318" s="137" t="s">
        <v>18759</v>
      </c>
      <c r="G318" s="127">
        <v>400</v>
      </c>
      <c r="H318" s="138">
        <v>49.33848</v>
      </c>
      <c r="I318" s="140">
        <v>320</v>
      </c>
    </row>
    <row r="319" spans="1:9">
      <c r="A319" s="58">
        <v>318</v>
      </c>
      <c r="B319" s="58" t="s">
        <v>18424</v>
      </c>
      <c r="C319" s="137" t="s">
        <v>18735</v>
      </c>
      <c r="D319" s="127" t="s">
        <v>18736</v>
      </c>
      <c r="E319" s="137" t="s">
        <v>18737</v>
      </c>
      <c r="F319" s="137" t="s">
        <v>18760</v>
      </c>
      <c r="G319" s="127">
        <v>200</v>
      </c>
      <c r="H319" s="138">
        <v>45</v>
      </c>
      <c r="I319" s="140">
        <v>160</v>
      </c>
    </row>
    <row r="320" spans="1:9">
      <c r="A320" s="58">
        <v>319</v>
      </c>
      <c r="B320" s="58" t="s">
        <v>18424</v>
      </c>
      <c r="C320" s="137" t="s">
        <v>18735</v>
      </c>
      <c r="D320" s="127" t="s">
        <v>18736</v>
      </c>
      <c r="E320" s="137" t="s">
        <v>18737</v>
      </c>
      <c r="F320" s="137" t="s">
        <v>18761</v>
      </c>
      <c r="G320" s="127">
        <v>200</v>
      </c>
      <c r="H320" s="138">
        <v>0</v>
      </c>
      <c r="I320" s="140">
        <v>0</v>
      </c>
    </row>
    <row r="321" spans="1:9">
      <c r="A321" s="58">
        <v>320</v>
      </c>
      <c r="B321" s="58" t="s">
        <v>18424</v>
      </c>
      <c r="C321" s="137" t="s">
        <v>18735</v>
      </c>
      <c r="D321" s="127" t="s">
        <v>18736</v>
      </c>
      <c r="E321" s="137" t="s">
        <v>18737</v>
      </c>
      <c r="F321" s="137" t="s">
        <v>18762</v>
      </c>
      <c r="G321" s="127">
        <v>400</v>
      </c>
      <c r="H321" s="138">
        <v>30.97598</v>
      </c>
      <c r="I321" s="140">
        <v>196.99</v>
      </c>
    </row>
    <row r="322" spans="1:9">
      <c r="A322" s="58">
        <v>321</v>
      </c>
      <c r="B322" s="58" t="s">
        <v>18424</v>
      </c>
      <c r="C322" s="137" t="s">
        <v>18735</v>
      </c>
      <c r="D322" s="127" t="s">
        <v>18736</v>
      </c>
      <c r="E322" s="137" t="s">
        <v>18737</v>
      </c>
      <c r="F322" s="137" t="s">
        <v>18763</v>
      </c>
      <c r="G322" s="127">
        <v>200</v>
      </c>
      <c r="H322" s="138">
        <v>45</v>
      </c>
      <c r="I322" s="140">
        <v>160</v>
      </c>
    </row>
    <row r="323" spans="1:9">
      <c r="A323" s="58">
        <v>322</v>
      </c>
      <c r="B323" s="58" t="s">
        <v>18424</v>
      </c>
      <c r="C323" s="137" t="s">
        <v>18735</v>
      </c>
      <c r="D323" s="127" t="s">
        <v>18736</v>
      </c>
      <c r="E323" s="137" t="s">
        <v>18737</v>
      </c>
      <c r="F323" s="137" t="s">
        <v>18764</v>
      </c>
      <c r="G323" s="127">
        <v>200</v>
      </c>
      <c r="H323" s="138">
        <v>28.79875</v>
      </c>
      <c r="I323" s="140">
        <v>139.835</v>
      </c>
    </row>
    <row r="324" spans="1:9">
      <c r="A324" s="58">
        <v>323</v>
      </c>
      <c r="B324" s="58" t="s">
        <v>18424</v>
      </c>
      <c r="C324" s="137" t="s">
        <v>18735</v>
      </c>
      <c r="D324" s="127" t="s">
        <v>18736</v>
      </c>
      <c r="E324" s="137" t="s">
        <v>18737</v>
      </c>
      <c r="F324" s="137" t="s">
        <v>18765</v>
      </c>
      <c r="G324" s="127">
        <v>400</v>
      </c>
      <c r="H324" s="138">
        <v>29.91473</v>
      </c>
      <c r="I324" s="140">
        <v>214.27</v>
      </c>
    </row>
    <row r="325" spans="1:9">
      <c r="A325" s="58">
        <v>324</v>
      </c>
      <c r="B325" s="58" t="s">
        <v>18424</v>
      </c>
      <c r="C325" s="137" t="s">
        <v>18735</v>
      </c>
      <c r="D325" s="127" t="s">
        <v>18736</v>
      </c>
      <c r="E325" s="137" t="s">
        <v>18737</v>
      </c>
      <c r="F325" s="137" t="s">
        <v>18766</v>
      </c>
      <c r="G325" s="127">
        <v>200</v>
      </c>
      <c r="H325" s="138">
        <v>33.53152</v>
      </c>
      <c r="I325" s="140">
        <v>160</v>
      </c>
    </row>
    <row r="326" spans="1:9">
      <c r="A326" s="58">
        <v>325</v>
      </c>
      <c r="B326" s="58" t="s">
        <v>18424</v>
      </c>
      <c r="C326" s="137" t="s">
        <v>18735</v>
      </c>
      <c r="D326" s="127" t="s">
        <v>18736</v>
      </c>
      <c r="E326" s="137" t="s">
        <v>18737</v>
      </c>
      <c r="F326" s="137" t="s">
        <v>18767</v>
      </c>
      <c r="G326" s="127">
        <v>200</v>
      </c>
      <c r="H326" s="138">
        <v>26.83</v>
      </c>
      <c r="I326" s="140">
        <v>87.32</v>
      </c>
    </row>
    <row r="327" spans="1:9">
      <c r="A327" s="58">
        <v>326</v>
      </c>
      <c r="B327" s="58" t="s">
        <v>18424</v>
      </c>
      <c r="C327" s="137" t="s">
        <v>18735</v>
      </c>
      <c r="D327" s="127" t="s">
        <v>18736</v>
      </c>
      <c r="E327" s="137" t="s">
        <v>18737</v>
      </c>
      <c r="F327" s="137" t="s">
        <v>18768</v>
      </c>
      <c r="G327" s="127">
        <v>200</v>
      </c>
      <c r="H327" s="138">
        <v>8.54902</v>
      </c>
      <c r="I327" s="140">
        <v>160</v>
      </c>
    </row>
    <row r="328" spans="1:9">
      <c r="A328" s="58">
        <v>327</v>
      </c>
      <c r="B328" s="58" t="s">
        <v>18424</v>
      </c>
      <c r="C328" s="137" t="s">
        <v>18735</v>
      </c>
      <c r="D328" s="127" t="s">
        <v>18736</v>
      </c>
      <c r="E328" s="137" t="s">
        <v>18737</v>
      </c>
      <c r="F328" s="137" t="s">
        <v>18769</v>
      </c>
      <c r="G328" s="127">
        <v>200</v>
      </c>
      <c r="H328" s="138">
        <v>35.08</v>
      </c>
      <c r="I328" s="140">
        <v>160</v>
      </c>
    </row>
    <row r="329" spans="1:9">
      <c r="A329" s="58">
        <v>328</v>
      </c>
      <c r="B329" s="58" t="s">
        <v>18424</v>
      </c>
      <c r="C329" s="137" t="s">
        <v>18735</v>
      </c>
      <c r="D329" s="127" t="s">
        <v>18736</v>
      </c>
      <c r="E329" s="137" t="s">
        <v>18737</v>
      </c>
      <c r="F329" s="137" t="s">
        <v>18770</v>
      </c>
      <c r="G329" s="127">
        <v>315</v>
      </c>
      <c r="H329" s="138">
        <v>9.08527</v>
      </c>
      <c r="I329" s="140">
        <v>252</v>
      </c>
    </row>
    <row r="330" spans="1:9">
      <c r="A330" s="58">
        <v>329</v>
      </c>
      <c r="B330" s="58" t="s">
        <v>18424</v>
      </c>
      <c r="C330" s="137" t="s">
        <v>18735</v>
      </c>
      <c r="D330" s="127" t="s">
        <v>18736</v>
      </c>
      <c r="E330" s="137" t="s">
        <v>18737</v>
      </c>
      <c r="F330" s="137" t="s">
        <v>18771</v>
      </c>
      <c r="G330" s="127">
        <v>200</v>
      </c>
      <c r="H330" s="138">
        <v>11.4275</v>
      </c>
      <c r="I330" s="140">
        <v>25.71</v>
      </c>
    </row>
    <row r="331" spans="1:9">
      <c r="A331" s="58">
        <v>330</v>
      </c>
      <c r="B331" s="58" t="s">
        <v>18424</v>
      </c>
      <c r="C331" s="137" t="s">
        <v>18735</v>
      </c>
      <c r="D331" s="127" t="s">
        <v>18736</v>
      </c>
      <c r="E331" s="137" t="s">
        <v>18737</v>
      </c>
      <c r="F331" s="137" t="s">
        <v>18772</v>
      </c>
      <c r="G331" s="127">
        <v>200</v>
      </c>
      <c r="H331" s="138">
        <v>8.7575</v>
      </c>
      <c r="I331" s="140">
        <v>15.03</v>
      </c>
    </row>
    <row r="332" spans="1:9">
      <c r="A332" s="58">
        <v>331</v>
      </c>
      <c r="B332" s="58" t="s">
        <v>18424</v>
      </c>
      <c r="C332" s="137" t="s">
        <v>18735</v>
      </c>
      <c r="D332" s="127" t="s">
        <v>18736</v>
      </c>
      <c r="E332" s="137" t="s">
        <v>18737</v>
      </c>
      <c r="F332" s="137" t="s">
        <v>18773</v>
      </c>
      <c r="G332" s="127">
        <v>200</v>
      </c>
      <c r="H332" s="138">
        <v>45</v>
      </c>
      <c r="I332" s="140">
        <v>160</v>
      </c>
    </row>
    <row r="333" spans="1:9">
      <c r="A333" s="58">
        <v>332</v>
      </c>
      <c r="B333" s="58" t="s">
        <v>18424</v>
      </c>
      <c r="C333" s="137" t="s">
        <v>18735</v>
      </c>
      <c r="D333" s="127" t="s">
        <v>18736</v>
      </c>
      <c r="E333" s="137" t="s">
        <v>18737</v>
      </c>
      <c r="F333" s="137" t="s">
        <v>18774</v>
      </c>
      <c r="G333" s="127">
        <v>200</v>
      </c>
      <c r="H333" s="138">
        <v>24.055</v>
      </c>
      <c r="I333" s="140">
        <v>121.06</v>
      </c>
    </row>
    <row r="334" spans="1:9">
      <c r="A334" s="58">
        <v>333</v>
      </c>
      <c r="B334" s="58" t="s">
        <v>18424</v>
      </c>
      <c r="C334" s="137" t="s">
        <v>18735</v>
      </c>
      <c r="D334" s="127" t="s">
        <v>18775</v>
      </c>
      <c r="E334" s="137" t="s">
        <v>18776</v>
      </c>
      <c r="F334" s="137" t="s">
        <v>18777</v>
      </c>
      <c r="G334" s="127">
        <v>200</v>
      </c>
      <c r="H334" s="138">
        <v>0</v>
      </c>
      <c r="I334" s="140">
        <v>60.63</v>
      </c>
    </row>
    <row r="335" spans="1:9">
      <c r="A335" s="58">
        <v>334</v>
      </c>
      <c r="B335" s="58" t="s">
        <v>18424</v>
      </c>
      <c r="C335" s="137" t="s">
        <v>18735</v>
      </c>
      <c r="D335" s="127" t="s">
        <v>18775</v>
      </c>
      <c r="E335" s="137" t="s">
        <v>18776</v>
      </c>
      <c r="F335" s="127" t="s">
        <v>18778</v>
      </c>
      <c r="G335" s="127">
        <v>160</v>
      </c>
      <c r="H335" s="138">
        <v>53.805</v>
      </c>
      <c r="I335" s="140">
        <v>65.555</v>
      </c>
    </row>
    <row r="336" spans="1:9">
      <c r="A336" s="58">
        <v>335</v>
      </c>
      <c r="B336" s="58" t="s">
        <v>18424</v>
      </c>
      <c r="C336" s="137" t="s">
        <v>18735</v>
      </c>
      <c r="D336" s="127" t="s">
        <v>18775</v>
      </c>
      <c r="E336" s="137" t="s">
        <v>18776</v>
      </c>
      <c r="F336" s="137" t="s">
        <v>18779</v>
      </c>
      <c r="G336" s="127">
        <v>100</v>
      </c>
      <c r="H336" s="138">
        <v>0</v>
      </c>
      <c r="I336" s="140">
        <v>0</v>
      </c>
    </row>
    <row r="337" spans="1:9">
      <c r="A337" s="58">
        <v>336</v>
      </c>
      <c r="B337" s="58" t="s">
        <v>18424</v>
      </c>
      <c r="C337" s="137" t="s">
        <v>18735</v>
      </c>
      <c r="D337" s="127" t="s">
        <v>18775</v>
      </c>
      <c r="E337" s="137" t="s">
        <v>18776</v>
      </c>
      <c r="F337" s="137" t="s">
        <v>18780</v>
      </c>
      <c r="G337" s="127">
        <v>400</v>
      </c>
      <c r="H337" s="138">
        <v>0</v>
      </c>
      <c r="I337" s="140">
        <v>134.23</v>
      </c>
    </row>
    <row r="338" spans="1:9">
      <c r="A338" s="58">
        <v>337</v>
      </c>
      <c r="B338" s="58" t="s">
        <v>18424</v>
      </c>
      <c r="C338" s="137" t="s">
        <v>18735</v>
      </c>
      <c r="D338" s="127" t="s">
        <v>18775</v>
      </c>
      <c r="E338" s="137" t="s">
        <v>18776</v>
      </c>
      <c r="F338" s="139" t="s">
        <v>18781</v>
      </c>
      <c r="G338" s="127">
        <v>160</v>
      </c>
      <c r="H338" s="138">
        <v>54.09</v>
      </c>
      <c r="I338" s="140">
        <v>88.04</v>
      </c>
    </row>
    <row r="339" spans="1:9">
      <c r="A339" s="58">
        <v>338</v>
      </c>
      <c r="B339" s="58" t="s">
        <v>18424</v>
      </c>
      <c r="C339" s="137" t="s">
        <v>18735</v>
      </c>
      <c r="D339" s="127" t="s">
        <v>18775</v>
      </c>
      <c r="E339" s="137" t="s">
        <v>18776</v>
      </c>
      <c r="F339" s="137" t="s">
        <v>18782</v>
      </c>
      <c r="G339" s="127">
        <v>100</v>
      </c>
      <c r="H339" s="138">
        <v>21.72</v>
      </c>
      <c r="I339" s="140">
        <v>73.52</v>
      </c>
    </row>
    <row r="340" spans="1:9">
      <c r="A340" s="58">
        <v>339</v>
      </c>
      <c r="B340" s="58" t="s">
        <v>18424</v>
      </c>
      <c r="C340" s="137" t="s">
        <v>18735</v>
      </c>
      <c r="D340" s="127" t="s">
        <v>18775</v>
      </c>
      <c r="E340" s="137" t="s">
        <v>18776</v>
      </c>
      <c r="F340" s="137" t="s">
        <v>18783</v>
      </c>
      <c r="G340" s="127">
        <v>200</v>
      </c>
      <c r="H340" s="138">
        <v>90.05092</v>
      </c>
      <c r="I340" s="140">
        <v>112.645</v>
      </c>
    </row>
    <row r="341" spans="1:9">
      <c r="A341" s="58">
        <v>340</v>
      </c>
      <c r="B341" s="58" t="s">
        <v>18424</v>
      </c>
      <c r="C341" s="137" t="s">
        <v>18735</v>
      </c>
      <c r="D341" s="127" t="s">
        <v>18775</v>
      </c>
      <c r="E341" s="137" t="s">
        <v>18776</v>
      </c>
      <c r="F341" s="137" t="s">
        <v>18784</v>
      </c>
      <c r="G341" s="127">
        <v>200</v>
      </c>
      <c r="H341" s="138">
        <v>0</v>
      </c>
      <c r="I341" s="140">
        <v>160</v>
      </c>
    </row>
    <row r="342" spans="1:9">
      <c r="A342" s="58">
        <v>341</v>
      </c>
      <c r="B342" s="58" t="s">
        <v>18424</v>
      </c>
      <c r="C342" s="137" t="s">
        <v>18735</v>
      </c>
      <c r="D342" s="127" t="s">
        <v>18775</v>
      </c>
      <c r="E342" s="137" t="s">
        <v>18776</v>
      </c>
      <c r="F342" s="137" t="s">
        <v>18785</v>
      </c>
      <c r="G342" s="127">
        <v>200</v>
      </c>
      <c r="H342" s="138">
        <v>60.50592</v>
      </c>
      <c r="I342" s="140">
        <v>49.8</v>
      </c>
    </row>
    <row r="343" spans="1:9">
      <c r="A343" s="58">
        <v>342</v>
      </c>
      <c r="B343" s="58" t="s">
        <v>18424</v>
      </c>
      <c r="C343" s="137" t="s">
        <v>18735</v>
      </c>
      <c r="D343" s="127" t="s">
        <v>18775</v>
      </c>
      <c r="E343" s="137" t="s">
        <v>18776</v>
      </c>
      <c r="F343" s="127" t="s">
        <v>18786</v>
      </c>
      <c r="G343" s="127">
        <v>160</v>
      </c>
      <c r="H343" s="138">
        <v>47.63</v>
      </c>
      <c r="I343" s="140">
        <v>31.63</v>
      </c>
    </row>
    <row r="344" spans="1:9">
      <c r="A344" s="58">
        <v>343</v>
      </c>
      <c r="B344" s="58" t="s">
        <v>18424</v>
      </c>
      <c r="C344" s="137" t="s">
        <v>18735</v>
      </c>
      <c r="D344" s="127" t="s">
        <v>18775</v>
      </c>
      <c r="E344" s="137" t="s">
        <v>18776</v>
      </c>
      <c r="F344" s="127" t="s">
        <v>18787</v>
      </c>
      <c r="G344" s="127">
        <v>160</v>
      </c>
      <c r="H344" s="138">
        <v>0</v>
      </c>
      <c r="I344" s="140">
        <v>0</v>
      </c>
    </row>
    <row r="345" spans="1:9">
      <c r="A345" s="58">
        <v>344</v>
      </c>
      <c r="B345" s="58" t="s">
        <v>18424</v>
      </c>
      <c r="C345" s="137" t="s">
        <v>18735</v>
      </c>
      <c r="D345" s="127" t="s">
        <v>18775</v>
      </c>
      <c r="E345" s="137" t="s">
        <v>18776</v>
      </c>
      <c r="F345" s="137" t="s">
        <v>18788</v>
      </c>
      <c r="G345" s="127">
        <v>100</v>
      </c>
      <c r="H345" s="138">
        <v>0</v>
      </c>
      <c r="I345" s="140">
        <v>52.86</v>
      </c>
    </row>
    <row r="346" spans="1:9">
      <c r="A346" s="58">
        <v>345</v>
      </c>
      <c r="B346" s="58" t="s">
        <v>18424</v>
      </c>
      <c r="C346" s="137" t="s">
        <v>18735</v>
      </c>
      <c r="D346" s="127" t="s">
        <v>18775</v>
      </c>
      <c r="E346" s="137" t="s">
        <v>18776</v>
      </c>
      <c r="F346" s="137" t="s">
        <v>18789</v>
      </c>
      <c r="G346" s="127">
        <v>200</v>
      </c>
      <c r="H346" s="138">
        <v>120.89092</v>
      </c>
      <c r="I346" s="140">
        <v>110.185</v>
      </c>
    </row>
    <row r="347" spans="1:9">
      <c r="A347" s="58">
        <v>346</v>
      </c>
      <c r="B347" s="58" t="s">
        <v>18424</v>
      </c>
      <c r="C347" s="137" t="s">
        <v>18735</v>
      </c>
      <c r="D347" s="127" t="s">
        <v>18775</v>
      </c>
      <c r="E347" s="137" t="s">
        <v>18776</v>
      </c>
      <c r="F347" s="137" t="s">
        <v>18790</v>
      </c>
      <c r="G347" s="127">
        <v>100</v>
      </c>
      <c r="H347" s="138">
        <v>0</v>
      </c>
      <c r="I347" s="140">
        <v>0</v>
      </c>
    </row>
    <row r="348" spans="1:9">
      <c r="A348" s="58">
        <v>347</v>
      </c>
      <c r="B348" s="58" t="s">
        <v>18424</v>
      </c>
      <c r="C348" s="137" t="s">
        <v>18735</v>
      </c>
      <c r="D348" s="127" t="s">
        <v>18775</v>
      </c>
      <c r="E348" s="137" t="s">
        <v>18776</v>
      </c>
      <c r="F348" s="137" t="s">
        <v>18791</v>
      </c>
      <c r="G348" s="127">
        <v>200</v>
      </c>
      <c r="H348" s="138">
        <v>0</v>
      </c>
      <c r="I348" s="140">
        <v>35.49</v>
      </c>
    </row>
    <row r="349" spans="1:9">
      <c r="A349" s="58">
        <v>348</v>
      </c>
      <c r="B349" s="58" t="s">
        <v>18424</v>
      </c>
      <c r="C349" s="137" t="s">
        <v>18735</v>
      </c>
      <c r="D349" s="127" t="s">
        <v>18775</v>
      </c>
      <c r="E349" s="137" t="s">
        <v>18792</v>
      </c>
      <c r="F349" s="137" t="s">
        <v>18793</v>
      </c>
      <c r="G349" s="127">
        <v>100</v>
      </c>
      <c r="H349" s="138">
        <v>10.5</v>
      </c>
      <c r="I349" s="140">
        <v>80</v>
      </c>
    </row>
    <row r="350" spans="1:9">
      <c r="A350" s="58">
        <v>349</v>
      </c>
      <c r="B350" s="58" t="s">
        <v>18424</v>
      </c>
      <c r="C350" s="137" t="s">
        <v>18735</v>
      </c>
      <c r="D350" s="127" t="s">
        <v>18775</v>
      </c>
      <c r="E350" s="137" t="s">
        <v>18792</v>
      </c>
      <c r="F350" s="137" t="s">
        <v>18794</v>
      </c>
      <c r="G350" s="127">
        <v>200</v>
      </c>
      <c r="H350" s="138">
        <v>12.2</v>
      </c>
      <c r="I350" s="140">
        <v>160</v>
      </c>
    </row>
    <row r="351" spans="1:9">
      <c r="A351" s="58">
        <v>350</v>
      </c>
      <c r="B351" s="58" t="s">
        <v>18424</v>
      </c>
      <c r="C351" s="137" t="s">
        <v>18735</v>
      </c>
      <c r="D351" s="127" t="s">
        <v>18775</v>
      </c>
      <c r="E351" s="137" t="s">
        <v>18792</v>
      </c>
      <c r="F351" s="137" t="s">
        <v>18795</v>
      </c>
      <c r="G351" s="127">
        <v>400</v>
      </c>
      <c r="H351" s="138">
        <v>55.4</v>
      </c>
      <c r="I351" s="140">
        <v>220.49</v>
      </c>
    </row>
    <row r="352" spans="1:9">
      <c r="A352" s="58">
        <v>351</v>
      </c>
      <c r="B352" s="58" t="s">
        <v>18424</v>
      </c>
      <c r="C352" s="137" t="s">
        <v>18735</v>
      </c>
      <c r="D352" s="127" t="s">
        <v>18775</v>
      </c>
      <c r="E352" s="137" t="s">
        <v>18792</v>
      </c>
      <c r="F352" s="127" t="s">
        <v>18796</v>
      </c>
      <c r="G352" s="127">
        <v>315</v>
      </c>
      <c r="H352" s="138">
        <v>0</v>
      </c>
      <c r="I352" s="140">
        <v>252</v>
      </c>
    </row>
    <row r="353" spans="1:9">
      <c r="A353" s="58">
        <v>352</v>
      </c>
      <c r="B353" s="58" t="s">
        <v>18424</v>
      </c>
      <c r="C353" s="137" t="s">
        <v>18735</v>
      </c>
      <c r="D353" s="127" t="s">
        <v>18775</v>
      </c>
      <c r="E353" s="137" t="s">
        <v>18792</v>
      </c>
      <c r="F353" s="127" t="s">
        <v>18797</v>
      </c>
      <c r="G353" s="127">
        <v>315</v>
      </c>
      <c r="H353" s="138">
        <v>52.9</v>
      </c>
      <c r="I353" s="140">
        <v>182.97</v>
      </c>
    </row>
    <row r="354" spans="1:9">
      <c r="A354" s="58">
        <v>353</v>
      </c>
      <c r="B354" s="58" t="s">
        <v>18424</v>
      </c>
      <c r="C354" s="137" t="s">
        <v>18735</v>
      </c>
      <c r="D354" s="127" t="s">
        <v>18775</v>
      </c>
      <c r="E354" s="137" t="s">
        <v>18792</v>
      </c>
      <c r="F354" s="127" t="s">
        <v>18798</v>
      </c>
      <c r="G354" s="127">
        <v>315</v>
      </c>
      <c r="H354" s="138">
        <v>75.2</v>
      </c>
      <c r="I354" s="140">
        <v>80.98</v>
      </c>
    </row>
    <row r="355" spans="1:9">
      <c r="A355" s="58">
        <v>354</v>
      </c>
      <c r="B355" s="58" t="s">
        <v>18424</v>
      </c>
      <c r="C355" s="137" t="s">
        <v>18735</v>
      </c>
      <c r="D355" s="127" t="s">
        <v>18775</v>
      </c>
      <c r="E355" s="137" t="s">
        <v>18792</v>
      </c>
      <c r="F355" s="127" t="s">
        <v>18531</v>
      </c>
      <c r="G355" s="127">
        <v>100</v>
      </c>
      <c r="H355" s="138">
        <v>24.6</v>
      </c>
      <c r="I355" s="140">
        <v>0</v>
      </c>
    </row>
    <row r="356" spans="1:9">
      <c r="A356" s="58">
        <v>355</v>
      </c>
      <c r="B356" s="58" t="s">
        <v>18424</v>
      </c>
      <c r="C356" s="137" t="s">
        <v>18735</v>
      </c>
      <c r="D356" s="127" t="s">
        <v>18775</v>
      </c>
      <c r="E356" s="137" t="s">
        <v>18792</v>
      </c>
      <c r="F356" s="137" t="s">
        <v>18799</v>
      </c>
      <c r="G356" s="127">
        <v>200</v>
      </c>
      <c r="H356" s="138">
        <v>75.2</v>
      </c>
      <c r="I356" s="140">
        <v>0</v>
      </c>
    </row>
    <row r="357" spans="1:9">
      <c r="A357" s="58">
        <v>356</v>
      </c>
      <c r="B357" s="58" t="s">
        <v>18424</v>
      </c>
      <c r="C357" s="137" t="s">
        <v>18735</v>
      </c>
      <c r="D357" s="127" t="s">
        <v>18775</v>
      </c>
      <c r="E357" s="137" t="s">
        <v>18792</v>
      </c>
      <c r="F357" s="137" t="s">
        <v>18800</v>
      </c>
      <c r="G357" s="127">
        <v>315</v>
      </c>
      <c r="H357" s="138">
        <v>88.2</v>
      </c>
      <c r="I357" s="140">
        <v>0</v>
      </c>
    </row>
    <row r="358" spans="1:9">
      <c r="A358" s="58">
        <v>357</v>
      </c>
      <c r="B358" s="58" t="s">
        <v>18424</v>
      </c>
      <c r="C358" s="137" t="s">
        <v>18735</v>
      </c>
      <c r="D358" s="127" t="s">
        <v>18775</v>
      </c>
      <c r="E358" s="137" t="s">
        <v>18792</v>
      </c>
      <c r="F358" s="127" t="s">
        <v>18801</v>
      </c>
      <c r="G358" s="127">
        <v>200</v>
      </c>
      <c r="H358" s="138">
        <v>10.2</v>
      </c>
      <c r="I358" s="140">
        <v>122.26</v>
      </c>
    </row>
    <row r="359" spans="1:9">
      <c r="A359" s="58">
        <v>358</v>
      </c>
      <c r="B359" s="58" t="s">
        <v>18424</v>
      </c>
      <c r="C359" s="137" t="s">
        <v>18735</v>
      </c>
      <c r="D359" s="127" t="s">
        <v>18775</v>
      </c>
      <c r="E359" s="137" t="s">
        <v>18792</v>
      </c>
      <c r="F359" s="127" t="s">
        <v>18802</v>
      </c>
      <c r="G359" s="127">
        <v>400</v>
      </c>
      <c r="H359" s="138">
        <v>22.6</v>
      </c>
      <c r="I359" s="140">
        <v>21.46</v>
      </c>
    </row>
    <row r="360" spans="1:9">
      <c r="A360" s="58">
        <v>359</v>
      </c>
      <c r="B360" s="58" t="s">
        <v>18424</v>
      </c>
      <c r="C360" s="137" t="s">
        <v>18735</v>
      </c>
      <c r="D360" s="127" t="s">
        <v>18775</v>
      </c>
      <c r="E360" s="137" t="s">
        <v>18792</v>
      </c>
      <c r="F360" s="137" t="s">
        <v>18803</v>
      </c>
      <c r="G360" s="127">
        <v>400</v>
      </c>
      <c r="H360" s="138">
        <v>45.2</v>
      </c>
      <c r="I360" s="140">
        <v>244.49</v>
      </c>
    </row>
    <row r="361" spans="1:9">
      <c r="A361" s="58">
        <v>360</v>
      </c>
      <c r="B361" s="58" t="s">
        <v>18424</v>
      </c>
      <c r="C361" s="137" t="s">
        <v>18735</v>
      </c>
      <c r="D361" s="127" t="s">
        <v>18775</v>
      </c>
      <c r="E361" s="137" t="s">
        <v>18792</v>
      </c>
      <c r="F361" s="127" t="s">
        <v>18804</v>
      </c>
      <c r="G361" s="127">
        <v>100</v>
      </c>
      <c r="H361" s="138">
        <v>22</v>
      </c>
      <c r="I361" s="140">
        <v>80</v>
      </c>
    </row>
    <row r="362" spans="1:9">
      <c r="A362" s="58">
        <v>361</v>
      </c>
      <c r="B362" s="58" t="s">
        <v>18424</v>
      </c>
      <c r="C362" s="137" t="s">
        <v>18735</v>
      </c>
      <c r="D362" s="127" t="s">
        <v>18775</v>
      </c>
      <c r="E362" s="137" t="s">
        <v>18805</v>
      </c>
      <c r="F362" s="137" t="s">
        <v>18806</v>
      </c>
      <c r="G362" s="127">
        <v>400</v>
      </c>
      <c r="H362" s="138">
        <v>0</v>
      </c>
      <c r="I362" s="140">
        <v>28.82</v>
      </c>
    </row>
    <row r="363" spans="1:9">
      <c r="A363" s="58">
        <v>362</v>
      </c>
      <c r="B363" s="58" t="s">
        <v>18424</v>
      </c>
      <c r="C363" s="137" t="s">
        <v>18735</v>
      </c>
      <c r="D363" s="127" t="s">
        <v>18775</v>
      </c>
      <c r="E363" s="137" t="s">
        <v>18805</v>
      </c>
      <c r="F363" s="137" t="s">
        <v>18807</v>
      </c>
      <c r="G363" s="127">
        <v>200</v>
      </c>
      <c r="H363" s="138">
        <v>0</v>
      </c>
      <c r="I363" s="140">
        <v>40.25</v>
      </c>
    </row>
    <row r="364" spans="1:9">
      <c r="A364" s="58">
        <v>363</v>
      </c>
      <c r="B364" s="58" t="s">
        <v>18424</v>
      </c>
      <c r="C364" s="137" t="s">
        <v>18735</v>
      </c>
      <c r="D364" s="127" t="s">
        <v>18775</v>
      </c>
      <c r="E364" s="137" t="s">
        <v>18805</v>
      </c>
      <c r="F364" s="141" t="s">
        <v>18808</v>
      </c>
      <c r="G364" s="127">
        <v>400</v>
      </c>
      <c r="H364" s="138">
        <v>0</v>
      </c>
      <c r="I364" s="140">
        <v>320</v>
      </c>
    </row>
    <row r="365" spans="1:9">
      <c r="A365" s="58">
        <v>364</v>
      </c>
      <c r="B365" s="58" t="s">
        <v>18424</v>
      </c>
      <c r="C365" s="137" t="s">
        <v>18735</v>
      </c>
      <c r="D365" s="127" t="s">
        <v>18775</v>
      </c>
      <c r="E365" s="137" t="s">
        <v>18805</v>
      </c>
      <c r="F365" s="137" t="s">
        <v>18809</v>
      </c>
      <c r="G365" s="127">
        <v>200</v>
      </c>
      <c r="H365" s="138">
        <v>0</v>
      </c>
      <c r="I365" s="140">
        <v>0</v>
      </c>
    </row>
    <row r="366" spans="1:9">
      <c r="A366" s="58">
        <v>365</v>
      </c>
      <c r="B366" s="58" t="s">
        <v>18424</v>
      </c>
      <c r="C366" s="137" t="s">
        <v>18735</v>
      </c>
      <c r="D366" s="127" t="s">
        <v>18775</v>
      </c>
      <c r="E366" s="137" t="s">
        <v>18805</v>
      </c>
      <c r="F366" s="137" t="s">
        <v>18810</v>
      </c>
      <c r="G366" s="127">
        <v>400</v>
      </c>
      <c r="H366" s="138">
        <v>0</v>
      </c>
      <c r="I366" s="140">
        <v>0</v>
      </c>
    </row>
    <row r="367" spans="1:9">
      <c r="A367" s="58">
        <v>366</v>
      </c>
      <c r="B367" s="58" t="s">
        <v>18424</v>
      </c>
      <c r="C367" s="137" t="s">
        <v>18735</v>
      </c>
      <c r="D367" s="127" t="s">
        <v>18775</v>
      </c>
      <c r="E367" s="137" t="s">
        <v>18805</v>
      </c>
      <c r="F367" s="127" t="s">
        <v>18811</v>
      </c>
      <c r="G367" s="127">
        <v>315</v>
      </c>
      <c r="H367" s="138">
        <v>0</v>
      </c>
      <c r="I367" s="140">
        <v>75.78</v>
      </c>
    </row>
    <row r="368" spans="1:9">
      <c r="A368" s="58">
        <v>367</v>
      </c>
      <c r="B368" s="58" t="s">
        <v>18424</v>
      </c>
      <c r="C368" s="137" t="s">
        <v>18735</v>
      </c>
      <c r="D368" s="127" t="s">
        <v>18775</v>
      </c>
      <c r="E368" s="137" t="s">
        <v>18805</v>
      </c>
      <c r="F368" s="137" t="s">
        <v>18812</v>
      </c>
      <c r="G368" s="127">
        <v>200</v>
      </c>
      <c r="H368" s="138">
        <v>0</v>
      </c>
      <c r="I368" s="140">
        <v>0</v>
      </c>
    </row>
    <row r="369" spans="1:9">
      <c r="A369" s="58">
        <v>368</v>
      </c>
      <c r="B369" s="58" t="s">
        <v>18424</v>
      </c>
      <c r="C369" s="137" t="s">
        <v>18735</v>
      </c>
      <c r="D369" s="127" t="s">
        <v>18775</v>
      </c>
      <c r="E369" s="137" t="s">
        <v>18805</v>
      </c>
      <c r="F369" s="127" t="s">
        <v>18813</v>
      </c>
      <c r="G369" s="127">
        <v>200</v>
      </c>
      <c r="H369" s="138">
        <v>0</v>
      </c>
      <c r="I369" s="140">
        <v>24.785</v>
      </c>
    </row>
    <row r="370" spans="1:9">
      <c r="A370" s="58">
        <v>369</v>
      </c>
      <c r="B370" s="58" t="s">
        <v>18424</v>
      </c>
      <c r="C370" s="137" t="s">
        <v>18735</v>
      </c>
      <c r="D370" s="127" t="s">
        <v>18775</v>
      </c>
      <c r="E370" s="137" t="s">
        <v>18805</v>
      </c>
      <c r="F370" s="137" t="s">
        <v>18814</v>
      </c>
      <c r="G370" s="127">
        <v>100</v>
      </c>
      <c r="H370" s="138">
        <v>0</v>
      </c>
      <c r="I370" s="140">
        <v>80</v>
      </c>
    </row>
    <row r="371" spans="1:9">
      <c r="A371" s="58">
        <v>370</v>
      </c>
      <c r="B371" s="58" t="s">
        <v>18424</v>
      </c>
      <c r="C371" s="137" t="s">
        <v>18735</v>
      </c>
      <c r="D371" s="127" t="s">
        <v>18775</v>
      </c>
      <c r="E371" s="137" t="s">
        <v>18815</v>
      </c>
      <c r="F371" s="127" t="s">
        <v>18816</v>
      </c>
      <c r="G371" s="127">
        <v>400</v>
      </c>
      <c r="H371" s="138">
        <v>22.5</v>
      </c>
      <c r="I371" s="140">
        <v>139.5</v>
      </c>
    </row>
    <row r="372" spans="1:9">
      <c r="A372" s="58">
        <v>371</v>
      </c>
      <c r="B372" s="58" t="s">
        <v>18424</v>
      </c>
      <c r="C372" s="137" t="s">
        <v>18735</v>
      </c>
      <c r="D372" s="127" t="s">
        <v>18775</v>
      </c>
      <c r="E372" s="137" t="s">
        <v>18815</v>
      </c>
      <c r="F372" s="139" t="s">
        <v>18817</v>
      </c>
      <c r="G372" s="127">
        <v>400</v>
      </c>
      <c r="H372" s="138">
        <v>0</v>
      </c>
      <c r="I372" s="140">
        <v>320</v>
      </c>
    </row>
    <row r="373" spans="1:9">
      <c r="A373" s="58">
        <v>372</v>
      </c>
      <c r="B373" s="58" t="s">
        <v>18424</v>
      </c>
      <c r="C373" s="137" t="s">
        <v>18735</v>
      </c>
      <c r="D373" s="127" t="s">
        <v>18775</v>
      </c>
      <c r="E373" s="137" t="s">
        <v>18815</v>
      </c>
      <c r="F373" s="137" t="s">
        <v>18818</v>
      </c>
      <c r="G373" s="127">
        <v>400</v>
      </c>
      <c r="H373" s="138">
        <v>52.2</v>
      </c>
      <c r="I373" s="140">
        <v>320</v>
      </c>
    </row>
    <row r="374" spans="1:9">
      <c r="A374" s="58">
        <v>373</v>
      </c>
      <c r="B374" s="58" t="s">
        <v>18424</v>
      </c>
      <c r="C374" s="137" t="s">
        <v>18735</v>
      </c>
      <c r="D374" s="127" t="s">
        <v>18775</v>
      </c>
      <c r="E374" s="137" t="s">
        <v>18815</v>
      </c>
      <c r="F374" s="137" t="s">
        <v>18819</v>
      </c>
      <c r="G374" s="127">
        <v>200</v>
      </c>
      <c r="H374" s="138">
        <v>26.7</v>
      </c>
      <c r="I374" s="140">
        <v>108.1</v>
      </c>
    </row>
    <row r="375" spans="1:9">
      <c r="A375" s="58">
        <v>374</v>
      </c>
      <c r="B375" s="58" t="s">
        <v>18424</v>
      </c>
      <c r="C375" s="137" t="s">
        <v>18735</v>
      </c>
      <c r="D375" s="127" t="s">
        <v>18775</v>
      </c>
      <c r="E375" s="137" t="s">
        <v>18815</v>
      </c>
      <c r="F375" s="137" t="s">
        <v>18820</v>
      </c>
      <c r="G375" s="127">
        <v>200</v>
      </c>
      <c r="H375" s="138">
        <v>12.5</v>
      </c>
      <c r="I375" s="140">
        <v>160</v>
      </c>
    </row>
    <row r="376" spans="1:9">
      <c r="A376" s="58">
        <v>375</v>
      </c>
      <c r="B376" s="58" t="s">
        <v>18424</v>
      </c>
      <c r="C376" s="137" t="s">
        <v>18735</v>
      </c>
      <c r="D376" s="127" t="s">
        <v>18775</v>
      </c>
      <c r="E376" s="137" t="s">
        <v>18815</v>
      </c>
      <c r="F376" s="137" t="s">
        <v>18821</v>
      </c>
      <c r="G376" s="127">
        <v>400</v>
      </c>
      <c r="H376" s="138">
        <v>22.6</v>
      </c>
      <c r="I376" s="140">
        <v>294.17</v>
      </c>
    </row>
    <row r="377" spans="1:9">
      <c r="A377" s="58">
        <v>376</v>
      </c>
      <c r="B377" s="58" t="s">
        <v>18424</v>
      </c>
      <c r="C377" s="137" t="s">
        <v>18735</v>
      </c>
      <c r="D377" s="127" t="s">
        <v>18775</v>
      </c>
      <c r="E377" s="137" t="s">
        <v>18815</v>
      </c>
      <c r="F377" s="139" t="s">
        <v>18822</v>
      </c>
      <c r="G377" s="127">
        <v>200</v>
      </c>
      <c r="H377" s="138">
        <v>52.2</v>
      </c>
      <c r="I377" s="140">
        <v>160</v>
      </c>
    </row>
    <row r="378" spans="1:9">
      <c r="A378" s="58">
        <v>377</v>
      </c>
      <c r="B378" s="58" t="s">
        <v>18424</v>
      </c>
      <c r="C378" s="137" t="s">
        <v>18735</v>
      </c>
      <c r="D378" s="127" t="s">
        <v>18775</v>
      </c>
      <c r="E378" s="137" t="s">
        <v>18815</v>
      </c>
      <c r="F378" s="137" t="s">
        <v>18823</v>
      </c>
      <c r="G378" s="127">
        <v>200</v>
      </c>
      <c r="H378" s="138">
        <v>52.2</v>
      </c>
      <c r="I378" s="140">
        <v>119.14</v>
      </c>
    </row>
    <row r="379" spans="1:9">
      <c r="A379" s="58">
        <v>378</v>
      </c>
      <c r="B379" s="58" t="s">
        <v>18424</v>
      </c>
      <c r="C379" s="137" t="s">
        <v>18735</v>
      </c>
      <c r="D379" s="127" t="s">
        <v>18775</v>
      </c>
      <c r="E379" s="137" t="s">
        <v>18815</v>
      </c>
      <c r="F379" s="137" t="s">
        <v>18824</v>
      </c>
      <c r="G379" s="127">
        <v>100</v>
      </c>
      <c r="H379" s="138">
        <v>0</v>
      </c>
      <c r="I379" s="140">
        <v>80</v>
      </c>
    </row>
    <row r="380" spans="1:9">
      <c r="A380" s="58">
        <v>379</v>
      </c>
      <c r="B380" s="58" t="s">
        <v>18424</v>
      </c>
      <c r="C380" s="137" t="s">
        <v>18735</v>
      </c>
      <c r="D380" s="127" t="s">
        <v>18775</v>
      </c>
      <c r="E380" s="137" t="s">
        <v>18815</v>
      </c>
      <c r="F380" s="137" t="s">
        <v>18825</v>
      </c>
      <c r="G380" s="127">
        <v>630</v>
      </c>
      <c r="H380" s="138">
        <v>23.6</v>
      </c>
      <c r="I380" s="140">
        <v>504</v>
      </c>
    </row>
    <row r="381" spans="1:9">
      <c r="A381" s="58">
        <v>380</v>
      </c>
      <c r="B381" s="58" t="s">
        <v>18424</v>
      </c>
      <c r="C381" s="137" t="s">
        <v>18735</v>
      </c>
      <c r="D381" s="127" t="s">
        <v>18775</v>
      </c>
      <c r="E381" s="137" t="s">
        <v>18815</v>
      </c>
      <c r="F381" s="127" t="s">
        <v>18826</v>
      </c>
      <c r="G381" s="127">
        <v>400</v>
      </c>
      <c r="H381" s="138">
        <v>24.9</v>
      </c>
      <c r="I381" s="140">
        <v>320</v>
      </c>
    </row>
    <row r="382" spans="1:9">
      <c r="A382" s="58">
        <v>381</v>
      </c>
      <c r="B382" s="58" t="s">
        <v>18424</v>
      </c>
      <c r="C382" s="137" t="s">
        <v>18735</v>
      </c>
      <c r="D382" s="127" t="s">
        <v>18775</v>
      </c>
      <c r="E382" s="137" t="s">
        <v>18815</v>
      </c>
      <c r="F382" s="137" t="s">
        <v>18827</v>
      </c>
      <c r="G382" s="127">
        <v>400</v>
      </c>
      <c r="H382" s="138">
        <v>22.6</v>
      </c>
      <c r="I382" s="140">
        <v>185.6</v>
      </c>
    </row>
    <row r="383" spans="1:9">
      <c r="A383" s="58">
        <v>382</v>
      </c>
      <c r="B383" s="58" t="s">
        <v>18424</v>
      </c>
      <c r="C383" s="137" t="s">
        <v>18735</v>
      </c>
      <c r="D383" s="127" t="s">
        <v>18775</v>
      </c>
      <c r="E383" s="137" t="s">
        <v>18815</v>
      </c>
      <c r="F383" s="137" t="s">
        <v>18828</v>
      </c>
      <c r="G383" s="127">
        <v>400</v>
      </c>
      <c r="H383" s="138">
        <v>0</v>
      </c>
      <c r="I383" s="140">
        <v>320</v>
      </c>
    </row>
    <row r="384" spans="1:9">
      <c r="A384" s="58">
        <v>383</v>
      </c>
      <c r="B384" s="58" t="s">
        <v>18424</v>
      </c>
      <c r="C384" s="137" t="s">
        <v>18735</v>
      </c>
      <c r="D384" s="127" t="s">
        <v>18775</v>
      </c>
      <c r="E384" s="137" t="s">
        <v>18815</v>
      </c>
      <c r="F384" s="141" t="s">
        <v>18829</v>
      </c>
      <c r="G384" s="127">
        <v>200</v>
      </c>
      <c r="H384" s="138">
        <v>42.6</v>
      </c>
      <c r="I384" s="140">
        <v>70.9</v>
      </c>
    </row>
    <row r="385" spans="1:9">
      <c r="A385" s="58">
        <v>384</v>
      </c>
      <c r="B385" s="58" t="s">
        <v>18424</v>
      </c>
      <c r="C385" s="137" t="s">
        <v>18735</v>
      </c>
      <c r="D385" s="127" t="s">
        <v>18775</v>
      </c>
      <c r="E385" s="137" t="s">
        <v>18815</v>
      </c>
      <c r="F385" s="137" t="s">
        <v>18830</v>
      </c>
      <c r="G385" s="127">
        <v>400</v>
      </c>
      <c r="H385" s="138">
        <v>0</v>
      </c>
      <c r="I385" s="140">
        <v>21.88</v>
      </c>
    </row>
    <row r="386" spans="1:9">
      <c r="A386" s="58">
        <v>385</v>
      </c>
      <c r="B386" s="58" t="s">
        <v>18424</v>
      </c>
      <c r="C386" s="137" t="s">
        <v>18735</v>
      </c>
      <c r="D386" s="127" t="s">
        <v>18775</v>
      </c>
      <c r="E386" s="137" t="s">
        <v>18815</v>
      </c>
      <c r="F386" s="137" t="s">
        <v>18831</v>
      </c>
      <c r="G386" s="127">
        <v>200</v>
      </c>
      <c r="H386" s="138">
        <v>12.6</v>
      </c>
      <c r="I386" s="140">
        <v>32.32</v>
      </c>
    </row>
    <row r="387" spans="1:9">
      <c r="A387" s="58">
        <v>386</v>
      </c>
      <c r="B387" s="58" t="s">
        <v>18424</v>
      </c>
      <c r="C387" s="137" t="s">
        <v>18735</v>
      </c>
      <c r="D387" s="127" t="s">
        <v>18775</v>
      </c>
      <c r="E387" s="137" t="s">
        <v>18815</v>
      </c>
      <c r="F387" s="137" t="s">
        <v>18832</v>
      </c>
      <c r="G387" s="127">
        <v>400</v>
      </c>
      <c r="H387" s="138">
        <v>0</v>
      </c>
      <c r="I387" s="140">
        <v>189.5</v>
      </c>
    </row>
    <row r="388" spans="1:9">
      <c r="A388" s="58">
        <v>387</v>
      </c>
      <c r="B388" s="58" t="s">
        <v>18424</v>
      </c>
      <c r="C388" s="137" t="s">
        <v>18735</v>
      </c>
      <c r="D388" s="127" t="s">
        <v>18775</v>
      </c>
      <c r="E388" s="137" t="s">
        <v>18815</v>
      </c>
      <c r="F388" s="139" t="s">
        <v>18833</v>
      </c>
      <c r="G388" s="127">
        <v>200</v>
      </c>
      <c r="H388" s="138">
        <v>0</v>
      </c>
      <c r="I388" s="140">
        <v>160</v>
      </c>
    </row>
    <row r="389" spans="1:9">
      <c r="A389" s="58">
        <v>388</v>
      </c>
      <c r="B389" s="58" t="s">
        <v>18424</v>
      </c>
      <c r="C389" s="137" t="s">
        <v>18735</v>
      </c>
      <c r="D389" s="127" t="s">
        <v>18775</v>
      </c>
      <c r="E389" s="137" t="s">
        <v>18815</v>
      </c>
      <c r="F389" s="127" t="s">
        <v>18834</v>
      </c>
      <c r="G389" s="127">
        <v>400</v>
      </c>
      <c r="H389" s="138">
        <v>0</v>
      </c>
      <c r="I389" s="140">
        <v>320</v>
      </c>
    </row>
    <row r="390" spans="1:9">
      <c r="A390" s="58">
        <v>389</v>
      </c>
      <c r="B390" s="58" t="s">
        <v>18424</v>
      </c>
      <c r="C390" s="137" t="s">
        <v>18735</v>
      </c>
      <c r="D390" s="127" t="s">
        <v>18775</v>
      </c>
      <c r="E390" s="137" t="s">
        <v>18815</v>
      </c>
      <c r="F390" s="137" t="s">
        <v>18835</v>
      </c>
      <c r="G390" s="127">
        <v>315</v>
      </c>
      <c r="H390" s="138">
        <v>12.6</v>
      </c>
      <c r="I390" s="140">
        <v>252</v>
      </c>
    </row>
    <row r="391" spans="1:9">
      <c r="A391" s="58">
        <v>390</v>
      </c>
      <c r="B391" s="58" t="s">
        <v>18424</v>
      </c>
      <c r="C391" s="137" t="s">
        <v>18735</v>
      </c>
      <c r="D391" s="127" t="s">
        <v>18775</v>
      </c>
      <c r="E391" s="137" t="s">
        <v>18815</v>
      </c>
      <c r="F391" s="127" t="s">
        <v>18836</v>
      </c>
      <c r="G391" s="127">
        <v>200</v>
      </c>
      <c r="H391" s="138">
        <v>26.7</v>
      </c>
      <c r="I391" s="140">
        <v>160</v>
      </c>
    </row>
    <row r="392" spans="1:9">
      <c r="A392" s="58">
        <v>391</v>
      </c>
      <c r="B392" s="58" t="s">
        <v>18424</v>
      </c>
      <c r="C392" s="137" t="s">
        <v>18735</v>
      </c>
      <c r="D392" s="127" t="s">
        <v>18775</v>
      </c>
      <c r="E392" s="137" t="s">
        <v>18815</v>
      </c>
      <c r="F392" s="137" t="s">
        <v>18837</v>
      </c>
      <c r="G392" s="127">
        <v>200</v>
      </c>
      <c r="H392" s="138">
        <v>26.7</v>
      </c>
      <c r="I392" s="140">
        <v>0</v>
      </c>
    </row>
    <row r="393" spans="1:9">
      <c r="A393" s="58">
        <v>392</v>
      </c>
      <c r="B393" s="58" t="s">
        <v>18424</v>
      </c>
      <c r="C393" s="137" t="s">
        <v>18735</v>
      </c>
      <c r="D393" s="127" t="s">
        <v>18775</v>
      </c>
      <c r="E393" s="137" t="s">
        <v>18815</v>
      </c>
      <c r="F393" s="137" t="s">
        <v>18838</v>
      </c>
      <c r="G393" s="127">
        <v>200</v>
      </c>
      <c r="H393" s="138">
        <v>45.6</v>
      </c>
      <c r="I393" s="140">
        <v>103.95</v>
      </c>
    </row>
    <row r="394" spans="1:9">
      <c r="A394" s="58">
        <v>393</v>
      </c>
      <c r="B394" s="58" t="s">
        <v>18424</v>
      </c>
      <c r="C394" s="137" t="s">
        <v>18735</v>
      </c>
      <c r="D394" s="127" t="s">
        <v>18775</v>
      </c>
      <c r="E394" s="137" t="s">
        <v>18839</v>
      </c>
      <c r="F394" s="137" t="s">
        <v>18840</v>
      </c>
      <c r="G394" s="127">
        <v>160</v>
      </c>
      <c r="H394" s="138">
        <v>0</v>
      </c>
      <c r="I394" s="140">
        <v>103.4</v>
      </c>
    </row>
    <row r="395" spans="1:9">
      <c r="A395" s="58">
        <v>394</v>
      </c>
      <c r="B395" s="58" t="s">
        <v>18424</v>
      </c>
      <c r="C395" s="137" t="s">
        <v>18735</v>
      </c>
      <c r="D395" s="127" t="s">
        <v>18775</v>
      </c>
      <c r="E395" s="137" t="s">
        <v>18839</v>
      </c>
      <c r="F395" s="127" t="s">
        <v>18841</v>
      </c>
      <c r="G395" s="127">
        <v>315</v>
      </c>
      <c r="H395" s="138">
        <v>0</v>
      </c>
      <c r="I395" s="140">
        <v>237.06</v>
      </c>
    </row>
    <row r="396" spans="1:9">
      <c r="A396" s="58">
        <v>395</v>
      </c>
      <c r="B396" s="58" t="s">
        <v>18424</v>
      </c>
      <c r="C396" s="137" t="s">
        <v>18735</v>
      </c>
      <c r="D396" s="127" t="s">
        <v>18775</v>
      </c>
      <c r="E396" s="137" t="s">
        <v>18839</v>
      </c>
      <c r="F396" s="127" t="s">
        <v>18842</v>
      </c>
      <c r="G396" s="127">
        <v>315</v>
      </c>
      <c r="H396" s="138">
        <v>0</v>
      </c>
      <c r="I396" s="140">
        <v>204.48</v>
      </c>
    </row>
    <row r="397" spans="1:9">
      <c r="A397" s="58">
        <v>396</v>
      </c>
      <c r="B397" s="58" t="s">
        <v>18424</v>
      </c>
      <c r="C397" s="137" t="s">
        <v>18735</v>
      </c>
      <c r="D397" s="127" t="s">
        <v>18775</v>
      </c>
      <c r="E397" s="137" t="s">
        <v>18839</v>
      </c>
      <c r="F397" s="137" t="s">
        <v>18843</v>
      </c>
      <c r="G397" s="127">
        <v>200</v>
      </c>
      <c r="H397" s="138">
        <v>0</v>
      </c>
      <c r="I397" s="140">
        <v>160</v>
      </c>
    </row>
    <row r="398" spans="1:9">
      <c r="A398" s="58">
        <v>397</v>
      </c>
      <c r="B398" s="58" t="s">
        <v>18424</v>
      </c>
      <c r="C398" s="137" t="s">
        <v>18735</v>
      </c>
      <c r="D398" s="127" t="s">
        <v>18775</v>
      </c>
      <c r="E398" s="137" t="s">
        <v>18839</v>
      </c>
      <c r="F398" s="127" t="s">
        <v>18844</v>
      </c>
      <c r="G398" s="127">
        <v>315</v>
      </c>
      <c r="H398" s="138">
        <v>0</v>
      </c>
      <c r="I398" s="140">
        <v>252</v>
      </c>
    </row>
    <row r="399" spans="1:9">
      <c r="A399" s="58">
        <v>398</v>
      </c>
      <c r="B399" s="58" t="s">
        <v>18424</v>
      </c>
      <c r="C399" s="137" t="s">
        <v>18735</v>
      </c>
      <c r="D399" s="127" t="s">
        <v>18775</v>
      </c>
      <c r="E399" s="137" t="s">
        <v>18839</v>
      </c>
      <c r="F399" s="127" t="s">
        <v>18845</v>
      </c>
      <c r="G399" s="127">
        <v>200</v>
      </c>
      <c r="H399" s="138">
        <v>0</v>
      </c>
      <c r="I399" s="140">
        <v>120.76</v>
      </c>
    </row>
    <row r="400" spans="1:9">
      <c r="A400" s="58">
        <v>399</v>
      </c>
      <c r="B400" s="58" t="s">
        <v>18424</v>
      </c>
      <c r="C400" s="137" t="s">
        <v>18735</v>
      </c>
      <c r="D400" s="127" t="s">
        <v>18775</v>
      </c>
      <c r="E400" s="137" t="s">
        <v>18839</v>
      </c>
      <c r="F400" s="137" t="s">
        <v>18846</v>
      </c>
      <c r="G400" s="127">
        <v>100</v>
      </c>
      <c r="H400" s="138">
        <v>0</v>
      </c>
      <c r="I400" s="140">
        <v>15.52</v>
      </c>
    </row>
    <row r="401" spans="1:9">
      <c r="A401" s="58">
        <v>400</v>
      </c>
      <c r="B401" s="58" t="s">
        <v>18424</v>
      </c>
      <c r="C401" s="137" t="s">
        <v>18735</v>
      </c>
      <c r="D401" s="127" t="s">
        <v>18775</v>
      </c>
      <c r="E401" s="137" t="s">
        <v>18839</v>
      </c>
      <c r="F401" s="137" t="s">
        <v>18847</v>
      </c>
      <c r="G401" s="127">
        <v>400</v>
      </c>
      <c r="H401" s="138">
        <v>0</v>
      </c>
      <c r="I401" s="140">
        <v>320</v>
      </c>
    </row>
    <row r="402" spans="1:9">
      <c r="A402" s="58">
        <v>401</v>
      </c>
      <c r="B402" s="58" t="s">
        <v>18424</v>
      </c>
      <c r="C402" s="137" t="s">
        <v>18735</v>
      </c>
      <c r="D402" s="127" t="s">
        <v>18775</v>
      </c>
      <c r="E402" s="137" t="s">
        <v>18839</v>
      </c>
      <c r="F402" s="137" t="s">
        <v>18848</v>
      </c>
      <c r="G402" s="127">
        <v>315</v>
      </c>
      <c r="H402" s="138">
        <v>0</v>
      </c>
      <c r="I402" s="140">
        <v>252</v>
      </c>
    </row>
    <row r="403" spans="1:9">
      <c r="A403" s="58">
        <v>402</v>
      </c>
      <c r="B403" s="58" t="s">
        <v>18424</v>
      </c>
      <c r="C403" s="137" t="s">
        <v>18735</v>
      </c>
      <c r="D403" s="127" t="s">
        <v>18775</v>
      </c>
      <c r="E403" s="137" t="s">
        <v>18839</v>
      </c>
      <c r="F403" s="127" t="s">
        <v>18849</v>
      </c>
      <c r="G403" s="127">
        <v>315</v>
      </c>
      <c r="H403" s="138">
        <v>0</v>
      </c>
      <c r="I403" s="140">
        <v>232.38</v>
      </c>
    </row>
    <row r="404" spans="1:9">
      <c r="A404" s="58">
        <v>403</v>
      </c>
      <c r="B404" s="58" t="s">
        <v>18424</v>
      </c>
      <c r="C404" s="137" t="s">
        <v>18735</v>
      </c>
      <c r="D404" s="127" t="s">
        <v>18775</v>
      </c>
      <c r="E404" s="137" t="s">
        <v>18839</v>
      </c>
      <c r="F404" s="127" t="s">
        <v>18850</v>
      </c>
      <c r="G404" s="127">
        <v>200</v>
      </c>
      <c r="H404" s="138">
        <v>0</v>
      </c>
      <c r="I404" s="140">
        <v>134.7</v>
      </c>
    </row>
    <row r="405" spans="1:9">
      <c r="A405" s="58">
        <v>404</v>
      </c>
      <c r="B405" s="58" t="s">
        <v>18424</v>
      </c>
      <c r="C405" s="137" t="s">
        <v>18735</v>
      </c>
      <c r="D405" s="127" t="s">
        <v>18775</v>
      </c>
      <c r="E405" s="137" t="s">
        <v>18839</v>
      </c>
      <c r="F405" s="137" t="s">
        <v>18851</v>
      </c>
      <c r="G405" s="127">
        <v>315</v>
      </c>
      <c r="H405" s="138">
        <v>0</v>
      </c>
      <c r="I405" s="140">
        <v>207</v>
      </c>
    </row>
    <row r="406" spans="1:9">
      <c r="A406" s="58">
        <v>405</v>
      </c>
      <c r="B406" s="58" t="s">
        <v>18424</v>
      </c>
      <c r="C406" s="137" t="s">
        <v>18735</v>
      </c>
      <c r="D406" s="127" t="s">
        <v>18775</v>
      </c>
      <c r="E406" s="137" t="s">
        <v>18839</v>
      </c>
      <c r="F406" s="127" t="s">
        <v>18852</v>
      </c>
      <c r="G406" s="127">
        <v>400</v>
      </c>
      <c r="H406" s="138">
        <v>0</v>
      </c>
      <c r="I406" s="140">
        <v>320</v>
      </c>
    </row>
    <row r="407" spans="1:9">
      <c r="A407" s="58">
        <v>406</v>
      </c>
      <c r="B407" s="58" t="s">
        <v>18424</v>
      </c>
      <c r="C407" s="137" t="s">
        <v>18735</v>
      </c>
      <c r="D407" s="127" t="s">
        <v>18775</v>
      </c>
      <c r="E407" s="137" t="s">
        <v>18839</v>
      </c>
      <c r="F407" s="137" t="s">
        <v>18853</v>
      </c>
      <c r="G407" s="127">
        <v>400</v>
      </c>
      <c r="H407" s="138">
        <v>0</v>
      </c>
      <c r="I407" s="140">
        <v>287.55</v>
      </c>
    </row>
    <row r="408" spans="1:9">
      <c r="A408" s="58">
        <v>407</v>
      </c>
      <c r="B408" s="58" t="s">
        <v>18424</v>
      </c>
      <c r="C408" s="137" t="s">
        <v>18735</v>
      </c>
      <c r="D408" s="127" t="s">
        <v>18775</v>
      </c>
      <c r="E408" s="137" t="s">
        <v>18839</v>
      </c>
      <c r="F408" s="137" t="s">
        <v>18854</v>
      </c>
      <c r="G408" s="127">
        <v>160</v>
      </c>
      <c r="H408" s="138">
        <v>0</v>
      </c>
      <c r="I408" s="140">
        <v>18.05</v>
      </c>
    </row>
    <row r="409" spans="1:9">
      <c r="A409" s="58">
        <v>408</v>
      </c>
      <c r="B409" s="58" t="s">
        <v>18424</v>
      </c>
      <c r="C409" s="137" t="s">
        <v>18735</v>
      </c>
      <c r="D409" s="127" t="s">
        <v>18775</v>
      </c>
      <c r="E409" s="137" t="s">
        <v>18839</v>
      </c>
      <c r="F409" s="137" t="s">
        <v>18855</v>
      </c>
      <c r="G409" s="127">
        <v>200</v>
      </c>
      <c r="H409" s="138">
        <v>0</v>
      </c>
      <c r="I409" s="140">
        <v>100.815</v>
      </c>
    </row>
    <row r="410" spans="1:9">
      <c r="A410" s="58">
        <v>409</v>
      </c>
      <c r="B410" s="58" t="s">
        <v>18424</v>
      </c>
      <c r="C410" s="137" t="s">
        <v>18735</v>
      </c>
      <c r="D410" s="127" t="s">
        <v>18775</v>
      </c>
      <c r="E410" s="137" t="s">
        <v>18839</v>
      </c>
      <c r="F410" s="137" t="s">
        <v>18856</v>
      </c>
      <c r="G410" s="127">
        <v>400</v>
      </c>
      <c r="H410" s="138">
        <v>0</v>
      </c>
      <c r="I410" s="140">
        <v>181.435</v>
      </c>
    </row>
    <row r="411" spans="1:9">
      <c r="A411" s="58">
        <v>410</v>
      </c>
      <c r="B411" s="58" t="s">
        <v>18424</v>
      </c>
      <c r="C411" s="137" t="s">
        <v>18735</v>
      </c>
      <c r="D411" s="127" t="s">
        <v>18775</v>
      </c>
      <c r="E411" s="137" t="s">
        <v>18839</v>
      </c>
      <c r="F411" s="137" t="s">
        <v>18857</v>
      </c>
      <c r="G411" s="127">
        <v>200</v>
      </c>
      <c r="H411" s="138">
        <v>0</v>
      </c>
      <c r="I411" s="140">
        <v>0</v>
      </c>
    </row>
    <row r="412" spans="1:9">
      <c r="A412" s="58">
        <v>411</v>
      </c>
      <c r="B412" s="58" t="s">
        <v>18424</v>
      </c>
      <c r="C412" s="137" t="s">
        <v>18735</v>
      </c>
      <c r="D412" s="127" t="s">
        <v>18775</v>
      </c>
      <c r="E412" s="137" t="s">
        <v>18839</v>
      </c>
      <c r="F412" s="137" t="s">
        <v>18858</v>
      </c>
      <c r="G412" s="127">
        <v>200</v>
      </c>
      <c r="H412" s="138">
        <v>0</v>
      </c>
      <c r="I412" s="140">
        <v>20.38</v>
      </c>
    </row>
    <row r="413" spans="1:9">
      <c r="A413" s="58">
        <v>412</v>
      </c>
      <c r="B413" s="58" t="s">
        <v>18424</v>
      </c>
      <c r="C413" s="137" t="s">
        <v>18735</v>
      </c>
      <c r="D413" s="127" t="s">
        <v>18775</v>
      </c>
      <c r="E413" s="137" t="s">
        <v>18839</v>
      </c>
      <c r="F413" s="137" t="s">
        <v>18859</v>
      </c>
      <c r="G413" s="127">
        <v>400</v>
      </c>
      <c r="H413" s="138">
        <v>0</v>
      </c>
      <c r="I413" s="140">
        <v>320</v>
      </c>
    </row>
    <row r="414" spans="1:9">
      <c r="A414" s="58">
        <v>413</v>
      </c>
      <c r="B414" s="58" t="s">
        <v>18424</v>
      </c>
      <c r="C414" s="137" t="s">
        <v>18735</v>
      </c>
      <c r="D414" s="127" t="s">
        <v>18775</v>
      </c>
      <c r="E414" s="137" t="s">
        <v>18839</v>
      </c>
      <c r="F414" s="141" t="s">
        <v>18860</v>
      </c>
      <c r="G414" s="127">
        <v>200</v>
      </c>
      <c r="H414" s="138">
        <v>0</v>
      </c>
      <c r="I414" s="140">
        <v>146.5</v>
      </c>
    </row>
    <row r="415" spans="1:9">
      <c r="A415" s="58">
        <v>414</v>
      </c>
      <c r="B415" s="58" t="s">
        <v>18424</v>
      </c>
      <c r="C415" s="137" t="s">
        <v>18735</v>
      </c>
      <c r="D415" s="127" t="s">
        <v>18775</v>
      </c>
      <c r="E415" s="137" t="s">
        <v>18839</v>
      </c>
      <c r="F415" s="137" t="s">
        <v>18861</v>
      </c>
      <c r="G415" s="127">
        <v>200</v>
      </c>
      <c r="H415" s="138">
        <v>0</v>
      </c>
      <c r="I415" s="140">
        <v>5.46000000000001</v>
      </c>
    </row>
    <row r="416" spans="1:9">
      <c r="A416" s="58">
        <v>415</v>
      </c>
      <c r="B416" s="58" t="s">
        <v>18424</v>
      </c>
      <c r="C416" s="137" t="s">
        <v>18735</v>
      </c>
      <c r="D416" s="127" t="s">
        <v>18775</v>
      </c>
      <c r="E416" s="137" t="s">
        <v>18839</v>
      </c>
      <c r="F416" s="127" t="s">
        <v>18862</v>
      </c>
      <c r="G416" s="127">
        <v>160</v>
      </c>
      <c r="H416" s="138">
        <v>0</v>
      </c>
      <c r="I416" s="140">
        <v>128</v>
      </c>
    </row>
    <row r="417" spans="1:9">
      <c r="A417" s="58">
        <v>416</v>
      </c>
      <c r="B417" s="58" t="s">
        <v>18424</v>
      </c>
      <c r="C417" s="137" t="s">
        <v>18735</v>
      </c>
      <c r="D417" s="127" t="s">
        <v>18775</v>
      </c>
      <c r="E417" s="137" t="s">
        <v>18839</v>
      </c>
      <c r="F417" s="127" t="s">
        <v>18863</v>
      </c>
      <c r="G417" s="127">
        <v>200</v>
      </c>
      <c r="H417" s="138">
        <v>0</v>
      </c>
      <c r="I417" s="140">
        <v>121.08</v>
      </c>
    </row>
    <row r="418" spans="1:9">
      <c r="A418" s="58">
        <v>417</v>
      </c>
      <c r="B418" s="58" t="s">
        <v>18424</v>
      </c>
      <c r="C418" s="137" t="s">
        <v>18735</v>
      </c>
      <c r="D418" s="127" t="s">
        <v>18775</v>
      </c>
      <c r="E418" s="137" t="s">
        <v>18839</v>
      </c>
      <c r="F418" s="137" t="s">
        <v>18864</v>
      </c>
      <c r="G418" s="127">
        <v>400</v>
      </c>
      <c r="H418" s="138">
        <v>0</v>
      </c>
      <c r="I418" s="140">
        <v>320</v>
      </c>
    </row>
    <row r="419" spans="1:9">
      <c r="A419" s="58">
        <v>418</v>
      </c>
      <c r="B419" s="58" t="s">
        <v>18424</v>
      </c>
      <c r="C419" s="137" t="s">
        <v>18735</v>
      </c>
      <c r="D419" s="127" t="s">
        <v>18775</v>
      </c>
      <c r="E419" s="137" t="s">
        <v>18839</v>
      </c>
      <c r="F419" s="141" t="s">
        <v>18865</v>
      </c>
      <c r="G419" s="127">
        <v>315</v>
      </c>
      <c r="H419" s="138">
        <v>0</v>
      </c>
      <c r="I419" s="140">
        <v>215</v>
      </c>
    </row>
    <row r="420" spans="1:9">
      <c r="A420" s="58">
        <v>419</v>
      </c>
      <c r="B420" s="58" t="s">
        <v>18424</v>
      </c>
      <c r="C420" s="137" t="s">
        <v>18735</v>
      </c>
      <c r="D420" s="127" t="s">
        <v>18775</v>
      </c>
      <c r="E420" s="137" t="s">
        <v>18839</v>
      </c>
      <c r="F420" s="127" t="s">
        <v>18866</v>
      </c>
      <c r="G420" s="127">
        <v>315</v>
      </c>
      <c r="H420" s="138">
        <v>0</v>
      </c>
      <c r="I420" s="140">
        <v>111.63</v>
      </c>
    </row>
    <row r="421" spans="1:9">
      <c r="A421" s="58">
        <v>420</v>
      </c>
      <c r="B421" s="58" t="s">
        <v>18424</v>
      </c>
      <c r="C421" s="137" t="s">
        <v>18735</v>
      </c>
      <c r="D421" s="127" t="s">
        <v>18867</v>
      </c>
      <c r="E421" s="137" t="s">
        <v>18868</v>
      </c>
      <c r="F421" s="137" t="s">
        <v>18869</v>
      </c>
      <c r="G421" s="127">
        <v>200</v>
      </c>
      <c r="H421" s="138">
        <v>0</v>
      </c>
      <c r="I421" s="140">
        <v>160</v>
      </c>
    </row>
    <row r="422" spans="1:9">
      <c r="A422" s="58">
        <v>421</v>
      </c>
      <c r="B422" s="58" t="s">
        <v>18424</v>
      </c>
      <c r="C422" s="137" t="s">
        <v>18735</v>
      </c>
      <c r="D422" s="127" t="s">
        <v>18867</v>
      </c>
      <c r="E422" s="137" t="s">
        <v>18868</v>
      </c>
      <c r="F422" s="137" t="s">
        <v>18870</v>
      </c>
      <c r="G422" s="127">
        <v>160</v>
      </c>
      <c r="H422" s="138">
        <v>0</v>
      </c>
      <c r="I422" s="140">
        <v>35.385</v>
      </c>
    </row>
    <row r="423" spans="1:9">
      <c r="A423" s="58">
        <v>422</v>
      </c>
      <c r="B423" s="58" t="s">
        <v>18424</v>
      </c>
      <c r="C423" s="137" t="s">
        <v>18735</v>
      </c>
      <c r="D423" s="127" t="s">
        <v>18867</v>
      </c>
      <c r="E423" s="137" t="s">
        <v>18868</v>
      </c>
      <c r="F423" s="127" t="s">
        <v>18871</v>
      </c>
      <c r="G423" s="127">
        <v>400</v>
      </c>
      <c r="H423" s="138">
        <v>0</v>
      </c>
      <c r="I423" s="140">
        <v>242.505</v>
      </c>
    </row>
    <row r="424" spans="1:9">
      <c r="A424" s="58">
        <v>423</v>
      </c>
      <c r="B424" s="58" t="s">
        <v>18424</v>
      </c>
      <c r="C424" s="137" t="s">
        <v>18735</v>
      </c>
      <c r="D424" s="127" t="s">
        <v>18867</v>
      </c>
      <c r="E424" s="137" t="s">
        <v>18868</v>
      </c>
      <c r="F424" s="137" t="s">
        <v>18872</v>
      </c>
      <c r="G424" s="127">
        <v>100</v>
      </c>
      <c r="H424" s="138">
        <v>0</v>
      </c>
      <c r="I424" s="140">
        <v>37.865</v>
      </c>
    </row>
    <row r="425" spans="1:9">
      <c r="A425" s="58">
        <v>424</v>
      </c>
      <c r="B425" s="58" t="s">
        <v>18424</v>
      </c>
      <c r="C425" s="137" t="s">
        <v>18735</v>
      </c>
      <c r="D425" s="127" t="s">
        <v>18867</v>
      </c>
      <c r="E425" s="137" t="s">
        <v>18868</v>
      </c>
      <c r="F425" s="137" t="s">
        <v>18873</v>
      </c>
      <c r="G425" s="127">
        <v>200</v>
      </c>
      <c r="H425" s="138">
        <v>18.5</v>
      </c>
      <c r="I425" s="140">
        <v>103.36</v>
      </c>
    </row>
    <row r="426" spans="1:9">
      <c r="A426" s="58">
        <v>425</v>
      </c>
      <c r="B426" s="58" t="s">
        <v>18424</v>
      </c>
      <c r="C426" s="137" t="s">
        <v>18735</v>
      </c>
      <c r="D426" s="127" t="s">
        <v>18867</v>
      </c>
      <c r="E426" s="137" t="s">
        <v>18868</v>
      </c>
      <c r="F426" s="137" t="s">
        <v>18874</v>
      </c>
      <c r="G426" s="127">
        <v>400</v>
      </c>
      <c r="H426" s="138">
        <v>0</v>
      </c>
      <c r="I426" s="140">
        <v>105.81</v>
      </c>
    </row>
    <row r="427" spans="1:9">
      <c r="A427" s="58">
        <v>426</v>
      </c>
      <c r="B427" s="58" t="s">
        <v>18424</v>
      </c>
      <c r="C427" s="137" t="s">
        <v>18735</v>
      </c>
      <c r="D427" s="127" t="s">
        <v>18867</v>
      </c>
      <c r="E427" s="137" t="s">
        <v>18868</v>
      </c>
      <c r="F427" s="137" t="s">
        <v>18875</v>
      </c>
      <c r="G427" s="127">
        <v>100</v>
      </c>
      <c r="H427" s="138">
        <v>0</v>
      </c>
      <c r="I427" s="140">
        <v>80</v>
      </c>
    </row>
    <row r="428" spans="1:9">
      <c r="A428" s="58">
        <v>427</v>
      </c>
      <c r="B428" s="58" t="s">
        <v>18424</v>
      </c>
      <c r="C428" s="137" t="s">
        <v>18735</v>
      </c>
      <c r="D428" s="127" t="s">
        <v>18867</v>
      </c>
      <c r="E428" s="137" t="s">
        <v>18868</v>
      </c>
      <c r="F428" s="137" t="s">
        <v>18876</v>
      </c>
      <c r="G428" s="127">
        <v>160</v>
      </c>
      <c r="H428" s="138">
        <v>0</v>
      </c>
      <c r="I428" s="140">
        <v>101.25</v>
      </c>
    </row>
    <row r="429" spans="1:9">
      <c r="A429" s="58">
        <v>428</v>
      </c>
      <c r="B429" s="58" t="s">
        <v>18424</v>
      </c>
      <c r="C429" s="137" t="s">
        <v>18735</v>
      </c>
      <c r="D429" s="127" t="s">
        <v>18867</v>
      </c>
      <c r="E429" s="137" t="s">
        <v>18868</v>
      </c>
      <c r="F429" s="127" t="s">
        <v>18877</v>
      </c>
      <c r="G429" s="127">
        <v>200</v>
      </c>
      <c r="H429" s="138">
        <v>0</v>
      </c>
      <c r="I429" s="140">
        <v>160</v>
      </c>
    </row>
    <row r="430" spans="1:9">
      <c r="A430" s="58">
        <v>429</v>
      </c>
      <c r="B430" s="58" t="s">
        <v>18424</v>
      </c>
      <c r="C430" s="137" t="s">
        <v>18735</v>
      </c>
      <c r="D430" s="127" t="s">
        <v>18867</v>
      </c>
      <c r="E430" s="137" t="s">
        <v>18868</v>
      </c>
      <c r="F430" s="137" t="s">
        <v>18878</v>
      </c>
      <c r="G430" s="127">
        <v>200</v>
      </c>
      <c r="H430" s="138">
        <v>0</v>
      </c>
      <c r="I430" s="140">
        <v>87.4</v>
      </c>
    </row>
    <row r="431" spans="1:9">
      <c r="A431" s="58">
        <v>430</v>
      </c>
      <c r="B431" s="58" t="s">
        <v>18424</v>
      </c>
      <c r="C431" s="137" t="s">
        <v>18735</v>
      </c>
      <c r="D431" s="127" t="s">
        <v>18867</v>
      </c>
      <c r="E431" s="137" t="s">
        <v>18868</v>
      </c>
      <c r="F431" s="137" t="s">
        <v>18879</v>
      </c>
      <c r="G431" s="127">
        <v>200</v>
      </c>
      <c r="H431" s="138">
        <v>0</v>
      </c>
      <c r="I431" s="140">
        <v>160</v>
      </c>
    </row>
    <row r="432" spans="1:9">
      <c r="A432" s="58">
        <v>431</v>
      </c>
      <c r="B432" s="58" t="s">
        <v>18424</v>
      </c>
      <c r="C432" s="137" t="s">
        <v>18735</v>
      </c>
      <c r="D432" s="127" t="s">
        <v>18867</v>
      </c>
      <c r="E432" s="137" t="s">
        <v>18880</v>
      </c>
      <c r="F432" s="137" t="s">
        <v>18881</v>
      </c>
      <c r="G432" s="127">
        <v>200</v>
      </c>
      <c r="H432" s="138">
        <v>0</v>
      </c>
      <c r="I432" s="140">
        <v>66.025</v>
      </c>
    </row>
    <row r="433" spans="1:9">
      <c r="A433" s="58">
        <v>432</v>
      </c>
      <c r="B433" s="58" t="s">
        <v>18424</v>
      </c>
      <c r="C433" s="137" t="s">
        <v>18735</v>
      </c>
      <c r="D433" s="127" t="s">
        <v>18867</v>
      </c>
      <c r="E433" s="137" t="s">
        <v>18880</v>
      </c>
      <c r="F433" s="137" t="s">
        <v>18882</v>
      </c>
      <c r="G433" s="127">
        <v>400</v>
      </c>
      <c r="H433" s="138">
        <v>0</v>
      </c>
      <c r="I433" s="140">
        <v>320</v>
      </c>
    </row>
    <row r="434" spans="1:9">
      <c r="A434" s="58">
        <v>433</v>
      </c>
      <c r="B434" s="58" t="s">
        <v>18424</v>
      </c>
      <c r="C434" s="137" t="s">
        <v>18735</v>
      </c>
      <c r="D434" s="127" t="s">
        <v>18867</v>
      </c>
      <c r="E434" s="137" t="s">
        <v>18880</v>
      </c>
      <c r="F434" s="137" t="s">
        <v>18883</v>
      </c>
      <c r="G434" s="127">
        <v>400</v>
      </c>
      <c r="H434" s="138">
        <v>0</v>
      </c>
      <c r="I434" s="140">
        <v>320</v>
      </c>
    </row>
    <row r="435" spans="1:9">
      <c r="A435" s="58">
        <v>434</v>
      </c>
      <c r="B435" s="58" t="s">
        <v>18424</v>
      </c>
      <c r="C435" s="137" t="s">
        <v>18735</v>
      </c>
      <c r="D435" s="127" t="s">
        <v>18867</v>
      </c>
      <c r="E435" s="137" t="s">
        <v>18880</v>
      </c>
      <c r="F435" s="137" t="s">
        <v>18884</v>
      </c>
      <c r="G435" s="127">
        <v>315</v>
      </c>
      <c r="H435" s="138">
        <v>0</v>
      </c>
      <c r="I435" s="140">
        <v>252</v>
      </c>
    </row>
    <row r="436" spans="1:9">
      <c r="A436" s="58">
        <v>435</v>
      </c>
      <c r="B436" s="58" t="s">
        <v>18424</v>
      </c>
      <c r="C436" s="137" t="s">
        <v>18735</v>
      </c>
      <c r="D436" s="127" t="s">
        <v>18867</v>
      </c>
      <c r="E436" s="137" t="s">
        <v>18880</v>
      </c>
      <c r="F436" s="127" t="s">
        <v>18885</v>
      </c>
      <c r="G436" s="127">
        <v>400</v>
      </c>
      <c r="H436" s="138">
        <v>0</v>
      </c>
      <c r="I436" s="140">
        <v>320</v>
      </c>
    </row>
    <row r="437" spans="1:9">
      <c r="A437" s="58">
        <v>436</v>
      </c>
      <c r="B437" s="58" t="s">
        <v>18424</v>
      </c>
      <c r="C437" s="137" t="s">
        <v>18735</v>
      </c>
      <c r="D437" s="127" t="s">
        <v>18867</v>
      </c>
      <c r="E437" s="137" t="s">
        <v>18880</v>
      </c>
      <c r="F437" s="137" t="s">
        <v>18886</v>
      </c>
      <c r="G437" s="127">
        <v>160</v>
      </c>
      <c r="H437" s="54">
        <v>0</v>
      </c>
      <c r="I437" s="140">
        <v>108.02</v>
      </c>
    </row>
    <row r="438" spans="1:9">
      <c r="A438" s="58">
        <v>437</v>
      </c>
      <c r="B438" s="58" t="s">
        <v>18424</v>
      </c>
      <c r="C438" s="137" t="s">
        <v>18735</v>
      </c>
      <c r="D438" s="127" t="s">
        <v>18867</v>
      </c>
      <c r="E438" s="137" t="s">
        <v>18880</v>
      </c>
      <c r="F438" s="127" t="s">
        <v>18887</v>
      </c>
      <c r="G438" s="127">
        <v>200</v>
      </c>
      <c r="H438" s="138">
        <v>0</v>
      </c>
      <c r="I438" s="140">
        <v>111</v>
      </c>
    </row>
    <row r="439" spans="1:9">
      <c r="A439" s="58">
        <v>438</v>
      </c>
      <c r="B439" s="58" t="s">
        <v>18424</v>
      </c>
      <c r="C439" s="137" t="s">
        <v>18735</v>
      </c>
      <c r="D439" s="127" t="s">
        <v>18867</v>
      </c>
      <c r="E439" s="137" t="s">
        <v>18880</v>
      </c>
      <c r="F439" s="137" t="s">
        <v>18888</v>
      </c>
      <c r="G439" s="127">
        <v>100</v>
      </c>
      <c r="H439" s="138">
        <v>0</v>
      </c>
      <c r="I439" s="140">
        <v>80</v>
      </c>
    </row>
    <row r="440" spans="1:9">
      <c r="A440" s="58">
        <v>439</v>
      </c>
      <c r="B440" s="58" t="s">
        <v>18424</v>
      </c>
      <c r="C440" s="137" t="s">
        <v>18735</v>
      </c>
      <c r="D440" s="127" t="s">
        <v>18867</v>
      </c>
      <c r="E440" s="137" t="s">
        <v>18880</v>
      </c>
      <c r="F440" s="137" t="s">
        <v>18889</v>
      </c>
      <c r="G440" s="127">
        <v>100</v>
      </c>
      <c r="H440" s="138">
        <v>0</v>
      </c>
      <c r="I440" s="140">
        <v>80</v>
      </c>
    </row>
    <row r="441" spans="1:9">
      <c r="A441" s="58">
        <v>440</v>
      </c>
      <c r="B441" s="58" t="s">
        <v>18424</v>
      </c>
      <c r="C441" s="137" t="s">
        <v>18735</v>
      </c>
      <c r="D441" s="127" t="s">
        <v>18867</v>
      </c>
      <c r="E441" s="137" t="s">
        <v>18880</v>
      </c>
      <c r="F441" s="137" t="s">
        <v>18890</v>
      </c>
      <c r="G441" s="127">
        <v>200</v>
      </c>
      <c r="H441" s="138">
        <v>0</v>
      </c>
      <c r="I441" s="140">
        <v>160</v>
      </c>
    </row>
    <row r="442" spans="1:9">
      <c r="A442" s="58">
        <v>441</v>
      </c>
      <c r="B442" s="58" t="s">
        <v>18424</v>
      </c>
      <c r="C442" s="137" t="s">
        <v>18735</v>
      </c>
      <c r="D442" s="127" t="s">
        <v>18867</v>
      </c>
      <c r="E442" s="137" t="s">
        <v>18880</v>
      </c>
      <c r="F442" s="137" t="s">
        <v>18464</v>
      </c>
      <c r="G442" s="127">
        <v>100</v>
      </c>
      <c r="H442" s="138">
        <v>17.2</v>
      </c>
      <c r="I442" s="140">
        <v>22.4</v>
      </c>
    </row>
    <row r="443" spans="1:9">
      <c r="A443" s="58">
        <v>442</v>
      </c>
      <c r="B443" s="58" t="s">
        <v>18424</v>
      </c>
      <c r="C443" s="137" t="s">
        <v>18735</v>
      </c>
      <c r="D443" s="127" t="s">
        <v>18867</v>
      </c>
      <c r="E443" s="137" t="s">
        <v>18880</v>
      </c>
      <c r="F443" s="137" t="s">
        <v>18891</v>
      </c>
      <c r="G443" s="127">
        <v>200</v>
      </c>
      <c r="H443" s="138">
        <v>0</v>
      </c>
      <c r="I443" s="140">
        <v>160</v>
      </c>
    </row>
    <row r="444" spans="1:9">
      <c r="A444" s="58">
        <v>443</v>
      </c>
      <c r="B444" s="58" t="s">
        <v>18424</v>
      </c>
      <c r="C444" s="137" t="s">
        <v>18735</v>
      </c>
      <c r="D444" s="127" t="s">
        <v>18867</v>
      </c>
      <c r="E444" s="137" t="s">
        <v>18880</v>
      </c>
      <c r="F444" s="137" t="s">
        <v>18892</v>
      </c>
      <c r="G444" s="127">
        <v>200</v>
      </c>
      <c r="H444" s="138">
        <v>0</v>
      </c>
      <c r="I444" s="140">
        <v>68.2</v>
      </c>
    </row>
    <row r="445" spans="1:9">
      <c r="A445" s="58">
        <v>444</v>
      </c>
      <c r="B445" s="58" t="s">
        <v>18424</v>
      </c>
      <c r="C445" s="137" t="s">
        <v>18735</v>
      </c>
      <c r="D445" s="127" t="s">
        <v>18867</v>
      </c>
      <c r="E445" s="137" t="s">
        <v>18880</v>
      </c>
      <c r="F445" s="137" t="s">
        <v>18893</v>
      </c>
      <c r="G445" s="127">
        <v>200</v>
      </c>
      <c r="H445" s="138">
        <v>0</v>
      </c>
      <c r="I445" s="140">
        <v>134.445</v>
      </c>
    </row>
    <row r="446" spans="1:9">
      <c r="A446" s="58">
        <v>445</v>
      </c>
      <c r="B446" s="58" t="s">
        <v>18424</v>
      </c>
      <c r="C446" s="137" t="s">
        <v>18735</v>
      </c>
      <c r="D446" s="127" t="s">
        <v>18867</v>
      </c>
      <c r="E446" s="137" t="s">
        <v>18880</v>
      </c>
      <c r="F446" s="137" t="s">
        <v>18894</v>
      </c>
      <c r="G446" s="127">
        <v>200</v>
      </c>
      <c r="H446" s="138">
        <v>0</v>
      </c>
      <c r="I446" s="140">
        <v>149</v>
      </c>
    </row>
    <row r="447" spans="1:9">
      <c r="A447" s="58">
        <v>446</v>
      </c>
      <c r="B447" s="58" t="s">
        <v>18424</v>
      </c>
      <c r="C447" s="137" t="s">
        <v>18735</v>
      </c>
      <c r="D447" s="127" t="s">
        <v>18867</v>
      </c>
      <c r="E447" s="137" t="s">
        <v>18880</v>
      </c>
      <c r="F447" s="137" t="s">
        <v>18895</v>
      </c>
      <c r="G447" s="127">
        <v>200</v>
      </c>
      <c r="H447" s="138">
        <v>0</v>
      </c>
      <c r="I447" s="140">
        <v>160</v>
      </c>
    </row>
    <row r="448" spans="1:9">
      <c r="A448" s="58">
        <v>447</v>
      </c>
      <c r="B448" s="58" t="s">
        <v>18424</v>
      </c>
      <c r="C448" s="137" t="s">
        <v>18735</v>
      </c>
      <c r="D448" s="127" t="s">
        <v>18867</v>
      </c>
      <c r="E448" s="137" t="s">
        <v>18880</v>
      </c>
      <c r="F448" s="137" t="s">
        <v>18896</v>
      </c>
      <c r="G448" s="127">
        <v>200</v>
      </c>
      <c r="H448" s="138">
        <v>0</v>
      </c>
      <c r="I448" s="140">
        <v>160</v>
      </c>
    </row>
    <row r="449" spans="1:9">
      <c r="A449" s="58">
        <v>448</v>
      </c>
      <c r="B449" s="58" t="s">
        <v>18424</v>
      </c>
      <c r="C449" s="137" t="s">
        <v>18735</v>
      </c>
      <c r="D449" s="127" t="s">
        <v>18867</v>
      </c>
      <c r="E449" s="137" t="s">
        <v>18880</v>
      </c>
      <c r="F449" s="137" t="s">
        <v>18897</v>
      </c>
      <c r="G449" s="127">
        <v>200</v>
      </c>
      <c r="H449" s="138">
        <v>0</v>
      </c>
      <c r="I449" s="140">
        <v>124</v>
      </c>
    </row>
    <row r="450" spans="1:9">
      <c r="A450" s="58">
        <v>449</v>
      </c>
      <c r="B450" s="58" t="s">
        <v>18424</v>
      </c>
      <c r="C450" s="137" t="s">
        <v>18735</v>
      </c>
      <c r="D450" s="127" t="s">
        <v>18867</v>
      </c>
      <c r="E450" s="137" t="s">
        <v>18880</v>
      </c>
      <c r="F450" s="137" t="s">
        <v>18898</v>
      </c>
      <c r="G450" s="127">
        <v>315</v>
      </c>
      <c r="H450" s="138">
        <v>0</v>
      </c>
      <c r="I450" s="140">
        <v>226.93</v>
      </c>
    </row>
    <row r="451" spans="1:9">
      <c r="A451" s="58">
        <v>450</v>
      </c>
      <c r="B451" s="58" t="s">
        <v>18424</v>
      </c>
      <c r="C451" s="137" t="s">
        <v>18735</v>
      </c>
      <c r="D451" s="127" t="s">
        <v>18867</v>
      </c>
      <c r="E451" s="137" t="s">
        <v>18880</v>
      </c>
      <c r="F451" s="127" t="s">
        <v>18899</v>
      </c>
      <c r="G451" s="127">
        <v>400</v>
      </c>
      <c r="H451" s="138">
        <v>0</v>
      </c>
      <c r="I451" s="140">
        <v>130.17</v>
      </c>
    </row>
    <row r="452" spans="1:9">
      <c r="A452" s="58">
        <v>451</v>
      </c>
      <c r="B452" s="58" t="s">
        <v>18424</v>
      </c>
      <c r="C452" s="137" t="s">
        <v>18735</v>
      </c>
      <c r="D452" s="127" t="s">
        <v>18867</v>
      </c>
      <c r="E452" s="137" t="s">
        <v>18880</v>
      </c>
      <c r="F452" s="137" t="s">
        <v>18900</v>
      </c>
      <c r="G452" s="127">
        <v>400</v>
      </c>
      <c r="H452" s="138">
        <v>0</v>
      </c>
      <c r="I452" s="140">
        <v>270.5</v>
      </c>
    </row>
    <row r="453" spans="1:9">
      <c r="A453" s="58">
        <v>452</v>
      </c>
      <c r="B453" s="58" t="s">
        <v>18424</v>
      </c>
      <c r="C453" s="137" t="s">
        <v>18735</v>
      </c>
      <c r="D453" s="127" t="s">
        <v>18867</v>
      </c>
      <c r="E453" s="137" t="s">
        <v>18880</v>
      </c>
      <c r="F453" s="137" t="s">
        <v>18901</v>
      </c>
      <c r="G453" s="127">
        <v>200</v>
      </c>
      <c r="H453" s="138">
        <v>0</v>
      </c>
      <c r="I453" s="140">
        <v>160</v>
      </c>
    </row>
    <row r="454" spans="1:9">
      <c r="A454" s="58">
        <v>453</v>
      </c>
      <c r="B454" s="58" t="s">
        <v>18424</v>
      </c>
      <c r="C454" s="137" t="s">
        <v>18735</v>
      </c>
      <c r="D454" s="127" t="s">
        <v>18867</v>
      </c>
      <c r="E454" s="137" t="s">
        <v>18880</v>
      </c>
      <c r="F454" s="137" t="s">
        <v>18902</v>
      </c>
      <c r="G454" s="127">
        <v>200</v>
      </c>
      <c r="H454" s="138">
        <v>0</v>
      </c>
      <c r="I454" s="140">
        <v>160</v>
      </c>
    </row>
    <row r="455" spans="1:9">
      <c r="A455" s="58">
        <v>454</v>
      </c>
      <c r="B455" s="58" t="s">
        <v>18424</v>
      </c>
      <c r="C455" s="137" t="s">
        <v>18735</v>
      </c>
      <c r="D455" s="127" t="s">
        <v>18867</v>
      </c>
      <c r="E455" s="137" t="s">
        <v>18880</v>
      </c>
      <c r="F455" s="137" t="s">
        <v>18903</v>
      </c>
      <c r="G455" s="127">
        <v>200</v>
      </c>
      <c r="H455" s="138">
        <v>0</v>
      </c>
      <c r="I455" s="140">
        <v>103.36</v>
      </c>
    </row>
    <row r="456" spans="1:9">
      <c r="A456" s="58">
        <v>455</v>
      </c>
      <c r="B456" s="58" t="s">
        <v>18424</v>
      </c>
      <c r="C456" s="137" t="s">
        <v>18735</v>
      </c>
      <c r="D456" s="127" t="s">
        <v>18867</v>
      </c>
      <c r="E456" s="137" t="s">
        <v>18880</v>
      </c>
      <c r="F456" s="137" t="s">
        <v>18904</v>
      </c>
      <c r="G456" s="127">
        <v>200</v>
      </c>
      <c r="H456" s="138">
        <v>0</v>
      </c>
      <c r="I456" s="140">
        <v>160</v>
      </c>
    </row>
    <row r="457" spans="1:9">
      <c r="A457" s="58">
        <v>456</v>
      </c>
      <c r="B457" s="58" t="s">
        <v>18424</v>
      </c>
      <c r="C457" s="137" t="s">
        <v>18735</v>
      </c>
      <c r="D457" s="127" t="s">
        <v>18867</v>
      </c>
      <c r="E457" s="137" t="s">
        <v>18905</v>
      </c>
      <c r="F457" s="137" t="s">
        <v>18906</v>
      </c>
      <c r="G457" s="127">
        <v>100</v>
      </c>
      <c r="H457" s="138">
        <v>0</v>
      </c>
      <c r="I457" s="140">
        <v>55.525</v>
      </c>
    </row>
    <row r="458" spans="1:9">
      <c r="A458" s="58">
        <v>457</v>
      </c>
      <c r="B458" s="58" t="s">
        <v>18424</v>
      </c>
      <c r="C458" s="137" t="s">
        <v>18735</v>
      </c>
      <c r="D458" s="127" t="s">
        <v>18867</v>
      </c>
      <c r="E458" s="137" t="s">
        <v>18905</v>
      </c>
      <c r="F458" s="137" t="s">
        <v>18907</v>
      </c>
      <c r="G458" s="127">
        <v>160</v>
      </c>
      <c r="H458" s="138">
        <v>0</v>
      </c>
      <c r="I458" s="140">
        <v>81.51</v>
      </c>
    </row>
    <row r="459" spans="1:9">
      <c r="A459" s="58">
        <v>458</v>
      </c>
      <c r="B459" s="58" t="s">
        <v>18424</v>
      </c>
      <c r="C459" s="137" t="s">
        <v>18735</v>
      </c>
      <c r="D459" s="127" t="s">
        <v>18867</v>
      </c>
      <c r="E459" s="137" t="s">
        <v>18905</v>
      </c>
      <c r="F459" s="127" t="s">
        <v>18908</v>
      </c>
      <c r="G459" s="127">
        <v>200</v>
      </c>
      <c r="H459" s="138">
        <v>0</v>
      </c>
      <c r="I459" s="140">
        <v>144.4</v>
      </c>
    </row>
    <row r="460" spans="1:9">
      <c r="A460" s="58">
        <v>459</v>
      </c>
      <c r="B460" s="58" t="s">
        <v>18424</v>
      </c>
      <c r="C460" s="137" t="s">
        <v>18735</v>
      </c>
      <c r="D460" s="127" t="s">
        <v>18867</v>
      </c>
      <c r="E460" s="137" t="s">
        <v>18905</v>
      </c>
      <c r="F460" s="137" t="s">
        <v>18909</v>
      </c>
      <c r="G460" s="127">
        <v>315</v>
      </c>
      <c r="H460" s="138">
        <v>11.5</v>
      </c>
      <c r="I460" s="140">
        <v>186.53</v>
      </c>
    </row>
    <row r="461" spans="1:9">
      <c r="A461" s="58">
        <v>460</v>
      </c>
      <c r="B461" s="58" t="s">
        <v>18424</v>
      </c>
      <c r="C461" s="137" t="s">
        <v>18735</v>
      </c>
      <c r="D461" s="127" t="s">
        <v>18867</v>
      </c>
      <c r="E461" s="137" t="s">
        <v>18905</v>
      </c>
      <c r="F461" s="127" t="s">
        <v>18910</v>
      </c>
      <c r="G461" s="127">
        <v>200</v>
      </c>
      <c r="H461" s="138">
        <v>0</v>
      </c>
      <c r="I461" s="140">
        <v>87.52</v>
      </c>
    </row>
    <row r="462" spans="1:9">
      <c r="A462" s="58">
        <v>461</v>
      </c>
      <c r="B462" s="58" t="s">
        <v>18424</v>
      </c>
      <c r="C462" s="137" t="s">
        <v>18735</v>
      </c>
      <c r="D462" s="127" t="s">
        <v>18867</v>
      </c>
      <c r="E462" s="137" t="s">
        <v>18905</v>
      </c>
      <c r="F462" s="137" t="s">
        <v>18911</v>
      </c>
      <c r="G462" s="127">
        <v>200</v>
      </c>
      <c r="H462" s="138">
        <v>0</v>
      </c>
      <c r="I462" s="140">
        <v>160</v>
      </c>
    </row>
    <row r="463" spans="1:9">
      <c r="A463" s="58">
        <v>462</v>
      </c>
      <c r="B463" s="58" t="s">
        <v>18424</v>
      </c>
      <c r="C463" s="137" t="s">
        <v>18735</v>
      </c>
      <c r="D463" s="127" t="s">
        <v>18867</v>
      </c>
      <c r="E463" s="137" t="s">
        <v>18905</v>
      </c>
      <c r="F463" s="137" t="s">
        <v>18912</v>
      </c>
      <c r="G463" s="127">
        <v>100</v>
      </c>
      <c r="H463" s="138">
        <v>0</v>
      </c>
      <c r="I463" s="140">
        <v>39.68</v>
      </c>
    </row>
    <row r="464" spans="1:9">
      <c r="A464" s="58">
        <v>463</v>
      </c>
      <c r="B464" s="58" t="s">
        <v>18424</v>
      </c>
      <c r="C464" s="137" t="s">
        <v>18735</v>
      </c>
      <c r="D464" s="127" t="s">
        <v>18867</v>
      </c>
      <c r="E464" s="137" t="s">
        <v>18905</v>
      </c>
      <c r="F464" s="127" t="s">
        <v>18913</v>
      </c>
      <c r="G464" s="127">
        <v>400</v>
      </c>
      <c r="H464" s="138">
        <v>0</v>
      </c>
      <c r="I464" s="140">
        <v>302</v>
      </c>
    </row>
    <row r="465" spans="1:9">
      <c r="A465" s="58">
        <v>464</v>
      </c>
      <c r="B465" s="58" t="s">
        <v>18424</v>
      </c>
      <c r="C465" s="137" t="s">
        <v>18735</v>
      </c>
      <c r="D465" s="127" t="s">
        <v>18914</v>
      </c>
      <c r="E465" s="137" t="s">
        <v>18915</v>
      </c>
      <c r="F465" s="137" t="s">
        <v>18916</v>
      </c>
      <c r="G465" s="127">
        <v>315</v>
      </c>
      <c r="H465" s="138">
        <v>0</v>
      </c>
      <c r="I465" s="140">
        <v>97.355</v>
      </c>
    </row>
    <row r="466" spans="1:9">
      <c r="A466" s="58">
        <v>465</v>
      </c>
      <c r="B466" s="58" t="s">
        <v>18424</v>
      </c>
      <c r="C466" s="137" t="s">
        <v>18735</v>
      </c>
      <c r="D466" s="127" t="s">
        <v>18914</v>
      </c>
      <c r="E466" s="137" t="s">
        <v>18917</v>
      </c>
      <c r="F466" s="137" t="s">
        <v>18918</v>
      </c>
      <c r="G466" s="127">
        <v>400</v>
      </c>
      <c r="H466" s="138">
        <v>0</v>
      </c>
      <c r="I466" s="140">
        <v>320</v>
      </c>
    </row>
    <row r="467" spans="1:9">
      <c r="A467" s="58">
        <v>466</v>
      </c>
      <c r="B467" s="58" t="s">
        <v>18424</v>
      </c>
      <c r="C467" s="137" t="s">
        <v>18735</v>
      </c>
      <c r="D467" s="127" t="s">
        <v>18914</v>
      </c>
      <c r="E467" s="137" t="s">
        <v>18917</v>
      </c>
      <c r="F467" s="127" t="s">
        <v>18919</v>
      </c>
      <c r="G467" s="127">
        <v>400</v>
      </c>
      <c r="H467" s="138">
        <v>0</v>
      </c>
      <c r="I467" s="140">
        <v>320</v>
      </c>
    </row>
    <row r="468" spans="1:9">
      <c r="A468" s="58">
        <v>467</v>
      </c>
      <c r="B468" s="58" t="s">
        <v>18424</v>
      </c>
      <c r="C468" s="137" t="s">
        <v>18735</v>
      </c>
      <c r="D468" s="127" t="s">
        <v>18914</v>
      </c>
      <c r="E468" s="137" t="s">
        <v>18915</v>
      </c>
      <c r="F468" s="137" t="s">
        <v>18920</v>
      </c>
      <c r="G468" s="127">
        <v>400</v>
      </c>
      <c r="H468" s="138">
        <v>0</v>
      </c>
      <c r="I468" s="140">
        <v>320</v>
      </c>
    </row>
    <row r="469" spans="1:9">
      <c r="A469" s="58">
        <v>468</v>
      </c>
      <c r="B469" s="58" t="s">
        <v>18424</v>
      </c>
      <c r="C469" s="137" t="s">
        <v>18735</v>
      </c>
      <c r="D469" s="127" t="s">
        <v>18914</v>
      </c>
      <c r="E469" s="137" t="s">
        <v>18917</v>
      </c>
      <c r="F469" s="137" t="s">
        <v>18921</v>
      </c>
      <c r="G469" s="127">
        <v>400</v>
      </c>
      <c r="H469" s="138">
        <v>0</v>
      </c>
      <c r="I469" s="140">
        <v>320</v>
      </c>
    </row>
    <row r="470" spans="1:9">
      <c r="A470" s="58">
        <v>469</v>
      </c>
      <c r="B470" s="58" t="s">
        <v>18424</v>
      </c>
      <c r="C470" s="137" t="s">
        <v>18735</v>
      </c>
      <c r="D470" s="127" t="s">
        <v>18914</v>
      </c>
      <c r="E470" s="137" t="s">
        <v>18917</v>
      </c>
      <c r="F470" s="137" t="s">
        <v>18922</v>
      </c>
      <c r="G470" s="127">
        <v>200</v>
      </c>
      <c r="H470" s="138">
        <v>0</v>
      </c>
      <c r="I470" s="140">
        <v>110</v>
      </c>
    </row>
    <row r="471" spans="1:9">
      <c r="A471" s="58">
        <v>470</v>
      </c>
      <c r="B471" s="58" t="s">
        <v>18424</v>
      </c>
      <c r="C471" s="137" t="s">
        <v>18735</v>
      </c>
      <c r="D471" s="127" t="s">
        <v>18914</v>
      </c>
      <c r="E471" s="137" t="s">
        <v>18917</v>
      </c>
      <c r="F471" s="137" t="s">
        <v>18923</v>
      </c>
      <c r="G471" s="127">
        <v>400</v>
      </c>
      <c r="H471" s="138">
        <v>0</v>
      </c>
      <c r="I471" s="140">
        <v>320</v>
      </c>
    </row>
    <row r="472" spans="1:9">
      <c r="A472" s="58">
        <v>471</v>
      </c>
      <c r="B472" s="58" t="s">
        <v>18424</v>
      </c>
      <c r="C472" s="137" t="s">
        <v>18735</v>
      </c>
      <c r="D472" s="127" t="s">
        <v>18914</v>
      </c>
      <c r="E472" s="137" t="s">
        <v>18917</v>
      </c>
      <c r="F472" s="137" t="s">
        <v>18924</v>
      </c>
      <c r="G472" s="127">
        <v>200</v>
      </c>
      <c r="H472" s="138">
        <v>0</v>
      </c>
      <c r="I472" s="140">
        <v>160</v>
      </c>
    </row>
    <row r="473" spans="1:9">
      <c r="A473" s="58">
        <v>472</v>
      </c>
      <c r="B473" s="58" t="s">
        <v>18424</v>
      </c>
      <c r="C473" s="137" t="s">
        <v>18735</v>
      </c>
      <c r="D473" s="127" t="s">
        <v>18914</v>
      </c>
      <c r="E473" s="137" t="s">
        <v>18917</v>
      </c>
      <c r="F473" s="137" t="s">
        <v>18925</v>
      </c>
      <c r="G473" s="127">
        <v>400</v>
      </c>
      <c r="H473" s="138">
        <v>0</v>
      </c>
      <c r="I473" s="140">
        <v>320</v>
      </c>
    </row>
    <row r="474" spans="1:9">
      <c r="A474" s="58">
        <v>473</v>
      </c>
      <c r="B474" s="58" t="s">
        <v>18424</v>
      </c>
      <c r="C474" s="137" t="s">
        <v>18735</v>
      </c>
      <c r="D474" s="127" t="s">
        <v>18914</v>
      </c>
      <c r="E474" s="137" t="s">
        <v>18917</v>
      </c>
      <c r="F474" s="137" t="s">
        <v>18926</v>
      </c>
      <c r="G474" s="127">
        <v>400</v>
      </c>
      <c r="H474" s="138">
        <v>0</v>
      </c>
      <c r="I474" s="140">
        <v>320</v>
      </c>
    </row>
    <row r="475" spans="1:9">
      <c r="A475" s="58">
        <v>474</v>
      </c>
      <c r="B475" s="58" t="s">
        <v>18424</v>
      </c>
      <c r="C475" s="137" t="s">
        <v>18735</v>
      </c>
      <c r="D475" s="127" t="s">
        <v>18914</v>
      </c>
      <c r="E475" s="137" t="s">
        <v>18917</v>
      </c>
      <c r="F475" s="137" t="s">
        <v>18927</v>
      </c>
      <c r="G475" s="127">
        <v>200</v>
      </c>
      <c r="H475" s="138">
        <v>0</v>
      </c>
      <c r="I475" s="140">
        <v>160</v>
      </c>
    </row>
    <row r="476" spans="1:9">
      <c r="A476" s="58">
        <v>475</v>
      </c>
      <c r="B476" s="58" t="s">
        <v>18424</v>
      </c>
      <c r="C476" s="137" t="s">
        <v>18735</v>
      </c>
      <c r="D476" s="127" t="s">
        <v>18914</v>
      </c>
      <c r="E476" s="137" t="s">
        <v>18917</v>
      </c>
      <c r="F476" s="137" t="s">
        <v>18928</v>
      </c>
      <c r="G476" s="127">
        <v>400</v>
      </c>
      <c r="H476" s="138">
        <v>1.1</v>
      </c>
      <c r="I476" s="140">
        <v>214.265</v>
      </c>
    </row>
    <row r="477" spans="1:9">
      <c r="A477" s="58">
        <v>476</v>
      </c>
      <c r="B477" s="58" t="s">
        <v>18424</v>
      </c>
      <c r="C477" s="137" t="s">
        <v>18735</v>
      </c>
      <c r="D477" s="127" t="s">
        <v>18914</v>
      </c>
      <c r="E477" s="137" t="s">
        <v>18929</v>
      </c>
      <c r="F477" s="127" t="s">
        <v>18930</v>
      </c>
      <c r="G477" s="127">
        <v>100</v>
      </c>
      <c r="H477" s="138">
        <v>0</v>
      </c>
      <c r="I477" s="140">
        <v>80</v>
      </c>
    </row>
    <row r="478" spans="1:9">
      <c r="A478" s="58">
        <v>477</v>
      </c>
      <c r="B478" s="58" t="s">
        <v>18424</v>
      </c>
      <c r="C478" s="137" t="s">
        <v>18735</v>
      </c>
      <c r="D478" s="127" t="s">
        <v>18914</v>
      </c>
      <c r="E478" s="137" t="s">
        <v>18915</v>
      </c>
      <c r="F478" s="137" t="s">
        <v>18931</v>
      </c>
      <c r="G478" s="127">
        <v>100</v>
      </c>
      <c r="H478" s="138">
        <v>0</v>
      </c>
      <c r="I478" s="140">
        <v>80</v>
      </c>
    </row>
    <row r="479" spans="1:9">
      <c r="A479" s="58">
        <v>478</v>
      </c>
      <c r="B479" s="58" t="s">
        <v>18424</v>
      </c>
      <c r="C479" s="137" t="s">
        <v>18735</v>
      </c>
      <c r="D479" s="127" t="s">
        <v>18914</v>
      </c>
      <c r="E479" s="142" t="s">
        <v>18917</v>
      </c>
      <c r="F479" s="137" t="s">
        <v>18932</v>
      </c>
      <c r="G479" s="127">
        <v>400</v>
      </c>
      <c r="H479" s="138">
        <v>0</v>
      </c>
      <c r="I479" s="140">
        <v>320</v>
      </c>
    </row>
    <row r="480" spans="1:9">
      <c r="A480" s="58">
        <v>479</v>
      </c>
      <c r="B480" s="58" t="s">
        <v>18424</v>
      </c>
      <c r="C480" s="137" t="s">
        <v>18735</v>
      </c>
      <c r="D480" s="127" t="s">
        <v>18914</v>
      </c>
      <c r="E480" s="137" t="s">
        <v>18917</v>
      </c>
      <c r="F480" s="137" t="s">
        <v>18933</v>
      </c>
      <c r="G480" s="127">
        <v>200</v>
      </c>
      <c r="H480" s="138">
        <v>0</v>
      </c>
      <c r="I480" s="140">
        <v>160</v>
      </c>
    </row>
    <row r="481" spans="1:9">
      <c r="A481" s="58">
        <v>480</v>
      </c>
      <c r="B481" s="58" t="s">
        <v>18424</v>
      </c>
      <c r="C481" s="137" t="s">
        <v>18735</v>
      </c>
      <c r="D481" s="127" t="s">
        <v>18914</v>
      </c>
      <c r="E481" s="137" t="s">
        <v>18929</v>
      </c>
      <c r="F481" s="137" t="s">
        <v>18934</v>
      </c>
      <c r="G481" s="127">
        <v>100</v>
      </c>
      <c r="H481" s="138">
        <v>0</v>
      </c>
      <c r="I481" s="140">
        <v>80</v>
      </c>
    </row>
    <row r="482" spans="1:9">
      <c r="A482" s="58">
        <v>481</v>
      </c>
      <c r="B482" s="58" t="s">
        <v>18424</v>
      </c>
      <c r="C482" s="137" t="s">
        <v>18735</v>
      </c>
      <c r="D482" s="127" t="s">
        <v>18914</v>
      </c>
      <c r="E482" s="137" t="s">
        <v>18917</v>
      </c>
      <c r="F482" s="137" t="s">
        <v>18935</v>
      </c>
      <c r="G482" s="127">
        <v>200</v>
      </c>
      <c r="H482" s="138">
        <v>0</v>
      </c>
      <c r="I482" s="140">
        <v>160</v>
      </c>
    </row>
    <row r="483" spans="1:9">
      <c r="A483" s="58">
        <v>482</v>
      </c>
      <c r="B483" s="58" t="s">
        <v>18424</v>
      </c>
      <c r="C483" s="137" t="s">
        <v>18735</v>
      </c>
      <c r="D483" s="127" t="s">
        <v>18914</v>
      </c>
      <c r="E483" s="137" t="s">
        <v>18917</v>
      </c>
      <c r="F483" s="137" t="s">
        <v>18936</v>
      </c>
      <c r="G483" s="127">
        <v>400</v>
      </c>
      <c r="H483" s="138">
        <v>0</v>
      </c>
      <c r="I483" s="140">
        <v>251.25</v>
      </c>
    </row>
    <row r="484" spans="1:9">
      <c r="A484" s="58">
        <v>483</v>
      </c>
      <c r="B484" s="58" t="s">
        <v>18424</v>
      </c>
      <c r="C484" s="137" t="s">
        <v>18735</v>
      </c>
      <c r="D484" s="127" t="s">
        <v>18914</v>
      </c>
      <c r="E484" s="137" t="s">
        <v>18917</v>
      </c>
      <c r="F484" s="127" t="s">
        <v>18937</v>
      </c>
      <c r="G484" s="127">
        <v>400</v>
      </c>
      <c r="H484" s="138">
        <v>0</v>
      </c>
      <c r="I484" s="140">
        <v>320</v>
      </c>
    </row>
    <row r="485" spans="1:9">
      <c r="A485" s="58">
        <v>484</v>
      </c>
      <c r="B485" s="58" t="s">
        <v>18424</v>
      </c>
      <c r="C485" s="137" t="s">
        <v>18735</v>
      </c>
      <c r="D485" s="127" t="s">
        <v>18914</v>
      </c>
      <c r="E485" s="137" t="s">
        <v>18917</v>
      </c>
      <c r="F485" s="137" t="s">
        <v>18938</v>
      </c>
      <c r="G485" s="127">
        <v>500</v>
      </c>
      <c r="H485" s="138">
        <v>0</v>
      </c>
      <c r="I485" s="140">
        <v>339.485</v>
      </c>
    </row>
    <row r="486" spans="1:9">
      <c r="A486" s="58">
        <v>485</v>
      </c>
      <c r="B486" s="58" t="s">
        <v>18424</v>
      </c>
      <c r="C486" s="137" t="s">
        <v>18735</v>
      </c>
      <c r="D486" s="127" t="s">
        <v>18914</v>
      </c>
      <c r="E486" s="137" t="s">
        <v>18929</v>
      </c>
      <c r="F486" s="137" t="s">
        <v>18939</v>
      </c>
      <c r="G486" s="127">
        <v>200</v>
      </c>
      <c r="H486" s="138">
        <v>0</v>
      </c>
      <c r="I486" s="140">
        <v>144.205</v>
      </c>
    </row>
    <row r="487" spans="1:9">
      <c r="A487" s="58">
        <v>486</v>
      </c>
      <c r="B487" s="58" t="s">
        <v>18424</v>
      </c>
      <c r="C487" s="137" t="s">
        <v>18735</v>
      </c>
      <c r="D487" s="127" t="s">
        <v>18914</v>
      </c>
      <c r="E487" s="137" t="s">
        <v>18917</v>
      </c>
      <c r="F487" s="137" t="s">
        <v>18940</v>
      </c>
      <c r="G487" s="127">
        <v>200</v>
      </c>
      <c r="H487" s="138">
        <v>0</v>
      </c>
      <c r="I487" s="140">
        <v>150</v>
      </c>
    </row>
    <row r="488" spans="1:9">
      <c r="A488" s="58">
        <v>487</v>
      </c>
      <c r="B488" s="58" t="s">
        <v>18424</v>
      </c>
      <c r="C488" s="137" t="s">
        <v>18735</v>
      </c>
      <c r="D488" s="127" t="s">
        <v>18914</v>
      </c>
      <c r="E488" s="137" t="s">
        <v>18929</v>
      </c>
      <c r="F488" s="137" t="s">
        <v>18941</v>
      </c>
      <c r="G488" s="127">
        <v>400</v>
      </c>
      <c r="H488" s="138">
        <v>0</v>
      </c>
      <c r="I488" s="140">
        <v>295</v>
      </c>
    </row>
    <row r="489" spans="1:9">
      <c r="A489" s="58">
        <v>488</v>
      </c>
      <c r="B489" s="58" t="s">
        <v>18424</v>
      </c>
      <c r="C489" s="137" t="s">
        <v>18735</v>
      </c>
      <c r="D489" s="127" t="s">
        <v>18914</v>
      </c>
      <c r="E489" s="137" t="s">
        <v>18929</v>
      </c>
      <c r="F489" s="127" t="s">
        <v>18942</v>
      </c>
      <c r="G489" s="127">
        <v>200</v>
      </c>
      <c r="H489" s="138">
        <v>1.3</v>
      </c>
      <c r="I489" s="140">
        <v>143.8</v>
      </c>
    </row>
    <row r="490" spans="1:9">
      <c r="A490" s="58">
        <v>489</v>
      </c>
      <c r="B490" s="58" t="s">
        <v>18424</v>
      </c>
      <c r="C490" s="137" t="s">
        <v>18735</v>
      </c>
      <c r="D490" s="127" t="s">
        <v>18914</v>
      </c>
      <c r="E490" s="137" t="s">
        <v>18917</v>
      </c>
      <c r="F490" s="137" t="s">
        <v>18943</v>
      </c>
      <c r="G490" s="127">
        <v>400</v>
      </c>
      <c r="H490" s="138">
        <v>0</v>
      </c>
      <c r="I490" s="140">
        <v>320</v>
      </c>
    </row>
    <row r="491" spans="1:9">
      <c r="A491" s="58">
        <v>490</v>
      </c>
      <c r="B491" s="58" t="s">
        <v>18424</v>
      </c>
      <c r="C491" s="137" t="s">
        <v>18735</v>
      </c>
      <c r="D491" s="127" t="s">
        <v>18914</v>
      </c>
      <c r="E491" s="137" t="s">
        <v>18944</v>
      </c>
      <c r="F491" s="137" t="s">
        <v>18945</v>
      </c>
      <c r="G491" s="127">
        <v>100</v>
      </c>
      <c r="H491" s="138">
        <v>0</v>
      </c>
      <c r="I491" s="140">
        <v>0</v>
      </c>
    </row>
    <row r="492" spans="1:9">
      <c r="A492" s="58">
        <v>491</v>
      </c>
      <c r="B492" s="58" t="s">
        <v>18424</v>
      </c>
      <c r="C492" s="137" t="s">
        <v>18735</v>
      </c>
      <c r="D492" s="127" t="s">
        <v>18914</v>
      </c>
      <c r="E492" s="137" t="s">
        <v>18944</v>
      </c>
      <c r="F492" s="137" t="s">
        <v>18946</v>
      </c>
      <c r="G492" s="127">
        <v>200</v>
      </c>
      <c r="H492" s="138">
        <v>0</v>
      </c>
      <c r="I492" s="140">
        <v>12.44</v>
      </c>
    </row>
    <row r="493" spans="1:9">
      <c r="A493" s="58">
        <v>492</v>
      </c>
      <c r="B493" s="58" t="s">
        <v>18424</v>
      </c>
      <c r="C493" s="137" t="s">
        <v>18735</v>
      </c>
      <c r="D493" s="127" t="s">
        <v>18914</v>
      </c>
      <c r="E493" s="137" t="s">
        <v>18944</v>
      </c>
      <c r="F493" s="137" t="s">
        <v>18947</v>
      </c>
      <c r="G493" s="127">
        <v>200</v>
      </c>
      <c r="H493" s="138">
        <v>0</v>
      </c>
      <c r="I493" s="140">
        <v>160</v>
      </c>
    </row>
    <row r="494" spans="1:9">
      <c r="A494" s="58">
        <v>493</v>
      </c>
      <c r="B494" s="58" t="s">
        <v>18424</v>
      </c>
      <c r="C494" s="137" t="s">
        <v>18735</v>
      </c>
      <c r="D494" s="127" t="s">
        <v>18914</v>
      </c>
      <c r="E494" s="137" t="s">
        <v>18944</v>
      </c>
      <c r="F494" s="127" t="s">
        <v>18948</v>
      </c>
      <c r="G494" s="127">
        <v>100</v>
      </c>
      <c r="H494" s="138">
        <v>0</v>
      </c>
      <c r="I494" s="140">
        <v>80</v>
      </c>
    </row>
    <row r="495" spans="1:9">
      <c r="A495" s="58">
        <v>494</v>
      </c>
      <c r="B495" s="58" t="s">
        <v>18424</v>
      </c>
      <c r="C495" s="137" t="s">
        <v>18735</v>
      </c>
      <c r="D495" s="127" t="s">
        <v>18914</v>
      </c>
      <c r="E495" s="137" t="s">
        <v>18944</v>
      </c>
      <c r="F495" s="137" t="s">
        <v>18949</v>
      </c>
      <c r="G495" s="127">
        <v>400</v>
      </c>
      <c r="H495" s="138">
        <v>0</v>
      </c>
      <c r="I495" s="140">
        <v>320</v>
      </c>
    </row>
    <row r="496" spans="1:9">
      <c r="A496" s="58">
        <v>495</v>
      </c>
      <c r="B496" s="58" t="s">
        <v>18424</v>
      </c>
      <c r="C496" s="137" t="s">
        <v>18735</v>
      </c>
      <c r="D496" s="127" t="s">
        <v>18914</v>
      </c>
      <c r="E496" s="137" t="s">
        <v>18944</v>
      </c>
      <c r="F496" s="137" t="s">
        <v>18597</v>
      </c>
      <c r="G496" s="127">
        <v>200</v>
      </c>
      <c r="H496" s="138">
        <v>0</v>
      </c>
      <c r="I496" s="140">
        <v>88.64</v>
      </c>
    </row>
    <row r="497" spans="1:9">
      <c r="A497" s="58">
        <v>496</v>
      </c>
      <c r="B497" s="58" t="s">
        <v>18424</v>
      </c>
      <c r="C497" s="137" t="s">
        <v>18735</v>
      </c>
      <c r="D497" s="127" t="s">
        <v>18914</v>
      </c>
      <c r="E497" s="137" t="s">
        <v>18944</v>
      </c>
      <c r="F497" s="127" t="s">
        <v>18950</v>
      </c>
      <c r="G497" s="127">
        <v>100</v>
      </c>
      <c r="H497" s="138">
        <v>0</v>
      </c>
      <c r="I497" s="140">
        <v>80</v>
      </c>
    </row>
    <row r="498" spans="1:9">
      <c r="A498" s="58">
        <v>497</v>
      </c>
      <c r="B498" s="58" t="s">
        <v>18424</v>
      </c>
      <c r="C498" s="137" t="s">
        <v>18735</v>
      </c>
      <c r="D498" s="127" t="s">
        <v>18914</v>
      </c>
      <c r="E498" s="137" t="s">
        <v>18944</v>
      </c>
      <c r="F498" s="137" t="s">
        <v>18951</v>
      </c>
      <c r="G498" s="127">
        <v>160</v>
      </c>
      <c r="H498" s="138">
        <v>0</v>
      </c>
      <c r="I498" s="140">
        <v>64.7</v>
      </c>
    </row>
    <row r="499" spans="1:9">
      <c r="A499" s="58">
        <v>498</v>
      </c>
      <c r="B499" s="58" t="s">
        <v>18424</v>
      </c>
      <c r="C499" s="137" t="s">
        <v>18735</v>
      </c>
      <c r="D499" s="127" t="s">
        <v>18914</v>
      </c>
      <c r="E499" s="137" t="s">
        <v>18944</v>
      </c>
      <c r="F499" s="137" t="s">
        <v>18952</v>
      </c>
      <c r="G499" s="127">
        <v>160</v>
      </c>
      <c r="H499" s="138">
        <v>0</v>
      </c>
      <c r="I499" s="140">
        <v>108</v>
      </c>
    </row>
    <row r="500" spans="1:9">
      <c r="A500" s="58">
        <v>499</v>
      </c>
      <c r="B500" s="58" t="s">
        <v>18424</v>
      </c>
      <c r="C500" s="137" t="s">
        <v>18735</v>
      </c>
      <c r="D500" s="127" t="s">
        <v>18914</v>
      </c>
      <c r="E500" s="137" t="s">
        <v>18944</v>
      </c>
      <c r="F500" s="127" t="s">
        <v>18953</v>
      </c>
      <c r="G500" s="127">
        <v>400</v>
      </c>
      <c r="H500" s="138">
        <v>1.8</v>
      </c>
      <c r="I500" s="140">
        <v>148.045</v>
      </c>
    </row>
    <row r="501" spans="1:9">
      <c r="A501" s="58">
        <v>500</v>
      </c>
      <c r="B501" s="58" t="s">
        <v>18424</v>
      </c>
      <c r="C501" s="137" t="s">
        <v>18735</v>
      </c>
      <c r="D501" s="127" t="s">
        <v>18914</v>
      </c>
      <c r="E501" s="137" t="s">
        <v>18944</v>
      </c>
      <c r="F501" s="127" t="s">
        <v>18954</v>
      </c>
      <c r="G501" s="127">
        <v>100</v>
      </c>
      <c r="H501" s="138">
        <v>0</v>
      </c>
      <c r="I501" s="140">
        <v>37.6</v>
      </c>
    </row>
    <row r="502" spans="1:9">
      <c r="A502" s="58">
        <v>501</v>
      </c>
      <c r="B502" s="58" t="s">
        <v>18424</v>
      </c>
      <c r="C502" s="137" t="s">
        <v>18735</v>
      </c>
      <c r="D502" s="127" t="s">
        <v>18914</v>
      </c>
      <c r="E502" s="137" t="s">
        <v>18944</v>
      </c>
      <c r="F502" s="137" t="s">
        <v>18955</v>
      </c>
      <c r="G502" s="127">
        <v>200</v>
      </c>
      <c r="H502" s="138">
        <v>0</v>
      </c>
      <c r="I502" s="140">
        <v>160</v>
      </c>
    </row>
    <row r="503" spans="1:9">
      <c r="A503" s="58">
        <v>502</v>
      </c>
      <c r="B503" s="58" t="s">
        <v>18424</v>
      </c>
      <c r="C503" s="137" t="s">
        <v>18735</v>
      </c>
      <c r="D503" s="127" t="s">
        <v>18914</v>
      </c>
      <c r="E503" s="137" t="s">
        <v>18944</v>
      </c>
      <c r="F503" s="127" t="s">
        <v>18956</v>
      </c>
      <c r="G503" s="127">
        <v>250</v>
      </c>
      <c r="H503" s="138">
        <v>0</v>
      </c>
      <c r="I503" s="140">
        <v>46.565</v>
      </c>
    </row>
    <row r="504" spans="1:9">
      <c r="A504" s="58">
        <v>503</v>
      </c>
      <c r="B504" s="58" t="s">
        <v>18424</v>
      </c>
      <c r="C504" s="137" t="s">
        <v>18735</v>
      </c>
      <c r="D504" s="127" t="s">
        <v>18914</v>
      </c>
      <c r="E504" s="137" t="s">
        <v>18944</v>
      </c>
      <c r="F504" s="137" t="s">
        <v>18957</v>
      </c>
      <c r="G504" s="127">
        <v>100</v>
      </c>
      <c r="H504" s="138">
        <v>0</v>
      </c>
      <c r="I504" s="140">
        <v>49.48</v>
      </c>
    </row>
    <row r="505" spans="1:9">
      <c r="A505" s="58">
        <v>504</v>
      </c>
      <c r="B505" s="58" t="s">
        <v>18424</v>
      </c>
      <c r="C505" s="137" t="s">
        <v>18735</v>
      </c>
      <c r="D505" s="127" t="s">
        <v>18914</v>
      </c>
      <c r="E505" s="137" t="s">
        <v>18944</v>
      </c>
      <c r="F505" s="127" t="s">
        <v>18958</v>
      </c>
      <c r="G505" s="127">
        <v>200</v>
      </c>
      <c r="H505" s="138">
        <v>0</v>
      </c>
      <c r="I505" s="140">
        <v>104.035</v>
      </c>
    </row>
    <row r="506" spans="1:9">
      <c r="A506" s="58">
        <v>505</v>
      </c>
      <c r="B506" s="58" t="s">
        <v>18424</v>
      </c>
      <c r="C506" s="137" t="s">
        <v>18735</v>
      </c>
      <c r="D506" s="127" t="s">
        <v>18914</v>
      </c>
      <c r="E506" s="137" t="s">
        <v>18944</v>
      </c>
      <c r="F506" s="137" t="s">
        <v>18959</v>
      </c>
      <c r="G506" s="127">
        <v>200</v>
      </c>
      <c r="H506" s="138">
        <v>0</v>
      </c>
      <c r="I506" s="140">
        <v>160</v>
      </c>
    </row>
    <row r="507" spans="1:9">
      <c r="A507" s="58">
        <v>506</v>
      </c>
      <c r="B507" s="58" t="s">
        <v>18424</v>
      </c>
      <c r="C507" s="137" t="s">
        <v>18735</v>
      </c>
      <c r="D507" s="127" t="s">
        <v>18914</v>
      </c>
      <c r="E507" s="137" t="s">
        <v>18944</v>
      </c>
      <c r="F507" s="137" t="s">
        <v>18960</v>
      </c>
      <c r="G507" s="127">
        <v>200</v>
      </c>
      <c r="H507" s="138">
        <v>0</v>
      </c>
      <c r="I507" s="140">
        <v>160</v>
      </c>
    </row>
    <row r="508" spans="1:9">
      <c r="A508" s="58">
        <v>507</v>
      </c>
      <c r="B508" s="58" t="s">
        <v>18424</v>
      </c>
      <c r="C508" s="137" t="s">
        <v>18735</v>
      </c>
      <c r="D508" s="127" t="s">
        <v>18914</v>
      </c>
      <c r="E508" s="137" t="s">
        <v>18944</v>
      </c>
      <c r="F508" s="137" t="s">
        <v>18961</v>
      </c>
      <c r="G508" s="127">
        <v>200</v>
      </c>
      <c r="H508" s="138">
        <v>0</v>
      </c>
      <c r="I508" s="140">
        <v>74.89</v>
      </c>
    </row>
    <row r="509" spans="1:9">
      <c r="A509" s="58">
        <v>508</v>
      </c>
      <c r="B509" s="58" t="s">
        <v>18424</v>
      </c>
      <c r="C509" s="137" t="s">
        <v>18735</v>
      </c>
      <c r="D509" s="127" t="s">
        <v>18914</v>
      </c>
      <c r="E509" s="137" t="s">
        <v>18944</v>
      </c>
      <c r="F509" s="137" t="s">
        <v>18962</v>
      </c>
      <c r="G509" s="127">
        <v>200</v>
      </c>
      <c r="H509" s="138">
        <v>0</v>
      </c>
      <c r="I509" s="140">
        <v>135.82</v>
      </c>
    </row>
    <row r="510" spans="1:9">
      <c r="A510" s="58">
        <v>509</v>
      </c>
      <c r="B510" s="58" t="s">
        <v>18424</v>
      </c>
      <c r="C510" s="137" t="s">
        <v>18735</v>
      </c>
      <c r="D510" s="127" t="s">
        <v>18914</v>
      </c>
      <c r="E510" s="137" t="s">
        <v>18944</v>
      </c>
      <c r="F510" s="137" t="s">
        <v>18963</v>
      </c>
      <c r="G510" s="127">
        <v>200</v>
      </c>
      <c r="H510" s="138">
        <v>0</v>
      </c>
      <c r="I510" s="140">
        <v>160</v>
      </c>
    </row>
    <row r="511" spans="1:9">
      <c r="A511" s="58">
        <v>510</v>
      </c>
      <c r="B511" s="58" t="s">
        <v>18424</v>
      </c>
      <c r="C511" s="137" t="s">
        <v>18735</v>
      </c>
      <c r="D511" s="127" t="s">
        <v>18914</v>
      </c>
      <c r="E511" s="137" t="s">
        <v>18944</v>
      </c>
      <c r="F511" s="137" t="s">
        <v>18964</v>
      </c>
      <c r="G511" s="127">
        <v>200</v>
      </c>
      <c r="H511" s="138">
        <v>0</v>
      </c>
      <c r="I511" s="140">
        <v>108.97</v>
      </c>
    </row>
    <row r="512" spans="1:9">
      <c r="A512" s="58">
        <v>511</v>
      </c>
      <c r="B512" s="58" t="s">
        <v>18424</v>
      </c>
      <c r="C512" s="137" t="s">
        <v>18735</v>
      </c>
      <c r="D512" s="127" t="s">
        <v>18914</v>
      </c>
      <c r="E512" s="137" t="s">
        <v>18944</v>
      </c>
      <c r="F512" s="127" t="s">
        <v>18965</v>
      </c>
      <c r="G512" s="127">
        <v>200</v>
      </c>
      <c r="H512" s="138">
        <v>0</v>
      </c>
      <c r="I512" s="140">
        <v>160</v>
      </c>
    </row>
    <row r="513" spans="1:9">
      <c r="A513" s="58">
        <v>512</v>
      </c>
      <c r="B513" s="58" t="s">
        <v>18424</v>
      </c>
      <c r="C513" s="137" t="s">
        <v>18735</v>
      </c>
      <c r="D513" s="127" t="s">
        <v>18914</v>
      </c>
      <c r="E513" s="137" t="s">
        <v>18944</v>
      </c>
      <c r="F513" s="137" t="s">
        <v>18966</v>
      </c>
      <c r="G513" s="127">
        <v>100</v>
      </c>
      <c r="H513" s="138">
        <v>0</v>
      </c>
      <c r="I513" s="140">
        <v>80</v>
      </c>
    </row>
    <row r="514" spans="1:9">
      <c r="A514" s="58">
        <v>513</v>
      </c>
      <c r="B514" s="58" t="s">
        <v>18424</v>
      </c>
      <c r="C514" s="137" t="s">
        <v>18735</v>
      </c>
      <c r="D514" s="127" t="s">
        <v>18914</v>
      </c>
      <c r="E514" s="137" t="s">
        <v>18944</v>
      </c>
      <c r="F514" s="137" t="s">
        <v>18967</v>
      </c>
      <c r="G514" s="127">
        <v>50</v>
      </c>
      <c r="H514" s="138">
        <v>0</v>
      </c>
      <c r="I514" s="140">
        <v>40</v>
      </c>
    </row>
    <row r="515" spans="1:9">
      <c r="A515" s="58">
        <v>514</v>
      </c>
      <c r="B515" s="58" t="s">
        <v>18424</v>
      </c>
      <c r="C515" s="137" t="s">
        <v>18735</v>
      </c>
      <c r="D515" s="127" t="s">
        <v>18914</v>
      </c>
      <c r="E515" s="137" t="s">
        <v>18944</v>
      </c>
      <c r="F515" s="137" t="s">
        <v>18968</v>
      </c>
      <c r="G515" s="127">
        <v>200</v>
      </c>
      <c r="H515" s="138">
        <v>0</v>
      </c>
      <c r="I515" s="140">
        <v>56.215</v>
      </c>
    </row>
    <row r="516" spans="1:9">
      <c r="A516" s="58">
        <v>515</v>
      </c>
      <c r="B516" s="58" t="s">
        <v>18424</v>
      </c>
      <c r="C516" s="137" t="s">
        <v>18735</v>
      </c>
      <c r="D516" s="127" t="s">
        <v>18914</v>
      </c>
      <c r="E516" s="137" t="s">
        <v>18944</v>
      </c>
      <c r="F516" s="137" t="s">
        <v>18969</v>
      </c>
      <c r="G516" s="127">
        <v>400</v>
      </c>
      <c r="H516" s="138">
        <v>0</v>
      </c>
      <c r="I516" s="140">
        <v>96.99</v>
      </c>
    </row>
    <row r="517" spans="1:9">
      <c r="A517" s="58">
        <v>516</v>
      </c>
      <c r="B517" s="58" t="s">
        <v>18424</v>
      </c>
      <c r="C517" s="137" t="s">
        <v>18735</v>
      </c>
      <c r="D517" s="127" t="s">
        <v>18914</v>
      </c>
      <c r="E517" s="137" t="s">
        <v>18944</v>
      </c>
      <c r="F517" s="137" t="s">
        <v>18970</v>
      </c>
      <c r="G517" s="127">
        <v>200</v>
      </c>
      <c r="H517" s="138">
        <v>0</v>
      </c>
      <c r="I517" s="140">
        <v>127.76</v>
      </c>
    </row>
    <row r="518" spans="1:9">
      <c r="A518" s="58">
        <v>517</v>
      </c>
      <c r="B518" s="58" t="s">
        <v>18424</v>
      </c>
      <c r="C518" s="137" t="s">
        <v>18735</v>
      </c>
      <c r="D518" s="127" t="s">
        <v>18914</v>
      </c>
      <c r="E518" s="137" t="s">
        <v>18944</v>
      </c>
      <c r="F518" s="137" t="s">
        <v>18971</v>
      </c>
      <c r="G518" s="127">
        <v>160</v>
      </c>
      <c r="H518" s="138">
        <v>0</v>
      </c>
      <c r="I518" s="140">
        <v>0</v>
      </c>
    </row>
    <row r="519" spans="1:9">
      <c r="A519" s="58">
        <v>518</v>
      </c>
      <c r="B519" s="58" t="s">
        <v>18424</v>
      </c>
      <c r="C519" s="137" t="s">
        <v>18735</v>
      </c>
      <c r="D519" s="127" t="s">
        <v>18914</v>
      </c>
      <c r="E519" s="137" t="s">
        <v>18944</v>
      </c>
      <c r="F519" s="127" t="s">
        <v>18972</v>
      </c>
      <c r="G519" s="127">
        <v>200</v>
      </c>
      <c r="H519" s="138">
        <v>0</v>
      </c>
      <c r="I519" s="140">
        <v>160</v>
      </c>
    </row>
    <row r="520" spans="1:9">
      <c r="A520" s="58">
        <v>519</v>
      </c>
      <c r="B520" s="58" t="s">
        <v>18424</v>
      </c>
      <c r="C520" s="137" t="s">
        <v>18735</v>
      </c>
      <c r="D520" s="127" t="s">
        <v>18914</v>
      </c>
      <c r="E520" s="137" t="s">
        <v>18944</v>
      </c>
      <c r="F520" s="127" t="s">
        <v>18973</v>
      </c>
      <c r="G520" s="127">
        <v>250</v>
      </c>
      <c r="H520" s="138">
        <v>0</v>
      </c>
      <c r="I520" s="140">
        <v>200</v>
      </c>
    </row>
    <row r="521" spans="1:9">
      <c r="A521" s="58">
        <v>520</v>
      </c>
      <c r="B521" s="58" t="s">
        <v>18424</v>
      </c>
      <c r="C521" s="137" t="s">
        <v>18735</v>
      </c>
      <c r="D521" s="127" t="s">
        <v>18914</v>
      </c>
      <c r="E521" s="137" t="s">
        <v>18944</v>
      </c>
      <c r="F521" s="137" t="s">
        <v>18974</v>
      </c>
      <c r="G521" s="127">
        <v>200</v>
      </c>
      <c r="H521" s="138">
        <v>0</v>
      </c>
      <c r="I521" s="140">
        <v>154.7</v>
      </c>
    </row>
    <row r="522" spans="1:9">
      <c r="A522" s="58">
        <v>521</v>
      </c>
      <c r="B522" s="58" t="s">
        <v>18424</v>
      </c>
      <c r="C522" s="137" t="s">
        <v>18735</v>
      </c>
      <c r="D522" s="127" t="s">
        <v>18914</v>
      </c>
      <c r="E522" s="137" t="s">
        <v>18944</v>
      </c>
      <c r="F522" s="137" t="s">
        <v>18975</v>
      </c>
      <c r="G522" s="127">
        <v>200</v>
      </c>
      <c r="H522" s="138">
        <v>0</v>
      </c>
      <c r="I522" s="140">
        <v>160</v>
      </c>
    </row>
    <row r="523" spans="1:9">
      <c r="A523" s="58">
        <v>522</v>
      </c>
      <c r="B523" s="58" t="s">
        <v>18424</v>
      </c>
      <c r="C523" s="137" t="s">
        <v>18735</v>
      </c>
      <c r="D523" s="127" t="s">
        <v>18914</v>
      </c>
      <c r="E523" s="137" t="s">
        <v>18944</v>
      </c>
      <c r="F523" s="137" t="s">
        <v>18976</v>
      </c>
      <c r="G523" s="127">
        <v>200</v>
      </c>
      <c r="H523" s="138">
        <v>0</v>
      </c>
      <c r="I523" s="140">
        <v>98.5</v>
      </c>
    </row>
    <row r="524" spans="1:9">
      <c r="A524" s="58">
        <v>523</v>
      </c>
      <c r="B524" s="58" t="s">
        <v>18424</v>
      </c>
      <c r="C524" s="137" t="s">
        <v>18735</v>
      </c>
      <c r="D524" s="127" t="s">
        <v>18914</v>
      </c>
      <c r="E524" s="137" t="s">
        <v>18944</v>
      </c>
      <c r="F524" s="137" t="s">
        <v>18977</v>
      </c>
      <c r="G524" s="127">
        <v>100</v>
      </c>
      <c r="H524" s="138">
        <v>0</v>
      </c>
      <c r="I524" s="140">
        <v>80</v>
      </c>
    </row>
    <row r="525" spans="1:9">
      <c r="A525" s="58">
        <v>524</v>
      </c>
      <c r="B525" s="58" t="s">
        <v>18424</v>
      </c>
      <c r="C525" s="137" t="s">
        <v>18735</v>
      </c>
      <c r="D525" s="127" t="s">
        <v>18914</v>
      </c>
      <c r="E525" s="137" t="s">
        <v>18944</v>
      </c>
      <c r="F525" s="137" t="s">
        <v>18978</v>
      </c>
      <c r="G525" s="127">
        <v>160</v>
      </c>
      <c r="H525" s="138">
        <v>0</v>
      </c>
      <c r="I525" s="140">
        <v>78.185</v>
      </c>
    </row>
    <row r="526" spans="1:9">
      <c r="A526" s="58">
        <v>525</v>
      </c>
      <c r="B526" s="58" t="s">
        <v>18424</v>
      </c>
      <c r="C526" s="137" t="s">
        <v>18735</v>
      </c>
      <c r="D526" s="127" t="s">
        <v>18914</v>
      </c>
      <c r="E526" s="137" t="s">
        <v>18929</v>
      </c>
      <c r="F526" s="127" t="s">
        <v>18979</v>
      </c>
      <c r="G526" s="127">
        <v>100</v>
      </c>
      <c r="H526" s="138">
        <v>0</v>
      </c>
      <c r="I526" s="140">
        <v>0</v>
      </c>
    </row>
    <row r="527" spans="1:9">
      <c r="A527" s="58">
        <v>526</v>
      </c>
      <c r="B527" s="58" t="s">
        <v>18424</v>
      </c>
      <c r="C527" s="137" t="s">
        <v>18735</v>
      </c>
      <c r="D527" s="127" t="s">
        <v>18914</v>
      </c>
      <c r="E527" s="137" t="s">
        <v>18929</v>
      </c>
      <c r="F527" s="127" t="s">
        <v>18980</v>
      </c>
      <c r="G527" s="127">
        <v>160</v>
      </c>
      <c r="H527" s="138">
        <v>0</v>
      </c>
      <c r="I527" s="140">
        <v>98.03</v>
      </c>
    </row>
    <row r="528" spans="1:9">
      <c r="A528" s="58">
        <v>527</v>
      </c>
      <c r="B528" s="58" t="s">
        <v>18424</v>
      </c>
      <c r="C528" s="137" t="s">
        <v>18735</v>
      </c>
      <c r="D528" s="127" t="s">
        <v>18914</v>
      </c>
      <c r="E528" s="137" t="s">
        <v>18981</v>
      </c>
      <c r="F528" s="127" t="s">
        <v>18982</v>
      </c>
      <c r="G528" s="127">
        <v>200</v>
      </c>
      <c r="H528" s="138">
        <v>0</v>
      </c>
      <c r="I528" s="140">
        <v>160</v>
      </c>
    </row>
    <row r="529" spans="1:9">
      <c r="A529" s="58">
        <v>528</v>
      </c>
      <c r="B529" s="58" t="s">
        <v>18424</v>
      </c>
      <c r="C529" s="137" t="s">
        <v>18735</v>
      </c>
      <c r="D529" s="127" t="s">
        <v>18914</v>
      </c>
      <c r="E529" s="137" t="s">
        <v>18981</v>
      </c>
      <c r="F529" s="127" t="s">
        <v>18983</v>
      </c>
      <c r="G529" s="127">
        <v>100</v>
      </c>
      <c r="H529" s="138">
        <v>0</v>
      </c>
      <c r="I529" s="140">
        <v>0</v>
      </c>
    </row>
    <row r="530" spans="1:9">
      <c r="A530" s="58">
        <v>529</v>
      </c>
      <c r="B530" s="58" t="s">
        <v>18424</v>
      </c>
      <c r="C530" s="137" t="s">
        <v>18735</v>
      </c>
      <c r="D530" s="127" t="s">
        <v>18914</v>
      </c>
      <c r="E530" s="137" t="s">
        <v>18915</v>
      </c>
      <c r="F530" s="137" t="s">
        <v>18984</v>
      </c>
      <c r="G530" s="127">
        <v>200</v>
      </c>
      <c r="H530" s="138">
        <v>0</v>
      </c>
      <c r="I530" s="140">
        <v>133.45</v>
      </c>
    </row>
    <row r="531" spans="1:9">
      <c r="A531" s="58">
        <v>530</v>
      </c>
      <c r="B531" s="58" t="s">
        <v>18424</v>
      </c>
      <c r="C531" s="137" t="s">
        <v>18735</v>
      </c>
      <c r="D531" s="127" t="s">
        <v>18914</v>
      </c>
      <c r="E531" s="137" t="s">
        <v>18915</v>
      </c>
      <c r="F531" s="137" t="s">
        <v>18985</v>
      </c>
      <c r="G531" s="127">
        <v>160</v>
      </c>
      <c r="H531" s="138">
        <v>0</v>
      </c>
      <c r="I531" s="140">
        <v>128</v>
      </c>
    </row>
    <row r="532" spans="1:9">
      <c r="A532" s="58">
        <v>531</v>
      </c>
      <c r="B532" s="58" t="s">
        <v>18424</v>
      </c>
      <c r="C532" s="137" t="s">
        <v>18735</v>
      </c>
      <c r="D532" s="127" t="s">
        <v>18914</v>
      </c>
      <c r="E532" s="137" t="s">
        <v>18981</v>
      </c>
      <c r="F532" s="137" t="s">
        <v>18986</v>
      </c>
      <c r="G532" s="127">
        <v>160</v>
      </c>
      <c r="H532" s="138">
        <v>0</v>
      </c>
      <c r="I532" s="140">
        <v>46.58</v>
      </c>
    </row>
    <row r="533" spans="1:9">
      <c r="A533" s="58">
        <v>532</v>
      </c>
      <c r="B533" s="58" t="s">
        <v>18424</v>
      </c>
      <c r="C533" s="137" t="s">
        <v>18735</v>
      </c>
      <c r="D533" s="127" t="s">
        <v>18914</v>
      </c>
      <c r="E533" s="137" t="s">
        <v>18981</v>
      </c>
      <c r="F533" s="127" t="s">
        <v>18987</v>
      </c>
      <c r="G533" s="127">
        <v>400</v>
      </c>
      <c r="H533" s="138">
        <v>1.6</v>
      </c>
      <c r="I533" s="140">
        <v>15.715</v>
      </c>
    </row>
    <row r="534" spans="1:9">
      <c r="A534" s="58">
        <v>533</v>
      </c>
      <c r="B534" s="58" t="s">
        <v>18424</v>
      </c>
      <c r="C534" s="137" t="s">
        <v>18735</v>
      </c>
      <c r="D534" s="127" t="s">
        <v>18914</v>
      </c>
      <c r="E534" s="137" t="s">
        <v>18929</v>
      </c>
      <c r="F534" s="127" t="s">
        <v>18988</v>
      </c>
      <c r="G534" s="127">
        <v>200</v>
      </c>
      <c r="H534" s="138">
        <v>0</v>
      </c>
      <c r="I534" s="140">
        <v>0</v>
      </c>
    </row>
    <row r="535" spans="1:9">
      <c r="A535" s="58">
        <v>534</v>
      </c>
      <c r="B535" s="58" t="s">
        <v>18424</v>
      </c>
      <c r="C535" s="137" t="s">
        <v>18735</v>
      </c>
      <c r="D535" s="127" t="s">
        <v>18914</v>
      </c>
      <c r="E535" s="137" t="s">
        <v>18981</v>
      </c>
      <c r="F535" s="137" t="s">
        <v>18989</v>
      </c>
      <c r="G535" s="127">
        <v>200</v>
      </c>
      <c r="H535" s="138">
        <v>0</v>
      </c>
      <c r="I535" s="140">
        <v>103.125</v>
      </c>
    </row>
    <row r="536" spans="1:9">
      <c r="A536" s="58">
        <v>535</v>
      </c>
      <c r="B536" s="58" t="s">
        <v>18424</v>
      </c>
      <c r="C536" s="137" t="s">
        <v>18735</v>
      </c>
      <c r="D536" s="127" t="s">
        <v>18914</v>
      </c>
      <c r="E536" s="137" t="s">
        <v>18929</v>
      </c>
      <c r="F536" s="137" t="s">
        <v>18990</v>
      </c>
      <c r="G536" s="127">
        <v>160</v>
      </c>
      <c r="H536" s="138">
        <v>0</v>
      </c>
      <c r="I536" s="140">
        <v>57.425</v>
      </c>
    </row>
    <row r="537" spans="1:9">
      <c r="A537" s="58">
        <v>536</v>
      </c>
      <c r="B537" s="58" t="s">
        <v>18424</v>
      </c>
      <c r="C537" s="137" t="s">
        <v>18735</v>
      </c>
      <c r="D537" s="127" t="s">
        <v>18914</v>
      </c>
      <c r="E537" s="137" t="s">
        <v>18915</v>
      </c>
      <c r="F537" s="127" t="s">
        <v>18991</v>
      </c>
      <c r="G537" s="127">
        <v>200</v>
      </c>
      <c r="H537" s="138">
        <v>1.5</v>
      </c>
      <c r="I537" s="140">
        <v>98.89</v>
      </c>
    </row>
    <row r="538" spans="1:9">
      <c r="A538" s="58">
        <v>537</v>
      </c>
      <c r="B538" s="58" t="s">
        <v>18424</v>
      </c>
      <c r="C538" s="137" t="s">
        <v>18735</v>
      </c>
      <c r="D538" s="127" t="s">
        <v>18914</v>
      </c>
      <c r="E538" s="137" t="s">
        <v>18915</v>
      </c>
      <c r="F538" s="127" t="s">
        <v>18992</v>
      </c>
      <c r="G538" s="127">
        <v>100</v>
      </c>
      <c r="H538" s="138">
        <v>0</v>
      </c>
      <c r="I538" s="140">
        <v>0</v>
      </c>
    </row>
    <row r="539" spans="1:9">
      <c r="A539" s="58">
        <v>538</v>
      </c>
      <c r="B539" s="58" t="s">
        <v>18424</v>
      </c>
      <c r="C539" s="137" t="s">
        <v>18735</v>
      </c>
      <c r="D539" s="127" t="s">
        <v>18914</v>
      </c>
      <c r="E539" s="137" t="s">
        <v>18981</v>
      </c>
      <c r="F539" s="137" t="s">
        <v>18993</v>
      </c>
      <c r="G539" s="127">
        <v>160</v>
      </c>
      <c r="H539" s="138">
        <v>0</v>
      </c>
      <c r="I539" s="140">
        <v>0</v>
      </c>
    </row>
    <row r="540" spans="1:9">
      <c r="A540" s="58">
        <v>539</v>
      </c>
      <c r="B540" s="58" t="s">
        <v>18424</v>
      </c>
      <c r="C540" s="137" t="s">
        <v>18735</v>
      </c>
      <c r="D540" s="127" t="s">
        <v>18914</v>
      </c>
      <c r="E540" s="137" t="s">
        <v>18915</v>
      </c>
      <c r="F540" s="139" t="s">
        <v>18994</v>
      </c>
      <c r="G540" s="127">
        <v>200</v>
      </c>
      <c r="H540" s="138">
        <v>0</v>
      </c>
      <c r="I540" s="140">
        <v>129.625</v>
      </c>
    </row>
    <row r="541" spans="1:9">
      <c r="A541" s="58">
        <v>540</v>
      </c>
      <c r="B541" s="58" t="s">
        <v>18424</v>
      </c>
      <c r="C541" s="137" t="s">
        <v>18735</v>
      </c>
      <c r="D541" s="127" t="s">
        <v>18914</v>
      </c>
      <c r="E541" s="137" t="s">
        <v>18981</v>
      </c>
      <c r="F541" s="127" t="s">
        <v>18995</v>
      </c>
      <c r="G541" s="127">
        <v>100</v>
      </c>
      <c r="H541" s="138">
        <v>0</v>
      </c>
      <c r="I541" s="140">
        <v>80</v>
      </c>
    </row>
    <row r="542" spans="1:9">
      <c r="A542" s="58">
        <v>541</v>
      </c>
      <c r="B542" s="58" t="s">
        <v>18424</v>
      </c>
      <c r="C542" s="137" t="s">
        <v>18735</v>
      </c>
      <c r="D542" s="127" t="s">
        <v>18914</v>
      </c>
      <c r="E542" s="137" t="s">
        <v>18929</v>
      </c>
      <c r="F542" s="137" t="s">
        <v>18996</v>
      </c>
      <c r="G542" s="127">
        <v>160</v>
      </c>
      <c r="H542" s="138">
        <v>0</v>
      </c>
      <c r="I542" s="140">
        <v>117.74</v>
      </c>
    </row>
    <row r="543" spans="1:9">
      <c r="A543" s="58">
        <v>542</v>
      </c>
      <c r="B543" s="58" t="s">
        <v>18424</v>
      </c>
      <c r="C543" s="137" t="s">
        <v>18735</v>
      </c>
      <c r="D543" s="127" t="s">
        <v>18914</v>
      </c>
      <c r="E543" s="137" t="s">
        <v>18929</v>
      </c>
      <c r="F543" s="137" t="s">
        <v>18997</v>
      </c>
      <c r="G543" s="127">
        <v>200</v>
      </c>
      <c r="H543" s="138">
        <v>0</v>
      </c>
      <c r="I543" s="140">
        <v>124.33</v>
      </c>
    </row>
    <row r="544" spans="1:9">
      <c r="A544" s="58">
        <v>543</v>
      </c>
      <c r="B544" s="58" t="s">
        <v>18424</v>
      </c>
      <c r="C544" s="137" t="s">
        <v>18735</v>
      </c>
      <c r="D544" s="127" t="s">
        <v>18914</v>
      </c>
      <c r="E544" s="137" t="s">
        <v>18929</v>
      </c>
      <c r="F544" s="127" t="s">
        <v>18998</v>
      </c>
      <c r="G544" s="127">
        <v>200</v>
      </c>
      <c r="H544" s="138">
        <v>0</v>
      </c>
      <c r="I544" s="140">
        <v>0</v>
      </c>
    </row>
    <row r="545" spans="1:9">
      <c r="A545" s="58">
        <v>544</v>
      </c>
      <c r="B545" s="58" t="s">
        <v>18424</v>
      </c>
      <c r="C545" s="137" t="s">
        <v>18735</v>
      </c>
      <c r="D545" s="127" t="s">
        <v>18914</v>
      </c>
      <c r="E545" s="137" t="s">
        <v>18915</v>
      </c>
      <c r="F545" s="137" t="s">
        <v>18999</v>
      </c>
      <c r="G545" s="127">
        <v>100</v>
      </c>
      <c r="H545" s="138">
        <v>0</v>
      </c>
      <c r="I545" s="140">
        <v>80</v>
      </c>
    </row>
    <row r="546" spans="1:9">
      <c r="A546" s="58">
        <v>545</v>
      </c>
      <c r="B546" s="58" t="s">
        <v>18424</v>
      </c>
      <c r="C546" s="137" t="s">
        <v>18735</v>
      </c>
      <c r="D546" s="127" t="s">
        <v>18914</v>
      </c>
      <c r="E546" s="137" t="s">
        <v>18981</v>
      </c>
      <c r="F546" s="137" t="s">
        <v>19000</v>
      </c>
      <c r="G546" s="127">
        <v>200</v>
      </c>
      <c r="H546" s="138">
        <v>0</v>
      </c>
      <c r="I546" s="140">
        <v>0</v>
      </c>
    </row>
    <row r="547" spans="1:9">
      <c r="A547" s="58">
        <v>546</v>
      </c>
      <c r="B547" s="58" t="s">
        <v>18424</v>
      </c>
      <c r="C547" s="137" t="s">
        <v>18735</v>
      </c>
      <c r="D547" s="127" t="s">
        <v>18914</v>
      </c>
      <c r="E547" s="137" t="s">
        <v>18915</v>
      </c>
      <c r="F547" s="137" t="s">
        <v>19001</v>
      </c>
      <c r="G547" s="127">
        <v>200</v>
      </c>
      <c r="H547" s="138">
        <v>0</v>
      </c>
      <c r="I547" s="140">
        <v>93.66</v>
      </c>
    </row>
    <row r="548" spans="1:9">
      <c r="A548" s="58">
        <v>547</v>
      </c>
      <c r="B548" s="58" t="s">
        <v>18424</v>
      </c>
      <c r="C548" s="137" t="s">
        <v>18735</v>
      </c>
      <c r="D548" s="127" t="s">
        <v>18914</v>
      </c>
      <c r="E548" s="137" t="s">
        <v>18915</v>
      </c>
      <c r="F548" s="137" t="s">
        <v>19002</v>
      </c>
      <c r="G548" s="127">
        <v>160</v>
      </c>
      <c r="H548" s="138">
        <v>0</v>
      </c>
      <c r="I548" s="140">
        <v>105.32</v>
      </c>
    </row>
    <row r="549" spans="1:9">
      <c r="A549" s="58">
        <v>548</v>
      </c>
      <c r="B549" s="58" t="s">
        <v>18424</v>
      </c>
      <c r="C549" s="137" t="s">
        <v>18735</v>
      </c>
      <c r="D549" s="127" t="s">
        <v>18914</v>
      </c>
      <c r="E549" s="137" t="s">
        <v>18915</v>
      </c>
      <c r="F549" s="137" t="s">
        <v>19003</v>
      </c>
      <c r="G549" s="127">
        <v>200</v>
      </c>
      <c r="H549" s="138">
        <v>0</v>
      </c>
      <c r="I549" s="140">
        <v>0</v>
      </c>
    </row>
    <row r="550" spans="1:9">
      <c r="A550" s="58">
        <v>549</v>
      </c>
      <c r="B550" s="58" t="s">
        <v>18424</v>
      </c>
      <c r="C550" s="137" t="s">
        <v>18735</v>
      </c>
      <c r="D550" s="127" t="s">
        <v>18914</v>
      </c>
      <c r="E550" s="137" t="s">
        <v>18981</v>
      </c>
      <c r="F550" s="127" t="s">
        <v>19004</v>
      </c>
      <c r="G550" s="127">
        <v>100</v>
      </c>
      <c r="H550" s="138">
        <v>0</v>
      </c>
      <c r="I550" s="140">
        <v>25.7</v>
      </c>
    </row>
    <row r="551" spans="1:9">
      <c r="A551" s="58">
        <v>550</v>
      </c>
      <c r="B551" s="58" t="s">
        <v>18424</v>
      </c>
      <c r="C551" s="137" t="s">
        <v>18735</v>
      </c>
      <c r="D551" s="127" t="s">
        <v>18914</v>
      </c>
      <c r="E551" s="137" t="s">
        <v>18981</v>
      </c>
      <c r="F551" s="137" t="s">
        <v>19005</v>
      </c>
      <c r="G551" s="127">
        <v>200</v>
      </c>
      <c r="H551" s="138">
        <v>0</v>
      </c>
      <c r="I551" s="140">
        <v>160</v>
      </c>
    </row>
    <row r="552" spans="1:9">
      <c r="A552" s="58">
        <v>551</v>
      </c>
      <c r="B552" s="58" t="s">
        <v>18424</v>
      </c>
      <c r="C552" s="137" t="s">
        <v>18735</v>
      </c>
      <c r="D552" s="127" t="s">
        <v>18914</v>
      </c>
      <c r="E552" s="137" t="s">
        <v>18929</v>
      </c>
      <c r="F552" s="137" t="s">
        <v>19006</v>
      </c>
      <c r="G552" s="127">
        <v>160</v>
      </c>
      <c r="H552" s="138">
        <v>0</v>
      </c>
      <c r="I552" s="140">
        <v>32.91</v>
      </c>
    </row>
    <row r="553" spans="1:9">
      <c r="A553" s="58">
        <v>552</v>
      </c>
      <c r="B553" s="58" t="s">
        <v>18424</v>
      </c>
      <c r="C553" s="137" t="s">
        <v>18735</v>
      </c>
      <c r="D553" s="127" t="s">
        <v>18914</v>
      </c>
      <c r="E553" s="137" t="s">
        <v>18915</v>
      </c>
      <c r="F553" s="127" t="s">
        <v>19007</v>
      </c>
      <c r="G553" s="127">
        <v>200</v>
      </c>
      <c r="H553" s="138">
        <v>0</v>
      </c>
      <c r="I553" s="140">
        <v>114.4</v>
      </c>
    </row>
    <row r="554" spans="1:9">
      <c r="A554" s="58">
        <v>553</v>
      </c>
      <c r="B554" s="58" t="s">
        <v>18424</v>
      </c>
      <c r="C554" s="137" t="s">
        <v>18735</v>
      </c>
      <c r="D554" s="127" t="s">
        <v>18914</v>
      </c>
      <c r="E554" s="137" t="s">
        <v>19008</v>
      </c>
      <c r="F554" s="127" t="s">
        <v>19009</v>
      </c>
      <c r="G554" s="127">
        <v>200</v>
      </c>
      <c r="H554" s="138">
        <v>0</v>
      </c>
      <c r="I554" s="140">
        <v>38.975</v>
      </c>
    </row>
    <row r="555" spans="1:9">
      <c r="A555" s="58">
        <v>554</v>
      </c>
      <c r="B555" s="58" t="s">
        <v>18424</v>
      </c>
      <c r="C555" s="137" t="s">
        <v>18735</v>
      </c>
      <c r="D555" s="127" t="s">
        <v>18914</v>
      </c>
      <c r="E555" s="137" t="s">
        <v>19008</v>
      </c>
      <c r="F555" s="127" t="s">
        <v>19010</v>
      </c>
      <c r="G555" s="127">
        <v>200</v>
      </c>
      <c r="H555" s="138">
        <v>0</v>
      </c>
      <c r="I555" s="140">
        <v>19.79</v>
      </c>
    </row>
    <row r="556" spans="1:9">
      <c r="A556" s="58">
        <v>555</v>
      </c>
      <c r="B556" s="58" t="s">
        <v>18424</v>
      </c>
      <c r="C556" s="137" t="s">
        <v>18735</v>
      </c>
      <c r="D556" s="127" t="s">
        <v>18914</v>
      </c>
      <c r="E556" s="137" t="s">
        <v>19008</v>
      </c>
      <c r="F556" s="137" t="s">
        <v>19011</v>
      </c>
      <c r="G556" s="127">
        <v>200</v>
      </c>
      <c r="H556" s="138">
        <v>0</v>
      </c>
      <c r="I556" s="140">
        <v>83.05</v>
      </c>
    </row>
    <row r="557" spans="1:9">
      <c r="A557" s="58">
        <v>556</v>
      </c>
      <c r="B557" s="58" t="s">
        <v>18424</v>
      </c>
      <c r="C557" s="137" t="s">
        <v>18735</v>
      </c>
      <c r="D557" s="127" t="s">
        <v>18914</v>
      </c>
      <c r="E557" s="137" t="s">
        <v>19008</v>
      </c>
      <c r="F557" s="137" t="s">
        <v>19012</v>
      </c>
      <c r="G557" s="127">
        <v>160</v>
      </c>
      <c r="H557" s="138">
        <v>0</v>
      </c>
      <c r="I557" s="140">
        <v>0</v>
      </c>
    </row>
    <row r="558" spans="1:9">
      <c r="A558" s="58">
        <v>557</v>
      </c>
      <c r="B558" s="58" t="s">
        <v>18424</v>
      </c>
      <c r="C558" s="137" t="s">
        <v>18735</v>
      </c>
      <c r="D558" s="127" t="s">
        <v>18914</v>
      </c>
      <c r="E558" s="137" t="s">
        <v>19008</v>
      </c>
      <c r="F558" s="127" t="s">
        <v>19013</v>
      </c>
      <c r="G558" s="127">
        <v>160</v>
      </c>
      <c r="H558" s="138">
        <v>0</v>
      </c>
      <c r="I558" s="140">
        <v>122.5</v>
      </c>
    </row>
    <row r="559" spans="1:9">
      <c r="A559" s="58">
        <v>558</v>
      </c>
      <c r="B559" s="58" t="s">
        <v>18424</v>
      </c>
      <c r="C559" s="137" t="s">
        <v>18735</v>
      </c>
      <c r="D559" s="127" t="s">
        <v>18914</v>
      </c>
      <c r="E559" s="137" t="s">
        <v>19008</v>
      </c>
      <c r="F559" s="137" t="s">
        <v>19014</v>
      </c>
      <c r="G559" s="127">
        <v>160</v>
      </c>
      <c r="H559" s="138">
        <v>0</v>
      </c>
      <c r="I559" s="140">
        <v>9.95</v>
      </c>
    </row>
    <row r="560" spans="1:9">
      <c r="A560" s="58">
        <v>559</v>
      </c>
      <c r="B560" s="58" t="s">
        <v>18424</v>
      </c>
      <c r="C560" s="137" t="s">
        <v>18735</v>
      </c>
      <c r="D560" s="127" t="s">
        <v>18914</v>
      </c>
      <c r="E560" s="137" t="s">
        <v>18915</v>
      </c>
      <c r="F560" s="127" t="s">
        <v>19015</v>
      </c>
      <c r="G560" s="127">
        <v>100</v>
      </c>
      <c r="H560" s="138">
        <v>0</v>
      </c>
      <c r="I560" s="140">
        <v>52.94</v>
      </c>
    </row>
    <row r="561" spans="1:9">
      <c r="A561" s="58">
        <v>560</v>
      </c>
      <c r="B561" s="58" t="s">
        <v>18424</v>
      </c>
      <c r="C561" s="137" t="s">
        <v>18735</v>
      </c>
      <c r="D561" s="127" t="s">
        <v>18914</v>
      </c>
      <c r="E561" s="137" t="s">
        <v>19008</v>
      </c>
      <c r="F561" s="137" t="s">
        <v>19016</v>
      </c>
      <c r="G561" s="127">
        <v>400</v>
      </c>
      <c r="H561" s="138">
        <v>0</v>
      </c>
      <c r="I561" s="140">
        <v>209.4</v>
      </c>
    </row>
    <row r="562" spans="1:9">
      <c r="A562" s="58">
        <v>561</v>
      </c>
      <c r="B562" s="58" t="s">
        <v>18424</v>
      </c>
      <c r="C562" s="137" t="s">
        <v>18735</v>
      </c>
      <c r="D562" s="127" t="s">
        <v>18914</v>
      </c>
      <c r="E562" s="137" t="s">
        <v>19008</v>
      </c>
      <c r="F562" s="137" t="s">
        <v>19017</v>
      </c>
      <c r="G562" s="127">
        <v>160</v>
      </c>
      <c r="H562" s="138">
        <v>0</v>
      </c>
      <c r="I562" s="140">
        <v>92.315</v>
      </c>
    </row>
    <row r="563" spans="1:9">
      <c r="A563" s="58">
        <v>562</v>
      </c>
      <c r="B563" s="58" t="s">
        <v>18424</v>
      </c>
      <c r="C563" s="137" t="s">
        <v>18735</v>
      </c>
      <c r="D563" s="127" t="s">
        <v>18914</v>
      </c>
      <c r="E563" s="137" t="s">
        <v>19008</v>
      </c>
      <c r="F563" s="137" t="s">
        <v>19018</v>
      </c>
      <c r="G563" s="127">
        <v>200</v>
      </c>
      <c r="H563" s="138">
        <v>1</v>
      </c>
      <c r="I563" s="140">
        <v>144.325</v>
      </c>
    </row>
    <row r="564" spans="1:9">
      <c r="A564" s="58">
        <v>563</v>
      </c>
      <c r="B564" s="58" t="s">
        <v>18424</v>
      </c>
      <c r="C564" s="137" t="s">
        <v>18735</v>
      </c>
      <c r="D564" s="127" t="s">
        <v>18914</v>
      </c>
      <c r="E564" s="137" t="s">
        <v>18915</v>
      </c>
      <c r="F564" s="127" t="s">
        <v>19019</v>
      </c>
      <c r="G564" s="127">
        <v>160</v>
      </c>
      <c r="H564" s="138">
        <v>0</v>
      </c>
      <c r="I564" s="140">
        <v>79.815</v>
      </c>
    </row>
    <row r="565" spans="1:9">
      <c r="A565" s="58">
        <v>564</v>
      </c>
      <c r="B565" s="58" t="s">
        <v>18424</v>
      </c>
      <c r="C565" s="137" t="s">
        <v>18735</v>
      </c>
      <c r="D565" s="127" t="s">
        <v>18914</v>
      </c>
      <c r="E565" s="137" t="s">
        <v>19008</v>
      </c>
      <c r="F565" s="137" t="s">
        <v>19020</v>
      </c>
      <c r="G565" s="127">
        <v>200</v>
      </c>
      <c r="H565" s="138">
        <v>0</v>
      </c>
      <c r="I565" s="140">
        <v>147.85</v>
      </c>
    </row>
    <row r="566" spans="1:9">
      <c r="A566" s="58">
        <v>565</v>
      </c>
      <c r="B566" s="58" t="s">
        <v>18424</v>
      </c>
      <c r="C566" s="137" t="s">
        <v>18735</v>
      </c>
      <c r="D566" s="127" t="s">
        <v>18914</v>
      </c>
      <c r="E566" s="137" t="s">
        <v>18915</v>
      </c>
      <c r="F566" s="127" t="s">
        <v>19021</v>
      </c>
      <c r="G566" s="127">
        <v>100</v>
      </c>
      <c r="H566" s="138">
        <v>0</v>
      </c>
      <c r="I566" s="140">
        <v>0</v>
      </c>
    </row>
    <row r="567" spans="1:9">
      <c r="A567" s="58">
        <v>566</v>
      </c>
      <c r="B567" s="58" t="s">
        <v>18424</v>
      </c>
      <c r="C567" s="137" t="s">
        <v>18735</v>
      </c>
      <c r="D567" s="127" t="s">
        <v>18914</v>
      </c>
      <c r="E567" s="137" t="s">
        <v>19008</v>
      </c>
      <c r="F567" s="137" t="s">
        <v>19022</v>
      </c>
      <c r="G567" s="127">
        <v>315</v>
      </c>
      <c r="H567" s="138">
        <v>0</v>
      </c>
      <c r="I567" s="140">
        <v>0</v>
      </c>
    </row>
    <row r="568" spans="1:9">
      <c r="A568" s="58">
        <v>567</v>
      </c>
      <c r="B568" s="58" t="s">
        <v>18424</v>
      </c>
      <c r="C568" s="137" t="s">
        <v>18735</v>
      </c>
      <c r="D568" s="127" t="s">
        <v>18914</v>
      </c>
      <c r="E568" s="137" t="s">
        <v>19008</v>
      </c>
      <c r="F568" s="137" t="s">
        <v>19023</v>
      </c>
      <c r="G568" s="127">
        <v>400</v>
      </c>
      <c r="H568" s="138">
        <v>0</v>
      </c>
      <c r="I568" s="140">
        <v>320</v>
      </c>
    </row>
    <row r="569" spans="1:9">
      <c r="A569" s="58">
        <v>568</v>
      </c>
      <c r="B569" s="58" t="s">
        <v>18424</v>
      </c>
      <c r="C569" s="137" t="s">
        <v>18735</v>
      </c>
      <c r="D569" s="127" t="s">
        <v>18914</v>
      </c>
      <c r="E569" s="137" t="s">
        <v>19008</v>
      </c>
      <c r="F569" s="127" t="s">
        <v>19024</v>
      </c>
      <c r="G569" s="127">
        <v>160</v>
      </c>
      <c r="H569" s="138">
        <v>0</v>
      </c>
      <c r="I569" s="140">
        <v>79.2</v>
      </c>
    </row>
    <row r="570" spans="1:9">
      <c r="A570" s="58">
        <v>569</v>
      </c>
      <c r="B570" s="58" t="s">
        <v>18424</v>
      </c>
      <c r="C570" s="137" t="s">
        <v>18735</v>
      </c>
      <c r="D570" s="127" t="s">
        <v>18914</v>
      </c>
      <c r="E570" s="137" t="s">
        <v>19008</v>
      </c>
      <c r="F570" s="137" t="s">
        <v>19025</v>
      </c>
      <c r="G570" s="127">
        <v>200</v>
      </c>
      <c r="H570" s="138">
        <v>0</v>
      </c>
      <c r="I570" s="140">
        <v>63.045</v>
      </c>
    </row>
    <row r="571" spans="1:9">
      <c r="A571" s="58">
        <v>570</v>
      </c>
      <c r="B571" s="58" t="s">
        <v>18424</v>
      </c>
      <c r="C571" s="137" t="s">
        <v>18735</v>
      </c>
      <c r="D571" s="127" t="s">
        <v>18914</v>
      </c>
      <c r="E571" s="137" t="s">
        <v>18929</v>
      </c>
      <c r="F571" s="127" t="s">
        <v>19026</v>
      </c>
      <c r="G571" s="127">
        <v>250</v>
      </c>
      <c r="H571" s="138">
        <v>0</v>
      </c>
      <c r="I571" s="140">
        <v>165.56</v>
      </c>
    </row>
    <row r="572" spans="1:9">
      <c r="A572" s="58">
        <v>571</v>
      </c>
      <c r="B572" s="58" t="s">
        <v>18424</v>
      </c>
      <c r="C572" s="137" t="s">
        <v>18735</v>
      </c>
      <c r="D572" s="127" t="s">
        <v>18914</v>
      </c>
      <c r="E572" s="137" t="s">
        <v>18915</v>
      </c>
      <c r="F572" s="127" t="s">
        <v>19027</v>
      </c>
      <c r="G572" s="127">
        <v>200</v>
      </c>
      <c r="H572" s="138">
        <v>0</v>
      </c>
      <c r="I572" s="140">
        <v>145.015</v>
      </c>
    </row>
    <row r="573" spans="1:9">
      <c r="A573" s="58">
        <v>572</v>
      </c>
      <c r="B573" s="58" t="s">
        <v>18424</v>
      </c>
      <c r="C573" s="137" t="s">
        <v>18735</v>
      </c>
      <c r="D573" s="127" t="s">
        <v>18914</v>
      </c>
      <c r="E573" s="137" t="s">
        <v>19008</v>
      </c>
      <c r="F573" s="137" t="s">
        <v>19028</v>
      </c>
      <c r="G573" s="127">
        <v>160</v>
      </c>
      <c r="H573" s="138">
        <v>0</v>
      </c>
      <c r="I573" s="140">
        <v>128</v>
      </c>
    </row>
    <row r="574" spans="1:9">
      <c r="A574" s="58">
        <v>573</v>
      </c>
      <c r="B574" s="58" t="s">
        <v>18424</v>
      </c>
      <c r="C574" s="137" t="s">
        <v>18735</v>
      </c>
      <c r="D574" s="127" t="s">
        <v>18914</v>
      </c>
      <c r="E574" s="137" t="s">
        <v>18929</v>
      </c>
      <c r="F574" s="137" t="s">
        <v>19029</v>
      </c>
      <c r="G574" s="127">
        <v>200</v>
      </c>
      <c r="H574" s="138">
        <v>0</v>
      </c>
      <c r="I574" s="140">
        <v>47.61</v>
      </c>
    </row>
    <row r="575" spans="1:9">
      <c r="A575" s="58">
        <v>574</v>
      </c>
      <c r="B575" s="58" t="s">
        <v>18424</v>
      </c>
      <c r="C575" s="137" t="s">
        <v>18735</v>
      </c>
      <c r="D575" s="127" t="s">
        <v>18914</v>
      </c>
      <c r="E575" s="137" t="s">
        <v>18915</v>
      </c>
      <c r="F575" s="127" t="s">
        <v>19030</v>
      </c>
      <c r="G575" s="127">
        <v>100</v>
      </c>
      <c r="H575" s="138">
        <v>0</v>
      </c>
      <c r="I575" s="140">
        <v>55.2</v>
      </c>
    </row>
    <row r="576" spans="1:9">
      <c r="A576" s="58">
        <v>575</v>
      </c>
      <c r="B576" s="58" t="s">
        <v>18424</v>
      </c>
      <c r="C576" s="137" t="s">
        <v>18735</v>
      </c>
      <c r="D576" s="127" t="s">
        <v>18914</v>
      </c>
      <c r="E576" s="137" t="s">
        <v>19008</v>
      </c>
      <c r="F576" s="127" t="s">
        <v>19031</v>
      </c>
      <c r="G576" s="127">
        <v>100</v>
      </c>
      <c r="H576" s="138">
        <v>0</v>
      </c>
      <c r="I576" s="140">
        <v>35.255</v>
      </c>
    </row>
    <row r="577" spans="1:9">
      <c r="A577" s="58">
        <v>576</v>
      </c>
      <c r="B577" s="58" t="s">
        <v>18424</v>
      </c>
      <c r="C577" s="137" t="s">
        <v>18735</v>
      </c>
      <c r="D577" s="127" t="s">
        <v>18914</v>
      </c>
      <c r="E577" s="137" t="s">
        <v>19008</v>
      </c>
      <c r="F577" s="137" t="s">
        <v>19032</v>
      </c>
      <c r="G577" s="127">
        <v>200</v>
      </c>
      <c r="H577" s="138">
        <v>0</v>
      </c>
      <c r="I577" s="140">
        <v>39.51</v>
      </c>
    </row>
    <row r="578" spans="1:9">
      <c r="A578" s="58">
        <v>577</v>
      </c>
      <c r="B578" s="58" t="s">
        <v>18424</v>
      </c>
      <c r="C578" s="137" t="s">
        <v>18735</v>
      </c>
      <c r="D578" s="127" t="s">
        <v>18914</v>
      </c>
      <c r="E578" s="137" t="s">
        <v>19008</v>
      </c>
      <c r="F578" s="137" t="s">
        <v>19033</v>
      </c>
      <c r="G578" s="127">
        <v>200</v>
      </c>
      <c r="H578" s="138">
        <v>0</v>
      </c>
      <c r="I578" s="140">
        <v>147.58</v>
      </c>
    </row>
    <row r="579" spans="1:9">
      <c r="A579" s="58">
        <v>578</v>
      </c>
      <c r="B579" s="58" t="s">
        <v>18424</v>
      </c>
      <c r="C579" s="137" t="s">
        <v>18735</v>
      </c>
      <c r="D579" s="127" t="s">
        <v>18914</v>
      </c>
      <c r="E579" s="137" t="s">
        <v>19008</v>
      </c>
      <c r="F579" s="137" t="s">
        <v>19034</v>
      </c>
      <c r="G579" s="127">
        <v>200</v>
      </c>
      <c r="H579" s="138">
        <v>0</v>
      </c>
      <c r="I579" s="140">
        <v>62.435</v>
      </c>
    </row>
    <row r="580" spans="1:9">
      <c r="A580" s="58">
        <v>579</v>
      </c>
      <c r="B580" s="58" t="s">
        <v>18424</v>
      </c>
      <c r="C580" s="137" t="s">
        <v>18735</v>
      </c>
      <c r="D580" s="127" t="s">
        <v>18914</v>
      </c>
      <c r="E580" s="137" t="s">
        <v>19008</v>
      </c>
      <c r="F580" s="137" t="s">
        <v>19035</v>
      </c>
      <c r="G580" s="127">
        <v>200</v>
      </c>
      <c r="H580" s="138">
        <v>0</v>
      </c>
      <c r="I580" s="140">
        <v>78.27</v>
      </c>
    </row>
    <row r="581" spans="1:9">
      <c r="A581" s="58">
        <v>580</v>
      </c>
      <c r="B581" s="58" t="s">
        <v>18424</v>
      </c>
      <c r="C581" s="137" t="s">
        <v>18735</v>
      </c>
      <c r="D581" s="127" t="s">
        <v>18914</v>
      </c>
      <c r="E581" s="137" t="s">
        <v>18915</v>
      </c>
      <c r="F581" s="127" t="s">
        <v>19036</v>
      </c>
      <c r="G581" s="127">
        <v>200</v>
      </c>
      <c r="H581" s="138">
        <v>0</v>
      </c>
      <c r="I581" s="140">
        <v>111.64</v>
      </c>
    </row>
    <row r="582" spans="1:9">
      <c r="A582" s="58">
        <v>581</v>
      </c>
      <c r="B582" s="58" t="s">
        <v>18424</v>
      </c>
      <c r="C582" s="137" t="s">
        <v>18735</v>
      </c>
      <c r="D582" s="127" t="s">
        <v>18914</v>
      </c>
      <c r="E582" s="137" t="s">
        <v>19037</v>
      </c>
      <c r="F582" s="137" t="s">
        <v>19038</v>
      </c>
      <c r="G582" s="127">
        <v>400</v>
      </c>
      <c r="H582" s="138">
        <v>0</v>
      </c>
      <c r="I582" s="140">
        <v>185.915</v>
      </c>
    </row>
    <row r="583" spans="1:9">
      <c r="A583" s="58">
        <v>582</v>
      </c>
      <c r="B583" s="58" t="s">
        <v>18424</v>
      </c>
      <c r="C583" s="137" t="s">
        <v>18735</v>
      </c>
      <c r="D583" s="127" t="s">
        <v>18914</v>
      </c>
      <c r="E583" s="137" t="s">
        <v>19037</v>
      </c>
      <c r="F583" s="137" t="s">
        <v>19039</v>
      </c>
      <c r="G583" s="127">
        <v>200</v>
      </c>
      <c r="H583" s="138">
        <v>0</v>
      </c>
      <c r="I583" s="140">
        <v>160</v>
      </c>
    </row>
    <row r="584" spans="1:9">
      <c r="A584" s="58">
        <v>583</v>
      </c>
      <c r="B584" s="58" t="s">
        <v>18424</v>
      </c>
      <c r="C584" s="137" t="s">
        <v>18735</v>
      </c>
      <c r="D584" s="127" t="s">
        <v>18914</v>
      </c>
      <c r="E584" s="137" t="s">
        <v>19037</v>
      </c>
      <c r="F584" s="127" t="s">
        <v>19040</v>
      </c>
      <c r="G584" s="127">
        <v>100</v>
      </c>
      <c r="H584" s="138">
        <v>0</v>
      </c>
      <c r="I584" s="140">
        <v>80</v>
      </c>
    </row>
    <row r="585" spans="1:9">
      <c r="A585" s="58">
        <v>584</v>
      </c>
      <c r="B585" s="58" t="s">
        <v>18424</v>
      </c>
      <c r="C585" s="137" t="s">
        <v>18735</v>
      </c>
      <c r="D585" s="127" t="s">
        <v>18914</v>
      </c>
      <c r="E585" s="137" t="s">
        <v>19037</v>
      </c>
      <c r="F585" s="137" t="s">
        <v>19041</v>
      </c>
      <c r="G585" s="127">
        <v>315</v>
      </c>
      <c r="H585" s="138">
        <v>1.2</v>
      </c>
      <c r="I585" s="140">
        <v>165.775</v>
      </c>
    </row>
    <row r="586" spans="1:9">
      <c r="A586" s="58">
        <v>585</v>
      </c>
      <c r="B586" s="58" t="s">
        <v>18424</v>
      </c>
      <c r="C586" s="137" t="s">
        <v>18735</v>
      </c>
      <c r="D586" s="127" t="s">
        <v>18914</v>
      </c>
      <c r="E586" s="137" t="s">
        <v>19037</v>
      </c>
      <c r="F586" s="127" t="s">
        <v>19042</v>
      </c>
      <c r="G586" s="127">
        <v>200</v>
      </c>
      <c r="H586" s="138">
        <v>0</v>
      </c>
      <c r="I586" s="140">
        <v>22.54</v>
      </c>
    </row>
    <row r="587" spans="1:9">
      <c r="A587" s="58">
        <v>586</v>
      </c>
      <c r="B587" s="58" t="s">
        <v>18424</v>
      </c>
      <c r="C587" s="137" t="s">
        <v>18735</v>
      </c>
      <c r="D587" s="127" t="s">
        <v>18914</v>
      </c>
      <c r="E587" s="137" t="s">
        <v>19037</v>
      </c>
      <c r="F587" s="127" t="s">
        <v>19043</v>
      </c>
      <c r="G587" s="127">
        <v>100</v>
      </c>
      <c r="H587" s="138">
        <v>0</v>
      </c>
      <c r="I587" s="140">
        <v>80</v>
      </c>
    </row>
    <row r="588" spans="1:9">
      <c r="A588" s="58">
        <v>587</v>
      </c>
      <c r="B588" s="58" t="s">
        <v>18424</v>
      </c>
      <c r="C588" s="137" t="s">
        <v>18735</v>
      </c>
      <c r="D588" s="127" t="s">
        <v>18914</v>
      </c>
      <c r="E588" s="137" t="s">
        <v>19037</v>
      </c>
      <c r="F588" s="137" t="s">
        <v>19044</v>
      </c>
      <c r="G588" s="127">
        <v>100</v>
      </c>
      <c r="H588" s="138">
        <v>0</v>
      </c>
      <c r="I588" s="140">
        <v>80</v>
      </c>
    </row>
    <row r="589" spans="1:9">
      <c r="A589" s="58">
        <v>588</v>
      </c>
      <c r="B589" s="58" t="s">
        <v>18424</v>
      </c>
      <c r="C589" s="137" t="s">
        <v>18735</v>
      </c>
      <c r="D589" s="127" t="s">
        <v>18914</v>
      </c>
      <c r="E589" s="137" t="s">
        <v>19037</v>
      </c>
      <c r="F589" s="137" t="s">
        <v>19045</v>
      </c>
      <c r="G589" s="127">
        <v>100</v>
      </c>
      <c r="H589" s="138">
        <v>0</v>
      </c>
      <c r="I589" s="140">
        <v>80</v>
      </c>
    </row>
    <row r="590" spans="1:9">
      <c r="A590" s="58">
        <v>589</v>
      </c>
      <c r="B590" s="58" t="s">
        <v>18424</v>
      </c>
      <c r="C590" s="137" t="s">
        <v>18735</v>
      </c>
      <c r="D590" s="127" t="s">
        <v>18914</v>
      </c>
      <c r="E590" s="137" t="s">
        <v>19037</v>
      </c>
      <c r="F590" s="137" t="s">
        <v>19046</v>
      </c>
      <c r="G590" s="127">
        <v>160</v>
      </c>
      <c r="H590" s="138">
        <v>0</v>
      </c>
      <c r="I590" s="140">
        <v>42.95</v>
      </c>
    </row>
    <row r="591" spans="1:9">
      <c r="A591" s="58">
        <v>590</v>
      </c>
      <c r="B591" s="58" t="s">
        <v>18424</v>
      </c>
      <c r="C591" s="137" t="s">
        <v>18735</v>
      </c>
      <c r="D591" s="127" t="s">
        <v>18914</v>
      </c>
      <c r="E591" s="137" t="s">
        <v>19037</v>
      </c>
      <c r="F591" s="127" t="s">
        <v>19047</v>
      </c>
      <c r="G591" s="127">
        <v>200</v>
      </c>
      <c r="H591" s="138">
        <v>0</v>
      </c>
      <c r="I591" s="140">
        <v>115.75</v>
      </c>
    </row>
    <row r="592" spans="1:9">
      <c r="A592" s="58">
        <v>591</v>
      </c>
      <c r="B592" s="58" t="s">
        <v>18424</v>
      </c>
      <c r="C592" s="137" t="s">
        <v>18735</v>
      </c>
      <c r="D592" s="127" t="s">
        <v>18914</v>
      </c>
      <c r="E592" s="137" t="s">
        <v>19037</v>
      </c>
      <c r="F592" s="127" t="s">
        <v>19048</v>
      </c>
      <c r="G592" s="127">
        <v>100</v>
      </c>
      <c r="H592" s="138">
        <v>0</v>
      </c>
      <c r="I592" s="140">
        <v>80</v>
      </c>
    </row>
    <row r="593" spans="1:9">
      <c r="A593" s="58">
        <v>592</v>
      </c>
      <c r="B593" s="58" t="s">
        <v>18424</v>
      </c>
      <c r="C593" s="137" t="s">
        <v>18735</v>
      </c>
      <c r="D593" s="127" t="s">
        <v>18914</v>
      </c>
      <c r="E593" s="137" t="s">
        <v>19037</v>
      </c>
      <c r="F593" s="137" t="s">
        <v>19049</v>
      </c>
      <c r="G593" s="127">
        <v>200</v>
      </c>
      <c r="H593" s="138">
        <v>0</v>
      </c>
      <c r="I593" s="140">
        <v>124.3</v>
      </c>
    </row>
    <row r="594" spans="1:9">
      <c r="A594" s="58">
        <v>593</v>
      </c>
      <c r="B594" s="58" t="s">
        <v>18424</v>
      </c>
      <c r="C594" s="137" t="s">
        <v>18735</v>
      </c>
      <c r="D594" s="127" t="s">
        <v>18914</v>
      </c>
      <c r="E594" s="137" t="s">
        <v>19037</v>
      </c>
      <c r="F594" s="127" t="s">
        <v>19050</v>
      </c>
      <c r="G594" s="127">
        <v>160</v>
      </c>
      <c r="H594" s="138">
        <v>0</v>
      </c>
      <c r="I594" s="140">
        <v>0</v>
      </c>
    </row>
    <row r="595" spans="1:9">
      <c r="A595" s="58">
        <v>594</v>
      </c>
      <c r="B595" s="58" t="s">
        <v>18424</v>
      </c>
      <c r="C595" s="137" t="s">
        <v>18735</v>
      </c>
      <c r="D595" s="127" t="s">
        <v>18914</v>
      </c>
      <c r="E595" s="137" t="s">
        <v>19037</v>
      </c>
      <c r="F595" s="137" t="s">
        <v>19051</v>
      </c>
      <c r="G595" s="127">
        <v>200</v>
      </c>
      <c r="H595" s="138">
        <v>0</v>
      </c>
      <c r="I595" s="140">
        <v>160</v>
      </c>
    </row>
    <row r="596" spans="1:9">
      <c r="A596" s="58">
        <v>595</v>
      </c>
      <c r="B596" s="58" t="s">
        <v>18424</v>
      </c>
      <c r="C596" s="137" t="s">
        <v>18735</v>
      </c>
      <c r="D596" s="127" t="s">
        <v>18867</v>
      </c>
      <c r="E596" s="137" t="s">
        <v>19052</v>
      </c>
      <c r="F596" s="127" t="s">
        <v>19053</v>
      </c>
      <c r="G596" s="127">
        <v>315</v>
      </c>
      <c r="H596" s="138">
        <v>0</v>
      </c>
      <c r="I596" s="140">
        <v>252</v>
      </c>
    </row>
    <row r="597" spans="1:9">
      <c r="A597" s="58">
        <v>596</v>
      </c>
      <c r="B597" s="58" t="s">
        <v>18424</v>
      </c>
      <c r="C597" s="137" t="s">
        <v>18735</v>
      </c>
      <c r="D597" s="127" t="s">
        <v>18867</v>
      </c>
      <c r="E597" s="137" t="s">
        <v>19052</v>
      </c>
      <c r="F597" s="137" t="s">
        <v>19054</v>
      </c>
      <c r="G597" s="127">
        <v>200</v>
      </c>
      <c r="H597" s="138">
        <v>0</v>
      </c>
      <c r="I597" s="140">
        <v>100.02</v>
      </c>
    </row>
    <row r="598" spans="1:9">
      <c r="A598" s="58">
        <v>597</v>
      </c>
      <c r="B598" s="58" t="s">
        <v>18424</v>
      </c>
      <c r="C598" s="137" t="s">
        <v>18735</v>
      </c>
      <c r="D598" s="127" t="s">
        <v>18867</v>
      </c>
      <c r="E598" s="137" t="s">
        <v>19052</v>
      </c>
      <c r="F598" s="127" t="s">
        <v>19055</v>
      </c>
      <c r="G598" s="127">
        <v>160</v>
      </c>
      <c r="H598" s="138">
        <v>0</v>
      </c>
      <c r="I598" s="140">
        <v>91.28</v>
      </c>
    </row>
    <row r="599" spans="1:9">
      <c r="A599" s="58">
        <v>598</v>
      </c>
      <c r="B599" s="58" t="s">
        <v>18424</v>
      </c>
      <c r="C599" s="137" t="s">
        <v>18735</v>
      </c>
      <c r="D599" s="127" t="s">
        <v>18867</v>
      </c>
      <c r="E599" s="137" t="s">
        <v>19052</v>
      </c>
      <c r="F599" s="127" t="s">
        <v>19056</v>
      </c>
      <c r="G599" s="127">
        <v>200</v>
      </c>
      <c r="H599" s="138">
        <v>0</v>
      </c>
      <c r="I599" s="140">
        <v>120.025</v>
      </c>
    </row>
    <row r="600" spans="1:9">
      <c r="A600" s="58">
        <v>599</v>
      </c>
      <c r="B600" s="58" t="s">
        <v>18424</v>
      </c>
      <c r="C600" s="137" t="s">
        <v>18735</v>
      </c>
      <c r="D600" s="127" t="s">
        <v>18867</v>
      </c>
      <c r="E600" s="137" t="s">
        <v>19052</v>
      </c>
      <c r="F600" s="127" t="s">
        <v>19057</v>
      </c>
      <c r="G600" s="127">
        <v>200</v>
      </c>
      <c r="H600" s="138">
        <v>0</v>
      </c>
      <c r="I600" s="140">
        <v>107.74</v>
      </c>
    </row>
    <row r="601" spans="1:9">
      <c r="A601" s="58">
        <v>600</v>
      </c>
      <c r="B601" s="58" t="s">
        <v>18424</v>
      </c>
      <c r="C601" s="137" t="s">
        <v>18735</v>
      </c>
      <c r="D601" s="127" t="s">
        <v>18867</v>
      </c>
      <c r="E601" s="137" t="s">
        <v>19052</v>
      </c>
      <c r="F601" s="127" t="s">
        <v>19058</v>
      </c>
      <c r="G601" s="127">
        <v>400</v>
      </c>
      <c r="H601" s="138">
        <v>7.8</v>
      </c>
      <c r="I601" s="140">
        <v>255.44</v>
      </c>
    </row>
    <row r="602" spans="1:9">
      <c r="A602" s="58">
        <v>601</v>
      </c>
      <c r="B602" s="58" t="s">
        <v>18424</v>
      </c>
      <c r="C602" s="137" t="s">
        <v>18735</v>
      </c>
      <c r="D602" s="127" t="s">
        <v>18867</v>
      </c>
      <c r="E602" s="137" t="s">
        <v>19052</v>
      </c>
      <c r="F602" s="137" t="s">
        <v>19059</v>
      </c>
      <c r="G602" s="127">
        <v>100</v>
      </c>
      <c r="H602" s="138">
        <v>0</v>
      </c>
      <c r="I602" s="140">
        <v>0</v>
      </c>
    </row>
    <row r="603" spans="1:9">
      <c r="A603" s="58">
        <v>602</v>
      </c>
      <c r="B603" s="58" t="s">
        <v>18424</v>
      </c>
      <c r="C603" s="137" t="s">
        <v>18735</v>
      </c>
      <c r="D603" s="127" t="s">
        <v>18867</v>
      </c>
      <c r="E603" s="137" t="s">
        <v>19052</v>
      </c>
      <c r="F603" s="137" t="s">
        <v>19060</v>
      </c>
      <c r="G603" s="127">
        <v>200</v>
      </c>
      <c r="H603" s="138">
        <v>0</v>
      </c>
      <c r="I603" s="140">
        <v>131.4</v>
      </c>
    </row>
    <row r="604" spans="1:9">
      <c r="A604" s="58">
        <v>603</v>
      </c>
      <c r="B604" s="58" t="s">
        <v>18424</v>
      </c>
      <c r="C604" s="137" t="s">
        <v>18735</v>
      </c>
      <c r="D604" s="127" t="s">
        <v>18867</v>
      </c>
      <c r="E604" s="137" t="s">
        <v>19052</v>
      </c>
      <c r="F604" s="137" t="s">
        <v>19061</v>
      </c>
      <c r="G604" s="127">
        <v>315</v>
      </c>
      <c r="H604" s="138">
        <v>0</v>
      </c>
      <c r="I604" s="140">
        <v>236.6</v>
      </c>
    </row>
    <row r="605" spans="1:9">
      <c r="A605" s="58">
        <v>604</v>
      </c>
      <c r="B605" s="58" t="s">
        <v>18424</v>
      </c>
      <c r="C605" s="137" t="s">
        <v>18735</v>
      </c>
      <c r="D605" s="127" t="s">
        <v>18867</v>
      </c>
      <c r="E605" s="137" t="s">
        <v>19052</v>
      </c>
      <c r="F605" s="139" t="s">
        <v>19062</v>
      </c>
      <c r="G605" s="127">
        <v>200</v>
      </c>
      <c r="H605" s="138">
        <v>0</v>
      </c>
      <c r="I605" s="140">
        <v>110.32</v>
      </c>
    </row>
    <row r="606" spans="1:9">
      <c r="A606" s="58">
        <v>605</v>
      </c>
      <c r="B606" s="58" t="s">
        <v>18424</v>
      </c>
      <c r="C606" s="137" t="s">
        <v>18735</v>
      </c>
      <c r="D606" s="127" t="s">
        <v>18867</v>
      </c>
      <c r="E606" s="137" t="s">
        <v>19052</v>
      </c>
      <c r="F606" s="127" t="s">
        <v>19063</v>
      </c>
      <c r="G606" s="127">
        <v>200</v>
      </c>
      <c r="H606" s="138">
        <v>0</v>
      </c>
      <c r="I606" s="140">
        <v>155</v>
      </c>
    </row>
    <row r="607" spans="1:9">
      <c r="A607" s="58">
        <v>606</v>
      </c>
      <c r="B607" s="58" t="s">
        <v>18424</v>
      </c>
      <c r="C607" s="137" t="s">
        <v>18735</v>
      </c>
      <c r="D607" s="127" t="s">
        <v>18867</v>
      </c>
      <c r="E607" s="137" t="s">
        <v>19052</v>
      </c>
      <c r="F607" s="137" t="s">
        <v>19064</v>
      </c>
      <c r="G607" s="127">
        <v>100</v>
      </c>
      <c r="H607" s="138">
        <v>0</v>
      </c>
      <c r="I607" s="140">
        <v>80</v>
      </c>
    </row>
    <row r="608" spans="1:9">
      <c r="A608" s="58">
        <v>607</v>
      </c>
      <c r="B608" s="58" t="s">
        <v>18424</v>
      </c>
      <c r="C608" s="137" t="s">
        <v>18735</v>
      </c>
      <c r="D608" s="127" t="s">
        <v>18867</v>
      </c>
      <c r="E608" s="137" t="s">
        <v>19052</v>
      </c>
      <c r="F608" s="137" t="s">
        <v>19065</v>
      </c>
      <c r="G608" s="127">
        <v>160</v>
      </c>
      <c r="H608" s="138">
        <v>0</v>
      </c>
      <c r="I608" s="140">
        <v>84.48</v>
      </c>
    </row>
    <row r="609" spans="1:9">
      <c r="A609" s="58">
        <v>608</v>
      </c>
      <c r="B609" s="58" t="s">
        <v>18424</v>
      </c>
      <c r="C609" s="137" t="s">
        <v>19066</v>
      </c>
      <c r="D609" s="127" t="s">
        <v>19067</v>
      </c>
      <c r="E609" s="137" t="s">
        <v>19068</v>
      </c>
      <c r="F609" s="137" t="s">
        <v>19069</v>
      </c>
      <c r="G609" s="127">
        <v>400</v>
      </c>
      <c r="H609" s="138">
        <v>0</v>
      </c>
      <c r="I609" s="140">
        <v>320</v>
      </c>
    </row>
    <row r="610" spans="1:9">
      <c r="A610" s="58">
        <v>609</v>
      </c>
      <c r="B610" s="58" t="s">
        <v>18424</v>
      </c>
      <c r="C610" s="137" t="s">
        <v>19066</v>
      </c>
      <c r="D610" s="127" t="s">
        <v>19067</v>
      </c>
      <c r="E610" s="137" t="s">
        <v>19068</v>
      </c>
      <c r="F610" s="137" t="s">
        <v>19070</v>
      </c>
      <c r="G610" s="127">
        <v>400</v>
      </c>
      <c r="H610" s="138">
        <v>0</v>
      </c>
      <c r="I610" s="140">
        <v>240.07</v>
      </c>
    </row>
    <row r="611" spans="1:9">
      <c r="A611" s="58">
        <v>610</v>
      </c>
      <c r="B611" s="58" t="s">
        <v>18424</v>
      </c>
      <c r="C611" s="137" t="s">
        <v>19066</v>
      </c>
      <c r="D611" s="127" t="s">
        <v>19067</v>
      </c>
      <c r="E611" s="137" t="s">
        <v>19068</v>
      </c>
      <c r="F611" s="137" t="s">
        <v>19071</v>
      </c>
      <c r="G611" s="127">
        <v>200</v>
      </c>
      <c r="H611" s="138">
        <v>0</v>
      </c>
      <c r="I611" s="140">
        <v>120.73</v>
      </c>
    </row>
    <row r="612" spans="1:9">
      <c r="A612" s="58">
        <v>611</v>
      </c>
      <c r="B612" s="58" t="s">
        <v>18424</v>
      </c>
      <c r="C612" s="137" t="s">
        <v>19066</v>
      </c>
      <c r="D612" s="127" t="s">
        <v>19067</v>
      </c>
      <c r="E612" s="137" t="s">
        <v>19068</v>
      </c>
      <c r="F612" s="143" t="s">
        <v>10478</v>
      </c>
      <c r="G612" s="127">
        <v>200</v>
      </c>
      <c r="H612" s="138">
        <v>0</v>
      </c>
      <c r="I612" s="140">
        <v>112.21</v>
      </c>
    </row>
    <row r="613" spans="1:9">
      <c r="A613" s="58">
        <v>612</v>
      </c>
      <c r="B613" s="58" t="s">
        <v>18424</v>
      </c>
      <c r="C613" s="137" t="s">
        <v>19066</v>
      </c>
      <c r="D613" s="127" t="s">
        <v>19067</v>
      </c>
      <c r="E613" s="137" t="s">
        <v>19068</v>
      </c>
      <c r="F613" s="137" t="s">
        <v>19072</v>
      </c>
      <c r="G613" s="127">
        <v>100</v>
      </c>
      <c r="H613" s="138">
        <v>0</v>
      </c>
      <c r="I613" s="140">
        <v>80</v>
      </c>
    </row>
    <row r="614" spans="1:9">
      <c r="A614" s="58">
        <v>613</v>
      </c>
      <c r="B614" s="58" t="s">
        <v>18424</v>
      </c>
      <c r="C614" s="137" t="s">
        <v>19066</v>
      </c>
      <c r="D614" s="127" t="s">
        <v>19067</v>
      </c>
      <c r="E614" s="137" t="s">
        <v>19068</v>
      </c>
      <c r="F614" s="137" t="s">
        <v>19073</v>
      </c>
      <c r="G614" s="127">
        <v>50</v>
      </c>
      <c r="H614" s="138">
        <v>0</v>
      </c>
      <c r="I614" s="140">
        <v>40</v>
      </c>
    </row>
    <row r="615" spans="1:9">
      <c r="A615" s="58">
        <v>614</v>
      </c>
      <c r="B615" s="58" t="s">
        <v>18424</v>
      </c>
      <c r="C615" s="137" t="s">
        <v>19066</v>
      </c>
      <c r="D615" s="127" t="s">
        <v>19067</v>
      </c>
      <c r="E615" s="137" t="s">
        <v>19068</v>
      </c>
      <c r="F615" s="137" t="s">
        <v>105</v>
      </c>
      <c r="G615" s="127">
        <v>200</v>
      </c>
      <c r="H615" s="138">
        <v>0</v>
      </c>
      <c r="I615" s="140">
        <v>0</v>
      </c>
    </row>
    <row r="616" spans="1:9">
      <c r="A616" s="58">
        <v>615</v>
      </c>
      <c r="B616" s="58" t="s">
        <v>18424</v>
      </c>
      <c r="C616" s="137" t="s">
        <v>19066</v>
      </c>
      <c r="D616" s="127" t="s">
        <v>19067</v>
      </c>
      <c r="E616" s="137" t="s">
        <v>19068</v>
      </c>
      <c r="F616" s="137" t="s">
        <v>19074</v>
      </c>
      <c r="G616" s="127">
        <v>100</v>
      </c>
      <c r="H616" s="138">
        <v>0</v>
      </c>
      <c r="I616" s="140">
        <v>80</v>
      </c>
    </row>
    <row r="617" spans="1:9">
      <c r="A617" s="58">
        <v>616</v>
      </c>
      <c r="B617" s="58" t="s">
        <v>18424</v>
      </c>
      <c r="C617" s="137" t="s">
        <v>19066</v>
      </c>
      <c r="D617" s="127" t="s">
        <v>19067</v>
      </c>
      <c r="E617" s="137" t="s">
        <v>19068</v>
      </c>
      <c r="F617" s="137" t="s">
        <v>2865</v>
      </c>
      <c r="G617" s="127">
        <v>100</v>
      </c>
      <c r="H617" s="138">
        <v>0</v>
      </c>
      <c r="I617" s="140">
        <v>80</v>
      </c>
    </row>
    <row r="618" spans="1:9">
      <c r="A618" s="58">
        <v>617</v>
      </c>
      <c r="B618" s="58" t="s">
        <v>18424</v>
      </c>
      <c r="C618" s="137" t="s">
        <v>19066</v>
      </c>
      <c r="D618" s="127" t="s">
        <v>19067</v>
      </c>
      <c r="E618" s="137" t="s">
        <v>19068</v>
      </c>
      <c r="F618" s="137" t="s">
        <v>19075</v>
      </c>
      <c r="G618" s="127">
        <v>100</v>
      </c>
      <c r="H618" s="138">
        <v>0</v>
      </c>
      <c r="I618" s="140">
        <v>80</v>
      </c>
    </row>
    <row r="619" spans="1:9">
      <c r="A619" s="58">
        <v>618</v>
      </c>
      <c r="B619" s="58" t="s">
        <v>18424</v>
      </c>
      <c r="C619" s="137" t="s">
        <v>19066</v>
      </c>
      <c r="D619" s="127" t="s">
        <v>19067</v>
      </c>
      <c r="E619" s="137" t="s">
        <v>19068</v>
      </c>
      <c r="F619" s="137" t="s">
        <v>19076</v>
      </c>
      <c r="G619" s="127">
        <v>160</v>
      </c>
      <c r="H619" s="138">
        <v>0</v>
      </c>
      <c r="I619" s="140">
        <v>110.3</v>
      </c>
    </row>
    <row r="620" spans="1:9">
      <c r="A620" s="58">
        <v>619</v>
      </c>
      <c r="B620" s="58" t="s">
        <v>18424</v>
      </c>
      <c r="C620" s="137" t="s">
        <v>19066</v>
      </c>
      <c r="D620" s="127" t="s">
        <v>19067</v>
      </c>
      <c r="E620" s="137" t="s">
        <v>19068</v>
      </c>
      <c r="F620" s="137" t="s">
        <v>19077</v>
      </c>
      <c r="G620" s="127">
        <v>200</v>
      </c>
      <c r="H620" s="138">
        <v>0</v>
      </c>
      <c r="I620" s="140">
        <v>26.405</v>
      </c>
    </row>
    <row r="621" spans="1:9">
      <c r="A621" s="58">
        <v>620</v>
      </c>
      <c r="B621" s="58" t="s">
        <v>18424</v>
      </c>
      <c r="C621" s="137" t="s">
        <v>19066</v>
      </c>
      <c r="D621" s="127" t="s">
        <v>19067</v>
      </c>
      <c r="E621" s="137" t="s">
        <v>19068</v>
      </c>
      <c r="F621" s="137" t="s">
        <v>19078</v>
      </c>
      <c r="G621" s="127">
        <v>200</v>
      </c>
      <c r="H621" s="138">
        <v>0</v>
      </c>
      <c r="I621" s="140">
        <v>118.375</v>
      </c>
    </row>
    <row r="622" spans="1:9">
      <c r="A622" s="58">
        <v>621</v>
      </c>
      <c r="B622" s="58" t="s">
        <v>18424</v>
      </c>
      <c r="C622" s="137" t="s">
        <v>19066</v>
      </c>
      <c r="D622" s="127" t="s">
        <v>19067</v>
      </c>
      <c r="E622" s="137" t="s">
        <v>19068</v>
      </c>
      <c r="F622" s="127" t="s">
        <v>19079</v>
      </c>
      <c r="G622" s="127">
        <v>100</v>
      </c>
      <c r="H622" s="138">
        <v>0</v>
      </c>
      <c r="I622" s="140">
        <v>69.2</v>
      </c>
    </row>
    <row r="623" spans="1:9">
      <c r="A623" s="58">
        <v>622</v>
      </c>
      <c r="B623" s="58" t="s">
        <v>18424</v>
      </c>
      <c r="C623" s="137" t="s">
        <v>19066</v>
      </c>
      <c r="D623" s="127" t="s">
        <v>19067</v>
      </c>
      <c r="E623" s="137" t="s">
        <v>19068</v>
      </c>
      <c r="F623" s="137" t="s">
        <v>19080</v>
      </c>
      <c r="G623" s="127">
        <v>200</v>
      </c>
      <c r="H623" s="138">
        <v>0</v>
      </c>
      <c r="I623" s="140">
        <v>160</v>
      </c>
    </row>
    <row r="624" spans="1:9">
      <c r="A624" s="58">
        <v>623</v>
      </c>
      <c r="B624" s="58" t="s">
        <v>18424</v>
      </c>
      <c r="C624" s="137" t="s">
        <v>19066</v>
      </c>
      <c r="D624" s="127" t="s">
        <v>19067</v>
      </c>
      <c r="E624" s="137" t="s">
        <v>19068</v>
      </c>
      <c r="F624" s="127" t="s">
        <v>19081</v>
      </c>
      <c r="G624" s="127">
        <v>200</v>
      </c>
      <c r="H624" s="138">
        <v>0</v>
      </c>
      <c r="I624" s="140">
        <v>160</v>
      </c>
    </row>
    <row r="625" spans="1:9">
      <c r="A625" s="58">
        <v>624</v>
      </c>
      <c r="B625" s="58" t="s">
        <v>18424</v>
      </c>
      <c r="C625" s="137" t="s">
        <v>19066</v>
      </c>
      <c r="D625" s="127" t="s">
        <v>19067</v>
      </c>
      <c r="E625" s="137" t="s">
        <v>19068</v>
      </c>
      <c r="F625" s="137" t="s">
        <v>19082</v>
      </c>
      <c r="G625" s="127">
        <v>200</v>
      </c>
      <c r="H625" s="138">
        <v>0</v>
      </c>
      <c r="I625" s="140">
        <v>40.795</v>
      </c>
    </row>
    <row r="626" spans="1:9">
      <c r="A626" s="58">
        <v>625</v>
      </c>
      <c r="B626" s="58" t="s">
        <v>18424</v>
      </c>
      <c r="C626" s="137" t="s">
        <v>19066</v>
      </c>
      <c r="D626" s="127" t="s">
        <v>19067</v>
      </c>
      <c r="E626" s="137" t="s">
        <v>19068</v>
      </c>
      <c r="F626" s="127" t="s">
        <v>19083</v>
      </c>
      <c r="G626" s="127">
        <v>200</v>
      </c>
      <c r="H626" s="138">
        <v>0</v>
      </c>
      <c r="I626" s="140">
        <v>117.84</v>
      </c>
    </row>
    <row r="627" spans="1:9">
      <c r="A627" s="58">
        <v>626</v>
      </c>
      <c r="B627" s="58" t="s">
        <v>18424</v>
      </c>
      <c r="C627" s="137" t="s">
        <v>19066</v>
      </c>
      <c r="D627" s="127" t="s">
        <v>19067</v>
      </c>
      <c r="E627" s="137" t="s">
        <v>19068</v>
      </c>
      <c r="F627" s="127" t="s">
        <v>19084</v>
      </c>
      <c r="G627" s="127">
        <v>200</v>
      </c>
      <c r="H627" s="138">
        <v>0</v>
      </c>
      <c r="I627" s="140">
        <v>106.99</v>
      </c>
    </row>
    <row r="628" spans="1:9">
      <c r="A628" s="58">
        <v>627</v>
      </c>
      <c r="B628" s="58" t="s">
        <v>18424</v>
      </c>
      <c r="C628" s="137" t="s">
        <v>19066</v>
      </c>
      <c r="D628" s="127" t="s">
        <v>19067</v>
      </c>
      <c r="E628" s="137" t="s">
        <v>19068</v>
      </c>
      <c r="F628" s="137" t="s">
        <v>19085</v>
      </c>
      <c r="G628" s="127">
        <v>200</v>
      </c>
      <c r="H628" s="138">
        <v>8.4</v>
      </c>
      <c r="I628" s="140">
        <v>9.78999999999999</v>
      </c>
    </row>
    <row r="629" spans="1:9">
      <c r="A629" s="58">
        <v>628</v>
      </c>
      <c r="B629" s="58" t="s">
        <v>18424</v>
      </c>
      <c r="C629" s="137" t="s">
        <v>19066</v>
      </c>
      <c r="D629" s="127" t="s">
        <v>19067</v>
      </c>
      <c r="E629" s="137" t="s">
        <v>19068</v>
      </c>
      <c r="F629" s="137" t="s">
        <v>19086</v>
      </c>
      <c r="G629" s="127">
        <v>200</v>
      </c>
      <c r="H629" s="138">
        <v>0</v>
      </c>
      <c r="I629" s="140">
        <v>160</v>
      </c>
    </row>
    <row r="630" spans="1:9">
      <c r="A630" s="58">
        <v>629</v>
      </c>
      <c r="B630" s="58" t="s">
        <v>18424</v>
      </c>
      <c r="C630" s="137" t="s">
        <v>19066</v>
      </c>
      <c r="D630" s="127" t="s">
        <v>19067</v>
      </c>
      <c r="E630" s="137" t="s">
        <v>19068</v>
      </c>
      <c r="F630" s="137" t="s">
        <v>19087</v>
      </c>
      <c r="G630" s="127">
        <v>200</v>
      </c>
      <c r="H630" s="138">
        <v>0</v>
      </c>
      <c r="I630" s="140">
        <v>160</v>
      </c>
    </row>
    <row r="631" spans="1:9">
      <c r="A631" s="58">
        <v>630</v>
      </c>
      <c r="B631" s="58" t="s">
        <v>18424</v>
      </c>
      <c r="C631" s="137" t="s">
        <v>19066</v>
      </c>
      <c r="D631" s="127" t="s">
        <v>19067</v>
      </c>
      <c r="E631" s="137" t="s">
        <v>19068</v>
      </c>
      <c r="F631" s="137" t="s">
        <v>4380</v>
      </c>
      <c r="G631" s="127">
        <v>200</v>
      </c>
      <c r="H631" s="138">
        <v>0</v>
      </c>
      <c r="I631" s="140">
        <v>160</v>
      </c>
    </row>
    <row r="632" spans="1:9">
      <c r="A632" s="58">
        <v>631</v>
      </c>
      <c r="B632" s="58" t="s">
        <v>18424</v>
      </c>
      <c r="C632" s="137" t="s">
        <v>19066</v>
      </c>
      <c r="D632" s="127" t="s">
        <v>19067</v>
      </c>
      <c r="E632" s="137" t="s">
        <v>19068</v>
      </c>
      <c r="F632" s="137" t="s">
        <v>19088</v>
      </c>
      <c r="G632" s="127">
        <v>200</v>
      </c>
      <c r="H632" s="138">
        <v>0</v>
      </c>
      <c r="I632" s="140">
        <v>144.325</v>
      </c>
    </row>
    <row r="633" spans="1:9">
      <c r="A633" s="58">
        <v>632</v>
      </c>
      <c r="B633" s="58" t="s">
        <v>18424</v>
      </c>
      <c r="C633" s="137" t="s">
        <v>19066</v>
      </c>
      <c r="D633" s="127" t="s">
        <v>19067</v>
      </c>
      <c r="E633" s="137" t="s">
        <v>19068</v>
      </c>
      <c r="F633" s="137" t="s">
        <v>19089</v>
      </c>
      <c r="G633" s="127">
        <v>400</v>
      </c>
      <c r="H633" s="138">
        <v>0</v>
      </c>
      <c r="I633" s="140">
        <v>232.055</v>
      </c>
    </row>
    <row r="634" spans="1:9">
      <c r="A634" s="58">
        <v>633</v>
      </c>
      <c r="B634" s="58" t="s">
        <v>18424</v>
      </c>
      <c r="C634" s="137" t="s">
        <v>19066</v>
      </c>
      <c r="D634" s="127" t="s">
        <v>19067</v>
      </c>
      <c r="E634" s="137" t="s">
        <v>19068</v>
      </c>
      <c r="F634" s="137" t="s">
        <v>19090</v>
      </c>
      <c r="G634" s="127">
        <v>200</v>
      </c>
      <c r="H634" s="138">
        <v>0</v>
      </c>
      <c r="I634" s="140">
        <v>160</v>
      </c>
    </row>
    <row r="635" spans="1:9">
      <c r="A635" s="58">
        <v>634</v>
      </c>
      <c r="B635" s="58" t="s">
        <v>18424</v>
      </c>
      <c r="C635" s="137" t="s">
        <v>19066</v>
      </c>
      <c r="D635" s="127" t="s">
        <v>19067</v>
      </c>
      <c r="E635" s="137" t="s">
        <v>19068</v>
      </c>
      <c r="F635" s="141" t="s">
        <v>19091</v>
      </c>
      <c r="G635" s="127">
        <v>200</v>
      </c>
      <c r="H635" s="138">
        <v>0</v>
      </c>
      <c r="I635" s="140">
        <v>128.02</v>
      </c>
    </row>
    <row r="636" spans="1:9">
      <c r="A636" s="58">
        <v>635</v>
      </c>
      <c r="B636" s="58" t="s">
        <v>18424</v>
      </c>
      <c r="C636" s="137" t="s">
        <v>19066</v>
      </c>
      <c r="D636" s="127" t="s">
        <v>19067</v>
      </c>
      <c r="E636" s="137" t="s">
        <v>19068</v>
      </c>
      <c r="F636" s="137" t="s">
        <v>19092</v>
      </c>
      <c r="G636" s="127">
        <v>200</v>
      </c>
      <c r="H636" s="138">
        <v>0</v>
      </c>
      <c r="I636" s="140">
        <v>133.27</v>
      </c>
    </row>
    <row r="637" spans="1:9">
      <c r="A637" s="58">
        <v>636</v>
      </c>
      <c r="B637" s="58" t="s">
        <v>18424</v>
      </c>
      <c r="C637" s="137" t="s">
        <v>19066</v>
      </c>
      <c r="D637" s="127" t="s">
        <v>19067</v>
      </c>
      <c r="E637" s="137" t="s">
        <v>19068</v>
      </c>
      <c r="F637" s="137" t="s">
        <v>19093</v>
      </c>
      <c r="G637" s="127">
        <v>400</v>
      </c>
      <c r="H637" s="138">
        <v>0</v>
      </c>
      <c r="I637" s="140">
        <v>249.79</v>
      </c>
    </row>
    <row r="638" spans="1:9">
      <c r="A638" s="58">
        <v>637</v>
      </c>
      <c r="B638" s="58" t="s">
        <v>18424</v>
      </c>
      <c r="C638" s="137" t="s">
        <v>19066</v>
      </c>
      <c r="D638" s="127" t="s">
        <v>19067</v>
      </c>
      <c r="E638" s="137" t="s">
        <v>19068</v>
      </c>
      <c r="F638" s="137" t="s">
        <v>19094</v>
      </c>
      <c r="G638" s="127">
        <v>200</v>
      </c>
      <c r="H638" s="138">
        <v>0</v>
      </c>
      <c r="I638" s="140">
        <v>51.44</v>
      </c>
    </row>
    <row r="639" spans="1:9">
      <c r="A639" s="58">
        <v>638</v>
      </c>
      <c r="B639" s="58" t="s">
        <v>18424</v>
      </c>
      <c r="C639" s="137" t="s">
        <v>19066</v>
      </c>
      <c r="D639" s="127" t="s">
        <v>19067</v>
      </c>
      <c r="E639" s="137" t="s">
        <v>19068</v>
      </c>
      <c r="F639" s="137" t="s">
        <v>19095</v>
      </c>
      <c r="G639" s="127">
        <v>200</v>
      </c>
      <c r="H639" s="138">
        <v>0</v>
      </c>
      <c r="I639" s="140">
        <v>109.6</v>
      </c>
    </row>
    <row r="640" spans="1:9">
      <c r="A640" s="58">
        <v>639</v>
      </c>
      <c r="B640" s="58" t="s">
        <v>18424</v>
      </c>
      <c r="C640" s="137" t="s">
        <v>19066</v>
      </c>
      <c r="D640" s="127" t="s">
        <v>19067</v>
      </c>
      <c r="E640" s="137" t="s">
        <v>19068</v>
      </c>
      <c r="F640" s="137" t="s">
        <v>19096</v>
      </c>
      <c r="G640" s="127">
        <v>200</v>
      </c>
      <c r="H640" s="138">
        <v>0</v>
      </c>
      <c r="I640" s="140">
        <v>160</v>
      </c>
    </row>
    <row r="641" spans="1:9">
      <c r="A641" s="58">
        <v>640</v>
      </c>
      <c r="B641" s="58" t="s">
        <v>18424</v>
      </c>
      <c r="C641" s="137" t="s">
        <v>19066</v>
      </c>
      <c r="D641" s="127" t="s">
        <v>19067</v>
      </c>
      <c r="E641" s="137" t="s">
        <v>19068</v>
      </c>
      <c r="F641" s="137" t="s">
        <v>19097</v>
      </c>
      <c r="G641" s="127">
        <v>200</v>
      </c>
      <c r="H641" s="138">
        <v>0</v>
      </c>
      <c r="I641" s="140">
        <v>55.3</v>
      </c>
    </row>
    <row r="642" spans="1:9">
      <c r="A642" s="58">
        <v>641</v>
      </c>
      <c r="B642" s="58" t="s">
        <v>18424</v>
      </c>
      <c r="C642" s="137" t="s">
        <v>19066</v>
      </c>
      <c r="D642" s="127" t="s">
        <v>19067</v>
      </c>
      <c r="E642" s="137" t="s">
        <v>19068</v>
      </c>
      <c r="F642" s="137" t="s">
        <v>19098</v>
      </c>
      <c r="G642" s="127">
        <v>200</v>
      </c>
      <c r="H642" s="138">
        <v>0</v>
      </c>
      <c r="I642" s="140">
        <v>160</v>
      </c>
    </row>
    <row r="643" spans="1:9">
      <c r="A643" s="58">
        <v>642</v>
      </c>
      <c r="B643" s="58" t="s">
        <v>18424</v>
      </c>
      <c r="C643" s="137" t="s">
        <v>19066</v>
      </c>
      <c r="D643" s="127" t="s">
        <v>19067</v>
      </c>
      <c r="E643" s="137" t="s">
        <v>19068</v>
      </c>
      <c r="F643" s="137" t="s">
        <v>3669</v>
      </c>
      <c r="G643" s="127">
        <v>100</v>
      </c>
      <c r="H643" s="138">
        <v>0</v>
      </c>
      <c r="I643" s="140">
        <v>30.02</v>
      </c>
    </row>
    <row r="644" spans="1:9">
      <c r="A644" s="58">
        <v>643</v>
      </c>
      <c r="B644" s="58" t="s">
        <v>18424</v>
      </c>
      <c r="C644" s="137" t="s">
        <v>19066</v>
      </c>
      <c r="D644" s="127" t="s">
        <v>19067</v>
      </c>
      <c r="E644" s="137" t="s">
        <v>19068</v>
      </c>
      <c r="F644" s="127" t="s">
        <v>19099</v>
      </c>
      <c r="G644" s="127">
        <v>200</v>
      </c>
      <c r="H644" s="138">
        <v>0</v>
      </c>
      <c r="I644" s="140">
        <v>59.35</v>
      </c>
    </row>
    <row r="645" spans="1:9">
      <c r="A645" s="58">
        <v>644</v>
      </c>
      <c r="B645" s="58" t="s">
        <v>18424</v>
      </c>
      <c r="C645" s="137" t="s">
        <v>19066</v>
      </c>
      <c r="D645" s="127" t="s">
        <v>19067</v>
      </c>
      <c r="E645" s="137" t="s">
        <v>19100</v>
      </c>
      <c r="F645" s="127" t="s">
        <v>19101</v>
      </c>
      <c r="G645" s="127">
        <v>100</v>
      </c>
      <c r="H645" s="138">
        <v>0</v>
      </c>
      <c r="I645" s="140">
        <v>80</v>
      </c>
    </row>
    <row r="646" spans="1:9">
      <c r="A646" s="58">
        <v>645</v>
      </c>
      <c r="B646" s="58" t="s">
        <v>18424</v>
      </c>
      <c r="C646" s="137" t="s">
        <v>19066</v>
      </c>
      <c r="D646" s="127" t="s">
        <v>19067</v>
      </c>
      <c r="E646" s="137" t="s">
        <v>19100</v>
      </c>
      <c r="F646" s="137" t="s">
        <v>19102</v>
      </c>
      <c r="G646" s="127">
        <v>100</v>
      </c>
      <c r="H646" s="138">
        <v>0</v>
      </c>
      <c r="I646" s="140">
        <v>80</v>
      </c>
    </row>
    <row r="647" spans="1:9">
      <c r="A647" s="58">
        <v>646</v>
      </c>
      <c r="B647" s="58" t="s">
        <v>18424</v>
      </c>
      <c r="C647" s="137" t="s">
        <v>19066</v>
      </c>
      <c r="D647" s="127" t="s">
        <v>19067</v>
      </c>
      <c r="E647" s="137" t="s">
        <v>19100</v>
      </c>
      <c r="F647" s="137" t="s">
        <v>19103</v>
      </c>
      <c r="G647" s="127">
        <v>100</v>
      </c>
      <c r="H647" s="138">
        <v>0</v>
      </c>
      <c r="I647" s="140">
        <v>80</v>
      </c>
    </row>
    <row r="648" spans="1:9">
      <c r="A648" s="58">
        <v>647</v>
      </c>
      <c r="B648" s="58" t="s">
        <v>18424</v>
      </c>
      <c r="C648" s="137" t="s">
        <v>19066</v>
      </c>
      <c r="D648" s="127" t="s">
        <v>19067</v>
      </c>
      <c r="E648" s="137" t="s">
        <v>19100</v>
      </c>
      <c r="F648" s="137" t="s">
        <v>19104</v>
      </c>
      <c r="G648" s="127">
        <v>200</v>
      </c>
      <c r="H648" s="138">
        <v>12.4</v>
      </c>
      <c r="I648" s="140">
        <v>127.565</v>
      </c>
    </row>
    <row r="649" spans="1:9">
      <c r="A649" s="58">
        <v>648</v>
      </c>
      <c r="B649" s="58" t="s">
        <v>18424</v>
      </c>
      <c r="C649" s="137" t="s">
        <v>19066</v>
      </c>
      <c r="D649" s="127" t="s">
        <v>19067</v>
      </c>
      <c r="E649" s="137" t="s">
        <v>19100</v>
      </c>
      <c r="F649" s="137" t="s">
        <v>4436</v>
      </c>
      <c r="G649" s="127">
        <v>200</v>
      </c>
      <c r="H649" s="138">
        <v>0</v>
      </c>
      <c r="I649" s="140">
        <v>0</v>
      </c>
    </row>
    <row r="650" spans="1:9">
      <c r="A650" s="58">
        <v>649</v>
      </c>
      <c r="B650" s="58" t="s">
        <v>18424</v>
      </c>
      <c r="C650" s="137" t="s">
        <v>19066</v>
      </c>
      <c r="D650" s="127" t="s">
        <v>19067</v>
      </c>
      <c r="E650" s="137" t="s">
        <v>19100</v>
      </c>
      <c r="F650" s="137" t="s">
        <v>19105</v>
      </c>
      <c r="G650" s="127">
        <v>200</v>
      </c>
      <c r="H650" s="138">
        <v>0</v>
      </c>
      <c r="I650" s="140">
        <v>160</v>
      </c>
    </row>
    <row r="651" spans="1:9">
      <c r="A651" s="58">
        <v>650</v>
      </c>
      <c r="B651" s="58" t="s">
        <v>18424</v>
      </c>
      <c r="C651" s="137" t="s">
        <v>19066</v>
      </c>
      <c r="D651" s="127" t="s">
        <v>19067</v>
      </c>
      <c r="E651" s="137" t="s">
        <v>19100</v>
      </c>
      <c r="F651" s="137" t="s">
        <v>19106</v>
      </c>
      <c r="G651" s="127">
        <v>100</v>
      </c>
      <c r="H651" s="138">
        <v>0</v>
      </c>
      <c r="I651" s="140">
        <v>80</v>
      </c>
    </row>
    <row r="652" spans="1:9">
      <c r="A652" s="58">
        <v>651</v>
      </c>
      <c r="B652" s="58" t="s">
        <v>18424</v>
      </c>
      <c r="C652" s="137" t="s">
        <v>19066</v>
      </c>
      <c r="D652" s="127" t="s">
        <v>19067</v>
      </c>
      <c r="E652" s="137" t="s">
        <v>19100</v>
      </c>
      <c r="F652" s="137" t="s">
        <v>19107</v>
      </c>
      <c r="G652" s="127">
        <v>100</v>
      </c>
      <c r="H652" s="138">
        <v>0</v>
      </c>
      <c r="I652" s="140">
        <v>80</v>
      </c>
    </row>
    <row r="653" spans="1:9">
      <c r="A653" s="58">
        <v>652</v>
      </c>
      <c r="B653" s="58" t="s">
        <v>18424</v>
      </c>
      <c r="C653" s="137" t="s">
        <v>19066</v>
      </c>
      <c r="D653" s="127" t="s">
        <v>19067</v>
      </c>
      <c r="E653" s="137" t="s">
        <v>19100</v>
      </c>
      <c r="F653" s="127" t="s">
        <v>19108</v>
      </c>
      <c r="G653" s="127">
        <v>100</v>
      </c>
      <c r="H653" s="138">
        <v>0</v>
      </c>
      <c r="I653" s="140">
        <v>80</v>
      </c>
    </row>
    <row r="654" spans="1:9">
      <c r="A654" s="58">
        <v>653</v>
      </c>
      <c r="B654" s="58" t="s">
        <v>18424</v>
      </c>
      <c r="C654" s="137" t="s">
        <v>19066</v>
      </c>
      <c r="D654" s="127" t="s">
        <v>19067</v>
      </c>
      <c r="E654" s="137" t="s">
        <v>19100</v>
      </c>
      <c r="F654" s="137" t="s">
        <v>19109</v>
      </c>
      <c r="G654" s="127">
        <v>100</v>
      </c>
      <c r="H654" s="138">
        <v>0</v>
      </c>
      <c r="I654" s="140">
        <v>49.775</v>
      </c>
    </row>
    <row r="655" spans="1:9">
      <c r="A655" s="58">
        <v>654</v>
      </c>
      <c r="B655" s="58" t="s">
        <v>18424</v>
      </c>
      <c r="C655" s="137" t="s">
        <v>19066</v>
      </c>
      <c r="D655" s="127" t="s">
        <v>19067</v>
      </c>
      <c r="E655" s="137" t="s">
        <v>19100</v>
      </c>
      <c r="F655" s="137" t="s">
        <v>19110</v>
      </c>
      <c r="G655" s="127">
        <v>200</v>
      </c>
      <c r="H655" s="138">
        <v>0</v>
      </c>
      <c r="I655" s="140">
        <v>152.025</v>
      </c>
    </row>
    <row r="656" spans="1:9">
      <c r="A656" s="58">
        <v>655</v>
      </c>
      <c r="B656" s="58" t="s">
        <v>18424</v>
      </c>
      <c r="C656" s="137" t="s">
        <v>19066</v>
      </c>
      <c r="D656" s="127" t="s">
        <v>19067</v>
      </c>
      <c r="E656" s="137" t="s">
        <v>19100</v>
      </c>
      <c r="F656" s="137" t="s">
        <v>19111</v>
      </c>
      <c r="G656" s="127">
        <v>200</v>
      </c>
      <c r="H656" s="138">
        <v>0</v>
      </c>
      <c r="I656" s="140">
        <v>3.12</v>
      </c>
    </row>
    <row r="657" spans="1:9">
      <c r="A657" s="58">
        <v>656</v>
      </c>
      <c r="B657" s="58" t="s">
        <v>18424</v>
      </c>
      <c r="C657" s="137" t="s">
        <v>19066</v>
      </c>
      <c r="D657" s="127" t="s">
        <v>19067</v>
      </c>
      <c r="E657" s="137" t="s">
        <v>19100</v>
      </c>
      <c r="F657" s="137" t="s">
        <v>19112</v>
      </c>
      <c r="G657" s="127">
        <v>100</v>
      </c>
      <c r="H657" s="138">
        <v>0</v>
      </c>
      <c r="I657" s="140">
        <v>80</v>
      </c>
    </row>
    <row r="658" spans="1:9">
      <c r="A658" s="58">
        <v>657</v>
      </c>
      <c r="B658" s="58" t="s">
        <v>18424</v>
      </c>
      <c r="C658" s="137" t="s">
        <v>19066</v>
      </c>
      <c r="D658" s="127" t="s">
        <v>19067</v>
      </c>
      <c r="E658" s="137" t="s">
        <v>19100</v>
      </c>
      <c r="F658" s="137" t="s">
        <v>19113</v>
      </c>
      <c r="G658" s="127">
        <v>200</v>
      </c>
      <c r="H658" s="138">
        <v>0</v>
      </c>
      <c r="I658" s="140">
        <v>139.6</v>
      </c>
    </row>
    <row r="659" spans="1:9">
      <c r="A659" s="58">
        <v>658</v>
      </c>
      <c r="B659" s="58" t="s">
        <v>18424</v>
      </c>
      <c r="C659" s="137" t="s">
        <v>19066</v>
      </c>
      <c r="D659" s="127" t="s">
        <v>19067</v>
      </c>
      <c r="E659" s="137" t="s">
        <v>19100</v>
      </c>
      <c r="F659" s="137" t="s">
        <v>19114</v>
      </c>
      <c r="G659" s="127">
        <v>200</v>
      </c>
      <c r="H659" s="138">
        <v>0</v>
      </c>
      <c r="I659" s="140">
        <v>61.67</v>
      </c>
    </row>
    <row r="660" spans="1:9">
      <c r="A660" s="58">
        <v>659</v>
      </c>
      <c r="B660" s="58" t="s">
        <v>18424</v>
      </c>
      <c r="C660" s="137" t="s">
        <v>19066</v>
      </c>
      <c r="D660" s="127" t="s">
        <v>19067</v>
      </c>
      <c r="E660" s="137" t="s">
        <v>19100</v>
      </c>
      <c r="F660" s="137" t="s">
        <v>19115</v>
      </c>
      <c r="G660" s="127">
        <v>200</v>
      </c>
      <c r="H660" s="138">
        <v>0</v>
      </c>
      <c r="I660" s="140">
        <v>119.3</v>
      </c>
    </row>
    <row r="661" spans="1:9">
      <c r="A661" s="58">
        <v>660</v>
      </c>
      <c r="B661" s="58" t="s">
        <v>18424</v>
      </c>
      <c r="C661" s="137" t="s">
        <v>19066</v>
      </c>
      <c r="D661" s="127" t="s">
        <v>19067</v>
      </c>
      <c r="E661" s="137" t="s">
        <v>19100</v>
      </c>
      <c r="F661" s="137" t="s">
        <v>19116</v>
      </c>
      <c r="G661" s="127">
        <v>50</v>
      </c>
      <c r="H661" s="138">
        <v>0</v>
      </c>
      <c r="I661" s="140">
        <v>40</v>
      </c>
    </row>
    <row r="662" spans="1:9">
      <c r="A662" s="58">
        <v>661</v>
      </c>
      <c r="B662" s="58" t="s">
        <v>18424</v>
      </c>
      <c r="C662" s="137" t="s">
        <v>19066</v>
      </c>
      <c r="D662" s="127" t="s">
        <v>19067</v>
      </c>
      <c r="E662" s="137" t="s">
        <v>19100</v>
      </c>
      <c r="F662" s="137" t="s">
        <v>19117</v>
      </c>
      <c r="G662" s="127">
        <v>200</v>
      </c>
      <c r="H662" s="138">
        <v>0</v>
      </c>
      <c r="I662" s="140">
        <v>70.64</v>
      </c>
    </row>
    <row r="663" spans="1:9">
      <c r="A663" s="58">
        <v>662</v>
      </c>
      <c r="B663" s="58" t="s">
        <v>18424</v>
      </c>
      <c r="C663" s="137" t="s">
        <v>19066</v>
      </c>
      <c r="D663" s="127" t="s">
        <v>19067</v>
      </c>
      <c r="E663" s="137" t="s">
        <v>19100</v>
      </c>
      <c r="F663" s="137" t="s">
        <v>19118</v>
      </c>
      <c r="G663" s="127">
        <v>50</v>
      </c>
      <c r="H663" s="138">
        <v>0</v>
      </c>
      <c r="I663" s="140">
        <v>40</v>
      </c>
    </row>
    <row r="664" spans="1:9">
      <c r="A664" s="58">
        <v>663</v>
      </c>
      <c r="B664" s="58" t="s">
        <v>18424</v>
      </c>
      <c r="C664" s="137" t="s">
        <v>19066</v>
      </c>
      <c r="D664" s="127" t="s">
        <v>19067</v>
      </c>
      <c r="E664" s="137" t="s">
        <v>19100</v>
      </c>
      <c r="F664" s="137" t="s">
        <v>19119</v>
      </c>
      <c r="G664" s="127">
        <v>100</v>
      </c>
      <c r="H664" s="138">
        <v>0</v>
      </c>
      <c r="I664" s="140">
        <v>80</v>
      </c>
    </row>
    <row r="665" spans="1:9">
      <c r="A665" s="58">
        <v>664</v>
      </c>
      <c r="B665" s="58" t="s">
        <v>18424</v>
      </c>
      <c r="C665" s="137" t="s">
        <v>19066</v>
      </c>
      <c r="D665" s="127" t="s">
        <v>19067</v>
      </c>
      <c r="E665" s="137" t="s">
        <v>19120</v>
      </c>
      <c r="F665" s="137" t="s">
        <v>19121</v>
      </c>
      <c r="G665" s="127">
        <v>400</v>
      </c>
      <c r="H665" s="138">
        <v>0</v>
      </c>
      <c r="I665" s="140">
        <v>320</v>
      </c>
    </row>
    <row r="666" spans="1:9">
      <c r="A666" s="58">
        <v>665</v>
      </c>
      <c r="B666" s="58" t="s">
        <v>18424</v>
      </c>
      <c r="C666" s="137" t="s">
        <v>19066</v>
      </c>
      <c r="D666" s="127" t="s">
        <v>19067</v>
      </c>
      <c r="E666" s="137" t="s">
        <v>19120</v>
      </c>
      <c r="F666" s="137" t="s">
        <v>19122</v>
      </c>
      <c r="G666" s="127">
        <v>200</v>
      </c>
      <c r="H666" s="138">
        <v>0</v>
      </c>
      <c r="I666" s="140">
        <v>78.56</v>
      </c>
    </row>
    <row r="667" spans="1:9">
      <c r="A667" s="58">
        <v>666</v>
      </c>
      <c r="B667" s="58" t="s">
        <v>18424</v>
      </c>
      <c r="C667" s="137" t="s">
        <v>19066</v>
      </c>
      <c r="D667" s="127" t="s">
        <v>19067</v>
      </c>
      <c r="E667" s="137" t="s">
        <v>19120</v>
      </c>
      <c r="F667" s="137" t="s">
        <v>19123</v>
      </c>
      <c r="G667" s="127">
        <v>100</v>
      </c>
      <c r="H667" s="138">
        <v>0</v>
      </c>
      <c r="I667" s="140">
        <v>80</v>
      </c>
    </row>
    <row r="668" spans="1:9">
      <c r="A668" s="58">
        <v>667</v>
      </c>
      <c r="B668" s="58" t="s">
        <v>18424</v>
      </c>
      <c r="C668" s="137" t="s">
        <v>19066</v>
      </c>
      <c r="D668" s="127" t="s">
        <v>19067</v>
      </c>
      <c r="E668" s="137" t="s">
        <v>19120</v>
      </c>
      <c r="F668" s="137" t="s">
        <v>19124</v>
      </c>
      <c r="G668" s="127">
        <v>200</v>
      </c>
      <c r="H668" s="138">
        <v>0</v>
      </c>
      <c r="I668" s="140">
        <v>53.62</v>
      </c>
    </row>
    <row r="669" spans="1:9">
      <c r="A669" s="58">
        <v>668</v>
      </c>
      <c r="B669" s="58" t="s">
        <v>18424</v>
      </c>
      <c r="C669" s="137" t="s">
        <v>19066</v>
      </c>
      <c r="D669" s="127" t="s">
        <v>19067</v>
      </c>
      <c r="E669" s="137" t="s">
        <v>19120</v>
      </c>
      <c r="F669" s="137" t="s">
        <v>19125</v>
      </c>
      <c r="G669" s="127">
        <v>100</v>
      </c>
      <c r="H669" s="138">
        <v>0</v>
      </c>
      <c r="I669" s="140">
        <v>80</v>
      </c>
    </row>
    <row r="670" spans="1:9">
      <c r="A670" s="58">
        <v>669</v>
      </c>
      <c r="B670" s="58" t="s">
        <v>18424</v>
      </c>
      <c r="C670" s="137" t="s">
        <v>19066</v>
      </c>
      <c r="D670" s="127" t="s">
        <v>19067</v>
      </c>
      <c r="E670" s="137" t="s">
        <v>19120</v>
      </c>
      <c r="F670" s="137" t="s">
        <v>19126</v>
      </c>
      <c r="G670" s="127">
        <v>200</v>
      </c>
      <c r="H670" s="138">
        <v>0</v>
      </c>
      <c r="I670" s="140">
        <v>160</v>
      </c>
    </row>
    <row r="671" spans="1:9">
      <c r="A671" s="58">
        <v>670</v>
      </c>
      <c r="B671" s="58" t="s">
        <v>18424</v>
      </c>
      <c r="C671" s="137" t="s">
        <v>19066</v>
      </c>
      <c r="D671" s="127" t="s">
        <v>19067</v>
      </c>
      <c r="E671" s="137" t="s">
        <v>19120</v>
      </c>
      <c r="F671" s="137" t="s">
        <v>19127</v>
      </c>
      <c r="G671" s="127">
        <v>100</v>
      </c>
      <c r="H671" s="138">
        <v>0</v>
      </c>
      <c r="I671" s="140">
        <v>80</v>
      </c>
    </row>
    <row r="672" spans="1:9">
      <c r="A672" s="58">
        <v>671</v>
      </c>
      <c r="B672" s="58" t="s">
        <v>18424</v>
      </c>
      <c r="C672" s="137" t="s">
        <v>19066</v>
      </c>
      <c r="D672" s="127" t="s">
        <v>19067</v>
      </c>
      <c r="E672" s="137" t="s">
        <v>19120</v>
      </c>
      <c r="F672" s="127" t="s">
        <v>14971</v>
      </c>
      <c r="G672" s="127">
        <v>400</v>
      </c>
      <c r="H672" s="138">
        <v>0</v>
      </c>
      <c r="I672" s="140">
        <v>298.17</v>
      </c>
    </row>
    <row r="673" spans="1:9">
      <c r="A673" s="58">
        <v>672</v>
      </c>
      <c r="B673" s="58" t="s">
        <v>18424</v>
      </c>
      <c r="C673" s="137" t="s">
        <v>19066</v>
      </c>
      <c r="D673" s="127" t="s">
        <v>19067</v>
      </c>
      <c r="E673" s="137" t="s">
        <v>19120</v>
      </c>
      <c r="F673" s="137" t="s">
        <v>19128</v>
      </c>
      <c r="G673" s="127">
        <v>400</v>
      </c>
      <c r="H673" s="138">
        <v>0</v>
      </c>
      <c r="I673" s="140">
        <v>320</v>
      </c>
    </row>
    <row r="674" spans="1:9">
      <c r="A674" s="58">
        <v>673</v>
      </c>
      <c r="B674" s="58" t="s">
        <v>18424</v>
      </c>
      <c r="C674" s="137" t="s">
        <v>19066</v>
      </c>
      <c r="D674" s="127" t="s">
        <v>19067</v>
      </c>
      <c r="E674" s="137" t="s">
        <v>19120</v>
      </c>
      <c r="F674" s="137" t="s">
        <v>19129</v>
      </c>
      <c r="G674" s="127">
        <v>500</v>
      </c>
      <c r="H674" s="138">
        <v>0</v>
      </c>
      <c r="I674" s="140">
        <v>400</v>
      </c>
    </row>
    <row r="675" spans="1:9">
      <c r="A675" s="58">
        <v>674</v>
      </c>
      <c r="B675" s="58" t="s">
        <v>18424</v>
      </c>
      <c r="C675" s="137" t="s">
        <v>19066</v>
      </c>
      <c r="D675" s="127" t="s">
        <v>19067</v>
      </c>
      <c r="E675" s="137" t="s">
        <v>19120</v>
      </c>
      <c r="F675" s="127" t="s">
        <v>19130</v>
      </c>
      <c r="G675" s="127">
        <v>315</v>
      </c>
      <c r="H675" s="138">
        <v>0</v>
      </c>
      <c r="I675" s="140">
        <v>252</v>
      </c>
    </row>
    <row r="676" spans="1:9">
      <c r="A676" s="58">
        <v>675</v>
      </c>
      <c r="B676" s="58" t="s">
        <v>18424</v>
      </c>
      <c r="C676" s="137" t="s">
        <v>19066</v>
      </c>
      <c r="D676" s="127" t="s">
        <v>19067</v>
      </c>
      <c r="E676" s="137" t="s">
        <v>19120</v>
      </c>
      <c r="F676" s="137" t="s">
        <v>19131</v>
      </c>
      <c r="G676" s="127">
        <v>400</v>
      </c>
      <c r="H676" s="138">
        <v>0</v>
      </c>
      <c r="I676" s="140">
        <v>320</v>
      </c>
    </row>
    <row r="677" spans="1:9">
      <c r="A677" s="58">
        <v>676</v>
      </c>
      <c r="B677" s="58" t="s">
        <v>18424</v>
      </c>
      <c r="C677" s="137" t="s">
        <v>19066</v>
      </c>
      <c r="D677" s="127" t="s">
        <v>19067</v>
      </c>
      <c r="E677" s="137" t="s">
        <v>19120</v>
      </c>
      <c r="F677" s="137" t="s">
        <v>19132</v>
      </c>
      <c r="G677" s="127">
        <v>100</v>
      </c>
      <c r="H677" s="138">
        <v>0</v>
      </c>
      <c r="I677" s="140">
        <v>80</v>
      </c>
    </row>
    <row r="678" spans="1:9">
      <c r="A678" s="58">
        <v>677</v>
      </c>
      <c r="B678" s="58" t="s">
        <v>18424</v>
      </c>
      <c r="C678" s="137" t="s">
        <v>19066</v>
      </c>
      <c r="D678" s="127" t="s">
        <v>19067</v>
      </c>
      <c r="E678" s="137" t="s">
        <v>19120</v>
      </c>
      <c r="F678" s="137" t="s">
        <v>19133</v>
      </c>
      <c r="G678" s="127">
        <v>200</v>
      </c>
      <c r="H678" s="138">
        <v>0</v>
      </c>
      <c r="I678" s="140">
        <v>146.2</v>
      </c>
    </row>
    <row r="679" spans="1:9">
      <c r="A679" s="58">
        <v>678</v>
      </c>
      <c r="B679" s="58" t="s">
        <v>18424</v>
      </c>
      <c r="C679" s="137" t="s">
        <v>19066</v>
      </c>
      <c r="D679" s="127" t="s">
        <v>19067</v>
      </c>
      <c r="E679" s="137" t="s">
        <v>19120</v>
      </c>
      <c r="F679" s="137" t="s">
        <v>19134</v>
      </c>
      <c r="G679" s="127">
        <v>200</v>
      </c>
      <c r="H679" s="138">
        <v>0</v>
      </c>
      <c r="I679" s="140">
        <v>160</v>
      </c>
    </row>
    <row r="680" spans="1:9">
      <c r="A680" s="58">
        <v>679</v>
      </c>
      <c r="B680" s="58" t="s">
        <v>18424</v>
      </c>
      <c r="C680" s="137" t="s">
        <v>19066</v>
      </c>
      <c r="D680" s="127" t="s">
        <v>19067</v>
      </c>
      <c r="E680" s="137" t="s">
        <v>19120</v>
      </c>
      <c r="F680" s="127" t="s">
        <v>19135</v>
      </c>
      <c r="G680" s="127">
        <v>200</v>
      </c>
      <c r="H680" s="138">
        <v>0</v>
      </c>
      <c r="I680" s="140">
        <v>160</v>
      </c>
    </row>
    <row r="681" spans="1:9">
      <c r="A681" s="58">
        <v>680</v>
      </c>
      <c r="B681" s="58" t="s">
        <v>18424</v>
      </c>
      <c r="C681" s="137" t="s">
        <v>19066</v>
      </c>
      <c r="D681" s="127" t="s">
        <v>19067</v>
      </c>
      <c r="E681" s="137" t="s">
        <v>19120</v>
      </c>
      <c r="F681" s="137" t="s">
        <v>19136</v>
      </c>
      <c r="G681" s="127">
        <v>200</v>
      </c>
      <c r="H681" s="138">
        <v>0</v>
      </c>
      <c r="I681" s="140">
        <v>160</v>
      </c>
    </row>
    <row r="682" spans="1:9">
      <c r="A682" s="58">
        <v>681</v>
      </c>
      <c r="B682" s="58" t="s">
        <v>18424</v>
      </c>
      <c r="C682" s="137" t="s">
        <v>19066</v>
      </c>
      <c r="D682" s="127" t="s">
        <v>19067</v>
      </c>
      <c r="E682" s="137" t="s">
        <v>19120</v>
      </c>
      <c r="F682" s="137" t="s">
        <v>19137</v>
      </c>
      <c r="G682" s="127">
        <v>315</v>
      </c>
      <c r="H682" s="138">
        <v>0</v>
      </c>
      <c r="I682" s="140">
        <v>252</v>
      </c>
    </row>
    <row r="683" spans="1:9">
      <c r="A683" s="58">
        <v>682</v>
      </c>
      <c r="B683" s="58" t="s">
        <v>18424</v>
      </c>
      <c r="C683" s="137" t="s">
        <v>19066</v>
      </c>
      <c r="D683" s="127" t="s">
        <v>19067</v>
      </c>
      <c r="E683" s="137" t="s">
        <v>19120</v>
      </c>
      <c r="F683" s="137" t="s">
        <v>19138</v>
      </c>
      <c r="G683" s="127">
        <v>200</v>
      </c>
      <c r="H683" s="138">
        <v>0</v>
      </c>
      <c r="I683" s="140">
        <v>160</v>
      </c>
    </row>
    <row r="684" spans="1:9">
      <c r="A684" s="58">
        <v>683</v>
      </c>
      <c r="B684" s="58" t="s">
        <v>18424</v>
      </c>
      <c r="C684" s="137" t="s">
        <v>19066</v>
      </c>
      <c r="D684" s="127" t="s">
        <v>19067</v>
      </c>
      <c r="E684" s="137" t="s">
        <v>19120</v>
      </c>
      <c r="F684" s="127" t="s">
        <v>19139</v>
      </c>
      <c r="G684" s="127">
        <v>100</v>
      </c>
      <c r="H684" s="138">
        <v>0</v>
      </c>
      <c r="I684" s="140">
        <v>80</v>
      </c>
    </row>
    <row r="685" spans="1:9">
      <c r="A685" s="58">
        <v>684</v>
      </c>
      <c r="B685" s="58" t="s">
        <v>18424</v>
      </c>
      <c r="C685" s="137" t="s">
        <v>19066</v>
      </c>
      <c r="D685" s="127" t="s">
        <v>19067</v>
      </c>
      <c r="E685" s="137" t="s">
        <v>19120</v>
      </c>
      <c r="F685" s="137" t="s">
        <v>19140</v>
      </c>
      <c r="G685" s="127">
        <v>200</v>
      </c>
      <c r="H685" s="138">
        <v>0</v>
      </c>
      <c r="I685" s="140">
        <v>147.58</v>
      </c>
    </row>
    <row r="686" spans="1:9">
      <c r="A686" s="58">
        <v>685</v>
      </c>
      <c r="B686" s="58" t="s">
        <v>18424</v>
      </c>
      <c r="C686" s="137" t="s">
        <v>19066</v>
      </c>
      <c r="D686" s="127" t="s">
        <v>19067</v>
      </c>
      <c r="E686" s="137" t="s">
        <v>19120</v>
      </c>
      <c r="F686" s="137" t="s">
        <v>19141</v>
      </c>
      <c r="G686" s="127">
        <v>200</v>
      </c>
      <c r="H686" s="138">
        <v>0</v>
      </c>
      <c r="I686" s="140">
        <v>115</v>
      </c>
    </row>
    <row r="687" spans="1:9">
      <c r="A687" s="58">
        <v>686</v>
      </c>
      <c r="B687" s="58" t="s">
        <v>18424</v>
      </c>
      <c r="C687" s="137" t="s">
        <v>19066</v>
      </c>
      <c r="D687" s="127" t="s">
        <v>19067</v>
      </c>
      <c r="E687" s="137" t="s">
        <v>19120</v>
      </c>
      <c r="F687" s="137" t="s">
        <v>19142</v>
      </c>
      <c r="G687" s="127">
        <v>315</v>
      </c>
      <c r="H687" s="138">
        <v>0</v>
      </c>
      <c r="I687" s="140">
        <v>252</v>
      </c>
    </row>
    <row r="688" spans="1:9">
      <c r="A688" s="58">
        <v>687</v>
      </c>
      <c r="B688" s="58" t="s">
        <v>18424</v>
      </c>
      <c r="C688" s="137" t="s">
        <v>19066</v>
      </c>
      <c r="D688" s="127" t="s">
        <v>19143</v>
      </c>
      <c r="E688" s="137" t="s">
        <v>19144</v>
      </c>
      <c r="F688" s="137" t="s">
        <v>19145</v>
      </c>
      <c r="G688" s="127">
        <v>200</v>
      </c>
      <c r="H688" s="138">
        <v>0</v>
      </c>
      <c r="I688" s="140">
        <v>119.7</v>
      </c>
    </row>
    <row r="689" spans="1:9">
      <c r="A689" s="58">
        <v>688</v>
      </c>
      <c r="B689" s="58" t="s">
        <v>18424</v>
      </c>
      <c r="C689" s="137" t="s">
        <v>19066</v>
      </c>
      <c r="D689" s="127" t="s">
        <v>19067</v>
      </c>
      <c r="E689" s="137" t="s">
        <v>19120</v>
      </c>
      <c r="F689" s="137" t="s">
        <v>19146</v>
      </c>
      <c r="G689" s="127">
        <v>315</v>
      </c>
      <c r="H689" s="138">
        <v>0</v>
      </c>
      <c r="I689" s="140">
        <v>252</v>
      </c>
    </row>
    <row r="690" spans="1:9">
      <c r="A690" s="58">
        <v>689</v>
      </c>
      <c r="B690" s="58" t="s">
        <v>18424</v>
      </c>
      <c r="C690" s="137" t="s">
        <v>19066</v>
      </c>
      <c r="D690" s="127" t="s">
        <v>19143</v>
      </c>
      <c r="E690" s="137" t="s">
        <v>19144</v>
      </c>
      <c r="F690" s="127" t="s">
        <v>19147</v>
      </c>
      <c r="G690" s="127">
        <v>315</v>
      </c>
      <c r="H690" s="138">
        <v>0</v>
      </c>
      <c r="I690" s="140">
        <v>252</v>
      </c>
    </row>
    <row r="691" spans="1:9">
      <c r="A691" s="58">
        <v>690</v>
      </c>
      <c r="B691" s="58" t="s">
        <v>18424</v>
      </c>
      <c r="C691" s="137" t="s">
        <v>19066</v>
      </c>
      <c r="D691" s="127" t="s">
        <v>19143</v>
      </c>
      <c r="E691" s="142" t="s">
        <v>19144</v>
      </c>
      <c r="F691" s="127" t="s">
        <v>19148</v>
      </c>
      <c r="G691" s="127">
        <v>400</v>
      </c>
      <c r="H691" s="138">
        <v>0</v>
      </c>
      <c r="I691" s="140">
        <v>320</v>
      </c>
    </row>
    <row r="692" spans="1:9">
      <c r="A692" s="58">
        <v>691</v>
      </c>
      <c r="B692" s="58" t="s">
        <v>18424</v>
      </c>
      <c r="C692" s="137" t="s">
        <v>19066</v>
      </c>
      <c r="D692" s="127" t="s">
        <v>19067</v>
      </c>
      <c r="E692" s="137" t="s">
        <v>19120</v>
      </c>
      <c r="F692" s="127" t="s">
        <v>19149</v>
      </c>
      <c r="G692" s="127">
        <v>315</v>
      </c>
      <c r="H692" s="138">
        <v>0</v>
      </c>
      <c r="I692" s="140">
        <v>222.84</v>
      </c>
    </row>
    <row r="693" spans="1:9">
      <c r="A693" s="58">
        <v>692</v>
      </c>
      <c r="B693" s="58" t="s">
        <v>18424</v>
      </c>
      <c r="C693" s="137" t="s">
        <v>19066</v>
      </c>
      <c r="D693" s="127" t="s">
        <v>19143</v>
      </c>
      <c r="E693" s="137" t="s">
        <v>19144</v>
      </c>
      <c r="F693" s="137" t="s">
        <v>19150</v>
      </c>
      <c r="G693" s="127">
        <v>200</v>
      </c>
      <c r="H693" s="138">
        <v>0</v>
      </c>
      <c r="I693" s="140">
        <v>160</v>
      </c>
    </row>
    <row r="694" spans="1:9">
      <c r="A694" s="58">
        <v>693</v>
      </c>
      <c r="B694" s="58" t="s">
        <v>18424</v>
      </c>
      <c r="C694" s="137" t="s">
        <v>19066</v>
      </c>
      <c r="D694" s="127" t="s">
        <v>19143</v>
      </c>
      <c r="E694" s="142" t="s">
        <v>19144</v>
      </c>
      <c r="F694" s="137" t="s">
        <v>19151</v>
      </c>
      <c r="G694" s="127">
        <v>200</v>
      </c>
      <c r="H694" s="138">
        <v>0</v>
      </c>
      <c r="I694" s="140">
        <v>160</v>
      </c>
    </row>
    <row r="695" spans="1:9">
      <c r="A695" s="58">
        <v>694</v>
      </c>
      <c r="B695" s="58" t="s">
        <v>18424</v>
      </c>
      <c r="C695" s="137" t="s">
        <v>19066</v>
      </c>
      <c r="D695" s="127" t="s">
        <v>19143</v>
      </c>
      <c r="E695" s="137" t="s">
        <v>19144</v>
      </c>
      <c r="F695" s="137" t="s">
        <v>19152</v>
      </c>
      <c r="G695" s="127">
        <v>200</v>
      </c>
      <c r="H695" s="138">
        <v>0</v>
      </c>
      <c r="I695" s="140">
        <v>71.435</v>
      </c>
    </row>
    <row r="696" spans="1:9">
      <c r="A696" s="58">
        <v>695</v>
      </c>
      <c r="B696" s="58" t="s">
        <v>18424</v>
      </c>
      <c r="C696" s="137" t="s">
        <v>19066</v>
      </c>
      <c r="D696" s="127" t="s">
        <v>19143</v>
      </c>
      <c r="E696" s="137" t="s">
        <v>19144</v>
      </c>
      <c r="F696" s="137" t="s">
        <v>19153</v>
      </c>
      <c r="G696" s="127">
        <v>315</v>
      </c>
      <c r="H696" s="138">
        <v>0</v>
      </c>
      <c r="I696" s="140">
        <v>252</v>
      </c>
    </row>
    <row r="697" spans="1:9">
      <c r="A697" s="58">
        <v>696</v>
      </c>
      <c r="B697" s="58" t="s">
        <v>18424</v>
      </c>
      <c r="C697" s="137" t="s">
        <v>19066</v>
      </c>
      <c r="D697" s="127" t="s">
        <v>19143</v>
      </c>
      <c r="E697" s="137" t="s">
        <v>19144</v>
      </c>
      <c r="F697" s="127" t="s">
        <v>19154</v>
      </c>
      <c r="G697" s="127">
        <v>100</v>
      </c>
      <c r="H697" s="138">
        <v>0</v>
      </c>
      <c r="I697" s="140">
        <v>80</v>
      </c>
    </row>
    <row r="698" spans="1:9">
      <c r="A698" s="58">
        <v>697</v>
      </c>
      <c r="B698" s="58" t="s">
        <v>18424</v>
      </c>
      <c r="C698" s="137" t="s">
        <v>19066</v>
      </c>
      <c r="D698" s="127" t="s">
        <v>19143</v>
      </c>
      <c r="E698" s="137" t="s">
        <v>19144</v>
      </c>
      <c r="F698" s="127" t="s">
        <v>19155</v>
      </c>
      <c r="G698" s="127">
        <v>100</v>
      </c>
      <c r="H698" s="138">
        <v>0</v>
      </c>
      <c r="I698" s="140">
        <v>41.465</v>
      </c>
    </row>
    <row r="699" spans="1:9">
      <c r="A699" s="58">
        <v>698</v>
      </c>
      <c r="B699" s="58" t="s">
        <v>18424</v>
      </c>
      <c r="C699" s="137" t="s">
        <v>19066</v>
      </c>
      <c r="D699" s="127" t="s">
        <v>19067</v>
      </c>
      <c r="E699" s="137" t="s">
        <v>19120</v>
      </c>
      <c r="F699" s="137" t="s">
        <v>19156</v>
      </c>
      <c r="G699" s="127">
        <v>200</v>
      </c>
      <c r="H699" s="138">
        <v>0</v>
      </c>
      <c r="I699" s="140">
        <v>160</v>
      </c>
    </row>
    <row r="700" spans="1:9">
      <c r="A700" s="58">
        <v>699</v>
      </c>
      <c r="B700" s="58" t="s">
        <v>18424</v>
      </c>
      <c r="C700" s="137" t="s">
        <v>19066</v>
      </c>
      <c r="D700" s="127" t="s">
        <v>19143</v>
      </c>
      <c r="E700" s="137" t="s">
        <v>19144</v>
      </c>
      <c r="F700" s="137" t="s">
        <v>19157</v>
      </c>
      <c r="G700" s="127">
        <v>160</v>
      </c>
      <c r="H700" s="138">
        <v>0</v>
      </c>
      <c r="I700" s="140">
        <v>128</v>
      </c>
    </row>
    <row r="701" spans="1:9">
      <c r="A701" s="58">
        <v>700</v>
      </c>
      <c r="B701" s="58" t="s">
        <v>18424</v>
      </c>
      <c r="C701" s="137" t="s">
        <v>19066</v>
      </c>
      <c r="D701" s="127" t="s">
        <v>19067</v>
      </c>
      <c r="E701" s="142" t="s">
        <v>19120</v>
      </c>
      <c r="F701" s="137" t="s">
        <v>3577</v>
      </c>
      <c r="G701" s="127">
        <v>400</v>
      </c>
      <c r="H701" s="138">
        <v>0</v>
      </c>
      <c r="I701" s="140">
        <v>320</v>
      </c>
    </row>
    <row r="702" spans="1:9">
      <c r="A702" s="58">
        <v>701</v>
      </c>
      <c r="B702" s="58" t="s">
        <v>18424</v>
      </c>
      <c r="C702" s="137" t="s">
        <v>19066</v>
      </c>
      <c r="D702" s="127" t="s">
        <v>19143</v>
      </c>
      <c r="E702" s="137" t="s">
        <v>19144</v>
      </c>
      <c r="F702" s="127" t="s">
        <v>19158</v>
      </c>
      <c r="G702" s="127">
        <v>100</v>
      </c>
      <c r="H702" s="138">
        <v>0</v>
      </c>
      <c r="I702" s="140">
        <v>80</v>
      </c>
    </row>
    <row r="703" spans="1:9">
      <c r="A703" s="58">
        <v>702</v>
      </c>
      <c r="B703" s="58" t="s">
        <v>18424</v>
      </c>
      <c r="C703" s="137" t="s">
        <v>19066</v>
      </c>
      <c r="D703" s="127" t="s">
        <v>19143</v>
      </c>
      <c r="E703" s="142" t="s">
        <v>19144</v>
      </c>
      <c r="F703" s="137" t="s">
        <v>19159</v>
      </c>
      <c r="G703" s="127">
        <v>200</v>
      </c>
      <c r="H703" s="138">
        <v>0</v>
      </c>
      <c r="I703" s="140">
        <v>160</v>
      </c>
    </row>
    <row r="704" spans="1:9">
      <c r="A704" s="58">
        <v>703</v>
      </c>
      <c r="B704" s="58" t="s">
        <v>18424</v>
      </c>
      <c r="C704" s="137" t="s">
        <v>19066</v>
      </c>
      <c r="D704" s="127" t="s">
        <v>19143</v>
      </c>
      <c r="E704" s="137" t="s">
        <v>19144</v>
      </c>
      <c r="F704" s="137" t="s">
        <v>19160</v>
      </c>
      <c r="G704" s="127">
        <v>200</v>
      </c>
      <c r="H704" s="138">
        <v>0</v>
      </c>
      <c r="I704" s="140">
        <v>160</v>
      </c>
    </row>
    <row r="705" spans="1:9">
      <c r="A705" s="58">
        <v>704</v>
      </c>
      <c r="B705" s="58" t="s">
        <v>18424</v>
      </c>
      <c r="C705" s="137" t="s">
        <v>19066</v>
      </c>
      <c r="D705" s="127" t="s">
        <v>19143</v>
      </c>
      <c r="E705" s="137" t="s">
        <v>19144</v>
      </c>
      <c r="F705" s="137" t="s">
        <v>19161</v>
      </c>
      <c r="G705" s="127">
        <v>160</v>
      </c>
      <c r="H705" s="138">
        <v>0</v>
      </c>
      <c r="I705" s="140">
        <v>128</v>
      </c>
    </row>
    <row r="706" spans="1:9">
      <c r="A706" s="58">
        <v>705</v>
      </c>
      <c r="B706" s="58" t="s">
        <v>18424</v>
      </c>
      <c r="C706" s="137" t="s">
        <v>19066</v>
      </c>
      <c r="D706" s="127" t="s">
        <v>19067</v>
      </c>
      <c r="E706" s="137" t="s">
        <v>19120</v>
      </c>
      <c r="F706" s="127" t="s">
        <v>19162</v>
      </c>
      <c r="G706" s="127">
        <v>315</v>
      </c>
      <c r="H706" s="138">
        <v>0</v>
      </c>
      <c r="I706" s="140">
        <v>252</v>
      </c>
    </row>
    <row r="707" spans="1:9">
      <c r="A707" s="58">
        <v>706</v>
      </c>
      <c r="B707" s="58" t="s">
        <v>18424</v>
      </c>
      <c r="C707" s="137" t="s">
        <v>19066</v>
      </c>
      <c r="D707" s="127" t="s">
        <v>19143</v>
      </c>
      <c r="E707" s="137" t="s">
        <v>19144</v>
      </c>
      <c r="F707" s="127" t="s">
        <v>19163</v>
      </c>
      <c r="G707" s="127">
        <v>100</v>
      </c>
      <c r="H707" s="138">
        <v>0</v>
      </c>
      <c r="I707" s="140">
        <v>80</v>
      </c>
    </row>
    <row r="708" spans="1:9">
      <c r="A708" s="58">
        <v>707</v>
      </c>
      <c r="B708" s="58" t="s">
        <v>18424</v>
      </c>
      <c r="C708" s="137" t="s">
        <v>19066</v>
      </c>
      <c r="D708" s="127" t="s">
        <v>19143</v>
      </c>
      <c r="E708" s="142" t="s">
        <v>19144</v>
      </c>
      <c r="F708" s="127" t="s">
        <v>19164</v>
      </c>
      <c r="G708" s="127">
        <v>200</v>
      </c>
      <c r="H708" s="138">
        <v>0</v>
      </c>
      <c r="I708" s="140">
        <v>160</v>
      </c>
    </row>
    <row r="709" spans="1:9">
      <c r="A709" s="58">
        <v>708</v>
      </c>
      <c r="B709" s="58" t="s">
        <v>18424</v>
      </c>
      <c r="C709" s="137" t="s">
        <v>19066</v>
      </c>
      <c r="D709" s="127" t="s">
        <v>19143</v>
      </c>
      <c r="E709" s="137" t="s">
        <v>19144</v>
      </c>
      <c r="F709" s="127" t="s">
        <v>19165</v>
      </c>
      <c r="G709" s="127">
        <v>200</v>
      </c>
      <c r="H709" s="138">
        <v>0</v>
      </c>
      <c r="I709" s="140">
        <v>142.015</v>
      </c>
    </row>
    <row r="710" spans="1:9">
      <c r="A710" s="58">
        <v>709</v>
      </c>
      <c r="B710" s="58" t="s">
        <v>18424</v>
      </c>
      <c r="C710" s="137" t="s">
        <v>19066</v>
      </c>
      <c r="D710" s="127" t="s">
        <v>19143</v>
      </c>
      <c r="E710" s="137" t="s">
        <v>19144</v>
      </c>
      <c r="F710" s="137" t="s">
        <v>19166</v>
      </c>
      <c r="G710" s="127">
        <v>100</v>
      </c>
      <c r="H710" s="138">
        <v>0</v>
      </c>
      <c r="I710" s="140">
        <v>80</v>
      </c>
    </row>
    <row r="711" spans="1:9">
      <c r="A711" s="58">
        <v>710</v>
      </c>
      <c r="B711" s="58" t="s">
        <v>18424</v>
      </c>
      <c r="C711" s="137" t="s">
        <v>19066</v>
      </c>
      <c r="D711" s="127" t="s">
        <v>19067</v>
      </c>
      <c r="E711" s="137" t="s">
        <v>19120</v>
      </c>
      <c r="F711" s="137" t="s">
        <v>19167</v>
      </c>
      <c r="G711" s="127">
        <v>200</v>
      </c>
      <c r="H711" s="138">
        <v>0</v>
      </c>
      <c r="I711" s="140">
        <v>160</v>
      </c>
    </row>
    <row r="712" spans="1:9">
      <c r="A712" s="58">
        <v>711</v>
      </c>
      <c r="B712" s="58" t="s">
        <v>18424</v>
      </c>
      <c r="C712" s="137" t="s">
        <v>19066</v>
      </c>
      <c r="D712" s="127" t="s">
        <v>19143</v>
      </c>
      <c r="E712" s="137" t="s">
        <v>19144</v>
      </c>
      <c r="F712" s="137" t="s">
        <v>19168</v>
      </c>
      <c r="G712" s="127">
        <v>315</v>
      </c>
      <c r="H712" s="138">
        <v>0</v>
      </c>
      <c r="I712" s="140">
        <v>252</v>
      </c>
    </row>
    <row r="713" spans="1:9">
      <c r="A713" s="58">
        <v>712</v>
      </c>
      <c r="B713" s="58" t="s">
        <v>18424</v>
      </c>
      <c r="C713" s="137" t="s">
        <v>19066</v>
      </c>
      <c r="D713" s="127" t="s">
        <v>19143</v>
      </c>
      <c r="E713" s="142" t="s">
        <v>19144</v>
      </c>
      <c r="F713" s="127" t="s">
        <v>19169</v>
      </c>
      <c r="G713" s="127">
        <v>200</v>
      </c>
      <c r="H713" s="138">
        <v>0</v>
      </c>
      <c r="I713" s="140">
        <v>153.52</v>
      </c>
    </row>
    <row r="714" spans="1:9">
      <c r="A714" s="58">
        <v>713</v>
      </c>
      <c r="B714" s="58" t="s">
        <v>18424</v>
      </c>
      <c r="C714" s="137" t="s">
        <v>19066</v>
      </c>
      <c r="D714" s="127" t="s">
        <v>19143</v>
      </c>
      <c r="E714" s="137" t="s">
        <v>19144</v>
      </c>
      <c r="F714" s="127" t="s">
        <v>19170</v>
      </c>
      <c r="G714" s="127">
        <v>200</v>
      </c>
      <c r="H714" s="138">
        <v>0</v>
      </c>
      <c r="I714" s="140">
        <v>160</v>
      </c>
    </row>
    <row r="715" spans="1:9">
      <c r="A715" s="58">
        <v>714</v>
      </c>
      <c r="B715" s="58" t="s">
        <v>18424</v>
      </c>
      <c r="C715" s="137" t="s">
        <v>19066</v>
      </c>
      <c r="D715" s="127" t="s">
        <v>19067</v>
      </c>
      <c r="E715" s="137" t="s">
        <v>19120</v>
      </c>
      <c r="F715" s="137" t="s">
        <v>19171</v>
      </c>
      <c r="G715" s="127">
        <v>200</v>
      </c>
      <c r="H715" s="138">
        <v>0</v>
      </c>
      <c r="I715" s="140">
        <v>110.185</v>
      </c>
    </row>
    <row r="716" spans="1:9">
      <c r="A716" s="58">
        <v>715</v>
      </c>
      <c r="B716" s="58" t="s">
        <v>18424</v>
      </c>
      <c r="C716" s="137" t="s">
        <v>19066</v>
      </c>
      <c r="D716" s="127" t="s">
        <v>19143</v>
      </c>
      <c r="E716" s="137" t="s">
        <v>19144</v>
      </c>
      <c r="F716" s="137" t="s">
        <v>19172</v>
      </c>
      <c r="G716" s="127">
        <v>200</v>
      </c>
      <c r="H716" s="138">
        <v>0</v>
      </c>
      <c r="I716" s="140">
        <v>117.52</v>
      </c>
    </row>
    <row r="717" spans="1:9">
      <c r="A717" s="58">
        <v>716</v>
      </c>
      <c r="B717" s="58" t="s">
        <v>18424</v>
      </c>
      <c r="C717" s="137" t="s">
        <v>19066</v>
      </c>
      <c r="D717" s="127" t="s">
        <v>19143</v>
      </c>
      <c r="E717" s="142" t="s">
        <v>19144</v>
      </c>
      <c r="F717" s="137" t="s">
        <v>19173</v>
      </c>
      <c r="G717" s="127">
        <v>200</v>
      </c>
      <c r="H717" s="138">
        <v>0</v>
      </c>
      <c r="I717" s="140">
        <v>160</v>
      </c>
    </row>
    <row r="718" spans="1:9">
      <c r="A718" s="58">
        <v>717</v>
      </c>
      <c r="B718" s="58" t="s">
        <v>18424</v>
      </c>
      <c r="C718" s="137" t="s">
        <v>19066</v>
      </c>
      <c r="D718" s="127" t="s">
        <v>19143</v>
      </c>
      <c r="E718" s="137" t="s">
        <v>19144</v>
      </c>
      <c r="F718" s="127" t="s">
        <v>19174</v>
      </c>
      <c r="G718" s="127">
        <v>100</v>
      </c>
      <c r="H718" s="138">
        <v>0</v>
      </c>
      <c r="I718" s="140">
        <v>80</v>
      </c>
    </row>
    <row r="719" spans="1:9">
      <c r="A719" s="58">
        <v>718</v>
      </c>
      <c r="B719" s="58" t="s">
        <v>18424</v>
      </c>
      <c r="C719" s="137" t="s">
        <v>19066</v>
      </c>
      <c r="D719" s="127" t="s">
        <v>19143</v>
      </c>
      <c r="E719" s="137" t="s">
        <v>19144</v>
      </c>
      <c r="F719" s="137" t="s">
        <v>19175</v>
      </c>
      <c r="G719" s="127">
        <v>100</v>
      </c>
      <c r="H719" s="138">
        <v>0</v>
      </c>
      <c r="I719" s="140">
        <v>55</v>
      </c>
    </row>
    <row r="720" spans="1:9">
      <c r="A720" s="58">
        <v>719</v>
      </c>
      <c r="B720" s="58" t="s">
        <v>18424</v>
      </c>
      <c r="C720" s="137" t="s">
        <v>19066</v>
      </c>
      <c r="D720" s="127" t="s">
        <v>19143</v>
      </c>
      <c r="E720" s="137" t="s">
        <v>19144</v>
      </c>
      <c r="F720" s="137" t="s">
        <v>19176</v>
      </c>
      <c r="G720" s="127">
        <v>100</v>
      </c>
      <c r="H720" s="138">
        <v>0</v>
      </c>
      <c r="I720" s="140">
        <v>80</v>
      </c>
    </row>
    <row r="721" spans="1:9">
      <c r="A721" s="58">
        <v>720</v>
      </c>
      <c r="B721" s="58" t="s">
        <v>18424</v>
      </c>
      <c r="C721" s="137" t="s">
        <v>19066</v>
      </c>
      <c r="D721" s="127" t="s">
        <v>19143</v>
      </c>
      <c r="E721" s="137" t="s">
        <v>19144</v>
      </c>
      <c r="F721" s="137" t="s">
        <v>19177</v>
      </c>
      <c r="G721" s="127">
        <v>100</v>
      </c>
      <c r="H721" s="138">
        <v>0</v>
      </c>
      <c r="I721" s="140">
        <v>80</v>
      </c>
    </row>
    <row r="722" spans="1:9">
      <c r="A722" s="58">
        <v>721</v>
      </c>
      <c r="B722" s="58" t="s">
        <v>18424</v>
      </c>
      <c r="C722" s="137" t="s">
        <v>19066</v>
      </c>
      <c r="D722" s="127" t="s">
        <v>19143</v>
      </c>
      <c r="E722" s="137" t="s">
        <v>19144</v>
      </c>
      <c r="F722" s="137" t="s">
        <v>19178</v>
      </c>
      <c r="G722" s="127">
        <v>200</v>
      </c>
      <c r="H722" s="138">
        <v>0</v>
      </c>
      <c r="I722" s="140">
        <v>160</v>
      </c>
    </row>
    <row r="723" spans="1:9">
      <c r="A723" s="58">
        <v>722</v>
      </c>
      <c r="B723" s="58" t="s">
        <v>18424</v>
      </c>
      <c r="C723" s="137" t="s">
        <v>19066</v>
      </c>
      <c r="D723" s="127" t="s">
        <v>19143</v>
      </c>
      <c r="E723" s="137" t="s">
        <v>19144</v>
      </c>
      <c r="F723" s="137" t="s">
        <v>19179</v>
      </c>
      <c r="G723" s="127">
        <v>160</v>
      </c>
      <c r="H723" s="138">
        <v>0</v>
      </c>
      <c r="I723" s="140">
        <v>102.08</v>
      </c>
    </row>
    <row r="724" spans="1:9">
      <c r="A724" s="58">
        <v>723</v>
      </c>
      <c r="B724" s="58" t="s">
        <v>18424</v>
      </c>
      <c r="C724" s="137" t="s">
        <v>19066</v>
      </c>
      <c r="D724" s="127" t="s">
        <v>19067</v>
      </c>
      <c r="E724" s="137" t="s">
        <v>19120</v>
      </c>
      <c r="F724" s="137" t="s">
        <v>19180</v>
      </c>
      <c r="G724" s="127">
        <v>315</v>
      </c>
      <c r="H724" s="138">
        <v>0</v>
      </c>
      <c r="I724" s="140">
        <v>235.88</v>
      </c>
    </row>
    <row r="725" spans="1:9">
      <c r="A725" s="58">
        <v>724</v>
      </c>
      <c r="B725" s="58" t="s">
        <v>18424</v>
      </c>
      <c r="C725" s="137" t="s">
        <v>19066</v>
      </c>
      <c r="D725" s="127" t="s">
        <v>19067</v>
      </c>
      <c r="E725" s="137" t="s">
        <v>19120</v>
      </c>
      <c r="F725" s="127" t="s">
        <v>19181</v>
      </c>
      <c r="G725" s="127">
        <v>200</v>
      </c>
      <c r="H725" s="138">
        <v>6.5</v>
      </c>
      <c r="I725" s="140">
        <v>143.44</v>
      </c>
    </row>
    <row r="726" spans="1:9">
      <c r="A726" s="58">
        <v>725</v>
      </c>
      <c r="B726" s="58" t="s">
        <v>18424</v>
      </c>
      <c r="C726" s="137" t="s">
        <v>19066</v>
      </c>
      <c r="D726" s="127" t="s">
        <v>19143</v>
      </c>
      <c r="E726" s="142" t="s">
        <v>19144</v>
      </c>
      <c r="F726" s="127" t="s">
        <v>19182</v>
      </c>
      <c r="G726" s="127">
        <v>100</v>
      </c>
      <c r="H726" s="138">
        <v>0</v>
      </c>
      <c r="I726" s="140">
        <v>80</v>
      </c>
    </row>
    <row r="727" spans="1:9">
      <c r="A727" s="58">
        <v>726</v>
      </c>
      <c r="B727" s="58" t="s">
        <v>18424</v>
      </c>
      <c r="C727" s="137" t="s">
        <v>19066</v>
      </c>
      <c r="D727" s="127" t="s">
        <v>19067</v>
      </c>
      <c r="E727" s="142" t="s">
        <v>19120</v>
      </c>
      <c r="F727" s="137" t="s">
        <v>3575</v>
      </c>
      <c r="G727" s="127">
        <v>160</v>
      </c>
      <c r="H727" s="138">
        <v>0</v>
      </c>
      <c r="I727" s="140">
        <v>106.86</v>
      </c>
    </row>
    <row r="728" spans="1:9">
      <c r="A728" s="58">
        <v>727</v>
      </c>
      <c r="B728" s="58" t="s">
        <v>18424</v>
      </c>
      <c r="C728" s="137" t="s">
        <v>19066</v>
      </c>
      <c r="D728" s="127" t="s">
        <v>19143</v>
      </c>
      <c r="E728" s="137" t="s">
        <v>19144</v>
      </c>
      <c r="F728" s="137" t="s">
        <v>19183</v>
      </c>
      <c r="G728" s="127">
        <v>400</v>
      </c>
      <c r="H728" s="138">
        <v>0.6</v>
      </c>
      <c r="I728" s="140">
        <v>233.225</v>
      </c>
    </row>
    <row r="729" spans="1:9">
      <c r="A729" s="58">
        <v>728</v>
      </c>
      <c r="B729" s="58" t="s">
        <v>18424</v>
      </c>
      <c r="C729" s="137" t="s">
        <v>19066</v>
      </c>
      <c r="D729" s="127" t="s">
        <v>19143</v>
      </c>
      <c r="E729" s="142" t="s">
        <v>19144</v>
      </c>
      <c r="F729" s="137" t="s">
        <v>19184</v>
      </c>
      <c r="G729" s="127">
        <v>200</v>
      </c>
      <c r="H729" s="138">
        <v>0</v>
      </c>
      <c r="I729" s="140">
        <v>160</v>
      </c>
    </row>
    <row r="730" spans="1:9">
      <c r="A730" s="58">
        <v>729</v>
      </c>
      <c r="B730" s="58" t="s">
        <v>18424</v>
      </c>
      <c r="C730" s="137" t="s">
        <v>19066</v>
      </c>
      <c r="D730" s="127" t="s">
        <v>19067</v>
      </c>
      <c r="E730" s="137" t="s">
        <v>19120</v>
      </c>
      <c r="F730" s="137" t="s">
        <v>19185</v>
      </c>
      <c r="G730" s="127">
        <v>200</v>
      </c>
      <c r="H730" s="138">
        <v>0</v>
      </c>
      <c r="I730" s="140">
        <v>160</v>
      </c>
    </row>
    <row r="731" spans="1:9">
      <c r="A731" s="58">
        <v>730</v>
      </c>
      <c r="B731" s="58" t="s">
        <v>18424</v>
      </c>
      <c r="C731" s="137" t="s">
        <v>19066</v>
      </c>
      <c r="D731" s="127" t="s">
        <v>19067</v>
      </c>
      <c r="E731" s="137" t="s">
        <v>19120</v>
      </c>
      <c r="F731" s="137" t="s">
        <v>19186</v>
      </c>
      <c r="G731" s="127">
        <v>400</v>
      </c>
      <c r="H731" s="138">
        <v>0</v>
      </c>
      <c r="I731" s="140">
        <v>300</v>
      </c>
    </row>
    <row r="732" spans="1:9">
      <c r="A732" s="144">
        <v>731</v>
      </c>
      <c r="B732" s="144" t="s">
        <v>18424</v>
      </c>
      <c r="C732" s="137" t="s">
        <v>19066</v>
      </c>
      <c r="D732" s="127" t="s">
        <v>19067</v>
      </c>
      <c r="E732" s="137" t="s">
        <v>19120</v>
      </c>
      <c r="F732" s="137" t="s">
        <v>19187</v>
      </c>
      <c r="G732" s="127">
        <v>400</v>
      </c>
      <c r="H732" s="138">
        <v>10.7</v>
      </c>
      <c r="I732" s="140">
        <v>156.44</v>
      </c>
    </row>
    <row r="733" spans="1:9">
      <c r="A733" s="144">
        <v>732</v>
      </c>
      <c r="B733" s="144" t="s">
        <v>18424</v>
      </c>
      <c r="C733" s="137" t="s">
        <v>19066</v>
      </c>
      <c r="D733" s="127" t="s">
        <v>19143</v>
      </c>
      <c r="E733" s="137" t="s">
        <v>19144</v>
      </c>
      <c r="F733" s="127" t="s">
        <v>17627</v>
      </c>
      <c r="G733" s="127">
        <v>200</v>
      </c>
      <c r="H733" s="138">
        <v>0</v>
      </c>
      <c r="I733" s="140">
        <v>117.65</v>
      </c>
    </row>
    <row r="734" spans="1:9">
      <c r="A734" s="144">
        <v>733</v>
      </c>
      <c r="B734" s="144" t="s">
        <v>18424</v>
      </c>
      <c r="C734" s="137" t="s">
        <v>19066</v>
      </c>
      <c r="D734" s="127" t="s">
        <v>19143</v>
      </c>
      <c r="E734" s="137" t="s">
        <v>19144</v>
      </c>
      <c r="F734" s="137" t="s">
        <v>19188</v>
      </c>
      <c r="G734" s="127">
        <v>200</v>
      </c>
      <c r="H734" s="138">
        <v>0</v>
      </c>
      <c r="I734" s="140">
        <v>160</v>
      </c>
    </row>
    <row r="735" spans="1:9">
      <c r="A735" s="144">
        <v>734</v>
      </c>
      <c r="B735" s="144" t="s">
        <v>18424</v>
      </c>
      <c r="C735" s="137" t="s">
        <v>19066</v>
      </c>
      <c r="D735" s="127" t="s">
        <v>19143</v>
      </c>
      <c r="E735" s="137" t="s">
        <v>19144</v>
      </c>
      <c r="F735" s="137" t="s">
        <v>19189</v>
      </c>
      <c r="G735" s="127">
        <v>100</v>
      </c>
      <c r="H735" s="138">
        <v>0</v>
      </c>
      <c r="I735" s="140">
        <v>80</v>
      </c>
    </row>
    <row r="736" spans="1:9">
      <c r="A736" s="144">
        <v>735</v>
      </c>
      <c r="B736" s="144" t="s">
        <v>18424</v>
      </c>
      <c r="C736" s="137" t="s">
        <v>19066</v>
      </c>
      <c r="D736" s="127" t="s">
        <v>19067</v>
      </c>
      <c r="E736" s="137" t="s">
        <v>19120</v>
      </c>
      <c r="F736" s="127" t="s">
        <v>19190</v>
      </c>
      <c r="G736" s="127">
        <v>200</v>
      </c>
      <c r="H736" s="138">
        <v>0</v>
      </c>
      <c r="I736" s="140">
        <v>160</v>
      </c>
    </row>
    <row r="737" spans="1:9">
      <c r="A737" s="144">
        <v>736</v>
      </c>
      <c r="B737" s="144" t="s">
        <v>18424</v>
      </c>
      <c r="C737" s="137" t="s">
        <v>19066</v>
      </c>
      <c r="D737" s="127" t="s">
        <v>19143</v>
      </c>
      <c r="E737" s="137" t="s">
        <v>19144</v>
      </c>
      <c r="F737" s="137" t="s">
        <v>19191</v>
      </c>
      <c r="G737" s="127">
        <v>200</v>
      </c>
      <c r="H737" s="138">
        <v>0</v>
      </c>
      <c r="I737" s="140">
        <v>132.28</v>
      </c>
    </row>
    <row r="738" spans="1:9">
      <c r="A738" s="144">
        <v>737</v>
      </c>
      <c r="B738" s="144" t="s">
        <v>18424</v>
      </c>
      <c r="C738" s="137" t="s">
        <v>19066</v>
      </c>
      <c r="D738" s="127" t="s">
        <v>19143</v>
      </c>
      <c r="E738" s="142" t="s">
        <v>19144</v>
      </c>
      <c r="F738" s="127" t="s">
        <v>19192</v>
      </c>
      <c r="G738" s="127">
        <v>100</v>
      </c>
      <c r="H738" s="138">
        <v>0</v>
      </c>
      <c r="I738" s="140">
        <v>39.635</v>
      </c>
    </row>
    <row r="739" spans="1:9">
      <c r="A739" s="144">
        <v>738</v>
      </c>
      <c r="B739" s="144" t="s">
        <v>18424</v>
      </c>
      <c r="C739" s="137" t="s">
        <v>19066</v>
      </c>
      <c r="D739" s="127" t="s">
        <v>19143</v>
      </c>
      <c r="E739" s="137" t="s">
        <v>19144</v>
      </c>
      <c r="F739" s="137" t="s">
        <v>19193</v>
      </c>
      <c r="G739" s="127">
        <v>200</v>
      </c>
      <c r="H739" s="138">
        <v>0</v>
      </c>
      <c r="I739" s="140">
        <v>160</v>
      </c>
    </row>
    <row r="740" spans="1:9">
      <c r="A740" s="144">
        <v>739</v>
      </c>
      <c r="B740" s="144" t="s">
        <v>18424</v>
      </c>
      <c r="C740" s="137" t="s">
        <v>19066</v>
      </c>
      <c r="D740" s="127" t="s">
        <v>19143</v>
      </c>
      <c r="E740" s="137" t="s">
        <v>19144</v>
      </c>
      <c r="F740" s="137" t="s">
        <v>19194</v>
      </c>
      <c r="G740" s="127">
        <v>200</v>
      </c>
      <c r="H740" s="138">
        <v>0</v>
      </c>
      <c r="I740" s="140">
        <v>160</v>
      </c>
    </row>
    <row r="741" spans="1:9">
      <c r="A741" s="144">
        <v>740</v>
      </c>
      <c r="B741" s="144" t="s">
        <v>18424</v>
      </c>
      <c r="C741" s="137" t="s">
        <v>19066</v>
      </c>
      <c r="D741" s="127" t="s">
        <v>19143</v>
      </c>
      <c r="E741" s="137" t="s">
        <v>19144</v>
      </c>
      <c r="F741" s="137" t="s">
        <v>19195</v>
      </c>
      <c r="G741" s="127">
        <v>100</v>
      </c>
      <c r="H741" s="138">
        <v>0</v>
      </c>
      <c r="I741" s="140">
        <v>80</v>
      </c>
    </row>
    <row r="742" spans="1:9">
      <c r="A742" s="144">
        <v>741</v>
      </c>
      <c r="B742" s="144" t="s">
        <v>18424</v>
      </c>
      <c r="C742" s="137" t="s">
        <v>19066</v>
      </c>
      <c r="D742" s="127" t="s">
        <v>19143</v>
      </c>
      <c r="E742" s="137" t="s">
        <v>19144</v>
      </c>
      <c r="F742" s="137" t="s">
        <v>19196</v>
      </c>
      <c r="G742" s="127">
        <v>200</v>
      </c>
      <c r="H742" s="138">
        <v>0</v>
      </c>
      <c r="I742" s="140">
        <v>160</v>
      </c>
    </row>
    <row r="743" spans="1:9">
      <c r="A743" s="144">
        <v>742</v>
      </c>
      <c r="B743" s="144" t="s">
        <v>18424</v>
      </c>
      <c r="C743" s="137" t="s">
        <v>19066</v>
      </c>
      <c r="D743" s="127" t="s">
        <v>19067</v>
      </c>
      <c r="E743" s="137" t="s">
        <v>19120</v>
      </c>
      <c r="F743" s="137" t="s">
        <v>19197</v>
      </c>
      <c r="G743" s="127">
        <v>200</v>
      </c>
      <c r="H743" s="138">
        <v>0</v>
      </c>
      <c r="I743" s="140">
        <v>121.36</v>
      </c>
    </row>
    <row r="744" spans="1:9">
      <c r="A744" s="144">
        <v>743</v>
      </c>
      <c r="B744" s="144" t="s">
        <v>18424</v>
      </c>
      <c r="C744" s="137" t="s">
        <v>19066</v>
      </c>
      <c r="D744" s="127" t="s">
        <v>19143</v>
      </c>
      <c r="E744" s="137" t="s">
        <v>19144</v>
      </c>
      <c r="F744" s="137" t="s">
        <v>17833</v>
      </c>
      <c r="G744" s="127">
        <v>200</v>
      </c>
      <c r="H744" s="138">
        <v>0</v>
      </c>
      <c r="I744" s="140">
        <v>160</v>
      </c>
    </row>
    <row r="745" spans="1:9">
      <c r="A745" s="144">
        <v>744</v>
      </c>
      <c r="B745" s="144" t="s">
        <v>18424</v>
      </c>
      <c r="C745" s="137" t="s">
        <v>19066</v>
      </c>
      <c r="D745" s="127" t="s">
        <v>19143</v>
      </c>
      <c r="E745" s="142" t="s">
        <v>19144</v>
      </c>
      <c r="F745" s="137" t="s">
        <v>19198</v>
      </c>
      <c r="G745" s="127">
        <v>200</v>
      </c>
      <c r="H745" s="138">
        <v>0</v>
      </c>
      <c r="I745" s="140">
        <v>127.14</v>
      </c>
    </row>
    <row r="746" spans="1:9">
      <c r="A746" s="144">
        <v>745</v>
      </c>
      <c r="B746" s="144" t="s">
        <v>18424</v>
      </c>
      <c r="C746" s="137" t="s">
        <v>19066</v>
      </c>
      <c r="D746" s="127" t="s">
        <v>19143</v>
      </c>
      <c r="E746" s="137" t="s">
        <v>19144</v>
      </c>
      <c r="F746" s="127" t="s">
        <v>19199</v>
      </c>
      <c r="G746" s="127">
        <v>200</v>
      </c>
      <c r="H746" s="138">
        <v>0</v>
      </c>
      <c r="I746" s="140">
        <v>73.9</v>
      </c>
    </row>
    <row r="747" spans="1:9">
      <c r="A747" s="144">
        <v>746</v>
      </c>
      <c r="B747" s="144" t="s">
        <v>18424</v>
      </c>
      <c r="C747" s="137" t="s">
        <v>19066</v>
      </c>
      <c r="D747" s="127" t="s">
        <v>19143</v>
      </c>
      <c r="E747" s="137" t="s">
        <v>19144</v>
      </c>
      <c r="F747" s="127" t="s">
        <v>19200</v>
      </c>
      <c r="G747" s="127">
        <v>160</v>
      </c>
      <c r="H747" s="138">
        <v>0</v>
      </c>
      <c r="I747" s="140">
        <v>90</v>
      </c>
    </row>
    <row r="748" spans="1:9">
      <c r="A748" s="144">
        <v>747</v>
      </c>
      <c r="B748" s="144" t="s">
        <v>18424</v>
      </c>
      <c r="C748" s="137" t="s">
        <v>19066</v>
      </c>
      <c r="D748" s="127" t="s">
        <v>19143</v>
      </c>
      <c r="E748" s="137" t="s">
        <v>19144</v>
      </c>
      <c r="F748" s="137" t="s">
        <v>19201</v>
      </c>
      <c r="G748" s="127">
        <v>200</v>
      </c>
      <c r="H748" s="138">
        <v>0</v>
      </c>
      <c r="I748" s="140">
        <v>160</v>
      </c>
    </row>
    <row r="749" spans="1:9">
      <c r="A749" s="144">
        <v>748</v>
      </c>
      <c r="B749" s="144" t="s">
        <v>18424</v>
      </c>
      <c r="C749" s="137" t="s">
        <v>19066</v>
      </c>
      <c r="D749" s="127" t="s">
        <v>19143</v>
      </c>
      <c r="E749" s="137" t="s">
        <v>19144</v>
      </c>
      <c r="F749" s="127" t="s">
        <v>19202</v>
      </c>
      <c r="G749" s="127">
        <v>100</v>
      </c>
      <c r="H749" s="138">
        <v>0</v>
      </c>
      <c r="I749" s="140">
        <v>80</v>
      </c>
    </row>
    <row r="750" spans="1:9">
      <c r="A750" s="144">
        <v>749</v>
      </c>
      <c r="B750" s="144" t="s">
        <v>18424</v>
      </c>
      <c r="C750" s="137" t="s">
        <v>19066</v>
      </c>
      <c r="D750" s="127" t="s">
        <v>19143</v>
      </c>
      <c r="E750" s="137" t="s">
        <v>19144</v>
      </c>
      <c r="F750" s="137" t="s">
        <v>19203</v>
      </c>
      <c r="G750" s="127">
        <v>160</v>
      </c>
      <c r="H750" s="138">
        <v>0</v>
      </c>
      <c r="I750" s="140">
        <v>128</v>
      </c>
    </row>
    <row r="751" spans="1:9">
      <c r="A751" s="144">
        <v>750</v>
      </c>
      <c r="B751" s="144" t="s">
        <v>18424</v>
      </c>
      <c r="C751" s="137" t="s">
        <v>19066</v>
      </c>
      <c r="D751" s="127" t="s">
        <v>19143</v>
      </c>
      <c r="E751" s="137" t="s">
        <v>19204</v>
      </c>
      <c r="F751" s="137" t="s">
        <v>19205</v>
      </c>
      <c r="G751" s="127">
        <v>200</v>
      </c>
      <c r="H751" s="138">
        <v>0</v>
      </c>
      <c r="I751" s="140">
        <v>72.46</v>
      </c>
    </row>
    <row r="752" spans="1:9">
      <c r="A752" s="144">
        <v>751</v>
      </c>
      <c r="B752" s="144" t="s">
        <v>18424</v>
      </c>
      <c r="C752" s="137" t="s">
        <v>19066</v>
      </c>
      <c r="D752" s="127" t="s">
        <v>19143</v>
      </c>
      <c r="E752" s="137" t="s">
        <v>19204</v>
      </c>
      <c r="F752" s="127" t="s">
        <v>19206</v>
      </c>
      <c r="G752" s="127">
        <v>315</v>
      </c>
      <c r="H752" s="138">
        <v>0</v>
      </c>
      <c r="I752" s="140">
        <v>216.32</v>
      </c>
    </row>
    <row r="753" spans="1:9">
      <c r="A753" s="144">
        <v>752</v>
      </c>
      <c r="B753" s="144" t="s">
        <v>18424</v>
      </c>
      <c r="C753" s="137" t="s">
        <v>19066</v>
      </c>
      <c r="D753" s="127" t="s">
        <v>19143</v>
      </c>
      <c r="E753" s="137" t="s">
        <v>19204</v>
      </c>
      <c r="F753" s="137" t="s">
        <v>19207</v>
      </c>
      <c r="G753" s="127">
        <v>160</v>
      </c>
      <c r="H753" s="138">
        <v>0</v>
      </c>
      <c r="I753" s="140">
        <v>0</v>
      </c>
    </row>
    <row r="754" spans="1:9">
      <c r="A754" s="144">
        <v>753</v>
      </c>
      <c r="B754" s="144" t="s">
        <v>18424</v>
      </c>
      <c r="C754" s="137" t="s">
        <v>19066</v>
      </c>
      <c r="D754" s="127" t="s">
        <v>19143</v>
      </c>
      <c r="E754" s="137" t="s">
        <v>19204</v>
      </c>
      <c r="F754" s="137" t="s">
        <v>19208</v>
      </c>
      <c r="G754" s="127">
        <v>400</v>
      </c>
      <c r="H754" s="138">
        <v>0</v>
      </c>
      <c r="I754" s="140">
        <v>320</v>
      </c>
    </row>
    <row r="755" spans="1:9">
      <c r="A755" s="144">
        <v>754</v>
      </c>
      <c r="B755" s="144" t="s">
        <v>18424</v>
      </c>
      <c r="C755" s="137" t="s">
        <v>19066</v>
      </c>
      <c r="D755" s="127" t="s">
        <v>19143</v>
      </c>
      <c r="E755" s="137" t="s">
        <v>19204</v>
      </c>
      <c r="F755" s="127" t="s">
        <v>19209</v>
      </c>
      <c r="G755" s="127">
        <v>160</v>
      </c>
      <c r="H755" s="138">
        <v>0</v>
      </c>
      <c r="I755" s="140">
        <v>112.61</v>
      </c>
    </row>
    <row r="756" spans="1:9">
      <c r="A756" s="144">
        <v>755</v>
      </c>
      <c r="B756" s="144" t="s">
        <v>18424</v>
      </c>
      <c r="C756" s="137" t="s">
        <v>19066</v>
      </c>
      <c r="D756" s="127" t="s">
        <v>19143</v>
      </c>
      <c r="E756" s="137" t="s">
        <v>19204</v>
      </c>
      <c r="F756" s="137" t="s">
        <v>19210</v>
      </c>
      <c r="G756" s="127">
        <v>400</v>
      </c>
      <c r="H756" s="138">
        <v>0</v>
      </c>
      <c r="I756" s="140">
        <v>299.975</v>
      </c>
    </row>
    <row r="757" spans="1:9">
      <c r="A757" s="144">
        <v>756</v>
      </c>
      <c r="B757" s="144" t="s">
        <v>18424</v>
      </c>
      <c r="C757" s="137" t="s">
        <v>19066</v>
      </c>
      <c r="D757" s="127" t="s">
        <v>19143</v>
      </c>
      <c r="E757" s="137" t="s">
        <v>19204</v>
      </c>
      <c r="F757" s="127" t="s">
        <v>19211</v>
      </c>
      <c r="G757" s="127">
        <v>400</v>
      </c>
      <c r="H757" s="138">
        <v>0</v>
      </c>
      <c r="I757" s="140"/>
    </row>
    <row r="758" spans="1:9">
      <c r="A758" s="144">
        <v>757</v>
      </c>
      <c r="B758" s="144" t="s">
        <v>18424</v>
      </c>
      <c r="C758" s="137" t="s">
        <v>19066</v>
      </c>
      <c r="D758" s="127" t="s">
        <v>19143</v>
      </c>
      <c r="E758" s="137" t="s">
        <v>19204</v>
      </c>
      <c r="F758" s="137" t="s">
        <v>19212</v>
      </c>
      <c r="G758" s="127">
        <v>50</v>
      </c>
      <c r="H758" s="138">
        <v>0</v>
      </c>
      <c r="I758" s="140">
        <v>40</v>
      </c>
    </row>
    <row r="759" spans="1:9">
      <c r="A759" s="144">
        <v>758</v>
      </c>
      <c r="B759" s="144" t="s">
        <v>18424</v>
      </c>
      <c r="C759" s="137" t="s">
        <v>19066</v>
      </c>
      <c r="D759" s="127" t="s">
        <v>19143</v>
      </c>
      <c r="E759" s="137" t="s">
        <v>19204</v>
      </c>
      <c r="F759" s="137" t="s">
        <v>19213</v>
      </c>
      <c r="G759" s="127">
        <v>50</v>
      </c>
      <c r="H759" s="138">
        <v>0</v>
      </c>
      <c r="I759" s="140">
        <v>40</v>
      </c>
    </row>
    <row r="760" spans="1:9">
      <c r="A760" s="144">
        <v>759</v>
      </c>
      <c r="B760" s="144" t="s">
        <v>18424</v>
      </c>
      <c r="C760" s="137" t="s">
        <v>19066</v>
      </c>
      <c r="D760" s="127" t="s">
        <v>19143</v>
      </c>
      <c r="E760" s="137" t="s">
        <v>19204</v>
      </c>
      <c r="F760" s="127" t="s">
        <v>19214</v>
      </c>
      <c r="G760" s="127">
        <v>100</v>
      </c>
      <c r="H760" s="138">
        <v>0</v>
      </c>
      <c r="I760" s="140">
        <v>80</v>
      </c>
    </row>
    <row r="761" spans="1:9">
      <c r="A761" s="144">
        <v>760</v>
      </c>
      <c r="B761" s="144" t="s">
        <v>18424</v>
      </c>
      <c r="C761" s="137" t="s">
        <v>19066</v>
      </c>
      <c r="D761" s="127" t="s">
        <v>19143</v>
      </c>
      <c r="E761" s="137" t="s">
        <v>19204</v>
      </c>
      <c r="F761" s="137" t="s">
        <v>19215</v>
      </c>
      <c r="G761" s="127">
        <v>200</v>
      </c>
      <c r="H761" s="138">
        <v>0</v>
      </c>
      <c r="I761" s="140">
        <v>136.44</v>
      </c>
    </row>
    <row r="762" spans="1:9">
      <c r="A762" s="144">
        <v>761</v>
      </c>
      <c r="B762" s="144" t="s">
        <v>18424</v>
      </c>
      <c r="C762" s="137" t="s">
        <v>19066</v>
      </c>
      <c r="D762" s="127" t="s">
        <v>19143</v>
      </c>
      <c r="E762" s="137" t="s">
        <v>19204</v>
      </c>
      <c r="F762" s="127" t="s">
        <v>19216</v>
      </c>
      <c r="G762" s="127">
        <v>100</v>
      </c>
      <c r="H762" s="138">
        <v>0</v>
      </c>
      <c r="I762" s="140">
        <v>80</v>
      </c>
    </row>
    <row r="763" spans="1:9">
      <c r="A763" s="144">
        <v>762</v>
      </c>
      <c r="B763" s="144" t="s">
        <v>18424</v>
      </c>
      <c r="C763" s="137" t="s">
        <v>19066</v>
      </c>
      <c r="D763" s="127" t="s">
        <v>19143</v>
      </c>
      <c r="E763" s="137" t="s">
        <v>19204</v>
      </c>
      <c r="F763" s="137" t="s">
        <v>19217</v>
      </c>
      <c r="G763" s="127">
        <v>200</v>
      </c>
      <c r="H763" s="138">
        <v>0</v>
      </c>
      <c r="I763" s="140">
        <v>160</v>
      </c>
    </row>
    <row r="764" spans="1:9">
      <c r="A764" s="144">
        <v>763</v>
      </c>
      <c r="B764" s="144" t="s">
        <v>18424</v>
      </c>
      <c r="C764" s="137" t="s">
        <v>19066</v>
      </c>
      <c r="D764" s="127" t="s">
        <v>19143</v>
      </c>
      <c r="E764" s="137" t="s">
        <v>19204</v>
      </c>
      <c r="F764" s="137" t="s">
        <v>19218</v>
      </c>
      <c r="G764" s="127">
        <v>100</v>
      </c>
      <c r="H764" s="138">
        <v>0</v>
      </c>
      <c r="I764" s="140">
        <v>80</v>
      </c>
    </row>
    <row r="765" spans="1:9">
      <c r="A765" s="144">
        <v>764</v>
      </c>
      <c r="B765" s="144" t="s">
        <v>18424</v>
      </c>
      <c r="C765" s="137" t="s">
        <v>19066</v>
      </c>
      <c r="D765" s="127" t="s">
        <v>19143</v>
      </c>
      <c r="E765" s="137" t="s">
        <v>19204</v>
      </c>
      <c r="F765" s="137" t="s">
        <v>19219</v>
      </c>
      <c r="G765" s="127">
        <v>400</v>
      </c>
      <c r="H765" s="138">
        <v>0</v>
      </c>
      <c r="I765" s="140">
        <v>287.57</v>
      </c>
    </row>
    <row r="766" spans="1:9">
      <c r="A766" s="144">
        <v>765</v>
      </c>
      <c r="B766" s="144" t="s">
        <v>18424</v>
      </c>
      <c r="C766" s="137" t="s">
        <v>19066</v>
      </c>
      <c r="D766" s="127" t="s">
        <v>19143</v>
      </c>
      <c r="E766" s="137" t="s">
        <v>19204</v>
      </c>
      <c r="F766" s="137" t="s">
        <v>19220</v>
      </c>
      <c r="G766" s="127">
        <v>100</v>
      </c>
      <c r="H766" s="138">
        <v>0</v>
      </c>
      <c r="I766" s="140">
        <v>80</v>
      </c>
    </row>
    <row r="767" spans="1:9">
      <c r="A767" s="144">
        <v>766</v>
      </c>
      <c r="B767" s="144" t="s">
        <v>18424</v>
      </c>
      <c r="C767" s="137" t="s">
        <v>19066</v>
      </c>
      <c r="D767" s="127" t="s">
        <v>19143</v>
      </c>
      <c r="E767" s="137" t="s">
        <v>19204</v>
      </c>
      <c r="F767" s="137" t="s">
        <v>13222</v>
      </c>
      <c r="G767" s="127">
        <v>200</v>
      </c>
      <c r="H767" s="138">
        <v>0</v>
      </c>
      <c r="I767" s="140">
        <v>0</v>
      </c>
    </row>
    <row r="768" spans="1:9">
      <c r="A768" s="144">
        <v>767</v>
      </c>
      <c r="B768" s="144" t="s">
        <v>18424</v>
      </c>
      <c r="C768" s="137" t="s">
        <v>19066</v>
      </c>
      <c r="D768" s="127" t="s">
        <v>19143</v>
      </c>
      <c r="E768" s="137" t="s">
        <v>19204</v>
      </c>
      <c r="F768" s="137" t="s">
        <v>19221</v>
      </c>
      <c r="G768" s="127">
        <v>200</v>
      </c>
      <c r="H768" s="138">
        <v>0</v>
      </c>
      <c r="I768" s="140">
        <v>0</v>
      </c>
    </row>
    <row r="769" spans="1:9">
      <c r="A769" s="144">
        <v>768</v>
      </c>
      <c r="B769" s="144" t="s">
        <v>18424</v>
      </c>
      <c r="C769" s="137" t="s">
        <v>19066</v>
      </c>
      <c r="D769" s="127" t="s">
        <v>19143</v>
      </c>
      <c r="E769" s="137" t="s">
        <v>19204</v>
      </c>
      <c r="F769" s="137" t="s">
        <v>19222</v>
      </c>
      <c r="G769" s="127">
        <v>400</v>
      </c>
      <c r="H769" s="138">
        <v>0</v>
      </c>
      <c r="I769" s="140">
        <v>320</v>
      </c>
    </row>
    <row r="770" spans="1:9">
      <c r="A770" s="144">
        <v>769</v>
      </c>
      <c r="B770" s="144" t="s">
        <v>18424</v>
      </c>
      <c r="C770" s="137" t="s">
        <v>19066</v>
      </c>
      <c r="D770" s="127" t="s">
        <v>19143</v>
      </c>
      <c r="E770" s="137" t="s">
        <v>19204</v>
      </c>
      <c r="F770" s="137" t="s">
        <v>19223</v>
      </c>
      <c r="G770" s="127">
        <v>200</v>
      </c>
      <c r="H770" s="138">
        <v>0</v>
      </c>
      <c r="I770" s="140">
        <v>160</v>
      </c>
    </row>
    <row r="771" spans="1:9">
      <c r="A771" s="144">
        <v>770</v>
      </c>
      <c r="B771" s="144" t="s">
        <v>18424</v>
      </c>
      <c r="C771" s="137" t="s">
        <v>19066</v>
      </c>
      <c r="D771" s="127" t="s">
        <v>19143</v>
      </c>
      <c r="E771" s="137" t="s">
        <v>19204</v>
      </c>
      <c r="F771" s="137" t="s">
        <v>19224</v>
      </c>
      <c r="G771" s="127">
        <v>200</v>
      </c>
      <c r="H771" s="138">
        <v>0</v>
      </c>
      <c r="I771" s="140">
        <v>160</v>
      </c>
    </row>
    <row r="772" spans="1:9">
      <c r="A772" s="144">
        <v>771</v>
      </c>
      <c r="B772" s="144" t="s">
        <v>18424</v>
      </c>
      <c r="C772" s="137" t="s">
        <v>19066</v>
      </c>
      <c r="D772" s="127" t="s">
        <v>19143</v>
      </c>
      <c r="E772" s="137" t="s">
        <v>19204</v>
      </c>
      <c r="F772" s="127" t="s">
        <v>19225</v>
      </c>
      <c r="G772" s="127">
        <v>200</v>
      </c>
      <c r="H772" s="138">
        <v>0</v>
      </c>
      <c r="I772" s="140">
        <v>160</v>
      </c>
    </row>
    <row r="773" spans="1:9">
      <c r="A773" s="144">
        <v>772</v>
      </c>
      <c r="B773" s="144" t="s">
        <v>18424</v>
      </c>
      <c r="C773" s="137" t="s">
        <v>19066</v>
      </c>
      <c r="D773" s="127" t="s">
        <v>19143</v>
      </c>
      <c r="E773" s="137" t="s">
        <v>19204</v>
      </c>
      <c r="F773" s="127" t="s">
        <v>19226</v>
      </c>
      <c r="G773" s="127">
        <v>100</v>
      </c>
      <c r="H773" s="138">
        <v>0</v>
      </c>
      <c r="I773" s="140">
        <v>80</v>
      </c>
    </row>
    <row r="774" spans="1:9">
      <c r="A774" s="144">
        <v>773</v>
      </c>
      <c r="B774" s="144" t="s">
        <v>18424</v>
      </c>
      <c r="C774" s="137" t="s">
        <v>19066</v>
      </c>
      <c r="D774" s="127" t="s">
        <v>19143</v>
      </c>
      <c r="E774" s="137" t="s">
        <v>19204</v>
      </c>
      <c r="F774" s="137" t="s">
        <v>19227</v>
      </c>
      <c r="G774" s="127">
        <v>100</v>
      </c>
      <c r="H774" s="138">
        <v>0</v>
      </c>
      <c r="I774" s="140">
        <v>80</v>
      </c>
    </row>
    <row r="775" spans="1:9">
      <c r="A775" s="144">
        <v>774</v>
      </c>
      <c r="B775" s="144" t="s">
        <v>18424</v>
      </c>
      <c r="C775" s="137" t="s">
        <v>19066</v>
      </c>
      <c r="D775" s="127" t="s">
        <v>19143</v>
      </c>
      <c r="E775" s="137" t="s">
        <v>19204</v>
      </c>
      <c r="F775" s="137" t="s">
        <v>19228</v>
      </c>
      <c r="G775" s="127">
        <v>100</v>
      </c>
      <c r="H775" s="138">
        <v>0</v>
      </c>
      <c r="I775" s="140">
        <v>80</v>
      </c>
    </row>
    <row r="776" spans="1:9">
      <c r="A776" s="144">
        <v>775</v>
      </c>
      <c r="B776" s="144" t="s">
        <v>18424</v>
      </c>
      <c r="C776" s="137" t="s">
        <v>19066</v>
      </c>
      <c r="D776" s="127" t="s">
        <v>19143</v>
      </c>
      <c r="E776" s="137" t="s">
        <v>19204</v>
      </c>
      <c r="F776" s="137" t="s">
        <v>19229</v>
      </c>
      <c r="G776" s="127">
        <v>400</v>
      </c>
      <c r="H776" s="138">
        <v>0</v>
      </c>
      <c r="I776" s="140">
        <v>320</v>
      </c>
    </row>
    <row r="777" spans="1:9">
      <c r="A777" s="144">
        <v>776</v>
      </c>
      <c r="B777" s="144" t="s">
        <v>18424</v>
      </c>
      <c r="C777" s="137" t="s">
        <v>19066</v>
      </c>
      <c r="D777" s="127" t="s">
        <v>19143</v>
      </c>
      <c r="E777" s="137" t="s">
        <v>19204</v>
      </c>
      <c r="F777" s="127" t="s">
        <v>19230</v>
      </c>
      <c r="G777" s="127">
        <v>160</v>
      </c>
      <c r="H777" s="138">
        <v>0</v>
      </c>
      <c r="I777" s="140">
        <v>128</v>
      </c>
    </row>
    <row r="778" spans="1:9">
      <c r="A778" s="144">
        <v>777</v>
      </c>
      <c r="B778" s="144" t="s">
        <v>18424</v>
      </c>
      <c r="C778" s="137" t="s">
        <v>19066</v>
      </c>
      <c r="D778" s="127" t="s">
        <v>19143</v>
      </c>
      <c r="E778" s="137" t="s">
        <v>19204</v>
      </c>
      <c r="F778" s="127" t="s">
        <v>19231</v>
      </c>
      <c r="G778" s="127">
        <v>100</v>
      </c>
      <c r="H778" s="138">
        <v>0</v>
      </c>
      <c r="I778" s="140">
        <v>80</v>
      </c>
    </row>
    <row r="779" spans="1:9">
      <c r="A779" s="144">
        <v>778</v>
      </c>
      <c r="B779" s="144" t="s">
        <v>18424</v>
      </c>
      <c r="C779" s="137" t="s">
        <v>19066</v>
      </c>
      <c r="D779" s="127" t="s">
        <v>19143</v>
      </c>
      <c r="E779" s="137" t="s">
        <v>19204</v>
      </c>
      <c r="F779" s="137" t="s">
        <v>19232</v>
      </c>
      <c r="G779" s="127">
        <v>200</v>
      </c>
      <c r="H779" s="138">
        <v>0</v>
      </c>
      <c r="I779" s="140">
        <v>160</v>
      </c>
    </row>
    <row r="780" spans="1:9">
      <c r="A780" s="144">
        <v>779</v>
      </c>
      <c r="B780" s="144" t="s">
        <v>18424</v>
      </c>
      <c r="C780" s="137" t="s">
        <v>19066</v>
      </c>
      <c r="D780" s="127" t="s">
        <v>19143</v>
      </c>
      <c r="E780" s="137" t="s">
        <v>19204</v>
      </c>
      <c r="F780" s="137" t="s">
        <v>19233</v>
      </c>
      <c r="G780" s="127">
        <v>100</v>
      </c>
      <c r="H780" s="138">
        <v>0</v>
      </c>
      <c r="I780" s="140">
        <v>80</v>
      </c>
    </row>
    <row r="781" spans="1:9">
      <c r="A781" s="144">
        <v>780</v>
      </c>
      <c r="B781" s="144" t="s">
        <v>18424</v>
      </c>
      <c r="C781" s="137" t="s">
        <v>19066</v>
      </c>
      <c r="D781" s="127" t="s">
        <v>19143</v>
      </c>
      <c r="E781" s="137" t="s">
        <v>19204</v>
      </c>
      <c r="F781" s="137" t="s">
        <v>19234</v>
      </c>
      <c r="G781" s="127">
        <v>100</v>
      </c>
      <c r="H781" s="138">
        <v>0</v>
      </c>
      <c r="I781" s="140">
        <v>80</v>
      </c>
    </row>
    <row r="782" spans="1:9">
      <c r="A782" s="144">
        <v>781</v>
      </c>
      <c r="B782" s="144" t="s">
        <v>18424</v>
      </c>
      <c r="C782" s="137" t="s">
        <v>19066</v>
      </c>
      <c r="D782" s="127" t="s">
        <v>19143</v>
      </c>
      <c r="E782" s="137" t="s">
        <v>19204</v>
      </c>
      <c r="F782" s="137" t="s">
        <v>19235</v>
      </c>
      <c r="G782" s="127">
        <v>160</v>
      </c>
      <c r="H782" s="138">
        <v>0</v>
      </c>
      <c r="I782" s="140">
        <v>128</v>
      </c>
    </row>
    <row r="783" spans="1:9">
      <c r="A783" s="144">
        <v>782</v>
      </c>
      <c r="B783" s="144" t="s">
        <v>18424</v>
      </c>
      <c r="C783" s="137" t="s">
        <v>19066</v>
      </c>
      <c r="D783" s="127" t="s">
        <v>19143</v>
      </c>
      <c r="E783" s="137" t="s">
        <v>19204</v>
      </c>
      <c r="F783" s="127" t="s">
        <v>19236</v>
      </c>
      <c r="G783" s="127">
        <v>200</v>
      </c>
      <c r="H783" s="138">
        <v>0</v>
      </c>
      <c r="I783" s="140">
        <v>160</v>
      </c>
    </row>
    <row r="784" spans="1:9">
      <c r="A784" s="144">
        <v>783</v>
      </c>
      <c r="B784" s="144" t="s">
        <v>18424</v>
      </c>
      <c r="C784" s="137" t="s">
        <v>19066</v>
      </c>
      <c r="D784" s="127" t="s">
        <v>19143</v>
      </c>
      <c r="E784" s="137" t="s">
        <v>19204</v>
      </c>
      <c r="F784" s="127" t="s">
        <v>19237</v>
      </c>
      <c r="G784" s="127">
        <v>100</v>
      </c>
      <c r="H784" s="138">
        <v>0</v>
      </c>
      <c r="I784" s="140">
        <v>80</v>
      </c>
    </row>
    <row r="785" spans="1:9">
      <c r="A785" s="144">
        <v>784</v>
      </c>
      <c r="B785" s="144" t="s">
        <v>18424</v>
      </c>
      <c r="C785" s="137" t="s">
        <v>19066</v>
      </c>
      <c r="D785" s="127" t="s">
        <v>19143</v>
      </c>
      <c r="E785" s="137" t="s">
        <v>19204</v>
      </c>
      <c r="F785" s="137" t="s">
        <v>19238</v>
      </c>
      <c r="G785" s="127">
        <v>100</v>
      </c>
      <c r="H785" s="138">
        <v>0</v>
      </c>
      <c r="I785" s="140">
        <v>80</v>
      </c>
    </row>
    <row r="786" spans="1:9">
      <c r="A786" s="144">
        <v>785</v>
      </c>
      <c r="B786" s="144" t="s">
        <v>18424</v>
      </c>
      <c r="C786" s="137" t="s">
        <v>19066</v>
      </c>
      <c r="D786" s="127" t="s">
        <v>19143</v>
      </c>
      <c r="E786" s="137" t="s">
        <v>19204</v>
      </c>
      <c r="F786" s="137" t="s">
        <v>19239</v>
      </c>
      <c r="G786" s="127">
        <v>200</v>
      </c>
      <c r="H786" s="138">
        <v>0</v>
      </c>
      <c r="I786" s="140">
        <v>160</v>
      </c>
    </row>
    <row r="787" spans="1:9">
      <c r="A787" s="144">
        <v>786</v>
      </c>
      <c r="B787" s="144" t="s">
        <v>18424</v>
      </c>
      <c r="C787" s="137" t="s">
        <v>19066</v>
      </c>
      <c r="D787" s="127" t="s">
        <v>19143</v>
      </c>
      <c r="E787" s="137" t="s">
        <v>19204</v>
      </c>
      <c r="F787" s="137" t="s">
        <v>19240</v>
      </c>
      <c r="G787" s="127">
        <v>200</v>
      </c>
      <c r="H787" s="138">
        <v>0</v>
      </c>
      <c r="I787" s="140">
        <v>160</v>
      </c>
    </row>
    <row r="788" spans="1:9">
      <c r="A788" s="144">
        <v>787</v>
      </c>
      <c r="B788" s="144" t="s">
        <v>18424</v>
      </c>
      <c r="C788" s="137" t="s">
        <v>19066</v>
      </c>
      <c r="D788" s="127" t="s">
        <v>19143</v>
      </c>
      <c r="E788" s="137" t="s">
        <v>19204</v>
      </c>
      <c r="F788" s="137" t="s">
        <v>19241</v>
      </c>
      <c r="G788" s="127">
        <v>100</v>
      </c>
      <c r="H788" s="138">
        <v>0</v>
      </c>
      <c r="I788" s="140">
        <v>80</v>
      </c>
    </row>
    <row r="789" spans="1:9">
      <c r="A789" s="144">
        <v>788</v>
      </c>
      <c r="B789" s="144" t="s">
        <v>18424</v>
      </c>
      <c r="C789" s="137" t="s">
        <v>19066</v>
      </c>
      <c r="D789" s="127" t="s">
        <v>19143</v>
      </c>
      <c r="E789" s="137" t="s">
        <v>19242</v>
      </c>
      <c r="F789" s="137" t="s">
        <v>19243</v>
      </c>
      <c r="G789" s="127">
        <v>100</v>
      </c>
      <c r="H789" s="138">
        <v>0</v>
      </c>
      <c r="I789" s="140">
        <v>80</v>
      </c>
    </row>
    <row r="790" spans="1:9">
      <c r="A790" s="144">
        <v>789</v>
      </c>
      <c r="B790" s="144" t="s">
        <v>18424</v>
      </c>
      <c r="C790" s="137" t="s">
        <v>19066</v>
      </c>
      <c r="D790" s="127" t="s">
        <v>19143</v>
      </c>
      <c r="E790" s="142" t="s">
        <v>19204</v>
      </c>
      <c r="F790" s="137" t="s">
        <v>19244</v>
      </c>
      <c r="G790" s="127">
        <v>200</v>
      </c>
      <c r="H790" s="138">
        <v>0</v>
      </c>
      <c r="I790" s="140">
        <v>160</v>
      </c>
    </row>
    <row r="791" spans="1:9">
      <c r="A791" s="144">
        <v>790</v>
      </c>
      <c r="B791" s="144" t="s">
        <v>18424</v>
      </c>
      <c r="C791" s="137" t="s">
        <v>19066</v>
      </c>
      <c r="D791" s="127" t="s">
        <v>19143</v>
      </c>
      <c r="E791" s="137" t="s">
        <v>19204</v>
      </c>
      <c r="F791" s="137" t="s">
        <v>19245</v>
      </c>
      <c r="G791" s="127">
        <v>100</v>
      </c>
      <c r="H791" s="138">
        <v>0</v>
      </c>
      <c r="I791" s="140">
        <v>80</v>
      </c>
    </row>
    <row r="792" spans="1:9">
      <c r="A792" s="144">
        <v>791</v>
      </c>
      <c r="B792" s="144" t="s">
        <v>18424</v>
      </c>
      <c r="C792" s="137" t="s">
        <v>19066</v>
      </c>
      <c r="D792" s="127" t="s">
        <v>19143</v>
      </c>
      <c r="E792" s="137" t="s">
        <v>19204</v>
      </c>
      <c r="F792" s="137" t="s">
        <v>19246</v>
      </c>
      <c r="G792" s="127">
        <v>100</v>
      </c>
      <c r="H792" s="138">
        <v>0</v>
      </c>
      <c r="I792" s="140">
        <v>80</v>
      </c>
    </row>
    <row r="793" spans="1:9">
      <c r="A793" s="144">
        <v>792</v>
      </c>
      <c r="B793" s="144" t="s">
        <v>18424</v>
      </c>
      <c r="C793" s="137" t="s">
        <v>19066</v>
      </c>
      <c r="D793" s="127" t="s">
        <v>19143</v>
      </c>
      <c r="E793" s="137" t="s">
        <v>19204</v>
      </c>
      <c r="F793" s="137" t="s">
        <v>19247</v>
      </c>
      <c r="G793" s="127">
        <v>100</v>
      </c>
      <c r="H793" s="138">
        <v>0</v>
      </c>
      <c r="I793" s="140">
        <v>80</v>
      </c>
    </row>
    <row r="794" spans="1:9">
      <c r="A794" s="144">
        <v>793</v>
      </c>
      <c r="B794" s="144" t="s">
        <v>18424</v>
      </c>
      <c r="C794" s="137" t="s">
        <v>19066</v>
      </c>
      <c r="D794" s="127" t="s">
        <v>19143</v>
      </c>
      <c r="E794" s="137" t="s">
        <v>19248</v>
      </c>
      <c r="F794" s="137" t="s">
        <v>19249</v>
      </c>
      <c r="G794" s="127">
        <v>200</v>
      </c>
      <c r="H794" s="138">
        <v>0</v>
      </c>
      <c r="I794" s="140">
        <v>84.04</v>
      </c>
    </row>
    <row r="795" spans="1:9">
      <c r="A795" s="144">
        <v>794</v>
      </c>
      <c r="B795" s="144" t="s">
        <v>18424</v>
      </c>
      <c r="C795" s="137" t="s">
        <v>19066</v>
      </c>
      <c r="D795" s="127" t="s">
        <v>19067</v>
      </c>
      <c r="E795" s="137" t="s">
        <v>19250</v>
      </c>
      <c r="F795" s="137" t="s">
        <v>19251</v>
      </c>
      <c r="G795" s="127">
        <v>200</v>
      </c>
      <c r="H795" s="138">
        <v>0</v>
      </c>
      <c r="I795" s="140">
        <v>0</v>
      </c>
    </row>
    <row r="796" spans="1:9">
      <c r="A796" s="144">
        <v>795</v>
      </c>
      <c r="B796" s="144" t="s">
        <v>18424</v>
      </c>
      <c r="C796" s="137" t="s">
        <v>19066</v>
      </c>
      <c r="D796" s="127" t="s">
        <v>19143</v>
      </c>
      <c r="E796" s="142" t="s">
        <v>19248</v>
      </c>
      <c r="F796" s="137" t="s">
        <v>19252</v>
      </c>
      <c r="G796" s="127">
        <v>200</v>
      </c>
      <c r="H796" s="138">
        <v>0</v>
      </c>
      <c r="I796" s="140">
        <v>116.95</v>
      </c>
    </row>
    <row r="797" spans="1:9">
      <c r="A797" s="144">
        <v>796</v>
      </c>
      <c r="B797" s="144" t="s">
        <v>18424</v>
      </c>
      <c r="C797" s="137" t="s">
        <v>19066</v>
      </c>
      <c r="D797" s="127" t="s">
        <v>19143</v>
      </c>
      <c r="E797" s="137" t="s">
        <v>19248</v>
      </c>
      <c r="F797" s="137" t="s">
        <v>19253</v>
      </c>
      <c r="G797" s="127">
        <v>200</v>
      </c>
      <c r="H797" s="138">
        <v>0</v>
      </c>
      <c r="I797" s="140">
        <v>160</v>
      </c>
    </row>
    <row r="798" spans="1:9">
      <c r="A798" s="144">
        <v>797</v>
      </c>
      <c r="B798" s="144" t="s">
        <v>18424</v>
      </c>
      <c r="C798" s="137" t="s">
        <v>19066</v>
      </c>
      <c r="D798" s="127" t="s">
        <v>19143</v>
      </c>
      <c r="E798" s="137" t="s">
        <v>19248</v>
      </c>
      <c r="F798" s="137" t="s">
        <v>19254</v>
      </c>
      <c r="G798" s="127">
        <v>200</v>
      </c>
      <c r="H798" s="138">
        <v>0</v>
      </c>
      <c r="I798" s="140">
        <v>0</v>
      </c>
    </row>
    <row r="799" spans="1:9">
      <c r="A799" s="144">
        <v>798</v>
      </c>
      <c r="B799" s="144" t="s">
        <v>18424</v>
      </c>
      <c r="C799" s="137" t="s">
        <v>19066</v>
      </c>
      <c r="D799" s="127" t="s">
        <v>19143</v>
      </c>
      <c r="E799" s="137" t="s">
        <v>19248</v>
      </c>
      <c r="F799" s="127" t="s">
        <v>19255</v>
      </c>
      <c r="G799" s="127">
        <v>200</v>
      </c>
      <c r="H799" s="138">
        <v>0</v>
      </c>
      <c r="I799" s="140">
        <v>160</v>
      </c>
    </row>
    <row r="800" spans="1:9">
      <c r="A800" s="144">
        <v>799</v>
      </c>
      <c r="B800" s="144" t="s">
        <v>18424</v>
      </c>
      <c r="C800" s="137" t="s">
        <v>19066</v>
      </c>
      <c r="D800" s="127" t="s">
        <v>19143</v>
      </c>
      <c r="E800" s="137" t="s">
        <v>19248</v>
      </c>
      <c r="F800" s="137" t="s">
        <v>19256</v>
      </c>
      <c r="G800" s="127">
        <v>200</v>
      </c>
      <c r="H800" s="138">
        <v>0</v>
      </c>
      <c r="I800" s="140">
        <v>160</v>
      </c>
    </row>
    <row r="801" spans="1:9">
      <c r="A801" s="144">
        <v>800</v>
      </c>
      <c r="B801" s="144" t="s">
        <v>18424</v>
      </c>
      <c r="C801" s="137" t="s">
        <v>19066</v>
      </c>
      <c r="D801" s="127" t="s">
        <v>19143</v>
      </c>
      <c r="E801" s="137" t="s">
        <v>19248</v>
      </c>
      <c r="F801" s="137" t="s">
        <v>19257</v>
      </c>
      <c r="G801" s="127">
        <v>160</v>
      </c>
      <c r="H801" s="138">
        <v>3.5</v>
      </c>
      <c r="I801" s="140">
        <v>30.1</v>
      </c>
    </row>
    <row r="802" spans="1:9">
      <c r="A802" s="144">
        <v>801</v>
      </c>
      <c r="B802" s="144" t="s">
        <v>18424</v>
      </c>
      <c r="C802" s="137" t="s">
        <v>19066</v>
      </c>
      <c r="D802" s="127" t="s">
        <v>19143</v>
      </c>
      <c r="E802" s="137" t="s">
        <v>19248</v>
      </c>
      <c r="F802" s="137" t="s">
        <v>10376</v>
      </c>
      <c r="G802" s="127">
        <v>160</v>
      </c>
      <c r="H802" s="138">
        <v>0</v>
      </c>
      <c r="I802" s="140">
        <v>128</v>
      </c>
    </row>
    <row r="803" spans="1:9">
      <c r="A803" s="144">
        <v>802</v>
      </c>
      <c r="B803" s="144" t="s">
        <v>18424</v>
      </c>
      <c r="C803" s="137" t="s">
        <v>19066</v>
      </c>
      <c r="D803" s="127" t="s">
        <v>19143</v>
      </c>
      <c r="E803" s="137" t="s">
        <v>19248</v>
      </c>
      <c r="F803" s="127" t="s">
        <v>19258</v>
      </c>
      <c r="G803" s="127">
        <v>200</v>
      </c>
      <c r="H803" s="138">
        <v>0</v>
      </c>
      <c r="I803" s="140">
        <v>160</v>
      </c>
    </row>
    <row r="804" spans="1:9">
      <c r="A804" s="144">
        <v>803</v>
      </c>
      <c r="B804" s="144" t="s">
        <v>18424</v>
      </c>
      <c r="C804" s="137" t="s">
        <v>19066</v>
      </c>
      <c r="D804" s="127" t="s">
        <v>19143</v>
      </c>
      <c r="E804" s="137" t="s">
        <v>19248</v>
      </c>
      <c r="F804" s="137" t="s">
        <v>19259</v>
      </c>
      <c r="G804" s="127">
        <v>200</v>
      </c>
      <c r="H804" s="138">
        <v>0</v>
      </c>
      <c r="I804" s="140">
        <v>0</v>
      </c>
    </row>
    <row r="805" spans="1:9">
      <c r="A805" s="144">
        <v>804</v>
      </c>
      <c r="B805" s="144" t="s">
        <v>18424</v>
      </c>
      <c r="C805" s="137" t="s">
        <v>19066</v>
      </c>
      <c r="D805" s="127" t="s">
        <v>19067</v>
      </c>
      <c r="E805" s="137" t="s">
        <v>19250</v>
      </c>
      <c r="F805" s="127" t="s">
        <v>732</v>
      </c>
      <c r="G805" s="127">
        <v>200</v>
      </c>
      <c r="H805" s="138">
        <v>0</v>
      </c>
      <c r="I805" s="140">
        <v>99.9</v>
      </c>
    </row>
    <row r="806" spans="1:9">
      <c r="A806" s="144">
        <v>805</v>
      </c>
      <c r="B806" s="144" t="s">
        <v>18424</v>
      </c>
      <c r="C806" s="137" t="s">
        <v>19066</v>
      </c>
      <c r="D806" s="127" t="s">
        <v>19143</v>
      </c>
      <c r="E806" s="142" t="s">
        <v>19248</v>
      </c>
      <c r="F806" s="137" t="s">
        <v>19260</v>
      </c>
      <c r="G806" s="127">
        <v>200</v>
      </c>
      <c r="H806" s="138">
        <v>0</v>
      </c>
      <c r="I806" s="140">
        <v>160</v>
      </c>
    </row>
    <row r="807" spans="1:9">
      <c r="A807" s="144">
        <v>806</v>
      </c>
      <c r="B807" s="144" t="s">
        <v>18424</v>
      </c>
      <c r="C807" s="137" t="s">
        <v>19066</v>
      </c>
      <c r="D807" s="127" t="s">
        <v>19067</v>
      </c>
      <c r="E807" s="137" t="s">
        <v>19250</v>
      </c>
      <c r="F807" s="137" t="s">
        <v>19261</v>
      </c>
      <c r="G807" s="127">
        <v>100</v>
      </c>
      <c r="H807" s="138">
        <v>0</v>
      </c>
      <c r="I807" s="140">
        <v>0</v>
      </c>
    </row>
    <row r="808" spans="1:9">
      <c r="A808" s="144">
        <v>807</v>
      </c>
      <c r="B808" s="144" t="s">
        <v>18424</v>
      </c>
      <c r="C808" s="137" t="s">
        <v>19066</v>
      </c>
      <c r="D808" s="127" t="s">
        <v>19143</v>
      </c>
      <c r="E808" s="137" t="s">
        <v>19248</v>
      </c>
      <c r="F808" s="139" t="s">
        <v>19262</v>
      </c>
      <c r="G808" s="127">
        <v>100</v>
      </c>
      <c r="H808" s="138">
        <v>0</v>
      </c>
      <c r="I808" s="140">
        <v>80</v>
      </c>
    </row>
    <row r="809" spans="1:9">
      <c r="A809" s="144">
        <v>808</v>
      </c>
      <c r="B809" s="144" t="s">
        <v>18424</v>
      </c>
      <c r="C809" s="137" t="s">
        <v>19066</v>
      </c>
      <c r="D809" s="127" t="s">
        <v>19143</v>
      </c>
      <c r="E809" s="137" t="s">
        <v>19248</v>
      </c>
      <c r="F809" s="137" t="s">
        <v>19263</v>
      </c>
      <c r="G809" s="127">
        <v>200</v>
      </c>
      <c r="H809" s="138">
        <v>0</v>
      </c>
      <c r="I809" s="140">
        <v>67.75</v>
      </c>
    </row>
    <row r="810" spans="1:9">
      <c r="A810" s="144">
        <v>809</v>
      </c>
      <c r="B810" s="144" t="s">
        <v>18424</v>
      </c>
      <c r="C810" s="137" t="s">
        <v>19066</v>
      </c>
      <c r="D810" s="127" t="s">
        <v>19143</v>
      </c>
      <c r="E810" s="137" t="s">
        <v>19248</v>
      </c>
      <c r="F810" s="127" t="s">
        <v>19264</v>
      </c>
      <c r="G810" s="127">
        <v>200</v>
      </c>
      <c r="H810" s="138">
        <v>0</v>
      </c>
      <c r="I810" s="140">
        <v>117.7</v>
      </c>
    </row>
    <row r="811" spans="1:9">
      <c r="A811" s="144">
        <v>810</v>
      </c>
      <c r="B811" s="144" t="s">
        <v>18424</v>
      </c>
      <c r="C811" s="137" t="s">
        <v>19066</v>
      </c>
      <c r="D811" s="127" t="s">
        <v>19143</v>
      </c>
      <c r="E811" s="137" t="s">
        <v>19248</v>
      </c>
      <c r="F811" s="137" t="s">
        <v>19265</v>
      </c>
      <c r="G811" s="127">
        <v>200</v>
      </c>
      <c r="H811" s="138">
        <v>0</v>
      </c>
      <c r="I811" s="140">
        <v>115.36</v>
      </c>
    </row>
    <row r="812" spans="1:9">
      <c r="A812" s="144">
        <v>811</v>
      </c>
      <c r="B812" s="144" t="s">
        <v>18424</v>
      </c>
      <c r="C812" s="137" t="s">
        <v>19066</v>
      </c>
      <c r="D812" s="127" t="s">
        <v>19067</v>
      </c>
      <c r="E812" s="137" t="s">
        <v>19250</v>
      </c>
      <c r="F812" s="137" t="s">
        <v>19266</v>
      </c>
      <c r="G812" s="127">
        <v>200</v>
      </c>
      <c r="H812" s="138">
        <v>14</v>
      </c>
      <c r="I812" s="140">
        <v>84.355</v>
      </c>
    </row>
    <row r="813" spans="1:9">
      <c r="A813" s="144">
        <v>812</v>
      </c>
      <c r="B813" s="144" t="s">
        <v>18424</v>
      </c>
      <c r="C813" s="137" t="s">
        <v>19066</v>
      </c>
      <c r="D813" s="127" t="s">
        <v>19067</v>
      </c>
      <c r="E813" s="142" t="s">
        <v>19250</v>
      </c>
      <c r="F813" s="137" t="s">
        <v>19267</v>
      </c>
      <c r="G813" s="145">
        <v>200</v>
      </c>
      <c r="H813" s="138">
        <v>0</v>
      </c>
      <c r="I813" s="140">
        <v>78.855</v>
      </c>
    </row>
    <row r="814" spans="1:9">
      <c r="A814" s="144">
        <v>813</v>
      </c>
      <c r="B814" s="144" t="s">
        <v>18424</v>
      </c>
      <c r="C814" s="137" t="s">
        <v>19066</v>
      </c>
      <c r="D814" s="127" t="s">
        <v>19143</v>
      </c>
      <c r="E814" s="142" t="s">
        <v>19248</v>
      </c>
      <c r="F814" s="137" t="s">
        <v>19268</v>
      </c>
      <c r="G814" s="145">
        <v>100</v>
      </c>
      <c r="H814" s="138">
        <v>0</v>
      </c>
      <c r="I814" s="140">
        <v>11.56</v>
      </c>
    </row>
    <row r="815" spans="1:9">
      <c r="A815" s="144">
        <v>814</v>
      </c>
      <c r="B815" s="144" t="s">
        <v>18424</v>
      </c>
      <c r="C815" s="137" t="s">
        <v>19066</v>
      </c>
      <c r="D815" s="127" t="s">
        <v>19143</v>
      </c>
      <c r="E815" s="137" t="s">
        <v>19248</v>
      </c>
      <c r="F815" s="137" t="s">
        <v>19269</v>
      </c>
      <c r="G815" s="145">
        <v>200</v>
      </c>
      <c r="H815" s="138">
        <v>0</v>
      </c>
      <c r="I815" s="140">
        <v>160</v>
      </c>
    </row>
    <row r="816" spans="1:9">
      <c r="A816" s="144">
        <v>815</v>
      </c>
      <c r="B816" s="144" t="s">
        <v>18424</v>
      </c>
      <c r="C816" s="137" t="s">
        <v>19066</v>
      </c>
      <c r="D816" s="127" t="s">
        <v>19143</v>
      </c>
      <c r="E816" s="137" t="s">
        <v>19248</v>
      </c>
      <c r="F816" s="137" t="s">
        <v>19270</v>
      </c>
      <c r="G816" s="145">
        <v>200</v>
      </c>
      <c r="H816" s="138">
        <v>0</v>
      </c>
      <c r="I816" s="140">
        <v>66.055</v>
      </c>
    </row>
    <row r="817" spans="1:9">
      <c r="A817" s="144">
        <v>816</v>
      </c>
      <c r="B817" s="144" t="s">
        <v>18424</v>
      </c>
      <c r="C817" s="137" t="s">
        <v>19066</v>
      </c>
      <c r="D817" s="127" t="s">
        <v>19143</v>
      </c>
      <c r="E817" s="137" t="s">
        <v>19248</v>
      </c>
      <c r="F817" s="137" t="s">
        <v>19271</v>
      </c>
      <c r="G817" s="145">
        <v>200</v>
      </c>
      <c r="H817" s="138">
        <v>0</v>
      </c>
      <c r="I817" s="140">
        <v>0</v>
      </c>
    </row>
    <row r="818" spans="1:9">
      <c r="A818" s="144">
        <v>817</v>
      </c>
      <c r="B818" s="144" t="s">
        <v>18424</v>
      </c>
      <c r="C818" s="137" t="s">
        <v>19066</v>
      </c>
      <c r="D818" s="127" t="s">
        <v>19143</v>
      </c>
      <c r="E818" s="137" t="s">
        <v>19248</v>
      </c>
      <c r="F818" s="127" t="s">
        <v>19272</v>
      </c>
      <c r="G818" s="127">
        <v>400</v>
      </c>
      <c r="H818" s="138">
        <v>0</v>
      </c>
      <c r="I818" s="140">
        <v>264.65</v>
      </c>
    </row>
    <row r="819" spans="1:9">
      <c r="A819" s="144">
        <v>818</v>
      </c>
      <c r="B819" s="144" t="s">
        <v>18424</v>
      </c>
      <c r="C819" s="137" t="s">
        <v>19066</v>
      </c>
      <c r="D819" s="127" t="s">
        <v>19067</v>
      </c>
      <c r="E819" s="137" t="s">
        <v>19250</v>
      </c>
      <c r="F819" s="137" t="s">
        <v>19273</v>
      </c>
      <c r="G819" s="127">
        <v>200</v>
      </c>
      <c r="H819" s="138">
        <v>0</v>
      </c>
      <c r="I819" s="140">
        <v>115.75</v>
      </c>
    </row>
    <row r="820" spans="1:9">
      <c r="A820" s="144">
        <v>819</v>
      </c>
      <c r="B820" s="144" t="s">
        <v>18424</v>
      </c>
      <c r="C820" s="137" t="s">
        <v>19066</v>
      </c>
      <c r="D820" s="127" t="s">
        <v>19143</v>
      </c>
      <c r="E820" s="142" t="s">
        <v>19248</v>
      </c>
      <c r="F820" s="137" t="s">
        <v>19274</v>
      </c>
      <c r="G820" s="127">
        <v>50</v>
      </c>
      <c r="H820" s="138">
        <v>0</v>
      </c>
      <c r="I820" s="140">
        <v>40</v>
      </c>
    </row>
    <row r="821" spans="1:9">
      <c r="A821" s="144">
        <v>820</v>
      </c>
      <c r="B821" s="144" t="s">
        <v>18424</v>
      </c>
      <c r="C821" s="137" t="s">
        <v>19066</v>
      </c>
      <c r="D821" s="127" t="s">
        <v>19143</v>
      </c>
      <c r="E821" s="137" t="s">
        <v>19248</v>
      </c>
      <c r="F821" s="137" t="s">
        <v>19275</v>
      </c>
      <c r="G821" s="127">
        <v>100</v>
      </c>
      <c r="H821" s="138">
        <v>0</v>
      </c>
      <c r="I821" s="140">
        <v>80</v>
      </c>
    </row>
    <row r="822" spans="1:9">
      <c r="A822" s="144">
        <v>821</v>
      </c>
      <c r="B822" s="144" t="s">
        <v>18424</v>
      </c>
      <c r="C822" s="137" t="s">
        <v>19066</v>
      </c>
      <c r="D822" s="127" t="s">
        <v>19143</v>
      </c>
      <c r="E822" s="137" t="s">
        <v>19248</v>
      </c>
      <c r="F822" s="137" t="s">
        <v>19276</v>
      </c>
      <c r="G822" s="127">
        <v>100</v>
      </c>
      <c r="H822" s="138">
        <v>0</v>
      </c>
      <c r="I822" s="140">
        <v>80</v>
      </c>
    </row>
    <row r="823" spans="1:9">
      <c r="A823" s="144">
        <v>822</v>
      </c>
      <c r="B823" s="144" t="s">
        <v>18424</v>
      </c>
      <c r="C823" s="137" t="s">
        <v>19066</v>
      </c>
      <c r="D823" s="127" t="s">
        <v>19143</v>
      </c>
      <c r="E823" s="137" t="s">
        <v>19248</v>
      </c>
      <c r="F823" s="137" t="s">
        <v>19277</v>
      </c>
      <c r="G823" s="127">
        <v>400</v>
      </c>
      <c r="H823" s="138">
        <v>0</v>
      </c>
      <c r="I823" s="140">
        <v>242.78</v>
      </c>
    </row>
    <row r="824" spans="1:9">
      <c r="A824" s="144">
        <v>823</v>
      </c>
      <c r="B824" s="144" t="s">
        <v>18424</v>
      </c>
      <c r="C824" s="137" t="s">
        <v>19066</v>
      </c>
      <c r="D824" s="127" t="s">
        <v>19143</v>
      </c>
      <c r="E824" s="137" t="s">
        <v>19248</v>
      </c>
      <c r="F824" s="137" t="s">
        <v>19278</v>
      </c>
      <c r="G824" s="127">
        <v>200</v>
      </c>
      <c r="H824" s="138">
        <v>0</v>
      </c>
      <c r="I824" s="140">
        <v>42.38</v>
      </c>
    </row>
    <row r="825" spans="1:9">
      <c r="A825" s="144">
        <v>824</v>
      </c>
      <c r="B825" s="144" t="s">
        <v>18424</v>
      </c>
      <c r="C825" s="137" t="s">
        <v>19066</v>
      </c>
      <c r="D825" s="127" t="s">
        <v>19143</v>
      </c>
      <c r="E825" s="137" t="s">
        <v>19248</v>
      </c>
      <c r="F825" s="137" t="s">
        <v>19279</v>
      </c>
      <c r="G825" s="127">
        <v>100</v>
      </c>
      <c r="H825" s="138">
        <v>0</v>
      </c>
      <c r="I825" s="140">
        <v>80</v>
      </c>
    </row>
    <row r="826" spans="1:9">
      <c r="A826" s="144">
        <v>825</v>
      </c>
      <c r="B826" s="144" t="s">
        <v>18424</v>
      </c>
      <c r="C826" s="137" t="s">
        <v>19066</v>
      </c>
      <c r="D826" s="127" t="s">
        <v>19143</v>
      </c>
      <c r="E826" s="137" t="s">
        <v>19248</v>
      </c>
      <c r="F826" s="137" t="s">
        <v>19280</v>
      </c>
      <c r="G826" s="127">
        <v>200</v>
      </c>
      <c r="H826" s="138">
        <v>0</v>
      </c>
      <c r="I826" s="140">
        <v>129.25</v>
      </c>
    </row>
    <row r="827" spans="1:9">
      <c r="A827" s="144">
        <v>826</v>
      </c>
      <c r="B827" s="144" t="s">
        <v>18424</v>
      </c>
      <c r="C827" s="137" t="s">
        <v>19066</v>
      </c>
      <c r="D827" s="127" t="s">
        <v>19143</v>
      </c>
      <c r="E827" s="137" t="s">
        <v>19248</v>
      </c>
      <c r="F827" s="137" t="s">
        <v>19281</v>
      </c>
      <c r="G827" s="127">
        <v>200</v>
      </c>
      <c r="H827" s="138">
        <v>0</v>
      </c>
      <c r="I827" s="140">
        <v>82.51</v>
      </c>
    </row>
    <row r="828" spans="1:9">
      <c r="A828" s="144">
        <v>827</v>
      </c>
      <c r="B828" s="144" t="s">
        <v>18424</v>
      </c>
      <c r="C828" s="137" t="s">
        <v>19066</v>
      </c>
      <c r="D828" s="127" t="s">
        <v>19143</v>
      </c>
      <c r="E828" s="137" t="s">
        <v>19248</v>
      </c>
      <c r="F828" s="137" t="s">
        <v>19282</v>
      </c>
      <c r="G828" s="127">
        <v>200</v>
      </c>
      <c r="H828" s="138">
        <v>0</v>
      </c>
      <c r="I828" s="140">
        <v>160</v>
      </c>
    </row>
    <row r="829" spans="1:9">
      <c r="A829" s="144">
        <v>828</v>
      </c>
      <c r="B829" s="144" t="s">
        <v>18424</v>
      </c>
      <c r="C829" s="137" t="s">
        <v>19066</v>
      </c>
      <c r="D829" s="127" t="s">
        <v>19143</v>
      </c>
      <c r="E829" s="137" t="s">
        <v>19242</v>
      </c>
      <c r="F829" s="137" t="s">
        <v>19283</v>
      </c>
      <c r="G829" s="145">
        <v>200</v>
      </c>
      <c r="H829" s="138">
        <v>9.6</v>
      </c>
      <c r="I829" s="140">
        <v>120.4</v>
      </c>
    </row>
    <row r="830" spans="1:9">
      <c r="A830" s="144">
        <v>829</v>
      </c>
      <c r="B830" s="144" t="s">
        <v>18424</v>
      </c>
      <c r="C830" s="137" t="s">
        <v>19066</v>
      </c>
      <c r="D830" s="127" t="s">
        <v>19143</v>
      </c>
      <c r="E830" s="137" t="s">
        <v>19242</v>
      </c>
      <c r="F830" s="137" t="s">
        <v>19284</v>
      </c>
      <c r="G830" s="145">
        <v>200</v>
      </c>
      <c r="H830" s="138">
        <v>0</v>
      </c>
      <c r="I830" s="140">
        <v>88.42</v>
      </c>
    </row>
    <row r="831" spans="1:9">
      <c r="A831" s="144">
        <v>830</v>
      </c>
      <c r="B831" s="144" t="s">
        <v>18424</v>
      </c>
      <c r="C831" s="137" t="s">
        <v>19066</v>
      </c>
      <c r="D831" s="127" t="s">
        <v>19143</v>
      </c>
      <c r="E831" s="137" t="s">
        <v>19242</v>
      </c>
      <c r="F831" s="127" t="s">
        <v>19285</v>
      </c>
      <c r="G831" s="145">
        <v>400</v>
      </c>
      <c r="H831" s="138">
        <v>0</v>
      </c>
      <c r="I831" s="140">
        <v>240.62</v>
      </c>
    </row>
    <row r="832" spans="1:9">
      <c r="A832" s="144">
        <v>831</v>
      </c>
      <c r="B832" s="144" t="s">
        <v>18424</v>
      </c>
      <c r="C832" s="137" t="s">
        <v>19066</v>
      </c>
      <c r="D832" s="127" t="s">
        <v>19143</v>
      </c>
      <c r="E832" s="137" t="s">
        <v>19242</v>
      </c>
      <c r="F832" s="137" t="s">
        <v>19286</v>
      </c>
      <c r="G832" s="145">
        <v>200</v>
      </c>
      <c r="H832" s="138">
        <v>0</v>
      </c>
      <c r="I832" s="140">
        <v>160</v>
      </c>
    </row>
    <row r="833" spans="1:9">
      <c r="A833" s="144">
        <v>832</v>
      </c>
      <c r="B833" s="144" t="s">
        <v>18424</v>
      </c>
      <c r="C833" s="137" t="s">
        <v>19066</v>
      </c>
      <c r="D833" s="127" t="s">
        <v>19143</v>
      </c>
      <c r="E833" s="137" t="s">
        <v>19242</v>
      </c>
      <c r="F833" s="137" t="s">
        <v>19287</v>
      </c>
      <c r="G833" s="145">
        <v>200</v>
      </c>
      <c r="H833" s="138">
        <v>0</v>
      </c>
      <c r="I833" s="140">
        <v>160</v>
      </c>
    </row>
    <row r="834" spans="1:9">
      <c r="A834" s="144">
        <v>833</v>
      </c>
      <c r="B834" s="144" t="s">
        <v>18424</v>
      </c>
      <c r="C834" s="137" t="s">
        <v>19066</v>
      </c>
      <c r="D834" s="127" t="s">
        <v>19143</v>
      </c>
      <c r="E834" s="137" t="s">
        <v>19242</v>
      </c>
      <c r="F834" s="137" t="s">
        <v>19288</v>
      </c>
      <c r="G834" s="145">
        <v>200</v>
      </c>
      <c r="H834" s="138">
        <v>0</v>
      </c>
      <c r="I834" s="140">
        <v>160</v>
      </c>
    </row>
    <row r="835" spans="1:9">
      <c r="A835" s="144">
        <v>834</v>
      </c>
      <c r="B835" s="144" t="s">
        <v>18424</v>
      </c>
      <c r="C835" s="137" t="s">
        <v>19066</v>
      </c>
      <c r="D835" s="127" t="s">
        <v>19143</v>
      </c>
      <c r="E835" s="137" t="s">
        <v>19242</v>
      </c>
      <c r="F835" s="127" t="s">
        <v>19289</v>
      </c>
      <c r="G835" s="145">
        <v>200</v>
      </c>
      <c r="H835" s="138">
        <v>0</v>
      </c>
      <c r="I835" s="140">
        <v>106.36</v>
      </c>
    </row>
    <row r="836" spans="1:9">
      <c r="A836" s="144">
        <v>835</v>
      </c>
      <c r="B836" s="144" t="s">
        <v>18424</v>
      </c>
      <c r="C836" s="137" t="s">
        <v>19066</v>
      </c>
      <c r="D836" s="127" t="s">
        <v>19143</v>
      </c>
      <c r="E836" s="137" t="s">
        <v>19242</v>
      </c>
      <c r="F836" s="137" t="s">
        <v>19290</v>
      </c>
      <c r="G836" s="145">
        <v>100</v>
      </c>
      <c r="H836" s="138">
        <v>0</v>
      </c>
      <c r="I836" s="140">
        <v>36.8</v>
      </c>
    </row>
    <row r="837" spans="1:9">
      <c r="A837" s="144">
        <v>836</v>
      </c>
      <c r="B837" s="144" t="s">
        <v>18424</v>
      </c>
      <c r="C837" s="137" t="s">
        <v>19066</v>
      </c>
      <c r="D837" s="127" t="s">
        <v>19143</v>
      </c>
      <c r="E837" s="137" t="s">
        <v>19242</v>
      </c>
      <c r="F837" s="137" t="s">
        <v>19291</v>
      </c>
      <c r="G837" s="145">
        <v>100</v>
      </c>
      <c r="H837" s="138">
        <v>0</v>
      </c>
      <c r="I837" s="140">
        <v>80</v>
      </c>
    </row>
    <row r="838" spans="1:9">
      <c r="A838" s="144">
        <v>837</v>
      </c>
      <c r="B838" s="144" t="s">
        <v>18424</v>
      </c>
      <c r="C838" s="137" t="s">
        <v>19066</v>
      </c>
      <c r="D838" s="127" t="s">
        <v>19143</v>
      </c>
      <c r="E838" s="137" t="s">
        <v>19242</v>
      </c>
      <c r="F838" s="137" t="s">
        <v>19292</v>
      </c>
      <c r="G838" s="145">
        <v>200</v>
      </c>
      <c r="H838" s="138">
        <v>0</v>
      </c>
      <c r="I838" s="140">
        <v>160</v>
      </c>
    </row>
    <row r="839" spans="1:9">
      <c r="A839" s="144">
        <v>838</v>
      </c>
      <c r="B839" s="144" t="s">
        <v>18424</v>
      </c>
      <c r="C839" s="137" t="s">
        <v>19066</v>
      </c>
      <c r="D839" s="127" t="s">
        <v>19143</v>
      </c>
      <c r="E839" s="137" t="s">
        <v>19242</v>
      </c>
      <c r="F839" s="137" t="s">
        <v>19293</v>
      </c>
      <c r="G839" s="145">
        <v>100</v>
      </c>
      <c r="H839" s="138">
        <v>0</v>
      </c>
      <c r="I839" s="140">
        <v>80</v>
      </c>
    </row>
    <row r="840" spans="1:9">
      <c r="A840" s="144">
        <v>839</v>
      </c>
      <c r="B840" s="144" t="s">
        <v>18424</v>
      </c>
      <c r="C840" s="137" t="s">
        <v>19066</v>
      </c>
      <c r="D840" s="127" t="s">
        <v>19143</v>
      </c>
      <c r="E840" s="137" t="s">
        <v>19242</v>
      </c>
      <c r="F840" s="137" t="s">
        <v>19294</v>
      </c>
      <c r="G840" s="145">
        <v>100</v>
      </c>
      <c r="H840" s="138">
        <v>0</v>
      </c>
      <c r="I840" s="140">
        <v>80</v>
      </c>
    </row>
    <row r="841" spans="1:9">
      <c r="A841" s="144">
        <v>840</v>
      </c>
      <c r="B841" s="144" t="s">
        <v>18424</v>
      </c>
      <c r="C841" s="137" t="s">
        <v>19066</v>
      </c>
      <c r="D841" s="127" t="s">
        <v>19143</v>
      </c>
      <c r="E841" s="137" t="s">
        <v>19242</v>
      </c>
      <c r="F841" s="137" t="s">
        <v>19295</v>
      </c>
      <c r="G841" s="145">
        <v>200</v>
      </c>
      <c r="H841" s="138">
        <v>0</v>
      </c>
      <c r="I841" s="140">
        <v>7.47999999999999</v>
      </c>
    </row>
    <row r="842" spans="1:9">
      <c r="A842" s="144">
        <v>841</v>
      </c>
      <c r="B842" s="144" t="s">
        <v>18424</v>
      </c>
      <c r="C842" s="137" t="s">
        <v>19066</v>
      </c>
      <c r="D842" s="127" t="s">
        <v>19143</v>
      </c>
      <c r="E842" s="137" t="s">
        <v>19242</v>
      </c>
      <c r="F842" s="127" t="s">
        <v>19296</v>
      </c>
      <c r="G842" s="145">
        <v>200</v>
      </c>
      <c r="H842" s="138">
        <v>0</v>
      </c>
      <c r="I842" s="140">
        <v>160</v>
      </c>
    </row>
    <row r="843" spans="1:9">
      <c r="A843" s="144">
        <v>842</v>
      </c>
      <c r="B843" s="144" t="s">
        <v>18424</v>
      </c>
      <c r="C843" s="137" t="s">
        <v>19066</v>
      </c>
      <c r="D843" s="127" t="s">
        <v>19143</v>
      </c>
      <c r="E843" s="137" t="s">
        <v>19242</v>
      </c>
      <c r="F843" s="137" t="s">
        <v>19297</v>
      </c>
      <c r="G843" s="145">
        <v>100</v>
      </c>
      <c r="H843" s="138">
        <v>0</v>
      </c>
      <c r="I843" s="140">
        <v>80</v>
      </c>
    </row>
    <row r="844" spans="1:9">
      <c r="A844" s="144">
        <v>843</v>
      </c>
      <c r="B844" s="144" t="s">
        <v>18424</v>
      </c>
      <c r="C844" s="137" t="s">
        <v>19066</v>
      </c>
      <c r="D844" s="127" t="s">
        <v>19143</v>
      </c>
      <c r="E844" s="137" t="s">
        <v>19242</v>
      </c>
      <c r="F844" s="137" t="s">
        <v>19298</v>
      </c>
      <c r="G844" s="145">
        <v>50</v>
      </c>
      <c r="H844" s="138">
        <v>0</v>
      </c>
      <c r="I844" s="140">
        <v>40</v>
      </c>
    </row>
    <row r="845" spans="1:9">
      <c r="A845" s="144">
        <v>844</v>
      </c>
      <c r="B845" s="144" t="s">
        <v>18424</v>
      </c>
      <c r="C845" s="137" t="s">
        <v>19066</v>
      </c>
      <c r="D845" s="127" t="s">
        <v>19143</v>
      </c>
      <c r="E845" s="137" t="s">
        <v>19242</v>
      </c>
      <c r="F845" s="127" t="s">
        <v>19299</v>
      </c>
      <c r="G845" s="145">
        <v>400</v>
      </c>
      <c r="H845" s="138">
        <v>0</v>
      </c>
      <c r="I845" s="140">
        <v>280.48</v>
      </c>
    </row>
    <row r="846" spans="1:9">
      <c r="A846" s="144">
        <v>845</v>
      </c>
      <c r="B846" s="144" t="s">
        <v>18424</v>
      </c>
      <c r="C846" s="137" t="s">
        <v>19066</v>
      </c>
      <c r="D846" s="127" t="s">
        <v>19143</v>
      </c>
      <c r="E846" s="137" t="s">
        <v>19242</v>
      </c>
      <c r="F846" s="137" t="s">
        <v>19300</v>
      </c>
      <c r="G846" s="145">
        <v>200</v>
      </c>
      <c r="H846" s="138">
        <v>0</v>
      </c>
      <c r="I846" s="140">
        <v>118.7</v>
      </c>
    </row>
    <row r="847" spans="1:9">
      <c r="A847" s="144">
        <v>846</v>
      </c>
      <c r="B847" s="144" t="s">
        <v>18424</v>
      </c>
      <c r="C847" s="137" t="s">
        <v>19066</v>
      </c>
      <c r="D847" s="127" t="s">
        <v>19143</v>
      </c>
      <c r="E847" s="137" t="s">
        <v>19242</v>
      </c>
      <c r="F847" s="137" t="s">
        <v>19301</v>
      </c>
      <c r="G847" s="127">
        <v>200</v>
      </c>
      <c r="H847" s="138">
        <v>0</v>
      </c>
      <c r="I847" s="140">
        <v>160</v>
      </c>
    </row>
    <row r="848" spans="1:9">
      <c r="A848" s="144">
        <v>847</v>
      </c>
      <c r="B848" s="144" t="s">
        <v>18424</v>
      </c>
      <c r="C848" s="137" t="s">
        <v>19066</v>
      </c>
      <c r="D848" s="127" t="s">
        <v>19143</v>
      </c>
      <c r="E848" s="137" t="s">
        <v>19242</v>
      </c>
      <c r="F848" s="137" t="s">
        <v>19302</v>
      </c>
      <c r="G848" s="127">
        <v>200</v>
      </c>
      <c r="H848" s="138">
        <v>0</v>
      </c>
      <c r="I848" s="140">
        <v>122.8</v>
      </c>
    </row>
    <row r="849" spans="1:9">
      <c r="A849" s="144">
        <v>848</v>
      </c>
      <c r="B849" s="144" t="s">
        <v>18424</v>
      </c>
      <c r="C849" s="137" t="s">
        <v>19066</v>
      </c>
      <c r="D849" s="127" t="s">
        <v>19143</v>
      </c>
      <c r="E849" s="137" t="s">
        <v>19242</v>
      </c>
      <c r="F849" s="137" t="s">
        <v>19303</v>
      </c>
      <c r="G849" s="127">
        <v>400</v>
      </c>
      <c r="H849" s="138">
        <v>0</v>
      </c>
      <c r="I849" s="140">
        <v>202.9</v>
      </c>
    </row>
    <row r="850" spans="1:9">
      <c r="A850" s="144">
        <v>849</v>
      </c>
      <c r="B850" s="144" t="s">
        <v>18424</v>
      </c>
      <c r="C850" s="137" t="s">
        <v>19066</v>
      </c>
      <c r="D850" s="127" t="s">
        <v>19143</v>
      </c>
      <c r="E850" s="137" t="s">
        <v>19242</v>
      </c>
      <c r="F850" s="137" t="s">
        <v>19304</v>
      </c>
      <c r="G850" s="127">
        <v>200</v>
      </c>
      <c r="H850" s="138">
        <v>0</v>
      </c>
      <c r="I850" s="140">
        <v>145.12</v>
      </c>
    </row>
    <row r="851" spans="1:9">
      <c r="A851" s="144">
        <v>850</v>
      </c>
      <c r="B851" s="144" t="s">
        <v>18424</v>
      </c>
      <c r="C851" s="137" t="s">
        <v>19066</v>
      </c>
      <c r="D851" s="127" t="s">
        <v>19143</v>
      </c>
      <c r="E851" s="137" t="s">
        <v>19242</v>
      </c>
      <c r="F851" s="127" t="s">
        <v>19305</v>
      </c>
      <c r="G851" s="127">
        <v>315</v>
      </c>
      <c r="H851" s="138">
        <v>0</v>
      </c>
      <c r="I851" s="140">
        <v>176.65</v>
      </c>
    </row>
    <row r="852" spans="1:9">
      <c r="A852" s="144">
        <v>851</v>
      </c>
      <c r="B852" s="144" t="s">
        <v>18424</v>
      </c>
      <c r="C852" s="137" t="s">
        <v>19066</v>
      </c>
      <c r="D852" s="127" t="s">
        <v>19143</v>
      </c>
      <c r="E852" s="137" t="s">
        <v>19242</v>
      </c>
      <c r="F852" s="127" t="s">
        <v>9660</v>
      </c>
      <c r="G852" s="127">
        <v>200</v>
      </c>
      <c r="H852" s="138">
        <v>0</v>
      </c>
      <c r="I852" s="140">
        <v>124.04</v>
      </c>
    </row>
    <row r="853" spans="1:9">
      <c r="A853" s="144">
        <v>852</v>
      </c>
      <c r="B853" s="144" t="s">
        <v>18424</v>
      </c>
      <c r="C853" s="137" t="s">
        <v>19066</v>
      </c>
      <c r="D853" s="127" t="s">
        <v>19143</v>
      </c>
      <c r="E853" s="137" t="s">
        <v>19242</v>
      </c>
      <c r="F853" s="137" t="s">
        <v>19306</v>
      </c>
      <c r="G853" s="127">
        <v>200</v>
      </c>
      <c r="H853" s="138">
        <v>0</v>
      </c>
      <c r="I853" s="140">
        <v>0</v>
      </c>
    </row>
    <row r="854" spans="1:9">
      <c r="A854" s="144">
        <v>853</v>
      </c>
      <c r="B854" s="144" t="s">
        <v>18424</v>
      </c>
      <c r="C854" s="137" t="s">
        <v>19066</v>
      </c>
      <c r="D854" s="127" t="s">
        <v>19143</v>
      </c>
      <c r="E854" s="137" t="s">
        <v>19242</v>
      </c>
      <c r="F854" s="137" t="s">
        <v>19307</v>
      </c>
      <c r="G854" s="127">
        <v>200</v>
      </c>
      <c r="H854" s="138">
        <v>0</v>
      </c>
      <c r="I854" s="140">
        <v>160</v>
      </c>
    </row>
    <row r="855" spans="1:9">
      <c r="A855" s="144">
        <v>854</v>
      </c>
      <c r="B855" s="144" t="s">
        <v>18424</v>
      </c>
      <c r="C855" s="137" t="s">
        <v>19066</v>
      </c>
      <c r="D855" s="127" t="s">
        <v>19143</v>
      </c>
      <c r="E855" s="137" t="s">
        <v>19242</v>
      </c>
      <c r="F855" s="137" t="s">
        <v>19308</v>
      </c>
      <c r="G855" s="127">
        <v>100</v>
      </c>
      <c r="H855" s="138">
        <v>0</v>
      </c>
      <c r="I855" s="140">
        <v>80</v>
      </c>
    </row>
    <row r="856" spans="1:9">
      <c r="A856" s="144">
        <v>855</v>
      </c>
      <c r="B856" s="144" t="s">
        <v>18424</v>
      </c>
      <c r="C856" s="137" t="s">
        <v>19066</v>
      </c>
      <c r="D856" s="127" t="s">
        <v>19143</v>
      </c>
      <c r="E856" s="137" t="s">
        <v>19242</v>
      </c>
      <c r="F856" s="137" t="s">
        <v>19309</v>
      </c>
      <c r="G856" s="127">
        <v>100</v>
      </c>
      <c r="H856" s="138">
        <v>0</v>
      </c>
      <c r="I856" s="140">
        <v>80</v>
      </c>
    </row>
    <row r="857" spans="1:9">
      <c r="A857" s="144">
        <v>856</v>
      </c>
      <c r="B857" s="144" t="s">
        <v>18424</v>
      </c>
      <c r="C857" s="137" t="s">
        <v>19066</v>
      </c>
      <c r="D857" s="127" t="s">
        <v>19143</v>
      </c>
      <c r="E857" s="137" t="s">
        <v>19242</v>
      </c>
      <c r="F857" s="137" t="s">
        <v>19310</v>
      </c>
      <c r="G857" s="127">
        <v>200</v>
      </c>
      <c r="H857" s="138">
        <v>0</v>
      </c>
      <c r="I857" s="140">
        <v>118.18</v>
      </c>
    </row>
    <row r="858" spans="1:9">
      <c r="A858" s="144">
        <v>857</v>
      </c>
      <c r="B858" s="144" t="s">
        <v>18424</v>
      </c>
      <c r="C858" s="137" t="s">
        <v>19066</v>
      </c>
      <c r="D858" s="127" t="s">
        <v>19143</v>
      </c>
      <c r="E858" s="137" t="s">
        <v>19242</v>
      </c>
      <c r="F858" s="137" t="s">
        <v>19311</v>
      </c>
      <c r="G858" s="127">
        <v>160</v>
      </c>
      <c r="H858" s="138">
        <v>0</v>
      </c>
      <c r="I858" s="140">
        <v>62.69</v>
      </c>
    </row>
    <row r="859" spans="1:9">
      <c r="A859" s="144">
        <v>858</v>
      </c>
      <c r="B859" s="144" t="s">
        <v>18424</v>
      </c>
      <c r="C859" s="137" t="s">
        <v>19066</v>
      </c>
      <c r="D859" s="127" t="s">
        <v>19143</v>
      </c>
      <c r="E859" s="137" t="s">
        <v>19242</v>
      </c>
      <c r="F859" s="127" t="s">
        <v>19312</v>
      </c>
      <c r="G859" s="127">
        <v>100</v>
      </c>
      <c r="H859" s="138">
        <v>0</v>
      </c>
      <c r="I859" s="140">
        <v>80</v>
      </c>
    </row>
    <row r="860" spans="1:9">
      <c r="A860" s="144">
        <v>859</v>
      </c>
      <c r="B860" s="144" t="s">
        <v>18424</v>
      </c>
      <c r="C860" s="137" t="s">
        <v>19066</v>
      </c>
      <c r="D860" s="127" t="s">
        <v>19143</v>
      </c>
      <c r="E860" s="137" t="s">
        <v>19242</v>
      </c>
      <c r="F860" s="137" t="s">
        <v>19313</v>
      </c>
      <c r="G860" s="127">
        <v>200</v>
      </c>
      <c r="H860" s="138">
        <v>0</v>
      </c>
      <c r="I860" s="140">
        <v>160</v>
      </c>
    </row>
    <row r="861" spans="1:9">
      <c r="A861" s="144">
        <v>860</v>
      </c>
      <c r="B861" s="144" t="s">
        <v>18424</v>
      </c>
      <c r="C861" s="137" t="s">
        <v>19066</v>
      </c>
      <c r="D861" s="127" t="s">
        <v>19143</v>
      </c>
      <c r="E861" s="137" t="s">
        <v>19242</v>
      </c>
      <c r="F861" s="127" t="s">
        <v>19314</v>
      </c>
      <c r="G861" s="127">
        <v>100</v>
      </c>
      <c r="H861" s="138">
        <v>0</v>
      </c>
      <c r="I861" s="140">
        <v>80</v>
      </c>
    </row>
    <row r="862" spans="1:9">
      <c r="A862" s="144">
        <v>861</v>
      </c>
      <c r="B862" s="144" t="s">
        <v>18424</v>
      </c>
      <c r="C862" s="137" t="s">
        <v>19066</v>
      </c>
      <c r="D862" s="127" t="s">
        <v>19143</v>
      </c>
      <c r="E862" s="137" t="s">
        <v>19242</v>
      </c>
      <c r="F862" s="137" t="s">
        <v>19315</v>
      </c>
      <c r="G862" s="127">
        <v>50</v>
      </c>
      <c r="H862" s="138">
        <v>0</v>
      </c>
      <c r="I862" s="140">
        <v>40</v>
      </c>
    </row>
    <row r="863" spans="1:9">
      <c r="A863" s="144">
        <v>862</v>
      </c>
      <c r="B863" s="144" t="s">
        <v>18424</v>
      </c>
      <c r="C863" s="137" t="s">
        <v>19066</v>
      </c>
      <c r="D863" s="127" t="s">
        <v>19143</v>
      </c>
      <c r="E863" s="137" t="s">
        <v>19242</v>
      </c>
      <c r="F863" s="127" t="s">
        <v>19316</v>
      </c>
      <c r="G863" s="127">
        <v>200</v>
      </c>
      <c r="H863" s="138">
        <v>0</v>
      </c>
      <c r="I863" s="140">
        <v>110.8</v>
      </c>
    </row>
    <row r="864" spans="1:9">
      <c r="A864" s="144">
        <v>863</v>
      </c>
      <c r="B864" s="144" t="s">
        <v>18424</v>
      </c>
      <c r="C864" s="137" t="s">
        <v>19066</v>
      </c>
      <c r="D864" s="127" t="s">
        <v>19143</v>
      </c>
      <c r="E864" s="137" t="s">
        <v>19242</v>
      </c>
      <c r="F864" s="137" t="s">
        <v>19317</v>
      </c>
      <c r="G864" s="127">
        <v>160</v>
      </c>
      <c r="H864" s="138">
        <v>0</v>
      </c>
      <c r="I864" s="140">
        <v>128</v>
      </c>
    </row>
    <row r="865" spans="1:9">
      <c r="A865" s="144">
        <v>864</v>
      </c>
      <c r="B865" s="144" t="s">
        <v>18424</v>
      </c>
      <c r="C865" s="137" t="s">
        <v>19066</v>
      </c>
      <c r="D865" s="127" t="s">
        <v>19143</v>
      </c>
      <c r="E865" s="137" t="s">
        <v>19242</v>
      </c>
      <c r="F865" s="137" t="s">
        <v>19318</v>
      </c>
      <c r="G865" s="127">
        <v>100</v>
      </c>
      <c r="H865" s="138">
        <v>0</v>
      </c>
      <c r="I865" s="140">
        <v>80</v>
      </c>
    </row>
    <row r="866" spans="1:9">
      <c r="A866" s="144">
        <v>865</v>
      </c>
      <c r="B866" s="144" t="s">
        <v>18424</v>
      </c>
      <c r="C866" s="137" t="s">
        <v>19066</v>
      </c>
      <c r="D866" s="127" t="s">
        <v>19143</v>
      </c>
      <c r="E866" s="137" t="s">
        <v>19242</v>
      </c>
      <c r="F866" s="137" t="s">
        <v>19319</v>
      </c>
      <c r="G866" s="127">
        <v>200</v>
      </c>
      <c r="H866" s="138">
        <v>0</v>
      </c>
      <c r="I866" s="140">
        <v>160</v>
      </c>
    </row>
    <row r="867" spans="1:9">
      <c r="A867" s="144">
        <v>866</v>
      </c>
      <c r="B867" s="144" t="s">
        <v>18424</v>
      </c>
      <c r="C867" s="137" t="s">
        <v>19066</v>
      </c>
      <c r="D867" s="127" t="s">
        <v>19143</v>
      </c>
      <c r="E867" s="137" t="s">
        <v>19242</v>
      </c>
      <c r="F867" s="137" t="s">
        <v>19320</v>
      </c>
      <c r="G867" s="127">
        <v>200</v>
      </c>
      <c r="H867" s="138">
        <v>0</v>
      </c>
      <c r="I867" s="140">
        <v>106.36</v>
      </c>
    </row>
    <row r="868" spans="1:9">
      <c r="A868" s="144">
        <v>867</v>
      </c>
      <c r="B868" s="144" t="s">
        <v>18424</v>
      </c>
      <c r="C868" s="137" t="s">
        <v>19066</v>
      </c>
      <c r="D868" s="127" t="s">
        <v>19143</v>
      </c>
      <c r="E868" s="137" t="s">
        <v>19242</v>
      </c>
      <c r="F868" s="137" t="s">
        <v>19321</v>
      </c>
      <c r="G868" s="127">
        <v>200</v>
      </c>
      <c r="H868" s="138">
        <v>0</v>
      </c>
      <c r="I868" s="140">
        <v>160</v>
      </c>
    </row>
    <row r="869" spans="1:9">
      <c r="A869" s="144">
        <v>868</v>
      </c>
      <c r="B869" s="144" t="s">
        <v>18424</v>
      </c>
      <c r="C869" s="137" t="s">
        <v>19066</v>
      </c>
      <c r="D869" s="127" t="s">
        <v>19143</v>
      </c>
      <c r="E869" s="137" t="s">
        <v>19242</v>
      </c>
      <c r="F869" s="137" t="s">
        <v>19322</v>
      </c>
      <c r="G869" s="127">
        <v>200</v>
      </c>
      <c r="H869" s="138">
        <v>0</v>
      </c>
      <c r="I869" s="140">
        <v>0</v>
      </c>
    </row>
    <row r="870" spans="1:9">
      <c r="A870" s="144">
        <v>869</v>
      </c>
      <c r="B870" s="144" t="s">
        <v>18424</v>
      </c>
      <c r="C870" s="137" t="s">
        <v>19066</v>
      </c>
      <c r="D870" s="127" t="s">
        <v>19143</v>
      </c>
      <c r="E870" s="137" t="s">
        <v>19242</v>
      </c>
      <c r="F870" s="127" t="s">
        <v>19323</v>
      </c>
      <c r="G870" s="127">
        <v>100</v>
      </c>
      <c r="H870" s="138">
        <v>0</v>
      </c>
      <c r="I870" s="140">
        <v>80</v>
      </c>
    </row>
    <row r="871" spans="1:9">
      <c r="A871" s="144">
        <v>870</v>
      </c>
      <c r="B871" s="144" t="s">
        <v>18424</v>
      </c>
      <c r="C871" s="137" t="s">
        <v>19066</v>
      </c>
      <c r="D871" s="127" t="s">
        <v>19143</v>
      </c>
      <c r="E871" s="137" t="s">
        <v>19242</v>
      </c>
      <c r="F871" s="137" t="s">
        <v>19324</v>
      </c>
      <c r="G871" s="127">
        <v>100</v>
      </c>
      <c r="H871" s="138">
        <v>0</v>
      </c>
      <c r="I871" s="140">
        <v>80</v>
      </c>
    </row>
    <row r="872" spans="1:9">
      <c r="A872" s="144">
        <v>871</v>
      </c>
      <c r="B872" s="144" t="s">
        <v>18424</v>
      </c>
      <c r="C872" s="137" t="s">
        <v>19066</v>
      </c>
      <c r="D872" s="127" t="s">
        <v>19143</v>
      </c>
      <c r="E872" s="137" t="s">
        <v>19242</v>
      </c>
      <c r="F872" s="137" t="s">
        <v>19325</v>
      </c>
      <c r="G872" s="127">
        <v>100</v>
      </c>
      <c r="H872" s="138">
        <v>0</v>
      </c>
      <c r="I872" s="140">
        <v>80</v>
      </c>
    </row>
    <row r="873" spans="1:9">
      <c r="A873" s="144">
        <v>872</v>
      </c>
      <c r="B873" s="144" t="s">
        <v>18424</v>
      </c>
      <c r="C873" s="137" t="s">
        <v>19066</v>
      </c>
      <c r="D873" s="127" t="s">
        <v>19143</v>
      </c>
      <c r="E873" s="137" t="s">
        <v>19242</v>
      </c>
      <c r="F873" s="137" t="s">
        <v>19326</v>
      </c>
      <c r="G873" s="127">
        <v>100</v>
      </c>
      <c r="H873" s="138">
        <v>0</v>
      </c>
      <c r="I873" s="140">
        <v>80</v>
      </c>
    </row>
    <row r="874" spans="1:9">
      <c r="A874" s="144">
        <v>873</v>
      </c>
      <c r="B874" s="144" t="s">
        <v>18424</v>
      </c>
      <c r="C874" s="137" t="s">
        <v>19066</v>
      </c>
      <c r="D874" s="127" t="s">
        <v>19143</v>
      </c>
      <c r="E874" s="137" t="s">
        <v>19242</v>
      </c>
      <c r="F874" s="137" t="s">
        <v>19327</v>
      </c>
      <c r="G874" s="127">
        <v>100</v>
      </c>
      <c r="H874" s="138">
        <v>0</v>
      </c>
      <c r="I874" s="140">
        <v>80</v>
      </c>
    </row>
    <row r="875" spans="1:9">
      <c r="A875" s="144">
        <v>874</v>
      </c>
      <c r="B875" s="144" t="s">
        <v>18424</v>
      </c>
      <c r="C875" s="137" t="s">
        <v>19066</v>
      </c>
      <c r="D875" s="127" t="s">
        <v>19143</v>
      </c>
      <c r="E875" s="137" t="s">
        <v>19328</v>
      </c>
      <c r="F875" s="137" t="s">
        <v>19329</v>
      </c>
      <c r="G875" s="145">
        <v>200</v>
      </c>
      <c r="H875" s="138">
        <v>0</v>
      </c>
      <c r="I875" s="140">
        <v>98.35</v>
      </c>
    </row>
    <row r="876" spans="1:9">
      <c r="A876" s="144">
        <v>875</v>
      </c>
      <c r="B876" s="144" t="s">
        <v>18424</v>
      </c>
      <c r="C876" s="137" t="s">
        <v>19066</v>
      </c>
      <c r="D876" s="127" t="s">
        <v>19143</v>
      </c>
      <c r="E876" s="137" t="s">
        <v>19328</v>
      </c>
      <c r="F876" s="127" t="s">
        <v>19330</v>
      </c>
      <c r="G876" s="145">
        <v>200</v>
      </c>
      <c r="H876" s="138">
        <v>0</v>
      </c>
      <c r="I876" s="140">
        <v>104.38</v>
      </c>
    </row>
    <row r="877" spans="1:9">
      <c r="A877" s="144">
        <v>876</v>
      </c>
      <c r="B877" s="144" t="s">
        <v>18424</v>
      </c>
      <c r="C877" s="137" t="s">
        <v>19066</v>
      </c>
      <c r="D877" s="127" t="s">
        <v>19143</v>
      </c>
      <c r="E877" s="137" t="s">
        <v>19328</v>
      </c>
      <c r="F877" s="137" t="s">
        <v>19331</v>
      </c>
      <c r="G877" s="145">
        <v>100</v>
      </c>
      <c r="H877" s="138">
        <v>0</v>
      </c>
      <c r="I877" s="140">
        <v>80</v>
      </c>
    </row>
    <row r="878" spans="1:9">
      <c r="A878" s="144">
        <v>877</v>
      </c>
      <c r="B878" s="144" t="s">
        <v>18424</v>
      </c>
      <c r="C878" s="137" t="s">
        <v>19066</v>
      </c>
      <c r="D878" s="127" t="s">
        <v>19143</v>
      </c>
      <c r="E878" s="137" t="s">
        <v>19328</v>
      </c>
      <c r="F878" s="127" t="s">
        <v>19332</v>
      </c>
      <c r="G878" s="145">
        <v>200</v>
      </c>
      <c r="H878" s="138">
        <v>0</v>
      </c>
      <c r="I878" s="140">
        <v>160</v>
      </c>
    </row>
    <row r="879" spans="1:9">
      <c r="A879" s="144">
        <v>878</v>
      </c>
      <c r="B879" s="144" t="s">
        <v>18424</v>
      </c>
      <c r="C879" s="137" t="s">
        <v>19066</v>
      </c>
      <c r="D879" s="127" t="s">
        <v>19143</v>
      </c>
      <c r="E879" s="137" t="s">
        <v>19328</v>
      </c>
      <c r="F879" s="137" t="s">
        <v>19333</v>
      </c>
      <c r="G879" s="145">
        <v>100</v>
      </c>
      <c r="H879" s="138">
        <v>0</v>
      </c>
      <c r="I879" s="140">
        <v>80</v>
      </c>
    </row>
    <row r="880" spans="1:9">
      <c r="A880" s="144">
        <v>879</v>
      </c>
      <c r="B880" s="144" t="s">
        <v>18424</v>
      </c>
      <c r="C880" s="137" t="s">
        <v>19066</v>
      </c>
      <c r="D880" s="127" t="s">
        <v>19143</v>
      </c>
      <c r="E880" s="137" t="s">
        <v>19328</v>
      </c>
      <c r="F880" s="137" t="s">
        <v>19334</v>
      </c>
      <c r="G880" s="145">
        <v>100</v>
      </c>
      <c r="H880" s="138">
        <v>0</v>
      </c>
      <c r="I880" s="140">
        <v>80</v>
      </c>
    </row>
    <row r="881" spans="1:9">
      <c r="A881" s="144">
        <v>880</v>
      </c>
      <c r="B881" s="144" t="s">
        <v>18424</v>
      </c>
      <c r="C881" s="137" t="s">
        <v>19066</v>
      </c>
      <c r="D881" s="127" t="s">
        <v>19143</v>
      </c>
      <c r="E881" s="137" t="s">
        <v>19328</v>
      </c>
      <c r="F881" s="137" t="s">
        <v>19335</v>
      </c>
      <c r="G881" s="145">
        <v>100</v>
      </c>
      <c r="H881" s="138">
        <v>0</v>
      </c>
      <c r="I881" s="140">
        <v>80</v>
      </c>
    </row>
    <row r="882" spans="1:9">
      <c r="A882" s="144">
        <v>881</v>
      </c>
      <c r="B882" s="144" t="s">
        <v>18424</v>
      </c>
      <c r="C882" s="137" t="s">
        <v>19066</v>
      </c>
      <c r="D882" s="127" t="s">
        <v>19143</v>
      </c>
      <c r="E882" s="137" t="s">
        <v>19328</v>
      </c>
      <c r="F882" s="137" t="s">
        <v>19336</v>
      </c>
      <c r="G882" s="145">
        <v>400</v>
      </c>
      <c r="H882" s="138">
        <v>5</v>
      </c>
      <c r="I882" s="140">
        <v>165.72</v>
      </c>
    </row>
    <row r="883" spans="1:9">
      <c r="A883" s="144">
        <v>882</v>
      </c>
      <c r="B883" s="144" t="s">
        <v>18424</v>
      </c>
      <c r="C883" s="137" t="s">
        <v>19066</v>
      </c>
      <c r="D883" s="127" t="s">
        <v>19143</v>
      </c>
      <c r="E883" s="137" t="s">
        <v>19328</v>
      </c>
      <c r="F883" s="137" t="s">
        <v>19337</v>
      </c>
      <c r="G883" s="145">
        <v>400</v>
      </c>
      <c r="H883" s="138">
        <v>0</v>
      </c>
      <c r="I883" s="140">
        <v>301.4</v>
      </c>
    </row>
    <row r="884" spans="1:9">
      <c r="A884" s="144">
        <v>883</v>
      </c>
      <c r="B884" s="144" t="s">
        <v>18424</v>
      </c>
      <c r="C884" s="137" t="s">
        <v>19066</v>
      </c>
      <c r="D884" s="127" t="s">
        <v>19143</v>
      </c>
      <c r="E884" s="137" t="s">
        <v>19328</v>
      </c>
      <c r="F884" s="141" t="s">
        <v>19338</v>
      </c>
      <c r="G884" s="145">
        <v>200</v>
      </c>
      <c r="H884" s="138">
        <v>0</v>
      </c>
      <c r="I884" s="140">
        <v>160</v>
      </c>
    </row>
    <row r="885" spans="1:9">
      <c r="A885" s="144">
        <v>884</v>
      </c>
      <c r="B885" s="144" t="s">
        <v>18424</v>
      </c>
      <c r="C885" s="137" t="s">
        <v>19066</v>
      </c>
      <c r="D885" s="127" t="s">
        <v>19143</v>
      </c>
      <c r="E885" s="137" t="s">
        <v>19328</v>
      </c>
      <c r="F885" s="137" t="s">
        <v>19339</v>
      </c>
      <c r="G885" s="145">
        <v>100</v>
      </c>
      <c r="H885" s="138">
        <v>0</v>
      </c>
      <c r="I885" s="140">
        <v>80</v>
      </c>
    </row>
    <row r="886" spans="1:9">
      <c r="A886" s="144">
        <v>885</v>
      </c>
      <c r="B886" s="144" t="s">
        <v>18424</v>
      </c>
      <c r="C886" s="137" t="s">
        <v>19066</v>
      </c>
      <c r="D886" s="127" t="s">
        <v>19143</v>
      </c>
      <c r="E886" s="137" t="s">
        <v>19328</v>
      </c>
      <c r="F886" s="137" t="s">
        <v>19340</v>
      </c>
      <c r="G886" s="145">
        <v>200</v>
      </c>
      <c r="H886" s="138">
        <v>0</v>
      </c>
      <c r="I886" s="140">
        <v>90.97</v>
      </c>
    </row>
    <row r="887" spans="1:9">
      <c r="A887" s="144">
        <v>886</v>
      </c>
      <c r="B887" s="144" t="s">
        <v>18424</v>
      </c>
      <c r="C887" s="137" t="s">
        <v>19066</v>
      </c>
      <c r="D887" s="127" t="s">
        <v>19143</v>
      </c>
      <c r="E887" s="137" t="s">
        <v>19328</v>
      </c>
      <c r="F887" s="137" t="s">
        <v>19341</v>
      </c>
      <c r="G887" s="145">
        <v>160</v>
      </c>
      <c r="H887" s="138">
        <v>0</v>
      </c>
      <c r="I887" s="140">
        <v>0</v>
      </c>
    </row>
    <row r="888" spans="1:9">
      <c r="A888" s="144">
        <v>887</v>
      </c>
      <c r="B888" s="144" t="s">
        <v>18424</v>
      </c>
      <c r="C888" s="137" t="s">
        <v>19066</v>
      </c>
      <c r="D888" s="127" t="s">
        <v>18599</v>
      </c>
      <c r="E888" s="137" t="s">
        <v>19342</v>
      </c>
      <c r="F888" s="137" t="s">
        <v>19343</v>
      </c>
      <c r="G888" s="145">
        <v>200</v>
      </c>
      <c r="H888" s="138">
        <v>0</v>
      </c>
      <c r="I888" s="140">
        <v>147.04</v>
      </c>
    </row>
    <row r="889" spans="1:9">
      <c r="A889" s="144">
        <v>888</v>
      </c>
      <c r="B889" s="144" t="s">
        <v>18424</v>
      </c>
      <c r="C889" s="137" t="s">
        <v>19066</v>
      </c>
      <c r="D889" s="127" t="s">
        <v>18599</v>
      </c>
      <c r="E889" s="137" t="s">
        <v>19342</v>
      </c>
      <c r="F889" s="137" t="s">
        <v>19344</v>
      </c>
      <c r="G889" s="145">
        <v>100</v>
      </c>
      <c r="H889" s="138">
        <v>0</v>
      </c>
      <c r="I889" s="140">
        <v>58.94</v>
      </c>
    </row>
    <row r="890" spans="1:9">
      <c r="A890" s="144">
        <v>889</v>
      </c>
      <c r="B890" s="144" t="s">
        <v>18424</v>
      </c>
      <c r="C890" s="137" t="s">
        <v>19066</v>
      </c>
      <c r="D890" s="127" t="s">
        <v>18599</v>
      </c>
      <c r="E890" s="137" t="s">
        <v>19342</v>
      </c>
      <c r="F890" s="137" t="s">
        <v>19345</v>
      </c>
      <c r="G890" s="145">
        <v>200</v>
      </c>
      <c r="H890" s="138">
        <v>3.15</v>
      </c>
      <c r="I890" s="140">
        <v>75.775</v>
      </c>
    </row>
    <row r="891" spans="1:9">
      <c r="A891" s="144">
        <v>890</v>
      </c>
      <c r="B891" s="144" t="s">
        <v>18424</v>
      </c>
      <c r="C891" s="137" t="s">
        <v>19066</v>
      </c>
      <c r="D891" s="127" t="s">
        <v>18599</v>
      </c>
      <c r="E891" s="137" t="s">
        <v>19342</v>
      </c>
      <c r="F891" s="137" t="s">
        <v>19346</v>
      </c>
      <c r="G891" s="145">
        <v>200</v>
      </c>
      <c r="H891" s="138">
        <v>0</v>
      </c>
      <c r="I891" s="140">
        <v>151.45</v>
      </c>
    </row>
    <row r="892" spans="1:9">
      <c r="A892" s="144">
        <v>891</v>
      </c>
      <c r="B892" s="144" t="s">
        <v>18424</v>
      </c>
      <c r="C892" s="137" t="s">
        <v>19066</v>
      </c>
      <c r="D892" s="127" t="s">
        <v>18599</v>
      </c>
      <c r="E892" s="137" t="s">
        <v>19342</v>
      </c>
      <c r="F892" s="137" t="s">
        <v>19347</v>
      </c>
      <c r="G892" s="145">
        <v>200</v>
      </c>
      <c r="H892" s="138">
        <v>0</v>
      </c>
      <c r="I892" s="140">
        <v>21.99</v>
      </c>
    </row>
    <row r="893" spans="1:9">
      <c r="A893" s="144">
        <v>892</v>
      </c>
      <c r="B893" s="144" t="s">
        <v>18424</v>
      </c>
      <c r="C893" s="137" t="s">
        <v>19066</v>
      </c>
      <c r="D893" s="127" t="s">
        <v>18599</v>
      </c>
      <c r="E893" s="137" t="s">
        <v>19342</v>
      </c>
      <c r="F893" s="127" t="s">
        <v>19348</v>
      </c>
      <c r="G893" s="145">
        <v>200</v>
      </c>
      <c r="H893" s="138">
        <v>0</v>
      </c>
      <c r="I893" s="140">
        <v>160</v>
      </c>
    </row>
    <row r="894" spans="1:9">
      <c r="A894" s="144">
        <v>893</v>
      </c>
      <c r="B894" s="144" t="s">
        <v>18424</v>
      </c>
      <c r="C894" s="137" t="s">
        <v>19066</v>
      </c>
      <c r="D894" s="127" t="s">
        <v>18599</v>
      </c>
      <c r="E894" s="137" t="s">
        <v>19342</v>
      </c>
      <c r="F894" s="137" t="s">
        <v>3904</v>
      </c>
      <c r="G894" s="145">
        <v>160</v>
      </c>
      <c r="H894" s="138">
        <v>0</v>
      </c>
      <c r="I894" s="140">
        <v>128</v>
      </c>
    </row>
    <row r="895" spans="1:9">
      <c r="A895" s="144">
        <v>894</v>
      </c>
      <c r="B895" s="144" t="s">
        <v>18424</v>
      </c>
      <c r="C895" s="137" t="s">
        <v>19066</v>
      </c>
      <c r="D895" s="127" t="s">
        <v>18599</v>
      </c>
      <c r="E895" s="137" t="s">
        <v>19342</v>
      </c>
      <c r="F895" s="127" t="s">
        <v>19349</v>
      </c>
      <c r="G895" s="127">
        <v>200</v>
      </c>
      <c r="H895" s="138">
        <v>0</v>
      </c>
      <c r="I895" s="140">
        <v>102.92</v>
      </c>
    </row>
    <row r="896" spans="1:9">
      <c r="A896" s="144">
        <v>895</v>
      </c>
      <c r="B896" s="144" t="s">
        <v>18424</v>
      </c>
      <c r="C896" s="137" t="s">
        <v>19066</v>
      </c>
      <c r="D896" s="127" t="s">
        <v>18599</v>
      </c>
      <c r="E896" s="137" t="s">
        <v>19342</v>
      </c>
      <c r="F896" s="137" t="s">
        <v>19350</v>
      </c>
      <c r="G896" s="127">
        <v>200</v>
      </c>
      <c r="H896" s="138">
        <v>0</v>
      </c>
      <c r="I896" s="140">
        <v>0</v>
      </c>
    </row>
    <row r="897" spans="1:9">
      <c r="A897" s="144">
        <v>896</v>
      </c>
      <c r="B897" s="144" t="s">
        <v>18424</v>
      </c>
      <c r="C897" s="137" t="s">
        <v>19066</v>
      </c>
      <c r="D897" s="127" t="s">
        <v>18599</v>
      </c>
      <c r="E897" s="137" t="s">
        <v>19342</v>
      </c>
      <c r="F897" s="137" t="s">
        <v>19351</v>
      </c>
      <c r="G897" s="127">
        <v>200</v>
      </c>
      <c r="H897" s="138">
        <v>0</v>
      </c>
      <c r="I897" s="140">
        <v>0</v>
      </c>
    </row>
    <row r="898" spans="1:9">
      <c r="A898" s="144">
        <v>897</v>
      </c>
      <c r="B898" s="144" t="s">
        <v>18424</v>
      </c>
      <c r="C898" s="137" t="s">
        <v>19066</v>
      </c>
      <c r="D898" s="127" t="s">
        <v>18599</v>
      </c>
      <c r="E898" s="137" t="s">
        <v>19342</v>
      </c>
      <c r="F898" s="137" t="s">
        <v>19352</v>
      </c>
      <c r="G898" s="127">
        <v>200</v>
      </c>
      <c r="H898" s="138">
        <v>0</v>
      </c>
      <c r="I898" s="140">
        <v>0</v>
      </c>
    </row>
    <row r="899" spans="1:9">
      <c r="A899" s="144">
        <v>898</v>
      </c>
      <c r="B899" s="144" t="s">
        <v>18424</v>
      </c>
      <c r="C899" s="137" t="s">
        <v>19066</v>
      </c>
      <c r="D899" s="127" t="s">
        <v>18599</v>
      </c>
      <c r="E899" s="137" t="s">
        <v>19342</v>
      </c>
      <c r="F899" s="137" t="s">
        <v>19353</v>
      </c>
      <c r="G899" s="127">
        <v>200</v>
      </c>
      <c r="H899" s="138">
        <v>0</v>
      </c>
      <c r="I899" s="140">
        <v>160</v>
      </c>
    </row>
    <row r="900" spans="1:9">
      <c r="A900" s="144">
        <v>899</v>
      </c>
      <c r="B900" s="144" t="s">
        <v>18424</v>
      </c>
      <c r="C900" s="137" t="s">
        <v>19066</v>
      </c>
      <c r="D900" s="127" t="s">
        <v>18599</v>
      </c>
      <c r="E900" s="137" t="s">
        <v>19342</v>
      </c>
      <c r="F900" s="137" t="s">
        <v>19354</v>
      </c>
      <c r="G900" s="127">
        <v>100</v>
      </c>
      <c r="H900" s="138">
        <v>0</v>
      </c>
      <c r="I900" s="140">
        <v>80</v>
      </c>
    </row>
    <row r="901" spans="1:9">
      <c r="A901" s="144">
        <v>900</v>
      </c>
      <c r="B901" s="144" t="s">
        <v>18424</v>
      </c>
      <c r="C901" s="137" t="s">
        <v>19066</v>
      </c>
      <c r="D901" s="127" t="s">
        <v>18599</v>
      </c>
      <c r="E901" s="137" t="s">
        <v>19342</v>
      </c>
      <c r="F901" s="137" t="s">
        <v>19355</v>
      </c>
      <c r="G901" s="127">
        <v>315</v>
      </c>
      <c r="H901" s="138">
        <v>0</v>
      </c>
      <c r="I901" s="140">
        <v>211.5</v>
      </c>
    </row>
    <row r="902" spans="1:9">
      <c r="A902" s="144">
        <v>901</v>
      </c>
      <c r="B902" s="144" t="s">
        <v>18424</v>
      </c>
      <c r="C902" s="137" t="s">
        <v>19066</v>
      </c>
      <c r="D902" s="127" t="s">
        <v>18599</v>
      </c>
      <c r="E902" s="137" t="s">
        <v>19342</v>
      </c>
      <c r="F902" s="127" t="s">
        <v>19356</v>
      </c>
      <c r="G902" s="127">
        <v>200</v>
      </c>
      <c r="H902" s="138">
        <v>0</v>
      </c>
      <c r="I902" s="140">
        <v>160</v>
      </c>
    </row>
    <row r="903" spans="1:9">
      <c r="A903" s="144">
        <v>902</v>
      </c>
      <c r="B903" s="144" t="s">
        <v>18424</v>
      </c>
      <c r="C903" s="137" t="s">
        <v>19066</v>
      </c>
      <c r="D903" s="127" t="s">
        <v>18599</v>
      </c>
      <c r="E903" s="137" t="s">
        <v>19342</v>
      </c>
      <c r="F903" s="137" t="s">
        <v>19357</v>
      </c>
      <c r="G903" s="127">
        <v>200</v>
      </c>
      <c r="H903" s="138">
        <v>0</v>
      </c>
      <c r="I903" s="140">
        <v>34.565</v>
      </c>
    </row>
    <row r="904" spans="1:9">
      <c r="A904" s="144">
        <v>903</v>
      </c>
      <c r="B904" s="144" t="s">
        <v>18424</v>
      </c>
      <c r="C904" s="137" t="s">
        <v>19066</v>
      </c>
      <c r="D904" s="127" t="s">
        <v>18599</v>
      </c>
      <c r="E904" s="137" t="s">
        <v>19342</v>
      </c>
      <c r="F904" s="127" t="s">
        <v>19358</v>
      </c>
      <c r="G904" s="127">
        <v>200</v>
      </c>
      <c r="H904" s="138">
        <v>0</v>
      </c>
      <c r="I904" s="140">
        <v>160</v>
      </c>
    </row>
    <row r="905" spans="1:9">
      <c r="A905" s="144">
        <v>904</v>
      </c>
      <c r="B905" s="144" t="s">
        <v>18424</v>
      </c>
      <c r="C905" s="137" t="s">
        <v>19066</v>
      </c>
      <c r="D905" s="127" t="s">
        <v>18599</v>
      </c>
      <c r="E905" s="137" t="s">
        <v>19342</v>
      </c>
      <c r="F905" s="137" t="s">
        <v>19359</v>
      </c>
      <c r="G905" s="127">
        <v>200</v>
      </c>
      <c r="H905" s="138">
        <v>0</v>
      </c>
      <c r="I905" s="140">
        <v>160</v>
      </c>
    </row>
    <row r="906" spans="1:9">
      <c r="A906" s="144">
        <v>905</v>
      </c>
      <c r="B906" s="144" t="s">
        <v>18424</v>
      </c>
      <c r="C906" s="137" t="s">
        <v>19066</v>
      </c>
      <c r="D906" s="127" t="s">
        <v>18599</v>
      </c>
      <c r="E906" s="137" t="s">
        <v>19342</v>
      </c>
      <c r="F906" s="137" t="s">
        <v>19360</v>
      </c>
      <c r="G906" s="127">
        <v>200</v>
      </c>
      <c r="H906" s="138">
        <v>0</v>
      </c>
      <c r="I906" s="140">
        <v>64.95</v>
      </c>
    </row>
    <row r="907" spans="1:9">
      <c r="A907" s="144">
        <v>906</v>
      </c>
      <c r="B907" s="144" t="s">
        <v>18424</v>
      </c>
      <c r="C907" s="137" t="s">
        <v>19066</v>
      </c>
      <c r="D907" s="127" t="s">
        <v>18599</v>
      </c>
      <c r="E907" s="137" t="s">
        <v>19342</v>
      </c>
      <c r="F907" s="137" t="s">
        <v>5108</v>
      </c>
      <c r="G907" s="127">
        <v>200</v>
      </c>
      <c r="H907" s="138">
        <v>0</v>
      </c>
      <c r="I907" s="140">
        <v>160</v>
      </c>
    </row>
    <row r="908" spans="1:9">
      <c r="A908" s="144">
        <v>907</v>
      </c>
      <c r="B908" s="144" t="s">
        <v>18424</v>
      </c>
      <c r="C908" s="137" t="s">
        <v>19066</v>
      </c>
      <c r="D908" s="127" t="s">
        <v>18599</v>
      </c>
      <c r="E908" s="137" t="s">
        <v>19342</v>
      </c>
      <c r="F908" s="137" t="s">
        <v>19361</v>
      </c>
      <c r="G908" s="127">
        <v>200</v>
      </c>
      <c r="H908" s="138">
        <v>0</v>
      </c>
      <c r="I908" s="140">
        <v>160</v>
      </c>
    </row>
    <row r="909" spans="1:9">
      <c r="A909" s="144">
        <v>908</v>
      </c>
      <c r="B909" s="144" t="s">
        <v>18424</v>
      </c>
      <c r="C909" s="137" t="s">
        <v>19066</v>
      </c>
      <c r="D909" s="127" t="s">
        <v>18599</v>
      </c>
      <c r="E909" s="137" t="s">
        <v>19342</v>
      </c>
      <c r="F909" s="137" t="s">
        <v>19362</v>
      </c>
      <c r="G909" s="127">
        <v>200</v>
      </c>
      <c r="H909" s="138">
        <v>0</v>
      </c>
      <c r="I909" s="140">
        <v>160</v>
      </c>
    </row>
    <row r="910" spans="1:9">
      <c r="A910" s="144">
        <v>909</v>
      </c>
      <c r="B910" s="144" t="s">
        <v>18424</v>
      </c>
      <c r="C910" s="137" t="s">
        <v>19066</v>
      </c>
      <c r="D910" s="127" t="s">
        <v>18599</v>
      </c>
      <c r="E910" s="137" t="s">
        <v>19342</v>
      </c>
      <c r="F910" s="137" t="s">
        <v>3593</v>
      </c>
      <c r="G910" s="127">
        <v>200</v>
      </c>
      <c r="H910" s="138">
        <v>0</v>
      </c>
      <c r="I910" s="140">
        <v>147.4</v>
      </c>
    </row>
    <row r="911" spans="1:9">
      <c r="A911" s="144">
        <v>910</v>
      </c>
      <c r="B911" s="144" t="s">
        <v>18424</v>
      </c>
      <c r="C911" s="137" t="s">
        <v>19066</v>
      </c>
      <c r="D911" s="127" t="s">
        <v>18599</v>
      </c>
      <c r="E911" s="137" t="s">
        <v>19342</v>
      </c>
      <c r="F911" s="137" t="s">
        <v>19363</v>
      </c>
      <c r="G911" s="127">
        <v>200</v>
      </c>
      <c r="H911" s="138">
        <v>0</v>
      </c>
      <c r="I911" s="140">
        <v>0</v>
      </c>
    </row>
    <row r="912" spans="1:9">
      <c r="A912" s="144">
        <v>911</v>
      </c>
      <c r="B912" s="144" t="s">
        <v>18424</v>
      </c>
      <c r="C912" s="137" t="s">
        <v>19066</v>
      </c>
      <c r="D912" s="127" t="s">
        <v>18599</v>
      </c>
      <c r="E912" s="137" t="s">
        <v>19342</v>
      </c>
      <c r="F912" s="137" t="s">
        <v>19364</v>
      </c>
      <c r="G912" s="127">
        <v>200</v>
      </c>
      <c r="H912" s="138">
        <v>0</v>
      </c>
      <c r="I912" s="140">
        <v>109.23</v>
      </c>
    </row>
    <row r="913" spans="1:9">
      <c r="A913" s="144">
        <v>912</v>
      </c>
      <c r="B913" s="144" t="s">
        <v>18424</v>
      </c>
      <c r="C913" s="137" t="s">
        <v>19066</v>
      </c>
      <c r="D913" s="127" t="s">
        <v>18599</v>
      </c>
      <c r="E913" s="137" t="s">
        <v>19342</v>
      </c>
      <c r="F913" s="137" t="s">
        <v>19365</v>
      </c>
      <c r="G913" s="127">
        <v>200</v>
      </c>
      <c r="H913" s="138">
        <v>0</v>
      </c>
      <c r="I913" s="140">
        <v>0</v>
      </c>
    </row>
    <row r="914" spans="1:9">
      <c r="A914" s="144">
        <v>913</v>
      </c>
      <c r="B914" s="144" t="s">
        <v>18424</v>
      </c>
      <c r="C914" s="137" t="s">
        <v>19066</v>
      </c>
      <c r="D914" s="127" t="s">
        <v>18599</v>
      </c>
      <c r="E914" s="137" t="s">
        <v>19342</v>
      </c>
      <c r="F914" s="137" t="s">
        <v>19366</v>
      </c>
      <c r="G914" s="127">
        <v>200</v>
      </c>
      <c r="H914" s="138">
        <v>0</v>
      </c>
      <c r="I914" s="140">
        <v>160</v>
      </c>
    </row>
    <row r="915" spans="1:9">
      <c r="A915" s="144">
        <v>914</v>
      </c>
      <c r="B915" s="144" t="s">
        <v>18424</v>
      </c>
      <c r="C915" s="137" t="s">
        <v>19066</v>
      </c>
      <c r="D915" s="127" t="s">
        <v>18599</v>
      </c>
      <c r="E915" s="137" t="s">
        <v>19342</v>
      </c>
      <c r="F915" s="137" t="s">
        <v>19367</v>
      </c>
      <c r="G915" s="127">
        <v>200</v>
      </c>
      <c r="H915" s="138">
        <v>0</v>
      </c>
      <c r="I915" s="140">
        <v>100.705</v>
      </c>
    </row>
    <row r="916" spans="1:9">
      <c r="A916" s="144">
        <v>915</v>
      </c>
      <c r="B916" s="144" t="s">
        <v>18424</v>
      </c>
      <c r="C916" s="137" t="s">
        <v>19066</v>
      </c>
      <c r="D916" s="127" t="s">
        <v>18599</v>
      </c>
      <c r="E916" s="137" t="s">
        <v>19342</v>
      </c>
      <c r="F916" s="137" t="s">
        <v>19368</v>
      </c>
      <c r="G916" s="127">
        <v>400</v>
      </c>
      <c r="H916" s="138">
        <v>0</v>
      </c>
      <c r="I916" s="140">
        <v>235.51</v>
      </c>
    </row>
    <row r="917" spans="1:9">
      <c r="A917" s="144">
        <v>916</v>
      </c>
      <c r="B917" s="144" t="s">
        <v>18424</v>
      </c>
      <c r="C917" s="137" t="s">
        <v>19066</v>
      </c>
      <c r="D917" s="127" t="s">
        <v>18599</v>
      </c>
      <c r="E917" s="137" t="s">
        <v>19342</v>
      </c>
      <c r="F917" s="137" t="s">
        <v>19369</v>
      </c>
      <c r="G917" s="127">
        <v>200</v>
      </c>
      <c r="H917" s="138">
        <v>0</v>
      </c>
      <c r="I917" s="140">
        <v>160</v>
      </c>
    </row>
    <row r="918" spans="1:9">
      <c r="A918" s="144">
        <v>917</v>
      </c>
      <c r="B918" s="144" t="s">
        <v>18424</v>
      </c>
      <c r="C918" s="137" t="s">
        <v>19370</v>
      </c>
      <c r="D918" s="127" t="s">
        <v>19371</v>
      </c>
      <c r="E918" s="137" t="s">
        <v>19372</v>
      </c>
      <c r="F918" s="137" t="s">
        <v>18593</v>
      </c>
      <c r="G918" s="127">
        <v>315</v>
      </c>
      <c r="H918" s="138">
        <v>0</v>
      </c>
      <c r="I918" s="140">
        <v>252</v>
      </c>
    </row>
    <row r="919" spans="1:9">
      <c r="A919" s="144">
        <v>918</v>
      </c>
      <c r="B919" s="144" t="s">
        <v>18424</v>
      </c>
      <c r="C919" s="137" t="s">
        <v>19370</v>
      </c>
      <c r="D919" s="127" t="s">
        <v>19371</v>
      </c>
      <c r="E919" s="137" t="s">
        <v>19373</v>
      </c>
      <c r="F919" s="127" t="s">
        <v>19374</v>
      </c>
      <c r="G919" s="127">
        <v>200</v>
      </c>
      <c r="H919" s="138">
        <v>0</v>
      </c>
      <c r="I919" s="140">
        <v>160</v>
      </c>
    </row>
    <row r="920" spans="1:9">
      <c r="A920" s="144">
        <v>919</v>
      </c>
      <c r="B920" s="144" t="s">
        <v>18424</v>
      </c>
      <c r="C920" s="137" t="s">
        <v>19370</v>
      </c>
      <c r="D920" s="127" t="s">
        <v>19371</v>
      </c>
      <c r="E920" s="137" t="s">
        <v>19373</v>
      </c>
      <c r="F920" s="137" t="s">
        <v>19375</v>
      </c>
      <c r="G920" s="127">
        <v>200</v>
      </c>
      <c r="H920" s="138">
        <v>0</v>
      </c>
      <c r="I920" s="140">
        <v>94.295</v>
      </c>
    </row>
    <row r="921" spans="1:9">
      <c r="A921" s="144">
        <v>920</v>
      </c>
      <c r="B921" s="144" t="s">
        <v>18424</v>
      </c>
      <c r="C921" s="137" t="s">
        <v>19370</v>
      </c>
      <c r="D921" s="127" t="s">
        <v>19371</v>
      </c>
      <c r="E921" s="137" t="s">
        <v>19373</v>
      </c>
      <c r="F921" s="137" t="s">
        <v>19376</v>
      </c>
      <c r="G921" s="127">
        <v>200</v>
      </c>
      <c r="H921" s="138">
        <v>0</v>
      </c>
      <c r="I921" s="140">
        <v>145</v>
      </c>
    </row>
    <row r="922" spans="1:9">
      <c r="A922" s="144">
        <v>921</v>
      </c>
      <c r="B922" s="144" t="s">
        <v>18424</v>
      </c>
      <c r="C922" s="137" t="s">
        <v>19370</v>
      </c>
      <c r="D922" s="127" t="s">
        <v>19371</v>
      </c>
      <c r="E922" s="137" t="s">
        <v>19373</v>
      </c>
      <c r="F922" s="137" t="s">
        <v>19377</v>
      </c>
      <c r="G922" s="127">
        <v>160</v>
      </c>
      <c r="H922" s="138">
        <v>0</v>
      </c>
      <c r="I922" s="140">
        <v>38.26</v>
      </c>
    </row>
    <row r="923" spans="1:9">
      <c r="A923" s="144">
        <v>922</v>
      </c>
      <c r="B923" s="144" t="s">
        <v>18424</v>
      </c>
      <c r="C923" s="137" t="s">
        <v>19370</v>
      </c>
      <c r="D923" s="127" t="s">
        <v>19371</v>
      </c>
      <c r="E923" s="137" t="s">
        <v>19373</v>
      </c>
      <c r="F923" s="127" t="s">
        <v>19378</v>
      </c>
      <c r="G923" s="127">
        <v>200</v>
      </c>
      <c r="H923" s="138">
        <v>0</v>
      </c>
      <c r="I923" s="140">
        <v>0</v>
      </c>
    </row>
    <row r="924" spans="1:9">
      <c r="A924" s="144">
        <v>923</v>
      </c>
      <c r="B924" s="144" t="s">
        <v>18424</v>
      </c>
      <c r="C924" s="137" t="s">
        <v>19370</v>
      </c>
      <c r="D924" s="127" t="s">
        <v>19371</v>
      </c>
      <c r="E924" s="137" t="s">
        <v>19373</v>
      </c>
      <c r="F924" s="137" t="s">
        <v>19379</v>
      </c>
      <c r="G924" s="127">
        <v>200</v>
      </c>
      <c r="H924" s="138">
        <v>0</v>
      </c>
      <c r="I924" s="140">
        <v>160</v>
      </c>
    </row>
    <row r="925" spans="1:9">
      <c r="A925" s="144">
        <v>924</v>
      </c>
      <c r="B925" s="144" t="s">
        <v>18424</v>
      </c>
      <c r="C925" s="137" t="s">
        <v>19370</v>
      </c>
      <c r="D925" s="127" t="s">
        <v>19371</v>
      </c>
      <c r="E925" s="137" t="s">
        <v>19373</v>
      </c>
      <c r="F925" s="137" t="s">
        <v>19380</v>
      </c>
      <c r="G925" s="127">
        <v>200</v>
      </c>
      <c r="H925" s="138">
        <v>0</v>
      </c>
      <c r="I925" s="140">
        <v>160</v>
      </c>
    </row>
    <row r="926" spans="1:9">
      <c r="A926" s="144">
        <v>925</v>
      </c>
      <c r="B926" s="144" t="s">
        <v>18424</v>
      </c>
      <c r="C926" s="137" t="s">
        <v>19370</v>
      </c>
      <c r="D926" s="127" t="s">
        <v>19371</v>
      </c>
      <c r="E926" s="137" t="s">
        <v>19373</v>
      </c>
      <c r="F926" s="137" t="s">
        <v>19381</v>
      </c>
      <c r="G926" s="127">
        <v>200</v>
      </c>
      <c r="H926" s="138">
        <v>0</v>
      </c>
      <c r="I926" s="140">
        <v>140.2</v>
      </c>
    </row>
    <row r="927" spans="1:9">
      <c r="A927" s="144">
        <v>926</v>
      </c>
      <c r="B927" s="144" t="s">
        <v>18424</v>
      </c>
      <c r="C927" s="137" t="s">
        <v>19370</v>
      </c>
      <c r="D927" s="127" t="s">
        <v>19371</v>
      </c>
      <c r="E927" s="137" t="s">
        <v>19373</v>
      </c>
      <c r="F927" s="127" t="s">
        <v>19382</v>
      </c>
      <c r="G927" s="127">
        <v>200</v>
      </c>
      <c r="H927" s="138">
        <v>0</v>
      </c>
      <c r="I927" s="140">
        <v>160</v>
      </c>
    </row>
    <row r="928" spans="1:9">
      <c r="A928" s="144">
        <v>927</v>
      </c>
      <c r="B928" s="144" t="s">
        <v>18424</v>
      </c>
      <c r="C928" s="137" t="s">
        <v>19370</v>
      </c>
      <c r="D928" s="127" t="s">
        <v>19371</v>
      </c>
      <c r="E928" s="137" t="s">
        <v>19373</v>
      </c>
      <c r="F928" s="137" t="s">
        <v>19383</v>
      </c>
      <c r="G928" s="127">
        <v>315</v>
      </c>
      <c r="H928" s="138">
        <v>0</v>
      </c>
      <c r="I928" s="140">
        <v>252</v>
      </c>
    </row>
    <row r="929" spans="1:9">
      <c r="A929" s="144">
        <v>928</v>
      </c>
      <c r="B929" s="144" t="s">
        <v>18424</v>
      </c>
      <c r="C929" s="137" t="s">
        <v>19370</v>
      </c>
      <c r="D929" s="127" t="s">
        <v>19371</v>
      </c>
      <c r="E929" s="137" t="s">
        <v>19373</v>
      </c>
      <c r="F929" s="127" t="s">
        <v>19384</v>
      </c>
      <c r="G929" s="127">
        <v>200</v>
      </c>
      <c r="H929" s="138">
        <v>0</v>
      </c>
      <c r="I929" s="140">
        <v>61.67</v>
      </c>
    </row>
    <row r="930" spans="1:9">
      <c r="A930" s="144">
        <v>929</v>
      </c>
      <c r="B930" s="144" t="s">
        <v>18424</v>
      </c>
      <c r="C930" s="137" t="s">
        <v>19370</v>
      </c>
      <c r="D930" s="127" t="s">
        <v>19371</v>
      </c>
      <c r="E930" s="137" t="s">
        <v>19373</v>
      </c>
      <c r="F930" s="137" t="s">
        <v>19385</v>
      </c>
      <c r="G930" s="127">
        <v>200</v>
      </c>
      <c r="H930" s="138">
        <v>0</v>
      </c>
      <c r="I930" s="140">
        <v>160</v>
      </c>
    </row>
    <row r="931" spans="1:9">
      <c r="A931" s="144">
        <v>930</v>
      </c>
      <c r="B931" s="144" t="s">
        <v>18424</v>
      </c>
      <c r="C931" s="137" t="s">
        <v>19370</v>
      </c>
      <c r="D931" s="127" t="s">
        <v>19371</v>
      </c>
      <c r="E931" s="137" t="s">
        <v>19373</v>
      </c>
      <c r="F931" s="137" t="s">
        <v>19386</v>
      </c>
      <c r="G931" s="127">
        <v>315</v>
      </c>
      <c r="H931" s="138">
        <v>0</v>
      </c>
      <c r="I931" s="140">
        <v>246.8</v>
      </c>
    </row>
    <row r="932" spans="1:9">
      <c r="A932" s="144">
        <v>931</v>
      </c>
      <c r="B932" s="144" t="s">
        <v>18424</v>
      </c>
      <c r="C932" s="137" t="s">
        <v>19370</v>
      </c>
      <c r="D932" s="127" t="s">
        <v>19371</v>
      </c>
      <c r="E932" s="137" t="s">
        <v>19373</v>
      </c>
      <c r="F932" s="127" t="s">
        <v>19387</v>
      </c>
      <c r="G932" s="127">
        <v>400</v>
      </c>
      <c r="H932" s="138">
        <v>0</v>
      </c>
      <c r="I932" s="140">
        <v>291.66</v>
      </c>
    </row>
    <row r="933" spans="1:9">
      <c r="A933" s="144">
        <v>932</v>
      </c>
      <c r="B933" s="144" t="s">
        <v>18424</v>
      </c>
      <c r="C933" s="137" t="s">
        <v>19370</v>
      </c>
      <c r="D933" s="127" t="s">
        <v>19371</v>
      </c>
      <c r="E933" s="137" t="s">
        <v>19373</v>
      </c>
      <c r="F933" s="137" t="s">
        <v>19388</v>
      </c>
      <c r="G933" s="127">
        <v>100</v>
      </c>
      <c r="H933" s="138">
        <v>0</v>
      </c>
      <c r="I933" s="140">
        <v>36.775</v>
      </c>
    </row>
    <row r="934" spans="1:9">
      <c r="A934" s="144">
        <v>933</v>
      </c>
      <c r="B934" s="144" t="s">
        <v>18424</v>
      </c>
      <c r="C934" s="137" t="s">
        <v>19370</v>
      </c>
      <c r="D934" s="127" t="s">
        <v>19371</v>
      </c>
      <c r="E934" s="137" t="s">
        <v>19389</v>
      </c>
      <c r="F934" s="137" t="s">
        <v>19390</v>
      </c>
      <c r="G934" s="127">
        <v>200</v>
      </c>
      <c r="H934" s="138">
        <v>0</v>
      </c>
      <c r="I934" s="140">
        <v>97.35</v>
      </c>
    </row>
    <row r="935" spans="1:9">
      <c r="A935" s="144">
        <v>934</v>
      </c>
      <c r="B935" s="144" t="s">
        <v>18424</v>
      </c>
      <c r="C935" s="137" t="s">
        <v>19370</v>
      </c>
      <c r="D935" s="127" t="s">
        <v>19371</v>
      </c>
      <c r="E935" s="137" t="s">
        <v>19389</v>
      </c>
      <c r="F935" s="137" t="s">
        <v>19391</v>
      </c>
      <c r="G935" s="127">
        <v>315</v>
      </c>
      <c r="H935" s="138">
        <v>0</v>
      </c>
      <c r="I935" s="140">
        <v>252</v>
      </c>
    </row>
    <row r="936" spans="1:9">
      <c r="A936" s="144">
        <v>935</v>
      </c>
      <c r="B936" s="144" t="s">
        <v>18424</v>
      </c>
      <c r="C936" s="137" t="s">
        <v>19370</v>
      </c>
      <c r="D936" s="127" t="s">
        <v>19371</v>
      </c>
      <c r="E936" s="137" t="s">
        <v>19389</v>
      </c>
      <c r="F936" s="137" t="s">
        <v>19392</v>
      </c>
      <c r="G936" s="127">
        <v>400</v>
      </c>
      <c r="H936" s="138">
        <v>0</v>
      </c>
      <c r="I936" s="140">
        <v>320</v>
      </c>
    </row>
    <row r="937" spans="1:9">
      <c r="A937" s="144">
        <v>936</v>
      </c>
      <c r="B937" s="144" t="s">
        <v>18424</v>
      </c>
      <c r="C937" s="137" t="s">
        <v>19370</v>
      </c>
      <c r="D937" s="127" t="s">
        <v>19371</v>
      </c>
      <c r="E937" s="137" t="s">
        <v>19389</v>
      </c>
      <c r="F937" s="137" t="s">
        <v>19393</v>
      </c>
      <c r="G937" s="127">
        <v>200</v>
      </c>
      <c r="H937" s="138">
        <v>0</v>
      </c>
      <c r="I937" s="140">
        <v>138.58</v>
      </c>
    </row>
    <row r="938" spans="1:9">
      <c r="A938" s="144">
        <v>937</v>
      </c>
      <c r="B938" s="144" t="s">
        <v>18424</v>
      </c>
      <c r="C938" s="137" t="s">
        <v>19370</v>
      </c>
      <c r="D938" s="127" t="s">
        <v>19371</v>
      </c>
      <c r="E938" s="137" t="s">
        <v>19389</v>
      </c>
      <c r="F938" s="137" t="s">
        <v>19394</v>
      </c>
      <c r="G938" s="127">
        <v>100</v>
      </c>
      <c r="H938" s="138">
        <v>0</v>
      </c>
      <c r="I938" s="140">
        <v>80</v>
      </c>
    </row>
    <row r="939" spans="1:9">
      <c r="A939" s="144">
        <v>938</v>
      </c>
      <c r="B939" s="144" t="s">
        <v>18424</v>
      </c>
      <c r="C939" s="137" t="s">
        <v>19370</v>
      </c>
      <c r="D939" s="127" t="s">
        <v>19371</v>
      </c>
      <c r="E939" s="137" t="s">
        <v>19389</v>
      </c>
      <c r="F939" s="137" t="s">
        <v>19395</v>
      </c>
      <c r="G939" s="127">
        <v>200</v>
      </c>
      <c r="H939" s="138">
        <v>0</v>
      </c>
      <c r="I939" s="140">
        <v>141.12</v>
      </c>
    </row>
    <row r="940" spans="1:9">
      <c r="A940" s="144">
        <v>939</v>
      </c>
      <c r="B940" s="144" t="s">
        <v>18424</v>
      </c>
      <c r="C940" s="137" t="s">
        <v>19370</v>
      </c>
      <c r="D940" s="127" t="s">
        <v>19371</v>
      </c>
      <c r="E940" s="137" t="s">
        <v>19389</v>
      </c>
      <c r="F940" s="137" t="s">
        <v>19396</v>
      </c>
      <c r="G940" s="127">
        <v>200</v>
      </c>
      <c r="H940" s="138">
        <v>0</v>
      </c>
      <c r="I940" s="140">
        <v>111.91</v>
      </c>
    </row>
    <row r="941" spans="1:9">
      <c r="A941" s="144">
        <v>940</v>
      </c>
      <c r="B941" s="144" t="s">
        <v>18424</v>
      </c>
      <c r="C941" s="137" t="s">
        <v>19370</v>
      </c>
      <c r="D941" s="127" t="s">
        <v>19371</v>
      </c>
      <c r="E941" s="137" t="s">
        <v>19389</v>
      </c>
      <c r="F941" s="137" t="s">
        <v>19397</v>
      </c>
      <c r="G941" s="127">
        <v>200</v>
      </c>
      <c r="H941" s="138">
        <v>0</v>
      </c>
      <c r="I941" s="140">
        <v>160</v>
      </c>
    </row>
    <row r="942" spans="1:9">
      <c r="A942" s="144">
        <v>941</v>
      </c>
      <c r="B942" s="144" t="s">
        <v>18424</v>
      </c>
      <c r="C942" s="137" t="s">
        <v>19370</v>
      </c>
      <c r="D942" s="127" t="s">
        <v>19371</v>
      </c>
      <c r="E942" s="137" t="s">
        <v>19389</v>
      </c>
      <c r="F942" s="137" t="s">
        <v>19398</v>
      </c>
      <c r="G942" s="127">
        <v>200</v>
      </c>
      <c r="H942" s="138">
        <v>0</v>
      </c>
      <c r="I942" s="140">
        <v>73.52</v>
      </c>
    </row>
    <row r="943" spans="1:9">
      <c r="A943" s="144">
        <v>942</v>
      </c>
      <c r="B943" s="144" t="s">
        <v>18424</v>
      </c>
      <c r="C943" s="137" t="s">
        <v>19370</v>
      </c>
      <c r="D943" s="127" t="s">
        <v>19371</v>
      </c>
      <c r="E943" s="137" t="s">
        <v>19389</v>
      </c>
      <c r="F943" s="137" t="s">
        <v>19399</v>
      </c>
      <c r="G943" s="127">
        <v>315</v>
      </c>
      <c r="H943" s="138">
        <v>0</v>
      </c>
      <c r="I943" s="140">
        <v>252</v>
      </c>
    </row>
    <row r="944" spans="1:9">
      <c r="A944" s="144">
        <v>943</v>
      </c>
      <c r="B944" s="144" t="s">
        <v>18424</v>
      </c>
      <c r="C944" s="137" t="s">
        <v>19370</v>
      </c>
      <c r="D944" s="127" t="s">
        <v>19371</v>
      </c>
      <c r="E944" s="137" t="s">
        <v>19389</v>
      </c>
      <c r="F944" s="127" t="s">
        <v>19400</v>
      </c>
      <c r="G944" s="127">
        <v>200</v>
      </c>
      <c r="H944" s="138">
        <v>0</v>
      </c>
      <c r="I944" s="140">
        <v>142.45</v>
      </c>
    </row>
    <row r="945" spans="1:9">
      <c r="A945" s="144">
        <v>944</v>
      </c>
      <c r="B945" s="144" t="s">
        <v>18424</v>
      </c>
      <c r="C945" s="137" t="s">
        <v>19370</v>
      </c>
      <c r="D945" s="127" t="s">
        <v>19371</v>
      </c>
      <c r="E945" s="137" t="s">
        <v>19389</v>
      </c>
      <c r="F945" s="137" t="s">
        <v>19401</v>
      </c>
      <c r="G945" s="127">
        <v>200</v>
      </c>
      <c r="H945" s="138">
        <v>0</v>
      </c>
      <c r="I945" s="140">
        <v>160</v>
      </c>
    </row>
    <row r="946" spans="1:9">
      <c r="A946" s="144">
        <v>945</v>
      </c>
      <c r="B946" s="144" t="s">
        <v>18424</v>
      </c>
      <c r="C946" s="137" t="s">
        <v>19370</v>
      </c>
      <c r="D946" s="127" t="s">
        <v>19371</v>
      </c>
      <c r="E946" s="137" t="s">
        <v>19389</v>
      </c>
      <c r="F946" s="137" t="s">
        <v>19402</v>
      </c>
      <c r="G946" s="127">
        <v>200</v>
      </c>
      <c r="H946" s="138">
        <v>0</v>
      </c>
      <c r="I946" s="140">
        <v>126.61</v>
      </c>
    </row>
    <row r="947" spans="1:9">
      <c r="A947" s="144">
        <v>946</v>
      </c>
      <c r="B947" s="144" t="s">
        <v>18424</v>
      </c>
      <c r="C947" s="137" t="s">
        <v>19370</v>
      </c>
      <c r="D947" s="127" t="s">
        <v>19371</v>
      </c>
      <c r="E947" s="137" t="s">
        <v>19389</v>
      </c>
      <c r="F947" s="137" t="s">
        <v>19403</v>
      </c>
      <c r="G947" s="127">
        <v>100</v>
      </c>
      <c r="H947" s="138">
        <v>0</v>
      </c>
      <c r="I947" s="140">
        <v>80</v>
      </c>
    </row>
    <row r="948" spans="1:9">
      <c r="A948" s="144">
        <v>947</v>
      </c>
      <c r="B948" s="144" t="s">
        <v>18424</v>
      </c>
      <c r="C948" s="137" t="s">
        <v>19370</v>
      </c>
      <c r="D948" s="127" t="s">
        <v>19371</v>
      </c>
      <c r="E948" s="137" t="s">
        <v>19389</v>
      </c>
      <c r="F948" s="137" t="s">
        <v>19404</v>
      </c>
      <c r="G948" s="127">
        <v>400</v>
      </c>
      <c r="H948" s="138">
        <v>0</v>
      </c>
      <c r="I948" s="140">
        <v>320</v>
      </c>
    </row>
    <row r="949" spans="1:9">
      <c r="A949" s="144">
        <v>948</v>
      </c>
      <c r="B949" s="144" t="s">
        <v>18424</v>
      </c>
      <c r="C949" s="137" t="s">
        <v>19370</v>
      </c>
      <c r="D949" s="127" t="s">
        <v>19371</v>
      </c>
      <c r="E949" s="137" t="s">
        <v>19389</v>
      </c>
      <c r="F949" s="137" t="s">
        <v>19405</v>
      </c>
      <c r="G949" s="127">
        <v>200</v>
      </c>
      <c r="H949" s="138">
        <v>0</v>
      </c>
      <c r="I949" s="140">
        <v>88.68</v>
      </c>
    </row>
    <row r="950" spans="1:9">
      <c r="A950" s="144">
        <v>949</v>
      </c>
      <c r="B950" s="144" t="s">
        <v>18424</v>
      </c>
      <c r="C950" s="137" t="s">
        <v>19370</v>
      </c>
      <c r="D950" s="127" t="s">
        <v>19371</v>
      </c>
      <c r="E950" s="137" t="s">
        <v>19389</v>
      </c>
      <c r="F950" s="137" t="s">
        <v>19406</v>
      </c>
      <c r="G950" s="127">
        <v>200</v>
      </c>
      <c r="H950" s="138">
        <v>0</v>
      </c>
      <c r="I950" s="140">
        <v>160</v>
      </c>
    </row>
    <row r="951" spans="1:9">
      <c r="A951" s="144">
        <v>950</v>
      </c>
      <c r="B951" s="144" t="s">
        <v>18424</v>
      </c>
      <c r="C951" s="137" t="s">
        <v>19370</v>
      </c>
      <c r="D951" s="127" t="s">
        <v>19371</v>
      </c>
      <c r="E951" s="137" t="s">
        <v>19389</v>
      </c>
      <c r="F951" s="137" t="s">
        <v>19407</v>
      </c>
      <c r="G951" s="127">
        <v>200</v>
      </c>
      <c r="H951" s="138">
        <v>0</v>
      </c>
      <c r="I951" s="140">
        <v>97.1</v>
      </c>
    </row>
    <row r="952" spans="1:9">
      <c r="A952" s="144">
        <v>951</v>
      </c>
      <c r="B952" s="144" t="s">
        <v>18424</v>
      </c>
      <c r="C952" s="137" t="s">
        <v>19370</v>
      </c>
      <c r="D952" s="127" t="s">
        <v>19371</v>
      </c>
      <c r="E952" s="137" t="s">
        <v>19389</v>
      </c>
      <c r="F952" s="137" t="s">
        <v>19408</v>
      </c>
      <c r="G952" s="127">
        <v>200</v>
      </c>
      <c r="H952" s="138">
        <v>0</v>
      </c>
      <c r="I952" s="140">
        <v>160</v>
      </c>
    </row>
    <row r="953" spans="1:9">
      <c r="A953" s="144">
        <v>952</v>
      </c>
      <c r="B953" s="144" t="s">
        <v>18424</v>
      </c>
      <c r="C953" s="137" t="s">
        <v>19370</v>
      </c>
      <c r="D953" s="127" t="s">
        <v>19371</v>
      </c>
      <c r="E953" s="137" t="s">
        <v>19389</v>
      </c>
      <c r="F953" s="137" t="s">
        <v>19409</v>
      </c>
      <c r="G953" s="127">
        <v>400</v>
      </c>
      <c r="H953" s="138">
        <v>0</v>
      </c>
      <c r="I953" s="140">
        <v>278.96</v>
      </c>
    </row>
    <row r="954" spans="1:9">
      <c r="A954" s="144">
        <v>953</v>
      </c>
      <c r="B954" s="144" t="s">
        <v>18424</v>
      </c>
      <c r="C954" s="137" t="s">
        <v>19370</v>
      </c>
      <c r="D954" s="127" t="s">
        <v>19371</v>
      </c>
      <c r="E954" s="137" t="s">
        <v>19389</v>
      </c>
      <c r="F954" s="137" t="s">
        <v>19410</v>
      </c>
      <c r="G954" s="127">
        <v>100</v>
      </c>
      <c r="H954" s="138">
        <v>0</v>
      </c>
      <c r="I954" s="140">
        <v>80</v>
      </c>
    </row>
    <row r="955" spans="1:9">
      <c r="A955" s="144">
        <v>954</v>
      </c>
      <c r="B955" s="144" t="s">
        <v>18424</v>
      </c>
      <c r="C955" s="137" t="s">
        <v>19370</v>
      </c>
      <c r="D955" s="127" t="s">
        <v>19371</v>
      </c>
      <c r="E955" s="137" t="s">
        <v>19389</v>
      </c>
      <c r="F955" s="137" t="s">
        <v>19411</v>
      </c>
      <c r="G955" s="127">
        <v>200</v>
      </c>
      <c r="H955" s="138">
        <v>0</v>
      </c>
      <c r="I955" s="140">
        <v>160</v>
      </c>
    </row>
    <row r="956" spans="1:9">
      <c r="A956" s="144">
        <v>955</v>
      </c>
      <c r="B956" s="144" t="s">
        <v>18424</v>
      </c>
      <c r="C956" s="137" t="s">
        <v>19370</v>
      </c>
      <c r="D956" s="127" t="s">
        <v>19371</v>
      </c>
      <c r="E956" s="137" t="s">
        <v>19389</v>
      </c>
      <c r="F956" s="137" t="s">
        <v>19412</v>
      </c>
      <c r="G956" s="127">
        <v>200</v>
      </c>
      <c r="H956" s="138">
        <v>0</v>
      </c>
      <c r="I956" s="140">
        <v>160</v>
      </c>
    </row>
    <row r="957" spans="1:9">
      <c r="A957" s="144">
        <v>956</v>
      </c>
      <c r="B957" s="144" t="s">
        <v>18424</v>
      </c>
      <c r="C957" s="137" t="s">
        <v>19370</v>
      </c>
      <c r="D957" s="127" t="s">
        <v>19371</v>
      </c>
      <c r="E957" s="137" t="s">
        <v>19389</v>
      </c>
      <c r="F957" s="137" t="s">
        <v>19413</v>
      </c>
      <c r="G957" s="127">
        <v>400</v>
      </c>
      <c r="H957" s="138">
        <v>0</v>
      </c>
      <c r="I957" s="140">
        <v>320</v>
      </c>
    </row>
    <row r="958" spans="1:9">
      <c r="A958" s="144">
        <v>957</v>
      </c>
      <c r="B958" s="144" t="s">
        <v>18424</v>
      </c>
      <c r="C958" s="137" t="s">
        <v>19370</v>
      </c>
      <c r="D958" s="127" t="s">
        <v>19371</v>
      </c>
      <c r="E958" s="137" t="s">
        <v>19389</v>
      </c>
      <c r="F958" s="127" t="s">
        <v>19414</v>
      </c>
      <c r="G958" s="127">
        <v>315</v>
      </c>
      <c r="H958" s="138">
        <v>0</v>
      </c>
      <c r="I958" s="140">
        <v>210.435</v>
      </c>
    </row>
    <row r="959" spans="1:9">
      <c r="A959" s="144">
        <v>958</v>
      </c>
      <c r="B959" s="144" t="s">
        <v>18424</v>
      </c>
      <c r="C959" s="137" t="s">
        <v>19370</v>
      </c>
      <c r="D959" s="127" t="s">
        <v>19371</v>
      </c>
      <c r="E959" s="137" t="s">
        <v>19389</v>
      </c>
      <c r="F959" s="127" t="s">
        <v>19415</v>
      </c>
      <c r="G959" s="127">
        <v>400</v>
      </c>
      <c r="H959" s="138">
        <v>0</v>
      </c>
      <c r="I959" s="140">
        <v>308.3</v>
      </c>
    </row>
    <row r="960" spans="1:9">
      <c r="A960" s="144">
        <v>959</v>
      </c>
      <c r="B960" s="144" t="s">
        <v>18424</v>
      </c>
      <c r="C960" s="137" t="s">
        <v>19370</v>
      </c>
      <c r="D960" s="127" t="s">
        <v>19371</v>
      </c>
      <c r="E960" s="137" t="s">
        <v>19389</v>
      </c>
      <c r="F960" s="146" t="s">
        <v>19416</v>
      </c>
      <c r="G960" s="127">
        <v>100</v>
      </c>
      <c r="H960" s="138">
        <v>0</v>
      </c>
      <c r="I960" s="140">
        <v>80</v>
      </c>
    </row>
    <row r="961" spans="1:9">
      <c r="A961" s="144">
        <v>960</v>
      </c>
      <c r="B961" s="144" t="s">
        <v>18424</v>
      </c>
      <c r="C961" s="137" t="s">
        <v>19370</v>
      </c>
      <c r="D961" s="127" t="s">
        <v>19371</v>
      </c>
      <c r="E961" s="137" t="s">
        <v>19389</v>
      </c>
      <c r="F961" s="137" t="s">
        <v>19417</v>
      </c>
      <c r="G961" s="127">
        <v>200</v>
      </c>
      <c r="H961" s="138">
        <v>0</v>
      </c>
      <c r="I961" s="140">
        <v>75.28</v>
      </c>
    </row>
    <row r="962" spans="1:9">
      <c r="A962" s="144">
        <v>961</v>
      </c>
      <c r="B962" s="144" t="s">
        <v>18424</v>
      </c>
      <c r="C962" s="137" t="s">
        <v>19370</v>
      </c>
      <c r="D962" s="127" t="s">
        <v>19371</v>
      </c>
      <c r="E962" s="137" t="s">
        <v>19418</v>
      </c>
      <c r="F962" s="137" t="s">
        <v>19419</v>
      </c>
      <c r="G962" s="127">
        <v>400</v>
      </c>
      <c r="H962" s="138">
        <v>0</v>
      </c>
      <c r="I962" s="140">
        <v>320</v>
      </c>
    </row>
    <row r="963" spans="1:9">
      <c r="A963" s="144">
        <v>962</v>
      </c>
      <c r="B963" s="144" t="s">
        <v>18424</v>
      </c>
      <c r="C963" s="137" t="s">
        <v>19370</v>
      </c>
      <c r="D963" s="127" t="s">
        <v>19371</v>
      </c>
      <c r="E963" s="137" t="s">
        <v>19418</v>
      </c>
      <c r="F963" s="137" t="s">
        <v>19420</v>
      </c>
      <c r="G963" s="127">
        <v>400</v>
      </c>
      <c r="H963" s="138">
        <v>0</v>
      </c>
      <c r="I963" s="140">
        <v>290.425</v>
      </c>
    </row>
    <row r="964" spans="1:9">
      <c r="A964" s="144">
        <v>963</v>
      </c>
      <c r="B964" s="144" t="s">
        <v>18424</v>
      </c>
      <c r="C964" s="137" t="s">
        <v>19370</v>
      </c>
      <c r="D964" s="127" t="s">
        <v>19371</v>
      </c>
      <c r="E964" s="137" t="s">
        <v>19418</v>
      </c>
      <c r="F964" s="137" t="s">
        <v>19421</v>
      </c>
      <c r="G964" s="127">
        <v>200</v>
      </c>
      <c r="H964" s="138">
        <v>0</v>
      </c>
      <c r="I964" s="140">
        <v>160</v>
      </c>
    </row>
    <row r="965" spans="1:9">
      <c r="A965" s="144">
        <v>964</v>
      </c>
      <c r="B965" s="144" t="s">
        <v>18424</v>
      </c>
      <c r="C965" s="137" t="s">
        <v>19370</v>
      </c>
      <c r="D965" s="127" t="s">
        <v>19371</v>
      </c>
      <c r="E965" s="137" t="s">
        <v>19418</v>
      </c>
      <c r="F965" s="137" t="s">
        <v>19422</v>
      </c>
      <c r="G965" s="127">
        <v>315</v>
      </c>
      <c r="H965" s="138">
        <v>0</v>
      </c>
      <c r="I965" s="140">
        <v>252</v>
      </c>
    </row>
    <row r="966" spans="1:9">
      <c r="A966" s="144">
        <v>965</v>
      </c>
      <c r="B966" s="144" t="s">
        <v>18424</v>
      </c>
      <c r="C966" s="137" t="s">
        <v>19370</v>
      </c>
      <c r="D966" s="127" t="s">
        <v>19371</v>
      </c>
      <c r="E966" s="137" t="s">
        <v>19418</v>
      </c>
      <c r="F966" s="127" t="s">
        <v>19423</v>
      </c>
      <c r="G966" s="127">
        <v>100</v>
      </c>
      <c r="H966" s="138">
        <v>0</v>
      </c>
      <c r="I966" s="140">
        <v>80</v>
      </c>
    </row>
    <row r="967" spans="1:9">
      <c r="A967" s="144">
        <v>966</v>
      </c>
      <c r="B967" s="144" t="s">
        <v>18424</v>
      </c>
      <c r="C967" s="137" t="s">
        <v>19066</v>
      </c>
      <c r="D967" s="127" t="s">
        <v>19067</v>
      </c>
      <c r="E967" s="137" t="s">
        <v>19068</v>
      </c>
      <c r="F967" s="137" t="s">
        <v>19424</v>
      </c>
      <c r="G967" s="127">
        <v>200</v>
      </c>
      <c r="H967" s="138">
        <v>0</v>
      </c>
      <c r="I967" s="140">
        <v>101.1</v>
      </c>
    </row>
    <row r="968" spans="1:9">
      <c r="A968" s="144">
        <v>967</v>
      </c>
      <c r="B968" s="144" t="s">
        <v>18424</v>
      </c>
      <c r="C968" s="137" t="s">
        <v>19370</v>
      </c>
      <c r="D968" s="127" t="s">
        <v>19371</v>
      </c>
      <c r="E968" s="137" t="s">
        <v>19418</v>
      </c>
      <c r="F968" s="137" t="s">
        <v>19425</v>
      </c>
      <c r="G968" s="127">
        <v>200</v>
      </c>
      <c r="H968" s="138">
        <v>0</v>
      </c>
      <c r="I968" s="140">
        <v>160</v>
      </c>
    </row>
    <row r="969" spans="1:9">
      <c r="A969" s="144">
        <v>968</v>
      </c>
      <c r="B969" s="144" t="s">
        <v>18424</v>
      </c>
      <c r="C969" s="137" t="s">
        <v>19370</v>
      </c>
      <c r="D969" s="127" t="s">
        <v>19371</v>
      </c>
      <c r="E969" s="137" t="s">
        <v>19418</v>
      </c>
      <c r="F969" s="137" t="s">
        <v>19426</v>
      </c>
      <c r="G969" s="127">
        <v>100</v>
      </c>
      <c r="H969" s="138">
        <v>0</v>
      </c>
      <c r="I969" s="140">
        <v>80</v>
      </c>
    </row>
    <row r="970" spans="1:9">
      <c r="A970" s="144">
        <v>969</v>
      </c>
      <c r="B970" s="144" t="s">
        <v>18424</v>
      </c>
      <c r="C970" s="137" t="s">
        <v>19370</v>
      </c>
      <c r="D970" s="127" t="s">
        <v>19371</v>
      </c>
      <c r="E970" s="137" t="s">
        <v>19418</v>
      </c>
      <c r="F970" s="137" t="s">
        <v>19427</v>
      </c>
      <c r="G970" s="127">
        <v>200</v>
      </c>
      <c r="H970" s="138">
        <v>0</v>
      </c>
      <c r="I970" s="140">
        <v>160</v>
      </c>
    </row>
    <row r="971" spans="1:9">
      <c r="A971" s="144">
        <v>970</v>
      </c>
      <c r="B971" s="144" t="s">
        <v>18424</v>
      </c>
      <c r="C971" s="137" t="s">
        <v>19370</v>
      </c>
      <c r="D971" s="127" t="s">
        <v>19371</v>
      </c>
      <c r="E971" s="137" t="s">
        <v>19418</v>
      </c>
      <c r="F971" s="127" t="s">
        <v>19428</v>
      </c>
      <c r="G971" s="127">
        <v>250</v>
      </c>
      <c r="H971" s="138">
        <v>0</v>
      </c>
      <c r="I971" s="140">
        <v>164</v>
      </c>
    </row>
    <row r="972" spans="1:9">
      <c r="A972" s="144">
        <v>971</v>
      </c>
      <c r="B972" s="144" t="s">
        <v>18424</v>
      </c>
      <c r="C972" s="137" t="s">
        <v>19370</v>
      </c>
      <c r="D972" s="127" t="s">
        <v>19371</v>
      </c>
      <c r="E972" s="137" t="s">
        <v>19418</v>
      </c>
      <c r="F972" s="137" t="s">
        <v>19429</v>
      </c>
      <c r="G972" s="127">
        <v>400</v>
      </c>
      <c r="H972" s="138">
        <v>0</v>
      </c>
      <c r="I972" s="140">
        <v>320</v>
      </c>
    </row>
    <row r="973" spans="1:9">
      <c r="A973" s="144">
        <v>972</v>
      </c>
      <c r="B973" s="144" t="s">
        <v>18424</v>
      </c>
      <c r="C973" s="137" t="s">
        <v>19370</v>
      </c>
      <c r="D973" s="127" t="s">
        <v>19371</v>
      </c>
      <c r="E973" s="137" t="s">
        <v>19418</v>
      </c>
      <c r="F973" s="137" t="s">
        <v>19430</v>
      </c>
      <c r="G973" s="127">
        <v>200</v>
      </c>
      <c r="H973" s="138">
        <v>0</v>
      </c>
      <c r="I973" s="140">
        <v>74.635</v>
      </c>
    </row>
    <row r="974" spans="1:9">
      <c r="A974" s="144">
        <v>973</v>
      </c>
      <c r="B974" s="144" t="s">
        <v>18424</v>
      </c>
      <c r="C974" s="137" t="s">
        <v>19370</v>
      </c>
      <c r="D974" s="127" t="s">
        <v>19371</v>
      </c>
      <c r="E974" s="137" t="s">
        <v>19418</v>
      </c>
      <c r="F974" s="137" t="s">
        <v>19431</v>
      </c>
      <c r="G974" s="127">
        <v>200</v>
      </c>
      <c r="H974" s="138">
        <v>0</v>
      </c>
      <c r="I974" s="140">
        <v>0</v>
      </c>
    </row>
    <row r="975" spans="1:9">
      <c r="A975" s="144">
        <v>974</v>
      </c>
      <c r="B975" s="144" t="s">
        <v>18424</v>
      </c>
      <c r="C975" s="137" t="s">
        <v>19370</v>
      </c>
      <c r="D975" s="127" t="s">
        <v>19371</v>
      </c>
      <c r="E975" s="137" t="s">
        <v>19418</v>
      </c>
      <c r="F975" s="137" t="s">
        <v>19432</v>
      </c>
      <c r="G975" s="127">
        <v>200</v>
      </c>
      <c r="H975" s="138">
        <v>0</v>
      </c>
      <c r="I975" s="140">
        <v>93.85</v>
      </c>
    </row>
    <row r="976" spans="1:9">
      <c r="A976" s="144">
        <v>975</v>
      </c>
      <c r="B976" s="144" t="s">
        <v>18424</v>
      </c>
      <c r="C976" s="137" t="s">
        <v>19370</v>
      </c>
      <c r="D976" s="127" t="s">
        <v>19371</v>
      </c>
      <c r="E976" s="137" t="s">
        <v>19418</v>
      </c>
      <c r="F976" s="137" t="s">
        <v>19433</v>
      </c>
      <c r="G976" s="127">
        <v>250</v>
      </c>
      <c r="H976" s="138">
        <v>0</v>
      </c>
      <c r="I976" s="140">
        <v>200</v>
      </c>
    </row>
    <row r="977" spans="1:9">
      <c r="A977" s="144">
        <v>976</v>
      </c>
      <c r="B977" s="144" t="s">
        <v>18424</v>
      </c>
      <c r="C977" s="137" t="s">
        <v>19370</v>
      </c>
      <c r="D977" s="127" t="s">
        <v>19371</v>
      </c>
      <c r="E977" s="137" t="s">
        <v>19418</v>
      </c>
      <c r="F977" s="137" t="s">
        <v>19434</v>
      </c>
      <c r="G977" s="127">
        <v>400</v>
      </c>
      <c r="H977" s="138">
        <v>0</v>
      </c>
      <c r="I977" s="140">
        <v>320</v>
      </c>
    </row>
    <row r="978" spans="1:9">
      <c r="A978" s="144">
        <v>977</v>
      </c>
      <c r="B978" s="144" t="s">
        <v>18424</v>
      </c>
      <c r="C978" s="137" t="s">
        <v>19370</v>
      </c>
      <c r="D978" s="127" t="s">
        <v>19371</v>
      </c>
      <c r="E978" s="137" t="s">
        <v>19418</v>
      </c>
      <c r="F978" s="137" t="s">
        <v>19435</v>
      </c>
      <c r="G978" s="127">
        <v>200</v>
      </c>
      <c r="H978" s="138">
        <v>0</v>
      </c>
      <c r="I978" s="140">
        <v>160</v>
      </c>
    </row>
    <row r="979" spans="1:9">
      <c r="A979" s="144">
        <v>978</v>
      </c>
      <c r="B979" s="144" t="s">
        <v>18424</v>
      </c>
      <c r="C979" s="137" t="s">
        <v>19370</v>
      </c>
      <c r="D979" s="127" t="s">
        <v>19371</v>
      </c>
      <c r="E979" s="137" t="s">
        <v>19372</v>
      </c>
      <c r="F979" s="127" t="s">
        <v>19436</v>
      </c>
      <c r="G979" s="127">
        <v>400</v>
      </c>
      <c r="H979" s="138">
        <v>0</v>
      </c>
      <c r="I979" s="140">
        <v>320</v>
      </c>
    </row>
    <row r="980" spans="1:9">
      <c r="A980" s="144">
        <v>979</v>
      </c>
      <c r="B980" s="144" t="s">
        <v>18424</v>
      </c>
      <c r="C980" s="137" t="s">
        <v>19370</v>
      </c>
      <c r="D980" s="127" t="s">
        <v>19371</v>
      </c>
      <c r="E980" s="137" t="s">
        <v>19372</v>
      </c>
      <c r="F980" s="137" t="s">
        <v>19437</v>
      </c>
      <c r="G980" s="127">
        <v>400</v>
      </c>
      <c r="H980" s="138">
        <v>0</v>
      </c>
      <c r="I980" s="140">
        <v>320</v>
      </c>
    </row>
    <row r="981" spans="1:9">
      <c r="A981" s="144">
        <v>980</v>
      </c>
      <c r="B981" s="144" t="s">
        <v>18424</v>
      </c>
      <c r="C981" s="137" t="s">
        <v>19370</v>
      </c>
      <c r="D981" s="127" t="s">
        <v>19371</v>
      </c>
      <c r="E981" s="137" t="s">
        <v>19372</v>
      </c>
      <c r="F981" s="137" t="s">
        <v>19438</v>
      </c>
      <c r="G981" s="127">
        <v>400</v>
      </c>
      <c r="H981" s="138">
        <v>0</v>
      </c>
      <c r="I981" s="140">
        <v>309</v>
      </c>
    </row>
    <row r="982" spans="1:9">
      <c r="A982" s="144">
        <v>981</v>
      </c>
      <c r="B982" s="144" t="s">
        <v>18424</v>
      </c>
      <c r="C982" s="137" t="s">
        <v>19370</v>
      </c>
      <c r="D982" s="127" t="s">
        <v>19371</v>
      </c>
      <c r="E982" s="137" t="s">
        <v>19372</v>
      </c>
      <c r="F982" s="137" t="s">
        <v>19439</v>
      </c>
      <c r="G982" s="127">
        <v>400</v>
      </c>
      <c r="H982" s="138">
        <v>0</v>
      </c>
      <c r="I982" s="140">
        <v>320</v>
      </c>
    </row>
    <row r="983" spans="1:9">
      <c r="A983" s="144">
        <v>982</v>
      </c>
      <c r="B983" s="144" t="s">
        <v>18424</v>
      </c>
      <c r="C983" s="137" t="s">
        <v>19370</v>
      </c>
      <c r="D983" s="127" t="s">
        <v>19371</v>
      </c>
      <c r="E983" s="137" t="s">
        <v>19372</v>
      </c>
      <c r="F983" s="137" t="s">
        <v>19440</v>
      </c>
      <c r="G983" s="127">
        <v>100</v>
      </c>
      <c r="H983" s="138">
        <v>0</v>
      </c>
      <c r="I983" s="140">
        <v>30.5</v>
      </c>
    </row>
    <row r="984" spans="1:9">
      <c r="A984" s="144">
        <v>983</v>
      </c>
      <c r="B984" s="144" t="s">
        <v>18424</v>
      </c>
      <c r="C984" s="137" t="s">
        <v>19370</v>
      </c>
      <c r="D984" s="127" t="s">
        <v>19371</v>
      </c>
      <c r="E984" s="137" t="s">
        <v>19372</v>
      </c>
      <c r="F984" s="127" t="s">
        <v>19441</v>
      </c>
      <c r="G984" s="127">
        <v>315</v>
      </c>
      <c r="H984" s="138">
        <v>0</v>
      </c>
      <c r="I984" s="140">
        <v>252</v>
      </c>
    </row>
    <row r="985" spans="1:9">
      <c r="A985" s="144">
        <v>984</v>
      </c>
      <c r="B985" s="144" t="s">
        <v>18424</v>
      </c>
      <c r="C985" s="137" t="s">
        <v>19370</v>
      </c>
      <c r="D985" s="127" t="s">
        <v>19371</v>
      </c>
      <c r="E985" s="137" t="s">
        <v>19372</v>
      </c>
      <c r="F985" s="127" t="s">
        <v>19442</v>
      </c>
      <c r="G985" s="127">
        <v>200</v>
      </c>
      <c r="H985" s="138">
        <v>0</v>
      </c>
      <c r="I985" s="140">
        <v>160</v>
      </c>
    </row>
    <row r="986" spans="1:9">
      <c r="A986" s="144">
        <v>985</v>
      </c>
      <c r="B986" s="144" t="s">
        <v>18424</v>
      </c>
      <c r="C986" s="137" t="s">
        <v>19370</v>
      </c>
      <c r="D986" s="127" t="s">
        <v>19371</v>
      </c>
      <c r="E986" s="137" t="s">
        <v>19372</v>
      </c>
      <c r="F986" s="137" t="s">
        <v>19443</v>
      </c>
      <c r="G986" s="127">
        <v>200</v>
      </c>
      <c r="H986" s="138">
        <v>0</v>
      </c>
      <c r="I986" s="140">
        <v>160</v>
      </c>
    </row>
    <row r="987" spans="1:9">
      <c r="A987" s="144">
        <v>986</v>
      </c>
      <c r="B987" s="144" t="s">
        <v>18424</v>
      </c>
      <c r="C987" s="137" t="s">
        <v>19370</v>
      </c>
      <c r="D987" s="127" t="s">
        <v>19371</v>
      </c>
      <c r="E987" s="137" t="s">
        <v>19372</v>
      </c>
      <c r="F987" s="137" t="s">
        <v>19444</v>
      </c>
      <c r="G987" s="127">
        <v>400</v>
      </c>
      <c r="H987" s="138">
        <v>0</v>
      </c>
      <c r="I987" s="140">
        <v>287</v>
      </c>
    </row>
    <row r="988" spans="1:9">
      <c r="A988" s="144">
        <v>987</v>
      </c>
      <c r="B988" s="144" t="s">
        <v>18424</v>
      </c>
      <c r="C988" s="137" t="s">
        <v>19370</v>
      </c>
      <c r="D988" s="127" t="s">
        <v>19371</v>
      </c>
      <c r="E988" s="137" t="s">
        <v>19372</v>
      </c>
      <c r="F988" s="127" t="s">
        <v>19445</v>
      </c>
      <c r="G988" s="127">
        <v>315</v>
      </c>
      <c r="H988" s="138">
        <v>0</v>
      </c>
      <c r="I988" s="140">
        <v>252</v>
      </c>
    </row>
    <row r="989" spans="1:9">
      <c r="A989" s="144">
        <v>988</v>
      </c>
      <c r="B989" s="144" t="s">
        <v>18424</v>
      </c>
      <c r="C989" s="137" t="s">
        <v>19370</v>
      </c>
      <c r="D989" s="127" t="s">
        <v>19371</v>
      </c>
      <c r="E989" s="137" t="s">
        <v>19372</v>
      </c>
      <c r="F989" s="137" t="s">
        <v>19446</v>
      </c>
      <c r="G989" s="127">
        <v>200</v>
      </c>
      <c r="H989" s="138">
        <v>0</v>
      </c>
      <c r="I989" s="140">
        <v>0</v>
      </c>
    </row>
    <row r="990" spans="1:9">
      <c r="A990" s="144">
        <v>989</v>
      </c>
      <c r="B990" s="144" t="s">
        <v>18424</v>
      </c>
      <c r="C990" s="137" t="s">
        <v>19370</v>
      </c>
      <c r="D990" s="127" t="s">
        <v>19371</v>
      </c>
      <c r="E990" s="137" t="s">
        <v>19372</v>
      </c>
      <c r="F990" s="137" t="s">
        <v>19447</v>
      </c>
      <c r="G990" s="127">
        <v>200</v>
      </c>
      <c r="H990" s="138">
        <v>0</v>
      </c>
      <c r="I990" s="140">
        <v>160</v>
      </c>
    </row>
    <row r="991" spans="1:9">
      <c r="A991" s="144">
        <v>990</v>
      </c>
      <c r="B991" s="144" t="s">
        <v>18424</v>
      </c>
      <c r="C991" s="137" t="s">
        <v>19370</v>
      </c>
      <c r="D991" s="127" t="s">
        <v>19371</v>
      </c>
      <c r="E991" s="137" t="s">
        <v>19372</v>
      </c>
      <c r="F991" s="137" t="s">
        <v>19448</v>
      </c>
      <c r="G991" s="127">
        <v>200</v>
      </c>
      <c r="H991" s="138">
        <v>0</v>
      </c>
      <c r="I991" s="140">
        <v>80.35</v>
      </c>
    </row>
    <row r="992" spans="1:9">
      <c r="A992" s="144">
        <v>991</v>
      </c>
      <c r="B992" s="144" t="s">
        <v>18424</v>
      </c>
      <c r="C992" s="137" t="s">
        <v>19370</v>
      </c>
      <c r="D992" s="127" t="s">
        <v>19371</v>
      </c>
      <c r="E992" s="137" t="s">
        <v>19372</v>
      </c>
      <c r="F992" s="137" t="s">
        <v>19449</v>
      </c>
      <c r="G992" s="127">
        <v>160</v>
      </c>
      <c r="H992" s="138">
        <v>0</v>
      </c>
      <c r="I992" s="140">
        <v>32.275</v>
      </c>
    </row>
    <row r="993" spans="1:9">
      <c r="A993" s="144">
        <v>992</v>
      </c>
      <c r="B993" s="144" t="s">
        <v>18424</v>
      </c>
      <c r="C993" s="137" t="s">
        <v>19370</v>
      </c>
      <c r="D993" s="127" t="s">
        <v>19371</v>
      </c>
      <c r="E993" s="137" t="s">
        <v>19372</v>
      </c>
      <c r="F993" s="137" t="s">
        <v>19450</v>
      </c>
      <c r="G993" s="127">
        <v>200</v>
      </c>
      <c r="H993" s="138">
        <v>0</v>
      </c>
      <c r="I993" s="140">
        <v>160</v>
      </c>
    </row>
    <row r="994" spans="1:9">
      <c r="A994" s="144">
        <v>993</v>
      </c>
      <c r="B994" s="144" t="s">
        <v>18424</v>
      </c>
      <c r="C994" s="137" t="s">
        <v>19370</v>
      </c>
      <c r="D994" s="127" t="s">
        <v>19371</v>
      </c>
      <c r="E994" s="137" t="s">
        <v>19451</v>
      </c>
      <c r="F994" s="137" t="s">
        <v>19452</v>
      </c>
      <c r="G994" s="127">
        <v>250</v>
      </c>
      <c r="H994" s="138">
        <v>0</v>
      </c>
      <c r="I994" s="140">
        <v>154.53</v>
      </c>
    </row>
    <row r="995" spans="1:9">
      <c r="A995" s="144">
        <v>994</v>
      </c>
      <c r="B995" s="144" t="s">
        <v>18424</v>
      </c>
      <c r="C995" s="137" t="s">
        <v>19370</v>
      </c>
      <c r="D995" s="127" t="s">
        <v>19371</v>
      </c>
      <c r="E995" s="137" t="s">
        <v>19451</v>
      </c>
      <c r="F995" s="137" t="s">
        <v>19453</v>
      </c>
      <c r="G995" s="127">
        <v>200</v>
      </c>
      <c r="H995" s="138">
        <v>0</v>
      </c>
      <c r="I995" s="140">
        <v>160</v>
      </c>
    </row>
    <row r="996" spans="1:9">
      <c r="A996" s="144">
        <v>995</v>
      </c>
      <c r="B996" s="144" t="s">
        <v>18424</v>
      </c>
      <c r="C996" s="137" t="s">
        <v>19370</v>
      </c>
      <c r="D996" s="127" t="s">
        <v>19371</v>
      </c>
      <c r="E996" s="137" t="s">
        <v>19451</v>
      </c>
      <c r="F996" s="137" t="s">
        <v>19454</v>
      </c>
      <c r="G996" s="127">
        <v>400</v>
      </c>
      <c r="H996" s="138">
        <v>0</v>
      </c>
      <c r="I996" s="140">
        <v>202.89</v>
      </c>
    </row>
    <row r="997" spans="1:9">
      <c r="A997" s="144">
        <v>996</v>
      </c>
      <c r="B997" s="144" t="s">
        <v>18424</v>
      </c>
      <c r="C997" s="137" t="s">
        <v>19370</v>
      </c>
      <c r="D997" s="127" t="s">
        <v>19371</v>
      </c>
      <c r="E997" s="137" t="s">
        <v>19451</v>
      </c>
      <c r="F997" s="137" t="s">
        <v>19455</v>
      </c>
      <c r="G997" s="127">
        <v>200</v>
      </c>
      <c r="H997" s="138">
        <v>0</v>
      </c>
      <c r="I997" s="140">
        <v>160</v>
      </c>
    </row>
    <row r="998" spans="1:9">
      <c r="A998" s="144">
        <v>997</v>
      </c>
      <c r="B998" s="144" t="s">
        <v>18424</v>
      </c>
      <c r="C998" s="137" t="s">
        <v>19370</v>
      </c>
      <c r="D998" s="127" t="s">
        <v>19371</v>
      </c>
      <c r="E998" s="137" t="s">
        <v>19451</v>
      </c>
      <c r="F998" s="137" t="s">
        <v>19456</v>
      </c>
      <c r="G998" s="127">
        <v>200</v>
      </c>
      <c r="H998" s="138">
        <v>0</v>
      </c>
      <c r="I998" s="140">
        <v>160</v>
      </c>
    </row>
    <row r="999" spans="1:9">
      <c r="A999" s="144">
        <v>998</v>
      </c>
      <c r="B999" s="144" t="s">
        <v>18424</v>
      </c>
      <c r="C999" s="137" t="s">
        <v>19370</v>
      </c>
      <c r="D999" s="127" t="s">
        <v>19371</v>
      </c>
      <c r="E999" s="137" t="s">
        <v>19451</v>
      </c>
      <c r="F999" s="127" t="s">
        <v>19457</v>
      </c>
      <c r="G999" s="127">
        <v>160</v>
      </c>
      <c r="H999" s="138">
        <v>0</v>
      </c>
      <c r="I999" s="140">
        <v>117.74</v>
      </c>
    </row>
    <row r="1000" spans="1:9">
      <c r="A1000" s="144">
        <v>999</v>
      </c>
      <c r="B1000" s="144" t="s">
        <v>18424</v>
      </c>
      <c r="C1000" s="137" t="s">
        <v>19370</v>
      </c>
      <c r="D1000" s="127" t="s">
        <v>19371</v>
      </c>
      <c r="E1000" s="137" t="s">
        <v>19451</v>
      </c>
      <c r="F1000" s="137" t="s">
        <v>19458</v>
      </c>
      <c r="G1000" s="127">
        <v>315</v>
      </c>
      <c r="H1000" s="138">
        <v>0</v>
      </c>
      <c r="I1000" s="140">
        <v>232.23</v>
      </c>
    </row>
    <row r="1001" spans="1:9">
      <c r="A1001" s="144">
        <v>1000</v>
      </c>
      <c r="B1001" s="144" t="s">
        <v>18424</v>
      </c>
      <c r="C1001" s="137" t="s">
        <v>19370</v>
      </c>
      <c r="D1001" s="127" t="s">
        <v>19371</v>
      </c>
      <c r="E1001" s="137" t="s">
        <v>19451</v>
      </c>
      <c r="F1001" s="137" t="s">
        <v>19459</v>
      </c>
      <c r="G1001" s="127">
        <v>100</v>
      </c>
      <c r="H1001" s="138">
        <v>0</v>
      </c>
      <c r="I1001" s="140">
        <v>27.94</v>
      </c>
    </row>
    <row r="1002" spans="1:9">
      <c r="A1002" s="144">
        <v>1001</v>
      </c>
      <c r="B1002" s="144" t="s">
        <v>18424</v>
      </c>
      <c r="C1002" s="137" t="s">
        <v>19370</v>
      </c>
      <c r="D1002" s="127" t="s">
        <v>19371</v>
      </c>
      <c r="E1002" s="137" t="s">
        <v>19451</v>
      </c>
      <c r="F1002" s="137" t="s">
        <v>19460</v>
      </c>
      <c r="G1002" s="127">
        <v>315</v>
      </c>
      <c r="H1002" s="138">
        <v>0</v>
      </c>
      <c r="I1002" s="140">
        <v>221.62</v>
      </c>
    </row>
    <row r="1003" spans="1:9">
      <c r="A1003" s="144">
        <v>1002</v>
      </c>
      <c r="B1003" s="144" t="s">
        <v>18424</v>
      </c>
      <c r="C1003" s="137" t="s">
        <v>19370</v>
      </c>
      <c r="D1003" s="127" t="s">
        <v>19371</v>
      </c>
      <c r="E1003" s="137" t="s">
        <v>19451</v>
      </c>
      <c r="F1003" s="137" t="s">
        <v>19461</v>
      </c>
      <c r="G1003" s="127">
        <v>200</v>
      </c>
      <c r="H1003" s="138">
        <v>0</v>
      </c>
      <c r="I1003" s="140">
        <v>160</v>
      </c>
    </row>
    <row r="1004" spans="1:9">
      <c r="A1004" s="144">
        <v>1003</v>
      </c>
      <c r="B1004" s="144" t="s">
        <v>18424</v>
      </c>
      <c r="C1004" s="137" t="s">
        <v>19370</v>
      </c>
      <c r="D1004" s="127" t="s">
        <v>19371</v>
      </c>
      <c r="E1004" s="137" t="s">
        <v>19451</v>
      </c>
      <c r="F1004" s="137" t="s">
        <v>19462</v>
      </c>
      <c r="G1004" s="127">
        <v>315</v>
      </c>
      <c r="H1004" s="138">
        <v>0</v>
      </c>
      <c r="I1004" s="140">
        <v>191.5</v>
      </c>
    </row>
    <row r="1005" spans="1:9">
      <c r="A1005" s="144">
        <v>1004</v>
      </c>
      <c r="B1005" s="144" t="s">
        <v>18424</v>
      </c>
      <c r="C1005" s="137" t="s">
        <v>19370</v>
      </c>
      <c r="D1005" s="127" t="s">
        <v>19371</v>
      </c>
      <c r="E1005" s="137" t="s">
        <v>19451</v>
      </c>
      <c r="F1005" s="127" t="s">
        <v>19463</v>
      </c>
      <c r="G1005" s="127">
        <v>400</v>
      </c>
      <c r="H1005" s="138">
        <v>0</v>
      </c>
      <c r="I1005" s="140">
        <v>320</v>
      </c>
    </row>
    <row r="1006" spans="1:9">
      <c r="A1006" s="144">
        <v>1005</v>
      </c>
      <c r="B1006" s="144" t="s">
        <v>18424</v>
      </c>
      <c r="C1006" s="137" t="s">
        <v>19370</v>
      </c>
      <c r="D1006" s="127" t="s">
        <v>19371</v>
      </c>
      <c r="E1006" s="137" t="s">
        <v>19451</v>
      </c>
      <c r="F1006" s="137" t="s">
        <v>19464</v>
      </c>
      <c r="G1006" s="127">
        <v>200</v>
      </c>
      <c r="H1006" s="138">
        <v>0</v>
      </c>
      <c r="I1006" s="140">
        <v>160</v>
      </c>
    </row>
    <row r="1007" spans="1:9">
      <c r="A1007" s="144">
        <v>1006</v>
      </c>
      <c r="B1007" s="144" t="s">
        <v>18424</v>
      </c>
      <c r="C1007" s="137" t="s">
        <v>19370</v>
      </c>
      <c r="D1007" s="127" t="s">
        <v>19371</v>
      </c>
      <c r="E1007" s="137" t="s">
        <v>19451</v>
      </c>
      <c r="F1007" s="137" t="s">
        <v>19465</v>
      </c>
      <c r="G1007" s="127">
        <v>250</v>
      </c>
      <c r="H1007" s="138">
        <v>0</v>
      </c>
      <c r="I1007" s="140">
        <v>200</v>
      </c>
    </row>
    <row r="1008" spans="1:9">
      <c r="A1008" s="144">
        <v>1007</v>
      </c>
      <c r="B1008" s="144" t="s">
        <v>18424</v>
      </c>
      <c r="C1008" s="137" t="s">
        <v>19370</v>
      </c>
      <c r="D1008" s="127" t="s">
        <v>19371</v>
      </c>
      <c r="E1008" s="137" t="s">
        <v>19451</v>
      </c>
      <c r="F1008" s="137" t="s">
        <v>19466</v>
      </c>
      <c r="G1008" s="127">
        <v>200</v>
      </c>
      <c r="H1008" s="138">
        <v>0</v>
      </c>
      <c r="I1008" s="140">
        <v>160</v>
      </c>
    </row>
    <row r="1009" spans="1:9">
      <c r="A1009" s="144">
        <v>1008</v>
      </c>
      <c r="B1009" s="144" t="s">
        <v>18424</v>
      </c>
      <c r="C1009" s="137" t="s">
        <v>19370</v>
      </c>
      <c r="D1009" s="127" t="s">
        <v>19371</v>
      </c>
      <c r="E1009" s="137" t="s">
        <v>19451</v>
      </c>
      <c r="F1009" s="127" t="s">
        <v>19467</v>
      </c>
      <c r="G1009" s="127">
        <v>315</v>
      </c>
      <c r="H1009" s="138">
        <v>0</v>
      </c>
      <c r="I1009" s="140">
        <v>182.15</v>
      </c>
    </row>
    <row r="1010" spans="1:9">
      <c r="A1010" s="144">
        <v>1009</v>
      </c>
      <c r="B1010" s="144" t="s">
        <v>18424</v>
      </c>
      <c r="C1010" s="137" t="s">
        <v>19370</v>
      </c>
      <c r="D1010" s="127" t="s">
        <v>19371</v>
      </c>
      <c r="E1010" s="137" t="s">
        <v>19451</v>
      </c>
      <c r="F1010" s="137" t="s">
        <v>19468</v>
      </c>
      <c r="G1010" s="127">
        <v>200</v>
      </c>
      <c r="H1010" s="138">
        <v>0</v>
      </c>
      <c r="I1010" s="140">
        <v>160</v>
      </c>
    </row>
    <row r="1011" spans="1:9">
      <c r="A1011" s="144">
        <v>1010</v>
      </c>
      <c r="B1011" s="144" t="s">
        <v>18424</v>
      </c>
      <c r="C1011" s="137" t="s">
        <v>19370</v>
      </c>
      <c r="D1011" s="127" t="s">
        <v>19371</v>
      </c>
      <c r="E1011" s="137" t="s">
        <v>19451</v>
      </c>
      <c r="F1011" s="127" t="s">
        <v>19469</v>
      </c>
      <c r="G1011" s="127">
        <v>315</v>
      </c>
      <c r="H1011" s="138">
        <v>0</v>
      </c>
      <c r="I1011" s="140">
        <v>252</v>
      </c>
    </row>
    <row r="1012" spans="1:9">
      <c r="A1012" s="144">
        <v>1011</v>
      </c>
      <c r="B1012" s="144" t="s">
        <v>18424</v>
      </c>
      <c r="C1012" s="137" t="s">
        <v>19370</v>
      </c>
      <c r="D1012" s="127" t="s">
        <v>19371</v>
      </c>
      <c r="E1012" s="137" t="s">
        <v>19451</v>
      </c>
      <c r="F1012" s="137" t="s">
        <v>19470</v>
      </c>
      <c r="G1012" s="127">
        <v>200</v>
      </c>
      <c r="H1012" s="138">
        <v>0</v>
      </c>
      <c r="I1012" s="140">
        <v>36.12</v>
      </c>
    </row>
    <row r="1013" spans="1:9">
      <c r="A1013" s="144">
        <v>1012</v>
      </c>
      <c r="B1013" s="144" t="s">
        <v>18424</v>
      </c>
      <c r="C1013" s="137" t="s">
        <v>19370</v>
      </c>
      <c r="D1013" s="127" t="s">
        <v>19371</v>
      </c>
      <c r="E1013" s="137" t="s">
        <v>19451</v>
      </c>
      <c r="F1013" s="137" t="s">
        <v>19471</v>
      </c>
      <c r="G1013" s="127">
        <v>200</v>
      </c>
      <c r="H1013" s="138">
        <v>0</v>
      </c>
      <c r="I1013" s="140">
        <v>160</v>
      </c>
    </row>
    <row r="1014" spans="1:9">
      <c r="A1014" s="144">
        <v>1013</v>
      </c>
      <c r="B1014" s="144" t="s">
        <v>18424</v>
      </c>
      <c r="C1014" s="137" t="s">
        <v>19370</v>
      </c>
      <c r="D1014" s="127" t="s">
        <v>19371</v>
      </c>
      <c r="E1014" s="137" t="s">
        <v>19451</v>
      </c>
      <c r="F1014" s="137" t="s">
        <v>19472</v>
      </c>
      <c r="G1014" s="127">
        <v>200</v>
      </c>
      <c r="H1014" s="138">
        <v>0</v>
      </c>
      <c r="I1014" s="140">
        <v>160</v>
      </c>
    </row>
    <row r="1015" spans="1:9">
      <c r="A1015" s="144">
        <v>1014</v>
      </c>
      <c r="B1015" s="144" t="s">
        <v>18424</v>
      </c>
      <c r="C1015" s="137" t="s">
        <v>19370</v>
      </c>
      <c r="D1015" s="127" t="s">
        <v>19371</v>
      </c>
      <c r="E1015" s="137" t="s">
        <v>19451</v>
      </c>
      <c r="F1015" s="137" t="s">
        <v>19473</v>
      </c>
      <c r="G1015" s="127">
        <v>100</v>
      </c>
      <c r="H1015" s="138">
        <v>0</v>
      </c>
      <c r="I1015" s="140">
        <v>80</v>
      </c>
    </row>
    <row r="1016" spans="1:9">
      <c r="A1016" s="144">
        <v>1015</v>
      </c>
      <c r="B1016" s="144" t="s">
        <v>18424</v>
      </c>
      <c r="C1016" s="137" t="s">
        <v>19370</v>
      </c>
      <c r="D1016" s="127" t="s">
        <v>19371</v>
      </c>
      <c r="E1016" s="137" t="s">
        <v>19451</v>
      </c>
      <c r="F1016" s="127" t="s">
        <v>19474</v>
      </c>
      <c r="G1016" s="127">
        <v>200</v>
      </c>
      <c r="H1016" s="138">
        <v>0</v>
      </c>
      <c r="I1016" s="140">
        <v>110.39</v>
      </c>
    </row>
    <row r="1017" spans="1:9">
      <c r="A1017" s="144">
        <v>1016</v>
      </c>
      <c r="B1017" s="144" t="s">
        <v>18424</v>
      </c>
      <c r="C1017" s="137" t="s">
        <v>19370</v>
      </c>
      <c r="D1017" s="127" t="s">
        <v>19371</v>
      </c>
      <c r="E1017" s="137" t="s">
        <v>19451</v>
      </c>
      <c r="F1017" s="137" t="s">
        <v>19475</v>
      </c>
      <c r="G1017" s="127">
        <v>100</v>
      </c>
      <c r="H1017" s="138">
        <v>0</v>
      </c>
      <c r="I1017" s="140">
        <v>80</v>
      </c>
    </row>
    <row r="1018" spans="1:9">
      <c r="A1018" s="144">
        <v>1017</v>
      </c>
      <c r="B1018" s="144" t="s">
        <v>18424</v>
      </c>
      <c r="C1018" s="137" t="s">
        <v>19370</v>
      </c>
      <c r="D1018" s="127" t="s">
        <v>19371</v>
      </c>
      <c r="E1018" s="137" t="s">
        <v>19451</v>
      </c>
      <c r="F1018" s="137" t="s">
        <v>19476</v>
      </c>
      <c r="G1018" s="127">
        <v>400</v>
      </c>
      <c r="H1018" s="138">
        <v>0</v>
      </c>
      <c r="I1018" s="140">
        <v>200.4</v>
      </c>
    </row>
    <row r="1019" spans="1:9">
      <c r="A1019" s="144">
        <v>1018</v>
      </c>
      <c r="B1019" s="144" t="s">
        <v>18424</v>
      </c>
      <c r="C1019" s="137" t="s">
        <v>19370</v>
      </c>
      <c r="D1019" s="127" t="s">
        <v>19371</v>
      </c>
      <c r="E1019" s="137" t="s">
        <v>19451</v>
      </c>
      <c r="F1019" s="137" t="s">
        <v>19477</v>
      </c>
      <c r="G1019" s="127">
        <v>400</v>
      </c>
      <c r="H1019" s="138">
        <v>0</v>
      </c>
      <c r="I1019" s="140">
        <v>320</v>
      </c>
    </row>
    <row r="1020" spans="1:9">
      <c r="A1020" s="144">
        <v>1019</v>
      </c>
      <c r="B1020" s="144" t="s">
        <v>18424</v>
      </c>
      <c r="C1020" s="137" t="s">
        <v>19370</v>
      </c>
      <c r="D1020" s="127" t="s">
        <v>19371</v>
      </c>
      <c r="E1020" s="137" t="s">
        <v>19451</v>
      </c>
      <c r="F1020" s="137" t="s">
        <v>19478</v>
      </c>
      <c r="G1020" s="127">
        <v>200</v>
      </c>
      <c r="H1020" s="138">
        <v>0</v>
      </c>
      <c r="I1020" s="140">
        <v>160</v>
      </c>
    </row>
    <row r="1021" spans="1:9">
      <c r="A1021" s="144">
        <v>1020</v>
      </c>
      <c r="B1021" s="144" t="s">
        <v>18424</v>
      </c>
      <c r="C1021" s="137" t="s">
        <v>19370</v>
      </c>
      <c r="D1021" s="127" t="s">
        <v>19371</v>
      </c>
      <c r="E1021" s="137" t="s">
        <v>19479</v>
      </c>
      <c r="F1021" s="127" t="s">
        <v>19480</v>
      </c>
      <c r="G1021" s="127">
        <v>315</v>
      </c>
      <c r="H1021" s="138">
        <v>0</v>
      </c>
      <c r="I1021" s="140">
        <v>76.92</v>
      </c>
    </row>
    <row r="1022" spans="1:9">
      <c r="A1022" s="144">
        <v>1021</v>
      </c>
      <c r="B1022" s="144" t="s">
        <v>18424</v>
      </c>
      <c r="C1022" s="137" t="s">
        <v>19370</v>
      </c>
      <c r="D1022" s="127" t="s">
        <v>19371</v>
      </c>
      <c r="E1022" s="137" t="s">
        <v>19479</v>
      </c>
      <c r="F1022" s="137" t="s">
        <v>19481</v>
      </c>
      <c r="G1022" s="127">
        <v>200</v>
      </c>
      <c r="H1022" s="138">
        <v>0</v>
      </c>
      <c r="I1022" s="140">
        <v>138</v>
      </c>
    </row>
    <row r="1023" spans="1:9">
      <c r="A1023" s="144">
        <v>1022</v>
      </c>
      <c r="B1023" s="144" t="s">
        <v>18424</v>
      </c>
      <c r="C1023" s="137" t="s">
        <v>19370</v>
      </c>
      <c r="D1023" s="127" t="s">
        <v>19371</v>
      </c>
      <c r="E1023" s="137" t="s">
        <v>19479</v>
      </c>
      <c r="F1023" s="127" t="s">
        <v>19482</v>
      </c>
      <c r="G1023" s="127">
        <v>315</v>
      </c>
      <c r="H1023" s="138">
        <v>0</v>
      </c>
      <c r="I1023" s="140">
        <v>174.13</v>
      </c>
    </row>
    <row r="1024" spans="1:9">
      <c r="A1024" s="144">
        <v>1023</v>
      </c>
      <c r="B1024" s="144" t="s">
        <v>18424</v>
      </c>
      <c r="C1024" s="137" t="s">
        <v>19370</v>
      </c>
      <c r="D1024" s="127" t="s">
        <v>19371</v>
      </c>
      <c r="E1024" s="137" t="s">
        <v>19479</v>
      </c>
      <c r="F1024" s="137" t="s">
        <v>19483</v>
      </c>
      <c r="G1024" s="127">
        <v>200</v>
      </c>
      <c r="H1024" s="138">
        <v>0</v>
      </c>
      <c r="I1024" s="140">
        <v>84.85</v>
      </c>
    </row>
    <row r="1025" spans="1:9">
      <c r="A1025" s="144">
        <v>1024</v>
      </c>
      <c r="B1025" s="144" t="s">
        <v>18424</v>
      </c>
      <c r="C1025" s="137" t="s">
        <v>19370</v>
      </c>
      <c r="D1025" s="127" t="s">
        <v>19371</v>
      </c>
      <c r="E1025" s="137" t="s">
        <v>19479</v>
      </c>
      <c r="F1025" s="127" t="s">
        <v>15439</v>
      </c>
      <c r="G1025" s="127">
        <v>400</v>
      </c>
      <c r="H1025" s="138">
        <v>0</v>
      </c>
      <c r="I1025" s="140">
        <v>110.09</v>
      </c>
    </row>
    <row r="1026" spans="1:9">
      <c r="A1026" s="144">
        <v>1025</v>
      </c>
      <c r="B1026" s="144" t="s">
        <v>18424</v>
      </c>
      <c r="C1026" s="137" t="s">
        <v>19370</v>
      </c>
      <c r="D1026" s="127" t="s">
        <v>19371</v>
      </c>
      <c r="E1026" s="137" t="s">
        <v>19479</v>
      </c>
      <c r="F1026" s="139" t="s">
        <v>19261</v>
      </c>
      <c r="G1026" s="127">
        <v>315</v>
      </c>
      <c r="H1026" s="138">
        <v>0</v>
      </c>
      <c r="I1026" s="140">
        <v>67.61</v>
      </c>
    </row>
    <row r="1027" spans="1:9">
      <c r="A1027" s="144">
        <v>1026</v>
      </c>
      <c r="B1027" s="144" t="s">
        <v>18424</v>
      </c>
      <c r="C1027" s="137" t="s">
        <v>19370</v>
      </c>
      <c r="D1027" s="127" t="s">
        <v>19371</v>
      </c>
      <c r="E1027" s="137" t="s">
        <v>19479</v>
      </c>
      <c r="F1027" s="137" t="s">
        <v>19484</v>
      </c>
      <c r="G1027" s="127">
        <v>200</v>
      </c>
      <c r="H1027" s="138">
        <v>0</v>
      </c>
      <c r="I1027" s="140">
        <v>160</v>
      </c>
    </row>
    <row r="1028" spans="1:9">
      <c r="A1028" s="144">
        <v>1027</v>
      </c>
      <c r="B1028" s="144" t="s">
        <v>18424</v>
      </c>
      <c r="C1028" s="137" t="s">
        <v>19370</v>
      </c>
      <c r="D1028" s="127" t="s">
        <v>19371</v>
      </c>
      <c r="E1028" s="137" t="s">
        <v>19479</v>
      </c>
      <c r="F1028" s="137" t="s">
        <v>19485</v>
      </c>
      <c r="G1028" s="127">
        <v>400</v>
      </c>
      <c r="H1028" s="138">
        <v>0</v>
      </c>
      <c r="I1028" s="140">
        <v>302.45</v>
      </c>
    </row>
    <row r="1029" spans="1:9">
      <c r="A1029" s="144">
        <v>1028</v>
      </c>
      <c r="B1029" s="144" t="s">
        <v>18424</v>
      </c>
      <c r="C1029" s="137" t="s">
        <v>19370</v>
      </c>
      <c r="D1029" s="127" t="s">
        <v>19371</v>
      </c>
      <c r="E1029" s="137" t="s">
        <v>19479</v>
      </c>
      <c r="F1029" s="127" t="s">
        <v>19486</v>
      </c>
      <c r="G1029" s="127">
        <v>160</v>
      </c>
      <c r="H1029" s="138">
        <v>0</v>
      </c>
      <c r="I1029" s="140">
        <v>128</v>
      </c>
    </row>
    <row r="1030" spans="1:9">
      <c r="A1030" s="144">
        <v>1029</v>
      </c>
      <c r="B1030" s="144" t="s">
        <v>18424</v>
      </c>
      <c r="C1030" s="137" t="s">
        <v>19370</v>
      </c>
      <c r="D1030" s="127" t="s">
        <v>19371</v>
      </c>
      <c r="E1030" s="137" t="s">
        <v>19479</v>
      </c>
      <c r="F1030" s="137" t="s">
        <v>19487</v>
      </c>
      <c r="G1030" s="127">
        <v>200</v>
      </c>
      <c r="H1030" s="138">
        <v>0</v>
      </c>
      <c r="I1030" s="140">
        <v>96.725</v>
      </c>
    </row>
    <row r="1031" spans="1:9">
      <c r="A1031" s="144">
        <v>1030</v>
      </c>
      <c r="B1031" s="144" t="s">
        <v>18424</v>
      </c>
      <c r="C1031" s="137" t="s">
        <v>19370</v>
      </c>
      <c r="D1031" s="127" t="s">
        <v>19371</v>
      </c>
      <c r="E1031" s="137" t="s">
        <v>19479</v>
      </c>
      <c r="F1031" s="137" t="s">
        <v>19488</v>
      </c>
      <c r="G1031" s="127">
        <v>315</v>
      </c>
      <c r="H1031" s="138">
        <v>0</v>
      </c>
      <c r="I1031" s="140">
        <v>252</v>
      </c>
    </row>
    <row r="1032" spans="1:9">
      <c r="A1032" s="144">
        <v>1031</v>
      </c>
      <c r="B1032" s="144" t="s">
        <v>18424</v>
      </c>
      <c r="C1032" s="137" t="s">
        <v>19370</v>
      </c>
      <c r="D1032" s="127" t="s">
        <v>19371</v>
      </c>
      <c r="E1032" s="137" t="s">
        <v>19479</v>
      </c>
      <c r="F1032" s="137" t="s">
        <v>19489</v>
      </c>
      <c r="G1032" s="127">
        <v>200</v>
      </c>
      <c r="H1032" s="138">
        <v>0</v>
      </c>
      <c r="I1032" s="140">
        <v>160</v>
      </c>
    </row>
    <row r="1033" spans="1:9">
      <c r="A1033" s="144">
        <v>1032</v>
      </c>
      <c r="B1033" s="144" t="s">
        <v>18424</v>
      </c>
      <c r="C1033" s="137" t="s">
        <v>19370</v>
      </c>
      <c r="D1033" s="127" t="s">
        <v>19371</v>
      </c>
      <c r="E1033" s="137" t="s">
        <v>19479</v>
      </c>
      <c r="F1033" s="137" t="s">
        <v>19490</v>
      </c>
      <c r="G1033" s="127">
        <v>200</v>
      </c>
      <c r="H1033" s="138">
        <v>0</v>
      </c>
      <c r="I1033" s="140">
        <v>160</v>
      </c>
    </row>
    <row r="1034" spans="1:9">
      <c r="A1034" s="144">
        <v>1033</v>
      </c>
      <c r="B1034" s="144" t="s">
        <v>18424</v>
      </c>
      <c r="C1034" s="137" t="s">
        <v>19370</v>
      </c>
      <c r="D1034" s="127" t="s">
        <v>19371</v>
      </c>
      <c r="E1034" s="137" t="s">
        <v>19479</v>
      </c>
      <c r="F1034" s="137" t="s">
        <v>19491</v>
      </c>
      <c r="G1034" s="127">
        <v>200</v>
      </c>
      <c r="H1034" s="138">
        <v>0</v>
      </c>
      <c r="I1034" s="140">
        <v>118.1</v>
      </c>
    </row>
    <row r="1035" spans="1:9">
      <c r="A1035" s="144">
        <v>1034</v>
      </c>
      <c r="B1035" s="144" t="s">
        <v>18424</v>
      </c>
      <c r="C1035" s="137" t="s">
        <v>19370</v>
      </c>
      <c r="D1035" s="127" t="s">
        <v>19371</v>
      </c>
      <c r="E1035" s="137" t="s">
        <v>19492</v>
      </c>
      <c r="F1035" s="137" t="s">
        <v>19493</v>
      </c>
      <c r="G1035" s="127">
        <v>400</v>
      </c>
      <c r="H1035" s="138">
        <v>0</v>
      </c>
      <c r="I1035" s="140">
        <v>320</v>
      </c>
    </row>
    <row r="1036" spans="1:9">
      <c r="A1036" s="144">
        <v>1035</v>
      </c>
      <c r="B1036" s="144" t="s">
        <v>18424</v>
      </c>
      <c r="C1036" s="137" t="s">
        <v>19370</v>
      </c>
      <c r="D1036" s="127" t="s">
        <v>19371</v>
      </c>
      <c r="E1036" s="137" t="s">
        <v>19492</v>
      </c>
      <c r="F1036" s="137" t="s">
        <v>19494</v>
      </c>
      <c r="G1036" s="127">
        <v>200</v>
      </c>
      <c r="H1036" s="138">
        <v>0</v>
      </c>
      <c r="I1036" s="140">
        <v>160</v>
      </c>
    </row>
    <row r="1037" spans="1:9">
      <c r="A1037" s="144">
        <v>1036</v>
      </c>
      <c r="B1037" s="144" t="s">
        <v>18424</v>
      </c>
      <c r="C1037" s="137" t="s">
        <v>19370</v>
      </c>
      <c r="D1037" s="127" t="s">
        <v>19371</v>
      </c>
      <c r="E1037" s="137" t="s">
        <v>19492</v>
      </c>
      <c r="F1037" s="137" t="s">
        <v>19495</v>
      </c>
      <c r="G1037" s="127">
        <v>400</v>
      </c>
      <c r="H1037" s="138">
        <v>0</v>
      </c>
      <c r="I1037" s="140">
        <v>320</v>
      </c>
    </row>
    <row r="1038" spans="1:9">
      <c r="A1038" s="144">
        <v>1037</v>
      </c>
      <c r="B1038" s="144" t="s">
        <v>18424</v>
      </c>
      <c r="C1038" s="137" t="s">
        <v>19370</v>
      </c>
      <c r="D1038" s="127" t="s">
        <v>19371</v>
      </c>
      <c r="E1038" s="137" t="s">
        <v>19492</v>
      </c>
      <c r="F1038" s="137" t="s">
        <v>19496</v>
      </c>
      <c r="G1038" s="127">
        <v>200</v>
      </c>
      <c r="H1038" s="138">
        <v>0</v>
      </c>
      <c r="I1038" s="140">
        <v>87.38</v>
      </c>
    </row>
    <row r="1039" spans="1:9">
      <c r="A1039" s="144">
        <v>1038</v>
      </c>
      <c r="B1039" s="144" t="s">
        <v>18424</v>
      </c>
      <c r="C1039" s="137" t="s">
        <v>19370</v>
      </c>
      <c r="D1039" s="127" t="s">
        <v>19371</v>
      </c>
      <c r="E1039" s="137" t="s">
        <v>19492</v>
      </c>
      <c r="F1039" s="127" t="s">
        <v>19497</v>
      </c>
      <c r="G1039" s="127">
        <v>315</v>
      </c>
      <c r="H1039" s="138">
        <v>0</v>
      </c>
      <c r="I1039" s="140">
        <v>252</v>
      </c>
    </row>
    <row r="1040" spans="1:9">
      <c r="A1040" s="144">
        <v>1039</v>
      </c>
      <c r="B1040" s="144" t="s">
        <v>18424</v>
      </c>
      <c r="C1040" s="137" t="s">
        <v>19370</v>
      </c>
      <c r="D1040" s="127" t="s">
        <v>19371</v>
      </c>
      <c r="E1040" s="137" t="s">
        <v>19492</v>
      </c>
      <c r="F1040" s="127" t="s">
        <v>19498</v>
      </c>
      <c r="G1040" s="127">
        <v>315</v>
      </c>
      <c r="H1040" s="138">
        <v>0</v>
      </c>
      <c r="I1040" s="140">
        <v>252</v>
      </c>
    </row>
    <row r="1041" spans="1:9">
      <c r="A1041" s="144">
        <v>1040</v>
      </c>
      <c r="B1041" s="144" t="s">
        <v>18424</v>
      </c>
      <c r="C1041" s="137" t="s">
        <v>19370</v>
      </c>
      <c r="D1041" s="127" t="s">
        <v>19371</v>
      </c>
      <c r="E1041" s="137" t="s">
        <v>19492</v>
      </c>
      <c r="F1041" s="137" t="s">
        <v>19499</v>
      </c>
      <c r="G1041" s="127">
        <v>400</v>
      </c>
      <c r="H1041" s="138">
        <v>0</v>
      </c>
      <c r="I1041" s="140">
        <v>178.9</v>
      </c>
    </row>
    <row r="1042" spans="1:9">
      <c r="A1042" s="144">
        <v>1041</v>
      </c>
      <c r="B1042" s="144" t="s">
        <v>18424</v>
      </c>
      <c r="C1042" s="137" t="s">
        <v>19370</v>
      </c>
      <c r="D1042" s="127" t="s">
        <v>19371</v>
      </c>
      <c r="E1042" s="137" t="s">
        <v>19492</v>
      </c>
      <c r="F1042" s="137" t="s">
        <v>19500</v>
      </c>
      <c r="G1042" s="127">
        <v>160</v>
      </c>
      <c r="H1042" s="138">
        <v>0</v>
      </c>
      <c r="I1042" s="140">
        <v>128</v>
      </c>
    </row>
    <row r="1043" spans="1:9">
      <c r="A1043" s="144">
        <v>1042</v>
      </c>
      <c r="B1043" s="144" t="s">
        <v>18424</v>
      </c>
      <c r="C1043" s="137" t="s">
        <v>19370</v>
      </c>
      <c r="D1043" s="127" t="s">
        <v>19371</v>
      </c>
      <c r="E1043" s="137" t="s">
        <v>19492</v>
      </c>
      <c r="F1043" s="127" t="s">
        <v>19501</v>
      </c>
      <c r="G1043" s="127">
        <v>630</v>
      </c>
      <c r="H1043" s="138">
        <v>0</v>
      </c>
      <c r="I1043" s="140">
        <v>504</v>
      </c>
    </row>
    <row r="1044" spans="1:9">
      <c r="A1044" s="144">
        <v>1043</v>
      </c>
      <c r="B1044" s="144" t="s">
        <v>18424</v>
      </c>
      <c r="C1044" s="137" t="s">
        <v>19370</v>
      </c>
      <c r="D1044" s="127" t="s">
        <v>19371</v>
      </c>
      <c r="E1044" s="137" t="s">
        <v>19492</v>
      </c>
      <c r="F1044" s="137" t="s">
        <v>19502</v>
      </c>
      <c r="G1044" s="127">
        <v>400</v>
      </c>
      <c r="H1044" s="138">
        <v>0</v>
      </c>
      <c r="I1044" s="140">
        <v>320</v>
      </c>
    </row>
    <row r="1045" spans="1:9">
      <c r="A1045" s="144">
        <v>1044</v>
      </c>
      <c r="B1045" s="144" t="s">
        <v>18424</v>
      </c>
      <c r="C1045" s="137" t="s">
        <v>19370</v>
      </c>
      <c r="D1045" s="127" t="s">
        <v>19371</v>
      </c>
      <c r="E1045" s="137" t="s">
        <v>19492</v>
      </c>
      <c r="F1045" s="137" t="s">
        <v>19503</v>
      </c>
      <c r="G1045" s="127">
        <v>200</v>
      </c>
      <c r="H1045" s="138">
        <v>0</v>
      </c>
      <c r="I1045" s="140">
        <v>160</v>
      </c>
    </row>
    <row r="1046" spans="1:9">
      <c r="A1046" s="144">
        <v>1045</v>
      </c>
      <c r="B1046" s="144" t="s">
        <v>18424</v>
      </c>
      <c r="C1046" s="137" t="s">
        <v>19370</v>
      </c>
      <c r="D1046" s="127" t="s">
        <v>19371</v>
      </c>
      <c r="E1046" s="137" t="s">
        <v>19492</v>
      </c>
      <c r="F1046" s="137" t="s">
        <v>19504</v>
      </c>
      <c r="G1046" s="127">
        <v>160</v>
      </c>
      <c r="H1046" s="138">
        <v>0</v>
      </c>
      <c r="I1046" s="140">
        <v>128</v>
      </c>
    </row>
    <row r="1047" spans="1:9">
      <c r="A1047" s="144">
        <v>1046</v>
      </c>
      <c r="B1047" s="144" t="s">
        <v>18424</v>
      </c>
      <c r="C1047" s="137" t="s">
        <v>19370</v>
      </c>
      <c r="D1047" s="127" t="s">
        <v>19371</v>
      </c>
      <c r="E1047" s="137" t="s">
        <v>19492</v>
      </c>
      <c r="F1047" s="127" t="s">
        <v>19505</v>
      </c>
      <c r="G1047" s="127">
        <v>315</v>
      </c>
      <c r="H1047" s="138">
        <v>0</v>
      </c>
      <c r="I1047" s="140">
        <v>252</v>
      </c>
    </row>
    <row r="1048" spans="1:9">
      <c r="A1048" s="144">
        <v>1047</v>
      </c>
      <c r="B1048" s="144" t="s">
        <v>18424</v>
      </c>
      <c r="C1048" s="137" t="s">
        <v>19370</v>
      </c>
      <c r="D1048" s="127" t="s">
        <v>19371</v>
      </c>
      <c r="E1048" s="137" t="s">
        <v>19492</v>
      </c>
      <c r="F1048" s="137" t="s">
        <v>19506</v>
      </c>
      <c r="G1048" s="127">
        <v>200</v>
      </c>
      <c r="H1048" s="138">
        <v>0</v>
      </c>
      <c r="I1048" s="140">
        <v>160</v>
      </c>
    </row>
    <row r="1049" spans="1:9">
      <c r="A1049" s="144">
        <v>1048</v>
      </c>
      <c r="B1049" s="144" t="s">
        <v>18424</v>
      </c>
      <c r="C1049" s="137" t="s">
        <v>19370</v>
      </c>
      <c r="D1049" s="127" t="s">
        <v>19371</v>
      </c>
      <c r="E1049" s="137" t="s">
        <v>19492</v>
      </c>
      <c r="F1049" s="137" t="s">
        <v>19507</v>
      </c>
      <c r="G1049" s="127">
        <v>200</v>
      </c>
      <c r="H1049" s="138">
        <v>0</v>
      </c>
      <c r="I1049" s="140">
        <v>160</v>
      </c>
    </row>
    <row r="1050" spans="1:9">
      <c r="A1050" s="144">
        <v>1049</v>
      </c>
      <c r="B1050" s="144" t="s">
        <v>18424</v>
      </c>
      <c r="C1050" s="137" t="s">
        <v>19370</v>
      </c>
      <c r="D1050" s="127" t="s">
        <v>19371</v>
      </c>
      <c r="E1050" s="137" t="s">
        <v>19492</v>
      </c>
      <c r="F1050" s="137" t="s">
        <v>19508</v>
      </c>
      <c r="G1050" s="127">
        <v>400</v>
      </c>
      <c r="H1050" s="138">
        <v>0</v>
      </c>
      <c r="I1050" s="140">
        <v>320</v>
      </c>
    </row>
    <row r="1051" spans="1:9">
      <c r="A1051" s="144">
        <v>1050</v>
      </c>
      <c r="B1051" s="144" t="s">
        <v>18424</v>
      </c>
      <c r="C1051" s="137" t="s">
        <v>19370</v>
      </c>
      <c r="D1051" s="127" t="s">
        <v>19371</v>
      </c>
      <c r="E1051" s="137" t="s">
        <v>19492</v>
      </c>
      <c r="F1051" s="137" t="s">
        <v>19509</v>
      </c>
      <c r="G1051" s="127">
        <v>400</v>
      </c>
      <c r="H1051" s="138">
        <v>0</v>
      </c>
      <c r="I1051" s="140">
        <v>320</v>
      </c>
    </row>
    <row r="1052" spans="1:9">
      <c r="A1052" s="144">
        <v>1051</v>
      </c>
      <c r="B1052" s="144" t="s">
        <v>18424</v>
      </c>
      <c r="C1052" s="137" t="s">
        <v>19370</v>
      </c>
      <c r="D1052" s="127" t="s">
        <v>19371</v>
      </c>
      <c r="E1052" s="137" t="s">
        <v>19492</v>
      </c>
      <c r="F1052" s="137" t="s">
        <v>19510</v>
      </c>
      <c r="G1052" s="127">
        <v>315</v>
      </c>
      <c r="H1052" s="138">
        <v>0</v>
      </c>
      <c r="I1052" s="140">
        <v>252</v>
      </c>
    </row>
    <row r="1053" spans="1:9">
      <c r="A1053" s="144">
        <v>1052</v>
      </c>
      <c r="B1053" s="144" t="s">
        <v>18424</v>
      </c>
      <c r="C1053" s="137" t="s">
        <v>19370</v>
      </c>
      <c r="D1053" s="127" t="s">
        <v>19371</v>
      </c>
      <c r="E1053" s="137" t="s">
        <v>19492</v>
      </c>
      <c r="F1053" s="137" t="s">
        <v>19511</v>
      </c>
      <c r="G1053" s="127">
        <v>200</v>
      </c>
      <c r="H1053" s="138">
        <v>0</v>
      </c>
      <c r="I1053" s="140">
        <v>160</v>
      </c>
    </row>
    <row r="1054" spans="1:9">
      <c r="A1054" s="144">
        <v>1053</v>
      </c>
      <c r="B1054" s="144" t="s">
        <v>18424</v>
      </c>
      <c r="C1054" s="137" t="s">
        <v>19370</v>
      </c>
      <c r="D1054" s="127" t="s">
        <v>19371</v>
      </c>
      <c r="E1054" s="137" t="s">
        <v>19492</v>
      </c>
      <c r="F1054" s="137" t="s">
        <v>19512</v>
      </c>
      <c r="G1054" s="127">
        <v>200</v>
      </c>
      <c r="H1054" s="138">
        <v>0</v>
      </c>
      <c r="I1054" s="140">
        <v>160</v>
      </c>
    </row>
    <row r="1055" spans="1:9">
      <c r="A1055" s="144">
        <v>1054</v>
      </c>
      <c r="B1055" s="144" t="s">
        <v>18424</v>
      </c>
      <c r="C1055" s="137" t="s">
        <v>19370</v>
      </c>
      <c r="D1055" s="127" t="s">
        <v>19371</v>
      </c>
      <c r="E1055" s="137" t="s">
        <v>19513</v>
      </c>
      <c r="F1055" s="137" t="s">
        <v>19514</v>
      </c>
      <c r="G1055" s="127">
        <v>200</v>
      </c>
      <c r="H1055" s="138">
        <v>0</v>
      </c>
      <c r="I1055" s="140">
        <v>128.39</v>
      </c>
    </row>
    <row r="1056" spans="1:9">
      <c r="A1056" s="144">
        <v>1055</v>
      </c>
      <c r="B1056" s="144" t="s">
        <v>18424</v>
      </c>
      <c r="C1056" s="137" t="s">
        <v>19370</v>
      </c>
      <c r="D1056" s="127" t="s">
        <v>19371</v>
      </c>
      <c r="E1056" s="137" t="s">
        <v>19513</v>
      </c>
      <c r="F1056" s="137" t="s">
        <v>19515</v>
      </c>
      <c r="G1056" s="127">
        <v>200</v>
      </c>
      <c r="H1056" s="138">
        <v>0</v>
      </c>
      <c r="I1056" s="140">
        <v>117.1</v>
      </c>
    </row>
    <row r="1057" spans="1:9">
      <c r="A1057" s="144">
        <v>1056</v>
      </c>
      <c r="B1057" s="144" t="s">
        <v>18424</v>
      </c>
      <c r="C1057" s="137" t="s">
        <v>19370</v>
      </c>
      <c r="D1057" s="127" t="s">
        <v>19371</v>
      </c>
      <c r="E1057" s="137" t="s">
        <v>19513</v>
      </c>
      <c r="F1057" s="137" t="s">
        <v>19516</v>
      </c>
      <c r="G1057" s="127">
        <v>200</v>
      </c>
      <c r="H1057" s="138">
        <v>0</v>
      </c>
      <c r="I1057" s="140">
        <v>85.75</v>
      </c>
    </row>
    <row r="1058" spans="1:9">
      <c r="A1058" s="144">
        <v>1057</v>
      </c>
      <c r="B1058" s="144" t="s">
        <v>18424</v>
      </c>
      <c r="C1058" s="137" t="s">
        <v>19370</v>
      </c>
      <c r="D1058" s="127" t="s">
        <v>19371</v>
      </c>
      <c r="E1058" s="137" t="s">
        <v>19513</v>
      </c>
      <c r="F1058" s="137" t="s">
        <v>19517</v>
      </c>
      <c r="G1058" s="127">
        <v>200</v>
      </c>
      <c r="H1058" s="138">
        <v>0</v>
      </c>
      <c r="I1058" s="140">
        <v>11.91</v>
      </c>
    </row>
    <row r="1059" spans="1:9">
      <c r="A1059" s="144">
        <v>1058</v>
      </c>
      <c r="B1059" s="144" t="s">
        <v>18424</v>
      </c>
      <c r="C1059" s="137" t="s">
        <v>19370</v>
      </c>
      <c r="D1059" s="127" t="s">
        <v>19371</v>
      </c>
      <c r="E1059" s="137" t="s">
        <v>19513</v>
      </c>
      <c r="F1059" s="143" t="s">
        <v>19518</v>
      </c>
      <c r="G1059" s="127">
        <v>200</v>
      </c>
      <c r="H1059" s="138">
        <v>0</v>
      </c>
      <c r="I1059" s="140">
        <v>160</v>
      </c>
    </row>
    <row r="1060" spans="1:9">
      <c r="A1060" s="144">
        <v>1059</v>
      </c>
      <c r="B1060" s="144" t="s">
        <v>18424</v>
      </c>
      <c r="C1060" s="137" t="s">
        <v>19370</v>
      </c>
      <c r="D1060" s="127" t="s">
        <v>19371</v>
      </c>
      <c r="E1060" s="137" t="s">
        <v>19513</v>
      </c>
      <c r="F1060" s="137" t="s">
        <v>19519</v>
      </c>
      <c r="G1060" s="127">
        <v>200</v>
      </c>
      <c r="H1060" s="138">
        <v>0</v>
      </c>
      <c r="I1060" s="140">
        <v>160</v>
      </c>
    </row>
    <row r="1061" spans="1:9">
      <c r="A1061" s="144">
        <v>1060</v>
      </c>
      <c r="B1061" s="144" t="s">
        <v>18424</v>
      </c>
      <c r="C1061" s="137" t="s">
        <v>19370</v>
      </c>
      <c r="D1061" s="127" t="s">
        <v>19371</v>
      </c>
      <c r="E1061" s="137" t="s">
        <v>19373</v>
      </c>
      <c r="F1061" s="127" t="s">
        <v>19520</v>
      </c>
      <c r="G1061" s="127">
        <v>100</v>
      </c>
      <c r="H1061" s="138">
        <v>0</v>
      </c>
      <c r="I1061" s="140">
        <v>69.34</v>
      </c>
    </row>
    <row r="1062" spans="1:9">
      <c r="A1062" s="144">
        <v>1061</v>
      </c>
      <c r="B1062" s="144" t="s">
        <v>18424</v>
      </c>
      <c r="C1062" s="137" t="s">
        <v>19370</v>
      </c>
      <c r="D1062" s="127" t="s">
        <v>19371</v>
      </c>
      <c r="E1062" s="137" t="s">
        <v>19492</v>
      </c>
      <c r="F1062" s="137" t="s">
        <v>19521</v>
      </c>
      <c r="G1062" s="127">
        <v>200</v>
      </c>
      <c r="H1062" s="138">
        <v>0</v>
      </c>
      <c r="I1062" s="140">
        <v>160</v>
      </c>
    </row>
    <row r="1063" spans="1:9">
      <c r="A1063" s="144">
        <v>1062</v>
      </c>
      <c r="B1063" s="144" t="s">
        <v>18424</v>
      </c>
      <c r="C1063" s="137" t="s">
        <v>19522</v>
      </c>
      <c r="D1063" s="127" t="s">
        <v>19523</v>
      </c>
      <c r="E1063" s="137" t="s">
        <v>19524</v>
      </c>
      <c r="F1063" s="137" t="s">
        <v>19525</v>
      </c>
      <c r="G1063" s="127">
        <v>200</v>
      </c>
      <c r="H1063" s="138">
        <v>0</v>
      </c>
      <c r="I1063" s="140">
        <v>13.12</v>
      </c>
    </row>
    <row r="1064" spans="1:9">
      <c r="A1064" s="144">
        <v>1063</v>
      </c>
      <c r="B1064" s="144" t="s">
        <v>18424</v>
      </c>
      <c r="C1064" s="137" t="s">
        <v>19522</v>
      </c>
      <c r="D1064" s="127" t="s">
        <v>19523</v>
      </c>
      <c r="E1064" s="137" t="s">
        <v>19524</v>
      </c>
      <c r="F1064" s="127" t="s">
        <v>19526</v>
      </c>
      <c r="G1064" s="127">
        <v>400</v>
      </c>
      <c r="H1064" s="138">
        <v>0</v>
      </c>
      <c r="I1064" s="140">
        <v>310.1</v>
      </c>
    </row>
    <row r="1065" spans="1:9">
      <c r="A1065" s="144">
        <v>1064</v>
      </c>
      <c r="B1065" s="144" t="s">
        <v>18424</v>
      </c>
      <c r="C1065" s="137" t="s">
        <v>19522</v>
      </c>
      <c r="D1065" s="127" t="s">
        <v>19523</v>
      </c>
      <c r="E1065" s="137" t="s">
        <v>19524</v>
      </c>
      <c r="F1065" s="127" t="s">
        <v>19527</v>
      </c>
      <c r="G1065" s="127">
        <v>315</v>
      </c>
      <c r="H1065" s="138">
        <v>7.8</v>
      </c>
      <c r="I1065" s="140">
        <v>112.885</v>
      </c>
    </row>
    <row r="1066" spans="1:9">
      <c r="A1066" s="144">
        <v>1065</v>
      </c>
      <c r="B1066" s="144" t="s">
        <v>18424</v>
      </c>
      <c r="C1066" s="137" t="s">
        <v>19522</v>
      </c>
      <c r="D1066" s="127" t="s">
        <v>19523</v>
      </c>
      <c r="E1066" s="137" t="s">
        <v>19524</v>
      </c>
      <c r="F1066" s="137" t="s">
        <v>19528</v>
      </c>
      <c r="G1066" s="127">
        <v>200</v>
      </c>
      <c r="H1066" s="138">
        <v>0</v>
      </c>
      <c r="I1066" s="140">
        <v>136.63</v>
      </c>
    </row>
    <row r="1067" spans="1:9">
      <c r="A1067" s="144">
        <v>1066</v>
      </c>
      <c r="B1067" s="144" t="s">
        <v>18424</v>
      </c>
      <c r="C1067" s="137" t="s">
        <v>19522</v>
      </c>
      <c r="D1067" s="127" t="s">
        <v>19523</v>
      </c>
      <c r="E1067" s="137" t="s">
        <v>19524</v>
      </c>
      <c r="F1067" s="137" t="s">
        <v>19529</v>
      </c>
      <c r="G1067" s="127">
        <v>200</v>
      </c>
      <c r="H1067" s="138">
        <v>0</v>
      </c>
      <c r="I1067" s="140">
        <v>160</v>
      </c>
    </row>
    <row r="1068" spans="1:9">
      <c r="A1068" s="144">
        <v>1067</v>
      </c>
      <c r="B1068" s="144" t="s">
        <v>18424</v>
      </c>
      <c r="C1068" s="137" t="s">
        <v>19522</v>
      </c>
      <c r="D1068" s="127" t="s">
        <v>19523</v>
      </c>
      <c r="E1068" s="137" t="s">
        <v>19524</v>
      </c>
      <c r="F1068" s="137" t="s">
        <v>19530</v>
      </c>
      <c r="G1068" s="127">
        <v>400</v>
      </c>
      <c r="H1068" s="138">
        <v>0</v>
      </c>
      <c r="I1068" s="140">
        <v>320</v>
      </c>
    </row>
    <row r="1069" spans="1:9">
      <c r="A1069" s="144">
        <v>1068</v>
      </c>
      <c r="B1069" s="144" t="s">
        <v>18424</v>
      </c>
      <c r="C1069" s="137" t="s">
        <v>19522</v>
      </c>
      <c r="D1069" s="127" t="s">
        <v>19523</v>
      </c>
      <c r="E1069" s="137" t="s">
        <v>19524</v>
      </c>
      <c r="F1069" s="137" t="s">
        <v>19531</v>
      </c>
      <c r="G1069" s="127">
        <v>200</v>
      </c>
      <c r="H1069" s="138">
        <v>0</v>
      </c>
      <c r="I1069" s="140">
        <v>122.32</v>
      </c>
    </row>
    <row r="1070" spans="1:9">
      <c r="A1070" s="144">
        <v>1069</v>
      </c>
      <c r="B1070" s="144" t="s">
        <v>18424</v>
      </c>
      <c r="C1070" s="137" t="s">
        <v>19522</v>
      </c>
      <c r="D1070" s="127" t="s">
        <v>19523</v>
      </c>
      <c r="E1070" s="137" t="s">
        <v>19524</v>
      </c>
      <c r="F1070" s="137" t="s">
        <v>19532</v>
      </c>
      <c r="G1070" s="127">
        <v>200</v>
      </c>
      <c r="H1070" s="138">
        <v>0</v>
      </c>
      <c r="I1070" s="140">
        <v>22.225</v>
      </c>
    </row>
    <row r="1071" spans="1:9">
      <c r="A1071" s="144">
        <v>1070</v>
      </c>
      <c r="B1071" s="144" t="s">
        <v>18424</v>
      </c>
      <c r="C1071" s="137" t="s">
        <v>19522</v>
      </c>
      <c r="D1071" s="127" t="s">
        <v>19523</v>
      </c>
      <c r="E1071" s="137" t="s">
        <v>19524</v>
      </c>
      <c r="F1071" s="127" t="s">
        <v>19533</v>
      </c>
      <c r="G1071" s="127">
        <v>160</v>
      </c>
      <c r="H1071" s="138">
        <v>0</v>
      </c>
      <c r="I1071" s="140">
        <v>0</v>
      </c>
    </row>
    <row r="1072" spans="1:9">
      <c r="A1072" s="144">
        <v>1071</v>
      </c>
      <c r="B1072" s="144" t="s">
        <v>18424</v>
      </c>
      <c r="C1072" s="137" t="s">
        <v>19522</v>
      </c>
      <c r="D1072" s="127" t="s">
        <v>19523</v>
      </c>
      <c r="E1072" s="137" t="s">
        <v>19524</v>
      </c>
      <c r="F1072" s="137" t="s">
        <v>19534</v>
      </c>
      <c r="G1072" s="127">
        <v>160</v>
      </c>
      <c r="H1072" s="138">
        <v>0</v>
      </c>
      <c r="I1072" s="140">
        <v>41.205</v>
      </c>
    </row>
    <row r="1073" spans="1:9">
      <c r="A1073" s="144">
        <v>1072</v>
      </c>
      <c r="B1073" s="144" t="s">
        <v>18424</v>
      </c>
      <c r="C1073" s="137" t="s">
        <v>19522</v>
      </c>
      <c r="D1073" s="127" t="s">
        <v>19523</v>
      </c>
      <c r="E1073" s="137" t="s">
        <v>19524</v>
      </c>
      <c r="F1073" s="137" t="s">
        <v>19535</v>
      </c>
      <c r="G1073" s="127">
        <v>200</v>
      </c>
      <c r="H1073" s="138">
        <v>0</v>
      </c>
      <c r="I1073" s="140">
        <v>140.965</v>
      </c>
    </row>
    <row r="1074" spans="1:9">
      <c r="A1074" s="144">
        <v>1073</v>
      </c>
      <c r="B1074" s="144" t="s">
        <v>18424</v>
      </c>
      <c r="C1074" s="137" t="s">
        <v>19522</v>
      </c>
      <c r="D1074" s="127" t="s">
        <v>19523</v>
      </c>
      <c r="E1074" s="137" t="s">
        <v>19524</v>
      </c>
      <c r="F1074" s="137" t="s">
        <v>19536</v>
      </c>
      <c r="G1074" s="127">
        <v>400</v>
      </c>
      <c r="H1074" s="138">
        <v>0</v>
      </c>
      <c r="I1074" s="140">
        <v>320</v>
      </c>
    </row>
    <row r="1075" spans="1:9">
      <c r="A1075" s="144">
        <v>1074</v>
      </c>
      <c r="B1075" s="144" t="s">
        <v>18424</v>
      </c>
      <c r="C1075" s="137" t="s">
        <v>19522</v>
      </c>
      <c r="D1075" s="127" t="s">
        <v>19523</v>
      </c>
      <c r="E1075" s="137" t="s">
        <v>19524</v>
      </c>
      <c r="F1075" s="137" t="s">
        <v>19537</v>
      </c>
      <c r="G1075" s="127">
        <v>200</v>
      </c>
      <c r="H1075" s="138">
        <v>0</v>
      </c>
      <c r="I1075" s="140">
        <v>0.0600000000000023</v>
      </c>
    </row>
    <row r="1076" spans="1:9">
      <c r="A1076" s="144">
        <v>1075</v>
      </c>
      <c r="B1076" s="144" t="s">
        <v>18424</v>
      </c>
      <c r="C1076" s="137" t="s">
        <v>19522</v>
      </c>
      <c r="D1076" s="127" t="s">
        <v>19523</v>
      </c>
      <c r="E1076" s="137" t="s">
        <v>19524</v>
      </c>
      <c r="F1076" s="127" t="s">
        <v>19538</v>
      </c>
      <c r="G1076" s="127">
        <v>400</v>
      </c>
      <c r="H1076" s="138">
        <v>0</v>
      </c>
      <c r="I1076" s="140">
        <v>320</v>
      </c>
    </row>
    <row r="1077" spans="1:9">
      <c r="A1077" s="144">
        <v>1076</v>
      </c>
      <c r="B1077" s="144" t="s">
        <v>18424</v>
      </c>
      <c r="C1077" s="137" t="s">
        <v>19522</v>
      </c>
      <c r="D1077" s="127" t="s">
        <v>19523</v>
      </c>
      <c r="E1077" s="137" t="s">
        <v>19524</v>
      </c>
      <c r="F1077" s="137" t="s">
        <v>19539</v>
      </c>
      <c r="G1077" s="127">
        <v>200</v>
      </c>
      <c r="H1077" s="138">
        <v>0</v>
      </c>
      <c r="I1077" s="140">
        <v>137.05</v>
      </c>
    </row>
    <row r="1078" spans="1:9">
      <c r="A1078" s="144">
        <v>1077</v>
      </c>
      <c r="B1078" s="144" t="s">
        <v>18424</v>
      </c>
      <c r="C1078" s="137" t="s">
        <v>19522</v>
      </c>
      <c r="D1078" s="127" t="s">
        <v>19523</v>
      </c>
      <c r="E1078" s="137" t="s">
        <v>19524</v>
      </c>
      <c r="F1078" s="137" t="s">
        <v>19540</v>
      </c>
      <c r="G1078" s="127">
        <v>200</v>
      </c>
      <c r="H1078" s="138">
        <v>0</v>
      </c>
      <c r="I1078" s="140">
        <v>137.32</v>
      </c>
    </row>
    <row r="1079" spans="1:9">
      <c r="A1079" s="144">
        <v>1078</v>
      </c>
      <c r="B1079" s="144" t="s">
        <v>18424</v>
      </c>
      <c r="C1079" s="137" t="s">
        <v>19522</v>
      </c>
      <c r="D1079" s="127" t="s">
        <v>19523</v>
      </c>
      <c r="E1079" s="137" t="s">
        <v>19524</v>
      </c>
      <c r="F1079" s="137" t="s">
        <v>19541</v>
      </c>
      <c r="G1079" s="127">
        <v>200</v>
      </c>
      <c r="H1079" s="138">
        <v>0</v>
      </c>
      <c r="I1079" s="140">
        <v>131.91</v>
      </c>
    </row>
    <row r="1080" spans="1:9">
      <c r="A1080" s="144">
        <v>1079</v>
      </c>
      <c r="B1080" s="144" t="s">
        <v>18424</v>
      </c>
      <c r="C1080" s="137" t="s">
        <v>19522</v>
      </c>
      <c r="D1080" s="127" t="s">
        <v>19523</v>
      </c>
      <c r="E1080" s="137" t="s">
        <v>19524</v>
      </c>
      <c r="F1080" s="137" t="s">
        <v>19542</v>
      </c>
      <c r="G1080" s="127">
        <v>200</v>
      </c>
      <c r="H1080" s="138">
        <v>0</v>
      </c>
      <c r="I1080" s="140">
        <v>87.935</v>
      </c>
    </row>
    <row r="1081" spans="1:9">
      <c r="A1081" s="144">
        <v>1080</v>
      </c>
      <c r="B1081" s="144" t="s">
        <v>18424</v>
      </c>
      <c r="C1081" s="137" t="s">
        <v>19522</v>
      </c>
      <c r="D1081" s="127" t="s">
        <v>19523</v>
      </c>
      <c r="E1081" s="137" t="s">
        <v>19524</v>
      </c>
      <c r="F1081" s="137" t="s">
        <v>19543</v>
      </c>
      <c r="G1081" s="127">
        <v>200</v>
      </c>
      <c r="H1081" s="138">
        <v>0</v>
      </c>
      <c r="I1081" s="140">
        <v>0</v>
      </c>
    </row>
    <row r="1082" spans="1:9">
      <c r="A1082" s="144">
        <v>1081</v>
      </c>
      <c r="B1082" s="144" t="s">
        <v>18424</v>
      </c>
      <c r="C1082" s="137" t="s">
        <v>19522</v>
      </c>
      <c r="D1082" s="127" t="s">
        <v>19523</v>
      </c>
      <c r="E1082" s="137" t="s">
        <v>19544</v>
      </c>
      <c r="F1082" s="137" t="s">
        <v>7757</v>
      </c>
      <c r="G1082" s="127">
        <v>200</v>
      </c>
      <c r="H1082" s="138">
        <v>0</v>
      </c>
      <c r="I1082" s="140">
        <v>149.4</v>
      </c>
    </row>
    <row r="1083" spans="1:9">
      <c r="A1083" s="144">
        <v>1082</v>
      </c>
      <c r="B1083" s="144" t="s">
        <v>18424</v>
      </c>
      <c r="C1083" s="137" t="s">
        <v>19522</v>
      </c>
      <c r="D1083" s="127" t="s">
        <v>19523</v>
      </c>
      <c r="E1083" s="137" t="s">
        <v>19544</v>
      </c>
      <c r="F1083" s="137" t="s">
        <v>19545</v>
      </c>
      <c r="G1083" s="127">
        <v>100</v>
      </c>
      <c r="H1083" s="138">
        <v>0</v>
      </c>
      <c r="I1083" s="140">
        <v>80</v>
      </c>
    </row>
    <row r="1084" spans="1:9">
      <c r="A1084" s="144">
        <v>1083</v>
      </c>
      <c r="B1084" s="144" t="s">
        <v>18424</v>
      </c>
      <c r="C1084" s="137" t="s">
        <v>19522</v>
      </c>
      <c r="D1084" s="127" t="s">
        <v>19523</v>
      </c>
      <c r="E1084" s="137" t="s">
        <v>19544</v>
      </c>
      <c r="F1084" s="137" t="s">
        <v>19546</v>
      </c>
      <c r="G1084" s="127">
        <v>50</v>
      </c>
      <c r="H1084" s="138">
        <v>0</v>
      </c>
      <c r="I1084" s="140">
        <v>40</v>
      </c>
    </row>
    <row r="1085" spans="1:9">
      <c r="A1085" s="144">
        <v>1084</v>
      </c>
      <c r="B1085" s="144" t="s">
        <v>18424</v>
      </c>
      <c r="C1085" s="137" t="s">
        <v>19522</v>
      </c>
      <c r="D1085" s="127" t="s">
        <v>19523</v>
      </c>
      <c r="E1085" s="137" t="s">
        <v>19544</v>
      </c>
      <c r="F1085" s="137" t="s">
        <v>19547</v>
      </c>
      <c r="G1085" s="127">
        <v>200</v>
      </c>
      <c r="H1085" s="138">
        <v>0</v>
      </c>
      <c r="I1085" s="140">
        <v>102.22</v>
      </c>
    </row>
    <row r="1086" spans="1:9">
      <c r="A1086" s="144">
        <v>1085</v>
      </c>
      <c r="B1086" s="144" t="s">
        <v>18424</v>
      </c>
      <c r="C1086" s="137" t="s">
        <v>19522</v>
      </c>
      <c r="D1086" s="127" t="s">
        <v>19523</v>
      </c>
      <c r="E1086" s="137" t="s">
        <v>19544</v>
      </c>
      <c r="F1086" s="137" t="s">
        <v>19548</v>
      </c>
      <c r="G1086" s="127">
        <v>200</v>
      </c>
      <c r="H1086" s="138">
        <v>0</v>
      </c>
      <c r="I1086" s="140">
        <v>13.16</v>
      </c>
    </row>
    <row r="1087" spans="1:9">
      <c r="A1087" s="144">
        <v>1086</v>
      </c>
      <c r="B1087" s="144" t="s">
        <v>18424</v>
      </c>
      <c r="C1087" s="137" t="s">
        <v>19522</v>
      </c>
      <c r="D1087" s="127" t="s">
        <v>19523</v>
      </c>
      <c r="E1087" s="137" t="s">
        <v>19544</v>
      </c>
      <c r="F1087" s="137" t="s">
        <v>19549</v>
      </c>
      <c r="G1087" s="127">
        <v>80</v>
      </c>
      <c r="H1087" s="138">
        <v>0</v>
      </c>
      <c r="I1087" s="140">
        <v>0</v>
      </c>
    </row>
    <row r="1088" spans="1:9">
      <c r="A1088" s="144">
        <v>1087</v>
      </c>
      <c r="B1088" s="144" t="s">
        <v>18424</v>
      </c>
      <c r="C1088" s="137" t="s">
        <v>19522</v>
      </c>
      <c r="D1088" s="127" t="s">
        <v>19523</v>
      </c>
      <c r="E1088" s="137" t="s">
        <v>19544</v>
      </c>
      <c r="F1088" s="137" t="s">
        <v>19550</v>
      </c>
      <c r="G1088" s="127">
        <v>160</v>
      </c>
      <c r="H1088" s="138">
        <v>10.5</v>
      </c>
      <c r="I1088" s="140">
        <v>100.905</v>
      </c>
    </row>
    <row r="1089" spans="1:9">
      <c r="A1089" s="144">
        <v>1088</v>
      </c>
      <c r="B1089" s="144" t="s">
        <v>18424</v>
      </c>
      <c r="C1089" s="137" t="s">
        <v>19522</v>
      </c>
      <c r="D1089" s="127" t="s">
        <v>19523</v>
      </c>
      <c r="E1089" s="137" t="s">
        <v>19544</v>
      </c>
      <c r="F1089" s="137" t="s">
        <v>19551</v>
      </c>
      <c r="G1089" s="127">
        <v>160</v>
      </c>
      <c r="H1089" s="138">
        <v>0</v>
      </c>
      <c r="I1089" s="140">
        <v>128</v>
      </c>
    </row>
    <row r="1090" spans="1:9">
      <c r="A1090" s="144">
        <v>1089</v>
      </c>
      <c r="B1090" s="144" t="s">
        <v>18424</v>
      </c>
      <c r="C1090" s="137" t="s">
        <v>19522</v>
      </c>
      <c r="D1090" s="127" t="s">
        <v>19523</v>
      </c>
      <c r="E1090" s="137" t="s">
        <v>19544</v>
      </c>
      <c r="F1090" s="137" t="s">
        <v>19552</v>
      </c>
      <c r="G1090" s="145">
        <v>200</v>
      </c>
      <c r="H1090" s="138">
        <v>0</v>
      </c>
      <c r="I1090" s="140">
        <v>160</v>
      </c>
    </row>
    <row r="1091" spans="1:9">
      <c r="A1091" s="144">
        <v>1090</v>
      </c>
      <c r="B1091" s="144" t="s">
        <v>18424</v>
      </c>
      <c r="C1091" s="137" t="s">
        <v>19522</v>
      </c>
      <c r="D1091" s="127" t="s">
        <v>19523</v>
      </c>
      <c r="E1091" s="137" t="s">
        <v>19544</v>
      </c>
      <c r="F1091" s="137" t="s">
        <v>19553</v>
      </c>
      <c r="G1091" s="145">
        <v>200</v>
      </c>
      <c r="H1091" s="138">
        <v>0</v>
      </c>
      <c r="I1091" s="140">
        <v>84.03</v>
      </c>
    </row>
    <row r="1092" spans="1:9">
      <c r="A1092" s="144">
        <v>1091</v>
      </c>
      <c r="B1092" s="144" t="s">
        <v>18424</v>
      </c>
      <c r="C1092" s="137" t="s">
        <v>19522</v>
      </c>
      <c r="D1092" s="127" t="s">
        <v>19523</v>
      </c>
      <c r="E1092" s="137" t="s">
        <v>19544</v>
      </c>
      <c r="F1092" s="137" t="s">
        <v>19554</v>
      </c>
      <c r="G1092" s="145">
        <v>200</v>
      </c>
      <c r="H1092" s="138">
        <v>0</v>
      </c>
      <c r="I1092" s="140">
        <v>142.99</v>
      </c>
    </row>
    <row r="1093" spans="1:9">
      <c r="A1093" s="144">
        <v>1092</v>
      </c>
      <c r="B1093" s="144" t="s">
        <v>18424</v>
      </c>
      <c r="C1093" s="137" t="s">
        <v>19522</v>
      </c>
      <c r="D1093" s="127" t="s">
        <v>19523</v>
      </c>
      <c r="E1093" s="137" t="s">
        <v>19544</v>
      </c>
      <c r="F1093" s="137" t="s">
        <v>19555</v>
      </c>
      <c r="G1093" s="145">
        <v>200</v>
      </c>
      <c r="H1093" s="138">
        <v>0</v>
      </c>
      <c r="I1093" s="140">
        <v>108.39</v>
      </c>
    </row>
    <row r="1094" spans="1:9">
      <c r="A1094" s="144">
        <v>1093</v>
      </c>
      <c r="B1094" s="144" t="s">
        <v>18424</v>
      </c>
      <c r="C1094" s="137" t="s">
        <v>19522</v>
      </c>
      <c r="D1094" s="127" t="s">
        <v>19523</v>
      </c>
      <c r="E1094" s="137" t="s">
        <v>19544</v>
      </c>
      <c r="F1094" s="137" t="s">
        <v>19556</v>
      </c>
      <c r="G1094" s="127">
        <v>200</v>
      </c>
      <c r="H1094" s="138">
        <v>0</v>
      </c>
      <c r="I1094" s="140">
        <v>0</v>
      </c>
    </row>
    <row r="1095" spans="1:9">
      <c r="A1095" s="144">
        <v>1094</v>
      </c>
      <c r="B1095" s="144" t="s">
        <v>18424</v>
      </c>
      <c r="C1095" s="137" t="s">
        <v>19522</v>
      </c>
      <c r="D1095" s="127" t="s">
        <v>19523</v>
      </c>
      <c r="E1095" s="137" t="s">
        <v>19544</v>
      </c>
      <c r="F1095" s="137" t="s">
        <v>19557</v>
      </c>
      <c r="G1095" s="127">
        <v>200</v>
      </c>
      <c r="H1095" s="138">
        <v>0</v>
      </c>
      <c r="I1095" s="140">
        <v>160</v>
      </c>
    </row>
    <row r="1096" spans="1:9">
      <c r="A1096" s="144">
        <v>1095</v>
      </c>
      <c r="B1096" s="144" t="s">
        <v>18424</v>
      </c>
      <c r="C1096" s="137" t="s">
        <v>19522</v>
      </c>
      <c r="D1096" s="127" t="s">
        <v>19523</v>
      </c>
      <c r="E1096" s="137" t="s">
        <v>19544</v>
      </c>
      <c r="F1096" s="137" t="s">
        <v>19558</v>
      </c>
      <c r="G1096" s="127">
        <v>200</v>
      </c>
      <c r="H1096" s="138">
        <v>0</v>
      </c>
      <c r="I1096" s="140">
        <v>101.43</v>
      </c>
    </row>
    <row r="1097" spans="1:9">
      <c r="A1097" s="144">
        <v>1096</v>
      </c>
      <c r="B1097" s="144" t="s">
        <v>18424</v>
      </c>
      <c r="C1097" s="137" t="s">
        <v>19522</v>
      </c>
      <c r="D1097" s="127" t="s">
        <v>19523</v>
      </c>
      <c r="E1097" s="137" t="s">
        <v>19544</v>
      </c>
      <c r="F1097" s="137" t="s">
        <v>19559</v>
      </c>
      <c r="G1097" s="127">
        <v>200</v>
      </c>
      <c r="H1097" s="138">
        <v>0</v>
      </c>
      <c r="I1097" s="140">
        <v>160</v>
      </c>
    </row>
    <row r="1098" spans="1:9">
      <c r="A1098" s="144">
        <v>1097</v>
      </c>
      <c r="B1098" s="144" t="s">
        <v>18424</v>
      </c>
      <c r="C1098" s="137" t="s">
        <v>19522</v>
      </c>
      <c r="D1098" s="127" t="s">
        <v>19523</v>
      </c>
      <c r="E1098" s="137" t="s">
        <v>19544</v>
      </c>
      <c r="F1098" s="137" t="s">
        <v>19560</v>
      </c>
      <c r="G1098" s="127">
        <v>200</v>
      </c>
      <c r="H1098" s="138">
        <v>0</v>
      </c>
      <c r="I1098" s="140">
        <v>103.49</v>
      </c>
    </row>
    <row r="1099" spans="1:9">
      <c r="A1099" s="144">
        <v>1098</v>
      </c>
      <c r="B1099" s="144" t="s">
        <v>18424</v>
      </c>
      <c r="C1099" s="137" t="s">
        <v>19522</v>
      </c>
      <c r="D1099" s="127" t="s">
        <v>19523</v>
      </c>
      <c r="E1099" s="137" t="s">
        <v>19544</v>
      </c>
      <c r="F1099" s="137" t="s">
        <v>19561</v>
      </c>
      <c r="G1099" s="127">
        <v>160</v>
      </c>
      <c r="H1099" s="138">
        <v>0</v>
      </c>
      <c r="I1099" s="140">
        <v>128</v>
      </c>
    </row>
    <row r="1100" spans="1:9">
      <c r="A1100" s="144">
        <v>1099</v>
      </c>
      <c r="B1100" s="144" t="s">
        <v>18424</v>
      </c>
      <c r="C1100" s="137" t="s">
        <v>19522</v>
      </c>
      <c r="D1100" s="127" t="s">
        <v>19523</v>
      </c>
      <c r="E1100" s="137" t="s">
        <v>19544</v>
      </c>
      <c r="F1100" s="137" t="s">
        <v>19562</v>
      </c>
      <c r="G1100" s="127">
        <v>200</v>
      </c>
      <c r="H1100" s="138">
        <v>0</v>
      </c>
      <c r="I1100" s="140">
        <v>160</v>
      </c>
    </row>
    <row r="1101" spans="1:9">
      <c r="A1101" s="144">
        <v>1100</v>
      </c>
      <c r="B1101" s="144" t="s">
        <v>18424</v>
      </c>
      <c r="C1101" s="137" t="s">
        <v>19522</v>
      </c>
      <c r="D1101" s="127" t="s">
        <v>19523</v>
      </c>
      <c r="E1101" s="137" t="s">
        <v>19544</v>
      </c>
      <c r="F1101" s="137" t="s">
        <v>19563</v>
      </c>
      <c r="G1101" s="127">
        <v>100</v>
      </c>
      <c r="H1101" s="138">
        <v>0</v>
      </c>
      <c r="I1101" s="140">
        <v>80</v>
      </c>
    </row>
    <row r="1102" spans="1:9">
      <c r="A1102" s="144">
        <v>1101</v>
      </c>
      <c r="B1102" s="144" t="s">
        <v>18424</v>
      </c>
      <c r="C1102" s="137" t="s">
        <v>19522</v>
      </c>
      <c r="D1102" s="127" t="s">
        <v>19523</v>
      </c>
      <c r="E1102" s="137" t="s">
        <v>19544</v>
      </c>
      <c r="F1102" s="137" t="s">
        <v>19564</v>
      </c>
      <c r="G1102" s="127">
        <v>160</v>
      </c>
      <c r="H1102" s="138">
        <v>0</v>
      </c>
      <c r="I1102" s="140">
        <v>128</v>
      </c>
    </row>
    <row r="1103" spans="1:9">
      <c r="A1103" s="144">
        <v>1102</v>
      </c>
      <c r="B1103" s="144" t="s">
        <v>18424</v>
      </c>
      <c r="C1103" s="137" t="s">
        <v>19522</v>
      </c>
      <c r="D1103" s="127" t="s">
        <v>19523</v>
      </c>
      <c r="E1103" s="137" t="s">
        <v>19544</v>
      </c>
      <c r="F1103" s="137" t="s">
        <v>19565</v>
      </c>
      <c r="G1103" s="127">
        <v>200</v>
      </c>
      <c r="H1103" s="138">
        <v>0</v>
      </c>
      <c r="I1103" s="140">
        <v>160</v>
      </c>
    </row>
    <row r="1104" spans="1:9">
      <c r="A1104" s="144">
        <v>1103</v>
      </c>
      <c r="B1104" s="144" t="s">
        <v>18424</v>
      </c>
      <c r="C1104" s="137" t="s">
        <v>19522</v>
      </c>
      <c r="D1104" s="127" t="s">
        <v>19523</v>
      </c>
      <c r="E1104" s="137" t="s">
        <v>19544</v>
      </c>
      <c r="F1104" s="137" t="s">
        <v>19566</v>
      </c>
      <c r="G1104" s="127">
        <v>200</v>
      </c>
      <c r="H1104" s="138">
        <v>0</v>
      </c>
      <c r="I1104" s="140">
        <v>77.8</v>
      </c>
    </row>
    <row r="1105" spans="1:9">
      <c r="A1105" s="144">
        <v>1104</v>
      </c>
      <c r="B1105" s="144" t="s">
        <v>18424</v>
      </c>
      <c r="C1105" s="137" t="s">
        <v>19522</v>
      </c>
      <c r="D1105" s="127" t="s">
        <v>19523</v>
      </c>
      <c r="E1105" s="137" t="s">
        <v>19544</v>
      </c>
      <c r="F1105" s="137" t="s">
        <v>19567</v>
      </c>
      <c r="G1105" s="127">
        <v>200</v>
      </c>
      <c r="H1105" s="138">
        <v>0</v>
      </c>
      <c r="I1105" s="140">
        <v>143.8</v>
      </c>
    </row>
    <row r="1106" spans="1:9">
      <c r="A1106" s="144">
        <v>1105</v>
      </c>
      <c r="B1106" s="144" t="s">
        <v>18424</v>
      </c>
      <c r="C1106" s="137" t="s">
        <v>19522</v>
      </c>
      <c r="D1106" s="127" t="s">
        <v>19523</v>
      </c>
      <c r="E1106" s="137" t="s">
        <v>19568</v>
      </c>
      <c r="F1106" s="127" t="s">
        <v>19569</v>
      </c>
      <c r="G1106" s="127">
        <v>200</v>
      </c>
      <c r="H1106" s="138">
        <v>0</v>
      </c>
      <c r="I1106" s="140">
        <v>104.65</v>
      </c>
    </row>
    <row r="1107" spans="1:9">
      <c r="A1107" s="144">
        <v>1106</v>
      </c>
      <c r="B1107" s="144" t="s">
        <v>18424</v>
      </c>
      <c r="C1107" s="137" t="s">
        <v>19522</v>
      </c>
      <c r="D1107" s="127" t="s">
        <v>19523</v>
      </c>
      <c r="E1107" s="137" t="s">
        <v>19568</v>
      </c>
      <c r="F1107" s="137" t="s">
        <v>19570</v>
      </c>
      <c r="G1107" s="127">
        <v>200</v>
      </c>
      <c r="H1107" s="138">
        <v>0</v>
      </c>
      <c r="I1107" s="140">
        <v>160</v>
      </c>
    </row>
    <row r="1108" spans="1:9">
      <c r="A1108" s="144">
        <v>1107</v>
      </c>
      <c r="B1108" s="144" t="s">
        <v>18424</v>
      </c>
      <c r="C1108" s="137" t="s">
        <v>19522</v>
      </c>
      <c r="D1108" s="127" t="s">
        <v>19523</v>
      </c>
      <c r="E1108" s="137" t="s">
        <v>19568</v>
      </c>
      <c r="F1108" s="137" t="s">
        <v>19571</v>
      </c>
      <c r="G1108" s="127">
        <v>100</v>
      </c>
      <c r="H1108" s="138">
        <v>0</v>
      </c>
      <c r="I1108" s="140">
        <v>80</v>
      </c>
    </row>
    <row r="1109" spans="1:9">
      <c r="A1109" s="144">
        <v>1108</v>
      </c>
      <c r="B1109" s="144" t="s">
        <v>18424</v>
      </c>
      <c r="C1109" s="137" t="s">
        <v>19522</v>
      </c>
      <c r="D1109" s="127" t="s">
        <v>19523</v>
      </c>
      <c r="E1109" s="137" t="s">
        <v>19568</v>
      </c>
      <c r="F1109" s="127" t="s">
        <v>19572</v>
      </c>
      <c r="G1109" s="127">
        <v>315</v>
      </c>
      <c r="H1109" s="138">
        <v>0</v>
      </c>
      <c r="I1109" s="140">
        <v>209.38</v>
      </c>
    </row>
    <row r="1110" spans="1:9">
      <c r="A1110" s="144">
        <v>1109</v>
      </c>
      <c r="B1110" s="144" t="s">
        <v>18424</v>
      </c>
      <c r="C1110" s="137" t="s">
        <v>19522</v>
      </c>
      <c r="D1110" s="127" t="s">
        <v>19523</v>
      </c>
      <c r="E1110" s="137" t="s">
        <v>19568</v>
      </c>
      <c r="F1110" s="137" t="s">
        <v>19573</v>
      </c>
      <c r="G1110" s="127">
        <v>200</v>
      </c>
      <c r="H1110" s="138">
        <v>0</v>
      </c>
      <c r="I1110" s="140">
        <v>78.54</v>
      </c>
    </row>
    <row r="1111" spans="1:9">
      <c r="A1111" s="144">
        <v>1110</v>
      </c>
      <c r="B1111" s="144" t="s">
        <v>18424</v>
      </c>
      <c r="C1111" s="137" t="s">
        <v>19522</v>
      </c>
      <c r="D1111" s="127" t="s">
        <v>19523</v>
      </c>
      <c r="E1111" s="137" t="s">
        <v>19568</v>
      </c>
      <c r="F1111" s="137" t="s">
        <v>19574</v>
      </c>
      <c r="G1111" s="127">
        <v>100</v>
      </c>
      <c r="H1111" s="138">
        <v>0</v>
      </c>
      <c r="I1111" s="140">
        <v>80</v>
      </c>
    </row>
    <row r="1112" spans="1:9">
      <c r="A1112" s="144">
        <v>1111</v>
      </c>
      <c r="B1112" s="144" t="s">
        <v>18424</v>
      </c>
      <c r="C1112" s="137" t="s">
        <v>19522</v>
      </c>
      <c r="D1112" s="127" t="s">
        <v>19523</v>
      </c>
      <c r="E1112" s="137" t="s">
        <v>19568</v>
      </c>
      <c r="F1112" s="127" t="s">
        <v>19575</v>
      </c>
      <c r="G1112" s="127">
        <v>160</v>
      </c>
      <c r="H1112" s="138">
        <v>0</v>
      </c>
      <c r="I1112" s="140">
        <v>107.3</v>
      </c>
    </row>
    <row r="1113" spans="1:9">
      <c r="A1113" s="144">
        <v>1112</v>
      </c>
      <c r="B1113" s="144" t="s">
        <v>18424</v>
      </c>
      <c r="C1113" s="137" t="s">
        <v>19522</v>
      </c>
      <c r="D1113" s="127" t="s">
        <v>19523</v>
      </c>
      <c r="E1113" s="137" t="s">
        <v>19568</v>
      </c>
      <c r="F1113" s="137" t="s">
        <v>19576</v>
      </c>
      <c r="G1113" s="127">
        <v>200</v>
      </c>
      <c r="H1113" s="138">
        <v>0</v>
      </c>
      <c r="I1113" s="140">
        <v>106.9</v>
      </c>
    </row>
    <row r="1114" spans="1:9">
      <c r="A1114" s="144">
        <v>1113</v>
      </c>
      <c r="B1114" s="144" t="s">
        <v>18424</v>
      </c>
      <c r="C1114" s="137" t="s">
        <v>19522</v>
      </c>
      <c r="D1114" s="127" t="s">
        <v>19523</v>
      </c>
      <c r="E1114" s="137" t="s">
        <v>19568</v>
      </c>
      <c r="F1114" s="137" t="s">
        <v>19577</v>
      </c>
      <c r="G1114" s="127">
        <v>400</v>
      </c>
      <c r="H1114" s="138">
        <v>0</v>
      </c>
      <c r="I1114" s="140">
        <v>318.94</v>
      </c>
    </row>
    <row r="1115" spans="1:9">
      <c r="A1115" s="144">
        <v>1114</v>
      </c>
      <c r="B1115" s="144" t="s">
        <v>18424</v>
      </c>
      <c r="C1115" s="137" t="s">
        <v>19522</v>
      </c>
      <c r="D1115" s="127" t="s">
        <v>19523</v>
      </c>
      <c r="E1115" s="137" t="s">
        <v>19568</v>
      </c>
      <c r="F1115" s="137" t="s">
        <v>19578</v>
      </c>
      <c r="G1115" s="145">
        <v>200</v>
      </c>
      <c r="H1115" s="138">
        <v>16.2</v>
      </c>
      <c r="I1115" s="140">
        <v>2.375</v>
      </c>
    </row>
    <row r="1116" spans="1:9">
      <c r="A1116" s="144">
        <v>1115</v>
      </c>
      <c r="B1116" s="144" t="s">
        <v>18424</v>
      </c>
      <c r="C1116" s="137" t="s">
        <v>19522</v>
      </c>
      <c r="D1116" s="127" t="s">
        <v>19523</v>
      </c>
      <c r="E1116" s="137" t="s">
        <v>19568</v>
      </c>
      <c r="F1116" s="137" t="s">
        <v>19579</v>
      </c>
      <c r="G1116" s="145">
        <v>400</v>
      </c>
      <c r="H1116" s="138">
        <v>0</v>
      </c>
      <c r="I1116" s="140">
        <v>320</v>
      </c>
    </row>
    <row r="1117" spans="1:9">
      <c r="A1117" s="144">
        <v>1116</v>
      </c>
      <c r="B1117" s="144" t="s">
        <v>18424</v>
      </c>
      <c r="C1117" s="137" t="s">
        <v>19522</v>
      </c>
      <c r="D1117" s="127" t="s">
        <v>19523</v>
      </c>
      <c r="E1117" s="137" t="s">
        <v>19568</v>
      </c>
      <c r="F1117" s="143" t="s">
        <v>19580</v>
      </c>
      <c r="G1117" s="145">
        <v>200</v>
      </c>
      <c r="H1117" s="138">
        <v>0</v>
      </c>
      <c r="I1117" s="140">
        <v>0</v>
      </c>
    </row>
    <row r="1118" spans="1:9">
      <c r="A1118" s="144">
        <v>1117</v>
      </c>
      <c r="B1118" s="144" t="s">
        <v>18424</v>
      </c>
      <c r="C1118" s="137" t="s">
        <v>19522</v>
      </c>
      <c r="D1118" s="127" t="s">
        <v>19523</v>
      </c>
      <c r="E1118" s="137" t="s">
        <v>19568</v>
      </c>
      <c r="F1118" s="137" t="s">
        <v>19581</v>
      </c>
      <c r="G1118" s="145">
        <v>200</v>
      </c>
      <c r="H1118" s="138">
        <v>0</v>
      </c>
      <c r="I1118" s="140">
        <v>121.66</v>
      </c>
    </row>
    <row r="1119" spans="1:9">
      <c r="A1119" s="144">
        <v>1118</v>
      </c>
      <c r="B1119" s="144" t="s">
        <v>18424</v>
      </c>
      <c r="C1119" s="137" t="s">
        <v>19522</v>
      </c>
      <c r="D1119" s="127" t="s">
        <v>19523</v>
      </c>
      <c r="E1119" s="137" t="s">
        <v>19568</v>
      </c>
      <c r="F1119" s="137" t="s">
        <v>19582</v>
      </c>
      <c r="G1119" s="145">
        <v>200</v>
      </c>
      <c r="H1119" s="138">
        <v>0</v>
      </c>
      <c r="I1119" s="140">
        <v>124.49</v>
      </c>
    </row>
    <row r="1120" spans="1:9">
      <c r="A1120" s="144">
        <v>1119</v>
      </c>
      <c r="B1120" s="144" t="s">
        <v>18424</v>
      </c>
      <c r="C1120" s="137" t="s">
        <v>19522</v>
      </c>
      <c r="D1120" s="127" t="s">
        <v>19523</v>
      </c>
      <c r="E1120" s="137" t="s">
        <v>19568</v>
      </c>
      <c r="F1120" s="137" t="s">
        <v>19583</v>
      </c>
      <c r="G1120" s="145">
        <v>400</v>
      </c>
      <c r="H1120" s="138">
        <v>0</v>
      </c>
      <c r="I1120" s="140">
        <v>320</v>
      </c>
    </row>
    <row r="1121" spans="1:9">
      <c r="A1121" s="144">
        <v>1120</v>
      </c>
      <c r="B1121" s="144" t="s">
        <v>18424</v>
      </c>
      <c r="C1121" s="137" t="s">
        <v>19522</v>
      </c>
      <c r="D1121" s="127" t="s">
        <v>19523</v>
      </c>
      <c r="E1121" s="137" t="s">
        <v>19568</v>
      </c>
      <c r="F1121" s="127" t="s">
        <v>19584</v>
      </c>
      <c r="G1121" s="145">
        <v>200</v>
      </c>
      <c r="H1121" s="138">
        <v>0</v>
      </c>
      <c r="I1121" s="140">
        <v>160</v>
      </c>
    </row>
    <row r="1122" spans="1:9">
      <c r="A1122" s="144">
        <v>1121</v>
      </c>
      <c r="B1122" s="144" t="s">
        <v>18424</v>
      </c>
      <c r="C1122" s="137" t="s">
        <v>19522</v>
      </c>
      <c r="D1122" s="127" t="s">
        <v>19523</v>
      </c>
      <c r="E1122" s="137" t="s">
        <v>19568</v>
      </c>
      <c r="F1122" s="137" t="s">
        <v>19585</v>
      </c>
      <c r="G1122" s="145">
        <v>200</v>
      </c>
      <c r="H1122" s="138">
        <v>0</v>
      </c>
      <c r="I1122" s="140">
        <v>0</v>
      </c>
    </row>
    <row r="1123" spans="1:9">
      <c r="A1123" s="144">
        <v>1122</v>
      </c>
      <c r="B1123" s="144" t="s">
        <v>18424</v>
      </c>
      <c r="C1123" s="137" t="s">
        <v>19522</v>
      </c>
      <c r="D1123" s="127" t="s">
        <v>19523</v>
      </c>
      <c r="E1123" s="137" t="s">
        <v>19568</v>
      </c>
      <c r="F1123" s="127" t="s">
        <v>19586</v>
      </c>
      <c r="G1123" s="145">
        <v>400</v>
      </c>
      <c r="H1123" s="138">
        <v>0</v>
      </c>
      <c r="I1123" s="140">
        <v>287.713</v>
      </c>
    </row>
    <row r="1124" spans="1:9">
      <c r="A1124" s="144">
        <v>1123</v>
      </c>
      <c r="B1124" s="144" t="s">
        <v>18424</v>
      </c>
      <c r="C1124" s="137" t="s">
        <v>19522</v>
      </c>
      <c r="D1124" s="127" t="s">
        <v>19523</v>
      </c>
      <c r="E1124" s="137" t="s">
        <v>19568</v>
      </c>
      <c r="F1124" s="127" t="s">
        <v>19587</v>
      </c>
      <c r="G1124" s="145">
        <v>160</v>
      </c>
      <c r="H1124" s="138">
        <v>0</v>
      </c>
      <c r="I1124" s="140">
        <v>128</v>
      </c>
    </row>
    <row r="1125" spans="1:9">
      <c r="A1125" s="144">
        <v>1124</v>
      </c>
      <c r="B1125" s="144" t="s">
        <v>18424</v>
      </c>
      <c r="C1125" s="137" t="s">
        <v>19522</v>
      </c>
      <c r="D1125" s="127" t="s">
        <v>19523</v>
      </c>
      <c r="E1125" s="137" t="s">
        <v>19568</v>
      </c>
      <c r="F1125" s="137" t="s">
        <v>19588</v>
      </c>
      <c r="G1125" s="145">
        <v>200</v>
      </c>
      <c r="H1125" s="138">
        <v>0</v>
      </c>
      <c r="I1125" s="140">
        <v>160</v>
      </c>
    </row>
    <row r="1126" spans="1:9">
      <c r="A1126" s="144">
        <v>1125</v>
      </c>
      <c r="B1126" s="144" t="s">
        <v>18424</v>
      </c>
      <c r="C1126" s="137" t="s">
        <v>19522</v>
      </c>
      <c r="D1126" s="127" t="s">
        <v>19523</v>
      </c>
      <c r="E1126" s="137" t="s">
        <v>19568</v>
      </c>
      <c r="F1126" s="137" t="s">
        <v>19589</v>
      </c>
      <c r="G1126" s="145">
        <v>200</v>
      </c>
      <c r="H1126" s="138">
        <v>0</v>
      </c>
      <c r="I1126" s="140">
        <v>151.63</v>
      </c>
    </row>
    <row r="1127" spans="1:9">
      <c r="A1127" s="144">
        <v>1126</v>
      </c>
      <c r="B1127" s="144" t="s">
        <v>18424</v>
      </c>
      <c r="C1127" s="137" t="s">
        <v>19522</v>
      </c>
      <c r="D1127" s="127" t="s">
        <v>19523</v>
      </c>
      <c r="E1127" s="137" t="s">
        <v>19568</v>
      </c>
      <c r="F1127" s="137" t="s">
        <v>19590</v>
      </c>
      <c r="G1127" s="145">
        <v>200</v>
      </c>
      <c r="H1127" s="138">
        <v>0</v>
      </c>
      <c r="I1127" s="140">
        <v>160</v>
      </c>
    </row>
    <row r="1128" spans="1:9">
      <c r="A1128" s="144">
        <v>1127</v>
      </c>
      <c r="B1128" s="144" t="s">
        <v>18424</v>
      </c>
      <c r="C1128" s="137" t="s">
        <v>19522</v>
      </c>
      <c r="D1128" s="127" t="s">
        <v>19523</v>
      </c>
      <c r="E1128" s="137" t="s">
        <v>19568</v>
      </c>
      <c r="F1128" s="137" t="s">
        <v>19591</v>
      </c>
      <c r="G1128" s="145">
        <v>100</v>
      </c>
      <c r="H1128" s="138">
        <v>0</v>
      </c>
      <c r="I1128" s="140">
        <v>80</v>
      </c>
    </row>
    <row r="1129" spans="1:9">
      <c r="A1129" s="144">
        <v>1128</v>
      </c>
      <c r="B1129" s="144" t="s">
        <v>18424</v>
      </c>
      <c r="C1129" s="137" t="s">
        <v>19522</v>
      </c>
      <c r="D1129" s="127" t="s">
        <v>19523</v>
      </c>
      <c r="E1129" s="137" t="s">
        <v>19592</v>
      </c>
      <c r="F1129" s="127" t="s">
        <v>19593</v>
      </c>
      <c r="G1129" s="145">
        <v>200</v>
      </c>
      <c r="H1129" s="138">
        <v>0</v>
      </c>
      <c r="I1129" s="140">
        <v>88.71</v>
      </c>
    </row>
    <row r="1130" spans="1:9">
      <c r="A1130" s="144">
        <v>1129</v>
      </c>
      <c r="B1130" s="144" t="s">
        <v>18424</v>
      </c>
      <c r="C1130" s="137" t="s">
        <v>19522</v>
      </c>
      <c r="D1130" s="127" t="s">
        <v>19523</v>
      </c>
      <c r="E1130" s="137" t="s">
        <v>19592</v>
      </c>
      <c r="F1130" s="137" t="s">
        <v>19594</v>
      </c>
      <c r="G1130" s="145">
        <v>200</v>
      </c>
      <c r="H1130" s="138">
        <v>0</v>
      </c>
      <c r="I1130" s="140">
        <v>120.76</v>
      </c>
    </row>
    <row r="1131" spans="1:9">
      <c r="A1131" s="144">
        <v>1130</v>
      </c>
      <c r="B1131" s="144" t="s">
        <v>18424</v>
      </c>
      <c r="C1131" s="137" t="s">
        <v>19522</v>
      </c>
      <c r="D1131" s="127" t="s">
        <v>19523</v>
      </c>
      <c r="E1131" s="137" t="s">
        <v>19592</v>
      </c>
      <c r="F1131" s="137" t="s">
        <v>19595</v>
      </c>
      <c r="G1131" s="127">
        <v>200</v>
      </c>
      <c r="H1131" s="138">
        <v>0</v>
      </c>
      <c r="I1131" s="140">
        <v>50.96</v>
      </c>
    </row>
    <row r="1132" spans="1:9">
      <c r="A1132" s="144">
        <v>1131</v>
      </c>
      <c r="B1132" s="144" t="s">
        <v>18424</v>
      </c>
      <c r="C1132" s="137" t="s">
        <v>19522</v>
      </c>
      <c r="D1132" s="127" t="s">
        <v>19523</v>
      </c>
      <c r="E1132" s="137" t="s">
        <v>19592</v>
      </c>
      <c r="F1132" s="127" t="s">
        <v>19596</v>
      </c>
      <c r="G1132" s="127">
        <v>315</v>
      </c>
      <c r="H1132" s="138">
        <v>8.2</v>
      </c>
      <c r="I1132" s="140">
        <v>115.665</v>
      </c>
    </row>
    <row r="1133" spans="1:9">
      <c r="A1133" s="144">
        <v>1132</v>
      </c>
      <c r="B1133" s="144" t="s">
        <v>18424</v>
      </c>
      <c r="C1133" s="137" t="s">
        <v>19522</v>
      </c>
      <c r="D1133" s="127" t="s">
        <v>19523</v>
      </c>
      <c r="E1133" s="137" t="s">
        <v>19592</v>
      </c>
      <c r="F1133" s="137" t="s">
        <v>19597</v>
      </c>
      <c r="G1133" s="127">
        <v>200</v>
      </c>
      <c r="H1133" s="138">
        <v>0</v>
      </c>
      <c r="I1133" s="140">
        <v>134.08</v>
      </c>
    </row>
    <row r="1134" spans="1:9">
      <c r="A1134" s="144">
        <v>1133</v>
      </c>
      <c r="B1134" s="144" t="s">
        <v>18424</v>
      </c>
      <c r="C1134" s="137" t="s">
        <v>19522</v>
      </c>
      <c r="D1134" s="127" t="s">
        <v>19523</v>
      </c>
      <c r="E1134" s="137" t="s">
        <v>19592</v>
      </c>
      <c r="F1134" s="137" t="s">
        <v>19598</v>
      </c>
      <c r="G1134" s="127">
        <v>200</v>
      </c>
      <c r="H1134" s="138">
        <v>0</v>
      </c>
      <c r="I1134" s="140">
        <v>35.975</v>
      </c>
    </row>
    <row r="1135" spans="1:9">
      <c r="A1135" s="144">
        <v>1134</v>
      </c>
      <c r="B1135" s="144" t="s">
        <v>18424</v>
      </c>
      <c r="C1135" s="137" t="s">
        <v>19522</v>
      </c>
      <c r="D1135" s="127" t="s">
        <v>19523</v>
      </c>
      <c r="E1135" s="137" t="s">
        <v>19592</v>
      </c>
      <c r="F1135" s="127" t="s">
        <v>19599</v>
      </c>
      <c r="G1135" s="127">
        <v>80</v>
      </c>
      <c r="H1135" s="138">
        <v>0</v>
      </c>
      <c r="I1135" s="140">
        <v>64</v>
      </c>
    </row>
    <row r="1136" spans="1:9">
      <c r="A1136" s="144">
        <v>1135</v>
      </c>
      <c r="B1136" s="144" t="s">
        <v>18424</v>
      </c>
      <c r="C1136" s="137" t="s">
        <v>19522</v>
      </c>
      <c r="D1136" s="127" t="s">
        <v>19523</v>
      </c>
      <c r="E1136" s="137" t="s">
        <v>19592</v>
      </c>
      <c r="F1136" s="137" t="s">
        <v>19600</v>
      </c>
      <c r="G1136" s="127">
        <v>200</v>
      </c>
      <c r="H1136" s="138">
        <v>0</v>
      </c>
      <c r="I1136" s="140">
        <v>157.84</v>
      </c>
    </row>
    <row r="1137" spans="1:9">
      <c r="A1137" s="144">
        <v>1136</v>
      </c>
      <c r="B1137" s="144" t="s">
        <v>18424</v>
      </c>
      <c r="C1137" s="137" t="s">
        <v>19522</v>
      </c>
      <c r="D1137" s="127" t="s">
        <v>19523</v>
      </c>
      <c r="E1137" s="137" t="s">
        <v>19592</v>
      </c>
      <c r="F1137" s="137" t="s">
        <v>19601</v>
      </c>
      <c r="G1137" s="127">
        <v>200</v>
      </c>
      <c r="H1137" s="138">
        <v>0</v>
      </c>
      <c r="I1137" s="140">
        <v>160</v>
      </c>
    </row>
    <row r="1138" spans="1:9">
      <c r="A1138" s="144">
        <v>1137</v>
      </c>
      <c r="B1138" s="144" t="s">
        <v>18424</v>
      </c>
      <c r="C1138" s="137" t="s">
        <v>19522</v>
      </c>
      <c r="D1138" s="127" t="s">
        <v>19523</v>
      </c>
      <c r="E1138" s="137" t="s">
        <v>19592</v>
      </c>
      <c r="F1138" s="137" t="s">
        <v>19602</v>
      </c>
      <c r="G1138" s="127">
        <v>200</v>
      </c>
      <c r="H1138" s="138">
        <v>0</v>
      </c>
      <c r="I1138" s="140">
        <v>0</v>
      </c>
    </row>
    <row r="1139" spans="1:9">
      <c r="A1139" s="144">
        <v>1138</v>
      </c>
      <c r="B1139" s="144" t="s">
        <v>18424</v>
      </c>
      <c r="C1139" s="137" t="s">
        <v>19522</v>
      </c>
      <c r="D1139" s="127" t="s">
        <v>19523</v>
      </c>
      <c r="E1139" s="137" t="s">
        <v>19592</v>
      </c>
      <c r="F1139" s="137" t="s">
        <v>19603</v>
      </c>
      <c r="G1139" s="127">
        <v>200</v>
      </c>
      <c r="H1139" s="138">
        <v>0</v>
      </c>
      <c r="I1139" s="140">
        <v>160</v>
      </c>
    </row>
    <row r="1140" spans="1:9">
      <c r="A1140" s="144">
        <v>1139</v>
      </c>
      <c r="B1140" s="144" t="s">
        <v>18424</v>
      </c>
      <c r="C1140" s="137" t="s">
        <v>19522</v>
      </c>
      <c r="D1140" s="127" t="s">
        <v>19523</v>
      </c>
      <c r="E1140" s="137" t="s">
        <v>19592</v>
      </c>
      <c r="F1140" s="137" t="s">
        <v>19604</v>
      </c>
      <c r="G1140" s="127">
        <v>200</v>
      </c>
      <c r="H1140" s="138">
        <v>0</v>
      </c>
      <c r="I1140" s="140">
        <v>153.95</v>
      </c>
    </row>
    <row r="1141" spans="1:9">
      <c r="A1141" s="144">
        <v>1140</v>
      </c>
      <c r="B1141" s="144" t="s">
        <v>18424</v>
      </c>
      <c r="C1141" s="137" t="s">
        <v>19522</v>
      </c>
      <c r="D1141" s="127" t="s">
        <v>19523</v>
      </c>
      <c r="E1141" s="137" t="s">
        <v>19592</v>
      </c>
      <c r="F1141" s="137" t="s">
        <v>19605</v>
      </c>
      <c r="G1141" s="127">
        <v>200</v>
      </c>
      <c r="H1141" s="138">
        <v>0</v>
      </c>
      <c r="I1141" s="140">
        <v>160</v>
      </c>
    </row>
    <row r="1142" spans="1:9">
      <c r="A1142" s="144">
        <v>1141</v>
      </c>
      <c r="B1142" s="144" t="s">
        <v>18424</v>
      </c>
      <c r="C1142" s="137" t="s">
        <v>19522</v>
      </c>
      <c r="D1142" s="127" t="s">
        <v>19523</v>
      </c>
      <c r="E1142" s="137" t="s">
        <v>19592</v>
      </c>
      <c r="F1142" s="137" t="s">
        <v>19606</v>
      </c>
      <c r="G1142" s="145">
        <v>200</v>
      </c>
      <c r="H1142" s="138">
        <v>0</v>
      </c>
      <c r="I1142" s="140">
        <v>119.8</v>
      </c>
    </row>
    <row r="1143" spans="1:9">
      <c r="A1143" s="144">
        <v>1142</v>
      </c>
      <c r="B1143" s="144" t="s">
        <v>18424</v>
      </c>
      <c r="C1143" s="137" t="s">
        <v>19522</v>
      </c>
      <c r="D1143" s="127" t="s">
        <v>19523</v>
      </c>
      <c r="E1143" s="137" t="s">
        <v>19592</v>
      </c>
      <c r="F1143" s="137" t="s">
        <v>19607</v>
      </c>
      <c r="G1143" s="145">
        <v>200</v>
      </c>
      <c r="H1143" s="138">
        <v>0</v>
      </c>
      <c r="I1143" s="140">
        <v>129.385</v>
      </c>
    </row>
    <row r="1144" spans="1:9">
      <c r="A1144" s="144">
        <v>1143</v>
      </c>
      <c r="B1144" s="144" t="s">
        <v>18424</v>
      </c>
      <c r="C1144" s="137" t="s">
        <v>19522</v>
      </c>
      <c r="D1144" s="127" t="s">
        <v>19523</v>
      </c>
      <c r="E1144" s="137" t="s">
        <v>19592</v>
      </c>
      <c r="F1144" s="127" t="s">
        <v>9432</v>
      </c>
      <c r="G1144" s="145">
        <v>250</v>
      </c>
      <c r="H1144" s="138">
        <v>0</v>
      </c>
      <c r="I1144" s="140">
        <v>200</v>
      </c>
    </row>
    <row r="1145" spans="1:9">
      <c r="A1145" s="144">
        <v>1144</v>
      </c>
      <c r="B1145" s="144" t="s">
        <v>18424</v>
      </c>
      <c r="C1145" s="137" t="s">
        <v>19522</v>
      </c>
      <c r="D1145" s="127" t="s">
        <v>19523</v>
      </c>
      <c r="E1145" s="137" t="s">
        <v>19592</v>
      </c>
      <c r="F1145" s="137" t="s">
        <v>19608</v>
      </c>
      <c r="G1145" s="145">
        <v>200</v>
      </c>
      <c r="H1145" s="138">
        <v>0</v>
      </c>
      <c r="I1145" s="140">
        <v>160</v>
      </c>
    </row>
    <row r="1146" spans="1:9">
      <c r="A1146" s="144">
        <v>1145</v>
      </c>
      <c r="B1146" s="144" t="s">
        <v>18424</v>
      </c>
      <c r="C1146" s="137" t="s">
        <v>19522</v>
      </c>
      <c r="D1146" s="127" t="s">
        <v>19523</v>
      </c>
      <c r="E1146" s="137" t="s">
        <v>19592</v>
      </c>
      <c r="F1146" s="137" t="s">
        <v>19609</v>
      </c>
      <c r="G1146" s="145">
        <v>100</v>
      </c>
      <c r="H1146" s="138">
        <v>0</v>
      </c>
      <c r="I1146" s="140">
        <v>80</v>
      </c>
    </row>
    <row r="1147" spans="1:9">
      <c r="A1147" s="144">
        <v>1146</v>
      </c>
      <c r="B1147" s="144" t="s">
        <v>18424</v>
      </c>
      <c r="C1147" s="137" t="s">
        <v>19522</v>
      </c>
      <c r="D1147" s="127" t="s">
        <v>19523</v>
      </c>
      <c r="E1147" s="137" t="s">
        <v>19592</v>
      </c>
      <c r="F1147" s="137" t="s">
        <v>19610</v>
      </c>
      <c r="G1147" s="145">
        <v>100</v>
      </c>
      <c r="H1147" s="138">
        <v>0</v>
      </c>
      <c r="I1147" s="140">
        <v>60.2</v>
      </c>
    </row>
    <row r="1148" spans="1:9">
      <c r="A1148" s="144">
        <v>1147</v>
      </c>
      <c r="B1148" s="144" t="s">
        <v>18424</v>
      </c>
      <c r="C1148" s="137" t="s">
        <v>19522</v>
      </c>
      <c r="D1148" s="127" t="s">
        <v>19523</v>
      </c>
      <c r="E1148" s="137" t="s">
        <v>19592</v>
      </c>
      <c r="F1148" s="137" t="s">
        <v>19611</v>
      </c>
      <c r="G1148" s="145">
        <v>100</v>
      </c>
      <c r="H1148" s="138">
        <v>0</v>
      </c>
      <c r="I1148" s="140">
        <v>56.77</v>
      </c>
    </row>
    <row r="1149" spans="1:9">
      <c r="A1149" s="144">
        <v>1148</v>
      </c>
      <c r="B1149" s="144" t="s">
        <v>18424</v>
      </c>
      <c r="C1149" s="137" t="s">
        <v>19522</v>
      </c>
      <c r="D1149" s="127" t="s">
        <v>19523</v>
      </c>
      <c r="E1149" s="137" t="s">
        <v>19592</v>
      </c>
      <c r="F1149" s="137" t="s">
        <v>19612</v>
      </c>
      <c r="G1149" s="145">
        <v>200</v>
      </c>
      <c r="H1149" s="138">
        <v>0</v>
      </c>
      <c r="I1149" s="140">
        <v>160</v>
      </c>
    </row>
    <row r="1150" spans="1:9">
      <c r="A1150" s="144">
        <v>1149</v>
      </c>
      <c r="B1150" s="144" t="s">
        <v>18424</v>
      </c>
      <c r="C1150" s="137" t="s">
        <v>19522</v>
      </c>
      <c r="D1150" s="127" t="s">
        <v>19523</v>
      </c>
      <c r="E1150" s="137" t="s">
        <v>19592</v>
      </c>
      <c r="F1150" s="127" t="s">
        <v>15293</v>
      </c>
      <c r="G1150" s="145">
        <v>315</v>
      </c>
      <c r="H1150" s="138">
        <v>0</v>
      </c>
      <c r="I1150" s="140">
        <v>133.62</v>
      </c>
    </row>
    <row r="1151" spans="1:9">
      <c r="A1151" s="144">
        <v>1150</v>
      </c>
      <c r="B1151" s="144" t="s">
        <v>18424</v>
      </c>
      <c r="C1151" s="137" t="s">
        <v>19522</v>
      </c>
      <c r="D1151" s="127" t="s">
        <v>19523</v>
      </c>
      <c r="E1151" s="137" t="s">
        <v>19592</v>
      </c>
      <c r="F1151" s="127" t="s">
        <v>18536</v>
      </c>
      <c r="G1151" s="145">
        <v>100</v>
      </c>
      <c r="H1151" s="138">
        <v>0</v>
      </c>
      <c r="I1151" s="140">
        <v>80</v>
      </c>
    </row>
    <row r="1152" spans="1:9">
      <c r="A1152" s="144">
        <v>1151</v>
      </c>
      <c r="B1152" s="144" t="s">
        <v>18424</v>
      </c>
      <c r="C1152" s="137" t="s">
        <v>19522</v>
      </c>
      <c r="D1152" s="127" t="s">
        <v>19523</v>
      </c>
      <c r="E1152" s="137" t="s">
        <v>19592</v>
      </c>
      <c r="F1152" s="137" t="s">
        <v>19613</v>
      </c>
      <c r="G1152" s="145">
        <v>200</v>
      </c>
      <c r="H1152" s="138">
        <v>0</v>
      </c>
      <c r="I1152" s="140">
        <v>160</v>
      </c>
    </row>
    <row r="1153" spans="1:9">
      <c r="A1153" s="144">
        <v>1152</v>
      </c>
      <c r="B1153" s="144" t="s">
        <v>18424</v>
      </c>
      <c r="C1153" s="137" t="s">
        <v>19522</v>
      </c>
      <c r="D1153" s="127" t="s">
        <v>19523</v>
      </c>
      <c r="E1153" s="137" t="s">
        <v>19592</v>
      </c>
      <c r="F1153" s="137" t="s">
        <v>19614</v>
      </c>
      <c r="G1153" s="145">
        <v>200</v>
      </c>
      <c r="H1153" s="138">
        <v>0</v>
      </c>
      <c r="I1153" s="140">
        <v>160</v>
      </c>
    </row>
    <row r="1154" spans="1:9">
      <c r="A1154" s="144">
        <v>1153</v>
      </c>
      <c r="B1154" s="144" t="s">
        <v>18424</v>
      </c>
      <c r="C1154" s="137" t="s">
        <v>19522</v>
      </c>
      <c r="D1154" s="127" t="s">
        <v>19523</v>
      </c>
      <c r="E1154" s="137" t="s">
        <v>19592</v>
      </c>
      <c r="F1154" s="137" t="s">
        <v>19615</v>
      </c>
      <c r="G1154" s="145">
        <v>200</v>
      </c>
      <c r="H1154" s="138">
        <v>0</v>
      </c>
      <c r="I1154" s="140">
        <v>103.255</v>
      </c>
    </row>
    <row r="1155" spans="1:9">
      <c r="A1155" s="144">
        <v>1154</v>
      </c>
      <c r="B1155" s="144" t="s">
        <v>18424</v>
      </c>
      <c r="C1155" s="137" t="s">
        <v>19522</v>
      </c>
      <c r="D1155" s="127" t="s">
        <v>19523</v>
      </c>
      <c r="E1155" s="137" t="s">
        <v>19592</v>
      </c>
      <c r="F1155" s="137" t="s">
        <v>19616</v>
      </c>
      <c r="G1155" s="145">
        <v>200</v>
      </c>
      <c r="H1155" s="138">
        <v>0</v>
      </c>
      <c r="I1155" s="140">
        <v>0</v>
      </c>
    </row>
    <row r="1156" spans="1:9">
      <c r="A1156" s="144">
        <v>1155</v>
      </c>
      <c r="B1156" s="144" t="s">
        <v>18424</v>
      </c>
      <c r="C1156" s="137" t="s">
        <v>19522</v>
      </c>
      <c r="D1156" s="127" t="s">
        <v>19523</v>
      </c>
      <c r="E1156" s="137" t="s">
        <v>19592</v>
      </c>
      <c r="F1156" s="137" t="s">
        <v>19617</v>
      </c>
      <c r="G1156" s="145">
        <v>200</v>
      </c>
      <c r="H1156" s="138">
        <v>0</v>
      </c>
      <c r="I1156" s="140">
        <v>119.745</v>
      </c>
    </row>
    <row r="1157" spans="1:9">
      <c r="A1157" s="144">
        <v>1156</v>
      </c>
      <c r="B1157" s="144" t="s">
        <v>18424</v>
      </c>
      <c r="C1157" s="137" t="s">
        <v>19522</v>
      </c>
      <c r="D1157" s="127" t="s">
        <v>19523</v>
      </c>
      <c r="E1157" s="137" t="s">
        <v>19592</v>
      </c>
      <c r="F1157" s="127" t="s">
        <v>19618</v>
      </c>
      <c r="G1157" s="145">
        <v>200</v>
      </c>
      <c r="H1157" s="138">
        <v>0</v>
      </c>
      <c r="I1157" s="140">
        <v>7.25999999999999</v>
      </c>
    </row>
    <row r="1158" spans="1:9">
      <c r="A1158" s="144">
        <v>1157</v>
      </c>
      <c r="B1158" s="144" t="s">
        <v>18424</v>
      </c>
      <c r="C1158" s="137" t="s">
        <v>19522</v>
      </c>
      <c r="D1158" s="127" t="s">
        <v>19523</v>
      </c>
      <c r="E1158" s="137" t="s">
        <v>19592</v>
      </c>
      <c r="F1158" s="137" t="s">
        <v>19619</v>
      </c>
      <c r="G1158" s="145">
        <v>200</v>
      </c>
      <c r="H1158" s="138">
        <v>0</v>
      </c>
      <c r="I1158" s="140">
        <v>155</v>
      </c>
    </row>
    <row r="1159" spans="1:9">
      <c r="A1159" s="144">
        <v>1158</v>
      </c>
      <c r="B1159" s="144" t="s">
        <v>18424</v>
      </c>
      <c r="C1159" s="137" t="s">
        <v>19522</v>
      </c>
      <c r="D1159" s="127" t="s">
        <v>19523</v>
      </c>
      <c r="E1159" s="137" t="s">
        <v>19592</v>
      </c>
      <c r="F1159" s="137" t="s">
        <v>19620</v>
      </c>
      <c r="G1159" s="145">
        <v>200</v>
      </c>
      <c r="H1159" s="138">
        <v>0</v>
      </c>
      <c r="I1159" s="140">
        <v>111.89</v>
      </c>
    </row>
    <row r="1160" spans="1:9">
      <c r="A1160" s="144">
        <v>1159</v>
      </c>
      <c r="B1160" s="144" t="s">
        <v>18424</v>
      </c>
      <c r="C1160" s="137" t="s">
        <v>19522</v>
      </c>
      <c r="D1160" s="127" t="s">
        <v>19523</v>
      </c>
      <c r="E1160" s="137" t="s">
        <v>19592</v>
      </c>
      <c r="F1160" s="137" t="s">
        <v>19621</v>
      </c>
      <c r="G1160" s="145">
        <v>160</v>
      </c>
      <c r="H1160" s="138">
        <v>0</v>
      </c>
      <c r="I1160" s="140">
        <v>12.485</v>
      </c>
    </row>
    <row r="1161" spans="1:9">
      <c r="A1161" s="144">
        <v>1160</v>
      </c>
      <c r="B1161" s="144" t="s">
        <v>18424</v>
      </c>
      <c r="C1161" s="137" t="s">
        <v>19522</v>
      </c>
      <c r="D1161" s="127" t="s">
        <v>19523</v>
      </c>
      <c r="E1161" s="137" t="s">
        <v>19592</v>
      </c>
      <c r="F1161" s="137" t="s">
        <v>19622</v>
      </c>
      <c r="G1161" s="145">
        <v>100</v>
      </c>
      <c r="H1161" s="138">
        <v>0</v>
      </c>
      <c r="I1161" s="140">
        <v>80</v>
      </c>
    </row>
    <row r="1162" spans="1:9">
      <c r="A1162" s="144">
        <v>1161</v>
      </c>
      <c r="B1162" s="144" t="s">
        <v>18424</v>
      </c>
      <c r="C1162" s="137" t="s">
        <v>19522</v>
      </c>
      <c r="D1162" s="127" t="s">
        <v>19523</v>
      </c>
      <c r="E1162" s="137" t="s">
        <v>19592</v>
      </c>
      <c r="F1162" s="137" t="s">
        <v>19623</v>
      </c>
      <c r="G1162" s="145">
        <v>400</v>
      </c>
      <c r="H1162" s="138">
        <v>0</v>
      </c>
      <c r="I1162" s="140">
        <v>320</v>
      </c>
    </row>
    <row r="1163" spans="1:9">
      <c r="A1163" s="144">
        <v>1162</v>
      </c>
      <c r="B1163" s="144" t="s">
        <v>18424</v>
      </c>
      <c r="C1163" s="137" t="s">
        <v>19522</v>
      </c>
      <c r="D1163" s="127" t="s">
        <v>19523</v>
      </c>
      <c r="E1163" s="137" t="s">
        <v>19592</v>
      </c>
      <c r="F1163" s="137" t="s">
        <v>19624</v>
      </c>
      <c r="G1163" s="145">
        <v>160</v>
      </c>
      <c r="H1163" s="138">
        <v>0</v>
      </c>
      <c r="I1163" s="140">
        <v>121.52</v>
      </c>
    </row>
    <row r="1164" spans="1:9">
      <c r="A1164" s="144">
        <v>1163</v>
      </c>
      <c r="B1164" s="144" t="s">
        <v>18424</v>
      </c>
      <c r="C1164" s="137" t="s">
        <v>19522</v>
      </c>
      <c r="D1164" s="127" t="s">
        <v>19523</v>
      </c>
      <c r="E1164" s="137" t="s">
        <v>19592</v>
      </c>
      <c r="F1164" s="137" t="s">
        <v>19625</v>
      </c>
      <c r="G1164" s="145">
        <v>100</v>
      </c>
      <c r="H1164" s="138">
        <v>0</v>
      </c>
      <c r="I1164" s="140">
        <v>69.065</v>
      </c>
    </row>
    <row r="1165" spans="1:9">
      <c r="A1165" s="144">
        <v>1164</v>
      </c>
      <c r="B1165" s="144" t="s">
        <v>18424</v>
      </c>
      <c r="C1165" s="137" t="s">
        <v>19522</v>
      </c>
      <c r="D1165" s="127" t="s">
        <v>19523</v>
      </c>
      <c r="E1165" s="137" t="s">
        <v>19592</v>
      </c>
      <c r="F1165" s="137" t="s">
        <v>19626</v>
      </c>
      <c r="G1165" s="145">
        <v>200</v>
      </c>
      <c r="H1165" s="138">
        <v>0</v>
      </c>
      <c r="I1165" s="140">
        <v>160</v>
      </c>
    </row>
    <row r="1166" spans="1:9">
      <c r="A1166" s="144">
        <v>1165</v>
      </c>
      <c r="B1166" s="144" t="s">
        <v>18424</v>
      </c>
      <c r="C1166" s="137" t="s">
        <v>19522</v>
      </c>
      <c r="D1166" s="127" t="s">
        <v>19523</v>
      </c>
      <c r="E1166" s="137" t="s">
        <v>19592</v>
      </c>
      <c r="F1166" s="137" t="s">
        <v>19627</v>
      </c>
      <c r="G1166" s="145">
        <v>100</v>
      </c>
      <c r="H1166" s="138">
        <v>0</v>
      </c>
      <c r="I1166" s="140">
        <v>80</v>
      </c>
    </row>
    <row r="1167" spans="1:9">
      <c r="A1167" s="144">
        <v>1166</v>
      </c>
      <c r="B1167" s="144" t="s">
        <v>18424</v>
      </c>
      <c r="C1167" s="137" t="s">
        <v>19522</v>
      </c>
      <c r="D1167" s="127" t="s">
        <v>19523</v>
      </c>
      <c r="E1167" s="137" t="s">
        <v>19592</v>
      </c>
      <c r="F1167" s="137" t="s">
        <v>19628</v>
      </c>
      <c r="G1167" s="145">
        <v>200</v>
      </c>
      <c r="H1167" s="138">
        <v>0</v>
      </c>
      <c r="I1167" s="140">
        <v>97.6</v>
      </c>
    </row>
    <row r="1168" spans="1:9">
      <c r="A1168" s="144">
        <v>1167</v>
      </c>
      <c r="B1168" s="144" t="s">
        <v>18424</v>
      </c>
      <c r="C1168" s="137" t="s">
        <v>19522</v>
      </c>
      <c r="D1168" s="127" t="s">
        <v>19523</v>
      </c>
      <c r="E1168" s="137" t="s">
        <v>19592</v>
      </c>
      <c r="F1168" s="137" t="s">
        <v>19629</v>
      </c>
      <c r="G1168" s="145">
        <v>100</v>
      </c>
      <c r="H1168" s="138">
        <v>0</v>
      </c>
      <c r="I1168" s="140">
        <v>80</v>
      </c>
    </row>
    <row r="1169" spans="1:9">
      <c r="A1169" s="144">
        <v>1168</v>
      </c>
      <c r="B1169" s="144" t="s">
        <v>18424</v>
      </c>
      <c r="C1169" s="137" t="s">
        <v>19522</v>
      </c>
      <c r="D1169" s="127" t="s">
        <v>19523</v>
      </c>
      <c r="E1169" s="137" t="s">
        <v>19592</v>
      </c>
      <c r="F1169" s="137" t="s">
        <v>19630</v>
      </c>
      <c r="G1169" s="145">
        <v>200</v>
      </c>
      <c r="H1169" s="138">
        <v>0</v>
      </c>
      <c r="I1169" s="140">
        <v>160</v>
      </c>
    </row>
    <row r="1170" spans="1:9">
      <c r="A1170" s="144">
        <v>1169</v>
      </c>
      <c r="B1170" s="144" t="s">
        <v>18424</v>
      </c>
      <c r="C1170" s="137" t="s">
        <v>19522</v>
      </c>
      <c r="D1170" s="127" t="s">
        <v>19523</v>
      </c>
      <c r="E1170" s="137" t="s">
        <v>19631</v>
      </c>
      <c r="F1170" s="137" t="s">
        <v>19632</v>
      </c>
      <c r="G1170" s="127">
        <v>400</v>
      </c>
      <c r="H1170" s="138">
        <v>0</v>
      </c>
      <c r="I1170" s="140">
        <v>177.07</v>
      </c>
    </row>
    <row r="1171" spans="1:9">
      <c r="A1171" s="144">
        <v>1170</v>
      </c>
      <c r="B1171" s="144" t="s">
        <v>18424</v>
      </c>
      <c r="C1171" s="137" t="s">
        <v>19522</v>
      </c>
      <c r="D1171" s="127" t="s">
        <v>19523</v>
      </c>
      <c r="E1171" s="137" t="s">
        <v>19631</v>
      </c>
      <c r="F1171" s="137" t="s">
        <v>19633</v>
      </c>
      <c r="G1171" s="127">
        <v>200</v>
      </c>
      <c r="H1171" s="138">
        <v>0</v>
      </c>
      <c r="I1171" s="140">
        <v>123.715</v>
      </c>
    </row>
    <row r="1172" spans="1:9">
      <c r="A1172" s="144">
        <v>1171</v>
      </c>
      <c r="B1172" s="144" t="s">
        <v>18424</v>
      </c>
      <c r="C1172" s="137" t="s">
        <v>19522</v>
      </c>
      <c r="D1172" s="127" t="s">
        <v>19523</v>
      </c>
      <c r="E1172" s="137" t="s">
        <v>19631</v>
      </c>
      <c r="F1172" s="137" t="s">
        <v>19634</v>
      </c>
      <c r="G1172" s="127">
        <v>200</v>
      </c>
      <c r="H1172" s="138">
        <v>0</v>
      </c>
      <c r="I1172" s="140">
        <v>128.775</v>
      </c>
    </row>
    <row r="1173" spans="1:9">
      <c r="A1173" s="144">
        <v>1172</v>
      </c>
      <c r="B1173" s="144" t="s">
        <v>18424</v>
      </c>
      <c r="C1173" s="137" t="s">
        <v>19522</v>
      </c>
      <c r="D1173" s="127" t="s">
        <v>19523</v>
      </c>
      <c r="E1173" s="137" t="s">
        <v>19631</v>
      </c>
      <c r="F1173" s="137" t="s">
        <v>19635</v>
      </c>
      <c r="G1173" s="127">
        <v>200</v>
      </c>
      <c r="H1173" s="138">
        <v>0</v>
      </c>
      <c r="I1173" s="140">
        <v>160</v>
      </c>
    </row>
    <row r="1174" spans="1:9">
      <c r="A1174" s="144">
        <v>1173</v>
      </c>
      <c r="B1174" s="144" t="s">
        <v>18424</v>
      </c>
      <c r="C1174" s="137" t="s">
        <v>19522</v>
      </c>
      <c r="D1174" s="127" t="s">
        <v>19523</v>
      </c>
      <c r="E1174" s="137" t="s">
        <v>19631</v>
      </c>
      <c r="F1174" s="137" t="s">
        <v>19636</v>
      </c>
      <c r="G1174" s="127">
        <v>200</v>
      </c>
      <c r="H1174" s="138">
        <v>0</v>
      </c>
      <c r="I1174" s="140">
        <v>141.1</v>
      </c>
    </row>
    <row r="1175" spans="1:9">
      <c r="A1175" s="144">
        <v>1174</v>
      </c>
      <c r="B1175" s="144" t="s">
        <v>18424</v>
      </c>
      <c r="C1175" s="137" t="s">
        <v>19522</v>
      </c>
      <c r="D1175" s="127" t="s">
        <v>19523</v>
      </c>
      <c r="E1175" s="137" t="s">
        <v>19631</v>
      </c>
      <c r="F1175" s="127" t="s">
        <v>19637</v>
      </c>
      <c r="G1175" s="127">
        <v>400</v>
      </c>
      <c r="H1175" s="138">
        <v>0</v>
      </c>
      <c r="I1175" s="140">
        <v>320</v>
      </c>
    </row>
    <row r="1176" spans="1:9">
      <c r="A1176" s="144">
        <v>1175</v>
      </c>
      <c r="B1176" s="144" t="s">
        <v>18424</v>
      </c>
      <c r="C1176" s="137" t="s">
        <v>19522</v>
      </c>
      <c r="D1176" s="127" t="s">
        <v>19523</v>
      </c>
      <c r="E1176" s="137" t="s">
        <v>19631</v>
      </c>
      <c r="F1176" s="137" t="s">
        <v>19638</v>
      </c>
      <c r="G1176" s="145">
        <v>200</v>
      </c>
      <c r="H1176" s="138">
        <v>0</v>
      </c>
      <c r="I1176" s="140">
        <v>144.61</v>
      </c>
    </row>
    <row r="1177" spans="1:9">
      <c r="A1177" s="144">
        <v>1176</v>
      </c>
      <c r="B1177" s="144" t="s">
        <v>18424</v>
      </c>
      <c r="C1177" s="137" t="s">
        <v>19522</v>
      </c>
      <c r="D1177" s="127" t="s">
        <v>19523</v>
      </c>
      <c r="E1177" s="137" t="s">
        <v>19631</v>
      </c>
      <c r="F1177" s="127" t="s">
        <v>19639</v>
      </c>
      <c r="G1177" s="145">
        <v>160</v>
      </c>
      <c r="H1177" s="138">
        <v>0</v>
      </c>
      <c r="I1177" s="140">
        <v>128</v>
      </c>
    </row>
    <row r="1178" spans="1:9">
      <c r="A1178" s="144">
        <v>1177</v>
      </c>
      <c r="B1178" s="144" t="s">
        <v>18424</v>
      </c>
      <c r="C1178" s="137" t="s">
        <v>19522</v>
      </c>
      <c r="D1178" s="127" t="s">
        <v>19523</v>
      </c>
      <c r="E1178" s="137" t="s">
        <v>19631</v>
      </c>
      <c r="F1178" s="137" t="s">
        <v>19640</v>
      </c>
      <c r="G1178" s="145">
        <v>200</v>
      </c>
      <c r="H1178" s="138">
        <v>0</v>
      </c>
      <c r="I1178" s="140">
        <v>49.04</v>
      </c>
    </row>
    <row r="1179" spans="1:9">
      <c r="A1179" s="144">
        <v>1178</v>
      </c>
      <c r="B1179" s="144" t="s">
        <v>18424</v>
      </c>
      <c r="C1179" s="137" t="s">
        <v>19522</v>
      </c>
      <c r="D1179" s="127" t="s">
        <v>19523</v>
      </c>
      <c r="E1179" s="137" t="s">
        <v>19631</v>
      </c>
      <c r="F1179" s="137" t="s">
        <v>19641</v>
      </c>
      <c r="G1179" s="145">
        <v>200</v>
      </c>
      <c r="H1179" s="138">
        <v>5.2</v>
      </c>
      <c r="I1179" s="140">
        <v>43.91</v>
      </c>
    </row>
    <row r="1180" spans="1:9">
      <c r="A1180" s="144">
        <v>1179</v>
      </c>
      <c r="B1180" s="144" t="s">
        <v>18424</v>
      </c>
      <c r="C1180" s="137" t="s">
        <v>19522</v>
      </c>
      <c r="D1180" s="127" t="s">
        <v>19523</v>
      </c>
      <c r="E1180" s="137" t="s">
        <v>19631</v>
      </c>
      <c r="F1180" s="137" t="s">
        <v>19642</v>
      </c>
      <c r="G1180" s="145">
        <v>200</v>
      </c>
      <c r="H1180" s="138">
        <v>0</v>
      </c>
      <c r="I1180" s="140">
        <v>85.79</v>
      </c>
    </row>
    <row r="1181" spans="1:9">
      <c r="A1181" s="144">
        <v>1180</v>
      </c>
      <c r="B1181" s="144" t="s">
        <v>18424</v>
      </c>
      <c r="C1181" s="137" t="s">
        <v>19522</v>
      </c>
      <c r="D1181" s="127" t="s">
        <v>19523</v>
      </c>
      <c r="E1181" s="137" t="s">
        <v>19631</v>
      </c>
      <c r="F1181" s="137" t="s">
        <v>19643</v>
      </c>
      <c r="G1181" s="145">
        <v>400</v>
      </c>
      <c r="H1181" s="138">
        <v>0</v>
      </c>
      <c r="I1181" s="140">
        <v>237.7</v>
      </c>
    </row>
    <row r="1182" spans="1:9">
      <c r="A1182" s="144">
        <v>1181</v>
      </c>
      <c r="B1182" s="144" t="s">
        <v>18424</v>
      </c>
      <c r="C1182" s="137" t="s">
        <v>19522</v>
      </c>
      <c r="D1182" s="127" t="s">
        <v>19523</v>
      </c>
      <c r="E1182" s="137" t="s">
        <v>19631</v>
      </c>
      <c r="F1182" s="137" t="s">
        <v>19644</v>
      </c>
      <c r="G1182" s="145">
        <v>200</v>
      </c>
      <c r="H1182" s="138">
        <v>0</v>
      </c>
      <c r="I1182" s="140">
        <v>0</v>
      </c>
    </row>
    <row r="1183" spans="1:9">
      <c r="A1183" s="144">
        <v>1182</v>
      </c>
      <c r="B1183" s="144" t="s">
        <v>18424</v>
      </c>
      <c r="C1183" s="137" t="s">
        <v>19522</v>
      </c>
      <c r="D1183" s="127" t="s">
        <v>19523</v>
      </c>
      <c r="E1183" s="137" t="s">
        <v>19631</v>
      </c>
      <c r="F1183" s="127" t="s">
        <v>19645</v>
      </c>
      <c r="G1183" s="145">
        <v>200</v>
      </c>
      <c r="H1183" s="138">
        <v>0</v>
      </c>
      <c r="I1183" s="140">
        <v>30.71</v>
      </c>
    </row>
    <row r="1184" spans="1:9">
      <c r="A1184" s="144">
        <v>1183</v>
      </c>
      <c r="B1184" s="144" t="s">
        <v>18424</v>
      </c>
      <c r="C1184" s="137" t="s">
        <v>19522</v>
      </c>
      <c r="D1184" s="127" t="s">
        <v>19523</v>
      </c>
      <c r="E1184" s="137" t="s">
        <v>19631</v>
      </c>
      <c r="F1184" s="127" t="s">
        <v>19646</v>
      </c>
      <c r="G1184" s="145">
        <v>400</v>
      </c>
      <c r="H1184" s="138">
        <v>0</v>
      </c>
      <c r="I1184" s="140">
        <v>207.63</v>
      </c>
    </row>
    <row r="1185" spans="1:9">
      <c r="A1185" s="144">
        <v>1184</v>
      </c>
      <c r="B1185" s="144" t="s">
        <v>18424</v>
      </c>
      <c r="C1185" s="137" t="s">
        <v>19522</v>
      </c>
      <c r="D1185" s="127" t="s">
        <v>19523</v>
      </c>
      <c r="E1185" s="137" t="s">
        <v>19631</v>
      </c>
      <c r="F1185" s="137" t="s">
        <v>19647</v>
      </c>
      <c r="G1185" s="127">
        <v>200</v>
      </c>
      <c r="H1185" s="138">
        <v>0</v>
      </c>
      <c r="I1185" s="140">
        <v>160</v>
      </c>
    </row>
    <row r="1186" spans="1:9">
      <c r="A1186" s="144">
        <v>1185</v>
      </c>
      <c r="B1186" s="144" t="s">
        <v>18424</v>
      </c>
      <c r="C1186" s="137" t="s">
        <v>19522</v>
      </c>
      <c r="D1186" s="127" t="s">
        <v>19523</v>
      </c>
      <c r="E1186" s="137" t="s">
        <v>19631</v>
      </c>
      <c r="F1186" s="137" t="s">
        <v>19648</v>
      </c>
      <c r="G1186" s="127">
        <v>200</v>
      </c>
      <c r="H1186" s="138">
        <v>0</v>
      </c>
      <c r="I1186" s="140">
        <v>50.56</v>
      </c>
    </row>
    <row r="1187" spans="1:9">
      <c r="A1187" s="144">
        <v>1186</v>
      </c>
      <c r="B1187" s="144" t="s">
        <v>18424</v>
      </c>
      <c r="C1187" s="137" t="s">
        <v>19522</v>
      </c>
      <c r="D1187" s="127" t="s">
        <v>19523</v>
      </c>
      <c r="E1187" s="137" t="s">
        <v>19631</v>
      </c>
      <c r="F1187" s="137" t="s">
        <v>19649</v>
      </c>
      <c r="G1187" s="127">
        <v>200</v>
      </c>
      <c r="H1187" s="138">
        <v>0</v>
      </c>
      <c r="I1187" s="140">
        <v>160</v>
      </c>
    </row>
    <row r="1188" spans="1:9">
      <c r="A1188" s="144">
        <v>1187</v>
      </c>
      <c r="B1188" s="144" t="s">
        <v>18424</v>
      </c>
      <c r="C1188" s="137" t="s">
        <v>19522</v>
      </c>
      <c r="D1188" s="127" t="s">
        <v>19523</v>
      </c>
      <c r="E1188" s="137" t="s">
        <v>19631</v>
      </c>
      <c r="F1188" s="137" t="s">
        <v>19650</v>
      </c>
      <c r="G1188" s="127">
        <v>200</v>
      </c>
      <c r="H1188" s="138">
        <v>0</v>
      </c>
      <c r="I1188" s="140">
        <v>96.235</v>
      </c>
    </row>
    <row r="1189" spans="1:9">
      <c r="A1189" s="144">
        <v>1188</v>
      </c>
      <c r="B1189" s="144" t="s">
        <v>18424</v>
      </c>
      <c r="C1189" s="137" t="s">
        <v>19522</v>
      </c>
      <c r="D1189" s="127" t="s">
        <v>19523</v>
      </c>
      <c r="E1189" s="137" t="s">
        <v>19631</v>
      </c>
      <c r="F1189" s="127" t="s">
        <v>19651</v>
      </c>
      <c r="G1189" s="127">
        <v>200</v>
      </c>
      <c r="H1189" s="138">
        <v>0</v>
      </c>
      <c r="I1189" s="140">
        <v>110.32</v>
      </c>
    </row>
    <row r="1190" spans="1:9">
      <c r="A1190" s="144">
        <v>1189</v>
      </c>
      <c r="B1190" s="144" t="s">
        <v>18424</v>
      </c>
      <c r="C1190" s="137" t="s">
        <v>19522</v>
      </c>
      <c r="D1190" s="127" t="s">
        <v>19523</v>
      </c>
      <c r="E1190" s="137" t="s">
        <v>19631</v>
      </c>
      <c r="F1190" s="137" t="s">
        <v>19652</v>
      </c>
      <c r="G1190" s="127">
        <v>200</v>
      </c>
      <c r="H1190" s="138">
        <v>0</v>
      </c>
      <c r="I1190" s="140">
        <v>142</v>
      </c>
    </row>
    <row r="1191" spans="1:9">
      <c r="A1191" s="144">
        <v>1190</v>
      </c>
      <c r="B1191" s="144" t="s">
        <v>18424</v>
      </c>
      <c r="C1191" s="137" t="s">
        <v>19522</v>
      </c>
      <c r="D1191" s="127" t="s">
        <v>19523</v>
      </c>
      <c r="E1191" s="137" t="s">
        <v>19631</v>
      </c>
      <c r="F1191" s="137" t="s">
        <v>19653</v>
      </c>
      <c r="G1191" s="127">
        <v>100</v>
      </c>
      <c r="H1191" s="138">
        <v>0</v>
      </c>
      <c r="I1191" s="140">
        <v>80</v>
      </c>
    </row>
    <row r="1192" spans="1:9">
      <c r="A1192" s="144">
        <v>1191</v>
      </c>
      <c r="B1192" s="144" t="s">
        <v>18424</v>
      </c>
      <c r="C1192" s="137" t="s">
        <v>19522</v>
      </c>
      <c r="D1192" s="127" t="s">
        <v>19523</v>
      </c>
      <c r="E1192" s="137" t="s">
        <v>19631</v>
      </c>
      <c r="F1192" s="127" t="s">
        <v>19654</v>
      </c>
      <c r="G1192" s="127">
        <v>200</v>
      </c>
      <c r="H1192" s="138">
        <v>0</v>
      </c>
      <c r="I1192" s="140">
        <v>3.77500000000001</v>
      </c>
    </row>
    <row r="1193" spans="1:9">
      <c r="A1193" s="144">
        <v>1192</v>
      </c>
      <c r="B1193" s="144" t="s">
        <v>18424</v>
      </c>
      <c r="C1193" s="137" t="s">
        <v>19522</v>
      </c>
      <c r="D1193" s="127" t="s">
        <v>19523</v>
      </c>
      <c r="E1193" s="137" t="s">
        <v>19631</v>
      </c>
      <c r="F1193" s="127" t="s">
        <v>19655</v>
      </c>
      <c r="G1193" s="127">
        <v>100</v>
      </c>
      <c r="H1193" s="138">
        <v>0</v>
      </c>
      <c r="I1193" s="140">
        <v>80</v>
      </c>
    </row>
    <row r="1194" spans="1:9">
      <c r="A1194" s="144">
        <v>1193</v>
      </c>
      <c r="B1194" s="144" t="s">
        <v>18424</v>
      </c>
      <c r="C1194" s="137" t="s">
        <v>19522</v>
      </c>
      <c r="D1194" s="127" t="s">
        <v>19523</v>
      </c>
      <c r="E1194" s="137" t="s">
        <v>19631</v>
      </c>
      <c r="F1194" s="137" t="s">
        <v>19656</v>
      </c>
      <c r="G1194" s="127">
        <v>200</v>
      </c>
      <c r="H1194" s="138">
        <v>0</v>
      </c>
      <c r="I1194" s="140">
        <v>160</v>
      </c>
    </row>
    <row r="1195" spans="1:9">
      <c r="A1195" s="144">
        <v>1194</v>
      </c>
      <c r="B1195" s="144" t="s">
        <v>18424</v>
      </c>
      <c r="C1195" s="137" t="s">
        <v>19522</v>
      </c>
      <c r="D1195" s="127" t="s">
        <v>19523</v>
      </c>
      <c r="E1195" s="137" t="s">
        <v>19631</v>
      </c>
      <c r="F1195" s="137" t="s">
        <v>19657</v>
      </c>
      <c r="G1195" s="127">
        <v>200</v>
      </c>
      <c r="H1195" s="138">
        <v>0</v>
      </c>
      <c r="I1195" s="140">
        <v>160</v>
      </c>
    </row>
    <row r="1196" spans="1:9">
      <c r="A1196" s="144">
        <v>1195</v>
      </c>
      <c r="B1196" s="144" t="s">
        <v>18424</v>
      </c>
      <c r="C1196" s="137" t="s">
        <v>19522</v>
      </c>
      <c r="D1196" s="127" t="s">
        <v>19523</v>
      </c>
      <c r="E1196" s="137" t="s">
        <v>19631</v>
      </c>
      <c r="F1196" s="127" t="s">
        <v>19658</v>
      </c>
      <c r="G1196" s="127">
        <v>200</v>
      </c>
      <c r="H1196" s="138">
        <v>0</v>
      </c>
      <c r="I1196" s="140">
        <v>16.11</v>
      </c>
    </row>
    <row r="1197" spans="1:9">
      <c r="A1197" s="144">
        <v>1196</v>
      </c>
      <c r="B1197" s="144" t="s">
        <v>18424</v>
      </c>
      <c r="C1197" s="137" t="s">
        <v>19522</v>
      </c>
      <c r="D1197" s="127" t="s">
        <v>19523</v>
      </c>
      <c r="E1197" s="137" t="s">
        <v>19631</v>
      </c>
      <c r="F1197" s="137" t="s">
        <v>19659</v>
      </c>
      <c r="G1197" s="127">
        <v>200</v>
      </c>
      <c r="H1197" s="138">
        <v>0</v>
      </c>
      <c r="I1197" s="140">
        <v>160</v>
      </c>
    </row>
    <row r="1198" spans="1:9">
      <c r="A1198" s="144">
        <v>1197</v>
      </c>
      <c r="B1198" s="144" t="s">
        <v>18424</v>
      </c>
      <c r="C1198" s="137" t="s">
        <v>19522</v>
      </c>
      <c r="D1198" s="127" t="s">
        <v>19523</v>
      </c>
      <c r="E1198" s="137" t="s">
        <v>19631</v>
      </c>
      <c r="F1198" s="137" t="s">
        <v>19660</v>
      </c>
      <c r="G1198" s="127">
        <v>200</v>
      </c>
      <c r="H1198" s="138">
        <v>0</v>
      </c>
      <c r="I1198" s="140">
        <v>160</v>
      </c>
    </row>
    <row r="1199" spans="1:9">
      <c r="A1199" s="144">
        <v>1198</v>
      </c>
      <c r="B1199" s="144" t="s">
        <v>18424</v>
      </c>
      <c r="C1199" s="137" t="s">
        <v>19522</v>
      </c>
      <c r="D1199" s="127" t="s">
        <v>19523</v>
      </c>
      <c r="E1199" s="137" t="s">
        <v>19661</v>
      </c>
      <c r="F1199" s="137" t="s">
        <v>19662</v>
      </c>
      <c r="G1199" s="145">
        <v>160</v>
      </c>
      <c r="H1199" s="138">
        <v>0</v>
      </c>
      <c r="I1199" s="140">
        <v>0</v>
      </c>
    </row>
    <row r="1200" spans="1:9">
      <c r="A1200" s="144">
        <v>1199</v>
      </c>
      <c r="B1200" s="144" t="s">
        <v>18424</v>
      </c>
      <c r="C1200" s="137" t="s">
        <v>19522</v>
      </c>
      <c r="D1200" s="127" t="s">
        <v>19523</v>
      </c>
      <c r="E1200" s="137" t="s">
        <v>19661</v>
      </c>
      <c r="F1200" s="137" t="s">
        <v>19663</v>
      </c>
      <c r="G1200" s="145">
        <v>200</v>
      </c>
      <c r="H1200" s="138">
        <v>9.5</v>
      </c>
      <c r="I1200" s="140">
        <v>46.105</v>
      </c>
    </row>
    <row r="1201" spans="1:9">
      <c r="A1201" s="144">
        <v>1200</v>
      </c>
      <c r="B1201" s="144" t="s">
        <v>18424</v>
      </c>
      <c r="C1201" s="137" t="s">
        <v>19522</v>
      </c>
      <c r="D1201" s="127" t="s">
        <v>19523</v>
      </c>
      <c r="E1201" s="137" t="s">
        <v>19661</v>
      </c>
      <c r="F1201" s="127" t="s">
        <v>19664</v>
      </c>
      <c r="G1201" s="145">
        <v>200</v>
      </c>
      <c r="H1201" s="138">
        <v>0</v>
      </c>
      <c r="I1201" s="140">
        <v>137.32</v>
      </c>
    </row>
    <row r="1202" spans="1:9">
      <c r="A1202" s="144">
        <v>1201</v>
      </c>
      <c r="B1202" s="144" t="s">
        <v>18424</v>
      </c>
      <c r="C1202" s="137" t="s">
        <v>19522</v>
      </c>
      <c r="D1202" s="127" t="s">
        <v>19523</v>
      </c>
      <c r="E1202" s="137" t="s">
        <v>19661</v>
      </c>
      <c r="F1202" s="137" t="s">
        <v>19665</v>
      </c>
      <c r="G1202" s="145">
        <v>200</v>
      </c>
      <c r="H1202" s="138">
        <v>0</v>
      </c>
      <c r="I1202" s="140">
        <v>160</v>
      </c>
    </row>
    <row r="1203" spans="1:9">
      <c r="A1203" s="144">
        <v>1202</v>
      </c>
      <c r="B1203" s="144" t="s">
        <v>18424</v>
      </c>
      <c r="C1203" s="137" t="s">
        <v>19522</v>
      </c>
      <c r="D1203" s="127" t="s">
        <v>19523</v>
      </c>
      <c r="E1203" s="137" t="s">
        <v>19661</v>
      </c>
      <c r="F1203" s="139" t="s">
        <v>19666</v>
      </c>
      <c r="G1203" s="145">
        <v>200</v>
      </c>
      <c r="H1203" s="138">
        <v>0</v>
      </c>
      <c r="I1203" s="140">
        <v>160</v>
      </c>
    </row>
    <row r="1204" spans="1:9">
      <c r="A1204" s="144">
        <v>1203</v>
      </c>
      <c r="B1204" s="144" t="s">
        <v>18424</v>
      </c>
      <c r="C1204" s="137" t="s">
        <v>19522</v>
      </c>
      <c r="D1204" s="127" t="s">
        <v>19523</v>
      </c>
      <c r="E1204" s="137" t="s">
        <v>19661</v>
      </c>
      <c r="F1204" s="137" t="s">
        <v>19667</v>
      </c>
      <c r="G1204" s="145">
        <v>200</v>
      </c>
      <c r="H1204" s="138">
        <v>0</v>
      </c>
      <c r="I1204" s="140">
        <v>160</v>
      </c>
    </row>
    <row r="1205" spans="1:9">
      <c r="A1205" s="144">
        <v>1204</v>
      </c>
      <c r="B1205" s="144" t="s">
        <v>18424</v>
      </c>
      <c r="C1205" s="137" t="s">
        <v>19522</v>
      </c>
      <c r="D1205" s="127" t="s">
        <v>19523</v>
      </c>
      <c r="E1205" s="137" t="s">
        <v>19661</v>
      </c>
      <c r="F1205" s="137" t="s">
        <v>19668</v>
      </c>
      <c r="G1205" s="145">
        <v>50</v>
      </c>
      <c r="H1205" s="138">
        <v>0</v>
      </c>
      <c r="I1205" s="140">
        <v>40</v>
      </c>
    </row>
    <row r="1206" spans="1:9">
      <c r="A1206" s="144">
        <v>1205</v>
      </c>
      <c r="B1206" s="144" t="s">
        <v>18424</v>
      </c>
      <c r="C1206" s="137" t="s">
        <v>19522</v>
      </c>
      <c r="D1206" s="127" t="s">
        <v>19523</v>
      </c>
      <c r="E1206" s="137" t="s">
        <v>19661</v>
      </c>
      <c r="F1206" s="137" t="s">
        <v>19669</v>
      </c>
      <c r="G1206" s="145">
        <v>200</v>
      </c>
      <c r="H1206" s="138">
        <v>0</v>
      </c>
      <c r="I1206" s="140">
        <v>143.8</v>
      </c>
    </row>
    <row r="1207" spans="1:9">
      <c r="A1207" s="144">
        <v>1206</v>
      </c>
      <c r="B1207" s="144" t="s">
        <v>18424</v>
      </c>
      <c r="C1207" s="137" t="s">
        <v>19522</v>
      </c>
      <c r="D1207" s="127" t="s">
        <v>19523</v>
      </c>
      <c r="E1207" s="137" t="s">
        <v>19661</v>
      </c>
      <c r="F1207" s="137" t="s">
        <v>19670</v>
      </c>
      <c r="G1207" s="145">
        <v>200</v>
      </c>
      <c r="H1207" s="138">
        <v>0</v>
      </c>
      <c r="I1207" s="140">
        <v>160</v>
      </c>
    </row>
    <row r="1208" spans="1:9">
      <c r="A1208" s="144">
        <v>1207</v>
      </c>
      <c r="B1208" s="144" t="s">
        <v>18424</v>
      </c>
      <c r="C1208" s="137" t="s">
        <v>19522</v>
      </c>
      <c r="D1208" s="127" t="s">
        <v>19523</v>
      </c>
      <c r="E1208" s="137" t="s">
        <v>19661</v>
      </c>
      <c r="F1208" s="137" t="s">
        <v>19671</v>
      </c>
      <c r="G1208" s="145">
        <v>100</v>
      </c>
      <c r="H1208" s="138">
        <v>0</v>
      </c>
      <c r="I1208" s="140">
        <v>80</v>
      </c>
    </row>
    <row r="1209" spans="1:9">
      <c r="A1209" s="144">
        <v>1208</v>
      </c>
      <c r="B1209" s="144" t="s">
        <v>18424</v>
      </c>
      <c r="C1209" s="137" t="s">
        <v>19522</v>
      </c>
      <c r="D1209" s="127" t="s">
        <v>19523</v>
      </c>
      <c r="E1209" s="137" t="s">
        <v>19661</v>
      </c>
      <c r="F1209" s="137" t="s">
        <v>19672</v>
      </c>
      <c r="G1209" s="145">
        <v>50</v>
      </c>
      <c r="H1209" s="138">
        <v>0</v>
      </c>
      <c r="I1209" s="140">
        <v>40</v>
      </c>
    </row>
    <row r="1210" spans="1:9">
      <c r="A1210" s="144">
        <v>1209</v>
      </c>
      <c r="B1210" s="144" t="s">
        <v>18424</v>
      </c>
      <c r="C1210" s="137" t="s">
        <v>19522</v>
      </c>
      <c r="D1210" s="127" t="s">
        <v>19523</v>
      </c>
      <c r="E1210" s="137" t="s">
        <v>19661</v>
      </c>
      <c r="F1210" s="127" t="s">
        <v>19673</v>
      </c>
      <c r="G1210" s="145">
        <v>200</v>
      </c>
      <c r="H1210" s="138">
        <v>0</v>
      </c>
      <c r="I1210" s="140">
        <v>160</v>
      </c>
    </row>
    <row r="1211" spans="1:9">
      <c r="A1211" s="144">
        <v>1210</v>
      </c>
      <c r="B1211" s="144" t="s">
        <v>18424</v>
      </c>
      <c r="C1211" s="137" t="s">
        <v>19522</v>
      </c>
      <c r="D1211" s="127" t="s">
        <v>19523</v>
      </c>
      <c r="E1211" s="137" t="s">
        <v>19661</v>
      </c>
      <c r="F1211" s="137" t="s">
        <v>19674</v>
      </c>
      <c r="G1211" s="145">
        <v>400</v>
      </c>
      <c r="H1211" s="138">
        <v>0</v>
      </c>
      <c r="I1211" s="140">
        <v>264.71</v>
      </c>
    </row>
    <row r="1212" spans="1:9">
      <c r="A1212" s="144">
        <v>1211</v>
      </c>
      <c r="B1212" s="144" t="s">
        <v>18424</v>
      </c>
      <c r="C1212" s="137" t="s">
        <v>19522</v>
      </c>
      <c r="D1212" s="127" t="s">
        <v>19523</v>
      </c>
      <c r="E1212" s="137" t="s">
        <v>19661</v>
      </c>
      <c r="F1212" s="137" t="s">
        <v>19675</v>
      </c>
      <c r="G1212" s="145">
        <v>200</v>
      </c>
      <c r="H1212" s="138">
        <v>0</v>
      </c>
      <c r="I1212" s="140">
        <v>113.8</v>
      </c>
    </row>
    <row r="1213" spans="1:9">
      <c r="A1213" s="144">
        <v>1212</v>
      </c>
      <c r="B1213" s="144" t="s">
        <v>18424</v>
      </c>
      <c r="C1213" s="137" t="s">
        <v>19522</v>
      </c>
      <c r="D1213" s="127" t="s">
        <v>19523</v>
      </c>
      <c r="E1213" s="137" t="s">
        <v>19661</v>
      </c>
      <c r="F1213" s="137" t="s">
        <v>19676</v>
      </c>
      <c r="G1213" s="145">
        <v>200</v>
      </c>
      <c r="H1213" s="138">
        <v>0</v>
      </c>
      <c r="I1213" s="140">
        <v>160</v>
      </c>
    </row>
    <row r="1214" spans="1:9">
      <c r="A1214" s="144">
        <v>1213</v>
      </c>
      <c r="B1214" s="144" t="s">
        <v>18424</v>
      </c>
      <c r="C1214" s="137" t="s">
        <v>19522</v>
      </c>
      <c r="D1214" s="127" t="s">
        <v>19523</v>
      </c>
      <c r="E1214" s="137" t="s">
        <v>19661</v>
      </c>
      <c r="F1214" s="137" t="s">
        <v>19677</v>
      </c>
      <c r="G1214" s="145">
        <v>100</v>
      </c>
      <c r="H1214" s="138">
        <v>0</v>
      </c>
      <c r="I1214" s="140">
        <v>80</v>
      </c>
    </row>
    <row r="1215" spans="1:9">
      <c r="A1215" s="144">
        <v>1214</v>
      </c>
      <c r="B1215" s="144" t="s">
        <v>18424</v>
      </c>
      <c r="C1215" s="137" t="s">
        <v>19522</v>
      </c>
      <c r="D1215" s="127" t="s">
        <v>19523</v>
      </c>
      <c r="E1215" s="137" t="s">
        <v>19661</v>
      </c>
      <c r="F1215" s="137" t="s">
        <v>19678</v>
      </c>
      <c r="G1215" s="145">
        <v>200</v>
      </c>
      <c r="H1215" s="138">
        <v>0</v>
      </c>
      <c r="I1215" s="140">
        <v>160</v>
      </c>
    </row>
    <row r="1216" spans="1:9">
      <c r="A1216" s="144">
        <v>1215</v>
      </c>
      <c r="B1216" s="144" t="s">
        <v>18424</v>
      </c>
      <c r="C1216" s="137" t="s">
        <v>19522</v>
      </c>
      <c r="D1216" s="127" t="s">
        <v>19523</v>
      </c>
      <c r="E1216" s="137" t="s">
        <v>19661</v>
      </c>
      <c r="F1216" s="137" t="s">
        <v>19679</v>
      </c>
      <c r="G1216" s="145">
        <v>100</v>
      </c>
      <c r="H1216" s="138">
        <v>0</v>
      </c>
      <c r="I1216" s="140">
        <v>80</v>
      </c>
    </row>
    <row r="1217" spans="1:9">
      <c r="A1217" s="144">
        <v>1216</v>
      </c>
      <c r="B1217" s="144" t="s">
        <v>18424</v>
      </c>
      <c r="C1217" s="137" t="s">
        <v>19522</v>
      </c>
      <c r="D1217" s="127" t="s">
        <v>19523</v>
      </c>
      <c r="E1217" s="137" t="s">
        <v>19661</v>
      </c>
      <c r="F1217" s="137" t="s">
        <v>19680</v>
      </c>
      <c r="G1217" s="145">
        <v>100</v>
      </c>
      <c r="H1217" s="138">
        <v>0</v>
      </c>
      <c r="I1217" s="140">
        <v>80</v>
      </c>
    </row>
    <row r="1218" spans="1:9">
      <c r="A1218" s="144">
        <v>1217</v>
      </c>
      <c r="B1218" s="144" t="s">
        <v>18424</v>
      </c>
      <c r="C1218" s="137" t="s">
        <v>19522</v>
      </c>
      <c r="D1218" s="127" t="s">
        <v>19523</v>
      </c>
      <c r="E1218" s="137" t="s">
        <v>19661</v>
      </c>
      <c r="F1218" s="127" t="s">
        <v>19681</v>
      </c>
      <c r="G1218" s="145">
        <v>200</v>
      </c>
      <c r="H1218" s="138">
        <v>0</v>
      </c>
      <c r="I1218" s="140">
        <v>160</v>
      </c>
    </row>
    <row r="1219" spans="1:9">
      <c r="A1219" s="144">
        <v>1218</v>
      </c>
      <c r="B1219" s="144" t="s">
        <v>18424</v>
      </c>
      <c r="C1219" s="137" t="s">
        <v>19522</v>
      </c>
      <c r="D1219" s="127" t="s">
        <v>19523</v>
      </c>
      <c r="E1219" s="137" t="s">
        <v>19661</v>
      </c>
      <c r="F1219" s="137" t="s">
        <v>19682</v>
      </c>
      <c r="G1219" s="145">
        <v>160</v>
      </c>
      <c r="H1219" s="138">
        <v>0</v>
      </c>
      <c r="I1219" s="140">
        <v>128</v>
      </c>
    </row>
    <row r="1220" spans="1:9">
      <c r="A1220" s="144">
        <v>1219</v>
      </c>
      <c r="B1220" s="144" t="s">
        <v>18424</v>
      </c>
      <c r="C1220" s="137" t="s">
        <v>19522</v>
      </c>
      <c r="D1220" s="127" t="s">
        <v>19523</v>
      </c>
      <c r="E1220" s="137" t="s">
        <v>19661</v>
      </c>
      <c r="F1220" s="137" t="s">
        <v>19683</v>
      </c>
      <c r="G1220" s="145">
        <v>50</v>
      </c>
      <c r="H1220" s="138">
        <v>0</v>
      </c>
      <c r="I1220" s="140">
        <v>40</v>
      </c>
    </row>
    <row r="1221" spans="1:9">
      <c r="A1221" s="144">
        <v>1220</v>
      </c>
      <c r="B1221" s="144" t="s">
        <v>18424</v>
      </c>
      <c r="C1221" s="137" t="s">
        <v>19522</v>
      </c>
      <c r="D1221" s="127" t="s">
        <v>19523</v>
      </c>
      <c r="E1221" s="137" t="s">
        <v>19661</v>
      </c>
      <c r="F1221" s="137" t="s">
        <v>19684</v>
      </c>
      <c r="G1221" s="145">
        <v>200</v>
      </c>
      <c r="H1221" s="138">
        <v>0</v>
      </c>
      <c r="I1221" s="140">
        <v>160</v>
      </c>
    </row>
    <row r="1222" spans="1:9">
      <c r="A1222" s="144">
        <v>1221</v>
      </c>
      <c r="B1222" s="144" t="s">
        <v>18424</v>
      </c>
      <c r="C1222" s="137" t="s">
        <v>19522</v>
      </c>
      <c r="D1222" s="127" t="s">
        <v>19523</v>
      </c>
      <c r="E1222" s="137" t="s">
        <v>19661</v>
      </c>
      <c r="F1222" s="137" t="s">
        <v>19685</v>
      </c>
      <c r="G1222" s="145">
        <v>200</v>
      </c>
      <c r="H1222" s="138">
        <v>0</v>
      </c>
      <c r="I1222" s="140">
        <v>160</v>
      </c>
    </row>
    <row r="1223" spans="1:9">
      <c r="A1223" s="144">
        <v>1222</v>
      </c>
      <c r="B1223" s="144" t="s">
        <v>18424</v>
      </c>
      <c r="C1223" s="137" t="s">
        <v>19522</v>
      </c>
      <c r="D1223" s="127" t="s">
        <v>19523</v>
      </c>
      <c r="E1223" s="137" t="s">
        <v>19661</v>
      </c>
      <c r="F1223" s="137" t="s">
        <v>19686</v>
      </c>
      <c r="G1223" s="145">
        <v>200</v>
      </c>
      <c r="H1223" s="138">
        <v>0</v>
      </c>
      <c r="I1223" s="140">
        <v>160</v>
      </c>
    </row>
    <row r="1224" spans="1:9">
      <c r="A1224" s="144">
        <v>1223</v>
      </c>
      <c r="B1224" s="144" t="s">
        <v>18424</v>
      </c>
      <c r="C1224" s="137" t="s">
        <v>19522</v>
      </c>
      <c r="D1224" s="127" t="s">
        <v>19523</v>
      </c>
      <c r="E1224" s="137" t="s">
        <v>19661</v>
      </c>
      <c r="F1224" s="137" t="s">
        <v>19687</v>
      </c>
      <c r="G1224" s="145">
        <v>100</v>
      </c>
      <c r="H1224" s="138">
        <v>0</v>
      </c>
      <c r="I1224" s="140">
        <v>80</v>
      </c>
    </row>
    <row r="1225" spans="1:9">
      <c r="A1225" s="144">
        <v>1224</v>
      </c>
      <c r="B1225" s="144" t="s">
        <v>18424</v>
      </c>
      <c r="C1225" s="137" t="s">
        <v>19522</v>
      </c>
      <c r="D1225" s="127" t="s">
        <v>19523</v>
      </c>
      <c r="E1225" s="137" t="s">
        <v>19661</v>
      </c>
      <c r="F1225" s="137" t="s">
        <v>19688</v>
      </c>
      <c r="G1225" s="145">
        <v>400</v>
      </c>
      <c r="H1225" s="138">
        <v>0</v>
      </c>
      <c r="I1225" s="140">
        <v>320</v>
      </c>
    </row>
    <row r="1226" spans="1:9">
      <c r="A1226" s="144">
        <v>1225</v>
      </c>
      <c r="B1226" s="144" t="s">
        <v>18424</v>
      </c>
      <c r="C1226" s="137" t="s">
        <v>19522</v>
      </c>
      <c r="D1226" s="127" t="s">
        <v>19523</v>
      </c>
      <c r="E1226" s="137" t="s">
        <v>19661</v>
      </c>
      <c r="F1226" s="137" t="s">
        <v>19689</v>
      </c>
      <c r="G1226" s="127">
        <v>200</v>
      </c>
      <c r="H1226" s="138">
        <v>0</v>
      </c>
      <c r="I1226" s="140">
        <v>104.47</v>
      </c>
    </row>
    <row r="1227" spans="1:9">
      <c r="A1227" s="144">
        <v>1226</v>
      </c>
      <c r="B1227" s="144" t="s">
        <v>18424</v>
      </c>
      <c r="C1227" s="137" t="s">
        <v>19522</v>
      </c>
      <c r="D1227" s="127" t="s">
        <v>19523</v>
      </c>
      <c r="E1227" s="137" t="s">
        <v>19661</v>
      </c>
      <c r="F1227" s="137" t="s">
        <v>19690</v>
      </c>
      <c r="G1227" s="127">
        <v>200</v>
      </c>
      <c r="H1227" s="138">
        <v>0</v>
      </c>
      <c r="I1227" s="140">
        <v>160</v>
      </c>
    </row>
    <row r="1228" spans="1:9">
      <c r="A1228" s="144">
        <v>1227</v>
      </c>
      <c r="B1228" s="144" t="s">
        <v>18424</v>
      </c>
      <c r="C1228" s="137" t="s">
        <v>19522</v>
      </c>
      <c r="D1228" s="127" t="s">
        <v>19523</v>
      </c>
      <c r="E1228" s="137" t="s">
        <v>19661</v>
      </c>
      <c r="F1228" s="137" t="s">
        <v>19691</v>
      </c>
      <c r="G1228" s="127">
        <v>160</v>
      </c>
      <c r="H1228" s="138">
        <v>0</v>
      </c>
      <c r="I1228" s="140">
        <v>0.165000000000006</v>
      </c>
    </row>
    <row r="1229" spans="1:9">
      <c r="A1229" s="144">
        <v>1228</v>
      </c>
      <c r="B1229" s="144" t="s">
        <v>18424</v>
      </c>
      <c r="C1229" s="137" t="s">
        <v>19522</v>
      </c>
      <c r="D1229" s="127" t="s">
        <v>19523</v>
      </c>
      <c r="E1229" s="137" t="s">
        <v>19661</v>
      </c>
      <c r="F1229" s="137" t="s">
        <v>19692</v>
      </c>
      <c r="G1229" s="127">
        <v>200</v>
      </c>
      <c r="H1229" s="138">
        <v>0</v>
      </c>
      <c r="I1229" s="140">
        <v>160</v>
      </c>
    </row>
    <row r="1230" spans="1:9">
      <c r="A1230" s="144">
        <v>1229</v>
      </c>
      <c r="B1230" s="144" t="s">
        <v>18424</v>
      </c>
      <c r="C1230" s="137" t="s">
        <v>19522</v>
      </c>
      <c r="D1230" s="127" t="s">
        <v>19523</v>
      </c>
      <c r="E1230" s="137" t="s">
        <v>19661</v>
      </c>
      <c r="F1230" s="127" t="s">
        <v>19693</v>
      </c>
      <c r="G1230" s="127">
        <v>100</v>
      </c>
      <c r="H1230" s="138">
        <v>0</v>
      </c>
      <c r="I1230" s="140">
        <v>80</v>
      </c>
    </row>
    <row r="1231" spans="1:9">
      <c r="A1231" s="144">
        <v>1230</v>
      </c>
      <c r="B1231" s="144" t="s">
        <v>18424</v>
      </c>
      <c r="C1231" s="137" t="s">
        <v>19522</v>
      </c>
      <c r="D1231" s="127" t="s">
        <v>19523</v>
      </c>
      <c r="E1231" s="137" t="s">
        <v>19661</v>
      </c>
      <c r="F1231" s="137" t="s">
        <v>19694</v>
      </c>
      <c r="G1231" s="127">
        <v>200</v>
      </c>
      <c r="H1231" s="138">
        <v>0</v>
      </c>
      <c r="I1231" s="140">
        <v>58.44</v>
      </c>
    </row>
    <row r="1232" spans="1:9">
      <c r="A1232" s="144">
        <v>1231</v>
      </c>
      <c r="B1232" s="144" t="s">
        <v>18424</v>
      </c>
      <c r="C1232" s="137" t="s">
        <v>19522</v>
      </c>
      <c r="D1232" s="127" t="s">
        <v>19523</v>
      </c>
      <c r="E1232" s="137" t="s">
        <v>19661</v>
      </c>
      <c r="F1232" s="137" t="s">
        <v>19695</v>
      </c>
      <c r="G1232" s="127">
        <v>200</v>
      </c>
      <c r="H1232" s="138">
        <v>0</v>
      </c>
      <c r="I1232" s="140">
        <v>160</v>
      </c>
    </row>
    <row r="1233" spans="1:9">
      <c r="A1233" s="144">
        <v>1232</v>
      </c>
      <c r="B1233" s="144" t="s">
        <v>18424</v>
      </c>
      <c r="C1233" s="137" t="s">
        <v>19522</v>
      </c>
      <c r="D1233" s="127" t="s">
        <v>19523</v>
      </c>
      <c r="E1233" s="137" t="s">
        <v>19661</v>
      </c>
      <c r="F1233" s="137" t="s">
        <v>19696</v>
      </c>
      <c r="G1233" s="127">
        <v>200</v>
      </c>
      <c r="H1233" s="138">
        <v>0</v>
      </c>
      <c r="I1233" s="140">
        <v>135.7</v>
      </c>
    </row>
    <row r="1234" spans="1:9">
      <c r="A1234" s="144">
        <v>1233</v>
      </c>
      <c r="B1234" s="144" t="s">
        <v>18424</v>
      </c>
      <c r="C1234" s="137" t="s">
        <v>19522</v>
      </c>
      <c r="D1234" s="127" t="s">
        <v>19523</v>
      </c>
      <c r="E1234" s="137" t="s">
        <v>19661</v>
      </c>
      <c r="F1234" s="137" t="s">
        <v>19697</v>
      </c>
      <c r="G1234" s="127">
        <v>200</v>
      </c>
      <c r="H1234" s="138">
        <v>0</v>
      </c>
      <c r="I1234" s="140">
        <v>1.02000000000001</v>
      </c>
    </row>
    <row r="1235" spans="1:9">
      <c r="A1235" s="144">
        <v>1234</v>
      </c>
      <c r="B1235" s="144" t="s">
        <v>18424</v>
      </c>
      <c r="C1235" s="137" t="s">
        <v>19522</v>
      </c>
      <c r="D1235" s="127" t="s">
        <v>19523</v>
      </c>
      <c r="E1235" s="137" t="s">
        <v>19661</v>
      </c>
      <c r="F1235" s="137" t="s">
        <v>19698</v>
      </c>
      <c r="G1235" s="127">
        <v>200</v>
      </c>
      <c r="H1235" s="138">
        <v>0</v>
      </c>
      <c r="I1235" s="140">
        <v>160</v>
      </c>
    </row>
    <row r="1236" spans="1:9">
      <c r="A1236" s="144">
        <v>1235</v>
      </c>
      <c r="B1236" s="144" t="s">
        <v>18424</v>
      </c>
      <c r="C1236" s="137" t="s">
        <v>19522</v>
      </c>
      <c r="D1236" s="127" t="s">
        <v>19523</v>
      </c>
      <c r="E1236" s="137" t="s">
        <v>19661</v>
      </c>
      <c r="F1236" s="137" t="s">
        <v>19699</v>
      </c>
      <c r="G1236" s="127">
        <v>200</v>
      </c>
      <c r="H1236" s="138">
        <v>0</v>
      </c>
      <c r="I1236" s="140">
        <v>160</v>
      </c>
    </row>
    <row r="1237" spans="1:9">
      <c r="A1237" s="144">
        <v>1236</v>
      </c>
      <c r="B1237" s="144" t="s">
        <v>18424</v>
      </c>
      <c r="C1237" s="137" t="s">
        <v>19522</v>
      </c>
      <c r="D1237" s="127" t="s">
        <v>19523</v>
      </c>
      <c r="E1237" s="137" t="s">
        <v>19661</v>
      </c>
      <c r="F1237" s="137" t="s">
        <v>19700</v>
      </c>
      <c r="G1237" s="127">
        <v>100</v>
      </c>
      <c r="H1237" s="138">
        <v>0</v>
      </c>
      <c r="I1237" s="140">
        <v>80</v>
      </c>
    </row>
    <row r="1238" spans="1:9">
      <c r="A1238" s="144">
        <v>1237</v>
      </c>
      <c r="B1238" s="144" t="s">
        <v>18424</v>
      </c>
      <c r="C1238" s="137" t="s">
        <v>19522</v>
      </c>
      <c r="D1238" s="127" t="s">
        <v>19523</v>
      </c>
      <c r="E1238" s="137" t="s">
        <v>19661</v>
      </c>
      <c r="F1238" s="137" t="s">
        <v>19701</v>
      </c>
      <c r="G1238" s="127">
        <v>200</v>
      </c>
      <c r="H1238" s="138">
        <v>0</v>
      </c>
      <c r="I1238" s="140">
        <v>160</v>
      </c>
    </row>
    <row r="1239" spans="1:9">
      <c r="A1239" s="144">
        <v>1238</v>
      </c>
      <c r="B1239" s="144" t="s">
        <v>18424</v>
      </c>
      <c r="C1239" s="137" t="s">
        <v>19522</v>
      </c>
      <c r="D1239" s="127" t="s">
        <v>19523</v>
      </c>
      <c r="E1239" s="137" t="s">
        <v>19661</v>
      </c>
      <c r="F1239" s="137" t="s">
        <v>19702</v>
      </c>
      <c r="G1239" s="127">
        <v>200</v>
      </c>
      <c r="H1239" s="138">
        <v>0</v>
      </c>
      <c r="I1239" s="140">
        <v>160</v>
      </c>
    </row>
    <row r="1240" spans="1:9">
      <c r="A1240" s="144">
        <v>1239</v>
      </c>
      <c r="B1240" s="144" t="s">
        <v>18424</v>
      </c>
      <c r="C1240" s="137" t="s">
        <v>19522</v>
      </c>
      <c r="D1240" s="127" t="s">
        <v>19523</v>
      </c>
      <c r="E1240" s="137" t="s">
        <v>19661</v>
      </c>
      <c r="F1240" s="137" t="s">
        <v>19703</v>
      </c>
      <c r="G1240" s="127">
        <v>200</v>
      </c>
      <c r="H1240" s="138">
        <v>0</v>
      </c>
      <c r="I1240" s="140">
        <v>137.04</v>
      </c>
    </row>
    <row r="1241" spans="1:9">
      <c r="A1241" s="144">
        <v>1240</v>
      </c>
      <c r="B1241" s="144" t="s">
        <v>18424</v>
      </c>
      <c r="C1241" s="137" t="s">
        <v>19522</v>
      </c>
      <c r="D1241" s="127" t="s">
        <v>19523</v>
      </c>
      <c r="E1241" s="137" t="s">
        <v>19661</v>
      </c>
      <c r="F1241" s="137" t="s">
        <v>19704</v>
      </c>
      <c r="G1241" s="127">
        <v>200</v>
      </c>
      <c r="H1241" s="138">
        <v>0</v>
      </c>
      <c r="I1241" s="140">
        <v>77.04</v>
      </c>
    </row>
    <row r="1242" spans="1:9">
      <c r="A1242" s="144">
        <v>1241</v>
      </c>
      <c r="B1242" s="144" t="s">
        <v>18424</v>
      </c>
      <c r="C1242" s="137" t="s">
        <v>19522</v>
      </c>
      <c r="D1242" s="127" t="s">
        <v>19523</v>
      </c>
      <c r="E1242" s="137" t="s">
        <v>19661</v>
      </c>
      <c r="F1242" s="137" t="s">
        <v>19705</v>
      </c>
      <c r="G1242" s="127">
        <v>200</v>
      </c>
      <c r="H1242" s="138">
        <v>0</v>
      </c>
      <c r="I1242" s="140">
        <v>160</v>
      </c>
    </row>
    <row r="1243" spans="1:9">
      <c r="A1243" s="144">
        <v>1242</v>
      </c>
      <c r="B1243" s="144" t="s">
        <v>18424</v>
      </c>
      <c r="C1243" s="137" t="s">
        <v>19522</v>
      </c>
      <c r="D1243" s="127" t="s">
        <v>19523</v>
      </c>
      <c r="E1243" s="137" t="s">
        <v>19661</v>
      </c>
      <c r="F1243" s="137" t="s">
        <v>19706</v>
      </c>
      <c r="G1243" s="127">
        <v>200</v>
      </c>
      <c r="H1243" s="138">
        <v>0</v>
      </c>
      <c r="I1243" s="140">
        <v>119.41</v>
      </c>
    </row>
    <row r="1244" spans="1:9">
      <c r="A1244" s="144">
        <v>1243</v>
      </c>
      <c r="B1244" s="144" t="s">
        <v>18424</v>
      </c>
      <c r="C1244" s="137" t="s">
        <v>19522</v>
      </c>
      <c r="D1244" s="127" t="s">
        <v>19523</v>
      </c>
      <c r="E1244" s="137" t="s">
        <v>19661</v>
      </c>
      <c r="F1244" s="137" t="s">
        <v>19707</v>
      </c>
      <c r="G1244" s="127">
        <v>200</v>
      </c>
      <c r="H1244" s="138">
        <v>0</v>
      </c>
      <c r="I1244" s="140">
        <v>112.42</v>
      </c>
    </row>
    <row r="1245" spans="1:9">
      <c r="A1245" s="144">
        <v>1244</v>
      </c>
      <c r="B1245" s="144" t="s">
        <v>18424</v>
      </c>
      <c r="C1245" s="137" t="s">
        <v>19522</v>
      </c>
      <c r="D1245" s="127" t="s">
        <v>19523</v>
      </c>
      <c r="E1245" s="137" t="s">
        <v>19661</v>
      </c>
      <c r="F1245" s="137" t="s">
        <v>19708</v>
      </c>
      <c r="G1245" s="127">
        <v>200</v>
      </c>
      <c r="H1245" s="138">
        <v>0</v>
      </c>
      <c r="I1245" s="140">
        <v>160</v>
      </c>
    </row>
    <row r="1246" spans="1:9">
      <c r="A1246" s="144">
        <v>1245</v>
      </c>
      <c r="B1246" s="144" t="s">
        <v>18424</v>
      </c>
      <c r="C1246" s="137" t="s">
        <v>19522</v>
      </c>
      <c r="D1246" s="127" t="s">
        <v>19523</v>
      </c>
      <c r="E1246" s="137" t="s">
        <v>19661</v>
      </c>
      <c r="F1246" s="137" t="s">
        <v>19709</v>
      </c>
      <c r="G1246" s="127">
        <v>50</v>
      </c>
      <c r="H1246" s="138">
        <v>0</v>
      </c>
      <c r="I1246" s="140">
        <v>40</v>
      </c>
    </row>
    <row r="1247" spans="1:9">
      <c r="A1247" s="144">
        <v>1246</v>
      </c>
      <c r="B1247" s="144" t="s">
        <v>18424</v>
      </c>
      <c r="C1247" s="137" t="s">
        <v>19522</v>
      </c>
      <c r="D1247" s="127" t="s">
        <v>19523</v>
      </c>
      <c r="E1247" s="137" t="s">
        <v>19661</v>
      </c>
      <c r="F1247" s="137" t="s">
        <v>19710</v>
      </c>
      <c r="G1247" s="127">
        <v>50</v>
      </c>
      <c r="H1247" s="138">
        <v>0</v>
      </c>
      <c r="I1247" s="140">
        <v>40</v>
      </c>
    </row>
    <row r="1248" spans="1:9">
      <c r="A1248" s="144">
        <v>1247</v>
      </c>
      <c r="B1248" s="144" t="s">
        <v>18424</v>
      </c>
      <c r="C1248" s="137" t="s">
        <v>19522</v>
      </c>
      <c r="D1248" s="127" t="s">
        <v>19523</v>
      </c>
      <c r="E1248" s="137" t="s">
        <v>19661</v>
      </c>
      <c r="F1248" s="137" t="s">
        <v>19711</v>
      </c>
      <c r="G1248" s="127">
        <v>200</v>
      </c>
      <c r="H1248" s="138">
        <v>0</v>
      </c>
      <c r="I1248" s="140">
        <v>3.81</v>
      </c>
    </row>
    <row r="1249" spans="1:9">
      <c r="A1249" s="144">
        <v>1248</v>
      </c>
      <c r="B1249" s="144" t="s">
        <v>18424</v>
      </c>
      <c r="C1249" s="137" t="s">
        <v>19522</v>
      </c>
      <c r="D1249" s="127" t="s">
        <v>19523</v>
      </c>
      <c r="E1249" s="137" t="s">
        <v>19661</v>
      </c>
      <c r="F1249" s="137" t="s">
        <v>19712</v>
      </c>
      <c r="G1249" s="127">
        <v>100</v>
      </c>
      <c r="H1249" s="138">
        <v>0</v>
      </c>
      <c r="I1249" s="140">
        <v>80</v>
      </c>
    </row>
    <row r="1250" spans="1:9">
      <c r="A1250" s="144">
        <v>1249</v>
      </c>
      <c r="B1250" s="144" t="s">
        <v>18424</v>
      </c>
      <c r="C1250" s="137" t="s">
        <v>19522</v>
      </c>
      <c r="D1250" s="127" t="s">
        <v>19523</v>
      </c>
      <c r="E1250" s="137" t="s">
        <v>19661</v>
      </c>
      <c r="F1250" s="137" t="s">
        <v>19713</v>
      </c>
      <c r="G1250" s="127">
        <v>200</v>
      </c>
      <c r="H1250" s="138">
        <v>0</v>
      </c>
      <c r="I1250" s="140">
        <v>160</v>
      </c>
    </row>
    <row r="1251" spans="1:9">
      <c r="A1251" s="144">
        <v>1250</v>
      </c>
      <c r="B1251" s="144" t="s">
        <v>18424</v>
      </c>
      <c r="C1251" s="137" t="s">
        <v>19522</v>
      </c>
      <c r="D1251" s="127" t="s">
        <v>19523</v>
      </c>
      <c r="E1251" s="137" t="s">
        <v>19661</v>
      </c>
      <c r="F1251" s="137" t="s">
        <v>19714</v>
      </c>
      <c r="G1251" s="127">
        <v>50</v>
      </c>
      <c r="H1251" s="138">
        <v>0</v>
      </c>
      <c r="I1251" s="140">
        <v>40</v>
      </c>
    </row>
    <row r="1252" spans="1:9">
      <c r="A1252" s="144">
        <v>1251</v>
      </c>
      <c r="B1252" s="144" t="s">
        <v>18424</v>
      </c>
      <c r="C1252" s="137" t="s">
        <v>19522</v>
      </c>
      <c r="D1252" s="127" t="s">
        <v>19523</v>
      </c>
      <c r="E1252" s="137" t="s">
        <v>19661</v>
      </c>
      <c r="F1252" s="137" t="s">
        <v>19715</v>
      </c>
      <c r="G1252" s="127">
        <v>100</v>
      </c>
      <c r="H1252" s="138">
        <v>0</v>
      </c>
      <c r="I1252" s="140">
        <v>80</v>
      </c>
    </row>
    <row r="1253" spans="1:9">
      <c r="A1253" s="144">
        <v>1252</v>
      </c>
      <c r="B1253" s="144" t="s">
        <v>18424</v>
      </c>
      <c r="C1253" s="137" t="s">
        <v>19522</v>
      </c>
      <c r="D1253" s="127" t="s">
        <v>19523</v>
      </c>
      <c r="E1253" s="137" t="s">
        <v>19661</v>
      </c>
      <c r="F1253" s="137" t="s">
        <v>19716</v>
      </c>
      <c r="G1253" s="127">
        <v>100</v>
      </c>
      <c r="H1253" s="138">
        <v>0</v>
      </c>
      <c r="I1253" s="140">
        <v>80</v>
      </c>
    </row>
    <row r="1254" spans="1:9">
      <c r="A1254" s="144">
        <v>1253</v>
      </c>
      <c r="B1254" s="144" t="s">
        <v>18424</v>
      </c>
      <c r="C1254" s="137" t="s">
        <v>19522</v>
      </c>
      <c r="D1254" s="127" t="s">
        <v>19523</v>
      </c>
      <c r="E1254" s="137" t="s">
        <v>19661</v>
      </c>
      <c r="F1254" s="137" t="s">
        <v>19717</v>
      </c>
      <c r="G1254" s="127">
        <v>200</v>
      </c>
      <c r="H1254" s="138">
        <v>0</v>
      </c>
      <c r="I1254" s="140">
        <v>149.74</v>
      </c>
    </row>
    <row r="1255" spans="1:9">
      <c r="A1255" s="144">
        <v>1254</v>
      </c>
      <c r="B1255" s="144" t="s">
        <v>18424</v>
      </c>
      <c r="C1255" s="137" t="s">
        <v>19522</v>
      </c>
      <c r="D1255" s="127" t="s">
        <v>19523</v>
      </c>
      <c r="E1255" s="137" t="s">
        <v>19661</v>
      </c>
      <c r="F1255" s="137" t="s">
        <v>19718</v>
      </c>
      <c r="G1255" s="127">
        <v>200</v>
      </c>
      <c r="H1255" s="138">
        <v>0</v>
      </c>
      <c r="I1255" s="140">
        <v>160</v>
      </c>
    </row>
    <row r="1256" spans="1:9">
      <c r="A1256" s="144">
        <v>1255</v>
      </c>
      <c r="B1256" s="144" t="s">
        <v>18424</v>
      </c>
      <c r="C1256" s="137" t="s">
        <v>19522</v>
      </c>
      <c r="D1256" s="127" t="s">
        <v>19523</v>
      </c>
      <c r="E1256" s="137" t="s">
        <v>19661</v>
      </c>
      <c r="F1256" s="137" t="s">
        <v>19719</v>
      </c>
      <c r="G1256" s="127">
        <v>200</v>
      </c>
      <c r="H1256" s="138">
        <v>0</v>
      </c>
      <c r="I1256" s="140">
        <v>129.76</v>
      </c>
    </row>
    <row r="1257" spans="1:9">
      <c r="A1257" s="144">
        <v>1256</v>
      </c>
      <c r="B1257" s="144" t="s">
        <v>18424</v>
      </c>
      <c r="C1257" s="137" t="s">
        <v>19522</v>
      </c>
      <c r="D1257" s="127" t="s">
        <v>19523</v>
      </c>
      <c r="E1257" s="137" t="s">
        <v>19661</v>
      </c>
      <c r="F1257" s="137" t="s">
        <v>19720</v>
      </c>
      <c r="G1257" s="127">
        <v>200</v>
      </c>
      <c r="H1257" s="138">
        <v>0</v>
      </c>
      <c r="I1257" s="140">
        <v>83.77</v>
      </c>
    </row>
    <row r="1258" spans="1:9">
      <c r="A1258" s="144">
        <v>1257</v>
      </c>
      <c r="B1258" s="144" t="s">
        <v>18424</v>
      </c>
      <c r="C1258" s="137" t="s">
        <v>19522</v>
      </c>
      <c r="D1258" s="127" t="s">
        <v>19523</v>
      </c>
      <c r="E1258" s="137" t="s">
        <v>19661</v>
      </c>
      <c r="F1258" s="137" t="s">
        <v>19721</v>
      </c>
      <c r="G1258" s="127">
        <v>200</v>
      </c>
      <c r="H1258" s="138">
        <v>0</v>
      </c>
      <c r="I1258" s="140">
        <v>138.94</v>
      </c>
    </row>
    <row r="1259" spans="1:9">
      <c r="A1259" s="144">
        <v>1258</v>
      </c>
      <c r="B1259" s="144" t="s">
        <v>18424</v>
      </c>
      <c r="C1259" s="137" t="s">
        <v>19522</v>
      </c>
      <c r="D1259" s="127" t="s">
        <v>19523</v>
      </c>
      <c r="E1259" s="137" t="s">
        <v>19661</v>
      </c>
      <c r="F1259" s="137" t="s">
        <v>19722</v>
      </c>
      <c r="G1259" s="127">
        <v>100</v>
      </c>
      <c r="H1259" s="138">
        <v>0</v>
      </c>
      <c r="I1259" s="140">
        <v>80</v>
      </c>
    </row>
    <row r="1260" spans="1:9">
      <c r="A1260" s="144">
        <v>1259</v>
      </c>
      <c r="B1260" s="144" t="s">
        <v>18424</v>
      </c>
      <c r="C1260" s="137" t="s">
        <v>19522</v>
      </c>
      <c r="D1260" s="127" t="s">
        <v>19523</v>
      </c>
      <c r="E1260" s="137" t="s">
        <v>19661</v>
      </c>
      <c r="F1260" s="137" t="s">
        <v>19723</v>
      </c>
      <c r="G1260" s="127">
        <v>50</v>
      </c>
      <c r="H1260" s="138">
        <v>0</v>
      </c>
      <c r="I1260" s="140">
        <v>40</v>
      </c>
    </row>
    <row r="1261" spans="1:9">
      <c r="A1261" s="144">
        <v>1260</v>
      </c>
      <c r="B1261" s="144" t="s">
        <v>18424</v>
      </c>
      <c r="C1261" s="137" t="s">
        <v>19522</v>
      </c>
      <c r="D1261" s="127" t="s">
        <v>19523</v>
      </c>
      <c r="E1261" s="137" t="s">
        <v>19724</v>
      </c>
      <c r="F1261" s="137" t="s">
        <v>19725</v>
      </c>
      <c r="G1261" s="127">
        <v>315</v>
      </c>
      <c r="H1261" s="138">
        <v>0</v>
      </c>
      <c r="I1261" s="140">
        <v>235.8</v>
      </c>
    </row>
    <row r="1262" spans="1:9">
      <c r="A1262" s="144">
        <v>1261</v>
      </c>
      <c r="B1262" s="144" t="s">
        <v>18424</v>
      </c>
      <c r="C1262" s="137" t="s">
        <v>19522</v>
      </c>
      <c r="D1262" s="127" t="s">
        <v>19523</v>
      </c>
      <c r="E1262" s="137" t="s">
        <v>19724</v>
      </c>
      <c r="F1262" s="137" t="s">
        <v>19726</v>
      </c>
      <c r="G1262" s="127">
        <v>250</v>
      </c>
      <c r="H1262" s="138">
        <v>0</v>
      </c>
      <c r="I1262" s="140">
        <v>196.88</v>
      </c>
    </row>
    <row r="1263" spans="1:9">
      <c r="A1263" s="144">
        <v>1262</v>
      </c>
      <c r="B1263" s="144" t="s">
        <v>18424</v>
      </c>
      <c r="C1263" s="137" t="s">
        <v>19522</v>
      </c>
      <c r="D1263" s="127" t="s">
        <v>19523</v>
      </c>
      <c r="E1263" s="137" t="s">
        <v>19724</v>
      </c>
      <c r="F1263" s="137" t="s">
        <v>19727</v>
      </c>
      <c r="G1263" s="127">
        <v>400</v>
      </c>
      <c r="H1263" s="138">
        <v>0</v>
      </c>
      <c r="I1263" s="140">
        <v>269.04</v>
      </c>
    </row>
    <row r="1264" spans="1:9">
      <c r="A1264" s="144">
        <v>1263</v>
      </c>
      <c r="B1264" s="144" t="s">
        <v>18424</v>
      </c>
      <c r="C1264" s="137" t="s">
        <v>19522</v>
      </c>
      <c r="D1264" s="127" t="s">
        <v>19523</v>
      </c>
      <c r="E1264" s="137" t="s">
        <v>19724</v>
      </c>
      <c r="F1264" s="137" t="s">
        <v>19728</v>
      </c>
      <c r="G1264" s="127">
        <v>400</v>
      </c>
      <c r="H1264" s="138">
        <v>0</v>
      </c>
      <c r="I1264" s="140">
        <v>277.52</v>
      </c>
    </row>
    <row r="1265" spans="1:9">
      <c r="A1265" s="144">
        <v>1264</v>
      </c>
      <c r="B1265" s="144" t="s">
        <v>18424</v>
      </c>
      <c r="C1265" s="137" t="s">
        <v>19522</v>
      </c>
      <c r="D1265" s="127" t="s">
        <v>19523</v>
      </c>
      <c r="E1265" s="137" t="s">
        <v>19724</v>
      </c>
      <c r="F1265" s="137" t="s">
        <v>19729</v>
      </c>
      <c r="G1265" s="127">
        <v>200</v>
      </c>
      <c r="H1265" s="138">
        <v>0</v>
      </c>
      <c r="I1265" s="140">
        <v>160</v>
      </c>
    </row>
    <row r="1266" spans="1:9">
      <c r="A1266" s="144">
        <v>1265</v>
      </c>
      <c r="B1266" s="144" t="s">
        <v>18424</v>
      </c>
      <c r="C1266" s="137" t="s">
        <v>19522</v>
      </c>
      <c r="D1266" s="127" t="s">
        <v>19523</v>
      </c>
      <c r="E1266" s="137" t="s">
        <v>19724</v>
      </c>
      <c r="F1266" s="137" t="s">
        <v>19730</v>
      </c>
      <c r="G1266" s="127">
        <v>400</v>
      </c>
      <c r="H1266" s="138">
        <v>0</v>
      </c>
      <c r="I1266" s="140">
        <v>301</v>
      </c>
    </row>
    <row r="1267" spans="1:9">
      <c r="A1267" s="144">
        <v>1266</v>
      </c>
      <c r="B1267" s="144" t="s">
        <v>18424</v>
      </c>
      <c r="C1267" s="137" t="s">
        <v>19522</v>
      </c>
      <c r="D1267" s="127" t="s">
        <v>19523</v>
      </c>
      <c r="E1267" s="137" t="s">
        <v>19724</v>
      </c>
      <c r="F1267" s="137" t="s">
        <v>19731</v>
      </c>
      <c r="G1267" s="127">
        <v>200</v>
      </c>
      <c r="H1267" s="138">
        <v>0</v>
      </c>
      <c r="I1267" s="140">
        <v>160</v>
      </c>
    </row>
    <row r="1268" spans="1:9">
      <c r="A1268" s="144">
        <v>1267</v>
      </c>
      <c r="B1268" s="144" t="s">
        <v>18424</v>
      </c>
      <c r="C1268" s="137" t="s">
        <v>19522</v>
      </c>
      <c r="D1268" s="127" t="s">
        <v>19523</v>
      </c>
      <c r="E1268" s="137" t="s">
        <v>19724</v>
      </c>
      <c r="F1268" s="137" t="s">
        <v>19732</v>
      </c>
      <c r="G1268" s="127">
        <v>200</v>
      </c>
      <c r="H1268" s="138">
        <v>0</v>
      </c>
      <c r="I1268" s="140">
        <v>160</v>
      </c>
    </row>
    <row r="1269" spans="1:9">
      <c r="A1269" s="144">
        <v>1268</v>
      </c>
      <c r="B1269" s="144" t="s">
        <v>18424</v>
      </c>
      <c r="C1269" s="137" t="s">
        <v>19522</v>
      </c>
      <c r="D1269" s="127" t="s">
        <v>19523</v>
      </c>
      <c r="E1269" s="137" t="s">
        <v>19724</v>
      </c>
      <c r="F1269" s="127" t="s">
        <v>19733</v>
      </c>
      <c r="G1269" s="127">
        <v>200</v>
      </c>
      <c r="H1269" s="138">
        <v>0</v>
      </c>
      <c r="I1269" s="140">
        <v>148.12</v>
      </c>
    </row>
    <row r="1270" spans="1:9">
      <c r="A1270" s="144">
        <v>1269</v>
      </c>
      <c r="B1270" s="144" t="s">
        <v>18424</v>
      </c>
      <c r="C1270" s="137" t="s">
        <v>19522</v>
      </c>
      <c r="D1270" s="127" t="s">
        <v>19523</v>
      </c>
      <c r="E1270" s="137" t="s">
        <v>19724</v>
      </c>
      <c r="F1270" s="127" t="s">
        <v>19734</v>
      </c>
      <c r="G1270" s="127">
        <v>250</v>
      </c>
      <c r="H1270" s="138">
        <v>0</v>
      </c>
      <c r="I1270" s="140">
        <v>160.04</v>
      </c>
    </row>
    <row r="1271" spans="1:9">
      <c r="A1271" s="144">
        <v>1270</v>
      </c>
      <c r="B1271" s="144" t="s">
        <v>18424</v>
      </c>
      <c r="C1271" s="137" t="s">
        <v>19522</v>
      </c>
      <c r="D1271" s="127" t="s">
        <v>19523</v>
      </c>
      <c r="E1271" s="137" t="s">
        <v>19724</v>
      </c>
      <c r="F1271" s="137" t="s">
        <v>19735</v>
      </c>
      <c r="G1271" s="127">
        <v>400</v>
      </c>
      <c r="H1271" s="138">
        <v>0</v>
      </c>
      <c r="I1271" s="140">
        <v>283.26</v>
      </c>
    </row>
    <row r="1272" spans="1:9">
      <c r="A1272" s="144">
        <v>1271</v>
      </c>
      <c r="B1272" s="144" t="s">
        <v>18424</v>
      </c>
      <c r="C1272" s="137" t="s">
        <v>19522</v>
      </c>
      <c r="D1272" s="127" t="s">
        <v>19523</v>
      </c>
      <c r="E1272" s="137" t="s">
        <v>19724</v>
      </c>
      <c r="F1272" s="137" t="s">
        <v>19736</v>
      </c>
      <c r="G1272" s="127">
        <v>400</v>
      </c>
      <c r="H1272" s="138">
        <v>0</v>
      </c>
      <c r="I1272" s="140">
        <v>314.9</v>
      </c>
    </row>
    <row r="1273" spans="1:9">
      <c r="A1273" s="144">
        <v>1272</v>
      </c>
      <c r="B1273" s="144" t="s">
        <v>18424</v>
      </c>
      <c r="C1273" s="137" t="s">
        <v>19522</v>
      </c>
      <c r="D1273" s="127" t="s">
        <v>19523</v>
      </c>
      <c r="E1273" s="137" t="s">
        <v>19724</v>
      </c>
      <c r="F1273" s="137" t="s">
        <v>19737</v>
      </c>
      <c r="G1273" s="127">
        <v>100</v>
      </c>
      <c r="H1273" s="138">
        <v>0</v>
      </c>
      <c r="I1273" s="140">
        <v>80</v>
      </c>
    </row>
    <row r="1274" spans="1:9">
      <c r="A1274" s="144">
        <v>1273</v>
      </c>
      <c r="B1274" s="144" t="s">
        <v>18424</v>
      </c>
      <c r="C1274" s="137" t="s">
        <v>19522</v>
      </c>
      <c r="D1274" s="127" t="s">
        <v>19523</v>
      </c>
      <c r="E1274" s="137" t="s">
        <v>19724</v>
      </c>
      <c r="F1274" s="139" t="s">
        <v>19738</v>
      </c>
      <c r="G1274" s="127">
        <v>400</v>
      </c>
      <c r="H1274" s="138">
        <v>0</v>
      </c>
      <c r="I1274" s="140">
        <v>302.125</v>
      </c>
    </row>
    <row r="1275" spans="1:9">
      <c r="A1275" s="144">
        <v>1274</v>
      </c>
      <c r="B1275" s="144" t="s">
        <v>18424</v>
      </c>
      <c r="C1275" s="137" t="s">
        <v>19522</v>
      </c>
      <c r="D1275" s="127" t="s">
        <v>19523</v>
      </c>
      <c r="E1275" s="137" t="s">
        <v>19724</v>
      </c>
      <c r="F1275" s="137" t="s">
        <v>19739</v>
      </c>
      <c r="G1275" s="127">
        <v>200</v>
      </c>
      <c r="H1275" s="138">
        <v>0</v>
      </c>
      <c r="I1275" s="140">
        <v>160</v>
      </c>
    </row>
    <row r="1276" spans="1:9">
      <c r="A1276" s="144">
        <v>1275</v>
      </c>
      <c r="B1276" s="144" t="s">
        <v>18424</v>
      </c>
      <c r="C1276" s="137" t="s">
        <v>19522</v>
      </c>
      <c r="D1276" s="127" t="s">
        <v>19523</v>
      </c>
      <c r="E1276" s="137" t="s">
        <v>19724</v>
      </c>
      <c r="F1276" s="127" t="s">
        <v>19740</v>
      </c>
      <c r="G1276" s="127">
        <v>315</v>
      </c>
      <c r="H1276" s="138">
        <v>0</v>
      </c>
      <c r="I1276" s="140">
        <v>232.2</v>
      </c>
    </row>
    <row r="1277" spans="1:9">
      <c r="A1277" s="144">
        <v>1276</v>
      </c>
      <c r="B1277" s="144" t="s">
        <v>18424</v>
      </c>
      <c r="C1277" s="137" t="s">
        <v>19522</v>
      </c>
      <c r="D1277" s="127" t="s">
        <v>19523</v>
      </c>
      <c r="E1277" s="137" t="s">
        <v>19724</v>
      </c>
      <c r="F1277" s="137" t="s">
        <v>19741</v>
      </c>
      <c r="G1277" s="127">
        <v>200</v>
      </c>
      <c r="H1277" s="138">
        <v>0</v>
      </c>
      <c r="I1277" s="140">
        <v>160</v>
      </c>
    </row>
    <row r="1278" spans="1:9">
      <c r="A1278" s="144">
        <v>1277</v>
      </c>
      <c r="B1278" s="144" t="s">
        <v>18424</v>
      </c>
      <c r="C1278" s="137" t="s">
        <v>19522</v>
      </c>
      <c r="D1278" s="127" t="s">
        <v>19523</v>
      </c>
      <c r="E1278" s="137" t="s">
        <v>19724</v>
      </c>
      <c r="F1278" s="137" t="s">
        <v>19742</v>
      </c>
      <c r="G1278" s="127">
        <v>400</v>
      </c>
      <c r="H1278" s="138">
        <v>0</v>
      </c>
      <c r="I1278" s="140">
        <v>320</v>
      </c>
    </row>
    <row r="1279" spans="1:9">
      <c r="A1279" s="144">
        <v>1278</v>
      </c>
      <c r="B1279" s="144" t="s">
        <v>18424</v>
      </c>
      <c r="C1279" s="137" t="s">
        <v>19522</v>
      </c>
      <c r="D1279" s="127" t="s">
        <v>19523</v>
      </c>
      <c r="E1279" s="137" t="s">
        <v>19724</v>
      </c>
      <c r="F1279" s="137" t="s">
        <v>19743</v>
      </c>
      <c r="G1279" s="127">
        <v>400</v>
      </c>
      <c r="H1279" s="138">
        <v>0</v>
      </c>
      <c r="I1279" s="140">
        <v>287.135</v>
      </c>
    </row>
    <row r="1280" spans="1:9">
      <c r="A1280" s="144">
        <v>1279</v>
      </c>
      <c r="B1280" s="144" t="s">
        <v>18424</v>
      </c>
      <c r="C1280" s="137" t="s">
        <v>19522</v>
      </c>
      <c r="D1280" s="127" t="s">
        <v>19523</v>
      </c>
      <c r="E1280" s="137" t="s">
        <v>19724</v>
      </c>
      <c r="F1280" s="137" t="s">
        <v>19744</v>
      </c>
      <c r="G1280" s="127">
        <v>400</v>
      </c>
      <c r="H1280" s="138">
        <v>0</v>
      </c>
      <c r="I1280" s="140">
        <v>320</v>
      </c>
    </row>
    <row r="1281" spans="1:9">
      <c r="A1281" s="144">
        <v>1280</v>
      </c>
      <c r="B1281" s="144" t="s">
        <v>18424</v>
      </c>
      <c r="C1281" s="137" t="s">
        <v>19522</v>
      </c>
      <c r="D1281" s="127" t="s">
        <v>19523</v>
      </c>
      <c r="E1281" s="137" t="s">
        <v>19724</v>
      </c>
      <c r="F1281" s="137" t="s">
        <v>19745</v>
      </c>
      <c r="G1281" s="127">
        <v>200</v>
      </c>
      <c r="H1281" s="138">
        <v>0</v>
      </c>
      <c r="I1281" s="140">
        <v>160</v>
      </c>
    </row>
    <row r="1282" spans="1:9">
      <c r="A1282" s="144">
        <v>1281</v>
      </c>
      <c r="B1282" s="144" t="s">
        <v>18424</v>
      </c>
      <c r="C1282" s="137" t="s">
        <v>19522</v>
      </c>
      <c r="D1282" s="127" t="s">
        <v>19523</v>
      </c>
      <c r="E1282" s="137" t="s">
        <v>19724</v>
      </c>
      <c r="F1282" s="137" t="s">
        <v>19746</v>
      </c>
      <c r="G1282" s="127">
        <v>400</v>
      </c>
      <c r="H1282" s="138">
        <v>0</v>
      </c>
      <c r="I1282" s="140">
        <v>316.88</v>
      </c>
    </row>
    <row r="1283" spans="1:9">
      <c r="A1283" s="144">
        <v>1282</v>
      </c>
      <c r="B1283" s="144" t="s">
        <v>18424</v>
      </c>
      <c r="C1283" s="137" t="s">
        <v>19522</v>
      </c>
      <c r="D1283" s="127" t="s">
        <v>19523</v>
      </c>
      <c r="E1283" s="137" t="s">
        <v>19724</v>
      </c>
      <c r="F1283" s="137" t="s">
        <v>19747</v>
      </c>
      <c r="G1283" s="127">
        <v>200</v>
      </c>
      <c r="H1283" s="138">
        <v>0</v>
      </c>
      <c r="I1283" s="140">
        <v>152.97</v>
      </c>
    </row>
    <row r="1284" spans="1:9">
      <c r="A1284" s="144">
        <v>1283</v>
      </c>
      <c r="B1284" s="144" t="s">
        <v>18424</v>
      </c>
      <c r="C1284" s="127" t="s">
        <v>19748</v>
      </c>
      <c r="D1284" s="127" t="s">
        <v>19749</v>
      </c>
      <c r="E1284" s="137" t="s">
        <v>19750</v>
      </c>
      <c r="F1284" s="127" t="s">
        <v>19751</v>
      </c>
      <c r="G1284" s="127">
        <v>200</v>
      </c>
      <c r="H1284" s="138">
        <v>0</v>
      </c>
      <c r="I1284" s="140">
        <v>122.2</v>
      </c>
    </row>
    <row r="1285" spans="1:9">
      <c r="A1285" s="144">
        <v>1284</v>
      </c>
      <c r="B1285" s="144" t="s">
        <v>18424</v>
      </c>
      <c r="C1285" s="127" t="s">
        <v>19748</v>
      </c>
      <c r="D1285" s="127" t="s">
        <v>19749</v>
      </c>
      <c r="E1285" s="137" t="s">
        <v>19750</v>
      </c>
      <c r="F1285" s="137" t="s">
        <v>19752</v>
      </c>
      <c r="G1285" s="127">
        <v>500</v>
      </c>
      <c r="H1285" s="138">
        <v>0</v>
      </c>
      <c r="I1285" s="140">
        <v>400</v>
      </c>
    </row>
    <row r="1286" spans="1:9">
      <c r="A1286" s="144">
        <v>1285</v>
      </c>
      <c r="B1286" s="144" t="s">
        <v>18424</v>
      </c>
      <c r="C1286" s="127" t="s">
        <v>19748</v>
      </c>
      <c r="D1286" s="127" t="s">
        <v>19749</v>
      </c>
      <c r="E1286" s="137" t="s">
        <v>19750</v>
      </c>
      <c r="F1286" s="127" t="s">
        <v>19753</v>
      </c>
      <c r="G1286" s="127">
        <v>200</v>
      </c>
      <c r="H1286" s="138">
        <v>0</v>
      </c>
      <c r="I1286" s="140">
        <v>155</v>
      </c>
    </row>
    <row r="1287" spans="1:9">
      <c r="A1287" s="144">
        <v>1286</v>
      </c>
      <c r="B1287" s="144" t="s">
        <v>18424</v>
      </c>
      <c r="C1287" s="127" t="s">
        <v>19748</v>
      </c>
      <c r="D1287" s="127" t="s">
        <v>19749</v>
      </c>
      <c r="E1287" s="137" t="s">
        <v>19750</v>
      </c>
      <c r="F1287" s="137" t="s">
        <v>19754</v>
      </c>
      <c r="G1287" s="127">
        <v>500</v>
      </c>
      <c r="H1287" s="138">
        <v>0</v>
      </c>
      <c r="I1287" s="140">
        <v>400</v>
      </c>
    </row>
    <row r="1288" spans="1:9">
      <c r="A1288" s="144">
        <v>1287</v>
      </c>
      <c r="B1288" s="144" t="s">
        <v>18424</v>
      </c>
      <c r="C1288" s="127" t="s">
        <v>19748</v>
      </c>
      <c r="D1288" s="127" t="s">
        <v>19749</v>
      </c>
      <c r="E1288" s="137" t="s">
        <v>19750</v>
      </c>
      <c r="F1288" s="127" t="s">
        <v>19755</v>
      </c>
      <c r="G1288" s="127">
        <v>200</v>
      </c>
      <c r="H1288" s="138">
        <v>0</v>
      </c>
      <c r="I1288" s="140">
        <v>160</v>
      </c>
    </row>
    <row r="1289" spans="1:9">
      <c r="A1289" s="144">
        <v>1288</v>
      </c>
      <c r="B1289" s="144" t="s">
        <v>18424</v>
      </c>
      <c r="C1289" s="127" t="s">
        <v>19748</v>
      </c>
      <c r="D1289" s="127" t="s">
        <v>19749</v>
      </c>
      <c r="E1289" s="137" t="s">
        <v>19750</v>
      </c>
      <c r="F1289" s="127" t="s">
        <v>19756</v>
      </c>
      <c r="G1289" s="127">
        <v>200</v>
      </c>
      <c r="H1289" s="138">
        <v>0</v>
      </c>
      <c r="I1289" s="140">
        <v>160</v>
      </c>
    </row>
    <row r="1290" spans="1:9">
      <c r="A1290" s="144">
        <v>1289</v>
      </c>
      <c r="B1290" s="144" t="s">
        <v>18424</v>
      </c>
      <c r="C1290" s="127" t="s">
        <v>19748</v>
      </c>
      <c r="D1290" s="127" t="s">
        <v>19749</v>
      </c>
      <c r="E1290" s="137" t="s">
        <v>19750</v>
      </c>
      <c r="F1290" s="127" t="s">
        <v>19757</v>
      </c>
      <c r="G1290" s="127">
        <v>160</v>
      </c>
      <c r="H1290" s="138">
        <v>0</v>
      </c>
      <c r="I1290" s="140">
        <v>86.88</v>
      </c>
    </row>
    <row r="1291" spans="1:9">
      <c r="A1291" s="144">
        <v>1290</v>
      </c>
      <c r="B1291" s="144" t="s">
        <v>18424</v>
      </c>
      <c r="C1291" s="127" t="s">
        <v>19748</v>
      </c>
      <c r="D1291" s="127" t="s">
        <v>19749</v>
      </c>
      <c r="E1291" s="137" t="s">
        <v>19750</v>
      </c>
      <c r="F1291" s="127" t="s">
        <v>19758</v>
      </c>
      <c r="G1291" s="127">
        <v>200</v>
      </c>
      <c r="H1291" s="138">
        <v>0</v>
      </c>
      <c r="I1291" s="140">
        <v>127.15</v>
      </c>
    </row>
    <row r="1292" spans="1:9">
      <c r="A1292" s="144">
        <v>1291</v>
      </c>
      <c r="B1292" s="144" t="s">
        <v>18424</v>
      </c>
      <c r="C1292" s="127" t="s">
        <v>19748</v>
      </c>
      <c r="D1292" s="127" t="s">
        <v>19749</v>
      </c>
      <c r="E1292" s="137" t="s">
        <v>19750</v>
      </c>
      <c r="F1292" s="127" t="s">
        <v>19759</v>
      </c>
      <c r="G1292" s="127">
        <v>200</v>
      </c>
      <c r="H1292" s="138">
        <v>0</v>
      </c>
      <c r="I1292" s="140">
        <v>160</v>
      </c>
    </row>
    <row r="1293" spans="1:9">
      <c r="A1293" s="144">
        <v>1292</v>
      </c>
      <c r="B1293" s="144" t="s">
        <v>18424</v>
      </c>
      <c r="C1293" s="127" t="s">
        <v>19748</v>
      </c>
      <c r="D1293" s="127" t="s">
        <v>19749</v>
      </c>
      <c r="E1293" s="137" t="s">
        <v>19750</v>
      </c>
      <c r="F1293" s="127" t="s">
        <v>19760</v>
      </c>
      <c r="G1293" s="127">
        <v>100</v>
      </c>
      <c r="H1293" s="138">
        <v>0</v>
      </c>
      <c r="I1293" s="140">
        <v>80</v>
      </c>
    </row>
    <row r="1294" spans="1:9">
      <c r="A1294" s="144">
        <v>1293</v>
      </c>
      <c r="B1294" s="144" t="s">
        <v>18424</v>
      </c>
      <c r="C1294" s="127" t="s">
        <v>19748</v>
      </c>
      <c r="D1294" s="127" t="s">
        <v>19749</v>
      </c>
      <c r="E1294" s="137" t="s">
        <v>19750</v>
      </c>
      <c r="F1294" s="127" t="s">
        <v>19761</v>
      </c>
      <c r="G1294" s="127">
        <v>100</v>
      </c>
      <c r="H1294" s="138">
        <v>0</v>
      </c>
      <c r="I1294" s="140">
        <v>80</v>
      </c>
    </row>
    <row r="1295" spans="1:9">
      <c r="A1295" s="144">
        <v>1294</v>
      </c>
      <c r="B1295" s="144" t="s">
        <v>18424</v>
      </c>
      <c r="C1295" s="127" t="s">
        <v>19748</v>
      </c>
      <c r="D1295" s="127" t="s">
        <v>19749</v>
      </c>
      <c r="E1295" s="137" t="s">
        <v>19750</v>
      </c>
      <c r="F1295" s="127" t="s">
        <v>19762</v>
      </c>
      <c r="G1295" s="127">
        <v>100</v>
      </c>
      <c r="H1295" s="138">
        <v>0</v>
      </c>
      <c r="I1295" s="140">
        <v>80</v>
      </c>
    </row>
    <row r="1296" spans="1:9">
      <c r="A1296" s="144">
        <v>1295</v>
      </c>
      <c r="B1296" s="144" t="s">
        <v>18424</v>
      </c>
      <c r="C1296" s="127" t="s">
        <v>19748</v>
      </c>
      <c r="D1296" s="127" t="s">
        <v>19749</v>
      </c>
      <c r="E1296" s="137" t="s">
        <v>19750</v>
      </c>
      <c r="F1296" s="127" t="s">
        <v>19763</v>
      </c>
      <c r="G1296" s="127">
        <v>100</v>
      </c>
      <c r="H1296" s="138">
        <v>0</v>
      </c>
      <c r="I1296" s="140">
        <v>80</v>
      </c>
    </row>
    <row r="1297" spans="1:9">
      <c r="A1297" s="144">
        <v>1296</v>
      </c>
      <c r="B1297" s="144" t="s">
        <v>18424</v>
      </c>
      <c r="C1297" s="127" t="s">
        <v>19748</v>
      </c>
      <c r="D1297" s="127" t="s">
        <v>19749</v>
      </c>
      <c r="E1297" s="137" t="s">
        <v>19750</v>
      </c>
      <c r="F1297" s="127" t="s">
        <v>19764</v>
      </c>
      <c r="G1297" s="127">
        <v>200</v>
      </c>
      <c r="H1297" s="138">
        <v>0</v>
      </c>
      <c r="I1297" s="140">
        <v>160</v>
      </c>
    </row>
    <row r="1298" spans="1:9">
      <c r="A1298" s="144">
        <v>1297</v>
      </c>
      <c r="B1298" s="144" t="s">
        <v>18424</v>
      </c>
      <c r="C1298" s="127" t="s">
        <v>19748</v>
      </c>
      <c r="D1298" s="127" t="s">
        <v>19749</v>
      </c>
      <c r="E1298" s="137" t="s">
        <v>19750</v>
      </c>
      <c r="F1298" s="127" t="s">
        <v>19765</v>
      </c>
      <c r="G1298" s="127">
        <v>400</v>
      </c>
      <c r="H1298" s="138">
        <v>0</v>
      </c>
      <c r="I1298" s="140">
        <v>289.85</v>
      </c>
    </row>
    <row r="1299" spans="1:9">
      <c r="A1299" s="144">
        <v>1298</v>
      </c>
      <c r="B1299" s="144" t="s">
        <v>18424</v>
      </c>
      <c r="C1299" s="127" t="s">
        <v>19748</v>
      </c>
      <c r="D1299" s="127" t="s">
        <v>19749</v>
      </c>
      <c r="E1299" s="137" t="s">
        <v>19750</v>
      </c>
      <c r="F1299" s="127" t="s">
        <v>12342</v>
      </c>
      <c r="G1299" s="127">
        <v>315</v>
      </c>
      <c r="H1299" s="138">
        <v>0</v>
      </c>
      <c r="I1299" s="140">
        <v>252</v>
      </c>
    </row>
    <row r="1300" spans="1:9">
      <c r="A1300" s="144">
        <v>1299</v>
      </c>
      <c r="B1300" s="144" t="s">
        <v>18424</v>
      </c>
      <c r="C1300" s="127" t="s">
        <v>19748</v>
      </c>
      <c r="D1300" s="127" t="s">
        <v>19749</v>
      </c>
      <c r="E1300" s="137" t="s">
        <v>19750</v>
      </c>
      <c r="F1300" s="137" t="s">
        <v>19766</v>
      </c>
      <c r="G1300" s="127">
        <v>630</v>
      </c>
      <c r="H1300" s="138">
        <v>0</v>
      </c>
      <c r="I1300" s="140">
        <v>504</v>
      </c>
    </row>
    <row r="1301" spans="1:9">
      <c r="A1301" s="144">
        <v>1300</v>
      </c>
      <c r="B1301" s="144" t="s">
        <v>18424</v>
      </c>
      <c r="C1301" s="127" t="s">
        <v>19748</v>
      </c>
      <c r="D1301" s="127" t="s">
        <v>19749</v>
      </c>
      <c r="E1301" s="137" t="s">
        <v>19750</v>
      </c>
      <c r="F1301" s="127" t="s">
        <v>19767</v>
      </c>
      <c r="G1301" s="127">
        <v>250</v>
      </c>
      <c r="H1301" s="138">
        <v>0</v>
      </c>
      <c r="I1301" s="140">
        <v>90.92</v>
      </c>
    </row>
    <row r="1302" spans="1:9">
      <c r="A1302" s="144">
        <v>1301</v>
      </c>
      <c r="B1302" s="144" t="s">
        <v>18424</v>
      </c>
      <c r="C1302" s="127" t="s">
        <v>19748</v>
      </c>
      <c r="D1302" s="127" t="s">
        <v>19749</v>
      </c>
      <c r="E1302" s="137" t="s">
        <v>19750</v>
      </c>
      <c r="F1302" s="137" t="s">
        <v>19768</v>
      </c>
      <c r="G1302" s="127">
        <v>500</v>
      </c>
      <c r="H1302" s="138">
        <v>0</v>
      </c>
      <c r="I1302" s="140">
        <v>400</v>
      </c>
    </row>
    <row r="1303" spans="1:9">
      <c r="A1303" s="144">
        <v>1302</v>
      </c>
      <c r="B1303" s="144" t="s">
        <v>18424</v>
      </c>
      <c r="C1303" s="127" t="s">
        <v>19748</v>
      </c>
      <c r="D1303" s="127" t="s">
        <v>19749</v>
      </c>
      <c r="E1303" s="137" t="s">
        <v>19750</v>
      </c>
      <c r="F1303" s="127" t="s">
        <v>19769</v>
      </c>
      <c r="G1303" s="127">
        <v>160</v>
      </c>
      <c r="H1303" s="138">
        <v>0</v>
      </c>
      <c r="I1303" s="140">
        <v>128</v>
      </c>
    </row>
    <row r="1304" spans="1:9">
      <c r="A1304" s="144">
        <v>1303</v>
      </c>
      <c r="B1304" s="144" t="s">
        <v>18424</v>
      </c>
      <c r="C1304" s="127" t="s">
        <v>19748</v>
      </c>
      <c r="D1304" s="127" t="s">
        <v>19749</v>
      </c>
      <c r="E1304" s="137" t="s">
        <v>19750</v>
      </c>
      <c r="F1304" s="127" t="s">
        <v>19770</v>
      </c>
      <c r="G1304" s="127">
        <v>200</v>
      </c>
      <c r="H1304" s="138">
        <v>0</v>
      </c>
      <c r="I1304" s="140">
        <v>160</v>
      </c>
    </row>
    <row r="1305" spans="1:9">
      <c r="A1305" s="144">
        <v>1304</v>
      </c>
      <c r="B1305" s="144" t="s">
        <v>18424</v>
      </c>
      <c r="C1305" s="127" t="s">
        <v>19748</v>
      </c>
      <c r="D1305" s="127" t="s">
        <v>19749</v>
      </c>
      <c r="E1305" s="137" t="s">
        <v>19771</v>
      </c>
      <c r="F1305" s="143" t="s">
        <v>19772</v>
      </c>
      <c r="G1305" s="127">
        <v>100</v>
      </c>
      <c r="H1305" s="138">
        <v>0</v>
      </c>
      <c r="I1305" s="140">
        <v>80</v>
      </c>
    </row>
    <row r="1306" spans="1:9">
      <c r="A1306" s="144">
        <v>1305</v>
      </c>
      <c r="B1306" s="144" t="s">
        <v>18424</v>
      </c>
      <c r="C1306" s="127" t="s">
        <v>19748</v>
      </c>
      <c r="D1306" s="127" t="s">
        <v>19749</v>
      </c>
      <c r="E1306" s="137" t="s">
        <v>19771</v>
      </c>
      <c r="F1306" s="127" t="s">
        <v>19773</v>
      </c>
      <c r="G1306" s="127">
        <v>200</v>
      </c>
      <c r="H1306" s="138">
        <v>0</v>
      </c>
      <c r="I1306" s="140">
        <v>160</v>
      </c>
    </row>
    <row r="1307" spans="1:9">
      <c r="A1307" s="144">
        <v>1306</v>
      </c>
      <c r="B1307" s="144" t="s">
        <v>18424</v>
      </c>
      <c r="C1307" s="127" t="s">
        <v>19748</v>
      </c>
      <c r="D1307" s="127" t="s">
        <v>19749</v>
      </c>
      <c r="E1307" s="137" t="s">
        <v>19771</v>
      </c>
      <c r="F1307" s="137" t="s">
        <v>19774</v>
      </c>
      <c r="G1307" s="127">
        <v>200</v>
      </c>
      <c r="H1307" s="138">
        <v>0</v>
      </c>
      <c r="I1307" s="140">
        <v>110.32</v>
      </c>
    </row>
    <row r="1308" spans="1:9">
      <c r="A1308" s="144">
        <v>1307</v>
      </c>
      <c r="B1308" s="144" t="s">
        <v>18424</v>
      </c>
      <c r="C1308" s="127" t="s">
        <v>19748</v>
      </c>
      <c r="D1308" s="127" t="s">
        <v>19749</v>
      </c>
      <c r="E1308" s="137" t="s">
        <v>19771</v>
      </c>
      <c r="F1308" s="127" t="s">
        <v>19775</v>
      </c>
      <c r="G1308" s="127">
        <v>160</v>
      </c>
      <c r="H1308" s="138">
        <v>0</v>
      </c>
      <c r="I1308" s="140">
        <v>128</v>
      </c>
    </row>
    <row r="1309" spans="1:9">
      <c r="A1309" s="144">
        <v>1308</v>
      </c>
      <c r="B1309" s="144" t="s">
        <v>18424</v>
      </c>
      <c r="C1309" s="127" t="s">
        <v>19748</v>
      </c>
      <c r="D1309" s="127" t="s">
        <v>19749</v>
      </c>
      <c r="E1309" s="137" t="s">
        <v>19771</v>
      </c>
      <c r="F1309" s="127" t="s">
        <v>19776</v>
      </c>
      <c r="G1309" s="127">
        <v>315</v>
      </c>
      <c r="H1309" s="138">
        <v>0</v>
      </c>
      <c r="I1309" s="140">
        <v>188.505</v>
      </c>
    </row>
    <row r="1310" spans="1:9">
      <c r="A1310" s="144">
        <v>1309</v>
      </c>
      <c r="B1310" s="144" t="s">
        <v>18424</v>
      </c>
      <c r="C1310" s="127" t="s">
        <v>19748</v>
      </c>
      <c r="D1310" s="127" t="s">
        <v>19749</v>
      </c>
      <c r="E1310" s="137" t="s">
        <v>19771</v>
      </c>
      <c r="F1310" s="127" t="s">
        <v>19777</v>
      </c>
      <c r="G1310" s="127">
        <v>100</v>
      </c>
      <c r="H1310" s="138">
        <v>0</v>
      </c>
      <c r="I1310" s="140">
        <v>0</v>
      </c>
    </row>
    <row r="1311" spans="1:9">
      <c r="A1311" s="144">
        <v>1310</v>
      </c>
      <c r="B1311" s="144" t="s">
        <v>18424</v>
      </c>
      <c r="C1311" s="127" t="s">
        <v>19748</v>
      </c>
      <c r="D1311" s="127" t="s">
        <v>19749</v>
      </c>
      <c r="E1311" s="137" t="s">
        <v>19771</v>
      </c>
      <c r="F1311" s="127" t="s">
        <v>19778</v>
      </c>
      <c r="G1311" s="127">
        <v>315</v>
      </c>
      <c r="H1311" s="138">
        <v>0</v>
      </c>
      <c r="I1311" s="140">
        <v>193.74</v>
      </c>
    </row>
    <row r="1312" spans="1:9">
      <c r="A1312" s="144">
        <v>1311</v>
      </c>
      <c r="B1312" s="144" t="s">
        <v>18424</v>
      </c>
      <c r="C1312" s="127" t="s">
        <v>19748</v>
      </c>
      <c r="D1312" s="127" t="s">
        <v>19749</v>
      </c>
      <c r="E1312" s="137" t="s">
        <v>19771</v>
      </c>
      <c r="F1312" s="127" t="s">
        <v>19779</v>
      </c>
      <c r="G1312" s="127">
        <v>100</v>
      </c>
      <c r="H1312" s="138">
        <v>0</v>
      </c>
      <c r="I1312" s="140">
        <v>45.6</v>
      </c>
    </row>
    <row r="1313" spans="1:9">
      <c r="A1313" s="144">
        <v>1312</v>
      </c>
      <c r="B1313" s="144" t="s">
        <v>18424</v>
      </c>
      <c r="C1313" s="127" t="s">
        <v>19748</v>
      </c>
      <c r="D1313" s="127" t="s">
        <v>19749</v>
      </c>
      <c r="E1313" s="137" t="s">
        <v>19771</v>
      </c>
      <c r="F1313" s="137" t="s">
        <v>19780</v>
      </c>
      <c r="G1313" s="127">
        <v>200</v>
      </c>
      <c r="H1313" s="138">
        <v>0</v>
      </c>
      <c r="I1313" s="140">
        <v>145.42</v>
      </c>
    </row>
    <row r="1314" spans="1:9">
      <c r="A1314" s="144">
        <v>1313</v>
      </c>
      <c r="B1314" s="144" t="s">
        <v>18424</v>
      </c>
      <c r="C1314" s="127" t="s">
        <v>19748</v>
      </c>
      <c r="D1314" s="127" t="s">
        <v>19749</v>
      </c>
      <c r="E1314" s="137" t="s">
        <v>19771</v>
      </c>
      <c r="F1314" s="127" t="s">
        <v>19778</v>
      </c>
      <c r="G1314" s="127">
        <v>100</v>
      </c>
      <c r="H1314" s="138">
        <v>0</v>
      </c>
      <c r="I1314" s="140">
        <v>21.74</v>
      </c>
    </row>
    <row r="1315" spans="1:9">
      <c r="A1315" s="144">
        <v>1314</v>
      </c>
      <c r="B1315" s="144" t="s">
        <v>18424</v>
      </c>
      <c r="C1315" s="127" t="s">
        <v>19748</v>
      </c>
      <c r="D1315" s="127" t="s">
        <v>19749</v>
      </c>
      <c r="E1315" s="137" t="s">
        <v>19771</v>
      </c>
      <c r="F1315" s="127" t="s">
        <v>19781</v>
      </c>
      <c r="G1315" s="127">
        <v>160</v>
      </c>
      <c r="H1315" s="138">
        <v>0</v>
      </c>
      <c r="I1315" s="140">
        <v>98.88</v>
      </c>
    </row>
    <row r="1316" spans="1:9">
      <c r="A1316" s="144">
        <v>1315</v>
      </c>
      <c r="B1316" s="144" t="s">
        <v>18424</v>
      </c>
      <c r="C1316" s="127" t="s">
        <v>19748</v>
      </c>
      <c r="D1316" s="127" t="s">
        <v>19749</v>
      </c>
      <c r="E1316" s="137" t="s">
        <v>19782</v>
      </c>
      <c r="F1316" s="127" t="s">
        <v>19783</v>
      </c>
      <c r="G1316" s="127">
        <v>100</v>
      </c>
      <c r="H1316" s="138">
        <v>0</v>
      </c>
      <c r="I1316" s="140">
        <v>0</v>
      </c>
    </row>
    <row r="1317" spans="1:9">
      <c r="A1317" s="144">
        <v>1316</v>
      </c>
      <c r="B1317" s="144" t="s">
        <v>18424</v>
      </c>
      <c r="C1317" s="127" t="s">
        <v>19748</v>
      </c>
      <c r="D1317" s="127" t="s">
        <v>19749</v>
      </c>
      <c r="E1317" s="137" t="s">
        <v>19782</v>
      </c>
      <c r="F1317" s="127" t="s">
        <v>19784</v>
      </c>
      <c r="G1317" s="127">
        <v>200</v>
      </c>
      <c r="H1317" s="138">
        <v>0</v>
      </c>
      <c r="I1317" s="140">
        <v>58.83</v>
      </c>
    </row>
    <row r="1318" spans="1:9">
      <c r="A1318" s="144">
        <v>1317</v>
      </c>
      <c r="B1318" s="144" t="s">
        <v>18424</v>
      </c>
      <c r="C1318" s="127" t="s">
        <v>19748</v>
      </c>
      <c r="D1318" s="127" t="s">
        <v>19749</v>
      </c>
      <c r="E1318" s="137" t="s">
        <v>19782</v>
      </c>
      <c r="F1318" s="127" t="s">
        <v>19785</v>
      </c>
      <c r="G1318" s="127">
        <v>315</v>
      </c>
      <c r="H1318" s="138">
        <v>0</v>
      </c>
      <c r="I1318" s="140">
        <v>117.26</v>
      </c>
    </row>
    <row r="1319" spans="1:9">
      <c r="A1319" s="144">
        <v>1318</v>
      </c>
      <c r="B1319" s="144" t="s">
        <v>18424</v>
      </c>
      <c r="C1319" s="127" t="s">
        <v>19748</v>
      </c>
      <c r="D1319" s="127" t="s">
        <v>19749</v>
      </c>
      <c r="E1319" s="137" t="s">
        <v>19782</v>
      </c>
      <c r="F1319" s="137" t="s">
        <v>19786</v>
      </c>
      <c r="G1319" s="127">
        <v>100</v>
      </c>
      <c r="H1319" s="138">
        <v>0</v>
      </c>
      <c r="I1319" s="140">
        <v>80</v>
      </c>
    </row>
    <row r="1320" spans="1:9">
      <c r="A1320" s="144">
        <v>1319</v>
      </c>
      <c r="B1320" s="144" t="s">
        <v>18424</v>
      </c>
      <c r="C1320" s="127" t="s">
        <v>19748</v>
      </c>
      <c r="D1320" s="127" t="s">
        <v>19749</v>
      </c>
      <c r="E1320" s="137" t="s">
        <v>19782</v>
      </c>
      <c r="F1320" s="127" t="s">
        <v>19787</v>
      </c>
      <c r="G1320" s="127">
        <v>315</v>
      </c>
      <c r="H1320" s="138">
        <v>0</v>
      </c>
      <c r="I1320" s="140">
        <v>252</v>
      </c>
    </row>
    <row r="1321" spans="1:9">
      <c r="A1321" s="144">
        <v>1320</v>
      </c>
      <c r="B1321" s="144" t="s">
        <v>18424</v>
      </c>
      <c r="C1321" s="127" t="s">
        <v>19748</v>
      </c>
      <c r="D1321" s="127" t="s">
        <v>19749</v>
      </c>
      <c r="E1321" s="137" t="s">
        <v>19782</v>
      </c>
      <c r="F1321" s="127" t="s">
        <v>19788</v>
      </c>
      <c r="G1321" s="127">
        <v>200</v>
      </c>
      <c r="H1321" s="138">
        <v>0</v>
      </c>
      <c r="I1321" s="140">
        <v>160</v>
      </c>
    </row>
    <row r="1322" spans="1:9">
      <c r="A1322" s="144">
        <v>1321</v>
      </c>
      <c r="B1322" s="144" t="s">
        <v>18424</v>
      </c>
      <c r="C1322" s="127" t="s">
        <v>19748</v>
      </c>
      <c r="D1322" s="127" t="s">
        <v>19749</v>
      </c>
      <c r="E1322" s="137" t="s">
        <v>19782</v>
      </c>
      <c r="F1322" s="127" t="s">
        <v>19789</v>
      </c>
      <c r="G1322" s="127">
        <v>100</v>
      </c>
      <c r="H1322" s="138">
        <v>0</v>
      </c>
      <c r="I1322" s="140">
        <v>80</v>
      </c>
    </row>
    <row r="1323" spans="1:9">
      <c r="A1323" s="144">
        <v>1322</v>
      </c>
      <c r="B1323" s="144" t="s">
        <v>18424</v>
      </c>
      <c r="C1323" s="127" t="s">
        <v>19748</v>
      </c>
      <c r="D1323" s="127" t="s">
        <v>19749</v>
      </c>
      <c r="E1323" s="137" t="s">
        <v>19782</v>
      </c>
      <c r="F1323" s="127" t="s">
        <v>19790</v>
      </c>
      <c r="G1323" s="127">
        <v>200</v>
      </c>
      <c r="H1323" s="138">
        <v>0</v>
      </c>
      <c r="I1323" s="140">
        <v>160</v>
      </c>
    </row>
    <row r="1324" spans="1:9">
      <c r="A1324" s="144">
        <v>1323</v>
      </c>
      <c r="B1324" s="144" t="s">
        <v>18424</v>
      </c>
      <c r="C1324" s="127" t="s">
        <v>19748</v>
      </c>
      <c r="D1324" s="127" t="s">
        <v>19749</v>
      </c>
      <c r="E1324" s="137" t="s">
        <v>19782</v>
      </c>
      <c r="F1324" s="127" t="s">
        <v>19791</v>
      </c>
      <c r="G1324" s="127">
        <v>200</v>
      </c>
      <c r="H1324" s="138">
        <v>0</v>
      </c>
      <c r="I1324" s="140">
        <v>135.8</v>
      </c>
    </row>
    <row r="1325" spans="1:9">
      <c r="A1325" s="144">
        <v>1324</v>
      </c>
      <c r="B1325" s="144" t="s">
        <v>18424</v>
      </c>
      <c r="C1325" s="127" t="s">
        <v>19748</v>
      </c>
      <c r="D1325" s="127" t="s">
        <v>19749</v>
      </c>
      <c r="E1325" s="137" t="s">
        <v>19782</v>
      </c>
      <c r="F1325" s="127" t="s">
        <v>19792</v>
      </c>
      <c r="G1325" s="127">
        <v>160</v>
      </c>
      <c r="H1325" s="138">
        <v>0</v>
      </c>
      <c r="I1325" s="140">
        <v>128</v>
      </c>
    </row>
    <row r="1326" spans="1:9">
      <c r="A1326" s="144">
        <v>1325</v>
      </c>
      <c r="B1326" s="144" t="s">
        <v>18424</v>
      </c>
      <c r="C1326" s="127" t="s">
        <v>19748</v>
      </c>
      <c r="D1326" s="127" t="s">
        <v>19749</v>
      </c>
      <c r="E1326" s="137" t="s">
        <v>19782</v>
      </c>
      <c r="F1326" s="127" t="s">
        <v>19793</v>
      </c>
      <c r="G1326" s="127">
        <v>200</v>
      </c>
      <c r="H1326" s="138">
        <v>0</v>
      </c>
      <c r="I1326" s="140">
        <v>160</v>
      </c>
    </row>
    <row r="1327" spans="1:9">
      <c r="A1327" s="144">
        <v>1326</v>
      </c>
      <c r="B1327" s="144" t="s">
        <v>18424</v>
      </c>
      <c r="C1327" s="127" t="s">
        <v>19748</v>
      </c>
      <c r="D1327" s="127" t="s">
        <v>19749</v>
      </c>
      <c r="E1327" s="137" t="s">
        <v>19782</v>
      </c>
      <c r="F1327" s="127" t="s">
        <v>19794</v>
      </c>
      <c r="G1327" s="127">
        <v>200</v>
      </c>
      <c r="H1327" s="138">
        <v>0</v>
      </c>
      <c r="I1327" s="140">
        <v>0</v>
      </c>
    </row>
    <row r="1328" spans="1:9">
      <c r="A1328" s="144">
        <v>1327</v>
      </c>
      <c r="B1328" s="144" t="s">
        <v>18424</v>
      </c>
      <c r="C1328" s="127" t="s">
        <v>19748</v>
      </c>
      <c r="D1328" s="127" t="s">
        <v>19749</v>
      </c>
      <c r="E1328" s="137" t="s">
        <v>19782</v>
      </c>
      <c r="F1328" s="127" t="s">
        <v>19795</v>
      </c>
      <c r="G1328" s="127">
        <v>160</v>
      </c>
      <c r="H1328" s="138">
        <v>0</v>
      </c>
      <c r="I1328" s="140">
        <v>50.35</v>
      </c>
    </row>
    <row r="1329" spans="1:9">
      <c r="A1329" s="144">
        <v>1328</v>
      </c>
      <c r="B1329" s="144" t="s">
        <v>18424</v>
      </c>
      <c r="C1329" s="127" t="s">
        <v>19748</v>
      </c>
      <c r="D1329" s="127" t="s">
        <v>19749</v>
      </c>
      <c r="E1329" s="137" t="s">
        <v>19782</v>
      </c>
      <c r="F1329" s="127" t="s">
        <v>19796</v>
      </c>
      <c r="G1329" s="127">
        <v>200</v>
      </c>
      <c r="H1329" s="138">
        <v>0</v>
      </c>
      <c r="I1329" s="140">
        <v>160</v>
      </c>
    </row>
    <row r="1330" spans="1:9">
      <c r="A1330" s="144">
        <v>1329</v>
      </c>
      <c r="B1330" s="144" t="s">
        <v>18424</v>
      </c>
      <c r="C1330" s="127" t="s">
        <v>19748</v>
      </c>
      <c r="D1330" s="127" t="s">
        <v>19749</v>
      </c>
      <c r="E1330" s="137" t="s">
        <v>19782</v>
      </c>
      <c r="F1330" s="127" t="s">
        <v>19797</v>
      </c>
      <c r="G1330" s="127">
        <v>100</v>
      </c>
      <c r="H1330" s="138">
        <v>0</v>
      </c>
      <c r="I1330" s="140">
        <v>80</v>
      </c>
    </row>
    <row r="1331" spans="1:9">
      <c r="A1331" s="144">
        <v>1330</v>
      </c>
      <c r="B1331" s="144" t="s">
        <v>18424</v>
      </c>
      <c r="C1331" s="127" t="s">
        <v>19748</v>
      </c>
      <c r="D1331" s="127" t="s">
        <v>19749</v>
      </c>
      <c r="E1331" s="137" t="s">
        <v>19782</v>
      </c>
      <c r="F1331" s="127" t="s">
        <v>19798</v>
      </c>
      <c r="G1331" s="127">
        <v>200</v>
      </c>
      <c r="H1331" s="138">
        <v>0</v>
      </c>
      <c r="I1331" s="140">
        <v>110.32</v>
      </c>
    </row>
    <row r="1332" spans="1:9">
      <c r="A1332" s="144">
        <v>1331</v>
      </c>
      <c r="B1332" s="144" t="s">
        <v>18424</v>
      </c>
      <c r="C1332" s="127" t="s">
        <v>19748</v>
      </c>
      <c r="D1332" s="127" t="s">
        <v>19749</v>
      </c>
      <c r="E1332" s="137" t="s">
        <v>19782</v>
      </c>
      <c r="F1332" s="127" t="s">
        <v>19799</v>
      </c>
      <c r="G1332" s="127">
        <v>400</v>
      </c>
      <c r="H1332" s="138">
        <v>0</v>
      </c>
      <c r="I1332" s="140">
        <v>320</v>
      </c>
    </row>
    <row r="1333" spans="1:9">
      <c r="A1333" s="144">
        <v>1332</v>
      </c>
      <c r="B1333" s="144" t="s">
        <v>18424</v>
      </c>
      <c r="C1333" s="127" t="s">
        <v>19748</v>
      </c>
      <c r="D1333" s="127" t="s">
        <v>19749</v>
      </c>
      <c r="E1333" s="137" t="s">
        <v>19782</v>
      </c>
      <c r="F1333" s="127" t="s">
        <v>19800</v>
      </c>
      <c r="G1333" s="127">
        <v>315</v>
      </c>
      <c r="H1333" s="138">
        <v>0</v>
      </c>
      <c r="I1333" s="140">
        <v>252</v>
      </c>
    </row>
    <row r="1334" spans="1:9">
      <c r="A1334" s="144">
        <v>1333</v>
      </c>
      <c r="B1334" s="144" t="s">
        <v>18424</v>
      </c>
      <c r="C1334" s="127" t="s">
        <v>19748</v>
      </c>
      <c r="D1334" s="127" t="s">
        <v>19749</v>
      </c>
      <c r="E1334" s="137" t="s">
        <v>19782</v>
      </c>
      <c r="F1334" s="127" t="s">
        <v>19801</v>
      </c>
      <c r="G1334" s="127">
        <v>400</v>
      </c>
      <c r="H1334" s="138">
        <v>0</v>
      </c>
      <c r="I1334" s="140">
        <v>280.38</v>
      </c>
    </row>
    <row r="1335" spans="1:9">
      <c r="A1335" s="144">
        <v>1334</v>
      </c>
      <c r="B1335" s="144" t="s">
        <v>18424</v>
      </c>
      <c r="C1335" s="127" t="s">
        <v>19748</v>
      </c>
      <c r="D1335" s="127" t="s">
        <v>19749</v>
      </c>
      <c r="E1335" s="137" t="s">
        <v>19782</v>
      </c>
      <c r="F1335" s="127" t="s">
        <v>19802</v>
      </c>
      <c r="G1335" s="127">
        <v>200</v>
      </c>
      <c r="H1335" s="138">
        <v>0</v>
      </c>
      <c r="I1335" s="140">
        <v>125.98</v>
      </c>
    </row>
    <row r="1336" spans="1:9">
      <c r="A1336" s="144">
        <v>1335</v>
      </c>
      <c r="B1336" s="144" t="s">
        <v>18424</v>
      </c>
      <c r="C1336" s="127" t="s">
        <v>19748</v>
      </c>
      <c r="D1336" s="127" t="s">
        <v>19749</v>
      </c>
      <c r="E1336" s="137" t="s">
        <v>19782</v>
      </c>
      <c r="F1336" s="127" t="s">
        <v>19803</v>
      </c>
      <c r="G1336" s="127">
        <v>200</v>
      </c>
      <c r="H1336" s="138">
        <v>0</v>
      </c>
      <c r="I1336" s="140">
        <v>0</v>
      </c>
    </row>
    <row r="1337" spans="1:9">
      <c r="A1337" s="144">
        <v>1336</v>
      </c>
      <c r="B1337" s="144" t="s">
        <v>18424</v>
      </c>
      <c r="C1337" s="127" t="s">
        <v>19748</v>
      </c>
      <c r="D1337" s="127" t="s">
        <v>19749</v>
      </c>
      <c r="E1337" s="137" t="s">
        <v>19782</v>
      </c>
      <c r="F1337" s="127" t="s">
        <v>19804</v>
      </c>
      <c r="G1337" s="127">
        <v>100</v>
      </c>
      <c r="H1337" s="138">
        <v>0</v>
      </c>
      <c r="I1337" s="140">
        <v>80</v>
      </c>
    </row>
    <row r="1338" spans="1:9">
      <c r="A1338" s="144">
        <v>1337</v>
      </c>
      <c r="B1338" s="144" t="s">
        <v>18424</v>
      </c>
      <c r="C1338" s="127" t="s">
        <v>19748</v>
      </c>
      <c r="D1338" s="127" t="s">
        <v>19749</v>
      </c>
      <c r="E1338" s="137" t="s">
        <v>19782</v>
      </c>
      <c r="F1338" s="127" t="s">
        <v>19805</v>
      </c>
      <c r="G1338" s="127">
        <v>200</v>
      </c>
      <c r="H1338" s="138">
        <v>0</v>
      </c>
      <c r="I1338" s="140">
        <v>160</v>
      </c>
    </row>
    <row r="1339" spans="1:9">
      <c r="A1339" s="144">
        <v>1338</v>
      </c>
      <c r="B1339" s="144" t="s">
        <v>18424</v>
      </c>
      <c r="C1339" s="127" t="s">
        <v>19748</v>
      </c>
      <c r="D1339" s="127" t="s">
        <v>19749</v>
      </c>
      <c r="E1339" s="137" t="s">
        <v>19782</v>
      </c>
      <c r="F1339" s="127" t="s">
        <v>19806</v>
      </c>
      <c r="G1339" s="127">
        <v>200</v>
      </c>
      <c r="H1339" s="138">
        <v>0</v>
      </c>
      <c r="I1339" s="140">
        <v>160</v>
      </c>
    </row>
    <row r="1340" spans="1:9">
      <c r="A1340" s="144">
        <v>1339</v>
      </c>
      <c r="B1340" s="144" t="s">
        <v>18424</v>
      </c>
      <c r="C1340" s="127" t="s">
        <v>19748</v>
      </c>
      <c r="D1340" s="127" t="s">
        <v>19749</v>
      </c>
      <c r="E1340" s="137" t="s">
        <v>19782</v>
      </c>
      <c r="F1340" s="127" t="s">
        <v>19807</v>
      </c>
      <c r="G1340" s="127">
        <v>200</v>
      </c>
      <c r="H1340" s="138">
        <v>0</v>
      </c>
      <c r="I1340" s="140">
        <v>160</v>
      </c>
    </row>
    <row r="1341" spans="1:9">
      <c r="A1341" s="144">
        <v>1340</v>
      </c>
      <c r="B1341" s="144" t="s">
        <v>18424</v>
      </c>
      <c r="C1341" s="127" t="s">
        <v>19748</v>
      </c>
      <c r="D1341" s="127" t="s">
        <v>19749</v>
      </c>
      <c r="E1341" s="137" t="s">
        <v>19782</v>
      </c>
      <c r="F1341" s="127" t="s">
        <v>19808</v>
      </c>
      <c r="G1341" s="127">
        <v>400</v>
      </c>
      <c r="H1341" s="138">
        <v>0</v>
      </c>
      <c r="I1341" s="140">
        <v>320</v>
      </c>
    </row>
    <row r="1342" spans="1:9">
      <c r="A1342" s="144">
        <v>1341</v>
      </c>
      <c r="B1342" s="144" t="s">
        <v>18424</v>
      </c>
      <c r="C1342" s="127" t="s">
        <v>19748</v>
      </c>
      <c r="D1342" s="127" t="s">
        <v>19749</v>
      </c>
      <c r="E1342" s="137" t="s">
        <v>19782</v>
      </c>
      <c r="F1342" s="127" t="s">
        <v>19809</v>
      </c>
      <c r="G1342" s="127">
        <v>200</v>
      </c>
      <c r="H1342" s="138">
        <v>0</v>
      </c>
      <c r="I1342" s="140">
        <v>160</v>
      </c>
    </row>
    <row r="1343" spans="1:9">
      <c r="A1343" s="144">
        <v>1342</v>
      </c>
      <c r="B1343" s="144" t="s">
        <v>18424</v>
      </c>
      <c r="C1343" s="127" t="s">
        <v>19748</v>
      </c>
      <c r="D1343" s="127" t="s">
        <v>19749</v>
      </c>
      <c r="E1343" s="137" t="s">
        <v>19782</v>
      </c>
      <c r="F1343" s="127" t="s">
        <v>19810</v>
      </c>
      <c r="G1343" s="127">
        <v>100</v>
      </c>
      <c r="H1343" s="138">
        <v>0</v>
      </c>
      <c r="I1343" s="140">
        <v>80</v>
      </c>
    </row>
    <row r="1344" spans="1:9">
      <c r="A1344" s="144">
        <v>1343</v>
      </c>
      <c r="B1344" s="144" t="s">
        <v>18424</v>
      </c>
      <c r="C1344" s="127" t="s">
        <v>19748</v>
      </c>
      <c r="D1344" s="127" t="s">
        <v>19749</v>
      </c>
      <c r="E1344" s="137" t="s">
        <v>19782</v>
      </c>
      <c r="F1344" s="127" t="s">
        <v>19811</v>
      </c>
      <c r="G1344" s="127">
        <v>200</v>
      </c>
      <c r="H1344" s="138">
        <v>0</v>
      </c>
      <c r="I1344" s="140">
        <v>160</v>
      </c>
    </row>
    <row r="1345" spans="1:9">
      <c r="A1345" s="144">
        <v>1344</v>
      </c>
      <c r="B1345" s="144" t="s">
        <v>18424</v>
      </c>
      <c r="C1345" s="127" t="s">
        <v>19748</v>
      </c>
      <c r="D1345" s="127" t="s">
        <v>19749</v>
      </c>
      <c r="E1345" s="137" t="s">
        <v>19782</v>
      </c>
      <c r="F1345" s="127" t="s">
        <v>19812</v>
      </c>
      <c r="G1345" s="127">
        <v>100</v>
      </c>
      <c r="H1345" s="138">
        <v>0</v>
      </c>
      <c r="I1345" s="140">
        <v>80</v>
      </c>
    </row>
    <row r="1346" spans="1:9">
      <c r="A1346" s="144">
        <v>1345</v>
      </c>
      <c r="B1346" s="144" t="s">
        <v>18424</v>
      </c>
      <c r="C1346" s="127" t="s">
        <v>19748</v>
      </c>
      <c r="D1346" s="127" t="s">
        <v>19749</v>
      </c>
      <c r="E1346" s="137" t="s">
        <v>19782</v>
      </c>
      <c r="F1346" s="127" t="s">
        <v>19813</v>
      </c>
      <c r="G1346" s="127">
        <v>160</v>
      </c>
      <c r="H1346" s="138">
        <v>0</v>
      </c>
      <c r="I1346" s="140">
        <v>87.305</v>
      </c>
    </row>
    <row r="1347" spans="1:9">
      <c r="A1347" s="144">
        <v>1346</v>
      </c>
      <c r="B1347" s="144" t="s">
        <v>18424</v>
      </c>
      <c r="C1347" s="127" t="s">
        <v>19748</v>
      </c>
      <c r="D1347" s="127" t="s">
        <v>19749</v>
      </c>
      <c r="E1347" s="137" t="s">
        <v>19782</v>
      </c>
      <c r="F1347" s="127" t="s">
        <v>19814</v>
      </c>
      <c r="G1347" s="127">
        <v>200</v>
      </c>
      <c r="H1347" s="138">
        <v>0</v>
      </c>
      <c r="I1347" s="140">
        <v>0</v>
      </c>
    </row>
    <row r="1348" spans="1:9">
      <c r="A1348" s="144">
        <v>1347</v>
      </c>
      <c r="B1348" s="144" t="s">
        <v>18424</v>
      </c>
      <c r="C1348" s="127" t="s">
        <v>19748</v>
      </c>
      <c r="D1348" s="127" t="s">
        <v>19749</v>
      </c>
      <c r="E1348" s="137" t="s">
        <v>19782</v>
      </c>
      <c r="F1348" s="127" t="s">
        <v>19815</v>
      </c>
      <c r="G1348" s="127">
        <v>315</v>
      </c>
      <c r="H1348" s="138">
        <v>0</v>
      </c>
      <c r="I1348" s="140">
        <v>252</v>
      </c>
    </row>
    <row r="1349" spans="1:9">
      <c r="A1349" s="144">
        <v>1348</v>
      </c>
      <c r="B1349" s="144" t="s">
        <v>18424</v>
      </c>
      <c r="C1349" s="127" t="s">
        <v>19748</v>
      </c>
      <c r="D1349" s="127" t="s">
        <v>19749</v>
      </c>
      <c r="E1349" s="137" t="s">
        <v>19782</v>
      </c>
      <c r="F1349" s="127" t="s">
        <v>19816</v>
      </c>
      <c r="G1349" s="127">
        <v>200</v>
      </c>
      <c r="H1349" s="138">
        <v>0</v>
      </c>
      <c r="I1349" s="140">
        <v>160</v>
      </c>
    </row>
    <row r="1350" spans="1:9">
      <c r="A1350" s="144">
        <v>1349</v>
      </c>
      <c r="B1350" s="144" t="s">
        <v>18424</v>
      </c>
      <c r="C1350" s="127" t="s">
        <v>19748</v>
      </c>
      <c r="D1350" s="127" t="s">
        <v>19749</v>
      </c>
      <c r="E1350" s="137" t="s">
        <v>19782</v>
      </c>
      <c r="F1350" s="127" t="s">
        <v>19817</v>
      </c>
      <c r="G1350" s="127">
        <v>315</v>
      </c>
      <c r="H1350" s="138">
        <v>0</v>
      </c>
      <c r="I1350" s="140">
        <v>116.24</v>
      </c>
    </row>
    <row r="1351" spans="1:9">
      <c r="A1351" s="144">
        <v>1350</v>
      </c>
      <c r="B1351" s="144" t="s">
        <v>18424</v>
      </c>
      <c r="C1351" s="127" t="s">
        <v>19748</v>
      </c>
      <c r="D1351" s="127" t="s">
        <v>19749</v>
      </c>
      <c r="E1351" s="137" t="s">
        <v>19782</v>
      </c>
      <c r="F1351" s="127" t="s">
        <v>19818</v>
      </c>
      <c r="G1351" s="127">
        <v>200</v>
      </c>
      <c r="H1351" s="138">
        <v>0</v>
      </c>
      <c r="I1351" s="140">
        <v>133.76</v>
      </c>
    </row>
    <row r="1352" spans="1:9">
      <c r="A1352" s="144">
        <v>1351</v>
      </c>
      <c r="B1352" s="144" t="s">
        <v>18424</v>
      </c>
      <c r="C1352" s="127" t="s">
        <v>19748</v>
      </c>
      <c r="D1352" s="127" t="s">
        <v>19749</v>
      </c>
      <c r="E1352" s="137" t="s">
        <v>19819</v>
      </c>
      <c r="F1352" s="137" t="s">
        <v>19820</v>
      </c>
      <c r="G1352" s="127">
        <v>200</v>
      </c>
      <c r="H1352" s="138">
        <v>0</v>
      </c>
      <c r="I1352" s="140">
        <v>83.5</v>
      </c>
    </row>
    <row r="1353" spans="1:9">
      <c r="A1353" s="144">
        <v>1352</v>
      </c>
      <c r="B1353" s="144" t="s">
        <v>18424</v>
      </c>
      <c r="C1353" s="127" t="s">
        <v>19748</v>
      </c>
      <c r="D1353" s="127" t="s">
        <v>19749</v>
      </c>
      <c r="E1353" s="137" t="s">
        <v>19819</v>
      </c>
      <c r="F1353" s="127" t="s">
        <v>19821</v>
      </c>
      <c r="G1353" s="127">
        <v>200</v>
      </c>
      <c r="H1353" s="138">
        <v>0</v>
      </c>
      <c r="I1353" s="140">
        <v>160</v>
      </c>
    </row>
    <row r="1354" spans="1:9">
      <c r="A1354" s="144">
        <v>1353</v>
      </c>
      <c r="B1354" s="144" t="s">
        <v>18424</v>
      </c>
      <c r="C1354" s="127" t="s">
        <v>19748</v>
      </c>
      <c r="D1354" s="127" t="s">
        <v>19749</v>
      </c>
      <c r="E1354" s="137" t="s">
        <v>19819</v>
      </c>
      <c r="F1354" s="137" t="s">
        <v>19822</v>
      </c>
      <c r="G1354" s="127">
        <v>315</v>
      </c>
      <c r="H1354" s="138">
        <v>0</v>
      </c>
      <c r="I1354" s="140">
        <v>252</v>
      </c>
    </row>
    <row r="1355" spans="1:9">
      <c r="A1355" s="144">
        <v>1354</v>
      </c>
      <c r="B1355" s="144" t="s">
        <v>18424</v>
      </c>
      <c r="C1355" s="127" t="s">
        <v>19748</v>
      </c>
      <c r="D1355" s="127" t="s">
        <v>19749</v>
      </c>
      <c r="E1355" s="137" t="s">
        <v>19819</v>
      </c>
      <c r="F1355" s="137" t="s">
        <v>19823</v>
      </c>
      <c r="G1355" s="127">
        <v>200</v>
      </c>
      <c r="H1355" s="138">
        <v>0</v>
      </c>
      <c r="I1355" s="140">
        <v>100.6</v>
      </c>
    </row>
    <row r="1356" spans="1:9">
      <c r="A1356" s="144">
        <v>1355</v>
      </c>
      <c r="B1356" s="144" t="s">
        <v>18424</v>
      </c>
      <c r="C1356" s="127" t="s">
        <v>19748</v>
      </c>
      <c r="D1356" s="127" t="s">
        <v>19749</v>
      </c>
      <c r="E1356" s="137" t="s">
        <v>19819</v>
      </c>
      <c r="F1356" s="127" t="s">
        <v>19824</v>
      </c>
      <c r="G1356" s="127">
        <v>315</v>
      </c>
      <c r="H1356" s="138">
        <v>0</v>
      </c>
      <c r="I1356" s="140">
        <v>235.8</v>
      </c>
    </row>
    <row r="1357" spans="1:9">
      <c r="A1357" s="144">
        <v>1356</v>
      </c>
      <c r="B1357" s="144" t="s">
        <v>18424</v>
      </c>
      <c r="C1357" s="127" t="s">
        <v>19748</v>
      </c>
      <c r="D1357" s="127" t="s">
        <v>19749</v>
      </c>
      <c r="E1357" s="137" t="s">
        <v>19819</v>
      </c>
      <c r="F1357" s="137" t="s">
        <v>19825</v>
      </c>
      <c r="G1357" s="127">
        <v>200</v>
      </c>
      <c r="H1357" s="138">
        <v>0</v>
      </c>
      <c r="I1357" s="140">
        <v>123.19</v>
      </c>
    </row>
    <row r="1358" spans="1:9">
      <c r="A1358" s="144">
        <v>1357</v>
      </c>
      <c r="B1358" s="144" t="s">
        <v>18424</v>
      </c>
      <c r="C1358" s="127" t="s">
        <v>19748</v>
      </c>
      <c r="D1358" s="127" t="s">
        <v>19749</v>
      </c>
      <c r="E1358" s="137" t="s">
        <v>19819</v>
      </c>
      <c r="F1358" s="137" t="s">
        <v>19826</v>
      </c>
      <c r="G1358" s="127">
        <v>200</v>
      </c>
      <c r="H1358" s="138">
        <v>0</v>
      </c>
      <c r="I1358" s="140">
        <v>140.2</v>
      </c>
    </row>
    <row r="1359" spans="1:9">
      <c r="A1359" s="144">
        <v>1358</v>
      </c>
      <c r="B1359" s="144" t="s">
        <v>18424</v>
      </c>
      <c r="C1359" s="127" t="s">
        <v>19748</v>
      </c>
      <c r="D1359" s="127" t="s">
        <v>19827</v>
      </c>
      <c r="E1359" s="137" t="s">
        <v>19828</v>
      </c>
      <c r="F1359" s="137" t="s">
        <v>19829</v>
      </c>
      <c r="G1359" s="127">
        <v>315</v>
      </c>
      <c r="H1359" s="138">
        <v>0</v>
      </c>
      <c r="I1359" s="140">
        <v>252</v>
      </c>
    </row>
    <row r="1360" spans="1:9">
      <c r="A1360" s="144">
        <v>1359</v>
      </c>
      <c r="B1360" s="144" t="s">
        <v>18424</v>
      </c>
      <c r="C1360" s="127" t="s">
        <v>19748</v>
      </c>
      <c r="D1360" s="127" t="s">
        <v>19830</v>
      </c>
      <c r="E1360" s="137" t="s">
        <v>19831</v>
      </c>
      <c r="F1360" s="127" t="s">
        <v>19832</v>
      </c>
      <c r="G1360" s="127">
        <v>1250</v>
      </c>
      <c r="H1360" s="138">
        <v>0</v>
      </c>
      <c r="I1360" s="140">
        <v>1000</v>
      </c>
    </row>
    <row r="1361" spans="1:9">
      <c r="A1361" s="144">
        <v>1360</v>
      </c>
      <c r="B1361" s="144" t="s">
        <v>18424</v>
      </c>
      <c r="C1361" s="127" t="s">
        <v>19748</v>
      </c>
      <c r="D1361" s="127" t="s">
        <v>19830</v>
      </c>
      <c r="E1361" s="137" t="s">
        <v>19831</v>
      </c>
      <c r="F1361" s="127" t="s">
        <v>19833</v>
      </c>
      <c r="G1361" s="127">
        <v>400</v>
      </c>
      <c r="H1361" s="138">
        <v>0</v>
      </c>
      <c r="I1361" s="140">
        <v>320</v>
      </c>
    </row>
    <row r="1362" spans="1:9">
      <c r="A1362" s="144">
        <v>1361</v>
      </c>
      <c r="B1362" s="144" t="s">
        <v>18424</v>
      </c>
      <c r="C1362" s="127" t="s">
        <v>19748</v>
      </c>
      <c r="D1362" s="127" t="s">
        <v>19830</v>
      </c>
      <c r="E1362" s="137" t="s">
        <v>19831</v>
      </c>
      <c r="F1362" s="127" t="s">
        <v>19834</v>
      </c>
      <c r="G1362" s="127">
        <v>200</v>
      </c>
      <c r="H1362" s="138">
        <v>0</v>
      </c>
      <c r="I1362" s="140">
        <v>160</v>
      </c>
    </row>
    <row r="1363" spans="1:9">
      <c r="A1363" s="144">
        <v>1362</v>
      </c>
      <c r="B1363" s="144" t="s">
        <v>18424</v>
      </c>
      <c r="C1363" s="127" t="s">
        <v>19748</v>
      </c>
      <c r="D1363" s="127" t="s">
        <v>19830</v>
      </c>
      <c r="E1363" s="137" t="s">
        <v>19831</v>
      </c>
      <c r="F1363" s="127" t="s">
        <v>19835</v>
      </c>
      <c r="G1363" s="127">
        <v>1250</v>
      </c>
      <c r="H1363" s="138">
        <v>0</v>
      </c>
      <c r="I1363" s="140">
        <v>1000</v>
      </c>
    </row>
    <row r="1364" spans="1:9">
      <c r="A1364" s="144">
        <v>1363</v>
      </c>
      <c r="B1364" s="144" t="s">
        <v>18424</v>
      </c>
      <c r="C1364" s="127" t="s">
        <v>19748</v>
      </c>
      <c r="D1364" s="127" t="s">
        <v>19830</v>
      </c>
      <c r="E1364" s="137" t="s">
        <v>19831</v>
      </c>
      <c r="F1364" s="127" t="s">
        <v>19836</v>
      </c>
      <c r="G1364" s="127">
        <v>1250</v>
      </c>
      <c r="H1364" s="138">
        <v>0</v>
      </c>
      <c r="I1364" s="140">
        <v>1000</v>
      </c>
    </row>
    <row r="1365" spans="1:9">
      <c r="A1365" s="144">
        <v>1364</v>
      </c>
      <c r="B1365" s="144" t="s">
        <v>18424</v>
      </c>
      <c r="C1365" s="127" t="s">
        <v>19748</v>
      </c>
      <c r="D1365" s="127" t="s">
        <v>19830</v>
      </c>
      <c r="E1365" s="137" t="s">
        <v>19831</v>
      </c>
      <c r="F1365" s="127" t="s">
        <v>19837</v>
      </c>
      <c r="G1365" s="127">
        <v>1250</v>
      </c>
      <c r="H1365" s="138">
        <v>0</v>
      </c>
      <c r="I1365" s="140">
        <v>1000</v>
      </c>
    </row>
    <row r="1366" spans="1:9">
      <c r="A1366" s="144">
        <v>1365</v>
      </c>
      <c r="B1366" s="144" t="s">
        <v>18424</v>
      </c>
      <c r="C1366" s="127" t="s">
        <v>19748</v>
      </c>
      <c r="D1366" s="127" t="s">
        <v>19830</v>
      </c>
      <c r="E1366" s="137" t="s">
        <v>19838</v>
      </c>
      <c r="F1366" s="127" t="s">
        <v>19833</v>
      </c>
      <c r="G1366" s="127">
        <v>400</v>
      </c>
      <c r="H1366" s="138">
        <v>0</v>
      </c>
      <c r="I1366" s="140">
        <v>320</v>
      </c>
    </row>
    <row r="1367" spans="1:9">
      <c r="A1367" s="144">
        <v>1366</v>
      </c>
      <c r="B1367" s="144" t="s">
        <v>18424</v>
      </c>
      <c r="C1367" s="127" t="s">
        <v>19748</v>
      </c>
      <c r="D1367" s="127" t="s">
        <v>19830</v>
      </c>
      <c r="E1367" s="137" t="s">
        <v>19838</v>
      </c>
      <c r="F1367" s="127" t="s">
        <v>19839</v>
      </c>
      <c r="G1367" s="127">
        <v>160</v>
      </c>
      <c r="H1367" s="138">
        <v>0</v>
      </c>
      <c r="I1367" s="140">
        <v>128</v>
      </c>
    </row>
    <row r="1368" spans="1:9">
      <c r="A1368" s="144">
        <v>1367</v>
      </c>
      <c r="B1368" s="144" t="s">
        <v>18424</v>
      </c>
      <c r="C1368" s="127" t="s">
        <v>19748</v>
      </c>
      <c r="D1368" s="127" t="s">
        <v>19830</v>
      </c>
      <c r="E1368" s="137" t="s">
        <v>19838</v>
      </c>
      <c r="F1368" s="127" t="s">
        <v>19840</v>
      </c>
      <c r="G1368" s="127">
        <v>100</v>
      </c>
      <c r="H1368" s="138">
        <v>0</v>
      </c>
      <c r="I1368" s="140">
        <v>80</v>
      </c>
    </row>
    <row r="1369" spans="1:9">
      <c r="A1369" s="144">
        <v>1368</v>
      </c>
      <c r="B1369" s="144" t="s">
        <v>18424</v>
      </c>
      <c r="C1369" s="127" t="s">
        <v>19748</v>
      </c>
      <c r="D1369" s="127" t="s">
        <v>19827</v>
      </c>
      <c r="E1369" s="137" t="s">
        <v>19841</v>
      </c>
      <c r="F1369" s="127" t="s">
        <v>19842</v>
      </c>
      <c r="G1369" s="127">
        <v>630</v>
      </c>
      <c r="H1369" s="138">
        <v>0</v>
      </c>
      <c r="I1369" s="140">
        <v>504</v>
      </c>
    </row>
    <row r="1370" spans="1:9">
      <c r="A1370" s="144">
        <v>1369</v>
      </c>
      <c r="B1370" s="144" t="s">
        <v>18424</v>
      </c>
      <c r="C1370" s="127" t="s">
        <v>19748</v>
      </c>
      <c r="D1370" s="127" t="s">
        <v>19830</v>
      </c>
      <c r="E1370" s="137" t="s">
        <v>19838</v>
      </c>
      <c r="F1370" s="127" t="s">
        <v>19843</v>
      </c>
      <c r="G1370" s="127">
        <v>400</v>
      </c>
      <c r="H1370" s="138">
        <v>0</v>
      </c>
      <c r="I1370" s="140">
        <v>320</v>
      </c>
    </row>
    <row r="1371" spans="1:9">
      <c r="A1371" s="144">
        <v>1370</v>
      </c>
      <c r="B1371" s="144" t="s">
        <v>18424</v>
      </c>
      <c r="C1371" s="127" t="s">
        <v>19748</v>
      </c>
      <c r="D1371" s="127" t="s">
        <v>19830</v>
      </c>
      <c r="E1371" s="137" t="s">
        <v>19838</v>
      </c>
      <c r="F1371" s="127" t="s">
        <v>19844</v>
      </c>
      <c r="G1371" s="127">
        <v>315</v>
      </c>
      <c r="H1371" s="138">
        <v>0</v>
      </c>
      <c r="I1371" s="140">
        <v>252</v>
      </c>
    </row>
    <row r="1372" spans="1:9">
      <c r="A1372" s="144">
        <v>1371</v>
      </c>
      <c r="B1372" s="144" t="s">
        <v>18424</v>
      </c>
      <c r="C1372" s="127" t="s">
        <v>19748</v>
      </c>
      <c r="D1372" s="127" t="s">
        <v>19830</v>
      </c>
      <c r="E1372" s="137" t="s">
        <v>19838</v>
      </c>
      <c r="F1372" s="141" t="s">
        <v>19845</v>
      </c>
      <c r="G1372" s="127">
        <v>400</v>
      </c>
      <c r="H1372" s="138">
        <v>0</v>
      </c>
      <c r="I1372" s="140">
        <v>320</v>
      </c>
    </row>
    <row r="1373" spans="1:9">
      <c r="A1373" s="144">
        <v>1372</v>
      </c>
      <c r="B1373" s="144" t="s">
        <v>18424</v>
      </c>
      <c r="C1373" s="127" t="s">
        <v>19748</v>
      </c>
      <c r="D1373" s="127" t="s">
        <v>19830</v>
      </c>
      <c r="E1373" s="137" t="s">
        <v>19838</v>
      </c>
      <c r="F1373" s="137" t="s">
        <v>19846</v>
      </c>
      <c r="G1373" s="127">
        <v>1250</v>
      </c>
      <c r="H1373" s="138">
        <v>0</v>
      </c>
      <c r="I1373" s="140">
        <v>1000</v>
      </c>
    </row>
    <row r="1374" spans="1:9">
      <c r="A1374" s="144">
        <v>1373</v>
      </c>
      <c r="B1374" s="144" t="s">
        <v>18424</v>
      </c>
      <c r="C1374" s="127" t="s">
        <v>19748</v>
      </c>
      <c r="D1374" s="127" t="s">
        <v>19827</v>
      </c>
      <c r="E1374" s="137" t="s">
        <v>19841</v>
      </c>
      <c r="F1374" s="127" t="s">
        <v>19847</v>
      </c>
      <c r="G1374" s="127">
        <v>630</v>
      </c>
      <c r="H1374" s="138">
        <v>0</v>
      </c>
      <c r="I1374" s="140">
        <v>504</v>
      </c>
    </row>
    <row r="1375" spans="1:9">
      <c r="A1375" s="144">
        <v>1374</v>
      </c>
      <c r="B1375" s="144" t="s">
        <v>18424</v>
      </c>
      <c r="C1375" s="127" t="s">
        <v>19748</v>
      </c>
      <c r="D1375" s="127" t="s">
        <v>19830</v>
      </c>
      <c r="E1375" s="137" t="s">
        <v>19838</v>
      </c>
      <c r="F1375" s="127" t="s">
        <v>19848</v>
      </c>
      <c r="G1375" s="127">
        <v>200</v>
      </c>
      <c r="H1375" s="138">
        <v>0</v>
      </c>
      <c r="I1375" s="140">
        <v>160</v>
      </c>
    </row>
    <row r="1376" spans="1:9">
      <c r="A1376" s="144">
        <v>1375</v>
      </c>
      <c r="B1376" s="144" t="s">
        <v>18424</v>
      </c>
      <c r="C1376" s="127" t="s">
        <v>19748</v>
      </c>
      <c r="D1376" s="127" t="s">
        <v>19827</v>
      </c>
      <c r="E1376" s="137" t="s">
        <v>19841</v>
      </c>
      <c r="F1376" s="127" t="s">
        <v>19849</v>
      </c>
      <c r="G1376" s="127">
        <v>315</v>
      </c>
      <c r="H1376" s="138">
        <v>0</v>
      </c>
      <c r="I1376" s="140">
        <v>252</v>
      </c>
    </row>
    <row r="1377" spans="1:9">
      <c r="A1377" s="144">
        <v>1376</v>
      </c>
      <c r="B1377" s="144" t="s">
        <v>18424</v>
      </c>
      <c r="C1377" s="127" t="s">
        <v>19748</v>
      </c>
      <c r="D1377" s="127" t="s">
        <v>19830</v>
      </c>
      <c r="E1377" s="137" t="s">
        <v>19838</v>
      </c>
      <c r="F1377" s="137" t="s">
        <v>19850</v>
      </c>
      <c r="G1377" s="127">
        <v>1000</v>
      </c>
      <c r="H1377" s="138">
        <v>0</v>
      </c>
      <c r="I1377" s="140">
        <v>800</v>
      </c>
    </row>
    <row r="1378" spans="1:9">
      <c r="A1378" s="144">
        <v>1377</v>
      </c>
      <c r="B1378" s="144" t="s">
        <v>18424</v>
      </c>
      <c r="C1378" s="127" t="s">
        <v>19748</v>
      </c>
      <c r="D1378" s="127" t="s">
        <v>19830</v>
      </c>
      <c r="E1378" s="137" t="s">
        <v>19838</v>
      </c>
      <c r="F1378" s="127" t="s">
        <v>19851</v>
      </c>
      <c r="G1378" s="127">
        <v>800</v>
      </c>
      <c r="H1378" s="138">
        <v>0</v>
      </c>
      <c r="I1378" s="140">
        <v>640</v>
      </c>
    </row>
    <row r="1379" spans="1:9">
      <c r="A1379" s="144">
        <v>1378</v>
      </c>
      <c r="B1379" s="144" t="s">
        <v>18424</v>
      </c>
      <c r="C1379" s="127" t="s">
        <v>19748</v>
      </c>
      <c r="D1379" s="127" t="s">
        <v>19827</v>
      </c>
      <c r="E1379" s="137" t="s">
        <v>19841</v>
      </c>
      <c r="F1379" s="127" t="s">
        <v>19852</v>
      </c>
      <c r="G1379" s="127">
        <v>200</v>
      </c>
      <c r="H1379" s="138">
        <v>0</v>
      </c>
      <c r="I1379" s="140">
        <v>160</v>
      </c>
    </row>
    <row r="1380" spans="1:9">
      <c r="A1380" s="144">
        <v>1379</v>
      </c>
      <c r="B1380" s="144" t="s">
        <v>18424</v>
      </c>
      <c r="C1380" s="127" t="s">
        <v>19748</v>
      </c>
      <c r="D1380" s="127" t="s">
        <v>19830</v>
      </c>
      <c r="E1380" s="137" t="s">
        <v>19838</v>
      </c>
      <c r="F1380" s="127" t="s">
        <v>19853</v>
      </c>
      <c r="G1380" s="127">
        <v>160</v>
      </c>
      <c r="H1380" s="138">
        <v>0</v>
      </c>
      <c r="I1380" s="140">
        <v>128</v>
      </c>
    </row>
    <row r="1381" spans="1:9">
      <c r="A1381" s="144">
        <v>1380</v>
      </c>
      <c r="B1381" s="144" t="s">
        <v>18424</v>
      </c>
      <c r="C1381" s="127" t="s">
        <v>19748</v>
      </c>
      <c r="D1381" s="127" t="s">
        <v>19827</v>
      </c>
      <c r="E1381" s="137" t="s">
        <v>19841</v>
      </c>
      <c r="F1381" s="143" t="s">
        <v>19621</v>
      </c>
      <c r="G1381" s="127">
        <v>400</v>
      </c>
      <c r="H1381" s="138">
        <v>0</v>
      </c>
      <c r="I1381" s="140">
        <v>320</v>
      </c>
    </row>
    <row r="1382" spans="1:9">
      <c r="A1382" s="144">
        <v>1381</v>
      </c>
      <c r="B1382" s="144" t="s">
        <v>18424</v>
      </c>
      <c r="C1382" s="127" t="s">
        <v>19748</v>
      </c>
      <c r="D1382" s="127" t="s">
        <v>19827</v>
      </c>
      <c r="E1382" s="137" t="s">
        <v>19841</v>
      </c>
      <c r="F1382" s="127" t="s">
        <v>19854</v>
      </c>
      <c r="G1382" s="127">
        <v>160</v>
      </c>
      <c r="H1382" s="138">
        <v>0</v>
      </c>
      <c r="I1382" s="140">
        <v>128</v>
      </c>
    </row>
    <row r="1383" spans="1:9">
      <c r="A1383" s="144">
        <v>1382</v>
      </c>
      <c r="B1383" s="144" t="s">
        <v>18424</v>
      </c>
      <c r="C1383" s="127" t="s">
        <v>19748</v>
      </c>
      <c r="D1383" s="127" t="s">
        <v>19827</v>
      </c>
      <c r="E1383" s="137" t="s">
        <v>19841</v>
      </c>
      <c r="F1383" s="137" t="s">
        <v>19855</v>
      </c>
      <c r="G1383" s="127">
        <v>400</v>
      </c>
      <c r="H1383" s="138">
        <v>0</v>
      </c>
      <c r="I1383" s="140">
        <v>320</v>
      </c>
    </row>
    <row r="1384" spans="1:9">
      <c r="A1384" s="144">
        <v>1383</v>
      </c>
      <c r="B1384" s="144" t="s">
        <v>18424</v>
      </c>
      <c r="C1384" s="127" t="s">
        <v>19748</v>
      </c>
      <c r="D1384" s="127" t="s">
        <v>19827</v>
      </c>
      <c r="E1384" s="137" t="s">
        <v>19841</v>
      </c>
      <c r="F1384" s="127" t="s">
        <v>19856</v>
      </c>
      <c r="G1384" s="127">
        <v>800</v>
      </c>
      <c r="H1384" s="138">
        <v>0</v>
      </c>
      <c r="I1384" s="140">
        <v>640</v>
      </c>
    </row>
    <row r="1385" spans="1:9">
      <c r="A1385" s="144">
        <v>1384</v>
      </c>
      <c r="B1385" s="144" t="s">
        <v>18424</v>
      </c>
      <c r="C1385" s="127" t="s">
        <v>19748</v>
      </c>
      <c r="D1385" s="127" t="s">
        <v>19830</v>
      </c>
      <c r="E1385" s="137" t="s">
        <v>19838</v>
      </c>
      <c r="F1385" s="127" t="s">
        <v>19857</v>
      </c>
      <c r="G1385" s="127">
        <v>200</v>
      </c>
      <c r="H1385" s="138">
        <v>0</v>
      </c>
      <c r="I1385" s="140">
        <v>160</v>
      </c>
    </row>
    <row r="1386" spans="1:9">
      <c r="A1386" s="144">
        <v>1385</v>
      </c>
      <c r="B1386" s="144" t="s">
        <v>18424</v>
      </c>
      <c r="C1386" s="127" t="s">
        <v>19748</v>
      </c>
      <c r="D1386" s="127" t="s">
        <v>19830</v>
      </c>
      <c r="E1386" s="137" t="s">
        <v>19838</v>
      </c>
      <c r="F1386" s="127" t="s">
        <v>19858</v>
      </c>
      <c r="G1386" s="127">
        <v>200</v>
      </c>
      <c r="H1386" s="138">
        <v>0</v>
      </c>
      <c r="I1386" s="140">
        <v>160</v>
      </c>
    </row>
    <row r="1387" spans="1:9">
      <c r="A1387" s="144">
        <v>1386</v>
      </c>
      <c r="B1387" s="144" t="s">
        <v>18424</v>
      </c>
      <c r="C1387" s="127" t="s">
        <v>19748</v>
      </c>
      <c r="D1387" s="127" t="s">
        <v>19830</v>
      </c>
      <c r="E1387" s="137" t="s">
        <v>19838</v>
      </c>
      <c r="F1387" s="127" t="s">
        <v>19859</v>
      </c>
      <c r="G1387" s="127">
        <v>500</v>
      </c>
      <c r="H1387" s="138">
        <v>0</v>
      </c>
      <c r="I1387" s="140">
        <v>400</v>
      </c>
    </row>
    <row r="1388" spans="1:9">
      <c r="A1388" s="144">
        <v>1387</v>
      </c>
      <c r="B1388" s="144" t="s">
        <v>18424</v>
      </c>
      <c r="C1388" s="127" t="s">
        <v>19748</v>
      </c>
      <c r="D1388" s="127" t="s">
        <v>19830</v>
      </c>
      <c r="E1388" s="137" t="s">
        <v>19838</v>
      </c>
      <c r="F1388" s="127" t="s">
        <v>19860</v>
      </c>
      <c r="G1388" s="127">
        <v>200</v>
      </c>
      <c r="H1388" s="138">
        <v>0</v>
      </c>
      <c r="I1388" s="140">
        <v>160</v>
      </c>
    </row>
    <row r="1389" spans="1:9">
      <c r="A1389" s="144">
        <v>1388</v>
      </c>
      <c r="B1389" s="144" t="s">
        <v>18424</v>
      </c>
      <c r="C1389" s="127" t="s">
        <v>19748</v>
      </c>
      <c r="D1389" s="127" t="s">
        <v>19830</v>
      </c>
      <c r="E1389" s="137" t="s">
        <v>19861</v>
      </c>
      <c r="F1389" s="127" t="s">
        <v>19862</v>
      </c>
      <c r="G1389" s="127">
        <v>100</v>
      </c>
      <c r="H1389" s="138">
        <v>0</v>
      </c>
      <c r="I1389" s="140">
        <v>80</v>
      </c>
    </row>
    <row r="1390" spans="1:9">
      <c r="A1390" s="144">
        <v>1389</v>
      </c>
      <c r="B1390" s="144" t="s">
        <v>18424</v>
      </c>
      <c r="C1390" s="127" t="s">
        <v>19748</v>
      </c>
      <c r="D1390" s="127" t="s">
        <v>19830</v>
      </c>
      <c r="E1390" s="137" t="s">
        <v>19861</v>
      </c>
      <c r="F1390" s="127" t="s">
        <v>19863</v>
      </c>
      <c r="G1390" s="127">
        <v>250</v>
      </c>
      <c r="H1390" s="138">
        <v>0</v>
      </c>
      <c r="I1390" s="140">
        <v>200</v>
      </c>
    </row>
    <row r="1391" spans="1:9">
      <c r="A1391" s="144">
        <v>1390</v>
      </c>
      <c r="B1391" s="144" t="s">
        <v>18424</v>
      </c>
      <c r="C1391" s="127" t="s">
        <v>19748</v>
      </c>
      <c r="D1391" s="127" t="s">
        <v>19830</v>
      </c>
      <c r="E1391" s="137" t="s">
        <v>19861</v>
      </c>
      <c r="F1391" s="127" t="s">
        <v>19864</v>
      </c>
      <c r="G1391" s="127">
        <v>100</v>
      </c>
      <c r="H1391" s="138">
        <v>0</v>
      </c>
      <c r="I1391" s="140">
        <v>80</v>
      </c>
    </row>
    <row r="1392" spans="1:9">
      <c r="A1392" s="144">
        <v>1391</v>
      </c>
      <c r="B1392" s="144" t="s">
        <v>18424</v>
      </c>
      <c r="C1392" s="127" t="s">
        <v>19748</v>
      </c>
      <c r="D1392" s="127" t="s">
        <v>19830</v>
      </c>
      <c r="E1392" s="139" t="s">
        <v>19865</v>
      </c>
      <c r="F1392" s="127" t="s">
        <v>19866</v>
      </c>
      <c r="G1392" s="127">
        <v>200</v>
      </c>
      <c r="H1392" s="138">
        <v>0</v>
      </c>
      <c r="I1392" s="140">
        <v>160</v>
      </c>
    </row>
    <row r="1393" spans="1:9">
      <c r="A1393" s="144">
        <v>1392</v>
      </c>
      <c r="B1393" s="144" t="s">
        <v>18424</v>
      </c>
      <c r="C1393" s="127" t="s">
        <v>19748</v>
      </c>
      <c r="D1393" s="127" t="s">
        <v>19830</v>
      </c>
      <c r="E1393" s="137" t="s">
        <v>19865</v>
      </c>
      <c r="F1393" s="127" t="s">
        <v>19867</v>
      </c>
      <c r="G1393" s="127">
        <v>315</v>
      </c>
      <c r="H1393" s="138">
        <v>0</v>
      </c>
      <c r="I1393" s="140">
        <v>252</v>
      </c>
    </row>
    <row r="1394" spans="1:9">
      <c r="A1394" s="144">
        <v>1393</v>
      </c>
      <c r="B1394" s="144" t="s">
        <v>18424</v>
      </c>
      <c r="C1394" s="127" t="s">
        <v>19748</v>
      </c>
      <c r="D1394" s="127" t="s">
        <v>19830</v>
      </c>
      <c r="E1394" s="137" t="s">
        <v>19861</v>
      </c>
      <c r="F1394" s="127" t="s">
        <v>12698</v>
      </c>
      <c r="G1394" s="127">
        <v>100</v>
      </c>
      <c r="H1394" s="138">
        <v>0</v>
      </c>
      <c r="I1394" s="140">
        <v>80</v>
      </c>
    </row>
    <row r="1395" spans="1:9">
      <c r="A1395" s="144">
        <v>1394</v>
      </c>
      <c r="B1395" s="144" t="s">
        <v>18424</v>
      </c>
      <c r="C1395" s="127" t="s">
        <v>19748</v>
      </c>
      <c r="D1395" s="127" t="s">
        <v>19830</v>
      </c>
      <c r="E1395" s="137" t="s">
        <v>19865</v>
      </c>
      <c r="F1395" s="127" t="s">
        <v>19868</v>
      </c>
      <c r="G1395" s="127">
        <v>500</v>
      </c>
      <c r="H1395" s="138">
        <v>0</v>
      </c>
      <c r="I1395" s="140">
        <v>373.24</v>
      </c>
    </row>
    <row r="1396" spans="1:9">
      <c r="A1396" s="144">
        <v>1395</v>
      </c>
      <c r="B1396" s="144" t="s">
        <v>18424</v>
      </c>
      <c r="C1396" s="127" t="s">
        <v>19748</v>
      </c>
      <c r="D1396" s="127" t="s">
        <v>19830</v>
      </c>
      <c r="E1396" s="137" t="s">
        <v>19861</v>
      </c>
      <c r="F1396" s="127" t="s">
        <v>19869</v>
      </c>
      <c r="G1396" s="127">
        <v>400</v>
      </c>
      <c r="H1396" s="138">
        <v>0</v>
      </c>
      <c r="I1396" s="140">
        <v>312</v>
      </c>
    </row>
    <row r="1397" spans="1:9">
      <c r="A1397" s="144">
        <v>1396</v>
      </c>
      <c r="B1397" s="144" t="s">
        <v>18424</v>
      </c>
      <c r="C1397" s="127" t="s">
        <v>19748</v>
      </c>
      <c r="D1397" s="127" t="s">
        <v>19830</v>
      </c>
      <c r="E1397" s="137" t="s">
        <v>19861</v>
      </c>
      <c r="F1397" s="127" t="s">
        <v>19870</v>
      </c>
      <c r="G1397" s="127">
        <v>400</v>
      </c>
      <c r="H1397" s="138">
        <v>0</v>
      </c>
      <c r="I1397" s="140">
        <v>320</v>
      </c>
    </row>
    <row r="1398" spans="1:9">
      <c r="A1398" s="144">
        <v>1397</v>
      </c>
      <c r="B1398" s="144" t="s">
        <v>18424</v>
      </c>
      <c r="C1398" s="127" t="s">
        <v>19748</v>
      </c>
      <c r="D1398" s="127" t="s">
        <v>19830</v>
      </c>
      <c r="E1398" s="137" t="s">
        <v>19861</v>
      </c>
      <c r="F1398" s="127" t="s">
        <v>19871</v>
      </c>
      <c r="G1398" s="127">
        <v>200</v>
      </c>
      <c r="H1398" s="138">
        <v>0</v>
      </c>
      <c r="I1398" s="140">
        <v>160</v>
      </c>
    </row>
    <row r="1399" spans="1:9">
      <c r="A1399" s="144">
        <v>1398</v>
      </c>
      <c r="B1399" s="144" t="s">
        <v>18424</v>
      </c>
      <c r="C1399" s="127" t="s">
        <v>19748</v>
      </c>
      <c r="D1399" s="127" t="s">
        <v>19830</v>
      </c>
      <c r="E1399" s="137" t="s">
        <v>19865</v>
      </c>
      <c r="F1399" s="127" t="s">
        <v>19872</v>
      </c>
      <c r="G1399" s="127">
        <v>200</v>
      </c>
      <c r="H1399" s="138">
        <v>0</v>
      </c>
      <c r="I1399" s="140">
        <v>160</v>
      </c>
    </row>
    <row r="1400" spans="1:9">
      <c r="A1400" s="144">
        <v>1399</v>
      </c>
      <c r="B1400" s="144" t="s">
        <v>18424</v>
      </c>
      <c r="C1400" s="127" t="s">
        <v>19748</v>
      </c>
      <c r="D1400" s="127" t="s">
        <v>19830</v>
      </c>
      <c r="E1400" s="137" t="s">
        <v>19861</v>
      </c>
      <c r="F1400" s="127" t="s">
        <v>19873</v>
      </c>
      <c r="G1400" s="127">
        <v>200</v>
      </c>
      <c r="H1400" s="138">
        <v>0</v>
      </c>
      <c r="I1400" s="140">
        <v>160</v>
      </c>
    </row>
    <row r="1401" spans="1:9">
      <c r="A1401" s="144">
        <v>1400</v>
      </c>
      <c r="B1401" s="144" t="s">
        <v>18424</v>
      </c>
      <c r="C1401" s="127" t="s">
        <v>19748</v>
      </c>
      <c r="D1401" s="127" t="s">
        <v>19830</v>
      </c>
      <c r="E1401" s="137" t="s">
        <v>19865</v>
      </c>
      <c r="F1401" s="143" t="s">
        <v>19874</v>
      </c>
      <c r="G1401" s="127">
        <v>315</v>
      </c>
      <c r="H1401" s="138">
        <v>0</v>
      </c>
      <c r="I1401" s="140">
        <v>252</v>
      </c>
    </row>
    <row r="1402" spans="1:9">
      <c r="A1402" s="144">
        <v>1401</v>
      </c>
      <c r="B1402" s="144" t="s">
        <v>18424</v>
      </c>
      <c r="C1402" s="127" t="s">
        <v>19748</v>
      </c>
      <c r="D1402" s="127" t="s">
        <v>19830</v>
      </c>
      <c r="E1402" s="137" t="s">
        <v>19865</v>
      </c>
      <c r="F1402" s="127" t="s">
        <v>19875</v>
      </c>
      <c r="G1402" s="127">
        <v>200</v>
      </c>
      <c r="H1402" s="138">
        <v>0</v>
      </c>
      <c r="I1402" s="140">
        <v>160</v>
      </c>
    </row>
    <row r="1403" spans="1:9">
      <c r="A1403" s="144">
        <v>1402</v>
      </c>
      <c r="B1403" s="144" t="s">
        <v>18424</v>
      </c>
      <c r="C1403" s="127" t="s">
        <v>19748</v>
      </c>
      <c r="D1403" s="127" t="s">
        <v>19830</v>
      </c>
      <c r="E1403" s="137" t="s">
        <v>19861</v>
      </c>
      <c r="F1403" s="127" t="s">
        <v>19876</v>
      </c>
      <c r="G1403" s="127">
        <v>315</v>
      </c>
      <c r="H1403" s="138">
        <v>0</v>
      </c>
      <c r="I1403" s="140">
        <v>252</v>
      </c>
    </row>
    <row r="1404" spans="1:9">
      <c r="A1404" s="144">
        <v>1403</v>
      </c>
      <c r="B1404" s="144" t="s">
        <v>18424</v>
      </c>
      <c r="C1404" s="127" t="s">
        <v>19748</v>
      </c>
      <c r="D1404" s="127" t="s">
        <v>19830</v>
      </c>
      <c r="E1404" s="137" t="s">
        <v>19861</v>
      </c>
      <c r="F1404" s="127" t="s">
        <v>19877</v>
      </c>
      <c r="G1404" s="127">
        <v>200</v>
      </c>
      <c r="H1404" s="138">
        <v>0</v>
      </c>
      <c r="I1404" s="140">
        <v>160</v>
      </c>
    </row>
    <row r="1405" spans="1:9">
      <c r="A1405" s="144">
        <v>1404</v>
      </c>
      <c r="B1405" s="144" t="s">
        <v>18424</v>
      </c>
      <c r="C1405" s="127" t="s">
        <v>19748</v>
      </c>
      <c r="D1405" s="127" t="s">
        <v>19830</v>
      </c>
      <c r="E1405" s="137" t="s">
        <v>19865</v>
      </c>
      <c r="F1405" s="139" t="s">
        <v>19878</v>
      </c>
      <c r="G1405" s="127">
        <v>400</v>
      </c>
      <c r="H1405" s="138">
        <v>0</v>
      </c>
      <c r="I1405" s="140">
        <v>320</v>
      </c>
    </row>
    <row r="1406" spans="1:9">
      <c r="A1406" s="144">
        <v>1405</v>
      </c>
      <c r="B1406" s="144" t="s">
        <v>18424</v>
      </c>
      <c r="C1406" s="127" t="s">
        <v>19748</v>
      </c>
      <c r="D1406" s="127" t="s">
        <v>19830</v>
      </c>
      <c r="E1406" s="137" t="s">
        <v>19861</v>
      </c>
      <c r="F1406" s="127" t="s">
        <v>19879</v>
      </c>
      <c r="G1406" s="127">
        <v>400</v>
      </c>
      <c r="H1406" s="138">
        <v>0</v>
      </c>
      <c r="I1406" s="140">
        <v>320</v>
      </c>
    </row>
    <row r="1407" spans="1:9">
      <c r="A1407" s="144">
        <v>1406</v>
      </c>
      <c r="B1407" s="144" t="s">
        <v>18424</v>
      </c>
      <c r="C1407" s="127" t="s">
        <v>19748</v>
      </c>
      <c r="D1407" s="127" t="s">
        <v>19830</v>
      </c>
      <c r="E1407" s="137" t="s">
        <v>19865</v>
      </c>
      <c r="F1407" s="127" t="s">
        <v>19880</v>
      </c>
      <c r="G1407" s="127">
        <v>400</v>
      </c>
      <c r="H1407" s="138">
        <v>0</v>
      </c>
      <c r="I1407" s="140">
        <v>305.2</v>
      </c>
    </row>
    <row r="1408" spans="1:9">
      <c r="A1408" s="144">
        <v>1407</v>
      </c>
      <c r="B1408" s="144" t="s">
        <v>18424</v>
      </c>
      <c r="C1408" s="127" t="s">
        <v>19748</v>
      </c>
      <c r="D1408" s="127" t="s">
        <v>19830</v>
      </c>
      <c r="E1408" s="137" t="s">
        <v>19861</v>
      </c>
      <c r="F1408" s="127" t="s">
        <v>19881</v>
      </c>
      <c r="G1408" s="127">
        <v>200</v>
      </c>
      <c r="H1408" s="138">
        <v>0</v>
      </c>
      <c r="I1408" s="140">
        <v>160</v>
      </c>
    </row>
    <row r="1409" spans="1:9">
      <c r="A1409" s="144">
        <v>1408</v>
      </c>
      <c r="B1409" s="144" t="s">
        <v>18424</v>
      </c>
      <c r="C1409" s="127" t="s">
        <v>19748</v>
      </c>
      <c r="D1409" s="127" t="s">
        <v>19882</v>
      </c>
      <c r="E1409" s="137" t="s">
        <v>19883</v>
      </c>
      <c r="F1409" s="127" t="s">
        <v>19884</v>
      </c>
      <c r="G1409" s="127">
        <v>400</v>
      </c>
      <c r="H1409" s="138">
        <v>0</v>
      </c>
      <c r="I1409" s="140">
        <v>320</v>
      </c>
    </row>
    <row r="1410" spans="1:9">
      <c r="A1410" s="144">
        <v>1409</v>
      </c>
      <c r="B1410" s="144" t="s">
        <v>18424</v>
      </c>
      <c r="C1410" s="127" t="s">
        <v>19748</v>
      </c>
      <c r="D1410" s="127" t="s">
        <v>19830</v>
      </c>
      <c r="E1410" s="137" t="s">
        <v>19885</v>
      </c>
      <c r="F1410" s="127" t="s">
        <v>19886</v>
      </c>
      <c r="G1410" s="127">
        <v>400</v>
      </c>
      <c r="H1410" s="138">
        <v>0</v>
      </c>
      <c r="I1410" s="140">
        <v>317</v>
      </c>
    </row>
    <row r="1411" spans="1:9">
      <c r="A1411" s="144">
        <v>1410</v>
      </c>
      <c r="B1411" s="144" t="s">
        <v>18424</v>
      </c>
      <c r="C1411" s="127" t="s">
        <v>19748</v>
      </c>
      <c r="D1411" s="127" t="s">
        <v>19830</v>
      </c>
      <c r="E1411" s="137" t="s">
        <v>19885</v>
      </c>
      <c r="F1411" s="137" t="s">
        <v>19887</v>
      </c>
      <c r="G1411" s="127">
        <v>400</v>
      </c>
      <c r="H1411" s="138">
        <v>0</v>
      </c>
      <c r="I1411" s="140">
        <v>320</v>
      </c>
    </row>
    <row r="1412" spans="1:9">
      <c r="A1412" s="144">
        <v>1411</v>
      </c>
      <c r="B1412" s="144" t="s">
        <v>18424</v>
      </c>
      <c r="C1412" s="127" t="s">
        <v>19748</v>
      </c>
      <c r="D1412" s="127" t="s">
        <v>19827</v>
      </c>
      <c r="E1412" s="137" t="s">
        <v>19888</v>
      </c>
      <c r="F1412" s="127" t="s">
        <v>19889</v>
      </c>
      <c r="G1412" s="127">
        <v>50</v>
      </c>
      <c r="H1412" s="138">
        <v>0</v>
      </c>
      <c r="I1412" s="140">
        <v>40</v>
      </c>
    </row>
    <row r="1413" spans="1:9">
      <c r="A1413" s="144">
        <v>1412</v>
      </c>
      <c r="B1413" s="144" t="s">
        <v>18424</v>
      </c>
      <c r="C1413" s="127" t="s">
        <v>19748</v>
      </c>
      <c r="D1413" s="127" t="s">
        <v>19827</v>
      </c>
      <c r="E1413" s="137" t="s">
        <v>19888</v>
      </c>
      <c r="F1413" s="127" t="s">
        <v>19890</v>
      </c>
      <c r="G1413" s="127">
        <v>400</v>
      </c>
      <c r="H1413" s="138">
        <v>0</v>
      </c>
      <c r="I1413" s="140">
        <v>320</v>
      </c>
    </row>
    <row r="1414" spans="1:9">
      <c r="A1414" s="144">
        <v>1413</v>
      </c>
      <c r="B1414" s="144" t="s">
        <v>18424</v>
      </c>
      <c r="C1414" s="127" t="s">
        <v>19748</v>
      </c>
      <c r="D1414" s="127" t="s">
        <v>19827</v>
      </c>
      <c r="E1414" s="137" t="s">
        <v>19888</v>
      </c>
      <c r="F1414" s="127" t="s">
        <v>19891</v>
      </c>
      <c r="G1414" s="127">
        <v>400</v>
      </c>
      <c r="H1414" s="138">
        <v>0</v>
      </c>
      <c r="I1414" s="140">
        <v>320</v>
      </c>
    </row>
    <row r="1415" spans="1:9">
      <c r="A1415" s="144">
        <v>1414</v>
      </c>
      <c r="B1415" s="144" t="s">
        <v>18424</v>
      </c>
      <c r="C1415" s="127" t="s">
        <v>19748</v>
      </c>
      <c r="D1415" s="127" t="s">
        <v>19827</v>
      </c>
      <c r="E1415" s="137" t="s">
        <v>19841</v>
      </c>
      <c r="F1415" s="127" t="s">
        <v>19892</v>
      </c>
      <c r="G1415" s="127">
        <v>200</v>
      </c>
      <c r="H1415" s="138">
        <v>0</v>
      </c>
      <c r="I1415" s="140">
        <v>160</v>
      </c>
    </row>
    <row r="1416" spans="1:9">
      <c r="A1416" s="144">
        <v>1415</v>
      </c>
      <c r="B1416" s="144" t="s">
        <v>18424</v>
      </c>
      <c r="C1416" s="127" t="s">
        <v>19748</v>
      </c>
      <c r="D1416" s="127" t="s">
        <v>19830</v>
      </c>
      <c r="E1416" s="137" t="s">
        <v>19885</v>
      </c>
      <c r="F1416" s="137" t="s">
        <v>19893</v>
      </c>
      <c r="G1416" s="127">
        <v>200</v>
      </c>
      <c r="H1416" s="138">
        <v>0</v>
      </c>
      <c r="I1416" s="140">
        <v>160</v>
      </c>
    </row>
    <row r="1417" spans="1:9">
      <c r="A1417" s="144">
        <v>1416</v>
      </c>
      <c r="B1417" s="144" t="s">
        <v>18424</v>
      </c>
      <c r="C1417" s="127" t="s">
        <v>19748</v>
      </c>
      <c r="D1417" s="127" t="s">
        <v>19830</v>
      </c>
      <c r="E1417" s="137" t="s">
        <v>19885</v>
      </c>
      <c r="F1417" s="137" t="s">
        <v>19894</v>
      </c>
      <c r="G1417" s="127">
        <v>200</v>
      </c>
      <c r="H1417" s="138">
        <v>0</v>
      </c>
      <c r="I1417" s="140">
        <v>160</v>
      </c>
    </row>
    <row r="1418" spans="1:9">
      <c r="A1418" s="144">
        <v>1417</v>
      </c>
      <c r="B1418" s="144" t="s">
        <v>18424</v>
      </c>
      <c r="C1418" s="127" t="s">
        <v>19748</v>
      </c>
      <c r="D1418" s="127" t="s">
        <v>19830</v>
      </c>
      <c r="E1418" s="137" t="s">
        <v>19885</v>
      </c>
      <c r="F1418" s="137" t="s">
        <v>19895</v>
      </c>
      <c r="G1418" s="127">
        <v>400</v>
      </c>
      <c r="H1418" s="138">
        <v>0</v>
      </c>
      <c r="I1418" s="140">
        <v>315</v>
      </c>
    </row>
    <row r="1419" spans="1:9">
      <c r="A1419" s="144">
        <v>1418</v>
      </c>
      <c r="B1419" s="144" t="s">
        <v>18424</v>
      </c>
      <c r="C1419" s="127" t="s">
        <v>19748</v>
      </c>
      <c r="D1419" s="127" t="s">
        <v>19830</v>
      </c>
      <c r="E1419" s="137" t="s">
        <v>19885</v>
      </c>
      <c r="F1419" s="127" t="s">
        <v>19896</v>
      </c>
      <c r="G1419" s="127">
        <v>400</v>
      </c>
      <c r="H1419" s="138">
        <v>0</v>
      </c>
      <c r="I1419" s="140">
        <v>320</v>
      </c>
    </row>
    <row r="1420" spans="1:9">
      <c r="A1420" s="144">
        <v>1419</v>
      </c>
      <c r="B1420" s="144" t="s">
        <v>18424</v>
      </c>
      <c r="C1420" s="127" t="s">
        <v>19748</v>
      </c>
      <c r="D1420" s="127" t="s">
        <v>19830</v>
      </c>
      <c r="E1420" s="137" t="s">
        <v>19885</v>
      </c>
      <c r="F1420" s="127" t="s">
        <v>3933</v>
      </c>
      <c r="G1420" s="127">
        <v>200</v>
      </c>
      <c r="H1420" s="138">
        <v>0</v>
      </c>
      <c r="I1420" s="140">
        <v>150</v>
      </c>
    </row>
    <row r="1421" spans="1:9">
      <c r="A1421" s="144">
        <v>1420</v>
      </c>
      <c r="B1421" s="144" t="s">
        <v>18424</v>
      </c>
      <c r="C1421" s="127" t="s">
        <v>19748</v>
      </c>
      <c r="D1421" s="127" t="s">
        <v>19827</v>
      </c>
      <c r="E1421" s="137" t="s">
        <v>19888</v>
      </c>
      <c r="F1421" s="127" t="s">
        <v>19897</v>
      </c>
      <c r="G1421" s="127">
        <v>100</v>
      </c>
      <c r="H1421" s="138">
        <v>0</v>
      </c>
      <c r="I1421" s="140">
        <v>80</v>
      </c>
    </row>
    <row r="1422" spans="1:9">
      <c r="A1422" s="144">
        <v>1421</v>
      </c>
      <c r="B1422" s="144" t="s">
        <v>18424</v>
      </c>
      <c r="C1422" s="127" t="s">
        <v>19748</v>
      </c>
      <c r="D1422" s="127" t="s">
        <v>19830</v>
      </c>
      <c r="E1422" s="137" t="s">
        <v>19885</v>
      </c>
      <c r="F1422" s="127" t="s">
        <v>19898</v>
      </c>
      <c r="G1422" s="127">
        <v>100</v>
      </c>
      <c r="H1422" s="138">
        <v>0</v>
      </c>
      <c r="I1422" s="140">
        <v>80</v>
      </c>
    </row>
    <row r="1423" spans="1:9">
      <c r="A1423" s="144">
        <v>1422</v>
      </c>
      <c r="B1423" s="144" t="s">
        <v>18424</v>
      </c>
      <c r="C1423" s="127" t="s">
        <v>19748</v>
      </c>
      <c r="D1423" s="127" t="s">
        <v>19830</v>
      </c>
      <c r="E1423" s="137" t="s">
        <v>19885</v>
      </c>
      <c r="F1423" s="127" t="s">
        <v>19899</v>
      </c>
      <c r="G1423" s="127">
        <v>400</v>
      </c>
      <c r="H1423" s="138">
        <v>0</v>
      </c>
      <c r="I1423" s="140">
        <v>242.48</v>
      </c>
    </row>
    <row r="1424" spans="1:9">
      <c r="A1424" s="144">
        <v>1423</v>
      </c>
      <c r="B1424" s="144" t="s">
        <v>18424</v>
      </c>
      <c r="C1424" s="127" t="s">
        <v>19748</v>
      </c>
      <c r="D1424" s="127" t="s">
        <v>19830</v>
      </c>
      <c r="E1424" s="137" t="s">
        <v>19885</v>
      </c>
      <c r="F1424" s="127" t="s">
        <v>19900</v>
      </c>
      <c r="G1424" s="127">
        <v>100</v>
      </c>
      <c r="H1424" s="138">
        <v>0</v>
      </c>
      <c r="I1424" s="140">
        <v>80</v>
      </c>
    </row>
    <row r="1425" spans="1:9">
      <c r="A1425" s="144">
        <v>1424</v>
      </c>
      <c r="B1425" s="144" t="s">
        <v>18424</v>
      </c>
      <c r="C1425" s="127" t="s">
        <v>19748</v>
      </c>
      <c r="D1425" s="127" t="s">
        <v>19830</v>
      </c>
      <c r="E1425" s="137" t="s">
        <v>19901</v>
      </c>
      <c r="F1425" s="137" t="s">
        <v>19902</v>
      </c>
      <c r="G1425" s="127">
        <v>200</v>
      </c>
      <c r="H1425" s="138">
        <v>0</v>
      </c>
      <c r="I1425" s="140">
        <v>160</v>
      </c>
    </row>
    <row r="1426" spans="1:9">
      <c r="A1426" s="144">
        <v>1425</v>
      </c>
      <c r="B1426" s="144" t="s">
        <v>18424</v>
      </c>
      <c r="C1426" s="127" t="s">
        <v>19748</v>
      </c>
      <c r="D1426" s="127" t="s">
        <v>19830</v>
      </c>
      <c r="E1426" s="137" t="s">
        <v>19901</v>
      </c>
      <c r="F1426" s="127" t="s">
        <v>19903</v>
      </c>
      <c r="G1426" s="127">
        <v>200</v>
      </c>
      <c r="H1426" s="138">
        <v>0</v>
      </c>
      <c r="I1426" s="140">
        <v>150</v>
      </c>
    </row>
    <row r="1427" spans="1:9">
      <c r="A1427" s="144">
        <v>1426</v>
      </c>
      <c r="B1427" s="144" t="s">
        <v>18424</v>
      </c>
      <c r="C1427" s="127" t="s">
        <v>19748</v>
      </c>
      <c r="D1427" s="127" t="s">
        <v>19904</v>
      </c>
      <c r="E1427" s="137" t="s">
        <v>19905</v>
      </c>
      <c r="F1427" s="127" t="s">
        <v>19906</v>
      </c>
      <c r="G1427" s="127">
        <v>100</v>
      </c>
      <c r="H1427" s="138">
        <v>0</v>
      </c>
      <c r="I1427" s="140">
        <v>80</v>
      </c>
    </row>
    <row r="1428" spans="1:9">
      <c r="A1428" s="144">
        <v>1427</v>
      </c>
      <c r="B1428" s="144" t="s">
        <v>18424</v>
      </c>
      <c r="C1428" s="127" t="s">
        <v>19748</v>
      </c>
      <c r="D1428" s="127" t="s">
        <v>19904</v>
      </c>
      <c r="E1428" s="137" t="s">
        <v>19905</v>
      </c>
      <c r="F1428" s="127" t="s">
        <v>19907</v>
      </c>
      <c r="G1428" s="127">
        <v>200</v>
      </c>
      <c r="H1428" s="138">
        <v>0</v>
      </c>
      <c r="I1428" s="140">
        <v>160</v>
      </c>
    </row>
    <row r="1429" spans="1:9">
      <c r="A1429" s="144">
        <v>1428</v>
      </c>
      <c r="B1429" s="144" t="s">
        <v>18424</v>
      </c>
      <c r="C1429" s="127" t="s">
        <v>19748</v>
      </c>
      <c r="D1429" s="127" t="s">
        <v>19904</v>
      </c>
      <c r="E1429" s="137" t="s">
        <v>19905</v>
      </c>
      <c r="F1429" s="127" t="s">
        <v>19908</v>
      </c>
      <c r="G1429" s="127">
        <v>200</v>
      </c>
      <c r="H1429" s="138">
        <v>0</v>
      </c>
      <c r="I1429" s="140">
        <v>160</v>
      </c>
    </row>
    <row r="1430" spans="1:9">
      <c r="A1430" s="144">
        <v>1429</v>
      </c>
      <c r="B1430" s="144" t="s">
        <v>18424</v>
      </c>
      <c r="C1430" s="127" t="s">
        <v>19748</v>
      </c>
      <c r="D1430" s="127" t="s">
        <v>19830</v>
      </c>
      <c r="E1430" s="137" t="s">
        <v>19909</v>
      </c>
      <c r="F1430" s="127" t="s">
        <v>19910</v>
      </c>
      <c r="G1430" s="127">
        <v>200</v>
      </c>
      <c r="H1430" s="138">
        <v>0</v>
      </c>
      <c r="I1430" s="140">
        <v>107.76</v>
      </c>
    </row>
    <row r="1431" spans="1:9">
      <c r="A1431" s="144">
        <v>1430</v>
      </c>
      <c r="B1431" s="144" t="s">
        <v>18424</v>
      </c>
      <c r="C1431" s="127" t="s">
        <v>19748</v>
      </c>
      <c r="D1431" s="127" t="s">
        <v>19830</v>
      </c>
      <c r="E1431" s="137" t="s">
        <v>19909</v>
      </c>
      <c r="F1431" s="127" t="s">
        <v>19793</v>
      </c>
      <c r="G1431" s="127">
        <v>200</v>
      </c>
      <c r="H1431" s="138">
        <v>0</v>
      </c>
      <c r="I1431" s="140">
        <v>160</v>
      </c>
    </row>
    <row r="1432" spans="1:9">
      <c r="A1432" s="144">
        <v>1431</v>
      </c>
      <c r="B1432" s="144" t="s">
        <v>18424</v>
      </c>
      <c r="C1432" s="127" t="s">
        <v>19748</v>
      </c>
      <c r="D1432" s="127" t="s">
        <v>19904</v>
      </c>
      <c r="E1432" s="137" t="s">
        <v>19905</v>
      </c>
      <c r="F1432" s="127" t="s">
        <v>19911</v>
      </c>
      <c r="G1432" s="127">
        <v>100</v>
      </c>
      <c r="H1432" s="138">
        <v>0</v>
      </c>
      <c r="I1432" s="140">
        <v>80</v>
      </c>
    </row>
    <row r="1433" spans="1:9">
      <c r="A1433" s="144">
        <v>1432</v>
      </c>
      <c r="B1433" s="144" t="s">
        <v>18424</v>
      </c>
      <c r="C1433" s="127" t="s">
        <v>19748</v>
      </c>
      <c r="D1433" s="127" t="s">
        <v>19830</v>
      </c>
      <c r="E1433" s="137" t="s">
        <v>19909</v>
      </c>
      <c r="F1433" s="127" t="s">
        <v>19912</v>
      </c>
      <c r="G1433" s="127">
        <v>200</v>
      </c>
      <c r="H1433" s="138">
        <v>0</v>
      </c>
      <c r="I1433" s="140">
        <v>110.8</v>
      </c>
    </row>
    <row r="1434" spans="1:9">
      <c r="A1434" s="144">
        <v>1433</v>
      </c>
      <c r="B1434" s="144" t="s">
        <v>18424</v>
      </c>
      <c r="C1434" s="127" t="s">
        <v>19748</v>
      </c>
      <c r="D1434" s="127" t="s">
        <v>19904</v>
      </c>
      <c r="E1434" s="137" t="s">
        <v>19905</v>
      </c>
      <c r="F1434" s="127" t="s">
        <v>19913</v>
      </c>
      <c r="G1434" s="127">
        <v>200</v>
      </c>
      <c r="H1434" s="138">
        <v>0</v>
      </c>
      <c r="I1434" s="140">
        <v>154.54</v>
      </c>
    </row>
    <row r="1435" spans="1:9">
      <c r="A1435" s="144">
        <v>1434</v>
      </c>
      <c r="B1435" s="144" t="s">
        <v>18424</v>
      </c>
      <c r="C1435" s="127" t="s">
        <v>19748</v>
      </c>
      <c r="D1435" s="127" t="s">
        <v>19904</v>
      </c>
      <c r="E1435" s="137" t="s">
        <v>19905</v>
      </c>
      <c r="F1435" s="127" t="s">
        <v>19914</v>
      </c>
      <c r="G1435" s="127">
        <v>160</v>
      </c>
      <c r="H1435" s="138">
        <v>0</v>
      </c>
      <c r="I1435" s="140">
        <v>128</v>
      </c>
    </row>
    <row r="1436" spans="1:9">
      <c r="A1436" s="144">
        <v>1435</v>
      </c>
      <c r="B1436" s="144" t="s">
        <v>18424</v>
      </c>
      <c r="C1436" s="127" t="s">
        <v>19748</v>
      </c>
      <c r="D1436" s="127" t="s">
        <v>19830</v>
      </c>
      <c r="E1436" s="137" t="s">
        <v>19909</v>
      </c>
      <c r="F1436" s="137" t="s">
        <v>19915</v>
      </c>
      <c r="G1436" s="127">
        <v>160</v>
      </c>
      <c r="H1436" s="138">
        <v>0</v>
      </c>
      <c r="I1436" s="140">
        <v>72.65</v>
      </c>
    </row>
    <row r="1437" spans="1:9">
      <c r="A1437" s="144">
        <v>1436</v>
      </c>
      <c r="B1437" s="144" t="s">
        <v>18424</v>
      </c>
      <c r="C1437" s="127" t="s">
        <v>19748</v>
      </c>
      <c r="D1437" s="127" t="s">
        <v>19904</v>
      </c>
      <c r="E1437" s="137" t="s">
        <v>19905</v>
      </c>
      <c r="F1437" s="127" t="s">
        <v>19916</v>
      </c>
      <c r="G1437" s="127">
        <v>100</v>
      </c>
      <c r="H1437" s="138">
        <v>0</v>
      </c>
      <c r="I1437" s="140">
        <v>80</v>
      </c>
    </row>
    <row r="1438" spans="1:9">
      <c r="A1438" s="144">
        <v>1437</v>
      </c>
      <c r="B1438" s="144" t="s">
        <v>18424</v>
      </c>
      <c r="C1438" s="127" t="s">
        <v>19748</v>
      </c>
      <c r="D1438" s="127" t="s">
        <v>19904</v>
      </c>
      <c r="E1438" s="137" t="s">
        <v>19905</v>
      </c>
      <c r="F1438" s="127" t="s">
        <v>19917</v>
      </c>
      <c r="G1438" s="127">
        <v>100</v>
      </c>
      <c r="H1438" s="138">
        <v>0</v>
      </c>
      <c r="I1438" s="140">
        <v>80</v>
      </c>
    </row>
    <row r="1439" spans="1:9">
      <c r="A1439" s="144">
        <v>1438</v>
      </c>
      <c r="B1439" s="144" t="s">
        <v>18424</v>
      </c>
      <c r="C1439" s="127" t="s">
        <v>19748</v>
      </c>
      <c r="D1439" s="127" t="s">
        <v>19904</v>
      </c>
      <c r="E1439" s="137" t="s">
        <v>19905</v>
      </c>
      <c r="F1439" s="127" t="s">
        <v>19918</v>
      </c>
      <c r="G1439" s="127">
        <v>400</v>
      </c>
      <c r="H1439" s="138">
        <v>0</v>
      </c>
      <c r="I1439" s="140">
        <v>315</v>
      </c>
    </row>
    <row r="1440" spans="1:9">
      <c r="A1440" s="144">
        <v>1439</v>
      </c>
      <c r="B1440" s="144" t="s">
        <v>18424</v>
      </c>
      <c r="C1440" s="127" t="s">
        <v>19748</v>
      </c>
      <c r="D1440" s="127" t="s">
        <v>19904</v>
      </c>
      <c r="E1440" s="137" t="s">
        <v>19905</v>
      </c>
      <c r="F1440" s="127" t="s">
        <v>19919</v>
      </c>
      <c r="G1440" s="127">
        <v>160</v>
      </c>
      <c r="H1440" s="138">
        <v>0</v>
      </c>
      <c r="I1440" s="140">
        <v>43.785</v>
      </c>
    </row>
    <row r="1441" spans="1:9">
      <c r="A1441" s="144">
        <v>1440</v>
      </c>
      <c r="B1441" s="144" t="s">
        <v>18424</v>
      </c>
      <c r="C1441" s="127" t="s">
        <v>19748</v>
      </c>
      <c r="D1441" s="127" t="s">
        <v>19830</v>
      </c>
      <c r="E1441" s="137" t="s">
        <v>19909</v>
      </c>
      <c r="F1441" s="127" t="s">
        <v>19920</v>
      </c>
      <c r="G1441" s="127">
        <v>400</v>
      </c>
      <c r="H1441" s="138">
        <v>0</v>
      </c>
      <c r="I1441" s="140">
        <v>247.62</v>
      </c>
    </row>
    <row r="1442" spans="1:9">
      <c r="A1442" s="144">
        <v>1441</v>
      </c>
      <c r="B1442" s="144" t="s">
        <v>18424</v>
      </c>
      <c r="C1442" s="127" t="s">
        <v>19748</v>
      </c>
      <c r="D1442" s="127" t="s">
        <v>19830</v>
      </c>
      <c r="E1442" s="137" t="s">
        <v>19909</v>
      </c>
      <c r="F1442" s="127" t="s">
        <v>19921</v>
      </c>
      <c r="G1442" s="127">
        <v>400</v>
      </c>
      <c r="H1442" s="138">
        <v>0</v>
      </c>
      <c r="I1442" s="140">
        <v>320</v>
      </c>
    </row>
    <row r="1443" spans="1:9">
      <c r="A1443" s="144">
        <v>1442</v>
      </c>
      <c r="B1443" s="144" t="s">
        <v>18424</v>
      </c>
      <c r="C1443" s="127" t="s">
        <v>19748</v>
      </c>
      <c r="D1443" s="127" t="s">
        <v>19904</v>
      </c>
      <c r="E1443" s="137" t="s">
        <v>19905</v>
      </c>
      <c r="F1443" s="127" t="s">
        <v>19922</v>
      </c>
      <c r="G1443" s="127">
        <v>200</v>
      </c>
      <c r="H1443" s="138">
        <v>0</v>
      </c>
      <c r="I1443" s="140">
        <v>160</v>
      </c>
    </row>
    <row r="1444" spans="1:9">
      <c r="A1444" s="144">
        <v>1443</v>
      </c>
      <c r="B1444" s="144" t="s">
        <v>18424</v>
      </c>
      <c r="C1444" s="127" t="s">
        <v>19748</v>
      </c>
      <c r="D1444" s="127" t="s">
        <v>19904</v>
      </c>
      <c r="E1444" s="137" t="s">
        <v>19905</v>
      </c>
      <c r="F1444" s="127" t="s">
        <v>19923</v>
      </c>
      <c r="G1444" s="127">
        <v>100</v>
      </c>
      <c r="H1444" s="138">
        <v>0</v>
      </c>
      <c r="I1444" s="140">
        <v>80</v>
      </c>
    </row>
    <row r="1445" spans="1:9">
      <c r="A1445" s="144">
        <v>1444</v>
      </c>
      <c r="B1445" s="144" t="s">
        <v>18424</v>
      </c>
      <c r="C1445" s="127" t="s">
        <v>19748</v>
      </c>
      <c r="D1445" s="127" t="s">
        <v>19904</v>
      </c>
      <c r="E1445" s="137" t="s">
        <v>19905</v>
      </c>
      <c r="F1445" s="137" t="s">
        <v>19924</v>
      </c>
      <c r="G1445" s="127">
        <v>200</v>
      </c>
      <c r="H1445" s="138">
        <v>0</v>
      </c>
      <c r="I1445" s="140">
        <v>75.965</v>
      </c>
    </row>
    <row r="1446" spans="1:9">
      <c r="A1446" s="144">
        <v>1445</v>
      </c>
      <c r="B1446" s="144" t="s">
        <v>18424</v>
      </c>
      <c r="C1446" s="127" t="s">
        <v>19748</v>
      </c>
      <c r="D1446" s="127" t="s">
        <v>19904</v>
      </c>
      <c r="E1446" s="137" t="s">
        <v>19905</v>
      </c>
      <c r="F1446" s="127" t="s">
        <v>19925</v>
      </c>
      <c r="G1446" s="127">
        <v>200</v>
      </c>
      <c r="H1446" s="138">
        <v>0</v>
      </c>
      <c r="I1446" s="140">
        <v>160</v>
      </c>
    </row>
    <row r="1447" spans="1:9">
      <c r="A1447" s="144">
        <v>1446</v>
      </c>
      <c r="B1447" s="144" t="s">
        <v>18424</v>
      </c>
      <c r="C1447" s="127" t="s">
        <v>19748</v>
      </c>
      <c r="D1447" s="127" t="s">
        <v>19827</v>
      </c>
      <c r="E1447" s="137" t="s">
        <v>19926</v>
      </c>
      <c r="F1447" s="127" t="s">
        <v>19927</v>
      </c>
      <c r="G1447" s="127">
        <v>315</v>
      </c>
      <c r="H1447" s="138">
        <v>0</v>
      </c>
      <c r="I1447" s="140">
        <v>252</v>
      </c>
    </row>
    <row r="1448" spans="1:9">
      <c r="A1448" s="144">
        <v>1447</v>
      </c>
      <c r="B1448" s="144" t="s">
        <v>18424</v>
      </c>
      <c r="C1448" s="127" t="s">
        <v>19748</v>
      </c>
      <c r="D1448" s="127" t="s">
        <v>19827</v>
      </c>
      <c r="E1448" s="137" t="s">
        <v>19926</v>
      </c>
      <c r="F1448" s="127" t="s">
        <v>19928</v>
      </c>
      <c r="G1448" s="127">
        <v>400</v>
      </c>
      <c r="H1448" s="138">
        <v>0</v>
      </c>
      <c r="I1448" s="140">
        <v>320</v>
      </c>
    </row>
    <row r="1449" spans="1:9">
      <c r="A1449" s="144">
        <v>1448</v>
      </c>
      <c r="B1449" s="144" t="s">
        <v>18424</v>
      </c>
      <c r="C1449" s="127" t="s">
        <v>19748</v>
      </c>
      <c r="D1449" s="127" t="s">
        <v>19827</v>
      </c>
      <c r="E1449" s="137" t="s">
        <v>19929</v>
      </c>
      <c r="F1449" s="127" t="s">
        <v>19930</v>
      </c>
      <c r="G1449" s="127">
        <v>160</v>
      </c>
      <c r="H1449" s="138">
        <v>0</v>
      </c>
      <c r="I1449" s="140">
        <v>128</v>
      </c>
    </row>
    <row r="1450" spans="1:9">
      <c r="A1450" s="144">
        <v>1449</v>
      </c>
      <c r="B1450" s="144" t="s">
        <v>18424</v>
      </c>
      <c r="C1450" s="127" t="s">
        <v>19748</v>
      </c>
      <c r="D1450" s="127" t="s">
        <v>19827</v>
      </c>
      <c r="E1450" s="137" t="s">
        <v>19929</v>
      </c>
      <c r="F1450" s="127" t="s">
        <v>19931</v>
      </c>
      <c r="G1450" s="127">
        <v>200</v>
      </c>
      <c r="H1450" s="138">
        <v>0</v>
      </c>
      <c r="I1450" s="140">
        <v>160</v>
      </c>
    </row>
    <row r="1451" spans="1:9">
      <c r="A1451" s="144">
        <v>1450</v>
      </c>
      <c r="B1451" s="144" t="s">
        <v>18424</v>
      </c>
      <c r="C1451" s="127" t="s">
        <v>19748</v>
      </c>
      <c r="D1451" s="127" t="s">
        <v>19827</v>
      </c>
      <c r="E1451" s="137" t="s">
        <v>19929</v>
      </c>
      <c r="F1451" s="127" t="s">
        <v>19932</v>
      </c>
      <c r="G1451" s="127">
        <v>160</v>
      </c>
      <c r="H1451" s="138">
        <v>0</v>
      </c>
      <c r="I1451" s="140">
        <v>128</v>
      </c>
    </row>
    <row r="1452" spans="1:9">
      <c r="A1452" s="144">
        <v>1451</v>
      </c>
      <c r="B1452" s="144" t="s">
        <v>18424</v>
      </c>
      <c r="C1452" s="127" t="s">
        <v>19748</v>
      </c>
      <c r="D1452" s="127" t="s">
        <v>19882</v>
      </c>
      <c r="E1452" s="137" t="s">
        <v>19933</v>
      </c>
      <c r="F1452" s="127" t="s">
        <v>19934</v>
      </c>
      <c r="G1452" s="127">
        <v>200</v>
      </c>
      <c r="H1452" s="138">
        <v>0</v>
      </c>
      <c r="I1452" s="140">
        <v>150</v>
      </c>
    </row>
    <row r="1453" spans="1:9">
      <c r="A1453" s="144">
        <v>1452</v>
      </c>
      <c r="B1453" s="144" t="s">
        <v>18424</v>
      </c>
      <c r="C1453" s="127" t="s">
        <v>19748</v>
      </c>
      <c r="D1453" s="127" t="s">
        <v>19882</v>
      </c>
      <c r="E1453" s="137" t="s">
        <v>19933</v>
      </c>
      <c r="F1453" s="127" t="s">
        <v>19935</v>
      </c>
      <c r="G1453" s="127">
        <v>315</v>
      </c>
      <c r="H1453" s="138">
        <v>0</v>
      </c>
      <c r="I1453" s="140">
        <v>252</v>
      </c>
    </row>
    <row r="1454" spans="1:9">
      <c r="A1454" s="144">
        <v>1453</v>
      </c>
      <c r="B1454" s="144" t="s">
        <v>18424</v>
      </c>
      <c r="C1454" s="127" t="s">
        <v>19748</v>
      </c>
      <c r="D1454" s="127" t="s">
        <v>19882</v>
      </c>
      <c r="E1454" s="137" t="s">
        <v>19933</v>
      </c>
      <c r="F1454" s="127" t="s">
        <v>19936</v>
      </c>
      <c r="G1454" s="127">
        <v>400</v>
      </c>
      <c r="H1454" s="138">
        <v>0</v>
      </c>
      <c r="I1454" s="140">
        <v>320</v>
      </c>
    </row>
    <row r="1455" ht="15" spans="1:9">
      <c r="A1455" s="144">
        <v>1454</v>
      </c>
      <c r="B1455" s="144" t="s">
        <v>18424</v>
      </c>
      <c r="C1455" s="127" t="s">
        <v>19748</v>
      </c>
      <c r="D1455" s="127" t="s">
        <v>19882</v>
      </c>
      <c r="E1455" s="6" t="s">
        <v>19933</v>
      </c>
      <c r="F1455" s="127" t="s">
        <v>19937</v>
      </c>
      <c r="G1455" s="127">
        <v>500</v>
      </c>
      <c r="H1455" s="138">
        <v>0</v>
      </c>
      <c r="I1455" s="140">
        <v>400</v>
      </c>
    </row>
    <row r="1456" ht="15" spans="1:9">
      <c r="A1456" s="144">
        <v>1455</v>
      </c>
      <c r="B1456" s="144" t="s">
        <v>18424</v>
      </c>
      <c r="C1456" s="127" t="s">
        <v>19748</v>
      </c>
      <c r="D1456" s="127" t="s">
        <v>19882</v>
      </c>
      <c r="E1456" s="6" t="s">
        <v>19933</v>
      </c>
      <c r="F1456" s="127" t="s">
        <v>19938</v>
      </c>
      <c r="G1456" s="127">
        <v>1250</v>
      </c>
      <c r="H1456" s="138">
        <v>0</v>
      </c>
      <c r="I1456" s="140">
        <v>1000</v>
      </c>
    </row>
    <row r="1457" ht="15" spans="1:9">
      <c r="A1457" s="144">
        <v>1456</v>
      </c>
      <c r="B1457" s="144" t="s">
        <v>18424</v>
      </c>
      <c r="C1457" s="127" t="s">
        <v>19748</v>
      </c>
      <c r="D1457" s="127" t="s">
        <v>19827</v>
      </c>
      <c r="E1457" s="6" t="s">
        <v>19939</v>
      </c>
      <c r="F1457" s="127" t="s">
        <v>19940</v>
      </c>
      <c r="G1457" s="127">
        <v>400</v>
      </c>
      <c r="H1457" s="138">
        <v>0</v>
      </c>
      <c r="I1457" s="140">
        <v>320</v>
      </c>
    </row>
    <row r="1458" ht="15" spans="1:9">
      <c r="A1458" s="144">
        <v>1457</v>
      </c>
      <c r="B1458" s="144" t="s">
        <v>18424</v>
      </c>
      <c r="C1458" s="127" t="s">
        <v>19748</v>
      </c>
      <c r="D1458" s="127" t="s">
        <v>19882</v>
      </c>
      <c r="E1458" s="6" t="s">
        <v>19933</v>
      </c>
      <c r="F1458" s="127" t="s">
        <v>19941</v>
      </c>
      <c r="G1458" s="127">
        <v>400</v>
      </c>
      <c r="H1458" s="138">
        <v>0</v>
      </c>
      <c r="I1458" s="140">
        <v>320</v>
      </c>
    </row>
    <row r="1459" ht="15" spans="1:9">
      <c r="A1459" s="144">
        <v>1458</v>
      </c>
      <c r="B1459" s="144" t="s">
        <v>18424</v>
      </c>
      <c r="C1459" s="127" t="s">
        <v>19748</v>
      </c>
      <c r="D1459" s="127" t="s">
        <v>19882</v>
      </c>
      <c r="E1459" s="6" t="s">
        <v>19933</v>
      </c>
      <c r="F1459" s="127" t="s">
        <v>19942</v>
      </c>
      <c r="G1459" s="127">
        <v>160</v>
      </c>
      <c r="H1459" s="138">
        <v>0</v>
      </c>
      <c r="I1459" s="140">
        <v>128</v>
      </c>
    </row>
    <row r="1460" spans="1:9">
      <c r="A1460" s="144">
        <v>1459</v>
      </c>
      <c r="B1460" s="144" t="s">
        <v>18424</v>
      </c>
      <c r="C1460" s="127" t="s">
        <v>19748</v>
      </c>
      <c r="D1460" s="127" t="s">
        <v>19882</v>
      </c>
      <c r="E1460" s="137" t="s">
        <v>19933</v>
      </c>
      <c r="F1460" s="127" t="s">
        <v>19943</v>
      </c>
      <c r="G1460" s="127">
        <v>400</v>
      </c>
      <c r="H1460" s="138">
        <v>0</v>
      </c>
      <c r="I1460" s="140">
        <v>320</v>
      </c>
    </row>
    <row r="1461" ht="15" spans="1:9">
      <c r="A1461" s="144">
        <v>1460</v>
      </c>
      <c r="B1461" s="144" t="s">
        <v>18424</v>
      </c>
      <c r="C1461" s="127" t="s">
        <v>19748</v>
      </c>
      <c r="D1461" s="127" t="s">
        <v>19827</v>
      </c>
      <c r="E1461" s="6" t="s">
        <v>19939</v>
      </c>
      <c r="F1461" s="127" t="s">
        <v>19944</v>
      </c>
      <c r="G1461" s="127">
        <v>750</v>
      </c>
      <c r="H1461" s="138">
        <v>0</v>
      </c>
      <c r="I1461" s="140">
        <v>600</v>
      </c>
    </row>
    <row r="1462" ht="15" spans="1:9">
      <c r="A1462" s="144">
        <v>1461</v>
      </c>
      <c r="B1462" s="144" t="s">
        <v>18424</v>
      </c>
      <c r="C1462" s="127" t="s">
        <v>19748</v>
      </c>
      <c r="D1462" s="127" t="s">
        <v>19827</v>
      </c>
      <c r="E1462" s="6" t="s">
        <v>19939</v>
      </c>
      <c r="F1462" s="127" t="s">
        <v>19945</v>
      </c>
      <c r="G1462" s="127">
        <v>400</v>
      </c>
      <c r="H1462" s="138">
        <v>0</v>
      </c>
      <c r="I1462" s="140">
        <v>320</v>
      </c>
    </row>
    <row r="1463" ht="15" spans="1:9">
      <c r="A1463" s="144">
        <v>1462</v>
      </c>
      <c r="B1463" s="144" t="s">
        <v>18424</v>
      </c>
      <c r="C1463" s="127" t="s">
        <v>19748</v>
      </c>
      <c r="D1463" s="127" t="s">
        <v>19827</v>
      </c>
      <c r="E1463" s="6" t="s">
        <v>19939</v>
      </c>
      <c r="F1463" s="127" t="s">
        <v>19946</v>
      </c>
      <c r="G1463" s="127">
        <v>1250</v>
      </c>
      <c r="H1463" s="138">
        <v>0</v>
      </c>
      <c r="I1463" s="140">
        <v>1000</v>
      </c>
    </row>
    <row r="1464" spans="1:9">
      <c r="A1464" s="144">
        <v>1463</v>
      </c>
      <c r="B1464" s="144" t="s">
        <v>18424</v>
      </c>
      <c r="C1464" s="127" t="s">
        <v>19748</v>
      </c>
      <c r="D1464" s="127" t="s">
        <v>19827</v>
      </c>
      <c r="E1464" s="137" t="s">
        <v>19939</v>
      </c>
      <c r="F1464" s="127" t="s">
        <v>19947</v>
      </c>
      <c r="G1464" s="127">
        <v>1000</v>
      </c>
      <c r="H1464" s="138">
        <v>0</v>
      </c>
      <c r="I1464" s="140">
        <v>800</v>
      </c>
    </row>
    <row r="1465" spans="1:9">
      <c r="A1465" s="144">
        <v>1464</v>
      </c>
      <c r="B1465" s="144" t="s">
        <v>18424</v>
      </c>
      <c r="C1465" s="127" t="s">
        <v>19748</v>
      </c>
      <c r="D1465" s="127" t="s">
        <v>19827</v>
      </c>
      <c r="E1465" s="137" t="s">
        <v>19939</v>
      </c>
      <c r="F1465" s="127" t="s">
        <v>12684</v>
      </c>
      <c r="G1465" s="127">
        <v>200</v>
      </c>
      <c r="H1465" s="138">
        <v>0</v>
      </c>
      <c r="I1465" s="140">
        <v>156.36</v>
      </c>
    </row>
    <row r="1466" spans="1:9">
      <c r="A1466" s="144">
        <v>1465</v>
      </c>
      <c r="B1466" s="144" t="s">
        <v>18424</v>
      </c>
      <c r="C1466" s="127" t="s">
        <v>19748</v>
      </c>
      <c r="D1466" s="127" t="s">
        <v>19827</v>
      </c>
      <c r="E1466" s="137" t="s">
        <v>19939</v>
      </c>
      <c r="F1466" s="127" t="s">
        <v>19948</v>
      </c>
      <c r="G1466" s="127">
        <v>1250</v>
      </c>
      <c r="H1466" s="138">
        <v>0</v>
      </c>
      <c r="I1466" s="140">
        <v>1000</v>
      </c>
    </row>
    <row r="1467" spans="1:9">
      <c r="A1467" s="144">
        <v>1466</v>
      </c>
      <c r="B1467" s="144" t="s">
        <v>18424</v>
      </c>
      <c r="C1467" s="127" t="s">
        <v>19748</v>
      </c>
      <c r="D1467" s="127" t="s">
        <v>19882</v>
      </c>
      <c r="E1467" s="137" t="s">
        <v>19933</v>
      </c>
      <c r="F1467" s="127" t="s">
        <v>19949</v>
      </c>
      <c r="G1467" s="127">
        <v>200</v>
      </c>
      <c r="H1467" s="138">
        <v>0</v>
      </c>
      <c r="I1467" s="140">
        <v>160</v>
      </c>
    </row>
    <row r="1468" spans="1:9">
      <c r="A1468" s="144">
        <v>1467</v>
      </c>
      <c r="B1468" s="144" t="s">
        <v>18424</v>
      </c>
      <c r="C1468" s="127" t="s">
        <v>19748</v>
      </c>
      <c r="D1468" s="127" t="s">
        <v>19882</v>
      </c>
      <c r="E1468" s="137" t="s">
        <v>19933</v>
      </c>
      <c r="F1468" s="127" t="s">
        <v>19950</v>
      </c>
      <c r="G1468" s="127">
        <v>200</v>
      </c>
      <c r="H1468" s="138">
        <v>0</v>
      </c>
      <c r="I1468" s="140">
        <v>160</v>
      </c>
    </row>
    <row r="1469" spans="1:9">
      <c r="A1469" s="144">
        <v>1468</v>
      </c>
      <c r="B1469" s="144" t="s">
        <v>18424</v>
      </c>
      <c r="C1469" s="127" t="s">
        <v>19748</v>
      </c>
      <c r="D1469" s="127" t="s">
        <v>19882</v>
      </c>
      <c r="E1469" s="137" t="s">
        <v>19933</v>
      </c>
      <c r="F1469" s="127" t="s">
        <v>19951</v>
      </c>
      <c r="G1469" s="127">
        <v>315</v>
      </c>
      <c r="H1469" s="138">
        <v>0</v>
      </c>
      <c r="I1469" s="140">
        <v>252</v>
      </c>
    </row>
    <row r="1470" ht="15" spans="1:9">
      <c r="A1470" s="144">
        <v>1469</v>
      </c>
      <c r="B1470" s="144" t="s">
        <v>18424</v>
      </c>
      <c r="C1470" s="127" t="s">
        <v>19748</v>
      </c>
      <c r="D1470" s="127" t="s">
        <v>19882</v>
      </c>
      <c r="E1470" s="6" t="s">
        <v>19933</v>
      </c>
      <c r="F1470" s="127" t="s">
        <v>19952</v>
      </c>
      <c r="G1470" s="127">
        <v>400</v>
      </c>
      <c r="H1470" s="138">
        <v>0</v>
      </c>
      <c r="I1470" s="140">
        <v>320</v>
      </c>
    </row>
    <row r="1471" ht="15" spans="1:9">
      <c r="A1471" s="144">
        <v>1470</v>
      </c>
      <c r="B1471" s="144" t="s">
        <v>18424</v>
      </c>
      <c r="C1471" s="127" t="s">
        <v>19748</v>
      </c>
      <c r="D1471" s="127" t="s">
        <v>19827</v>
      </c>
      <c r="E1471" s="6" t="s">
        <v>19953</v>
      </c>
      <c r="F1471" s="127" t="s">
        <v>19954</v>
      </c>
      <c r="G1471" s="127">
        <v>630</v>
      </c>
      <c r="H1471" s="138">
        <v>0</v>
      </c>
      <c r="I1471" s="140">
        <v>504</v>
      </c>
    </row>
    <row r="1472" ht="15" spans="1:9">
      <c r="A1472" s="144">
        <v>1471</v>
      </c>
      <c r="B1472" s="144" t="s">
        <v>18424</v>
      </c>
      <c r="C1472" s="127" t="s">
        <v>19748</v>
      </c>
      <c r="D1472" s="127" t="s">
        <v>19827</v>
      </c>
      <c r="E1472" s="6" t="s">
        <v>19953</v>
      </c>
      <c r="F1472" s="127" t="s">
        <v>19955</v>
      </c>
      <c r="G1472" s="127">
        <v>400</v>
      </c>
      <c r="H1472" s="138">
        <v>0</v>
      </c>
      <c r="I1472" s="140">
        <v>320</v>
      </c>
    </row>
    <row r="1473" ht="15" spans="1:9">
      <c r="A1473" s="144">
        <v>1472</v>
      </c>
      <c r="B1473" s="144" t="s">
        <v>18424</v>
      </c>
      <c r="C1473" s="127" t="s">
        <v>19748</v>
      </c>
      <c r="D1473" s="127" t="s">
        <v>19827</v>
      </c>
      <c r="E1473" s="6" t="s">
        <v>19953</v>
      </c>
      <c r="F1473" s="127" t="s">
        <v>19956</v>
      </c>
      <c r="G1473" s="127">
        <v>630</v>
      </c>
      <c r="H1473" s="138">
        <v>0</v>
      </c>
      <c r="I1473" s="140">
        <v>504</v>
      </c>
    </row>
    <row r="1474" spans="1:9">
      <c r="A1474" s="144">
        <v>1473</v>
      </c>
      <c r="B1474" s="144" t="s">
        <v>18424</v>
      </c>
      <c r="C1474" s="127" t="s">
        <v>19748</v>
      </c>
      <c r="D1474" s="127" t="s">
        <v>19827</v>
      </c>
      <c r="E1474" s="137" t="s">
        <v>19953</v>
      </c>
      <c r="F1474" s="127" t="s">
        <v>19957</v>
      </c>
      <c r="G1474" s="127">
        <v>500</v>
      </c>
      <c r="H1474" s="138">
        <v>0</v>
      </c>
      <c r="I1474" s="140">
        <v>400</v>
      </c>
    </row>
    <row r="1475" spans="1:9">
      <c r="A1475" s="144">
        <v>1474</v>
      </c>
      <c r="B1475" s="144" t="s">
        <v>18424</v>
      </c>
      <c r="C1475" s="127" t="s">
        <v>19748</v>
      </c>
      <c r="D1475" s="127" t="s">
        <v>19827</v>
      </c>
      <c r="E1475" s="137" t="s">
        <v>19953</v>
      </c>
      <c r="F1475" s="127" t="s">
        <v>19958</v>
      </c>
      <c r="G1475" s="127">
        <v>400</v>
      </c>
      <c r="H1475" s="138">
        <v>0</v>
      </c>
      <c r="I1475" s="140">
        <v>320</v>
      </c>
    </row>
    <row r="1476" spans="1:9">
      <c r="A1476" s="144">
        <v>1475</v>
      </c>
      <c r="B1476" s="144" t="s">
        <v>18424</v>
      </c>
      <c r="C1476" s="127" t="s">
        <v>19748</v>
      </c>
      <c r="D1476" s="127" t="s">
        <v>19827</v>
      </c>
      <c r="E1476" s="137" t="s">
        <v>19953</v>
      </c>
      <c r="F1476" s="127" t="s">
        <v>19959</v>
      </c>
      <c r="G1476" s="127">
        <v>1250</v>
      </c>
      <c r="H1476" s="138">
        <v>0</v>
      </c>
      <c r="I1476" s="140">
        <v>1000</v>
      </c>
    </row>
    <row r="1477" spans="1:9">
      <c r="A1477" s="144">
        <v>1476</v>
      </c>
      <c r="B1477" s="144" t="s">
        <v>18424</v>
      </c>
      <c r="C1477" s="127" t="s">
        <v>19748</v>
      </c>
      <c r="D1477" s="127" t="s">
        <v>19827</v>
      </c>
      <c r="E1477" s="137" t="s">
        <v>19953</v>
      </c>
      <c r="F1477" s="137" t="s">
        <v>19960</v>
      </c>
      <c r="G1477" s="127">
        <v>630</v>
      </c>
      <c r="H1477" s="138">
        <v>0</v>
      </c>
      <c r="I1477" s="140">
        <v>504</v>
      </c>
    </row>
    <row r="1478" spans="1:9">
      <c r="A1478" s="144">
        <v>1477</v>
      </c>
      <c r="B1478" s="144" t="s">
        <v>18424</v>
      </c>
      <c r="C1478" s="127" t="s">
        <v>19748</v>
      </c>
      <c r="D1478" s="127" t="s">
        <v>19827</v>
      </c>
      <c r="E1478" s="137" t="s">
        <v>19953</v>
      </c>
      <c r="F1478" s="127" t="s">
        <v>19961</v>
      </c>
      <c r="G1478" s="127">
        <v>630</v>
      </c>
      <c r="H1478" s="138">
        <v>0</v>
      </c>
      <c r="I1478" s="140">
        <v>504</v>
      </c>
    </row>
    <row r="1479" spans="1:9">
      <c r="A1479" s="144">
        <v>1478</v>
      </c>
      <c r="B1479" s="144" t="s">
        <v>18424</v>
      </c>
      <c r="C1479" s="127" t="s">
        <v>19748</v>
      </c>
      <c r="D1479" s="127" t="s">
        <v>19827</v>
      </c>
      <c r="E1479" s="137" t="s">
        <v>19962</v>
      </c>
      <c r="F1479" s="137" t="s">
        <v>19963</v>
      </c>
      <c r="G1479" s="127">
        <v>200</v>
      </c>
      <c r="H1479" s="138">
        <v>0</v>
      </c>
      <c r="I1479" s="140">
        <v>160</v>
      </c>
    </row>
    <row r="1480" spans="1:9">
      <c r="A1480" s="144">
        <v>1479</v>
      </c>
      <c r="B1480" s="144" t="s">
        <v>18424</v>
      </c>
      <c r="C1480" s="127" t="s">
        <v>19748</v>
      </c>
      <c r="D1480" s="127" t="s">
        <v>19827</v>
      </c>
      <c r="E1480" s="137" t="s">
        <v>19962</v>
      </c>
      <c r="F1480" s="127" t="s">
        <v>19964</v>
      </c>
      <c r="G1480" s="127">
        <v>630</v>
      </c>
      <c r="H1480" s="138">
        <v>0</v>
      </c>
      <c r="I1480" s="140">
        <v>504</v>
      </c>
    </row>
    <row r="1481" spans="1:9">
      <c r="A1481" s="144">
        <v>1480</v>
      </c>
      <c r="B1481" s="144" t="s">
        <v>18424</v>
      </c>
      <c r="C1481" s="127" t="s">
        <v>19748</v>
      </c>
      <c r="D1481" s="127" t="s">
        <v>19827</v>
      </c>
      <c r="E1481" s="137" t="s">
        <v>19962</v>
      </c>
      <c r="F1481" s="127" t="s">
        <v>19965</v>
      </c>
      <c r="G1481" s="127">
        <v>200</v>
      </c>
      <c r="H1481" s="138">
        <v>0</v>
      </c>
      <c r="I1481" s="140">
        <v>160</v>
      </c>
    </row>
    <row r="1482" spans="1:9">
      <c r="A1482" s="144">
        <v>1481</v>
      </c>
      <c r="B1482" s="144" t="s">
        <v>18424</v>
      </c>
      <c r="C1482" s="127" t="s">
        <v>19748</v>
      </c>
      <c r="D1482" s="127" t="s">
        <v>19827</v>
      </c>
      <c r="E1482" s="137" t="s">
        <v>19962</v>
      </c>
      <c r="F1482" s="127" t="s">
        <v>19966</v>
      </c>
      <c r="G1482" s="127">
        <v>200</v>
      </c>
      <c r="H1482" s="138">
        <v>0</v>
      </c>
      <c r="I1482" s="140">
        <v>160</v>
      </c>
    </row>
    <row r="1483" spans="1:9">
      <c r="A1483" s="144">
        <v>1482</v>
      </c>
      <c r="B1483" s="144" t="s">
        <v>18424</v>
      </c>
      <c r="C1483" s="127" t="s">
        <v>19748</v>
      </c>
      <c r="D1483" s="127" t="s">
        <v>19827</v>
      </c>
      <c r="E1483" s="137" t="s">
        <v>19962</v>
      </c>
      <c r="F1483" s="127" t="s">
        <v>19967</v>
      </c>
      <c r="G1483" s="127">
        <v>500</v>
      </c>
      <c r="H1483" s="138">
        <v>0</v>
      </c>
      <c r="I1483" s="140">
        <v>400</v>
      </c>
    </row>
    <row r="1484" spans="1:9">
      <c r="A1484" s="144">
        <v>1483</v>
      </c>
      <c r="B1484" s="144" t="s">
        <v>18424</v>
      </c>
      <c r="C1484" s="127" t="s">
        <v>19748</v>
      </c>
      <c r="D1484" s="127" t="s">
        <v>19827</v>
      </c>
      <c r="E1484" s="137" t="s">
        <v>19962</v>
      </c>
      <c r="F1484" s="127" t="s">
        <v>19968</v>
      </c>
      <c r="G1484" s="127">
        <v>200</v>
      </c>
      <c r="H1484" s="138">
        <v>0</v>
      </c>
      <c r="I1484" s="140">
        <v>160</v>
      </c>
    </row>
    <row r="1485" spans="1:9">
      <c r="A1485" s="144">
        <v>1484</v>
      </c>
      <c r="B1485" s="144" t="s">
        <v>18424</v>
      </c>
      <c r="C1485" s="127" t="s">
        <v>19748</v>
      </c>
      <c r="D1485" s="127" t="s">
        <v>19827</v>
      </c>
      <c r="E1485" s="137" t="s">
        <v>19962</v>
      </c>
      <c r="F1485" s="127" t="s">
        <v>19969</v>
      </c>
      <c r="G1485" s="127">
        <v>160</v>
      </c>
      <c r="H1485" s="138">
        <v>0</v>
      </c>
      <c r="I1485" s="140">
        <v>128</v>
      </c>
    </row>
    <row r="1486" spans="1:9">
      <c r="A1486" s="144">
        <v>1485</v>
      </c>
      <c r="B1486" s="144" t="s">
        <v>18424</v>
      </c>
      <c r="C1486" s="127" t="s">
        <v>19748</v>
      </c>
      <c r="D1486" s="127" t="s">
        <v>19827</v>
      </c>
      <c r="E1486" s="137" t="s">
        <v>19962</v>
      </c>
      <c r="F1486" s="127" t="s">
        <v>19970</v>
      </c>
      <c r="G1486" s="127">
        <v>400</v>
      </c>
      <c r="H1486" s="138">
        <v>0</v>
      </c>
      <c r="I1486" s="140">
        <v>320</v>
      </c>
    </row>
    <row r="1487" spans="1:9">
      <c r="A1487" s="144">
        <v>1486</v>
      </c>
      <c r="B1487" s="144" t="s">
        <v>18424</v>
      </c>
      <c r="C1487" s="127" t="s">
        <v>19748</v>
      </c>
      <c r="D1487" s="127" t="s">
        <v>19827</v>
      </c>
      <c r="E1487" s="137" t="s">
        <v>19971</v>
      </c>
      <c r="F1487" s="127" t="s">
        <v>19972</v>
      </c>
      <c r="G1487" s="127">
        <v>200</v>
      </c>
      <c r="H1487" s="138">
        <v>0</v>
      </c>
      <c r="I1487" s="140">
        <v>160</v>
      </c>
    </row>
    <row r="1488" spans="1:9">
      <c r="A1488" s="144">
        <v>1487</v>
      </c>
      <c r="B1488" s="144" t="s">
        <v>18424</v>
      </c>
      <c r="C1488" s="127" t="s">
        <v>19748</v>
      </c>
      <c r="D1488" s="127" t="s">
        <v>19827</v>
      </c>
      <c r="E1488" s="137" t="s">
        <v>19971</v>
      </c>
      <c r="F1488" s="127" t="s">
        <v>19973</v>
      </c>
      <c r="G1488" s="127">
        <v>1000</v>
      </c>
      <c r="H1488" s="138">
        <v>0</v>
      </c>
      <c r="I1488" s="140">
        <v>800</v>
      </c>
    </row>
    <row r="1489" spans="1:9">
      <c r="A1489" s="144">
        <v>1488</v>
      </c>
      <c r="B1489" s="144" t="s">
        <v>18424</v>
      </c>
      <c r="C1489" s="127" t="s">
        <v>19748</v>
      </c>
      <c r="D1489" s="127" t="s">
        <v>19827</v>
      </c>
      <c r="E1489" s="137" t="s">
        <v>19971</v>
      </c>
      <c r="F1489" s="127" t="s">
        <v>19974</v>
      </c>
      <c r="G1489" s="127">
        <v>400</v>
      </c>
      <c r="H1489" s="138">
        <v>0</v>
      </c>
      <c r="I1489" s="140">
        <v>320</v>
      </c>
    </row>
    <row r="1490" spans="1:9">
      <c r="A1490" s="144">
        <v>1489</v>
      </c>
      <c r="B1490" s="144" t="s">
        <v>18424</v>
      </c>
      <c r="C1490" s="127" t="s">
        <v>19748</v>
      </c>
      <c r="D1490" s="127" t="s">
        <v>19827</v>
      </c>
      <c r="E1490" s="137" t="s">
        <v>19971</v>
      </c>
      <c r="F1490" s="143" t="s">
        <v>19975</v>
      </c>
      <c r="G1490" s="127">
        <v>400</v>
      </c>
      <c r="H1490" s="138">
        <v>0</v>
      </c>
      <c r="I1490" s="140">
        <v>320</v>
      </c>
    </row>
    <row r="1491" spans="1:9">
      <c r="A1491" s="144">
        <v>1490</v>
      </c>
      <c r="B1491" s="144" t="s">
        <v>18424</v>
      </c>
      <c r="C1491" s="127" t="s">
        <v>19748</v>
      </c>
      <c r="D1491" s="127" t="s">
        <v>19827</v>
      </c>
      <c r="E1491" s="137" t="s">
        <v>19971</v>
      </c>
      <c r="F1491" s="127" t="s">
        <v>19976</v>
      </c>
      <c r="G1491" s="127">
        <v>1000</v>
      </c>
      <c r="H1491" s="138">
        <v>0</v>
      </c>
      <c r="I1491" s="140">
        <v>800</v>
      </c>
    </row>
    <row r="1492" spans="1:9">
      <c r="A1492" s="144">
        <v>1491</v>
      </c>
      <c r="B1492" s="144" t="s">
        <v>18424</v>
      </c>
      <c r="C1492" s="127" t="s">
        <v>19748</v>
      </c>
      <c r="D1492" s="127" t="s">
        <v>19827</v>
      </c>
      <c r="E1492" s="137" t="s">
        <v>19971</v>
      </c>
      <c r="F1492" s="127" t="s">
        <v>19977</v>
      </c>
      <c r="G1492" s="127">
        <v>1000</v>
      </c>
      <c r="H1492" s="138">
        <v>0</v>
      </c>
      <c r="I1492" s="140">
        <v>800</v>
      </c>
    </row>
    <row r="1493" spans="1:9">
      <c r="A1493" s="144">
        <v>1492</v>
      </c>
      <c r="B1493" s="144" t="s">
        <v>18424</v>
      </c>
      <c r="C1493" s="127" t="s">
        <v>19748</v>
      </c>
      <c r="D1493" s="127" t="s">
        <v>19827</v>
      </c>
      <c r="E1493" s="137" t="s">
        <v>19971</v>
      </c>
      <c r="F1493" s="127" t="s">
        <v>19978</v>
      </c>
      <c r="G1493" s="127">
        <v>200</v>
      </c>
      <c r="H1493" s="138">
        <v>0</v>
      </c>
      <c r="I1493" s="140">
        <v>160</v>
      </c>
    </row>
    <row r="1494" spans="1:9">
      <c r="A1494" s="144">
        <v>1493</v>
      </c>
      <c r="B1494" s="144" t="s">
        <v>18424</v>
      </c>
      <c r="C1494" s="127" t="s">
        <v>19748</v>
      </c>
      <c r="D1494" s="127" t="s">
        <v>19827</v>
      </c>
      <c r="E1494" s="137" t="s">
        <v>19971</v>
      </c>
      <c r="F1494" s="127" t="s">
        <v>19979</v>
      </c>
      <c r="G1494" s="127">
        <v>1000</v>
      </c>
      <c r="H1494" s="138">
        <v>0</v>
      </c>
      <c r="I1494" s="140">
        <v>800</v>
      </c>
    </row>
    <row r="1495" spans="1:9">
      <c r="A1495" s="144">
        <v>1494</v>
      </c>
      <c r="B1495" s="144" t="s">
        <v>18424</v>
      </c>
      <c r="C1495" s="127" t="s">
        <v>19748</v>
      </c>
      <c r="D1495" s="127" t="s">
        <v>19827</v>
      </c>
      <c r="E1495" s="137" t="s">
        <v>19971</v>
      </c>
      <c r="F1495" s="127" t="s">
        <v>19980</v>
      </c>
      <c r="G1495" s="127">
        <v>630</v>
      </c>
      <c r="H1495" s="138">
        <v>0</v>
      </c>
      <c r="I1495" s="140">
        <v>504</v>
      </c>
    </row>
    <row r="1496" spans="1:9">
      <c r="A1496" s="144">
        <v>1495</v>
      </c>
      <c r="B1496" s="144" t="s">
        <v>18424</v>
      </c>
      <c r="C1496" s="127" t="s">
        <v>19748</v>
      </c>
      <c r="D1496" s="127" t="s">
        <v>19827</v>
      </c>
      <c r="E1496" s="137" t="s">
        <v>19971</v>
      </c>
      <c r="F1496" s="127" t="s">
        <v>19981</v>
      </c>
      <c r="G1496" s="127">
        <v>200</v>
      </c>
      <c r="H1496" s="138">
        <v>0</v>
      </c>
      <c r="I1496" s="140">
        <v>160</v>
      </c>
    </row>
    <row r="1497" spans="1:9">
      <c r="A1497" s="144">
        <v>1496</v>
      </c>
      <c r="B1497" s="144" t="s">
        <v>18424</v>
      </c>
      <c r="C1497" s="127" t="s">
        <v>19748</v>
      </c>
      <c r="D1497" s="127" t="s">
        <v>19827</v>
      </c>
      <c r="E1497" s="137" t="s">
        <v>19971</v>
      </c>
      <c r="F1497" s="127" t="s">
        <v>19982</v>
      </c>
      <c r="G1497" s="127">
        <v>400</v>
      </c>
      <c r="H1497" s="138">
        <v>0</v>
      </c>
      <c r="I1497" s="140">
        <v>320</v>
      </c>
    </row>
    <row r="1498" spans="1:9">
      <c r="A1498" s="144">
        <v>1497</v>
      </c>
      <c r="B1498" s="144" t="s">
        <v>18424</v>
      </c>
      <c r="C1498" s="127" t="s">
        <v>19748</v>
      </c>
      <c r="D1498" s="127" t="s">
        <v>19827</v>
      </c>
      <c r="E1498" s="137" t="s">
        <v>19971</v>
      </c>
      <c r="F1498" s="127" t="s">
        <v>19983</v>
      </c>
      <c r="G1498" s="127">
        <v>315</v>
      </c>
      <c r="H1498" s="138">
        <v>0</v>
      </c>
      <c r="I1498" s="140">
        <v>249.88</v>
      </c>
    </row>
    <row r="1499" spans="1:9">
      <c r="A1499" s="144">
        <v>1498</v>
      </c>
      <c r="B1499" s="144" t="s">
        <v>18424</v>
      </c>
      <c r="C1499" s="127" t="s">
        <v>19748</v>
      </c>
      <c r="D1499" s="127" t="s">
        <v>19827</v>
      </c>
      <c r="E1499" s="137" t="s">
        <v>19971</v>
      </c>
      <c r="F1499" s="127" t="s">
        <v>19984</v>
      </c>
      <c r="G1499" s="127">
        <v>1000</v>
      </c>
      <c r="H1499" s="138">
        <v>0</v>
      </c>
      <c r="I1499" s="140">
        <v>800</v>
      </c>
    </row>
    <row r="1500" spans="1:9">
      <c r="A1500" s="144">
        <v>1499</v>
      </c>
      <c r="B1500" s="144" t="s">
        <v>18424</v>
      </c>
      <c r="C1500" s="127" t="s">
        <v>19748</v>
      </c>
      <c r="D1500" s="127" t="s">
        <v>19882</v>
      </c>
      <c r="E1500" s="137" t="s">
        <v>19985</v>
      </c>
      <c r="F1500" s="127" t="s">
        <v>19986</v>
      </c>
      <c r="G1500" s="127">
        <v>400</v>
      </c>
      <c r="H1500" s="138">
        <v>0</v>
      </c>
      <c r="I1500" s="140">
        <v>320</v>
      </c>
    </row>
    <row r="1501" spans="1:9">
      <c r="A1501" s="144">
        <v>1500</v>
      </c>
      <c r="B1501" s="144" t="s">
        <v>18424</v>
      </c>
      <c r="C1501" s="127" t="s">
        <v>19748</v>
      </c>
      <c r="D1501" s="127" t="s">
        <v>19882</v>
      </c>
      <c r="E1501" s="137" t="s">
        <v>19985</v>
      </c>
      <c r="F1501" s="127" t="s">
        <v>19987</v>
      </c>
      <c r="G1501" s="127">
        <v>315</v>
      </c>
      <c r="H1501" s="138">
        <v>0</v>
      </c>
      <c r="I1501" s="140">
        <v>252</v>
      </c>
    </row>
    <row r="1502" spans="1:9">
      <c r="A1502" s="144">
        <v>1501</v>
      </c>
      <c r="B1502" s="144" t="s">
        <v>18424</v>
      </c>
      <c r="C1502" s="127" t="s">
        <v>19748</v>
      </c>
      <c r="D1502" s="127" t="s">
        <v>19882</v>
      </c>
      <c r="E1502" s="137" t="s">
        <v>19985</v>
      </c>
      <c r="F1502" s="127" t="s">
        <v>19988</v>
      </c>
      <c r="G1502" s="127">
        <v>400</v>
      </c>
      <c r="H1502" s="138">
        <v>0</v>
      </c>
      <c r="I1502" s="140">
        <v>320</v>
      </c>
    </row>
    <row r="1503" ht="15" spans="1:9">
      <c r="A1503" s="144">
        <v>1502</v>
      </c>
      <c r="B1503" s="144" t="s">
        <v>18424</v>
      </c>
      <c r="C1503" s="127" t="s">
        <v>19748</v>
      </c>
      <c r="D1503" s="127" t="s">
        <v>19827</v>
      </c>
      <c r="E1503" s="6" t="s">
        <v>19989</v>
      </c>
      <c r="F1503" s="127" t="s">
        <v>19990</v>
      </c>
      <c r="G1503" s="127">
        <v>400</v>
      </c>
      <c r="H1503" s="138">
        <v>0</v>
      </c>
      <c r="I1503" s="140">
        <v>320</v>
      </c>
    </row>
    <row r="1504" ht="15" spans="1:9">
      <c r="A1504" s="144">
        <v>1503</v>
      </c>
      <c r="B1504" s="144" t="s">
        <v>18424</v>
      </c>
      <c r="C1504" s="127" t="s">
        <v>19748</v>
      </c>
      <c r="D1504" s="127" t="s">
        <v>19882</v>
      </c>
      <c r="E1504" s="6" t="s">
        <v>19985</v>
      </c>
      <c r="F1504" s="127" t="s">
        <v>19991</v>
      </c>
      <c r="G1504" s="127">
        <v>315</v>
      </c>
      <c r="H1504" s="138">
        <v>0</v>
      </c>
      <c r="I1504" s="140">
        <v>252</v>
      </c>
    </row>
    <row r="1505" ht="15" spans="1:9">
      <c r="A1505" s="144">
        <v>1504</v>
      </c>
      <c r="B1505" s="144" t="s">
        <v>18424</v>
      </c>
      <c r="C1505" s="127" t="s">
        <v>19748</v>
      </c>
      <c r="D1505" s="127" t="s">
        <v>19882</v>
      </c>
      <c r="E1505" s="6" t="s">
        <v>19985</v>
      </c>
      <c r="F1505" s="127" t="s">
        <v>19992</v>
      </c>
      <c r="G1505" s="127">
        <v>315</v>
      </c>
      <c r="H1505" s="138">
        <v>0</v>
      </c>
      <c r="I1505" s="140">
        <v>252</v>
      </c>
    </row>
    <row r="1506" spans="1:9">
      <c r="A1506" s="144">
        <v>1505</v>
      </c>
      <c r="B1506" s="144" t="s">
        <v>18424</v>
      </c>
      <c r="C1506" s="127" t="s">
        <v>19748</v>
      </c>
      <c r="D1506" s="127" t="s">
        <v>19882</v>
      </c>
      <c r="E1506" s="137" t="s">
        <v>19985</v>
      </c>
      <c r="F1506" s="127" t="s">
        <v>19993</v>
      </c>
      <c r="G1506" s="127">
        <v>400</v>
      </c>
      <c r="H1506" s="138">
        <v>0</v>
      </c>
      <c r="I1506" s="140">
        <v>320</v>
      </c>
    </row>
    <row r="1507" ht="15" spans="1:9">
      <c r="A1507" s="144">
        <v>1506</v>
      </c>
      <c r="B1507" s="144" t="s">
        <v>18424</v>
      </c>
      <c r="C1507" s="127" t="s">
        <v>19748</v>
      </c>
      <c r="D1507" s="127" t="s">
        <v>19882</v>
      </c>
      <c r="E1507" s="6" t="s">
        <v>19985</v>
      </c>
      <c r="F1507" s="127" t="s">
        <v>19994</v>
      </c>
      <c r="G1507" s="127">
        <v>630</v>
      </c>
      <c r="H1507" s="138">
        <v>0</v>
      </c>
      <c r="I1507" s="140">
        <v>504</v>
      </c>
    </row>
    <row r="1508" ht="15" spans="1:9">
      <c r="A1508" s="144">
        <v>1507</v>
      </c>
      <c r="B1508" s="144" t="s">
        <v>18424</v>
      </c>
      <c r="C1508" s="127" t="s">
        <v>19748</v>
      </c>
      <c r="D1508" s="127" t="s">
        <v>19882</v>
      </c>
      <c r="E1508" s="6" t="s">
        <v>19985</v>
      </c>
      <c r="F1508" s="127" t="s">
        <v>19995</v>
      </c>
      <c r="G1508" s="127">
        <v>250</v>
      </c>
      <c r="H1508" s="138">
        <v>0</v>
      </c>
      <c r="I1508" s="140">
        <v>200</v>
      </c>
    </row>
    <row r="1509" ht="15" spans="1:9">
      <c r="A1509" s="144">
        <v>1508</v>
      </c>
      <c r="B1509" s="144" t="s">
        <v>18424</v>
      </c>
      <c r="C1509" s="127" t="s">
        <v>19748</v>
      </c>
      <c r="D1509" s="127" t="s">
        <v>19827</v>
      </c>
      <c r="E1509" s="6" t="s">
        <v>19996</v>
      </c>
      <c r="F1509" s="127" t="s">
        <v>19997</v>
      </c>
      <c r="G1509" s="127">
        <v>100</v>
      </c>
      <c r="H1509" s="138">
        <v>0</v>
      </c>
      <c r="I1509" s="140">
        <v>80</v>
      </c>
    </row>
    <row r="1510" ht="15" spans="1:9">
      <c r="A1510" s="144">
        <v>1509</v>
      </c>
      <c r="B1510" s="144" t="s">
        <v>18424</v>
      </c>
      <c r="C1510" s="127" t="s">
        <v>19748</v>
      </c>
      <c r="D1510" s="127" t="s">
        <v>19827</v>
      </c>
      <c r="E1510" s="6" t="s">
        <v>19996</v>
      </c>
      <c r="F1510" s="127" t="s">
        <v>19998</v>
      </c>
      <c r="G1510" s="127">
        <v>160</v>
      </c>
      <c r="H1510" s="138">
        <v>0</v>
      </c>
      <c r="I1510" s="140">
        <v>0</v>
      </c>
    </row>
    <row r="1511" ht="15" spans="1:9">
      <c r="A1511" s="144">
        <v>1510</v>
      </c>
      <c r="B1511" s="144" t="s">
        <v>18424</v>
      </c>
      <c r="C1511" s="127" t="s">
        <v>19748</v>
      </c>
      <c r="D1511" s="127" t="s">
        <v>19827</v>
      </c>
      <c r="E1511" s="6" t="s">
        <v>19996</v>
      </c>
      <c r="F1511" s="127" t="s">
        <v>19999</v>
      </c>
      <c r="G1511" s="127">
        <v>200</v>
      </c>
      <c r="H1511" s="138">
        <v>0</v>
      </c>
      <c r="I1511" s="140">
        <v>89.92</v>
      </c>
    </row>
    <row r="1512" spans="1:9">
      <c r="A1512" s="144">
        <v>1511</v>
      </c>
      <c r="B1512" s="144" t="s">
        <v>18424</v>
      </c>
      <c r="C1512" s="127" t="s">
        <v>19748</v>
      </c>
      <c r="D1512" s="127" t="s">
        <v>19827</v>
      </c>
      <c r="E1512" s="137" t="s">
        <v>19996</v>
      </c>
      <c r="F1512" s="127" t="s">
        <v>20000</v>
      </c>
      <c r="G1512" s="127">
        <v>200</v>
      </c>
      <c r="H1512" s="138">
        <v>0</v>
      </c>
      <c r="I1512" s="140">
        <v>0</v>
      </c>
    </row>
    <row r="1513" spans="1:9">
      <c r="A1513" s="144">
        <v>1512</v>
      </c>
      <c r="B1513" s="144" t="s">
        <v>18424</v>
      </c>
      <c r="C1513" s="127" t="s">
        <v>19748</v>
      </c>
      <c r="D1513" s="127" t="s">
        <v>19827</v>
      </c>
      <c r="E1513" s="137" t="s">
        <v>19996</v>
      </c>
      <c r="F1513" s="127" t="s">
        <v>20001</v>
      </c>
      <c r="G1513" s="127">
        <v>400</v>
      </c>
      <c r="H1513" s="138">
        <v>0</v>
      </c>
      <c r="I1513" s="140">
        <v>0</v>
      </c>
    </row>
    <row r="1514" spans="1:9">
      <c r="A1514" s="144">
        <v>1513</v>
      </c>
      <c r="B1514" s="144" t="s">
        <v>18424</v>
      </c>
      <c r="C1514" s="127" t="s">
        <v>19748</v>
      </c>
      <c r="D1514" s="127" t="s">
        <v>19827</v>
      </c>
      <c r="E1514" s="137" t="s">
        <v>19996</v>
      </c>
      <c r="F1514" s="127" t="s">
        <v>20002</v>
      </c>
      <c r="G1514" s="127">
        <v>400</v>
      </c>
      <c r="H1514" s="138">
        <v>0</v>
      </c>
      <c r="I1514" s="140">
        <v>163.26</v>
      </c>
    </row>
    <row r="1515" spans="1:9">
      <c r="A1515" s="144">
        <v>1514</v>
      </c>
      <c r="B1515" s="144" t="s">
        <v>18424</v>
      </c>
      <c r="C1515" s="127" t="s">
        <v>19748</v>
      </c>
      <c r="D1515" s="127" t="s">
        <v>19827</v>
      </c>
      <c r="E1515" s="137" t="s">
        <v>19996</v>
      </c>
      <c r="F1515" s="137" t="s">
        <v>20003</v>
      </c>
      <c r="G1515" s="127">
        <v>200</v>
      </c>
      <c r="H1515" s="138">
        <v>0</v>
      </c>
      <c r="I1515" s="140">
        <v>0</v>
      </c>
    </row>
    <row r="1516" spans="1:9">
      <c r="A1516" s="144">
        <v>1515</v>
      </c>
      <c r="B1516" s="144" t="s">
        <v>18424</v>
      </c>
      <c r="C1516" s="127" t="s">
        <v>19748</v>
      </c>
      <c r="D1516" s="127" t="s">
        <v>19827</v>
      </c>
      <c r="E1516" s="137" t="s">
        <v>19996</v>
      </c>
      <c r="F1516" s="127" t="s">
        <v>20004</v>
      </c>
      <c r="G1516" s="127">
        <v>200</v>
      </c>
      <c r="H1516" s="138">
        <v>0</v>
      </c>
      <c r="I1516" s="140">
        <v>160</v>
      </c>
    </row>
    <row r="1517" spans="1:9">
      <c r="A1517" s="144">
        <v>1516</v>
      </c>
      <c r="B1517" s="144" t="s">
        <v>18424</v>
      </c>
      <c r="C1517" s="127" t="s">
        <v>19748</v>
      </c>
      <c r="D1517" s="127" t="s">
        <v>19827</v>
      </c>
      <c r="E1517" s="137" t="s">
        <v>19996</v>
      </c>
      <c r="F1517" s="127" t="s">
        <v>20005</v>
      </c>
      <c r="G1517" s="127">
        <v>400</v>
      </c>
      <c r="H1517" s="138">
        <v>0</v>
      </c>
      <c r="I1517" s="140">
        <v>93.975</v>
      </c>
    </row>
    <row r="1518" spans="1:9">
      <c r="A1518" s="144">
        <v>1517</v>
      </c>
      <c r="B1518" s="144" t="s">
        <v>18424</v>
      </c>
      <c r="C1518" s="127" t="s">
        <v>19748</v>
      </c>
      <c r="D1518" s="127" t="s">
        <v>19827</v>
      </c>
      <c r="E1518" s="137" t="s">
        <v>19996</v>
      </c>
      <c r="F1518" s="127" t="s">
        <v>20006</v>
      </c>
      <c r="G1518" s="127">
        <v>200</v>
      </c>
      <c r="H1518" s="138">
        <v>0</v>
      </c>
      <c r="I1518" s="140">
        <v>0</v>
      </c>
    </row>
    <row r="1519" spans="1:9">
      <c r="A1519" s="144">
        <v>1518</v>
      </c>
      <c r="B1519" s="144" t="s">
        <v>18424</v>
      </c>
      <c r="C1519" s="127" t="s">
        <v>19748</v>
      </c>
      <c r="D1519" s="127" t="s">
        <v>19827</v>
      </c>
      <c r="E1519" s="137" t="s">
        <v>19996</v>
      </c>
      <c r="F1519" s="127" t="s">
        <v>2798</v>
      </c>
      <c r="G1519" s="127">
        <v>400</v>
      </c>
      <c r="H1519" s="138">
        <v>0</v>
      </c>
      <c r="I1519" s="140">
        <v>253.51</v>
      </c>
    </row>
    <row r="1520" spans="1:9">
      <c r="A1520" s="144">
        <v>1519</v>
      </c>
      <c r="B1520" s="144" t="s">
        <v>18424</v>
      </c>
      <c r="C1520" s="127" t="s">
        <v>19748</v>
      </c>
      <c r="D1520" s="127" t="s">
        <v>19827</v>
      </c>
      <c r="E1520" s="137" t="s">
        <v>19996</v>
      </c>
      <c r="F1520" s="137" t="s">
        <v>20007</v>
      </c>
      <c r="G1520" s="127">
        <v>200</v>
      </c>
      <c r="H1520" s="138">
        <v>0</v>
      </c>
      <c r="I1520" s="140">
        <v>110.14</v>
      </c>
    </row>
    <row r="1521" spans="1:9">
      <c r="A1521" s="144">
        <v>1520</v>
      </c>
      <c r="B1521" s="144" t="s">
        <v>18424</v>
      </c>
      <c r="C1521" s="127" t="s">
        <v>19748</v>
      </c>
      <c r="D1521" s="127" t="s">
        <v>19827</v>
      </c>
      <c r="E1521" s="137" t="s">
        <v>19996</v>
      </c>
      <c r="F1521" s="127" t="s">
        <v>20008</v>
      </c>
      <c r="G1521" s="127">
        <v>315</v>
      </c>
      <c r="H1521" s="138">
        <v>0</v>
      </c>
      <c r="I1521" s="140">
        <v>97.19</v>
      </c>
    </row>
    <row r="1522" spans="1:9">
      <c r="A1522" s="144">
        <v>1521</v>
      </c>
      <c r="B1522" s="144" t="s">
        <v>18424</v>
      </c>
      <c r="C1522" s="127" t="s">
        <v>19748</v>
      </c>
      <c r="D1522" s="127" t="s">
        <v>19827</v>
      </c>
      <c r="E1522" s="137" t="s">
        <v>19996</v>
      </c>
      <c r="F1522" s="127" t="s">
        <v>20009</v>
      </c>
      <c r="G1522" s="127">
        <v>200</v>
      </c>
      <c r="H1522" s="138">
        <v>0</v>
      </c>
      <c r="I1522" s="140">
        <v>0</v>
      </c>
    </row>
    <row r="1523" spans="1:9">
      <c r="A1523" s="144">
        <v>1522</v>
      </c>
      <c r="B1523" s="144" t="s">
        <v>18424</v>
      </c>
      <c r="C1523" s="127" t="s">
        <v>19748</v>
      </c>
      <c r="D1523" s="127" t="s">
        <v>19827</v>
      </c>
      <c r="E1523" s="137" t="s">
        <v>19996</v>
      </c>
      <c r="F1523" s="127" t="s">
        <v>20010</v>
      </c>
      <c r="G1523" s="127">
        <v>200</v>
      </c>
      <c r="H1523" s="138">
        <v>0</v>
      </c>
      <c r="I1523" s="140">
        <v>75.92</v>
      </c>
    </row>
    <row r="1524" spans="1:9">
      <c r="A1524" s="144">
        <v>1523</v>
      </c>
      <c r="B1524" s="144" t="s">
        <v>18424</v>
      </c>
      <c r="C1524" s="127" t="s">
        <v>19748</v>
      </c>
      <c r="D1524" s="127" t="s">
        <v>19827</v>
      </c>
      <c r="E1524" s="137" t="s">
        <v>19996</v>
      </c>
      <c r="F1524" s="137" t="s">
        <v>20011</v>
      </c>
      <c r="G1524" s="127">
        <v>400</v>
      </c>
      <c r="H1524" s="138">
        <v>0</v>
      </c>
      <c r="I1524" s="140">
        <v>192.695</v>
      </c>
    </row>
    <row r="1525" spans="1:9">
      <c r="A1525" s="144">
        <v>1524</v>
      </c>
      <c r="B1525" s="144" t="s">
        <v>18424</v>
      </c>
      <c r="C1525" s="127" t="s">
        <v>19748</v>
      </c>
      <c r="D1525" s="127" t="s">
        <v>19827</v>
      </c>
      <c r="E1525" s="137" t="s">
        <v>19996</v>
      </c>
      <c r="F1525" s="127" t="s">
        <v>20012</v>
      </c>
      <c r="G1525" s="127">
        <v>400</v>
      </c>
      <c r="H1525" s="138">
        <v>0</v>
      </c>
      <c r="I1525" s="140">
        <v>320</v>
      </c>
    </row>
    <row r="1526" spans="1:9">
      <c r="A1526" s="144">
        <v>1525</v>
      </c>
      <c r="B1526" s="144" t="s">
        <v>18424</v>
      </c>
      <c r="C1526" s="127" t="s">
        <v>19748</v>
      </c>
      <c r="D1526" s="127" t="s">
        <v>19827</v>
      </c>
      <c r="E1526" s="137" t="s">
        <v>19996</v>
      </c>
      <c r="F1526" s="127" t="s">
        <v>20013</v>
      </c>
      <c r="G1526" s="127">
        <v>200</v>
      </c>
      <c r="H1526" s="138">
        <v>0</v>
      </c>
      <c r="I1526" s="140">
        <v>133</v>
      </c>
    </row>
    <row r="1527" spans="1:9">
      <c r="A1527" s="144">
        <v>1526</v>
      </c>
      <c r="B1527" s="144" t="s">
        <v>18424</v>
      </c>
      <c r="C1527" s="127" t="s">
        <v>19748</v>
      </c>
      <c r="D1527" s="127" t="s">
        <v>19827</v>
      </c>
      <c r="E1527" s="137" t="s">
        <v>19996</v>
      </c>
      <c r="F1527" s="127" t="s">
        <v>8156</v>
      </c>
      <c r="G1527" s="127">
        <v>400</v>
      </c>
      <c r="H1527" s="138">
        <v>0</v>
      </c>
      <c r="I1527" s="140">
        <v>130.14</v>
      </c>
    </row>
    <row r="1528" spans="1:9">
      <c r="A1528" s="144">
        <v>1527</v>
      </c>
      <c r="B1528" s="144" t="s">
        <v>18424</v>
      </c>
      <c r="C1528" s="127" t="s">
        <v>19748</v>
      </c>
      <c r="D1528" s="127" t="s">
        <v>19827</v>
      </c>
      <c r="E1528" s="137" t="s">
        <v>19996</v>
      </c>
      <c r="F1528" s="127" t="s">
        <v>20014</v>
      </c>
      <c r="G1528" s="127">
        <v>400</v>
      </c>
      <c r="H1528" s="138">
        <v>0</v>
      </c>
      <c r="I1528" s="140">
        <v>209.895</v>
      </c>
    </row>
    <row r="1529" spans="1:9">
      <c r="A1529" s="144">
        <v>1528</v>
      </c>
      <c r="B1529" s="144" t="s">
        <v>18424</v>
      </c>
      <c r="C1529" s="127" t="s">
        <v>19748</v>
      </c>
      <c r="D1529" s="127" t="s">
        <v>19827</v>
      </c>
      <c r="E1529" s="137" t="s">
        <v>19996</v>
      </c>
      <c r="F1529" s="127" t="s">
        <v>20015</v>
      </c>
      <c r="G1529" s="127">
        <v>200</v>
      </c>
      <c r="H1529" s="138">
        <v>0</v>
      </c>
      <c r="I1529" s="140">
        <v>0</v>
      </c>
    </row>
    <row r="1530" spans="1:9">
      <c r="A1530" s="144">
        <v>1529</v>
      </c>
      <c r="B1530" s="144" t="s">
        <v>18424</v>
      </c>
      <c r="C1530" s="127" t="s">
        <v>19748</v>
      </c>
      <c r="D1530" s="127" t="s">
        <v>19827</v>
      </c>
      <c r="E1530" s="137" t="s">
        <v>19996</v>
      </c>
      <c r="F1530" s="127" t="s">
        <v>11951</v>
      </c>
      <c r="G1530" s="127">
        <v>500</v>
      </c>
      <c r="H1530" s="138">
        <v>0</v>
      </c>
      <c r="I1530" s="140">
        <v>0</v>
      </c>
    </row>
    <row r="1531" spans="1:9">
      <c r="A1531" s="144">
        <v>1530</v>
      </c>
      <c r="B1531" s="144" t="s">
        <v>18424</v>
      </c>
      <c r="C1531" s="127" t="s">
        <v>19748</v>
      </c>
      <c r="D1531" s="127" t="s">
        <v>19827</v>
      </c>
      <c r="E1531" s="137" t="s">
        <v>19996</v>
      </c>
      <c r="F1531" s="127" t="s">
        <v>20016</v>
      </c>
      <c r="G1531" s="127">
        <v>315</v>
      </c>
      <c r="H1531" s="138">
        <v>0</v>
      </c>
      <c r="I1531" s="140">
        <v>149.185</v>
      </c>
    </row>
    <row r="1532" spans="1:9">
      <c r="A1532" s="144">
        <v>1531</v>
      </c>
      <c r="B1532" s="144" t="s">
        <v>18424</v>
      </c>
      <c r="C1532" s="127" t="s">
        <v>19748</v>
      </c>
      <c r="D1532" s="127" t="s">
        <v>19827</v>
      </c>
      <c r="E1532" s="137" t="s">
        <v>19996</v>
      </c>
      <c r="F1532" s="127" t="s">
        <v>20017</v>
      </c>
      <c r="G1532" s="127">
        <v>100</v>
      </c>
      <c r="H1532" s="138">
        <v>0</v>
      </c>
      <c r="I1532" s="140">
        <v>80</v>
      </c>
    </row>
    <row r="1533" spans="1:9">
      <c r="A1533" s="144">
        <v>1532</v>
      </c>
      <c r="B1533" s="144" t="s">
        <v>18424</v>
      </c>
      <c r="C1533" s="127" t="s">
        <v>19748</v>
      </c>
      <c r="D1533" s="127" t="s">
        <v>19827</v>
      </c>
      <c r="E1533" s="137" t="s">
        <v>20018</v>
      </c>
      <c r="F1533" s="127" t="s">
        <v>20019</v>
      </c>
      <c r="G1533" s="127">
        <v>160</v>
      </c>
      <c r="H1533" s="138">
        <v>0</v>
      </c>
      <c r="I1533" s="140">
        <v>128</v>
      </c>
    </row>
    <row r="1534" spans="1:9">
      <c r="A1534" s="144">
        <v>1533</v>
      </c>
      <c r="B1534" s="144" t="s">
        <v>18424</v>
      </c>
      <c r="C1534" s="127" t="s">
        <v>19748</v>
      </c>
      <c r="D1534" s="127" t="s">
        <v>19827</v>
      </c>
      <c r="E1534" s="137" t="s">
        <v>20018</v>
      </c>
      <c r="F1534" s="127" t="s">
        <v>20020</v>
      </c>
      <c r="G1534" s="127">
        <v>400</v>
      </c>
      <c r="H1534" s="138">
        <v>0</v>
      </c>
      <c r="I1534" s="140">
        <v>228.2</v>
      </c>
    </row>
    <row r="1535" spans="1:9">
      <c r="A1535" s="144">
        <v>1534</v>
      </c>
      <c r="B1535" s="144" t="s">
        <v>18424</v>
      </c>
      <c r="C1535" s="127" t="s">
        <v>19748</v>
      </c>
      <c r="D1535" s="127" t="s">
        <v>19827</v>
      </c>
      <c r="E1535" s="137" t="s">
        <v>20018</v>
      </c>
      <c r="F1535" s="127" t="s">
        <v>20021</v>
      </c>
      <c r="G1535" s="127">
        <v>80</v>
      </c>
      <c r="H1535" s="138">
        <v>0</v>
      </c>
      <c r="I1535" s="140">
        <v>64</v>
      </c>
    </row>
    <row r="1536" spans="1:9">
      <c r="A1536" s="144">
        <v>1535</v>
      </c>
      <c r="B1536" s="144" t="s">
        <v>18424</v>
      </c>
      <c r="C1536" s="127" t="s">
        <v>19748</v>
      </c>
      <c r="D1536" s="127" t="s">
        <v>19827</v>
      </c>
      <c r="E1536" s="137" t="s">
        <v>20018</v>
      </c>
      <c r="F1536" s="127" t="s">
        <v>20022</v>
      </c>
      <c r="G1536" s="127">
        <v>200</v>
      </c>
      <c r="H1536" s="138">
        <v>0</v>
      </c>
      <c r="I1536" s="140">
        <v>94.8</v>
      </c>
    </row>
    <row r="1537" spans="1:9">
      <c r="A1537" s="144">
        <v>1536</v>
      </c>
      <c r="B1537" s="144" t="s">
        <v>18424</v>
      </c>
      <c r="C1537" s="127" t="s">
        <v>19748</v>
      </c>
      <c r="D1537" s="127" t="s">
        <v>19827</v>
      </c>
      <c r="E1537" s="137" t="s">
        <v>20018</v>
      </c>
      <c r="F1537" s="127" t="s">
        <v>20023</v>
      </c>
      <c r="G1537" s="127">
        <v>50</v>
      </c>
      <c r="H1537" s="138">
        <v>0</v>
      </c>
      <c r="I1537" s="140">
        <v>40</v>
      </c>
    </row>
    <row r="1538" spans="1:9">
      <c r="A1538" s="144">
        <v>1537</v>
      </c>
      <c r="B1538" s="144" t="s">
        <v>18424</v>
      </c>
      <c r="C1538" s="127" t="s">
        <v>19748</v>
      </c>
      <c r="D1538" s="127" t="s">
        <v>19827</v>
      </c>
      <c r="E1538" s="137" t="s">
        <v>20018</v>
      </c>
      <c r="F1538" s="127" t="s">
        <v>20024</v>
      </c>
      <c r="G1538" s="127">
        <v>200</v>
      </c>
      <c r="H1538" s="138">
        <v>0</v>
      </c>
      <c r="I1538" s="140">
        <v>160</v>
      </c>
    </row>
    <row r="1539" spans="1:9">
      <c r="A1539" s="144">
        <v>1538</v>
      </c>
      <c r="B1539" s="144" t="s">
        <v>18424</v>
      </c>
      <c r="C1539" s="127" t="s">
        <v>19748</v>
      </c>
      <c r="D1539" s="127" t="s">
        <v>19827</v>
      </c>
      <c r="E1539" s="137" t="s">
        <v>20018</v>
      </c>
      <c r="F1539" s="127" t="s">
        <v>20025</v>
      </c>
      <c r="G1539" s="127">
        <v>400</v>
      </c>
      <c r="H1539" s="138">
        <v>0</v>
      </c>
      <c r="I1539" s="140">
        <v>320</v>
      </c>
    </row>
    <row r="1540" spans="1:9">
      <c r="A1540" s="144">
        <v>1539</v>
      </c>
      <c r="B1540" s="144" t="s">
        <v>18424</v>
      </c>
      <c r="C1540" s="127" t="s">
        <v>19748</v>
      </c>
      <c r="D1540" s="127" t="s">
        <v>19827</v>
      </c>
      <c r="E1540" s="137" t="s">
        <v>20018</v>
      </c>
      <c r="F1540" s="127" t="s">
        <v>20026</v>
      </c>
      <c r="G1540" s="127">
        <v>200</v>
      </c>
      <c r="H1540" s="138">
        <v>0</v>
      </c>
      <c r="I1540" s="140">
        <v>160</v>
      </c>
    </row>
    <row r="1541" spans="1:9">
      <c r="A1541" s="144">
        <v>1540</v>
      </c>
      <c r="B1541" s="144" t="s">
        <v>18424</v>
      </c>
      <c r="C1541" s="127" t="s">
        <v>19748</v>
      </c>
      <c r="D1541" s="127" t="s">
        <v>19827</v>
      </c>
      <c r="E1541" s="137" t="s">
        <v>20018</v>
      </c>
      <c r="F1541" s="127" t="s">
        <v>20027</v>
      </c>
      <c r="G1541" s="127">
        <v>50</v>
      </c>
      <c r="H1541" s="138">
        <v>0</v>
      </c>
      <c r="I1541" s="140">
        <v>40</v>
      </c>
    </row>
    <row r="1542" spans="1:9">
      <c r="A1542" s="144">
        <v>1541</v>
      </c>
      <c r="B1542" s="144" t="s">
        <v>18424</v>
      </c>
      <c r="C1542" s="127" t="s">
        <v>19748</v>
      </c>
      <c r="D1542" s="127" t="s">
        <v>19827</v>
      </c>
      <c r="E1542" s="137" t="s">
        <v>20018</v>
      </c>
      <c r="F1542" s="137" t="s">
        <v>20028</v>
      </c>
      <c r="G1542" s="127">
        <v>200</v>
      </c>
      <c r="H1542" s="138">
        <v>0</v>
      </c>
      <c r="I1542" s="140">
        <v>160</v>
      </c>
    </row>
    <row r="1543" spans="1:9">
      <c r="A1543" s="144">
        <v>1542</v>
      </c>
      <c r="B1543" s="144" t="s">
        <v>18424</v>
      </c>
      <c r="C1543" s="127" t="s">
        <v>19748</v>
      </c>
      <c r="D1543" s="127" t="s">
        <v>19827</v>
      </c>
      <c r="E1543" s="137" t="s">
        <v>20018</v>
      </c>
      <c r="F1543" s="127" t="s">
        <v>20029</v>
      </c>
      <c r="G1543" s="127">
        <v>200</v>
      </c>
      <c r="H1543" s="138">
        <v>0</v>
      </c>
      <c r="I1543" s="140">
        <v>0</v>
      </c>
    </row>
    <row r="1544" spans="1:9">
      <c r="A1544" s="144">
        <v>1543</v>
      </c>
      <c r="B1544" s="144" t="s">
        <v>18424</v>
      </c>
      <c r="C1544" s="127" t="s">
        <v>19748</v>
      </c>
      <c r="D1544" s="127" t="s">
        <v>19827</v>
      </c>
      <c r="E1544" s="137" t="s">
        <v>20018</v>
      </c>
      <c r="F1544" s="127" t="s">
        <v>20030</v>
      </c>
      <c r="G1544" s="127">
        <v>100</v>
      </c>
      <c r="H1544" s="138">
        <v>0</v>
      </c>
      <c r="I1544" s="140">
        <v>80</v>
      </c>
    </row>
    <row r="1545" spans="1:9">
      <c r="A1545" s="144">
        <v>1544</v>
      </c>
      <c r="B1545" s="144" t="s">
        <v>18424</v>
      </c>
      <c r="C1545" s="127" t="s">
        <v>19748</v>
      </c>
      <c r="D1545" s="127" t="s">
        <v>19827</v>
      </c>
      <c r="E1545" s="137" t="s">
        <v>20018</v>
      </c>
      <c r="F1545" s="127" t="s">
        <v>20031</v>
      </c>
      <c r="G1545" s="127">
        <v>200</v>
      </c>
      <c r="H1545" s="138">
        <v>0</v>
      </c>
      <c r="I1545" s="140">
        <v>52.825</v>
      </c>
    </row>
    <row r="1546" spans="1:9">
      <c r="A1546" s="144">
        <v>1545</v>
      </c>
      <c r="B1546" s="144" t="s">
        <v>18424</v>
      </c>
      <c r="C1546" s="127" t="s">
        <v>19748</v>
      </c>
      <c r="D1546" s="127" t="s">
        <v>19827</v>
      </c>
      <c r="E1546" s="137" t="s">
        <v>20018</v>
      </c>
      <c r="F1546" s="127" t="s">
        <v>20032</v>
      </c>
      <c r="G1546" s="127">
        <v>200</v>
      </c>
      <c r="H1546" s="138">
        <v>0</v>
      </c>
      <c r="I1546" s="140">
        <v>160</v>
      </c>
    </row>
    <row r="1547" spans="1:9">
      <c r="A1547" s="144">
        <v>1546</v>
      </c>
      <c r="B1547" s="144" t="s">
        <v>18424</v>
      </c>
      <c r="C1547" s="127" t="s">
        <v>19748</v>
      </c>
      <c r="D1547" s="127" t="s">
        <v>19827</v>
      </c>
      <c r="E1547" s="137" t="s">
        <v>20018</v>
      </c>
      <c r="F1547" s="127" t="s">
        <v>20033</v>
      </c>
      <c r="G1547" s="127">
        <v>160</v>
      </c>
      <c r="H1547" s="138">
        <v>0</v>
      </c>
      <c r="I1547" s="140">
        <v>95.1</v>
      </c>
    </row>
    <row r="1548" spans="1:9">
      <c r="A1548" s="144">
        <v>1547</v>
      </c>
      <c r="B1548" s="144" t="s">
        <v>18424</v>
      </c>
      <c r="C1548" s="127" t="s">
        <v>19748</v>
      </c>
      <c r="D1548" s="127" t="s">
        <v>19827</v>
      </c>
      <c r="E1548" s="137" t="s">
        <v>20018</v>
      </c>
      <c r="F1548" s="127" t="s">
        <v>20034</v>
      </c>
      <c r="G1548" s="127">
        <v>100</v>
      </c>
      <c r="H1548" s="138">
        <v>0</v>
      </c>
      <c r="I1548" s="140">
        <v>80</v>
      </c>
    </row>
    <row r="1549" spans="1:9">
      <c r="A1549" s="144">
        <v>1548</v>
      </c>
      <c r="B1549" s="144" t="s">
        <v>18424</v>
      </c>
      <c r="C1549" s="127" t="s">
        <v>19748</v>
      </c>
      <c r="D1549" s="127" t="s">
        <v>19827</v>
      </c>
      <c r="E1549" s="137" t="s">
        <v>20018</v>
      </c>
      <c r="F1549" s="127" t="s">
        <v>20035</v>
      </c>
      <c r="G1549" s="127">
        <v>50</v>
      </c>
      <c r="H1549" s="138">
        <v>0</v>
      </c>
      <c r="I1549" s="140">
        <v>40</v>
      </c>
    </row>
    <row r="1550" spans="1:9">
      <c r="A1550" s="144">
        <v>1549</v>
      </c>
      <c r="B1550" s="144" t="s">
        <v>18424</v>
      </c>
      <c r="C1550" s="127" t="s">
        <v>19748</v>
      </c>
      <c r="D1550" s="127" t="s">
        <v>19827</v>
      </c>
      <c r="E1550" s="137" t="s">
        <v>20018</v>
      </c>
      <c r="F1550" s="127" t="s">
        <v>20036</v>
      </c>
      <c r="G1550" s="127">
        <v>200</v>
      </c>
      <c r="H1550" s="138">
        <v>0</v>
      </c>
      <c r="I1550" s="140">
        <v>132.205</v>
      </c>
    </row>
    <row r="1551" spans="1:9">
      <c r="A1551" s="144">
        <v>1550</v>
      </c>
      <c r="B1551" s="144" t="s">
        <v>18424</v>
      </c>
      <c r="C1551" s="127" t="s">
        <v>19748</v>
      </c>
      <c r="D1551" s="127" t="s">
        <v>19827</v>
      </c>
      <c r="E1551" s="137" t="s">
        <v>20018</v>
      </c>
      <c r="F1551" s="127" t="s">
        <v>20037</v>
      </c>
      <c r="G1551" s="127">
        <v>160</v>
      </c>
      <c r="H1551" s="138">
        <v>0</v>
      </c>
      <c r="I1551" s="140">
        <v>0.260000000000005</v>
      </c>
    </row>
    <row r="1552" spans="1:9">
      <c r="A1552" s="144">
        <v>1551</v>
      </c>
      <c r="B1552" s="144" t="s">
        <v>18424</v>
      </c>
      <c r="C1552" s="127" t="s">
        <v>19748</v>
      </c>
      <c r="D1552" s="127" t="s">
        <v>19827</v>
      </c>
      <c r="E1552" s="137" t="s">
        <v>20018</v>
      </c>
      <c r="F1552" s="127" t="s">
        <v>20038</v>
      </c>
      <c r="G1552" s="127">
        <v>200</v>
      </c>
      <c r="H1552" s="138">
        <v>0</v>
      </c>
      <c r="I1552" s="140">
        <v>160</v>
      </c>
    </row>
    <row r="1553" spans="1:9">
      <c r="A1553" s="144">
        <v>1552</v>
      </c>
      <c r="B1553" s="144" t="s">
        <v>18424</v>
      </c>
      <c r="C1553" s="127" t="s">
        <v>19748</v>
      </c>
      <c r="D1553" s="127" t="s">
        <v>19827</v>
      </c>
      <c r="E1553" s="137" t="s">
        <v>20018</v>
      </c>
      <c r="F1553" s="127" t="s">
        <v>20039</v>
      </c>
      <c r="G1553" s="127">
        <v>200</v>
      </c>
      <c r="H1553" s="138">
        <v>0</v>
      </c>
      <c r="I1553" s="140">
        <v>160</v>
      </c>
    </row>
    <row r="1554" spans="1:9">
      <c r="A1554" s="144">
        <v>1553</v>
      </c>
      <c r="B1554" s="144" t="s">
        <v>18424</v>
      </c>
      <c r="C1554" s="127" t="s">
        <v>19748</v>
      </c>
      <c r="D1554" s="127" t="s">
        <v>19827</v>
      </c>
      <c r="E1554" s="137" t="s">
        <v>20018</v>
      </c>
      <c r="F1554" s="127" t="s">
        <v>20040</v>
      </c>
      <c r="G1554" s="127">
        <v>200</v>
      </c>
      <c r="H1554" s="138">
        <v>0</v>
      </c>
      <c r="I1554" s="140">
        <v>123.1</v>
      </c>
    </row>
    <row r="1555" spans="1:9">
      <c r="A1555" s="144">
        <v>1554</v>
      </c>
      <c r="B1555" s="144" t="s">
        <v>18424</v>
      </c>
      <c r="C1555" s="127" t="s">
        <v>19748</v>
      </c>
      <c r="D1555" s="127" t="s">
        <v>19827</v>
      </c>
      <c r="E1555" s="137" t="s">
        <v>20018</v>
      </c>
      <c r="F1555" s="127" t="s">
        <v>20041</v>
      </c>
      <c r="G1555" s="127">
        <v>400</v>
      </c>
      <c r="H1555" s="138">
        <v>0</v>
      </c>
      <c r="I1555" s="140">
        <v>320</v>
      </c>
    </row>
    <row r="1556" spans="1:9">
      <c r="A1556" s="144">
        <v>1555</v>
      </c>
      <c r="B1556" s="144" t="s">
        <v>18424</v>
      </c>
      <c r="C1556" s="127" t="s">
        <v>19748</v>
      </c>
      <c r="D1556" s="127" t="s">
        <v>19827</v>
      </c>
      <c r="E1556" s="137" t="s">
        <v>20018</v>
      </c>
      <c r="F1556" s="127" t="s">
        <v>4274</v>
      </c>
      <c r="G1556" s="127">
        <v>200</v>
      </c>
      <c r="H1556" s="138">
        <v>0</v>
      </c>
      <c r="I1556" s="140">
        <v>160</v>
      </c>
    </row>
    <row r="1557" spans="1:9">
      <c r="A1557" s="144">
        <v>1556</v>
      </c>
      <c r="B1557" s="144" t="s">
        <v>18424</v>
      </c>
      <c r="C1557" s="127" t="s">
        <v>19748</v>
      </c>
      <c r="D1557" s="127" t="s">
        <v>19827</v>
      </c>
      <c r="E1557" s="137" t="s">
        <v>20018</v>
      </c>
      <c r="F1557" s="127" t="s">
        <v>20042</v>
      </c>
      <c r="G1557" s="127">
        <v>200</v>
      </c>
      <c r="H1557" s="138">
        <v>0</v>
      </c>
      <c r="I1557" s="140">
        <v>160</v>
      </c>
    </row>
    <row r="1558" spans="1:9">
      <c r="A1558" s="144">
        <v>1557</v>
      </c>
      <c r="B1558" s="144" t="s">
        <v>18424</v>
      </c>
      <c r="C1558" s="127" t="s">
        <v>19748</v>
      </c>
      <c r="D1558" s="127" t="s">
        <v>19827</v>
      </c>
      <c r="E1558" s="137" t="s">
        <v>19819</v>
      </c>
      <c r="F1558" s="127" t="s">
        <v>20043</v>
      </c>
      <c r="G1558" s="127">
        <v>400</v>
      </c>
      <c r="H1558" s="138">
        <v>0</v>
      </c>
      <c r="I1558" s="140">
        <v>279.54</v>
      </c>
    </row>
    <row r="1559" spans="1:9">
      <c r="A1559" s="144">
        <v>1558</v>
      </c>
      <c r="B1559" s="144" t="s">
        <v>18424</v>
      </c>
      <c r="C1559" s="127" t="s">
        <v>19748</v>
      </c>
      <c r="D1559" s="127" t="s">
        <v>19827</v>
      </c>
      <c r="E1559" s="137" t="s">
        <v>19819</v>
      </c>
      <c r="F1559" s="127" t="s">
        <v>20044</v>
      </c>
      <c r="G1559" s="127">
        <v>200</v>
      </c>
      <c r="H1559" s="138">
        <v>0</v>
      </c>
      <c r="I1559" s="140">
        <v>70</v>
      </c>
    </row>
    <row r="1560" spans="1:9">
      <c r="A1560" s="144">
        <v>1559</v>
      </c>
      <c r="B1560" s="144" t="s">
        <v>18424</v>
      </c>
      <c r="C1560" s="127" t="s">
        <v>19748</v>
      </c>
      <c r="D1560" s="127" t="s">
        <v>19827</v>
      </c>
      <c r="E1560" s="137" t="s">
        <v>19819</v>
      </c>
      <c r="F1560" s="127" t="s">
        <v>20045</v>
      </c>
      <c r="G1560" s="127">
        <v>200</v>
      </c>
      <c r="H1560" s="138">
        <v>0</v>
      </c>
      <c r="I1560" s="140">
        <v>142.84</v>
      </c>
    </row>
    <row r="1561" spans="1:9">
      <c r="A1561" s="144">
        <v>1560</v>
      </c>
      <c r="B1561" s="144" t="s">
        <v>18424</v>
      </c>
      <c r="C1561" s="127" t="s">
        <v>19748</v>
      </c>
      <c r="D1561" s="127" t="s">
        <v>19827</v>
      </c>
      <c r="E1561" s="137" t="s">
        <v>20046</v>
      </c>
      <c r="F1561" s="127" t="s">
        <v>20047</v>
      </c>
      <c r="G1561" s="127">
        <v>250</v>
      </c>
      <c r="H1561" s="138">
        <v>0</v>
      </c>
      <c r="I1561" s="140">
        <v>152.035</v>
      </c>
    </row>
    <row r="1562" spans="1:9">
      <c r="A1562" s="144">
        <v>1561</v>
      </c>
      <c r="B1562" s="144" t="s">
        <v>18424</v>
      </c>
      <c r="C1562" s="127" t="s">
        <v>19748</v>
      </c>
      <c r="D1562" s="127" t="s">
        <v>19827</v>
      </c>
      <c r="E1562" s="137" t="s">
        <v>19819</v>
      </c>
      <c r="F1562" s="127" t="s">
        <v>20048</v>
      </c>
      <c r="G1562" s="127">
        <v>200</v>
      </c>
      <c r="H1562" s="138">
        <v>0</v>
      </c>
      <c r="I1562" s="140">
        <v>160</v>
      </c>
    </row>
    <row r="1563" spans="1:9">
      <c r="A1563" s="144">
        <v>1562</v>
      </c>
      <c r="B1563" s="144" t="s">
        <v>18424</v>
      </c>
      <c r="C1563" s="127" t="s">
        <v>19748</v>
      </c>
      <c r="D1563" s="127" t="s">
        <v>19827</v>
      </c>
      <c r="E1563" s="137" t="s">
        <v>20046</v>
      </c>
      <c r="F1563" s="127" t="s">
        <v>20049</v>
      </c>
      <c r="G1563" s="127">
        <v>200</v>
      </c>
      <c r="H1563" s="138">
        <v>0</v>
      </c>
      <c r="I1563" s="140">
        <v>155</v>
      </c>
    </row>
    <row r="1564" spans="1:9">
      <c r="A1564" s="144">
        <v>1563</v>
      </c>
      <c r="B1564" s="144" t="s">
        <v>18424</v>
      </c>
      <c r="C1564" s="127" t="s">
        <v>19748</v>
      </c>
      <c r="D1564" s="127" t="s">
        <v>19827</v>
      </c>
      <c r="E1564" s="137" t="s">
        <v>20046</v>
      </c>
      <c r="F1564" s="127" t="s">
        <v>20050</v>
      </c>
      <c r="G1564" s="127">
        <v>200</v>
      </c>
      <c r="H1564" s="138">
        <v>0</v>
      </c>
      <c r="I1564" s="140">
        <v>160</v>
      </c>
    </row>
    <row r="1565" spans="1:9">
      <c r="A1565" s="144">
        <v>1564</v>
      </c>
      <c r="B1565" s="144" t="s">
        <v>18424</v>
      </c>
      <c r="C1565" s="127" t="s">
        <v>19748</v>
      </c>
      <c r="D1565" s="127" t="s">
        <v>19827</v>
      </c>
      <c r="E1565" s="137" t="s">
        <v>20046</v>
      </c>
      <c r="F1565" s="127" t="s">
        <v>20051</v>
      </c>
      <c r="G1565" s="127">
        <v>200</v>
      </c>
      <c r="H1565" s="138">
        <v>0</v>
      </c>
      <c r="I1565" s="140">
        <v>160</v>
      </c>
    </row>
    <row r="1566" spans="1:9">
      <c r="A1566" s="144">
        <v>1565</v>
      </c>
      <c r="B1566" s="144" t="s">
        <v>18424</v>
      </c>
      <c r="C1566" s="127" t="s">
        <v>19748</v>
      </c>
      <c r="D1566" s="127" t="s">
        <v>19827</v>
      </c>
      <c r="E1566" s="137" t="s">
        <v>19819</v>
      </c>
      <c r="F1566" s="127" t="s">
        <v>20052</v>
      </c>
      <c r="G1566" s="127">
        <v>100</v>
      </c>
      <c r="H1566" s="138">
        <v>0</v>
      </c>
      <c r="I1566" s="140">
        <v>80</v>
      </c>
    </row>
    <row r="1567" spans="1:9">
      <c r="A1567" s="144">
        <v>1566</v>
      </c>
      <c r="B1567" s="144" t="s">
        <v>18424</v>
      </c>
      <c r="C1567" s="127" t="s">
        <v>19748</v>
      </c>
      <c r="D1567" s="127" t="s">
        <v>19827</v>
      </c>
      <c r="E1567" s="137" t="s">
        <v>20046</v>
      </c>
      <c r="F1567" s="127" t="s">
        <v>20053</v>
      </c>
      <c r="G1567" s="127">
        <v>200</v>
      </c>
      <c r="H1567" s="138">
        <v>0</v>
      </c>
      <c r="I1567" s="140">
        <v>160</v>
      </c>
    </row>
    <row r="1568" spans="1:9">
      <c r="A1568" s="144">
        <v>1567</v>
      </c>
      <c r="B1568" s="144" t="s">
        <v>18424</v>
      </c>
      <c r="C1568" s="127" t="s">
        <v>19748</v>
      </c>
      <c r="D1568" s="127" t="s">
        <v>19827</v>
      </c>
      <c r="E1568" s="137" t="s">
        <v>19819</v>
      </c>
      <c r="F1568" s="127" t="s">
        <v>20054</v>
      </c>
      <c r="G1568" s="127">
        <v>160</v>
      </c>
      <c r="H1568" s="138">
        <v>0</v>
      </c>
      <c r="I1568" s="140">
        <v>0</v>
      </c>
    </row>
    <row r="1569" spans="1:9">
      <c r="A1569" s="144">
        <v>1568</v>
      </c>
      <c r="B1569" s="144" t="s">
        <v>18424</v>
      </c>
      <c r="C1569" s="127" t="s">
        <v>19748</v>
      </c>
      <c r="D1569" s="127" t="s">
        <v>19827</v>
      </c>
      <c r="E1569" s="137" t="s">
        <v>20046</v>
      </c>
      <c r="F1569" s="127" t="s">
        <v>20055</v>
      </c>
      <c r="G1569" s="127">
        <v>315</v>
      </c>
      <c r="H1569" s="138">
        <v>0</v>
      </c>
      <c r="I1569" s="140">
        <v>252</v>
      </c>
    </row>
    <row r="1570" spans="1:9">
      <c r="A1570" s="144">
        <v>1569</v>
      </c>
      <c r="B1570" s="144" t="s">
        <v>18424</v>
      </c>
      <c r="C1570" s="127" t="s">
        <v>19748</v>
      </c>
      <c r="D1570" s="127" t="s">
        <v>19827</v>
      </c>
      <c r="E1570" s="137" t="s">
        <v>20046</v>
      </c>
      <c r="F1570" s="127" t="s">
        <v>20056</v>
      </c>
      <c r="G1570" s="127">
        <v>200</v>
      </c>
      <c r="H1570" s="138">
        <v>0</v>
      </c>
      <c r="I1570" s="140">
        <v>0</v>
      </c>
    </row>
    <row r="1571" spans="1:9">
      <c r="A1571" s="144">
        <v>1570</v>
      </c>
      <c r="B1571" s="144" t="s">
        <v>18424</v>
      </c>
      <c r="C1571" s="127" t="s">
        <v>19748</v>
      </c>
      <c r="D1571" s="127" t="s">
        <v>19827</v>
      </c>
      <c r="E1571" s="137" t="s">
        <v>20046</v>
      </c>
      <c r="F1571" s="127" t="s">
        <v>20057</v>
      </c>
      <c r="G1571" s="127">
        <v>200</v>
      </c>
      <c r="H1571" s="138">
        <v>0</v>
      </c>
      <c r="I1571" s="140">
        <v>160</v>
      </c>
    </row>
    <row r="1572" spans="1:9">
      <c r="A1572" s="144">
        <v>1571</v>
      </c>
      <c r="B1572" s="144" t="s">
        <v>18424</v>
      </c>
      <c r="C1572" s="127" t="s">
        <v>19748</v>
      </c>
      <c r="D1572" s="127" t="s">
        <v>19827</v>
      </c>
      <c r="E1572" s="137" t="s">
        <v>19819</v>
      </c>
      <c r="F1572" s="127" t="s">
        <v>20058</v>
      </c>
      <c r="G1572" s="127">
        <v>200</v>
      </c>
      <c r="H1572" s="138">
        <v>0</v>
      </c>
      <c r="I1572" s="140">
        <v>160</v>
      </c>
    </row>
    <row r="1573" spans="1:9">
      <c r="A1573" s="144">
        <v>1572</v>
      </c>
      <c r="B1573" s="144" t="s">
        <v>18424</v>
      </c>
      <c r="C1573" s="127" t="s">
        <v>19748</v>
      </c>
      <c r="D1573" s="127" t="s">
        <v>19827</v>
      </c>
      <c r="E1573" s="137" t="s">
        <v>20046</v>
      </c>
      <c r="F1573" s="127" t="s">
        <v>20059</v>
      </c>
      <c r="G1573" s="127">
        <v>200</v>
      </c>
      <c r="H1573" s="138">
        <v>0</v>
      </c>
      <c r="I1573" s="140">
        <v>155</v>
      </c>
    </row>
    <row r="1574" spans="1:9">
      <c r="A1574" s="144">
        <v>1573</v>
      </c>
      <c r="B1574" s="144" t="s">
        <v>18424</v>
      </c>
      <c r="C1574" s="127" t="s">
        <v>19748</v>
      </c>
      <c r="D1574" s="127" t="s">
        <v>19827</v>
      </c>
      <c r="E1574" s="137" t="s">
        <v>20046</v>
      </c>
      <c r="F1574" s="127" t="s">
        <v>20060</v>
      </c>
      <c r="G1574" s="127">
        <v>200</v>
      </c>
      <c r="H1574" s="138">
        <v>0</v>
      </c>
      <c r="I1574" s="140">
        <v>160</v>
      </c>
    </row>
    <row r="1575" spans="1:9">
      <c r="A1575" s="144">
        <v>1574</v>
      </c>
      <c r="B1575" s="144" t="s">
        <v>18424</v>
      </c>
      <c r="C1575" s="127" t="s">
        <v>19748</v>
      </c>
      <c r="D1575" s="127" t="s">
        <v>19827</v>
      </c>
      <c r="E1575" s="137" t="s">
        <v>20046</v>
      </c>
      <c r="F1575" s="127" t="s">
        <v>20061</v>
      </c>
      <c r="G1575" s="127">
        <v>200</v>
      </c>
      <c r="H1575" s="138">
        <v>0</v>
      </c>
      <c r="I1575" s="140">
        <v>160</v>
      </c>
    </row>
    <row r="1576" spans="1:9">
      <c r="A1576" s="144">
        <v>1575</v>
      </c>
      <c r="B1576" s="144" t="s">
        <v>18424</v>
      </c>
      <c r="C1576" s="127" t="s">
        <v>19748</v>
      </c>
      <c r="D1576" s="127" t="s">
        <v>19827</v>
      </c>
      <c r="E1576" s="137" t="s">
        <v>19819</v>
      </c>
      <c r="F1576" s="127" t="s">
        <v>20062</v>
      </c>
      <c r="G1576" s="127">
        <v>100</v>
      </c>
      <c r="H1576" s="138">
        <v>0</v>
      </c>
      <c r="I1576" s="140">
        <v>80</v>
      </c>
    </row>
    <row r="1577" spans="1:9">
      <c r="A1577" s="144">
        <v>1576</v>
      </c>
      <c r="B1577" s="144" t="s">
        <v>18424</v>
      </c>
      <c r="C1577" s="127" t="s">
        <v>19748</v>
      </c>
      <c r="D1577" s="127" t="s">
        <v>19827</v>
      </c>
      <c r="E1577" s="137" t="s">
        <v>19819</v>
      </c>
      <c r="F1577" s="127" t="s">
        <v>20063</v>
      </c>
      <c r="G1577" s="127">
        <v>315</v>
      </c>
      <c r="H1577" s="138">
        <v>0</v>
      </c>
      <c r="I1577" s="140">
        <v>212.55</v>
      </c>
    </row>
    <row r="1578" spans="1:9">
      <c r="A1578" s="144">
        <v>1577</v>
      </c>
      <c r="B1578" s="144" t="s">
        <v>18424</v>
      </c>
      <c r="C1578" s="127" t="s">
        <v>19748</v>
      </c>
      <c r="D1578" s="127" t="s">
        <v>19827</v>
      </c>
      <c r="E1578" s="137" t="s">
        <v>19819</v>
      </c>
      <c r="F1578" s="127" t="s">
        <v>20064</v>
      </c>
      <c r="G1578" s="127">
        <v>200</v>
      </c>
      <c r="H1578" s="138">
        <v>0</v>
      </c>
      <c r="I1578" s="140">
        <v>37.695</v>
      </c>
    </row>
    <row r="1579" spans="1:9">
      <c r="A1579" s="144">
        <v>1578</v>
      </c>
      <c r="B1579" s="144" t="s">
        <v>18424</v>
      </c>
      <c r="C1579" s="127" t="s">
        <v>19748</v>
      </c>
      <c r="D1579" s="127" t="s">
        <v>19827</v>
      </c>
      <c r="E1579" s="137" t="s">
        <v>20046</v>
      </c>
      <c r="F1579" s="127" t="s">
        <v>20065</v>
      </c>
      <c r="G1579" s="127">
        <v>315</v>
      </c>
      <c r="H1579" s="138">
        <v>0</v>
      </c>
      <c r="I1579" s="140">
        <v>234.26</v>
      </c>
    </row>
    <row r="1580" spans="1:9">
      <c r="A1580" s="144">
        <v>1579</v>
      </c>
      <c r="B1580" s="144" t="s">
        <v>18424</v>
      </c>
      <c r="C1580" s="127" t="s">
        <v>19748</v>
      </c>
      <c r="D1580" s="127" t="s">
        <v>19827</v>
      </c>
      <c r="E1580" s="137" t="s">
        <v>19819</v>
      </c>
      <c r="F1580" s="127" t="s">
        <v>20066</v>
      </c>
      <c r="G1580" s="127">
        <v>200</v>
      </c>
      <c r="H1580" s="138">
        <v>0</v>
      </c>
      <c r="I1580" s="140">
        <v>160</v>
      </c>
    </row>
    <row r="1581" spans="1:9">
      <c r="A1581" s="144">
        <v>1580</v>
      </c>
      <c r="B1581" s="144" t="s">
        <v>18424</v>
      </c>
      <c r="C1581" s="127" t="s">
        <v>19748</v>
      </c>
      <c r="D1581" s="127" t="s">
        <v>19827</v>
      </c>
      <c r="E1581" s="137" t="s">
        <v>20046</v>
      </c>
      <c r="F1581" s="127" t="s">
        <v>20067</v>
      </c>
      <c r="G1581" s="127">
        <v>100</v>
      </c>
      <c r="H1581" s="138">
        <v>0</v>
      </c>
      <c r="I1581" s="140">
        <v>2.375</v>
      </c>
    </row>
    <row r="1582" spans="1:9">
      <c r="A1582" s="144">
        <v>1581</v>
      </c>
      <c r="B1582" s="144" t="s">
        <v>18424</v>
      </c>
      <c r="C1582" s="127" t="s">
        <v>19748</v>
      </c>
      <c r="D1582" s="127" t="s">
        <v>19827</v>
      </c>
      <c r="E1582" s="137" t="s">
        <v>19819</v>
      </c>
      <c r="F1582" s="127" t="s">
        <v>20068</v>
      </c>
      <c r="G1582" s="127">
        <v>400</v>
      </c>
      <c r="H1582" s="138">
        <v>0</v>
      </c>
      <c r="I1582" s="140">
        <v>15.625</v>
      </c>
    </row>
    <row r="1583" spans="1:9">
      <c r="A1583" s="144">
        <v>1582</v>
      </c>
      <c r="B1583" s="144" t="s">
        <v>18424</v>
      </c>
      <c r="C1583" s="127" t="s">
        <v>19748</v>
      </c>
      <c r="D1583" s="127" t="s">
        <v>19827</v>
      </c>
      <c r="E1583" s="137" t="s">
        <v>20046</v>
      </c>
      <c r="F1583" s="127" t="s">
        <v>20052</v>
      </c>
      <c r="G1583" s="127">
        <v>100</v>
      </c>
      <c r="H1583" s="138">
        <v>0</v>
      </c>
      <c r="I1583" s="140">
        <v>80</v>
      </c>
    </row>
    <row r="1584" spans="1:9">
      <c r="A1584" s="144">
        <v>1583</v>
      </c>
      <c r="B1584" s="144" t="s">
        <v>18424</v>
      </c>
      <c r="C1584" s="127" t="s">
        <v>19748</v>
      </c>
      <c r="D1584" s="127" t="s">
        <v>19827</v>
      </c>
      <c r="E1584" s="137" t="s">
        <v>20046</v>
      </c>
      <c r="F1584" s="127" t="s">
        <v>20069</v>
      </c>
      <c r="G1584" s="127">
        <v>200</v>
      </c>
      <c r="H1584" s="138">
        <v>0</v>
      </c>
      <c r="I1584" s="140">
        <v>150</v>
      </c>
    </row>
    <row r="1585" spans="1:9">
      <c r="A1585" s="144">
        <v>1584</v>
      </c>
      <c r="B1585" s="144" t="s">
        <v>18424</v>
      </c>
      <c r="C1585" s="127" t="s">
        <v>19748</v>
      </c>
      <c r="D1585" s="127" t="s">
        <v>19827</v>
      </c>
      <c r="E1585" s="137" t="s">
        <v>20046</v>
      </c>
      <c r="F1585" s="127" t="s">
        <v>20070</v>
      </c>
      <c r="G1585" s="127">
        <v>400</v>
      </c>
      <c r="H1585" s="138">
        <v>0</v>
      </c>
      <c r="I1585" s="140">
        <v>320</v>
      </c>
    </row>
    <row r="1586" spans="1:9">
      <c r="A1586" s="144">
        <v>1585</v>
      </c>
      <c r="B1586" s="144" t="s">
        <v>18424</v>
      </c>
      <c r="C1586" s="127" t="s">
        <v>19748</v>
      </c>
      <c r="D1586" s="127" t="s">
        <v>19827</v>
      </c>
      <c r="E1586" s="137" t="s">
        <v>20046</v>
      </c>
      <c r="F1586" s="127" t="s">
        <v>13213</v>
      </c>
      <c r="G1586" s="127">
        <v>200</v>
      </c>
      <c r="H1586" s="138">
        <v>0</v>
      </c>
      <c r="I1586" s="140">
        <v>160</v>
      </c>
    </row>
    <row r="1587" spans="1:9">
      <c r="A1587" s="144">
        <v>1586</v>
      </c>
      <c r="B1587" s="144" t="s">
        <v>18424</v>
      </c>
      <c r="C1587" s="127" t="s">
        <v>19748</v>
      </c>
      <c r="D1587" s="127" t="s">
        <v>19827</v>
      </c>
      <c r="E1587" s="137" t="s">
        <v>20046</v>
      </c>
      <c r="F1587" s="127" t="s">
        <v>20071</v>
      </c>
      <c r="G1587" s="127">
        <v>200</v>
      </c>
      <c r="H1587" s="138">
        <v>0</v>
      </c>
      <c r="I1587" s="140">
        <v>154.5</v>
      </c>
    </row>
    <row r="1588" spans="1:9">
      <c r="A1588" s="144">
        <v>1587</v>
      </c>
      <c r="B1588" s="144" t="s">
        <v>18424</v>
      </c>
      <c r="C1588" s="127" t="s">
        <v>19748</v>
      </c>
      <c r="D1588" s="127" t="s">
        <v>19827</v>
      </c>
      <c r="E1588" s="137" t="s">
        <v>19819</v>
      </c>
      <c r="F1588" s="127" t="s">
        <v>20072</v>
      </c>
      <c r="G1588" s="127">
        <v>100</v>
      </c>
      <c r="H1588" s="138">
        <v>0</v>
      </c>
      <c r="I1588" s="140">
        <v>80</v>
      </c>
    </row>
    <row r="1589" spans="1:9">
      <c r="A1589" s="144">
        <v>1588</v>
      </c>
      <c r="B1589" s="144" t="s">
        <v>18424</v>
      </c>
      <c r="C1589" s="127" t="s">
        <v>19748</v>
      </c>
      <c r="D1589" s="127" t="s">
        <v>19827</v>
      </c>
      <c r="E1589" s="137" t="s">
        <v>20046</v>
      </c>
      <c r="F1589" s="127" t="s">
        <v>20073</v>
      </c>
      <c r="G1589" s="127">
        <v>200</v>
      </c>
      <c r="H1589" s="138">
        <v>0</v>
      </c>
      <c r="I1589" s="140">
        <v>149.74</v>
      </c>
    </row>
    <row r="1590" spans="1:9">
      <c r="A1590" s="144">
        <v>1589</v>
      </c>
      <c r="B1590" s="144" t="s">
        <v>18424</v>
      </c>
      <c r="C1590" s="127" t="s">
        <v>19748</v>
      </c>
      <c r="D1590" s="127" t="s">
        <v>19827</v>
      </c>
      <c r="E1590" s="137" t="s">
        <v>20046</v>
      </c>
      <c r="F1590" s="127" t="s">
        <v>20074</v>
      </c>
      <c r="G1590" s="127">
        <v>100</v>
      </c>
      <c r="H1590" s="138">
        <v>0</v>
      </c>
      <c r="I1590" s="140">
        <v>80</v>
      </c>
    </row>
    <row r="1591" spans="1:9">
      <c r="A1591" s="144">
        <v>1590</v>
      </c>
      <c r="B1591" s="144" t="s">
        <v>18424</v>
      </c>
      <c r="C1591" s="127" t="s">
        <v>19748</v>
      </c>
      <c r="D1591" s="127" t="s">
        <v>19827</v>
      </c>
      <c r="E1591" s="137" t="s">
        <v>19828</v>
      </c>
      <c r="F1591" s="137" t="s">
        <v>20075</v>
      </c>
      <c r="G1591" s="127">
        <v>630</v>
      </c>
      <c r="H1591" s="138">
        <v>0</v>
      </c>
      <c r="I1591" s="140">
        <v>504</v>
      </c>
    </row>
    <row r="1592" spans="1:9">
      <c r="A1592" s="144">
        <v>1591</v>
      </c>
      <c r="B1592" s="144" t="s">
        <v>18424</v>
      </c>
      <c r="C1592" s="127" t="s">
        <v>19748</v>
      </c>
      <c r="D1592" s="127" t="s">
        <v>19827</v>
      </c>
      <c r="E1592" s="137" t="s">
        <v>19828</v>
      </c>
      <c r="F1592" s="127" t="s">
        <v>20076</v>
      </c>
      <c r="G1592" s="127">
        <v>630</v>
      </c>
      <c r="H1592" s="138">
        <v>0</v>
      </c>
      <c r="I1592" s="140">
        <v>504</v>
      </c>
    </row>
    <row r="1593" spans="1:9">
      <c r="A1593" s="144">
        <v>1592</v>
      </c>
      <c r="B1593" s="144" t="s">
        <v>18424</v>
      </c>
      <c r="C1593" s="127" t="s">
        <v>19748</v>
      </c>
      <c r="D1593" s="127" t="s">
        <v>19827</v>
      </c>
      <c r="E1593" s="137" t="s">
        <v>19828</v>
      </c>
      <c r="F1593" s="137" t="s">
        <v>20077</v>
      </c>
      <c r="G1593" s="127">
        <v>400</v>
      </c>
      <c r="H1593" s="138">
        <v>0</v>
      </c>
      <c r="I1593" s="140">
        <v>305.44</v>
      </c>
    </row>
    <row r="1594" spans="1:9">
      <c r="A1594" s="144">
        <v>1593</v>
      </c>
      <c r="B1594" s="144" t="s">
        <v>18424</v>
      </c>
      <c r="C1594" s="127" t="s">
        <v>19748</v>
      </c>
      <c r="D1594" s="127" t="s">
        <v>19827</v>
      </c>
      <c r="E1594" s="137" t="s">
        <v>19828</v>
      </c>
      <c r="F1594" s="137" t="s">
        <v>20078</v>
      </c>
      <c r="G1594" s="127">
        <v>200</v>
      </c>
      <c r="H1594" s="138">
        <v>0</v>
      </c>
      <c r="I1594" s="140">
        <v>160</v>
      </c>
    </row>
    <row r="1595" spans="1:9">
      <c r="A1595" s="144">
        <v>1594</v>
      </c>
      <c r="B1595" s="144" t="s">
        <v>18424</v>
      </c>
      <c r="C1595" s="127" t="s">
        <v>19748</v>
      </c>
      <c r="D1595" s="127" t="s">
        <v>19827</v>
      </c>
      <c r="E1595" s="137" t="s">
        <v>19828</v>
      </c>
      <c r="F1595" s="137" t="s">
        <v>20079</v>
      </c>
      <c r="G1595" s="127">
        <v>400</v>
      </c>
      <c r="H1595" s="138">
        <v>0</v>
      </c>
      <c r="I1595" s="140">
        <v>257.55</v>
      </c>
    </row>
    <row r="1596" spans="1:9">
      <c r="A1596" s="144">
        <v>1595</v>
      </c>
      <c r="B1596" s="144" t="s">
        <v>18424</v>
      </c>
      <c r="C1596" s="127" t="s">
        <v>19748</v>
      </c>
      <c r="D1596" s="127" t="s">
        <v>19827</v>
      </c>
      <c r="E1596" s="137" t="s">
        <v>19828</v>
      </c>
      <c r="F1596" s="137" t="s">
        <v>20080</v>
      </c>
      <c r="G1596" s="127">
        <v>315</v>
      </c>
      <c r="H1596" s="138">
        <v>0</v>
      </c>
      <c r="I1596" s="140">
        <v>213.89</v>
      </c>
    </row>
    <row r="1597" spans="1:9">
      <c r="A1597" s="144">
        <v>1596</v>
      </c>
      <c r="B1597" s="144" t="s">
        <v>18424</v>
      </c>
      <c r="C1597" s="127" t="s">
        <v>19748</v>
      </c>
      <c r="D1597" s="127" t="s">
        <v>19827</v>
      </c>
      <c r="E1597" s="137" t="s">
        <v>19828</v>
      </c>
      <c r="F1597" s="137" t="s">
        <v>20081</v>
      </c>
      <c r="G1597" s="127">
        <v>630</v>
      </c>
      <c r="H1597" s="138">
        <v>0</v>
      </c>
      <c r="I1597" s="140">
        <v>504</v>
      </c>
    </row>
    <row r="1598" spans="1:9">
      <c r="A1598" s="144">
        <v>1597</v>
      </c>
      <c r="B1598" s="144" t="s">
        <v>18424</v>
      </c>
      <c r="C1598" s="127" t="s">
        <v>19748</v>
      </c>
      <c r="D1598" s="127" t="s">
        <v>19827</v>
      </c>
      <c r="E1598" s="137" t="s">
        <v>19828</v>
      </c>
      <c r="F1598" s="139" t="s">
        <v>20082</v>
      </c>
      <c r="G1598" s="127">
        <v>100</v>
      </c>
      <c r="H1598" s="138">
        <v>0</v>
      </c>
      <c r="I1598" s="140">
        <v>80</v>
      </c>
    </row>
    <row r="1599" spans="1:9">
      <c r="A1599" s="144">
        <v>1598</v>
      </c>
      <c r="B1599" s="144" t="s">
        <v>18424</v>
      </c>
      <c r="C1599" s="127" t="s">
        <v>19748</v>
      </c>
      <c r="D1599" s="127" t="s">
        <v>19827</v>
      </c>
      <c r="E1599" s="137" t="s">
        <v>19828</v>
      </c>
      <c r="F1599" s="127" t="s">
        <v>20083</v>
      </c>
      <c r="G1599" s="127">
        <v>100</v>
      </c>
      <c r="H1599" s="138">
        <v>0</v>
      </c>
      <c r="I1599" s="140">
        <v>80</v>
      </c>
    </row>
    <row r="1600" spans="1:9">
      <c r="A1600" s="144">
        <v>1599</v>
      </c>
      <c r="B1600" s="144" t="s">
        <v>18424</v>
      </c>
      <c r="C1600" s="127" t="s">
        <v>19748</v>
      </c>
      <c r="D1600" s="127" t="s">
        <v>19827</v>
      </c>
      <c r="E1600" s="137" t="s">
        <v>19828</v>
      </c>
      <c r="F1600" s="127" t="s">
        <v>20084</v>
      </c>
      <c r="G1600" s="127">
        <v>400</v>
      </c>
      <c r="H1600" s="138">
        <v>0</v>
      </c>
      <c r="I1600" s="140">
        <v>320</v>
      </c>
    </row>
    <row r="1601" spans="1:9">
      <c r="A1601" s="144">
        <v>1600</v>
      </c>
      <c r="B1601" s="144" t="s">
        <v>18424</v>
      </c>
      <c r="C1601" s="127" t="s">
        <v>19748</v>
      </c>
      <c r="D1601" s="127" t="s">
        <v>19827</v>
      </c>
      <c r="E1601" s="137" t="s">
        <v>19828</v>
      </c>
      <c r="F1601" s="137" t="s">
        <v>20085</v>
      </c>
      <c r="G1601" s="127">
        <v>200</v>
      </c>
      <c r="H1601" s="138">
        <v>0</v>
      </c>
      <c r="I1601" s="140">
        <v>160</v>
      </c>
    </row>
    <row r="1602" spans="1:9">
      <c r="A1602" s="144">
        <v>1601</v>
      </c>
      <c r="B1602" s="144" t="s">
        <v>18424</v>
      </c>
      <c r="C1602" s="127" t="s">
        <v>19748</v>
      </c>
      <c r="D1602" s="127" t="s">
        <v>19827</v>
      </c>
      <c r="E1602" s="137" t="s">
        <v>19828</v>
      </c>
      <c r="F1602" s="127" t="s">
        <v>20086</v>
      </c>
      <c r="G1602" s="127">
        <v>200</v>
      </c>
      <c r="H1602" s="138">
        <v>0</v>
      </c>
      <c r="I1602" s="140">
        <v>160</v>
      </c>
    </row>
    <row r="1603" spans="1:9">
      <c r="A1603" s="144">
        <v>1602</v>
      </c>
      <c r="B1603" s="144" t="s">
        <v>18424</v>
      </c>
      <c r="C1603" s="127" t="s">
        <v>19748</v>
      </c>
      <c r="D1603" s="127" t="s">
        <v>19827</v>
      </c>
      <c r="E1603" s="137" t="s">
        <v>19828</v>
      </c>
      <c r="F1603" s="127" t="s">
        <v>20087</v>
      </c>
      <c r="G1603" s="127">
        <v>315</v>
      </c>
      <c r="H1603" s="138">
        <v>0</v>
      </c>
      <c r="I1603" s="140">
        <v>226.95</v>
      </c>
    </row>
    <row r="1604" spans="1:9">
      <c r="A1604" s="144">
        <v>1603</v>
      </c>
      <c r="B1604" s="144" t="s">
        <v>18424</v>
      </c>
      <c r="C1604" s="127" t="s">
        <v>19748</v>
      </c>
      <c r="D1604" s="127" t="s">
        <v>19827</v>
      </c>
      <c r="E1604" s="137" t="s">
        <v>20088</v>
      </c>
      <c r="F1604" s="127" t="s">
        <v>20089</v>
      </c>
      <c r="G1604" s="127">
        <v>200</v>
      </c>
      <c r="H1604" s="138">
        <v>0</v>
      </c>
      <c r="I1604" s="140">
        <v>160</v>
      </c>
    </row>
    <row r="1605" spans="1:9">
      <c r="A1605" s="144">
        <v>1604</v>
      </c>
      <c r="B1605" s="144" t="s">
        <v>18424</v>
      </c>
      <c r="C1605" s="127" t="s">
        <v>19748</v>
      </c>
      <c r="D1605" s="127" t="s">
        <v>19904</v>
      </c>
      <c r="E1605" s="137" t="s">
        <v>20090</v>
      </c>
      <c r="F1605" s="137" t="s">
        <v>20091</v>
      </c>
      <c r="G1605" s="127">
        <v>400</v>
      </c>
      <c r="H1605" s="138">
        <v>0</v>
      </c>
      <c r="I1605" s="140">
        <v>320</v>
      </c>
    </row>
    <row r="1606" spans="1:9">
      <c r="A1606" s="144">
        <v>1605</v>
      </c>
      <c r="B1606" s="144" t="s">
        <v>18424</v>
      </c>
      <c r="C1606" s="127" t="s">
        <v>19748</v>
      </c>
      <c r="D1606" s="127" t="s">
        <v>19904</v>
      </c>
      <c r="E1606" s="137" t="s">
        <v>20092</v>
      </c>
      <c r="F1606" s="137" t="s">
        <v>20093</v>
      </c>
      <c r="G1606" s="127">
        <v>160</v>
      </c>
      <c r="H1606" s="138">
        <v>0</v>
      </c>
      <c r="I1606" s="140">
        <v>128</v>
      </c>
    </row>
    <row r="1607" spans="1:9">
      <c r="A1607" s="144">
        <v>1606</v>
      </c>
      <c r="B1607" s="144" t="s">
        <v>18424</v>
      </c>
      <c r="C1607" s="127" t="s">
        <v>19748</v>
      </c>
      <c r="D1607" s="127" t="s">
        <v>19904</v>
      </c>
      <c r="E1607" s="137" t="s">
        <v>20092</v>
      </c>
      <c r="F1607" s="127" t="s">
        <v>20094</v>
      </c>
      <c r="G1607" s="127">
        <v>80</v>
      </c>
      <c r="H1607" s="138">
        <v>0</v>
      </c>
      <c r="I1607" s="140">
        <v>64</v>
      </c>
    </row>
    <row r="1608" spans="1:9">
      <c r="A1608" s="144">
        <v>1607</v>
      </c>
      <c r="B1608" s="144" t="s">
        <v>18424</v>
      </c>
      <c r="C1608" s="127" t="s">
        <v>19748</v>
      </c>
      <c r="D1608" s="127" t="s">
        <v>19904</v>
      </c>
      <c r="E1608" s="137" t="s">
        <v>20092</v>
      </c>
      <c r="F1608" s="137" t="s">
        <v>20095</v>
      </c>
      <c r="G1608" s="127">
        <v>200</v>
      </c>
      <c r="H1608" s="138">
        <v>0</v>
      </c>
      <c r="I1608" s="140">
        <v>160</v>
      </c>
    </row>
    <row r="1609" spans="1:9">
      <c r="A1609" s="144">
        <v>1608</v>
      </c>
      <c r="B1609" s="144" t="s">
        <v>18424</v>
      </c>
      <c r="C1609" s="127" t="s">
        <v>19748</v>
      </c>
      <c r="D1609" s="127" t="s">
        <v>19904</v>
      </c>
      <c r="E1609" s="137" t="s">
        <v>20092</v>
      </c>
      <c r="F1609" s="127" t="s">
        <v>20096</v>
      </c>
      <c r="G1609" s="127">
        <v>50</v>
      </c>
      <c r="H1609" s="138">
        <v>0</v>
      </c>
      <c r="I1609" s="140">
        <v>40</v>
      </c>
    </row>
    <row r="1610" spans="1:9">
      <c r="A1610" s="144">
        <v>1609</v>
      </c>
      <c r="B1610" s="144" t="s">
        <v>18424</v>
      </c>
      <c r="C1610" s="127" t="s">
        <v>19748</v>
      </c>
      <c r="D1610" s="127" t="s">
        <v>19904</v>
      </c>
      <c r="E1610" s="137" t="s">
        <v>20092</v>
      </c>
      <c r="F1610" s="127" t="s">
        <v>20097</v>
      </c>
      <c r="G1610" s="127">
        <v>50</v>
      </c>
      <c r="H1610" s="138">
        <v>0</v>
      </c>
      <c r="I1610" s="140">
        <v>40</v>
      </c>
    </row>
    <row r="1611" spans="1:9">
      <c r="A1611" s="144">
        <v>1610</v>
      </c>
      <c r="B1611" s="144" t="s">
        <v>18424</v>
      </c>
      <c r="C1611" s="127" t="s">
        <v>19748</v>
      </c>
      <c r="D1611" s="127" t="s">
        <v>19904</v>
      </c>
      <c r="E1611" s="137" t="s">
        <v>20092</v>
      </c>
      <c r="F1611" s="127" t="s">
        <v>20098</v>
      </c>
      <c r="G1611" s="127">
        <v>200</v>
      </c>
      <c r="H1611" s="138">
        <v>0</v>
      </c>
      <c r="I1611" s="140">
        <v>79.34</v>
      </c>
    </row>
    <row r="1612" spans="1:9">
      <c r="A1612" s="144">
        <v>1611</v>
      </c>
      <c r="B1612" s="144" t="s">
        <v>18424</v>
      </c>
      <c r="C1612" s="127" t="s">
        <v>19748</v>
      </c>
      <c r="D1612" s="127" t="s">
        <v>19904</v>
      </c>
      <c r="E1612" s="137" t="s">
        <v>20092</v>
      </c>
      <c r="F1612" s="127" t="s">
        <v>20099</v>
      </c>
      <c r="G1612" s="127">
        <v>400</v>
      </c>
      <c r="H1612" s="138">
        <v>0</v>
      </c>
      <c r="I1612" s="140">
        <v>290.23</v>
      </c>
    </row>
    <row r="1613" spans="1:9">
      <c r="A1613" s="144">
        <v>1612</v>
      </c>
      <c r="B1613" s="144" t="s">
        <v>18424</v>
      </c>
      <c r="C1613" s="127" t="s">
        <v>19748</v>
      </c>
      <c r="D1613" s="127" t="s">
        <v>19904</v>
      </c>
      <c r="E1613" s="137" t="s">
        <v>20092</v>
      </c>
      <c r="F1613" s="127" t="s">
        <v>20100</v>
      </c>
      <c r="G1613" s="127">
        <v>250</v>
      </c>
      <c r="H1613" s="138">
        <v>0</v>
      </c>
      <c r="I1613" s="140">
        <v>200</v>
      </c>
    </row>
    <row r="1614" spans="1:9">
      <c r="A1614" s="144">
        <v>1613</v>
      </c>
      <c r="B1614" s="144" t="s">
        <v>18424</v>
      </c>
      <c r="C1614" s="127" t="s">
        <v>19748</v>
      </c>
      <c r="D1614" s="127" t="s">
        <v>19904</v>
      </c>
      <c r="E1614" s="137" t="s">
        <v>20092</v>
      </c>
      <c r="F1614" s="127" t="s">
        <v>20101</v>
      </c>
      <c r="G1614" s="127">
        <v>315</v>
      </c>
      <c r="H1614" s="138">
        <v>0</v>
      </c>
      <c r="I1614" s="140">
        <v>46.77</v>
      </c>
    </row>
    <row r="1615" spans="1:9">
      <c r="A1615" s="144">
        <v>1614</v>
      </c>
      <c r="B1615" s="144" t="s">
        <v>18424</v>
      </c>
      <c r="C1615" s="127" t="s">
        <v>19748</v>
      </c>
      <c r="D1615" s="127" t="s">
        <v>19904</v>
      </c>
      <c r="E1615" s="137" t="s">
        <v>20092</v>
      </c>
      <c r="F1615" s="127" t="s">
        <v>20102</v>
      </c>
      <c r="G1615" s="127">
        <v>200</v>
      </c>
      <c r="H1615" s="138">
        <v>0</v>
      </c>
      <c r="I1615" s="140">
        <v>137.05</v>
      </c>
    </row>
    <row r="1616" spans="1:9">
      <c r="A1616" s="144">
        <v>1615</v>
      </c>
      <c r="B1616" s="144" t="s">
        <v>18424</v>
      </c>
      <c r="C1616" s="127" t="s">
        <v>19748</v>
      </c>
      <c r="D1616" s="127" t="s">
        <v>19904</v>
      </c>
      <c r="E1616" s="137" t="s">
        <v>20092</v>
      </c>
      <c r="F1616" s="127" t="s">
        <v>20103</v>
      </c>
      <c r="G1616" s="127">
        <v>50</v>
      </c>
      <c r="H1616" s="138">
        <v>0</v>
      </c>
      <c r="I1616" s="140">
        <v>40</v>
      </c>
    </row>
    <row r="1617" spans="1:9">
      <c r="A1617" s="144">
        <v>1616</v>
      </c>
      <c r="B1617" s="144" t="s">
        <v>18424</v>
      </c>
      <c r="C1617" s="127" t="s">
        <v>19748</v>
      </c>
      <c r="D1617" s="127" t="s">
        <v>19904</v>
      </c>
      <c r="E1617" s="137" t="s">
        <v>20092</v>
      </c>
      <c r="F1617" s="127" t="s">
        <v>20104</v>
      </c>
      <c r="G1617" s="127">
        <v>315</v>
      </c>
      <c r="H1617" s="138">
        <v>0</v>
      </c>
      <c r="I1617" s="140">
        <v>252</v>
      </c>
    </row>
    <row r="1618" spans="1:9">
      <c r="A1618" s="144">
        <v>1617</v>
      </c>
      <c r="B1618" s="144" t="s">
        <v>18424</v>
      </c>
      <c r="C1618" s="127" t="s">
        <v>19748</v>
      </c>
      <c r="D1618" s="127" t="s">
        <v>19904</v>
      </c>
      <c r="E1618" s="137" t="s">
        <v>20092</v>
      </c>
      <c r="F1618" s="127" t="s">
        <v>20105</v>
      </c>
      <c r="G1618" s="127">
        <v>50</v>
      </c>
      <c r="H1618" s="138">
        <v>0</v>
      </c>
      <c r="I1618" s="140">
        <v>40</v>
      </c>
    </row>
    <row r="1619" spans="1:9">
      <c r="A1619" s="144">
        <v>1618</v>
      </c>
      <c r="B1619" s="144" t="s">
        <v>18424</v>
      </c>
      <c r="C1619" s="127" t="s">
        <v>19748</v>
      </c>
      <c r="D1619" s="127" t="s">
        <v>19882</v>
      </c>
      <c r="E1619" s="137" t="s">
        <v>20106</v>
      </c>
      <c r="F1619" s="127" t="s">
        <v>20107</v>
      </c>
      <c r="G1619" s="127">
        <v>200</v>
      </c>
      <c r="H1619" s="138">
        <v>0</v>
      </c>
      <c r="I1619" s="140">
        <v>160</v>
      </c>
    </row>
    <row r="1620" spans="1:9">
      <c r="A1620" s="144">
        <v>1619</v>
      </c>
      <c r="B1620" s="144" t="s">
        <v>18424</v>
      </c>
      <c r="C1620" s="127" t="s">
        <v>19748</v>
      </c>
      <c r="D1620" s="127" t="s">
        <v>19882</v>
      </c>
      <c r="E1620" s="137" t="s">
        <v>20106</v>
      </c>
      <c r="F1620" s="127" t="s">
        <v>20108</v>
      </c>
      <c r="G1620" s="127">
        <v>315</v>
      </c>
      <c r="H1620" s="138">
        <v>0</v>
      </c>
      <c r="I1620" s="140">
        <v>0</v>
      </c>
    </row>
    <row r="1621" spans="1:9">
      <c r="A1621" s="144">
        <v>1620</v>
      </c>
      <c r="B1621" s="144" t="s">
        <v>18424</v>
      </c>
      <c r="C1621" s="127" t="s">
        <v>19748</v>
      </c>
      <c r="D1621" s="127" t="s">
        <v>19882</v>
      </c>
      <c r="E1621" s="137" t="s">
        <v>20109</v>
      </c>
      <c r="F1621" s="127" t="s">
        <v>20110</v>
      </c>
      <c r="G1621" s="127">
        <v>630</v>
      </c>
      <c r="H1621" s="138">
        <v>0</v>
      </c>
      <c r="I1621" s="140">
        <v>504</v>
      </c>
    </row>
    <row r="1622" spans="1:9">
      <c r="A1622" s="144">
        <v>1621</v>
      </c>
      <c r="B1622" s="144" t="s">
        <v>18424</v>
      </c>
      <c r="C1622" s="127" t="s">
        <v>19748</v>
      </c>
      <c r="D1622" s="127" t="s">
        <v>19882</v>
      </c>
      <c r="E1622" s="137" t="s">
        <v>20106</v>
      </c>
      <c r="F1622" s="127" t="s">
        <v>20111</v>
      </c>
      <c r="G1622" s="127">
        <v>160</v>
      </c>
      <c r="H1622" s="138">
        <v>0</v>
      </c>
      <c r="I1622" s="140">
        <v>19.09</v>
      </c>
    </row>
    <row r="1623" spans="1:9">
      <c r="A1623" s="144">
        <v>1622</v>
      </c>
      <c r="B1623" s="144" t="s">
        <v>18424</v>
      </c>
      <c r="C1623" s="127" t="s">
        <v>19748</v>
      </c>
      <c r="D1623" s="127" t="s">
        <v>19882</v>
      </c>
      <c r="E1623" s="137" t="s">
        <v>20109</v>
      </c>
      <c r="F1623" s="127" t="s">
        <v>20112</v>
      </c>
      <c r="G1623" s="127">
        <v>630</v>
      </c>
      <c r="H1623" s="138">
        <v>0</v>
      </c>
      <c r="I1623" s="140">
        <v>504</v>
      </c>
    </row>
    <row r="1624" spans="1:9">
      <c r="A1624" s="144">
        <v>1623</v>
      </c>
      <c r="B1624" s="144" t="s">
        <v>18424</v>
      </c>
      <c r="C1624" s="127" t="s">
        <v>19748</v>
      </c>
      <c r="D1624" s="127" t="s">
        <v>19904</v>
      </c>
      <c r="E1624" s="137" t="s">
        <v>20113</v>
      </c>
      <c r="F1624" s="139" t="s">
        <v>20114</v>
      </c>
      <c r="G1624" s="127">
        <v>315</v>
      </c>
      <c r="H1624" s="138">
        <v>0</v>
      </c>
      <c r="I1624" s="140">
        <v>252</v>
      </c>
    </row>
    <row r="1625" spans="1:9">
      <c r="A1625" s="144">
        <v>1624</v>
      </c>
      <c r="B1625" s="144" t="s">
        <v>18424</v>
      </c>
      <c r="C1625" s="127" t="s">
        <v>19748</v>
      </c>
      <c r="D1625" s="127" t="s">
        <v>19904</v>
      </c>
      <c r="E1625" s="137" t="s">
        <v>20115</v>
      </c>
      <c r="F1625" s="127" t="s">
        <v>20116</v>
      </c>
      <c r="G1625" s="127">
        <v>315</v>
      </c>
      <c r="H1625" s="138">
        <v>0</v>
      </c>
      <c r="I1625" s="140">
        <v>127.72</v>
      </c>
    </row>
    <row r="1626" spans="1:9">
      <c r="A1626" s="144">
        <v>1625</v>
      </c>
      <c r="B1626" s="144" t="s">
        <v>18424</v>
      </c>
      <c r="C1626" s="127" t="s">
        <v>19748</v>
      </c>
      <c r="D1626" s="127" t="s">
        <v>19904</v>
      </c>
      <c r="E1626" s="137" t="s">
        <v>20115</v>
      </c>
      <c r="F1626" s="127" t="s">
        <v>20117</v>
      </c>
      <c r="G1626" s="127">
        <v>200</v>
      </c>
      <c r="H1626" s="138">
        <v>0</v>
      </c>
      <c r="I1626" s="140">
        <v>160</v>
      </c>
    </row>
    <row r="1627" spans="1:9">
      <c r="A1627" s="144">
        <v>1626</v>
      </c>
      <c r="B1627" s="144" t="s">
        <v>18424</v>
      </c>
      <c r="C1627" s="127" t="s">
        <v>19748</v>
      </c>
      <c r="D1627" s="127" t="s">
        <v>19904</v>
      </c>
      <c r="E1627" s="137" t="s">
        <v>20115</v>
      </c>
      <c r="F1627" s="127" t="s">
        <v>20118</v>
      </c>
      <c r="G1627" s="127">
        <v>200</v>
      </c>
      <c r="H1627" s="138">
        <v>0</v>
      </c>
      <c r="I1627" s="140">
        <v>160</v>
      </c>
    </row>
    <row r="1628" spans="1:9">
      <c r="A1628" s="144">
        <v>1627</v>
      </c>
      <c r="B1628" s="144" t="s">
        <v>18424</v>
      </c>
      <c r="C1628" s="127" t="s">
        <v>19748</v>
      </c>
      <c r="D1628" s="127" t="s">
        <v>19904</v>
      </c>
      <c r="E1628" s="137" t="s">
        <v>20115</v>
      </c>
      <c r="F1628" s="127" t="s">
        <v>20119</v>
      </c>
      <c r="G1628" s="127">
        <v>200</v>
      </c>
      <c r="H1628" s="138">
        <v>0</v>
      </c>
      <c r="I1628" s="140">
        <v>160</v>
      </c>
    </row>
    <row r="1629" spans="1:9">
      <c r="A1629" s="144">
        <v>1628</v>
      </c>
      <c r="B1629" s="144" t="s">
        <v>18424</v>
      </c>
      <c r="C1629" s="127" t="s">
        <v>19748</v>
      </c>
      <c r="D1629" s="127" t="s">
        <v>19904</v>
      </c>
      <c r="E1629" s="137" t="s">
        <v>20115</v>
      </c>
      <c r="F1629" s="127" t="s">
        <v>20120</v>
      </c>
      <c r="G1629" s="127">
        <v>200</v>
      </c>
      <c r="H1629" s="138">
        <v>0</v>
      </c>
      <c r="I1629" s="140">
        <v>160</v>
      </c>
    </row>
    <row r="1630" spans="1:9">
      <c r="A1630" s="144">
        <v>1629</v>
      </c>
      <c r="B1630" s="144" t="s">
        <v>18424</v>
      </c>
      <c r="C1630" s="127" t="s">
        <v>19748</v>
      </c>
      <c r="D1630" s="127" t="s">
        <v>19904</v>
      </c>
      <c r="E1630" s="137" t="s">
        <v>20115</v>
      </c>
      <c r="F1630" s="127" t="s">
        <v>20121</v>
      </c>
      <c r="G1630" s="127">
        <v>160</v>
      </c>
      <c r="H1630" s="138">
        <v>0</v>
      </c>
      <c r="I1630" s="140">
        <v>66.04</v>
      </c>
    </row>
    <row r="1631" spans="1:9">
      <c r="A1631" s="144">
        <v>1630</v>
      </c>
      <c r="B1631" s="144" t="s">
        <v>18424</v>
      </c>
      <c r="C1631" s="127" t="s">
        <v>19748</v>
      </c>
      <c r="D1631" s="127" t="s">
        <v>19904</v>
      </c>
      <c r="E1631" s="137" t="s">
        <v>20115</v>
      </c>
      <c r="F1631" s="139" t="s">
        <v>20122</v>
      </c>
      <c r="G1631" s="127">
        <v>400</v>
      </c>
      <c r="H1631" s="138">
        <v>0</v>
      </c>
      <c r="I1631" s="140">
        <v>293.76</v>
      </c>
    </row>
    <row r="1632" spans="1:9">
      <c r="A1632" s="144">
        <v>1631</v>
      </c>
      <c r="B1632" s="144" t="s">
        <v>18424</v>
      </c>
      <c r="C1632" s="127" t="s">
        <v>19748</v>
      </c>
      <c r="D1632" s="127" t="s">
        <v>19904</v>
      </c>
      <c r="E1632" s="137" t="s">
        <v>20123</v>
      </c>
      <c r="F1632" s="137" t="s">
        <v>20124</v>
      </c>
      <c r="G1632" s="127">
        <v>630</v>
      </c>
      <c r="H1632" s="138">
        <v>0</v>
      </c>
      <c r="I1632" s="140">
        <v>504</v>
      </c>
    </row>
    <row r="1633" spans="1:9">
      <c r="A1633" s="144">
        <v>1632</v>
      </c>
      <c r="B1633" s="144" t="s">
        <v>18424</v>
      </c>
      <c r="C1633" s="127" t="s">
        <v>19748</v>
      </c>
      <c r="D1633" s="127" t="s">
        <v>19904</v>
      </c>
      <c r="E1633" s="137" t="s">
        <v>20123</v>
      </c>
      <c r="F1633" s="127" t="s">
        <v>20125</v>
      </c>
      <c r="G1633" s="127">
        <v>630</v>
      </c>
      <c r="H1633" s="138">
        <v>0</v>
      </c>
      <c r="I1633" s="140">
        <v>504</v>
      </c>
    </row>
    <row r="1634" spans="1:9">
      <c r="A1634" s="144">
        <v>1633</v>
      </c>
      <c r="B1634" s="144" t="s">
        <v>18424</v>
      </c>
      <c r="C1634" s="127" t="s">
        <v>19748</v>
      </c>
      <c r="D1634" s="127" t="s">
        <v>19904</v>
      </c>
      <c r="E1634" s="137" t="s">
        <v>20123</v>
      </c>
      <c r="F1634" s="127" t="s">
        <v>20126</v>
      </c>
      <c r="G1634" s="127">
        <v>630</v>
      </c>
      <c r="H1634" s="138">
        <v>0</v>
      </c>
      <c r="I1634" s="140">
        <v>504</v>
      </c>
    </row>
    <row r="1635" spans="1:9">
      <c r="A1635" s="144">
        <v>1634</v>
      </c>
      <c r="B1635" s="144" t="s">
        <v>18424</v>
      </c>
      <c r="C1635" s="127" t="s">
        <v>19748</v>
      </c>
      <c r="D1635" s="127" t="s">
        <v>19904</v>
      </c>
      <c r="E1635" s="137" t="s">
        <v>20123</v>
      </c>
      <c r="F1635" s="137" t="s">
        <v>20127</v>
      </c>
      <c r="G1635" s="127">
        <v>630</v>
      </c>
      <c r="H1635" s="138">
        <v>0</v>
      </c>
      <c r="I1635" s="140">
        <v>504</v>
      </c>
    </row>
    <row r="1636" spans="1:9">
      <c r="A1636" s="144">
        <v>1635</v>
      </c>
      <c r="B1636" s="144" t="s">
        <v>18424</v>
      </c>
      <c r="C1636" s="127" t="s">
        <v>19748</v>
      </c>
      <c r="D1636" s="127" t="s">
        <v>19882</v>
      </c>
      <c r="E1636" s="137" t="s">
        <v>20128</v>
      </c>
      <c r="F1636" s="127" t="s">
        <v>20129</v>
      </c>
      <c r="G1636" s="127">
        <v>200</v>
      </c>
      <c r="H1636" s="138">
        <v>0</v>
      </c>
      <c r="I1636" s="140">
        <v>160</v>
      </c>
    </row>
    <row r="1637" spans="1:9">
      <c r="A1637" s="144">
        <v>1636</v>
      </c>
      <c r="B1637" s="144" t="s">
        <v>18424</v>
      </c>
      <c r="C1637" s="127" t="s">
        <v>19748</v>
      </c>
      <c r="D1637" s="127" t="s">
        <v>19882</v>
      </c>
      <c r="E1637" s="137" t="s">
        <v>20128</v>
      </c>
      <c r="F1637" s="137" t="s">
        <v>20130</v>
      </c>
      <c r="G1637" s="127">
        <v>100</v>
      </c>
      <c r="H1637" s="138">
        <v>0</v>
      </c>
      <c r="I1637" s="140">
        <v>80</v>
      </c>
    </row>
    <row r="1638" spans="1:9">
      <c r="A1638" s="144">
        <v>1637</v>
      </c>
      <c r="B1638" s="144" t="s">
        <v>18424</v>
      </c>
      <c r="C1638" s="127" t="s">
        <v>19748</v>
      </c>
      <c r="D1638" s="127" t="s">
        <v>19904</v>
      </c>
      <c r="E1638" s="137" t="s">
        <v>20131</v>
      </c>
      <c r="F1638" s="137" t="s">
        <v>20132</v>
      </c>
      <c r="G1638" s="127">
        <v>200</v>
      </c>
      <c r="H1638" s="138">
        <v>0</v>
      </c>
      <c r="I1638" s="140">
        <v>160</v>
      </c>
    </row>
    <row r="1639" spans="1:9">
      <c r="A1639" s="144">
        <v>1638</v>
      </c>
      <c r="B1639" s="144" t="s">
        <v>18424</v>
      </c>
      <c r="C1639" s="127" t="s">
        <v>19748</v>
      </c>
      <c r="D1639" s="127" t="s">
        <v>19904</v>
      </c>
      <c r="E1639" s="137" t="s">
        <v>20133</v>
      </c>
      <c r="F1639" s="137" t="s">
        <v>20134</v>
      </c>
      <c r="G1639" s="127">
        <v>200</v>
      </c>
      <c r="H1639" s="138">
        <v>0</v>
      </c>
      <c r="I1639" s="140">
        <v>155</v>
      </c>
    </row>
    <row r="1640" spans="1:9">
      <c r="A1640" s="144">
        <v>1639</v>
      </c>
      <c r="B1640" s="144" t="s">
        <v>18424</v>
      </c>
      <c r="C1640" s="127" t="s">
        <v>19748</v>
      </c>
      <c r="D1640" s="127" t="s">
        <v>19904</v>
      </c>
      <c r="E1640" s="137" t="s">
        <v>20133</v>
      </c>
      <c r="F1640" s="137" t="s">
        <v>20135</v>
      </c>
      <c r="G1640" s="127">
        <v>200</v>
      </c>
      <c r="H1640" s="138">
        <v>0</v>
      </c>
      <c r="I1640" s="140">
        <v>152</v>
      </c>
    </row>
    <row r="1641" ht="15" spans="1:9">
      <c r="A1641" s="144">
        <v>1640</v>
      </c>
      <c r="B1641" s="144" t="s">
        <v>18424</v>
      </c>
      <c r="C1641" s="127" t="s">
        <v>19748</v>
      </c>
      <c r="D1641" s="127" t="s">
        <v>19904</v>
      </c>
      <c r="E1641" s="6" t="s">
        <v>20133</v>
      </c>
      <c r="F1641" s="127" t="s">
        <v>20136</v>
      </c>
      <c r="G1641" s="127">
        <v>200</v>
      </c>
      <c r="H1641" s="138">
        <v>0</v>
      </c>
      <c r="I1641" s="140">
        <v>160</v>
      </c>
    </row>
    <row r="1642" ht="15" spans="1:9">
      <c r="A1642" s="144">
        <v>1641</v>
      </c>
      <c r="B1642" s="144" t="s">
        <v>18424</v>
      </c>
      <c r="C1642" s="127" t="s">
        <v>19748</v>
      </c>
      <c r="D1642" s="127" t="s">
        <v>19904</v>
      </c>
      <c r="E1642" s="6" t="s">
        <v>20133</v>
      </c>
      <c r="F1642" s="137" t="s">
        <v>20137</v>
      </c>
      <c r="G1642" s="127">
        <v>630</v>
      </c>
      <c r="H1642" s="138">
        <v>0</v>
      </c>
      <c r="I1642" s="140">
        <v>504</v>
      </c>
    </row>
    <row r="1643" spans="1:9">
      <c r="A1643" s="144">
        <v>1642</v>
      </c>
      <c r="B1643" s="144" t="s">
        <v>18424</v>
      </c>
      <c r="C1643" s="127" t="s">
        <v>19748</v>
      </c>
      <c r="D1643" s="127" t="s">
        <v>19904</v>
      </c>
      <c r="E1643" s="137" t="s">
        <v>20133</v>
      </c>
      <c r="F1643" s="139" t="s">
        <v>20138</v>
      </c>
      <c r="G1643" s="127">
        <v>200</v>
      </c>
      <c r="H1643" s="138">
        <v>0</v>
      </c>
      <c r="I1643" s="140">
        <v>127.7</v>
      </c>
    </row>
    <row r="1644" spans="1:9">
      <c r="A1644" s="144">
        <v>1643</v>
      </c>
      <c r="B1644" s="144" t="s">
        <v>18424</v>
      </c>
      <c r="C1644" s="127" t="s">
        <v>19748</v>
      </c>
      <c r="D1644" s="127" t="s">
        <v>19904</v>
      </c>
      <c r="E1644" s="137" t="s">
        <v>20133</v>
      </c>
      <c r="F1644" s="127" t="s">
        <v>20139</v>
      </c>
      <c r="G1644" s="127">
        <v>200</v>
      </c>
      <c r="H1644" s="138">
        <v>0</v>
      </c>
      <c r="I1644" s="140">
        <v>160</v>
      </c>
    </row>
    <row r="1645" spans="1:9">
      <c r="A1645" s="144">
        <v>1644</v>
      </c>
      <c r="B1645" s="144" t="s">
        <v>18424</v>
      </c>
      <c r="C1645" s="127" t="s">
        <v>19748</v>
      </c>
      <c r="D1645" s="127" t="s">
        <v>19904</v>
      </c>
      <c r="E1645" s="137" t="s">
        <v>20133</v>
      </c>
      <c r="F1645" s="137" t="s">
        <v>20140</v>
      </c>
      <c r="G1645" s="127">
        <v>200</v>
      </c>
      <c r="H1645" s="138">
        <v>0</v>
      </c>
      <c r="I1645" s="140">
        <v>160</v>
      </c>
    </row>
    <row r="1646" spans="1:9">
      <c r="A1646" s="144">
        <v>1645</v>
      </c>
      <c r="B1646" s="144" t="s">
        <v>18424</v>
      </c>
      <c r="C1646" s="127" t="s">
        <v>19748</v>
      </c>
      <c r="D1646" s="127" t="s">
        <v>19904</v>
      </c>
      <c r="E1646" s="137" t="s">
        <v>20133</v>
      </c>
      <c r="F1646" s="127" t="s">
        <v>20141</v>
      </c>
      <c r="G1646" s="127">
        <v>200</v>
      </c>
      <c r="H1646" s="138">
        <v>0</v>
      </c>
      <c r="I1646" s="140">
        <v>160</v>
      </c>
    </row>
    <row r="1647" spans="1:9">
      <c r="A1647" s="144">
        <v>1646</v>
      </c>
      <c r="B1647" s="144" t="s">
        <v>18424</v>
      </c>
      <c r="C1647" s="127" t="s">
        <v>19748</v>
      </c>
      <c r="D1647" s="127" t="s">
        <v>19904</v>
      </c>
      <c r="E1647" s="137" t="s">
        <v>20133</v>
      </c>
      <c r="F1647" s="137" t="s">
        <v>20142</v>
      </c>
      <c r="G1647" s="127">
        <v>200</v>
      </c>
      <c r="H1647" s="138">
        <v>0</v>
      </c>
      <c r="I1647" s="140">
        <v>160</v>
      </c>
    </row>
    <row r="1648" spans="1:9">
      <c r="A1648" s="144">
        <v>1647</v>
      </c>
      <c r="B1648" s="144" t="s">
        <v>18424</v>
      </c>
      <c r="C1648" s="127" t="s">
        <v>19748</v>
      </c>
      <c r="D1648" s="127" t="s">
        <v>19904</v>
      </c>
      <c r="E1648" s="137" t="s">
        <v>20133</v>
      </c>
      <c r="F1648" s="127" t="s">
        <v>20143</v>
      </c>
      <c r="G1648" s="127">
        <v>315</v>
      </c>
      <c r="H1648" s="138">
        <v>0</v>
      </c>
      <c r="I1648" s="140">
        <v>246.9</v>
      </c>
    </row>
    <row r="1649" spans="1:9">
      <c r="A1649" s="144">
        <v>1648</v>
      </c>
      <c r="B1649" s="144" t="s">
        <v>18424</v>
      </c>
      <c r="C1649" s="127" t="s">
        <v>19748</v>
      </c>
      <c r="D1649" s="127" t="s">
        <v>19904</v>
      </c>
      <c r="E1649" s="137" t="s">
        <v>20133</v>
      </c>
      <c r="F1649" s="127" t="s">
        <v>20144</v>
      </c>
      <c r="G1649" s="127">
        <v>100</v>
      </c>
      <c r="H1649" s="138">
        <v>0</v>
      </c>
      <c r="I1649" s="140">
        <v>29.6</v>
      </c>
    </row>
    <row r="1650" spans="1:9">
      <c r="A1650" s="144">
        <v>1649</v>
      </c>
      <c r="B1650" s="144" t="s">
        <v>18424</v>
      </c>
      <c r="C1650" s="127" t="s">
        <v>19748</v>
      </c>
      <c r="D1650" s="127" t="s">
        <v>19904</v>
      </c>
      <c r="E1650" s="137" t="s">
        <v>20145</v>
      </c>
      <c r="F1650" s="127" t="s">
        <v>20146</v>
      </c>
      <c r="G1650" s="127">
        <v>250</v>
      </c>
      <c r="H1650" s="138">
        <v>0</v>
      </c>
      <c r="I1650" s="140">
        <v>200</v>
      </c>
    </row>
    <row r="1651" spans="1:9">
      <c r="A1651" s="144">
        <v>1650</v>
      </c>
      <c r="B1651" s="144" t="s">
        <v>18424</v>
      </c>
      <c r="C1651" s="127" t="s">
        <v>19748</v>
      </c>
      <c r="D1651" s="127" t="s">
        <v>19904</v>
      </c>
      <c r="E1651" s="137" t="s">
        <v>20145</v>
      </c>
      <c r="F1651" s="127" t="s">
        <v>20147</v>
      </c>
      <c r="G1651" s="127">
        <v>1250</v>
      </c>
      <c r="H1651" s="138">
        <v>0</v>
      </c>
      <c r="I1651" s="140">
        <v>1000</v>
      </c>
    </row>
    <row r="1652" spans="1:9">
      <c r="A1652" s="144">
        <v>1651</v>
      </c>
      <c r="B1652" s="144" t="s">
        <v>18424</v>
      </c>
      <c r="C1652" s="127" t="s">
        <v>19748</v>
      </c>
      <c r="D1652" s="127" t="s">
        <v>19904</v>
      </c>
      <c r="E1652" s="137" t="s">
        <v>20145</v>
      </c>
      <c r="F1652" s="127" t="s">
        <v>20148</v>
      </c>
      <c r="G1652" s="127">
        <v>1250</v>
      </c>
      <c r="H1652" s="138">
        <v>0</v>
      </c>
      <c r="I1652" s="140">
        <v>1000</v>
      </c>
    </row>
    <row r="1653" spans="1:9">
      <c r="A1653" s="144">
        <v>1652</v>
      </c>
      <c r="B1653" s="144" t="s">
        <v>18424</v>
      </c>
      <c r="C1653" s="127" t="s">
        <v>19748</v>
      </c>
      <c r="D1653" s="127" t="s">
        <v>19904</v>
      </c>
      <c r="E1653" s="137" t="s">
        <v>20145</v>
      </c>
      <c r="F1653" s="127" t="s">
        <v>20149</v>
      </c>
      <c r="G1653" s="127">
        <v>160</v>
      </c>
      <c r="H1653" s="138">
        <v>0</v>
      </c>
      <c r="I1653" s="140">
        <v>128</v>
      </c>
    </row>
    <row r="1654" spans="1:9">
      <c r="A1654" s="144">
        <v>1653</v>
      </c>
      <c r="B1654" s="144" t="s">
        <v>18424</v>
      </c>
      <c r="C1654" s="127" t="s">
        <v>19748</v>
      </c>
      <c r="D1654" s="127" t="s">
        <v>19904</v>
      </c>
      <c r="E1654" s="137" t="s">
        <v>20145</v>
      </c>
      <c r="F1654" s="127" t="s">
        <v>20150</v>
      </c>
      <c r="G1654" s="127">
        <v>750</v>
      </c>
      <c r="H1654" s="138">
        <v>0</v>
      </c>
      <c r="I1654" s="140">
        <v>600</v>
      </c>
    </row>
    <row r="1655" spans="1:9">
      <c r="A1655" s="144">
        <v>1654</v>
      </c>
      <c r="B1655" s="144" t="s">
        <v>18424</v>
      </c>
      <c r="C1655" s="127" t="s">
        <v>19748</v>
      </c>
      <c r="D1655" s="127" t="s">
        <v>19904</v>
      </c>
      <c r="E1655" s="137" t="s">
        <v>20145</v>
      </c>
      <c r="F1655" s="127" t="s">
        <v>20151</v>
      </c>
      <c r="G1655" s="127">
        <v>200</v>
      </c>
      <c r="H1655" s="138">
        <v>0</v>
      </c>
      <c r="I1655" s="140">
        <v>160</v>
      </c>
    </row>
    <row r="1656" spans="1:9">
      <c r="A1656" s="144">
        <v>1655</v>
      </c>
      <c r="B1656" s="144" t="s">
        <v>18424</v>
      </c>
      <c r="C1656" s="127" t="s">
        <v>19748</v>
      </c>
      <c r="D1656" s="127" t="s">
        <v>19904</v>
      </c>
      <c r="E1656" s="137" t="s">
        <v>20145</v>
      </c>
      <c r="F1656" s="137" t="s">
        <v>20152</v>
      </c>
      <c r="G1656" s="127">
        <v>1000</v>
      </c>
      <c r="H1656" s="138">
        <v>0</v>
      </c>
      <c r="I1656" s="140">
        <v>800</v>
      </c>
    </row>
    <row r="1657" spans="1:9">
      <c r="A1657" s="144">
        <v>1656</v>
      </c>
      <c r="B1657" s="144" t="s">
        <v>18424</v>
      </c>
      <c r="C1657" s="127" t="s">
        <v>19748</v>
      </c>
      <c r="D1657" s="127" t="s">
        <v>19904</v>
      </c>
      <c r="E1657" s="137" t="s">
        <v>20145</v>
      </c>
      <c r="F1657" s="137" t="s">
        <v>20153</v>
      </c>
      <c r="G1657" s="127">
        <v>630</v>
      </c>
      <c r="H1657" s="138">
        <v>0</v>
      </c>
      <c r="I1657" s="140">
        <v>504</v>
      </c>
    </row>
    <row r="1658" spans="1:9">
      <c r="A1658" s="144">
        <v>1657</v>
      </c>
      <c r="B1658" s="144" t="s">
        <v>18424</v>
      </c>
      <c r="C1658" s="127" t="s">
        <v>19748</v>
      </c>
      <c r="D1658" s="127" t="s">
        <v>19904</v>
      </c>
      <c r="E1658" s="137" t="s">
        <v>20145</v>
      </c>
      <c r="F1658" s="127" t="s">
        <v>20154</v>
      </c>
      <c r="G1658" s="127">
        <v>750</v>
      </c>
      <c r="H1658" s="138">
        <v>0</v>
      </c>
      <c r="I1658" s="140">
        <v>600</v>
      </c>
    </row>
    <row r="1659" spans="1:9">
      <c r="A1659" s="144">
        <v>1658</v>
      </c>
      <c r="B1659" s="144" t="s">
        <v>18424</v>
      </c>
      <c r="C1659" s="127" t="s">
        <v>19748</v>
      </c>
      <c r="D1659" s="127" t="s">
        <v>19904</v>
      </c>
      <c r="E1659" s="137" t="s">
        <v>20145</v>
      </c>
      <c r="F1659" s="127" t="s">
        <v>20155</v>
      </c>
      <c r="G1659" s="127">
        <v>2000</v>
      </c>
      <c r="H1659" s="138">
        <v>0</v>
      </c>
      <c r="I1659" s="140">
        <v>1600</v>
      </c>
    </row>
    <row r="1660" spans="1:9">
      <c r="A1660" s="144">
        <v>1659</v>
      </c>
      <c r="B1660" s="144" t="s">
        <v>18424</v>
      </c>
      <c r="C1660" s="127" t="s">
        <v>19748</v>
      </c>
      <c r="D1660" s="127" t="s">
        <v>19904</v>
      </c>
      <c r="E1660" s="137" t="s">
        <v>20145</v>
      </c>
      <c r="F1660" s="127" t="s">
        <v>20156</v>
      </c>
      <c r="G1660" s="127">
        <v>1250</v>
      </c>
      <c r="H1660" s="138">
        <v>0</v>
      </c>
      <c r="I1660" s="140">
        <v>1000</v>
      </c>
    </row>
    <row r="1661" spans="1:9">
      <c r="A1661" s="144">
        <v>1660</v>
      </c>
      <c r="B1661" s="144" t="s">
        <v>18424</v>
      </c>
      <c r="C1661" s="127" t="s">
        <v>19748</v>
      </c>
      <c r="D1661" s="127" t="s">
        <v>19904</v>
      </c>
      <c r="E1661" s="137" t="s">
        <v>20145</v>
      </c>
      <c r="F1661" s="127" t="s">
        <v>20157</v>
      </c>
      <c r="G1661" s="127">
        <v>315</v>
      </c>
      <c r="H1661" s="138">
        <v>0</v>
      </c>
      <c r="I1661" s="140">
        <v>252</v>
      </c>
    </row>
    <row r="1662" spans="1:9">
      <c r="A1662" s="144">
        <v>1661</v>
      </c>
      <c r="B1662" s="144" t="s">
        <v>18424</v>
      </c>
      <c r="C1662" s="127" t="s">
        <v>19748</v>
      </c>
      <c r="D1662" s="127" t="s">
        <v>19904</v>
      </c>
      <c r="E1662" s="137" t="s">
        <v>20145</v>
      </c>
      <c r="F1662" s="137" t="s">
        <v>20158</v>
      </c>
      <c r="G1662" s="127">
        <v>200</v>
      </c>
      <c r="H1662" s="138">
        <v>0</v>
      </c>
      <c r="I1662" s="140">
        <v>160</v>
      </c>
    </row>
    <row r="1663" spans="1:9">
      <c r="A1663" s="144">
        <v>1662</v>
      </c>
      <c r="B1663" s="144" t="s">
        <v>18424</v>
      </c>
      <c r="C1663" s="127" t="s">
        <v>19748</v>
      </c>
      <c r="D1663" s="127" t="s">
        <v>19904</v>
      </c>
      <c r="E1663" s="137" t="s">
        <v>20145</v>
      </c>
      <c r="F1663" s="127" t="s">
        <v>20159</v>
      </c>
      <c r="G1663" s="127">
        <v>200</v>
      </c>
      <c r="H1663" s="138">
        <v>0</v>
      </c>
      <c r="I1663" s="140">
        <v>160</v>
      </c>
    </row>
    <row r="1664" spans="1:9">
      <c r="A1664" s="144">
        <v>1663</v>
      </c>
      <c r="B1664" s="144" t="s">
        <v>18424</v>
      </c>
      <c r="C1664" s="127" t="s">
        <v>19748</v>
      </c>
      <c r="D1664" s="127" t="s">
        <v>19904</v>
      </c>
      <c r="E1664" s="137" t="s">
        <v>20160</v>
      </c>
      <c r="F1664" s="127" t="s">
        <v>20161</v>
      </c>
      <c r="G1664" s="127">
        <v>200</v>
      </c>
      <c r="H1664" s="138">
        <v>0</v>
      </c>
      <c r="I1664" s="140">
        <v>138.745</v>
      </c>
    </row>
    <row r="1665" spans="1:9">
      <c r="A1665" s="144">
        <v>1664</v>
      </c>
      <c r="B1665" s="144" t="s">
        <v>18424</v>
      </c>
      <c r="C1665" s="127" t="s">
        <v>19748</v>
      </c>
      <c r="D1665" s="127" t="s">
        <v>19904</v>
      </c>
      <c r="E1665" s="137" t="s">
        <v>20160</v>
      </c>
      <c r="F1665" s="137" t="s">
        <v>20162</v>
      </c>
      <c r="G1665" s="127">
        <v>400</v>
      </c>
      <c r="H1665" s="138">
        <v>0</v>
      </c>
      <c r="I1665" s="140">
        <v>320</v>
      </c>
    </row>
    <row r="1666" spans="1:9">
      <c r="A1666" s="144">
        <v>1665</v>
      </c>
      <c r="B1666" s="144" t="s">
        <v>18424</v>
      </c>
      <c r="C1666" s="127" t="s">
        <v>19748</v>
      </c>
      <c r="D1666" s="127" t="s">
        <v>19904</v>
      </c>
      <c r="E1666" s="137" t="s">
        <v>20163</v>
      </c>
      <c r="F1666" s="127" t="s">
        <v>20164</v>
      </c>
      <c r="G1666" s="127">
        <v>200</v>
      </c>
      <c r="H1666" s="138">
        <v>0</v>
      </c>
      <c r="I1666" s="140">
        <v>119.68</v>
      </c>
    </row>
    <row r="1667" spans="1:9">
      <c r="A1667" s="144">
        <v>1666</v>
      </c>
      <c r="B1667" s="144" t="s">
        <v>18424</v>
      </c>
      <c r="C1667" s="127" t="s">
        <v>19748</v>
      </c>
      <c r="D1667" s="127" t="s">
        <v>19904</v>
      </c>
      <c r="E1667" s="137" t="s">
        <v>20163</v>
      </c>
      <c r="F1667" s="127" t="s">
        <v>20165</v>
      </c>
      <c r="G1667" s="127">
        <v>200</v>
      </c>
      <c r="H1667" s="138">
        <v>0</v>
      </c>
      <c r="I1667" s="140">
        <v>160</v>
      </c>
    </row>
    <row r="1668" spans="1:9">
      <c r="A1668" s="144">
        <v>1667</v>
      </c>
      <c r="B1668" s="144" t="s">
        <v>18424</v>
      </c>
      <c r="C1668" s="127" t="s">
        <v>19748</v>
      </c>
      <c r="D1668" s="127" t="s">
        <v>19904</v>
      </c>
      <c r="E1668" s="137" t="s">
        <v>20163</v>
      </c>
      <c r="F1668" s="127" t="s">
        <v>20166</v>
      </c>
      <c r="G1668" s="127">
        <v>200</v>
      </c>
      <c r="H1668" s="138">
        <v>0</v>
      </c>
      <c r="I1668" s="140">
        <v>119</v>
      </c>
    </row>
    <row r="1669" spans="1:9">
      <c r="A1669" s="144">
        <v>1668</v>
      </c>
      <c r="B1669" s="144" t="s">
        <v>18424</v>
      </c>
      <c r="C1669" s="127" t="s">
        <v>19748</v>
      </c>
      <c r="D1669" s="127" t="s">
        <v>19904</v>
      </c>
      <c r="E1669" s="137" t="s">
        <v>20163</v>
      </c>
      <c r="F1669" s="127" t="s">
        <v>20167</v>
      </c>
      <c r="G1669" s="127">
        <v>400</v>
      </c>
      <c r="H1669" s="138">
        <v>0</v>
      </c>
      <c r="I1669" s="140">
        <v>320</v>
      </c>
    </row>
    <row r="1670" spans="1:9">
      <c r="A1670" s="144">
        <v>1669</v>
      </c>
      <c r="B1670" s="144" t="s">
        <v>18424</v>
      </c>
      <c r="C1670" s="127" t="s">
        <v>19748</v>
      </c>
      <c r="D1670" s="127" t="s">
        <v>19904</v>
      </c>
      <c r="E1670" s="137" t="s">
        <v>20163</v>
      </c>
      <c r="F1670" s="127" t="s">
        <v>20168</v>
      </c>
      <c r="G1670" s="127">
        <v>200</v>
      </c>
      <c r="H1670" s="138">
        <v>0</v>
      </c>
      <c r="I1670" s="140">
        <v>96.65</v>
      </c>
    </row>
    <row r="1671" spans="1:9">
      <c r="A1671" s="144">
        <v>1670</v>
      </c>
      <c r="B1671" s="144" t="s">
        <v>18424</v>
      </c>
      <c r="C1671" s="127" t="s">
        <v>19748</v>
      </c>
      <c r="D1671" s="127" t="s">
        <v>20169</v>
      </c>
      <c r="E1671" s="137" t="s">
        <v>20170</v>
      </c>
      <c r="F1671" s="127" t="s">
        <v>20171</v>
      </c>
      <c r="G1671" s="127">
        <v>400</v>
      </c>
      <c r="H1671" s="138">
        <v>0</v>
      </c>
      <c r="I1671" s="140">
        <v>320</v>
      </c>
    </row>
    <row r="1672" spans="1:9">
      <c r="A1672" s="144">
        <v>1671</v>
      </c>
      <c r="B1672" s="144" t="s">
        <v>18424</v>
      </c>
      <c r="C1672" s="127" t="s">
        <v>19748</v>
      </c>
      <c r="D1672" s="127" t="s">
        <v>20169</v>
      </c>
      <c r="E1672" s="137" t="s">
        <v>20172</v>
      </c>
      <c r="F1672" s="137" t="s">
        <v>20173</v>
      </c>
      <c r="G1672" s="127">
        <v>400</v>
      </c>
      <c r="H1672" s="138">
        <v>0</v>
      </c>
      <c r="I1672" s="140">
        <v>285.2</v>
      </c>
    </row>
    <row r="1673" spans="1:9">
      <c r="A1673" s="144">
        <v>1672</v>
      </c>
      <c r="B1673" s="144" t="s">
        <v>18424</v>
      </c>
      <c r="C1673" s="127" t="s">
        <v>19748</v>
      </c>
      <c r="D1673" s="127" t="s">
        <v>19882</v>
      </c>
      <c r="E1673" s="137" t="s">
        <v>20174</v>
      </c>
      <c r="F1673" s="137" t="s">
        <v>20175</v>
      </c>
      <c r="G1673" s="127">
        <v>750</v>
      </c>
      <c r="H1673" s="138">
        <v>0</v>
      </c>
      <c r="I1673" s="140">
        <v>600</v>
      </c>
    </row>
    <row r="1674" spans="1:9">
      <c r="A1674" s="144">
        <v>1673</v>
      </c>
      <c r="B1674" s="144" t="s">
        <v>18424</v>
      </c>
      <c r="C1674" s="127" t="s">
        <v>19748</v>
      </c>
      <c r="D1674" s="127" t="s">
        <v>20169</v>
      </c>
      <c r="E1674" s="137" t="s">
        <v>20172</v>
      </c>
      <c r="F1674" s="127" t="s">
        <v>20176</v>
      </c>
      <c r="G1674" s="127">
        <v>315</v>
      </c>
      <c r="H1674" s="138">
        <v>0</v>
      </c>
      <c r="I1674" s="140">
        <v>252</v>
      </c>
    </row>
    <row r="1675" spans="1:9">
      <c r="A1675" s="144">
        <v>1674</v>
      </c>
      <c r="B1675" s="144" t="s">
        <v>18424</v>
      </c>
      <c r="C1675" s="127" t="s">
        <v>19748</v>
      </c>
      <c r="D1675" s="127" t="s">
        <v>20169</v>
      </c>
      <c r="E1675" s="137" t="s">
        <v>20172</v>
      </c>
      <c r="F1675" s="127" t="s">
        <v>20177</v>
      </c>
      <c r="G1675" s="127">
        <v>630</v>
      </c>
      <c r="H1675" s="138">
        <v>0</v>
      </c>
      <c r="I1675" s="140">
        <v>504</v>
      </c>
    </row>
    <row r="1676" spans="1:9">
      <c r="A1676" s="144">
        <v>1675</v>
      </c>
      <c r="B1676" s="144" t="s">
        <v>18424</v>
      </c>
      <c r="C1676" s="127" t="s">
        <v>19748</v>
      </c>
      <c r="D1676" s="127" t="s">
        <v>19882</v>
      </c>
      <c r="E1676" s="137" t="s">
        <v>19883</v>
      </c>
      <c r="F1676" s="127" t="s">
        <v>20178</v>
      </c>
      <c r="G1676" s="127">
        <v>200</v>
      </c>
      <c r="H1676" s="138">
        <v>0</v>
      </c>
      <c r="I1676" s="140">
        <v>160</v>
      </c>
    </row>
    <row r="1677" spans="1:9">
      <c r="A1677" s="144">
        <v>1676</v>
      </c>
      <c r="B1677" s="144" t="s">
        <v>18424</v>
      </c>
      <c r="C1677" s="127" t="s">
        <v>19748</v>
      </c>
      <c r="D1677" s="127" t="s">
        <v>19882</v>
      </c>
      <c r="E1677" s="137" t="s">
        <v>19883</v>
      </c>
      <c r="F1677" s="127" t="s">
        <v>20179</v>
      </c>
      <c r="G1677" s="127">
        <v>500</v>
      </c>
      <c r="H1677" s="138">
        <v>0</v>
      </c>
      <c r="I1677" s="140">
        <v>400</v>
      </c>
    </row>
    <row r="1678" ht="15" spans="1:9">
      <c r="A1678" s="144">
        <v>1677</v>
      </c>
      <c r="B1678" s="144" t="s">
        <v>18424</v>
      </c>
      <c r="C1678" s="127" t="s">
        <v>19748</v>
      </c>
      <c r="D1678" s="127" t="s">
        <v>19882</v>
      </c>
      <c r="E1678" s="6" t="s">
        <v>19883</v>
      </c>
      <c r="F1678" s="127" t="s">
        <v>20180</v>
      </c>
      <c r="G1678" s="127">
        <v>400</v>
      </c>
      <c r="H1678" s="138">
        <v>0</v>
      </c>
      <c r="I1678" s="140">
        <v>317</v>
      </c>
    </row>
    <row r="1679" spans="1:9">
      <c r="A1679" s="144">
        <v>1678</v>
      </c>
      <c r="B1679" s="144" t="s">
        <v>18424</v>
      </c>
      <c r="C1679" s="127" t="s">
        <v>19748</v>
      </c>
      <c r="D1679" s="127" t="s">
        <v>20169</v>
      </c>
      <c r="E1679" s="137" t="s">
        <v>20172</v>
      </c>
      <c r="F1679" s="137" t="s">
        <v>20181</v>
      </c>
      <c r="G1679" s="127">
        <v>630</v>
      </c>
      <c r="H1679" s="138">
        <v>0</v>
      </c>
      <c r="I1679" s="140">
        <v>504</v>
      </c>
    </row>
    <row r="1680" spans="1:9">
      <c r="A1680" s="144">
        <v>1679</v>
      </c>
      <c r="B1680" s="144" t="s">
        <v>18424</v>
      </c>
      <c r="C1680" s="127" t="s">
        <v>19748</v>
      </c>
      <c r="D1680" s="127" t="s">
        <v>19882</v>
      </c>
      <c r="E1680" s="137" t="s">
        <v>19883</v>
      </c>
      <c r="F1680" s="137" t="s">
        <v>20182</v>
      </c>
      <c r="G1680" s="127">
        <v>400</v>
      </c>
      <c r="H1680" s="138">
        <v>0</v>
      </c>
      <c r="I1680" s="140">
        <v>320</v>
      </c>
    </row>
    <row r="1681" spans="1:9">
      <c r="A1681" s="144">
        <v>1680</v>
      </c>
      <c r="B1681" s="144" t="s">
        <v>18424</v>
      </c>
      <c r="C1681" s="127" t="s">
        <v>19748</v>
      </c>
      <c r="D1681" s="127" t="s">
        <v>19882</v>
      </c>
      <c r="E1681" s="137" t="s">
        <v>19883</v>
      </c>
      <c r="F1681" s="127" t="s">
        <v>20183</v>
      </c>
      <c r="G1681" s="127">
        <v>200</v>
      </c>
      <c r="H1681" s="138">
        <v>0</v>
      </c>
      <c r="I1681" s="140">
        <v>160</v>
      </c>
    </row>
    <row r="1682" ht="15" spans="1:9">
      <c r="A1682" s="144">
        <v>1681</v>
      </c>
      <c r="B1682" s="144" t="s">
        <v>18424</v>
      </c>
      <c r="C1682" s="127" t="s">
        <v>19748</v>
      </c>
      <c r="D1682" s="127" t="s">
        <v>19882</v>
      </c>
      <c r="E1682" s="6" t="s">
        <v>19883</v>
      </c>
      <c r="F1682" s="127" t="s">
        <v>20184</v>
      </c>
      <c r="G1682" s="127">
        <v>400</v>
      </c>
      <c r="H1682" s="138">
        <v>0</v>
      </c>
      <c r="I1682" s="140">
        <v>320</v>
      </c>
    </row>
    <row r="1683" ht="15" spans="1:9">
      <c r="A1683" s="144">
        <v>1682</v>
      </c>
      <c r="B1683" s="144" t="s">
        <v>18424</v>
      </c>
      <c r="C1683" s="127" t="s">
        <v>19748</v>
      </c>
      <c r="D1683" s="127" t="s">
        <v>19882</v>
      </c>
      <c r="E1683" s="6" t="s">
        <v>20174</v>
      </c>
      <c r="F1683" s="127" t="s">
        <v>20185</v>
      </c>
      <c r="G1683" s="127">
        <v>750</v>
      </c>
      <c r="H1683" s="138">
        <v>0</v>
      </c>
      <c r="I1683" s="140">
        <v>600</v>
      </c>
    </row>
    <row r="1684" spans="1:9">
      <c r="A1684" s="144">
        <v>1683</v>
      </c>
      <c r="B1684" s="144" t="s">
        <v>18424</v>
      </c>
      <c r="C1684" s="127" t="s">
        <v>19748</v>
      </c>
      <c r="D1684" s="127" t="s">
        <v>20169</v>
      </c>
      <c r="E1684" s="137" t="s">
        <v>20172</v>
      </c>
      <c r="F1684" s="137" t="s">
        <v>20186</v>
      </c>
      <c r="G1684" s="127">
        <v>400</v>
      </c>
      <c r="H1684" s="138">
        <v>0</v>
      </c>
      <c r="I1684" s="140">
        <v>320</v>
      </c>
    </row>
    <row r="1685" spans="1:9">
      <c r="A1685" s="144">
        <v>1684</v>
      </c>
      <c r="B1685" s="144" t="s">
        <v>18424</v>
      </c>
      <c r="C1685" s="127" t="s">
        <v>19748</v>
      </c>
      <c r="D1685" s="127" t="s">
        <v>19882</v>
      </c>
      <c r="E1685" s="137" t="s">
        <v>20174</v>
      </c>
      <c r="F1685" s="127" t="s">
        <v>20187</v>
      </c>
      <c r="G1685" s="127">
        <v>200</v>
      </c>
      <c r="H1685" s="138">
        <v>0</v>
      </c>
      <c r="I1685" s="140">
        <v>160</v>
      </c>
    </row>
    <row r="1686" spans="1:9">
      <c r="A1686" s="144">
        <v>1685</v>
      </c>
      <c r="B1686" s="144" t="s">
        <v>18424</v>
      </c>
      <c r="C1686" s="127" t="s">
        <v>19748</v>
      </c>
      <c r="D1686" s="127" t="s">
        <v>19882</v>
      </c>
      <c r="E1686" s="137" t="s">
        <v>19883</v>
      </c>
      <c r="F1686" s="139" t="s">
        <v>20188</v>
      </c>
      <c r="G1686" s="127">
        <v>400</v>
      </c>
      <c r="H1686" s="138">
        <v>0</v>
      </c>
      <c r="I1686" s="140">
        <v>317</v>
      </c>
    </row>
    <row r="1687" spans="1:9">
      <c r="A1687" s="144">
        <v>1686</v>
      </c>
      <c r="B1687" s="144" t="s">
        <v>18424</v>
      </c>
      <c r="C1687" s="127" t="s">
        <v>19748</v>
      </c>
      <c r="D1687" s="127" t="s">
        <v>20169</v>
      </c>
      <c r="E1687" s="137" t="s">
        <v>20172</v>
      </c>
      <c r="F1687" s="127" t="s">
        <v>20189</v>
      </c>
      <c r="G1687" s="127">
        <v>80</v>
      </c>
      <c r="H1687" s="138">
        <v>0</v>
      </c>
      <c r="I1687" s="140">
        <v>64</v>
      </c>
    </row>
    <row r="1688" ht="15" spans="1:9">
      <c r="A1688" s="144">
        <v>1687</v>
      </c>
      <c r="B1688" s="144" t="s">
        <v>18424</v>
      </c>
      <c r="C1688" s="127" t="s">
        <v>19748</v>
      </c>
      <c r="D1688" s="127" t="s">
        <v>19882</v>
      </c>
      <c r="E1688" s="6" t="s">
        <v>19883</v>
      </c>
      <c r="F1688" s="127" t="s">
        <v>20190</v>
      </c>
      <c r="G1688" s="127">
        <v>400</v>
      </c>
      <c r="H1688" s="138">
        <v>0</v>
      </c>
      <c r="I1688" s="140">
        <v>320</v>
      </c>
    </row>
    <row r="1689" spans="1:9">
      <c r="A1689" s="144">
        <v>1688</v>
      </c>
      <c r="B1689" s="144" t="s">
        <v>18424</v>
      </c>
      <c r="C1689" s="127" t="s">
        <v>19748</v>
      </c>
      <c r="D1689" s="127" t="s">
        <v>20169</v>
      </c>
      <c r="E1689" s="137" t="s">
        <v>20172</v>
      </c>
      <c r="F1689" s="127" t="s">
        <v>20191</v>
      </c>
      <c r="G1689" s="127">
        <v>200</v>
      </c>
      <c r="H1689" s="138">
        <v>0</v>
      </c>
      <c r="I1689" s="140">
        <v>160</v>
      </c>
    </row>
    <row r="1690" ht="15" spans="1:9">
      <c r="A1690" s="144">
        <v>1689</v>
      </c>
      <c r="B1690" s="144" t="s">
        <v>18424</v>
      </c>
      <c r="C1690" s="127" t="s">
        <v>19748</v>
      </c>
      <c r="D1690" s="127" t="s">
        <v>20169</v>
      </c>
      <c r="E1690" s="6" t="s">
        <v>20192</v>
      </c>
      <c r="F1690" s="127" t="s">
        <v>20193</v>
      </c>
      <c r="G1690" s="127">
        <v>100</v>
      </c>
      <c r="H1690" s="138">
        <v>0</v>
      </c>
      <c r="I1690" s="140">
        <v>80</v>
      </c>
    </row>
    <row r="1691" spans="1:9">
      <c r="A1691" s="144">
        <v>1690</v>
      </c>
      <c r="B1691" s="144" t="s">
        <v>18424</v>
      </c>
      <c r="C1691" s="127" t="s">
        <v>19748</v>
      </c>
      <c r="D1691" s="127" t="s">
        <v>20169</v>
      </c>
      <c r="E1691" s="137" t="s">
        <v>20192</v>
      </c>
      <c r="F1691" s="127" t="s">
        <v>20194</v>
      </c>
      <c r="G1691" s="127">
        <v>315</v>
      </c>
      <c r="H1691" s="138">
        <v>0</v>
      </c>
      <c r="I1691" s="140">
        <v>252</v>
      </c>
    </row>
    <row r="1692" spans="1:9">
      <c r="A1692" s="144">
        <v>1691</v>
      </c>
      <c r="B1692" s="144" t="s">
        <v>18424</v>
      </c>
      <c r="C1692" s="127" t="s">
        <v>19748</v>
      </c>
      <c r="D1692" s="127" t="s">
        <v>20169</v>
      </c>
      <c r="E1692" s="137" t="s">
        <v>20192</v>
      </c>
      <c r="F1692" s="139" t="s">
        <v>20195</v>
      </c>
      <c r="G1692" s="127">
        <v>200</v>
      </c>
      <c r="H1692" s="138">
        <v>0</v>
      </c>
      <c r="I1692" s="140">
        <v>160</v>
      </c>
    </row>
    <row r="1693" spans="1:9">
      <c r="A1693" s="144">
        <v>1692</v>
      </c>
      <c r="B1693" s="144" t="s">
        <v>18424</v>
      </c>
      <c r="C1693" s="127" t="s">
        <v>19748</v>
      </c>
      <c r="D1693" s="127" t="s">
        <v>20169</v>
      </c>
      <c r="E1693" s="137" t="s">
        <v>20192</v>
      </c>
      <c r="F1693" s="127" t="s">
        <v>20196</v>
      </c>
      <c r="G1693" s="127">
        <v>1250</v>
      </c>
      <c r="H1693" s="138">
        <v>0</v>
      </c>
      <c r="I1693" s="140">
        <v>1000</v>
      </c>
    </row>
    <row r="1694" spans="1:9">
      <c r="A1694" s="144">
        <v>1693</v>
      </c>
      <c r="B1694" s="144" t="s">
        <v>18424</v>
      </c>
      <c r="C1694" s="127" t="s">
        <v>19748</v>
      </c>
      <c r="D1694" s="127" t="s">
        <v>19882</v>
      </c>
      <c r="E1694" s="137" t="s">
        <v>19933</v>
      </c>
      <c r="F1694" s="139" t="s">
        <v>20197</v>
      </c>
      <c r="G1694" s="127">
        <v>315</v>
      </c>
      <c r="H1694" s="138">
        <v>0</v>
      </c>
      <c r="I1694" s="140">
        <v>252</v>
      </c>
    </row>
    <row r="1695" spans="1:9">
      <c r="A1695" s="144">
        <v>1694</v>
      </c>
      <c r="B1695" s="144" t="s">
        <v>18424</v>
      </c>
      <c r="C1695" s="127" t="s">
        <v>19748</v>
      </c>
      <c r="D1695" s="127" t="s">
        <v>20169</v>
      </c>
      <c r="E1695" s="137" t="s">
        <v>20192</v>
      </c>
      <c r="F1695" s="127" t="s">
        <v>20198</v>
      </c>
      <c r="G1695" s="127">
        <v>315</v>
      </c>
      <c r="H1695" s="138">
        <v>0</v>
      </c>
      <c r="I1695" s="140">
        <v>252</v>
      </c>
    </row>
    <row r="1696" spans="1:9">
      <c r="A1696" s="144">
        <v>1695</v>
      </c>
      <c r="B1696" s="144" t="s">
        <v>18424</v>
      </c>
      <c r="C1696" s="127" t="s">
        <v>19748</v>
      </c>
      <c r="D1696" s="127" t="s">
        <v>20169</v>
      </c>
      <c r="E1696" s="137" t="s">
        <v>20192</v>
      </c>
      <c r="F1696" s="139" t="s">
        <v>20199</v>
      </c>
      <c r="G1696" s="127">
        <v>100</v>
      </c>
      <c r="H1696" s="138">
        <v>0</v>
      </c>
      <c r="I1696" s="140">
        <v>61.13</v>
      </c>
    </row>
    <row r="1697" spans="1:9">
      <c r="A1697" s="144">
        <v>1696</v>
      </c>
      <c r="B1697" s="144" t="s">
        <v>18424</v>
      </c>
      <c r="C1697" s="127" t="s">
        <v>19748</v>
      </c>
      <c r="D1697" s="127" t="s">
        <v>20169</v>
      </c>
      <c r="E1697" s="137" t="s">
        <v>20192</v>
      </c>
      <c r="F1697" s="127" t="s">
        <v>20200</v>
      </c>
      <c r="G1697" s="127">
        <v>200</v>
      </c>
      <c r="H1697" s="138">
        <v>0</v>
      </c>
      <c r="I1697" s="140">
        <v>160</v>
      </c>
    </row>
    <row r="1698" spans="1:9">
      <c r="A1698" s="144">
        <v>1697</v>
      </c>
      <c r="B1698" s="144" t="s">
        <v>18424</v>
      </c>
      <c r="C1698" s="127" t="s">
        <v>19748</v>
      </c>
      <c r="D1698" s="127" t="s">
        <v>19882</v>
      </c>
      <c r="E1698" s="137" t="s">
        <v>19933</v>
      </c>
      <c r="F1698" s="127" t="s">
        <v>20201</v>
      </c>
      <c r="G1698" s="127">
        <v>500</v>
      </c>
      <c r="H1698" s="138">
        <v>0</v>
      </c>
      <c r="I1698" s="140">
        <v>400</v>
      </c>
    </row>
    <row r="1699" ht="15" spans="1:9">
      <c r="A1699" s="144">
        <v>1698</v>
      </c>
      <c r="B1699" s="144" t="s">
        <v>18424</v>
      </c>
      <c r="C1699" s="127" t="s">
        <v>19748</v>
      </c>
      <c r="D1699" s="127" t="s">
        <v>20169</v>
      </c>
      <c r="E1699" s="6" t="s">
        <v>20192</v>
      </c>
      <c r="F1699" s="127" t="s">
        <v>20202</v>
      </c>
      <c r="G1699" s="127">
        <v>100</v>
      </c>
      <c r="H1699" s="138">
        <v>0</v>
      </c>
      <c r="I1699" s="140">
        <v>80</v>
      </c>
    </row>
    <row r="1700" spans="1:9">
      <c r="A1700" s="144">
        <v>1699</v>
      </c>
      <c r="B1700" s="144" t="s">
        <v>18424</v>
      </c>
      <c r="C1700" s="127" t="s">
        <v>19748</v>
      </c>
      <c r="D1700" s="127" t="s">
        <v>20169</v>
      </c>
      <c r="E1700" s="137" t="s">
        <v>20192</v>
      </c>
      <c r="F1700" s="127" t="s">
        <v>20203</v>
      </c>
      <c r="G1700" s="127">
        <v>1250</v>
      </c>
      <c r="H1700" s="138">
        <v>0</v>
      </c>
      <c r="I1700" s="140">
        <v>1000</v>
      </c>
    </row>
    <row r="1701" spans="1:9">
      <c r="A1701" s="144">
        <v>1700</v>
      </c>
      <c r="B1701" s="144" t="s">
        <v>18424</v>
      </c>
      <c r="C1701" s="127" t="s">
        <v>19748</v>
      </c>
      <c r="D1701" s="127" t="s">
        <v>19904</v>
      </c>
      <c r="E1701" s="137" t="s">
        <v>20092</v>
      </c>
      <c r="F1701" s="127" t="s">
        <v>19520</v>
      </c>
      <c r="G1701" s="127">
        <v>100</v>
      </c>
      <c r="H1701" s="138">
        <v>0</v>
      </c>
      <c r="I1701" s="140">
        <v>69.34</v>
      </c>
    </row>
    <row r="1702" spans="1:9">
      <c r="A1702" s="144">
        <v>1701</v>
      </c>
      <c r="B1702" s="144" t="s">
        <v>18424</v>
      </c>
      <c r="C1702" s="127" t="s">
        <v>20204</v>
      </c>
      <c r="D1702" s="127" t="s">
        <v>19904</v>
      </c>
      <c r="E1702" s="137" t="s">
        <v>20205</v>
      </c>
      <c r="F1702" s="127" t="s">
        <v>20206</v>
      </c>
      <c r="G1702" s="127">
        <v>160</v>
      </c>
      <c r="H1702" s="138">
        <v>0</v>
      </c>
      <c r="I1702" s="140">
        <v>128</v>
      </c>
    </row>
    <row r="1703" ht="15" spans="1:9">
      <c r="A1703" s="144">
        <v>1702</v>
      </c>
      <c r="B1703" s="144" t="s">
        <v>18424</v>
      </c>
      <c r="C1703" s="127" t="s">
        <v>20204</v>
      </c>
      <c r="D1703" s="127" t="s">
        <v>19904</v>
      </c>
      <c r="E1703" s="6" t="s">
        <v>20205</v>
      </c>
      <c r="F1703" s="127" t="s">
        <v>20207</v>
      </c>
      <c r="G1703" s="127">
        <v>200</v>
      </c>
      <c r="H1703" s="138">
        <v>0</v>
      </c>
      <c r="I1703" s="140">
        <v>160</v>
      </c>
    </row>
    <row r="1704" spans="1:9">
      <c r="A1704" s="144">
        <v>1703</v>
      </c>
      <c r="B1704" s="144" t="s">
        <v>18424</v>
      </c>
      <c r="C1704" s="127" t="s">
        <v>20204</v>
      </c>
      <c r="D1704" s="127" t="s">
        <v>19904</v>
      </c>
      <c r="E1704" s="137" t="s">
        <v>20205</v>
      </c>
      <c r="F1704" s="127" t="s">
        <v>20208</v>
      </c>
      <c r="G1704" s="127">
        <v>200</v>
      </c>
      <c r="H1704" s="138">
        <v>0</v>
      </c>
      <c r="I1704" s="140">
        <v>132.4</v>
      </c>
    </row>
    <row r="1705" spans="1:9">
      <c r="A1705" s="144">
        <v>1704</v>
      </c>
      <c r="B1705" s="144" t="s">
        <v>18424</v>
      </c>
      <c r="C1705" s="127" t="s">
        <v>20204</v>
      </c>
      <c r="D1705" s="127" t="s">
        <v>19904</v>
      </c>
      <c r="E1705" s="137" t="s">
        <v>20205</v>
      </c>
      <c r="F1705" s="127" t="s">
        <v>14507</v>
      </c>
      <c r="G1705" s="127">
        <v>160</v>
      </c>
      <c r="H1705" s="138">
        <v>0</v>
      </c>
      <c r="I1705" s="140">
        <v>107.9</v>
      </c>
    </row>
    <row r="1706" spans="1:9">
      <c r="A1706" s="144">
        <v>1705</v>
      </c>
      <c r="B1706" s="144" t="s">
        <v>18424</v>
      </c>
      <c r="C1706" s="127" t="s">
        <v>20204</v>
      </c>
      <c r="D1706" s="127" t="s">
        <v>19904</v>
      </c>
      <c r="E1706" s="137" t="s">
        <v>20205</v>
      </c>
      <c r="F1706" s="127" t="s">
        <v>20209</v>
      </c>
      <c r="G1706" s="127">
        <v>400</v>
      </c>
      <c r="H1706" s="138">
        <v>0</v>
      </c>
      <c r="I1706" s="140">
        <v>320</v>
      </c>
    </row>
    <row r="1707" spans="1:9">
      <c r="A1707" s="144">
        <v>1706</v>
      </c>
      <c r="B1707" s="144" t="s">
        <v>18424</v>
      </c>
      <c r="C1707" s="137" t="s">
        <v>20204</v>
      </c>
      <c r="D1707" s="127" t="s">
        <v>19904</v>
      </c>
      <c r="E1707" s="137" t="s">
        <v>20205</v>
      </c>
      <c r="F1707" s="137" t="s">
        <v>20210</v>
      </c>
      <c r="G1707" s="145">
        <v>500</v>
      </c>
      <c r="H1707" s="138">
        <v>0</v>
      </c>
      <c r="I1707" s="140">
        <v>317.52</v>
      </c>
    </row>
    <row r="1708" spans="1:9">
      <c r="A1708" s="144">
        <v>1707</v>
      </c>
      <c r="B1708" s="144" t="s">
        <v>18424</v>
      </c>
      <c r="C1708" s="137" t="s">
        <v>20204</v>
      </c>
      <c r="D1708" s="127" t="s">
        <v>19904</v>
      </c>
      <c r="E1708" s="137" t="s">
        <v>20205</v>
      </c>
      <c r="F1708" s="137" t="s">
        <v>20211</v>
      </c>
      <c r="G1708" s="145">
        <v>200</v>
      </c>
      <c r="H1708" s="138">
        <v>0</v>
      </c>
      <c r="I1708" s="140">
        <v>160</v>
      </c>
    </row>
    <row r="1709" spans="1:9">
      <c r="A1709" s="144">
        <v>1708</v>
      </c>
      <c r="B1709" s="144" t="s">
        <v>18424</v>
      </c>
      <c r="C1709" s="137" t="s">
        <v>20204</v>
      </c>
      <c r="D1709" s="127" t="s">
        <v>19904</v>
      </c>
      <c r="E1709" s="137" t="s">
        <v>20205</v>
      </c>
      <c r="F1709" s="137" t="s">
        <v>20212</v>
      </c>
      <c r="G1709" s="145">
        <v>400</v>
      </c>
      <c r="H1709" s="138">
        <v>0</v>
      </c>
      <c r="I1709" s="140">
        <v>320</v>
      </c>
    </row>
    <row r="1710" spans="1:9">
      <c r="A1710" s="144">
        <v>1709</v>
      </c>
      <c r="B1710" s="144" t="s">
        <v>18424</v>
      </c>
      <c r="C1710" s="137" t="s">
        <v>20204</v>
      </c>
      <c r="D1710" s="127" t="s">
        <v>19904</v>
      </c>
      <c r="E1710" s="137" t="s">
        <v>20205</v>
      </c>
      <c r="F1710" s="127" t="s">
        <v>20213</v>
      </c>
      <c r="G1710" s="145">
        <v>200</v>
      </c>
      <c r="H1710" s="138">
        <v>0</v>
      </c>
      <c r="I1710" s="140">
        <v>67.02</v>
      </c>
    </row>
    <row r="1711" spans="1:9">
      <c r="A1711" s="144">
        <v>1710</v>
      </c>
      <c r="B1711" s="144" t="s">
        <v>18424</v>
      </c>
      <c r="C1711" s="137" t="s">
        <v>20204</v>
      </c>
      <c r="D1711" s="127" t="s">
        <v>19904</v>
      </c>
      <c r="E1711" s="137" t="s">
        <v>20205</v>
      </c>
      <c r="F1711" s="137" t="s">
        <v>20214</v>
      </c>
      <c r="G1711" s="145">
        <v>100</v>
      </c>
      <c r="H1711" s="138">
        <v>0</v>
      </c>
      <c r="I1711" s="140">
        <v>69.93</v>
      </c>
    </row>
    <row r="1712" spans="1:9">
      <c r="A1712" s="144">
        <v>1711</v>
      </c>
      <c r="B1712" s="144" t="s">
        <v>18424</v>
      </c>
      <c r="C1712" s="137" t="s">
        <v>20204</v>
      </c>
      <c r="D1712" s="127" t="s">
        <v>19904</v>
      </c>
      <c r="E1712" s="137" t="s">
        <v>20205</v>
      </c>
      <c r="F1712" s="127" t="s">
        <v>20215</v>
      </c>
      <c r="G1712" s="145">
        <v>200</v>
      </c>
      <c r="H1712" s="138">
        <v>0</v>
      </c>
      <c r="I1712" s="140">
        <v>160</v>
      </c>
    </row>
    <row r="1713" spans="1:9">
      <c r="A1713" s="144">
        <v>1712</v>
      </c>
      <c r="B1713" s="144" t="s">
        <v>18424</v>
      </c>
      <c r="C1713" s="137" t="s">
        <v>20204</v>
      </c>
      <c r="D1713" s="127" t="s">
        <v>19904</v>
      </c>
      <c r="E1713" s="137" t="s">
        <v>20205</v>
      </c>
      <c r="F1713" s="127" t="s">
        <v>20216</v>
      </c>
      <c r="G1713" s="145">
        <v>200</v>
      </c>
      <c r="H1713" s="138">
        <v>0</v>
      </c>
      <c r="I1713" s="140">
        <v>160</v>
      </c>
    </row>
    <row r="1714" spans="1:9">
      <c r="A1714" s="144">
        <v>1713</v>
      </c>
      <c r="B1714" s="144" t="s">
        <v>18424</v>
      </c>
      <c r="C1714" s="137" t="s">
        <v>20204</v>
      </c>
      <c r="D1714" s="127" t="s">
        <v>19904</v>
      </c>
      <c r="E1714" s="137" t="s">
        <v>20205</v>
      </c>
      <c r="F1714" s="137" t="s">
        <v>20217</v>
      </c>
      <c r="G1714" s="145">
        <v>100</v>
      </c>
      <c r="H1714" s="138">
        <v>0</v>
      </c>
      <c r="I1714" s="140">
        <v>7.325</v>
      </c>
    </row>
    <row r="1715" spans="1:9">
      <c r="A1715" s="144">
        <v>1714</v>
      </c>
      <c r="B1715" s="144" t="s">
        <v>18424</v>
      </c>
      <c r="C1715" s="137" t="s">
        <v>20204</v>
      </c>
      <c r="D1715" s="127" t="s">
        <v>19904</v>
      </c>
      <c r="E1715" s="137" t="s">
        <v>20205</v>
      </c>
      <c r="F1715" s="127" t="s">
        <v>20218</v>
      </c>
      <c r="G1715" s="145">
        <v>400</v>
      </c>
      <c r="H1715" s="138">
        <v>0</v>
      </c>
      <c r="I1715" s="140">
        <v>300.89</v>
      </c>
    </row>
    <row r="1716" spans="1:9">
      <c r="A1716" s="144">
        <v>1715</v>
      </c>
      <c r="B1716" s="144" t="s">
        <v>18424</v>
      </c>
      <c r="C1716" s="137" t="s">
        <v>20204</v>
      </c>
      <c r="D1716" s="127" t="s">
        <v>19904</v>
      </c>
      <c r="E1716" s="137" t="s">
        <v>20205</v>
      </c>
      <c r="F1716" s="137" t="s">
        <v>20219</v>
      </c>
      <c r="G1716" s="145">
        <v>160</v>
      </c>
      <c r="H1716" s="138">
        <v>0</v>
      </c>
      <c r="I1716" s="140">
        <v>128</v>
      </c>
    </row>
    <row r="1717" spans="1:9">
      <c r="A1717" s="144">
        <v>1716</v>
      </c>
      <c r="B1717" s="144" t="s">
        <v>18424</v>
      </c>
      <c r="C1717" s="137" t="s">
        <v>20204</v>
      </c>
      <c r="D1717" s="127" t="s">
        <v>19904</v>
      </c>
      <c r="E1717" s="137" t="s">
        <v>20205</v>
      </c>
      <c r="F1717" s="137" t="s">
        <v>20220</v>
      </c>
      <c r="G1717" s="145">
        <v>315</v>
      </c>
      <c r="H1717" s="138">
        <v>0</v>
      </c>
      <c r="I1717" s="140">
        <v>252</v>
      </c>
    </row>
    <row r="1718" spans="1:9">
      <c r="A1718" s="144">
        <v>1717</v>
      </c>
      <c r="B1718" s="144" t="s">
        <v>18424</v>
      </c>
      <c r="C1718" s="137" t="s">
        <v>20204</v>
      </c>
      <c r="D1718" s="127" t="s">
        <v>19904</v>
      </c>
      <c r="E1718" s="137" t="s">
        <v>20205</v>
      </c>
      <c r="F1718" s="137" t="s">
        <v>20221</v>
      </c>
      <c r="G1718" s="145">
        <v>200</v>
      </c>
      <c r="H1718" s="138">
        <v>0</v>
      </c>
      <c r="I1718" s="140">
        <v>141.31</v>
      </c>
    </row>
    <row r="1719" spans="1:9">
      <c r="A1719" s="144">
        <v>1718</v>
      </c>
      <c r="B1719" s="144" t="s">
        <v>18424</v>
      </c>
      <c r="C1719" s="137" t="s">
        <v>20204</v>
      </c>
      <c r="D1719" s="127" t="s">
        <v>19904</v>
      </c>
      <c r="E1719" s="137" t="s">
        <v>20205</v>
      </c>
      <c r="F1719" s="137" t="s">
        <v>20222</v>
      </c>
      <c r="G1719" s="145">
        <v>100</v>
      </c>
      <c r="H1719" s="138">
        <v>0</v>
      </c>
      <c r="I1719" s="140">
        <v>80</v>
      </c>
    </row>
    <row r="1720" spans="1:9">
      <c r="A1720" s="144">
        <v>1719</v>
      </c>
      <c r="B1720" s="144" t="s">
        <v>18424</v>
      </c>
      <c r="C1720" s="137" t="s">
        <v>20204</v>
      </c>
      <c r="D1720" s="127" t="s">
        <v>19904</v>
      </c>
      <c r="E1720" s="137" t="s">
        <v>20205</v>
      </c>
      <c r="F1720" s="137" t="s">
        <v>20223</v>
      </c>
      <c r="G1720" s="145">
        <v>200</v>
      </c>
      <c r="H1720" s="138">
        <v>0</v>
      </c>
      <c r="I1720" s="140">
        <v>160</v>
      </c>
    </row>
    <row r="1721" spans="1:9">
      <c r="A1721" s="144">
        <v>1720</v>
      </c>
      <c r="B1721" s="144" t="s">
        <v>18424</v>
      </c>
      <c r="C1721" s="137" t="s">
        <v>20204</v>
      </c>
      <c r="D1721" s="127" t="s">
        <v>19904</v>
      </c>
      <c r="E1721" s="137" t="s">
        <v>20205</v>
      </c>
      <c r="F1721" s="127" t="s">
        <v>20224</v>
      </c>
      <c r="G1721" s="145">
        <v>200</v>
      </c>
      <c r="H1721" s="138">
        <v>0</v>
      </c>
      <c r="I1721" s="140">
        <v>160</v>
      </c>
    </row>
    <row r="1722" spans="1:9">
      <c r="A1722" s="144">
        <v>1721</v>
      </c>
      <c r="B1722" s="144" t="s">
        <v>18424</v>
      </c>
      <c r="C1722" s="137" t="s">
        <v>20204</v>
      </c>
      <c r="D1722" s="127" t="s">
        <v>19904</v>
      </c>
      <c r="E1722" s="137" t="s">
        <v>20205</v>
      </c>
      <c r="F1722" s="127" t="s">
        <v>20225</v>
      </c>
      <c r="G1722" s="145">
        <v>160</v>
      </c>
      <c r="H1722" s="138">
        <v>0</v>
      </c>
      <c r="I1722" s="140">
        <v>128</v>
      </c>
    </row>
    <row r="1723" spans="1:9">
      <c r="A1723" s="144">
        <v>1722</v>
      </c>
      <c r="B1723" s="144" t="s">
        <v>18424</v>
      </c>
      <c r="C1723" s="137" t="s">
        <v>20204</v>
      </c>
      <c r="D1723" s="127" t="s">
        <v>19904</v>
      </c>
      <c r="E1723" s="137" t="s">
        <v>20205</v>
      </c>
      <c r="F1723" s="137" t="s">
        <v>3886</v>
      </c>
      <c r="G1723" s="145">
        <v>315</v>
      </c>
      <c r="H1723" s="138">
        <v>0</v>
      </c>
      <c r="I1723" s="140">
        <v>153.525</v>
      </c>
    </row>
    <row r="1724" spans="1:9">
      <c r="A1724" s="144">
        <v>1723</v>
      </c>
      <c r="B1724" s="144" t="s">
        <v>18424</v>
      </c>
      <c r="C1724" s="137" t="s">
        <v>20204</v>
      </c>
      <c r="D1724" s="127" t="s">
        <v>19904</v>
      </c>
      <c r="E1724" s="137" t="s">
        <v>20205</v>
      </c>
      <c r="F1724" s="137" t="s">
        <v>14515</v>
      </c>
      <c r="G1724" s="145">
        <v>400</v>
      </c>
      <c r="H1724" s="138">
        <v>0</v>
      </c>
      <c r="I1724" s="140">
        <v>304.895</v>
      </c>
    </row>
    <row r="1725" spans="1:9">
      <c r="A1725" s="144">
        <v>1724</v>
      </c>
      <c r="B1725" s="144" t="s">
        <v>18424</v>
      </c>
      <c r="C1725" s="137" t="s">
        <v>20204</v>
      </c>
      <c r="D1725" s="127" t="s">
        <v>19904</v>
      </c>
      <c r="E1725" s="137" t="s">
        <v>20205</v>
      </c>
      <c r="F1725" s="137" t="s">
        <v>20226</v>
      </c>
      <c r="G1725" s="145">
        <v>400</v>
      </c>
      <c r="H1725" s="138">
        <v>0</v>
      </c>
      <c r="I1725" s="140">
        <v>320</v>
      </c>
    </row>
    <row r="1726" spans="1:9">
      <c r="A1726" s="144">
        <v>1725</v>
      </c>
      <c r="B1726" s="144" t="s">
        <v>18424</v>
      </c>
      <c r="C1726" s="137" t="s">
        <v>20204</v>
      </c>
      <c r="D1726" s="127" t="s">
        <v>19904</v>
      </c>
      <c r="E1726" s="137" t="s">
        <v>20205</v>
      </c>
      <c r="F1726" s="137" t="s">
        <v>20227</v>
      </c>
      <c r="G1726" s="145">
        <v>200</v>
      </c>
      <c r="H1726" s="138">
        <v>0</v>
      </c>
      <c r="I1726" s="140">
        <v>81.69</v>
      </c>
    </row>
    <row r="1727" spans="1:9">
      <c r="A1727" s="144">
        <v>1726</v>
      </c>
      <c r="B1727" s="144" t="s">
        <v>18424</v>
      </c>
      <c r="C1727" s="137" t="s">
        <v>20204</v>
      </c>
      <c r="D1727" s="127" t="s">
        <v>19904</v>
      </c>
      <c r="E1727" s="137" t="s">
        <v>20205</v>
      </c>
      <c r="F1727" s="127" t="s">
        <v>20228</v>
      </c>
      <c r="G1727" s="145">
        <v>400</v>
      </c>
      <c r="H1727" s="138">
        <v>0</v>
      </c>
      <c r="I1727" s="140">
        <v>320</v>
      </c>
    </row>
    <row r="1728" spans="1:9">
      <c r="A1728" s="144">
        <v>1727</v>
      </c>
      <c r="B1728" s="144" t="s">
        <v>18424</v>
      </c>
      <c r="C1728" s="137" t="s">
        <v>20204</v>
      </c>
      <c r="D1728" s="127" t="s">
        <v>19904</v>
      </c>
      <c r="E1728" s="137" t="s">
        <v>20205</v>
      </c>
      <c r="F1728" s="127" t="s">
        <v>20229</v>
      </c>
      <c r="G1728" s="145">
        <v>315</v>
      </c>
      <c r="H1728" s="138">
        <v>0</v>
      </c>
      <c r="I1728" s="140">
        <v>252</v>
      </c>
    </row>
    <row r="1729" spans="1:9">
      <c r="A1729" s="144">
        <v>1728</v>
      </c>
      <c r="B1729" s="144" t="s">
        <v>18424</v>
      </c>
      <c r="C1729" s="137" t="s">
        <v>20204</v>
      </c>
      <c r="D1729" s="127" t="s">
        <v>19904</v>
      </c>
      <c r="E1729" s="137" t="s">
        <v>20205</v>
      </c>
      <c r="F1729" s="137" t="s">
        <v>20230</v>
      </c>
      <c r="G1729" s="145">
        <v>200</v>
      </c>
      <c r="H1729" s="138">
        <v>0</v>
      </c>
      <c r="I1729" s="140">
        <v>160</v>
      </c>
    </row>
    <row r="1730" spans="1:9">
      <c r="A1730" s="144">
        <v>1729</v>
      </c>
      <c r="B1730" s="144" t="s">
        <v>18424</v>
      </c>
      <c r="C1730" s="137" t="s">
        <v>20204</v>
      </c>
      <c r="D1730" s="127" t="s">
        <v>19904</v>
      </c>
      <c r="E1730" s="137" t="s">
        <v>20205</v>
      </c>
      <c r="F1730" s="137" t="s">
        <v>20231</v>
      </c>
      <c r="G1730" s="145">
        <v>160</v>
      </c>
      <c r="H1730" s="138">
        <v>0</v>
      </c>
      <c r="I1730" s="140">
        <v>128</v>
      </c>
    </row>
    <row r="1731" spans="1:9">
      <c r="A1731" s="144">
        <v>1730</v>
      </c>
      <c r="B1731" s="144" t="s">
        <v>18424</v>
      </c>
      <c r="C1731" s="137" t="s">
        <v>20204</v>
      </c>
      <c r="D1731" s="127" t="s">
        <v>19904</v>
      </c>
      <c r="E1731" s="137" t="s">
        <v>20205</v>
      </c>
      <c r="F1731" s="137" t="s">
        <v>20232</v>
      </c>
      <c r="G1731" s="145">
        <v>400</v>
      </c>
      <c r="H1731" s="138">
        <v>0</v>
      </c>
      <c r="I1731" s="140">
        <v>320</v>
      </c>
    </row>
    <row r="1732" spans="1:9">
      <c r="A1732" s="144">
        <v>1731</v>
      </c>
      <c r="B1732" s="144" t="s">
        <v>18424</v>
      </c>
      <c r="C1732" s="137" t="s">
        <v>20204</v>
      </c>
      <c r="D1732" s="127" t="s">
        <v>19904</v>
      </c>
      <c r="E1732" s="137" t="s">
        <v>20205</v>
      </c>
      <c r="F1732" s="137" t="s">
        <v>20233</v>
      </c>
      <c r="G1732" s="145">
        <v>100</v>
      </c>
      <c r="H1732" s="138">
        <v>0</v>
      </c>
      <c r="I1732" s="140">
        <v>58.94</v>
      </c>
    </row>
    <row r="1733" spans="1:9">
      <c r="A1733" s="144">
        <v>1732</v>
      </c>
      <c r="B1733" s="144" t="s">
        <v>18424</v>
      </c>
      <c r="C1733" s="137" t="s">
        <v>20204</v>
      </c>
      <c r="D1733" s="127" t="s">
        <v>19904</v>
      </c>
      <c r="E1733" s="137" t="s">
        <v>20205</v>
      </c>
      <c r="F1733" s="127" t="s">
        <v>20234</v>
      </c>
      <c r="G1733" s="145">
        <v>315</v>
      </c>
      <c r="H1733" s="138">
        <v>0</v>
      </c>
      <c r="I1733" s="140">
        <v>243.785</v>
      </c>
    </row>
    <row r="1734" spans="1:9">
      <c r="A1734" s="144">
        <v>1733</v>
      </c>
      <c r="B1734" s="144" t="s">
        <v>18424</v>
      </c>
      <c r="C1734" s="137" t="s">
        <v>20204</v>
      </c>
      <c r="D1734" s="127" t="s">
        <v>19904</v>
      </c>
      <c r="E1734" s="137" t="s">
        <v>20205</v>
      </c>
      <c r="F1734" s="127" t="s">
        <v>20235</v>
      </c>
      <c r="G1734" s="145">
        <v>200</v>
      </c>
      <c r="H1734" s="138">
        <v>0</v>
      </c>
      <c r="I1734" s="140">
        <v>160</v>
      </c>
    </row>
    <row r="1735" spans="1:9">
      <c r="A1735" s="144">
        <v>1734</v>
      </c>
      <c r="B1735" s="144" t="s">
        <v>18424</v>
      </c>
      <c r="C1735" s="137" t="s">
        <v>20204</v>
      </c>
      <c r="D1735" s="127" t="s">
        <v>19904</v>
      </c>
      <c r="E1735" s="137" t="s">
        <v>20205</v>
      </c>
      <c r="F1735" s="137" t="s">
        <v>20236</v>
      </c>
      <c r="G1735" s="145">
        <v>200</v>
      </c>
      <c r="H1735" s="138">
        <v>0</v>
      </c>
      <c r="I1735" s="140">
        <v>160</v>
      </c>
    </row>
    <row r="1736" spans="1:9">
      <c r="A1736" s="144">
        <v>1735</v>
      </c>
      <c r="B1736" s="144" t="s">
        <v>18424</v>
      </c>
      <c r="C1736" s="137" t="s">
        <v>20204</v>
      </c>
      <c r="D1736" s="127" t="s">
        <v>19904</v>
      </c>
      <c r="E1736" s="137" t="s">
        <v>20205</v>
      </c>
      <c r="F1736" s="137" t="s">
        <v>20237</v>
      </c>
      <c r="G1736" s="145">
        <v>250</v>
      </c>
      <c r="H1736" s="138">
        <v>0</v>
      </c>
      <c r="I1736" s="140">
        <v>200</v>
      </c>
    </row>
    <row r="1737" spans="1:9">
      <c r="A1737" s="144">
        <v>1736</v>
      </c>
      <c r="B1737" s="144" t="s">
        <v>18424</v>
      </c>
      <c r="C1737" s="137" t="s">
        <v>20204</v>
      </c>
      <c r="D1737" s="127" t="s">
        <v>19904</v>
      </c>
      <c r="E1737" s="137" t="s">
        <v>20205</v>
      </c>
      <c r="F1737" s="137" t="s">
        <v>20238</v>
      </c>
      <c r="G1737" s="145">
        <v>200</v>
      </c>
      <c r="H1737" s="138">
        <v>0</v>
      </c>
      <c r="I1737" s="140">
        <v>160</v>
      </c>
    </row>
    <row r="1738" spans="1:9">
      <c r="A1738" s="144">
        <v>1737</v>
      </c>
      <c r="B1738" s="144" t="s">
        <v>18424</v>
      </c>
      <c r="C1738" s="137" t="s">
        <v>20204</v>
      </c>
      <c r="D1738" s="127" t="s">
        <v>19904</v>
      </c>
      <c r="E1738" s="137" t="s">
        <v>20205</v>
      </c>
      <c r="F1738" s="127" t="s">
        <v>20239</v>
      </c>
      <c r="G1738" s="145">
        <v>200</v>
      </c>
      <c r="H1738" s="138">
        <v>0</v>
      </c>
      <c r="I1738" s="140">
        <v>149.47</v>
      </c>
    </row>
    <row r="1739" spans="1:9">
      <c r="A1739" s="144">
        <v>1738</v>
      </c>
      <c r="B1739" s="144" t="s">
        <v>18424</v>
      </c>
      <c r="C1739" s="137" t="s">
        <v>20204</v>
      </c>
      <c r="D1739" s="127" t="s">
        <v>19904</v>
      </c>
      <c r="E1739" s="137" t="s">
        <v>20205</v>
      </c>
      <c r="F1739" s="137" t="s">
        <v>20240</v>
      </c>
      <c r="G1739" s="145">
        <v>200</v>
      </c>
      <c r="H1739" s="138">
        <v>0</v>
      </c>
      <c r="I1739" s="140">
        <v>121.13</v>
      </c>
    </row>
    <row r="1740" spans="1:9">
      <c r="A1740" s="144">
        <v>1739</v>
      </c>
      <c r="B1740" s="144" t="s">
        <v>18424</v>
      </c>
      <c r="C1740" s="137" t="s">
        <v>20204</v>
      </c>
      <c r="D1740" s="127" t="s">
        <v>19904</v>
      </c>
      <c r="E1740" s="137" t="s">
        <v>20205</v>
      </c>
      <c r="F1740" s="137" t="s">
        <v>20241</v>
      </c>
      <c r="G1740" s="145">
        <v>400</v>
      </c>
      <c r="H1740" s="138">
        <v>0</v>
      </c>
      <c r="I1740" s="140">
        <v>91.86</v>
      </c>
    </row>
    <row r="1741" spans="1:9">
      <c r="A1741" s="144">
        <v>1740</v>
      </c>
      <c r="B1741" s="144" t="s">
        <v>18424</v>
      </c>
      <c r="C1741" s="137" t="s">
        <v>20204</v>
      </c>
      <c r="D1741" s="127" t="s">
        <v>19904</v>
      </c>
      <c r="E1741" s="137" t="s">
        <v>20205</v>
      </c>
      <c r="F1741" s="127" t="s">
        <v>20242</v>
      </c>
      <c r="G1741" s="145">
        <v>200</v>
      </c>
      <c r="H1741" s="138">
        <v>0</v>
      </c>
      <c r="I1741" s="140">
        <v>160</v>
      </c>
    </row>
    <row r="1742" spans="1:9">
      <c r="A1742" s="144">
        <v>1741</v>
      </c>
      <c r="B1742" s="144" t="s">
        <v>18424</v>
      </c>
      <c r="C1742" s="137" t="s">
        <v>20204</v>
      </c>
      <c r="D1742" s="127" t="s">
        <v>19904</v>
      </c>
      <c r="E1742" s="137" t="s">
        <v>20205</v>
      </c>
      <c r="F1742" s="137" t="s">
        <v>20243</v>
      </c>
      <c r="G1742" s="145">
        <v>200</v>
      </c>
      <c r="H1742" s="138">
        <v>0</v>
      </c>
      <c r="I1742" s="140">
        <v>160</v>
      </c>
    </row>
    <row r="1743" spans="1:9">
      <c r="A1743" s="144">
        <v>1742</v>
      </c>
      <c r="B1743" s="144" t="s">
        <v>18424</v>
      </c>
      <c r="C1743" s="137" t="s">
        <v>20204</v>
      </c>
      <c r="D1743" s="127" t="s">
        <v>19904</v>
      </c>
      <c r="E1743" s="137" t="s">
        <v>20205</v>
      </c>
      <c r="F1743" s="137" t="s">
        <v>20244</v>
      </c>
      <c r="G1743" s="145">
        <v>200</v>
      </c>
      <c r="H1743" s="138">
        <v>0</v>
      </c>
      <c r="I1743" s="140">
        <v>160</v>
      </c>
    </row>
    <row r="1744" spans="1:9">
      <c r="A1744" s="144">
        <v>1743</v>
      </c>
      <c r="B1744" s="144" t="s">
        <v>18424</v>
      </c>
      <c r="C1744" s="137" t="s">
        <v>20204</v>
      </c>
      <c r="D1744" s="127" t="s">
        <v>19904</v>
      </c>
      <c r="E1744" s="137" t="s">
        <v>20205</v>
      </c>
      <c r="F1744" s="137" t="s">
        <v>20245</v>
      </c>
      <c r="G1744" s="145">
        <v>630</v>
      </c>
      <c r="H1744" s="138">
        <v>0</v>
      </c>
      <c r="I1744" s="140">
        <v>504</v>
      </c>
    </row>
    <row r="1745" spans="1:9">
      <c r="A1745" s="144">
        <v>1744</v>
      </c>
      <c r="B1745" s="144" t="s">
        <v>18424</v>
      </c>
      <c r="C1745" s="137" t="s">
        <v>20204</v>
      </c>
      <c r="D1745" s="127" t="s">
        <v>19904</v>
      </c>
      <c r="E1745" s="137" t="s">
        <v>20205</v>
      </c>
      <c r="F1745" s="137" t="s">
        <v>20246</v>
      </c>
      <c r="G1745" s="145">
        <v>250</v>
      </c>
      <c r="H1745" s="138">
        <v>0</v>
      </c>
      <c r="I1745" s="140">
        <v>200</v>
      </c>
    </row>
    <row r="1746" spans="1:9">
      <c r="A1746" s="144">
        <v>1745</v>
      </c>
      <c r="B1746" s="144" t="s">
        <v>18424</v>
      </c>
      <c r="C1746" s="137" t="s">
        <v>20204</v>
      </c>
      <c r="D1746" s="127" t="s">
        <v>19904</v>
      </c>
      <c r="E1746" s="137" t="s">
        <v>20205</v>
      </c>
      <c r="F1746" s="137" t="s">
        <v>20247</v>
      </c>
      <c r="G1746" s="145">
        <v>100</v>
      </c>
      <c r="H1746" s="138">
        <v>0</v>
      </c>
      <c r="I1746" s="140">
        <v>80</v>
      </c>
    </row>
    <row r="1747" spans="1:9">
      <c r="A1747" s="144">
        <v>1746</v>
      </c>
      <c r="B1747" s="144" t="s">
        <v>18424</v>
      </c>
      <c r="C1747" s="137" t="s">
        <v>20204</v>
      </c>
      <c r="D1747" s="127" t="s">
        <v>19904</v>
      </c>
      <c r="E1747" s="137" t="s">
        <v>20205</v>
      </c>
      <c r="F1747" s="127" t="s">
        <v>20248</v>
      </c>
      <c r="G1747" s="145">
        <v>200</v>
      </c>
      <c r="H1747" s="138">
        <v>0</v>
      </c>
      <c r="I1747" s="140">
        <v>153.64</v>
      </c>
    </row>
    <row r="1748" spans="1:9">
      <c r="A1748" s="144">
        <v>1747</v>
      </c>
      <c r="B1748" s="144" t="s">
        <v>18424</v>
      </c>
      <c r="C1748" s="137" t="s">
        <v>20204</v>
      </c>
      <c r="D1748" s="127" t="s">
        <v>19904</v>
      </c>
      <c r="E1748" s="137" t="s">
        <v>20205</v>
      </c>
      <c r="F1748" s="127" t="s">
        <v>20249</v>
      </c>
      <c r="G1748" s="145">
        <v>200</v>
      </c>
      <c r="H1748" s="138">
        <v>0</v>
      </c>
      <c r="I1748" s="140">
        <v>160</v>
      </c>
    </row>
    <row r="1749" spans="1:9">
      <c r="A1749" s="144">
        <v>1748</v>
      </c>
      <c r="B1749" s="144" t="s">
        <v>18424</v>
      </c>
      <c r="C1749" s="137" t="s">
        <v>20204</v>
      </c>
      <c r="D1749" s="127" t="s">
        <v>19904</v>
      </c>
      <c r="E1749" s="137" t="s">
        <v>20205</v>
      </c>
      <c r="F1749" s="127" t="s">
        <v>20250</v>
      </c>
      <c r="G1749" s="145">
        <v>200</v>
      </c>
      <c r="H1749" s="138">
        <v>0</v>
      </c>
      <c r="I1749" s="140">
        <v>97</v>
      </c>
    </row>
    <row r="1750" spans="1:9">
      <c r="A1750" s="144">
        <v>1749</v>
      </c>
      <c r="B1750" s="144" t="s">
        <v>18424</v>
      </c>
      <c r="C1750" s="137" t="s">
        <v>20204</v>
      </c>
      <c r="D1750" s="127" t="s">
        <v>19904</v>
      </c>
      <c r="E1750" s="137" t="s">
        <v>20205</v>
      </c>
      <c r="F1750" s="127" t="s">
        <v>20251</v>
      </c>
      <c r="G1750" s="145">
        <v>200</v>
      </c>
      <c r="H1750" s="138">
        <v>0</v>
      </c>
      <c r="I1750" s="140">
        <v>141.8</v>
      </c>
    </row>
    <row r="1751" spans="1:9">
      <c r="A1751" s="144">
        <v>1750</v>
      </c>
      <c r="B1751" s="144" t="s">
        <v>18424</v>
      </c>
      <c r="C1751" s="137" t="s">
        <v>20204</v>
      </c>
      <c r="D1751" s="127" t="s">
        <v>19904</v>
      </c>
      <c r="E1751" s="137" t="s">
        <v>20252</v>
      </c>
      <c r="F1751" s="137" t="s">
        <v>17760</v>
      </c>
      <c r="G1751" s="145">
        <v>200</v>
      </c>
      <c r="H1751" s="138">
        <v>0</v>
      </c>
      <c r="I1751" s="140">
        <v>99.55</v>
      </c>
    </row>
    <row r="1752" spans="1:9">
      <c r="A1752" s="144">
        <v>1751</v>
      </c>
      <c r="B1752" s="144" t="s">
        <v>18424</v>
      </c>
      <c r="C1752" s="137" t="s">
        <v>20204</v>
      </c>
      <c r="D1752" s="127" t="s">
        <v>19904</v>
      </c>
      <c r="E1752" s="137" t="s">
        <v>20252</v>
      </c>
      <c r="F1752" s="137" t="s">
        <v>20253</v>
      </c>
      <c r="G1752" s="145">
        <v>200</v>
      </c>
      <c r="H1752" s="138">
        <v>0</v>
      </c>
      <c r="I1752" s="140">
        <v>101</v>
      </c>
    </row>
    <row r="1753" spans="1:9">
      <c r="A1753" s="144">
        <v>1752</v>
      </c>
      <c r="B1753" s="144" t="s">
        <v>18424</v>
      </c>
      <c r="C1753" s="137" t="s">
        <v>20204</v>
      </c>
      <c r="D1753" s="127" t="s">
        <v>19904</v>
      </c>
      <c r="E1753" s="137" t="s">
        <v>20252</v>
      </c>
      <c r="F1753" s="137" t="s">
        <v>20254</v>
      </c>
      <c r="G1753" s="145">
        <v>100</v>
      </c>
      <c r="H1753" s="138">
        <v>0</v>
      </c>
      <c r="I1753" s="140">
        <v>80</v>
      </c>
    </row>
    <row r="1754" spans="1:9">
      <c r="A1754" s="144">
        <v>1753</v>
      </c>
      <c r="B1754" s="144" t="s">
        <v>18424</v>
      </c>
      <c r="C1754" s="137" t="s">
        <v>20204</v>
      </c>
      <c r="D1754" s="127" t="s">
        <v>19904</v>
      </c>
      <c r="E1754" s="137" t="s">
        <v>20252</v>
      </c>
      <c r="F1754" s="137" t="s">
        <v>20255</v>
      </c>
      <c r="G1754" s="145">
        <v>100</v>
      </c>
      <c r="H1754" s="138">
        <v>0</v>
      </c>
      <c r="I1754" s="140">
        <v>67.85</v>
      </c>
    </row>
    <row r="1755" spans="1:9">
      <c r="A1755" s="144">
        <v>1754</v>
      </c>
      <c r="B1755" s="144" t="s">
        <v>18424</v>
      </c>
      <c r="C1755" s="137" t="s">
        <v>20204</v>
      </c>
      <c r="D1755" s="127" t="s">
        <v>19904</v>
      </c>
      <c r="E1755" s="137" t="s">
        <v>20252</v>
      </c>
      <c r="F1755" s="137" t="s">
        <v>20256</v>
      </c>
      <c r="G1755" s="145">
        <v>200</v>
      </c>
      <c r="H1755" s="138">
        <v>0</v>
      </c>
      <c r="I1755" s="140">
        <v>100.64</v>
      </c>
    </row>
    <row r="1756" spans="1:9">
      <c r="A1756" s="144">
        <v>1755</v>
      </c>
      <c r="B1756" s="144" t="s">
        <v>18424</v>
      </c>
      <c r="C1756" s="137" t="s">
        <v>20204</v>
      </c>
      <c r="D1756" s="127" t="s">
        <v>19904</v>
      </c>
      <c r="E1756" s="137" t="s">
        <v>20252</v>
      </c>
      <c r="F1756" s="137" t="s">
        <v>20257</v>
      </c>
      <c r="G1756" s="145">
        <v>200</v>
      </c>
      <c r="H1756" s="138">
        <v>0</v>
      </c>
      <c r="I1756" s="140">
        <v>160</v>
      </c>
    </row>
    <row r="1757" spans="1:9">
      <c r="A1757" s="144">
        <v>1756</v>
      </c>
      <c r="B1757" s="144" t="s">
        <v>18424</v>
      </c>
      <c r="C1757" s="137" t="s">
        <v>20204</v>
      </c>
      <c r="D1757" s="127" t="s">
        <v>19904</v>
      </c>
      <c r="E1757" s="137" t="s">
        <v>20252</v>
      </c>
      <c r="F1757" s="137" t="s">
        <v>20258</v>
      </c>
      <c r="G1757" s="145">
        <v>400</v>
      </c>
      <c r="H1757" s="138">
        <v>0</v>
      </c>
      <c r="I1757" s="140">
        <v>266.54</v>
      </c>
    </row>
    <row r="1758" spans="1:9">
      <c r="A1758" s="144">
        <v>1757</v>
      </c>
      <c r="B1758" s="144" t="s">
        <v>18424</v>
      </c>
      <c r="C1758" s="137" t="s">
        <v>20204</v>
      </c>
      <c r="D1758" s="127" t="s">
        <v>19904</v>
      </c>
      <c r="E1758" s="137" t="s">
        <v>20252</v>
      </c>
      <c r="F1758" s="137" t="s">
        <v>20259</v>
      </c>
      <c r="G1758" s="145">
        <v>200</v>
      </c>
      <c r="H1758" s="138">
        <v>0</v>
      </c>
      <c r="I1758" s="140">
        <v>36.81</v>
      </c>
    </row>
    <row r="1759" spans="1:9">
      <c r="A1759" s="144">
        <v>1758</v>
      </c>
      <c r="B1759" s="144" t="s">
        <v>18424</v>
      </c>
      <c r="C1759" s="137" t="s">
        <v>20204</v>
      </c>
      <c r="D1759" s="127" t="s">
        <v>19904</v>
      </c>
      <c r="E1759" s="137" t="s">
        <v>20252</v>
      </c>
      <c r="F1759" s="137" t="s">
        <v>20260</v>
      </c>
      <c r="G1759" s="145">
        <v>200</v>
      </c>
      <c r="H1759" s="138">
        <v>0</v>
      </c>
      <c r="I1759" s="140">
        <v>155</v>
      </c>
    </row>
    <row r="1760" spans="1:9">
      <c r="A1760" s="144">
        <v>1759</v>
      </c>
      <c r="B1760" s="144" t="s">
        <v>18424</v>
      </c>
      <c r="C1760" s="137" t="s">
        <v>20204</v>
      </c>
      <c r="D1760" s="127" t="s">
        <v>19904</v>
      </c>
      <c r="E1760" s="137" t="s">
        <v>20252</v>
      </c>
      <c r="F1760" s="137" t="s">
        <v>20261</v>
      </c>
      <c r="G1760" s="145">
        <v>200</v>
      </c>
      <c r="H1760" s="138">
        <v>0</v>
      </c>
      <c r="I1760" s="140">
        <v>160</v>
      </c>
    </row>
    <row r="1761" spans="1:9">
      <c r="A1761" s="144">
        <v>1760</v>
      </c>
      <c r="B1761" s="144" t="s">
        <v>18424</v>
      </c>
      <c r="C1761" s="137" t="s">
        <v>20204</v>
      </c>
      <c r="D1761" s="127" t="s">
        <v>19904</v>
      </c>
      <c r="E1761" s="137" t="s">
        <v>20252</v>
      </c>
      <c r="F1761" s="137" t="s">
        <v>20262</v>
      </c>
      <c r="G1761" s="145">
        <v>200</v>
      </c>
      <c r="H1761" s="138">
        <v>0</v>
      </c>
      <c r="I1761" s="140">
        <v>155</v>
      </c>
    </row>
    <row r="1762" spans="1:9">
      <c r="A1762" s="144">
        <v>1761</v>
      </c>
      <c r="B1762" s="144" t="s">
        <v>18424</v>
      </c>
      <c r="C1762" s="137" t="s">
        <v>20204</v>
      </c>
      <c r="D1762" s="127" t="s">
        <v>19904</v>
      </c>
      <c r="E1762" s="137" t="s">
        <v>20252</v>
      </c>
      <c r="F1762" s="137" t="s">
        <v>20263</v>
      </c>
      <c r="G1762" s="145">
        <v>200</v>
      </c>
      <c r="H1762" s="138">
        <v>0</v>
      </c>
      <c r="I1762" s="140">
        <v>160</v>
      </c>
    </row>
    <row r="1763" spans="1:9">
      <c r="A1763" s="144">
        <v>1762</v>
      </c>
      <c r="B1763" s="144" t="s">
        <v>18424</v>
      </c>
      <c r="C1763" s="137" t="s">
        <v>20204</v>
      </c>
      <c r="D1763" s="127" t="s">
        <v>19904</v>
      </c>
      <c r="E1763" s="137" t="s">
        <v>20252</v>
      </c>
      <c r="F1763" s="137" t="s">
        <v>20264</v>
      </c>
      <c r="G1763" s="145">
        <v>200</v>
      </c>
      <c r="H1763" s="138">
        <v>0</v>
      </c>
      <c r="I1763" s="140">
        <v>160</v>
      </c>
    </row>
    <row r="1764" spans="1:9">
      <c r="A1764" s="144">
        <v>1763</v>
      </c>
      <c r="B1764" s="144" t="s">
        <v>18424</v>
      </c>
      <c r="C1764" s="137" t="s">
        <v>20204</v>
      </c>
      <c r="D1764" s="127" t="s">
        <v>19904</v>
      </c>
      <c r="E1764" s="137" t="s">
        <v>20252</v>
      </c>
      <c r="F1764" s="127" t="s">
        <v>20265</v>
      </c>
      <c r="G1764" s="145">
        <v>200</v>
      </c>
      <c r="H1764" s="138">
        <v>0</v>
      </c>
      <c r="I1764" s="140">
        <v>127.84</v>
      </c>
    </row>
    <row r="1765" spans="1:9">
      <c r="A1765" s="144">
        <v>1764</v>
      </c>
      <c r="B1765" s="144" t="s">
        <v>18424</v>
      </c>
      <c r="C1765" s="137" t="s">
        <v>20204</v>
      </c>
      <c r="D1765" s="127" t="s">
        <v>19904</v>
      </c>
      <c r="E1765" s="137" t="s">
        <v>20252</v>
      </c>
      <c r="F1765" s="137" t="s">
        <v>20266</v>
      </c>
      <c r="G1765" s="145">
        <v>400</v>
      </c>
      <c r="H1765" s="138">
        <v>0</v>
      </c>
      <c r="I1765" s="140">
        <v>280.4</v>
      </c>
    </row>
    <row r="1766" spans="1:9">
      <c r="A1766" s="144">
        <v>1765</v>
      </c>
      <c r="B1766" s="144" t="s">
        <v>18424</v>
      </c>
      <c r="C1766" s="137" t="s">
        <v>20204</v>
      </c>
      <c r="D1766" s="127" t="s">
        <v>19904</v>
      </c>
      <c r="E1766" s="137" t="s">
        <v>20252</v>
      </c>
      <c r="F1766" s="137" t="s">
        <v>20267</v>
      </c>
      <c r="G1766" s="145">
        <v>160</v>
      </c>
      <c r="H1766" s="138">
        <v>0</v>
      </c>
      <c r="I1766" s="140">
        <v>123</v>
      </c>
    </row>
    <row r="1767" spans="1:9">
      <c r="A1767" s="144">
        <v>1766</v>
      </c>
      <c r="B1767" s="144" t="s">
        <v>18424</v>
      </c>
      <c r="C1767" s="137" t="s">
        <v>20204</v>
      </c>
      <c r="D1767" s="127" t="s">
        <v>19904</v>
      </c>
      <c r="E1767" s="137" t="s">
        <v>20252</v>
      </c>
      <c r="F1767" s="127" t="s">
        <v>20268</v>
      </c>
      <c r="G1767" s="145">
        <v>160</v>
      </c>
      <c r="H1767" s="138">
        <v>0</v>
      </c>
      <c r="I1767" s="140">
        <v>1.64</v>
      </c>
    </row>
    <row r="1768" spans="1:9">
      <c r="A1768" s="144">
        <v>1767</v>
      </c>
      <c r="B1768" s="144" t="s">
        <v>18424</v>
      </c>
      <c r="C1768" s="137" t="s">
        <v>20204</v>
      </c>
      <c r="D1768" s="127" t="s">
        <v>19904</v>
      </c>
      <c r="E1768" s="137" t="s">
        <v>20252</v>
      </c>
      <c r="F1768" s="137" t="s">
        <v>20269</v>
      </c>
      <c r="G1768" s="145">
        <v>200</v>
      </c>
      <c r="H1768" s="138">
        <v>0</v>
      </c>
      <c r="I1768" s="140">
        <v>121.845</v>
      </c>
    </row>
    <row r="1769" spans="1:9">
      <c r="A1769" s="144">
        <v>1768</v>
      </c>
      <c r="B1769" s="144" t="s">
        <v>18424</v>
      </c>
      <c r="C1769" s="137" t="s">
        <v>20204</v>
      </c>
      <c r="D1769" s="127" t="s">
        <v>19904</v>
      </c>
      <c r="E1769" s="137" t="s">
        <v>20252</v>
      </c>
      <c r="F1769" s="137" t="s">
        <v>20270</v>
      </c>
      <c r="G1769" s="145">
        <v>200</v>
      </c>
      <c r="H1769" s="138">
        <v>0</v>
      </c>
      <c r="I1769" s="140">
        <v>155</v>
      </c>
    </row>
    <row r="1770" spans="1:9">
      <c r="A1770" s="144">
        <v>1769</v>
      </c>
      <c r="B1770" s="144" t="s">
        <v>18424</v>
      </c>
      <c r="C1770" s="137" t="s">
        <v>20204</v>
      </c>
      <c r="D1770" s="127" t="s">
        <v>19904</v>
      </c>
      <c r="E1770" s="137" t="s">
        <v>20252</v>
      </c>
      <c r="F1770" s="137" t="s">
        <v>20271</v>
      </c>
      <c r="G1770" s="145">
        <v>200</v>
      </c>
      <c r="H1770" s="138">
        <v>0</v>
      </c>
      <c r="I1770" s="140">
        <v>160</v>
      </c>
    </row>
    <row r="1771" spans="1:9">
      <c r="A1771" s="144">
        <v>1770</v>
      </c>
      <c r="B1771" s="144" t="s">
        <v>18424</v>
      </c>
      <c r="C1771" s="137" t="s">
        <v>20204</v>
      </c>
      <c r="D1771" s="127" t="s">
        <v>19904</v>
      </c>
      <c r="E1771" s="137" t="s">
        <v>20252</v>
      </c>
      <c r="F1771" s="127" t="s">
        <v>20272</v>
      </c>
      <c r="G1771" s="145">
        <v>200</v>
      </c>
      <c r="H1771" s="138">
        <v>0</v>
      </c>
      <c r="I1771" s="140">
        <v>150</v>
      </c>
    </row>
    <row r="1772" spans="1:9">
      <c r="A1772" s="144">
        <v>1771</v>
      </c>
      <c r="B1772" s="144" t="s">
        <v>18424</v>
      </c>
      <c r="C1772" s="137" t="s">
        <v>20204</v>
      </c>
      <c r="D1772" s="127" t="s">
        <v>19904</v>
      </c>
      <c r="E1772" s="137" t="s">
        <v>20252</v>
      </c>
      <c r="F1772" s="127" t="s">
        <v>20273</v>
      </c>
      <c r="G1772" s="145">
        <v>200</v>
      </c>
      <c r="H1772" s="138">
        <v>0</v>
      </c>
      <c r="I1772" s="140">
        <v>0</v>
      </c>
    </row>
    <row r="1773" spans="1:9">
      <c r="A1773" s="144">
        <v>1772</v>
      </c>
      <c r="B1773" s="144" t="s">
        <v>18424</v>
      </c>
      <c r="C1773" s="137" t="s">
        <v>20204</v>
      </c>
      <c r="D1773" s="127" t="s">
        <v>19904</v>
      </c>
      <c r="E1773" s="137" t="s">
        <v>20252</v>
      </c>
      <c r="F1773" s="137" t="s">
        <v>20274</v>
      </c>
      <c r="G1773" s="145">
        <v>200</v>
      </c>
      <c r="H1773" s="138">
        <v>0</v>
      </c>
      <c r="I1773" s="140">
        <v>114.1</v>
      </c>
    </row>
    <row r="1774" spans="1:9">
      <c r="A1774" s="144">
        <v>1773</v>
      </c>
      <c r="B1774" s="144" t="s">
        <v>18424</v>
      </c>
      <c r="C1774" s="137" t="s">
        <v>20204</v>
      </c>
      <c r="D1774" s="127" t="s">
        <v>19904</v>
      </c>
      <c r="E1774" s="137" t="s">
        <v>20252</v>
      </c>
      <c r="F1774" s="137" t="s">
        <v>20275</v>
      </c>
      <c r="G1774" s="145">
        <v>200</v>
      </c>
      <c r="H1774" s="138">
        <v>0</v>
      </c>
      <c r="I1774" s="140">
        <v>114.1</v>
      </c>
    </row>
    <row r="1775" spans="1:9">
      <c r="A1775" s="144">
        <v>1774</v>
      </c>
      <c r="B1775" s="144" t="s">
        <v>18424</v>
      </c>
      <c r="C1775" s="137" t="s">
        <v>20204</v>
      </c>
      <c r="D1775" s="127" t="s">
        <v>19904</v>
      </c>
      <c r="E1775" s="137" t="s">
        <v>20252</v>
      </c>
      <c r="F1775" s="137" t="s">
        <v>20276</v>
      </c>
      <c r="G1775" s="145">
        <v>100</v>
      </c>
      <c r="H1775" s="138">
        <v>0</v>
      </c>
      <c r="I1775" s="140">
        <v>25.46</v>
      </c>
    </row>
    <row r="1776" spans="1:9">
      <c r="A1776" s="144">
        <v>1775</v>
      </c>
      <c r="B1776" s="144" t="s">
        <v>18424</v>
      </c>
      <c r="C1776" s="137" t="s">
        <v>20204</v>
      </c>
      <c r="D1776" s="127" t="s">
        <v>19904</v>
      </c>
      <c r="E1776" s="137" t="s">
        <v>20252</v>
      </c>
      <c r="F1776" s="137" t="s">
        <v>20277</v>
      </c>
      <c r="G1776" s="145">
        <v>200</v>
      </c>
      <c r="H1776" s="138">
        <v>0</v>
      </c>
      <c r="I1776" s="140">
        <v>160</v>
      </c>
    </row>
    <row r="1777" spans="1:9">
      <c r="A1777" s="144">
        <v>1776</v>
      </c>
      <c r="B1777" s="144" t="s">
        <v>18424</v>
      </c>
      <c r="C1777" s="137" t="s">
        <v>20204</v>
      </c>
      <c r="D1777" s="127" t="s">
        <v>19904</v>
      </c>
      <c r="E1777" s="137" t="s">
        <v>20278</v>
      </c>
      <c r="F1777" s="137" t="s">
        <v>20279</v>
      </c>
      <c r="G1777" s="145">
        <v>200</v>
      </c>
      <c r="H1777" s="138">
        <v>0</v>
      </c>
      <c r="I1777" s="140">
        <v>155</v>
      </c>
    </row>
    <row r="1778" spans="1:9">
      <c r="A1778" s="144">
        <v>1777</v>
      </c>
      <c r="B1778" s="144" t="s">
        <v>18424</v>
      </c>
      <c r="C1778" s="137" t="s">
        <v>20204</v>
      </c>
      <c r="D1778" s="127" t="s">
        <v>19904</v>
      </c>
      <c r="E1778" s="137" t="s">
        <v>20278</v>
      </c>
      <c r="F1778" s="137" t="s">
        <v>20280</v>
      </c>
      <c r="G1778" s="145">
        <v>200</v>
      </c>
      <c r="H1778" s="138">
        <v>0</v>
      </c>
      <c r="I1778" s="140">
        <v>127.3</v>
      </c>
    </row>
    <row r="1779" spans="1:9">
      <c r="A1779" s="144">
        <v>1778</v>
      </c>
      <c r="B1779" s="144" t="s">
        <v>18424</v>
      </c>
      <c r="C1779" s="137" t="s">
        <v>20204</v>
      </c>
      <c r="D1779" s="127" t="s">
        <v>19904</v>
      </c>
      <c r="E1779" s="137" t="s">
        <v>20278</v>
      </c>
      <c r="F1779" s="127" t="s">
        <v>20281</v>
      </c>
      <c r="G1779" s="145">
        <v>200</v>
      </c>
      <c r="H1779" s="138">
        <v>0</v>
      </c>
      <c r="I1779" s="140">
        <v>150.24</v>
      </c>
    </row>
    <row r="1780" spans="1:9">
      <c r="A1780" s="144">
        <v>1779</v>
      </c>
      <c r="B1780" s="144" t="s">
        <v>18424</v>
      </c>
      <c r="C1780" s="137" t="s">
        <v>20204</v>
      </c>
      <c r="D1780" s="127" t="s">
        <v>19904</v>
      </c>
      <c r="E1780" s="137" t="s">
        <v>20278</v>
      </c>
      <c r="F1780" s="127" t="s">
        <v>20282</v>
      </c>
      <c r="G1780" s="145">
        <v>200</v>
      </c>
      <c r="H1780" s="138">
        <v>0</v>
      </c>
      <c r="I1780" s="140">
        <v>135.62</v>
      </c>
    </row>
    <row r="1781" spans="1:9">
      <c r="A1781" s="144">
        <v>1780</v>
      </c>
      <c r="B1781" s="144" t="s">
        <v>18424</v>
      </c>
      <c r="C1781" s="137" t="s">
        <v>20204</v>
      </c>
      <c r="D1781" s="127" t="s">
        <v>19904</v>
      </c>
      <c r="E1781" s="137" t="s">
        <v>20278</v>
      </c>
      <c r="F1781" s="137" t="s">
        <v>20283</v>
      </c>
      <c r="G1781" s="145">
        <v>315</v>
      </c>
      <c r="H1781" s="138">
        <v>0</v>
      </c>
      <c r="I1781" s="140">
        <v>231.77</v>
      </c>
    </row>
    <row r="1782" spans="1:9">
      <c r="A1782" s="144">
        <v>1781</v>
      </c>
      <c r="B1782" s="144" t="s">
        <v>18424</v>
      </c>
      <c r="C1782" s="137" t="s">
        <v>20204</v>
      </c>
      <c r="D1782" s="127" t="s">
        <v>19904</v>
      </c>
      <c r="E1782" s="137" t="s">
        <v>20278</v>
      </c>
      <c r="F1782" s="137" t="s">
        <v>20284</v>
      </c>
      <c r="G1782" s="145">
        <v>200</v>
      </c>
      <c r="H1782" s="138">
        <v>0</v>
      </c>
      <c r="I1782" s="140">
        <v>48.69</v>
      </c>
    </row>
    <row r="1783" spans="1:9">
      <c r="A1783" s="144">
        <v>1782</v>
      </c>
      <c r="B1783" s="144" t="s">
        <v>18424</v>
      </c>
      <c r="C1783" s="137" t="s">
        <v>20204</v>
      </c>
      <c r="D1783" s="127" t="s">
        <v>19904</v>
      </c>
      <c r="E1783" s="137" t="s">
        <v>20278</v>
      </c>
      <c r="F1783" s="127" t="s">
        <v>20285</v>
      </c>
      <c r="G1783" s="145">
        <v>400</v>
      </c>
      <c r="H1783" s="138">
        <v>0</v>
      </c>
      <c r="I1783" s="140">
        <v>320</v>
      </c>
    </row>
    <row r="1784" spans="1:9">
      <c r="A1784" s="144">
        <v>1783</v>
      </c>
      <c r="B1784" s="144" t="s">
        <v>18424</v>
      </c>
      <c r="C1784" s="137" t="s">
        <v>20204</v>
      </c>
      <c r="D1784" s="127" t="s">
        <v>19904</v>
      </c>
      <c r="E1784" s="137" t="s">
        <v>20278</v>
      </c>
      <c r="F1784" s="137" t="s">
        <v>7811</v>
      </c>
      <c r="G1784" s="145">
        <v>200</v>
      </c>
      <c r="H1784" s="138">
        <v>0</v>
      </c>
      <c r="I1784" s="140">
        <v>160</v>
      </c>
    </row>
    <row r="1785" spans="1:9">
      <c r="A1785" s="144">
        <v>1784</v>
      </c>
      <c r="B1785" s="144" t="s">
        <v>18424</v>
      </c>
      <c r="C1785" s="137" t="s">
        <v>20204</v>
      </c>
      <c r="D1785" s="127" t="s">
        <v>19904</v>
      </c>
      <c r="E1785" s="137" t="s">
        <v>20278</v>
      </c>
      <c r="F1785" s="143" t="s">
        <v>20286</v>
      </c>
      <c r="G1785" s="145">
        <v>200</v>
      </c>
      <c r="H1785" s="138">
        <v>0</v>
      </c>
      <c r="I1785" s="140">
        <v>100.515</v>
      </c>
    </row>
    <row r="1786" spans="1:9">
      <c r="A1786" s="144">
        <v>1785</v>
      </c>
      <c r="B1786" s="144" t="s">
        <v>18424</v>
      </c>
      <c r="C1786" s="137" t="s">
        <v>20204</v>
      </c>
      <c r="D1786" s="127" t="s">
        <v>19904</v>
      </c>
      <c r="E1786" s="137" t="s">
        <v>20278</v>
      </c>
      <c r="F1786" s="137" t="s">
        <v>20287</v>
      </c>
      <c r="G1786" s="145">
        <v>160</v>
      </c>
      <c r="H1786" s="138">
        <v>0</v>
      </c>
      <c r="I1786" s="140">
        <v>104.8</v>
      </c>
    </row>
    <row r="1787" spans="1:9">
      <c r="A1787" s="144">
        <v>1786</v>
      </c>
      <c r="B1787" s="144" t="s">
        <v>18424</v>
      </c>
      <c r="C1787" s="137" t="s">
        <v>20204</v>
      </c>
      <c r="D1787" s="127" t="s">
        <v>19904</v>
      </c>
      <c r="E1787" s="137" t="s">
        <v>20278</v>
      </c>
      <c r="F1787" s="127" t="s">
        <v>2069</v>
      </c>
      <c r="G1787" s="145">
        <v>200</v>
      </c>
      <c r="H1787" s="138">
        <v>0</v>
      </c>
      <c r="I1787" s="140">
        <v>160</v>
      </c>
    </row>
    <row r="1788" spans="1:9">
      <c r="A1788" s="144">
        <v>1787</v>
      </c>
      <c r="B1788" s="144" t="s">
        <v>18424</v>
      </c>
      <c r="C1788" s="137" t="s">
        <v>20204</v>
      </c>
      <c r="D1788" s="127" t="s">
        <v>19904</v>
      </c>
      <c r="E1788" s="137" t="s">
        <v>20278</v>
      </c>
      <c r="F1788" s="137" t="s">
        <v>20288</v>
      </c>
      <c r="G1788" s="145">
        <v>200</v>
      </c>
      <c r="H1788" s="138">
        <v>0</v>
      </c>
      <c r="I1788" s="140">
        <v>154.68</v>
      </c>
    </row>
    <row r="1789" spans="1:9">
      <c r="A1789" s="144">
        <v>1788</v>
      </c>
      <c r="B1789" s="144" t="s">
        <v>18424</v>
      </c>
      <c r="C1789" s="137" t="s">
        <v>20204</v>
      </c>
      <c r="D1789" s="127" t="s">
        <v>19904</v>
      </c>
      <c r="E1789" s="137" t="s">
        <v>20278</v>
      </c>
      <c r="F1789" s="127" t="s">
        <v>20289</v>
      </c>
      <c r="G1789" s="145">
        <v>200</v>
      </c>
      <c r="H1789" s="138">
        <v>0</v>
      </c>
      <c r="I1789" s="140">
        <v>160</v>
      </c>
    </row>
    <row r="1790" spans="1:9">
      <c r="A1790" s="144">
        <v>1789</v>
      </c>
      <c r="B1790" s="144" t="s">
        <v>18424</v>
      </c>
      <c r="C1790" s="137" t="s">
        <v>20204</v>
      </c>
      <c r="D1790" s="127" t="s">
        <v>19904</v>
      </c>
      <c r="E1790" s="137" t="s">
        <v>20290</v>
      </c>
      <c r="F1790" s="127" t="s">
        <v>20291</v>
      </c>
      <c r="G1790" s="145">
        <v>200</v>
      </c>
      <c r="H1790" s="138">
        <v>0</v>
      </c>
      <c r="I1790" s="140">
        <v>123.39</v>
      </c>
    </row>
    <row r="1791" spans="1:9">
      <c r="A1791" s="144">
        <v>1790</v>
      </c>
      <c r="B1791" s="144" t="s">
        <v>18424</v>
      </c>
      <c r="C1791" s="137" t="s">
        <v>20204</v>
      </c>
      <c r="D1791" s="127" t="s">
        <v>19904</v>
      </c>
      <c r="E1791" s="137" t="s">
        <v>20290</v>
      </c>
      <c r="F1791" s="137" t="s">
        <v>20292</v>
      </c>
      <c r="G1791" s="145">
        <v>400</v>
      </c>
      <c r="H1791" s="138">
        <v>0</v>
      </c>
      <c r="I1791" s="140">
        <v>320</v>
      </c>
    </row>
    <row r="1792" spans="1:9">
      <c r="A1792" s="144">
        <v>1791</v>
      </c>
      <c r="B1792" s="144" t="s">
        <v>18424</v>
      </c>
      <c r="C1792" s="137" t="s">
        <v>20204</v>
      </c>
      <c r="D1792" s="127" t="s">
        <v>19904</v>
      </c>
      <c r="E1792" s="137" t="s">
        <v>20293</v>
      </c>
      <c r="F1792" s="137" t="s">
        <v>20294</v>
      </c>
      <c r="G1792" s="145">
        <v>400</v>
      </c>
      <c r="H1792" s="138">
        <v>0</v>
      </c>
      <c r="I1792" s="140">
        <v>320</v>
      </c>
    </row>
    <row r="1793" spans="1:9">
      <c r="A1793" s="144">
        <v>1792</v>
      </c>
      <c r="B1793" s="144" t="s">
        <v>18424</v>
      </c>
      <c r="C1793" s="137" t="s">
        <v>20204</v>
      </c>
      <c r="D1793" s="127" t="s">
        <v>19904</v>
      </c>
      <c r="E1793" s="137" t="s">
        <v>20293</v>
      </c>
      <c r="F1793" s="137" t="s">
        <v>20295</v>
      </c>
      <c r="G1793" s="145">
        <v>200</v>
      </c>
      <c r="H1793" s="138">
        <v>0</v>
      </c>
      <c r="I1793" s="140">
        <v>160</v>
      </c>
    </row>
    <row r="1794" spans="1:9">
      <c r="A1794" s="144">
        <v>1793</v>
      </c>
      <c r="B1794" s="144" t="s">
        <v>18424</v>
      </c>
      <c r="C1794" s="137" t="s">
        <v>20204</v>
      </c>
      <c r="D1794" s="127" t="s">
        <v>19904</v>
      </c>
      <c r="E1794" s="137" t="s">
        <v>20296</v>
      </c>
      <c r="F1794" s="137" t="s">
        <v>20297</v>
      </c>
      <c r="G1794" s="145">
        <v>100</v>
      </c>
      <c r="H1794" s="138">
        <v>0</v>
      </c>
      <c r="I1794" s="140">
        <v>19.7</v>
      </c>
    </row>
    <row r="1795" spans="1:9">
      <c r="A1795" s="144">
        <v>1794</v>
      </c>
      <c r="B1795" s="144" t="s">
        <v>18424</v>
      </c>
      <c r="C1795" s="137" t="s">
        <v>20204</v>
      </c>
      <c r="D1795" s="127" t="s">
        <v>19904</v>
      </c>
      <c r="E1795" s="137" t="s">
        <v>20296</v>
      </c>
      <c r="F1795" s="137" t="s">
        <v>20298</v>
      </c>
      <c r="G1795" s="145">
        <v>160</v>
      </c>
      <c r="H1795" s="138">
        <v>0</v>
      </c>
      <c r="I1795" s="140">
        <v>78.86</v>
      </c>
    </row>
    <row r="1796" spans="1:9">
      <c r="A1796" s="144">
        <v>1795</v>
      </c>
      <c r="B1796" s="144" t="s">
        <v>18424</v>
      </c>
      <c r="C1796" s="137" t="s">
        <v>20204</v>
      </c>
      <c r="D1796" s="127" t="s">
        <v>19904</v>
      </c>
      <c r="E1796" s="137" t="s">
        <v>20296</v>
      </c>
      <c r="F1796" s="139" t="s">
        <v>20299</v>
      </c>
      <c r="G1796" s="145">
        <v>200</v>
      </c>
      <c r="H1796" s="138">
        <v>0</v>
      </c>
      <c r="I1796" s="140">
        <v>41.08</v>
      </c>
    </row>
    <row r="1797" spans="1:9">
      <c r="A1797" s="144">
        <v>1796</v>
      </c>
      <c r="B1797" s="144" t="s">
        <v>18424</v>
      </c>
      <c r="C1797" s="137" t="s">
        <v>20204</v>
      </c>
      <c r="D1797" s="127" t="s">
        <v>19904</v>
      </c>
      <c r="E1797" s="137" t="s">
        <v>20296</v>
      </c>
      <c r="F1797" s="137" t="s">
        <v>20300</v>
      </c>
      <c r="G1797" s="145">
        <v>200</v>
      </c>
      <c r="H1797" s="138">
        <v>0</v>
      </c>
      <c r="I1797" s="140">
        <v>160</v>
      </c>
    </row>
    <row r="1798" spans="1:9">
      <c r="A1798" s="144">
        <v>1797</v>
      </c>
      <c r="B1798" s="144" t="s">
        <v>18424</v>
      </c>
      <c r="C1798" s="137" t="s">
        <v>20204</v>
      </c>
      <c r="D1798" s="127" t="s">
        <v>19904</v>
      </c>
      <c r="E1798" s="137" t="s">
        <v>20296</v>
      </c>
      <c r="F1798" s="127" t="s">
        <v>20301</v>
      </c>
      <c r="G1798" s="145">
        <v>200</v>
      </c>
      <c r="H1798" s="138">
        <v>0</v>
      </c>
      <c r="I1798" s="140">
        <v>160</v>
      </c>
    </row>
    <row r="1799" spans="1:9">
      <c r="A1799" s="144">
        <v>1798</v>
      </c>
      <c r="B1799" s="144" t="s">
        <v>18424</v>
      </c>
      <c r="C1799" s="137" t="s">
        <v>20204</v>
      </c>
      <c r="D1799" s="127" t="s">
        <v>19904</v>
      </c>
      <c r="E1799" s="137" t="s">
        <v>20296</v>
      </c>
      <c r="F1799" s="137" t="s">
        <v>20302</v>
      </c>
      <c r="G1799" s="145">
        <v>100</v>
      </c>
      <c r="H1799" s="138">
        <v>0</v>
      </c>
      <c r="I1799" s="140">
        <v>34.55</v>
      </c>
    </row>
    <row r="1800" spans="1:9">
      <c r="A1800" s="144">
        <v>1799</v>
      </c>
      <c r="B1800" s="144" t="s">
        <v>18424</v>
      </c>
      <c r="C1800" s="137" t="s">
        <v>20204</v>
      </c>
      <c r="D1800" s="127" t="s">
        <v>19904</v>
      </c>
      <c r="E1800" s="137" t="s">
        <v>20303</v>
      </c>
      <c r="F1800" s="137" t="s">
        <v>20304</v>
      </c>
      <c r="G1800" s="145">
        <v>160</v>
      </c>
      <c r="H1800" s="138">
        <v>0</v>
      </c>
      <c r="I1800" s="140">
        <v>128</v>
      </c>
    </row>
    <row r="1801" spans="1:9">
      <c r="A1801" s="144">
        <v>1800</v>
      </c>
      <c r="B1801" s="144" t="s">
        <v>18424</v>
      </c>
      <c r="C1801" s="137" t="s">
        <v>20204</v>
      </c>
      <c r="D1801" s="127" t="s">
        <v>19904</v>
      </c>
      <c r="E1801" s="137" t="s">
        <v>20303</v>
      </c>
      <c r="F1801" s="137" t="s">
        <v>20305</v>
      </c>
      <c r="G1801" s="145">
        <v>800</v>
      </c>
      <c r="H1801" s="138">
        <v>0</v>
      </c>
      <c r="I1801" s="140">
        <v>640</v>
      </c>
    </row>
    <row r="1802" spans="1:9">
      <c r="A1802" s="144">
        <v>1801</v>
      </c>
      <c r="B1802" s="144" t="s">
        <v>18424</v>
      </c>
      <c r="C1802" s="137" t="s">
        <v>20204</v>
      </c>
      <c r="D1802" s="127" t="s">
        <v>19904</v>
      </c>
      <c r="E1802" s="137" t="s">
        <v>20303</v>
      </c>
      <c r="F1802" s="139" t="s">
        <v>20306</v>
      </c>
      <c r="G1802" s="145">
        <v>200</v>
      </c>
      <c r="H1802" s="138">
        <v>0</v>
      </c>
      <c r="I1802" s="140">
        <v>160</v>
      </c>
    </row>
    <row r="1803" spans="1:9">
      <c r="A1803" s="144">
        <v>1802</v>
      </c>
      <c r="B1803" s="144" t="s">
        <v>18424</v>
      </c>
      <c r="C1803" s="137" t="s">
        <v>20204</v>
      </c>
      <c r="D1803" s="127" t="s">
        <v>19904</v>
      </c>
      <c r="E1803" s="137" t="s">
        <v>20303</v>
      </c>
      <c r="F1803" s="137" t="s">
        <v>20307</v>
      </c>
      <c r="G1803" s="145">
        <v>400</v>
      </c>
      <c r="H1803" s="138">
        <v>0</v>
      </c>
      <c r="I1803" s="140">
        <v>320</v>
      </c>
    </row>
    <row r="1804" spans="1:9">
      <c r="A1804" s="144">
        <v>1803</v>
      </c>
      <c r="B1804" s="144" t="s">
        <v>18424</v>
      </c>
      <c r="C1804" s="137" t="s">
        <v>20204</v>
      </c>
      <c r="D1804" s="127" t="s">
        <v>19904</v>
      </c>
      <c r="E1804" s="137" t="s">
        <v>20303</v>
      </c>
      <c r="F1804" s="137" t="s">
        <v>20308</v>
      </c>
      <c r="G1804" s="145">
        <v>400</v>
      </c>
      <c r="H1804" s="138">
        <v>0</v>
      </c>
      <c r="I1804" s="140">
        <v>320</v>
      </c>
    </row>
    <row r="1805" spans="1:9">
      <c r="A1805" s="144">
        <v>1804</v>
      </c>
      <c r="B1805" s="144" t="s">
        <v>18424</v>
      </c>
      <c r="C1805" s="137" t="s">
        <v>20204</v>
      </c>
      <c r="D1805" s="127" t="s">
        <v>19904</v>
      </c>
      <c r="E1805" s="137" t="s">
        <v>20303</v>
      </c>
      <c r="F1805" s="137" t="s">
        <v>20309</v>
      </c>
      <c r="G1805" s="145">
        <v>400</v>
      </c>
      <c r="H1805" s="138">
        <v>0</v>
      </c>
      <c r="I1805" s="140">
        <v>320</v>
      </c>
    </row>
    <row r="1806" spans="1:9">
      <c r="A1806" s="144">
        <v>1805</v>
      </c>
      <c r="B1806" s="144" t="s">
        <v>18424</v>
      </c>
      <c r="C1806" s="137" t="s">
        <v>20204</v>
      </c>
      <c r="D1806" s="127" t="s">
        <v>19904</v>
      </c>
      <c r="E1806" s="137" t="s">
        <v>20303</v>
      </c>
      <c r="F1806" s="137" t="s">
        <v>20310</v>
      </c>
      <c r="G1806" s="145">
        <v>200</v>
      </c>
      <c r="H1806" s="138">
        <v>0</v>
      </c>
      <c r="I1806" s="140">
        <v>160</v>
      </c>
    </row>
    <row r="1807" spans="1:9">
      <c r="A1807" s="144">
        <v>1806</v>
      </c>
      <c r="B1807" s="144" t="s">
        <v>18424</v>
      </c>
      <c r="C1807" s="137" t="s">
        <v>20204</v>
      </c>
      <c r="D1807" s="127" t="s">
        <v>19904</v>
      </c>
      <c r="E1807" s="137" t="s">
        <v>20303</v>
      </c>
      <c r="F1807" s="137" t="s">
        <v>20311</v>
      </c>
      <c r="G1807" s="145">
        <v>500</v>
      </c>
      <c r="H1807" s="138">
        <v>0</v>
      </c>
      <c r="I1807" s="140">
        <v>400</v>
      </c>
    </row>
    <row r="1808" spans="1:9">
      <c r="A1808" s="144">
        <v>1807</v>
      </c>
      <c r="B1808" s="144" t="s">
        <v>18424</v>
      </c>
      <c r="C1808" s="137" t="s">
        <v>20204</v>
      </c>
      <c r="D1808" s="127" t="s">
        <v>19904</v>
      </c>
      <c r="E1808" s="137" t="s">
        <v>20303</v>
      </c>
      <c r="F1808" s="143" t="s">
        <v>20312</v>
      </c>
      <c r="G1808" s="145">
        <v>315</v>
      </c>
      <c r="H1808" s="138">
        <v>0</v>
      </c>
      <c r="I1808" s="140">
        <v>252</v>
      </c>
    </row>
    <row r="1809" spans="1:9">
      <c r="A1809" s="144">
        <v>1808</v>
      </c>
      <c r="B1809" s="144" t="s">
        <v>18424</v>
      </c>
      <c r="C1809" s="137" t="s">
        <v>20204</v>
      </c>
      <c r="D1809" s="127" t="s">
        <v>19904</v>
      </c>
      <c r="E1809" s="137" t="s">
        <v>20303</v>
      </c>
      <c r="F1809" s="137" t="s">
        <v>20313</v>
      </c>
      <c r="G1809" s="145">
        <v>630</v>
      </c>
      <c r="H1809" s="138">
        <v>0</v>
      </c>
      <c r="I1809" s="140">
        <v>504</v>
      </c>
    </row>
    <row r="1810" spans="1:9">
      <c r="A1810" s="144">
        <v>1809</v>
      </c>
      <c r="B1810" s="144" t="s">
        <v>18424</v>
      </c>
      <c r="C1810" s="137" t="s">
        <v>20204</v>
      </c>
      <c r="D1810" s="127" t="s">
        <v>19904</v>
      </c>
      <c r="E1810" s="137" t="s">
        <v>20303</v>
      </c>
      <c r="F1810" s="137" t="s">
        <v>20314</v>
      </c>
      <c r="G1810" s="145">
        <v>160</v>
      </c>
      <c r="H1810" s="138">
        <v>0</v>
      </c>
      <c r="I1810" s="140">
        <v>128</v>
      </c>
    </row>
    <row r="1811" spans="1:9">
      <c r="A1811" s="144">
        <v>1810</v>
      </c>
      <c r="B1811" s="144" t="s">
        <v>18424</v>
      </c>
      <c r="C1811" s="137" t="s">
        <v>20204</v>
      </c>
      <c r="D1811" s="127" t="s">
        <v>19904</v>
      </c>
      <c r="E1811" s="137" t="s">
        <v>20303</v>
      </c>
      <c r="F1811" s="127" t="s">
        <v>20315</v>
      </c>
      <c r="G1811" s="145">
        <v>400</v>
      </c>
      <c r="H1811" s="138">
        <v>0</v>
      </c>
      <c r="I1811" s="140">
        <v>320</v>
      </c>
    </row>
    <row r="1812" spans="1:9">
      <c r="A1812" s="144">
        <v>1811</v>
      </c>
      <c r="B1812" s="144" t="s">
        <v>18424</v>
      </c>
      <c r="C1812" s="137" t="s">
        <v>20204</v>
      </c>
      <c r="D1812" s="127" t="s">
        <v>19904</v>
      </c>
      <c r="E1812" s="137" t="s">
        <v>20303</v>
      </c>
      <c r="F1812" s="137" t="s">
        <v>20316</v>
      </c>
      <c r="G1812" s="145">
        <v>400</v>
      </c>
      <c r="H1812" s="138">
        <v>0</v>
      </c>
      <c r="I1812" s="140">
        <v>320</v>
      </c>
    </row>
    <row r="1813" spans="1:9">
      <c r="A1813" s="144">
        <v>1812</v>
      </c>
      <c r="B1813" s="144" t="s">
        <v>18424</v>
      </c>
      <c r="C1813" s="137" t="s">
        <v>20204</v>
      </c>
      <c r="D1813" s="127" t="s">
        <v>19904</v>
      </c>
      <c r="E1813" s="137" t="s">
        <v>20303</v>
      </c>
      <c r="F1813" s="127" t="s">
        <v>20317</v>
      </c>
      <c r="G1813" s="145">
        <v>800</v>
      </c>
      <c r="H1813" s="138">
        <v>0</v>
      </c>
      <c r="I1813" s="140">
        <v>640</v>
      </c>
    </row>
    <row r="1814" spans="1:9">
      <c r="A1814" s="144">
        <v>1813</v>
      </c>
      <c r="B1814" s="144" t="s">
        <v>18424</v>
      </c>
      <c r="C1814" s="137" t="s">
        <v>20204</v>
      </c>
      <c r="D1814" s="127" t="s">
        <v>19904</v>
      </c>
      <c r="E1814" s="137" t="s">
        <v>20303</v>
      </c>
      <c r="F1814" s="127" t="s">
        <v>20318</v>
      </c>
      <c r="G1814" s="145">
        <v>500</v>
      </c>
      <c r="H1814" s="138">
        <v>0</v>
      </c>
      <c r="I1814" s="140">
        <v>400</v>
      </c>
    </row>
    <row r="1815" spans="1:9">
      <c r="A1815" s="144">
        <v>1814</v>
      </c>
      <c r="B1815" s="144" t="s">
        <v>18424</v>
      </c>
      <c r="C1815" s="137" t="s">
        <v>20204</v>
      </c>
      <c r="D1815" s="127" t="s">
        <v>19904</v>
      </c>
      <c r="E1815" s="137" t="s">
        <v>20303</v>
      </c>
      <c r="F1815" s="137" t="s">
        <v>20319</v>
      </c>
      <c r="G1815" s="145">
        <v>160</v>
      </c>
      <c r="H1815" s="138">
        <v>0</v>
      </c>
      <c r="I1815" s="140">
        <v>128</v>
      </c>
    </row>
    <row r="1816" spans="1:9">
      <c r="A1816" s="144">
        <v>1815</v>
      </c>
      <c r="B1816" s="144" t="s">
        <v>18424</v>
      </c>
      <c r="C1816" s="137" t="s">
        <v>20204</v>
      </c>
      <c r="D1816" s="127" t="s">
        <v>19904</v>
      </c>
      <c r="E1816" s="137" t="s">
        <v>20303</v>
      </c>
      <c r="F1816" s="137" t="s">
        <v>20320</v>
      </c>
      <c r="G1816" s="145">
        <v>315</v>
      </c>
      <c r="H1816" s="138">
        <v>0</v>
      </c>
      <c r="I1816" s="140">
        <v>252</v>
      </c>
    </row>
    <row r="1817" spans="1:9">
      <c r="A1817" s="144">
        <v>1816</v>
      </c>
      <c r="B1817" s="144" t="s">
        <v>18424</v>
      </c>
      <c r="C1817" s="137" t="s">
        <v>20204</v>
      </c>
      <c r="D1817" s="127" t="s">
        <v>19904</v>
      </c>
      <c r="E1817" s="137" t="s">
        <v>20303</v>
      </c>
      <c r="F1817" s="127" t="s">
        <v>20321</v>
      </c>
      <c r="G1817" s="145">
        <v>400</v>
      </c>
      <c r="H1817" s="138">
        <v>0</v>
      </c>
      <c r="I1817" s="140">
        <v>320</v>
      </c>
    </row>
    <row r="1818" spans="1:9">
      <c r="A1818" s="144">
        <v>1817</v>
      </c>
      <c r="B1818" s="144" t="s">
        <v>18424</v>
      </c>
      <c r="C1818" s="137" t="s">
        <v>20204</v>
      </c>
      <c r="D1818" s="127" t="s">
        <v>19904</v>
      </c>
      <c r="E1818" s="137" t="s">
        <v>20303</v>
      </c>
      <c r="F1818" s="137" t="s">
        <v>20322</v>
      </c>
      <c r="G1818" s="145">
        <v>400</v>
      </c>
      <c r="H1818" s="138">
        <v>0</v>
      </c>
      <c r="I1818" s="140">
        <v>154.13</v>
      </c>
    </row>
    <row r="1819" spans="1:9">
      <c r="A1819" s="144">
        <v>1818</v>
      </c>
      <c r="B1819" s="144" t="s">
        <v>18424</v>
      </c>
      <c r="C1819" s="137" t="s">
        <v>20204</v>
      </c>
      <c r="D1819" s="127" t="s">
        <v>19904</v>
      </c>
      <c r="E1819" s="137" t="s">
        <v>20303</v>
      </c>
      <c r="F1819" s="127" t="s">
        <v>20323</v>
      </c>
      <c r="G1819" s="145">
        <v>400</v>
      </c>
      <c r="H1819" s="138">
        <v>0</v>
      </c>
      <c r="I1819" s="140">
        <v>273.54</v>
      </c>
    </row>
    <row r="1820" spans="1:9">
      <c r="A1820" s="144">
        <v>1819</v>
      </c>
      <c r="B1820" s="144" t="s">
        <v>18424</v>
      </c>
      <c r="C1820" s="137" t="s">
        <v>20204</v>
      </c>
      <c r="D1820" s="127" t="s">
        <v>19904</v>
      </c>
      <c r="E1820" s="137" t="s">
        <v>20303</v>
      </c>
      <c r="F1820" s="137" t="s">
        <v>20324</v>
      </c>
      <c r="G1820" s="127">
        <v>200</v>
      </c>
      <c r="H1820" s="138">
        <v>0</v>
      </c>
      <c r="I1820" s="140">
        <v>160</v>
      </c>
    </row>
    <row r="1821" spans="1:9">
      <c r="A1821" s="144">
        <v>1820</v>
      </c>
      <c r="B1821" s="144" t="s">
        <v>18424</v>
      </c>
      <c r="C1821" s="137" t="s">
        <v>20204</v>
      </c>
      <c r="D1821" s="127" t="s">
        <v>19904</v>
      </c>
      <c r="E1821" s="137" t="s">
        <v>20303</v>
      </c>
      <c r="F1821" s="127" t="s">
        <v>20325</v>
      </c>
      <c r="G1821" s="127">
        <v>400</v>
      </c>
      <c r="H1821" s="138">
        <v>0</v>
      </c>
      <c r="I1821" s="140">
        <v>320</v>
      </c>
    </row>
    <row r="1822" spans="1:9">
      <c r="A1822" s="144">
        <v>1821</v>
      </c>
      <c r="B1822" s="144" t="s">
        <v>18424</v>
      </c>
      <c r="C1822" s="137" t="s">
        <v>20204</v>
      </c>
      <c r="D1822" s="127" t="s">
        <v>19904</v>
      </c>
      <c r="E1822" s="137" t="s">
        <v>20303</v>
      </c>
      <c r="F1822" s="137" t="s">
        <v>20326</v>
      </c>
      <c r="G1822" s="127">
        <v>315</v>
      </c>
      <c r="H1822" s="138">
        <v>0</v>
      </c>
      <c r="I1822" s="140">
        <v>252</v>
      </c>
    </row>
    <row r="1823" spans="1:9">
      <c r="A1823" s="144">
        <v>1822</v>
      </c>
      <c r="B1823" s="144" t="s">
        <v>18424</v>
      </c>
      <c r="C1823" s="137" t="s">
        <v>20204</v>
      </c>
      <c r="D1823" s="127" t="s">
        <v>19904</v>
      </c>
      <c r="E1823" s="137" t="s">
        <v>20303</v>
      </c>
      <c r="F1823" s="137" t="s">
        <v>20327</v>
      </c>
      <c r="G1823" s="127">
        <v>100</v>
      </c>
      <c r="H1823" s="138">
        <v>0</v>
      </c>
      <c r="I1823" s="140">
        <v>80</v>
      </c>
    </row>
    <row r="1824" spans="1:9">
      <c r="A1824" s="144">
        <v>1823</v>
      </c>
      <c r="B1824" s="144" t="s">
        <v>18424</v>
      </c>
      <c r="C1824" s="137" t="s">
        <v>20328</v>
      </c>
      <c r="D1824" s="127" t="s">
        <v>20329</v>
      </c>
      <c r="E1824" s="137" t="s">
        <v>20330</v>
      </c>
      <c r="F1824" s="137" t="s">
        <v>20331</v>
      </c>
      <c r="G1824" s="127">
        <v>200</v>
      </c>
      <c r="H1824" s="138">
        <v>0</v>
      </c>
      <c r="I1824" s="140">
        <v>0</v>
      </c>
    </row>
    <row r="1825" spans="1:9">
      <c r="A1825" s="144">
        <v>1824</v>
      </c>
      <c r="B1825" s="144" t="s">
        <v>18424</v>
      </c>
      <c r="C1825" s="137" t="s">
        <v>20328</v>
      </c>
      <c r="D1825" s="127" t="s">
        <v>20329</v>
      </c>
      <c r="E1825" s="137" t="s">
        <v>20330</v>
      </c>
      <c r="F1825" s="137" t="s">
        <v>20332</v>
      </c>
      <c r="G1825" s="127">
        <v>100</v>
      </c>
      <c r="H1825" s="138">
        <v>0</v>
      </c>
      <c r="I1825" s="140">
        <v>80</v>
      </c>
    </row>
    <row r="1826" spans="1:9">
      <c r="A1826" s="144">
        <v>1825</v>
      </c>
      <c r="B1826" s="144" t="s">
        <v>18424</v>
      </c>
      <c r="C1826" s="137" t="s">
        <v>20328</v>
      </c>
      <c r="D1826" s="127" t="s">
        <v>20329</v>
      </c>
      <c r="E1826" s="137" t="s">
        <v>20330</v>
      </c>
      <c r="F1826" s="137" t="s">
        <v>20333</v>
      </c>
      <c r="G1826" s="127">
        <v>100</v>
      </c>
      <c r="H1826" s="138">
        <v>0</v>
      </c>
      <c r="I1826" s="140">
        <v>80</v>
      </c>
    </row>
    <row r="1827" spans="1:9">
      <c r="A1827" s="144">
        <v>1826</v>
      </c>
      <c r="B1827" s="144" t="s">
        <v>18424</v>
      </c>
      <c r="C1827" s="137" t="s">
        <v>20328</v>
      </c>
      <c r="D1827" s="127" t="s">
        <v>20329</v>
      </c>
      <c r="E1827" s="137" t="s">
        <v>20330</v>
      </c>
      <c r="F1827" s="127" t="s">
        <v>20334</v>
      </c>
      <c r="G1827" s="145">
        <v>100</v>
      </c>
      <c r="H1827" s="138">
        <v>0</v>
      </c>
      <c r="I1827" s="140">
        <v>80</v>
      </c>
    </row>
    <row r="1828" spans="1:9">
      <c r="A1828" s="144">
        <v>1827</v>
      </c>
      <c r="B1828" s="144" t="s">
        <v>18424</v>
      </c>
      <c r="C1828" s="137" t="s">
        <v>20328</v>
      </c>
      <c r="D1828" s="127" t="s">
        <v>20329</v>
      </c>
      <c r="E1828" s="137" t="s">
        <v>20330</v>
      </c>
      <c r="F1828" s="137" t="s">
        <v>20335</v>
      </c>
      <c r="G1828" s="145">
        <v>100</v>
      </c>
      <c r="H1828" s="138">
        <v>0</v>
      </c>
      <c r="I1828" s="140">
        <v>80</v>
      </c>
    </row>
    <row r="1829" spans="1:9">
      <c r="A1829" s="144">
        <v>1828</v>
      </c>
      <c r="B1829" s="144" t="s">
        <v>18424</v>
      </c>
      <c r="C1829" s="137" t="s">
        <v>20328</v>
      </c>
      <c r="D1829" s="127" t="s">
        <v>20329</v>
      </c>
      <c r="E1829" s="137" t="s">
        <v>20330</v>
      </c>
      <c r="F1829" s="127" t="s">
        <v>20336</v>
      </c>
      <c r="G1829" s="145">
        <v>100</v>
      </c>
      <c r="H1829" s="138">
        <v>0</v>
      </c>
      <c r="I1829" s="140">
        <v>80</v>
      </c>
    </row>
    <row r="1830" spans="1:9">
      <c r="A1830" s="144">
        <v>1829</v>
      </c>
      <c r="B1830" s="144" t="s">
        <v>18424</v>
      </c>
      <c r="C1830" s="137" t="s">
        <v>20328</v>
      </c>
      <c r="D1830" s="127" t="s">
        <v>20329</v>
      </c>
      <c r="E1830" s="137" t="s">
        <v>20330</v>
      </c>
      <c r="F1830" s="137" t="s">
        <v>20337</v>
      </c>
      <c r="G1830" s="145">
        <v>100</v>
      </c>
      <c r="H1830" s="138">
        <v>0</v>
      </c>
      <c r="I1830" s="140">
        <v>80</v>
      </c>
    </row>
    <row r="1831" spans="1:9">
      <c r="A1831" s="144">
        <v>1830</v>
      </c>
      <c r="B1831" s="144" t="s">
        <v>18424</v>
      </c>
      <c r="C1831" s="137" t="s">
        <v>20328</v>
      </c>
      <c r="D1831" s="127" t="s">
        <v>20329</v>
      </c>
      <c r="E1831" s="137" t="s">
        <v>20330</v>
      </c>
      <c r="F1831" s="137" t="s">
        <v>20338</v>
      </c>
      <c r="G1831" s="145">
        <v>160</v>
      </c>
      <c r="H1831" s="138">
        <v>0</v>
      </c>
      <c r="I1831" s="140">
        <v>128</v>
      </c>
    </row>
    <row r="1832" spans="1:9">
      <c r="A1832" s="144">
        <v>1831</v>
      </c>
      <c r="B1832" s="144" t="s">
        <v>18424</v>
      </c>
      <c r="C1832" s="137" t="s">
        <v>20328</v>
      </c>
      <c r="D1832" s="127" t="s">
        <v>20329</v>
      </c>
      <c r="E1832" s="137" t="s">
        <v>20330</v>
      </c>
      <c r="F1832" s="137" t="s">
        <v>20339</v>
      </c>
      <c r="G1832" s="145">
        <v>200</v>
      </c>
      <c r="H1832" s="138">
        <v>0</v>
      </c>
      <c r="I1832" s="140">
        <v>99.67</v>
      </c>
    </row>
    <row r="1833" spans="1:9">
      <c r="A1833" s="144">
        <v>1832</v>
      </c>
      <c r="B1833" s="144" t="s">
        <v>18424</v>
      </c>
      <c r="C1833" s="137" t="s">
        <v>20328</v>
      </c>
      <c r="D1833" s="127" t="s">
        <v>20329</v>
      </c>
      <c r="E1833" s="137" t="s">
        <v>20330</v>
      </c>
      <c r="F1833" s="137" t="s">
        <v>20340</v>
      </c>
      <c r="G1833" s="145">
        <v>100</v>
      </c>
      <c r="H1833" s="138">
        <v>0</v>
      </c>
      <c r="I1833" s="140">
        <v>80</v>
      </c>
    </row>
    <row r="1834" spans="1:9">
      <c r="A1834" s="144">
        <v>1833</v>
      </c>
      <c r="B1834" s="144" t="s">
        <v>18424</v>
      </c>
      <c r="C1834" s="137" t="s">
        <v>20328</v>
      </c>
      <c r="D1834" s="127" t="s">
        <v>20329</v>
      </c>
      <c r="E1834" s="137" t="s">
        <v>20330</v>
      </c>
      <c r="F1834" s="137" t="s">
        <v>20341</v>
      </c>
      <c r="G1834" s="145">
        <v>200</v>
      </c>
      <c r="H1834" s="138">
        <v>0</v>
      </c>
      <c r="I1834" s="140">
        <v>0</v>
      </c>
    </row>
    <row r="1835" spans="1:9">
      <c r="A1835" s="144">
        <v>1834</v>
      </c>
      <c r="B1835" s="144" t="s">
        <v>18424</v>
      </c>
      <c r="C1835" s="137" t="s">
        <v>20328</v>
      </c>
      <c r="D1835" s="127" t="s">
        <v>20329</v>
      </c>
      <c r="E1835" s="137" t="s">
        <v>20330</v>
      </c>
      <c r="F1835" s="139" t="s">
        <v>20342</v>
      </c>
      <c r="G1835" s="145">
        <v>400</v>
      </c>
      <c r="H1835" s="138">
        <v>0</v>
      </c>
      <c r="I1835" s="140">
        <v>243.58</v>
      </c>
    </row>
    <row r="1836" spans="1:9">
      <c r="A1836" s="144">
        <v>1835</v>
      </c>
      <c r="B1836" s="144" t="s">
        <v>18424</v>
      </c>
      <c r="C1836" s="137" t="s">
        <v>20328</v>
      </c>
      <c r="D1836" s="127" t="s">
        <v>20329</v>
      </c>
      <c r="E1836" s="137" t="s">
        <v>20330</v>
      </c>
      <c r="F1836" s="127" t="s">
        <v>20343</v>
      </c>
      <c r="G1836" s="145">
        <v>160</v>
      </c>
      <c r="H1836" s="138">
        <v>0</v>
      </c>
      <c r="I1836" s="140">
        <v>128</v>
      </c>
    </row>
    <row r="1837" spans="1:9">
      <c r="A1837" s="144">
        <v>1836</v>
      </c>
      <c r="B1837" s="144" t="s">
        <v>18424</v>
      </c>
      <c r="C1837" s="137" t="s">
        <v>20328</v>
      </c>
      <c r="D1837" s="127" t="s">
        <v>20329</v>
      </c>
      <c r="E1837" s="137" t="s">
        <v>20330</v>
      </c>
      <c r="F1837" s="137" t="s">
        <v>20344</v>
      </c>
      <c r="G1837" s="145">
        <v>100</v>
      </c>
      <c r="H1837" s="138">
        <v>0</v>
      </c>
      <c r="I1837" s="140">
        <v>80</v>
      </c>
    </row>
    <row r="1838" spans="1:9">
      <c r="A1838" s="144">
        <v>1837</v>
      </c>
      <c r="B1838" s="144" t="s">
        <v>18424</v>
      </c>
      <c r="C1838" s="137" t="s">
        <v>20328</v>
      </c>
      <c r="D1838" s="127" t="s">
        <v>20329</v>
      </c>
      <c r="E1838" s="137" t="s">
        <v>20330</v>
      </c>
      <c r="F1838" s="137" t="s">
        <v>20345</v>
      </c>
      <c r="G1838" s="145">
        <v>200</v>
      </c>
      <c r="H1838" s="138">
        <v>0</v>
      </c>
      <c r="I1838" s="140">
        <v>0</v>
      </c>
    </row>
    <row r="1839" spans="1:9">
      <c r="A1839" s="144">
        <v>1838</v>
      </c>
      <c r="B1839" s="144" t="s">
        <v>18424</v>
      </c>
      <c r="C1839" s="137" t="s">
        <v>20328</v>
      </c>
      <c r="D1839" s="127" t="s">
        <v>20329</v>
      </c>
      <c r="E1839" s="137" t="s">
        <v>20330</v>
      </c>
      <c r="F1839" s="127" t="s">
        <v>20346</v>
      </c>
      <c r="G1839" s="145">
        <v>100</v>
      </c>
      <c r="H1839" s="138">
        <v>0</v>
      </c>
      <c r="I1839" s="140">
        <v>80</v>
      </c>
    </row>
    <row r="1840" spans="1:9">
      <c r="A1840" s="144">
        <v>1839</v>
      </c>
      <c r="B1840" s="144" t="s">
        <v>18424</v>
      </c>
      <c r="C1840" s="137" t="s">
        <v>20328</v>
      </c>
      <c r="D1840" s="127" t="s">
        <v>20329</v>
      </c>
      <c r="E1840" s="137" t="s">
        <v>20330</v>
      </c>
      <c r="F1840" s="139" t="s">
        <v>20347</v>
      </c>
      <c r="G1840" s="145">
        <v>200</v>
      </c>
      <c r="H1840" s="138">
        <v>0</v>
      </c>
      <c r="I1840" s="140">
        <v>160</v>
      </c>
    </row>
    <row r="1841" spans="1:9">
      <c r="A1841" s="144">
        <v>1840</v>
      </c>
      <c r="B1841" s="144" t="s">
        <v>18424</v>
      </c>
      <c r="C1841" s="137" t="s">
        <v>20328</v>
      </c>
      <c r="D1841" s="127" t="s">
        <v>20329</v>
      </c>
      <c r="E1841" s="137" t="s">
        <v>20330</v>
      </c>
      <c r="F1841" s="127" t="s">
        <v>20348</v>
      </c>
      <c r="G1841" s="145">
        <v>100</v>
      </c>
      <c r="H1841" s="138">
        <v>0</v>
      </c>
      <c r="I1841" s="140">
        <v>80</v>
      </c>
    </row>
    <row r="1842" spans="1:9">
      <c r="A1842" s="144">
        <v>1841</v>
      </c>
      <c r="B1842" s="144" t="s">
        <v>18424</v>
      </c>
      <c r="C1842" s="137" t="s">
        <v>20328</v>
      </c>
      <c r="D1842" s="127" t="s">
        <v>20329</v>
      </c>
      <c r="E1842" s="137" t="s">
        <v>20330</v>
      </c>
      <c r="F1842" s="137" t="s">
        <v>20349</v>
      </c>
      <c r="G1842" s="145">
        <v>200</v>
      </c>
      <c r="H1842" s="138">
        <v>0</v>
      </c>
      <c r="I1842" s="140">
        <v>127.845</v>
      </c>
    </row>
    <row r="1843" spans="1:9">
      <c r="A1843" s="144">
        <v>1842</v>
      </c>
      <c r="B1843" s="144" t="s">
        <v>18424</v>
      </c>
      <c r="C1843" s="137" t="s">
        <v>20328</v>
      </c>
      <c r="D1843" s="127" t="s">
        <v>20329</v>
      </c>
      <c r="E1843" s="137" t="s">
        <v>20330</v>
      </c>
      <c r="F1843" s="127" t="s">
        <v>20350</v>
      </c>
      <c r="G1843" s="145">
        <v>100</v>
      </c>
      <c r="H1843" s="138">
        <v>0</v>
      </c>
      <c r="I1843" s="140">
        <v>80</v>
      </c>
    </row>
    <row r="1844" spans="1:9">
      <c r="A1844" s="144">
        <v>1843</v>
      </c>
      <c r="B1844" s="144" t="s">
        <v>18424</v>
      </c>
      <c r="C1844" s="137" t="s">
        <v>20328</v>
      </c>
      <c r="D1844" s="127" t="s">
        <v>20329</v>
      </c>
      <c r="E1844" s="137" t="s">
        <v>20330</v>
      </c>
      <c r="F1844" s="137" t="s">
        <v>20351</v>
      </c>
      <c r="G1844" s="145">
        <v>100</v>
      </c>
      <c r="H1844" s="138">
        <v>0</v>
      </c>
      <c r="I1844" s="140">
        <v>80</v>
      </c>
    </row>
    <row r="1845" spans="1:9">
      <c r="A1845" s="144">
        <v>1844</v>
      </c>
      <c r="B1845" s="144" t="s">
        <v>18424</v>
      </c>
      <c r="C1845" s="137" t="s">
        <v>20328</v>
      </c>
      <c r="D1845" s="127" t="s">
        <v>20329</v>
      </c>
      <c r="E1845" s="137" t="s">
        <v>20330</v>
      </c>
      <c r="F1845" s="137" t="s">
        <v>20352</v>
      </c>
      <c r="G1845" s="145">
        <v>50</v>
      </c>
      <c r="H1845" s="138">
        <v>0</v>
      </c>
      <c r="I1845" s="140">
        <v>40</v>
      </c>
    </row>
    <row r="1846" spans="1:9">
      <c r="A1846" s="144">
        <v>1845</v>
      </c>
      <c r="B1846" s="144" t="s">
        <v>18424</v>
      </c>
      <c r="C1846" s="137" t="s">
        <v>20328</v>
      </c>
      <c r="D1846" s="127" t="s">
        <v>20329</v>
      </c>
      <c r="E1846" s="137" t="s">
        <v>20353</v>
      </c>
      <c r="F1846" s="137" t="s">
        <v>20354</v>
      </c>
      <c r="G1846" s="145">
        <v>200</v>
      </c>
      <c r="H1846" s="138">
        <v>0</v>
      </c>
      <c r="I1846" s="140">
        <v>160</v>
      </c>
    </row>
    <row r="1847" spans="1:9">
      <c r="A1847" s="144">
        <v>1846</v>
      </c>
      <c r="B1847" s="144" t="s">
        <v>18424</v>
      </c>
      <c r="C1847" s="137" t="s">
        <v>20328</v>
      </c>
      <c r="D1847" s="127" t="s">
        <v>20329</v>
      </c>
      <c r="E1847" s="137" t="s">
        <v>20353</v>
      </c>
      <c r="F1847" s="137" t="s">
        <v>20355</v>
      </c>
      <c r="G1847" s="145">
        <v>160</v>
      </c>
      <c r="H1847" s="138">
        <v>0</v>
      </c>
      <c r="I1847" s="140">
        <v>101.35</v>
      </c>
    </row>
    <row r="1848" spans="1:9">
      <c r="A1848" s="144">
        <v>1847</v>
      </c>
      <c r="B1848" s="144" t="s">
        <v>18424</v>
      </c>
      <c r="C1848" s="137" t="s">
        <v>20328</v>
      </c>
      <c r="D1848" s="127" t="s">
        <v>20329</v>
      </c>
      <c r="E1848" s="137" t="s">
        <v>20353</v>
      </c>
      <c r="F1848" s="137" t="s">
        <v>20356</v>
      </c>
      <c r="G1848" s="145">
        <v>100</v>
      </c>
      <c r="H1848" s="138">
        <v>0</v>
      </c>
      <c r="I1848" s="140">
        <v>80</v>
      </c>
    </row>
    <row r="1849" spans="1:9">
      <c r="A1849" s="144">
        <v>1848</v>
      </c>
      <c r="B1849" s="144" t="s">
        <v>18424</v>
      </c>
      <c r="C1849" s="137" t="s">
        <v>20328</v>
      </c>
      <c r="D1849" s="127" t="s">
        <v>20329</v>
      </c>
      <c r="E1849" s="137" t="s">
        <v>20353</v>
      </c>
      <c r="F1849" s="137" t="s">
        <v>20357</v>
      </c>
      <c r="G1849" s="145">
        <v>200</v>
      </c>
      <c r="H1849" s="138">
        <v>0</v>
      </c>
      <c r="I1849" s="140">
        <v>160</v>
      </c>
    </row>
    <row r="1850" spans="1:9">
      <c r="A1850" s="144">
        <v>1849</v>
      </c>
      <c r="B1850" s="144" t="s">
        <v>18424</v>
      </c>
      <c r="C1850" s="137" t="s">
        <v>20328</v>
      </c>
      <c r="D1850" s="127" t="s">
        <v>20329</v>
      </c>
      <c r="E1850" s="137" t="s">
        <v>20353</v>
      </c>
      <c r="F1850" s="137" t="s">
        <v>20358</v>
      </c>
      <c r="G1850" s="145">
        <v>100</v>
      </c>
      <c r="H1850" s="138">
        <v>0</v>
      </c>
      <c r="I1850" s="140">
        <v>80</v>
      </c>
    </row>
    <row r="1851" spans="1:9">
      <c r="A1851" s="144">
        <v>1850</v>
      </c>
      <c r="B1851" s="144" t="s">
        <v>18424</v>
      </c>
      <c r="C1851" s="137" t="s">
        <v>20328</v>
      </c>
      <c r="D1851" s="127" t="s">
        <v>20329</v>
      </c>
      <c r="E1851" s="137" t="s">
        <v>20353</v>
      </c>
      <c r="F1851" s="137" t="s">
        <v>20359</v>
      </c>
      <c r="G1851" s="145">
        <v>100</v>
      </c>
      <c r="H1851" s="138">
        <v>0</v>
      </c>
      <c r="I1851" s="140">
        <v>80</v>
      </c>
    </row>
    <row r="1852" spans="1:9">
      <c r="A1852" s="144">
        <v>1851</v>
      </c>
      <c r="B1852" s="144" t="s">
        <v>18424</v>
      </c>
      <c r="C1852" s="137" t="s">
        <v>20328</v>
      </c>
      <c r="D1852" s="127" t="s">
        <v>20329</v>
      </c>
      <c r="E1852" s="137" t="s">
        <v>20353</v>
      </c>
      <c r="F1852" s="127" t="s">
        <v>20360</v>
      </c>
      <c r="G1852" s="145">
        <v>200</v>
      </c>
      <c r="H1852" s="138">
        <v>0</v>
      </c>
      <c r="I1852" s="140">
        <v>138.745</v>
      </c>
    </row>
    <row r="1853" spans="1:9">
      <c r="A1853" s="144">
        <v>1852</v>
      </c>
      <c r="B1853" s="144" t="s">
        <v>18424</v>
      </c>
      <c r="C1853" s="137" t="s">
        <v>20328</v>
      </c>
      <c r="D1853" s="127" t="s">
        <v>20329</v>
      </c>
      <c r="E1853" s="137" t="s">
        <v>20353</v>
      </c>
      <c r="F1853" s="137" t="s">
        <v>20361</v>
      </c>
      <c r="G1853" s="145">
        <v>100</v>
      </c>
      <c r="H1853" s="138">
        <v>0</v>
      </c>
      <c r="I1853" s="140">
        <v>80</v>
      </c>
    </row>
    <row r="1854" spans="1:9">
      <c r="A1854" s="144">
        <v>1853</v>
      </c>
      <c r="B1854" s="144" t="s">
        <v>18424</v>
      </c>
      <c r="C1854" s="137" t="s">
        <v>20328</v>
      </c>
      <c r="D1854" s="127" t="s">
        <v>20329</v>
      </c>
      <c r="E1854" s="137" t="s">
        <v>20353</v>
      </c>
      <c r="F1854" s="137" t="s">
        <v>20362</v>
      </c>
      <c r="G1854" s="145">
        <v>100</v>
      </c>
      <c r="H1854" s="138">
        <v>0</v>
      </c>
      <c r="I1854" s="140">
        <v>80</v>
      </c>
    </row>
    <row r="1855" spans="1:9">
      <c r="A1855" s="144">
        <v>1854</v>
      </c>
      <c r="B1855" s="144" t="s">
        <v>18424</v>
      </c>
      <c r="C1855" s="137" t="s">
        <v>20328</v>
      </c>
      <c r="D1855" s="127" t="s">
        <v>20329</v>
      </c>
      <c r="E1855" s="137" t="s">
        <v>20353</v>
      </c>
      <c r="F1855" s="137" t="s">
        <v>20363</v>
      </c>
      <c r="G1855" s="145">
        <v>200</v>
      </c>
      <c r="H1855" s="138">
        <v>0</v>
      </c>
      <c r="I1855" s="140">
        <v>160</v>
      </c>
    </row>
    <row r="1856" spans="1:9">
      <c r="A1856" s="144">
        <v>1855</v>
      </c>
      <c r="B1856" s="144" t="s">
        <v>18424</v>
      </c>
      <c r="C1856" s="137" t="s">
        <v>20328</v>
      </c>
      <c r="D1856" s="127" t="s">
        <v>20329</v>
      </c>
      <c r="E1856" s="137" t="s">
        <v>20353</v>
      </c>
      <c r="F1856" s="137" t="s">
        <v>20364</v>
      </c>
      <c r="G1856" s="145">
        <v>100</v>
      </c>
      <c r="H1856" s="138">
        <v>0</v>
      </c>
      <c r="I1856" s="140">
        <v>80</v>
      </c>
    </row>
    <row r="1857" spans="1:9">
      <c r="A1857" s="144">
        <v>1856</v>
      </c>
      <c r="B1857" s="144" t="s">
        <v>18424</v>
      </c>
      <c r="C1857" s="137" t="s">
        <v>20328</v>
      </c>
      <c r="D1857" s="127" t="s">
        <v>20329</v>
      </c>
      <c r="E1857" s="137" t="s">
        <v>20353</v>
      </c>
      <c r="F1857" s="127" t="s">
        <v>20365</v>
      </c>
      <c r="G1857" s="145">
        <v>100</v>
      </c>
      <c r="H1857" s="138">
        <v>0</v>
      </c>
      <c r="I1857" s="140">
        <v>80</v>
      </c>
    </row>
    <row r="1858" spans="1:9">
      <c r="A1858" s="144">
        <v>1857</v>
      </c>
      <c r="B1858" s="144" t="s">
        <v>18424</v>
      </c>
      <c r="C1858" s="137" t="s">
        <v>20328</v>
      </c>
      <c r="D1858" s="127" t="s">
        <v>20329</v>
      </c>
      <c r="E1858" s="137" t="s">
        <v>20353</v>
      </c>
      <c r="F1858" s="137" t="s">
        <v>20366</v>
      </c>
      <c r="G1858" s="145">
        <v>100</v>
      </c>
      <c r="H1858" s="138">
        <v>0</v>
      </c>
      <c r="I1858" s="140">
        <v>80</v>
      </c>
    </row>
    <row r="1859" spans="1:9">
      <c r="A1859" s="144">
        <v>1858</v>
      </c>
      <c r="B1859" s="144" t="s">
        <v>18424</v>
      </c>
      <c r="C1859" s="137" t="s">
        <v>20328</v>
      </c>
      <c r="D1859" s="127" t="s">
        <v>20329</v>
      </c>
      <c r="E1859" s="137" t="s">
        <v>20353</v>
      </c>
      <c r="F1859" s="137" t="s">
        <v>20367</v>
      </c>
      <c r="G1859" s="145">
        <v>100</v>
      </c>
      <c r="H1859" s="138">
        <v>0</v>
      </c>
      <c r="I1859" s="140">
        <v>80</v>
      </c>
    </row>
    <row r="1860" spans="1:9">
      <c r="A1860" s="144">
        <v>1859</v>
      </c>
      <c r="B1860" s="144" t="s">
        <v>18424</v>
      </c>
      <c r="C1860" s="137" t="s">
        <v>20328</v>
      </c>
      <c r="D1860" s="127" t="s">
        <v>20329</v>
      </c>
      <c r="E1860" s="137" t="s">
        <v>20353</v>
      </c>
      <c r="F1860" s="137" t="s">
        <v>20368</v>
      </c>
      <c r="G1860" s="145">
        <v>160</v>
      </c>
      <c r="H1860" s="138">
        <v>0</v>
      </c>
      <c r="I1860" s="140">
        <v>128</v>
      </c>
    </row>
    <row r="1861" spans="1:9">
      <c r="A1861" s="144">
        <v>1860</v>
      </c>
      <c r="B1861" s="144" t="s">
        <v>18424</v>
      </c>
      <c r="C1861" s="137" t="s">
        <v>20328</v>
      </c>
      <c r="D1861" s="127" t="s">
        <v>20329</v>
      </c>
      <c r="E1861" s="137" t="s">
        <v>20353</v>
      </c>
      <c r="F1861" s="137" t="s">
        <v>20369</v>
      </c>
      <c r="G1861" s="145">
        <v>100</v>
      </c>
      <c r="H1861" s="138">
        <v>0</v>
      </c>
      <c r="I1861" s="140">
        <v>80</v>
      </c>
    </row>
    <row r="1862" spans="1:9">
      <c r="A1862" s="144">
        <v>1861</v>
      </c>
      <c r="B1862" s="144" t="s">
        <v>18424</v>
      </c>
      <c r="C1862" s="137" t="s">
        <v>20328</v>
      </c>
      <c r="D1862" s="127" t="s">
        <v>20329</v>
      </c>
      <c r="E1862" s="137" t="s">
        <v>20353</v>
      </c>
      <c r="F1862" s="137" t="s">
        <v>20370</v>
      </c>
      <c r="G1862" s="145">
        <v>100</v>
      </c>
      <c r="H1862" s="138">
        <v>0</v>
      </c>
      <c r="I1862" s="140">
        <v>80</v>
      </c>
    </row>
    <row r="1863" spans="1:9">
      <c r="A1863" s="144">
        <v>1862</v>
      </c>
      <c r="B1863" s="144" t="s">
        <v>18424</v>
      </c>
      <c r="C1863" s="137" t="s">
        <v>20328</v>
      </c>
      <c r="D1863" s="127" t="s">
        <v>20329</v>
      </c>
      <c r="E1863" s="137" t="s">
        <v>20353</v>
      </c>
      <c r="F1863" s="137" t="s">
        <v>20371</v>
      </c>
      <c r="G1863" s="145">
        <v>200</v>
      </c>
      <c r="H1863" s="138">
        <v>0</v>
      </c>
      <c r="I1863" s="140">
        <v>160</v>
      </c>
    </row>
    <row r="1864" spans="1:9">
      <c r="A1864" s="144">
        <v>1863</v>
      </c>
      <c r="B1864" s="144" t="s">
        <v>18424</v>
      </c>
      <c r="C1864" s="137" t="s">
        <v>20328</v>
      </c>
      <c r="D1864" s="127" t="s">
        <v>20329</v>
      </c>
      <c r="E1864" s="137" t="s">
        <v>20353</v>
      </c>
      <c r="F1864" s="137" t="s">
        <v>20372</v>
      </c>
      <c r="G1864" s="145">
        <v>200</v>
      </c>
      <c r="H1864" s="138">
        <v>0</v>
      </c>
      <c r="I1864" s="140">
        <v>133</v>
      </c>
    </row>
    <row r="1865" spans="1:9">
      <c r="A1865" s="144">
        <v>1864</v>
      </c>
      <c r="B1865" s="144" t="s">
        <v>18424</v>
      </c>
      <c r="C1865" s="137" t="s">
        <v>20328</v>
      </c>
      <c r="D1865" s="127" t="s">
        <v>20329</v>
      </c>
      <c r="E1865" s="137" t="s">
        <v>20353</v>
      </c>
      <c r="F1865" s="137" t="s">
        <v>20373</v>
      </c>
      <c r="G1865" s="145">
        <v>160</v>
      </c>
      <c r="H1865" s="138">
        <v>0</v>
      </c>
      <c r="I1865" s="140">
        <v>122.8</v>
      </c>
    </row>
    <row r="1866" spans="1:9">
      <c r="A1866" s="144">
        <v>1865</v>
      </c>
      <c r="B1866" s="144" t="s">
        <v>18424</v>
      </c>
      <c r="C1866" s="137" t="s">
        <v>20328</v>
      </c>
      <c r="D1866" s="127" t="s">
        <v>20329</v>
      </c>
      <c r="E1866" s="137" t="s">
        <v>20353</v>
      </c>
      <c r="F1866" s="137" t="s">
        <v>20374</v>
      </c>
      <c r="G1866" s="145">
        <v>200</v>
      </c>
      <c r="H1866" s="138">
        <v>0</v>
      </c>
      <c r="I1866" s="140">
        <v>160</v>
      </c>
    </row>
    <row r="1867" spans="1:9">
      <c r="A1867" s="144">
        <v>1866</v>
      </c>
      <c r="B1867" s="144" t="s">
        <v>18424</v>
      </c>
      <c r="C1867" s="137" t="s">
        <v>20328</v>
      </c>
      <c r="D1867" s="127" t="s">
        <v>20329</v>
      </c>
      <c r="E1867" s="137" t="s">
        <v>20353</v>
      </c>
      <c r="F1867" s="137" t="s">
        <v>20375</v>
      </c>
      <c r="G1867" s="145">
        <v>50</v>
      </c>
      <c r="H1867" s="138">
        <v>0</v>
      </c>
      <c r="I1867" s="140">
        <v>40</v>
      </c>
    </row>
    <row r="1868" spans="1:9">
      <c r="A1868" s="144">
        <v>1867</v>
      </c>
      <c r="B1868" s="144" t="s">
        <v>18424</v>
      </c>
      <c r="C1868" s="137" t="s">
        <v>20328</v>
      </c>
      <c r="D1868" s="127" t="s">
        <v>20329</v>
      </c>
      <c r="E1868" s="137" t="s">
        <v>20353</v>
      </c>
      <c r="F1868" s="137" t="s">
        <v>20376</v>
      </c>
      <c r="G1868" s="145">
        <v>200</v>
      </c>
      <c r="H1868" s="138">
        <v>0</v>
      </c>
      <c r="I1868" s="140">
        <v>160</v>
      </c>
    </row>
    <row r="1869" spans="1:9">
      <c r="A1869" s="144">
        <v>1868</v>
      </c>
      <c r="B1869" s="144" t="s">
        <v>18424</v>
      </c>
      <c r="C1869" s="137" t="s">
        <v>20328</v>
      </c>
      <c r="D1869" s="127" t="s">
        <v>20329</v>
      </c>
      <c r="E1869" s="137" t="s">
        <v>20353</v>
      </c>
      <c r="F1869" s="127" t="s">
        <v>20377</v>
      </c>
      <c r="G1869" s="145">
        <v>200</v>
      </c>
      <c r="H1869" s="138">
        <v>0</v>
      </c>
      <c r="I1869" s="140">
        <v>160</v>
      </c>
    </row>
    <row r="1870" spans="1:9">
      <c r="A1870" s="144">
        <v>1869</v>
      </c>
      <c r="B1870" s="144" t="s">
        <v>18424</v>
      </c>
      <c r="C1870" s="137" t="s">
        <v>20328</v>
      </c>
      <c r="D1870" s="127" t="s">
        <v>20329</v>
      </c>
      <c r="E1870" s="137" t="s">
        <v>20353</v>
      </c>
      <c r="F1870" s="127" t="s">
        <v>20378</v>
      </c>
      <c r="G1870" s="145">
        <v>200</v>
      </c>
      <c r="H1870" s="138">
        <v>0</v>
      </c>
      <c r="I1870" s="140">
        <v>160</v>
      </c>
    </row>
    <row r="1871" spans="1:9">
      <c r="A1871" s="144">
        <v>1870</v>
      </c>
      <c r="B1871" s="144" t="s">
        <v>18424</v>
      </c>
      <c r="C1871" s="137" t="s">
        <v>20328</v>
      </c>
      <c r="D1871" s="127" t="s">
        <v>20329</v>
      </c>
      <c r="E1871" s="137" t="s">
        <v>20353</v>
      </c>
      <c r="F1871" s="137" t="s">
        <v>20379</v>
      </c>
      <c r="G1871" s="145">
        <v>100</v>
      </c>
      <c r="H1871" s="138">
        <v>0</v>
      </c>
      <c r="I1871" s="140">
        <v>80</v>
      </c>
    </row>
    <row r="1872" spans="1:9">
      <c r="A1872" s="144">
        <v>1871</v>
      </c>
      <c r="B1872" s="144" t="s">
        <v>18424</v>
      </c>
      <c r="C1872" s="137" t="s">
        <v>20328</v>
      </c>
      <c r="D1872" s="127" t="s">
        <v>20329</v>
      </c>
      <c r="E1872" s="137" t="s">
        <v>20353</v>
      </c>
      <c r="F1872" s="137" t="s">
        <v>20380</v>
      </c>
      <c r="G1872" s="145">
        <v>100</v>
      </c>
      <c r="H1872" s="138">
        <v>0</v>
      </c>
      <c r="I1872" s="140">
        <v>0</v>
      </c>
    </row>
    <row r="1873" spans="1:9">
      <c r="A1873" s="144">
        <v>1872</v>
      </c>
      <c r="B1873" s="144" t="s">
        <v>18424</v>
      </c>
      <c r="C1873" s="137" t="s">
        <v>20328</v>
      </c>
      <c r="D1873" s="127" t="s">
        <v>20329</v>
      </c>
      <c r="E1873" s="137" t="s">
        <v>20353</v>
      </c>
      <c r="F1873" s="137" t="s">
        <v>20381</v>
      </c>
      <c r="G1873" s="145">
        <v>200</v>
      </c>
      <c r="H1873" s="138">
        <v>0</v>
      </c>
      <c r="I1873" s="140">
        <v>100.6</v>
      </c>
    </row>
    <row r="1874" spans="1:9">
      <c r="A1874" s="144">
        <v>1873</v>
      </c>
      <c r="B1874" s="144" t="s">
        <v>18424</v>
      </c>
      <c r="C1874" s="137" t="s">
        <v>20328</v>
      </c>
      <c r="D1874" s="127" t="s">
        <v>20329</v>
      </c>
      <c r="E1874" s="137" t="s">
        <v>20353</v>
      </c>
      <c r="F1874" s="137" t="s">
        <v>20382</v>
      </c>
      <c r="G1874" s="145">
        <v>100</v>
      </c>
      <c r="H1874" s="138">
        <v>0</v>
      </c>
      <c r="I1874" s="140">
        <v>80</v>
      </c>
    </row>
    <row r="1875" spans="1:9">
      <c r="A1875" s="144">
        <v>1874</v>
      </c>
      <c r="B1875" s="144" t="s">
        <v>18424</v>
      </c>
      <c r="C1875" s="137" t="s">
        <v>20328</v>
      </c>
      <c r="D1875" s="127" t="s">
        <v>20329</v>
      </c>
      <c r="E1875" s="137" t="s">
        <v>20353</v>
      </c>
      <c r="F1875" s="139" t="s">
        <v>20383</v>
      </c>
      <c r="G1875" s="145">
        <v>400</v>
      </c>
      <c r="H1875" s="138">
        <v>0</v>
      </c>
      <c r="I1875" s="140">
        <v>320</v>
      </c>
    </row>
    <row r="1876" spans="1:9">
      <c r="A1876" s="144">
        <v>1875</v>
      </c>
      <c r="B1876" s="144" t="s">
        <v>18424</v>
      </c>
      <c r="C1876" s="137" t="s">
        <v>20328</v>
      </c>
      <c r="D1876" s="127" t="s">
        <v>20329</v>
      </c>
      <c r="E1876" s="137" t="s">
        <v>20353</v>
      </c>
      <c r="F1876" s="137" t="s">
        <v>20384</v>
      </c>
      <c r="G1876" s="145">
        <v>50</v>
      </c>
      <c r="H1876" s="138">
        <v>0</v>
      </c>
      <c r="I1876" s="140">
        <v>40</v>
      </c>
    </row>
    <row r="1877" spans="1:9">
      <c r="A1877" s="144">
        <v>1876</v>
      </c>
      <c r="B1877" s="144" t="s">
        <v>18424</v>
      </c>
      <c r="C1877" s="137" t="s">
        <v>20328</v>
      </c>
      <c r="D1877" s="127" t="s">
        <v>20329</v>
      </c>
      <c r="E1877" s="137" t="s">
        <v>20353</v>
      </c>
      <c r="F1877" s="127" t="s">
        <v>20385</v>
      </c>
      <c r="G1877" s="145">
        <v>200</v>
      </c>
      <c r="H1877" s="138">
        <v>0</v>
      </c>
      <c r="I1877" s="140">
        <v>116.695</v>
      </c>
    </row>
    <row r="1878" spans="1:9">
      <c r="A1878" s="144">
        <v>1877</v>
      </c>
      <c r="B1878" s="144" t="s">
        <v>18424</v>
      </c>
      <c r="C1878" s="137" t="s">
        <v>20328</v>
      </c>
      <c r="D1878" s="127" t="s">
        <v>20329</v>
      </c>
      <c r="E1878" s="137" t="s">
        <v>20353</v>
      </c>
      <c r="F1878" s="127" t="s">
        <v>20386</v>
      </c>
      <c r="G1878" s="145">
        <v>100</v>
      </c>
      <c r="H1878" s="138">
        <v>0</v>
      </c>
      <c r="I1878" s="140">
        <v>80</v>
      </c>
    </row>
    <row r="1879" spans="1:9">
      <c r="A1879" s="144">
        <v>1878</v>
      </c>
      <c r="B1879" s="144" t="s">
        <v>18424</v>
      </c>
      <c r="C1879" s="137" t="s">
        <v>20328</v>
      </c>
      <c r="D1879" s="127" t="s">
        <v>20329</v>
      </c>
      <c r="E1879" s="137" t="s">
        <v>20353</v>
      </c>
      <c r="F1879" s="137" t="s">
        <v>20387</v>
      </c>
      <c r="G1879" s="145">
        <v>100</v>
      </c>
      <c r="H1879" s="138">
        <v>0</v>
      </c>
      <c r="I1879" s="140">
        <v>80</v>
      </c>
    </row>
    <row r="1880" spans="1:9">
      <c r="A1880" s="144">
        <v>1879</v>
      </c>
      <c r="B1880" s="144" t="s">
        <v>18424</v>
      </c>
      <c r="C1880" s="137" t="s">
        <v>20328</v>
      </c>
      <c r="D1880" s="127" t="s">
        <v>20329</v>
      </c>
      <c r="E1880" s="137" t="s">
        <v>20353</v>
      </c>
      <c r="F1880" s="137" t="s">
        <v>20388</v>
      </c>
      <c r="G1880" s="145">
        <v>160</v>
      </c>
      <c r="H1880" s="138">
        <v>0</v>
      </c>
      <c r="I1880" s="140">
        <v>128</v>
      </c>
    </row>
    <row r="1881" spans="1:9">
      <c r="A1881" s="144">
        <v>1880</v>
      </c>
      <c r="B1881" s="144" t="s">
        <v>18424</v>
      </c>
      <c r="C1881" s="137" t="s">
        <v>20328</v>
      </c>
      <c r="D1881" s="127" t="s">
        <v>20329</v>
      </c>
      <c r="E1881" s="137" t="s">
        <v>20353</v>
      </c>
      <c r="F1881" s="137" t="s">
        <v>20389</v>
      </c>
      <c r="G1881" s="145">
        <v>400</v>
      </c>
      <c r="H1881" s="138">
        <v>0</v>
      </c>
      <c r="I1881" s="140">
        <v>291.24</v>
      </c>
    </row>
    <row r="1882" spans="1:9">
      <c r="A1882" s="144">
        <v>1881</v>
      </c>
      <c r="B1882" s="144" t="s">
        <v>18424</v>
      </c>
      <c r="C1882" s="137" t="s">
        <v>20328</v>
      </c>
      <c r="D1882" s="127" t="s">
        <v>20329</v>
      </c>
      <c r="E1882" s="137" t="s">
        <v>20353</v>
      </c>
      <c r="F1882" s="127" t="s">
        <v>20390</v>
      </c>
      <c r="G1882" s="145">
        <v>160</v>
      </c>
      <c r="H1882" s="138">
        <v>0</v>
      </c>
      <c r="I1882" s="140">
        <v>128</v>
      </c>
    </row>
    <row r="1883" spans="1:9">
      <c r="A1883" s="144">
        <v>1882</v>
      </c>
      <c r="B1883" s="144" t="s">
        <v>18424</v>
      </c>
      <c r="C1883" s="137" t="s">
        <v>20328</v>
      </c>
      <c r="D1883" s="127" t="s">
        <v>20329</v>
      </c>
      <c r="E1883" s="137" t="s">
        <v>20391</v>
      </c>
      <c r="F1883" s="137" t="s">
        <v>20392</v>
      </c>
      <c r="G1883" s="145">
        <v>100</v>
      </c>
      <c r="H1883" s="138">
        <v>0</v>
      </c>
      <c r="I1883" s="140">
        <v>80</v>
      </c>
    </row>
    <row r="1884" spans="1:9">
      <c r="A1884" s="144">
        <v>1883</v>
      </c>
      <c r="B1884" s="144" t="s">
        <v>18424</v>
      </c>
      <c r="C1884" s="137" t="s">
        <v>20328</v>
      </c>
      <c r="D1884" s="127" t="s">
        <v>20329</v>
      </c>
      <c r="E1884" s="137" t="s">
        <v>20391</v>
      </c>
      <c r="F1884" s="137" t="s">
        <v>20393</v>
      </c>
      <c r="G1884" s="145">
        <v>50</v>
      </c>
      <c r="H1884" s="138">
        <v>0</v>
      </c>
      <c r="I1884" s="140">
        <v>40</v>
      </c>
    </row>
    <row r="1885" spans="1:9">
      <c r="A1885" s="144">
        <v>1884</v>
      </c>
      <c r="B1885" s="144" t="s">
        <v>18424</v>
      </c>
      <c r="C1885" s="137" t="s">
        <v>20328</v>
      </c>
      <c r="D1885" s="127" t="s">
        <v>20329</v>
      </c>
      <c r="E1885" s="137" t="s">
        <v>20391</v>
      </c>
      <c r="F1885" s="127" t="s">
        <v>20394</v>
      </c>
      <c r="G1885" s="145">
        <v>100</v>
      </c>
      <c r="H1885" s="138">
        <v>0</v>
      </c>
      <c r="I1885" s="140">
        <v>80</v>
      </c>
    </row>
    <row r="1886" spans="1:9">
      <c r="A1886" s="144">
        <v>1885</v>
      </c>
      <c r="B1886" s="144" t="s">
        <v>18424</v>
      </c>
      <c r="C1886" s="137" t="s">
        <v>20328</v>
      </c>
      <c r="D1886" s="127" t="s">
        <v>20329</v>
      </c>
      <c r="E1886" s="137" t="s">
        <v>20391</v>
      </c>
      <c r="F1886" s="137" t="s">
        <v>20395</v>
      </c>
      <c r="G1886" s="145">
        <v>50</v>
      </c>
      <c r="H1886" s="138">
        <v>0</v>
      </c>
      <c r="I1886" s="140">
        <v>40</v>
      </c>
    </row>
    <row r="1887" spans="1:9">
      <c r="A1887" s="144">
        <v>1886</v>
      </c>
      <c r="B1887" s="144" t="s">
        <v>18424</v>
      </c>
      <c r="C1887" s="137" t="s">
        <v>20328</v>
      </c>
      <c r="D1887" s="127" t="s">
        <v>20329</v>
      </c>
      <c r="E1887" s="137" t="s">
        <v>20391</v>
      </c>
      <c r="F1887" s="137" t="s">
        <v>20396</v>
      </c>
      <c r="G1887" s="145">
        <v>200</v>
      </c>
      <c r="H1887" s="138">
        <v>0</v>
      </c>
      <c r="I1887" s="140">
        <v>45.005</v>
      </c>
    </row>
    <row r="1888" spans="1:9">
      <c r="A1888" s="144">
        <v>1887</v>
      </c>
      <c r="B1888" s="144" t="s">
        <v>18424</v>
      </c>
      <c r="C1888" s="137" t="s">
        <v>20328</v>
      </c>
      <c r="D1888" s="127" t="s">
        <v>20329</v>
      </c>
      <c r="E1888" s="137" t="s">
        <v>20391</v>
      </c>
      <c r="F1888" s="137" t="s">
        <v>20397</v>
      </c>
      <c r="G1888" s="145">
        <v>400</v>
      </c>
      <c r="H1888" s="138">
        <v>0</v>
      </c>
      <c r="I1888" s="140">
        <v>320</v>
      </c>
    </row>
    <row r="1889" spans="1:9">
      <c r="A1889" s="144">
        <v>1888</v>
      </c>
      <c r="B1889" s="144" t="s">
        <v>18424</v>
      </c>
      <c r="C1889" s="137" t="s">
        <v>20328</v>
      </c>
      <c r="D1889" s="127" t="s">
        <v>20329</v>
      </c>
      <c r="E1889" s="137" t="s">
        <v>20391</v>
      </c>
      <c r="F1889" s="137" t="s">
        <v>20398</v>
      </c>
      <c r="G1889" s="145">
        <v>100</v>
      </c>
      <c r="H1889" s="138">
        <v>0</v>
      </c>
      <c r="I1889" s="140">
        <v>80</v>
      </c>
    </row>
    <row r="1890" spans="1:9">
      <c r="A1890" s="144">
        <v>1889</v>
      </c>
      <c r="B1890" s="144" t="s">
        <v>18424</v>
      </c>
      <c r="C1890" s="137" t="s">
        <v>20328</v>
      </c>
      <c r="D1890" s="127" t="s">
        <v>20329</v>
      </c>
      <c r="E1890" s="137" t="s">
        <v>20391</v>
      </c>
      <c r="F1890" s="137" t="s">
        <v>4986</v>
      </c>
      <c r="G1890" s="145">
        <v>400</v>
      </c>
      <c r="H1890" s="138">
        <v>0</v>
      </c>
      <c r="I1890" s="140">
        <v>0</v>
      </c>
    </row>
    <row r="1891" spans="1:9">
      <c r="A1891" s="144">
        <v>1890</v>
      </c>
      <c r="B1891" s="144" t="s">
        <v>18424</v>
      </c>
      <c r="C1891" s="137" t="s">
        <v>20328</v>
      </c>
      <c r="D1891" s="127" t="s">
        <v>20329</v>
      </c>
      <c r="E1891" s="137" t="s">
        <v>20391</v>
      </c>
      <c r="F1891" s="137" t="s">
        <v>20399</v>
      </c>
      <c r="G1891" s="145">
        <v>400</v>
      </c>
      <c r="H1891" s="138">
        <v>0</v>
      </c>
      <c r="I1891" s="140">
        <v>320</v>
      </c>
    </row>
    <row r="1892" spans="1:9">
      <c r="A1892" s="144">
        <v>1891</v>
      </c>
      <c r="B1892" s="144" t="s">
        <v>18424</v>
      </c>
      <c r="C1892" s="137" t="s">
        <v>20328</v>
      </c>
      <c r="D1892" s="127" t="s">
        <v>20329</v>
      </c>
      <c r="E1892" s="137" t="s">
        <v>20391</v>
      </c>
      <c r="F1892" s="127" t="s">
        <v>20400</v>
      </c>
      <c r="G1892" s="145">
        <v>100</v>
      </c>
      <c r="H1892" s="138">
        <v>0</v>
      </c>
      <c r="I1892" s="140">
        <v>80</v>
      </c>
    </row>
    <row r="1893" spans="1:9">
      <c r="A1893" s="144">
        <v>1892</v>
      </c>
      <c r="B1893" s="144" t="s">
        <v>18424</v>
      </c>
      <c r="C1893" s="137" t="s">
        <v>20328</v>
      </c>
      <c r="D1893" s="127" t="s">
        <v>20329</v>
      </c>
      <c r="E1893" s="137" t="s">
        <v>20391</v>
      </c>
      <c r="F1893" s="137" t="s">
        <v>20401</v>
      </c>
      <c r="G1893" s="145">
        <v>400</v>
      </c>
      <c r="H1893" s="138">
        <v>0</v>
      </c>
      <c r="I1893" s="140">
        <v>320</v>
      </c>
    </row>
    <row r="1894" spans="1:9">
      <c r="A1894" s="144">
        <v>1893</v>
      </c>
      <c r="B1894" s="144" t="s">
        <v>18424</v>
      </c>
      <c r="C1894" s="137" t="s">
        <v>20328</v>
      </c>
      <c r="D1894" s="127" t="s">
        <v>20329</v>
      </c>
      <c r="E1894" s="137" t="s">
        <v>20391</v>
      </c>
      <c r="F1894" s="137" t="s">
        <v>20402</v>
      </c>
      <c r="G1894" s="145">
        <v>160</v>
      </c>
      <c r="H1894" s="138">
        <v>0</v>
      </c>
      <c r="I1894" s="140">
        <v>128</v>
      </c>
    </row>
    <row r="1895" spans="1:9">
      <c r="A1895" s="144">
        <v>1894</v>
      </c>
      <c r="B1895" s="144" t="s">
        <v>18424</v>
      </c>
      <c r="C1895" s="137" t="s">
        <v>20328</v>
      </c>
      <c r="D1895" s="127" t="s">
        <v>20329</v>
      </c>
      <c r="E1895" s="137" t="s">
        <v>20391</v>
      </c>
      <c r="F1895" s="127" t="s">
        <v>114</v>
      </c>
      <c r="G1895" s="145">
        <v>200</v>
      </c>
      <c r="H1895" s="138">
        <v>0</v>
      </c>
      <c r="I1895" s="140">
        <v>64.38</v>
      </c>
    </row>
    <row r="1896" spans="1:9">
      <c r="A1896" s="144">
        <v>1895</v>
      </c>
      <c r="B1896" s="144" t="s">
        <v>18424</v>
      </c>
      <c r="C1896" s="137" t="s">
        <v>20328</v>
      </c>
      <c r="D1896" s="127" t="s">
        <v>20329</v>
      </c>
      <c r="E1896" s="137" t="s">
        <v>20391</v>
      </c>
      <c r="F1896" s="127" t="s">
        <v>20403</v>
      </c>
      <c r="G1896" s="145">
        <v>400</v>
      </c>
      <c r="H1896" s="138">
        <v>0</v>
      </c>
      <c r="I1896" s="140">
        <v>285.66</v>
      </c>
    </row>
    <row r="1897" spans="1:9">
      <c r="A1897" s="144">
        <v>1896</v>
      </c>
      <c r="B1897" s="144" t="s">
        <v>18424</v>
      </c>
      <c r="C1897" s="137" t="s">
        <v>20328</v>
      </c>
      <c r="D1897" s="127" t="s">
        <v>20329</v>
      </c>
      <c r="E1897" s="137" t="s">
        <v>20391</v>
      </c>
      <c r="F1897" s="137" t="s">
        <v>4297</v>
      </c>
      <c r="G1897" s="145">
        <v>200</v>
      </c>
      <c r="H1897" s="138">
        <v>0</v>
      </c>
      <c r="I1897" s="140">
        <v>120.76</v>
      </c>
    </row>
    <row r="1898" spans="1:9">
      <c r="A1898" s="144">
        <v>1897</v>
      </c>
      <c r="B1898" s="144" t="s">
        <v>18424</v>
      </c>
      <c r="C1898" s="137" t="s">
        <v>20328</v>
      </c>
      <c r="D1898" s="127" t="s">
        <v>20329</v>
      </c>
      <c r="E1898" s="137" t="s">
        <v>20391</v>
      </c>
      <c r="F1898" s="137" t="s">
        <v>20404</v>
      </c>
      <c r="G1898" s="145">
        <v>160</v>
      </c>
      <c r="H1898" s="138">
        <v>0</v>
      </c>
      <c r="I1898" s="140">
        <v>24.57</v>
      </c>
    </row>
    <row r="1899" spans="1:9">
      <c r="A1899" s="144">
        <v>1898</v>
      </c>
      <c r="B1899" s="144" t="s">
        <v>18424</v>
      </c>
      <c r="C1899" s="137" t="s">
        <v>20328</v>
      </c>
      <c r="D1899" s="127" t="s">
        <v>20329</v>
      </c>
      <c r="E1899" s="137" t="s">
        <v>20391</v>
      </c>
      <c r="F1899" s="137" t="s">
        <v>20405</v>
      </c>
      <c r="G1899" s="145">
        <v>200</v>
      </c>
      <c r="H1899" s="138">
        <v>0</v>
      </c>
      <c r="I1899" s="140">
        <v>160</v>
      </c>
    </row>
    <row r="1900" spans="1:9">
      <c r="A1900" s="144">
        <v>1899</v>
      </c>
      <c r="B1900" s="144" t="s">
        <v>18424</v>
      </c>
      <c r="C1900" s="137" t="s">
        <v>20328</v>
      </c>
      <c r="D1900" s="127" t="s">
        <v>20329</v>
      </c>
      <c r="E1900" s="137" t="s">
        <v>20391</v>
      </c>
      <c r="F1900" s="137" t="s">
        <v>20406</v>
      </c>
      <c r="G1900" s="145">
        <v>100</v>
      </c>
      <c r="H1900" s="138">
        <v>0</v>
      </c>
      <c r="I1900" s="140">
        <v>80</v>
      </c>
    </row>
    <row r="1901" spans="1:9">
      <c r="A1901" s="144">
        <v>1900</v>
      </c>
      <c r="B1901" s="144" t="s">
        <v>18424</v>
      </c>
      <c r="C1901" s="137" t="s">
        <v>20328</v>
      </c>
      <c r="D1901" s="127" t="s">
        <v>20329</v>
      </c>
      <c r="E1901" s="137" t="s">
        <v>20391</v>
      </c>
      <c r="F1901" s="127" t="s">
        <v>20407</v>
      </c>
      <c r="G1901" s="127">
        <v>400</v>
      </c>
      <c r="H1901" s="138">
        <v>0</v>
      </c>
      <c r="I1901" s="140">
        <v>320</v>
      </c>
    </row>
    <row r="1902" spans="1:9">
      <c r="A1902" s="144">
        <v>1901</v>
      </c>
      <c r="B1902" s="144" t="s">
        <v>18424</v>
      </c>
      <c r="C1902" s="137" t="s">
        <v>20328</v>
      </c>
      <c r="D1902" s="127" t="s">
        <v>20329</v>
      </c>
      <c r="E1902" s="137" t="s">
        <v>20391</v>
      </c>
      <c r="F1902" s="127" t="s">
        <v>20408</v>
      </c>
      <c r="G1902" s="127">
        <v>100</v>
      </c>
      <c r="H1902" s="138">
        <v>0</v>
      </c>
      <c r="I1902" s="140">
        <v>80</v>
      </c>
    </row>
    <row r="1903" spans="1:9">
      <c r="A1903" s="144">
        <v>1902</v>
      </c>
      <c r="B1903" s="144" t="s">
        <v>18424</v>
      </c>
      <c r="C1903" s="137" t="s">
        <v>20328</v>
      </c>
      <c r="D1903" s="127" t="s">
        <v>20329</v>
      </c>
      <c r="E1903" s="137" t="s">
        <v>20391</v>
      </c>
      <c r="F1903" s="127" t="s">
        <v>20409</v>
      </c>
      <c r="G1903" s="145">
        <v>400</v>
      </c>
      <c r="H1903" s="138">
        <v>0</v>
      </c>
      <c r="I1903" s="140">
        <v>320</v>
      </c>
    </row>
    <row r="1904" spans="1:9">
      <c r="A1904" s="144">
        <v>1903</v>
      </c>
      <c r="B1904" s="144" t="s">
        <v>18424</v>
      </c>
      <c r="C1904" s="137" t="s">
        <v>20328</v>
      </c>
      <c r="D1904" s="127" t="s">
        <v>20329</v>
      </c>
      <c r="E1904" s="137" t="s">
        <v>20391</v>
      </c>
      <c r="F1904" s="137" t="s">
        <v>20410</v>
      </c>
      <c r="G1904" s="145">
        <v>80</v>
      </c>
      <c r="H1904" s="138">
        <v>0</v>
      </c>
      <c r="I1904" s="140">
        <v>64</v>
      </c>
    </row>
    <row r="1905" spans="1:9">
      <c r="A1905" s="144">
        <v>1904</v>
      </c>
      <c r="B1905" s="144" t="s">
        <v>18424</v>
      </c>
      <c r="C1905" s="137" t="s">
        <v>20328</v>
      </c>
      <c r="D1905" s="127" t="s">
        <v>20329</v>
      </c>
      <c r="E1905" s="137" t="s">
        <v>20391</v>
      </c>
      <c r="F1905" s="137" t="s">
        <v>20411</v>
      </c>
      <c r="G1905" s="145">
        <v>400</v>
      </c>
      <c r="H1905" s="138">
        <v>0</v>
      </c>
      <c r="I1905" s="140">
        <v>320</v>
      </c>
    </row>
    <row r="1906" spans="1:9">
      <c r="A1906" s="144">
        <v>1905</v>
      </c>
      <c r="B1906" s="144" t="s">
        <v>18424</v>
      </c>
      <c r="C1906" s="137" t="s">
        <v>20328</v>
      </c>
      <c r="D1906" s="127" t="s">
        <v>20329</v>
      </c>
      <c r="E1906" s="137" t="s">
        <v>20391</v>
      </c>
      <c r="F1906" s="137" t="s">
        <v>20412</v>
      </c>
      <c r="G1906" s="145">
        <v>100</v>
      </c>
      <c r="H1906" s="138">
        <v>0</v>
      </c>
      <c r="I1906" s="140">
        <v>80</v>
      </c>
    </row>
    <row r="1907" spans="1:9">
      <c r="A1907" s="144">
        <v>1906</v>
      </c>
      <c r="B1907" s="144" t="s">
        <v>18424</v>
      </c>
      <c r="C1907" s="137" t="s">
        <v>20328</v>
      </c>
      <c r="D1907" s="127" t="s">
        <v>20329</v>
      </c>
      <c r="E1907" s="137" t="s">
        <v>20391</v>
      </c>
      <c r="F1907" s="137" t="s">
        <v>20413</v>
      </c>
      <c r="G1907" s="145">
        <v>100</v>
      </c>
      <c r="H1907" s="138">
        <v>0</v>
      </c>
      <c r="I1907" s="140">
        <v>80</v>
      </c>
    </row>
    <row r="1908" spans="1:9">
      <c r="A1908" s="144">
        <v>1907</v>
      </c>
      <c r="B1908" s="144" t="s">
        <v>18424</v>
      </c>
      <c r="C1908" s="137" t="s">
        <v>20328</v>
      </c>
      <c r="D1908" s="127" t="s">
        <v>20329</v>
      </c>
      <c r="E1908" s="137" t="s">
        <v>20391</v>
      </c>
      <c r="F1908" s="137" t="s">
        <v>4380</v>
      </c>
      <c r="G1908" s="145">
        <v>200</v>
      </c>
      <c r="H1908" s="138">
        <v>0</v>
      </c>
      <c r="I1908" s="140">
        <v>160</v>
      </c>
    </row>
    <row r="1909" spans="1:9">
      <c r="A1909" s="144">
        <v>1908</v>
      </c>
      <c r="B1909" s="144" t="s">
        <v>18424</v>
      </c>
      <c r="C1909" s="137" t="s">
        <v>20328</v>
      </c>
      <c r="D1909" s="127" t="s">
        <v>20329</v>
      </c>
      <c r="E1909" s="137" t="s">
        <v>20391</v>
      </c>
      <c r="F1909" s="137" t="s">
        <v>20414</v>
      </c>
      <c r="G1909" s="145">
        <v>315</v>
      </c>
      <c r="H1909" s="138">
        <v>0</v>
      </c>
      <c r="I1909" s="140">
        <v>252</v>
      </c>
    </row>
    <row r="1910" spans="1:9">
      <c r="A1910" s="144">
        <v>1909</v>
      </c>
      <c r="B1910" s="144" t="s">
        <v>18424</v>
      </c>
      <c r="C1910" s="137" t="s">
        <v>20328</v>
      </c>
      <c r="D1910" s="127" t="s">
        <v>20329</v>
      </c>
      <c r="E1910" s="137" t="s">
        <v>20391</v>
      </c>
      <c r="F1910" s="137" t="s">
        <v>20415</v>
      </c>
      <c r="G1910" s="145">
        <v>200</v>
      </c>
      <c r="H1910" s="138">
        <v>0</v>
      </c>
      <c r="I1910" s="140">
        <v>51.385</v>
      </c>
    </row>
    <row r="1911" spans="1:9">
      <c r="A1911" s="144">
        <v>1910</v>
      </c>
      <c r="B1911" s="144" t="s">
        <v>18424</v>
      </c>
      <c r="C1911" s="137" t="s">
        <v>20328</v>
      </c>
      <c r="D1911" s="127" t="s">
        <v>20329</v>
      </c>
      <c r="E1911" s="137" t="s">
        <v>20391</v>
      </c>
      <c r="F1911" s="137" t="s">
        <v>20416</v>
      </c>
      <c r="G1911" s="145">
        <v>100</v>
      </c>
      <c r="H1911" s="138">
        <v>0</v>
      </c>
      <c r="I1911" s="140">
        <v>80</v>
      </c>
    </row>
    <row r="1912" spans="1:9">
      <c r="A1912" s="144">
        <v>1911</v>
      </c>
      <c r="B1912" s="144" t="s">
        <v>18424</v>
      </c>
      <c r="C1912" s="137" t="s">
        <v>20328</v>
      </c>
      <c r="D1912" s="127" t="s">
        <v>20329</v>
      </c>
      <c r="E1912" s="137" t="s">
        <v>20391</v>
      </c>
      <c r="F1912" s="137" t="s">
        <v>20417</v>
      </c>
      <c r="G1912" s="145">
        <v>100</v>
      </c>
      <c r="H1912" s="138">
        <v>0</v>
      </c>
      <c r="I1912" s="140">
        <v>80</v>
      </c>
    </row>
    <row r="1913" spans="1:9">
      <c r="A1913" s="144">
        <v>1912</v>
      </c>
      <c r="B1913" s="144" t="s">
        <v>18424</v>
      </c>
      <c r="C1913" s="137" t="s">
        <v>20328</v>
      </c>
      <c r="D1913" s="127" t="s">
        <v>20329</v>
      </c>
      <c r="E1913" s="137" t="s">
        <v>20418</v>
      </c>
      <c r="F1913" s="137" t="s">
        <v>20419</v>
      </c>
      <c r="G1913" s="145">
        <v>200</v>
      </c>
      <c r="H1913" s="138">
        <v>0</v>
      </c>
      <c r="I1913" s="140">
        <v>160</v>
      </c>
    </row>
    <row r="1914" spans="1:9">
      <c r="A1914" s="144">
        <v>1913</v>
      </c>
      <c r="B1914" s="144" t="s">
        <v>18424</v>
      </c>
      <c r="C1914" s="137" t="s">
        <v>20328</v>
      </c>
      <c r="D1914" s="127" t="s">
        <v>20329</v>
      </c>
      <c r="E1914" s="137" t="s">
        <v>20418</v>
      </c>
      <c r="F1914" s="137" t="s">
        <v>20420</v>
      </c>
      <c r="G1914" s="145">
        <v>200</v>
      </c>
      <c r="H1914" s="138">
        <v>0</v>
      </c>
      <c r="I1914" s="140">
        <v>160</v>
      </c>
    </row>
    <row r="1915" spans="1:9">
      <c r="A1915" s="144">
        <v>1914</v>
      </c>
      <c r="B1915" s="144" t="s">
        <v>18424</v>
      </c>
      <c r="C1915" s="137" t="s">
        <v>20328</v>
      </c>
      <c r="D1915" s="127" t="s">
        <v>20329</v>
      </c>
      <c r="E1915" s="137" t="s">
        <v>20418</v>
      </c>
      <c r="F1915" s="127" t="s">
        <v>20421</v>
      </c>
      <c r="G1915" s="145">
        <v>100</v>
      </c>
      <c r="H1915" s="138">
        <v>0</v>
      </c>
      <c r="I1915" s="140">
        <v>80</v>
      </c>
    </row>
    <row r="1916" spans="1:9">
      <c r="A1916" s="144">
        <v>1915</v>
      </c>
      <c r="B1916" s="144" t="s">
        <v>18424</v>
      </c>
      <c r="C1916" s="137" t="s">
        <v>20328</v>
      </c>
      <c r="D1916" s="127" t="s">
        <v>20329</v>
      </c>
      <c r="E1916" s="137" t="s">
        <v>20418</v>
      </c>
      <c r="F1916" s="137" t="s">
        <v>20422</v>
      </c>
      <c r="G1916" s="145">
        <v>200</v>
      </c>
      <c r="H1916" s="138">
        <v>0</v>
      </c>
      <c r="I1916" s="140">
        <v>0</v>
      </c>
    </row>
    <row r="1917" spans="1:9">
      <c r="A1917" s="144">
        <v>1916</v>
      </c>
      <c r="B1917" s="144" t="s">
        <v>18424</v>
      </c>
      <c r="C1917" s="137" t="s">
        <v>20328</v>
      </c>
      <c r="D1917" s="127" t="s">
        <v>20329</v>
      </c>
      <c r="E1917" s="137" t="s">
        <v>20418</v>
      </c>
      <c r="F1917" s="137" t="s">
        <v>20423</v>
      </c>
      <c r="G1917" s="145">
        <v>100</v>
      </c>
      <c r="H1917" s="138">
        <v>0</v>
      </c>
      <c r="I1917" s="140">
        <v>80</v>
      </c>
    </row>
    <row r="1918" spans="1:9">
      <c r="A1918" s="144">
        <v>1917</v>
      </c>
      <c r="B1918" s="144" t="s">
        <v>18424</v>
      </c>
      <c r="C1918" s="137" t="s">
        <v>20328</v>
      </c>
      <c r="D1918" s="127" t="s">
        <v>20329</v>
      </c>
      <c r="E1918" s="137" t="s">
        <v>20418</v>
      </c>
      <c r="F1918" s="137" t="s">
        <v>20424</v>
      </c>
      <c r="G1918" s="145">
        <v>200</v>
      </c>
      <c r="H1918" s="138">
        <v>0</v>
      </c>
      <c r="I1918" s="140">
        <v>160</v>
      </c>
    </row>
    <row r="1919" spans="1:9">
      <c r="A1919" s="144">
        <v>1918</v>
      </c>
      <c r="B1919" s="144" t="s">
        <v>18424</v>
      </c>
      <c r="C1919" s="137" t="s">
        <v>20328</v>
      </c>
      <c r="D1919" s="127" t="s">
        <v>20329</v>
      </c>
      <c r="E1919" s="137" t="s">
        <v>20418</v>
      </c>
      <c r="F1919" s="137" t="s">
        <v>20425</v>
      </c>
      <c r="G1919" s="145">
        <v>50</v>
      </c>
      <c r="H1919" s="138">
        <v>0</v>
      </c>
      <c r="I1919" s="140">
        <v>40</v>
      </c>
    </row>
    <row r="1920" spans="1:9">
      <c r="A1920" s="144">
        <v>1919</v>
      </c>
      <c r="B1920" s="144" t="s">
        <v>18424</v>
      </c>
      <c r="C1920" s="137" t="s">
        <v>20328</v>
      </c>
      <c r="D1920" s="127" t="s">
        <v>20329</v>
      </c>
      <c r="E1920" s="137" t="s">
        <v>20418</v>
      </c>
      <c r="F1920" s="137" t="s">
        <v>20426</v>
      </c>
      <c r="G1920" s="145">
        <v>200</v>
      </c>
      <c r="H1920" s="138">
        <v>0</v>
      </c>
      <c r="I1920" s="140">
        <v>160</v>
      </c>
    </row>
    <row r="1921" spans="1:9">
      <c r="A1921" s="144">
        <v>1920</v>
      </c>
      <c r="B1921" s="144" t="s">
        <v>18424</v>
      </c>
      <c r="C1921" s="137" t="s">
        <v>20328</v>
      </c>
      <c r="D1921" s="127" t="s">
        <v>20329</v>
      </c>
      <c r="E1921" s="137" t="s">
        <v>20418</v>
      </c>
      <c r="F1921" s="127" t="s">
        <v>20427</v>
      </c>
      <c r="G1921" s="145">
        <v>200</v>
      </c>
      <c r="H1921" s="138">
        <v>0</v>
      </c>
      <c r="I1921" s="140">
        <v>5.41499999999999</v>
      </c>
    </row>
    <row r="1922" spans="1:9">
      <c r="A1922" s="144">
        <v>1921</v>
      </c>
      <c r="B1922" s="144" t="s">
        <v>18424</v>
      </c>
      <c r="C1922" s="137" t="s">
        <v>20328</v>
      </c>
      <c r="D1922" s="127" t="s">
        <v>20329</v>
      </c>
      <c r="E1922" s="137" t="s">
        <v>20418</v>
      </c>
      <c r="F1922" s="137" t="s">
        <v>20428</v>
      </c>
      <c r="G1922" s="145">
        <v>200</v>
      </c>
      <c r="H1922" s="138">
        <v>0</v>
      </c>
      <c r="I1922" s="140">
        <v>160</v>
      </c>
    </row>
    <row r="1923" spans="1:9">
      <c r="A1923" s="144">
        <v>1922</v>
      </c>
      <c r="B1923" s="144" t="s">
        <v>18424</v>
      </c>
      <c r="C1923" s="137" t="s">
        <v>20328</v>
      </c>
      <c r="D1923" s="127" t="s">
        <v>20329</v>
      </c>
      <c r="E1923" s="137" t="s">
        <v>20418</v>
      </c>
      <c r="F1923" s="137" t="s">
        <v>20429</v>
      </c>
      <c r="G1923" s="145">
        <v>200</v>
      </c>
      <c r="H1923" s="138">
        <v>0</v>
      </c>
      <c r="I1923" s="140">
        <v>117.58</v>
      </c>
    </row>
    <row r="1924" spans="1:9">
      <c r="A1924" s="144">
        <v>1923</v>
      </c>
      <c r="B1924" s="144" t="s">
        <v>18424</v>
      </c>
      <c r="C1924" s="137" t="s">
        <v>20328</v>
      </c>
      <c r="D1924" s="127" t="s">
        <v>20329</v>
      </c>
      <c r="E1924" s="137" t="s">
        <v>20418</v>
      </c>
      <c r="F1924" s="137" t="s">
        <v>20430</v>
      </c>
      <c r="G1924" s="145">
        <v>200</v>
      </c>
      <c r="H1924" s="138">
        <v>0</v>
      </c>
      <c r="I1924" s="140">
        <v>160</v>
      </c>
    </row>
    <row r="1925" spans="1:9">
      <c r="A1925" s="144">
        <v>1924</v>
      </c>
      <c r="B1925" s="144" t="s">
        <v>18424</v>
      </c>
      <c r="C1925" s="137" t="s">
        <v>20328</v>
      </c>
      <c r="D1925" s="127" t="s">
        <v>20329</v>
      </c>
      <c r="E1925" s="137" t="s">
        <v>20418</v>
      </c>
      <c r="F1925" s="137" t="s">
        <v>20431</v>
      </c>
      <c r="G1925" s="145">
        <v>100</v>
      </c>
      <c r="H1925" s="138">
        <v>0</v>
      </c>
      <c r="I1925" s="140">
        <v>80</v>
      </c>
    </row>
    <row r="1926" spans="1:9">
      <c r="A1926" s="144">
        <v>1925</v>
      </c>
      <c r="B1926" s="144" t="s">
        <v>18424</v>
      </c>
      <c r="C1926" s="137" t="s">
        <v>20328</v>
      </c>
      <c r="D1926" s="127" t="s">
        <v>20329</v>
      </c>
      <c r="E1926" s="137" t="s">
        <v>20418</v>
      </c>
      <c r="F1926" s="127" t="s">
        <v>20432</v>
      </c>
      <c r="G1926" s="145">
        <v>200</v>
      </c>
      <c r="H1926" s="138">
        <v>0</v>
      </c>
      <c r="I1926" s="140">
        <v>75.525</v>
      </c>
    </row>
    <row r="1927" spans="1:9">
      <c r="A1927" s="144">
        <v>1926</v>
      </c>
      <c r="B1927" s="144" t="s">
        <v>18424</v>
      </c>
      <c r="C1927" s="137" t="s">
        <v>20328</v>
      </c>
      <c r="D1927" s="127" t="s">
        <v>20329</v>
      </c>
      <c r="E1927" s="137" t="s">
        <v>20418</v>
      </c>
      <c r="F1927" s="137" t="s">
        <v>20433</v>
      </c>
      <c r="G1927" s="145">
        <v>100</v>
      </c>
      <c r="H1927" s="138">
        <v>0</v>
      </c>
      <c r="I1927" s="140">
        <v>80</v>
      </c>
    </row>
    <row r="1928" spans="1:9">
      <c r="A1928" s="144">
        <v>1927</v>
      </c>
      <c r="B1928" s="144" t="s">
        <v>18424</v>
      </c>
      <c r="C1928" s="137" t="s">
        <v>20328</v>
      </c>
      <c r="D1928" s="127" t="s">
        <v>20329</v>
      </c>
      <c r="E1928" s="137" t="s">
        <v>20418</v>
      </c>
      <c r="F1928" s="127" t="s">
        <v>20434</v>
      </c>
      <c r="G1928" s="145">
        <v>100</v>
      </c>
      <c r="H1928" s="138">
        <v>0</v>
      </c>
      <c r="I1928" s="140">
        <v>62.775</v>
      </c>
    </row>
    <row r="1929" spans="1:9">
      <c r="A1929" s="144">
        <v>1928</v>
      </c>
      <c r="B1929" s="144" t="s">
        <v>18424</v>
      </c>
      <c r="C1929" s="137" t="s">
        <v>20328</v>
      </c>
      <c r="D1929" s="127" t="s">
        <v>20329</v>
      </c>
      <c r="E1929" s="137" t="s">
        <v>20418</v>
      </c>
      <c r="F1929" s="137" t="s">
        <v>20435</v>
      </c>
      <c r="G1929" s="145">
        <v>100</v>
      </c>
      <c r="H1929" s="138">
        <v>0</v>
      </c>
      <c r="I1929" s="140">
        <v>80</v>
      </c>
    </row>
    <row r="1930" spans="1:9">
      <c r="A1930" s="144">
        <v>1929</v>
      </c>
      <c r="B1930" s="144" t="s">
        <v>18424</v>
      </c>
      <c r="C1930" s="137" t="s">
        <v>20328</v>
      </c>
      <c r="D1930" s="127" t="s">
        <v>20329</v>
      </c>
      <c r="E1930" s="137" t="s">
        <v>20418</v>
      </c>
      <c r="F1930" s="137" t="s">
        <v>20436</v>
      </c>
      <c r="G1930" s="145">
        <v>200</v>
      </c>
      <c r="H1930" s="138">
        <v>0</v>
      </c>
      <c r="I1930" s="140">
        <v>12.53</v>
      </c>
    </row>
    <row r="1931" spans="1:9">
      <c r="A1931" s="144">
        <v>1930</v>
      </c>
      <c r="B1931" s="144" t="s">
        <v>18424</v>
      </c>
      <c r="C1931" s="137" t="s">
        <v>20328</v>
      </c>
      <c r="D1931" s="127" t="s">
        <v>20329</v>
      </c>
      <c r="E1931" s="137" t="s">
        <v>20418</v>
      </c>
      <c r="F1931" s="137" t="s">
        <v>20437</v>
      </c>
      <c r="G1931" s="145">
        <v>400</v>
      </c>
      <c r="H1931" s="138">
        <v>0</v>
      </c>
      <c r="I1931" s="140">
        <v>252.17</v>
      </c>
    </row>
    <row r="1932" spans="1:9">
      <c r="A1932" s="144">
        <v>1931</v>
      </c>
      <c r="B1932" s="144" t="s">
        <v>18424</v>
      </c>
      <c r="C1932" s="137" t="s">
        <v>20328</v>
      </c>
      <c r="D1932" s="127" t="s">
        <v>20329</v>
      </c>
      <c r="E1932" s="137" t="s">
        <v>20418</v>
      </c>
      <c r="F1932" s="137" t="s">
        <v>20438</v>
      </c>
      <c r="G1932" s="145">
        <v>100</v>
      </c>
      <c r="H1932" s="138">
        <v>0</v>
      </c>
      <c r="I1932" s="140">
        <v>80</v>
      </c>
    </row>
    <row r="1933" spans="1:9">
      <c r="A1933" s="144">
        <v>1932</v>
      </c>
      <c r="B1933" s="144" t="s">
        <v>18424</v>
      </c>
      <c r="C1933" s="137" t="s">
        <v>20328</v>
      </c>
      <c r="D1933" s="127" t="s">
        <v>20329</v>
      </c>
      <c r="E1933" s="137" t="s">
        <v>20418</v>
      </c>
      <c r="F1933" s="127" t="s">
        <v>20439</v>
      </c>
      <c r="G1933" s="145">
        <v>100</v>
      </c>
      <c r="H1933" s="138">
        <v>0</v>
      </c>
      <c r="I1933" s="140">
        <v>80</v>
      </c>
    </row>
    <row r="1934" spans="1:9">
      <c r="A1934" s="144">
        <v>1933</v>
      </c>
      <c r="B1934" s="144" t="s">
        <v>18424</v>
      </c>
      <c r="C1934" s="137" t="s">
        <v>20328</v>
      </c>
      <c r="D1934" s="127" t="s">
        <v>20329</v>
      </c>
      <c r="E1934" s="137" t="s">
        <v>20418</v>
      </c>
      <c r="F1934" s="137" t="s">
        <v>20440</v>
      </c>
      <c r="G1934" s="145">
        <v>200</v>
      </c>
      <c r="H1934" s="138">
        <v>0</v>
      </c>
      <c r="I1934" s="140">
        <v>0</v>
      </c>
    </row>
    <row r="1935" spans="1:9">
      <c r="A1935" s="144">
        <v>1934</v>
      </c>
      <c r="B1935" s="144" t="s">
        <v>18424</v>
      </c>
      <c r="C1935" s="137" t="s">
        <v>20328</v>
      </c>
      <c r="D1935" s="127" t="s">
        <v>20329</v>
      </c>
      <c r="E1935" s="137" t="s">
        <v>20418</v>
      </c>
      <c r="F1935" s="127" t="s">
        <v>20441</v>
      </c>
      <c r="G1935" s="145">
        <v>100</v>
      </c>
      <c r="H1935" s="138">
        <v>0</v>
      </c>
      <c r="I1935" s="140">
        <v>80</v>
      </c>
    </row>
    <row r="1936" spans="1:9">
      <c r="A1936" s="144">
        <v>1935</v>
      </c>
      <c r="B1936" s="144" t="s">
        <v>18424</v>
      </c>
      <c r="C1936" s="137" t="s">
        <v>20328</v>
      </c>
      <c r="D1936" s="127" t="s">
        <v>20329</v>
      </c>
      <c r="E1936" s="137" t="s">
        <v>20418</v>
      </c>
      <c r="F1936" s="127" t="s">
        <v>20442</v>
      </c>
      <c r="G1936" s="145">
        <v>200</v>
      </c>
      <c r="H1936" s="138">
        <v>0</v>
      </c>
      <c r="I1936" s="140">
        <v>122.18</v>
      </c>
    </row>
    <row r="1937" spans="1:9">
      <c r="A1937" s="144">
        <v>1936</v>
      </c>
      <c r="B1937" s="144" t="s">
        <v>18424</v>
      </c>
      <c r="C1937" s="137" t="s">
        <v>20328</v>
      </c>
      <c r="D1937" s="127" t="s">
        <v>20329</v>
      </c>
      <c r="E1937" s="137" t="s">
        <v>20418</v>
      </c>
      <c r="F1937" s="137" t="s">
        <v>20443</v>
      </c>
      <c r="G1937" s="145">
        <v>200</v>
      </c>
      <c r="H1937" s="138">
        <v>0</v>
      </c>
      <c r="I1937" s="140">
        <v>160</v>
      </c>
    </row>
    <row r="1938" spans="1:9">
      <c r="A1938" s="144">
        <v>1937</v>
      </c>
      <c r="B1938" s="144" t="s">
        <v>18424</v>
      </c>
      <c r="C1938" s="137" t="s">
        <v>20328</v>
      </c>
      <c r="D1938" s="127" t="s">
        <v>20329</v>
      </c>
      <c r="E1938" s="137" t="s">
        <v>20418</v>
      </c>
      <c r="F1938" s="137" t="s">
        <v>20444</v>
      </c>
      <c r="G1938" s="145">
        <v>100</v>
      </c>
      <c r="H1938" s="138">
        <v>0</v>
      </c>
      <c r="I1938" s="140">
        <v>80</v>
      </c>
    </row>
    <row r="1939" spans="1:9">
      <c r="A1939" s="144">
        <v>1938</v>
      </c>
      <c r="B1939" s="144" t="s">
        <v>18424</v>
      </c>
      <c r="C1939" s="137" t="s">
        <v>20328</v>
      </c>
      <c r="D1939" s="127" t="s">
        <v>20329</v>
      </c>
      <c r="E1939" s="137" t="s">
        <v>20418</v>
      </c>
      <c r="F1939" s="127" t="s">
        <v>20445</v>
      </c>
      <c r="G1939" s="145">
        <v>100</v>
      </c>
      <c r="H1939" s="138">
        <v>0</v>
      </c>
      <c r="I1939" s="140">
        <v>80</v>
      </c>
    </row>
    <row r="1940" spans="1:9">
      <c r="A1940" s="144">
        <v>1939</v>
      </c>
      <c r="B1940" s="144" t="s">
        <v>18424</v>
      </c>
      <c r="C1940" s="137" t="s">
        <v>20328</v>
      </c>
      <c r="D1940" s="127" t="s">
        <v>20446</v>
      </c>
      <c r="E1940" s="137" t="s">
        <v>20447</v>
      </c>
      <c r="F1940" s="137" t="s">
        <v>20448</v>
      </c>
      <c r="G1940" s="127">
        <v>200</v>
      </c>
      <c r="H1940" s="138">
        <v>0</v>
      </c>
      <c r="I1940" s="140">
        <v>160</v>
      </c>
    </row>
    <row r="1941" spans="1:9">
      <c r="A1941" s="144">
        <v>1940</v>
      </c>
      <c r="B1941" s="144" t="s">
        <v>18424</v>
      </c>
      <c r="C1941" s="137" t="s">
        <v>20328</v>
      </c>
      <c r="D1941" s="127" t="s">
        <v>20446</v>
      </c>
      <c r="E1941" s="137" t="s">
        <v>20447</v>
      </c>
      <c r="F1941" s="127" t="s">
        <v>20449</v>
      </c>
      <c r="G1941" s="127">
        <v>400</v>
      </c>
      <c r="H1941" s="138">
        <v>0</v>
      </c>
      <c r="I1941" s="140">
        <v>320</v>
      </c>
    </row>
    <row r="1942" spans="1:9">
      <c r="A1942" s="144">
        <v>1941</v>
      </c>
      <c r="B1942" s="144" t="s">
        <v>18424</v>
      </c>
      <c r="C1942" s="137" t="s">
        <v>20328</v>
      </c>
      <c r="D1942" s="127" t="s">
        <v>20446</v>
      </c>
      <c r="E1942" s="137" t="s">
        <v>20447</v>
      </c>
      <c r="F1942" s="137" t="s">
        <v>20450</v>
      </c>
      <c r="G1942" s="127">
        <v>160</v>
      </c>
      <c r="H1942" s="138">
        <v>0</v>
      </c>
      <c r="I1942" s="140">
        <v>128</v>
      </c>
    </row>
    <row r="1943" spans="1:9">
      <c r="A1943" s="144">
        <v>1942</v>
      </c>
      <c r="B1943" s="144" t="s">
        <v>18424</v>
      </c>
      <c r="C1943" s="137" t="s">
        <v>20328</v>
      </c>
      <c r="D1943" s="127" t="s">
        <v>20446</v>
      </c>
      <c r="E1943" s="137" t="s">
        <v>20447</v>
      </c>
      <c r="F1943" s="137" t="s">
        <v>20451</v>
      </c>
      <c r="G1943" s="127">
        <v>400</v>
      </c>
      <c r="H1943" s="138">
        <v>0</v>
      </c>
      <c r="I1943" s="140">
        <v>320</v>
      </c>
    </row>
    <row r="1944" spans="1:9">
      <c r="A1944" s="144">
        <v>1943</v>
      </c>
      <c r="B1944" s="144" t="s">
        <v>18424</v>
      </c>
      <c r="C1944" s="137" t="s">
        <v>20328</v>
      </c>
      <c r="D1944" s="127" t="s">
        <v>20446</v>
      </c>
      <c r="E1944" s="137" t="s">
        <v>20447</v>
      </c>
      <c r="F1944" s="137" t="s">
        <v>20452</v>
      </c>
      <c r="G1944" s="127">
        <v>100</v>
      </c>
      <c r="H1944" s="138">
        <v>0</v>
      </c>
      <c r="I1944" s="140">
        <v>80</v>
      </c>
    </row>
    <row r="1945" spans="1:9">
      <c r="A1945" s="144">
        <v>1944</v>
      </c>
      <c r="B1945" s="144" t="s">
        <v>18424</v>
      </c>
      <c r="C1945" s="137" t="s">
        <v>20328</v>
      </c>
      <c r="D1945" s="127" t="s">
        <v>20446</v>
      </c>
      <c r="E1945" s="137" t="s">
        <v>20447</v>
      </c>
      <c r="F1945" s="137" t="s">
        <v>7254</v>
      </c>
      <c r="G1945" s="127">
        <v>200</v>
      </c>
      <c r="H1945" s="138">
        <v>0</v>
      </c>
      <c r="I1945" s="140">
        <v>41.65</v>
      </c>
    </row>
    <row r="1946" spans="1:9">
      <c r="A1946" s="144">
        <v>1945</v>
      </c>
      <c r="B1946" s="144" t="s">
        <v>18424</v>
      </c>
      <c r="C1946" s="137" t="s">
        <v>20328</v>
      </c>
      <c r="D1946" s="127" t="s">
        <v>20446</v>
      </c>
      <c r="E1946" s="137" t="s">
        <v>20447</v>
      </c>
      <c r="F1946" s="137" t="s">
        <v>20453</v>
      </c>
      <c r="G1946" s="127">
        <v>200</v>
      </c>
      <c r="H1946" s="138">
        <v>0</v>
      </c>
      <c r="I1946" s="140">
        <v>160</v>
      </c>
    </row>
    <row r="1947" spans="1:9">
      <c r="A1947" s="144">
        <v>1946</v>
      </c>
      <c r="B1947" s="144" t="s">
        <v>18424</v>
      </c>
      <c r="C1947" s="137" t="s">
        <v>20328</v>
      </c>
      <c r="D1947" s="127" t="s">
        <v>20446</v>
      </c>
      <c r="E1947" s="137" t="s">
        <v>20447</v>
      </c>
      <c r="F1947" s="137" t="s">
        <v>20454</v>
      </c>
      <c r="G1947" s="127">
        <v>50</v>
      </c>
      <c r="H1947" s="138">
        <v>0</v>
      </c>
      <c r="I1947" s="140">
        <v>40</v>
      </c>
    </row>
    <row r="1948" spans="1:9">
      <c r="A1948" s="144">
        <v>1947</v>
      </c>
      <c r="B1948" s="144" t="s">
        <v>18424</v>
      </c>
      <c r="C1948" s="137" t="s">
        <v>20328</v>
      </c>
      <c r="D1948" s="127" t="s">
        <v>20446</v>
      </c>
      <c r="E1948" s="137" t="s">
        <v>20447</v>
      </c>
      <c r="F1948" s="137" t="s">
        <v>20455</v>
      </c>
      <c r="G1948" s="127">
        <v>200</v>
      </c>
      <c r="H1948" s="138">
        <v>0</v>
      </c>
      <c r="I1948" s="140">
        <v>160</v>
      </c>
    </row>
    <row r="1949" spans="1:9">
      <c r="A1949" s="144">
        <v>1948</v>
      </c>
      <c r="B1949" s="144" t="s">
        <v>18424</v>
      </c>
      <c r="C1949" s="137" t="s">
        <v>20328</v>
      </c>
      <c r="D1949" s="127" t="s">
        <v>20446</v>
      </c>
      <c r="E1949" s="137" t="s">
        <v>20447</v>
      </c>
      <c r="F1949" s="137" t="s">
        <v>20456</v>
      </c>
      <c r="G1949" s="127">
        <v>100</v>
      </c>
      <c r="H1949" s="138">
        <v>0</v>
      </c>
      <c r="I1949" s="140">
        <v>80</v>
      </c>
    </row>
    <row r="1950" spans="1:9">
      <c r="A1950" s="144">
        <v>1949</v>
      </c>
      <c r="B1950" s="144" t="s">
        <v>18424</v>
      </c>
      <c r="C1950" s="137" t="s">
        <v>20328</v>
      </c>
      <c r="D1950" s="127" t="s">
        <v>20446</v>
      </c>
      <c r="E1950" s="137" t="s">
        <v>20447</v>
      </c>
      <c r="F1950" s="127" t="s">
        <v>20457</v>
      </c>
      <c r="G1950" s="145">
        <v>200</v>
      </c>
      <c r="H1950" s="138">
        <v>0</v>
      </c>
      <c r="I1950" s="140">
        <v>136.15</v>
      </c>
    </row>
    <row r="1951" spans="1:9">
      <c r="A1951" s="144">
        <v>1950</v>
      </c>
      <c r="B1951" s="144" t="s">
        <v>18424</v>
      </c>
      <c r="C1951" s="137" t="s">
        <v>20328</v>
      </c>
      <c r="D1951" s="127" t="s">
        <v>20446</v>
      </c>
      <c r="E1951" s="137" t="s">
        <v>20447</v>
      </c>
      <c r="F1951" s="137" t="s">
        <v>20458</v>
      </c>
      <c r="G1951" s="145">
        <v>250</v>
      </c>
      <c r="H1951" s="138">
        <v>0</v>
      </c>
      <c r="I1951" s="140">
        <v>66.95</v>
      </c>
    </row>
    <row r="1952" spans="1:9">
      <c r="A1952" s="144">
        <v>1951</v>
      </c>
      <c r="B1952" s="144" t="s">
        <v>18424</v>
      </c>
      <c r="C1952" s="137" t="s">
        <v>20328</v>
      </c>
      <c r="D1952" s="127" t="s">
        <v>20446</v>
      </c>
      <c r="E1952" s="137" t="s">
        <v>20447</v>
      </c>
      <c r="F1952" s="127" t="s">
        <v>20459</v>
      </c>
      <c r="G1952" s="145">
        <v>200</v>
      </c>
      <c r="H1952" s="138">
        <v>0</v>
      </c>
      <c r="I1952" s="140">
        <v>160</v>
      </c>
    </row>
    <row r="1953" spans="1:9">
      <c r="A1953" s="144">
        <v>1952</v>
      </c>
      <c r="B1953" s="144" t="s">
        <v>18424</v>
      </c>
      <c r="C1953" s="137" t="s">
        <v>20328</v>
      </c>
      <c r="D1953" s="127" t="s">
        <v>20446</v>
      </c>
      <c r="E1953" s="137" t="s">
        <v>20447</v>
      </c>
      <c r="F1953" s="137" t="s">
        <v>20460</v>
      </c>
      <c r="G1953" s="145">
        <v>100</v>
      </c>
      <c r="H1953" s="138">
        <v>0</v>
      </c>
      <c r="I1953" s="140">
        <v>80</v>
      </c>
    </row>
    <row r="1954" spans="1:9">
      <c r="A1954" s="144">
        <v>1953</v>
      </c>
      <c r="B1954" s="144" t="s">
        <v>18424</v>
      </c>
      <c r="C1954" s="137" t="s">
        <v>20328</v>
      </c>
      <c r="D1954" s="127" t="s">
        <v>20446</v>
      </c>
      <c r="E1954" s="137" t="s">
        <v>20447</v>
      </c>
      <c r="F1954" s="137" t="s">
        <v>20461</v>
      </c>
      <c r="G1954" s="145">
        <v>160</v>
      </c>
      <c r="H1954" s="138">
        <v>0</v>
      </c>
      <c r="I1954" s="140">
        <v>128</v>
      </c>
    </row>
    <row r="1955" spans="1:9">
      <c r="A1955" s="144">
        <v>1954</v>
      </c>
      <c r="B1955" s="144" t="s">
        <v>18424</v>
      </c>
      <c r="C1955" s="137" t="s">
        <v>20328</v>
      </c>
      <c r="D1955" s="127" t="s">
        <v>20446</v>
      </c>
      <c r="E1955" s="137" t="s">
        <v>20447</v>
      </c>
      <c r="F1955" s="127" t="s">
        <v>20462</v>
      </c>
      <c r="G1955" s="145">
        <v>100</v>
      </c>
      <c r="H1955" s="138">
        <v>0</v>
      </c>
      <c r="I1955" s="140">
        <v>80</v>
      </c>
    </row>
    <row r="1956" spans="1:9">
      <c r="A1956" s="144">
        <v>1955</v>
      </c>
      <c r="B1956" s="144" t="s">
        <v>18424</v>
      </c>
      <c r="C1956" s="137" t="s">
        <v>20328</v>
      </c>
      <c r="D1956" s="127" t="s">
        <v>20446</v>
      </c>
      <c r="E1956" s="137" t="s">
        <v>20447</v>
      </c>
      <c r="F1956" s="127" t="s">
        <v>20463</v>
      </c>
      <c r="G1956" s="145">
        <v>100</v>
      </c>
      <c r="H1956" s="138">
        <v>0</v>
      </c>
      <c r="I1956" s="140">
        <v>80</v>
      </c>
    </row>
    <row r="1957" spans="1:9">
      <c r="A1957" s="144">
        <v>1956</v>
      </c>
      <c r="B1957" s="144" t="s">
        <v>18424</v>
      </c>
      <c r="C1957" s="137" t="s">
        <v>20328</v>
      </c>
      <c r="D1957" s="127" t="s">
        <v>20446</v>
      </c>
      <c r="E1957" s="137" t="s">
        <v>20447</v>
      </c>
      <c r="F1957" s="137" t="s">
        <v>20464</v>
      </c>
      <c r="G1957" s="145">
        <v>400</v>
      </c>
      <c r="H1957" s="138">
        <v>0</v>
      </c>
      <c r="I1957" s="140">
        <v>304.88</v>
      </c>
    </row>
    <row r="1958" spans="1:9">
      <c r="A1958" s="144">
        <v>1957</v>
      </c>
      <c r="B1958" s="144" t="s">
        <v>18424</v>
      </c>
      <c r="C1958" s="137" t="s">
        <v>20328</v>
      </c>
      <c r="D1958" s="127" t="s">
        <v>20446</v>
      </c>
      <c r="E1958" s="137" t="s">
        <v>20447</v>
      </c>
      <c r="F1958" s="137" t="s">
        <v>20465</v>
      </c>
      <c r="G1958" s="145">
        <v>200</v>
      </c>
      <c r="H1958" s="138">
        <v>0</v>
      </c>
      <c r="I1958" s="140">
        <v>128.8</v>
      </c>
    </row>
    <row r="1959" spans="1:9">
      <c r="A1959" s="144">
        <v>1958</v>
      </c>
      <c r="B1959" s="144" t="s">
        <v>18424</v>
      </c>
      <c r="C1959" s="137" t="s">
        <v>20328</v>
      </c>
      <c r="D1959" s="127" t="s">
        <v>20446</v>
      </c>
      <c r="E1959" s="137" t="s">
        <v>20447</v>
      </c>
      <c r="F1959" s="137" t="s">
        <v>20466</v>
      </c>
      <c r="G1959" s="145">
        <v>100</v>
      </c>
      <c r="H1959" s="138">
        <v>0</v>
      </c>
      <c r="I1959" s="140">
        <v>80</v>
      </c>
    </row>
    <row r="1960" spans="1:9">
      <c r="A1960" s="144">
        <v>1959</v>
      </c>
      <c r="B1960" s="144" t="s">
        <v>18424</v>
      </c>
      <c r="C1960" s="137" t="s">
        <v>20328</v>
      </c>
      <c r="D1960" s="127" t="s">
        <v>20446</v>
      </c>
      <c r="E1960" s="137" t="s">
        <v>20447</v>
      </c>
      <c r="F1960" s="137" t="s">
        <v>20467</v>
      </c>
      <c r="G1960" s="145">
        <v>100</v>
      </c>
      <c r="H1960" s="138">
        <v>0</v>
      </c>
      <c r="I1960" s="140">
        <v>80</v>
      </c>
    </row>
    <row r="1961" spans="1:9">
      <c r="A1961" s="144">
        <v>1960</v>
      </c>
      <c r="B1961" s="144" t="s">
        <v>18424</v>
      </c>
      <c r="C1961" s="137" t="s">
        <v>20328</v>
      </c>
      <c r="D1961" s="127" t="s">
        <v>20446</v>
      </c>
      <c r="E1961" s="137" t="s">
        <v>20447</v>
      </c>
      <c r="F1961" s="137" t="s">
        <v>20468</v>
      </c>
      <c r="G1961" s="145">
        <v>200</v>
      </c>
      <c r="H1961" s="138">
        <v>0</v>
      </c>
      <c r="I1961" s="140">
        <v>73.3</v>
      </c>
    </row>
    <row r="1962" spans="1:9">
      <c r="A1962" s="144">
        <v>1961</v>
      </c>
      <c r="B1962" s="144" t="s">
        <v>18424</v>
      </c>
      <c r="C1962" s="137" t="s">
        <v>20328</v>
      </c>
      <c r="D1962" s="127" t="s">
        <v>20446</v>
      </c>
      <c r="E1962" s="137" t="s">
        <v>20447</v>
      </c>
      <c r="F1962" s="127" t="s">
        <v>5501</v>
      </c>
      <c r="G1962" s="145">
        <v>200</v>
      </c>
      <c r="H1962" s="138">
        <v>0</v>
      </c>
      <c r="I1962" s="140">
        <v>83.515</v>
      </c>
    </row>
    <row r="1963" spans="1:9">
      <c r="A1963" s="144">
        <v>1962</v>
      </c>
      <c r="B1963" s="144" t="s">
        <v>18424</v>
      </c>
      <c r="C1963" s="137" t="s">
        <v>20328</v>
      </c>
      <c r="D1963" s="127" t="s">
        <v>20446</v>
      </c>
      <c r="E1963" s="137" t="s">
        <v>20447</v>
      </c>
      <c r="F1963" s="127" t="s">
        <v>20469</v>
      </c>
      <c r="G1963" s="145">
        <v>200</v>
      </c>
      <c r="H1963" s="138">
        <v>0</v>
      </c>
      <c r="I1963" s="140">
        <v>160</v>
      </c>
    </row>
    <row r="1964" spans="1:9">
      <c r="A1964" s="144">
        <v>1963</v>
      </c>
      <c r="B1964" s="144" t="s">
        <v>18424</v>
      </c>
      <c r="C1964" s="137" t="s">
        <v>20328</v>
      </c>
      <c r="D1964" s="127" t="s">
        <v>20446</v>
      </c>
      <c r="E1964" s="137" t="s">
        <v>20447</v>
      </c>
      <c r="F1964" s="137" t="s">
        <v>20470</v>
      </c>
      <c r="G1964" s="145">
        <v>160</v>
      </c>
      <c r="H1964" s="138">
        <v>0</v>
      </c>
      <c r="I1964" s="140">
        <v>101</v>
      </c>
    </row>
    <row r="1965" spans="1:9">
      <c r="A1965" s="144">
        <v>1964</v>
      </c>
      <c r="B1965" s="144" t="s">
        <v>18424</v>
      </c>
      <c r="C1965" s="137" t="s">
        <v>20328</v>
      </c>
      <c r="D1965" s="127" t="s">
        <v>20446</v>
      </c>
      <c r="E1965" s="137" t="s">
        <v>20447</v>
      </c>
      <c r="F1965" s="137" t="s">
        <v>20471</v>
      </c>
      <c r="G1965" s="145">
        <v>200</v>
      </c>
      <c r="H1965" s="138">
        <v>0</v>
      </c>
      <c r="I1965" s="140">
        <v>113</v>
      </c>
    </row>
    <row r="1966" spans="1:9">
      <c r="A1966" s="144">
        <v>1965</v>
      </c>
      <c r="B1966" s="144" t="s">
        <v>18424</v>
      </c>
      <c r="C1966" s="127" t="s">
        <v>20328</v>
      </c>
      <c r="D1966" s="127" t="s">
        <v>20446</v>
      </c>
      <c r="E1966" s="137" t="s">
        <v>20447</v>
      </c>
      <c r="F1966" s="137" t="s">
        <v>20472</v>
      </c>
      <c r="G1966" s="145">
        <v>200</v>
      </c>
      <c r="H1966" s="138">
        <v>0</v>
      </c>
      <c r="I1966" s="140">
        <v>154.8</v>
      </c>
    </row>
    <row r="1967" spans="1:9">
      <c r="A1967" s="144">
        <v>1966</v>
      </c>
      <c r="B1967" s="144" t="s">
        <v>18424</v>
      </c>
      <c r="C1967" s="137" t="s">
        <v>20328</v>
      </c>
      <c r="D1967" s="127" t="s">
        <v>20446</v>
      </c>
      <c r="E1967" s="137" t="s">
        <v>20447</v>
      </c>
      <c r="F1967" s="127" t="s">
        <v>20473</v>
      </c>
      <c r="G1967" s="145">
        <v>100</v>
      </c>
      <c r="H1967" s="138">
        <v>0</v>
      </c>
      <c r="I1967" s="140">
        <v>0.799999999999997</v>
      </c>
    </row>
    <row r="1968" spans="1:9">
      <c r="A1968" s="144">
        <v>1967</v>
      </c>
      <c r="B1968" s="144" t="s">
        <v>18424</v>
      </c>
      <c r="C1968" s="137" t="s">
        <v>20328</v>
      </c>
      <c r="D1968" s="127" t="s">
        <v>20446</v>
      </c>
      <c r="E1968" s="137" t="s">
        <v>20447</v>
      </c>
      <c r="F1968" s="137" t="s">
        <v>20474</v>
      </c>
      <c r="G1968" s="145">
        <v>200</v>
      </c>
      <c r="H1968" s="138">
        <v>0</v>
      </c>
      <c r="I1968" s="140">
        <v>160</v>
      </c>
    </row>
    <row r="1969" spans="1:9">
      <c r="A1969" s="144">
        <v>1968</v>
      </c>
      <c r="B1969" s="144" t="s">
        <v>18424</v>
      </c>
      <c r="C1969" s="137" t="s">
        <v>20328</v>
      </c>
      <c r="D1969" s="127" t="s">
        <v>20446</v>
      </c>
      <c r="E1969" s="137" t="s">
        <v>20447</v>
      </c>
      <c r="F1969" s="137" t="s">
        <v>20475</v>
      </c>
      <c r="G1969" s="145">
        <v>100</v>
      </c>
      <c r="H1969" s="138">
        <v>0</v>
      </c>
      <c r="I1969" s="140">
        <v>80</v>
      </c>
    </row>
    <row r="1970" spans="1:9">
      <c r="A1970" s="144">
        <v>1969</v>
      </c>
      <c r="B1970" s="144" t="s">
        <v>18424</v>
      </c>
      <c r="C1970" s="137" t="s">
        <v>20328</v>
      </c>
      <c r="D1970" s="127" t="s">
        <v>20446</v>
      </c>
      <c r="E1970" s="137" t="s">
        <v>20447</v>
      </c>
      <c r="F1970" s="127" t="s">
        <v>20476</v>
      </c>
      <c r="G1970" s="145">
        <v>100</v>
      </c>
      <c r="H1970" s="138">
        <v>0</v>
      </c>
      <c r="I1970" s="140">
        <v>80</v>
      </c>
    </row>
    <row r="1971" spans="1:9">
      <c r="A1971" s="144">
        <v>1970</v>
      </c>
      <c r="B1971" s="144" t="s">
        <v>18424</v>
      </c>
      <c r="C1971" s="137" t="s">
        <v>20328</v>
      </c>
      <c r="D1971" s="127" t="s">
        <v>20446</v>
      </c>
      <c r="E1971" s="137" t="s">
        <v>20447</v>
      </c>
      <c r="F1971" s="127" t="s">
        <v>20477</v>
      </c>
      <c r="G1971" s="145">
        <v>100</v>
      </c>
      <c r="H1971" s="138">
        <v>0</v>
      </c>
      <c r="I1971" s="140">
        <v>80</v>
      </c>
    </row>
    <row r="1972" spans="1:9">
      <c r="A1972" s="144">
        <v>1971</v>
      </c>
      <c r="B1972" s="144" t="s">
        <v>18424</v>
      </c>
      <c r="C1972" s="137" t="s">
        <v>20328</v>
      </c>
      <c r="D1972" s="127" t="s">
        <v>20446</v>
      </c>
      <c r="E1972" s="137" t="s">
        <v>20447</v>
      </c>
      <c r="F1972" s="127" t="s">
        <v>20478</v>
      </c>
      <c r="G1972" s="145">
        <v>200</v>
      </c>
      <c r="H1972" s="138">
        <v>0</v>
      </c>
      <c r="I1972" s="140">
        <v>160</v>
      </c>
    </row>
    <row r="1973" spans="1:9">
      <c r="A1973" s="144">
        <v>1972</v>
      </c>
      <c r="B1973" s="144" t="s">
        <v>18424</v>
      </c>
      <c r="C1973" s="137" t="s">
        <v>20328</v>
      </c>
      <c r="D1973" s="127" t="s">
        <v>20446</v>
      </c>
      <c r="E1973" s="137" t="s">
        <v>20447</v>
      </c>
      <c r="F1973" s="137" t="s">
        <v>20479</v>
      </c>
      <c r="G1973" s="145">
        <v>200</v>
      </c>
      <c r="H1973" s="138">
        <v>0</v>
      </c>
      <c r="I1973" s="140">
        <v>160</v>
      </c>
    </row>
    <row r="1974" spans="1:9">
      <c r="A1974" s="144">
        <v>1973</v>
      </c>
      <c r="B1974" s="144" t="s">
        <v>18424</v>
      </c>
      <c r="C1974" s="137" t="s">
        <v>20328</v>
      </c>
      <c r="D1974" s="127" t="s">
        <v>20446</v>
      </c>
      <c r="E1974" s="137" t="s">
        <v>20447</v>
      </c>
      <c r="F1974" s="137" t="s">
        <v>20480</v>
      </c>
      <c r="G1974" s="145">
        <v>100</v>
      </c>
      <c r="H1974" s="138">
        <v>0</v>
      </c>
      <c r="I1974" s="140">
        <v>55</v>
      </c>
    </row>
    <row r="1975" spans="1:9">
      <c r="A1975" s="144">
        <v>1974</v>
      </c>
      <c r="B1975" s="144" t="s">
        <v>18424</v>
      </c>
      <c r="C1975" s="137" t="s">
        <v>20328</v>
      </c>
      <c r="D1975" s="127" t="s">
        <v>20446</v>
      </c>
      <c r="E1975" s="137" t="s">
        <v>20447</v>
      </c>
      <c r="F1975" s="137" t="s">
        <v>20481</v>
      </c>
      <c r="G1975" s="145">
        <v>100</v>
      </c>
      <c r="H1975" s="138">
        <v>0</v>
      </c>
      <c r="I1975" s="140">
        <v>80</v>
      </c>
    </row>
    <row r="1976" spans="1:9">
      <c r="A1976" s="144">
        <v>1975</v>
      </c>
      <c r="B1976" s="144" t="s">
        <v>18424</v>
      </c>
      <c r="C1976" s="137" t="s">
        <v>20328</v>
      </c>
      <c r="D1976" s="127" t="s">
        <v>20446</v>
      </c>
      <c r="E1976" s="137" t="s">
        <v>20447</v>
      </c>
      <c r="F1976" s="137" t="s">
        <v>20482</v>
      </c>
      <c r="G1976" s="145">
        <v>100</v>
      </c>
      <c r="H1976" s="138">
        <v>0</v>
      </c>
      <c r="I1976" s="140">
        <v>80</v>
      </c>
    </row>
    <row r="1977" spans="1:9">
      <c r="A1977" s="144">
        <v>1976</v>
      </c>
      <c r="B1977" s="144" t="s">
        <v>18424</v>
      </c>
      <c r="C1977" s="137" t="s">
        <v>20328</v>
      </c>
      <c r="D1977" s="127" t="s">
        <v>20446</v>
      </c>
      <c r="E1977" s="137" t="s">
        <v>20447</v>
      </c>
      <c r="F1977" s="137" t="s">
        <v>20483</v>
      </c>
      <c r="G1977" s="145">
        <v>100</v>
      </c>
      <c r="H1977" s="138">
        <v>0</v>
      </c>
      <c r="I1977" s="140">
        <v>80</v>
      </c>
    </row>
    <row r="1978" spans="1:9">
      <c r="A1978" s="144">
        <v>1977</v>
      </c>
      <c r="B1978" s="144" t="s">
        <v>18424</v>
      </c>
      <c r="C1978" s="137" t="s">
        <v>20328</v>
      </c>
      <c r="D1978" s="127" t="s">
        <v>20446</v>
      </c>
      <c r="E1978" s="137" t="s">
        <v>20447</v>
      </c>
      <c r="F1978" s="137" t="s">
        <v>20484</v>
      </c>
      <c r="G1978" s="145">
        <v>200</v>
      </c>
      <c r="H1978" s="138">
        <v>0</v>
      </c>
      <c r="I1978" s="140">
        <v>160</v>
      </c>
    </row>
    <row r="1979" spans="1:9">
      <c r="A1979" s="144">
        <v>1978</v>
      </c>
      <c r="B1979" s="144" t="s">
        <v>18424</v>
      </c>
      <c r="C1979" s="137" t="s">
        <v>20328</v>
      </c>
      <c r="D1979" s="127" t="s">
        <v>20446</v>
      </c>
      <c r="E1979" s="137" t="s">
        <v>20447</v>
      </c>
      <c r="F1979" s="137" t="s">
        <v>20485</v>
      </c>
      <c r="G1979" s="145">
        <v>200</v>
      </c>
      <c r="H1979" s="138">
        <v>0</v>
      </c>
      <c r="I1979" s="140">
        <v>12.035</v>
      </c>
    </row>
    <row r="1980" spans="1:9">
      <c r="A1980" s="144">
        <v>1979</v>
      </c>
      <c r="B1980" s="144" t="s">
        <v>18424</v>
      </c>
      <c r="C1980" s="137" t="s">
        <v>20328</v>
      </c>
      <c r="D1980" s="127" t="s">
        <v>20446</v>
      </c>
      <c r="E1980" s="137" t="s">
        <v>20447</v>
      </c>
      <c r="F1980" s="137" t="s">
        <v>20486</v>
      </c>
      <c r="G1980" s="145">
        <v>200</v>
      </c>
      <c r="H1980" s="138">
        <v>0</v>
      </c>
      <c r="I1980" s="140">
        <v>160</v>
      </c>
    </row>
    <row r="1981" spans="1:9">
      <c r="A1981" s="144">
        <v>1980</v>
      </c>
      <c r="B1981" s="144" t="s">
        <v>18424</v>
      </c>
      <c r="C1981" s="137" t="s">
        <v>20328</v>
      </c>
      <c r="D1981" s="127" t="s">
        <v>20446</v>
      </c>
      <c r="E1981" s="137" t="s">
        <v>20447</v>
      </c>
      <c r="F1981" s="137" t="s">
        <v>20487</v>
      </c>
      <c r="G1981" s="145">
        <v>200</v>
      </c>
      <c r="H1981" s="138">
        <v>0</v>
      </c>
      <c r="I1981" s="140">
        <v>160</v>
      </c>
    </row>
    <row r="1982" spans="1:9">
      <c r="A1982" s="144">
        <v>1981</v>
      </c>
      <c r="B1982" s="144" t="s">
        <v>18424</v>
      </c>
      <c r="C1982" s="137" t="s">
        <v>20328</v>
      </c>
      <c r="D1982" s="127" t="s">
        <v>20446</v>
      </c>
      <c r="E1982" s="137" t="s">
        <v>20447</v>
      </c>
      <c r="F1982" s="137" t="s">
        <v>20488</v>
      </c>
      <c r="G1982" s="145">
        <v>100</v>
      </c>
      <c r="H1982" s="138">
        <v>0</v>
      </c>
      <c r="I1982" s="140">
        <v>80</v>
      </c>
    </row>
    <row r="1983" spans="1:9">
      <c r="A1983" s="144">
        <v>1982</v>
      </c>
      <c r="B1983" s="144" t="s">
        <v>18424</v>
      </c>
      <c r="C1983" s="137" t="s">
        <v>20328</v>
      </c>
      <c r="D1983" s="127" t="s">
        <v>20446</v>
      </c>
      <c r="E1983" s="137" t="s">
        <v>20447</v>
      </c>
      <c r="F1983" s="127" t="s">
        <v>20489</v>
      </c>
      <c r="G1983" s="145">
        <v>100</v>
      </c>
      <c r="H1983" s="138">
        <v>0</v>
      </c>
      <c r="I1983" s="140">
        <v>57.86</v>
      </c>
    </row>
    <row r="1984" spans="1:9">
      <c r="A1984" s="144">
        <v>1983</v>
      </c>
      <c r="B1984" s="144" t="s">
        <v>18424</v>
      </c>
      <c r="C1984" s="137" t="s">
        <v>20328</v>
      </c>
      <c r="D1984" s="127" t="s">
        <v>20446</v>
      </c>
      <c r="E1984" s="137" t="s">
        <v>20447</v>
      </c>
      <c r="F1984" s="127" t="s">
        <v>20490</v>
      </c>
      <c r="G1984" s="145">
        <v>100</v>
      </c>
      <c r="H1984" s="138">
        <v>0</v>
      </c>
      <c r="I1984" s="140">
        <v>80</v>
      </c>
    </row>
    <row r="1985" spans="1:9">
      <c r="A1985" s="144">
        <v>1984</v>
      </c>
      <c r="B1985" s="144" t="s">
        <v>18424</v>
      </c>
      <c r="C1985" s="137" t="s">
        <v>20328</v>
      </c>
      <c r="D1985" s="127" t="s">
        <v>20446</v>
      </c>
      <c r="E1985" s="137" t="s">
        <v>20447</v>
      </c>
      <c r="F1985" s="137" t="s">
        <v>20491</v>
      </c>
      <c r="G1985" s="145">
        <v>100</v>
      </c>
      <c r="H1985" s="138">
        <v>0</v>
      </c>
      <c r="I1985" s="140">
        <v>52.46</v>
      </c>
    </row>
    <row r="1986" spans="1:9">
      <c r="A1986" s="144">
        <v>1985</v>
      </c>
      <c r="B1986" s="144" t="s">
        <v>18424</v>
      </c>
      <c r="C1986" s="137" t="s">
        <v>20328</v>
      </c>
      <c r="D1986" s="127" t="s">
        <v>20446</v>
      </c>
      <c r="E1986" s="137" t="s">
        <v>20447</v>
      </c>
      <c r="F1986" s="137" t="s">
        <v>20492</v>
      </c>
      <c r="G1986" s="145">
        <v>200</v>
      </c>
      <c r="H1986" s="138">
        <v>0</v>
      </c>
      <c r="I1986" s="140">
        <v>160</v>
      </c>
    </row>
    <row r="1987" spans="1:9">
      <c r="A1987" s="144">
        <v>1986</v>
      </c>
      <c r="B1987" s="144" t="s">
        <v>18424</v>
      </c>
      <c r="C1987" s="137" t="s">
        <v>20328</v>
      </c>
      <c r="D1987" s="127" t="s">
        <v>20446</v>
      </c>
      <c r="E1987" s="137" t="s">
        <v>20447</v>
      </c>
      <c r="F1987" s="137" t="s">
        <v>20493</v>
      </c>
      <c r="G1987" s="145">
        <v>200</v>
      </c>
      <c r="H1987" s="138">
        <v>0</v>
      </c>
      <c r="I1987" s="140">
        <v>160</v>
      </c>
    </row>
    <row r="1988" spans="1:9">
      <c r="A1988" s="144">
        <v>1987</v>
      </c>
      <c r="B1988" s="144" t="s">
        <v>18424</v>
      </c>
      <c r="C1988" s="137" t="s">
        <v>20328</v>
      </c>
      <c r="D1988" s="127" t="s">
        <v>20446</v>
      </c>
      <c r="E1988" s="137" t="s">
        <v>20447</v>
      </c>
      <c r="F1988" s="127" t="s">
        <v>20494</v>
      </c>
      <c r="G1988" s="145">
        <v>200</v>
      </c>
      <c r="H1988" s="138">
        <v>0</v>
      </c>
      <c r="I1988" s="140">
        <v>0</v>
      </c>
    </row>
    <row r="1989" spans="1:9">
      <c r="A1989" s="144">
        <v>1988</v>
      </c>
      <c r="B1989" s="144" t="s">
        <v>18424</v>
      </c>
      <c r="C1989" s="137" t="s">
        <v>20328</v>
      </c>
      <c r="D1989" s="127" t="s">
        <v>20446</v>
      </c>
      <c r="E1989" s="137" t="s">
        <v>20447</v>
      </c>
      <c r="F1989" s="137" t="s">
        <v>20495</v>
      </c>
      <c r="G1989" s="145">
        <v>100</v>
      </c>
      <c r="H1989" s="138">
        <v>0</v>
      </c>
      <c r="I1989" s="140">
        <v>56.345</v>
      </c>
    </row>
    <row r="1990" spans="1:9">
      <c r="A1990" s="144">
        <v>1989</v>
      </c>
      <c r="B1990" s="144" t="s">
        <v>18424</v>
      </c>
      <c r="C1990" s="137" t="s">
        <v>20328</v>
      </c>
      <c r="D1990" s="127" t="s">
        <v>20446</v>
      </c>
      <c r="E1990" s="137" t="s">
        <v>20447</v>
      </c>
      <c r="F1990" s="127" t="s">
        <v>20496</v>
      </c>
      <c r="G1990" s="145">
        <v>100</v>
      </c>
      <c r="H1990" s="138">
        <v>0</v>
      </c>
      <c r="I1990" s="140">
        <v>80</v>
      </c>
    </row>
    <row r="1991" spans="1:9">
      <c r="A1991" s="144">
        <v>1990</v>
      </c>
      <c r="B1991" s="144" t="s">
        <v>18424</v>
      </c>
      <c r="C1991" s="137" t="s">
        <v>20328</v>
      </c>
      <c r="D1991" s="127" t="s">
        <v>20446</v>
      </c>
      <c r="E1991" s="137" t="s">
        <v>20447</v>
      </c>
      <c r="F1991" s="137" t="s">
        <v>20497</v>
      </c>
      <c r="G1991" s="145">
        <v>200</v>
      </c>
      <c r="H1991" s="138">
        <v>0</v>
      </c>
      <c r="I1991" s="140">
        <v>160</v>
      </c>
    </row>
    <row r="1992" spans="1:9">
      <c r="A1992" s="144">
        <v>1991</v>
      </c>
      <c r="B1992" s="144" t="s">
        <v>18424</v>
      </c>
      <c r="C1992" s="137" t="s">
        <v>20328</v>
      </c>
      <c r="D1992" s="127" t="s">
        <v>20446</v>
      </c>
      <c r="E1992" s="137" t="s">
        <v>20447</v>
      </c>
      <c r="F1992" s="137" t="s">
        <v>20498</v>
      </c>
      <c r="G1992" s="145">
        <v>200</v>
      </c>
      <c r="H1992" s="138">
        <v>0</v>
      </c>
      <c r="I1992" s="140">
        <v>160</v>
      </c>
    </row>
    <row r="1993" spans="1:9">
      <c r="A1993" s="144">
        <v>1992</v>
      </c>
      <c r="B1993" s="144" t="s">
        <v>18424</v>
      </c>
      <c r="C1993" s="137" t="s">
        <v>20328</v>
      </c>
      <c r="D1993" s="127" t="s">
        <v>20446</v>
      </c>
      <c r="E1993" s="137" t="s">
        <v>20447</v>
      </c>
      <c r="F1993" s="137" t="s">
        <v>20499</v>
      </c>
      <c r="G1993" s="145">
        <v>200</v>
      </c>
      <c r="H1993" s="138">
        <v>0</v>
      </c>
      <c r="I1993" s="140">
        <v>160</v>
      </c>
    </row>
    <row r="1994" spans="1:9">
      <c r="A1994" s="144">
        <v>1993</v>
      </c>
      <c r="B1994" s="144" t="s">
        <v>18424</v>
      </c>
      <c r="C1994" s="137" t="s">
        <v>20328</v>
      </c>
      <c r="D1994" s="127" t="s">
        <v>20446</v>
      </c>
      <c r="E1994" s="137" t="s">
        <v>20447</v>
      </c>
      <c r="F1994" s="127" t="s">
        <v>20500</v>
      </c>
      <c r="G1994" s="145">
        <v>100</v>
      </c>
      <c r="H1994" s="138">
        <v>0</v>
      </c>
      <c r="I1994" s="140">
        <v>80</v>
      </c>
    </row>
    <row r="1995" spans="1:9">
      <c r="A1995" s="144">
        <v>1994</v>
      </c>
      <c r="B1995" s="144" t="s">
        <v>18424</v>
      </c>
      <c r="C1995" s="137" t="s">
        <v>20328</v>
      </c>
      <c r="D1995" s="127" t="s">
        <v>20446</v>
      </c>
      <c r="E1995" s="137" t="s">
        <v>20447</v>
      </c>
      <c r="F1995" s="137" t="s">
        <v>20501</v>
      </c>
      <c r="G1995" s="145">
        <v>100</v>
      </c>
      <c r="H1995" s="138">
        <v>0</v>
      </c>
      <c r="I1995" s="140">
        <v>80</v>
      </c>
    </row>
    <row r="1996" spans="1:9">
      <c r="A1996" s="144">
        <v>1995</v>
      </c>
      <c r="B1996" s="144" t="s">
        <v>18424</v>
      </c>
      <c r="C1996" s="137" t="s">
        <v>20328</v>
      </c>
      <c r="D1996" s="127" t="s">
        <v>20446</v>
      </c>
      <c r="E1996" s="137" t="s">
        <v>20447</v>
      </c>
      <c r="F1996" s="137" t="s">
        <v>20502</v>
      </c>
      <c r="G1996" s="145">
        <v>200</v>
      </c>
      <c r="H1996" s="138">
        <v>0</v>
      </c>
      <c r="I1996" s="140">
        <v>160</v>
      </c>
    </row>
    <row r="1997" spans="1:9">
      <c r="A1997" s="144">
        <v>1996</v>
      </c>
      <c r="B1997" s="144" t="s">
        <v>18424</v>
      </c>
      <c r="C1997" s="137" t="s">
        <v>20328</v>
      </c>
      <c r="D1997" s="127" t="s">
        <v>20446</v>
      </c>
      <c r="E1997" s="137" t="s">
        <v>20447</v>
      </c>
      <c r="F1997" s="137" t="s">
        <v>20503</v>
      </c>
      <c r="G1997" s="145">
        <v>200</v>
      </c>
      <c r="H1997" s="138">
        <v>0</v>
      </c>
      <c r="I1997" s="140">
        <v>110.59</v>
      </c>
    </row>
    <row r="1998" spans="1:9">
      <c r="A1998" s="144">
        <v>1997</v>
      </c>
      <c r="B1998" s="144" t="s">
        <v>18424</v>
      </c>
      <c r="C1998" s="137" t="s">
        <v>20328</v>
      </c>
      <c r="D1998" s="127" t="s">
        <v>20446</v>
      </c>
      <c r="E1998" s="137" t="s">
        <v>20447</v>
      </c>
      <c r="F1998" s="137" t="s">
        <v>20504</v>
      </c>
      <c r="G1998" s="145">
        <v>200</v>
      </c>
      <c r="H1998" s="138">
        <v>0</v>
      </c>
      <c r="I1998" s="140">
        <v>0</v>
      </c>
    </row>
    <row r="1999" spans="1:9">
      <c r="A1999" s="144">
        <v>1998</v>
      </c>
      <c r="B1999" s="144" t="s">
        <v>18424</v>
      </c>
      <c r="C1999" s="137" t="s">
        <v>20328</v>
      </c>
      <c r="D1999" s="127" t="s">
        <v>20446</v>
      </c>
      <c r="E1999" s="137" t="s">
        <v>20447</v>
      </c>
      <c r="F1999" s="127" t="s">
        <v>20505</v>
      </c>
      <c r="G1999" s="145">
        <v>400</v>
      </c>
      <c r="H1999" s="138">
        <v>0</v>
      </c>
      <c r="I1999" s="140">
        <v>320</v>
      </c>
    </row>
    <row r="2000" spans="1:9">
      <c r="A2000" s="144">
        <v>1999</v>
      </c>
      <c r="B2000" s="144" t="s">
        <v>18424</v>
      </c>
      <c r="C2000" s="137" t="s">
        <v>20328</v>
      </c>
      <c r="D2000" s="127" t="s">
        <v>20446</v>
      </c>
      <c r="E2000" s="137" t="s">
        <v>20447</v>
      </c>
      <c r="F2000" s="137" t="s">
        <v>20506</v>
      </c>
      <c r="G2000" s="145">
        <v>100</v>
      </c>
      <c r="H2000" s="138">
        <v>0</v>
      </c>
      <c r="I2000" s="140">
        <v>13.37</v>
      </c>
    </row>
    <row r="2001" spans="1:9">
      <c r="A2001" s="144">
        <v>2000</v>
      </c>
      <c r="B2001" s="144" t="s">
        <v>18424</v>
      </c>
      <c r="C2001" s="137" t="s">
        <v>20328</v>
      </c>
      <c r="D2001" s="127" t="s">
        <v>20446</v>
      </c>
      <c r="E2001" s="137" t="s">
        <v>20447</v>
      </c>
      <c r="F2001" s="137" t="s">
        <v>20507</v>
      </c>
      <c r="G2001" s="145">
        <v>100</v>
      </c>
      <c r="H2001" s="138">
        <v>0</v>
      </c>
      <c r="I2001" s="140">
        <v>80</v>
      </c>
    </row>
    <row r="2002" spans="1:9">
      <c r="A2002" s="144">
        <v>2001</v>
      </c>
      <c r="B2002" s="144" t="s">
        <v>18424</v>
      </c>
      <c r="C2002" s="137" t="s">
        <v>20328</v>
      </c>
      <c r="D2002" s="127" t="s">
        <v>20446</v>
      </c>
      <c r="E2002" s="137" t="s">
        <v>20508</v>
      </c>
      <c r="F2002" s="127" t="s">
        <v>20509</v>
      </c>
      <c r="G2002" s="145">
        <v>100</v>
      </c>
      <c r="H2002" s="138">
        <v>0</v>
      </c>
      <c r="I2002" s="140">
        <v>66.56</v>
      </c>
    </row>
    <row r="2003" spans="1:9">
      <c r="A2003" s="144">
        <v>2002</v>
      </c>
      <c r="B2003" s="144" t="s">
        <v>18424</v>
      </c>
      <c r="C2003" s="137" t="s">
        <v>20328</v>
      </c>
      <c r="D2003" s="127" t="s">
        <v>20446</v>
      </c>
      <c r="E2003" s="137" t="s">
        <v>20508</v>
      </c>
      <c r="F2003" s="127" t="s">
        <v>20510</v>
      </c>
      <c r="G2003" s="145">
        <v>400</v>
      </c>
      <c r="H2003" s="138">
        <v>0</v>
      </c>
      <c r="I2003" s="140">
        <v>320</v>
      </c>
    </row>
    <row r="2004" spans="1:9">
      <c r="A2004" s="144">
        <v>2003</v>
      </c>
      <c r="B2004" s="144" t="s">
        <v>18424</v>
      </c>
      <c r="C2004" s="137" t="s">
        <v>20328</v>
      </c>
      <c r="D2004" s="127" t="s">
        <v>20446</v>
      </c>
      <c r="E2004" s="137" t="s">
        <v>20508</v>
      </c>
      <c r="F2004" s="137" t="s">
        <v>20511</v>
      </c>
      <c r="G2004" s="145">
        <v>200</v>
      </c>
      <c r="H2004" s="138">
        <v>0</v>
      </c>
      <c r="I2004" s="140">
        <v>84.07</v>
      </c>
    </row>
    <row r="2005" spans="1:9">
      <c r="A2005" s="144">
        <v>2004</v>
      </c>
      <c r="B2005" s="144" t="s">
        <v>18424</v>
      </c>
      <c r="C2005" s="137" t="s">
        <v>20328</v>
      </c>
      <c r="D2005" s="127" t="s">
        <v>20446</v>
      </c>
      <c r="E2005" s="137" t="s">
        <v>20508</v>
      </c>
      <c r="F2005" s="127" t="s">
        <v>20512</v>
      </c>
      <c r="G2005" s="145">
        <v>100</v>
      </c>
      <c r="H2005" s="138">
        <v>0</v>
      </c>
      <c r="I2005" s="140">
        <v>80</v>
      </c>
    </row>
    <row r="2006" spans="1:9">
      <c r="A2006" s="144">
        <v>2005</v>
      </c>
      <c r="B2006" s="144" t="s">
        <v>18424</v>
      </c>
      <c r="C2006" s="137" t="s">
        <v>20328</v>
      </c>
      <c r="D2006" s="127" t="s">
        <v>20446</v>
      </c>
      <c r="E2006" s="137" t="s">
        <v>20508</v>
      </c>
      <c r="F2006" s="137" t="s">
        <v>20513</v>
      </c>
      <c r="G2006" s="145">
        <v>100</v>
      </c>
      <c r="H2006" s="138">
        <v>0</v>
      </c>
      <c r="I2006" s="140">
        <v>80</v>
      </c>
    </row>
    <row r="2007" spans="1:9">
      <c r="A2007" s="144">
        <v>2006</v>
      </c>
      <c r="B2007" s="144" t="s">
        <v>18424</v>
      </c>
      <c r="C2007" s="137" t="s">
        <v>20328</v>
      </c>
      <c r="D2007" s="127" t="s">
        <v>20446</v>
      </c>
      <c r="E2007" s="137" t="s">
        <v>20508</v>
      </c>
      <c r="F2007" s="137" t="s">
        <v>20514</v>
      </c>
      <c r="G2007" s="145">
        <v>200</v>
      </c>
      <c r="H2007" s="138">
        <v>0</v>
      </c>
      <c r="I2007" s="140">
        <v>160</v>
      </c>
    </row>
    <row r="2008" spans="1:9">
      <c r="A2008" s="144">
        <v>2007</v>
      </c>
      <c r="B2008" s="144" t="s">
        <v>18424</v>
      </c>
      <c r="C2008" s="137" t="s">
        <v>20328</v>
      </c>
      <c r="D2008" s="127" t="s">
        <v>20446</v>
      </c>
      <c r="E2008" s="137" t="s">
        <v>20508</v>
      </c>
      <c r="F2008" s="137" t="s">
        <v>20515</v>
      </c>
      <c r="G2008" s="145">
        <v>200</v>
      </c>
      <c r="H2008" s="138">
        <v>0</v>
      </c>
      <c r="I2008" s="140">
        <v>160</v>
      </c>
    </row>
    <row r="2009" spans="1:9">
      <c r="A2009" s="144">
        <v>2008</v>
      </c>
      <c r="B2009" s="144" t="s">
        <v>18424</v>
      </c>
      <c r="C2009" s="137" t="s">
        <v>20328</v>
      </c>
      <c r="D2009" s="127" t="s">
        <v>20446</v>
      </c>
      <c r="E2009" s="137" t="s">
        <v>20508</v>
      </c>
      <c r="F2009" s="127" t="s">
        <v>20516</v>
      </c>
      <c r="G2009" s="145">
        <v>100</v>
      </c>
      <c r="H2009" s="138">
        <v>0</v>
      </c>
      <c r="I2009" s="140">
        <v>80</v>
      </c>
    </row>
    <row r="2010" spans="1:9">
      <c r="A2010" s="144">
        <v>2009</v>
      </c>
      <c r="B2010" s="144" t="s">
        <v>18424</v>
      </c>
      <c r="C2010" s="137" t="s">
        <v>20328</v>
      </c>
      <c r="D2010" s="127" t="s">
        <v>20446</v>
      </c>
      <c r="E2010" s="137" t="s">
        <v>20508</v>
      </c>
      <c r="F2010" s="137" t="s">
        <v>20517</v>
      </c>
      <c r="G2010" s="145">
        <v>100</v>
      </c>
      <c r="H2010" s="138">
        <v>0</v>
      </c>
      <c r="I2010" s="140">
        <v>80</v>
      </c>
    </row>
    <row r="2011" spans="1:9">
      <c r="A2011" s="144">
        <v>2010</v>
      </c>
      <c r="B2011" s="144" t="s">
        <v>18424</v>
      </c>
      <c r="C2011" s="137" t="s">
        <v>20328</v>
      </c>
      <c r="D2011" s="127" t="s">
        <v>20446</v>
      </c>
      <c r="E2011" s="137" t="s">
        <v>20508</v>
      </c>
      <c r="F2011" s="137" t="s">
        <v>20518</v>
      </c>
      <c r="G2011" s="145">
        <v>100</v>
      </c>
      <c r="H2011" s="138">
        <v>0</v>
      </c>
      <c r="I2011" s="140">
        <v>80</v>
      </c>
    </row>
    <row r="2012" spans="1:9">
      <c r="A2012" s="144">
        <v>2011</v>
      </c>
      <c r="B2012" s="144" t="s">
        <v>18424</v>
      </c>
      <c r="C2012" s="137" t="s">
        <v>20328</v>
      </c>
      <c r="D2012" s="127" t="s">
        <v>20446</v>
      </c>
      <c r="E2012" s="137" t="s">
        <v>20508</v>
      </c>
      <c r="F2012" s="127" t="s">
        <v>20519</v>
      </c>
      <c r="G2012" s="145">
        <v>100</v>
      </c>
      <c r="H2012" s="138">
        <v>0</v>
      </c>
      <c r="I2012" s="140">
        <v>80</v>
      </c>
    </row>
    <row r="2013" spans="1:9">
      <c r="A2013" s="144">
        <v>2012</v>
      </c>
      <c r="B2013" s="144" t="s">
        <v>18424</v>
      </c>
      <c r="C2013" s="137" t="s">
        <v>20328</v>
      </c>
      <c r="D2013" s="127" t="s">
        <v>20446</v>
      </c>
      <c r="E2013" s="137" t="s">
        <v>20508</v>
      </c>
      <c r="F2013" s="137" t="s">
        <v>20520</v>
      </c>
      <c r="G2013" s="145">
        <v>100</v>
      </c>
      <c r="H2013" s="138">
        <v>0</v>
      </c>
      <c r="I2013" s="140">
        <v>80</v>
      </c>
    </row>
    <row r="2014" spans="1:9">
      <c r="A2014" s="144">
        <v>2013</v>
      </c>
      <c r="B2014" s="144" t="s">
        <v>18424</v>
      </c>
      <c r="C2014" s="137" t="s">
        <v>20328</v>
      </c>
      <c r="D2014" s="127" t="s">
        <v>20446</v>
      </c>
      <c r="E2014" s="137" t="s">
        <v>20508</v>
      </c>
      <c r="F2014" s="137" t="s">
        <v>20521</v>
      </c>
      <c r="G2014" s="145">
        <v>100</v>
      </c>
      <c r="H2014" s="138">
        <v>0</v>
      </c>
      <c r="I2014" s="140">
        <v>80</v>
      </c>
    </row>
    <row r="2015" spans="1:9">
      <c r="A2015" s="144">
        <v>2014</v>
      </c>
      <c r="B2015" s="144" t="s">
        <v>18424</v>
      </c>
      <c r="C2015" s="137" t="s">
        <v>20328</v>
      </c>
      <c r="D2015" s="127" t="s">
        <v>20446</v>
      </c>
      <c r="E2015" s="137" t="s">
        <v>20508</v>
      </c>
      <c r="F2015" s="137" t="s">
        <v>20522</v>
      </c>
      <c r="G2015" s="145">
        <v>200</v>
      </c>
      <c r="H2015" s="138">
        <v>0</v>
      </c>
      <c r="I2015" s="140">
        <v>160</v>
      </c>
    </row>
    <row r="2016" spans="1:9">
      <c r="A2016" s="144">
        <v>2015</v>
      </c>
      <c r="B2016" s="144" t="s">
        <v>18424</v>
      </c>
      <c r="C2016" s="137" t="s">
        <v>20328</v>
      </c>
      <c r="D2016" s="127" t="s">
        <v>20446</v>
      </c>
      <c r="E2016" s="137" t="s">
        <v>20508</v>
      </c>
      <c r="F2016" s="137" t="s">
        <v>20523</v>
      </c>
      <c r="G2016" s="145">
        <v>200</v>
      </c>
      <c r="H2016" s="138">
        <v>0</v>
      </c>
      <c r="I2016" s="140">
        <v>0</v>
      </c>
    </row>
    <row r="2017" spans="1:9">
      <c r="A2017" s="144">
        <v>2016</v>
      </c>
      <c r="B2017" s="144" t="s">
        <v>18424</v>
      </c>
      <c r="C2017" s="137" t="s">
        <v>20328</v>
      </c>
      <c r="D2017" s="127" t="s">
        <v>20446</v>
      </c>
      <c r="E2017" s="137" t="s">
        <v>20508</v>
      </c>
      <c r="F2017" s="137" t="s">
        <v>20524</v>
      </c>
      <c r="G2017" s="145">
        <v>200</v>
      </c>
      <c r="H2017" s="138">
        <v>0</v>
      </c>
      <c r="I2017" s="140">
        <v>160</v>
      </c>
    </row>
    <row r="2018" spans="1:9">
      <c r="A2018" s="144">
        <v>2017</v>
      </c>
      <c r="B2018" s="144" t="s">
        <v>18424</v>
      </c>
      <c r="C2018" s="137" t="s">
        <v>20328</v>
      </c>
      <c r="D2018" s="127" t="s">
        <v>20446</v>
      </c>
      <c r="E2018" s="137" t="s">
        <v>20508</v>
      </c>
      <c r="F2018" s="137" t="s">
        <v>20525</v>
      </c>
      <c r="G2018" s="145">
        <v>50</v>
      </c>
      <c r="H2018" s="138">
        <v>0</v>
      </c>
      <c r="I2018" s="140">
        <v>40</v>
      </c>
    </row>
    <row r="2019" spans="1:9">
      <c r="A2019" s="144">
        <v>2018</v>
      </c>
      <c r="B2019" s="144" t="s">
        <v>18424</v>
      </c>
      <c r="C2019" s="137" t="s">
        <v>20328</v>
      </c>
      <c r="D2019" s="127" t="s">
        <v>20446</v>
      </c>
      <c r="E2019" s="137" t="s">
        <v>20508</v>
      </c>
      <c r="F2019" s="137" t="s">
        <v>20526</v>
      </c>
      <c r="G2019" s="145">
        <v>100</v>
      </c>
      <c r="H2019" s="138">
        <v>0</v>
      </c>
      <c r="I2019" s="140">
        <v>80</v>
      </c>
    </row>
    <row r="2020" spans="1:9">
      <c r="A2020" s="144">
        <v>2019</v>
      </c>
      <c r="B2020" s="144" t="s">
        <v>18424</v>
      </c>
      <c r="C2020" s="137" t="s">
        <v>20328</v>
      </c>
      <c r="D2020" s="127" t="s">
        <v>20446</v>
      </c>
      <c r="E2020" s="137" t="s">
        <v>20508</v>
      </c>
      <c r="F2020" s="127" t="s">
        <v>20527</v>
      </c>
      <c r="G2020" s="145">
        <v>200</v>
      </c>
      <c r="H2020" s="138">
        <v>0</v>
      </c>
      <c r="I2020" s="140">
        <v>126.56</v>
      </c>
    </row>
    <row r="2021" spans="1:9">
      <c r="A2021" s="144">
        <v>2020</v>
      </c>
      <c r="B2021" s="144" t="s">
        <v>18424</v>
      </c>
      <c r="C2021" s="137" t="s">
        <v>20328</v>
      </c>
      <c r="D2021" s="127" t="s">
        <v>20446</v>
      </c>
      <c r="E2021" s="137" t="s">
        <v>20508</v>
      </c>
      <c r="F2021" s="127" t="s">
        <v>20528</v>
      </c>
      <c r="G2021" s="145">
        <v>100</v>
      </c>
      <c r="H2021" s="138">
        <v>0</v>
      </c>
      <c r="I2021" s="140">
        <v>70.28</v>
      </c>
    </row>
    <row r="2022" spans="1:9">
      <c r="A2022" s="144">
        <v>2021</v>
      </c>
      <c r="B2022" s="144" t="s">
        <v>18424</v>
      </c>
      <c r="C2022" s="137" t="s">
        <v>20328</v>
      </c>
      <c r="D2022" s="127" t="s">
        <v>20446</v>
      </c>
      <c r="E2022" s="137" t="s">
        <v>20508</v>
      </c>
      <c r="F2022" s="127" t="s">
        <v>20529</v>
      </c>
      <c r="G2022" s="145">
        <v>100</v>
      </c>
      <c r="H2022" s="138">
        <v>0</v>
      </c>
      <c r="I2022" s="140">
        <v>80</v>
      </c>
    </row>
    <row r="2023" spans="1:9">
      <c r="A2023" s="144">
        <v>2022</v>
      </c>
      <c r="B2023" s="144" t="s">
        <v>18424</v>
      </c>
      <c r="C2023" s="137" t="s">
        <v>20328</v>
      </c>
      <c r="D2023" s="127" t="s">
        <v>20446</v>
      </c>
      <c r="E2023" s="137" t="s">
        <v>20508</v>
      </c>
      <c r="F2023" s="137" t="s">
        <v>20530</v>
      </c>
      <c r="G2023" s="145">
        <v>200</v>
      </c>
      <c r="H2023" s="138">
        <v>0</v>
      </c>
      <c r="I2023" s="140">
        <v>130.88</v>
      </c>
    </row>
    <row r="2024" spans="1:9">
      <c r="A2024" s="144">
        <v>2023</v>
      </c>
      <c r="B2024" s="144" t="s">
        <v>18424</v>
      </c>
      <c r="C2024" s="137" t="s">
        <v>20328</v>
      </c>
      <c r="D2024" s="127" t="s">
        <v>20446</v>
      </c>
      <c r="E2024" s="137" t="s">
        <v>20508</v>
      </c>
      <c r="F2024" s="137" t="s">
        <v>20531</v>
      </c>
      <c r="G2024" s="145">
        <v>200</v>
      </c>
      <c r="H2024" s="138">
        <v>0</v>
      </c>
      <c r="I2024" s="140">
        <v>90.175</v>
      </c>
    </row>
    <row r="2025" spans="1:9">
      <c r="A2025" s="144">
        <v>2024</v>
      </c>
      <c r="B2025" s="144" t="s">
        <v>18424</v>
      </c>
      <c r="C2025" s="137" t="s">
        <v>20328</v>
      </c>
      <c r="D2025" s="127" t="s">
        <v>20446</v>
      </c>
      <c r="E2025" s="137" t="s">
        <v>20508</v>
      </c>
      <c r="F2025" s="137" t="s">
        <v>20532</v>
      </c>
      <c r="G2025" s="145">
        <v>200</v>
      </c>
      <c r="H2025" s="138">
        <v>0</v>
      </c>
      <c r="I2025" s="140">
        <v>160</v>
      </c>
    </row>
    <row r="2026" spans="1:9">
      <c r="A2026" s="144">
        <v>2025</v>
      </c>
      <c r="B2026" s="144" t="s">
        <v>18424</v>
      </c>
      <c r="C2026" s="137" t="s">
        <v>20328</v>
      </c>
      <c r="D2026" s="127" t="s">
        <v>20446</v>
      </c>
      <c r="E2026" s="137" t="s">
        <v>20508</v>
      </c>
      <c r="F2026" s="127" t="s">
        <v>20533</v>
      </c>
      <c r="G2026" s="145">
        <v>200</v>
      </c>
      <c r="H2026" s="138">
        <v>0</v>
      </c>
      <c r="I2026" s="140">
        <v>92.3</v>
      </c>
    </row>
    <row r="2027" spans="1:9">
      <c r="A2027" s="144">
        <v>2026</v>
      </c>
      <c r="B2027" s="144" t="s">
        <v>18424</v>
      </c>
      <c r="C2027" s="137" t="s">
        <v>20328</v>
      </c>
      <c r="D2027" s="127" t="s">
        <v>20446</v>
      </c>
      <c r="E2027" s="137" t="s">
        <v>20508</v>
      </c>
      <c r="F2027" s="137" t="s">
        <v>20534</v>
      </c>
      <c r="G2027" s="145">
        <v>200</v>
      </c>
      <c r="H2027" s="138">
        <v>0</v>
      </c>
      <c r="I2027" s="140">
        <v>144.1</v>
      </c>
    </row>
    <row r="2028" spans="1:9">
      <c r="A2028" s="144">
        <v>2027</v>
      </c>
      <c r="B2028" s="144" t="s">
        <v>18424</v>
      </c>
      <c r="C2028" s="137" t="s">
        <v>20328</v>
      </c>
      <c r="D2028" s="127" t="s">
        <v>20446</v>
      </c>
      <c r="E2028" s="137" t="s">
        <v>20508</v>
      </c>
      <c r="F2028" s="127" t="s">
        <v>20535</v>
      </c>
      <c r="G2028" s="145">
        <v>200</v>
      </c>
      <c r="H2028" s="138">
        <v>0</v>
      </c>
      <c r="I2028" s="140">
        <v>160</v>
      </c>
    </row>
    <row r="2029" spans="1:9">
      <c r="A2029" s="144">
        <v>2028</v>
      </c>
      <c r="B2029" s="144" t="s">
        <v>18424</v>
      </c>
      <c r="C2029" s="137" t="s">
        <v>20328</v>
      </c>
      <c r="D2029" s="127" t="s">
        <v>20446</v>
      </c>
      <c r="E2029" s="137" t="s">
        <v>20508</v>
      </c>
      <c r="F2029" s="127" t="s">
        <v>20536</v>
      </c>
      <c r="G2029" s="145">
        <v>400</v>
      </c>
      <c r="H2029" s="138">
        <v>0</v>
      </c>
      <c r="I2029" s="140">
        <v>224.095</v>
      </c>
    </row>
    <row r="2030" spans="1:9">
      <c r="A2030" s="144">
        <v>2029</v>
      </c>
      <c r="B2030" s="144" t="s">
        <v>18424</v>
      </c>
      <c r="C2030" s="137" t="s">
        <v>20328</v>
      </c>
      <c r="D2030" s="127" t="s">
        <v>20446</v>
      </c>
      <c r="E2030" s="137" t="s">
        <v>20508</v>
      </c>
      <c r="F2030" s="137" t="s">
        <v>20537</v>
      </c>
      <c r="G2030" s="145">
        <v>400</v>
      </c>
      <c r="H2030" s="138">
        <v>0</v>
      </c>
      <c r="I2030" s="140">
        <v>320</v>
      </c>
    </row>
    <row r="2031" spans="1:9">
      <c r="A2031" s="144">
        <v>2030</v>
      </c>
      <c r="B2031" s="144" t="s">
        <v>18424</v>
      </c>
      <c r="C2031" s="137" t="s">
        <v>20328</v>
      </c>
      <c r="D2031" s="127" t="s">
        <v>20446</v>
      </c>
      <c r="E2031" s="137" t="s">
        <v>20508</v>
      </c>
      <c r="F2031" s="127" t="s">
        <v>20538</v>
      </c>
      <c r="G2031" s="145">
        <v>100</v>
      </c>
      <c r="H2031" s="138">
        <v>0</v>
      </c>
      <c r="I2031" s="140">
        <v>80</v>
      </c>
    </row>
    <row r="2032" spans="1:9">
      <c r="A2032" s="144">
        <v>2031</v>
      </c>
      <c r="B2032" s="144" t="s">
        <v>18424</v>
      </c>
      <c r="C2032" s="137" t="s">
        <v>20328</v>
      </c>
      <c r="D2032" s="127" t="s">
        <v>20446</v>
      </c>
      <c r="E2032" s="137" t="s">
        <v>20508</v>
      </c>
      <c r="F2032" s="127" t="s">
        <v>20539</v>
      </c>
      <c r="G2032" s="145">
        <v>50</v>
      </c>
      <c r="H2032" s="138">
        <v>0</v>
      </c>
      <c r="I2032" s="140">
        <v>40</v>
      </c>
    </row>
    <row r="2033" spans="1:9">
      <c r="A2033" s="144">
        <v>2032</v>
      </c>
      <c r="B2033" s="144" t="s">
        <v>18424</v>
      </c>
      <c r="C2033" s="137" t="s">
        <v>20328</v>
      </c>
      <c r="D2033" s="127" t="s">
        <v>20446</v>
      </c>
      <c r="E2033" s="137" t="s">
        <v>20508</v>
      </c>
      <c r="F2033" s="137" t="s">
        <v>20540</v>
      </c>
      <c r="G2033" s="145">
        <v>100</v>
      </c>
      <c r="H2033" s="138">
        <v>0</v>
      </c>
      <c r="I2033" s="140">
        <v>80</v>
      </c>
    </row>
    <row r="2034" spans="1:9">
      <c r="A2034" s="144">
        <v>2033</v>
      </c>
      <c r="B2034" s="144" t="s">
        <v>18424</v>
      </c>
      <c r="C2034" s="137" t="s">
        <v>20328</v>
      </c>
      <c r="D2034" s="127" t="s">
        <v>20446</v>
      </c>
      <c r="E2034" s="137" t="s">
        <v>20508</v>
      </c>
      <c r="F2034" s="127" t="s">
        <v>20541</v>
      </c>
      <c r="G2034" s="145">
        <v>100</v>
      </c>
      <c r="H2034" s="138">
        <v>0</v>
      </c>
      <c r="I2034" s="140">
        <v>7.84</v>
      </c>
    </row>
    <row r="2035" spans="1:9">
      <c r="A2035" s="144">
        <v>2034</v>
      </c>
      <c r="B2035" s="144" t="s">
        <v>18424</v>
      </c>
      <c r="C2035" s="137" t="s">
        <v>20328</v>
      </c>
      <c r="D2035" s="127" t="s">
        <v>20446</v>
      </c>
      <c r="E2035" s="137" t="s">
        <v>20508</v>
      </c>
      <c r="F2035" s="137" t="s">
        <v>20542</v>
      </c>
      <c r="G2035" s="145">
        <v>200</v>
      </c>
      <c r="H2035" s="138">
        <v>0</v>
      </c>
      <c r="I2035" s="140">
        <v>160</v>
      </c>
    </row>
    <row r="2036" spans="1:9">
      <c r="A2036" s="144">
        <v>2035</v>
      </c>
      <c r="B2036" s="144" t="s">
        <v>18424</v>
      </c>
      <c r="C2036" s="137" t="s">
        <v>20328</v>
      </c>
      <c r="D2036" s="127" t="s">
        <v>20446</v>
      </c>
      <c r="E2036" s="137" t="s">
        <v>20508</v>
      </c>
      <c r="F2036" s="137" t="s">
        <v>20543</v>
      </c>
      <c r="G2036" s="145">
        <v>100</v>
      </c>
      <c r="H2036" s="138">
        <v>0</v>
      </c>
      <c r="I2036" s="140">
        <v>80</v>
      </c>
    </row>
    <row r="2037" spans="1:9">
      <c r="A2037" s="144">
        <v>2036</v>
      </c>
      <c r="B2037" s="144" t="s">
        <v>18424</v>
      </c>
      <c r="C2037" s="137" t="s">
        <v>20328</v>
      </c>
      <c r="D2037" s="127" t="s">
        <v>20446</v>
      </c>
      <c r="E2037" s="137" t="s">
        <v>20508</v>
      </c>
      <c r="F2037" s="137" t="s">
        <v>20544</v>
      </c>
      <c r="G2037" s="145">
        <v>200</v>
      </c>
      <c r="H2037" s="138">
        <v>0</v>
      </c>
      <c r="I2037" s="140">
        <v>160</v>
      </c>
    </row>
    <row r="2038" spans="1:9">
      <c r="A2038" s="144">
        <v>2037</v>
      </c>
      <c r="B2038" s="144" t="s">
        <v>18424</v>
      </c>
      <c r="C2038" s="137" t="s">
        <v>20328</v>
      </c>
      <c r="D2038" s="127" t="s">
        <v>20446</v>
      </c>
      <c r="E2038" s="137" t="s">
        <v>20508</v>
      </c>
      <c r="F2038" s="137" t="s">
        <v>20545</v>
      </c>
      <c r="G2038" s="145">
        <v>50</v>
      </c>
      <c r="H2038" s="138">
        <v>0</v>
      </c>
      <c r="I2038" s="140">
        <v>40</v>
      </c>
    </row>
    <row r="2039" spans="1:9">
      <c r="A2039" s="144">
        <v>2038</v>
      </c>
      <c r="B2039" s="144" t="s">
        <v>18424</v>
      </c>
      <c r="C2039" s="137" t="s">
        <v>20328</v>
      </c>
      <c r="D2039" s="127" t="s">
        <v>20446</v>
      </c>
      <c r="E2039" s="137" t="s">
        <v>20508</v>
      </c>
      <c r="F2039" s="137" t="s">
        <v>20546</v>
      </c>
      <c r="G2039" s="145">
        <v>100</v>
      </c>
      <c r="H2039" s="138">
        <v>0</v>
      </c>
      <c r="I2039" s="140">
        <v>80</v>
      </c>
    </row>
    <row r="2040" spans="1:9">
      <c r="A2040" s="144">
        <v>2039</v>
      </c>
      <c r="B2040" s="144" t="s">
        <v>18424</v>
      </c>
      <c r="C2040" s="137" t="s">
        <v>20328</v>
      </c>
      <c r="D2040" s="127" t="s">
        <v>20446</v>
      </c>
      <c r="E2040" s="137" t="s">
        <v>20508</v>
      </c>
      <c r="F2040" s="127" t="s">
        <v>20547</v>
      </c>
      <c r="G2040" s="145">
        <v>100</v>
      </c>
      <c r="H2040" s="138">
        <v>0</v>
      </c>
      <c r="I2040" s="140">
        <v>80</v>
      </c>
    </row>
    <row r="2041" spans="1:9">
      <c r="A2041" s="144">
        <v>2040</v>
      </c>
      <c r="B2041" s="144" t="s">
        <v>18424</v>
      </c>
      <c r="C2041" s="137" t="s">
        <v>20328</v>
      </c>
      <c r="D2041" s="127" t="s">
        <v>20446</v>
      </c>
      <c r="E2041" s="137" t="s">
        <v>20508</v>
      </c>
      <c r="F2041" s="137" t="s">
        <v>20548</v>
      </c>
      <c r="G2041" s="145">
        <v>400</v>
      </c>
      <c r="H2041" s="138">
        <v>0</v>
      </c>
      <c r="I2041" s="140">
        <v>320</v>
      </c>
    </row>
    <row r="2042" spans="1:9">
      <c r="A2042" s="144">
        <v>2041</v>
      </c>
      <c r="B2042" s="144" t="s">
        <v>18424</v>
      </c>
      <c r="C2042" s="137" t="s">
        <v>20328</v>
      </c>
      <c r="D2042" s="127" t="s">
        <v>20446</v>
      </c>
      <c r="E2042" s="137" t="s">
        <v>20508</v>
      </c>
      <c r="F2042" s="127" t="s">
        <v>20549</v>
      </c>
      <c r="G2042" s="145">
        <v>200</v>
      </c>
      <c r="H2042" s="138">
        <v>0</v>
      </c>
      <c r="I2042" s="140">
        <v>87.085</v>
      </c>
    </row>
    <row r="2043" spans="1:9">
      <c r="A2043" s="144">
        <v>2042</v>
      </c>
      <c r="B2043" s="144" t="s">
        <v>18424</v>
      </c>
      <c r="C2043" s="137" t="s">
        <v>20328</v>
      </c>
      <c r="D2043" s="127" t="s">
        <v>20446</v>
      </c>
      <c r="E2043" s="137" t="s">
        <v>20508</v>
      </c>
      <c r="F2043" s="137" t="s">
        <v>20550</v>
      </c>
      <c r="G2043" s="145">
        <v>200</v>
      </c>
      <c r="H2043" s="138">
        <v>0</v>
      </c>
      <c r="I2043" s="140">
        <v>160</v>
      </c>
    </row>
    <row r="2044" spans="1:9">
      <c r="A2044" s="144">
        <v>2043</v>
      </c>
      <c r="B2044" s="144" t="s">
        <v>18424</v>
      </c>
      <c r="C2044" s="137" t="s">
        <v>20328</v>
      </c>
      <c r="D2044" s="127" t="s">
        <v>20446</v>
      </c>
      <c r="E2044" s="137" t="s">
        <v>20508</v>
      </c>
      <c r="F2044" s="137" t="s">
        <v>20535</v>
      </c>
      <c r="G2044" s="145">
        <v>200</v>
      </c>
      <c r="H2044" s="138">
        <v>0</v>
      </c>
      <c r="I2044" s="140">
        <v>160</v>
      </c>
    </row>
    <row r="2045" spans="1:9">
      <c r="A2045" s="144">
        <v>2044</v>
      </c>
      <c r="B2045" s="144" t="s">
        <v>18424</v>
      </c>
      <c r="C2045" s="137" t="s">
        <v>20328</v>
      </c>
      <c r="D2045" s="127" t="s">
        <v>20446</v>
      </c>
      <c r="E2045" s="137" t="s">
        <v>20508</v>
      </c>
      <c r="F2045" s="137" t="s">
        <v>20551</v>
      </c>
      <c r="G2045" s="145">
        <v>100</v>
      </c>
      <c r="H2045" s="138">
        <v>0</v>
      </c>
      <c r="I2045" s="140">
        <v>80</v>
      </c>
    </row>
    <row r="2046" spans="1:9">
      <c r="A2046" s="144">
        <v>2045</v>
      </c>
      <c r="B2046" s="144" t="s">
        <v>18424</v>
      </c>
      <c r="C2046" s="137" t="s">
        <v>20328</v>
      </c>
      <c r="D2046" s="127" t="s">
        <v>20446</v>
      </c>
      <c r="E2046" s="137" t="s">
        <v>20508</v>
      </c>
      <c r="F2046" s="137" t="s">
        <v>20552</v>
      </c>
      <c r="G2046" s="145">
        <v>100</v>
      </c>
      <c r="H2046" s="138">
        <v>0</v>
      </c>
      <c r="I2046" s="140">
        <v>80</v>
      </c>
    </row>
    <row r="2047" spans="1:9">
      <c r="A2047" s="144">
        <v>2046</v>
      </c>
      <c r="B2047" s="144" t="s">
        <v>18424</v>
      </c>
      <c r="C2047" s="137" t="s">
        <v>20328</v>
      </c>
      <c r="D2047" s="127" t="s">
        <v>20446</v>
      </c>
      <c r="E2047" s="137" t="s">
        <v>20508</v>
      </c>
      <c r="F2047" s="127" t="s">
        <v>20553</v>
      </c>
      <c r="G2047" s="145">
        <v>100</v>
      </c>
      <c r="H2047" s="138">
        <v>0</v>
      </c>
      <c r="I2047" s="140">
        <v>80</v>
      </c>
    </row>
    <row r="2048" spans="1:9">
      <c r="A2048" s="144">
        <v>2047</v>
      </c>
      <c r="B2048" s="144" t="s">
        <v>18424</v>
      </c>
      <c r="C2048" s="137" t="s">
        <v>20328</v>
      </c>
      <c r="D2048" s="127" t="s">
        <v>20446</v>
      </c>
      <c r="E2048" s="137" t="s">
        <v>20508</v>
      </c>
      <c r="F2048" s="137" t="s">
        <v>20554</v>
      </c>
      <c r="G2048" s="145">
        <v>100</v>
      </c>
      <c r="H2048" s="138">
        <v>0</v>
      </c>
      <c r="I2048" s="140">
        <v>80</v>
      </c>
    </row>
    <row r="2049" spans="1:9">
      <c r="A2049" s="144">
        <v>2048</v>
      </c>
      <c r="B2049" s="144" t="s">
        <v>18424</v>
      </c>
      <c r="C2049" s="137" t="s">
        <v>20328</v>
      </c>
      <c r="D2049" s="127" t="s">
        <v>20446</v>
      </c>
      <c r="E2049" s="137" t="s">
        <v>20508</v>
      </c>
      <c r="F2049" s="137" t="s">
        <v>20555</v>
      </c>
      <c r="G2049" s="145">
        <v>100</v>
      </c>
      <c r="H2049" s="138">
        <v>0</v>
      </c>
      <c r="I2049" s="140">
        <v>80</v>
      </c>
    </row>
    <row r="2050" spans="1:9">
      <c r="A2050" s="144">
        <v>2049</v>
      </c>
      <c r="B2050" s="144" t="s">
        <v>18424</v>
      </c>
      <c r="C2050" s="137" t="s">
        <v>20328</v>
      </c>
      <c r="D2050" s="127" t="s">
        <v>20446</v>
      </c>
      <c r="E2050" s="137" t="s">
        <v>20508</v>
      </c>
      <c r="F2050" s="137" t="s">
        <v>20556</v>
      </c>
      <c r="G2050" s="145">
        <v>100</v>
      </c>
      <c r="H2050" s="138">
        <v>0</v>
      </c>
      <c r="I2050" s="140">
        <v>80</v>
      </c>
    </row>
    <row r="2051" spans="1:9">
      <c r="A2051" s="144">
        <v>2050</v>
      </c>
      <c r="B2051" s="144" t="s">
        <v>18424</v>
      </c>
      <c r="C2051" s="137" t="s">
        <v>20328</v>
      </c>
      <c r="D2051" s="127" t="s">
        <v>20446</v>
      </c>
      <c r="E2051" s="137" t="s">
        <v>20508</v>
      </c>
      <c r="F2051" s="137" t="s">
        <v>20557</v>
      </c>
      <c r="G2051" s="145">
        <v>100</v>
      </c>
      <c r="H2051" s="138">
        <v>0</v>
      </c>
      <c r="I2051" s="140">
        <v>80</v>
      </c>
    </row>
    <row r="2052" spans="1:9">
      <c r="A2052" s="144">
        <v>2051</v>
      </c>
      <c r="B2052" s="144" t="s">
        <v>18424</v>
      </c>
      <c r="C2052" s="137" t="s">
        <v>20328</v>
      </c>
      <c r="D2052" s="127" t="s">
        <v>20446</v>
      </c>
      <c r="E2052" s="137" t="s">
        <v>20508</v>
      </c>
      <c r="F2052" s="137" t="s">
        <v>20558</v>
      </c>
      <c r="G2052" s="145">
        <v>315</v>
      </c>
      <c r="H2052" s="138">
        <v>0</v>
      </c>
      <c r="I2052" s="140">
        <v>252</v>
      </c>
    </row>
    <row r="2053" spans="1:9">
      <c r="A2053" s="144">
        <v>2052</v>
      </c>
      <c r="B2053" s="144" t="s">
        <v>18424</v>
      </c>
      <c r="C2053" s="137" t="s">
        <v>20328</v>
      </c>
      <c r="D2053" s="127" t="s">
        <v>20446</v>
      </c>
      <c r="E2053" s="137" t="s">
        <v>20508</v>
      </c>
      <c r="F2053" s="137" t="s">
        <v>20559</v>
      </c>
      <c r="G2053" s="145">
        <v>200</v>
      </c>
      <c r="H2053" s="138">
        <v>0</v>
      </c>
      <c r="I2053" s="140">
        <v>0</v>
      </c>
    </row>
    <row r="2054" spans="1:9">
      <c r="A2054" s="144">
        <v>2053</v>
      </c>
      <c r="B2054" s="144" t="s">
        <v>18424</v>
      </c>
      <c r="C2054" s="137" t="s">
        <v>20328</v>
      </c>
      <c r="D2054" s="127" t="s">
        <v>20446</v>
      </c>
      <c r="E2054" s="137" t="s">
        <v>20508</v>
      </c>
      <c r="F2054" s="137" t="s">
        <v>20560</v>
      </c>
      <c r="G2054" s="145">
        <v>100</v>
      </c>
      <c r="H2054" s="138">
        <v>0</v>
      </c>
      <c r="I2054" s="140">
        <v>80</v>
      </c>
    </row>
    <row r="2055" spans="1:9">
      <c r="A2055" s="144">
        <v>2054</v>
      </c>
      <c r="B2055" s="144" t="s">
        <v>18424</v>
      </c>
      <c r="C2055" s="137" t="s">
        <v>20328</v>
      </c>
      <c r="D2055" s="127" t="s">
        <v>20446</v>
      </c>
      <c r="E2055" s="137" t="s">
        <v>20508</v>
      </c>
      <c r="F2055" s="137" t="s">
        <v>20561</v>
      </c>
      <c r="G2055" s="145">
        <v>200</v>
      </c>
      <c r="H2055" s="138">
        <v>0</v>
      </c>
      <c r="I2055" s="140">
        <v>160</v>
      </c>
    </row>
    <row r="2056" spans="1:9">
      <c r="A2056" s="144">
        <v>2055</v>
      </c>
      <c r="B2056" s="144" t="s">
        <v>18424</v>
      </c>
      <c r="C2056" s="137" t="s">
        <v>20328</v>
      </c>
      <c r="D2056" s="127" t="s">
        <v>20446</v>
      </c>
      <c r="E2056" s="137" t="s">
        <v>20508</v>
      </c>
      <c r="F2056" s="137" t="s">
        <v>20562</v>
      </c>
      <c r="G2056" s="145">
        <v>100</v>
      </c>
      <c r="H2056" s="138">
        <v>0</v>
      </c>
      <c r="I2056" s="140">
        <v>80</v>
      </c>
    </row>
    <row r="2057" spans="1:9">
      <c r="A2057" s="144">
        <v>2056</v>
      </c>
      <c r="B2057" s="144" t="s">
        <v>18424</v>
      </c>
      <c r="C2057" s="137" t="s">
        <v>20328</v>
      </c>
      <c r="D2057" s="127" t="s">
        <v>20446</v>
      </c>
      <c r="E2057" s="137" t="s">
        <v>20508</v>
      </c>
      <c r="F2057" s="137" t="s">
        <v>20563</v>
      </c>
      <c r="G2057" s="145">
        <v>200</v>
      </c>
      <c r="H2057" s="138">
        <v>0</v>
      </c>
      <c r="I2057" s="140">
        <v>153.52</v>
      </c>
    </row>
    <row r="2058" spans="1:9">
      <c r="A2058" s="144">
        <v>2057</v>
      </c>
      <c r="B2058" s="144" t="s">
        <v>18424</v>
      </c>
      <c r="C2058" s="137" t="s">
        <v>20328</v>
      </c>
      <c r="D2058" s="127" t="s">
        <v>20446</v>
      </c>
      <c r="E2058" s="137" t="s">
        <v>20508</v>
      </c>
      <c r="F2058" s="127" t="s">
        <v>20564</v>
      </c>
      <c r="G2058" s="145">
        <v>200</v>
      </c>
      <c r="H2058" s="138">
        <v>0</v>
      </c>
      <c r="I2058" s="140">
        <v>125.53</v>
      </c>
    </row>
    <row r="2059" spans="1:9">
      <c r="A2059" s="144">
        <v>2058</v>
      </c>
      <c r="B2059" s="144" t="s">
        <v>18424</v>
      </c>
      <c r="C2059" s="137" t="s">
        <v>20328</v>
      </c>
      <c r="D2059" s="127" t="s">
        <v>20446</v>
      </c>
      <c r="E2059" s="137" t="s">
        <v>20508</v>
      </c>
      <c r="F2059" s="137" t="s">
        <v>20565</v>
      </c>
      <c r="G2059" s="145">
        <v>200</v>
      </c>
      <c r="H2059" s="138">
        <v>0</v>
      </c>
      <c r="I2059" s="140">
        <v>160</v>
      </c>
    </row>
    <row r="2060" spans="1:9">
      <c r="A2060" s="144">
        <v>2059</v>
      </c>
      <c r="B2060" s="144" t="s">
        <v>18424</v>
      </c>
      <c r="C2060" s="137" t="s">
        <v>20328</v>
      </c>
      <c r="D2060" s="127" t="s">
        <v>20446</v>
      </c>
      <c r="E2060" s="137" t="s">
        <v>20508</v>
      </c>
      <c r="F2060" s="127" t="s">
        <v>20566</v>
      </c>
      <c r="G2060" s="145">
        <v>400</v>
      </c>
      <c r="H2060" s="138">
        <v>0</v>
      </c>
      <c r="I2060" s="140">
        <v>320</v>
      </c>
    </row>
    <row r="2061" spans="1:9">
      <c r="A2061" s="144">
        <v>2060</v>
      </c>
      <c r="B2061" s="144" t="s">
        <v>18424</v>
      </c>
      <c r="C2061" s="137" t="s">
        <v>20328</v>
      </c>
      <c r="D2061" s="127" t="s">
        <v>20446</v>
      </c>
      <c r="E2061" s="137" t="s">
        <v>20567</v>
      </c>
      <c r="F2061" s="137" t="s">
        <v>20568</v>
      </c>
      <c r="G2061" s="145">
        <v>200</v>
      </c>
      <c r="H2061" s="138">
        <v>0</v>
      </c>
      <c r="I2061" s="140">
        <v>117.24</v>
      </c>
    </row>
    <row r="2062" spans="1:9">
      <c r="A2062" s="144">
        <v>2061</v>
      </c>
      <c r="B2062" s="144" t="s">
        <v>18424</v>
      </c>
      <c r="C2062" s="137" t="s">
        <v>20328</v>
      </c>
      <c r="D2062" s="127" t="s">
        <v>20446</v>
      </c>
      <c r="E2062" s="137" t="s">
        <v>20567</v>
      </c>
      <c r="F2062" s="127" t="s">
        <v>20569</v>
      </c>
      <c r="G2062" s="145">
        <v>200</v>
      </c>
      <c r="H2062" s="138">
        <v>0</v>
      </c>
      <c r="I2062" s="140">
        <v>136.4</v>
      </c>
    </row>
    <row r="2063" spans="1:9">
      <c r="A2063" s="144">
        <v>2062</v>
      </c>
      <c r="B2063" s="144" t="s">
        <v>18424</v>
      </c>
      <c r="C2063" s="137" t="s">
        <v>20328</v>
      </c>
      <c r="D2063" s="127" t="s">
        <v>20446</v>
      </c>
      <c r="E2063" s="137" t="s">
        <v>20567</v>
      </c>
      <c r="F2063" s="137" t="s">
        <v>20570</v>
      </c>
      <c r="G2063" s="145">
        <v>200</v>
      </c>
      <c r="H2063" s="138">
        <v>0</v>
      </c>
      <c r="I2063" s="140">
        <v>160</v>
      </c>
    </row>
    <row r="2064" spans="1:9">
      <c r="A2064" s="144">
        <v>2063</v>
      </c>
      <c r="B2064" s="144" t="s">
        <v>18424</v>
      </c>
      <c r="C2064" s="137" t="s">
        <v>20328</v>
      </c>
      <c r="D2064" s="127" t="s">
        <v>20446</v>
      </c>
      <c r="E2064" s="137" t="s">
        <v>20567</v>
      </c>
      <c r="F2064" s="127" t="s">
        <v>20571</v>
      </c>
      <c r="G2064" s="145">
        <v>100</v>
      </c>
      <c r="H2064" s="138">
        <v>0</v>
      </c>
      <c r="I2064" s="140">
        <v>80</v>
      </c>
    </row>
    <row r="2065" spans="1:9">
      <c r="A2065" s="144">
        <v>2064</v>
      </c>
      <c r="B2065" s="144" t="s">
        <v>18424</v>
      </c>
      <c r="C2065" s="137" t="s">
        <v>20328</v>
      </c>
      <c r="D2065" s="127" t="s">
        <v>20446</v>
      </c>
      <c r="E2065" s="137" t="s">
        <v>20567</v>
      </c>
      <c r="F2065" s="137" t="s">
        <v>18495</v>
      </c>
      <c r="G2065" s="145">
        <v>200</v>
      </c>
      <c r="H2065" s="138">
        <v>0</v>
      </c>
      <c r="I2065" s="140">
        <v>160</v>
      </c>
    </row>
    <row r="2066" spans="1:9">
      <c r="A2066" s="144">
        <v>2065</v>
      </c>
      <c r="B2066" s="144" t="s">
        <v>18424</v>
      </c>
      <c r="C2066" s="137" t="s">
        <v>20328</v>
      </c>
      <c r="D2066" s="127" t="s">
        <v>20446</v>
      </c>
      <c r="E2066" s="137" t="s">
        <v>20567</v>
      </c>
      <c r="F2066" s="127" t="s">
        <v>20572</v>
      </c>
      <c r="G2066" s="145">
        <v>200</v>
      </c>
      <c r="H2066" s="138">
        <v>0</v>
      </c>
      <c r="I2066" s="140">
        <v>160</v>
      </c>
    </row>
    <row r="2067" spans="1:9">
      <c r="A2067" s="144">
        <v>2066</v>
      </c>
      <c r="B2067" s="144" t="s">
        <v>18424</v>
      </c>
      <c r="C2067" s="137" t="s">
        <v>20328</v>
      </c>
      <c r="D2067" s="127" t="s">
        <v>20446</v>
      </c>
      <c r="E2067" s="137" t="s">
        <v>20567</v>
      </c>
      <c r="F2067" s="137" t="s">
        <v>20573</v>
      </c>
      <c r="G2067" s="145">
        <v>200</v>
      </c>
      <c r="H2067" s="138">
        <v>0</v>
      </c>
      <c r="I2067" s="140">
        <v>138.4</v>
      </c>
    </row>
    <row r="2068" spans="1:9">
      <c r="A2068" s="144">
        <v>2067</v>
      </c>
      <c r="B2068" s="144" t="s">
        <v>18424</v>
      </c>
      <c r="C2068" s="137" t="s">
        <v>20328</v>
      </c>
      <c r="D2068" s="127" t="s">
        <v>20446</v>
      </c>
      <c r="E2068" s="137" t="s">
        <v>20567</v>
      </c>
      <c r="F2068" s="137" t="s">
        <v>20574</v>
      </c>
      <c r="G2068" s="145">
        <v>100</v>
      </c>
      <c r="H2068" s="138">
        <v>0</v>
      </c>
      <c r="I2068" s="140">
        <v>80</v>
      </c>
    </row>
    <row r="2069" spans="1:9">
      <c r="A2069" s="144">
        <v>2068</v>
      </c>
      <c r="B2069" s="144" t="s">
        <v>18424</v>
      </c>
      <c r="C2069" s="137" t="s">
        <v>20328</v>
      </c>
      <c r="D2069" s="127" t="s">
        <v>20446</v>
      </c>
      <c r="E2069" s="137" t="s">
        <v>20567</v>
      </c>
      <c r="F2069" s="137" t="s">
        <v>20575</v>
      </c>
      <c r="G2069" s="145">
        <v>100</v>
      </c>
      <c r="H2069" s="138">
        <v>0</v>
      </c>
      <c r="I2069" s="140">
        <v>80</v>
      </c>
    </row>
    <row r="2070" spans="1:9">
      <c r="A2070" s="144">
        <v>2069</v>
      </c>
      <c r="B2070" s="144" t="s">
        <v>18424</v>
      </c>
      <c r="C2070" s="137" t="s">
        <v>20328</v>
      </c>
      <c r="D2070" s="127" t="s">
        <v>20446</v>
      </c>
      <c r="E2070" s="137" t="s">
        <v>20567</v>
      </c>
      <c r="F2070" s="127" t="s">
        <v>20576</v>
      </c>
      <c r="G2070" s="145">
        <v>400</v>
      </c>
      <c r="H2070" s="138">
        <v>0</v>
      </c>
      <c r="I2070" s="140">
        <v>320</v>
      </c>
    </row>
    <row r="2071" spans="1:9">
      <c r="A2071" s="144">
        <v>2070</v>
      </c>
      <c r="B2071" s="144" t="s">
        <v>18424</v>
      </c>
      <c r="C2071" s="137" t="s">
        <v>20328</v>
      </c>
      <c r="D2071" s="127" t="s">
        <v>20446</v>
      </c>
      <c r="E2071" s="137" t="s">
        <v>20567</v>
      </c>
      <c r="F2071" s="137" t="s">
        <v>20577</v>
      </c>
      <c r="G2071" s="145">
        <v>200</v>
      </c>
      <c r="H2071" s="138">
        <v>0</v>
      </c>
      <c r="I2071" s="140">
        <v>121.48</v>
      </c>
    </row>
    <row r="2072" spans="1:9">
      <c r="A2072" s="144">
        <v>2071</v>
      </c>
      <c r="B2072" s="144" t="s">
        <v>18424</v>
      </c>
      <c r="C2072" s="137" t="s">
        <v>20328</v>
      </c>
      <c r="D2072" s="127" t="s">
        <v>20446</v>
      </c>
      <c r="E2072" s="137" t="s">
        <v>20567</v>
      </c>
      <c r="F2072" s="127" t="s">
        <v>20578</v>
      </c>
      <c r="G2072" s="145">
        <v>200</v>
      </c>
      <c r="H2072" s="138">
        <v>0</v>
      </c>
      <c r="I2072" s="140">
        <v>47.015</v>
      </c>
    </row>
    <row r="2073" spans="1:9">
      <c r="A2073" s="144">
        <v>2072</v>
      </c>
      <c r="B2073" s="144" t="s">
        <v>18424</v>
      </c>
      <c r="C2073" s="137" t="s">
        <v>20328</v>
      </c>
      <c r="D2073" s="127" t="s">
        <v>20446</v>
      </c>
      <c r="E2073" s="137" t="s">
        <v>20567</v>
      </c>
      <c r="F2073" s="137" t="s">
        <v>20579</v>
      </c>
      <c r="G2073" s="145">
        <v>200</v>
      </c>
      <c r="H2073" s="138">
        <v>0</v>
      </c>
      <c r="I2073" s="140">
        <v>64.8</v>
      </c>
    </row>
    <row r="2074" spans="1:9">
      <c r="A2074" s="144">
        <v>2073</v>
      </c>
      <c r="B2074" s="144" t="s">
        <v>18424</v>
      </c>
      <c r="C2074" s="137" t="s">
        <v>20328</v>
      </c>
      <c r="D2074" s="127" t="s">
        <v>20446</v>
      </c>
      <c r="E2074" s="137" t="s">
        <v>20567</v>
      </c>
      <c r="F2074" s="137" t="s">
        <v>20580</v>
      </c>
      <c r="G2074" s="145">
        <v>200</v>
      </c>
      <c r="H2074" s="138">
        <v>0</v>
      </c>
      <c r="I2074" s="140">
        <v>122.2</v>
      </c>
    </row>
    <row r="2075" spans="1:9">
      <c r="A2075" s="144">
        <v>2074</v>
      </c>
      <c r="B2075" s="144" t="s">
        <v>18424</v>
      </c>
      <c r="C2075" s="137" t="s">
        <v>20328</v>
      </c>
      <c r="D2075" s="127" t="s">
        <v>20446</v>
      </c>
      <c r="E2075" s="137" t="s">
        <v>20567</v>
      </c>
      <c r="F2075" s="137" t="s">
        <v>20581</v>
      </c>
      <c r="G2075" s="145">
        <v>100</v>
      </c>
      <c r="H2075" s="138">
        <v>0</v>
      </c>
      <c r="I2075" s="140">
        <v>80</v>
      </c>
    </row>
    <row r="2076" spans="1:9">
      <c r="A2076" s="144">
        <v>2075</v>
      </c>
      <c r="B2076" s="144" t="s">
        <v>18424</v>
      </c>
      <c r="C2076" s="137" t="s">
        <v>20328</v>
      </c>
      <c r="D2076" s="127" t="s">
        <v>20446</v>
      </c>
      <c r="E2076" s="137" t="s">
        <v>20567</v>
      </c>
      <c r="F2076" s="127" t="s">
        <v>20582</v>
      </c>
      <c r="G2076" s="145">
        <v>100</v>
      </c>
      <c r="H2076" s="138">
        <v>0</v>
      </c>
      <c r="I2076" s="140">
        <v>80</v>
      </c>
    </row>
    <row r="2077" spans="1:9">
      <c r="A2077" s="144">
        <v>2076</v>
      </c>
      <c r="B2077" s="144" t="s">
        <v>18424</v>
      </c>
      <c r="C2077" s="137" t="s">
        <v>20328</v>
      </c>
      <c r="D2077" s="127" t="s">
        <v>20446</v>
      </c>
      <c r="E2077" s="137" t="s">
        <v>20567</v>
      </c>
      <c r="F2077" s="127" t="s">
        <v>20583</v>
      </c>
      <c r="G2077" s="145">
        <v>200</v>
      </c>
      <c r="H2077" s="138">
        <v>0</v>
      </c>
      <c r="I2077" s="140">
        <v>160</v>
      </c>
    </row>
    <row r="2078" spans="1:9">
      <c r="A2078" s="144">
        <v>2077</v>
      </c>
      <c r="B2078" s="144" t="s">
        <v>18424</v>
      </c>
      <c r="C2078" s="137" t="s">
        <v>20328</v>
      </c>
      <c r="D2078" s="127" t="s">
        <v>20446</v>
      </c>
      <c r="E2078" s="137" t="s">
        <v>20567</v>
      </c>
      <c r="F2078" s="137" t="s">
        <v>20584</v>
      </c>
      <c r="G2078" s="145">
        <v>250</v>
      </c>
      <c r="H2078" s="138">
        <v>0</v>
      </c>
      <c r="I2078" s="140">
        <v>158.63</v>
      </c>
    </row>
    <row r="2079" spans="1:9">
      <c r="A2079" s="144">
        <v>2078</v>
      </c>
      <c r="B2079" s="144" t="s">
        <v>18424</v>
      </c>
      <c r="C2079" s="137" t="s">
        <v>20328</v>
      </c>
      <c r="D2079" s="127" t="s">
        <v>20446</v>
      </c>
      <c r="E2079" s="137" t="s">
        <v>20567</v>
      </c>
      <c r="F2079" s="137" t="s">
        <v>20585</v>
      </c>
      <c r="G2079" s="145">
        <v>100</v>
      </c>
      <c r="H2079" s="138">
        <v>0</v>
      </c>
      <c r="I2079" s="140">
        <v>80</v>
      </c>
    </row>
    <row r="2080" spans="1:9">
      <c r="A2080" s="144">
        <v>2079</v>
      </c>
      <c r="B2080" s="144" t="s">
        <v>18424</v>
      </c>
      <c r="C2080" s="137" t="s">
        <v>20328</v>
      </c>
      <c r="D2080" s="127" t="s">
        <v>20446</v>
      </c>
      <c r="E2080" s="137" t="s">
        <v>20567</v>
      </c>
      <c r="F2080" s="137" t="s">
        <v>20586</v>
      </c>
      <c r="G2080" s="145">
        <v>100</v>
      </c>
      <c r="H2080" s="138">
        <v>0</v>
      </c>
      <c r="I2080" s="140">
        <v>80</v>
      </c>
    </row>
    <row r="2081" spans="1:9">
      <c r="A2081" s="144">
        <v>2080</v>
      </c>
      <c r="B2081" s="144" t="s">
        <v>18424</v>
      </c>
      <c r="C2081" s="137" t="s">
        <v>20328</v>
      </c>
      <c r="D2081" s="127" t="s">
        <v>20446</v>
      </c>
      <c r="E2081" s="137" t="s">
        <v>20567</v>
      </c>
      <c r="F2081" s="137" t="s">
        <v>20587</v>
      </c>
      <c r="G2081" s="145">
        <v>200</v>
      </c>
      <c r="H2081" s="138">
        <v>0</v>
      </c>
      <c r="I2081" s="140">
        <v>143.35</v>
      </c>
    </row>
    <row r="2082" spans="1:9">
      <c r="A2082" s="144">
        <v>2081</v>
      </c>
      <c r="B2082" s="144" t="s">
        <v>18424</v>
      </c>
      <c r="C2082" s="137" t="s">
        <v>20328</v>
      </c>
      <c r="D2082" s="127" t="s">
        <v>20446</v>
      </c>
      <c r="E2082" s="137" t="s">
        <v>20567</v>
      </c>
      <c r="F2082" s="137" t="s">
        <v>20588</v>
      </c>
      <c r="G2082" s="145">
        <v>200</v>
      </c>
      <c r="H2082" s="138">
        <v>0</v>
      </c>
      <c r="I2082" s="140">
        <v>56.04</v>
      </c>
    </row>
    <row r="2083" spans="1:9">
      <c r="A2083" s="144">
        <v>2082</v>
      </c>
      <c r="B2083" s="144" t="s">
        <v>18424</v>
      </c>
      <c r="C2083" s="137" t="s">
        <v>20328</v>
      </c>
      <c r="D2083" s="127" t="s">
        <v>20446</v>
      </c>
      <c r="E2083" s="137" t="s">
        <v>20567</v>
      </c>
      <c r="F2083" s="127" t="s">
        <v>20589</v>
      </c>
      <c r="G2083" s="145">
        <v>200</v>
      </c>
      <c r="H2083" s="138">
        <v>0</v>
      </c>
      <c r="I2083" s="140">
        <v>160</v>
      </c>
    </row>
    <row r="2084" spans="1:9">
      <c r="A2084" s="144">
        <v>2083</v>
      </c>
      <c r="B2084" s="144" t="s">
        <v>18424</v>
      </c>
      <c r="C2084" s="137" t="s">
        <v>20328</v>
      </c>
      <c r="D2084" s="127" t="s">
        <v>20446</v>
      </c>
      <c r="E2084" s="137" t="s">
        <v>20567</v>
      </c>
      <c r="F2084" s="137" t="s">
        <v>20590</v>
      </c>
      <c r="G2084" s="145">
        <v>100</v>
      </c>
      <c r="H2084" s="138">
        <v>0</v>
      </c>
      <c r="I2084" s="140">
        <v>80</v>
      </c>
    </row>
    <row r="2085" spans="1:9">
      <c r="A2085" s="144">
        <v>2084</v>
      </c>
      <c r="B2085" s="144" t="s">
        <v>18424</v>
      </c>
      <c r="C2085" s="137" t="s">
        <v>20328</v>
      </c>
      <c r="D2085" s="127" t="s">
        <v>20446</v>
      </c>
      <c r="E2085" s="137" t="s">
        <v>20567</v>
      </c>
      <c r="F2085" s="127" t="s">
        <v>20591</v>
      </c>
      <c r="G2085" s="145">
        <v>100</v>
      </c>
      <c r="H2085" s="138">
        <v>0</v>
      </c>
      <c r="I2085" s="140">
        <v>80</v>
      </c>
    </row>
    <row r="2086" spans="1:9">
      <c r="A2086" s="144">
        <v>2085</v>
      </c>
      <c r="B2086" s="144" t="s">
        <v>18424</v>
      </c>
      <c r="C2086" s="137" t="s">
        <v>20328</v>
      </c>
      <c r="D2086" s="127" t="s">
        <v>20446</v>
      </c>
      <c r="E2086" s="137" t="s">
        <v>20567</v>
      </c>
      <c r="F2086" s="127" t="s">
        <v>20592</v>
      </c>
      <c r="G2086" s="145">
        <v>200</v>
      </c>
      <c r="H2086" s="138">
        <v>0</v>
      </c>
      <c r="I2086" s="140">
        <v>93.835</v>
      </c>
    </row>
    <row r="2087" spans="1:9">
      <c r="A2087" s="144">
        <v>2086</v>
      </c>
      <c r="B2087" s="144" t="s">
        <v>18424</v>
      </c>
      <c r="C2087" s="137" t="s">
        <v>20328</v>
      </c>
      <c r="D2087" s="127" t="s">
        <v>20446</v>
      </c>
      <c r="E2087" s="137" t="s">
        <v>20567</v>
      </c>
      <c r="F2087" s="137" t="s">
        <v>20593</v>
      </c>
      <c r="G2087" s="145">
        <v>200</v>
      </c>
      <c r="H2087" s="138">
        <v>0</v>
      </c>
      <c r="I2087" s="140">
        <v>51.835</v>
      </c>
    </row>
    <row r="2088" spans="1:9">
      <c r="A2088" s="144">
        <v>2087</v>
      </c>
      <c r="B2088" s="144" t="s">
        <v>18424</v>
      </c>
      <c r="C2088" s="137" t="s">
        <v>20328</v>
      </c>
      <c r="D2088" s="127" t="s">
        <v>20446</v>
      </c>
      <c r="E2088" s="137" t="s">
        <v>20567</v>
      </c>
      <c r="F2088" s="137" t="s">
        <v>20594</v>
      </c>
      <c r="G2088" s="145">
        <v>100</v>
      </c>
      <c r="H2088" s="138">
        <v>0</v>
      </c>
      <c r="I2088" s="140">
        <v>24.455</v>
      </c>
    </row>
    <row r="2089" spans="1:9">
      <c r="A2089" s="144">
        <v>2088</v>
      </c>
      <c r="B2089" s="144" t="s">
        <v>18424</v>
      </c>
      <c r="C2089" s="137" t="s">
        <v>20328</v>
      </c>
      <c r="D2089" s="127" t="s">
        <v>20446</v>
      </c>
      <c r="E2089" s="137" t="s">
        <v>20567</v>
      </c>
      <c r="F2089" s="137" t="s">
        <v>20595</v>
      </c>
      <c r="G2089" s="145">
        <v>200</v>
      </c>
      <c r="H2089" s="138">
        <v>0</v>
      </c>
      <c r="I2089" s="140">
        <v>126.08</v>
      </c>
    </row>
    <row r="2090" spans="1:9">
      <c r="A2090" s="144">
        <v>2089</v>
      </c>
      <c r="B2090" s="144" t="s">
        <v>18424</v>
      </c>
      <c r="C2090" s="137" t="s">
        <v>20328</v>
      </c>
      <c r="D2090" s="127" t="s">
        <v>20446</v>
      </c>
      <c r="E2090" s="137" t="s">
        <v>20567</v>
      </c>
      <c r="F2090" s="137" t="s">
        <v>20596</v>
      </c>
      <c r="G2090" s="145">
        <v>200</v>
      </c>
      <c r="H2090" s="138">
        <v>0</v>
      </c>
      <c r="I2090" s="140">
        <v>160</v>
      </c>
    </row>
    <row r="2091" spans="1:9">
      <c r="A2091" s="144">
        <v>2090</v>
      </c>
      <c r="B2091" s="144" t="s">
        <v>18424</v>
      </c>
      <c r="C2091" s="137" t="s">
        <v>20328</v>
      </c>
      <c r="D2091" s="127" t="s">
        <v>20446</v>
      </c>
      <c r="E2091" s="137" t="s">
        <v>20567</v>
      </c>
      <c r="F2091" s="127" t="s">
        <v>20597</v>
      </c>
      <c r="G2091" s="145">
        <v>400</v>
      </c>
      <c r="H2091" s="138">
        <v>0</v>
      </c>
      <c r="I2091" s="140">
        <v>179.86</v>
      </c>
    </row>
    <row r="2092" spans="1:9">
      <c r="A2092" s="144">
        <v>2091</v>
      </c>
      <c r="B2092" s="144" t="s">
        <v>18424</v>
      </c>
      <c r="C2092" s="137" t="s">
        <v>20328</v>
      </c>
      <c r="D2092" s="127" t="s">
        <v>20446</v>
      </c>
      <c r="E2092" s="137" t="s">
        <v>20567</v>
      </c>
      <c r="F2092" s="127" t="s">
        <v>20598</v>
      </c>
      <c r="G2092" s="145">
        <v>200</v>
      </c>
      <c r="H2092" s="138">
        <v>0</v>
      </c>
      <c r="I2092" s="140">
        <v>141.1</v>
      </c>
    </row>
    <row r="2093" spans="1:9">
      <c r="A2093" s="144">
        <v>2092</v>
      </c>
      <c r="B2093" s="144" t="s">
        <v>18424</v>
      </c>
      <c r="C2093" s="137" t="s">
        <v>20328</v>
      </c>
      <c r="D2093" s="127" t="s">
        <v>20446</v>
      </c>
      <c r="E2093" s="137" t="s">
        <v>20567</v>
      </c>
      <c r="F2093" s="127" t="s">
        <v>20599</v>
      </c>
      <c r="G2093" s="145">
        <v>200</v>
      </c>
      <c r="H2093" s="138">
        <v>0</v>
      </c>
      <c r="I2093" s="140">
        <v>160</v>
      </c>
    </row>
    <row r="2094" spans="1:9">
      <c r="A2094" s="144">
        <v>2093</v>
      </c>
      <c r="B2094" s="144" t="s">
        <v>18424</v>
      </c>
      <c r="C2094" s="137" t="s">
        <v>20328</v>
      </c>
      <c r="D2094" s="127" t="s">
        <v>20446</v>
      </c>
      <c r="E2094" s="137" t="s">
        <v>20567</v>
      </c>
      <c r="F2094" s="127" t="s">
        <v>20600</v>
      </c>
      <c r="G2094" s="145">
        <v>200</v>
      </c>
      <c r="H2094" s="138">
        <v>0</v>
      </c>
      <c r="I2094" s="140">
        <v>160</v>
      </c>
    </row>
    <row r="2095" spans="1:9">
      <c r="A2095" s="144">
        <v>2094</v>
      </c>
      <c r="B2095" s="144" t="s">
        <v>18424</v>
      </c>
      <c r="C2095" s="137" t="s">
        <v>20328</v>
      </c>
      <c r="D2095" s="127" t="s">
        <v>20446</v>
      </c>
      <c r="E2095" s="137" t="s">
        <v>20567</v>
      </c>
      <c r="F2095" s="137" t="s">
        <v>20601</v>
      </c>
      <c r="G2095" s="145">
        <v>100</v>
      </c>
      <c r="H2095" s="138">
        <v>0</v>
      </c>
      <c r="I2095" s="140">
        <v>80</v>
      </c>
    </row>
    <row r="2096" spans="1:9">
      <c r="A2096" s="144">
        <v>2095</v>
      </c>
      <c r="B2096" s="144" t="s">
        <v>18424</v>
      </c>
      <c r="C2096" s="137" t="s">
        <v>20328</v>
      </c>
      <c r="D2096" s="127" t="s">
        <v>20446</v>
      </c>
      <c r="E2096" s="137" t="s">
        <v>20567</v>
      </c>
      <c r="F2096" s="127" t="s">
        <v>20602</v>
      </c>
      <c r="G2096" s="145">
        <v>160</v>
      </c>
      <c r="H2096" s="138">
        <v>0</v>
      </c>
      <c r="I2096" s="140">
        <v>128</v>
      </c>
    </row>
    <row r="2097" spans="1:9">
      <c r="A2097" s="144">
        <v>2096</v>
      </c>
      <c r="B2097" s="144" t="s">
        <v>18424</v>
      </c>
      <c r="C2097" s="137" t="s">
        <v>20328</v>
      </c>
      <c r="D2097" s="127" t="s">
        <v>20446</v>
      </c>
      <c r="E2097" s="137" t="s">
        <v>20567</v>
      </c>
      <c r="F2097" s="137" t="s">
        <v>20603</v>
      </c>
      <c r="G2097" s="145">
        <v>100</v>
      </c>
      <c r="H2097" s="138">
        <v>0</v>
      </c>
      <c r="I2097" s="140">
        <v>80</v>
      </c>
    </row>
    <row r="2098" spans="1:9">
      <c r="A2098" s="144">
        <v>2097</v>
      </c>
      <c r="B2098" s="144" t="s">
        <v>18424</v>
      </c>
      <c r="C2098" s="137" t="s">
        <v>20328</v>
      </c>
      <c r="D2098" s="127" t="s">
        <v>20446</v>
      </c>
      <c r="E2098" s="137" t="s">
        <v>20567</v>
      </c>
      <c r="F2098" s="137" t="s">
        <v>20604</v>
      </c>
      <c r="G2098" s="145">
        <v>100</v>
      </c>
      <c r="H2098" s="138">
        <v>0</v>
      </c>
      <c r="I2098" s="140">
        <v>80</v>
      </c>
    </row>
    <row r="2099" spans="1:9">
      <c r="A2099" s="144">
        <v>2098</v>
      </c>
      <c r="B2099" s="144" t="s">
        <v>18424</v>
      </c>
      <c r="C2099" s="137" t="s">
        <v>20328</v>
      </c>
      <c r="D2099" s="127" t="s">
        <v>20446</v>
      </c>
      <c r="E2099" s="137" t="s">
        <v>20567</v>
      </c>
      <c r="F2099" s="137" t="s">
        <v>20605</v>
      </c>
      <c r="G2099" s="145">
        <v>200</v>
      </c>
      <c r="H2099" s="138">
        <v>0</v>
      </c>
      <c r="I2099" s="140">
        <v>124.65</v>
      </c>
    </row>
    <row r="2100" spans="1:9">
      <c r="A2100" s="144">
        <v>2099</v>
      </c>
      <c r="B2100" s="144" t="s">
        <v>18424</v>
      </c>
      <c r="C2100" s="137" t="s">
        <v>20328</v>
      </c>
      <c r="D2100" s="127" t="s">
        <v>20446</v>
      </c>
      <c r="E2100" s="137" t="s">
        <v>20567</v>
      </c>
      <c r="F2100" s="137" t="s">
        <v>20606</v>
      </c>
      <c r="G2100" s="145">
        <v>200</v>
      </c>
      <c r="H2100" s="138">
        <v>0</v>
      </c>
      <c r="I2100" s="140">
        <v>160</v>
      </c>
    </row>
    <row r="2101" spans="1:9">
      <c r="A2101" s="144">
        <v>2100</v>
      </c>
      <c r="B2101" s="144" t="s">
        <v>18424</v>
      </c>
      <c r="C2101" s="137" t="s">
        <v>20328</v>
      </c>
      <c r="D2101" s="127" t="s">
        <v>20446</v>
      </c>
      <c r="E2101" s="137" t="s">
        <v>20567</v>
      </c>
      <c r="F2101" s="127" t="s">
        <v>20607</v>
      </c>
      <c r="G2101" s="145">
        <v>200</v>
      </c>
      <c r="H2101" s="138">
        <v>0</v>
      </c>
      <c r="I2101" s="140">
        <v>160</v>
      </c>
    </row>
    <row r="2102" spans="1:9">
      <c r="A2102" s="144">
        <v>2101</v>
      </c>
      <c r="B2102" s="144" t="s">
        <v>18424</v>
      </c>
      <c r="C2102" s="137" t="s">
        <v>20328</v>
      </c>
      <c r="D2102" s="127" t="s">
        <v>20446</v>
      </c>
      <c r="E2102" s="137" t="s">
        <v>20567</v>
      </c>
      <c r="F2102" s="137" t="s">
        <v>20608</v>
      </c>
      <c r="G2102" s="145">
        <v>200</v>
      </c>
      <c r="H2102" s="138">
        <v>0</v>
      </c>
      <c r="I2102" s="140">
        <v>160</v>
      </c>
    </row>
    <row r="2103" spans="1:9">
      <c r="A2103" s="144">
        <v>2102</v>
      </c>
      <c r="B2103" s="144" t="s">
        <v>18424</v>
      </c>
      <c r="C2103" s="137" t="s">
        <v>20328</v>
      </c>
      <c r="D2103" s="127" t="s">
        <v>20446</v>
      </c>
      <c r="E2103" s="137" t="s">
        <v>20567</v>
      </c>
      <c r="F2103" s="137" t="s">
        <v>20609</v>
      </c>
      <c r="G2103" s="145">
        <v>200</v>
      </c>
      <c r="H2103" s="138">
        <v>0</v>
      </c>
      <c r="I2103" s="140">
        <v>160</v>
      </c>
    </row>
    <row r="2104" spans="1:9">
      <c r="A2104" s="144">
        <v>2103</v>
      </c>
      <c r="B2104" s="144" t="s">
        <v>18424</v>
      </c>
      <c r="C2104" s="137" t="s">
        <v>20328</v>
      </c>
      <c r="D2104" s="127" t="s">
        <v>20446</v>
      </c>
      <c r="E2104" s="137" t="s">
        <v>20567</v>
      </c>
      <c r="F2104" s="127" t="s">
        <v>20610</v>
      </c>
      <c r="G2104" s="145">
        <v>200</v>
      </c>
      <c r="H2104" s="138">
        <v>0</v>
      </c>
      <c r="I2104" s="140">
        <v>160</v>
      </c>
    </row>
    <row r="2105" spans="1:9">
      <c r="A2105" s="144">
        <v>2104</v>
      </c>
      <c r="B2105" s="144" t="s">
        <v>18424</v>
      </c>
      <c r="C2105" s="137" t="s">
        <v>20328</v>
      </c>
      <c r="D2105" s="127" t="s">
        <v>20446</v>
      </c>
      <c r="E2105" s="137" t="s">
        <v>20567</v>
      </c>
      <c r="F2105" s="137" t="s">
        <v>20611</v>
      </c>
      <c r="G2105" s="145">
        <v>200</v>
      </c>
      <c r="H2105" s="138">
        <v>0</v>
      </c>
      <c r="I2105" s="140">
        <v>160</v>
      </c>
    </row>
    <row r="2106" spans="1:9">
      <c r="A2106" s="144">
        <v>2105</v>
      </c>
      <c r="B2106" s="144" t="s">
        <v>18424</v>
      </c>
      <c r="C2106" s="137" t="s">
        <v>20328</v>
      </c>
      <c r="D2106" s="127" t="s">
        <v>20446</v>
      </c>
      <c r="E2106" s="137" t="s">
        <v>20567</v>
      </c>
      <c r="F2106" s="137" t="s">
        <v>20612</v>
      </c>
      <c r="G2106" s="145">
        <v>200</v>
      </c>
      <c r="H2106" s="138">
        <v>0</v>
      </c>
      <c r="I2106" s="140">
        <v>160</v>
      </c>
    </row>
    <row r="2107" spans="1:9">
      <c r="A2107" s="144">
        <v>2106</v>
      </c>
      <c r="B2107" s="144" t="s">
        <v>18424</v>
      </c>
      <c r="C2107" s="137" t="s">
        <v>20328</v>
      </c>
      <c r="D2107" s="127" t="s">
        <v>20446</v>
      </c>
      <c r="E2107" s="137" t="s">
        <v>20567</v>
      </c>
      <c r="F2107" s="137" t="s">
        <v>20613</v>
      </c>
      <c r="G2107" s="145">
        <v>100</v>
      </c>
      <c r="H2107" s="138">
        <v>0</v>
      </c>
      <c r="I2107" s="140">
        <v>80</v>
      </c>
    </row>
    <row r="2108" spans="1:9">
      <c r="A2108" s="144">
        <v>2107</v>
      </c>
      <c r="B2108" s="144" t="s">
        <v>18424</v>
      </c>
      <c r="C2108" s="137" t="s">
        <v>20328</v>
      </c>
      <c r="D2108" s="127" t="s">
        <v>20446</v>
      </c>
      <c r="E2108" s="137" t="s">
        <v>20567</v>
      </c>
      <c r="F2108" s="137" t="s">
        <v>20614</v>
      </c>
      <c r="G2108" s="145">
        <v>100</v>
      </c>
      <c r="H2108" s="138">
        <v>0</v>
      </c>
      <c r="I2108" s="140">
        <v>80</v>
      </c>
    </row>
    <row r="2109" spans="1:9">
      <c r="A2109" s="144">
        <v>2108</v>
      </c>
      <c r="B2109" s="144" t="s">
        <v>18424</v>
      </c>
      <c r="C2109" s="137" t="s">
        <v>20328</v>
      </c>
      <c r="D2109" s="127" t="s">
        <v>20446</v>
      </c>
      <c r="E2109" s="137" t="s">
        <v>20567</v>
      </c>
      <c r="F2109" s="137" t="s">
        <v>20615</v>
      </c>
      <c r="G2109" s="145">
        <v>400</v>
      </c>
      <c r="H2109" s="138">
        <v>0</v>
      </c>
      <c r="I2109" s="140">
        <v>303.8</v>
      </c>
    </row>
    <row r="2110" spans="1:9">
      <c r="A2110" s="144">
        <v>2109</v>
      </c>
      <c r="B2110" s="144" t="s">
        <v>18424</v>
      </c>
      <c r="C2110" s="137" t="s">
        <v>20328</v>
      </c>
      <c r="D2110" s="127" t="s">
        <v>20446</v>
      </c>
      <c r="E2110" s="137" t="s">
        <v>20567</v>
      </c>
      <c r="F2110" s="137" t="s">
        <v>20616</v>
      </c>
      <c r="G2110" s="145">
        <v>200</v>
      </c>
      <c r="H2110" s="138">
        <v>0</v>
      </c>
      <c r="I2110" s="140">
        <v>160</v>
      </c>
    </row>
    <row r="2111" spans="1:9">
      <c r="A2111" s="144">
        <v>2110</v>
      </c>
      <c r="B2111" s="144" t="s">
        <v>18424</v>
      </c>
      <c r="C2111" s="137" t="s">
        <v>20328</v>
      </c>
      <c r="D2111" s="127" t="s">
        <v>20446</v>
      </c>
      <c r="E2111" s="137" t="s">
        <v>20567</v>
      </c>
      <c r="F2111" s="137" t="s">
        <v>20617</v>
      </c>
      <c r="G2111" s="145">
        <v>100</v>
      </c>
      <c r="H2111" s="138">
        <v>0</v>
      </c>
      <c r="I2111" s="140">
        <v>80</v>
      </c>
    </row>
    <row r="2112" spans="1:9">
      <c r="A2112" s="144">
        <v>2111</v>
      </c>
      <c r="B2112" s="144" t="s">
        <v>18424</v>
      </c>
      <c r="C2112" s="137" t="s">
        <v>20328</v>
      </c>
      <c r="D2112" s="127" t="s">
        <v>20446</v>
      </c>
      <c r="E2112" s="137" t="s">
        <v>20567</v>
      </c>
      <c r="F2112" s="137" t="s">
        <v>20618</v>
      </c>
      <c r="G2112" s="145">
        <v>100</v>
      </c>
      <c r="H2112" s="138">
        <v>0</v>
      </c>
      <c r="I2112" s="140">
        <v>80</v>
      </c>
    </row>
    <row r="2113" spans="1:9">
      <c r="A2113" s="144">
        <v>2112</v>
      </c>
      <c r="B2113" s="144" t="s">
        <v>18424</v>
      </c>
      <c r="C2113" s="137" t="s">
        <v>20328</v>
      </c>
      <c r="D2113" s="127" t="s">
        <v>20446</v>
      </c>
      <c r="E2113" s="137" t="s">
        <v>20567</v>
      </c>
      <c r="F2113" s="137" t="s">
        <v>20619</v>
      </c>
      <c r="G2113" s="145">
        <v>100</v>
      </c>
      <c r="H2113" s="138">
        <v>0</v>
      </c>
      <c r="I2113" s="140">
        <v>80</v>
      </c>
    </row>
    <row r="2114" spans="1:9">
      <c r="A2114" s="144">
        <v>2113</v>
      </c>
      <c r="B2114" s="144" t="s">
        <v>18424</v>
      </c>
      <c r="C2114" s="137" t="s">
        <v>20328</v>
      </c>
      <c r="D2114" s="127" t="s">
        <v>20446</v>
      </c>
      <c r="E2114" s="137" t="s">
        <v>20567</v>
      </c>
      <c r="F2114" s="127" t="s">
        <v>20620</v>
      </c>
      <c r="G2114" s="145">
        <v>200</v>
      </c>
      <c r="H2114" s="138">
        <v>0</v>
      </c>
      <c r="I2114" s="140">
        <v>0</v>
      </c>
    </row>
    <row r="2115" spans="1:9">
      <c r="A2115" s="144">
        <v>2114</v>
      </c>
      <c r="B2115" s="144" t="s">
        <v>18424</v>
      </c>
      <c r="C2115" s="137" t="s">
        <v>20328</v>
      </c>
      <c r="D2115" s="127" t="s">
        <v>20446</v>
      </c>
      <c r="E2115" s="137" t="s">
        <v>20567</v>
      </c>
      <c r="F2115" s="137" t="s">
        <v>20621</v>
      </c>
      <c r="G2115" s="145">
        <v>100</v>
      </c>
      <c r="H2115" s="138">
        <v>0</v>
      </c>
      <c r="I2115" s="140">
        <v>80</v>
      </c>
    </row>
    <row r="2116" spans="1:9">
      <c r="A2116" s="144">
        <v>2115</v>
      </c>
      <c r="B2116" s="144" t="s">
        <v>18424</v>
      </c>
      <c r="C2116" s="137" t="s">
        <v>20328</v>
      </c>
      <c r="D2116" s="127" t="s">
        <v>20446</v>
      </c>
      <c r="E2116" s="137" t="s">
        <v>20567</v>
      </c>
      <c r="F2116" s="137" t="s">
        <v>20622</v>
      </c>
      <c r="G2116" s="145">
        <v>200</v>
      </c>
      <c r="H2116" s="138">
        <v>0</v>
      </c>
      <c r="I2116" s="140">
        <v>96.8</v>
      </c>
    </row>
    <row r="2117" spans="1:9">
      <c r="A2117" s="144">
        <v>2116</v>
      </c>
      <c r="B2117" s="144" t="s">
        <v>18424</v>
      </c>
      <c r="C2117" s="137" t="s">
        <v>20328</v>
      </c>
      <c r="D2117" s="127" t="s">
        <v>20446</v>
      </c>
      <c r="E2117" s="137" t="s">
        <v>20567</v>
      </c>
      <c r="F2117" s="137" t="s">
        <v>20623</v>
      </c>
      <c r="G2117" s="145">
        <v>100</v>
      </c>
      <c r="H2117" s="138">
        <v>0</v>
      </c>
      <c r="I2117" s="140">
        <v>80</v>
      </c>
    </row>
    <row r="2118" spans="1:9">
      <c r="A2118" s="144">
        <v>2117</v>
      </c>
      <c r="B2118" s="144" t="s">
        <v>18424</v>
      </c>
      <c r="C2118" s="137" t="s">
        <v>20328</v>
      </c>
      <c r="D2118" s="127" t="s">
        <v>20446</v>
      </c>
      <c r="E2118" s="137" t="s">
        <v>20567</v>
      </c>
      <c r="F2118" s="137" t="s">
        <v>20624</v>
      </c>
      <c r="G2118" s="145">
        <v>200</v>
      </c>
      <c r="H2118" s="138">
        <v>0</v>
      </c>
      <c r="I2118" s="140">
        <v>23.75</v>
      </c>
    </row>
    <row r="2119" spans="1:9">
      <c r="A2119" s="144">
        <v>2118</v>
      </c>
      <c r="B2119" s="144" t="s">
        <v>18424</v>
      </c>
      <c r="C2119" s="137" t="s">
        <v>20328</v>
      </c>
      <c r="D2119" s="127" t="s">
        <v>20446</v>
      </c>
      <c r="E2119" s="137" t="s">
        <v>20567</v>
      </c>
      <c r="F2119" s="127" t="s">
        <v>20625</v>
      </c>
      <c r="G2119" s="145">
        <v>100</v>
      </c>
      <c r="H2119" s="138">
        <v>0</v>
      </c>
      <c r="I2119" s="140">
        <v>80</v>
      </c>
    </row>
    <row r="2120" spans="1:9">
      <c r="A2120" s="144">
        <v>2119</v>
      </c>
      <c r="B2120" s="144" t="s">
        <v>18424</v>
      </c>
      <c r="C2120" s="137" t="s">
        <v>20328</v>
      </c>
      <c r="D2120" s="127" t="s">
        <v>20446</v>
      </c>
      <c r="E2120" s="137" t="s">
        <v>20567</v>
      </c>
      <c r="F2120" s="137" t="s">
        <v>20626</v>
      </c>
      <c r="G2120" s="145">
        <v>160</v>
      </c>
      <c r="H2120" s="138">
        <v>0</v>
      </c>
      <c r="I2120" s="140">
        <v>30.43</v>
      </c>
    </row>
    <row r="2121" spans="1:9">
      <c r="A2121" s="144">
        <v>2120</v>
      </c>
      <c r="B2121" s="144" t="s">
        <v>18424</v>
      </c>
      <c r="C2121" s="137" t="s">
        <v>20328</v>
      </c>
      <c r="D2121" s="127" t="s">
        <v>20446</v>
      </c>
      <c r="E2121" s="137" t="s">
        <v>20567</v>
      </c>
      <c r="F2121" s="127" t="s">
        <v>20627</v>
      </c>
      <c r="G2121" s="145">
        <v>200</v>
      </c>
      <c r="H2121" s="138">
        <v>0</v>
      </c>
      <c r="I2121" s="140">
        <v>160</v>
      </c>
    </row>
    <row r="2122" spans="1:9">
      <c r="A2122" s="144">
        <v>2121</v>
      </c>
      <c r="B2122" s="144" t="s">
        <v>18424</v>
      </c>
      <c r="C2122" s="137" t="s">
        <v>20328</v>
      </c>
      <c r="D2122" s="127" t="s">
        <v>20446</v>
      </c>
      <c r="E2122" s="137" t="s">
        <v>20567</v>
      </c>
      <c r="F2122" s="137" t="s">
        <v>20628</v>
      </c>
      <c r="G2122" s="145">
        <v>200</v>
      </c>
      <c r="H2122" s="138">
        <v>0</v>
      </c>
      <c r="I2122" s="140">
        <v>160</v>
      </c>
    </row>
    <row r="2123" spans="1:9">
      <c r="A2123" s="144">
        <v>2122</v>
      </c>
      <c r="B2123" s="144" t="s">
        <v>18424</v>
      </c>
      <c r="C2123" s="137" t="s">
        <v>20328</v>
      </c>
      <c r="D2123" s="127" t="s">
        <v>20446</v>
      </c>
      <c r="E2123" s="137" t="s">
        <v>20567</v>
      </c>
      <c r="F2123" s="127" t="s">
        <v>20629</v>
      </c>
      <c r="G2123" s="145">
        <v>200</v>
      </c>
      <c r="H2123" s="138">
        <v>0</v>
      </c>
      <c r="I2123" s="140">
        <v>160</v>
      </c>
    </row>
    <row r="2124" spans="1:9">
      <c r="A2124" s="144">
        <v>2123</v>
      </c>
      <c r="B2124" s="144" t="s">
        <v>18424</v>
      </c>
      <c r="C2124" s="137" t="s">
        <v>20328</v>
      </c>
      <c r="D2124" s="127" t="s">
        <v>20446</v>
      </c>
      <c r="E2124" s="137" t="s">
        <v>20567</v>
      </c>
      <c r="F2124" s="137" t="s">
        <v>20630</v>
      </c>
      <c r="G2124" s="145">
        <v>200</v>
      </c>
      <c r="H2124" s="138">
        <v>0</v>
      </c>
      <c r="I2124" s="140">
        <v>160</v>
      </c>
    </row>
    <row r="2125" spans="1:9">
      <c r="A2125" s="144">
        <v>2124</v>
      </c>
      <c r="B2125" s="144" t="s">
        <v>18424</v>
      </c>
      <c r="C2125" s="137" t="s">
        <v>20328</v>
      </c>
      <c r="D2125" s="127" t="s">
        <v>20446</v>
      </c>
      <c r="E2125" s="137" t="s">
        <v>20567</v>
      </c>
      <c r="F2125" s="127" t="s">
        <v>20631</v>
      </c>
      <c r="G2125" s="145">
        <v>200</v>
      </c>
      <c r="H2125" s="138">
        <v>0</v>
      </c>
      <c r="I2125" s="140">
        <v>160</v>
      </c>
    </row>
    <row r="2126" spans="1:9">
      <c r="A2126" s="144">
        <v>2125</v>
      </c>
      <c r="B2126" s="144" t="s">
        <v>18424</v>
      </c>
      <c r="C2126" s="137" t="s">
        <v>20328</v>
      </c>
      <c r="D2126" s="127" t="s">
        <v>20446</v>
      </c>
      <c r="E2126" s="137" t="s">
        <v>20567</v>
      </c>
      <c r="F2126" s="137" t="s">
        <v>20632</v>
      </c>
      <c r="G2126" s="145">
        <v>200</v>
      </c>
      <c r="H2126" s="138">
        <v>0</v>
      </c>
      <c r="I2126" s="140">
        <v>117.05</v>
      </c>
    </row>
    <row r="2127" spans="1:9">
      <c r="A2127" s="144">
        <v>2126</v>
      </c>
      <c r="B2127" s="144" t="s">
        <v>18424</v>
      </c>
      <c r="C2127" s="137" t="s">
        <v>20328</v>
      </c>
      <c r="D2127" s="127" t="s">
        <v>20446</v>
      </c>
      <c r="E2127" s="137" t="s">
        <v>20567</v>
      </c>
      <c r="F2127" s="137" t="s">
        <v>20633</v>
      </c>
      <c r="G2127" s="145">
        <v>200</v>
      </c>
      <c r="H2127" s="138">
        <v>0</v>
      </c>
      <c r="I2127" s="140">
        <v>117.07</v>
      </c>
    </row>
    <row r="2128" spans="1:9">
      <c r="A2128" s="144">
        <v>2127</v>
      </c>
      <c r="B2128" s="144" t="s">
        <v>18424</v>
      </c>
      <c r="C2128" s="137" t="s">
        <v>20328</v>
      </c>
      <c r="D2128" s="127" t="s">
        <v>20446</v>
      </c>
      <c r="E2128" s="137" t="s">
        <v>20567</v>
      </c>
      <c r="F2128" s="137" t="s">
        <v>20634</v>
      </c>
      <c r="G2128" s="145">
        <v>100</v>
      </c>
      <c r="H2128" s="138">
        <v>0</v>
      </c>
      <c r="I2128" s="140">
        <v>59.07</v>
      </c>
    </row>
    <row r="2129" spans="1:9">
      <c r="A2129" s="144">
        <v>2128</v>
      </c>
      <c r="B2129" s="144" t="s">
        <v>18424</v>
      </c>
      <c r="C2129" s="137" t="s">
        <v>20328</v>
      </c>
      <c r="D2129" s="127" t="s">
        <v>20446</v>
      </c>
      <c r="E2129" s="137" t="s">
        <v>20567</v>
      </c>
      <c r="F2129" s="137" t="s">
        <v>20635</v>
      </c>
      <c r="G2129" s="145">
        <v>100</v>
      </c>
      <c r="H2129" s="138">
        <v>0</v>
      </c>
      <c r="I2129" s="140">
        <v>38.055</v>
      </c>
    </row>
    <row r="2130" spans="1:9">
      <c r="A2130" s="144">
        <v>2129</v>
      </c>
      <c r="B2130" s="144" t="s">
        <v>18424</v>
      </c>
      <c r="C2130" s="137" t="s">
        <v>20328</v>
      </c>
      <c r="D2130" s="127" t="s">
        <v>20446</v>
      </c>
      <c r="E2130" s="137" t="s">
        <v>20567</v>
      </c>
      <c r="F2130" s="137" t="s">
        <v>6218</v>
      </c>
      <c r="G2130" s="145">
        <v>100</v>
      </c>
      <c r="H2130" s="138">
        <v>0</v>
      </c>
      <c r="I2130" s="140">
        <v>80</v>
      </c>
    </row>
    <row r="2131" spans="1:9">
      <c r="A2131" s="144">
        <v>2130</v>
      </c>
      <c r="B2131" s="144" t="s">
        <v>18424</v>
      </c>
      <c r="C2131" s="137" t="s">
        <v>20328</v>
      </c>
      <c r="D2131" s="127" t="s">
        <v>20446</v>
      </c>
      <c r="E2131" s="137" t="s">
        <v>20567</v>
      </c>
      <c r="F2131" s="127" t="s">
        <v>20636</v>
      </c>
      <c r="G2131" s="145">
        <v>100</v>
      </c>
      <c r="H2131" s="138">
        <v>0</v>
      </c>
      <c r="I2131" s="140">
        <v>80</v>
      </c>
    </row>
    <row r="2132" spans="1:9">
      <c r="A2132" s="144">
        <v>2131</v>
      </c>
      <c r="B2132" s="144" t="s">
        <v>18424</v>
      </c>
      <c r="C2132" s="137" t="s">
        <v>20328</v>
      </c>
      <c r="D2132" s="127" t="s">
        <v>20446</v>
      </c>
      <c r="E2132" s="137" t="s">
        <v>20567</v>
      </c>
      <c r="F2132" s="127" t="s">
        <v>20637</v>
      </c>
      <c r="G2132" s="145">
        <v>100</v>
      </c>
      <c r="H2132" s="138">
        <v>0</v>
      </c>
      <c r="I2132" s="140">
        <v>80</v>
      </c>
    </row>
    <row r="2133" spans="1:9">
      <c r="A2133" s="144">
        <v>2132</v>
      </c>
      <c r="B2133" s="144" t="s">
        <v>18424</v>
      </c>
      <c r="C2133" s="137" t="s">
        <v>20328</v>
      </c>
      <c r="D2133" s="127" t="s">
        <v>20446</v>
      </c>
      <c r="E2133" s="137" t="s">
        <v>20567</v>
      </c>
      <c r="F2133" s="127" t="s">
        <v>20638</v>
      </c>
      <c r="G2133" s="145">
        <v>200</v>
      </c>
      <c r="H2133" s="138">
        <v>0</v>
      </c>
      <c r="I2133" s="140">
        <v>116.29</v>
      </c>
    </row>
    <row r="2134" spans="1:9">
      <c r="A2134" s="144">
        <v>2133</v>
      </c>
      <c r="B2134" s="144" t="s">
        <v>18424</v>
      </c>
      <c r="C2134" s="137" t="s">
        <v>20328</v>
      </c>
      <c r="D2134" s="127" t="s">
        <v>20446</v>
      </c>
      <c r="E2134" s="137" t="s">
        <v>20567</v>
      </c>
      <c r="F2134" s="127" t="s">
        <v>20639</v>
      </c>
      <c r="G2134" s="145">
        <v>200</v>
      </c>
      <c r="H2134" s="138">
        <v>0</v>
      </c>
      <c r="I2134" s="140">
        <v>123.085</v>
      </c>
    </row>
    <row r="2135" spans="1:9">
      <c r="A2135" s="144">
        <v>2134</v>
      </c>
      <c r="B2135" s="144" t="s">
        <v>18424</v>
      </c>
      <c r="C2135" s="137" t="s">
        <v>20328</v>
      </c>
      <c r="D2135" s="127" t="s">
        <v>20446</v>
      </c>
      <c r="E2135" s="137" t="s">
        <v>20567</v>
      </c>
      <c r="F2135" s="137" t="s">
        <v>20640</v>
      </c>
      <c r="G2135" s="145">
        <v>160</v>
      </c>
      <c r="H2135" s="138">
        <v>0</v>
      </c>
      <c r="I2135" s="140">
        <v>1.65000000000001</v>
      </c>
    </row>
    <row r="2136" spans="1:9">
      <c r="A2136" s="144">
        <v>2135</v>
      </c>
      <c r="B2136" s="144" t="s">
        <v>18424</v>
      </c>
      <c r="C2136" s="137" t="s">
        <v>20328</v>
      </c>
      <c r="D2136" s="127" t="s">
        <v>20446</v>
      </c>
      <c r="E2136" s="137" t="s">
        <v>20567</v>
      </c>
      <c r="F2136" s="137" t="s">
        <v>20641</v>
      </c>
      <c r="G2136" s="145">
        <v>200</v>
      </c>
      <c r="H2136" s="138">
        <v>0</v>
      </c>
      <c r="I2136" s="140">
        <v>160</v>
      </c>
    </row>
    <row r="2137" spans="1:9">
      <c r="A2137" s="144">
        <v>2136</v>
      </c>
      <c r="B2137" s="144" t="s">
        <v>18424</v>
      </c>
      <c r="C2137" s="137" t="s">
        <v>20328</v>
      </c>
      <c r="D2137" s="127" t="s">
        <v>20446</v>
      </c>
      <c r="E2137" s="137" t="s">
        <v>20567</v>
      </c>
      <c r="F2137" s="137" t="s">
        <v>20642</v>
      </c>
      <c r="G2137" s="145">
        <v>100</v>
      </c>
      <c r="H2137" s="138">
        <v>0</v>
      </c>
      <c r="I2137" s="140">
        <v>80</v>
      </c>
    </row>
    <row r="2138" spans="1:9">
      <c r="A2138" s="144">
        <v>2137</v>
      </c>
      <c r="B2138" s="144" t="s">
        <v>18424</v>
      </c>
      <c r="C2138" s="137" t="s">
        <v>20328</v>
      </c>
      <c r="D2138" s="127" t="s">
        <v>20446</v>
      </c>
      <c r="E2138" s="137" t="s">
        <v>20567</v>
      </c>
      <c r="F2138" s="127" t="s">
        <v>20643</v>
      </c>
      <c r="G2138" s="145">
        <v>100</v>
      </c>
      <c r="H2138" s="138">
        <v>0</v>
      </c>
      <c r="I2138" s="140">
        <v>80</v>
      </c>
    </row>
    <row r="2139" spans="1:9">
      <c r="A2139" s="144">
        <v>2138</v>
      </c>
      <c r="B2139" s="144" t="s">
        <v>18424</v>
      </c>
      <c r="C2139" s="137" t="s">
        <v>20328</v>
      </c>
      <c r="D2139" s="127" t="s">
        <v>20446</v>
      </c>
      <c r="E2139" s="137" t="s">
        <v>20567</v>
      </c>
      <c r="F2139" s="127" t="s">
        <v>20644</v>
      </c>
      <c r="G2139" s="145">
        <v>160</v>
      </c>
      <c r="H2139" s="138">
        <v>0</v>
      </c>
      <c r="I2139" s="140">
        <v>0</v>
      </c>
    </row>
    <row r="2140" spans="1:9">
      <c r="A2140" s="144">
        <v>2139</v>
      </c>
      <c r="B2140" s="144" t="s">
        <v>18424</v>
      </c>
      <c r="C2140" s="137" t="s">
        <v>20328</v>
      </c>
      <c r="D2140" s="127" t="s">
        <v>20446</v>
      </c>
      <c r="E2140" s="137" t="s">
        <v>20567</v>
      </c>
      <c r="F2140" s="127" t="s">
        <v>20645</v>
      </c>
      <c r="G2140" s="145">
        <v>100</v>
      </c>
      <c r="H2140" s="138">
        <v>0</v>
      </c>
      <c r="I2140" s="140">
        <v>80</v>
      </c>
    </row>
    <row r="2141" spans="1:9">
      <c r="A2141" s="144">
        <v>2140</v>
      </c>
      <c r="B2141" s="144" t="s">
        <v>18424</v>
      </c>
      <c r="C2141" s="137" t="s">
        <v>20328</v>
      </c>
      <c r="D2141" s="127" t="s">
        <v>20446</v>
      </c>
      <c r="E2141" s="137" t="s">
        <v>20567</v>
      </c>
      <c r="F2141" s="137" t="s">
        <v>20646</v>
      </c>
      <c r="G2141" s="145">
        <v>100</v>
      </c>
      <c r="H2141" s="138">
        <v>0</v>
      </c>
      <c r="I2141" s="140">
        <v>80</v>
      </c>
    </row>
    <row r="2142" spans="1:9">
      <c r="A2142" s="144">
        <v>2141</v>
      </c>
      <c r="B2142" s="144" t="s">
        <v>18424</v>
      </c>
      <c r="C2142" s="137" t="s">
        <v>20328</v>
      </c>
      <c r="D2142" s="127" t="s">
        <v>20446</v>
      </c>
      <c r="E2142" s="137" t="s">
        <v>20567</v>
      </c>
      <c r="F2142" s="127" t="s">
        <v>20647</v>
      </c>
      <c r="G2142" s="145">
        <v>200</v>
      </c>
      <c r="H2142" s="138">
        <v>0</v>
      </c>
      <c r="I2142" s="140">
        <v>160</v>
      </c>
    </row>
    <row r="2143" spans="1:9">
      <c r="A2143" s="144">
        <v>2142</v>
      </c>
      <c r="B2143" s="144" t="s">
        <v>18424</v>
      </c>
      <c r="C2143" s="137" t="s">
        <v>20328</v>
      </c>
      <c r="D2143" s="127" t="s">
        <v>20446</v>
      </c>
      <c r="E2143" s="137" t="s">
        <v>20567</v>
      </c>
      <c r="F2143" s="137" t="s">
        <v>20648</v>
      </c>
      <c r="G2143" s="145">
        <v>100</v>
      </c>
      <c r="H2143" s="138">
        <v>0</v>
      </c>
      <c r="I2143" s="140">
        <v>80</v>
      </c>
    </row>
    <row r="2144" spans="1:9">
      <c r="A2144" s="144">
        <v>2143</v>
      </c>
      <c r="B2144" s="144" t="s">
        <v>18424</v>
      </c>
      <c r="C2144" s="137" t="s">
        <v>20328</v>
      </c>
      <c r="D2144" s="127" t="s">
        <v>20446</v>
      </c>
      <c r="E2144" s="137" t="s">
        <v>20567</v>
      </c>
      <c r="F2144" s="127" t="s">
        <v>20649</v>
      </c>
      <c r="G2144" s="145">
        <v>100</v>
      </c>
      <c r="H2144" s="138">
        <v>0</v>
      </c>
      <c r="I2144" s="140">
        <v>80</v>
      </c>
    </row>
    <row r="2145" spans="1:9">
      <c r="A2145" s="144">
        <v>2144</v>
      </c>
      <c r="B2145" s="144" t="s">
        <v>18424</v>
      </c>
      <c r="C2145" s="137" t="s">
        <v>20328</v>
      </c>
      <c r="D2145" s="127" t="s">
        <v>20446</v>
      </c>
      <c r="E2145" s="137" t="s">
        <v>20567</v>
      </c>
      <c r="F2145" s="137" t="s">
        <v>20650</v>
      </c>
      <c r="G2145" s="145">
        <v>100</v>
      </c>
      <c r="H2145" s="138">
        <v>0</v>
      </c>
      <c r="I2145" s="140">
        <v>80</v>
      </c>
    </row>
    <row r="2146" spans="1:9">
      <c r="A2146" s="144">
        <v>2145</v>
      </c>
      <c r="B2146" s="144" t="s">
        <v>18424</v>
      </c>
      <c r="C2146" s="137" t="s">
        <v>20328</v>
      </c>
      <c r="D2146" s="127" t="s">
        <v>20446</v>
      </c>
      <c r="E2146" s="137" t="s">
        <v>20567</v>
      </c>
      <c r="F2146" s="137" t="s">
        <v>20651</v>
      </c>
      <c r="G2146" s="145">
        <v>100</v>
      </c>
      <c r="H2146" s="138">
        <v>0</v>
      </c>
      <c r="I2146" s="140">
        <v>80</v>
      </c>
    </row>
    <row r="2147" spans="1:9">
      <c r="A2147" s="144">
        <v>2146</v>
      </c>
      <c r="B2147" s="144" t="s">
        <v>18424</v>
      </c>
      <c r="C2147" s="137" t="s">
        <v>20652</v>
      </c>
      <c r="D2147" s="127" t="s">
        <v>20653</v>
      </c>
      <c r="E2147" s="137" t="s">
        <v>20654</v>
      </c>
      <c r="F2147" s="137" t="s">
        <v>2687</v>
      </c>
      <c r="G2147" s="145">
        <v>400</v>
      </c>
      <c r="H2147" s="138">
        <v>0</v>
      </c>
      <c r="I2147" s="140">
        <v>298.52</v>
      </c>
    </row>
    <row r="2148" spans="1:9">
      <c r="A2148" s="144">
        <v>2147</v>
      </c>
      <c r="B2148" s="144" t="s">
        <v>18424</v>
      </c>
      <c r="C2148" s="137" t="s">
        <v>20652</v>
      </c>
      <c r="D2148" s="127" t="s">
        <v>20653</v>
      </c>
      <c r="E2148" s="137" t="s">
        <v>20654</v>
      </c>
      <c r="F2148" s="137" t="s">
        <v>20655</v>
      </c>
      <c r="G2148" s="145">
        <v>315</v>
      </c>
      <c r="H2148" s="138">
        <v>0</v>
      </c>
      <c r="I2148" s="140">
        <v>252</v>
      </c>
    </row>
    <row r="2149" spans="1:9">
      <c r="A2149" s="144">
        <v>2148</v>
      </c>
      <c r="B2149" s="144" t="s">
        <v>18424</v>
      </c>
      <c r="C2149" s="137" t="s">
        <v>20652</v>
      </c>
      <c r="D2149" s="127" t="s">
        <v>20653</v>
      </c>
      <c r="E2149" s="137" t="s">
        <v>20656</v>
      </c>
      <c r="F2149" s="137" t="s">
        <v>20657</v>
      </c>
      <c r="G2149" s="145">
        <v>200</v>
      </c>
      <c r="H2149" s="138">
        <v>0</v>
      </c>
      <c r="I2149" s="140">
        <v>160</v>
      </c>
    </row>
    <row r="2150" spans="1:9">
      <c r="A2150" s="144">
        <v>2149</v>
      </c>
      <c r="B2150" s="144" t="s">
        <v>18424</v>
      </c>
      <c r="C2150" s="137" t="s">
        <v>20652</v>
      </c>
      <c r="D2150" s="127" t="s">
        <v>20653</v>
      </c>
      <c r="E2150" s="137" t="s">
        <v>20656</v>
      </c>
      <c r="F2150" s="137" t="s">
        <v>6953</v>
      </c>
      <c r="G2150" s="145">
        <v>200</v>
      </c>
      <c r="H2150" s="138">
        <v>0</v>
      </c>
      <c r="I2150" s="140">
        <v>160</v>
      </c>
    </row>
    <row r="2151" spans="1:9">
      <c r="A2151" s="144">
        <v>2150</v>
      </c>
      <c r="B2151" s="144" t="s">
        <v>18424</v>
      </c>
      <c r="C2151" s="137" t="s">
        <v>20652</v>
      </c>
      <c r="D2151" s="127" t="s">
        <v>20653</v>
      </c>
      <c r="E2151" s="137" t="s">
        <v>20656</v>
      </c>
      <c r="F2151" s="137" t="s">
        <v>20658</v>
      </c>
      <c r="G2151" s="145">
        <v>400</v>
      </c>
      <c r="H2151" s="138">
        <v>0</v>
      </c>
      <c r="I2151" s="140">
        <v>143.96</v>
      </c>
    </row>
    <row r="2152" spans="1:9">
      <c r="A2152" s="144">
        <v>2151</v>
      </c>
      <c r="B2152" s="144" t="s">
        <v>18424</v>
      </c>
      <c r="C2152" s="137" t="s">
        <v>20652</v>
      </c>
      <c r="D2152" s="127" t="s">
        <v>20653</v>
      </c>
      <c r="E2152" s="137" t="s">
        <v>20656</v>
      </c>
      <c r="F2152" s="137" t="s">
        <v>20659</v>
      </c>
      <c r="G2152" s="145">
        <v>315</v>
      </c>
      <c r="H2152" s="138">
        <v>0</v>
      </c>
      <c r="I2152" s="140">
        <v>252</v>
      </c>
    </row>
    <row r="2153" spans="1:9">
      <c r="A2153" s="144">
        <v>2152</v>
      </c>
      <c r="B2153" s="144" t="s">
        <v>18424</v>
      </c>
      <c r="C2153" s="137" t="s">
        <v>20652</v>
      </c>
      <c r="D2153" s="127" t="s">
        <v>20653</v>
      </c>
      <c r="E2153" s="137" t="s">
        <v>20654</v>
      </c>
      <c r="F2153" s="137" t="s">
        <v>20660</v>
      </c>
      <c r="G2153" s="145">
        <v>400</v>
      </c>
      <c r="H2153" s="138">
        <v>0</v>
      </c>
      <c r="I2153" s="140">
        <v>284.72</v>
      </c>
    </row>
    <row r="2154" spans="1:9">
      <c r="A2154" s="144">
        <v>2153</v>
      </c>
      <c r="B2154" s="144" t="s">
        <v>18424</v>
      </c>
      <c r="C2154" s="137" t="s">
        <v>20652</v>
      </c>
      <c r="D2154" s="127" t="s">
        <v>20653</v>
      </c>
      <c r="E2154" s="137" t="s">
        <v>20654</v>
      </c>
      <c r="F2154" s="137" t="s">
        <v>20661</v>
      </c>
      <c r="G2154" s="145">
        <v>400</v>
      </c>
      <c r="H2154" s="138">
        <v>0</v>
      </c>
      <c r="I2154" s="140">
        <v>275.945</v>
      </c>
    </row>
    <row r="2155" spans="1:9">
      <c r="A2155" s="144">
        <v>2154</v>
      </c>
      <c r="B2155" s="144" t="s">
        <v>18424</v>
      </c>
      <c r="C2155" s="137" t="s">
        <v>20652</v>
      </c>
      <c r="D2155" s="127" t="s">
        <v>20653</v>
      </c>
      <c r="E2155" s="137" t="s">
        <v>20654</v>
      </c>
      <c r="F2155" s="137" t="s">
        <v>20662</v>
      </c>
      <c r="G2155" s="145">
        <v>200</v>
      </c>
      <c r="H2155" s="138">
        <v>0</v>
      </c>
      <c r="I2155" s="140">
        <v>160</v>
      </c>
    </row>
    <row r="2156" spans="1:9">
      <c r="A2156" s="144">
        <v>2155</v>
      </c>
      <c r="B2156" s="144" t="s">
        <v>18424</v>
      </c>
      <c r="C2156" s="137" t="s">
        <v>20652</v>
      </c>
      <c r="D2156" s="127" t="s">
        <v>20653</v>
      </c>
      <c r="E2156" s="137" t="s">
        <v>20654</v>
      </c>
      <c r="F2156" s="137" t="s">
        <v>20663</v>
      </c>
      <c r="G2156" s="145">
        <v>315</v>
      </c>
      <c r="H2156" s="138">
        <v>0</v>
      </c>
      <c r="I2156" s="140">
        <v>252</v>
      </c>
    </row>
    <row r="2157" spans="1:9">
      <c r="A2157" s="144">
        <v>2156</v>
      </c>
      <c r="B2157" s="144" t="s">
        <v>18424</v>
      </c>
      <c r="C2157" s="137" t="s">
        <v>20652</v>
      </c>
      <c r="D2157" s="127" t="s">
        <v>20653</v>
      </c>
      <c r="E2157" s="137" t="s">
        <v>20664</v>
      </c>
      <c r="F2157" s="127" t="s">
        <v>20665</v>
      </c>
      <c r="G2157" s="145">
        <v>200</v>
      </c>
      <c r="H2157" s="138">
        <v>0</v>
      </c>
      <c r="I2157" s="140">
        <v>160</v>
      </c>
    </row>
    <row r="2158" spans="1:9">
      <c r="A2158" s="144">
        <v>2157</v>
      </c>
      <c r="B2158" s="144" t="s">
        <v>18424</v>
      </c>
      <c r="C2158" s="137" t="s">
        <v>20652</v>
      </c>
      <c r="D2158" s="127" t="s">
        <v>20653</v>
      </c>
      <c r="E2158" s="137" t="s">
        <v>20664</v>
      </c>
      <c r="F2158" s="137" t="s">
        <v>20666</v>
      </c>
      <c r="G2158" s="145">
        <v>200</v>
      </c>
      <c r="H2158" s="138">
        <v>0</v>
      </c>
      <c r="I2158" s="140">
        <v>160</v>
      </c>
    </row>
    <row r="2159" spans="1:9">
      <c r="A2159" s="144">
        <v>2158</v>
      </c>
      <c r="B2159" s="144" t="s">
        <v>18424</v>
      </c>
      <c r="C2159" s="137" t="s">
        <v>20652</v>
      </c>
      <c r="D2159" s="127" t="s">
        <v>20653</v>
      </c>
      <c r="E2159" s="137" t="s">
        <v>20664</v>
      </c>
      <c r="F2159" s="137" t="s">
        <v>20667</v>
      </c>
      <c r="G2159" s="145">
        <v>200</v>
      </c>
      <c r="H2159" s="138">
        <v>0</v>
      </c>
      <c r="I2159" s="140">
        <v>160</v>
      </c>
    </row>
    <row r="2160" spans="1:9">
      <c r="A2160" s="144">
        <v>2159</v>
      </c>
      <c r="B2160" s="144" t="s">
        <v>18424</v>
      </c>
      <c r="C2160" s="137" t="s">
        <v>20652</v>
      </c>
      <c r="D2160" s="127" t="s">
        <v>20653</v>
      </c>
      <c r="E2160" s="137" t="s">
        <v>20664</v>
      </c>
      <c r="F2160" s="137" t="s">
        <v>20668</v>
      </c>
      <c r="G2160" s="145">
        <v>200</v>
      </c>
      <c r="H2160" s="138">
        <v>0</v>
      </c>
      <c r="I2160" s="140">
        <v>160</v>
      </c>
    </row>
    <row r="2161" spans="1:9">
      <c r="A2161" s="144">
        <v>2160</v>
      </c>
      <c r="B2161" s="144" t="s">
        <v>18424</v>
      </c>
      <c r="C2161" s="137" t="s">
        <v>20652</v>
      </c>
      <c r="D2161" s="127" t="s">
        <v>20653</v>
      </c>
      <c r="E2161" s="137" t="s">
        <v>20664</v>
      </c>
      <c r="F2161" s="137" t="s">
        <v>20669</v>
      </c>
      <c r="G2161" s="145">
        <v>200</v>
      </c>
      <c r="H2161" s="138">
        <v>0</v>
      </c>
      <c r="I2161" s="140">
        <v>160</v>
      </c>
    </row>
    <row r="2162" spans="1:9">
      <c r="A2162" s="144">
        <v>2161</v>
      </c>
      <c r="B2162" s="144" t="s">
        <v>18424</v>
      </c>
      <c r="C2162" s="137" t="s">
        <v>20652</v>
      </c>
      <c r="D2162" s="127" t="s">
        <v>20653</v>
      </c>
      <c r="E2162" s="137" t="s">
        <v>20664</v>
      </c>
      <c r="F2162" s="137" t="s">
        <v>20670</v>
      </c>
      <c r="G2162" s="145">
        <v>200</v>
      </c>
      <c r="H2162" s="138">
        <v>0</v>
      </c>
      <c r="I2162" s="140">
        <v>150</v>
      </c>
    </row>
    <row r="2163" spans="1:9">
      <c r="A2163" s="144">
        <v>2162</v>
      </c>
      <c r="B2163" s="144" t="s">
        <v>18424</v>
      </c>
      <c r="C2163" s="137" t="s">
        <v>20652</v>
      </c>
      <c r="D2163" s="127" t="s">
        <v>20653</v>
      </c>
      <c r="E2163" s="137" t="s">
        <v>20664</v>
      </c>
      <c r="F2163" s="137" t="s">
        <v>20671</v>
      </c>
      <c r="G2163" s="145">
        <v>200</v>
      </c>
      <c r="H2163" s="138">
        <v>0</v>
      </c>
      <c r="I2163" s="140">
        <v>160</v>
      </c>
    </row>
    <row r="2164" spans="1:9">
      <c r="A2164" s="144">
        <v>2163</v>
      </c>
      <c r="B2164" s="144" t="s">
        <v>18424</v>
      </c>
      <c r="C2164" s="137" t="s">
        <v>20652</v>
      </c>
      <c r="D2164" s="127" t="s">
        <v>20653</v>
      </c>
      <c r="E2164" s="137" t="s">
        <v>20672</v>
      </c>
      <c r="F2164" s="137" t="s">
        <v>20673</v>
      </c>
      <c r="G2164" s="145">
        <v>200</v>
      </c>
      <c r="H2164" s="138">
        <v>0</v>
      </c>
      <c r="I2164" s="140">
        <v>160</v>
      </c>
    </row>
    <row r="2165" spans="1:9">
      <c r="A2165" s="144">
        <v>2164</v>
      </c>
      <c r="B2165" s="144" t="s">
        <v>18424</v>
      </c>
      <c r="C2165" s="137" t="s">
        <v>20652</v>
      </c>
      <c r="D2165" s="127" t="s">
        <v>20653</v>
      </c>
      <c r="E2165" s="137" t="s">
        <v>20672</v>
      </c>
      <c r="F2165" s="137" t="s">
        <v>20674</v>
      </c>
      <c r="G2165" s="145">
        <v>200</v>
      </c>
      <c r="H2165" s="138">
        <v>0</v>
      </c>
      <c r="I2165" s="140">
        <v>104.55</v>
      </c>
    </row>
    <row r="2166" spans="1:9">
      <c r="A2166" s="144">
        <v>2165</v>
      </c>
      <c r="B2166" s="144" t="s">
        <v>18424</v>
      </c>
      <c r="C2166" s="137" t="s">
        <v>20652</v>
      </c>
      <c r="D2166" s="127" t="s">
        <v>20653</v>
      </c>
      <c r="E2166" s="137" t="s">
        <v>20672</v>
      </c>
      <c r="F2166" s="137" t="s">
        <v>20675</v>
      </c>
      <c r="G2166" s="145">
        <v>200</v>
      </c>
      <c r="H2166" s="138">
        <v>0</v>
      </c>
      <c r="I2166" s="140">
        <v>144.61</v>
      </c>
    </row>
    <row r="2167" spans="1:9">
      <c r="A2167" s="144">
        <v>2166</v>
      </c>
      <c r="B2167" s="144" t="s">
        <v>18424</v>
      </c>
      <c r="C2167" s="137" t="s">
        <v>20652</v>
      </c>
      <c r="D2167" s="127" t="s">
        <v>20653</v>
      </c>
      <c r="E2167" s="137" t="s">
        <v>20676</v>
      </c>
      <c r="F2167" s="137" t="s">
        <v>20677</v>
      </c>
      <c r="G2167" s="145">
        <v>200</v>
      </c>
      <c r="H2167" s="138">
        <v>0</v>
      </c>
      <c r="I2167" s="140">
        <v>31.02</v>
      </c>
    </row>
    <row r="2168" spans="1:9">
      <c r="A2168" s="144">
        <v>2167</v>
      </c>
      <c r="B2168" s="144" t="s">
        <v>18424</v>
      </c>
      <c r="C2168" s="137" t="s">
        <v>20652</v>
      </c>
      <c r="D2168" s="127" t="s">
        <v>20653</v>
      </c>
      <c r="E2168" s="137" t="s">
        <v>20676</v>
      </c>
      <c r="F2168" s="137" t="s">
        <v>20678</v>
      </c>
      <c r="G2168" s="145">
        <v>200</v>
      </c>
      <c r="H2168" s="138">
        <v>0</v>
      </c>
      <c r="I2168" s="140">
        <v>132.5</v>
      </c>
    </row>
    <row r="2169" spans="1:9">
      <c r="A2169" s="144">
        <v>2168</v>
      </c>
      <c r="B2169" s="144" t="s">
        <v>18424</v>
      </c>
      <c r="C2169" s="137" t="s">
        <v>20652</v>
      </c>
      <c r="D2169" s="127" t="s">
        <v>20653</v>
      </c>
      <c r="E2169" s="137" t="s">
        <v>20679</v>
      </c>
      <c r="F2169" s="137" t="s">
        <v>20680</v>
      </c>
      <c r="G2169" s="145">
        <v>160</v>
      </c>
      <c r="H2169" s="138">
        <v>0</v>
      </c>
      <c r="I2169" s="140">
        <v>128</v>
      </c>
    </row>
    <row r="2170" spans="1:9">
      <c r="A2170" s="144">
        <v>2169</v>
      </c>
      <c r="B2170" s="144" t="s">
        <v>18424</v>
      </c>
      <c r="C2170" s="137" t="s">
        <v>20652</v>
      </c>
      <c r="D2170" s="127" t="s">
        <v>20653</v>
      </c>
      <c r="E2170" s="137" t="s">
        <v>20679</v>
      </c>
      <c r="F2170" s="137" t="s">
        <v>20681</v>
      </c>
      <c r="G2170" s="145">
        <v>200</v>
      </c>
      <c r="H2170" s="138">
        <v>0</v>
      </c>
      <c r="I2170" s="140">
        <v>160</v>
      </c>
    </row>
    <row r="2171" spans="1:9">
      <c r="A2171" s="144">
        <v>2170</v>
      </c>
      <c r="B2171" s="144" t="s">
        <v>18424</v>
      </c>
      <c r="C2171" s="137" t="s">
        <v>20652</v>
      </c>
      <c r="D2171" s="127" t="s">
        <v>20653</v>
      </c>
      <c r="E2171" s="137" t="s">
        <v>20679</v>
      </c>
      <c r="F2171" s="137" t="s">
        <v>20682</v>
      </c>
      <c r="G2171" s="145">
        <v>100</v>
      </c>
      <c r="H2171" s="138">
        <v>0</v>
      </c>
      <c r="I2171" s="140">
        <v>80</v>
      </c>
    </row>
    <row r="2172" spans="1:9">
      <c r="A2172" s="144">
        <v>2171</v>
      </c>
      <c r="B2172" s="144" t="s">
        <v>18424</v>
      </c>
      <c r="C2172" s="137" t="s">
        <v>20652</v>
      </c>
      <c r="D2172" s="127" t="s">
        <v>20653</v>
      </c>
      <c r="E2172" s="137" t="s">
        <v>20679</v>
      </c>
      <c r="F2172" s="127" t="s">
        <v>20683</v>
      </c>
      <c r="G2172" s="145">
        <v>100</v>
      </c>
      <c r="H2172" s="138">
        <v>0</v>
      </c>
      <c r="I2172" s="140">
        <v>80</v>
      </c>
    </row>
    <row r="2173" spans="1:9">
      <c r="A2173" s="144">
        <v>2172</v>
      </c>
      <c r="B2173" s="144" t="s">
        <v>18424</v>
      </c>
      <c r="C2173" s="137" t="s">
        <v>20652</v>
      </c>
      <c r="D2173" s="127" t="s">
        <v>20653</v>
      </c>
      <c r="E2173" s="137" t="s">
        <v>20679</v>
      </c>
      <c r="F2173" s="137" t="s">
        <v>20684</v>
      </c>
      <c r="G2173" s="145">
        <v>100</v>
      </c>
      <c r="H2173" s="138">
        <v>0</v>
      </c>
      <c r="I2173" s="140">
        <v>80</v>
      </c>
    </row>
    <row r="2174" spans="1:9">
      <c r="A2174" s="144">
        <v>2173</v>
      </c>
      <c r="B2174" s="144" t="s">
        <v>18424</v>
      </c>
      <c r="C2174" s="137" t="s">
        <v>20652</v>
      </c>
      <c r="D2174" s="127" t="s">
        <v>20653</v>
      </c>
      <c r="E2174" s="137" t="s">
        <v>20679</v>
      </c>
      <c r="F2174" s="137" t="s">
        <v>20685</v>
      </c>
      <c r="G2174" s="145">
        <v>100</v>
      </c>
      <c r="H2174" s="138">
        <v>0</v>
      </c>
      <c r="I2174" s="140">
        <v>80</v>
      </c>
    </row>
    <row r="2175" spans="1:9">
      <c r="A2175" s="144">
        <v>2174</v>
      </c>
      <c r="B2175" s="144" t="s">
        <v>18424</v>
      </c>
      <c r="C2175" s="137" t="s">
        <v>20652</v>
      </c>
      <c r="D2175" s="127" t="s">
        <v>20653</v>
      </c>
      <c r="E2175" s="137" t="s">
        <v>20656</v>
      </c>
      <c r="F2175" s="137" t="s">
        <v>20686</v>
      </c>
      <c r="G2175" s="145">
        <v>200</v>
      </c>
      <c r="H2175" s="138">
        <v>0</v>
      </c>
      <c r="I2175" s="140">
        <v>130.15</v>
      </c>
    </row>
    <row r="2176" spans="1:9">
      <c r="A2176" s="144">
        <v>2175</v>
      </c>
      <c r="B2176" s="144" t="s">
        <v>18424</v>
      </c>
      <c r="C2176" s="137" t="s">
        <v>20652</v>
      </c>
      <c r="D2176" s="127" t="s">
        <v>20653</v>
      </c>
      <c r="E2176" s="137" t="s">
        <v>20656</v>
      </c>
      <c r="F2176" s="137" t="s">
        <v>20687</v>
      </c>
      <c r="G2176" s="145">
        <v>100</v>
      </c>
      <c r="H2176" s="138">
        <v>0</v>
      </c>
      <c r="I2176" s="140">
        <v>55</v>
      </c>
    </row>
    <row r="2177" spans="1:9">
      <c r="A2177" s="144">
        <v>2176</v>
      </c>
      <c r="B2177" s="144" t="s">
        <v>18424</v>
      </c>
      <c r="C2177" s="137" t="s">
        <v>20652</v>
      </c>
      <c r="D2177" s="127" t="s">
        <v>20653</v>
      </c>
      <c r="E2177" s="137" t="s">
        <v>20656</v>
      </c>
      <c r="F2177" s="137" t="s">
        <v>20688</v>
      </c>
      <c r="G2177" s="145">
        <v>100</v>
      </c>
      <c r="H2177" s="138">
        <v>0</v>
      </c>
      <c r="I2177" s="140">
        <v>80</v>
      </c>
    </row>
    <row r="2178" spans="1:9">
      <c r="A2178" s="144">
        <v>2177</v>
      </c>
      <c r="B2178" s="144" t="s">
        <v>18424</v>
      </c>
      <c r="C2178" s="137" t="s">
        <v>20652</v>
      </c>
      <c r="D2178" s="127" t="s">
        <v>20653</v>
      </c>
      <c r="E2178" s="137" t="s">
        <v>20656</v>
      </c>
      <c r="F2178" s="137" t="s">
        <v>20689</v>
      </c>
      <c r="G2178" s="145">
        <v>200</v>
      </c>
      <c r="H2178" s="138">
        <v>0</v>
      </c>
      <c r="I2178" s="140">
        <v>160</v>
      </c>
    </row>
    <row r="2179" spans="1:9">
      <c r="A2179" s="144">
        <v>2178</v>
      </c>
      <c r="B2179" s="144" t="s">
        <v>18424</v>
      </c>
      <c r="C2179" s="137" t="s">
        <v>20652</v>
      </c>
      <c r="D2179" s="127" t="s">
        <v>20653</v>
      </c>
      <c r="E2179" s="137" t="s">
        <v>20656</v>
      </c>
      <c r="F2179" s="137" t="s">
        <v>20690</v>
      </c>
      <c r="G2179" s="145">
        <v>200</v>
      </c>
      <c r="H2179" s="138">
        <v>0</v>
      </c>
      <c r="I2179" s="140">
        <v>80.02</v>
      </c>
    </row>
    <row r="2180" spans="1:9">
      <c r="A2180" s="144">
        <v>2179</v>
      </c>
      <c r="B2180" s="144" t="s">
        <v>18424</v>
      </c>
      <c r="C2180" s="137" t="s">
        <v>20652</v>
      </c>
      <c r="D2180" s="127" t="s">
        <v>20653</v>
      </c>
      <c r="E2180" s="137" t="s">
        <v>20679</v>
      </c>
      <c r="F2180" s="139" t="s">
        <v>20691</v>
      </c>
      <c r="G2180" s="145">
        <v>200</v>
      </c>
      <c r="H2180" s="138">
        <v>0</v>
      </c>
      <c r="I2180" s="140">
        <v>60.37</v>
      </c>
    </row>
    <row r="2181" spans="1:9">
      <c r="A2181" s="144">
        <v>2180</v>
      </c>
      <c r="B2181" s="144" t="s">
        <v>18424</v>
      </c>
      <c r="C2181" s="137" t="s">
        <v>20652</v>
      </c>
      <c r="D2181" s="127" t="s">
        <v>20653</v>
      </c>
      <c r="E2181" s="137" t="s">
        <v>20679</v>
      </c>
      <c r="F2181" s="137" t="s">
        <v>18593</v>
      </c>
      <c r="G2181" s="145">
        <v>160</v>
      </c>
      <c r="H2181" s="138">
        <v>0</v>
      </c>
      <c r="I2181" s="140">
        <v>128</v>
      </c>
    </row>
    <row r="2182" spans="1:9">
      <c r="A2182" s="144">
        <v>2181</v>
      </c>
      <c r="B2182" s="144" t="s">
        <v>18424</v>
      </c>
      <c r="C2182" s="137" t="s">
        <v>20652</v>
      </c>
      <c r="D2182" s="127" t="s">
        <v>20653</v>
      </c>
      <c r="E2182" s="137" t="s">
        <v>20656</v>
      </c>
      <c r="F2182" s="137" t="s">
        <v>20692</v>
      </c>
      <c r="G2182" s="145">
        <v>400</v>
      </c>
      <c r="H2182" s="138">
        <v>0</v>
      </c>
      <c r="I2182" s="140">
        <v>320</v>
      </c>
    </row>
    <row r="2183" spans="1:9">
      <c r="A2183" s="144">
        <v>2182</v>
      </c>
      <c r="B2183" s="144" t="s">
        <v>18424</v>
      </c>
      <c r="C2183" s="137" t="s">
        <v>20652</v>
      </c>
      <c r="D2183" s="127" t="s">
        <v>20653</v>
      </c>
      <c r="E2183" s="137" t="s">
        <v>20656</v>
      </c>
      <c r="F2183" s="137" t="s">
        <v>20693</v>
      </c>
      <c r="G2183" s="145">
        <v>200</v>
      </c>
      <c r="H2183" s="138">
        <v>0</v>
      </c>
      <c r="I2183" s="140">
        <v>140.26</v>
      </c>
    </row>
    <row r="2184" spans="1:9">
      <c r="A2184" s="144">
        <v>2183</v>
      </c>
      <c r="B2184" s="144" t="s">
        <v>18424</v>
      </c>
      <c r="C2184" s="137" t="s">
        <v>20652</v>
      </c>
      <c r="D2184" s="127" t="s">
        <v>20653</v>
      </c>
      <c r="E2184" s="137" t="s">
        <v>20656</v>
      </c>
      <c r="F2184" s="137" t="s">
        <v>20694</v>
      </c>
      <c r="G2184" s="145">
        <v>200</v>
      </c>
      <c r="H2184" s="138">
        <v>0</v>
      </c>
      <c r="I2184" s="140">
        <v>160</v>
      </c>
    </row>
    <row r="2185" spans="1:9">
      <c r="A2185" s="144">
        <v>2184</v>
      </c>
      <c r="B2185" s="144" t="s">
        <v>18424</v>
      </c>
      <c r="C2185" s="137" t="s">
        <v>20652</v>
      </c>
      <c r="D2185" s="127" t="s">
        <v>20653</v>
      </c>
      <c r="E2185" s="137" t="s">
        <v>20656</v>
      </c>
      <c r="F2185" s="137" t="s">
        <v>20695</v>
      </c>
      <c r="G2185" s="145">
        <v>315</v>
      </c>
      <c r="H2185" s="138">
        <v>0</v>
      </c>
      <c r="I2185" s="140">
        <v>214.6</v>
      </c>
    </row>
    <row r="2186" spans="1:9">
      <c r="A2186" s="144">
        <v>2185</v>
      </c>
      <c r="B2186" s="144" t="s">
        <v>18424</v>
      </c>
      <c r="C2186" s="137" t="s">
        <v>20652</v>
      </c>
      <c r="D2186" s="127" t="s">
        <v>20653</v>
      </c>
      <c r="E2186" s="137" t="s">
        <v>20656</v>
      </c>
      <c r="F2186" s="127" t="s">
        <v>20696</v>
      </c>
      <c r="G2186" s="145">
        <v>200</v>
      </c>
      <c r="H2186" s="138">
        <v>0</v>
      </c>
      <c r="I2186" s="140">
        <v>160</v>
      </c>
    </row>
    <row r="2187" spans="1:9">
      <c r="A2187" s="144">
        <v>2186</v>
      </c>
      <c r="B2187" s="144" t="s">
        <v>18424</v>
      </c>
      <c r="C2187" s="137" t="s">
        <v>20652</v>
      </c>
      <c r="D2187" s="127" t="s">
        <v>20653</v>
      </c>
      <c r="E2187" s="137" t="s">
        <v>20676</v>
      </c>
      <c r="F2187" s="137" t="s">
        <v>20697</v>
      </c>
      <c r="G2187" s="145">
        <v>200</v>
      </c>
      <c r="H2187" s="138">
        <v>0</v>
      </c>
      <c r="I2187" s="140">
        <v>160</v>
      </c>
    </row>
    <row r="2188" spans="1:9">
      <c r="A2188" s="144">
        <v>2187</v>
      </c>
      <c r="B2188" s="144" t="s">
        <v>18424</v>
      </c>
      <c r="C2188" s="137" t="s">
        <v>20652</v>
      </c>
      <c r="D2188" s="127" t="s">
        <v>20653</v>
      </c>
      <c r="E2188" s="137" t="s">
        <v>20676</v>
      </c>
      <c r="F2188" s="137" t="s">
        <v>20698</v>
      </c>
      <c r="G2188" s="145">
        <v>200</v>
      </c>
      <c r="H2188" s="138">
        <v>0</v>
      </c>
      <c r="I2188" s="140">
        <v>135</v>
      </c>
    </row>
    <row r="2189" spans="1:9">
      <c r="A2189" s="144">
        <v>2188</v>
      </c>
      <c r="B2189" s="144" t="s">
        <v>18424</v>
      </c>
      <c r="C2189" s="137" t="s">
        <v>20652</v>
      </c>
      <c r="D2189" s="127" t="s">
        <v>20653</v>
      </c>
      <c r="E2189" s="137" t="s">
        <v>20656</v>
      </c>
      <c r="F2189" s="137" t="s">
        <v>20699</v>
      </c>
      <c r="G2189" s="145">
        <v>200</v>
      </c>
      <c r="H2189" s="138">
        <v>0</v>
      </c>
      <c r="I2189" s="140">
        <v>160</v>
      </c>
    </row>
    <row r="2190" spans="1:9">
      <c r="A2190" s="144">
        <v>2189</v>
      </c>
      <c r="B2190" s="144" t="s">
        <v>18424</v>
      </c>
      <c r="C2190" s="137" t="s">
        <v>20652</v>
      </c>
      <c r="D2190" s="127" t="s">
        <v>20653</v>
      </c>
      <c r="E2190" s="137" t="s">
        <v>20656</v>
      </c>
      <c r="F2190" s="137" t="s">
        <v>20700</v>
      </c>
      <c r="G2190" s="145">
        <v>315</v>
      </c>
      <c r="H2190" s="138">
        <v>0</v>
      </c>
      <c r="I2190" s="140">
        <v>252</v>
      </c>
    </row>
    <row r="2191" spans="1:9">
      <c r="A2191" s="144">
        <v>2190</v>
      </c>
      <c r="B2191" s="144" t="s">
        <v>18424</v>
      </c>
      <c r="C2191" s="137" t="s">
        <v>20652</v>
      </c>
      <c r="D2191" s="127" t="s">
        <v>20653</v>
      </c>
      <c r="E2191" s="137" t="s">
        <v>20676</v>
      </c>
      <c r="F2191" s="137" t="s">
        <v>20701</v>
      </c>
      <c r="G2191" s="145">
        <v>100</v>
      </c>
      <c r="H2191" s="138">
        <v>0</v>
      </c>
      <c r="I2191" s="140">
        <v>80</v>
      </c>
    </row>
    <row r="2192" spans="1:9">
      <c r="A2192" s="144">
        <v>2191</v>
      </c>
      <c r="B2192" s="144" t="s">
        <v>18424</v>
      </c>
      <c r="C2192" s="137" t="s">
        <v>20652</v>
      </c>
      <c r="D2192" s="127" t="s">
        <v>20653</v>
      </c>
      <c r="E2192" s="137" t="s">
        <v>20676</v>
      </c>
      <c r="F2192" s="137" t="s">
        <v>20702</v>
      </c>
      <c r="G2192" s="145">
        <v>200</v>
      </c>
      <c r="H2192" s="138">
        <v>0</v>
      </c>
      <c r="I2192" s="140">
        <v>160</v>
      </c>
    </row>
    <row r="2193" spans="1:9">
      <c r="A2193" s="144">
        <v>2192</v>
      </c>
      <c r="B2193" s="144" t="s">
        <v>18424</v>
      </c>
      <c r="C2193" s="137" t="s">
        <v>20652</v>
      </c>
      <c r="D2193" s="127" t="s">
        <v>20653</v>
      </c>
      <c r="E2193" s="137" t="s">
        <v>20664</v>
      </c>
      <c r="F2193" s="137" t="s">
        <v>20703</v>
      </c>
      <c r="G2193" s="145">
        <v>400</v>
      </c>
      <c r="H2193" s="138">
        <v>0</v>
      </c>
      <c r="I2193" s="140">
        <v>320</v>
      </c>
    </row>
    <row r="2194" spans="1:9">
      <c r="A2194" s="144">
        <v>2193</v>
      </c>
      <c r="B2194" s="144" t="s">
        <v>18424</v>
      </c>
      <c r="C2194" s="137" t="s">
        <v>20652</v>
      </c>
      <c r="D2194" s="127" t="s">
        <v>20653</v>
      </c>
      <c r="E2194" s="137" t="s">
        <v>20664</v>
      </c>
      <c r="F2194" s="139" t="s">
        <v>20704</v>
      </c>
      <c r="G2194" s="145">
        <v>200</v>
      </c>
      <c r="H2194" s="138">
        <v>0</v>
      </c>
      <c r="I2194" s="140">
        <v>147.9</v>
      </c>
    </row>
    <row r="2195" spans="1:9">
      <c r="A2195" s="144">
        <v>2194</v>
      </c>
      <c r="B2195" s="144" t="s">
        <v>18424</v>
      </c>
      <c r="C2195" s="137" t="s">
        <v>20652</v>
      </c>
      <c r="D2195" s="127" t="s">
        <v>20653</v>
      </c>
      <c r="E2195" s="137" t="s">
        <v>20664</v>
      </c>
      <c r="F2195" s="127" t="s">
        <v>20705</v>
      </c>
      <c r="G2195" s="145">
        <v>200</v>
      </c>
      <c r="H2195" s="138">
        <v>0</v>
      </c>
      <c r="I2195" s="140">
        <v>160</v>
      </c>
    </row>
    <row r="2196" spans="1:9">
      <c r="A2196" s="144">
        <v>2195</v>
      </c>
      <c r="B2196" s="144" t="s">
        <v>18424</v>
      </c>
      <c r="C2196" s="137" t="s">
        <v>20652</v>
      </c>
      <c r="D2196" s="127" t="s">
        <v>20653</v>
      </c>
      <c r="E2196" s="137" t="s">
        <v>20672</v>
      </c>
      <c r="F2196" s="137" t="s">
        <v>20706</v>
      </c>
      <c r="G2196" s="145">
        <v>200</v>
      </c>
      <c r="H2196" s="138">
        <v>0</v>
      </c>
      <c r="I2196" s="140">
        <v>160</v>
      </c>
    </row>
    <row r="2197" spans="1:9">
      <c r="A2197" s="144">
        <v>2196</v>
      </c>
      <c r="B2197" s="144" t="s">
        <v>18424</v>
      </c>
      <c r="C2197" s="137" t="s">
        <v>20652</v>
      </c>
      <c r="D2197" s="127" t="s">
        <v>20653</v>
      </c>
      <c r="E2197" s="137" t="s">
        <v>20672</v>
      </c>
      <c r="F2197" s="127" t="s">
        <v>20707</v>
      </c>
      <c r="G2197" s="145">
        <v>200</v>
      </c>
      <c r="H2197" s="138">
        <v>0</v>
      </c>
      <c r="I2197" s="140">
        <v>160</v>
      </c>
    </row>
    <row r="2198" spans="1:9">
      <c r="A2198" s="144">
        <v>2197</v>
      </c>
      <c r="B2198" s="144" t="s">
        <v>18424</v>
      </c>
      <c r="C2198" s="137" t="s">
        <v>20652</v>
      </c>
      <c r="D2198" s="127" t="s">
        <v>20653</v>
      </c>
      <c r="E2198" s="137" t="s">
        <v>20672</v>
      </c>
      <c r="F2198" s="137" t="s">
        <v>20708</v>
      </c>
      <c r="G2198" s="145">
        <v>200</v>
      </c>
      <c r="H2198" s="138">
        <v>0</v>
      </c>
      <c r="I2198" s="140">
        <v>130.84</v>
      </c>
    </row>
    <row r="2199" spans="1:9">
      <c r="A2199" s="144">
        <v>2198</v>
      </c>
      <c r="B2199" s="144" t="s">
        <v>18424</v>
      </c>
      <c r="C2199" s="137" t="s">
        <v>20652</v>
      </c>
      <c r="D2199" s="127" t="s">
        <v>20653</v>
      </c>
      <c r="E2199" s="137" t="s">
        <v>20664</v>
      </c>
      <c r="F2199" s="137" t="s">
        <v>20709</v>
      </c>
      <c r="G2199" s="145">
        <v>200</v>
      </c>
      <c r="H2199" s="138">
        <v>0</v>
      </c>
      <c r="I2199" s="140">
        <v>41.785</v>
      </c>
    </row>
    <row r="2200" spans="1:9">
      <c r="A2200" s="144">
        <v>2199</v>
      </c>
      <c r="B2200" s="144" t="s">
        <v>18424</v>
      </c>
      <c r="C2200" s="137" t="s">
        <v>20652</v>
      </c>
      <c r="D2200" s="127" t="s">
        <v>20653</v>
      </c>
      <c r="E2200" s="137" t="s">
        <v>20664</v>
      </c>
      <c r="F2200" s="137" t="s">
        <v>20710</v>
      </c>
      <c r="G2200" s="145">
        <v>100</v>
      </c>
      <c r="H2200" s="138">
        <v>0</v>
      </c>
      <c r="I2200" s="140">
        <v>80</v>
      </c>
    </row>
    <row r="2201" spans="1:9">
      <c r="A2201" s="144">
        <v>2200</v>
      </c>
      <c r="B2201" s="144" t="s">
        <v>18424</v>
      </c>
      <c r="C2201" s="137" t="s">
        <v>20652</v>
      </c>
      <c r="D2201" s="127" t="s">
        <v>20653</v>
      </c>
      <c r="E2201" s="137" t="s">
        <v>20664</v>
      </c>
      <c r="F2201" s="137" t="s">
        <v>20711</v>
      </c>
      <c r="G2201" s="145">
        <v>200</v>
      </c>
      <c r="H2201" s="138">
        <v>0</v>
      </c>
      <c r="I2201" s="140">
        <v>160</v>
      </c>
    </row>
    <row r="2202" spans="1:9">
      <c r="A2202" s="144">
        <v>2201</v>
      </c>
      <c r="B2202" s="144" t="s">
        <v>18424</v>
      </c>
      <c r="C2202" s="137" t="s">
        <v>20652</v>
      </c>
      <c r="D2202" s="127" t="s">
        <v>20653</v>
      </c>
      <c r="E2202" s="137" t="s">
        <v>20664</v>
      </c>
      <c r="F2202" s="137" t="s">
        <v>20712</v>
      </c>
      <c r="G2202" s="145">
        <v>200</v>
      </c>
      <c r="H2202" s="138">
        <v>0</v>
      </c>
      <c r="I2202" s="140">
        <v>155.32</v>
      </c>
    </row>
    <row r="2203" spans="1:9">
      <c r="A2203" s="144">
        <v>2202</v>
      </c>
      <c r="B2203" s="144" t="s">
        <v>18424</v>
      </c>
      <c r="C2203" s="137" t="s">
        <v>20652</v>
      </c>
      <c r="D2203" s="127" t="s">
        <v>20653</v>
      </c>
      <c r="E2203" s="137" t="s">
        <v>20664</v>
      </c>
      <c r="F2203" s="127" t="s">
        <v>20713</v>
      </c>
      <c r="G2203" s="145">
        <v>200</v>
      </c>
      <c r="H2203" s="138">
        <v>0</v>
      </c>
      <c r="I2203" s="140">
        <v>131.2</v>
      </c>
    </row>
    <row r="2204" spans="1:9">
      <c r="A2204" s="144">
        <v>2203</v>
      </c>
      <c r="B2204" s="144" t="s">
        <v>18424</v>
      </c>
      <c r="C2204" s="137" t="s">
        <v>20652</v>
      </c>
      <c r="D2204" s="127" t="s">
        <v>20653</v>
      </c>
      <c r="E2204" s="137" t="s">
        <v>20664</v>
      </c>
      <c r="F2204" s="137" t="s">
        <v>20714</v>
      </c>
      <c r="G2204" s="145">
        <v>200</v>
      </c>
      <c r="H2204" s="138">
        <v>0</v>
      </c>
      <c r="I2204" s="140">
        <v>160</v>
      </c>
    </row>
    <row r="2205" spans="1:9">
      <c r="A2205" s="144">
        <v>2204</v>
      </c>
      <c r="B2205" s="144" t="s">
        <v>18424</v>
      </c>
      <c r="C2205" s="137" t="s">
        <v>20652</v>
      </c>
      <c r="D2205" s="127" t="s">
        <v>20653</v>
      </c>
      <c r="E2205" s="137" t="s">
        <v>20664</v>
      </c>
      <c r="F2205" s="137" t="s">
        <v>20715</v>
      </c>
      <c r="G2205" s="145">
        <v>200</v>
      </c>
      <c r="H2205" s="138">
        <v>0</v>
      </c>
      <c r="I2205" s="140">
        <v>160</v>
      </c>
    </row>
    <row r="2206" spans="1:9">
      <c r="A2206" s="144">
        <v>2205</v>
      </c>
      <c r="B2206" s="144" t="s">
        <v>18424</v>
      </c>
      <c r="C2206" s="137" t="s">
        <v>20652</v>
      </c>
      <c r="D2206" s="127" t="s">
        <v>20653</v>
      </c>
      <c r="E2206" s="137" t="s">
        <v>20664</v>
      </c>
      <c r="F2206" s="137" t="s">
        <v>20716</v>
      </c>
      <c r="G2206" s="145">
        <v>315</v>
      </c>
      <c r="H2206" s="138">
        <v>0</v>
      </c>
      <c r="I2206" s="140">
        <v>252</v>
      </c>
    </row>
    <row r="2207" spans="1:9">
      <c r="A2207" s="144">
        <v>2206</v>
      </c>
      <c r="B2207" s="144" t="s">
        <v>18424</v>
      </c>
      <c r="C2207" s="137" t="s">
        <v>20652</v>
      </c>
      <c r="D2207" s="127" t="s">
        <v>20653</v>
      </c>
      <c r="E2207" s="137" t="s">
        <v>20672</v>
      </c>
      <c r="F2207" s="137" t="s">
        <v>20717</v>
      </c>
      <c r="G2207" s="145">
        <v>200</v>
      </c>
      <c r="H2207" s="138">
        <v>0</v>
      </c>
      <c r="I2207" s="140">
        <v>147.04</v>
      </c>
    </row>
    <row r="2208" spans="1:9">
      <c r="A2208" s="144">
        <v>2207</v>
      </c>
      <c r="B2208" s="144" t="s">
        <v>18424</v>
      </c>
      <c r="C2208" s="137" t="s">
        <v>20652</v>
      </c>
      <c r="D2208" s="127" t="s">
        <v>20653</v>
      </c>
      <c r="E2208" s="137" t="s">
        <v>20672</v>
      </c>
      <c r="F2208" s="137" t="s">
        <v>20718</v>
      </c>
      <c r="G2208" s="145">
        <v>200</v>
      </c>
      <c r="H2208" s="138">
        <v>0</v>
      </c>
      <c r="I2208" s="140">
        <v>160</v>
      </c>
    </row>
    <row r="2209" spans="1:9">
      <c r="A2209" s="144">
        <v>2208</v>
      </c>
      <c r="B2209" s="144" t="s">
        <v>18424</v>
      </c>
      <c r="C2209" s="137" t="s">
        <v>20652</v>
      </c>
      <c r="D2209" s="127" t="s">
        <v>20653</v>
      </c>
      <c r="E2209" s="137" t="s">
        <v>20672</v>
      </c>
      <c r="F2209" s="137" t="s">
        <v>20719</v>
      </c>
      <c r="G2209" s="145">
        <v>200</v>
      </c>
      <c r="H2209" s="138">
        <v>0</v>
      </c>
      <c r="I2209" s="140">
        <v>142.72</v>
      </c>
    </row>
    <row r="2210" spans="1:9">
      <c r="A2210" s="144">
        <v>2209</v>
      </c>
      <c r="B2210" s="144" t="s">
        <v>18424</v>
      </c>
      <c r="C2210" s="137" t="s">
        <v>20652</v>
      </c>
      <c r="D2210" s="127" t="s">
        <v>20653</v>
      </c>
      <c r="E2210" s="137" t="s">
        <v>20672</v>
      </c>
      <c r="F2210" s="127" t="s">
        <v>20720</v>
      </c>
      <c r="G2210" s="145">
        <v>200</v>
      </c>
      <c r="H2210" s="138">
        <v>0</v>
      </c>
      <c r="I2210" s="140">
        <v>160</v>
      </c>
    </row>
    <row r="2211" spans="1:9">
      <c r="A2211" s="144">
        <v>2210</v>
      </c>
      <c r="B2211" s="144" t="s">
        <v>18424</v>
      </c>
      <c r="C2211" s="137" t="s">
        <v>20652</v>
      </c>
      <c r="D2211" s="127" t="s">
        <v>20653</v>
      </c>
      <c r="E2211" s="137" t="s">
        <v>20672</v>
      </c>
      <c r="F2211" s="137" t="s">
        <v>20721</v>
      </c>
      <c r="G2211" s="145">
        <v>200</v>
      </c>
      <c r="H2211" s="138">
        <v>0</v>
      </c>
      <c r="I2211" s="140">
        <v>130.84</v>
      </c>
    </row>
    <row r="2212" spans="1:9">
      <c r="A2212" s="144">
        <v>2211</v>
      </c>
      <c r="B2212" s="144" t="s">
        <v>18424</v>
      </c>
      <c r="C2212" s="137" t="s">
        <v>20652</v>
      </c>
      <c r="D2212" s="127" t="s">
        <v>20653</v>
      </c>
      <c r="E2212" s="137" t="s">
        <v>20676</v>
      </c>
      <c r="F2212" s="137" t="s">
        <v>20722</v>
      </c>
      <c r="G2212" s="145">
        <v>200</v>
      </c>
      <c r="H2212" s="138">
        <v>0</v>
      </c>
      <c r="I2212" s="140">
        <v>135</v>
      </c>
    </row>
    <row r="2213" spans="1:9">
      <c r="A2213" s="144">
        <v>2212</v>
      </c>
      <c r="B2213" s="144" t="s">
        <v>18424</v>
      </c>
      <c r="C2213" s="137" t="s">
        <v>20652</v>
      </c>
      <c r="D2213" s="127" t="s">
        <v>20653</v>
      </c>
      <c r="E2213" s="137" t="s">
        <v>20672</v>
      </c>
      <c r="F2213" s="137" t="s">
        <v>20723</v>
      </c>
      <c r="G2213" s="145">
        <v>160</v>
      </c>
      <c r="H2213" s="138">
        <v>0</v>
      </c>
      <c r="I2213" s="140">
        <v>128</v>
      </c>
    </row>
    <row r="2214" spans="1:9">
      <c r="A2214" s="144">
        <v>2213</v>
      </c>
      <c r="B2214" s="144" t="s">
        <v>18424</v>
      </c>
      <c r="C2214" s="137" t="s">
        <v>20652</v>
      </c>
      <c r="D2214" s="127" t="s">
        <v>20653</v>
      </c>
      <c r="E2214" s="137" t="s">
        <v>20672</v>
      </c>
      <c r="F2214" s="137" t="s">
        <v>20724</v>
      </c>
      <c r="G2214" s="145">
        <v>200</v>
      </c>
      <c r="H2214" s="138">
        <v>0</v>
      </c>
      <c r="I2214" s="140">
        <v>160</v>
      </c>
    </row>
    <row r="2215" spans="1:9">
      <c r="A2215" s="144">
        <v>2214</v>
      </c>
      <c r="B2215" s="144" t="s">
        <v>18424</v>
      </c>
      <c r="C2215" s="137" t="s">
        <v>20652</v>
      </c>
      <c r="D2215" s="127" t="s">
        <v>20653</v>
      </c>
      <c r="E2215" s="137" t="s">
        <v>20676</v>
      </c>
      <c r="F2215" s="137" t="s">
        <v>20725</v>
      </c>
      <c r="G2215" s="145">
        <v>200</v>
      </c>
      <c r="H2215" s="138">
        <v>0</v>
      </c>
      <c r="I2215" s="140">
        <v>160</v>
      </c>
    </row>
    <row r="2216" spans="1:9">
      <c r="A2216" s="144">
        <v>2215</v>
      </c>
      <c r="B2216" s="144" t="s">
        <v>18424</v>
      </c>
      <c r="C2216" s="137" t="s">
        <v>20652</v>
      </c>
      <c r="D2216" s="127" t="s">
        <v>20653</v>
      </c>
      <c r="E2216" s="137" t="s">
        <v>20676</v>
      </c>
      <c r="F2216" s="137" t="s">
        <v>20726</v>
      </c>
      <c r="G2216" s="145">
        <v>100</v>
      </c>
      <c r="H2216" s="138">
        <v>0</v>
      </c>
      <c r="I2216" s="140">
        <v>80</v>
      </c>
    </row>
    <row r="2217" spans="1:9">
      <c r="A2217" s="144">
        <v>2216</v>
      </c>
      <c r="B2217" s="144" t="s">
        <v>18424</v>
      </c>
      <c r="C2217" s="137" t="s">
        <v>20652</v>
      </c>
      <c r="D2217" s="127" t="s">
        <v>20653</v>
      </c>
      <c r="E2217" s="137" t="s">
        <v>20676</v>
      </c>
      <c r="F2217" s="127" t="s">
        <v>20727</v>
      </c>
      <c r="G2217" s="145">
        <v>100</v>
      </c>
      <c r="H2217" s="138">
        <v>0</v>
      </c>
      <c r="I2217" s="140">
        <v>80</v>
      </c>
    </row>
    <row r="2218" spans="1:9">
      <c r="A2218" s="144">
        <v>2217</v>
      </c>
      <c r="B2218" s="144" t="s">
        <v>18424</v>
      </c>
      <c r="C2218" s="137" t="s">
        <v>20652</v>
      </c>
      <c r="D2218" s="127" t="s">
        <v>20653</v>
      </c>
      <c r="E2218" s="137" t="s">
        <v>20672</v>
      </c>
      <c r="F2218" s="127" t="s">
        <v>20728</v>
      </c>
      <c r="G2218" s="145">
        <v>100</v>
      </c>
      <c r="H2218" s="138">
        <v>0</v>
      </c>
      <c r="I2218" s="140">
        <v>80</v>
      </c>
    </row>
    <row r="2219" spans="1:9">
      <c r="A2219" s="144">
        <v>2218</v>
      </c>
      <c r="B2219" s="144" t="s">
        <v>18424</v>
      </c>
      <c r="C2219" s="137" t="s">
        <v>20652</v>
      </c>
      <c r="D2219" s="127" t="s">
        <v>20653</v>
      </c>
      <c r="E2219" s="137" t="s">
        <v>20676</v>
      </c>
      <c r="F2219" s="137" t="s">
        <v>20729</v>
      </c>
      <c r="G2219" s="145">
        <v>50</v>
      </c>
      <c r="H2219" s="138">
        <v>0</v>
      </c>
      <c r="I2219" s="140">
        <v>40</v>
      </c>
    </row>
    <row r="2220" spans="1:9">
      <c r="A2220" s="144">
        <v>2219</v>
      </c>
      <c r="B2220" s="144" t="s">
        <v>18424</v>
      </c>
      <c r="C2220" s="137" t="s">
        <v>20652</v>
      </c>
      <c r="D2220" s="127" t="s">
        <v>20653</v>
      </c>
      <c r="E2220" s="137" t="s">
        <v>20676</v>
      </c>
      <c r="F2220" s="137" t="s">
        <v>20730</v>
      </c>
      <c r="G2220" s="145">
        <v>50</v>
      </c>
      <c r="H2220" s="138">
        <v>0</v>
      </c>
      <c r="I2220" s="140">
        <v>40</v>
      </c>
    </row>
    <row r="2221" spans="1:9">
      <c r="A2221" s="144">
        <v>2220</v>
      </c>
      <c r="B2221" s="144" t="s">
        <v>18424</v>
      </c>
      <c r="C2221" s="137" t="s">
        <v>20652</v>
      </c>
      <c r="D2221" s="127" t="s">
        <v>20653</v>
      </c>
      <c r="E2221" s="137" t="s">
        <v>20676</v>
      </c>
      <c r="F2221" s="137" t="s">
        <v>20731</v>
      </c>
      <c r="G2221" s="145">
        <v>100</v>
      </c>
      <c r="H2221" s="138">
        <v>0</v>
      </c>
      <c r="I2221" s="140">
        <v>80</v>
      </c>
    </row>
    <row r="2222" spans="1:9">
      <c r="A2222" s="144">
        <v>2221</v>
      </c>
      <c r="B2222" s="144" t="s">
        <v>18424</v>
      </c>
      <c r="C2222" s="137" t="s">
        <v>20652</v>
      </c>
      <c r="D2222" s="127" t="s">
        <v>20653</v>
      </c>
      <c r="E2222" s="137" t="s">
        <v>20676</v>
      </c>
      <c r="F2222" s="137" t="s">
        <v>20732</v>
      </c>
      <c r="G2222" s="145">
        <v>100</v>
      </c>
      <c r="H2222" s="138">
        <v>0</v>
      </c>
      <c r="I2222" s="140">
        <v>80</v>
      </c>
    </row>
    <row r="2223" spans="1:9">
      <c r="A2223" s="144">
        <v>2222</v>
      </c>
      <c r="B2223" s="144" t="s">
        <v>18424</v>
      </c>
      <c r="C2223" s="137" t="s">
        <v>20652</v>
      </c>
      <c r="D2223" s="127" t="s">
        <v>20653</v>
      </c>
      <c r="E2223" s="137" t="s">
        <v>20676</v>
      </c>
      <c r="F2223" s="137" t="s">
        <v>20733</v>
      </c>
      <c r="G2223" s="145">
        <v>100</v>
      </c>
      <c r="H2223" s="138">
        <v>0</v>
      </c>
      <c r="I2223" s="140">
        <v>80</v>
      </c>
    </row>
    <row r="2224" spans="1:9">
      <c r="A2224" s="144">
        <v>2223</v>
      </c>
      <c r="B2224" s="144" t="s">
        <v>18424</v>
      </c>
      <c r="C2224" s="137" t="s">
        <v>20652</v>
      </c>
      <c r="D2224" s="127" t="s">
        <v>20653</v>
      </c>
      <c r="E2224" s="137" t="s">
        <v>20676</v>
      </c>
      <c r="F2224" s="137" t="s">
        <v>20734</v>
      </c>
      <c r="G2224" s="145">
        <v>200</v>
      </c>
      <c r="H2224" s="138">
        <v>0</v>
      </c>
      <c r="I2224" s="140">
        <v>155</v>
      </c>
    </row>
    <row r="2225" spans="1:9">
      <c r="A2225" s="144">
        <v>2224</v>
      </c>
      <c r="B2225" s="144" t="s">
        <v>18424</v>
      </c>
      <c r="C2225" s="137" t="s">
        <v>20652</v>
      </c>
      <c r="D2225" s="127" t="s">
        <v>20653</v>
      </c>
      <c r="E2225" s="137" t="s">
        <v>20676</v>
      </c>
      <c r="F2225" s="137" t="s">
        <v>20735</v>
      </c>
      <c r="G2225" s="145">
        <v>200</v>
      </c>
      <c r="H2225" s="138">
        <v>0</v>
      </c>
      <c r="I2225" s="140">
        <v>118</v>
      </c>
    </row>
    <row r="2226" spans="1:9">
      <c r="A2226" s="144">
        <v>2225</v>
      </c>
      <c r="B2226" s="144" t="s">
        <v>18424</v>
      </c>
      <c r="C2226" s="137" t="s">
        <v>20652</v>
      </c>
      <c r="D2226" s="127" t="s">
        <v>20653</v>
      </c>
      <c r="E2226" s="137" t="s">
        <v>20676</v>
      </c>
      <c r="F2226" s="137" t="s">
        <v>20736</v>
      </c>
      <c r="G2226" s="145">
        <v>400</v>
      </c>
      <c r="H2226" s="138">
        <v>0</v>
      </c>
      <c r="I2226" s="140">
        <v>320</v>
      </c>
    </row>
    <row r="2227" spans="1:9">
      <c r="A2227" s="144">
        <v>2226</v>
      </c>
      <c r="B2227" s="144" t="s">
        <v>18424</v>
      </c>
      <c r="C2227" s="137" t="s">
        <v>20652</v>
      </c>
      <c r="D2227" s="127" t="s">
        <v>20653</v>
      </c>
      <c r="E2227" s="137" t="s">
        <v>20676</v>
      </c>
      <c r="F2227" s="137" t="s">
        <v>20737</v>
      </c>
      <c r="G2227" s="145">
        <v>400</v>
      </c>
      <c r="H2227" s="138">
        <v>0</v>
      </c>
      <c r="I2227" s="140">
        <v>294.7</v>
      </c>
    </row>
    <row r="2228" spans="1:9">
      <c r="A2228" s="144">
        <v>2227</v>
      </c>
      <c r="B2228" s="144" t="s">
        <v>18424</v>
      </c>
      <c r="C2228" s="137" t="s">
        <v>20652</v>
      </c>
      <c r="D2228" s="127" t="s">
        <v>20653</v>
      </c>
      <c r="E2228" s="137" t="s">
        <v>20676</v>
      </c>
      <c r="F2228" s="137" t="s">
        <v>20738</v>
      </c>
      <c r="G2228" s="145">
        <v>200</v>
      </c>
      <c r="H2228" s="138">
        <v>0</v>
      </c>
      <c r="I2228" s="140">
        <v>143</v>
      </c>
    </row>
    <row r="2229" spans="1:9">
      <c r="A2229" s="144">
        <v>2228</v>
      </c>
      <c r="B2229" s="144" t="s">
        <v>18424</v>
      </c>
      <c r="C2229" s="137" t="s">
        <v>20652</v>
      </c>
      <c r="D2229" s="127" t="s">
        <v>20653</v>
      </c>
      <c r="E2229" s="137" t="s">
        <v>20656</v>
      </c>
      <c r="F2229" s="127" t="s">
        <v>20739</v>
      </c>
      <c r="G2229" s="145">
        <v>200</v>
      </c>
      <c r="H2229" s="138">
        <v>0</v>
      </c>
      <c r="I2229" s="140">
        <v>160</v>
      </c>
    </row>
    <row r="2230" spans="1:9">
      <c r="A2230" s="144">
        <v>2229</v>
      </c>
      <c r="B2230" s="144" t="s">
        <v>18424</v>
      </c>
      <c r="C2230" s="137" t="s">
        <v>20652</v>
      </c>
      <c r="D2230" s="127" t="s">
        <v>20653</v>
      </c>
      <c r="E2230" s="137" t="s">
        <v>20664</v>
      </c>
      <c r="F2230" s="137" t="s">
        <v>20740</v>
      </c>
      <c r="G2230" s="145">
        <v>200</v>
      </c>
      <c r="H2230" s="138">
        <v>0</v>
      </c>
      <c r="I2230" s="140">
        <v>110.32</v>
      </c>
    </row>
    <row r="2231" spans="1:9">
      <c r="A2231" s="144">
        <v>2230</v>
      </c>
      <c r="B2231" s="144" t="s">
        <v>18424</v>
      </c>
      <c r="C2231" s="137" t="s">
        <v>20652</v>
      </c>
      <c r="D2231" s="127" t="s">
        <v>20653</v>
      </c>
      <c r="E2231" s="137" t="s">
        <v>20664</v>
      </c>
      <c r="F2231" s="137" t="s">
        <v>20741</v>
      </c>
      <c r="G2231" s="145">
        <v>200</v>
      </c>
      <c r="H2231" s="138">
        <v>0</v>
      </c>
      <c r="I2231" s="140">
        <v>160</v>
      </c>
    </row>
    <row r="2232" spans="1:9">
      <c r="A2232" s="144">
        <v>2231</v>
      </c>
      <c r="B2232" s="144" t="s">
        <v>18424</v>
      </c>
      <c r="C2232" s="137" t="s">
        <v>20652</v>
      </c>
      <c r="D2232" s="127" t="s">
        <v>20653</v>
      </c>
      <c r="E2232" s="137" t="s">
        <v>20664</v>
      </c>
      <c r="F2232" s="137" t="s">
        <v>20742</v>
      </c>
      <c r="G2232" s="145">
        <v>200</v>
      </c>
      <c r="H2232" s="138">
        <v>0</v>
      </c>
      <c r="I2232" s="140">
        <v>160</v>
      </c>
    </row>
    <row r="2233" spans="1:9">
      <c r="A2233" s="144">
        <v>2232</v>
      </c>
      <c r="B2233" s="144" t="s">
        <v>18424</v>
      </c>
      <c r="C2233" s="137" t="s">
        <v>20652</v>
      </c>
      <c r="D2233" s="127" t="s">
        <v>20653</v>
      </c>
      <c r="E2233" s="137" t="s">
        <v>20664</v>
      </c>
      <c r="F2233" s="137" t="s">
        <v>20743</v>
      </c>
      <c r="G2233" s="145">
        <v>100</v>
      </c>
      <c r="H2233" s="138">
        <v>0</v>
      </c>
      <c r="I2233" s="140">
        <v>80</v>
      </c>
    </row>
    <row r="2234" spans="1:9">
      <c r="A2234" s="144">
        <v>2233</v>
      </c>
      <c r="B2234" s="144" t="s">
        <v>18424</v>
      </c>
      <c r="C2234" s="137" t="s">
        <v>20652</v>
      </c>
      <c r="D2234" s="127" t="s">
        <v>20653</v>
      </c>
      <c r="E2234" s="137" t="s">
        <v>20664</v>
      </c>
      <c r="F2234" s="137" t="s">
        <v>20744</v>
      </c>
      <c r="G2234" s="145">
        <v>100</v>
      </c>
      <c r="H2234" s="138">
        <v>0</v>
      </c>
      <c r="I2234" s="140">
        <v>80</v>
      </c>
    </row>
    <row r="2235" spans="1:9">
      <c r="A2235" s="144">
        <v>2234</v>
      </c>
      <c r="B2235" s="144" t="s">
        <v>18424</v>
      </c>
      <c r="C2235" s="137" t="s">
        <v>20652</v>
      </c>
      <c r="D2235" s="127" t="s">
        <v>20653</v>
      </c>
      <c r="E2235" s="137" t="s">
        <v>20672</v>
      </c>
      <c r="F2235" s="137" t="s">
        <v>20745</v>
      </c>
      <c r="G2235" s="145">
        <v>200</v>
      </c>
      <c r="H2235" s="138">
        <v>0</v>
      </c>
      <c r="I2235" s="140">
        <v>160</v>
      </c>
    </row>
    <row r="2236" spans="1:9">
      <c r="A2236" s="144">
        <v>2235</v>
      </c>
      <c r="B2236" s="144" t="s">
        <v>18424</v>
      </c>
      <c r="C2236" s="137" t="s">
        <v>20652</v>
      </c>
      <c r="D2236" s="127" t="s">
        <v>20653</v>
      </c>
      <c r="E2236" s="137" t="s">
        <v>20672</v>
      </c>
      <c r="F2236" s="137" t="s">
        <v>20746</v>
      </c>
      <c r="G2236" s="145">
        <v>200</v>
      </c>
      <c r="H2236" s="138">
        <v>0</v>
      </c>
      <c r="I2236" s="140">
        <v>93.4</v>
      </c>
    </row>
    <row r="2237" spans="1:9">
      <c r="A2237" s="144">
        <v>2236</v>
      </c>
      <c r="B2237" s="144" t="s">
        <v>18424</v>
      </c>
      <c r="C2237" s="137" t="s">
        <v>20652</v>
      </c>
      <c r="D2237" s="127" t="s">
        <v>20653</v>
      </c>
      <c r="E2237" s="137" t="s">
        <v>20664</v>
      </c>
      <c r="F2237" s="137" t="s">
        <v>20747</v>
      </c>
      <c r="G2237" s="145">
        <v>200</v>
      </c>
      <c r="H2237" s="138">
        <v>0</v>
      </c>
      <c r="I2237" s="140">
        <v>100.405</v>
      </c>
    </row>
    <row r="2238" spans="1:9">
      <c r="A2238" s="144">
        <v>2237</v>
      </c>
      <c r="B2238" s="144" t="s">
        <v>18424</v>
      </c>
      <c r="C2238" s="137" t="s">
        <v>20652</v>
      </c>
      <c r="D2238" s="127" t="s">
        <v>20653</v>
      </c>
      <c r="E2238" s="137" t="s">
        <v>20664</v>
      </c>
      <c r="F2238" s="137" t="s">
        <v>20748</v>
      </c>
      <c r="G2238" s="145">
        <v>200</v>
      </c>
      <c r="H2238" s="138">
        <v>0</v>
      </c>
      <c r="I2238" s="140">
        <v>72.02</v>
      </c>
    </row>
    <row r="2239" spans="1:9">
      <c r="A2239" s="144">
        <v>2238</v>
      </c>
      <c r="B2239" s="144" t="s">
        <v>18424</v>
      </c>
      <c r="C2239" s="137" t="s">
        <v>20652</v>
      </c>
      <c r="D2239" s="127" t="s">
        <v>20653</v>
      </c>
      <c r="E2239" s="137" t="s">
        <v>20664</v>
      </c>
      <c r="F2239" s="137" t="s">
        <v>20749</v>
      </c>
      <c r="G2239" s="145">
        <v>200</v>
      </c>
      <c r="H2239" s="138">
        <v>0</v>
      </c>
      <c r="I2239" s="140">
        <v>160</v>
      </c>
    </row>
    <row r="2240" spans="1:9">
      <c r="A2240" s="144">
        <v>2239</v>
      </c>
      <c r="B2240" s="144" t="s">
        <v>18424</v>
      </c>
      <c r="C2240" s="137" t="s">
        <v>20652</v>
      </c>
      <c r="D2240" s="127" t="s">
        <v>20653</v>
      </c>
      <c r="E2240" s="137" t="s">
        <v>20679</v>
      </c>
      <c r="F2240" s="137" t="s">
        <v>20750</v>
      </c>
      <c r="G2240" s="145">
        <v>200</v>
      </c>
      <c r="H2240" s="138">
        <v>0</v>
      </c>
      <c r="I2240" s="140">
        <v>160</v>
      </c>
    </row>
    <row r="2241" spans="1:9">
      <c r="A2241" s="144">
        <v>2240</v>
      </c>
      <c r="B2241" s="144" t="s">
        <v>18424</v>
      </c>
      <c r="C2241" s="137" t="s">
        <v>20652</v>
      </c>
      <c r="D2241" s="127" t="s">
        <v>20653</v>
      </c>
      <c r="E2241" s="137" t="s">
        <v>20679</v>
      </c>
      <c r="F2241" s="137" t="s">
        <v>20751</v>
      </c>
      <c r="G2241" s="145">
        <v>50</v>
      </c>
      <c r="H2241" s="138">
        <v>0</v>
      </c>
      <c r="I2241" s="140">
        <v>40</v>
      </c>
    </row>
    <row r="2242" spans="1:9">
      <c r="A2242" s="144">
        <v>2241</v>
      </c>
      <c r="B2242" s="144" t="s">
        <v>18424</v>
      </c>
      <c r="C2242" s="137" t="s">
        <v>20652</v>
      </c>
      <c r="D2242" s="127" t="s">
        <v>20653</v>
      </c>
      <c r="E2242" s="137" t="s">
        <v>20679</v>
      </c>
      <c r="F2242" s="137" t="s">
        <v>20752</v>
      </c>
      <c r="G2242" s="145">
        <v>100</v>
      </c>
      <c r="H2242" s="138">
        <v>0</v>
      </c>
      <c r="I2242" s="140">
        <v>80</v>
      </c>
    </row>
    <row r="2243" spans="1:9">
      <c r="A2243" s="144">
        <v>2242</v>
      </c>
      <c r="B2243" s="144" t="s">
        <v>18424</v>
      </c>
      <c r="C2243" s="137" t="s">
        <v>20652</v>
      </c>
      <c r="D2243" s="127" t="s">
        <v>20653</v>
      </c>
      <c r="E2243" s="137" t="s">
        <v>20679</v>
      </c>
      <c r="F2243" s="137" t="s">
        <v>20753</v>
      </c>
      <c r="G2243" s="145">
        <v>200</v>
      </c>
      <c r="H2243" s="138">
        <v>0</v>
      </c>
      <c r="I2243" s="140">
        <v>160</v>
      </c>
    </row>
    <row r="2244" spans="1:9">
      <c r="A2244" s="144">
        <v>2243</v>
      </c>
      <c r="B2244" s="144" t="s">
        <v>18424</v>
      </c>
      <c r="C2244" s="137" t="s">
        <v>20652</v>
      </c>
      <c r="D2244" s="127" t="s">
        <v>20653</v>
      </c>
      <c r="E2244" s="137" t="s">
        <v>20679</v>
      </c>
      <c r="F2244" s="137" t="s">
        <v>20754</v>
      </c>
      <c r="G2244" s="145">
        <v>100</v>
      </c>
      <c r="H2244" s="138">
        <v>0</v>
      </c>
      <c r="I2244" s="140">
        <v>80</v>
      </c>
    </row>
    <row r="2245" spans="1:9">
      <c r="A2245" s="144">
        <v>2244</v>
      </c>
      <c r="B2245" s="144" t="s">
        <v>18424</v>
      </c>
      <c r="C2245" s="137" t="s">
        <v>20652</v>
      </c>
      <c r="D2245" s="127" t="s">
        <v>20653</v>
      </c>
      <c r="E2245" s="137" t="s">
        <v>20679</v>
      </c>
      <c r="F2245" s="127" t="s">
        <v>20755</v>
      </c>
      <c r="G2245" s="145">
        <v>50</v>
      </c>
      <c r="H2245" s="138">
        <v>0</v>
      </c>
      <c r="I2245" s="140">
        <v>40</v>
      </c>
    </row>
    <row r="2246" spans="1:9">
      <c r="A2246" s="144">
        <v>2245</v>
      </c>
      <c r="B2246" s="144" t="s">
        <v>18424</v>
      </c>
      <c r="C2246" s="137" t="s">
        <v>20652</v>
      </c>
      <c r="D2246" s="127" t="s">
        <v>20653</v>
      </c>
      <c r="E2246" s="137" t="s">
        <v>20679</v>
      </c>
      <c r="F2246" s="137" t="s">
        <v>20756</v>
      </c>
      <c r="G2246" s="145">
        <v>200</v>
      </c>
      <c r="H2246" s="138">
        <v>0</v>
      </c>
      <c r="I2246" s="140">
        <v>160</v>
      </c>
    </row>
    <row r="2247" spans="1:9">
      <c r="A2247" s="144">
        <v>2246</v>
      </c>
      <c r="B2247" s="144" t="s">
        <v>18424</v>
      </c>
      <c r="C2247" s="137" t="s">
        <v>20652</v>
      </c>
      <c r="D2247" s="127" t="s">
        <v>20653</v>
      </c>
      <c r="E2247" s="137" t="s">
        <v>20679</v>
      </c>
      <c r="F2247" s="137" t="s">
        <v>20757</v>
      </c>
      <c r="G2247" s="145">
        <v>200</v>
      </c>
      <c r="H2247" s="138">
        <v>0</v>
      </c>
      <c r="I2247" s="140">
        <v>160</v>
      </c>
    </row>
    <row r="2248" spans="1:9">
      <c r="A2248" s="144">
        <v>2247</v>
      </c>
      <c r="B2248" s="144" t="s">
        <v>18424</v>
      </c>
      <c r="C2248" s="137" t="s">
        <v>20652</v>
      </c>
      <c r="D2248" s="127" t="s">
        <v>20653</v>
      </c>
      <c r="E2248" s="137" t="s">
        <v>20664</v>
      </c>
      <c r="F2248" s="137" t="s">
        <v>20758</v>
      </c>
      <c r="G2248" s="145">
        <v>200</v>
      </c>
      <c r="H2248" s="138">
        <v>0</v>
      </c>
      <c r="I2248" s="140">
        <v>160</v>
      </c>
    </row>
    <row r="2249" spans="1:9">
      <c r="A2249" s="144">
        <v>2248</v>
      </c>
      <c r="B2249" s="144" t="s">
        <v>18424</v>
      </c>
      <c r="C2249" s="137" t="s">
        <v>20652</v>
      </c>
      <c r="D2249" s="127" t="s">
        <v>20653</v>
      </c>
      <c r="E2249" s="137" t="s">
        <v>20672</v>
      </c>
      <c r="F2249" s="137" t="s">
        <v>20759</v>
      </c>
      <c r="G2249" s="145">
        <v>315</v>
      </c>
      <c r="H2249" s="138">
        <v>0</v>
      </c>
      <c r="I2249" s="140">
        <v>247</v>
      </c>
    </row>
    <row r="2250" spans="1:9">
      <c r="A2250" s="144">
        <v>2249</v>
      </c>
      <c r="B2250" s="144" t="s">
        <v>18424</v>
      </c>
      <c r="C2250" s="137" t="s">
        <v>20652</v>
      </c>
      <c r="D2250" s="127" t="s">
        <v>20653</v>
      </c>
      <c r="E2250" s="137" t="s">
        <v>20672</v>
      </c>
      <c r="F2250" s="137" t="s">
        <v>20760</v>
      </c>
      <c r="G2250" s="145">
        <v>400</v>
      </c>
      <c r="H2250" s="138">
        <v>0</v>
      </c>
      <c r="I2250" s="140">
        <v>304.2</v>
      </c>
    </row>
    <row r="2251" spans="1:9">
      <c r="A2251" s="144">
        <v>2250</v>
      </c>
      <c r="B2251" s="144" t="s">
        <v>18424</v>
      </c>
      <c r="C2251" s="137" t="s">
        <v>20652</v>
      </c>
      <c r="D2251" s="127" t="s">
        <v>20653</v>
      </c>
      <c r="E2251" s="137" t="s">
        <v>20654</v>
      </c>
      <c r="F2251" s="127" t="s">
        <v>20761</v>
      </c>
      <c r="G2251" s="145">
        <v>200</v>
      </c>
      <c r="H2251" s="138">
        <v>0</v>
      </c>
      <c r="I2251" s="140">
        <v>130.435</v>
      </c>
    </row>
    <row r="2252" spans="1:9">
      <c r="A2252" s="144">
        <v>2251</v>
      </c>
      <c r="B2252" s="144" t="s">
        <v>18424</v>
      </c>
      <c r="C2252" s="137" t="s">
        <v>20652</v>
      </c>
      <c r="D2252" s="127" t="s">
        <v>20653</v>
      </c>
      <c r="E2252" s="137" t="s">
        <v>20654</v>
      </c>
      <c r="F2252" s="137" t="s">
        <v>20762</v>
      </c>
      <c r="G2252" s="145">
        <v>200</v>
      </c>
      <c r="H2252" s="138">
        <v>0</v>
      </c>
      <c r="I2252" s="140">
        <v>156.88</v>
      </c>
    </row>
    <row r="2253" spans="1:9">
      <c r="A2253" s="144">
        <v>2252</v>
      </c>
      <c r="B2253" s="144" t="s">
        <v>18424</v>
      </c>
      <c r="C2253" s="137" t="s">
        <v>20652</v>
      </c>
      <c r="D2253" s="127" t="s">
        <v>20653</v>
      </c>
      <c r="E2253" s="137" t="s">
        <v>20654</v>
      </c>
      <c r="F2253" s="137" t="s">
        <v>17495</v>
      </c>
      <c r="G2253" s="145">
        <v>200</v>
      </c>
      <c r="H2253" s="138">
        <v>0</v>
      </c>
      <c r="I2253" s="140">
        <v>160</v>
      </c>
    </row>
    <row r="2254" spans="1:9">
      <c r="A2254" s="144">
        <v>2253</v>
      </c>
      <c r="B2254" s="144" t="s">
        <v>18424</v>
      </c>
      <c r="C2254" s="137" t="s">
        <v>20652</v>
      </c>
      <c r="D2254" s="127" t="s">
        <v>20653</v>
      </c>
      <c r="E2254" s="137" t="s">
        <v>20679</v>
      </c>
      <c r="F2254" s="127" t="s">
        <v>20763</v>
      </c>
      <c r="G2254" s="145">
        <v>100</v>
      </c>
      <c r="H2254" s="138">
        <v>0</v>
      </c>
      <c r="I2254" s="140">
        <v>80</v>
      </c>
    </row>
    <row r="2255" spans="1:9">
      <c r="A2255" s="144">
        <v>2254</v>
      </c>
      <c r="B2255" s="144" t="s">
        <v>18424</v>
      </c>
      <c r="C2255" s="137" t="s">
        <v>20652</v>
      </c>
      <c r="D2255" s="127" t="s">
        <v>20653</v>
      </c>
      <c r="E2255" s="137" t="s">
        <v>20679</v>
      </c>
      <c r="F2255" s="137" t="s">
        <v>20764</v>
      </c>
      <c r="G2255" s="145">
        <v>100</v>
      </c>
      <c r="H2255" s="138">
        <v>0</v>
      </c>
      <c r="I2255" s="140">
        <v>80</v>
      </c>
    </row>
    <row r="2256" spans="1:9">
      <c r="A2256" s="144">
        <v>2255</v>
      </c>
      <c r="B2256" s="144" t="s">
        <v>18424</v>
      </c>
      <c r="C2256" s="137" t="s">
        <v>20652</v>
      </c>
      <c r="D2256" s="127" t="s">
        <v>20653</v>
      </c>
      <c r="E2256" s="137" t="s">
        <v>20679</v>
      </c>
      <c r="F2256" s="137" t="s">
        <v>20765</v>
      </c>
      <c r="G2256" s="145">
        <v>100</v>
      </c>
      <c r="H2256" s="138">
        <v>0</v>
      </c>
      <c r="I2256" s="140">
        <v>80</v>
      </c>
    </row>
    <row r="2257" spans="1:9">
      <c r="A2257" s="144">
        <v>2256</v>
      </c>
      <c r="B2257" s="144" t="s">
        <v>18424</v>
      </c>
      <c r="C2257" s="137" t="s">
        <v>20652</v>
      </c>
      <c r="D2257" s="127" t="s">
        <v>20653</v>
      </c>
      <c r="E2257" s="137" t="s">
        <v>20679</v>
      </c>
      <c r="F2257" s="137" t="s">
        <v>20766</v>
      </c>
      <c r="G2257" s="145">
        <v>100</v>
      </c>
      <c r="H2257" s="138">
        <v>0</v>
      </c>
      <c r="I2257" s="140">
        <v>80</v>
      </c>
    </row>
    <row r="2258" spans="1:9">
      <c r="A2258" s="144">
        <v>2257</v>
      </c>
      <c r="B2258" s="144" t="s">
        <v>18424</v>
      </c>
      <c r="C2258" s="137" t="s">
        <v>20652</v>
      </c>
      <c r="D2258" s="127" t="s">
        <v>20653</v>
      </c>
      <c r="E2258" s="137" t="s">
        <v>20679</v>
      </c>
      <c r="F2258" s="137" t="s">
        <v>20767</v>
      </c>
      <c r="G2258" s="145">
        <v>100</v>
      </c>
      <c r="H2258" s="138">
        <v>0</v>
      </c>
      <c r="I2258" s="140">
        <v>80</v>
      </c>
    </row>
    <row r="2259" spans="1:9">
      <c r="A2259" s="144">
        <v>2258</v>
      </c>
      <c r="B2259" s="144" t="s">
        <v>18424</v>
      </c>
      <c r="C2259" s="137" t="s">
        <v>20652</v>
      </c>
      <c r="D2259" s="127" t="s">
        <v>20653</v>
      </c>
      <c r="E2259" s="137" t="s">
        <v>20679</v>
      </c>
      <c r="F2259" s="137" t="s">
        <v>20768</v>
      </c>
      <c r="G2259" s="145">
        <v>200</v>
      </c>
      <c r="H2259" s="138">
        <v>0</v>
      </c>
      <c r="I2259" s="140">
        <v>145.015</v>
      </c>
    </row>
    <row r="2260" spans="1:9">
      <c r="A2260" s="144">
        <v>2259</v>
      </c>
      <c r="B2260" s="144" t="s">
        <v>18424</v>
      </c>
      <c r="C2260" s="137" t="s">
        <v>20652</v>
      </c>
      <c r="D2260" s="127" t="s">
        <v>20653</v>
      </c>
      <c r="E2260" s="137" t="s">
        <v>20679</v>
      </c>
      <c r="F2260" s="137" t="s">
        <v>20769</v>
      </c>
      <c r="G2260" s="145">
        <v>200</v>
      </c>
      <c r="H2260" s="138">
        <v>0</v>
      </c>
      <c r="I2260" s="140">
        <v>160</v>
      </c>
    </row>
    <row r="2261" spans="1:9">
      <c r="A2261" s="144">
        <v>2260</v>
      </c>
      <c r="B2261" s="144" t="s">
        <v>18424</v>
      </c>
      <c r="C2261" s="137" t="s">
        <v>20652</v>
      </c>
      <c r="D2261" s="127" t="s">
        <v>20653</v>
      </c>
      <c r="E2261" s="137" t="s">
        <v>20679</v>
      </c>
      <c r="F2261" s="137" t="s">
        <v>20770</v>
      </c>
      <c r="G2261" s="145">
        <v>200</v>
      </c>
      <c r="H2261" s="138">
        <v>0</v>
      </c>
      <c r="I2261" s="140">
        <v>116.845</v>
      </c>
    </row>
    <row r="2262" spans="1:9">
      <c r="A2262" s="144">
        <v>2261</v>
      </c>
      <c r="B2262" s="144" t="s">
        <v>18424</v>
      </c>
      <c r="C2262" s="137" t="s">
        <v>20652</v>
      </c>
      <c r="D2262" s="127" t="s">
        <v>20653</v>
      </c>
      <c r="E2262" s="137" t="s">
        <v>20679</v>
      </c>
      <c r="F2262" s="137" t="s">
        <v>20771</v>
      </c>
      <c r="G2262" s="145">
        <v>200</v>
      </c>
      <c r="H2262" s="138">
        <v>0</v>
      </c>
      <c r="I2262" s="140">
        <v>160</v>
      </c>
    </row>
    <row r="2263" spans="1:9">
      <c r="A2263" s="144">
        <v>2262</v>
      </c>
      <c r="B2263" s="144" t="s">
        <v>18424</v>
      </c>
      <c r="C2263" s="137" t="s">
        <v>20652</v>
      </c>
      <c r="D2263" s="127" t="s">
        <v>20653</v>
      </c>
      <c r="E2263" s="137" t="s">
        <v>20664</v>
      </c>
      <c r="F2263" s="137" t="s">
        <v>20772</v>
      </c>
      <c r="G2263" s="145">
        <v>200</v>
      </c>
      <c r="H2263" s="138">
        <v>0</v>
      </c>
      <c r="I2263" s="140">
        <v>160</v>
      </c>
    </row>
    <row r="2264" spans="1:9">
      <c r="A2264" s="144">
        <v>2263</v>
      </c>
      <c r="B2264" s="144" t="s">
        <v>18424</v>
      </c>
      <c r="C2264" s="137" t="s">
        <v>20652</v>
      </c>
      <c r="D2264" s="127" t="s">
        <v>20653</v>
      </c>
      <c r="E2264" s="137" t="s">
        <v>20664</v>
      </c>
      <c r="F2264" s="137" t="s">
        <v>20773</v>
      </c>
      <c r="G2264" s="145">
        <v>160</v>
      </c>
      <c r="H2264" s="138">
        <v>0</v>
      </c>
      <c r="I2264" s="140">
        <v>128</v>
      </c>
    </row>
    <row r="2265" spans="1:9">
      <c r="A2265" s="144">
        <v>2264</v>
      </c>
      <c r="B2265" s="144" t="s">
        <v>18424</v>
      </c>
      <c r="C2265" s="137" t="s">
        <v>20652</v>
      </c>
      <c r="D2265" s="127" t="s">
        <v>20653</v>
      </c>
      <c r="E2265" s="137" t="s">
        <v>20672</v>
      </c>
      <c r="F2265" s="127" t="s">
        <v>20774</v>
      </c>
      <c r="G2265" s="145">
        <v>200</v>
      </c>
      <c r="H2265" s="138">
        <v>0</v>
      </c>
      <c r="I2265" s="140">
        <v>160</v>
      </c>
    </row>
    <row r="2266" spans="1:9">
      <c r="A2266" s="144">
        <v>2265</v>
      </c>
      <c r="B2266" s="144" t="s">
        <v>18424</v>
      </c>
      <c r="C2266" s="137" t="s">
        <v>20652</v>
      </c>
      <c r="D2266" s="127" t="s">
        <v>20653</v>
      </c>
      <c r="E2266" s="137" t="s">
        <v>20672</v>
      </c>
      <c r="F2266" s="137" t="s">
        <v>20775</v>
      </c>
      <c r="G2266" s="145">
        <v>200</v>
      </c>
      <c r="H2266" s="138">
        <v>0</v>
      </c>
      <c r="I2266" s="140">
        <v>160</v>
      </c>
    </row>
    <row r="2267" spans="1:9">
      <c r="A2267" s="144">
        <v>2266</v>
      </c>
      <c r="B2267" s="144" t="s">
        <v>18424</v>
      </c>
      <c r="C2267" s="137" t="s">
        <v>20652</v>
      </c>
      <c r="D2267" s="127" t="s">
        <v>20653</v>
      </c>
      <c r="E2267" s="137" t="s">
        <v>20672</v>
      </c>
      <c r="F2267" s="137" t="s">
        <v>20776</v>
      </c>
      <c r="G2267" s="145">
        <v>200</v>
      </c>
      <c r="H2267" s="138">
        <v>0</v>
      </c>
      <c r="I2267" s="140">
        <v>160</v>
      </c>
    </row>
    <row r="2268" spans="1:9">
      <c r="A2268" s="144">
        <v>2267</v>
      </c>
      <c r="B2268" s="144" t="s">
        <v>18424</v>
      </c>
      <c r="C2268" s="137" t="s">
        <v>20652</v>
      </c>
      <c r="D2268" s="127" t="s">
        <v>20653</v>
      </c>
      <c r="E2268" s="137" t="s">
        <v>20672</v>
      </c>
      <c r="F2268" s="127" t="s">
        <v>20777</v>
      </c>
      <c r="G2268" s="145">
        <v>100</v>
      </c>
      <c r="H2268" s="138">
        <v>0</v>
      </c>
      <c r="I2268" s="140">
        <v>80</v>
      </c>
    </row>
    <row r="2269" spans="1:9">
      <c r="A2269" s="144">
        <v>2268</v>
      </c>
      <c r="B2269" s="144" t="s">
        <v>18424</v>
      </c>
      <c r="C2269" s="137" t="s">
        <v>20652</v>
      </c>
      <c r="D2269" s="127" t="s">
        <v>20653</v>
      </c>
      <c r="E2269" s="137" t="s">
        <v>20654</v>
      </c>
      <c r="F2269" s="127" t="s">
        <v>20778</v>
      </c>
      <c r="G2269" s="145">
        <v>400</v>
      </c>
      <c r="H2269" s="138">
        <v>0</v>
      </c>
      <c r="I2269" s="140">
        <v>189.5</v>
      </c>
    </row>
    <row r="2270" spans="1:9">
      <c r="A2270" s="144">
        <v>2269</v>
      </c>
      <c r="B2270" s="144" t="s">
        <v>18424</v>
      </c>
      <c r="C2270" s="137" t="s">
        <v>20652</v>
      </c>
      <c r="D2270" s="127" t="s">
        <v>20653</v>
      </c>
      <c r="E2270" s="137" t="s">
        <v>20654</v>
      </c>
      <c r="F2270" s="127" t="s">
        <v>20779</v>
      </c>
      <c r="G2270" s="145">
        <v>400</v>
      </c>
      <c r="H2270" s="138">
        <v>0</v>
      </c>
      <c r="I2270" s="140">
        <v>221.47</v>
      </c>
    </row>
    <row r="2271" spans="1:9">
      <c r="A2271" s="144">
        <v>2270</v>
      </c>
      <c r="B2271" s="144" t="s">
        <v>18424</v>
      </c>
      <c r="C2271" s="137" t="s">
        <v>20652</v>
      </c>
      <c r="D2271" s="127" t="s">
        <v>20653</v>
      </c>
      <c r="E2271" s="137" t="s">
        <v>20654</v>
      </c>
      <c r="F2271" s="137" t="s">
        <v>20780</v>
      </c>
      <c r="G2271" s="145">
        <v>200</v>
      </c>
      <c r="H2271" s="138">
        <v>0</v>
      </c>
      <c r="I2271" s="140">
        <v>126.65</v>
      </c>
    </row>
    <row r="2272" spans="1:9">
      <c r="A2272" s="144">
        <v>2271</v>
      </c>
      <c r="B2272" s="144" t="s">
        <v>18424</v>
      </c>
      <c r="C2272" s="137" t="s">
        <v>20652</v>
      </c>
      <c r="D2272" s="127" t="s">
        <v>20653</v>
      </c>
      <c r="E2272" s="137" t="s">
        <v>20654</v>
      </c>
      <c r="F2272" s="137" t="s">
        <v>20781</v>
      </c>
      <c r="G2272" s="145">
        <v>200</v>
      </c>
      <c r="H2272" s="138">
        <v>0</v>
      </c>
      <c r="I2272" s="140">
        <v>0</v>
      </c>
    </row>
    <row r="2273" spans="1:9">
      <c r="A2273" s="144">
        <v>2272</v>
      </c>
      <c r="B2273" s="144" t="s">
        <v>18424</v>
      </c>
      <c r="C2273" s="137" t="s">
        <v>20652</v>
      </c>
      <c r="D2273" s="127" t="s">
        <v>20653</v>
      </c>
      <c r="E2273" s="137" t="s">
        <v>20672</v>
      </c>
      <c r="F2273" s="137" t="s">
        <v>20782</v>
      </c>
      <c r="G2273" s="145">
        <v>200</v>
      </c>
      <c r="H2273" s="138">
        <v>0</v>
      </c>
      <c r="I2273" s="140">
        <v>160</v>
      </c>
    </row>
    <row r="2274" spans="1:9">
      <c r="A2274" s="144">
        <v>2273</v>
      </c>
      <c r="B2274" s="144" t="s">
        <v>18424</v>
      </c>
      <c r="C2274" s="137" t="s">
        <v>20652</v>
      </c>
      <c r="D2274" s="127" t="s">
        <v>20653</v>
      </c>
      <c r="E2274" s="137" t="s">
        <v>20664</v>
      </c>
      <c r="F2274" s="137" t="s">
        <v>20783</v>
      </c>
      <c r="G2274" s="145">
        <v>200</v>
      </c>
      <c r="H2274" s="138">
        <v>0</v>
      </c>
      <c r="I2274" s="140">
        <v>160</v>
      </c>
    </row>
    <row r="2275" spans="1:9">
      <c r="A2275" s="144">
        <v>2274</v>
      </c>
      <c r="B2275" s="144" t="s">
        <v>18424</v>
      </c>
      <c r="C2275" s="137" t="s">
        <v>20652</v>
      </c>
      <c r="D2275" s="127" t="s">
        <v>20653</v>
      </c>
      <c r="E2275" s="137" t="s">
        <v>20664</v>
      </c>
      <c r="F2275" s="137" t="s">
        <v>20784</v>
      </c>
      <c r="G2275" s="145">
        <v>200</v>
      </c>
      <c r="H2275" s="138">
        <v>0</v>
      </c>
      <c r="I2275" s="140">
        <v>160</v>
      </c>
    </row>
    <row r="2276" spans="1:9">
      <c r="A2276" s="144">
        <v>2275</v>
      </c>
      <c r="B2276" s="144" t="s">
        <v>18424</v>
      </c>
      <c r="C2276" s="137" t="s">
        <v>20652</v>
      </c>
      <c r="D2276" s="127" t="s">
        <v>20653</v>
      </c>
      <c r="E2276" s="137" t="s">
        <v>20664</v>
      </c>
      <c r="F2276" s="137" t="s">
        <v>20785</v>
      </c>
      <c r="G2276" s="145">
        <v>200</v>
      </c>
      <c r="H2276" s="138">
        <v>0</v>
      </c>
      <c r="I2276" s="140">
        <v>128.8</v>
      </c>
    </row>
    <row r="2277" spans="1:9">
      <c r="A2277" s="144">
        <v>2276</v>
      </c>
      <c r="B2277" s="144" t="s">
        <v>18424</v>
      </c>
      <c r="C2277" s="137" t="s">
        <v>20652</v>
      </c>
      <c r="D2277" s="127" t="s">
        <v>20653</v>
      </c>
      <c r="E2277" s="137" t="s">
        <v>20664</v>
      </c>
      <c r="F2277" s="137" t="s">
        <v>20786</v>
      </c>
      <c r="G2277" s="145">
        <v>400</v>
      </c>
      <c r="H2277" s="138">
        <v>0</v>
      </c>
      <c r="I2277" s="140">
        <v>320</v>
      </c>
    </row>
    <row r="2278" spans="1:9">
      <c r="A2278" s="144">
        <v>2277</v>
      </c>
      <c r="B2278" s="144" t="s">
        <v>18424</v>
      </c>
      <c r="C2278" s="137" t="s">
        <v>20652</v>
      </c>
      <c r="D2278" s="127" t="s">
        <v>20653</v>
      </c>
      <c r="E2278" s="137" t="s">
        <v>20664</v>
      </c>
      <c r="F2278" s="137" t="s">
        <v>20787</v>
      </c>
      <c r="G2278" s="145">
        <v>200</v>
      </c>
      <c r="H2278" s="138">
        <v>0</v>
      </c>
      <c r="I2278" s="140">
        <v>146.5</v>
      </c>
    </row>
    <row r="2279" spans="1:9">
      <c r="A2279" s="144">
        <v>2278</v>
      </c>
      <c r="B2279" s="144" t="s">
        <v>18424</v>
      </c>
      <c r="C2279" s="137" t="s">
        <v>20652</v>
      </c>
      <c r="D2279" s="127" t="s">
        <v>20653</v>
      </c>
      <c r="E2279" s="137" t="s">
        <v>20656</v>
      </c>
      <c r="F2279" s="137" t="s">
        <v>20788</v>
      </c>
      <c r="G2279" s="145">
        <v>160</v>
      </c>
      <c r="H2279" s="138">
        <v>0</v>
      </c>
      <c r="I2279" s="140">
        <v>128</v>
      </c>
    </row>
    <row r="2280" spans="1:9">
      <c r="A2280" s="144">
        <v>2279</v>
      </c>
      <c r="B2280" s="144" t="s">
        <v>18424</v>
      </c>
      <c r="C2280" s="137" t="s">
        <v>20652</v>
      </c>
      <c r="D2280" s="127" t="s">
        <v>20653</v>
      </c>
      <c r="E2280" s="137" t="s">
        <v>20656</v>
      </c>
      <c r="F2280" s="137" t="s">
        <v>20789</v>
      </c>
      <c r="G2280" s="145">
        <v>100</v>
      </c>
      <c r="H2280" s="138">
        <v>0</v>
      </c>
      <c r="I2280" s="140">
        <v>80</v>
      </c>
    </row>
    <row r="2281" spans="1:9">
      <c r="A2281" s="144">
        <v>2280</v>
      </c>
      <c r="B2281" s="144" t="s">
        <v>18424</v>
      </c>
      <c r="C2281" s="137" t="s">
        <v>20652</v>
      </c>
      <c r="D2281" s="127" t="s">
        <v>20653</v>
      </c>
      <c r="E2281" s="137" t="s">
        <v>20656</v>
      </c>
      <c r="F2281" s="137" t="s">
        <v>20790</v>
      </c>
      <c r="G2281" s="145">
        <v>200</v>
      </c>
      <c r="H2281" s="138">
        <v>0</v>
      </c>
      <c r="I2281" s="140">
        <v>128.72</v>
      </c>
    </row>
    <row r="2282" spans="1:9">
      <c r="A2282" s="144">
        <v>2281</v>
      </c>
      <c r="B2282" s="144" t="s">
        <v>18424</v>
      </c>
      <c r="C2282" s="137" t="s">
        <v>20652</v>
      </c>
      <c r="D2282" s="127" t="s">
        <v>20653</v>
      </c>
      <c r="E2282" s="137" t="s">
        <v>20672</v>
      </c>
      <c r="F2282" s="127" t="s">
        <v>20791</v>
      </c>
      <c r="G2282" s="145">
        <v>100</v>
      </c>
      <c r="H2282" s="138">
        <v>0</v>
      </c>
      <c r="I2282" s="140">
        <v>80</v>
      </c>
    </row>
    <row r="2283" spans="1:9">
      <c r="A2283" s="144">
        <v>2282</v>
      </c>
      <c r="B2283" s="144" t="s">
        <v>18424</v>
      </c>
      <c r="C2283" s="137" t="s">
        <v>20652</v>
      </c>
      <c r="D2283" s="127" t="s">
        <v>20653</v>
      </c>
      <c r="E2283" s="137" t="s">
        <v>20676</v>
      </c>
      <c r="F2283" s="137" t="s">
        <v>20792</v>
      </c>
      <c r="G2283" s="145">
        <v>200</v>
      </c>
      <c r="H2283" s="138">
        <v>0</v>
      </c>
      <c r="I2283" s="140">
        <v>160</v>
      </c>
    </row>
    <row r="2284" spans="1:9">
      <c r="A2284" s="144">
        <v>2283</v>
      </c>
      <c r="B2284" s="144" t="s">
        <v>18424</v>
      </c>
      <c r="C2284" s="137" t="s">
        <v>20652</v>
      </c>
      <c r="D2284" s="127" t="s">
        <v>20653</v>
      </c>
      <c r="E2284" s="137" t="s">
        <v>20676</v>
      </c>
      <c r="F2284" s="137" t="s">
        <v>20793</v>
      </c>
      <c r="G2284" s="145">
        <v>200</v>
      </c>
      <c r="H2284" s="138">
        <v>0</v>
      </c>
      <c r="I2284" s="140">
        <v>0</v>
      </c>
    </row>
    <row r="2285" spans="1:9">
      <c r="A2285" s="144">
        <v>2284</v>
      </c>
      <c r="B2285" s="144" t="s">
        <v>18424</v>
      </c>
      <c r="C2285" s="137" t="s">
        <v>20652</v>
      </c>
      <c r="D2285" s="127" t="s">
        <v>20653</v>
      </c>
      <c r="E2285" s="137" t="s">
        <v>20676</v>
      </c>
      <c r="F2285" s="137" t="s">
        <v>20794</v>
      </c>
      <c r="G2285" s="145">
        <v>200</v>
      </c>
      <c r="H2285" s="138">
        <v>0</v>
      </c>
      <c r="I2285" s="140">
        <v>160</v>
      </c>
    </row>
    <row r="2286" spans="1:9">
      <c r="A2286" s="144">
        <v>2285</v>
      </c>
      <c r="B2286" s="144" t="s">
        <v>18424</v>
      </c>
      <c r="C2286" s="137" t="s">
        <v>20652</v>
      </c>
      <c r="D2286" s="127" t="s">
        <v>20653</v>
      </c>
      <c r="E2286" s="137" t="s">
        <v>20676</v>
      </c>
      <c r="F2286" s="137" t="s">
        <v>20795</v>
      </c>
      <c r="G2286" s="145">
        <v>400</v>
      </c>
      <c r="H2286" s="138">
        <v>0</v>
      </c>
      <c r="I2286" s="140">
        <v>320</v>
      </c>
    </row>
    <row r="2287" spans="1:9">
      <c r="A2287" s="144">
        <v>2286</v>
      </c>
      <c r="B2287" s="144" t="s">
        <v>18424</v>
      </c>
      <c r="C2287" s="137" t="s">
        <v>20652</v>
      </c>
      <c r="D2287" s="127" t="s">
        <v>20653</v>
      </c>
      <c r="E2287" s="137" t="s">
        <v>20676</v>
      </c>
      <c r="F2287" s="137" t="s">
        <v>20796</v>
      </c>
      <c r="G2287" s="145">
        <v>200</v>
      </c>
      <c r="H2287" s="138">
        <v>0</v>
      </c>
      <c r="I2287" s="140">
        <v>160</v>
      </c>
    </row>
    <row r="2288" spans="1:9">
      <c r="A2288" s="144">
        <v>2287</v>
      </c>
      <c r="B2288" s="144" t="s">
        <v>18424</v>
      </c>
      <c r="C2288" s="137" t="s">
        <v>20652</v>
      </c>
      <c r="D2288" s="127" t="s">
        <v>20653</v>
      </c>
      <c r="E2288" s="137" t="s">
        <v>20676</v>
      </c>
      <c r="F2288" s="137" t="s">
        <v>20797</v>
      </c>
      <c r="G2288" s="145">
        <v>200</v>
      </c>
      <c r="H2288" s="138">
        <v>0</v>
      </c>
      <c r="I2288" s="140">
        <v>133.75</v>
      </c>
    </row>
    <row r="2289" spans="1:9">
      <c r="A2289" s="144">
        <v>2288</v>
      </c>
      <c r="B2289" s="144" t="s">
        <v>18424</v>
      </c>
      <c r="C2289" s="137" t="s">
        <v>20652</v>
      </c>
      <c r="D2289" s="127" t="s">
        <v>20653</v>
      </c>
      <c r="E2289" s="137" t="s">
        <v>20676</v>
      </c>
      <c r="F2289" s="127" t="s">
        <v>20798</v>
      </c>
      <c r="G2289" s="145">
        <v>200</v>
      </c>
      <c r="H2289" s="138">
        <v>0</v>
      </c>
      <c r="I2289" s="140">
        <v>160</v>
      </c>
    </row>
    <row r="2290" spans="1:9">
      <c r="A2290" s="144">
        <v>2289</v>
      </c>
      <c r="B2290" s="144" t="s">
        <v>18424</v>
      </c>
      <c r="C2290" s="137" t="s">
        <v>20652</v>
      </c>
      <c r="D2290" s="127" t="s">
        <v>20653</v>
      </c>
      <c r="E2290" s="137" t="s">
        <v>20679</v>
      </c>
      <c r="F2290" s="137" t="s">
        <v>20799</v>
      </c>
      <c r="G2290" s="145">
        <v>200</v>
      </c>
      <c r="H2290" s="138">
        <v>0</v>
      </c>
      <c r="I2290" s="140">
        <v>144.365</v>
      </c>
    </row>
    <row r="2291" spans="1:9">
      <c r="A2291" s="144">
        <v>2290</v>
      </c>
      <c r="B2291" s="144" t="s">
        <v>18424</v>
      </c>
      <c r="C2291" s="137" t="s">
        <v>20652</v>
      </c>
      <c r="D2291" s="127" t="s">
        <v>20653</v>
      </c>
      <c r="E2291" s="137" t="s">
        <v>20679</v>
      </c>
      <c r="F2291" s="137" t="s">
        <v>20800</v>
      </c>
      <c r="G2291" s="145">
        <v>200</v>
      </c>
      <c r="H2291" s="138">
        <v>0</v>
      </c>
      <c r="I2291" s="140">
        <v>160</v>
      </c>
    </row>
    <row r="2292" spans="1:9">
      <c r="A2292" s="144">
        <v>2291</v>
      </c>
      <c r="B2292" s="144" t="s">
        <v>18424</v>
      </c>
      <c r="C2292" s="137" t="s">
        <v>20652</v>
      </c>
      <c r="D2292" s="127" t="s">
        <v>20653</v>
      </c>
      <c r="E2292" s="137" t="s">
        <v>20679</v>
      </c>
      <c r="F2292" s="137" t="s">
        <v>20801</v>
      </c>
      <c r="G2292" s="145">
        <v>400</v>
      </c>
      <c r="H2292" s="138">
        <v>0</v>
      </c>
      <c r="I2292" s="140">
        <v>320</v>
      </c>
    </row>
    <row r="2293" spans="1:9">
      <c r="A2293" s="144">
        <v>2292</v>
      </c>
      <c r="B2293" s="144" t="s">
        <v>18424</v>
      </c>
      <c r="C2293" s="137" t="s">
        <v>20652</v>
      </c>
      <c r="D2293" s="127" t="s">
        <v>20653</v>
      </c>
      <c r="E2293" s="137" t="s">
        <v>20679</v>
      </c>
      <c r="F2293" s="137" t="s">
        <v>20802</v>
      </c>
      <c r="G2293" s="145">
        <v>400</v>
      </c>
      <c r="H2293" s="138">
        <v>0</v>
      </c>
      <c r="I2293" s="140">
        <v>320</v>
      </c>
    </row>
    <row r="2294" spans="1:9">
      <c r="A2294" s="144">
        <v>2293</v>
      </c>
      <c r="B2294" s="144" t="s">
        <v>18424</v>
      </c>
      <c r="C2294" s="137" t="s">
        <v>20652</v>
      </c>
      <c r="D2294" s="127" t="s">
        <v>20653</v>
      </c>
      <c r="E2294" s="137" t="s">
        <v>20679</v>
      </c>
      <c r="F2294" s="137" t="s">
        <v>20803</v>
      </c>
      <c r="G2294" s="145">
        <v>200</v>
      </c>
      <c r="H2294" s="138">
        <v>0</v>
      </c>
      <c r="I2294" s="140">
        <v>29.91</v>
      </c>
    </row>
    <row r="2295" spans="1:9">
      <c r="A2295" s="144">
        <v>2294</v>
      </c>
      <c r="B2295" s="144" t="s">
        <v>18424</v>
      </c>
      <c r="C2295" s="137" t="s">
        <v>20652</v>
      </c>
      <c r="D2295" s="127" t="s">
        <v>20653</v>
      </c>
      <c r="E2295" s="137" t="s">
        <v>20656</v>
      </c>
      <c r="F2295" s="137" t="s">
        <v>20804</v>
      </c>
      <c r="G2295" s="145">
        <v>200</v>
      </c>
      <c r="H2295" s="138">
        <v>0</v>
      </c>
      <c r="I2295" s="140">
        <v>160</v>
      </c>
    </row>
    <row r="2296" spans="1:9">
      <c r="A2296" s="144">
        <v>2295</v>
      </c>
      <c r="B2296" s="144" t="s">
        <v>18424</v>
      </c>
      <c r="C2296" s="137" t="s">
        <v>20652</v>
      </c>
      <c r="D2296" s="127" t="s">
        <v>20653</v>
      </c>
      <c r="E2296" s="137" t="s">
        <v>20672</v>
      </c>
      <c r="F2296" s="137" t="s">
        <v>20805</v>
      </c>
      <c r="G2296" s="145">
        <v>400</v>
      </c>
      <c r="H2296" s="138">
        <v>0</v>
      </c>
      <c r="I2296" s="140">
        <v>320</v>
      </c>
    </row>
    <row r="2297" spans="1:9">
      <c r="A2297" s="144">
        <v>2296</v>
      </c>
      <c r="B2297" s="144" t="s">
        <v>18424</v>
      </c>
      <c r="C2297" s="137" t="s">
        <v>20652</v>
      </c>
      <c r="D2297" s="127" t="s">
        <v>20653</v>
      </c>
      <c r="E2297" s="137" t="s">
        <v>20656</v>
      </c>
      <c r="F2297" s="137" t="s">
        <v>20806</v>
      </c>
      <c r="G2297" s="145">
        <v>200</v>
      </c>
      <c r="H2297" s="138">
        <v>0</v>
      </c>
      <c r="I2297" s="140">
        <v>123.94</v>
      </c>
    </row>
    <row r="2298" spans="1:9">
      <c r="A2298" s="144">
        <v>2297</v>
      </c>
      <c r="B2298" s="144" t="s">
        <v>18424</v>
      </c>
      <c r="C2298" s="137" t="s">
        <v>20652</v>
      </c>
      <c r="D2298" s="127" t="s">
        <v>20653</v>
      </c>
      <c r="E2298" s="137" t="s">
        <v>20672</v>
      </c>
      <c r="F2298" s="137" t="s">
        <v>20807</v>
      </c>
      <c r="G2298" s="145">
        <v>200</v>
      </c>
      <c r="H2298" s="138">
        <v>0</v>
      </c>
      <c r="I2298" s="140">
        <v>160</v>
      </c>
    </row>
    <row r="2299" spans="1:9">
      <c r="A2299" s="144">
        <v>2298</v>
      </c>
      <c r="B2299" s="144" t="s">
        <v>18424</v>
      </c>
      <c r="C2299" s="137" t="s">
        <v>20652</v>
      </c>
      <c r="D2299" s="127" t="s">
        <v>20653</v>
      </c>
      <c r="E2299" s="137" t="s">
        <v>20672</v>
      </c>
      <c r="F2299" s="137" t="s">
        <v>20808</v>
      </c>
      <c r="G2299" s="145">
        <v>200</v>
      </c>
      <c r="H2299" s="138">
        <v>0</v>
      </c>
      <c r="I2299" s="140">
        <v>160</v>
      </c>
    </row>
    <row r="2300" spans="1:9">
      <c r="A2300" s="144">
        <v>2299</v>
      </c>
      <c r="B2300" s="144" t="s">
        <v>18424</v>
      </c>
      <c r="C2300" s="137" t="s">
        <v>20652</v>
      </c>
      <c r="D2300" s="127" t="s">
        <v>20653</v>
      </c>
      <c r="E2300" s="137" t="s">
        <v>20672</v>
      </c>
      <c r="F2300" s="137" t="s">
        <v>20809</v>
      </c>
      <c r="G2300" s="145">
        <v>200</v>
      </c>
      <c r="H2300" s="138">
        <v>0</v>
      </c>
      <c r="I2300" s="140">
        <v>160</v>
      </c>
    </row>
    <row r="2301" spans="1:9">
      <c r="A2301" s="144">
        <v>2300</v>
      </c>
      <c r="B2301" s="144" t="s">
        <v>18424</v>
      </c>
      <c r="C2301" s="137" t="s">
        <v>20652</v>
      </c>
      <c r="D2301" s="127" t="s">
        <v>20653</v>
      </c>
      <c r="E2301" s="137" t="s">
        <v>20672</v>
      </c>
      <c r="F2301" s="137" t="s">
        <v>20810</v>
      </c>
      <c r="G2301" s="145">
        <v>200</v>
      </c>
      <c r="H2301" s="138">
        <v>0</v>
      </c>
      <c r="I2301" s="140">
        <v>160</v>
      </c>
    </row>
    <row r="2302" spans="1:9">
      <c r="A2302" s="144">
        <v>2301</v>
      </c>
      <c r="B2302" s="144" t="s">
        <v>18424</v>
      </c>
      <c r="C2302" s="137" t="s">
        <v>20652</v>
      </c>
      <c r="D2302" s="127" t="s">
        <v>20653</v>
      </c>
      <c r="E2302" s="137" t="s">
        <v>20672</v>
      </c>
      <c r="F2302" s="137" t="s">
        <v>20811</v>
      </c>
      <c r="G2302" s="145">
        <v>200</v>
      </c>
      <c r="H2302" s="138">
        <v>0</v>
      </c>
      <c r="I2302" s="140">
        <v>160</v>
      </c>
    </row>
    <row r="2303" spans="1:9">
      <c r="A2303" s="144">
        <v>2302</v>
      </c>
      <c r="B2303" s="144" t="s">
        <v>18424</v>
      </c>
      <c r="C2303" s="137" t="s">
        <v>20652</v>
      </c>
      <c r="D2303" s="127" t="s">
        <v>20653</v>
      </c>
      <c r="E2303" s="137" t="s">
        <v>20672</v>
      </c>
      <c r="F2303" s="137" t="s">
        <v>20812</v>
      </c>
      <c r="G2303" s="145">
        <v>200</v>
      </c>
      <c r="H2303" s="138">
        <v>0</v>
      </c>
      <c r="I2303" s="140">
        <v>160</v>
      </c>
    </row>
    <row r="2304" spans="1:9">
      <c r="A2304" s="144">
        <v>2303</v>
      </c>
      <c r="B2304" s="144" t="s">
        <v>18424</v>
      </c>
      <c r="C2304" s="137" t="s">
        <v>20652</v>
      </c>
      <c r="D2304" s="127" t="s">
        <v>20653</v>
      </c>
      <c r="E2304" s="137" t="s">
        <v>20672</v>
      </c>
      <c r="F2304" s="137" t="s">
        <v>20813</v>
      </c>
      <c r="G2304" s="145">
        <v>400</v>
      </c>
      <c r="H2304" s="138">
        <v>0</v>
      </c>
      <c r="I2304" s="140">
        <v>320</v>
      </c>
    </row>
    <row r="2305" spans="1:9">
      <c r="A2305" s="144">
        <v>2304</v>
      </c>
      <c r="B2305" s="144" t="s">
        <v>18424</v>
      </c>
      <c r="C2305" s="137" t="s">
        <v>20652</v>
      </c>
      <c r="D2305" s="127" t="s">
        <v>20653</v>
      </c>
      <c r="E2305" s="137" t="s">
        <v>20672</v>
      </c>
      <c r="F2305" s="137" t="s">
        <v>20814</v>
      </c>
      <c r="G2305" s="145">
        <v>200</v>
      </c>
      <c r="H2305" s="138">
        <v>0</v>
      </c>
      <c r="I2305" s="140">
        <v>160</v>
      </c>
    </row>
    <row r="2306" spans="1:9">
      <c r="A2306" s="144">
        <v>2305</v>
      </c>
      <c r="B2306" s="144" t="s">
        <v>18424</v>
      </c>
      <c r="C2306" s="137" t="s">
        <v>20652</v>
      </c>
      <c r="D2306" s="127" t="s">
        <v>20653</v>
      </c>
      <c r="E2306" s="137" t="s">
        <v>20672</v>
      </c>
      <c r="F2306" s="137" t="s">
        <v>20815</v>
      </c>
      <c r="G2306" s="145">
        <v>200</v>
      </c>
      <c r="H2306" s="138">
        <v>0</v>
      </c>
      <c r="I2306" s="140">
        <v>160</v>
      </c>
    </row>
    <row r="2307" spans="1:9">
      <c r="A2307" s="144">
        <v>2306</v>
      </c>
      <c r="B2307" s="144" t="s">
        <v>18424</v>
      </c>
      <c r="C2307" s="137" t="s">
        <v>20652</v>
      </c>
      <c r="D2307" s="127" t="s">
        <v>20653</v>
      </c>
      <c r="E2307" s="137" t="s">
        <v>20672</v>
      </c>
      <c r="F2307" s="137" t="s">
        <v>20816</v>
      </c>
      <c r="G2307" s="145">
        <v>200</v>
      </c>
      <c r="H2307" s="138">
        <v>0</v>
      </c>
      <c r="I2307" s="140">
        <v>160</v>
      </c>
    </row>
    <row r="2308" spans="1:9">
      <c r="A2308" s="144">
        <v>2307</v>
      </c>
      <c r="B2308" s="144" t="s">
        <v>18424</v>
      </c>
      <c r="C2308" s="137" t="s">
        <v>20652</v>
      </c>
      <c r="D2308" s="127" t="s">
        <v>20653</v>
      </c>
      <c r="E2308" s="137" t="s">
        <v>20672</v>
      </c>
      <c r="F2308" s="137" t="s">
        <v>20817</v>
      </c>
      <c r="G2308" s="145">
        <v>200</v>
      </c>
      <c r="H2308" s="138">
        <v>0</v>
      </c>
      <c r="I2308" s="140">
        <v>160</v>
      </c>
    </row>
    <row r="2309" spans="1:9">
      <c r="A2309" s="144">
        <v>2308</v>
      </c>
      <c r="B2309" s="144" t="s">
        <v>18424</v>
      </c>
      <c r="C2309" s="137" t="s">
        <v>20652</v>
      </c>
      <c r="D2309" s="127" t="s">
        <v>20653</v>
      </c>
      <c r="E2309" s="137" t="s">
        <v>20672</v>
      </c>
      <c r="F2309" s="137" t="s">
        <v>20818</v>
      </c>
      <c r="G2309" s="145">
        <v>100</v>
      </c>
      <c r="H2309" s="138">
        <v>0</v>
      </c>
      <c r="I2309" s="140">
        <v>80</v>
      </c>
    </row>
    <row r="2310" spans="1:9">
      <c r="A2310" s="144">
        <v>2309</v>
      </c>
      <c r="B2310" s="144" t="s">
        <v>18424</v>
      </c>
      <c r="C2310" s="137" t="s">
        <v>20652</v>
      </c>
      <c r="D2310" s="127" t="s">
        <v>20653</v>
      </c>
      <c r="E2310" s="137" t="s">
        <v>20672</v>
      </c>
      <c r="F2310" s="137" t="s">
        <v>20819</v>
      </c>
      <c r="G2310" s="145">
        <v>200</v>
      </c>
      <c r="H2310" s="138">
        <v>0</v>
      </c>
      <c r="I2310" s="140">
        <v>135</v>
      </c>
    </row>
    <row r="2311" spans="1:9">
      <c r="A2311" s="144">
        <v>2310</v>
      </c>
      <c r="B2311" s="144" t="s">
        <v>18424</v>
      </c>
      <c r="C2311" s="137" t="s">
        <v>20652</v>
      </c>
      <c r="D2311" s="127" t="s">
        <v>20653</v>
      </c>
      <c r="E2311" s="137" t="s">
        <v>20672</v>
      </c>
      <c r="F2311" s="137" t="s">
        <v>20820</v>
      </c>
      <c r="G2311" s="145">
        <v>200</v>
      </c>
      <c r="H2311" s="138">
        <v>0</v>
      </c>
      <c r="I2311" s="140">
        <v>160</v>
      </c>
    </row>
    <row r="2312" spans="1:9">
      <c r="A2312" s="144">
        <v>2311</v>
      </c>
      <c r="B2312" s="144" t="s">
        <v>18424</v>
      </c>
      <c r="C2312" s="137" t="s">
        <v>20652</v>
      </c>
      <c r="D2312" s="127" t="s">
        <v>20653</v>
      </c>
      <c r="E2312" s="137" t="s">
        <v>20672</v>
      </c>
      <c r="F2312" s="137" t="s">
        <v>20821</v>
      </c>
      <c r="G2312" s="145">
        <v>200</v>
      </c>
      <c r="H2312" s="138">
        <v>0</v>
      </c>
      <c r="I2312" s="140">
        <v>160</v>
      </c>
    </row>
    <row r="2313" spans="1:9">
      <c r="A2313" s="144">
        <v>2312</v>
      </c>
      <c r="B2313" s="144" t="s">
        <v>18424</v>
      </c>
      <c r="C2313" s="137" t="s">
        <v>20652</v>
      </c>
      <c r="D2313" s="127" t="s">
        <v>20653</v>
      </c>
      <c r="E2313" s="137" t="s">
        <v>20664</v>
      </c>
      <c r="F2313" s="137" t="s">
        <v>20822</v>
      </c>
      <c r="G2313" s="145">
        <v>200</v>
      </c>
      <c r="H2313" s="138">
        <v>0</v>
      </c>
      <c r="I2313" s="140">
        <v>160</v>
      </c>
    </row>
    <row r="2314" spans="1:9">
      <c r="A2314" s="144">
        <v>2313</v>
      </c>
      <c r="B2314" s="144" t="s">
        <v>18424</v>
      </c>
      <c r="C2314" s="137" t="s">
        <v>20652</v>
      </c>
      <c r="D2314" s="127" t="s">
        <v>20653</v>
      </c>
      <c r="E2314" s="137" t="s">
        <v>20664</v>
      </c>
      <c r="F2314" s="137" t="s">
        <v>20823</v>
      </c>
      <c r="G2314" s="145">
        <v>200</v>
      </c>
      <c r="H2314" s="138">
        <v>0</v>
      </c>
      <c r="I2314" s="140">
        <v>160</v>
      </c>
    </row>
    <row r="2315" spans="1:9">
      <c r="A2315" s="144">
        <v>2314</v>
      </c>
      <c r="B2315" s="144" t="s">
        <v>18424</v>
      </c>
      <c r="C2315" s="137" t="s">
        <v>20652</v>
      </c>
      <c r="D2315" s="127" t="s">
        <v>20653</v>
      </c>
      <c r="E2315" s="137" t="s">
        <v>20664</v>
      </c>
      <c r="F2315" s="137" t="s">
        <v>20824</v>
      </c>
      <c r="G2315" s="145">
        <v>200</v>
      </c>
      <c r="H2315" s="138">
        <v>0</v>
      </c>
      <c r="I2315" s="140">
        <v>160</v>
      </c>
    </row>
    <row r="2316" spans="1:9">
      <c r="A2316" s="144">
        <v>2315</v>
      </c>
      <c r="B2316" s="144" t="s">
        <v>18424</v>
      </c>
      <c r="C2316" s="137" t="s">
        <v>20652</v>
      </c>
      <c r="D2316" s="127" t="s">
        <v>20653</v>
      </c>
      <c r="E2316" s="137" t="s">
        <v>20664</v>
      </c>
      <c r="F2316" s="137" t="s">
        <v>20825</v>
      </c>
      <c r="G2316" s="145">
        <v>200</v>
      </c>
      <c r="H2316" s="138">
        <v>0</v>
      </c>
      <c r="I2316" s="140">
        <v>160</v>
      </c>
    </row>
    <row r="2317" spans="1:9">
      <c r="A2317" s="144">
        <v>2316</v>
      </c>
      <c r="B2317" s="144" t="s">
        <v>18424</v>
      </c>
      <c r="C2317" s="137" t="s">
        <v>20652</v>
      </c>
      <c r="D2317" s="127" t="s">
        <v>20653</v>
      </c>
      <c r="E2317" s="137" t="s">
        <v>20664</v>
      </c>
      <c r="F2317" s="137" t="s">
        <v>20826</v>
      </c>
      <c r="G2317" s="145">
        <v>200</v>
      </c>
      <c r="H2317" s="138">
        <v>0</v>
      </c>
      <c r="I2317" s="140">
        <v>160</v>
      </c>
    </row>
    <row r="2318" spans="1:9">
      <c r="A2318" s="144">
        <v>2317</v>
      </c>
      <c r="B2318" s="144" t="s">
        <v>18424</v>
      </c>
      <c r="C2318" s="137" t="s">
        <v>20652</v>
      </c>
      <c r="D2318" s="127" t="s">
        <v>20653</v>
      </c>
      <c r="E2318" s="137" t="s">
        <v>20664</v>
      </c>
      <c r="F2318" s="137" t="s">
        <v>20827</v>
      </c>
      <c r="G2318" s="145">
        <v>200</v>
      </c>
      <c r="H2318" s="138">
        <v>0</v>
      </c>
      <c r="I2318" s="140">
        <v>160</v>
      </c>
    </row>
    <row r="2319" spans="1:9">
      <c r="A2319" s="144">
        <v>2318</v>
      </c>
      <c r="B2319" s="144" t="s">
        <v>18424</v>
      </c>
      <c r="C2319" s="137" t="s">
        <v>20652</v>
      </c>
      <c r="D2319" s="127" t="s">
        <v>20653</v>
      </c>
      <c r="E2319" s="137" t="s">
        <v>20664</v>
      </c>
      <c r="F2319" s="137" t="s">
        <v>20828</v>
      </c>
      <c r="G2319" s="145">
        <v>200</v>
      </c>
      <c r="H2319" s="138">
        <v>0</v>
      </c>
      <c r="I2319" s="140">
        <v>160</v>
      </c>
    </row>
    <row r="2320" spans="1:9">
      <c r="A2320" s="144">
        <v>2319</v>
      </c>
      <c r="B2320" s="144" t="s">
        <v>18424</v>
      </c>
      <c r="C2320" s="137" t="s">
        <v>20652</v>
      </c>
      <c r="D2320" s="127" t="s">
        <v>20653</v>
      </c>
      <c r="E2320" s="137" t="s">
        <v>20664</v>
      </c>
      <c r="F2320" s="137" t="s">
        <v>20829</v>
      </c>
      <c r="G2320" s="145">
        <v>200</v>
      </c>
      <c r="H2320" s="138">
        <v>0</v>
      </c>
      <c r="I2320" s="140">
        <v>160</v>
      </c>
    </row>
    <row r="2321" spans="1:9">
      <c r="A2321" s="144">
        <v>2320</v>
      </c>
      <c r="B2321" s="144" t="s">
        <v>18424</v>
      </c>
      <c r="C2321" s="137" t="s">
        <v>20652</v>
      </c>
      <c r="D2321" s="127" t="s">
        <v>20653</v>
      </c>
      <c r="E2321" s="137" t="s">
        <v>20664</v>
      </c>
      <c r="F2321" s="137" t="s">
        <v>20830</v>
      </c>
      <c r="G2321" s="145">
        <v>200</v>
      </c>
      <c r="H2321" s="138">
        <v>0</v>
      </c>
      <c r="I2321" s="140">
        <v>160</v>
      </c>
    </row>
    <row r="2322" spans="1:9">
      <c r="A2322" s="144">
        <v>2321</v>
      </c>
      <c r="B2322" s="144" t="s">
        <v>18424</v>
      </c>
      <c r="C2322" s="137" t="s">
        <v>20652</v>
      </c>
      <c r="D2322" s="127" t="s">
        <v>20653</v>
      </c>
      <c r="E2322" s="137" t="s">
        <v>20664</v>
      </c>
      <c r="F2322" s="137" t="s">
        <v>20831</v>
      </c>
      <c r="G2322" s="145">
        <v>200</v>
      </c>
      <c r="H2322" s="138">
        <v>0</v>
      </c>
      <c r="I2322" s="140">
        <v>160</v>
      </c>
    </row>
    <row r="2323" spans="1:9">
      <c r="A2323" s="144">
        <v>2322</v>
      </c>
      <c r="B2323" s="144" t="s">
        <v>18424</v>
      </c>
      <c r="C2323" s="137" t="s">
        <v>20652</v>
      </c>
      <c r="D2323" s="127" t="s">
        <v>20653</v>
      </c>
      <c r="E2323" s="137" t="s">
        <v>20664</v>
      </c>
      <c r="F2323" s="137" t="s">
        <v>20832</v>
      </c>
      <c r="G2323" s="145">
        <v>200</v>
      </c>
      <c r="H2323" s="138">
        <v>0</v>
      </c>
      <c r="I2323" s="140">
        <v>160</v>
      </c>
    </row>
    <row r="2324" spans="1:9">
      <c r="A2324" s="144">
        <v>2323</v>
      </c>
      <c r="B2324" s="144" t="s">
        <v>18424</v>
      </c>
      <c r="C2324" s="137" t="s">
        <v>20652</v>
      </c>
      <c r="D2324" s="127" t="s">
        <v>20653</v>
      </c>
      <c r="E2324" s="137" t="s">
        <v>20664</v>
      </c>
      <c r="F2324" s="137" t="s">
        <v>20833</v>
      </c>
      <c r="G2324" s="145">
        <v>200</v>
      </c>
      <c r="H2324" s="138">
        <v>0</v>
      </c>
      <c r="I2324" s="140">
        <v>160</v>
      </c>
    </row>
    <row r="2325" spans="1:9">
      <c r="A2325" s="144">
        <v>2324</v>
      </c>
      <c r="B2325" s="144" t="s">
        <v>18424</v>
      </c>
      <c r="C2325" s="137" t="s">
        <v>20652</v>
      </c>
      <c r="D2325" s="127" t="s">
        <v>20653</v>
      </c>
      <c r="E2325" s="137" t="s">
        <v>20664</v>
      </c>
      <c r="F2325" s="137" t="s">
        <v>20834</v>
      </c>
      <c r="G2325" s="145">
        <v>200</v>
      </c>
      <c r="H2325" s="138">
        <v>0</v>
      </c>
      <c r="I2325" s="140">
        <v>160</v>
      </c>
    </row>
    <row r="2326" spans="1:9">
      <c r="A2326" s="144">
        <v>2325</v>
      </c>
      <c r="B2326" s="144" t="s">
        <v>18424</v>
      </c>
      <c r="C2326" s="137" t="s">
        <v>20652</v>
      </c>
      <c r="D2326" s="127" t="s">
        <v>20653</v>
      </c>
      <c r="E2326" s="137" t="s">
        <v>20664</v>
      </c>
      <c r="F2326" s="137" t="s">
        <v>20835</v>
      </c>
      <c r="G2326" s="145">
        <v>200</v>
      </c>
      <c r="H2326" s="138">
        <v>0</v>
      </c>
      <c r="I2326" s="140">
        <v>160</v>
      </c>
    </row>
    <row r="2327" spans="1:9">
      <c r="A2327" s="144">
        <v>2326</v>
      </c>
      <c r="B2327" s="144" t="s">
        <v>18424</v>
      </c>
      <c r="C2327" s="137" t="s">
        <v>20652</v>
      </c>
      <c r="D2327" s="127" t="s">
        <v>20653</v>
      </c>
      <c r="E2327" s="137" t="s">
        <v>20664</v>
      </c>
      <c r="F2327" s="137" t="s">
        <v>20836</v>
      </c>
      <c r="G2327" s="145">
        <v>200</v>
      </c>
      <c r="H2327" s="138">
        <v>0</v>
      </c>
      <c r="I2327" s="140">
        <v>160</v>
      </c>
    </row>
    <row r="2328" spans="1:9">
      <c r="A2328" s="144">
        <v>2327</v>
      </c>
      <c r="B2328" s="144" t="s">
        <v>18424</v>
      </c>
      <c r="C2328" s="137" t="s">
        <v>20652</v>
      </c>
      <c r="D2328" s="127" t="s">
        <v>20653</v>
      </c>
      <c r="E2328" s="137" t="s">
        <v>20664</v>
      </c>
      <c r="F2328" s="137" t="s">
        <v>20837</v>
      </c>
      <c r="G2328" s="145">
        <v>400</v>
      </c>
      <c r="H2328" s="138">
        <v>0</v>
      </c>
      <c r="I2328" s="140">
        <v>320</v>
      </c>
    </row>
    <row r="2329" spans="1:9">
      <c r="A2329" s="144">
        <v>2328</v>
      </c>
      <c r="B2329" s="144" t="s">
        <v>18424</v>
      </c>
      <c r="C2329" s="137" t="s">
        <v>20652</v>
      </c>
      <c r="D2329" s="127" t="s">
        <v>20653</v>
      </c>
      <c r="E2329" s="137" t="s">
        <v>20664</v>
      </c>
      <c r="F2329" s="137" t="s">
        <v>20838</v>
      </c>
      <c r="G2329" s="145">
        <v>200</v>
      </c>
      <c r="H2329" s="138">
        <v>0</v>
      </c>
      <c r="I2329" s="140">
        <v>88.56</v>
      </c>
    </row>
    <row r="2330" spans="1:9">
      <c r="A2330" s="144">
        <v>2329</v>
      </c>
      <c r="B2330" s="144" t="s">
        <v>18424</v>
      </c>
      <c r="C2330" s="137" t="s">
        <v>20652</v>
      </c>
      <c r="D2330" s="127" t="s">
        <v>20653</v>
      </c>
      <c r="E2330" s="137" t="s">
        <v>20664</v>
      </c>
      <c r="F2330" s="137" t="s">
        <v>20839</v>
      </c>
      <c r="G2330" s="145">
        <v>200</v>
      </c>
      <c r="H2330" s="138">
        <v>0</v>
      </c>
      <c r="I2330" s="140">
        <v>160</v>
      </c>
    </row>
    <row r="2331" spans="1:9">
      <c r="A2331" s="144">
        <v>2330</v>
      </c>
      <c r="B2331" s="144" t="s">
        <v>18424</v>
      </c>
      <c r="C2331" s="137" t="s">
        <v>20652</v>
      </c>
      <c r="D2331" s="127" t="s">
        <v>20653</v>
      </c>
      <c r="E2331" s="137" t="s">
        <v>20664</v>
      </c>
      <c r="F2331" s="137" t="s">
        <v>20840</v>
      </c>
      <c r="G2331" s="145">
        <v>200</v>
      </c>
      <c r="H2331" s="138">
        <v>0</v>
      </c>
      <c r="I2331" s="140">
        <v>116.26</v>
      </c>
    </row>
    <row r="2332" spans="1:9">
      <c r="A2332" s="144">
        <v>2331</v>
      </c>
      <c r="B2332" s="144" t="s">
        <v>18424</v>
      </c>
      <c r="C2332" s="137" t="s">
        <v>20652</v>
      </c>
      <c r="D2332" s="127" t="s">
        <v>20653</v>
      </c>
      <c r="E2332" s="137" t="s">
        <v>20664</v>
      </c>
      <c r="F2332" s="137" t="s">
        <v>20841</v>
      </c>
      <c r="G2332" s="145">
        <v>200</v>
      </c>
      <c r="H2332" s="138">
        <v>0</v>
      </c>
      <c r="I2332" s="140">
        <v>160</v>
      </c>
    </row>
    <row r="2333" spans="1:9">
      <c r="A2333" s="144">
        <v>2332</v>
      </c>
      <c r="B2333" s="144" t="s">
        <v>18424</v>
      </c>
      <c r="C2333" s="137" t="s">
        <v>20652</v>
      </c>
      <c r="D2333" s="127" t="s">
        <v>20653</v>
      </c>
      <c r="E2333" s="137" t="s">
        <v>20664</v>
      </c>
      <c r="F2333" s="137" t="s">
        <v>20842</v>
      </c>
      <c r="G2333" s="145">
        <v>200</v>
      </c>
      <c r="H2333" s="138">
        <v>0</v>
      </c>
      <c r="I2333" s="140">
        <v>160</v>
      </c>
    </row>
    <row r="2334" spans="1:9">
      <c r="A2334" s="144">
        <v>2333</v>
      </c>
      <c r="B2334" s="144" t="s">
        <v>18424</v>
      </c>
      <c r="C2334" s="137" t="s">
        <v>20652</v>
      </c>
      <c r="D2334" s="127" t="s">
        <v>20653</v>
      </c>
      <c r="E2334" s="137" t="s">
        <v>20664</v>
      </c>
      <c r="F2334" s="137" t="s">
        <v>20843</v>
      </c>
      <c r="G2334" s="145">
        <v>200</v>
      </c>
      <c r="H2334" s="138">
        <v>0</v>
      </c>
      <c r="I2334" s="140">
        <v>160</v>
      </c>
    </row>
    <row r="2335" spans="1:9">
      <c r="A2335" s="144">
        <v>2334</v>
      </c>
      <c r="B2335" s="144" t="s">
        <v>18424</v>
      </c>
      <c r="C2335" s="137" t="s">
        <v>20652</v>
      </c>
      <c r="D2335" s="127" t="s">
        <v>20653</v>
      </c>
      <c r="E2335" s="137" t="s">
        <v>20664</v>
      </c>
      <c r="F2335" s="137" t="s">
        <v>20844</v>
      </c>
      <c r="G2335" s="145">
        <v>400</v>
      </c>
      <c r="H2335" s="138">
        <v>0</v>
      </c>
      <c r="I2335" s="140">
        <v>301</v>
      </c>
    </row>
    <row r="2336" spans="1:9">
      <c r="A2336" s="144">
        <v>2335</v>
      </c>
      <c r="B2336" s="144" t="s">
        <v>18424</v>
      </c>
      <c r="C2336" s="137" t="s">
        <v>20652</v>
      </c>
      <c r="D2336" s="127" t="s">
        <v>20653</v>
      </c>
      <c r="E2336" s="137" t="s">
        <v>20664</v>
      </c>
      <c r="F2336" s="137" t="s">
        <v>20845</v>
      </c>
      <c r="G2336" s="145">
        <v>100</v>
      </c>
      <c r="H2336" s="138">
        <v>0</v>
      </c>
      <c r="I2336" s="140">
        <v>80</v>
      </c>
    </row>
    <row r="2337" spans="1:9">
      <c r="A2337" s="144">
        <v>2336</v>
      </c>
      <c r="B2337" s="144" t="s">
        <v>18424</v>
      </c>
      <c r="C2337" s="137" t="s">
        <v>20652</v>
      </c>
      <c r="D2337" s="127" t="s">
        <v>20653</v>
      </c>
      <c r="E2337" s="137" t="s">
        <v>20656</v>
      </c>
      <c r="F2337" s="137" t="s">
        <v>20846</v>
      </c>
      <c r="G2337" s="145">
        <v>400</v>
      </c>
      <c r="H2337" s="138">
        <v>0</v>
      </c>
      <c r="I2337" s="140">
        <v>320</v>
      </c>
    </row>
    <row r="2338" spans="1:9">
      <c r="A2338" s="144">
        <v>2337</v>
      </c>
      <c r="B2338" s="144" t="s">
        <v>18424</v>
      </c>
      <c r="C2338" s="137" t="s">
        <v>20652</v>
      </c>
      <c r="D2338" s="127" t="s">
        <v>20653</v>
      </c>
      <c r="E2338" s="137" t="s">
        <v>20656</v>
      </c>
      <c r="F2338" s="137" t="s">
        <v>20847</v>
      </c>
      <c r="G2338" s="145">
        <v>630</v>
      </c>
      <c r="H2338" s="138">
        <v>0</v>
      </c>
      <c r="I2338" s="140">
        <v>492.12</v>
      </c>
    </row>
    <row r="2339" spans="1:9">
      <c r="A2339" s="144">
        <v>2338</v>
      </c>
      <c r="B2339" s="144" t="s">
        <v>18424</v>
      </c>
      <c r="C2339" s="137" t="s">
        <v>20652</v>
      </c>
      <c r="D2339" s="127" t="s">
        <v>20653</v>
      </c>
      <c r="E2339" s="137" t="s">
        <v>20656</v>
      </c>
      <c r="F2339" s="137" t="s">
        <v>20848</v>
      </c>
      <c r="G2339" s="145">
        <v>200</v>
      </c>
      <c r="H2339" s="138">
        <v>0</v>
      </c>
      <c r="I2339" s="140">
        <v>21.36</v>
      </c>
    </row>
    <row r="2340" spans="1:9">
      <c r="A2340" s="144">
        <v>2339</v>
      </c>
      <c r="B2340" s="144" t="s">
        <v>18424</v>
      </c>
      <c r="C2340" s="137" t="s">
        <v>20652</v>
      </c>
      <c r="D2340" s="127" t="s">
        <v>20653</v>
      </c>
      <c r="E2340" s="137" t="s">
        <v>20656</v>
      </c>
      <c r="F2340" s="137" t="s">
        <v>20849</v>
      </c>
      <c r="G2340" s="145">
        <v>400</v>
      </c>
      <c r="H2340" s="138">
        <v>0</v>
      </c>
      <c r="I2340" s="140">
        <v>320</v>
      </c>
    </row>
    <row r="2341" spans="1:9">
      <c r="A2341" s="144">
        <v>2340</v>
      </c>
      <c r="B2341" s="144" t="s">
        <v>18424</v>
      </c>
      <c r="C2341" s="137" t="s">
        <v>20652</v>
      </c>
      <c r="D2341" s="127" t="s">
        <v>20653</v>
      </c>
      <c r="E2341" s="137" t="s">
        <v>20656</v>
      </c>
      <c r="F2341" s="137" t="s">
        <v>20699</v>
      </c>
      <c r="G2341" s="145">
        <v>400</v>
      </c>
      <c r="H2341" s="138">
        <v>0</v>
      </c>
      <c r="I2341" s="140">
        <v>320</v>
      </c>
    </row>
    <row r="2342" spans="1:9">
      <c r="A2342" s="144">
        <v>2341</v>
      </c>
      <c r="B2342" s="144" t="s">
        <v>18424</v>
      </c>
      <c r="C2342" s="137" t="s">
        <v>20652</v>
      </c>
      <c r="D2342" s="127" t="s">
        <v>20653</v>
      </c>
      <c r="E2342" s="137" t="s">
        <v>20656</v>
      </c>
      <c r="F2342" s="137" t="s">
        <v>20850</v>
      </c>
      <c r="G2342" s="145">
        <v>200</v>
      </c>
      <c r="H2342" s="138">
        <v>0</v>
      </c>
      <c r="I2342" s="140">
        <v>160</v>
      </c>
    </row>
    <row r="2343" spans="1:9">
      <c r="A2343" s="144">
        <v>2342</v>
      </c>
      <c r="B2343" s="144" t="s">
        <v>18424</v>
      </c>
      <c r="C2343" s="137" t="s">
        <v>20652</v>
      </c>
      <c r="D2343" s="127" t="s">
        <v>20653</v>
      </c>
      <c r="E2343" s="137" t="s">
        <v>20656</v>
      </c>
      <c r="F2343" s="137" t="s">
        <v>20851</v>
      </c>
      <c r="G2343" s="145">
        <v>400</v>
      </c>
      <c r="H2343" s="138">
        <v>0</v>
      </c>
      <c r="I2343" s="140">
        <v>320</v>
      </c>
    </row>
    <row r="2344" spans="1:9">
      <c r="A2344" s="144">
        <v>2343</v>
      </c>
      <c r="B2344" s="144" t="s">
        <v>18424</v>
      </c>
      <c r="C2344" s="137" t="s">
        <v>20652</v>
      </c>
      <c r="D2344" s="127" t="s">
        <v>20653</v>
      </c>
      <c r="E2344" s="137" t="s">
        <v>20654</v>
      </c>
      <c r="F2344" s="137" t="s">
        <v>20852</v>
      </c>
      <c r="G2344" s="145">
        <v>100</v>
      </c>
      <c r="H2344" s="138">
        <v>0</v>
      </c>
      <c r="I2344" s="140">
        <v>80</v>
      </c>
    </row>
    <row r="2345" spans="1:9">
      <c r="A2345" s="144">
        <v>2344</v>
      </c>
      <c r="B2345" s="144" t="s">
        <v>18424</v>
      </c>
      <c r="C2345" s="137" t="s">
        <v>20652</v>
      </c>
      <c r="D2345" s="127" t="s">
        <v>20653</v>
      </c>
      <c r="E2345" s="137" t="s">
        <v>20654</v>
      </c>
      <c r="F2345" s="137" t="s">
        <v>20853</v>
      </c>
      <c r="G2345" s="145">
        <v>400</v>
      </c>
      <c r="H2345" s="138">
        <v>0</v>
      </c>
      <c r="I2345" s="140">
        <v>320</v>
      </c>
    </row>
    <row r="2346" spans="1:9">
      <c r="A2346" s="144">
        <v>2345</v>
      </c>
      <c r="B2346" s="144" t="s">
        <v>18424</v>
      </c>
      <c r="C2346" s="137" t="s">
        <v>20652</v>
      </c>
      <c r="D2346" s="127" t="s">
        <v>20653</v>
      </c>
      <c r="E2346" s="137" t="s">
        <v>20654</v>
      </c>
      <c r="F2346" s="137" t="s">
        <v>20854</v>
      </c>
      <c r="G2346" s="145">
        <v>200</v>
      </c>
      <c r="H2346" s="138">
        <v>0</v>
      </c>
      <c r="I2346" s="140">
        <v>160</v>
      </c>
    </row>
    <row r="2347" spans="1:9">
      <c r="A2347" s="144">
        <v>2346</v>
      </c>
      <c r="B2347" s="144" t="s">
        <v>18424</v>
      </c>
      <c r="C2347" s="137" t="s">
        <v>20652</v>
      </c>
      <c r="D2347" s="127" t="s">
        <v>20653</v>
      </c>
      <c r="E2347" s="137" t="s">
        <v>20654</v>
      </c>
      <c r="F2347" s="137" t="s">
        <v>20855</v>
      </c>
      <c r="G2347" s="145">
        <v>200</v>
      </c>
      <c r="H2347" s="138">
        <v>0</v>
      </c>
      <c r="I2347" s="140">
        <v>160</v>
      </c>
    </row>
    <row r="2348" spans="1:9">
      <c r="A2348" s="144">
        <v>2347</v>
      </c>
      <c r="B2348" s="144" t="s">
        <v>18424</v>
      </c>
      <c r="C2348" s="137" t="s">
        <v>20652</v>
      </c>
      <c r="D2348" s="127" t="s">
        <v>20653</v>
      </c>
      <c r="E2348" s="137" t="s">
        <v>20654</v>
      </c>
      <c r="F2348" s="137" t="s">
        <v>20856</v>
      </c>
      <c r="G2348" s="145">
        <v>200</v>
      </c>
      <c r="H2348" s="138">
        <v>0</v>
      </c>
      <c r="I2348" s="140">
        <v>160</v>
      </c>
    </row>
    <row r="2349" spans="1:9">
      <c r="A2349" s="144">
        <v>2348</v>
      </c>
      <c r="B2349" s="144" t="s">
        <v>18424</v>
      </c>
      <c r="C2349" s="137" t="s">
        <v>20652</v>
      </c>
      <c r="D2349" s="127" t="s">
        <v>20653</v>
      </c>
      <c r="E2349" s="137" t="s">
        <v>20654</v>
      </c>
      <c r="F2349" s="137" t="s">
        <v>20857</v>
      </c>
      <c r="G2349" s="145">
        <v>400</v>
      </c>
      <c r="H2349" s="138">
        <v>0</v>
      </c>
      <c r="I2349" s="140">
        <v>320</v>
      </c>
    </row>
    <row r="2350" spans="1:9">
      <c r="A2350" s="144">
        <v>2349</v>
      </c>
      <c r="B2350" s="144" t="s">
        <v>18424</v>
      </c>
      <c r="C2350" s="137" t="s">
        <v>20652</v>
      </c>
      <c r="D2350" s="127" t="s">
        <v>20653</v>
      </c>
      <c r="E2350" s="137" t="s">
        <v>20654</v>
      </c>
      <c r="F2350" s="137" t="s">
        <v>20858</v>
      </c>
      <c r="G2350" s="145">
        <v>400</v>
      </c>
      <c r="H2350" s="138">
        <v>0</v>
      </c>
      <c r="I2350" s="140">
        <v>301.325</v>
      </c>
    </row>
    <row r="2351" spans="1:9">
      <c r="A2351" s="144">
        <v>2350</v>
      </c>
      <c r="B2351" s="144" t="s">
        <v>18424</v>
      </c>
      <c r="C2351" s="137" t="s">
        <v>20652</v>
      </c>
      <c r="D2351" s="127" t="s">
        <v>20653</v>
      </c>
      <c r="E2351" s="137" t="s">
        <v>20654</v>
      </c>
      <c r="F2351" s="137" t="s">
        <v>20859</v>
      </c>
      <c r="G2351" s="145">
        <v>200</v>
      </c>
      <c r="H2351" s="138">
        <v>0</v>
      </c>
      <c r="I2351" s="140">
        <v>160</v>
      </c>
    </row>
    <row r="2352" spans="1:9">
      <c r="A2352" s="144">
        <v>2351</v>
      </c>
      <c r="B2352" s="144" t="s">
        <v>18424</v>
      </c>
      <c r="C2352" s="137" t="s">
        <v>20652</v>
      </c>
      <c r="D2352" s="127" t="s">
        <v>20653</v>
      </c>
      <c r="E2352" s="137" t="s">
        <v>20654</v>
      </c>
      <c r="F2352" s="137" t="s">
        <v>20860</v>
      </c>
      <c r="G2352" s="145">
        <v>200</v>
      </c>
      <c r="H2352" s="138">
        <v>0</v>
      </c>
      <c r="I2352" s="140">
        <v>160</v>
      </c>
    </row>
    <row r="2353" spans="1:9">
      <c r="A2353" s="144">
        <v>2352</v>
      </c>
      <c r="B2353" s="144" t="s">
        <v>18424</v>
      </c>
      <c r="C2353" s="137" t="s">
        <v>20652</v>
      </c>
      <c r="D2353" s="127" t="s">
        <v>20653</v>
      </c>
      <c r="E2353" s="137" t="s">
        <v>20654</v>
      </c>
      <c r="F2353" s="137" t="s">
        <v>20861</v>
      </c>
      <c r="G2353" s="145">
        <v>100</v>
      </c>
      <c r="H2353" s="138">
        <v>0</v>
      </c>
      <c r="I2353" s="140">
        <v>80</v>
      </c>
    </row>
    <row r="2354" spans="1:9">
      <c r="A2354" s="144">
        <v>2353</v>
      </c>
      <c r="B2354" s="144" t="s">
        <v>18424</v>
      </c>
      <c r="C2354" s="137" t="s">
        <v>20652</v>
      </c>
      <c r="D2354" s="127" t="s">
        <v>20653</v>
      </c>
      <c r="E2354" s="137" t="s">
        <v>20654</v>
      </c>
      <c r="F2354" s="137" t="s">
        <v>20862</v>
      </c>
      <c r="G2354" s="145">
        <v>200</v>
      </c>
      <c r="H2354" s="138">
        <v>0</v>
      </c>
      <c r="I2354" s="140">
        <v>160</v>
      </c>
    </row>
    <row r="2355" spans="1:9">
      <c r="A2355" s="144">
        <v>2354</v>
      </c>
      <c r="B2355" s="144" t="s">
        <v>18424</v>
      </c>
      <c r="C2355" s="137" t="s">
        <v>20652</v>
      </c>
      <c r="D2355" s="127" t="s">
        <v>20653</v>
      </c>
      <c r="E2355" s="137" t="s">
        <v>20654</v>
      </c>
      <c r="F2355" s="137" t="s">
        <v>20863</v>
      </c>
      <c r="G2355" s="145">
        <v>200</v>
      </c>
      <c r="H2355" s="138">
        <v>0</v>
      </c>
      <c r="I2355" s="140">
        <v>160</v>
      </c>
    </row>
    <row r="2356" spans="1:9">
      <c r="A2356" s="144">
        <v>2355</v>
      </c>
      <c r="B2356" s="144" t="s">
        <v>18424</v>
      </c>
      <c r="C2356" s="137" t="s">
        <v>20652</v>
      </c>
      <c r="D2356" s="127" t="s">
        <v>20653</v>
      </c>
      <c r="E2356" s="137" t="s">
        <v>20654</v>
      </c>
      <c r="F2356" s="137" t="s">
        <v>20864</v>
      </c>
      <c r="G2356" s="145">
        <v>200</v>
      </c>
      <c r="H2356" s="138">
        <v>0</v>
      </c>
      <c r="I2356" s="140">
        <v>160</v>
      </c>
    </row>
    <row r="2357" spans="1:9">
      <c r="A2357" s="144">
        <v>2356</v>
      </c>
      <c r="B2357" s="144" t="s">
        <v>18424</v>
      </c>
      <c r="C2357" s="137" t="s">
        <v>20652</v>
      </c>
      <c r="D2357" s="127" t="s">
        <v>20653</v>
      </c>
      <c r="E2357" s="137" t="s">
        <v>20654</v>
      </c>
      <c r="F2357" s="137" t="s">
        <v>20865</v>
      </c>
      <c r="G2357" s="145">
        <v>400</v>
      </c>
      <c r="H2357" s="138">
        <v>0</v>
      </c>
      <c r="I2357" s="140">
        <v>149.63</v>
      </c>
    </row>
    <row r="2358" spans="1:9">
      <c r="A2358" s="144">
        <v>2357</v>
      </c>
      <c r="B2358" s="144" t="s">
        <v>18424</v>
      </c>
      <c r="C2358" s="137" t="s">
        <v>20652</v>
      </c>
      <c r="D2358" s="127" t="s">
        <v>20653</v>
      </c>
      <c r="E2358" s="137" t="s">
        <v>20654</v>
      </c>
      <c r="F2358" s="137" t="s">
        <v>20866</v>
      </c>
      <c r="G2358" s="145">
        <v>400</v>
      </c>
      <c r="H2358" s="138">
        <v>0</v>
      </c>
      <c r="I2358" s="140">
        <v>90.33</v>
      </c>
    </row>
    <row r="2359" spans="1:9">
      <c r="A2359" s="144">
        <v>2358</v>
      </c>
      <c r="B2359" s="144" t="s">
        <v>18424</v>
      </c>
      <c r="C2359" s="137" t="s">
        <v>20652</v>
      </c>
      <c r="D2359" s="127" t="s">
        <v>20653</v>
      </c>
      <c r="E2359" s="137" t="s">
        <v>20679</v>
      </c>
      <c r="F2359" s="137" t="s">
        <v>20867</v>
      </c>
      <c r="G2359" s="145">
        <v>200</v>
      </c>
      <c r="H2359" s="138">
        <v>0</v>
      </c>
      <c r="I2359" s="140">
        <v>160</v>
      </c>
    </row>
    <row r="2360" spans="1:9">
      <c r="A2360" s="144">
        <v>2359</v>
      </c>
      <c r="B2360" s="144" t="s">
        <v>18424</v>
      </c>
      <c r="C2360" s="137" t="s">
        <v>20652</v>
      </c>
      <c r="D2360" s="127" t="s">
        <v>20653</v>
      </c>
      <c r="E2360" s="137" t="s">
        <v>20679</v>
      </c>
      <c r="F2360" s="137" t="s">
        <v>20868</v>
      </c>
      <c r="G2360" s="145">
        <v>200</v>
      </c>
      <c r="H2360" s="138">
        <v>0</v>
      </c>
      <c r="I2360" s="140">
        <v>160</v>
      </c>
    </row>
    <row r="2361" spans="1:9">
      <c r="A2361" s="144">
        <v>2360</v>
      </c>
      <c r="B2361" s="144" t="s">
        <v>18424</v>
      </c>
      <c r="C2361" s="137" t="s">
        <v>20652</v>
      </c>
      <c r="D2361" s="127" t="s">
        <v>20653</v>
      </c>
      <c r="E2361" s="137" t="s">
        <v>20679</v>
      </c>
      <c r="F2361" s="137" t="s">
        <v>20869</v>
      </c>
      <c r="G2361" s="145">
        <v>400</v>
      </c>
      <c r="H2361" s="138">
        <v>0</v>
      </c>
      <c r="I2361" s="140">
        <v>320</v>
      </c>
    </row>
    <row r="2362" spans="1:9">
      <c r="A2362" s="144">
        <v>2361</v>
      </c>
      <c r="B2362" s="144" t="s">
        <v>18424</v>
      </c>
      <c r="C2362" s="137" t="s">
        <v>20870</v>
      </c>
      <c r="D2362" s="127" t="s">
        <v>20871</v>
      </c>
      <c r="E2362" s="137" t="s">
        <v>20872</v>
      </c>
      <c r="F2362" s="137" t="s">
        <v>20873</v>
      </c>
      <c r="G2362" s="145">
        <v>400</v>
      </c>
      <c r="H2362" s="138">
        <v>0</v>
      </c>
      <c r="I2362" s="140">
        <v>320</v>
      </c>
    </row>
    <row r="2363" spans="1:9">
      <c r="A2363" s="144">
        <v>2362</v>
      </c>
      <c r="B2363" s="144" t="s">
        <v>18424</v>
      </c>
      <c r="C2363" s="137" t="s">
        <v>20870</v>
      </c>
      <c r="D2363" s="127" t="s">
        <v>20874</v>
      </c>
      <c r="E2363" s="137" t="s">
        <v>20875</v>
      </c>
      <c r="F2363" s="137" t="s">
        <v>20876</v>
      </c>
      <c r="G2363" s="145">
        <v>400</v>
      </c>
      <c r="H2363" s="138">
        <v>0</v>
      </c>
      <c r="I2363" s="140">
        <v>320</v>
      </c>
    </row>
    <row r="2364" spans="1:9">
      <c r="A2364" s="144">
        <v>2363</v>
      </c>
      <c r="B2364" s="144" t="s">
        <v>18424</v>
      </c>
      <c r="C2364" s="137" t="s">
        <v>20870</v>
      </c>
      <c r="D2364" s="127" t="s">
        <v>20871</v>
      </c>
      <c r="E2364" s="137" t="s">
        <v>20877</v>
      </c>
      <c r="F2364" s="137" t="s">
        <v>20878</v>
      </c>
      <c r="G2364" s="145">
        <v>200</v>
      </c>
      <c r="H2364" s="138">
        <v>0</v>
      </c>
      <c r="I2364" s="140">
        <v>90.37</v>
      </c>
    </row>
    <row r="2365" spans="1:9">
      <c r="A2365" s="144">
        <v>2364</v>
      </c>
      <c r="B2365" s="144" t="s">
        <v>18424</v>
      </c>
      <c r="C2365" s="137" t="s">
        <v>20870</v>
      </c>
      <c r="D2365" s="127" t="s">
        <v>20871</v>
      </c>
      <c r="E2365" s="137" t="s">
        <v>20872</v>
      </c>
      <c r="F2365" s="137" t="s">
        <v>20879</v>
      </c>
      <c r="G2365" s="145">
        <v>200</v>
      </c>
      <c r="H2365" s="138">
        <v>0</v>
      </c>
      <c r="I2365" s="140">
        <v>85.8</v>
      </c>
    </row>
    <row r="2366" spans="1:9">
      <c r="A2366" s="144">
        <v>2365</v>
      </c>
      <c r="B2366" s="144" t="s">
        <v>18424</v>
      </c>
      <c r="C2366" s="137" t="s">
        <v>20870</v>
      </c>
      <c r="D2366" s="127" t="s">
        <v>20871</v>
      </c>
      <c r="E2366" s="137" t="s">
        <v>20880</v>
      </c>
      <c r="F2366" s="137" t="s">
        <v>20881</v>
      </c>
      <c r="G2366" s="145">
        <v>400</v>
      </c>
      <c r="H2366" s="138">
        <v>0</v>
      </c>
      <c r="I2366" s="140">
        <v>96.65</v>
      </c>
    </row>
    <row r="2367" spans="1:9">
      <c r="A2367" s="144">
        <v>2366</v>
      </c>
      <c r="B2367" s="144" t="s">
        <v>18424</v>
      </c>
      <c r="C2367" s="137" t="s">
        <v>20870</v>
      </c>
      <c r="D2367" s="127" t="s">
        <v>20871</v>
      </c>
      <c r="E2367" s="137" t="s">
        <v>20877</v>
      </c>
      <c r="F2367" s="141" t="s">
        <v>20882</v>
      </c>
      <c r="G2367" s="127">
        <v>160</v>
      </c>
      <c r="H2367" s="138">
        <v>0</v>
      </c>
      <c r="I2367" s="140">
        <v>0</v>
      </c>
    </row>
    <row r="2368" ht="14.25" spans="1:9">
      <c r="A2368" s="144">
        <v>2367</v>
      </c>
      <c r="B2368" s="144" t="s">
        <v>18424</v>
      </c>
      <c r="C2368" s="137" t="s">
        <v>20870</v>
      </c>
      <c r="D2368" s="127" t="s">
        <v>20871</v>
      </c>
      <c r="E2368" s="137" t="s">
        <v>20883</v>
      </c>
      <c r="F2368" s="139" t="s">
        <v>20884</v>
      </c>
      <c r="G2368" s="147">
        <v>200</v>
      </c>
      <c r="H2368" s="138">
        <v>0</v>
      </c>
      <c r="I2368" s="140">
        <v>9.035</v>
      </c>
    </row>
    <row r="2369" ht="14.25" spans="1:9">
      <c r="A2369" s="144">
        <v>2368</v>
      </c>
      <c r="B2369" s="144" t="s">
        <v>18424</v>
      </c>
      <c r="C2369" s="137" t="s">
        <v>20870</v>
      </c>
      <c r="D2369" s="127" t="s">
        <v>20871</v>
      </c>
      <c r="E2369" s="137" t="s">
        <v>20877</v>
      </c>
      <c r="F2369" s="137" t="s">
        <v>20885</v>
      </c>
      <c r="G2369" s="147">
        <v>200</v>
      </c>
      <c r="H2369" s="138">
        <v>0.06</v>
      </c>
      <c r="I2369" s="140">
        <v>0</v>
      </c>
    </row>
    <row r="2370" ht="14.25" spans="1:9">
      <c r="A2370" s="144">
        <v>2369</v>
      </c>
      <c r="B2370" s="144" t="s">
        <v>18424</v>
      </c>
      <c r="C2370" s="137" t="s">
        <v>20870</v>
      </c>
      <c r="D2370" s="127" t="s">
        <v>20871</v>
      </c>
      <c r="E2370" s="137" t="s">
        <v>20886</v>
      </c>
      <c r="F2370" s="137" t="s">
        <v>20887</v>
      </c>
      <c r="G2370" s="147">
        <v>200</v>
      </c>
      <c r="H2370" s="138">
        <v>0</v>
      </c>
      <c r="I2370" s="140">
        <v>160</v>
      </c>
    </row>
    <row r="2371" ht="14.25" spans="1:9">
      <c r="A2371" s="144">
        <v>2370</v>
      </c>
      <c r="B2371" s="144" t="s">
        <v>18424</v>
      </c>
      <c r="C2371" s="137" t="s">
        <v>20870</v>
      </c>
      <c r="D2371" s="127" t="s">
        <v>20871</v>
      </c>
      <c r="E2371" s="137" t="s">
        <v>20877</v>
      </c>
      <c r="F2371" s="137" t="s">
        <v>20888</v>
      </c>
      <c r="G2371" s="147">
        <v>400</v>
      </c>
      <c r="H2371" s="138">
        <v>0</v>
      </c>
      <c r="I2371" s="140">
        <v>149.39</v>
      </c>
    </row>
    <row r="2372" ht="14.25" spans="1:9">
      <c r="A2372" s="144">
        <v>2371</v>
      </c>
      <c r="B2372" s="144" t="s">
        <v>18424</v>
      </c>
      <c r="C2372" s="137" t="s">
        <v>20870</v>
      </c>
      <c r="D2372" s="127" t="s">
        <v>20871</v>
      </c>
      <c r="E2372" s="137" t="s">
        <v>20880</v>
      </c>
      <c r="F2372" s="137" t="s">
        <v>20889</v>
      </c>
      <c r="G2372" s="147">
        <v>400</v>
      </c>
      <c r="H2372" s="138">
        <v>0.13</v>
      </c>
      <c r="I2372" s="140">
        <v>222.99</v>
      </c>
    </row>
    <row r="2373" spans="1:9">
      <c r="A2373" s="144">
        <v>2372</v>
      </c>
      <c r="B2373" s="144" t="s">
        <v>18424</v>
      </c>
      <c r="C2373" s="137" t="s">
        <v>20870</v>
      </c>
      <c r="D2373" s="127" t="s">
        <v>20871</v>
      </c>
      <c r="E2373" s="137" t="s">
        <v>20877</v>
      </c>
      <c r="F2373" s="137" t="s">
        <v>20890</v>
      </c>
      <c r="G2373" s="127">
        <v>100</v>
      </c>
      <c r="H2373" s="138">
        <v>0</v>
      </c>
      <c r="I2373" s="140">
        <v>11.71</v>
      </c>
    </row>
    <row r="2374" ht="14.25" spans="1:9">
      <c r="A2374" s="144">
        <v>2373</v>
      </c>
      <c r="B2374" s="144" t="s">
        <v>18424</v>
      </c>
      <c r="C2374" s="137" t="s">
        <v>20870</v>
      </c>
      <c r="D2374" s="127" t="s">
        <v>20871</v>
      </c>
      <c r="E2374" s="137" t="s">
        <v>20880</v>
      </c>
      <c r="F2374" s="127" t="s">
        <v>20891</v>
      </c>
      <c r="G2374" s="147">
        <v>100</v>
      </c>
      <c r="H2374" s="138">
        <v>0</v>
      </c>
      <c r="I2374" s="140">
        <v>80</v>
      </c>
    </row>
    <row r="2375" ht="14.25" spans="1:9">
      <c r="A2375" s="144">
        <v>2374</v>
      </c>
      <c r="B2375" s="144" t="s">
        <v>18424</v>
      </c>
      <c r="C2375" s="137" t="s">
        <v>20870</v>
      </c>
      <c r="D2375" s="127" t="s">
        <v>20871</v>
      </c>
      <c r="E2375" s="137" t="s">
        <v>20872</v>
      </c>
      <c r="F2375" s="137" t="s">
        <v>20892</v>
      </c>
      <c r="G2375" s="147">
        <v>400</v>
      </c>
      <c r="H2375" s="138">
        <v>0</v>
      </c>
      <c r="I2375" s="140">
        <v>320</v>
      </c>
    </row>
    <row r="2376" ht="14.25" spans="1:9">
      <c r="A2376" s="144">
        <v>2375</v>
      </c>
      <c r="B2376" s="144" t="s">
        <v>18424</v>
      </c>
      <c r="C2376" s="137" t="s">
        <v>20870</v>
      </c>
      <c r="D2376" s="127" t="s">
        <v>20871</v>
      </c>
      <c r="E2376" s="137" t="s">
        <v>20886</v>
      </c>
      <c r="F2376" s="137" t="s">
        <v>20893</v>
      </c>
      <c r="G2376" s="147">
        <v>200</v>
      </c>
      <c r="H2376" s="138">
        <v>0</v>
      </c>
      <c r="I2376" s="140">
        <v>160</v>
      </c>
    </row>
    <row r="2377" ht="14.25" spans="1:9">
      <c r="A2377" s="144">
        <v>2376</v>
      </c>
      <c r="B2377" s="144" t="s">
        <v>18424</v>
      </c>
      <c r="C2377" s="137" t="s">
        <v>20870</v>
      </c>
      <c r="D2377" s="127" t="s">
        <v>20871</v>
      </c>
      <c r="E2377" s="137" t="s">
        <v>20880</v>
      </c>
      <c r="F2377" s="137" t="s">
        <v>20894</v>
      </c>
      <c r="G2377" s="147">
        <v>200</v>
      </c>
      <c r="H2377" s="138">
        <v>0</v>
      </c>
      <c r="I2377" s="140">
        <v>160</v>
      </c>
    </row>
    <row r="2378" ht="14.25" spans="1:9">
      <c r="A2378" s="144">
        <v>2377</v>
      </c>
      <c r="B2378" s="144" t="s">
        <v>18424</v>
      </c>
      <c r="C2378" s="137" t="s">
        <v>20870</v>
      </c>
      <c r="D2378" s="127" t="s">
        <v>20871</v>
      </c>
      <c r="E2378" s="137" t="s">
        <v>20880</v>
      </c>
      <c r="F2378" s="137" t="s">
        <v>20895</v>
      </c>
      <c r="G2378" s="147">
        <v>100</v>
      </c>
      <c r="H2378" s="138">
        <v>0</v>
      </c>
      <c r="I2378" s="140">
        <v>80</v>
      </c>
    </row>
    <row r="2379" ht="14.25" spans="1:9">
      <c r="A2379" s="144">
        <v>2378</v>
      </c>
      <c r="B2379" s="144" t="s">
        <v>18424</v>
      </c>
      <c r="C2379" s="137" t="s">
        <v>20870</v>
      </c>
      <c r="D2379" s="127" t="s">
        <v>20871</v>
      </c>
      <c r="E2379" s="137" t="s">
        <v>20886</v>
      </c>
      <c r="F2379" s="137" t="s">
        <v>20896</v>
      </c>
      <c r="G2379" s="147">
        <v>160</v>
      </c>
      <c r="H2379" s="138">
        <v>0</v>
      </c>
      <c r="I2379" s="140">
        <v>0</v>
      </c>
    </row>
    <row r="2380" ht="14.25" spans="1:9">
      <c r="A2380" s="144">
        <v>2379</v>
      </c>
      <c r="B2380" s="144" t="s">
        <v>18424</v>
      </c>
      <c r="C2380" s="137" t="s">
        <v>20870</v>
      </c>
      <c r="D2380" s="127" t="s">
        <v>20871</v>
      </c>
      <c r="E2380" s="137" t="s">
        <v>20886</v>
      </c>
      <c r="F2380" s="127" t="s">
        <v>17715</v>
      </c>
      <c r="G2380" s="147">
        <v>200</v>
      </c>
      <c r="H2380" s="138">
        <v>0</v>
      </c>
      <c r="I2380" s="140">
        <v>160</v>
      </c>
    </row>
    <row r="2381" ht="14.25" spans="1:9">
      <c r="A2381" s="144">
        <v>2380</v>
      </c>
      <c r="B2381" s="144" t="s">
        <v>18424</v>
      </c>
      <c r="C2381" s="137" t="s">
        <v>20870</v>
      </c>
      <c r="D2381" s="127" t="s">
        <v>20871</v>
      </c>
      <c r="E2381" s="137" t="s">
        <v>20880</v>
      </c>
      <c r="F2381" s="137" t="s">
        <v>20897</v>
      </c>
      <c r="G2381" s="147">
        <v>200</v>
      </c>
      <c r="H2381" s="138">
        <v>0</v>
      </c>
      <c r="I2381" s="140">
        <v>92.965</v>
      </c>
    </row>
    <row r="2382" ht="14.25" spans="1:9">
      <c r="A2382" s="144">
        <v>2381</v>
      </c>
      <c r="B2382" s="144" t="s">
        <v>18424</v>
      </c>
      <c r="C2382" s="137" t="s">
        <v>20870</v>
      </c>
      <c r="D2382" s="127" t="s">
        <v>20871</v>
      </c>
      <c r="E2382" s="137" t="s">
        <v>20872</v>
      </c>
      <c r="F2382" s="137" t="s">
        <v>20898</v>
      </c>
      <c r="G2382" s="147">
        <v>400</v>
      </c>
      <c r="H2382" s="138">
        <v>0</v>
      </c>
      <c r="I2382" s="140">
        <v>36.38</v>
      </c>
    </row>
    <row r="2383" ht="14.25" spans="1:9">
      <c r="A2383" s="144">
        <v>2382</v>
      </c>
      <c r="B2383" s="144" t="s">
        <v>18424</v>
      </c>
      <c r="C2383" s="137" t="s">
        <v>20870</v>
      </c>
      <c r="D2383" s="127" t="s">
        <v>20871</v>
      </c>
      <c r="E2383" s="137" t="s">
        <v>20877</v>
      </c>
      <c r="F2383" s="137" t="s">
        <v>20899</v>
      </c>
      <c r="G2383" s="147">
        <v>200</v>
      </c>
      <c r="H2383" s="138">
        <v>0</v>
      </c>
      <c r="I2383" s="140">
        <v>125.44</v>
      </c>
    </row>
    <row r="2384" ht="14.25" spans="1:9">
      <c r="A2384" s="144">
        <v>2383</v>
      </c>
      <c r="B2384" s="144" t="s">
        <v>18424</v>
      </c>
      <c r="C2384" s="137" t="s">
        <v>20870</v>
      </c>
      <c r="D2384" s="127" t="s">
        <v>20871</v>
      </c>
      <c r="E2384" s="137" t="s">
        <v>20880</v>
      </c>
      <c r="F2384" s="137" t="s">
        <v>20900</v>
      </c>
      <c r="G2384" s="147">
        <v>400</v>
      </c>
      <c r="H2384" s="138">
        <v>0</v>
      </c>
      <c r="I2384" s="140">
        <v>240.92</v>
      </c>
    </row>
    <row r="2385" ht="14.25" spans="1:9">
      <c r="A2385" s="144">
        <v>2384</v>
      </c>
      <c r="B2385" s="144" t="s">
        <v>18424</v>
      </c>
      <c r="C2385" s="137" t="s">
        <v>20870</v>
      </c>
      <c r="D2385" s="127" t="s">
        <v>20871</v>
      </c>
      <c r="E2385" s="137" t="s">
        <v>20883</v>
      </c>
      <c r="F2385" s="137" t="s">
        <v>20901</v>
      </c>
      <c r="G2385" s="147">
        <v>200</v>
      </c>
      <c r="H2385" s="138">
        <v>0</v>
      </c>
      <c r="I2385" s="140">
        <v>160</v>
      </c>
    </row>
    <row r="2386" ht="14.25" spans="1:9">
      <c r="A2386" s="144">
        <v>2385</v>
      </c>
      <c r="B2386" s="144" t="s">
        <v>18424</v>
      </c>
      <c r="C2386" s="137" t="s">
        <v>20870</v>
      </c>
      <c r="D2386" s="127" t="s">
        <v>20871</v>
      </c>
      <c r="E2386" s="137" t="s">
        <v>20883</v>
      </c>
      <c r="F2386" s="137" t="s">
        <v>20902</v>
      </c>
      <c r="G2386" s="147">
        <v>200</v>
      </c>
      <c r="H2386" s="138">
        <v>0</v>
      </c>
      <c r="I2386" s="140">
        <v>100.595</v>
      </c>
    </row>
    <row r="2387" ht="14.25" spans="1:9">
      <c r="A2387" s="144">
        <v>2386</v>
      </c>
      <c r="B2387" s="144" t="s">
        <v>18424</v>
      </c>
      <c r="C2387" s="137" t="s">
        <v>20870</v>
      </c>
      <c r="D2387" s="127" t="s">
        <v>20871</v>
      </c>
      <c r="E2387" s="137" t="s">
        <v>20877</v>
      </c>
      <c r="F2387" s="137" t="s">
        <v>20903</v>
      </c>
      <c r="G2387" s="147">
        <v>400</v>
      </c>
      <c r="H2387" s="138">
        <v>0</v>
      </c>
      <c r="I2387" s="140">
        <v>320</v>
      </c>
    </row>
    <row r="2388" ht="14.25" spans="1:9">
      <c r="A2388" s="144">
        <v>2387</v>
      </c>
      <c r="B2388" s="144" t="s">
        <v>18424</v>
      </c>
      <c r="C2388" s="137" t="s">
        <v>20870</v>
      </c>
      <c r="D2388" s="127" t="s">
        <v>20871</v>
      </c>
      <c r="E2388" s="137" t="s">
        <v>20880</v>
      </c>
      <c r="F2388" s="127" t="s">
        <v>20904</v>
      </c>
      <c r="G2388" s="147">
        <v>200</v>
      </c>
      <c r="H2388" s="138">
        <v>0</v>
      </c>
      <c r="I2388" s="140">
        <v>0</v>
      </c>
    </row>
    <row r="2389" ht="14.25" spans="1:9">
      <c r="A2389" s="144">
        <v>2388</v>
      </c>
      <c r="B2389" s="144" t="s">
        <v>18424</v>
      </c>
      <c r="C2389" s="137" t="s">
        <v>20870</v>
      </c>
      <c r="D2389" s="127" t="s">
        <v>20871</v>
      </c>
      <c r="E2389" s="137" t="s">
        <v>20883</v>
      </c>
      <c r="F2389" s="127" t="s">
        <v>20905</v>
      </c>
      <c r="G2389" s="147">
        <v>200</v>
      </c>
      <c r="H2389" s="138">
        <v>0</v>
      </c>
      <c r="I2389" s="140">
        <v>160</v>
      </c>
    </row>
    <row r="2390" ht="14.25" spans="1:9">
      <c r="A2390" s="144">
        <v>2389</v>
      </c>
      <c r="B2390" s="144" t="s">
        <v>18424</v>
      </c>
      <c r="C2390" s="137" t="s">
        <v>20870</v>
      </c>
      <c r="D2390" s="127" t="s">
        <v>20871</v>
      </c>
      <c r="E2390" s="137" t="s">
        <v>20872</v>
      </c>
      <c r="F2390" s="137" t="s">
        <v>20906</v>
      </c>
      <c r="G2390" s="147">
        <v>315</v>
      </c>
      <c r="H2390" s="138">
        <v>0.4</v>
      </c>
      <c r="I2390" s="140">
        <v>35.85</v>
      </c>
    </row>
    <row r="2391" ht="14.25" spans="1:9">
      <c r="A2391" s="144">
        <v>2390</v>
      </c>
      <c r="B2391" s="144" t="s">
        <v>18424</v>
      </c>
      <c r="C2391" s="137" t="s">
        <v>20870</v>
      </c>
      <c r="D2391" s="127" t="s">
        <v>20871</v>
      </c>
      <c r="E2391" s="137" t="s">
        <v>20883</v>
      </c>
      <c r="F2391" s="137" t="s">
        <v>20907</v>
      </c>
      <c r="G2391" s="147">
        <v>400</v>
      </c>
      <c r="H2391" s="138">
        <v>0</v>
      </c>
      <c r="I2391" s="140">
        <v>304.01</v>
      </c>
    </row>
    <row r="2392" ht="14.25" spans="1:9">
      <c r="A2392" s="144">
        <v>2391</v>
      </c>
      <c r="B2392" s="144" t="s">
        <v>18424</v>
      </c>
      <c r="C2392" s="137" t="s">
        <v>20870</v>
      </c>
      <c r="D2392" s="127" t="s">
        <v>20871</v>
      </c>
      <c r="E2392" s="137" t="s">
        <v>20880</v>
      </c>
      <c r="F2392" s="141" t="s">
        <v>20908</v>
      </c>
      <c r="G2392" s="147">
        <v>200</v>
      </c>
      <c r="H2392" s="138">
        <v>0</v>
      </c>
      <c r="I2392" s="140">
        <v>160</v>
      </c>
    </row>
    <row r="2393" ht="14.25" spans="1:9">
      <c r="A2393" s="144">
        <v>2392</v>
      </c>
      <c r="B2393" s="144" t="s">
        <v>18424</v>
      </c>
      <c r="C2393" s="137" t="s">
        <v>20870</v>
      </c>
      <c r="D2393" s="127" t="s">
        <v>20871</v>
      </c>
      <c r="E2393" s="137" t="s">
        <v>20877</v>
      </c>
      <c r="F2393" s="137" t="s">
        <v>20909</v>
      </c>
      <c r="G2393" s="147">
        <v>100</v>
      </c>
      <c r="H2393" s="138">
        <v>0</v>
      </c>
      <c r="I2393" s="140">
        <v>80</v>
      </c>
    </row>
    <row r="2394" ht="14.25" spans="1:9">
      <c r="A2394" s="144">
        <v>2393</v>
      </c>
      <c r="B2394" s="144" t="s">
        <v>18424</v>
      </c>
      <c r="C2394" s="137" t="s">
        <v>20870</v>
      </c>
      <c r="D2394" s="127" t="s">
        <v>20874</v>
      </c>
      <c r="E2394" s="137" t="s">
        <v>20875</v>
      </c>
      <c r="F2394" s="137" t="s">
        <v>20910</v>
      </c>
      <c r="G2394" s="147">
        <v>400</v>
      </c>
      <c r="H2394" s="138">
        <v>33.4</v>
      </c>
      <c r="I2394" s="140">
        <v>246.74</v>
      </c>
    </row>
    <row r="2395" ht="14.25" spans="1:9">
      <c r="A2395" s="144">
        <v>2394</v>
      </c>
      <c r="B2395" s="144" t="s">
        <v>18424</v>
      </c>
      <c r="C2395" s="137" t="s">
        <v>20870</v>
      </c>
      <c r="D2395" s="127" t="s">
        <v>20871</v>
      </c>
      <c r="E2395" s="137" t="s">
        <v>20877</v>
      </c>
      <c r="F2395" s="127" t="s">
        <v>20911</v>
      </c>
      <c r="G2395" s="147">
        <v>400</v>
      </c>
      <c r="H2395" s="138">
        <v>0</v>
      </c>
      <c r="I2395" s="140">
        <v>320</v>
      </c>
    </row>
    <row r="2396" ht="14.25" spans="1:9">
      <c r="A2396" s="144">
        <v>2395</v>
      </c>
      <c r="B2396" s="144" t="s">
        <v>18424</v>
      </c>
      <c r="C2396" s="137" t="s">
        <v>20870</v>
      </c>
      <c r="D2396" s="127" t="s">
        <v>20871</v>
      </c>
      <c r="E2396" s="137" t="s">
        <v>20886</v>
      </c>
      <c r="F2396" s="137" t="s">
        <v>14819</v>
      </c>
      <c r="G2396" s="147">
        <v>200</v>
      </c>
      <c r="H2396" s="138">
        <v>0.4</v>
      </c>
      <c r="I2396" s="140">
        <v>44.68</v>
      </c>
    </row>
    <row r="2397" spans="1:9">
      <c r="A2397" s="144">
        <v>2396</v>
      </c>
      <c r="B2397" s="144" t="s">
        <v>18424</v>
      </c>
      <c r="C2397" s="137" t="s">
        <v>20870</v>
      </c>
      <c r="D2397" s="127" t="s">
        <v>20871</v>
      </c>
      <c r="E2397" s="137" t="s">
        <v>20872</v>
      </c>
      <c r="F2397" s="137" t="s">
        <v>20912</v>
      </c>
      <c r="G2397" s="127">
        <v>400</v>
      </c>
      <c r="H2397" s="138">
        <v>0</v>
      </c>
      <c r="I2397" s="140">
        <v>320</v>
      </c>
    </row>
    <row r="2398" spans="1:9">
      <c r="A2398" s="144">
        <v>2397</v>
      </c>
      <c r="B2398" s="144" t="s">
        <v>18424</v>
      </c>
      <c r="C2398" s="137" t="s">
        <v>20870</v>
      </c>
      <c r="D2398" s="127" t="s">
        <v>20871</v>
      </c>
      <c r="E2398" s="137" t="s">
        <v>20880</v>
      </c>
      <c r="F2398" s="137" t="s">
        <v>20913</v>
      </c>
      <c r="G2398" s="127">
        <v>100</v>
      </c>
      <c r="H2398" s="138">
        <v>0</v>
      </c>
      <c r="I2398" s="140">
        <v>5.33499999999999</v>
      </c>
    </row>
    <row r="2399" spans="1:9">
      <c r="A2399" s="144">
        <v>2398</v>
      </c>
      <c r="B2399" s="144" t="s">
        <v>18424</v>
      </c>
      <c r="C2399" s="137" t="s">
        <v>20870</v>
      </c>
      <c r="D2399" s="127" t="s">
        <v>20871</v>
      </c>
      <c r="E2399" s="137" t="s">
        <v>20886</v>
      </c>
      <c r="F2399" s="137" t="s">
        <v>20914</v>
      </c>
      <c r="G2399" s="127">
        <v>200</v>
      </c>
      <c r="H2399" s="138">
        <v>0</v>
      </c>
      <c r="I2399" s="140">
        <v>160</v>
      </c>
    </row>
    <row r="2400" spans="1:9">
      <c r="A2400" s="144">
        <v>2399</v>
      </c>
      <c r="B2400" s="144" t="s">
        <v>18424</v>
      </c>
      <c r="C2400" s="137" t="s">
        <v>20870</v>
      </c>
      <c r="D2400" s="127" t="s">
        <v>20871</v>
      </c>
      <c r="E2400" s="137" t="s">
        <v>20880</v>
      </c>
      <c r="F2400" s="137" t="s">
        <v>20915</v>
      </c>
      <c r="G2400" s="127">
        <v>200</v>
      </c>
      <c r="H2400" s="138">
        <v>0</v>
      </c>
      <c r="I2400" s="140">
        <v>137.32</v>
      </c>
    </row>
    <row r="2401" ht="14.25" spans="1:9">
      <c r="A2401" s="144">
        <v>2400</v>
      </c>
      <c r="B2401" s="144" t="s">
        <v>18424</v>
      </c>
      <c r="C2401" s="137" t="s">
        <v>20870</v>
      </c>
      <c r="D2401" s="127" t="s">
        <v>20871</v>
      </c>
      <c r="E2401" s="137" t="s">
        <v>20877</v>
      </c>
      <c r="F2401" s="137" t="s">
        <v>20916</v>
      </c>
      <c r="G2401" s="147">
        <v>200</v>
      </c>
      <c r="H2401" s="138">
        <v>0</v>
      </c>
      <c r="I2401" s="140">
        <v>160</v>
      </c>
    </row>
    <row r="2402" ht="14.25" spans="1:9">
      <c r="A2402" s="144">
        <v>2401</v>
      </c>
      <c r="B2402" s="144" t="s">
        <v>18424</v>
      </c>
      <c r="C2402" s="137" t="s">
        <v>20870</v>
      </c>
      <c r="D2402" s="127" t="s">
        <v>20871</v>
      </c>
      <c r="E2402" s="137" t="s">
        <v>20886</v>
      </c>
      <c r="F2402" s="141" t="s">
        <v>20917</v>
      </c>
      <c r="G2402" s="147">
        <v>200</v>
      </c>
      <c r="H2402" s="138">
        <v>0</v>
      </c>
      <c r="I2402" s="140">
        <v>160</v>
      </c>
    </row>
    <row r="2403" spans="1:9">
      <c r="A2403" s="144">
        <v>2402</v>
      </c>
      <c r="B2403" s="144" t="s">
        <v>18424</v>
      </c>
      <c r="C2403" s="137" t="s">
        <v>20870</v>
      </c>
      <c r="D2403" s="127" t="s">
        <v>20871</v>
      </c>
      <c r="E2403" s="137" t="s">
        <v>20886</v>
      </c>
      <c r="F2403" s="137" t="s">
        <v>20918</v>
      </c>
      <c r="G2403" s="127">
        <v>200</v>
      </c>
      <c r="H2403" s="138">
        <v>0</v>
      </c>
      <c r="I2403" s="140">
        <v>160</v>
      </c>
    </row>
    <row r="2404" spans="1:9">
      <c r="A2404" s="144">
        <v>2403</v>
      </c>
      <c r="B2404" s="144" t="s">
        <v>18424</v>
      </c>
      <c r="C2404" s="137" t="s">
        <v>20870</v>
      </c>
      <c r="D2404" s="127" t="s">
        <v>20871</v>
      </c>
      <c r="E2404" s="137" t="s">
        <v>20880</v>
      </c>
      <c r="F2404" s="137" t="s">
        <v>20919</v>
      </c>
      <c r="G2404" s="127">
        <v>160</v>
      </c>
      <c r="H2404" s="138">
        <v>0</v>
      </c>
      <c r="I2404" s="140">
        <v>128</v>
      </c>
    </row>
    <row r="2405" ht="14.25" spans="1:9">
      <c r="A2405" s="144">
        <v>2404</v>
      </c>
      <c r="B2405" s="144" t="s">
        <v>18424</v>
      </c>
      <c r="C2405" s="137" t="s">
        <v>20870</v>
      </c>
      <c r="D2405" s="127" t="s">
        <v>20874</v>
      </c>
      <c r="E2405" s="137" t="s">
        <v>20875</v>
      </c>
      <c r="F2405" s="137" t="s">
        <v>20920</v>
      </c>
      <c r="G2405" s="147">
        <v>100</v>
      </c>
      <c r="H2405" s="138">
        <v>0</v>
      </c>
      <c r="I2405" s="140">
        <v>80</v>
      </c>
    </row>
    <row r="2406" spans="1:9">
      <c r="A2406" s="144">
        <v>2405</v>
      </c>
      <c r="B2406" s="144" t="s">
        <v>18424</v>
      </c>
      <c r="C2406" s="137" t="s">
        <v>20870</v>
      </c>
      <c r="D2406" s="127" t="s">
        <v>20871</v>
      </c>
      <c r="E2406" s="137" t="s">
        <v>20883</v>
      </c>
      <c r="F2406" s="137" t="s">
        <v>20921</v>
      </c>
      <c r="G2406" s="127">
        <v>160</v>
      </c>
      <c r="H2406" s="138">
        <v>0</v>
      </c>
      <c r="I2406" s="140">
        <v>0</v>
      </c>
    </row>
    <row r="2407" spans="1:9">
      <c r="A2407" s="144">
        <v>2406</v>
      </c>
      <c r="B2407" s="144" t="s">
        <v>18424</v>
      </c>
      <c r="C2407" s="137" t="s">
        <v>20870</v>
      </c>
      <c r="D2407" s="127" t="s">
        <v>20871</v>
      </c>
      <c r="E2407" s="137" t="s">
        <v>20880</v>
      </c>
      <c r="F2407" s="127" t="s">
        <v>20922</v>
      </c>
      <c r="G2407" s="127">
        <v>200</v>
      </c>
      <c r="H2407" s="138">
        <v>0</v>
      </c>
      <c r="I2407" s="140">
        <v>5.13999999999999</v>
      </c>
    </row>
    <row r="2408" spans="1:9">
      <c r="A2408" s="144">
        <v>2407</v>
      </c>
      <c r="B2408" s="144" t="s">
        <v>18424</v>
      </c>
      <c r="C2408" s="137" t="s">
        <v>20870</v>
      </c>
      <c r="D2408" s="127" t="s">
        <v>20871</v>
      </c>
      <c r="E2408" s="137" t="s">
        <v>20877</v>
      </c>
      <c r="F2408" s="137" t="s">
        <v>20923</v>
      </c>
      <c r="G2408" s="127">
        <v>200</v>
      </c>
      <c r="H2408" s="138">
        <v>0</v>
      </c>
      <c r="I2408" s="140">
        <v>160</v>
      </c>
    </row>
    <row r="2409" spans="1:9">
      <c r="A2409" s="144">
        <v>2408</v>
      </c>
      <c r="B2409" s="144" t="s">
        <v>18424</v>
      </c>
      <c r="C2409" s="137" t="s">
        <v>20870</v>
      </c>
      <c r="D2409" s="127" t="s">
        <v>20871</v>
      </c>
      <c r="E2409" s="137" t="s">
        <v>20877</v>
      </c>
      <c r="F2409" s="127" t="s">
        <v>20924</v>
      </c>
      <c r="G2409" s="127">
        <v>400</v>
      </c>
      <c r="H2409" s="138">
        <v>0</v>
      </c>
      <c r="I2409" s="140">
        <v>0</v>
      </c>
    </row>
    <row r="2410" spans="1:9">
      <c r="A2410" s="144">
        <v>2409</v>
      </c>
      <c r="B2410" s="144" t="s">
        <v>18424</v>
      </c>
      <c r="C2410" s="137" t="s">
        <v>20870</v>
      </c>
      <c r="D2410" s="127" t="s">
        <v>20871</v>
      </c>
      <c r="E2410" s="137" t="s">
        <v>20886</v>
      </c>
      <c r="F2410" s="137" t="s">
        <v>20925</v>
      </c>
      <c r="G2410" s="127">
        <v>200</v>
      </c>
      <c r="H2410" s="138">
        <v>0</v>
      </c>
      <c r="I2410" s="140">
        <v>160</v>
      </c>
    </row>
    <row r="2411" ht="14.25" spans="1:9">
      <c r="A2411" s="144">
        <v>2410</v>
      </c>
      <c r="B2411" s="144" t="s">
        <v>18424</v>
      </c>
      <c r="C2411" s="137" t="s">
        <v>20870</v>
      </c>
      <c r="D2411" s="127" t="s">
        <v>20871</v>
      </c>
      <c r="E2411" s="137" t="s">
        <v>20880</v>
      </c>
      <c r="F2411" s="137" t="s">
        <v>20926</v>
      </c>
      <c r="G2411" s="147">
        <v>200</v>
      </c>
      <c r="H2411" s="138">
        <v>0</v>
      </c>
      <c r="I2411" s="140">
        <v>160</v>
      </c>
    </row>
    <row r="2412" spans="1:9">
      <c r="A2412" s="144">
        <v>2411</v>
      </c>
      <c r="B2412" s="144" t="s">
        <v>18424</v>
      </c>
      <c r="C2412" s="137" t="s">
        <v>20870</v>
      </c>
      <c r="D2412" s="127" t="s">
        <v>20871</v>
      </c>
      <c r="E2412" s="137" t="s">
        <v>20880</v>
      </c>
      <c r="F2412" s="127" t="s">
        <v>20927</v>
      </c>
      <c r="G2412" s="127">
        <v>400</v>
      </c>
      <c r="H2412" s="138">
        <v>0</v>
      </c>
      <c r="I2412" s="140">
        <v>320</v>
      </c>
    </row>
    <row r="2413" ht="14.25" spans="1:9">
      <c r="A2413" s="144">
        <v>2412</v>
      </c>
      <c r="B2413" s="144" t="s">
        <v>18424</v>
      </c>
      <c r="C2413" s="137" t="s">
        <v>20870</v>
      </c>
      <c r="D2413" s="127" t="s">
        <v>20871</v>
      </c>
      <c r="E2413" s="137" t="s">
        <v>20886</v>
      </c>
      <c r="F2413" s="137" t="s">
        <v>20928</v>
      </c>
      <c r="G2413" s="147">
        <v>200</v>
      </c>
      <c r="H2413" s="138">
        <v>0</v>
      </c>
      <c r="I2413" s="140">
        <v>121.695</v>
      </c>
    </row>
    <row r="2414" spans="1:9">
      <c r="A2414" s="144">
        <v>2413</v>
      </c>
      <c r="B2414" s="144" t="s">
        <v>18424</v>
      </c>
      <c r="C2414" s="137" t="s">
        <v>20870</v>
      </c>
      <c r="D2414" s="127" t="s">
        <v>20871</v>
      </c>
      <c r="E2414" s="137" t="s">
        <v>20880</v>
      </c>
      <c r="F2414" s="137" t="s">
        <v>18812</v>
      </c>
      <c r="G2414" s="127">
        <v>200</v>
      </c>
      <c r="H2414" s="138">
        <v>0</v>
      </c>
      <c r="I2414" s="140">
        <v>0</v>
      </c>
    </row>
    <row r="2415" ht="14.25" spans="1:9">
      <c r="A2415" s="144">
        <v>2414</v>
      </c>
      <c r="B2415" s="144" t="s">
        <v>18424</v>
      </c>
      <c r="C2415" s="137" t="s">
        <v>20870</v>
      </c>
      <c r="D2415" s="127" t="s">
        <v>20871</v>
      </c>
      <c r="E2415" s="137" t="s">
        <v>20880</v>
      </c>
      <c r="F2415" s="137" t="s">
        <v>20929</v>
      </c>
      <c r="G2415" s="147">
        <v>400</v>
      </c>
      <c r="H2415" s="138">
        <v>0</v>
      </c>
      <c r="I2415" s="140">
        <v>320</v>
      </c>
    </row>
    <row r="2416" spans="1:9">
      <c r="A2416" s="144">
        <v>2415</v>
      </c>
      <c r="B2416" s="144" t="s">
        <v>18424</v>
      </c>
      <c r="C2416" s="137" t="s">
        <v>20870</v>
      </c>
      <c r="D2416" s="127" t="s">
        <v>20871</v>
      </c>
      <c r="E2416" s="137" t="s">
        <v>20877</v>
      </c>
      <c r="F2416" s="127" t="s">
        <v>20930</v>
      </c>
      <c r="G2416" s="127">
        <v>400</v>
      </c>
      <c r="H2416" s="138">
        <v>0</v>
      </c>
      <c r="I2416" s="140">
        <v>209.365</v>
      </c>
    </row>
    <row r="2417" ht="14.25" spans="1:9">
      <c r="A2417" s="144">
        <v>2416</v>
      </c>
      <c r="B2417" s="144" t="s">
        <v>18424</v>
      </c>
      <c r="C2417" s="137" t="s">
        <v>20870</v>
      </c>
      <c r="D2417" s="127" t="s">
        <v>20871</v>
      </c>
      <c r="E2417" s="137" t="s">
        <v>20883</v>
      </c>
      <c r="F2417" s="141" t="s">
        <v>20931</v>
      </c>
      <c r="G2417" s="147">
        <v>100</v>
      </c>
      <c r="H2417" s="138">
        <v>0</v>
      </c>
      <c r="I2417" s="140">
        <v>10.785</v>
      </c>
    </row>
    <row r="2418" spans="1:9">
      <c r="A2418" s="144">
        <v>2417</v>
      </c>
      <c r="B2418" s="144" t="s">
        <v>18424</v>
      </c>
      <c r="C2418" s="137" t="s">
        <v>20870</v>
      </c>
      <c r="D2418" s="127" t="s">
        <v>20871</v>
      </c>
      <c r="E2418" s="137" t="s">
        <v>20877</v>
      </c>
      <c r="F2418" s="137" t="s">
        <v>20932</v>
      </c>
      <c r="G2418" s="127">
        <v>200</v>
      </c>
      <c r="H2418" s="138">
        <v>0</v>
      </c>
      <c r="I2418" s="140">
        <v>143.8</v>
      </c>
    </row>
    <row r="2419" ht="14.25" spans="1:9">
      <c r="A2419" s="144">
        <v>2418</v>
      </c>
      <c r="B2419" s="144" t="s">
        <v>18424</v>
      </c>
      <c r="C2419" s="137" t="s">
        <v>20870</v>
      </c>
      <c r="D2419" s="127" t="s">
        <v>20871</v>
      </c>
      <c r="E2419" s="137" t="s">
        <v>20880</v>
      </c>
      <c r="F2419" s="137" t="s">
        <v>20933</v>
      </c>
      <c r="G2419" s="147">
        <v>200</v>
      </c>
      <c r="H2419" s="138">
        <v>0</v>
      </c>
      <c r="I2419" s="140">
        <v>160</v>
      </c>
    </row>
    <row r="2420" spans="1:9">
      <c r="A2420" s="144">
        <v>2419</v>
      </c>
      <c r="B2420" s="144" t="s">
        <v>18424</v>
      </c>
      <c r="C2420" s="137" t="s">
        <v>20870</v>
      </c>
      <c r="D2420" s="127" t="s">
        <v>20871</v>
      </c>
      <c r="E2420" s="137" t="s">
        <v>20877</v>
      </c>
      <c r="F2420" s="139" t="s">
        <v>20934</v>
      </c>
      <c r="G2420" s="127">
        <v>160</v>
      </c>
      <c r="H2420" s="138">
        <v>0</v>
      </c>
      <c r="I2420" s="140">
        <v>74</v>
      </c>
    </row>
    <row r="2421" ht="14.25" spans="1:9">
      <c r="A2421" s="144">
        <v>2420</v>
      </c>
      <c r="B2421" s="144" t="s">
        <v>18424</v>
      </c>
      <c r="C2421" s="137" t="s">
        <v>20870</v>
      </c>
      <c r="D2421" s="127" t="s">
        <v>20871</v>
      </c>
      <c r="E2421" s="137" t="s">
        <v>20877</v>
      </c>
      <c r="F2421" s="137" t="s">
        <v>20935</v>
      </c>
      <c r="G2421" s="147">
        <v>200</v>
      </c>
      <c r="H2421" s="138">
        <v>0</v>
      </c>
      <c r="I2421" s="140">
        <v>133.45</v>
      </c>
    </row>
    <row r="2422" spans="1:9">
      <c r="A2422" s="144">
        <v>2421</v>
      </c>
      <c r="B2422" s="144" t="s">
        <v>18424</v>
      </c>
      <c r="C2422" s="137" t="s">
        <v>20870</v>
      </c>
      <c r="D2422" s="127" t="s">
        <v>20871</v>
      </c>
      <c r="E2422" s="137" t="s">
        <v>20877</v>
      </c>
      <c r="F2422" s="137" t="s">
        <v>20936</v>
      </c>
      <c r="G2422" s="127">
        <v>200</v>
      </c>
      <c r="H2422" s="138">
        <v>0</v>
      </c>
      <c r="I2422" s="140">
        <v>160</v>
      </c>
    </row>
    <row r="2423" ht="14.25" spans="1:9">
      <c r="A2423" s="144">
        <v>2422</v>
      </c>
      <c r="B2423" s="144" t="s">
        <v>18424</v>
      </c>
      <c r="C2423" s="137" t="s">
        <v>20870</v>
      </c>
      <c r="D2423" s="127" t="s">
        <v>20871</v>
      </c>
      <c r="E2423" s="137" t="s">
        <v>20880</v>
      </c>
      <c r="F2423" s="137" t="s">
        <v>20937</v>
      </c>
      <c r="G2423" s="147">
        <v>200</v>
      </c>
      <c r="H2423" s="138">
        <v>0</v>
      </c>
      <c r="I2423" s="140">
        <v>160</v>
      </c>
    </row>
    <row r="2424" spans="1:9">
      <c r="A2424" s="144">
        <v>2423</v>
      </c>
      <c r="B2424" s="144" t="s">
        <v>18424</v>
      </c>
      <c r="C2424" s="137" t="s">
        <v>20870</v>
      </c>
      <c r="D2424" s="127" t="s">
        <v>20871</v>
      </c>
      <c r="E2424" s="137" t="s">
        <v>20883</v>
      </c>
      <c r="F2424" s="137" t="s">
        <v>20938</v>
      </c>
      <c r="G2424" s="127">
        <v>100</v>
      </c>
      <c r="H2424" s="138">
        <v>0</v>
      </c>
      <c r="I2424" s="140">
        <v>80</v>
      </c>
    </row>
    <row r="2425" ht="14.25" spans="1:9">
      <c r="A2425" s="144">
        <v>2424</v>
      </c>
      <c r="B2425" s="144" t="s">
        <v>18424</v>
      </c>
      <c r="C2425" s="137" t="s">
        <v>20870</v>
      </c>
      <c r="D2425" s="127" t="s">
        <v>20871</v>
      </c>
      <c r="E2425" s="137" t="s">
        <v>20880</v>
      </c>
      <c r="F2425" s="127" t="s">
        <v>20939</v>
      </c>
      <c r="G2425" s="147">
        <v>160</v>
      </c>
      <c r="H2425" s="138">
        <v>0</v>
      </c>
      <c r="I2425" s="140">
        <v>128</v>
      </c>
    </row>
    <row r="2426" spans="1:9">
      <c r="A2426" s="144">
        <v>2425</v>
      </c>
      <c r="B2426" s="144" t="s">
        <v>18424</v>
      </c>
      <c r="C2426" s="137" t="s">
        <v>20870</v>
      </c>
      <c r="D2426" s="127" t="s">
        <v>20871</v>
      </c>
      <c r="E2426" s="137" t="s">
        <v>20877</v>
      </c>
      <c r="F2426" s="137" t="s">
        <v>20940</v>
      </c>
      <c r="G2426" s="127">
        <v>200</v>
      </c>
      <c r="H2426" s="138">
        <v>0</v>
      </c>
      <c r="I2426" s="140">
        <v>160</v>
      </c>
    </row>
    <row r="2427" ht="14.25" spans="1:9">
      <c r="A2427" s="144">
        <v>2426</v>
      </c>
      <c r="B2427" s="144" t="s">
        <v>18424</v>
      </c>
      <c r="C2427" s="137" t="s">
        <v>20870</v>
      </c>
      <c r="D2427" s="127" t="s">
        <v>20871</v>
      </c>
      <c r="E2427" s="137" t="s">
        <v>20880</v>
      </c>
      <c r="F2427" s="137" t="s">
        <v>20941</v>
      </c>
      <c r="G2427" s="147">
        <v>200</v>
      </c>
      <c r="H2427" s="138">
        <v>0</v>
      </c>
      <c r="I2427" s="140">
        <v>160</v>
      </c>
    </row>
    <row r="2428" spans="1:9">
      <c r="A2428" s="144">
        <v>2427</v>
      </c>
      <c r="B2428" s="144" t="s">
        <v>18424</v>
      </c>
      <c r="C2428" s="137" t="s">
        <v>20870</v>
      </c>
      <c r="D2428" s="127" t="s">
        <v>20871</v>
      </c>
      <c r="E2428" s="137" t="s">
        <v>20877</v>
      </c>
      <c r="F2428" s="137" t="s">
        <v>20942</v>
      </c>
      <c r="G2428" s="127">
        <v>200</v>
      </c>
      <c r="H2428" s="138">
        <v>0</v>
      </c>
      <c r="I2428" s="140">
        <v>0</v>
      </c>
    </row>
    <row r="2429" ht="14.25" spans="1:9">
      <c r="A2429" s="144">
        <v>2428</v>
      </c>
      <c r="B2429" s="144" t="s">
        <v>18424</v>
      </c>
      <c r="C2429" s="137" t="s">
        <v>20870</v>
      </c>
      <c r="D2429" s="127" t="s">
        <v>20871</v>
      </c>
      <c r="E2429" s="137" t="s">
        <v>20877</v>
      </c>
      <c r="F2429" s="137" t="s">
        <v>20943</v>
      </c>
      <c r="G2429" s="147">
        <v>160</v>
      </c>
      <c r="H2429" s="138">
        <v>0</v>
      </c>
      <c r="I2429" s="140">
        <v>122.6</v>
      </c>
    </row>
    <row r="2430" spans="1:9">
      <c r="A2430" s="144">
        <v>2429</v>
      </c>
      <c r="B2430" s="144" t="s">
        <v>18424</v>
      </c>
      <c r="C2430" s="137" t="s">
        <v>20870</v>
      </c>
      <c r="D2430" s="127" t="s">
        <v>20871</v>
      </c>
      <c r="E2430" s="137" t="s">
        <v>20886</v>
      </c>
      <c r="F2430" s="127" t="s">
        <v>20944</v>
      </c>
      <c r="G2430" s="127">
        <v>400</v>
      </c>
      <c r="H2430" s="138">
        <v>0</v>
      </c>
      <c r="I2430" s="140">
        <v>292.11</v>
      </c>
    </row>
    <row r="2431" spans="1:9">
      <c r="A2431" s="144">
        <v>2430</v>
      </c>
      <c r="B2431" s="144" t="s">
        <v>18424</v>
      </c>
      <c r="C2431" s="137" t="s">
        <v>20870</v>
      </c>
      <c r="D2431" s="127" t="s">
        <v>20871</v>
      </c>
      <c r="E2431" s="137" t="s">
        <v>20883</v>
      </c>
      <c r="F2431" s="137" t="s">
        <v>20945</v>
      </c>
      <c r="G2431" s="127">
        <v>200</v>
      </c>
      <c r="H2431" s="138">
        <v>0</v>
      </c>
      <c r="I2431" s="140">
        <v>0</v>
      </c>
    </row>
    <row r="2432" spans="1:9">
      <c r="A2432" s="144">
        <v>2431</v>
      </c>
      <c r="B2432" s="144" t="s">
        <v>18424</v>
      </c>
      <c r="C2432" s="137" t="s">
        <v>20870</v>
      </c>
      <c r="D2432" s="127" t="s">
        <v>20871</v>
      </c>
      <c r="E2432" s="137" t="s">
        <v>20877</v>
      </c>
      <c r="F2432" s="137" t="s">
        <v>20946</v>
      </c>
      <c r="G2432" s="127">
        <v>400</v>
      </c>
      <c r="H2432" s="138">
        <v>0</v>
      </c>
      <c r="I2432" s="140">
        <v>289.7</v>
      </c>
    </row>
    <row r="2433" ht="14.25" spans="1:9">
      <c r="A2433" s="144">
        <v>2432</v>
      </c>
      <c r="B2433" s="144" t="s">
        <v>18424</v>
      </c>
      <c r="C2433" s="137" t="s">
        <v>20870</v>
      </c>
      <c r="D2433" s="127" t="s">
        <v>20871</v>
      </c>
      <c r="E2433" s="137" t="s">
        <v>20886</v>
      </c>
      <c r="F2433" s="137" t="s">
        <v>20947</v>
      </c>
      <c r="G2433" s="147">
        <v>200</v>
      </c>
      <c r="H2433" s="138">
        <v>0</v>
      </c>
      <c r="I2433" s="140">
        <v>80.87</v>
      </c>
    </row>
    <row r="2434" ht="14.25" spans="1:9">
      <c r="A2434" s="144">
        <v>2433</v>
      </c>
      <c r="B2434" s="144" t="s">
        <v>18424</v>
      </c>
      <c r="C2434" s="137" t="s">
        <v>20870</v>
      </c>
      <c r="D2434" s="127" t="s">
        <v>20871</v>
      </c>
      <c r="E2434" s="137" t="s">
        <v>20877</v>
      </c>
      <c r="F2434" s="127" t="s">
        <v>20948</v>
      </c>
      <c r="G2434" s="147">
        <v>200</v>
      </c>
      <c r="H2434" s="138">
        <v>0</v>
      </c>
      <c r="I2434" s="140">
        <v>45.505</v>
      </c>
    </row>
    <row r="2435" ht="14.25" spans="1:9">
      <c r="A2435" s="144">
        <v>2434</v>
      </c>
      <c r="B2435" s="144" t="s">
        <v>18424</v>
      </c>
      <c r="C2435" s="137" t="s">
        <v>20870</v>
      </c>
      <c r="D2435" s="127" t="s">
        <v>20871</v>
      </c>
      <c r="E2435" s="137" t="s">
        <v>20880</v>
      </c>
      <c r="F2435" s="137" t="s">
        <v>20949</v>
      </c>
      <c r="G2435" s="147">
        <v>400</v>
      </c>
      <c r="H2435" s="138">
        <v>0</v>
      </c>
      <c r="I2435" s="140">
        <v>56.22</v>
      </c>
    </row>
    <row r="2436" ht="14.25" spans="1:9">
      <c r="A2436" s="144">
        <v>2435</v>
      </c>
      <c r="B2436" s="144" t="s">
        <v>18424</v>
      </c>
      <c r="C2436" s="137" t="s">
        <v>20870</v>
      </c>
      <c r="D2436" s="127" t="s">
        <v>20871</v>
      </c>
      <c r="E2436" s="137" t="s">
        <v>20880</v>
      </c>
      <c r="F2436" s="137" t="s">
        <v>20950</v>
      </c>
      <c r="G2436" s="147">
        <v>200</v>
      </c>
      <c r="H2436" s="138">
        <v>0</v>
      </c>
      <c r="I2436" s="140">
        <v>99.505</v>
      </c>
    </row>
    <row r="2437" ht="14.25" spans="1:9">
      <c r="A2437" s="144">
        <v>2436</v>
      </c>
      <c r="B2437" s="144" t="s">
        <v>18424</v>
      </c>
      <c r="C2437" s="137" t="s">
        <v>20870</v>
      </c>
      <c r="D2437" s="127" t="s">
        <v>20871</v>
      </c>
      <c r="E2437" s="137" t="s">
        <v>20883</v>
      </c>
      <c r="F2437" s="137" t="s">
        <v>20951</v>
      </c>
      <c r="G2437" s="147">
        <v>200</v>
      </c>
      <c r="H2437" s="138">
        <v>0</v>
      </c>
      <c r="I2437" s="140">
        <v>19.935</v>
      </c>
    </row>
    <row r="2438" ht="14.25" spans="1:9">
      <c r="A2438" s="144">
        <v>2437</v>
      </c>
      <c r="B2438" s="144" t="s">
        <v>18424</v>
      </c>
      <c r="C2438" s="137" t="s">
        <v>20870</v>
      </c>
      <c r="D2438" s="127" t="s">
        <v>20871</v>
      </c>
      <c r="E2438" s="137" t="s">
        <v>20886</v>
      </c>
      <c r="F2438" s="137" t="s">
        <v>20952</v>
      </c>
      <c r="G2438" s="147">
        <v>400</v>
      </c>
      <c r="H2438" s="138">
        <v>0</v>
      </c>
      <c r="I2438" s="140">
        <v>0</v>
      </c>
    </row>
    <row r="2439" ht="14.25" spans="1:9">
      <c r="A2439" s="144">
        <v>2438</v>
      </c>
      <c r="B2439" s="144" t="s">
        <v>18424</v>
      </c>
      <c r="C2439" s="137" t="s">
        <v>20870</v>
      </c>
      <c r="D2439" s="127" t="s">
        <v>20871</v>
      </c>
      <c r="E2439" s="137" t="s">
        <v>20883</v>
      </c>
      <c r="F2439" s="137" t="s">
        <v>20953</v>
      </c>
      <c r="G2439" s="147">
        <v>400</v>
      </c>
      <c r="H2439" s="138">
        <v>0</v>
      </c>
      <c r="I2439" s="140">
        <v>320</v>
      </c>
    </row>
    <row r="2440" spans="1:9">
      <c r="A2440" s="144">
        <v>2439</v>
      </c>
      <c r="B2440" s="144" t="s">
        <v>18424</v>
      </c>
      <c r="C2440" s="137" t="s">
        <v>20870</v>
      </c>
      <c r="D2440" s="127" t="s">
        <v>20871</v>
      </c>
      <c r="E2440" s="137" t="s">
        <v>20883</v>
      </c>
      <c r="F2440" s="137" t="s">
        <v>20954</v>
      </c>
      <c r="G2440" s="127">
        <v>200</v>
      </c>
      <c r="H2440" s="138">
        <v>0</v>
      </c>
      <c r="I2440" s="140">
        <v>0</v>
      </c>
    </row>
    <row r="2441" spans="1:9">
      <c r="A2441" s="144">
        <v>2440</v>
      </c>
      <c r="B2441" s="144" t="s">
        <v>18424</v>
      </c>
      <c r="C2441" s="137" t="s">
        <v>20870</v>
      </c>
      <c r="D2441" s="127" t="s">
        <v>20871</v>
      </c>
      <c r="E2441" s="137" t="s">
        <v>20886</v>
      </c>
      <c r="F2441" s="137" t="s">
        <v>20955</v>
      </c>
      <c r="G2441" s="127">
        <v>400</v>
      </c>
      <c r="H2441" s="138">
        <v>0</v>
      </c>
      <c r="I2441" s="140">
        <v>279.325</v>
      </c>
    </row>
    <row r="2442" spans="1:9">
      <c r="A2442" s="144">
        <v>2441</v>
      </c>
      <c r="B2442" s="144" t="s">
        <v>18424</v>
      </c>
      <c r="C2442" s="137" t="s">
        <v>20870</v>
      </c>
      <c r="D2442" s="127" t="s">
        <v>20871</v>
      </c>
      <c r="E2442" s="137" t="s">
        <v>20886</v>
      </c>
      <c r="F2442" s="137" t="s">
        <v>20956</v>
      </c>
      <c r="G2442" s="127">
        <v>200</v>
      </c>
      <c r="H2442" s="138">
        <v>0</v>
      </c>
      <c r="I2442" s="140">
        <v>79.9</v>
      </c>
    </row>
    <row r="2443" ht="14.25" spans="1:9">
      <c r="A2443" s="144">
        <v>2442</v>
      </c>
      <c r="B2443" s="144" t="s">
        <v>18424</v>
      </c>
      <c r="C2443" s="137" t="s">
        <v>20870</v>
      </c>
      <c r="D2443" s="127" t="s">
        <v>20871</v>
      </c>
      <c r="E2443" s="137" t="s">
        <v>20886</v>
      </c>
      <c r="F2443" s="137" t="s">
        <v>20957</v>
      </c>
      <c r="G2443" s="147">
        <v>200</v>
      </c>
      <c r="H2443" s="138">
        <v>0</v>
      </c>
      <c r="I2443" s="140">
        <v>72.255</v>
      </c>
    </row>
    <row r="2444" spans="1:9">
      <c r="A2444" s="144">
        <v>2443</v>
      </c>
      <c r="B2444" s="144" t="s">
        <v>18424</v>
      </c>
      <c r="C2444" s="137" t="s">
        <v>20870</v>
      </c>
      <c r="D2444" s="127" t="s">
        <v>20871</v>
      </c>
      <c r="E2444" s="137" t="s">
        <v>20880</v>
      </c>
      <c r="F2444" s="137" t="s">
        <v>20958</v>
      </c>
      <c r="G2444" s="127">
        <v>200</v>
      </c>
      <c r="H2444" s="138">
        <v>0</v>
      </c>
      <c r="I2444" s="140">
        <v>61.925</v>
      </c>
    </row>
    <row r="2445" ht="14.25" spans="1:9">
      <c r="A2445" s="144">
        <v>2444</v>
      </c>
      <c r="B2445" s="144" t="s">
        <v>18424</v>
      </c>
      <c r="C2445" s="137" t="s">
        <v>20870</v>
      </c>
      <c r="D2445" s="127" t="s">
        <v>20871</v>
      </c>
      <c r="E2445" s="137" t="s">
        <v>20877</v>
      </c>
      <c r="F2445" s="137" t="s">
        <v>20959</v>
      </c>
      <c r="G2445" s="147">
        <v>100</v>
      </c>
      <c r="H2445" s="138">
        <v>0</v>
      </c>
      <c r="I2445" s="140">
        <v>80</v>
      </c>
    </row>
    <row r="2446" ht="14.25" spans="1:9">
      <c r="A2446" s="144">
        <v>2445</v>
      </c>
      <c r="B2446" s="144" t="s">
        <v>18424</v>
      </c>
      <c r="C2446" s="137" t="s">
        <v>20870</v>
      </c>
      <c r="D2446" s="127" t="s">
        <v>20871</v>
      </c>
      <c r="E2446" s="137" t="s">
        <v>20880</v>
      </c>
      <c r="F2446" s="137" t="s">
        <v>186</v>
      </c>
      <c r="G2446" s="147">
        <v>200</v>
      </c>
      <c r="H2446" s="138">
        <v>0</v>
      </c>
      <c r="I2446" s="140">
        <v>54.11</v>
      </c>
    </row>
    <row r="2447" ht="14.25" spans="1:9">
      <c r="A2447" s="144">
        <v>2446</v>
      </c>
      <c r="B2447" s="144" t="s">
        <v>18424</v>
      </c>
      <c r="C2447" s="137" t="s">
        <v>20870</v>
      </c>
      <c r="D2447" s="127" t="s">
        <v>20871</v>
      </c>
      <c r="E2447" s="137" t="s">
        <v>20883</v>
      </c>
      <c r="F2447" s="137" t="s">
        <v>20960</v>
      </c>
      <c r="G2447" s="147">
        <v>160</v>
      </c>
      <c r="H2447" s="138">
        <v>0</v>
      </c>
      <c r="I2447" s="140">
        <v>89.6</v>
      </c>
    </row>
    <row r="2448" spans="1:9">
      <c r="A2448" s="144">
        <v>2447</v>
      </c>
      <c r="B2448" s="144" t="s">
        <v>18424</v>
      </c>
      <c r="C2448" s="137" t="s">
        <v>20870</v>
      </c>
      <c r="D2448" s="127" t="s">
        <v>20871</v>
      </c>
      <c r="E2448" s="137" t="s">
        <v>20883</v>
      </c>
      <c r="F2448" s="137" t="s">
        <v>20961</v>
      </c>
      <c r="G2448" s="127">
        <v>100</v>
      </c>
      <c r="H2448" s="138">
        <v>0</v>
      </c>
      <c r="I2448" s="140">
        <v>80</v>
      </c>
    </row>
    <row r="2449" ht="14.25" spans="1:9">
      <c r="A2449" s="144">
        <v>2448</v>
      </c>
      <c r="B2449" s="144" t="s">
        <v>18424</v>
      </c>
      <c r="C2449" s="137" t="s">
        <v>20870</v>
      </c>
      <c r="D2449" s="127" t="s">
        <v>20871</v>
      </c>
      <c r="E2449" s="137" t="s">
        <v>20880</v>
      </c>
      <c r="F2449" s="137" t="s">
        <v>20962</v>
      </c>
      <c r="G2449" s="147">
        <v>100</v>
      </c>
      <c r="H2449" s="138">
        <v>0</v>
      </c>
      <c r="I2449" s="140">
        <v>80</v>
      </c>
    </row>
    <row r="2450" spans="1:9">
      <c r="A2450" s="144">
        <v>2449</v>
      </c>
      <c r="B2450" s="144" t="s">
        <v>18424</v>
      </c>
      <c r="C2450" s="137" t="s">
        <v>20870</v>
      </c>
      <c r="D2450" s="127" t="s">
        <v>20871</v>
      </c>
      <c r="E2450" s="137" t="s">
        <v>20877</v>
      </c>
      <c r="F2450" s="127" t="s">
        <v>20963</v>
      </c>
      <c r="G2450" s="127">
        <v>100</v>
      </c>
      <c r="H2450" s="138">
        <v>0</v>
      </c>
      <c r="I2450" s="140">
        <v>80</v>
      </c>
    </row>
    <row r="2451" ht="14.25" spans="1:9">
      <c r="A2451" s="144">
        <v>2450</v>
      </c>
      <c r="B2451" s="144" t="s">
        <v>18424</v>
      </c>
      <c r="C2451" s="137" t="s">
        <v>20870</v>
      </c>
      <c r="D2451" s="127" t="s">
        <v>20871</v>
      </c>
      <c r="E2451" s="137" t="s">
        <v>20877</v>
      </c>
      <c r="F2451" s="137" t="s">
        <v>20964</v>
      </c>
      <c r="G2451" s="147">
        <v>160</v>
      </c>
      <c r="H2451" s="138">
        <v>0</v>
      </c>
      <c r="I2451" s="140">
        <v>128</v>
      </c>
    </row>
    <row r="2452" ht="14.25" spans="1:9">
      <c r="A2452" s="144">
        <v>2451</v>
      </c>
      <c r="B2452" s="144" t="s">
        <v>18424</v>
      </c>
      <c r="C2452" s="137" t="s">
        <v>20870</v>
      </c>
      <c r="D2452" s="127" t="s">
        <v>20871</v>
      </c>
      <c r="E2452" s="137" t="s">
        <v>20880</v>
      </c>
      <c r="F2452" s="127" t="s">
        <v>20965</v>
      </c>
      <c r="G2452" s="147">
        <v>100</v>
      </c>
      <c r="H2452" s="138">
        <v>0</v>
      </c>
      <c r="I2452" s="140">
        <v>80</v>
      </c>
    </row>
    <row r="2453" ht="14.25" spans="1:9">
      <c r="A2453" s="144">
        <v>2452</v>
      </c>
      <c r="B2453" s="144" t="s">
        <v>18424</v>
      </c>
      <c r="C2453" s="137" t="s">
        <v>20870</v>
      </c>
      <c r="D2453" s="127" t="s">
        <v>20871</v>
      </c>
      <c r="E2453" s="137" t="s">
        <v>20877</v>
      </c>
      <c r="F2453" s="137" t="s">
        <v>20966</v>
      </c>
      <c r="G2453" s="147">
        <v>200</v>
      </c>
      <c r="H2453" s="138">
        <v>0</v>
      </c>
      <c r="I2453" s="140">
        <v>160</v>
      </c>
    </row>
    <row r="2454" ht="14.25" spans="1:9">
      <c r="A2454" s="144">
        <v>2453</v>
      </c>
      <c r="B2454" s="144" t="s">
        <v>18424</v>
      </c>
      <c r="C2454" s="137" t="s">
        <v>20870</v>
      </c>
      <c r="D2454" s="127" t="s">
        <v>20871</v>
      </c>
      <c r="E2454" s="137" t="s">
        <v>20877</v>
      </c>
      <c r="F2454" s="137" t="s">
        <v>20967</v>
      </c>
      <c r="G2454" s="147">
        <v>200</v>
      </c>
      <c r="H2454" s="138">
        <v>0</v>
      </c>
      <c r="I2454" s="140">
        <v>63.61</v>
      </c>
    </row>
    <row r="2455" ht="14.25" spans="1:9">
      <c r="A2455" s="144">
        <v>2454</v>
      </c>
      <c r="B2455" s="144" t="s">
        <v>18424</v>
      </c>
      <c r="C2455" s="137" t="s">
        <v>20870</v>
      </c>
      <c r="D2455" s="127" t="s">
        <v>20871</v>
      </c>
      <c r="E2455" s="137" t="s">
        <v>20880</v>
      </c>
      <c r="F2455" s="137" t="s">
        <v>20968</v>
      </c>
      <c r="G2455" s="147">
        <v>200</v>
      </c>
      <c r="H2455" s="138">
        <v>0</v>
      </c>
      <c r="I2455" s="140">
        <v>102.775</v>
      </c>
    </row>
    <row r="2456" ht="14.25" spans="1:9">
      <c r="A2456" s="144">
        <v>2455</v>
      </c>
      <c r="B2456" s="144" t="s">
        <v>18424</v>
      </c>
      <c r="C2456" s="137" t="s">
        <v>20870</v>
      </c>
      <c r="D2456" s="127" t="s">
        <v>20871</v>
      </c>
      <c r="E2456" s="137" t="s">
        <v>20872</v>
      </c>
      <c r="F2456" s="127" t="s">
        <v>20969</v>
      </c>
      <c r="G2456" s="147">
        <v>400</v>
      </c>
      <c r="H2456" s="138">
        <v>0</v>
      </c>
      <c r="I2456" s="140">
        <v>256.78</v>
      </c>
    </row>
    <row r="2457" ht="14.25" spans="1:9">
      <c r="A2457" s="144">
        <v>2456</v>
      </c>
      <c r="B2457" s="144" t="s">
        <v>18424</v>
      </c>
      <c r="C2457" s="137" t="s">
        <v>20870</v>
      </c>
      <c r="D2457" s="127" t="s">
        <v>20871</v>
      </c>
      <c r="E2457" s="137" t="s">
        <v>20883</v>
      </c>
      <c r="F2457" s="137" t="s">
        <v>20970</v>
      </c>
      <c r="G2457" s="147">
        <v>200</v>
      </c>
      <c r="H2457" s="138">
        <v>0</v>
      </c>
      <c r="I2457" s="140">
        <v>160</v>
      </c>
    </row>
    <row r="2458" ht="14.25" spans="1:9">
      <c r="A2458" s="144">
        <v>2457</v>
      </c>
      <c r="B2458" s="144" t="s">
        <v>18424</v>
      </c>
      <c r="C2458" s="137" t="s">
        <v>20870</v>
      </c>
      <c r="D2458" s="127" t="s">
        <v>20871</v>
      </c>
      <c r="E2458" s="137" t="s">
        <v>20880</v>
      </c>
      <c r="F2458" s="137" t="s">
        <v>20971</v>
      </c>
      <c r="G2458" s="147">
        <v>200</v>
      </c>
      <c r="H2458" s="138">
        <v>0</v>
      </c>
      <c r="I2458" s="140">
        <v>154.5</v>
      </c>
    </row>
    <row r="2459" ht="14.25" spans="1:9">
      <c r="A2459" s="144">
        <v>2458</v>
      </c>
      <c r="B2459" s="144" t="s">
        <v>18424</v>
      </c>
      <c r="C2459" s="137" t="s">
        <v>20870</v>
      </c>
      <c r="D2459" s="127" t="s">
        <v>20871</v>
      </c>
      <c r="E2459" s="137" t="s">
        <v>20886</v>
      </c>
      <c r="F2459" s="137" t="s">
        <v>20972</v>
      </c>
      <c r="G2459" s="147">
        <v>200</v>
      </c>
      <c r="H2459" s="138">
        <v>0</v>
      </c>
      <c r="I2459" s="140">
        <v>0</v>
      </c>
    </row>
    <row r="2460" ht="14.25" spans="1:9">
      <c r="A2460" s="144">
        <v>2459</v>
      </c>
      <c r="B2460" s="144" t="s">
        <v>18424</v>
      </c>
      <c r="C2460" s="137" t="s">
        <v>20870</v>
      </c>
      <c r="D2460" s="127" t="s">
        <v>20871</v>
      </c>
      <c r="E2460" s="137" t="s">
        <v>20877</v>
      </c>
      <c r="F2460" s="137" t="s">
        <v>20973</v>
      </c>
      <c r="G2460" s="147">
        <v>200</v>
      </c>
      <c r="H2460" s="138">
        <v>0</v>
      </c>
      <c r="I2460" s="140">
        <v>120.04</v>
      </c>
    </row>
    <row r="2461" ht="14.25" spans="1:9">
      <c r="A2461" s="144">
        <v>2460</v>
      </c>
      <c r="B2461" s="144" t="s">
        <v>18424</v>
      </c>
      <c r="C2461" s="137" t="s">
        <v>20870</v>
      </c>
      <c r="D2461" s="127" t="s">
        <v>20871</v>
      </c>
      <c r="E2461" s="137" t="s">
        <v>20886</v>
      </c>
      <c r="F2461" s="137" t="s">
        <v>20974</v>
      </c>
      <c r="G2461" s="147">
        <v>160</v>
      </c>
      <c r="H2461" s="138">
        <v>0</v>
      </c>
      <c r="I2461" s="140">
        <v>0</v>
      </c>
    </row>
    <row r="2462" ht="14.25" spans="1:9">
      <c r="A2462" s="144">
        <v>2461</v>
      </c>
      <c r="B2462" s="144" t="s">
        <v>18424</v>
      </c>
      <c r="C2462" s="137" t="s">
        <v>20870</v>
      </c>
      <c r="D2462" s="127" t="s">
        <v>20871</v>
      </c>
      <c r="E2462" s="137" t="s">
        <v>20880</v>
      </c>
      <c r="F2462" s="137" t="s">
        <v>20975</v>
      </c>
      <c r="G2462" s="147">
        <v>200</v>
      </c>
      <c r="H2462" s="138">
        <v>0</v>
      </c>
      <c r="I2462" s="140">
        <v>135.8</v>
      </c>
    </row>
    <row r="2463" ht="14.25" spans="1:9">
      <c r="A2463" s="144">
        <v>2462</v>
      </c>
      <c r="B2463" s="144" t="s">
        <v>18424</v>
      </c>
      <c r="C2463" s="137" t="s">
        <v>20870</v>
      </c>
      <c r="D2463" s="127" t="s">
        <v>20871</v>
      </c>
      <c r="E2463" s="137" t="s">
        <v>20880</v>
      </c>
      <c r="F2463" s="137" t="s">
        <v>20976</v>
      </c>
      <c r="G2463" s="147">
        <v>200</v>
      </c>
      <c r="H2463" s="138">
        <v>0</v>
      </c>
      <c r="I2463" s="140">
        <v>0</v>
      </c>
    </row>
    <row r="2464" ht="14.25" spans="1:9">
      <c r="A2464" s="144">
        <v>2463</v>
      </c>
      <c r="B2464" s="144" t="s">
        <v>18424</v>
      </c>
      <c r="C2464" s="137" t="s">
        <v>20870</v>
      </c>
      <c r="D2464" s="127" t="s">
        <v>20871</v>
      </c>
      <c r="E2464" s="137" t="s">
        <v>20877</v>
      </c>
      <c r="F2464" s="137" t="s">
        <v>20977</v>
      </c>
      <c r="G2464" s="147">
        <v>400</v>
      </c>
      <c r="H2464" s="138">
        <v>0</v>
      </c>
      <c r="I2464" s="140">
        <v>225.17</v>
      </c>
    </row>
    <row r="2465" ht="14.25" spans="1:9">
      <c r="A2465" s="144">
        <v>2464</v>
      </c>
      <c r="B2465" s="144" t="s">
        <v>18424</v>
      </c>
      <c r="C2465" s="137" t="s">
        <v>20870</v>
      </c>
      <c r="D2465" s="127" t="s">
        <v>20871</v>
      </c>
      <c r="E2465" s="137" t="s">
        <v>20883</v>
      </c>
      <c r="F2465" s="127" t="s">
        <v>20978</v>
      </c>
      <c r="G2465" s="147">
        <v>100</v>
      </c>
      <c r="H2465" s="138">
        <v>0</v>
      </c>
      <c r="I2465" s="140">
        <v>0</v>
      </c>
    </row>
    <row r="2466" ht="14.25" spans="1:9">
      <c r="A2466" s="144">
        <v>2465</v>
      </c>
      <c r="B2466" s="144" t="s">
        <v>18424</v>
      </c>
      <c r="C2466" s="137" t="s">
        <v>20870</v>
      </c>
      <c r="D2466" s="127" t="s">
        <v>20871</v>
      </c>
      <c r="E2466" s="137" t="s">
        <v>20886</v>
      </c>
      <c r="F2466" s="137" t="s">
        <v>20979</v>
      </c>
      <c r="G2466" s="147">
        <v>160</v>
      </c>
      <c r="H2466" s="138">
        <v>0</v>
      </c>
      <c r="I2466" s="140">
        <v>128</v>
      </c>
    </row>
    <row r="2467" ht="14.25" spans="1:9">
      <c r="A2467" s="144">
        <v>2466</v>
      </c>
      <c r="B2467" s="144" t="s">
        <v>18424</v>
      </c>
      <c r="C2467" s="137" t="s">
        <v>20870</v>
      </c>
      <c r="D2467" s="127" t="s">
        <v>20871</v>
      </c>
      <c r="E2467" s="137" t="s">
        <v>20880</v>
      </c>
      <c r="F2467" s="127" t="s">
        <v>20980</v>
      </c>
      <c r="G2467" s="147">
        <v>100</v>
      </c>
      <c r="H2467" s="138">
        <v>0</v>
      </c>
      <c r="I2467" s="140">
        <v>59.75</v>
      </c>
    </row>
    <row r="2468" ht="14.25" spans="1:9">
      <c r="A2468" s="144">
        <v>2467</v>
      </c>
      <c r="B2468" s="144" t="s">
        <v>18424</v>
      </c>
      <c r="C2468" s="137" t="s">
        <v>20870</v>
      </c>
      <c r="D2468" s="127" t="s">
        <v>20871</v>
      </c>
      <c r="E2468" s="137" t="s">
        <v>20877</v>
      </c>
      <c r="F2468" s="137" t="s">
        <v>20981</v>
      </c>
      <c r="G2468" s="147">
        <v>160</v>
      </c>
      <c r="H2468" s="138">
        <v>0</v>
      </c>
      <c r="I2468" s="140">
        <v>0</v>
      </c>
    </row>
    <row r="2469" ht="14.25" spans="1:9">
      <c r="A2469" s="144">
        <v>2468</v>
      </c>
      <c r="B2469" s="144" t="s">
        <v>18424</v>
      </c>
      <c r="C2469" s="137" t="s">
        <v>20870</v>
      </c>
      <c r="D2469" s="127" t="s">
        <v>20871</v>
      </c>
      <c r="E2469" s="137" t="s">
        <v>20883</v>
      </c>
      <c r="F2469" s="137" t="s">
        <v>20982</v>
      </c>
      <c r="G2469" s="147">
        <v>200</v>
      </c>
      <c r="H2469" s="138">
        <v>0</v>
      </c>
      <c r="I2469" s="140">
        <v>22.3</v>
      </c>
    </row>
    <row r="2470" ht="14.25" spans="1:9">
      <c r="A2470" s="144">
        <v>2469</v>
      </c>
      <c r="B2470" s="144" t="s">
        <v>18424</v>
      </c>
      <c r="C2470" s="137" t="s">
        <v>20870</v>
      </c>
      <c r="D2470" s="127" t="s">
        <v>20871</v>
      </c>
      <c r="E2470" s="137" t="s">
        <v>20877</v>
      </c>
      <c r="F2470" s="137" t="s">
        <v>20983</v>
      </c>
      <c r="G2470" s="147">
        <v>400</v>
      </c>
      <c r="H2470" s="138">
        <v>0</v>
      </c>
      <c r="I2470" s="140">
        <v>211.7</v>
      </c>
    </row>
    <row r="2471" ht="14.25" spans="1:9">
      <c r="A2471" s="144">
        <v>2470</v>
      </c>
      <c r="B2471" s="144" t="s">
        <v>18424</v>
      </c>
      <c r="C2471" s="137" t="s">
        <v>20870</v>
      </c>
      <c r="D2471" s="127" t="s">
        <v>20871</v>
      </c>
      <c r="E2471" s="137" t="s">
        <v>20880</v>
      </c>
      <c r="F2471" s="127" t="s">
        <v>20984</v>
      </c>
      <c r="G2471" s="147">
        <v>400</v>
      </c>
      <c r="H2471" s="138">
        <v>0</v>
      </c>
      <c r="I2471" s="140">
        <v>310.64</v>
      </c>
    </row>
    <row r="2472" ht="14.25" spans="1:9">
      <c r="A2472" s="144">
        <v>2471</v>
      </c>
      <c r="B2472" s="144" t="s">
        <v>18424</v>
      </c>
      <c r="C2472" s="137" t="s">
        <v>20870</v>
      </c>
      <c r="D2472" s="127" t="s">
        <v>20871</v>
      </c>
      <c r="E2472" s="137" t="s">
        <v>20880</v>
      </c>
      <c r="F2472" s="137" t="s">
        <v>20985</v>
      </c>
      <c r="G2472" s="147">
        <v>100</v>
      </c>
      <c r="H2472" s="138">
        <v>0</v>
      </c>
      <c r="I2472" s="140">
        <v>80</v>
      </c>
    </row>
    <row r="2473" ht="14.25" spans="1:9">
      <c r="A2473" s="144">
        <v>2472</v>
      </c>
      <c r="B2473" s="144" t="s">
        <v>18424</v>
      </c>
      <c r="C2473" s="137" t="s">
        <v>20870</v>
      </c>
      <c r="D2473" s="127" t="s">
        <v>20871</v>
      </c>
      <c r="E2473" s="137" t="s">
        <v>20883</v>
      </c>
      <c r="F2473" s="127" t="s">
        <v>20986</v>
      </c>
      <c r="G2473" s="147">
        <v>400</v>
      </c>
      <c r="H2473" s="138">
        <v>0</v>
      </c>
      <c r="I2473" s="140">
        <v>223.075</v>
      </c>
    </row>
    <row r="2474" ht="14.25" spans="1:9">
      <c r="A2474" s="144">
        <v>2473</v>
      </c>
      <c r="B2474" s="144" t="s">
        <v>18424</v>
      </c>
      <c r="C2474" s="137" t="s">
        <v>20870</v>
      </c>
      <c r="D2474" s="127" t="s">
        <v>20871</v>
      </c>
      <c r="E2474" s="137" t="s">
        <v>20886</v>
      </c>
      <c r="F2474" s="127" t="s">
        <v>20987</v>
      </c>
      <c r="G2474" s="147">
        <v>100</v>
      </c>
      <c r="H2474" s="138">
        <v>0</v>
      </c>
      <c r="I2474" s="140">
        <v>80</v>
      </c>
    </row>
    <row r="2475" ht="14.25" spans="1:9">
      <c r="A2475" s="144">
        <v>2474</v>
      </c>
      <c r="B2475" s="144" t="s">
        <v>18424</v>
      </c>
      <c r="C2475" s="137" t="s">
        <v>20870</v>
      </c>
      <c r="D2475" s="127" t="s">
        <v>20871</v>
      </c>
      <c r="E2475" s="137" t="s">
        <v>20880</v>
      </c>
      <c r="F2475" s="137" t="s">
        <v>20988</v>
      </c>
      <c r="G2475" s="147">
        <v>100</v>
      </c>
      <c r="H2475" s="138">
        <v>0</v>
      </c>
      <c r="I2475" s="140">
        <v>0</v>
      </c>
    </row>
    <row r="2476" ht="14.25" spans="1:9">
      <c r="A2476" s="144">
        <v>2475</v>
      </c>
      <c r="B2476" s="144" t="s">
        <v>18424</v>
      </c>
      <c r="C2476" s="137" t="s">
        <v>20870</v>
      </c>
      <c r="D2476" s="127" t="s">
        <v>20871</v>
      </c>
      <c r="E2476" s="137" t="s">
        <v>20886</v>
      </c>
      <c r="F2476" s="137" t="s">
        <v>20989</v>
      </c>
      <c r="G2476" s="147">
        <v>100</v>
      </c>
      <c r="H2476" s="138">
        <v>0</v>
      </c>
      <c r="I2476" s="140">
        <v>80</v>
      </c>
    </row>
    <row r="2477" ht="14.25" spans="1:9">
      <c r="A2477" s="144">
        <v>2476</v>
      </c>
      <c r="B2477" s="144" t="s">
        <v>18424</v>
      </c>
      <c r="C2477" s="137" t="s">
        <v>20870</v>
      </c>
      <c r="D2477" s="127" t="s">
        <v>20871</v>
      </c>
      <c r="E2477" s="137" t="s">
        <v>20886</v>
      </c>
      <c r="F2477" s="127" t="s">
        <v>20990</v>
      </c>
      <c r="G2477" s="147">
        <v>160</v>
      </c>
      <c r="H2477" s="138">
        <v>0</v>
      </c>
      <c r="I2477" s="140">
        <v>128</v>
      </c>
    </row>
    <row r="2478" ht="14.25" spans="1:9">
      <c r="A2478" s="144">
        <v>2477</v>
      </c>
      <c r="B2478" s="144" t="s">
        <v>18424</v>
      </c>
      <c r="C2478" s="137" t="s">
        <v>20870</v>
      </c>
      <c r="D2478" s="127" t="s">
        <v>20871</v>
      </c>
      <c r="E2478" s="137" t="s">
        <v>20880</v>
      </c>
      <c r="F2478" s="137" t="s">
        <v>20991</v>
      </c>
      <c r="G2478" s="147">
        <v>200</v>
      </c>
      <c r="H2478" s="138">
        <v>0</v>
      </c>
      <c r="I2478" s="140">
        <v>160</v>
      </c>
    </row>
    <row r="2479" spans="1:9">
      <c r="A2479" s="144">
        <v>2478</v>
      </c>
      <c r="B2479" s="144" t="s">
        <v>18424</v>
      </c>
      <c r="C2479" s="137" t="s">
        <v>20870</v>
      </c>
      <c r="D2479" s="127" t="s">
        <v>20871</v>
      </c>
      <c r="E2479" s="137" t="s">
        <v>20877</v>
      </c>
      <c r="F2479" s="137" t="s">
        <v>20992</v>
      </c>
      <c r="G2479" s="127">
        <v>160</v>
      </c>
      <c r="H2479" s="138">
        <v>0</v>
      </c>
      <c r="I2479" s="140">
        <v>128</v>
      </c>
    </row>
    <row r="2480" spans="1:9">
      <c r="A2480" s="144">
        <v>2479</v>
      </c>
      <c r="B2480" s="144" t="s">
        <v>18424</v>
      </c>
      <c r="C2480" s="137" t="s">
        <v>20870</v>
      </c>
      <c r="D2480" s="127" t="s">
        <v>20871</v>
      </c>
      <c r="E2480" s="137" t="s">
        <v>20877</v>
      </c>
      <c r="F2480" s="137" t="s">
        <v>20993</v>
      </c>
      <c r="G2480" s="127">
        <v>100</v>
      </c>
      <c r="H2480" s="138">
        <v>0</v>
      </c>
      <c r="I2480" s="140">
        <v>80</v>
      </c>
    </row>
    <row r="2481" spans="1:9">
      <c r="A2481" s="144">
        <v>2480</v>
      </c>
      <c r="B2481" s="144" t="s">
        <v>18424</v>
      </c>
      <c r="C2481" s="137" t="s">
        <v>20870</v>
      </c>
      <c r="D2481" s="127" t="s">
        <v>20871</v>
      </c>
      <c r="E2481" s="137" t="s">
        <v>20880</v>
      </c>
      <c r="F2481" s="137" t="s">
        <v>20994</v>
      </c>
      <c r="G2481" s="127">
        <v>200</v>
      </c>
      <c r="H2481" s="138">
        <v>0</v>
      </c>
      <c r="I2481" s="140">
        <v>15.575</v>
      </c>
    </row>
    <row r="2482" spans="1:9">
      <c r="A2482" s="144">
        <v>2481</v>
      </c>
      <c r="B2482" s="144" t="s">
        <v>18424</v>
      </c>
      <c r="C2482" s="137" t="s">
        <v>20870</v>
      </c>
      <c r="D2482" s="127" t="s">
        <v>20871</v>
      </c>
      <c r="E2482" s="137" t="s">
        <v>20886</v>
      </c>
      <c r="F2482" s="127" t="s">
        <v>20995</v>
      </c>
      <c r="G2482" s="127">
        <v>200</v>
      </c>
      <c r="H2482" s="138">
        <v>0</v>
      </c>
      <c r="I2482" s="140">
        <v>0</v>
      </c>
    </row>
    <row r="2483" spans="1:9">
      <c r="A2483" s="144">
        <v>2482</v>
      </c>
      <c r="B2483" s="144" t="s">
        <v>18424</v>
      </c>
      <c r="C2483" s="137" t="s">
        <v>20870</v>
      </c>
      <c r="D2483" s="127" t="s">
        <v>20871</v>
      </c>
      <c r="E2483" s="137" t="s">
        <v>20883</v>
      </c>
      <c r="F2483" s="137" t="s">
        <v>20996</v>
      </c>
      <c r="G2483" s="127">
        <v>200</v>
      </c>
      <c r="H2483" s="138">
        <v>0</v>
      </c>
      <c r="I2483" s="140">
        <v>70.495</v>
      </c>
    </row>
    <row r="2484" spans="1:9">
      <c r="A2484" s="144">
        <v>2483</v>
      </c>
      <c r="B2484" s="144" t="s">
        <v>18424</v>
      </c>
      <c r="C2484" s="137" t="s">
        <v>20870</v>
      </c>
      <c r="D2484" s="127" t="s">
        <v>20871</v>
      </c>
      <c r="E2484" s="137" t="s">
        <v>20883</v>
      </c>
      <c r="F2484" s="127" t="s">
        <v>20997</v>
      </c>
      <c r="G2484" s="127">
        <v>200</v>
      </c>
      <c r="H2484" s="138">
        <v>0</v>
      </c>
      <c r="I2484" s="140">
        <v>134.17</v>
      </c>
    </row>
    <row r="2485" spans="1:9">
      <c r="A2485" s="144">
        <v>2484</v>
      </c>
      <c r="B2485" s="144" t="s">
        <v>18424</v>
      </c>
      <c r="C2485" s="137" t="s">
        <v>20870</v>
      </c>
      <c r="D2485" s="127" t="s">
        <v>20871</v>
      </c>
      <c r="E2485" s="137" t="s">
        <v>20883</v>
      </c>
      <c r="F2485" s="137" t="s">
        <v>20998</v>
      </c>
      <c r="G2485" s="127">
        <v>400</v>
      </c>
      <c r="H2485" s="138">
        <v>0</v>
      </c>
      <c r="I2485" s="140">
        <v>228.365</v>
      </c>
    </row>
    <row r="2486" spans="1:9">
      <c r="A2486" s="144">
        <v>2485</v>
      </c>
      <c r="B2486" s="144" t="s">
        <v>18424</v>
      </c>
      <c r="C2486" s="137" t="s">
        <v>20870</v>
      </c>
      <c r="D2486" s="127" t="s">
        <v>20871</v>
      </c>
      <c r="E2486" s="137" t="s">
        <v>20886</v>
      </c>
      <c r="F2486" s="137" t="s">
        <v>4141</v>
      </c>
      <c r="G2486" s="127">
        <v>200</v>
      </c>
      <c r="H2486" s="138">
        <v>0</v>
      </c>
      <c r="I2486" s="140">
        <v>160</v>
      </c>
    </row>
    <row r="2487" ht="14.25" spans="1:9">
      <c r="A2487" s="144">
        <v>2486</v>
      </c>
      <c r="B2487" s="144" t="s">
        <v>18424</v>
      </c>
      <c r="C2487" s="137" t="s">
        <v>20870</v>
      </c>
      <c r="D2487" s="127" t="s">
        <v>20871</v>
      </c>
      <c r="E2487" s="137" t="s">
        <v>20883</v>
      </c>
      <c r="F2487" s="137" t="s">
        <v>20999</v>
      </c>
      <c r="G2487" s="147">
        <v>200</v>
      </c>
      <c r="H2487" s="138">
        <v>0</v>
      </c>
      <c r="I2487" s="140">
        <v>0</v>
      </c>
    </row>
    <row r="2488" ht="14.25" spans="1:9">
      <c r="A2488" s="144">
        <v>2487</v>
      </c>
      <c r="B2488" s="144" t="s">
        <v>18424</v>
      </c>
      <c r="C2488" s="137" t="s">
        <v>20870</v>
      </c>
      <c r="D2488" s="127" t="s">
        <v>20871</v>
      </c>
      <c r="E2488" s="137" t="s">
        <v>20877</v>
      </c>
      <c r="F2488" s="137" t="s">
        <v>21000</v>
      </c>
      <c r="G2488" s="147">
        <v>200</v>
      </c>
      <c r="H2488" s="138">
        <v>0</v>
      </c>
      <c r="I2488" s="140">
        <v>4.53999999999999</v>
      </c>
    </row>
    <row r="2489" ht="14.25" spans="1:9">
      <c r="A2489" s="144">
        <v>2488</v>
      </c>
      <c r="B2489" s="144" t="s">
        <v>18424</v>
      </c>
      <c r="C2489" s="137" t="s">
        <v>20870</v>
      </c>
      <c r="D2489" s="127" t="s">
        <v>20871</v>
      </c>
      <c r="E2489" s="137" t="s">
        <v>20883</v>
      </c>
      <c r="F2489" s="137" t="s">
        <v>21001</v>
      </c>
      <c r="G2489" s="147">
        <v>200</v>
      </c>
      <c r="H2489" s="138">
        <v>0</v>
      </c>
      <c r="I2489" s="140">
        <v>0</v>
      </c>
    </row>
    <row r="2490" ht="14.25" spans="1:9">
      <c r="A2490" s="144">
        <v>2489</v>
      </c>
      <c r="B2490" s="144" t="s">
        <v>18424</v>
      </c>
      <c r="C2490" s="137" t="s">
        <v>20870</v>
      </c>
      <c r="D2490" s="127" t="s">
        <v>20871</v>
      </c>
      <c r="E2490" s="137" t="s">
        <v>20880</v>
      </c>
      <c r="F2490" s="137" t="s">
        <v>21002</v>
      </c>
      <c r="G2490" s="147">
        <v>200</v>
      </c>
      <c r="H2490" s="138">
        <v>0</v>
      </c>
      <c r="I2490" s="140">
        <v>160</v>
      </c>
    </row>
    <row r="2491" spans="1:9">
      <c r="A2491" s="144">
        <v>2490</v>
      </c>
      <c r="B2491" s="144" t="s">
        <v>18424</v>
      </c>
      <c r="C2491" s="137" t="s">
        <v>20870</v>
      </c>
      <c r="D2491" s="127" t="s">
        <v>20871</v>
      </c>
      <c r="E2491" s="137" t="s">
        <v>20880</v>
      </c>
      <c r="F2491" s="137" t="s">
        <v>21003</v>
      </c>
      <c r="G2491" s="127">
        <v>200</v>
      </c>
      <c r="H2491" s="138">
        <v>0</v>
      </c>
      <c r="I2491" s="140">
        <v>160</v>
      </c>
    </row>
    <row r="2492" ht="14.25" spans="1:9">
      <c r="A2492" s="144">
        <v>2491</v>
      </c>
      <c r="B2492" s="144" t="s">
        <v>18424</v>
      </c>
      <c r="C2492" s="137" t="s">
        <v>20870</v>
      </c>
      <c r="D2492" s="127" t="s">
        <v>20871</v>
      </c>
      <c r="E2492" s="137" t="s">
        <v>20883</v>
      </c>
      <c r="F2492" s="137" t="s">
        <v>21004</v>
      </c>
      <c r="G2492" s="147">
        <v>200</v>
      </c>
      <c r="H2492" s="138">
        <v>0</v>
      </c>
      <c r="I2492" s="140">
        <v>39.27</v>
      </c>
    </row>
    <row r="2493" ht="14.25" spans="1:9">
      <c r="A2493" s="144">
        <v>2492</v>
      </c>
      <c r="B2493" s="144" t="s">
        <v>18424</v>
      </c>
      <c r="C2493" s="137" t="s">
        <v>20870</v>
      </c>
      <c r="D2493" s="127" t="s">
        <v>20871</v>
      </c>
      <c r="E2493" s="137" t="s">
        <v>20877</v>
      </c>
      <c r="F2493" s="127" t="s">
        <v>21005</v>
      </c>
      <c r="G2493" s="147">
        <v>200</v>
      </c>
      <c r="H2493" s="138">
        <v>0</v>
      </c>
      <c r="I2493" s="140">
        <v>139.345</v>
      </c>
    </row>
    <row r="2494" spans="1:9">
      <c r="A2494" s="144">
        <v>2493</v>
      </c>
      <c r="B2494" s="144" t="s">
        <v>18424</v>
      </c>
      <c r="C2494" s="137" t="s">
        <v>20870</v>
      </c>
      <c r="D2494" s="127" t="s">
        <v>20871</v>
      </c>
      <c r="E2494" s="137" t="s">
        <v>20877</v>
      </c>
      <c r="F2494" s="137" t="s">
        <v>21006</v>
      </c>
      <c r="G2494" s="127">
        <v>200</v>
      </c>
      <c r="H2494" s="138">
        <v>0</v>
      </c>
      <c r="I2494" s="140">
        <v>160</v>
      </c>
    </row>
    <row r="2495" spans="1:9">
      <c r="A2495" s="144">
        <v>2494</v>
      </c>
      <c r="B2495" s="144" t="s">
        <v>18424</v>
      </c>
      <c r="C2495" s="137" t="s">
        <v>20870</v>
      </c>
      <c r="D2495" s="127" t="s">
        <v>20871</v>
      </c>
      <c r="E2495" s="137" t="s">
        <v>20872</v>
      </c>
      <c r="F2495" s="137" t="s">
        <v>21007</v>
      </c>
      <c r="G2495" s="127">
        <v>400</v>
      </c>
      <c r="H2495" s="138">
        <v>0</v>
      </c>
      <c r="I2495" s="140">
        <v>320</v>
      </c>
    </row>
    <row r="2496" spans="1:9">
      <c r="A2496" s="144">
        <v>2495</v>
      </c>
      <c r="B2496" s="144" t="s">
        <v>18424</v>
      </c>
      <c r="C2496" s="137" t="s">
        <v>20870</v>
      </c>
      <c r="D2496" s="127" t="s">
        <v>20871</v>
      </c>
      <c r="E2496" s="137" t="s">
        <v>20886</v>
      </c>
      <c r="F2496" s="137" t="s">
        <v>21008</v>
      </c>
      <c r="G2496" s="127">
        <v>400</v>
      </c>
      <c r="H2496" s="138">
        <v>0</v>
      </c>
      <c r="I2496" s="140">
        <v>265.205</v>
      </c>
    </row>
    <row r="2497" ht="14.25" spans="1:9">
      <c r="A2497" s="144">
        <v>2496</v>
      </c>
      <c r="B2497" s="144" t="s">
        <v>18424</v>
      </c>
      <c r="C2497" s="137" t="s">
        <v>20870</v>
      </c>
      <c r="D2497" s="127" t="s">
        <v>20871</v>
      </c>
      <c r="E2497" s="137" t="s">
        <v>20880</v>
      </c>
      <c r="F2497" s="137" t="s">
        <v>21009</v>
      </c>
      <c r="G2497" s="147">
        <v>100</v>
      </c>
      <c r="H2497" s="138">
        <v>0</v>
      </c>
      <c r="I2497" s="140">
        <v>80</v>
      </c>
    </row>
    <row r="2498" ht="14.25" spans="1:9">
      <c r="A2498" s="144">
        <v>2497</v>
      </c>
      <c r="B2498" s="144" t="s">
        <v>18424</v>
      </c>
      <c r="C2498" s="137" t="s">
        <v>20870</v>
      </c>
      <c r="D2498" s="127" t="s">
        <v>20871</v>
      </c>
      <c r="E2498" s="137" t="s">
        <v>20872</v>
      </c>
      <c r="F2498" s="137" t="s">
        <v>21010</v>
      </c>
      <c r="G2498" s="147">
        <v>200</v>
      </c>
      <c r="H2498" s="138">
        <v>0</v>
      </c>
      <c r="I2498" s="140">
        <v>160</v>
      </c>
    </row>
    <row r="2499" spans="1:9">
      <c r="A2499" s="144">
        <v>2498</v>
      </c>
      <c r="B2499" s="144" t="s">
        <v>18424</v>
      </c>
      <c r="C2499" s="137" t="s">
        <v>20870</v>
      </c>
      <c r="D2499" s="127" t="s">
        <v>20871</v>
      </c>
      <c r="E2499" s="137" t="s">
        <v>20880</v>
      </c>
      <c r="F2499" s="137" t="s">
        <v>21011</v>
      </c>
      <c r="G2499" s="127">
        <v>160</v>
      </c>
      <c r="H2499" s="138">
        <v>0</v>
      </c>
      <c r="I2499" s="140">
        <v>128</v>
      </c>
    </row>
    <row r="2500" spans="1:9">
      <c r="A2500" s="144">
        <v>2499</v>
      </c>
      <c r="B2500" s="144" t="s">
        <v>18424</v>
      </c>
      <c r="C2500" s="137" t="s">
        <v>20870</v>
      </c>
      <c r="D2500" s="127" t="s">
        <v>20871</v>
      </c>
      <c r="E2500" s="137" t="s">
        <v>20877</v>
      </c>
      <c r="F2500" s="137" t="s">
        <v>21012</v>
      </c>
      <c r="G2500" s="127">
        <v>200</v>
      </c>
      <c r="H2500" s="138">
        <v>0</v>
      </c>
      <c r="I2500" s="140">
        <v>0</v>
      </c>
    </row>
    <row r="2501" ht="14.25" spans="1:9">
      <c r="A2501" s="144">
        <v>2500</v>
      </c>
      <c r="B2501" s="144" t="s">
        <v>18424</v>
      </c>
      <c r="C2501" s="137" t="s">
        <v>20870</v>
      </c>
      <c r="D2501" s="127" t="s">
        <v>20871</v>
      </c>
      <c r="E2501" s="137" t="s">
        <v>20886</v>
      </c>
      <c r="F2501" s="137" t="s">
        <v>21013</v>
      </c>
      <c r="G2501" s="147">
        <v>100</v>
      </c>
      <c r="H2501" s="138">
        <v>0</v>
      </c>
      <c r="I2501" s="140">
        <v>67.04</v>
      </c>
    </row>
    <row r="2502" spans="1:9">
      <c r="A2502" s="144">
        <v>2501</v>
      </c>
      <c r="B2502" s="144" t="s">
        <v>18424</v>
      </c>
      <c r="C2502" s="137" t="s">
        <v>20870</v>
      </c>
      <c r="D2502" s="127" t="s">
        <v>20871</v>
      </c>
      <c r="E2502" s="137" t="s">
        <v>20883</v>
      </c>
      <c r="F2502" s="137" t="s">
        <v>21014</v>
      </c>
      <c r="G2502" s="127">
        <v>400</v>
      </c>
      <c r="H2502" s="138">
        <v>0</v>
      </c>
      <c r="I2502" s="140">
        <v>320</v>
      </c>
    </row>
    <row r="2503" spans="1:9">
      <c r="A2503" s="144">
        <v>2502</v>
      </c>
      <c r="B2503" s="144" t="s">
        <v>18424</v>
      </c>
      <c r="C2503" s="137" t="s">
        <v>20870</v>
      </c>
      <c r="D2503" s="127" t="s">
        <v>20871</v>
      </c>
      <c r="E2503" s="137" t="s">
        <v>20883</v>
      </c>
      <c r="F2503" s="137" t="s">
        <v>21015</v>
      </c>
      <c r="G2503" s="127">
        <v>100</v>
      </c>
      <c r="H2503" s="138">
        <v>0</v>
      </c>
      <c r="I2503" s="140">
        <v>53.84</v>
      </c>
    </row>
    <row r="2504" spans="1:9">
      <c r="A2504" s="144">
        <v>2503</v>
      </c>
      <c r="B2504" s="144" t="s">
        <v>18424</v>
      </c>
      <c r="C2504" s="137" t="s">
        <v>20870</v>
      </c>
      <c r="D2504" s="127" t="s">
        <v>20871</v>
      </c>
      <c r="E2504" s="137" t="s">
        <v>20877</v>
      </c>
      <c r="F2504" s="127" t="s">
        <v>21016</v>
      </c>
      <c r="G2504" s="127">
        <v>200</v>
      </c>
      <c r="H2504" s="138">
        <v>0</v>
      </c>
      <c r="I2504" s="140">
        <v>121.12</v>
      </c>
    </row>
    <row r="2505" ht="14.25" spans="1:9">
      <c r="A2505" s="144">
        <v>2504</v>
      </c>
      <c r="B2505" s="144" t="s">
        <v>18424</v>
      </c>
      <c r="C2505" s="137" t="s">
        <v>20870</v>
      </c>
      <c r="D2505" s="127" t="s">
        <v>20871</v>
      </c>
      <c r="E2505" s="137" t="s">
        <v>20883</v>
      </c>
      <c r="F2505" s="137" t="s">
        <v>21017</v>
      </c>
      <c r="G2505" s="147">
        <v>100</v>
      </c>
      <c r="H2505" s="138">
        <v>0</v>
      </c>
      <c r="I2505" s="140">
        <v>0</v>
      </c>
    </row>
    <row r="2506" ht="14.25" spans="1:9">
      <c r="A2506" s="144">
        <v>2505</v>
      </c>
      <c r="B2506" s="144" t="s">
        <v>18424</v>
      </c>
      <c r="C2506" s="137" t="s">
        <v>20870</v>
      </c>
      <c r="D2506" s="127" t="s">
        <v>20871</v>
      </c>
      <c r="E2506" s="137" t="s">
        <v>20872</v>
      </c>
      <c r="F2506" s="137" t="s">
        <v>21018</v>
      </c>
      <c r="G2506" s="147">
        <v>200</v>
      </c>
      <c r="H2506" s="138">
        <v>0</v>
      </c>
      <c r="I2506" s="140">
        <v>22.925</v>
      </c>
    </row>
    <row r="2507" ht="14.25" spans="1:9">
      <c r="A2507" s="144">
        <v>2506</v>
      </c>
      <c r="B2507" s="144" t="s">
        <v>18424</v>
      </c>
      <c r="C2507" s="137" t="s">
        <v>20870</v>
      </c>
      <c r="D2507" s="127" t="s">
        <v>20871</v>
      </c>
      <c r="E2507" s="137" t="s">
        <v>20886</v>
      </c>
      <c r="F2507" s="141" t="s">
        <v>21019</v>
      </c>
      <c r="G2507" s="147">
        <v>200</v>
      </c>
      <c r="H2507" s="138">
        <v>0</v>
      </c>
      <c r="I2507" s="140">
        <v>108.225</v>
      </c>
    </row>
    <row r="2508" spans="1:9">
      <c r="A2508" s="144">
        <v>2507</v>
      </c>
      <c r="B2508" s="144" t="s">
        <v>18424</v>
      </c>
      <c r="C2508" s="137" t="s">
        <v>20870</v>
      </c>
      <c r="D2508" s="127" t="s">
        <v>20871</v>
      </c>
      <c r="E2508" s="137" t="s">
        <v>20877</v>
      </c>
      <c r="F2508" s="137" t="s">
        <v>21020</v>
      </c>
      <c r="G2508" s="127">
        <v>200</v>
      </c>
      <c r="H2508" s="138">
        <v>0</v>
      </c>
      <c r="I2508" s="140">
        <v>160</v>
      </c>
    </row>
    <row r="2509" spans="1:9">
      <c r="A2509" s="144">
        <v>2508</v>
      </c>
      <c r="B2509" s="144" t="s">
        <v>18424</v>
      </c>
      <c r="C2509" s="137" t="s">
        <v>20870</v>
      </c>
      <c r="D2509" s="127" t="s">
        <v>20871</v>
      </c>
      <c r="E2509" s="137" t="s">
        <v>20880</v>
      </c>
      <c r="F2509" s="137" t="s">
        <v>21021</v>
      </c>
      <c r="G2509" s="137">
        <v>200</v>
      </c>
      <c r="H2509" s="138">
        <v>0</v>
      </c>
      <c r="I2509" s="140">
        <v>0</v>
      </c>
    </row>
    <row r="2510" ht="14.25" spans="1:9">
      <c r="A2510" s="144">
        <v>2509</v>
      </c>
      <c r="B2510" s="144" t="s">
        <v>18424</v>
      </c>
      <c r="C2510" s="137" t="s">
        <v>20870</v>
      </c>
      <c r="D2510" s="127" t="s">
        <v>20871</v>
      </c>
      <c r="E2510" s="137" t="s">
        <v>20880</v>
      </c>
      <c r="F2510" s="137" t="s">
        <v>21022</v>
      </c>
      <c r="G2510" s="147">
        <v>100</v>
      </c>
      <c r="H2510" s="138">
        <v>0</v>
      </c>
      <c r="I2510" s="140">
        <v>80</v>
      </c>
    </row>
    <row r="2511" ht="14.25" spans="1:9">
      <c r="A2511" s="144">
        <v>2510</v>
      </c>
      <c r="B2511" s="144" t="s">
        <v>18424</v>
      </c>
      <c r="C2511" s="137" t="s">
        <v>20870</v>
      </c>
      <c r="D2511" s="127" t="s">
        <v>20871</v>
      </c>
      <c r="E2511" s="137" t="s">
        <v>20883</v>
      </c>
      <c r="F2511" s="127" t="s">
        <v>21023</v>
      </c>
      <c r="G2511" s="147">
        <v>200</v>
      </c>
      <c r="H2511" s="138">
        <v>0</v>
      </c>
      <c r="I2511" s="140">
        <v>0</v>
      </c>
    </row>
    <row r="2512" ht="14.25" spans="1:9">
      <c r="A2512" s="144">
        <v>2511</v>
      </c>
      <c r="B2512" s="144" t="s">
        <v>18424</v>
      </c>
      <c r="C2512" s="137" t="s">
        <v>20870</v>
      </c>
      <c r="D2512" s="127" t="s">
        <v>20871</v>
      </c>
      <c r="E2512" s="137" t="s">
        <v>20886</v>
      </c>
      <c r="F2512" s="137" t="s">
        <v>21024</v>
      </c>
      <c r="G2512" s="147">
        <v>400</v>
      </c>
      <c r="H2512" s="138">
        <v>0</v>
      </c>
      <c r="I2512" s="140">
        <v>187.7</v>
      </c>
    </row>
    <row r="2513" ht="14.25" spans="1:9">
      <c r="A2513" s="144">
        <v>2512</v>
      </c>
      <c r="B2513" s="144" t="s">
        <v>18424</v>
      </c>
      <c r="C2513" s="137" t="s">
        <v>20870</v>
      </c>
      <c r="D2513" s="127" t="s">
        <v>20871</v>
      </c>
      <c r="E2513" s="137" t="s">
        <v>20880</v>
      </c>
      <c r="F2513" s="137" t="s">
        <v>21025</v>
      </c>
      <c r="G2513" s="147">
        <v>160</v>
      </c>
      <c r="H2513" s="138">
        <v>0</v>
      </c>
      <c r="I2513" s="140">
        <v>128</v>
      </c>
    </row>
    <row r="2514" ht="14.25" spans="1:9">
      <c r="A2514" s="144">
        <v>2513</v>
      </c>
      <c r="B2514" s="144" t="s">
        <v>18424</v>
      </c>
      <c r="C2514" s="137" t="s">
        <v>20870</v>
      </c>
      <c r="D2514" s="127" t="s">
        <v>20871</v>
      </c>
      <c r="E2514" s="137" t="s">
        <v>20880</v>
      </c>
      <c r="F2514" s="137" t="s">
        <v>21026</v>
      </c>
      <c r="G2514" s="147">
        <v>200</v>
      </c>
      <c r="H2514" s="138">
        <v>0</v>
      </c>
      <c r="I2514" s="140">
        <v>102.005</v>
      </c>
    </row>
    <row r="2515" ht="14.25" spans="1:9">
      <c r="A2515" s="144">
        <v>2514</v>
      </c>
      <c r="B2515" s="144" t="s">
        <v>18424</v>
      </c>
      <c r="C2515" s="137" t="s">
        <v>20870</v>
      </c>
      <c r="D2515" s="127" t="s">
        <v>20871</v>
      </c>
      <c r="E2515" s="137" t="s">
        <v>20877</v>
      </c>
      <c r="F2515" s="137" t="s">
        <v>21027</v>
      </c>
      <c r="G2515" s="147">
        <v>100</v>
      </c>
      <c r="H2515" s="138">
        <v>0</v>
      </c>
      <c r="I2515" s="140">
        <v>20.05</v>
      </c>
    </row>
    <row r="2516" ht="14.25" spans="1:9">
      <c r="A2516" s="144">
        <v>2515</v>
      </c>
      <c r="B2516" s="144" t="s">
        <v>18424</v>
      </c>
      <c r="C2516" s="137" t="s">
        <v>20870</v>
      </c>
      <c r="D2516" s="127" t="s">
        <v>20871</v>
      </c>
      <c r="E2516" s="137" t="s">
        <v>20877</v>
      </c>
      <c r="F2516" s="137" t="s">
        <v>21028</v>
      </c>
      <c r="G2516" s="147">
        <v>200</v>
      </c>
      <c r="H2516" s="138">
        <v>0</v>
      </c>
      <c r="I2516" s="140">
        <v>38.09</v>
      </c>
    </row>
    <row r="2517" ht="14.25" spans="1:9">
      <c r="A2517" s="144">
        <v>2516</v>
      </c>
      <c r="B2517" s="144" t="s">
        <v>18424</v>
      </c>
      <c r="C2517" s="137" t="s">
        <v>20870</v>
      </c>
      <c r="D2517" s="127" t="s">
        <v>20871</v>
      </c>
      <c r="E2517" s="137" t="s">
        <v>20877</v>
      </c>
      <c r="F2517" s="137" t="s">
        <v>21029</v>
      </c>
      <c r="G2517" s="147">
        <v>200</v>
      </c>
      <c r="H2517" s="138">
        <v>0</v>
      </c>
      <c r="I2517" s="140">
        <v>160</v>
      </c>
    </row>
    <row r="2518" ht="14.25" spans="1:9">
      <c r="A2518" s="144">
        <v>2517</v>
      </c>
      <c r="B2518" s="144" t="s">
        <v>18424</v>
      </c>
      <c r="C2518" s="137" t="s">
        <v>20870</v>
      </c>
      <c r="D2518" s="127" t="s">
        <v>20871</v>
      </c>
      <c r="E2518" s="137" t="s">
        <v>20877</v>
      </c>
      <c r="F2518" s="127" t="s">
        <v>21030</v>
      </c>
      <c r="G2518" s="147">
        <v>100</v>
      </c>
      <c r="H2518" s="138">
        <v>0</v>
      </c>
      <c r="I2518" s="140">
        <v>0</v>
      </c>
    </row>
    <row r="2519" ht="14.25" spans="1:9">
      <c r="A2519" s="144">
        <v>2518</v>
      </c>
      <c r="B2519" s="144" t="s">
        <v>18424</v>
      </c>
      <c r="C2519" s="137" t="s">
        <v>20870</v>
      </c>
      <c r="D2519" s="127" t="s">
        <v>20871</v>
      </c>
      <c r="E2519" s="137" t="s">
        <v>20872</v>
      </c>
      <c r="F2519" s="127" t="s">
        <v>21031</v>
      </c>
      <c r="G2519" s="147">
        <v>400</v>
      </c>
      <c r="H2519" s="138">
        <v>0</v>
      </c>
      <c r="I2519" s="140">
        <v>317</v>
      </c>
    </row>
    <row r="2520" ht="14.25" spans="1:9">
      <c r="A2520" s="144">
        <v>2519</v>
      </c>
      <c r="B2520" s="144" t="s">
        <v>18424</v>
      </c>
      <c r="C2520" s="137" t="s">
        <v>20870</v>
      </c>
      <c r="D2520" s="127" t="s">
        <v>20871</v>
      </c>
      <c r="E2520" s="137" t="s">
        <v>20872</v>
      </c>
      <c r="F2520" s="137" t="s">
        <v>21032</v>
      </c>
      <c r="G2520" s="147">
        <v>400</v>
      </c>
      <c r="H2520" s="138">
        <v>0</v>
      </c>
      <c r="I2520" s="140">
        <v>320</v>
      </c>
    </row>
    <row r="2521" ht="14.25" spans="1:9">
      <c r="A2521" s="144">
        <v>2520</v>
      </c>
      <c r="B2521" s="144" t="s">
        <v>18424</v>
      </c>
      <c r="C2521" s="137" t="s">
        <v>20870</v>
      </c>
      <c r="D2521" s="127" t="s">
        <v>20871</v>
      </c>
      <c r="E2521" s="137" t="s">
        <v>20877</v>
      </c>
      <c r="F2521" s="127" t="s">
        <v>21033</v>
      </c>
      <c r="G2521" s="147">
        <v>200</v>
      </c>
      <c r="H2521" s="138">
        <v>0</v>
      </c>
      <c r="I2521" s="140">
        <v>160</v>
      </c>
    </row>
    <row r="2522" ht="14.25" spans="1:9">
      <c r="A2522" s="144">
        <v>2521</v>
      </c>
      <c r="B2522" s="144" t="s">
        <v>18424</v>
      </c>
      <c r="C2522" s="137" t="s">
        <v>20870</v>
      </c>
      <c r="D2522" s="127" t="s">
        <v>20871</v>
      </c>
      <c r="E2522" s="137" t="s">
        <v>20877</v>
      </c>
      <c r="F2522" s="137" t="s">
        <v>21034</v>
      </c>
      <c r="G2522" s="147">
        <v>200</v>
      </c>
      <c r="H2522" s="138">
        <v>0</v>
      </c>
      <c r="I2522" s="140">
        <v>112.135</v>
      </c>
    </row>
    <row r="2523" ht="14.25" spans="1:9">
      <c r="A2523" s="144">
        <v>2522</v>
      </c>
      <c r="B2523" s="144" t="s">
        <v>18424</v>
      </c>
      <c r="C2523" s="137" t="s">
        <v>20870</v>
      </c>
      <c r="D2523" s="127" t="s">
        <v>20871</v>
      </c>
      <c r="E2523" s="137" t="s">
        <v>20877</v>
      </c>
      <c r="F2523" s="137" t="s">
        <v>21035</v>
      </c>
      <c r="G2523" s="147">
        <v>200</v>
      </c>
      <c r="H2523" s="138">
        <v>0</v>
      </c>
      <c r="I2523" s="140">
        <v>160</v>
      </c>
    </row>
    <row r="2524" ht="14.25" spans="1:9">
      <c r="A2524" s="144">
        <v>2523</v>
      </c>
      <c r="B2524" s="144" t="s">
        <v>18424</v>
      </c>
      <c r="C2524" s="137" t="s">
        <v>20870</v>
      </c>
      <c r="D2524" s="127" t="s">
        <v>20871</v>
      </c>
      <c r="E2524" s="137" t="s">
        <v>20877</v>
      </c>
      <c r="F2524" s="137" t="s">
        <v>21036</v>
      </c>
      <c r="G2524" s="147">
        <v>200</v>
      </c>
      <c r="H2524" s="138">
        <v>0</v>
      </c>
      <c r="I2524" s="140">
        <v>160</v>
      </c>
    </row>
    <row r="2525" ht="14.25" spans="1:9">
      <c r="A2525" s="144">
        <v>2524</v>
      </c>
      <c r="B2525" s="144" t="s">
        <v>18424</v>
      </c>
      <c r="C2525" s="137" t="s">
        <v>20870</v>
      </c>
      <c r="D2525" s="127" t="s">
        <v>20871</v>
      </c>
      <c r="E2525" s="137" t="s">
        <v>20877</v>
      </c>
      <c r="F2525" s="137" t="s">
        <v>21037</v>
      </c>
      <c r="G2525" s="147">
        <v>100</v>
      </c>
      <c r="H2525" s="138">
        <v>0</v>
      </c>
      <c r="I2525" s="140">
        <v>80</v>
      </c>
    </row>
    <row r="2526" ht="14.25" spans="1:9">
      <c r="A2526" s="144">
        <v>2525</v>
      </c>
      <c r="B2526" s="144" t="s">
        <v>18424</v>
      </c>
      <c r="C2526" s="137" t="s">
        <v>20870</v>
      </c>
      <c r="D2526" s="127" t="s">
        <v>20871</v>
      </c>
      <c r="E2526" s="137" t="s">
        <v>20877</v>
      </c>
      <c r="F2526" s="137" t="s">
        <v>21038</v>
      </c>
      <c r="G2526" s="147">
        <v>50</v>
      </c>
      <c r="H2526" s="138">
        <v>0</v>
      </c>
      <c r="I2526" s="140">
        <v>40</v>
      </c>
    </row>
    <row r="2527" ht="14.25" spans="1:9">
      <c r="A2527" s="144">
        <v>2526</v>
      </c>
      <c r="B2527" s="144" t="s">
        <v>18424</v>
      </c>
      <c r="C2527" s="137" t="s">
        <v>20870</v>
      </c>
      <c r="D2527" s="127" t="s">
        <v>20871</v>
      </c>
      <c r="E2527" s="137" t="s">
        <v>20886</v>
      </c>
      <c r="F2527" s="137" t="s">
        <v>21039</v>
      </c>
      <c r="G2527" s="147">
        <v>100</v>
      </c>
      <c r="H2527" s="138">
        <v>0</v>
      </c>
      <c r="I2527" s="140">
        <v>80</v>
      </c>
    </row>
    <row r="2528" ht="14.25" spans="1:9">
      <c r="A2528" s="144">
        <v>2527</v>
      </c>
      <c r="B2528" s="144" t="s">
        <v>18424</v>
      </c>
      <c r="C2528" s="137" t="s">
        <v>20870</v>
      </c>
      <c r="D2528" s="127" t="s">
        <v>20874</v>
      </c>
      <c r="E2528" s="137" t="s">
        <v>20875</v>
      </c>
      <c r="F2528" s="137" t="s">
        <v>21040</v>
      </c>
      <c r="G2528" s="147">
        <v>400</v>
      </c>
      <c r="H2528" s="138">
        <v>21.8</v>
      </c>
      <c r="I2528" s="140">
        <v>273.59</v>
      </c>
    </row>
    <row r="2529" ht="14.25" spans="1:9">
      <c r="A2529" s="144">
        <v>2528</v>
      </c>
      <c r="B2529" s="144" t="s">
        <v>18424</v>
      </c>
      <c r="C2529" s="137" t="s">
        <v>20870</v>
      </c>
      <c r="D2529" s="127" t="s">
        <v>20874</v>
      </c>
      <c r="E2529" s="137" t="s">
        <v>20875</v>
      </c>
      <c r="F2529" s="137" t="s">
        <v>21041</v>
      </c>
      <c r="G2529" s="147">
        <v>400</v>
      </c>
      <c r="H2529" s="138">
        <v>0</v>
      </c>
      <c r="I2529" s="140">
        <v>292.325</v>
      </c>
    </row>
    <row r="2530" spans="1:9">
      <c r="A2530" s="144">
        <v>2529</v>
      </c>
      <c r="B2530" s="144" t="s">
        <v>18424</v>
      </c>
      <c r="C2530" s="137" t="s">
        <v>20870</v>
      </c>
      <c r="D2530" s="127" t="s">
        <v>20871</v>
      </c>
      <c r="E2530" s="137" t="s">
        <v>20883</v>
      </c>
      <c r="F2530" s="137" t="s">
        <v>21042</v>
      </c>
      <c r="G2530" s="127">
        <v>200</v>
      </c>
      <c r="H2530" s="138">
        <v>0</v>
      </c>
      <c r="I2530" s="140">
        <v>124.08</v>
      </c>
    </row>
    <row r="2531" spans="1:9">
      <c r="A2531" s="144">
        <v>2530</v>
      </c>
      <c r="B2531" s="144" t="s">
        <v>18424</v>
      </c>
      <c r="C2531" s="137" t="s">
        <v>20870</v>
      </c>
      <c r="D2531" s="127" t="s">
        <v>20871</v>
      </c>
      <c r="E2531" s="137" t="s">
        <v>20872</v>
      </c>
      <c r="F2531" s="137" t="s">
        <v>4998</v>
      </c>
      <c r="G2531" s="127">
        <v>200</v>
      </c>
      <c r="H2531" s="138">
        <v>0</v>
      </c>
      <c r="I2531" s="140">
        <v>75.58</v>
      </c>
    </row>
    <row r="2532" spans="1:9">
      <c r="A2532" s="144">
        <v>2531</v>
      </c>
      <c r="B2532" s="144" t="s">
        <v>18424</v>
      </c>
      <c r="C2532" s="137" t="s">
        <v>20870</v>
      </c>
      <c r="D2532" s="127" t="s">
        <v>20871</v>
      </c>
      <c r="E2532" s="137" t="s">
        <v>20877</v>
      </c>
      <c r="F2532" s="137" t="s">
        <v>21043</v>
      </c>
      <c r="G2532" s="127">
        <v>200</v>
      </c>
      <c r="H2532" s="138">
        <v>0</v>
      </c>
      <c r="I2532" s="140">
        <v>70.495</v>
      </c>
    </row>
    <row r="2533" spans="1:9">
      <c r="A2533" s="144">
        <v>2532</v>
      </c>
      <c r="B2533" s="144" t="s">
        <v>18424</v>
      </c>
      <c r="C2533" s="137" t="s">
        <v>20870</v>
      </c>
      <c r="D2533" s="127" t="s">
        <v>20871</v>
      </c>
      <c r="E2533" s="137" t="s">
        <v>20880</v>
      </c>
      <c r="F2533" s="137" t="s">
        <v>21044</v>
      </c>
      <c r="G2533" s="127">
        <v>160</v>
      </c>
      <c r="H2533" s="138">
        <v>0</v>
      </c>
      <c r="I2533" s="140">
        <v>116.04</v>
      </c>
    </row>
    <row r="2534" ht="14.25" spans="1:9">
      <c r="A2534" s="144">
        <v>2533</v>
      </c>
      <c r="B2534" s="144" t="s">
        <v>18424</v>
      </c>
      <c r="C2534" s="137" t="s">
        <v>20870</v>
      </c>
      <c r="D2534" s="127" t="s">
        <v>20871</v>
      </c>
      <c r="E2534" s="137" t="s">
        <v>20883</v>
      </c>
      <c r="F2534" s="137" t="s">
        <v>21045</v>
      </c>
      <c r="G2534" s="147">
        <v>200</v>
      </c>
      <c r="H2534" s="138">
        <v>0</v>
      </c>
      <c r="I2534" s="140">
        <v>160</v>
      </c>
    </row>
    <row r="2535" ht="14.25" spans="1:9">
      <c r="A2535" s="144">
        <v>2534</v>
      </c>
      <c r="B2535" s="144" t="s">
        <v>18424</v>
      </c>
      <c r="C2535" s="137" t="s">
        <v>20870</v>
      </c>
      <c r="D2535" s="127" t="s">
        <v>20871</v>
      </c>
      <c r="E2535" s="137" t="s">
        <v>20883</v>
      </c>
      <c r="F2535" s="137" t="s">
        <v>21046</v>
      </c>
      <c r="G2535" s="147">
        <v>200</v>
      </c>
      <c r="H2535" s="138">
        <v>0</v>
      </c>
      <c r="I2535" s="140">
        <v>149.2</v>
      </c>
    </row>
    <row r="2536" ht="14.25" spans="1:9">
      <c r="A2536" s="144">
        <v>2535</v>
      </c>
      <c r="B2536" s="144" t="s">
        <v>18424</v>
      </c>
      <c r="C2536" s="137" t="s">
        <v>20870</v>
      </c>
      <c r="D2536" s="127" t="s">
        <v>20871</v>
      </c>
      <c r="E2536" s="137" t="s">
        <v>20886</v>
      </c>
      <c r="F2536" s="137" t="s">
        <v>21047</v>
      </c>
      <c r="G2536" s="147">
        <v>200</v>
      </c>
      <c r="H2536" s="138">
        <v>0</v>
      </c>
      <c r="I2536" s="140">
        <v>160</v>
      </c>
    </row>
    <row r="2537" ht="14.25" spans="1:9">
      <c r="A2537" s="144">
        <v>2536</v>
      </c>
      <c r="B2537" s="144" t="s">
        <v>18424</v>
      </c>
      <c r="C2537" s="137" t="s">
        <v>20870</v>
      </c>
      <c r="D2537" s="127" t="s">
        <v>20874</v>
      </c>
      <c r="E2537" s="137" t="s">
        <v>20875</v>
      </c>
      <c r="F2537" s="137" t="s">
        <v>21048</v>
      </c>
      <c r="G2537" s="147">
        <v>200</v>
      </c>
      <c r="H2537" s="138">
        <v>19.1</v>
      </c>
      <c r="I2537" s="140">
        <v>139.75</v>
      </c>
    </row>
    <row r="2538" ht="14.25" spans="1:9">
      <c r="A2538" s="144">
        <v>2537</v>
      </c>
      <c r="B2538" s="144" t="s">
        <v>18424</v>
      </c>
      <c r="C2538" s="137" t="s">
        <v>21049</v>
      </c>
      <c r="D2538" s="127" t="s">
        <v>21050</v>
      </c>
      <c r="E2538" s="137" t="s">
        <v>21051</v>
      </c>
      <c r="F2538" s="137" t="s">
        <v>21052</v>
      </c>
      <c r="G2538" s="147">
        <v>200</v>
      </c>
      <c r="H2538" s="138">
        <v>0</v>
      </c>
      <c r="I2538" s="140">
        <v>160</v>
      </c>
    </row>
    <row r="2539" spans="1:9">
      <c r="A2539" s="144">
        <v>2538</v>
      </c>
      <c r="B2539" s="144" t="s">
        <v>18424</v>
      </c>
      <c r="C2539" s="137" t="s">
        <v>21049</v>
      </c>
      <c r="D2539" s="127" t="s">
        <v>21050</v>
      </c>
      <c r="E2539" s="137" t="s">
        <v>21051</v>
      </c>
      <c r="F2539" s="127" t="s">
        <v>21053</v>
      </c>
      <c r="G2539" s="127">
        <v>200</v>
      </c>
      <c r="H2539" s="138">
        <v>0</v>
      </c>
      <c r="I2539" s="140">
        <v>160</v>
      </c>
    </row>
    <row r="2540" ht="14.25" spans="1:9">
      <c r="A2540" s="144">
        <v>2539</v>
      </c>
      <c r="B2540" s="144" t="s">
        <v>18424</v>
      </c>
      <c r="C2540" s="137" t="s">
        <v>21049</v>
      </c>
      <c r="D2540" s="127" t="s">
        <v>21050</v>
      </c>
      <c r="E2540" s="137" t="s">
        <v>21054</v>
      </c>
      <c r="F2540" s="137" t="s">
        <v>21055</v>
      </c>
      <c r="G2540" s="147">
        <v>400</v>
      </c>
      <c r="H2540" s="138">
        <v>0</v>
      </c>
      <c r="I2540" s="140">
        <v>283.55</v>
      </c>
    </row>
    <row r="2541" spans="1:9">
      <c r="A2541" s="144">
        <v>2540</v>
      </c>
      <c r="B2541" s="144" t="s">
        <v>18424</v>
      </c>
      <c r="C2541" s="137" t="s">
        <v>21049</v>
      </c>
      <c r="D2541" s="127" t="s">
        <v>21050</v>
      </c>
      <c r="E2541" s="137" t="s">
        <v>21051</v>
      </c>
      <c r="F2541" s="137" t="s">
        <v>21056</v>
      </c>
      <c r="G2541" s="127">
        <v>200</v>
      </c>
      <c r="H2541" s="138">
        <v>0</v>
      </c>
      <c r="I2541" s="140">
        <v>160</v>
      </c>
    </row>
    <row r="2542" ht="14.25" spans="1:9">
      <c r="A2542" s="144">
        <v>2541</v>
      </c>
      <c r="B2542" s="144" t="s">
        <v>18424</v>
      </c>
      <c r="C2542" s="137" t="s">
        <v>21049</v>
      </c>
      <c r="D2542" s="127" t="s">
        <v>21050</v>
      </c>
      <c r="E2542" s="137" t="s">
        <v>21051</v>
      </c>
      <c r="F2542" s="137" t="s">
        <v>21057</v>
      </c>
      <c r="G2542" s="147">
        <v>200</v>
      </c>
      <c r="H2542" s="138">
        <v>0</v>
      </c>
      <c r="I2542" s="140">
        <v>149.4</v>
      </c>
    </row>
    <row r="2543" spans="1:9">
      <c r="A2543" s="144">
        <v>2542</v>
      </c>
      <c r="B2543" s="144" t="s">
        <v>18424</v>
      </c>
      <c r="C2543" s="137" t="s">
        <v>21049</v>
      </c>
      <c r="D2543" s="127" t="s">
        <v>21050</v>
      </c>
      <c r="E2543" s="137" t="s">
        <v>21051</v>
      </c>
      <c r="F2543" s="137" t="s">
        <v>21058</v>
      </c>
      <c r="G2543" s="145">
        <v>315</v>
      </c>
      <c r="H2543" s="138">
        <v>0</v>
      </c>
      <c r="I2543" s="140">
        <v>178.2</v>
      </c>
    </row>
    <row r="2544" spans="1:9">
      <c r="A2544" s="144">
        <v>2543</v>
      </c>
      <c r="B2544" s="144" t="s">
        <v>18424</v>
      </c>
      <c r="C2544" s="137" t="s">
        <v>21049</v>
      </c>
      <c r="D2544" s="127" t="s">
        <v>21050</v>
      </c>
      <c r="E2544" s="137" t="s">
        <v>21051</v>
      </c>
      <c r="F2544" s="137" t="s">
        <v>21059</v>
      </c>
      <c r="G2544" s="145">
        <v>160</v>
      </c>
      <c r="H2544" s="138">
        <v>0</v>
      </c>
      <c r="I2544" s="140">
        <v>128</v>
      </c>
    </row>
    <row r="2545" spans="1:9">
      <c r="A2545" s="144">
        <v>2544</v>
      </c>
      <c r="B2545" s="144" t="s">
        <v>18424</v>
      </c>
      <c r="C2545" s="137" t="s">
        <v>21049</v>
      </c>
      <c r="D2545" s="127" t="s">
        <v>21050</v>
      </c>
      <c r="E2545" s="127" t="s">
        <v>21054</v>
      </c>
      <c r="F2545" s="137" t="s">
        <v>21060</v>
      </c>
      <c r="G2545" s="145">
        <v>200</v>
      </c>
      <c r="H2545" s="138">
        <v>0</v>
      </c>
      <c r="I2545" s="140">
        <v>75.96</v>
      </c>
    </row>
    <row r="2546" spans="1:9">
      <c r="A2546" s="144">
        <v>2545</v>
      </c>
      <c r="B2546" s="144" t="s">
        <v>18424</v>
      </c>
      <c r="C2546" s="137" t="s">
        <v>21049</v>
      </c>
      <c r="D2546" s="127" t="s">
        <v>21050</v>
      </c>
      <c r="E2546" s="137" t="s">
        <v>21051</v>
      </c>
      <c r="F2546" s="137" t="s">
        <v>21061</v>
      </c>
      <c r="G2546" s="145">
        <v>200</v>
      </c>
      <c r="H2546" s="138">
        <v>0</v>
      </c>
      <c r="I2546" s="140">
        <v>0</v>
      </c>
    </row>
    <row r="2547" spans="1:9">
      <c r="A2547" s="144">
        <v>2546</v>
      </c>
      <c r="B2547" s="144" t="s">
        <v>18424</v>
      </c>
      <c r="C2547" s="137" t="s">
        <v>21049</v>
      </c>
      <c r="D2547" s="127" t="s">
        <v>21050</v>
      </c>
      <c r="E2547" s="137" t="s">
        <v>21051</v>
      </c>
      <c r="F2547" s="127" t="s">
        <v>21062</v>
      </c>
      <c r="G2547" s="127">
        <v>100</v>
      </c>
      <c r="H2547" s="138">
        <v>0</v>
      </c>
      <c r="I2547" s="140">
        <v>14.905</v>
      </c>
    </row>
    <row r="2548" spans="1:9">
      <c r="A2548" s="144">
        <v>2547</v>
      </c>
      <c r="B2548" s="144" t="s">
        <v>18424</v>
      </c>
      <c r="C2548" s="137" t="s">
        <v>21049</v>
      </c>
      <c r="D2548" s="127" t="s">
        <v>21050</v>
      </c>
      <c r="E2548" s="137" t="s">
        <v>21054</v>
      </c>
      <c r="F2548" s="127" t="s">
        <v>21063</v>
      </c>
      <c r="G2548" s="127">
        <v>200</v>
      </c>
      <c r="H2548" s="138">
        <v>0</v>
      </c>
      <c r="I2548" s="140">
        <v>160</v>
      </c>
    </row>
    <row r="2549" spans="1:9">
      <c r="A2549" s="144">
        <v>2548</v>
      </c>
      <c r="B2549" s="144" t="s">
        <v>18424</v>
      </c>
      <c r="C2549" s="137" t="s">
        <v>21049</v>
      </c>
      <c r="D2549" s="127" t="s">
        <v>21050</v>
      </c>
      <c r="E2549" s="137" t="s">
        <v>21051</v>
      </c>
      <c r="F2549" s="137" t="s">
        <v>21064</v>
      </c>
      <c r="G2549" s="127">
        <v>200</v>
      </c>
      <c r="H2549" s="138">
        <v>0</v>
      </c>
      <c r="I2549" s="140">
        <v>126.88</v>
      </c>
    </row>
    <row r="2550" spans="1:9">
      <c r="A2550" s="144">
        <v>2549</v>
      </c>
      <c r="B2550" s="144" t="s">
        <v>18424</v>
      </c>
      <c r="C2550" s="137" t="s">
        <v>21049</v>
      </c>
      <c r="D2550" s="127" t="s">
        <v>21050</v>
      </c>
      <c r="E2550" s="127" t="s">
        <v>21051</v>
      </c>
      <c r="F2550" s="137" t="s">
        <v>21065</v>
      </c>
      <c r="G2550" s="127">
        <v>200</v>
      </c>
      <c r="H2550" s="138">
        <v>0</v>
      </c>
      <c r="I2550" s="140">
        <v>0</v>
      </c>
    </row>
    <row r="2551" spans="1:9">
      <c r="A2551" s="144">
        <v>2550</v>
      </c>
      <c r="B2551" s="144" t="s">
        <v>18424</v>
      </c>
      <c r="C2551" s="137" t="s">
        <v>21049</v>
      </c>
      <c r="D2551" s="127" t="s">
        <v>21050</v>
      </c>
      <c r="E2551" s="137" t="s">
        <v>21051</v>
      </c>
      <c r="F2551" s="137" t="s">
        <v>21066</v>
      </c>
      <c r="G2551" s="127">
        <v>200</v>
      </c>
      <c r="H2551" s="138">
        <v>0</v>
      </c>
      <c r="I2551" s="140">
        <v>139.75</v>
      </c>
    </row>
    <row r="2552" spans="1:9">
      <c r="A2552" s="144">
        <v>2551</v>
      </c>
      <c r="B2552" s="144" t="s">
        <v>18424</v>
      </c>
      <c r="C2552" s="137" t="s">
        <v>21049</v>
      </c>
      <c r="D2552" s="127" t="s">
        <v>21050</v>
      </c>
      <c r="E2552" s="137" t="s">
        <v>21067</v>
      </c>
      <c r="F2552" s="127" t="s">
        <v>21068</v>
      </c>
      <c r="G2552" s="127">
        <v>250</v>
      </c>
      <c r="H2552" s="138">
        <v>0</v>
      </c>
      <c r="I2552" s="140">
        <v>167.12</v>
      </c>
    </row>
    <row r="2553" spans="1:9">
      <c r="A2553" s="144">
        <v>2552</v>
      </c>
      <c r="B2553" s="144" t="s">
        <v>18424</v>
      </c>
      <c r="C2553" s="137" t="s">
        <v>21049</v>
      </c>
      <c r="D2553" s="127" t="s">
        <v>21050</v>
      </c>
      <c r="E2553" s="127" t="s">
        <v>21067</v>
      </c>
      <c r="F2553" s="137" t="s">
        <v>21069</v>
      </c>
      <c r="G2553" s="127">
        <v>200</v>
      </c>
      <c r="H2553" s="138">
        <v>0</v>
      </c>
      <c r="I2553" s="140">
        <v>141.31</v>
      </c>
    </row>
    <row r="2554" spans="1:9">
      <c r="A2554" s="144">
        <v>2553</v>
      </c>
      <c r="B2554" s="144" t="s">
        <v>18424</v>
      </c>
      <c r="C2554" s="137" t="s">
        <v>21049</v>
      </c>
      <c r="D2554" s="127" t="s">
        <v>21050</v>
      </c>
      <c r="E2554" s="137" t="s">
        <v>21051</v>
      </c>
      <c r="F2554" s="137" t="s">
        <v>21070</v>
      </c>
      <c r="G2554" s="127">
        <v>200</v>
      </c>
      <c r="H2554" s="138">
        <v>0</v>
      </c>
      <c r="I2554" s="140">
        <v>141.31</v>
      </c>
    </row>
    <row r="2555" spans="1:9">
      <c r="A2555" s="144">
        <v>2554</v>
      </c>
      <c r="B2555" s="144" t="s">
        <v>18424</v>
      </c>
      <c r="C2555" s="137" t="s">
        <v>21049</v>
      </c>
      <c r="D2555" s="127" t="s">
        <v>21050</v>
      </c>
      <c r="E2555" s="137" t="s">
        <v>21051</v>
      </c>
      <c r="F2555" s="137" t="s">
        <v>21071</v>
      </c>
      <c r="G2555" s="127">
        <v>400</v>
      </c>
      <c r="H2555" s="138">
        <v>0</v>
      </c>
      <c r="I2555" s="140">
        <v>224.17</v>
      </c>
    </row>
    <row r="2556" spans="1:9">
      <c r="A2556" s="144">
        <v>2555</v>
      </c>
      <c r="B2556" s="144" t="s">
        <v>18424</v>
      </c>
      <c r="C2556" s="137" t="s">
        <v>21049</v>
      </c>
      <c r="D2556" s="127" t="s">
        <v>21050</v>
      </c>
      <c r="E2556" s="137" t="s">
        <v>21051</v>
      </c>
      <c r="F2556" s="137" t="s">
        <v>21072</v>
      </c>
      <c r="G2556" s="127">
        <v>200</v>
      </c>
      <c r="H2556" s="138">
        <v>0</v>
      </c>
      <c r="I2556" s="140">
        <v>160</v>
      </c>
    </row>
    <row r="2557" spans="1:9">
      <c r="A2557" s="144">
        <v>2556</v>
      </c>
      <c r="B2557" s="144" t="s">
        <v>18424</v>
      </c>
      <c r="C2557" s="137" t="s">
        <v>21049</v>
      </c>
      <c r="D2557" s="127" t="s">
        <v>21050</v>
      </c>
      <c r="E2557" s="137" t="s">
        <v>21051</v>
      </c>
      <c r="F2557" s="127" t="s">
        <v>21073</v>
      </c>
      <c r="G2557" s="127">
        <v>200</v>
      </c>
      <c r="H2557" s="138">
        <v>0</v>
      </c>
      <c r="I2557" s="140">
        <v>160</v>
      </c>
    </row>
    <row r="2558" spans="1:9">
      <c r="A2558" s="144">
        <v>2557</v>
      </c>
      <c r="B2558" s="144" t="s">
        <v>18424</v>
      </c>
      <c r="C2558" s="137" t="s">
        <v>21049</v>
      </c>
      <c r="D2558" s="127" t="s">
        <v>21050</v>
      </c>
      <c r="E2558" s="137" t="s">
        <v>21051</v>
      </c>
      <c r="F2558" s="137" t="s">
        <v>21074</v>
      </c>
      <c r="G2558" s="127">
        <v>100</v>
      </c>
      <c r="H2558" s="138">
        <v>0</v>
      </c>
      <c r="I2558" s="140">
        <v>80</v>
      </c>
    </row>
    <row r="2559" spans="1:9">
      <c r="A2559" s="144">
        <v>2558</v>
      </c>
      <c r="B2559" s="144" t="s">
        <v>18424</v>
      </c>
      <c r="C2559" s="137" t="s">
        <v>21049</v>
      </c>
      <c r="D2559" s="127" t="s">
        <v>21050</v>
      </c>
      <c r="E2559" s="137" t="s">
        <v>21051</v>
      </c>
      <c r="F2559" s="137" t="s">
        <v>21075</v>
      </c>
      <c r="G2559" s="127">
        <v>200</v>
      </c>
      <c r="H2559" s="138">
        <v>0</v>
      </c>
      <c r="I2559" s="140">
        <v>0</v>
      </c>
    </row>
    <row r="2560" spans="1:9">
      <c r="A2560" s="144">
        <v>2559</v>
      </c>
      <c r="B2560" s="144" t="s">
        <v>18424</v>
      </c>
      <c r="C2560" s="137" t="s">
        <v>21049</v>
      </c>
      <c r="D2560" s="127" t="s">
        <v>21050</v>
      </c>
      <c r="E2560" s="137" t="s">
        <v>21054</v>
      </c>
      <c r="F2560" s="127" t="s">
        <v>21076</v>
      </c>
      <c r="G2560" s="127">
        <v>200</v>
      </c>
      <c r="H2560" s="138">
        <v>0</v>
      </c>
      <c r="I2560" s="140">
        <v>73.525</v>
      </c>
    </row>
    <row r="2561" spans="1:9">
      <c r="A2561" s="144">
        <v>2560</v>
      </c>
      <c r="B2561" s="144" t="s">
        <v>18424</v>
      </c>
      <c r="C2561" s="137" t="s">
        <v>21049</v>
      </c>
      <c r="D2561" s="127" t="s">
        <v>21050</v>
      </c>
      <c r="E2561" s="137" t="s">
        <v>21051</v>
      </c>
      <c r="F2561" s="137" t="s">
        <v>21077</v>
      </c>
      <c r="G2561" s="127">
        <v>200</v>
      </c>
      <c r="H2561" s="138">
        <v>0</v>
      </c>
      <c r="I2561" s="140">
        <v>160</v>
      </c>
    </row>
    <row r="2562" spans="1:9">
      <c r="A2562" s="144">
        <v>2561</v>
      </c>
      <c r="B2562" s="144" t="s">
        <v>18424</v>
      </c>
      <c r="C2562" s="137" t="s">
        <v>21049</v>
      </c>
      <c r="D2562" s="127" t="s">
        <v>21050</v>
      </c>
      <c r="E2562" s="137" t="s">
        <v>21051</v>
      </c>
      <c r="F2562" s="127" t="s">
        <v>21078</v>
      </c>
      <c r="G2562" s="127">
        <v>200</v>
      </c>
      <c r="H2562" s="138">
        <v>0</v>
      </c>
      <c r="I2562" s="140">
        <v>128.02</v>
      </c>
    </row>
    <row r="2563" spans="1:9">
      <c r="A2563" s="144">
        <v>2562</v>
      </c>
      <c r="B2563" s="144" t="s">
        <v>18424</v>
      </c>
      <c r="C2563" s="137" t="s">
        <v>21049</v>
      </c>
      <c r="D2563" s="127" t="s">
        <v>21050</v>
      </c>
      <c r="E2563" s="137" t="s">
        <v>21051</v>
      </c>
      <c r="F2563" s="137" t="s">
        <v>21079</v>
      </c>
      <c r="G2563" s="127">
        <v>200</v>
      </c>
      <c r="H2563" s="138">
        <v>0</v>
      </c>
      <c r="I2563" s="140">
        <v>114.64</v>
      </c>
    </row>
    <row r="2564" spans="1:9">
      <c r="A2564" s="144">
        <v>2563</v>
      </c>
      <c r="B2564" s="144" t="s">
        <v>18424</v>
      </c>
      <c r="C2564" s="137" t="s">
        <v>21049</v>
      </c>
      <c r="D2564" s="127" t="s">
        <v>21050</v>
      </c>
      <c r="E2564" s="137" t="s">
        <v>21051</v>
      </c>
      <c r="F2564" s="137" t="s">
        <v>21080</v>
      </c>
      <c r="G2564" s="127">
        <v>400</v>
      </c>
      <c r="H2564" s="138">
        <v>0</v>
      </c>
      <c r="I2564" s="140">
        <v>301.1</v>
      </c>
    </row>
    <row r="2565" spans="1:9">
      <c r="A2565" s="144">
        <v>2564</v>
      </c>
      <c r="B2565" s="144" t="s">
        <v>18424</v>
      </c>
      <c r="C2565" s="137" t="s">
        <v>21049</v>
      </c>
      <c r="D2565" s="127" t="s">
        <v>21050</v>
      </c>
      <c r="E2565" s="127" t="s">
        <v>21051</v>
      </c>
      <c r="F2565" s="137" t="s">
        <v>21081</v>
      </c>
      <c r="G2565" s="127">
        <v>200</v>
      </c>
      <c r="H2565" s="138">
        <v>0</v>
      </c>
      <c r="I2565" s="140">
        <v>149.925</v>
      </c>
    </row>
    <row r="2566" spans="1:9">
      <c r="A2566" s="144">
        <v>2565</v>
      </c>
      <c r="B2566" s="144" t="s">
        <v>18424</v>
      </c>
      <c r="C2566" s="137" t="s">
        <v>21049</v>
      </c>
      <c r="D2566" s="127" t="s">
        <v>21050</v>
      </c>
      <c r="E2566" s="137" t="s">
        <v>21051</v>
      </c>
      <c r="F2566" s="137" t="s">
        <v>21082</v>
      </c>
      <c r="G2566" s="127">
        <v>200</v>
      </c>
      <c r="H2566" s="138">
        <v>0</v>
      </c>
      <c r="I2566" s="140">
        <v>160</v>
      </c>
    </row>
    <row r="2567" spans="1:9">
      <c r="A2567" s="144">
        <v>2566</v>
      </c>
      <c r="B2567" s="144" t="s">
        <v>18424</v>
      </c>
      <c r="C2567" s="137" t="s">
        <v>21049</v>
      </c>
      <c r="D2567" s="127" t="s">
        <v>21050</v>
      </c>
      <c r="E2567" s="137" t="s">
        <v>21051</v>
      </c>
      <c r="F2567" s="137" t="s">
        <v>21083</v>
      </c>
      <c r="G2567" s="127">
        <v>200</v>
      </c>
      <c r="H2567" s="138">
        <v>0</v>
      </c>
      <c r="I2567" s="140">
        <v>128.19</v>
      </c>
    </row>
    <row r="2568" spans="1:9">
      <c r="A2568" s="144">
        <v>2567</v>
      </c>
      <c r="B2568" s="144" t="s">
        <v>18424</v>
      </c>
      <c r="C2568" s="137" t="s">
        <v>21049</v>
      </c>
      <c r="D2568" s="127" t="s">
        <v>21050</v>
      </c>
      <c r="E2568" s="137" t="s">
        <v>21084</v>
      </c>
      <c r="F2568" s="137" t="s">
        <v>21085</v>
      </c>
      <c r="G2568" s="127">
        <v>200</v>
      </c>
      <c r="H2568" s="138">
        <v>0</v>
      </c>
      <c r="I2568" s="140">
        <v>118.595</v>
      </c>
    </row>
    <row r="2569" spans="1:9">
      <c r="A2569" s="144">
        <v>2568</v>
      </c>
      <c r="B2569" s="144" t="s">
        <v>18424</v>
      </c>
      <c r="C2569" s="137" t="s">
        <v>21049</v>
      </c>
      <c r="D2569" s="127" t="s">
        <v>21050</v>
      </c>
      <c r="E2569" s="137" t="s">
        <v>21084</v>
      </c>
      <c r="F2569" s="137" t="s">
        <v>21086</v>
      </c>
      <c r="G2569" s="127">
        <v>200</v>
      </c>
      <c r="H2569" s="138">
        <v>0</v>
      </c>
      <c r="I2569" s="140">
        <v>102.215</v>
      </c>
    </row>
    <row r="2570" spans="1:9">
      <c r="A2570" s="144">
        <v>2569</v>
      </c>
      <c r="B2570" s="144" t="s">
        <v>18424</v>
      </c>
      <c r="C2570" s="137" t="s">
        <v>21049</v>
      </c>
      <c r="D2570" s="127" t="s">
        <v>21050</v>
      </c>
      <c r="E2570" s="137" t="s">
        <v>21084</v>
      </c>
      <c r="F2570" s="137" t="s">
        <v>21087</v>
      </c>
      <c r="G2570" s="127">
        <v>200</v>
      </c>
      <c r="H2570" s="138">
        <v>0</v>
      </c>
      <c r="I2570" s="140">
        <v>69.97</v>
      </c>
    </row>
    <row r="2571" spans="1:9">
      <c r="A2571" s="144">
        <v>2570</v>
      </c>
      <c r="B2571" s="144" t="s">
        <v>18424</v>
      </c>
      <c r="C2571" s="137" t="s">
        <v>21049</v>
      </c>
      <c r="D2571" s="127" t="s">
        <v>21050</v>
      </c>
      <c r="E2571" s="137" t="s">
        <v>21084</v>
      </c>
      <c r="F2571" s="137" t="s">
        <v>21088</v>
      </c>
      <c r="G2571" s="127">
        <v>400</v>
      </c>
      <c r="H2571" s="138">
        <v>0</v>
      </c>
      <c r="I2571" s="140">
        <v>161.98</v>
      </c>
    </row>
    <row r="2572" spans="1:9">
      <c r="A2572" s="144">
        <v>2571</v>
      </c>
      <c r="B2572" s="144" t="s">
        <v>18424</v>
      </c>
      <c r="C2572" s="137" t="s">
        <v>21049</v>
      </c>
      <c r="D2572" s="127" t="s">
        <v>21050</v>
      </c>
      <c r="E2572" s="137" t="s">
        <v>21084</v>
      </c>
      <c r="F2572" s="137" t="s">
        <v>21089</v>
      </c>
      <c r="G2572" s="127">
        <v>315</v>
      </c>
      <c r="H2572" s="138">
        <v>0</v>
      </c>
      <c r="I2572" s="140">
        <v>0</v>
      </c>
    </row>
    <row r="2573" spans="1:9">
      <c r="A2573" s="144">
        <v>2572</v>
      </c>
      <c r="B2573" s="144" t="s">
        <v>18424</v>
      </c>
      <c r="C2573" s="137" t="s">
        <v>21049</v>
      </c>
      <c r="D2573" s="127" t="s">
        <v>21050</v>
      </c>
      <c r="E2573" s="137" t="s">
        <v>21084</v>
      </c>
      <c r="F2573" s="137" t="s">
        <v>21090</v>
      </c>
      <c r="G2573" s="127">
        <v>315</v>
      </c>
      <c r="H2573" s="138">
        <v>0</v>
      </c>
      <c r="I2573" s="140">
        <v>165.405</v>
      </c>
    </row>
    <row r="2574" spans="1:9">
      <c r="A2574" s="144">
        <v>2573</v>
      </c>
      <c r="B2574" s="144" t="s">
        <v>18424</v>
      </c>
      <c r="C2574" s="137" t="s">
        <v>21049</v>
      </c>
      <c r="D2574" s="127" t="s">
        <v>21050</v>
      </c>
      <c r="E2574" s="137" t="s">
        <v>21084</v>
      </c>
      <c r="F2574" s="137" t="s">
        <v>21091</v>
      </c>
      <c r="G2574" s="127">
        <v>200</v>
      </c>
      <c r="H2574" s="138">
        <v>0</v>
      </c>
      <c r="I2574" s="140">
        <v>100.53</v>
      </c>
    </row>
    <row r="2575" spans="1:9">
      <c r="A2575" s="144">
        <v>2574</v>
      </c>
      <c r="B2575" s="144" t="s">
        <v>18424</v>
      </c>
      <c r="C2575" s="137" t="s">
        <v>21049</v>
      </c>
      <c r="D2575" s="127" t="s">
        <v>21050</v>
      </c>
      <c r="E2575" s="137" t="s">
        <v>21084</v>
      </c>
      <c r="F2575" s="137" t="s">
        <v>21092</v>
      </c>
      <c r="G2575" s="127">
        <v>400</v>
      </c>
      <c r="H2575" s="138">
        <v>0</v>
      </c>
      <c r="I2575" s="140">
        <v>292.12</v>
      </c>
    </row>
    <row r="2576" spans="1:9">
      <c r="A2576" s="144">
        <v>2575</v>
      </c>
      <c r="B2576" s="144" t="s">
        <v>18424</v>
      </c>
      <c r="C2576" s="137" t="s">
        <v>21049</v>
      </c>
      <c r="D2576" s="127" t="s">
        <v>21050</v>
      </c>
      <c r="E2576" s="137" t="s">
        <v>21084</v>
      </c>
      <c r="F2576" s="127" t="s">
        <v>21093</v>
      </c>
      <c r="G2576" s="127">
        <v>100</v>
      </c>
      <c r="H2576" s="138">
        <v>0</v>
      </c>
      <c r="I2576" s="140">
        <v>0</v>
      </c>
    </row>
    <row r="2577" spans="1:9">
      <c r="A2577" s="144">
        <v>2576</v>
      </c>
      <c r="B2577" s="144" t="s">
        <v>18424</v>
      </c>
      <c r="C2577" s="137" t="s">
        <v>21049</v>
      </c>
      <c r="D2577" s="127" t="s">
        <v>21050</v>
      </c>
      <c r="E2577" s="137" t="s">
        <v>21084</v>
      </c>
      <c r="F2577" s="127" t="s">
        <v>21094</v>
      </c>
      <c r="G2577" s="127">
        <v>315</v>
      </c>
      <c r="H2577" s="138">
        <v>0</v>
      </c>
      <c r="I2577" s="140">
        <v>183.12</v>
      </c>
    </row>
    <row r="2578" spans="1:9">
      <c r="A2578" s="144">
        <v>2577</v>
      </c>
      <c r="B2578" s="144" t="s">
        <v>18424</v>
      </c>
      <c r="C2578" s="137" t="s">
        <v>21049</v>
      </c>
      <c r="D2578" s="127" t="s">
        <v>21050</v>
      </c>
      <c r="E2578" s="137" t="s">
        <v>21084</v>
      </c>
      <c r="F2578" s="127" t="s">
        <v>21095</v>
      </c>
      <c r="G2578" s="127">
        <v>315</v>
      </c>
      <c r="H2578" s="138">
        <v>0</v>
      </c>
      <c r="I2578" s="140">
        <v>204.3</v>
      </c>
    </row>
    <row r="2579" spans="1:9">
      <c r="A2579" s="144">
        <v>2578</v>
      </c>
      <c r="B2579" s="144" t="s">
        <v>18424</v>
      </c>
      <c r="C2579" s="137" t="s">
        <v>21049</v>
      </c>
      <c r="D2579" s="127" t="s">
        <v>21050</v>
      </c>
      <c r="E2579" s="137" t="s">
        <v>21084</v>
      </c>
      <c r="F2579" s="137" t="s">
        <v>21096</v>
      </c>
      <c r="G2579" s="127">
        <v>200</v>
      </c>
      <c r="H2579" s="138">
        <v>0</v>
      </c>
      <c r="I2579" s="140">
        <v>77.995</v>
      </c>
    </row>
    <row r="2580" spans="1:9">
      <c r="A2580" s="144">
        <v>2579</v>
      </c>
      <c r="B2580" s="144" t="s">
        <v>18424</v>
      </c>
      <c r="C2580" s="137" t="s">
        <v>21049</v>
      </c>
      <c r="D2580" s="127" t="s">
        <v>21050</v>
      </c>
      <c r="E2580" s="137" t="s">
        <v>21097</v>
      </c>
      <c r="F2580" s="127" t="s">
        <v>21098</v>
      </c>
      <c r="G2580" s="127">
        <v>630</v>
      </c>
      <c r="H2580" s="138">
        <v>0</v>
      </c>
      <c r="I2580" s="140">
        <v>504</v>
      </c>
    </row>
    <row r="2581" spans="1:9">
      <c r="A2581" s="144">
        <v>2580</v>
      </c>
      <c r="B2581" s="144" t="s">
        <v>18424</v>
      </c>
      <c r="C2581" s="137" t="s">
        <v>21049</v>
      </c>
      <c r="D2581" s="127" t="s">
        <v>21050</v>
      </c>
      <c r="E2581" s="137" t="s">
        <v>21097</v>
      </c>
      <c r="F2581" s="127" t="s">
        <v>21099</v>
      </c>
      <c r="G2581" s="127">
        <v>400</v>
      </c>
      <c r="H2581" s="138">
        <v>0</v>
      </c>
      <c r="I2581" s="140">
        <v>291.68</v>
      </c>
    </row>
    <row r="2582" spans="1:9">
      <c r="A2582" s="144">
        <v>2581</v>
      </c>
      <c r="B2582" s="144" t="s">
        <v>18424</v>
      </c>
      <c r="C2582" s="137" t="s">
        <v>21049</v>
      </c>
      <c r="D2582" s="127" t="s">
        <v>21050</v>
      </c>
      <c r="E2582" s="137" t="s">
        <v>21097</v>
      </c>
      <c r="F2582" s="127" t="s">
        <v>21100</v>
      </c>
      <c r="G2582" s="127">
        <v>200</v>
      </c>
      <c r="H2582" s="138">
        <v>0</v>
      </c>
      <c r="I2582" s="140">
        <v>153.52</v>
      </c>
    </row>
    <row r="2583" spans="1:9">
      <c r="A2583" s="144">
        <v>2582</v>
      </c>
      <c r="B2583" s="144" t="s">
        <v>18424</v>
      </c>
      <c r="C2583" s="137" t="s">
        <v>21049</v>
      </c>
      <c r="D2583" s="127" t="s">
        <v>21050</v>
      </c>
      <c r="E2583" s="137" t="s">
        <v>21097</v>
      </c>
      <c r="F2583" s="127" t="s">
        <v>5499</v>
      </c>
      <c r="G2583" s="127">
        <v>400</v>
      </c>
      <c r="H2583" s="138">
        <v>0</v>
      </c>
      <c r="I2583" s="140">
        <v>320</v>
      </c>
    </row>
    <row r="2584" spans="1:9">
      <c r="A2584" s="144">
        <v>2583</v>
      </c>
      <c r="B2584" s="144" t="s">
        <v>18424</v>
      </c>
      <c r="C2584" s="137" t="s">
        <v>21049</v>
      </c>
      <c r="D2584" s="127" t="s">
        <v>21050</v>
      </c>
      <c r="E2584" s="137" t="s">
        <v>21097</v>
      </c>
      <c r="F2584" s="137" t="s">
        <v>21101</v>
      </c>
      <c r="G2584" s="127">
        <v>315</v>
      </c>
      <c r="H2584" s="138">
        <v>0</v>
      </c>
      <c r="I2584" s="140">
        <v>252</v>
      </c>
    </row>
    <row r="2585" spans="1:9">
      <c r="A2585" s="144">
        <v>2584</v>
      </c>
      <c r="B2585" s="144" t="s">
        <v>18424</v>
      </c>
      <c r="C2585" s="137" t="s">
        <v>21049</v>
      </c>
      <c r="D2585" s="127" t="s">
        <v>21050</v>
      </c>
      <c r="E2585" s="137" t="s">
        <v>21097</v>
      </c>
      <c r="F2585" s="127" t="s">
        <v>21102</v>
      </c>
      <c r="G2585" s="127">
        <v>200</v>
      </c>
      <c r="H2585" s="138">
        <v>0</v>
      </c>
      <c r="I2585" s="140">
        <v>160</v>
      </c>
    </row>
    <row r="2586" spans="1:9">
      <c r="A2586" s="144">
        <v>2585</v>
      </c>
      <c r="B2586" s="144" t="s">
        <v>18424</v>
      </c>
      <c r="C2586" s="137" t="s">
        <v>21049</v>
      </c>
      <c r="D2586" s="127" t="s">
        <v>21050</v>
      </c>
      <c r="E2586" s="137" t="s">
        <v>21097</v>
      </c>
      <c r="F2586" s="137" t="s">
        <v>21103</v>
      </c>
      <c r="G2586" s="127">
        <v>400</v>
      </c>
      <c r="H2586" s="138">
        <v>0</v>
      </c>
      <c r="I2586" s="140">
        <v>320</v>
      </c>
    </row>
    <row r="2587" spans="1:9">
      <c r="A2587" s="144">
        <v>2586</v>
      </c>
      <c r="B2587" s="144" t="s">
        <v>18424</v>
      </c>
      <c r="C2587" s="137" t="s">
        <v>21049</v>
      </c>
      <c r="D2587" s="127" t="s">
        <v>21050</v>
      </c>
      <c r="E2587" s="137" t="s">
        <v>21097</v>
      </c>
      <c r="F2587" s="137" t="s">
        <v>21104</v>
      </c>
      <c r="G2587" s="127">
        <v>200</v>
      </c>
      <c r="H2587" s="138">
        <v>0</v>
      </c>
      <c r="I2587" s="140">
        <v>160</v>
      </c>
    </row>
    <row r="2588" spans="1:9">
      <c r="A2588" s="144">
        <v>2587</v>
      </c>
      <c r="B2588" s="144" t="s">
        <v>18424</v>
      </c>
      <c r="C2588" s="137" t="s">
        <v>21049</v>
      </c>
      <c r="D2588" s="127" t="s">
        <v>21050</v>
      </c>
      <c r="E2588" s="137" t="s">
        <v>21097</v>
      </c>
      <c r="F2588" s="137" t="s">
        <v>20307</v>
      </c>
      <c r="G2588" s="127">
        <v>400</v>
      </c>
      <c r="H2588" s="138">
        <v>0</v>
      </c>
      <c r="I2588" s="140">
        <v>320</v>
      </c>
    </row>
    <row r="2589" spans="1:9">
      <c r="A2589" s="144">
        <v>2588</v>
      </c>
      <c r="B2589" s="144" t="s">
        <v>18424</v>
      </c>
      <c r="C2589" s="137" t="s">
        <v>21049</v>
      </c>
      <c r="D2589" s="127" t="s">
        <v>21050</v>
      </c>
      <c r="E2589" s="137" t="s">
        <v>21097</v>
      </c>
      <c r="F2589" s="127" t="s">
        <v>21105</v>
      </c>
      <c r="G2589" s="127">
        <v>400</v>
      </c>
      <c r="H2589" s="138">
        <v>0</v>
      </c>
      <c r="I2589" s="140">
        <v>320</v>
      </c>
    </row>
    <row r="2590" spans="1:9">
      <c r="A2590" s="144">
        <v>2589</v>
      </c>
      <c r="B2590" s="144" t="s">
        <v>18424</v>
      </c>
      <c r="C2590" s="137" t="s">
        <v>21049</v>
      </c>
      <c r="D2590" s="127" t="s">
        <v>21050</v>
      </c>
      <c r="E2590" s="137" t="s">
        <v>21097</v>
      </c>
      <c r="F2590" s="137" t="s">
        <v>21106</v>
      </c>
      <c r="G2590" s="127">
        <v>400</v>
      </c>
      <c r="H2590" s="138">
        <v>0</v>
      </c>
      <c r="I2590" s="140">
        <v>302.71</v>
      </c>
    </row>
    <row r="2591" spans="1:9">
      <c r="A2591" s="144">
        <v>2590</v>
      </c>
      <c r="B2591" s="144" t="s">
        <v>18424</v>
      </c>
      <c r="C2591" s="137" t="s">
        <v>21049</v>
      </c>
      <c r="D2591" s="127" t="s">
        <v>21050</v>
      </c>
      <c r="E2591" s="137" t="s">
        <v>21107</v>
      </c>
      <c r="F2591" s="127" t="s">
        <v>21108</v>
      </c>
      <c r="G2591" s="127">
        <v>200</v>
      </c>
      <c r="H2591" s="138">
        <v>0</v>
      </c>
      <c r="I2591" s="140">
        <v>31.63</v>
      </c>
    </row>
    <row r="2592" spans="1:9">
      <c r="A2592" s="144">
        <v>2591</v>
      </c>
      <c r="B2592" s="144" t="s">
        <v>18424</v>
      </c>
      <c r="C2592" s="137" t="s">
        <v>21049</v>
      </c>
      <c r="D2592" s="127" t="s">
        <v>21050</v>
      </c>
      <c r="E2592" s="137" t="s">
        <v>21107</v>
      </c>
      <c r="F2592" s="137" t="s">
        <v>21109</v>
      </c>
      <c r="G2592" s="127">
        <v>200</v>
      </c>
      <c r="H2592" s="138">
        <v>0</v>
      </c>
      <c r="I2592" s="140">
        <v>160</v>
      </c>
    </row>
    <row r="2593" spans="1:9">
      <c r="A2593" s="144">
        <v>2592</v>
      </c>
      <c r="B2593" s="144" t="s">
        <v>18424</v>
      </c>
      <c r="C2593" s="137" t="s">
        <v>21049</v>
      </c>
      <c r="D2593" s="127" t="s">
        <v>21050</v>
      </c>
      <c r="E2593" s="137" t="s">
        <v>21107</v>
      </c>
      <c r="F2593" s="137" t="s">
        <v>21110</v>
      </c>
      <c r="G2593" s="127">
        <v>315</v>
      </c>
      <c r="H2593" s="138">
        <v>0</v>
      </c>
      <c r="I2593" s="140">
        <v>211.7</v>
      </c>
    </row>
    <row r="2594" spans="1:9">
      <c r="A2594" s="144">
        <v>2593</v>
      </c>
      <c r="B2594" s="144" t="s">
        <v>18424</v>
      </c>
      <c r="C2594" s="137" t="s">
        <v>21049</v>
      </c>
      <c r="D2594" s="127" t="s">
        <v>21050</v>
      </c>
      <c r="E2594" s="137" t="s">
        <v>21107</v>
      </c>
      <c r="F2594" s="137" t="s">
        <v>21111</v>
      </c>
      <c r="G2594" s="127">
        <v>200</v>
      </c>
      <c r="H2594" s="138">
        <v>0</v>
      </c>
      <c r="I2594" s="140">
        <v>160</v>
      </c>
    </row>
    <row r="2595" spans="1:9">
      <c r="A2595" s="144">
        <v>2594</v>
      </c>
      <c r="B2595" s="144" t="s">
        <v>18424</v>
      </c>
      <c r="C2595" s="137" t="s">
        <v>21049</v>
      </c>
      <c r="D2595" s="127" t="s">
        <v>21050</v>
      </c>
      <c r="E2595" s="137" t="s">
        <v>21107</v>
      </c>
      <c r="F2595" s="137" t="s">
        <v>21112</v>
      </c>
      <c r="G2595" s="127">
        <v>100</v>
      </c>
      <c r="H2595" s="138">
        <v>0</v>
      </c>
      <c r="I2595" s="140">
        <v>80</v>
      </c>
    </row>
    <row r="2596" spans="1:9">
      <c r="A2596" s="144">
        <v>2595</v>
      </c>
      <c r="B2596" s="144" t="s">
        <v>18424</v>
      </c>
      <c r="C2596" s="137" t="s">
        <v>21049</v>
      </c>
      <c r="D2596" s="127" t="s">
        <v>21050</v>
      </c>
      <c r="E2596" s="137" t="s">
        <v>21107</v>
      </c>
      <c r="F2596" s="137" t="s">
        <v>21113</v>
      </c>
      <c r="G2596" s="127">
        <v>200</v>
      </c>
      <c r="H2596" s="138">
        <v>0</v>
      </c>
      <c r="I2596" s="140">
        <v>160</v>
      </c>
    </row>
    <row r="2597" spans="1:9">
      <c r="A2597" s="144">
        <v>2596</v>
      </c>
      <c r="B2597" s="144" t="s">
        <v>18424</v>
      </c>
      <c r="C2597" s="137" t="s">
        <v>21049</v>
      </c>
      <c r="D2597" s="127" t="s">
        <v>21050</v>
      </c>
      <c r="E2597" s="137" t="s">
        <v>21107</v>
      </c>
      <c r="F2597" s="137" t="s">
        <v>21114</v>
      </c>
      <c r="G2597" s="127">
        <v>400</v>
      </c>
      <c r="H2597" s="138">
        <v>0</v>
      </c>
      <c r="I2597" s="140">
        <v>320</v>
      </c>
    </row>
    <row r="2598" spans="1:9">
      <c r="A2598" s="144">
        <v>2597</v>
      </c>
      <c r="B2598" s="144" t="s">
        <v>18424</v>
      </c>
      <c r="C2598" s="137" t="s">
        <v>21049</v>
      </c>
      <c r="D2598" s="127" t="s">
        <v>21050</v>
      </c>
      <c r="E2598" s="137" t="s">
        <v>21107</v>
      </c>
      <c r="F2598" s="127" t="s">
        <v>21115</v>
      </c>
      <c r="G2598" s="127">
        <v>200</v>
      </c>
      <c r="H2598" s="138">
        <v>0</v>
      </c>
      <c r="I2598" s="140">
        <v>160</v>
      </c>
    </row>
    <row r="2599" spans="1:9">
      <c r="A2599" s="144">
        <v>2598</v>
      </c>
      <c r="B2599" s="144" t="s">
        <v>18424</v>
      </c>
      <c r="C2599" s="137" t="s">
        <v>21049</v>
      </c>
      <c r="D2599" s="127" t="s">
        <v>21050</v>
      </c>
      <c r="E2599" s="137" t="s">
        <v>21107</v>
      </c>
      <c r="F2599" s="137" t="s">
        <v>21116</v>
      </c>
      <c r="G2599" s="127">
        <v>200</v>
      </c>
      <c r="H2599" s="138">
        <v>0</v>
      </c>
      <c r="I2599" s="140">
        <v>160</v>
      </c>
    </row>
    <row r="2600" spans="1:9">
      <c r="A2600" s="144">
        <v>2599</v>
      </c>
      <c r="B2600" s="144" t="s">
        <v>18424</v>
      </c>
      <c r="C2600" s="137" t="s">
        <v>21049</v>
      </c>
      <c r="D2600" s="127" t="s">
        <v>21050</v>
      </c>
      <c r="E2600" s="137" t="s">
        <v>21107</v>
      </c>
      <c r="F2600" s="137" t="s">
        <v>21117</v>
      </c>
      <c r="G2600" s="127">
        <v>100</v>
      </c>
      <c r="H2600" s="138">
        <v>0</v>
      </c>
      <c r="I2600" s="140">
        <v>80</v>
      </c>
    </row>
    <row r="2601" spans="1:9">
      <c r="A2601" s="144">
        <v>2600</v>
      </c>
      <c r="B2601" s="144" t="s">
        <v>18424</v>
      </c>
      <c r="C2601" s="137" t="s">
        <v>21049</v>
      </c>
      <c r="D2601" s="127" t="s">
        <v>21050</v>
      </c>
      <c r="E2601" s="137" t="s">
        <v>21107</v>
      </c>
      <c r="F2601" s="137" t="s">
        <v>21118</v>
      </c>
      <c r="G2601" s="127">
        <v>100</v>
      </c>
      <c r="H2601" s="138">
        <v>0</v>
      </c>
      <c r="I2601" s="140">
        <v>80</v>
      </c>
    </row>
    <row r="2602" spans="1:9">
      <c r="A2602" s="144">
        <v>2601</v>
      </c>
      <c r="B2602" s="144" t="s">
        <v>18424</v>
      </c>
      <c r="C2602" s="137" t="s">
        <v>21049</v>
      </c>
      <c r="D2602" s="127" t="s">
        <v>21050</v>
      </c>
      <c r="E2602" s="137" t="s">
        <v>21107</v>
      </c>
      <c r="F2602" s="127" t="s">
        <v>21119</v>
      </c>
      <c r="G2602" s="127">
        <v>200</v>
      </c>
      <c r="H2602" s="138">
        <v>0</v>
      </c>
      <c r="I2602" s="140">
        <v>160</v>
      </c>
    </row>
    <row r="2603" spans="1:9">
      <c r="A2603" s="144">
        <v>2602</v>
      </c>
      <c r="B2603" s="144" t="s">
        <v>18424</v>
      </c>
      <c r="C2603" s="137" t="s">
        <v>21049</v>
      </c>
      <c r="D2603" s="127" t="s">
        <v>21050</v>
      </c>
      <c r="E2603" s="137" t="s">
        <v>21107</v>
      </c>
      <c r="F2603" s="137" t="s">
        <v>21120</v>
      </c>
      <c r="G2603" s="127">
        <v>200</v>
      </c>
      <c r="H2603" s="138">
        <v>0</v>
      </c>
      <c r="I2603" s="140">
        <v>144.925</v>
      </c>
    </row>
    <row r="2604" spans="1:9">
      <c r="A2604" s="144">
        <v>2603</v>
      </c>
      <c r="B2604" s="144" t="s">
        <v>18424</v>
      </c>
      <c r="C2604" s="137" t="s">
        <v>21049</v>
      </c>
      <c r="D2604" s="127" t="s">
        <v>21050</v>
      </c>
      <c r="E2604" s="137" t="s">
        <v>21107</v>
      </c>
      <c r="F2604" s="137" t="s">
        <v>21121</v>
      </c>
      <c r="G2604" s="127">
        <v>315</v>
      </c>
      <c r="H2604" s="138">
        <v>0</v>
      </c>
      <c r="I2604" s="140">
        <v>230.745</v>
      </c>
    </row>
    <row r="2605" spans="1:9">
      <c r="A2605" s="144">
        <v>2604</v>
      </c>
      <c r="B2605" s="144" t="s">
        <v>18424</v>
      </c>
      <c r="C2605" s="137" t="s">
        <v>21049</v>
      </c>
      <c r="D2605" s="127" t="s">
        <v>21050</v>
      </c>
      <c r="E2605" s="137" t="s">
        <v>21107</v>
      </c>
      <c r="F2605" s="137" t="s">
        <v>21122</v>
      </c>
      <c r="G2605" s="127">
        <v>200</v>
      </c>
      <c r="H2605" s="138">
        <v>0</v>
      </c>
      <c r="I2605" s="140">
        <v>160</v>
      </c>
    </row>
    <row r="2606" spans="1:9">
      <c r="A2606" s="144">
        <v>2605</v>
      </c>
      <c r="B2606" s="144" t="s">
        <v>18424</v>
      </c>
      <c r="C2606" s="137" t="s">
        <v>21049</v>
      </c>
      <c r="D2606" s="127" t="s">
        <v>21050</v>
      </c>
      <c r="E2606" s="137" t="s">
        <v>21107</v>
      </c>
      <c r="F2606" s="137" t="s">
        <v>21123</v>
      </c>
      <c r="G2606" s="127">
        <v>100</v>
      </c>
      <c r="H2606" s="138">
        <v>0</v>
      </c>
      <c r="I2606" s="140">
        <v>80</v>
      </c>
    </row>
    <row r="2607" spans="1:9">
      <c r="A2607" s="144">
        <v>2606</v>
      </c>
      <c r="B2607" s="144" t="s">
        <v>18424</v>
      </c>
      <c r="C2607" s="137" t="s">
        <v>21049</v>
      </c>
      <c r="D2607" s="127" t="s">
        <v>21050</v>
      </c>
      <c r="E2607" s="137" t="s">
        <v>21107</v>
      </c>
      <c r="F2607" s="137" t="s">
        <v>21124</v>
      </c>
      <c r="G2607" s="127">
        <v>100</v>
      </c>
      <c r="H2607" s="138">
        <v>0</v>
      </c>
      <c r="I2607" s="140">
        <v>80</v>
      </c>
    </row>
    <row r="2608" spans="1:9">
      <c r="A2608" s="144">
        <v>2607</v>
      </c>
      <c r="B2608" s="144" t="s">
        <v>18424</v>
      </c>
      <c r="C2608" s="137" t="s">
        <v>21049</v>
      </c>
      <c r="D2608" s="127" t="s">
        <v>21050</v>
      </c>
      <c r="E2608" s="137" t="s">
        <v>21107</v>
      </c>
      <c r="F2608" s="137" t="s">
        <v>21125</v>
      </c>
      <c r="G2608" s="127">
        <v>100</v>
      </c>
      <c r="H2608" s="138">
        <v>0</v>
      </c>
      <c r="I2608" s="140">
        <v>80</v>
      </c>
    </row>
    <row r="2609" spans="1:9">
      <c r="A2609" s="144">
        <v>2608</v>
      </c>
      <c r="B2609" s="144" t="s">
        <v>18424</v>
      </c>
      <c r="C2609" s="137" t="s">
        <v>21049</v>
      </c>
      <c r="D2609" s="127" t="s">
        <v>21050</v>
      </c>
      <c r="E2609" s="137" t="s">
        <v>21107</v>
      </c>
      <c r="F2609" s="127" t="s">
        <v>21126</v>
      </c>
      <c r="G2609" s="127">
        <v>200</v>
      </c>
      <c r="H2609" s="138">
        <v>0</v>
      </c>
      <c r="I2609" s="140">
        <v>160</v>
      </c>
    </row>
    <row r="2610" spans="1:9">
      <c r="A2610" s="144">
        <v>2609</v>
      </c>
      <c r="B2610" s="144" t="s">
        <v>18424</v>
      </c>
      <c r="C2610" s="137" t="s">
        <v>21049</v>
      </c>
      <c r="D2610" s="127" t="s">
        <v>21050</v>
      </c>
      <c r="E2610" s="137" t="s">
        <v>21107</v>
      </c>
      <c r="F2610" s="137" t="s">
        <v>21127</v>
      </c>
      <c r="G2610" s="127">
        <v>200</v>
      </c>
      <c r="H2610" s="138">
        <v>0</v>
      </c>
      <c r="I2610" s="140">
        <v>160</v>
      </c>
    </row>
    <row r="2611" spans="1:9">
      <c r="A2611" s="144">
        <v>2610</v>
      </c>
      <c r="B2611" s="144" t="s">
        <v>18424</v>
      </c>
      <c r="C2611" s="137" t="s">
        <v>21049</v>
      </c>
      <c r="D2611" s="127" t="s">
        <v>21050</v>
      </c>
      <c r="E2611" s="137" t="s">
        <v>21107</v>
      </c>
      <c r="F2611" s="137" t="s">
        <v>21128</v>
      </c>
      <c r="G2611" s="127">
        <v>200</v>
      </c>
      <c r="H2611" s="138">
        <v>0</v>
      </c>
      <c r="I2611" s="140">
        <v>102.96</v>
      </c>
    </row>
    <row r="2612" spans="1:9">
      <c r="A2612" s="144">
        <v>2611</v>
      </c>
      <c r="B2612" s="144" t="s">
        <v>18424</v>
      </c>
      <c r="C2612" s="137" t="s">
        <v>21049</v>
      </c>
      <c r="D2612" s="127" t="s">
        <v>21050</v>
      </c>
      <c r="E2612" s="137" t="s">
        <v>21067</v>
      </c>
      <c r="F2612" s="137" t="s">
        <v>21129</v>
      </c>
      <c r="G2612" s="127">
        <v>200</v>
      </c>
      <c r="H2612" s="138">
        <v>0</v>
      </c>
      <c r="I2612" s="140">
        <v>160</v>
      </c>
    </row>
    <row r="2613" spans="1:9">
      <c r="A2613" s="144">
        <v>2612</v>
      </c>
      <c r="B2613" s="144" t="s">
        <v>18424</v>
      </c>
      <c r="C2613" s="137" t="s">
        <v>21049</v>
      </c>
      <c r="D2613" s="127" t="s">
        <v>21050</v>
      </c>
      <c r="E2613" s="137" t="s">
        <v>21067</v>
      </c>
      <c r="F2613" s="137" t="s">
        <v>21130</v>
      </c>
      <c r="G2613" s="127">
        <v>315</v>
      </c>
      <c r="H2613" s="138">
        <v>0</v>
      </c>
      <c r="I2613" s="140">
        <v>99.1</v>
      </c>
    </row>
    <row r="2614" spans="1:9">
      <c r="A2614" s="144">
        <v>2613</v>
      </c>
      <c r="B2614" s="144" t="s">
        <v>18424</v>
      </c>
      <c r="C2614" s="137" t="s">
        <v>21049</v>
      </c>
      <c r="D2614" s="127" t="s">
        <v>21050</v>
      </c>
      <c r="E2614" s="137" t="s">
        <v>21067</v>
      </c>
      <c r="F2614" s="127" t="s">
        <v>21131</v>
      </c>
      <c r="G2614" s="127">
        <v>200</v>
      </c>
      <c r="H2614" s="138">
        <v>0</v>
      </c>
      <c r="I2614" s="140">
        <v>160</v>
      </c>
    </row>
    <row r="2615" spans="1:9">
      <c r="A2615" s="144">
        <v>2614</v>
      </c>
      <c r="B2615" s="144" t="s">
        <v>18424</v>
      </c>
      <c r="C2615" s="137" t="s">
        <v>21049</v>
      </c>
      <c r="D2615" s="127" t="s">
        <v>21050</v>
      </c>
      <c r="E2615" s="137" t="s">
        <v>21067</v>
      </c>
      <c r="F2615" s="137" t="s">
        <v>21132</v>
      </c>
      <c r="G2615" s="127">
        <v>315</v>
      </c>
      <c r="H2615" s="138">
        <v>0</v>
      </c>
      <c r="I2615" s="140">
        <v>201.05</v>
      </c>
    </row>
    <row r="2616" spans="1:9">
      <c r="A2616" s="144">
        <v>2615</v>
      </c>
      <c r="B2616" s="144" t="s">
        <v>18424</v>
      </c>
      <c r="C2616" s="137" t="s">
        <v>21049</v>
      </c>
      <c r="D2616" s="127" t="s">
        <v>21050</v>
      </c>
      <c r="E2616" s="137" t="s">
        <v>21067</v>
      </c>
      <c r="F2616" s="137" t="s">
        <v>21133</v>
      </c>
      <c r="G2616" s="127">
        <v>200</v>
      </c>
      <c r="H2616" s="138">
        <v>0</v>
      </c>
      <c r="I2616" s="140">
        <v>17.05</v>
      </c>
    </row>
    <row r="2617" spans="1:9">
      <c r="A2617" s="144">
        <v>2616</v>
      </c>
      <c r="B2617" s="144" t="s">
        <v>18424</v>
      </c>
      <c r="C2617" s="137" t="s">
        <v>21049</v>
      </c>
      <c r="D2617" s="127" t="s">
        <v>21050</v>
      </c>
      <c r="E2617" s="137" t="s">
        <v>21067</v>
      </c>
      <c r="F2617" s="137" t="s">
        <v>21134</v>
      </c>
      <c r="G2617" s="127">
        <v>200</v>
      </c>
      <c r="H2617" s="138">
        <v>0</v>
      </c>
      <c r="I2617" s="140">
        <v>142.3</v>
      </c>
    </row>
    <row r="2618" spans="1:9">
      <c r="A2618" s="144">
        <v>2617</v>
      </c>
      <c r="B2618" s="144" t="s">
        <v>18424</v>
      </c>
      <c r="C2618" s="137" t="s">
        <v>21049</v>
      </c>
      <c r="D2618" s="127" t="s">
        <v>21050</v>
      </c>
      <c r="E2618" s="137" t="s">
        <v>21067</v>
      </c>
      <c r="F2618" s="127" t="s">
        <v>21135</v>
      </c>
      <c r="G2618" s="127">
        <v>100</v>
      </c>
      <c r="H2618" s="138">
        <v>0</v>
      </c>
      <c r="I2618" s="140">
        <v>80</v>
      </c>
    </row>
    <row r="2619" spans="1:9">
      <c r="A2619" s="144">
        <v>2618</v>
      </c>
      <c r="B2619" s="144" t="s">
        <v>18424</v>
      </c>
      <c r="C2619" s="137" t="s">
        <v>21049</v>
      </c>
      <c r="D2619" s="127" t="s">
        <v>21050</v>
      </c>
      <c r="E2619" s="137" t="s">
        <v>21067</v>
      </c>
      <c r="F2619" s="127" t="s">
        <v>21136</v>
      </c>
      <c r="G2619" s="127">
        <v>200</v>
      </c>
      <c r="H2619" s="138">
        <v>0</v>
      </c>
      <c r="I2619" s="140">
        <v>160</v>
      </c>
    </row>
    <row r="2620" spans="1:9">
      <c r="A2620" s="144">
        <v>2619</v>
      </c>
      <c r="B2620" s="144" t="s">
        <v>18424</v>
      </c>
      <c r="C2620" s="137" t="s">
        <v>21049</v>
      </c>
      <c r="D2620" s="127" t="s">
        <v>21050</v>
      </c>
      <c r="E2620" s="137" t="s">
        <v>21067</v>
      </c>
      <c r="F2620" s="127" t="s">
        <v>21137</v>
      </c>
      <c r="G2620" s="127">
        <v>315</v>
      </c>
      <c r="H2620" s="138">
        <v>0</v>
      </c>
      <c r="I2620" s="140">
        <v>187.115</v>
      </c>
    </row>
    <row r="2621" spans="1:9">
      <c r="A2621" s="144">
        <v>2620</v>
      </c>
      <c r="B2621" s="144" t="s">
        <v>18424</v>
      </c>
      <c r="C2621" s="137" t="s">
        <v>21049</v>
      </c>
      <c r="D2621" s="127" t="s">
        <v>21050</v>
      </c>
      <c r="E2621" s="137" t="s">
        <v>21067</v>
      </c>
      <c r="F2621" s="137" t="s">
        <v>21138</v>
      </c>
      <c r="G2621" s="127">
        <v>200</v>
      </c>
      <c r="H2621" s="138">
        <v>0</v>
      </c>
      <c r="I2621" s="140">
        <v>160</v>
      </c>
    </row>
    <row r="2622" spans="1:9">
      <c r="A2622" s="144">
        <v>2621</v>
      </c>
      <c r="B2622" s="144" t="s">
        <v>18424</v>
      </c>
      <c r="C2622" s="137" t="s">
        <v>21049</v>
      </c>
      <c r="D2622" s="127" t="s">
        <v>21050</v>
      </c>
      <c r="E2622" s="137" t="s">
        <v>21067</v>
      </c>
      <c r="F2622" s="127" t="s">
        <v>21139</v>
      </c>
      <c r="G2622" s="127">
        <v>200</v>
      </c>
      <c r="H2622" s="138">
        <v>0</v>
      </c>
      <c r="I2622" s="140">
        <v>0</v>
      </c>
    </row>
    <row r="2623" spans="1:9">
      <c r="A2623" s="144">
        <v>2622</v>
      </c>
      <c r="B2623" s="144" t="s">
        <v>18424</v>
      </c>
      <c r="C2623" s="137" t="s">
        <v>21049</v>
      </c>
      <c r="D2623" s="127" t="s">
        <v>21050</v>
      </c>
      <c r="E2623" s="137" t="s">
        <v>21067</v>
      </c>
      <c r="F2623" s="137" t="s">
        <v>21140</v>
      </c>
      <c r="G2623" s="127">
        <v>200</v>
      </c>
      <c r="H2623" s="138">
        <v>0</v>
      </c>
      <c r="I2623" s="140">
        <v>14.65</v>
      </c>
    </row>
    <row r="2624" spans="1:9">
      <c r="A2624" s="144">
        <v>2623</v>
      </c>
      <c r="B2624" s="144" t="s">
        <v>18424</v>
      </c>
      <c r="C2624" s="137" t="s">
        <v>21049</v>
      </c>
      <c r="D2624" s="127" t="s">
        <v>21050</v>
      </c>
      <c r="E2624" s="137" t="s">
        <v>21067</v>
      </c>
      <c r="F2624" s="137" t="s">
        <v>21141</v>
      </c>
      <c r="G2624" s="127">
        <v>200</v>
      </c>
      <c r="H2624" s="138">
        <v>0</v>
      </c>
      <c r="I2624" s="140">
        <v>1.72</v>
      </c>
    </row>
    <row r="2625" spans="1:9">
      <c r="A2625" s="144">
        <v>2624</v>
      </c>
      <c r="B2625" s="144" t="s">
        <v>18424</v>
      </c>
      <c r="C2625" s="137" t="s">
        <v>21049</v>
      </c>
      <c r="D2625" s="127" t="s">
        <v>21050</v>
      </c>
      <c r="E2625" s="137" t="s">
        <v>21067</v>
      </c>
      <c r="F2625" s="127" t="s">
        <v>21142</v>
      </c>
      <c r="G2625" s="127">
        <v>200</v>
      </c>
      <c r="H2625" s="138">
        <v>0</v>
      </c>
      <c r="I2625" s="140">
        <v>160</v>
      </c>
    </row>
    <row r="2626" spans="1:9">
      <c r="A2626" s="144">
        <v>2625</v>
      </c>
      <c r="B2626" s="144" t="s">
        <v>18424</v>
      </c>
      <c r="C2626" s="137" t="s">
        <v>21049</v>
      </c>
      <c r="D2626" s="127" t="s">
        <v>21050</v>
      </c>
      <c r="E2626" s="137" t="s">
        <v>21067</v>
      </c>
      <c r="F2626" s="139" t="s">
        <v>21143</v>
      </c>
      <c r="G2626" s="127">
        <v>200</v>
      </c>
      <c r="H2626" s="138">
        <v>0</v>
      </c>
      <c r="I2626" s="140">
        <v>0</v>
      </c>
    </row>
    <row r="2627" spans="1:9">
      <c r="A2627" s="144">
        <v>2626</v>
      </c>
      <c r="B2627" s="144" t="s">
        <v>18424</v>
      </c>
      <c r="C2627" s="137" t="s">
        <v>21049</v>
      </c>
      <c r="D2627" s="127" t="s">
        <v>21050</v>
      </c>
      <c r="E2627" s="137" t="s">
        <v>21067</v>
      </c>
      <c r="F2627" s="137" t="s">
        <v>21144</v>
      </c>
      <c r="G2627" s="127">
        <v>200</v>
      </c>
      <c r="H2627" s="138">
        <v>0</v>
      </c>
      <c r="I2627" s="140">
        <v>160</v>
      </c>
    </row>
    <row r="2628" spans="1:9">
      <c r="A2628" s="144">
        <v>2627</v>
      </c>
      <c r="B2628" s="144" t="s">
        <v>18424</v>
      </c>
      <c r="C2628" s="137" t="s">
        <v>21049</v>
      </c>
      <c r="D2628" s="127" t="s">
        <v>21050</v>
      </c>
      <c r="E2628" s="137" t="s">
        <v>21067</v>
      </c>
      <c r="F2628" s="137" t="s">
        <v>21145</v>
      </c>
      <c r="G2628" s="127">
        <v>200</v>
      </c>
      <c r="H2628" s="138">
        <v>0</v>
      </c>
      <c r="I2628" s="140">
        <v>119.4</v>
      </c>
    </row>
    <row r="2629" spans="1:9">
      <c r="A2629" s="144">
        <v>2628</v>
      </c>
      <c r="B2629" s="144" t="s">
        <v>18424</v>
      </c>
      <c r="C2629" s="137" t="s">
        <v>21049</v>
      </c>
      <c r="D2629" s="127" t="s">
        <v>21050</v>
      </c>
      <c r="E2629" s="137" t="s">
        <v>21067</v>
      </c>
      <c r="F2629" s="137" t="s">
        <v>21146</v>
      </c>
      <c r="G2629" s="127">
        <v>200</v>
      </c>
      <c r="H2629" s="138">
        <v>0</v>
      </c>
      <c r="I2629" s="140">
        <v>149.925</v>
      </c>
    </row>
    <row r="2630" spans="1:9">
      <c r="A2630" s="144">
        <v>2629</v>
      </c>
      <c r="B2630" s="144" t="s">
        <v>18424</v>
      </c>
      <c r="C2630" s="137" t="s">
        <v>21049</v>
      </c>
      <c r="D2630" s="127" t="s">
        <v>21050</v>
      </c>
      <c r="E2630" s="137" t="s">
        <v>21067</v>
      </c>
      <c r="F2630" s="127" t="s">
        <v>21147</v>
      </c>
      <c r="G2630" s="127">
        <v>100</v>
      </c>
      <c r="H2630" s="138">
        <v>0</v>
      </c>
      <c r="I2630" s="140">
        <v>0</v>
      </c>
    </row>
    <row r="2631" spans="1:9">
      <c r="A2631" s="144">
        <v>2630</v>
      </c>
      <c r="B2631" s="144" t="s">
        <v>18424</v>
      </c>
      <c r="C2631" s="137" t="s">
        <v>21049</v>
      </c>
      <c r="D2631" s="127" t="s">
        <v>21050</v>
      </c>
      <c r="E2631" s="137" t="s">
        <v>21067</v>
      </c>
      <c r="F2631" s="137" t="s">
        <v>21148</v>
      </c>
      <c r="G2631" s="127">
        <v>400</v>
      </c>
      <c r="H2631" s="138">
        <v>0</v>
      </c>
      <c r="I2631" s="140">
        <v>177.92</v>
      </c>
    </row>
    <row r="2632" spans="1:9">
      <c r="A2632" s="144">
        <v>2631</v>
      </c>
      <c r="B2632" s="144" t="s">
        <v>18424</v>
      </c>
      <c r="C2632" s="137" t="s">
        <v>21049</v>
      </c>
      <c r="D2632" s="127" t="s">
        <v>21050</v>
      </c>
      <c r="E2632" s="137" t="s">
        <v>21067</v>
      </c>
      <c r="F2632" s="137" t="s">
        <v>21149</v>
      </c>
      <c r="G2632" s="127">
        <v>200</v>
      </c>
      <c r="H2632" s="138">
        <v>0</v>
      </c>
      <c r="I2632" s="140">
        <v>138.68</v>
      </c>
    </row>
    <row r="2633" spans="1:9">
      <c r="A2633" s="144">
        <v>2632</v>
      </c>
      <c r="B2633" s="144" t="s">
        <v>18424</v>
      </c>
      <c r="C2633" s="137" t="s">
        <v>21049</v>
      </c>
      <c r="D2633" s="127" t="s">
        <v>21050</v>
      </c>
      <c r="E2633" s="137" t="s">
        <v>21067</v>
      </c>
      <c r="F2633" s="139" t="s">
        <v>21150</v>
      </c>
      <c r="G2633" s="127">
        <v>200</v>
      </c>
      <c r="H2633" s="138">
        <v>0</v>
      </c>
      <c r="I2633" s="140">
        <v>155</v>
      </c>
    </row>
    <row r="2634" spans="1:9">
      <c r="A2634" s="144">
        <v>2633</v>
      </c>
      <c r="B2634" s="144" t="s">
        <v>18424</v>
      </c>
      <c r="C2634" s="137" t="s">
        <v>21049</v>
      </c>
      <c r="D2634" s="127" t="s">
        <v>21050</v>
      </c>
      <c r="E2634" s="137" t="s">
        <v>21067</v>
      </c>
      <c r="F2634" s="137" t="s">
        <v>21151</v>
      </c>
      <c r="G2634" s="127">
        <v>400</v>
      </c>
      <c r="H2634" s="138">
        <v>0</v>
      </c>
      <c r="I2634" s="140">
        <v>294.775</v>
      </c>
    </row>
    <row r="2635" spans="1:9">
      <c r="A2635" s="144">
        <v>2634</v>
      </c>
      <c r="B2635" s="144" t="s">
        <v>18424</v>
      </c>
      <c r="C2635" s="137" t="s">
        <v>21049</v>
      </c>
      <c r="D2635" s="127" t="s">
        <v>21050</v>
      </c>
      <c r="E2635" s="137" t="s">
        <v>21067</v>
      </c>
      <c r="F2635" s="137" t="s">
        <v>21152</v>
      </c>
      <c r="G2635" s="127">
        <v>200</v>
      </c>
      <c r="H2635" s="138">
        <v>0</v>
      </c>
      <c r="I2635" s="140">
        <v>160</v>
      </c>
    </row>
    <row r="2636" spans="1:9">
      <c r="A2636" s="144">
        <v>2635</v>
      </c>
      <c r="B2636" s="144" t="s">
        <v>18424</v>
      </c>
      <c r="C2636" s="137" t="s">
        <v>21049</v>
      </c>
      <c r="D2636" s="127" t="s">
        <v>21050</v>
      </c>
      <c r="E2636" s="137" t="s">
        <v>21067</v>
      </c>
      <c r="F2636" s="127" t="s">
        <v>21153</v>
      </c>
      <c r="G2636" s="127">
        <v>200</v>
      </c>
      <c r="H2636" s="138">
        <v>0</v>
      </c>
      <c r="I2636" s="140">
        <v>160</v>
      </c>
    </row>
    <row r="2637" spans="1:9">
      <c r="A2637" s="144">
        <v>2636</v>
      </c>
      <c r="B2637" s="144" t="s">
        <v>18424</v>
      </c>
      <c r="C2637" s="137" t="s">
        <v>21049</v>
      </c>
      <c r="D2637" s="127" t="s">
        <v>21050</v>
      </c>
      <c r="E2637" s="137" t="s">
        <v>21067</v>
      </c>
      <c r="F2637" s="137" t="s">
        <v>21154</v>
      </c>
      <c r="G2637" s="127">
        <v>200</v>
      </c>
      <c r="H2637" s="138">
        <v>0</v>
      </c>
      <c r="I2637" s="140">
        <v>61.56</v>
      </c>
    </row>
    <row r="2638" spans="1:9">
      <c r="A2638" s="144">
        <v>2637</v>
      </c>
      <c r="B2638" s="144" t="s">
        <v>18424</v>
      </c>
      <c r="C2638" s="137" t="s">
        <v>21049</v>
      </c>
      <c r="D2638" s="127" t="s">
        <v>21050</v>
      </c>
      <c r="E2638" s="137" t="s">
        <v>21067</v>
      </c>
      <c r="F2638" s="137" t="s">
        <v>21155</v>
      </c>
      <c r="G2638" s="127">
        <v>200</v>
      </c>
      <c r="H2638" s="138">
        <v>0</v>
      </c>
      <c r="I2638" s="140">
        <v>160</v>
      </c>
    </row>
    <row r="2639" spans="1:9">
      <c r="A2639" s="144">
        <v>2638</v>
      </c>
      <c r="B2639" s="144" t="s">
        <v>18424</v>
      </c>
      <c r="C2639" s="137" t="s">
        <v>21049</v>
      </c>
      <c r="D2639" s="127" t="s">
        <v>21050</v>
      </c>
      <c r="E2639" s="137" t="s">
        <v>21054</v>
      </c>
      <c r="F2639" s="127" t="s">
        <v>21156</v>
      </c>
      <c r="G2639" s="127">
        <v>200</v>
      </c>
      <c r="H2639" s="138">
        <v>0</v>
      </c>
      <c r="I2639" s="140">
        <v>89.26</v>
      </c>
    </row>
    <row r="2640" spans="1:9">
      <c r="A2640" s="144">
        <v>2639</v>
      </c>
      <c r="B2640" s="144" t="s">
        <v>18424</v>
      </c>
      <c r="C2640" s="137" t="s">
        <v>21049</v>
      </c>
      <c r="D2640" s="127" t="s">
        <v>21050</v>
      </c>
      <c r="E2640" s="137" t="s">
        <v>21054</v>
      </c>
      <c r="F2640" s="137" t="s">
        <v>21157</v>
      </c>
      <c r="G2640" s="127">
        <v>200</v>
      </c>
      <c r="H2640" s="138">
        <v>0</v>
      </c>
      <c r="I2640" s="140">
        <v>0</v>
      </c>
    </row>
    <row r="2641" spans="1:9">
      <c r="A2641" s="144">
        <v>2640</v>
      </c>
      <c r="B2641" s="144" t="s">
        <v>18424</v>
      </c>
      <c r="C2641" s="137" t="s">
        <v>21049</v>
      </c>
      <c r="D2641" s="127" t="s">
        <v>21050</v>
      </c>
      <c r="E2641" s="137" t="s">
        <v>21054</v>
      </c>
      <c r="F2641" s="137" t="s">
        <v>21158</v>
      </c>
      <c r="G2641" s="127">
        <v>100</v>
      </c>
      <c r="H2641" s="138">
        <v>0</v>
      </c>
      <c r="I2641" s="140">
        <v>80</v>
      </c>
    </row>
    <row r="2642" spans="1:9">
      <c r="A2642" s="144">
        <v>2641</v>
      </c>
      <c r="B2642" s="144" t="s">
        <v>18424</v>
      </c>
      <c r="C2642" s="137" t="s">
        <v>21049</v>
      </c>
      <c r="D2642" s="127" t="s">
        <v>21050</v>
      </c>
      <c r="E2642" s="137" t="s">
        <v>21054</v>
      </c>
      <c r="F2642" s="137" t="s">
        <v>21159</v>
      </c>
      <c r="G2642" s="127">
        <v>100</v>
      </c>
      <c r="H2642" s="138">
        <v>0</v>
      </c>
      <c r="I2642" s="140">
        <v>80</v>
      </c>
    </row>
    <row r="2643" spans="1:9">
      <c r="A2643" s="144">
        <v>2642</v>
      </c>
      <c r="B2643" s="144" t="s">
        <v>18424</v>
      </c>
      <c r="C2643" s="137" t="s">
        <v>21049</v>
      </c>
      <c r="D2643" s="127" t="s">
        <v>21050</v>
      </c>
      <c r="E2643" s="137" t="s">
        <v>21054</v>
      </c>
      <c r="F2643" s="137" t="s">
        <v>21160</v>
      </c>
      <c r="G2643" s="127">
        <v>100</v>
      </c>
      <c r="H2643" s="138">
        <v>0</v>
      </c>
      <c r="I2643" s="140">
        <v>80</v>
      </c>
    </row>
    <row r="2644" spans="1:9">
      <c r="A2644" s="144">
        <v>2643</v>
      </c>
      <c r="B2644" s="144" t="s">
        <v>18424</v>
      </c>
      <c r="C2644" s="137" t="s">
        <v>21049</v>
      </c>
      <c r="D2644" s="127" t="s">
        <v>21050</v>
      </c>
      <c r="E2644" s="137" t="s">
        <v>21054</v>
      </c>
      <c r="F2644" s="137" t="s">
        <v>21161</v>
      </c>
      <c r="G2644" s="127">
        <v>100</v>
      </c>
      <c r="H2644" s="138">
        <v>0</v>
      </c>
      <c r="I2644" s="140">
        <v>80</v>
      </c>
    </row>
    <row r="2645" spans="1:9">
      <c r="A2645" s="144">
        <v>2644</v>
      </c>
      <c r="B2645" s="144" t="s">
        <v>18424</v>
      </c>
      <c r="C2645" s="137" t="s">
        <v>21049</v>
      </c>
      <c r="D2645" s="127" t="s">
        <v>21050</v>
      </c>
      <c r="E2645" s="137" t="s">
        <v>21054</v>
      </c>
      <c r="F2645" s="137" t="s">
        <v>21162</v>
      </c>
      <c r="G2645" s="127">
        <v>200</v>
      </c>
      <c r="H2645" s="138">
        <v>0</v>
      </c>
      <c r="I2645" s="140">
        <v>160</v>
      </c>
    </row>
    <row r="2646" spans="1:9">
      <c r="A2646" s="144">
        <v>2645</v>
      </c>
      <c r="B2646" s="144" t="s">
        <v>18424</v>
      </c>
      <c r="C2646" s="137" t="s">
        <v>21049</v>
      </c>
      <c r="D2646" s="127" t="s">
        <v>21050</v>
      </c>
      <c r="E2646" s="137" t="s">
        <v>21054</v>
      </c>
      <c r="F2646" s="137" t="s">
        <v>21163</v>
      </c>
      <c r="G2646" s="127">
        <v>100</v>
      </c>
      <c r="H2646" s="138">
        <v>0</v>
      </c>
      <c r="I2646" s="140">
        <v>80</v>
      </c>
    </row>
    <row r="2647" spans="1:9">
      <c r="A2647" s="144">
        <v>2646</v>
      </c>
      <c r="B2647" s="144" t="s">
        <v>18424</v>
      </c>
      <c r="C2647" s="137" t="s">
        <v>21049</v>
      </c>
      <c r="D2647" s="127" t="s">
        <v>21050</v>
      </c>
      <c r="E2647" s="137" t="s">
        <v>21054</v>
      </c>
      <c r="F2647" s="137" t="s">
        <v>21164</v>
      </c>
      <c r="G2647" s="127">
        <v>100</v>
      </c>
      <c r="H2647" s="138">
        <v>0</v>
      </c>
      <c r="I2647" s="140">
        <v>80</v>
      </c>
    </row>
    <row r="2648" spans="1:9">
      <c r="A2648" s="144">
        <v>2647</v>
      </c>
      <c r="B2648" s="144" t="s">
        <v>18424</v>
      </c>
      <c r="C2648" s="137" t="s">
        <v>21049</v>
      </c>
      <c r="D2648" s="127" t="s">
        <v>21050</v>
      </c>
      <c r="E2648" s="137" t="s">
        <v>21054</v>
      </c>
      <c r="F2648" s="137" t="s">
        <v>21165</v>
      </c>
      <c r="G2648" s="127">
        <v>160</v>
      </c>
      <c r="H2648" s="138">
        <v>0</v>
      </c>
      <c r="I2648" s="140">
        <v>128</v>
      </c>
    </row>
    <row r="2649" spans="1:9">
      <c r="A2649" s="144">
        <v>2648</v>
      </c>
      <c r="B2649" s="144" t="s">
        <v>18424</v>
      </c>
      <c r="C2649" s="137" t="s">
        <v>21049</v>
      </c>
      <c r="D2649" s="127" t="s">
        <v>21050</v>
      </c>
      <c r="E2649" s="137" t="s">
        <v>21054</v>
      </c>
      <c r="F2649" s="137" t="s">
        <v>21166</v>
      </c>
      <c r="G2649" s="127">
        <v>315</v>
      </c>
      <c r="H2649" s="138">
        <v>0</v>
      </c>
      <c r="I2649" s="140">
        <v>91.315</v>
      </c>
    </row>
    <row r="2650" spans="1:9">
      <c r="A2650" s="144">
        <v>2649</v>
      </c>
      <c r="B2650" s="144" t="s">
        <v>18424</v>
      </c>
      <c r="C2650" s="137" t="s">
        <v>21049</v>
      </c>
      <c r="D2650" s="127" t="s">
        <v>21050</v>
      </c>
      <c r="E2650" s="137" t="s">
        <v>21054</v>
      </c>
      <c r="F2650" s="137" t="s">
        <v>21167</v>
      </c>
      <c r="G2650" s="127">
        <v>200</v>
      </c>
      <c r="H2650" s="138">
        <v>0</v>
      </c>
      <c r="I2650" s="140">
        <v>99.82</v>
      </c>
    </row>
    <row r="2651" spans="1:9">
      <c r="A2651" s="144">
        <v>2650</v>
      </c>
      <c r="B2651" s="144" t="s">
        <v>18424</v>
      </c>
      <c r="C2651" s="137" t="s">
        <v>21049</v>
      </c>
      <c r="D2651" s="127" t="s">
        <v>21050</v>
      </c>
      <c r="E2651" s="137" t="s">
        <v>21054</v>
      </c>
      <c r="F2651" s="137" t="s">
        <v>21168</v>
      </c>
      <c r="G2651" s="127">
        <v>315</v>
      </c>
      <c r="H2651" s="138">
        <v>0</v>
      </c>
      <c r="I2651" s="140">
        <v>252</v>
      </c>
    </row>
    <row r="2652" spans="1:9">
      <c r="A2652" s="144">
        <v>2651</v>
      </c>
      <c r="B2652" s="144" t="s">
        <v>18424</v>
      </c>
      <c r="C2652" s="137" t="s">
        <v>21049</v>
      </c>
      <c r="D2652" s="127" t="s">
        <v>21050</v>
      </c>
      <c r="E2652" s="137" t="s">
        <v>21054</v>
      </c>
      <c r="F2652" s="137" t="s">
        <v>21169</v>
      </c>
      <c r="G2652" s="127">
        <v>200</v>
      </c>
      <c r="H2652" s="138">
        <v>0</v>
      </c>
      <c r="I2652" s="140">
        <v>18.04</v>
      </c>
    </row>
    <row r="2653" spans="1:9">
      <c r="A2653" s="144">
        <v>2652</v>
      </c>
      <c r="B2653" s="144" t="s">
        <v>18424</v>
      </c>
      <c r="C2653" s="137" t="s">
        <v>21049</v>
      </c>
      <c r="D2653" s="127" t="s">
        <v>21050</v>
      </c>
      <c r="E2653" s="137" t="s">
        <v>21054</v>
      </c>
      <c r="F2653" s="127" t="s">
        <v>21170</v>
      </c>
      <c r="G2653" s="127">
        <v>200</v>
      </c>
      <c r="H2653" s="138">
        <v>0</v>
      </c>
      <c r="I2653" s="140">
        <v>43.4</v>
      </c>
    </row>
    <row r="2654" spans="1:9">
      <c r="A2654" s="144">
        <v>2653</v>
      </c>
      <c r="B2654" s="144" t="s">
        <v>18424</v>
      </c>
      <c r="C2654" s="137" t="s">
        <v>21049</v>
      </c>
      <c r="D2654" s="127" t="s">
        <v>21050</v>
      </c>
      <c r="E2654" s="137" t="s">
        <v>21054</v>
      </c>
      <c r="F2654" s="127" t="s">
        <v>21171</v>
      </c>
      <c r="G2654" s="127">
        <v>200</v>
      </c>
      <c r="H2654" s="138">
        <v>0</v>
      </c>
      <c r="I2654" s="140">
        <v>160</v>
      </c>
    </row>
    <row r="2655" spans="1:9">
      <c r="A2655" s="144">
        <v>2654</v>
      </c>
      <c r="B2655" s="144" t="s">
        <v>18424</v>
      </c>
      <c r="C2655" s="137" t="s">
        <v>21049</v>
      </c>
      <c r="D2655" s="127" t="s">
        <v>21050</v>
      </c>
      <c r="E2655" s="137" t="s">
        <v>21054</v>
      </c>
      <c r="F2655" s="137" t="s">
        <v>21172</v>
      </c>
      <c r="G2655" s="127">
        <v>100</v>
      </c>
      <c r="H2655" s="138">
        <v>0</v>
      </c>
      <c r="I2655" s="140">
        <v>55.2</v>
      </c>
    </row>
    <row r="2656" spans="1:9">
      <c r="A2656" s="144">
        <v>2655</v>
      </c>
      <c r="B2656" s="144" t="s">
        <v>18424</v>
      </c>
      <c r="C2656" s="137" t="s">
        <v>21049</v>
      </c>
      <c r="D2656" s="127" t="s">
        <v>21050</v>
      </c>
      <c r="E2656" s="137" t="s">
        <v>21054</v>
      </c>
      <c r="F2656" s="127" t="s">
        <v>21173</v>
      </c>
      <c r="G2656" s="127">
        <v>400</v>
      </c>
      <c r="H2656" s="138">
        <v>0</v>
      </c>
      <c r="I2656" s="140">
        <v>28.865</v>
      </c>
    </row>
    <row r="2657" spans="1:9">
      <c r="A2657" s="144">
        <v>2656</v>
      </c>
      <c r="B2657" s="144" t="s">
        <v>18424</v>
      </c>
      <c r="C2657" s="137" t="s">
        <v>21049</v>
      </c>
      <c r="D2657" s="127" t="s">
        <v>21050</v>
      </c>
      <c r="E2657" s="137" t="s">
        <v>21054</v>
      </c>
      <c r="F2657" s="137" t="s">
        <v>21174</v>
      </c>
      <c r="G2657" s="127">
        <v>100</v>
      </c>
      <c r="H2657" s="138">
        <v>0</v>
      </c>
      <c r="I2657" s="140">
        <v>80</v>
      </c>
    </row>
    <row r="2658" spans="1:9">
      <c r="A2658" s="144">
        <v>2657</v>
      </c>
      <c r="B2658" s="144" t="s">
        <v>18424</v>
      </c>
      <c r="C2658" s="137" t="s">
        <v>21049</v>
      </c>
      <c r="D2658" s="127" t="s">
        <v>21050</v>
      </c>
      <c r="E2658" s="137" t="s">
        <v>21054</v>
      </c>
      <c r="F2658" s="137" t="s">
        <v>21175</v>
      </c>
      <c r="G2658" s="127">
        <v>315</v>
      </c>
      <c r="H2658" s="138">
        <v>0</v>
      </c>
      <c r="I2658" s="140">
        <v>100.82</v>
      </c>
    </row>
    <row r="2659" spans="1:9">
      <c r="A2659" s="144">
        <v>2658</v>
      </c>
      <c r="B2659" s="144" t="s">
        <v>18424</v>
      </c>
      <c r="C2659" s="137" t="s">
        <v>21049</v>
      </c>
      <c r="D2659" s="127" t="s">
        <v>21050</v>
      </c>
      <c r="E2659" s="137" t="s">
        <v>21054</v>
      </c>
      <c r="F2659" s="137" t="s">
        <v>21176</v>
      </c>
      <c r="G2659" s="127">
        <v>200</v>
      </c>
      <c r="H2659" s="138">
        <v>0</v>
      </c>
      <c r="I2659" s="140">
        <v>63.34</v>
      </c>
    </row>
    <row r="2660" spans="1:9">
      <c r="A2660" s="144">
        <v>2659</v>
      </c>
      <c r="B2660" s="144" t="s">
        <v>18424</v>
      </c>
      <c r="C2660" s="137" t="s">
        <v>21049</v>
      </c>
      <c r="D2660" s="127" t="s">
        <v>21050</v>
      </c>
      <c r="E2660" s="137" t="s">
        <v>21054</v>
      </c>
      <c r="F2660" s="137" t="s">
        <v>21177</v>
      </c>
      <c r="G2660" s="127">
        <v>200</v>
      </c>
      <c r="H2660" s="138">
        <v>0</v>
      </c>
      <c r="I2660" s="140">
        <v>0</v>
      </c>
    </row>
    <row r="2661" spans="1:9">
      <c r="A2661" s="144">
        <v>2660</v>
      </c>
      <c r="B2661" s="144" t="s">
        <v>18424</v>
      </c>
      <c r="C2661" s="137" t="s">
        <v>21049</v>
      </c>
      <c r="D2661" s="127" t="s">
        <v>21050</v>
      </c>
      <c r="E2661" s="137" t="s">
        <v>21054</v>
      </c>
      <c r="F2661" s="127" t="s">
        <v>21178</v>
      </c>
      <c r="G2661" s="127">
        <v>50</v>
      </c>
      <c r="H2661" s="138">
        <v>0</v>
      </c>
      <c r="I2661" s="140">
        <v>40</v>
      </c>
    </row>
    <row r="2662" spans="1:9">
      <c r="A2662" s="144">
        <v>2661</v>
      </c>
      <c r="B2662" s="144" t="s">
        <v>18424</v>
      </c>
      <c r="C2662" s="137" t="s">
        <v>21049</v>
      </c>
      <c r="D2662" s="127" t="s">
        <v>21050</v>
      </c>
      <c r="E2662" s="137" t="s">
        <v>21054</v>
      </c>
      <c r="F2662" s="137" t="s">
        <v>21179</v>
      </c>
      <c r="G2662" s="127">
        <v>315</v>
      </c>
      <c r="H2662" s="138">
        <v>0</v>
      </c>
      <c r="I2662" s="140">
        <v>252</v>
      </c>
    </row>
    <row r="2663" spans="1:9">
      <c r="A2663" s="144">
        <v>2662</v>
      </c>
      <c r="B2663" s="144" t="s">
        <v>18424</v>
      </c>
      <c r="C2663" s="137" t="s">
        <v>21049</v>
      </c>
      <c r="D2663" s="127" t="s">
        <v>21050</v>
      </c>
      <c r="E2663" s="137" t="s">
        <v>21054</v>
      </c>
      <c r="F2663" s="137" t="s">
        <v>21180</v>
      </c>
      <c r="G2663" s="127">
        <v>160</v>
      </c>
      <c r="H2663" s="138">
        <v>0</v>
      </c>
      <c r="I2663" s="140">
        <v>34.25</v>
      </c>
    </row>
    <row r="2664" spans="1:9">
      <c r="A2664" s="144">
        <v>2663</v>
      </c>
      <c r="B2664" s="144" t="s">
        <v>18424</v>
      </c>
      <c r="C2664" s="137" t="s">
        <v>21049</v>
      </c>
      <c r="D2664" s="127" t="s">
        <v>21050</v>
      </c>
      <c r="E2664" s="137" t="s">
        <v>21054</v>
      </c>
      <c r="F2664" s="127" t="s">
        <v>21181</v>
      </c>
      <c r="G2664" s="127">
        <v>200</v>
      </c>
      <c r="H2664" s="138">
        <v>0</v>
      </c>
      <c r="I2664" s="140">
        <v>160</v>
      </c>
    </row>
    <row r="2665" spans="1:9">
      <c r="A2665" s="144">
        <v>2664</v>
      </c>
      <c r="B2665" s="144" t="s">
        <v>18424</v>
      </c>
      <c r="C2665" s="137" t="s">
        <v>21049</v>
      </c>
      <c r="D2665" s="127" t="s">
        <v>21050</v>
      </c>
      <c r="E2665" s="137" t="s">
        <v>21054</v>
      </c>
      <c r="F2665" s="137" t="s">
        <v>21182</v>
      </c>
      <c r="G2665" s="127">
        <v>315</v>
      </c>
      <c r="H2665" s="138">
        <v>0</v>
      </c>
      <c r="I2665" s="140">
        <v>151.98</v>
      </c>
    </row>
    <row r="2666" spans="1:9">
      <c r="A2666" s="144">
        <v>2665</v>
      </c>
      <c r="B2666" s="144" t="s">
        <v>18424</v>
      </c>
      <c r="C2666" s="137" t="s">
        <v>21049</v>
      </c>
      <c r="D2666" s="127" t="s">
        <v>21050</v>
      </c>
      <c r="E2666" s="137" t="s">
        <v>21054</v>
      </c>
      <c r="F2666" s="137" t="s">
        <v>21183</v>
      </c>
      <c r="G2666" s="127">
        <v>315</v>
      </c>
      <c r="H2666" s="138">
        <v>0</v>
      </c>
      <c r="I2666" s="140">
        <v>0</v>
      </c>
    </row>
    <row r="2667" spans="1:9">
      <c r="A2667" s="144">
        <v>2666</v>
      </c>
      <c r="B2667" s="144" t="s">
        <v>18424</v>
      </c>
      <c r="C2667" s="137" t="s">
        <v>21049</v>
      </c>
      <c r="D2667" s="127" t="s">
        <v>21050</v>
      </c>
      <c r="E2667" s="137" t="s">
        <v>21054</v>
      </c>
      <c r="F2667" s="127" t="s">
        <v>21184</v>
      </c>
      <c r="G2667" s="127">
        <v>200</v>
      </c>
      <c r="H2667" s="138">
        <v>0</v>
      </c>
      <c r="I2667" s="140">
        <v>83.84</v>
      </c>
    </row>
    <row r="2668" spans="1:9">
      <c r="A2668" s="144">
        <v>2667</v>
      </c>
      <c r="B2668" s="144" t="s">
        <v>18424</v>
      </c>
      <c r="C2668" s="137" t="s">
        <v>21049</v>
      </c>
      <c r="D2668" s="127" t="s">
        <v>21050</v>
      </c>
      <c r="E2668" s="137" t="s">
        <v>21054</v>
      </c>
      <c r="F2668" s="127" t="s">
        <v>21185</v>
      </c>
      <c r="G2668" s="127">
        <v>200</v>
      </c>
      <c r="H2668" s="138">
        <v>0</v>
      </c>
      <c r="I2668" s="140">
        <v>131.115</v>
      </c>
    </row>
    <row r="2669" spans="1:9">
      <c r="A2669" s="144">
        <v>2668</v>
      </c>
      <c r="B2669" s="144" t="s">
        <v>18424</v>
      </c>
      <c r="C2669" s="137" t="s">
        <v>21049</v>
      </c>
      <c r="D2669" s="127" t="s">
        <v>21050</v>
      </c>
      <c r="E2669" s="137" t="s">
        <v>21054</v>
      </c>
      <c r="F2669" s="137" t="s">
        <v>21186</v>
      </c>
      <c r="G2669" s="127">
        <v>100</v>
      </c>
      <c r="H2669" s="138">
        <v>0</v>
      </c>
      <c r="I2669" s="140">
        <v>40.4</v>
      </c>
    </row>
    <row r="2670" spans="1:9">
      <c r="A2670" s="144">
        <v>2669</v>
      </c>
      <c r="B2670" s="144" t="s">
        <v>18424</v>
      </c>
      <c r="C2670" s="137" t="s">
        <v>21049</v>
      </c>
      <c r="D2670" s="127" t="s">
        <v>21050</v>
      </c>
      <c r="E2670" s="137" t="s">
        <v>21054</v>
      </c>
      <c r="F2670" s="137" t="s">
        <v>21187</v>
      </c>
      <c r="G2670" s="127">
        <v>400</v>
      </c>
      <c r="H2670" s="138">
        <v>0</v>
      </c>
      <c r="I2670" s="140">
        <v>37.74</v>
      </c>
    </row>
    <row r="2671" spans="1:9">
      <c r="A2671" s="144">
        <v>2670</v>
      </c>
      <c r="B2671" s="144" t="s">
        <v>18424</v>
      </c>
      <c r="C2671" s="137" t="s">
        <v>21049</v>
      </c>
      <c r="D2671" s="127" t="s">
        <v>21050</v>
      </c>
      <c r="E2671" s="137" t="s">
        <v>21054</v>
      </c>
      <c r="F2671" s="127" t="s">
        <v>21188</v>
      </c>
      <c r="G2671" s="127">
        <v>200</v>
      </c>
      <c r="H2671" s="138">
        <v>0</v>
      </c>
      <c r="I2671" s="140">
        <v>160</v>
      </c>
    </row>
    <row r="2672" spans="1:9">
      <c r="A2672" s="144">
        <v>2671</v>
      </c>
      <c r="B2672" s="144" t="s">
        <v>18424</v>
      </c>
      <c r="C2672" s="137" t="s">
        <v>21049</v>
      </c>
      <c r="D2672" s="127" t="s">
        <v>21050</v>
      </c>
      <c r="E2672" s="137" t="s">
        <v>21054</v>
      </c>
      <c r="F2672" s="137" t="s">
        <v>21189</v>
      </c>
      <c r="G2672" s="127">
        <v>200</v>
      </c>
      <c r="H2672" s="138">
        <v>0</v>
      </c>
      <c r="I2672" s="140">
        <v>139.48</v>
      </c>
    </row>
    <row r="2673" spans="1:9">
      <c r="A2673" s="144">
        <v>2672</v>
      </c>
      <c r="B2673" s="144" t="s">
        <v>18424</v>
      </c>
      <c r="C2673" s="137" t="s">
        <v>21049</v>
      </c>
      <c r="D2673" s="127" t="s">
        <v>21050</v>
      </c>
      <c r="E2673" s="137" t="s">
        <v>21054</v>
      </c>
      <c r="F2673" s="137" t="s">
        <v>21190</v>
      </c>
      <c r="G2673" s="127">
        <v>200</v>
      </c>
      <c r="H2673" s="138">
        <v>0</v>
      </c>
      <c r="I2673" s="140">
        <v>72.035</v>
      </c>
    </row>
    <row r="2674" spans="1:9">
      <c r="A2674" s="144">
        <v>2673</v>
      </c>
      <c r="B2674" s="144" t="s">
        <v>18424</v>
      </c>
      <c r="C2674" s="137" t="s">
        <v>21049</v>
      </c>
      <c r="D2674" s="127" t="s">
        <v>21050</v>
      </c>
      <c r="E2674" s="137" t="s">
        <v>21054</v>
      </c>
      <c r="F2674" s="137" t="s">
        <v>21191</v>
      </c>
      <c r="G2674" s="127">
        <v>100</v>
      </c>
      <c r="H2674" s="138">
        <v>0</v>
      </c>
      <c r="I2674" s="140">
        <v>80</v>
      </c>
    </row>
    <row r="2675" spans="1:9">
      <c r="A2675" s="144">
        <v>2674</v>
      </c>
      <c r="B2675" s="144" t="s">
        <v>18424</v>
      </c>
      <c r="C2675" s="137" t="s">
        <v>21049</v>
      </c>
      <c r="D2675" s="127" t="s">
        <v>21050</v>
      </c>
      <c r="E2675" s="137" t="s">
        <v>21054</v>
      </c>
      <c r="F2675" s="137" t="s">
        <v>21192</v>
      </c>
      <c r="G2675" s="127">
        <v>100</v>
      </c>
      <c r="H2675" s="138">
        <v>0</v>
      </c>
      <c r="I2675" s="140">
        <v>26.45</v>
      </c>
    </row>
    <row r="2676" spans="1:9">
      <c r="A2676" s="144">
        <v>2675</v>
      </c>
      <c r="B2676" s="144" t="s">
        <v>18424</v>
      </c>
      <c r="C2676" s="137" t="s">
        <v>21049</v>
      </c>
      <c r="D2676" s="127" t="s">
        <v>21050</v>
      </c>
      <c r="E2676" s="137" t="s">
        <v>21054</v>
      </c>
      <c r="F2676" s="127" t="s">
        <v>21193</v>
      </c>
      <c r="G2676" s="127">
        <v>100</v>
      </c>
      <c r="H2676" s="138">
        <v>0</v>
      </c>
      <c r="I2676" s="140">
        <v>80</v>
      </c>
    </row>
    <row r="2677" spans="1:9">
      <c r="A2677" s="144">
        <v>2676</v>
      </c>
      <c r="B2677" s="144" t="s">
        <v>18424</v>
      </c>
      <c r="C2677" s="137" t="s">
        <v>21194</v>
      </c>
      <c r="D2677" s="127" t="s">
        <v>18599</v>
      </c>
      <c r="E2677" s="137" t="s">
        <v>21195</v>
      </c>
      <c r="F2677" s="127" t="s">
        <v>21196</v>
      </c>
      <c r="G2677" s="127">
        <v>200</v>
      </c>
      <c r="H2677" s="138">
        <v>0</v>
      </c>
      <c r="I2677" s="140">
        <v>0</v>
      </c>
    </row>
    <row r="2678" spans="1:9">
      <c r="A2678" s="144">
        <v>2677</v>
      </c>
      <c r="B2678" s="144" t="s">
        <v>18424</v>
      </c>
      <c r="C2678" s="137" t="s">
        <v>21194</v>
      </c>
      <c r="D2678" s="127" t="s">
        <v>18599</v>
      </c>
      <c r="E2678" s="137" t="s">
        <v>21195</v>
      </c>
      <c r="F2678" s="127" t="s">
        <v>21197</v>
      </c>
      <c r="G2678" s="127">
        <v>315</v>
      </c>
      <c r="H2678" s="138">
        <v>0</v>
      </c>
      <c r="I2678" s="140">
        <v>12.955</v>
      </c>
    </row>
    <row r="2679" spans="1:9">
      <c r="A2679" s="144">
        <v>2678</v>
      </c>
      <c r="B2679" s="144" t="s">
        <v>18424</v>
      </c>
      <c r="C2679" s="137" t="s">
        <v>21194</v>
      </c>
      <c r="D2679" s="127" t="s">
        <v>18599</v>
      </c>
      <c r="E2679" s="137" t="s">
        <v>21195</v>
      </c>
      <c r="F2679" s="137" t="s">
        <v>21198</v>
      </c>
      <c r="G2679" s="127">
        <v>400</v>
      </c>
      <c r="H2679" s="138">
        <v>1</v>
      </c>
      <c r="I2679" s="140">
        <v>202.09</v>
      </c>
    </row>
    <row r="2680" spans="1:9">
      <c r="A2680" s="144">
        <v>2679</v>
      </c>
      <c r="B2680" s="144" t="s">
        <v>18424</v>
      </c>
      <c r="C2680" s="137" t="s">
        <v>21194</v>
      </c>
      <c r="D2680" s="127" t="s">
        <v>18599</v>
      </c>
      <c r="E2680" s="137" t="s">
        <v>21195</v>
      </c>
      <c r="F2680" s="137" t="s">
        <v>21199</v>
      </c>
      <c r="G2680" s="127">
        <v>200</v>
      </c>
      <c r="H2680" s="138">
        <v>0</v>
      </c>
      <c r="I2680" s="140">
        <v>160</v>
      </c>
    </row>
    <row r="2681" spans="1:9">
      <c r="A2681" s="144">
        <v>2680</v>
      </c>
      <c r="B2681" s="144" t="s">
        <v>18424</v>
      </c>
      <c r="C2681" s="137" t="s">
        <v>21194</v>
      </c>
      <c r="D2681" s="127" t="s">
        <v>18599</v>
      </c>
      <c r="E2681" s="137" t="s">
        <v>21195</v>
      </c>
      <c r="F2681" s="137" t="s">
        <v>21200</v>
      </c>
      <c r="G2681" s="127">
        <v>200</v>
      </c>
      <c r="H2681" s="138">
        <v>0</v>
      </c>
      <c r="I2681" s="140">
        <v>160</v>
      </c>
    </row>
    <row r="2682" spans="1:9">
      <c r="A2682" s="144">
        <v>2681</v>
      </c>
      <c r="B2682" s="144" t="s">
        <v>18424</v>
      </c>
      <c r="C2682" s="137" t="s">
        <v>21194</v>
      </c>
      <c r="D2682" s="127" t="s">
        <v>18599</v>
      </c>
      <c r="E2682" s="137" t="s">
        <v>21195</v>
      </c>
      <c r="F2682" s="137" t="s">
        <v>21201</v>
      </c>
      <c r="G2682" s="127">
        <v>400</v>
      </c>
      <c r="H2682" s="138">
        <v>0</v>
      </c>
      <c r="I2682" s="140">
        <v>112.095</v>
      </c>
    </row>
    <row r="2683" spans="1:9">
      <c r="A2683" s="144">
        <v>2682</v>
      </c>
      <c r="B2683" s="144" t="s">
        <v>18424</v>
      </c>
      <c r="C2683" s="137" t="s">
        <v>21194</v>
      </c>
      <c r="D2683" s="127" t="s">
        <v>18599</v>
      </c>
      <c r="E2683" s="137" t="s">
        <v>21195</v>
      </c>
      <c r="F2683" s="137" t="s">
        <v>21202</v>
      </c>
      <c r="G2683" s="127">
        <v>200</v>
      </c>
      <c r="H2683" s="138">
        <v>0</v>
      </c>
      <c r="I2683" s="140">
        <v>138.4</v>
      </c>
    </row>
    <row r="2684" spans="1:9">
      <c r="A2684" s="144">
        <v>2683</v>
      </c>
      <c r="B2684" s="144" t="s">
        <v>18424</v>
      </c>
      <c r="C2684" s="137" t="s">
        <v>21194</v>
      </c>
      <c r="D2684" s="127" t="s">
        <v>18599</v>
      </c>
      <c r="E2684" s="137" t="s">
        <v>21195</v>
      </c>
      <c r="F2684" s="137" t="s">
        <v>21203</v>
      </c>
      <c r="G2684" s="127">
        <v>200</v>
      </c>
      <c r="H2684" s="138">
        <v>0</v>
      </c>
      <c r="I2684" s="140">
        <v>95.45</v>
      </c>
    </row>
    <row r="2685" spans="1:9">
      <c r="A2685" s="144">
        <v>2684</v>
      </c>
      <c r="B2685" s="144" t="s">
        <v>18424</v>
      </c>
      <c r="C2685" s="137" t="s">
        <v>21194</v>
      </c>
      <c r="D2685" s="127" t="s">
        <v>18599</v>
      </c>
      <c r="E2685" s="137" t="s">
        <v>21195</v>
      </c>
      <c r="F2685" s="137" t="s">
        <v>21204</v>
      </c>
      <c r="G2685" s="127">
        <v>200</v>
      </c>
      <c r="H2685" s="138">
        <v>0</v>
      </c>
      <c r="I2685" s="140">
        <v>75.32</v>
      </c>
    </row>
    <row r="2686" spans="1:9">
      <c r="A2686" s="144">
        <v>2685</v>
      </c>
      <c r="B2686" s="144" t="s">
        <v>18424</v>
      </c>
      <c r="C2686" s="137" t="s">
        <v>21194</v>
      </c>
      <c r="D2686" s="127" t="s">
        <v>18599</v>
      </c>
      <c r="E2686" s="137" t="s">
        <v>21195</v>
      </c>
      <c r="F2686" s="137" t="s">
        <v>21205</v>
      </c>
      <c r="G2686" s="127">
        <v>315</v>
      </c>
      <c r="H2686" s="138">
        <v>0</v>
      </c>
      <c r="I2686" s="140">
        <v>228.9</v>
      </c>
    </row>
    <row r="2687" spans="1:9">
      <c r="A2687" s="144">
        <v>2686</v>
      </c>
      <c r="B2687" s="144" t="s">
        <v>18424</v>
      </c>
      <c r="C2687" s="137" t="s">
        <v>21194</v>
      </c>
      <c r="D2687" s="127" t="s">
        <v>18599</v>
      </c>
      <c r="E2687" s="137" t="s">
        <v>21195</v>
      </c>
      <c r="F2687" s="127" t="s">
        <v>21206</v>
      </c>
      <c r="G2687" s="127">
        <v>100</v>
      </c>
      <c r="H2687" s="138">
        <v>0</v>
      </c>
      <c r="I2687" s="140">
        <v>80</v>
      </c>
    </row>
    <row r="2688" spans="1:9">
      <c r="A2688" s="144">
        <v>2687</v>
      </c>
      <c r="B2688" s="144" t="s">
        <v>18424</v>
      </c>
      <c r="C2688" s="137" t="s">
        <v>21194</v>
      </c>
      <c r="D2688" s="127" t="s">
        <v>18599</v>
      </c>
      <c r="E2688" s="137" t="s">
        <v>21195</v>
      </c>
      <c r="F2688" s="137" t="s">
        <v>21207</v>
      </c>
      <c r="G2688" s="127">
        <v>400</v>
      </c>
      <c r="H2688" s="138">
        <v>0</v>
      </c>
      <c r="I2688" s="140">
        <v>320</v>
      </c>
    </row>
    <row r="2689" spans="1:9">
      <c r="A2689" s="144">
        <v>2688</v>
      </c>
      <c r="B2689" s="144" t="s">
        <v>18424</v>
      </c>
      <c r="C2689" s="137" t="s">
        <v>21194</v>
      </c>
      <c r="D2689" s="127" t="s">
        <v>18599</v>
      </c>
      <c r="E2689" s="137" t="s">
        <v>21208</v>
      </c>
      <c r="F2689" s="139" t="s">
        <v>21209</v>
      </c>
      <c r="G2689" s="127">
        <v>200</v>
      </c>
      <c r="H2689" s="138">
        <v>0</v>
      </c>
      <c r="I2689" s="140">
        <v>0</v>
      </c>
    </row>
    <row r="2690" spans="1:9">
      <c r="A2690" s="144">
        <v>2689</v>
      </c>
      <c r="B2690" s="144" t="s">
        <v>18424</v>
      </c>
      <c r="C2690" s="137" t="s">
        <v>21194</v>
      </c>
      <c r="D2690" s="127" t="s">
        <v>18599</v>
      </c>
      <c r="E2690" s="137" t="s">
        <v>21208</v>
      </c>
      <c r="F2690" s="137" t="s">
        <v>21210</v>
      </c>
      <c r="G2690" s="127">
        <v>400</v>
      </c>
      <c r="H2690" s="138">
        <v>0</v>
      </c>
      <c r="I2690" s="140">
        <v>214.235</v>
      </c>
    </row>
    <row r="2691" spans="1:9">
      <c r="A2691" s="144">
        <v>2690</v>
      </c>
      <c r="B2691" s="144" t="s">
        <v>18424</v>
      </c>
      <c r="C2691" s="137" t="s">
        <v>21194</v>
      </c>
      <c r="D2691" s="127" t="s">
        <v>18599</v>
      </c>
      <c r="E2691" s="137" t="s">
        <v>21208</v>
      </c>
      <c r="F2691" s="137" t="s">
        <v>21211</v>
      </c>
      <c r="G2691" s="127">
        <v>630</v>
      </c>
      <c r="H2691" s="138">
        <v>0</v>
      </c>
      <c r="I2691" s="140">
        <v>458.64</v>
      </c>
    </row>
    <row r="2692" spans="1:9">
      <c r="A2692" s="144">
        <v>2691</v>
      </c>
      <c r="B2692" s="144" t="s">
        <v>18424</v>
      </c>
      <c r="C2692" s="137" t="s">
        <v>21194</v>
      </c>
      <c r="D2692" s="127" t="s">
        <v>18599</v>
      </c>
      <c r="E2692" s="137" t="s">
        <v>21208</v>
      </c>
      <c r="F2692" s="127" t="s">
        <v>21212</v>
      </c>
      <c r="G2692" s="127">
        <v>200</v>
      </c>
      <c r="H2692" s="138">
        <v>0</v>
      </c>
      <c r="I2692" s="140">
        <v>93.34</v>
      </c>
    </row>
    <row r="2693" spans="1:9">
      <c r="A2693" s="144">
        <v>2692</v>
      </c>
      <c r="B2693" s="144" t="s">
        <v>18424</v>
      </c>
      <c r="C2693" s="137" t="s">
        <v>21194</v>
      </c>
      <c r="D2693" s="127" t="s">
        <v>18599</v>
      </c>
      <c r="E2693" s="137" t="s">
        <v>21208</v>
      </c>
      <c r="F2693" s="137" t="s">
        <v>21213</v>
      </c>
      <c r="G2693" s="127">
        <v>200</v>
      </c>
      <c r="H2693" s="138">
        <v>0</v>
      </c>
      <c r="I2693" s="140">
        <v>0</v>
      </c>
    </row>
    <row r="2694" spans="1:9">
      <c r="A2694" s="144">
        <v>2693</v>
      </c>
      <c r="B2694" s="144" t="s">
        <v>18424</v>
      </c>
      <c r="C2694" s="137" t="s">
        <v>21194</v>
      </c>
      <c r="D2694" s="127" t="s">
        <v>18599</v>
      </c>
      <c r="E2694" s="137" t="s">
        <v>21208</v>
      </c>
      <c r="F2694" s="137" t="s">
        <v>21214</v>
      </c>
      <c r="G2694" s="127">
        <v>400</v>
      </c>
      <c r="H2694" s="138">
        <v>2.2</v>
      </c>
      <c r="I2694" s="140">
        <v>0</v>
      </c>
    </row>
    <row r="2695" spans="1:9">
      <c r="A2695" s="144">
        <v>2694</v>
      </c>
      <c r="B2695" s="144" t="s">
        <v>18424</v>
      </c>
      <c r="C2695" s="137" t="s">
        <v>21194</v>
      </c>
      <c r="D2695" s="127" t="s">
        <v>18599</v>
      </c>
      <c r="E2695" s="137" t="s">
        <v>21208</v>
      </c>
      <c r="F2695" s="137" t="s">
        <v>21215</v>
      </c>
      <c r="G2695" s="127">
        <v>400</v>
      </c>
      <c r="H2695" s="138">
        <v>0</v>
      </c>
      <c r="I2695" s="140">
        <v>314.88</v>
      </c>
    </row>
    <row r="2696" spans="1:9">
      <c r="A2696" s="144">
        <v>2695</v>
      </c>
      <c r="B2696" s="144" t="s">
        <v>18424</v>
      </c>
      <c r="C2696" s="137" t="s">
        <v>21194</v>
      </c>
      <c r="D2696" s="127" t="s">
        <v>18599</v>
      </c>
      <c r="E2696" s="137" t="s">
        <v>21208</v>
      </c>
      <c r="F2696" s="137" t="s">
        <v>21216</v>
      </c>
      <c r="G2696" s="127">
        <v>200</v>
      </c>
      <c r="H2696" s="138">
        <v>0</v>
      </c>
      <c r="I2696" s="140">
        <v>83.7</v>
      </c>
    </row>
    <row r="2697" spans="1:9">
      <c r="A2697" s="144">
        <v>2696</v>
      </c>
      <c r="B2697" s="144" t="s">
        <v>18424</v>
      </c>
      <c r="C2697" s="137" t="s">
        <v>21194</v>
      </c>
      <c r="D2697" s="127" t="s">
        <v>18599</v>
      </c>
      <c r="E2697" s="137" t="s">
        <v>21208</v>
      </c>
      <c r="F2697" s="137" t="s">
        <v>21217</v>
      </c>
      <c r="G2697" s="127">
        <v>200</v>
      </c>
      <c r="H2697" s="138">
        <v>0</v>
      </c>
      <c r="I2697" s="140">
        <v>160</v>
      </c>
    </row>
    <row r="2698" spans="1:9">
      <c r="A2698" s="144">
        <v>2697</v>
      </c>
      <c r="B2698" s="144" t="s">
        <v>18424</v>
      </c>
      <c r="C2698" s="137" t="s">
        <v>21194</v>
      </c>
      <c r="D2698" s="127" t="s">
        <v>18599</v>
      </c>
      <c r="E2698" s="137" t="s">
        <v>21208</v>
      </c>
      <c r="F2698" s="137" t="s">
        <v>21218</v>
      </c>
      <c r="G2698" s="127">
        <v>200</v>
      </c>
      <c r="H2698" s="138">
        <v>0</v>
      </c>
      <c r="I2698" s="140">
        <v>132.73</v>
      </c>
    </row>
    <row r="2699" spans="1:9">
      <c r="A2699" s="144">
        <v>2698</v>
      </c>
      <c r="B2699" s="144" t="s">
        <v>18424</v>
      </c>
      <c r="C2699" s="137" t="s">
        <v>21194</v>
      </c>
      <c r="D2699" s="127" t="s">
        <v>18599</v>
      </c>
      <c r="E2699" s="137" t="s">
        <v>21208</v>
      </c>
      <c r="F2699" s="127" t="s">
        <v>21219</v>
      </c>
      <c r="G2699" s="127">
        <v>200</v>
      </c>
      <c r="H2699" s="138">
        <v>0</v>
      </c>
      <c r="I2699" s="140">
        <v>119.75</v>
      </c>
    </row>
    <row r="2700" spans="1:9">
      <c r="A2700" s="144">
        <v>2699</v>
      </c>
      <c r="B2700" s="144" t="s">
        <v>18424</v>
      </c>
      <c r="C2700" s="137" t="s">
        <v>21194</v>
      </c>
      <c r="D2700" s="127" t="s">
        <v>18599</v>
      </c>
      <c r="E2700" s="137" t="s">
        <v>21208</v>
      </c>
      <c r="F2700" s="137" t="s">
        <v>21220</v>
      </c>
      <c r="G2700" s="127">
        <v>200</v>
      </c>
      <c r="H2700" s="138">
        <v>0</v>
      </c>
      <c r="I2700" s="140">
        <v>133</v>
      </c>
    </row>
    <row r="2701" spans="1:9">
      <c r="A2701" s="144">
        <v>2700</v>
      </c>
      <c r="B2701" s="144" t="s">
        <v>18424</v>
      </c>
      <c r="C2701" s="137" t="s">
        <v>21194</v>
      </c>
      <c r="D2701" s="127" t="s">
        <v>18599</v>
      </c>
      <c r="E2701" s="137" t="s">
        <v>21208</v>
      </c>
      <c r="F2701" s="127" t="s">
        <v>21221</v>
      </c>
      <c r="G2701" s="127">
        <v>200</v>
      </c>
      <c r="H2701" s="138">
        <v>0</v>
      </c>
      <c r="I2701" s="140">
        <v>160</v>
      </c>
    </row>
    <row r="2702" spans="1:9">
      <c r="A2702" s="144">
        <v>2701</v>
      </c>
      <c r="B2702" s="144" t="s">
        <v>18424</v>
      </c>
      <c r="C2702" s="137" t="s">
        <v>21194</v>
      </c>
      <c r="D2702" s="127" t="s">
        <v>18599</v>
      </c>
      <c r="E2702" s="137" t="s">
        <v>21208</v>
      </c>
      <c r="F2702" s="137" t="s">
        <v>21222</v>
      </c>
      <c r="G2702" s="127">
        <v>200</v>
      </c>
      <c r="H2702" s="138">
        <v>0</v>
      </c>
      <c r="I2702" s="140">
        <v>160</v>
      </c>
    </row>
    <row r="2703" spans="1:9">
      <c r="A2703" s="144">
        <v>2702</v>
      </c>
      <c r="B2703" s="144" t="s">
        <v>18424</v>
      </c>
      <c r="C2703" s="137" t="s">
        <v>21194</v>
      </c>
      <c r="D2703" s="127" t="s">
        <v>18599</v>
      </c>
      <c r="E2703" s="137" t="s">
        <v>21208</v>
      </c>
      <c r="F2703" s="137" t="s">
        <v>21223</v>
      </c>
      <c r="G2703" s="127">
        <v>400</v>
      </c>
      <c r="H2703" s="138">
        <v>0</v>
      </c>
      <c r="I2703" s="140">
        <v>13.075</v>
      </c>
    </row>
    <row r="2704" spans="1:9">
      <c r="A2704" s="144">
        <v>2703</v>
      </c>
      <c r="B2704" s="144" t="s">
        <v>18424</v>
      </c>
      <c r="C2704" s="137" t="s">
        <v>21194</v>
      </c>
      <c r="D2704" s="127" t="s">
        <v>18599</v>
      </c>
      <c r="E2704" s="137" t="s">
        <v>21208</v>
      </c>
      <c r="F2704" s="137" t="s">
        <v>21224</v>
      </c>
      <c r="G2704" s="127">
        <v>200</v>
      </c>
      <c r="H2704" s="138">
        <v>0</v>
      </c>
      <c r="I2704" s="140">
        <v>67.35</v>
      </c>
    </row>
    <row r="2705" spans="1:9">
      <c r="A2705" s="144">
        <v>2704</v>
      </c>
      <c r="B2705" s="144" t="s">
        <v>18424</v>
      </c>
      <c r="C2705" s="137" t="s">
        <v>21194</v>
      </c>
      <c r="D2705" s="127" t="s">
        <v>18599</v>
      </c>
      <c r="E2705" s="137" t="s">
        <v>21208</v>
      </c>
      <c r="F2705" s="137" t="s">
        <v>21225</v>
      </c>
      <c r="G2705" s="127">
        <v>200</v>
      </c>
      <c r="H2705" s="138">
        <v>0</v>
      </c>
      <c r="I2705" s="140">
        <v>160</v>
      </c>
    </row>
    <row r="2706" spans="1:9">
      <c r="A2706" s="144">
        <v>2705</v>
      </c>
      <c r="B2706" s="144" t="s">
        <v>18424</v>
      </c>
      <c r="C2706" s="137" t="s">
        <v>21194</v>
      </c>
      <c r="D2706" s="127" t="s">
        <v>18599</v>
      </c>
      <c r="E2706" s="137" t="s">
        <v>21208</v>
      </c>
      <c r="F2706" s="137" t="s">
        <v>21226</v>
      </c>
      <c r="G2706" s="127">
        <v>200</v>
      </c>
      <c r="H2706" s="138">
        <v>0</v>
      </c>
      <c r="I2706" s="140">
        <v>122.94</v>
      </c>
    </row>
    <row r="2707" spans="1:9">
      <c r="A2707" s="144">
        <v>2706</v>
      </c>
      <c r="B2707" s="144" t="s">
        <v>18424</v>
      </c>
      <c r="C2707" s="137" t="s">
        <v>21194</v>
      </c>
      <c r="D2707" s="127" t="s">
        <v>18599</v>
      </c>
      <c r="E2707" s="137" t="s">
        <v>21208</v>
      </c>
      <c r="F2707" s="137" t="s">
        <v>21227</v>
      </c>
      <c r="G2707" s="127">
        <v>200</v>
      </c>
      <c r="H2707" s="138">
        <v>0</v>
      </c>
      <c r="I2707" s="140">
        <v>160</v>
      </c>
    </row>
    <row r="2708" spans="1:9">
      <c r="A2708" s="144">
        <v>2707</v>
      </c>
      <c r="B2708" s="144" t="s">
        <v>18424</v>
      </c>
      <c r="C2708" s="137" t="s">
        <v>21194</v>
      </c>
      <c r="D2708" s="127" t="s">
        <v>18599</v>
      </c>
      <c r="E2708" s="137" t="s">
        <v>21208</v>
      </c>
      <c r="F2708" s="127" t="s">
        <v>21228</v>
      </c>
      <c r="G2708" s="127">
        <v>200</v>
      </c>
      <c r="H2708" s="138">
        <v>0</v>
      </c>
      <c r="I2708" s="140">
        <v>160</v>
      </c>
    </row>
    <row r="2709" spans="1:9">
      <c r="A2709" s="144">
        <v>2708</v>
      </c>
      <c r="B2709" s="144" t="s">
        <v>18424</v>
      </c>
      <c r="C2709" s="137" t="s">
        <v>21194</v>
      </c>
      <c r="D2709" s="127" t="s">
        <v>18599</v>
      </c>
      <c r="E2709" s="137" t="s">
        <v>21208</v>
      </c>
      <c r="F2709" s="137" t="s">
        <v>21229</v>
      </c>
      <c r="G2709" s="127">
        <v>200</v>
      </c>
      <c r="H2709" s="138">
        <v>0</v>
      </c>
      <c r="I2709" s="140">
        <v>160</v>
      </c>
    </row>
    <row r="2710" spans="1:9">
      <c r="A2710" s="144">
        <v>2709</v>
      </c>
      <c r="B2710" s="144" t="s">
        <v>18424</v>
      </c>
      <c r="C2710" s="137" t="s">
        <v>21194</v>
      </c>
      <c r="D2710" s="127" t="s">
        <v>18599</v>
      </c>
      <c r="E2710" s="137" t="s">
        <v>21208</v>
      </c>
      <c r="F2710" s="137" t="s">
        <v>21230</v>
      </c>
      <c r="G2710" s="127">
        <v>200</v>
      </c>
      <c r="H2710" s="138">
        <v>0</v>
      </c>
      <c r="I2710" s="140">
        <v>160</v>
      </c>
    </row>
    <row r="2711" spans="1:9">
      <c r="A2711" s="144">
        <v>2710</v>
      </c>
      <c r="B2711" s="144" t="s">
        <v>18424</v>
      </c>
      <c r="C2711" s="137" t="s">
        <v>21194</v>
      </c>
      <c r="D2711" s="127" t="s">
        <v>18599</v>
      </c>
      <c r="E2711" s="137" t="s">
        <v>21208</v>
      </c>
      <c r="F2711" s="137" t="s">
        <v>21231</v>
      </c>
      <c r="G2711" s="127">
        <v>200</v>
      </c>
      <c r="H2711" s="138">
        <v>0</v>
      </c>
      <c r="I2711" s="140">
        <v>28.6</v>
      </c>
    </row>
    <row r="2712" spans="1:9">
      <c r="A2712" s="144">
        <v>2711</v>
      </c>
      <c r="B2712" s="144" t="s">
        <v>18424</v>
      </c>
      <c r="C2712" s="137" t="s">
        <v>21194</v>
      </c>
      <c r="D2712" s="127" t="s">
        <v>18599</v>
      </c>
      <c r="E2712" s="137" t="s">
        <v>21208</v>
      </c>
      <c r="F2712" s="137" t="s">
        <v>21232</v>
      </c>
      <c r="G2712" s="127">
        <v>200</v>
      </c>
      <c r="H2712" s="138">
        <v>0</v>
      </c>
      <c r="I2712" s="140">
        <v>160</v>
      </c>
    </row>
    <row r="2713" spans="1:9">
      <c r="A2713" s="144">
        <v>2712</v>
      </c>
      <c r="B2713" s="144" t="s">
        <v>18424</v>
      </c>
      <c r="C2713" s="137" t="s">
        <v>21194</v>
      </c>
      <c r="D2713" s="127" t="s">
        <v>18599</v>
      </c>
      <c r="E2713" s="137" t="s">
        <v>21208</v>
      </c>
      <c r="F2713" s="137" t="s">
        <v>21233</v>
      </c>
      <c r="G2713" s="127">
        <v>200</v>
      </c>
      <c r="H2713" s="138">
        <v>0</v>
      </c>
      <c r="I2713" s="140">
        <v>160</v>
      </c>
    </row>
    <row r="2714" spans="1:9">
      <c r="A2714" s="144">
        <v>2713</v>
      </c>
      <c r="B2714" s="144" t="s">
        <v>18424</v>
      </c>
      <c r="C2714" s="137" t="s">
        <v>21194</v>
      </c>
      <c r="D2714" s="127" t="s">
        <v>18599</v>
      </c>
      <c r="E2714" s="137" t="s">
        <v>21208</v>
      </c>
      <c r="F2714" s="137" t="s">
        <v>21234</v>
      </c>
      <c r="G2714" s="127">
        <v>400</v>
      </c>
      <c r="H2714" s="138">
        <v>0</v>
      </c>
      <c r="I2714" s="140">
        <v>210</v>
      </c>
    </row>
    <row r="2715" spans="1:9">
      <c r="A2715" s="144">
        <v>2714</v>
      </c>
      <c r="B2715" s="144" t="s">
        <v>18424</v>
      </c>
      <c r="C2715" s="137" t="s">
        <v>21194</v>
      </c>
      <c r="D2715" s="127" t="s">
        <v>18599</v>
      </c>
      <c r="E2715" s="137" t="s">
        <v>21208</v>
      </c>
      <c r="F2715" s="137" t="s">
        <v>21235</v>
      </c>
      <c r="G2715" s="127">
        <v>200</v>
      </c>
      <c r="H2715" s="138">
        <v>0</v>
      </c>
      <c r="I2715" s="140">
        <v>80.79</v>
      </c>
    </row>
    <row r="2716" spans="1:9">
      <c r="A2716" s="144">
        <v>2715</v>
      </c>
      <c r="B2716" s="144" t="s">
        <v>18424</v>
      </c>
      <c r="C2716" s="137" t="s">
        <v>21194</v>
      </c>
      <c r="D2716" s="127" t="s">
        <v>18599</v>
      </c>
      <c r="E2716" s="137" t="s">
        <v>21208</v>
      </c>
      <c r="F2716" s="127" t="s">
        <v>21236</v>
      </c>
      <c r="G2716" s="127">
        <v>200</v>
      </c>
      <c r="H2716" s="138">
        <v>0</v>
      </c>
      <c r="I2716" s="140">
        <v>138.94</v>
      </c>
    </row>
    <row r="2717" spans="1:9">
      <c r="A2717" s="144">
        <v>2716</v>
      </c>
      <c r="B2717" s="144" t="s">
        <v>18424</v>
      </c>
      <c r="C2717" s="137" t="s">
        <v>21194</v>
      </c>
      <c r="D2717" s="127" t="s">
        <v>18599</v>
      </c>
      <c r="E2717" s="137" t="s">
        <v>21208</v>
      </c>
      <c r="F2717" s="137" t="s">
        <v>21237</v>
      </c>
      <c r="G2717" s="127">
        <v>200</v>
      </c>
      <c r="H2717" s="138">
        <v>0</v>
      </c>
      <c r="I2717" s="140">
        <v>160</v>
      </c>
    </row>
    <row r="2718" spans="1:9">
      <c r="A2718" s="144">
        <v>2717</v>
      </c>
      <c r="B2718" s="144" t="s">
        <v>18424</v>
      </c>
      <c r="C2718" s="137" t="s">
        <v>21194</v>
      </c>
      <c r="D2718" s="127" t="s">
        <v>18599</v>
      </c>
      <c r="E2718" s="137" t="s">
        <v>21208</v>
      </c>
      <c r="F2718" s="137" t="s">
        <v>21238</v>
      </c>
      <c r="G2718" s="127">
        <v>200</v>
      </c>
      <c r="H2718" s="138">
        <v>0</v>
      </c>
      <c r="I2718" s="140">
        <v>160</v>
      </c>
    </row>
    <row r="2719" spans="1:9">
      <c r="A2719" s="144">
        <v>2718</v>
      </c>
      <c r="B2719" s="144" t="s">
        <v>18424</v>
      </c>
      <c r="C2719" s="137" t="s">
        <v>21194</v>
      </c>
      <c r="D2719" s="127" t="s">
        <v>18599</v>
      </c>
      <c r="E2719" s="137" t="s">
        <v>21208</v>
      </c>
      <c r="F2719" s="137" t="s">
        <v>21239</v>
      </c>
      <c r="G2719" s="127">
        <v>200</v>
      </c>
      <c r="H2719" s="138">
        <v>0</v>
      </c>
      <c r="I2719" s="140">
        <v>0</v>
      </c>
    </row>
    <row r="2720" spans="1:9">
      <c r="A2720" s="144">
        <v>2719</v>
      </c>
      <c r="B2720" s="144" t="s">
        <v>18424</v>
      </c>
      <c r="C2720" s="137" t="s">
        <v>21194</v>
      </c>
      <c r="D2720" s="127" t="s">
        <v>18599</v>
      </c>
      <c r="E2720" s="137" t="s">
        <v>21208</v>
      </c>
      <c r="F2720" s="137" t="s">
        <v>21240</v>
      </c>
      <c r="G2720" s="127">
        <v>200</v>
      </c>
      <c r="H2720" s="138">
        <v>0</v>
      </c>
      <c r="I2720" s="140">
        <v>111.4</v>
      </c>
    </row>
    <row r="2721" spans="1:9">
      <c r="A2721" s="144">
        <v>2720</v>
      </c>
      <c r="B2721" s="144" t="s">
        <v>18424</v>
      </c>
      <c r="C2721" s="137" t="s">
        <v>21194</v>
      </c>
      <c r="D2721" s="127" t="s">
        <v>18599</v>
      </c>
      <c r="E2721" s="137" t="s">
        <v>21208</v>
      </c>
      <c r="F2721" s="137" t="s">
        <v>21241</v>
      </c>
      <c r="G2721" s="127">
        <v>400</v>
      </c>
      <c r="H2721" s="138">
        <v>0</v>
      </c>
      <c r="I2721" s="140">
        <v>320</v>
      </c>
    </row>
    <row r="2722" spans="1:9">
      <c r="A2722" s="144">
        <v>2721</v>
      </c>
      <c r="B2722" s="144" t="s">
        <v>18424</v>
      </c>
      <c r="C2722" s="137" t="s">
        <v>21194</v>
      </c>
      <c r="D2722" s="127" t="s">
        <v>18599</v>
      </c>
      <c r="E2722" s="137" t="s">
        <v>21208</v>
      </c>
      <c r="F2722" s="137" t="s">
        <v>21242</v>
      </c>
      <c r="G2722" s="127">
        <v>100</v>
      </c>
      <c r="H2722" s="138">
        <v>0</v>
      </c>
      <c r="I2722" s="140">
        <v>41.15</v>
      </c>
    </row>
    <row r="2723" spans="1:9">
      <c r="A2723" s="144">
        <v>2722</v>
      </c>
      <c r="B2723" s="144" t="s">
        <v>18424</v>
      </c>
      <c r="C2723" s="137" t="s">
        <v>21194</v>
      </c>
      <c r="D2723" s="127" t="s">
        <v>18599</v>
      </c>
      <c r="E2723" s="137" t="s">
        <v>21208</v>
      </c>
      <c r="F2723" s="137" t="s">
        <v>21243</v>
      </c>
      <c r="G2723" s="127">
        <v>160</v>
      </c>
      <c r="H2723" s="138">
        <v>0</v>
      </c>
      <c r="I2723" s="140">
        <v>65.665</v>
      </c>
    </row>
    <row r="2724" spans="1:9">
      <c r="A2724" s="144">
        <v>2723</v>
      </c>
      <c r="B2724" s="144" t="s">
        <v>18424</v>
      </c>
      <c r="C2724" s="137" t="s">
        <v>21194</v>
      </c>
      <c r="D2724" s="127" t="s">
        <v>18599</v>
      </c>
      <c r="E2724" s="137" t="s">
        <v>21208</v>
      </c>
      <c r="F2724" s="137" t="s">
        <v>21244</v>
      </c>
      <c r="G2724" s="127">
        <v>200</v>
      </c>
      <c r="H2724" s="138">
        <v>0</v>
      </c>
      <c r="I2724" s="140">
        <v>160</v>
      </c>
    </row>
    <row r="2725" spans="1:9">
      <c r="A2725" s="144">
        <v>2724</v>
      </c>
      <c r="B2725" s="144" t="s">
        <v>18424</v>
      </c>
      <c r="C2725" s="137" t="s">
        <v>21194</v>
      </c>
      <c r="D2725" s="127" t="s">
        <v>18599</v>
      </c>
      <c r="E2725" s="137" t="s">
        <v>21245</v>
      </c>
      <c r="F2725" s="137" t="s">
        <v>21246</v>
      </c>
      <c r="G2725" s="127">
        <v>200</v>
      </c>
      <c r="H2725" s="138">
        <v>0</v>
      </c>
      <c r="I2725" s="140">
        <v>0</v>
      </c>
    </row>
    <row r="2726" spans="1:9">
      <c r="A2726" s="144">
        <v>2725</v>
      </c>
      <c r="B2726" s="144" t="s">
        <v>18424</v>
      </c>
      <c r="C2726" s="137" t="s">
        <v>21194</v>
      </c>
      <c r="D2726" s="127" t="s">
        <v>18599</v>
      </c>
      <c r="E2726" s="137" t="s">
        <v>21245</v>
      </c>
      <c r="F2726" s="137" t="s">
        <v>21247</v>
      </c>
      <c r="G2726" s="127">
        <v>200</v>
      </c>
      <c r="H2726" s="138">
        <v>0</v>
      </c>
      <c r="I2726" s="140">
        <v>0</v>
      </c>
    </row>
    <row r="2727" spans="1:9">
      <c r="A2727" s="144">
        <v>2726</v>
      </c>
      <c r="B2727" s="144" t="s">
        <v>18424</v>
      </c>
      <c r="C2727" s="137" t="s">
        <v>21194</v>
      </c>
      <c r="D2727" s="127" t="s">
        <v>18599</v>
      </c>
      <c r="E2727" s="137" t="s">
        <v>21245</v>
      </c>
      <c r="F2727" s="127" t="s">
        <v>21248</v>
      </c>
      <c r="G2727" s="127">
        <v>200</v>
      </c>
      <c r="H2727" s="138">
        <v>0</v>
      </c>
      <c r="I2727" s="140">
        <v>101.775</v>
      </c>
    </row>
    <row r="2728" spans="1:9">
      <c r="A2728" s="144">
        <v>2727</v>
      </c>
      <c r="B2728" s="144" t="s">
        <v>18424</v>
      </c>
      <c r="C2728" s="137" t="s">
        <v>21194</v>
      </c>
      <c r="D2728" s="127" t="s">
        <v>18599</v>
      </c>
      <c r="E2728" s="137" t="s">
        <v>21245</v>
      </c>
      <c r="F2728" s="127" t="s">
        <v>21249</v>
      </c>
      <c r="G2728" s="127">
        <v>400</v>
      </c>
      <c r="H2728" s="138">
        <v>0</v>
      </c>
      <c r="I2728" s="140">
        <v>18.95</v>
      </c>
    </row>
    <row r="2729" spans="1:9">
      <c r="A2729" s="144">
        <v>2728</v>
      </c>
      <c r="B2729" s="144" t="s">
        <v>18424</v>
      </c>
      <c r="C2729" s="137" t="s">
        <v>21194</v>
      </c>
      <c r="D2729" s="127" t="s">
        <v>18599</v>
      </c>
      <c r="E2729" s="137" t="s">
        <v>21245</v>
      </c>
      <c r="F2729" s="137" t="s">
        <v>21250</v>
      </c>
      <c r="G2729" s="127">
        <v>400</v>
      </c>
      <c r="H2729" s="138">
        <v>0</v>
      </c>
      <c r="I2729" s="140">
        <v>320</v>
      </c>
    </row>
    <row r="2730" spans="1:9">
      <c r="A2730" s="144">
        <v>2729</v>
      </c>
      <c r="B2730" s="144" t="s">
        <v>18424</v>
      </c>
      <c r="C2730" s="137" t="s">
        <v>21194</v>
      </c>
      <c r="D2730" s="127" t="s">
        <v>18599</v>
      </c>
      <c r="E2730" s="137" t="s">
        <v>21245</v>
      </c>
      <c r="F2730" s="137" t="s">
        <v>21251</v>
      </c>
      <c r="G2730" s="127">
        <v>200</v>
      </c>
      <c r="H2730" s="138">
        <v>0</v>
      </c>
      <c r="I2730" s="140">
        <v>160</v>
      </c>
    </row>
    <row r="2731" spans="1:9">
      <c r="A2731" s="144">
        <v>2730</v>
      </c>
      <c r="B2731" s="144" t="s">
        <v>18424</v>
      </c>
      <c r="C2731" s="137" t="s">
        <v>21194</v>
      </c>
      <c r="D2731" s="127" t="s">
        <v>18599</v>
      </c>
      <c r="E2731" s="137" t="s">
        <v>21245</v>
      </c>
      <c r="F2731" s="137" t="s">
        <v>21252</v>
      </c>
      <c r="G2731" s="127">
        <v>200</v>
      </c>
      <c r="H2731" s="138">
        <v>3.2</v>
      </c>
      <c r="I2731" s="140">
        <v>0</v>
      </c>
    </row>
    <row r="2732" spans="1:9">
      <c r="A2732" s="144">
        <v>2731</v>
      </c>
      <c r="B2732" s="144" t="s">
        <v>18424</v>
      </c>
      <c r="C2732" s="137" t="s">
        <v>21194</v>
      </c>
      <c r="D2732" s="127" t="s">
        <v>18599</v>
      </c>
      <c r="E2732" s="137" t="s">
        <v>21245</v>
      </c>
      <c r="F2732" s="137" t="s">
        <v>21253</v>
      </c>
      <c r="G2732" s="127">
        <v>400</v>
      </c>
      <c r="H2732" s="138">
        <v>0</v>
      </c>
      <c r="I2732" s="140">
        <v>269.72</v>
      </c>
    </row>
    <row r="2733" spans="1:9">
      <c r="A2733" s="144">
        <v>2732</v>
      </c>
      <c r="B2733" s="144" t="s">
        <v>18424</v>
      </c>
      <c r="C2733" s="137" t="s">
        <v>21194</v>
      </c>
      <c r="D2733" s="127" t="s">
        <v>18599</v>
      </c>
      <c r="E2733" s="137" t="s">
        <v>21245</v>
      </c>
      <c r="F2733" s="137" t="s">
        <v>21254</v>
      </c>
      <c r="G2733" s="127">
        <v>200</v>
      </c>
      <c r="H2733" s="138">
        <v>0</v>
      </c>
      <c r="I2733" s="140">
        <v>133.84</v>
      </c>
    </row>
    <row r="2734" spans="1:9">
      <c r="A2734" s="144">
        <v>2733</v>
      </c>
      <c r="B2734" s="144" t="s">
        <v>18424</v>
      </c>
      <c r="C2734" s="137" t="s">
        <v>21194</v>
      </c>
      <c r="D2734" s="127" t="s">
        <v>18599</v>
      </c>
      <c r="E2734" s="137" t="s">
        <v>21245</v>
      </c>
      <c r="F2734" s="137" t="s">
        <v>21255</v>
      </c>
      <c r="G2734" s="127">
        <v>315</v>
      </c>
      <c r="H2734" s="138">
        <v>0</v>
      </c>
      <c r="I2734" s="140">
        <v>197.4</v>
      </c>
    </row>
    <row r="2735" spans="1:9">
      <c r="A2735" s="144">
        <v>2734</v>
      </c>
      <c r="B2735" s="144" t="s">
        <v>18424</v>
      </c>
      <c r="C2735" s="137" t="s">
        <v>21194</v>
      </c>
      <c r="D2735" s="127" t="s">
        <v>18599</v>
      </c>
      <c r="E2735" s="137" t="s">
        <v>21245</v>
      </c>
      <c r="F2735" s="127" t="s">
        <v>21256</v>
      </c>
      <c r="G2735" s="127">
        <v>200</v>
      </c>
      <c r="H2735" s="138">
        <v>0</v>
      </c>
      <c r="I2735" s="140">
        <v>160</v>
      </c>
    </row>
    <row r="2736" spans="1:9">
      <c r="A2736" s="144">
        <v>2735</v>
      </c>
      <c r="B2736" s="144" t="s">
        <v>18424</v>
      </c>
      <c r="C2736" s="137" t="s">
        <v>21194</v>
      </c>
      <c r="D2736" s="127" t="s">
        <v>18599</v>
      </c>
      <c r="E2736" s="137" t="s">
        <v>21245</v>
      </c>
      <c r="F2736" s="137" t="s">
        <v>21257</v>
      </c>
      <c r="G2736" s="127">
        <v>315</v>
      </c>
      <c r="H2736" s="138">
        <v>0</v>
      </c>
      <c r="I2736" s="140">
        <v>252</v>
      </c>
    </row>
    <row r="2737" spans="1:9">
      <c r="A2737" s="144">
        <v>2736</v>
      </c>
      <c r="B2737" s="144" t="s">
        <v>18424</v>
      </c>
      <c r="C2737" s="137" t="s">
        <v>21194</v>
      </c>
      <c r="D2737" s="127" t="s">
        <v>18599</v>
      </c>
      <c r="E2737" s="137" t="s">
        <v>21245</v>
      </c>
      <c r="F2737" s="137" t="s">
        <v>21258</v>
      </c>
      <c r="G2737" s="127">
        <v>630</v>
      </c>
      <c r="H2737" s="138">
        <v>0</v>
      </c>
      <c r="I2737" s="140">
        <v>504</v>
      </c>
    </row>
    <row r="2738" spans="1:9">
      <c r="A2738" s="144">
        <v>2737</v>
      </c>
      <c r="B2738" s="144" t="s">
        <v>18424</v>
      </c>
      <c r="C2738" s="137" t="s">
        <v>21194</v>
      </c>
      <c r="D2738" s="127" t="s">
        <v>18599</v>
      </c>
      <c r="E2738" s="137" t="s">
        <v>21245</v>
      </c>
      <c r="F2738" s="137" t="s">
        <v>21259</v>
      </c>
      <c r="G2738" s="127">
        <v>400</v>
      </c>
      <c r="H2738" s="138">
        <v>0</v>
      </c>
      <c r="I2738" s="140">
        <v>320</v>
      </c>
    </row>
    <row r="2739" spans="1:9">
      <c r="A2739" s="144">
        <v>2738</v>
      </c>
      <c r="B2739" s="144" t="s">
        <v>18424</v>
      </c>
      <c r="C2739" s="137" t="s">
        <v>21194</v>
      </c>
      <c r="D2739" s="127" t="s">
        <v>18599</v>
      </c>
      <c r="E2739" s="137" t="s">
        <v>21245</v>
      </c>
      <c r="F2739" s="127" t="s">
        <v>21260</v>
      </c>
      <c r="G2739" s="127">
        <v>200</v>
      </c>
      <c r="H2739" s="138">
        <v>0</v>
      </c>
      <c r="I2739" s="140">
        <v>160</v>
      </c>
    </row>
    <row r="2740" spans="1:9">
      <c r="A2740" s="144">
        <v>2739</v>
      </c>
      <c r="B2740" s="144" t="s">
        <v>18424</v>
      </c>
      <c r="C2740" s="137" t="s">
        <v>21194</v>
      </c>
      <c r="D2740" s="127" t="s">
        <v>18599</v>
      </c>
      <c r="E2740" s="137" t="s">
        <v>21245</v>
      </c>
      <c r="F2740" s="137" t="s">
        <v>21261</v>
      </c>
      <c r="G2740" s="127">
        <v>200</v>
      </c>
      <c r="H2740" s="138">
        <v>0</v>
      </c>
      <c r="I2740" s="140">
        <v>160</v>
      </c>
    </row>
    <row r="2741" spans="1:9">
      <c r="A2741" s="144">
        <v>2740</v>
      </c>
      <c r="B2741" s="144" t="s">
        <v>18424</v>
      </c>
      <c r="C2741" s="137" t="s">
        <v>21194</v>
      </c>
      <c r="D2741" s="127" t="s">
        <v>18599</v>
      </c>
      <c r="E2741" s="137" t="s">
        <v>21245</v>
      </c>
      <c r="F2741" s="127" t="s">
        <v>21262</v>
      </c>
      <c r="G2741" s="127">
        <v>315</v>
      </c>
      <c r="H2741" s="138">
        <v>0</v>
      </c>
      <c r="I2741" s="140">
        <v>252</v>
      </c>
    </row>
    <row r="2742" spans="1:9">
      <c r="A2742" s="144">
        <v>2741</v>
      </c>
      <c r="B2742" s="144" t="s">
        <v>18424</v>
      </c>
      <c r="C2742" s="137" t="s">
        <v>21194</v>
      </c>
      <c r="D2742" s="127" t="s">
        <v>18599</v>
      </c>
      <c r="E2742" s="137" t="s">
        <v>21245</v>
      </c>
      <c r="F2742" s="137" t="s">
        <v>21263</v>
      </c>
      <c r="G2742" s="127">
        <v>200</v>
      </c>
      <c r="H2742" s="138">
        <v>0</v>
      </c>
      <c r="I2742" s="140">
        <v>99.655</v>
      </c>
    </row>
    <row r="2743" spans="1:9">
      <c r="A2743" s="144">
        <v>2742</v>
      </c>
      <c r="B2743" s="144" t="s">
        <v>18424</v>
      </c>
      <c r="C2743" s="137" t="s">
        <v>21194</v>
      </c>
      <c r="D2743" s="127" t="s">
        <v>18599</v>
      </c>
      <c r="E2743" s="137" t="s">
        <v>21245</v>
      </c>
      <c r="F2743" s="137" t="s">
        <v>21264</v>
      </c>
      <c r="G2743" s="127">
        <v>200</v>
      </c>
      <c r="H2743" s="138">
        <v>0</v>
      </c>
      <c r="I2743" s="140">
        <v>160</v>
      </c>
    </row>
    <row r="2744" spans="1:9">
      <c r="A2744" s="144">
        <v>2743</v>
      </c>
      <c r="B2744" s="144" t="s">
        <v>18424</v>
      </c>
      <c r="C2744" s="137" t="s">
        <v>21194</v>
      </c>
      <c r="D2744" s="127" t="s">
        <v>18599</v>
      </c>
      <c r="E2744" s="137" t="s">
        <v>21245</v>
      </c>
      <c r="F2744" s="127" t="s">
        <v>21265</v>
      </c>
      <c r="G2744" s="127">
        <v>100</v>
      </c>
      <c r="H2744" s="138">
        <v>0</v>
      </c>
      <c r="I2744" s="140">
        <v>80</v>
      </c>
    </row>
    <row r="2745" spans="1:9">
      <c r="A2745" s="144">
        <v>2744</v>
      </c>
      <c r="B2745" s="144" t="s">
        <v>18424</v>
      </c>
      <c r="C2745" s="137" t="s">
        <v>21194</v>
      </c>
      <c r="D2745" s="127" t="s">
        <v>18599</v>
      </c>
      <c r="E2745" s="137" t="s">
        <v>21245</v>
      </c>
      <c r="F2745" s="137" t="s">
        <v>21266</v>
      </c>
      <c r="G2745" s="127">
        <v>200</v>
      </c>
      <c r="H2745" s="138">
        <v>0</v>
      </c>
      <c r="I2745" s="140">
        <v>102.895</v>
      </c>
    </row>
    <row r="2746" spans="1:9">
      <c r="A2746" s="144">
        <v>2745</v>
      </c>
      <c r="B2746" s="144" t="s">
        <v>18424</v>
      </c>
      <c r="C2746" s="137" t="s">
        <v>21194</v>
      </c>
      <c r="D2746" s="127" t="s">
        <v>18599</v>
      </c>
      <c r="E2746" s="137" t="s">
        <v>21245</v>
      </c>
      <c r="F2746" s="127" t="s">
        <v>21267</v>
      </c>
      <c r="G2746" s="127">
        <v>200</v>
      </c>
      <c r="H2746" s="138">
        <v>0</v>
      </c>
      <c r="I2746" s="140">
        <v>15.03</v>
      </c>
    </row>
    <row r="2747" spans="1:9">
      <c r="A2747" s="144">
        <v>2746</v>
      </c>
      <c r="B2747" s="144" t="s">
        <v>18424</v>
      </c>
      <c r="C2747" s="137" t="s">
        <v>21194</v>
      </c>
      <c r="D2747" s="127" t="s">
        <v>18599</v>
      </c>
      <c r="E2747" s="137" t="s">
        <v>21245</v>
      </c>
      <c r="F2747" s="137" t="s">
        <v>21268</v>
      </c>
      <c r="G2747" s="127">
        <v>315</v>
      </c>
      <c r="H2747" s="138">
        <v>0</v>
      </c>
      <c r="I2747" s="140">
        <v>157.325</v>
      </c>
    </row>
    <row r="2748" spans="1:9">
      <c r="A2748" s="144">
        <v>2747</v>
      </c>
      <c r="B2748" s="144" t="s">
        <v>18424</v>
      </c>
      <c r="C2748" s="137" t="s">
        <v>21194</v>
      </c>
      <c r="D2748" s="127" t="s">
        <v>18599</v>
      </c>
      <c r="E2748" s="137" t="s">
        <v>21245</v>
      </c>
      <c r="F2748" s="137" t="s">
        <v>21269</v>
      </c>
      <c r="G2748" s="127">
        <v>400</v>
      </c>
      <c r="H2748" s="138">
        <v>0</v>
      </c>
      <c r="I2748" s="140">
        <v>279.5</v>
      </c>
    </row>
    <row r="2749" spans="1:9">
      <c r="A2749" s="144">
        <v>2748</v>
      </c>
      <c r="B2749" s="144" t="s">
        <v>18424</v>
      </c>
      <c r="C2749" s="137" t="s">
        <v>21194</v>
      </c>
      <c r="D2749" s="127" t="s">
        <v>18599</v>
      </c>
      <c r="E2749" s="137" t="s">
        <v>21245</v>
      </c>
      <c r="F2749" s="127" t="s">
        <v>21270</v>
      </c>
      <c r="G2749" s="127">
        <v>200</v>
      </c>
      <c r="H2749" s="138">
        <v>0</v>
      </c>
      <c r="I2749" s="140">
        <v>160</v>
      </c>
    </row>
    <row r="2750" spans="1:9">
      <c r="A2750" s="144">
        <v>2749</v>
      </c>
      <c r="B2750" s="144" t="s">
        <v>18424</v>
      </c>
      <c r="C2750" s="137" t="s">
        <v>21194</v>
      </c>
      <c r="D2750" s="127" t="s">
        <v>18599</v>
      </c>
      <c r="E2750" s="137" t="s">
        <v>21245</v>
      </c>
      <c r="F2750" s="137" t="s">
        <v>21271</v>
      </c>
      <c r="G2750" s="127">
        <v>200</v>
      </c>
      <c r="H2750" s="138">
        <v>0</v>
      </c>
      <c r="I2750" s="140">
        <v>79.245</v>
      </c>
    </row>
    <row r="2751" spans="1:9">
      <c r="A2751" s="144">
        <v>2750</v>
      </c>
      <c r="B2751" s="144" t="s">
        <v>18424</v>
      </c>
      <c r="C2751" s="137" t="s">
        <v>21194</v>
      </c>
      <c r="D2751" s="127" t="s">
        <v>18599</v>
      </c>
      <c r="E2751" s="137" t="s">
        <v>21245</v>
      </c>
      <c r="F2751" s="127" t="s">
        <v>21272</v>
      </c>
      <c r="G2751" s="127">
        <v>200</v>
      </c>
      <c r="H2751" s="138">
        <v>0</v>
      </c>
      <c r="I2751" s="140">
        <v>126.21</v>
      </c>
    </row>
    <row r="2752" spans="1:9">
      <c r="A2752" s="144">
        <v>2751</v>
      </c>
      <c r="B2752" s="144" t="s">
        <v>18424</v>
      </c>
      <c r="C2752" s="137" t="s">
        <v>21194</v>
      </c>
      <c r="D2752" s="127" t="s">
        <v>18599</v>
      </c>
      <c r="E2752" s="137" t="s">
        <v>21245</v>
      </c>
      <c r="F2752" s="127" t="s">
        <v>21273</v>
      </c>
      <c r="G2752" s="127">
        <v>200</v>
      </c>
      <c r="H2752" s="138">
        <v>0</v>
      </c>
      <c r="I2752" s="140">
        <v>104.545</v>
      </c>
    </row>
    <row r="2753" spans="1:9">
      <c r="A2753" s="144">
        <v>2752</v>
      </c>
      <c r="B2753" s="144" t="s">
        <v>18424</v>
      </c>
      <c r="C2753" s="137" t="s">
        <v>21194</v>
      </c>
      <c r="D2753" s="127" t="s">
        <v>18599</v>
      </c>
      <c r="E2753" s="137" t="s">
        <v>21245</v>
      </c>
      <c r="F2753" s="137" t="s">
        <v>21274</v>
      </c>
      <c r="G2753" s="127">
        <v>400</v>
      </c>
      <c r="H2753" s="138">
        <v>0</v>
      </c>
      <c r="I2753" s="140">
        <v>320</v>
      </c>
    </row>
    <row r="2754" spans="1:9">
      <c r="A2754" s="144">
        <v>2753</v>
      </c>
      <c r="B2754" s="144" t="s">
        <v>18424</v>
      </c>
      <c r="C2754" s="137" t="s">
        <v>21194</v>
      </c>
      <c r="D2754" s="127" t="s">
        <v>18599</v>
      </c>
      <c r="E2754" s="137" t="s">
        <v>21245</v>
      </c>
      <c r="F2754" s="137" t="s">
        <v>21275</v>
      </c>
      <c r="G2754" s="127">
        <v>200</v>
      </c>
      <c r="H2754" s="138">
        <v>0</v>
      </c>
      <c r="I2754" s="140">
        <v>129.76</v>
      </c>
    </row>
    <row r="2755" spans="1:9">
      <c r="A2755" s="144">
        <v>2754</v>
      </c>
      <c r="B2755" s="144" t="s">
        <v>18424</v>
      </c>
      <c r="C2755" s="137" t="s">
        <v>21194</v>
      </c>
      <c r="D2755" s="127" t="s">
        <v>18599</v>
      </c>
      <c r="E2755" s="137" t="s">
        <v>21245</v>
      </c>
      <c r="F2755" s="127" t="s">
        <v>21276</v>
      </c>
      <c r="G2755" s="127">
        <v>315</v>
      </c>
      <c r="H2755" s="138">
        <v>0</v>
      </c>
      <c r="I2755" s="140">
        <v>252</v>
      </c>
    </row>
    <row r="2756" spans="1:9">
      <c r="A2756" s="144">
        <v>2755</v>
      </c>
      <c r="B2756" s="144" t="s">
        <v>18424</v>
      </c>
      <c r="C2756" s="137" t="s">
        <v>21194</v>
      </c>
      <c r="D2756" s="127" t="s">
        <v>18599</v>
      </c>
      <c r="E2756" s="137" t="s">
        <v>21245</v>
      </c>
      <c r="F2756" s="127" t="s">
        <v>21277</v>
      </c>
      <c r="G2756" s="127">
        <v>200</v>
      </c>
      <c r="H2756" s="138">
        <v>0</v>
      </c>
      <c r="I2756" s="140">
        <v>145.015</v>
      </c>
    </row>
    <row r="2757" spans="1:9">
      <c r="A2757" s="144">
        <v>2756</v>
      </c>
      <c r="B2757" s="144" t="s">
        <v>18424</v>
      </c>
      <c r="C2757" s="137" t="s">
        <v>21194</v>
      </c>
      <c r="D2757" s="127" t="s">
        <v>18599</v>
      </c>
      <c r="E2757" s="137" t="s">
        <v>21245</v>
      </c>
      <c r="F2757" s="127" t="s">
        <v>21278</v>
      </c>
      <c r="G2757" s="127">
        <v>200</v>
      </c>
      <c r="H2757" s="138">
        <v>0</v>
      </c>
      <c r="I2757" s="140">
        <v>0</v>
      </c>
    </row>
    <row r="2758" spans="1:9">
      <c r="A2758" s="144">
        <v>2757</v>
      </c>
      <c r="B2758" s="144" t="s">
        <v>18424</v>
      </c>
      <c r="C2758" s="137" t="s">
        <v>21194</v>
      </c>
      <c r="D2758" s="127" t="s">
        <v>18599</v>
      </c>
      <c r="E2758" s="137" t="s">
        <v>21245</v>
      </c>
      <c r="F2758" s="137" t="s">
        <v>21279</v>
      </c>
      <c r="G2758" s="127">
        <v>200</v>
      </c>
      <c r="H2758" s="138">
        <v>0</v>
      </c>
      <c r="I2758" s="140">
        <v>160</v>
      </c>
    </row>
    <row r="2759" spans="1:9">
      <c r="A2759" s="144">
        <v>2758</v>
      </c>
      <c r="B2759" s="144" t="s">
        <v>18424</v>
      </c>
      <c r="C2759" s="137" t="s">
        <v>21194</v>
      </c>
      <c r="D2759" s="127" t="s">
        <v>18599</v>
      </c>
      <c r="E2759" s="137" t="s">
        <v>21245</v>
      </c>
      <c r="F2759" s="127" t="s">
        <v>21280</v>
      </c>
      <c r="G2759" s="127">
        <v>200</v>
      </c>
      <c r="H2759" s="138">
        <v>0</v>
      </c>
      <c r="I2759" s="140">
        <v>160</v>
      </c>
    </row>
    <row r="2760" spans="1:9">
      <c r="A2760" s="144">
        <v>2759</v>
      </c>
      <c r="B2760" s="144" t="s">
        <v>18424</v>
      </c>
      <c r="C2760" s="137" t="s">
        <v>21194</v>
      </c>
      <c r="D2760" s="127" t="s">
        <v>18599</v>
      </c>
      <c r="E2760" s="137" t="s">
        <v>21281</v>
      </c>
      <c r="F2760" s="137" t="s">
        <v>21282</v>
      </c>
      <c r="G2760" s="127">
        <v>200</v>
      </c>
      <c r="H2760" s="138">
        <v>0</v>
      </c>
      <c r="I2760" s="140">
        <v>57.13</v>
      </c>
    </row>
    <row r="2761" spans="1:9">
      <c r="A2761" s="144">
        <v>2760</v>
      </c>
      <c r="B2761" s="144" t="s">
        <v>18424</v>
      </c>
      <c r="C2761" s="137" t="s">
        <v>21194</v>
      </c>
      <c r="D2761" s="127" t="s">
        <v>18599</v>
      </c>
      <c r="E2761" s="137" t="s">
        <v>21281</v>
      </c>
      <c r="F2761" s="137" t="s">
        <v>21283</v>
      </c>
      <c r="G2761" s="127">
        <v>250</v>
      </c>
      <c r="H2761" s="138">
        <v>0</v>
      </c>
      <c r="I2761" s="140">
        <v>173.225</v>
      </c>
    </row>
    <row r="2762" spans="1:9">
      <c r="A2762" s="144">
        <v>2761</v>
      </c>
      <c r="B2762" s="144" t="s">
        <v>18424</v>
      </c>
      <c r="C2762" s="137" t="s">
        <v>21194</v>
      </c>
      <c r="D2762" s="127" t="s">
        <v>18599</v>
      </c>
      <c r="E2762" s="137" t="s">
        <v>21281</v>
      </c>
      <c r="F2762" s="137" t="s">
        <v>21284</v>
      </c>
      <c r="G2762" s="127">
        <v>200</v>
      </c>
      <c r="H2762" s="138">
        <v>0</v>
      </c>
      <c r="I2762" s="140">
        <v>0</v>
      </c>
    </row>
    <row r="2763" spans="1:9">
      <c r="A2763" s="144">
        <v>2762</v>
      </c>
      <c r="B2763" s="144" t="s">
        <v>18424</v>
      </c>
      <c r="C2763" s="137" t="s">
        <v>21194</v>
      </c>
      <c r="D2763" s="127" t="s">
        <v>18599</v>
      </c>
      <c r="E2763" s="137" t="s">
        <v>21281</v>
      </c>
      <c r="F2763" s="137" t="s">
        <v>21285</v>
      </c>
      <c r="G2763" s="127">
        <v>200</v>
      </c>
      <c r="H2763" s="138">
        <v>0</v>
      </c>
      <c r="I2763" s="140">
        <v>131.72</v>
      </c>
    </row>
    <row r="2764" spans="1:9">
      <c r="A2764" s="144">
        <v>2763</v>
      </c>
      <c r="B2764" s="144" t="s">
        <v>18424</v>
      </c>
      <c r="C2764" s="137" t="s">
        <v>21194</v>
      </c>
      <c r="D2764" s="127" t="s">
        <v>18599</v>
      </c>
      <c r="E2764" s="137" t="s">
        <v>21281</v>
      </c>
      <c r="F2764" s="137" t="s">
        <v>21286</v>
      </c>
      <c r="G2764" s="127">
        <v>200</v>
      </c>
      <c r="H2764" s="138">
        <v>0</v>
      </c>
      <c r="I2764" s="140">
        <v>89.355</v>
      </c>
    </row>
    <row r="2765" spans="1:9">
      <c r="A2765" s="144">
        <v>2764</v>
      </c>
      <c r="B2765" s="144" t="s">
        <v>18424</v>
      </c>
      <c r="C2765" s="137" t="s">
        <v>21194</v>
      </c>
      <c r="D2765" s="127" t="s">
        <v>18599</v>
      </c>
      <c r="E2765" s="137" t="s">
        <v>21281</v>
      </c>
      <c r="F2765" s="137" t="s">
        <v>21287</v>
      </c>
      <c r="G2765" s="127">
        <v>200</v>
      </c>
      <c r="H2765" s="138">
        <v>4.7</v>
      </c>
      <c r="I2765" s="140">
        <v>0</v>
      </c>
    </row>
    <row r="2766" spans="1:9">
      <c r="A2766" s="144">
        <v>2765</v>
      </c>
      <c r="B2766" s="144" t="s">
        <v>18424</v>
      </c>
      <c r="C2766" s="137" t="s">
        <v>21194</v>
      </c>
      <c r="D2766" s="127" t="s">
        <v>18599</v>
      </c>
      <c r="E2766" s="137" t="s">
        <v>21281</v>
      </c>
      <c r="F2766" s="137" t="s">
        <v>3445</v>
      </c>
      <c r="G2766" s="127">
        <v>200</v>
      </c>
      <c r="H2766" s="138">
        <v>0</v>
      </c>
      <c r="I2766" s="140">
        <v>136.02</v>
      </c>
    </row>
    <row r="2767" spans="1:9">
      <c r="A2767" s="144">
        <v>2766</v>
      </c>
      <c r="B2767" s="144" t="s">
        <v>18424</v>
      </c>
      <c r="C2767" s="137" t="s">
        <v>21194</v>
      </c>
      <c r="D2767" s="127" t="s">
        <v>18599</v>
      </c>
      <c r="E2767" s="137" t="s">
        <v>21281</v>
      </c>
      <c r="F2767" s="137" t="s">
        <v>68</v>
      </c>
      <c r="G2767" s="127">
        <v>200</v>
      </c>
      <c r="H2767" s="138">
        <v>0</v>
      </c>
      <c r="I2767" s="140">
        <v>0</v>
      </c>
    </row>
    <row r="2768" spans="1:9">
      <c r="A2768" s="144">
        <v>2767</v>
      </c>
      <c r="B2768" s="144" t="s">
        <v>18424</v>
      </c>
      <c r="C2768" s="137" t="s">
        <v>21194</v>
      </c>
      <c r="D2768" s="127" t="s">
        <v>18599</v>
      </c>
      <c r="E2768" s="137" t="s">
        <v>21281</v>
      </c>
      <c r="F2768" s="137" t="s">
        <v>21288</v>
      </c>
      <c r="G2768" s="127">
        <v>200</v>
      </c>
      <c r="H2768" s="138">
        <v>0</v>
      </c>
      <c r="I2768" s="140">
        <v>160</v>
      </c>
    </row>
    <row r="2769" spans="1:9">
      <c r="A2769" s="144">
        <v>2768</v>
      </c>
      <c r="B2769" s="144" t="s">
        <v>18424</v>
      </c>
      <c r="C2769" s="137" t="s">
        <v>21194</v>
      </c>
      <c r="D2769" s="127" t="s">
        <v>18599</v>
      </c>
      <c r="E2769" s="137" t="s">
        <v>21281</v>
      </c>
      <c r="F2769" s="137" t="s">
        <v>21289</v>
      </c>
      <c r="G2769" s="127">
        <v>160</v>
      </c>
      <c r="H2769" s="138">
        <v>0</v>
      </c>
      <c r="I2769" s="140">
        <v>88.94</v>
      </c>
    </row>
    <row r="2770" spans="1:9">
      <c r="A2770" s="144">
        <v>2769</v>
      </c>
      <c r="B2770" s="144" t="s">
        <v>18424</v>
      </c>
      <c r="C2770" s="137" t="s">
        <v>21194</v>
      </c>
      <c r="D2770" s="127" t="s">
        <v>18599</v>
      </c>
      <c r="E2770" s="137" t="s">
        <v>21281</v>
      </c>
      <c r="F2770" s="137" t="s">
        <v>21290</v>
      </c>
      <c r="G2770" s="127">
        <v>100</v>
      </c>
      <c r="H2770" s="138">
        <v>0</v>
      </c>
      <c r="I2770" s="140">
        <v>80</v>
      </c>
    </row>
    <row r="2771" spans="1:9">
      <c r="A2771" s="144">
        <v>2770</v>
      </c>
      <c r="B2771" s="144" t="s">
        <v>18424</v>
      </c>
      <c r="C2771" s="137" t="s">
        <v>21194</v>
      </c>
      <c r="D2771" s="127" t="s">
        <v>18599</v>
      </c>
      <c r="E2771" s="137" t="s">
        <v>21281</v>
      </c>
      <c r="F2771" s="137" t="s">
        <v>21291</v>
      </c>
      <c r="G2771" s="127">
        <v>400</v>
      </c>
      <c r="H2771" s="138">
        <v>0</v>
      </c>
      <c r="I2771" s="140">
        <v>320</v>
      </c>
    </row>
    <row r="2772" spans="1:9">
      <c r="A2772" s="144">
        <v>2771</v>
      </c>
      <c r="B2772" s="144" t="s">
        <v>18424</v>
      </c>
      <c r="C2772" s="137" t="s">
        <v>21194</v>
      </c>
      <c r="D2772" s="127" t="s">
        <v>18599</v>
      </c>
      <c r="E2772" s="137" t="s">
        <v>21281</v>
      </c>
      <c r="F2772" s="137" t="s">
        <v>21292</v>
      </c>
      <c r="G2772" s="127">
        <v>200</v>
      </c>
      <c r="H2772" s="138">
        <v>0</v>
      </c>
      <c r="I2772" s="140">
        <v>160</v>
      </c>
    </row>
    <row r="2773" spans="1:9">
      <c r="A2773" s="144">
        <v>2772</v>
      </c>
      <c r="B2773" s="144" t="s">
        <v>18424</v>
      </c>
      <c r="C2773" s="137" t="s">
        <v>21194</v>
      </c>
      <c r="D2773" s="127" t="s">
        <v>18599</v>
      </c>
      <c r="E2773" s="137" t="s">
        <v>21281</v>
      </c>
      <c r="F2773" s="137" t="s">
        <v>21293</v>
      </c>
      <c r="G2773" s="127">
        <v>200</v>
      </c>
      <c r="H2773" s="138">
        <v>0</v>
      </c>
      <c r="I2773" s="140">
        <v>4.22999999999999</v>
      </c>
    </row>
    <row r="2774" spans="1:9">
      <c r="A2774" s="144">
        <v>2773</v>
      </c>
      <c r="B2774" s="144" t="s">
        <v>18424</v>
      </c>
      <c r="C2774" s="137" t="s">
        <v>21194</v>
      </c>
      <c r="D2774" s="127" t="s">
        <v>18599</v>
      </c>
      <c r="E2774" s="137" t="s">
        <v>21281</v>
      </c>
      <c r="F2774" s="137" t="s">
        <v>21294</v>
      </c>
      <c r="G2774" s="127">
        <v>200</v>
      </c>
      <c r="H2774" s="138">
        <v>0</v>
      </c>
      <c r="I2774" s="140">
        <v>160</v>
      </c>
    </row>
    <row r="2775" spans="1:9">
      <c r="A2775" s="144">
        <v>2774</v>
      </c>
      <c r="B2775" s="144" t="s">
        <v>18424</v>
      </c>
      <c r="C2775" s="137" t="s">
        <v>21194</v>
      </c>
      <c r="D2775" s="127" t="s">
        <v>18599</v>
      </c>
      <c r="E2775" s="137" t="s">
        <v>21281</v>
      </c>
      <c r="F2775" s="127" t="s">
        <v>21295</v>
      </c>
      <c r="G2775" s="127">
        <v>200</v>
      </c>
      <c r="H2775" s="138">
        <v>0</v>
      </c>
      <c r="I2775" s="140">
        <v>17.8</v>
      </c>
    </row>
    <row r="2776" spans="1:9">
      <c r="A2776" s="144">
        <v>2775</v>
      </c>
      <c r="B2776" s="144" t="s">
        <v>18424</v>
      </c>
      <c r="C2776" s="137" t="s">
        <v>21194</v>
      </c>
      <c r="D2776" s="127" t="s">
        <v>18599</v>
      </c>
      <c r="E2776" s="137" t="s">
        <v>21281</v>
      </c>
      <c r="F2776" s="137" t="s">
        <v>21296</v>
      </c>
      <c r="G2776" s="127">
        <v>200</v>
      </c>
      <c r="H2776" s="138">
        <v>0</v>
      </c>
      <c r="I2776" s="140">
        <v>0</v>
      </c>
    </row>
    <row r="2777" spans="1:9">
      <c r="A2777" s="144">
        <v>2776</v>
      </c>
      <c r="B2777" s="144" t="s">
        <v>18424</v>
      </c>
      <c r="C2777" s="137" t="s">
        <v>21194</v>
      </c>
      <c r="D2777" s="127" t="s">
        <v>18599</v>
      </c>
      <c r="E2777" s="137" t="s">
        <v>21281</v>
      </c>
      <c r="F2777" s="137" t="s">
        <v>8138</v>
      </c>
      <c r="G2777" s="127">
        <v>200</v>
      </c>
      <c r="H2777" s="138">
        <v>0</v>
      </c>
      <c r="I2777" s="140">
        <v>127.15</v>
      </c>
    </row>
    <row r="2778" spans="1:9">
      <c r="A2778" s="144">
        <v>2777</v>
      </c>
      <c r="B2778" s="144" t="s">
        <v>18424</v>
      </c>
      <c r="C2778" s="137" t="s">
        <v>21194</v>
      </c>
      <c r="D2778" s="127" t="s">
        <v>18599</v>
      </c>
      <c r="E2778" s="137" t="s">
        <v>21281</v>
      </c>
      <c r="F2778" s="137" t="s">
        <v>21297</v>
      </c>
      <c r="G2778" s="127">
        <v>200</v>
      </c>
      <c r="H2778" s="138">
        <v>0</v>
      </c>
      <c r="I2778" s="140">
        <v>160</v>
      </c>
    </row>
    <row r="2779" spans="1:9">
      <c r="A2779" s="144">
        <v>2778</v>
      </c>
      <c r="B2779" s="144" t="s">
        <v>18424</v>
      </c>
      <c r="C2779" s="137" t="s">
        <v>21194</v>
      </c>
      <c r="D2779" s="127" t="s">
        <v>18599</v>
      </c>
      <c r="E2779" s="137" t="s">
        <v>21281</v>
      </c>
      <c r="F2779" s="137" t="s">
        <v>21298</v>
      </c>
      <c r="G2779" s="127">
        <v>200</v>
      </c>
      <c r="H2779" s="138">
        <v>0</v>
      </c>
      <c r="I2779" s="140">
        <v>130.88</v>
      </c>
    </row>
    <row r="2780" spans="1:9">
      <c r="A2780" s="144">
        <v>2779</v>
      </c>
      <c r="B2780" s="144" t="s">
        <v>18424</v>
      </c>
      <c r="C2780" s="137" t="s">
        <v>21194</v>
      </c>
      <c r="D2780" s="127" t="s">
        <v>18599</v>
      </c>
      <c r="E2780" s="137" t="s">
        <v>21299</v>
      </c>
      <c r="F2780" s="137" t="s">
        <v>21300</v>
      </c>
      <c r="G2780" s="127">
        <v>200</v>
      </c>
      <c r="H2780" s="138">
        <v>0</v>
      </c>
      <c r="I2780" s="140">
        <v>0</v>
      </c>
    </row>
    <row r="2781" spans="1:9">
      <c r="A2781" s="144">
        <v>2780</v>
      </c>
      <c r="B2781" s="144" t="s">
        <v>18424</v>
      </c>
      <c r="C2781" s="137" t="s">
        <v>21194</v>
      </c>
      <c r="D2781" s="127" t="s">
        <v>18599</v>
      </c>
      <c r="E2781" s="137" t="s">
        <v>21299</v>
      </c>
      <c r="F2781" s="137" t="s">
        <v>21301</v>
      </c>
      <c r="G2781" s="127">
        <v>200</v>
      </c>
      <c r="H2781" s="138">
        <v>0</v>
      </c>
      <c r="I2781" s="140">
        <v>160</v>
      </c>
    </row>
    <row r="2782" spans="1:9">
      <c r="A2782" s="144">
        <v>2781</v>
      </c>
      <c r="B2782" s="144" t="s">
        <v>18424</v>
      </c>
      <c r="C2782" s="137" t="s">
        <v>21194</v>
      </c>
      <c r="D2782" s="127" t="s">
        <v>18599</v>
      </c>
      <c r="E2782" s="137" t="s">
        <v>21299</v>
      </c>
      <c r="F2782" s="137" t="s">
        <v>21302</v>
      </c>
      <c r="G2782" s="127">
        <v>200</v>
      </c>
      <c r="H2782" s="138">
        <v>0</v>
      </c>
      <c r="I2782" s="140">
        <v>160</v>
      </c>
    </row>
    <row r="2783" spans="1:9">
      <c r="A2783" s="144">
        <v>2782</v>
      </c>
      <c r="B2783" s="144" t="s">
        <v>18424</v>
      </c>
      <c r="C2783" s="137" t="s">
        <v>21194</v>
      </c>
      <c r="D2783" s="127" t="s">
        <v>18599</v>
      </c>
      <c r="E2783" s="137" t="s">
        <v>21299</v>
      </c>
      <c r="F2783" s="137" t="s">
        <v>21303</v>
      </c>
      <c r="G2783" s="127">
        <v>200</v>
      </c>
      <c r="H2783" s="138">
        <v>0</v>
      </c>
      <c r="I2783" s="140">
        <v>160</v>
      </c>
    </row>
    <row r="2784" spans="1:9">
      <c r="A2784" s="144">
        <v>2783</v>
      </c>
      <c r="B2784" s="144" t="s">
        <v>18424</v>
      </c>
      <c r="C2784" s="137" t="s">
        <v>21194</v>
      </c>
      <c r="D2784" s="127" t="s">
        <v>18599</v>
      </c>
      <c r="E2784" s="137" t="s">
        <v>21299</v>
      </c>
      <c r="F2784" s="137" t="s">
        <v>21304</v>
      </c>
      <c r="G2784" s="127">
        <v>200</v>
      </c>
      <c r="H2784" s="138">
        <v>0</v>
      </c>
      <c r="I2784" s="140">
        <v>160</v>
      </c>
    </row>
    <row r="2785" spans="1:9">
      <c r="A2785" s="144">
        <v>2784</v>
      </c>
      <c r="B2785" s="144" t="s">
        <v>18424</v>
      </c>
      <c r="C2785" s="137" t="s">
        <v>21194</v>
      </c>
      <c r="D2785" s="127" t="s">
        <v>18599</v>
      </c>
      <c r="E2785" s="137" t="s">
        <v>21299</v>
      </c>
      <c r="F2785" s="137" t="s">
        <v>21305</v>
      </c>
      <c r="G2785" s="127">
        <v>200</v>
      </c>
      <c r="H2785" s="138">
        <v>0</v>
      </c>
      <c r="I2785" s="140">
        <v>160</v>
      </c>
    </row>
    <row r="2786" spans="1:9">
      <c r="A2786" s="144">
        <v>2785</v>
      </c>
      <c r="B2786" s="144" t="s">
        <v>18424</v>
      </c>
      <c r="C2786" s="137" t="s">
        <v>21194</v>
      </c>
      <c r="D2786" s="127" t="s">
        <v>18599</v>
      </c>
      <c r="E2786" s="137" t="s">
        <v>21299</v>
      </c>
      <c r="F2786" s="137" t="s">
        <v>21306</v>
      </c>
      <c r="G2786" s="127">
        <v>200</v>
      </c>
      <c r="H2786" s="138">
        <v>0</v>
      </c>
      <c r="I2786" s="140">
        <v>160</v>
      </c>
    </row>
    <row r="2787" spans="1:9">
      <c r="A2787" s="144">
        <v>2786</v>
      </c>
      <c r="B2787" s="144" t="s">
        <v>18424</v>
      </c>
      <c r="C2787" s="137" t="s">
        <v>21194</v>
      </c>
      <c r="D2787" s="127" t="s">
        <v>18599</v>
      </c>
      <c r="E2787" s="137" t="s">
        <v>21299</v>
      </c>
      <c r="F2787" s="137" t="s">
        <v>21307</v>
      </c>
      <c r="G2787" s="127">
        <v>200</v>
      </c>
      <c r="H2787" s="138">
        <v>0</v>
      </c>
      <c r="I2787" s="140">
        <v>160</v>
      </c>
    </row>
    <row r="2788" spans="1:9">
      <c r="A2788" s="144">
        <v>2787</v>
      </c>
      <c r="B2788" s="144" t="s">
        <v>18424</v>
      </c>
      <c r="C2788" s="137" t="s">
        <v>21194</v>
      </c>
      <c r="D2788" s="127" t="s">
        <v>18599</v>
      </c>
      <c r="E2788" s="137" t="s">
        <v>21299</v>
      </c>
      <c r="F2788" s="137" t="s">
        <v>21308</v>
      </c>
      <c r="G2788" s="127">
        <v>200</v>
      </c>
      <c r="H2788" s="138">
        <v>5</v>
      </c>
      <c r="I2788" s="140">
        <v>0</v>
      </c>
    </row>
    <row r="2789" spans="1:9">
      <c r="A2789" s="144">
        <v>2788</v>
      </c>
      <c r="B2789" s="144" t="s">
        <v>18424</v>
      </c>
      <c r="C2789" s="137" t="s">
        <v>21194</v>
      </c>
      <c r="D2789" s="127" t="s">
        <v>18599</v>
      </c>
      <c r="E2789" s="137" t="s">
        <v>21299</v>
      </c>
      <c r="F2789" s="139" t="s">
        <v>21309</v>
      </c>
      <c r="G2789" s="127">
        <v>200</v>
      </c>
      <c r="H2789" s="138">
        <v>4</v>
      </c>
      <c r="I2789" s="140">
        <v>0</v>
      </c>
    </row>
    <row r="2790" spans="1:9">
      <c r="A2790" s="144">
        <v>2789</v>
      </c>
      <c r="B2790" s="144" t="s">
        <v>18424</v>
      </c>
      <c r="C2790" s="137" t="s">
        <v>21194</v>
      </c>
      <c r="D2790" s="127" t="s">
        <v>18599</v>
      </c>
      <c r="E2790" s="137" t="s">
        <v>21299</v>
      </c>
      <c r="F2790" s="137" t="s">
        <v>21310</v>
      </c>
      <c r="G2790" s="127">
        <v>200</v>
      </c>
      <c r="H2790" s="138">
        <v>0</v>
      </c>
      <c r="I2790" s="140">
        <v>98.035</v>
      </c>
    </row>
    <row r="2791" spans="1:9">
      <c r="A2791" s="144">
        <v>2790</v>
      </c>
      <c r="B2791" s="144" t="s">
        <v>18424</v>
      </c>
      <c r="C2791" s="137" t="s">
        <v>21194</v>
      </c>
      <c r="D2791" s="127" t="s">
        <v>18599</v>
      </c>
      <c r="E2791" s="137" t="s">
        <v>21299</v>
      </c>
      <c r="F2791" s="137" t="s">
        <v>21311</v>
      </c>
      <c r="G2791" s="127">
        <v>200</v>
      </c>
      <c r="H2791" s="138">
        <v>0</v>
      </c>
      <c r="I2791" s="140">
        <v>116.2</v>
      </c>
    </row>
    <row r="2792" spans="1:9">
      <c r="A2792" s="144">
        <v>2791</v>
      </c>
      <c r="B2792" s="144" t="s">
        <v>18424</v>
      </c>
      <c r="C2792" s="137" t="s">
        <v>21194</v>
      </c>
      <c r="D2792" s="127" t="s">
        <v>18599</v>
      </c>
      <c r="E2792" s="137" t="s">
        <v>21299</v>
      </c>
      <c r="F2792" s="137" t="s">
        <v>21312</v>
      </c>
      <c r="G2792" s="127">
        <v>200</v>
      </c>
      <c r="H2792" s="138">
        <v>0</v>
      </c>
      <c r="I2792" s="140">
        <v>131.72</v>
      </c>
    </row>
    <row r="2793" spans="1:9">
      <c r="A2793" s="144">
        <v>2792</v>
      </c>
      <c r="B2793" s="144" t="s">
        <v>18424</v>
      </c>
      <c r="C2793" s="137" t="s">
        <v>21194</v>
      </c>
      <c r="D2793" s="127" t="s">
        <v>18599</v>
      </c>
      <c r="E2793" s="137" t="s">
        <v>21299</v>
      </c>
      <c r="F2793" s="137" t="s">
        <v>21313</v>
      </c>
      <c r="G2793" s="127">
        <v>200</v>
      </c>
      <c r="H2793" s="138">
        <v>0</v>
      </c>
      <c r="I2793" s="140">
        <v>135</v>
      </c>
    </row>
    <row r="2794" spans="1:9">
      <c r="A2794" s="144">
        <v>2793</v>
      </c>
      <c r="B2794" s="144" t="s">
        <v>18424</v>
      </c>
      <c r="C2794" s="137" t="s">
        <v>21194</v>
      </c>
      <c r="D2794" s="127" t="s">
        <v>18599</v>
      </c>
      <c r="E2794" s="137" t="s">
        <v>21299</v>
      </c>
      <c r="F2794" s="137" t="s">
        <v>21314</v>
      </c>
      <c r="G2794" s="127">
        <v>200</v>
      </c>
      <c r="H2794" s="138">
        <v>0</v>
      </c>
      <c r="I2794" s="140">
        <v>84.13</v>
      </c>
    </row>
    <row r="2795" spans="1:9">
      <c r="A2795" s="144">
        <v>2794</v>
      </c>
      <c r="B2795" s="144" t="s">
        <v>18424</v>
      </c>
      <c r="C2795" s="137" t="s">
        <v>21194</v>
      </c>
      <c r="D2795" s="127" t="s">
        <v>18599</v>
      </c>
      <c r="E2795" s="137" t="s">
        <v>21299</v>
      </c>
      <c r="F2795" s="137" t="s">
        <v>21315</v>
      </c>
      <c r="G2795" s="127">
        <v>100</v>
      </c>
      <c r="H2795" s="138">
        <v>0</v>
      </c>
      <c r="I2795" s="140">
        <v>80</v>
      </c>
    </row>
    <row r="2796" spans="1:9">
      <c r="A2796" s="144">
        <v>2795</v>
      </c>
      <c r="B2796" s="144" t="s">
        <v>18424</v>
      </c>
      <c r="C2796" s="137" t="s">
        <v>21194</v>
      </c>
      <c r="D2796" s="127" t="s">
        <v>18599</v>
      </c>
      <c r="E2796" s="137" t="s">
        <v>21299</v>
      </c>
      <c r="F2796" s="137" t="s">
        <v>21316</v>
      </c>
      <c r="G2796" s="127">
        <v>200</v>
      </c>
      <c r="H2796" s="138">
        <v>0</v>
      </c>
      <c r="I2796" s="140">
        <v>116.4</v>
      </c>
    </row>
    <row r="2797" spans="1:9">
      <c r="A2797" s="144">
        <v>2796</v>
      </c>
      <c r="B2797" s="144" t="s">
        <v>18424</v>
      </c>
      <c r="C2797" s="137" t="s">
        <v>21194</v>
      </c>
      <c r="D2797" s="127" t="s">
        <v>18599</v>
      </c>
      <c r="E2797" s="137" t="s">
        <v>21299</v>
      </c>
      <c r="F2797" s="137" t="s">
        <v>21317</v>
      </c>
      <c r="G2797" s="127">
        <v>200</v>
      </c>
      <c r="H2797" s="138">
        <v>0</v>
      </c>
      <c r="I2797" s="140">
        <v>127.6</v>
      </c>
    </row>
    <row r="2798" spans="1:9">
      <c r="A2798" s="144">
        <v>2797</v>
      </c>
      <c r="B2798" s="144" t="s">
        <v>18424</v>
      </c>
      <c r="C2798" s="137" t="s">
        <v>21194</v>
      </c>
      <c r="D2798" s="127" t="s">
        <v>18599</v>
      </c>
      <c r="E2798" s="137" t="s">
        <v>21299</v>
      </c>
      <c r="F2798" s="137" t="s">
        <v>21318</v>
      </c>
      <c r="G2798" s="127">
        <v>200</v>
      </c>
      <c r="H2798" s="138">
        <v>0</v>
      </c>
      <c r="I2798" s="140">
        <v>141.1</v>
      </c>
    </row>
    <row r="2799" spans="1:9">
      <c r="A2799" s="144">
        <v>2798</v>
      </c>
      <c r="B2799" s="144" t="s">
        <v>18424</v>
      </c>
      <c r="C2799" s="137" t="s">
        <v>21194</v>
      </c>
      <c r="D2799" s="127" t="s">
        <v>18599</v>
      </c>
      <c r="E2799" s="137" t="s">
        <v>21299</v>
      </c>
      <c r="F2799" s="137" t="s">
        <v>21319</v>
      </c>
      <c r="G2799" s="127">
        <v>200</v>
      </c>
      <c r="H2799" s="138">
        <v>0</v>
      </c>
      <c r="I2799" s="140">
        <v>85.27</v>
      </c>
    </row>
    <row r="2800" spans="1:9">
      <c r="A2800" s="144">
        <v>2799</v>
      </c>
      <c r="B2800" s="144" t="s">
        <v>18424</v>
      </c>
      <c r="C2800" s="137" t="s">
        <v>21194</v>
      </c>
      <c r="D2800" s="127" t="s">
        <v>18599</v>
      </c>
      <c r="E2800" s="137" t="s">
        <v>21299</v>
      </c>
      <c r="F2800" s="127" t="s">
        <v>21320</v>
      </c>
      <c r="G2800" s="127">
        <v>200</v>
      </c>
      <c r="H2800" s="138">
        <v>0</v>
      </c>
      <c r="I2800" s="140">
        <v>137.11</v>
      </c>
    </row>
    <row r="2801" spans="1:9">
      <c r="A2801" s="144">
        <v>2800</v>
      </c>
      <c r="B2801" s="144" t="s">
        <v>18424</v>
      </c>
      <c r="C2801" s="137" t="s">
        <v>21194</v>
      </c>
      <c r="D2801" s="127" t="s">
        <v>18599</v>
      </c>
      <c r="E2801" s="137" t="s">
        <v>21321</v>
      </c>
      <c r="F2801" s="139" t="s">
        <v>21322</v>
      </c>
      <c r="G2801" s="127">
        <v>200</v>
      </c>
      <c r="H2801" s="138">
        <v>0</v>
      </c>
      <c r="I2801" s="140">
        <v>96.085</v>
      </c>
    </row>
    <row r="2802" spans="1:9">
      <c r="A2802" s="144">
        <v>2801</v>
      </c>
      <c r="B2802" s="144" t="s">
        <v>18424</v>
      </c>
      <c r="C2802" s="137" t="s">
        <v>21194</v>
      </c>
      <c r="D2802" s="127" t="s">
        <v>18599</v>
      </c>
      <c r="E2802" s="137" t="s">
        <v>21321</v>
      </c>
      <c r="F2802" s="139" t="s">
        <v>21323</v>
      </c>
      <c r="G2802" s="127">
        <v>200</v>
      </c>
      <c r="H2802" s="138">
        <v>0</v>
      </c>
      <c r="I2802" s="140">
        <v>135</v>
      </c>
    </row>
    <row r="2803" spans="1:9">
      <c r="A2803" s="144">
        <v>2802</v>
      </c>
      <c r="B2803" s="144" t="s">
        <v>18424</v>
      </c>
      <c r="C2803" s="137" t="s">
        <v>21194</v>
      </c>
      <c r="D2803" s="127" t="s">
        <v>18599</v>
      </c>
      <c r="E2803" s="137" t="s">
        <v>21321</v>
      </c>
      <c r="F2803" s="137" t="s">
        <v>21324</v>
      </c>
      <c r="G2803" s="127">
        <v>200</v>
      </c>
      <c r="H2803" s="138">
        <v>0</v>
      </c>
      <c r="I2803" s="140">
        <v>160</v>
      </c>
    </row>
    <row r="2804" spans="1:9">
      <c r="A2804" s="144">
        <v>2803</v>
      </c>
      <c r="B2804" s="144" t="s">
        <v>18424</v>
      </c>
      <c r="C2804" s="137" t="s">
        <v>21194</v>
      </c>
      <c r="D2804" s="127" t="s">
        <v>18599</v>
      </c>
      <c r="E2804" s="137" t="s">
        <v>21321</v>
      </c>
      <c r="F2804" s="137" t="s">
        <v>21325</v>
      </c>
      <c r="G2804" s="127">
        <v>315</v>
      </c>
      <c r="H2804" s="138">
        <v>0</v>
      </c>
      <c r="I2804" s="140">
        <v>233.775</v>
      </c>
    </row>
    <row r="2805" spans="1:9">
      <c r="A2805" s="144">
        <v>2804</v>
      </c>
      <c r="B2805" s="144" t="s">
        <v>18424</v>
      </c>
      <c r="C2805" s="137" t="s">
        <v>21194</v>
      </c>
      <c r="D2805" s="127" t="s">
        <v>18599</v>
      </c>
      <c r="E2805" s="137" t="s">
        <v>21321</v>
      </c>
      <c r="F2805" s="137" t="s">
        <v>21326</v>
      </c>
      <c r="G2805" s="127">
        <v>200</v>
      </c>
      <c r="H2805" s="138">
        <v>0</v>
      </c>
      <c r="I2805" s="140">
        <v>160</v>
      </c>
    </row>
    <row r="2806" spans="1:9">
      <c r="A2806" s="144">
        <v>2805</v>
      </c>
      <c r="B2806" s="144" t="s">
        <v>18424</v>
      </c>
      <c r="C2806" s="137" t="s">
        <v>21194</v>
      </c>
      <c r="D2806" s="127" t="s">
        <v>18599</v>
      </c>
      <c r="E2806" s="137" t="s">
        <v>21321</v>
      </c>
      <c r="F2806" s="137" t="s">
        <v>21327</v>
      </c>
      <c r="G2806" s="127">
        <v>400</v>
      </c>
      <c r="H2806" s="138">
        <v>7.1</v>
      </c>
      <c r="I2806" s="140">
        <v>242.625</v>
      </c>
    </row>
    <row r="2807" spans="1:9">
      <c r="A2807" s="144">
        <v>2806</v>
      </c>
      <c r="B2807" s="144" t="s">
        <v>18424</v>
      </c>
      <c r="C2807" s="137" t="s">
        <v>21194</v>
      </c>
      <c r="D2807" s="127" t="s">
        <v>18599</v>
      </c>
      <c r="E2807" s="137" t="s">
        <v>21321</v>
      </c>
      <c r="F2807" s="137" t="s">
        <v>21328</v>
      </c>
      <c r="G2807" s="127">
        <v>630</v>
      </c>
      <c r="H2807" s="138">
        <v>0</v>
      </c>
      <c r="I2807" s="140">
        <v>404.1</v>
      </c>
    </row>
    <row r="2808" spans="1:9">
      <c r="A2808" s="144">
        <v>2807</v>
      </c>
      <c r="B2808" s="144" t="s">
        <v>18424</v>
      </c>
      <c r="C2808" s="137" t="s">
        <v>21194</v>
      </c>
      <c r="D2808" s="127" t="s">
        <v>18599</v>
      </c>
      <c r="E2808" s="137" t="s">
        <v>21321</v>
      </c>
      <c r="F2808" s="127" t="s">
        <v>21329</v>
      </c>
      <c r="G2808" s="127">
        <v>400</v>
      </c>
      <c r="H2808" s="138">
        <v>0</v>
      </c>
      <c r="I2808" s="140">
        <v>320</v>
      </c>
    </row>
    <row r="2809" spans="1:9">
      <c r="A2809" s="144">
        <v>2808</v>
      </c>
      <c r="B2809" s="144" t="s">
        <v>18424</v>
      </c>
      <c r="C2809" s="137" t="s">
        <v>21194</v>
      </c>
      <c r="D2809" s="127" t="s">
        <v>18599</v>
      </c>
      <c r="E2809" s="137" t="s">
        <v>21321</v>
      </c>
      <c r="F2809" s="127" t="s">
        <v>5285</v>
      </c>
      <c r="G2809" s="127">
        <v>500</v>
      </c>
      <c r="H2809" s="138">
        <v>0</v>
      </c>
      <c r="I2809" s="140">
        <v>400</v>
      </c>
    </row>
    <row r="2810" spans="1:9">
      <c r="A2810" s="144">
        <v>2809</v>
      </c>
      <c r="B2810" s="144" t="s">
        <v>18424</v>
      </c>
      <c r="C2810" s="137" t="s">
        <v>21194</v>
      </c>
      <c r="D2810" s="127" t="s">
        <v>18599</v>
      </c>
      <c r="E2810" s="137" t="s">
        <v>21321</v>
      </c>
      <c r="F2810" s="137" t="s">
        <v>21330</v>
      </c>
      <c r="G2810" s="127">
        <v>200</v>
      </c>
      <c r="H2810" s="138">
        <v>0</v>
      </c>
      <c r="I2810" s="140">
        <v>160</v>
      </c>
    </row>
    <row r="2811" spans="1:9">
      <c r="A2811" s="144">
        <v>2810</v>
      </c>
      <c r="B2811" s="144" t="s">
        <v>18424</v>
      </c>
      <c r="C2811" s="137" t="s">
        <v>21194</v>
      </c>
      <c r="D2811" s="127" t="s">
        <v>18599</v>
      </c>
      <c r="E2811" s="137" t="s">
        <v>21321</v>
      </c>
      <c r="F2811" s="137" t="s">
        <v>21331</v>
      </c>
      <c r="G2811" s="127">
        <v>200</v>
      </c>
      <c r="H2811" s="138">
        <v>0</v>
      </c>
      <c r="I2811" s="140">
        <v>138.94</v>
      </c>
    </row>
    <row r="2812" spans="1:9">
      <c r="A2812" s="144">
        <v>2811</v>
      </c>
      <c r="B2812" s="144" t="s">
        <v>18424</v>
      </c>
      <c r="C2812" s="137" t="s">
        <v>21194</v>
      </c>
      <c r="D2812" s="127" t="s">
        <v>18599</v>
      </c>
      <c r="E2812" s="137" t="s">
        <v>21321</v>
      </c>
      <c r="F2812" s="127" t="s">
        <v>21332</v>
      </c>
      <c r="G2812" s="127">
        <v>200</v>
      </c>
      <c r="H2812" s="138">
        <v>0</v>
      </c>
      <c r="I2812" s="140">
        <v>160</v>
      </c>
    </row>
    <row r="2813" spans="1:9">
      <c r="A2813" s="144">
        <v>2812</v>
      </c>
      <c r="B2813" s="144" t="s">
        <v>18424</v>
      </c>
      <c r="C2813" s="137" t="s">
        <v>21194</v>
      </c>
      <c r="D2813" s="127" t="s">
        <v>18599</v>
      </c>
      <c r="E2813" s="137" t="s">
        <v>21321</v>
      </c>
      <c r="F2813" s="137" t="s">
        <v>21333</v>
      </c>
      <c r="G2813" s="127">
        <v>200</v>
      </c>
      <c r="H2813" s="138">
        <v>0</v>
      </c>
      <c r="I2813" s="140">
        <v>160</v>
      </c>
    </row>
    <row r="2814" spans="1:9">
      <c r="A2814" s="144">
        <v>2813</v>
      </c>
      <c r="B2814" s="144" t="s">
        <v>18424</v>
      </c>
      <c r="C2814" s="137" t="s">
        <v>21194</v>
      </c>
      <c r="D2814" s="127" t="s">
        <v>18599</v>
      </c>
      <c r="E2814" s="137" t="s">
        <v>21321</v>
      </c>
      <c r="F2814" s="127" t="s">
        <v>21334</v>
      </c>
      <c r="G2814" s="127">
        <v>200</v>
      </c>
      <c r="H2814" s="138">
        <v>0</v>
      </c>
      <c r="I2814" s="140">
        <v>160</v>
      </c>
    </row>
    <row r="2815" spans="1:9">
      <c r="A2815" s="144">
        <v>2814</v>
      </c>
      <c r="B2815" s="144" t="s">
        <v>18424</v>
      </c>
      <c r="C2815" s="137" t="s">
        <v>21194</v>
      </c>
      <c r="D2815" s="127" t="s">
        <v>18599</v>
      </c>
      <c r="E2815" s="137" t="s">
        <v>21321</v>
      </c>
      <c r="F2815" s="137" t="s">
        <v>21335</v>
      </c>
      <c r="G2815" s="127">
        <v>400</v>
      </c>
      <c r="H2815" s="138">
        <v>0</v>
      </c>
      <c r="I2815" s="140">
        <v>320</v>
      </c>
    </row>
    <row r="2816" spans="1:9">
      <c r="A2816" s="144">
        <v>2815</v>
      </c>
      <c r="B2816" s="144" t="s">
        <v>18424</v>
      </c>
      <c r="C2816" s="137" t="s">
        <v>21194</v>
      </c>
      <c r="D2816" s="127" t="s">
        <v>18599</v>
      </c>
      <c r="E2816" s="137" t="s">
        <v>21321</v>
      </c>
      <c r="F2816" s="137" t="s">
        <v>21336</v>
      </c>
      <c r="G2816" s="127">
        <v>400</v>
      </c>
      <c r="H2816" s="138">
        <v>0</v>
      </c>
      <c r="I2816" s="140">
        <v>320</v>
      </c>
    </row>
    <row r="2817" spans="1:9">
      <c r="A2817" s="144">
        <v>2816</v>
      </c>
      <c r="B2817" s="144" t="s">
        <v>18424</v>
      </c>
      <c r="C2817" s="137" t="s">
        <v>21194</v>
      </c>
      <c r="D2817" s="127" t="s">
        <v>18599</v>
      </c>
      <c r="E2817" s="137" t="s">
        <v>21321</v>
      </c>
      <c r="F2817" s="137" t="s">
        <v>21337</v>
      </c>
      <c r="G2817" s="127">
        <v>200</v>
      </c>
      <c r="H2817" s="138">
        <v>0</v>
      </c>
      <c r="I2817" s="140">
        <v>160</v>
      </c>
    </row>
    <row r="2818" spans="1:9">
      <c r="A2818" s="144">
        <v>2817</v>
      </c>
      <c r="B2818" s="144" t="s">
        <v>18424</v>
      </c>
      <c r="C2818" s="137" t="s">
        <v>21194</v>
      </c>
      <c r="D2818" s="127" t="s">
        <v>18599</v>
      </c>
      <c r="E2818" s="137" t="s">
        <v>21321</v>
      </c>
      <c r="F2818" s="137" t="s">
        <v>21338</v>
      </c>
      <c r="G2818" s="127">
        <v>200</v>
      </c>
      <c r="H2818" s="138">
        <v>0</v>
      </c>
      <c r="I2818" s="140">
        <v>160</v>
      </c>
    </row>
    <row r="2819" spans="1:9">
      <c r="A2819" s="144">
        <v>2818</v>
      </c>
      <c r="B2819" s="144" t="s">
        <v>18424</v>
      </c>
      <c r="C2819" s="137" t="s">
        <v>21339</v>
      </c>
      <c r="D2819" s="127" t="s">
        <v>21340</v>
      </c>
      <c r="E2819" s="137" t="s">
        <v>21341</v>
      </c>
      <c r="F2819" s="137" t="s">
        <v>21342</v>
      </c>
      <c r="G2819" s="127">
        <v>160</v>
      </c>
      <c r="H2819" s="138">
        <v>0</v>
      </c>
      <c r="I2819" s="140">
        <v>128</v>
      </c>
    </row>
    <row r="2820" spans="1:9">
      <c r="A2820" s="144">
        <v>2819</v>
      </c>
      <c r="B2820" s="144" t="s">
        <v>18424</v>
      </c>
      <c r="C2820" s="137" t="s">
        <v>21339</v>
      </c>
      <c r="D2820" s="127" t="s">
        <v>21340</v>
      </c>
      <c r="E2820" s="137" t="s">
        <v>21341</v>
      </c>
      <c r="F2820" s="127" t="s">
        <v>21343</v>
      </c>
      <c r="G2820" s="127">
        <v>160</v>
      </c>
      <c r="H2820" s="138">
        <v>0</v>
      </c>
      <c r="I2820" s="140">
        <v>0</v>
      </c>
    </row>
    <row r="2821" spans="1:9">
      <c r="A2821" s="144">
        <v>2820</v>
      </c>
      <c r="B2821" s="144" t="s">
        <v>18424</v>
      </c>
      <c r="C2821" s="137" t="s">
        <v>21339</v>
      </c>
      <c r="D2821" s="127" t="s">
        <v>21340</v>
      </c>
      <c r="E2821" s="137" t="s">
        <v>21341</v>
      </c>
      <c r="F2821" s="137" t="s">
        <v>21344</v>
      </c>
      <c r="G2821" s="127">
        <v>200</v>
      </c>
      <c r="H2821" s="138">
        <v>0</v>
      </c>
      <c r="I2821" s="140">
        <v>155</v>
      </c>
    </row>
    <row r="2822" spans="1:9">
      <c r="A2822" s="144">
        <v>2821</v>
      </c>
      <c r="B2822" s="144" t="s">
        <v>18424</v>
      </c>
      <c r="C2822" s="137" t="s">
        <v>21339</v>
      </c>
      <c r="D2822" s="127" t="s">
        <v>21340</v>
      </c>
      <c r="E2822" s="137" t="s">
        <v>21341</v>
      </c>
      <c r="F2822" s="127" t="s">
        <v>21345</v>
      </c>
      <c r="G2822" s="127">
        <v>200</v>
      </c>
      <c r="H2822" s="138">
        <v>0</v>
      </c>
      <c r="I2822" s="140">
        <v>160</v>
      </c>
    </row>
    <row r="2823" spans="1:9">
      <c r="A2823" s="144">
        <v>2822</v>
      </c>
      <c r="B2823" s="144" t="s">
        <v>18424</v>
      </c>
      <c r="C2823" s="137" t="s">
        <v>21339</v>
      </c>
      <c r="D2823" s="127" t="s">
        <v>21340</v>
      </c>
      <c r="E2823" s="137" t="s">
        <v>21341</v>
      </c>
      <c r="F2823" s="127" t="s">
        <v>21346</v>
      </c>
      <c r="G2823" s="127">
        <v>100</v>
      </c>
      <c r="H2823" s="138">
        <v>0</v>
      </c>
      <c r="I2823" s="140">
        <v>0</v>
      </c>
    </row>
    <row r="2824" spans="1:9">
      <c r="A2824" s="144">
        <v>2823</v>
      </c>
      <c r="B2824" s="144" t="s">
        <v>18424</v>
      </c>
      <c r="C2824" s="137" t="s">
        <v>21339</v>
      </c>
      <c r="D2824" s="127" t="s">
        <v>21340</v>
      </c>
      <c r="E2824" s="137" t="s">
        <v>21341</v>
      </c>
      <c r="F2824" s="127" t="s">
        <v>21347</v>
      </c>
      <c r="G2824" s="127">
        <v>100</v>
      </c>
      <c r="H2824" s="138">
        <v>0</v>
      </c>
      <c r="I2824" s="140">
        <v>80</v>
      </c>
    </row>
    <row r="2825" spans="1:9">
      <c r="A2825" s="144">
        <v>2824</v>
      </c>
      <c r="B2825" s="144" t="s">
        <v>18424</v>
      </c>
      <c r="C2825" s="137" t="s">
        <v>21339</v>
      </c>
      <c r="D2825" s="127" t="s">
        <v>21340</v>
      </c>
      <c r="E2825" s="137" t="s">
        <v>21341</v>
      </c>
      <c r="F2825" s="127" t="s">
        <v>21348</v>
      </c>
      <c r="G2825" s="127">
        <v>400</v>
      </c>
      <c r="H2825" s="138">
        <v>0</v>
      </c>
      <c r="I2825" s="140">
        <v>320</v>
      </c>
    </row>
    <row r="2826" spans="1:9">
      <c r="A2826" s="144">
        <v>2825</v>
      </c>
      <c r="B2826" s="144" t="s">
        <v>18424</v>
      </c>
      <c r="C2826" s="137" t="s">
        <v>21339</v>
      </c>
      <c r="D2826" s="127" t="s">
        <v>21340</v>
      </c>
      <c r="E2826" s="137" t="s">
        <v>21341</v>
      </c>
      <c r="F2826" s="137" t="s">
        <v>21346</v>
      </c>
      <c r="G2826" s="127">
        <v>160</v>
      </c>
      <c r="H2826" s="138">
        <v>0</v>
      </c>
      <c r="I2826" s="140">
        <v>0</v>
      </c>
    </row>
    <row r="2827" spans="1:9">
      <c r="A2827" s="144">
        <v>2826</v>
      </c>
      <c r="B2827" s="144" t="s">
        <v>18424</v>
      </c>
      <c r="C2827" s="137" t="s">
        <v>21339</v>
      </c>
      <c r="D2827" s="127" t="s">
        <v>21340</v>
      </c>
      <c r="E2827" s="137" t="s">
        <v>21341</v>
      </c>
      <c r="F2827" s="137" t="s">
        <v>21349</v>
      </c>
      <c r="G2827" s="127">
        <v>200</v>
      </c>
      <c r="H2827" s="138">
        <v>0</v>
      </c>
      <c r="I2827" s="140">
        <v>160</v>
      </c>
    </row>
    <row r="2828" spans="1:9">
      <c r="A2828" s="144">
        <v>2827</v>
      </c>
      <c r="B2828" s="144" t="s">
        <v>18424</v>
      </c>
      <c r="C2828" s="137" t="s">
        <v>21339</v>
      </c>
      <c r="D2828" s="127" t="s">
        <v>21340</v>
      </c>
      <c r="E2828" s="137" t="s">
        <v>21341</v>
      </c>
      <c r="F2828" s="127" t="s">
        <v>21350</v>
      </c>
      <c r="G2828" s="127">
        <v>400</v>
      </c>
      <c r="H2828" s="138">
        <v>0</v>
      </c>
      <c r="I2828" s="140">
        <v>320</v>
      </c>
    </row>
    <row r="2829" spans="1:9">
      <c r="A2829" s="144">
        <v>2828</v>
      </c>
      <c r="B2829" s="144" t="s">
        <v>18424</v>
      </c>
      <c r="C2829" s="137" t="s">
        <v>21339</v>
      </c>
      <c r="D2829" s="127" t="s">
        <v>21340</v>
      </c>
      <c r="E2829" s="137" t="s">
        <v>21341</v>
      </c>
      <c r="F2829" s="137" t="s">
        <v>21351</v>
      </c>
      <c r="G2829" s="127">
        <v>200</v>
      </c>
      <c r="H2829" s="138">
        <v>0</v>
      </c>
      <c r="I2829" s="140">
        <v>160</v>
      </c>
    </row>
    <row r="2830" spans="1:9">
      <c r="A2830" s="144">
        <v>2829</v>
      </c>
      <c r="B2830" s="144" t="s">
        <v>18424</v>
      </c>
      <c r="C2830" s="137" t="s">
        <v>21339</v>
      </c>
      <c r="D2830" s="127" t="s">
        <v>21340</v>
      </c>
      <c r="E2830" s="137" t="s">
        <v>21341</v>
      </c>
      <c r="F2830" s="137" t="s">
        <v>21352</v>
      </c>
      <c r="G2830" s="127">
        <v>200</v>
      </c>
      <c r="H2830" s="138">
        <v>0</v>
      </c>
      <c r="I2830" s="140">
        <v>160</v>
      </c>
    </row>
    <row r="2831" spans="1:9">
      <c r="A2831" s="144">
        <v>2830</v>
      </c>
      <c r="B2831" s="144" t="s">
        <v>18424</v>
      </c>
      <c r="C2831" s="137" t="s">
        <v>21339</v>
      </c>
      <c r="D2831" s="127" t="s">
        <v>21340</v>
      </c>
      <c r="E2831" s="137" t="s">
        <v>21341</v>
      </c>
      <c r="F2831" s="127" t="s">
        <v>21353</v>
      </c>
      <c r="G2831" s="127">
        <v>200</v>
      </c>
      <c r="H2831" s="138">
        <v>0</v>
      </c>
      <c r="I2831" s="140">
        <v>160</v>
      </c>
    </row>
    <row r="2832" spans="1:9">
      <c r="A2832" s="144">
        <v>2831</v>
      </c>
      <c r="B2832" s="144" t="s">
        <v>18424</v>
      </c>
      <c r="C2832" s="137" t="s">
        <v>21339</v>
      </c>
      <c r="D2832" s="127" t="s">
        <v>21340</v>
      </c>
      <c r="E2832" s="137" t="s">
        <v>21341</v>
      </c>
      <c r="F2832" s="137" t="s">
        <v>21354</v>
      </c>
      <c r="G2832" s="127">
        <v>200</v>
      </c>
      <c r="H2832" s="138">
        <v>0</v>
      </c>
      <c r="I2832" s="140">
        <v>160</v>
      </c>
    </row>
    <row r="2833" spans="1:9">
      <c r="A2833" s="144">
        <v>2832</v>
      </c>
      <c r="B2833" s="144" t="s">
        <v>18424</v>
      </c>
      <c r="C2833" s="137" t="s">
        <v>21339</v>
      </c>
      <c r="D2833" s="127" t="s">
        <v>21340</v>
      </c>
      <c r="E2833" s="137" t="s">
        <v>21341</v>
      </c>
      <c r="F2833" s="137" t="s">
        <v>21355</v>
      </c>
      <c r="G2833" s="127">
        <v>200</v>
      </c>
      <c r="H2833" s="138">
        <v>0</v>
      </c>
      <c r="I2833" s="140">
        <v>160</v>
      </c>
    </row>
    <row r="2834" spans="1:9">
      <c r="A2834" s="144">
        <v>2833</v>
      </c>
      <c r="B2834" s="144" t="s">
        <v>18424</v>
      </c>
      <c r="C2834" s="137" t="s">
        <v>21339</v>
      </c>
      <c r="D2834" s="127" t="s">
        <v>21340</v>
      </c>
      <c r="E2834" s="137" t="s">
        <v>21341</v>
      </c>
      <c r="F2834" s="137" t="s">
        <v>21356</v>
      </c>
      <c r="G2834" s="127">
        <v>200</v>
      </c>
      <c r="H2834" s="138">
        <v>0</v>
      </c>
      <c r="I2834" s="140">
        <v>134.74</v>
      </c>
    </row>
    <row r="2835" spans="1:9">
      <c r="A2835" s="144">
        <v>2834</v>
      </c>
      <c r="B2835" s="144" t="s">
        <v>18424</v>
      </c>
      <c r="C2835" s="137" t="s">
        <v>21339</v>
      </c>
      <c r="D2835" s="127" t="s">
        <v>21340</v>
      </c>
      <c r="E2835" s="137" t="s">
        <v>21341</v>
      </c>
      <c r="F2835" s="137" t="s">
        <v>21357</v>
      </c>
      <c r="G2835" s="127">
        <v>100</v>
      </c>
      <c r="H2835" s="138">
        <v>0</v>
      </c>
      <c r="I2835" s="140">
        <v>80</v>
      </c>
    </row>
    <row r="2836" spans="1:9">
      <c r="A2836" s="144">
        <v>2835</v>
      </c>
      <c r="B2836" s="144" t="s">
        <v>18424</v>
      </c>
      <c r="C2836" s="137" t="s">
        <v>21339</v>
      </c>
      <c r="D2836" s="127" t="s">
        <v>21340</v>
      </c>
      <c r="E2836" s="137" t="s">
        <v>21341</v>
      </c>
      <c r="F2836" s="137" t="s">
        <v>21358</v>
      </c>
      <c r="G2836" s="127">
        <v>200</v>
      </c>
      <c r="H2836" s="138">
        <v>0</v>
      </c>
      <c r="I2836" s="140">
        <v>160</v>
      </c>
    </row>
    <row r="2837" spans="1:9">
      <c r="A2837" s="144">
        <v>2836</v>
      </c>
      <c r="B2837" s="144" t="s">
        <v>18424</v>
      </c>
      <c r="C2837" s="137" t="s">
        <v>21339</v>
      </c>
      <c r="D2837" s="127" t="s">
        <v>21340</v>
      </c>
      <c r="E2837" s="137" t="s">
        <v>21341</v>
      </c>
      <c r="F2837" s="137" t="s">
        <v>21359</v>
      </c>
      <c r="G2837" s="127">
        <v>200</v>
      </c>
      <c r="H2837" s="138">
        <v>0</v>
      </c>
      <c r="I2837" s="140">
        <v>160</v>
      </c>
    </row>
    <row r="2838" spans="1:9">
      <c r="A2838" s="144">
        <v>2837</v>
      </c>
      <c r="B2838" s="144" t="s">
        <v>18424</v>
      </c>
      <c r="C2838" s="137" t="s">
        <v>21339</v>
      </c>
      <c r="D2838" s="127" t="s">
        <v>21340</v>
      </c>
      <c r="E2838" s="137" t="s">
        <v>21341</v>
      </c>
      <c r="F2838" s="127" t="s">
        <v>21360</v>
      </c>
      <c r="G2838" s="127">
        <v>200</v>
      </c>
      <c r="H2838" s="138">
        <v>0</v>
      </c>
      <c r="I2838" s="140">
        <v>160</v>
      </c>
    </row>
    <row r="2839" spans="1:9">
      <c r="A2839" s="144">
        <v>2838</v>
      </c>
      <c r="B2839" s="144" t="s">
        <v>18424</v>
      </c>
      <c r="C2839" s="137" t="s">
        <v>21339</v>
      </c>
      <c r="D2839" s="127" t="s">
        <v>21340</v>
      </c>
      <c r="E2839" s="137" t="s">
        <v>21341</v>
      </c>
      <c r="F2839" s="137" t="s">
        <v>21361</v>
      </c>
      <c r="G2839" s="127">
        <v>400</v>
      </c>
      <c r="H2839" s="138">
        <v>0</v>
      </c>
      <c r="I2839" s="140">
        <v>320</v>
      </c>
    </row>
    <row r="2840" spans="1:9">
      <c r="A2840" s="144">
        <v>2839</v>
      </c>
      <c r="B2840" s="144" t="s">
        <v>18424</v>
      </c>
      <c r="C2840" s="137" t="s">
        <v>21339</v>
      </c>
      <c r="D2840" s="127" t="s">
        <v>21340</v>
      </c>
      <c r="E2840" s="137" t="s">
        <v>21341</v>
      </c>
      <c r="F2840" s="137" t="s">
        <v>21362</v>
      </c>
      <c r="G2840" s="127">
        <v>200</v>
      </c>
      <c r="H2840" s="138">
        <v>0</v>
      </c>
      <c r="I2840" s="140">
        <v>160</v>
      </c>
    </row>
    <row r="2841" spans="1:9">
      <c r="A2841" s="144">
        <v>2840</v>
      </c>
      <c r="B2841" s="144" t="s">
        <v>18424</v>
      </c>
      <c r="C2841" s="137" t="s">
        <v>21339</v>
      </c>
      <c r="D2841" s="127" t="s">
        <v>21340</v>
      </c>
      <c r="E2841" s="137" t="s">
        <v>21341</v>
      </c>
      <c r="F2841" s="137" t="s">
        <v>21363</v>
      </c>
      <c r="G2841" s="127">
        <v>200</v>
      </c>
      <c r="H2841" s="138">
        <v>0</v>
      </c>
      <c r="I2841" s="140">
        <v>160</v>
      </c>
    </row>
    <row r="2842" spans="1:9">
      <c r="A2842" s="144">
        <v>2841</v>
      </c>
      <c r="B2842" s="144" t="s">
        <v>18424</v>
      </c>
      <c r="C2842" s="137" t="s">
        <v>21339</v>
      </c>
      <c r="D2842" s="127" t="s">
        <v>21340</v>
      </c>
      <c r="E2842" s="137" t="s">
        <v>21341</v>
      </c>
      <c r="F2842" s="137" t="s">
        <v>21364</v>
      </c>
      <c r="G2842" s="127">
        <v>200</v>
      </c>
      <c r="H2842" s="138">
        <v>0</v>
      </c>
      <c r="I2842" s="140">
        <v>114.25</v>
      </c>
    </row>
    <row r="2843" spans="1:9">
      <c r="A2843" s="144">
        <v>2842</v>
      </c>
      <c r="B2843" s="144" t="s">
        <v>18424</v>
      </c>
      <c r="C2843" s="137" t="s">
        <v>21339</v>
      </c>
      <c r="D2843" s="127" t="s">
        <v>21340</v>
      </c>
      <c r="E2843" s="137" t="s">
        <v>21341</v>
      </c>
      <c r="F2843" s="137" t="s">
        <v>21365</v>
      </c>
      <c r="G2843" s="127">
        <v>200</v>
      </c>
      <c r="H2843" s="138">
        <v>0</v>
      </c>
      <c r="I2843" s="140">
        <v>160</v>
      </c>
    </row>
    <row r="2844" spans="1:9">
      <c r="A2844" s="144">
        <v>2843</v>
      </c>
      <c r="B2844" s="144" t="s">
        <v>18424</v>
      </c>
      <c r="C2844" s="137" t="s">
        <v>21339</v>
      </c>
      <c r="D2844" s="127" t="s">
        <v>21340</v>
      </c>
      <c r="E2844" s="137" t="s">
        <v>21341</v>
      </c>
      <c r="F2844" s="137" t="s">
        <v>21366</v>
      </c>
      <c r="G2844" s="127">
        <v>200</v>
      </c>
      <c r="H2844" s="138">
        <v>0</v>
      </c>
      <c r="I2844" s="140">
        <v>0</v>
      </c>
    </row>
    <row r="2845" spans="1:9">
      <c r="A2845" s="144">
        <v>2844</v>
      </c>
      <c r="B2845" s="144" t="s">
        <v>18424</v>
      </c>
      <c r="C2845" s="137" t="s">
        <v>21339</v>
      </c>
      <c r="D2845" s="127" t="s">
        <v>21340</v>
      </c>
      <c r="E2845" s="137" t="s">
        <v>21341</v>
      </c>
      <c r="F2845" s="137" t="s">
        <v>21367</v>
      </c>
      <c r="G2845" s="127">
        <v>200</v>
      </c>
      <c r="H2845" s="138">
        <v>0</v>
      </c>
      <c r="I2845" s="140">
        <v>139.92</v>
      </c>
    </row>
    <row r="2846" spans="1:9">
      <c r="A2846" s="144">
        <v>2845</v>
      </c>
      <c r="B2846" s="144" t="s">
        <v>18424</v>
      </c>
      <c r="C2846" s="137" t="s">
        <v>21339</v>
      </c>
      <c r="D2846" s="127" t="s">
        <v>21340</v>
      </c>
      <c r="E2846" s="137" t="s">
        <v>21341</v>
      </c>
      <c r="F2846" s="137" t="s">
        <v>21368</v>
      </c>
      <c r="G2846" s="127">
        <v>160</v>
      </c>
      <c r="H2846" s="138">
        <v>0</v>
      </c>
      <c r="I2846" s="140">
        <v>80.6</v>
      </c>
    </row>
    <row r="2847" spans="1:9">
      <c r="A2847" s="144">
        <v>2846</v>
      </c>
      <c r="B2847" s="144" t="s">
        <v>18424</v>
      </c>
      <c r="C2847" s="137" t="s">
        <v>21339</v>
      </c>
      <c r="D2847" s="127" t="s">
        <v>21340</v>
      </c>
      <c r="E2847" s="137" t="s">
        <v>21341</v>
      </c>
      <c r="F2847" s="137" t="s">
        <v>21369</v>
      </c>
      <c r="G2847" s="127">
        <v>400</v>
      </c>
      <c r="H2847" s="138">
        <v>0</v>
      </c>
      <c r="I2847" s="140">
        <v>305.15</v>
      </c>
    </row>
    <row r="2848" spans="1:9">
      <c r="A2848" s="144">
        <v>2847</v>
      </c>
      <c r="B2848" s="144" t="s">
        <v>18424</v>
      </c>
      <c r="C2848" s="137" t="s">
        <v>21339</v>
      </c>
      <c r="D2848" s="127" t="s">
        <v>21340</v>
      </c>
      <c r="E2848" s="137" t="s">
        <v>21341</v>
      </c>
      <c r="F2848" s="137" t="s">
        <v>21370</v>
      </c>
      <c r="G2848" s="127">
        <v>200</v>
      </c>
      <c r="H2848" s="138">
        <v>0</v>
      </c>
      <c r="I2848" s="140">
        <v>28.34</v>
      </c>
    </row>
    <row r="2849" spans="1:9">
      <c r="A2849" s="144">
        <v>2848</v>
      </c>
      <c r="B2849" s="144" t="s">
        <v>18424</v>
      </c>
      <c r="C2849" s="137" t="s">
        <v>21339</v>
      </c>
      <c r="D2849" s="127" t="s">
        <v>21340</v>
      </c>
      <c r="E2849" s="137" t="s">
        <v>21341</v>
      </c>
      <c r="F2849" s="137" t="s">
        <v>21371</v>
      </c>
      <c r="G2849" s="127">
        <v>100</v>
      </c>
      <c r="H2849" s="138">
        <v>0</v>
      </c>
      <c r="I2849" s="140">
        <v>52.8</v>
      </c>
    </row>
    <row r="2850" spans="1:9">
      <c r="A2850" s="144">
        <v>2849</v>
      </c>
      <c r="B2850" s="144" t="s">
        <v>18424</v>
      </c>
      <c r="C2850" s="137" t="s">
        <v>21339</v>
      </c>
      <c r="D2850" s="127" t="s">
        <v>21340</v>
      </c>
      <c r="E2850" s="137" t="s">
        <v>21341</v>
      </c>
      <c r="F2850" s="137" t="s">
        <v>21372</v>
      </c>
      <c r="G2850" s="127">
        <v>200</v>
      </c>
      <c r="H2850" s="138">
        <v>0</v>
      </c>
      <c r="I2850" s="140">
        <v>139.75</v>
      </c>
    </row>
    <row r="2851" spans="1:9">
      <c r="A2851" s="144">
        <v>2850</v>
      </c>
      <c r="B2851" s="144" t="s">
        <v>18424</v>
      </c>
      <c r="C2851" s="137" t="s">
        <v>21339</v>
      </c>
      <c r="D2851" s="127" t="s">
        <v>21340</v>
      </c>
      <c r="E2851" s="137" t="s">
        <v>21341</v>
      </c>
      <c r="F2851" s="137" t="s">
        <v>11962</v>
      </c>
      <c r="G2851" s="127">
        <v>160</v>
      </c>
      <c r="H2851" s="138">
        <v>0</v>
      </c>
      <c r="I2851" s="140">
        <v>20.79</v>
      </c>
    </row>
    <row r="2852" spans="1:9">
      <c r="A2852" s="144">
        <v>2851</v>
      </c>
      <c r="B2852" s="144" t="s">
        <v>18424</v>
      </c>
      <c r="C2852" s="137" t="s">
        <v>21339</v>
      </c>
      <c r="D2852" s="127" t="s">
        <v>21340</v>
      </c>
      <c r="E2852" s="137" t="s">
        <v>21341</v>
      </c>
      <c r="F2852" s="127" t="s">
        <v>21373</v>
      </c>
      <c r="G2852" s="127">
        <v>200</v>
      </c>
      <c r="H2852" s="138">
        <v>0</v>
      </c>
      <c r="I2852" s="140">
        <v>160</v>
      </c>
    </row>
    <row r="2853" spans="1:9">
      <c r="A2853" s="144">
        <v>2852</v>
      </c>
      <c r="B2853" s="144" t="s">
        <v>18424</v>
      </c>
      <c r="C2853" s="137" t="s">
        <v>21339</v>
      </c>
      <c r="D2853" s="127" t="s">
        <v>21340</v>
      </c>
      <c r="E2853" s="137" t="s">
        <v>21341</v>
      </c>
      <c r="F2853" s="137" t="s">
        <v>21374</v>
      </c>
      <c r="G2853" s="127">
        <v>200</v>
      </c>
      <c r="H2853" s="138">
        <v>0</v>
      </c>
      <c r="I2853" s="140">
        <v>99.25</v>
      </c>
    </row>
    <row r="2854" spans="1:9">
      <c r="A2854" s="144">
        <v>2853</v>
      </c>
      <c r="B2854" s="144" t="s">
        <v>18424</v>
      </c>
      <c r="C2854" s="137" t="s">
        <v>21339</v>
      </c>
      <c r="D2854" s="127" t="s">
        <v>21340</v>
      </c>
      <c r="E2854" s="137" t="s">
        <v>21341</v>
      </c>
      <c r="F2854" s="127" t="s">
        <v>21372</v>
      </c>
      <c r="G2854" s="127">
        <v>200</v>
      </c>
      <c r="H2854" s="138">
        <v>0</v>
      </c>
      <c r="I2854" s="140">
        <v>139.75</v>
      </c>
    </row>
    <row r="2855" spans="1:9">
      <c r="A2855" s="144">
        <v>2854</v>
      </c>
      <c r="B2855" s="144" t="s">
        <v>18424</v>
      </c>
      <c r="C2855" s="137" t="s">
        <v>21339</v>
      </c>
      <c r="D2855" s="127" t="s">
        <v>21340</v>
      </c>
      <c r="E2855" s="137" t="s">
        <v>21341</v>
      </c>
      <c r="F2855" s="127" t="s">
        <v>21375</v>
      </c>
      <c r="G2855" s="127">
        <v>100</v>
      </c>
      <c r="H2855" s="138">
        <v>0</v>
      </c>
      <c r="I2855" s="140">
        <v>80</v>
      </c>
    </row>
    <row r="2856" spans="1:9">
      <c r="A2856" s="144">
        <v>2855</v>
      </c>
      <c r="B2856" s="144" t="s">
        <v>18424</v>
      </c>
      <c r="C2856" s="137" t="s">
        <v>21339</v>
      </c>
      <c r="D2856" s="127" t="s">
        <v>21340</v>
      </c>
      <c r="E2856" s="137" t="s">
        <v>21341</v>
      </c>
      <c r="F2856" s="137" t="s">
        <v>21376</v>
      </c>
      <c r="G2856" s="127">
        <v>200</v>
      </c>
      <c r="H2856" s="138">
        <v>0</v>
      </c>
      <c r="I2856" s="140">
        <v>160</v>
      </c>
    </row>
    <row r="2857" spans="1:9">
      <c r="A2857" s="144">
        <v>2856</v>
      </c>
      <c r="B2857" s="144" t="s">
        <v>18424</v>
      </c>
      <c r="C2857" s="137" t="s">
        <v>21339</v>
      </c>
      <c r="D2857" s="127" t="s">
        <v>21340</v>
      </c>
      <c r="E2857" s="137" t="s">
        <v>21377</v>
      </c>
      <c r="F2857" s="137" t="s">
        <v>21378</v>
      </c>
      <c r="G2857" s="127">
        <v>100</v>
      </c>
      <c r="H2857" s="138">
        <v>0</v>
      </c>
      <c r="I2857" s="140">
        <v>0</v>
      </c>
    </row>
    <row r="2858" spans="1:9">
      <c r="A2858" s="144">
        <v>2857</v>
      </c>
      <c r="B2858" s="144" t="s">
        <v>18424</v>
      </c>
      <c r="C2858" s="137" t="s">
        <v>21339</v>
      </c>
      <c r="D2858" s="127" t="s">
        <v>21340</v>
      </c>
      <c r="E2858" s="137" t="s">
        <v>21377</v>
      </c>
      <c r="F2858" s="137" t="s">
        <v>21379</v>
      </c>
      <c r="G2858" s="127">
        <v>200</v>
      </c>
      <c r="H2858" s="138">
        <v>0</v>
      </c>
      <c r="I2858" s="140">
        <v>160</v>
      </c>
    </row>
    <row r="2859" spans="1:9">
      <c r="A2859" s="144">
        <v>2858</v>
      </c>
      <c r="B2859" s="144" t="s">
        <v>18424</v>
      </c>
      <c r="C2859" s="137" t="s">
        <v>21339</v>
      </c>
      <c r="D2859" s="127" t="s">
        <v>21340</v>
      </c>
      <c r="E2859" s="137" t="s">
        <v>21377</v>
      </c>
      <c r="F2859" s="137" t="s">
        <v>21380</v>
      </c>
      <c r="G2859" s="127">
        <v>100</v>
      </c>
      <c r="H2859" s="138">
        <v>0</v>
      </c>
      <c r="I2859" s="140">
        <v>80</v>
      </c>
    </row>
    <row r="2860" spans="1:9">
      <c r="A2860" s="144">
        <v>2859</v>
      </c>
      <c r="B2860" s="144" t="s">
        <v>18424</v>
      </c>
      <c r="C2860" s="137" t="s">
        <v>21339</v>
      </c>
      <c r="D2860" s="127" t="s">
        <v>21340</v>
      </c>
      <c r="E2860" s="137" t="s">
        <v>21377</v>
      </c>
      <c r="F2860" s="127" t="s">
        <v>21381</v>
      </c>
      <c r="G2860" s="127">
        <v>100</v>
      </c>
      <c r="H2860" s="138">
        <v>0</v>
      </c>
      <c r="I2860" s="140">
        <v>58.8</v>
      </c>
    </row>
    <row r="2861" spans="1:9">
      <c r="A2861" s="144">
        <v>2860</v>
      </c>
      <c r="B2861" s="144" t="s">
        <v>18424</v>
      </c>
      <c r="C2861" s="137" t="s">
        <v>21339</v>
      </c>
      <c r="D2861" s="127" t="s">
        <v>21340</v>
      </c>
      <c r="E2861" s="137" t="s">
        <v>21377</v>
      </c>
      <c r="F2861" s="137" t="s">
        <v>21382</v>
      </c>
      <c r="G2861" s="127">
        <v>160</v>
      </c>
      <c r="H2861" s="138">
        <v>0</v>
      </c>
      <c r="I2861" s="140">
        <v>123</v>
      </c>
    </row>
    <row r="2862" spans="1:9">
      <c r="A2862" s="144">
        <v>2861</v>
      </c>
      <c r="B2862" s="144" t="s">
        <v>18424</v>
      </c>
      <c r="C2862" s="137" t="s">
        <v>21339</v>
      </c>
      <c r="D2862" s="127" t="s">
        <v>21340</v>
      </c>
      <c r="E2862" s="137" t="s">
        <v>21377</v>
      </c>
      <c r="F2862" s="127" t="s">
        <v>21383</v>
      </c>
      <c r="G2862" s="127">
        <v>200</v>
      </c>
      <c r="H2862" s="138">
        <v>0</v>
      </c>
      <c r="I2862" s="140">
        <v>160</v>
      </c>
    </row>
    <row r="2863" spans="1:9">
      <c r="A2863" s="144">
        <v>2862</v>
      </c>
      <c r="B2863" s="144" t="s">
        <v>18424</v>
      </c>
      <c r="C2863" s="137" t="s">
        <v>21339</v>
      </c>
      <c r="D2863" s="127" t="s">
        <v>21340</v>
      </c>
      <c r="E2863" s="137" t="s">
        <v>21377</v>
      </c>
      <c r="F2863" s="137" t="s">
        <v>21384</v>
      </c>
      <c r="G2863" s="127">
        <v>160</v>
      </c>
      <c r="H2863" s="138">
        <v>0</v>
      </c>
      <c r="I2863" s="140">
        <v>128</v>
      </c>
    </row>
    <row r="2864" spans="1:9">
      <c r="A2864" s="144">
        <v>2863</v>
      </c>
      <c r="B2864" s="144" t="s">
        <v>18424</v>
      </c>
      <c r="C2864" s="137" t="s">
        <v>21339</v>
      </c>
      <c r="D2864" s="127" t="s">
        <v>21340</v>
      </c>
      <c r="E2864" s="137" t="s">
        <v>21377</v>
      </c>
      <c r="F2864" s="137" t="s">
        <v>21385</v>
      </c>
      <c r="G2864" s="127">
        <v>100</v>
      </c>
      <c r="H2864" s="138">
        <v>0</v>
      </c>
      <c r="I2864" s="140">
        <v>80</v>
      </c>
    </row>
    <row r="2865" spans="1:9">
      <c r="A2865" s="144">
        <v>2864</v>
      </c>
      <c r="B2865" s="144" t="s">
        <v>18424</v>
      </c>
      <c r="C2865" s="137" t="s">
        <v>21339</v>
      </c>
      <c r="D2865" s="127" t="s">
        <v>21340</v>
      </c>
      <c r="E2865" s="137" t="s">
        <v>21377</v>
      </c>
      <c r="F2865" s="127" t="s">
        <v>21386</v>
      </c>
      <c r="G2865" s="127">
        <v>200</v>
      </c>
      <c r="H2865" s="138">
        <v>0</v>
      </c>
      <c r="I2865" s="140">
        <v>160</v>
      </c>
    </row>
    <row r="2866" spans="1:9">
      <c r="A2866" s="144">
        <v>2865</v>
      </c>
      <c r="B2866" s="144" t="s">
        <v>18424</v>
      </c>
      <c r="C2866" s="137" t="s">
        <v>21339</v>
      </c>
      <c r="D2866" s="127" t="s">
        <v>21340</v>
      </c>
      <c r="E2866" s="137" t="s">
        <v>21377</v>
      </c>
      <c r="F2866" s="137" t="s">
        <v>21387</v>
      </c>
      <c r="G2866" s="127">
        <v>200</v>
      </c>
      <c r="H2866" s="138">
        <v>0</v>
      </c>
      <c r="I2866" s="140">
        <v>25.465</v>
      </c>
    </row>
    <row r="2867" spans="1:9">
      <c r="A2867" s="144">
        <v>2866</v>
      </c>
      <c r="B2867" s="144" t="s">
        <v>18424</v>
      </c>
      <c r="C2867" s="137" t="s">
        <v>21339</v>
      </c>
      <c r="D2867" s="127" t="s">
        <v>21340</v>
      </c>
      <c r="E2867" s="137" t="s">
        <v>21377</v>
      </c>
      <c r="F2867" s="137" t="s">
        <v>21388</v>
      </c>
      <c r="G2867" s="127">
        <v>400</v>
      </c>
      <c r="H2867" s="138">
        <v>0</v>
      </c>
      <c r="I2867" s="140">
        <v>137.985</v>
      </c>
    </row>
    <row r="2868" spans="1:9">
      <c r="A2868" s="144">
        <v>2867</v>
      </c>
      <c r="B2868" s="144" t="s">
        <v>18424</v>
      </c>
      <c r="C2868" s="137" t="s">
        <v>21339</v>
      </c>
      <c r="D2868" s="127" t="s">
        <v>21340</v>
      </c>
      <c r="E2868" s="137" t="s">
        <v>21377</v>
      </c>
      <c r="F2868" s="127" t="s">
        <v>21389</v>
      </c>
      <c r="G2868" s="127">
        <v>160</v>
      </c>
      <c r="H2868" s="138">
        <v>0</v>
      </c>
      <c r="I2868" s="140">
        <v>123</v>
      </c>
    </row>
    <row r="2869" spans="1:9">
      <c r="A2869" s="144">
        <v>2868</v>
      </c>
      <c r="B2869" s="144" t="s">
        <v>18424</v>
      </c>
      <c r="C2869" s="137" t="s">
        <v>21339</v>
      </c>
      <c r="D2869" s="127" t="s">
        <v>21340</v>
      </c>
      <c r="E2869" s="137" t="s">
        <v>21377</v>
      </c>
      <c r="F2869" s="127" t="s">
        <v>21390</v>
      </c>
      <c r="G2869" s="127">
        <v>400</v>
      </c>
      <c r="H2869" s="138">
        <v>0</v>
      </c>
      <c r="I2869" s="140">
        <v>223.76</v>
      </c>
    </row>
    <row r="2870" spans="1:9">
      <c r="A2870" s="144">
        <v>2869</v>
      </c>
      <c r="B2870" s="144" t="s">
        <v>18424</v>
      </c>
      <c r="C2870" s="137" t="s">
        <v>21339</v>
      </c>
      <c r="D2870" s="127" t="s">
        <v>21340</v>
      </c>
      <c r="E2870" s="137" t="s">
        <v>21377</v>
      </c>
      <c r="F2870" s="137" t="s">
        <v>21391</v>
      </c>
      <c r="G2870" s="127">
        <v>200</v>
      </c>
      <c r="H2870" s="138">
        <v>0</v>
      </c>
      <c r="I2870" s="140">
        <v>160</v>
      </c>
    </row>
    <row r="2871" spans="1:9">
      <c r="A2871" s="144">
        <v>2870</v>
      </c>
      <c r="B2871" s="144" t="s">
        <v>18424</v>
      </c>
      <c r="C2871" s="137" t="s">
        <v>21339</v>
      </c>
      <c r="D2871" s="127" t="s">
        <v>21340</v>
      </c>
      <c r="E2871" s="137" t="s">
        <v>21377</v>
      </c>
      <c r="F2871" s="137" t="s">
        <v>21392</v>
      </c>
      <c r="G2871" s="127">
        <v>100</v>
      </c>
      <c r="H2871" s="138">
        <v>0</v>
      </c>
      <c r="I2871" s="140">
        <v>0</v>
      </c>
    </row>
    <row r="2872" spans="1:9">
      <c r="A2872" s="144">
        <v>2871</v>
      </c>
      <c r="B2872" s="144" t="s">
        <v>18424</v>
      </c>
      <c r="C2872" s="137" t="s">
        <v>21339</v>
      </c>
      <c r="D2872" s="127" t="s">
        <v>21340</v>
      </c>
      <c r="E2872" s="137" t="s">
        <v>21377</v>
      </c>
      <c r="F2872" s="137" t="s">
        <v>21393</v>
      </c>
      <c r="G2872" s="127">
        <v>100</v>
      </c>
      <c r="H2872" s="138">
        <v>0</v>
      </c>
      <c r="I2872" s="140">
        <v>80</v>
      </c>
    </row>
    <row r="2873" spans="1:9">
      <c r="A2873" s="144">
        <v>2872</v>
      </c>
      <c r="B2873" s="144" t="s">
        <v>18424</v>
      </c>
      <c r="C2873" s="137" t="s">
        <v>21339</v>
      </c>
      <c r="D2873" s="127" t="s">
        <v>21340</v>
      </c>
      <c r="E2873" s="137" t="s">
        <v>21377</v>
      </c>
      <c r="F2873" s="127" t="s">
        <v>21394</v>
      </c>
      <c r="G2873" s="127">
        <v>200</v>
      </c>
      <c r="H2873" s="138">
        <v>0</v>
      </c>
      <c r="I2873" s="140">
        <v>160</v>
      </c>
    </row>
    <row r="2874" spans="1:9">
      <c r="A2874" s="144">
        <v>2873</v>
      </c>
      <c r="B2874" s="144" t="s">
        <v>18424</v>
      </c>
      <c r="C2874" s="137" t="s">
        <v>21339</v>
      </c>
      <c r="D2874" s="127" t="s">
        <v>21340</v>
      </c>
      <c r="E2874" s="137" t="s">
        <v>21377</v>
      </c>
      <c r="F2874" s="127" t="s">
        <v>21395</v>
      </c>
      <c r="G2874" s="127">
        <v>200</v>
      </c>
      <c r="H2874" s="138">
        <v>0</v>
      </c>
      <c r="I2874" s="140">
        <v>160</v>
      </c>
    </row>
    <row r="2875" spans="1:9">
      <c r="A2875" s="144">
        <v>2874</v>
      </c>
      <c r="B2875" s="144" t="s">
        <v>18424</v>
      </c>
      <c r="C2875" s="137" t="s">
        <v>21339</v>
      </c>
      <c r="D2875" s="127" t="s">
        <v>21340</v>
      </c>
      <c r="E2875" s="137" t="s">
        <v>21377</v>
      </c>
      <c r="F2875" s="137" t="s">
        <v>21396</v>
      </c>
      <c r="G2875" s="127">
        <v>200</v>
      </c>
      <c r="H2875" s="138">
        <v>0</v>
      </c>
      <c r="I2875" s="140">
        <v>160</v>
      </c>
    </row>
    <row r="2876" spans="1:9">
      <c r="A2876" s="144">
        <v>2875</v>
      </c>
      <c r="B2876" s="144" t="s">
        <v>18424</v>
      </c>
      <c r="C2876" s="137" t="s">
        <v>21339</v>
      </c>
      <c r="D2876" s="127" t="s">
        <v>21340</v>
      </c>
      <c r="E2876" s="137" t="s">
        <v>21377</v>
      </c>
      <c r="F2876" s="137" t="s">
        <v>21397</v>
      </c>
      <c r="G2876" s="127">
        <v>200</v>
      </c>
      <c r="H2876" s="138">
        <v>0</v>
      </c>
      <c r="I2876" s="140">
        <v>112.25</v>
      </c>
    </row>
    <row r="2877" spans="1:9">
      <c r="A2877" s="144">
        <v>2876</v>
      </c>
      <c r="B2877" s="144" t="s">
        <v>18424</v>
      </c>
      <c r="C2877" s="137" t="s">
        <v>21339</v>
      </c>
      <c r="D2877" s="127" t="s">
        <v>21340</v>
      </c>
      <c r="E2877" s="137" t="s">
        <v>21377</v>
      </c>
      <c r="F2877" s="127" t="s">
        <v>21398</v>
      </c>
      <c r="G2877" s="127">
        <v>100</v>
      </c>
      <c r="H2877" s="138">
        <v>0</v>
      </c>
      <c r="I2877" s="140">
        <v>63.09</v>
      </c>
    </row>
    <row r="2878" spans="1:9">
      <c r="A2878" s="144">
        <v>2877</v>
      </c>
      <c r="B2878" s="144" t="s">
        <v>18424</v>
      </c>
      <c r="C2878" s="137" t="s">
        <v>21339</v>
      </c>
      <c r="D2878" s="127" t="s">
        <v>21340</v>
      </c>
      <c r="E2878" s="137" t="s">
        <v>21377</v>
      </c>
      <c r="F2878" s="137" t="s">
        <v>21399</v>
      </c>
      <c r="G2878" s="127">
        <v>200</v>
      </c>
      <c r="H2878" s="138">
        <v>0</v>
      </c>
      <c r="I2878" s="140">
        <v>154.965</v>
      </c>
    </row>
    <row r="2879" spans="1:9">
      <c r="A2879" s="144">
        <v>2878</v>
      </c>
      <c r="B2879" s="144" t="s">
        <v>18424</v>
      </c>
      <c r="C2879" s="137" t="s">
        <v>21339</v>
      </c>
      <c r="D2879" s="127" t="s">
        <v>21340</v>
      </c>
      <c r="E2879" s="137" t="s">
        <v>21400</v>
      </c>
      <c r="F2879" s="137" t="s">
        <v>21401</v>
      </c>
      <c r="G2879" s="127">
        <v>400</v>
      </c>
      <c r="H2879" s="138">
        <v>0</v>
      </c>
      <c r="I2879" s="140">
        <v>320</v>
      </c>
    </row>
    <row r="2880" spans="1:9">
      <c r="A2880" s="144">
        <v>2879</v>
      </c>
      <c r="B2880" s="144" t="s">
        <v>18424</v>
      </c>
      <c r="C2880" s="137" t="s">
        <v>21339</v>
      </c>
      <c r="D2880" s="127" t="s">
        <v>21340</v>
      </c>
      <c r="E2880" s="137" t="s">
        <v>21400</v>
      </c>
      <c r="F2880" s="137" t="s">
        <v>21402</v>
      </c>
      <c r="G2880" s="127">
        <v>100</v>
      </c>
      <c r="H2880" s="138">
        <v>0</v>
      </c>
      <c r="I2880" s="140">
        <v>80</v>
      </c>
    </row>
    <row r="2881" spans="1:9">
      <c r="A2881" s="144">
        <v>2880</v>
      </c>
      <c r="B2881" s="144" t="s">
        <v>18424</v>
      </c>
      <c r="C2881" s="137" t="s">
        <v>21339</v>
      </c>
      <c r="D2881" s="127" t="s">
        <v>21340</v>
      </c>
      <c r="E2881" s="137" t="s">
        <v>21400</v>
      </c>
      <c r="F2881" s="137" t="s">
        <v>21403</v>
      </c>
      <c r="G2881" s="127">
        <v>200</v>
      </c>
      <c r="H2881" s="138">
        <v>0</v>
      </c>
      <c r="I2881" s="140">
        <v>160</v>
      </c>
    </row>
    <row r="2882" spans="1:9">
      <c r="A2882" s="144">
        <v>2881</v>
      </c>
      <c r="B2882" s="144" t="s">
        <v>18424</v>
      </c>
      <c r="C2882" s="137" t="s">
        <v>21339</v>
      </c>
      <c r="D2882" s="127" t="s">
        <v>21340</v>
      </c>
      <c r="E2882" s="137" t="s">
        <v>21400</v>
      </c>
      <c r="F2882" s="137" t="s">
        <v>21404</v>
      </c>
      <c r="G2882" s="127">
        <v>200</v>
      </c>
      <c r="H2882" s="138">
        <v>0</v>
      </c>
      <c r="I2882" s="140">
        <v>104.06</v>
      </c>
    </row>
    <row r="2883" spans="1:9">
      <c r="A2883" s="144">
        <v>2882</v>
      </c>
      <c r="B2883" s="144" t="s">
        <v>18424</v>
      </c>
      <c r="C2883" s="137" t="s">
        <v>21339</v>
      </c>
      <c r="D2883" s="127" t="s">
        <v>21340</v>
      </c>
      <c r="E2883" s="137" t="s">
        <v>21400</v>
      </c>
      <c r="F2883" s="137" t="s">
        <v>21405</v>
      </c>
      <c r="G2883" s="127">
        <v>200</v>
      </c>
      <c r="H2883" s="138">
        <v>0</v>
      </c>
      <c r="I2883" s="140">
        <v>160</v>
      </c>
    </row>
    <row r="2884" spans="1:9">
      <c r="A2884" s="144">
        <v>2883</v>
      </c>
      <c r="B2884" s="144" t="s">
        <v>18424</v>
      </c>
      <c r="C2884" s="137" t="s">
        <v>21339</v>
      </c>
      <c r="D2884" s="127" t="s">
        <v>21340</v>
      </c>
      <c r="E2884" s="137" t="s">
        <v>21400</v>
      </c>
      <c r="F2884" s="148" t="s">
        <v>21406</v>
      </c>
      <c r="G2884" s="127">
        <v>200</v>
      </c>
      <c r="H2884" s="138">
        <v>0</v>
      </c>
      <c r="I2884" s="140">
        <v>160</v>
      </c>
    </row>
    <row r="2885" spans="1:9">
      <c r="A2885" s="144">
        <v>2884</v>
      </c>
      <c r="B2885" s="144" t="s">
        <v>18424</v>
      </c>
      <c r="C2885" s="137" t="s">
        <v>21339</v>
      </c>
      <c r="D2885" s="127" t="s">
        <v>21340</v>
      </c>
      <c r="E2885" s="137" t="s">
        <v>21400</v>
      </c>
      <c r="F2885" s="137" t="s">
        <v>21407</v>
      </c>
      <c r="G2885" s="127">
        <v>200</v>
      </c>
      <c r="H2885" s="138">
        <v>0</v>
      </c>
      <c r="I2885" s="140">
        <v>160</v>
      </c>
    </row>
    <row r="2886" spans="1:9">
      <c r="A2886" s="144">
        <v>2885</v>
      </c>
      <c r="B2886" s="144" t="s">
        <v>18424</v>
      </c>
      <c r="C2886" s="137" t="s">
        <v>21339</v>
      </c>
      <c r="D2886" s="127" t="s">
        <v>21340</v>
      </c>
      <c r="E2886" s="137" t="s">
        <v>21400</v>
      </c>
      <c r="F2886" s="137" t="s">
        <v>21408</v>
      </c>
      <c r="G2886" s="127">
        <v>200</v>
      </c>
      <c r="H2886" s="138">
        <v>0</v>
      </c>
      <c r="I2886" s="140">
        <v>131.56</v>
      </c>
    </row>
    <row r="2887" spans="1:9">
      <c r="A2887" s="144">
        <v>2886</v>
      </c>
      <c r="B2887" s="144" t="s">
        <v>18424</v>
      </c>
      <c r="C2887" s="137" t="s">
        <v>21339</v>
      </c>
      <c r="D2887" s="127" t="s">
        <v>21340</v>
      </c>
      <c r="E2887" s="137" t="s">
        <v>21400</v>
      </c>
      <c r="F2887" s="137" t="s">
        <v>21409</v>
      </c>
      <c r="G2887" s="127">
        <v>200</v>
      </c>
      <c r="H2887" s="138">
        <v>0</v>
      </c>
      <c r="I2887" s="140">
        <v>160</v>
      </c>
    </row>
    <row r="2888" spans="1:9">
      <c r="A2888" s="144">
        <v>2887</v>
      </c>
      <c r="B2888" s="144" t="s">
        <v>18424</v>
      </c>
      <c r="C2888" s="137" t="s">
        <v>21339</v>
      </c>
      <c r="D2888" s="127" t="s">
        <v>21340</v>
      </c>
      <c r="E2888" s="137" t="s">
        <v>21400</v>
      </c>
      <c r="F2888" s="137" t="s">
        <v>21410</v>
      </c>
      <c r="G2888" s="127">
        <v>200</v>
      </c>
      <c r="H2888" s="138">
        <v>0</v>
      </c>
      <c r="I2888" s="140">
        <v>160</v>
      </c>
    </row>
    <row r="2889" spans="1:9">
      <c r="A2889" s="144">
        <v>2888</v>
      </c>
      <c r="B2889" s="144" t="s">
        <v>18424</v>
      </c>
      <c r="C2889" s="137" t="s">
        <v>21339</v>
      </c>
      <c r="D2889" s="127" t="s">
        <v>21340</v>
      </c>
      <c r="E2889" s="137" t="s">
        <v>21400</v>
      </c>
      <c r="F2889" s="137" t="s">
        <v>21411</v>
      </c>
      <c r="G2889" s="127">
        <v>200</v>
      </c>
      <c r="H2889" s="138">
        <v>0</v>
      </c>
      <c r="I2889" s="140">
        <v>160</v>
      </c>
    </row>
    <row r="2890" spans="1:9">
      <c r="A2890" s="144">
        <v>2889</v>
      </c>
      <c r="B2890" s="144" t="s">
        <v>18424</v>
      </c>
      <c r="C2890" s="137" t="s">
        <v>21339</v>
      </c>
      <c r="D2890" s="127" t="s">
        <v>21340</v>
      </c>
      <c r="E2890" s="137" t="s">
        <v>21400</v>
      </c>
      <c r="F2890" s="137" t="s">
        <v>21412</v>
      </c>
      <c r="G2890" s="127">
        <v>200</v>
      </c>
      <c r="H2890" s="138">
        <v>0</v>
      </c>
      <c r="I2890" s="140">
        <v>160</v>
      </c>
    </row>
    <row r="2891" spans="1:9">
      <c r="A2891" s="144">
        <v>2890</v>
      </c>
      <c r="B2891" s="144" t="s">
        <v>18424</v>
      </c>
      <c r="C2891" s="137" t="s">
        <v>21339</v>
      </c>
      <c r="D2891" s="127" t="s">
        <v>21340</v>
      </c>
      <c r="E2891" s="137" t="s">
        <v>21400</v>
      </c>
      <c r="F2891" s="137" t="s">
        <v>21413</v>
      </c>
      <c r="G2891" s="127">
        <v>100</v>
      </c>
      <c r="H2891" s="138">
        <v>0</v>
      </c>
      <c r="I2891" s="140">
        <v>80</v>
      </c>
    </row>
    <row r="2892" spans="1:9">
      <c r="A2892" s="144">
        <v>2891</v>
      </c>
      <c r="B2892" s="144" t="s">
        <v>18424</v>
      </c>
      <c r="C2892" s="137" t="s">
        <v>21339</v>
      </c>
      <c r="D2892" s="127" t="s">
        <v>21340</v>
      </c>
      <c r="E2892" s="137" t="s">
        <v>21400</v>
      </c>
      <c r="F2892" s="137" t="s">
        <v>21414</v>
      </c>
      <c r="G2892" s="127">
        <v>200</v>
      </c>
      <c r="H2892" s="138">
        <v>0</v>
      </c>
      <c r="I2892" s="140">
        <v>138.22</v>
      </c>
    </row>
    <row r="2893" spans="1:9">
      <c r="A2893" s="144">
        <v>2892</v>
      </c>
      <c r="B2893" s="144" t="s">
        <v>18424</v>
      </c>
      <c r="C2893" s="137" t="s">
        <v>21339</v>
      </c>
      <c r="D2893" s="127" t="s">
        <v>21340</v>
      </c>
      <c r="E2893" s="137" t="s">
        <v>21400</v>
      </c>
      <c r="F2893" s="137" t="s">
        <v>21415</v>
      </c>
      <c r="G2893" s="127">
        <v>200</v>
      </c>
      <c r="H2893" s="138">
        <v>0</v>
      </c>
      <c r="I2893" s="140">
        <v>148.66</v>
      </c>
    </row>
    <row r="2894" spans="1:9">
      <c r="A2894" s="144">
        <v>2893</v>
      </c>
      <c r="B2894" s="144" t="s">
        <v>18424</v>
      </c>
      <c r="C2894" s="137" t="s">
        <v>21339</v>
      </c>
      <c r="D2894" s="127" t="s">
        <v>21340</v>
      </c>
      <c r="E2894" s="137" t="s">
        <v>21400</v>
      </c>
      <c r="F2894" s="137" t="s">
        <v>21416</v>
      </c>
      <c r="G2894" s="127">
        <v>200</v>
      </c>
      <c r="H2894" s="138">
        <v>0</v>
      </c>
      <c r="I2894" s="140">
        <v>160</v>
      </c>
    </row>
    <row r="2895" spans="1:9">
      <c r="A2895" s="144">
        <v>2894</v>
      </c>
      <c r="B2895" s="144" t="s">
        <v>18424</v>
      </c>
      <c r="C2895" s="137" t="s">
        <v>21339</v>
      </c>
      <c r="D2895" s="127" t="s">
        <v>21340</v>
      </c>
      <c r="E2895" s="137" t="s">
        <v>21400</v>
      </c>
      <c r="F2895" s="137" t="s">
        <v>21417</v>
      </c>
      <c r="G2895" s="127">
        <v>160</v>
      </c>
      <c r="H2895" s="138">
        <v>0</v>
      </c>
      <c r="I2895" s="140">
        <v>121.52</v>
      </c>
    </row>
    <row r="2896" spans="1:9">
      <c r="A2896" s="144">
        <v>2895</v>
      </c>
      <c r="B2896" s="144" t="s">
        <v>18424</v>
      </c>
      <c r="C2896" s="137" t="s">
        <v>21339</v>
      </c>
      <c r="D2896" s="127" t="s">
        <v>21340</v>
      </c>
      <c r="E2896" s="137" t="s">
        <v>21400</v>
      </c>
      <c r="F2896" s="127" t="s">
        <v>21418</v>
      </c>
      <c r="G2896" s="127">
        <v>200</v>
      </c>
      <c r="H2896" s="138">
        <v>0</v>
      </c>
      <c r="I2896" s="140">
        <v>160</v>
      </c>
    </row>
    <row r="2897" spans="1:9">
      <c r="A2897" s="144">
        <v>2896</v>
      </c>
      <c r="B2897" s="144" t="s">
        <v>18424</v>
      </c>
      <c r="C2897" s="137" t="s">
        <v>21339</v>
      </c>
      <c r="D2897" s="127" t="s">
        <v>21340</v>
      </c>
      <c r="E2897" s="137" t="s">
        <v>21400</v>
      </c>
      <c r="F2897" s="127" t="s">
        <v>21419</v>
      </c>
      <c r="G2897" s="127">
        <v>200</v>
      </c>
      <c r="H2897" s="138">
        <v>0</v>
      </c>
      <c r="I2897" s="140">
        <v>160</v>
      </c>
    </row>
    <row r="2898" spans="1:9">
      <c r="A2898" s="144">
        <v>2897</v>
      </c>
      <c r="B2898" s="144" t="s">
        <v>18424</v>
      </c>
      <c r="C2898" s="137" t="s">
        <v>21339</v>
      </c>
      <c r="D2898" s="127" t="s">
        <v>21340</v>
      </c>
      <c r="E2898" s="137" t="s">
        <v>21400</v>
      </c>
      <c r="F2898" s="127" t="s">
        <v>21420</v>
      </c>
      <c r="G2898" s="127">
        <v>200</v>
      </c>
      <c r="H2898" s="138">
        <v>0</v>
      </c>
      <c r="I2898" s="140">
        <v>160</v>
      </c>
    </row>
    <row r="2899" spans="1:9">
      <c r="A2899" s="144">
        <v>2898</v>
      </c>
      <c r="B2899" s="144" t="s">
        <v>18424</v>
      </c>
      <c r="C2899" s="137" t="s">
        <v>21339</v>
      </c>
      <c r="D2899" s="127" t="s">
        <v>21340</v>
      </c>
      <c r="E2899" s="137" t="s">
        <v>21400</v>
      </c>
      <c r="F2899" s="137" t="s">
        <v>21421</v>
      </c>
      <c r="G2899" s="127">
        <v>200</v>
      </c>
      <c r="H2899" s="138">
        <v>0</v>
      </c>
      <c r="I2899" s="140">
        <v>151.9</v>
      </c>
    </row>
    <row r="2900" spans="1:9">
      <c r="A2900" s="144">
        <v>2899</v>
      </c>
      <c r="B2900" s="144" t="s">
        <v>18424</v>
      </c>
      <c r="C2900" s="137" t="s">
        <v>21339</v>
      </c>
      <c r="D2900" s="127" t="s">
        <v>21340</v>
      </c>
      <c r="E2900" s="137" t="s">
        <v>21400</v>
      </c>
      <c r="F2900" s="137" t="s">
        <v>21422</v>
      </c>
      <c r="G2900" s="127">
        <v>200</v>
      </c>
      <c r="H2900" s="138">
        <v>0</v>
      </c>
      <c r="I2900" s="140">
        <v>149.25</v>
      </c>
    </row>
    <row r="2901" spans="1:9">
      <c r="A2901" s="144">
        <v>2900</v>
      </c>
      <c r="B2901" s="144" t="s">
        <v>18424</v>
      </c>
      <c r="C2901" s="137" t="s">
        <v>21339</v>
      </c>
      <c r="D2901" s="127" t="s">
        <v>21340</v>
      </c>
      <c r="E2901" s="137" t="s">
        <v>21400</v>
      </c>
      <c r="F2901" s="137" t="s">
        <v>21423</v>
      </c>
      <c r="G2901" s="127">
        <v>100</v>
      </c>
      <c r="H2901" s="138">
        <v>0</v>
      </c>
      <c r="I2901" s="140">
        <v>80</v>
      </c>
    </row>
    <row r="2902" spans="1:9">
      <c r="A2902" s="144">
        <v>2901</v>
      </c>
      <c r="B2902" s="144" t="s">
        <v>18424</v>
      </c>
      <c r="C2902" s="137" t="s">
        <v>21339</v>
      </c>
      <c r="D2902" s="127" t="s">
        <v>21340</v>
      </c>
      <c r="E2902" s="137" t="s">
        <v>21400</v>
      </c>
      <c r="F2902" s="137" t="s">
        <v>21424</v>
      </c>
      <c r="G2902" s="127">
        <v>200</v>
      </c>
      <c r="H2902" s="138">
        <v>0</v>
      </c>
      <c r="I2902" s="140">
        <v>160</v>
      </c>
    </row>
    <row r="2903" spans="1:9">
      <c r="A2903" s="144">
        <v>2902</v>
      </c>
      <c r="B2903" s="144" t="s">
        <v>18424</v>
      </c>
      <c r="C2903" s="137" t="s">
        <v>21339</v>
      </c>
      <c r="D2903" s="127" t="s">
        <v>21340</v>
      </c>
      <c r="E2903" s="137" t="s">
        <v>21400</v>
      </c>
      <c r="F2903" s="137" t="s">
        <v>21425</v>
      </c>
      <c r="G2903" s="127">
        <v>200</v>
      </c>
      <c r="H2903" s="138">
        <v>0</v>
      </c>
      <c r="I2903" s="140">
        <v>160</v>
      </c>
    </row>
    <row r="2904" spans="1:9">
      <c r="A2904" s="144">
        <v>2903</v>
      </c>
      <c r="B2904" s="144" t="s">
        <v>18424</v>
      </c>
      <c r="C2904" s="137" t="s">
        <v>21339</v>
      </c>
      <c r="D2904" s="127" t="s">
        <v>21340</v>
      </c>
      <c r="E2904" s="137" t="s">
        <v>21400</v>
      </c>
      <c r="F2904" s="137" t="s">
        <v>21426</v>
      </c>
      <c r="G2904" s="127">
        <v>200</v>
      </c>
      <c r="H2904" s="138">
        <v>0</v>
      </c>
      <c r="I2904" s="140">
        <v>130.57</v>
      </c>
    </row>
    <row r="2905" spans="1:9">
      <c r="A2905" s="144">
        <v>2904</v>
      </c>
      <c r="B2905" s="144" t="s">
        <v>18424</v>
      </c>
      <c r="C2905" s="137" t="s">
        <v>21339</v>
      </c>
      <c r="D2905" s="127" t="s">
        <v>21340</v>
      </c>
      <c r="E2905" s="137" t="s">
        <v>21400</v>
      </c>
      <c r="F2905" s="137" t="s">
        <v>21427</v>
      </c>
      <c r="G2905" s="127">
        <v>100</v>
      </c>
      <c r="H2905" s="138">
        <v>0</v>
      </c>
      <c r="I2905" s="140">
        <v>0</v>
      </c>
    </row>
    <row r="2906" spans="1:9">
      <c r="A2906" s="144">
        <v>2905</v>
      </c>
      <c r="B2906" s="144" t="s">
        <v>18424</v>
      </c>
      <c r="C2906" s="137" t="s">
        <v>21339</v>
      </c>
      <c r="D2906" s="127" t="s">
        <v>21340</v>
      </c>
      <c r="E2906" s="137" t="s">
        <v>21400</v>
      </c>
      <c r="F2906" s="127" t="s">
        <v>21428</v>
      </c>
      <c r="G2906" s="127">
        <v>200</v>
      </c>
      <c r="H2906" s="138">
        <v>0</v>
      </c>
      <c r="I2906" s="140">
        <v>139.75</v>
      </c>
    </row>
    <row r="2907" spans="1:9">
      <c r="A2907" s="144">
        <v>2906</v>
      </c>
      <c r="B2907" s="144" t="s">
        <v>18424</v>
      </c>
      <c r="C2907" s="137" t="s">
        <v>21339</v>
      </c>
      <c r="D2907" s="127" t="s">
        <v>21340</v>
      </c>
      <c r="E2907" s="137" t="s">
        <v>21400</v>
      </c>
      <c r="F2907" s="127" t="s">
        <v>21429</v>
      </c>
      <c r="G2907" s="127">
        <v>200</v>
      </c>
      <c r="H2907" s="138">
        <v>0</v>
      </c>
      <c r="I2907" s="140">
        <v>120.85</v>
      </c>
    </row>
    <row r="2908" spans="1:9">
      <c r="A2908" s="144">
        <v>2907</v>
      </c>
      <c r="B2908" s="144" t="s">
        <v>18424</v>
      </c>
      <c r="C2908" s="137" t="s">
        <v>21339</v>
      </c>
      <c r="D2908" s="127" t="s">
        <v>21340</v>
      </c>
      <c r="E2908" s="137" t="s">
        <v>21400</v>
      </c>
      <c r="F2908" s="137" t="s">
        <v>21430</v>
      </c>
      <c r="G2908" s="127">
        <v>100</v>
      </c>
      <c r="H2908" s="138">
        <v>0</v>
      </c>
      <c r="I2908" s="140">
        <v>80</v>
      </c>
    </row>
    <row r="2909" spans="1:9">
      <c r="A2909" s="144">
        <v>2908</v>
      </c>
      <c r="B2909" s="144" t="s">
        <v>18424</v>
      </c>
      <c r="C2909" s="137" t="s">
        <v>21339</v>
      </c>
      <c r="D2909" s="127" t="s">
        <v>21340</v>
      </c>
      <c r="E2909" s="137" t="s">
        <v>21400</v>
      </c>
      <c r="F2909" s="137" t="s">
        <v>21431</v>
      </c>
      <c r="G2909" s="127">
        <v>200</v>
      </c>
      <c r="H2909" s="138">
        <v>0</v>
      </c>
      <c r="I2909" s="140">
        <v>111.05</v>
      </c>
    </row>
    <row r="2910" spans="1:9">
      <c r="A2910" s="144">
        <v>2909</v>
      </c>
      <c r="B2910" s="144" t="s">
        <v>18424</v>
      </c>
      <c r="C2910" s="137" t="s">
        <v>21339</v>
      </c>
      <c r="D2910" s="127" t="s">
        <v>21340</v>
      </c>
      <c r="E2910" s="137" t="s">
        <v>21400</v>
      </c>
      <c r="F2910" s="137" t="s">
        <v>21432</v>
      </c>
      <c r="G2910" s="127">
        <v>200</v>
      </c>
      <c r="H2910" s="138">
        <v>0</v>
      </c>
      <c r="I2910" s="140">
        <v>135.7</v>
      </c>
    </row>
    <row r="2911" spans="1:9">
      <c r="A2911" s="144">
        <v>2910</v>
      </c>
      <c r="B2911" s="144" t="s">
        <v>18424</v>
      </c>
      <c r="C2911" s="137" t="s">
        <v>21339</v>
      </c>
      <c r="D2911" s="127" t="s">
        <v>21340</v>
      </c>
      <c r="E2911" s="137" t="s">
        <v>21400</v>
      </c>
      <c r="F2911" s="137" t="s">
        <v>21433</v>
      </c>
      <c r="G2911" s="127">
        <v>200</v>
      </c>
      <c r="H2911" s="138">
        <v>0</v>
      </c>
      <c r="I2911" s="140">
        <v>110.45</v>
      </c>
    </row>
    <row r="2912" spans="1:9">
      <c r="A2912" s="144">
        <v>2911</v>
      </c>
      <c r="B2912" s="144" t="s">
        <v>18424</v>
      </c>
      <c r="C2912" s="137" t="s">
        <v>21339</v>
      </c>
      <c r="D2912" s="127" t="s">
        <v>21340</v>
      </c>
      <c r="E2912" s="137" t="s">
        <v>21400</v>
      </c>
      <c r="F2912" s="137" t="s">
        <v>21434</v>
      </c>
      <c r="G2912" s="127">
        <v>200</v>
      </c>
      <c r="H2912" s="138">
        <v>0</v>
      </c>
      <c r="I2912" s="140">
        <v>160</v>
      </c>
    </row>
    <row r="2913" spans="1:9">
      <c r="A2913" s="144">
        <v>2912</v>
      </c>
      <c r="B2913" s="144" t="s">
        <v>18424</v>
      </c>
      <c r="C2913" s="137" t="s">
        <v>21339</v>
      </c>
      <c r="D2913" s="127" t="s">
        <v>21340</v>
      </c>
      <c r="E2913" s="137" t="s">
        <v>21400</v>
      </c>
      <c r="F2913" s="137" t="s">
        <v>21435</v>
      </c>
      <c r="G2913" s="127">
        <v>200</v>
      </c>
      <c r="H2913" s="138">
        <v>0</v>
      </c>
      <c r="I2913" s="140">
        <v>160</v>
      </c>
    </row>
    <row r="2914" spans="1:9">
      <c r="A2914" s="144">
        <v>2913</v>
      </c>
      <c r="B2914" s="144" t="s">
        <v>18424</v>
      </c>
      <c r="C2914" s="137" t="s">
        <v>21339</v>
      </c>
      <c r="D2914" s="127" t="s">
        <v>21340</v>
      </c>
      <c r="E2914" s="137" t="s">
        <v>21400</v>
      </c>
      <c r="F2914" s="137" t="s">
        <v>21436</v>
      </c>
      <c r="G2914" s="127">
        <v>200</v>
      </c>
      <c r="H2914" s="138">
        <v>0</v>
      </c>
      <c r="I2914" s="140">
        <v>22.02</v>
      </c>
    </row>
    <row r="2915" spans="1:9">
      <c r="A2915" s="144">
        <v>2914</v>
      </c>
      <c r="B2915" s="144" t="s">
        <v>18424</v>
      </c>
      <c r="C2915" s="137" t="s">
        <v>21339</v>
      </c>
      <c r="D2915" s="127" t="s">
        <v>21340</v>
      </c>
      <c r="E2915" s="137" t="s">
        <v>21400</v>
      </c>
      <c r="F2915" s="137" t="s">
        <v>21437</v>
      </c>
      <c r="G2915" s="127">
        <v>200</v>
      </c>
      <c r="H2915" s="138">
        <v>0</v>
      </c>
      <c r="I2915" s="140">
        <v>116.25</v>
      </c>
    </row>
    <row r="2916" spans="1:9">
      <c r="A2916" s="144">
        <v>2915</v>
      </c>
      <c r="B2916" s="144" t="s">
        <v>18424</v>
      </c>
      <c r="C2916" s="137" t="s">
        <v>21339</v>
      </c>
      <c r="D2916" s="127" t="s">
        <v>21340</v>
      </c>
      <c r="E2916" s="137" t="s">
        <v>21400</v>
      </c>
      <c r="F2916" s="137" t="s">
        <v>21438</v>
      </c>
      <c r="G2916" s="127">
        <v>200</v>
      </c>
      <c r="H2916" s="138">
        <v>0</v>
      </c>
      <c r="I2916" s="140">
        <v>160</v>
      </c>
    </row>
    <row r="2917" spans="1:9">
      <c r="A2917" s="144">
        <v>2916</v>
      </c>
      <c r="B2917" s="144" t="s">
        <v>18424</v>
      </c>
      <c r="C2917" s="137" t="s">
        <v>21339</v>
      </c>
      <c r="D2917" s="127" t="s">
        <v>21340</v>
      </c>
      <c r="E2917" s="137" t="s">
        <v>21439</v>
      </c>
      <c r="F2917" s="137" t="s">
        <v>21440</v>
      </c>
      <c r="G2917" s="127">
        <v>200</v>
      </c>
      <c r="H2917" s="138">
        <v>0</v>
      </c>
      <c r="I2917" s="140">
        <v>141.31</v>
      </c>
    </row>
    <row r="2918" spans="1:9">
      <c r="A2918" s="144">
        <v>2917</v>
      </c>
      <c r="B2918" s="144" t="s">
        <v>18424</v>
      </c>
      <c r="C2918" s="137" t="s">
        <v>21339</v>
      </c>
      <c r="D2918" s="127" t="s">
        <v>21340</v>
      </c>
      <c r="E2918" s="137" t="s">
        <v>21439</v>
      </c>
      <c r="F2918" s="137" t="s">
        <v>21441</v>
      </c>
      <c r="G2918" s="127">
        <v>200</v>
      </c>
      <c r="H2918" s="138">
        <v>0</v>
      </c>
      <c r="I2918" s="140">
        <v>160</v>
      </c>
    </row>
    <row r="2919" spans="1:9">
      <c r="A2919" s="144">
        <v>2918</v>
      </c>
      <c r="B2919" s="144" t="s">
        <v>18424</v>
      </c>
      <c r="C2919" s="137" t="s">
        <v>21339</v>
      </c>
      <c r="D2919" s="127" t="s">
        <v>21340</v>
      </c>
      <c r="E2919" s="137" t="s">
        <v>21439</v>
      </c>
      <c r="F2919" s="137" t="s">
        <v>21442</v>
      </c>
      <c r="G2919" s="127">
        <v>400</v>
      </c>
      <c r="H2919" s="138">
        <v>0</v>
      </c>
      <c r="I2919" s="140">
        <v>320</v>
      </c>
    </row>
    <row r="2920" spans="1:9">
      <c r="A2920" s="144">
        <v>2919</v>
      </c>
      <c r="B2920" s="144" t="s">
        <v>18424</v>
      </c>
      <c r="C2920" s="137" t="s">
        <v>21339</v>
      </c>
      <c r="D2920" s="127" t="s">
        <v>21340</v>
      </c>
      <c r="E2920" s="137" t="s">
        <v>21439</v>
      </c>
      <c r="F2920" s="137" t="s">
        <v>21443</v>
      </c>
      <c r="G2920" s="127">
        <v>400</v>
      </c>
      <c r="H2920" s="138">
        <v>0</v>
      </c>
      <c r="I2920" s="140">
        <v>214.27</v>
      </c>
    </row>
    <row r="2921" spans="1:9">
      <c r="A2921" s="144">
        <v>2920</v>
      </c>
      <c r="B2921" s="144" t="s">
        <v>18424</v>
      </c>
      <c r="C2921" s="137" t="s">
        <v>21339</v>
      </c>
      <c r="D2921" s="127" t="s">
        <v>21340</v>
      </c>
      <c r="E2921" s="137" t="s">
        <v>21439</v>
      </c>
      <c r="F2921" s="137" t="s">
        <v>21444</v>
      </c>
      <c r="G2921" s="127">
        <v>200</v>
      </c>
      <c r="H2921" s="138">
        <v>0</v>
      </c>
      <c r="I2921" s="140">
        <v>160</v>
      </c>
    </row>
    <row r="2922" spans="1:9">
      <c r="A2922" s="144">
        <v>2921</v>
      </c>
      <c r="B2922" s="144" t="s">
        <v>18424</v>
      </c>
      <c r="C2922" s="137" t="s">
        <v>21339</v>
      </c>
      <c r="D2922" s="127" t="s">
        <v>21340</v>
      </c>
      <c r="E2922" s="137" t="s">
        <v>21439</v>
      </c>
      <c r="F2922" s="137" t="s">
        <v>21445</v>
      </c>
      <c r="G2922" s="127">
        <v>200</v>
      </c>
      <c r="H2922" s="138">
        <v>0</v>
      </c>
      <c r="I2922" s="140">
        <v>130.88</v>
      </c>
    </row>
    <row r="2923" spans="1:9">
      <c r="A2923" s="144">
        <v>2922</v>
      </c>
      <c r="B2923" s="144" t="s">
        <v>18424</v>
      </c>
      <c r="C2923" s="137" t="s">
        <v>21339</v>
      </c>
      <c r="D2923" s="127" t="s">
        <v>21340</v>
      </c>
      <c r="E2923" s="137" t="s">
        <v>21439</v>
      </c>
      <c r="F2923" s="127" t="s">
        <v>21446</v>
      </c>
      <c r="G2923" s="127">
        <v>200</v>
      </c>
      <c r="H2923" s="138">
        <v>0</v>
      </c>
      <c r="I2923" s="140">
        <v>62.58</v>
      </c>
    </row>
    <row r="2924" spans="1:9">
      <c r="A2924" s="144">
        <v>2923</v>
      </c>
      <c r="B2924" s="144" t="s">
        <v>18424</v>
      </c>
      <c r="C2924" s="137" t="s">
        <v>21339</v>
      </c>
      <c r="D2924" s="127" t="s">
        <v>21340</v>
      </c>
      <c r="E2924" s="137" t="s">
        <v>21439</v>
      </c>
      <c r="F2924" s="137" t="s">
        <v>21447</v>
      </c>
      <c r="G2924" s="127">
        <v>200</v>
      </c>
      <c r="H2924" s="138">
        <v>0</v>
      </c>
      <c r="I2924" s="140">
        <v>132.1</v>
      </c>
    </row>
    <row r="2925" spans="1:9">
      <c r="A2925" s="144">
        <v>2924</v>
      </c>
      <c r="B2925" s="144" t="s">
        <v>18424</v>
      </c>
      <c r="C2925" s="137" t="s">
        <v>21339</v>
      </c>
      <c r="D2925" s="127" t="s">
        <v>21340</v>
      </c>
      <c r="E2925" s="137" t="s">
        <v>21439</v>
      </c>
      <c r="F2925" s="137" t="s">
        <v>21448</v>
      </c>
      <c r="G2925" s="127">
        <v>400</v>
      </c>
      <c r="H2925" s="138">
        <v>0</v>
      </c>
      <c r="I2925" s="140">
        <v>269.27</v>
      </c>
    </row>
    <row r="2926" spans="1:9">
      <c r="A2926" s="144">
        <v>2925</v>
      </c>
      <c r="B2926" s="144" t="s">
        <v>18424</v>
      </c>
      <c r="C2926" s="137" t="s">
        <v>21339</v>
      </c>
      <c r="D2926" s="127" t="s">
        <v>21340</v>
      </c>
      <c r="E2926" s="137" t="s">
        <v>21439</v>
      </c>
      <c r="F2926" s="137" t="s">
        <v>21449</v>
      </c>
      <c r="G2926" s="127">
        <v>200</v>
      </c>
      <c r="H2926" s="138">
        <v>0</v>
      </c>
      <c r="I2926" s="140">
        <v>160</v>
      </c>
    </row>
    <row r="2927" spans="1:9">
      <c r="A2927" s="144">
        <v>2926</v>
      </c>
      <c r="B2927" s="144" t="s">
        <v>18424</v>
      </c>
      <c r="C2927" s="137" t="s">
        <v>21339</v>
      </c>
      <c r="D2927" s="127" t="s">
        <v>21340</v>
      </c>
      <c r="E2927" s="137" t="s">
        <v>21439</v>
      </c>
      <c r="F2927" s="137" t="s">
        <v>21450</v>
      </c>
      <c r="G2927" s="127">
        <v>200</v>
      </c>
      <c r="H2927" s="138">
        <v>0</v>
      </c>
      <c r="I2927" s="140">
        <v>76.265</v>
      </c>
    </row>
    <row r="2928" spans="1:9">
      <c r="A2928" s="144">
        <v>2927</v>
      </c>
      <c r="B2928" s="144" t="s">
        <v>18424</v>
      </c>
      <c r="C2928" s="137" t="s">
        <v>21339</v>
      </c>
      <c r="D2928" s="127" t="s">
        <v>21340</v>
      </c>
      <c r="E2928" s="137" t="s">
        <v>21439</v>
      </c>
      <c r="F2928" s="137" t="s">
        <v>21451</v>
      </c>
      <c r="G2928" s="127">
        <v>100</v>
      </c>
      <c r="H2928" s="138">
        <v>0</v>
      </c>
      <c r="I2928" s="140">
        <v>80</v>
      </c>
    </row>
    <row r="2929" spans="1:9">
      <c r="A2929" s="144">
        <v>2928</v>
      </c>
      <c r="B2929" s="144" t="s">
        <v>18424</v>
      </c>
      <c r="C2929" s="137" t="s">
        <v>21339</v>
      </c>
      <c r="D2929" s="127" t="s">
        <v>21340</v>
      </c>
      <c r="E2929" s="137" t="s">
        <v>21439</v>
      </c>
      <c r="F2929" s="137" t="s">
        <v>21452</v>
      </c>
      <c r="G2929" s="127">
        <v>200</v>
      </c>
      <c r="H2929" s="138">
        <v>0</v>
      </c>
      <c r="I2929" s="140">
        <v>61.475</v>
      </c>
    </row>
    <row r="2930" spans="1:9">
      <c r="A2930" s="144">
        <v>2929</v>
      </c>
      <c r="B2930" s="144" t="s">
        <v>18424</v>
      </c>
      <c r="C2930" s="137" t="s">
        <v>21339</v>
      </c>
      <c r="D2930" s="127" t="s">
        <v>21340</v>
      </c>
      <c r="E2930" s="137" t="s">
        <v>21439</v>
      </c>
      <c r="F2930" s="137" t="s">
        <v>21453</v>
      </c>
      <c r="G2930" s="127">
        <v>400</v>
      </c>
      <c r="H2930" s="138">
        <v>0</v>
      </c>
      <c r="I2930" s="140">
        <v>285.4</v>
      </c>
    </row>
    <row r="2931" spans="1:9">
      <c r="A2931" s="144">
        <v>2930</v>
      </c>
      <c r="B2931" s="144" t="s">
        <v>18424</v>
      </c>
      <c r="C2931" s="137" t="s">
        <v>21339</v>
      </c>
      <c r="D2931" s="127" t="s">
        <v>21340</v>
      </c>
      <c r="E2931" s="137" t="s">
        <v>21439</v>
      </c>
      <c r="F2931" s="137" t="s">
        <v>21454</v>
      </c>
      <c r="G2931" s="127">
        <v>200</v>
      </c>
      <c r="H2931" s="138">
        <v>0</v>
      </c>
      <c r="I2931" s="140">
        <v>160</v>
      </c>
    </row>
    <row r="2932" spans="1:9">
      <c r="A2932" s="144">
        <v>2931</v>
      </c>
      <c r="B2932" s="144" t="s">
        <v>18424</v>
      </c>
      <c r="C2932" s="137" t="s">
        <v>21339</v>
      </c>
      <c r="D2932" s="127" t="s">
        <v>21340</v>
      </c>
      <c r="E2932" s="137" t="s">
        <v>21439</v>
      </c>
      <c r="F2932" s="137" t="s">
        <v>21455</v>
      </c>
      <c r="G2932" s="127">
        <v>200</v>
      </c>
      <c r="H2932" s="138">
        <v>0</v>
      </c>
      <c r="I2932" s="140">
        <v>160</v>
      </c>
    </row>
    <row r="2933" spans="1:9">
      <c r="A2933" s="144">
        <v>2932</v>
      </c>
      <c r="B2933" s="144" t="s">
        <v>18424</v>
      </c>
      <c r="C2933" s="137" t="s">
        <v>21339</v>
      </c>
      <c r="D2933" s="127" t="s">
        <v>21340</v>
      </c>
      <c r="E2933" s="137" t="s">
        <v>21439</v>
      </c>
      <c r="F2933" s="137" t="s">
        <v>21456</v>
      </c>
      <c r="G2933" s="127">
        <v>200</v>
      </c>
      <c r="H2933" s="138">
        <v>0</v>
      </c>
      <c r="I2933" s="140">
        <v>160</v>
      </c>
    </row>
    <row r="2934" spans="1:9">
      <c r="A2934" s="144">
        <v>2933</v>
      </c>
      <c r="B2934" s="144" t="s">
        <v>18424</v>
      </c>
      <c r="C2934" s="137" t="s">
        <v>21339</v>
      </c>
      <c r="D2934" s="127" t="s">
        <v>21340</v>
      </c>
      <c r="E2934" s="137" t="s">
        <v>21439</v>
      </c>
      <c r="F2934" s="137" t="s">
        <v>21457</v>
      </c>
      <c r="G2934" s="127">
        <v>400</v>
      </c>
      <c r="H2934" s="138">
        <v>0</v>
      </c>
      <c r="I2934" s="140">
        <v>246.05</v>
      </c>
    </row>
    <row r="2935" spans="1:9">
      <c r="A2935" s="144">
        <v>2934</v>
      </c>
      <c r="B2935" s="144" t="s">
        <v>18424</v>
      </c>
      <c r="C2935" s="137" t="s">
        <v>21339</v>
      </c>
      <c r="D2935" s="127" t="s">
        <v>21340</v>
      </c>
      <c r="E2935" s="137" t="s">
        <v>21439</v>
      </c>
      <c r="F2935" s="137" t="s">
        <v>21458</v>
      </c>
      <c r="G2935" s="127">
        <v>400</v>
      </c>
      <c r="H2935" s="138">
        <v>0</v>
      </c>
      <c r="I2935" s="140">
        <v>320</v>
      </c>
    </row>
    <row r="2936" spans="1:9">
      <c r="A2936" s="144">
        <v>2935</v>
      </c>
      <c r="B2936" s="144" t="s">
        <v>18424</v>
      </c>
      <c r="C2936" s="137" t="s">
        <v>21339</v>
      </c>
      <c r="D2936" s="127" t="s">
        <v>21340</v>
      </c>
      <c r="E2936" s="137" t="s">
        <v>21439</v>
      </c>
      <c r="F2936" s="137" t="s">
        <v>21459</v>
      </c>
      <c r="G2936" s="127">
        <v>200</v>
      </c>
      <c r="H2936" s="138">
        <v>0</v>
      </c>
      <c r="I2936" s="140">
        <v>160</v>
      </c>
    </row>
    <row r="2937" spans="1:9">
      <c r="A2937" s="144">
        <v>2936</v>
      </c>
      <c r="B2937" s="144" t="s">
        <v>18424</v>
      </c>
      <c r="C2937" s="137" t="s">
        <v>21339</v>
      </c>
      <c r="D2937" s="127" t="s">
        <v>21340</v>
      </c>
      <c r="E2937" s="137" t="s">
        <v>21439</v>
      </c>
      <c r="F2937" s="137" t="s">
        <v>21460</v>
      </c>
      <c r="G2937" s="127">
        <v>200</v>
      </c>
      <c r="H2937" s="138">
        <v>0</v>
      </c>
      <c r="I2937" s="140">
        <v>114.975</v>
      </c>
    </row>
    <row r="2938" spans="1:9">
      <c r="A2938" s="144">
        <v>2937</v>
      </c>
      <c r="B2938" s="144" t="s">
        <v>18424</v>
      </c>
      <c r="C2938" s="137" t="s">
        <v>21339</v>
      </c>
      <c r="D2938" s="127" t="s">
        <v>21340</v>
      </c>
      <c r="E2938" s="137" t="s">
        <v>21439</v>
      </c>
      <c r="F2938" s="137" t="s">
        <v>21461</v>
      </c>
      <c r="G2938" s="127">
        <v>400</v>
      </c>
      <c r="H2938" s="138">
        <v>0</v>
      </c>
      <c r="I2938" s="140">
        <v>143.705</v>
      </c>
    </row>
    <row r="2939" spans="1:9">
      <c r="A2939" s="144">
        <v>2938</v>
      </c>
      <c r="B2939" s="144" t="s">
        <v>18424</v>
      </c>
      <c r="C2939" s="137" t="s">
        <v>21339</v>
      </c>
      <c r="D2939" s="127" t="s">
        <v>21340</v>
      </c>
      <c r="E2939" s="137" t="s">
        <v>21439</v>
      </c>
      <c r="F2939" s="137" t="s">
        <v>21462</v>
      </c>
      <c r="G2939" s="127">
        <v>200</v>
      </c>
      <c r="H2939" s="138">
        <v>0</v>
      </c>
      <c r="I2939" s="140">
        <v>160</v>
      </c>
    </row>
    <row r="2940" spans="1:9">
      <c r="A2940" s="144">
        <v>2939</v>
      </c>
      <c r="B2940" s="144" t="s">
        <v>18424</v>
      </c>
      <c r="C2940" s="137" t="s">
        <v>21339</v>
      </c>
      <c r="D2940" s="127" t="s">
        <v>21340</v>
      </c>
      <c r="E2940" s="137" t="s">
        <v>21439</v>
      </c>
      <c r="F2940" s="148" t="s">
        <v>21463</v>
      </c>
      <c r="G2940" s="127">
        <v>400</v>
      </c>
      <c r="H2940" s="138">
        <v>0</v>
      </c>
      <c r="I2940" s="140">
        <v>266.4</v>
      </c>
    </row>
    <row r="2941" spans="1:9">
      <c r="A2941" s="144">
        <v>2940</v>
      </c>
      <c r="B2941" s="144" t="s">
        <v>18424</v>
      </c>
      <c r="C2941" s="137" t="s">
        <v>21339</v>
      </c>
      <c r="D2941" s="127" t="s">
        <v>21340</v>
      </c>
      <c r="E2941" s="137" t="s">
        <v>21439</v>
      </c>
      <c r="F2941" s="137" t="s">
        <v>21464</v>
      </c>
      <c r="G2941" s="127">
        <v>200</v>
      </c>
      <c r="H2941" s="138">
        <v>0</v>
      </c>
      <c r="I2941" s="140">
        <v>50.86</v>
      </c>
    </row>
    <row r="2942" spans="1:9">
      <c r="A2942" s="144">
        <v>2941</v>
      </c>
      <c r="B2942" s="144" t="s">
        <v>18424</v>
      </c>
      <c r="C2942" s="137" t="s">
        <v>21339</v>
      </c>
      <c r="D2942" s="127" t="s">
        <v>21340</v>
      </c>
      <c r="E2942" s="137" t="s">
        <v>21439</v>
      </c>
      <c r="F2942" s="137" t="s">
        <v>21465</v>
      </c>
      <c r="G2942" s="127">
        <v>200</v>
      </c>
      <c r="H2942" s="138">
        <v>0</v>
      </c>
      <c r="I2942" s="140">
        <v>160</v>
      </c>
    </row>
    <row r="2943" spans="1:9">
      <c r="A2943" s="144">
        <v>2942</v>
      </c>
      <c r="B2943" s="144" t="s">
        <v>18424</v>
      </c>
      <c r="C2943" s="137" t="s">
        <v>21339</v>
      </c>
      <c r="D2943" s="127" t="s">
        <v>21340</v>
      </c>
      <c r="E2943" s="137" t="s">
        <v>21439</v>
      </c>
      <c r="F2943" s="137" t="s">
        <v>21466</v>
      </c>
      <c r="G2943" s="127">
        <v>200</v>
      </c>
      <c r="H2943" s="138">
        <v>0</v>
      </c>
      <c r="I2943" s="140">
        <v>160</v>
      </c>
    </row>
    <row r="2944" spans="1:9">
      <c r="A2944" s="144">
        <v>2943</v>
      </c>
      <c r="B2944" s="144" t="s">
        <v>18424</v>
      </c>
      <c r="C2944" s="137" t="s">
        <v>21339</v>
      </c>
      <c r="D2944" s="127" t="s">
        <v>21340</v>
      </c>
      <c r="E2944" s="137" t="s">
        <v>21439</v>
      </c>
      <c r="F2944" s="137" t="s">
        <v>21467</v>
      </c>
      <c r="G2944" s="127">
        <v>400</v>
      </c>
      <c r="H2944" s="138">
        <v>0</v>
      </c>
      <c r="I2944" s="140">
        <v>315</v>
      </c>
    </row>
    <row r="2945" spans="1:9">
      <c r="A2945" s="144">
        <v>2944</v>
      </c>
      <c r="B2945" s="144" t="s">
        <v>18424</v>
      </c>
      <c r="C2945" s="137" t="s">
        <v>21339</v>
      </c>
      <c r="D2945" s="127" t="s">
        <v>21340</v>
      </c>
      <c r="E2945" s="137" t="s">
        <v>21439</v>
      </c>
      <c r="F2945" s="137" t="s">
        <v>21468</v>
      </c>
      <c r="G2945" s="127">
        <v>200</v>
      </c>
      <c r="H2945" s="138">
        <v>0</v>
      </c>
      <c r="I2945" s="140">
        <v>160</v>
      </c>
    </row>
    <row r="2946" spans="1:9">
      <c r="A2946" s="144">
        <v>2945</v>
      </c>
      <c r="B2946" s="144" t="s">
        <v>18424</v>
      </c>
      <c r="C2946" s="137" t="s">
        <v>21339</v>
      </c>
      <c r="D2946" s="127" t="s">
        <v>21340</v>
      </c>
      <c r="E2946" s="137" t="s">
        <v>21439</v>
      </c>
      <c r="F2946" s="137" t="s">
        <v>21469</v>
      </c>
      <c r="G2946" s="127">
        <v>200</v>
      </c>
      <c r="H2946" s="138">
        <v>0</v>
      </c>
      <c r="I2946" s="140">
        <v>0</v>
      </c>
    </row>
    <row r="2947" spans="1:9">
      <c r="A2947" s="144">
        <v>2946</v>
      </c>
      <c r="B2947" s="144" t="s">
        <v>18424</v>
      </c>
      <c r="C2947" s="137" t="s">
        <v>21339</v>
      </c>
      <c r="D2947" s="127" t="s">
        <v>21340</v>
      </c>
      <c r="E2947" s="137" t="s">
        <v>21470</v>
      </c>
      <c r="F2947" s="139" t="s">
        <v>21471</v>
      </c>
      <c r="G2947" s="127">
        <v>400</v>
      </c>
      <c r="H2947" s="138">
        <v>0</v>
      </c>
      <c r="I2947" s="140">
        <v>308.75</v>
      </c>
    </row>
    <row r="2948" spans="1:9">
      <c r="A2948" s="144">
        <v>2947</v>
      </c>
      <c r="B2948" s="144" t="s">
        <v>18424</v>
      </c>
      <c r="C2948" s="137" t="s">
        <v>21339</v>
      </c>
      <c r="D2948" s="127" t="s">
        <v>21340</v>
      </c>
      <c r="E2948" s="137" t="s">
        <v>21470</v>
      </c>
      <c r="F2948" s="137" t="s">
        <v>21472</v>
      </c>
      <c r="G2948" s="127">
        <v>400</v>
      </c>
      <c r="H2948" s="138">
        <v>0</v>
      </c>
      <c r="I2948" s="140">
        <v>208.1</v>
      </c>
    </row>
    <row r="2949" spans="1:9">
      <c r="A2949" s="144">
        <v>2948</v>
      </c>
      <c r="B2949" s="144" t="s">
        <v>18424</v>
      </c>
      <c r="C2949" s="137" t="s">
        <v>21339</v>
      </c>
      <c r="D2949" s="127" t="s">
        <v>21340</v>
      </c>
      <c r="E2949" s="137" t="s">
        <v>21470</v>
      </c>
      <c r="F2949" s="137" t="s">
        <v>21473</v>
      </c>
      <c r="G2949" s="127">
        <v>400</v>
      </c>
      <c r="H2949" s="138">
        <v>0</v>
      </c>
      <c r="I2949" s="140">
        <v>225.95</v>
      </c>
    </row>
    <row r="2950" spans="1:9">
      <c r="A2950" s="144">
        <v>2949</v>
      </c>
      <c r="B2950" s="144" t="s">
        <v>18424</v>
      </c>
      <c r="C2950" s="137" t="s">
        <v>21339</v>
      </c>
      <c r="D2950" s="127" t="s">
        <v>21340</v>
      </c>
      <c r="E2950" s="137" t="s">
        <v>21470</v>
      </c>
      <c r="F2950" s="137" t="s">
        <v>21474</v>
      </c>
      <c r="G2950" s="127">
        <v>200</v>
      </c>
      <c r="H2950" s="138">
        <v>0</v>
      </c>
      <c r="I2950" s="140">
        <v>120.85</v>
      </c>
    </row>
    <row r="2951" spans="1:9">
      <c r="A2951" s="144">
        <v>2950</v>
      </c>
      <c r="B2951" s="144" t="s">
        <v>18424</v>
      </c>
      <c r="C2951" s="137" t="s">
        <v>21339</v>
      </c>
      <c r="D2951" s="127" t="s">
        <v>21340</v>
      </c>
      <c r="E2951" s="137" t="s">
        <v>21470</v>
      </c>
      <c r="F2951" s="137" t="s">
        <v>21475</v>
      </c>
      <c r="G2951" s="127">
        <v>200</v>
      </c>
      <c r="H2951" s="138">
        <v>0</v>
      </c>
      <c r="I2951" s="140">
        <v>160</v>
      </c>
    </row>
    <row r="2952" spans="1:9">
      <c r="A2952" s="144">
        <v>2951</v>
      </c>
      <c r="B2952" s="144" t="s">
        <v>18424</v>
      </c>
      <c r="C2952" s="137" t="s">
        <v>21339</v>
      </c>
      <c r="D2952" s="127" t="s">
        <v>21340</v>
      </c>
      <c r="E2952" s="137" t="s">
        <v>21470</v>
      </c>
      <c r="F2952" s="137" t="s">
        <v>21476</v>
      </c>
      <c r="G2952" s="127">
        <v>200</v>
      </c>
      <c r="H2952" s="138">
        <v>0</v>
      </c>
      <c r="I2952" s="140">
        <v>160</v>
      </c>
    </row>
    <row r="2953" spans="1:9">
      <c r="A2953" s="144">
        <v>2952</v>
      </c>
      <c r="B2953" s="144" t="s">
        <v>18424</v>
      </c>
      <c r="C2953" s="137" t="s">
        <v>21339</v>
      </c>
      <c r="D2953" s="127" t="s">
        <v>21340</v>
      </c>
      <c r="E2953" s="137" t="s">
        <v>21470</v>
      </c>
      <c r="F2953" s="137" t="s">
        <v>21477</v>
      </c>
      <c r="G2953" s="127">
        <v>200</v>
      </c>
      <c r="H2953" s="138">
        <v>0</v>
      </c>
      <c r="I2953" s="140">
        <v>155</v>
      </c>
    </row>
    <row r="2954" spans="1:9">
      <c r="A2954" s="144">
        <v>2953</v>
      </c>
      <c r="B2954" s="144" t="s">
        <v>18424</v>
      </c>
      <c r="C2954" s="137" t="s">
        <v>21339</v>
      </c>
      <c r="D2954" s="127" t="s">
        <v>21340</v>
      </c>
      <c r="E2954" s="137" t="s">
        <v>21470</v>
      </c>
      <c r="F2954" s="137" t="s">
        <v>21478</v>
      </c>
      <c r="G2954" s="127">
        <v>400</v>
      </c>
      <c r="H2954" s="138">
        <v>0</v>
      </c>
      <c r="I2954" s="140">
        <v>308.66</v>
      </c>
    </row>
    <row r="2955" spans="1:9">
      <c r="A2955" s="144">
        <v>2954</v>
      </c>
      <c r="B2955" s="144" t="s">
        <v>18424</v>
      </c>
      <c r="C2955" s="137" t="s">
        <v>21339</v>
      </c>
      <c r="D2955" s="127" t="s">
        <v>21340</v>
      </c>
      <c r="E2955" s="137" t="s">
        <v>21470</v>
      </c>
      <c r="F2955" s="137" t="s">
        <v>21479</v>
      </c>
      <c r="G2955" s="127">
        <v>200</v>
      </c>
      <c r="H2955" s="138">
        <v>0</v>
      </c>
      <c r="I2955" s="140">
        <v>160</v>
      </c>
    </row>
    <row r="2956" spans="1:9">
      <c r="A2956" s="144">
        <v>2955</v>
      </c>
      <c r="B2956" s="144" t="s">
        <v>18424</v>
      </c>
      <c r="C2956" s="137" t="s">
        <v>21339</v>
      </c>
      <c r="D2956" s="127" t="s">
        <v>21340</v>
      </c>
      <c r="E2956" s="137" t="s">
        <v>21470</v>
      </c>
      <c r="F2956" s="137" t="s">
        <v>21480</v>
      </c>
      <c r="G2956" s="127">
        <v>100</v>
      </c>
      <c r="H2956" s="138">
        <v>0</v>
      </c>
      <c r="I2956" s="140">
        <v>41.06</v>
      </c>
    </row>
    <row r="2957" spans="1:9">
      <c r="A2957" s="144">
        <v>2956</v>
      </c>
      <c r="B2957" s="144" t="s">
        <v>18424</v>
      </c>
      <c r="C2957" s="137" t="s">
        <v>21339</v>
      </c>
      <c r="D2957" s="127" t="s">
        <v>21340</v>
      </c>
      <c r="E2957" s="137" t="s">
        <v>21470</v>
      </c>
      <c r="F2957" s="137" t="s">
        <v>21481</v>
      </c>
      <c r="G2957" s="127">
        <v>400</v>
      </c>
      <c r="H2957" s="138">
        <v>0</v>
      </c>
      <c r="I2957" s="140">
        <v>320</v>
      </c>
    </row>
    <row r="2958" spans="1:9">
      <c r="A2958" s="144">
        <v>2957</v>
      </c>
      <c r="B2958" s="144" t="s">
        <v>18424</v>
      </c>
      <c r="C2958" s="137" t="s">
        <v>21339</v>
      </c>
      <c r="D2958" s="127" t="s">
        <v>21340</v>
      </c>
      <c r="E2958" s="137" t="s">
        <v>21470</v>
      </c>
      <c r="F2958" s="137" t="s">
        <v>21482</v>
      </c>
      <c r="G2958" s="127">
        <v>200</v>
      </c>
      <c r="H2958" s="138">
        <v>0</v>
      </c>
      <c r="I2958" s="140">
        <v>160</v>
      </c>
    </row>
    <row r="2959" spans="1:9">
      <c r="A2959" s="144">
        <v>2958</v>
      </c>
      <c r="B2959" s="144" t="s">
        <v>18424</v>
      </c>
      <c r="C2959" s="137" t="s">
        <v>21339</v>
      </c>
      <c r="D2959" s="127" t="s">
        <v>21340</v>
      </c>
      <c r="E2959" s="137" t="s">
        <v>21470</v>
      </c>
      <c r="F2959" s="137" t="s">
        <v>21483</v>
      </c>
      <c r="G2959" s="127">
        <v>200</v>
      </c>
      <c r="H2959" s="138">
        <v>0</v>
      </c>
      <c r="I2959" s="140">
        <v>124.9</v>
      </c>
    </row>
    <row r="2960" spans="1:9">
      <c r="A2960" s="144">
        <v>2959</v>
      </c>
      <c r="B2960" s="144" t="s">
        <v>18424</v>
      </c>
      <c r="C2960" s="137" t="s">
        <v>21339</v>
      </c>
      <c r="D2960" s="127" t="s">
        <v>21340</v>
      </c>
      <c r="E2960" s="137" t="s">
        <v>21470</v>
      </c>
      <c r="F2960" s="127" t="s">
        <v>21484</v>
      </c>
      <c r="G2960" s="127">
        <v>200</v>
      </c>
      <c r="H2960" s="138">
        <v>0</v>
      </c>
      <c r="I2960" s="140">
        <v>134.8</v>
      </c>
    </row>
    <row r="2961" spans="1:9">
      <c r="A2961" s="144">
        <v>2960</v>
      </c>
      <c r="B2961" s="144" t="s">
        <v>18424</v>
      </c>
      <c r="C2961" s="137" t="s">
        <v>21339</v>
      </c>
      <c r="D2961" s="127" t="s">
        <v>21340</v>
      </c>
      <c r="E2961" s="137" t="s">
        <v>21470</v>
      </c>
      <c r="F2961" s="137" t="s">
        <v>21485</v>
      </c>
      <c r="G2961" s="127">
        <v>200</v>
      </c>
      <c r="H2961" s="138">
        <v>0</v>
      </c>
      <c r="I2961" s="140">
        <v>56.6</v>
      </c>
    </row>
    <row r="2962" spans="1:9">
      <c r="A2962" s="144">
        <v>2961</v>
      </c>
      <c r="B2962" s="144" t="s">
        <v>18424</v>
      </c>
      <c r="C2962" s="137" t="s">
        <v>21339</v>
      </c>
      <c r="D2962" s="127" t="s">
        <v>21340</v>
      </c>
      <c r="E2962" s="137" t="s">
        <v>21470</v>
      </c>
      <c r="F2962" s="137" t="s">
        <v>21471</v>
      </c>
      <c r="G2962" s="127">
        <v>400</v>
      </c>
      <c r="H2962" s="138">
        <v>0</v>
      </c>
      <c r="I2962" s="140">
        <v>308.75</v>
      </c>
    </row>
    <row r="2963" spans="1:9">
      <c r="A2963" s="144">
        <v>2962</v>
      </c>
      <c r="B2963" s="144" t="s">
        <v>18424</v>
      </c>
      <c r="C2963" s="137" t="s">
        <v>21339</v>
      </c>
      <c r="D2963" s="127" t="s">
        <v>21340</v>
      </c>
      <c r="E2963" s="137" t="s">
        <v>21470</v>
      </c>
      <c r="F2963" s="137" t="s">
        <v>21486</v>
      </c>
      <c r="G2963" s="127">
        <v>200</v>
      </c>
      <c r="H2963" s="138">
        <v>0</v>
      </c>
      <c r="I2963" s="140">
        <v>160</v>
      </c>
    </row>
    <row r="2964" spans="1:9">
      <c r="A2964" s="144">
        <v>2963</v>
      </c>
      <c r="B2964" s="144" t="s">
        <v>18424</v>
      </c>
      <c r="C2964" s="137" t="s">
        <v>21339</v>
      </c>
      <c r="D2964" s="127" t="s">
        <v>21340</v>
      </c>
      <c r="E2964" s="137" t="s">
        <v>21470</v>
      </c>
      <c r="F2964" s="137" t="s">
        <v>21487</v>
      </c>
      <c r="G2964" s="127">
        <v>400</v>
      </c>
      <c r="H2964" s="138">
        <v>0</v>
      </c>
      <c r="I2964" s="140">
        <v>298.4</v>
      </c>
    </row>
    <row r="2965" spans="1:9">
      <c r="A2965" s="144">
        <v>2964</v>
      </c>
      <c r="B2965" s="144" t="s">
        <v>18424</v>
      </c>
      <c r="C2965" s="137" t="s">
        <v>21339</v>
      </c>
      <c r="D2965" s="127" t="s">
        <v>21340</v>
      </c>
      <c r="E2965" s="137" t="s">
        <v>21470</v>
      </c>
      <c r="F2965" s="137" t="s">
        <v>21488</v>
      </c>
      <c r="G2965" s="127">
        <v>400</v>
      </c>
      <c r="H2965" s="138">
        <v>0</v>
      </c>
      <c r="I2965" s="140">
        <v>267.48</v>
      </c>
    </row>
    <row r="2966" spans="1:9">
      <c r="A2966" s="144">
        <v>2965</v>
      </c>
      <c r="B2966" s="144" t="s">
        <v>18424</v>
      </c>
      <c r="C2966" s="137" t="s">
        <v>21339</v>
      </c>
      <c r="D2966" s="127" t="s">
        <v>21340</v>
      </c>
      <c r="E2966" s="137" t="s">
        <v>21470</v>
      </c>
      <c r="F2966" s="137" t="s">
        <v>21489</v>
      </c>
      <c r="G2966" s="127">
        <v>200</v>
      </c>
      <c r="H2966" s="138">
        <v>0</v>
      </c>
      <c r="I2966" s="140">
        <v>135.7</v>
      </c>
    </row>
    <row r="2967" spans="1:9">
      <c r="A2967" s="144">
        <v>2966</v>
      </c>
      <c r="B2967" s="144" t="s">
        <v>18424</v>
      </c>
      <c r="C2967" s="137" t="s">
        <v>21339</v>
      </c>
      <c r="D2967" s="127" t="s">
        <v>21340</v>
      </c>
      <c r="E2967" s="137" t="s">
        <v>21470</v>
      </c>
      <c r="F2967" s="127" t="s">
        <v>21490</v>
      </c>
      <c r="G2967" s="127">
        <v>160</v>
      </c>
      <c r="H2967" s="138">
        <v>0</v>
      </c>
      <c r="I2967" s="140">
        <v>101.9</v>
      </c>
    </row>
    <row r="2968" spans="1:9">
      <c r="A2968" s="144">
        <v>2967</v>
      </c>
      <c r="B2968" s="144" t="s">
        <v>18424</v>
      </c>
      <c r="C2968" s="137" t="s">
        <v>21339</v>
      </c>
      <c r="D2968" s="127" t="s">
        <v>21340</v>
      </c>
      <c r="E2968" s="137" t="s">
        <v>21470</v>
      </c>
      <c r="F2968" s="137" t="s">
        <v>21491</v>
      </c>
      <c r="G2968" s="127">
        <v>200</v>
      </c>
      <c r="H2968" s="138">
        <v>0</v>
      </c>
      <c r="I2968" s="140">
        <v>160</v>
      </c>
    </row>
    <row r="2969" spans="1:9">
      <c r="A2969" s="144">
        <v>2968</v>
      </c>
      <c r="B2969" s="144" t="s">
        <v>18424</v>
      </c>
      <c r="C2969" s="137" t="s">
        <v>21339</v>
      </c>
      <c r="D2969" s="127" t="s">
        <v>21340</v>
      </c>
      <c r="E2969" s="137" t="s">
        <v>21470</v>
      </c>
      <c r="F2969" s="127" t="s">
        <v>21492</v>
      </c>
      <c r="G2969" s="127">
        <v>200</v>
      </c>
      <c r="H2969" s="138">
        <v>0</v>
      </c>
      <c r="I2969" s="140">
        <v>160</v>
      </c>
    </row>
    <row r="2970" spans="1:9">
      <c r="A2970" s="144">
        <v>2969</v>
      </c>
      <c r="B2970" s="144" t="s">
        <v>18424</v>
      </c>
      <c r="C2970" s="137" t="s">
        <v>21493</v>
      </c>
      <c r="D2970" s="127" t="s">
        <v>21494</v>
      </c>
      <c r="E2970" s="137" t="s">
        <v>21495</v>
      </c>
      <c r="F2970" s="137" t="s">
        <v>21496</v>
      </c>
      <c r="G2970" s="127">
        <v>200</v>
      </c>
      <c r="H2970" s="138">
        <v>0</v>
      </c>
      <c r="I2970" s="140">
        <v>160</v>
      </c>
    </row>
    <row r="2971" spans="1:9">
      <c r="A2971" s="144">
        <v>2970</v>
      </c>
      <c r="B2971" s="144" t="s">
        <v>18424</v>
      </c>
      <c r="C2971" s="137" t="s">
        <v>21493</v>
      </c>
      <c r="D2971" s="127" t="s">
        <v>21494</v>
      </c>
      <c r="E2971" s="137" t="s">
        <v>21495</v>
      </c>
      <c r="F2971" s="137" t="s">
        <v>21497</v>
      </c>
      <c r="G2971" s="127">
        <v>250</v>
      </c>
      <c r="H2971" s="138">
        <v>0</v>
      </c>
      <c r="I2971" s="140">
        <v>116.7</v>
      </c>
    </row>
    <row r="2972" spans="1:9">
      <c r="A2972" s="144">
        <v>2971</v>
      </c>
      <c r="B2972" s="144" t="s">
        <v>18424</v>
      </c>
      <c r="C2972" s="137" t="s">
        <v>21493</v>
      </c>
      <c r="D2972" s="127" t="s">
        <v>21494</v>
      </c>
      <c r="E2972" s="137" t="s">
        <v>21495</v>
      </c>
      <c r="F2972" s="127" t="s">
        <v>21498</v>
      </c>
      <c r="G2972" s="127">
        <v>200</v>
      </c>
      <c r="H2972" s="138">
        <v>0</v>
      </c>
      <c r="I2972" s="140">
        <v>160</v>
      </c>
    </row>
    <row r="2973" spans="1:9">
      <c r="A2973" s="144">
        <v>2972</v>
      </c>
      <c r="B2973" s="144" t="s">
        <v>18424</v>
      </c>
      <c r="C2973" s="137" t="s">
        <v>21493</v>
      </c>
      <c r="D2973" s="127" t="s">
        <v>21494</v>
      </c>
      <c r="E2973" s="137" t="s">
        <v>21495</v>
      </c>
      <c r="F2973" s="137" t="s">
        <v>21499</v>
      </c>
      <c r="G2973" s="127">
        <v>200</v>
      </c>
      <c r="H2973" s="138">
        <v>0</v>
      </c>
      <c r="I2973" s="140">
        <v>144.56</v>
      </c>
    </row>
    <row r="2974" spans="1:9">
      <c r="A2974" s="144">
        <v>2973</v>
      </c>
      <c r="B2974" s="144" t="s">
        <v>18424</v>
      </c>
      <c r="C2974" s="137" t="s">
        <v>21493</v>
      </c>
      <c r="D2974" s="127" t="s">
        <v>21494</v>
      </c>
      <c r="E2974" s="137" t="s">
        <v>21495</v>
      </c>
      <c r="F2974" s="137" t="s">
        <v>21500</v>
      </c>
      <c r="G2974" s="127">
        <v>200</v>
      </c>
      <c r="H2974" s="138">
        <v>0</v>
      </c>
      <c r="I2974" s="140">
        <v>160</v>
      </c>
    </row>
    <row r="2975" spans="1:9">
      <c r="A2975" s="144">
        <v>2974</v>
      </c>
      <c r="B2975" s="144" t="s">
        <v>18424</v>
      </c>
      <c r="C2975" s="137" t="s">
        <v>21493</v>
      </c>
      <c r="D2975" s="127" t="s">
        <v>21494</v>
      </c>
      <c r="E2975" s="137" t="s">
        <v>21495</v>
      </c>
      <c r="F2975" s="137" t="s">
        <v>21501</v>
      </c>
      <c r="G2975" s="127">
        <v>400</v>
      </c>
      <c r="H2975" s="138">
        <v>0</v>
      </c>
      <c r="I2975" s="140">
        <v>239.295</v>
      </c>
    </row>
    <row r="2976" spans="1:9">
      <c r="A2976" s="144">
        <v>2975</v>
      </c>
      <c r="B2976" s="144" t="s">
        <v>18424</v>
      </c>
      <c r="C2976" s="137" t="s">
        <v>21493</v>
      </c>
      <c r="D2976" s="127" t="s">
        <v>21494</v>
      </c>
      <c r="E2976" s="137" t="s">
        <v>21495</v>
      </c>
      <c r="F2976" s="127" t="s">
        <v>21502</v>
      </c>
      <c r="G2976" s="127">
        <v>200</v>
      </c>
      <c r="H2976" s="138">
        <v>0</v>
      </c>
      <c r="I2976" s="140">
        <v>146.61</v>
      </c>
    </row>
    <row r="2977" spans="1:9">
      <c r="A2977" s="144">
        <v>2976</v>
      </c>
      <c r="B2977" s="144" t="s">
        <v>18424</v>
      </c>
      <c r="C2977" s="137" t="s">
        <v>21493</v>
      </c>
      <c r="D2977" s="127" t="s">
        <v>21494</v>
      </c>
      <c r="E2977" s="137" t="s">
        <v>21495</v>
      </c>
      <c r="F2977" s="137" t="s">
        <v>21503</v>
      </c>
      <c r="G2977" s="127">
        <v>200</v>
      </c>
      <c r="H2977" s="138">
        <v>0</v>
      </c>
      <c r="I2977" s="140">
        <v>44.42</v>
      </c>
    </row>
    <row r="2978" spans="1:9">
      <c r="A2978" s="144">
        <v>2977</v>
      </c>
      <c r="B2978" s="144" t="s">
        <v>18424</v>
      </c>
      <c r="C2978" s="137" t="s">
        <v>21493</v>
      </c>
      <c r="D2978" s="127" t="s">
        <v>21494</v>
      </c>
      <c r="E2978" s="137" t="s">
        <v>21495</v>
      </c>
      <c r="F2978" s="137" t="s">
        <v>21504</v>
      </c>
      <c r="G2978" s="127">
        <v>160</v>
      </c>
      <c r="H2978" s="138">
        <v>5.3</v>
      </c>
      <c r="I2978" s="140">
        <v>0</v>
      </c>
    </row>
    <row r="2979" spans="1:9">
      <c r="A2979" s="144">
        <v>2978</v>
      </c>
      <c r="B2979" s="144" t="s">
        <v>18424</v>
      </c>
      <c r="C2979" s="137" t="s">
        <v>21493</v>
      </c>
      <c r="D2979" s="127" t="s">
        <v>21494</v>
      </c>
      <c r="E2979" s="137" t="s">
        <v>21495</v>
      </c>
      <c r="F2979" s="127" t="s">
        <v>21505</v>
      </c>
      <c r="G2979" s="127">
        <v>200</v>
      </c>
      <c r="H2979" s="138">
        <v>0</v>
      </c>
      <c r="I2979" s="140">
        <v>106.57</v>
      </c>
    </row>
    <row r="2980" spans="1:9">
      <c r="A2980" s="144">
        <v>2979</v>
      </c>
      <c r="B2980" s="144" t="s">
        <v>18424</v>
      </c>
      <c r="C2980" s="137" t="s">
        <v>21493</v>
      </c>
      <c r="D2980" s="127" t="s">
        <v>21494</v>
      </c>
      <c r="E2980" s="137" t="s">
        <v>21495</v>
      </c>
      <c r="F2980" s="127" t="s">
        <v>21506</v>
      </c>
      <c r="G2980" s="127">
        <v>160</v>
      </c>
      <c r="H2980" s="138">
        <v>0</v>
      </c>
      <c r="I2980" s="140">
        <v>128</v>
      </c>
    </row>
    <row r="2981" spans="1:9">
      <c r="A2981" s="144">
        <v>2980</v>
      </c>
      <c r="B2981" s="144" t="s">
        <v>18424</v>
      </c>
      <c r="C2981" s="137" t="s">
        <v>21493</v>
      </c>
      <c r="D2981" s="127" t="s">
        <v>21494</v>
      </c>
      <c r="E2981" s="137" t="s">
        <v>21495</v>
      </c>
      <c r="F2981" s="127" t="s">
        <v>21507</v>
      </c>
      <c r="G2981" s="127">
        <v>200</v>
      </c>
      <c r="H2981" s="138">
        <v>0</v>
      </c>
      <c r="I2981" s="140">
        <v>154.8</v>
      </c>
    </row>
    <row r="2982" spans="1:9">
      <c r="A2982" s="144">
        <v>2981</v>
      </c>
      <c r="B2982" s="144" t="s">
        <v>18424</v>
      </c>
      <c r="C2982" s="137" t="s">
        <v>21493</v>
      </c>
      <c r="D2982" s="127" t="s">
        <v>21494</v>
      </c>
      <c r="E2982" s="137" t="s">
        <v>21495</v>
      </c>
      <c r="F2982" s="137" t="s">
        <v>21508</v>
      </c>
      <c r="G2982" s="127">
        <v>160</v>
      </c>
      <c r="H2982" s="138">
        <v>0</v>
      </c>
      <c r="I2982" s="140">
        <v>0</v>
      </c>
    </row>
    <row r="2983" spans="1:9">
      <c r="A2983" s="144">
        <v>2982</v>
      </c>
      <c r="B2983" s="144" t="s">
        <v>18424</v>
      </c>
      <c r="C2983" s="137" t="s">
        <v>21493</v>
      </c>
      <c r="D2983" s="127" t="s">
        <v>21494</v>
      </c>
      <c r="E2983" s="137" t="s">
        <v>21495</v>
      </c>
      <c r="F2983" s="127" t="s">
        <v>21509</v>
      </c>
      <c r="G2983" s="127">
        <v>160</v>
      </c>
      <c r="H2983" s="138">
        <v>0</v>
      </c>
      <c r="I2983" s="140">
        <v>33.74</v>
      </c>
    </row>
    <row r="2984" spans="1:9">
      <c r="A2984" s="144">
        <v>2983</v>
      </c>
      <c r="B2984" s="144" t="s">
        <v>18424</v>
      </c>
      <c r="C2984" s="137" t="s">
        <v>21493</v>
      </c>
      <c r="D2984" s="127" t="s">
        <v>21494</v>
      </c>
      <c r="E2984" s="137" t="s">
        <v>21495</v>
      </c>
      <c r="F2984" s="137" t="s">
        <v>21510</v>
      </c>
      <c r="G2984" s="127">
        <v>50</v>
      </c>
      <c r="H2984" s="138">
        <v>0</v>
      </c>
      <c r="I2984" s="140">
        <v>40</v>
      </c>
    </row>
    <row r="2985" spans="1:9">
      <c r="A2985" s="144">
        <v>2984</v>
      </c>
      <c r="B2985" s="144" t="s">
        <v>18424</v>
      </c>
      <c r="C2985" s="137" t="s">
        <v>21493</v>
      </c>
      <c r="D2985" s="127" t="s">
        <v>21494</v>
      </c>
      <c r="E2985" s="137" t="s">
        <v>21495</v>
      </c>
      <c r="F2985" s="137" t="s">
        <v>21511</v>
      </c>
      <c r="G2985" s="127">
        <v>50</v>
      </c>
      <c r="H2985" s="138">
        <v>0</v>
      </c>
      <c r="I2985" s="140">
        <v>40</v>
      </c>
    </row>
    <row r="2986" spans="1:9">
      <c r="A2986" s="144">
        <v>2985</v>
      </c>
      <c r="B2986" s="144" t="s">
        <v>18424</v>
      </c>
      <c r="C2986" s="137" t="s">
        <v>21493</v>
      </c>
      <c r="D2986" s="127" t="s">
        <v>21494</v>
      </c>
      <c r="E2986" s="137" t="s">
        <v>21495</v>
      </c>
      <c r="F2986" s="137" t="s">
        <v>21512</v>
      </c>
      <c r="G2986" s="127">
        <v>50</v>
      </c>
      <c r="H2986" s="138">
        <v>0</v>
      </c>
      <c r="I2986" s="140">
        <v>40</v>
      </c>
    </row>
    <row r="2987" spans="1:9">
      <c r="A2987" s="144">
        <v>2986</v>
      </c>
      <c r="B2987" s="144" t="s">
        <v>18424</v>
      </c>
      <c r="C2987" s="137" t="s">
        <v>21493</v>
      </c>
      <c r="D2987" s="127" t="s">
        <v>21494</v>
      </c>
      <c r="E2987" s="137" t="s">
        <v>21495</v>
      </c>
      <c r="F2987" s="127" t="s">
        <v>21513</v>
      </c>
      <c r="G2987" s="127">
        <v>200</v>
      </c>
      <c r="H2987" s="138">
        <v>0</v>
      </c>
      <c r="I2987" s="140">
        <v>62.41</v>
      </c>
    </row>
    <row r="2988" spans="1:9">
      <c r="A2988" s="144">
        <v>2987</v>
      </c>
      <c r="B2988" s="144" t="s">
        <v>18424</v>
      </c>
      <c r="C2988" s="137" t="s">
        <v>21493</v>
      </c>
      <c r="D2988" s="127" t="s">
        <v>21494</v>
      </c>
      <c r="E2988" s="137" t="s">
        <v>21495</v>
      </c>
      <c r="F2988" s="137" t="s">
        <v>21514</v>
      </c>
      <c r="G2988" s="127">
        <v>400</v>
      </c>
      <c r="H2988" s="138">
        <v>0</v>
      </c>
      <c r="I2988" s="140">
        <v>228.4</v>
      </c>
    </row>
    <row r="2989" spans="1:9">
      <c r="A2989" s="144">
        <v>2988</v>
      </c>
      <c r="B2989" s="144" t="s">
        <v>18424</v>
      </c>
      <c r="C2989" s="137" t="s">
        <v>21493</v>
      </c>
      <c r="D2989" s="127" t="s">
        <v>21494</v>
      </c>
      <c r="E2989" s="137" t="s">
        <v>21495</v>
      </c>
      <c r="F2989" s="137" t="s">
        <v>21515</v>
      </c>
      <c r="G2989" s="127">
        <v>200</v>
      </c>
      <c r="H2989" s="138">
        <v>0</v>
      </c>
      <c r="I2989" s="140">
        <v>73.87</v>
      </c>
    </row>
    <row r="2990" spans="1:9">
      <c r="A2990" s="144">
        <v>2989</v>
      </c>
      <c r="B2990" s="144" t="s">
        <v>18424</v>
      </c>
      <c r="C2990" s="137" t="s">
        <v>21493</v>
      </c>
      <c r="D2990" s="127" t="s">
        <v>21494</v>
      </c>
      <c r="E2990" s="137" t="s">
        <v>21495</v>
      </c>
      <c r="F2990" s="137" t="s">
        <v>21516</v>
      </c>
      <c r="G2990" s="127">
        <v>200</v>
      </c>
      <c r="H2990" s="138">
        <v>0</v>
      </c>
      <c r="I2990" s="140">
        <v>110.23</v>
      </c>
    </row>
    <row r="2991" spans="1:9">
      <c r="A2991" s="144">
        <v>2990</v>
      </c>
      <c r="B2991" s="144" t="s">
        <v>18424</v>
      </c>
      <c r="C2991" s="137" t="s">
        <v>21493</v>
      </c>
      <c r="D2991" s="127" t="s">
        <v>21494</v>
      </c>
      <c r="E2991" s="137" t="s">
        <v>21495</v>
      </c>
      <c r="F2991" s="137" t="s">
        <v>14635</v>
      </c>
      <c r="G2991" s="127">
        <v>200</v>
      </c>
      <c r="H2991" s="138">
        <v>0</v>
      </c>
      <c r="I2991" s="140">
        <v>121.225</v>
      </c>
    </row>
    <row r="2992" spans="1:9">
      <c r="A2992" s="144">
        <v>2991</v>
      </c>
      <c r="B2992" s="144" t="s">
        <v>18424</v>
      </c>
      <c r="C2992" s="137" t="s">
        <v>21493</v>
      </c>
      <c r="D2992" s="127" t="s">
        <v>21494</v>
      </c>
      <c r="E2992" s="137" t="s">
        <v>21495</v>
      </c>
      <c r="F2992" s="137" t="s">
        <v>21517</v>
      </c>
      <c r="G2992" s="127">
        <v>50</v>
      </c>
      <c r="H2992" s="138">
        <v>0</v>
      </c>
      <c r="I2992" s="140">
        <v>40</v>
      </c>
    </row>
    <row r="2993" spans="1:9">
      <c r="A2993" s="144">
        <v>2992</v>
      </c>
      <c r="B2993" s="144" t="s">
        <v>18424</v>
      </c>
      <c r="C2993" s="137" t="s">
        <v>21493</v>
      </c>
      <c r="D2993" s="127" t="s">
        <v>21494</v>
      </c>
      <c r="E2993" s="137" t="s">
        <v>21495</v>
      </c>
      <c r="F2993" s="137" t="s">
        <v>21518</v>
      </c>
      <c r="G2993" s="127">
        <v>200</v>
      </c>
      <c r="H2993" s="138">
        <v>0</v>
      </c>
      <c r="I2993" s="140">
        <v>160</v>
      </c>
    </row>
    <row r="2994" spans="1:9">
      <c r="A2994" s="144">
        <v>2993</v>
      </c>
      <c r="B2994" s="144" t="s">
        <v>18424</v>
      </c>
      <c r="C2994" s="137" t="s">
        <v>21493</v>
      </c>
      <c r="D2994" s="127" t="s">
        <v>21494</v>
      </c>
      <c r="E2994" s="137" t="s">
        <v>21495</v>
      </c>
      <c r="F2994" s="137" t="s">
        <v>21519</v>
      </c>
      <c r="G2994" s="127">
        <v>200</v>
      </c>
      <c r="H2994" s="138">
        <v>0</v>
      </c>
      <c r="I2994" s="140">
        <v>70.2</v>
      </c>
    </row>
    <row r="2995" spans="1:9">
      <c r="A2995" s="144">
        <v>2994</v>
      </c>
      <c r="B2995" s="144" t="s">
        <v>18424</v>
      </c>
      <c r="C2995" s="137" t="s">
        <v>21493</v>
      </c>
      <c r="D2995" s="127" t="s">
        <v>21494</v>
      </c>
      <c r="E2995" s="137" t="s">
        <v>21495</v>
      </c>
      <c r="F2995" s="137" t="s">
        <v>21520</v>
      </c>
      <c r="G2995" s="127">
        <v>100</v>
      </c>
      <c r="H2995" s="138">
        <v>0</v>
      </c>
      <c r="I2995" s="140">
        <v>80</v>
      </c>
    </row>
    <row r="2996" spans="1:9">
      <c r="A2996" s="144">
        <v>2995</v>
      </c>
      <c r="B2996" s="144" t="s">
        <v>18424</v>
      </c>
      <c r="C2996" s="137" t="s">
        <v>21493</v>
      </c>
      <c r="D2996" s="127" t="s">
        <v>21494</v>
      </c>
      <c r="E2996" s="137" t="s">
        <v>21495</v>
      </c>
      <c r="F2996" s="137" t="s">
        <v>21521</v>
      </c>
      <c r="G2996" s="127">
        <v>315</v>
      </c>
      <c r="H2996" s="138">
        <v>0</v>
      </c>
      <c r="I2996" s="140">
        <v>177.2</v>
      </c>
    </row>
    <row r="2997" spans="1:9">
      <c r="A2997" s="144">
        <v>2996</v>
      </c>
      <c r="B2997" s="144" t="s">
        <v>18424</v>
      </c>
      <c r="C2997" s="137" t="s">
        <v>21493</v>
      </c>
      <c r="D2997" s="127" t="s">
        <v>21494</v>
      </c>
      <c r="E2997" s="137" t="s">
        <v>21495</v>
      </c>
      <c r="F2997" s="137" t="s">
        <v>21522</v>
      </c>
      <c r="G2997" s="127">
        <v>200</v>
      </c>
      <c r="H2997" s="138">
        <v>0</v>
      </c>
      <c r="I2997" s="140">
        <v>160</v>
      </c>
    </row>
    <row r="2998" spans="1:9">
      <c r="A2998" s="144">
        <v>2997</v>
      </c>
      <c r="B2998" s="144" t="s">
        <v>18424</v>
      </c>
      <c r="C2998" s="137" t="s">
        <v>21493</v>
      </c>
      <c r="D2998" s="127" t="s">
        <v>21494</v>
      </c>
      <c r="E2998" s="137" t="s">
        <v>21495</v>
      </c>
      <c r="F2998" s="137" t="s">
        <v>21523</v>
      </c>
      <c r="G2998" s="127">
        <v>100</v>
      </c>
      <c r="H2998" s="138">
        <v>0</v>
      </c>
      <c r="I2998" s="140">
        <v>68.48</v>
      </c>
    </row>
    <row r="2999" spans="1:9">
      <c r="A2999" s="144">
        <v>2998</v>
      </c>
      <c r="B2999" s="144" t="s">
        <v>18424</v>
      </c>
      <c r="C2999" s="137" t="s">
        <v>21493</v>
      </c>
      <c r="D2999" s="127" t="s">
        <v>21494</v>
      </c>
      <c r="E2999" s="137" t="s">
        <v>21495</v>
      </c>
      <c r="F2999" s="137" t="s">
        <v>21524</v>
      </c>
      <c r="G2999" s="127">
        <v>200</v>
      </c>
      <c r="H2999" s="138">
        <v>0</v>
      </c>
      <c r="I2999" s="140">
        <v>10.15</v>
      </c>
    </row>
    <row r="3000" spans="1:9">
      <c r="A3000" s="144">
        <v>2999</v>
      </c>
      <c r="B3000" s="144" t="s">
        <v>18424</v>
      </c>
      <c r="C3000" s="137" t="s">
        <v>21493</v>
      </c>
      <c r="D3000" s="127" t="s">
        <v>21494</v>
      </c>
      <c r="E3000" s="137" t="s">
        <v>21495</v>
      </c>
      <c r="F3000" s="137" t="s">
        <v>21525</v>
      </c>
      <c r="G3000" s="127">
        <v>200</v>
      </c>
      <c r="H3000" s="138">
        <v>0</v>
      </c>
      <c r="I3000" s="140">
        <v>103.3</v>
      </c>
    </row>
    <row r="3001" spans="1:9">
      <c r="A3001" s="144">
        <v>3000</v>
      </c>
      <c r="B3001" s="144" t="s">
        <v>18424</v>
      </c>
      <c r="C3001" s="137" t="s">
        <v>21493</v>
      </c>
      <c r="D3001" s="127" t="s">
        <v>21494</v>
      </c>
      <c r="E3001" s="137" t="s">
        <v>21495</v>
      </c>
      <c r="F3001" s="127" t="s">
        <v>21526</v>
      </c>
      <c r="G3001" s="127">
        <v>200</v>
      </c>
      <c r="H3001" s="138">
        <v>0</v>
      </c>
      <c r="I3001" s="140">
        <v>160</v>
      </c>
    </row>
    <row r="3002" spans="1:9">
      <c r="A3002" s="144">
        <v>3001</v>
      </c>
      <c r="B3002" s="144" t="s">
        <v>18424</v>
      </c>
      <c r="C3002" s="137" t="s">
        <v>21493</v>
      </c>
      <c r="D3002" s="127" t="s">
        <v>21494</v>
      </c>
      <c r="E3002" s="137" t="s">
        <v>21495</v>
      </c>
      <c r="F3002" s="137" t="s">
        <v>21527</v>
      </c>
      <c r="G3002" s="127">
        <v>200</v>
      </c>
      <c r="H3002" s="138">
        <v>0</v>
      </c>
      <c r="I3002" s="140">
        <v>134.8</v>
      </c>
    </row>
    <row r="3003" spans="1:9">
      <c r="A3003" s="144">
        <v>3002</v>
      </c>
      <c r="B3003" s="144" t="s">
        <v>18424</v>
      </c>
      <c r="C3003" s="137" t="s">
        <v>21493</v>
      </c>
      <c r="D3003" s="127" t="s">
        <v>21494</v>
      </c>
      <c r="E3003" s="137" t="s">
        <v>21495</v>
      </c>
      <c r="F3003" s="137" t="s">
        <v>21528</v>
      </c>
      <c r="G3003" s="127">
        <v>200</v>
      </c>
      <c r="H3003" s="138">
        <v>0</v>
      </c>
      <c r="I3003" s="140">
        <v>154.8</v>
      </c>
    </row>
    <row r="3004" spans="1:9">
      <c r="A3004" s="144">
        <v>3003</v>
      </c>
      <c r="B3004" s="144" t="s">
        <v>18424</v>
      </c>
      <c r="C3004" s="137" t="s">
        <v>21493</v>
      </c>
      <c r="D3004" s="127" t="s">
        <v>21494</v>
      </c>
      <c r="E3004" s="137" t="s">
        <v>21495</v>
      </c>
      <c r="F3004" s="137" t="s">
        <v>21529</v>
      </c>
      <c r="G3004" s="127">
        <v>200</v>
      </c>
      <c r="H3004" s="138">
        <v>0</v>
      </c>
      <c r="I3004" s="140">
        <v>127.24</v>
      </c>
    </row>
    <row r="3005" spans="1:9">
      <c r="A3005" s="144">
        <v>3004</v>
      </c>
      <c r="B3005" s="144" t="s">
        <v>18424</v>
      </c>
      <c r="C3005" s="137" t="s">
        <v>21493</v>
      </c>
      <c r="D3005" s="127" t="s">
        <v>21494</v>
      </c>
      <c r="E3005" s="137" t="s">
        <v>21495</v>
      </c>
      <c r="F3005" s="137" t="s">
        <v>21530</v>
      </c>
      <c r="G3005" s="127">
        <v>100</v>
      </c>
      <c r="H3005" s="138">
        <v>0</v>
      </c>
      <c r="I3005" s="140">
        <v>57.32</v>
      </c>
    </row>
    <row r="3006" spans="1:9">
      <c r="A3006" s="144">
        <v>3005</v>
      </c>
      <c r="B3006" s="144" t="s">
        <v>18424</v>
      </c>
      <c r="C3006" s="137" t="s">
        <v>21493</v>
      </c>
      <c r="D3006" s="127" t="s">
        <v>21494</v>
      </c>
      <c r="E3006" s="137" t="s">
        <v>21495</v>
      </c>
      <c r="F3006" s="137" t="s">
        <v>21531</v>
      </c>
      <c r="G3006" s="127">
        <v>50</v>
      </c>
      <c r="H3006" s="138">
        <v>0</v>
      </c>
      <c r="I3006" s="140">
        <v>40</v>
      </c>
    </row>
    <row r="3007" spans="1:9">
      <c r="A3007" s="144">
        <v>3006</v>
      </c>
      <c r="B3007" s="144" t="s">
        <v>18424</v>
      </c>
      <c r="C3007" s="137" t="s">
        <v>21493</v>
      </c>
      <c r="D3007" s="127" t="s">
        <v>21494</v>
      </c>
      <c r="E3007" s="137" t="s">
        <v>21495</v>
      </c>
      <c r="F3007" s="137" t="s">
        <v>21532</v>
      </c>
      <c r="G3007" s="127">
        <v>200</v>
      </c>
      <c r="H3007" s="138">
        <v>0</v>
      </c>
      <c r="I3007" s="140">
        <v>9.87</v>
      </c>
    </row>
    <row r="3008" spans="1:9">
      <c r="A3008" s="144">
        <v>3007</v>
      </c>
      <c r="B3008" s="144" t="s">
        <v>18424</v>
      </c>
      <c r="C3008" s="137" t="s">
        <v>21493</v>
      </c>
      <c r="D3008" s="127" t="s">
        <v>21494</v>
      </c>
      <c r="E3008" s="137" t="s">
        <v>21495</v>
      </c>
      <c r="F3008" s="137" t="s">
        <v>21533</v>
      </c>
      <c r="G3008" s="127">
        <v>400</v>
      </c>
      <c r="H3008" s="138">
        <v>0</v>
      </c>
      <c r="I3008" s="140">
        <v>320</v>
      </c>
    </row>
    <row r="3009" spans="1:9">
      <c r="A3009" s="144">
        <v>3008</v>
      </c>
      <c r="B3009" s="144" t="s">
        <v>18424</v>
      </c>
      <c r="C3009" s="137" t="s">
        <v>21493</v>
      </c>
      <c r="D3009" s="127" t="s">
        <v>21494</v>
      </c>
      <c r="E3009" s="137" t="s">
        <v>21495</v>
      </c>
      <c r="F3009" s="137" t="s">
        <v>21534</v>
      </c>
      <c r="G3009" s="127">
        <v>160</v>
      </c>
      <c r="H3009" s="138">
        <v>0</v>
      </c>
      <c r="I3009" s="140">
        <v>73.445</v>
      </c>
    </row>
    <row r="3010" spans="1:9">
      <c r="A3010" s="144">
        <v>3009</v>
      </c>
      <c r="B3010" s="144" t="s">
        <v>18424</v>
      </c>
      <c r="C3010" s="137" t="s">
        <v>21493</v>
      </c>
      <c r="D3010" s="127" t="s">
        <v>21494</v>
      </c>
      <c r="E3010" s="137" t="s">
        <v>21495</v>
      </c>
      <c r="F3010" s="137" t="s">
        <v>21535</v>
      </c>
      <c r="G3010" s="127">
        <v>160</v>
      </c>
      <c r="H3010" s="138">
        <v>0</v>
      </c>
      <c r="I3010" s="140">
        <v>16.46</v>
      </c>
    </row>
    <row r="3011" spans="1:9">
      <c r="A3011" s="144">
        <v>3010</v>
      </c>
      <c r="B3011" s="144" t="s">
        <v>18424</v>
      </c>
      <c r="C3011" s="137" t="s">
        <v>21493</v>
      </c>
      <c r="D3011" s="127" t="s">
        <v>21494</v>
      </c>
      <c r="E3011" s="137" t="s">
        <v>21536</v>
      </c>
      <c r="F3011" s="137" t="s">
        <v>21537</v>
      </c>
      <c r="G3011" s="127">
        <v>315</v>
      </c>
      <c r="H3011" s="138">
        <v>0</v>
      </c>
      <c r="I3011" s="140">
        <v>192.6</v>
      </c>
    </row>
    <row r="3012" spans="1:9">
      <c r="A3012" s="144">
        <v>3011</v>
      </c>
      <c r="B3012" s="144" t="s">
        <v>18424</v>
      </c>
      <c r="C3012" s="137" t="s">
        <v>21493</v>
      </c>
      <c r="D3012" s="127" t="s">
        <v>21494</v>
      </c>
      <c r="E3012" s="137" t="s">
        <v>21536</v>
      </c>
      <c r="F3012" s="137" t="s">
        <v>3957</v>
      </c>
      <c r="G3012" s="127">
        <v>160</v>
      </c>
      <c r="H3012" s="138">
        <v>0</v>
      </c>
      <c r="I3012" s="140">
        <v>96.08</v>
      </c>
    </row>
    <row r="3013" spans="1:9">
      <c r="A3013" s="144">
        <v>3012</v>
      </c>
      <c r="B3013" s="144" t="s">
        <v>18424</v>
      </c>
      <c r="C3013" s="137" t="s">
        <v>21493</v>
      </c>
      <c r="D3013" s="127" t="s">
        <v>21494</v>
      </c>
      <c r="E3013" s="137" t="s">
        <v>21536</v>
      </c>
      <c r="F3013" s="137" t="s">
        <v>21538</v>
      </c>
      <c r="G3013" s="127">
        <v>160</v>
      </c>
      <c r="H3013" s="138">
        <v>0</v>
      </c>
      <c r="I3013" s="140">
        <v>68.76</v>
      </c>
    </row>
    <row r="3014" spans="1:9">
      <c r="A3014" s="144">
        <v>3013</v>
      </c>
      <c r="B3014" s="144" t="s">
        <v>18424</v>
      </c>
      <c r="C3014" s="127" t="s">
        <v>21493</v>
      </c>
      <c r="D3014" s="127" t="s">
        <v>21494</v>
      </c>
      <c r="E3014" s="137" t="s">
        <v>21536</v>
      </c>
      <c r="F3014" s="127" t="s">
        <v>21539</v>
      </c>
      <c r="G3014" s="127">
        <v>200</v>
      </c>
      <c r="H3014" s="138">
        <v>0</v>
      </c>
      <c r="I3014" s="140">
        <v>35.3</v>
      </c>
    </row>
    <row r="3015" spans="1:9">
      <c r="A3015" s="144">
        <v>3014</v>
      </c>
      <c r="B3015" s="144" t="s">
        <v>18424</v>
      </c>
      <c r="C3015" s="137" t="s">
        <v>21493</v>
      </c>
      <c r="D3015" s="127" t="s">
        <v>21494</v>
      </c>
      <c r="E3015" s="137" t="s">
        <v>21536</v>
      </c>
      <c r="F3015" s="127" t="s">
        <v>21540</v>
      </c>
      <c r="G3015" s="127">
        <v>200</v>
      </c>
      <c r="H3015" s="138">
        <v>0</v>
      </c>
      <c r="I3015" s="140">
        <v>160</v>
      </c>
    </row>
    <row r="3016" spans="1:9">
      <c r="A3016" s="144">
        <v>3015</v>
      </c>
      <c r="B3016" s="144" t="s">
        <v>18424</v>
      </c>
      <c r="C3016" s="137" t="s">
        <v>21493</v>
      </c>
      <c r="D3016" s="127" t="s">
        <v>21494</v>
      </c>
      <c r="E3016" s="137" t="s">
        <v>21536</v>
      </c>
      <c r="F3016" s="127" t="s">
        <v>21541</v>
      </c>
      <c r="G3016" s="127">
        <v>160</v>
      </c>
      <c r="H3016" s="138">
        <v>3.5</v>
      </c>
      <c r="I3016" s="140">
        <v>73.325</v>
      </c>
    </row>
    <row r="3017" spans="1:9">
      <c r="A3017" s="144">
        <v>3016</v>
      </c>
      <c r="B3017" s="144" t="s">
        <v>18424</v>
      </c>
      <c r="C3017" s="137" t="s">
        <v>21493</v>
      </c>
      <c r="D3017" s="127" t="s">
        <v>21494</v>
      </c>
      <c r="E3017" s="137" t="s">
        <v>21536</v>
      </c>
      <c r="F3017" s="137" t="s">
        <v>21542</v>
      </c>
      <c r="G3017" s="127">
        <v>200</v>
      </c>
      <c r="H3017" s="138">
        <v>0</v>
      </c>
      <c r="I3017" s="140">
        <v>77.38</v>
      </c>
    </row>
    <row r="3018" spans="1:9">
      <c r="A3018" s="144">
        <v>3017</v>
      </c>
      <c r="B3018" s="144" t="s">
        <v>18424</v>
      </c>
      <c r="C3018" s="137" t="s">
        <v>21493</v>
      </c>
      <c r="D3018" s="127" t="s">
        <v>21494</v>
      </c>
      <c r="E3018" s="137" t="s">
        <v>21536</v>
      </c>
      <c r="F3018" s="127" t="s">
        <v>21543</v>
      </c>
      <c r="G3018" s="127">
        <v>315</v>
      </c>
      <c r="H3018" s="138">
        <v>0</v>
      </c>
      <c r="I3018" s="140">
        <v>178.56</v>
      </c>
    </row>
    <row r="3019" spans="1:9">
      <c r="A3019" s="144">
        <v>3018</v>
      </c>
      <c r="B3019" s="144" t="s">
        <v>18424</v>
      </c>
      <c r="C3019" s="137" t="s">
        <v>21493</v>
      </c>
      <c r="D3019" s="127" t="s">
        <v>21494</v>
      </c>
      <c r="E3019" s="137" t="s">
        <v>21536</v>
      </c>
      <c r="F3019" s="137" t="s">
        <v>21544</v>
      </c>
      <c r="G3019" s="127">
        <v>400</v>
      </c>
      <c r="H3019" s="138">
        <v>0</v>
      </c>
      <c r="I3019" s="140">
        <v>189.14</v>
      </c>
    </row>
    <row r="3020" spans="1:9">
      <c r="A3020" s="144">
        <v>3019</v>
      </c>
      <c r="B3020" s="144" t="s">
        <v>18424</v>
      </c>
      <c r="C3020" s="137" t="s">
        <v>21493</v>
      </c>
      <c r="D3020" s="127" t="s">
        <v>21494</v>
      </c>
      <c r="E3020" s="137" t="s">
        <v>21536</v>
      </c>
      <c r="F3020" s="137" t="s">
        <v>21545</v>
      </c>
      <c r="G3020" s="127">
        <v>160</v>
      </c>
      <c r="H3020" s="138">
        <v>0</v>
      </c>
      <c r="I3020" s="140">
        <v>40.34</v>
      </c>
    </row>
    <row r="3021" spans="1:9">
      <c r="A3021" s="144">
        <v>3020</v>
      </c>
      <c r="B3021" s="144" t="s">
        <v>18424</v>
      </c>
      <c r="C3021" s="137" t="s">
        <v>21493</v>
      </c>
      <c r="D3021" s="127" t="s">
        <v>21494</v>
      </c>
      <c r="E3021" s="137" t="s">
        <v>21536</v>
      </c>
      <c r="F3021" s="127" t="s">
        <v>21546</v>
      </c>
      <c r="G3021" s="127">
        <v>200</v>
      </c>
      <c r="H3021" s="138">
        <v>0</v>
      </c>
      <c r="I3021" s="140">
        <v>129.76</v>
      </c>
    </row>
    <row r="3022" spans="1:9">
      <c r="A3022" s="144">
        <v>3021</v>
      </c>
      <c r="B3022" s="144" t="s">
        <v>18424</v>
      </c>
      <c r="C3022" s="137" t="s">
        <v>21493</v>
      </c>
      <c r="D3022" s="127" t="s">
        <v>21494</v>
      </c>
      <c r="E3022" s="137" t="s">
        <v>21536</v>
      </c>
      <c r="F3022" s="137" t="s">
        <v>21547</v>
      </c>
      <c r="G3022" s="127">
        <v>50</v>
      </c>
      <c r="H3022" s="138">
        <v>0</v>
      </c>
      <c r="I3022" s="140">
        <v>0</v>
      </c>
    </row>
    <row r="3023" spans="1:9">
      <c r="A3023" s="144">
        <v>3022</v>
      </c>
      <c r="B3023" s="144" t="s">
        <v>18424</v>
      </c>
      <c r="C3023" s="137" t="s">
        <v>21493</v>
      </c>
      <c r="D3023" s="127" t="s">
        <v>21494</v>
      </c>
      <c r="E3023" s="137" t="s">
        <v>21536</v>
      </c>
      <c r="F3023" s="137" t="s">
        <v>21548</v>
      </c>
      <c r="G3023" s="127">
        <v>80</v>
      </c>
      <c r="H3023" s="138">
        <v>0</v>
      </c>
      <c r="I3023" s="140">
        <v>32.365</v>
      </c>
    </row>
    <row r="3024" spans="1:9">
      <c r="A3024" s="144">
        <v>3023</v>
      </c>
      <c r="B3024" s="144" t="s">
        <v>18424</v>
      </c>
      <c r="C3024" s="137" t="s">
        <v>21493</v>
      </c>
      <c r="D3024" s="127" t="s">
        <v>21494</v>
      </c>
      <c r="E3024" s="137" t="s">
        <v>21536</v>
      </c>
      <c r="F3024" s="137" t="s">
        <v>21549</v>
      </c>
      <c r="G3024" s="127">
        <v>100</v>
      </c>
      <c r="H3024" s="138">
        <v>0</v>
      </c>
      <c r="I3024" s="140">
        <v>80</v>
      </c>
    </row>
    <row r="3025" spans="1:9">
      <c r="A3025" s="144">
        <v>3024</v>
      </c>
      <c r="B3025" s="144" t="s">
        <v>18424</v>
      </c>
      <c r="C3025" s="137" t="s">
        <v>21493</v>
      </c>
      <c r="D3025" s="127" t="s">
        <v>21494</v>
      </c>
      <c r="E3025" s="137" t="s">
        <v>21536</v>
      </c>
      <c r="F3025" s="137" t="s">
        <v>21550</v>
      </c>
      <c r="G3025" s="127">
        <v>200</v>
      </c>
      <c r="H3025" s="138">
        <v>0</v>
      </c>
      <c r="I3025" s="140">
        <v>0</v>
      </c>
    </row>
    <row r="3026" spans="1:9">
      <c r="A3026" s="144">
        <v>3025</v>
      </c>
      <c r="B3026" s="144" t="s">
        <v>18424</v>
      </c>
      <c r="C3026" s="137" t="s">
        <v>21493</v>
      </c>
      <c r="D3026" s="127" t="s">
        <v>21494</v>
      </c>
      <c r="E3026" s="137" t="s">
        <v>21536</v>
      </c>
      <c r="F3026" s="137" t="s">
        <v>21551</v>
      </c>
      <c r="G3026" s="127">
        <v>400</v>
      </c>
      <c r="H3026" s="138">
        <v>0</v>
      </c>
      <c r="I3026" s="140">
        <v>320</v>
      </c>
    </row>
    <row r="3027" spans="1:9">
      <c r="A3027" s="144">
        <v>3026</v>
      </c>
      <c r="B3027" s="144" t="s">
        <v>18424</v>
      </c>
      <c r="C3027" s="137" t="s">
        <v>21493</v>
      </c>
      <c r="D3027" s="127" t="s">
        <v>21494</v>
      </c>
      <c r="E3027" s="137" t="s">
        <v>21536</v>
      </c>
      <c r="F3027" s="127" t="s">
        <v>21552</v>
      </c>
      <c r="G3027" s="127">
        <v>50</v>
      </c>
      <c r="H3027" s="138">
        <v>0</v>
      </c>
      <c r="I3027" s="140">
        <v>40</v>
      </c>
    </row>
    <row r="3028" spans="1:9">
      <c r="A3028" s="144">
        <v>3027</v>
      </c>
      <c r="B3028" s="144" t="s">
        <v>18424</v>
      </c>
      <c r="C3028" s="137" t="s">
        <v>21493</v>
      </c>
      <c r="D3028" s="127" t="s">
        <v>21494</v>
      </c>
      <c r="E3028" s="137" t="s">
        <v>21536</v>
      </c>
      <c r="F3028" s="137" t="s">
        <v>21553</v>
      </c>
      <c r="G3028" s="127">
        <v>200</v>
      </c>
      <c r="H3028" s="138">
        <v>0</v>
      </c>
      <c r="I3028" s="140">
        <v>143.8</v>
      </c>
    </row>
    <row r="3029" spans="1:9">
      <c r="A3029" s="144">
        <v>3028</v>
      </c>
      <c r="B3029" s="144" t="s">
        <v>18424</v>
      </c>
      <c r="C3029" s="137" t="s">
        <v>21493</v>
      </c>
      <c r="D3029" s="127" t="s">
        <v>21494</v>
      </c>
      <c r="E3029" s="137" t="s">
        <v>21536</v>
      </c>
      <c r="F3029" s="137" t="s">
        <v>21554</v>
      </c>
      <c r="G3029" s="127">
        <v>200</v>
      </c>
      <c r="H3029" s="138">
        <v>0</v>
      </c>
      <c r="I3029" s="140">
        <v>79.41</v>
      </c>
    </row>
    <row r="3030" spans="1:9">
      <c r="A3030" s="144">
        <v>3029</v>
      </c>
      <c r="B3030" s="144" t="s">
        <v>18424</v>
      </c>
      <c r="C3030" s="137" t="s">
        <v>21493</v>
      </c>
      <c r="D3030" s="127" t="s">
        <v>21494</v>
      </c>
      <c r="E3030" s="137" t="s">
        <v>21536</v>
      </c>
      <c r="F3030" s="137" t="s">
        <v>21555</v>
      </c>
      <c r="G3030" s="127">
        <v>200</v>
      </c>
      <c r="H3030" s="138">
        <v>0</v>
      </c>
      <c r="I3030" s="140">
        <v>137.78</v>
      </c>
    </row>
    <row r="3031" spans="1:9">
      <c r="A3031" s="144">
        <v>3030</v>
      </c>
      <c r="B3031" s="144" t="s">
        <v>18424</v>
      </c>
      <c r="C3031" s="137" t="s">
        <v>21493</v>
      </c>
      <c r="D3031" s="127" t="s">
        <v>21494</v>
      </c>
      <c r="E3031" s="137" t="s">
        <v>21536</v>
      </c>
      <c r="F3031" s="137" t="s">
        <v>21556</v>
      </c>
      <c r="G3031" s="127">
        <v>100</v>
      </c>
      <c r="H3031" s="138">
        <v>0</v>
      </c>
      <c r="I3031" s="140">
        <v>80</v>
      </c>
    </row>
    <row r="3032" spans="1:9">
      <c r="A3032" s="144">
        <v>3031</v>
      </c>
      <c r="B3032" s="144" t="s">
        <v>18424</v>
      </c>
      <c r="C3032" s="137" t="s">
        <v>21493</v>
      </c>
      <c r="D3032" s="127" t="s">
        <v>21494</v>
      </c>
      <c r="E3032" s="137" t="s">
        <v>21536</v>
      </c>
      <c r="F3032" s="137" t="s">
        <v>21557</v>
      </c>
      <c r="G3032" s="127">
        <v>200</v>
      </c>
      <c r="H3032" s="138">
        <v>0</v>
      </c>
      <c r="I3032" s="140">
        <v>160</v>
      </c>
    </row>
    <row r="3033" spans="1:9">
      <c r="A3033" s="144">
        <v>3032</v>
      </c>
      <c r="B3033" s="144" t="s">
        <v>18424</v>
      </c>
      <c r="C3033" s="137" t="s">
        <v>21493</v>
      </c>
      <c r="D3033" s="127" t="s">
        <v>21494</v>
      </c>
      <c r="E3033" s="137" t="s">
        <v>21536</v>
      </c>
      <c r="F3033" s="127" t="s">
        <v>21558</v>
      </c>
      <c r="G3033" s="127">
        <v>100</v>
      </c>
      <c r="H3033" s="138">
        <v>0</v>
      </c>
      <c r="I3033" s="140">
        <v>80</v>
      </c>
    </row>
    <row r="3034" spans="1:9">
      <c r="A3034" s="144">
        <v>3033</v>
      </c>
      <c r="B3034" s="144" t="s">
        <v>18424</v>
      </c>
      <c r="C3034" s="137" t="s">
        <v>21493</v>
      </c>
      <c r="D3034" s="127" t="s">
        <v>21494</v>
      </c>
      <c r="E3034" s="137" t="s">
        <v>21536</v>
      </c>
      <c r="F3034" s="137" t="s">
        <v>21559</v>
      </c>
      <c r="G3034" s="127">
        <v>200</v>
      </c>
      <c r="H3034" s="138">
        <v>0</v>
      </c>
      <c r="I3034" s="140">
        <v>114.4</v>
      </c>
    </row>
    <row r="3035" spans="1:9">
      <c r="A3035" s="144">
        <v>3034</v>
      </c>
      <c r="B3035" s="144" t="s">
        <v>18424</v>
      </c>
      <c r="C3035" s="137" t="s">
        <v>21493</v>
      </c>
      <c r="D3035" s="127" t="s">
        <v>21494</v>
      </c>
      <c r="E3035" s="137" t="s">
        <v>21536</v>
      </c>
      <c r="F3035" s="137" t="s">
        <v>21560</v>
      </c>
      <c r="G3035" s="127">
        <v>200</v>
      </c>
      <c r="H3035" s="138">
        <v>0</v>
      </c>
      <c r="I3035" s="140">
        <v>160</v>
      </c>
    </row>
    <row r="3036" spans="1:9">
      <c r="A3036" s="144">
        <v>3035</v>
      </c>
      <c r="B3036" s="144" t="s">
        <v>18424</v>
      </c>
      <c r="C3036" s="137" t="s">
        <v>21493</v>
      </c>
      <c r="D3036" s="127" t="s">
        <v>21494</v>
      </c>
      <c r="E3036" s="137" t="s">
        <v>21536</v>
      </c>
      <c r="F3036" s="127" t="s">
        <v>21561</v>
      </c>
      <c r="G3036" s="127">
        <v>200</v>
      </c>
      <c r="H3036" s="138">
        <v>0</v>
      </c>
      <c r="I3036" s="140">
        <v>115.16</v>
      </c>
    </row>
    <row r="3037" spans="1:9">
      <c r="A3037" s="144">
        <v>3036</v>
      </c>
      <c r="B3037" s="144" t="s">
        <v>18424</v>
      </c>
      <c r="C3037" s="137" t="s">
        <v>21493</v>
      </c>
      <c r="D3037" s="127" t="s">
        <v>21494</v>
      </c>
      <c r="E3037" s="137" t="s">
        <v>21536</v>
      </c>
      <c r="F3037" s="137" t="s">
        <v>21562</v>
      </c>
      <c r="G3037" s="127">
        <v>200</v>
      </c>
      <c r="H3037" s="138">
        <v>0</v>
      </c>
      <c r="I3037" s="140">
        <v>127.2</v>
      </c>
    </row>
    <row r="3038" spans="1:9">
      <c r="A3038" s="144">
        <v>3037</v>
      </c>
      <c r="B3038" s="144" t="s">
        <v>18424</v>
      </c>
      <c r="C3038" s="137" t="s">
        <v>21493</v>
      </c>
      <c r="D3038" s="127" t="s">
        <v>21494</v>
      </c>
      <c r="E3038" s="137" t="s">
        <v>21536</v>
      </c>
      <c r="F3038" s="127" t="s">
        <v>21563</v>
      </c>
      <c r="G3038" s="127">
        <v>200</v>
      </c>
      <c r="H3038" s="138">
        <v>0</v>
      </c>
      <c r="I3038" s="140">
        <v>160</v>
      </c>
    </row>
    <row r="3039" spans="1:9">
      <c r="A3039" s="144">
        <v>3038</v>
      </c>
      <c r="B3039" s="144" t="s">
        <v>18424</v>
      </c>
      <c r="C3039" s="137" t="s">
        <v>21493</v>
      </c>
      <c r="D3039" s="127" t="s">
        <v>21494</v>
      </c>
      <c r="E3039" s="137" t="s">
        <v>21536</v>
      </c>
      <c r="F3039" s="137" t="s">
        <v>21564</v>
      </c>
      <c r="G3039" s="127">
        <v>160</v>
      </c>
      <c r="H3039" s="138">
        <v>0</v>
      </c>
      <c r="I3039" s="140">
        <v>18.76</v>
      </c>
    </row>
    <row r="3040" spans="1:9">
      <c r="A3040" s="144">
        <v>3039</v>
      </c>
      <c r="B3040" s="144" t="s">
        <v>18424</v>
      </c>
      <c r="C3040" s="137" t="s">
        <v>21493</v>
      </c>
      <c r="D3040" s="127" t="s">
        <v>21494</v>
      </c>
      <c r="E3040" s="137" t="s">
        <v>21536</v>
      </c>
      <c r="F3040" s="137" t="s">
        <v>21565</v>
      </c>
      <c r="G3040" s="127">
        <v>160</v>
      </c>
      <c r="H3040" s="138">
        <v>0</v>
      </c>
      <c r="I3040" s="140">
        <v>122.6</v>
      </c>
    </row>
    <row r="3041" spans="1:9">
      <c r="A3041" s="144">
        <v>3040</v>
      </c>
      <c r="B3041" s="144" t="s">
        <v>18424</v>
      </c>
      <c r="C3041" s="137" t="s">
        <v>21493</v>
      </c>
      <c r="D3041" s="127" t="s">
        <v>21494</v>
      </c>
      <c r="E3041" s="137" t="s">
        <v>21536</v>
      </c>
      <c r="F3041" s="137" t="s">
        <v>21566</v>
      </c>
      <c r="G3041" s="127">
        <v>200</v>
      </c>
      <c r="H3041" s="138">
        <v>0</v>
      </c>
      <c r="I3041" s="140">
        <v>137.5</v>
      </c>
    </row>
    <row r="3042" spans="1:9">
      <c r="A3042" s="144">
        <v>3041</v>
      </c>
      <c r="B3042" s="144" t="s">
        <v>18424</v>
      </c>
      <c r="C3042" s="137" t="s">
        <v>21493</v>
      </c>
      <c r="D3042" s="127" t="s">
        <v>21494</v>
      </c>
      <c r="E3042" s="137" t="s">
        <v>21567</v>
      </c>
      <c r="F3042" s="137" t="s">
        <v>21568</v>
      </c>
      <c r="G3042" s="127">
        <v>400</v>
      </c>
      <c r="H3042" s="138">
        <v>0</v>
      </c>
      <c r="I3042" s="140">
        <v>320</v>
      </c>
    </row>
    <row r="3043" spans="1:9">
      <c r="A3043" s="144">
        <v>3042</v>
      </c>
      <c r="B3043" s="144" t="s">
        <v>18424</v>
      </c>
      <c r="C3043" s="137" t="s">
        <v>21493</v>
      </c>
      <c r="D3043" s="127" t="s">
        <v>21494</v>
      </c>
      <c r="E3043" s="137" t="s">
        <v>21567</v>
      </c>
      <c r="F3043" s="137" t="s">
        <v>21569</v>
      </c>
      <c r="G3043" s="127">
        <v>200</v>
      </c>
      <c r="H3043" s="138">
        <v>0</v>
      </c>
      <c r="I3043" s="140">
        <v>109.6</v>
      </c>
    </row>
    <row r="3044" spans="1:9">
      <c r="A3044" s="144">
        <v>3043</v>
      </c>
      <c r="B3044" s="144" t="s">
        <v>18424</v>
      </c>
      <c r="C3044" s="137" t="s">
        <v>21493</v>
      </c>
      <c r="D3044" s="127" t="s">
        <v>21494</v>
      </c>
      <c r="E3044" s="137" t="s">
        <v>21567</v>
      </c>
      <c r="F3044" s="137" t="s">
        <v>21570</v>
      </c>
      <c r="G3044" s="127">
        <v>160</v>
      </c>
      <c r="H3044" s="138">
        <v>0</v>
      </c>
      <c r="I3044" s="140">
        <v>128</v>
      </c>
    </row>
    <row r="3045" spans="1:9">
      <c r="A3045" s="144">
        <v>3044</v>
      </c>
      <c r="B3045" s="144" t="s">
        <v>18424</v>
      </c>
      <c r="C3045" s="137" t="s">
        <v>21493</v>
      </c>
      <c r="D3045" s="127" t="s">
        <v>21494</v>
      </c>
      <c r="E3045" s="137" t="s">
        <v>21567</v>
      </c>
      <c r="F3045" s="127" t="s">
        <v>21571</v>
      </c>
      <c r="G3045" s="127">
        <v>315</v>
      </c>
      <c r="H3045" s="138">
        <v>0</v>
      </c>
      <c r="I3045" s="140">
        <v>242</v>
      </c>
    </row>
    <row r="3046" spans="1:9">
      <c r="A3046" s="144">
        <v>3045</v>
      </c>
      <c r="B3046" s="144" t="s">
        <v>18424</v>
      </c>
      <c r="C3046" s="137" t="s">
        <v>21493</v>
      </c>
      <c r="D3046" s="127" t="s">
        <v>21494</v>
      </c>
      <c r="E3046" s="137" t="s">
        <v>21567</v>
      </c>
      <c r="F3046" s="127" t="s">
        <v>21572</v>
      </c>
      <c r="G3046" s="127">
        <v>200</v>
      </c>
      <c r="H3046" s="138">
        <v>0</v>
      </c>
      <c r="I3046" s="140">
        <v>120.83</v>
      </c>
    </row>
    <row r="3047" spans="1:9">
      <c r="A3047" s="144">
        <v>3046</v>
      </c>
      <c r="B3047" s="144" t="s">
        <v>18424</v>
      </c>
      <c r="C3047" s="137" t="s">
        <v>21493</v>
      </c>
      <c r="D3047" s="127" t="s">
        <v>21494</v>
      </c>
      <c r="E3047" s="137" t="s">
        <v>21567</v>
      </c>
      <c r="F3047" s="127" t="s">
        <v>21573</v>
      </c>
      <c r="G3047" s="127">
        <v>160</v>
      </c>
      <c r="H3047" s="138">
        <v>0</v>
      </c>
      <c r="I3047" s="140">
        <v>111.8</v>
      </c>
    </row>
    <row r="3048" spans="1:9">
      <c r="A3048" s="144">
        <v>3047</v>
      </c>
      <c r="B3048" s="144" t="s">
        <v>18424</v>
      </c>
      <c r="C3048" s="137" t="s">
        <v>21493</v>
      </c>
      <c r="D3048" s="127" t="s">
        <v>21494</v>
      </c>
      <c r="E3048" s="137" t="s">
        <v>21567</v>
      </c>
      <c r="F3048" s="127" t="s">
        <v>21574</v>
      </c>
      <c r="G3048" s="127">
        <v>100</v>
      </c>
      <c r="H3048" s="138">
        <v>0</v>
      </c>
      <c r="I3048" s="140">
        <v>0</v>
      </c>
    </row>
    <row r="3049" spans="1:9">
      <c r="A3049" s="144">
        <v>3048</v>
      </c>
      <c r="B3049" s="144" t="s">
        <v>18424</v>
      </c>
      <c r="C3049" s="137" t="s">
        <v>21493</v>
      </c>
      <c r="D3049" s="127" t="s">
        <v>21494</v>
      </c>
      <c r="E3049" s="137" t="s">
        <v>21567</v>
      </c>
      <c r="F3049" s="127" t="s">
        <v>21575</v>
      </c>
      <c r="G3049" s="127">
        <v>200</v>
      </c>
      <c r="H3049" s="138">
        <v>5.6</v>
      </c>
      <c r="I3049" s="140">
        <v>125.875</v>
      </c>
    </row>
    <row r="3050" spans="1:9">
      <c r="A3050" s="144">
        <v>3049</v>
      </c>
      <c r="B3050" s="144" t="s">
        <v>18424</v>
      </c>
      <c r="C3050" s="137" t="s">
        <v>21493</v>
      </c>
      <c r="D3050" s="127" t="s">
        <v>21494</v>
      </c>
      <c r="E3050" s="137" t="s">
        <v>21567</v>
      </c>
      <c r="F3050" s="127" t="s">
        <v>21576</v>
      </c>
      <c r="G3050" s="127">
        <v>160</v>
      </c>
      <c r="H3050" s="138">
        <v>0</v>
      </c>
      <c r="I3050" s="140">
        <v>90.05</v>
      </c>
    </row>
    <row r="3051" spans="1:9">
      <c r="A3051" s="144">
        <v>3050</v>
      </c>
      <c r="B3051" s="144" t="s">
        <v>18424</v>
      </c>
      <c r="C3051" s="137" t="s">
        <v>21493</v>
      </c>
      <c r="D3051" s="127" t="s">
        <v>21494</v>
      </c>
      <c r="E3051" s="137" t="s">
        <v>21567</v>
      </c>
      <c r="F3051" s="137" t="s">
        <v>21577</v>
      </c>
      <c r="G3051" s="127">
        <v>400</v>
      </c>
      <c r="H3051" s="138">
        <v>0</v>
      </c>
      <c r="I3051" s="140">
        <v>320</v>
      </c>
    </row>
    <row r="3052" spans="1:9">
      <c r="A3052" s="144">
        <v>3051</v>
      </c>
      <c r="B3052" s="144" t="s">
        <v>18424</v>
      </c>
      <c r="C3052" s="137" t="s">
        <v>21493</v>
      </c>
      <c r="D3052" s="127" t="s">
        <v>21494</v>
      </c>
      <c r="E3052" s="137" t="s">
        <v>21567</v>
      </c>
      <c r="F3052" s="137" t="s">
        <v>21578</v>
      </c>
      <c r="G3052" s="127">
        <v>200</v>
      </c>
      <c r="H3052" s="138">
        <v>0</v>
      </c>
      <c r="I3052" s="140">
        <v>52.45</v>
      </c>
    </row>
    <row r="3053" spans="1:9">
      <c r="A3053" s="144">
        <v>3052</v>
      </c>
      <c r="B3053" s="144" t="s">
        <v>18424</v>
      </c>
      <c r="C3053" s="137" t="s">
        <v>21493</v>
      </c>
      <c r="D3053" s="127" t="s">
        <v>21494</v>
      </c>
      <c r="E3053" s="137" t="s">
        <v>21567</v>
      </c>
      <c r="F3053" s="139" t="s">
        <v>21579</v>
      </c>
      <c r="G3053" s="127">
        <v>80</v>
      </c>
      <c r="H3053" s="138">
        <v>0</v>
      </c>
      <c r="I3053" s="140">
        <v>64</v>
      </c>
    </row>
    <row r="3054" spans="1:9">
      <c r="A3054" s="144">
        <v>3053</v>
      </c>
      <c r="B3054" s="144" t="s">
        <v>18424</v>
      </c>
      <c r="C3054" s="137" t="s">
        <v>21493</v>
      </c>
      <c r="D3054" s="127" t="s">
        <v>21494</v>
      </c>
      <c r="E3054" s="137" t="s">
        <v>21567</v>
      </c>
      <c r="F3054" s="137" t="s">
        <v>21580</v>
      </c>
      <c r="G3054" s="127">
        <v>200</v>
      </c>
      <c r="H3054" s="138">
        <v>0</v>
      </c>
      <c r="I3054" s="140">
        <v>10.62</v>
      </c>
    </row>
    <row r="3055" spans="1:9">
      <c r="A3055" s="144">
        <v>3054</v>
      </c>
      <c r="B3055" s="144" t="s">
        <v>18424</v>
      </c>
      <c r="C3055" s="137" t="s">
        <v>21493</v>
      </c>
      <c r="D3055" s="127" t="s">
        <v>21494</v>
      </c>
      <c r="E3055" s="137" t="s">
        <v>21567</v>
      </c>
      <c r="F3055" s="139" t="s">
        <v>21581</v>
      </c>
      <c r="G3055" s="127">
        <v>200</v>
      </c>
      <c r="H3055" s="138">
        <v>0</v>
      </c>
      <c r="I3055" s="140">
        <v>70.9</v>
      </c>
    </row>
    <row r="3056" spans="1:9">
      <c r="A3056" s="144">
        <v>3055</v>
      </c>
      <c r="B3056" s="144" t="s">
        <v>18424</v>
      </c>
      <c r="C3056" s="137" t="s">
        <v>21493</v>
      </c>
      <c r="D3056" s="127" t="s">
        <v>21494</v>
      </c>
      <c r="E3056" s="137" t="s">
        <v>21567</v>
      </c>
      <c r="F3056" s="127" t="s">
        <v>21582</v>
      </c>
      <c r="G3056" s="127">
        <v>200</v>
      </c>
      <c r="H3056" s="138">
        <v>0</v>
      </c>
      <c r="I3056" s="140">
        <v>131.95</v>
      </c>
    </row>
    <row r="3057" spans="1:9">
      <c r="A3057" s="144">
        <v>3056</v>
      </c>
      <c r="B3057" s="144" t="s">
        <v>18424</v>
      </c>
      <c r="C3057" s="137" t="s">
        <v>21493</v>
      </c>
      <c r="D3057" s="127" t="s">
        <v>21494</v>
      </c>
      <c r="E3057" s="137" t="s">
        <v>21567</v>
      </c>
      <c r="F3057" s="137" t="s">
        <v>21583</v>
      </c>
      <c r="G3057" s="127">
        <v>400</v>
      </c>
      <c r="H3057" s="138">
        <v>0</v>
      </c>
      <c r="I3057" s="140">
        <v>236.42</v>
      </c>
    </row>
    <row r="3058" spans="1:9">
      <c r="A3058" s="144">
        <v>3057</v>
      </c>
      <c r="B3058" s="144" t="s">
        <v>18424</v>
      </c>
      <c r="C3058" s="137" t="s">
        <v>21493</v>
      </c>
      <c r="D3058" s="127" t="s">
        <v>21494</v>
      </c>
      <c r="E3058" s="137" t="s">
        <v>21567</v>
      </c>
      <c r="F3058" s="137" t="s">
        <v>21584</v>
      </c>
      <c r="G3058" s="127">
        <v>315</v>
      </c>
      <c r="H3058" s="138">
        <v>0</v>
      </c>
      <c r="I3058" s="140">
        <v>225</v>
      </c>
    </row>
    <row r="3059" spans="1:9">
      <c r="A3059" s="144">
        <v>3058</v>
      </c>
      <c r="B3059" s="144" t="s">
        <v>18424</v>
      </c>
      <c r="C3059" s="137" t="s">
        <v>21493</v>
      </c>
      <c r="D3059" s="127" t="s">
        <v>21494</v>
      </c>
      <c r="E3059" s="137" t="s">
        <v>21567</v>
      </c>
      <c r="F3059" s="137" t="s">
        <v>21585</v>
      </c>
      <c r="G3059" s="127">
        <v>400</v>
      </c>
      <c r="H3059" s="138">
        <v>0</v>
      </c>
      <c r="I3059" s="140">
        <v>268.36</v>
      </c>
    </row>
    <row r="3060" spans="1:9">
      <c r="A3060" s="144">
        <v>3059</v>
      </c>
      <c r="B3060" s="144" t="s">
        <v>18424</v>
      </c>
      <c r="C3060" s="137" t="s">
        <v>21493</v>
      </c>
      <c r="D3060" s="127" t="s">
        <v>21494</v>
      </c>
      <c r="E3060" s="137" t="s">
        <v>21567</v>
      </c>
      <c r="F3060" s="127" t="s">
        <v>21586</v>
      </c>
      <c r="G3060" s="127">
        <v>315</v>
      </c>
      <c r="H3060" s="138">
        <v>0</v>
      </c>
      <c r="I3060" s="140">
        <v>223.81</v>
      </c>
    </row>
    <row r="3061" spans="1:9">
      <c r="A3061" s="144">
        <v>3060</v>
      </c>
      <c r="B3061" s="144" t="s">
        <v>18424</v>
      </c>
      <c r="C3061" s="137" t="s">
        <v>21493</v>
      </c>
      <c r="D3061" s="127" t="s">
        <v>21494</v>
      </c>
      <c r="E3061" s="137" t="s">
        <v>21567</v>
      </c>
      <c r="F3061" s="137" t="s">
        <v>21587</v>
      </c>
      <c r="G3061" s="127">
        <v>315</v>
      </c>
      <c r="H3061" s="138">
        <v>0</v>
      </c>
      <c r="I3061" s="140">
        <v>0</v>
      </c>
    </row>
    <row r="3062" spans="1:9">
      <c r="A3062" s="144">
        <v>3061</v>
      </c>
      <c r="B3062" s="144" t="s">
        <v>18424</v>
      </c>
      <c r="C3062" s="137" t="s">
        <v>21493</v>
      </c>
      <c r="D3062" s="127" t="s">
        <v>21494</v>
      </c>
      <c r="E3062" s="137" t="s">
        <v>21567</v>
      </c>
      <c r="F3062" s="137" t="s">
        <v>21588</v>
      </c>
      <c r="G3062" s="127">
        <v>400</v>
      </c>
      <c r="H3062" s="138">
        <v>0</v>
      </c>
      <c r="I3062" s="140">
        <v>289.48</v>
      </c>
    </row>
    <row r="3063" spans="1:9">
      <c r="A3063" s="144">
        <v>3062</v>
      </c>
      <c r="B3063" s="144" t="s">
        <v>18424</v>
      </c>
      <c r="C3063" s="137" t="s">
        <v>21493</v>
      </c>
      <c r="D3063" s="127" t="s">
        <v>21494</v>
      </c>
      <c r="E3063" s="137" t="s">
        <v>21567</v>
      </c>
      <c r="F3063" s="127" t="s">
        <v>21589</v>
      </c>
      <c r="G3063" s="127">
        <v>160</v>
      </c>
      <c r="H3063" s="138">
        <v>0</v>
      </c>
      <c r="I3063" s="140">
        <v>100.4</v>
      </c>
    </row>
    <row r="3064" spans="1:9">
      <c r="A3064" s="144">
        <v>3063</v>
      </c>
      <c r="B3064" s="144" t="s">
        <v>18424</v>
      </c>
      <c r="C3064" s="137" t="s">
        <v>21493</v>
      </c>
      <c r="D3064" s="127" t="s">
        <v>21494</v>
      </c>
      <c r="E3064" s="137" t="s">
        <v>21567</v>
      </c>
      <c r="F3064" s="137" t="s">
        <v>21590</v>
      </c>
      <c r="G3064" s="127">
        <v>200</v>
      </c>
      <c r="H3064" s="138">
        <v>0</v>
      </c>
      <c r="I3064" s="140">
        <v>88</v>
      </c>
    </row>
    <row r="3065" spans="1:9">
      <c r="A3065" s="144">
        <v>3064</v>
      </c>
      <c r="B3065" s="144" t="s">
        <v>18424</v>
      </c>
      <c r="C3065" s="137" t="s">
        <v>21493</v>
      </c>
      <c r="D3065" s="127" t="s">
        <v>21494</v>
      </c>
      <c r="E3065" s="137" t="s">
        <v>21567</v>
      </c>
      <c r="F3065" s="137" t="s">
        <v>21591</v>
      </c>
      <c r="G3065" s="127">
        <v>200</v>
      </c>
      <c r="H3065" s="138">
        <v>0</v>
      </c>
      <c r="I3065" s="140">
        <v>160</v>
      </c>
    </row>
    <row r="3066" spans="1:9">
      <c r="A3066" s="144">
        <v>3065</v>
      </c>
      <c r="B3066" s="144" t="s">
        <v>18424</v>
      </c>
      <c r="C3066" s="137" t="s">
        <v>21493</v>
      </c>
      <c r="D3066" s="127" t="s">
        <v>21494</v>
      </c>
      <c r="E3066" s="137" t="s">
        <v>21567</v>
      </c>
      <c r="F3066" s="137" t="s">
        <v>4497</v>
      </c>
      <c r="G3066" s="127">
        <v>200</v>
      </c>
      <c r="H3066" s="138">
        <v>0</v>
      </c>
      <c r="I3066" s="140">
        <v>74.575</v>
      </c>
    </row>
    <row r="3067" spans="1:9">
      <c r="A3067" s="144">
        <v>3066</v>
      </c>
      <c r="B3067" s="144" t="s">
        <v>18424</v>
      </c>
      <c r="C3067" s="137" t="s">
        <v>21493</v>
      </c>
      <c r="D3067" s="127" t="s">
        <v>21494</v>
      </c>
      <c r="E3067" s="137" t="s">
        <v>21567</v>
      </c>
      <c r="F3067" s="137" t="s">
        <v>21592</v>
      </c>
      <c r="G3067" s="127">
        <v>200</v>
      </c>
      <c r="H3067" s="138">
        <v>0</v>
      </c>
      <c r="I3067" s="140">
        <v>109.905</v>
      </c>
    </row>
    <row r="3068" spans="1:9">
      <c r="A3068" s="144">
        <v>3067</v>
      </c>
      <c r="B3068" s="144" t="s">
        <v>18424</v>
      </c>
      <c r="C3068" s="137" t="s">
        <v>21493</v>
      </c>
      <c r="D3068" s="127" t="s">
        <v>21494</v>
      </c>
      <c r="E3068" s="137" t="s">
        <v>21567</v>
      </c>
      <c r="F3068" s="127" t="s">
        <v>21593</v>
      </c>
      <c r="G3068" s="127">
        <v>250</v>
      </c>
      <c r="H3068" s="138">
        <v>0</v>
      </c>
      <c r="I3068" s="140">
        <v>200</v>
      </c>
    </row>
    <row r="3069" spans="1:9">
      <c r="A3069" s="144">
        <v>3068</v>
      </c>
      <c r="B3069" s="144" t="s">
        <v>18424</v>
      </c>
      <c r="C3069" s="137" t="s">
        <v>21493</v>
      </c>
      <c r="D3069" s="127" t="s">
        <v>21494</v>
      </c>
      <c r="E3069" s="137" t="s">
        <v>21594</v>
      </c>
      <c r="F3069" s="137" t="s">
        <v>21595</v>
      </c>
      <c r="G3069" s="127">
        <v>200</v>
      </c>
      <c r="H3069" s="138">
        <v>0</v>
      </c>
      <c r="I3069" s="140">
        <v>160</v>
      </c>
    </row>
    <row r="3070" spans="1:9">
      <c r="A3070" s="144">
        <v>3069</v>
      </c>
      <c r="B3070" s="144" t="s">
        <v>18424</v>
      </c>
      <c r="C3070" s="137" t="s">
        <v>21493</v>
      </c>
      <c r="D3070" s="127" t="s">
        <v>21494</v>
      </c>
      <c r="E3070" s="137" t="s">
        <v>21594</v>
      </c>
      <c r="F3070" s="137" t="s">
        <v>21596</v>
      </c>
      <c r="G3070" s="127">
        <v>200</v>
      </c>
      <c r="H3070" s="138">
        <v>0</v>
      </c>
      <c r="I3070" s="140">
        <v>0</v>
      </c>
    </row>
    <row r="3071" spans="1:9">
      <c r="A3071" s="144">
        <v>3070</v>
      </c>
      <c r="B3071" s="144" t="s">
        <v>18424</v>
      </c>
      <c r="C3071" s="137" t="s">
        <v>21493</v>
      </c>
      <c r="D3071" s="127" t="s">
        <v>21494</v>
      </c>
      <c r="E3071" s="137" t="s">
        <v>21594</v>
      </c>
      <c r="F3071" s="137" t="s">
        <v>21597</v>
      </c>
      <c r="G3071" s="127">
        <v>200</v>
      </c>
      <c r="H3071" s="138">
        <v>0</v>
      </c>
      <c r="I3071" s="140">
        <v>71.82</v>
      </c>
    </row>
    <row r="3072" spans="1:9">
      <c r="A3072" s="144">
        <v>3071</v>
      </c>
      <c r="B3072" s="144" t="s">
        <v>18424</v>
      </c>
      <c r="C3072" s="137" t="s">
        <v>21493</v>
      </c>
      <c r="D3072" s="127" t="s">
        <v>21494</v>
      </c>
      <c r="E3072" s="137" t="s">
        <v>21594</v>
      </c>
      <c r="F3072" s="137" t="s">
        <v>21598</v>
      </c>
      <c r="G3072" s="127">
        <v>200</v>
      </c>
      <c r="H3072" s="138">
        <v>0</v>
      </c>
      <c r="I3072" s="140">
        <v>82.18</v>
      </c>
    </row>
    <row r="3073" spans="1:9">
      <c r="A3073" s="144">
        <v>3072</v>
      </c>
      <c r="B3073" s="144" t="s">
        <v>18424</v>
      </c>
      <c r="C3073" s="137" t="s">
        <v>21493</v>
      </c>
      <c r="D3073" s="127" t="s">
        <v>21494</v>
      </c>
      <c r="E3073" s="137" t="s">
        <v>21594</v>
      </c>
      <c r="F3073" s="137" t="s">
        <v>21599</v>
      </c>
      <c r="G3073" s="127">
        <v>200</v>
      </c>
      <c r="H3073" s="138">
        <v>0</v>
      </c>
      <c r="I3073" s="140">
        <v>6.50999999999999</v>
      </c>
    </row>
    <row r="3074" spans="1:9">
      <c r="A3074" s="144">
        <v>3073</v>
      </c>
      <c r="B3074" s="144" t="s">
        <v>18424</v>
      </c>
      <c r="C3074" s="137" t="s">
        <v>21493</v>
      </c>
      <c r="D3074" s="127" t="s">
        <v>21494</v>
      </c>
      <c r="E3074" s="137" t="s">
        <v>21594</v>
      </c>
      <c r="F3074" s="137" t="s">
        <v>21600</v>
      </c>
      <c r="G3074" s="127">
        <v>160</v>
      </c>
      <c r="H3074" s="138">
        <v>1.8</v>
      </c>
      <c r="I3074" s="140">
        <v>0</v>
      </c>
    </row>
    <row r="3075" spans="1:9">
      <c r="A3075" s="144">
        <v>3074</v>
      </c>
      <c r="B3075" s="144" t="s">
        <v>18424</v>
      </c>
      <c r="C3075" s="137" t="s">
        <v>21493</v>
      </c>
      <c r="D3075" s="127" t="s">
        <v>21494</v>
      </c>
      <c r="E3075" s="137" t="s">
        <v>21594</v>
      </c>
      <c r="F3075" s="137" t="s">
        <v>21601</v>
      </c>
      <c r="G3075" s="127">
        <v>200</v>
      </c>
      <c r="H3075" s="138">
        <v>0</v>
      </c>
      <c r="I3075" s="140">
        <v>125.44</v>
      </c>
    </row>
    <row r="3076" spans="1:9">
      <c r="A3076" s="144">
        <v>3075</v>
      </c>
      <c r="B3076" s="144" t="s">
        <v>18424</v>
      </c>
      <c r="C3076" s="137" t="s">
        <v>21493</v>
      </c>
      <c r="D3076" s="127" t="s">
        <v>21494</v>
      </c>
      <c r="E3076" s="137" t="s">
        <v>21594</v>
      </c>
      <c r="F3076" s="127" t="s">
        <v>21602</v>
      </c>
      <c r="G3076" s="127">
        <v>160</v>
      </c>
      <c r="H3076" s="138">
        <v>0</v>
      </c>
      <c r="I3076" s="140">
        <v>128</v>
      </c>
    </row>
    <row r="3077" spans="1:9">
      <c r="A3077" s="144">
        <v>3076</v>
      </c>
      <c r="B3077" s="144" t="s">
        <v>18424</v>
      </c>
      <c r="C3077" s="137" t="s">
        <v>21493</v>
      </c>
      <c r="D3077" s="127" t="s">
        <v>21494</v>
      </c>
      <c r="E3077" s="137" t="s">
        <v>21594</v>
      </c>
      <c r="F3077" s="137" t="s">
        <v>21603</v>
      </c>
      <c r="G3077" s="127">
        <v>100</v>
      </c>
      <c r="H3077" s="138">
        <v>0</v>
      </c>
      <c r="I3077" s="140">
        <v>80</v>
      </c>
    </row>
    <row r="3078" spans="1:9">
      <c r="A3078" s="144">
        <v>3077</v>
      </c>
      <c r="B3078" s="144" t="s">
        <v>18424</v>
      </c>
      <c r="C3078" s="137" t="s">
        <v>21493</v>
      </c>
      <c r="D3078" s="127" t="s">
        <v>21494</v>
      </c>
      <c r="E3078" s="137" t="s">
        <v>21594</v>
      </c>
      <c r="F3078" s="127" t="s">
        <v>21604</v>
      </c>
      <c r="G3078" s="127">
        <v>200</v>
      </c>
      <c r="H3078" s="138">
        <v>0</v>
      </c>
      <c r="I3078" s="140">
        <v>140.2</v>
      </c>
    </row>
    <row r="3079" spans="1:9">
      <c r="A3079" s="144">
        <v>3078</v>
      </c>
      <c r="B3079" s="144" t="s">
        <v>18424</v>
      </c>
      <c r="C3079" s="137" t="s">
        <v>21493</v>
      </c>
      <c r="D3079" s="127" t="s">
        <v>21494</v>
      </c>
      <c r="E3079" s="137" t="s">
        <v>21594</v>
      </c>
      <c r="F3079" s="137" t="s">
        <v>21605</v>
      </c>
      <c r="G3079" s="127">
        <v>160</v>
      </c>
      <c r="H3079" s="138">
        <v>0</v>
      </c>
      <c r="I3079" s="140">
        <v>128</v>
      </c>
    </row>
    <row r="3080" spans="1:9">
      <c r="A3080" s="144">
        <v>3079</v>
      </c>
      <c r="B3080" s="144" t="s">
        <v>18424</v>
      </c>
      <c r="C3080" s="137" t="s">
        <v>21493</v>
      </c>
      <c r="D3080" s="127" t="s">
        <v>21494</v>
      </c>
      <c r="E3080" s="137" t="s">
        <v>21594</v>
      </c>
      <c r="F3080" s="137" t="s">
        <v>21606</v>
      </c>
      <c r="G3080" s="127">
        <v>160</v>
      </c>
      <c r="H3080" s="138">
        <v>0</v>
      </c>
      <c r="I3080" s="140">
        <v>94.625</v>
      </c>
    </row>
    <row r="3081" spans="1:9">
      <c r="A3081" s="144">
        <v>3080</v>
      </c>
      <c r="B3081" s="144" t="s">
        <v>18424</v>
      </c>
      <c r="C3081" s="137" t="s">
        <v>21493</v>
      </c>
      <c r="D3081" s="127" t="s">
        <v>21494</v>
      </c>
      <c r="E3081" s="137" t="s">
        <v>21594</v>
      </c>
      <c r="F3081" s="137" t="s">
        <v>21607</v>
      </c>
      <c r="G3081" s="127">
        <v>200</v>
      </c>
      <c r="H3081" s="138">
        <v>0</v>
      </c>
      <c r="I3081" s="140">
        <v>160</v>
      </c>
    </row>
    <row r="3082" spans="1:9">
      <c r="A3082" s="144">
        <v>3081</v>
      </c>
      <c r="B3082" s="144" t="s">
        <v>18424</v>
      </c>
      <c r="C3082" s="137" t="s">
        <v>21493</v>
      </c>
      <c r="D3082" s="127" t="s">
        <v>21494</v>
      </c>
      <c r="E3082" s="137" t="s">
        <v>21594</v>
      </c>
      <c r="F3082" s="137" t="s">
        <v>21608</v>
      </c>
      <c r="G3082" s="127">
        <v>200</v>
      </c>
      <c r="H3082" s="138">
        <v>0</v>
      </c>
      <c r="I3082" s="140">
        <v>145.6</v>
      </c>
    </row>
    <row r="3083" spans="1:9">
      <c r="A3083" s="144">
        <v>3082</v>
      </c>
      <c r="B3083" s="144" t="s">
        <v>18424</v>
      </c>
      <c r="C3083" s="137" t="s">
        <v>21493</v>
      </c>
      <c r="D3083" s="127" t="s">
        <v>21494</v>
      </c>
      <c r="E3083" s="137" t="s">
        <v>21594</v>
      </c>
      <c r="F3083" s="137" t="s">
        <v>21609</v>
      </c>
      <c r="G3083" s="127">
        <v>400</v>
      </c>
      <c r="H3083" s="138">
        <v>0</v>
      </c>
      <c r="I3083" s="140">
        <v>159.04</v>
      </c>
    </row>
    <row r="3084" spans="1:9">
      <c r="A3084" s="144">
        <v>3083</v>
      </c>
      <c r="B3084" s="144" t="s">
        <v>18424</v>
      </c>
      <c r="C3084" s="137" t="s">
        <v>21493</v>
      </c>
      <c r="D3084" s="127" t="s">
        <v>21494</v>
      </c>
      <c r="E3084" s="137" t="s">
        <v>21594</v>
      </c>
      <c r="F3084" s="127" t="s">
        <v>21610</v>
      </c>
      <c r="G3084" s="127">
        <v>200</v>
      </c>
      <c r="H3084" s="138">
        <v>0</v>
      </c>
      <c r="I3084" s="140">
        <v>57.68</v>
      </c>
    </row>
    <row r="3085" spans="1:9">
      <c r="A3085" s="144">
        <v>3084</v>
      </c>
      <c r="B3085" s="144" t="s">
        <v>18424</v>
      </c>
      <c r="C3085" s="137" t="s">
        <v>21493</v>
      </c>
      <c r="D3085" s="127" t="s">
        <v>21494</v>
      </c>
      <c r="E3085" s="137" t="s">
        <v>21594</v>
      </c>
      <c r="F3085" s="127" t="s">
        <v>21611</v>
      </c>
      <c r="G3085" s="127">
        <v>315</v>
      </c>
      <c r="H3085" s="138">
        <v>0</v>
      </c>
      <c r="I3085" s="140">
        <v>196.45</v>
      </c>
    </row>
    <row r="3086" spans="1:9">
      <c r="A3086" s="144">
        <v>3085</v>
      </c>
      <c r="B3086" s="144" t="s">
        <v>18424</v>
      </c>
      <c r="C3086" s="137" t="s">
        <v>21493</v>
      </c>
      <c r="D3086" s="127" t="s">
        <v>21494</v>
      </c>
      <c r="E3086" s="137" t="s">
        <v>21594</v>
      </c>
      <c r="F3086" s="137" t="s">
        <v>21612</v>
      </c>
      <c r="G3086" s="127">
        <v>200</v>
      </c>
      <c r="H3086" s="138">
        <v>0</v>
      </c>
      <c r="I3086" s="140">
        <v>43.705</v>
      </c>
    </row>
    <row r="3087" spans="1:9">
      <c r="A3087" s="144">
        <v>3086</v>
      </c>
      <c r="B3087" s="144" t="s">
        <v>18424</v>
      </c>
      <c r="C3087" s="137" t="s">
        <v>21493</v>
      </c>
      <c r="D3087" s="127" t="s">
        <v>21494</v>
      </c>
      <c r="E3087" s="137" t="s">
        <v>21594</v>
      </c>
      <c r="F3087" s="137" t="s">
        <v>21613</v>
      </c>
      <c r="G3087" s="127">
        <v>400</v>
      </c>
      <c r="H3087" s="138">
        <v>0</v>
      </c>
      <c r="I3087" s="140">
        <v>173.91</v>
      </c>
    </row>
    <row r="3088" spans="1:9">
      <c r="A3088" s="144">
        <v>3087</v>
      </c>
      <c r="B3088" s="144" t="s">
        <v>18424</v>
      </c>
      <c r="C3088" s="137" t="s">
        <v>21493</v>
      </c>
      <c r="D3088" s="127" t="s">
        <v>21494</v>
      </c>
      <c r="E3088" s="137" t="s">
        <v>21594</v>
      </c>
      <c r="F3088" s="137" t="s">
        <v>21614</v>
      </c>
      <c r="G3088" s="127">
        <v>160</v>
      </c>
      <c r="H3088" s="138">
        <v>0</v>
      </c>
      <c r="I3088" s="140">
        <v>119.45</v>
      </c>
    </row>
    <row r="3089" spans="1:9">
      <c r="A3089" s="144">
        <v>3088</v>
      </c>
      <c r="B3089" s="144" t="s">
        <v>18424</v>
      </c>
      <c r="C3089" s="137" t="s">
        <v>21493</v>
      </c>
      <c r="D3089" s="127" t="s">
        <v>21494</v>
      </c>
      <c r="E3089" s="137" t="s">
        <v>21594</v>
      </c>
      <c r="F3089" s="137" t="s">
        <v>3221</v>
      </c>
      <c r="G3089" s="127">
        <v>160</v>
      </c>
      <c r="H3089" s="138">
        <v>0</v>
      </c>
      <c r="I3089" s="140">
        <v>117.36</v>
      </c>
    </row>
    <row r="3090" spans="1:9">
      <c r="A3090" s="144">
        <v>3089</v>
      </c>
      <c r="B3090" s="144" t="s">
        <v>18424</v>
      </c>
      <c r="C3090" s="137" t="s">
        <v>21493</v>
      </c>
      <c r="D3090" s="127" t="s">
        <v>21494</v>
      </c>
      <c r="E3090" s="137" t="s">
        <v>21594</v>
      </c>
      <c r="F3090" s="137" t="s">
        <v>21615</v>
      </c>
      <c r="G3090" s="127">
        <v>160</v>
      </c>
      <c r="H3090" s="138">
        <v>0</v>
      </c>
      <c r="I3090" s="140">
        <v>76.85</v>
      </c>
    </row>
    <row r="3091" spans="1:9">
      <c r="A3091" s="144">
        <v>3090</v>
      </c>
      <c r="B3091" s="144" t="s">
        <v>18424</v>
      </c>
      <c r="C3091" s="137" t="s">
        <v>21493</v>
      </c>
      <c r="D3091" s="127" t="s">
        <v>21494</v>
      </c>
      <c r="E3091" s="137" t="s">
        <v>21594</v>
      </c>
      <c r="F3091" s="137" t="s">
        <v>21616</v>
      </c>
      <c r="G3091" s="127">
        <v>200</v>
      </c>
      <c r="H3091" s="138">
        <v>0</v>
      </c>
      <c r="I3091" s="140">
        <v>45.4</v>
      </c>
    </row>
    <row r="3092" spans="1:9">
      <c r="A3092" s="144">
        <v>3091</v>
      </c>
      <c r="B3092" s="144" t="s">
        <v>18424</v>
      </c>
      <c r="C3092" s="137" t="s">
        <v>21493</v>
      </c>
      <c r="D3092" s="127" t="s">
        <v>21494</v>
      </c>
      <c r="E3092" s="137" t="s">
        <v>21594</v>
      </c>
      <c r="F3092" s="137" t="s">
        <v>21617</v>
      </c>
      <c r="G3092" s="127">
        <v>100</v>
      </c>
      <c r="H3092" s="138">
        <v>0</v>
      </c>
      <c r="I3092" s="140">
        <v>80</v>
      </c>
    </row>
    <row r="3093" spans="1:9">
      <c r="A3093" s="144">
        <v>3092</v>
      </c>
      <c r="B3093" s="144" t="s">
        <v>18424</v>
      </c>
      <c r="C3093" s="137" t="s">
        <v>21493</v>
      </c>
      <c r="D3093" s="127" t="s">
        <v>21494</v>
      </c>
      <c r="E3093" s="137" t="s">
        <v>21594</v>
      </c>
      <c r="F3093" s="127" t="s">
        <v>21618</v>
      </c>
      <c r="G3093" s="127">
        <v>100</v>
      </c>
      <c r="H3093" s="138">
        <v>0</v>
      </c>
      <c r="I3093" s="140">
        <v>80</v>
      </c>
    </row>
    <row r="3094" spans="1:9">
      <c r="A3094" s="144">
        <v>3093</v>
      </c>
      <c r="B3094" s="144" t="s">
        <v>18424</v>
      </c>
      <c r="C3094" s="137" t="s">
        <v>21493</v>
      </c>
      <c r="D3094" s="127" t="s">
        <v>21494</v>
      </c>
      <c r="E3094" s="137" t="s">
        <v>21594</v>
      </c>
      <c r="F3094" s="127" t="s">
        <v>21619</v>
      </c>
      <c r="G3094" s="127">
        <v>200</v>
      </c>
      <c r="H3094" s="138">
        <v>0</v>
      </c>
      <c r="I3094" s="140">
        <v>160</v>
      </c>
    </row>
    <row r="3095" spans="1:9">
      <c r="A3095" s="144">
        <v>3094</v>
      </c>
      <c r="B3095" s="144" t="s">
        <v>18424</v>
      </c>
      <c r="C3095" s="137" t="s">
        <v>21493</v>
      </c>
      <c r="D3095" s="127" t="s">
        <v>21494</v>
      </c>
      <c r="E3095" s="137" t="s">
        <v>21594</v>
      </c>
      <c r="F3095" s="127" t="s">
        <v>21620</v>
      </c>
      <c r="G3095" s="127">
        <v>200</v>
      </c>
      <c r="H3095" s="138">
        <v>0</v>
      </c>
      <c r="I3095" s="140">
        <v>160</v>
      </c>
    </row>
    <row r="3096" spans="1:9">
      <c r="A3096" s="144">
        <v>3095</v>
      </c>
      <c r="B3096" s="144" t="s">
        <v>18424</v>
      </c>
      <c r="C3096" s="137" t="s">
        <v>21493</v>
      </c>
      <c r="D3096" s="127" t="s">
        <v>21494</v>
      </c>
      <c r="E3096" s="137" t="s">
        <v>21594</v>
      </c>
      <c r="F3096" s="137" t="s">
        <v>21621</v>
      </c>
      <c r="G3096" s="127">
        <v>315</v>
      </c>
      <c r="H3096" s="138">
        <v>0</v>
      </c>
      <c r="I3096" s="140">
        <v>171.18</v>
      </c>
    </row>
    <row r="3097" spans="1:9">
      <c r="A3097" s="144">
        <v>3096</v>
      </c>
      <c r="B3097" s="144" t="s">
        <v>18424</v>
      </c>
      <c r="C3097" s="137" t="s">
        <v>21493</v>
      </c>
      <c r="D3097" s="127" t="s">
        <v>21494</v>
      </c>
      <c r="E3097" s="137" t="s">
        <v>21594</v>
      </c>
      <c r="F3097" s="137" t="s">
        <v>21622</v>
      </c>
      <c r="G3097" s="127">
        <v>160</v>
      </c>
      <c r="H3097" s="138">
        <v>0</v>
      </c>
      <c r="I3097" s="140">
        <v>0</v>
      </c>
    </row>
    <row r="3098" spans="1:9">
      <c r="A3098" s="144">
        <v>3097</v>
      </c>
      <c r="B3098" s="144" t="s">
        <v>18424</v>
      </c>
      <c r="C3098" s="137" t="s">
        <v>21493</v>
      </c>
      <c r="D3098" s="127" t="s">
        <v>21494</v>
      </c>
      <c r="E3098" s="137" t="s">
        <v>21594</v>
      </c>
      <c r="F3098" s="137" t="s">
        <v>21623</v>
      </c>
      <c r="G3098" s="127">
        <v>200</v>
      </c>
      <c r="H3098" s="138">
        <v>0</v>
      </c>
      <c r="I3098" s="140">
        <v>80.35</v>
      </c>
    </row>
    <row r="3099" spans="1:9">
      <c r="A3099" s="144">
        <v>3098</v>
      </c>
      <c r="B3099" s="144" t="s">
        <v>18424</v>
      </c>
      <c r="C3099" s="137" t="s">
        <v>21493</v>
      </c>
      <c r="D3099" s="127" t="s">
        <v>21494</v>
      </c>
      <c r="E3099" s="137" t="s">
        <v>21594</v>
      </c>
      <c r="F3099" s="137" t="s">
        <v>21624</v>
      </c>
      <c r="G3099" s="127">
        <v>160</v>
      </c>
      <c r="H3099" s="138">
        <v>0</v>
      </c>
      <c r="I3099" s="140">
        <v>11.9</v>
      </c>
    </row>
    <row r="3100" spans="1:9">
      <c r="A3100" s="144">
        <v>3099</v>
      </c>
      <c r="B3100" s="144" t="s">
        <v>18424</v>
      </c>
      <c r="C3100" s="137" t="s">
        <v>21493</v>
      </c>
      <c r="D3100" s="127" t="s">
        <v>21494</v>
      </c>
      <c r="E3100" s="137" t="s">
        <v>21594</v>
      </c>
      <c r="F3100" s="137" t="s">
        <v>21625</v>
      </c>
      <c r="G3100" s="127">
        <v>400</v>
      </c>
      <c r="H3100" s="138">
        <v>0</v>
      </c>
      <c r="I3100" s="140">
        <v>320</v>
      </c>
    </row>
    <row r="3101" spans="1:9">
      <c r="A3101" s="144">
        <v>3100</v>
      </c>
      <c r="B3101" s="144" t="s">
        <v>18424</v>
      </c>
      <c r="C3101" s="137" t="s">
        <v>21493</v>
      </c>
      <c r="D3101" s="127" t="s">
        <v>21494</v>
      </c>
      <c r="E3101" s="137" t="s">
        <v>21594</v>
      </c>
      <c r="F3101" s="137" t="s">
        <v>21626</v>
      </c>
      <c r="G3101" s="127">
        <v>200</v>
      </c>
      <c r="H3101" s="138">
        <v>0</v>
      </c>
      <c r="I3101" s="140">
        <v>80.715</v>
      </c>
    </row>
    <row r="3102" spans="1:9">
      <c r="A3102" s="144">
        <v>3101</v>
      </c>
      <c r="B3102" s="144" t="s">
        <v>18424</v>
      </c>
      <c r="C3102" s="137" t="s">
        <v>21493</v>
      </c>
      <c r="D3102" s="127" t="s">
        <v>21494</v>
      </c>
      <c r="E3102" s="137" t="s">
        <v>21594</v>
      </c>
      <c r="F3102" s="127" t="s">
        <v>10800</v>
      </c>
      <c r="G3102" s="127">
        <v>100</v>
      </c>
      <c r="H3102" s="138">
        <v>0</v>
      </c>
      <c r="I3102" s="140">
        <v>80</v>
      </c>
    </row>
    <row r="3103" spans="1:9">
      <c r="A3103" s="144">
        <v>3102</v>
      </c>
      <c r="B3103" s="144" t="s">
        <v>18424</v>
      </c>
      <c r="C3103" s="137" t="s">
        <v>21493</v>
      </c>
      <c r="D3103" s="127" t="s">
        <v>21494</v>
      </c>
      <c r="E3103" s="137" t="s">
        <v>21594</v>
      </c>
      <c r="F3103" s="137" t="s">
        <v>21627</v>
      </c>
      <c r="G3103" s="127">
        <v>400</v>
      </c>
      <c r="H3103" s="138">
        <v>0</v>
      </c>
      <c r="I3103" s="140">
        <v>254.8</v>
      </c>
    </row>
    <row r="3104" spans="1:9">
      <c r="A3104" s="144">
        <v>3103</v>
      </c>
      <c r="B3104" s="144" t="s">
        <v>18424</v>
      </c>
      <c r="C3104" s="137" t="s">
        <v>21493</v>
      </c>
      <c r="D3104" s="127" t="s">
        <v>21494</v>
      </c>
      <c r="E3104" s="137" t="s">
        <v>21594</v>
      </c>
      <c r="F3104" s="137" t="s">
        <v>21628</v>
      </c>
      <c r="G3104" s="127">
        <v>400</v>
      </c>
      <c r="H3104" s="138">
        <v>0</v>
      </c>
      <c r="I3104" s="140">
        <v>175.55</v>
      </c>
    </row>
    <row r="3105" spans="1:9">
      <c r="A3105" s="144">
        <v>3104</v>
      </c>
      <c r="B3105" s="144" t="s">
        <v>18424</v>
      </c>
      <c r="C3105" s="137" t="s">
        <v>21493</v>
      </c>
      <c r="D3105" s="127" t="s">
        <v>21494</v>
      </c>
      <c r="E3105" s="137" t="s">
        <v>21594</v>
      </c>
      <c r="F3105" s="137" t="s">
        <v>21629</v>
      </c>
      <c r="G3105" s="127">
        <v>400</v>
      </c>
      <c r="H3105" s="138">
        <v>0</v>
      </c>
      <c r="I3105" s="140">
        <v>196.445</v>
      </c>
    </row>
    <row r="3106" spans="1:9">
      <c r="A3106" s="144">
        <v>3105</v>
      </c>
      <c r="B3106" s="144" t="s">
        <v>18424</v>
      </c>
      <c r="C3106" s="137" t="s">
        <v>21493</v>
      </c>
      <c r="D3106" s="127" t="s">
        <v>21494</v>
      </c>
      <c r="E3106" s="137" t="s">
        <v>21594</v>
      </c>
      <c r="F3106" s="137" t="s">
        <v>10813</v>
      </c>
      <c r="G3106" s="127">
        <v>100</v>
      </c>
      <c r="H3106" s="138">
        <v>0</v>
      </c>
      <c r="I3106" s="140">
        <v>80</v>
      </c>
    </row>
    <row r="3107" spans="1:9">
      <c r="A3107" s="144">
        <v>3106</v>
      </c>
      <c r="B3107" s="144" t="s">
        <v>18424</v>
      </c>
      <c r="C3107" s="137" t="s">
        <v>21493</v>
      </c>
      <c r="D3107" s="127" t="s">
        <v>21494</v>
      </c>
      <c r="E3107" s="137" t="s">
        <v>21594</v>
      </c>
      <c r="F3107" s="127" t="s">
        <v>21630</v>
      </c>
      <c r="G3107" s="127">
        <v>200</v>
      </c>
      <c r="H3107" s="138">
        <v>0</v>
      </c>
      <c r="I3107" s="140">
        <v>160</v>
      </c>
    </row>
    <row r="3108" spans="1:9">
      <c r="A3108" s="144">
        <v>3107</v>
      </c>
      <c r="B3108" s="144" t="s">
        <v>18424</v>
      </c>
      <c r="C3108" s="137" t="s">
        <v>21493</v>
      </c>
      <c r="D3108" s="127" t="s">
        <v>21494</v>
      </c>
      <c r="E3108" s="137" t="s">
        <v>21594</v>
      </c>
      <c r="F3108" s="137" t="s">
        <v>21631</v>
      </c>
      <c r="G3108" s="127">
        <v>160</v>
      </c>
      <c r="H3108" s="138">
        <v>0</v>
      </c>
      <c r="I3108" s="140">
        <v>0</v>
      </c>
    </row>
    <row r="3109" spans="1:9">
      <c r="A3109" s="144">
        <v>3108</v>
      </c>
      <c r="B3109" s="144" t="s">
        <v>18424</v>
      </c>
      <c r="C3109" s="137" t="s">
        <v>21493</v>
      </c>
      <c r="D3109" s="127" t="s">
        <v>21494</v>
      </c>
      <c r="E3109" s="137" t="s">
        <v>21594</v>
      </c>
      <c r="F3109" s="137" t="s">
        <v>21632</v>
      </c>
      <c r="G3109" s="127">
        <v>200</v>
      </c>
      <c r="H3109" s="138">
        <v>0</v>
      </c>
      <c r="I3109" s="140">
        <v>95.52</v>
      </c>
    </row>
    <row r="3110" spans="1:9">
      <c r="A3110" s="144">
        <v>3109</v>
      </c>
      <c r="B3110" s="144" t="s">
        <v>18424</v>
      </c>
      <c r="C3110" s="137" t="s">
        <v>21493</v>
      </c>
      <c r="D3110" s="127" t="s">
        <v>21494</v>
      </c>
      <c r="E3110" s="137" t="s">
        <v>21594</v>
      </c>
      <c r="F3110" s="127" t="s">
        <v>21633</v>
      </c>
      <c r="G3110" s="127">
        <v>400</v>
      </c>
      <c r="H3110" s="138">
        <v>0</v>
      </c>
      <c r="I3110" s="140">
        <v>320</v>
      </c>
    </row>
    <row r="3111" spans="1:9">
      <c r="A3111" s="144">
        <v>3110</v>
      </c>
      <c r="B3111" s="144" t="s">
        <v>18424</v>
      </c>
      <c r="C3111" s="137" t="s">
        <v>21493</v>
      </c>
      <c r="D3111" s="127" t="s">
        <v>21494</v>
      </c>
      <c r="E3111" s="137" t="s">
        <v>21594</v>
      </c>
      <c r="F3111" s="137" t="s">
        <v>21634</v>
      </c>
      <c r="G3111" s="127">
        <v>400</v>
      </c>
      <c r="H3111" s="138">
        <v>0</v>
      </c>
      <c r="I3111" s="140">
        <v>180.75</v>
      </c>
    </row>
    <row r="3112" spans="1:9">
      <c r="A3112" s="144">
        <v>3111</v>
      </c>
      <c r="B3112" s="144" t="s">
        <v>18424</v>
      </c>
      <c r="C3112" s="137" t="s">
        <v>21493</v>
      </c>
      <c r="D3112" s="127" t="s">
        <v>21635</v>
      </c>
      <c r="E3112" s="137" t="s">
        <v>21636</v>
      </c>
      <c r="F3112" s="137" t="s">
        <v>21637</v>
      </c>
      <c r="G3112" s="127">
        <v>315</v>
      </c>
      <c r="H3112" s="138">
        <v>0</v>
      </c>
      <c r="I3112" s="140">
        <v>210.06</v>
      </c>
    </row>
    <row r="3113" spans="1:9">
      <c r="A3113" s="144">
        <v>3112</v>
      </c>
      <c r="B3113" s="144" t="s">
        <v>18424</v>
      </c>
      <c r="C3113" s="137" t="s">
        <v>21493</v>
      </c>
      <c r="D3113" s="127" t="s">
        <v>21635</v>
      </c>
      <c r="E3113" s="137" t="s">
        <v>21638</v>
      </c>
      <c r="F3113" s="127" t="s">
        <v>21639</v>
      </c>
      <c r="G3113" s="127">
        <v>80</v>
      </c>
      <c r="H3113" s="138">
        <v>0</v>
      </c>
      <c r="I3113" s="140">
        <v>37.84</v>
      </c>
    </row>
    <row r="3114" spans="1:9">
      <c r="A3114" s="144">
        <v>3113</v>
      </c>
      <c r="B3114" s="144" t="s">
        <v>18424</v>
      </c>
      <c r="C3114" s="137" t="s">
        <v>21493</v>
      </c>
      <c r="D3114" s="127" t="s">
        <v>21635</v>
      </c>
      <c r="E3114" s="137" t="s">
        <v>21640</v>
      </c>
      <c r="F3114" s="127" t="s">
        <v>21641</v>
      </c>
      <c r="G3114" s="127">
        <v>200</v>
      </c>
      <c r="H3114" s="138">
        <v>0</v>
      </c>
      <c r="I3114" s="140">
        <v>27.34</v>
      </c>
    </row>
    <row r="3115" spans="1:9">
      <c r="A3115" s="144">
        <v>3114</v>
      </c>
      <c r="B3115" s="144" t="s">
        <v>18424</v>
      </c>
      <c r="C3115" s="137" t="s">
        <v>21493</v>
      </c>
      <c r="D3115" s="127" t="s">
        <v>21635</v>
      </c>
      <c r="E3115" s="137" t="s">
        <v>21640</v>
      </c>
      <c r="F3115" s="127" t="s">
        <v>21642</v>
      </c>
      <c r="G3115" s="127">
        <v>200</v>
      </c>
      <c r="H3115" s="138">
        <v>0</v>
      </c>
      <c r="I3115" s="140">
        <v>141.64</v>
      </c>
    </row>
    <row r="3116" spans="1:9">
      <c r="A3116" s="144">
        <v>3115</v>
      </c>
      <c r="B3116" s="144" t="s">
        <v>18424</v>
      </c>
      <c r="C3116" s="137" t="s">
        <v>21493</v>
      </c>
      <c r="D3116" s="127" t="s">
        <v>21635</v>
      </c>
      <c r="E3116" s="137" t="s">
        <v>21643</v>
      </c>
      <c r="F3116" s="127" t="s">
        <v>21644</v>
      </c>
      <c r="G3116" s="127">
        <v>100</v>
      </c>
      <c r="H3116" s="138">
        <v>0</v>
      </c>
      <c r="I3116" s="140">
        <v>80</v>
      </c>
    </row>
    <row r="3117" spans="1:9">
      <c r="A3117" s="144">
        <v>3116</v>
      </c>
      <c r="B3117" s="144" t="s">
        <v>18424</v>
      </c>
      <c r="C3117" s="137" t="s">
        <v>21493</v>
      </c>
      <c r="D3117" s="127" t="s">
        <v>21635</v>
      </c>
      <c r="E3117" s="137" t="s">
        <v>21643</v>
      </c>
      <c r="F3117" s="137" t="s">
        <v>21645</v>
      </c>
      <c r="G3117" s="127">
        <v>200</v>
      </c>
      <c r="H3117" s="138">
        <v>0</v>
      </c>
      <c r="I3117" s="140">
        <v>89.45</v>
      </c>
    </row>
    <row r="3118" spans="1:9">
      <c r="A3118" s="144">
        <v>3117</v>
      </c>
      <c r="B3118" s="144" t="s">
        <v>18424</v>
      </c>
      <c r="C3118" s="137" t="s">
        <v>21493</v>
      </c>
      <c r="D3118" s="127" t="s">
        <v>21635</v>
      </c>
      <c r="E3118" s="137" t="s">
        <v>21643</v>
      </c>
      <c r="F3118" s="137" t="s">
        <v>18429</v>
      </c>
      <c r="G3118" s="127">
        <v>160</v>
      </c>
      <c r="H3118" s="138">
        <v>0</v>
      </c>
      <c r="I3118" s="140">
        <v>128</v>
      </c>
    </row>
    <row r="3119" spans="1:9">
      <c r="A3119" s="144">
        <v>3118</v>
      </c>
      <c r="B3119" s="144" t="s">
        <v>18424</v>
      </c>
      <c r="C3119" s="137" t="s">
        <v>21493</v>
      </c>
      <c r="D3119" s="127" t="s">
        <v>21635</v>
      </c>
      <c r="E3119" s="137" t="s">
        <v>21643</v>
      </c>
      <c r="F3119" s="137" t="s">
        <v>21646</v>
      </c>
      <c r="G3119" s="127">
        <v>160</v>
      </c>
      <c r="H3119" s="138">
        <v>0</v>
      </c>
      <c r="I3119" s="140">
        <v>128</v>
      </c>
    </row>
    <row r="3120" spans="1:9">
      <c r="A3120" s="144">
        <v>3119</v>
      </c>
      <c r="B3120" s="144" t="s">
        <v>18424</v>
      </c>
      <c r="C3120" s="137" t="s">
        <v>21493</v>
      </c>
      <c r="D3120" s="127" t="s">
        <v>21635</v>
      </c>
      <c r="E3120" s="137" t="s">
        <v>21643</v>
      </c>
      <c r="F3120" s="137" t="s">
        <v>21647</v>
      </c>
      <c r="G3120" s="127">
        <v>200</v>
      </c>
      <c r="H3120" s="138">
        <v>0</v>
      </c>
      <c r="I3120" s="140">
        <v>46.46</v>
      </c>
    </row>
    <row r="3121" spans="1:9">
      <c r="A3121" s="144">
        <v>3120</v>
      </c>
      <c r="B3121" s="144" t="s">
        <v>18424</v>
      </c>
      <c r="C3121" s="137" t="s">
        <v>21493</v>
      </c>
      <c r="D3121" s="127" t="s">
        <v>21635</v>
      </c>
      <c r="E3121" s="137" t="s">
        <v>21643</v>
      </c>
      <c r="F3121" s="137" t="s">
        <v>21648</v>
      </c>
      <c r="G3121" s="127">
        <v>200</v>
      </c>
      <c r="H3121" s="138">
        <v>0</v>
      </c>
      <c r="I3121" s="140">
        <v>160</v>
      </c>
    </row>
    <row r="3122" spans="1:9">
      <c r="A3122" s="144">
        <v>3121</v>
      </c>
      <c r="B3122" s="144" t="s">
        <v>18424</v>
      </c>
      <c r="C3122" s="137" t="s">
        <v>21493</v>
      </c>
      <c r="D3122" s="127" t="s">
        <v>21635</v>
      </c>
      <c r="E3122" s="137" t="s">
        <v>21643</v>
      </c>
      <c r="F3122" s="137" t="s">
        <v>19384</v>
      </c>
      <c r="G3122" s="127">
        <v>200</v>
      </c>
      <c r="H3122" s="138">
        <v>0</v>
      </c>
      <c r="I3122" s="140">
        <v>61.67</v>
      </c>
    </row>
    <row r="3123" spans="1:9">
      <c r="A3123" s="144">
        <v>3122</v>
      </c>
      <c r="B3123" s="144" t="s">
        <v>18424</v>
      </c>
      <c r="C3123" s="137" t="s">
        <v>21493</v>
      </c>
      <c r="D3123" s="127" t="s">
        <v>21635</v>
      </c>
      <c r="E3123" s="137" t="s">
        <v>21643</v>
      </c>
      <c r="F3123" s="137" t="s">
        <v>18593</v>
      </c>
      <c r="G3123" s="127">
        <v>160</v>
      </c>
      <c r="H3123" s="138">
        <v>0</v>
      </c>
      <c r="I3123" s="140">
        <v>128</v>
      </c>
    </row>
    <row r="3124" spans="1:9">
      <c r="A3124" s="144">
        <v>3123</v>
      </c>
      <c r="B3124" s="144" t="s">
        <v>18424</v>
      </c>
      <c r="C3124" s="137" t="s">
        <v>21493</v>
      </c>
      <c r="D3124" s="127" t="s">
        <v>21635</v>
      </c>
      <c r="E3124" s="137" t="s">
        <v>21643</v>
      </c>
      <c r="F3124" s="137" t="s">
        <v>21649</v>
      </c>
      <c r="G3124" s="127">
        <v>100</v>
      </c>
      <c r="H3124" s="138">
        <v>0</v>
      </c>
      <c r="I3124" s="140">
        <v>50.3</v>
      </c>
    </row>
    <row r="3125" spans="1:9">
      <c r="A3125" s="144">
        <v>3124</v>
      </c>
      <c r="B3125" s="144" t="s">
        <v>18424</v>
      </c>
      <c r="C3125" s="137" t="s">
        <v>21493</v>
      </c>
      <c r="D3125" s="127" t="s">
        <v>21635</v>
      </c>
      <c r="E3125" s="137" t="s">
        <v>21636</v>
      </c>
      <c r="F3125" s="137" t="s">
        <v>21650</v>
      </c>
      <c r="G3125" s="127">
        <v>200</v>
      </c>
      <c r="H3125" s="138">
        <v>0</v>
      </c>
      <c r="I3125" s="140">
        <v>118.975</v>
      </c>
    </row>
    <row r="3126" spans="1:9">
      <c r="A3126" s="144">
        <v>3125</v>
      </c>
      <c r="B3126" s="144" t="s">
        <v>18424</v>
      </c>
      <c r="C3126" s="137" t="s">
        <v>21493</v>
      </c>
      <c r="D3126" s="127" t="s">
        <v>21635</v>
      </c>
      <c r="E3126" s="137" t="s">
        <v>21636</v>
      </c>
      <c r="F3126" s="137" t="s">
        <v>21651</v>
      </c>
      <c r="G3126" s="127">
        <v>200</v>
      </c>
      <c r="H3126" s="138">
        <v>0</v>
      </c>
      <c r="I3126" s="140">
        <v>160</v>
      </c>
    </row>
    <row r="3127" spans="1:9">
      <c r="A3127" s="144">
        <v>3126</v>
      </c>
      <c r="B3127" s="144" t="s">
        <v>18424</v>
      </c>
      <c r="C3127" s="137" t="s">
        <v>21493</v>
      </c>
      <c r="D3127" s="127" t="s">
        <v>21635</v>
      </c>
      <c r="E3127" s="137" t="s">
        <v>21636</v>
      </c>
      <c r="F3127" s="137" t="s">
        <v>21652</v>
      </c>
      <c r="G3127" s="127">
        <v>200</v>
      </c>
      <c r="H3127" s="138">
        <v>0</v>
      </c>
      <c r="I3127" s="140">
        <v>160</v>
      </c>
    </row>
    <row r="3128" spans="1:9">
      <c r="A3128" s="144">
        <v>3127</v>
      </c>
      <c r="B3128" s="144" t="s">
        <v>18424</v>
      </c>
      <c r="C3128" s="137" t="s">
        <v>21493</v>
      </c>
      <c r="D3128" s="127" t="s">
        <v>21635</v>
      </c>
      <c r="E3128" s="137" t="s">
        <v>21636</v>
      </c>
      <c r="F3128" s="137" t="s">
        <v>21653</v>
      </c>
      <c r="G3128" s="127">
        <v>200</v>
      </c>
      <c r="H3128" s="138">
        <v>0</v>
      </c>
      <c r="I3128" s="140">
        <v>160</v>
      </c>
    </row>
    <row r="3129" spans="1:9">
      <c r="A3129" s="144">
        <v>3128</v>
      </c>
      <c r="B3129" s="144" t="s">
        <v>18424</v>
      </c>
      <c r="C3129" s="137" t="s">
        <v>21493</v>
      </c>
      <c r="D3129" s="127" t="s">
        <v>21635</v>
      </c>
      <c r="E3129" s="137" t="s">
        <v>21643</v>
      </c>
      <c r="F3129" s="137" t="s">
        <v>21654</v>
      </c>
      <c r="G3129" s="127">
        <v>400</v>
      </c>
      <c r="H3129" s="138">
        <v>0</v>
      </c>
      <c r="I3129" s="140">
        <v>320</v>
      </c>
    </row>
    <row r="3130" spans="1:9">
      <c r="A3130" s="144">
        <v>3129</v>
      </c>
      <c r="B3130" s="144" t="s">
        <v>18424</v>
      </c>
      <c r="C3130" s="137" t="s">
        <v>21493</v>
      </c>
      <c r="D3130" s="127" t="s">
        <v>21635</v>
      </c>
      <c r="E3130" s="137" t="s">
        <v>21638</v>
      </c>
      <c r="F3130" s="137" t="s">
        <v>21655</v>
      </c>
      <c r="G3130" s="127">
        <v>400</v>
      </c>
      <c r="H3130" s="138">
        <v>0</v>
      </c>
      <c r="I3130" s="140">
        <v>320</v>
      </c>
    </row>
    <row r="3131" spans="1:9">
      <c r="A3131" s="144">
        <v>3130</v>
      </c>
      <c r="B3131" s="144" t="s">
        <v>18424</v>
      </c>
      <c r="C3131" s="137" t="s">
        <v>21493</v>
      </c>
      <c r="D3131" s="127" t="s">
        <v>21635</v>
      </c>
      <c r="E3131" s="137" t="s">
        <v>21638</v>
      </c>
      <c r="F3131" s="139" t="s">
        <v>21656</v>
      </c>
      <c r="G3131" s="127">
        <v>200</v>
      </c>
      <c r="H3131" s="138">
        <v>0</v>
      </c>
      <c r="I3131" s="140">
        <v>160</v>
      </c>
    </row>
    <row r="3132" spans="1:9">
      <c r="A3132" s="144">
        <v>3131</v>
      </c>
      <c r="B3132" s="144" t="s">
        <v>18424</v>
      </c>
      <c r="C3132" s="137" t="s">
        <v>21493</v>
      </c>
      <c r="D3132" s="127" t="s">
        <v>21635</v>
      </c>
      <c r="E3132" s="137" t="s">
        <v>21638</v>
      </c>
      <c r="F3132" s="139" t="s">
        <v>21657</v>
      </c>
      <c r="G3132" s="127">
        <v>200</v>
      </c>
      <c r="H3132" s="138">
        <v>0</v>
      </c>
      <c r="I3132" s="140">
        <v>0</v>
      </c>
    </row>
    <row r="3133" spans="1:9">
      <c r="A3133" s="144">
        <v>3132</v>
      </c>
      <c r="B3133" s="144" t="s">
        <v>18424</v>
      </c>
      <c r="C3133" s="137" t="s">
        <v>21493</v>
      </c>
      <c r="D3133" s="127" t="s">
        <v>21635</v>
      </c>
      <c r="E3133" s="137" t="s">
        <v>21636</v>
      </c>
      <c r="F3133" s="139" t="s">
        <v>21658</v>
      </c>
      <c r="G3133" s="127">
        <v>160</v>
      </c>
      <c r="H3133" s="138">
        <v>0</v>
      </c>
      <c r="I3133" s="140">
        <v>93.875</v>
      </c>
    </row>
    <row r="3134" spans="1:9">
      <c r="A3134" s="144">
        <v>3133</v>
      </c>
      <c r="B3134" s="144" t="s">
        <v>18424</v>
      </c>
      <c r="C3134" s="137" t="s">
        <v>21493</v>
      </c>
      <c r="D3134" s="127" t="s">
        <v>21635</v>
      </c>
      <c r="E3134" s="137" t="s">
        <v>21640</v>
      </c>
      <c r="F3134" s="137" t="s">
        <v>21659</v>
      </c>
      <c r="G3134" s="127">
        <v>200</v>
      </c>
      <c r="H3134" s="138">
        <v>0</v>
      </c>
      <c r="I3134" s="140">
        <v>28.15</v>
      </c>
    </row>
    <row r="3135" spans="1:9">
      <c r="A3135" s="144">
        <v>3134</v>
      </c>
      <c r="B3135" s="144" t="s">
        <v>18424</v>
      </c>
      <c r="C3135" s="137" t="s">
        <v>21493</v>
      </c>
      <c r="D3135" s="127" t="s">
        <v>21635</v>
      </c>
      <c r="E3135" s="137" t="s">
        <v>21640</v>
      </c>
      <c r="F3135" s="137" t="s">
        <v>21660</v>
      </c>
      <c r="G3135" s="127">
        <v>160</v>
      </c>
      <c r="H3135" s="138">
        <v>0</v>
      </c>
      <c r="I3135" s="140">
        <v>85.3</v>
      </c>
    </row>
    <row r="3136" spans="1:9">
      <c r="A3136" s="144">
        <v>3135</v>
      </c>
      <c r="B3136" s="144" t="s">
        <v>18424</v>
      </c>
      <c r="C3136" s="137" t="s">
        <v>21493</v>
      </c>
      <c r="D3136" s="127" t="s">
        <v>21635</v>
      </c>
      <c r="E3136" s="137" t="s">
        <v>21643</v>
      </c>
      <c r="F3136" s="137" t="s">
        <v>21661</v>
      </c>
      <c r="G3136" s="127">
        <v>200</v>
      </c>
      <c r="H3136" s="138">
        <v>0</v>
      </c>
      <c r="I3136" s="140">
        <v>133</v>
      </c>
    </row>
    <row r="3137" spans="1:9">
      <c r="A3137" s="144">
        <v>3136</v>
      </c>
      <c r="B3137" s="144" t="s">
        <v>18424</v>
      </c>
      <c r="C3137" s="137" t="s">
        <v>21493</v>
      </c>
      <c r="D3137" s="127" t="s">
        <v>21635</v>
      </c>
      <c r="E3137" s="137" t="s">
        <v>21643</v>
      </c>
      <c r="F3137" s="137" t="s">
        <v>21662</v>
      </c>
      <c r="G3137" s="127">
        <v>200</v>
      </c>
      <c r="H3137" s="138">
        <v>0</v>
      </c>
      <c r="I3137" s="140">
        <v>133.9</v>
      </c>
    </row>
    <row r="3138" spans="1:9">
      <c r="A3138" s="144">
        <v>3137</v>
      </c>
      <c r="B3138" s="144" t="s">
        <v>18424</v>
      </c>
      <c r="C3138" s="137" t="s">
        <v>21493</v>
      </c>
      <c r="D3138" s="127" t="s">
        <v>21635</v>
      </c>
      <c r="E3138" s="137" t="s">
        <v>21643</v>
      </c>
      <c r="F3138" s="127" t="s">
        <v>21663</v>
      </c>
      <c r="G3138" s="127">
        <v>100</v>
      </c>
      <c r="H3138" s="138">
        <v>0</v>
      </c>
      <c r="I3138" s="140">
        <v>80</v>
      </c>
    </row>
    <row r="3139" spans="1:9">
      <c r="A3139" s="144">
        <v>3138</v>
      </c>
      <c r="B3139" s="144" t="s">
        <v>18424</v>
      </c>
      <c r="C3139" s="137" t="s">
        <v>21493</v>
      </c>
      <c r="D3139" s="127" t="s">
        <v>21635</v>
      </c>
      <c r="E3139" s="137" t="s">
        <v>21636</v>
      </c>
      <c r="F3139" s="137" t="s">
        <v>21664</v>
      </c>
      <c r="G3139" s="127">
        <v>100</v>
      </c>
      <c r="H3139" s="138">
        <v>0</v>
      </c>
      <c r="I3139" s="140">
        <v>35.36</v>
      </c>
    </row>
    <row r="3140" spans="1:9">
      <c r="A3140" s="144">
        <v>3139</v>
      </c>
      <c r="B3140" s="144" t="s">
        <v>18424</v>
      </c>
      <c r="C3140" s="137" t="s">
        <v>21493</v>
      </c>
      <c r="D3140" s="127" t="s">
        <v>21635</v>
      </c>
      <c r="E3140" s="137" t="s">
        <v>21640</v>
      </c>
      <c r="F3140" s="137" t="s">
        <v>21665</v>
      </c>
      <c r="G3140" s="127">
        <v>200</v>
      </c>
      <c r="H3140" s="138">
        <v>0</v>
      </c>
      <c r="I3140" s="140">
        <v>97.465</v>
      </c>
    </row>
    <row r="3141" spans="1:9">
      <c r="A3141" s="144">
        <v>3140</v>
      </c>
      <c r="B3141" s="144" t="s">
        <v>18424</v>
      </c>
      <c r="C3141" s="137" t="s">
        <v>21493</v>
      </c>
      <c r="D3141" s="127" t="s">
        <v>21635</v>
      </c>
      <c r="E3141" s="137" t="s">
        <v>21640</v>
      </c>
      <c r="F3141" s="137" t="s">
        <v>21666</v>
      </c>
      <c r="G3141" s="127">
        <v>200</v>
      </c>
      <c r="H3141" s="138">
        <v>0</v>
      </c>
      <c r="I3141" s="140">
        <v>160</v>
      </c>
    </row>
    <row r="3142" spans="1:9">
      <c r="A3142" s="144">
        <v>3141</v>
      </c>
      <c r="B3142" s="144" t="s">
        <v>18424</v>
      </c>
      <c r="C3142" s="137" t="s">
        <v>21493</v>
      </c>
      <c r="D3142" s="127" t="s">
        <v>21635</v>
      </c>
      <c r="E3142" s="137" t="s">
        <v>21643</v>
      </c>
      <c r="F3142" s="127" t="s">
        <v>21667</v>
      </c>
      <c r="G3142" s="127">
        <v>100</v>
      </c>
      <c r="H3142" s="138">
        <v>2.1</v>
      </c>
      <c r="I3142" s="140">
        <v>48.14</v>
      </c>
    </row>
    <row r="3143" spans="1:9">
      <c r="A3143" s="144">
        <v>3142</v>
      </c>
      <c r="B3143" s="144" t="s">
        <v>18424</v>
      </c>
      <c r="C3143" s="137" t="s">
        <v>21493</v>
      </c>
      <c r="D3143" s="127" t="s">
        <v>21635</v>
      </c>
      <c r="E3143" s="137" t="s">
        <v>21640</v>
      </c>
      <c r="F3143" s="137" t="s">
        <v>21668</v>
      </c>
      <c r="G3143" s="127">
        <v>200</v>
      </c>
      <c r="H3143" s="138">
        <v>0</v>
      </c>
      <c r="I3143" s="140">
        <v>0</v>
      </c>
    </row>
    <row r="3144" spans="1:9">
      <c r="A3144" s="144">
        <v>3143</v>
      </c>
      <c r="B3144" s="144" t="s">
        <v>18424</v>
      </c>
      <c r="C3144" s="137" t="s">
        <v>21493</v>
      </c>
      <c r="D3144" s="127" t="s">
        <v>21635</v>
      </c>
      <c r="E3144" s="137" t="s">
        <v>21640</v>
      </c>
      <c r="F3144" s="127" t="s">
        <v>21669</v>
      </c>
      <c r="G3144" s="127">
        <v>100</v>
      </c>
      <c r="H3144" s="138">
        <v>0</v>
      </c>
      <c r="I3144" s="140">
        <v>36.6</v>
      </c>
    </row>
    <row r="3145" spans="1:9">
      <c r="A3145" s="144">
        <v>3144</v>
      </c>
      <c r="B3145" s="144" t="s">
        <v>18424</v>
      </c>
      <c r="C3145" s="137" t="s">
        <v>21493</v>
      </c>
      <c r="D3145" s="127" t="s">
        <v>21635</v>
      </c>
      <c r="E3145" s="137" t="s">
        <v>21670</v>
      </c>
      <c r="F3145" s="137" t="s">
        <v>21671</v>
      </c>
      <c r="G3145" s="127">
        <v>200</v>
      </c>
      <c r="H3145" s="138">
        <v>0</v>
      </c>
      <c r="I3145" s="140">
        <v>98.24</v>
      </c>
    </row>
    <row r="3146" spans="1:9">
      <c r="A3146" s="144">
        <v>3145</v>
      </c>
      <c r="B3146" s="144" t="s">
        <v>18424</v>
      </c>
      <c r="C3146" s="137" t="s">
        <v>21493</v>
      </c>
      <c r="D3146" s="127" t="s">
        <v>21635</v>
      </c>
      <c r="E3146" s="137" t="s">
        <v>21670</v>
      </c>
      <c r="F3146" s="137" t="s">
        <v>21672</v>
      </c>
      <c r="G3146" s="127">
        <v>200</v>
      </c>
      <c r="H3146" s="138">
        <v>0</v>
      </c>
      <c r="I3146" s="140">
        <v>105.33</v>
      </c>
    </row>
    <row r="3147" spans="1:9">
      <c r="A3147" s="144">
        <v>3146</v>
      </c>
      <c r="B3147" s="144" t="s">
        <v>18424</v>
      </c>
      <c r="C3147" s="137" t="s">
        <v>21493</v>
      </c>
      <c r="D3147" s="127" t="s">
        <v>21635</v>
      </c>
      <c r="E3147" s="137" t="s">
        <v>21636</v>
      </c>
      <c r="F3147" s="127" t="s">
        <v>21673</v>
      </c>
      <c r="G3147" s="127">
        <v>200</v>
      </c>
      <c r="H3147" s="138">
        <v>0</v>
      </c>
      <c r="I3147" s="140">
        <v>119</v>
      </c>
    </row>
    <row r="3148" spans="1:9">
      <c r="A3148" s="144">
        <v>3147</v>
      </c>
      <c r="B3148" s="144" t="s">
        <v>18424</v>
      </c>
      <c r="C3148" s="137" t="s">
        <v>21493</v>
      </c>
      <c r="D3148" s="127" t="s">
        <v>21635</v>
      </c>
      <c r="E3148" s="137" t="s">
        <v>21640</v>
      </c>
      <c r="F3148" s="127" t="s">
        <v>21674</v>
      </c>
      <c r="G3148" s="127">
        <v>100</v>
      </c>
      <c r="H3148" s="138">
        <v>1.5</v>
      </c>
      <c r="I3148" s="140">
        <v>0</v>
      </c>
    </row>
    <row r="3149" spans="1:9">
      <c r="A3149" s="144">
        <v>3148</v>
      </c>
      <c r="B3149" s="144" t="s">
        <v>18424</v>
      </c>
      <c r="C3149" s="137" t="s">
        <v>21493</v>
      </c>
      <c r="D3149" s="127" t="s">
        <v>21635</v>
      </c>
      <c r="E3149" s="137" t="s">
        <v>21640</v>
      </c>
      <c r="F3149" s="137" t="s">
        <v>21675</v>
      </c>
      <c r="G3149" s="127">
        <v>100</v>
      </c>
      <c r="H3149" s="138">
        <v>0</v>
      </c>
      <c r="I3149" s="140">
        <v>0</v>
      </c>
    </row>
    <row r="3150" spans="1:9">
      <c r="A3150" s="144">
        <v>3149</v>
      </c>
      <c r="B3150" s="144" t="s">
        <v>18424</v>
      </c>
      <c r="C3150" s="137" t="s">
        <v>21493</v>
      </c>
      <c r="D3150" s="127" t="s">
        <v>21635</v>
      </c>
      <c r="E3150" s="137" t="s">
        <v>21636</v>
      </c>
      <c r="F3150" s="137" t="s">
        <v>21676</v>
      </c>
      <c r="G3150" s="127">
        <v>160</v>
      </c>
      <c r="H3150" s="138">
        <v>0</v>
      </c>
      <c r="I3150" s="140">
        <v>0</v>
      </c>
    </row>
    <row r="3151" spans="1:9">
      <c r="A3151" s="144">
        <v>3150</v>
      </c>
      <c r="B3151" s="144" t="s">
        <v>18424</v>
      </c>
      <c r="C3151" s="137" t="s">
        <v>21493</v>
      </c>
      <c r="D3151" s="127" t="s">
        <v>21635</v>
      </c>
      <c r="E3151" s="137" t="s">
        <v>21636</v>
      </c>
      <c r="F3151" s="137" t="s">
        <v>21677</v>
      </c>
      <c r="G3151" s="127">
        <v>160</v>
      </c>
      <c r="H3151" s="138">
        <v>0</v>
      </c>
      <c r="I3151" s="140">
        <v>0</v>
      </c>
    </row>
    <row r="3152" spans="1:9">
      <c r="A3152" s="144">
        <v>3151</v>
      </c>
      <c r="B3152" s="144" t="s">
        <v>18424</v>
      </c>
      <c r="C3152" s="137" t="s">
        <v>21493</v>
      </c>
      <c r="D3152" s="127" t="s">
        <v>21635</v>
      </c>
      <c r="E3152" s="137" t="s">
        <v>21670</v>
      </c>
      <c r="F3152" s="137" t="s">
        <v>21678</v>
      </c>
      <c r="G3152" s="127">
        <v>200</v>
      </c>
      <c r="H3152" s="138">
        <v>0</v>
      </c>
      <c r="I3152" s="140">
        <v>101.68</v>
      </c>
    </row>
    <row r="3153" spans="1:9">
      <c r="A3153" s="144">
        <v>3152</v>
      </c>
      <c r="B3153" s="144" t="s">
        <v>18424</v>
      </c>
      <c r="C3153" s="137" t="s">
        <v>21493</v>
      </c>
      <c r="D3153" s="127" t="s">
        <v>21635</v>
      </c>
      <c r="E3153" s="137" t="s">
        <v>21638</v>
      </c>
      <c r="F3153" s="137" t="s">
        <v>21679</v>
      </c>
      <c r="G3153" s="127">
        <v>200</v>
      </c>
      <c r="H3153" s="138">
        <v>0</v>
      </c>
      <c r="I3153" s="140">
        <v>160</v>
      </c>
    </row>
    <row r="3154" spans="1:9">
      <c r="A3154" s="144">
        <v>3153</v>
      </c>
      <c r="B3154" s="144" t="s">
        <v>18424</v>
      </c>
      <c r="C3154" s="137" t="s">
        <v>21493</v>
      </c>
      <c r="D3154" s="127" t="s">
        <v>21635</v>
      </c>
      <c r="E3154" s="137" t="s">
        <v>21638</v>
      </c>
      <c r="F3154" s="137" t="s">
        <v>21680</v>
      </c>
      <c r="G3154" s="127">
        <v>400</v>
      </c>
      <c r="H3154" s="138">
        <v>0</v>
      </c>
      <c r="I3154" s="140">
        <v>320</v>
      </c>
    </row>
    <row r="3155" spans="1:9">
      <c r="A3155" s="144">
        <v>3154</v>
      </c>
      <c r="B3155" s="144" t="s">
        <v>18424</v>
      </c>
      <c r="C3155" s="137" t="s">
        <v>21493</v>
      </c>
      <c r="D3155" s="127" t="s">
        <v>21635</v>
      </c>
      <c r="E3155" s="137" t="s">
        <v>21638</v>
      </c>
      <c r="F3155" s="127" t="s">
        <v>21681</v>
      </c>
      <c r="G3155" s="127">
        <v>200</v>
      </c>
      <c r="H3155" s="138">
        <v>0</v>
      </c>
      <c r="I3155" s="140">
        <v>160</v>
      </c>
    </row>
    <row r="3156" spans="1:9">
      <c r="A3156" s="144">
        <v>3155</v>
      </c>
      <c r="B3156" s="144" t="s">
        <v>18424</v>
      </c>
      <c r="C3156" s="137" t="s">
        <v>21493</v>
      </c>
      <c r="D3156" s="127" t="s">
        <v>21635</v>
      </c>
      <c r="E3156" s="137" t="s">
        <v>21643</v>
      </c>
      <c r="F3156" s="137" t="s">
        <v>21682</v>
      </c>
      <c r="G3156" s="127">
        <v>200</v>
      </c>
      <c r="H3156" s="138">
        <v>0</v>
      </c>
      <c r="I3156" s="140">
        <v>31.865</v>
      </c>
    </row>
    <row r="3157" spans="1:9">
      <c r="A3157" s="144">
        <v>3156</v>
      </c>
      <c r="B3157" s="144" t="s">
        <v>18424</v>
      </c>
      <c r="C3157" s="137" t="s">
        <v>21493</v>
      </c>
      <c r="D3157" s="127" t="s">
        <v>21635</v>
      </c>
      <c r="E3157" s="137" t="s">
        <v>21643</v>
      </c>
      <c r="F3157" s="137" t="s">
        <v>21683</v>
      </c>
      <c r="G3157" s="127">
        <v>200</v>
      </c>
      <c r="H3157" s="138">
        <v>0</v>
      </c>
      <c r="I3157" s="140">
        <v>41.02</v>
      </c>
    </row>
    <row r="3158" spans="1:9">
      <c r="A3158" s="144">
        <v>3157</v>
      </c>
      <c r="B3158" s="144" t="s">
        <v>18424</v>
      </c>
      <c r="C3158" s="137" t="s">
        <v>21493</v>
      </c>
      <c r="D3158" s="127" t="s">
        <v>21635</v>
      </c>
      <c r="E3158" s="137" t="s">
        <v>21643</v>
      </c>
      <c r="F3158" s="137" t="s">
        <v>21684</v>
      </c>
      <c r="G3158" s="127">
        <v>200</v>
      </c>
      <c r="H3158" s="138">
        <v>0</v>
      </c>
      <c r="I3158" s="140">
        <v>103</v>
      </c>
    </row>
    <row r="3159" spans="1:9">
      <c r="A3159" s="144">
        <v>3158</v>
      </c>
      <c r="B3159" s="144" t="s">
        <v>18424</v>
      </c>
      <c r="C3159" s="137" t="s">
        <v>21493</v>
      </c>
      <c r="D3159" s="127" t="s">
        <v>21635</v>
      </c>
      <c r="E3159" s="137" t="s">
        <v>21638</v>
      </c>
      <c r="F3159" s="137" t="s">
        <v>21685</v>
      </c>
      <c r="G3159" s="127">
        <v>100</v>
      </c>
      <c r="H3159" s="138">
        <v>3.1</v>
      </c>
      <c r="I3159" s="140">
        <v>55.475</v>
      </c>
    </row>
    <row r="3160" spans="1:9">
      <c r="A3160" s="144">
        <v>3159</v>
      </c>
      <c r="B3160" s="144" t="s">
        <v>18424</v>
      </c>
      <c r="C3160" s="137" t="s">
        <v>21493</v>
      </c>
      <c r="D3160" s="127" t="s">
        <v>21635</v>
      </c>
      <c r="E3160" s="137" t="s">
        <v>21640</v>
      </c>
      <c r="F3160" s="137" t="s">
        <v>21686</v>
      </c>
      <c r="G3160" s="127">
        <v>160</v>
      </c>
      <c r="H3160" s="138">
        <v>0</v>
      </c>
      <c r="I3160" s="140">
        <v>0</v>
      </c>
    </row>
    <row r="3161" spans="1:9">
      <c r="A3161" s="144">
        <v>3160</v>
      </c>
      <c r="B3161" s="144" t="s">
        <v>18424</v>
      </c>
      <c r="C3161" s="137" t="s">
        <v>21493</v>
      </c>
      <c r="D3161" s="127" t="s">
        <v>21635</v>
      </c>
      <c r="E3161" s="137" t="s">
        <v>21640</v>
      </c>
      <c r="F3161" s="137" t="s">
        <v>21687</v>
      </c>
      <c r="G3161" s="127">
        <v>200</v>
      </c>
      <c r="H3161" s="138">
        <v>0</v>
      </c>
      <c r="I3161" s="140">
        <v>0</v>
      </c>
    </row>
    <row r="3162" spans="1:9">
      <c r="A3162" s="144">
        <v>3161</v>
      </c>
      <c r="B3162" s="144" t="s">
        <v>18424</v>
      </c>
      <c r="C3162" s="137" t="s">
        <v>21493</v>
      </c>
      <c r="D3162" s="127" t="s">
        <v>21635</v>
      </c>
      <c r="E3162" s="137" t="s">
        <v>21640</v>
      </c>
      <c r="F3162" s="137" t="s">
        <v>21688</v>
      </c>
      <c r="G3162" s="127">
        <v>160</v>
      </c>
      <c r="H3162" s="138">
        <v>0</v>
      </c>
      <c r="I3162" s="140">
        <v>128</v>
      </c>
    </row>
    <row r="3163" spans="1:9">
      <c r="A3163" s="144">
        <v>3162</v>
      </c>
      <c r="B3163" s="144" t="s">
        <v>18424</v>
      </c>
      <c r="C3163" s="137" t="s">
        <v>21493</v>
      </c>
      <c r="D3163" s="127" t="s">
        <v>21635</v>
      </c>
      <c r="E3163" s="137" t="s">
        <v>21670</v>
      </c>
      <c r="F3163" s="137" t="s">
        <v>21689</v>
      </c>
      <c r="G3163" s="127">
        <v>315</v>
      </c>
      <c r="H3163" s="138">
        <v>0</v>
      </c>
      <c r="I3163" s="140">
        <v>234.52</v>
      </c>
    </row>
    <row r="3164" spans="1:9">
      <c r="A3164" s="144">
        <v>3163</v>
      </c>
      <c r="B3164" s="144" t="s">
        <v>18424</v>
      </c>
      <c r="C3164" s="137" t="s">
        <v>21493</v>
      </c>
      <c r="D3164" s="127" t="s">
        <v>21635</v>
      </c>
      <c r="E3164" s="137" t="s">
        <v>21670</v>
      </c>
      <c r="F3164" s="137" t="s">
        <v>21690</v>
      </c>
      <c r="G3164" s="127">
        <v>200</v>
      </c>
      <c r="H3164" s="138">
        <v>2.1</v>
      </c>
      <c r="I3164" s="140">
        <v>85.365</v>
      </c>
    </row>
    <row r="3165" spans="1:9">
      <c r="A3165" s="144">
        <v>3164</v>
      </c>
      <c r="B3165" s="144" t="s">
        <v>18424</v>
      </c>
      <c r="C3165" s="137" t="s">
        <v>21493</v>
      </c>
      <c r="D3165" s="127" t="s">
        <v>21635</v>
      </c>
      <c r="E3165" s="137" t="s">
        <v>21643</v>
      </c>
      <c r="F3165" s="137" t="s">
        <v>21691</v>
      </c>
      <c r="G3165" s="127">
        <v>200</v>
      </c>
      <c r="H3165" s="138">
        <v>0</v>
      </c>
      <c r="I3165" s="140">
        <v>106.52</v>
      </c>
    </row>
    <row r="3166" spans="1:9">
      <c r="A3166" s="144">
        <v>3165</v>
      </c>
      <c r="B3166" s="144" t="s">
        <v>18424</v>
      </c>
      <c r="C3166" s="137" t="s">
        <v>21493</v>
      </c>
      <c r="D3166" s="127" t="s">
        <v>21635</v>
      </c>
      <c r="E3166" s="137" t="s">
        <v>21670</v>
      </c>
      <c r="F3166" s="137" t="s">
        <v>21692</v>
      </c>
      <c r="G3166" s="127">
        <v>200</v>
      </c>
      <c r="H3166" s="138">
        <v>0</v>
      </c>
      <c r="I3166" s="140">
        <v>84.94</v>
      </c>
    </row>
    <row r="3167" spans="1:9">
      <c r="A3167" s="144">
        <v>3166</v>
      </c>
      <c r="B3167" s="144" t="s">
        <v>18424</v>
      </c>
      <c r="C3167" s="137" t="s">
        <v>21493</v>
      </c>
      <c r="D3167" s="127" t="s">
        <v>21635</v>
      </c>
      <c r="E3167" s="137" t="s">
        <v>21643</v>
      </c>
      <c r="F3167" s="127" t="s">
        <v>21693</v>
      </c>
      <c r="G3167" s="127">
        <v>100</v>
      </c>
      <c r="H3167" s="138">
        <v>0</v>
      </c>
      <c r="I3167" s="140">
        <v>80</v>
      </c>
    </row>
    <row r="3168" spans="1:9">
      <c r="A3168" s="144">
        <v>3167</v>
      </c>
      <c r="B3168" s="144" t="s">
        <v>18424</v>
      </c>
      <c r="C3168" s="137" t="s">
        <v>21493</v>
      </c>
      <c r="D3168" s="127" t="s">
        <v>21635</v>
      </c>
      <c r="E3168" s="137" t="s">
        <v>21643</v>
      </c>
      <c r="F3168" s="137" t="s">
        <v>21694</v>
      </c>
      <c r="G3168" s="127">
        <v>100</v>
      </c>
      <c r="H3168" s="138">
        <v>0</v>
      </c>
      <c r="I3168" s="140">
        <v>80</v>
      </c>
    </row>
    <row r="3169" spans="1:9">
      <c r="A3169" s="144">
        <v>3168</v>
      </c>
      <c r="B3169" s="144" t="s">
        <v>18424</v>
      </c>
      <c r="C3169" s="137" t="s">
        <v>21493</v>
      </c>
      <c r="D3169" s="127" t="s">
        <v>21635</v>
      </c>
      <c r="E3169" s="137" t="s">
        <v>21670</v>
      </c>
      <c r="F3169" s="137" t="s">
        <v>21695</v>
      </c>
      <c r="G3169" s="127">
        <v>100</v>
      </c>
      <c r="H3169" s="138">
        <v>0</v>
      </c>
      <c r="I3169" s="140">
        <v>80</v>
      </c>
    </row>
    <row r="3170" spans="1:9">
      <c r="A3170" s="144">
        <v>3169</v>
      </c>
      <c r="B3170" s="144" t="s">
        <v>18424</v>
      </c>
      <c r="C3170" s="137" t="s">
        <v>21493</v>
      </c>
      <c r="D3170" s="127" t="s">
        <v>21635</v>
      </c>
      <c r="E3170" s="137" t="s">
        <v>21636</v>
      </c>
      <c r="F3170" s="137" t="s">
        <v>21696</v>
      </c>
      <c r="G3170" s="127">
        <v>100</v>
      </c>
      <c r="H3170" s="138">
        <v>0</v>
      </c>
      <c r="I3170" s="140">
        <v>80</v>
      </c>
    </row>
    <row r="3171" spans="1:9">
      <c r="A3171" s="144">
        <v>3170</v>
      </c>
      <c r="B3171" s="144" t="s">
        <v>18424</v>
      </c>
      <c r="C3171" s="137" t="s">
        <v>21493</v>
      </c>
      <c r="D3171" s="127" t="s">
        <v>21635</v>
      </c>
      <c r="E3171" s="137" t="s">
        <v>21640</v>
      </c>
      <c r="F3171" s="137" t="s">
        <v>21697</v>
      </c>
      <c r="G3171" s="127">
        <v>100</v>
      </c>
      <c r="H3171" s="138">
        <v>0</v>
      </c>
      <c r="I3171" s="140">
        <v>80</v>
      </c>
    </row>
    <row r="3172" spans="1:9">
      <c r="A3172" s="144">
        <v>3171</v>
      </c>
      <c r="B3172" s="144" t="s">
        <v>18424</v>
      </c>
      <c r="C3172" s="137" t="s">
        <v>21493</v>
      </c>
      <c r="D3172" s="127" t="s">
        <v>21635</v>
      </c>
      <c r="E3172" s="137" t="s">
        <v>21640</v>
      </c>
      <c r="F3172" s="137" t="s">
        <v>21698</v>
      </c>
      <c r="G3172" s="127">
        <v>100</v>
      </c>
      <c r="H3172" s="138">
        <v>0</v>
      </c>
      <c r="I3172" s="140">
        <v>80</v>
      </c>
    </row>
    <row r="3173" spans="1:9">
      <c r="A3173" s="144">
        <v>3172</v>
      </c>
      <c r="B3173" s="144" t="s">
        <v>18424</v>
      </c>
      <c r="C3173" s="137" t="s">
        <v>21493</v>
      </c>
      <c r="D3173" s="127" t="s">
        <v>21635</v>
      </c>
      <c r="E3173" s="137" t="s">
        <v>21640</v>
      </c>
      <c r="F3173" s="137" t="s">
        <v>21699</v>
      </c>
      <c r="G3173" s="127">
        <v>100</v>
      </c>
      <c r="H3173" s="138">
        <v>0</v>
      </c>
      <c r="I3173" s="140">
        <v>80</v>
      </c>
    </row>
    <row r="3174" spans="1:9">
      <c r="A3174" s="144">
        <v>3173</v>
      </c>
      <c r="B3174" s="144" t="s">
        <v>18424</v>
      </c>
      <c r="C3174" s="137" t="s">
        <v>21493</v>
      </c>
      <c r="D3174" s="127" t="s">
        <v>21635</v>
      </c>
      <c r="E3174" s="137" t="s">
        <v>21638</v>
      </c>
      <c r="F3174" s="137" t="s">
        <v>21700</v>
      </c>
      <c r="G3174" s="127">
        <v>100</v>
      </c>
      <c r="H3174" s="138">
        <v>0</v>
      </c>
      <c r="I3174" s="140">
        <v>80</v>
      </c>
    </row>
    <row r="3175" spans="1:9">
      <c r="A3175" s="144">
        <v>3174</v>
      </c>
      <c r="B3175" s="144" t="s">
        <v>18424</v>
      </c>
      <c r="C3175" s="137" t="s">
        <v>21493</v>
      </c>
      <c r="D3175" s="127" t="s">
        <v>21635</v>
      </c>
      <c r="E3175" s="137" t="s">
        <v>21636</v>
      </c>
      <c r="F3175" s="137" t="s">
        <v>21701</v>
      </c>
      <c r="G3175" s="127">
        <v>100</v>
      </c>
      <c r="H3175" s="138">
        <v>0</v>
      </c>
      <c r="I3175" s="140">
        <v>80</v>
      </c>
    </row>
    <row r="3176" spans="1:9">
      <c r="A3176" s="144">
        <v>3175</v>
      </c>
      <c r="B3176" s="144" t="s">
        <v>18424</v>
      </c>
      <c r="C3176" s="137" t="s">
        <v>21493</v>
      </c>
      <c r="D3176" s="127" t="s">
        <v>21635</v>
      </c>
      <c r="E3176" s="137" t="s">
        <v>21636</v>
      </c>
      <c r="F3176" s="137" t="s">
        <v>21702</v>
      </c>
      <c r="G3176" s="127">
        <v>100</v>
      </c>
      <c r="H3176" s="138">
        <v>0</v>
      </c>
      <c r="I3176" s="140">
        <v>80</v>
      </c>
    </row>
    <row r="3177" spans="1:9">
      <c r="A3177" s="144">
        <v>3176</v>
      </c>
      <c r="B3177" s="144" t="s">
        <v>18424</v>
      </c>
      <c r="C3177" s="137" t="s">
        <v>21493</v>
      </c>
      <c r="D3177" s="127" t="s">
        <v>21635</v>
      </c>
      <c r="E3177" s="137" t="s">
        <v>21636</v>
      </c>
      <c r="F3177" s="137" t="s">
        <v>21703</v>
      </c>
      <c r="G3177" s="127">
        <v>200</v>
      </c>
      <c r="H3177" s="138">
        <v>0</v>
      </c>
      <c r="I3177" s="140">
        <v>160</v>
      </c>
    </row>
    <row r="3178" spans="1:9">
      <c r="A3178" s="144">
        <v>3177</v>
      </c>
      <c r="B3178" s="144" t="s">
        <v>18424</v>
      </c>
      <c r="C3178" s="137" t="s">
        <v>21493</v>
      </c>
      <c r="D3178" s="127" t="s">
        <v>21635</v>
      </c>
      <c r="E3178" s="137" t="s">
        <v>21636</v>
      </c>
      <c r="F3178" s="137" t="s">
        <v>21704</v>
      </c>
      <c r="G3178" s="127">
        <v>100</v>
      </c>
      <c r="H3178" s="138">
        <v>0</v>
      </c>
      <c r="I3178" s="140">
        <v>80</v>
      </c>
    </row>
    <row r="3179" spans="1:9">
      <c r="A3179" s="144">
        <v>3178</v>
      </c>
      <c r="B3179" s="144" t="s">
        <v>18424</v>
      </c>
      <c r="C3179" s="137" t="s">
        <v>21493</v>
      </c>
      <c r="D3179" s="127" t="s">
        <v>21635</v>
      </c>
      <c r="E3179" s="137" t="s">
        <v>21640</v>
      </c>
      <c r="F3179" s="137" t="s">
        <v>21705</v>
      </c>
      <c r="G3179" s="127">
        <v>200</v>
      </c>
      <c r="H3179" s="138">
        <v>0</v>
      </c>
      <c r="I3179" s="140">
        <v>40.035</v>
      </c>
    </row>
    <row r="3180" spans="1:9">
      <c r="A3180" s="144">
        <v>3179</v>
      </c>
      <c r="B3180" s="144" t="s">
        <v>18424</v>
      </c>
      <c r="C3180" s="137" t="s">
        <v>21493</v>
      </c>
      <c r="D3180" s="127" t="s">
        <v>21635</v>
      </c>
      <c r="E3180" s="137" t="s">
        <v>21640</v>
      </c>
      <c r="F3180" s="137" t="s">
        <v>21706</v>
      </c>
      <c r="G3180" s="127">
        <v>200</v>
      </c>
      <c r="H3180" s="138">
        <v>0</v>
      </c>
      <c r="I3180" s="140">
        <v>70.16</v>
      </c>
    </row>
    <row r="3181" spans="1:9">
      <c r="A3181" s="144">
        <v>3180</v>
      </c>
      <c r="B3181" s="144" t="s">
        <v>18424</v>
      </c>
      <c r="C3181" s="137" t="s">
        <v>21493</v>
      </c>
      <c r="D3181" s="127" t="s">
        <v>21635</v>
      </c>
      <c r="E3181" s="137" t="s">
        <v>21670</v>
      </c>
      <c r="F3181" s="137" t="s">
        <v>21707</v>
      </c>
      <c r="G3181" s="127">
        <v>200</v>
      </c>
      <c r="H3181" s="138">
        <v>0</v>
      </c>
      <c r="I3181" s="140">
        <v>114.88</v>
      </c>
    </row>
    <row r="3182" spans="1:9">
      <c r="A3182" s="144">
        <v>3181</v>
      </c>
      <c r="B3182" s="144" t="s">
        <v>18424</v>
      </c>
      <c r="C3182" s="137" t="s">
        <v>21493</v>
      </c>
      <c r="D3182" s="127" t="s">
        <v>21635</v>
      </c>
      <c r="E3182" s="137" t="s">
        <v>21670</v>
      </c>
      <c r="F3182" s="137" t="s">
        <v>21708</v>
      </c>
      <c r="G3182" s="127">
        <v>200</v>
      </c>
      <c r="H3182" s="138">
        <v>0</v>
      </c>
      <c r="I3182" s="140">
        <v>39.025</v>
      </c>
    </row>
    <row r="3183" spans="1:9">
      <c r="A3183" s="144">
        <v>3182</v>
      </c>
      <c r="B3183" s="144" t="s">
        <v>18424</v>
      </c>
      <c r="C3183" s="137" t="s">
        <v>21493</v>
      </c>
      <c r="D3183" s="127" t="s">
        <v>21635</v>
      </c>
      <c r="E3183" s="137" t="s">
        <v>21640</v>
      </c>
      <c r="F3183" s="137" t="s">
        <v>21709</v>
      </c>
      <c r="G3183" s="127">
        <v>160</v>
      </c>
      <c r="H3183" s="138">
        <v>0</v>
      </c>
      <c r="I3183" s="140">
        <v>63.875</v>
      </c>
    </row>
    <row r="3184" spans="1:9">
      <c r="A3184" s="144">
        <v>3183</v>
      </c>
      <c r="B3184" s="144" t="s">
        <v>18424</v>
      </c>
      <c r="C3184" s="137" t="s">
        <v>21493</v>
      </c>
      <c r="D3184" s="127" t="s">
        <v>21635</v>
      </c>
      <c r="E3184" s="137" t="s">
        <v>21640</v>
      </c>
      <c r="F3184" s="137" t="s">
        <v>21710</v>
      </c>
      <c r="G3184" s="127">
        <v>100</v>
      </c>
      <c r="H3184" s="138">
        <v>0</v>
      </c>
      <c r="I3184" s="140">
        <v>80</v>
      </c>
    </row>
    <row r="3185" spans="1:9">
      <c r="A3185" s="144">
        <v>3184</v>
      </c>
      <c r="B3185" s="144" t="s">
        <v>18424</v>
      </c>
      <c r="C3185" s="137" t="s">
        <v>21493</v>
      </c>
      <c r="D3185" s="127" t="s">
        <v>21635</v>
      </c>
      <c r="E3185" s="137" t="s">
        <v>21643</v>
      </c>
      <c r="F3185" s="137" t="s">
        <v>21711</v>
      </c>
      <c r="G3185" s="127">
        <v>160</v>
      </c>
      <c r="H3185" s="138">
        <v>0</v>
      </c>
      <c r="I3185" s="140">
        <v>0</v>
      </c>
    </row>
    <row r="3186" spans="1:9">
      <c r="A3186" s="144">
        <v>3185</v>
      </c>
      <c r="B3186" s="144" t="s">
        <v>18424</v>
      </c>
      <c r="C3186" s="137" t="s">
        <v>21493</v>
      </c>
      <c r="D3186" s="127" t="s">
        <v>21635</v>
      </c>
      <c r="E3186" s="137" t="s">
        <v>21670</v>
      </c>
      <c r="F3186" s="137" t="s">
        <v>21712</v>
      </c>
      <c r="G3186" s="127">
        <v>200</v>
      </c>
      <c r="H3186" s="138">
        <v>0</v>
      </c>
      <c r="I3186" s="140">
        <v>115.735</v>
      </c>
    </row>
    <row r="3187" spans="1:9">
      <c r="A3187" s="144">
        <v>3186</v>
      </c>
      <c r="B3187" s="144" t="s">
        <v>18424</v>
      </c>
      <c r="C3187" s="137" t="s">
        <v>21493</v>
      </c>
      <c r="D3187" s="127" t="s">
        <v>21635</v>
      </c>
      <c r="E3187" s="137" t="s">
        <v>21670</v>
      </c>
      <c r="F3187" s="137" t="s">
        <v>21713</v>
      </c>
      <c r="G3187" s="127">
        <v>200</v>
      </c>
      <c r="H3187" s="138">
        <v>0</v>
      </c>
      <c r="I3187" s="140">
        <v>6.04499999999999</v>
      </c>
    </row>
    <row r="3188" spans="1:9">
      <c r="A3188" s="144">
        <v>3187</v>
      </c>
      <c r="B3188" s="144" t="s">
        <v>18424</v>
      </c>
      <c r="C3188" s="137" t="s">
        <v>21493</v>
      </c>
      <c r="D3188" s="127" t="s">
        <v>21635</v>
      </c>
      <c r="E3188" s="137" t="s">
        <v>21670</v>
      </c>
      <c r="F3188" s="137" t="s">
        <v>21714</v>
      </c>
      <c r="G3188" s="127">
        <v>200</v>
      </c>
      <c r="H3188" s="138">
        <v>0</v>
      </c>
      <c r="I3188" s="140">
        <v>69.52</v>
      </c>
    </row>
    <row r="3189" spans="1:9">
      <c r="A3189" s="144">
        <v>3188</v>
      </c>
      <c r="B3189" s="144" t="s">
        <v>18424</v>
      </c>
      <c r="C3189" s="137" t="s">
        <v>21493</v>
      </c>
      <c r="D3189" s="127" t="s">
        <v>21635</v>
      </c>
      <c r="E3189" s="137" t="s">
        <v>21670</v>
      </c>
      <c r="F3189" s="137" t="s">
        <v>21715</v>
      </c>
      <c r="G3189" s="127">
        <v>200</v>
      </c>
      <c r="H3189" s="138">
        <v>0</v>
      </c>
      <c r="I3189" s="140">
        <v>121</v>
      </c>
    </row>
    <row r="3190" spans="1:9">
      <c r="A3190" s="144">
        <v>3189</v>
      </c>
      <c r="B3190" s="144" t="s">
        <v>18424</v>
      </c>
      <c r="C3190" s="137" t="s">
        <v>21493</v>
      </c>
      <c r="D3190" s="127" t="s">
        <v>21635</v>
      </c>
      <c r="E3190" s="137" t="s">
        <v>21670</v>
      </c>
      <c r="F3190" s="137" t="s">
        <v>21716</v>
      </c>
      <c r="G3190" s="127">
        <v>200</v>
      </c>
      <c r="H3190" s="138">
        <v>0</v>
      </c>
      <c r="I3190" s="140">
        <v>52.04</v>
      </c>
    </row>
    <row r="3191" spans="1:9">
      <c r="A3191" s="144">
        <v>3190</v>
      </c>
      <c r="B3191" s="144" t="s">
        <v>18424</v>
      </c>
      <c r="C3191" s="137" t="s">
        <v>21493</v>
      </c>
      <c r="D3191" s="127" t="s">
        <v>21635</v>
      </c>
      <c r="E3191" s="137" t="s">
        <v>21643</v>
      </c>
      <c r="F3191" s="137" t="s">
        <v>21717</v>
      </c>
      <c r="G3191" s="127">
        <v>160</v>
      </c>
      <c r="H3191" s="138">
        <v>0</v>
      </c>
      <c r="I3191" s="140">
        <v>128</v>
      </c>
    </row>
    <row r="3192" spans="1:9">
      <c r="A3192" s="144">
        <v>3191</v>
      </c>
      <c r="B3192" s="144" t="s">
        <v>18424</v>
      </c>
      <c r="C3192" s="137" t="s">
        <v>21493</v>
      </c>
      <c r="D3192" s="127" t="s">
        <v>21635</v>
      </c>
      <c r="E3192" s="137" t="s">
        <v>21636</v>
      </c>
      <c r="F3192" s="137" t="s">
        <v>21718</v>
      </c>
      <c r="G3192" s="127">
        <v>160</v>
      </c>
      <c r="H3192" s="138">
        <v>0</v>
      </c>
      <c r="I3192" s="140">
        <v>0</v>
      </c>
    </row>
    <row r="3193" spans="1:9">
      <c r="A3193" s="144">
        <v>3192</v>
      </c>
      <c r="B3193" s="144" t="s">
        <v>18424</v>
      </c>
      <c r="C3193" s="137" t="s">
        <v>21493</v>
      </c>
      <c r="D3193" s="127" t="s">
        <v>21635</v>
      </c>
      <c r="E3193" s="137" t="s">
        <v>21638</v>
      </c>
      <c r="F3193" s="137" t="s">
        <v>21719</v>
      </c>
      <c r="G3193" s="127">
        <v>200</v>
      </c>
      <c r="H3193" s="138">
        <v>0</v>
      </c>
      <c r="I3193" s="140">
        <v>126.37</v>
      </c>
    </row>
    <row r="3194" spans="1:9">
      <c r="A3194" s="144">
        <v>3193</v>
      </c>
      <c r="B3194" s="144" t="s">
        <v>18424</v>
      </c>
      <c r="C3194" s="137" t="s">
        <v>21493</v>
      </c>
      <c r="D3194" s="127" t="s">
        <v>21635</v>
      </c>
      <c r="E3194" s="137" t="s">
        <v>21643</v>
      </c>
      <c r="F3194" s="137" t="s">
        <v>21720</v>
      </c>
      <c r="G3194" s="127">
        <v>100</v>
      </c>
      <c r="H3194" s="138">
        <v>0</v>
      </c>
      <c r="I3194" s="140">
        <v>53</v>
      </c>
    </row>
    <row r="3195" spans="1:9">
      <c r="A3195" s="144">
        <v>3194</v>
      </c>
      <c r="B3195" s="144" t="s">
        <v>18424</v>
      </c>
      <c r="C3195" s="137" t="s">
        <v>21493</v>
      </c>
      <c r="D3195" s="127" t="s">
        <v>21635</v>
      </c>
      <c r="E3195" s="137" t="s">
        <v>21670</v>
      </c>
      <c r="F3195" s="137" t="s">
        <v>21721</v>
      </c>
      <c r="G3195" s="127">
        <v>100</v>
      </c>
      <c r="H3195" s="138">
        <v>0</v>
      </c>
      <c r="I3195" s="140">
        <v>45.8</v>
      </c>
    </row>
    <row r="3196" spans="1:9">
      <c r="A3196" s="144">
        <v>3195</v>
      </c>
      <c r="B3196" s="144" t="s">
        <v>18424</v>
      </c>
      <c r="C3196" s="137" t="s">
        <v>21493</v>
      </c>
      <c r="D3196" s="127" t="s">
        <v>21635</v>
      </c>
      <c r="E3196" s="137" t="s">
        <v>21640</v>
      </c>
      <c r="F3196" s="137" t="s">
        <v>21722</v>
      </c>
      <c r="G3196" s="127">
        <v>80</v>
      </c>
      <c r="H3196" s="138">
        <v>0</v>
      </c>
      <c r="I3196" s="140">
        <v>64</v>
      </c>
    </row>
    <row r="3197" spans="1:9">
      <c r="A3197" s="144">
        <v>3196</v>
      </c>
      <c r="B3197" s="144" t="s">
        <v>18424</v>
      </c>
      <c r="C3197" s="137" t="s">
        <v>21493</v>
      </c>
      <c r="D3197" s="127" t="s">
        <v>21635</v>
      </c>
      <c r="E3197" s="137" t="s">
        <v>21640</v>
      </c>
      <c r="F3197" s="127" t="s">
        <v>21723</v>
      </c>
      <c r="G3197" s="127">
        <v>200</v>
      </c>
      <c r="H3197" s="138">
        <v>0</v>
      </c>
      <c r="I3197" s="140">
        <v>160</v>
      </c>
    </row>
    <row r="3198" spans="1:9">
      <c r="A3198" s="144">
        <v>3197</v>
      </c>
      <c r="B3198" s="144" t="s">
        <v>18424</v>
      </c>
      <c r="C3198" s="137" t="s">
        <v>21493</v>
      </c>
      <c r="D3198" s="127" t="s">
        <v>21635</v>
      </c>
      <c r="E3198" s="137" t="s">
        <v>21640</v>
      </c>
      <c r="F3198" s="137" t="s">
        <v>21724</v>
      </c>
      <c r="G3198" s="127">
        <v>200</v>
      </c>
      <c r="H3198" s="138">
        <v>0</v>
      </c>
      <c r="I3198" s="140">
        <v>160</v>
      </c>
    </row>
    <row r="3199" spans="1:9">
      <c r="A3199" s="144">
        <v>3198</v>
      </c>
      <c r="B3199" s="144" t="s">
        <v>18424</v>
      </c>
      <c r="C3199" s="137" t="s">
        <v>21493</v>
      </c>
      <c r="D3199" s="127" t="s">
        <v>21635</v>
      </c>
      <c r="E3199" s="137" t="s">
        <v>21670</v>
      </c>
      <c r="F3199" s="137" t="s">
        <v>21725</v>
      </c>
      <c r="G3199" s="127">
        <v>200</v>
      </c>
      <c r="H3199" s="138">
        <v>0</v>
      </c>
      <c r="I3199" s="140">
        <v>0</v>
      </c>
    </row>
    <row r="3200" spans="1:9">
      <c r="A3200" s="144">
        <v>3199</v>
      </c>
      <c r="B3200" s="144" t="s">
        <v>18424</v>
      </c>
      <c r="C3200" s="137" t="s">
        <v>21493</v>
      </c>
      <c r="D3200" s="127" t="s">
        <v>21635</v>
      </c>
      <c r="E3200" s="137" t="s">
        <v>21670</v>
      </c>
      <c r="F3200" s="137" t="s">
        <v>21726</v>
      </c>
      <c r="G3200" s="127">
        <v>200</v>
      </c>
      <c r="H3200" s="138">
        <v>0</v>
      </c>
      <c r="I3200" s="140">
        <v>96.87</v>
      </c>
    </row>
    <row r="3201" spans="1:9">
      <c r="A3201" s="144">
        <v>3200</v>
      </c>
      <c r="B3201" s="144" t="s">
        <v>18424</v>
      </c>
      <c r="C3201" s="137" t="s">
        <v>21493</v>
      </c>
      <c r="D3201" s="127" t="s">
        <v>21635</v>
      </c>
      <c r="E3201" s="137" t="s">
        <v>21643</v>
      </c>
      <c r="F3201" s="137" t="s">
        <v>21727</v>
      </c>
      <c r="G3201" s="127">
        <v>200</v>
      </c>
      <c r="H3201" s="138">
        <v>0</v>
      </c>
      <c r="I3201" s="140">
        <v>118.11</v>
      </c>
    </row>
    <row r="3202" spans="1:9">
      <c r="A3202" s="144">
        <v>3201</v>
      </c>
      <c r="B3202" s="144" t="s">
        <v>18424</v>
      </c>
      <c r="C3202" s="137" t="s">
        <v>21493</v>
      </c>
      <c r="D3202" s="127" t="s">
        <v>21635</v>
      </c>
      <c r="E3202" s="137" t="s">
        <v>21643</v>
      </c>
      <c r="F3202" s="137" t="s">
        <v>21728</v>
      </c>
      <c r="G3202" s="127">
        <v>160</v>
      </c>
      <c r="H3202" s="138">
        <v>0</v>
      </c>
      <c r="I3202" s="140">
        <v>128</v>
      </c>
    </row>
    <row r="3203" spans="1:9">
      <c r="A3203" s="144">
        <v>3202</v>
      </c>
      <c r="B3203" s="144" t="s">
        <v>18424</v>
      </c>
      <c r="C3203" s="137" t="s">
        <v>21493</v>
      </c>
      <c r="D3203" s="127" t="s">
        <v>21635</v>
      </c>
      <c r="E3203" s="137" t="s">
        <v>21638</v>
      </c>
      <c r="F3203" s="137" t="s">
        <v>21729</v>
      </c>
      <c r="G3203" s="127">
        <v>200</v>
      </c>
      <c r="H3203" s="138">
        <v>0</v>
      </c>
      <c r="I3203" s="140">
        <v>133.62</v>
      </c>
    </row>
    <row r="3204" spans="1:9">
      <c r="A3204" s="144">
        <v>3203</v>
      </c>
      <c r="B3204" s="144" t="s">
        <v>18424</v>
      </c>
      <c r="C3204" s="137" t="s">
        <v>21493</v>
      </c>
      <c r="D3204" s="127" t="s">
        <v>21635</v>
      </c>
      <c r="E3204" s="137" t="s">
        <v>21638</v>
      </c>
      <c r="F3204" s="137" t="s">
        <v>21730</v>
      </c>
      <c r="G3204" s="127">
        <v>200</v>
      </c>
      <c r="H3204" s="138">
        <v>0</v>
      </c>
      <c r="I3204" s="140">
        <v>160</v>
      </c>
    </row>
    <row r="3205" spans="1:9">
      <c r="A3205" s="144">
        <v>3204</v>
      </c>
      <c r="B3205" s="144" t="s">
        <v>18424</v>
      </c>
      <c r="C3205" s="137" t="s">
        <v>21493</v>
      </c>
      <c r="D3205" s="127" t="s">
        <v>21635</v>
      </c>
      <c r="E3205" s="137" t="s">
        <v>21638</v>
      </c>
      <c r="F3205" s="137" t="s">
        <v>21731</v>
      </c>
      <c r="G3205" s="127">
        <v>315</v>
      </c>
      <c r="H3205" s="138">
        <v>0</v>
      </c>
      <c r="I3205" s="140">
        <v>252</v>
      </c>
    </row>
    <row r="3206" spans="1:9">
      <c r="A3206" s="144">
        <v>3205</v>
      </c>
      <c r="B3206" s="144" t="s">
        <v>18424</v>
      </c>
      <c r="C3206" s="137" t="s">
        <v>21493</v>
      </c>
      <c r="D3206" s="127" t="s">
        <v>21635</v>
      </c>
      <c r="E3206" s="137" t="s">
        <v>21643</v>
      </c>
      <c r="F3206" s="137" t="s">
        <v>21732</v>
      </c>
      <c r="G3206" s="127">
        <v>200</v>
      </c>
      <c r="H3206" s="138">
        <v>0</v>
      </c>
      <c r="I3206" s="140">
        <v>32.7</v>
      </c>
    </row>
    <row r="3207" spans="1:9">
      <c r="A3207" s="144">
        <v>3206</v>
      </c>
      <c r="B3207" s="144" t="s">
        <v>18424</v>
      </c>
      <c r="C3207" s="137" t="s">
        <v>21493</v>
      </c>
      <c r="D3207" s="127" t="s">
        <v>21635</v>
      </c>
      <c r="E3207" s="137" t="s">
        <v>21643</v>
      </c>
      <c r="F3207" s="137" t="s">
        <v>21733</v>
      </c>
      <c r="G3207" s="127">
        <v>200</v>
      </c>
      <c r="H3207" s="138">
        <v>0</v>
      </c>
      <c r="I3207" s="140">
        <v>0</v>
      </c>
    </row>
    <row r="3208" spans="1:9">
      <c r="A3208" s="144">
        <v>3207</v>
      </c>
      <c r="B3208" s="144" t="s">
        <v>18424</v>
      </c>
      <c r="C3208" s="137" t="s">
        <v>21493</v>
      </c>
      <c r="D3208" s="127" t="s">
        <v>21635</v>
      </c>
      <c r="E3208" s="137" t="s">
        <v>21636</v>
      </c>
      <c r="F3208" s="137" t="s">
        <v>21734</v>
      </c>
      <c r="G3208" s="127">
        <v>500</v>
      </c>
      <c r="H3208" s="138">
        <v>0</v>
      </c>
      <c r="I3208" s="140">
        <v>400</v>
      </c>
    </row>
    <row r="3209" spans="1:9">
      <c r="A3209" s="144">
        <v>3208</v>
      </c>
      <c r="B3209" s="144" t="s">
        <v>18424</v>
      </c>
      <c r="C3209" s="137" t="s">
        <v>21493</v>
      </c>
      <c r="D3209" s="127" t="s">
        <v>21635</v>
      </c>
      <c r="E3209" s="137" t="s">
        <v>21636</v>
      </c>
      <c r="F3209" s="137" t="s">
        <v>21735</v>
      </c>
      <c r="G3209" s="127">
        <v>500</v>
      </c>
      <c r="H3209" s="138">
        <v>0</v>
      </c>
      <c r="I3209" s="140">
        <v>400</v>
      </c>
    </row>
    <row r="3210" spans="1:9">
      <c r="A3210" s="144">
        <v>3209</v>
      </c>
      <c r="B3210" s="144" t="s">
        <v>18424</v>
      </c>
      <c r="C3210" s="137" t="s">
        <v>21493</v>
      </c>
      <c r="D3210" s="127" t="s">
        <v>21635</v>
      </c>
      <c r="E3210" s="137" t="s">
        <v>21640</v>
      </c>
      <c r="F3210" s="127" t="s">
        <v>21736</v>
      </c>
      <c r="G3210" s="127">
        <v>100</v>
      </c>
      <c r="H3210" s="138">
        <v>0</v>
      </c>
      <c r="I3210" s="140">
        <v>0</v>
      </c>
    </row>
    <row r="3211" spans="1:9">
      <c r="A3211" s="144">
        <v>3210</v>
      </c>
      <c r="B3211" s="144" t="s">
        <v>18424</v>
      </c>
      <c r="C3211" s="137" t="s">
        <v>21493</v>
      </c>
      <c r="D3211" s="127" t="s">
        <v>21635</v>
      </c>
      <c r="E3211" s="137" t="s">
        <v>21640</v>
      </c>
      <c r="F3211" s="137" t="s">
        <v>21737</v>
      </c>
      <c r="G3211" s="127">
        <v>200</v>
      </c>
      <c r="H3211" s="138">
        <v>0</v>
      </c>
      <c r="I3211" s="140">
        <v>8.065</v>
      </c>
    </row>
    <row r="3212" spans="1:9">
      <c r="A3212" s="144">
        <v>3211</v>
      </c>
      <c r="B3212" s="144" t="s">
        <v>18424</v>
      </c>
      <c r="C3212" s="137" t="s">
        <v>21493</v>
      </c>
      <c r="D3212" s="127" t="s">
        <v>21635</v>
      </c>
      <c r="E3212" s="137" t="s">
        <v>21640</v>
      </c>
      <c r="F3212" s="137" t="s">
        <v>21738</v>
      </c>
      <c r="G3212" s="127">
        <v>200</v>
      </c>
      <c r="H3212" s="138">
        <v>0</v>
      </c>
      <c r="I3212" s="140">
        <v>62.925</v>
      </c>
    </row>
    <row r="3213" spans="1:9">
      <c r="A3213" s="144">
        <v>3212</v>
      </c>
      <c r="B3213" s="144" t="s">
        <v>18424</v>
      </c>
      <c r="C3213" s="137" t="s">
        <v>21493</v>
      </c>
      <c r="D3213" s="127" t="s">
        <v>21635</v>
      </c>
      <c r="E3213" s="137" t="s">
        <v>21640</v>
      </c>
      <c r="F3213" s="137" t="s">
        <v>21739</v>
      </c>
      <c r="G3213" s="127">
        <v>100</v>
      </c>
      <c r="H3213" s="138">
        <v>0</v>
      </c>
      <c r="I3213" s="140">
        <v>15.68</v>
      </c>
    </row>
    <row r="3214" spans="1:9">
      <c r="A3214" s="144">
        <v>3213</v>
      </c>
      <c r="B3214" s="144" t="s">
        <v>18424</v>
      </c>
      <c r="C3214" s="137" t="s">
        <v>21493</v>
      </c>
      <c r="D3214" s="127" t="s">
        <v>21635</v>
      </c>
      <c r="E3214" s="137" t="s">
        <v>21638</v>
      </c>
      <c r="F3214" s="137" t="s">
        <v>21740</v>
      </c>
      <c r="G3214" s="127">
        <v>200</v>
      </c>
      <c r="H3214" s="138">
        <v>0</v>
      </c>
      <c r="I3214" s="140">
        <v>106.86</v>
      </c>
    </row>
    <row r="3215" spans="1:9">
      <c r="A3215" s="144">
        <v>3214</v>
      </c>
      <c r="B3215" s="144" t="s">
        <v>18424</v>
      </c>
      <c r="C3215" s="137" t="s">
        <v>21493</v>
      </c>
      <c r="D3215" s="127" t="s">
        <v>21635</v>
      </c>
      <c r="E3215" s="137" t="s">
        <v>21638</v>
      </c>
      <c r="F3215" s="137" t="s">
        <v>21741</v>
      </c>
      <c r="G3215" s="127">
        <v>200</v>
      </c>
      <c r="H3215" s="138">
        <v>0</v>
      </c>
      <c r="I3215" s="140">
        <v>132.75</v>
      </c>
    </row>
    <row r="3216" spans="1:9">
      <c r="A3216" s="144">
        <v>3215</v>
      </c>
      <c r="B3216" s="144" t="s">
        <v>18424</v>
      </c>
      <c r="C3216" s="137" t="s">
        <v>21493</v>
      </c>
      <c r="D3216" s="127" t="s">
        <v>21635</v>
      </c>
      <c r="E3216" s="137" t="s">
        <v>21638</v>
      </c>
      <c r="F3216" s="137" t="s">
        <v>21742</v>
      </c>
      <c r="G3216" s="127">
        <v>200</v>
      </c>
      <c r="H3216" s="138">
        <v>0</v>
      </c>
      <c r="I3216" s="140">
        <v>70.52</v>
      </c>
    </row>
    <row r="3217" spans="1:9">
      <c r="A3217" s="144">
        <v>3216</v>
      </c>
      <c r="B3217" s="144" t="s">
        <v>18424</v>
      </c>
      <c r="C3217" s="137" t="s">
        <v>21493</v>
      </c>
      <c r="D3217" s="127" t="s">
        <v>21635</v>
      </c>
      <c r="E3217" s="137" t="s">
        <v>21638</v>
      </c>
      <c r="F3217" s="137" t="s">
        <v>21743</v>
      </c>
      <c r="G3217" s="127">
        <v>200</v>
      </c>
      <c r="H3217" s="138">
        <v>0</v>
      </c>
      <c r="I3217" s="140">
        <v>160</v>
      </c>
    </row>
    <row r="3218" spans="1:9">
      <c r="A3218" s="144">
        <v>3217</v>
      </c>
      <c r="B3218" s="144" t="s">
        <v>18424</v>
      </c>
      <c r="C3218" s="137" t="s">
        <v>21493</v>
      </c>
      <c r="D3218" s="127" t="s">
        <v>21635</v>
      </c>
      <c r="E3218" s="137" t="s">
        <v>21638</v>
      </c>
      <c r="F3218" s="137" t="s">
        <v>21744</v>
      </c>
      <c r="G3218" s="127">
        <v>100</v>
      </c>
      <c r="H3218" s="138">
        <v>0</v>
      </c>
      <c r="I3218" s="140">
        <v>80</v>
      </c>
    </row>
    <row r="3219" spans="1:9">
      <c r="A3219" s="144">
        <v>3218</v>
      </c>
      <c r="B3219" s="144" t="s">
        <v>18424</v>
      </c>
      <c r="C3219" s="137" t="s">
        <v>21493</v>
      </c>
      <c r="D3219" s="127" t="s">
        <v>21635</v>
      </c>
      <c r="E3219" s="137" t="s">
        <v>21643</v>
      </c>
      <c r="F3219" s="137" t="s">
        <v>21745</v>
      </c>
      <c r="G3219" s="127">
        <v>200</v>
      </c>
      <c r="H3219" s="138">
        <v>0</v>
      </c>
      <c r="I3219" s="140">
        <v>1.59</v>
      </c>
    </row>
    <row r="3220" spans="1:9">
      <c r="A3220" s="144">
        <v>3219</v>
      </c>
      <c r="B3220" s="144" t="s">
        <v>18424</v>
      </c>
      <c r="C3220" s="137" t="s">
        <v>21493</v>
      </c>
      <c r="D3220" s="127" t="s">
        <v>21635</v>
      </c>
      <c r="E3220" s="137" t="s">
        <v>21643</v>
      </c>
      <c r="F3220" s="137" t="s">
        <v>21746</v>
      </c>
      <c r="G3220" s="127">
        <v>200</v>
      </c>
      <c r="H3220" s="138">
        <v>0</v>
      </c>
      <c r="I3220" s="140">
        <v>24.735</v>
      </c>
    </row>
    <row r="3221" spans="1:9">
      <c r="A3221" s="144">
        <v>3220</v>
      </c>
      <c r="B3221" s="144" t="s">
        <v>18424</v>
      </c>
      <c r="C3221" s="137" t="s">
        <v>21493</v>
      </c>
      <c r="D3221" s="127" t="s">
        <v>21635</v>
      </c>
      <c r="E3221" s="137" t="s">
        <v>21643</v>
      </c>
      <c r="F3221" s="137" t="s">
        <v>21747</v>
      </c>
      <c r="G3221" s="127">
        <v>160</v>
      </c>
      <c r="H3221" s="138">
        <v>0</v>
      </c>
      <c r="I3221" s="140">
        <v>65.87</v>
      </c>
    </row>
    <row r="3222" spans="1:9">
      <c r="A3222" s="144">
        <v>3221</v>
      </c>
      <c r="B3222" s="144" t="s">
        <v>18424</v>
      </c>
      <c r="C3222" s="137" t="s">
        <v>21493</v>
      </c>
      <c r="D3222" s="127" t="s">
        <v>21635</v>
      </c>
      <c r="E3222" s="137" t="s">
        <v>21640</v>
      </c>
      <c r="F3222" s="137" t="s">
        <v>21748</v>
      </c>
      <c r="G3222" s="127">
        <v>100</v>
      </c>
      <c r="H3222" s="138">
        <v>0</v>
      </c>
      <c r="I3222" s="140">
        <v>0</v>
      </c>
    </row>
    <row r="3223" spans="1:9">
      <c r="A3223" s="144">
        <v>3222</v>
      </c>
      <c r="B3223" s="144" t="s">
        <v>18424</v>
      </c>
      <c r="C3223" s="137" t="s">
        <v>21493</v>
      </c>
      <c r="D3223" s="127" t="s">
        <v>21635</v>
      </c>
      <c r="E3223" s="137" t="s">
        <v>21643</v>
      </c>
      <c r="F3223" s="137" t="s">
        <v>21749</v>
      </c>
      <c r="G3223" s="127">
        <v>200</v>
      </c>
      <c r="H3223" s="138">
        <v>0</v>
      </c>
      <c r="I3223" s="140">
        <v>42</v>
      </c>
    </row>
    <row r="3224" spans="1:9">
      <c r="A3224" s="144">
        <v>3223</v>
      </c>
      <c r="B3224" s="144" t="s">
        <v>18424</v>
      </c>
      <c r="C3224" s="137" t="s">
        <v>21493</v>
      </c>
      <c r="D3224" s="127" t="s">
        <v>21635</v>
      </c>
      <c r="E3224" s="137" t="s">
        <v>21636</v>
      </c>
      <c r="F3224" s="137" t="s">
        <v>21750</v>
      </c>
      <c r="G3224" s="127">
        <v>315</v>
      </c>
      <c r="H3224" s="138">
        <v>0</v>
      </c>
      <c r="I3224" s="140">
        <v>252</v>
      </c>
    </row>
    <row r="3225" spans="1:9">
      <c r="A3225" s="144">
        <v>3224</v>
      </c>
      <c r="B3225" s="144" t="s">
        <v>18424</v>
      </c>
      <c r="C3225" s="137" t="s">
        <v>21493</v>
      </c>
      <c r="D3225" s="127" t="s">
        <v>21635</v>
      </c>
      <c r="E3225" s="137" t="s">
        <v>21636</v>
      </c>
      <c r="F3225" s="137" t="s">
        <v>21751</v>
      </c>
      <c r="G3225" s="127">
        <v>200</v>
      </c>
      <c r="H3225" s="138">
        <v>0</v>
      </c>
      <c r="I3225" s="140">
        <v>0</v>
      </c>
    </row>
    <row r="3226" spans="1:9">
      <c r="A3226" s="144">
        <v>3225</v>
      </c>
      <c r="B3226" s="144" t="s">
        <v>18424</v>
      </c>
      <c r="C3226" s="137" t="s">
        <v>21493</v>
      </c>
      <c r="D3226" s="127" t="s">
        <v>21635</v>
      </c>
      <c r="E3226" s="137" t="s">
        <v>21636</v>
      </c>
      <c r="F3226" s="127" t="s">
        <v>21752</v>
      </c>
      <c r="G3226" s="127">
        <v>160</v>
      </c>
      <c r="H3226" s="138">
        <v>1.7</v>
      </c>
      <c r="I3226" s="140">
        <v>0</v>
      </c>
    </row>
    <row r="3227" spans="1:9">
      <c r="A3227" s="144">
        <v>3226</v>
      </c>
      <c r="B3227" s="144" t="s">
        <v>18424</v>
      </c>
      <c r="C3227" s="137" t="s">
        <v>21493</v>
      </c>
      <c r="D3227" s="127" t="s">
        <v>21635</v>
      </c>
      <c r="E3227" s="137" t="s">
        <v>21636</v>
      </c>
      <c r="F3227" s="137" t="s">
        <v>21753</v>
      </c>
      <c r="G3227" s="127">
        <v>200</v>
      </c>
      <c r="H3227" s="138">
        <v>0</v>
      </c>
      <c r="I3227" s="140">
        <v>0</v>
      </c>
    </row>
    <row r="3228" spans="1:9">
      <c r="A3228" s="144">
        <v>3227</v>
      </c>
      <c r="B3228" s="144" t="s">
        <v>18424</v>
      </c>
      <c r="C3228" s="137" t="s">
        <v>21493</v>
      </c>
      <c r="D3228" s="127" t="s">
        <v>21635</v>
      </c>
      <c r="E3228" s="137" t="s">
        <v>21636</v>
      </c>
      <c r="F3228" s="137" t="s">
        <v>21754</v>
      </c>
      <c r="G3228" s="127">
        <v>100</v>
      </c>
      <c r="H3228" s="138">
        <v>0</v>
      </c>
      <c r="I3228" s="140">
        <v>31.52</v>
      </c>
    </row>
    <row r="3229" spans="1:9">
      <c r="A3229" s="144">
        <v>3228</v>
      </c>
      <c r="B3229" s="144" t="s">
        <v>18424</v>
      </c>
      <c r="C3229" s="137" t="s">
        <v>21493</v>
      </c>
      <c r="D3229" s="127" t="s">
        <v>21635</v>
      </c>
      <c r="E3229" s="137" t="s">
        <v>21670</v>
      </c>
      <c r="F3229" s="127" t="s">
        <v>21755</v>
      </c>
      <c r="G3229" s="127">
        <v>160</v>
      </c>
      <c r="H3229" s="138">
        <v>0</v>
      </c>
      <c r="I3229" s="140">
        <v>0</v>
      </c>
    </row>
    <row r="3230" spans="1:9">
      <c r="A3230" s="144">
        <v>3229</v>
      </c>
      <c r="B3230" s="144" t="s">
        <v>18424</v>
      </c>
      <c r="C3230" s="137" t="s">
        <v>21493</v>
      </c>
      <c r="D3230" s="127" t="s">
        <v>21635</v>
      </c>
      <c r="E3230" s="137" t="s">
        <v>21670</v>
      </c>
      <c r="F3230" s="137" t="s">
        <v>21756</v>
      </c>
      <c r="G3230" s="127">
        <v>160</v>
      </c>
      <c r="H3230" s="138">
        <v>0</v>
      </c>
      <c r="I3230" s="140">
        <v>10.295</v>
      </c>
    </row>
    <row r="3231" spans="1:9">
      <c r="A3231" s="144">
        <v>3230</v>
      </c>
      <c r="B3231" s="144" t="s">
        <v>18424</v>
      </c>
      <c r="C3231" s="137" t="s">
        <v>21493</v>
      </c>
      <c r="D3231" s="127" t="s">
        <v>21635</v>
      </c>
      <c r="E3231" s="137" t="s">
        <v>21640</v>
      </c>
      <c r="F3231" s="127" t="s">
        <v>21757</v>
      </c>
      <c r="G3231" s="127">
        <v>200</v>
      </c>
      <c r="H3231" s="138">
        <v>0</v>
      </c>
      <c r="I3231" s="140">
        <v>43.05</v>
      </c>
    </row>
    <row r="3232" spans="1:9">
      <c r="A3232" s="144">
        <v>3231</v>
      </c>
      <c r="B3232" s="144" t="s">
        <v>18424</v>
      </c>
      <c r="C3232" s="137" t="s">
        <v>21493</v>
      </c>
      <c r="D3232" s="127" t="s">
        <v>21635</v>
      </c>
      <c r="E3232" s="137" t="s">
        <v>21640</v>
      </c>
      <c r="F3232" s="137" t="s">
        <v>21758</v>
      </c>
      <c r="G3232" s="127">
        <v>200</v>
      </c>
      <c r="H3232" s="138">
        <v>0</v>
      </c>
      <c r="I3232" s="140">
        <v>0</v>
      </c>
    </row>
    <row r="3233" spans="1:9">
      <c r="A3233" s="144">
        <v>3232</v>
      </c>
      <c r="B3233" s="144" t="s">
        <v>18424</v>
      </c>
      <c r="C3233" s="137" t="s">
        <v>21493</v>
      </c>
      <c r="D3233" s="127" t="s">
        <v>21635</v>
      </c>
      <c r="E3233" s="137" t="s">
        <v>21640</v>
      </c>
      <c r="F3233" s="137" t="s">
        <v>21759</v>
      </c>
      <c r="G3233" s="127">
        <v>200</v>
      </c>
      <c r="H3233" s="138">
        <v>0</v>
      </c>
      <c r="I3233" s="140">
        <v>0</v>
      </c>
    </row>
    <row r="3234" spans="1:9">
      <c r="A3234" s="144">
        <v>3233</v>
      </c>
      <c r="B3234" s="144" t="s">
        <v>18424</v>
      </c>
      <c r="C3234" s="137" t="s">
        <v>21493</v>
      </c>
      <c r="D3234" s="127" t="s">
        <v>21635</v>
      </c>
      <c r="E3234" s="137" t="s">
        <v>21640</v>
      </c>
      <c r="F3234" s="127" t="s">
        <v>21760</v>
      </c>
      <c r="G3234" s="127">
        <v>200</v>
      </c>
      <c r="H3234" s="138">
        <v>0</v>
      </c>
      <c r="I3234" s="140">
        <v>0</v>
      </c>
    </row>
    <row r="3235" spans="1:9">
      <c r="A3235" s="144">
        <v>3234</v>
      </c>
      <c r="B3235" s="144" t="s">
        <v>18424</v>
      </c>
      <c r="C3235" s="137" t="s">
        <v>21493</v>
      </c>
      <c r="D3235" s="127" t="s">
        <v>21635</v>
      </c>
      <c r="E3235" s="137" t="s">
        <v>21640</v>
      </c>
      <c r="F3235" s="127" t="s">
        <v>21761</v>
      </c>
      <c r="G3235" s="127">
        <v>200</v>
      </c>
      <c r="H3235" s="138">
        <v>0</v>
      </c>
      <c r="I3235" s="140">
        <v>160</v>
      </c>
    </row>
    <row r="3236" spans="1:9">
      <c r="A3236" s="144">
        <v>3235</v>
      </c>
      <c r="B3236" s="144" t="s">
        <v>18424</v>
      </c>
      <c r="C3236" s="137" t="s">
        <v>21493</v>
      </c>
      <c r="D3236" s="127" t="s">
        <v>21635</v>
      </c>
      <c r="E3236" s="137" t="s">
        <v>21640</v>
      </c>
      <c r="F3236" s="137" t="s">
        <v>21762</v>
      </c>
      <c r="G3236" s="127">
        <v>200</v>
      </c>
      <c r="H3236" s="138">
        <v>0</v>
      </c>
      <c r="I3236" s="140">
        <v>160</v>
      </c>
    </row>
    <row r="3237" spans="1:9">
      <c r="A3237" s="144">
        <v>3236</v>
      </c>
      <c r="B3237" s="144" t="s">
        <v>18424</v>
      </c>
      <c r="C3237" s="137" t="s">
        <v>21493</v>
      </c>
      <c r="D3237" s="127" t="s">
        <v>21635</v>
      </c>
      <c r="E3237" s="137" t="s">
        <v>21640</v>
      </c>
      <c r="F3237" s="137" t="s">
        <v>21763</v>
      </c>
      <c r="G3237" s="127">
        <v>50</v>
      </c>
      <c r="H3237" s="138">
        <v>0</v>
      </c>
      <c r="I3237" s="140">
        <v>40</v>
      </c>
    </row>
    <row r="3238" spans="1:9">
      <c r="A3238" s="144">
        <v>3237</v>
      </c>
      <c r="B3238" s="144" t="s">
        <v>18424</v>
      </c>
      <c r="C3238" s="137" t="s">
        <v>21493</v>
      </c>
      <c r="D3238" s="127" t="s">
        <v>21635</v>
      </c>
      <c r="E3238" s="137" t="s">
        <v>21643</v>
      </c>
      <c r="F3238" s="137" t="s">
        <v>21764</v>
      </c>
      <c r="G3238" s="127">
        <v>200</v>
      </c>
      <c r="H3238" s="138">
        <v>0</v>
      </c>
      <c r="I3238" s="140">
        <v>121.57</v>
      </c>
    </row>
    <row r="3239" spans="1:9">
      <c r="A3239" s="144">
        <v>3238</v>
      </c>
      <c r="B3239" s="144" t="s">
        <v>18424</v>
      </c>
      <c r="C3239" s="137" t="s">
        <v>21493</v>
      </c>
      <c r="D3239" s="127" t="s">
        <v>21635</v>
      </c>
      <c r="E3239" s="137" t="s">
        <v>21640</v>
      </c>
      <c r="F3239" s="137" t="s">
        <v>21765</v>
      </c>
      <c r="G3239" s="127">
        <v>200</v>
      </c>
      <c r="H3239" s="138">
        <v>0</v>
      </c>
      <c r="I3239" s="140">
        <v>127.6</v>
      </c>
    </row>
    <row r="3240" spans="1:9">
      <c r="A3240" s="144">
        <v>3239</v>
      </c>
      <c r="B3240" s="144" t="s">
        <v>18424</v>
      </c>
      <c r="C3240" s="137" t="s">
        <v>21493</v>
      </c>
      <c r="D3240" s="127" t="s">
        <v>21635</v>
      </c>
      <c r="E3240" s="137" t="s">
        <v>21640</v>
      </c>
      <c r="F3240" s="137" t="s">
        <v>21766</v>
      </c>
      <c r="G3240" s="127">
        <v>200</v>
      </c>
      <c r="H3240" s="138">
        <v>0</v>
      </c>
      <c r="I3240" s="140">
        <v>59.745</v>
      </c>
    </row>
    <row r="3241" spans="1:9">
      <c r="A3241" s="144">
        <v>3240</v>
      </c>
      <c r="B3241" s="144" t="s">
        <v>18424</v>
      </c>
      <c r="C3241" s="137" t="s">
        <v>21493</v>
      </c>
      <c r="D3241" s="127" t="s">
        <v>21635</v>
      </c>
      <c r="E3241" s="137" t="s">
        <v>21636</v>
      </c>
      <c r="F3241" s="127" t="s">
        <v>21767</v>
      </c>
      <c r="G3241" s="127">
        <v>100</v>
      </c>
      <c r="H3241" s="138">
        <v>0</v>
      </c>
      <c r="I3241" s="140">
        <v>26.9</v>
      </c>
    </row>
    <row r="3242" spans="1:9">
      <c r="A3242" s="144">
        <v>3241</v>
      </c>
      <c r="B3242" s="144" t="s">
        <v>18424</v>
      </c>
      <c r="C3242" s="137" t="s">
        <v>21493</v>
      </c>
      <c r="D3242" s="127" t="s">
        <v>21635</v>
      </c>
      <c r="E3242" s="137" t="s">
        <v>21636</v>
      </c>
      <c r="F3242" s="127" t="s">
        <v>21768</v>
      </c>
      <c r="G3242" s="127">
        <v>200</v>
      </c>
      <c r="H3242" s="138">
        <v>0</v>
      </c>
      <c r="I3242" s="140">
        <v>0</v>
      </c>
    </row>
    <row r="3243" spans="1:9">
      <c r="A3243" s="144">
        <v>3242</v>
      </c>
      <c r="B3243" s="144" t="s">
        <v>18424</v>
      </c>
      <c r="C3243" s="137" t="s">
        <v>21493</v>
      </c>
      <c r="D3243" s="127" t="s">
        <v>21635</v>
      </c>
      <c r="E3243" s="137" t="s">
        <v>21643</v>
      </c>
      <c r="F3243" s="137" t="s">
        <v>21769</v>
      </c>
      <c r="G3243" s="127">
        <v>400</v>
      </c>
      <c r="H3243" s="138">
        <v>0</v>
      </c>
      <c r="I3243" s="140">
        <v>197.98</v>
      </c>
    </row>
    <row r="3244" spans="1:9">
      <c r="A3244" s="144">
        <v>3243</v>
      </c>
      <c r="B3244" s="144" t="s">
        <v>18424</v>
      </c>
      <c r="C3244" s="137" t="s">
        <v>21493</v>
      </c>
      <c r="D3244" s="127" t="s">
        <v>21635</v>
      </c>
      <c r="E3244" s="137" t="s">
        <v>21638</v>
      </c>
      <c r="F3244" s="137" t="s">
        <v>21770</v>
      </c>
      <c r="G3244" s="127">
        <v>100</v>
      </c>
      <c r="H3244" s="138">
        <v>0</v>
      </c>
      <c r="I3244" s="140">
        <v>80</v>
      </c>
    </row>
    <row r="3245" spans="1:9">
      <c r="A3245" s="144">
        <v>3244</v>
      </c>
      <c r="B3245" s="144" t="s">
        <v>18424</v>
      </c>
      <c r="C3245" s="137" t="s">
        <v>21493</v>
      </c>
      <c r="D3245" s="127" t="s">
        <v>21635</v>
      </c>
      <c r="E3245" s="137" t="s">
        <v>21643</v>
      </c>
      <c r="F3245" s="137" t="s">
        <v>21771</v>
      </c>
      <c r="G3245" s="127">
        <v>200</v>
      </c>
      <c r="H3245" s="138">
        <v>0</v>
      </c>
      <c r="I3245" s="140">
        <v>160</v>
      </c>
    </row>
    <row r="3246" spans="1:9">
      <c r="A3246" s="144">
        <v>3245</v>
      </c>
      <c r="B3246" s="144" t="s">
        <v>18424</v>
      </c>
      <c r="C3246" s="137" t="s">
        <v>21493</v>
      </c>
      <c r="D3246" s="127" t="s">
        <v>21635</v>
      </c>
      <c r="E3246" s="137" t="s">
        <v>21670</v>
      </c>
      <c r="F3246" s="137" t="s">
        <v>21772</v>
      </c>
      <c r="G3246" s="127">
        <v>200</v>
      </c>
      <c r="H3246" s="138">
        <v>0</v>
      </c>
      <c r="I3246" s="140">
        <v>141</v>
      </c>
    </row>
    <row r="3247" spans="1:9">
      <c r="A3247" s="144">
        <v>3246</v>
      </c>
      <c r="B3247" s="144" t="s">
        <v>18424</v>
      </c>
      <c r="C3247" s="137" t="s">
        <v>21493</v>
      </c>
      <c r="D3247" s="127" t="s">
        <v>21635</v>
      </c>
      <c r="E3247" s="137" t="s">
        <v>21670</v>
      </c>
      <c r="F3247" s="137" t="s">
        <v>21773</v>
      </c>
      <c r="G3247" s="127">
        <v>200</v>
      </c>
      <c r="H3247" s="138">
        <v>0</v>
      </c>
      <c r="I3247" s="140">
        <v>160</v>
      </c>
    </row>
    <row r="3248" spans="1:9">
      <c r="A3248" s="144">
        <v>3247</v>
      </c>
      <c r="B3248" s="144" t="s">
        <v>18424</v>
      </c>
      <c r="C3248" s="137" t="s">
        <v>21493</v>
      </c>
      <c r="D3248" s="127" t="s">
        <v>21635</v>
      </c>
      <c r="E3248" s="137" t="s">
        <v>21640</v>
      </c>
      <c r="F3248" s="127" t="s">
        <v>12657</v>
      </c>
      <c r="G3248" s="127">
        <v>200</v>
      </c>
      <c r="H3248" s="138">
        <v>0</v>
      </c>
      <c r="I3248" s="140">
        <v>0</v>
      </c>
    </row>
    <row r="3249" spans="1:9">
      <c r="A3249" s="144">
        <v>3248</v>
      </c>
      <c r="B3249" s="144" t="s">
        <v>18424</v>
      </c>
      <c r="C3249" s="137" t="s">
        <v>21493</v>
      </c>
      <c r="D3249" s="127" t="s">
        <v>21635</v>
      </c>
      <c r="E3249" s="137" t="s">
        <v>21640</v>
      </c>
      <c r="F3249" s="127" t="s">
        <v>12657</v>
      </c>
      <c r="G3249" s="127">
        <v>200</v>
      </c>
      <c r="H3249" s="138">
        <v>0</v>
      </c>
      <c r="I3249" s="140">
        <v>0</v>
      </c>
    </row>
    <row r="3250" spans="1:9">
      <c r="A3250" s="144">
        <v>3249</v>
      </c>
      <c r="B3250" s="144" t="s">
        <v>18424</v>
      </c>
      <c r="C3250" s="137" t="s">
        <v>21493</v>
      </c>
      <c r="D3250" s="127" t="s">
        <v>21635</v>
      </c>
      <c r="E3250" s="137" t="s">
        <v>21636</v>
      </c>
      <c r="F3250" s="137" t="s">
        <v>21774</v>
      </c>
      <c r="G3250" s="127">
        <v>200</v>
      </c>
      <c r="H3250" s="138">
        <v>0</v>
      </c>
      <c r="I3250" s="140">
        <v>58.77</v>
      </c>
    </row>
    <row r="3251" spans="1:9">
      <c r="A3251" s="144">
        <v>3250</v>
      </c>
      <c r="B3251" s="144" t="s">
        <v>18424</v>
      </c>
      <c r="C3251" s="137" t="s">
        <v>21493</v>
      </c>
      <c r="D3251" s="127" t="s">
        <v>21635</v>
      </c>
      <c r="E3251" s="137" t="s">
        <v>21636</v>
      </c>
      <c r="F3251" s="137" t="s">
        <v>21775</v>
      </c>
      <c r="G3251" s="127">
        <v>200</v>
      </c>
      <c r="H3251" s="138">
        <v>0</v>
      </c>
      <c r="I3251" s="140">
        <v>8.19999999999999</v>
      </c>
    </row>
    <row r="3252" spans="1:9">
      <c r="A3252" s="144">
        <v>3251</v>
      </c>
      <c r="B3252" s="144" t="s">
        <v>18424</v>
      </c>
      <c r="C3252" s="137" t="s">
        <v>21493</v>
      </c>
      <c r="D3252" s="127" t="s">
        <v>21635</v>
      </c>
      <c r="E3252" s="137" t="s">
        <v>21636</v>
      </c>
      <c r="F3252" s="137" t="s">
        <v>21776</v>
      </c>
      <c r="G3252" s="127">
        <v>200</v>
      </c>
      <c r="H3252" s="138">
        <v>0</v>
      </c>
      <c r="I3252" s="140">
        <v>0</v>
      </c>
    </row>
    <row r="3253" spans="1:9">
      <c r="A3253" s="144">
        <v>3252</v>
      </c>
      <c r="B3253" s="144" t="s">
        <v>18424</v>
      </c>
      <c r="C3253" s="137" t="s">
        <v>21493</v>
      </c>
      <c r="D3253" s="127" t="s">
        <v>21635</v>
      </c>
      <c r="E3253" s="137" t="s">
        <v>21636</v>
      </c>
      <c r="F3253" s="137" t="s">
        <v>21777</v>
      </c>
      <c r="G3253" s="127">
        <v>200</v>
      </c>
      <c r="H3253" s="138">
        <v>0</v>
      </c>
      <c r="I3253" s="140">
        <v>124</v>
      </c>
    </row>
    <row r="3254" spans="1:9">
      <c r="A3254" s="144">
        <v>3253</v>
      </c>
      <c r="B3254" s="144" t="s">
        <v>18424</v>
      </c>
      <c r="C3254" s="127" t="s">
        <v>21493</v>
      </c>
      <c r="D3254" s="127" t="s">
        <v>21635</v>
      </c>
      <c r="E3254" s="137" t="s">
        <v>21636</v>
      </c>
      <c r="F3254" s="137" t="s">
        <v>21778</v>
      </c>
      <c r="G3254" s="127">
        <v>200</v>
      </c>
      <c r="H3254" s="138">
        <v>0</v>
      </c>
      <c r="I3254" s="140">
        <v>72.295</v>
      </c>
    </row>
    <row r="3255" spans="1:9">
      <c r="A3255" s="144">
        <v>3254</v>
      </c>
      <c r="B3255" s="144" t="s">
        <v>18424</v>
      </c>
      <c r="C3255" s="137" t="s">
        <v>21493</v>
      </c>
      <c r="D3255" s="127" t="s">
        <v>21635</v>
      </c>
      <c r="E3255" s="137" t="s">
        <v>21636</v>
      </c>
      <c r="F3255" s="137" t="s">
        <v>21779</v>
      </c>
      <c r="G3255" s="127">
        <v>100</v>
      </c>
      <c r="H3255" s="138">
        <v>0</v>
      </c>
      <c r="I3255" s="140">
        <v>41.48</v>
      </c>
    </row>
    <row r="3256" spans="1:9">
      <c r="A3256" s="144">
        <v>3255</v>
      </c>
      <c r="B3256" s="144" t="s">
        <v>18424</v>
      </c>
      <c r="C3256" s="137" t="s">
        <v>21780</v>
      </c>
      <c r="D3256" s="127" t="s">
        <v>21781</v>
      </c>
      <c r="E3256" s="137" t="s">
        <v>21782</v>
      </c>
      <c r="F3256" s="137" t="s">
        <v>21783</v>
      </c>
      <c r="G3256" s="127">
        <v>400</v>
      </c>
      <c r="H3256" s="138">
        <v>0</v>
      </c>
      <c r="I3256" s="140">
        <v>249.98</v>
      </c>
    </row>
    <row r="3257" spans="1:9">
      <c r="A3257" s="144">
        <v>3256</v>
      </c>
      <c r="B3257" s="144" t="s">
        <v>18424</v>
      </c>
      <c r="C3257" s="137" t="s">
        <v>21780</v>
      </c>
      <c r="D3257" s="127" t="s">
        <v>21781</v>
      </c>
      <c r="E3257" s="137" t="s">
        <v>21784</v>
      </c>
      <c r="F3257" s="137" t="s">
        <v>21785</v>
      </c>
      <c r="G3257" s="127">
        <v>200</v>
      </c>
      <c r="H3257" s="138">
        <v>0</v>
      </c>
      <c r="I3257" s="140">
        <v>82.6</v>
      </c>
    </row>
    <row r="3258" spans="1:9">
      <c r="A3258" s="144">
        <v>3257</v>
      </c>
      <c r="B3258" s="144" t="s">
        <v>18424</v>
      </c>
      <c r="C3258" s="137" t="s">
        <v>21780</v>
      </c>
      <c r="D3258" s="127" t="s">
        <v>21781</v>
      </c>
      <c r="E3258" s="137" t="s">
        <v>21784</v>
      </c>
      <c r="F3258" s="143" t="s">
        <v>21786</v>
      </c>
      <c r="G3258" s="127">
        <v>200</v>
      </c>
      <c r="H3258" s="138">
        <v>0</v>
      </c>
      <c r="I3258" s="140">
        <v>160</v>
      </c>
    </row>
    <row r="3259" spans="1:9">
      <c r="A3259" s="144">
        <v>3258</v>
      </c>
      <c r="B3259" s="144" t="s">
        <v>18424</v>
      </c>
      <c r="C3259" s="137" t="s">
        <v>21780</v>
      </c>
      <c r="D3259" s="127" t="s">
        <v>21781</v>
      </c>
      <c r="E3259" s="137" t="s">
        <v>21784</v>
      </c>
      <c r="F3259" s="137" t="s">
        <v>21787</v>
      </c>
      <c r="G3259" s="127">
        <v>100</v>
      </c>
      <c r="H3259" s="138">
        <v>0</v>
      </c>
      <c r="I3259" s="140">
        <v>80</v>
      </c>
    </row>
    <row r="3260" spans="1:9">
      <c r="A3260" s="144">
        <v>3259</v>
      </c>
      <c r="B3260" s="144" t="s">
        <v>18424</v>
      </c>
      <c r="C3260" s="137" t="s">
        <v>21780</v>
      </c>
      <c r="D3260" s="127" t="s">
        <v>21781</v>
      </c>
      <c r="E3260" s="137" t="s">
        <v>21784</v>
      </c>
      <c r="F3260" s="139" t="s">
        <v>21788</v>
      </c>
      <c r="G3260" s="127">
        <v>100</v>
      </c>
      <c r="H3260" s="138">
        <v>0</v>
      </c>
      <c r="I3260" s="140">
        <v>80</v>
      </c>
    </row>
    <row r="3261" spans="1:9">
      <c r="A3261" s="144">
        <v>3260</v>
      </c>
      <c r="B3261" s="144" t="s">
        <v>18424</v>
      </c>
      <c r="C3261" s="137" t="s">
        <v>21780</v>
      </c>
      <c r="D3261" s="127" t="s">
        <v>21781</v>
      </c>
      <c r="E3261" s="137" t="s">
        <v>21784</v>
      </c>
      <c r="F3261" s="137" t="s">
        <v>21789</v>
      </c>
      <c r="G3261" s="127">
        <v>200</v>
      </c>
      <c r="H3261" s="138">
        <v>0</v>
      </c>
      <c r="I3261" s="140">
        <v>160</v>
      </c>
    </row>
    <row r="3262" spans="1:9">
      <c r="A3262" s="144">
        <v>3261</v>
      </c>
      <c r="B3262" s="144" t="s">
        <v>18424</v>
      </c>
      <c r="C3262" s="137" t="s">
        <v>21780</v>
      </c>
      <c r="D3262" s="127" t="s">
        <v>21781</v>
      </c>
      <c r="E3262" s="137" t="s">
        <v>21784</v>
      </c>
      <c r="F3262" s="137" t="s">
        <v>21790</v>
      </c>
      <c r="G3262" s="127">
        <v>200</v>
      </c>
      <c r="H3262" s="138">
        <v>0</v>
      </c>
      <c r="I3262" s="140">
        <v>160</v>
      </c>
    </row>
    <row r="3263" spans="1:9">
      <c r="A3263" s="144">
        <v>3262</v>
      </c>
      <c r="B3263" s="144" t="s">
        <v>18424</v>
      </c>
      <c r="C3263" s="137" t="s">
        <v>21780</v>
      </c>
      <c r="D3263" s="127" t="s">
        <v>21781</v>
      </c>
      <c r="E3263" s="137" t="s">
        <v>21784</v>
      </c>
      <c r="F3263" s="137" t="s">
        <v>21791</v>
      </c>
      <c r="G3263" s="127">
        <v>200</v>
      </c>
      <c r="H3263" s="138">
        <v>0</v>
      </c>
      <c r="I3263" s="140">
        <v>160</v>
      </c>
    </row>
    <row r="3264" spans="1:9">
      <c r="A3264" s="144">
        <v>3263</v>
      </c>
      <c r="B3264" s="144" t="s">
        <v>18424</v>
      </c>
      <c r="C3264" s="137" t="s">
        <v>21780</v>
      </c>
      <c r="D3264" s="127" t="s">
        <v>21781</v>
      </c>
      <c r="E3264" s="137" t="s">
        <v>21784</v>
      </c>
      <c r="F3264" s="137" t="s">
        <v>21792</v>
      </c>
      <c r="G3264" s="127">
        <v>400</v>
      </c>
      <c r="H3264" s="138">
        <v>0</v>
      </c>
      <c r="I3264" s="140">
        <v>260.465</v>
      </c>
    </row>
    <row r="3265" spans="1:9">
      <c r="A3265" s="144">
        <v>3264</v>
      </c>
      <c r="B3265" s="144" t="s">
        <v>18424</v>
      </c>
      <c r="C3265" s="137" t="s">
        <v>21780</v>
      </c>
      <c r="D3265" s="127" t="s">
        <v>21781</v>
      </c>
      <c r="E3265" s="137" t="s">
        <v>21784</v>
      </c>
      <c r="F3265" s="137" t="s">
        <v>21793</v>
      </c>
      <c r="G3265" s="127">
        <v>400</v>
      </c>
      <c r="H3265" s="138">
        <v>0</v>
      </c>
      <c r="I3265" s="140">
        <v>320</v>
      </c>
    </row>
    <row r="3266" spans="1:9">
      <c r="A3266" s="144">
        <v>3265</v>
      </c>
      <c r="B3266" s="144" t="s">
        <v>18424</v>
      </c>
      <c r="C3266" s="137" t="s">
        <v>21780</v>
      </c>
      <c r="D3266" s="127" t="s">
        <v>21781</v>
      </c>
      <c r="E3266" s="137" t="s">
        <v>21784</v>
      </c>
      <c r="F3266" s="137" t="s">
        <v>21794</v>
      </c>
      <c r="G3266" s="127">
        <v>400</v>
      </c>
      <c r="H3266" s="138">
        <v>0</v>
      </c>
      <c r="I3266" s="140">
        <v>320</v>
      </c>
    </row>
    <row r="3267" spans="1:9">
      <c r="A3267" s="144">
        <v>3266</v>
      </c>
      <c r="B3267" s="144" t="s">
        <v>18424</v>
      </c>
      <c r="C3267" s="137" t="s">
        <v>21780</v>
      </c>
      <c r="D3267" s="127" t="s">
        <v>21781</v>
      </c>
      <c r="E3267" s="137" t="s">
        <v>21784</v>
      </c>
      <c r="F3267" s="137" t="s">
        <v>21795</v>
      </c>
      <c r="G3267" s="127">
        <v>400</v>
      </c>
      <c r="H3267" s="138">
        <v>0</v>
      </c>
      <c r="I3267" s="140">
        <v>320</v>
      </c>
    </row>
    <row r="3268" spans="1:9">
      <c r="A3268" s="144">
        <v>3267</v>
      </c>
      <c r="B3268" s="144" t="s">
        <v>18424</v>
      </c>
      <c r="C3268" s="137" t="s">
        <v>21780</v>
      </c>
      <c r="D3268" s="127" t="s">
        <v>21781</v>
      </c>
      <c r="E3268" s="137" t="s">
        <v>21784</v>
      </c>
      <c r="F3268" s="137" t="s">
        <v>21796</v>
      </c>
      <c r="G3268" s="127">
        <v>400</v>
      </c>
      <c r="H3268" s="138">
        <v>0</v>
      </c>
      <c r="I3268" s="140">
        <v>302.45</v>
      </c>
    </row>
    <row r="3269" spans="1:9">
      <c r="A3269" s="144">
        <v>3268</v>
      </c>
      <c r="B3269" s="144" t="s">
        <v>18424</v>
      </c>
      <c r="C3269" s="137" t="s">
        <v>21780</v>
      </c>
      <c r="D3269" s="127" t="s">
        <v>21781</v>
      </c>
      <c r="E3269" s="137" t="s">
        <v>21784</v>
      </c>
      <c r="F3269" s="137" t="s">
        <v>21797</v>
      </c>
      <c r="G3269" s="127">
        <v>100</v>
      </c>
      <c r="H3269" s="138">
        <v>0</v>
      </c>
      <c r="I3269" s="140">
        <v>80</v>
      </c>
    </row>
    <row r="3270" spans="1:9">
      <c r="A3270" s="144">
        <v>3269</v>
      </c>
      <c r="B3270" s="144" t="s">
        <v>18424</v>
      </c>
      <c r="C3270" s="137" t="s">
        <v>21780</v>
      </c>
      <c r="D3270" s="127" t="s">
        <v>21781</v>
      </c>
      <c r="E3270" s="137" t="s">
        <v>21798</v>
      </c>
      <c r="F3270" s="137" t="s">
        <v>21799</v>
      </c>
      <c r="G3270" s="127">
        <v>200</v>
      </c>
      <c r="H3270" s="138">
        <v>0</v>
      </c>
      <c r="I3270" s="140">
        <v>160</v>
      </c>
    </row>
    <row r="3271" spans="1:9">
      <c r="A3271" s="144">
        <v>3270</v>
      </c>
      <c r="B3271" s="144" t="s">
        <v>18424</v>
      </c>
      <c r="C3271" s="137" t="s">
        <v>21780</v>
      </c>
      <c r="D3271" s="127" t="s">
        <v>21781</v>
      </c>
      <c r="E3271" s="137" t="s">
        <v>21798</v>
      </c>
      <c r="F3271" s="137" t="s">
        <v>21800</v>
      </c>
      <c r="G3271" s="127">
        <v>200</v>
      </c>
      <c r="H3271" s="138">
        <v>0</v>
      </c>
      <c r="I3271" s="140">
        <v>149.4</v>
      </c>
    </row>
    <row r="3272" spans="1:9">
      <c r="A3272" s="144">
        <v>3271</v>
      </c>
      <c r="B3272" s="144" t="s">
        <v>18424</v>
      </c>
      <c r="C3272" s="137" t="s">
        <v>21780</v>
      </c>
      <c r="D3272" s="127" t="s">
        <v>21781</v>
      </c>
      <c r="E3272" s="137" t="s">
        <v>21798</v>
      </c>
      <c r="F3272" s="137" t="s">
        <v>21801</v>
      </c>
      <c r="G3272" s="127">
        <v>200</v>
      </c>
      <c r="H3272" s="138">
        <v>0</v>
      </c>
      <c r="I3272" s="140">
        <v>154.6</v>
      </c>
    </row>
    <row r="3273" spans="1:9">
      <c r="A3273" s="144">
        <v>3272</v>
      </c>
      <c r="B3273" s="144" t="s">
        <v>18424</v>
      </c>
      <c r="C3273" s="137" t="s">
        <v>21780</v>
      </c>
      <c r="D3273" s="127" t="s">
        <v>21781</v>
      </c>
      <c r="E3273" s="137" t="s">
        <v>21798</v>
      </c>
      <c r="F3273" s="137" t="s">
        <v>21802</v>
      </c>
      <c r="G3273" s="127">
        <v>200</v>
      </c>
      <c r="H3273" s="138">
        <v>0</v>
      </c>
      <c r="I3273" s="140">
        <v>147.625</v>
      </c>
    </row>
    <row r="3274" spans="1:9">
      <c r="A3274" s="144">
        <v>3273</v>
      </c>
      <c r="B3274" s="144" t="s">
        <v>18424</v>
      </c>
      <c r="C3274" s="137" t="s">
        <v>21780</v>
      </c>
      <c r="D3274" s="127" t="s">
        <v>21781</v>
      </c>
      <c r="E3274" s="137" t="s">
        <v>21798</v>
      </c>
      <c r="F3274" s="137" t="s">
        <v>21803</v>
      </c>
      <c r="G3274" s="127">
        <v>200</v>
      </c>
      <c r="H3274" s="138">
        <v>0</v>
      </c>
      <c r="I3274" s="140">
        <v>160</v>
      </c>
    </row>
    <row r="3275" spans="1:9">
      <c r="A3275" s="144">
        <v>3274</v>
      </c>
      <c r="B3275" s="144" t="s">
        <v>18424</v>
      </c>
      <c r="C3275" s="137" t="s">
        <v>21780</v>
      </c>
      <c r="D3275" s="127" t="s">
        <v>21781</v>
      </c>
      <c r="E3275" s="137" t="s">
        <v>21798</v>
      </c>
      <c r="F3275" s="137" t="s">
        <v>21804</v>
      </c>
      <c r="G3275" s="127">
        <v>200</v>
      </c>
      <c r="H3275" s="138">
        <v>0</v>
      </c>
      <c r="I3275" s="140">
        <v>160</v>
      </c>
    </row>
    <row r="3276" spans="1:9">
      <c r="A3276" s="144">
        <v>3275</v>
      </c>
      <c r="B3276" s="144" t="s">
        <v>18424</v>
      </c>
      <c r="C3276" s="137" t="s">
        <v>21780</v>
      </c>
      <c r="D3276" s="127" t="s">
        <v>21781</v>
      </c>
      <c r="E3276" s="137" t="s">
        <v>21798</v>
      </c>
      <c r="F3276" s="137" t="s">
        <v>21805</v>
      </c>
      <c r="G3276" s="127">
        <v>200</v>
      </c>
      <c r="H3276" s="138">
        <v>0</v>
      </c>
      <c r="I3276" s="140">
        <v>160</v>
      </c>
    </row>
    <row r="3277" spans="1:9">
      <c r="A3277" s="144">
        <v>3276</v>
      </c>
      <c r="B3277" s="144" t="s">
        <v>18424</v>
      </c>
      <c r="C3277" s="137" t="s">
        <v>21780</v>
      </c>
      <c r="D3277" s="127" t="s">
        <v>21781</v>
      </c>
      <c r="E3277" s="137" t="s">
        <v>21798</v>
      </c>
      <c r="F3277" s="137" t="s">
        <v>21806</v>
      </c>
      <c r="G3277" s="127">
        <v>100</v>
      </c>
      <c r="H3277" s="138">
        <v>0</v>
      </c>
      <c r="I3277" s="140">
        <v>80</v>
      </c>
    </row>
    <row r="3278" spans="1:9">
      <c r="A3278" s="144">
        <v>3277</v>
      </c>
      <c r="B3278" s="144" t="s">
        <v>18424</v>
      </c>
      <c r="C3278" s="137" t="s">
        <v>21780</v>
      </c>
      <c r="D3278" s="127" t="s">
        <v>21781</v>
      </c>
      <c r="E3278" s="137" t="s">
        <v>21798</v>
      </c>
      <c r="F3278" s="137" t="s">
        <v>21807</v>
      </c>
      <c r="G3278" s="127">
        <v>400</v>
      </c>
      <c r="H3278" s="138">
        <v>0</v>
      </c>
      <c r="I3278" s="140">
        <v>296.24</v>
      </c>
    </row>
    <row r="3279" spans="1:9">
      <c r="A3279" s="144">
        <v>3278</v>
      </c>
      <c r="B3279" s="144" t="s">
        <v>18424</v>
      </c>
      <c r="C3279" s="137" t="s">
        <v>21780</v>
      </c>
      <c r="D3279" s="127" t="s">
        <v>21781</v>
      </c>
      <c r="E3279" s="137" t="s">
        <v>21798</v>
      </c>
      <c r="F3279" s="137" t="s">
        <v>21808</v>
      </c>
      <c r="G3279" s="127">
        <v>400</v>
      </c>
      <c r="H3279" s="138">
        <v>0</v>
      </c>
      <c r="I3279" s="140">
        <v>320</v>
      </c>
    </row>
    <row r="3280" spans="1:9">
      <c r="A3280" s="144">
        <v>3279</v>
      </c>
      <c r="B3280" s="144" t="s">
        <v>18424</v>
      </c>
      <c r="C3280" s="137" t="s">
        <v>21780</v>
      </c>
      <c r="D3280" s="127" t="s">
        <v>21781</v>
      </c>
      <c r="E3280" s="137" t="s">
        <v>21798</v>
      </c>
      <c r="F3280" s="137" t="s">
        <v>21809</v>
      </c>
      <c r="G3280" s="127">
        <v>200</v>
      </c>
      <c r="H3280" s="138">
        <v>0</v>
      </c>
      <c r="I3280" s="140">
        <v>160</v>
      </c>
    </row>
    <row r="3281" spans="1:9">
      <c r="A3281" s="144">
        <v>3280</v>
      </c>
      <c r="B3281" s="144" t="s">
        <v>18424</v>
      </c>
      <c r="C3281" s="137" t="s">
        <v>21780</v>
      </c>
      <c r="D3281" s="127" t="s">
        <v>21781</v>
      </c>
      <c r="E3281" s="137" t="s">
        <v>21798</v>
      </c>
      <c r="F3281" s="137" t="s">
        <v>21810</v>
      </c>
      <c r="G3281" s="127">
        <v>200</v>
      </c>
      <c r="H3281" s="138">
        <v>0</v>
      </c>
      <c r="I3281" s="140">
        <v>160</v>
      </c>
    </row>
    <row r="3282" spans="1:9">
      <c r="A3282" s="144">
        <v>3281</v>
      </c>
      <c r="B3282" s="144" t="s">
        <v>18424</v>
      </c>
      <c r="C3282" s="137" t="s">
        <v>21780</v>
      </c>
      <c r="D3282" s="127" t="s">
        <v>21781</v>
      </c>
      <c r="E3282" s="137" t="s">
        <v>21798</v>
      </c>
      <c r="F3282" s="137" t="s">
        <v>21811</v>
      </c>
      <c r="G3282" s="127">
        <v>400</v>
      </c>
      <c r="H3282" s="138">
        <v>0</v>
      </c>
      <c r="I3282" s="140">
        <v>320</v>
      </c>
    </row>
    <row r="3283" spans="1:9">
      <c r="A3283" s="144">
        <v>3282</v>
      </c>
      <c r="B3283" s="144" t="s">
        <v>18424</v>
      </c>
      <c r="C3283" s="137" t="s">
        <v>21780</v>
      </c>
      <c r="D3283" s="127" t="s">
        <v>21781</v>
      </c>
      <c r="E3283" s="137" t="s">
        <v>21798</v>
      </c>
      <c r="F3283" s="137" t="s">
        <v>21812</v>
      </c>
      <c r="G3283" s="127">
        <v>400</v>
      </c>
      <c r="H3283" s="138">
        <v>0</v>
      </c>
      <c r="I3283" s="140">
        <v>262.41</v>
      </c>
    </row>
    <row r="3284" spans="1:9">
      <c r="A3284" s="144">
        <v>3283</v>
      </c>
      <c r="B3284" s="144" t="s">
        <v>18424</v>
      </c>
      <c r="C3284" s="137" t="s">
        <v>21780</v>
      </c>
      <c r="D3284" s="127" t="s">
        <v>21781</v>
      </c>
      <c r="E3284" s="137" t="s">
        <v>21798</v>
      </c>
      <c r="F3284" s="137" t="s">
        <v>18574</v>
      </c>
      <c r="G3284" s="127">
        <v>100</v>
      </c>
      <c r="H3284" s="138">
        <v>0</v>
      </c>
      <c r="I3284" s="140">
        <v>80</v>
      </c>
    </row>
    <row r="3285" spans="1:9">
      <c r="A3285" s="144">
        <v>3284</v>
      </c>
      <c r="B3285" s="144" t="s">
        <v>18424</v>
      </c>
      <c r="C3285" s="137" t="s">
        <v>21780</v>
      </c>
      <c r="D3285" s="127" t="s">
        <v>21781</v>
      </c>
      <c r="E3285" s="137" t="s">
        <v>21798</v>
      </c>
      <c r="F3285" s="137" t="s">
        <v>21813</v>
      </c>
      <c r="G3285" s="127">
        <v>400</v>
      </c>
      <c r="H3285" s="138">
        <v>0</v>
      </c>
      <c r="I3285" s="140">
        <v>320</v>
      </c>
    </row>
    <row r="3286" spans="1:9">
      <c r="A3286" s="144">
        <v>3285</v>
      </c>
      <c r="B3286" s="144" t="s">
        <v>18424</v>
      </c>
      <c r="C3286" s="137" t="s">
        <v>21780</v>
      </c>
      <c r="D3286" s="127" t="s">
        <v>21781</v>
      </c>
      <c r="E3286" s="137" t="s">
        <v>21798</v>
      </c>
      <c r="F3286" s="137" t="s">
        <v>21814</v>
      </c>
      <c r="G3286" s="127">
        <v>200</v>
      </c>
      <c r="H3286" s="138">
        <v>0</v>
      </c>
      <c r="I3286" s="140">
        <v>160</v>
      </c>
    </row>
    <row r="3287" spans="1:9">
      <c r="A3287" s="144">
        <v>3286</v>
      </c>
      <c r="B3287" s="144" t="s">
        <v>18424</v>
      </c>
      <c r="C3287" s="137" t="s">
        <v>21780</v>
      </c>
      <c r="D3287" s="127" t="s">
        <v>21781</v>
      </c>
      <c r="E3287" s="137" t="s">
        <v>21798</v>
      </c>
      <c r="F3287" s="137" t="s">
        <v>21815</v>
      </c>
      <c r="G3287" s="127">
        <v>200</v>
      </c>
      <c r="H3287" s="138">
        <v>0</v>
      </c>
      <c r="I3287" s="140">
        <v>160</v>
      </c>
    </row>
    <row r="3288" spans="1:9">
      <c r="A3288" s="144">
        <v>3287</v>
      </c>
      <c r="B3288" s="144" t="s">
        <v>18424</v>
      </c>
      <c r="C3288" s="137" t="s">
        <v>21780</v>
      </c>
      <c r="D3288" s="127" t="s">
        <v>21781</v>
      </c>
      <c r="E3288" s="137" t="s">
        <v>21798</v>
      </c>
      <c r="F3288" s="137" t="s">
        <v>21816</v>
      </c>
      <c r="G3288" s="127">
        <v>200</v>
      </c>
      <c r="H3288" s="138">
        <v>0</v>
      </c>
      <c r="I3288" s="140">
        <v>160</v>
      </c>
    </row>
    <row r="3289" spans="1:9">
      <c r="A3289" s="144">
        <v>3288</v>
      </c>
      <c r="B3289" s="144" t="s">
        <v>18424</v>
      </c>
      <c r="C3289" s="137" t="s">
        <v>21780</v>
      </c>
      <c r="D3289" s="127" t="s">
        <v>21781</v>
      </c>
      <c r="E3289" s="137" t="s">
        <v>21798</v>
      </c>
      <c r="F3289" s="143" t="s">
        <v>21817</v>
      </c>
      <c r="G3289" s="127">
        <v>200</v>
      </c>
      <c r="H3289" s="138">
        <v>0</v>
      </c>
      <c r="I3289" s="140">
        <v>160</v>
      </c>
    </row>
    <row r="3290" spans="1:9">
      <c r="A3290" s="144">
        <v>3289</v>
      </c>
      <c r="B3290" s="144" t="s">
        <v>18424</v>
      </c>
      <c r="C3290" s="137" t="s">
        <v>21780</v>
      </c>
      <c r="D3290" s="127" t="s">
        <v>21781</v>
      </c>
      <c r="E3290" s="137" t="s">
        <v>21798</v>
      </c>
      <c r="F3290" s="137" t="s">
        <v>21818</v>
      </c>
      <c r="G3290" s="127">
        <v>200</v>
      </c>
      <c r="H3290" s="138">
        <v>0</v>
      </c>
      <c r="I3290" s="140">
        <v>160</v>
      </c>
    </row>
    <row r="3291" spans="1:9">
      <c r="A3291" s="144">
        <v>3290</v>
      </c>
      <c r="B3291" s="144" t="s">
        <v>18424</v>
      </c>
      <c r="C3291" s="137" t="s">
        <v>21780</v>
      </c>
      <c r="D3291" s="127" t="s">
        <v>21781</v>
      </c>
      <c r="E3291" s="137" t="s">
        <v>21798</v>
      </c>
      <c r="F3291" s="137" t="s">
        <v>21819</v>
      </c>
      <c r="G3291" s="127">
        <v>200</v>
      </c>
      <c r="H3291" s="138">
        <v>0</v>
      </c>
      <c r="I3291" s="140">
        <v>160</v>
      </c>
    </row>
    <row r="3292" spans="1:9">
      <c r="A3292" s="144">
        <v>3291</v>
      </c>
      <c r="B3292" s="144" t="s">
        <v>18424</v>
      </c>
      <c r="C3292" s="137" t="s">
        <v>21780</v>
      </c>
      <c r="D3292" s="127" t="s">
        <v>21781</v>
      </c>
      <c r="E3292" s="137" t="s">
        <v>21798</v>
      </c>
      <c r="F3292" s="137" t="s">
        <v>21820</v>
      </c>
      <c r="G3292" s="127">
        <v>400</v>
      </c>
      <c r="H3292" s="138">
        <v>0</v>
      </c>
      <c r="I3292" s="140">
        <v>320</v>
      </c>
    </row>
    <row r="3293" spans="1:9">
      <c r="A3293" s="144">
        <v>3292</v>
      </c>
      <c r="B3293" s="144" t="s">
        <v>18424</v>
      </c>
      <c r="C3293" s="137" t="s">
        <v>21780</v>
      </c>
      <c r="D3293" s="127" t="s">
        <v>21781</v>
      </c>
      <c r="E3293" s="137" t="s">
        <v>21798</v>
      </c>
      <c r="F3293" s="137" t="s">
        <v>21821</v>
      </c>
      <c r="G3293" s="127">
        <v>200</v>
      </c>
      <c r="H3293" s="138">
        <v>0</v>
      </c>
      <c r="I3293" s="140">
        <v>160</v>
      </c>
    </row>
    <row r="3294" spans="1:9">
      <c r="A3294" s="144">
        <v>3293</v>
      </c>
      <c r="B3294" s="144" t="s">
        <v>18424</v>
      </c>
      <c r="C3294" s="137" t="s">
        <v>21780</v>
      </c>
      <c r="D3294" s="127" t="s">
        <v>21781</v>
      </c>
      <c r="E3294" s="137" t="s">
        <v>21798</v>
      </c>
      <c r="F3294" s="137" t="s">
        <v>21822</v>
      </c>
      <c r="G3294" s="127">
        <v>200</v>
      </c>
      <c r="H3294" s="138">
        <v>0</v>
      </c>
      <c r="I3294" s="140">
        <v>160</v>
      </c>
    </row>
    <row r="3295" spans="1:9">
      <c r="A3295" s="144">
        <v>3294</v>
      </c>
      <c r="B3295" s="144" t="s">
        <v>18424</v>
      </c>
      <c r="C3295" s="137" t="s">
        <v>21780</v>
      </c>
      <c r="D3295" s="127" t="s">
        <v>21781</v>
      </c>
      <c r="E3295" s="137" t="s">
        <v>21798</v>
      </c>
      <c r="F3295" s="137" t="s">
        <v>21823</v>
      </c>
      <c r="G3295" s="127">
        <v>400</v>
      </c>
      <c r="H3295" s="138">
        <v>0</v>
      </c>
      <c r="I3295" s="140">
        <v>320</v>
      </c>
    </row>
    <row r="3296" spans="1:9">
      <c r="A3296" s="144">
        <v>3295</v>
      </c>
      <c r="B3296" s="144" t="s">
        <v>18424</v>
      </c>
      <c r="C3296" s="137" t="s">
        <v>21780</v>
      </c>
      <c r="D3296" s="127" t="s">
        <v>21781</v>
      </c>
      <c r="E3296" s="137" t="s">
        <v>21798</v>
      </c>
      <c r="F3296" s="137" t="s">
        <v>21824</v>
      </c>
      <c r="G3296" s="127">
        <v>400</v>
      </c>
      <c r="H3296" s="138">
        <v>0</v>
      </c>
      <c r="I3296" s="140">
        <v>320</v>
      </c>
    </row>
    <row r="3297" spans="1:9">
      <c r="A3297" s="144">
        <v>3296</v>
      </c>
      <c r="B3297" s="144" t="s">
        <v>18424</v>
      </c>
      <c r="C3297" s="137" t="s">
        <v>21780</v>
      </c>
      <c r="D3297" s="127" t="s">
        <v>21781</v>
      </c>
      <c r="E3297" s="137" t="s">
        <v>21798</v>
      </c>
      <c r="F3297" s="137" t="s">
        <v>21825</v>
      </c>
      <c r="G3297" s="127">
        <v>200</v>
      </c>
      <c r="H3297" s="138">
        <v>0</v>
      </c>
      <c r="I3297" s="140">
        <v>160</v>
      </c>
    </row>
    <row r="3298" spans="1:9">
      <c r="A3298" s="144">
        <v>3297</v>
      </c>
      <c r="B3298" s="144" t="s">
        <v>18424</v>
      </c>
      <c r="C3298" s="137" t="s">
        <v>21780</v>
      </c>
      <c r="D3298" s="127" t="s">
        <v>21781</v>
      </c>
      <c r="E3298" s="137" t="s">
        <v>21798</v>
      </c>
      <c r="F3298" s="137" t="s">
        <v>21826</v>
      </c>
      <c r="G3298" s="127">
        <v>200</v>
      </c>
      <c r="H3298" s="138">
        <v>0</v>
      </c>
      <c r="I3298" s="140">
        <v>160</v>
      </c>
    </row>
    <row r="3299" spans="1:9">
      <c r="A3299" s="144">
        <v>3298</v>
      </c>
      <c r="B3299" s="144" t="s">
        <v>18424</v>
      </c>
      <c r="C3299" s="137" t="s">
        <v>21780</v>
      </c>
      <c r="D3299" s="127" t="s">
        <v>21781</v>
      </c>
      <c r="E3299" s="137" t="s">
        <v>21798</v>
      </c>
      <c r="F3299" s="137" t="s">
        <v>21827</v>
      </c>
      <c r="G3299" s="127">
        <v>200</v>
      </c>
      <c r="H3299" s="138">
        <v>0</v>
      </c>
      <c r="I3299" s="140">
        <v>160</v>
      </c>
    </row>
    <row r="3300" spans="1:9">
      <c r="A3300" s="144">
        <v>3299</v>
      </c>
      <c r="B3300" s="144" t="s">
        <v>18424</v>
      </c>
      <c r="C3300" s="137" t="s">
        <v>21780</v>
      </c>
      <c r="D3300" s="127" t="s">
        <v>21781</v>
      </c>
      <c r="E3300" s="137" t="s">
        <v>21798</v>
      </c>
      <c r="F3300" s="137" t="s">
        <v>21828</v>
      </c>
      <c r="G3300" s="127">
        <v>400</v>
      </c>
      <c r="H3300" s="138">
        <v>0</v>
      </c>
      <c r="I3300" s="140">
        <v>320</v>
      </c>
    </row>
    <row r="3301" spans="1:9">
      <c r="A3301" s="144">
        <v>3300</v>
      </c>
      <c r="B3301" s="144" t="s">
        <v>18424</v>
      </c>
      <c r="C3301" s="137" t="s">
        <v>21780</v>
      </c>
      <c r="D3301" s="127" t="s">
        <v>21781</v>
      </c>
      <c r="E3301" s="137" t="s">
        <v>21798</v>
      </c>
      <c r="F3301" s="137" t="s">
        <v>21829</v>
      </c>
      <c r="G3301" s="127">
        <v>400</v>
      </c>
      <c r="H3301" s="138">
        <v>0</v>
      </c>
      <c r="I3301" s="140">
        <v>320</v>
      </c>
    </row>
    <row r="3302" spans="1:9">
      <c r="A3302" s="144">
        <v>3301</v>
      </c>
      <c r="B3302" s="144" t="s">
        <v>18424</v>
      </c>
      <c r="C3302" s="137" t="s">
        <v>21780</v>
      </c>
      <c r="D3302" s="127" t="s">
        <v>21781</v>
      </c>
      <c r="E3302" s="137" t="s">
        <v>21830</v>
      </c>
      <c r="F3302" s="137" t="s">
        <v>21831</v>
      </c>
      <c r="G3302" s="127">
        <v>400</v>
      </c>
      <c r="H3302" s="138">
        <v>0</v>
      </c>
      <c r="I3302" s="140">
        <v>320</v>
      </c>
    </row>
    <row r="3303" spans="1:9">
      <c r="A3303" s="144">
        <v>3302</v>
      </c>
      <c r="B3303" s="144" t="s">
        <v>18424</v>
      </c>
      <c r="C3303" s="137" t="s">
        <v>21780</v>
      </c>
      <c r="D3303" s="127" t="s">
        <v>21781</v>
      </c>
      <c r="E3303" s="137" t="s">
        <v>21830</v>
      </c>
      <c r="F3303" s="137" t="s">
        <v>21832</v>
      </c>
      <c r="G3303" s="127">
        <v>200</v>
      </c>
      <c r="H3303" s="138">
        <v>0</v>
      </c>
      <c r="I3303" s="140">
        <v>160</v>
      </c>
    </row>
    <row r="3304" spans="1:9">
      <c r="A3304" s="144">
        <v>3303</v>
      </c>
      <c r="B3304" s="144" t="s">
        <v>18424</v>
      </c>
      <c r="C3304" s="137" t="s">
        <v>21780</v>
      </c>
      <c r="D3304" s="127" t="s">
        <v>21781</v>
      </c>
      <c r="E3304" s="137" t="s">
        <v>21830</v>
      </c>
      <c r="F3304" s="137" t="s">
        <v>21833</v>
      </c>
      <c r="G3304" s="127">
        <v>200</v>
      </c>
      <c r="H3304" s="138">
        <v>0</v>
      </c>
      <c r="I3304" s="140">
        <v>160</v>
      </c>
    </row>
    <row r="3305" spans="1:9">
      <c r="A3305" s="144">
        <v>3304</v>
      </c>
      <c r="B3305" s="144" t="s">
        <v>18424</v>
      </c>
      <c r="C3305" s="137" t="s">
        <v>21780</v>
      </c>
      <c r="D3305" s="127" t="s">
        <v>21781</v>
      </c>
      <c r="E3305" s="137" t="s">
        <v>21830</v>
      </c>
      <c r="F3305" s="137" t="s">
        <v>21834</v>
      </c>
      <c r="G3305" s="127">
        <v>200</v>
      </c>
      <c r="H3305" s="138">
        <v>0</v>
      </c>
      <c r="I3305" s="140">
        <v>160</v>
      </c>
    </row>
    <row r="3306" spans="1:9">
      <c r="A3306" s="144">
        <v>3305</v>
      </c>
      <c r="B3306" s="144" t="s">
        <v>18424</v>
      </c>
      <c r="C3306" s="137" t="s">
        <v>21780</v>
      </c>
      <c r="D3306" s="127" t="s">
        <v>19749</v>
      </c>
      <c r="E3306" s="137" t="s">
        <v>21835</v>
      </c>
      <c r="F3306" s="137" t="s">
        <v>21836</v>
      </c>
      <c r="G3306" s="127">
        <v>200</v>
      </c>
      <c r="H3306" s="138">
        <v>0</v>
      </c>
      <c r="I3306" s="140">
        <v>160</v>
      </c>
    </row>
    <row r="3307" spans="1:9">
      <c r="A3307" s="144">
        <v>3306</v>
      </c>
      <c r="B3307" s="144" t="s">
        <v>18424</v>
      </c>
      <c r="C3307" s="137" t="s">
        <v>21780</v>
      </c>
      <c r="D3307" s="127" t="s">
        <v>21781</v>
      </c>
      <c r="E3307" s="137" t="s">
        <v>21837</v>
      </c>
      <c r="F3307" s="137" t="s">
        <v>21838</v>
      </c>
      <c r="G3307" s="127">
        <v>200</v>
      </c>
      <c r="H3307" s="138">
        <v>0</v>
      </c>
      <c r="I3307" s="140">
        <v>160</v>
      </c>
    </row>
    <row r="3308" spans="1:9">
      <c r="A3308" s="144">
        <v>3307</v>
      </c>
      <c r="B3308" s="144" t="s">
        <v>18424</v>
      </c>
      <c r="C3308" s="137" t="s">
        <v>21780</v>
      </c>
      <c r="D3308" s="127" t="s">
        <v>21781</v>
      </c>
      <c r="E3308" s="137" t="s">
        <v>21830</v>
      </c>
      <c r="F3308" s="137" t="s">
        <v>21839</v>
      </c>
      <c r="G3308" s="127">
        <v>200</v>
      </c>
      <c r="H3308" s="138">
        <v>0</v>
      </c>
      <c r="I3308" s="140">
        <v>151.9</v>
      </c>
    </row>
    <row r="3309" spans="1:9">
      <c r="A3309" s="144">
        <v>3308</v>
      </c>
      <c r="B3309" s="144" t="s">
        <v>18424</v>
      </c>
      <c r="C3309" s="137" t="s">
        <v>21780</v>
      </c>
      <c r="D3309" s="127" t="s">
        <v>21781</v>
      </c>
      <c r="E3309" s="137" t="s">
        <v>21830</v>
      </c>
      <c r="F3309" s="137" t="s">
        <v>21840</v>
      </c>
      <c r="G3309" s="127">
        <v>200</v>
      </c>
      <c r="H3309" s="138">
        <v>0</v>
      </c>
      <c r="I3309" s="140">
        <v>160</v>
      </c>
    </row>
    <row r="3310" spans="1:9">
      <c r="A3310" s="144">
        <v>3309</v>
      </c>
      <c r="B3310" s="144" t="s">
        <v>18424</v>
      </c>
      <c r="C3310" s="137" t="s">
        <v>21780</v>
      </c>
      <c r="D3310" s="127" t="s">
        <v>21781</v>
      </c>
      <c r="E3310" s="137" t="s">
        <v>21830</v>
      </c>
      <c r="F3310" s="137" t="s">
        <v>21841</v>
      </c>
      <c r="G3310" s="127">
        <v>200</v>
      </c>
      <c r="H3310" s="138">
        <v>0</v>
      </c>
      <c r="I3310" s="140">
        <v>160</v>
      </c>
    </row>
    <row r="3311" spans="1:9">
      <c r="A3311" s="144">
        <v>3310</v>
      </c>
      <c r="B3311" s="144" t="s">
        <v>18424</v>
      </c>
      <c r="C3311" s="137" t="s">
        <v>21780</v>
      </c>
      <c r="D3311" s="127" t="s">
        <v>21781</v>
      </c>
      <c r="E3311" s="137" t="s">
        <v>21830</v>
      </c>
      <c r="F3311" s="137" t="s">
        <v>21842</v>
      </c>
      <c r="G3311" s="127">
        <v>100</v>
      </c>
      <c r="H3311" s="138">
        <v>0</v>
      </c>
      <c r="I3311" s="140">
        <v>80</v>
      </c>
    </row>
    <row r="3312" spans="1:9">
      <c r="A3312" s="144">
        <v>3311</v>
      </c>
      <c r="B3312" s="144" t="s">
        <v>18424</v>
      </c>
      <c r="C3312" s="137" t="s">
        <v>21780</v>
      </c>
      <c r="D3312" s="127" t="s">
        <v>21781</v>
      </c>
      <c r="E3312" s="137" t="s">
        <v>21830</v>
      </c>
      <c r="F3312" s="137" t="s">
        <v>21843</v>
      </c>
      <c r="G3312" s="127">
        <v>200</v>
      </c>
      <c r="H3312" s="138">
        <v>0</v>
      </c>
      <c r="I3312" s="140">
        <v>160</v>
      </c>
    </row>
    <row r="3313" spans="1:9">
      <c r="A3313" s="144">
        <v>3312</v>
      </c>
      <c r="B3313" s="144" t="s">
        <v>18424</v>
      </c>
      <c r="C3313" s="137" t="s">
        <v>21780</v>
      </c>
      <c r="D3313" s="127" t="s">
        <v>21781</v>
      </c>
      <c r="E3313" s="137" t="s">
        <v>21830</v>
      </c>
      <c r="F3313" s="137" t="s">
        <v>21844</v>
      </c>
      <c r="G3313" s="127">
        <v>200</v>
      </c>
      <c r="H3313" s="138">
        <v>0</v>
      </c>
      <c r="I3313" s="140">
        <v>160</v>
      </c>
    </row>
    <row r="3314" spans="1:9">
      <c r="A3314" s="144">
        <v>3313</v>
      </c>
      <c r="B3314" s="144" t="s">
        <v>18424</v>
      </c>
      <c r="C3314" s="137" t="s">
        <v>21780</v>
      </c>
      <c r="D3314" s="127" t="s">
        <v>19749</v>
      </c>
      <c r="E3314" s="137" t="s">
        <v>21782</v>
      </c>
      <c r="F3314" s="137" t="s">
        <v>21845</v>
      </c>
      <c r="G3314" s="127">
        <v>200</v>
      </c>
      <c r="H3314" s="138">
        <v>0</v>
      </c>
      <c r="I3314" s="140">
        <v>102.25</v>
      </c>
    </row>
    <row r="3315" spans="1:9">
      <c r="A3315" s="144">
        <v>3314</v>
      </c>
      <c r="B3315" s="144" t="s">
        <v>18424</v>
      </c>
      <c r="C3315" s="137" t="s">
        <v>21780</v>
      </c>
      <c r="D3315" s="127" t="s">
        <v>19749</v>
      </c>
      <c r="E3315" s="137" t="s">
        <v>21782</v>
      </c>
      <c r="F3315" s="137" t="s">
        <v>21846</v>
      </c>
      <c r="G3315" s="127">
        <v>200</v>
      </c>
      <c r="H3315" s="138">
        <v>0</v>
      </c>
      <c r="I3315" s="140">
        <v>155</v>
      </c>
    </row>
    <row r="3316" spans="1:9">
      <c r="A3316" s="144">
        <v>3315</v>
      </c>
      <c r="B3316" s="144" t="s">
        <v>18424</v>
      </c>
      <c r="C3316" s="137" t="s">
        <v>21780</v>
      </c>
      <c r="D3316" s="127" t="s">
        <v>19749</v>
      </c>
      <c r="E3316" s="137" t="s">
        <v>21782</v>
      </c>
      <c r="F3316" s="137" t="s">
        <v>21847</v>
      </c>
      <c r="G3316" s="127">
        <v>200</v>
      </c>
      <c r="H3316" s="138">
        <v>0</v>
      </c>
      <c r="I3316" s="140">
        <v>142.78</v>
      </c>
    </row>
    <row r="3317" spans="1:9">
      <c r="A3317" s="144">
        <v>3316</v>
      </c>
      <c r="B3317" s="144" t="s">
        <v>18424</v>
      </c>
      <c r="C3317" s="137" t="s">
        <v>21780</v>
      </c>
      <c r="D3317" s="127" t="s">
        <v>19749</v>
      </c>
      <c r="E3317" s="137" t="s">
        <v>21782</v>
      </c>
      <c r="F3317" s="137" t="s">
        <v>21848</v>
      </c>
      <c r="G3317" s="127">
        <v>200</v>
      </c>
      <c r="H3317" s="138">
        <v>0</v>
      </c>
      <c r="I3317" s="140">
        <v>160</v>
      </c>
    </row>
    <row r="3318" spans="1:9">
      <c r="A3318" s="144">
        <v>3317</v>
      </c>
      <c r="B3318" s="144" t="s">
        <v>18424</v>
      </c>
      <c r="C3318" s="137" t="s">
        <v>21780</v>
      </c>
      <c r="D3318" s="127" t="s">
        <v>19749</v>
      </c>
      <c r="E3318" s="137" t="s">
        <v>21782</v>
      </c>
      <c r="F3318" s="137" t="s">
        <v>21849</v>
      </c>
      <c r="G3318" s="127">
        <v>200</v>
      </c>
      <c r="H3318" s="138">
        <v>0</v>
      </c>
      <c r="I3318" s="140">
        <v>155</v>
      </c>
    </row>
    <row r="3319" spans="1:9">
      <c r="A3319" s="144">
        <v>3318</v>
      </c>
      <c r="B3319" s="144" t="s">
        <v>18424</v>
      </c>
      <c r="C3319" s="137" t="s">
        <v>21780</v>
      </c>
      <c r="D3319" s="127" t="s">
        <v>19749</v>
      </c>
      <c r="E3319" s="137" t="s">
        <v>21782</v>
      </c>
      <c r="F3319" s="137" t="s">
        <v>21850</v>
      </c>
      <c r="G3319" s="127">
        <v>400</v>
      </c>
      <c r="H3319" s="138">
        <v>0</v>
      </c>
      <c r="I3319" s="140">
        <v>320</v>
      </c>
    </row>
    <row r="3320" spans="1:9">
      <c r="A3320" s="144">
        <v>3319</v>
      </c>
      <c r="B3320" s="144" t="s">
        <v>18424</v>
      </c>
      <c r="C3320" s="137" t="s">
        <v>21780</v>
      </c>
      <c r="D3320" s="127" t="s">
        <v>19749</v>
      </c>
      <c r="E3320" s="137" t="s">
        <v>21782</v>
      </c>
      <c r="F3320" s="137" t="s">
        <v>21851</v>
      </c>
      <c r="G3320" s="127">
        <v>200</v>
      </c>
      <c r="H3320" s="138">
        <v>0</v>
      </c>
      <c r="I3320" s="140">
        <v>160</v>
      </c>
    </row>
    <row r="3321" spans="1:9">
      <c r="A3321" s="144">
        <v>3320</v>
      </c>
      <c r="B3321" s="144" t="s">
        <v>18424</v>
      </c>
      <c r="C3321" s="137" t="s">
        <v>21780</v>
      </c>
      <c r="D3321" s="127" t="s">
        <v>19749</v>
      </c>
      <c r="E3321" s="137" t="s">
        <v>21782</v>
      </c>
      <c r="F3321" s="137" t="s">
        <v>21852</v>
      </c>
      <c r="G3321" s="127">
        <v>200</v>
      </c>
      <c r="H3321" s="138">
        <v>0</v>
      </c>
      <c r="I3321" s="140">
        <v>160</v>
      </c>
    </row>
    <row r="3322" spans="1:9">
      <c r="A3322" s="144">
        <v>3321</v>
      </c>
      <c r="B3322" s="144" t="s">
        <v>18424</v>
      </c>
      <c r="C3322" s="137" t="s">
        <v>21780</v>
      </c>
      <c r="D3322" s="127" t="s">
        <v>19749</v>
      </c>
      <c r="E3322" s="137" t="s">
        <v>21782</v>
      </c>
      <c r="F3322" s="137" t="s">
        <v>21853</v>
      </c>
      <c r="G3322" s="127">
        <v>200</v>
      </c>
      <c r="H3322" s="138">
        <v>0</v>
      </c>
      <c r="I3322" s="140">
        <v>160</v>
      </c>
    </row>
    <row r="3323" spans="1:9">
      <c r="A3323" s="144">
        <v>3322</v>
      </c>
      <c r="B3323" s="144" t="s">
        <v>18424</v>
      </c>
      <c r="C3323" s="137" t="s">
        <v>21780</v>
      </c>
      <c r="D3323" s="127" t="s">
        <v>19749</v>
      </c>
      <c r="E3323" s="137" t="s">
        <v>21835</v>
      </c>
      <c r="F3323" s="137" t="s">
        <v>21854</v>
      </c>
      <c r="G3323" s="127">
        <v>200</v>
      </c>
      <c r="H3323" s="138">
        <v>0</v>
      </c>
      <c r="I3323" s="140">
        <v>127</v>
      </c>
    </row>
    <row r="3324" spans="1:9">
      <c r="A3324" s="144">
        <v>3323</v>
      </c>
      <c r="B3324" s="144" t="s">
        <v>18424</v>
      </c>
      <c r="C3324" s="137" t="s">
        <v>21780</v>
      </c>
      <c r="D3324" s="127" t="s">
        <v>19749</v>
      </c>
      <c r="E3324" s="137" t="s">
        <v>21835</v>
      </c>
      <c r="F3324" s="137" t="s">
        <v>21855</v>
      </c>
      <c r="G3324" s="127">
        <v>200</v>
      </c>
      <c r="H3324" s="138">
        <v>0</v>
      </c>
      <c r="I3324" s="140">
        <v>105.82</v>
      </c>
    </row>
    <row r="3325" spans="1:9">
      <c r="A3325" s="144">
        <v>3324</v>
      </c>
      <c r="B3325" s="144" t="s">
        <v>18424</v>
      </c>
      <c r="C3325" s="137" t="s">
        <v>21780</v>
      </c>
      <c r="D3325" s="127" t="s">
        <v>19749</v>
      </c>
      <c r="E3325" s="137" t="s">
        <v>21835</v>
      </c>
      <c r="F3325" s="137" t="s">
        <v>21856</v>
      </c>
      <c r="G3325" s="127">
        <v>200</v>
      </c>
      <c r="H3325" s="138">
        <v>0</v>
      </c>
      <c r="I3325" s="140">
        <v>160</v>
      </c>
    </row>
    <row r="3326" spans="1:9">
      <c r="A3326" s="144">
        <v>3325</v>
      </c>
      <c r="B3326" s="144" t="s">
        <v>18424</v>
      </c>
      <c r="C3326" s="137" t="s">
        <v>21780</v>
      </c>
      <c r="D3326" s="127" t="s">
        <v>21781</v>
      </c>
      <c r="E3326" s="137" t="s">
        <v>21837</v>
      </c>
      <c r="F3326" s="137" t="s">
        <v>21857</v>
      </c>
      <c r="G3326" s="127">
        <v>200</v>
      </c>
      <c r="H3326" s="138">
        <v>0</v>
      </c>
      <c r="I3326" s="140">
        <v>160</v>
      </c>
    </row>
    <row r="3327" spans="1:9">
      <c r="A3327" s="144">
        <v>3326</v>
      </c>
      <c r="B3327" s="144" t="s">
        <v>18424</v>
      </c>
      <c r="C3327" s="137" t="s">
        <v>21780</v>
      </c>
      <c r="D3327" s="127" t="s">
        <v>21781</v>
      </c>
      <c r="E3327" s="137" t="s">
        <v>21858</v>
      </c>
      <c r="F3327" s="137" t="s">
        <v>21859</v>
      </c>
      <c r="G3327" s="127">
        <v>400</v>
      </c>
      <c r="H3327" s="138">
        <v>0</v>
      </c>
      <c r="I3327" s="140">
        <v>223.585</v>
      </c>
    </row>
    <row r="3328" spans="1:9">
      <c r="A3328" s="144">
        <v>3327</v>
      </c>
      <c r="B3328" s="144" t="s">
        <v>18424</v>
      </c>
      <c r="C3328" s="137" t="s">
        <v>21780</v>
      </c>
      <c r="D3328" s="127" t="s">
        <v>21781</v>
      </c>
      <c r="E3328" s="137" t="s">
        <v>21858</v>
      </c>
      <c r="F3328" s="137" t="s">
        <v>21860</v>
      </c>
      <c r="G3328" s="127">
        <v>200</v>
      </c>
      <c r="H3328" s="138">
        <v>0</v>
      </c>
      <c r="I3328" s="140">
        <v>160</v>
      </c>
    </row>
    <row r="3329" spans="1:9">
      <c r="A3329" s="144">
        <v>3328</v>
      </c>
      <c r="B3329" s="144" t="s">
        <v>18424</v>
      </c>
      <c r="C3329" s="137" t="s">
        <v>21780</v>
      </c>
      <c r="D3329" s="127" t="s">
        <v>21781</v>
      </c>
      <c r="E3329" s="137" t="s">
        <v>21858</v>
      </c>
      <c r="F3329" s="137" t="s">
        <v>21861</v>
      </c>
      <c r="G3329" s="127">
        <v>200</v>
      </c>
      <c r="H3329" s="138">
        <v>0</v>
      </c>
      <c r="I3329" s="140">
        <v>160</v>
      </c>
    </row>
    <row r="3330" spans="1:9">
      <c r="A3330" s="144">
        <v>3329</v>
      </c>
      <c r="B3330" s="144" t="s">
        <v>18424</v>
      </c>
      <c r="C3330" s="137" t="s">
        <v>21780</v>
      </c>
      <c r="D3330" s="127" t="s">
        <v>21781</v>
      </c>
      <c r="E3330" s="137" t="s">
        <v>21858</v>
      </c>
      <c r="F3330" s="137" t="s">
        <v>21862</v>
      </c>
      <c r="G3330" s="127">
        <v>200</v>
      </c>
      <c r="H3330" s="138">
        <v>0</v>
      </c>
      <c r="I3330" s="140">
        <v>160</v>
      </c>
    </row>
    <row r="3331" spans="1:9">
      <c r="A3331" s="144">
        <v>3330</v>
      </c>
      <c r="B3331" s="144" t="s">
        <v>18424</v>
      </c>
      <c r="C3331" s="137" t="s">
        <v>21780</v>
      </c>
      <c r="D3331" s="127" t="s">
        <v>21781</v>
      </c>
      <c r="E3331" s="137" t="s">
        <v>21858</v>
      </c>
      <c r="F3331" s="137" t="s">
        <v>21863</v>
      </c>
      <c r="G3331" s="127">
        <v>200</v>
      </c>
      <c r="H3331" s="138">
        <v>0</v>
      </c>
      <c r="I3331" s="140">
        <v>160</v>
      </c>
    </row>
    <row r="3332" spans="1:9">
      <c r="A3332" s="144">
        <v>3331</v>
      </c>
      <c r="B3332" s="144" t="s">
        <v>18424</v>
      </c>
      <c r="C3332" s="137" t="s">
        <v>21780</v>
      </c>
      <c r="D3332" s="127" t="s">
        <v>21781</v>
      </c>
      <c r="E3332" s="137" t="s">
        <v>21858</v>
      </c>
      <c r="F3332" s="137" t="s">
        <v>21864</v>
      </c>
      <c r="G3332" s="127">
        <v>200</v>
      </c>
      <c r="H3332" s="138">
        <v>0</v>
      </c>
      <c r="I3332" s="140">
        <v>160</v>
      </c>
    </row>
    <row r="3333" spans="1:9">
      <c r="A3333" s="144">
        <v>3332</v>
      </c>
      <c r="B3333" s="144" t="s">
        <v>18424</v>
      </c>
      <c r="C3333" s="137" t="s">
        <v>21780</v>
      </c>
      <c r="D3333" s="127" t="s">
        <v>21781</v>
      </c>
      <c r="E3333" s="137" t="s">
        <v>21858</v>
      </c>
      <c r="F3333" s="137" t="s">
        <v>21865</v>
      </c>
      <c r="G3333" s="127">
        <v>200</v>
      </c>
      <c r="H3333" s="138">
        <v>0</v>
      </c>
      <c r="I3333" s="140">
        <v>160</v>
      </c>
    </row>
    <row r="3334" spans="1:9">
      <c r="A3334" s="144">
        <v>3333</v>
      </c>
      <c r="B3334" s="144" t="s">
        <v>18424</v>
      </c>
      <c r="C3334" s="137" t="s">
        <v>21780</v>
      </c>
      <c r="D3334" s="127" t="s">
        <v>21781</v>
      </c>
      <c r="E3334" s="137" t="s">
        <v>21858</v>
      </c>
      <c r="F3334" s="137" t="s">
        <v>21866</v>
      </c>
      <c r="G3334" s="127">
        <v>200</v>
      </c>
      <c r="H3334" s="138">
        <v>0</v>
      </c>
      <c r="I3334" s="140">
        <v>160</v>
      </c>
    </row>
    <row r="3335" spans="1:9">
      <c r="A3335" s="144">
        <v>3334</v>
      </c>
      <c r="B3335" s="144" t="s">
        <v>18424</v>
      </c>
      <c r="C3335" s="137" t="s">
        <v>21780</v>
      </c>
      <c r="D3335" s="127" t="s">
        <v>21781</v>
      </c>
      <c r="E3335" s="137" t="s">
        <v>21858</v>
      </c>
      <c r="F3335" s="137" t="s">
        <v>21867</v>
      </c>
      <c r="G3335" s="127">
        <v>200</v>
      </c>
      <c r="H3335" s="138">
        <v>0</v>
      </c>
      <c r="I3335" s="140">
        <v>160</v>
      </c>
    </row>
    <row r="3336" spans="1:9">
      <c r="A3336" s="144">
        <v>3335</v>
      </c>
      <c r="B3336" s="144" t="s">
        <v>18424</v>
      </c>
      <c r="C3336" s="137" t="s">
        <v>21780</v>
      </c>
      <c r="D3336" s="127" t="s">
        <v>21781</v>
      </c>
      <c r="E3336" s="137" t="s">
        <v>21858</v>
      </c>
      <c r="F3336" s="137" t="s">
        <v>21868</v>
      </c>
      <c r="G3336" s="127">
        <v>200</v>
      </c>
      <c r="H3336" s="138">
        <v>0</v>
      </c>
      <c r="I3336" s="140">
        <v>160</v>
      </c>
    </row>
    <row r="3337" spans="1:9">
      <c r="A3337" s="144">
        <v>3336</v>
      </c>
      <c r="B3337" s="144" t="s">
        <v>18424</v>
      </c>
      <c r="C3337" s="137" t="s">
        <v>21780</v>
      </c>
      <c r="D3337" s="127" t="s">
        <v>21781</v>
      </c>
      <c r="E3337" s="137" t="s">
        <v>21858</v>
      </c>
      <c r="F3337" s="137" t="s">
        <v>21869</v>
      </c>
      <c r="G3337" s="127">
        <v>200</v>
      </c>
      <c r="H3337" s="138">
        <v>0</v>
      </c>
      <c r="I3337" s="140">
        <v>160</v>
      </c>
    </row>
    <row r="3338" spans="1:9">
      <c r="A3338" s="144">
        <v>3337</v>
      </c>
      <c r="B3338" s="144" t="s">
        <v>18424</v>
      </c>
      <c r="C3338" s="137" t="s">
        <v>21780</v>
      </c>
      <c r="D3338" s="127" t="s">
        <v>21781</v>
      </c>
      <c r="E3338" s="137" t="s">
        <v>21858</v>
      </c>
      <c r="F3338" s="137" t="s">
        <v>21870</v>
      </c>
      <c r="G3338" s="127">
        <v>100</v>
      </c>
      <c r="H3338" s="138">
        <v>0</v>
      </c>
      <c r="I3338" s="140">
        <v>80</v>
      </c>
    </row>
    <row r="3339" spans="1:9">
      <c r="A3339" s="144">
        <v>3338</v>
      </c>
      <c r="B3339" s="144" t="s">
        <v>18424</v>
      </c>
      <c r="C3339" s="137" t="s">
        <v>21780</v>
      </c>
      <c r="D3339" s="127" t="s">
        <v>21781</v>
      </c>
      <c r="E3339" s="137" t="s">
        <v>21858</v>
      </c>
      <c r="F3339" s="137" t="s">
        <v>21871</v>
      </c>
      <c r="G3339" s="127">
        <v>400</v>
      </c>
      <c r="H3339" s="138">
        <v>0</v>
      </c>
      <c r="I3339" s="140">
        <v>182.56</v>
      </c>
    </row>
    <row r="3340" spans="1:9">
      <c r="A3340" s="144">
        <v>3339</v>
      </c>
      <c r="B3340" s="144" t="s">
        <v>18424</v>
      </c>
      <c r="C3340" s="137" t="s">
        <v>21780</v>
      </c>
      <c r="D3340" s="127" t="s">
        <v>21781</v>
      </c>
      <c r="E3340" s="137" t="s">
        <v>21858</v>
      </c>
      <c r="F3340" s="137" t="s">
        <v>21872</v>
      </c>
      <c r="G3340" s="127">
        <v>400</v>
      </c>
      <c r="H3340" s="138">
        <v>0</v>
      </c>
      <c r="I3340" s="140">
        <v>320</v>
      </c>
    </row>
    <row r="3341" spans="1:9">
      <c r="A3341" s="144">
        <v>3340</v>
      </c>
      <c r="B3341" s="144" t="s">
        <v>18424</v>
      </c>
      <c r="C3341" s="137" t="s">
        <v>21780</v>
      </c>
      <c r="D3341" s="127" t="s">
        <v>21781</v>
      </c>
      <c r="E3341" s="137" t="s">
        <v>21837</v>
      </c>
      <c r="F3341" s="137" t="s">
        <v>21873</v>
      </c>
      <c r="G3341" s="127">
        <v>400</v>
      </c>
      <c r="H3341" s="138">
        <v>0</v>
      </c>
      <c r="I3341" s="140">
        <v>320</v>
      </c>
    </row>
    <row r="3342" spans="1:9">
      <c r="A3342" s="144">
        <v>3341</v>
      </c>
      <c r="B3342" s="144" t="s">
        <v>18424</v>
      </c>
      <c r="C3342" s="137" t="s">
        <v>21780</v>
      </c>
      <c r="D3342" s="127" t="s">
        <v>21781</v>
      </c>
      <c r="E3342" s="137" t="s">
        <v>21837</v>
      </c>
      <c r="F3342" s="137" t="s">
        <v>21874</v>
      </c>
      <c r="G3342" s="127">
        <v>200</v>
      </c>
      <c r="H3342" s="138">
        <v>0</v>
      </c>
      <c r="I3342" s="140">
        <v>142.45</v>
      </c>
    </row>
    <row r="3343" spans="1:9">
      <c r="A3343" s="144">
        <v>3342</v>
      </c>
      <c r="B3343" s="144" t="s">
        <v>18424</v>
      </c>
      <c r="C3343" s="137" t="s">
        <v>21780</v>
      </c>
      <c r="D3343" s="127" t="s">
        <v>21781</v>
      </c>
      <c r="E3343" s="137" t="s">
        <v>21837</v>
      </c>
      <c r="F3343" s="137" t="s">
        <v>21875</v>
      </c>
      <c r="G3343" s="127">
        <v>200</v>
      </c>
      <c r="H3343" s="138">
        <v>0</v>
      </c>
      <c r="I3343" s="140">
        <v>110.86</v>
      </c>
    </row>
    <row r="3344" spans="1:9">
      <c r="A3344" s="144">
        <v>3343</v>
      </c>
      <c r="B3344" s="144" t="s">
        <v>18424</v>
      </c>
      <c r="C3344" s="137" t="s">
        <v>21780</v>
      </c>
      <c r="D3344" s="127" t="s">
        <v>21781</v>
      </c>
      <c r="E3344" s="137" t="s">
        <v>21837</v>
      </c>
      <c r="F3344" s="137" t="s">
        <v>21876</v>
      </c>
      <c r="G3344" s="127">
        <v>400</v>
      </c>
      <c r="H3344" s="138">
        <v>0</v>
      </c>
      <c r="I3344" s="140">
        <v>320</v>
      </c>
    </row>
    <row r="3345" spans="1:9">
      <c r="A3345" s="144">
        <v>3344</v>
      </c>
      <c r="B3345" s="144" t="s">
        <v>18424</v>
      </c>
      <c r="C3345" s="137" t="s">
        <v>21780</v>
      </c>
      <c r="D3345" s="127" t="s">
        <v>21781</v>
      </c>
      <c r="E3345" s="137" t="s">
        <v>21837</v>
      </c>
      <c r="F3345" s="137" t="s">
        <v>21877</v>
      </c>
      <c r="G3345" s="127">
        <v>200</v>
      </c>
      <c r="H3345" s="138">
        <v>0</v>
      </c>
      <c r="I3345" s="140">
        <v>160</v>
      </c>
    </row>
    <row r="3346" spans="1:9">
      <c r="A3346" s="144">
        <v>3345</v>
      </c>
      <c r="B3346" s="144" t="s">
        <v>18424</v>
      </c>
      <c r="C3346" s="137" t="s">
        <v>21780</v>
      </c>
      <c r="D3346" s="127" t="s">
        <v>21781</v>
      </c>
      <c r="E3346" s="137" t="s">
        <v>21837</v>
      </c>
      <c r="F3346" s="137" t="s">
        <v>21878</v>
      </c>
      <c r="G3346" s="127">
        <v>100</v>
      </c>
      <c r="H3346" s="138">
        <v>0</v>
      </c>
      <c r="I3346" s="140">
        <v>80</v>
      </c>
    </row>
    <row r="3347" spans="1:9">
      <c r="A3347" s="144">
        <v>3346</v>
      </c>
      <c r="B3347" s="144" t="s">
        <v>18424</v>
      </c>
      <c r="C3347" s="137" t="s">
        <v>21780</v>
      </c>
      <c r="D3347" s="127" t="s">
        <v>21781</v>
      </c>
      <c r="E3347" s="137" t="s">
        <v>21879</v>
      </c>
      <c r="F3347" s="137" t="s">
        <v>21880</v>
      </c>
      <c r="G3347" s="127">
        <v>400</v>
      </c>
      <c r="H3347" s="138">
        <v>0</v>
      </c>
      <c r="I3347" s="140">
        <v>264.23</v>
      </c>
    </row>
    <row r="3348" spans="1:9">
      <c r="A3348" s="144">
        <v>3347</v>
      </c>
      <c r="B3348" s="144" t="s">
        <v>18424</v>
      </c>
      <c r="C3348" s="137" t="s">
        <v>21780</v>
      </c>
      <c r="D3348" s="127" t="s">
        <v>21781</v>
      </c>
      <c r="E3348" s="137" t="s">
        <v>21881</v>
      </c>
      <c r="F3348" s="137" t="s">
        <v>21882</v>
      </c>
      <c r="G3348" s="127">
        <v>200</v>
      </c>
      <c r="H3348" s="138">
        <v>0</v>
      </c>
      <c r="I3348" s="140">
        <v>129.48</v>
      </c>
    </row>
    <row r="3349" spans="1:9">
      <c r="A3349" s="144">
        <v>3348</v>
      </c>
      <c r="B3349" s="144" t="s">
        <v>18424</v>
      </c>
      <c r="C3349" s="137" t="s">
        <v>21780</v>
      </c>
      <c r="D3349" s="127" t="s">
        <v>21781</v>
      </c>
      <c r="E3349" s="137" t="s">
        <v>21881</v>
      </c>
      <c r="F3349" s="137" t="s">
        <v>21883</v>
      </c>
      <c r="G3349" s="127">
        <v>100</v>
      </c>
      <c r="H3349" s="138">
        <v>0</v>
      </c>
      <c r="I3349" s="140">
        <v>65.6</v>
      </c>
    </row>
    <row r="3350" spans="1:9">
      <c r="A3350" s="144">
        <v>3349</v>
      </c>
      <c r="B3350" s="144" t="s">
        <v>18424</v>
      </c>
      <c r="C3350" s="137" t="s">
        <v>21780</v>
      </c>
      <c r="D3350" s="127" t="s">
        <v>21781</v>
      </c>
      <c r="E3350" s="137" t="s">
        <v>21881</v>
      </c>
      <c r="F3350" s="137" t="s">
        <v>21884</v>
      </c>
      <c r="G3350" s="127">
        <v>400</v>
      </c>
      <c r="H3350" s="138">
        <v>0</v>
      </c>
      <c r="I3350" s="140">
        <v>320</v>
      </c>
    </row>
    <row r="3351" spans="1:9">
      <c r="A3351" s="144">
        <v>3350</v>
      </c>
      <c r="B3351" s="144" t="s">
        <v>18424</v>
      </c>
      <c r="C3351" s="137" t="s">
        <v>21780</v>
      </c>
      <c r="D3351" s="127" t="s">
        <v>21781</v>
      </c>
      <c r="E3351" s="137" t="s">
        <v>21879</v>
      </c>
      <c r="F3351" s="137" t="s">
        <v>21885</v>
      </c>
      <c r="G3351" s="127">
        <v>200</v>
      </c>
      <c r="H3351" s="138">
        <v>0</v>
      </c>
      <c r="I3351" s="140">
        <v>160</v>
      </c>
    </row>
    <row r="3352" spans="1:9">
      <c r="A3352" s="144">
        <v>3351</v>
      </c>
      <c r="B3352" s="144" t="s">
        <v>18424</v>
      </c>
      <c r="C3352" s="137" t="s">
        <v>21780</v>
      </c>
      <c r="D3352" s="127" t="s">
        <v>21781</v>
      </c>
      <c r="E3352" s="137" t="s">
        <v>21879</v>
      </c>
      <c r="F3352" s="137" t="s">
        <v>21886</v>
      </c>
      <c r="G3352" s="127">
        <v>200</v>
      </c>
      <c r="H3352" s="138">
        <v>0</v>
      </c>
      <c r="I3352" s="140">
        <v>160</v>
      </c>
    </row>
    <row r="3353" spans="1:9">
      <c r="A3353" s="144">
        <v>3352</v>
      </c>
      <c r="B3353" s="144" t="s">
        <v>18424</v>
      </c>
      <c r="C3353" s="137" t="s">
        <v>21780</v>
      </c>
      <c r="D3353" s="127" t="s">
        <v>21781</v>
      </c>
      <c r="E3353" s="137" t="s">
        <v>21881</v>
      </c>
      <c r="F3353" s="137" t="s">
        <v>21887</v>
      </c>
      <c r="G3353" s="127">
        <v>200</v>
      </c>
      <c r="H3353" s="138">
        <v>0</v>
      </c>
      <c r="I3353" s="140">
        <v>160</v>
      </c>
    </row>
    <row r="3354" spans="1:9">
      <c r="A3354" s="144">
        <v>3353</v>
      </c>
      <c r="B3354" s="144" t="s">
        <v>18424</v>
      </c>
      <c r="C3354" s="137" t="s">
        <v>21780</v>
      </c>
      <c r="D3354" s="127" t="s">
        <v>21781</v>
      </c>
      <c r="E3354" s="137" t="s">
        <v>21881</v>
      </c>
      <c r="F3354" s="137" t="s">
        <v>21888</v>
      </c>
      <c r="G3354" s="127">
        <v>100</v>
      </c>
      <c r="H3354" s="138">
        <v>0</v>
      </c>
      <c r="I3354" s="140">
        <v>80</v>
      </c>
    </row>
    <row r="3355" spans="1:9">
      <c r="A3355" s="144">
        <v>3354</v>
      </c>
      <c r="B3355" s="144" t="s">
        <v>18424</v>
      </c>
      <c r="C3355" s="137" t="s">
        <v>21780</v>
      </c>
      <c r="D3355" s="127" t="s">
        <v>21781</v>
      </c>
      <c r="E3355" s="137" t="s">
        <v>21879</v>
      </c>
      <c r="F3355" s="137" t="s">
        <v>21889</v>
      </c>
      <c r="G3355" s="127">
        <v>200</v>
      </c>
      <c r="H3355" s="138">
        <v>0</v>
      </c>
      <c r="I3355" s="140">
        <v>122.2</v>
      </c>
    </row>
    <row r="3356" spans="1:9">
      <c r="A3356" s="144">
        <v>3355</v>
      </c>
      <c r="B3356" s="144" t="s">
        <v>18424</v>
      </c>
      <c r="C3356" s="137" t="s">
        <v>21780</v>
      </c>
      <c r="D3356" s="127" t="s">
        <v>21781</v>
      </c>
      <c r="E3356" s="137" t="s">
        <v>21879</v>
      </c>
      <c r="F3356" s="137" t="s">
        <v>21890</v>
      </c>
      <c r="G3356" s="127">
        <v>400</v>
      </c>
      <c r="H3356" s="138">
        <v>0</v>
      </c>
      <c r="I3356" s="140">
        <v>242.8</v>
      </c>
    </row>
    <row r="3357" spans="1:9">
      <c r="A3357" s="144">
        <v>3356</v>
      </c>
      <c r="B3357" s="144" t="s">
        <v>18424</v>
      </c>
      <c r="C3357" s="137" t="s">
        <v>21780</v>
      </c>
      <c r="D3357" s="127" t="s">
        <v>21781</v>
      </c>
      <c r="E3357" s="137" t="s">
        <v>21879</v>
      </c>
      <c r="F3357" s="137" t="s">
        <v>21891</v>
      </c>
      <c r="G3357" s="127">
        <v>200</v>
      </c>
      <c r="H3357" s="138">
        <v>0</v>
      </c>
      <c r="I3357" s="140">
        <v>65.26</v>
      </c>
    </row>
    <row r="3358" spans="1:9">
      <c r="A3358" s="144">
        <v>3357</v>
      </c>
      <c r="B3358" s="144" t="s">
        <v>18424</v>
      </c>
      <c r="C3358" s="137" t="s">
        <v>21780</v>
      </c>
      <c r="D3358" s="127" t="s">
        <v>21781</v>
      </c>
      <c r="E3358" s="137" t="s">
        <v>21879</v>
      </c>
      <c r="F3358" s="137" t="s">
        <v>21892</v>
      </c>
      <c r="G3358" s="127">
        <v>200</v>
      </c>
      <c r="H3358" s="138">
        <v>0</v>
      </c>
      <c r="I3358" s="140">
        <v>117.34</v>
      </c>
    </row>
    <row r="3359" spans="1:9">
      <c r="A3359" s="144">
        <v>3358</v>
      </c>
      <c r="B3359" s="144" t="s">
        <v>18424</v>
      </c>
      <c r="C3359" s="137" t="s">
        <v>21780</v>
      </c>
      <c r="D3359" s="127" t="s">
        <v>21781</v>
      </c>
      <c r="E3359" s="137" t="s">
        <v>21879</v>
      </c>
      <c r="F3359" s="137" t="s">
        <v>21893</v>
      </c>
      <c r="G3359" s="127">
        <v>200</v>
      </c>
      <c r="H3359" s="138">
        <v>0</v>
      </c>
      <c r="I3359" s="140">
        <v>160</v>
      </c>
    </row>
    <row r="3360" spans="1:9">
      <c r="A3360" s="144">
        <v>3359</v>
      </c>
      <c r="B3360" s="144" t="s">
        <v>18424</v>
      </c>
      <c r="C3360" s="137" t="s">
        <v>21780</v>
      </c>
      <c r="D3360" s="127" t="s">
        <v>21781</v>
      </c>
      <c r="E3360" s="137" t="s">
        <v>21879</v>
      </c>
      <c r="F3360" s="137" t="s">
        <v>21894</v>
      </c>
      <c r="G3360" s="127">
        <v>200</v>
      </c>
      <c r="H3360" s="138">
        <v>0</v>
      </c>
      <c r="I3360" s="140">
        <v>141.3</v>
      </c>
    </row>
    <row r="3361" spans="1:9">
      <c r="A3361" s="144">
        <v>3360</v>
      </c>
      <c r="B3361" s="144" t="s">
        <v>18424</v>
      </c>
      <c r="C3361" s="137" t="s">
        <v>21780</v>
      </c>
      <c r="D3361" s="127" t="s">
        <v>21781</v>
      </c>
      <c r="E3361" s="137" t="s">
        <v>21881</v>
      </c>
      <c r="F3361" s="137" t="s">
        <v>21895</v>
      </c>
      <c r="G3361" s="127">
        <v>100</v>
      </c>
      <c r="H3361" s="138">
        <v>0</v>
      </c>
      <c r="I3361" s="140">
        <v>80</v>
      </c>
    </row>
    <row r="3362" spans="1:9">
      <c r="A3362" s="144">
        <v>3361</v>
      </c>
      <c r="B3362" s="144" t="s">
        <v>18424</v>
      </c>
      <c r="C3362" s="137" t="s">
        <v>21780</v>
      </c>
      <c r="D3362" s="127" t="s">
        <v>21781</v>
      </c>
      <c r="E3362" s="137" t="s">
        <v>21879</v>
      </c>
      <c r="F3362" s="137" t="s">
        <v>21896</v>
      </c>
      <c r="G3362" s="127">
        <v>100</v>
      </c>
      <c r="H3362" s="138">
        <v>0</v>
      </c>
      <c r="I3362" s="140">
        <v>80</v>
      </c>
    </row>
    <row r="3363" spans="1:9">
      <c r="A3363" s="144">
        <v>3362</v>
      </c>
      <c r="B3363" s="144" t="s">
        <v>18424</v>
      </c>
      <c r="C3363" s="137" t="s">
        <v>21780</v>
      </c>
      <c r="D3363" s="127" t="s">
        <v>21781</v>
      </c>
      <c r="E3363" s="137" t="s">
        <v>21879</v>
      </c>
      <c r="F3363" s="137" t="s">
        <v>21897</v>
      </c>
      <c r="G3363" s="127">
        <v>100</v>
      </c>
      <c r="H3363" s="138">
        <v>0</v>
      </c>
      <c r="I3363" s="140">
        <v>46.21</v>
      </c>
    </row>
    <row r="3364" spans="1:9">
      <c r="A3364" s="144">
        <v>3363</v>
      </c>
      <c r="B3364" s="144" t="s">
        <v>18424</v>
      </c>
      <c r="C3364" s="137" t="s">
        <v>21780</v>
      </c>
      <c r="D3364" s="127" t="s">
        <v>21781</v>
      </c>
      <c r="E3364" s="137" t="s">
        <v>21879</v>
      </c>
      <c r="F3364" s="137" t="s">
        <v>21898</v>
      </c>
      <c r="G3364" s="127">
        <v>200</v>
      </c>
      <c r="H3364" s="138">
        <v>0</v>
      </c>
      <c r="I3364" s="140">
        <v>101.55</v>
      </c>
    </row>
    <row r="3365" spans="1:9">
      <c r="A3365" s="144">
        <v>3364</v>
      </c>
      <c r="B3365" s="144" t="s">
        <v>18424</v>
      </c>
      <c r="C3365" s="137" t="s">
        <v>21780</v>
      </c>
      <c r="D3365" s="127" t="s">
        <v>21781</v>
      </c>
      <c r="E3365" s="137" t="s">
        <v>21879</v>
      </c>
      <c r="F3365" s="137" t="s">
        <v>21899</v>
      </c>
      <c r="G3365" s="127">
        <v>100</v>
      </c>
      <c r="H3365" s="138">
        <v>0</v>
      </c>
      <c r="I3365" s="140">
        <v>0</v>
      </c>
    </row>
    <row r="3366" spans="1:9">
      <c r="A3366" s="144">
        <v>3365</v>
      </c>
      <c r="B3366" s="144" t="s">
        <v>18424</v>
      </c>
      <c r="C3366" s="137" t="s">
        <v>21780</v>
      </c>
      <c r="D3366" s="127" t="s">
        <v>21781</v>
      </c>
      <c r="E3366" s="137" t="s">
        <v>21879</v>
      </c>
      <c r="F3366" s="137" t="s">
        <v>21900</v>
      </c>
      <c r="G3366" s="127">
        <v>100</v>
      </c>
      <c r="H3366" s="138">
        <v>0</v>
      </c>
      <c r="I3366" s="140">
        <v>80</v>
      </c>
    </row>
    <row r="3367" spans="1:9">
      <c r="A3367" s="144">
        <v>3366</v>
      </c>
      <c r="B3367" s="144" t="s">
        <v>18424</v>
      </c>
      <c r="C3367" s="137" t="s">
        <v>21780</v>
      </c>
      <c r="D3367" s="127" t="s">
        <v>21781</v>
      </c>
      <c r="E3367" s="137" t="s">
        <v>21879</v>
      </c>
      <c r="F3367" s="137" t="s">
        <v>21901</v>
      </c>
      <c r="G3367" s="127">
        <v>200</v>
      </c>
      <c r="H3367" s="138">
        <v>0</v>
      </c>
      <c r="I3367" s="140">
        <v>142.45</v>
      </c>
    </row>
    <row r="3368" spans="1:9">
      <c r="A3368" s="144">
        <v>3367</v>
      </c>
      <c r="B3368" s="144" t="s">
        <v>18424</v>
      </c>
      <c r="C3368" s="137" t="s">
        <v>21780</v>
      </c>
      <c r="D3368" s="127" t="s">
        <v>21781</v>
      </c>
      <c r="E3368" s="137" t="s">
        <v>21879</v>
      </c>
      <c r="F3368" s="137" t="s">
        <v>21902</v>
      </c>
      <c r="G3368" s="127">
        <v>200</v>
      </c>
      <c r="H3368" s="138">
        <v>0</v>
      </c>
      <c r="I3368" s="140">
        <v>160</v>
      </c>
    </row>
    <row r="3369" spans="1:9">
      <c r="A3369" s="144">
        <v>3368</v>
      </c>
      <c r="B3369" s="144" t="s">
        <v>18424</v>
      </c>
      <c r="C3369" s="137" t="s">
        <v>21780</v>
      </c>
      <c r="D3369" s="127" t="s">
        <v>21781</v>
      </c>
      <c r="E3369" s="137" t="s">
        <v>21879</v>
      </c>
      <c r="F3369" s="137" t="s">
        <v>21903</v>
      </c>
      <c r="G3369" s="127">
        <v>100</v>
      </c>
      <c r="H3369" s="138">
        <v>0</v>
      </c>
      <c r="I3369" s="140">
        <v>40.49</v>
      </c>
    </row>
    <row r="3370" spans="1:9">
      <c r="A3370" s="144">
        <v>3369</v>
      </c>
      <c r="B3370" s="144" t="s">
        <v>18424</v>
      </c>
      <c r="C3370" s="137" t="s">
        <v>21780</v>
      </c>
      <c r="D3370" s="127" t="s">
        <v>21781</v>
      </c>
      <c r="E3370" s="137" t="s">
        <v>21879</v>
      </c>
      <c r="F3370" s="137" t="s">
        <v>21904</v>
      </c>
      <c r="G3370" s="127">
        <v>200</v>
      </c>
      <c r="H3370" s="138">
        <v>0</v>
      </c>
      <c r="I3370" s="140">
        <v>135.7</v>
      </c>
    </row>
    <row r="3371" spans="1:9">
      <c r="A3371" s="144">
        <v>3370</v>
      </c>
      <c r="B3371" s="144" t="s">
        <v>18424</v>
      </c>
      <c r="C3371" s="137" t="s">
        <v>21780</v>
      </c>
      <c r="D3371" s="127" t="s">
        <v>21781</v>
      </c>
      <c r="E3371" s="137" t="s">
        <v>21879</v>
      </c>
      <c r="F3371" s="137" t="s">
        <v>21905</v>
      </c>
      <c r="G3371" s="127">
        <v>200</v>
      </c>
      <c r="H3371" s="138">
        <v>0</v>
      </c>
      <c r="I3371" s="140">
        <v>160</v>
      </c>
    </row>
    <row r="3372" spans="1:9">
      <c r="A3372" s="144">
        <v>3371</v>
      </c>
      <c r="B3372" s="144" t="s">
        <v>18424</v>
      </c>
      <c r="C3372" s="137" t="s">
        <v>21780</v>
      </c>
      <c r="D3372" s="127" t="s">
        <v>21781</v>
      </c>
      <c r="E3372" s="137" t="s">
        <v>21879</v>
      </c>
      <c r="F3372" s="137" t="s">
        <v>21906</v>
      </c>
      <c r="G3372" s="127">
        <v>400</v>
      </c>
      <c r="H3372" s="138">
        <v>0</v>
      </c>
      <c r="I3372" s="140">
        <v>158.745</v>
      </c>
    </row>
    <row r="3373" spans="1:9">
      <c r="A3373" s="144">
        <v>3372</v>
      </c>
      <c r="B3373" s="144" t="s">
        <v>18424</v>
      </c>
      <c r="C3373" s="137" t="s">
        <v>21780</v>
      </c>
      <c r="D3373" s="127" t="s">
        <v>21781</v>
      </c>
      <c r="E3373" s="137" t="s">
        <v>21837</v>
      </c>
      <c r="F3373" s="137" t="s">
        <v>21907</v>
      </c>
      <c r="G3373" s="127">
        <v>100</v>
      </c>
      <c r="H3373" s="138">
        <v>0</v>
      </c>
      <c r="I3373" s="140">
        <v>80</v>
      </c>
    </row>
    <row r="3374" spans="1:9">
      <c r="A3374" s="144">
        <v>3373</v>
      </c>
      <c r="B3374" s="144" t="s">
        <v>18424</v>
      </c>
      <c r="C3374" s="137" t="s">
        <v>21780</v>
      </c>
      <c r="D3374" s="127" t="s">
        <v>21781</v>
      </c>
      <c r="E3374" s="137" t="s">
        <v>21837</v>
      </c>
      <c r="F3374" s="137" t="s">
        <v>21908</v>
      </c>
      <c r="G3374" s="127">
        <v>400</v>
      </c>
      <c r="H3374" s="138">
        <v>0</v>
      </c>
      <c r="I3374" s="140">
        <v>295.7</v>
      </c>
    </row>
    <row r="3375" spans="1:9">
      <c r="A3375" s="144">
        <v>3374</v>
      </c>
      <c r="B3375" s="144" t="s">
        <v>18424</v>
      </c>
      <c r="C3375" s="137" t="s">
        <v>21780</v>
      </c>
      <c r="D3375" s="127" t="s">
        <v>21781</v>
      </c>
      <c r="E3375" s="137" t="s">
        <v>21798</v>
      </c>
      <c r="F3375" s="137" t="s">
        <v>21909</v>
      </c>
      <c r="G3375" s="127">
        <v>400</v>
      </c>
      <c r="H3375" s="138">
        <v>0</v>
      </c>
      <c r="I3375" s="140">
        <v>303.26</v>
      </c>
    </row>
    <row r="3376" spans="1:9">
      <c r="A3376" s="144">
        <v>3375</v>
      </c>
      <c r="B3376" s="144" t="s">
        <v>18424</v>
      </c>
      <c r="C3376" s="137" t="s">
        <v>21780</v>
      </c>
      <c r="D3376" s="127" t="s">
        <v>21781</v>
      </c>
      <c r="E3376" s="137" t="s">
        <v>21784</v>
      </c>
      <c r="F3376" s="137" t="s">
        <v>21910</v>
      </c>
      <c r="G3376" s="127">
        <v>200</v>
      </c>
      <c r="H3376" s="138">
        <v>0</v>
      </c>
      <c r="I3376" s="140">
        <v>160</v>
      </c>
    </row>
    <row r="3377" spans="1:9">
      <c r="A3377" s="144">
        <v>3376</v>
      </c>
      <c r="B3377" s="144" t="s">
        <v>18424</v>
      </c>
      <c r="C3377" s="137" t="s">
        <v>21780</v>
      </c>
      <c r="D3377" s="127" t="s">
        <v>21781</v>
      </c>
      <c r="E3377" s="137" t="s">
        <v>21784</v>
      </c>
      <c r="F3377" s="137" t="s">
        <v>21911</v>
      </c>
      <c r="G3377" s="127">
        <v>200</v>
      </c>
      <c r="H3377" s="138">
        <v>0</v>
      </c>
      <c r="I3377" s="140">
        <v>160</v>
      </c>
    </row>
    <row r="3378" spans="1:9">
      <c r="A3378" s="144">
        <v>3377</v>
      </c>
      <c r="B3378" s="144" t="s">
        <v>18424</v>
      </c>
      <c r="C3378" s="137" t="s">
        <v>21780</v>
      </c>
      <c r="D3378" s="127" t="s">
        <v>21781</v>
      </c>
      <c r="E3378" s="137" t="s">
        <v>21782</v>
      </c>
      <c r="F3378" s="137" t="s">
        <v>21912</v>
      </c>
      <c r="G3378" s="127">
        <v>400</v>
      </c>
      <c r="H3378" s="138">
        <v>0</v>
      </c>
      <c r="I3378" s="140">
        <v>313.73</v>
      </c>
    </row>
    <row r="3379" spans="1:9">
      <c r="A3379" s="144">
        <v>3378</v>
      </c>
      <c r="B3379" s="144" t="s">
        <v>18424</v>
      </c>
      <c r="C3379" s="137" t="s">
        <v>21780</v>
      </c>
      <c r="D3379" s="127" t="s">
        <v>21781</v>
      </c>
      <c r="E3379" s="137" t="s">
        <v>21782</v>
      </c>
      <c r="F3379" s="137" t="s">
        <v>21913</v>
      </c>
      <c r="G3379" s="127">
        <v>200</v>
      </c>
      <c r="H3379" s="138">
        <v>0</v>
      </c>
      <c r="I3379" s="140">
        <v>109.315</v>
      </c>
    </row>
    <row r="3380" spans="1:9">
      <c r="A3380" s="144">
        <v>3379</v>
      </c>
      <c r="B3380" s="144" t="s">
        <v>18424</v>
      </c>
      <c r="C3380" s="137" t="s">
        <v>21780</v>
      </c>
      <c r="D3380" s="127" t="s">
        <v>21781</v>
      </c>
      <c r="E3380" s="137" t="s">
        <v>21782</v>
      </c>
      <c r="F3380" s="137" t="s">
        <v>21914</v>
      </c>
      <c r="G3380" s="127">
        <v>200</v>
      </c>
      <c r="H3380" s="138">
        <v>0</v>
      </c>
      <c r="I3380" s="140">
        <v>160</v>
      </c>
    </row>
    <row r="3381" spans="1:9">
      <c r="A3381" s="144">
        <v>3380</v>
      </c>
      <c r="B3381" s="144" t="s">
        <v>18424</v>
      </c>
      <c r="C3381" s="137" t="s">
        <v>21780</v>
      </c>
      <c r="D3381" s="127" t="s">
        <v>21781</v>
      </c>
      <c r="E3381" s="137" t="s">
        <v>21881</v>
      </c>
      <c r="F3381" s="137" t="s">
        <v>21915</v>
      </c>
      <c r="G3381" s="127">
        <v>160</v>
      </c>
      <c r="H3381" s="138">
        <v>0</v>
      </c>
      <c r="I3381" s="140">
        <v>31.26</v>
      </c>
    </row>
    <row r="3382" spans="1:9">
      <c r="A3382" s="144">
        <v>3381</v>
      </c>
      <c r="B3382" s="144" t="s">
        <v>18424</v>
      </c>
      <c r="C3382" s="137" t="s">
        <v>21780</v>
      </c>
      <c r="D3382" s="127" t="s">
        <v>21781</v>
      </c>
      <c r="E3382" s="137" t="s">
        <v>21881</v>
      </c>
      <c r="F3382" s="137" t="s">
        <v>21916</v>
      </c>
      <c r="G3382" s="127">
        <v>200</v>
      </c>
      <c r="H3382" s="138">
        <v>0</v>
      </c>
      <c r="I3382" s="140">
        <v>27.84</v>
      </c>
    </row>
    <row r="3383" spans="1:9">
      <c r="A3383" s="144">
        <v>3382</v>
      </c>
      <c r="B3383" s="144" t="s">
        <v>18424</v>
      </c>
      <c r="C3383" s="137" t="s">
        <v>21780</v>
      </c>
      <c r="D3383" s="127" t="s">
        <v>21781</v>
      </c>
      <c r="E3383" s="137" t="s">
        <v>21881</v>
      </c>
      <c r="F3383" s="137" t="s">
        <v>21917</v>
      </c>
      <c r="G3383" s="127">
        <v>200</v>
      </c>
      <c r="H3383" s="138">
        <v>0</v>
      </c>
      <c r="I3383" s="140">
        <v>98.1</v>
      </c>
    </row>
    <row r="3384" spans="1:9">
      <c r="A3384" s="144">
        <v>3383</v>
      </c>
      <c r="B3384" s="144" t="s">
        <v>18424</v>
      </c>
      <c r="C3384" s="137" t="s">
        <v>21780</v>
      </c>
      <c r="D3384" s="127" t="s">
        <v>21781</v>
      </c>
      <c r="E3384" s="137" t="s">
        <v>21881</v>
      </c>
      <c r="F3384" s="137" t="s">
        <v>21918</v>
      </c>
      <c r="G3384" s="127">
        <v>200</v>
      </c>
      <c r="H3384" s="138">
        <v>0</v>
      </c>
      <c r="I3384" s="140">
        <v>127.6</v>
      </c>
    </row>
    <row r="3385" spans="1:9">
      <c r="A3385" s="144">
        <v>3384</v>
      </c>
      <c r="B3385" s="144" t="s">
        <v>18424</v>
      </c>
      <c r="C3385" s="137" t="s">
        <v>21780</v>
      </c>
      <c r="D3385" s="127" t="s">
        <v>21781</v>
      </c>
      <c r="E3385" s="137" t="s">
        <v>21879</v>
      </c>
      <c r="F3385" s="137" t="s">
        <v>21919</v>
      </c>
      <c r="G3385" s="127">
        <v>200</v>
      </c>
      <c r="H3385" s="138">
        <v>0</v>
      </c>
      <c r="I3385" s="140">
        <v>160</v>
      </c>
    </row>
    <row r="3386" spans="1:9">
      <c r="A3386" s="144">
        <v>3385</v>
      </c>
      <c r="B3386" s="144" t="s">
        <v>18424</v>
      </c>
      <c r="C3386" s="137" t="s">
        <v>21780</v>
      </c>
      <c r="D3386" s="127" t="s">
        <v>21781</v>
      </c>
      <c r="E3386" s="137" t="s">
        <v>21879</v>
      </c>
      <c r="F3386" s="137" t="s">
        <v>21920</v>
      </c>
      <c r="G3386" s="127">
        <v>200</v>
      </c>
      <c r="H3386" s="138">
        <v>0</v>
      </c>
      <c r="I3386" s="140">
        <v>122.4</v>
      </c>
    </row>
    <row r="3387" spans="1:9">
      <c r="A3387" s="144">
        <v>3386</v>
      </c>
      <c r="B3387" s="144" t="s">
        <v>18424</v>
      </c>
      <c r="C3387" s="137" t="s">
        <v>21780</v>
      </c>
      <c r="D3387" s="127" t="s">
        <v>21781</v>
      </c>
      <c r="E3387" s="137" t="s">
        <v>21879</v>
      </c>
      <c r="F3387" s="137" t="s">
        <v>21921</v>
      </c>
      <c r="G3387" s="127">
        <v>400</v>
      </c>
      <c r="H3387" s="138">
        <v>0</v>
      </c>
      <c r="I3387" s="140">
        <v>320</v>
      </c>
    </row>
    <row r="3388" spans="1:9">
      <c r="A3388" s="144">
        <v>3387</v>
      </c>
      <c r="B3388" s="144" t="s">
        <v>18424</v>
      </c>
      <c r="C3388" s="137" t="s">
        <v>21780</v>
      </c>
      <c r="D3388" s="127" t="s">
        <v>21781</v>
      </c>
      <c r="E3388" s="137" t="s">
        <v>21879</v>
      </c>
      <c r="F3388" s="137" t="s">
        <v>21922</v>
      </c>
      <c r="G3388" s="127">
        <v>200</v>
      </c>
      <c r="H3388" s="138">
        <v>0</v>
      </c>
      <c r="I3388" s="140">
        <v>160</v>
      </c>
    </row>
    <row r="3389" spans="1:9">
      <c r="A3389" s="144">
        <v>3388</v>
      </c>
      <c r="B3389" s="144" t="s">
        <v>18424</v>
      </c>
      <c r="C3389" s="137" t="s">
        <v>21780</v>
      </c>
      <c r="D3389" s="127" t="s">
        <v>19749</v>
      </c>
      <c r="E3389" s="137" t="s">
        <v>21835</v>
      </c>
      <c r="F3389" s="127" t="s">
        <v>21923</v>
      </c>
      <c r="G3389" s="127">
        <v>200</v>
      </c>
      <c r="H3389" s="138">
        <v>0</v>
      </c>
      <c r="I3389" s="140">
        <v>160</v>
      </c>
    </row>
    <row r="3390" spans="1:9">
      <c r="A3390" s="144">
        <v>3389</v>
      </c>
      <c r="B3390" s="144" t="s">
        <v>18424</v>
      </c>
      <c r="C3390" s="137" t="s">
        <v>21780</v>
      </c>
      <c r="D3390" s="127" t="s">
        <v>19749</v>
      </c>
      <c r="E3390" s="137" t="s">
        <v>21835</v>
      </c>
      <c r="F3390" s="127" t="s">
        <v>21924</v>
      </c>
      <c r="G3390" s="127">
        <v>200</v>
      </c>
      <c r="H3390" s="138">
        <v>0</v>
      </c>
      <c r="I3390" s="140">
        <v>60.38</v>
      </c>
    </row>
    <row r="3391" spans="1:9">
      <c r="A3391" s="144">
        <v>3390</v>
      </c>
      <c r="B3391" s="144" t="s">
        <v>18424</v>
      </c>
      <c r="C3391" s="137" t="s">
        <v>21780</v>
      </c>
      <c r="D3391" s="127" t="s">
        <v>19749</v>
      </c>
      <c r="E3391" s="137" t="s">
        <v>19750</v>
      </c>
      <c r="F3391" s="137" t="s">
        <v>21925</v>
      </c>
      <c r="G3391" s="127">
        <v>100</v>
      </c>
      <c r="H3391" s="138">
        <v>0</v>
      </c>
      <c r="I3391" s="140">
        <v>80</v>
      </c>
    </row>
    <row r="3392" spans="1:9">
      <c r="A3392" s="144">
        <v>3391</v>
      </c>
      <c r="B3392" s="144" t="s">
        <v>18424</v>
      </c>
      <c r="C3392" s="137" t="s">
        <v>21780</v>
      </c>
      <c r="D3392" s="127" t="s">
        <v>19749</v>
      </c>
      <c r="E3392" s="137" t="s">
        <v>19750</v>
      </c>
      <c r="F3392" s="127" t="s">
        <v>21926</v>
      </c>
      <c r="G3392" s="127">
        <v>100</v>
      </c>
      <c r="H3392" s="138">
        <v>0</v>
      </c>
      <c r="I3392" s="140">
        <v>80</v>
      </c>
    </row>
    <row r="3393" spans="1:9">
      <c r="A3393" s="144">
        <v>3392</v>
      </c>
      <c r="B3393" s="144" t="s">
        <v>18424</v>
      </c>
      <c r="C3393" s="137" t="s">
        <v>21780</v>
      </c>
      <c r="D3393" s="127" t="s">
        <v>19749</v>
      </c>
      <c r="E3393" s="137" t="s">
        <v>21835</v>
      </c>
      <c r="F3393" s="137" t="s">
        <v>21927</v>
      </c>
      <c r="G3393" s="127">
        <v>100</v>
      </c>
      <c r="H3393" s="138">
        <v>0</v>
      </c>
      <c r="I3393" s="140">
        <v>80</v>
      </c>
    </row>
    <row r="3394" spans="1:9">
      <c r="A3394" s="144">
        <v>3393</v>
      </c>
      <c r="B3394" s="144" t="s">
        <v>18424</v>
      </c>
      <c r="C3394" s="137" t="s">
        <v>21780</v>
      </c>
      <c r="D3394" s="127" t="s">
        <v>19749</v>
      </c>
      <c r="E3394" s="137" t="s">
        <v>21835</v>
      </c>
      <c r="F3394" s="139" t="s">
        <v>21928</v>
      </c>
      <c r="G3394" s="127">
        <v>50</v>
      </c>
      <c r="H3394" s="138">
        <v>0</v>
      </c>
      <c r="I3394" s="140">
        <v>40</v>
      </c>
    </row>
    <row r="3395" spans="1:9">
      <c r="A3395" s="144">
        <v>3394</v>
      </c>
      <c r="B3395" s="144" t="s">
        <v>18424</v>
      </c>
      <c r="C3395" s="137" t="s">
        <v>21780</v>
      </c>
      <c r="D3395" s="127" t="s">
        <v>21781</v>
      </c>
      <c r="E3395" s="137" t="s">
        <v>21881</v>
      </c>
      <c r="F3395" s="137" t="s">
        <v>21929</v>
      </c>
      <c r="G3395" s="127">
        <v>200</v>
      </c>
      <c r="H3395" s="138">
        <v>0</v>
      </c>
      <c r="I3395" s="140">
        <v>119.56</v>
      </c>
    </row>
    <row r="3396" spans="1:9">
      <c r="A3396" s="144">
        <v>3395</v>
      </c>
      <c r="B3396" s="144" t="s">
        <v>18424</v>
      </c>
      <c r="C3396" s="137" t="s">
        <v>21780</v>
      </c>
      <c r="D3396" s="127" t="s">
        <v>21781</v>
      </c>
      <c r="E3396" s="137" t="s">
        <v>21837</v>
      </c>
      <c r="F3396" s="137" t="s">
        <v>21930</v>
      </c>
      <c r="G3396" s="127">
        <v>200</v>
      </c>
      <c r="H3396" s="138">
        <v>0</v>
      </c>
      <c r="I3396" s="140">
        <v>160</v>
      </c>
    </row>
    <row r="3397" spans="1:9">
      <c r="A3397" s="144">
        <v>3396</v>
      </c>
      <c r="B3397" s="144" t="s">
        <v>18424</v>
      </c>
      <c r="C3397" s="137" t="s">
        <v>21780</v>
      </c>
      <c r="D3397" s="127" t="s">
        <v>21781</v>
      </c>
      <c r="E3397" s="137" t="s">
        <v>21837</v>
      </c>
      <c r="F3397" s="137" t="s">
        <v>21931</v>
      </c>
      <c r="G3397" s="127">
        <v>400</v>
      </c>
      <c r="H3397" s="138">
        <v>0</v>
      </c>
      <c r="I3397" s="140">
        <v>320</v>
      </c>
    </row>
    <row r="3398" spans="1:9">
      <c r="A3398" s="144">
        <v>3397</v>
      </c>
      <c r="B3398" s="144" t="s">
        <v>18424</v>
      </c>
      <c r="C3398" s="137" t="s">
        <v>21780</v>
      </c>
      <c r="D3398" s="127" t="s">
        <v>21781</v>
      </c>
      <c r="E3398" s="137" t="s">
        <v>21784</v>
      </c>
      <c r="F3398" s="137" t="s">
        <v>21932</v>
      </c>
      <c r="G3398" s="127">
        <v>200</v>
      </c>
      <c r="H3398" s="138">
        <v>0</v>
      </c>
      <c r="I3398" s="140">
        <v>104.5</v>
      </c>
    </row>
    <row r="3399" spans="1:9">
      <c r="A3399" s="144">
        <v>3398</v>
      </c>
      <c r="B3399" s="144" t="s">
        <v>18424</v>
      </c>
      <c r="C3399" s="137" t="s">
        <v>21780</v>
      </c>
      <c r="D3399" s="127" t="s">
        <v>21781</v>
      </c>
      <c r="E3399" s="137" t="s">
        <v>21784</v>
      </c>
      <c r="F3399" s="137" t="s">
        <v>21933</v>
      </c>
      <c r="G3399" s="127">
        <v>200</v>
      </c>
      <c r="H3399" s="138">
        <v>0</v>
      </c>
      <c r="I3399" s="140">
        <v>70.48</v>
      </c>
    </row>
    <row r="3400" spans="1:9">
      <c r="A3400" s="144">
        <v>3399</v>
      </c>
      <c r="B3400" s="144" t="s">
        <v>18424</v>
      </c>
      <c r="C3400" s="137" t="s">
        <v>21780</v>
      </c>
      <c r="D3400" s="127" t="s">
        <v>21781</v>
      </c>
      <c r="E3400" s="137" t="s">
        <v>21784</v>
      </c>
      <c r="F3400" s="137" t="s">
        <v>21934</v>
      </c>
      <c r="G3400" s="127">
        <v>200</v>
      </c>
      <c r="H3400" s="138">
        <v>0</v>
      </c>
      <c r="I3400" s="140">
        <v>160</v>
      </c>
    </row>
    <row r="3401" spans="1:9">
      <c r="A3401" s="144">
        <v>3400</v>
      </c>
      <c r="B3401" s="144" t="s">
        <v>18424</v>
      </c>
      <c r="C3401" s="137" t="s">
        <v>21780</v>
      </c>
      <c r="D3401" s="127" t="s">
        <v>21781</v>
      </c>
      <c r="E3401" s="137" t="s">
        <v>21784</v>
      </c>
      <c r="F3401" s="137" t="s">
        <v>21935</v>
      </c>
      <c r="G3401" s="127">
        <v>200</v>
      </c>
      <c r="H3401" s="138">
        <v>0</v>
      </c>
      <c r="I3401" s="140">
        <v>135.25</v>
      </c>
    </row>
    <row r="3402" spans="1:9">
      <c r="A3402" s="144">
        <v>3401</v>
      </c>
      <c r="B3402" s="144" t="s">
        <v>18424</v>
      </c>
      <c r="C3402" s="137" t="s">
        <v>21780</v>
      </c>
      <c r="D3402" s="127" t="s">
        <v>21781</v>
      </c>
      <c r="E3402" s="137" t="s">
        <v>21784</v>
      </c>
      <c r="F3402" s="137" t="s">
        <v>21936</v>
      </c>
      <c r="G3402" s="127">
        <v>200</v>
      </c>
      <c r="H3402" s="138">
        <v>0</v>
      </c>
      <c r="I3402" s="140">
        <v>160</v>
      </c>
    </row>
    <row r="3403" spans="1:9">
      <c r="A3403" s="144">
        <v>3402</v>
      </c>
      <c r="B3403" s="144" t="s">
        <v>18424</v>
      </c>
      <c r="C3403" s="137" t="s">
        <v>21780</v>
      </c>
      <c r="D3403" s="127" t="s">
        <v>21781</v>
      </c>
      <c r="E3403" s="137" t="s">
        <v>21784</v>
      </c>
      <c r="F3403" s="137" t="s">
        <v>21937</v>
      </c>
      <c r="G3403" s="127">
        <v>200</v>
      </c>
      <c r="H3403" s="138">
        <v>0</v>
      </c>
      <c r="I3403" s="140">
        <v>160</v>
      </c>
    </row>
    <row r="3404" spans="1:9">
      <c r="A3404" s="144">
        <v>3403</v>
      </c>
      <c r="B3404" s="144" t="s">
        <v>18424</v>
      </c>
      <c r="C3404" s="137" t="s">
        <v>21780</v>
      </c>
      <c r="D3404" s="127" t="s">
        <v>21781</v>
      </c>
      <c r="E3404" s="137" t="s">
        <v>21784</v>
      </c>
      <c r="F3404" s="137" t="s">
        <v>21938</v>
      </c>
      <c r="G3404" s="127">
        <v>200</v>
      </c>
      <c r="H3404" s="138">
        <v>0</v>
      </c>
      <c r="I3404" s="140">
        <v>160</v>
      </c>
    </row>
    <row r="3405" spans="1:9">
      <c r="A3405" s="144">
        <v>3404</v>
      </c>
      <c r="B3405" s="144" t="s">
        <v>18424</v>
      </c>
      <c r="C3405" s="137" t="s">
        <v>21780</v>
      </c>
      <c r="D3405" s="127" t="s">
        <v>21781</v>
      </c>
      <c r="E3405" s="137" t="s">
        <v>21784</v>
      </c>
      <c r="F3405" s="137" t="s">
        <v>21939</v>
      </c>
      <c r="G3405" s="127">
        <v>200</v>
      </c>
      <c r="H3405" s="138">
        <v>0</v>
      </c>
      <c r="I3405" s="140">
        <v>160</v>
      </c>
    </row>
    <row r="3406" spans="1:9">
      <c r="A3406" s="144">
        <v>3405</v>
      </c>
      <c r="B3406" s="144" t="s">
        <v>18424</v>
      </c>
      <c r="C3406" s="137" t="s">
        <v>21780</v>
      </c>
      <c r="D3406" s="127" t="s">
        <v>21781</v>
      </c>
      <c r="E3406" s="137" t="s">
        <v>21784</v>
      </c>
      <c r="F3406" s="137" t="s">
        <v>21940</v>
      </c>
      <c r="G3406" s="127">
        <v>200</v>
      </c>
      <c r="H3406" s="138">
        <v>0</v>
      </c>
      <c r="I3406" s="140">
        <v>160</v>
      </c>
    </row>
    <row r="3407" spans="1:9">
      <c r="A3407" s="144">
        <v>3406</v>
      </c>
      <c r="B3407" s="144" t="s">
        <v>18424</v>
      </c>
      <c r="C3407" s="137" t="s">
        <v>21780</v>
      </c>
      <c r="D3407" s="127" t="s">
        <v>21781</v>
      </c>
      <c r="E3407" s="137" t="s">
        <v>21784</v>
      </c>
      <c r="F3407" s="137" t="s">
        <v>21941</v>
      </c>
      <c r="G3407" s="127">
        <v>160</v>
      </c>
      <c r="H3407" s="138">
        <v>0</v>
      </c>
      <c r="I3407" s="140">
        <v>89</v>
      </c>
    </row>
    <row r="3408" spans="1:9">
      <c r="A3408" s="144">
        <v>3407</v>
      </c>
      <c r="B3408" s="144" t="s">
        <v>18424</v>
      </c>
      <c r="C3408" s="137" t="s">
        <v>21780</v>
      </c>
      <c r="D3408" s="127" t="s">
        <v>21781</v>
      </c>
      <c r="E3408" s="137" t="s">
        <v>21784</v>
      </c>
      <c r="F3408" s="137" t="s">
        <v>21942</v>
      </c>
      <c r="G3408" s="127">
        <v>160</v>
      </c>
      <c r="H3408" s="138">
        <v>0</v>
      </c>
      <c r="I3408" s="140">
        <v>89.3</v>
      </c>
    </row>
    <row r="3409" spans="1:9">
      <c r="A3409" s="144">
        <v>3408</v>
      </c>
      <c r="B3409" s="144" t="s">
        <v>18424</v>
      </c>
      <c r="C3409" s="137" t="s">
        <v>21780</v>
      </c>
      <c r="D3409" s="127" t="s">
        <v>21781</v>
      </c>
      <c r="E3409" s="137" t="s">
        <v>21784</v>
      </c>
      <c r="F3409" s="137" t="s">
        <v>21943</v>
      </c>
      <c r="G3409" s="127">
        <v>200</v>
      </c>
      <c r="H3409" s="138">
        <v>0</v>
      </c>
      <c r="I3409" s="140">
        <v>160</v>
      </c>
    </row>
    <row r="3410" spans="1:9">
      <c r="A3410" s="144">
        <v>3409</v>
      </c>
      <c r="B3410" s="144" t="s">
        <v>18424</v>
      </c>
      <c r="C3410" s="137" t="s">
        <v>21780</v>
      </c>
      <c r="D3410" s="127" t="s">
        <v>21781</v>
      </c>
      <c r="E3410" s="137" t="s">
        <v>21798</v>
      </c>
      <c r="F3410" s="137" t="s">
        <v>21944</v>
      </c>
      <c r="G3410" s="127">
        <v>200</v>
      </c>
      <c r="H3410" s="138">
        <v>0</v>
      </c>
      <c r="I3410" s="140">
        <v>160</v>
      </c>
    </row>
    <row r="3411" spans="1:9">
      <c r="A3411" s="144">
        <v>3410</v>
      </c>
      <c r="B3411" s="144" t="s">
        <v>18424</v>
      </c>
      <c r="C3411" s="137" t="s">
        <v>21780</v>
      </c>
      <c r="D3411" s="127" t="s">
        <v>21781</v>
      </c>
      <c r="E3411" s="137" t="s">
        <v>21798</v>
      </c>
      <c r="F3411" s="137" t="s">
        <v>21945</v>
      </c>
      <c r="G3411" s="127">
        <v>200</v>
      </c>
      <c r="H3411" s="138">
        <v>0</v>
      </c>
      <c r="I3411" s="140">
        <v>135.25</v>
      </c>
    </row>
    <row r="3412" spans="1:9">
      <c r="A3412" s="144">
        <v>3411</v>
      </c>
      <c r="B3412" s="144" t="s">
        <v>18424</v>
      </c>
      <c r="C3412" s="137" t="s">
        <v>21780</v>
      </c>
      <c r="D3412" s="127" t="s">
        <v>21781</v>
      </c>
      <c r="E3412" s="137" t="s">
        <v>21881</v>
      </c>
      <c r="F3412" s="137" t="s">
        <v>21946</v>
      </c>
      <c r="G3412" s="127">
        <v>200</v>
      </c>
      <c r="H3412" s="138">
        <v>0</v>
      </c>
      <c r="I3412" s="140">
        <v>160</v>
      </c>
    </row>
    <row r="3413" spans="1:9">
      <c r="A3413" s="144">
        <v>3412</v>
      </c>
      <c r="B3413" s="144" t="s">
        <v>18424</v>
      </c>
      <c r="C3413" s="137" t="s">
        <v>21780</v>
      </c>
      <c r="D3413" s="127" t="s">
        <v>21781</v>
      </c>
      <c r="E3413" s="137" t="s">
        <v>21881</v>
      </c>
      <c r="F3413" s="137" t="s">
        <v>21947</v>
      </c>
      <c r="G3413" s="127">
        <v>200</v>
      </c>
      <c r="H3413" s="138">
        <v>0</v>
      </c>
      <c r="I3413" s="140">
        <v>140.2</v>
      </c>
    </row>
    <row r="3414" spans="1:9">
      <c r="A3414" s="144">
        <v>3413</v>
      </c>
      <c r="B3414" s="144" t="s">
        <v>18424</v>
      </c>
      <c r="C3414" s="137" t="s">
        <v>21780</v>
      </c>
      <c r="D3414" s="127" t="s">
        <v>21781</v>
      </c>
      <c r="E3414" s="137" t="s">
        <v>21881</v>
      </c>
      <c r="F3414" s="137" t="s">
        <v>21948</v>
      </c>
      <c r="G3414" s="127">
        <v>200</v>
      </c>
      <c r="H3414" s="138">
        <v>0</v>
      </c>
      <c r="I3414" s="140">
        <v>138.2</v>
      </c>
    </row>
    <row r="3415" spans="1:9">
      <c r="A3415" s="144">
        <v>3414</v>
      </c>
      <c r="B3415" s="144" t="s">
        <v>18424</v>
      </c>
      <c r="C3415" s="137" t="s">
        <v>21780</v>
      </c>
      <c r="D3415" s="127" t="s">
        <v>21781</v>
      </c>
      <c r="E3415" s="137" t="s">
        <v>21830</v>
      </c>
      <c r="F3415" s="137" t="s">
        <v>21949</v>
      </c>
      <c r="G3415" s="127">
        <v>100</v>
      </c>
      <c r="H3415" s="138">
        <v>0</v>
      </c>
      <c r="I3415" s="140">
        <v>80</v>
      </c>
    </row>
    <row r="3416" spans="1:9">
      <c r="A3416" s="144">
        <v>3415</v>
      </c>
      <c r="B3416" s="144" t="s">
        <v>18424</v>
      </c>
      <c r="C3416" s="137" t="s">
        <v>21780</v>
      </c>
      <c r="D3416" s="127" t="s">
        <v>21781</v>
      </c>
      <c r="E3416" s="137" t="s">
        <v>21830</v>
      </c>
      <c r="F3416" s="137" t="s">
        <v>21950</v>
      </c>
      <c r="G3416" s="127">
        <v>200</v>
      </c>
      <c r="H3416" s="138">
        <v>0</v>
      </c>
      <c r="I3416" s="140">
        <v>98.95</v>
      </c>
    </row>
    <row r="3417" spans="1:9">
      <c r="A3417" s="144">
        <v>3416</v>
      </c>
      <c r="B3417" s="144" t="s">
        <v>18424</v>
      </c>
      <c r="C3417" s="137" t="s">
        <v>21780</v>
      </c>
      <c r="D3417" s="127" t="s">
        <v>21781</v>
      </c>
      <c r="E3417" s="137" t="s">
        <v>21830</v>
      </c>
      <c r="F3417" s="137" t="s">
        <v>21951</v>
      </c>
      <c r="G3417" s="127">
        <v>100</v>
      </c>
      <c r="H3417" s="138">
        <v>0</v>
      </c>
      <c r="I3417" s="140">
        <v>80</v>
      </c>
    </row>
    <row r="3418" spans="1:9">
      <c r="A3418" s="144">
        <v>3417</v>
      </c>
      <c r="B3418" s="144" t="s">
        <v>18424</v>
      </c>
      <c r="C3418" s="137" t="s">
        <v>21780</v>
      </c>
      <c r="D3418" s="127" t="s">
        <v>21781</v>
      </c>
      <c r="E3418" s="137" t="s">
        <v>21830</v>
      </c>
      <c r="F3418" s="137" t="s">
        <v>21952</v>
      </c>
      <c r="G3418" s="127">
        <v>100</v>
      </c>
      <c r="H3418" s="138">
        <v>0</v>
      </c>
      <c r="I3418" s="140">
        <v>63.8</v>
      </c>
    </row>
    <row r="3419" spans="1:9">
      <c r="A3419" s="144">
        <v>3418</v>
      </c>
      <c r="B3419" s="144" t="s">
        <v>18424</v>
      </c>
      <c r="C3419" s="137" t="s">
        <v>21780</v>
      </c>
      <c r="D3419" s="127" t="s">
        <v>21781</v>
      </c>
      <c r="E3419" s="137" t="s">
        <v>21830</v>
      </c>
      <c r="F3419" s="137" t="s">
        <v>21953</v>
      </c>
      <c r="G3419" s="127">
        <v>200</v>
      </c>
      <c r="H3419" s="138">
        <v>0</v>
      </c>
      <c r="I3419" s="140">
        <v>160</v>
      </c>
    </row>
    <row r="3420" spans="1:9">
      <c r="A3420" s="144">
        <v>3419</v>
      </c>
      <c r="B3420" s="144" t="s">
        <v>18424</v>
      </c>
      <c r="C3420" s="137" t="s">
        <v>21780</v>
      </c>
      <c r="D3420" s="127" t="s">
        <v>21781</v>
      </c>
      <c r="E3420" s="137" t="s">
        <v>21858</v>
      </c>
      <c r="F3420" s="137" t="s">
        <v>21954</v>
      </c>
      <c r="G3420" s="127">
        <v>315</v>
      </c>
      <c r="H3420" s="138">
        <v>0</v>
      </c>
      <c r="I3420" s="140">
        <v>207.9</v>
      </c>
    </row>
    <row r="3421" spans="1:9">
      <c r="A3421" s="144">
        <v>3420</v>
      </c>
      <c r="B3421" s="144" t="s">
        <v>18424</v>
      </c>
      <c r="C3421" s="137" t="s">
        <v>21780</v>
      </c>
      <c r="D3421" s="127" t="s">
        <v>21781</v>
      </c>
      <c r="E3421" s="137" t="s">
        <v>21858</v>
      </c>
      <c r="F3421" s="137" t="s">
        <v>21955</v>
      </c>
      <c r="G3421" s="127">
        <v>200</v>
      </c>
      <c r="H3421" s="138">
        <v>0</v>
      </c>
      <c r="I3421" s="140">
        <v>160</v>
      </c>
    </row>
    <row r="3422" spans="1:9">
      <c r="A3422" s="144">
        <v>3421</v>
      </c>
      <c r="B3422" s="144" t="s">
        <v>18424</v>
      </c>
      <c r="C3422" s="137" t="s">
        <v>21780</v>
      </c>
      <c r="D3422" s="127" t="s">
        <v>21781</v>
      </c>
      <c r="E3422" s="137" t="s">
        <v>21858</v>
      </c>
      <c r="F3422" s="137" t="s">
        <v>21956</v>
      </c>
      <c r="G3422" s="127">
        <v>200</v>
      </c>
      <c r="H3422" s="138">
        <v>0</v>
      </c>
      <c r="I3422" s="140">
        <v>160</v>
      </c>
    </row>
    <row r="3423" spans="1:9">
      <c r="A3423" s="144">
        <v>3422</v>
      </c>
      <c r="B3423" s="144" t="s">
        <v>18424</v>
      </c>
      <c r="C3423" s="137" t="s">
        <v>21780</v>
      </c>
      <c r="D3423" s="127" t="s">
        <v>21781</v>
      </c>
      <c r="E3423" s="137" t="s">
        <v>21858</v>
      </c>
      <c r="F3423" s="137" t="s">
        <v>21957</v>
      </c>
      <c r="G3423" s="127">
        <v>200</v>
      </c>
      <c r="H3423" s="138">
        <v>0</v>
      </c>
      <c r="I3423" s="140">
        <v>131.68</v>
      </c>
    </row>
    <row r="3424" spans="1:9">
      <c r="A3424" s="144">
        <v>3423</v>
      </c>
      <c r="B3424" s="144" t="s">
        <v>18424</v>
      </c>
      <c r="C3424" s="137" t="s">
        <v>21780</v>
      </c>
      <c r="D3424" s="127" t="s">
        <v>21781</v>
      </c>
      <c r="E3424" s="137" t="s">
        <v>21858</v>
      </c>
      <c r="F3424" s="137" t="s">
        <v>21958</v>
      </c>
      <c r="G3424" s="127">
        <v>200</v>
      </c>
      <c r="H3424" s="138">
        <v>0</v>
      </c>
      <c r="I3424" s="140">
        <v>136.54</v>
      </c>
    </row>
    <row r="3425" spans="1:9">
      <c r="A3425" s="144">
        <v>3424</v>
      </c>
      <c r="B3425" s="144" t="s">
        <v>18424</v>
      </c>
      <c r="C3425" s="137" t="s">
        <v>21780</v>
      </c>
      <c r="D3425" s="127" t="s">
        <v>21781</v>
      </c>
      <c r="E3425" s="137" t="s">
        <v>21858</v>
      </c>
      <c r="F3425" s="137" t="s">
        <v>21959</v>
      </c>
      <c r="G3425" s="127">
        <v>200</v>
      </c>
      <c r="H3425" s="138">
        <v>0</v>
      </c>
      <c r="I3425" s="140">
        <v>137.11</v>
      </c>
    </row>
    <row r="3426" spans="1:9">
      <c r="A3426" s="144">
        <v>3425</v>
      </c>
      <c r="B3426" s="144" t="s">
        <v>18424</v>
      </c>
      <c r="C3426" s="137" t="s">
        <v>21780</v>
      </c>
      <c r="D3426" s="127" t="s">
        <v>21781</v>
      </c>
      <c r="E3426" s="137" t="s">
        <v>21858</v>
      </c>
      <c r="F3426" s="137" t="s">
        <v>21960</v>
      </c>
      <c r="G3426" s="127">
        <v>200</v>
      </c>
      <c r="H3426" s="138">
        <v>0</v>
      </c>
      <c r="I3426" s="140">
        <v>115.855</v>
      </c>
    </row>
    <row r="3427" spans="1:9">
      <c r="A3427" s="144">
        <v>3426</v>
      </c>
      <c r="B3427" s="144" t="s">
        <v>18424</v>
      </c>
      <c r="C3427" s="137" t="s">
        <v>21780</v>
      </c>
      <c r="D3427" s="127" t="s">
        <v>21781</v>
      </c>
      <c r="E3427" s="137" t="s">
        <v>21858</v>
      </c>
      <c r="F3427" s="137" t="s">
        <v>21961</v>
      </c>
      <c r="G3427" s="127">
        <v>200</v>
      </c>
      <c r="H3427" s="138">
        <v>0</v>
      </c>
      <c r="I3427" s="140">
        <v>139.75</v>
      </c>
    </row>
    <row r="3428" spans="1:9">
      <c r="A3428" s="144">
        <v>3427</v>
      </c>
      <c r="B3428" s="144" t="s">
        <v>18424</v>
      </c>
      <c r="C3428" s="137" t="s">
        <v>21780</v>
      </c>
      <c r="D3428" s="127" t="s">
        <v>21781</v>
      </c>
      <c r="E3428" s="137" t="s">
        <v>21858</v>
      </c>
      <c r="F3428" s="137" t="s">
        <v>21962</v>
      </c>
      <c r="G3428" s="127">
        <v>200</v>
      </c>
      <c r="H3428" s="138">
        <v>0</v>
      </c>
      <c r="I3428" s="140">
        <v>29.2</v>
      </c>
    </row>
    <row r="3429" spans="1:9">
      <c r="A3429" s="144">
        <v>3428</v>
      </c>
      <c r="B3429" s="144" t="s">
        <v>18424</v>
      </c>
      <c r="C3429" s="137" t="s">
        <v>21780</v>
      </c>
      <c r="D3429" s="127" t="s">
        <v>21781</v>
      </c>
      <c r="E3429" s="137" t="s">
        <v>21858</v>
      </c>
      <c r="F3429" s="137" t="s">
        <v>21963</v>
      </c>
      <c r="G3429" s="127">
        <v>160</v>
      </c>
      <c r="H3429" s="138">
        <v>0</v>
      </c>
      <c r="I3429" s="140">
        <v>75.135</v>
      </c>
    </row>
    <row r="3430" spans="1:9">
      <c r="A3430" s="144">
        <v>3429</v>
      </c>
      <c r="B3430" s="144" t="s">
        <v>18424</v>
      </c>
      <c r="C3430" s="137" t="s">
        <v>21780</v>
      </c>
      <c r="D3430" s="127" t="s">
        <v>21781</v>
      </c>
      <c r="E3430" s="137" t="s">
        <v>21858</v>
      </c>
      <c r="F3430" s="137" t="s">
        <v>21964</v>
      </c>
      <c r="G3430" s="127">
        <v>315</v>
      </c>
      <c r="H3430" s="138">
        <v>0</v>
      </c>
      <c r="I3430" s="140">
        <v>155.74</v>
      </c>
    </row>
    <row r="3431" spans="1:9">
      <c r="A3431" s="144">
        <v>3430</v>
      </c>
      <c r="B3431" s="144" t="s">
        <v>18424</v>
      </c>
      <c r="C3431" s="137" t="s">
        <v>21780</v>
      </c>
      <c r="D3431" s="127" t="s">
        <v>21781</v>
      </c>
      <c r="E3431" s="137" t="s">
        <v>21858</v>
      </c>
      <c r="F3431" s="137" t="s">
        <v>21965</v>
      </c>
      <c r="G3431" s="127">
        <v>160</v>
      </c>
      <c r="H3431" s="138">
        <v>0</v>
      </c>
      <c r="I3431" s="140">
        <v>79.55</v>
      </c>
    </row>
    <row r="3432" spans="1:9">
      <c r="A3432" s="144">
        <v>3431</v>
      </c>
      <c r="B3432" s="144" t="s">
        <v>18424</v>
      </c>
      <c r="C3432" s="137" t="s">
        <v>21780</v>
      </c>
      <c r="D3432" s="127" t="s">
        <v>21781</v>
      </c>
      <c r="E3432" s="137" t="s">
        <v>21798</v>
      </c>
      <c r="F3432" s="137" t="s">
        <v>21966</v>
      </c>
      <c r="G3432" s="127">
        <v>100</v>
      </c>
      <c r="H3432" s="138">
        <v>0</v>
      </c>
      <c r="I3432" s="140">
        <v>28.86</v>
      </c>
    </row>
    <row r="3433" spans="1:9">
      <c r="A3433" s="144">
        <v>3432</v>
      </c>
      <c r="B3433" s="144" t="s">
        <v>18424</v>
      </c>
      <c r="C3433" s="137" t="s">
        <v>21780</v>
      </c>
      <c r="D3433" s="127" t="s">
        <v>21781</v>
      </c>
      <c r="E3433" s="137" t="s">
        <v>21798</v>
      </c>
      <c r="F3433" s="137" t="s">
        <v>21967</v>
      </c>
      <c r="G3433" s="127">
        <v>100</v>
      </c>
      <c r="H3433" s="138">
        <v>0</v>
      </c>
      <c r="I3433" s="140">
        <v>57.32</v>
      </c>
    </row>
    <row r="3434" spans="1:9">
      <c r="A3434" s="144">
        <v>3433</v>
      </c>
      <c r="B3434" s="144" t="s">
        <v>18424</v>
      </c>
      <c r="C3434" s="137" t="s">
        <v>21780</v>
      </c>
      <c r="D3434" s="127" t="s">
        <v>21781</v>
      </c>
      <c r="E3434" s="137" t="s">
        <v>21798</v>
      </c>
      <c r="F3434" s="137" t="s">
        <v>21968</v>
      </c>
      <c r="G3434" s="127">
        <v>100</v>
      </c>
      <c r="H3434" s="138">
        <v>0</v>
      </c>
      <c r="I3434" s="140">
        <v>80</v>
      </c>
    </row>
    <row r="3435" spans="1:9">
      <c r="A3435" s="144">
        <v>3434</v>
      </c>
      <c r="B3435" s="144" t="s">
        <v>18424</v>
      </c>
      <c r="C3435" s="137" t="s">
        <v>21780</v>
      </c>
      <c r="D3435" s="127" t="s">
        <v>21781</v>
      </c>
      <c r="E3435" s="137" t="s">
        <v>21798</v>
      </c>
      <c r="F3435" s="137" t="s">
        <v>21969</v>
      </c>
      <c r="G3435" s="127">
        <v>100</v>
      </c>
      <c r="H3435" s="138">
        <v>0</v>
      </c>
      <c r="I3435" s="140">
        <v>80</v>
      </c>
    </row>
    <row r="3436" spans="1:9">
      <c r="A3436" s="144">
        <v>3435</v>
      </c>
      <c r="B3436" s="144" t="s">
        <v>18424</v>
      </c>
      <c r="C3436" s="137" t="s">
        <v>21780</v>
      </c>
      <c r="D3436" s="127" t="s">
        <v>21781</v>
      </c>
      <c r="E3436" s="137" t="s">
        <v>21798</v>
      </c>
      <c r="F3436" s="137" t="s">
        <v>21970</v>
      </c>
      <c r="G3436" s="127">
        <v>200</v>
      </c>
      <c r="H3436" s="138">
        <v>0</v>
      </c>
      <c r="I3436" s="140">
        <v>138.94</v>
      </c>
    </row>
    <row r="3437" spans="1:9">
      <c r="A3437" s="144">
        <v>3436</v>
      </c>
      <c r="B3437" s="144" t="s">
        <v>18424</v>
      </c>
      <c r="C3437" s="137" t="s">
        <v>21780</v>
      </c>
      <c r="D3437" s="127" t="s">
        <v>21781</v>
      </c>
      <c r="E3437" s="137" t="s">
        <v>21798</v>
      </c>
      <c r="F3437" s="137" t="s">
        <v>21971</v>
      </c>
      <c r="G3437" s="127">
        <v>200</v>
      </c>
      <c r="H3437" s="138">
        <v>0</v>
      </c>
      <c r="I3437" s="140">
        <v>160</v>
      </c>
    </row>
    <row r="3438" spans="1:9">
      <c r="A3438" s="144">
        <v>3437</v>
      </c>
      <c r="B3438" s="144" t="s">
        <v>18424</v>
      </c>
      <c r="C3438" s="137" t="s">
        <v>21780</v>
      </c>
      <c r="D3438" s="127" t="s">
        <v>19749</v>
      </c>
      <c r="E3438" s="137" t="s">
        <v>21835</v>
      </c>
      <c r="F3438" s="127" t="s">
        <v>21972</v>
      </c>
      <c r="G3438" s="127">
        <v>200</v>
      </c>
      <c r="H3438" s="138">
        <v>0</v>
      </c>
      <c r="I3438" s="140">
        <v>160</v>
      </c>
    </row>
    <row r="3439" spans="1:9">
      <c r="A3439" s="144">
        <v>3438</v>
      </c>
      <c r="B3439" s="144" t="s">
        <v>18424</v>
      </c>
      <c r="C3439" s="137" t="s">
        <v>21780</v>
      </c>
      <c r="D3439" s="127" t="s">
        <v>21781</v>
      </c>
      <c r="E3439" s="137" t="s">
        <v>21837</v>
      </c>
      <c r="F3439" s="127" t="s">
        <v>21973</v>
      </c>
      <c r="G3439" s="127">
        <v>200</v>
      </c>
      <c r="H3439" s="138">
        <v>0</v>
      </c>
      <c r="I3439" s="140">
        <v>160</v>
      </c>
    </row>
    <row r="3440" spans="1:9">
      <c r="A3440" s="144">
        <v>3439</v>
      </c>
      <c r="B3440" s="144" t="s">
        <v>18424</v>
      </c>
      <c r="C3440" s="137" t="s">
        <v>21780</v>
      </c>
      <c r="D3440" s="127" t="s">
        <v>21781</v>
      </c>
      <c r="E3440" s="137" t="s">
        <v>21837</v>
      </c>
      <c r="F3440" s="127" t="s">
        <v>21974</v>
      </c>
      <c r="G3440" s="127">
        <v>200</v>
      </c>
      <c r="H3440" s="138">
        <v>0</v>
      </c>
      <c r="I3440" s="140">
        <v>160</v>
      </c>
    </row>
    <row r="3441" spans="1:9">
      <c r="A3441" s="144">
        <v>3440</v>
      </c>
      <c r="B3441" s="144" t="s">
        <v>18424</v>
      </c>
      <c r="C3441" s="137" t="s">
        <v>21780</v>
      </c>
      <c r="D3441" s="127" t="s">
        <v>21781</v>
      </c>
      <c r="E3441" s="137" t="s">
        <v>21837</v>
      </c>
      <c r="F3441" s="127" t="s">
        <v>21975</v>
      </c>
      <c r="G3441" s="127">
        <v>200</v>
      </c>
      <c r="H3441" s="138">
        <v>0</v>
      </c>
      <c r="I3441" s="140">
        <v>160</v>
      </c>
    </row>
    <row r="3442" spans="1:9">
      <c r="A3442" s="144">
        <v>3441</v>
      </c>
      <c r="B3442" s="144" t="s">
        <v>18424</v>
      </c>
      <c r="C3442" s="137" t="s">
        <v>21780</v>
      </c>
      <c r="D3442" s="127" t="s">
        <v>21781</v>
      </c>
      <c r="E3442" s="137" t="s">
        <v>21837</v>
      </c>
      <c r="F3442" s="137" t="s">
        <v>21976</v>
      </c>
      <c r="G3442" s="127">
        <v>200</v>
      </c>
      <c r="H3442" s="138">
        <v>0</v>
      </c>
      <c r="I3442" s="140">
        <v>160</v>
      </c>
    </row>
    <row r="3443" spans="1:9">
      <c r="A3443" s="144">
        <v>3442</v>
      </c>
      <c r="B3443" s="144" t="s">
        <v>18424</v>
      </c>
      <c r="C3443" s="137" t="s">
        <v>21780</v>
      </c>
      <c r="D3443" s="127" t="s">
        <v>21781</v>
      </c>
      <c r="E3443" s="137" t="s">
        <v>21837</v>
      </c>
      <c r="F3443" s="137" t="s">
        <v>21977</v>
      </c>
      <c r="G3443" s="127">
        <v>200</v>
      </c>
      <c r="H3443" s="138">
        <v>0</v>
      </c>
      <c r="I3443" s="140">
        <v>147.5</v>
      </c>
    </row>
    <row r="3444" spans="1:9">
      <c r="A3444" s="144">
        <v>3443</v>
      </c>
      <c r="B3444" s="144" t="s">
        <v>18424</v>
      </c>
      <c r="C3444" s="137" t="s">
        <v>21780</v>
      </c>
      <c r="D3444" s="127" t="s">
        <v>21781</v>
      </c>
      <c r="E3444" s="137" t="s">
        <v>21837</v>
      </c>
      <c r="F3444" s="137" t="s">
        <v>21978</v>
      </c>
      <c r="G3444" s="127">
        <v>100</v>
      </c>
      <c r="H3444" s="138">
        <v>0</v>
      </c>
      <c r="I3444" s="140">
        <v>80</v>
      </c>
    </row>
    <row r="3445" spans="1:9">
      <c r="A3445" s="144">
        <v>3444</v>
      </c>
      <c r="B3445" s="144" t="s">
        <v>18424</v>
      </c>
      <c r="C3445" s="137" t="s">
        <v>21780</v>
      </c>
      <c r="D3445" s="127" t="s">
        <v>21781</v>
      </c>
      <c r="E3445" s="137" t="s">
        <v>21837</v>
      </c>
      <c r="F3445" s="137" t="s">
        <v>21979</v>
      </c>
      <c r="G3445" s="127">
        <v>200</v>
      </c>
      <c r="H3445" s="138">
        <v>0</v>
      </c>
      <c r="I3445" s="140">
        <v>108.61</v>
      </c>
    </row>
    <row r="3446" spans="1:9">
      <c r="A3446" s="144">
        <v>3445</v>
      </c>
      <c r="B3446" s="144" t="s">
        <v>18424</v>
      </c>
      <c r="C3446" s="137" t="s">
        <v>21780</v>
      </c>
      <c r="D3446" s="127" t="s">
        <v>21781</v>
      </c>
      <c r="E3446" s="137" t="s">
        <v>21784</v>
      </c>
      <c r="F3446" s="137" t="s">
        <v>21980</v>
      </c>
      <c r="G3446" s="127">
        <v>200</v>
      </c>
      <c r="H3446" s="138">
        <v>0</v>
      </c>
      <c r="I3446" s="140">
        <v>160</v>
      </c>
    </row>
    <row r="3447" spans="1:9">
      <c r="A3447" s="144">
        <v>3446</v>
      </c>
      <c r="B3447" s="144" t="s">
        <v>18424</v>
      </c>
      <c r="C3447" s="137" t="s">
        <v>21780</v>
      </c>
      <c r="D3447" s="127" t="s">
        <v>21781</v>
      </c>
      <c r="E3447" s="137" t="s">
        <v>21879</v>
      </c>
      <c r="F3447" s="137" t="s">
        <v>21981</v>
      </c>
      <c r="G3447" s="127">
        <v>400</v>
      </c>
      <c r="H3447" s="138">
        <v>0</v>
      </c>
      <c r="I3447" s="140">
        <v>283.82</v>
      </c>
    </row>
    <row r="3448" spans="1:9">
      <c r="A3448" s="144">
        <v>3447</v>
      </c>
      <c r="B3448" s="144" t="s">
        <v>18424</v>
      </c>
      <c r="C3448" s="137" t="s">
        <v>21780</v>
      </c>
      <c r="D3448" s="127" t="s">
        <v>21781</v>
      </c>
      <c r="E3448" s="137" t="s">
        <v>21879</v>
      </c>
      <c r="F3448" s="137" t="s">
        <v>21982</v>
      </c>
      <c r="G3448" s="127">
        <v>200</v>
      </c>
      <c r="H3448" s="138">
        <v>0</v>
      </c>
      <c r="I3448" s="140">
        <v>136.6</v>
      </c>
    </row>
    <row r="3449" spans="1:9">
      <c r="A3449" s="144">
        <v>3448</v>
      </c>
      <c r="B3449" s="144" t="s">
        <v>18424</v>
      </c>
      <c r="C3449" s="137" t="s">
        <v>21780</v>
      </c>
      <c r="D3449" s="127" t="s">
        <v>21781</v>
      </c>
      <c r="E3449" s="137" t="s">
        <v>21879</v>
      </c>
      <c r="F3449" s="137" t="s">
        <v>21983</v>
      </c>
      <c r="G3449" s="127">
        <v>200</v>
      </c>
      <c r="H3449" s="138">
        <v>0</v>
      </c>
      <c r="I3449" s="140">
        <v>160</v>
      </c>
    </row>
    <row r="3450" spans="1:9">
      <c r="A3450" s="144">
        <v>3449</v>
      </c>
      <c r="B3450" s="144" t="s">
        <v>18424</v>
      </c>
      <c r="C3450" s="137" t="s">
        <v>21780</v>
      </c>
      <c r="D3450" s="127" t="s">
        <v>21781</v>
      </c>
      <c r="E3450" s="137" t="s">
        <v>21879</v>
      </c>
      <c r="F3450" s="137" t="s">
        <v>21984</v>
      </c>
      <c r="G3450" s="127">
        <v>200</v>
      </c>
      <c r="H3450" s="138">
        <v>0</v>
      </c>
      <c r="I3450" s="140">
        <v>135</v>
      </c>
    </row>
    <row r="3451" spans="1:9">
      <c r="A3451" s="144">
        <v>3450</v>
      </c>
      <c r="B3451" s="144" t="s">
        <v>18424</v>
      </c>
      <c r="C3451" s="137" t="s">
        <v>21780</v>
      </c>
      <c r="D3451" s="127" t="s">
        <v>21781</v>
      </c>
      <c r="E3451" s="137" t="s">
        <v>21798</v>
      </c>
      <c r="F3451" s="127" t="s">
        <v>21985</v>
      </c>
      <c r="G3451" s="127">
        <v>100</v>
      </c>
      <c r="H3451" s="138">
        <v>0</v>
      </c>
      <c r="I3451" s="140">
        <v>63.65</v>
      </c>
    </row>
    <row r="3452" spans="1:9">
      <c r="A3452" s="144">
        <v>3451</v>
      </c>
      <c r="B3452" s="144" t="s">
        <v>18424</v>
      </c>
      <c r="C3452" s="137" t="s">
        <v>21780</v>
      </c>
      <c r="D3452" s="127" t="s">
        <v>21781</v>
      </c>
      <c r="E3452" s="137" t="s">
        <v>21879</v>
      </c>
      <c r="F3452" s="137" t="s">
        <v>21986</v>
      </c>
      <c r="G3452" s="127">
        <v>200</v>
      </c>
      <c r="H3452" s="138">
        <v>0</v>
      </c>
      <c r="I3452" s="140">
        <v>160</v>
      </c>
    </row>
    <row r="3453" spans="1:9">
      <c r="A3453" s="144">
        <v>3452</v>
      </c>
      <c r="B3453" s="144" t="s">
        <v>18424</v>
      </c>
      <c r="C3453" s="137" t="s">
        <v>21780</v>
      </c>
      <c r="D3453" s="127" t="s">
        <v>21781</v>
      </c>
      <c r="E3453" s="137" t="s">
        <v>21879</v>
      </c>
      <c r="F3453" s="137" t="s">
        <v>21987</v>
      </c>
      <c r="G3453" s="127">
        <v>200</v>
      </c>
      <c r="H3453" s="138">
        <v>0</v>
      </c>
      <c r="I3453" s="140">
        <v>160</v>
      </c>
    </row>
    <row r="3454" spans="1:9">
      <c r="A3454" s="144">
        <v>3453</v>
      </c>
      <c r="B3454" s="144" t="s">
        <v>18424</v>
      </c>
      <c r="C3454" s="137" t="s">
        <v>21780</v>
      </c>
      <c r="D3454" s="127" t="s">
        <v>21781</v>
      </c>
      <c r="E3454" s="137" t="s">
        <v>21879</v>
      </c>
      <c r="F3454" s="137" t="s">
        <v>21988</v>
      </c>
      <c r="G3454" s="127">
        <v>100</v>
      </c>
      <c r="H3454" s="138">
        <v>0</v>
      </c>
      <c r="I3454" s="140">
        <v>80</v>
      </c>
    </row>
    <row r="3455" spans="1:9">
      <c r="A3455" s="144">
        <v>3454</v>
      </c>
      <c r="B3455" s="144" t="s">
        <v>18424</v>
      </c>
      <c r="C3455" s="137" t="s">
        <v>21780</v>
      </c>
      <c r="D3455" s="127" t="s">
        <v>21781</v>
      </c>
      <c r="E3455" s="137" t="s">
        <v>21881</v>
      </c>
      <c r="F3455" s="137" t="s">
        <v>21989</v>
      </c>
      <c r="G3455" s="127">
        <v>200</v>
      </c>
      <c r="H3455" s="138">
        <v>0</v>
      </c>
      <c r="I3455" s="140">
        <v>160</v>
      </c>
    </row>
    <row r="3456" spans="1:9">
      <c r="A3456" s="144">
        <v>3455</v>
      </c>
      <c r="B3456" s="144" t="s">
        <v>18424</v>
      </c>
      <c r="C3456" s="137" t="s">
        <v>21780</v>
      </c>
      <c r="D3456" s="127" t="s">
        <v>21781</v>
      </c>
      <c r="E3456" s="137" t="s">
        <v>21830</v>
      </c>
      <c r="F3456" s="137" t="s">
        <v>21990</v>
      </c>
      <c r="G3456" s="127">
        <v>200</v>
      </c>
      <c r="H3456" s="138">
        <v>0</v>
      </c>
      <c r="I3456" s="140">
        <v>160</v>
      </c>
    </row>
    <row r="3457" spans="1:9">
      <c r="A3457" s="144">
        <v>3456</v>
      </c>
      <c r="B3457" s="144" t="s">
        <v>18424</v>
      </c>
      <c r="C3457" s="137" t="s">
        <v>21780</v>
      </c>
      <c r="D3457" s="127" t="s">
        <v>21781</v>
      </c>
      <c r="E3457" s="137" t="s">
        <v>21830</v>
      </c>
      <c r="F3457" s="137" t="s">
        <v>21991</v>
      </c>
      <c r="G3457" s="127">
        <v>200</v>
      </c>
      <c r="H3457" s="138">
        <v>0</v>
      </c>
      <c r="I3457" s="140">
        <v>160</v>
      </c>
    </row>
    <row r="3458" spans="1:9">
      <c r="A3458" s="144">
        <v>3457</v>
      </c>
      <c r="B3458" s="144" t="s">
        <v>18424</v>
      </c>
      <c r="C3458" s="137" t="s">
        <v>21780</v>
      </c>
      <c r="D3458" s="127" t="s">
        <v>21781</v>
      </c>
      <c r="E3458" s="137" t="s">
        <v>21837</v>
      </c>
      <c r="F3458" s="137" t="s">
        <v>21992</v>
      </c>
      <c r="G3458" s="127">
        <v>100</v>
      </c>
      <c r="H3458" s="138">
        <v>0</v>
      </c>
      <c r="I3458" s="140">
        <v>80</v>
      </c>
    </row>
    <row r="3459" spans="1:9">
      <c r="A3459" s="144">
        <v>3458</v>
      </c>
      <c r="B3459" s="144" t="s">
        <v>18424</v>
      </c>
      <c r="C3459" s="137" t="s">
        <v>21780</v>
      </c>
      <c r="D3459" s="127" t="s">
        <v>21781</v>
      </c>
      <c r="E3459" s="137" t="s">
        <v>21837</v>
      </c>
      <c r="F3459" s="137" t="s">
        <v>21993</v>
      </c>
      <c r="G3459" s="127">
        <v>100</v>
      </c>
      <c r="H3459" s="138">
        <v>0</v>
      </c>
      <c r="I3459" s="140">
        <v>80</v>
      </c>
    </row>
    <row r="3460" spans="1:9">
      <c r="A3460" s="144">
        <v>3459</v>
      </c>
      <c r="B3460" s="144" t="s">
        <v>18424</v>
      </c>
      <c r="C3460" s="137" t="s">
        <v>21780</v>
      </c>
      <c r="D3460" s="127" t="s">
        <v>21781</v>
      </c>
      <c r="E3460" s="137" t="s">
        <v>21837</v>
      </c>
      <c r="F3460" s="137" t="s">
        <v>21994</v>
      </c>
      <c r="G3460" s="127">
        <v>100</v>
      </c>
      <c r="H3460" s="138">
        <v>0</v>
      </c>
      <c r="I3460" s="140">
        <v>80</v>
      </c>
    </row>
    <row r="3461" spans="1:9">
      <c r="A3461" s="144">
        <v>3460</v>
      </c>
      <c r="B3461" s="144" t="s">
        <v>18424</v>
      </c>
      <c r="C3461" s="137" t="s">
        <v>21780</v>
      </c>
      <c r="D3461" s="127" t="s">
        <v>21781</v>
      </c>
      <c r="E3461" s="137" t="s">
        <v>21837</v>
      </c>
      <c r="F3461" s="137" t="s">
        <v>21876</v>
      </c>
      <c r="G3461" s="127">
        <v>200</v>
      </c>
      <c r="H3461" s="138">
        <v>0</v>
      </c>
      <c r="I3461" s="140">
        <v>160</v>
      </c>
    </row>
    <row r="3462" spans="1:9">
      <c r="A3462" s="144">
        <v>3461</v>
      </c>
      <c r="B3462" s="144" t="s">
        <v>18424</v>
      </c>
      <c r="C3462" s="137" t="s">
        <v>21780</v>
      </c>
      <c r="D3462" s="127" t="s">
        <v>21781</v>
      </c>
      <c r="E3462" s="137" t="s">
        <v>21837</v>
      </c>
      <c r="F3462" s="137" t="s">
        <v>21995</v>
      </c>
      <c r="G3462" s="127">
        <v>100</v>
      </c>
      <c r="H3462" s="138">
        <v>0</v>
      </c>
      <c r="I3462" s="140">
        <v>80</v>
      </c>
    </row>
    <row r="3463" spans="1:9">
      <c r="A3463" s="144">
        <v>3462</v>
      </c>
      <c r="B3463" s="144" t="s">
        <v>18424</v>
      </c>
      <c r="C3463" s="137" t="s">
        <v>21780</v>
      </c>
      <c r="D3463" s="127" t="s">
        <v>21781</v>
      </c>
      <c r="E3463" s="137" t="s">
        <v>21784</v>
      </c>
      <c r="F3463" s="137" t="s">
        <v>21996</v>
      </c>
      <c r="G3463" s="127">
        <v>200</v>
      </c>
      <c r="H3463" s="138">
        <v>0</v>
      </c>
      <c r="I3463" s="140">
        <v>160</v>
      </c>
    </row>
    <row r="3464" spans="1:9">
      <c r="A3464" s="144">
        <v>3463</v>
      </c>
      <c r="B3464" s="144" t="s">
        <v>18424</v>
      </c>
      <c r="C3464" s="137" t="s">
        <v>21780</v>
      </c>
      <c r="D3464" s="127" t="s">
        <v>21781</v>
      </c>
      <c r="E3464" s="137" t="s">
        <v>21784</v>
      </c>
      <c r="F3464" s="137" t="s">
        <v>21997</v>
      </c>
      <c r="G3464" s="127">
        <v>200</v>
      </c>
      <c r="H3464" s="138">
        <v>0</v>
      </c>
      <c r="I3464" s="140">
        <v>139.75</v>
      </c>
    </row>
    <row r="3465" spans="1:9">
      <c r="A3465" s="144">
        <v>3464</v>
      </c>
      <c r="B3465" s="144" t="s">
        <v>18424</v>
      </c>
      <c r="C3465" s="137" t="s">
        <v>21780</v>
      </c>
      <c r="D3465" s="127" t="s">
        <v>21781</v>
      </c>
      <c r="E3465" s="137" t="s">
        <v>21784</v>
      </c>
      <c r="F3465" s="137" t="s">
        <v>21998</v>
      </c>
      <c r="G3465" s="127">
        <v>160</v>
      </c>
      <c r="H3465" s="138">
        <v>0</v>
      </c>
      <c r="I3465" s="140">
        <v>122.9</v>
      </c>
    </row>
    <row r="3466" spans="1:9">
      <c r="A3466" s="144">
        <v>3465</v>
      </c>
      <c r="B3466" s="144" t="s">
        <v>18424</v>
      </c>
      <c r="C3466" s="137" t="s">
        <v>21780</v>
      </c>
      <c r="D3466" s="127" t="s">
        <v>19749</v>
      </c>
      <c r="E3466" s="137" t="s">
        <v>21782</v>
      </c>
      <c r="F3466" s="137" t="s">
        <v>21999</v>
      </c>
      <c r="G3466" s="127">
        <v>100</v>
      </c>
      <c r="H3466" s="138">
        <v>0</v>
      </c>
      <c r="I3466" s="140">
        <v>0</v>
      </c>
    </row>
    <row r="3467" spans="1:9">
      <c r="A3467" s="144">
        <v>3466</v>
      </c>
      <c r="B3467" s="144" t="s">
        <v>18424</v>
      </c>
      <c r="C3467" s="137" t="s">
        <v>21780</v>
      </c>
      <c r="D3467" s="127" t="s">
        <v>19749</v>
      </c>
      <c r="E3467" s="137" t="s">
        <v>21782</v>
      </c>
      <c r="F3467" s="139" t="s">
        <v>22000</v>
      </c>
      <c r="G3467" s="127">
        <v>200</v>
      </c>
      <c r="H3467" s="138">
        <v>0</v>
      </c>
      <c r="I3467" s="140">
        <v>42.64</v>
      </c>
    </row>
    <row r="3468" spans="1:9">
      <c r="A3468" s="144">
        <v>3467</v>
      </c>
      <c r="B3468" s="144" t="s">
        <v>18424</v>
      </c>
      <c r="C3468" s="137" t="s">
        <v>21780</v>
      </c>
      <c r="D3468" s="127" t="s">
        <v>21781</v>
      </c>
      <c r="E3468" s="137" t="s">
        <v>21784</v>
      </c>
      <c r="F3468" s="137" t="s">
        <v>22001</v>
      </c>
      <c r="G3468" s="127">
        <v>200</v>
      </c>
      <c r="H3468" s="138">
        <v>0</v>
      </c>
      <c r="I3468" s="140">
        <v>160</v>
      </c>
    </row>
    <row r="3469" spans="1:9">
      <c r="A3469" s="144">
        <v>3468</v>
      </c>
      <c r="B3469" s="144" t="s">
        <v>18424</v>
      </c>
      <c r="C3469" s="137" t="s">
        <v>21780</v>
      </c>
      <c r="D3469" s="127" t="s">
        <v>21781</v>
      </c>
      <c r="E3469" s="137" t="s">
        <v>21784</v>
      </c>
      <c r="F3469" s="137" t="s">
        <v>22002</v>
      </c>
      <c r="G3469" s="127">
        <v>100</v>
      </c>
      <c r="H3469" s="138">
        <v>0</v>
      </c>
      <c r="I3469" s="140">
        <v>58.55</v>
      </c>
    </row>
    <row r="3470" spans="1:9">
      <c r="A3470" s="144">
        <v>3469</v>
      </c>
      <c r="B3470" s="144" t="s">
        <v>18424</v>
      </c>
      <c r="C3470" s="137" t="s">
        <v>21780</v>
      </c>
      <c r="D3470" s="127" t="s">
        <v>21781</v>
      </c>
      <c r="E3470" s="137" t="s">
        <v>21784</v>
      </c>
      <c r="F3470" s="137" t="s">
        <v>22003</v>
      </c>
      <c r="G3470" s="127">
        <v>200</v>
      </c>
      <c r="H3470" s="138">
        <v>0</v>
      </c>
      <c r="I3470" s="140">
        <v>141.74</v>
      </c>
    </row>
    <row r="3471" spans="1:9">
      <c r="A3471" s="144">
        <v>3470</v>
      </c>
      <c r="B3471" s="144" t="s">
        <v>18424</v>
      </c>
      <c r="C3471" s="137" t="s">
        <v>21780</v>
      </c>
      <c r="D3471" s="127" t="s">
        <v>21781</v>
      </c>
      <c r="E3471" s="137" t="s">
        <v>21858</v>
      </c>
      <c r="F3471" s="137" t="s">
        <v>22004</v>
      </c>
      <c r="G3471" s="127">
        <v>100</v>
      </c>
      <c r="H3471" s="138">
        <v>0</v>
      </c>
      <c r="I3471" s="140">
        <v>80</v>
      </c>
    </row>
    <row r="3472" spans="1:9">
      <c r="A3472" s="144">
        <v>3471</v>
      </c>
      <c r="B3472" s="144" t="s">
        <v>18424</v>
      </c>
      <c r="C3472" s="137" t="s">
        <v>21780</v>
      </c>
      <c r="D3472" s="127" t="s">
        <v>21781</v>
      </c>
      <c r="E3472" s="137" t="s">
        <v>21784</v>
      </c>
      <c r="F3472" s="137" t="s">
        <v>22005</v>
      </c>
      <c r="G3472" s="127">
        <v>160</v>
      </c>
      <c r="H3472" s="138">
        <v>0</v>
      </c>
      <c r="I3472" s="140">
        <v>83.045</v>
      </c>
    </row>
    <row r="3473" spans="1:9">
      <c r="A3473" s="144">
        <v>3472</v>
      </c>
      <c r="B3473" s="144" t="s">
        <v>18424</v>
      </c>
      <c r="C3473" s="137" t="s">
        <v>21780</v>
      </c>
      <c r="D3473" s="127" t="s">
        <v>21781</v>
      </c>
      <c r="E3473" s="137" t="s">
        <v>21784</v>
      </c>
      <c r="F3473" s="137" t="s">
        <v>22006</v>
      </c>
      <c r="G3473" s="127">
        <v>100</v>
      </c>
      <c r="H3473" s="138">
        <v>0</v>
      </c>
      <c r="I3473" s="140">
        <v>80</v>
      </c>
    </row>
    <row r="3474" spans="1:9">
      <c r="A3474" s="144">
        <v>3473</v>
      </c>
      <c r="B3474" s="144" t="s">
        <v>18424</v>
      </c>
      <c r="C3474" s="137" t="s">
        <v>21780</v>
      </c>
      <c r="D3474" s="127" t="s">
        <v>21781</v>
      </c>
      <c r="E3474" s="137" t="s">
        <v>21784</v>
      </c>
      <c r="F3474" s="137" t="s">
        <v>22007</v>
      </c>
      <c r="G3474" s="127">
        <v>200</v>
      </c>
      <c r="H3474" s="138">
        <v>0</v>
      </c>
      <c r="I3474" s="140">
        <v>149.55</v>
      </c>
    </row>
    <row r="3475" spans="1:9">
      <c r="A3475" s="144">
        <v>3474</v>
      </c>
      <c r="B3475" s="144" t="s">
        <v>18424</v>
      </c>
      <c r="C3475" s="137" t="s">
        <v>21780</v>
      </c>
      <c r="D3475" s="127" t="s">
        <v>21781</v>
      </c>
      <c r="E3475" s="137" t="s">
        <v>21784</v>
      </c>
      <c r="F3475" s="137" t="s">
        <v>22008</v>
      </c>
      <c r="G3475" s="127">
        <v>200</v>
      </c>
      <c r="H3475" s="138">
        <v>0</v>
      </c>
      <c r="I3475" s="140">
        <v>130.75</v>
      </c>
    </row>
    <row r="3476" spans="1:9">
      <c r="A3476" s="144">
        <v>3475</v>
      </c>
      <c r="B3476" s="144" t="s">
        <v>18424</v>
      </c>
      <c r="C3476" s="137" t="s">
        <v>21780</v>
      </c>
      <c r="D3476" s="127" t="s">
        <v>19749</v>
      </c>
      <c r="E3476" s="137" t="s">
        <v>21782</v>
      </c>
      <c r="F3476" s="137" t="s">
        <v>22009</v>
      </c>
      <c r="G3476" s="127">
        <v>100</v>
      </c>
      <c r="H3476" s="138">
        <v>0</v>
      </c>
      <c r="I3476" s="140">
        <v>65.15</v>
      </c>
    </row>
    <row r="3477" spans="1:9">
      <c r="A3477" s="144">
        <v>3476</v>
      </c>
      <c r="B3477" s="144" t="s">
        <v>18424</v>
      </c>
      <c r="C3477" s="137" t="s">
        <v>21780</v>
      </c>
      <c r="D3477" s="127" t="s">
        <v>19749</v>
      </c>
      <c r="E3477" s="137" t="s">
        <v>21782</v>
      </c>
      <c r="F3477" s="137" t="s">
        <v>22010</v>
      </c>
      <c r="G3477" s="127">
        <v>100</v>
      </c>
      <c r="H3477" s="138">
        <v>0</v>
      </c>
      <c r="I3477" s="140">
        <v>80</v>
      </c>
    </row>
    <row r="3478" spans="1:9">
      <c r="A3478" s="144">
        <v>3477</v>
      </c>
      <c r="B3478" s="144" t="s">
        <v>18424</v>
      </c>
      <c r="C3478" s="137" t="s">
        <v>21780</v>
      </c>
      <c r="D3478" s="127" t="s">
        <v>19749</v>
      </c>
      <c r="E3478" s="137" t="s">
        <v>21782</v>
      </c>
      <c r="F3478" s="137" t="s">
        <v>22011</v>
      </c>
      <c r="G3478" s="127">
        <v>200</v>
      </c>
      <c r="H3478" s="138">
        <v>0</v>
      </c>
      <c r="I3478" s="140">
        <v>145.15</v>
      </c>
    </row>
    <row r="3479" spans="1:9">
      <c r="A3479" s="144">
        <v>3478</v>
      </c>
      <c r="B3479" s="144" t="s">
        <v>18424</v>
      </c>
      <c r="C3479" s="137" t="s">
        <v>21780</v>
      </c>
      <c r="D3479" s="127" t="s">
        <v>19749</v>
      </c>
      <c r="E3479" s="137" t="s">
        <v>21782</v>
      </c>
      <c r="F3479" s="137" t="s">
        <v>22012</v>
      </c>
      <c r="G3479" s="127">
        <v>200</v>
      </c>
      <c r="H3479" s="138">
        <v>0</v>
      </c>
      <c r="I3479" s="140">
        <v>160</v>
      </c>
    </row>
    <row r="3480" spans="1:9">
      <c r="A3480" s="144">
        <v>3479</v>
      </c>
      <c r="B3480" s="144" t="s">
        <v>18424</v>
      </c>
      <c r="C3480" s="137" t="s">
        <v>21780</v>
      </c>
      <c r="D3480" s="127" t="s">
        <v>19749</v>
      </c>
      <c r="E3480" s="137" t="s">
        <v>21782</v>
      </c>
      <c r="F3480" s="137" t="s">
        <v>22013</v>
      </c>
      <c r="G3480" s="127">
        <v>200</v>
      </c>
      <c r="H3480" s="138">
        <v>0</v>
      </c>
      <c r="I3480" s="140">
        <v>136.6</v>
      </c>
    </row>
    <row r="3481" spans="1:9">
      <c r="A3481" s="144">
        <v>3480</v>
      </c>
      <c r="B3481" s="144" t="s">
        <v>18424</v>
      </c>
      <c r="C3481" s="137" t="s">
        <v>21780</v>
      </c>
      <c r="D3481" s="127" t="s">
        <v>21781</v>
      </c>
      <c r="E3481" s="137" t="s">
        <v>21784</v>
      </c>
      <c r="F3481" s="137" t="s">
        <v>22014</v>
      </c>
      <c r="G3481" s="127">
        <v>200</v>
      </c>
      <c r="H3481" s="138">
        <v>0</v>
      </c>
      <c r="I3481" s="140">
        <v>105.1</v>
      </c>
    </row>
    <row r="3482" spans="1:9">
      <c r="A3482" s="144">
        <v>3481</v>
      </c>
      <c r="B3482" s="144" t="s">
        <v>18424</v>
      </c>
      <c r="C3482" s="137" t="s">
        <v>21780</v>
      </c>
      <c r="D3482" s="127" t="s">
        <v>21781</v>
      </c>
      <c r="E3482" s="137" t="s">
        <v>21784</v>
      </c>
      <c r="F3482" s="137" t="s">
        <v>22015</v>
      </c>
      <c r="G3482" s="127">
        <v>315</v>
      </c>
      <c r="H3482" s="138">
        <v>0</v>
      </c>
      <c r="I3482" s="140">
        <v>214.2</v>
      </c>
    </row>
    <row r="3483" spans="1:9">
      <c r="A3483" s="144">
        <v>3482</v>
      </c>
      <c r="B3483" s="144" t="s">
        <v>18424</v>
      </c>
      <c r="C3483" s="137" t="s">
        <v>21780</v>
      </c>
      <c r="D3483" s="127" t="s">
        <v>21781</v>
      </c>
      <c r="E3483" s="137" t="s">
        <v>21784</v>
      </c>
      <c r="F3483" s="137" t="s">
        <v>22016</v>
      </c>
      <c r="G3483" s="127">
        <v>160</v>
      </c>
      <c r="H3483" s="138">
        <v>0</v>
      </c>
      <c r="I3483" s="140">
        <v>56</v>
      </c>
    </row>
    <row r="3484" spans="1:9">
      <c r="A3484" s="144">
        <v>3483</v>
      </c>
      <c r="B3484" s="144" t="s">
        <v>18424</v>
      </c>
      <c r="C3484" s="137" t="s">
        <v>21780</v>
      </c>
      <c r="D3484" s="127" t="s">
        <v>21781</v>
      </c>
      <c r="E3484" s="137" t="s">
        <v>21798</v>
      </c>
      <c r="F3484" s="137" t="s">
        <v>22017</v>
      </c>
      <c r="G3484" s="127">
        <v>100</v>
      </c>
      <c r="H3484" s="138">
        <v>0</v>
      </c>
      <c r="I3484" s="140">
        <v>57.725</v>
      </c>
    </row>
    <row r="3485" spans="1:9">
      <c r="A3485" s="144">
        <v>3484</v>
      </c>
      <c r="B3485" s="144" t="s">
        <v>18424</v>
      </c>
      <c r="C3485" s="137" t="s">
        <v>21780</v>
      </c>
      <c r="D3485" s="127" t="s">
        <v>21781</v>
      </c>
      <c r="E3485" s="137" t="s">
        <v>21798</v>
      </c>
      <c r="F3485" s="137" t="s">
        <v>22018</v>
      </c>
      <c r="G3485" s="127">
        <v>250</v>
      </c>
      <c r="H3485" s="138">
        <v>0</v>
      </c>
      <c r="I3485" s="140">
        <v>185.42</v>
      </c>
    </row>
    <row r="3486" spans="1:9">
      <c r="A3486" s="144">
        <v>3485</v>
      </c>
      <c r="B3486" s="144" t="s">
        <v>18424</v>
      </c>
      <c r="C3486" s="137" t="s">
        <v>21780</v>
      </c>
      <c r="D3486" s="127" t="s">
        <v>21781</v>
      </c>
      <c r="E3486" s="137" t="s">
        <v>21830</v>
      </c>
      <c r="F3486" s="137" t="s">
        <v>22019</v>
      </c>
      <c r="G3486" s="127">
        <v>200</v>
      </c>
      <c r="H3486" s="138">
        <v>0</v>
      </c>
      <c r="I3486" s="140">
        <v>160</v>
      </c>
    </row>
    <row r="3487" spans="1:9">
      <c r="A3487" s="144">
        <v>3486</v>
      </c>
      <c r="B3487" s="144" t="s">
        <v>18424</v>
      </c>
      <c r="C3487" s="137" t="s">
        <v>21780</v>
      </c>
      <c r="D3487" s="127" t="s">
        <v>21781</v>
      </c>
      <c r="E3487" s="137" t="s">
        <v>21837</v>
      </c>
      <c r="F3487" s="137" t="s">
        <v>22020</v>
      </c>
      <c r="G3487" s="127">
        <v>400</v>
      </c>
      <c r="H3487" s="138">
        <v>0</v>
      </c>
      <c r="I3487" s="140">
        <v>314.6</v>
      </c>
    </row>
    <row r="3488" spans="1:9">
      <c r="A3488" s="144">
        <v>3487</v>
      </c>
      <c r="B3488" s="144" t="s">
        <v>18424</v>
      </c>
      <c r="C3488" s="137" t="s">
        <v>21780</v>
      </c>
      <c r="D3488" s="127" t="s">
        <v>19749</v>
      </c>
      <c r="E3488" s="137" t="s">
        <v>21782</v>
      </c>
      <c r="F3488" s="137" t="s">
        <v>22021</v>
      </c>
      <c r="G3488" s="127">
        <v>200</v>
      </c>
      <c r="H3488" s="138">
        <v>0</v>
      </c>
      <c r="I3488" s="140">
        <v>113.38</v>
      </c>
    </row>
    <row r="3489" spans="1:9">
      <c r="A3489" s="144">
        <v>3488</v>
      </c>
      <c r="B3489" s="144" t="s">
        <v>18424</v>
      </c>
      <c r="C3489" s="137" t="s">
        <v>21780</v>
      </c>
      <c r="D3489" s="127" t="s">
        <v>19749</v>
      </c>
      <c r="E3489" s="137" t="s">
        <v>21782</v>
      </c>
      <c r="F3489" s="137" t="s">
        <v>22022</v>
      </c>
      <c r="G3489" s="127">
        <v>100</v>
      </c>
      <c r="H3489" s="138">
        <v>0</v>
      </c>
      <c r="I3489" s="140">
        <v>80</v>
      </c>
    </row>
    <row r="3490" spans="1:9">
      <c r="A3490" s="144">
        <v>3489</v>
      </c>
      <c r="B3490" s="144" t="s">
        <v>18424</v>
      </c>
      <c r="C3490" s="137" t="s">
        <v>21780</v>
      </c>
      <c r="D3490" s="127" t="s">
        <v>21781</v>
      </c>
      <c r="E3490" s="137" t="s">
        <v>21879</v>
      </c>
      <c r="F3490" s="137" t="s">
        <v>22023</v>
      </c>
      <c r="G3490" s="127">
        <v>200</v>
      </c>
      <c r="H3490" s="138">
        <v>0</v>
      </c>
      <c r="I3490" s="140">
        <v>88</v>
      </c>
    </row>
    <row r="3491" spans="1:9">
      <c r="A3491" s="144">
        <v>3490</v>
      </c>
      <c r="B3491" s="144" t="s">
        <v>18424</v>
      </c>
      <c r="C3491" s="137" t="s">
        <v>21780</v>
      </c>
      <c r="D3491" s="127" t="s">
        <v>21781</v>
      </c>
      <c r="E3491" s="137" t="s">
        <v>21879</v>
      </c>
      <c r="F3491" s="137" t="s">
        <v>22024</v>
      </c>
      <c r="G3491" s="127">
        <v>400</v>
      </c>
      <c r="H3491" s="138">
        <v>0</v>
      </c>
      <c r="I3491" s="140">
        <v>238.325</v>
      </c>
    </row>
    <row r="3492" spans="1:9">
      <c r="A3492" s="144">
        <v>3491</v>
      </c>
      <c r="B3492" s="144" t="s">
        <v>18424</v>
      </c>
      <c r="C3492" s="137" t="s">
        <v>21780</v>
      </c>
      <c r="D3492" s="127" t="s">
        <v>21781</v>
      </c>
      <c r="E3492" s="137" t="s">
        <v>21879</v>
      </c>
      <c r="F3492" s="137" t="s">
        <v>22025</v>
      </c>
      <c r="G3492" s="127">
        <v>200</v>
      </c>
      <c r="H3492" s="138">
        <v>0</v>
      </c>
      <c r="I3492" s="140">
        <v>160</v>
      </c>
    </row>
    <row r="3493" spans="1:9">
      <c r="A3493" s="144">
        <v>3492</v>
      </c>
      <c r="B3493" s="144" t="s">
        <v>18424</v>
      </c>
      <c r="C3493" s="137" t="s">
        <v>21780</v>
      </c>
      <c r="D3493" s="127" t="s">
        <v>21781</v>
      </c>
      <c r="E3493" s="137" t="s">
        <v>21879</v>
      </c>
      <c r="F3493" s="137" t="s">
        <v>22026</v>
      </c>
      <c r="G3493" s="127">
        <v>200</v>
      </c>
      <c r="H3493" s="138">
        <v>0</v>
      </c>
      <c r="I3493" s="140">
        <v>160</v>
      </c>
    </row>
    <row r="3494" spans="1:9">
      <c r="A3494" s="144">
        <v>3493</v>
      </c>
      <c r="B3494" s="144" t="s">
        <v>18424</v>
      </c>
      <c r="C3494" s="137" t="s">
        <v>21780</v>
      </c>
      <c r="D3494" s="127" t="s">
        <v>21781</v>
      </c>
      <c r="E3494" s="137" t="s">
        <v>21879</v>
      </c>
      <c r="F3494" s="137" t="s">
        <v>22027</v>
      </c>
      <c r="G3494" s="127">
        <v>400</v>
      </c>
      <c r="H3494" s="138">
        <v>0</v>
      </c>
      <c r="I3494" s="140">
        <v>320</v>
      </c>
    </row>
    <row r="3495" spans="1:9">
      <c r="A3495" s="144">
        <v>3494</v>
      </c>
      <c r="B3495" s="144" t="s">
        <v>18424</v>
      </c>
      <c r="C3495" s="137" t="s">
        <v>21780</v>
      </c>
      <c r="D3495" s="127" t="s">
        <v>21781</v>
      </c>
      <c r="E3495" s="137" t="s">
        <v>21879</v>
      </c>
      <c r="F3495" s="137" t="s">
        <v>22028</v>
      </c>
      <c r="G3495" s="127">
        <v>100</v>
      </c>
      <c r="H3495" s="138">
        <v>0</v>
      </c>
      <c r="I3495" s="140">
        <v>48.95</v>
      </c>
    </row>
    <row r="3496" spans="1:9">
      <c r="A3496" s="144">
        <v>3495</v>
      </c>
      <c r="B3496" s="144" t="s">
        <v>18424</v>
      </c>
      <c r="C3496" s="137" t="s">
        <v>21780</v>
      </c>
      <c r="D3496" s="127" t="s">
        <v>21781</v>
      </c>
      <c r="E3496" s="137" t="s">
        <v>21879</v>
      </c>
      <c r="F3496" s="137" t="s">
        <v>22029</v>
      </c>
      <c r="G3496" s="127">
        <v>200</v>
      </c>
      <c r="H3496" s="138">
        <v>0</v>
      </c>
      <c r="I3496" s="140">
        <v>145.42</v>
      </c>
    </row>
    <row r="3497" spans="1:9">
      <c r="A3497" s="144">
        <v>3496</v>
      </c>
      <c r="B3497" s="144" t="s">
        <v>18424</v>
      </c>
      <c r="C3497" s="137" t="s">
        <v>21780</v>
      </c>
      <c r="D3497" s="127" t="s">
        <v>21781</v>
      </c>
      <c r="E3497" s="137" t="s">
        <v>21879</v>
      </c>
      <c r="F3497" s="137" t="s">
        <v>22030</v>
      </c>
      <c r="G3497" s="127">
        <v>100</v>
      </c>
      <c r="H3497" s="138">
        <v>0</v>
      </c>
      <c r="I3497" s="140">
        <v>37.335</v>
      </c>
    </row>
    <row r="3498" spans="1:9">
      <c r="A3498" s="144">
        <v>3497</v>
      </c>
      <c r="B3498" s="144" t="s">
        <v>18424</v>
      </c>
      <c r="C3498" s="137" t="s">
        <v>21780</v>
      </c>
      <c r="D3498" s="127" t="s">
        <v>21781</v>
      </c>
      <c r="E3498" s="137" t="s">
        <v>21879</v>
      </c>
      <c r="F3498" s="137" t="s">
        <v>22031</v>
      </c>
      <c r="G3498" s="127">
        <v>200</v>
      </c>
      <c r="H3498" s="138">
        <v>0</v>
      </c>
      <c r="I3498" s="140">
        <v>98.06</v>
      </c>
    </row>
    <row r="3499" spans="1:9">
      <c r="A3499" s="144">
        <v>3498</v>
      </c>
      <c r="B3499" s="144" t="s">
        <v>18424</v>
      </c>
      <c r="C3499" s="137" t="s">
        <v>21780</v>
      </c>
      <c r="D3499" s="127" t="s">
        <v>21781</v>
      </c>
      <c r="E3499" s="137" t="s">
        <v>21881</v>
      </c>
      <c r="F3499" s="137" t="s">
        <v>22032</v>
      </c>
      <c r="G3499" s="127">
        <v>200</v>
      </c>
      <c r="H3499" s="138">
        <v>0</v>
      </c>
      <c r="I3499" s="140">
        <v>137.11</v>
      </c>
    </row>
    <row r="3500" spans="1:9">
      <c r="A3500" s="144">
        <v>3499</v>
      </c>
      <c r="B3500" s="144" t="s">
        <v>18424</v>
      </c>
      <c r="C3500" s="137" t="s">
        <v>21780</v>
      </c>
      <c r="D3500" s="127" t="s">
        <v>21781</v>
      </c>
      <c r="E3500" s="137" t="s">
        <v>21881</v>
      </c>
      <c r="F3500" s="137" t="s">
        <v>22033</v>
      </c>
      <c r="G3500" s="127">
        <v>200</v>
      </c>
      <c r="H3500" s="138">
        <v>0</v>
      </c>
      <c r="I3500" s="140">
        <v>138.745</v>
      </c>
    </row>
    <row r="3501" spans="1:9">
      <c r="A3501" s="144">
        <v>3500</v>
      </c>
      <c r="B3501" s="144" t="s">
        <v>18424</v>
      </c>
      <c r="C3501" s="137" t="s">
        <v>21780</v>
      </c>
      <c r="D3501" s="127" t="s">
        <v>21781</v>
      </c>
      <c r="E3501" s="137" t="s">
        <v>21881</v>
      </c>
      <c r="F3501" s="127" t="s">
        <v>22034</v>
      </c>
      <c r="G3501" s="127">
        <v>200</v>
      </c>
      <c r="H3501" s="138">
        <v>0</v>
      </c>
      <c r="I3501" s="140">
        <v>42.03</v>
      </c>
    </row>
    <row r="3502" spans="1:9">
      <c r="A3502" s="144">
        <v>3501</v>
      </c>
      <c r="B3502" s="144" t="s">
        <v>18424</v>
      </c>
      <c r="C3502" s="137" t="s">
        <v>21780</v>
      </c>
      <c r="D3502" s="127" t="s">
        <v>21781</v>
      </c>
      <c r="E3502" s="137" t="s">
        <v>21881</v>
      </c>
      <c r="F3502" s="127" t="s">
        <v>22035</v>
      </c>
      <c r="G3502" s="127">
        <v>200</v>
      </c>
      <c r="H3502" s="138">
        <v>0</v>
      </c>
      <c r="I3502" s="140">
        <v>98.26</v>
      </c>
    </row>
    <row r="3503" spans="1:9">
      <c r="A3503" s="144">
        <v>3502</v>
      </c>
      <c r="B3503" s="144" t="s">
        <v>18424</v>
      </c>
      <c r="C3503" s="137" t="s">
        <v>21780</v>
      </c>
      <c r="D3503" s="127" t="s">
        <v>21781</v>
      </c>
      <c r="E3503" s="137" t="s">
        <v>21881</v>
      </c>
      <c r="F3503" s="127" t="s">
        <v>22036</v>
      </c>
      <c r="G3503" s="127">
        <v>200</v>
      </c>
      <c r="H3503" s="138">
        <v>0</v>
      </c>
      <c r="I3503" s="140">
        <v>160</v>
      </c>
    </row>
    <row r="3504" spans="1:9">
      <c r="A3504" s="144">
        <v>3503</v>
      </c>
      <c r="B3504" s="144" t="s">
        <v>18424</v>
      </c>
      <c r="C3504" s="137" t="s">
        <v>21780</v>
      </c>
      <c r="D3504" s="127" t="s">
        <v>21781</v>
      </c>
      <c r="E3504" s="137" t="s">
        <v>21881</v>
      </c>
      <c r="F3504" s="127" t="s">
        <v>22037</v>
      </c>
      <c r="G3504" s="127">
        <v>200</v>
      </c>
      <c r="H3504" s="138">
        <v>0</v>
      </c>
      <c r="I3504" s="140">
        <v>87.45</v>
      </c>
    </row>
    <row r="3505" spans="1:9">
      <c r="A3505" s="144">
        <v>3504</v>
      </c>
      <c r="B3505" s="144" t="s">
        <v>18424</v>
      </c>
      <c r="C3505" s="137" t="s">
        <v>21780</v>
      </c>
      <c r="D3505" s="127" t="s">
        <v>21781</v>
      </c>
      <c r="E3505" s="137" t="s">
        <v>21798</v>
      </c>
      <c r="F3505" s="137" t="s">
        <v>22038</v>
      </c>
      <c r="G3505" s="127">
        <v>400</v>
      </c>
      <c r="H3505" s="138">
        <v>0</v>
      </c>
      <c r="I3505" s="140">
        <v>258.575</v>
      </c>
    </row>
    <row r="3506" spans="1:9">
      <c r="A3506" s="144">
        <v>3505</v>
      </c>
      <c r="B3506" s="144" t="s">
        <v>18424</v>
      </c>
      <c r="C3506" s="137" t="s">
        <v>21780</v>
      </c>
      <c r="D3506" s="127" t="s">
        <v>21781</v>
      </c>
      <c r="E3506" s="137" t="s">
        <v>21798</v>
      </c>
      <c r="F3506" s="137" t="s">
        <v>22039</v>
      </c>
      <c r="G3506" s="127">
        <v>200</v>
      </c>
      <c r="H3506" s="138">
        <v>0</v>
      </c>
      <c r="I3506" s="140">
        <v>160</v>
      </c>
    </row>
    <row r="3507" spans="1:9">
      <c r="A3507" s="144">
        <v>3506</v>
      </c>
      <c r="B3507" s="144" t="s">
        <v>18424</v>
      </c>
      <c r="C3507" s="137" t="s">
        <v>21780</v>
      </c>
      <c r="D3507" s="127" t="s">
        <v>21781</v>
      </c>
      <c r="E3507" s="137" t="s">
        <v>21798</v>
      </c>
      <c r="F3507" s="137" t="s">
        <v>22040</v>
      </c>
      <c r="G3507" s="127">
        <v>200</v>
      </c>
      <c r="H3507" s="138">
        <v>0</v>
      </c>
      <c r="I3507" s="140">
        <v>134.08</v>
      </c>
    </row>
    <row r="3508" spans="1:9">
      <c r="A3508" s="144">
        <v>3507</v>
      </c>
      <c r="B3508" s="144" t="s">
        <v>18424</v>
      </c>
      <c r="C3508" s="137" t="s">
        <v>21780</v>
      </c>
      <c r="D3508" s="127" t="s">
        <v>21781</v>
      </c>
      <c r="E3508" s="137" t="s">
        <v>21798</v>
      </c>
      <c r="F3508" s="137" t="s">
        <v>22041</v>
      </c>
      <c r="G3508" s="127">
        <v>400</v>
      </c>
      <c r="H3508" s="138">
        <v>0</v>
      </c>
      <c r="I3508" s="140">
        <v>320</v>
      </c>
    </row>
    <row r="3509" spans="1:9">
      <c r="A3509" s="144">
        <v>3508</v>
      </c>
      <c r="B3509" s="144" t="s">
        <v>18424</v>
      </c>
      <c r="C3509" s="137" t="s">
        <v>21780</v>
      </c>
      <c r="D3509" s="127" t="s">
        <v>21781</v>
      </c>
      <c r="E3509" s="137" t="s">
        <v>21798</v>
      </c>
      <c r="F3509" s="137" t="s">
        <v>22042</v>
      </c>
      <c r="G3509" s="127">
        <v>200</v>
      </c>
      <c r="H3509" s="138">
        <v>0</v>
      </c>
      <c r="I3509" s="140">
        <v>160</v>
      </c>
    </row>
    <row r="3510" spans="1:9">
      <c r="A3510" s="144">
        <v>3509</v>
      </c>
      <c r="B3510" s="144" t="s">
        <v>18424</v>
      </c>
      <c r="C3510" s="137" t="s">
        <v>21780</v>
      </c>
      <c r="D3510" s="127" t="s">
        <v>21781</v>
      </c>
      <c r="E3510" s="137" t="s">
        <v>21798</v>
      </c>
      <c r="F3510" s="137" t="s">
        <v>22043</v>
      </c>
      <c r="G3510" s="127">
        <v>400</v>
      </c>
      <c r="H3510" s="138">
        <v>0</v>
      </c>
      <c r="I3510" s="140">
        <v>253.61</v>
      </c>
    </row>
    <row r="3511" spans="1:9">
      <c r="A3511" s="144">
        <v>3510</v>
      </c>
      <c r="B3511" s="144" t="s">
        <v>18424</v>
      </c>
      <c r="C3511" s="137" t="s">
        <v>21780</v>
      </c>
      <c r="D3511" s="127" t="s">
        <v>21781</v>
      </c>
      <c r="E3511" s="137" t="s">
        <v>21798</v>
      </c>
      <c r="F3511" s="137" t="s">
        <v>22044</v>
      </c>
      <c r="G3511" s="127">
        <v>200</v>
      </c>
      <c r="H3511" s="138">
        <v>0</v>
      </c>
      <c r="I3511" s="140">
        <v>160</v>
      </c>
    </row>
    <row r="3512" spans="1:9">
      <c r="A3512" s="144">
        <v>3511</v>
      </c>
      <c r="B3512" s="144" t="s">
        <v>18424</v>
      </c>
      <c r="C3512" s="137" t="s">
        <v>21780</v>
      </c>
      <c r="D3512" s="127" t="s">
        <v>21781</v>
      </c>
      <c r="E3512" s="137" t="s">
        <v>21798</v>
      </c>
      <c r="F3512" s="137" t="s">
        <v>22045</v>
      </c>
      <c r="G3512" s="127">
        <v>200</v>
      </c>
      <c r="H3512" s="138">
        <v>0</v>
      </c>
      <c r="I3512" s="140">
        <v>160</v>
      </c>
    </row>
    <row r="3513" spans="1:9">
      <c r="A3513" s="144">
        <v>3512</v>
      </c>
      <c r="B3513" s="144" t="s">
        <v>18424</v>
      </c>
      <c r="C3513" s="137" t="s">
        <v>21780</v>
      </c>
      <c r="D3513" s="127" t="s">
        <v>19749</v>
      </c>
      <c r="E3513" s="137" t="s">
        <v>21835</v>
      </c>
      <c r="F3513" s="137" t="s">
        <v>22046</v>
      </c>
      <c r="G3513" s="127">
        <v>200</v>
      </c>
      <c r="H3513" s="138">
        <v>0</v>
      </c>
      <c r="I3513" s="140">
        <v>160</v>
      </c>
    </row>
    <row r="3514" spans="1:9">
      <c r="A3514" s="144">
        <v>3513</v>
      </c>
      <c r="B3514" s="144" t="s">
        <v>18424</v>
      </c>
      <c r="C3514" s="137" t="s">
        <v>21780</v>
      </c>
      <c r="D3514" s="127" t="s">
        <v>19749</v>
      </c>
      <c r="E3514" s="137" t="s">
        <v>21835</v>
      </c>
      <c r="F3514" s="127" t="s">
        <v>22047</v>
      </c>
      <c r="G3514" s="127">
        <v>200</v>
      </c>
      <c r="H3514" s="138">
        <v>0</v>
      </c>
      <c r="I3514" s="140">
        <v>127.6</v>
      </c>
    </row>
    <row r="3515" spans="1:9">
      <c r="A3515" s="144">
        <v>3514</v>
      </c>
      <c r="B3515" s="144" t="s">
        <v>18424</v>
      </c>
      <c r="C3515" s="137" t="s">
        <v>21780</v>
      </c>
      <c r="D3515" s="127" t="s">
        <v>21781</v>
      </c>
      <c r="E3515" s="137" t="s">
        <v>21837</v>
      </c>
      <c r="F3515" s="137" t="s">
        <v>22048</v>
      </c>
      <c r="G3515" s="127">
        <v>400</v>
      </c>
      <c r="H3515" s="138">
        <v>0</v>
      </c>
      <c r="I3515" s="140">
        <v>320</v>
      </c>
    </row>
    <row r="3516" spans="1:9">
      <c r="A3516" s="144">
        <v>3515</v>
      </c>
      <c r="B3516" s="144" t="s">
        <v>18424</v>
      </c>
      <c r="C3516" s="137" t="s">
        <v>21780</v>
      </c>
      <c r="D3516" s="127" t="s">
        <v>21781</v>
      </c>
      <c r="E3516" s="137" t="s">
        <v>21784</v>
      </c>
      <c r="F3516" s="137" t="s">
        <v>22049</v>
      </c>
      <c r="G3516" s="127">
        <v>100</v>
      </c>
      <c r="H3516" s="138">
        <v>0</v>
      </c>
      <c r="I3516" s="140">
        <v>52.86</v>
      </c>
    </row>
    <row r="3517" spans="1:9">
      <c r="A3517" s="144">
        <v>3516</v>
      </c>
      <c r="B3517" s="144" t="s">
        <v>18424</v>
      </c>
      <c r="C3517" s="137" t="s">
        <v>21780</v>
      </c>
      <c r="D3517" s="127" t="s">
        <v>21781</v>
      </c>
      <c r="E3517" s="137" t="s">
        <v>21784</v>
      </c>
      <c r="F3517" s="137" t="s">
        <v>22050</v>
      </c>
      <c r="G3517" s="127">
        <v>160</v>
      </c>
      <c r="H3517" s="138">
        <v>0</v>
      </c>
      <c r="I3517" s="140">
        <v>84.63</v>
      </c>
    </row>
    <row r="3518" spans="1:9">
      <c r="A3518" s="144">
        <v>3517</v>
      </c>
      <c r="B3518" s="144" t="s">
        <v>18424</v>
      </c>
      <c r="C3518" s="137" t="s">
        <v>21780</v>
      </c>
      <c r="D3518" s="127" t="s">
        <v>21781</v>
      </c>
      <c r="E3518" s="137" t="s">
        <v>21784</v>
      </c>
      <c r="F3518" s="137" t="s">
        <v>22051</v>
      </c>
      <c r="G3518" s="127">
        <v>200</v>
      </c>
      <c r="H3518" s="138">
        <v>0</v>
      </c>
      <c r="I3518" s="140">
        <v>79</v>
      </c>
    </row>
    <row r="3519" spans="1:9">
      <c r="A3519" s="144">
        <v>3518</v>
      </c>
      <c r="B3519" s="144" t="s">
        <v>18424</v>
      </c>
      <c r="C3519" s="137" t="s">
        <v>21780</v>
      </c>
      <c r="D3519" s="127" t="s">
        <v>21781</v>
      </c>
      <c r="E3519" s="137" t="s">
        <v>21784</v>
      </c>
      <c r="F3519" s="137" t="s">
        <v>22052</v>
      </c>
      <c r="G3519" s="127">
        <v>200</v>
      </c>
      <c r="H3519" s="138">
        <v>0</v>
      </c>
      <c r="I3519" s="140">
        <v>125.7</v>
      </c>
    </row>
    <row r="3520" spans="1:9">
      <c r="A3520" s="144">
        <v>3519</v>
      </c>
      <c r="B3520" s="144" t="s">
        <v>18424</v>
      </c>
      <c r="C3520" s="137" t="s">
        <v>21780</v>
      </c>
      <c r="D3520" s="127" t="s">
        <v>21781</v>
      </c>
      <c r="E3520" s="137" t="s">
        <v>21798</v>
      </c>
      <c r="F3520" s="137" t="s">
        <v>22053</v>
      </c>
      <c r="G3520" s="127">
        <v>200</v>
      </c>
      <c r="H3520" s="138">
        <v>0</v>
      </c>
      <c r="I3520" s="140">
        <v>160</v>
      </c>
    </row>
    <row r="3521" spans="1:9">
      <c r="A3521" s="144">
        <v>3520</v>
      </c>
      <c r="B3521" s="144" t="s">
        <v>18424</v>
      </c>
      <c r="C3521" s="137" t="s">
        <v>21780</v>
      </c>
      <c r="D3521" s="127" t="s">
        <v>21781</v>
      </c>
      <c r="E3521" s="137" t="s">
        <v>21798</v>
      </c>
      <c r="F3521" s="137" t="s">
        <v>22054</v>
      </c>
      <c r="G3521" s="127">
        <v>200</v>
      </c>
      <c r="H3521" s="138">
        <v>0</v>
      </c>
      <c r="I3521" s="140">
        <v>160</v>
      </c>
    </row>
    <row r="3522" spans="1:9">
      <c r="A3522" s="144">
        <v>3521</v>
      </c>
      <c r="B3522" s="144" t="s">
        <v>18424</v>
      </c>
      <c r="C3522" s="137" t="s">
        <v>21780</v>
      </c>
      <c r="D3522" s="127" t="s">
        <v>21781</v>
      </c>
      <c r="E3522" s="137" t="s">
        <v>21837</v>
      </c>
      <c r="F3522" s="137" t="s">
        <v>22055</v>
      </c>
      <c r="G3522" s="127">
        <v>100</v>
      </c>
      <c r="H3522" s="138">
        <v>0</v>
      </c>
      <c r="I3522" s="140">
        <v>80</v>
      </c>
    </row>
    <row r="3523" spans="1:9">
      <c r="A3523" s="144">
        <v>3522</v>
      </c>
      <c r="B3523" s="144" t="s">
        <v>18424</v>
      </c>
      <c r="C3523" s="137" t="s">
        <v>21780</v>
      </c>
      <c r="D3523" s="127" t="s">
        <v>21781</v>
      </c>
      <c r="E3523" s="137" t="s">
        <v>21837</v>
      </c>
      <c r="F3523" s="137" t="s">
        <v>22056</v>
      </c>
      <c r="G3523" s="127">
        <v>200</v>
      </c>
      <c r="H3523" s="138">
        <v>0</v>
      </c>
      <c r="I3523" s="140">
        <v>160</v>
      </c>
    </row>
    <row r="3524" spans="1:9">
      <c r="A3524" s="144">
        <v>3523</v>
      </c>
      <c r="B3524" s="144" t="s">
        <v>18424</v>
      </c>
      <c r="C3524" s="137" t="s">
        <v>22057</v>
      </c>
      <c r="D3524" s="127" t="s">
        <v>22058</v>
      </c>
      <c r="E3524" s="137" t="s">
        <v>22059</v>
      </c>
      <c r="F3524" s="137" t="s">
        <v>22060</v>
      </c>
      <c r="G3524" s="127">
        <v>315</v>
      </c>
      <c r="H3524" s="138">
        <v>0</v>
      </c>
      <c r="I3524" s="140">
        <v>0</v>
      </c>
    </row>
    <row r="3525" spans="1:9">
      <c r="A3525" s="144">
        <v>3524</v>
      </c>
      <c r="B3525" s="144" t="s">
        <v>18424</v>
      </c>
      <c r="C3525" s="137" t="s">
        <v>22057</v>
      </c>
      <c r="D3525" s="127" t="s">
        <v>22058</v>
      </c>
      <c r="E3525" s="137" t="s">
        <v>22059</v>
      </c>
      <c r="F3525" s="137" t="s">
        <v>22061</v>
      </c>
      <c r="G3525" s="127">
        <v>200</v>
      </c>
      <c r="H3525" s="138">
        <v>0</v>
      </c>
      <c r="I3525" s="140">
        <v>31.445</v>
      </c>
    </row>
    <row r="3526" spans="1:9">
      <c r="A3526" s="144">
        <v>3525</v>
      </c>
      <c r="B3526" s="144" t="s">
        <v>18424</v>
      </c>
      <c r="C3526" s="137" t="s">
        <v>22057</v>
      </c>
      <c r="D3526" s="127" t="s">
        <v>20874</v>
      </c>
      <c r="E3526" s="137" t="s">
        <v>22062</v>
      </c>
      <c r="F3526" s="137" t="s">
        <v>22063</v>
      </c>
      <c r="G3526" s="127">
        <v>400</v>
      </c>
      <c r="H3526" s="138">
        <v>0</v>
      </c>
      <c r="I3526" s="140">
        <v>320</v>
      </c>
    </row>
    <row r="3527" spans="1:9">
      <c r="A3527" s="144">
        <v>3526</v>
      </c>
      <c r="B3527" s="144" t="s">
        <v>18424</v>
      </c>
      <c r="C3527" s="137" t="s">
        <v>22057</v>
      </c>
      <c r="D3527" s="127" t="s">
        <v>20874</v>
      </c>
      <c r="E3527" s="137" t="s">
        <v>22062</v>
      </c>
      <c r="F3527" s="137" t="s">
        <v>22064</v>
      </c>
      <c r="G3527" s="127">
        <v>200</v>
      </c>
      <c r="H3527" s="138">
        <v>0</v>
      </c>
      <c r="I3527" s="140">
        <v>114.23</v>
      </c>
    </row>
    <row r="3528" spans="1:9">
      <c r="A3528" s="144">
        <v>3527</v>
      </c>
      <c r="B3528" s="144" t="s">
        <v>18424</v>
      </c>
      <c r="C3528" s="137" t="s">
        <v>22057</v>
      </c>
      <c r="D3528" s="127" t="s">
        <v>20874</v>
      </c>
      <c r="E3528" s="137" t="s">
        <v>22062</v>
      </c>
      <c r="F3528" s="137" t="s">
        <v>22065</v>
      </c>
      <c r="G3528" s="127">
        <v>160</v>
      </c>
      <c r="H3528" s="138">
        <v>0</v>
      </c>
      <c r="I3528" s="140">
        <v>98.5</v>
      </c>
    </row>
    <row r="3529" spans="1:9">
      <c r="A3529" s="144">
        <v>3528</v>
      </c>
      <c r="B3529" s="144" t="s">
        <v>18424</v>
      </c>
      <c r="C3529" s="137" t="s">
        <v>22057</v>
      </c>
      <c r="D3529" s="127" t="s">
        <v>20874</v>
      </c>
      <c r="E3529" s="137" t="s">
        <v>22062</v>
      </c>
      <c r="F3529" s="137" t="s">
        <v>22066</v>
      </c>
      <c r="G3529" s="127">
        <v>200</v>
      </c>
      <c r="H3529" s="138">
        <v>0</v>
      </c>
      <c r="I3529" s="140">
        <v>160</v>
      </c>
    </row>
    <row r="3530" spans="1:9">
      <c r="A3530" s="144">
        <v>3529</v>
      </c>
      <c r="B3530" s="144" t="s">
        <v>18424</v>
      </c>
      <c r="C3530" s="137" t="s">
        <v>22057</v>
      </c>
      <c r="D3530" s="127" t="s">
        <v>20874</v>
      </c>
      <c r="E3530" s="137" t="s">
        <v>22062</v>
      </c>
      <c r="F3530" s="127" t="s">
        <v>22067</v>
      </c>
      <c r="G3530" s="127">
        <v>200</v>
      </c>
      <c r="H3530" s="138">
        <v>0</v>
      </c>
      <c r="I3530" s="140">
        <v>135.7</v>
      </c>
    </row>
    <row r="3531" spans="1:9">
      <c r="A3531" s="144">
        <v>3530</v>
      </c>
      <c r="B3531" s="144" t="s">
        <v>18424</v>
      </c>
      <c r="C3531" s="137" t="s">
        <v>22057</v>
      </c>
      <c r="D3531" s="127" t="s">
        <v>20874</v>
      </c>
      <c r="E3531" s="137" t="s">
        <v>22062</v>
      </c>
      <c r="F3531" s="137" t="s">
        <v>22068</v>
      </c>
      <c r="G3531" s="127">
        <v>100</v>
      </c>
      <c r="H3531" s="138">
        <v>0</v>
      </c>
      <c r="I3531" s="140">
        <v>80</v>
      </c>
    </row>
    <row r="3532" spans="1:9">
      <c r="A3532" s="144">
        <v>3531</v>
      </c>
      <c r="B3532" s="144" t="s">
        <v>18424</v>
      </c>
      <c r="C3532" s="137" t="s">
        <v>22057</v>
      </c>
      <c r="D3532" s="127" t="s">
        <v>20874</v>
      </c>
      <c r="E3532" s="137" t="s">
        <v>22062</v>
      </c>
      <c r="F3532" s="137" t="s">
        <v>22069</v>
      </c>
      <c r="G3532" s="127">
        <v>200</v>
      </c>
      <c r="H3532" s="138">
        <v>10.7</v>
      </c>
      <c r="I3532" s="140">
        <v>30.445</v>
      </c>
    </row>
    <row r="3533" spans="1:9">
      <c r="A3533" s="144">
        <v>3532</v>
      </c>
      <c r="B3533" s="144" t="s">
        <v>18424</v>
      </c>
      <c r="C3533" s="137" t="s">
        <v>22057</v>
      </c>
      <c r="D3533" s="127" t="s">
        <v>20874</v>
      </c>
      <c r="E3533" s="137" t="s">
        <v>22062</v>
      </c>
      <c r="F3533" s="137" t="s">
        <v>22070</v>
      </c>
      <c r="G3533" s="127">
        <v>200</v>
      </c>
      <c r="H3533" s="138">
        <v>0</v>
      </c>
      <c r="I3533" s="140">
        <v>70.76</v>
      </c>
    </row>
    <row r="3534" spans="1:9">
      <c r="A3534" s="144">
        <v>3533</v>
      </c>
      <c r="B3534" s="144" t="s">
        <v>18424</v>
      </c>
      <c r="C3534" s="137" t="s">
        <v>22057</v>
      </c>
      <c r="D3534" s="127" t="s">
        <v>22058</v>
      </c>
      <c r="E3534" s="137" t="s">
        <v>22059</v>
      </c>
      <c r="F3534" s="137" t="s">
        <v>22071</v>
      </c>
      <c r="G3534" s="127">
        <v>200</v>
      </c>
      <c r="H3534" s="138">
        <v>0</v>
      </c>
      <c r="I3534" s="140">
        <v>79.945</v>
      </c>
    </row>
    <row r="3535" spans="1:9">
      <c r="A3535" s="144">
        <v>3534</v>
      </c>
      <c r="B3535" s="144" t="s">
        <v>18424</v>
      </c>
      <c r="C3535" s="137" t="s">
        <v>22057</v>
      </c>
      <c r="D3535" s="127" t="s">
        <v>20874</v>
      </c>
      <c r="E3535" s="137" t="s">
        <v>22062</v>
      </c>
      <c r="F3535" s="127" t="s">
        <v>20067</v>
      </c>
      <c r="G3535" s="127">
        <v>100</v>
      </c>
      <c r="H3535" s="138">
        <v>0</v>
      </c>
      <c r="I3535" s="140">
        <v>2.375</v>
      </c>
    </row>
    <row r="3536" spans="1:9">
      <c r="A3536" s="144">
        <v>3535</v>
      </c>
      <c r="B3536" s="144" t="s">
        <v>18424</v>
      </c>
      <c r="C3536" s="137" t="s">
        <v>22057</v>
      </c>
      <c r="D3536" s="127" t="s">
        <v>22058</v>
      </c>
      <c r="E3536" s="137" t="s">
        <v>22059</v>
      </c>
      <c r="F3536" s="137" t="s">
        <v>22072</v>
      </c>
      <c r="G3536" s="127">
        <v>100</v>
      </c>
      <c r="H3536" s="138">
        <v>0</v>
      </c>
      <c r="I3536" s="140">
        <v>80</v>
      </c>
    </row>
    <row r="3537" spans="1:9">
      <c r="A3537" s="144">
        <v>3536</v>
      </c>
      <c r="B3537" s="144" t="s">
        <v>18424</v>
      </c>
      <c r="C3537" s="137" t="s">
        <v>22057</v>
      </c>
      <c r="D3537" s="127" t="s">
        <v>20874</v>
      </c>
      <c r="E3537" s="137" t="s">
        <v>22062</v>
      </c>
      <c r="F3537" s="137" t="s">
        <v>22073</v>
      </c>
      <c r="G3537" s="127">
        <v>200</v>
      </c>
      <c r="H3537" s="138">
        <v>0</v>
      </c>
      <c r="I3537" s="140">
        <v>133.6</v>
      </c>
    </row>
    <row r="3538" spans="1:9">
      <c r="A3538" s="144">
        <v>3537</v>
      </c>
      <c r="B3538" s="144" t="s">
        <v>18424</v>
      </c>
      <c r="C3538" s="137" t="s">
        <v>22057</v>
      </c>
      <c r="D3538" s="127" t="s">
        <v>20874</v>
      </c>
      <c r="E3538" s="137" t="s">
        <v>22062</v>
      </c>
      <c r="F3538" s="137" t="s">
        <v>22074</v>
      </c>
      <c r="G3538" s="127">
        <v>200</v>
      </c>
      <c r="H3538" s="138">
        <v>0</v>
      </c>
      <c r="I3538" s="140">
        <v>145</v>
      </c>
    </row>
    <row r="3539" spans="1:9">
      <c r="A3539" s="144">
        <v>3538</v>
      </c>
      <c r="B3539" s="144" t="s">
        <v>18424</v>
      </c>
      <c r="C3539" s="137" t="s">
        <v>22057</v>
      </c>
      <c r="D3539" s="127" t="s">
        <v>20874</v>
      </c>
      <c r="E3539" s="137" t="s">
        <v>22062</v>
      </c>
      <c r="F3539" s="137" t="s">
        <v>22075</v>
      </c>
      <c r="G3539" s="127">
        <v>200</v>
      </c>
      <c r="H3539" s="138">
        <v>0</v>
      </c>
      <c r="I3539" s="140">
        <v>149.875</v>
      </c>
    </row>
    <row r="3540" spans="1:9">
      <c r="A3540" s="144">
        <v>3539</v>
      </c>
      <c r="B3540" s="144" t="s">
        <v>18424</v>
      </c>
      <c r="C3540" s="137" t="s">
        <v>22057</v>
      </c>
      <c r="D3540" s="127" t="s">
        <v>20874</v>
      </c>
      <c r="E3540" s="137" t="s">
        <v>22062</v>
      </c>
      <c r="F3540" s="137" t="s">
        <v>22076</v>
      </c>
      <c r="G3540" s="127">
        <v>400</v>
      </c>
      <c r="H3540" s="138">
        <v>0</v>
      </c>
      <c r="I3540" s="140">
        <v>320</v>
      </c>
    </row>
    <row r="3541" spans="1:9">
      <c r="A3541" s="144">
        <v>3540</v>
      </c>
      <c r="B3541" s="144" t="s">
        <v>18424</v>
      </c>
      <c r="C3541" s="137" t="s">
        <v>22057</v>
      </c>
      <c r="D3541" s="127" t="s">
        <v>20874</v>
      </c>
      <c r="E3541" s="137" t="s">
        <v>22062</v>
      </c>
      <c r="F3541" s="137" t="s">
        <v>22077</v>
      </c>
      <c r="G3541" s="127">
        <v>200</v>
      </c>
      <c r="H3541" s="138">
        <v>25.7</v>
      </c>
      <c r="I3541" s="140">
        <v>55.82</v>
      </c>
    </row>
    <row r="3542" spans="1:9">
      <c r="A3542" s="144">
        <v>3541</v>
      </c>
      <c r="B3542" s="144" t="s">
        <v>18424</v>
      </c>
      <c r="C3542" s="137" t="s">
        <v>22057</v>
      </c>
      <c r="D3542" s="127" t="s">
        <v>20874</v>
      </c>
      <c r="E3542" s="137" t="s">
        <v>22062</v>
      </c>
      <c r="F3542" s="137" t="s">
        <v>22078</v>
      </c>
      <c r="G3542" s="127">
        <v>200</v>
      </c>
      <c r="H3542" s="138">
        <v>0</v>
      </c>
      <c r="I3542" s="140">
        <v>94.635</v>
      </c>
    </row>
    <row r="3543" spans="1:9">
      <c r="A3543" s="144">
        <v>3542</v>
      </c>
      <c r="B3543" s="144" t="s">
        <v>18424</v>
      </c>
      <c r="C3543" s="137" t="s">
        <v>22057</v>
      </c>
      <c r="D3543" s="127" t="s">
        <v>20874</v>
      </c>
      <c r="E3543" s="137" t="s">
        <v>22062</v>
      </c>
      <c r="F3543" s="137" t="s">
        <v>22079</v>
      </c>
      <c r="G3543" s="127">
        <v>200</v>
      </c>
      <c r="H3543" s="138">
        <v>0</v>
      </c>
      <c r="I3543" s="140">
        <v>160</v>
      </c>
    </row>
    <row r="3544" spans="1:9">
      <c r="A3544" s="144">
        <v>3543</v>
      </c>
      <c r="B3544" s="144" t="s">
        <v>18424</v>
      </c>
      <c r="C3544" s="137" t="s">
        <v>22057</v>
      </c>
      <c r="D3544" s="127" t="s">
        <v>20874</v>
      </c>
      <c r="E3544" s="137" t="s">
        <v>22062</v>
      </c>
      <c r="F3544" s="137" t="s">
        <v>22080</v>
      </c>
      <c r="G3544" s="127">
        <v>50</v>
      </c>
      <c r="H3544" s="138">
        <v>0</v>
      </c>
      <c r="I3544" s="140">
        <v>40</v>
      </c>
    </row>
    <row r="3545" spans="1:9">
      <c r="A3545" s="144">
        <v>3544</v>
      </c>
      <c r="B3545" s="144" t="s">
        <v>18424</v>
      </c>
      <c r="C3545" s="137" t="s">
        <v>22057</v>
      </c>
      <c r="D3545" s="127" t="s">
        <v>20874</v>
      </c>
      <c r="E3545" s="137" t="s">
        <v>22062</v>
      </c>
      <c r="F3545" s="137" t="s">
        <v>22081</v>
      </c>
      <c r="G3545" s="127">
        <v>400</v>
      </c>
      <c r="H3545" s="138">
        <v>0</v>
      </c>
      <c r="I3545" s="140">
        <v>320</v>
      </c>
    </row>
    <row r="3546" spans="1:9">
      <c r="A3546" s="144">
        <v>3545</v>
      </c>
      <c r="B3546" s="144" t="s">
        <v>18424</v>
      </c>
      <c r="C3546" s="137" t="s">
        <v>22057</v>
      </c>
      <c r="D3546" s="127" t="s">
        <v>20874</v>
      </c>
      <c r="E3546" s="137" t="s">
        <v>22062</v>
      </c>
      <c r="F3546" s="137" t="s">
        <v>22082</v>
      </c>
      <c r="G3546" s="127">
        <v>200</v>
      </c>
      <c r="H3546" s="138">
        <v>0</v>
      </c>
      <c r="I3546" s="140">
        <v>160</v>
      </c>
    </row>
    <row r="3547" spans="1:9">
      <c r="A3547" s="144">
        <v>3546</v>
      </c>
      <c r="B3547" s="144" t="s">
        <v>18424</v>
      </c>
      <c r="C3547" s="137" t="s">
        <v>22057</v>
      </c>
      <c r="D3547" s="127" t="s">
        <v>20874</v>
      </c>
      <c r="E3547" s="137" t="s">
        <v>22062</v>
      </c>
      <c r="F3547" s="137" t="s">
        <v>22083</v>
      </c>
      <c r="G3547" s="127">
        <v>200</v>
      </c>
      <c r="H3547" s="138">
        <v>0</v>
      </c>
      <c r="I3547" s="140">
        <v>136.63</v>
      </c>
    </row>
    <row r="3548" spans="1:9">
      <c r="A3548" s="144">
        <v>3547</v>
      </c>
      <c r="B3548" s="144" t="s">
        <v>18424</v>
      </c>
      <c r="C3548" s="137" t="s">
        <v>22057</v>
      </c>
      <c r="D3548" s="127" t="s">
        <v>20874</v>
      </c>
      <c r="E3548" s="137" t="s">
        <v>22062</v>
      </c>
      <c r="F3548" s="137" t="s">
        <v>22084</v>
      </c>
      <c r="G3548" s="127">
        <v>315</v>
      </c>
      <c r="H3548" s="138">
        <v>12.7</v>
      </c>
      <c r="I3548" s="140">
        <v>98.95</v>
      </c>
    </row>
    <row r="3549" spans="1:9">
      <c r="A3549" s="144">
        <v>3548</v>
      </c>
      <c r="B3549" s="144" t="s">
        <v>18424</v>
      </c>
      <c r="C3549" s="137" t="s">
        <v>22057</v>
      </c>
      <c r="D3549" s="127" t="s">
        <v>20874</v>
      </c>
      <c r="E3549" s="137" t="s">
        <v>22062</v>
      </c>
      <c r="F3549" s="137" t="s">
        <v>22085</v>
      </c>
      <c r="G3549" s="127">
        <v>400</v>
      </c>
      <c r="H3549" s="138">
        <v>0</v>
      </c>
      <c r="I3549" s="140">
        <v>232.055</v>
      </c>
    </row>
    <row r="3550" spans="1:9">
      <c r="A3550" s="144">
        <v>3549</v>
      </c>
      <c r="B3550" s="144" t="s">
        <v>18424</v>
      </c>
      <c r="C3550" s="137" t="s">
        <v>22057</v>
      </c>
      <c r="D3550" s="127" t="s">
        <v>22058</v>
      </c>
      <c r="E3550" s="137" t="s">
        <v>22059</v>
      </c>
      <c r="F3550" s="137" t="s">
        <v>22086</v>
      </c>
      <c r="G3550" s="127">
        <v>400</v>
      </c>
      <c r="H3550" s="138">
        <v>0</v>
      </c>
      <c r="I3550" s="140">
        <v>320</v>
      </c>
    </row>
    <row r="3551" spans="1:9">
      <c r="A3551" s="144">
        <v>3550</v>
      </c>
      <c r="B3551" s="144" t="s">
        <v>18424</v>
      </c>
      <c r="C3551" s="137" t="s">
        <v>22057</v>
      </c>
      <c r="D3551" s="127" t="s">
        <v>20874</v>
      </c>
      <c r="E3551" s="137" t="s">
        <v>22062</v>
      </c>
      <c r="F3551" s="137" t="s">
        <v>22087</v>
      </c>
      <c r="G3551" s="127">
        <v>400</v>
      </c>
      <c r="H3551" s="138">
        <v>0</v>
      </c>
      <c r="I3551" s="140">
        <v>320</v>
      </c>
    </row>
    <row r="3552" spans="1:9">
      <c r="A3552" s="144">
        <v>3551</v>
      </c>
      <c r="B3552" s="144" t="s">
        <v>18424</v>
      </c>
      <c r="C3552" s="137" t="s">
        <v>22057</v>
      </c>
      <c r="D3552" s="127" t="s">
        <v>22058</v>
      </c>
      <c r="E3552" s="137" t="s">
        <v>22059</v>
      </c>
      <c r="F3552" s="127" t="s">
        <v>22088</v>
      </c>
      <c r="G3552" s="127">
        <v>200</v>
      </c>
      <c r="H3552" s="138">
        <v>0</v>
      </c>
      <c r="I3552" s="140">
        <v>93.58</v>
      </c>
    </row>
    <row r="3553" spans="1:9">
      <c r="A3553" s="144">
        <v>3552</v>
      </c>
      <c r="B3553" s="144" t="s">
        <v>18424</v>
      </c>
      <c r="C3553" s="137" t="s">
        <v>22057</v>
      </c>
      <c r="D3553" s="127" t="s">
        <v>20874</v>
      </c>
      <c r="E3553" s="137" t="s">
        <v>22062</v>
      </c>
      <c r="F3553" s="137" t="s">
        <v>22089</v>
      </c>
      <c r="G3553" s="127">
        <v>100</v>
      </c>
      <c r="H3553" s="138">
        <v>0</v>
      </c>
      <c r="I3553" s="140">
        <v>80</v>
      </c>
    </row>
    <row r="3554" spans="1:9">
      <c r="A3554" s="144">
        <v>3553</v>
      </c>
      <c r="B3554" s="144" t="s">
        <v>18424</v>
      </c>
      <c r="C3554" s="137" t="s">
        <v>22057</v>
      </c>
      <c r="D3554" s="127" t="s">
        <v>20874</v>
      </c>
      <c r="E3554" s="137" t="s">
        <v>22062</v>
      </c>
      <c r="F3554" s="137" t="s">
        <v>22090</v>
      </c>
      <c r="G3554" s="127">
        <v>200</v>
      </c>
      <c r="H3554" s="138">
        <v>0</v>
      </c>
      <c r="I3554" s="140">
        <v>160</v>
      </c>
    </row>
    <row r="3555" spans="1:9">
      <c r="A3555" s="144">
        <v>3554</v>
      </c>
      <c r="B3555" s="144" t="s">
        <v>18424</v>
      </c>
      <c r="C3555" s="137" t="s">
        <v>22057</v>
      </c>
      <c r="D3555" s="127" t="s">
        <v>20874</v>
      </c>
      <c r="E3555" s="137" t="s">
        <v>22062</v>
      </c>
      <c r="F3555" s="137" t="s">
        <v>22091</v>
      </c>
      <c r="G3555" s="127">
        <v>400</v>
      </c>
      <c r="H3555" s="138">
        <v>0</v>
      </c>
      <c r="I3555" s="140">
        <v>320</v>
      </c>
    </row>
    <row r="3556" spans="1:9">
      <c r="A3556" s="144">
        <v>3555</v>
      </c>
      <c r="B3556" s="144" t="s">
        <v>18424</v>
      </c>
      <c r="C3556" s="137" t="s">
        <v>22057</v>
      </c>
      <c r="D3556" s="127" t="s">
        <v>20874</v>
      </c>
      <c r="E3556" s="137" t="s">
        <v>22062</v>
      </c>
      <c r="F3556" s="137" t="s">
        <v>22092</v>
      </c>
      <c r="G3556" s="127">
        <v>100</v>
      </c>
      <c r="H3556" s="138">
        <v>0</v>
      </c>
      <c r="I3556" s="140">
        <v>80</v>
      </c>
    </row>
    <row r="3557" spans="1:9">
      <c r="A3557" s="144">
        <v>3556</v>
      </c>
      <c r="B3557" s="144" t="s">
        <v>18424</v>
      </c>
      <c r="C3557" s="137" t="s">
        <v>22057</v>
      </c>
      <c r="D3557" s="127" t="s">
        <v>20874</v>
      </c>
      <c r="E3557" s="137" t="s">
        <v>22062</v>
      </c>
      <c r="F3557" s="137" t="s">
        <v>22093</v>
      </c>
      <c r="G3557" s="127">
        <v>400</v>
      </c>
      <c r="H3557" s="138">
        <v>0</v>
      </c>
      <c r="I3557" s="140">
        <v>320</v>
      </c>
    </row>
    <row r="3558" spans="1:9">
      <c r="A3558" s="144">
        <v>3557</v>
      </c>
      <c r="B3558" s="144" t="s">
        <v>18424</v>
      </c>
      <c r="C3558" s="137" t="s">
        <v>22057</v>
      </c>
      <c r="D3558" s="127" t="s">
        <v>20874</v>
      </c>
      <c r="E3558" s="137" t="s">
        <v>22062</v>
      </c>
      <c r="F3558" s="127" t="s">
        <v>22094</v>
      </c>
      <c r="G3558" s="127">
        <v>400</v>
      </c>
      <c r="H3558" s="138">
        <v>0</v>
      </c>
      <c r="I3558" s="140">
        <v>320</v>
      </c>
    </row>
    <row r="3559" spans="1:9">
      <c r="A3559" s="144">
        <v>3558</v>
      </c>
      <c r="B3559" s="144" t="s">
        <v>18424</v>
      </c>
      <c r="C3559" s="137" t="s">
        <v>22057</v>
      </c>
      <c r="D3559" s="127" t="s">
        <v>22058</v>
      </c>
      <c r="E3559" s="137" t="s">
        <v>22059</v>
      </c>
      <c r="F3559" s="127" t="s">
        <v>22095</v>
      </c>
      <c r="G3559" s="127">
        <v>200</v>
      </c>
      <c r="H3559" s="138">
        <v>0</v>
      </c>
      <c r="I3559" s="140">
        <v>160</v>
      </c>
    </row>
    <row r="3560" spans="1:9">
      <c r="A3560" s="144">
        <v>3559</v>
      </c>
      <c r="B3560" s="144" t="s">
        <v>18424</v>
      </c>
      <c r="C3560" s="137" t="s">
        <v>22057</v>
      </c>
      <c r="D3560" s="127" t="s">
        <v>20874</v>
      </c>
      <c r="E3560" s="137" t="s">
        <v>22062</v>
      </c>
      <c r="F3560" s="137" t="s">
        <v>22096</v>
      </c>
      <c r="G3560" s="127">
        <v>200</v>
      </c>
      <c r="H3560" s="138">
        <v>0</v>
      </c>
      <c r="I3560" s="140">
        <v>160</v>
      </c>
    </row>
    <row r="3561" spans="1:9">
      <c r="A3561" s="144">
        <v>3560</v>
      </c>
      <c r="B3561" s="144" t="s">
        <v>18424</v>
      </c>
      <c r="C3561" s="137" t="s">
        <v>22057</v>
      </c>
      <c r="D3561" s="127" t="s">
        <v>22058</v>
      </c>
      <c r="E3561" s="137" t="s">
        <v>22059</v>
      </c>
      <c r="F3561" s="137" t="s">
        <v>22097</v>
      </c>
      <c r="G3561" s="127">
        <v>315</v>
      </c>
      <c r="H3561" s="138">
        <v>0</v>
      </c>
      <c r="I3561" s="140">
        <v>237.15</v>
      </c>
    </row>
    <row r="3562" spans="1:9">
      <c r="A3562" s="144">
        <v>3561</v>
      </c>
      <c r="B3562" s="144" t="s">
        <v>18424</v>
      </c>
      <c r="C3562" s="137" t="s">
        <v>22057</v>
      </c>
      <c r="D3562" s="127" t="s">
        <v>20874</v>
      </c>
      <c r="E3562" s="137" t="s">
        <v>22062</v>
      </c>
      <c r="F3562" s="127" t="s">
        <v>22098</v>
      </c>
      <c r="G3562" s="127">
        <v>200</v>
      </c>
      <c r="H3562" s="138">
        <v>0</v>
      </c>
      <c r="I3562" s="140">
        <v>80.21</v>
      </c>
    </row>
    <row r="3563" spans="1:9">
      <c r="A3563" s="144">
        <v>3562</v>
      </c>
      <c r="B3563" s="144" t="s">
        <v>18424</v>
      </c>
      <c r="C3563" s="137" t="s">
        <v>22057</v>
      </c>
      <c r="D3563" s="127" t="s">
        <v>22058</v>
      </c>
      <c r="E3563" s="137" t="s">
        <v>22059</v>
      </c>
      <c r="F3563" s="137" t="s">
        <v>22099</v>
      </c>
      <c r="G3563" s="127">
        <v>200</v>
      </c>
      <c r="H3563" s="138">
        <v>9.3</v>
      </c>
      <c r="I3563" s="140">
        <v>106.06</v>
      </c>
    </row>
    <row r="3564" spans="1:9">
      <c r="A3564" s="144">
        <v>3563</v>
      </c>
      <c r="B3564" s="144" t="s">
        <v>18424</v>
      </c>
      <c r="C3564" s="137" t="s">
        <v>22057</v>
      </c>
      <c r="D3564" s="127" t="s">
        <v>20874</v>
      </c>
      <c r="E3564" s="137" t="s">
        <v>22062</v>
      </c>
      <c r="F3564" s="137" t="s">
        <v>22100</v>
      </c>
      <c r="G3564" s="127">
        <v>200</v>
      </c>
      <c r="H3564" s="138">
        <v>0</v>
      </c>
      <c r="I3564" s="140">
        <v>160</v>
      </c>
    </row>
    <row r="3565" spans="1:9">
      <c r="A3565" s="144">
        <v>3564</v>
      </c>
      <c r="B3565" s="144" t="s">
        <v>18424</v>
      </c>
      <c r="C3565" s="137" t="s">
        <v>22057</v>
      </c>
      <c r="D3565" s="127" t="s">
        <v>20874</v>
      </c>
      <c r="E3565" s="137" t="s">
        <v>22062</v>
      </c>
      <c r="F3565" s="137" t="s">
        <v>22101</v>
      </c>
      <c r="G3565" s="127">
        <v>400</v>
      </c>
      <c r="H3565" s="138">
        <v>0</v>
      </c>
      <c r="I3565" s="140">
        <v>320</v>
      </c>
    </row>
    <row r="3566" spans="1:9">
      <c r="A3566" s="144">
        <v>3565</v>
      </c>
      <c r="B3566" s="144" t="s">
        <v>18424</v>
      </c>
      <c r="C3566" s="137" t="s">
        <v>22057</v>
      </c>
      <c r="D3566" s="127" t="s">
        <v>20874</v>
      </c>
      <c r="E3566" s="137" t="s">
        <v>22062</v>
      </c>
      <c r="F3566" s="137" t="s">
        <v>22102</v>
      </c>
      <c r="G3566" s="127">
        <v>200</v>
      </c>
      <c r="H3566" s="138">
        <v>0</v>
      </c>
      <c r="I3566" s="140">
        <v>160</v>
      </c>
    </row>
    <row r="3567" spans="1:9">
      <c r="A3567" s="144">
        <v>3566</v>
      </c>
      <c r="B3567" s="144" t="s">
        <v>18424</v>
      </c>
      <c r="C3567" s="137" t="s">
        <v>22057</v>
      </c>
      <c r="D3567" s="127" t="s">
        <v>20874</v>
      </c>
      <c r="E3567" s="137" t="s">
        <v>22062</v>
      </c>
      <c r="F3567" s="127" t="s">
        <v>22103</v>
      </c>
      <c r="G3567" s="127">
        <v>200</v>
      </c>
      <c r="H3567" s="138">
        <v>0</v>
      </c>
      <c r="I3567" s="140">
        <v>136.15</v>
      </c>
    </row>
    <row r="3568" spans="1:9">
      <c r="A3568" s="144">
        <v>3567</v>
      </c>
      <c r="B3568" s="144" t="s">
        <v>18424</v>
      </c>
      <c r="C3568" s="137" t="s">
        <v>22057</v>
      </c>
      <c r="D3568" s="127" t="s">
        <v>22058</v>
      </c>
      <c r="E3568" s="137" t="s">
        <v>22059</v>
      </c>
      <c r="F3568" s="137" t="s">
        <v>22104</v>
      </c>
      <c r="G3568" s="127">
        <v>160</v>
      </c>
      <c r="H3568" s="138">
        <v>0</v>
      </c>
      <c r="I3568" s="140">
        <v>99.65</v>
      </c>
    </row>
    <row r="3569" spans="1:9">
      <c r="A3569" s="144">
        <v>3568</v>
      </c>
      <c r="B3569" s="144" t="s">
        <v>18424</v>
      </c>
      <c r="C3569" s="137" t="s">
        <v>22057</v>
      </c>
      <c r="D3569" s="127" t="s">
        <v>22058</v>
      </c>
      <c r="E3569" s="137" t="s">
        <v>22059</v>
      </c>
      <c r="F3569" s="137" t="s">
        <v>22105</v>
      </c>
      <c r="G3569" s="127">
        <v>100</v>
      </c>
      <c r="H3569" s="138">
        <v>0</v>
      </c>
      <c r="I3569" s="140">
        <v>42.335</v>
      </c>
    </row>
    <row r="3570" spans="1:9">
      <c r="A3570" s="144">
        <v>3569</v>
      </c>
      <c r="B3570" s="144" t="s">
        <v>18424</v>
      </c>
      <c r="C3570" s="137" t="s">
        <v>22057</v>
      </c>
      <c r="D3570" s="127" t="s">
        <v>20874</v>
      </c>
      <c r="E3570" s="137" t="s">
        <v>22062</v>
      </c>
      <c r="F3570" s="137" t="s">
        <v>22106</v>
      </c>
      <c r="G3570" s="127">
        <v>200</v>
      </c>
      <c r="H3570" s="138">
        <v>0</v>
      </c>
      <c r="I3570" s="140">
        <v>121.55</v>
      </c>
    </row>
    <row r="3571" spans="1:9">
      <c r="A3571" s="144">
        <v>3570</v>
      </c>
      <c r="B3571" s="144" t="s">
        <v>18424</v>
      </c>
      <c r="C3571" s="137" t="s">
        <v>22057</v>
      </c>
      <c r="D3571" s="127" t="s">
        <v>20874</v>
      </c>
      <c r="E3571" s="137" t="s">
        <v>22062</v>
      </c>
      <c r="F3571" s="137" t="s">
        <v>22107</v>
      </c>
      <c r="G3571" s="127">
        <v>400</v>
      </c>
      <c r="H3571" s="138">
        <v>0</v>
      </c>
      <c r="I3571" s="140">
        <v>320</v>
      </c>
    </row>
    <row r="3572" spans="1:9">
      <c r="A3572" s="144">
        <v>3571</v>
      </c>
      <c r="B3572" s="144" t="s">
        <v>18424</v>
      </c>
      <c r="C3572" s="137" t="s">
        <v>22057</v>
      </c>
      <c r="D3572" s="127" t="s">
        <v>20874</v>
      </c>
      <c r="E3572" s="137" t="s">
        <v>22108</v>
      </c>
      <c r="F3572" s="137" t="s">
        <v>22109</v>
      </c>
      <c r="G3572" s="127">
        <v>400</v>
      </c>
      <c r="H3572" s="138">
        <v>0</v>
      </c>
      <c r="I3572" s="140">
        <v>313.95</v>
      </c>
    </row>
    <row r="3573" spans="1:9">
      <c r="A3573" s="144">
        <v>3572</v>
      </c>
      <c r="B3573" s="144" t="s">
        <v>18424</v>
      </c>
      <c r="C3573" s="137" t="s">
        <v>22057</v>
      </c>
      <c r="D3573" s="127" t="s">
        <v>20874</v>
      </c>
      <c r="E3573" s="137" t="s">
        <v>22108</v>
      </c>
      <c r="F3573" s="137" t="s">
        <v>22110</v>
      </c>
      <c r="G3573" s="127">
        <v>400</v>
      </c>
      <c r="H3573" s="138">
        <v>22.9</v>
      </c>
      <c r="I3573" s="140">
        <v>224.06</v>
      </c>
    </row>
    <row r="3574" spans="1:9">
      <c r="A3574" s="144">
        <v>3573</v>
      </c>
      <c r="B3574" s="144" t="s">
        <v>18424</v>
      </c>
      <c r="C3574" s="137" t="s">
        <v>22057</v>
      </c>
      <c r="D3574" s="127" t="s">
        <v>20874</v>
      </c>
      <c r="E3574" s="137" t="s">
        <v>22108</v>
      </c>
      <c r="F3574" s="127" t="s">
        <v>22111</v>
      </c>
      <c r="G3574" s="127">
        <v>400</v>
      </c>
      <c r="H3574" s="138">
        <v>0</v>
      </c>
      <c r="I3574" s="140">
        <v>320</v>
      </c>
    </row>
    <row r="3575" spans="1:9">
      <c r="A3575" s="144">
        <v>3574</v>
      </c>
      <c r="B3575" s="144" t="s">
        <v>18424</v>
      </c>
      <c r="C3575" s="137" t="s">
        <v>22057</v>
      </c>
      <c r="D3575" s="127" t="s">
        <v>20874</v>
      </c>
      <c r="E3575" s="137" t="s">
        <v>22108</v>
      </c>
      <c r="F3575" s="137" t="s">
        <v>22112</v>
      </c>
      <c r="G3575" s="127">
        <v>200</v>
      </c>
      <c r="H3575" s="138">
        <v>25.4</v>
      </c>
      <c r="I3575" s="140">
        <v>127.195</v>
      </c>
    </row>
    <row r="3576" spans="1:9">
      <c r="A3576" s="144">
        <v>3575</v>
      </c>
      <c r="B3576" s="144" t="s">
        <v>18424</v>
      </c>
      <c r="C3576" s="137" t="s">
        <v>22057</v>
      </c>
      <c r="D3576" s="127" t="s">
        <v>20874</v>
      </c>
      <c r="E3576" s="137" t="s">
        <v>22108</v>
      </c>
      <c r="F3576" s="137" t="s">
        <v>22113</v>
      </c>
      <c r="G3576" s="127">
        <v>200</v>
      </c>
      <c r="H3576" s="138">
        <v>0</v>
      </c>
      <c r="I3576" s="140">
        <v>160</v>
      </c>
    </row>
    <row r="3577" spans="1:9">
      <c r="A3577" s="144">
        <v>3576</v>
      </c>
      <c r="B3577" s="144" t="s">
        <v>18424</v>
      </c>
      <c r="C3577" s="137" t="s">
        <v>22057</v>
      </c>
      <c r="D3577" s="127" t="s">
        <v>20874</v>
      </c>
      <c r="E3577" s="137" t="s">
        <v>22108</v>
      </c>
      <c r="F3577" s="137" t="s">
        <v>22114</v>
      </c>
      <c r="G3577" s="127">
        <v>200</v>
      </c>
      <c r="H3577" s="138">
        <v>5.8</v>
      </c>
      <c r="I3577" s="140">
        <v>119.41</v>
      </c>
    </row>
    <row r="3578" spans="1:9">
      <c r="A3578" s="144">
        <v>3577</v>
      </c>
      <c r="B3578" s="144" t="s">
        <v>18424</v>
      </c>
      <c r="C3578" s="137" t="s">
        <v>22057</v>
      </c>
      <c r="D3578" s="127" t="s">
        <v>20874</v>
      </c>
      <c r="E3578" s="137" t="s">
        <v>22108</v>
      </c>
      <c r="F3578" s="137" t="s">
        <v>22115</v>
      </c>
      <c r="G3578" s="127">
        <v>200</v>
      </c>
      <c r="H3578" s="138">
        <v>0</v>
      </c>
      <c r="I3578" s="140">
        <v>132.46</v>
      </c>
    </row>
    <row r="3579" spans="1:9">
      <c r="A3579" s="144">
        <v>3578</v>
      </c>
      <c r="B3579" s="144" t="s">
        <v>18424</v>
      </c>
      <c r="C3579" s="137" t="s">
        <v>22057</v>
      </c>
      <c r="D3579" s="127" t="s">
        <v>20874</v>
      </c>
      <c r="E3579" s="137" t="s">
        <v>22108</v>
      </c>
      <c r="F3579" s="127" t="s">
        <v>22116</v>
      </c>
      <c r="G3579" s="127">
        <v>200</v>
      </c>
      <c r="H3579" s="138">
        <v>0</v>
      </c>
      <c r="I3579" s="140">
        <v>138.355</v>
      </c>
    </row>
    <row r="3580" spans="1:9">
      <c r="A3580" s="144">
        <v>3579</v>
      </c>
      <c r="B3580" s="144" t="s">
        <v>18424</v>
      </c>
      <c r="C3580" s="137" t="s">
        <v>22057</v>
      </c>
      <c r="D3580" s="127" t="s">
        <v>20874</v>
      </c>
      <c r="E3580" s="137" t="s">
        <v>22108</v>
      </c>
      <c r="F3580" s="137" t="s">
        <v>22117</v>
      </c>
      <c r="G3580" s="127">
        <v>200</v>
      </c>
      <c r="H3580" s="138">
        <v>12.7</v>
      </c>
      <c r="I3580" s="140">
        <v>110.08</v>
      </c>
    </row>
    <row r="3581" spans="1:9">
      <c r="A3581" s="144">
        <v>3580</v>
      </c>
      <c r="B3581" s="144" t="s">
        <v>18424</v>
      </c>
      <c r="C3581" s="137" t="s">
        <v>22057</v>
      </c>
      <c r="D3581" s="127" t="s">
        <v>20874</v>
      </c>
      <c r="E3581" s="137" t="s">
        <v>22108</v>
      </c>
      <c r="F3581" s="137" t="s">
        <v>22118</v>
      </c>
      <c r="G3581" s="127">
        <v>315</v>
      </c>
      <c r="H3581" s="138">
        <v>0</v>
      </c>
      <c r="I3581" s="140">
        <v>213.24</v>
      </c>
    </row>
    <row r="3582" spans="1:9">
      <c r="A3582" s="144">
        <v>3581</v>
      </c>
      <c r="B3582" s="144" t="s">
        <v>18424</v>
      </c>
      <c r="C3582" s="137" t="s">
        <v>22057</v>
      </c>
      <c r="D3582" s="127" t="s">
        <v>20874</v>
      </c>
      <c r="E3582" s="137" t="s">
        <v>22108</v>
      </c>
      <c r="F3582" s="137" t="s">
        <v>22119</v>
      </c>
      <c r="G3582" s="127">
        <v>200</v>
      </c>
      <c r="H3582" s="138">
        <v>0</v>
      </c>
      <c r="I3582" s="140">
        <v>32.48</v>
      </c>
    </row>
    <row r="3583" spans="1:9">
      <c r="A3583" s="144">
        <v>3582</v>
      </c>
      <c r="B3583" s="144" t="s">
        <v>18424</v>
      </c>
      <c r="C3583" s="137" t="s">
        <v>22057</v>
      </c>
      <c r="D3583" s="127" t="s">
        <v>20874</v>
      </c>
      <c r="E3583" s="137" t="s">
        <v>22108</v>
      </c>
      <c r="F3583" s="137" t="s">
        <v>22120</v>
      </c>
      <c r="G3583" s="127">
        <v>200</v>
      </c>
      <c r="H3583" s="138">
        <v>0</v>
      </c>
      <c r="I3583" s="140">
        <v>136.6</v>
      </c>
    </row>
    <row r="3584" spans="1:9">
      <c r="A3584" s="144">
        <v>3583</v>
      </c>
      <c r="B3584" s="144" t="s">
        <v>18424</v>
      </c>
      <c r="C3584" s="137" t="s">
        <v>22057</v>
      </c>
      <c r="D3584" s="127" t="s">
        <v>20874</v>
      </c>
      <c r="E3584" s="137" t="s">
        <v>22108</v>
      </c>
      <c r="F3584" s="137" t="s">
        <v>22121</v>
      </c>
      <c r="G3584" s="127">
        <v>315</v>
      </c>
      <c r="H3584" s="138">
        <v>0</v>
      </c>
      <c r="I3584" s="140">
        <v>200.52</v>
      </c>
    </row>
    <row r="3585" spans="1:9">
      <c r="A3585" s="144">
        <v>3584</v>
      </c>
      <c r="B3585" s="144" t="s">
        <v>18424</v>
      </c>
      <c r="C3585" s="137" t="s">
        <v>22057</v>
      </c>
      <c r="D3585" s="127" t="s">
        <v>20874</v>
      </c>
      <c r="E3585" s="137" t="s">
        <v>22108</v>
      </c>
      <c r="F3585" s="137" t="s">
        <v>22122</v>
      </c>
      <c r="G3585" s="127">
        <v>200</v>
      </c>
      <c r="H3585" s="138">
        <v>15.9</v>
      </c>
      <c r="I3585" s="140">
        <v>89.935</v>
      </c>
    </row>
    <row r="3586" spans="1:9">
      <c r="A3586" s="144">
        <v>3585</v>
      </c>
      <c r="B3586" s="144" t="s">
        <v>18424</v>
      </c>
      <c r="C3586" s="137" t="s">
        <v>22057</v>
      </c>
      <c r="D3586" s="127" t="s">
        <v>20874</v>
      </c>
      <c r="E3586" s="137" t="s">
        <v>22123</v>
      </c>
      <c r="F3586" s="137" t="s">
        <v>22124</v>
      </c>
      <c r="G3586" s="127">
        <v>100</v>
      </c>
      <c r="H3586" s="138">
        <v>38</v>
      </c>
      <c r="I3586" s="140">
        <v>80</v>
      </c>
    </row>
    <row r="3587" spans="1:9">
      <c r="A3587" s="144">
        <v>3586</v>
      </c>
      <c r="B3587" s="144" t="s">
        <v>18424</v>
      </c>
      <c r="C3587" s="137" t="s">
        <v>22057</v>
      </c>
      <c r="D3587" s="127" t="s">
        <v>20874</v>
      </c>
      <c r="E3587" s="137" t="s">
        <v>22125</v>
      </c>
      <c r="F3587" s="127" t="s">
        <v>22126</v>
      </c>
      <c r="G3587" s="127">
        <v>200</v>
      </c>
      <c r="H3587" s="138">
        <v>0</v>
      </c>
      <c r="I3587" s="140">
        <v>125.12</v>
      </c>
    </row>
    <row r="3588" spans="1:9">
      <c r="A3588" s="144">
        <v>3587</v>
      </c>
      <c r="B3588" s="144" t="s">
        <v>18424</v>
      </c>
      <c r="C3588" s="137" t="s">
        <v>22057</v>
      </c>
      <c r="D3588" s="127" t="s">
        <v>20874</v>
      </c>
      <c r="E3588" s="137" t="s">
        <v>22125</v>
      </c>
      <c r="F3588" s="137" t="s">
        <v>22127</v>
      </c>
      <c r="G3588" s="127">
        <v>160</v>
      </c>
      <c r="H3588" s="138">
        <v>22.4</v>
      </c>
      <c r="I3588" s="140">
        <v>99.15</v>
      </c>
    </row>
    <row r="3589" spans="1:9">
      <c r="A3589" s="144">
        <v>3588</v>
      </c>
      <c r="B3589" s="144" t="s">
        <v>18424</v>
      </c>
      <c r="C3589" s="137" t="s">
        <v>22057</v>
      </c>
      <c r="D3589" s="127" t="s">
        <v>20874</v>
      </c>
      <c r="E3589" s="137" t="s">
        <v>22125</v>
      </c>
      <c r="F3589" s="137" t="s">
        <v>22128</v>
      </c>
      <c r="G3589" s="127">
        <v>200</v>
      </c>
      <c r="H3589" s="138">
        <v>22.7</v>
      </c>
      <c r="I3589" s="140">
        <v>132.94</v>
      </c>
    </row>
    <row r="3590" spans="1:9">
      <c r="A3590" s="144">
        <v>3589</v>
      </c>
      <c r="B3590" s="144" t="s">
        <v>18424</v>
      </c>
      <c r="C3590" s="137" t="s">
        <v>22057</v>
      </c>
      <c r="D3590" s="127" t="s">
        <v>20874</v>
      </c>
      <c r="E3590" s="137" t="s">
        <v>22125</v>
      </c>
      <c r="F3590" s="127" t="s">
        <v>22129</v>
      </c>
      <c r="G3590" s="127">
        <v>200</v>
      </c>
      <c r="H3590" s="138">
        <v>0</v>
      </c>
      <c r="I3590" s="140">
        <v>160</v>
      </c>
    </row>
    <row r="3591" spans="1:9">
      <c r="A3591" s="144">
        <v>3590</v>
      </c>
      <c r="B3591" s="144" t="s">
        <v>18424</v>
      </c>
      <c r="C3591" s="137" t="s">
        <v>22057</v>
      </c>
      <c r="D3591" s="127" t="s">
        <v>20874</v>
      </c>
      <c r="E3591" s="137" t="s">
        <v>22125</v>
      </c>
      <c r="F3591" s="137" t="s">
        <v>22130</v>
      </c>
      <c r="G3591" s="127">
        <v>100</v>
      </c>
      <c r="H3591" s="138">
        <v>0</v>
      </c>
      <c r="I3591" s="140">
        <v>41.5</v>
      </c>
    </row>
    <row r="3592" spans="1:9">
      <c r="A3592" s="144">
        <v>3591</v>
      </c>
      <c r="B3592" s="144" t="s">
        <v>18424</v>
      </c>
      <c r="C3592" s="137" t="s">
        <v>22057</v>
      </c>
      <c r="D3592" s="127" t="s">
        <v>20874</v>
      </c>
      <c r="E3592" s="137" t="s">
        <v>22125</v>
      </c>
      <c r="F3592" s="137" t="s">
        <v>22131</v>
      </c>
      <c r="G3592" s="127">
        <v>200</v>
      </c>
      <c r="H3592" s="138">
        <v>0</v>
      </c>
      <c r="I3592" s="140">
        <v>160</v>
      </c>
    </row>
    <row r="3593" spans="1:9">
      <c r="A3593" s="144">
        <v>3592</v>
      </c>
      <c r="B3593" s="144" t="s">
        <v>18424</v>
      </c>
      <c r="C3593" s="137" t="s">
        <v>22057</v>
      </c>
      <c r="D3593" s="127" t="s">
        <v>20874</v>
      </c>
      <c r="E3593" s="137" t="s">
        <v>22125</v>
      </c>
      <c r="F3593" s="137" t="s">
        <v>22132</v>
      </c>
      <c r="G3593" s="127">
        <v>200</v>
      </c>
      <c r="H3593" s="138">
        <v>0</v>
      </c>
      <c r="I3593" s="140">
        <v>44.09</v>
      </c>
    </row>
    <row r="3594" spans="1:9">
      <c r="A3594" s="144">
        <v>3593</v>
      </c>
      <c r="B3594" s="144" t="s">
        <v>18424</v>
      </c>
      <c r="C3594" s="137" t="s">
        <v>22057</v>
      </c>
      <c r="D3594" s="127" t="s">
        <v>20874</v>
      </c>
      <c r="E3594" s="137" t="s">
        <v>22125</v>
      </c>
      <c r="F3594" s="137" t="s">
        <v>22133</v>
      </c>
      <c r="G3594" s="127">
        <v>160</v>
      </c>
      <c r="H3594" s="138">
        <v>0</v>
      </c>
      <c r="I3594" s="140">
        <v>128</v>
      </c>
    </row>
    <row r="3595" spans="1:9">
      <c r="A3595" s="144">
        <v>3594</v>
      </c>
      <c r="B3595" s="144" t="s">
        <v>18424</v>
      </c>
      <c r="C3595" s="137" t="s">
        <v>22057</v>
      </c>
      <c r="D3595" s="127" t="s">
        <v>20874</v>
      </c>
      <c r="E3595" s="137" t="s">
        <v>22125</v>
      </c>
      <c r="F3595" s="137" t="s">
        <v>22134</v>
      </c>
      <c r="G3595" s="127">
        <v>100</v>
      </c>
      <c r="H3595" s="138">
        <v>0</v>
      </c>
      <c r="I3595" s="140">
        <v>80</v>
      </c>
    </row>
    <row r="3596" spans="1:9">
      <c r="A3596" s="144">
        <v>3595</v>
      </c>
      <c r="B3596" s="144" t="s">
        <v>18424</v>
      </c>
      <c r="C3596" s="137" t="s">
        <v>22057</v>
      </c>
      <c r="D3596" s="127" t="s">
        <v>20874</v>
      </c>
      <c r="E3596" s="137" t="s">
        <v>22125</v>
      </c>
      <c r="F3596" s="137" t="s">
        <v>22135</v>
      </c>
      <c r="G3596" s="127">
        <v>315</v>
      </c>
      <c r="H3596" s="138">
        <v>19.7</v>
      </c>
      <c r="I3596" s="140">
        <v>30.115</v>
      </c>
    </row>
    <row r="3597" spans="1:9">
      <c r="A3597" s="144">
        <v>3596</v>
      </c>
      <c r="B3597" s="144" t="s">
        <v>18424</v>
      </c>
      <c r="C3597" s="137" t="s">
        <v>22057</v>
      </c>
      <c r="D3597" s="127" t="s">
        <v>20874</v>
      </c>
      <c r="E3597" s="137" t="s">
        <v>22125</v>
      </c>
      <c r="F3597" s="127" t="s">
        <v>22136</v>
      </c>
      <c r="G3597" s="127">
        <v>100</v>
      </c>
      <c r="H3597" s="138">
        <v>0</v>
      </c>
      <c r="I3597" s="140">
        <v>69.6</v>
      </c>
    </row>
    <row r="3598" spans="1:9">
      <c r="A3598" s="144">
        <v>3597</v>
      </c>
      <c r="B3598" s="144" t="s">
        <v>18424</v>
      </c>
      <c r="C3598" s="137" t="s">
        <v>22057</v>
      </c>
      <c r="D3598" s="127" t="s">
        <v>20874</v>
      </c>
      <c r="E3598" s="137" t="s">
        <v>22125</v>
      </c>
      <c r="F3598" s="137" t="s">
        <v>22137</v>
      </c>
      <c r="G3598" s="127">
        <v>100</v>
      </c>
      <c r="H3598" s="138">
        <v>0</v>
      </c>
      <c r="I3598" s="140">
        <v>80</v>
      </c>
    </row>
    <row r="3599" spans="1:9">
      <c r="A3599" s="144">
        <v>3598</v>
      </c>
      <c r="B3599" s="144" t="s">
        <v>18424</v>
      </c>
      <c r="C3599" s="137" t="s">
        <v>22057</v>
      </c>
      <c r="D3599" s="127" t="s">
        <v>20874</v>
      </c>
      <c r="E3599" s="137" t="s">
        <v>22125</v>
      </c>
      <c r="F3599" s="137" t="s">
        <v>22138</v>
      </c>
      <c r="G3599" s="127">
        <v>200</v>
      </c>
      <c r="H3599" s="138">
        <v>0</v>
      </c>
      <c r="I3599" s="140">
        <v>154.8</v>
      </c>
    </row>
    <row r="3600" spans="1:9">
      <c r="A3600" s="144">
        <v>3599</v>
      </c>
      <c r="B3600" s="144" t="s">
        <v>18424</v>
      </c>
      <c r="C3600" s="137" t="s">
        <v>22057</v>
      </c>
      <c r="D3600" s="127" t="s">
        <v>20874</v>
      </c>
      <c r="E3600" s="137" t="s">
        <v>22062</v>
      </c>
      <c r="F3600" s="127" t="s">
        <v>22139</v>
      </c>
      <c r="G3600" s="127">
        <v>400</v>
      </c>
      <c r="H3600" s="138">
        <v>0</v>
      </c>
      <c r="I3600" s="140">
        <v>137.1</v>
      </c>
    </row>
    <row r="3601" spans="1:9">
      <c r="A3601" s="144">
        <v>3600</v>
      </c>
      <c r="B3601" s="144" t="s">
        <v>18424</v>
      </c>
      <c r="C3601" s="137" t="s">
        <v>22057</v>
      </c>
      <c r="D3601" s="127" t="s">
        <v>20874</v>
      </c>
      <c r="E3601" s="137" t="s">
        <v>22062</v>
      </c>
      <c r="F3601" s="137" t="s">
        <v>22140</v>
      </c>
      <c r="G3601" s="127">
        <v>400</v>
      </c>
      <c r="H3601" s="138">
        <v>25.4</v>
      </c>
      <c r="I3601" s="140">
        <v>114.545</v>
      </c>
    </row>
    <row r="3602" spans="1:9">
      <c r="A3602" s="144">
        <v>3601</v>
      </c>
      <c r="B3602" s="144" t="s">
        <v>18424</v>
      </c>
      <c r="C3602" s="137" t="s">
        <v>22057</v>
      </c>
      <c r="D3602" s="127" t="s">
        <v>20874</v>
      </c>
      <c r="E3602" s="137" t="s">
        <v>22125</v>
      </c>
      <c r="F3602" s="137" t="s">
        <v>22141</v>
      </c>
      <c r="G3602" s="127">
        <v>200</v>
      </c>
      <c r="H3602" s="138">
        <v>0</v>
      </c>
      <c r="I3602" s="140">
        <v>154.8</v>
      </c>
    </row>
    <row r="3603" spans="1:9">
      <c r="A3603" s="144">
        <v>3602</v>
      </c>
      <c r="B3603" s="144" t="s">
        <v>18424</v>
      </c>
      <c r="C3603" s="137" t="s">
        <v>22057</v>
      </c>
      <c r="D3603" s="127" t="s">
        <v>22058</v>
      </c>
      <c r="E3603" s="137" t="s">
        <v>22142</v>
      </c>
      <c r="F3603" s="137" t="s">
        <v>22143</v>
      </c>
      <c r="G3603" s="127">
        <v>400</v>
      </c>
      <c r="H3603" s="138">
        <v>0</v>
      </c>
      <c r="I3603" s="140">
        <v>0</v>
      </c>
    </row>
    <row r="3604" spans="1:9">
      <c r="A3604" s="144">
        <v>3603</v>
      </c>
      <c r="B3604" s="144" t="s">
        <v>18424</v>
      </c>
      <c r="C3604" s="137" t="s">
        <v>22057</v>
      </c>
      <c r="D3604" s="127" t="s">
        <v>22058</v>
      </c>
      <c r="E3604" s="137" t="s">
        <v>22142</v>
      </c>
      <c r="F3604" s="137" t="s">
        <v>19580</v>
      </c>
      <c r="G3604" s="127">
        <v>200</v>
      </c>
      <c r="H3604" s="138">
        <v>0</v>
      </c>
      <c r="I3604" s="140">
        <v>49.18</v>
      </c>
    </row>
    <row r="3605" spans="1:9">
      <c r="A3605" s="144">
        <v>3604</v>
      </c>
      <c r="B3605" s="144" t="s">
        <v>18424</v>
      </c>
      <c r="C3605" s="137" t="s">
        <v>22057</v>
      </c>
      <c r="D3605" s="127" t="s">
        <v>22058</v>
      </c>
      <c r="E3605" s="137" t="s">
        <v>22142</v>
      </c>
      <c r="F3605" s="137" t="s">
        <v>22144</v>
      </c>
      <c r="G3605" s="127">
        <v>200</v>
      </c>
      <c r="H3605" s="138">
        <v>0</v>
      </c>
      <c r="I3605" s="140">
        <v>160</v>
      </c>
    </row>
    <row r="3606" spans="1:9">
      <c r="A3606" s="144">
        <v>3605</v>
      </c>
      <c r="B3606" s="144" t="s">
        <v>18424</v>
      </c>
      <c r="C3606" s="137" t="s">
        <v>22057</v>
      </c>
      <c r="D3606" s="127" t="s">
        <v>22058</v>
      </c>
      <c r="E3606" s="137" t="s">
        <v>22142</v>
      </c>
      <c r="F3606" s="127" t="s">
        <v>22145</v>
      </c>
      <c r="G3606" s="127">
        <v>100</v>
      </c>
      <c r="H3606" s="138">
        <v>0</v>
      </c>
      <c r="I3606" s="140">
        <v>80</v>
      </c>
    </row>
    <row r="3607" spans="1:9">
      <c r="A3607" s="144">
        <v>3606</v>
      </c>
      <c r="B3607" s="144" t="s">
        <v>18424</v>
      </c>
      <c r="C3607" s="137" t="s">
        <v>22057</v>
      </c>
      <c r="D3607" s="127" t="s">
        <v>22058</v>
      </c>
      <c r="E3607" s="137" t="s">
        <v>22142</v>
      </c>
      <c r="F3607" s="127" t="s">
        <v>22146</v>
      </c>
      <c r="G3607" s="127">
        <v>200</v>
      </c>
      <c r="H3607" s="138">
        <v>0</v>
      </c>
      <c r="I3607" s="140">
        <v>160</v>
      </c>
    </row>
    <row r="3608" spans="1:9">
      <c r="A3608" s="144">
        <v>3607</v>
      </c>
      <c r="B3608" s="144" t="s">
        <v>18424</v>
      </c>
      <c r="C3608" s="137" t="s">
        <v>22057</v>
      </c>
      <c r="D3608" s="127" t="s">
        <v>22058</v>
      </c>
      <c r="E3608" s="137" t="s">
        <v>22142</v>
      </c>
      <c r="F3608" s="137" t="s">
        <v>22147</v>
      </c>
      <c r="G3608" s="127">
        <v>200</v>
      </c>
      <c r="H3608" s="138">
        <v>0</v>
      </c>
      <c r="I3608" s="140">
        <v>150</v>
      </c>
    </row>
    <row r="3609" spans="1:9">
      <c r="A3609" s="144">
        <v>3608</v>
      </c>
      <c r="B3609" s="144" t="s">
        <v>18424</v>
      </c>
      <c r="C3609" s="137" t="s">
        <v>22057</v>
      </c>
      <c r="D3609" s="127" t="s">
        <v>22058</v>
      </c>
      <c r="E3609" s="137" t="s">
        <v>22142</v>
      </c>
      <c r="F3609" s="137" t="s">
        <v>22148</v>
      </c>
      <c r="G3609" s="127">
        <v>200</v>
      </c>
      <c r="H3609" s="138">
        <v>0</v>
      </c>
      <c r="I3609" s="140">
        <v>36.85</v>
      </c>
    </row>
    <row r="3610" spans="1:9">
      <c r="A3610" s="144">
        <v>3609</v>
      </c>
      <c r="B3610" s="144" t="s">
        <v>18424</v>
      </c>
      <c r="C3610" s="137" t="s">
        <v>22057</v>
      </c>
      <c r="D3610" s="127" t="s">
        <v>22058</v>
      </c>
      <c r="E3610" s="137" t="s">
        <v>22142</v>
      </c>
      <c r="F3610" s="137" t="s">
        <v>22149</v>
      </c>
      <c r="G3610" s="127">
        <v>200</v>
      </c>
      <c r="H3610" s="138">
        <v>0</v>
      </c>
      <c r="I3610" s="140">
        <v>145.44</v>
      </c>
    </row>
    <row r="3611" spans="1:9">
      <c r="A3611" s="144">
        <v>3610</v>
      </c>
      <c r="B3611" s="144" t="s">
        <v>18424</v>
      </c>
      <c r="C3611" s="137" t="s">
        <v>22057</v>
      </c>
      <c r="D3611" s="127" t="s">
        <v>22058</v>
      </c>
      <c r="E3611" s="137" t="s">
        <v>22142</v>
      </c>
      <c r="F3611" s="137" t="s">
        <v>22150</v>
      </c>
      <c r="G3611" s="127">
        <v>200</v>
      </c>
      <c r="H3611" s="138">
        <v>0</v>
      </c>
      <c r="I3611" s="140">
        <v>160</v>
      </c>
    </row>
    <row r="3612" spans="1:9">
      <c r="A3612" s="144">
        <v>3611</v>
      </c>
      <c r="B3612" s="144" t="s">
        <v>18424</v>
      </c>
      <c r="C3612" s="137" t="s">
        <v>22057</v>
      </c>
      <c r="D3612" s="127" t="s">
        <v>22058</v>
      </c>
      <c r="E3612" s="137" t="s">
        <v>22142</v>
      </c>
      <c r="F3612" s="137" t="s">
        <v>22151</v>
      </c>
      <c r="G3612" s="127">
        <v>160</v>
      </c>
      <c r="H3612" s="138">
        <v>0</v>
      </c>
      <c r="I3612" s="140">
        <v>118.925</v>
      </c>
    </row>
    <row r="3613" spans="1:9">
      <c r="A3613" s="144">
        <v>3612</v>
      </c>
      <c r="B3613" s="144" t="s">
        <v>18424</v>
      </c>
      <c r="C3613" s="137" t="s">
        <v>22057</v>
      </c>
      <c r="D3613" s="127" t="s">
        <v>22058</v>
      </c>
      <c r="E3613" s="137" t="s">
        <v>22142</v>
      </c>
      <c r="F3613" s="137" t="s">
        <v>22152</v>
      </c>
      <c r="G3613" s="127">
        <v>100</v>
      </c>
      <c r="H3613" s="138">
        <v>0</v>
      </c>
      <c r="I3613" s="140">
        <v>12.045</v>
      </c>
    </row>
    <row r="3614" spans="1:9">
      <c r="A3614" s="144">
        <v>3613</v>
      </c>
      <c r="B3614" s="144" t="s">
        <v>18424</v>
      </c>
      <c r="C3614" s="137" t="s">
        <v>22057</v>
      </c>
      <c r="D3614" s="127" t="s">
        <v>22058</v>
      </c>
      <c r="E3614" s="137" t="s">
        <v>22142</v>
      </c>
      <c r="F3614" s="137" t="s">
        <v>22153</v>
      </c>
      <c r="G3614" s="127">
        <v>160</v>
      </c>
      <c r="H3614" s="138">
        <v>0</v>
      </c>
      <c r="I3614" s="140">
        <v>0</v>
      </c>
    </row>
    <row r="3615" spans="1:9">
      <c r="A3615" s="144">
        <v>3614</v>
      </c>
      <c r="B3615" s="144" t="s">
        <v>18424</v>
      </c>
      <c r="C3615" s="137" t="s">
        <v>22057</v>
      </c>
      <c r="D3615" s="127" t="s">
        <v>22058</v>
      </c>
      <c r="E3615" s="137" t="s">
        <v>22142</v>
      </c>
      <c r="F3615" s="137" t="s">
        <v>22154</v>
      </c>
      <c r="G3615" s="127">
        <v>160</v>
      </c>
      <c r="H3615" s="138">
        <v>0</v>
      </c>
      <c r="I3615" s="140">
        <v>63.65</v>
      </c>
    </row>
    <row r="3616" spans="1:9">
      <c r="A3616" s="144">
        <v>3615</v>
      </c>
      <c r="B3616" s="144" t="s">
        <v>18424</v>
      </c>
      <c r="C3616" s="137" t="s">
        <v>22057</v>
      </c>
      <c r="D3616" s="127" t="s">
        <v>22058</v>
      </c>
      <c r="E3616" s="137" t="s">
        <v>22142</v>
      </c>
      <c r="F3616" s="137" t="s">
        <v>22155</v>
      </c>
      <c r="G3616" s="127">
        <v>200</v>
      </c>
      <c r="H3616" s="138">
        <v>0</v>
      </c>
      <c r="I3616" s="140">
        <v>160</v>
      </c>
    </row>
    <row r="3617" spans="1:9">
      <c r="A3617" s="144">
        <v>3616</v>
      </c>
      <c r="B3617" s="144" t="s">
        <v>18424</v>
      </c>
      <c r="C3617" s="137" t="s">
        <v>22057</v>
      </c>
      <c r="D3617" s="127" t="s">
        <v>22058</v>
      </c>
      <c r="E3617" s="137" t="s">
        <v>22142</v>
      </c>
      <c r="F3617" s="137" t="s">
        <v>22156</v>
      </c>
      <c r="G3617" s="127">
        <v>100</v>
      </c>
      <c r="H3617" s="138">
        <v>0</v>
      </c>
      <c r="I3617" s="140">
        <v>80</v>
      </c>
    </row>
    <row r="3618" spans="1:9">
      <c r="A3618" s="144">
        <v>3617</v>
      </c>
      <c r="B3618" s="144" t="s">
        <v>18424</v>
      </c>
      <c r="C3618" s="137" t="s">
        <v>22057</v>
      </c>
      <c r="D3618" s="127" t="s">
        <v>22058</v>
      </c>
      <c r="E3618" s="137" t="s">
        <v>22142</v>
      </c>
      <c r="F3618" s="137" t="s">
        <v>22157</v>
      </c>
      <c r="G3618" s="127">
        <v>200</v>
      </c>
      <c r="H3618" s="138">
        <v>0</v>
      </c>
      <c r="I3618" s="140">
        <v>160</v>
      </c>
    </row>
    <row r="3619" spans="1:9">
      <c r="A3619" s="144">
        <v>3618</v>
      </c>
      <c r="B3619" s="144" t="s">
        <v>18424</v>
      </c>
      <c r="C3619" s="137" t="s">
        <v>22057</v>
      </c>
      <c r="D3619" s="127" t="s">
        <v>22058</v>
      </c>
      <c r="E3619" s="137" t="s">
        <v>22142</v>
      </c>
      <c r="F3619" s="137" t="s">
        <v>22158</v>
      </c>
      <c r="G3619" s="127">
        <v>200</v>
      </c>
      <c r="H3619" s="138">
        <v>0</v>
      </c>
      <c r="I3619" s="140">
        <v>160</v>
      </c>
    </row>
    <row r="3620" spans="1:9">
      <c r="A3620" s="144">
        <v>3619</v>
      </c>
      <c r="B3620" s="144" t="s">
        <v>18424</v>
      </c>
      <c r="C3620" s="137" t="s">
        <v>22057</v>
      </c>
      <c r="D3620" s="127" t="s">
        <v>22058</v>
      </c>
      <c r="E3620" s="137" t="s">
        <v>22142</v>
      </c>
      <c r="F3620" s="127" t="s">
        <v>22159</v>
      </c>
      <c r="G3620" s="127">
        <v>160</v>
      </c>
      <c r="H3620" s="138">
        <v>0</v>
      </c>
      <c r="I3620" s="140">
        <v>105.175</v>
      </c>
    </row>
    <row r="3621" spans="1:9">
      <c r="A3621" s="144">
        <v>3620</v>
      </c>
      <c r="B3621" s="144" t="s">
        <v>18424</v>
      </c>
      <c r="C3621" s="137" t="s">
        <v>22057</v>
      </c>
      <c r="D3621" s="127" t="s">
        <v>22058</v>
      </c>
      <c r="E3621" s="137" t="s">
        <v>22142</v>
      </c>
      <c r="F3621" s="127" t="s">
        <v>22160</v>
      </c>
      <c r="G3621" s="127">
        <v>100</v>
      </c>
      <c r="H3621" s="138">
        <v>0</v>
      </c>
      <c r="I3621" s="140">
        <v>35.975</v>
      </c>
    </row>
    <row r="3622" spans="1:9">
      <c r="A3622" s="144">
        <v>3621</v>
      </c>
      <c r="B3622" s="144" t="s">
        <v>18424</v>
      </c>
      <c r="C3622" s="137" t="s">
        <v>22057</v>
      </c>
      <c r="D3622" s="127" t="s">
        <v>22058</v>
      </c>
      <c r="E3622" s="137" t="s">
        <v>22142</v>
      </c>
      <c r="F3622" s="137" t="s">
        <v>22161</v>
      </c>
      <c r="G3622" s="127">
        <v>200</v>
      </c>
      <c r="H3622" s="138">
        <v>0</v>
      </c>
      <c r="I3622" s="140">
        <v>28.34</v>
      </c>
    </row>
    <row r="3623" spans="1:9">
      <c r="A3623" s="144">
        <v>3622</v>
      </c>
      <c r="B3623" s="144" t="s">
        <v>18424</v>
      </c>
      <c r="C3623" s="137" t="s">
        <v>22057</v>
      </c>
      <c r="D3623" s="127" t="s">
        <v>22058</v>
      </c>
      <c r="E3623" s="137" t="s">
        <v>22142</v>
      </c>
      <c r="F3623" s="127" t="s">
        <v>22162</v>
      </c>
      <c r="G3623" s="127">
        <v>400</v>
      </c>
      <c r="H3623" s="138">
        <v>0</v>
      </c>
      <c r="I3623" s="140">
        <v>9</v>
      </c>
    </row>
    <row r="3624" spans="1:9">
      <c r="A3624" s="144">
        <v>3623</v>
      </c>
      <c r="B3624" s="144" t="s">
        <v>18424</v>
      </c>
      <c r="C3624" s="137" t="s">
        <v>22057</v>
      </c>
      <c r="D3624" s="127" t="s">
        <v>22058</v>
      </c>
      <c r="E3624" s="137" t="s">
        <v>22142</v>
      </c>
      <c r="F3624" s="137" t="s">
        <v>22163</v>
      </c>
      <c r="G3624" s="127">
        <v>200</v>
      </c>
      <c r="H3624" s="138">
        <v>0</v>
      </c>
      <c r="I3624" s="140">
        <v>160</v>
      </c>
    </row>
    <row r="3625" spans="1:9">
      <c r="A3625" s="144">
        <v>3624</v>
      </c>
      <c r="B3625" s="144" t="s">
        <v>18424</v>
      </c>
      <c r="C3625" s="137" t="s">
        <v>22057</v>
      </c>
      <c r="D3625" s="127" t="s">
        <v>22058</v>
      </c>
      <c r="E3625" s="137" t="s">
        <v>22142</v>
      </c>
      <c r="F3625" s="137" t="s">
        <v>22164</v>
      </c>
      <c r="G3625" s="127">
        <v>200</v>
      </c>
      <c r="H3625" s="138">
        <v>0</v>
      </c>
      <c r="I3625" s="140">
        <v>160</v>
      </c>
    </row>
    <row r="3626" spans="1:9">
      <c r="A3626" s="144">
        <v>3625</v>
      </c>
      <c r="B3626" s="144" t="s">
        <v>18424</v>
      </c>
      <c r="C3626" s="137" t="s">
        <v>22057</v>
      </c>
      <c r="D3626" s="127" t="s">
        <v>22058</v>
      </c>
      <c r="E3626" s="137" t="s">
        <v>22142</v>
      </c>
      <c r="F3626" s="127" t="s">
        <v>22165</v>
      </c>
      <c r="G3626" s="127">
        <v>250</v>
      </c>
      <c r="H3626" s="138">
        <v>0</v>
      </c>
      <c r="I3626" s="140">
        <v>200</v>
      </c>
    </row>
    <row r="3627" spans="1:9">
      <c r="A3627" s="144">
        <v>3626</v>
      </c>
      <c r="B3627" s="144" t="s">
        <v>18424</v>
      </c>
      <c r="C3627" s="137" t="s">
        <v>22057</v>
      </c>
      <c r="D3627" s="127" t="s">
        <v>22058</v>
      </c>
      <c r="E3627" s="137" t="s">
        <v>22142</v>
      </c>
      <c r="F3627" s="127" t="s">
        <v>22166</v>
      </c>
      <c r="G3627" s="127">
        <v>200</v>
      </c>
      <c r="H3627" s="138">
        <v>0</v>
      </c>
      <c r="I3627" s="140">
        <v>87.955</v>
      </c>
    </row>
    <row r="3628" spans="1:9">
      <c r="A3628" s="144">
        <v>3627</v>
      </c>
      <c r="B3628" s="144" t="s">
        <v>18424</v>
      </c>
      <c r="C3628" s="137" t="s">
        <v>22057</v>
      </c>
      <c r="D3628" s="127" t="s">
        <v>22058</v>
      </c>
      <c r="E3628" s="137" t="s">
        <v>22142</v>
      </c>
      <c r="F3628" s="137" t="s">
        <v>22167</v>
      </c>
      <c r="G3628" s="127">
        <v>200</v>
      </c>
      <c r="H3628" s="138">
        <v>0</v>
      </c>
      <c r="I3628" s="140">
        <v>149.6</v>
      </c>
    </row>
    <row r="3629" spans="1:9">
      <c r="A3629" s="144">
        <v>3628</v>
      </c>
      <c r="B3629" s="144" t="s">
        <v>18424</v>
      </c>
      <c r="C3629" s="137" t="s">
        <v>22057</v>
      </c>
      <c r="D3629" s="127" t="s">
        <v>22058</v>
      </c>
      <c r="E3629" s="137" t="s">
        <v>22142</v>
      </c>
      <c r="F3629" s="137" t="s">
        <v>22168</v>
      </c>
      <c r="G3629" s="127">
        <v>160</v>
      </c>
      <c r="H3629" s="138">
        <v>0</v>
      </c>
      <c r="I3629" s="140">
        <v>100.115</v>
      </c>
    </row>
    <row r="3630" spans="1:9">
      <c r="A3630" s="144">
        <v>3629</v>
      </c>
      <c r="B3630" s="144" t="s">
        <v>18424</v>
      </c>
      <c r="C3630" s="137" t="s">
        <v>22057</v>
      </c>
      <c r="D3630" s="127" t="s">
        <v>22058</v>
      </c>
      <c r="E3630" s="137" t="s">
        <v>22142</v>
      </c>
      <c r="F3630" s="127" t="s">
        <v>22169</v>
      </c>
      <c r="G3630" s="127">
        <v>400</v>
      </c>
      <c r="H3630" s="138">
        <v>0</v>
      </c>
      <c r="I3630" s="140">
        <v>320</v>
      </c>
    </row>
    <row r="3631" spans="1:9">
      <c r="A3631" s="144">
        <v>3630</v>
      </c>
      <c r="B3631" s="144" t="s">
        <v>18424</v>
      </c>
      <c r="C3631" s="137" t="s">
        <v>22057</v>
      </c>
      <c r="D3631" s="127" t="s">
        <v>22058</v>
      </c>
      <c r="E3631" s="137" t="s">
        <v>22142</v>
      </c>
      <c r="F3631" s="137" t="s">
        <v>22170</v>
      </c>
      <c r="G3631" s="127">
        <v>200</v>
      </c>
      <c r="H3631" s="138">
        <v>0</v>
      </c>
      <c r="I3631" s="140">
        <v>124.7</v>
      </c>
    </row>
    <row r="3632" spans="1:9">
      <c r="A3632" s="144">
        <v>3631</v>
      </c>
      <c r="B3632" s="144" t="s">
        <v>18424</v>
      </c>
      <c r="C3632" s="137" t="s">
        <v>22057</v>
      </c>
      <c r="D3632" s="127" t="s">
        <v>22058</v>
      </c>
      <c r="E3632" s="137" t="s">
        <v>22142</v>
      </c>
      <c r="F3632" s="127" t="s">
        <v>22171</v>
      </c>
      <c r="G3632" s="127">
        <v>200</v>
      </c>
      <c r="H3632" s="138">
        <v>0</v>
      </c>
      <c r="I3632" s="140">
        <v>110.28</v>
      </c>
    </row>
    <row r="3633" spans="1:9">
      <c r="A3633" s="144">
        <v>3632</v>
      </c>
      <c r="B3633" s="144" t="s">
        <v>18424</v>
      </c>
      <c r="C3633" s="137" t="s">
        <v>22057</v>
      </c>
      <c r="D3633" s="127" t="s">
        <v>22058</v>
      </c>
      <c r="E3633" s="137" t="s">
        <v>22142</v>
      </c>
      <c r="F3633" s="137" t="s">
        <v>22172</v>
      </c>
      <c r="G3633" s="127">
        <v>160</v>
      </c>
      <c r="H3633" s="138">
        <v>0</v>
      </c>
      <c r="I3633" s="140">
        <v>117.2</v>
      </c>
    </row>
    <row r="3634" spans="1:9">
      <c r="A3634" s="144">
        <v>3633</v>
      </c>
      <c r="B3634" s="144" t="s">
        <v>18424</v>
      </c>
      <c r="C3634" s="137" t="s">
        <v>22057</v>
      </c>
      <c r="D3634" s="127" t="s">
        <v>22058</v>
      </c>
      <c r="E3634" s="137" t="s">
        <v>22142</v>
      </c>
      <c r="F3634" s="137" t="s">
        <v>22173</v>
      </c>
      <c r="G3634" s="127">
        <v>315</v>
      </c>
      <c r="H3634" s="138">
        <v>0</v>
      </c>
      <c r="I3634" s="140">
        <v>239.625</v>
      </c>
    </row>
    <row r="3635" spans="1:9">
      <c r="A3635" s="144">
        <v>3634</v>
      </c>
      <c r="B3635" s="144" t="s">
        <v>18424</v>
      </c>
      <c r="C3635" s="137" t="s">
        <v>22057</v>
      </c>
      <c r="D3635" s="127" t="s">
        <v>22058</v>
      </c>
      <c r="E3635" s="137" t="s">
        <v>22142</v>
      </c>
      <c r="F3635" s="127" t="s">
        <v>22174</v>
      </c>
      <c r="G3635" s="127">
        <v>160</v>
      </c>
      <c r="H3635" s="138">
        <v>0</v>
      </c>
      <c r="I3635" s="140">
        <v>128</v>
      </c>
    </row>
    <row r="3636" spans="1:9">
      <c r="A3636" s="144">
        <v>3635</v>
      </c>
      <c r="B3636" s="144" t="s">
        <v>18424</v>
      </c>
      <c r="C3636" s="137" t="s">
        <v>22057</v>
      </c>
      <c r="D3636" s="127" t="s">
        <v>22058</v>
      </c>
      <c r="E3636" s="137" t="s">
        <v>22142</v>
      </c>
      <c r="F3636" s="137" t="s">
        <v>22175</v>
      </c>
      <c r="G3636" s="127">
        <v>200</v>
      </c>
      <c r="H3636" s="138">
        <v>0</v>
      </c>
      <c r="I3636" s="140">
        <v>135.4</v>
      </c>
    </row>
    <row r="3637" spans="1:9">
      <c r="A3637" s="144">
        <v>3636</v>
      </c>
      <c r="B3637" s="144" t="s">
        <v>18424</v>
      </c>
      <c r="C3637" s="137" t="s">
        <v>22057</v>
      </c>
      <c r="D3637" s="127" t="s">
        <v>22058</v>
      </c>
      <c r="E3637" s="137" t="s">
        <v>22142</v>
      </c>
      <c r="F3637" s="137" t="s">
        <v>22176</v>
      </c>
      <c r="G3637" s="127">
        <v>200</v>
      </c>
      <c r="H3637" s="138">
        <v>0</v>
      </c>
      <c r="I3637" s="140">
        <v>160</v>
      </c>
    </row>
    <row r="3638" spans="1:9">
      <c r="A3638" s="144">
        <v>3637</v>
      </c>
      <c r="B3638" s="144" t="s">
        <v>18424</v>
      </c>
      <c r="C3638" s="137" t="s">
        <v>22057</v>
      </c>
      <c r="D3638" s="127" t="s">
        <v>22058</v>
      </c>
      <c r="E3638" s="137" t="s">
        <v>22142</v>
      </c>
      <c r="F3638" s="137" t="s">
        <v>22177</v>
      </c>
      <c r="G3638" s="127">
        <v>200</v>
      </c>
      <c r="H3638" s="138">
        <v>0</v>
      </c>
      <c r="I3638" s="140">
        <v>160</v>
      </c>
    </row>
    <row r="3639" spans="1:9">
      <c r="A3639" s="144">
        <v>3638</v>
      </c>
      <c r="B3639" s="144" t="s">
        <v>18424</v>
      </c>
      <c r="C3639" s="137" t="s">
        <v>22057</v>
      </c>
      <c r="D3639" s="127" t="s">
        <v>22058</v>
      </c>
      <c r="E3639" s="137" t="s">
        <v>22142</v>
      </c>
      <c r="F3639" s="137" t="s">
        <v>22178</v>
      </c>
      <c r="G3639" s="127">
        <v>200</v>
      </c>
      <c r="H3639" s="138">
        <v>0</v>
      </c>
      <c r="I3639" s="140">
        <v>160</v>
      </c>
    </row>
    <row r="3640" spans="1:9">
      <c r="A3640" s="144">
        <v>3639</v>
      </c>
      <c r="B3640" s="144" t="s">
        <v>18424</v>
      </c>
      <c r="C3640" s="137" t="s">
        <v>22057</v>
      </c>
      <c r="D3640" s="127" t="s">
        <v>22058</v>
      </c>
      <c r="E3640" s="137" t="s">
        <v>22142</v>
      </c>
      <c r="F3640" s="127" t="s">
        <v>22179</v>
      </c>
      <c r="G3640" s="127">
        <v>200</v>
      </c>
      <c r="H3640" s="138">
        <v>0</v>
      </c>
      <c r="I3640" s="140">
        <v>160</v>
      </c>
    </row>
    <row r="3641" spans="1:9">
      <c r="A3641" s="144">
        <v>3640</v>
      </c>
      <c r="B3641" s="144" t="s">
        <v>18424</v>
      </c>
      <c r="C3641" s="137" t="s">
        <v>22057</v>
      </c>
      <c r="D3641" s="127" t="s">
        <v>22058</v>
      </c>
      <c r="E3641" s="137" t="s">
        <v>22142</v>
      </c>
      <c r="F3641" s="137" t="s">
        <v>22180</v>
      </c>
      <c r="G3641" s="127">
        <v>200</v>
      </c>
      <c r="H3641" s="138">
        <v>0</v>
      </c>
      <c r="I3641" s="140">
        <v>160</v>
      </c>
    </row>
    <row r="3642" spans="1:9">
      <c r="A3642" s="144">
        <v>3641</v>
      </c>
      <c r="B3642" s="144" t="s">
        <v>18424</v>
      </c>
      <c r="C3642" s="137" t="s">
        <v>22057</v>
      </c>
      <c r="D3642" s="127" t="s">
        <v>22058</v>
      </c>
      <c r="E3642" s="137" t="s">
        <v>22142</v>
      </c>
      <c r="F3642" s="137" t="s">
        <v>22181</v>
      </c>
      <c r="G3642" s="127">
        <v>100</v>
      </c>
      <c r="H3642" s="138">
        <v>0</v>
      </c>
      <c r="I3642" s="140">
        <v>80</v>
      </c>
    </row>
    <row r="3643" spans="1:9">
      <c r="A3643" s="144">
        <v>3642</v>
      </c>
      <c r="B3643" s="144" t="s">
        <v>18424</v>
      </c>
      <c r="C3643" s="137" t="s">
        <v>22057</v>
      </c>
      <c r="D3643" s="127" t="s">
        <v>22058</v>
      </c>
      <c r="E3643" s="137" t="s">
        <v>22142</v>
      </c>
      <c r="F3643" s="137" t="s">
        <v>22182</v>
      </c>
      <c r="G3643" s="127">
        <v>200</v>
      </c>
      <c r="H3643" s="138">
        <v>0</v>
      </c>
      <c r="I3643" s="140">
        <v>160</v>
      </c>
    </row>
    <row r="3644" spans="1:9">
      <c r="A3644" s="144">
        <v>3643</v>
      </c>
      <c r="B3644" s="144" t="s">
        <v>18424</v>
      </c>
      <c r="C3644" s="137" t="s">
        <v>22057</v>
      </c>
      <c r="D3644" s="127" t="s">
        <v>22058</v>
      </c>
      <c r="E3644" s="137" t="s">
        <v>22142</v>
      </c>
      <c r="F3644" s="137" t="s">
        <v>22183</v>
      </c>
      <c r="G3644" s="127">
        <v>160</v>
      </c>
      <c r="H3644" s="138">
        <v>0</v>
      </c>
      <c r="I3644" s="140">
        <v>111.8</v>
      </c>
    </row>
    <row r="3645" spans="1:9">
      <c r="A3645" s="144">
        <v>3644</v>
      </c>
      <c r="B3645" s="144" t="s">
        <v>18424</v>
      </c>
      <c r="C3645" s="137" t="s">
        <v>22057</v>
      </c>
      <c r="D3645" s="127" t="s">
        <v>22058</v>
      </c>
      <c r="E3645" s="137" t="s">
        <v>22142</v>
      </c>
      <c r="F3645" s="137" t="s">
        <v>22184</v>
      </c>
      <c r="G3645" s="127">
        <v>200</v>
      </c>
      <c r="H3645" s="138">
        <v>0</v>
      </c>
      <c r="I3645" s="140">
        <v>54.47</v>
      </c>
    </row>
    <row r="3646" spans="1:9">
      <c r="A3646" s="144">
        <v>3645</v>
      </c>
      <c r="B3646" s="144" t="s">
        <v>18424</v>
      </c>
      <c r="C3646" s="137" t="s">
        <v>22057</v>
      </c>
      <c r="D3646" s="127" t="s">
        <v>22058</v>
      </c>
      <c r="E3646" s="137" t="s">
        <v>22142</v>
      </c>
      <c r="F3646" s="137" t="s">
        <v>22185</v>
      </c>
      <c r="G3646" s="127">
        <v>100</v>
      </c>
      <c r="H3646" s="138">
        <v>0</v>
      </c>
      <c r="I3646" s="140">
        <v>80</v>
      </c>
    </row>
    <row r="3647" spans="1:9">
      <c r="A3647" s="144">
        <v>3646</v>
      </c>
      <c r="B3647" s="144" t="s">
        <v>18424</v>
      </c>
      <c r="C3647" s="137" t="s">
        <v>22057</v>
      </c>
      <c r="D3647" s="127" t="s">
        <v>22058</v>
      </c>
      <c r="E3647" s="137" t="s">
        <v>22186</v>
      </c>
      <c r="F3647" s="137" t="s">
        <v>22187</v>
      </c>
      <c r="G3647" s="127">
        <v>200</v>
      </c>
      <c r="H3647" s="138">
        <v>0</v>
      </c>
      <c r="I3647" s="140">
        <v>76.33</v>
      </c>
    </row>
    <row r="3648" spans="1:9">
      <c r="A3648" s="144">
        <v>3647</v>
      </c>
      <c r="B3648" s="144" t="s">
        <v>18424</v>
      </c>
      <c r="C3648" s="137" t="s">
        <v>22057</v>
      </c>
      <c r="D3648" s="127" t="s">
        <v>22058</v>
      </c>
      <c r="E3648" s="137" t="s">
        <v>22186</v>
      </c>
      <c r="F3648" s="137" t="s">
        <v>22188</v>
      </c>
      <c r="G3648" s="127">
        <v>200</v>
      </c>
      <c r="H3648" s="138">
        <v>0</v>
      </c>
      <c r="I3648" s="140">
        <v>10.89</v>
      </c>
    </row>
    <row r="3649" spans="1:9">
      <c r="A3649" s="144">
        <v>3648</v>
      </c>
      <c r="B3649" s="144" t="s">
        <v>18424</v>
      </c>
      <c r="C3649" s="137" t="s">
        <v>22057</v>
      </c>
      <c r="D3649" s="127" t="s">
        <v>22058</v>
      </c>
      <c r="E3649" s="137" t="s">
        <v>22186</v>
      </c>
      <c r="F3649" s="137" t="s">
        <v>22189</v>
      </c>
      <c r="G3649" s="127">
        <v>200</v>
      </c>
      <c r="H3649" s="138">
        <v>0</v>
      </c>
      <c r="I3649" s="140">
        <v>135.6</v>
      </c>
    </row>
    <row r="3650" spans="1:9">
      <c r="A3650" s="144">
        <v>3649</v>
      </c>
      <c r="B3650" s="144" t="s">
        <v>18424</v>
      </c>
      <c r="C3650" s="137" t="s">
        <v>22057</v>
      </c>
      <c r="D3650" s="127" t="s">
        <v>22058</v>
      </c>
      <c r="E3650" s="137" t="s">
        <v>22186</v>
      </c>
      <c r="F3650" s="127" t="s">
        <v>22190</v>
      </c>
      <c r="G3650" s="127">
        <v>200</v>
      </c>
      <c r="H3650" s="138">
        <v>0</v>
      </c>
      <c r="I3650" s="140">
        <v>160</v>
      </c>
    </row>
    <row r="3651" spans="1:9">
      <c r="A3651" s="144">
        <v>3650</v>
      </c>
      <c r="B3651" s="144" t="s">
        <v>18424</v>
      </c>
      <c r="C3651" s="137" t="s">
        <v>22057</v>
      </c>
      <c r="D3651" s="127" t="s">
        <v>22058</v>
      </c>
      <c r="E3651" s="137" t="s">
        <v>22186</v>
      </c>
      <c r="F3651" s="137" t="s">
        <v>22191</v>
      </c>
      <c r="G3651" s="127">
        <v>400</v>
      </c>
      <c r="H3651" s="138">
        <v>0</v>
      </c>
      <c r="I3651" s="140">
        <v>320</v>
      </c>
    </row>
    <row r="3652" spans="1:9">
      <c r="A3652" s="144">
        <v>3651</v>
      </c>
      <c r="B3652" s="144" t="s">
        <v>18424</v>
      </c>
      <c r="C3652" s="137" t="s">
        <v>22057</v>
      </c>
      <c r="D3652" s="127" t="s">
        <v>22058</v>
      </c>
      <c r="E3652" s="137" t="s">
        <v>22186</v>
      </c>
      <c r="F3652" s="137" t="s">
        <v>22192</v>
      </c>
      <c r="G3652" s="127">
        <v>400</v>
      </c>
      <c r="H3652" s="138">
        <v>0</v>
      </c>
      <c r="I3652" s="140">
        <v>275.275</v>
      </c>
    </row>
    <row r="3653" spans="1:9">
      <c r="A3653" s="144">
        <v>3652</v>
      </c>
      <c r="B3653" s="144" t="s">
        <v>18424</v>
      </c>
      <c r="C3653" s="137" t="s">
        <v>22057</v>
      </c>
      <c r="D3653" s="127" t="s">
        <v>22058</v>
      </c>
      <c r="E3653" s="137" t="s">
        <v>22186</v>
      </c>
      <c r="F3653" s="137" t="s">
        <v>22193</v>
      </c>
      <c r="G3653" s="127">
        <v>200</v>
      </c>
      <c r="H3653" s="138">
        <v>0</v>
      </c>
      <c r="I3653" s="140">
        <v>0</v>
      </c>
    </row>
    <row r="3654" spans="1:9">
      <c r="A3654" s="144">
        <v>3653</v>
      </c>
      <c r="B3654" s="144" t="s">
        <v>18424</v>
      </c>
      <c r="C3654" s="137" t="s">
        <v>22057</v>
      </c>
      <c r="D3654" s="127" t="s">
        <v>22058</v>
      </c>
      <c r="E3654" s="137" t="s">
        <v>22186</v>
      </c>
      <c r="F3654" s="137" t="s">
        <v>22194</v>
      </c>
      <c r="G3654" s="127">
        <v>200</v>
      </c>
      <c r="H3654" s="138">
        <v>0</v>
      </c>
      <c r="I3654" s="140">
        <v>118.475</v>
      </c>
    </row>
    <row r="3655" spans="1:9">
      <c r="A3655" s="144">
        <v>3654</v>
      </c>
      <c r="B3655" s="144" t="s">
        <v>18424</v>
      </c>
      <c r="C3655" s="137" t="s">
        <v>22057</v>
      </c>
      <c r="D3655" s="127" t="s">
        <v>22058</v>
      </c>
      <c r="E3655" s="137" t="s">
        <v>22186</v>
      </c>
      <c r="F3655" s="137" t="s">
        <v>22195</v>
      </c>
      <c r="G3655" s="127">
        <v>100</v>
      </c>
      <c r="H3655" s="138">
        <v>0</v>
      </c>
      <c r="I3655" s="140">
        <v>62.6</v>
      </c>
    </row>
    <row r="3656" spans="1:9">
      <c r="A3656" s="144">
        <v>3655</v>
      </c>
      <c r="B3656" s="144" t="s">
        <v>18424</v>
      </c>
      <c r="C3656" s="137" t="s">
        <v>22057</v>
      </c>
      <c r="D3656" s="127" t="s">
        <v>22058</v>
      </c>
      <c r="E3656" s="137" t="s">
        <v>22186</v>
      </c>
      <c r="F3656" s="137" t="s">
        <v>19520</v>
      </c>
      <c r="G3656" s="127">
        <v>100</v>
      </c>
      <c r="H3656" s="138">
        <v>0</v>
      </c>
      <c r="I3656" s="140">
        <v>69.34</v>
      </c>
    </row>
    <row r="3657" spans="1:9">
      <c r="A3657" s="144">
        <v>3656</v>
      </c>
      <c r="B3657" s="144" t="s">
        <v>18424</v>
      </c>
      <c r="C3657" s="137" t="s">
        <v>22057</v>
      </c>
      <c r="D3657" s="127" t="s">
        <v>22058</v>
      </c>
      <c r="E3657" s="137" t="s">
        <v>22186</v>
      </c>
      <c r="F3657" s="137" t="s">
        <v>4396</v>
      </c>
      <c r="G3657" s="127">
        <v>200</v>
      </c>
      <c r="H3657" s="138">
        <v>0</v>
      </c>
      <c r="I3657" s="140">
        <v>36.885</v>
      </c>
    </row>
    <row r="3658" spans="1:9">
      <c r="A3658" s="144">
        <v>3657</v>
      </c>
      <c r="B3658" s="144" t="s">
        <v>18424</v>
      </c>
      <c r="C3658" s="137" t="s">
        <v>22057</v>
      </c>
      <c r="D3658" s="127" t="s">
        <v>22058</v>
      </c>
      <c r="E3658" s="137" t="s">
        <v>22186</v>
      </c>
      <c r="F3658" s="137" t="s">
        <v>22196</v>
      </c>
      <c r="G3658" s="127">
        <v>200</v>
      </c>
      <c r="H3658" s="138">
        <v>0</v>
      </c>
      <c r="I3658" s="140">
        <v>160</v>
      </c>
    </row>
    <row r="3659" spans="1:9">
      <c r="A3659" s="144">
        <v>3658</v>
      </c>
      <c r="B3659" s="144" t="s">
        <v>18424</v>
      </c>
      <c r="C3659" s="137" t="s">
        <v>22057</v>
      </c>
      <c r="D3659" s="127" t="s">
        <v>22058</v>
      </c>
      <c r="E3659" s="137" t="s">
        <v>22186</v>
      </c>
      <c r="F3659" s="137" t="s">
        <v>22197</v>
      </c>
      <c r="G3659" s="127">
        <v>200</v>
      </c>
      <c r="H3659" s="138">
        <v>0</v>
      </c>
      <c r="I3659" s="140">
        <v>160</v>
      </c>
    </row>
    <row r="3660" spans="1:9">
      <c r="A3660" s="144">
        <v>3659</v>
      </c>
      <c r="B3660" s="144" t="s">
        <v>18424</v>
      </c>
      <c r="C3660" s="137" t="s">
        <v>22057</v>
      </c>
      <c r="D3660" s="127" t="s">
        <v>22058</v>
      </c>
      <c r="E3660" s="137" t="s">
        <v>22186</v>
      </c>
      <c r="F3660" s="137" t="s">
        <v>22198</v>
      </c>
      <c r="G3660" s="127">
        <v>200</v>
      </c>
      <c r="H3660" s="138">
        <v>0</v>
      </c>
      <c r="I3660" s="140">
        <v>160</v>
      </c>
    </row>
    <row r="3661" spans="1:9">
      <c r="A3661" s="144">
        <v>3660</v>
      </c>
      <c r="B3661" s="144" t="s">
        <v>18424</v>
      </c>
      <c r="C3661" s="137" t="s">
        <v>22057</v>
      </c>
      <c r="D3661" s="127" t="s">
        <v>22058</v>
      </c>
      <c r="E3661" s="137" t="s">
        <v>22186</v>
      </c>
      <c r="F3661" s="137" t="s">
        <v>22199</v>
      </c>
      <c r="G3661" s="127">
        <v>200</v>
      </c>
      <c r="H3661" s="138">
        <v>0</v>
      </c>
      <c r="I3661" s="140">
        <v>160</v>
      </c>
    </row>
    <row r="3662" spans="1:9">
      <c r="A3662" s="144">
        <v>3661</v>
      </c>
      <c r="B3662" s="144" t="s">
        <v>18424</v>
      </c>
      <c r="C3662" s="137" t="s">
        <v>22057</v>
      </c>
      <c r="D3662" s="127" t="s">
        <v>22058</v>
      </c>
      <c r="E3662" s="137" t="s">
        <v>22186</v>
      </c>
      <c r="F3662" s="137" t="s">
        <v>22200</v>
      </c>
      <c r="G3662" s="127">
        <v>200</v>
      </c>
      <c r="H3662" s="138">
        <v>0</v>
      </c>
      <c r="I3662" s="140">
        <v>160</v>
      </c>
    </row>
    <row r="3663" spans="1:9">
      <c r="A3663" s="144">
        <v>3662</v>
      </c>
      <c r="B3663" s="144" t="s">
        <v>18424</v>
      </c>
      <c r="C3663" s="137" t="s">
        <v>22057</v>
      </c>
      <c r="D3663" s="127" t="s">
        <v>22058</v>
      </c>
      <c r="E3663" s="137" t="s">
        <v>22186</v>
      </c>
      <c r="F3663" s="137" t="s">
        <v>22201</v>
      </c>
      <c r="G3663" s="127">
        <v>200</v>
      </c>
      <c r="H3663" s="138">
        <v>0</v>
      </c>
      <c r="I3663" s="140">
        <v>128.815</v>
      </c>
    </row>
    <row r="3664" spans="1:9">
      <c r="A3664" s="144">
        <v>3663</v>
      </c>
      <c r="B3664" s="144" t="s">
        <v>18424</v>
      </c>
      <c r="C3664" s="137" t="s">
        <v>22057</v>
      </c>
      <c r="D3664" s="127" t="s">
        <v>22058</v>
      </c>
      <c r="E3664" s="137" t="s">
        <v>22186</v>
      </c>
      <c r="F3664" s="137" t="s">
        <v>22202</v>
      </c>
      <c r="G3664" s="127">
        <v>200</v>
      </c>
      <c r="H3664" s="138">
        <v>5.2</v>
      </c>
      <c r="I3664" s="140">
        <v>99.475</v>
      </c>
    </row>
    <row r="3665" spans="1:9">
      <c r="A3665" s="144">
        <v>3664</v>
      </c>
      <c r="B3665" s="144" t="s">
        <v>18424</v>
      </c>
      <c r="C3665" s="137" t="s">
        <v>22057</v>
      </c>
      <c r="D3665" s="127" t="s">
        <v>22058</v>
      </c>
      <c r="E3665" s="137" t="s">
        <v>22186</v>
      </c>
      <c r="F3665" s="137" t="s">
        <v>22203</v>
      </c>
      <c r="G3665" s="127">
        <v>400</v>
      </c>
      <c r="H3665" s="138">
        <v>0</v>
      </c>
      <c r="I3665" s="140">
        <v>320</v>
      </c>
    </row>
    <row r="3666" spans="1:9">
      <c r="A3666" s="144">
        <v>3665</v>
      </c>
      <c r="B3666" s="144" t="s">
        <v>18424</v>
      </c>
      <c r="C3666" s="137" t="s">
        <v>22057</v>
      </c>
      <c r="D3666" s="127" t="s">
        <v>22058</v>
      </c>
      <c r="E3666" s="137" t="s">
        <v>22186</v>
      </c>
      <c r="F3666" s="137" t="s">
        <v>22204</v>
      </c>
      <c r="G3666" s="127">
        <v>200</v>
      </c>
      <c r="H3666" s="138">
        <v>0</v>
      </c>
      <c r="I3666" s="140">
        <v>138.55</v>
      </c>
    </row>
    <row r="3667" spans="1:9">
      <c r="A3667" s="144">
        <v>3666</v>
      </c>
      <c r="B3667" s="144" t="s">
        <v>18424</v>
      </c>
      <c r="C3667" s="137" t="s">
        <v>22057</v>
      </c>
      <c r="D3667" s="127" t="s">
        <v>22058</v>
      </c>
      <c r="E3667" s="137" t="s">
        <v>22186</v>
      </c>
      <c r="F3667" s="137" t="s">
        <v>9903</v>
      </c>
      <c r="G3667" s="127">
        <v>200</v>
      </c>
      <c r="H3667" s="138">
        <v>0</v>
      </c>
      <c r="I3667" s="140">
        <v>114.22</v>
      </c>
    </row>
    <row r="3668" spans="1:9">
      <c r="A3668" s="144">
        <v>3667</v>
      </c>
      <c r="B3668" s="144" t="s">
        <v>18424</v>
      </c>
      <c r="C3668" s="137" t="s">
        <v>22057</v>
      </c>
      <c r="D3668" s="127" t="s">
        <v>22058</v>
      </c>
      <c r="E3668" s="137" t="s">
        <v>22186</v>
      </c>
      <c r="F3668" s="137" t="s">
        <v>22205</v>
      </c>
      <c r="G3668" s="127">
        <v>400</v>
      </c>
      <c r="H3668" s="138">
        <v>0</v>
      </c>
      <c r="I3668" s="140">
        <v>320</v>
      </c>
    </row>
    <row r="3669" spans="1:9">
      <c r="A3669" s="144">
        <v>3668</v>
      </c>
      <c r="B3669" s="144" t="s">
        <v>18424</v>
      </c>
      <c r="C3669" s="137" t="s">
        <v>22057</v>
      </c>
      <c r="D3669" s="127" t="s">
        <v>22058</v>
      </c>
      <c r="E3669" s="137" t="s">
        <v>22186</v>
      </c>
      <c r="F3669" s="137" t="s">
        <v>22206</v>
      </c>
      <c r="G3669" s="127">
        <v>200</v>
      </c>
      <c r="H3669" s="138">
        <v>0</v>
      </c>
      <c r="I3669" s="140">
        <v>118.96</v>
      </c>
    </row>
    <row r="3670" spans="1:9">
      <c r="A3670" s="144">
        <v>3669</v>
      </c>
      <c r="B3670" s="144" t="s">
        <v>18424</v>
      </c>
      <c r="C3670" s="137" t="s">
        <v>22057</v>
      </c>
      <c r="D3670" s="127" t="s">
        <v>22058</v>
      </c>
      <c r="E3670" s="137" t="s">
        <v>22186</v>
      </c>
      <c r="F3670" s="137" t="s">
        <v>22207</v>
      </c>
      <c r="G3670" s="127">
        <v>100</v>
      </c>
      <c r="H3670" s="138">
        <v>0</v>
      </c>
      <c r="I3670" s="140">
        <v>80</v>
      </c>
    </row>
    <row r="3671" spans="1:9">
      <c r="A3671" s="144">
        <v>3670</v>
      </c>
      <c r="B3671" s="144" t="s">
        <v>18424</v>
      </c>
      <c r="C3671" s="137" t="s">
        <v>22057</v>
      </c>
      <c r="D3671" s="127" t="s">
        <v>22058</v>
      </c>
      <c r="E3671" s="137" t="s">
        <v>22186</v>
      </c>
      <c r="F3671" s="137" t="s">
        <v>22208</v>
      </c>
      <c r="G3671" s="127">
        <v>200</v>
      </c>
      <c r="H3671" s="138">
        <v>0</v>
      </c>
      <c r="I3671" s="140">
        <v>160</v>
      </c>
    </row>
    <row r="3672" spans="1:9">
      <c r="A3672" s="144">
        <v>3671</v>
      </c>
      <c r="B3672" s="144" t="s">
        <v>18424</v>
      </c>
      <c r="C3672" s="137" t="s">
        <v>22057</v>
      </c>
      <c r="D3672" s="127" t="s">
        <v>22058</v>
      </c>
      <c r="E3672" s="137" t="s">
        <v>22186</v>
      </c>
      <c r="F3672" s="137" t="s">
        <v>22209</v>
      </c>
      <c r="G3672" s="127">
        <v>200</v>
      </c>
      <c r="H3672" s="138">
        <v>0</v>
      </c>
      <c r="I3672" s="140">
        <v>160</v>
      </c>
    </row>
    <row r="3673" spans="1:9">
      <c r="A3673" s="144">
        <v>3672</v>
      </c>
      <c r="B3673" s="144" t="s">
        <v>18424</v>
      </c>
      <c r="C3673" s="137" t="s">
        <v>22057</v>
      </c>
      <c r="D3673" s="127" t="s">
        <v>22058</v>
      </c>
      <c r="E3673" s="137" t="s">
        <v>22186</v>
      </c>
      <c r="F3673" s="137" t="s">
        <v>22210</v>
      </c>
      <c r="G3673" s="127">
        <v>200</v>
      </c>
      <c r="H3673" s="138">
        <v>0</v>
      </c>
      <c r="I3673" s="140">
        <v>160</v>
      </c>
    </row>
    <row r="3674" spans="1:9">
      <c r="A3674" s="144">
        <v>3673</v>
      </c>
      <c r="B3674" s="144" t="s">
        <v>18424</v>
      </c>
      <c r="C3674" s="137" t="s">
        <v>22057</v>
      </c>
      <c r="D3674" s="127" t="s">
        <v>22058</v>
      </c>
      <c r="E3674" s="137" t="s">
        <v>22186</v>
      </c>
      <c r="F3674" s="137" t="s">
        <v>22211</v>
      </c>
      <c r="G3674" s="127">
        <v>200</v>
      </c>
      <c r="H3674" s="138">
        <v>0</v>
      </c>
      <c r="I3674" s="140">
        <v>160</v>
      </c>
    </row>
    <row r="3675" spans="1:9">
      <c r="A3675" s="144">
        <v>3674</v>
      </c>
      <c r="B3675" s="144" t="s">
        <v>18424</v>
      </c>
      <c r="C3675" s="137" t="s">
        <v>22057</v>
      </c>
      <c r="D3675" s="127" t="s">
        <v>22058</v>
      </c>
      <c r="E3675" s="137" t="s">
        <v>22186</v>
      </c>
      <c r="F3675" s="137" t="s">
        <v>22212</v>
      </c>
      <c r="G3675" s="127">
        <v>200</v>
      </c>
      <c r="H3675" s="138">
        <v>0</v>
      </c>
      <c r="I3675" s="140">
        <v>7.52000000000001</v>
      </c>
    </row>
    <row r="3676" spans="1:9">
      <c r="A3676" s="144">
        <v>3675</v>
      </c>
      <c r="B3676" s="144" t="s">
        <v>18424</v>
      </c>
      <c r="C3676" s="137" t="s">
        <v>22057</v>
      </c>
      <c r="D3676" s="127" t="s">
        <v>22058</v>
      </c>
      <c r="E3676" s="137" t="s">
        <v>22186</v>
      </c>
      <c r="F3676" s="137" t="s">
        <v>22213</v>
      </c>
      <c r="G3676" s="127">
        <v>100</v>
      </c>
      <c r="H3676" s="138">
        <v>0</v>
      </c>
      <c r="I3676" s="140">
        <v>72</v>
      </c>
    </row>
    <row r="3677" spans="1:9">
      <c r="A3677" s="144">
        <v>3676</v>
      </c>
      <c r="B3677" s="144" t="s">
        <v>18424</v>
      </c>
      <c r="C3677" s="137" t="s">
        <v>22057</v>
      </c>
      <c r="D3677" s="127" t="s">
        <v>22058</v>
      </c>
      <c r="E3677" s="137" t="s">
        <v>22186</v>
      </c>
      <c r="F3677" s="137" t="s">
        <v>22214</v>
      </c>
      <c r="G3677" s="127">
        <v>200</v>
      </c>
      <c r="H3677" s="138">
        <v>0</v>
      </c>
      <c r="I3677" s="140">
        <v>160</v>
      </c>
    </row>
    <row r="3678" spans="1:9">
      <c r="A3678" s="144">
        <v>3677</v>
      </c>
      <c r="B3678" s="144" t="s">
        <v>18424</v>
      </c>
      <c r="C3678" s="137" t="s">
        <v>22057</v>
      </c>
      <c r="D3678" s="127" t="s">
        <v>22058</v>
      </c>
      <c r="E3678" s="137" t="s">
        <v>22186</v>
      </c>
      <c r="F3678" s="137" t="s">
        <v>22215</v>
      </c>
      <c r="G3678" s="127">
        <v>100</v>
      </c>
      <c r="H3678" s="138">
        <v>0</v>
      </c>
      <c r="I3678" s="140">
        <v>80</v>
      </c>
    </row>
    <row r="3679" spans="1:9">
      <c r="A3679" s="144">
        <v>3678</v>
      </c>
      <c r="B3679" s="144" t="s">
        <v>18424</v>
      </c>
      <c r="C3679" s="137" t="s">
        <v>22057</v>
      </c>
      <c r="D3679" s="127" t="s">
        <v>22058</v>
      </c>
      <c r="E3679" s="137" t="s">
        <v>22186</v>
      </c>
      <c r="F3679" s="137" t="s">
        <v>22216</v>
      </c>
      <c r="G3679" s="127">
        <v>200</v>
      </c>
      <c r="H3679" s="138">
        <v>0</v>
      </c>
      <c r="I3679" s="140">
        <v>160</v>
      </c>
    </row>
    <row r="3680" spans="1:9">
      <c r="A3680" s="144">
        <v>3679</v>
      </c>
      <c r="B3680" s="144" t="s">
        <v>18424</v>
      </c>
      <c r="C3680" s="137" t="s">
        <v>22057</v>
      </c>
      <c r="D3680" s="127" t="s">
        <v>22058</v>
      </c>
      <c r="E3680" s="137" t="s">
        <v>22186</v>
      </c>
      <c r="F3680" s="137" t="s">
        <v>22217</v>
      </c>
      <c r="G3680" s="127">
        <v>200</v>
      </c>
      <c r="H3680" s="138">
        <v>0</v>
      </c>
      <c r="I3680" s="140">
        <v>112.2095</v>
      </c>
    </row>
    <row r="3681" spans="1:9">
      <c r="A3681" s="144">
        <v>3680</v>
      </c>
      <c r="B3681" s="144" t="s">
        <v>18424</v>
      </c>
      <c r="C3681" s="137" t="s">
        <v>22057</v>
      </c>
      <c r="D3681" s="127" t="s">
        <v>22058</v>
      </c>
      <c r="E3681" s="137" t="s">
        <v>22186</v>
      </c>
      <c r="F3681" s="127" t="s">
        <v>22218</v>
      </c>
      <c r="G3681" s="127">
        <v>100</v>
      </c>
      <c r="H3681" s="138">
        <v>0</v>
      </c>
      <c r="I3681" s="140">
        <v>55.25</v>
      </c>
    </row>
    <row r="3682" spans="1:9">
      <c r="A3682" s="144">
        <v>3681</v>
      </c>
      <c r="B3682" s="144" t="s">
        <v>18424</v>
      </c>
      <c r="C3682" s="137" t="s">
        <v>22057</v>
      </c>
      <c r="D3682" s="127" t="s">
        <v>22058</v>
      </c>
      <c r="E3682" s="137" t="s">
        <v>22186</v>
      </c>
      <c r="F3682" s="137" t="s">
        <v>10419</v>
      </c>
      <c r="G3682" s="127">
        <v>200</v>
      </c>
      <c r="H3682" s="138">
        <v>0</v>
      </c>
      <c r="I3682" s="140">
        <v>36.805</v>
      </c>
    </row>
    <row r="3683" spans="1:9">
      <c r="A3683" s="144">
        <v>3682</v>
      </c>
      <c r="B3683" s="144" t="s">
        <v>18424</v>
      </c>
      <c r="C3683" s="137" t="s">
        <v>22057</v>
      </c>
      <c r="D3683" s="127" t="s">
        <v>22058</v>
      </c>
      <c r="E3683" s="137" t="s">
        <v>22186</v>
      </c>
      <c r="F3683" s="137" t="s">
        <v>8176</v>
      </c>
      <c r="G3683" s="127">
        <v>100</v>
      </c>
      <c r="H3683" s="138">
        <v>0</v>
      </c>
      <c r="I3683" s="140">
        <v>55.025</v>
      </c>
    </row>
    <row r="3684" spans="1:9">
      <c r="A3684" s="144">
        <v>3683</v>
      </c>
      <c r="B3684" s="144" t="s">
        <v>18424</v>
      </c>
      <c r="C3684" s="137" t="s">
        <v>22057</v>
      </c>
      <c r="D3684" s="127" t="s">
        <v>22058</v>
      </c>
      <c r="E3684" s="137" t="s">
        <v>22219</v>
      </c>
      <c r="F3684" s="137" t="s">
        <v>22220</v>
      </c>
      <c r="G3684" s="127">
        <v>250</v>
      </c>
      <c r="H3684" s="138">
        <v>0</v>
      </c>
      <c r="I3684" s="140">
        <v>200</v>
      </c>
    </row>
    <row r="3685" spans="1:9">
      <c r="A3685" s="144">
        <v>3684</v>
      </c>
      <c r="B3685" s="144" t="s">
        <v>18424</v>
      </c>
      <c r="C3685" s="137" t="s">
        <v>22057</v>
      </c>
      <c r="D3685" s="127" t="s">
        <v>22058</v>
      </c>
      <c r="E3685" s="137" t="s">
        <v>22219</v>
      </c>
      <c r="F3685" s="137" t="s">
        <v>22221</v>
      </c>
      <c r="G3685" s="127">
        <v>500</v>
      </c>
      <c r="H3685" s="138">
        <v>0</v>
      </c>
      <c r="I3685" s="140">
        <v>400</v>
      </c>
    </row>
    <row r="3686" spans="1:9">
      <c r="A3686" s="144">
        <v>3685</v>
      </c>
      <c r="B3686" s="144" t="s">
        <v>18424</v>
      </c>
      <c r="C3686" s="137" t="s">
        <v>22057</v>
      </c>
      <c r="D3686" s="127" t="s">
        <v>22058</v>
      </c>
      <c r="E3686" s="137" t="s">
        <v>22219</v>
      </c>
      <c r="F3686" s="137" t="s">
        <v>22222</v>
      </c>
      <c r="G3686" s="127">
        <v>400</v>
      </c>
      <c r="H3686" s="138">
        <v>0</v>
      </c>
      <c r="I3686" s="140">
        <v>301.28</v>
      </c>
    </row>
    <row r="3687" spans="1:9">
      <c r="A3687" s="144">
        <v>3686</v>
      </c>
      <c r="B3687" s="144" t="s">
        <v>18424</v>
      </c>
      <c r="C3687" s="137" t="s">
        <v>22057</v>
      </c>
      <c r="D3687" s="127" t="s">
        <v>22058</v>
      </c>
      <c r="E3687" s="137" t="s">
        <v>22219</v>
      </c>
      <c r="F3687" s="127" t="s">
        <v>22223</v>
      </c>
      <c r="G3687" s="127">
        <v>100</v>
      </c>
      <c r="H3687" s="138">
        <v>0</v>
      </c>
      <c r="I3687" s="140">
        <v>80</v>
      </c>
    </row>
    <row r="3688" spans="1:9">
      <c r="A3688" s="144">
        <v>3687</v>
      </c>
      <c r="B3688" s="144" t="s">
        <v>18424</v>
      </c>
      <c r="C3688" s="137" t="s">
        <v>22057</v>
      </c>
      <c r="D3688" s="127" t="s">
        <v>22058</v>
      </c>
      <c r="E3688" s="137" t="s">
        <v>22219</v>
      </c>
      <c r="F3688" s="137" t="s">
        <v>22224</v>
      </c>
      <c r="G3688" s="127">
        <v>400</v>
      </c>
      <c r="H3688" s="138">
        <v>0</v>
      </c>
      <c r="I3688" s="140">
        <v>320</v>
      </c>
    </row>
    <row r="3689" spans="1:9">
      <c r="A3689" s="144">
        <v>3688</v>
      </c>
      <c r="B3689" s="144" t="s">
        <v>18424</v>
      </c>
      <c r="C3689" s="137" t="s">
        <v>22057</v>
      </c>
      <c r="D3689" s="127" t="s">
        <v>22058</v>
      </c>
      <c r="E3689" s="137" t="s">
        <v>22219</v>
      </c>
      <c r="F3689" s="137" t="s">
        <v>22225</v>
      </c>
      <c r="G3689" s="127">
        <v>200</v>
      </c>
      <c r="H3689" s="138">
        <v>9.3</v>
      </c>
      <c r="I3689" s="140">
        <v>137.46</v>
      </c>
    </row>
    <row r="3690" spans="1:9">
      <c r="A3690" s="144">
        <v>3689</v>
      </c>
      <c r="B3690" s="144" t="s">
        <v>18424</v>
      </c>
      <c r="C3690" s="137" t="s">
        <v>22057</v>
      </c>
      <c r="D3690" s="127" t="s">
        <v>22058</v>
      </c>
      <c r="E3690" s="137" t="s">
        <v>22219</v>
      </c>
      <c r="F3690" s="127" t="s">
        <v>22226</v>
      </c>
      <c r="G3690" s="127">
        <v>200</v>
      </c>
      <c r="H3690" s="138">
        <v>0</v>
      </c>
      <c r="I3690" s="140">
        <v>160</v>
      </c>
    </row>
    <row r="3691" spans="1:9">
      <c r="A3691" s="144">
        <v>3690</v>
      </c>
      <c r="B3691" s="144" t="s">
        <v>18424</v>
      </c>
      <c r="C3691" s="137" t="s">
        <v>22057</v>
      </c>
      <c r="D3691" s="127" t="s">
        <v>22058</v>
      </c>
      <c r="E3691" s="137" t="s">
        <v>22219</v>
      </c>
      <c r="F3691" s="127" t="s">
        <v>22227</v>
      </c>
      <c r="G3691" s="127">
        <v>100</v>
      </c>
      <c r="H3691" s="138">
        <v>0</v>
      </c>
      <c r="I3691" s="140">
        <v>80</v>
      </c>
    </row>
    <row r="3692" spans="1:9">
      <c r="A3692" s="144">
        <v>3691</v>
      </c>
      <c r="B3692" s="144" t="s">
        <v>18424</v>
      </c>
      <c r="C3692" s="137" t="s">
        <v>22057</v>
      </c>
      <c r="D3692" s="127" t="s">
        <v>22058</v>
      </c>
      <c r="E3692" s="137" t="s">
        <v>22219</v>
      </c>
      <c r="F3692" s="137" t="s">
        <v>22228</v>
      </c>
      <c r="G3692" s="127">
        <v>400</v>
      </c>
      <c r="H3692" s="138">
        <v>0</v>
      </c>
      <c r="I3692" s="140">
        <v>320</v>
      </c>
    </row>
    <row r="3693" spans="1:9">
      <c r="A3693" s="144">
        <v>3692</v>
      </c>
      <c r="B3693" s="144" t="s">
        <v>18424</v>
      </c>
      <c r="C3693" s="137" t="s">
        <v>22057</v>
      </c>
      <c r="D3693" s="127" t="s">
        <v>22058</v>
      </c>
      <c r="E3693" s="137" t="s">
        <v>22219</v>
      </c>
      <c r="F3693" s="127" t="s">
        <v>22229</v>
      </c>
      <c r="G3693" s="127">
        <v>200</v>
      </c>
      <c r="H3693" s="138">
        <v>0</v>
      </c>
      <c r="I3693" s="140">
        <v>146.25</v>
      </c>
    </row>
    <row r="3694" spans="1:9">
      <c r="A3694" s="144">
        <v>3693</v>
      </c>
      <c r="B3694" s="144" t="s">
        <v>18424</v>
      </c>
      <c r="C3694" s="137" t="s">
        <v>22057</v>
      </c>
      <c r="D3694" s="127" t="s">
        <v>22058</v>
      </c>
      <c r="E3694" s="137" t="s">
        <v>22219</v>
      </c>
      <c r="F3694" s="137" t="s">
        <v>22230</v>
      </c>
      <c r="G3694" s="127">
        <v>200</v>
      </c>
      <c r="H3694" s="138">
        <v>0</v>
      </c>
      <c r="I3694" s="140">
        <v>160</v>
      </c>
    </row>
    <row r="3695" spans="1:9">
      <c r="A3695" s="144">
        <v>3694</v>
      </c>
      <c r="B3695" s="144" t="s">
        <v>18424</v>
      </c>
      <c r="C3695" s="137" t="s">
        <v>22057</v>
      </c>
      <c r="D3695" s="127" t="s">
        <v>22058</v>
      </c>
      <c r="E3695" s="137" t="s">
        <v>22219</v>
      </c>
      <c r="F3695" s="137" t="s">
        <v>22231</v>
      </c>
      <c r="G3695" s="127">
        <v>200</v>
      </c>
      <c r="H3695" s="138">
        <v>0</v>
      </c>
      <c r="I3695" s="140">
        <v>148.32</v>
      </c>
    </row>
    <row r="3696" spans="1:9">
      <c r="A3696" s="144">
        <v>3695</v>
      </c>
      <c r="B3696" s="144" t="s">
        <v>18424</v>
      </c>
      <c r="C3696" s="137" t="s">
        <v>22057</v>
      </c>
      <c r="D3696" s="127" t="s">
        <v>22058</v>
      </c>
      <c r="E3696" s="137" t="s">
        <v>22219</v>
      </c>
      <c r="F3696" s="137" t="s">
        <v>22232</v>
      </c>
      <c r="G3696" s="127">
        <v>200</v>
      </c>
      <c r="H3696" s="138">
        <v>0</v>
      </c>
      <c r="I3696" s="140">
        <v>160</v>
      </c>
    </row>
    <row r="3697" spans="1:9">
      <c r="A3697" s="144">
        <v>3696</v>
      </c>
      <c r="B3697" s="144" t="s">
        <v>18424</v>
      </c>
      <c r="C3697" s="137" t="s">
        <v>22057</v>
      </c>
      <c r="D3697" s="127" t="s">
        <v>22058</v>
      </c>
      <c r="E3697" s="137" t="s">
        <v>22219</v>
      </c>
      <c r="F3697" s="137" t="s">
        <v>22233</v>
      </c>
      <c r="G3697" s="127">
        <v>400</v>
      </c>
      <c r="H3697" s="138">
        <v>0</v>
      </c>
      <c r="I3697" s="140">
        <v>320</v>
      </c>
    </row>
    <row r="3698" spans="1:9">
      <c r="A3698" s="144">
        <v>3697</v>
      </c>
      <c r="B3698" s="144" t="s">
        <v>18424</v>
      </c>
      <c r="C3698" s="137" t="s">
        <v>22057</v>
      </c>
      <c r="D3698" s="127" t="s">
        <v>22058</v>
      </c>
      <c r="E3698" s="137" t="s">
        <v>22219</v>
      </c>
      <c r="F3698" s="137" t="s">
        <v>22234</v>
      </c>
      <c r="G3698" s="127">
        <v>400</v>
      </c>
      <c r="H3698" s="138">
        <v>0</v>
      </c>
      <c r="I3698" s="140">
        <v>320</v>
      </c>
    </row>
    <row r="3699" spans="1:9">
      <c r="A3699" s="144">
        <v>3698</v>
      </c>
      <c r="B3699" s="144" t="s">
        <v>18424</v>
      </c>
      <c r="C3699" s="137" t="s">
        <v>22057</v>
      </c>
      <c r="D3699" s="127" t="s">
        <v>22058</v>
      </c>
      <c r="E3699" s="137" t="s">
        <v>22219</v>
      </c>
      <c r="F3699" s="137" t="s">
        <v>22235</v>
      </c>
      <c r="G3699" s="127">
        <v>200</v>
      </c>
      <c r="H3699" s="138">
        <v>0</v>
      </c>
      <c r="I3699" s="140">
        <v>160</v>
      </c>
    </row>
    <row r="3700" spans="1:9">
      <c r="A3700" s="144">
        <v>3699</v>
      </c>
      <c r="B3700" s="144" t="s">
        <v>18424</v>
      </c>
      <c r="C3700" s="137" t="s">
        <v>22057</v>
      </c>
      <c r="D3700" s="127" t="s">
        <v>22058</v>
      </c>
      <c r="E3700" s="137" t="s">
        <v>22219</v>
      </c>
      <c r="F3700" s="127" t="s">
        <v>22236</v>
      </c>
      <c r="G3700" s="127">
        <v>400</v>
      </c>
      <c r="H3700" s="138">
        <v>0</v>
      </c>
      <c r="I3700" s="140">
        <v>320</v>
      </c>
    </row>
    <row r="3701" spans="1:9">
      <c r="A3701" s="144">
        <v>3700</v>
      </c>
      <c r="B3701" s="144" t="s">
        <v>18424</v>
      </c>
      <c r="C3701" s="137" t="s">
        <v>22057</v>
      </c>
      <c r="D3701" s="127" t="s">
        <v>22058</v>
      </c>
      <c r="E3701" s="137" t="s">
        <v>22219</v>
      </c>
      <c r="F3701" s="137" t="s">
        <v>22237</v>
      </c>
      <c r="G3701" s="127">
        <v>200</v>
      </c>
      <c r="H3701" s="138">
        <v>0</v>
      </c>
      <c r="I3701" s="140">
        <v>160</v>
      </c>
    </row>
    <row r="3702" spans="1:9">
      <c r="A3702" s="144">
        <v>3701</v>
      </c>
      <c r="B3702" s="144" t="s">
        <v>18424</v>
      </c>
      <c r="C3702" s="137" t="s">
        <v>22057</v>
      </c>
      <c r="D3702" s="127" t="s">
        <v>22058</v>
      </c>
      <c r="E3702" s="137" t="s">
        <v>22219</v>
      </c>
      <c r="F3702" s="137" t="s">
        <v>22238</v>
      </c>
      <c r="G3702" s="127">
        <v>400</v>
      </c>
      <c r="H3702" s="138">
        <v>0</v>
      </c>
      <c r="I3702" s="140">
        <v>320</v>
      </c>
    </row>
    <row r="3703" spans="1:9">
      <c r="A3703" s="144">
        <v>3702</v>
      </c>
      <c r="B3703" s="144" t="s">
        <v>18424</v>
      </c>
      <c r="C3703" s="137" t="s">
        <v>22057</v>
      </c>
      <c r="D3703" s="127" t="s">
        <v>22058</v>
      </c>
      <c r="E3703" s="137" t="s">
        <v>22219</v>
      </c>
      <c r="F3703" s="137" t="s">
        <v>22239</v>
      </c>
      <c r="G3703" s="127">
        <v>100</v>
      </c>
      <c r="H3703" s="138">
        <v>0</v>
      </c>
      <c r="I3703" s="140">
        <v>80</v>
      </c>
    </row>
    <row r="3704" spans="1:9">
      <c r="A3704" s="144">
        <v>3703</v>
      </c>
      <c r="B3704" s="144" t="s">
        <v>18424</v>
      </c>
      <c r="C3704" s="137" t="s">
        <v>22057</v>
      </c>
      <c r="D3704" s="127" t="s">
        <v>22058</v>
      </c>
      <c r="E3704" s="137" t="s">
        <v>22219</v>
      </c>
      <c r="F3704" s="137" t="s">
        <v>22240</v>
      </c>
      <c r="G3704" s="127">
        <v>400</v>
      </c>
      <c r="H3704" s="138">
        <v>0</v>
      </c>
      <c r="I3704" s="140">
        <v>312.85</v>
      </c>
    </row>
    <row r="3705" spans="1:9">
      <c r="A3705" s="144">
        <v>3704</v>
      </c>
      <c r="B3705" s="144" t="s">
        <v>18424</v>
      </c>
      <c r="C3705" s="137" t="s">
        <v>22057</v>
      </c>
      <c r="D3705" s="127" t="s">
        <v>22058</v>
      </c>
      <c r="E3705" s="137" t="s">
        <v>22219</v>
      </c>
      <c r="F3705" s="137" t="s">
        <v>22241</v>
      </c>
      <c r="G3705" s="127">
        <v>500</v>
      </c>
      <c r="H3705" s="138">
        <v>0</v>
      </c>
      <c r="I3705" s="140">
        <v>400</v>
      </c>
    </row>
    <row r="3706" spans="1:9">
      <c r="A3706" s="144">
        <v>3705</v>
      </c>
      <c r="B3706" s="144" t="s">
        <v>18424</v>
      </c>
      <c r="C3706" s="137" t="s">
        <v>22057</v>
      </c>
      <c r="D3706" s="127" t="s">
        <v>22058</v>
      </c>
      <c r="E3706" s="137" t="s">
        <v>22219</v>
      </c>
      <c r="F3706" s="137" t="s">
        <v>22242</v>
      </c>
      <c r="G3706" s="127">
        <v>400</v>
      </c>
      <c r="H3706" s="138">
        <v>0</v>
      </c>
      <c r="I3706" s="140">
        <v>320</v>
      </c>
    </row>
    <row r="3707" spans="1:9">
      <c r="A3707" s="144">
        <v>3706</v>
      </c>
      <c r="B3707" s="144" t="s">
        <v>18424</v>
      </c>
      <c r="C3707" s="137" t="s">
        <v>22057</v>
      </c>
      <c r="D3707" s="127" t="s">
        <v>22058</v>
      </c>
      <c r="E3707" s="137" t="s">
        <v>22219</v>
      </c>
      <c r="F3707" s="127" t="s">
        <v>22243</v>
      </c>
      <c r="G3707" s="127">
        <v>400</v>
      </c>
      <c r="H3707" s="138">
        <v>0</v>
      </c>
      <c r="I3707" s="140">
        <v>320</v>
      </c>
    </row>
    <row r="3708" spans="1:9">
      <c r="A3708" s="144">
        <v>3707</v>
      </c>
      <c r="B3708" s="144" t="s">
        <v>18424</v>
      </c>
      <c r="C3708" s="137" t="s">
        <v>22057</v>
      </c>
      <c r="D3708" s="127" t="s">
        <v>22058</v>
      </c>
      <c r="E3708" s="137" t="s">
        <v>22219</v>
      </c>
      <c r="F3708" s="137" t="s">
        <v>22244</v>
      </c>
      <c r="G3708" s="127">
        <v>200</v>
      </c>
      <c r="H3708" s="138">
        <v>0</v>
      </c>
      <c r="I3708" s="140">
        <v>154.3</v>
      </c>
    </row>
    <row r="3709" spans="1:9">
      <c r="A3709" s="144">
        <v>3708</v>
      </c>
      <c r="B3709" s="144" t="s">
        <v>18424</v>
      </c>
      <c r="C3709" s="137" t="s">
        <v>22057</v>
      </c>
      <c r="D3709" s="127" t="s">
        <v>22058</v>
      </c>
      <c r="E3709" s="137" t="s">
        <v>22219</v>
      </c>
      <c r="F3709" s="137" t="s">
        <v>22245</v>
      </c>
      <c r="G3709" s="127">
        <v>200</v>
      </c>
      <c r="H3709" s="138">
        <v>0</v>
      </c>
      <c r="I3709" s="140">
        <v>127.6</v>
      </c>
    </row>
    <row r="3710" spans="1:9">
      <c r="A3710" s="144">
        <v>3709</v>
      </c>
      <c r="B3710" s="144" t="s">
        <v>18424</v>
      </c>
      <c r="C3710" s="137" t="s">
        <v>22057</v>
      </c>
      <c r="D3710" s="127" t="s">
        <v>22058</v>
      </c>
      <c r="E3710" s="137" t="s">
        <v>22219</v>
      </c>
      <c r="F3710" s="137" t="s">
        <v>22246</v>
      </c>
      <c r="G3710" s="127">
        <v>630</v>
      </c>
      <c r="H3710" s="138">
        <v>0</v>
      </c>
      <c r="I3710" s="140">
        <v>454.68</v>
      </c>
    </row>
    <row r="3711" spans="1:9">
      <c r="A3711" s="144">
        <v>3710</v>
      </c>
      <c r="B3711" s="144" t="s">
        <v>18424</v>
      </c>
      <c r="C3711" s="137" t="s">
        <v>22057</v>
      </c>
      <c r="D3711" s="127" t="s">
        <v>22058</v>
      </c>
      <c r="E3711" s="137" t="s">
        <v>22247</v>
      </c>
      <c r="F3711" s="137" t="s">
        <v>22248</v>
      </c>
      <c r="G3711" s="127">
        <v>315</v>
      </c>
      <c r="H3711" s="138">
        <v>0</v>
      </c>
      <c r="I3711" s="140">
        <v>252</v>
      </c>
    </row>
    <row r="3712" spans="1:9">
      <c r="A3712" s="144">
        <v>3711</v>
      </c>
      <c r="B3712" s="144" t="s">
        <v>18424</v>
      </c>
      <c r="C3712" s="137" t="s">
        <v>22057</v>
      </c>
      <c r="D3712" s="127" t="s">
        <v>22058</v>
      </c>
      <c r="E3712" s="137" t="s">
        <v>22247</v>
      </c>
      <c r="F3712" s="137" t="s">
        <v>22249</v>
      </c>
      <c r="G3712" s="127">
        <v>200</v>
      </c>
      <c r="H3712" s="138">
        <v>0</v>
      </c>
      <c r="I3712" s="140">
        <v>160</v>
      </c>
    </row>
    <row r="3713" spans="1:9">
      <c r="A3713" s="144">
        <v>3712</v>
      </c>
      <c r="B3713" s="144" t="s">
        <v>18424</v>
      </c>
      <c r="C3713" s="137" t="s">
        <v>22057</v>
      </c>
      <c r="D3713" s="127" t="s">
        <v>22058</v>
      </c>
      <c r="E3713" s="137" t="s">
        <v>22247</v>
      </c>
      <c r="F3713" s="137" t="s">
        <v>22250</v>
      </c>
      <c r="G3713" s="127">
        <v>400</v>
      </c>
      <c r="H3713" s="138">
        <v>0</v>
      </c>
      <c r="I3713" s="140">
        <v>320</v>
      </c>
    </row>
    <row r="3714" spans="1:9">
      <c r="A3714" s="144">
        <v>3713</v>
      </c>
      <c r="B3714" s="144" t="s">
        <v>18424</v>
      </c>
      <c r="C3714" s="137" t="s">
        <v>22057</v>
      </c>
      <c r="D3714" s="127" t="s">
        <v>22058</v>
      </c>
      <c r="E3714" s="137" t="s">
        <v>22247</v>
      </c>
      <c r="F3714" s="137" t="s">
        <v>22251</v>
      </c>
      <c r="G3714" s="127">
        <v>400</v>
      </c>
      <c r="H3714" s="138">
        <v>2.2</v>
      </c>
      <c r="I3714" s="140">
        <v>243.87</v>
      </c>
    </row>
    <row r="3715" spans="1:9">
      <c r="A3715" s="144">
        <v>3714</v>
      </c>
      <c r="B3715" s="144" t="s">
        <v>18424</v>
      </c>
      <c r="C3715" s="137" t="s">
        <v>22057</v>
      </c>
      <c r="D3715" s="127" t="s">
        <v>22058</v>
      </c>
      <c r="E3715" s="137" t="s">
        <v>22247</v>
      </c>
      <c r="F3715" s="137" t="s">
        <v>22252</v>
      </c>
      <c r="G3715" s="127">
        <v>200</v>
      </c>
      <c r="H3715" s="138">
        <v>0</v>
      </c>
      <c r="I3715" s="140">
        <v>154.28</v>
      </c>
    </row>
    <row r="3716" spans="1:9">
      <c r="A3716" s="144">
        <v>3715</v>
      </c>
      <c r="B3716" s="144" t="s">
        <v>18424</v>
      </c>
      <c r="C3716" s="137" t="s">
        <v>22057</v>
      </c>
      <c r="D3716" s="127" t="s">
        <v>22058</v>
      </c>
      <c r="E3716" s="137" t="s">
        <v>22247</v>
      </c>
      <c r="F3716" s="137" t="s">
        <v>22253</v>
      </c>
      <c r="G3716" s="127">
        <v>100</v>
      </c>
      <c r="H3716" s="138">
        <v>0</v>
      </c>
      <c r="I3716" s="140">
        <v>52.19</v>
      </c>
    </row>
    <row r="3717" spans="1:9">
      <c r="A3717" s="144">
        <v>3716</v>
      </c>
      <c r="B3717" s="144" t="s">
        <v>18424</v>
      </c>
      <c r="C3717" s="137" t="s">
        <v>22057</v>
      </c>
      <c r="D3717" s="127" t="s">
        <v>22058</v>
      </c>
      <c r="E3717" s="137" t="s">
        <v>22247</v>
      </c>
      <c r="F3717" s="127" t="s">
        <v>22254</v>
      </c>
      <c r="G3717" s="127">
        <v>200</v>
      </c>
      <c r="H3717" s="138">
        <v>0</v>
      </c>
      <c r="I3717" s="140">
        <v>96.6</v>
      </c>
    </row>
    <row r="3718" spans="1:9">
      <c r="A3718" s="144">
        <v>3717</v>
      </c>
      <c r="B3718" s="144" t="s">
        <v>18424</v>
      </c>
      <c r="C3718" s="137" t="s">
        <v>22057</v>
      </c>
      <c r="D3718" s="127" t="s">
        <v>22058</v>
      </c>
      <c r="E3718" s="137" t="s">
        <v>22247</v>
      </c>
      <c r="F3718" s="137" t="s">
        <v>22255</v>
      </c>
      <c r="G3718" s="127">
        <v>400</v>
      </c>
      <c r="H3718" s="138">
        <v>0</v>
      </c>
      <c r="I3718" s="140">
        <v>287.8</v>
      </c>
    </row>
    <row r="3719" spans="1:9">
      <c r="A3719" s="144">
        <v>3718</v>
      </c>
      <c r="B3719" s="144" t="s">
        <v>18424</v>
      </c>
      <c r="C3719" s="137" t="s">
        <v>22057</v>
      </c>
      <c r="D3719" s="127" t="s">
        <v>22058</v>
      </c>
      <c r="E3719" s="137" t="s">
        <v>22247</v>
      </c>
      <c r="F3719" s="127" t="s">
        <v>22256</v>
      </c>
      <c r="G3719" s="127">
        <v>160</v>
      </c>
      <c r="H3719" s="138">
        <v>0</v>
      </c>
      <c r="I3719" s="140">
        <v>128</v>
      </c>
    </row>
    <row r="3720" spans="1:9">
      <c r="A3720" s="144">
        <v>3719</v>
      </c>
      <c r="B3720" s="144" t="s">
        <v>18424</v>
      </c>
      <c r="C3720" s="137" t="s">
        <v>22057</v>
      </c>
      <c r="D3720" s="127" t="s">
        <v>22058</v>
      </c>
      <c r="E3720" s="137" t="s">
        <v>22247</v>
      </c>
      <c r="F3720" s="137" t="s">
        <v>22257</v>
      </c>
      <c r="G3720" s="127">
        <v>100</v>
      </c>
      <c r="H3720" s="138">
        <v>0</v>
      </c>
      <c r="I3720" s="140">
        <v>80</v>
      </c>
    </row>
    <row r="3721" spans="1:9">
      <c r="A3721" s="144">
        <v>3720</v>
      </c>
      <c r="B3721" s="144" t="s">
        <v>18424</v>
      </c>
      <c r="C3721" s="137" t="s">
        <v>22057</v>
      </c>
      <c r="D3721" s="127" t="s">
        <v>22058</v>
      </c>
      <c r="E3721" s="137" t="s">
        <v>22247</v>
      </c>
      <c r="F3721" s="137" t="s">
        <v>22258</v>
      </c>
      <c r="G3721" s="127">
        <v>100</v>
      </c>
      <c r="H3721" s="138">
        <v>0</v>
      </c>
      <c r="I3721" s="140">
        <v>56.63</v>
      </c>
    </row>
    <row r="3722" spans="1:9">
      <c r="A3722" s="144">
        <v>3721</v>
      </c>
      <c r="B3722" s="144" t="s">
        <v>18424</v>
      </c>
      <c r="C3722" s="137" t="s">
        <v>22057</v>
      </c>
      <c r="D3722" s="127" t="s">
        <v>22058</v>
      </c>
      <c r="E3722" s="137" t="s">
        <v>22247</v>
      </c>
      <c r="F3722" s="137" t="s">
        <v>22259</v>
      </c>
      <c r="G3722" s="127">
        <v>200</v>
      </c>
      <c r="H3722" s="138">
        <v>0</v>
      </c>
      <c r="I3722" s="140">
        <v>84.85</v>
      </c>
    </row>
    <row r="3723" spans="1:9">
      <c r="A3723" s="144">
        <v>3722</v>
      </c>
      <c r="B3723" s="144" t="s">
        <v>18424</v>
      </c>
      <c r="C3723" s="137" t="s">
        <v>22057</v>
      </c>
      <c r="D3723" s="127" t="s">
        <v>22058</v>
      </c>
      <c r="E3723" s="137" t="s">
        <v>22247</v>
      </c>
      <c r="F3723" s="137" t="s">
        <v>22260</v>
      </c>
      <c r="G3723" s="127">
        <v>200</v>
      </c>
      <c r="H3723" s="138">
        <v>0</v>
      </c>
      <c r="I3723" s="140">
        <v>126.79</v>
      </c>
    </row>
    <row r="3724" spans="1:9">
      <c r="A3724" s="144">
        <v>3723</v>
      </c>
      <c r="B3724" s="144" t="s">
        <v>18424</v>
      </c>
      <c r="C3724" s="137" t="s">
        <v>22057</v>
      </c>
      <c r="D3724" s="127" t="s">
        <v>22058</v>
      </c>
      <c r="E3724" s="137" t="s">
        <v>22247</v>
      </c>
      <c r="F3724" s="137" t="s">
        <v>22261</v>
      </c>
      <c r="G3724" s="127">
        <v>250</v>
      </c>
      <c r="H3724" s="138">
        <v>0</v>
      </c>
      <c r="I3724" s="140">
        <v>129.72</v>
      </c>
    </row>
    <row r="3725" spans="1:9">
      <c r="A3725" s="144">
        <v>3724</v>
      </c>
      <c r="B3725" s="144" t="s">
        <v>18424</v>
      </c>
      <c r="C3725" s="137" t="s">
        <v>22057</v>
      </c>
      <c r="D3725" s="127" t="s">
        <v>22058</v>
      </c>
      <c r="E3725" s="137" t="s">
        <v>22247</v>
      </c>
      <c r="F3725" s="137" t="s">
        <v>22262</v>
      </c>
      <c r="G3725" s="127">
        <v>200</v>
      </c>
      <c r="H3725" s="138">
        <v>0</v>
      </c>
      <c r="I3725" s="140">
        <v>160</v>
      </c>
    </row>
    <row r="3726" spans="1:9">
      <c r="A3726" s="144">
        <v>3725</v>
      </c>
      <c r="B3726" s="144" t="s">
        <v>18424</v>
      </c>
      <c r="C3726" s="137" t="s">
        <v>22057</v>
      </c>
      <c r="D3726" s="127" t="s">
        <v>22058</v>
      </c>
      <c r="E3726" s="137" t="s">
        <v>22247</v>
      </c>
      <c r="F3726" s="137" t="s">
        <v>22263</v>
      </c>
      <c r="G3726" s="127">
        <v>200</v>
      </c>
      <c r="H3726" s="138">
        <v>0</v>
      </c>
      <c r="I3726" s="140">
        <v>56.25</v>
      </c>
    </row>
    <row r="3727" spans="1:9">
      <c r="A3727" s="144">
        <v>3726</v>
      </c>
      <c r="B3727" s="144" t="s">
        <v>18424</v>
      </c>
      <c r="C3727" s="137" t="s">
        <v>22057</v>
      </c>
      <c r="D3727" s="127" t="s">
        <v>22058</v>
      </c>
      <c r="E3727" s="137" t="s">
        <v>22247</v>
      </c>
      <c r="F3727" s="137" t="s">
        <v>22264</v>
      </c>
      <c r="G3727" s="127">
        <v>200</v>
      </c>
      <c r="H3727" s="138">
        <v>0</v>
      </c>
      <c r="I3727" s="140">
        <v>133</v>
      </c>
    </row>
    <row r="3728" spans="1:9">
      <c r="A3728" s="144">
        <v>3727</v>
      </c>
      <c r="B3728" s="144" t="s">
        <v>18424</v>
      </c>
      <c r="C3728" s="137" t="s">
        <v>22057</v>
      </c>
      <c r="D3728" s="127" t="s">
        <v>22058</v>
      </c>
      <c r="E3728" s="137" t="s">
        <v>22247</v>
      </c>
      <c r="F3728" s="137" t="s">
        <v>22265</v>
      </c>
      <c r="G3728" s="127">
        <v>200</v>
      </c>
      <c r="H3728" s="138">
        <v>0</v>
      </c>
      <c r="I3728" s="140">
        <v>160</v>
      </c>
    </row>
    <row r="3729" spans="1:9">
      <c r="A3729" s="144">
        <v>3728</v>
      </c>
      <c r="B3729" s="144" t="s">
        <v>18424</v>
      </c>
      <c r="C3729" s="137" t="s">
        <v>22057</v>
      </c>
      <c r="D3729" s="127" t="s">
        <v>22058</v>
      </c>
      <c r="E3729" s="137" t="s">
        <v>22247</v>
      </c>
      <c r="F3729" s="137" t="s">
        <v>22266</v>
      </c>
      <c r="G3729" s="127">
        <v>200</v>
      </c>
      <c r="H3729" s="138">
        <v>0</v>
      </c>
      <c r="I3729" s="140">
        <v>149.2</v>
      </c>
    </row>
    <row r="3730" spans="1:9">
      <c r="A3730" s="144">
        <v>3729</v>
      </c>
      <c r="B3730" s="144" t="s">
        <v>18424</v>
      </c>
      <c r="C3730" s="137" t="s">
        <v>22057</v>
      </c>
      <c r="D3730" s="127" t="s">
        <v>22058</v>
      </c>
      <c r="E3730" s="137" t="s">
        <v>22247</v>
      </c>
      <c r="F3730" s="127" t="s">
        <v>22267</v>
      </c>
      <c r="G3730" s="127">
        <v>200</v>
      </c>
      <c r="H3730" s="138">
        <v>0</v>
      </c>
      <c r="I3730" s="140">
        <v>109.075</v>
      </c>
    </row>
    <row r="3731" spans="1:9">
      <c r="A3731" s="144">
        <v>3730</v>
      </c>
      <c r="B3731" s="144" t="s">
        <v>18424</v>
      </c>
      <c r="C3731" s="137" t="s">
        <v>22057</v>
      </c>
      <c r="D3731" s="127" t="s">
        <v>22058</v>
      </c>
      <c r="E3731" s="137" t="s">
        <v>22247</v>
      </c>
      <c r="F3731" s="137" t="s">
        <v>22268</v>
      </c>
      <c r="G3731" s="127">
        <v>400</v>
      </c>
      <c r="H3731" s="138">
        <v>0</v>
      </c>
      <c r="I3731" s="140">
        <v>152.03</v>
      </c>
    </row>
    <row r="3732" spans="1:9">
      <c r="A3732" s="144">
        <v>3731</v>
      </c>
      <c r="B3732" s="144" t="s">
        <v>18424</v>
      </c>
      <c r="C3732" s="137" t="s">
        <v>22057</v>
      </c>
      <c r="D3732" s="127" t="s">
        <v>22058</v>
      </c>
      <c r="E3732" s="137" t="s">
        <v>22247</v>
      </c>
      <c r="F3732" s="137" t="s">
        <v>22269</v>
      </c>
      <c r="G3732" s="127">
        <v>200</v>
      </c>
      <c r="H3732" s="138">
        <v>0</v>
      </c>
      <c r="I3732" s="140">
        <v>135.155</v>
      </c>
    </row>
    <row r="3733" spans="1:9">
      <c r="A3733" s="144">
        <v>3732</v>
      </c>
      <c r="B3733" s="144" t="s">
        <v>18424</v>
      </c>
      <c r="C3733" s="137" t="s">
        <v>22057</v>
      </c>
      <c r="D3733" s="127" t="s">
        <v>22058</v>
      </c>
      <c r="E3733" s="137" t="s">
        <v>22247</v>
      </c>
      <c r="F3733" s="127" t="s">
        <v>22270</v>
      </c>
      <c r="G3733" s="127">
        <v>200</v>
      </c>
      <c r="H3733" s="138">
        <v>0</v>
      </c>
      <c r="I3733" s="140">
        <v>160</v>
      </c>
    </row>
    <row r="3734" spans="1:9">
      <c r="A3734" s="144">
        <v>3733</v>
      </c>
      <c r="B3734" s="144" t="s">
        <v>18424</v>
      </c>
      <c r="C3734" s="137" t="s">
        <v>22057</v>
      </c>
      <c r="D3734" s="127" t="s">
        <v>22058</v>
      </c>
      <c r="E3734" s="137" t="s">
        <v>22247</v>
      </c>
      <c r="F3734" s="137" t="s">
        <v>22271</v>
      </c>
      <c r="G3734" s="127">
        <v>100</v>
      </c>
      <c r="H3734" s="138">
        <v>0</v>
      </c>
      <c r="I3734" s="140">
        <v>80</v>
      </c>
    </row>
    <row r="3735" spans="1:9">
      <c r="A3735" s="144">
        <v>3734</v>
      </c>
      <c r="B3735" s="144" t="s">
        <v>18424</v>
      </c>
      <c r="C3735" s="137" t="s">
        <v>22057</v>
      </c>
      <c r="D3735" s="127" t="s">
        <v>22058</v>
      </c>
      <c r="E3735" s="137" t="s">
        <v>22247</v>
      </c>
      <c r="F3735" s="137" t="s">
        <v>22272</v>
      </c>
      <c r="G3735" s="127">
        <v>400</v>
      </c>
      <c r="H3735" s="138">
        <v>0</v>
      </c>
      <c r="I3735" s="140">
        <v>320</v>
      </c>
    </row>
    <row r="3736" spans="1:9">
      <c r="A3736" s="144">
        <v>3735</v>
      </c>
      <c r="B3736" s="144" t="s">
        <v>18424</v>
      </c>
      <c r="C3736" s="137" t="s">
        <v>22057</v>
      </c>
      <c r="D3736" s="127" t="s">
        <v>22058</v>
      </c>
      <c r="E3736" s="137" t="s">
        <v>22247</v>
      </c>
      <c r="F3736" s="127" t="s">
        <v>22273</v>
      </c>
      <c r="G3736" s="127">
        <v>200</v>
      </c>
      <c r="H3736" s="138">
        <v>0</v>
      </c>
      <c r="I3736" s="140">
        <v>160</v>
      </c>
    </row>
    <row r="3737" spans="1:9">
      <c r="A3737" s="144">
        <v>3736</v>
      </c>
      <c r="B3737" s="144" t="s">
        <v>18424</v>
      </c>
      <c r="C3737" s="137" t="s">
        <v>22057</v>
      </c>
      <c r="D3737" s="127" t="s">
        <v>22058</v>
      </c>
      <c r="E3737" s="137" t="s">
        <v>22247</v>
      </c>
      <c r="F3737" s="137" t="s">
        <v>22274</v>
      </c>
      <c r="G3737" s="127">
        <v>200</v>
      </c>
      <c r="H3737" s="138">
        <v>0</v>
      </c>
      <c r="I3737" s="140">
        <v>160</v>
      </c>
    </row>
    <row r="3738" spans="1:9">
      <c r="A3738" s="144">
        <v>3737</v>
      </c>
      <c r="B3738" s="144" t="s">
        <v>18424</v>
      </c>
      <c r="C3738" s="137" t="s">
        <v>22057</v>
      </c>
      <c r="D3738" s="127" t="s">
        <v>22058</v>
      </c>
      <c r="E3738" s="137" t="s">
        <v>22247</v>
      </c>
      <c r="F3738" s="137" t="s">
        <v>22275</v>
      </c>
      <c r="G3738" s="127">
        <v>200</v>
      </c>
      <c r="H3738" s="138">
        <v>0</v>
      </c>
      <c r="I3738" s="140">
        <v>160</v>
      </c>
    </row>
    <row r="3739" spans="1:9">
      <c r="A3739" s="144">
        <v>3738</v>
      </c>
      <c r="B3739" s="144" t="s">
        <v>18424</v>
      </c>
      <c r="C3739" s="137" t="s">
        <v>22057</v>
      </c>
      <c r="D3739" s="127" t="s">
        <v>22058</v>
      </c>
      <c r="E3739" s="137" t="s">
        <v>22247</v>
      </c>
      <c r="F3739" s="137" t="s">
        <v>18510</v>
      </c>
      <c r="G3739" s="127">
        <v>400</v>
      </c>
      <c r="H3739" s="138">
        <v>0</v>
      </c>
      <c r="I3739" s="140">
        <v>320</v>
      </c>
    </row>
    <row r="3740" spans="1:9">
      <c r="A3740" s="144">
        <v>3739</v>
      </c>
      <c r="B3740" s="144" t="s">
        <v>18424</v>
      </c>
      <c r="C3740" s="137" t="s">
        <v>22057</v>
      </c>
      <c r="D3740" s="127" t="s">
        <v>22058</v>
      </c>
      <c r="E3740" s="137" t="s">
        <v>22247</v>
      </c>
      <c r="F3740" s="137" t="s">
        <v>22276</v>
      </c>
      <c r="G3740" s="127">
        <v>200</v>
      </c>
      <c r="H3740" s="138">
        <v>0</v>
      </c>
      <c r="I3740" s="140">
        <v>160</v>
      </c>
    </row>
    <row r="3741" spans="1:9">
      <c r="A3741" s="144">
        <v>3740</v>
      </c>
      <c r="B3741" s="144" t="s">
        <v>18424</v>
      </c>
      <c r="C3741" s="137" t="s">
        <v>22057</v>
      </c>
      <c r="D3741" s="127" t="s">
        <v>22058</v>
      </c>
      <c r="E3741" s="137" t="s">
        <v>22247</v>
      </c>
      <c r="F3741" s="137" t="s">
        <v>22277</v>
      </c>
      <c r="G3741" s="127">
        <v>200</v>
      </c>
      <c r="H3741" s="138">
        <v>0</v>
      </c>
      <c r="I3741" s="140">
        <v>0</v>
      </c>
    </row>
    <row r="3742" spans="1:9">
      <c r="A3742" s="144">
        <v>3741</v>
      </c>
      <c r="B3742" s="144" t="s">
        <v>18424</v>
      </c>
      <c r="C3742" s="137" t="s">
        <v>22057</v>
      </c>
      <c r="D3742" s="127" t="s">
        <v>22058</v>
      </c>
      <c r="E3742" s="137" t="s">
        <v>22247</v>
      </c>
      <c r="F3742" s="137" t="s">
        <v>22278</v>
      </c>
      <c r="G3742" s="127">
        <v>100</v>
      </c>
      <c r="H3742" s="138">
        <v>0</v>
      </c>
      <c r="I3742" s="140">
        <v>80</v>
      </c>
    </row>
    <row r="3743" spans="1:9">
      <c r="A3743" s="144">
        <v>3742</v>
      </c>
      <c r="B3743" s="144" t="s">
        <v>18424</v>
      </c>
      <c r="C3743" s="137" t="s">
        <v>22057</v>
      </c>
      <c r="D3743" s="127" t="s">
        <v>22058</v>
      </c>
      <c r="E3743" s="137" t="s">
        <v>22247</v>
      </c>
      <c r="F3743" s="137" t="s">
        <v>22279</v>
      </c>
      <c r="G3743" s="127">
        <v>400</v>
      </c>
      <c r="H3743" s="138">
        <v>0</v>
      </c>
      <c r="I3743" s="140">
        <v>320</v>
      </c>
    </row>
    <row r="3744" spans="1:9">
      <c r="A3744" s="144">
        <v>3743</v>
      </c>
      <c r="B3744" s="144" t="s">
        <v>18424</v>
      </c>
      <c r="C3744" s="137" t="s">
        <v>22057</v>
      </c>
      <c r="D3744" s="127" t="s">
        <v>22058</v>
      </c>
      <c r="E3744" s="137" t="s">
        <v>22247</v>
      </c>
      <c r="F3744" s="137" t="s">
        <v>22280</v>
      </c>
      <c r="G3744" s="127">
        <v>160</v>
      </c>
      <c r="H3744" s="138">
        <v>0</v>
      </c>
      <c r="I3744" s="140">
        <v>91.55</v>
      </c>
    </row>
    <row r="3745" spans="1:9">
      <c r="A3745" s="144">
        <v>3744</v>
      </c>
      <c r="B3745" s="144" t="s">
        <v>18424</v>
      </c>
      <c r="C3745" s="137" t="s">
        <v>22057</v>
      </c>
      <c r="D3745" s="127" t="s">
        <v>22058</v>
      </c>
      <c r="E3745" s="137" t="s">
        <v>22247</v>
      </c>
      <c r="F3745" s="127" t="s">
        <v>22281</v>
      </c>
      <c r="G3745" s="127">
        <v>100</v>
      </c>
      <c r="H3745" s="138">
        <v>0</v>
      </c>
      <c r="I3745" s="140">
        <v>56.075</v>
      </c>
    </row>
    <row r="3746" spans="1:9">
      <c r="A3746" s="144">
        <v>3745</v>
      </c>
      <c r="B3746" s="144" t="s">
        <v>18424</v>
      </c>
      <c r="C3746" s="137" t="s">
        <v>22057</v>
      </c>
      <c r="D3746" s="127" t="s">
        <v>22058</v>
      </c>
      <c r="E3746" s="137" t="s">
        <v>22186</v>
      </c>
      <c r="F3746" s="137" t="s">
        <v>12657</v>
      </c>
      <c r="G3746" s="127">
        <v>200</v>
      </c>
      <c r="H3746" s="138">
        <v>0</v>
      </c>
      <c r="I3746" s="140">
        <v>0</v>
      </c>
    </row>
    <row r="3747" spans="1:9">
      <c r="A3747" s="144">
        <v>3746</v>
      </c>
      <c r="B3747" s="144" t="s">
        <v>18424</v>
      </c>
      <c r="C3747" s="137" t="s">
        <v>22282</v>
      </c>
      <c r="D3747" s="127" t="s">
        <v>22283</v>
      </c>
      <c r="E3747" s="137" t="s">
        <v>22284</v>
      </c>
      <c r="F3747" s="137" t="s">
        <v>18575</v>
      </c>
      <c r="G3747" s="127">
        <v>200</v>
      </c>
      <c r="H3747" s="138">
        <v>0</v>
      </c>
      <c r="I3747" s="140">
        <v>160</v>
      </c>
    </row>
    <row r="3748" spans="1:9">
      <c r="A3748" s="144">
        <v>3747</v>
      </c>
      <c r="B3748" s="144" t="s">
        <v>18424</v>
      </c>
      <c r="C3748" s="137" t="s">
        <v>22282</v>
      </c>
      <c r="D3748" s="127" t="s">
        <v>22283</v>
      </c>
      <c r="E3748" s="137" t="s">
        <v>22285</v>
      </c>
      <c r="F3748" s="137" t="s">
        <v>9903</v>
      </c>
      <c r="G3748" s="127">
        <v>200</v>
      </c>
      <c r="H3748" s="138">
        <v>0</v>
      </c>
      <c r="I3748" s="140">
        <v>114.22</v>
      </c>
    </row>
    <row r="3749" spans="1:9">
      <c r="A3749" s="144">
        <v>3748</v>
      </c>
      <c r="B3749" s="144" t="s">
        <v>18424</v>
      </c>
      <c r="C3749" s="137" t="s">
        <v>22282</v>
      </c>
      <c r="D3749" s="127" t="s">
        <v>22283</v>
      </c>
      <c r="E3749" s="137" t="s">
        <v>22284</v>
      </c>
      <c r="F3749" s="137" t="s">
        <v>18495</v>
      </c>
      <c r="G3749" s="127">
        <v>200</v>
      </c>
      <c r="H3749" s="138">
        <v>0</v>
      </c>
      <c r="I3749" s="140">
        <v>160</v>
      </c>
    </row>
    <row r="3750" spans="1:9">
      <c r="A3750" s="144">
        <v>3749</v>
      </c>
      <c r="B3750" s="144" t="s">
        <v>18424</v>
      </c>
      <c r="C3750" s="137" t="s">
        <v>22282</v>
      </c>
      <c r="D3750" s="127" t="s">
        <v>22283</v>
      </c>
      <c r="E3750" s="137" t="s">
        <v>22285</v>
      </c>
      <c r="F3750" s="137" t="s">
        <v>22286</v>
      </c>
      <c r="G3750" s="127">
        <v>200</v>
      </c>
      <c r="H3750" s="138">
        <v>0</v>
      </c>
      <c r="I3750" s="140">
        <v>141.135</v>
      </c>
    </row>
    <row r="3751" spans="1:9">
      <c r="A3751" s="144">
        <v>3750</v>
      </c>
      <c r="B3751" s="144" t="s">
        <v>18424</v>
      </c>
      <c r="C3751" s="137" t="s">
        <v>22282</v>
      </c>
      <c r="D3751" s="127" t="s">
        <v>22283</v>
      </c>
      <c r="E3751" s="137" t="s">
        <v>22285</v>
      </c>
      <c r="F3751" s="127" t="s">
        <v>22287</v>
      </c>
      <c r="G3751" s="127">
        <v>200</v>
      </c>
      <c r="H3751" s="138">
        <v>0</v>
      </c>
      <c r="I3751" s="140">
        <v>145</v>
      </c>
    </row>
    <row r="3752" spans="1:9">
      <c r="A3752" s="144">
        <v>3751</v>
      </c>
      <c r="B3752" s="144" t="s">
        <v>18424</v>
      </c>
      <c r="C3752" s="137" t="s">
        <v>22282</v>
      </c>
      <c r="D3752" s="127" t="s">
        <v>22283</v>
      </c>
      <c r="E3752" s="137" t="s">
        <v>22285</v>
      </c>
      <c r="F3752" s="137" t="s">
        <v>22288</v>
      </c>
      <c r="G3752" s="127">
        <v>200</v>
      </c>
      <c r="H3752" s="138">
        <v>0</v>
      </c>
      <c r="I3752" s="140">
        <v>160</v>
      </c>
    </row>
    <row r="3753" spans="1:9">
      <c r="A3753" s="144">
        <v>3752</v>
      </c>
      <c r="B3753" s="144" t="s">
        <v>18424</v>
      </c>
      <c r="C3753" s="137" t="s">
        <v>22282</v>
      </c>
      <c r="D3753" s="127" t="s">
        <v>22283</v>
      </c>
      <c r="E3753" s="137" t="s">
        <v>22285</v>
      </c>
      <c r="F3753" s="137" t="s">
        <v>22289</v>
      </c>
      <c r="G3753" s="127">
        <v>200</v>
      </c>
      <c r="H3753" s="138">
        <v>0</v>
      </c>
      <c r="I3753" s="140">
        <v>120</v>
      </c>
    </row>
    <row r="3754" spans="1:9">
      <c r="A3754" s="144">
        <v>3753</v>
      </c>
      <c r="B3754" s="144" t="s">
        <v>18424</v>
      </c>
      <c r="C3754" s="137" t="s">
        <v>22282</v>
      </c>
      <c r="D3754" s="127" t="s">
        <v>22283</v>
      </c>
      <c r="E3754" s="137" t="s">
        <v>22285</v>
      </c>
      <c r="F3754" s="137" t="s">
        <v>22290</v>
      </c>
      <c r="G3754" s="127">
        <v>100</v>
      </c>
      <c r="H3754" s="138">
        <v>0</v>
      </c>
      <c r="I3754" s="140">
        <v>80</v>
      </c>
    </row>
    <row r="3755" s="133" customFormat="1" spans="1:9">
      <c r="A3755" s="144">
        <v>3754</v>
      </c>
      <c r="B3755" s="144" t="s">
        <v>18424</v>
      </c>
      <c r="C3755" s="137" t="s">
        <v>22282</v>
      </c>
      <c r="D3755" s="127" t="s">
        <v>22283</v>
      </c>
      <c r="E3755" s="137" t="s">
        <v>22285</v>
      </c>
      <c r="F3755" s="137" t="s">
        <v>22291</v>
      </c>
      <c r="G3755" s="127">
        <v>200</v>
      </c>
      <c r="H3755" s="138">
        <v>0</v>
      </c>
      <c r="I3755" s="149">
        <v>150</v>
      </c>
    </row>
    <row r="3756" spans="1:9">
      <c r="A3756" s="144">
        <v>3755</v>
      </c>
      <c r="B3756" s="144" t="s">
        <v>18424</v>
      </c>
      <c r="C3756" s="137" t="s">
        <v>22282</v>
      </c>
      <c r="D3756" s="127" t="s">
        <v>22283</v>
      </c>
      <c r="E3756" s="137" t="s">
        <v>22285</v>
      </c>
      <c r="F3756" s="137" t="s">
        <v>22292</v>
      </c>
      <c r="G3756" s="127">
        <v>200</v>
      </c>
      <c r="H3756" s="138">
        <v>0</v>
      </c>
      <c r="I3756" s="140">
        <v>160</v>
      </c>
    </row>
    <row r="3757" spans="1:9">
      <c r="A3757" s="144">
        <v>3756</v>
      </c>
      <c r="B3757" s="144" t="s">
        <v>18424</v>
      </c>
      <c r="C3757" s="137" t="s">
        <v>22282</v>
      </c>
      <c r="D3757" s="127" t="s">
        <v>22283</v>
      </c>
      <c r="E3757" s="137" t="s">
        <v>22285</v>
      </c>
      <c r="F3757" s="137" t="s">
        <v>22293</v>
      </c>
      <c r="G3757" s="127">
        <v>100</v>
      </c>
      <c r="H3757" s="138">
        <v>0</v>
      </c>
      <c r="I3757" s="140">
        <v>80</v>
      </c>
    </row>
    <row r="3758" spans="1:9">
      <c r="A3758" s="144">
        <v>3757</v>
      </c>
      <c r="B3758" s="144" t="s">
        <v>18424</v>
      </c>
      <c r="C3758" s="137" t="s">
        <v>22282</v>
      </c>
      <c r="D3758" s="127" t="s">
        <v>22283</v>
      </c>
      <c r="E3758" s="137" t="s">
        <v>22285</v>
      </c>
      <c r="F3758" s="137" t="s">
        <v>22294</v>
      </c>
      <c r="G3758" s="127">
        <v>200</v>
      </c>
      <c r="H3758" s="138">
        <v>0</v>
      </c>
      <c r="I3758" s="140">
        <v>154.5</v>
      </c>
    </row>
    <row r="3759" spans="1:9">
      <c r="A3759" s="144">
        <v>3758</v>
      </c>
      <c r="B3759" s="144" t="s">
        <v>18424</v>
      </c>
      <c r="C3759" s="137" t="s">
        <v>22282</v>
      </c>
      <c r="D3759" s="127" t="s">
        <v>22283</v>
      </c>
      <c r="E3759" s="137" t="s">
        <v>22285</v>
      </c>
      <c r="F3759" s="137" t="s">
        <v>22295</v>
      </c>
      <c r="G3759" s="127">
        <v>200</v>
      </c>
      <c r="H3759" s="138">
        <v>0</v>
      </c>
      <c r="I3759" s="140">
        <v>160</v>
      </c>
    </row>
    <row r="3760" spans="1:9">
      <c r="A3760" s="144">
        <v>3759</v>
      </c>
      <c r="B3760" s="144" t="s">
        <v>18424</v>
      </c>
      <c r="C3760" s="137" t="s">
        <v>22282</v>
      </c>
      <c r="D3760" s="127" t="s">
        <v>22283</v>
      </c>
      <c r="E3760" s="137" t="s">
        <v>22285</v>
      </c>
      <c r="F3760" s="127" t="s">
        <v>22296</v>
      </c>
      <c r="G3760" s="127">
        <v>100</v>
      </c>
      <c r="H3760" s="138">
        <v>0</v>
      </c>
      <c r="I3760" s="140">
        <v>80</v>
      </c>
    </row>
    <row r="3761" spans="1:9">
      <c r="A3761" s="144">
        <v>3760</v>
      </c>
      <c r="B3761" s="144" t="s">
        <v>18424</v>
      </c>
      <c r="C3761" s="137" t="s">
        <v>22282</v>
      </c>
      <c r="D3761" s="127" t="s">
        <v>22283</v>
      </c>
      <c r="E3761" s="137" t="s">
        <v>22285</v>
      </c>
      <c r="F3761" s="137" t="s">
        <v>22297</v>
      </c>
      <c r="G3761" s="127">
        <v>200</v>
      </c>
      <c r="H3761" s="138">
        <v>0</v>
      </c>
      <c r="I3761" s="140">
        <v>160</v>
      </c>
    </row>
    <row r="3762" spans="1:9">
      <c r="A3762" s="144">
        <v>3761</v>
      </c>
      <c r="B3762" s="144" t="s">
        <v>18424</v>
      </c>
      <c r="C3762" s="137" t="s">
        <v>22282</v>
      </c>
      <c r="D3762" s="127" t="s">
        <v>22283</v>
      </c>
      <c r="E3762" s="137" t="s">
        <v>22285</v>
      </c>
      <c r="F3762" s="137" t="s">
        <v>22298</v>
      </c>
      <c r="G3762" s="127">
        <v>100</v>
      </c>
      <c r="H3762" s="138">
        <v>0</v>
      </c>
      <c r="I3762" s="140">
        <v>80</v>
      </c>
    </row>
    <row r="3763" spans="1:9">
      <c r="A3763" s="144">
        <v>3762</v>
      </c>
      <c r="B3763" s="144" t="s">
        <v>18424</v>
      </c>
      <c r="C3763" s="137" t="s">
        <v>22282</v>
      </c>
      <c r="D3763" s="127" t="s">
        <v>22283</v>
      </c>
      <c r="E3763" s="137" t="s">
        <v>22285</v>
      </c>
      <c r="F3763" s="137" t="s">
        <v>22299</v>
      </c>
      <c r="G3763" s="127">
        <v>100</v>
      </c>
      <c r="H3763" s="138">
        <v>0</v>
      </c>
      <c r="I3763" s="140">
        <v>20.345</v>
      </c>
    </row>
    <row r="3764" spans="1:9">
      <c r="A3764" s="144">
        <v>3763</v>
      </c>
      <c r="B3764" s="144" t="s">
        <v>18424</v>
      </c>
      <c r="C3764" s="137" t="s">
        <v>22282</v>
      </c>
      <c r="D3764" s="127" t="s">
        <v>22283</v>
      </c>
      <c r="E3764" s="137" t="s">
        <v>22285</v>
      </c>
      <c r="F3764" s="137" t="s">
        <v>22300</v>
      </c>
      <c r="G3764" s="127">
        <v>200</v>
      </c>
      <c r="H3764" s="138">
        <v>0</v>
      </c>
      <c r="I3764" s="140">
        <v>153.52</v>
      </c>
    </row>
    <row r="3765" spans="1:9">
      <c r="A3765" s="144">
        <v>3764</v>
      </c>
      <c r="B3765" s="144" t="s">
        <v>18424</v>
      </c>
      <c r="C3765" s="137" t="s">
        <v>22282</v>
      </c>
      <c r="D3765" s="127" t="s">
        <v>22283</v>
      </c>
      <c r="E3765" s="137" t="s">
        <v>22285</v>
      </c>
      <c r="F3765" s="137" t="s">
        <v>22301</v>
      </c>
      <c r="G3765" s="127">
        <v>400</v>
      </c>
      <c r="H3765" s="138">
        <v>0</v>
      </c>
      <c r="I3765" s="140">
        <v>279.34</v>
      </c>
    </row>
    <row r="3766" spans="1:9">
      <c r="A3766" s="144">
        <v>3765</v>
      </c>
      <c r="B3766" s="144" t="s">
        <v>18424</v>
      </c>
      <c r="C3766" s="137" t="s">
        <v>22282</v>
      </c>
      <c r="D3766" s="127" t="s">
        <v>22283</v>
      </c>
      <c r="E3766" s="137" t="s">
        <v>22285</v>
      </c>
      <c r="F3766" s="137" t="s">
        <v>22302</v>
      </c>
      <c r="G3766" s="127">
        <v>100</v>
      </c>
      <c r="H3766" s="138">
        <v>0</v>
      </c>
      <c r="I3766" s="140">
        <v>80</v>
      </c>
    </row>
    <row r="3767" spans="1:9">
      <c r="A3767" s="144">
        <v>3766</v>
      </c>
      <c r="B3767" s="144" t="s">
        <v>18424</v>
      </c>
      <c r="C3767" s="137" t="s">
        <v>22282</v>
      </c>
      <c r="D3767" s="127" t="s">
        <v>22283</v>
      </c>
      <c r="E3767" s="137" t="s">
        <v>22285</v>
      </c>
      <c r="F3767" s="137" t="s">
        <v>22303</v>
      </c>
      <c r="G3767" s="127">
        <v>100</v>
      </c>
      <c r="H3767" s="138">
        <v>0</v>
      </c>
      <c r="I3767" s="140">
        <v>32.68</v>
      </c>
    </row>
    <row r="3768" spans="1:9">
      <c r="A3768" s="144">
        <v>3767</v>
      </c>
      <c r="B3768" s="144" t="s">
        <v>18424</v>
      </c>
      <c r="C3768" s="137" t="s">
        <v>22282</v>
      </c>
      <c r="D3768" s="127" t="s">
        <v>22283</v>
      </c>
      <c r="E3768" s="137" t="s">
        <v>22285</v>
      </c>
      <c r="F3768" s="139" t="s">
        <v>22304</v>
      </c>
      <c r="G3768" s="127">
        <v>200</v>
      </c>
      <c r="H3768" s="138">
        <v>0</v>
      </c>
      <c r="I3768" s="140">
        <v>122.8</v>
      </c>
    </row>
    <row r="3769" spans="1:9">
      <c r="A3769" s="144">
        <v>3768</v>
      </c>
      <c r="B3769" s="144" t="s">
        <v>18424</v>
      </c>
      <c r="C3769" s="137" t="s">
        <v>22282</v>
      </c>
      <c r="D3769" s="127" t="s">
        <v>22283</v>
      </c>
      <c r="E3769" s="137" t="s">
        <v>22285</v>
      </c>
      <c r="F3769" s="137" t="s">
        <v>22305</v>
      </c>
      <c r="G3769" s="127">
        <v>200</v>
      </c>
      <c r="H3769" s="138">
        <v>0</v>
      </c>
      <c r="I3769" s="140">
        <v>144.7</v>
      </c>
    </row>
    <row r="3770" spans="1:9">
      <c r="A3770" s="144">
        <v>3769</v>
      </c>
      <c r="B3770" s="144" t="s">
        <v>18424</v>
      </c>
      <c r="C3770" s="137" t="s">
        <v>22282</v>
      </c>
      <c r="D3770" s="127" t="s">
        <v>22283</v>
      </c>
      <c r="E3770" s="137" t="s">
        <v>22285</v>
      </c>
      <c r="F3770" s="137" t="s">
        <v>22306</v>
      </c>
      <c r="G3770" s="127">
        <v>200</v>
      </c>
      <c r="H3770" s="138">
        <v>0</v>
      </c>
      <c r="I3770" s="140">
        <v>144</v>
      </c>
    </row>
    <row r="3771" spans="1:9">
      <c r="A3771" s="144">
        <v>3770</v>
      </c>
      <c r="B3771" s="144" t="s">
        <v>18424</v>
      </c>
      <c r="C3771" s="137" t="s">
        <v>22282</v>
      </c>
      <c r="D3771" s="127" t="s">
        <v>22283</v>
      </c>
      <c r="E3771" s="137" t="s">
        <v>22285</v>
      </c>
      <c r="F3771" s="137" t="s">
        <v>22307</v>
      </c>
      <c r="G3771" s="127">
        <v>200</v>
      </c>
      <c r="H3771" s="138">
        <v>0</v>
      </c>
      <c r="I3771" s="140">
        <v>160</v>
      </c>
    </row>
    <row r="3772" spans="1:9">
      <c r="A3772" s="144">
        <v>3771</v>
      </c>
      <c r="B3772" s="144" t="s">
        <v>18424</v>
      </c>
      <c r="C3772" s="137" t="s">
        <v>22282</v>
      </c>
      <c r="D3772" s="127" t="s">
        <v>22283</v>
      </c>
      <c r="E3772" s="137" t="s">
        <v>22285</v>
      </c>
      <c r="F3772" s="137" t="s">
        <v>22308</v>
      </c>
      <c r="G3772" s="127">
        <v>400</v>
      </c>
      <c r="H3772" s="138">
        <v>0</v>
      </c>
      <c r="I3772" s="140">
        <v>314.7</v>
      </c>
    </row>
    <row r="3773" spans="1:9">
      <c r="A3773" s="144">
        <v>3772</v>
      </c>
      <c r="B3773" s="144" t="s">
        <v>18424</v>
      </c>
      <c r="C3773" s="137" t="s">
        <v>22282</v>
      </c>
      <c r="D3773" s="127" t="s">
        <v>22283</v>
      </c>
      <c r="E3773" s="137" t="s">
        <v>22285</v>
      </c>
      <c r="F3773" s="137" t="s">
        <v>22309</v>
      </c>
      <c r="G3773" s="127">
        <v>100</v>
      </c>
      <c r="H3773" s="138">
        <v>0</v>
      </c>
      <c r="I3773" s="140">
        <v>80</v>
      </c>
    </row>
    <row r="3774" spans="1:9">
      <c r="A3774" s="144">
        <v>3773</v>
      </c>
      <c r="B3774" s="144" t="s">
        <v>18424</v>
      </c>
      <c r="C3774" s="137" t="s">
        <v>22282</v>
      </c>
      <c r="D3774" s="127" t="s">
        <v>22283</v>
      </c>
      <c r="E3774" s="137" t="s">
        <v>22285</v>
      </c>
      <c r="F3774" s="137" t="s">
        <v>22310</v>
      </c>
      <c r="G3774" s="127">
        <v>200</v>
      </c>
      <c r="H3774" s="138">
        <v>0</v>
      </c>
      <c r="I3774" s="140">
        <v>81.3</v>
      </c>
    </row>
    <row r="3775" spans="1:9">
      <c r="A3775" s="144">
        <v>3774</v>
      </c>
      <c r="B3775" s="144" t="s">
        <v>18424</v>
      </c>
      <c r="C3775" s="137" t="s">
        <v>22282</v>
      </c>
      <c r="D3775" s="127" t="s">
        <v>22283</v>
      </c>
      <c r="E3775" s="137" t="s">
        <v>22285</v>
      </c>
      <c r="F3775" s="137" t="s">
        <v>22311</v>
      </c>
      <c r="G3775" s="127">
        <v>80</v>
      </c>
      <c r="H3775" s="138">
        <v>0</v>
      </c>
      <c r="I3775" s="140">
        <v>64</v>
      </c>
    </row>
    <row r="3776" spans="1:9">
      <c r="A3776" s="144">
        <v>3775</v>
      </c>
      <c r="B3776" s="144" t="s">
        <v>18424</v>
      </c>
      <c r="C3776" s="137" t="s">
        <v>22282</v>
      </c>
      <c r="D3776" s="127" t="s">
        <v>22283</v>
      </c>
      <c r="E3776" s="137" t="s">
        <v>22285</v>
      </c>
      <c r="F3776" s="137" t="s">
        <v>22312</v>
      </c>
      <c r="G3776" s="127">
        <v>400</v>
      </c>
      <c r="H3776" s="138">
        <v>0</v>
      </c>
      <c r="I3776" s="140">
        <v>320</v>
      </c>
    </row>
    <row r="3777" spans="1:9">
      <c r="A3777" s="144">
        <v>3776</v>
      </c>
      <c r="B3777" s="144" t="s">
        <v>18424</v>
      </c>
      <c r="C3777" s="137" t="s">
        <v>22282</v>
      </c>
      <c r="D3777" s="127" t="s">
        <v>22283</v>
      </c>
      <c r="E3777" s="137" t="s">
        <v>22285</v>
      </c>
      <c r="F3777" s="137" t="s">
        <v>22313</v>
      </c>
      <c r="G3777" s="127">
        <v>100</v>
      </c>
      <c r="H3777" s="138">
        <v>0</v>
      </c>
      <c r="I3777" s="140">
        <v>80</v>
      </c>
    </row>
    <row r="3778" spans="1:9">
      <c r="A3778" s="144">
        <v>3777</v>
      </c>
      <c r="B3778" s="144" t="s">
        <v>18424</v>
      </c>
      <c r="C3778" s="137" t="s">
        <v>22282</v>
      </c>
      <c r="D3778" s="127" t="s">
        <v>22283</v>
      </c>
      <c r="E3778" s="137" t="s">
        <v>22285</v>
      </c>
      <c r="F3778" s="137" t="s">
        <v>22314</v>
      </c>
      <c r="G3778" s="127">
        <v>100</v>
      </c>
      <c r="H3778" s="138">
        <v>0</v>
      </c>
      <c r="I3778" s="140">
        <v>76.7</v>
      </c>
    </row>
    <row r="3779" spans="1:9">
      <c r="A3779" s="144">
        <v>3778</v>
      </c>
      <c r="B3779" s="144" t="s">
        <v>18424</v>
      </c>
      <c r="C3779" s="137" t="s">
        <v>22282</v>
      </c>
      <c r="D3779" s="127" t="s">
        <v>22283</v>
      </c>
      <c r="E3779" s="137" t="s">
        <v>22285</v>
      </c>
      <c r="F3779" s="137" t="s">
        <v>22315</v>
      </c>
      <c r="G3779" s="127">
        <v>100</v>
      </c>
      <c r="H3779" s="138">
        <v>0</v>
      </c>
      <c r="I3779" s="140">
        <v>80</v>
      </c>
    </row>
    <row r="3780" spans="1:9">
      <c r="A3780" s="144">
        <v>3779</v>
      </c>
      <c r="B3780" s="144" t="s">
        <v>18424</v>
      </c>
      <c r="C3780" s="137" t="s">
        <v>22282</v>
      </c>
      <c r="D3780" s="127" t="s">
        <v>22283</v>
      </c>
      <c r="E3780" s="137" t="s">
        <v>22285</v>
      </c>
      <c r="F3780" s="127" t="s">
        <v>22316</v>
      </c>
      <c r="G3780" s="127">
        <v>200</v>
      </c>
      <c r="H3780" s="138">
        <v>0</v>
      </c>
      <c r="I3780" s="140">
        <v>119.1</v>
      </c>
    </row>
    <row r="3781" spans="1:9">
      <c r="A3781" s="144">
        <v>3780</v>
      </c>
      <c r="B3781" s="144" t="s">
        <v>18424</v>
      </c>
      <c r="C3781" s="137" t="s">
        <v>22282</v>
      </c>
      <c r="D3781" s="127" t="s">
        <v>22283</v>
      </c>
      <c r="E3781" s="137" t="s">
        <v>22285</v>
      </c>
      <c r="F3781" s="127" t="s">
        <v>22317</v>
      </c>
      <c r="G3781" s="127">
        <v>200</v>
      </c>
      <c r="H3781" s="138">
        <v>0</v>
      </c>
      <c r="I3781" s="140">
        <v>126.65</v>
      </c>
    </row>
    <row r="3782" spans="1:9">
      <c r="A3782" s="144">
        <v>3781</v>
      </c>
      <c r="B3782" s="144" t="s">
        <v>18424</v>
      </c>
      <c r="C3782" s="137" t="s">
        <v>22282</v>
      </c>
      <c r="D3782" s="127" t="s">
        <v>22283</v>
      </c>
      <c r="E3782" s="137" t="s">
        <v>22285</v>
      </c>
      <c r="F3782" s="137" t="s">
        <v>22318</v>
      </c>
      <c r="G3782" s="127">
        <v>200</v>
      </c>
      <c r="H3782" s="138">
        <v>0</v>
      </c>
      <c r="I3782" s="140">
        <v>160</v>
      </c>
    </row>
    <row r="3783" spans="1:9">
      <c r="A3783" s="144">
        <v>3782</v>
      </c>
      <c r="B3783" s="144" t="s">
        <v>18424</v>
      </c>
      <c r="C3783" s="137" t="s">
        <v>22282</v>
      </c>
      <c r="D3783" s="127" t="s">
        <v>22283</v>
      </c>
      <c r="E3783" s="137" t="s">
        <v>22285</v>
      </c>
      <c r="F3783" s="137" t="s">
        <v>22319</v>
      </c>
      <c r="G3783" s="127">
        <v>50</v>
      </c>
      <c r="H3783" s="138">
        <v>0</v>
      </c>
      <c r="I3783" s="140">
        <v>40</v>
      </c>
    </row>
    <row r="3784" spans="1:9">
      <c r="A3784" s="144">
        <v>3783</v>
      </c>
      <c r="B3784" s="144" t="s">
        <v>18424</v>
      </c>
      <c r="C3784" s="137" t="s">
        <v>22282</v>
      </c>
      <c r="D3784" s="127" t="s">
        <v>22283</v>
      </c>
      <c r="E3784" s="137" t="s">
        <v>22285</v>
      </c>
      <c r="F3784" s="137" t="s">
        <v>22320</v>
      </c>
      <c r="G3784" s="127">
        <v>200</v>
      </c>
      <c r="H3784" s="138">
        <v>0</v>
      </c>
      <c r="I3784" s="140">
        <v>149.665</v>
      </c>
    </row>
    <row r="3785" spans="1:9">
      <c r="A3785" s="144">
        <v>3784</v>
      </c>
      <c r="B3785" s="144" t="s">
        <v>18424</v>
      </c>
      <c r="C3785" s="137" t="s">
        <v>22282</v>
      </c>
      <c r="D3785" s="127" t="s">
        <v>22283</v>
      </c>
      <c r="E3785" s="137" t="s">
        <v>22285</v>
      </c>
      <c r="F3785" s="137" t="s">
        <v>22321</v>
      </c>
      <c r="G3785" s="127">
        <v>200</v>
      </c>
      <c r="H3785" s="138">
        <v>0</v>
      </c>
      <c r="I3785" s="140">
        <v>160</v>
      </c>
    </row>
    <row r="3786" spans="1:9">
      <c r="A3786" s="144">
        <v>3785</v>
      </c>
      <c r="B3786" s="144" t="s">
        <v>18424</v>
      </c>
      <c r="C3786" s="137" t="s">
        <v>22282</v>
      </c>
      <c r="D3786" s="127" t="s">
        <v>22283</v>
      </c>
      <c r="E3786" s="137" t="s">
        <v>22285</v>
      </c>
      <c r="F3786" s="137" t="s">
        <v>22322</v>
      </c>
      <c r="G3786" s="127">
        <v>200</v>
      </c>
      <c r="H3786" s="138">
        <v>0</v>
      </c>
      <c r="I3786" s="140">
        <v>82.455</v>
      </c>
    </row>
    <row r="3787" spans="1:9">
      <c r="A3787" s="144">
        <v>3786</v>
      </c>
      <c r="B3787" s="144" t="s">
        <v>18424</v>
      </c>
      <c r="C3787" s="137" t="s">
        <v>22282</v>
      </c>
      <c r="D3787" s="127" t="s">
        <v>22283</v>
      </c>
      <c r="E3787" s="137" t="s">
        <v>22285</v>
      </c>
      <c r="F3787" s="137" t="s">
        <v>22323</v>
      </c>
      <c r="G3787" s="127">
        <v>200</v>
      </c>
      <c r="H3787" s="138">
        <v>0</v>
      </c>
      <c r="I3787" s="140">
        <v>81.69</v>
      </c>
    </row>
    <row r="3788" spans="1:9">
      <c r="A3788" s="144">
        <v>3787</v>
      </c>
      <c r="B3788" s="144" t="s">
        <v>18424</v>
      </c>
      <c r="C3788" s="137" t="s">
        <v>22282</v>
      </c>
      <c r="D3788" s="127" t="s">
        <v>22283</v>
      </c>
      <c r="E3788" s="137" t="s">
        <v>22285</v>
      </c>
      <c r="F3788" s="137" t="s">
        <v>22324</v>
      </c>
      <c r="G3788" s="127">
        <v>200</v>
      </c>
      <c r="H3788" s="138">
        <v>0</v>
      </c>
      <c r="I3788" s="140">
        <v>160</v>
      </c>
    </row>
    <row r="3789" spans="1:9">
      <c r="A3789" s="144">
        <v>3788</v>
      </c>
      <c r="B3789" s="144" t="s">
        <v>18424</v>
      </c>
      <c r="C3789" s="137" t="s">
        <v>22282</v>
      </c>
      <c r="D3789" s="127" t="s">
        <v>22283</v>
      </c>
      <c r="E3789" s="137" t="s">
        <v>22325</v>
      </c>
      <c r="F3789" s="137" t="s">
        <v>22326</v>
      </c>
      <c r="G3789" s="127">
        <v>100</v>
      </c>
      <c r="H3789" s="138">
        <v>0</v>
      </c>
      <c r="I3789" s="140">
        <v>80</v>
      </c>
    </row>
    <row r="3790" spans="1:9">
      <c r="A3790" s="144">
        <v>3789</v>
      </c>
      <c r="B3790" s="144" t="s">
        <v>18424</v>
      </c>
      <c r="C3790" s="137" t="s">
        <v>22282</v>
      </c>
      <c r="D3790" s="127" t="s">
        <v>22283</v>
      </c>
      <c r="E3790" s="137" t="s">
        <v>22325</v>
      </c>
      <c r="F3790" s="137" t="s">
        <v>22327</v>
      </c>
      <c r="G3790" s="127">
        <v>100</v>
      </c>
      <c r="H3790" s="138">
        <v>0</v>
      </c>
      <c r="I3790" s="140">
        <v>80</v>
      </c>
    </row>
    <row r="3791" spans="1:9">
      <c r="A3791" s="144">
        <v>3790</v>
      </c>
      <c r="B3791" s="144" t="s">
        <v>18424</v>
      </c>
      <c r="C3791" s="137" t="s">
        <v>22282</v>
      </c>
      <c r="D3791" s="127" t="s">
        <v>22283</v>
      </c>
      <c r="E3791" s="137" t="s">
        <v>22325</v>
      </c>
      <c r="F3791" s="137" t="s">
        <v>22328</v>
      </c>
      <c r="G3791" s="127">
        <v>200</v>
      </c>
      <c r="H3791" s="138">
        <v>0</v>
      </c>
      <c r="I3791" s="140">
        <v>76.36</v>
      </c>
    </row>
    <row r="3792" spans="1:9">
      <c r="A3792" s="144">
        <v>3791</v>
      </c>
      <c r="B3792" s="144" t="s">
        <v>18424</v>
      </c>
      <c r="C3792" s="137" t="s">
        <v>22282</v>
      </c>
      <c r="D3792" s="127" t="s">
        <v>22283</v>
      </c>
      <c r="E3792" s="137" t="s">
        <v>22325</v>
      </c>
      <c r="F3792" s="137" t="s">
        <v>22329</v>
      </c>
      <c r="G3792" s="127">
        <v>200</v>
      </c>
      <c r="H3792" s="138">
        <v>0</v>
      </c>
      <c r="I3792" s="140">
        <v>149.45</v>
      </c>
    </row>
    <row r="3793" spans="1:9">
      <c r="A3793" s="144">
        <v>3792</v>
      </c>
      <c r="B3793" s="144" t="s">
        <v>18424</v>
      </c>
      <c r="C3793" s="137" t="s">
        <v>22282</v>
      </c>
      <c r="D3793" s="127" t="s">
        <v>22283</v>
      </c>
      <c r="E3793" s="137" t="s">
        <v>22325</v>
      </c>
      <c r="F3793" s="137" t="s">
        <v>22330</v>
      </c>
      <c r="G3793" s="127">
        <v>200</v>
      </c>
      <c r="H3793" s="138">
        <v>0</v>
      </c>
      <c r="I3793" s="140">
        <v>160</v>
      </c>
    </row>
    <row r="3794" spans="1:9">
      <c r="A3794" s="144">
        <v>3793</v>
      </c>
      <c r="B3794" s="144" t="s">
        <v>18424</v>
      </c>
      <c r="C3794" s="137" t="s">
        <v>22282</v>
      </c>
      <c r="D3794" s="127" t="s">
        <v>22283</v>
      </c>
      <c r="E3794" s="137" t="s">
        <v>22325</v>
      </c>
      <c r="F3794" s="137" t="s">
        <v>22331</v>
      </c>
      <c r="G3794" s="127">
        <v>100</v>
      </c>
      <c r="H3794" s="138">
        <v>0</v>
      </c>
      <c r="I3794" s="140">
        <v>80</v>
      </c>
    </row>
    <row r="3795" spans="1:9">
      <c r="A3795" s="144">
        <v>3794</v>
      </c>
      <c r="B3795" s="144" t="s">
        <v>18424</v>
      </c>
      <c r="C3795" s="137" t="s">
        <v>22282</v>
      </c>
      <c r="D3795" s="127" t="s">
        <v>22283</v>
      </c>
      <c r="E3795" s="137" t="s">
        <v>22325</v>
      </c>
      <c r="F3795" s="137" t="s">
        <v>22332</v>
      </c>
      <c r="G3795" s="127">
        <v>200</v>
      </c>
      <c r="H3795" s="138">
        <v>0</v>
      </c>
      <c r="I3795" s="140">
        <v>160</v>
      </c>
    </row>
    <row r="3796" spans="1:9">
      <c r="A3796" s="144">
        <v>3795</v>
      </c>
      <c r="B3796" s="144" t="s">
        <v>18424</v>
      </c>
      <c r="C3796" s="137" t="s">
        <v>22282</v>
      </c>
      <c r="D3796" s="127" t="s">
        <v>22283</v>
      </c>
      <c r="E3796" s="137" t="s">
        <v>22325</v>
      </c>
      <c r="F3796" s="137" t="s">
        <v>22333</v>
      </c>
      <c r="G3796" s="127">
        <v>200</v>
      </c>
      <c r="H3796" s="138">
        <v>0</v>
      </c>
      <c r="I3796" s="140">
        <v>160</v>
      </c>
    </row>
    <row r="3797" spans="1:9">
      <c r="A3797" s="144">
        <v>3796</v>
      </c>
      <c r="B3797" s="144" t="s">
        <v>18424</v>
      </c>
      <c r="C3797" s="137" t="s">
        <v>22282</v>
      </c>
      <c r="D3797" s="127" t="s">
        <v>22283</v>
      </c>
      <c r="E3797" s="137" t="s">
        <v>22325</v>
      </c>
      <c r="F3797" s="137" t="s">
        <v>22334</v>
      </c>
      <c r="G3797" s="127">
        <v>200</v>
      </c>
      <c r="H3797" s="138">
        <v>0</v>
      </c>
      <c r="I3797" s="140">
        <v>160</v>
      </c>
    </row>
    <row r="3798" spans="1:9">
      <c r="A3798" s="144">
        <v>3797</v>
      </c>
      <c r="B3798" s="144" t="s">
        <v>18424</v>
      </c>
      <c r="C3798" s="137" t="s">
        <v>22282</v>
      </c>
      <c r="D3798" s="127" t="s">
        <v>22283</v>
      </c>
      <c r="E3798" s="137" t="s">
        <v>22325</v>
      </c>
      <c r="F3798" s="137" t="s">
        <v>22335</v>
      </c>
      <c r="G3798" s="127">
        <v>200</v>
      </c>
      <c r="H3798" s="138">
        <v>0</v>
      </c>
      <c r="I3798" s="140">
        <v>91.1</v>
      </c>
    </row>
    <row r="3799" spans="1:9">
      <c r="A3799" s="144">
        <v>3798</v>
      </c>
      <c r="B3799" s="144" t="s">
        <v>18424</v>
      </c>
      <c r="C3799" s="137" t="s">
        <v>22282</v>
      </c>
      <c r="D3799" s="127" t="s">
        <v>22283</v>
      </c>
      <c r="E3799" s="137" t="s">
        <v>22325</v>
      </c>
      <c r="F3799" s="137" t="s">
        <v>22336</v>
      </c>
      <c r="G3799" s="127">
        <v>200</v>
      </c>
      <c r="H3799" s="138">
        <v>0</v>
      </c>
      <c r="I3799" s="140">
        <v>122.74</v>
      </c>
    </row>
    <row r="3800" spans="1:9">
      <c r="A3800" s="144">
        <v>3799</v>
      </c>
      <c r="B3800" s="144" t="s">
        <v>18424</v>
      </c>
      <c r="C3800" s="137" t="s">
        <v>22282</v>
      </c>
      <c r="D3800" s="127" t="s">
        <v>22283</v>
      </c>
      <c r="E3800" s="137" t="s">
        <v>22325</v>
      </c>
      <c r="F3800" s="137" t="s">
        <v>22337</v>
      </c>
      <c r="G3800" s="127">
        <v>200</v>
      </c>
      <c r="H3800" s="138">
        <v>0</v>
      </c>
      <c r="I3800" s="140">
        <v>53.015</v>
      </c>
    </row>
    <row r="3801" spans="1:9">
      <c r="A3801" s="144">
        <v>3800</v>
      </c>
      <c r="B3801" s="144" t="s">
        <v>18424</v>
      </c>
      <c r="C3801" s="137" t="s">
        <v>22282</v>
      </c>
      <c r="D3801" s="127" t="s">
        <v>22283</v>
      </c>
      <c r="E3801" s="137" t="s">
        <v>22325</v>
      </c>
      <c r="F3801" s="137" t="s">
        <v>22338</v>
      </c>
      <c r="G3801" s="127">
        <v>200</v>
      </c>
      <c r="H3801" s="138">
        <v>0</v>
      </c>
      <c r="I3801" s="140">
        <v>160</v>
      </c>
    </row>
    <row r="3802" spans="1:9">
      <c r="A3802" s="144">
        <v>3801</v>
      </c>
      <c r="B3802" s="144" t="s">
        <v>18424</v>
      </c>
      <c r="C3802" s="137" t="s">
        <v>22282</v>
      </c>
      <c r="D3802" s="127" t="s">
        <v>22283</v>
      </c>
      <c r="E3802" s="137" t="s">
        <v>22325</v>
      </c>
      <c r="F3802" s="137" t="s">
        <v>22339</v>
      </c>
      <c r="G3802" s="127">
        <v>200</v>
      </c>
      <c r="H3802" s="138">
        <v>0</v>
      </c>
      <c r="I3802" s="140">
        <v>160</v>
      </c>
    </row>
    <row r="3803" spans="1:9">
      <c r="A3803" s="144">
        <v>3802</v>
      </c>
      <c r="B3803" s="144" t="s">
        <v>18424</v>
      </c>
      <c r="C3803" s="137" t="s">
        <v>22282</v>
      </c>
      <c r="D3803" s="127" t="s">
        <v>22283</v>
      </c>
      <c r="E3803" s="137" t="s">
        <v>22325</v>
      </c>
      <c r="F3803" s="137" t="s">
        <v>22340</v>
      </c>
      <c r="G3803" s="127">
        <v>200</v>
      </c>
      <c r="H3803" s="138">
        <v>0</v>
      </c>
      <c r="I3803" s="140">
        <v>160</v>
      </c>
    </row>
    <row r="3804" spans="1:9">
      <c r="A3804" s="144">
        <v>3803</v>
      </c>
      <c r="B3804" s="144" t="s">
        <v>18424</v>
      </c>
      <c r="C3804" s="137" t="s">
        <v>22282</v>
      </c>
      <c r="D3804" s="127" t="s">
        <v>22283</v>
      </c>
      <c r="E3804" s="137" t="s">
        <v>22325</v>
      </c>
      <c r="F3804" s="137" t="s">
        <v>22341</v>
      </c>
      <c r="G3804" s="127">
        <v>200</v>
      </c>
      <c r="H3804" s="138">
        <v>0</v>
      </c>
      <c r="I3804" s="140">
        <v>160</v>
      </c>
    </row>
    <row r="3805" spans="1:9">
      <c r="A3805" s="144">
        <v>3804</v>
      </c>
      <c r="B3805" s="144" t="s">
        <v>18424</v>
      </c>
      <c r="C3805" s="137" t="s">
        <v>22282</v>
      </c>
      <c r="D3805" s="127" t="s">
        <v>22283</v>
      </c>
      <c r="E3805" s="137" t="s">
        <v>22325</v>
      </c>
      <c r="F3805" s="137" t="s">
        <v>22342</v>
      </c>
      <c r="G3805" s="127">
        <v>200</v>
      </c>
      <c r="H3805" s="138">
        <v>0</v>
      </c>
      <c r="I3805" s="140">
        <v>160</v>
      </c>
    </row>
    <row r="3806" spans="1:9">
      <c r="A3806" s="144">
        <v>3805</v>
      </c>
      <c r="B3806" s="144" t="s">
        <v>18424</v>
      </c>
      <c r="C3806" s="137" t="s">
        <v>22282</v>
      </c>
      <c r="D3806" s="127" t="s">
        <v>22283</v>
      </c>
      <c r="E3806" s="137" t="s">
        <v>22325</v>
      </c>
      <c r="F3806" s="137" t="s">
        <v>22343</v>
      </c>
      <c r="G3806" s="127">
        <v>200</v>
      </c>
      <c r="H3806" s="138">
        <v>0</v>
      </c>
      <c r="I3806" s="140">
        <v>160</v>
      </c>
    </row>
    <row r="3807" spans="1:9">
      <c r="A3807" s="144">
        <v>3806</v>
      </c>
      <c r="B3807" s="144" t="s">
        <v>18424</v>
      </c>
      <c r="C3807" s="137" t="s">
        <v>22282</v>
      </c>
      <c r="D3807" s="127" t="s">
        <v>22283</v>
      </c>
      <c r="E3807" s="137" t="s">
        <v>22325</v>
      </c>
      <c r="F3807" s="137" t="s">
        <v>22344</v>
      </c>
      <c r="G3807" s="127">
        <v>100</v>
      </c>
      <c r="H3807" s="138">
        <v>0</v>
      </c>
      <c r="I3807" s="140">
        <v>80</v>
      </c>
    </row>
    <row r="3808" spans="1:9">
      <c r="A3808" s="144">
        <v>3807</v>
      </c>
      <c r="B3808" s="144" t="s">
        <v>18424</v>
      </c>
      <c r="C3808" s="137" t="s">
        <v>22282</v>
      </c>
      <c r="D3808" s="127" t="s">
        <v>22283</v>
      </c>
      <c r="E3808" s="137" t="s">
        <v>22325</v>
      </c>
      <c r="F3808" s="137" t="s">
        <v>22345</v>
      </c>
      <c r="G3808" s="127">
        <v>200</v>
      </c>
      <c r="H3808" s="138">
        <v>0</v>
      </c>
      <c r="I3808" s="140">
        <v>160</v>
      </c>
    </row>
    <row r="3809" spans="1:9">
      <c r="A3809" s="144">
        <v>3808</v>
      </c>
      <c r="B3809" s="144" t="s">
        <v>18424</v>
      </c>
      <c r="C3809" s="137" t="s">
        <v>22282</v>
      </c>
      <c r="D3809" s="127" t="s">
        <v>22283</v>
      </c>
      <c r="E3809" s="137" t="s">
        <v>22325</v>
      </c>
      <c r="F3809" s="137" t="s">
        <v>22346</v>
      </c>
      <c r="G3809" s="127">
        <v>100</v>
      </c>
      <c r="H3809" s="138">
        <v>0</v>
      </c>
      <c r="I3809" s="140">
        <v>80</v>
      </c>
    </row>
    <row r="3810" spans="1:9">
      <c r="A3810" s="144">
        <v>3809</v>
      </c>
      <c r="B3810" s="144" t="s">
        <v>18424</v>
      </c>
      <c r="C3810" s="137" t="s">
        <v>22282</v>
      </c>
      <c r="D3810" s="127" t="s">
        <v>22283</v>
      </c>
      <c r="E3810" s="137" t="s">
        <v>22325</v>
      </c>
      <c r="F3810" s="127" t="s">
        <v>22347</v>
      </c>
      <c r="G3810" s="127">
        <v>200</v>
      </c>
      <c r="H3810" s="138">
        <v>0</v>
      </c>
      <c r="I3810" s="140">
        <v>160</v>
      </c>
    </row>
    <row r="3811" spans="1:9">
      <c r="A3811" s="144">
        <v>3810</v>
      </c>
      <c r="B3811" s="144" t="s">
        <v>18424</v>
      </c>
      <c r="C3811" s="137" t="s">
        <v>22282</v>
      </c>
      <c r="D3811" s="127" t="s">
        <v>22283</v>
      </c>
      <c r="E3811" s="137" t="s">
        <v>22325</v>
      </c>
      <c r="F3811" s="137" t="s">
        <v>9354</v>
      </c>
      <c r="G3811" s="127">
        <v>100</v>
      </c>
      <c r="H3811" s="138">
        <v>0</v>
      </c>
      <c r="I3811" s="140">
        <v>64.34</v>
      </c>
    </row>
    <row r="3812" spans="1:9">
      <c r="A3812" s="144">
        <v>3811</v>
      </c>
      <c r="B3812" s="144" t="s">
        <v>18424</v>
      </c>
      <c r="C3812" s="137" t="s">
        <v>22282</v>
      </c>
      <c r="D3812" s="127" t="s">
        <v>22283</v>
      </c>
      <c r="E3812" s="137" t="s">
        <v>22325</v>
      </c>
      <c r="F3812" s="137" t="s">
        <v>22348</v>
      </c>
      <c r="G3812" s="127">
        <v>100</v>
      </c>
      <c r="H3812" s="138">
        <v>0</v>
      </c>
      <c r="I3812" s="140">
        <v>80</v>
      </c>
    </row>
    <row r="3813" spans="1:9">
      <c r="A3813" s="144">
        <v>3812</v>
      </c>
      <c r="B3813" s="144" t="s">
        <v>18424</v>
      </c>
      <c r="C3813" s="137" t="s">
        <v>22282</v>
      </c>
      <c r="D3813" s="127" t="s">
        <v>22283</v>
      </c>
      <c r="E3813" s="137" t="s">
        <v>22325</v>
      </c>
      <c r="F3813" s="137" t="s">
        <v>22349</v>
      </c>
      <c r="G3813" s="127">
        <v>200</v>
      </c>
      <c r="H3813" s="138">
        <v>0</v>
      </c>
      <c r="I3813" s="140">
        <v>160</v>
      </c>
    </row>
    <row r="3814" spans="1:9">
      <c r="A3814" s="144">
        <v>3813</v>
      </c>
      <c r="B3814" s="144" t="s">
        <v>18424</v>
      </c>
      <c r="C3814" s="137" t="s">
        <v>22282</v>
      </c>
      <c r="D3814" s="127" t="s">
        <v>22283</v>
      </c>
      <c r="E3814" s="137" t="s">
        <v>22325</v>
      </c>
      <c r="F3814" s="137" t="s">
        <v>22350</v>
      </c>
      <c r="G3814" s="127">
        <v>400</v>
      </c>
      <c r="H3814" s="138">
        <v>0</v>
      </c>
      <c r="I3814" s="140">
        <v>313.52</v>
      </c>
    </row>
    <row r="3815" spans="1:9">
      <c r="A3815" s="144">
        <v>3814</v>
      </c>
      <c r="B3815" s="144" t="s">
        <v>18424</v>
      </c>
      <c r="C3815" s="137" t="s">
        <v>22282</v>
      </c>
      <c r="D3815" s="127" t="s">
        <v>22283</v>
      </c>
      <c r="E3815" s="137" t="s">
        <v>22325</v>
      </c>
      <c r="F3815" s="127" t="s">
        <v>22351</v>
      </c>
      <c r="G3815" s="127">
        <v>100</v>
      </c>
      <c r="H3815" s="138">
        <v>0</v>
      </c>
      <c r="I3815" s="140">
        <v>80</v>
      </c>
    </row>
    <row r="3816" spans="1:9">
      <c r="A3816" s="144">
        <v>3815</v>
      </c>
      <c r="B3816" s="144" t="s">
        <v>18424</v>
      </c>
      <c r="C3816" s="137" t="s">
        <v>22282</v>
      </c>
      <c r="D3816" s="127" t="s">
        <v>22283</v>
      </c>
      <c r="E3816" s="137" t="s">
        <v>22325</v>
      </c>
      <c r="F3816" s="137" t="s">
        <v>22352</v>
      </c>
      <c r="G3816" s="127">
        <v>200</v>
      </c>
      <c r="H3816" s="138">
        <v>0</v>
      </c>
      <c r="I3816" s="140">
        <v>144.4</v>
      </c>
    </row>
    <row r="3817" spans="1:9">
      <c r="A3817" s="144">
        <v>3816</v>
      </c>
      <c r="B3817" s="144" t="s">
        <v>18424</v>
      </c>
      <c r="C3817" s="137" t="s">
        <v>22282</v>
      </c>
      <c r="D3817" s="127" t="s">
        <v>22283</v>
      </c>
      <c r="E3817" s="137" t="s">
        <v>22325</v>
      </c>
      <c r="F3817" s="127" t="s">
        <v>22353</v>
      </c>
      <c r="G3817" s="127">
        <v>200</v>
      </c>
      <c r="H3817" s="138">
        <v>0</v>
      </c>
      <c r="I3817" s="140">
        <v>160</v>
      </c>
    </row>
    <row r="3818" spans="1:9">
      <c r="A3818" s="144">
        <v>3817</v>
      </c>
      <c r="B3818" s="144" t="s">
        <v>18424</v>
      </c>
      <c r="C3818" s="137" t="s">
        <v>22282</v>
      </c>
      <c r="D3818" s="127" t="s">
        <v>22283</v>
      </c>
      <c r="E3818" s="137" t="s">
        <v>22325</v>
      </c>
      <c r="F3818" s="127" t="s">
        <v>22354</v>
      </c>
      <c r="G3818" s="127">
        <v>100</v>
      </c>
      <c r="H3818" s="138">
        <v>0</v>
      </c>
      <c r="I3818" s="140">
        <v>59.48</v>
      </c>
    </row>
    <row r="3819" spans="1:9">
      <c r="A3819" s="144">
        <v>3818</v>
      </c>
      <c r="B3819" s="144" t="s">
        <v>18424</v>
      </c>
      <c r="C3819" s="137" t="s">
        <v>22282</v>
      </c>
      <c r="D3819" s="127" t="s">
        <v>22283</v>
      </c>
      <c r="E3819" s="137" t="s">
        <v>22325</v>
      </c>
      <c r="F3819" s="137" t="s">
        <v>22355</v>
      </c>
      <c r="G3819" s="127">
        <v>200</v>
      </c>
      <c r="H3819" s="138">
        <v>0</v>
      </c>
      <c r="I3819" s="140">
        <v>116.26</v>
      </c>
    </row>
    <row r="3820" spans="1:9">
      <c r="A3820" s="144">
        <v>3819</v>
      </c>
      <c r="B3820" s="144" t="s">
        <v>18424</v>
      </c>
      <c r="C3820" s="137" t="s">
        <v>22282</v>
      </c>
      <c r="D3820" s="127" t="s">
        <v>22283</v>
      </c>
      <c r="E3820" s="137" t="s">
        <v>22325</v>
      </c>
      <c r="F3820" s="137" t="s">
        <v>22356</v>
      </c>
      <c r="G3820" s="127">
        <v>200</v>
      </c>
      <c r="H3820" s="138">
        <v>0</v>
      </c>
      <c r="I3820" s="140">
        <v>113.425</v>
      </c>
    </row>
    <row r="3821" spans="1:9">
      <c r="A3821" s="144">
        <v>3820</v>
      </c>
      <c r="B3821" s="144" t="s">
        <v>18424</v>
      </c>
      <c r="C3821" s="137" t="s">
        <v>22282</v>
      </c>
      <c r="D3821" s="127" t="s">
        <v>22283</v>
      </c>
      <c r="E3821" s="137" t="s">
        <v>22325</v>
      </c>
      <c r="F3821" s="137" t="s">
        <v>22357</v>
      </c>
      <c r="G3821" s="127">
        <v>100</v>
      </c>
      <c r="H3821" s="138">
        <v>0</v>
      </c>
      <c r="I3821" s="140">
        <v>62</v>
      </c>
    </row>
    <row r="3822" spans="1:9">
      <c r="A3822" s="144">
        <v>3821</v>
      </c>
      <c r="B3822" s="144" t="s">
        <v>18424</v>
      </c>
      <c r="C3822" s="137" t="s">
        <v>22282</v>
      </c>
      <c r="D3822" s="127" t="s">
        <v>22283</v>
      </c>
      <c r="E3822" s="137" t="s">
        <v>22325</v>
      </c>
      <c r="F3822" s="137" t="s">
        <v>22358</v>
      </c>
      <c r="G3822" s="127">
        <v>200</v>
      </c>
      <c r="H3822" s="138">
        <v>0</v>
      </c>
      <c r="I3822" s="140">
        <v>105.19</v>
      </c>
    </row>
    <row r="3823" spans="1:9">
      <c r="A3823" s="144">
        <v>3822</v>
      </c>
      <c r="B3823" s="144" t="s">
        <v>18424</v>
      </c>
      <c r="C3823" s="137" t="s">
        <v>22282</v>
      </c>
      <c r="D3823" s="127" t="s">
        <v>22283</v>
      </c>
      <c r="E3823" s="137" t="s">
        <v>22325</v>
      </c>
      <c r="F3823" s="137" t="s">
        <v>22359</v>
      </c>
      <c r="G3823" s="127">
        <v>100</v>
      </c>
      <c r="H3823" s="138">
        <v>0</v>
      </c>
      <c r="I3823" s="140">
        <v>80</v>
      </c>
    </row>
    <row r="3824" spans="1:9">
      <c r="A3824" s="144">
        <v>3823</v>
      </c>
      <c r="B3824" s="144" t="s">
        <v>18424</v>
      </c>
      <c r="C3824" s="137" t="s">
        <v>22282</v>
      </c>
      <c r="D3824" s="127" t="s">
        <v>22283</v>
      </c>
      <c r="E3824" s="137" t="s">
        <v>22325</v>
      </c>
      <c r="F3824" s="127" t="s">
        <v>22360</v>
      </c>
      <c r="G3824" s="127">
        <v>100</v>
      </c>
      <c r="H3824" s="138">
        <v>0</v>
      </c>
      <c r="I3824" s="140">
        <v>80</v>
      </c>
    </row>
    <row r="3825" spans="1:9">
      <c r="A3825" s="144">
        <v>3824</v>
      </c>
      <c r="B3825" s="144" t="s">
        <v>18424</v>
      </c>
      <c r="C3825" s="137" t="s">
        <v>22282</v>
      </c>
      <c r="D3825" s="127" t="s">
        <v>22283</v>
      </c>
      <c r="E3825" s="137" t="s">
        <v>22325</v>
      </c>
      <c r="F3825" s="137" t="s">
        <v>22361</v>
      </c>
      <c r="G3825" s="127">
        <v>200</v>
      </c>
      <c r="H3825" s="138">
        <v>0</v>
      </c>
      <c r="I3825" s="140">
        <v>160</v>
      </c>
    </row>
    <row r="3826" spans="1:9">
      <c r="A3826" s="144">
        <v>3825</v>
      </c>
      <c r="B3826" s="144" t="s">
        <v>18424</v>
      </c>
      <c r="C3826" s="137" t="s">
        <v>22282</v>
      </c>
      <c r="D3826" s="127" t="s">
        <v>22283</v>
      </c>
      <c r="E3826" s="137" t="s">
        <v>22325</v>
      </c>
      <c r="F3826" s="137" t="s">
        <v>22362</v>
      </c>
      <c r="G3826" s="127">
        <v>200</v>
      </c>
      <c r="H3826" s="138">
        <v>0</v>
      </c>
      <c r="I3826" s="140">
        <v>145.69</v>
      </c>
    </row>
    <row r="3827" spans="1:9">
      <c r="A3827" s="144">
        <v>3826</v>
      </c>
      <c r="B3827" s="144" t="s">
        <v>18424</v>
      </c>
      <c r="C3827" s="137" t="s">
        <v>22282</v>
      </c>
      <c r="D3827" s="127" t="s">
        <v>22283</v>
      </c>
      <c r="E3827" s="137" t="s">
        <v>22325</v>
      </c>
      <c r="F3827" s="137" t="s">
        <v>22363</v>
      </c>
      <c r="G3827" s="127">
        <v>200</v>
      </c>
      <c r="H3827" s="138">
        <v>0</v>
      </c>
      <c r="I3827" s="140">
        <v>160</v>
      </c>
    </row>
    <row r="3828" spans="1:9">
      <c r="A3828" s="144">
        <v>3827</v>
      </c>
      <c r="B3828" s="144" t="s">
        <v>18424</v>
      </c>
      <c r="C3828" s="137" t="s">
        <v>22282</v>
      </c>
      <c r="D3828" s="127" t="s">
        <v>22283</v>
      </c>
      <c r="E3828" s="137" t="s">
        <v>22325</v>
      </c>
      <c r="F3828" s="137" t="s">
        <v>22364</v>
      </c>
      <c r="G3828" s="127">
        <v>200</v>
      </c>
      <c r="H3828" s="138">
        <v>0</v>
      </c>
      <c r="I3828" s="140">
        <v>126.52</v>
      </c>
    </row>
    <row r="3829" spans="1:9">
      <c r="A3829" s="144">
        <v>3828</v>
      </c>
      <c r="B3829" s="144" t="s">
        <v>18424</v>
      </c>
      <c r="C3829" s="137" t="s">
        <v>22282</v>
      </c>
      <c r="D3829" s="127" t="s">
        <v>22283</v>
      </c>
      <c r="E3829" s="137" t="s">
        <v>22325</v>
      </c>
      <c r="F3829" s="127" t="s">
        <v>22365</v>
      </c>
      <c r="G3829" s="127">
        <v>200</v>
      </c>
      <c r="H3829" s="138">
        <v>0</v>
      </c>
      <c r="I3829" s="140">
        <v>160</v>
      </c>
    </row>
    <row r="3830" spans="1:9">
      <c r="A3830" s="144">
        <v>3829</v>
      </c>
      <c r="B3830" s="144" t="s">
        <v>18424</v>
      </c>
      <c r="C3830" s="137" t="s">
        <v>22282</v>
      </c>
      <c r="D3830" s="127" t="s">
        <v>22283</v>
      </c>
      <c r="E3830" s="137" t="s">
        <v>22325</v>
      </c>
      <c r="F3830" s="137" t="s">
        <v>22366</v>
      </c>
      <c r="G3830" s="127">
        <v>200</v>
      </c>
      <c r="H3830" s="138">
        <v>0</v>
      </c>
      <c r="I3830" s="140">
        <v>160</v>
      </c>
    </row>
    <row r="3831" spans="1:9">
      <c r="A3831" s="144">
        <v>3830</v>
      </c>
      <c r="B3831" s="144" t="s">
        <v>18424</v>
      </c>
      <c r="C3831" s="137" t="s">
        <v>22282</v>
      </c>
      <c r="D3831" s="127" t="s">
        <v>22283</v>
      </c>
      <c r="E3831" s="137" t="s">
        <v>22325</v>
      </c>
      <c r="F3831" s="137" t="s">
        <v>22367</v>
      </c>
      <c r="G3831" s="127">
        <v>200</v>
      </c>
      <c r="H3831" s="138">
        <v>0</v>
      </c>
      <c r="I3831" s="140">
        <v>160</v>
      </c>
    </row>
    <row r="3832" spans="1:9">
      <c r="A3832" s="144">
        <v>3831</v>
      </c>
      <c r="B3832" s="144" t="s">
        <v>18424</v>
      </c>
      <c r="C3832" s="137" t="s">
        <v>22282</v>
      </c>
      <c r="D3832" s="127" t="s">
        <v>22283</v>
      </c>
      <c r="E3832" s="137" t="s">
        <v>22325</v>
      </c>
      <c r="F3832" s="137" t="s">
        <v>22368</v>
      </c>
      <c r="G3832" s="127">
        <v>100</v>
      </c>
      <c r="H3832" s="138">
        <v>0</v>
      </c>
      <c r="I3832" s="140">
        <v>80</v>
      </c>
    </row>
    <row r="3833" spans="1:9">
      <c r="A3833" s="144">
        <v>3832</v>
      </c>
      <c r="B3833" s="144" t="s">
        <v>18424</v>
      </c>
      <c r="C3833" s="137" t="s">
        <v>22282</v>
      </c>
      <c r="D3833" s="127" t="s">
        <v>22283</v>
      </c>
      <c r="E3833" s="137" t="s">
        <v>22325</v>
      </c>
      <c r="F3833" s="137" t="s">
        <v>22369</v>
      </c>
      <c r="G3833" s="127">
        <v>160</v>
      </c>
      <c r="H3833" s="138">
        <v>0</v>
      </c>
      <c r="I3833" s="140">
        <v>117.6</v>
      </c>
    </row>
    <row r="3834" spans="1:9">
      <c r="A3834" s="144">
        <v>3833</v>
      </c>
      <c r="B3834" s="144" t="s">
        <v>18424</v>
      </c>
      <c r="C3834" s="137" t="s">
        <v>22282</v>
      </c>
      <c r="D3834" s="127" t="s">
        <v>22283</v>
      </c>
      <c r="E3834" s="137" t="s">
        <v>22325</v>
      </c>
      <c r="F3834" s="137" t="s">
        <v>22370</v>
      </c>
      <c r="G3834" s="127">
        <v>100</v>
      </c>
      <c r="H3834" s="138">
        <v>0</v>
      </c>
      <c r="I3834" s="140">
        <v>80</v>
      </c>
    </row>
    <row r="3835" spans="1:9">
      <c r="A3835" s="144">
        <v>3834</v>
      </c>
      <c r="B3835" s="144" t="s">
        <v>18424</v>
      </c>
      <c r="C3835" s="137" t="s">
        <v>22282</v>
      </c>
      <c r="D3835" s="127" t="s">
        <v>22283</v>
      </c>
      <c r="E3835" s="137" t="s">
        <v>22325</v>
      </c>
      <c r="F3835" s="137" t="s">
        <v>22371</v>
      </c>
      <c r="G3835" s="127">
        <v>400</v>
      </c>
      <c r="H3835" s="138">
        <v>0</v>
      </c>
      <c r="I3835" s="140">
        <v>311.36</v>
      </c>
    </row>
    <row r="3836" spans="1:9">
      <c r="A3836" s="144">
        <v>3835</v>
      </c>
      <c r="B3836" s="144" t="s">
        <v>18424</v>
      </c>
      <c r="C3836" s="137" t="s">
        <v>22282</v>
      </c>
      <c r="D3836" s="127" t="s">
        <v>22283</v>
      </c>
      <c r="E3836" s="137" t="s">
        <v>22325</v>
      </c>
      <c r="F3836" s="137" t="s">
        <v>22372</v>
      </c>
      <c r="G3836" s="127">
        <v>200</v>
      </c>
      <c r="H3836" s="138">
        <v>0</v>
      </c>
      <c r="I3836" s="140">
        <v>127.51</v>
      </c>
    </row>
    <row r="3837" spans="1:9">
      <c r="A3837" s="144">
        <v>3836</v>
      </c>
      <c r="B3837" s="144" t="s">
        <v>18424</v>
      </c>
      <c r="C3837" s="137" t="s">
        <v>22282</v>
      </c>
      <c r="D3837" s="127" t="s">
        <v>22283</v>
      </c>
      <c r="E3837" s="137" t="s">
        <v>22325</v>
      </c>
      <c r="F3837" s="137" t="s">
        <v>22373</v>
      </c>
      <c r="G3837" s="127">
        <v>160</v>
      </c>
      <c r="H3837" s="138">
        <v>0</v>
      </c>
      <c r="I3837" s="140">
        <v>128</v>
      </c>
    </row>
    <row r="3838" spans="1:9">
      <c r="A3838" s="144">
        <v>3837</v>
      </c>
      <c r="B3838" s="144" t="s">
        <v>18424</v>
      </c>
      <c r="C3838" s="137" t="s">
        <v>22282</v>
      </c>
      <c r="D3838" s="127" t="s">
        <v>22283</v>
      </c>
      <c r="E3838" s="137" t="s">
        <v>22325</v>
      </c>
      <c r="F3838" s="137" t="s">
        <v>22374</v>
      </c>
      <c r="G3838" s="127">
        <v>200</v>
      </c>
      <c r="H3838" s="138">
        <v>0</v>
      </c>
      <c r="I3838" s="140">
        <v>81.52</v>
      </c>
    </row>
    <row r="3839" spans="1:9">
      <c r="A3839" s="144">
        <v>3838</v>
      </c>
      <c r="B3839" s="144" t="s">
        <v>18424</v>
      </c>
      <c r="C3839" s="137" t="s">
        <v>22282</v>
      </c>
      <c r="D3839" s="127" t="s">
        <v>22283</v>
      </c>
      <c r="E3839" s="137" t="s">
        <v>22325</v>
      </c>
      <c r="F3839" s="127" t="s">
        <v>22375</v>
      </c>
      <c r="G3839" s="127">
        <v>200</v>
      </c>
      <c r="H3839" s="138">
        <v>0</v>
      </c>
      <c r="I3839" s="140">
        <v>160</v>
      </c>
    </row>
    <row r="3840" spans="1:9">
      <c r="A3840" s="144">
        <v>3839</v>
      </c>
      <c r="B3840" s="144" t="s">
        <v>18424</v>
      </c>
      <c r="C3840" s="137" t="s">
        <v>22282</v>
      </c>
      <c r="D3840" s="127" t="s">
        <v>22283</v>
      </c>
      <c r="E3840" s="137" t="s">
        <v>22325</v>
      </c>
      <c r="F3840" s="137" t="s">
        <v>22376</v>
      </c>
      <c r="G3840" s="127">
        <v>200</v>
      </c>
      <c r="H3840" s="138">
        <v>0</v>
      </c>
      <c r="I3840" s="140">
        <v>160</v>
      </c>
    </row>
    <row r="3841" spans="1:9">
      <c r="A3841" s="144">
        <v>3840</v>
      </c>
      <c r="B3841" s="144" t="s">
        <v>18424</v>
      </c>
      <c r="C3841" s="137" t="s">
        <v>22282</v>
      </c>
      <c r="D3841" s="127" t="s">
        <v>22283</v>
      </c>
      <c r="E3841" s="137" t="s">
        <v>22325</v>
      </c>
      <c r="F3841" s="137" t="s">
        <v>22377</v>
      </c>
      <c r="G3841" s="127">
        <v>200</v>
      </c>
      <c r="H3841" s="138">
        <v>0</v>
      </c>
      <c r="I3841" s="140">
        <v>160</v>
      </c>
    </row>
    <row r="3842" spans="1:9">
      <c r="A3842" s="144">
        <v>3841</v>
      </c>
      <c r="B3842" s="144" t="s">
        <v>18424</v>
      </c>
      <c r="C3842" s="137" t="s">
        <v>22282</v>
      </c>
      <c r="D3842" s="127" t="s">
        <v>22283</v>
      </c>
      <c r="E3842" s="137" t="s">
        <v>22325</v>
      </c>
      <c r="F3842" s="127" t="s">
        <v>22378</v>
      </c>
      <c r="G3842" s="127">
        <v>200</v>
      </c>
      <c r="H3842" s="138">
        <v>0</v>
      </c>
      <c r="I3842" s="140">
        <v>160</v>
      </c>
    </row>
    <row r="3843" spans="1:9">
      <c r="A3843" s="144">
        <v>3842</v>
      </c>
      <c r="B3843" s="144" t="s">
        <v>18424</v>
      </c>
      <c r="C3843" s="137" t="s">
        <v>22282</v>
      </c>
      <c r="D3843" s="127" t="s">
        <v>22283</v>
      </c>
      <c r="E3843" s="137" t="s">
        <v>22325</v>
      </c>
      <c r="F3843" s="137" t="s">
        <v>22379</v>
      </c>
      <c r="G3843" s="127">
        <v>200</v>
      </c>
      <c r="H3843" s="138">
        <v>0</v>
      </c>
      <c r="I3843" s="140">
        <v>133.54</v>
      </c>
    </row>
    <row r="3844" spans="1:9">
      <c r="A3844" s="144">
        <v>3843</v>
      </c>
      <c r="B3844" s="144" t="s">
        <v>18424</v>
      </c>
      <c r="C3844" s="137" t="s">
        <v>22282</v>
      </c>
      <c r="D3844" s="127" t="s">
        <v>22283</v>
      </c>
      <c r="E3844" s="137" t="s">
        <v>22325</v>
      </c>
      <c r="F3844" s="137" t="s">
        <v>22380</v>
      </c>
      <c r="G3844" s="127">
        <v>200</v>
      </c>
      <c r="H3844" s="138">
        <v>0</v>
      </c>
      <c r="I3844" s="140">
        <v>160</v>
      </c>
    </row>
    <row r="3845" spans="1:9">
      <c r="A3845" s="144">
        <v>3844</v>
      </c>
      <c r="B3845" s="144" t="s">
        <v>18424</v>
      </c>
      <c r="C3845" s="137" t="s">
        <v>22282</v>
      </c>
      <c r="D3845" s="127" t="s">
        <v>22283</v>
      </c>
      <c r="E3845" s="137" t="s">
        <v>22325</v>
      </c>
      <c r="F3845" s="137" t="s">
        <v>22381</v>
      </c>
      <c r="G3845" s="127">
        <v>200</v>
      </c>
      <c r="H3845" s="138">
        <v>0</v>
      </c>
      <c r="I3845" s="140">
        <v>160</v>
      </c>
    </row>
    <row r="3846" spans="1:9">
      <c r="A3846" s="144">
        <v>3845</v>
      </c>
      <c r="B3846" s="144" t="s">
        <v>18424</v>
      </c>
      <c r="C3846" s="137" t="s">
        <v>22282</v>
      </c>
      <c r="D3846" s="127" t="s">
        <v>22283</v>
      </c>
      <c r="E3846" s="137" t="s">
        <v>22325</v>
      </c>
      <c r="F3846" s="137" t="s">
        <v>22382</v>
      </c>
      <c r="G3846" s="127">
        <v>200</v>
      </c>
      <c r="H3846" s="138">
        <v>0</v>
      </c>
      <c r="I3846" s="140">
        <v>160</v>
      </c>
    </row>
    <row r="3847" spans="1:9">
      <c r="A3847" s="144">
        <v>3846</v>
      </c>
      <c r="B3847" s="144" t="s">
        <v>18424</v>
      </c>
      <c r="C3847" s="137" t="s">
        <v>22282</v>
      </c>
      <c r="D3847" s="127" t="s">
        <v>22283</v>
      </c>
      <c r="E3847" s="137" t="s">
        <v>22325</v>
      </c>
      <c r="F3847" s="137" t="s">
        <v>22383</v>
      </c>
      <c r="G3847" s="127">
        <v>100</v>
      </c>
      <c r="H3847" s="138">
        <v>0</v>
      </c>
      <c r="I3847" s="140">
        <v>80</v>
      </c>
    </row>
    <row r="3848" spans="1:9">
      <c r="A3848" s="144">
        <v>3847</v>
      </c>
      <c r="B3848" s="144" t="s">
        <v>18424</v>
      </c>
      <c r="C3848" s="137" t="s">
        <v>22282</v>
      </c>
      <c r="D3848" s="127" t="s">
        <v>22283</v>
      </c>
      <c r="E3848" s="137" t="s">
        <v>22325</v>
      </c>
      <c r="F3848" s="137" t="s">
        <v>22384</v>
      </c>
      <c r="G3848" s="127">
        <v>100</v>
      </c>
      <c r="H3848" s="138">
        <v>0</v>
      </c>
      <c r="I3848" s="140">
        <v>80</v>
      </c>
    </row>
    <row r="3849" spans="1:9">
      <c r="A3849" s="144">
        <v>3848</v>
      </c>
      <c r="B3849" s="144" t="s">
        <v>18424</v>
      </c>
      <c r="C3849" s="137" t="s">
        <v>22282</v>
      </c>
      <c r="D3849" s="127" t="s">
        <v>22283</v>
      </c>
      <c r="E3849" s="137" t="s">
        <v>22325</v>
      </c>
      <c r="F3849" s="137" t="s">
        <v>22385</v>
      </c>
      <c r="G3849" s="127">
        <v>200</v>
      </c>
      <c r="H3849" s="138">
        <v>0</v>
      </c>
      <c r="I3849" s="140">
        <v>160</v>
      </c>
    </row>
    <row r="3850" spans="1:9">
      <c r="A3850" s="144">
        <v>3849</v>
      </c>
      <c r="B3850" s="144" t="s">
        <v>18424</v>
      </c>
      <c r="C3850" s="137" t="s">
        <v>22282</v>
      </c>
      <c r="D3850" s="127" t="s">
        <v>22283</v>
      </c>
      <c r="E3850" s="137" t="s">
        <v>22325</v>
      </c>
      <c r="F3850" s="137" t="s">
        <v>22386</v>
      </c>
      <c r="G3850" s="127">
        <v>100</v>
      </c>
      <c r="H3850" s="138">
        <v>0</v>
      </c>
      <c r="I3850" s="140">
        <v>80</v>
      </c>
    </row>
    <row r="3851" spans="1:9">
      <c r="A3851" s="144">
        <v>3850</v>
      </c>
      <c r="B3851" s="144" t="s">
        <v>18424</v>
      </c>
      <c r="C3851" s="137" t="s">
        <v>22282</v>
      </c>
      <c r="D3851" s="127" t="s">
        <v>22283</v>
      </c>
      <c r="E3851" s="137" t="s">
        <v>22325</v>
      </c>
      <c r="F3851" s="137" t="s">
        <v>22387</v>
      </c>
      <c r="G3851" s="127">
        <v>200</v>
      </c>
      <c r="H3851" s="138">
        <v>0</v>
      </c>
      <c r="I3851" s="140">
        <v>160</v>
      </c>
    </row>
    <row r="3852" spans="1:9">
      <c r="A3852" s="144">
        <v>3851</v>
      </c>
      <c r="B3852" s="144" t="s">
        <v>18424</v>
      </c>
      <c r="C3852" s="137" t="s">
        <v>22282</v>
      </c>
      <c r="D3852" s="127" t="s">
        <v>22283</v>
      </c>
      <c r="E3852" s="137" t="s">
        <v>22325</v>
      </c>
      <c r="F3852" s="137" t="s">
        <v>22388</v>
      </c>
      <c r="G3852" s="127">
        <v>100</v>
      </c>
      <c r="H3852" s="138">
        <v>0</v>
      </c>
      <c r="I3852" s="140">
        <v>80</v>
      </c>
    </row>
    <row r="3853" spans="1:9">
      <c r="A3853" s="144">
        <v>3852</v>
      </c>
      <c r="B3853" s="144" t="s">
        <v>18424</v>
      </c>
      <c r="C3853" s="137" t="s">
        <v>22282</v>
      </c>
      <c r="D3853" s="127" t="s">
        <v>22283</v>
      </c>
      <c r="E3853" s="137" t="s">
        <v>22325</v>
      </c>
      <c r="F3853" s="137" t="s">
        <v>22389</v>
      </c>
      <c r="G3853" s="127">
        <v>100</v>
      </c>
      <c r="H3853" s="138">
        <v>0</v>
      </c>
      <c r="I3853" s="140">
        <v>80</v>
      </c>
    </row>
    <row r="3854" spans="1:9">
      <c r="A3854" s="144">
        <v>3853</v>
      </c>
      <c r="B3854" s="144" t="s">
        <v>18424</v>
      </c>
      <c r="C3854" s="137" t="s">
        <v>22282</v>
      </c>
      <c r="D3854" s="127" t="s">
        <v>22283</v>
      </c>
      <c r="E3854" s="137" t="s">
        <v>22325</v>
      </c>
      <c r="F3854" s="127" t="s">
        <v>22390</v>
      </c>
      <c r="G3854" s="127">
        <v>200</v>
      </c>
      <c r="H3854" s="138">
        <v>0</v>
      </c>
      <c r="I3854" s="140">
        <v>160</v>
      </c>
    </row>
    <row r="3855" spans="1:9">
      <c r="A3855" s="144">
        <v>3854</v>
      </c>
      <c r="B3855" s="144" t="s">
        <v>18424</v>
      </c>
      <c r="C3855" s="137" t="s">
        <v>22282</v>
      </c>
      <c r="D3855" s="127" t="s">
        <v>22283</v>
      </c>
      <c r="E3855" s="137" t="s">
        <v>22325</v>
      </c>
      <c r="F3855" s="137" t="s">
        <v>22391</v>
      </c>
      <c r="G3855" s="127">
        <v>200</v>
      </c>
      <c r="H3855" s="138">
        <v>0</v>
      </c>
      <c r="I3855" s="140">
        <v>135.62</v>
      </c>
    </row>
    <row r="3856" spans="1:9">
      <c r="A3856" s="144">
        <v>3855</v>
      </c>
      <c r="B3856" s="144" t="s">
        <v>18424</v>
      </c>
      <c r="C3856" s="137" t="s">
        <v>22282</v>
      </c>
      <c r="D3856" s="127" t="s">
        <v>22283</v>
      </c>
      <c r="E3856" s="137" t="s">
        <v>22325</v>
      </c>
      <c r="F3856" s="137" t="s">
        <v>22392</v>
      </c>
      <c r="G3856" s="127">
        <v>200</v>
      </c>
      <c r="H3856" s="138">
        <v>0</v>
      </c>
      <c r="I3856" s="140">
        <v>92.96</v>
      </c>
    </row>
    <row r="3857" spans="1:9">
      <c r="A3857" s="144">
        <v>3856</v>
      </c>
      <c r="B3857" s="144" t="s">
        <v>18424</v>
      </c>
      <c r="C3857" s="137" t="s">
        <v>22282</v>
      </c>
      <c r="D3857" s="127" t="s">
        <v>22283</v>
      </c>
      <c r="E3857" s="137" t="s">
        <v>22325</v>
      </c>
      <c r="F3857" s="137" t="s">
        <v>22393</v>
      </c>
      <c r="G3857" s="127">
        <v>200</v>
      </c>
      <c r="H3857" s="138">
        <v>0</v>
      </c>
      <c r="I3857" s="140">
        <v>160</v>
      </c>
    </row>
    <row r="3858" spans="1:9">
      <c r="A3858" s="144">
        <v>3857</v>
      </c>
      <c r="B3858" s="144" t="s">
        <v>18424</v>
      </c>
      <c r="C3858" s="137" t="s">
        <v>22282</v>
      </c>
      <c r="D3858" s="127" t="s">
        <v>22283</v>
      </c>
      <c r="E3858" s="137" t="s">
        <v>22325</v>
      </c>
      <c r="F3858" s="137" t="s">
        <v>22394</v>
      </c>
      <c r="G3858" s="127">
        <v>200</v>
      </c>
      <c r="H3858" s="138">
        <v>0</v>
      </c>
      <c r="I3858" s="140">
        <v>160</v>
      </c>
    </row>
    <row r="3859" spans="1:9">
      <c r="A3859" s="144">
        <v>3858</v>
      </c>
      <c r="B3859" s="144" t="s">
        <v>18424</v>
      </c>
      <c r="C3859" s="137" t="s">
        <v>22282</v>
      </c>
      <c r="D3859" s="127" t="s">
        <v>22283</v>
      </c>
      <c r="E3859" s="137" t="s">
        <v>22395</v>
      </c>
      <c r="F3859" s="137" t="s">
        <v>22396</v>
      </c>
      <c r="G3859" s="127">
        <v>400</v>
      </c>
      <c r="H3859" s="138">
        <v>0</v>
      </c>
      <c r="I3859" s="140">
        <v>288</v>
      </c>
    </row>
    <row r="3860" spans="1:9">
      <c r="A3860" s="144">
        <v>3859</v>
      </c>
      <c r="B3860" s="144" t="s">
        <v>18424</v>
      </c>
      <c r="C3860" s="137" t="s">
        <v>22282</v>
      </c>
      <c r="D3860" s="127" t="s">
        <v>22283</v>
      </c>
      <c r="E3860" s="137" t="s">
        <v>22395</v>
      </c>
      <c r="F3860" s="137" t="s">
        <v>22397</v>
      </c>
      <c r="G3860" s="127">
        <v>200</v>
      </c>
      <c r="H3860" s="138">
        <v>0</v>
      </c>
      <c r="I3860" s="140">
        <v>160</v>
      </c>
    </row>
    <row r="3861" spans="1:9">
      <c r="A3861" s="144">
        <v>3860</v>
      </c>
      <c r="B3861" s="144" t="s">
        <v>18424</v>
      </c>
      <c r="C3861" s="137" t="s">
        <v>22282</v>
      </c>
      <c r="D3861" s="127" t="s">
        <v>22283</v>
      </c>
      <c r="E3861" s="137" t="s">
        <v>22395</v>
      </c>
      <c r="F3861" s="137" t="s">
        <v>22398</v>
      </c>
      <c r="G3861" s="127">
        <v>100</v>
      </c>
      <c r="H3861" s="138">
        <v>0</v>
      </c>
      <c r="I3861" s="140">
        <v>0</v>
      </c>
    </row>
    <row r="3862" spans="1:9">
      <c r="A3862" s="144">
        <v>3861</v>
      </c>
      <c r="B3862" s="144" t="s">
        <v>18424</v>
      </c>
      <c r="C3862" s="137" t="s">
        <v>22282</v>
      </c>
      <c r="D3862" s="127" t="s">
        <v>22283</v>
      </c>
      <c r="E3862" s="137" t="s">
        <v>22395</v>
      </c>
      <c r="F3862" s="137" t="s">
        <v>22399</v>
      </c>
      <c r="G3862" s="127">
        <v>400</v>
      </c>
      <c r="H3862" s="138">
        <v>0</v>
      </c>
      <c r="I3862" s="140">
        <v>306.5</v>
      </c>
    </row>
    <row r="3863" spans="1:9">
      <c r="A3863" s="144">
        <v>3862</v>
      </c>
      <c r="B3863" s="144" t="s">
        <v>18424</v>
      </c>
      <c r="C3863" s="137" t="s">
        <v>22282</v>
      </c>
      <c r="D3863" s="127" t="s">
        <v>22283</v>
      </c>
      <c r="E3863" s="137" t="s">
        <v>22395</v>
      </c>
      <c r="F3863" s="137" t="s">
        <v>22400</v>
      </c>
      <c r="G3863" s="127">
        <v>200</v>
      </c>
      <c r="H3863" s="138">
        <v>0</v>
      </c>
      <c r="I3863" s="140">
        <v>120</v>
      </c>
    </row>
    <row r="3864" spans="1:9">
      <c r="A3864" s="144">
        <v>3863</v>
      </c>
      <c r="B3864" s="144" t="s">
        <v>18424</v>
      </c>
      <c r="C3864" s="137" t="s">
        <v>22282</v>
      </c>
      <c r="D3864" s="127" t="s">
        <v>22283</v>
      </c>
      <c r="E3864" s="137" t="s">
        <v>22395</v>
      </c>
      <c r="F3864" s="137" t="s">
        <v>22401</v>
      </c>
      <c r="G3864" s="127">
        <v>200</v>
      </c>
      <c r="H3864" s="138">
        <v>0</v>
      </c>
      <c r="I3864" s="140">
        <v>128.5</v>
      </c>
    </row>
    <row r="3865" spans="1:9">
      <c r="A3865" s="144">
        <v>3864</v>
      </c>
      <c r="B3865" s="144" t="s">
        <v>18424</v>
      </c>
      <c r="C3865" s="137" t="s">
        <v>22282</v>
      </c>
      <c r="D3865" s="127" t="s">
        <v>22283</v>
      </c>
      <c r="E3865" s="137" t="s">
        <v>22395</v>
      </c>
      <c r="F3865" s="137" t="s">
        <v>22402</v>
      </c>
      <c r="G3865" s="127">
        <v>200</v>
      </c>
      <c r="H3865" s="138">
        <v>0</v>
      </c>
      <c r="I3865" s="140">
        <v>125.5</v>
      </c>
    </row>
    <row r="3866" spans="1:9">
      <c r="A3866" s="144">
        <v>3865</v>
      </c>
      <c r="B3866" s="144" t="s">
        <v>18424</v>
      </c>
      <c r="C3866" s="137" t="s">
        <v>22282</v>
      </c>
      <c r="D3866" s="127" t="s">
        <v>22283</v>
      </c>
      <c r="E3866" s="137" t="s">
        <v>22395</v>
      </c>
      <c r="F3866" s="137" t="s">
        <v>22403</v>
      </c>
      <c r="G3866" s="127">
        <v>200</v>
      </c>
      <c r="H3866" s="138">
        <v>0</v>
      </c>
      <c r="I3866" s="140">
        <v>160</v>
      </c>
    </row>
    <row r="3867" spans="1:9">
      <c r="A3867" s="144">
        <v>3866</v>
      </c>
      <c r="B3867" s="144" t="s">
        <v>18424</v>
      </c>
      <c r="C3867" s="137" t="s">
        <v>22282</v>
      </c>
      <c r="D3867" s="127" t="s">
        <v>22283</v>
      </c>
      <c r="E3867" s="137" t="s">
        <v>22395</v>
      </c>
      <c r="F3867" s="137" t="s">
        <v>22404</v>
      </c>
      <c r="G3867" s="127">
        <v>200</v>
      </c>
      <c r="H3867" s="138">
        <v>0</v>
      </c>
      <c r="I3867" s="140">
        <v>160</v>
      </c>
    </row>
    <row r="3868" spans="1:9">
      <c r="A3868" s="144">
        <v>3867</v>
      </c>
      <c r="B3868" s="144" t="s">
        <v>18424</v>
      </c>
      <c r="C3868" s="137" t="s">
        <v>22282</v>
      </c>
      <c r="D3868" s="127" t="s">
        <v>22283</v>
      </c>
      <c r="E3868" s="137" t="s">
        <v>22395</v>
      </c>
      <c r="F3868" s="137" t="s">
        <v>22405</v>
      </c>
      <c r="G3868" s="127">
        <v>200</v>
      </c>
      <c r="H3868" s="138">
        <v>0</v>
      </c>
      <c r="I3868" s="140">
        <v>117.94</v>
      </c>
    </row>
    <row r="3869" spans="1:9">
      <c r="A3869" s="144">
        <v>3868</v>
      </c>
      <c r="B3869" s="144" t="s">
        <v>18424</v>
      </c>
      <c r="C3869" s="137" t="s">
        <v>22282</v>
      </c>
      <c r="D3869" s="127" t="s">
        <v>22283</v>
      </c>
      <c r="E3869" s="137" t="s">
        <v>22395</v>
      </c>
      <c r="F3869" s="137" t="s">
        <v>22406</v>
      </c>
      <c r="G3869" s="127">
        <v>200</v>
      </c>
      <c r="H3869" s="138">
        <v>0</v>
      </c>
      <c r="I3869" s="140">
        <v>160</v>
      </c>
    </row>
    <row r="3870" spans="1:9">
      <c r="A3870" s="144">
        <v>3869</v>
      </c>
      <c r="B3870" s="144" t="s">
        <v>18424</v>
      </c>
      <c r="C3870" s="137" t="s">
        <v>22282</v>
      </c>
      <c r="D3870" s="127" t="s">
        <v>22283</v>
      </c>
      <c r="E3870" s="137" t="s">
        <v>22395</v>
      </c>
      <c r="F3870" s="137" t="s">
        <v>22407</v>
      </c>
      <c r="G3870" s="127">
        <v>200</v>
      </c>
      <c r="H3870" s="138">
        <v>0</v>
      </c>
      <c r="I3870" s="140">
        <v>160</v>
      </c>
    </row>
    <row r="3871" spans="1:9">
      <c r="A3871" s="144">
        <v>3870</v>
      </c>
      <c r="B3871" s="144" t="s">
        <v>18424</v>
      </c>
      <c r="C3871" s="137" t="s">
        <v>22282</v>
      </c>
      <c r="D3871" s="127" t="s">
        <v>22283</v>
      </c>
      <c r="E3871" s="137" t="s">
        <v>22395</v>
      </c>
      <c r="F3871" s="137" t="s">
        <v>22408</v>
      </c>
      <c r="G3871" s="127">
        <v>200</v>
      </c>
      <c r="H3871" s="138">
        <v>0</v>
      </c>
      <c r="I3871" s="140">
        <v>47.34</v>
      </c>
    </row>
    <row r="3872" spans="1:9">
      <c r="A3872" s="144">
        <v>3871</v>
      </c>
      <c r="B3872" s="144" t="s">
        <v>18424</v>
      </c>
      <c r="C3872" s="137" t="s">
        <v>22282</v>
      </c>
      <c r="D3872" s="127" t="s">
        <v>22283</v>
      </c>
      <c r="E3872" s="137" t="s">
        <v>22395</v>
      </c>
      <c r="F3872" s="137" t="s">
        <v>22409</v>
      </c>
      <c r="G3872" s="127">
        <v>400</v>
      </c>
      <c r="H3872" s="138">
        <v>0</v>
      </c>
      <c r="I3872" s="140">
        <v>288.84</v>
      </c>
    </row>
    <row r="3873" spans="1:9">
      <c r="A3873" s="144">
        <v>3872</v>
      </c>
      <c r="B3873" s="144" t="s">
        <v>18424</v>
      </c>
      <c r="C3873" s="137" t="s">
        <v>22282</v>
      </c>
      <c r="D3873" s="127" t="s">
        <v>22283</v>
      </c>
      <c r="E3873" s="137" t="s">
        <v>22395</v>
      </c>
      <c r="F3873" s="137" t="s">
        <v>22410</v>
      </c>
      <c r="G3873" s="127">
        <v>100</v>
      </c>
      <c r="H3873" s="138">
        <v>0</v>
      </c>
      <c r="I3873" s="140">
        <v>52.16</v>
      </c>
    </row>
    <row r="3874" spans="1:9">
      <c r="A3874" s="144">
        <v>3873</v>
      </c>
      <c r="B3874" s="144" t="s">
        <v>18424</v>
      </c>
      <c r="C3874" s="137" t="s">
        <v>22282</v>
      </c>
      <c r="D3874" s="127" t="s">
        <v>22283</v>
      </c>
      <c r="E3874" s="137" t="s">
        <v>22395</v>
      </c>
      <c r="F3874" s="137" t="s">
        <v>22411</v>
      </c>
      <c r="G3874" s="127">
        <v>200</v>
      </c>
      <c r="H3874" s="138">
        <v>0</v>
      </c>
      <c r="I3874" s="140">
        <v>82.69</v>
      </c>
    </row>
    <row r="3875" spans="1:9">
      <c r="A3875" s="144">
        <v>3874</v>
      </c>
      <c r="B3875" s="144" t="s">
        <v>18424</v>
      </c>
      <c r="C3875" s="137" t="s">
        <v>22282</v>
      </c>
      <c r="D3875" s="127" t="s">
        <v>22283</v>
      </c>
      <c r="E3875" s="137" t="s">
        <v>22395</v>
      </c>
      <c r="F3875" s="137" t="s">
        <v>22412</v>
      </c>
      <c r="G3875" s="127">
        <v>100</v>
      </c>
      <c r="H3875" s="138">
        <v>0</v>
      </c>
      <c r="I3875" s="140">
        <v>0</v>
      </c>
    </row>
    <row r="3876" spans="1:9">
      <c r="A3876" s="144">
        <v>3875</v>
      </c>
      <c r="B3876" s="144" t="s">
        <v>18424</v>
      </c>
      <c r="C3876" s="137" t="s">
        <v>22282</v>
      </c>
      <c r="D3876" s="127" t="s">
        <v>22283</v>
      </c>
      <c r="E3876" s="137" t="s">
        <v>22395</v>
      </c>
      <c r="F3876" s="137" t="s">
        <v>22413</v>
      </c>
      <c r="G3876" s="127">
        <v>200</v>
      </c>
      <c r="H3876" s="138">
        <v>0</v>
      </c>
      <c r="I3876" s="140">
        <v>160</v>
      </c>
    </row>
    <row r="3877" spans="1:9">
      <c r="A3877" s="144">
        <v>3876</v>
      </c>
      <c r="B3877" s="144" t="s">
        <v>18424</v>
      </c>
      <c r="C3877" s="137" t="s">
        <v>22282</v>
      </c>
      <c r="D3877" s="127" t="s">
        <v>22283</v>
      </c>
      <c r="E3877" s="137" t="s">
        <v>22395</v>
      </c>
      <c r="F3877" s="137" t="s">
        <v>22414</v>
      </c>
      <c r="G3877" s="127">
        <v>200</v>
      </c>
      <c r="H3877" s="138">
        <v>0</v>
      </c>
      <c r="I3877" s="140">
        <v>75.05</v>
      </c>
    </row>
    <row r="3878" spans="1:9">
      <c r="A3878" s="144">
        <v>3877</v>
      </c>
      <c r="B3878" s="144" t="s">
        <v>18424</v>
      </c>
      <c r="C3878" s="137" t="s">
        <v>22282</v>
      </c>
      <c r="D3878" s="127" t="s">
        <v>22283</v>
      </c>
      <c r="E3878" s="137" t="s">
        <v>22395</v>
      </c>
      <c r="F3878" s="137" t="s">
        <v>22415</v>
      </c>
      <c r="G3878" s="127">
        <v>200</v>
      </c>
      <c r="H3878" s="138">
        <v>0</v>
      </c>
      <c r="I3878" s="140">
        <v>142</v>
      </c>
    </row>
    <row r="3879" spans="1:9">
      <c r="A3879" s="144">
        <v>3878</v>
      </c>
      <c r="B3879" s="144" t="s">
        <v>18424</v>
      </c>
      <c r="C3879" s="137" t="s">
        <v>22282</v>
      </c>
      <c r="D3879" s="127" t="s">
        <v>22283</v>
      </c>
      <c r="E3879" s="137" t="s">
        <v>22395</v>
      </c>
      <c r="F3879" s="127" t="s">
        <v>22416</v>
      </c>
      <c r="G3879" s="127">
        <v>200</v>
      </c>
      <c r="H3879" s="138">
        <v>0</v>
      </c>
      <c r="I3879" s="140">
        <v>134.52</v>
      </c>
    </row>
    <row r="3880" spans="1:9">
      <c r="A3880" s="144">
        <v>3879</v>
      </c>
      <c r="B3880" s="144" t="s">
        <v>18424</v>
      </c>
      <c r="C3880" s="137" t="s">
        <v>22282</v>
      </c>
      <c r="D3880" s="127" t="s">
        <v>22283</v>
      </c>
      <c r="E3880" s="137" t="s">
        <v>22395</v>
      </c>
      <c r="F3880" s="137" t="s">
        <v>22417</v>
      </c>
      <c r="G3880" s="127">
        <v>200</v>
      </c>
      <c r="H3880" s="138">
        <v>0</v>
      </c>
      <c r="I3880" s="140">
        <v>5.57499999999999</v>
      </c>
    </row>
    <row r="3881" spans="1:9">
      <c r="A3881" s="144">
        <v>3880</v>
      </c>
      <c r="B3881" s="144" t="s">
        <v>18424</v>
      </c>
      <c r="C3881" s="137" t="s">
        <v>22282</v>
      </c>
      <c r="D3881" s="127" t="s">
        <v>22283</v>
      </c>
      <c r="E3881" s="137" t="s">
        <v>22395</v>
      </c>
      <c r="F3881" s="137" t="s">
        <v>22418</v>
      </c>
      <c r="G3881" s="127">
        <v>400</v>
      </c>
      <c r="H3881" s="138">
        <v>0</v>
      </c>
      <c r="I3881" s="140">
        <v>279.75</v>
      </c>
    </row>
    <row r="3882" spans="1:9">
      <c r="A3882" s="144">
        <v>3881</v>
      </c>
      <c r="B3882" s="144" t="s">
        <v>18424</v>
      </c>
      <c r="C3882" s="137" t="s">
        <v>22282</v>
      </c>
      <c r="D3882" s="127" t="s">
        <v>22283</v>
      </c>
      <c r="E3882" s="137" t="s">
        <v>22395</v>
      </c>
      <c r="F3882" s="137" t="s">
        <v>22419</v>
      </c>
      <c r="G3882" s="127">
        <v>200</v>
      </c>
      <c r="H3882" s="138">
        <v>0</v>
      </c>
      <c r="I3882" s="140">
        <v>120.4</v>
      </c>
    </row>
    <row r="3883" spans="1:9">
      <c r="A3883" s="144">
        <v>3882</v>
      </c>
      <c r="B3883" s="144" t="s">
        <v>18424</v>
      </c>
      <c r="C3883" s="137" t="s">
        <v>22282</v>
      </c>
      <c r="D3883" s="127" t="s">
        <v>22283</v>
      </c>
      <c r="E3883" s="137" t="s">
        <v>22284</v>
      </c>
      <c r="F3883" s="137" t="s">
        <v>22420</v>
      </c>
      <c r="G3883" s="127">
        <v>200</v>
      </c>
      <c r="H3883" s="138">
        <v>0</v>
      </c>
      <c r="I3883" s="140">
        <v>127.6</v>
      </c>
    </row>
    <row r="3884" spans="1:9">
      <c r="A3884" s="144">
        <v>3883</v>
      </c>
      <c r="B3884" s="144" t="s">
        <v>18424</v>
      </c>
      <c r="C3884" s="137" t="s">
        <v>22282</v>
      </c>
      <c r="D3884" s="127" t="s">
        <v>22283</v>
      </c>
      <c r="E3884" s="137" t="s">
        <v>22284</v>
      </c>
      <c r="F3884" s="137" t="s">
        <v>22421</v>
      </c>
      <c r="G3884" s="127">
        <v>200</v>
      </c>
      <c r="H3884" s="138">
        <v>0</v>
      </c>
      <c r="I3884" s="140">
        <v>160</v>
      </c>
    </row>
    <row r="3885" spans="1:9">
      <c r="A3885" s="144">
        <v>3884</v>
      </c>
      <c r="B3885" s="144" t="s">
        <v>18424</v>
      </c>
      <c r="C3885" s="137" t="s">
        <v>22282</v>
      </c>
      <c r="D3885" s="127" t="s">
        <v>22283</v>
      </c>
      <c r="E3885" s="137" t="s">
        <v>22284</v>
      </c>
      <c r="F3885" s="137" t="s">
        <v>21649</v>
      </c>
      <c r="G3885" s="127">
        <v>200</v>
      </c>
      <c r="H3885" s="138">
        <v>0</v>
      </c>
      <c r="I3885" s="140">
        <v>130.3</v>
      </c>
    </row>
    <row r="3886" spans="1:9">
      <c r="A3886" s="144">
        <v>3885</v>
      </c>
      <c r="B3886" s="144" t="s">
        <v>18424</v>
      </c>
      <c r="C3886" s="137" t="s">
        <v>22282</v>
      </c>
      <c r="D3886" s="127" t="s">
        <v>22283</v>
      </c>
      <c r="E3886" s="137" t="s">
        <v>22284</v>
      </c>
      <c r="F3886" s="137" t="s">
        <v>22422</v>
      </c>
      <c r="G3886" s="127">
        <v>200</v>
      </c>
      <c r="H3886" s="138">
        <v>0</v>
      </c>
      <c r="I3886" s="140">
        <v>126.52</v>
      </c>
    </row>
    <row r="3887" spans="1:9">
      <c r="A3887" s="144">
        <v>3886</v>
      </c>
      <c r="B3887" s="144" t="s">
        <v>18424</v>
      </c>
      <c r="C3887" s="137" t="s">
        <v>22282</v>
      </c>
      <c r="D3887" s="127" t="s">
        <v>22283</v>
      </c>
      <c r="E3887" s="137" t="s">
        <v>22284</v>
      </c>
      <c r="F3887" s="139" t="s">
        <v>22423</v>
      </c>
      <c r="G3887" s="127">
        <v>100</v>
      </c>
      <c r="H3887" s="138">
        <v>0</v>
      </c>
      <c r="I3887" s="140">
        <v>80</v>
      </c>
    </row>
    <row r="3888" spans="1:9">
      <c r="A3888" s="144">
        <v>3887</v>
      </c>
      <c r="B3888" s="144" t="s">
        <v>18424</v>
      </c>
      <c r="C3888" s="137" t="s">
        <v>22282</v>
      </c>
      <c r="D3888" s="127" t="s">
        <v>22283</v>
      </c>
      <c r="E3888" s="137" t="s">
        <v>22284</v>
      </c>
      <c r="F3888" s="137" t="s">
        <v>22424</v>
      </c>
      <c r="G3888" s="127">
        <v>200</v>
      </c>
      <c r="H3888" s="138">
        <v>0</v>
      </c>
      <c r="I3888" s="140">
        <v>134.08</v>
      </c>
    </row>
    <row r="3889" spans="1:9">
      <c r="A3889" s="144">
        <v>3888</v>
      </c>
      <c r="B3889" s="144" t="s">
        <v>18424</v>
      </c>
      <c r="C3889" s="137" t="s">
        <v>22282</v>
      </c>
      <c r="D3889" s="127" t="s">
        <v>22283</v>
      </c>
      <c r="E3889" s="137" t="s">
        <v>22284</v>
      </c>
      <c r="F3889" s="137" t="s">
        <v>22425</v>
      </c>
      <c r="G3889" s="127">
        <v>200</v>
      </c>
      <c r="H3889" s="138">
        <v>0</v>
      </c>
      <c r="I3889" s="140">
        <v>160</v>
      </c>
    </row>
    <row r="3890" spans="1:9">
      <c r="A3890" s="144">
        <v>3889</v>
      </c>
      <c r="B3890" s="144" t="s">
        <v>18424</v>
      </c>
      <c r="C3890" s="137" t="s">
        <v>22282</v>
      </c>
      <c r="D3890" s="127" t="s">
        <v>22283</v>
      </c>
      <c r="E3890" s="137" t="s">
        <v>22284</v>
      </c>
      <c r="F3890" s="137" t="s">
        <v>22426</v>
      </c>
      <c r="G3890" s="127">
        <v>200</v>
      </c>
      <c r="H3890" s="138">
        <v>0</v>
      </c>
      <c r="I3890" s="140">
        <v>160</v>
      </c>
    </row>
    <row r="3891" spans="1:9">
      <c r="A3891" s="144">
        <v>3890</v>
      </c>
      <c r="B3891" s="144" t="s">
        <v>18424</v>
      </c>
      <c r="C3891" s="137" t="s">
        <v>22282</v>
      </c>
      <c r="D3891" s="127" t="s">
        <v>22283</v>
      </c>
      <c r="E3891" s="137" t="s">
        <v>22284</v>
      </c>
      <c r="F3891" s="137" t="s">
        <v>22427</v>
      </c>
      <c r="G3891" s="127">
        <v>200</v>
      </c>
      <c r="H3891" s="138">
        <v>0</v>
      </c>
      <c r="I3891" s="140">
        <v>160</v>
      </c>
    </row>
    <row r="3892" spans="1:9">
      <c r="A3892" s="144">
        <v>3891</v>
      </c>
      <c r="B3892" s="144" t="s">
        <v>18424</v>
      </c>
      <c r="C3892" s="137" t="s">
        <v>22282</v>
      </c>
      <c r="D3892" s="127" t="s">
        <v>22283</v>
      </c>
      <c r="E3892" s="137" t="s">
        <v>22284</v>
      </c>
      <c r="F3892" s="137" t="s">
        <v>22428</v>
      </c>
      <c r="G3892" s="127">
        <v>200</v>
      </c>
      <c r="H3892" s="138">
        <v>0</v>
      </c>
      <c r="I3892" s="140">
        <v>87.235</v>
      </c>
    </row>
    <row r="3893" spans="1:9">
      <c r="A3893" s="144">
        <v>3892</v>
      </c>
      <c r="B3893" s="144" t="s">
        <v>18424</v>
      </c>
      <c r="C3893" s="137" t="s">
        <v>22282</v>
      </c>
      <c r="D3893" s="127" t="s">
        <v>22283</v>
      </c>
      <c r="E3893" s="137" t="s">
        <v>22284</v>
      </c>
      <c r="F3893" s="127" t="s">
        <v>22429</v>
      </c>
      <c r="G3893" s="127">
        <v>200</v>
      </c>
      <c r="H3893" s="138">
        <v>0</v>
      </c>
      <c r="I3893" s="140">
        <v>160</v>
      </c>
    </row>
    <row r="3894" spans="1:9">
      <c r="A3894" s="144">
        <v>3893</v>
      </c>
      <c r="B3894" s="144" t="s">
        <v>18424</v>
      </c>
      <c r="C3894" s="137" t="s">
        <v>22282</v>
      </c>
      <c r="D3894" s="127" t="s">
        <v>22283</v>
      </c>
      <c r="E3894" s="137" t="s">
        <v>22284</v>
      </c>
      <c r="F3894" s="137" t="s">
        <v>22430</v>
      </c>
      <c r="G3894" s="127">
        <v>200</v>
      </c>
      <c r="H3894" s="138">
        <v>0</v>
      </c>
      <c r="I3894" s="140">
        <v>160</v>
      </c>
    </row>
    <row r="3895" spans="1:9">
      <c r="A3895" s="144">
        <v>3894</v>
      </c>
      <c r="B3895" s="144" t="s">
        <v>18424</v>
      </c>
      <c r="C3895" s="137" t="s">
        <v>22282</v>
      </c>
      <c r="D3895" s="127" t="s">
        <v>22283</v>
      </c>
      <c r="E3895" s="137" t="s">
        <v>22284</v>
      </c>
      <c r="F3895" s="137" t="s">
        <v>22431</v>
      </c>
      <c r="G3895" s="127">
        <v>100</v>
      </c>
      <c r="H3895" s="138">
        <v>0</v>
      </c>
      <c r="I3895" s="140">
        <v>80</v>
      </c>
    </row>
    <row r="3896" spans="1:9">
      <c r="A3896" s="144">
        <v>3895</v>
      </c>
      <c r="B3896" s="144" t="s">
        <v>18424</v>
      </c>
      <c r="C3896" s="137" t="s">
        <v>22282</v>
      </c>
      <c r="D3896" s="127" t="s">
        <v>22283</v>
      </c>
      <c r="E3896" s="137" t="s">
        <v>22284</v>
      </c>
      <c r="F3896" s="137" t="s">
        <v>22432</v>
      </c>
      <c r="G3896" s="127">
        <v>100</v>
      </c>
      <c r="H3896" s="138">
        <v>0</v>
      </c>
      <c r="I3896" s="140">
        <v>80</v>
      </c>
    </row>
    <row r="3897" spans="1:9">
      <c r="A3897" s="144">
        <v>3896</v>
      </c>
      <c r="B3897" s="144" t="s">
        <v>18424</v>
      </c>
      <c r="C3897" s="137" t="s">
        <v>22282</v>
      </c>
      <c r="D3897" s="127" t="s">
        <v>22283</v>
      </c>
      <c r="E3897" s="137" t="s">
        <v>22284</v>
      </c>
      <c r="F3897" s="137" t="s">
        <v>22433</v>
      </c>
      <c r="G3897" s="127">
        <v>400</v>
      </c>
      <c r="H3897" s="138">
        <v>0</v>
      </c>
      <c r="I3897" s="140">
        <v>264.1</v>
      </c>
    </row>
    <row r="3898" spans="1:9">
      <c r="A3898" s="144">
        <v>3897</v>
      </c>
      <c r="B3898" s="144" t="s">
        <v>18424</v>
      </c>
      <c r="C3898" s="137" t="s">
        <v>22282</v>
      </c>
      <c r="D3898" s="127" t="s">
        <v>22283</v>
      </c>
      <c r="E3898" s="137" t="s">
        <v>22284</v>
      </c>
      <c r="F3898" s="137" t="s">
        <v>22434</v>
      </c>
      <c r="G3898" s="127">
        <v>200</v>
      </c>
      <c r="H3898" s="138">
        <v>0</v>
      </c>
      <c r="I3898" s="140">
        <v>109.54</v>
      </c>
    </row>
    <row r="3899" spans="1:9">
      <c r="A3899" s="144">
        <v>3898</v>
      </c>
      <c r="B3899" s="144" t="s">
        <v>18424</v>
      </c>
      <c r="C3899" s="137" t="s">
        <v>22282</v>
      </c>
      <c r="D3899" s="127" t="s">
        <v>22283</v>
      </c>
      <c r="E3899" s="137" t="s">
        <v>22284</v>
      </c>
      <c r="F3899" s="137" t="s">
        <v>22435</v>
      </c>
      <c r="G3899" s="127">
        <v>200</v>
      </c>
      <c r="H3899" s="138">
        <v>0</v>
      </c>
      <c r="I3899" s="140">
        <v>145.96</v>
      </c>
    </row>
    <row r="3900" spans="1:9">
      <c r="A3900" s="144">
        <v>3899</v>
      </c>
      <c r="B3900" s="144" t="s">
        <v>18424</v>
      </c>
      <c r="C3900" s="137" t="s">
        <v>22282</v>
      </c>
      <c r="D3900" s="127" t="s">
        <v>22283</v>
      </c>
      <c r="E3900" s="137" t="s">
        <v>22284</v>
      </c>
      <c r="F3900" s="137" t="s">
        <v>22436</v>
      </c>
      <c r="G3900" s="127">
        <v>200</v>
      </c>
      <c r="H3900" s="138">
        <v>0</v>
      </c>
      <c r="I3900" s="140">
        <v>160</v>
      </c>
    </row>
    <row r="3901" spans="1:9">
      <c r="A3901" s="144">
        <v>3900</v>
      </c>
      <c r="B3901" s="144" t="s">
        <v>18424</v>
      </c>
      <c r="C3901" s="137" t="s">
        <v>22282</v>
      </c>
      <c r="D3901" s="127" t="s">
        <v>22283</v>
      </c>
      <c r="E3901" s="137" t="s">
        <v>22284</v>
      </c>
      <c r="F3901" s="137" t="s">
        <v>22437</v>
      </c>
      <c r="G3901" s="127">
        <v>200</v>
      </c>
      <c r="H3901" s="138">
        <v>0</v>
      </c>
      <c r="I3901" s="140">
        <v>160</v>
      </c>
    </row>
    <row r="3902" spans="1:9">
      <c r="A3902" s="144">
        <v>3901</v>
      </c>
      <c r="B3902" s="144" t="s">
        <v>18424</v>
      </c>
      <c r="C3902" s="137" t="s">
        <v>22282</v>
      </c>
      <c r="D3902" s="127" t="s">
        <v>22283</v>
      </c>
      <c r="E3902" s="137" t="s">
        <v>22284</v>
      </c>
      <c r="F3902" s="137" t="s">
        <v>22438</v>
      </c>
      <c r="G3902" s="127">
        <v>200</v>
      </c>
      <c r="H3902" s="138">
        <v>0</v>
      </c>
      <c r="I3902" s="140">
        <v>160</v>
      </c>
    </row>
    <row r="3903" spans="1:9">
      <c r="A3903" s="144">
        <v>3902</v>
      </c>
      <c r="B3903" s="144" t="s">
        <v>18424</v>
      </c>
      <c r="C3903" s="137" t="s">
        <v>22282</v>
      </c>
      <c r="D3903" s="127" t="s">
        <v>22283</v>
      </c>
      <c r="E3903" s="137" t="s">
        <v>22284</v>
      </c>
      <c r="F3903" s="137" t="s">
        <v>22439</v>
      </c>
      <c r="G3903" s="127">
        <v>200</v>
      </c>
      <c r="H3903" s="138">
        <v>0</v>
      </c>
      <c r="I3903" s="140">
        <v>160</v>
      </c>
    </row>
    <row r="3904" spans="1:9">
      <c r="A3904" s="144">
        <v>3903</v>
      </c>
      <c r="B3904" s="144" t="s">
        <v>18424</v>
      </c>
      <c r="C3904" s="137" t="s">
        <v>22282</v>
      </c>
      <c r="D3904" s="127" t="s">
        <v>22283</v>
      </c>
      <c r="E3904" s="137" t="s">
        <v>22284</v>
      </c>
      <c r="F3904" s="137" t="s">
        <v>22440</v>
      </c>
      <c r="G3904" s="127">
        <v>400</v>
      </c>
      <c r="H3904" s="138">
        <v>0</v>
      </c>
      <c r="I3904" s="140">
        <v>320</v>
      </c>
    </row>
    <row r="3905" spans="1:9">
      <c r="A3905" s="144">
        <v>3904</v>
      </c>
      <c r="B3905" s="144" t="s">
        <v>18424</v>
      </c>
      <c r="C3905" s="137" t="s">
        <v>22282</v>
      </c>
      <c r="D3905" s="127" t="s">
        <v>22283</v>
      </c>
      <c r="E3905" s="137" t="s">
        <v>22284</v>
      </c>
      <c r="F3905" s="137" t="s">
        <v>22441</v>
      </c>
      <c r="G3905" s="127">
        <v>200</v>
      </c>
      <c r="H3905" s="138">
        <v>0</v>
      </c>
      <c r="I3905" s="140">
        <v>160</v>
      </c>
    </row>
    <row r="3906" spans="1:9">
      <c r="A3906" s="144">
        <v>3905</v>
      </c>
      <c r="B3906" s="144" t="s">
        <v>18424</v>
      </c>
      <c r="C3906" s="137" t="s">
        <v>22282</v>
      </c>
      <c r="D3906" s="127" t="s">
        <v>22283</v>
      </c>
      <c r="E3906" s="137" t="s">
        <v>22284</v>
      </c>
      <c r="F3906" s="137" t="s">
        <v>22442</v>
      </c>
      <c r="G3906" s="127">
        <v>400</v>
      </c>
      <c r="H3906" s="138">
        <v>0</v>
      </c>
      <c r="I3906" s="140">
        <v>300.5</v>
      </c>
    </row>
    <row r="3907" spans="1:9">
      <c r="A3907" s="144">
        <v>3906</v>
      </c>
      <c r="B3907" s="144" t="s">
        <v>18424</v>
      </c>
      <c r="C3907" s="137" t="s">
        <v>22282</v>
      </c>
      <c r="D3907" s="127" t="s">
        <v>22283</v>
      </c>
      <c r="E3907" s="137" t="s">
        <v>22284</v>
      </c>
      <c r="F3907" s="137" t="s">
        <v>22443</v>
      </c>
      <c r="G3907" s="127">
        <v>200</v>
      </c>
      <c r="H3907" s="138">
        <v>0</v>
      </c>
      <c r="I3907" s="140">
        <v>128</v>
      </c>
    </row>
    <row r="3908" spans="1:9">
      <c r="A3908" s="144">
        <v>3907</v>
      </c>
      <c r="B3908" s="144" t="s">
        <v>18424</v>
      </c>
      <c r="C3908" s="137" t="s">
        <v>22282</v>
      </c>
      <c r="D3908" s="127" t="s">
        <v>22283</v>
      </c>
      <c r="E3908" s="137" t="s">
        <v>22284</v>
      </c>
      <c r="F3908" s="137" t="s">
        <v>22444</v>
      </c>
      <c r="G3908" s="127">
        <v>200</v>
      </c>
      <c r="H3908" s="138">
        <v>0</v>
      </c>
      <c r="I3908" s="140">
        <v>160</v>
      </c>
    </row>
    <row r="3909" spans="1:9">
      <c r="A3909" s="144">
        <v>3908</v>
      </c>
      <c r="B3909" s="144" t="s">
        <v>18424</v>
      </c>
      <c r="C3909" s="137" t="s">
        <v>22282</v>
      </c>
      <c r="D3909" s="127" t="s">
        <v>22283</v>
      </c>
      <c r="E3909" s="137" t="s">
        <v>22284</v>
      </c>
      <c r="F3909" s="137" t="s">
        <v>22445</v>
      </c>
      <c r="G3909" s="127">
        <v>200</v>
      </c>
      <c r="H3909" s="138">
        <v>0</v>
      </c>
      <c r="I3909" s="140">
        <v>160</v>
      </c>
    </row>
    <row r="3910" spans="1:9">
      <c r="A3910" s="144">
        <v>3909</v>
      </c>
      <c r="B3910" s="144" t="s">
        <v>18424</v>
      </c>
      <c r="C3910" s="137" t="s">
        <v>22282</v>
      </c>
      <c r="D3910" s="127" t="s">
        <v>22283</v>
      </c>
      <c r="E3910" s="137" t="s">
        <v>22284</v>
      </c>
      <c r="F3910" s="137" t="s">
        <v>22446</v>
      </c>
      <c r="G3910" s="127">
        <v>200</v>
      </c>
      <c r="H3910" s="138">
        <v>0</v>
      </c>
      <c r="I3910" s="140">
        <v>160</v>
      </c>
    </row>
    <row r="3911" spans="1:9">
      <c r="A3911" s="144">
        <v>3910</v>
      </c>
      <c r="B3911" s="144" t="s">
        <v>18424</v>
      </c>
      <c r="C3911" s="137" t="s">
        <v>22282</v>
      </c>
      <c r="D3911" s="127" t="s">
        <v>22283</v>
      </c>
      <c r="E3911" s="137" t="s">
        <v>22284</v>
      </c>
      <c r="F3911" s="137" t="s">
        <v>22447</v>
      </c>
      <c r="G3911" s="127">
        <v>100</v>
      </c>
      <c r="H3911" s="138">
        <v>0</v>
      </c>
      <c r="I3911" s="140">
        <v>26</v>
      </c>
    </row>
    <row r="3912" spans="1:9">
      <c r="A3912" s="144">
        <v>3911</v>
      </c>
      <c r="B3912" s="144" t="s">
        <v>18424</v>
      </c>
      <c r="C3912" s="137" t="s">
        <v>22282</v>
      </c>
      <c r="D3912" s="127" t="s">
        <v>22283</v>
      </c>
      <c r="E3912" s="137" t="s">
        <v>22284</v>
      </c>
      <c r="F3912" s="137" t="s">
        <v>22448</v>
      </c>
      <c r="G3912" s="127">
        <v>100</v>
      </c>
      <c r="H3912" s="138">
        <v>0</v>
      </c>
      <c r="I3912" s="140">
        <v>80</v>
      </c>
    </row>
    <row r="3913" spans="1:9">
      <c r="A3913" s="144">
        <v>3912</v>
      </c>
      <c r="B3913" s="144" t="s">
        <v>18424</v>
      </c>
      <c r="C3913" s="137" t="s">
        <v>22282</v>
      </c>
      <c r="D3913" s="127" t="s">
        <v>22283</v>
      </c>
      <c r="E3913" s="137" t="s">
        <v>22284</v>
      </c>
      <c r="F3913" s="137" t="s">
        <v>22449</v>
      </c>
      <c r="G3913" s="127">
        <v>200</v>
      </c>
      <c r="H3913" s="138">
        <v>0</v>
      </c>
      <c r="I3913" s="140">
        <v>160</v>
      </c>
    </row>
    <row r="3914" spans="1:9">
      <c r="A3914" s="144">
        <v>3913</v>
      </c>
      <c r="B3914" s="144" t="s">
        <v>18424</v>
      </c>
      <c r="C3914" s="137" t="s">
        <v>22282</v>
      </c>
      <c r="D3914" s="127" t="s">
        <v>22283</v>
      </c>
      <c r="E3914" s="137" t="s">
        <v>22284</v>
      </c>
      <c r="F3914" s="137" t="s">
        <v>22450</v>
      </c>
      <c r="G3914" s="127">
        <v>200</v>
      </c>
      <c r="H3914" s="138">
        <v>0</v>
      </c>
      <c r="I3914" s="140">
        <v>116.32</v>
      </c>
    </row>
    <row r="3915" spans="1:9">
      <c r="A3915" s="144">
        <v>3914</v>
      </c>
      <c r="B3915" s="144" t="s">
        <v>18424</v>
      </c>
      <c r="C3915" s="137" t="s">
        <v>22282</v>
      </c>
      <c r="D3915" s="127" t="s">
        <v>22283</v>
      </c>
      <c r="E3915" s="137" t="s">
        <v>22284</v>
      </c>
      <c r="F3915" s="137" t="s">
        <v>22451</v>
      </c>
      <c r="G3915" s="127">
        <v>100</v>
      </c>
      <c r="H3915" s="138">
        <v>0</v>
      </c>
      <c r="I3915" s="140">
        <v>55.7</v>
      </c>
    </row>
    <row r="3916" spans="1:9">
      <c r="A3916" s="144">
        <v>3915</v>
      </c>
      <c r="B3916" s="144" t="s">
        <v>18424</v>
      </c>
      <c r="C3916" s="137" t="s">
        <v>22282</v>
      </c>
      <c r="D3916" s="127" t="s">
        <v>22283</v>
      </c>
      <c r="E3916" s="137" t="s">
        <v>22284</v>
      </c>
      <c r="F3916" s="137" t="s">
        <v>22452</v>
      </c>
      <c r="G3916" s="127">
        <v>200</v>
      </c>
      <c r="H3916" s="138">
        <v>0</v>
      </c>
      <c r="I3916" s="140">
        <v>160</v>
      </c>
    </row>
    <row r="3917" spans="1:9">
      <c r="A3917" s="144">
        <v>3916</v>
      </c>
      <c r="B3917" s="144" t="s">
        <v>18424</v>
      </c>
      <c r="C3917" s="137" t="s">
        <v>22282</v>
      </c>
      <c r="D3917" s="127" t="s">
        <v>22283</v>
      </c>
      <c r="E3917" s="137" t="s">
        <v>22284</v>
      </c>
      <c r="F3917" s="137" t="s">
        <v>22453</v>
      </c>
      <c r="G3917" s="127">
        <v>200</v>
      </c>
      <c r="H3917" s="138">
        <v>0</v>
      </c>
      <c r="I3917" s="140">
        <v>160</v>
      </c>
    </row>
    <row r="3918" spans="1:9">
      <c r="A3918" s="144">
        <v>3917</v>
      </c>
      <c r="B3918" s="144" t="s">
        <v>18424</v>
      </c>
      <c r="C3918" s="137" t="s">
        <v>22282</v>
      </c>
      <c r="D3918" s="127" t="s">
        <v>22283</v>
      </c>
      <c r="E3918" s="137" t="s">
        <v>22284</v>
      </c>
      <c r="F3918" s="137" t="s">
        <v>22454</v>
      </c>
      <c r="G3918" s="127">
        <v>200</v>
      </c>
      <c r="H3918" s="138">
        <v>0</v>
      </c>
      <c r="I3918" s="140">
        <v>160</v>
      </c>
    </row>
    <row r="3919" spans="1:9">
      <c r="A3919" s="144">
        <v>3918</v>
      </c>
      <c r="B3919" s="144" t="s">
        <v>18424</v>
      </c>
      <c r="C3919" s="137" t="s">
        <v>22282</v>
      </c>
      <c r="D3919" s="127" t="s">
        <v>22283</v>
      </c>
      <c r="E3919" s="137" t="s">
        <v>22284</v>
      </c>
      <c r="F3919" s="137" t="s">
        <v>22455</v>
      </c>
      <c r="G3919" s="127">
        <v>200</v>
      </c>
      <c r="H3919" s="138">
        <v>0</v>
      </c>
      <c r="I3919" s="140">
        <v>160</v>
      </c>
    </row>
    <row r="3920" spans="1:9">
      <c r="A3920" s="144">
        <v>3919</v>
      </c>
      <c r="B3920" s="144" t="s">
        <v>18424</v>
      </c>
      <c r="C3920" s="137" t="s">
        <v>22282</v>
      </c>
      <c r="D3920" s="127" t="s">
        <v>22283</v>
      </c>
      <c r="E3920" s="137" t="s">
        <v>22284</v>
      </c>
      <c r="F3920" s="137" t="s">
        <v>22456</v>
      </c>
      <c r="G3920" s="127">
        <v>200</v>
      </c>
      <c r="H3920" s="138">
        <v>0</v>
      </c>
      <c r="I3920" s="140">
        <v>160</v>
      </c>
    </row>
    <row r="3921" spans="1:9">
      <c r="A3921" s="144">
        <v>3920</v>
      </c>
      <c r="B3921" s="144" t="s">
        <v>18424</v>
      </c>
      <c r="C3921" s="137" t="s">
        <v>22282</v>
      </c>
      <c r="D3921" s="127" t="s">
        <v>22283</v>
      </c>
      <c r="E3921" s="137" t="s">
        <v>22284</v>
      </c>
      <c r="F3921" s="137" t="s">
        <v>22457</v>
      </c>
      <c r="G3921" s="127">
        <v>160</v>
      </c>
      <c r="H3921" s="138">
        <v>0</v>
      </c>
      <c r="I3921" s="140">
        <v>106.4</v>
      </c>
    </row>
    <row r="3922" spans="1:9">
      <c r="A3922" s="144">
        <v>3921</v>
      </c>
      <c r="B3922" s="144" t="s">
        <v>18424</v>
      </c>
      <c r="C3922" s="137" t="s">
        <v>22282</v>
      </c>
      <c r="D3922" s="127" t="s">
        <v>22283</v>
      </c>
      <c r="E3922" s="137" t="s">
        <v>22284</v>
      </c>
      <c r="F3922" s="137" t="s">
        <v>22458</v>
      </c>
      <c r="G3922" s="127">
        <v>200</v>
      </c>
      <c r="H3922" s="138">
        <v>0</v>
      </c>
      <c r="I3922" s="140">
        <v>160</v>
      </c>
    </row>
    <row r="3923" spans="1:9">
      <c r="A3923" s="144">
        <v>3922</v>
      </c>
      <c r="B3923" s="144" t="s">
        <v>18424</v>
      </c>
      <c r="C3923" s="137" t="s">
        <v>22282</v>
      </c>
      <c r="D3923" s="127" t="s">
        <v>22283</v>
      </c>
      <c r="E3923" s="137" t="s">
        <v>22284</v>
      </c>
      <c r="F3923" s="137" t="s">
        <v>22459</v>
      </c>
      <c r="G3923" s="127">
        <v>200</v>
      </c>
      <c r="H3923" s="138">
        <v>0</v>
      </c>
      <c r="I3923" s="140">
        <v>123.24</v>
      </c>
    </row>
    <row r="3924" spans="1:9">
      <c r="A3924" s="144">
        <v>3923</v>
      </c>
      <c r="B3924" s="144" t="s">
        <v>18424</v>
      </c>
      <c r="C3924" s="137" t="s">
        <v>22282</v>
      </c>
      <c r="D3924" s="127" t="s">
        <v>22283</v>
      </c>
      <c r="E3924" s="137" t="s">
        <v>22284</v>
      </c>
      <c r="F3924" s="127" t="s">
        <v>22460</v>
      </c>
      <c r="G3924" s="127">
        <v>200</v>
      </c>
      <c r="H3924" s="138">
        <v>0</v>
      </c>
      <c r="I3924" s="140">
        <v>140.38</v>
      </c>
    </row>
    <row r="3925" spans="1:9">
      <c r="A3925" s="144">
        <v>3924</v>
      </c>
      <c r="B3925" s="144" t="s">
        <v>18424</v>
      </c>
      <c r="C3925" s="137" t="s">
        <v>22282</v>
      </c>
      <c r="D3925" s="127" t="s">
        <v>22283</v>
      </c>
      <c r="E3925" s="137" t="s">
        <v>22284</v>
      </c>
      <c r="F3925" s="137" t="s">
        <v>22461</v>
      </c>
      <c r="G3925" s="127">
        <v>200</v>
      </c>
      <c r="H3925" s="138">
        <v>0</v>
      </c>
      <c r="I3925" s="140">
        <v>160</v>
      </c>
    </row>
    <row r="3926" spans="1:9">
      <c r="A3926" s="144">
        <v>3925</v>
      </c>
      <c r="B3926" s="144" t="s">
        <v>18424</v>
      </c>
      <c r="C3926" s="137" t="s">
        <v>22282</v>
      </c>
      <c r="D3926" s="127" t="s">
        <v>22283</v>
      </c>
      <c r="E3926" s="137" t="s">
        <v>22284</v>
      </c>
      <c r="F3926" s="137" t="s">
        <v>22462</v>
      </c>
      <c r="G3926" s="127">
        <v>200</v>
      </c>
      <c r="H3926" s="138">
        <v>0</v>
      </c>
      <c r="I3926" s="140">
        <v>160</v>
      </c>
    </row>
    <row r="3927" spans="1:9">
      <c r="A3927" s="144">
        <v>3926</v>
      </c>
      <c r="B3927" s="144" t="s">
        <v>18424</v>
      </c>
      <c r="C3927" s="137" t="s">
        <v>22282</v>
      </c>
      <c r="D3927" s="127" t="s">
        <v>22283</v>
      </c>
      <c r="E3927" s="137" t="s">
        <v>22284</v>
      </c>
      <c r="F3927" s="137" t="s">
        <v>22463</v>
      </c>
      <c r="G3927" s="127">
        <v>200</v>
      </c>
      <c r="H3927" s="138">
        <v>0</v>
      </c>
      <c r="I3927" s="140">
        <v>128</v>
      </c>
    </row>
    <row r="3928" spans="1:9">
      <c r="A3928" s="144">
        <v>3927</v>
      </c>
      <c r="B3928" s="144" t="s">
        <v>18424</v>
      </c>
      <c r="C3928" s="137" t="s">
        <v>22282</v>
      </c>
      <c r="D3928" s="127" t="s">
        <v>22283</v>
      </c>
      <c r="E3928" s="137" t="s">
        <v>22284</v>
      </c>
      <c r="F3928" s="137" t="s">
        <v>22464</v>
      </c>
      <c r="G3928" s="127">
        <v>200</v>
      </c>
      <c r="H3928" s="138">
        <v>0</v>
      </c>
      <c r="I3928" s="140">
        <v>116.8</v>
      </c>
    </row>
    <row r="3929" spans="1:9">
      <c r="A3929" s="144">
        <v>3928</v>
      </c>
      <c r="B3929" s="144" t="s">
        <v>18424</v>
      </c>
      <c r="C3929" s="137" t="s">
        <v>22282</v>
      </c>
      <c r="D3929" s="127" t="s">
        <v>22283</v>
      </c>
      <c r="E3929" s="137" t="s">
        <v>22284</v>
      </c>
      <c r="F3929" s="137" t="s">
        <v>22465</v>
      </c>
      <c r="G3929" s="127">
        <v>200</v>
      </c>
      <c r="H3929" s="138">
        <v>0</v>
      </c>
      <c r="I3929" s="140">
        <v>143.8</v>
      </c>
    </row>
    <row r="3930" spans="1:9">
      <c r="A3930" s="144">
        <v>3929</v>
      </c>
      <c r="B3930" s="144" t="s">
        <v>18424</v>
      </c>
      <c r="C3930" s="137" t="s">
        <v>22282</v>
      </c>
      <c r="D3930" s="127" t="s">
        <v>22283</v>
      </c>
      <c r="E3930" s="137" t="s">
        <v>22284</v>
      </c>
      <c r="F3930" s="137" t="s">
        <v>22466</v>
      </c>
      <c r="G3930" s="127">
        <v>200</v>
      </c>
      <c r="H3930" s="138">
        <v>0</v>
      </c>
      <c r="I3930" s="140">
        <v>160</v>
      </c>
    </row>
    <row r="3931" spans="1:9">
      <c r="A3931" s="144">
        <v>3930</v>
      </c>
      <c r="B3931" s="144" t="s">
        <v>18424</v>
      </c>
      <c r="C3931" s="137" t="s">
        <v>22282</v>
      </c>
      <c r="D3931" s="127" t="s">
        <v>22283</v>
      </c>
      <c r="E3931" s="137" t="s">
        <v>22284</v>
      </c>
      <c r="F3931" s="137" t="s">
        <v>22467</v>
      </c>
      <c r="G3931" s="127">
        <v>200</v>
      </c>
      <c r="H3931" s="138">
        <v>0</v>
      </c>
      <c r="I3931" s="140">
        <v>160</v>
      </c>
    </row>
    <row r="3932" spans="1:9">
      <c r="A3932" s="144">
        <v>3931</v>
      </c>
      <c r="B3932" s="144" t="s">
        <v>18424</v>
      </c>
      <c r="C3932" s="137" t="s">
        <v>22282</v>
      </c>
      <c r="D3932" s="127" t="s">
        <v>22283</v>
      </c>
      <c r="E3932" s="137" t="s">
        <v>22284</v>
      </c>
      <c r="F3932" s="137" t="s">
        <v>22468</v>
      </c>
      <c r="G3932" s="127">
        <v>200</v>
      </c>
      <c r="H3932" s="138">
        <v>0</v>
      </c>
      <c r="I3932" s="140">
        <v>134.5</v>
      </c>
    </row>
    <row r="3933" spans="1:9">
      <c r="A3933" s="144">
        <v>3932</v>
      </c>
      <c r="B3933" s="144" t="s">
        <v>18424</v>
      </c>
      <c r="C3933" s="137" t="s">
        <v>22282</v>
      </c>
      <c r="D3933" s="127" t="s">
        <v>22283</v>
      </c>
      <c r="E3933" s="137" t="s">
        <v>22284</v>
      </c>
      <c r="F3933" s="137" t="s">
        <v>22469</v>
      </c>
      <c r="G3933" s="127">
        <v>100</v>
      </c>
      <c r="H3933" s="138">
        <v>0</v>
      </c>
      <c r="I3933" s="140">
        <v>80</v>
      </c>
    </row>
    <row r="3934" spans="1:9">
      <c r="A3934" s="144">
        <v>3933</v>
      </c>
      <c r="B3934" s="144" t="s">
        <v>18424</v>
      </c>
      <c r="C3934" s="137" t="s">
        <v>22282</v>
      </c>
      <c r="D3934" s="127" t="s">
        <v>22283</v>
      </c>
      <c r="E3934" s="137" t="s">
        <v>22284</v>
      </c>
      <c r="F3934" s="137" t="s">
        <v>22470</v>
      </c>
      <c r="G3934" s="127">
        <v>200</v>
      </c>
      <c r="H3934" s="138">
        <v>0</v>
      </c>
      <c r="I3934" s="140">
        <v>112.13</v>
      </c>
    </row>
    <row r="3935" spans="1:9">
      <c r="A3935" s="144">
        <v>3934</v>
      </c>
      <c r="B3935" s="144" t="s">
        <v>18424</v>
      </c>
      <c r="C3935" s="137" t="s">
        <v>22282</v>
      </c>
      <c r="D3935" s="127" t="s">
        <v>22283</v>
      </c>
      <c r="E3935" s="137" t="s">
        <v>22284</v>
      </c>
      <c r="F3935" s="137" t="s">
        <v>22471</v>
      </c>
      <c r="G3935" s="127">
        <v>160</v>
      </c>
      <c r="H3935" s="138">
        <v>0</v>
      </c>
      <c r="I3935" s="140">
        <v>128</v>
      </c>
    </row>
    <row r="3936" spans="1:9">
      <c r="A3936" s="144">
        <v>3935</v>
      </c>
      <c r="B3936" s="144" t="s">
        <v>18424</v>
      </c>
      <c r="C3936" s="137" t="s">
        <v>22282</v>
      </c>
      <c r="D3936" s="127" t="s">
        <v>22283</v>
      </c>
      <c r="E3936" s="137" t="s">
        <v>22284</v>
      </c>
      <c r="F3936" s="137" t="s">
        <v>22472</v>
      </c>
      <c r="G3936" s="127">
        <v>200</v>
      </c>
      <c r="H3936" s="138">
        <v>0</v>
      </c>
      <c r="I3936" s="140">
        <v>160</v>
      </c>
    </row>
    <row r="3937" spans="1:9">
      <c r="A3937" s="144">
        <v>3936</v>
      </c>
      <c r="B3937" s="144" t="s">
        <v>18424</v>
      </c>
      <c r="C3937" s="137" t="s">
        <v>22282</v>
      </c>
      <c r="D3937" s="127" t="s">
        <v>19749</v>
      </c>
      <c r="E3937" s="137" t="s">
        <v>22473</v>
      </c>
      <c r="F3937" s="137" t="s">
        <v>22474</v>
      </c>
      <c r="G3937" s="127">
        <v>200</v>
      </c>
      <c r="H3937" s="138">
        <v>0</v>
      </c>
      <c r="I3937" s="140">
        <v>120.15</v>
      </c>
    </row>
    <row r="3938" spans="1:9">
      <c r="A3938" s="144">
        <v>3937</v>
      </c>
      <c r="B3938" s="144" t="s">
        <v>18424</v>
      </c>
      <c r="C3938" s="137" t="s">
        <v>22282</v>
      </c>
      <c r="D3938" s="127" t="s">
        <v>19749</v>
      </c>
      <c r="E3938" s="137" t="s">
        <v>22473</v>
      </c>
      <c r="F3938" s="137" t="s">
        <v>22475</v>
      </c>
      <c r="G3938" s="127">
        <v>200</v>
      </c>
      <c r="H3938" s="138">
        <v>0</v>
      </c>
      <c r="I3938" s="140">
        <v>160</v>
      </c>
    </row>
    <row r="3939" spans="1:9">
      <c r="A3939" s="144">
        <v>3938</v>
      </c>
      <c r="B3939" s="144" t="s">
        <v>18424</v>
      </c>
      <c r="C3939" s="137" t="s">
        <v>22282</v>
      </c>
      <c r="D3939" s="127" t="s">
        <v>19749</v>
      </c>
      <c r="E3939" s="137" t="s">
        <v>22473</v>
      </c>
      <c r="F3939" s="137" t="s">
        <v>22476</v>
      </c>
      <c r="G3939" s="127">
        <v>80</v>
      </c>
      <c r="H3939" s="138">
        <v>0</v>
      </c>
      <c r="I3939" s="140">
        <v>64</v>
      </c>
    </row>
    <row r="3940" spans="1:9">
      <c r="A3940" s="144">
        <v>3939</v>
      </c>
      <c r="B3940" s="144" t="s">
        <v>18424</v>
      </c>
      <c r="C3940" s="137" t="s">
        <v>22282</v>
      </c>
      <c r="D3940" s="127" t="s">
        <v>19749</v>
      </c>
      <c r="E3940" s="137" t="s">
        <v>22477</v>
      </c>
      <c r="F3940" s="137" t="s">
        <v>22478</v>
      </c>
      <c r="G3940" s="127">
        <v>100</v>
      </c>
      <c r="H3940" s="138">
        <v>0</v>
      </c>
      <c r="I3940" s="140">
        <v>80</v>
      </c>
    </row>
    <row r="3941" spans="1:9">
      <c r="A3941" s="144">
        <v>3940</v>
      </c>
      <c r="B3941" s="144" t="s">
        <v>18424</v>
      </c>
      <c r="C3941" s="137" t="s">
        <v>22282</v>
      </c>
      <c r="D3941" s="127" t="s">
        <v>19749</v>
      </c>
      <c r="E3941" s="137" t="s">
        <v>22477</v>
      </c>
      <c r="F3941" s="127" t="s">
        <v>22479</v>
      </c>
      <c r="G3941" s="127">
        <v>100</v>
      </c>
      <c r="H3941" s="138">
        <v>0</v>
      </c>
      <c r="I3941" s="140">
        <v>70</v>
      </c>
    </row>
    <row r="3942" spans="1:9">
      <c r="A3942" s="144">
        <v>3941</v>
      </c>
      <c r="B3942" s="144" t="s">
        <v>18424</v>
      </c>
      <c r="C3942" s="137" t="s">
        <v>22282</v>
      </c>
      <c r="D3942" s="127" t="s">
        <v>19749</v>
      </c>
      <c r="E3942" s="137" t="s">
        <v>22477</v>
      </c>
      <c r="F3942" s="137" t="s">
        <v>22480</v>
      </c>
      <c r="G3942" s="127">
        <v>100</v>
      </c>
      <c r="H3942" s="138">
        <v>0</v>
      </c>
      <c r="I3942" s="140">
        <v>80</v>
      </c>
    </row>
    <row r="3943" spans="1:9">
      <c r="A3943" s="144">
        <v>3942</v>
      </c>
      <c r="B3943" s="144" t="s">
        <v>18424</v>
      </c>
      <c r="C3943" s="137" t="s">
        <v>22282</v>
      </c>
      <c r="D3943" s="127" t="s">
        <v>19749</v>
      </c>
      <c r="E3943" s="137" t="s">
        <v>22477</v>
      </c>
      <c r="F3943" s="137" t="s">
        <v>22481</v>
      </c>
      <c r="G3943" s="127">
        <v>200</v>
      </c>
      <c r="H3943" s="138">
        <v>0</v>
      </c>
      <c r="I3943" s="140">
        <v>160</v>
      </c>
    </row>
    <row r="3944" spans="1:9">
      <c r="A3944" s="144">
        <v>3943</v>
      </c>
      <c r="B3944" s="144" t="s">
        <v>18424</v>
      </c>
      <c r="C3944" s="137" t="s">
        <v>22282</v>
      </c>
      <c r="D3944" s="127" t="s">
        <v>19749</v>
      </c>
      <c r="E3944" s="137" t="s">
        <v>22477</v>
      </c>
      <c r="F3944" s="137" t="s">
        <v>22482</v>
      </c>
      <c r="G3944" s="127">
        <v>200</v>
      </c>
      <c r="H3944" s="138">
        <v>0</v>
      </c>
      <c r="I3944" s="140">
        <v>160</v>
      </c>
    </row>
    <row r="3945" spans="1:9">
      <c r="A3945" s="144">
        <v>3944</v>
      </c>
      <c r="B3945" s="144" t="s">
        <v>18424</v>
      </c>
      <c r="C3945" s="137" t="s">
        <v>22282</v>
      </c>
      <c r="D3945" s="127" t="s">
        <v>19749</v>
      </c>
      <c r="E3945" s="137" t="s">
        <v>22473</v>
      </c>
      <c r="F3945" s="137" t="s">
        <v>22483</v>
      </c>
      <c r="G3945" s="127">
        <v>200</v>
      </c>
      <c r="H3945" s="138">
        <v>0</v>
      </c>
      <c r="I3945" s="140">
        <v>160</v>
      </c>
    </row>
    <row r="3946" spans="1:9">
      <c r="A3946" s="144">
        <v>3945</v>
      </c>
      <c r="B3946" s="144" t="s">
        <v>18424</v>
      </c>
      <c r="C3946" s="137" t="s">
        <v>22282</v>
      </c>
      <c r="D3946" s="127" t="s">
        <v>19749</v>
      </c>
      <c r="E3946" s="137" t="s">
        <v>22473</v>
      </c>
      <c r="F3946" s="137" t="s">
        <v>22484</v>
      </c>
      <c r="G3946" s="127">
        <v>100</v>
      </c>
      <c r="H3946" s="138">
        <v>0</v>
      </c>
      <c r="I3946" s="140">
        <v>80</v>
      </c>
    </row>
    <row r="3947" spans="1:9">
      <c r="A3947" s="144">
        <v>3946</v>
      </c>
      <c r="B3947" s="144" t="s">
        <v>18424</v>
      </c>
      <c r="C3947" s="137" t="s">
        <v>22282</v>
      </c>
      <c r="D3947" s="127" t="s">
        <v>22283</v>
      </c>
      <c r="E3947" s="137" t="s">
        <v>22485</v>
      </c>
      <c r="F3947" s="127" t="s">
        <v>22486</v>
      </c>
      <c r="G3947" s="127">
        <v>200</v>
      </c>
      <c r="H3947" s="138">
        <v>0</v>
      </c>
      <c r="I3947" s="140">
        <v>160</v>
      </c>
    </row>
    <row r="3948" spans="1:9">
      <c r="A3948" s="144">
        <v>3947</v>
      </c>
      <c r="B3948" s="144" t="s">
        <v>18424</v>
      </c>
      <c r="C3948" s="137" t="s">
        <v>22282</v>
      </c>
      <c r="D3948" s="127" t="s">
        <v>19749</v>
      </c>
      <c r="E3948" s="137" t="s">
        <v>22473</v>
      </c>
      <c r="F3948" s="137" t="s">
        <v>22487</v>
      </c>
      <c r="G3948" s="127">
        <v>100</v>
      </c>
      <c r="H3948" s="138">
        <v>0</v>
      </c>
      <c r="I3948" s="140">
        <v>80</v>
      </c>
    </row>
    <row r="3949" spans="1:9">
      <c r="A3949" s="144">
        <v>3948</v>
      </c>
      <c r="B3949" s="144" t="s">
        <v>18424</v>
      </c>
      <c r="C3949" s="137" t="s">
        <v>22282</v>
      </c>
      <c r="D3949" s="127" t="s">
        <v>22283</v>
      </c>
      <c r="E3949" s="137" t="s">
        <v>22485</v>
      </c>
      <c r="F3949" s="137" t="s">
        <v>22488</v>
      </c>
      <c r="G3949" s="127">
        <v>200</v>
      </c>
      <c r="H3949" s="138">
        <v>0</v>
      </c>
      <c r="I3949" s="140">
        <v>108.7</v>
      </c>
    </row>
    <row r="3950" spans="1:9">
      <c r="A3950" s="144">
        <v>3949</v>
      </c>
      <c r="B3950" s="144" t="s">
        <v>18424</v>
      </c>
      <c r="C3950" s="137" t="s">
        <v>22282</v>
      </c>
      <c r="D3950" s="127" t="s">
        <v>19749</v>
      </c>
      <c r="E3950" s="137" t="s">
        <v>22477</v>
      </c>
      <c r="F3950" s="137" t="s">
        <v>22489</v>
      </c>
      <c r="G3950" s="127">
        <v>200</v>
      </c>
      <c r="H3950" s="138">
        <v>0</v>
      </c>
      <c r="I3950" s="140">
        <v>160</v>
      </c>
    </row>
    <row r="3951" spans="1:9">
      <c r="A3951" s="144">
        <v>3950</v>
      </c>
      <c r="B3951" s="144" t="s">
        <v>18424</v>
      </c>
      <c r="C3951" s="137" t="s">
        <v>22282</v>
      </c>
      <c r="D3951" s="127" t="s">
        <v>22283</v>
      </c>
      <c r="E3951" s="137" t="s">
        <v>22485</v>
      </c>
      <c r="F3951" s="137" t="s">
        <v>22490</v>
      </c>
      <c r="G3951" s="127">
        <v>200</v>
      </c>
      <c r="H3951" s="138">
        <v>0</v>
      </c>
      <c r="I3951" s="140">
        <v>160</v>
      </c>
    </row>
    <row r="3952" spans="1:9">
      <c r="A3952" s="144">
        <v>3951</v>
      </c>
      <c r="B3952" s="144" t="s">
        <v>18424</v>
      </c>
      <c r="C3952" s="137" t="s">
        <v>22282</v>
      </c>
      <c r="D3952" s="127" t="s">
        <v>22283</v>
      </c>
      <c r="E3952" s="137" t="s">
        <v>22485</v>
      </c>
      <c r="F3952" s="137" t="s">
        <v>22491</v>
      </c>
      <c r="G3952" s="127">
        <v>200</v>
      </c>
      <c r="H3952" s="138">
        <v>0</v>
      </c>
      <c r="I3952" s="140">
        <v>160</v>
      </c>
    </row>
    <row r="3953" spans="1:9">
      <c r="A3953" s="144">
        <v>3952</v>
      </c>
      <c r="B3953" s="144" t="s">
        <v>18424</v>
      </c>
      <c r="C3953" s="137" t="s">
        <v>22282</v>
      </c>
      <c r="D3953" s="127" t="s">
        <v>19749</v>
      </c>
      <c r="E3953" s="137" t="s">
        <v>22477</v>
      </c>
      <c r="F3953" s="137" t="s">
        <v>22492</v>
      </c>
      <c r="G3953" s="127">
        <v>160</v>
      </c>
      <c r="H3953" s="138">
        <v>0</v>
      </c>
      <c r="I3953" s="140">
        <v>128</v>
      </c>
    </row>
    <row r="3954" spans="1:9">
      <c r="A3954" s="144">
        <v>3953</v>
      </c>
      <c r="B3954" s="144" t="s">
        <v>18424</v>
      </c>
      <c r="C3954" s="137" t="s">
        <v>22282</v>
      </c>
      <c r="D3954" s="127" t="s">
        <v>19749</v>
      </c>
      <c r="E3954" s="137" t="s">
        <v>22477</v>
      </c>
      <c r="F3954" s="137" t="s">
        <v>22493</v>
      </c>
      <c r="G3954" s="127">
        <v>100</v>
      </c>
      <c r="H3954" s="138">
        <v>0</v>
      </c>
      <c r="I3954" s="140">
        <v>80</v>
      </c>
    </row>
    <row r="3955" spans="1:9">
      <c r="A3955" s="144">
        <v>3954</v>
      </c>
      <c r="B3955" s="144" t="s">
        <v>18424</v>
      </c>
      <c r="C3955" s="137" t="s">
        <v>22282</v>
      </c>
      <c r="D3955" s="127" t="s">
        <v>19749</v>
      </c>
      <c r="E3955" s="137" t="s">
        <v>22473</v>
      </c>
      <c r="F3955" s="137" t="s">
        <v>22494</v>
      </c>
      <c r="G3955" s="127">
        <v>200</v>
      </c>
      <c r="H3955" s="138">
        <v>0</v>
      </c>
      <c r="I3955" s="140">
        <v>160</v>
      </c>
    </row>
    <row r="3956" spans="1:9">
      <c r="A3956" s="144">
        <v>3955</v>
      </c>
      <c r="B3956" s="144" t="s">
        <v>18424</v>
      </c>
      <c r="C3956" s="137" t="s">
        <v>22282</v>
      </c>
      <c r="D3956" s="127" t="s">
        <v>19749</v>
      </c>
      <c r="E3956" s="137" t="s">
        <v>22473</v>
      </c>
      <c r="F3956" s="137" t="s">
        <v>22495</v>
      </c>
      <c r="G3956" s="127">
        <v>100</v>
      </c>
      <c r="H3956" s="138">
        <v>0</v>
      </c>
      <c r="I3956" s="140">
        <v>80</v>
      </c>
    </row>
    <row r="3957" spans="1:9">
      <c r="A3957" s="144">
        <v>3956</v>
      </c>
      <c r="B3957" s="144" t="s">
        <v>18424</v>
      </c>
      <c r="C3957" s="137" t="s">
        <v>22282</v>
      </c>
      <c r="D3957" s="127" t="s">
        <v>19749</v>
      </c>
      <c r="E3957" s="137" t="s">
        <v>22477</v>
      </c>
      <c r="F3957" s="137" t="s">
        <v>22496</v>
      </c>
      <c r="G3957" s="127">
        <v>200</v>
      </c>
      <c r="H3957" s="138">
        <v>0</v>
      </c>
      <c r="I3957" s="140">
        <v>160</v>
      </c>
    </row>
    <row r="3958" spans="1:9">
      <c r="A3958" s="144">
        <v>3957</v>
      </c>
      <c r="B3958" s="144" t="s">
        <v>18424</v>
      </c>
      <c r="C3958" s="137" t="s">
        <v>22282</v>
      </c>
      <c r="D3958" s="127" t="s">
        <v>22283</v>
      </c>
      <c r="E3958" s="137" t="s">
        <v>22485</v>
      </c>
      <c r="F3958" s="137" t="s">
        <v>22497</v>
      </c>
      <c r="G3958" s="127">
        <v>100</v>
      </c>
      <c r="H3958" s="138">
        <v>0</v>
      </c>
      <c r="I3958" s="140">
        <v>80</v>
      </c>
    </row>
    <row r="3959" spans="1:9">
      <c r="A3959" s="144">
        <v>3958</v>
      </c>
      <c r="B3959" s="144" t="s">
        <v>18424</v>
      </c>
      <c r="C3959" s="137" t="s">
        <v>22282</v>
      </c>
      <c r="D3959" s="127" t="s">
        <v>22283</v>
      </c>
      <c r="E3959" s="137" t="s">
        <v>22485</v>
      </c>
      <c r="F3959" s="137" t="s">
        <v>22498</v>
      </c>
      <c r="G3959" s="127">
        <v>200</v>
      </c>
      <c r="H3959" s="138">
        <v>0</v>
      </c>
      <c r="I3959" s="140">
        <v>142</v>
      </c>
    </row>
    <row r="3960" spans="1:9">
      <c r="A3960" s="144">
        <v>3959</v>
      </c>
      <c r="B3960" s="144" t="s">
        <v>18424</v>
      </c>
      <c r="C3960" s="137" t="s">
        <v>22282</v>
      </c>
      <c r="D3960" s="127" t="s">
        <v>19749</v>
      </c>
      <c r="E3960" s="137" t="s">
        <v>22477</v>
      </c>
      <c r="F3960" s="137" t="s">
        <v>22499</v>
      </c>
      <c r="G3960" s="127">
        <v>200</v>
      </c>
      <c r="H3960" s="138">
        <v>0</v>
      </c>
      <c r="I3960" s="140">
        <v>125.42</v>
      </c>
    </row>
    <row r="3961" spans="1:9">
      <c r="A3961" s="144">
        <v>3960</v>
      </c>
      <c r="B3961" s="144" t="s">
        <v>18424</v>
      </c>
      <c r="C3961" s="137" t="s">
        <v>22282</v>
      </c>
      <c r="D3961" s="127" t="s">
        <v>19749</v>
      </c>
      <c r="E3961" s="137" t="s">
        <v>22477</v>
      </c>
      <c r="F3961" s="137" t="s">
        <v>22500</v>
      </c>
      <c r="G3961" s="127">
        <v>100</v>
      </c>
      <c r="H3961" s="138">
        <v>0</v>
      </c>
      <c r="I3961" s="140">
        <v>80</v>
      </c>
    </row>
    <row r="3962" spans="1:9">
      <c r="A3962" s="144">
        <v>3961</v>
      </c>
      <c r="B3962" s="144" t="s">
        <v>18424</v>
      </c>
      <c r="C3962" s="137" t="s">
        <v>22282</v>
      </c>
      <c r="D3962" s="127" t="s">
        <v>19749</v>
      </c>
      <c r="E3962" s="137" t="s">
        <v>22473</v>
      </c>
      <c r="F3962" s="137" t="s">
        <v>22501</v>
      </c>
      <c r="G3962" s="127">
        <v>200</v>
      </c>
      <c r="H3962" s="138">
        <v>0</v>
      </c>
      <c r="I3962" s="140">
        <v>160</v>
      </c>
    </row>
    <row r="3963" spans="1:9">
      <c r="A3963" s="144">
        <v>3962</v>
      </c>
      <c r="B3963" s="144" t="s">
        <v>18424</v>
      </c>
      <c r="C3963" s="137" t="s">
        <v>22282</v>
      </c>
      <c r="D3963" s="127" t="s">
        <v>19749</v>
      </c>
      <c r="E3963" s="137" t="s">
        <v>22473</v>
      </c>
      <c r="F3963" s="137" t="s">
        <v>22502</v>
      </c>
      <c r="G3963" s="127">
        <v>100</v>
      </c>
      <c r="H3963" s="138">
        <v>0</v>
      </c>
      <c r="I3963" s="140">
        <v>57.92</v>
      </c>
    </row>
    <row r="3964" spans="1:9">
      <c r="A3964" s="144">
        <v>3963</v>
      </c>
      <c r="B3964" s="144" t="s">
        <v>18424</v>
      </c>
      <c r="C3964" s="137" t="s">
        <v>22282</v>
      </c>
      <c r="D3964" s="127" t="s">
        <v>19749</v>
      </c>
      <c r="E3964" s="137" t="s">
        <v>22477</v>
      </c>
      <c r="F3964" s="137" t="s">
        <v>22503</v>
      </c>
      <c r="G3964" s="127">
        <v>200</v>
      </c>
      <c r="H3964" s="138">
        <v>0</v>
      </c>
      <c r="I3964" s="140">
        <v>78.46</v>
      </c>
    </row>
    <row r="3965" spans="1:9">
      <c r="A3965" s="144">
        <v>3964</v>
      </c>
      <c r="B3965" s="144" t="s">
        <v>18424</v>
      </c>
      <c r="C3965" s="137" t="s">
        <v>22282</v>
      </c>
      <c r="D3965" s="127" t="s">
        <v>22283</v>
      </c>
      <c r="E3965" s="137" t="s">
        <v>22485</v>
      </c>
      <c r="F3965" s="137" t="s">
        <v>22504</v>
      </c>
      <c r="G3965" s="127">
        <v>160</v>
      </c>
      <c r="H3965" s="138">
        <v>0</v>
      </c>
      <c r="I3965" s="140">
        <v>79.4</v>
      </c>
    </row>
    <row r="3966" spans="1:9">
      <c r="A3966" s="144">
        <v>3965</v>
      </c>
      <c r="B3966" s="144" t="s">
        <v>18424</v>
      </c>
      <c r="C3966" s="137" t="s">
        <v>22282</v>
      </c>
      <c r="D3966" s="127" t="s">
        <v>19749</v>
      </c>
      <c r="E3966" s="137" t="s">
        <v>22477</v>
      </c>
      <c r="F3966" s="137" t="s">
        <v>22505</v>
      </c>
      <c r="G3966" s="127">
        <v>200</v>
      </c>
      <c r="H3966" s="138">
        <v>0</v>
      </c>
      <c r="I3966" s="140">
        <v>18</v>
      </c>
    </row>
    <row r="3967" spans="1:9">
      <c r="A3967" s="144">
        <v>3966</v>
      </c>
      <c r="B3967" s="144" t="s">
        <v>18424</v>
      </c>
      <c r="C3967" s="137" t="s">
        <v>22282</v>
      </c>
      <c r="D3967" s="127" t="s">
        <v>19749</v>
      </c>
      <c r="E3967" s="137" t="s">
        <v>22477</v>
      </c>
      <c r="F3967" s="139" t="s">
        <v>22506</v>
      </c>
      <c r="G3967" s="127">
        <v>200</v>
      </c>
      <c r="H3967" s="138">
        <v>0</v>
      </c>
      <c r="I3967" s="140">
        <v>160</v>
      </c>
    </row>
    <row r="3968" spans="1:9">
      <c r="A3968" s="144">
        <v>3967</v>
      </c>
      <c r="B3968" s="144" t="s">
        <v>18424</v>
      </c>
      <c r="C3968" s="137" t="s">
        <v>22282</v>
      </c>
      <c r="D3968" s="127" t="s">
        <v>22283</v>
      </c>
      <c r="E3968" s="137" t="s">
        <v>22485</v>
      </c>
      <c r="F3968" s="137" t="s">
        <v>22507</v>
      </c>
      <c r="G3968" s="127">
        <v>200</v>
      </c>
      <c r="H3968" s="138">
        <v>0</v>
      </c>
      <c r="I3968" s="140">
        <v>160</v>
      </c>
    </row>
    <row r="3969" spans="1:9">
      <c r="A3969" s="144">
        <v>3968</v>
      </c>
      <c r="B3969" s="144" t="s">
        <v>18424</v>
      </c>
      <c r="C3969" s="137" t="s">
        <v>22282</v>
      </c>
      <c r="D3969" s="127" t="s">
        <v>19749</v>
      </c>
      <c r="E3969" s="137" t="s">
        <v>22477</v>
      </c>
      <c r="F3969" s="127" t="s">
        <v>22508</v>
      </c>
      <c r="G3969" s="127">
        <v>200</v>
      </c>
      <c r="H3969" s="138">
        <v>0</v>
      </c>
      <c r="I3969" s="140">
        <v>160</v>
      </c>
    </row>
    <row r="3970" spans="1:9">
      <c r="A3970" s="144">
        <v>3969</v>
      </c>
      <c r="B3970" s="144" t="s">
        <v>18424</v>
      </c>
      <c r="C3970" s="137" t="s">
        <v>22282</v>
      </c>
      <c r="D3970" s="127" t="s">
        <v>19749</v>
      </c>
      <c r="E3970" s="137" t="s">
        <v>22473</v>
      </c>
      <c r="F3970" s="137" t="s">
        <v>22509</v>
      </c>
      <c r="G3970" s="127">
        <v>200</v>
      </c>
      <c r="H3970" s="138">
        <v>0</v>
      </c>
      <c r="I3970" s="140">
        <v>160</v>
      </c>
    </row>
    <row r="3971" spans="1:9">
      <c r="A3971" s="144">
        <v>3970</v>
      </c>
      <c r="B3971" s="144" t="s">
        <v>18424</v>
      </c>
      <c r="C3971" s="137" t="s">
        <v>22282</v>
      </c>
      <c r="D3971" s="127" t="s">
        <v>19749</v>
      </c>
      <c r="E3971" s="137" t="s">
        <v>22477</v>
      </c>
      <c r="F3971" s="137" t="s">
        <v>22510</v>
      </c>
      <c r="G3971" s="127">
        <v>100</v>
      </c>
      <c r="H3971" s="138">
        <v>0</v>
      </c>
      <c r="I3971" s="140">
        <v>80</v>
      </c>
    </row>
    <row r="3972" spans="1:9">
      <c r="A3972" s="144">
        <v>3971</v>
      </c>
      <c r="B3972" s="144" t="s">
        <v>18424</v>
      </c>
      <c r="C3972" s="137" t="s">
        <v>22282</v>
      </c>
      <c r="D3972" s="127" t="s">
        <v>19749</v>
      </c>
      <c r="E3972" s="137" t="s">
        <v>22477</v>
      </c>
      <c r="F3972" s="137" t="s">
        <v>22511</v>
      </c>
      <c r="G3972" s="127">
        <v>200</v>
      </c>
      <c r="H3972" s="138">
        <v>0</v>
      </c>
      <c r="I3972" s="140">
        <v>160</v>
      </c>
    </row>
    <row r="3973" spans="1:9">
      <c r="A3973" s="144">
        <v>3972</v>
      </c>
      <c r="B3973" s="144" t="s">
        <v>18424</v>
      </c>
      <c r="C3973" s="137" t="s">
        <v>22282</v>
      </c>
      <c r="D3973" s="127" t="s">
        <v>19749</v>
      </c>
      <c r="E3973" s="137" t="s">
        <v>22477</v>
      </c>
      <c r="F3973" s="137" t="s">
        <v>22512</v>
      </c>
      <c r="G3973" s="127">
        <v>200</v>
      </c>
      <c r="H3973" s="138">
        <v>0</v>
      </c>
      <c r="I3973" s="140">
        <v>160</v>
      </c>
    </row>
    <row r="3974" spans="1:9">
      <c r="A3974" s="144">
        <v>3973</v>
      </c>
      <c r="B3974" s="144" t="s">
        <v>18424</v>
      </c>
      <c r="C3974" s="137" t="s">
        <v>22282</v>
      </c>
      <c r="D3974" s="127" t="s">
        <v>19749</v>
      </c>
      <c r="E3974" s="137" t="s">
        <v>22477</v>
      </c>
      <c r="F3974" s="137" t="s">
        <v>22513</v>
      </c>
      <c r="G3974" s="127">
        <v>200</v>
      </c>
      <c r="H3974" s="138">
        <v>0</v>
      </c>
      <c r="I3974" s="140">
        <v>160</v>
      </c>
    </row>
    <row r="3975" spans="1:9">
      <c r="A3975" s="144">
        <v>3974</v>
      </c>
      <c r="B3975" s="144" t="s">
        <v>18424</v>
      </c>
      <c r="C3975" s="137" t="s">
        <v>22282</v>
      </c>
      <c r="D3975" s="127" t="s">
        <v>19749</v>
      </c>
      <c r="E3975" s="137" t="s">
        <v>22477</v>
      </c>
      <c r="F3975" s="137" t="s">
        <v>22514</v>
      </c>
      <c r="G3975" s="127">
        <v>200</v>
      </c>
      <c r="H3975" s="138">
        <v>0</v>
      </c>
      <c r="I3975" s="140">
        <v>160</v>
      </c>
    </row>
    <row r="3976" spans="1:9">
      <c r="A3976" s="144">
        <v>3975</v>
      </c>
      <c r="B3976" s="144" t="s">
        <v>18424</v>
      </c>
      <c r="C3976" s="137" t="s">
        <v>22282</v>
      </c>
      <c r="D3976" s="127" t="s">
        <v>22283</v>
      </c>
      <c r="E3976" s="137" t="s">
        <v>22485</v>
      </c>
      <c r="F3976" s="137" t="s">
        <v>22515</v>
      </c>
      <c r="G3976" s="127">
        <v>200</v>
      </c>
      <c r="H3976" s="138">
        <v>0</v>
      </c>
      <c r="I3976" s="140">
        <v>150.28</v>
      </c>
    </row>
    <row r="3977" spans="1:9">
      <c r="A3977" s="144">
        <v>3976</v>
      </c>
      <c r="B3977" s="144" t="s">
        <v>18424</v>
      </c>
      <c r="C3977" s="137" t="s">
        <v>22282</v>
      </c>
      <c r="D3977" s="127" t="s">
        <v>19749</v>
      </c>
      <c r="E3977" s="137" t="s">
        <v>22473</v>
      </c>
      <c r="F3977" s="127" t="s">
        <v>22516</v>
      </c>
      <c r="G3977" s="127">
        <v>200</v>
      </c>
      <c r="H3977" s="138">
        <v>0</v>
      </c>
      <c r="I3977" s="140">
        <v>160</v>
      </c>
    </row>
    <row r="3978" spans="1:9">
      <c r="A3978" s="144">
        <v>3977</v>
      </c>
      <c r="B3978" s="144" t="s">
        <v>18424</v>
      </c>
      <c r="C3978" s="137" t="s">
        <v>22282</v>
      </c>
      <c r="D3978" s="127" t="s">
        <v>19749</v>
      </c>
      <c r="E3978" s="137" t="s">
        <v>22473</v>
      </c>
      <c r="F3978" s="137" t="s">
        <v>22517</v>
      </c>
      <c r="G3978" s="127">
        <v>100</v>
      </c>
      <c r="H3978" s="138">
        <v>0</v>
      </c>
      <c r="I3978" s="140">
        <v>80</v>
      </c>
    </row>
    <row r="3979" spans="1:9">
      <c r="A3979" s="144">
        <v>3978</v>
      </c>
      <c r="B3979" s="144" t="s">
        <v>18424</v>
      </c>
      <c r="C3979" s="137" t="s">
        <v>22282</v>
      </c>
      <c r="D3979" s="127" t="s">
        <v>22283</v>
      </c>
      <c r="E3979" s="137" t="s">
        <v>22485</v>
      </c>
      <c r="F3979" s="137" t="s">
        <v>22518</v>
      </c>
      <c r="G3979" s="127">
        <v>200</v>
      </c>
      <c r="H3979" s="138">
        <v>0</v>
      </c>
      <c r="I3979" s="140">
        <v>160</v>
      </c>
    </row>
    <row r="3980" spans="1:9">
      <c r="A3980" s="144">
        <v>3979</v>
      </c>
      <c r="B3980" s="144" t="s">
        <v>18424</v>
      </c>
      <c r="C3980" s="137" t="s">
        <v>22282</v>
      </c>
      <c r="D3980" s="127" t="s">
        <v>22283</v>
      </c>
      <c r="E3980" s="137" t="s">
        <v>22485</v>
      </c>
      <c r="F3980" s="137" t="s">
        <v>22519</v>
      </c>
      <c r="G3980" s="127">
        <v>200</v>
      </c>
      <c r="H3980" s="138">
        <v>0</v>
      </c>
      <c r="I3980" s="140">
        <v>160</v>
      </c>
    </row>
    <row r="3981" spans="1:9">
      <c r="A3981" s="144">
        <v>3980</v>
      </c>
      <c r="B3981" s="144" t="s">
        <v>18424</v>
      </c>
      <c r="C3981" s="137" t="s">
        <v>22282</v>
      </c>
      <c r="D3981" s="127" t="s">
        <v>19749</v>
      </c>
      <c r="E3981" s="137" t="s">
        <v>22473</v>
      </c>
      <c r="F3981" s="137" t="s">
        <v>22520</v>
      </c>
      <c r="G3981" s="127">
        <v>200</v>
      </c>
      <c r="H3981" s="138">
        <v>0</v>
      </c>
      <c r="I3981" s="140">
        <v>160</v>
      </c>
    </row>
    <row r="3982" spans="1:9">
      <c r="A3982" s="144">
        <v>3981</v>
      </c>
      <c r="B3982" s="144" t="s">
        <v>18424</v>
      </c>
      <c r="C3982" s="137" t="s">
        <v>22282</v>
      </c>
      <c r="D3982" s="127" t="s">
        <v>22283</v>
      </c>
      <c r="E3982" s="137" t="s">
        <v>22485</v>
      </c>
      <c r="F3982" s="137" t="s">
        <v>22521</v>
      </c>
      <c r="G3982" s="127">
        <v>200</v>
      </c>
      <c r="H3982" s="138">
        <v>0</v>
      </c>
      <c r="I3982" s="140">
        <v>160</v>
      </c>
    </row>
    <row r="3983" spans="1:9">
      <c r="A3983" s="144">
        <v>3982</v>
      </c>
      <c r="B3983" s="144" t="s">
        <v>18424</v>
      </c>
      <c r="C3983" s="137" t="s">
        <v>22282</v>
      </c>
      <c r="D3983" s="127" t="s">
        <v>22283</v>
      </c>
      <c r="E3983" s="137" t="s">
        <v>22485</v>
      </c>
      <c r="F3983" s="137" t="s">
        <v>22522</v>
      </c>
      <c r="G3983" s="127">
        <v>100</v>
      </c>
      <c r="H3983" s="138">
        <v>0</v>
      </c>
      <c r="I3983" s="140">
        <v>80</v>
      </c>
    </row>
    <row r="3984" spans="1:9">
      <c r="A3984" s="144">
        <v>3983</v>
      </c>
      <c r="B3984" s="144" t="s">
        <v>18424</v>
      </c>
      <c r="C3984" s="137" t="s">
        <v>22282</v>
      </c>
      <c r="D3984" s="127" t="s">
        <v>19749</v>
      </c>
      <c r="E3984" s="137" t="s">
        <v>22477</v>
      </c>
      <c r="F3984" s="127" t="s">
        <v>22523</v>
      </c>
      <c r="G3984" s="127">
        <v>200</v>
      </c>
      <c r="H3984" s="138">
        <v>0</v>
      </c>
      <c r="I3984" s="140">
        <v>160</v>
      </c>
    </row>
    <row r="3985" spans="1:9">
      <c r="A3985" s="144">
        <v>3984</v>
      </c>
      <c r="B3985" s="144" t="s">
        <v>18424</v>
      </c>
      <c r="C3985" s="137" t="s">
        <v>22282</v>
      </c>
      <c r="D3985" s="127" t="s">
        <v>19749</v>
      </c>
      <c r="E3985" s="137" t="s">
        <v>22473</v>
      </c>
      <c r="F3985" s="137" t="s">
        <v>22524</v>
      </c>
      <c r="G3985" s="127">
        <v>100</v>
      </c>
      <c r="H3985" s="138">
        <v>0</v>
      </c>
      <c r="I3985" s="140">
        <v>80</v>
      </c>
    </row>
    <row r="3986" spans="1:9">
      <c r="A3986" s="144">
        <v>3985</v>
      </c>
      <c r="B3986" s="144" t="s">
        <v>18424</v>
      </c>
      <c r="C3986" s="137" t="s">
        <v>22282</v>
      </c>
      <c r="D3986" s="127" t="s">
        <v>19749</v>
      </c>
      <c r="E3986" s="137" t="s">
        <v>22477</v>
      </c>
      <c r="F3986" s="137" t="s">
        <v>22525</v>
      </c>
      <c r="G3986" s="127">
        <v>100</v>
      </c>
      <c r="H3986" s="138">
        <v>0</v>
      </c>
      <c r="I3986" s="140">
        <v>80</v>
      </c>
    </row>
    <row r="3987" spans="1:9">
      <c r="A3987" s="144">
        <v>3986</v>
      </c>
      <c r="B3987" s="144" t="s">
        <v>18424</v>
      </c>
      <c r="C3987" s="137" t="s">
        <v>22282</v>
      </c>
      <c r="D3987" s="127" t="s">
        <v>19749</v>
      </c>
      <c r="E3987" s="137" t="s">
        <v>22477</v>
      </c>
      <c r="F3987" s="137" t="s">
        <v>22526</v>
      </c>
      <c r="G3987" s="127">
        <v>200</v>
      </c>
      <c r="H3987" s="138">
        <v>0</v>
      </c>
      <c r="I3987" s="140">
        <v>160</v>
      </c>
    </row>
    <row r="3988" spans="1:9">
      <c r="A3988" s="144">
        <v>3987</v>
      </c>
      <c r="B3988" s="144" t="s">
        <v>18424</v>
      </c>
      <c r="C3988" s="137" t="s">
        <v>22282</v>
      </c>
      <c r="D3988" s="127" t="s">
        <v>19749</v>
      </c>
      <c r="E3988" s="137" t="s">
        <v>22477</v>
      </c>
      <c r="F3988" s="137" t="s">
        <v>22527</v>
      </c>
      <c r="G3988" s="127">
        <v>100</v>
      </c>
      <c r="H3988" s="138">
        <v>0</v>
      </c>
      <c r="I3988" s="140">
        <v>80</v>
      </c>
    </row>
    <row r="3989" spans="1:9">
      <c r="A3989" s="144">
        <v>3988</v>
      </c>
      <c r="B3989" s="144" t="s">
        <v>18424</v>
      </c>
      <c r="C3989" s="137" t="s">
        <v>22282</v>
      </c>
      <c r="D3989" s="127" t="s">
        <v>19749</v>
      </c>
      <c r="E3989" s="137" t="s">
        <v>22473</v>
      </c>
      <c r="F3989" s="137" t="s">
        <v>22528</v>
      </c>
      <c r="G3989" s="127">
        <v>100</v>
      </c>
      <c r="H3989" s="138">
        <v>0</v>
      </c>
      <c r="I3989" s="140">
        <v>80</v>
      </c>
    </row>
    <row r="3990" spans="1:9">
      <c r="A3990" s="144">
        <v>3989</v>
      </c>
      <c r="B3990" s="144" t="s">
        <v>18424</v>
      </c>
      <c r="C3990" s="137" t="s">
        <v>22282</v>
      </c>
      <c r="D3990" s="127" t="s">
        <v>19749</v>
      </c>
      <c r="E3990" s="137" t="s">
        <v>22477</v>
      </c>
      <c r="F3990" s="137" t="s">
        <v>22529</v>
      </c>
      <c r="G3990" s="127">
        <v>100</v>
      </c>
      <c r="H3990" s="138">
        <v>0</v>
      </c>
      <c r="I3990" s="140">
        <v>80</v>
      </c>
    </row>
    <row r="3991" spans="1:9">
      <c r="A3991" s="144">
        <v>3990</v>
      </c>
      <c r="B3991" s="144" t="s">
        <v>18424</v>
      </c>
      <c r="C3991" s="137" t="s">
        <v>22282</v>
      </c>
      <c r="D3991" s="127" t="s">
        <v>19749</v>
      </c>
      <c r="E3991" s="137" t="s">
        <v>22477</v>
      </c>
      <c r="F3991" s="137" t="s">
        <v>22530</v>
      </c>
      <c r="G3991" s="127">
        <v>200</v>
      </c>
      <c r="H3991" s="138">
        <v>0</v>
      </c>
      <c r="I3991" s="140">
        <v>160</v>
      </c>
    </row>
    <row r="3992" spans="1:9">
      <c r="A3992" s="144">
        <v>3991</v>
      </c>
      <c r="B3992" s="144" t="s">
        <v>18424</v>
      </c>
      <c r="C3992" s="137" t="s">
        <v>22282</v>
      </c>
      <c r="D3992" s="127" t="s">
        <v>19749</v>
      </c>
      <c r="E3992" s="137" t="s">
        <v>22477</v>
      </c>
      <c r="F3992" s="137" t="s">
        <v>22531</v>
      </c>
      <c r="G3992" s="127">
        <v>400</v>
      </c>
      <c r="H3992" s="138">
        <v>0</v>
      </c>
      <c r="I3992" s="140">
        <v>320</v>
      </c>
    </row>
    <row r="3993" spans="1:9">
      <c r="A3993" s="144">
        <v>3992</v>
      </c>
      <c r="B3993" s="144" t="s">
        <v>18424</v>
      </c>
      <c r="C3993" s="137" t="s">
        <v>22282</v>
      </c>
      <c r="D3993" s="127" t="s">
        <v>22283</v>
      </c>
      <c r="E3993" s="137" t="s">
        <v>22485</v>
      </c>
      <c r="F3993" s="137" t="s">
        <v>22532</v>
      </c>
      <c r="G3993" s="127">
        <v>100</v>
      </c>
      <c r="H3993" s="138">
        <v>0</v>
      </c>
      <c r="I3993" s="140">
        <v>80</v>
      </c>
    </row>
    <row r="3994" spans="1:9">
      <c r="A3994" s="144">
        <v>3993</v>
      </c>
      <c r="B3994" s="144" t="s">
        <v>18424</v>
      </c>
      <c r="C3994" s="137" t="s">
        <v>22282</v>
      </c>
      <c r="D3994" s="127" t="s">
        <v>19749</v>
      </c>
      <c r="E3994" s="137" t="s">
        <v>22477</v>
      </c>
      <c r="F3994" s="137" t="s">
        <v>22533</v>
      </c>
      <c r="G3994" s="127">
        <v>200</v>
      </c>
      <c r="H3994" s="138">
        <v>0</v>
      </c>
      <c r="I3994" s="140">
        <v>132.7</v>
      </c>
    </row>
    <row r="3995" spans="1:9">
      <c r="A3995" s="144">
        <v>3994</v>
      </c>
      <c r="B3995" s="144" t="s">
        <v>18424</v>
      </c>
      <c r="C3995" s="137" t="s">
        <v>22282</v>
      </c>
      <c r="D3995" s="127" t="s">
        <v>19749</v>
      </c>
      <c r="E3995" s="137" t="s">
        <v>22477</v>
      </c>
      <c r="F3995" s="137" t="s">
        <v>22534</v>
      </c>
      <c r="G3995" s="127">
        <v>200</v>
      </c>
      <c r="H3995" s="138">
        <v>0</v>
      </c>
      <c r="I3995" s="140">
        <v>160</v>
      </c>
    </row>
    <row r="3996" spans="1:9">
      <c r="A3996" s="144">
        <v>3995</v>
      </c>
      <c r="B3996" s="144" t="s">
        <v>18424</v>
      </c>
      <c r="C3996" s="137" t="s">
        <v>22282</v>
      </c>
      <c r="D3996" s="127" t="s">
        <v>22283</v>
      </c>
      <c r="E3996" s="137" t="s">
        <v>22485</v>
      </c>
      <c r="F3996" s="137" t="s">
        <v>22535</v>
      </c>
      <c r="G3996" s="127">
        <v>200</v>
      </c>
      <c r="H3996" s="138">
        <v>0</v>
      </c>
      <c r="I3996" s="140">
        <v>160</v>
      </c>
    </row>
    <row r="3997" spans="1:9">
      <c r="A3997" s="144">
        <v>3996</v>
      </c>
      <c r="B3997" s="144" t="s">
        <v>18424</v>
      </c>
      <c r="C3997" s="137" t="s">
        <v>22282</v>
      </c>
      <c r="D3997" s="127" t="s">
        <v>19749</v>
      </c>
      <c r="E3997" s="137" t="s">
        <v>22477</v>
      </c>
      <c r="F3997" s="137" t="s">
        <v>22536</v>
      </c>
      <c r="G3997" s="127">
        <v>200</v>
      </c>
      <c r="H3997" s="138">
        <v>0</v>
      </c>
      <c r="I3997" s="140">
        <v>160</v>
      </c>
    </row>
    <row r="3998" spans="1:9">
      <c r="A3998" s="144">
        <v>3997</v>
      </c>
      <c r="B3998" s="144" t="s">
        <v>18424</v>
      </c>
      <c r="C3998" s="137" t="s">
        <v>22282</v>
      </c>
      <c r="D3998" s="127" t="s">
        <v>22283</v>
      </c>
      <c r="E3998" s="137" t="s">
        <v>22485</v>
      </c>
      <c r="F3998" s="137" t="s">
        <v>22537</v>
      </c>
      <c r="G3998" s="127">
        <v>200</v>
      </c>
      <c r="H3998" s="138">
        <v>0</v>
      </c>
      <c r="I3998" s="140">
        <v>160</v>
      </c>
    </row>
    <row r="3999" spans="1:9">
      <c r="A3999" s="144">
        <v>3998</v>
      </c>
      <c r="B3999" s="144" t="s">
        <v>18424</v>
      </c>
      <c r="C3999" s="137" t="s">
        <v>22282</v>
      </c>
      <c r="D3999" s="127" t="s">
        <v>19749</v>
      </c>
      <c r="E3999" s="137" t="s">
        <v>22473</v>
      </c>
      <c r="F3999" s="137" t="s">
        <v>22538</v>
      </c>
      <c r="G3999" s="127">
        <v>200</v>
      </c>
      <c r="H3999" s="138">
        <v>0</v>
      </c>
      <c r="I3999" s="140">
        <v>160</v>
      </c>
    </row>
    <row r="4000" spans="1:9">
      <c r="A4000" s="144">
        <v>3999</v>
      </c>
      <c r="B4000" s="144" t="s">
        <v>18424</v>
      </c>
      <c r="C4000" s="137" t="s">
        <v>22282</v>
      </c>
      <c r="D4000" s="127" t="s">
        <v>19749</v>
      </c>
      <c r="E4000" s="137" t="s">
        <v>22477</v>
      </c>
      <c r="F4000" s="137" t="s">
        <v>22539</v>
      </c>
      <c r="G4000" s="127">
        <v>100</v>
      </c>
      <c r="H4000" s="138">
        <v>0</v>
      </c>
      <c r="I4000" s="140">
        <v>80</v>
      </c>
    </row>
    <row r="4001" spans="1:9">
      <c r="A4001" s="144">
        <v>4000</v>
      </c>
      <c r="B4001" s="144" t="s">
        <v>18424</v>
      </c>
      <c r="C4001" s="137" t="s">
        <v>22282</v>
      </c>
      <c r="D4001" s="127" t="s">
        <v>22283</v>
      </c>
      <c r="E4001" s="137" t="s">
        <v>22485</v>
      </c>
      <c r="F4001" s="137" t="s">
        <v>22540</v>
      </c>
      <c r="G4001" s="127">
        <v>200</v>
      </c>
      <c r="H4001" s="138">
        <v>0</v>
      </c>
      <c r="I4001" s="140">
        <v>149.06</v>
      </c>
    </row>
    <row r="4002" spans="1:9">
      <c r="A4002" s="144">
        <v>4001</v>
      </c>
      <c r="B4002" s="144" t="s">
        <v>18424</v>
      </c>
      <c r="C4002" s="137" t="s">
        <v>22282</v>
      </c>
      <c r="D4002" s="127" t="s">
        <v>19749</v>
      </c>
      <c r="E4002" s="137" t="s">
        <v>22477</v>
      </c>
      <c r="F4002" s="137" t="s">
        <v>22541</v>
      </c>
      <c r="G4002" s="127">
        <v>200</v>
      </c>
      <c r="H4002" s="138">
        <v>0</v>
      </c>
      <c r="I4002" s="140">
        <v>123.52</v>
      </c>
    </row>
    <row r="4003" spans="1:9">
      <c r="A4003" s="144">
        <v>4002</v>
      </c>
      <c r="B4003" s="144" t="s">
        <v>18424</v>
      </c>
      <c r="C4003" s="137" t="s">
        <v>22282</v>
      </c>
      <c r="D4003" s="127" t="s">
        <v>19749</v>
      </c>
      <c r="E4003" s="137" t="s">
        <v>22473</v>
      </c>
      <c r="F4003" s="137" t="s">
        <v>22542</v>
      </c>
      <c r="G4003" s="127">
        <v>200</v>
      </c>
      <c r="H4003" s="138">
        <v>0</v>
      </c>
      <c r="I4003" s="140">
        <v>160</v>
      </c>
    </row>
    <row r="4004" spans="1:9">
      <c r="A4004" s="144">
        <v>4003</v>
      </c>
      <c r="B4004" s="144" t="s">
        <v>18424</v>
      </c>
      <c r="C4004" s="137" t="s">
        <v>22282</v>
      </c>
      <c r="D4004" s="127" t="s">
        <v>19749</v>
      </c>
      <c r="E4004" s="137" t="s">
        <v>22477</v>
      </c>
      <c r="F4004" s="137" t="s">
        <v>22543</v>
      </c>
      <c r="G4004" s="127">
        <v>100</v>
      </c>
      <c r="H4004" s="138">
        <v>0</v>
      </c>
      <c r="I4004" s="140">
        <v>80</v>
      </c>
    </row>
    <row r="4005" spans="1:9">
      <c r="A4005" s="144">
        <v>4004</v>
      </c>
      <c r="B4005" s="144" t="s">
        <v>18424</v>
      </c>
      <c r="C4005" s="137" t="s">
        <v>22282</v>
      </c>
      <c r="D4005" s="127" t="s">
        <v>19749</v>
      </c>
      <c r="E4005" s="137" t="s">
        <v>22477</v>
      </c>
      <c r="F4005" s="137" t="s">
        <v>22544</v>
      </c>
      <c r="G4005" s="127">
        <v>100</v>
      </c>
      <c r="H4005" s="138">
        <v>0</v>
      </c>
      <c r="I4005" s="140">
        <v>74.8</v>
      </c>
    </row>
    <row r="4006" spans="1:9">
      <c r="A4006" s="144">
        <v>4005</v>
      </c>
      <c r="B4006" s="144" t="s">
        <v>18424</v>
      </c>
      <c r="C4006" s="137" t="s">
        <v>22282</v>
      </c>
      <c r="D4006" s="127" t="s">
        <v>22283</v>
      </c>
      <c r="E4006" s="137" t="s">
        <v>22485</v>
      </c>
      <c r="F4006" s="137" t="s">
        <v>22545</v>
      </c>
      <c r="G4006" s="127">
        <v>200</v>
      </c>
      <c r="H4006" s="138">
        <v>0</v>
      </c>
      <c r="I4006" s="140">
        <v>160</v>
      </c>
    </row>
    <row r="4007" spans="1:9">
      <c r="A4007" s="144">
        <v>4006</v>
      </c>
      <c r="B4007" s="144" t="s">
        <v>18424</v>
      </c>
      <c r="C4007" s="137" t="s">
        <v>22282</v>
      </c>
      <c r="D4007" s="127" t="s">
        <v>19749</v>
      </c>
      <c r="E4007" s="137" t="s">
        <v>22477</v>
      </c>
      <c r="F4007" s="137" t="s">
        <v>22546</v>
      </c>
      <c r="G4007" s="127">
        <v>200</v>
      </c>
      <c r="H4007" s="138">
        <v>0</v>
      </c>
      <c r="I4007" s="140">
        <v>160</v>
      </c>
    </row>
    <row r="4008" spans="1:9">
      <c r="A4008" s="144">
        <v>4007</v>
      </c>
      <c r="B4008" s="144" t="s">
        <v>18424</v>
      </c>
      <c r="C4008" s="137" t="s">
        <v>22282</v>
      </c>
      <c r="D4008" s="127" t="s">
        <v>19749</v>
      </c>
      <c r="E4008" s="137" t="s">
        <v>22477</v>
      </c>
      <c r="F4008" s="137" t="s">
        <v>22547</v>
      </c>
      <c r="G4008" s="127">
        <v>200</v>
      </c>
      <c r="H4008" s="138">
        <v>0</v>
      </c>
      <c r="I4008" s="140">
        <v>160</v>
      </c>
    </row>
    <row r="4009" spans="1:9">
      <c r="A4009" s="144">
        <v>4008</v>
      </c>
      <c r="B4009" s="144" t="s">
        <v>18424</v>
      </c>
      <c r="C4009" s="137" t="s">
        <v>22282</v>
      </c>
      <c r="D4009" s="127" t="s">
        <v>22283</v>
      </c>
      <c r="E4009" s="137" t="s">
        <v>22485</v>
      </c>
      <c r="F4009" s="137" t="s">
        <v>22548</v>
      </c>
      <c r="G4009" s="127">
        <v>100</v>
      </c>
      <c r="H4009" s="138">
        <v>0</v>
      </c>
      <c r="I4009" s="140">
        <v>80</v>
      </c>
    </row>
    <row r="4010" spans="1:9">
      <c r="A4010" s="144">
        <v>4009</v>
      </c>
      <c r="B4010" s="144" t="s">
        <v>18424</v>
      </c>
      <c r="C4010" s="137" t="s">
        <v>22282</v>
      </c>
      <c r="D4010" s="127" t="s">
        <v>19749</v>
      </c>
      <c r="E4010" s="137" t="s">
        <v>22477</v>
      </c>
      <c r="F4010" s="137" t="s">
        <v>22549</v>
      </c>
      <c r="G4010" s="127">
        <v>200</v>
      </c>
      <c r="H4010" s="138">
        <v>0</v>
      </c>
      <c r="I4010" s="140">
        <v>160</v>
      </c>
    </row>
    <row r="4011" spans="1:9">
      <c r="A4011" s="144">
        <v>4010</v>
      </c>
      <c r="B4011" s="144" t="s">
        <v>18424</v>
      </c>
      <c r="C4011" s="137" t="s">
        <v>22282</v>
      </c>
      <c r="D4011" s="127" t="s">
        <v>19749</v>
      </c>
      <c r="E4011" s="137" t="s">
        <v>22473</v>
      </c>
      <c r="F4011" s="137" t="s">
        <v>22550</v>
      </c>
      <c r="G4011" s="127">
        <v>200</v>
      </c>
      <c r="H4011" s="138">
        <v>0</v>
      </c>
      <c r="I4011" s="140">
        <v>160</v>
      </c>
    </row>
    <row r="4012" spans="1:9">
      <c r="A4012" s="144">
        <v>4011</v>
      </c>
      <c r="B4012" s="144" t="s">
        <v>18424</v>
      </c>
      <c r="C4012" s="137" t="s">
        <v>22282</v>
      </c>
      <c r="D4012" s="127" t="s">
        <v>19749</v>
      </c>
      <c r="E4012" s="137" t="s">
        <v>22473</v>
      </c>
      <c r="F4012" s="137" t="s">
        <v>22551</v>
      </c>
      <c r="G4012" s="127">
        <v>400</v>
      </c>
      <c r="H4012" s="138">
        <v>0</v>
      </c>
      <c r="I4012" s="140">
        <v>320</v>
      </c>
    </row>
    <row r="4013" spans="1:9">
      <c r="A4013" s="144">
        <v>4012</v>
      </c>
      <c r="B4013" s="144" t="s">
        <v>18424</v>
      </c>
      <c r="C4013" s="137" t="s">
        <v>22282</v>
      </c>
      <c r="D4013" s="127" t="s">
        <v>19749</v>
      </c>
      <c r="E4013" s="137" t="s">
        <v>22477</v>
      </c>
      <c r="F4013" s="137" t="s">
        <v>22552</v>
      </c>
      <c r="G4013" s="127">
        <v>200</v>
      </c>
      <c r="H4013" s="138">
        <v>0</v>
      </c>
      <c r="I4013" s="140">
        <v>108.16</v>
      </c>
    </row>
    <row r="4014" spans="1:9">
      <c r="A4014" s="144">
        <v>4013</v>
      </c>
      <c r="B4014" s="144" t="s">
        <v>18424</v>
      </c>
      <c r="C4014" s="137" t="s">
        <v>22282</v>
      </c>
      <c r="D4014" s="127" t="s">
        <v>19749</v>
      </c>
      <c r="E4014" s="137" t="s">
        <v>22477</v>
      </c>
      <c r="F4014" s="137" t="s">
        <v>22553</v>
      </c>
      <c r="G4014" s="127">
        <v>200</v>
      </c>
      <c r="H4014" s="138">
        <v>0</v>
      </c>
      <c r="I4014" s="140">
        <v>160</v>
      </c>
    </row>
    <row r="4015" spans="1:9">
      <c r="A4015" s="144">
        <v>4014</v>
      </c>
      <c r="B4015" s="144" t="s">
        <v>18424</v>
      </c>
      <c r="C4015" s="137" t="s">
        <v>22282</v>
      </c>
      <c r="D4015" s="127" t="s">
        <v>22283</v>
      </c>
      <c r="E4015" s="137" t="s">
        <v>22485</v>
      </c>
      <c r="F4015" s="137" t="s">
        <v>22554</v>
      </c>
      <c r="G4015" s="127">
        <v>100</v>
      </c>
      <c r="H4015" s="138">
        <v>0</v>
      </c>
      <c r="I4015" s="140">
        <v>80</v>
      </c>
    </row>
    <row r="4016" spans="1:9">
      <c r="A4016" s="144">
        <v>4015</v>
      </c>
      <c r="B4016" s="144" t="s">
        <v>18424</v>
      </c>
      <c r="C4016" s="137" t="s">
        <v>22282</v>
      </c>
      <c r="D4016" s="127" t="s">
        <v>19749</v>
      </c>
      <c r="E4016" s="137" t="s">
        <v>22477</v>
      </c>
      <c r="F4016" s="137" t="s">
        <v>22555</v>
      </c>
      <c r="G4016" s="127">
        <v>200</v>
      </c>
      <c r="H4016" s="138">
        <v>0</v>
      </c>
      <c r="I4016" s="140">
        <v>160</v>
      </c>
    </row>
    <row r="4017" spans="1:9">
      <c r="A4017" s="144">
        <v>4016</v>
      </c>
      <c r="B4017" s="144" t="s">
        <v>18424</v>
      </c>
      <c r="C4017" s="137" t="s">
        <v>22282</v>
      </c>
      <c r="D4017" s="127" t="s">
        <v>19749</v>
      </c>
      <c r="E4017" s="137" t="s">
        <v>22477</v>
      </c>
      <c r="F4017" s="137" t="s">
        <v>22556</v>
      </c>
      <c r="G4017" s="127">
        <v>200</v>
      </c>
      <c r="H4017" s="138">
        <v>0</v>
      </c>
      <c r="I4017" s="140">
        <v>160</v>
      </c>
    </row>
    <row r="4018" spans="1:9">
      <c r="A4018" s="144">
        <v>4017</v>
      </c>
      <c r="B4018" s="144" t="s">
        <v>18424</v>
      </c>
      <c r="C4018" s="137" t="s">
        <v>22282</v>
      </c>
      <c r="D4018" s="127" t="s">
        <v>19749</v>
      </c>
      <c r="E4018" s="137" t="s">
        <v>22473</v>
      </c>
      <c r="F4018" s="137" t="s">
        <v>22557</v>
      </c>
      <c r="G4018" s="127">
        <v>100</v>
      </c>
      <c r="H4018" s="138">
        <v>0</v>
      </c>
      <c r="I4018" s="140">
        <v>80</v>
      </c>
    </row>
    <row r="4019" spans="1:9">
      <c r="A4019" s="144">
        <v>4018</v>
      </c>
      <c r="B4019" s="144" t="s">
        <v>18424</v>
      </c>
      <c r="C4019" s="137" t="s">
        <v>22282</v>
      </c>
      <c r="D4019" s="127" t="s">
        <v>22283</v>
      </c>
      <c r="E4019" s="137" t="s">
        <v>22485</v>
      </c>
      <c r="F4019" s="137" t="s">
        <v>22558</v>
      </c>
      <c r="G4019" s="127">
        <v>200</v>
      </c>
      <c r="H4019" s="138">
        <v>0</v>
      </c>
      <c r="I4019" s="140">
        <v>160</v>
      </c>
    </row>
    <row r="4020" spans="1:9">
      <c r="A4020" s="144">
        <v>4019</v>
      </c>
      <c r="B4020" s="144" t="s">
        <v>18424</v>
      </c>
      <c r="C4020" s="137" t="s">
        <v>22282</v>
      </c>
      <c r="D4020" s="127" t="s">
        <v>22283</v>
      </c>
      <c r="E4020" s="137" t="s">
        <v>22485</v>
      </c>
      <c r="F4020" s="137" t="s">
        <v>22559</v>
      </c>
      <c r="G4020" s="127">
        <v>200</v>
      </c>
      <c r="H4020" s="138">
        <v>0</v>
      </c>
      <c r="I4020" s="140">
        <v>160</v>
      </c>
    </row>
    <row r="4021" spans="1:9">
      <c r="A4021" s="144">
        <v>4020</v>
      </c>
      <c r="B4021" s="144" t="s">
        <v>18424</v>
      </c>
      <c r="C4021" s="137" t="s">
        <v>22282</v>
      </c>
      <c r="D4021" s="127" t="s">
        <v>22283</v>
      </c>
      <c r="E4021" s="137" t="s">
        <v>22485</v>
      </c>
      <c r="F4021" s="137" t="s">
        <v>22560</v>
      </c>
      <c r="G4021" s="127">
        <v>200</v>
      </c>
      <c r="H4021" s="138">
        <v>0</v>
      </c>
      <c r="I4021" s="140">
        <v>160</v>
      </c>
    </row>
    <row r="4022" spans="1:9">
      <c r="A4022" s="144">
        <v>4021</v>
      </c>
      <c r="B4022" s="144" t="s">
        <v>18424</v>
      </c>
      <c r="C4022" s="137" t="s">
        <v>22282</v>
      </c>
      <c r="D4022" s="127" t="s">
        <v>22283</v>
      </c>
      <c r="E4022" s="137" t="s">
        <v>22485</v>
      </c>
      <c r="F4022" s="137" t="s">
        <v>22561</v>
      </c>
      <c r="G4022" s="127">
        <v>100</v>
      </c>
      <c r="H4022" s="138">
        <v>0</v>
      </c>
      <c r="I4022" s="140">
        <v>80</v>
      </c>
    </row>
    <row r="4023" spans="1:9">
      <c r="A4023" s="144">
        <v>4022</v>
      </c>
      <c r="B4023" s="144" t="s">
        <v>18424</v>
      </c>
      <c r="C4023" s="137" t="s">
        <v>22282</v>
      </c>
      <c r="D4023" s="127" t="s">
        <v>19749</v>
      </c>
      <c r="E4023" s="137" t="s">
        <v>22473</v>
      </c>
      <c r="F4023" s="137" t="s">
        <v>22562</v>
      </c>
      <c r="G4023" s="127">
        <v>200</v>
      </c>
      <c r="H4023" s="138">
        <v>0</v>
      </c>
      <c r="I4023" s="140">
        <v>160</v>
      </c>
    </row>
    <row r="4024" spans="1:9">
      <c r="A4024" s="144">
        <v>4023</v>
      </c>
      <c r="B4024" s="144" t="s">
        <v>18424</v>
      </c>
      <c r="C4024" s="137" t="s">
        <v>22282</v>
      </c>
      <c r="D4024" s="127" t="s">
        <v>19749</v>
      </c>
      <c r="E4024" s="137" t="s">
        <v>22473</v>
      </c>
      <c r="F4024" s="137" t="s">
        <v>22563</v>
      </c>
      <c r="G4024" s="127">
        <v>200</v>
      </c>
      <c r="H4024" s="138">
        <v>0</v>
      </c>
      <c r="I4024" s="140">
        <v>143.8</v>
      </c>
    </row>
    <row r="4025" spans="1:9">
      <c r="A4025" s="144">
        <v>4024</v>
      </c>
      <c r="B4025" s="144" t="s">
        <v>18424</v>
      </c>
      <c r="C4025" s="137" t="s">
        <v>22282</v>
      </c>
      <c r="D4025" s="127" t="s">
        <v>22283</v>
      </c>
      <c r="E4025" s="137" t="s">
        <v>22485</v>
      </c>
      <c r="F4025" s="137" t="s">
        <v>22564</v>
      </c>
      <c r="G4025" s="127">
        <v>160</v>
      </c>
      <c r="H4025" s="138">
        <v>0</v>
      </c>
      <c r="I4025" s="140">
        <v>128</v>
      </c>
    </row>
    <row r="4026" spans="1:9">
      <c r="A4026" s="144">
        <v>4025</v>
      </c>
      <c r="B4026" s="144" t="s">
        <v>18424</v>
      </c>
      <c r="C4026" s="137" t="s">
        <v>22282</v>
      </c>
      <c r="D4026" s="127" t="s">
        <v>19749</v>
      </c>
      <c r="E4026" s="137" t="s">
        <v>22473</v>
      </c>
      <c r="F4026" s="137" t="s">
        <v>22565</v>
      </c>
      <c r="G4026" s="127">
        <v>200</v>
      </c>
      <c r="H4026" s="138">
        <v>0</v>
      </c>
      <c r="I4026" s="140">
        <v>160</v>
      </c>
    </row>
    <row r="4027" spans="1:9">
      <c r="A4027" s="144">
        <v>4026</v>
      </c>
      <c r="B4027" s="144" t="s">
        <v>18424</v>
      </c>
      <c r="C4027" s="137" t="s">
        <v>22282</v>
      </c>
      <c r="D4027" s="127" t="s">
        <v>19749</v>
      </c>
      <c r="E4027" s="137" t="s">
        <v>22473</v>
      </c>
      <c r="F4027" s="137" t="s">
        <v>22566</v>
      </c>
      <c r="G4027" s="127">
        <v>100</v>
      </c>
      <c r="H4027" s="138">
        <v>0</v>
      </c>
      <c r="I4027" s="140">
        <v>36.8</v>
      </c>
    </row>
    <row r="4028" spans="1:9">
      <c r="A4028" s="144">
        <v>4027</v>
      </c>
      <c r="B4028" s="144" t="s">
        <v>18424</v>
      </c>
      <c r="C4028" s="137" t="s">
        <v>22282</v>
      </c>
      <c r="D4028" s="127" t="s">
        <v>22283</v>
      </c>
      <c r="E4028" s="137" t="s">
        <v>22485</v>
      </c>
      <c r="F4028" s="137" t="s">
        <v>22567</v>
      </c>
      <c r="G4028" s="127">
        <v>200</v>
      </c>
      <c r="H4028" s="138">
        <v>0</v>
      </c>
      <c r="I4028" s="140">
        <v>90.24</v>
      </c>
    </row>
    <row r="4029" spans="1:9">
      <c r="A4029" s="144">
        <v>4028</v>
      </c>
      <c r="B4029" s="144" t="s">
        <v>18424</v>
      </c>
      <c r="C4029" s="137" t="s">
        <v>22282</v>
      </c>
      <c r="D4029" s="127" t="s">
        <v>22283</v>
      </c>
      <c r="E4029" s="137" t="s">
        <v>22485</v>
      </c>
      <c r="F4029" s="137" t="s">
        <v>22568</v>
      </c>
      <c r="G4029" s="127">
        <v>200</v>
      </c>
      <c r="H4029" s="138">
        <v>0</v>
      </c>
      <c r="I4029" s="140">
        <v>160</v>
      </c>
    </row>
    <row r="4030" spans="1:9">
      <c r="A4030" s="144">
        <v>4029</v>
      </c>
      <c r="B4030" s="144" t="s">
        <v>18424</v>
      </c>
      <c r="C4030" s="137" t="s">
        <v>22282</v>
      </c>
      <c r="D4030" s="127" t="s">
        <v>19749</v>
      </c>
      <c r="E4030" s="137" t="s">
        <v>22477</v>
      </c>
      <c r="F4030" s="137" t="s">
        <v>22569</v>
      </c>
      <c r="G4030" s="127">
        <v>100</v>
      </c>
      <c r="H4030" s="138">
        <v>0</v>
      </c>
      <c r="I4030" s="140">
        <v>80</v>
      </c>
    </row>
    <row r="4031" spans="1:9">
      <c r="A4031" s="144">
        <v>4030</v>
      </c>
      <c r="B4031" s="144" t="s">
        <v>18424</v>
      </c>
      <c r="C4031" s="137" t="s">
        <v>22282</v>
      </c>
      <c r="D4031" s="127" t="s">
        <v>22283</v>
      </c>
      <c r="E4031" s="137" t="s">
        <v>22485</v>
      </c>
      <c r="F4031" s="137" t="s">
        <v>22570</v>
      </c>
      <c r="G4031" s="127">
        <v>200</v>
      </c>
      <c r="H4031" s="138">
        <v>0</v>
      </c>
      <c r="I4031" s="140">
        <v>160</v>
      </c>
    </row>
    <row r="4032" spans="1:9">
      <c r="A4032" s="144">
        <v>4031</v>
      </c>
      <c r="B4032" s="144" t="s">
        <v>18424</v>
      </c>
      <c r="C4032" s="137" t="s">
        <v>22282</v>
      </c>
      <c r="D4032" s="127" t="s">
        <v>22283</v>
      </c>
      <c r="E4032" s="137" t="s">
        <v>22485</v>
      </c>
      <c r="F4032" s="137" t="s">
        <v>22571</v>
      </c>
      <c r="G4032" s="127">
        <v>200</v>
      </c>
      <c r="H4032" s="138">
        <v>0</v>
      </c>
      <c r="I4032" s="140">
        <v>160</v>
      </c>
    </row>
    <row r="4033" spans="1:9">
      <c r="A4033" s="144">
        <v>4032</v>
      </c>
      <c r="B4033" s="144" t="s">
        <v>18424</v>
      </c>
      <c r="C4033" s="137" t="s">
        <v>22282</v>
      </c>
      <c r="D4033" s="127" t="s">
        <v>19749</v>
      </c>
      <c r="E4033" s="137" t="s">
        <v>22477</v>
      </c>
      <c r="F4033" s="127" t="s">
        <v>22572</v>
      </c>
      <c r="G4033" s="127">
        <v>200</v>
      </c>
      <c r="H4033" s="138">
        <v>0</v>
      </c>
      <c r="I4033" s="140">
        <v>135.475</v>
      </c>
    </row>
    <row r="4034" spans="1:9">
      <c r="A4034" s="144">
        <v>4033</v>
      </c>
      <c r="B4034" s="144" t="s">
        <v>18424</v>
      </c>
      <c r="C4034" s="137" t="s">
        <v>22282</v>
      </c>
      <c r="D4034" s="127" t="s">
        <v>22283</v>
      </c>
      <c r="E4034" s="137" t="s">
        <v>22485</v>
      </c>
      <c r="F4034" s="137" t="s">
        <v>22573</v>
      </c>
      <c r="G4034" s="127">
        <v>200</v>
      </c>
      <c r="H4034" s="138">
        <v>0</v>
      </c>
      <c r="I4034" s="140">
        <v>160</v>
      </c>
    </row>
    <row r="4035" spans="1:9">
      <c r="A4035" s="144">
        <v>4034</v>
      </c>
      <c r="B4035" s="144" t="s">
        <v>18424</v>
      </c>
      <c r="C4035" s="137" t="s">
        <v>22282</v>
      </c>
      <c r="D4035" s="127" t="s">
        <v>22283</v>
      </c>
      <c r="E4035" s="137" t="s">
        <v>22485</v>
      </c>
      <c r="F4035" s="137" t="s">
        <v>22574</v>
      </c>
      <c r="G4035" s="127">
        <v>200</v>
      </c>
      <c r="H4035" s="138">
        <v>0</v>
      </c>
      <c r="I4035" s="140">
        <v>160</v>
      </c>
    </row>
    <row r="4036" spans="1:9">
      <c r="A4036" s="144">
        <v>4035</v>
      </c>
      <c r="B4036" s="144" t="s">
        <v>18424</v>
      </c>
      <c r="C4036" s="137" t="s">
        <v>22282</v>
      </c>
      <c r="D4036" s="127" t="s">
        <v>19749</v>
      </c>
      <c r="E4036" s="137" t="s">
        <v>22473</v>
      </c>
      <c r="F4036" s="137" t="s">
        <v>22575</v>
      </c>
      <c r="G4036" s="127">
        <v>100</v>
      </c>
      <c r="H4036" s="138">
        <v>0</v>
      </c>
      <c r="I4036" s="140">
        <v>80</v>
      </c>
    </row>
    <row r="4037" spans="1:9">
      <c r="A4037" s="144">
        <v>4036</v>
      </c>
      <c r="B4037" s="144" t="s">
        <v>18424</v>
      </c>
      <c r="C4037" s="137" t="s">
        <v>22282</v>
      </c>
      <c r="D4037" s="127" t="s">
        <v>19749</v>
      </c>
      <c r="E4037" s="137" t="s">
        <v>22473</v>
      </c>
      <c r="F4037" s="137" t="s">
        <v>22576</v>
      </c>
      <c r="G4037" s="127">
        <v>200</v>
      </c>
      <c r="H4037" s="138">
        <v>0</v>
      </c>
      <c r="I4037" s="140">
        <v>160</v>
      </c>
    </row>
    <row r="4038" spans="1:9">
      <c r="A4038" s="144">
        <v>4037</v>
      </c>
      <c r="B4038" s="144" t="s">
        <v>18424</v>
      </c>
      <c r="C4038" s="137" t="s">
        <v>22282</v>
      </c>
      <c r="D4038" s="127" t="s">
        <v>22283</v>
      </c>
      <c r="E4038" s="137" t="s">
        <v>22577</v>
      </c>
      <c r="F4038" s="137" t="s">
        <v>22578</v>
      </c>
      <c r="G4038" s="127">
        <v>200</v>
      </c>
      <c r="H4038" s="138">
        <v>0</v>
      </c>
      <c r="I4038" s="140">
        <v>59.735</v>
      </c>
    </row>
    <row r="4039" spans="1:9">
      <c r="A4039" s="144">
        <v>4038</v>
      </c>
      <c r="B4039" s="144" t="s">
        <v>18424</v>
      </c>
      <c r="C4039" s="137" t="s">
        <v>22282</v>
      </c>
      <c r="D4039" s="127" t="s">
        <v>22283</v>
      </c>
      <c r="E4039" s="137" t="s">
        <v>22577</v>
      </c>
      <c r="F4039" s="127" t="s">
        <v>22579</v>
      </c>
      <c r="G4039" s="127">
        <v>200</v>
      </c>
      <c r="H4039" s="138">
        <v>0</v>
      </c>
      <c r="I4039" s="140">
        <v>160</v>
      </c>
    </row>
    <row r="4040" spans="1:9">
      <c r="A4040" s="144">
        <v>4039</v>
      </c>
      <c r="B4040" s="144" t="s">
        <v>18424</v>
      </c>
      <c r="C4040" s="137" t="s">
        <v>22282</v>
      </c>
      <c r="D4040" s="127" t="s">
        <v>22283</v>
      </c>
      <c r="E4040" s="137" t="s">
        <v>22577</v>
      </c>
      <c r="F4040" s="137" t="s">
        <v>22580</v>
      </c>
      <c r="G4040" s="127">
        <v>200</v>
      </c>
      <c r="H4040" s="138">
        <v>0</v>
      </c>
      <c r="I4040" s="140">
        <v>154.44</v>
      </c>
    </row>
    <row r="4041" spans="1:9">
      <c r="A4041" s="144">
        <v>4040</v>
      </c>
      <c r="B4041" s="144" t="s">
        <v>18424</v>
      </c>
      <c r="C4041" s="137" t="s">
        <v>22282</v>
      </c>
      <c r="D4041" s="127" t="s">
        <v>22283</v>
      </c>
      <c r="E4041" s="137" t="s">
        <v>22577</v>
      </c>
      <c r="F4041" s="137" t="s">
        <v>22581</v>
      </c>
      <c r="G4041" s="127">
        <v>200</v>
      </c>
      <c r="H4041" s="138">
        <v>0</v>
      </c>
      <c r="I4041" s="140">
        <v>160</v>
      </c>
    </row>
    <row r="4042" spans="1:9">
      <c r="A4042" s="144">
        <v>4041</v>
      </c>
      <c r="B4042" s="144" t="s">
        <v>18424</v>
      </c>
      <c r="C4042" s="137" t="s">
        <v>22282</v>
      </c>
      <c r="D4042" s="127" t="s">
        <v>22283</v>
      </c>
      <c r="E4042" s="137" t="s">
        <v>22577</v>
      </c>
      <c r="F4042" s="137" t="s">
        <v>22582</v>
      </c>
      <c r="G4042" s="127">
        <v>200</v>
      </c>
      <c r="H4042" s="138">
        <v>0</v>
      </c>
      <c r="I4042" s="140">
        <v>132.12</v>
      </c>
    </row>
    <row r="4043" spans="1:9">
      <c r="A4043" s="144">
        <v>4042</v>
      </c>
      <c r="B4043" s="144" t="s">
        <v>18424</v>
      </c>
      <c r="C4043" s="137" t="s">
        <v>22282</v>
      </c>
      <c r="D4043" s="127" t="s">
        <v>22283</v>
      </c>
      <c r="E4043" s="137" t="s">
        <v>22577</v>
      </c>
      <c r="F4043" s="137" t="s">
        <v>22583</v>
      </c>
      <c r="G4043" s="127">
        <v>200</v>
      </c>
      <c r="H4043" s="138">
        <v>0</v>
      </c>
      <c r="I4043" s="140">
        <v>160</v>
      </c>
    </row>
    <row r="4044" spans="1:9">
      <c r="A4044" s="144">
        <v>4043</v>
      </c>
      <c r="B4044" s="144" t="s">
        <v>18424</v>
      </c>
      <c r="C4044" s="137" t="s">
        <v>22282</v>
      </c>
      <c r="D4044" s="127" t="s">
        <v>22283</v>
      </c>
      <c r="E4044" s="137" t="s">
        <v>22577</v>
      </c>
      <c r="F4044" s="137" t="s">
        <v>22584</v>
      </c>
      <c r="G4044" s="127">
        <v>200</v>
      </c>
      <c r="H4044" s="138">
        <v>0</v>
      </c>
      <c r="I4044" s="140">
        <v>160</v>
      </c>
    </row>
    <row r="4045" spans="1:9">
      <c r="A4045" s="144">
        <v>4044</v>
      </c>
      <c r="B4045" s="144" t="s">
        <v>18424</v>
      </c>
      <c r="C4045" s="137" t="s">
        <v>22282</v>
      </c>
      <c r="D4045" s="127" t="s">
        <v>22283</v>
      </c>
      <c r="E4045" s="137" t="s">
        <v>22577</v>
      </c>
      <c r="F4045" s="137" t="s">
        <v>22585</v>
      </c>
      <c r="G4045" s="127">
        <v>400</v>
      </c>
      <c r="H4045" s="138">
        <v>0</v>
      </c>
      <c r="I4045" s="140">
        <v>304.88</v>
      </c>
    </row>
    <row r="4046" spans="1:9">
      <c r="A4046" s="144">
        <v>4045</v>
      </c>
      <c r="B4046" s="144" t="s">
        <v>18424</v>
      </c>
      <c r="C4046" s="137" t="s">
        <v>22282</v>
      </c>
      <c r="D4046" s="127" t="s">
        <v>22283</v>
      </c>
      <c r="E4046" s="137" t="s">
        <v>22577</v>
      </c>
      <c r="F4046" s="137" t="s">
        <v>22586</v>
      </c>
      <c r="G4046" s="127">
        <v>200</v>
      </c>
      <c r="H4046" s="138">
        <v>0</v>
      </c>
      <c r="I4046" s="140">
        <v>160</v>
      </c>
    </row>
    <row r="4047" spans="1:9">
      <c r="A4047" s="144">
        <v>4046</v>
      </c>
      <c r="B4047" s="144" t="s">
        <v>18424</v>
      </c>
      <c r="C4047" s="137" t="s">
        <v>22282</v>
      </c>
      <c r="D4047" s="127" t="s">
        <v>22283</v>
      </c>
      <c r="E4047" s="137" t="s">
        <v>22577</v>
      </c>
      <c r="F4047" s="137" t="s">
        <v>22587</v>
      </c>
      <c r="G4047" s="127">
        <v>200</v>
      </c>
      <c r="H4047" s="138">
        <v>0</v>
      </c>
      <c r="I4047" s="140">
        <v>96.82</v>
      </c>
    </row>
    <row r="4048" spans="1:9">
      <c r="A4048" s="144">
        <v>4047</v>
      </c>
      <c r="B4048" s="144" t="s">
        <v>18424</v>
      </c>
      <c r="C4048" s="137" t="s">
        <v>22282</v>
      </c>
      <c r="D4048" s="127" t="s">
        <v>22283</v>
      </c>
      <c r="E4048" s="137" t="s">
        <v>22577</v>
      </c>
      <c r="F4048" s="137" t="s">
        <v>22588</v>
      </c>
      <c r="G4048" s="127">
        <v>100</v>
      </c>
      <c r="H4048" s="138">
        <v>0</v>
      </c>
      <c r="I4048" s="140">
        <v>80</v>
      </c>
    </row>
    <row r="4049" spans="1:9">
      <c r="A4049" s="144">
        <v>4048</v>
      </c>
      <c r="B4049" s="144" t="s">
        <v>18424</v>
      </c>
      <c r="C4049" s="137" t="s">
        <v>22282</v>
      </c>
      <c r="D4049" s="127" t="s">
        <v>22283</v>
      </c>
      <c r="E4049" s="137" t="s">
        <v>22577</v>
      </c>
      <c r="F4049" s="137" t="s">
        <v>22589</v>
      </c>
      <c r="G4049" s="127">
        <v>200</v>
      </c>
      <c r="H4049" s="138">
        <v>0</v>
      </c>
      <c r="I4049" s="140">
        <v>90.7</v>
      </c>
    </row>
    <row r="4050" spans="1:9">
      <c r="A4050" s="144">
        <v>4049</v>
      </c>
      <c r="B4050" s="144" t="s">
        <v>18424</v>
      </c>
      <c r="C4050" s="137" t="s">
        <v>22282</v>
      </c>
      <c r="D4050" s="127" t="s">
        <v>22283</v>
      </c>
      <c r="E4050" s="137" t="s">
        <v>22577</v>
      </c>
      <c r="F4050" s="137" t="s">
        <v>22590</v>
      </c>
      <c r="G4050" s="127">
        <v>200</v>
      </c>
      <c r="H4050" s="138">
        <v>0</v>
      </c>
      <c r="I4050" s="140">
        <v>8.90000000000001</v>
      </c>
    </row>
    <row r="4051" spans="1:9">
      <c r="A4051" s="144">
        <v>4050</v>
      </c>
      <c r="B4051" s="144" t="s">
        <v>18424</v>
      </c>
      <c r="C4051" s="137" t="s">
        <v>22282</v>
      </c>
      <c r="D4051" s="127" t="s">
        <v>22283</v>
      </c>
      <c r="E4051" s="137" t="s">
        <v>22577</v>
      </c>
      <c r="F4051" s="137" t="s">
        <v>22591</v>
      </c>
      <c r="G4051" s="127">
        <v>400</v>
      </c>
      <c r="H4051" s="138">
        <v>0</v>
      </c>
      <c r="I4051" s="140">
        <v>280</v>
      </c>
    </row>
    <row r="4052" spans="1:9">
      <c r="A4052" s="144">
        <v>4051</v>
      </c>
      <c r="B4052" s="144" t="s">
        <v>18424</v>
      </c>
      <c r="C4052" s="137" t="s">
        <v>22282</v>
      </c>
      <c r="D4052" s="127" t="s">
        <v>22283</v>
      </c>
      <c r="E4052" s="137" t="s">
        <v>22577</v>
      </c>
      <c r="F4052" s="137" t="s">
        <v>22592</v>
      </c>
      <c r="G4052" s="127">
        <v>200</v>
      </c>
      <c r="H4052" s="138">
        <v>0</v>
      </c>
      <c r="I4052" s="140">
        <v>160</v>
      </c>
    </row>
    <row r="4053" spans="1:9">
      <c r="A4053" s="144">
        <v>4052</v>
      </c>
      <c r="B4053" s="144" t="s">
        <v>18424</v>
      </c>
      <c r="C4053" s="137" t="s">
        <v>22282</v>
      </c>
      <c r="D4053" s="127" t="s">
        <v>22283</v>
      </c>
      <c r="E4053" s="137" t="s">
        <v>22577</v>
      </c>
      <c r="F4053" s="137" t="s">
        <v>22593</v>
      </c>
      <c r="G4053" s="127">
        <v>200</v>
      </c>
      <c r="H4053" s="138">
        <v>0</v>
      </c>
      <c r="I4053" s="140">
        <v>150.925</v>
      </c>
    </row>
    <row r="4054" spans="1:9">
      <c r="A4054" s="144">
        <v>4053</v>
      </c>
      <c r="B4054" s="144" t="s">
        <v>18424</v>
      </c>
      <c r="C4054" s="137" t="s">
        <v>22282</v>
      </c>
      <c r="D4054" s="127" t="s">
        <v>22283</v>
      </c>
      <c r="E4054" s="137" t="s">
        <v>22577</v>
      </c>
      <c r="F4054" s="137" t="s">
        <v>22594</v>
      </c>
      <c r="G4054" s="127">
        <v>100</v>
      </c>
      <c r="H4054" s="138">
        <v>0</v>
      </c>
      <c r="I4054" s="140">
        <v>75</v>
      </c>
    </row>
    <row r="4055" spans="1:9">
      <c r="A4055" s="144">
        <v>4054</v>
      </c>
      <c r="B4055" s="144" t="s">
        <v>18424</v>
      </c>
      <c r="C4055" s="137" t="s">
        <v>18425</v>
      </c>
      <c r="D4055" s="127" t="s">
        <v>18426</v>
      </c>
      <c r="E4055" s="137" t="s">
        <v>18444</v>
      </c>
      <c r="F4055" s="137" t="s">
        <v>22595</v>
      </c>
      <c r="G4055" s="127">
        <v>400</v>
      </c>
      <c r="H4055" s="138">
        <v>0</v>
      </c>
      <c r="I4055" s="140">
        <v>320</v>
      </c>
    </row>
    <row r="4056" spans="1:9">
      <c r="A4056" s="144">
        <v>4055</v>
      </c>
      <c r="B4056" s="144" t="s">
        <v>18424</v>
      </c>
      <c r="C4056" s="137" t="s">
        <v>18735</v>
      </c>
      <c r="D4056" s="127" t="s">
        <v>18867</v>
      </c>
      <c r="E4056" s="137" t="s">
        <v>18880</v>
      </c>
      <c r="F4056" s="137" t="s">
        <v>22596</v>
      </c>
      <c r="G4056" s="127">
        <v>400</v>
      </c>
      <c r="H4056" s="138">
        <v>0</v>
      </c>
      <c r="I4056" s="140">
        <v>91.61</v>
      </c>
    </row>
    <row r="4057" spans="1:9">
      <c r="A4057" s="144">
        <v>4056</v>
      </c>
      <c r="B4057" s="144" t="s">
        <v>18424</v>
      </c>
      <c r="C4057" s="137" t="s">
        <v>18632</v>
      </c>
      <c r="D4057" s="127" t="s">
        <v>18679</v>
      </c>
      <c r="E4057" s="137" t="s">
        <v>18712</v>
      </c>
      <c r="F4057" s="137" t="s">
        <v>22597</v>
      </c>
      <c r="G4057" s="127">
        <v>400</v>
      </c>
      <c r="H4057" s="138">
        <v>0</v>
      </c>
      <c r="I4057" s="140">
        <v>320</v>
      </c>
    </row>
    <row r="4058" spans="1:9">
      <c r="A4058" s="144">
        <v>4057</v>
      </c>
      <c r="B4058" s="144" t="s">
        <v>18424</v>
      </c>
      <c r="C4058" s="137" t="s">
        <v>18632</v>
      </c>
      <c r="D4058" s="127" t="s">
        <v>18679</v>
      </c>
      <c r="E4058" s="137" t="s">
        <v>18680</v>
      </c>
      <c r="F4058" s="137" t="s">
        <v>22598</v>
      </c>
      <c r="G4058" s="127">
        <v>200</v>
      </c>
      <c r="H4058" s="138">
        <v>0</v>
      </c>
      <c r="I4058" s="140">
        <v>160</v>
      </c>
    </row>
    <row r="4059" spans="1:9">
      <c r="A4059" s="144">
        <v>4058</v>
      </c>
      <c r="B4059" s="144" t="s">
        <v>18424</v>
      </c>
      <c r="C4059" s="137" t="s">
        <v>18632</v>
      </c>
      <c r="D4059" s="127" t="s">
        <v>18679</v>
      </c>
      <c r="E4059" s="137" t="s">
        <v>18680</v>
      </c>
      <c r="F4059" s="137" t="s">
        <v>22599</v>
      </c>
      <c r="G4059" s="127">
        <v>200</v>
      </c>
      <c r="H4059" s="138">
        <v>0</v>
      </c>
      <c r="I4059" s="140">
        <v>127.6</v>
      </c>
    </row>
    <row r="4060" spans="1:9">
      <c r="A4060" s="144">
        <v>4059</v>
      </c>
      <c r="B4060" s="144" t="s">
        <v>18424</v>
      </c>
      <c r="C4060" s="137" t="s">
        <v>19066</v>
      </c>
      <c r="D4060" s="127" t="s">
        <v>18599</v>
      </c>
      <c r="E4060" s="137" t="s">
        <v>19342</v>
      </c>
      <c r="F4060" s="137" t="s">
        <v>22600</v>
      </c>
      <c r="G4060" s="127">
        <v>200</v>
      </c>
      <c r="H4060" s="138">
        <v>0</v>
      </c>
      <c r="I4060" s="140">
        <v>49.75</v>
      </c>
    </row>
    <row r="4061" spans="1:9">
      <c r="A4061" s="144">
        <v>4060</v>
      </c>
      <c r="B4061" s="144" t="s">
        <v>18424</v>
      </c>
      <c r="C4061" s="127" t="s">
        <v>19066</v>
      </c>
      <c r="D4061" s="127" t="s">
        <v>18599</v>
      </c>
      <c r="E4061" s="127" t="s">
        <v>19342</v>
      </c>
      <c r="F4061" s="127" t="s">
        <v>22601</v>
      </c>
      <c r="G4061" s="127">
        <v>200</v>
      </c>
      <c r="H4061" s="138">
        <v>0</v>
      </c>
      <c r="I4061" s="140">
        <v>127.6</v>
      </c>
    </row>
    <row r="4062" spans="1:9">
      <c r="A4062" s="144">
        <v>4061</v>
      </c>
      <c r="B4062" s="144" t="s">
        <v>18424</v>
      </c>
      <c r="C4062" s="137" t="s">
        <v>18735</v>
      </c>
      <c r="D4062" s="127" t="s">
        <v>18867</v>
      </c>
      <c r="E4062" s="137" t="s">
        <v>18905</v>
      </c>
      <c r="F4062" s="141" t="s">
        <v>22602</v>
      </c>
      <c r="G4062" s="127">
        <v>400</v>
      </c>
      <c r="H4062" s="138">
        <v>0</v>
      </c>
      <c r="I4062" s="140">
        <v>288.8</v>
      </c>
    </row>
    <row r="4063" spans="1:9">
      <c r="A4063" s="144">
        <v>4062</v>
      </c>
      <c r="B4063" s="144" t="s">
        <v>18424</v>
      </c>
      <c r="C4063" s="137" t="s">
        <v>19066</v>
      </c>
      <c r="D4063" s="127" t="s">
        <v>19143</v>
      </c>
      <c r="E4063" s="137" t="s">
        <v>19204</v>
      </c>
      <c r="F4063" s="139" t="s">
        <v>22603</v>
      </c>
      <c r="G4063" s="127">
        <v>200</v>
      </c>
      <c r="H4063" s="138">
        <v>0.9</v>
      </c>
      <c r="I4063" s="140">
        <v>117.175</v>
      </c>
    </row>
    <row r="4064" spans="1:9">
      <c r="A4064" s="144">
        <v>4063</v>
      </c>
      <c r="B4064" s="144" t="s">
        <v>18424</v>
      </c>
      <c r="C4064" s="137" t="s">
        <v>19066</v>
      </c>
      <c r="D4064" s="127" t="s">
        <v>19067</v>
      </c>
      <c r="E4064" s="137" t="s">
        <v>19120</v>
      </c>
      <c r="F4064" s="137" t="s">
        <v>22604</v>
      </c>
      <c r="G4064" s="127">
        <v>200</v>
      </c>
      <c r="H4064" s="138">
        <v>0</v>
      </c>
      <c r="I4064" s="140">
        <v>112.64</v>
      </c>
    </row>
    <row r="4065" spans="1:9">
      <c r="A4065" s="144">
        <v>4064</v>
      </c>
      <c r="B4065" s="144" t="s">
        <v>18424</v>
      </c>
      <c r="C4065" s="137" t="s">
        <v>21049</v>
      </c>
      <c r="D4065" s="127" t="s">
        <v>21050</v>
      </c>
      <c r="E4065" s="137" t="s">
        <v>21084</v>
      </c>
      <c r="F4065" s="137" t="s">
        <v>22605</v>
      </c>
      <c r="G4065" s="127">
        <v>400</v>
      </c>
      <c r="H4065" s="138">
        <v>0</v>
      </c>
      <c r="I4065" s="140">
        <v>301.1</v>
      </c>
    </row>
    <row r="4066" spans="1:9">
      <c r="A4066" s="144">
        <v>4065</v>
      </c>
      <c r="B4066" s="144" t="s">
        <v>18424</v>
      </c>
      <c r="C4066" s="137" t="s">
        <v>21049</v>
      </c>
      <c r="D4066" s="127" t="s">
        <v>21050</v>
      </c>
      <c r="E4066" s="137" t="s">
        <v>21084</v>
      </c>
      <c r="F4066" s="137" t="s">
        <v>22606</v>
      </c>
      <c r="G4066" s="127">
        <v>200</v>
      </c>
      <c r="H4066" s="138">
        <v>0</v>
      </c>
      <c r="I4066" s="140">
        <v>117.425</v>
      </c>
    </row>
    <row r="4067" spans="1:9">
      <c r="A4067" s="144">
        <v>4066</v>
      </c>
      <c r="B4067" s="144" t="s">
        <v>18424</v>
      </c>
      <c r="C4067" s="137" t="s">
        <v>19370</v>
      </c>
      <c r="D4067" s="127" t="s">
        <v>19371</v>
      </c>
      <c r="E4067" s="137" t="s">
        <v>19372</v>
      </c>
      <c r="F4067" s="137" t="s">
        <v>19446</v>
      </c>
      <c r="G4067" s="127">
        <v>200</v>
      </c>
      <c r="H4067" s="138">
        <v>0</v>
      </c>
      <c r="I4067" s="140">
        <v>0</v>
      </c>
    </row>
    <row r="4068" spans="1:9">
      <c r="A4068" s="144">
        <v>4067</v>
      </c>
      <c r="B4068" s="144" t="s">
        <v>18424</v>
      </c>
      <c r="C4068" s="137" t="s">
        <v>19066</v>
      </c>
      <c r="D4068" s="127" t="s">
        <v>19067</v>
      </c>
      <c r="E4068" s="137" t="s">
        <v>19250</v>
      </c>
      <c r="F4068" s="137" t="s">
        <v>22607</v>
      </c>
      <c r="G4068" s="127">
        <v>200</v>
      </c>
      <c r="H4068" s="138">
        <v>0</v>
      </c>
      <c r="I4068" s="140">
        <v>135.81</v>
      </c>
    </row>
    <row r="4069" spans="1:9">
      <c r="A4069" s="144">
        <v>4068</v>
      </c>
      <c r="B4069" s="144" t="s">
        <v>18424</v>
      </c>
      <c r="C4069" s="137" t="s">
        <v>21339</v>
      </c>
      <c r="D4069" s="127" t="s">
        <v>21340</v>
      </c>
      <c r="E4069" s="137" t="s">
        <v>21439</v>
      </c>
      <c r="F4069" s="137" t="s">
        <v>22608</v>
      </c>
      <c r="G4069" s="127">
        <v>400</v>
      </c>
      <c r="H4069" s="138">
        <v>0</v>
      </c>
      <c r="I4069" s="140">
        <v>320</v>
      </c>
    </row>
    <row r="4070" spans="1:9">
      <c r="A4070" s="144">
        <v>4069</v>
      </c>
      <c r="B4070" s="144" t="s">
        <v>18424</v>
      </c>
      <c r="C4070" s="137" t="s">
        <v>22282</v>
      </c>
      <c r="D4070" s="127" t="s">
        <v>22283</v>
      </c>
      <c r="E4070" s="137" t="s">
        <v>22325</v>
      </c>
      <c r="F4070" s="137" t="s">
        <v>22609</v>
      </c>
      <c r="G4070" s="127">
        <v>400</v>
      </c>
      <c r="H4070" s="138">
        <v>0</v>
      </c>
      <c r="I4070" s="140">
        <v>320</v>
      </c>
    </row>
    <row r="4071" spans="1:9">
      <c r="A4071" s="144">
        <v>4070</v>
      </c>
      <c r="B4071" s="144" t="s">
        <v>18424</v>
      </c>
      <c r="C4071" s="137" t="s">
        <v>18735</v>
      </c>
      <c r="D4071" s="127" t="s">
        <v>18914</v>
      </c>
      <c r="E4071" s="137" t="s">
        <v>18944</v>
      </c>
      <c r="F4071" s="137" t="s">
        <v>22610</v>
      </c>
      <c r="G4071" s="127">
        <v>400</v>
      </c>
      <c r="H4071" s="138">
        <v>0</v>
      </c>
      <c r="I4071" s="140">
        <v>320</v>
      </c>
    </row>
    <row r="4072" spans="1:9">
      <c r="A4072" s="144">
        <v>4071</v>
      </c>
      <c r="B4072" s="144" t="s">
        <v>18424</v>
      </c>
      <c r="C4072" s="137" t="s">
        <v>22057</v>
      </c>
      <c r="D4072" s="127" t="s">
        <v>22058</v>
      </c>
      <c r="E4072" s="137" t="s">
        <v>22059</v>
      </c>
      <c r="F4072" s="137" t="s">
        <v>22611</v>
      </c>
      <c r="G4072" s="127">
        <v>400</v>
      </c>
      <c r="H4072" s="138">
        <v>0</v>
      </c>
      <c r="I4072" s="140">
        <v>314.8</v>
      </c>
    </row>
    <row r="4073" spans="1:9">
      <c r="A4073" s="144">
        <v>4072</v>
      </c>
      <c r="B4073" s="144" t="s">
        <v>18424</v>
      </c>
      <c r="C4073" s="137" t="s">
        <v>22057</v>
      </c>
      <c r="D4073" s="127" t="s">
        <v>22058</v>
      </c>
      <c r="E4073" s="137" t="s">
        <v>22059</v>
      </c>
      <c r="F4073" s="137" t="s">
        <v>22612</v>
      </c>
      <c r="G4073" s="127">
        <v>400</v>
      </c>
      <c r="H4073" s="138">
        <v>0</v>
      </c>
      <c r="I4073" s="140">
        <v>320</v>
      </c>
    </row>
    <row r="4074" spans="1:9">
      <c r="A4074" s="144">
        <v>4073</v>
      </c>
      <c r="B4074" s="144" t="s">
        <v>18424</v>
      </c>
      <c r="C4074" s="137" t="s">
        <v>21493</v>
      </c>
      <c r="D4074" s="127" t="s">
        <v>21494</v>
      </c>
      <c r="E4074" s="137" t="s">
        <v>21536</v>
      </c>
      <c r="F4074" s="127" t="s">
        <v>22613</v>
      </c>
      <c r="G4074" s="128">
        <v>400</v>
      </c>
      <c r="H4074" s="138">
        <v>0</v>
      </c>
      <c r="I4074" s="140">
        <v>266.72</v>
      </c>
    </row>
    <row r="4075" spans="1:9">
      <c r="A4075" s="144">
        <v>4074</v>
      </c>
      <c r="B4075" s="144" t="s">
        <v>18424</v>
      </c>
      <c r="C4075" s="127" t="s">
        <v>21493</v>
      </c>
      <c r="D4075" s="127" t="s">
        <v>21494</v>
      </c>
      <c r="E4075" s="127" t="s">
        <v>21567</v>
      </c>
      <c r="F4075" s="127" t="s">
        <v>22614</v>
      </c>
      <c r="G4075" s="127">
        <v>400</v>
      </c>
      <c r="H4075" s="138">
        <v>0</v>
      </c>
      <c r="I4075" s="140">
        <v>292.44</v>
      </c>
    </row>
    <row r="4076" spans="1:9">
      <c r="A4076" s="144">
        <v>4075</v>
      </c>
      <c r="B4076" s="144" t="s">
        <v>18424</v>
      </c>
      <c r="C4076" s="127" t="s">
        <v>22057</v>
      </c>
      <c r="D4076" s="127" t="s">
        <v>20874</v>
      </c>
      <c r="E4076" s="127" t="s">
        <v>22108</v>
      </c>
      <c r="F4076" s="127" t="s">
        <v>22615</v>
      </c>
      <c r="G4076" s="127">
        <v>400</v>
      </c>
      <c r="H4076" s="138">
        <v>0</v>
      </c>
      <c r="I4076" s="140">
        <v>320</v>
      </c>
    </row>
    <row r="4077" spans="1:9">
      <c r="A4077" s="144">
        <v>4076</v>
      </c>
      <c r="B4077" s="144" t="s">
        <v>18424</v>
      </c>
      <c r="C4077" s="127" t="s">
        <v>22057</v>
      </c>
      <c r="D4077" s="127" t="s">
        <v>20874</v>
      </c>
      <c r="E4077" s="127" t="s">
        <v>22125</v>
      </c>
      <c r="F4077" s="127" t="s">
        <v>22616</v>
      </c>
      <c r="G4077" s="127">
        <v>200</v>
      </c>
      <c r="H4077" s="138">
        <v>0</v>
      </c>
      <c r="I4077" s="140">
        <v>160</v>
      </c>
    </row>
    <row r="4078" spans="1:9">
      <c r="A4078" s="144">
        <v>4077</v>
      </c>
      <c r="B4078" s="144" t="s">
        <v>18424</v>
      </c>
      <c r="C4078" s="127" t="s">
        <v>22057</v>
      </c>
      <c r="D4078" s="127" t="s">
        <v>22058</v>
      </c>
      <c r="E4078" s="127" t="s">
        <v>22186</v>
      </c>
      <c r="F4078" s="127" t="s">
        <v>22617</v>
      </c>
      <c r="G4078" s="127">
        <v>400</v>
      </c>
      <c r="H4078" s="138">
        <v>0</v>
      </c>
      <c r="I4078" s="140">
        <v>320</v>
      </c>
    </row>
    <row r="4079" spans="1:9">
      <c r="A4079" s="144">
        <v>4078</v>
      </c>
      <c r="B4079" s="144" t="s">
        <v>18424</v>
      </c>
      <c r="C4079" s="127" t="s">
        <v>19370</v>
      </c>
      <c r="D4079" s="127" t="s">
        <v>19371</v>
      </c>
      <c r="E4079" s="127" t="s">
        <v>19492</v>
      </c>
      <c r="F4079" s="127" t="s">
        <v>22618</v>
      </c>
      <c r="G4079" s="127">
        <v>400</v>
      </c>
      <c r="H4079" s="138">
        <v>0</v>
      </c>
      <c r="I4079" s="140">
        <v>178.09</v>
      </c>
    </row>
    <row r="4080" spans="1:9">
      <c r="A4080" s="144">
        <v>4079</v>
      </c>
      <c r="B4080" s="144" t="s">
        <v>18424</v>
      </c>
      <c r="C4080" s="127" t="s">
        <v>19522</v>
      </c>
      <c r="D4080" s="127" t="s">
        <v>19523</v>
      </c>
      <c r="E4080" s="127" t="s">
        <v>19592</v>
      </c>
      <c r="F4080" s="127" t="s">
        <v>22619</v>
      </c>
      <c r="G4080" s="127">
        <v>400</v>
      </c>
      <c r="H4080" s="138">
        <v>0</v>
      </c>
      <c r="I4080" s="140">
        <v>109.975</v>
      </c>
    </row>
    <row r="4081" spans="1:9">
      <c r="A4081" s="144">
        <v>4080</v>
      </c>
      <c r="B4081" s="144" t="s">
        <v>18424</v>
      </c>
      <c r="C4081" s="127" t="s">
        <v>20870</v>
      </c>
      <c r="D4081" s="127" t="s">
        <v>20871</v>
      </c>
      <c r="E4081" s="127" t="s">
        <v>20880</v>
      </c>
      <c r="F4081" s="127" t="s">
        <v>22620</v>
      </c>
      <c r="G4081" s="127">
        <v>200</v>
      </c>
      <c r="H4081" s="138">
        <v>0</v>
      </c>
      <c r="I4081" s="140">
        <v>154.8</v>
      </c>
    </row>
    <row r="4082" spans="1:9">
      <c r="A4082" s="144">
        <v>4081</v>
      </c>
      <c r="B4082" s="144" t="s">
        <v>18424</v>
      </c>
      <c r="C4082" s="127" t="s">
        <v>20870</v>
      </c>
      <c r="D4082" s="127" t="s">
        <v>20871</v>
      </c>
      <c r="E4082" s="127" t="s">
        <v>20880</v>
      </c>
      <c r="F4082" s="127" t="s">
        <v>22621</v>
      </c>
      <c r="G4082" s="127">
        <v>200</v>
      </c>
      <c r="H4082" s="138">
        <v>0</v>
      </c>
      <c r="I4082" s="140">
        <v>151.45</v>
      </c>
    </row>
    <row r="4083" spans="1:9">
      <c r="A4083" s="144">
        <v>4082</v>
      </c>
      <c r="B4083" s="144" t="s">
        <v>18424</v>
      </c>
      <c r="C4083" s="127" t="s">
        <v>18735</v>
      </c>
      <c r="D4083" s="127" t="s">
        <v>18867</v>
      </c>
      <c r="E4083" s="127" t="s">
        <v>18905</v>
      </c>
      <c r="F4083" s="127" t="s">
        <v>22622</v>
      </c>
      <c r="G4083" s="127">
        <v>200</v>
      </c>
      <c r="H4083" s="138">
        <v>0</v>
      </c>
      <c r="I4083" s="140">
        <v>91.9</v>
      </c>
    </row>
    <row r="4084" spans="1:9">
      <c r="A4084" s="144">
        <v>4083</v>
      </c>
      <c r="B4084" s="144" t="s">
        <v>18424</v>
      </c>
      <c r="C4084" s="127" t="s">
        <v>18735</v>
      </c>
      <c r="D4084" s="127" t="s">
        <v>18867</v>
      </c>
      <c r="E4084" s="127" t="s">
        <v>18905</v>
      </c>
      <c r="F4084" s="127" t="s">
        <v>22623</v>
      </c>
      <c r="G4084" s="127">
        <v>200</v>
      </c>
      <c r="H4084" s="138">
        <v>0</v>
      </c>
      <c r="I4084" s="140">
        <v>160</v>
      </c>
    </row>
    <row r="4085" spans="1:9">
      <c r="A4085" s="144">
        <v>4084</v>
      </c>
      <c r="B4085" s="144" t="s">
        <v>18424</v>
      </c>
      <c r="C4085" s="127" t="s">
        <v>18735</v>
      </c>
      <c r="D4085" s="127" t="s">
        <v>18867</v>
      </c>
      <c r="E4085" s="127" t="s">
        <v>18905</v>
      </c>
      <c r="F4085" s="127" t="s">
        <v>22624</v>
      </c>
      <c r="G4085" s="127">
        <v>400</v>
      </c>
      <c r="H4085" s="138">
        <v>0</v>
      </c>
      <c r="I4085" s="140">
        <v>305.015</v>
      </c>
    </row>
    <row r="4086" spans="1:9">
      <c r="A4086" s="144">
        <v>4085</v>
      </c>
      <c r="B4086" s="144" t="s">
        <v>18424</v>
      </c>
      <c r="C4086" s="127" t="s">
        <v>20204</v>
      </c>
      <c r="D4086" s="127" t="s">
        <v>19904</v>
      </c>
      <c r="E4086" s="127" t="s">
        <v>20303</v>
      </c>
      <c r="F4086" s="127" t="s">
        <v>22625</v>
      </c>
      <c r="G4086" s="127">
        <v>400</v>
      </c>
      <c r="H4086" s="138">
        <v>0</v>
      </c>
      <c r="I4086" s="140">
        <v>320</v>
      </c>
    </row>
    <row r="4087" spans="1:9">
      <c r="A4087" s="144">
        <v>4086</v>
      </c>
      <c r="B4087" s="144" t="s">
        <v>18424</v>
      </c>
      <c r="C4087" s="127" t="s">
        <v>20204</v>
      </c>
      <c r="D4087" s="127" t="s">
        <v>19904</v>
      </c>
      <c r="E4087" s="127" t="s">
        <v>20303</v>
      </c>
      <c r="F4087" s="127" t="s">
        <v>22626</v>
      </c>
      <c r="G4087" s="127">
        <v>400</v>
      </c>
      <c r="H4087" s="138">
        <v>0</v>
      </c>
      <c r="I4087" s="140">
        <v>320</v>
      </c>
    </row>
    <row r="4088" spans="1:9">
      <c r="A4088" s="144">
        <v>4087</v>
      </c>
      <c r="B4088" s="144" t="s">
        <v>18424</v>
      </c>
      <c r="C4088" s="127" t="s">
        <v>19370</v>
      </c>
      <c r="D4088" s="127" t="s">
        <v>19371</v>
      </c>
      <c r="E4088" s="127" t="s">
        <v>19372</v>
      </c>
      <c r="F4088" s="127" t="s">
        <v>22627</v>
      </c>
      <c r="G4088" s="127">
        <v>400</v>
      </c>
      <c r="H4088" s="138">
        <v>0</v>
      </c>
      <c r="I4088" s="140">
        <v>320</v>
      </c>
    </row>
    <row r="4089" spans="1:9">
      <c r="A4089" s="144">
        <v>4088</v>
      </c>
      <c r="B4089" s="144" t="s">
        <v>18424</v>
      </c>
      <c r="C4089" s="127" t="s">
        <v>20328</v>
      </c>
      <c r="D4089" s="127" t="s">
        <v>20446</v>
      </c>
      <c r="E4089" s="127" t="s">
        <v>20508</v>
      </c>
      <c r="F4089" s="127" t="s">
        <v>22628</v>
      </c>
      <c r="G4089" s="127">
        <v>200</v>
      </c>
      <c r="H4089" s="138">
        <v>0</v>
      </c>
      <c r="I4089" s="140">
        <v>137.04</v>
      </c>
    </row>
    <row r="4090" spans="1:9">
      <c r="A4090" s="144">
        <v>4089</v>
      </c>
      <c r="B4090" s="144" t="s">
        <v>18424</v>
      </c>
      <c r="C4090" s="127" t="s">
        <v>20328</v>
      </c>
      <c r="D4090" s="127" t="s">
        <v>20446</v>
      </c>
      <c r="E4090" s="127" t="s">
        <v>20508</v>
      </c>
      <c r="F4090" s="127" t="s">
        <v>22629</v>
      </c>
      <c r="G4090" s="127">
        <v>200</v>
      </c>
      <c r="H4090" s="138">
        <v>0</v>
      </c>
      <c r="I4090" s="140">
        <v>106.045</v>
      </c>
    </row>
    <row r="4091" spans="1:9">
      <c r="A4091" s="144">
        <v>4090</v>
      </c>
      <c r="B4091" s="144" t="s">
        <v>18424</v>
      </c>
      <c r="C4091" s="127" t="s">
        <v>21049</v>
      </c>
      <c r="D4091" s="127" t="s">
        <v>21050</v>
      </c>
      <c r="E4091" s="127" t="s">
        <v>21054</v>
      </c>
      <c r="F4091" s="127" t="s">
        <v>22630</v>
      </c>
      <c r="G4091" s="127">
        <v>400</v>
      </c>
      <c r="H4091" s="138">
        <v>0</v>
      </c>
      <c r="I4091" s="140">
        <v>320</v>
      </c>
    </row>
    <row r="4092" spans="1:9">
      <c r="A4092" s="144">
        <v>4091</v>
      </c>
      <c r="B4092" s="144" t="s">
        <v>18424</v>
      </c>
      <c r="C4092" s="127" t="s">
        <v>21049</v>
      </c>
      <c r="D4092" s="127" t="s">
        <v>21050</v>
      </c>
      <c r="E4092" s="127" t="s">
        <v>21084</v>
      </c>
      <c r="F4092" s="127" t="s">
        <v>22631</v>
      </c>
      <c r="G4092" s="127">
        <v>200</v>
      </c>
      <c r="H4092" s="138">
        <v>0</v>
      </c>
      <c r="I4092" s="140">
        <v>111.115</v>
      </c>
    </row>
    <row r="4093" spans="1:9">
      <c r="A4093" s="144">
        <v>4092</v>
      </c>
      <c r="B4093" s="144" t="s">
        <v>18424</v>
      </c>
      <c r="C4093" s="127" t="s">
        <v>21049</v>
      </c>
      <c r="D4093" s="127" t="s">
        <v>21050</v>
      </c>
      <c r="E4093" s="127" t="s">
        <v>21054</v>
      </c>
      <c r="F4093" s="127" t="s">
        <v>22632</v>
      </c>
      <c r="G4093" s="127">
        <v>200</v>
      </c>
      <c r="H4093" s="138">
        <v>0</v>
      </c>
      <c r="I4093" s="140">
        <v>160</v>
      </c>
    </row>
    <row r="4094" spans="1:9">
      <c r="A4094" s="144">
        <v>4093</v>
      </c>
      <c r="B4094" s="144" t="s">
        <v>18424</v>
      </c>
      <c r="C4094" s="127" t="s">
        <v>19522</v>
      </c>
      <c r="D4094" s="127" t="s">
        <v>19523</v>
      </c>
      <c r="E4094" s="127" t="s">
        <v>19631</v>
      </c>
      <c r="F4094" s="127" t="s">
        <v>19637</v>
      </c>
      <c r="G4094" s="127">
        <v>400</v>
      </c>
      <c r="H4094" s="138">
        <v>0</v>
      </c>
      <c r="I4094" s="140">
        <v>320</v>
      </c>
    </row>
    <row r="4095" spans="1:9">
      <c r="A4095" s="144">
        <v>4094</v>
      </c>
      <c r="B4095" s="144" t="s">
        <v>18424</v>
      </c>
      <c r="C4095" s="127" t="s">
        <v>20204</v>
      </c>
      <c r="D4095" s="127" t="s">
        <v>19904</v>
      </c>
      <c r="E4095" s="127" t="s">
        <v>20290</v>
      </c>
      <c r="F4095" s="127" t="s">
        <v>22633</v>
      </c>
      <c r="G4095" s="127">
        <v>200</v>
      </c>
      <c r="H4095" s="138">
        <v>0</v>
      </c>
      <c r="I4095" s="140">
        <v>160</v>
      </c>
    </row>
    <row r="4096" spans="1:9">
      <c r="A4096" s="144">
        <v>4095</v>
      </c>
      <c r="B4096" s="144" t="s">
        <v>18424</v>
      </c>
      <c r="C4096" s="127" t="s">
        <v>20204</v>
      </c>
      <c r="D4096" s="127" t="s">
        <v>19904</v>
      </c>
      <c r="E4096" s="127" t="s">
        <v>20290</v>
      </c>
      <c r="F4096" s="127" t="s">
        <v>22634</v>
      </c>
      <c r="G4096" s="127">
        <v>400</v>
      </c>
      <c r="H4096" s="138">
        <v>0</v>
      </c>
      <c r="I4096" s="140">
        <v>243.4</v>
      </c>
    </row>
    <row r="4097" spans="1:9">
      <c r="A4097" s="144">
        <v>4096</v>
      </c>
      <c r="B4097" s="144" t="s">
        <v>18424</v>
      </c>
      <c r="C4097" s="127" t="s">
        <v>20204</v>
      </c>
      <c r="D4097" s="127" t="s">
        <v>19904</v>
      </c>
      <c r="E4097" s="127" t="s">
        <v>20205</v>
      </c>
      <c r="F4097" s="127" t="s">
        <v>22635</v>
      </c>
      <c r="G4097" s="127">
        <v>400</v>
      </c>
      <c r="H4097" s="138">
        <v>0</v>
      </c>
      <c r="I4097" s="140">
        <v>320</v>
      </c>
    </row>
    <row r="4098" spans="1:9">
      <c r="A4098" s="144">
        <v>4097</v>
      </c>
      <c r="B4098" s="144" t="s">
        <v>18424</v>
      </c>
      <c r="C4098" s="127" t="s">
        <v>19522</v>
      </c>
      <c r="D4098" s="127" t="s">
        <v>19523</v>
      </c>
      <c r="E4098" s="127" t="s">
        <v>19524</v>
      </c>
      <c r="F4098" s="127" t="s">
        <v>22636</v>
      </c>
      <c r="G4098" s="127">
        <v>400</v>
      </c>
      <c r="H4098" s="138">
        <v>0</v>
      </c>
      <c r="I4098" s="140">
        <v>320</v>
      </c>
    </row>
    <row r="4099" spans="1:9">
      <c r="A4099" s="144">
        <v>4098</v>
      </c>
      <c r="B4099" s="144" t="s">
        <v>18424</v>
      </c>
      <c r="C4099" s="127" t="s">
        <v>4461</v>
      </c>
      <c r="D4099" s="127" t="s">
        <v>19749</v>
      </c>
      <c r="E4099" s="127" t="s">
        <v>19819</v>
      </c>
      <c r="F4099" s="127" t="s">
        <v>22637</v>
      </c>
      <c r="G4099" s="127">
        <v>400</v>
      </c>
      <c r="H4099" s="138">
        <v>0</v>
      </c>
      <c r="I4099" s="140">
        <v>320</v>
      </c>
    </row>
    <row r="4100" spans="1:9">
      <c r="A4100" s="144">
        <v>4099</v>
      </c>
      <c r="B4100" s="144" t="s">
        <v>18424</v>
      </c>
      <c r="C4100" s="127" t="s">
        <v>21493</v>
      </c>
      <c r="D4100" s="127" t="s">
        <v>21494</v>
      </c>
      <c r="E4100" s="127" t="s">
        <v>21594</v>
      </c>
      <c r="F4100" s="127" t="s">
        <v>22638</v>
      </c>
      <c r="G4100" s="127">
        <v>200</v>
      </c>
      <c r="H4100" s="138">
        <v>0</v>
      </c>
      <c r="I4100" s="140">
        <v>145.15</v>
      </c>
    </row>
    <row r="4101" spans="1:9">
      <c r="A4101" s="144">
        <v>4100</v>
      </c>
      <c r="B4101" s="144" t="s">
        <v>18424</v>
      </c>
      <c r="C4101" s="127" t="s">
        <v>4461</v>
      </c>
      <c r="D4101" s="127" t="s">
        <v>19904</v>
      </c>
      <c r="E4101" s="127" t="s">
        <v>20160</v>
      </c>
      <c r="F4101" s="127" t="s">
        <v>22639</v>
      </c>
      <c r="G4101" s="127">
        <v>200</v>
      </c>
      <c r="H4101" s="138">
        <v>0</v>
      </c>
      <c r="I4101" s="140">
        <v>18.9</v>
      </c>
    </row>
    <row r="4102" spans="1:9">
      <c r="A4102" s="144">
        <v>4101</v>
      </c>
      <c r="B4102" s="144" t="s">
        <v>18424</v>
      </c>
      <c r="C4102" s="127" t="s">
        <v>18632</v>
      </c>
      <c r="D4102" s="127" t="s">
        <v>18633</v>
      </c>
      <c r="E4102" s="127" t="s">
        <v>18634</v>
      </c>
      <c r="F4102" s="127" t="s">
        <v>22640</v>
      </c>
      <c r="G4102" s="127">
        <v>400</v>
      </c>
      <c r="H4102" s="138">
        <v>0</v>
      </c>
      <c r="I4102" s="140">
        <v>320</v>
      </c>
    </row>
    <row r="4103" spans="1:9">
      <c r="A4103" s="144">
        <v>4102</v>
      </c>
      <c r="B4103" s="144" t="s">
        <v>18424</v>
      </c>
      <c r="C4103" s="127" t="s">
        <v>18735</v>
      </c>
      <c r="D4103" s="127" t="s">
        <v>18867</v>
      </c>
      <c r="E4103" s="127" t="s">
        <v>18905</v>
      </c>
      <c r="F4103" s="127" t="s">
        <v>22641</v>
      </c>
      <c r="G4103" s="127">
        <v>400</v>
      </c>
      <c r="H4103" s="138">
        <v>0</v>
      </c>
      <c r="I4103" s="140">
        <v>292.85</v>
      </c>
    </row>
    <row r="4104" spans="1:9">
      <c r="A4104" s="144">
        <v>4103</v>
      </c>
      <c r="B4104" s="144" t="s">
        <v>18424</v>
      </c>
      <c r="C4104" s="127" t="s">
        <v>4461</v>
      </c>
      <c r="D4104" s="127" t="s">
        <v>19749</v>
      </c>
      <c r="E4104" s="127" t="s">
        <v>19750</v>
      </c>
      <c r="F4104" s="127" t="s">
        <v>22642</v>
      </c>
      <c r="G4104" s="127">
        <v>200</v>
      </c>
      <c r="H4104" s="138">
        <v>0</v>
      </c>
      <c r="I4104" s="140">
        <v>113.65</v>
      </c>
    </row>
    <row r="4105" spans="1:9">
      <c r="A4105" s="144">
        <v>4104</v>
      </c>
      <c r="B4105" s="144" t="s">
        <v>18424</v>
      </c>
      <c r="C4105" s="127" t="s">
        <v>20204</v>
      </c>
      <c r="D4105" s="127" t="s">
        <v>19904</v>
      </c>
      <c r="E4105" s="127" t="s">
        <v>20278</v>
      </c>
      <c r="F4105" s="127" t="s">
        <v>22643</v>
      </c>
      <c r="G4105" s="127">
        <v>200</v>
      </c>
      <c r="H4105" s="138">
        <v>0</v>
      </c>
      <c r="I4105" s="140">
        <v>160</v>
      </c>
    </row>
    <row r="4106" spans="1:9">
      <c r="A4106" s="144">
        <v>4105</v>
      </c>
      <c r="B4106" s="144" t="s">
        <v>18424</v>
      </c>
      <c r="C4106" s="127" t="s">
        <v>19370</v>
      </c>
      <c r="D4106" s="127" t="s">
        <v>19371</v>
      </c>
      <c r="E4106" s="127" t="s">
        <v>19492</v>
      </c>
      <c r="F4106" s="127" t="s">
        <v>22644</v>
      </c>
      <c r="G4106" s="127">
        <v>400</v>
      </c>
      <c r="H4106" s="138">
        <v>0</v>
      </c>
      <c r="I4106" s="140">
        <v>320</v>
      </c>
    </row>
    <row r="4107" spans="1:9">
      <c r="A4107" s="144">
        <v>4106</v>
      </c>
      <c r="B4107" s="144" t="s">
        <v>18424</v>
      </c>
      <c r="C4107" s="127" t="s">
        <v>20204</v>
      </c>
      <c r="D4107" s="127" t="s">
        <v>19904</v>
      </c>
      <c r="E4107" s="127" t="s">
        <v>20205</v>
      </c>
      <c r="F4107" s="127" t="s">
        <v>22645</v>
      </c>
      <c r="G4107" s="127">
        <v>400</v>
      </c>
      <c r="H4107" s="138">
        <v>0</v>
      </c>
      <c r="I4107" s="140">
        <v>320</v>
      </c>
    </row>
    <row r="4108" spans="1:9">
      <c r="A4108" s="144">
        <v>4107</v>
      </c>
      <c r="B4108" s="144" t="s">
        <v>18424</v>
      </c>
      <c r="C4108" s="127" t="s">
        <v>21493</v>
      </c>
      <c r="D4108" s="127" t="s">
        <v>21635</v>
      </c>
      <c r="E4108" s="127" t="s">
        <v>21636</v>
      </c>
      <c r="F4108" s="127" t="s">
        <v>22646</v>
      </c>
      <c r="G4108" s="127">
        <v>200</v>
      </c>
      <c r="H4108" s="138">
        <v>0</v>
      </c>
      <c r="I4108" s="140">
        <v>122.11</v>
      </c>
    </row>
    <row r="4109" spans="1:9">
      <c r="A4109" s="144">
        <v>4108</v>
      </c>
      <c r="B4109" s="144" t="s">
        <v>18424</v>
      </c>
      <c r="C4109" s="127" t="s">
        <v>22282</v>
      </c>
      <c r="D4109" s="127" t="s">
        <v>22283</v>
      </c>
      <c r="E4109" s="127" t="s">
        <v>22395</v>
      </c>
      <c r="F4109" s="127" t="s">
        <v>22647</v>
      </c>
      <c r="G4109" s="127">
        <v>400</v>
      </c>
      <c r="H4109" s="138">
        <v>0</v>
      </c>
      <c r="I4109" s="140">
        <v>320</v>
      </c>
    </row>
    <row r="4110" spans="1:9">
      <c r="A4110" s="144">
        <v>4109</v>
      </c>
      <c r="B4110" s="144" t="s">
        <v>18424</v>
      </c>
      <c r="C4110" s="127" t="s">
        <v>19066</v>
      </c>
      <c r="D4110" s="127" t="s">
        <v>19143</v>
      </c>
      <c r="E4110" s="127" t="s">
        <v>19328</v>
      </c>
      <c r="F4110" s="127" t="s">
        <v>22648</v>
      </c>
      <c r="G4110" s="127">
        <v>200</v>
      </c>
      <c r="H4110" s="138">
        <v>0</v>
      </c>
      <c r="I4110" s="140">
        <v>107.53</v>
      </c>
    </row>
    <row r="4111" spans="1:9">
      <c r="A4111" s="144">
        <v>4110</v>
      </c>
      <c r="B4111" s="144" t="s">
        <v>18424</v>
      </c>
      <c r="C4111" s="127" t="s">
        <v>19066</v>
      </c>
      <c r="D4111" s="127" t="s">
        <v>19143</v>
      </c>
      <c r="E4111" s="127" t="s">
        <v>19328</v>
      </c>
      <c r="F4111" s="127" t="s">
        <v>22649</v>
      </c>
      <c r="G4111" s="127">
        <v>200</v>
      </c>
      <c r="H4111" s="138">
        <v>0</v>
      </c>
      <c r="I4111" s="140">
        <v>95.55</v>
      </c>
    </row>
    <row r="4112" spans="1:9">
      <c r="A4112" s="144">
        <v>4111</v>
      </c>
      <c r="B4112" s="144" t="s">
        <v>18424</v>
      </c>
      <c r="C4112" s="127" t="s">
        <v>19066</v>
      </c>
      <c r="D4112" s="127" t="s">
        <v>19143</v>
      </c>
      <c r="E4112" s="127" t="s">
        <v>19328</v>
      </c>
      <c r="F4112" s="127" t="s">
        <v>22650</v>
      </c>
      <c r="G4112" s="127">
        <v>200</v>
      </c>
      <c r="H4112" s="138">
        <v>0</v>
      </c>
      <c r="I4112" s="140">
        <v>99.505</v>
      </c>
    </row>
    <row r="4113" spans="1:9">
      <c r="A4113" s="144">
        <v>4112</v>
      </c>
      <c r="B4113" s="144" t="s">
        <v>18424</v>
      </c>
      <c r="C4113" s="127" t="s">
        <v>22282</v>
      </c>
      <c r="D4113" s="127" t="s">
        <v>22283</v>
      </c>
      <c r="E4113" s="127" t="s">
        <v>22285</v>
      </c>
      <c r="F4113" s="127" t="s">
        <v>22651</v>
      </c>
      <c r="G4113" s="127">
        <v>200</v>
      </c>
      <c r="H4113" s="138">
        <v>0</v>
      </c>
      <c r="I4113" s="140">
        <v>160</v>
      </c>
    </row>
    <row r="4114" spans="1:9">
      <c r="A4114" s="144">
        <v>4113</v>
      </c>
      <c r="B4114" s="144" t="s">
        <v>18424</v>
      </c>
      <c r="C4114" s="127" t="s">
        <v>22282</v>
      </c>
      <c r="D4114" s="127" t="s">
        <v>22283</v>
      </c>
      <c r="E4114" s="127" t="s">
        <v>22285</v>
      </c>
      <c r="F4114" s="127" t="s">
        <v>22652</v>
      </c>
      <c r="G4114" s="127">
        <v>200</v>
      </c>
      <c r="H4114" s="138">
        <v>0</v>
      </c>
      <c r="I4114" s="140">
        <v>144.88</v>
      </c>
    </row>
    <row r="4115" spans="1:9">
      <c r="A4115" s="144">
        <v>4114</v>
      </c>
      <c r="B4115" s="144" t="s">
        <v>18424</v>
      </c>
      <c r="C4115" s="127" t="s">
        <v>18735</v>
      </c>
      <c r="D4115" s="127" t="s">
        <v>18914</v>
      </c>
      <c r="E4115" s="127" t="s">
        <v>19008</v>
      </c>
      <c r="F4115" s="127" t="s">
        <v>22653</v>
      </c>
      <c r="G4115" s="127">
        <v>400</v>
      </c>
      <c r="H4115" s="138">
        <v>0</v>
      </c>
      <c r="I4115" s="140">
        <v>284.2</v>
      </c>
    </row>
    <row r="4116" spans="1:9">
      <c r="A4116" s="144">
        <v>4115</v>
      </c>
      <c r="B4116" s="144" t="s">
        <v>18424</v>
      </c>
      <c r="C4116" s="127" t="s">
        <v>18735</v>
      </c>
      <c r="D4116" s="127" t="s">
        <v>18914</v>
      </c>
      <c r="E4116" s="127" t="s">
        <v>18915</v>
      </c>
      <c r="F4116" s="127" t="s">
        <v>22654</v>
      </c>
      <c r="G4116" s="127">
        <v>200</v>
      </c>
      <c r="H4116" s="138">
        <v>0</v>
      </c>
      <c r="I4116" s="140">
        <v>84.07</v>
      </c>
    </row>
    <row r="4117" spans="1:9">
      <c r="A4117" s="58">
        <v>4116</v>
      </c>
      <c r="B4117" s="58" t="s">
        <v>18424</v>
      </c>
      <c r="C4117" s="127" t="s">
        <v>19370</v>
      </c>
      <c r="D4117" s="127" t="s">
        <v>19371</v>
      </c>
      <c r="E4117" s="127" t="s">
        <v>19492</v>
      </c>
      <c r="F4117" s="127" t="s">
        <v>22655</v>
      </c>
      <c r="G4117" s="127">
        <v>200</v>
      </c>
      <c r="H4117" s="138">
        <v>0</v>
      </c>
      <c r="I4117" s="140">
        <v>122.29</v>
      </c>
    </row>
    <row r="4118" spans="1:9">
      <c r="A4118" s="58">
        <v>4117</v>
      </c>
      <c r="B4118" s="58" t="s">
        <v>18424</v>
      </c>
      <c r="C4118" s="127" t="s">
        <v>18632</v>
      </c>
      <c r="D4118" s="127" t="s">
        <v>18679</v>
      </c>
      <c r="E4118" s="127" t="s">
        <v>18712</v>
      </c>
      <c r="F4118" s="127" t="s">
        <v>22656</v>
      </c>
      <c r="G4118" s="127">
        <v>200</v>
      </c>
      <c r="H4118" s="138">
        <v>0</v>
      </c>
      <c r="I4118" s="140">
        <v>320</v>
      </c>
    </row>
    <row r="4119" spans="1:9">
      <c r="A4119" s="58">
        <v>4118</v>
      </c>
      <c r="B4119" s="58" t="s">
        <v>18424</v>
      </c>
      <c r="C4119" s="127" t="s">
        <v>18632</v>
      </c>
      <c r="D4119" s="127" t="s">
        <v>18679</v>
      </c>
      <c r="E4119" s="127" t="s">
        <v>18696</v>
      </c>
      <c r="F4119" s="127" t="s">
        <v>22657</v>
      </c>
      <c r="G4119" s="127">
        <v>200</v>
      </c>
      <c r="H4119" s="138">
        <v>0</v>
      </c>
      <c r="I4119" s="140">
        <v>129.48</v>
      </c>
    </row>
    <row r="4120" spans="1:9">
      <c r="A4120" s="58">
        <v>4119</v>
      </c>
      <c r="B4120" s="58" t="s">
        <v>18424</v>
      </c>
      <c r="C4120" s="127" t="s">
        <v>21049</v>
      </c>
      <c r="D4120" s="127" t="s">
        <v>21050</v>
      </c>
      <c r="E4120" s="127" t="s">
        <v>21054</v>
      </c>
      <c r="F4120" s="127" t="s">
        <v>22658</v>
      </c>
      <c r="G4120" s="127">
        <v>400</v>
      </c>
      <c r="H4120" s="138">
        <v>0</v>
      </c>
      <c r="I4120" s="140">
        <v>210.38</v>
      </c>
    </row>
    <row r="4121" spans="1:9">
      <c r="A4121" s="58">
        <v>4120</v>
      </c>
      <c r="B4121" s="58" t="s">
        <v>18424</v>
      </c>
      <c r="C4121" s="127" t="s">
        <v>21493</v>
      </c>
      <c r="D4121" s="127" t="s">
        <v>21635</v>
      </c>
      <c r="E4121" s="127" t="s">
        <v>21636</v>
      </c>
      <c r="F4121" s="127" t="s">
        <v>22659</v>
      </c>
      <c r="G4121" s="127">
        <v>400</v>
      </c>
      <c r="H4121" s="138">
        <v>0</v>
      </c>
      <c r="I4121" s="140">
        <v>267.3</v>
      </c>
    </row>
    <row r="4122" spans="1:9">
      <c r="A4122" s="58">
        <v>4121</v>
      </c>
      <c r="B4122" s="58" t="s">
        <v>18424</v>
      </c>
      <c r="C4122" s="127" t="s">
        <v>21049</v>
      </c>
      <c r="D4122" s="127" t="s">
        <v>21050</v>
      </c>
      <c r="E4122" s="127" t="s">
        <v>21107</v>
      </c>
      <c r="F4122" s="127" t="s">
        <v>22660</v>
      </c>
      <c r="G4122" s="127">
        <v>200</v>
      </c>
      <c r="H4122" s="138">
        <v>0</v>
      </c>
      <c r="I4122" s="140">
        <v>149.4</v>
      </c>
    </row>
    <row r="4123" spans="1:9">
      <c r="A4123" s="58">
        <v>4122</v>
      </c>
      <c r="B4123" s="58" t="s">
        <v>18424</v>
      </c>
      <c r="C4123" s="127" t="s">
        <v>19522</v>
      </c>
      <c r="D4123" s="127" t="s">
        <v>19523</v>
      </c>
      <c r="E4123" s="127" t="s">
        <v>19724</v>
      </c>
      <c r="F4123" s="127" t="s">
        <v>22661</v>
      </c>
      <c r="G4123" s="127">
        <v>400</v>
      </c>
      <c r="H4123" s="138">
        <v>0</v>
      </c>
      <c r="I4123" s="140">
        <v>320</v>
      </c>
    </row>
    <row r="4124" spans="1:9">
      <c r="A4124" s="58">
        <v>4123</v>
      </c>
      <c r="B4124" s="58" t="s">
        <v>18424</v>
      </c>
      <c r="C4124" s="127" t="s">
        <v>19522</v>
      </c>
      <c r="D4124" s="127" t="s">
        <v>19523</v>
      </c>
      <c r="E4124" s="127" t="s">
        <v>19724</v>
      </c>
      <c r="F4124" s="127" t="s">
        <v>22662</v>
      </c>
      <c r="G4124" s="127">
        <v>400</v>
      </c>
      <c r="H4124" s="138">
        <v>0</v>
      </c>
      <c r="I4124" s="140">
        <v>290.84</v>
      </c>
    </row>
    <row r="4125" spans="1:9">
      <c r="A4125" s="58">
        <v>4124</v>
      </c>
      <c r="B4125" s="58" t="s">
        <v>18424</v>
      </c>
      <c r="C4125" s="127" t="s">
        <v>19522</v>
      </c>
      <c r="D4125" s="127" t="s">
        <v>19523</v>
      </c>
      <c r="E4125" s="127" t="s">
        <v>19724</v>
      </c>
      <c r="F4125" s="127" t="s">
        <v>22663</v>
      </c>
      <c r="G4125" s="127">
        <v>400</v>
      </c>
      <c r="H4125" s="138">
        <v>0</v>
      </c>
      <c r="I4125" s="140">
        <v>304.05</v>
      </c>
    </row>
    <row r="4126" spans="1:9">
      <c r="A4126" s="58">
        <v>4125</v>
      </c>
      <c r="B4126" s="58" t="s">
        <v>18424</v>
      </c>
      <c r="C4126" s="127" t="s">
        <v>20328</v>
      </c>
      <c r="D4126" s="127" t="s">
        <v>20446</v>
      </c>
      <c r="E4126" s="127" t="s">
        <v>20508</v>
      </c>
      <c r="F4126" s="127" t="s">
        <v>20556</v>
      </c>
      <c r="G4126" s="127">
        <v>400</v>
      </c>
      <c r="H4126" s="138">
        <v>0</v>
      </c>
      <c r="I4126" s="140">
        <v>320</v>
      </c>
    </row>
    <row r="4127" spans="1:9">
      <c r="A4127" s="58">
        <v>4126</v>
      </c>
      <c r="B4127" s="58" t="s">
        <v>18424</v>
      </c>
      <c r="C4127" s="127" t="s">
        <v>20328</v>
      </c>
      <c r="D4127" s="127" t="s">
        <v>20446</v>
      </c>
      <c r="E4127" s="127" t="s">
        <v>20508</v>
      </c>
      <c r="F4127" s="127" t="s">
        <v>22664</v>
      </c>
      <c r="G4127" s="127">
        <v>400</v>
      </c>
      <c r="H4127" s="138">
        <v>0</v>
      </c>
      <c r="I4127" s="140">
        <v>320</v>
      </c>
    </row>
    <row r="4128" spans="1:9">
      <c r="A4128" s="58">
        <v>4127</v>
      </c>
      <c r="B4128" s="58" t="s">
        <v>18424</v>
      </c>
      <c r="C4128" s="127" t="s">
        <v>20328</v>
      </c>
      <c r="D4128" s="127" t="s">
        <v>20329</v>
      </c>
      <c r="E4128" s="127" t="s">
        <v>20330</v>
      </c>
      <c r="F4128" s="127" t="s">
        <v>22665</v>
      </c>
      <c r="G4128" s="127">
        <v>200</v>
      </c>
      <c r="H4128" s="138">
        <v>0</v>
      </c>
      <c r="I4128" s="140">
        <v>139.86</v>
      </c>
    </row>
    <row r="4129" spans="1:9">
      <c r="A4129" s="58">
        <v>4128</v>
      </c>
      <c r="B4129" s="58" t="s">
        <v>18424</v>
      </c>
      <c r="C4129" s="127" t="s">
        <v>20328</v>
      </c>
      <c r="D4129" s="127" t="s">
        <v>20446</v>
      </c>
      <c r="E4129" s="127" t="s">
        <v>20508</v>
      </c>
      <c r="F4129" s="127" t="s">
        <v>22666</v>
      </c>
      <c r="G4129" s="127">
        <v>200</v>
      </c>
      <c r="H4129" s="138">
        <v>0</v>
      </c>
      <c r="I4129" s="140">
        <v>160</v>
      </c>
    </row>
    <row r="4130" spans="1:9">
      <c r="A4130" s="58">
        <v>4129</v>
      </c>
      <c r="B4130" s="58" t="s">
        <v>18424</v>
      </c>
      <c r="C4130" s="127" t="s">
        <v>20328</v>
      </c>
      <c r="D4130" s="127" t="s">
        <v>20329</v>
      </c>
      <c r="E4130" s="127" t="s">
        <v>20391</v>
      </c>
      <c r="F4130" s="127" t="s">
        <v>22667</v>
      </c>
      <c r="G4130" s="127">
        <v>200</v>
      </c>
      <c r="H4130" s="138">
        <v>0</v>
      </c>
      <c r="I4130" s="140">
        <v>144.985</v>
      </c>
    </row>
    <row r="4131" spans="1:9">
      <c r="A4131" s="58">
        <v>4130</v>
      </c>
      <c r="B4131" s="58" t="s">
        <v>18424</v>
      </c>
      <c r="C4131" s="127" t="s">
        <v>22057</v>
      </c>
      <c r="D4131" s="127" t="s">
        <v>22058</v>
      </c>
      <c r="E4131" s="127" t="s">
        <v>22219</v>
      </c>
      <c r="F4131" s="127" t="s">
        <v>22668</v>
      </c>
      <c r="G4131" s="127">
        <v>630</v>
      </c>
      <c r="H4131" s="138">
        <v>0</v>
      </c>
      <c r="I4131" s="140">
        <v>504</v>
      </c>
    </row>
    <row r="4132" spans="1:9">
      <c r="A4132" s="58">
        <v>4131</v>
      </c>
      <c r="B4132" s="58" t="s">
        <v>18424</v>
      </c>
      <c r="C4132" s="127" t="s">
        <v>22057</v>
      </c>
      <c r="D4132" s="127" t="s">
        <v>22058</v>
      </c>
      <c r="E4132" s="127" t="s">
        <v>22219</v>
      </c>
      <c r="F4132" s="127" t="s">
        <v>22669</v>
      </c>
      <c r="G4132" s="127">
        <v>400</v>
      </c>
      <c r="H4132" s="138">
        <v>0</v>
      </c>
      <c r="I4132" s="140">
        <v>320</v>
      </c>
    </row>
    <row r="4133" spans="1:9">
      <c r="A4133" s="58">
        <v>4132</v>
      </c>
      <c r="B4133" s="58" t="s">
        <v>18424</v>
      </c>
      <c r="C4133" s="127" t="s">
        <v>20652</v>
      </c>
      <c r="D4133" s="127" t="s">
        <v>20653</v>
      </c>
      <c r="E4133" s="127" t="s">
        <v>20679</v>
      </c>
      <c r="F4133" s="127" t="s">
        <v>22670</v>
      </c>
      <c r="G4133" s="127">
        <v>200</v>
      </c>
      <c r="H4133" s="138">
        <v>0</v>
      </c>
      <c r="I4133" s="140">
        <v>160</v>
      </c>
    </row>
    <row r="4134" spans="1:9">
      <c r="A4134" s="58">
        <v>4133</v>
      </c>
      <c r="B4134" s="58" t="s">
        <v>18424</v>
      </c>
      <c r="C4134" s="127" t="s">
        <v>20652</v>
      </c>
      <c r="D4134" s="127" t="s">
        <v>20653</v>
      </c>
      <c r="E4134" s="127" t="s">
        <v>20656</v>
      </c>
      <c r="F4134" s="127" t="s">
        <v>22671</v>
      </c>
      <c r="G4134" s="127">
        <v>400</v>
      </c>
      <c r="H4134" s="138">
        <v>0</v>
      </c>
      <c r="I4134" s="140">
        <v>320</v>
      </c>
    </row>
    <row r="4135" spans="1:9">
      <c r="A4135" s="58">
        <v>4134</v>
      </c>
      <c r="B4135" s="58" t="s">
        <v>18424</v>
      </c>
      <c r="C4135" s="127" t="s">
        <v>20652</v>
      </c>
      <c r="D4135" s="127" t="s">
        <v>20653</v>
      </c>
      <c r="E4135" s="127" t="s">
        <v>20672</v>
      </c>
      <c r="F4135" s="127" t="s">
        <v>22672</v>
      </c>
      <c r="G4135" s="127">
        <v>400</v>
      </c>
      <c r="H4135" s="138">
        <v>0</v>
      </c>
      <c r="I4135" s="140">
        <v>320</v>
      </c>
    </row>
    <row r="4136" spans="1:9">
      <c r="A4136" s="58">
        <v>4135</v>
      </c>
      <c r="B4136" s="58" t="s">
        <v>18424</v>
      </c>
      <c r="C4136" s="127" t="s">
        <v>20652</v>
      </c>
      <c r="D4136" s="127" t="s">
        <v>20653</v>
      </c>
      <c r="E4136" s="127" t="s">
        <v>20676</v>
      </c>
      <c r="F4136" s="127" t="s">
        <v>22673</v>
      </c>
      <c r="G4136" s="127">
        <v>200</v>
      </c>
      <c r="H4136" s="138">
        <v>0</v>
      </c>
      <c r="I4136" s="140">
        <v>160</v>
      </c>
    </row>
    <row r="4137" spans="1:9">
      <c r="A4137" s="58">
        <v>4136</v>
      </c>
      <c r="B4137" s="58" t="s">
        <v>18424</v>
      </c>
      <c r="C4137" s="127" t="s">
        <v>22282</v>
      </c>
      <c r="D4137" s="127" t="s">
        <v>22283</v>
      </c>
      <c r="E4137" s="127" t="s">
        <v>22325</v>
      </c>
      <c r="F4137" s="127" t="s">
        <v>22674</v>
      </c>
      <c r="G4137" s="127">
        <v>200</v>
      </c>
      <c r="H4137" s="138">
        <v>0</v>
      </c>
      <c r="I4137" s="140">
        <v>160</v>
      </c>
    </row>
    <row r="4138" spans="1:9">
      <c r="A4138" s="58">
        <v>4137</v>
      </c>
      <c r="B4138" s="58" t="s">
        <v>18424</v>
      </c>
      <c r="C4138" s="127" t="s">
        <v>22282</v>
      </c>
      <c r="D4138" s="127" t="s">
        <v>22283</v>
      </c>
      <c r="E4138" s="127" t="s">
        <v>22284</v>
      </c>
      <c r="F4138" s="150" t="s">
        <v>22675</v>
      </c>
      <c r="G4138" s="127">
        <v>200</v>
      </c>
      <c r="H4138" s="138">
        <v>0</v>
      </c>
      <c r="I4138" s="140">
        <v>160</v>
      </c>
    </row>
    <row r="4139" spans="1:9">
      <c r="A4139" s="58">
        <v>4138</v>
      </c>
      <c r="B4139" s="58" t="s">
        <v>18424</v>
      </c>
      <c r="C4139" s="127" t="s">
        <v>22282</v>
      </c>
      <c r="D4139" s="127" t="s">
        <v>22283</v>
      </c>
      <c r="E4139" s="127" t="s">
        <v>22284</v>
      </c>
      <c r="F4139" s="127" t="s">
        <v>22676</v>
      </c>
      <c r="G4139" s="127">
        <v>200</v>
      </c>
      <c r="H4139" s="138">
        <v>0</v>
      </c>
      <c r="I4139" s="140">
        <v>133.32</v>
      </c>
    </row>
    <row r="4140" spans="1:9">
      <c r="A4140" s="58">
        <v>4139</v>
      </c>
      <c r="B4140" s="58" t="s">
        <v>18424</v>
      </c>
      <c r="C4140" s="127" t="s">
        <v>22282</v>
      </c>
      <c r="D4140" s="127" t="s">
        <v>22283</v>
      </c>
      <c r="E4140" s="127" t="s">
        <v>22325</v>
      </c>
      <c r="F4140" s="127" t="s">
        <v>22677</v>
      </c>
      <c r="G4140" s="127">
        <v>400</v>
      </c>
      <c r="H4140" s="138">
        <v>0</v>
      </c>
      <c r="I4140" s="140">
        <v>311.45</v>
      </c>
    </row>
    <row r="4141" spans="1:9">
      <c r="A4141" s="58">
        <v>4140</v>
      </c>
      <c r="B4141" s="58" t="s">
        <v>18424</v>
      </c>
      <c r="C4141" s="127" t="s">
        <v>22282</v>
      </c>
      <c r="D4141" s="127" t="s">
        <v>22283</v>
      </c>
      <c r="E4141" s="127" t="s">
        <v>22325</v>
      </c>
      <c r="F4141" s="127" t="s">
        <v>22678</v>
      </c>
      <c r="G4141" s="127">
        <v>400</v>
      </c>
      <c r="H4141" s="138">
        <v>0</v>
      </c>
      <c r="I4141" s="140">
        <v>320</v>
      </c>
    </row>
    <row r="4142" spans="1:9">
      <c r="A4142" s="58">
        <v>4141</v>
      </c>
      <c r="B4142" s="58" t="s">
        <v>18424</v>
      </c>
      <c r="C4142" s="127" t="s">
        <v>21493</v>
      </c>
      <c r="D4142" s="127" t="s">
        <v>21494</v>
      </c>
      <c r="E4142" s="127" t="s">
        <v>21567</v>
      </c>
      <c r="F4142" s="127" t="s">
        <v>22679</v>
      </c>
      <c r="G4142" s="127">
        <v>200</v>
      </c>
      <c r="H4142" s="138">
        <v>0</v>
      </c>
      <c r="I4142" s="140">
        <v>108.28</v>
      </c>
    </row>
    <row r="4143" spans="1:9">
      <c r="A4143" s="58">
        <v>4142</v>
      </c>
      <c r="B4143" s="58" t="s">
        <v>18424</v>
      </c>
      <c r="C4143" s="127" t="s">
        <v>19370</v>
      </c>
      <c r="D4143" s="127" t="s">
        <v>19371</v>
      </c>
      <c r="E4143" s="127" t="s">
        <v>19389</v>
      </c>
      <c r="F4143" s="127" t="s">
        <v>22680</v>
      </c>
      <c r="G4143" s="127">
        <v>400</v>
      </c>
      <c r="H4143" s="138">
        <v>0</v>
      </c>
      <c r="I4143" s="140">
        <v>320</v>
      </c>
    </row>
    <row r="4144" spans="1:9">
      <c r="A4144" s="58">
        <v>4143</v>
      </c>
      <c r="B4144" s="58" t="s">
        <v>18424</v>
      </c>
      <c r="C4144" s="127" t="s">
        <v>19370</v>
      </c>
      <c r="D4144" s="127" t="s">
        <v>19371</v>
      </c>
      <c r="E4144" s="127" t="s">
        <v>19451</v>
      </c>
      <c r="F4144" s="127" t="s">
        <v>22681</v>
      </c>
      <c r="G4144" s="127">
        <v>400</v>
      </c>
      <c r="H4144" s="138">
        <v>0</v>
      </c>
      <c r="I4144" s="140">
        <v>275.91</v>
      </c>
    </row>
    <row r="4145" spans="1:9">
      <c r="A4145" s="58">
        <v>4144</v>
      </c>
      <c r="B4145" s="58" t="s">
        <v>18424</v>
      </c>
      <c r="C4145" s="127" t="s">
        <v>19522</v>
      </c>
      <c r="D4145" s="127" t="s">
        <v>19523</v>
      </c>
      <c r="E4145" s="127" t="s">
        <v>19592</v>
      </c>
      <c r="F4145" s="127" t="s">
        <v>22682</v>
      </c>
      <c r="G4145" s="127">
        <v>200</v>
      </c>
      <c r="H4145" s="138">
        <v>0</v>
      </c>
      <c r="I4145" s="140">
        <v>160</v>
      </c>
    </row>
    <row r="4146" spans="1:9">
      <c r="A4146" s="58">
        <v>4145</v>
      </c>
      <c r="B4146" s="58" t="s">
        <v>18424</v>
      </c>
      <c r="C4146" s="127" t="s">
        <v>19522</v>
      </c>
      <c r="D4146" s="127" t="s">
        <v>19523</v>
      </c>
      <c r="E4146" s="127" t="s">
        <v>19524</v>
      </c>
      <c r="F4146" s="127" t="s">
        <v>19539</v>
      </c>
      <c r="G4146" s="127">
        <v>400</v>
      </c>
      <c r="H4146" s="138">
        <v>0</v>
      </c>
      <c r="I4146" s="140">
        <v>297.05</v>
      </c>
    </row>
    <row r="4147" spans="1:9">
      <c r="A4147" s="58">
        <v>4146</v>
      </c>
      <c r="B4147" s="58" t="s">
        <v>18424</v>
      </c>
      <c r="C4147" s="127" t="s">
        <v>19522</v>
      </c>
      <c r="D4147" s="127" t="s">
        <v>19523</v>
      </c>
      <c r="E4147" s="127" t="s">
        <v>19631</v>
      </c>
      <c r="F4147" s="127" t="s">
        <v>22683</v>
      </c>
      <c r="G4147" s="127">
        <v>200</v>
      </c>
      <c r="H4147" s="138">
        <v>0</v>
      </c>
      <c r="I4147" s="140">
        <v>128.83</v>
      </c>
    </row>
    <row r="4148" spans="1:9">
      <c r="A4148" s="58">
        <v>4147</v>
      </c>
      <c r="B4148" s="58" t="s">
        <v>18424</v>
      </c>
      <c r="C4148" s="127" t="s">
        <v>18735</v>
      </c>
      <c r="D4148" s="127" t="s">
        <v>18867</v>
      </c>
      <c r="E4148" s="127" t="s">
        <v>19052</v>
      </c>
      <c r="F4148" s="127" t="s">
        <v>22684</v>
      </c>
      <c r="G4148" s="127">
        <v>200</v>
      </c>
      <c r="H4148" s="138">
        <v>0</v>
      </c>
      <c r="I4148" s="140">
        <v>125.17</v>
      </c>
    </row>
    <row r="4149" spans="1:9">
      <c r="A4149" s="58">
        <v>4148</v>
      </c>
      <c r="B4149" s="58" t="s">
        <v>18424</v>
      </c>
      <c r="C4149" s="127" t="s">
        <v>19748</v>
      </c>
      <c r="D4149" s="127" t="s">
        <v>19749</v>
      </c>
      <c r="E4149" s="127" t="s">
        <v>19750</v>
      </c>
      <c r="F4149" s="127" t="s">
        <v>22685</v>
      </c>
      <c r="G4149" s="127">
        <v>400</v>
      </c>
      <c r="H4149" s="138">
        <v>0</v>
      </c>
      <c r="I4149" s="140">
        <v>320</v>
      </c>
    </row>
    <row r="4150" spans="1:9">
      <c r="A4150" s="58">
        <v>4149</v>
      </c>
      <c r="B4150" s="58" t="s">
        <v>18424</v>
      </c>
      <c r="C4150" s="127" t="s">
        <v>18425</v>
      </c>
      <c r="D4150" s="127" t="s">
        <v>18426</v>
      </c>
      <c r="E4150" s="127" t="s">
        <v>18444</v>
      </c>
      <c r="F4150" s="127" t="s">
        <v>22686</v>
      </c>
      <c r="G4150" s="127">
        <v>200</v>
      </c>
      <c r="H4150" s="138">
        <v>0</v>
      </c>
      <c r="I4150" s="140">
        <v>160</v>
      </c>
    </row>
    <row r="4151" spans="1:9">
      <c r="A4151" s="58">
        <v>4150</v>
      </c>
      <c r="B4151" s="58" t="s">
        <v>18424</v>
      </c>
      <c r="C4151" s="127" t="s">
        <v>18425</v>
      </c>
      <c r="D4151" s="127" t="s">
        <v>18426</v>
      </c>
      <c r="E4151" s="127" t="s">
        <v>18444</v>
      </c>
      <c r="F4151" s="127" t="s">
        <v>22687</v>
      </c>
      <c r="G4151" s="127">
        <v>200</v>
      </c>
      <c r="H4151" s="138">
        <v>0</v>
      </c>
      <c r="I4151" s="140">
        <v>160</v>
      </c>
    </row>
    <row r="4152" spans="1:9">
      <c r="A4152" s="58">
        <v>4151</v>
      </c>
      <c r="B4152" s="58" t="s">
        <v>18424</v>
      </c>
      <c r="C4152" s="128" t="s">
        <v>21194</v>
      </c>
      <c r="D4152" s="128" t="s">
        <v>18599</v>
      </c>
      <c r="E4152" s="128" t="s">
        <v>21245</v>
      </c>
      <c r="F4152" s="128" t="s">
        <v>22688</v>
      </c>
      <c r="G4152" s="128">
        <v>200</v>
      </c>
      <c r="H4152" s="138">
        <v>0</v>
      </c>
      <c r="I4152" s="140">
        <v>28.17</v>
      </c>
    </row>
    <row r="4153" spans="1:9">
      <c r="A4153" s="58">
        <v>4152</v>
      </c>
      <c r="B4153" s="58" t="s">
        <v>18424</v>
      </c>
      <c r="C4153" s="151" t="s">
        <v>19370</v>
      </c>
      <c r="D4153" s="151" t="s">
        <v>19371</v>
      </c>
      <c r="E4153" s="151" t="s">
        <v>19372</v>
      </c>
      <c r="F4153" s="151" t="s">
        <v>22689</v>
      </c>
      <c r="G4153" s="151">
        <v>400</v>
      </c>
      <c r="H4153" s="138">
        <v>0</v>
      </c>
      <c r="I4153" s="140">
        <v>320</v>
      </c>
    </row>
    <row r="4154" s="134" customFormat="1" spans="1:9">
      <c r="A4154" s="58">
        <v>4153</v>
      </c>
      <c r="B4154" s="58" t="s">
        <v>18424</v>
      </c>
      <c r="C4154" s="152" t="s">
        <v>18632</v>
      </c>
      <c r="D4154" s="148" t="s">
        <v>18679</v>
      </c>
      <c r="E4154" s="148" t="s">
        <v>18680</v>
      </c>
      <c r="F4154" s="148" t="s">
        <v>22690</v>
      </c>
      <c r="G4154" s="148">
        <v>200</v>
      </c>
      <c r="H4154" s="138">
        <v>0</v>
      </c>
      <c r="I4154" s="140">
        <v>160</v>
      </c>
    </row>
    <row r="4155" s="134" customFormat="1" spans="1:9">
      <c r="A4155" s="58">
        <v>4154</v>
      </c>
      <c r="B4155" s="58" t="s">
        <v>18424</v>
      </c>
      <c r="C4155" s="152" t="s">
        <v>21493</v>
      </c>
      <c r="D4155" s="148" t="s">
        <v>21494</v>
      </c>
      <c r="E4155" s="137" t="s">
        <v>21567</v>
      </c>
      <c r="F4155" s="148" t="s">
        <v>22691</v>
      </c>
      <c r="G4155" s="148">
        <v>100</v>
      </c>
      <c r="H4155" s="138">
        <v>0</v>
      </c>
      <c r="I4155" s="140">
        <v>37.8</v>
      </c>
    </row>
    <row r="4156" s="134" customFormat="1" spans="1:9">
      <c r="A4156" s="58">
        <v>4155</v>
      </c>
      <c r="B4156" s="58" t="s">
        <v>18424</v>
      </c>
      <c r="C4156" s="152" t="s">
        <v>18735</v>
      </c>
      <c r="D4156" s="148" t="s">
        <v>18867</v>
      </c>
      <c r="E4156" s="148" t="s">
        <v>19052</v>
      </c>
      <c r="F4156" s="148" t="s">
        <v>22692</v>
      </c>
      <c r="G4156" s="148">
        <v>200</v>
      </c>
      <c r="H4156" s="138">
        <v>0</v>
      </c>
      <c r="I4156" s="140">
        <v>152</v>
      </c>
    </row>
    <row r="4157" s="134" customFormat="1" spans="1:9">
      <c r="A4157" s="58">
        <v>4156</v>
      </c>
      <c r="B4157" s="58" t="s">
        <v>18424</v>
      </c>
      <c r="C4157" s="152" t="s">
        <v>19066</v>
      </c>
      <c r="D4157" s="148" t="s">
        <v>19067</v>
      </c>
      <c r="E4157" s="148" t="s">
        <v>19068</v>
      </c>
      <c r="F4157" s="148" t="s">
        <v>22693</v>
      </c>
      <c r="G4157" s="148">
        <v>200</v>
      </c>
      <c r="H4157" s="138">
        <v>0</v>
      </c>
      <c r="I4157" s="140">
        <v>160</v>
      </c>
    </row>
    <row r="4158" s="134" customFormat="1" spans="1:9">
      <c r="A4158" s="58">
        <v>4157</v>
      </c>
      <c r="B4158" s="58" t="s">
        <v>18424</v>
      </c>
      <c r="C4158" s="152" t="s">
        <v>4461</v>
      </c>
      <c r="D4158" s="148" t="s">
        <v>20169</v>
      </c>
      <c r="E4158" s="148" t="s">
        <v>20192</v>
      </c>
      <c r="F4158" s="148" t="s">
        <v>22694</v>
      </c>
      <c r="G4158" s="148">
        <v>200</v>
      </c>
      <c r="H4158" s="138">
        <v>0</v>
      </c>
      <c r="I4158" s="140">
        <v>160</v>
      </c>
    </row>
    <row r="4159" s="134" customFormat="1" spans="1:9">
      <c r="A4159" s="58">
        <v>4158</v>
      </c>
      <c r="B4159" s="58" t="s">
        <v>18424</v>
      </c>
      <c r="C4159" s="152" t="s">
        <v>18735</v>
      </c>
      <c r="D4159" s="152" t="s">
        <v>18867</v>
      </c>
      <c r="E4159" s="148" t="s">
        <v>18880</v>
      </c>
      <c r="F4159" s="148" t="s">
        <v>22695</v>
      </c>
      <c r="G4159" s="148">
        <v>200</v>
      </c>
      <c r="H4159" s="138">
        <v>0</v>
      </c>
      <c r="I4159" s="140">
        <v>138.94</v>
      </c>
    </row>
    <row r="4160" s="134" customFormat="1" spans="1:9">
      <c r="A4160" s="58">
        <v>4159</v>
      </c>
      <c r="B4160" s="58" t="s">
        <v>18424</v>
      </c>
      <c r="C4160" s="152" t="s">
        <v>20652</v>
      </c>
      <c r="D4160" s="152" t="s">
        <v>20653</v>
      </c>
      <c r="E4160" s="148" t="s">
        <v>20664</v>
      </c>
      <c r="F4160" s="148" t="s">
        <v>22696</v>
      </c>
      <c r="G4160" s="148">
        <v>200</v>
      </c>
      <c r="H4160" s="138">
        <v>0</v>
      </c>
      <c r="I4160" s="140">
        <v>160</v>
      </c>
    </row>
    <row r="4161" s="134" customFormat="1" spans="1:9">
      <c r="A4161" s="58">
        <v>4160</v>
      </c>
      <c r="B4161" s="58" t="s">
        <v>18424</v>
      </c>
      <c r="C4161" s="152" t="s">
        <v>4461</v>
      </c>
      <c r="D4161" s="148" t="s">
        <v>19830</v>
      </c>
      <c r="E4161" s="148" t="s">
        <v>20131</v>
      </c>
      <c r="F4161" s="148" t="s">
        <v>22697</v>
      </c>
      <c r="G4161" s="148">
        <v>400</v>
      </c>
      <c r="H4161" s="138">
        <v>0</v>
      </c>
      <c r="I4161" s="140">
        <v>260.46</v>
      </c>
    </row>
    <row r="4162" s="134" customFormat="1" spans="1:9">
      <c r="A4162" s="58">
        <v>4161</v>
      </c>
      <c r="B4162" s="58" t="s">
        <v>18424</v>
      </c>
      <c r="C4162" s="152" t="s">
        <v>18632</v>
      </c>
      <c r="D4162" s="152" t="s">
        <v>18633</v>
      </c>
      <c r="E4162" s="148" t="s">
        <v>18659</v>
      </c>
      <c r="F4162" s="148" t="s">
        <v>22698</v>
      </c>
      <c r="G4162" s="148">
        <v>100</v>
      </c>
      <c r="H4162" s="138">
        <v>0</v>
      </c>
      <c r="I4162" s="140">
        <v>55.115</v>
      </c>
    </row>
    <row r="4163" s="134" customFormat="1" spans="1:9">
      <c r="A4163" s="58">
        <v>4162</v>
      </c>
      <c r="B4163" s="58" t="s">
        <v>18424</v>
      </c>
      <c r="C4163" s="153" t="s">
        <v>19522</v>
      </c>
      <c r="D4163" s="154" t="s">
        <v>19523</v>
      </c>
      <c r="E4163" s="137" t="s">
        <v>19568</v>
      </c>
      <c r="F4163" s="154" t="s">
        <v>22699</v>
      </c>
      <c r="G4163" s="154">
        <v>400</v>
      </c>
      <c r="H4163" s="155">
        <v>0</v>
      </c>
      <c r="I4163" s="140">
        <v>312.025</v>
      </c>
    </row>
    <row r="4164" spans="1:9">
      <c r="A4164" s="58">
        <v>4163</v>
      </c>
      <c r="B4164" s="58" t="s">
        <v>18424</v>
      </c>
      <c r="C4164" s="128" t="s">
        <v>19522</v>
      </c>
      <c r="D4164" s="128" t="s">
        <v>19523</v>
      </c>
      <c r="E4164" s="128" t="s">
        <v>19568</v>
      </c>
      <c r="F4164" s="128" t="s">
        <v>22700</v>
      </c>
      <c r="G4164" s="128">
        <v>400</v>
      </c>
      <c r="H4164" s="138">
        <v>0</v>
      </c>
      <c r="I4164" s="138">
        <v>298.4</v>
      </c>
    </row>
    <row r="4165" spans="1:9">
      <c r="A4165" s="58">
        <v>4164</v>
      </c>
      <c r="B4165" s="58" t="s">
        <v>18424</v>
      </c>
      <c r="C4165" s="128" t="s">
        <v>21194</v>
      </c>
      <c r="D4165" s="128" t="s">
        <v>18599</v>
      </c>
      <c r="E4165" s="128" t="s">
        <v>21245</v>
      </c>
      <c r="F4165" s="128" t="s">
        <v>21276</v>
      </c>
      <c r="G4165" s="128">
        <v>200</v>
      </c>
      <c r="H4165" s="138">
        <v>0</v>
      </c>
      <c r="I4165" s="155">
        <v>160</v>
      </c>
    </row>
    <row r="4166" spans="1:9">
      <c r="A4166" s="58">
        <v>4165</v>
      </c>
      <c r="B4166" s="58" t="s">
        <v>18424</v>
      </c>
      <c r="C4166" s="128" t="s">
        <v>20652</v>
      </c>
      <c r="D4166" s="128" t="s">
        <v>20653</v>
      </c>
      <c r="E4166" s="128" t="s">
        <v>20664</v>
      </c>
      <c r="F4166" s="128" t="s">
        <v>22701</v>
      </c>
      <c r="G4166" s="128">
        <v>400</v>
      </c>
      <c r="H4166" s="138">
        <v>0</v>
      </c>
      <c r="I4166" s="155">
        <v>320</v>
      </c>
    </row>
    <row r="4167" spans="1:9">
      <c r="A4167" s="58">
        <v>4166</v>
      </c>
      <c r="B4167" s="58" t="s">
        <v>18424</v>
      </c>
      <c r="C4167" s="128" t="s">
        <v>21339</v>
      </c>
      <c r="D4167" s="128" t="s">
        <v>21340</v>
      </c>
      <c r="E4167" s="128" t="s">
        <v>21470</v>
      </c>
      <c r="F4167" s="128" t="s">
        <v>22702</v>
      </c>
      <c r="G4167" s="128">
        <v>400</v>
      </c>
      <c r="H4167" s="138">
        <v>0</v>
      </c>
      <c r="I4167" s="155">
        <v>320</v>
      </c>
    </row>
    <row r="4168" spans="1:9">
      <c r="A4168" s="58">
        <v>4167</v>
      </c>
      <c r="B4168" s="58" t="s">
        <v>18424</v>
      </c>
      <c r="C4168" s="128" t="s">
        <v>21194</v>
      </c>
      <c r="D4168" s="128" t="s">
        <v>18599</v>
      </c>
      <c r="E4168" s="128" t="s">
        <v>21195</v>
      </c>
      <c r="F4168" s="128" t="s">
        <v>22703</v>
      </c>
      <c r="G4168" s="128">
        <v>200</v>
      </c>
      <c r="H4168" s="138">
        <v>0</v>
      </c>
      <c r="I4168" s="138">
        <v>160</v>
      </c>
    </row>
    <row r="4169" spans="1:9">
      <c r="A4169" s="58">
        <v>4168</v>
      </c>
      <c r="B4169" s="58" t="s">
        <v>18424</v>
      </c>
      <c r="C4169" s="128" t="s">
        <v>20328</v>
      </c>
      <c r="D4169" s="128" t="s">
        <v>20329</v>
      </c>
      <c r="E4169" s="128" t="s">
        <v>20418</v>
      </c>
      <c r="F4169" s="128" t="s">
        <v>22704</v>
      </c>
      <c r="G4169" s="128">
        <v>400</v>
      </c>
      <c r="H4169" s="138">
        <v>0</v>
      </c>
      <c r="I4169" s="138">
        <v>320</v>
      </c>
    </row>
    <row r="4170" spans="1:9">
      <c r="A4170" s="58">
        <v>4169</v>
      </c>
      <c r="B4170" s="58" t="s">
        <v>18424</v>
      </c>
      <c r="C4170" s="128" t="s">
        <v>20328</v>
      </c>
      <c r="D4170" s="128" t="s">
        <v>20446</v>
      </c>
      <c r="E4170" s="128" t="s">
        <v>20567</v>
      </c>
      <c r="F4170" s="128" t="s">
        <v>22705</v>
      </c>
      <c r="G4170" s="128">
        <v>200</v>
      </c>
      <c r="H4170" s="138">
        <v>0</v>
      </c>
      <c r="I4170" s="138">
        <v>160</v>
      </c>
    </row>
    <row r="4171" spans="1:9">
      <c r="A4171" s="58">
        <v>4170</v>
      </c>
      <c r="B4171" s="58" t="s">
        <v>18424</v>
      </c>
      <c r="C4171" s="128" t="s">
        <v>21339</v>
      </c>
      <c r="D4171" s="128" t="s">
        <v>21340</v>
      </c>
      <c r="E4171" s="128" t="s">
        <v>21341</v>
      </c>
      <c r="F4171" s="128" t="s">
        <v>22706</v>
      </c>
      <c r="G4171" s="128">
        <v>400</v>
      </c>
      <c r="H4171" s="138">
        <v>0</v>
      </c>
      <c r="I4171" s="155">
        <v>320</v>
      </c>
    </row>
    <row r="4172" spans="1:9">
      <c r="A4172" s="58">
        <v>4171</v>
      </c>
      <c r="B4172" s="58" t="s">
        <v>18424</v>
      </c>
      <c r="C4172" s="156" t="s">
        <v>20870</v>
      </c>
      <c r="D4172" s="27" t="s">
        <v>20871</v>
      </c>
      <c r="E4172" s="141" t="s">
        <v>20880</v>
      </c>
      <c r="F4172" s="141" t="s">
        <v>22707</v>
      </c>
      <c r="G4172" s="157">
        <v>400</v>
      </c>
      <c r="H4172" s="158">
        <v>0</v>
      </c>
      <c r="I4172" s="155">
        <v>320</v>
      </c>
    </row>
    <row r="4173" spans="1:9">
      <c r="A4173" s="58">
        <v>4172</v>
      </c>
      <c r="B4173" s="58" t="s">
        <v>18424</v>
      </c>
      <c r="C4173" s="156" t="s">
        <v>21339</v>
      </c>
      <c r="D4173" s="27" t="s">
        <v>21340</v>
      </c>
      <c r="E4173" s="141" t="s">
        <v>21470</v>
      </c>
      <c r="F4173" s="141" t="s">
        <v>22708</v>
      </c>
      <c r="G4173" s="157">
        <v>200</v>
      </c>
      <c r="H4173" s="158">
        <v>0</v>
      </c>
      <c r="I4173" s="155">
        <v>160</v>
      </c>
    </row>
    <row r="4174" spans="1:9">
      <c r="A4174" s="58">
        <v>4173</v>
      </c>
      <c r="B4174" s="58" t="s">
        <v>18424</v>
      </c>
      <c r="C4174" s="156" t="s">
        <v>20652</v>
      </c>
      <c r="D4174" s="27" t="s">
        <v>20653</v>
      </c>
      <c r="E4174" s="141" t="s">
        <v>20664</v>
      </c>
      <c r="F4174" s="141" t="s">
        <v>22709</v>
      </c>
      <c r="G4174" s="157">
        <v>400</v>
      </c>
      <c r="H4174" s="158">
        <v>0</v>
      </c>
      <c r="I4174" s="155">
        <v>320</v>
      </c>
    </row>
    <row r="4175" spans="1:9">
      <c r="A4175" s="58">
        <v>4174</v>
      </c>
      <c r="B4175" s="58" t="s">
        <v>18424</v>
      </c>
      <c r="C4175" s="156" t="s">
        <v>20328</v>
      </c>
      <c r="D4175" s="27" t="s">
        <v>20446</v>
      </c>
      <c r="E4175" s="141" t="s">
        <v>20567</v>
      </c>
      <c r="F4175" s="141" t="s">
        <v>22710</v>
      </c>
      <c r="G4175" s="157">
        <v>400</v>
      </c>
      <c r="H4175" s="158">
        <v>0</v>
      </c>
      <c r="I4175" s="155">
        <v>320</v>
      </c>
    </row>
    <row r="4176" spans="1:9">
      <c r="A4176" s="58">
        <v>4175</v>
      </c>
      <c r="B4176" s="58" t="s">
        <v>18424</v>
      </c>
      <c r="C4176" s="156" t="s">
        <v>20870</v>
      </c>
      <c r="D4176" s="127" t="s">
        <v>20871</v>
      </c>
      <c r="E4176" s="141" t="s">
        <v>20872</v>
      </c>
      <c r="F4176" s="141" t="s">
        <v>22711</v>
      </c>
      <c r="G4176" s="157">
        <v>400</v>
      </c>
      <c r="H4176" s="158">
        <v>0</v>
      </c>
      <c r="I4176" s="155">
        <v>320</v>
      </c>
    </row>
    <row r="4177" spans="1:9">
      <c r="A4177" s="58">
        <v>4176</v>
      </c>
      <c r="B4177" s="58" t="s">
        <v>18424</v>
      </c>
      <c r="C4177" s="156" t="s">
        <v>22057</v>
      </c>
      <c r="D4177" s="142" t="s">
        <v>20874</v>
      </c>
      <c r="E4177" s="141" t="s">
        <v>22125</v>
      </c>
      <c r="F4177" s="141" t="s">
        <v>22712</v>
      </c>
      <c r="G4177" s="157">
        <v>400</v>
      </c>
      <c r="H4177" s="158">
        <v>0</v>
      </c>
      <c r="I4177" s="155">
        <v>320</v>
      </c>
    </row>
    <row r="4178" spans="1:9">
      <c r="A4178" s="58">
        <v>4177</v>
      </c>
      <c r="B4178" s="58" t="s">
        <v>18424</v>
      </c>
      <c r="C4178" s="156" t="s">
        <v>21339</v>
      </c>
      <c r="D4178" s="27" t="s">
        <v>21340</v>
      </c>
      <c r="E4178" s="141" t="s">
        <v>21439</v>
      </c>
      <c r="F4178" s="141" t="s">
        <v>22713</v>
      </c>
      <c r="G4178" s="157">
        <v>400</v>
      </c>
      <c r="H4178" s="158">
        <v>0</v>
      </c>
      <c r="I4178" s="155">
        <v>320</v>
      </c>
    </row>
    <row r="4179" spans="1:9">
      <c r="A4179" s="58">
        <v>4178</v>
      </c>
      <c r="B4179" s="58" t="s">
        <v>18424</v>
      </c>
      <c r="C4179" s="156" t="s">
        <v>20328</v>
      </c>
      <c r="D4179" s="27" t="s">
        <v>20446</v>
      </c>
      <c r="E4179" s="141" t="s">
        <v>20508</v>
      </c>
      <c r="F4179" s="141" t="s">
        <v>22714</v>
      </c>
      <c r="G4179" s="157">
        <v>200</v>
      </c>
      <c r="H4179" s="158">
        <v>0</v>
      </c>
      <c r="I4179" s="155">
        <v>160</v>
      </c>
    </row>
    <row r="4180" spans="1:9">
      <c r="A4180" s="58">
        <v>4179</v>
      </c>
      <c r="B4180" s="58" t="s">
        <v>18424</v>
      </c>
      <c r="C4180" s="156" t="s">
        <v>21339</v>
      </c>
      <c r="D4180" s="27" t="s">
        <v>21340</v>
      </c>
      <c r="E4180" s="141" t="s">
        <v>21439</v>
      </c>
      <c r="F4180" s="141" t="s">
        <v>22715</v>
      </c>
      <c r="G4180" s="157">
        <v>400</v>
      </c>
      <c r="H4180" s="158">
        <v>0</v>
      </c>
      <c r="I4180" s="155">
        <v>320</v>
      </c>
    </row>
    <row r="4181" spans="1:9">
      <c r="A4181" s="58">
        <v>4180</v>
      </c>
      <c r="B4181" s="58" t="s">
        <v>18424</v>
      </c>
      <c r="C4181" s="156" t="s">
        <v>21194</v>
      </c>
      <c r="D4181" s="27" t="s">
        <v>18599</v>
      </c>
      <c r="E4181" s="141" t="s">
        <v>21208</v>
      </c>
      <c r="F4181" s="141" t="s">
        <v>22716</v>
      </c>
      <c r="G4181" s="157">
        <v>200</v>
      </c>
      <c r="H4181" s="158">
        <v>0</v>
      </c>
      <c r="I4181" s="155">
        <v>160</v>
      </c>
    </row>
    <row r="4182" spans="1:9">
      <c r="A4182" s="58">
        <v>4181</v>
      </c>
      <c r="B4182" s="58" t="s">
        <v>18424</v>
      </c>
      <c r="C4182" s="156" t="s">
        <v>20328</v>
      </c>
      <c r="D4182" s="142" t="s">
        <v>20446</v>
      </c>
      <c r="E4182" s="141" t="s">
        <v>20567</v>
      </c>
      <c r="F4182" s="141" t="s">
        <v>22717</v>
      </c>
      <c r="G4182" s="157">
        <v>200</v>
      </c>
      <c r="H4182" s="158">
        <v>0</v>
      </c>
      <c r="I4182" s="155">
        <v>160</v>
      </c>
    </row>
    <row r="4183" spans="1:9">
      <c r="A4183" s="58">
        <v>4182</v>
      </c>
      <c r="B4183" s="58" t="s">
        <v>18424</v>
      </c>
      <c r="C4183" s="156" t="s">
        <v>21339</v>
      </c>
      <c r="D4183" s="27" t="s">
        <v>21340</v>
      </c>
      <c r="E4183" s="141" t="s">
        <v>21400</v>
      </c>
      <c r="F4183" s="141" t="s">
        <v>22718</v>
      </c>
      <c r="G4183" s="157">
        <v>400</v>
      </c>
      <c r="H4183" s="158">
        <v>0</v>
      </c>
      <c r="I4183" s="155">
        <v>320</v>
      </c>
    </row>
    <row r="4184" spans="1:9">
      <c r="A4184" s="58">
        <v>4183</v>
      </c>
      <c r="B4184" s="58" t="s">
        <v>18424</v>
      </c>
      <c r="C4184" s="156" t="s">
        <v>22282</v>
      </c>
      <c r="D4184" s="27" t="s">
        <v>22283</v>
      </c>
      <c r="E4184" s="141" t="s">
        <v>22284</v>
      </c>
      <c r="F4184" s="141" t="s">
        <v>22719</v>
      </c>
      <c r="G4184" s="157">
        <v>200</v>
      </c>
      <c r="H4184" s="158">
        <v>0</v>
      </c>
      <c r="I4184" s="155">
        <v>160</v>
      </c>
    </row>
    <row r="4185" spans="1:9">
      <c r="A4185" s="58">
        <v>4184</v>
      </c>
      <c r="B4185" s="58" t="s">
        <v>18424</v>
      </c>
      <c r="C4185" s="156" t="s">
        <v>22282</v>
      </c>
      <c r="D4185" s="27" t="s">
        <v>22283</v>
      </c>
      <c r="E4185" s="141" t="s">
        <v>22285</v>
      </c>
      <c r="F4185" s="141" t="s">
        <v>22720</v>
      </c>
      <c r="G4185" s="157">
        <v>400</v>
      </c>
      <c r="H4185" s="158">
        <v>0</v>
      </c>
      <c r="I4185" s="155">
        <v>320</v>
      </c>
    </row>
    <row r="4186" spans="1:9">
      <c r="A4186" s="58">
        <v>4185</v>
      </c>
      <c r="B4186" s="58" t="s">
        <v>18424</v>
      </c>
      <c r="C4186" s="156" t="s">
        <v>22282</v>
      </c>
      <c r="D4186" s="127" t="s">
        <v>22283</v>
      </c>
      <c r="E4186" s="141" t="s">
        <v>22285</v>
      </c>
      <c r="F4186" s="141" t="s">
        <v>22721</v>
      </c>
      <c r="G4186" s="157">
        <v>200</v>
      </c>
      <c r="H4186" s="158">
        <v>0</v>
      </c>
      <c r="I4186" s="155">
        <v>160</v>
      </c>
    </row>
    <row r="4187" spans="1:9">
      <c r="A4187" s="58">
        <v>4186</v>
      </c>
      <c r="B4187" s="58" t="s">
        <v>18424</v>
      </c>
      <c r="C4187" s="156" t="s">
        <v>22282</v>
      </c>
      <c r="D4187" s="27" t="s">
        <v>22283</v>
      </c>
      <c r="E4187" s="141" t="s">
        <v>22395</v>
      </c>
      <c r="F4187" s="141" t="s">
        <v>22722</v>
      </c>
      <c r="G4187" s="157">
        <v>200</v>
      </c>
      <c r="H4187" s="158">
        <v>0</v>
      </c>
      <c r="I4187" s="155">
        <v>160</v>
      </c>
    </row>
    <row r="4188" spans="1:9">
      <c r="A4188" s="58">
        <v>4187</v>
      </c>
      <c r="B4188" s="58" t="s">
        <v>18424</v>
      </c>
      <c r="C4188" s="156" t="s">
        <v>22282</v>
      </c>
      <c r="D4188" s="27" t="s">
        <v>22283</v>
      </c>
      <c r="E4188" s="141" t="s">
        <v>22284</v>
      </c>
      <c r="F4188" s="141" t="s">
        <v>22723</v>
      </c>
      <c r="G4188" s="157">
        <v>200</v>
      </c>
      <c r="H4188" s="158">
        <v>0</v>
      </c>
      <c r="I4188" s="155">
        <v>160</v>
      </c>
    </row>
    <row r="4189" spans="1:9">
      <c r="A4189" s="58">
        <v>4188</v>
      </c>
      <c r="B4189" s="58" t="s">
        <v>18424</v>
      </c>
      <c r="C4189" s="156" t="s">
        <v>22282</v>
      </c>
      <c r="D4189" s="142" t="s">
        <v>22283</v>
      </c>
      <c r="E4189" s="141" t="s">
        <v>22395</v>
      </c>
      <c r="F4189" s="159" t="s">
        <v>22724</v>
      </c>
      <c r="G4189" s="160">
        <v>400</v>
      </c>
      <c r="H4189" s="161">
        <v>0</v>
      </c>
      <c r="I4189" s="155">
        <v>320</v>
      </c>
    </row>
    <row r="4190" spans="1:9">
      <c r="A4190" s="58">
        <v>4189</v>
      </c>
      <c r="B4190" s="58" t="s">
        <v>18424</v>
      </c>
      <c r="C4190" s="162" t="s">
        <v>22282</v>
      </c>
      <c r="D4190" s="27" t="s">
        <v>22283</v>
      </c>
      <c r="E4190" s="160" t="s">
        <v>22395</v>
      </c>
      <c r="F4190" s="148" t="s">
        <v>22725</v>
      </c>
      <c r="G4190" s="148">
        <v>200</v>
      </c>
      <c r="H4190" s="158">
        <v>0</v>
      </c>
      <c r="I4190" s="138">
        <v>160</v>
      </c>
    </row>
    <row r="4191" spans="1:9">
      <c r="A4191" s="58">
        <v>4190</v>
      </c>
      <c r="B4191" s="58" t="s">
        <v>18424</v>
      </c>
      <c r="C4191" s="152" t="s">
        <v>22282</v>
      </c>
      <c r="D4191" s="128" t="s">
        <v>22283</v>
      </c>
      <c r="E4191" s="163" t="s">
        <v>22477</v>
      </c>
      <c r="F4191" s="148" t="s">
        <v>22726</v>
      </c>
      <c r="G4191" s="148">
        <v>200</v>
      </c>
      <c r="H4191" s="164">
        <v>0</v>
      </c>
      <c r="I4191" s="138">
        <v>160</v>
      </c>
    </row>
    <row r="4192" spans="1:9">
      <c r="A4192" s="58">
        <v>4191</v>
      </c>
      <c r="B4192" s="58" t="s">
        <v>18424</v>
      </c>
      <c r="C4192" s="152" t="s">
        <v>22282</v>
      </c>
      <c r="D4192" s="128" t="s">
        <v>22283</v>
      </c>
      <c r="E4192" s="163" t="s">
        <v>22477</v>
      </c>
      <c r="F4192" s="148" t="s">
        <v>22727</v>
      </c>
      <c r="G4192" s="148">
        <v>200</v>
      </c>
      <c r="H4192" s="164">
        <v>0</v>
      </c>
      <c r="I4192" s="138">
        <v>160</v>
      </c>
    </row>
    <row r="4193" spans="1:9">
      <c r="A4193" s="58">
        <v>4192</v>
      </c>
      <c r="B4193" s="58" t="s">
        <v>18424</v>
      </c>
      <c r="C4193" s="152" t="s">
        <v>22282</v>
      </c>
      <c r="D4193" s="128" t="s">
        <v>22283</v>
      </c>
      <c r="E4193" s="163" t="s">
        <v>22285</v>
      </c>
      <c r="F4193" s="148" t="s">
        <v>22728</v>
      </c>
      <c r="G4193" s="148">
        <v>400</v>
      </c>
      <c r="H4193" s="164">
        <v>0</v>
      </c>
      <c r="I4193" s="138">
        <v>320</v>
      </c>
    </row>
    <row r="4194" spans="1:9">
      <c r="A4194" s="58">
        <v>4193</v>
      </c>
      <c r="B4194" s="58" t="s">
        <v>18424</v>
      </c>
      <c r="C4194" s="152" t="s">
        <v>22282</v>
      </c>
      <c r="D4194" s="128" t="s">
        <v>22283</v>
      </c>
      <c r="E4194" s="163" t="s">
        <v>22284</v>
      </c>
      <c r="F4194" s="148" t="s">
        <v>22729</v>
      </c>
      <c r="G4194" s="148">
        <v>400</v>
      </c>
      <c r="H4194" s="164">
        <v>0</v>
      </c>
      <c r="I4194" s="138">
        <v>320</v>
      </c>
    </row>
    <row r="4195" spans="1:9">
      <c r="A4195" s="58">
        <v>4194</v>
      </c>
      <c r="B4195" s="58" t="s">
        <v>18424</v>
      </c>
      <c r="C4195" s="152" t="s">
        <v>22282</v>
      </c>
      <c r="D4195" s="128" t="s">
        <v>22283</v>
      </c>
      <c r="E4195" s="163" t="s">
        <v>22477</v>
      </c>
      <c r="F4195" s="148" t="s">
        <v>22730</v>
      </c>
      <c r="G4195" s="148">
        <v>200</v>
      </c>
      <c r="H4195" s="164">
        <v>0</v>
      </c>
      <c r="I4195" s="138">
        <v>160</v>
      </c>
    </row>
    <row r="4196" spans="1:9">
      <c r="A4196" s="58">
        <v>4195</v>
      </c>
      <c r="B4196" s="58" t="s">
        <v>18424</v>
      </c>
      <c r="C4196" s="152" t="s">
        <v>22282</v>
      </c>
      <c r="D4196" s="128" t="s">
        <v>22283</v>
      </c>
      <c r="E4196" s="163" t="s">
        <v>22325</v>
      </c>
      <c r="F4196" s="148" t="s">
        <v>22731</v>
      </c>
      <c r="G4196" s="148">
        <v>200</v>
      </c>
      <c r="H4196" s="164">
        <v>0</v>
      </c>
      <c r="I4196" s="138">
        <v>160</v>
      </c>
    </row>
    <row r="4197" spans="1:9">
      <c r="A4197" s="58">
        <v>4196</v>
      </c>
      <c r="B4197" s="58" t="s">
        <v>18424</v>
      </c>
      <c r="C4197" s="152" t="s">
        <v>22282</v>
      </c>
      <c r="D4197" s="128" t="s">
        <v>22283</v>
      </c>
      <c r="E4197" s="163" t="s">
        <v>22325</v>
      </c>
      <c r="F4197" s="148" t="s">
        <v>22732</v>
      </c>
      <c r="G4197" s="148">
        <v>400</v>
      </c>
      <c r="H4197" s="164">
        <v>0</v>
      </c>
      <c r="I4197" s="138">
        <v>320</v>
      </c>
    </row>
    <row r="4198" spans="1:9">
      <c r="A4198" s="58">
        <v>4197</v>
      </c>
      <c r="B4198" s="58" t="s">
        <v>18424</v>
      </c>
      <c r="C4198" s="152" t="s">
        <v>21339</v>
      </c>
      <c r="D4198" s="128" t="s">
        <v>21340</v>
      </c>
      <c r="E4198" s="163" t="s">
        <v>21439</v>
      </c>
      <c r="F4198" s="148" t="s">
        <v>22733</v>
      </c>
      <c r="G4198" s="148">
        <v>200</v>
      </c>
      <c r="H4198" s="164">
        <v>0</v>
      </c>
      <c r="I4198" s="138">
        <v>160</v>
      </c>
    </row>
    <row r="4199" spans="1:9">
      <c r="A4199" s="58">
        <v>4198</v>
      </c>
      <c r="B4199" s="58" t="s">
        <v>18424</v>
      </c>
      <c r="C4199" s="152" t="s">
        <v>21194</v>
      </c>
      <c r="D4199" s="128" t="s">
        <v>21050</v>
      </c>
      <c r="E4199" s="163" t="s">
        <v>21208</v>
      </c>
      <c r="F4199" s="148" t="s">
        <v>22734</v>
      </c>
      <c r="G4199" s="148">
        <v>400</v>
      </c>
      <c r="H4199" s="164">
        <v>0</v>
      </c>
      <c r="I4199" s="138">
        <v>320</v>
      </c>
    </row>
    <row r="4200" spans="1:9">
      <c r="A4200" s="58">
        <v>4199</v>
      </c>
      <c r="B4200" s="58" t="s">
        <v>18424</v>
      </c>
      <c r="C4200" s="152" t="s">
        <v>21049</v>
      </c>
      <c r="D4200" s="128" t="s">
        <v>21050</v>
      </c>
      <c r="E4200" s="163" t="s">
        <v>21067</v>
      </c>
      <c r="F4200" s="148" t="s">
        <v>22735</v>
      </c>
      <c r="G4200" s="148">
        <v>400</v>
      </c>
      <c r="H4200" s="164">
        <v>0</v>
      </c>
      <c r="I4200" s="138">
        <v>320</v>
      </c>
    </row>
    <row r="4201" spans="1:9">
      <c r="A4201" s="58">
        <v>4200</v>
      </c>
      <c r="B4201" s="58" t="s">
        <v>18424</v>
      </c>
      <c r="C4201" s="152" t="s">
        <v>20870</v>
      </c>
      <c r="D4201" s="128" t="s">
        <v>20871</v>
      </c>
      <c r="E4201" s="163" t="s">
        <v>20880</v>
      </c>
      <c r="F4201" s="148" t="s">
        <v>22736</v>
      </c>
      <c r="G4201" s="148">
        <v>200</v>
      </c>
      <c r="H4201" s="164">
        <v>0</v>
      </c>
      <c r="I4201" s="138">
        <v>160</v>
      </c>
    </row>
    <row r="4202" spans="1:9">
      <c r="A4202" s="58">
        <v>4201</v>
      </c>
      <c r="B4202" s="58" t="s">
        <v>18424</v>
      </c>
      <c r="C4202" s="152" t="s">
        <v>20870</v>
      </c>
      <c r="D4202" s="128" t="s">
        <v>20871</v>
      </c>
      <c r="E4202" s="163" t="s">
        <v>20880</v>
      </c>
      <c r="F4202" s="148" t="s">
        <v>22737</v>
      </c>
      <c r="G4202" s="148">
        <v>200</v>
      </c>
      <c r="H4202" s="164">
        <v>0</v>
      </c>
      <c r="I4202" s="138">
        <v>160</v>
      </c>
    </row>
    <row r="4203" spans="1:9">
      <c r="A4203" s="58">
        <v>4202</v>
      </c>
      <c r="B4203" s="58" t="s">
        <v>18424</v>
      </c>
      <c r="C4203" s="152" t="s">
        <v>20652</v>
      </c>
      <c r="D4203" s="128" t="s">
        <v>20653</v>
      </c>
      <c r="E4203" s="163" t="s">
        <v>20679</v>
      </c>
      <c r="F4203" s="148" t="s">
        <v>22738</v>
      </c>
      <c r="G4203" s="148">
        <v>200</v>
      </c>
      <c r="H4203" s="164">
        <v>0</v>
      </c>
      <c r="I4203" s="138">
        <v>160</v>
      </c>
    </row>
    <row r="4204" spans="1:9">
      <c r="A4204" s="58">
        <v>4203</v>
      </c>
      <c r="B4204" s="58" t="s">
        <v>18424</v>
      </c>
      <c r="C4204" s="152" t="s">
        <v>20328</v>
      </c>
      <c r="D4204" s="128" t="s">
        <v>20446</v>
      </c>
      <c r="E4204" s="163" t="s">
        <v>20508</v>
      </c>
      <c r="F4204" s="148" t="s">
        <v>22739</v>
      </c>
      <c r="G4204" s="148">
        <v>200</v>
      </c>
      <c r="H4204" s="164">
        <v>0</v>
      </c>
      <c r="I4204" s="138">
        <v>160</v>
      </c>
    </row>
    <row r="4205" spans="1:9">
      <c r="A4205" s="58">
        <v>4204</v>
      </c>
      <c r="B4205" s="58" t="s">
        <v>18424</v>
      </c>
      <c r="C4205" s="152" t="s">
        <v>20328</v>
      </c>
      <c r="D4205" s="128" t="s">
        <v>20446</v>
      </c>
      <c r="E4205" s="163" t="s">
        <v>20508</v>
      </c>
      <c r="F4205" s="148" t="s">
        <v>22740</v>
      </c>
      <c r="G4205" s="148">
        <v>400</v>
      </c>
      <c r="H4205" s="164">
        <v>0</v>
      </c>
      <c r="I4205" s="138">
        <v>320</v>
      </c>
    </row>
    <row r="4206" spans="1:9">
      <c r="A4206" s="58">
        <v>4205</v>
      </c>
      <c r="B4206" s="58" t="s">
        <v>18424</v>
      </c>
      <c r="C4206" s="152" t="s">
        <v>20328</v>
      </c>
      <c r="D4206" s="128" t="s">
        <v>20329</v>
      </c>
      <c r="E4206" s="163" t="s">
        <v>20330</v>
      </c>
      <c r="F4206" s="148" t="s">
        <v>22741</v>
      </c>
      <c r="G4206" s="148">
        <v>400</v>
      </c>
      <c r="H4206" s="164">
        <v>0</v>
      </c>
      <c r="I4206" s="138">
        <v>320</v>
      </c>
    </row>
    <row r="4207" spans="1:9">
      <c r="A4207" s="58">
        <v>4206</v>
      </c>
      <c r="B4207" s="58" t="s">
        <v>18424</v>
      </c>
      <c r="C4207" s="152" t="s">
        <v>19748</v>
      </c>
      <c r="D4207" s="128" t="s">
        <v>19749</v>
      </c>
      <c r="E4207" s="163" t="s">
        <v>19905</v>
      </c>
      <c r="F4207" s="148" t="s">
        <v>22742</v>
      </c>
      <c r="G4207" s="148">
        <v>400</v>
      </c>
      <c r="H4207" s="164">
        <v>0</v>
      </c>
      <c r="I4207" s="138">
        <v>320</v>
      </c>
    </row>
    <row r="4208" spans="1:9">
      <c r="A4208" s="58">
        <v>4207</v>
      </c>
      <c r="B4208" s="58" t="s">
        <v>18424</v>
      </c>
      <c r="C4208" s="152" t="s">
        <v>19522</v>
      </c>
      <c r="D4208" s="128" t="s">
        <v>19523</v>
      </c>
      <c r="E4208" s="163" t="s">
        <v>19631</v>
      </c>
      <c r="F4208" s="148" t="s">
        <v>22743</v>
      </c>
      <c r="G4208" s="148">
        <v>200</v>
      </c>
      <c r="H4208" s="164">
        <v>0</v>
      </c>
      <c r="I4208" s="138">
        <v>160</v>
      </c>
    </row>
    <row r="4209" spans="1:9">
      <c r="A4209" s="58">
        <v>4208</v>
      </c>
      <c r="B4209" s="58" t="s">
        <v>18424</v>
      </c>
      <c r="C4209" s="152" t="s">
        <v>19370</v>
      </c>
      <c r="D4209" s="128" t="s">
        <v>19371</v>
      </c>
      <c r="E4209" s="163" t="s">
        <v>19451</v>
      </c>
      <c r="F4209" s="148" t="s">
        <v>22744</v>
      </c>
      <c r="G4209" s="148">
        <v>400</v>
      </c>
      <c r="H4209" s="164">
        <v>0</v>
      </c>
      <c r="I4209" s="138">
        <v>320</v>
      </c>
    </row>
    <row r="4210" spans="1:9">
      <c r="A4210" s="58">
        <v>4209</v>
      </c>
      <c r="B4210" s="58" t="s">
        <v>18424</v>
      </c>
      <c r="C4210" s="152" t="s">
        <v>19066</v>
      </c>
      <c r="D4210" s="128" t="s">
        <v>19067</v>
      </c>
      <c r="E4210" s="163" t="s">
        <v>19120</v>
      </c>
      <c r="F4210" s="148" t="s">
        <v>22745</v>
      </c>
      <c r="G4210" s="148">
        <v>400</v>
      </c>
      <c r="H4210" s="164">
        <v>0</v>
      </c>
      <c r="I4210" s="138">
        <v>320</v>
      </c>
    </row>
    <row r="4211" spans="1:9">
      <c r="A4211" s="58">
        <v>4210</v>
      </c>
      <c r="B4211" s="58" t="s">
        <v>18424</v>
      </c>
      <c r="C4211" s="152" t="s">
        <v>19066</v>
      </c>
      <c r="D4211" s="127" t="s">
        <v>19143</v>
      </c>
      <c r="E4211" s="163" t="s">
        <v>19248</v>
      </c>
      <c r="F4211" s="148" t="s">
        <v>22746</v>
      </c>
      <c r="G4211" s="148">
        <v>400</v>
      </c>
      <c r="H4211" s="164">
        <v>0</v>
      </c>
      <c r="I4211" s="138">
        <v>320</v>
      </c>
    </row>
    <row r="4212" spans="1:9">
      <c r="A4212" s="58">
        <v>4211</v>
      </c>
      <c r="B4212" s="58" t="s">
        <v>18424</v>
      </c>
      <c r="C4212" s="152" t="s">
        <v>19066</v>
      </c>
      <c r="D4212" s="127" t="s">
        <v>19067</v>
      </c>
      <c r="E4212" s="163" t="s">
        <v>19120</v>
      </c>
      <c r="F4212" s="148" t="s">
        <v>22747</v>
      </c>
      <c r="G4212" s="148">
        <v>400</v>
      </c>
      <c r="H4212" s="164">
        <v>0</v>
      </c>
      <c r="I4212" s="138">
        <v>320</v>
      </c>
    </row>
    <row r="4213" spans="1:9">
      <c r="A4213" s="58">
        <v>4212</v>
      </c>
      <c r="B4213" s="58" t="s">
        <v>18424</v>
      </c>
      <c r="C4213" s="152" t="s">
        <v>19066</v>
      </c>
      <c r="D4213" s="128" t="s">
        <v>19067</v>
      </c>
      <c r="E4213" s="163" t="s">
        <v>19120</v>
      </c>
      <c r="F4213" s="148" t="s">
        <v>22748</v>
      </c>
      <c r="G4213" s="148">
        <v>400</v>
      </c>
      <c r="H4213" s="164">
        <v>0</v>
      </c>
      <c r="I4213" s="138">
        <v>320</v>
      </c>
    </row>
    <row r="4214" spans="1:9">
      <c r="A4214" s="58">
        <v>4213</v>
      </c>
      <c r="B4214" s="58" t="s">
        <v>18424</v>
      </c>
      <c r="C4214" s="152" t="s">
        <v>19748</v>
      </c>
      <c r="D4214" s="128" t="s">
        <v>19882</v>
      </c>
      <c r="E4214" s="163" t="s">
        <v>19933</v>
      </c>
      <c r="F4214" s="148" t="s">
        <v>22749</v>
      </c>
      <c r="G4214" s="148">
        <v>630</v>
      </c>
      <c r="H4214" s="164">
        <v>0</v>
      </c>
      <c r="I4214" s="138">
        <v>504</v>
      </c>
    </row>
    <row r="4215" spans="1:9">
      <c r="A4215" s="58">
        <v>4214</v>
      </c>
      <c r="B4215" s="58" t="s">
        <v>18424</v>
      </c>
      <c r="C4215" s="152" t="s">
        <v>19748</v>
      </c>
      <c r="D4215" s="128" t="s">
        <v>19882</v>
      </c>
      <c r="E4215" s="163" t="s">
        <v>19933</v>
      </c>
      <c r="F4215" s="148" t="s">
        <v>22750</v>
      </c>
      <c r="G4215" s="148">
        <v>630</v>
      </c>
      <c r="H4215" s="164">
        <v>0</v>
      </c>
      <c r="I4215" s="138">
        <v>504</v>
      </c>
    </row>
    <row r="4216" spans="1:9">
      <c r="A4216" s="58">
        <v>4215</v>
      </c>
      <c r="B4216" s="58" t="s">
        <v>18424</v>
      </c>
      <c r="C4216" s="152" t="s">
        <v>19748</v>
      </c>
      <c r="D4216" s="128" t="s">
        <v>19882</v>
      </c>
      <c r="E4216" s="163" t="s">
        <v>19933</v>
      </c>
      <c r="F4216" s="148" t="s">
        <v>22751</v>
      </c>
      <c r="G4216" s="148">
        <v>630</v>
      </c>
      <c r="H4216" s="164">
        <v>0</v>
      </c>
      <c r="I4216" s="138">
        <v>504</v>
      </c>
    </row>
    <row r="4217" spans="1:9">
      <c r="A4217" s="58">
        <v>4216</v>
      </c>
      <c r="B4217" s="58" t="s">
        <v>18424</v>
      </c>
      <c r="C4217" s="152" t="s">
        <v>19370</v>
      </c>
      <c r="D4217" s="128" t="s">
        <v>19371</v>
      </c>
      <c r="E4217" s="163" t="s">
        <v>19372</v>
      </c>
      <c r="F4217" s="148" t="s">
        <v>22752</v>
      </c>
      <c r="G4217" s="148">
        <v>200</v>
      </c>
      <c r="H4217" s="164">
        <v>0</v>
      </c>
      <c r="I4217" s="138">
        <v>160</v>
      </c>
    </row>
    <row r="4218" spans="1:9">
      <c r="A4218" s="58">
        <v>4217</v>
      </c>
      <c r="B4218" s="58" t="s">
        <v>18424</v>
      </c>
      <c r="C4218" s="152" t="s">
        <v>19748</v>
      </c>
      <c r="D4218" s="128" t="s">
        <v>19827</v>
      </c>
      <c r="E4218" s="163" t="s">
        <v>19828</v>
      </c>
      <c r="F4218" s="148" t="s">
        <v>22753</v>
      </c>
      <c r="G4218" s="148">
        <v>200</v>
      </c>
      <c r="H4218" s="164">
        <v>0</v>
      </c>
      <c r="I4218" s="138">
        <v>139.75</v>
      </c>
    </row>
    <row r="4219" spans="1:9">
      <c r="A4219" s="58">
        <v>4218</v>
      </c>
      <c r="B4219" s="58" t="s">
        <v>18424</v>
      </c>
      <c r="C4219" s="152" t="s">
        <v>19370</v>
      </c>
      <c r="D4219" s="128" t="s">
        <v>19371</v>
      </c>
      <c r="E4219" s="163" t="s">
        <v>19373</v>
      </c>
      <c r="F4219" s="148" t="s">
        <v>22754</v>
      </c>
      <c r="G4219" s="148">
        <v>200</v>
      </c>
      <c r="H4219" s="164">
        <v>0</v>
      </c>
      <c r="I4219" s="138">
        <v>160</v>
      </c>
    </row>
    <row r="4220" spans="1:9">
      <c r="A4220" s="58">
        <v>4219</v>
      </c>
      <c r="B4220" s="58" t="s">
        <v>18424</v>
      </c>
      <c r="C4220" s="152" t="s">
        <v>19748</v>
      </c>
      <c r="D4220" s="128" t="s">
        <v>19827</v>
      </c>
      <c r="E4220" s="163" t="s">
        <v>19989</v>
      </c>
      <c r="F4220" s="148" t="s">
        <v>22755</v>
      </c>
      <c r="G4220" s="148">
        <v>800</v>
      </c>
      <c r="H4220" s="164">
        <v>0</v>
      </c>
      <c r="I4220" s="138">
        <v>640</v>
      </c>
    </row>
    <row r="4221" spans="1:9">
      <c r="A4221" s="58">
        <v>4220</v>
      </c>
      <c r="B4221" s="58" t="s">
        <v>18424</v>
      </c>
      <c r="C4221" s="58" t="s">
        <v>19748</v>
      </c>
      <c r="D4221" s="58" t="s">
        <v>19827</v>
      </c>
      <c r="E4221" s="58" t="s">
        <v>19989</v>
      </c>
      <c r="F4221" s="58" t="s">
        <v>22756</v>
      </c>
      <c r="G4221" s="58">
        <v>800</v>
      </c>
      <c r="H4221" s="164">
        <v>0</v>
      </c>
      <c r="I4221" s="138">
        <v>640</v>
      </c>
    </row>
    <row r="4222" spans="1:9">
      <c r="A4222" s="58">
        <v>4221</v>
      </c>
      <c r="B4222" s="58" t="s">
        <v>18424</v>
      </c>
      <c r="C4222" s="58" t="s">
        <v>19748</v>
      </c>
      <c r="D4222" s="58" t="s">
        <v>19827</v>
      </c>
      <c r="E4222" s="58" t="s">
        <v>19989</v>
      </c>
      <c r="F4222" s="58" t="s">
        <v>22757</v>
      </c>
      <c r="G4222" s="58">
        <v>800</v>
      </c>
      <c r="H4222" s="164">
        <v>0</v>
      </c>
      <c r="I4222" s="138">
        <v>640</v>
      </c>
    </row>
    <row r="4223" spans="1:9">
      <c r="A4223" s="58">
        <v>4222</v>
      </c>
      <c r="B4223" s="58" t="s">
        <v>18424</v>
      </c>
      <c r="C4223" s="58" t="s">
        <v>19748</v>
      </c>
      <c r="D4223" s="58" t="s">
        <v>19827</v>
      </c>
      <c r="E4223" s="58" t="s">
        <v>19989</v>
      </c>
      <c r="F4223" s="58" t="s">
        <v>22758</v>
      </c>
      <c r="G4223" s="58">
        <v>800</v>
      </c>
      <c r="H4223" s="164">
        <v>0</v>
      </c>
      <c r="I4223" s="138">
        <v>640</v>
      </c>
    </row>
    <row r="4224" spans="1:9">
      <c r="A4224" s="58">
        <v>4223</v>
      </c>
      <c r="B4224" s="58" t="s">
        <v>18424</v>
      </c>
      <c r="C4224" s="58" t="s">
        <v>19748</v>
      </c>
      <c r="D4224" s="58" t="s">
        <v>19749</v>
      </c>
      <c r="E4224" s="58" t="s">
        <v>19750</v>
      </c>
      <c r="F4224" s="58" t="s">
        <v>22759</v>
      </c>
      <c r="G4224" s="58">
        <v>200</v>
      </c>
      <c r="H4224" s="164">
        <v>0</v>
      </c>
      <c r="I4224" s="138">
        <v>160</v>
      </c>
    </row>
    <row r="4225" spans="1:9">
      <c r="A4225" s="58">
        <v>4224</v>
      </c>
      <c r="B4225" s="58" t="s">
        <v>18424</v>
      </c>
      <c r="C4225" s="58" t="s">
        <v>19748</v>
      </c>
      <c r="D4225" s="58" t="s">
        <v>19882</v>
      </c>
      <c r="E4225" s="58" t="s">
        <v>19933</v>
      </c>
      <c r="F4225" s="58" t="s">
        <v>22760</v>
      </c>
      <c r="G4225" s="58">
        <v>630</v>
      </c>
      <c r="H4225" s="164">
        <v>0</v>
      </c>
      <c r="I4225" s="138">
        <v>504</v>
      </c>
    </row>
    <row r="4226" spans="1:9">
      <c r="A4226" s="58">
        <v>4225</v>
      </c>
      <c r="B4226" s="58" t="s">
        <v>18424</v>
      </c>
      <c r="C4226" s="58" t="s">
        <v>19748</v>
      </c>
      <c r="D4226" s="58" t="s">
        <v>19882</v>
      </c>
      <c r="E4226" s="58" t="s">
        <v>20174</v>
      </c>
      <c r="F4226" s="58" t="s">
        <v>22761</v>
      </c>
      <c r="G4226" s="58">
        <v>630</v>
      </c>
      <c r="H4226" s="164">
        <v>0</v>
      </c>
      <c r="I4226" s="164">
        <v>504</v>
      </c>
    </row>
    <row r="4227" spans="1:9">
      <c r="A4227" s="58">
        <v>4226</v>
      </c>
      <c r="B4227" s="58" t="s">
        <v>18424</v>
      </c>
      <c r="C4227" s="58" t="s">
        <v>21493</v>
      </c>
      <c r="D4227" s="58" t="s">
        <v>21494</v>
      </c>
      <c r="E4227" s="58" t="s">
        <v>21594</v>
      </c>
      <c r="F4227" s="58" t="s">
        <v>22762</v>
      </c>
      <c r="G4227" s="58">
        <v>400</v>
      </c>
      <c r="H4227" s="164">
        <v>0</v>
      </c>
      <c r="I4227" s="164">
        <v>320</v>
      </c>
    </row>
    <row r="4228" spans="1:9">
      <c r="A4228" s="58">
        <v>4227</v>
      </c>
      <c r="B4228" s="58" t="s">
        <v>18424</v>
      </c>
      <c r="C4228" s="58" t="s">
        <v>18735</v>
      </c>
      <c r="D4228" s="58" t="s">
        <v>18914</v>
      </c>
      <c r="E4228" s="58" t="s">
        <v>19008</v>
      </c>
      <c r="F4228" s="58" t="s">
        <v>22763</v>
      </c>
      <c r="G4228" s="58">
        <v>200</v>
      </c>
      <c r="H4228" s="164">
        <v>0</v>
      </c>
      <c r="I4228" s="164">
        <v>160</v>
      </c>
    </row>
  </sheetData>
  <sheetProtection formatCells="0" insertHyperlinks="0" autoFilter="0"/>
  <autoFilter ref="A1:I4228">
    <extLst/>
  </autoFilter>
  <conditionalFormatting sqref="F1401">
    <cfRule type="duplicateValues" dxfId="1" priority="1"/>
  </conditionalFormatting>
  <conditionalFormatting sqref="F1405">
    <cfRule type="duplicateValues" dxfId="1" priority="2"/>
  </conditionalFormatting>
  <conditionalFormatting sqref="F4062">
    <cfRule type="duplicateValues" dxfId="1" priority="3"/>
  </conditionalFormatting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016"/>
  <sheetViews>
    <sheetView topLeftCell="A2939" workbookViewId="0">
      <selection activeCell="H2939" sqref="H$1:H$1048576"/>
    </sheetView>
  </sheetViews>
  <sheetFormatPr defaultColWidth="9" defaultRowHeight="13.5"/>
  <cols>
    <col min="1" max="1" width="9" style="27"/>
    <col min="2" max="2" width="13.625" style="27" customWidth="1"/>
    <col min="3" max="3" width="23.5" style="27" customWidth="1"/>
    <col min="4" max="4" width="18.875" style="27" customWidth="1"/>
    <col min="5" max="5" width="13.25" style="27" customWidth="1"/>
    <col min="6" max="6" width="37.5" style="27" customWidth="1"/>
    <col min="7" max="7" width="14.625" style="27" customWidth="1"/>
    <col min="8" max="8" width="15.875" style="110" customWidth="1"/>
    <col min="9" max="9" width="9.375" style="27"/>
    <col min="10" max="16384" width="9" style="26"/>
  </cols>
  <sheetData>
    <row r="1" s="26" customFormat="1" ht="40.5" spans="1:9">
      <c r="A1" s="18" t="s">
        <v>4</v>
      </c>
      <c r="B1" s="18" t="s">
        <v>5</v>
      </c>
      <c r="C1" s="18" t="s">
        <v>6</v>
      </c>
      <c r="D1" s="18" t="s">
        <v>7</v>
      </c>
      <c r="E1" s="18" t="s">
        <v>8</v>
      </c>
      <c r="F1" s="18" t="s">
        <v>9</v>
      </c>
      <c r="G1" s="22" t="s">
        <v>3941</v>
      </c>
      <c r="H1" s="111" t="s">
        <v>3942</v>
      </c>
      <c r="I1" s="20" t="s">
        <v>3943</v>
      </c>
    </row>
    <row r="2" s="109" customFormat="1" spans="1:9">
      <c r="A2" s="112">
        <v>1</v>
      </c>
      <c r="B2" s="113" t="s">
        <v>22764</v>
      </c>
      <c r="C2" s="114" t="s">
        <v>22765</v>
      </c>
      <c r="D2" s="115" t="s">
        <v>22766</v>
      </c>
      <c r="E2" s="115" t="s">
        <v>22767</v>
      </c>
      <c r="F2" s="115" t="s">
        <v>22768</v>
      </c>
      <c r="G2" s="116" t="s">
        <v>2017</v>
      </c>
      <c r="H2" s="117">
        <v>0</v>
      </c>
      <c r="I2" s="122">
        <v>80</v>
      </c>
    </row>
    <row r="3" s="109" customFormat="1" spans="1:9">
      <c r="A3" s="118">
        <v>2</v>
      </c>
      <c r="B3" s="113" t="s">
        <v>22764</v>
      </c>
      <c r="C3" s="114" t="s">
        <v>22765</v>
      </c>
      <c r="D3" s="115" t="s">
        <v>22766</v>
      </c>
      <c r="E3" s="115" t="s">
        <v>22769</v>
      </c>
      <c r="F3" s="115" t="s">
        <v>22770</v>
      </c>
      <c r="G3" s="116" t="s">
        <v>2017</v>
      </c>
      <c r="H3" s="117">
        <v>0</v>
      </c>
      <c r="I3" s="122">
        <v>80</v>
      </c>
    </row>
    <row r="4" s="109" customFormat="1" spans="1:9">
      <c r="A4" s="112">
        <v>3</v>
      </c>
      <c r="B4" s="113" t="s">
        <v>22764</v>
      </c>
      <c r="C4" s="114" t="s">
        <v>22765</v>
      </c>
      <c r="D4" s="115" t="s">
        <v>22771</v>
      </c>
      <c r="E4" s="115" t="s">
        <v>22772</v>
      </c>
      <c r="F4" s="115" t="s">
        <v>22773</v>
      </c>
      <c r="G4" s="116" t="s">
        <v>1930</v>
      </c>
      <c r="H4" s="117">
        <v>0</v>
      </c>
      <c r="I4" s="122">
        <v>76</v>
      </c>
    </row>
    <row r="5" s="109" customFormat="1" spans="1:9">
      <c r="A5" s="118">
        <v>4</v>
      </c>
      <c r="B5" s="113" t="s">
        <v>22764</v>
      </c>
      <c r="C5" s="114" t="s">
        <v>22765</v>
      </c>
      <c r="D5" s="115" t="s">
        <v>22771</v>
      </c>
      <c r="E5" s="115" t="s">
        <v>22774</v>
      </c>
      <c r="F5" s="115" t="s">
        <v>22775</v>
      </c>
      <c r="G5" s="116" t="s">
        <v>1999</v>
      </c>
      <c r="H5" s="117">
        <v>0</v>
      </c>
      <c r="I5" s="122">
        <v>20</v>
      </c>
    </row>
    <row r="6" s="109" customFormat="1" spans="1:9">
      <c r="A6" s="112">
        <v>5</v>
      </c>
      <c r="B6" s="113" t="s">
        <v>22764</v>
      </c>
      <c r="C6" s="114" t="s">
        <v>22765</v>
      </c>
      <c r="D6" s="115" t="s">
        <v>22776</v>
      </c>
      <c r="E6" s="115" t="s">
        <v>22777</v>
      </c>
      <c r="F6" s="115" t="s">
        <v>22778</v>
      </c>
      <c r="G6" s="116" t="s">
        <v>18124</v>
      </c>
      <c r="H6" s="117">
        <v>0</v>
      </c>
      <c r="I6" s="122">
        <v>25</v>
      </c>
    </row>
    <row r="7" s="109" customFormat="1" spans="1:9">
      <c r="A7" s="118">
        <v>6</v>
      </c>
      <c r="B7" s="113" t="s">
        <v>22764</v>
      </c>
      <c r="C7" s="114" t="s">
        <v>22765</v>
      </c>
      <c r="D7" s="115" t="s">
        <v>22766</v>
      </c>
      <c r="E7" s="115" t="s">
        <v>22767</v>
      </c>
      <c r="F7" s="115" t="s">
        <v>22779</v>
      </c>
      <c r="G7" s="116" t="s">
        <v>1999</v>
      </c>
      <c r="H7" s="117">
        <v>0</v>
      </c>
      <c r="I7" s="122">
        <v>14.6</v>
      </c>
    </row>
    <row r="8" s="109" customFormat="1" spans="1:9">
      <c r="A8" s="112">
        <v>7</v>
      </c>
      <c r="B8" s="113" t="s">
        <v>22764</v>
      </c>
      <c r="C8" s="114" t="s">
        <v>22765</v>
      </c>
      <c r="D8" s="115" t="s">
        <v>22771</v>
      </c>
      <c r="E8" s="115" t="s">
        <v>22772</v>
      </c>
      <c r="F8" s="115" t="s">
        <v>22780</v>
      </c>
      <c r="G8" s="116" t="s">
        <v>1930</v>
      </c>
      <c r="H8" s="117">
        <v>0</v>
      </c>
      <c r="I8" s="122">
        <v>18.5</v>
      </c>
    </row>
    <row r="9" s="109" customFormat="1" spans="1:9">
      <c r="A9" s="118">
        <v>8</v>
      </c>
      <c r="B9" s="113" t="s">
        <v>22764</v>
      </c>
      <c r="C9" s="114" t="s">
        <v>22765</v>
      </c>
      <c r="D9" s="115" t="s">
        <v>22766</v>
      </c>
      <c r="E9" s="115" t="s">
        <v>22769</v>
      </c>
      <c r="F9" s="115" t="s">
        <v>22781</v>
      </c>
      <c r="G9" s="116" t="s">
        <v>1930</v>
      </c>
      <c r="H9" s="117">
        <v>0</v>
      </c>
      <c r="I9" s="122">
        <v>270</v>
      </c>
    </row>
    <row r="10" s="109" customFormat="1" spans="1:9">
      <c r="A10" s="112">
        <v>9</v>
      </c>
      <c r="B10" s="113" t="s">
        <v>22764</v>
      </c>
      <c r="C10" s="114" t="s">
        <v>22765</v>
      </c>
      <c r="D10" s="119" t="s">
        <v>22782</v>
      </c>
      <c r="E10" s="120" t="s">
        <v>22783</v>
      </c>
      <c r="F10" s="119" t="s">
        <v>22784</v>
      </c>
      <c r="G10" s="116" t="s">
        <v>1930</v>
      </c>
      <c r="H10" s="117">
        <v>0</v>
      </c>
      <c r="I10" s="122">
        <v>280.98</v>
      </c>
    </row>
    <row r="11" s="109" customFormat="1" spans="1:9">
      <c r="A11" s="118">
        <v>10</v>
      </c>
      <c r="B11" s="113" t="s">
        <v>22764</v>
      </c>
      <c r="C11" s="114" t="s">
        <v>22765</v>
      </c>
      <c r="D11" s="115" t="s">
        <v>22766</v>
      </c>
      <c r="E11" s="115" t="s">
        <v>22785</v>
      </c>
      <c r="F11" s="115" t="s">
        <v>22786</v>
      </c>
      <c r="G11" s="116" t="s">
        <v>1951</v>
      </c>
      <c r="H11" s="117">
        <v>0</v>
      </c>
      <c r="I11" s="122">
        <v>15</v>
      </c>
    </row>
    <row r="12" s="109" customFormat="1" spans="1:9">
      <c r="A12" s="112">
        <v>11</v>
      </c>
      <c r="B12" s="113" t="s">
        <v>22764</v>
      </c>
      <c r="C12" s="114" t="s">
        <v>22765</v>
      </c>
      <c r="D12" s="115" t="s">
        <v>22787</v>
      </c>
      <c r="E12" s="115" t="s">
        <v>22788</v>
      </c>
      <c r="F12" s="115" t="s">
        <v>22789</v>
      </c>
      <c r="G12" s="116" t="s">
        <v>1951</v>
      </c>
      <c r="H12" s="117">
        <v>0</v>
      </c>
      <c r="I12" s="122">
        <v>34.2</v>
      </c>
    </row>
    <row r="13" s="109" customFormat="1" spans="1:9">
      <c r="A13" s="118">
        <v>12</v>
      </c>
      <c r="B13" s="113" t="s">
        <v>22764</v>
      </c>
      <c r="C13" s="114" t="s">
        <v>22765</v>
      </c>
      <c r="D13" s="115" t="s">
        <v>437</v>
      </c>
      <c r="E13" s="115" t="s">
        <v>22790</v>
      </c>
      <c r="F13" s="115" t="s">
        <v>22791</v>
      </c>
      <c r="G13" s="116" t="s">
        <v>1951</v>
      </c>
      <c r="H13" s="117">
        <v>0</v>
      </c>
      <c r="I13" s="122">
        <v>30.1</v>
      </c>
    </row>
    <row r="14" s="109" customFormat="1" spans="1:9">
      <c r="A14" s="112">
        <v>13</v>
      </c>
      <c r="B14" s="113" t="s">
        <v>22764</v>
      </c>
      <c r="C14" s="114" t="s">
        <v>22765</v>
      </c>
      <c r="D14" s="115" t="s">
        <v>22766</v>
      </c>
      <c r="E14" s="115" t="s">
        <v>22769</v>
      </c>
      <c r="F14" s="115" t="s">
        <v>22792</v>
      </c>
      <c r="G14" s="116" t="s">
        <v>1951</v>
      </c>
      <c r="H14" s="117">
        <v>0</v>
      </c>
      <c r="I14" s="122">
        <v>58.8</v>
      </c>
    </row>
    <row r="15" s="109" customFormat="1" spans="1:9">
      <c r="A15" s="118">
        <v>14</v>
      </c>
      <c r="B15" s="113" t="s">
        <v>22764</v>
      </c>
      <c r="C15" s="114" t="s">
        <v>22765</v>
      </c>
      <c r="D15" s="119" t="s">
        <v>22776</v>
      </c>
      <c r="E15" s="121" t="s">
        <v>22793</v>
      </c>
      <c r="F15" s="121" t="s">
        <v>22794</v>
      </c>
      <c r="G15" s="116" t="s">
        <v>1951</v>
      </c>
      <c r="H15" s="117">
        <v>0</v>
      </c>
      <c r="I15" s="122">
        <v>24</v>
      </c>
    </row>
    <row r="16" s="109" customFormat="1" spans="1:9">
      <c r="A16" s="112">
        <v>15</v>
      </c>
      <c r="B16" s="113" t="s">
        <v>22764</v>
      </c>
      <c r="C16" s="114" t="s">
        <v>22765</v>
      </c>
      <c r="D16" s="115" t="s">
        <v>437</v>
      </c>
      <c r="E16" s="115" t="s">
        <v>22790</v>
      </c>
      <c r="F16" s="115" t="s">
        <v>22795</v>
      </c>
      <c r="G16" s="116" t="s">
        <v>1951</v>
      </c>
      <c r="H16" s="117">
        <v>0</v>
      </c>
      <c r="I16" s="122">
        <v>20</v>
      </c>
    </row>
    <row r="17" s="109" customFormat="1" spans="1:9">
      <c r="A17" s="118">
        <v>16</v>
      </c>
      <c r="B17" s="113" t="s">
        <v>22764</v>
      </c>
      <c r="C17" s="114" t="s">
        <v>22765</v>
      </c>
      <c r="D17" s="115" t="s">
        <v>22787</v>
      </c>
      <c r="E17" s="115" t="s">
        <v>22796</v>
      </c>
      <c r="F17" s="115" t="s">
        <v>22797</v>
      </c>
      <c r="G17" s="116" t="s">
        <v>1951</v>
      </c>
      <c r="H17" s="117">
        <v>0</v>
      </c>
      <c r="I17" s="122">
        <v>160</v>
      </c>
    </row>
    <row r="18" s="109" customFormat="1" spans="1:9">
      <c r="A18" s="112">
        <v>17</v>
      </c>
      <c r="B18" s="113" t="s">
        <v>22764</v>
      </c>
      <c r="C18" s="114" t="s">
        <v>22765</v>
      </c>
      <c r="D18" s="115" t="s">
        <v>22787</v>
      </c>
      <c r="E18" s="115" t="s">
        <v>22796</v>
      </c>
      <c r="F18" s="115" t="s">
        <v>22798</v>
      </c>
      <c r="G18" s="116" t="s">
        <v>1951</v>
      </c>
      <c r="H18" s="117">
        <v>0</v>
      </c>
      <c r="I18" s="122">
        <v>0</v>
      </c>
    </row>
    <row r="19" s="109" customFormat="1" spans="1:9">
      <c r="A19" s="118">
        <v>18</v>
      </c>
      <c r="B19" s="113" t="s">
        <v>22764</v>
      </c>
      <c r="C19" s="114" t="s">
        <v>22765</v>
      </c>
      <c r="D19" s="115" t="s">
        <v>22782</v>
      </c>
      <c r="E19" s="115" t="s">
        <v>22783</v>
      </c>
      <c r="F19" s="115" t="s">
        <v>22799</v>
      </c>
      <c r="G19" s="116" t="s">
        <v>1930</v>
      </c>
      <c r="H19" s="117">
        <v>0</v>
      </c>
      <c r="I19" s="122">
        <v>170.1</v>
      </c>
    </row>
    <row r="20" s="109" customFormat="1" spans="1:9">
      <c r="A20" s="112">
        <v>19</v>
      </c>
      <c r="B20" s="113" t="s">
        <v>22764</v>
      </c>
      <c r="C20" s="114" t="s">
        <v>22765</v>
      </c>
      <c r="D20" s="115" t="s">
        <v>22776</v>
      </c>
      <c r="E20" s="115" t="s">
        <v>22777</v>
      </c>
      <c r="F20" s="115" t="s">
        <v>22800</v>
      </c>
      <c r="G20" s="116" t="s">
        <v>1930</v>
      </c>
      <c r="H20" s="117">
        <v>0</v>
      </c>
      <c r="I20" s="122">
        <v>20</v>
      </c>
    </row>
    <row r="21" s="109" customFormat="1" spans="1:9">
      <c r="A21" s="118">
        <v>20</v>
      </c>
      <c r="B21" s="113" t="s">
        <v>22764</v>
      </c>
      <c r="C21" s="114" t="s">
        <v>22765</v>
      </c>
      <c r="D21" s="115" t="s">
        <v>22771</v>
      </c>
      <c r="E21" s="115" t="s">
        <v>22801</v>
      </c>
      <c r="F21" s="115" t="s">
        <v>22802</v>
      </c>
      <c r="G21" s="116" t="s">
        <v>1936</v>
      </c>
      <c r="H21" s="117">
        <v>0</v>
      </c>
      <c r="I21" s="122">
        <v>15</v>
      </c>
    </row>
    <row r="22" s="109" customFormat="1" spans="1:9">
      <c r="A22" s="112">
        <v>21</v>
      </c>
      <c r="B22" s="113" t="s">
        <v>22764</v>
      </c>
      <c r="C22" s="114" t="s">
        <v>22765</v>
      </c>
      <c r="D22" s="115" t="s">
        <v>22787</v>
      </c>
      <c r="E22" s="115" t="s">
        <v>22788</v>
      </c>
      <c r="F22" s="115" t="s">
        <v>22803</v>
      </c>
      <c r="G22" s="116" t="s">
        <v>22804</v>
      </c>
      <c r="H22" s="117">
        <v>0</v>
      </c>
      <c r="I22" s="122">
        <v>24</v>
      </c>
    </row>
    <row r="23" s="109" customFormat="1" spans="1:9">
      <c r="A23" s="118">
        <v>22</v>
      </c>
      <c r="B23" s="113" t="s">
        <v>22764</v>
      </c>
      <c r="C23" s="114" t="s">
        <v>22765</v>
      </c>
      <c r="D23" s="115" t="s">
        <v>22766</v>
      </c>
      <c r="E23" s="115" t="s">
        <v>22769</v>
      </c>
      <c r="F23" s="115" t="s">
        <v>22805</v>
      </c>
      <c r="G23" s="116" t="s">
        <v>1951</v>
      </c>
      <c r="H23" s="117">
        <v>0</v>
      </c>
      <c r="I23" s="122">
        <v>48</v>
      </c>
    </row>
    <row r="24" s="109" customFormat="1" spans="1:9">
      <c r="A24" s="112">
        <v>23</v>
      </c>
      <c r="B24" s="113" t="s">
        <v>22764</v>
      </c>
      <c r="C24" s="114" t="s">
        <v>22765</v>
      </c>
      <c r="D24" s="115" t="s">
        <v>22771</v>
      </c>
      <c r="E24" s="115" t="s">
        <v>22806</v>
      </c>
      <c r="F24" s="115" t="s">
        <v>22807</v>
      </c>
      <c r="G24" s="116" t="s">
        <v>1951</v>
      </c>
      <c r="H24" s="117">
        <v>0</v>
      </c>
      <c r="I24" s="122">
        <v>23.7</v>
      </c>
    </row>
    <row r="25" s="109" customFormat="1" spans="1:9">
      <c r="A25" s="118">
        <v>24</v>
      </c>
      <c r="B25" s="113" t="s">
        <v>22764</v>
      </c>
      <c r="C25" s="114" t="s">
        <v>22765</v>
      </c>
      <c r="D25" s="115" t="s">
        <v>22766</v>
      </c>
      <c r="E25" s="115" t="s">
        <v>22767</v>
      </c>
      <c r="F25" s="115" t="s">
        <v>22808</v>
      </c>
      <c r="G25" s="116" t="s">
        <v>1930</v>
      </c>
      <c r="H25" s="117">
        <v>0</v>
      </c>
      <c r="I25" s="122">
        <v>0</v>
      </c>
    </row>
    <row r="26" s="109" customFormat="1" spans="1:9">
      <c r="A26" s="112">
        <v>25</v>
      </c>
      <c r="B26" s="113" t="s">
        <v>22764</v>
      </c>
      <c r="C26" s="114" t="s">
        <v>22765</v>
      </c>
      <c r="D26" s="119" t="s">
        <v>22776</v>
      </c>
      <c r="E26" s="120" t="s">
        <v>22809</v>
      </c>
      <c r="F26" s="119" t="s">
        <v>22810</v>
      </c>
      <c r="G26" s="116" t="s">
        <v>1951</v>
      </c>
      <c r="H26" s="117">
        <v>7.6817664</v>
      </c>
      <c r="I26" s="122">
        <v>160</v>
      </c>
    </row>
    <row r="27" s="109" customFormat="1" spans="1:9">
      <c r="A27" s="118">
        <v>26</v>
      </c>
      <c r="B27" s="113" t="s">
        <v>22764</v>
      </c>
      <c r="C27" s="114" t="s">
        <v>22765</v>
      </c>
      <c r="D27" s="115" t="s">
        <v>22776</v>
      </c>
      <c r="E27" s="115" t="s">
        <v>22811</v>
      </c>
      <c r="F27" s="115" t="s">
        <v>22812</v>
      </c>
      <c r="G27" s="116" t="s">
        <v>1951</v>
      </c>
      <c r="H27" s="117">
        <v>0</v>
      </c>
      <c r="I27" s="122">
        <v>0</v>
      </c>
    </row>
    <row r="28" s="109" customFormat="1" spans="1:9">
      <c r="A28" s="112">
        <v>27</v>
      </c>
      <c r="B28" s="113" t="s">
        <v>22764</v>
      </c>
      <c r="C28" s="114" t="s">
        <v>22765</v>
      </c>
      <c r="D28" s="115" t="s">
        <v>22813</v>
      </c>
      <c r="E28" s="115" t="s">
        <v>1771</v>
      </c>
      <c r="F28" s="115" t="s">
        <v>22814</v>
      </c>
      <c r="G28" s="116" t="s">
        <v>2017</v>
      </c>
      <c r="H28" s="117">
        <v>66.6</v>
      </c>
      <c r="I28" s="122">
        <v>20</v>
      </c>
    </row>
    <row r="29" s="109" customFormat="1" spans="1:9">
      <c r="A29" s="118">
        <v>28</v>
      </c>
      <c r="B29" s="113" t="s">
        <v>22764</v>
      </c>
      <c r="C29" s="114" t="s">
        <v>22765</v>
      </c>
      <c r="D29" s="115" t="s">
        <v>22782</v>
      </c>
      <c r="E29" s="115" t="s">
        <v>22783</v>
      </c>
      <c r="F29" s="115" t="s">
        <v>22815</v>
      </c>
      <c r="G29" s="116" t="s">
        <v>1930</v>
      </c>
      <c r="H29" s="117">
        <v>0</v>
      </c>
      <c r="I29" s="122">
        <v>32.8</v>
      </c>
    </row>
    <row r="30" s="109" customFormat="1" spans="1:9">
      <c r="A30" s="112">
        <v>29</v>
      </c>
      <c r="B30" s="113" t="s">
        <v>22764</v>
      </c>
      <c r="C30" s="114" t="s">
        <v>22765</v>
      </c>
      <c r="D30" s="115" t="s">
        <v>22766</v>
      </c>
      <c r="E30" s="115" t="s">
        <v>22785</v>
      </c>
      <c r="F30" s="115" t="s">
        <v>22816</v>
      </c>
      <c r="G30" s="116" t="s">
        <v>1951</v>
      </c>
      <c r="H30" s="117">
        <v>0</v>
      </c>
      <c r="I30" s="122">
        <v>14.9</v>
      </c>
    </row>
    <row r="31" s="109" customFormat="1" spans="1:9">
      <c r="A31" s="118">
        <v>30</v>
      </c>
      <c r="B31" s="113" t="s">
        <v>22764</v>
      </c>
      <c r="C31" s="114" t="s">
        <v>22765</v>
      </c>
      <c r="D31" s="115" t="s">
        <v>22776</v>
      </c>
      <c r="E31" s="115" t="s">
        <v>22793</v>
      </c>
      <c r="F31" s="115" t="s">
        <v>22817</v>
      </c>
      <c r="G31" s="116" t="s">
        <v>2017</v>
      </c>
      <c r="H31" s="117">
        <v>0</v>
      </c>
      <c r="I31" s="122">
        <v>15</v>
      </c>
    </row>
    <row r="32" s="109" customFormat="1" spans="1:9">
      <c r="A32" s="112">
        <v>31</v>
      </c>
      <c r="B32" s="113" t="s">
        <v>22764</v>
      </c>
      <c r="C32" s="114" t="s">
        <v>22765</v>
      </c>
      <c r="D32" s="115" t="s">
        <v>22818</v>
      </c>
      <c r="E32" s="115" t="s">
        <v>22819</v>
      </c>
      <c r="F32" s="115" t="s">
        <v>22820</v>
      </c>
      <c r="G32" s="116" t="s">
        <v>1936</v>
      </c>
      <c r="H32" s="117">
        <v>0</v>
      </c>
      <c r="I32" s="122">
        <v>80</v>
      </c>
    </row>
    <row r="33" s="109" customFormat="1" spans="1:9">
      <c r="A33" s="118">
        <v>32</v>
      </c>
      <c r="B33" s="113" t="s">
        <v>22764</v>
      </c>
      <c r="C33" s="114" t="s">
        <v>22765</v>
      </c>
      <c r="D33" s="115" t="s">
        <v>22766</v>
      </c>
      <c r="E33" s="115" t="s">
        <v>22769</v>
      </c>
      <c r="F33" s="115" t="s">
        <v>22821</v>
      </c>
      <c r="G33" s="116" t="s">
        <v>2017</v>
      </c>
      <c r="H33" s="117">
        <v>0</v>
      </c>
      <c r="I33" s="122">
        <v>80</v>
      </c>
    </row>
    <row r="34" s="109" customFormat="1" spans="1:9">
      <c r="A34" s="112">
        <v>33</v>
      </c>
      <c r="B34" s="113" t="s">
        <v>22764</v>
      </c>
      <c r="C34" s="114" t="s">
        <v>22765</v>
      </c>
      <c r="D34" s="115" t="s">
        <v>22776</v>
      </c>
      <c r="E34" s="115" t="s">
        <v>22793</v>
      </c>
      <c r="F34" s="115" t="s">
        <v>22822</v>
      </c>
      <c r="G34" s="116" t="s">
        <v>1930</v>
      </c>
      <c r="H34" s="117">
        <v>0</v>
      </c>
      <c r="I34" s="122">
        <v>18</v>
      </c>
    </row>
    <row r="35" s="109" customFormat="1" spans="1:9">
      <c r="A35" s="118">
        <v>34</v>
      </c>
      <c r="B35" s="113" t="s">
        <v>22764</v>
      </c>
      <c r="C35" s="114" t="s">
        <v>22765</v>
      </c>
      <c r="D35" s="115" t="s">
        <v>22776</v>
      </c>
      <c r="E35" s="115" t="s">
        <v>22823</v>
      </c>
      <c r="F35" s="115" t="s">
        <v>22824</v>
      </c>
      <c r="G35" s="116" t="s">
        <v>2017</v>
      </c>
      <c r="H35" s="117">
        <v>4.5</v>
      </c>
      <c r="I35" s="122">
        <v>0</v>
      </c>
    </row>
    <row r="36" s="109" customFormat="1" spans="1:9">
      <c r="A36" s="112">
        <v>35</v>
      </c>
      <c r="B36" s="113" t="s">
        <v>22764</v>
      </c>
      <c r="C36" s="114" t="s">
        <v>22765</v>
      </c>
      <c r="D36" s="115" t="s">
        <v>22771</v>
      </c>
      <c r="E36" s="115" t="s">
        <v>22825</v>
      </c>
      <c r="F36" s="115" t="s">
        <v>22826</v>
      </c>
      <c r="G36" s="116" t="s">
        <v>2017</v>
      </c>
      <c r="H36" s="117">
        <v>0</v>
      </c>
      <c r="I36" s="122">
        <v>48</v>
      </c>
    </row>
    <row r="37" s="109" customFormat="1" spans="1:9">
      <c r="A37" s="118">
        <v>36</v>
      </c>
      <c r="B37" s="113" t="s">
        <v>22764</v>
      </c>
      <c r="C37" s="114" t="s">
        <v>22765</v>
      </c>
      <c r="D37" s="115" t="s">
        <v>22776</v>
      </c>
      <c r="E37" s="115" t="s">
        <v>22793</v>
      </c>
      <c r="F37" s="115" t="s">
        <v>22827</v>
      </c>
      <c r="G37" s="116" t="s">
        <v>2017</v>
      </c>
      <c r="H37" s="117">
        <v>0</v>
      </c>
      <c r="I37" s="122">
        <v>48</v>
      </c>
    </row>
    <row r="38" s="109" customFormat="1" spans="1:9">
      <c r="A38" s="112">
        <v>37</v>
      </c>
      <c r="B38" s="113" t="s">
        <v>22764</v>
      </c>
      <c r="C38" s="114" t="s">
        <v>22765</v>
      </c>
      <c r="D38" s="119" t="s">
        <v>437</v>
      </c>
      <c r="E38" s="120" t="s">
        <v>22790</v>
      </c>
      <c r="F38" s="119" t="s">
        <v>22828</v>
      </c>
      <c r="G38" s="116" t="s">
        <v>12162</v>
      </c>
      <c r="H38" s="117">
        <v>0</v>
      </c>
      <c r="I38" s="122">
        <v>14.9</v>
      </c>
    </row>
    <row r="39" s="109" customFormat="1" spans="1:9">
      <c r="A39" s="118">
        <v>38</v>
      </c>
      <c r="B39" s="113" t="s">
        <v>22764</v>
      </c>
      <c r="C39" s="114" t="s">
        <v>22765</v>
      </c>
      <c r="D39" s="115" t="s">
        <v>22771</v>
      </c>
      <c r="E39" s="115" t="s">
        <v>22829</v>
      </c>
      <c r="F39" s="115" t="s">
        <v>22830</v>
      </c>
      <c r="G39" s="116" t="s">
        <v>1930</v>
      </c>
      <c r="H39" s="117">
        <v>0</v>
      </c>
      <c r="I39" s="122">
        <v>40</v>
      </c>
    </row>
    <row r="40" s="109" customFormat="1" spans="1:9">
      <c r="A40" s="112">
        <v>39</v>
      </c>
      <c r="B40" s="113" t="s">
        <v>22764</v>
      </c>
      <c r="C40" s="114" t="s">
        <v>22765</v>
      </c>
      <c r="D40" s="119" t="s">
        <v>22776</v>
      </c>
      <c r="E40" s="120" t="s">
        <v>22793</v>
      </c>
      <c r="F40" s="119" t="s">
        <v>22831</v>
      </c>
      <c r="G40" s="116" t="s">
        <v>12162</v>
      </c>
      <c r="H40" s="117">
        <v>0</v>
      </c>
      <c r="I40" s="122">
        <v>21.7</v>
      </c>
    </row>
    <row r="41" s="109" customFormat="1" spans="1:9">
      <c r="A41" s="118">
        <v>40</v>
      </c>
      <c r="B41" s="113" t="s">
        <v>22764</v>
      </c>
      <c r="C41" s="114" t="s">
        <v>22765</v>
      </c>
      <c r="D41" s="115" t="s">
        <v>22787</v>
      </c>
      <c r="E41" s="115" t="s">
        <v>22796</v>
      </c>
      <c r="F41" s="115" t="s">
        <v>22832</v>
      </c>
      <c r="G41" s="116" t="s">
        <v>2017</v>
      </c>
      <c r="H41" s="117">
        <v>0</v>
      </c>
      <c r="I41" s="122">
        <v>40</v>
      </c>
    </row>
    <row r="42" s="109" customFormat="1" spans="1:9">
      <c r="A42" s="112">
        <v>41</v>
      </c>
      <c r="B42" s="113" t="s">
        <v>22764</v>
      </c>
      <c r="C42" s="114" t="s">
        <v>22765</v>
      </c>
      <c r="D42" s="115" t="s">
        <v>22787</v>
      </c>
      <c r="E42" s="115" t="s">
        <v>22788</v>
      </c>
      <c r="F42" s="115" t="s">
        <v>22833</v>
      </c>
      <c r="G42" s="116" t="s">
        <v>1951</v>
      </c>
      <c r="H42" s="117">
        <v>0</v>
      </c>
      <c r="I42" s="122">
        <v>26.7</v>
      </c>
    </row>
    <row r="43" s="109" customFormat="1" spans="1:9">
      <c r="A43" s="118">
        <v>42</v>
      </c>
      <c r="B43" s="113" t="s">
        <v>22764</v>
      </c>
      <c r="C43" s="114" t="s">
        <v>22765</v>
      </c>
      <c r="D43" s="115" t="s">
        <v>22766</v>
      </c>
      <c r="E43" s="115" t="s">
        <v>22767</v>
      </c>
      <c r="F43" s="115" t="s">
        <v>22834</v>
      </c>
      <c r="G43" s="116" t="s">
        <v>2017</v>
      </c>
      <c r="H43" s="117">
        <v>0</v>
      </c>
      <c r="I43" s="122">
        <v>30.2</v>
      </c>
    </row>
    <row r="44" s="109" customFormat="1" spans="1:9">
      <c r="A44" s="112">
        <v>43</v>
      </c>
      <c r="B44" s="113" t="s">
        <v>22764</v>
      </c>
      <c r="C44" s="114" t="s">
        <v>22765</v>
      </c>
      <c r="D44" s="115" t="s">
        <v>22771</v>
      </c>
      <c r="E44" s="115" t="s">
        <v>22825</v>
      </c>
      <c r="F44" s="115" t="s">
        <v>22835</v>
      </c>
      <c r="G44" s="116" t="s">
        <v>1951</v>
      </c>
      <c r="H44" s="117">
        <v>0</v>
      </c>
      <c r="I44" s="122">
        <v>80</v>
      </c>
    </row>
    <row r="45" s="109" customFormat="1" spans="1:9">
      <c r="A45" s="118">
        <v>44</v>
      </c>
      <c r="B45" s="113" t="s">
        <v>22764</v>
      </c>
      <c r="C45" s="114" t="s">
        <v>22765</v>
      </c>
      <c r="D45" s="115" t="s">
        <v>22766</v>
      </c>
      <c r="E45" s="115" t="s">
        <v>22769</v>
      </c>
      <c r="F45" s="115" t="s">
        <v>22836</v>
      </c>
      <c r="G45" s="116" t="s">
        <v>2017</v>
      </c>
      <c r="H45" s="117">
        <v>0</v>
      </c>
      <c r="I45" s="122">
        <v>24</v>
      </c>
    </row>
    <row r="46" s="109" customFormat="1" spans="1:9">
      <c r="A46" s="112">
        <v>45</v>
      </c>
      <c r="B46" s="113" t="s">
        <v>22764</v>
      </c>
      <c r="C46" s="114" t="s">
        <v>22765</v>
      </c>
      <c r="D46" s="115" t="s">
        <v>22771</v>
      </c>
      <c r="E46" s="115" t="s">
        <v>22801</v>
      </c>
      <c r="F46" s="115" t="s">
        <v>22837</v>
      </c>
      <c r="G46" s="116" t="s">
        <v>2017</v>
      </c>
      <c r="H46" s="117">
        <v>0</v>
      </c>
      <c r="I46" s="122">
        <v>0</v>
      </c>
    </row>
    <row r="47" s="109" customFormat="1" spans="1:9">
      <c r="A47" s="118">
        <v>46</v>
      </c>
      <c r="B47" s="113" t="s">
        <v>22764</v>
      </c>
      <c r="C47" s="114" t="s">
        <v>22765</v>
      </c>
      <c r="D47" s="115" t="s">
        <v>22766</v>
      </c>
      <c r="E47" s="115" t="s">
        <v>22838</v>
      </c>
      <c r="F47" s="115" t="s">
        <v>22839</v>
      </c>
      <c r="G47" s="116" t="s">
        <v>18118</v>
      </c>
      <c r="H47" s="117">
        <v>0</v>
      </c>
      <c r="I47" s="122">
        <v>0</v>
      </c>
    </row>
    <row r="48" s="109" customFormat="1" spans="1:9">
      <c r="A48" s="112">
        <v>47</v>
      </c>
      <c r="B48" s="113" t="s">
        <v>22764</v>
      </c>
      <c r="C48" s="114" t="s">
        <v>22765</v>
      </c>
      <c r="D48" s="119" t="s">
        <v>22787</v>
      </c>
      <c r="E48" s="120" t="s">
        <v>22788</v>
      </c>
      <c r="F48" s="119" t="s">
        <v>22840</v>
      </c>
      <c r="G48" s="116" t="s">
        <v>1951</v>
      </c>
      <c r="H48" s="117">
        <v>0</v>
      </c>
      <c r="I48" s="122">
        <v>170.1</v>
      </c>
    </row>
    <row r="49" s="109" customFormat="1" spans="1:9">
      <c r="A49" s="118">
        <v>48</v>
      </c>
      <c r="B49" s="113" t="s">
        <v>22764</v>
      </c>
      <c r="C49" s="114" t="s">
        <v>22765</v>
      </c>
      <c r="D49" s="115" t="s">
        <v>22787</v>
      </c>
      <c r="E49" s="115" t="s">
        <v>22788</v>
      </c>
      <c r="F49" s="115" t="s">
        <v>22841</v>
      </c>
      <c r="G49" s="116" t="s">
        <v>1951</v>
      </c>
      <c r="H49" s="117">
        <v>0</v>
      </c>
      <c r="I49" s="122">
        <v>160</v>
      </c>
    </row>
    <row r="50" s="109" customFormat="1" spans="1:9">
      <c r="A50" s="112">
        <v>49</v>
      </c>
      <c r="B50" s="113" t="s">
        <v>22764</v>
      </c>
      <c r="C50" s="114" t="s">
        <v>22765</v>
      </c>
      <c r="D50" s="115" t="s">
        <v>22787</v>
      </c>
      <c r="E50" s="115" t="s">
        <v>22796</v>
      </c>
      <c r="F50" s="115" t="s">
        <v>22842</v>
      </c>
      <c r="G50" s="116" t="s">
        <v>1951</v>
      </c>
      <c r="H50" s="117">
        <v>0</v>
      </c>
      <c r="I50" s="122">
        <v>160</v>
      </c>
    </row>
    <row r="51" s="109" customFormat="1" spans="1:9">
      <c r="A51" s="118">
        <v>50</v>
      </c>
      <c r="B51" s="113" t="s">
        <v>22764</v>
      </c>
      <c r="C51" s="114" t="s">
        <v>22765</v>
      </c>
      <c r="D51" s="115" t="s">
        <v>22776</v>
      </c>
      <c r="E51" s="115" t="s">
        <v>22793</v>
      </c>
      <c r="F51" s="115" t="s">
        <v>22843</v>
      </c>
      <c r="G51" s="116" t="s">
        <v>1951</v>
      </c>
      <c r="H51" s="117">
        <v>0</v>
      </c>
      <c r="I51" s="122">
        <v>28.4</v>
      </c>
    </row>
    <row r="52" s="109" customFormat="1" spans="1:9">
      <c r="A52" s="112">
        <v>51</v>
      </c>
      <c r="B52" s="113" t="s">
        <v>22764</v>
      </c>
      <c r="C52" s="114" t="s">
        <v>22765</v>
      </c>
      <c r="D52" s="115" t="s">
        <v>22787</v>
      </c>
      <c r="E52" s="115" t="s">
        <v>22788</v>
      </c>
      <c r="F52" s="115" t="s">
        <v>22844</v>
      </c>
      <c r="G52" s="116" t="s">
        <v>2017</v>
      </c>
      <c r="H52" s="117">
        <v>0</v>
      </c>
      <c r="I52" s="122">
        <v>80</v>
      </c>
    </row>
    <row r="53" s="109" customFormat="1" spans="1:9">
      <c r="A53" s="118">
        <v>52</v>
      </c>
      <c r="B53" s="113" t="s">
        <v>22764</v>
      </c>
      <c r="C53" s="114" t="s">
        <v>22765</v>
      </c>
      <c r="D53" s="115" t="s">
        <v>22776</v>
      </c>
      <c r="E53" s="115" t="s">
        <v>22793</v>
      </c>
      <c r="F53" s="115" t="s">
        <v>22845</v>
      </c>
      <c r="G53" s="116" t="s">
        <v>1951</v>
      </c>
      <c r="H53" s="117">
        <v>0</v>
      </c>
      <c r="I53" s="122">
        <v>20</v>
      </c>
    </row>
    <row r="54" s="109" customFormat="1" spans="1:9">
      <c r="A54" s="112">
        <v>53</v>
      </c>
      <c r="B54" s="113" t="s">
        <v>22764</v>
      </c>
      <c r="C54" s="114" t="s">
        <v>22765</v>
      </c>
      <c r="D54" s="115" t="s">
        <v>22766</v>
      </c>
      <c r="E54" s="115" t="s">
        <v>22838</v>
      </c>
      <c r="F54" s="115" t="s">
        <v>22846</v>
      </c>
      <c r="G54" s="116" t="s">
        <v>1999</v>
      </c>
      <c r="H54" s="117">
        <v>0</v>
      </c>
      <c r="I54" s="122">
        <v>24.1</v>
      </c>
    </row>
    <row r="55" s="109" customFormat="1" spans="1:9">
      <c r="A55" s="118">
        <v>54</v>
      </c>
      <c r="B55" s="113" t="s">
        <v>22764</v>
      </c>
      <c r="C55" s="114" t="s">
        <v>22765</v>
      </c>
      <c r="D55" s="115" t="s">
        <v>22771</v>
      </c>
      <c r="E55" s="115" t="s">
        <v>22825</v>
      </c>
      <c r="F55" s="115" t="s">
        <v>22847</v>
      </c>
      <c r="G55" s="116" t="s">
        <v>2017</v>
      </c>
      <c r="H55" s="117">
        <v>0</v>
      </c>
      <c r="I55" s="122">
        <v>11</v>
      </c>
    </row>
    <row r="56" s="109" customFormat="1" spans="1:9">
      <c r="A56" s="112">
        <v>55</v>
      </c>
      <c r="B56" s="113" t="s">
        <v>22764</v>
      </c>
      <c r="C56" s="114" t="s">
        <v>22765</v>
      </c>
      <c r="D56" s="115" t="s">
        <v>22766</v>
      </c>
      <c r="E56" s="115" t="s">
        <v>22838</v>
      </c>
      <c r="F56" s="115" t="s">
        <v>22848</v>
      </c>
      <c r="G56" s="116" t="s">
        <v>1951</v>
      </c>
      <c r="H56" s="117">
        <v>0</v>
      </c>
      <c r="I56" s="122">
        <v>15.3</v>
      </c>
    </row>
    <row r="57" s="109" customFormat="1" spans="1:9">
      <c r="A57" s="118">
        <v>56</v>
      </c>
      <c r="B57" s="113" t="s">
        <v>22764</v>
      </c>
      <c r="C57" s="114" t="s">
        <v>22765</v>
      </c>
      <c r="D57" s="115" t="s">
        <v>22771</v>
      </c>
      <c r="E57" s="115" t="s">
        <v>22849</v>
      </c>
      <c r="F57" s="115" t="s">
        <v>22850</v>
      </c>
      <c r="G57" s="116" t="s">
        <v>1930</v>
      </c>
      <c r="H57" s="117">
        <v>0</v>
      </c>
      <c r="I57" s="122">
        <v>80</v>
      </c>
    </row>
    <row r="58" s="109" customFormat="1" spans="1:9">
      <c r="A58" s="112">
        <v>57</v>
      </c>
      <c r="B58" s="113" t="s">
        <v>22764</v>
      </c>
      <c r="C58" s="114" t="s">
        <v>22765</v>
      </c>
      <c r="D58" s="115" t="s">
        <v>22782</v>
      </c>
      <c r="E58" s="115" t="s">
        <v>22783</v>
      </c>
      <c r="F58" s="115" t="s">
        <v>22851</v>
      </c>
      <c r="G58" s="116" t="s">
        <v>1951</v>
      </c>
      <c r="H58" s="117">
        <v>0</v>
      </c>
      <c r="I58" s="122">
        <v>20.9</v>
      </c>
    </row>
    <row r="59" s="109" customFormat="1" spans="1:9">
      <c r="A59" s="118">
        <v>58</v>
      </c>
      <c r="B59" s="113" t="s">
        <v>22764</v>
      </c>
      <c r="C59" s="114" t="s">
        <v>22765</v>
      </c>
      <c r="D59" s="119" t="s">
        <v>22787</v>
      </c>
      <c r="E59" s="120" t="s">
        <v>22796</v>
      </c>
      <c r="F59" s="119" t="s">
        <v>22852</v>
      </c>
      <c r="G59" s="116" t="s">
        <v>12162</v>
      </c>
      <c r="H59" s="117">
        <v>0</v>
      </c>
      <c r="I59" s="122">
        <v>15</v>
      </c>
    </row>
    <row r="60" s="109" customFormat="1" spans="1:9">
      <c r="A60" s="112">
        <v>59</v>
      </c>
      <c r="B60" s="113" t="s">
        <v>22764</v>
      </c>
      <c r="C60" s="114" t="s">
        <v>22765</v>
      </c>
      <c r="D60" s="115" t="s">
        <v>437</v>
      </c>
      <c r="E60" s="115" t="s">
        <v>22790</v>
      </c>
      <c r="F60" s="115" t="s">
        <v>22853</v>
      </c>
      <c r="G60" s="116" t="s">
        <v>1951</v>
      </c>
      <c r="H60" s="117">
        <v>0</v>
      </c>
      <c r="I60" s="122">
        <v>40</v>
      </c>
    </row>
    <row r="61" s="109" customFormat="1" spans="1:9">
      <c r="A61" s="118">
        <v>60</v>
      </c>
      <c r="B61" s="113" t="s">
        <v>22764</v>
      </c>
      <c r="C61" s="114" t="s">
        <v>22765</v>
      </c>
      <c r="D61" s="119" t="s">
        <v>22771</v>
      </c>
      <c r="E61" s="120" t="s">
        <v>22801</v>
      </c>
      <c r="F61" s="119" t="s">
        <v>22854</v>
      </c>
      <c r="G61" s="116" t="s">
        <v>2017</v>
      </c>
      <c r="H61" s="117">
        <v>0</v>
      </c>
      <c r="I61" s="122">
        <v>25.4</v>
      </c>
    </row>
    <row r="62" s="109" customFormat="1" spans="1:9">
      <c r="A62" s="112">
        <v>61</v>
      </c>
      <c r="B62" s="113" t="s">
        <v>22764</v>
      </c>
      <c r="C62" s="114" t="s">
        <v>22765</v>
      </c>
      <c r="D62" s="119" t="s">
        <v>22766</v>
      </c>
      <c r="E62" s="120" t="s">
        <v>22769</v>
      </c>
      <c r="F62" s="119" t="s">
        <v>22855</v>
      </c>
      <c r="G62" s="116" t="s">
        <v>2017</v>
      </c>
      <c r="H62" s="117">
        <v>0</v>
      </c>
      <c r="I62" s="122">
        <v>88.542</v>
      </c>
    </row>
    <row r="63" s="109" customFormat="1" spans="1:9">
      <c r="A63" s="118">
        <v>62</v>
      </c>
      <c r="B63" s="113" t="s">
        <v>22764</v>
      </c>
      <c r="C63" s="114" t="s">
        <v>22765</v>
      </c>
      <c r="D63" s="119" t="s">
        <v>437</v>
      </c>
      <c r="E63" s="120" t="s">
        <v>22790</v>
      </c>
      <c r="F63" s="119" t="s">
        <v>22856</v>
      </c>
      <c r="G63" s="116" t="s">
        <v>1930</v>
      </c>
      <c r="H63" s="117">
        <v>0</v>
      </c>
      <c r="I63" s="122">
        <v>0</v>
      </c>
    </row>
    <row r="64" s="109" customFormat="1" spans="1:9">
      <c r="A64" s="112">
        <v>63</v>
      </c>
      <c r="B64" s="113" t="s">
        <v>22764</v>
      </c>
      <c r="C64" s="114" t="s">
        <v>22765</v>
      </c>
      <c r="D64" s="115" t="s">
        <v>22766</v>
      </c>
      <c r="E64" s="115" t="s">
        <v>22838</v>
      </c>
      <c r="F64" s="115" t="s">
        <v>22857</v>
      </c>
      <c r="G64" s="116" t="s">
        <v>1930</v>
      </c>
      <c r="H64" s="117">
        <v>0</v>
      </c>
      <c r="I64" s="122">
        <v>0</v>
      </c>
    </row>
    <row r="65" s="109" customFormat="1" spans="1:9">
      <c r="A65" s="118">
        <v>64</v>
      </c>
      <c r="B65" s="113" t="s">
        <v>22764</v>
      </c>
      <c r="C65" s="114" t="s">
        <v>22765</v>
      </c>
      <c r="D65" s="119" t="s">
        <v>22787</v>
      </c>
      <c r="E65" s="120" t="s">
        <v>22788</v>
      </c>
      <c r="F65" s="119" t="s">
        <v>22858</v>
      </c>
      <c r="G65" s="116" t="s">
        <v>1951</v>
      </c>
      <c r="H65" s="117">
        <v>0</v>
      </c>
      <c r="I65" s="122">
        <v>27.1</v>
      </c>
    </row>
    <row r="66" s="109" customFormat="1" spans="1:9">
      <c r="A66" s="112">
        <v>65</v>
      </c>
      <c r="B66" s="113" t="s">
        <v>22764</v>
      </c>
      <c r="C66" s="114" t="s">
        <v>22765</v>
      </c>
      <c r="D66" s="119" t="s">
        <v>22766</v>
      </c>
      <c r="E66" s="120" t="s">
        <v>22769</v>
      </c>
      <c r="F66" s="119" t="s">
        <v>22859</v>
      </c>
      <c r="G66" s="116" t="s">
        <v>1951</v>
      </c>
      <c r="H66" s="117">
        <v>0</v>
      </c>
      <c r="I66" s="122">
        <v>160</v>
      </c>
    </row>
    <row r="67" s="109" customFormat="1" spans="1:9">
      <c r="A67" s="118">
        <v>66</v>
      </c>
      <c r="B67" s="113" t="s">
        <v>22764</v>
      </c>
      <c r="C67" s="114" t="s">
        <v>22765</v>
      </c>
      <c r="D67" s="119" t="s">
        <v>22787</v>
      </c>
      <c r="E67" s="120" t="s">
        <v>22788</v>
      </c>
      <c r="F67" s="119" t="s">
        <v>22860</v>
      </c>
      <c r="G67" s="116" t="s">
        <v>2017</v>
      </c>
      <c r="H67" s="117">
        <v>0</v>
      </c>
      <c r="I67" s="122">
        <v>80</v>
      </c>
    </row>
    <row r="68" s="109" customFormat="1" spans="1:9">
      <c r="A68" s="112">
        <v>67</v>
      </c>
      <c r="B68" s="113" t="s">
        <v>22764</v>
      </c>
      <c r="C68" s="114" t="s">
        <v>22765</v>
      </c>
      <c r="D68" s="115" t="s">
        <v>22776</v>
      </c>
      <c r="E68" s="115" t="s">
        <v>22823</v>
      </c>
      <c r="F68" s="115" t="s">
        <v>22861</v>
      </c>
      <c r="G68" s="116" t="s">
        <v>2017</v>
      </c>
      <c r="H68" s="117">
        <v>4.5</v>
      </c>
      <c r="I68" s="122">
        <v>0</v>
      </c>
    </row>
    <row r="69" s="109" customFormat="1" spans="1:9">
      <c r="A69" s="118">
        <v>68</v>
      </c>
      <c r="B69" s="113" t="s">
        <v>22764</v>
      </c>
      <c r="C69" s="114" t="s">
        <v>22765</v>
      </c>
      <c r="D69" s="115" t="s">
        <v>22782</v>
      </c>
      <c r="E69" s="115" t="s">
        <v>22783</v>
      </c>
      <c r="F69" s="115" t="s">
        <v>22862</v>
      </c>
      <c r="G69" s="116" t="s">
        <v>2017</v>
      </c>
      <c r="H69" s="117">
        <v>0</v>
      </c>
      <c r="I69" s="122">
        <v>20</v>
      </c>
    </row>
    <row r="70" s="109" customFormat="1" spans="1:9">
      <c r="A70" s="112">
        <v>69</v>
      </c>
      <c r="B70" s="113" t="s">
        <v>22764</v>
      </c>
      <c r="C70" s="114" t="s">
        <v>22765</v>
      </c>
      <c r="D70" s="119" t="s">
        <v>22787</v>
      </c>
      <c r="E70" s="120" t="s">
        <v>22788</v>
      </c>
      <c r="F70" s="119" t="s">
        <v>22863</v>
      </c>
      <c r="G70" s="116" t="s">
        <v>2017</v>
      </c>
      <c r="H70" s="117">
        <v>0</v>
      </c>
      <c r="I70" s="122">
        <v>61.6</v>
      </c>
    </row>
    <row r="71" s="109" customFormat="1" spans="1:9">
      <c r="A71" s="118">
        <v>70</v>
      </c>
      <c r="B71" s="113" t="s">
        <v>22764</v>
      </c>
      <c r="C71" s="114" t="s">
        <v>22765</v>
      </c>
      <c r="D71" s="119" t="s">
        <v>22782</v>
      </c>
      <c r="E71" s="120" t="s">
        <v>22783</v>
      </c>
      <c r="F71" s="119" t="s">
        <v>22864</v>
      </c>
      <c r="G71" s="116" t="s">
        <v>12162</v>
      </c>
      <c r="H71" s="117">
        <v>0</v>
      </c>
      <c r="I71" s="122">
        <v>40</v>
      </c>
    </row>
    <row r="72" s="109" customFormat="1" spans="1:9">
      <c r="A72" s="112">
        <v>71</v>
      </c>
      <c r="B72" s="113" t="s">
        <v>22764</v>
      </c>
      <c r="C72" s="114" t="s">
        <v>22765</v>
      </c>
      <c r="D72" s="115" t="s">
        <v>22776</v>
      </c>
      <c r="E72" s="115" t="s">
        <v>22811</v>
      </c>
      <c r="F72" s="115" t="s">
        <v>22865</v>
      </c>
      <c r="G72" s="116" t="s">
        <v>2017</v>
      </c>
      <c r="H72" s="117">
        <v>0</v>
      </c>
      <c r="I72" s="122">
        <v>40</v>
      </c>
    </row>
    <row r="73" s="109" customFormat="1" spans="1:9">
      <c r="A73" s="118">
        <v>72</v>
      </c>
      <c r="B73" s="113" t="s">
        <v>22764</v>
      </c>
      <c r="C73" s="114" t="s">
        <v>22765</v>
      </c>
      <c r="D73" s="115" t="s">
        <v>22771</v>
      </c>
      <c r="E73" s="115" t="s">
        <v>22849</v>
      </c>
      <c r="F73" s="115" t="s">
        <v>22866</v>
      </c>
      <c r="G73" s="116" t="s">
        <v>1951</v>
      </c>
      <c r="H73" s="117">
        <v>0</v>
      </c>
      <c r="I73" s="122">
        <v>80</v>
      </c>
    </row>
    <row r="74" s="109" customFormat="1" spans="1:9">
      <c r="A74" s="112">
        <v>73</v>
      </c>
      <c r="B74" s="113" t="s">
        <v>22764</v>
      </c>
      <c r="C74" s="114" t="s">
        <v>22765</v>
      </c>
      <c r="D74" s="115" t="s">
        <v>22766</v>
      </c>
      <c r="E74" s="115" t="s">
        <v>22769</v>
      </c>
      <c r="F74" s="115" t="s">
        <v>22867</v>
      </c>
      <c r="G74" s="116" t="s">
        <v>1951</v>
      </c>
      <c r="H74" s="117">
        <v>0</v>
      </c>
      <c r="I74" s="122">
        <v>170.1</v>
      </c>
    </row>
    <row r="75" s="109" customFormat="1" spans="1:9">
      <c r="A75" s="118">
        <v>74</v>
      </c>
      <c r="B75" s="113" t="s">
        <v>22764</v>
      </c>
      <c r="C75" s="114" t="s">
        <v>22765</v>
      </c>
      <c r="D75" s="119" t="s">
        <v>437</v>
      </c>
      <c r="E75" s="120" t="s">
        <v>733</v>
      </c>
      <c r="F75" s="119" t="s">
        <v>22868</v>
      </c>
      <c r="G75" s="116" t="s">
        <v>1930</v>
      </c>
      <c r="H75" s="117">
        <v>7.307208</v>
      </c>
      <c r="I75" s="122">
        <v>25</v>
      </c>
    </row>
    <row r="76" s="109" customFormat="1" spans="1:9">
      <c r="A76" s="112">
        <v>75</v>
      </c>
      <c r="B76" s="113" t="s">
        <v>22764</v>
      </c>
      <c r="C76" s="114" t="s">
        <v>22765</v>
      </c>
      <c r="D76" s="115" t="s">
        <v>22776</v>
      </c>
      <c r="E76" s="115" t="s">
        <v>22793</v>
      </c>
      <c r="F76" s="115" t="s">
        <v>22869</v>
      </c>
      <c r="G76" s="116" t="s">
        <v>2017</v>
      </c>
      <c r="H76" s="117">
        <v>0</v>
      </c>
      <c r="I76" s="122">
        <v>80</v>
      </c>
    </row>
    <row r="77" s="109" customFormat="1" spans="1:9">
      <c r="A77" s="118">
        <v>76</v>
      </c>
      <c r="B77" s="113" t="s">
        <v>22764</v>
      </c>
      <c r="C77" s="114" t="s">
        <v>22765</v>
      </c>
      <c r="D77" s="119" t="s">
        <v>22776</v>
      </c>
      <c r="E77" s="120" t="s">
        <v>22870</v>
      </c>
      <c r="F77" s="119" t="s">
        <v>22871</v>
      </c>
      <c r="G77" s="116" t="s">
        <v>12162</v>
      </c>
      <c r="H77" s="117">
        <v>0</v>
      </c>
      <c r="I77" s="122">
        <v>10</v>
      </c>
    </row>
    <row r="78" s="109" customFormat="1" spans="1:9">
      <c r="A78" s="112">
        <v>77</v>
      </c>
      <c r="B78" s="113" t="s">
        <v>22764</v>
      </c>
      <c r="C78" s="114" t="s">
        <v>22765</v>
      </c>
      <c r="D78" s="115" t="s">
        <v>437</v>
      </c>
      <c r="E78" s="115" t="s">
        <v>733</v>
      </c>
      <c r="F78" s="115" t="s">
        <v>22872</v>
      </c>
      <c r="G78" s="116" t="s">
        <v>12162</v>
      </c>
      <c r="H78" s="117">
        <v>2.25</v>
      </c>
      <c r="I78" s="122">
        <v>0</v>
      </c>
    </row>
    <row r="79" s="109" customFormat="1" spans="1:9">
      <c r="A79" s="118">
        <v>78</v>
      </c>
      <c r="B79" s="113" t="s">
        <v>22764</v>
      </c>
      <c r="C79" s="114" t="s">
        <v>22765</v>
      </c>
      <c r="D79" s="119" t="s">
        <v>437</v>
      </c>
      <c r="E79" s="120" t="s">
        <v>22790</v>
      </c>
      <c r="F79" s="119" t="s">
        <v>22873</v>
      </c>
      <c r="G79" s="116" t="s">
        <v>1930</v>
      </c>
      <c r="H79" s="117">
        <v>0</v>
      </c>
      <c r="I79" s="122">
        <v>40</v>
      </c>
    </row>
    <row r="80" s="109" customFormat="1" spans="1:9">
      <c r="A80" s="112">
        <v>79</v>
      </c>
      <c r="B80" s="113" t="s">
        <v>22764</v>
      </c>
      <c r="C80" s="114" t="s">
        <v>22765</v>
      </c>
      <c r="D80" s="115" t="s">
        <v>22787</v>
      </c>
      <c r="E80" s="115" t="s">
        <v>22796</v>
      </c>
      <c r="F80" s="115" t="s">
        <v>22874</v>
      </c>
      <c r="G80" s="116" t="s">
        <v>1930</v>
      </c>
      <c r="H80" s="117">
        <v>0</v>
      </c>
      <c r="I80" s="122">
        <v>106.443</v>
      </c>
    </row>
    <row r="81" s="109" customFormat="1" spans="1:9">
      <c r="A81" s="118">
        <v>80</v>
      </c>
      <c r="B81" s="113" t="s">
        <v>22764</v>
      </c>
      <c r="C81" s="114" t="s">
        <v>22765</v>
      </c>
      <c r="D81" s="115" t="s">
        <v>22787</v>
      </c>
      <c r="E81" s="115" t="s">
        <v>22788</v>
      </c>
      <c r="F81" s="115" t="s">
        <v>22875</v>
      </c>
      <c r="G81" s="116" t="s">
        <v>1951</v>
      </c>
      <c r="H81" s="117">
        <v>0</v>
      </c>
      <c r="I81" s="122">
        <v>105.286</v>
      </c>
    </row>
    <row r="82" s="109" customFormat="1" spans="1:9">
      <c r="A82" s="112">
        <v>81</v>
      </c>
      <c r="B82" s="113" t="s">
        <v>22764</v>
      </c>
      <c r="C82" s="114" t="s">
        <v>22765</v>
      </c>
      <c r="D82" s="119" t="s">
        <v>437</v>
      </c>
      <c r="E82" s="120" t="s">
        <v>22790</v>
      </c>
      <c r="F82" s="119" t="s">
        <v>22876</v>
      </c>
      <c r="G82" s="116" t="s">
        <v>1951</v>
      </c>
      <c r="H82" s="117">
        <v>0</v>
      </c>
      <c r="I82" s="122">
        <v>33.2</v>
      </c>
    </row>
    <row r="83" s="109" customFormat="1" spans="1:9">
      <c r="A83" s="118">
        <v>82</v>
      </c>
      <c r="B83" s="113" t="s">
        <v>22764</v>
      </c>
      <c r="C83" s="114" t="s">
        <v>22765</v>
      </c>
      <c r="D83" s="119" t="s">
        <v>22787</v>
      </c>
      <c r="E83" s="120" t="s">
        <v>22788</v>
      </c>
      <c r="F83" s="119" t="s">
        <v>22877</v>
      </c>
      <c r="G83" s="116" t="s">
        <v>1951</v>
      </c>
      <c r="H83" s="117">
        <v>0</v>
      </c>
      <c r="I83" s="122">
        <v>80</v>
      </c>
    </row>
    <row r="84" s="109" customFormat="1" spans="1:9">
      <c r="A84" s="112">
        <v>83</v>
      </c>
      <c r="B84" s="113" t="s">
        <v>22764</v>
      </c>
      <c r="C84" s="114" t="s">
        <v>22765</v>
      </c>
      <c r="D84" s="115" t="s">
        <v>22787</v>
      </c>
      <c r="E84" s="115" t="s">
        <v>22788</v>
      </c>
      <c r="F84" s="115" t="s">
        <v>22878</v>
      </c>
      <c r="G84" s="116" t="s">
        <v>1951</v>
      </c>
      <c r="H84" s="117">
        <v>0</v>
      </c>
      <c r="I84" s="122">
        <v>129.5</v>
      </c>
    </row>
    <row r="85" s="109" customFormat="1" spans="1:9">
      <c r="A85" s="118">
        <v>84</v>
      </c>
      <c r="B85" s="113" t="s">
        <v>22764</v>
      </c>
      <c r="C85" s="114" t="s">
        <v>22765</v>
      </c>
      <c r="D85" s="119" t="s">
        <v>22766</v>
      </c>
      <c r="E85" s="120" t="s">
        <v>22767</v>
      </c>
      <c r="F85" s="119" t="s">
        <v>22879</v>
      </c>
      <c r="G85" s="116" t="s">
        <v>1930</v>
      </c>
      <c r="H85" s="117">
        <v>0</v>
      </c>
      <c r="I85" s="122">
        <v>15</v>
      </c>
    </row>
    <row r="86" s="109" customFormat="1" spans="1:9">
      <c r="A86" s="112">
        <v>85</v>
      </c>
      <c r="B86" s="113" t="s">
        <v>22764</v>
      </c>
      <c r="C86" s="114" t="s">
        <v>22765</v>
      </c>
      <c r="D86" s="115" t="s">
        <v>22776</v>
      </c>
      <c r="E86" s="115" t="s">
        <v>22880</v>
      </c>
      <c r="F86" s="115" t="s">
        <v>22881</v>
      </c>
      <c r="G86" s="116" t="s">
        <v>1930</v>
      </c>
      <c r="H86" s="117">
        <v>0</v>
      </c>
      <c r="I86" s="122">
        <v>0</v>
      </c>
    </row>
    <row r="87" s="109" customFormat="1" spans="1:9">
      <c r="A87" s="118">
        <v>86</v>
      </c>
      <c r="B87" s="113" t="s">
        <v>22764</v>
      </c>
      <c r="C87" s="114" t="s">
        <v>22765</v>
      </c>
      <c r="D87" s="115" t="s">
        <v>22766</v>
      </c>
      <c r="E87" s="115" t="s">
        <v>22769</v>
      </c>
      <c r="F87" s="115" t="s">
        <v>22882</v>
      </c>
      <c r="G87" s="116" t="s">
        <v>18124</v>
      </c>
      <c r="H87" s="117">
        <v>0</v>
      </c>
      <c r="I87" s="122">
        <v>11.7</v>
      </c>
    </row>
    <row r="88" s="109" customFormat="1" spans="1:9">
      <c r="A88" s="112">
        <v>87</v>
      </c>
      <c r="B88" s="113" t="s">
        <v>22764</v>
      </c>
      <c r="C88" s="114" t="s">
        <v>22765</v>
      </c>
      <c r="D88" s="119" t="s">
        <v>22776</v>
      </c>
      <c r="E88" s="120" t="s">
        <v>22809</v>
      </c>
      <c r="F88" s="119" t="s">
        <v>22883</v>
      </c>
      <c r="G88" s="116" t="s">
        <v>1930</v>
      </c>
      <c r="H88" s="117">
        <v>17.2839744</v>
      </c>
      <c r="I88" s="122">
        <v>15.4</v>
      </c>
    </row>
    <row r="89" s="109" customFormat="1" spans="1:9">
      <c r="A89" s="118">
        <v>88</v>
      </c>
      <c r="B89" s="113" t="s">
        <v>22764</v>
      </c>
      <c r="C89" s="114" t="s">
        <v>22765</v>
      </c>
      <c r="D89" s="115" t="s">
        <v>22787</v>
      </c>
      <c r="E89" s="115" t="s">
        <v>22788</v>
      </c>
      <c r="F89" s="115" t="s">
        <v>22884</v>
      </c>
      <c r="G89" s="116" t="s">
        <v>1930</v>
      </c>
      <c r="H89" s="117">
        <v>0</v>
      </c>
      <c r="I89" s="122">
        <v>248.137</v>
      </c>
    </row>
    <row r="90" s="109" customFormat="1" spans="1:9">
      <c r="A90" s="112">
        <v>89</v>
      </c>
      <c r="B90" s="113" t="s">
        <v>22764</v>
      </c>
      <c r="C90" s="114" t="s">
        <v>22765</v>
      </c>
      <c r="D90" s="115" t="s">
        <v>437</v>
      </c>
      <c r="E90" s="115" t="s">
        <v>22790</v>
      </c>
      <c r="F90" s="115" t="s">
        <v>22885</v>
      </c>
      <c r="G90" s="116" t="s">
        <v>12162</v>
      </c>
      <c r="H90" s="117">
        <v>0</v>
      </c>
      <c r="I90" s="122">
        <v>18</v>
      </c>
    </row>
    <row r="91" s="109" customFormat="1" spans="1:9">
      <c r="A91" s="118">
        <v>90</v>
      </c>
      <c r="B91" s="113" t="s">
        <v>22764</v>
      </c>
      <c r="C91" s="114" t="s">
        <v>22765</v>
      </c>
      <c r="D91" s="115" t="s">
        <v>22771</v>
      </c>
      <c r="E91" s="115" t="s">
        <v>22772</v>
      </c>
      <c r="F91" s="115" t="s">
        <v>22886</v>
      </c>
      <c r="G91" s="116" t="s">
        <v>1951</v>
      </c>
      <c r="H91" s="117">
        <v>0</v>
      </c>
      <c r="I91" s="122">
        <v>0</v>
      </c>
    </row>
    <row r="92" s="109" customFormat="1" spans="1:9">
      <c r="A92" s="112">
        <v>91</v>
      </c>
      <c r="B92" s="113" t="s">
        <v>22764</v>
      </c>
      <c r="C92" s="114" t="s">
        <v>22765</v>
      </c>
      <c r="D92" s="115" t="s">
        <v>22787</v>
      </c>
      <c r="E92" s="115" t="s">
        <v>22796</v>
      </c>
      <c r="F92" s="115" t="s">
        <v>22887</v>
      </c>
      <c r="G92" s="116" t="s">
        <v>1930</v>
      </c>
      <c r="H92" s="117">
        <v>0</v>
      </c>
      <c r="I92" s="122">
        <v>40</v>
      </c>
    </row>
    <row r="93" s="109" customFormat="1" spans="1:9">
      <c r="A93" s="118">
        <v>92</v>
      </c>
      <c r="B93" s="113" t="s">
        <v>22764</v>
      </c>
      <c r="C93" s="114" t="s">
        <v>22765</v>
      </c>
      <c r="D93" s="115" t="s">
        <v>22771</v>
      </c>
      <c r="E93" s="115" t="s">
        <v>22801</v>
      </c>
      <c r="F93" s="115" t="s">
        <v>22888</v>
      </c>
      <c r="G93" s="116" t="s">
        <v>1951</v>
      </c>
      <c r="H93" s="117">
        <v>0</v>
      </c>
      <c r="I93" s="122">
        <v>39.4</v>
      </c>
    </row>
    <row r="94" s="109" customFormat="1" spans="1:9">
      <c r="A94" s="112">
        <v>93</v>
      </c>
      <c r="B94" s="113" t="s">
        <v>22764</v>
      </c>
      <c r="C94" s="114" t="s">
        <v>22765</v>
      </c>
      <c r="D94" s="115" t="s">
        <v>22787</v>
      </c>
      <c r="E94" s="115" t="s">
        <v>22788</v>
      </c>
      <c r="F94" s="115" t="s">
        <v>22889</v>
      </c>
      <c r="G94" s="116" t="s">
        <v>1930</v>
      </c>
      <c r="H94" s="117">
        <v>0</v>
      </c>
      <c r="I94" s="122">
        <v>35.6</v>
      </c>
    </row>
    <row r="95" s="109" customFormat="1" spans="1:9">
      <c r="A95" s="118">
        <v>94</v>
      </c>
      <c r="B95" s="113" t="s">
        <v>22764</v>
      </c>
      <c r="C95" s="114" t="s">
        <v>22765</v>
      </c>
      <c r="D95" s="115" t="s">
        <v>22776</v>
      </c>
      <c r="E95" s="115" t="s">
        <v>22811</v>
      </c>
      <c r="F95" s="115" t="s">
        <v>22890</v>
      </c>
      <c r="G95" s="116" t="s">
        <v>1936</v>
      </c>
      <c r="H95" s="117">
        <v>0</v>
      </c>
      <c r="I95" s="122">
        <v>12.6</v>
      </c>
    </row>
    <row r="96" s="109" customFormat="1" spans="1:9">
      <c r="A96" s="112">
        <v>95</v>
      </c>
      <c r="B96" s="113" t="s">
        <v>22764</v>
      </c>
      <c r="C96" s="114" t="s">
        <v>22765</v>
      </c>
      <c r="D96" s="115" t="s">
        <v>22787</v>
      </c>
      <c r="E96" s="115" t="s">
        <v>22788</v>
      </c>
      <c r="F96" s="115" t="s">
        <v>22891</v>
      </c>
      <c r="G96" s="116" t="s">
        <v>1951</v>
      </c>
      <c r="H96" s="117">
        <v>0</v>
      </c>
      <c r="I96" s="122">
        <v>170.1</v>
      </c>
    </row>
    <row r="97" s="109" customFormat="1" spans="1:9">
      <c r="A97" s="118">
        <v>96</v>
      </c>
      <c r="B97" s="113" t="s">
        <v>22764</v>
      </c>
      <c r="C97" s="114" t="s">
        <v>22765</v>
      </c>
      <c r="D97" s="115" t="s">
        <v>22787</v>
      </c>
      <c r="E97" s="115" t="s">
        <v>22788</v>
      </c>
      <c r="F97" s="115" t="s">
        <v>22892</v>
      </c>
      <c r="G97" s="116" t="s">
        <v>1951</v>
      </c>
      <c r="H97" s="117">
        <v>0</v>
      </c>
      <c r="I97" s="122">
        <v>23.3</v>
      </c>
    </row>
    <row r="98" s="109" customFormat="1" spans="1:9">
      <c r="A98" s="112">
        <v>97</v>
      </c>
      <c r="B98" s="113" t="s">
        <v>22764</v>
      </c>
      <c r="C98" s="114" t="s">
        <v>22765</v>
      </c>
      <c r="D98" s="115" t="s">
        <v>22766</v>
      </c>
      <c r="E98" s="115" t="s">
        <v>22769</v>
      </c>
      <c r="F98" s="115" t="s">
        <v>22893</v>
      </c>
      <c r="G98" s="116" t="s">
        <v>2017</v>
      </c>
      <c r="H98" s="117">
        <v>0</v>
      </c>
      <c r="I98" s="122">
        <v>160</v>
      </c>
    </row>
    <row r="99" s="109" customFormat="1" spans="1:9">
      <c r="A99" s="118">
        <v>98</v>
      </c>
      <c r="B99" s="113" t="s">
        <v>22764</v>
      </c>
      <c r="C99" s="114" t="s">
        <v>22765</v>
      </c>
      <c r="D99" s="115" t="s">
        <v>22771</v>
      </c>
      <c r="E99" s="115" t="s">
        <v>22825</v>
      </c>
      <c r="F99" s="115" t="s">
        <v>22894</v>
      </c>
      <c r="G99" s="116" t="s">
        <v>2017</v>
      </c>
      <c r="H99" s="117">
        <v>0</v>
      </c>
      <c r="I99" s="122">
        <f>G99*0.8</f>
        <v>80</v>
      </c>
    </row>
    <row r="100" s="109" customFormat="1" spans="1:9">
      <c r="A100" s="112">
        <v>99</v>
      </c>
      <c r="B100" s="113" t="s">
        <v>22764</v>
      </c>
      <c r="C100" s="114" t="s">
        <v>22765</v>
      </c>
      <c r="D100" s="115" t="s">
        <v>22771</v>
      </c>
      <c r="E100" s="115" t="s">
        <v>22849</v>
      </c>
      <c r="F100" s="115" t="s">
        <v>22895</v>
      </c>
      <c r="G100" s="116" t="s">
        <v>2017</v>
      </c>
      <c r="H100" s="117">
        <v>0</v>
      </c>
      <c r="I100" s="122">
        <v>20</v>
      </c>
    </row>
    <row r="101" s="109" customFormat="1" spans="1:9">
      <c r="A101" s="118">
        <v>100</v>
      </c>
      <c r="B101" s="113" t="s">
        <v>22764</v>
      </c>
      <c r="C101" s="114" t="s">
        <v>22765</v>
      </c>
      <c r="D101" s="115" t="s">
        <v>22787</v>
      </c>
      <c r="E101" s="115" t="s">
        <v>22796</v>
      </c>
      <c r="F101" s="115" t="s">
        <v>22896</v>
      </c>
      <c r="G101" s="116" t="s">
        <v>1930</v>
      </c>
      <c r="H101" s="117">
        <v>0</v>
      </c>
      <c r="I101" s="122">
        <v>20</v>
      </c>
    </row>
    <row r="102" s="109" customFormat="1" spans="1:9">
      <c r="A102" s="112">
        <v>101</v>
      </c>
      <c r="B102" s="113" t="s">
        <v>22764</v>
      </c>
      <c r="C102" s="114" t="s">
        <v>22765</v>
      </c>
      <c r="D102" s="119" t="s">
        <v>22782</v>
      </c>
      <c r="E102" s="120" t="s">
        <v>22897</v>
      </c>
      <c r="F102" s="119" t="s">
        <v>22898</v>
      </c>
      <c r="G102" s="116" t="s">
        <v>2017</v>
      </c>
      <c r="H102" s="117">
        <v>0</v>
      </c>
      <c r="I102" s="122">
        <v>80</v>
      </c>
    </row>
    <row r="103" s="109" customFormat="1" spans="1:9">
      <c r="A103" s="118">
        <v>102</v>
      </c>
      <c r="B103" s="113" t="s">
        <v>22764</v>
      </c>
      <c r="C103" s="114" t="s">
        <v>22765</v>
      </c>
      <c r="D103" s="119" t="s">
        <v>22776</v>
      </c>
      <c r="E103" s="120" t="s">
        <v>22870</v>
      </c>
      <c r="F103" s="119" t="s">
        <v>22899</v>
      </c>
      <c r="G103" s="116" t="s">
        <v>1936</v>
      </c>
      <c r="H103" s="117">
        <v>0</v>
      </c>
      <c r="I103" s="122">
        <f>G103*0.8</f>
        <v>504</v>
      </c>
    </row>
    <row r="104" s="109" customFormat="1" spans="1:9">
      <c r="A104" s="112">
        <v>103</v>
      </c>
      <c r="B104" s="113" t="s">
        <v>22764</v>
      </c>
      <c r="C104" s="114" t="s">
        <v>22765</v>
      </c>
      <c r="D104" s="115" t="s">
        <v>22787</v>
      </c>
      <c r="E104" s="115" t="s">
        <v>22796</v>
      </c>
      <c r="F104" s="115" t="s">
        <v>22900</v>
      </c>
      <c r="G104" s="116" t="s">
        <v>1951</v>
      </c>
      <c r="H104" s="117">
        <v>0</v>
      </c>
      <c r="I104" s="122">
        <v>0</v>
      </c>
    </row>
    <row r="105" s="109" customFormat="1" spans="1:9">
      <c r="A105" s="118">
        <v>104</v>
      </c>
      <c r="B105" s="113" t="s">
        <v>22764</v>
      </c>
      <c r="C105" s="114" t="s">
        <v>22765</v>
      </c>
      <c r="D105" s="115" t="s">
        <v>22787</v>
      </c>
      <c r="E105" s="115" t="s">
        <v>22788</v>
      </c>
      <c r="F105" s="115" t="s">
        <v>22901</v>
      </c>
      <c r="G105" s="116" t="s">
        <v>1930</v>
      </c>
      <c r="H105" s="117">
        <v>0</v>
      </c>
      <c r="I105" s="122">
        <v>20</v>
      </c>
    </row>
    <row r="106" s="109" customFormat="1" spans="1:9">
      <c r="A106" s="112">
        <v>105</v>
      </c>
      <c r="B106" s="113" t="s">
        <v>22764</v>
      </c>
      <c r="C106" s="114" t="s">
        <v>22765</v>
      </c>
      <c r="D106" s="119" t="s">
        <v>22776</v>
      </c>
      <c r="E106" s="120" t="s">
        <v>22793</v>
      </c>
      <c r="F106" s="119" t="s">
        <v>22902</v>
      </c>
      <c r="G106" s="116" t="s">
        <v>1951</v>
      </c>
      <c r="H106" s="117">
        <v>0</v>
      </c>
      <c r="I106" s="122">
        <v>92</v>
      </c>
    </row>
    <row r="107" s="109" customFormat="1" spans="1:9">
      <c r="A107" s="118">
        <v>106</v>
      </c>
      <c r="B107" s="113" t="s">
        <v>22764</v>
      </c>
      <c r="C107" s="114" t="s">
        <v>22765</v>
      </c>
      <c r="D107" s="115" t="s">
        <v>22776</v>
      </c>
      <c r="E107" s="115" t="s">
        <v>22811</v>
      </c>
      <c r="F107" s="115" t="s">
        <v>22903</v>
      </c>
      <c r="G107" s="116" t="s">
        <v>1936</v>
      </c>
      <c r="H107" s="117">
        <v>0</v>
      </c>
      <c r="I107" s="122">
        <v>80</v>
      </c>
    </row>
    <row r="108" s="109" customFormat="1" spans="1:9">
      <c r="A108" s="112">
        <v>107</v>
      </c>
      <c r="B108" s="113" t="s">
        <v>22764</v>
      </c>
      <c r="C108" s="114" t="s">
        <v>22765</v>
      </c>
      <c r="D108" s="119" t="s">
        <v>22787</v>
      </c>
      <c r="E108" s="120" t="s">
        <v>22904</v>
      </c>
      <c r="F108" s="119" t="s">
        <v>22905</v>
      </c>
      <c r="G108" s="116" t="s">
        <v>1951</v>
      </c>
      <c r="H108" s="117">
        <v>22.9233664</v>
      </c>
      <c r="I108" s="122">
        <v>0</v>
      </c>
    </row>
    <row r="109" s="109" customFormat="1" spans="1:9">
      <c r="A109" s="118">
        <v>108</v>
      </c>
      <c r="B109" s="113" t="s">
        <v>22764</v>
      </c>
      <c r="C109" s="114" t="s">
        <v>22765</v>
      </c>
      <c r="D109" s="115" t="s">
        <v>22766</v>
      </c>
      <c r="E109" s="115" t="s">
        <v>22767</v>
      </c>
      <c r="F109" s="115" t="s">
        <v>22906</v>
      </c>
      <c r="G109" s="116" t="s">
        <v>1951</v>
      </c>
      <c r="H109" s="117">
        <v>0</v>
      </c>
      <c r="I109" s="122">
        <f>G109*0.8</f>
        <v>160</v>
      </c>
    </row>
    <row r="110" s="109" customFormat="1" spans="1:9">
      <c r="A110" s="112">
        <v>109</v>
      </c>
      <c r="B110" s="113" t="s">
        <v>22764</v>
      </c>
      <c r="C110" s="114" t="s">
        <v>22765</v>
      </c>
      <c r="D110" s="115" t="s">
        <v>22787</v>
      </c>
      <c r="E110" s="115" t="s">
        <v>22796</v>
      </c>
      <c r="F110" s="115" t="s">
        <v>22907</v>
      </c>
      <c r="G110" s="116" t="s">
        <v>1951</v>
      </c>
      <c r="H110" s="117">
        <v>0</v>
      </c>
      <c r="I110" s="122">
        <v>20</v>
      </c>
    </row>
    <row r="111" s="109" customFormat="1" spans="1:9">
      <c r="A111" s="118">
        <v>110</v>
      </c>
      <c r="B111" s="113" t="s">
        <v>22764</v>
      </c>
      <c r="C111" s="114" t="s">
        <v>22765</v>
      </c>
      <c r="D111" s="115" t="s">
        <v>22787</v>
      </c>
      <c r="E111" s="115" t="s">
        <v>22788</v>
      </c>
      <c r="F111" s="115" t="s">
        <v>22908</v>
      </c>
      <c r="G111" s="116" t="s">
        <v>1951</v>
      </c>
      <c r="H111" s="117">
        <v>0</v>
      </c>
      <c r="I111" s="122">
        <v>18.3</v>
      </c>
    </row>
    <row r="112" s="109" customFormat="1" spans="1:9">
      <c r="A112" s="112">
        <v>111</v>
      </c>
      <c r="B112" s="113" t="s">
        <v>22764</v>
      </c>
      <c r="C112" s="114" t="s">
        <v>22765</v>
      </c>
      <c r="D112" s="115" t="s">
        <v>22776</v>
      </c>
      <c r="E112" s="115" t="s">
        <v>22809</v>
      </c>
      <c r="F112" s="115" t="s">
        <v>22909</v>
      </c>
      <c r="G112" s="116" t="s">
        <v>1936</v>
      </c>
      <c r="H112" s="117">
        <v>7.3931616</v>
      </c>
      <c r="I112" s="122">
        <v>44</v>
      </c>
    </row>
    <row r="113" s="109" customFormat="1" spans="1:9">
      <c r="A113" s="118">
        <v>112</v>
      </c>
      <c r="B113" s="113" t="s">
        <v>22764</v>
      </c>
      <c r="C113" s="114" t="s">
        <v>22765</v>
      </c>
      <c r="D113" s="115" t="s">
        <v>22782</v>
      </c>
      <c r="E113" s="115" t="s">
        <v>22783</v>
      </c>
      <c r="F113" s="115" t="s">
        <v>22910</v>
      </c>
      <c r="G113" s="116" t="s">
        <v>1999</v>
      </c>
      <c r="H113" s="117">
        <v>0</v>
      </c>
      <c r="I113" s="122">
        <v>170.1</v>
      </c>
    </row>
    <row r="114" s="109" customFormat="1" spans="1:9">
      <c r="A114" s="112">
        <v>113</v>
      </c>
      <c r="B114" s="113" t="s">
        <v>22764</v>
      </c>
      <c r="C114" s="114" t="s">
        <v>22765</v>
      </c>
      <c r="D114" s="115" t="s">
        <v>22787</v>
      </c>
      <c r="E114" s="115" t="s">
        <v>22788</v>
      </c>
      <c r="F114" s="115" t="s">
        <v>22911</v>
      </c>
      <c r="G114" s="116" t="s">
        <v>1951</v>
      </c>
      <c r="H114" s="117">
        <v>0</v>
      </c>
      <c r="I114" s="122">
        <v>8</v>
      </c>
    </row>
    <row r="115" s="109" customFormat="1" spans="1:9">
      <c r="A115" s="118">
        <v>114</v>
      </c>
      <c r="B115" s="113" t="s">
        <v>22764</v>
      </c>
      <c r="C115" s="114" t="s">
        <v>22765</v>
      </c>
      <c r="D115" s="115" t="s">
        <v>22787</v>
      </c>
      <c r="E115" s="115" t="s">
        <v>22788</v>
      </c>
      <c r="F115" s="115" t="s">
        <v>22912</v>
      </c>
      <c r="G115" s="116" t="s">
        <v>1951</v>
      </c>
      <c r="H115" s="117">
        <v>0</v>
      </c>
      <c r="I115" s="122">
        <v>0</v>
      </c>
    </row>
    <row r="116" s="109" customFormat="1" spans="1:9">
      <c r="A116" s="112">
        <v>115</v>
      </c>
      <c r="B116" s="113" t="s">
        <v>22764</v>
      </c>
      <c r="C116" s="114" t="s">
        <v>22765</v>
      </c>
      <c r="D116" s="115" t="s">
        <v>22776</v>
      </c>
      <c r="E116" s="115" t="s">
        <v>22823</v>
      </c>
      <c r="F116" s="115" t="s">
        <v>22913</v>
      </c>
      <c r="G116" s="116" t="s">
        <v>1930</v>
      </c>
      <c r="H116" s="117">
        <v>1.664224</v>
      </c>
      <c r="I116" s="122">
        <v>76</v>
      </c>
    </row>
    <row r="117" s="109" customFormat="1" spans="1:9">
      <c r="A117" s="118">
        <v>116</v>
      </c>
      <c r="B117" s="113" t="s">
        <v>22764</v>
      </c>
      <c r="C117" s="114" t="s">
        <v>22765</v>
      </c>
      <c r="D117" s="115" t="s">
        <v>22787</v>
      </c>
      <c r="E117" s="115" t="s">
        <v>22788</v>
      </c>
      <c r="F117" s="115" t="s">
        <v>22914</v>
      </c>
      <c r="G117" s="116" t="s">
        <v>1951</v>
      </c>
      <c r="H117" s="117">
        <v>0</v>
      </c>
      <c r="I117" s="122">
        <v>170.1</v>
      </c>
    </row>
    <row r="118" s="109" customFormat="1" spans="1:9">
      <c r="A118" s="112">
        <v>117</v>
      </c>
      <c r="B118" s="113" t="s">
        <v>22764</v>
      </c>
      <c r="C118" s="114" t="s">
        <v>22765</v>
      </c>
      <c r="D118" s="115" t="s">
        <v>22766</v>
      </c>
      <c r="E118" s="115" t="s">
        <v>22838</v>
      </c>
      <c r="F118" s="115" t="s">
        <v>22915</v>
      </c>
      <c r="G118" s="116" t="s">
        <v>18124</v>
      </c>
      <c r="H118" s="117">
        <v>0</v>
      </c>
      <c r="I118" s="122">
        <v>20</v>
      </c>
    </row>
    <row r="119" s="109" customFormat="1" spans="1:9">
      <c r="A119" s="118">
        <v>118</v>
      </c>
      <c r="B119" s="113" t="s">
        <v>22764</v>
      </c>
      <c r="C119" s="114" t="s">
        <v>22765</v>
      </c>
      <c r="D119" s="119" t="s">
        <v>22766</v>
      </c>
      <c r="E119" s="120" t="s">
        <v>22767</v>
      </c>
      <c r="F119" s="119" t="s">
        <v>22916</v>
      </c>
      <c r="G119" s="116" t="s">
        <v>22804</v>
      </c>
      <c r="H119" s="117">
        <v>0</v>
      </c>
      <c r="I119" s="122">
        <v>26.5</v>
      </c>
    </row>
    <row r="120" s="109" customFormat="1" spans="1:9">
      <c r="A120" s="112">
        <v>119</v>
      </c>
      <c r="B120" s="113" t="s">
        <v>22764</v>
      </c>
      <c r="C120" s="114" t="s">
        <v>22765</v>
      </c>
      <c r="D120" s="115" t="s">
        <v>22766</v>
      </c>
      <c r="E120" s="115" t="s">
        <v>22769</v>
      </c>
      <c r="F120" s="115" t="s">
        <v>22917</v>
      </c>
      <c r="G120" s="116" t="s">
        <v>1951</v>
      </c>
      <c r="H120" s="117">
        <v>0</v>
      </c>
      <c r="I120" s="122">
        <v>0</v>
      </c>
    </row>
    <row r="121" s="109" customFormat="1" spans="1:9">
      <c r="A121" s="118">
        <v>120</v>
      </c>
      <c r="B121" s="113" t="s">
        <v>22764</v>
      </c>
      <c r="C121" s="114" t="s">
        <v>22765</v>
      </c>
      <c r="D121" s="115" t="s">
        <v>22787</v>
      </c>
      <c r="E121" s="115" t="s">
        <v>22788</v>
      </c>
      <c r="F121" s="115" t="s">
        <v>22918</v>
      </c>
      <c r="G121" s="116" t="s">
        <v>2017</v>
      </c>
      <c r="H121" s="117">
        <v>0</v>
      </c>
      <c r="I121" s="122">
        <f>G121*0.8</f>
        <v>80</v>
      </c>
    </row>
    <row r="122" s="109" customFormat="1" spans="1:9">
      <c r="A122" s="112">
        <v>121</v>
      </c>
      <c r="B122" s="113" t="s">
        <v>22764</v>
      </c>
      <c r="C122" s="114" t="s">
        <v>22765</v>
      </c>
      <c r="D122" s="119" t="s">
        <v>22771</v>
      </c>
      <c r="E122" s="120" t="s">
        <v>22772</v>
      </c>
      <c r="F122" s="119" t="s">
        <v>22919</v>
      </c>
      <c r="G122" s="116" t="s">
        <v>2017</v>
      </c>
      <c r="H122" s="117">
        <v>0</v>
      </c>
      <c r="I122" s="122">
        <f>G122*0.8</f>
        <v>80</v>
      </c>
    </row>
    <row r="123" s="109" customFormat="1" spans="1:9">
      <c r="A123" s="118">
        <v>122</v>
      </c>
      <c r="B123" s="113" t="s">
        <v>22764</v>
      </c>
      <c r="C123" s="114" t="s">
        <v>22765</v>
      </c>
      <c r="D123" s="119" t="s">
        <v>22771</v>
      </c>
      <c r="E123" s="120" t="s">
        <v>22801</v>
      </c>
      <c r="F123" s="119" t="s">
        <v>22920</v>
      </c>
      <c r="G123" s="116" t="s">
        <v>1936</v>
      </c>
      <c r="H123" s="117">
        <v>0</v>
      </c>
      <c r="I123" s="122">
        <f>G123*0.8</f>
        <v>504</v>
      </c>
    </row>
    <row r="124" s="109" customFormat="1" spans="1:9">
      <c r="A124" s="112">
        <v>123</v>
      </c>
      <c r="B124" s="113" t="s">
        <v>22764</v>
      </c>
      <c r="C124" s="114" t="s">
        <v>22765</v>
      </c>
      <c r="D124" s="119" t="s">
        <v>22766</v>
      </c>
      <c r="E124" s="120" t="s">
        <v>22769</v>
      </c>
      <c r="F124" s="119" t="s">
        <v>22921</v>
      </c>
      <c r="G124" s="116" t="s">
        <v>2017</v>
      </c>
      <c r="H124" s="117">
        <v>0</v>
      </c>
      <c r="I124" s="122">
        <v>46.634</v>
      </c>
    </row>
    <row r="125" s="109" customFormat="1" spans="1:9">
      <c r="A125" s="118">
        <v>124</v>
      </c>
      <c r="B125" s="113" t="s">
        <v>22764</v>
      </c>
      <c r="C125" s="114" t="s">
        <v>22765</v>
      </c>
      <c r="D125" s="115" t="s">
        <v>22766</v>
      </c>
      <c r="E125" s="115" t="s">
        <v>22767</v>
      </c>
      <c r="F125" s="115" t="s">
        <v>22922</v>
      </c>
      <c r="G125" s="116" t="s">
        <v>2017</v>
      </c>
      <c r="H125" s="117">
        <v>0</v>
      </c>
      <c r="I125" s="122">
        <v>80</v>
      </c>
    </row>
    <row r="126" s="109" customFormat="1" spans="1:9">
      <c r="A126" s="112">
        <v>125</v>
      </c>
      <c r="B126" s="113" t="s">
        <v>22764</v>
      </c>
      <c r="C126" s="114" t="s">
        <v>22765</v>
      </c>
      <c r="D126" s="119" t="s">
        <v>22766</v>
      </c>
      <c r="E126" s="120" t="s">
        <v>22838</v>
      </c>
      <c r="F126" s="119" t="s">
        <v>22923</v>
      </c>
      <c r="G126" s="116" t="s">
        <v>2118</v>
      </c>
      <c r="H126" s="117">
        <v>0</v>
      </c>
      <c r="I126" s="122">
        <v>0</v>
      </c>
    </row>
    <row r="127" s="109" customFormat="1" spans="1:9">
      <c r="A127" s="118">
        <v>126</v>
      </c>
      <c r="B127" s="113" t="s">
        <v>22764</v>
      </c>
      <c r="C127" s="114" t="s">
        <v>22765</v>
      </c>
      <c r="D127" s="115" t="s">
        <v>22766</v>
      </c>
      <c r="E127" s="115" t="s">
        <v>22767</v>
      </c>
      <c r="F127" s="115" t="s">
        <v>22924</v>
      </c>
      <c r="G127" s="116" t="s">
        <v>1951</v>
      </c>
      <c r="H127" s="117">
        <v>0</v>
      </c>
      <c r="I127" s="122">
        <v>80</v>
      </c>
    </row>
    <row r="128" s="109" customFormat="1" spans="1:9">
      <c r="A128" s="112">
        <v>127</v>
      </c>
      <c r="B128" s="113" t="s">
        <v>22764</v>
      </c>
      <c r="C128" s="114" t="s">
        <v>22765</v>
      </c>
      <c r="D128" s="115" t="s">
        <v>22766</v>
      </c>
      <c r="E128" s="115" t="s">
        <v>22767</v>
      </c>
      <c r="F128" s="115" t="s">
        <v>22925</v>
      </c>
      <c r="G128" s="116" t="s">
        <v>2017</v>
      </c>
      <c r="H128" s="117">
        <v>0</v>
      </c>
      <c r="I128" s="122">
        <v>0</v>
      </c>
    </row>
    <row r="129" s="109" customFormat="1" spans="1:9">
      <c r="A129" s="118">
        <v>128</v>
      </c>
      <c r="B129" s="113" t="s">
        <v>22764</v>
      </c>
      <c r="C129" s="114" t="s">
        <v>22765</v>
      </c>
      <c r="D129" s="115" t="s">
        <v>22776</v>
      </c>
      <c r="E129" s="115" t="s">
        <v>22777</v>
      </c>
      <c r="F129" s="115" t="s">
        <v>22926</v>
      </c>
      <c r="G129" s="116" t="s">
        <v>1936</v>
      </c>
      <c r="H129" s="117">
        <v>0</v>
      </c>
      <c r="I129" s="122">
        <v>80</v>
      </c>
    </row>
    <row r="130" s="109" customFormat="1" spans="1:9">
      <c r="A130" s="112">
        <v>129</v>
      </c>
      <c r="B130" s="113" t="s">
        <v>22764</v>
      </c>
      <c r="C130" s="114" t="s">
        <v>22765</v>
      </c>
      <c r="D130" s="115" t="s">
        <v>22818</v>
      </c>
      <c r="E130" s="115" t="s">
        <v>22819</v>
      </c>
      <c r="F130" s="115" t="s">
        <v>22927</v>
      </c>
      <c r="G130" s="116" t="s">
        <v>1936</v>
      </c>
      <c r="H130" s="117">
        <v>0</v>
      </c>
      <c r="I130" s="122">
        <v>24</v>
      </c>
    </row>
    <row r="131" s="109" customFormat="1" spans="1:9">
      <c r="A131" s="118">
        <v>130</v>
      </c>
      <c r="B131" s="113" t="s">
        <v>22764</v>
      </c>
      <c r="C131" s="114" t="s">
        <v>22765</v>
      </c>
      <c r="D131" s="115" t="s">
        <v>22771</v>
      </c>
      <c r="E131" s="115" t="s">
        <v>22801</v>
      </c>
      <c r="F131" s="115" t="s">
        <v>22928</v>
      </c>
      <c r="G131" s="116" t="s">
        <v>1936</v>
      </c>
      <c r="H131" s="117">
        <v>0</v>
      </c>
      <c r="I131" s="122">
        <v>30</v>
      </c>
    </row>
    <row r="132" s="109" customFormat="1" spans="1:9">
      <c r="A132" s="112">
        <v>131</v>
      </c>
      <c r="B132" s="113" t="s">
        <v>22764</v>
      </c>
      <c r="C132" s="114" t="s">
        <v>22765</v>
      </c>
      <c r="D132" s="115" t="s">
        <v>22787</v>
      </c>
      <c r="E132" s="115" t="s">
        <v>22796</v>
      </c>
      <c r="F132" s="115" t="s">
        <v>22929</v>
      </c>
      <c r="G132" s="116" t="s">
        <v>1951</v>
      </c>
      <c r="H132" s="117">
        <v>0</v>
      </c>
      <c r="I132" s="122">
        <v>15</v>
      </c>
    </row>
    <row r="133" s="109" customFormat="1" spans="1:9">
      <c r="A133" s="118">
        <v>132</v>
      </c>
      <c r="B133" s="113" t="s">
        <v>22764</v>
      </c>
      <c r="C133" s="114" t="s">
        <v>22765</v>
      </c>
      <c r="D133" s="115" t="s">
        <v>22776</v>
      </c>
      <c r="E133" s="115" t="s">
        <v>22870</v>
      </c>
      <c r="F133" s="115" t="s">
        <v>22930</v>
      </c>
      <c r="G133" s="116" t="s">
        <v>12162</v>
      </c>
      <c r="H133" s="117">
        <v>0</v>
      </c>
      <c r="I133" s="122">
        <v>28.3</v>
      </c>
    </row>
    <row r="134" s="109" customFormat="1" spans="1:9">
      <c r="A134" s="112">
        <v>133</v>
      </c>
      <c r="B134" s="113" t="s">
        <v>22764</v>
      </c>
      <c r="C134" s="114" t="s">
        <v>22765</v>
      </c>
      <c r="D134" s="115" t="s">
        <v>22771</v>
      </c>
      <c r="E134" s="115" t="s">
        <v>22825</v>
      </c>
      <c r="F134" s="115" t="s">
        <v>22931</v>
      </c>
      <c r="G134" s="116" t="s">
        <v>2017</v>
      </c>
      <c r="H134" s="117">
        <v>0</v>
      </c>
      <c r="I134" s="122">
        <v>36.5</v>
      </c>
    </row>
    <row r="135" s="109" customFormat="1" spans="1:9">
      <c r="A135" s="118">
        <v>134</v>
      </c>
      <c r="B135" s="113" t="s">
        <v>22764</v>
      </c>
      <c r="C135" s="114" t="s">
        <v>22765</v>
      </c>
      <c r="D135" s="115" t="s">
        <v>437</v>
      </c>
      <c r="E135" s="115" t="s">
        <v>733</v>
      </c>
      <c r="F135" s="115" t="s">
        <v>22932</v>
      </c>
      <c r="G135" s="116" t="s">
        <v>1951</v>
      </c>
      <c r="H135" s="117">
        <v>9</v>
      </c>
      <c r="I135" s="122">
        <v>20</v>
      </c>
    </row>
    <row r="136" s="109" customFormat="1" spans="1:9">
      <c r="A136" s="112">
        <v>135</v>
      </c>
      <c r="B136" s="113" t="s">
        <v>22764</v>
      </c>
      <c r="C136" s="114" t="s">
        <v>22765</v>
      </c>
      <c r="D136" s="115" t="s">
        <v>22771</v>
      </c>
      <c r="E136" s="115" t="s">
        <v>22849</v>
      </c>
      <c r="F136" s="115" t="s">
        <v>22933</v>
      </c>
      <c r="G136" s="116" t="s">
        <v>1930</v>
      </c>
      <c r="H136" s="117">
        <v>0</v>
      </c>
      <c r="I136" s="122">
        <v>80</v>
      </c>
    </row>
    <row r="137" s="109" customFormat="1" spans="1:9">
      <c r="A137" s="118">
        <v>136</v>
      </c>
      <c r="B137" s="113" t="s">
        <v>22764</v>
      </c>
      <c r="C137" s="114" t="s">
        <v>22765</v>
      </c>
      <c r="D137" s="119" t="s">
        <v>22776</v>
      </c>
      <c r="E137" s="120" t="s">
        <v>22793</v>
      </c>
      <c r="F137" s="119" t="s">
        <v>22934</v>
      </c>
      <c r="G137" s="116" t="s">
        <v>1936</v>
      </c>
      <c r="H137" s="117">
        <v>0</v>
      </c>
      <c r="I137" s="122">
        <v>20</v>
      </c>
    </row>
    <row r="138" s="109" customFormat="1" spans="1:9">
      <c r="A138" s="112">
        <v>137</v>
      </c>
      <c r="B138" s="113" t="s">
        <v>22764</v>
      </c>
      <c r="C138" s="114" t="s">
        <v>22765</v>
      </c>
      <c r="D138" s="119" t="s">
        <v>22787</v>
      </c>
      <c r="E138" s="120" t="s">
        <v>22796</v>
      </c>
      <c r="F138" s="119" t="s">
        <v>22935</v>
      </c>
      <c r="G138" s="116" t="s">
        <v>1930</v>
      </c>
      <c r="H138" s="117">
        <v>0</v>
      </c>
      <c r="I138" s="122">
        <v>80</v>
      </c>
    </row>
    <row r="139" s="109" customFormat="1" spans="1:9">
      <c r="A139" s="118">
        <v>138</v>
      </c>
      <c r="B139" s="113" t="s">
        <v>22764</v>
      </c>
      <c r="C139" s="114" t="s">
        <v>22765</v>
      </c>
      <c r="D139" s="119" t="s">
        <v>22787</v>
      </c>
      <c r="E139" s="120" t="s">
        <v>22788</v>
      </c>
      <c r="F139" s="119" t="s">
        <v>22936</v>
      </c>
      <c r="G139" s="116" t="s">
        <v>2017</v>
      </c>
      <c r="H139" s="117">
        <v>0</v>
      </c>
      <c r="I139" s="122">
        <v>97.142</v>
      </c>
    </row>
    <row r="140" s="109" customFormat="1" spans="1:9">
      <c r="A140" s="112">
        <v>139</v>
      </c>
      <c r="B140" s="113" t="s">
        <v>22764</v>
      </c>
      <c r="C140" s="114" t="s">
        <v>22765</v>
      </c>
      <c r="D140" s="115" t="s">
        <v>22766</v>
      </c>
      <c r="E140" s="115" t="s">
        <v>22769</v>
      </c>
      <c r="F140" s="115" t="s">
        <v>22937</v>
      </c>
      <c r="G140" s="116" t="s">
        <v>1930</v>
      </c>
      <c r="H140" s="117">
        <v>0</v>
      </c>
      <c r="I140" s="122">
        <v>70.032</v>
      </c>
    </row>
    <row r="141" s="109" customFormat="1" spans="1:9">
      <c r="A141" s="118">
        <v>140</v>
      </c>
      <c r="B141" s="113" t="s">
        <v>22764</v>
      </c>
      <c r="C141" s="114" t="s">
        <v>22765</v>
      </c>
      <c r="D141" s="115" t="s">
        <v>437</v>
      </c>
      <c r="E141" s="115" t="s">
        <v>22790</v>
      </c>
      <c r="F141" s="115" t="s">
        <v>22938</v>
      </c>
      <c r="G141" s="116" t="s">
        <v>2017</v>
      </c>
      <c r="H141" s="117">
        <v>0</v>
      </c>
      <c r="I141" s="122">
        <v>296.508</v>
      </c>
    </row>
    <row r="142" s="109" customFormat="1" spans="1:9">
      <c r="A142" s="112">
        <v>141</v>
      </c>
      <c r="B142" s="113" t="s">
        <v>22764</v>
      </c>
      <c r="C142" s="114" t="s">
        <v>22765</v>
      </c>
      <c r="D142" s="115" t="s">
        <v>22776</v>
      </c>
      <c r="E142" s="115" t="s">
        <v>22870</v>
      </c>
      <c r="F142" s="115" t="s">
        <v>22939</v>
      </c>
      <c r="G142" s="116" t="s">
        <v>12162</v>
      </c>
      <c r="H142" s="117">
        <v>0</v>
      </c>
      <c r="I142" s="122">
        <v>98</v>
      </c>
    </row>
    <row r="143" s="109" customFormat="1" spans="1:9">
      <c r="A143" s="118">
        <v>142</v>
      </c>
      <c r="B143" s="113" t="s">
        <v>22764</v>
      </c>
      <c r="C143" s="114" t="s">
        <v>22765</v>
      </c>
      <c r="D143" s="115" t="s">
        <v>22782</v>
      </c>
      <c r="E143" s="115" t="s">
        <v>22783</v>
      </c>
      <c r="F143" s="115" t="s">
        <v>22940</v>
      </c>
      <c r="G143" s="116" t="s">
        <v>1951</v>
      </c>
      <c r="H143" s="117">
        <v>0</v>
      </c>
      <c r="I143" s="122">
        <v>33.2</v>
      </c>
    </row>
    <row r="144" s="109" customFormat="1" spans="1:9">
      <c r="A144" s="112">
        <v>143</v>
      </c>
      <c r="B144" s="113" t="s">
        <v>22764</v>
      </c>
      <c r="C144" s="114" t="s">
        <v>22765</v>
      </c>
      <c r="D144" s="115" t="s">
        <v>437</v>
      </c>
      <c r="E144" s="115" t="s">
        <v>22790</v>
      </c>
      <c r="F144" s="115" t="s">
        <v>22941</v>
      </c>
      <c r="G144" s="116" t="s">
        <v>1951</v>
      </c>
      <c r="H144" s="117">
        <v>0</v>
      </c>
      <c r="I144" s="122">
        <v>20</v>
      </c>
    </row>
    <row r="145" s="109" customFormat="1" spans="1:9">
      <c r="A145" s="118">
        <v>144</v>
      </c>
      <c r="B145" s="113" t="s">
        <v>22764</v>
      </c>
      <c r="C145" s="114" t="s">
        <v>22765</v>
      </c>
      <c r="D145" s="115" t="s">
        <v>22771</v>
      </c>
      <c r="E145" s="115" t="s">
        <v>22849</v>
      </c>
      <c r="F145" s="115" t="s">
        <v>22942</v>
      </c>
      <c r="G145" s="116" t="s">
        <v>1930</v>
      </c>
      <c r="H145" s="117">
        <v>0</v>
      </c>
      <c r="I145" s="122">
        <v>80</v>
      </c>
    </row>
    <row r="146" s="109" customFormat="1" spans="1:9">
      <c r="A146" s="112">
        <v>145</v>
      </c>
      <c r="B146" s="113" t="s">
        <v>22764</v>
      </c>
      <c r="C146" s="114" t="s">
        <v>22765</v>
      </c>
      <c r="D146" s="115" t="s">
        <v>437</v>
      </c>
      <c r="E146" s="115" t="s">
        <v>733</v>
      </c>
      <c r="F146" s="115" t="s">
        <v>22943</v>
      </c>
      <c r="G146" s="116" t="s">
        <v>1999</v>
      </c>
      <c r="H146" s="117">
        <v>1.934208</v>
      </c>
      <c r="I146" s="122">
        <v>24</v>
      </c>
    </row>
    <row r="147" s="109" customFormat="1" spans="1:9">
      <c r="A147" s="118">
        <v>146</v>
      </c>
      <c r="B147" s="113" t="s">
        <v>22764</v>
      </c>
      <c r="C147" s="114" t="s">
        <v>22765</v>
      </c>
      <c r="D147" s="119" t="s">
        <v>22787</v>
      </c>
      <c r="E147" s="120" t="s">
        <v>22788</v>
      </c>
      <c r="F147" s="119" t="s">
        <v>22944</v>
      </c>
      <c r="G147" s="116" t="s">
        <v>1930</v>
      </c>
      <c r="H147" s="117">
        <v>0</v>
      </c>
      <c r="I147" s="122">
        <v>20</v>
      </c>
    </row>
    <row r="148" s="109" customFormat="1" spans="1:9">
      <c r="A148" s="112">
        <v>147</v>
      </c>
      <c r="B148" s="113" t="s">
        <v>22764</v>
      </c>
      <c r="C148" s="114" t="s">
        <v>22765</v>
      </c>
      <c r="D148" s="115" t="s">
        <v>437</v>
      </c>
      <c r="E148" s="115" t="s">
        <v>22790</v>
      </c>
      <c r="F148" s="115" t="s">
        <v>22945</v>
      </c>
      <c r="G148" s="116" t="s">
        <v>1951</v>
      </c>
      <c r="H148" s="117">
        <v>0</v>
      </c>
      <c r="I148" s="122">
        <v>0</v>
      </c>
    </row>
    <row r="149" s="109" customFormat="1" spans="1:9">
      <c r="A149" s="118">
        <v>148</v>
      </c>
      <c r="B149" s="113" t="s">
        <v>22764</v>
      </c>
      <c r="C149" s="114" t="s">
        <v>22765</v>
      </c>
      <c r="D149" s="119" t="s">
        <v>22776</v>
      </c>
      <c r="E149" s="120" t="s">
        <v>22823</v>
      </c>
      <c r="F149" s="119" t="s">
        <v>22946</v>
      </c>
      <c r="G149" s="116" t="s">
        <v>1999</v>
      </c>
      <c r="H149" s="117">
        <v>4.267648</v>
      </c>
      <c r="I149" s="122">
        <f>G149*0.8</f>
        <v>252</v>
      </c>
    </row>
    <row r="150" s="109" customFormat="1" spans="1:9">
      <c r="A150" s="112">
        <v>149</v>
      </c>
      <c r="B150" s="113" t="s">
        <v>22764</v>
      </c>
      <c r="C150" s="114" t="s">
        <v>22765</v>
      </c>
      <c r="D150" s="119" t="s">
        <v>22771</v>
      </c>
      <c r="E150" s="120" t="s">
        <v>22772</v>
      </c>
      <c r="F150" s="119" t="s">
        <v>22947</v>
      </c>
      <c r="G150" s="116" t="s">
        <v>1930</v>
      </c>
      <c r="H150" s="117">
        <v>0</v>
      </c>
      <c r="I150" s="122">
        <v>0</v>
      </c>
    </row>
    <row r="151" s="109" customFormat="1" spans="1:9">
      <c r="A151" s="118">
        <v>150</v>
      </c>
      <c r="B151" s="113" t="s">
        <v>22764</v>
      </c>
      <c r="C151" s="114" t="s">
        <v>22765</v>
      </c>
      <c r="D151" s="115" t="s">
        <v>22776</v>
      </c>
      <c r="E151" s="115" t="s">
        <v>22870</v>
      </c>
      <c r="F151" s="115" t="s">
        <v>22948</v>
      </c>
      <c r="G151" s="116" t="s">
        <v>3290</v>
      </c>
      <c r="H151" s="117">
        <v>0</v>
      </c>
      <c r="I151" s="122">
        <v>80</v>
      </c>
    </row>
    <row r="152" s="109" customFormat="1" spans="1:9">
      <c r="A152" s="112">
        <v>151</v>
      </c>
      <c r="B152" s="113" t="s">
        <v>22764</v>
      </c>
      <c r="C152" s="114" t="s">
        <v>22765</v>
      </c>
      <c r="D152" s="115" t="s">
        <v>22766</v>
      </c>
      <c r="E152" s="115" t="s">
        <v>22767</v>
      </c>
      <c r="F152" s="115" t="s">
        <v>22949</v>
      </c>
      <c r="G152" s="116" t="s">
        <v>1951</v>
      </c>
      <c r="H152" s="117">
        <v>0</v>
      </c>
      <c r="I152" s="122">
        <v>0</v>
      </c>
    </row>
    <row r="153" s="109" customFormat="1" spans="1:9">
      <c r="A153" s="118">
        <v>152</v>
      </c>
      <c r="B153" s="113" t="s">
        <v>22764</v>
      </c>
      <c r="C153" s="114" t="s">
        <v>22765</v>
      </c>
      <c r="D153" s="119" t="s">
        <v>22766</v>
      </c>
      <c r="E153" s="120" t="s">
        <v>22767</v>
      </c>
      <c r="F153" s="119" t="s">
        <v>22950</v>
      </c>
      <c r="G153" s="116" t="s">
        <v>2017</v>
      </c>
      <c r="H153" s="117">
        <v>0</v>
      </c>
      <c r="I153" s="122">
        <v>170.1</v>
      </c>
    </row>
    <row r="154" s="109" customFormat="1" spans="1:9">
      <c r="A154" s="112">
        <v>153</v>
      </c>
      <c r="B154" s="113" t="s">
        <v>22764</v>
      </c>
      <c r="C154" s="114" t="s">
        <v>22765</v>
      </c>
      <c r="D154" s="115" t="s">
        <v>22782</v>
      </c>
      <c r="E154" s="115" t="s">
        <v>22783</v>
      </c>
      <c r="F154" s="115" t="s">
        <v>22951</v>
      </c>
      <c r="G154" s="116" t="s">
        <v>1951</v>
      </c>
      <c r="H154" s="117">
        <v>0</v>
      </c>
      <c r="I154" s="122">
        <v>0</v>
      </c>
    </row>
    <row r="155" s="109" customFormat="1" spans="1:9">
      <c r="A155" s="118">
        <v>154</v>
      </c>
      <c r="B155" s="113" t="s">
        <v>22764</v>
      </c>
      <c r="C155" s="114" t="s">
        <v>22765</v>
      </c>
      <c r="D155" s="115" t="s">
        <v>22766</v>
      </c>
      <c r="E155" s="115" t="s">
        <v>22767</v>
      </c>
      <c r="F155" s="115" t="s">
        <v>22952</v>
      </c>
      <c r="G155" s="116" t="s">
        <v>1951</v>
      </c>
      <c r="H155" s="117">
        <v>0</v>
      </c>
      <c r="I155" s="122">
        <f>G155*0.8</f>
        <v>160</v>
      </c>
    </row>
    <row r="156" s="109" customFormat="1" spans="1:9">
      <c r="A156" s="112">
        <v>155</v>
      </c>
      <c r="B156" s="113" t="s">
        <v>22764</v>
      </c>
      <c r="C156" s="114" t="s">
        <v>22765</v>
      </c>
      <c r="D156" s="115" t="s">
        <v>22766</v>
      </c>
      <c r="E156" s="115" t="s">
        <v>22767</v>
      </c>
      <c r="F156" s="115" t="s">
        <v>22953</v>
      </c>
      <c r="G156" s="116" t="s">
        <v>12162</v>
      </c>
      <c r="H156" s="117">
        <v>0</v>
      </c>
      <c r="I156" s="122">
        <v>19</v>
      </c>
    </row>
    <row r="157" s="109" customFormat="1" spans="1:9">
      <c r="A157" s="118">
        <v>156</v>
      </c>
      <c r="B157" s="113" t="s">
        <v>22764</v>
      </c>
      <c r="C157" s="114" t="s">
        <v>22765</v>
      </c>
      <c r="D157" s="115" t="s">
        <v>22766</v>
      </c>
      <c r="E157" s="115" t="s">
        <v>22838</v>
      </c>
      <c r="F157" s="115" t="s">
        <v>22954</v>
      </c>
      <c r="G157" s="116" t="s">
        <v>1930</v>
      </c>
      <c r="H157" s="117">
        <v>0</v>
      </c>
      <c r="I157" s="122">
        <v>80</v>
      </c>
    </row>
    <row r="158" s="109" customFormat="1" spans="1:9">
      <c r="A158" s="112">
        <v>157</v>
      </c>
      <c r="B158" s="113" t="s">
        <v>22764</v>
      </c>
      <c r="C158" s="114" t="s">
        <v>22765</v>
      </c>
      <c r="D158" s="119" t="s">
        <v>22787</v>
      </c>
      <c r="E158" s="120" t="s">
        <v>22788</v>
      </c>
      <c r="F158" s="119" t="s">
        <v>22955</v>
      </c>
      <c r="G158" s="116" t="s">
        <v>1951</v>
      </c>
      <c r="H158" s="117">
        <v>0</v>
      </c>
      <c r="I158" s="122">
        <v>10.1</v>
      </c>
    </row>
    <row r="159" s="109" customFormat="1" spans="1:9">
      <c r="A159" s="118">
        <v>158</v>
      </c>
      <c r="B159" s="113" t="s">
        <v>22764</v>
      </c>
      <c r="C159" s="114" t="s">
        <v>22765</v>
      </c>
      <c r="D159" s="115" t="s">
        <v>22776</v>
      </c>
      <c r="E159" s="115" t="s">
        <v>22793</v>
      </c>
      <c r="F159" s="115" t="s">
        <v>22956</v>
      </c>
      <c r="G159" s="116" t="s">
        <v>1936</v>
      </c>
      <c r="H159" s="117">
        <v>0</v>
      </c>
      <c r="I159" s="122">
        <v>28.1</v>
      </c>
    </row>
    <row r="160" s="109" customFormat="1" spans="1:9">
      <c r="A160" s="112">
        <v>159</v>
      </c>
      <c r="B160" s="113" t="s">
        <v>22764</v>
      </c>
      <c r="C160" s="114" t="s">
        <v>22765</v>
      </c>
      <c r="D160" s="115" t="s">
        <v>22771</v>
      </c>
      <c r="E160" s="115" t="s">
        <v>22849</v>
      </c>
      <c r="F160" s="115" t="s">
        <v>22957</v>
      </c>
      <c r="G160" s="116" t="s">
        <v>1936</v>
      </c>
      <c r="H160" s="117">
        <v>0</v>
      </c>
      <c r="I160" s="122">
        <v>80</v>
      </c>
    </row>
    <row r="161" s="109" customFormat="1" spans="1:9">
      <c r="A161" s="118">
        <v>160</v>
      </c>
      <c r="B161" s="113" t="s">
        <v>22764</v>
      </c>
      <c r="C161" s="114" t="s">
        <v>22765</v>
      </c>
      <c r="D161" s="119" t="s">
        <v>22958</v>
      </c>
      <c r="E161" s="120" t="s">
        <v>22959</v>
      </c>
      <c r="F161" s="119" t="s">
        <v>22960</v>
      </c>
      <c r="G161" s="116" t="s">
        <v>1930</v>
      </c>
      <c r="H161" s="117">
        <v>17.832672</v>
      </c>
      <c r="I161" s="122">
        <v>170.1</v>
      </c>
    </row>
    <row r="162" s="109" customFormat="1" spans="1:9">
      <c r="A162" s="112">
        <v>161</v>
      </c>
      <c r="B162" s="113" t="s">
        <v>22764</v>
      </c>
      <c r="C162" s="114" t="s">
        <v>22765</v>
      </c>
      <c r="D162" s="115" t="s">
        <v>22766</v>
      </c>
      <c r="E162" s="115" t="s">
        <v>22767</v>
      </c>
      <c r="F162" s="115" t="s">
        <v>22961</v>
      </c>
      <c r="G162" s="116" t="s">
        <v>2017</v>
      </c>
      <c r="H162" s="117">
        <v>0</v>
      </c>
      <c r="I162" s="122">
        <v>23</v>
      </c>
    </row>
    <row r="163" s="109" customFormat="1" spans="1:9">
      <c r="A163" s="118">
        <v>162</v>
      </c>
      <c r="B163" s="113" t="s">
        <v>22764</v>
      </c>
      <c r="C163" s="114" t="s">
        <v>22765</v>
      </c>
      <c r="D163" s="115" t="s">
        <v>22766</v>
      </c>
      <c r="E163" s="115" t="s">
        <v>22767</v>
      </c>
      <c r="F163" s="115" t="s">
        <v>22962</v>
      </c>
      <c r="G163" s="116" t="s">
        <v>1930</v>
      </c>
      <c r="H163" s="117">
        <v>0</v>
      </c>
      <c r="I163" s="122">
        <v>228.524</v>
      </c>
    </row>
    <row r="164" s="109" customFormat="1" spans="1:9">
      <c r="A164" s="112">
        <v>163</v>
      </c>
      <c r="B164" s="113" t="s">
        <v>22764</v>
      </c>
      <c r="C164" s="114" t="s">
        <v>22765</v>
      </c>
      <c r="D164" s="115" t="s">
        <v>22787</v>
      </c>
      <c r="E164" s="115" t="s">
        <v>22788</v>
      </c>
      <c r="F164" s="115" t="s">
        <v>22963</v>
      </c>
      <c r="G164" s="116" t="s">
        <v>12162</v>
      </c>
      <c r="H164" s="117">
        <v>0</v>
      </c>
      <c r="I164" s="122">
        <v>0</v>
      </c>
    </row>
    <row r="165" s="109" customFormat="1" spans="1:9">
      <c r="A165" s="118">
        <v>164</v>
      </c>
      <c r="B165" s="113" t="s">
        <v>22764</v>
      </c>
      <c r="C165" s="114" t="s">
        <v>22765</v>
      </c>
      <c r="D165" s="115" t="s">
        <v>22766</v>
      </c>
      <c r="E165" s="115" t="s">
        <v>22785</v>
      </c>
      <c r="F165" s="115" t="s">
        <v>22964</v>
      </c>
      <c r="G165" s="116" t="s">
        <v>1951</v>
      </c>
      <c r="H165" s="117">
        <v>0</v>
      </c>
      <c r="I165" s="122">
        <v>25</v>
      </c>
    </row>
    <row r="166" s="109" customFormat="1" spans="1:9">
      <c r="A166" s="112">
        <v>165</v>
      </c>
      <c r="B166" s="113" t="s">
        <v>22764</v>
      </c>
      <c r="C166" s="114" t="s">
        <v>22765</v>
      </c>
      <c r="D166" s="115" t="s">
        <v>22776</v>
      </c>
      <c r="E166" s="115" t="s">
        <v>22809</v>
      </c>
      <c r="F166" s="115" t="s">
        <v>22965</v>
      </c>
      <c r="G166" s="116" t="s">
        <v>1930</v>
      </c>
      <c r="H166" s="117">
        <v>14.2661376</v>
      </c>
      <c r="I166" s="122">
        <v>48</v>
      </c>
    </row>
    <row r="167" s="109" customFormat="1" spans="1:9">
      <c r="A167" s="118">
        <v>166</v>
      </c>
      <c r="B167" s="113" t="s">
        <v>22764</v>
      </c>
      <c r="C167" s="114" t="s">
        <v>22765</v>
      </c>
      <c r="D167" s="115" t="s">
        <v>22776</v>
      </c>
      <c r="E167" s="115" t="s">
        <v>22809</v>
      </c>
      <c r="F167" s="115" t="s">
        <v>22966</v>
      </c>
      <c r="G167" s="116" t="s">
        <v>1930</v>
      </c>
      <c r="H167" s="117">
        <v>3.62140416</v>
      </c>
      <c r="I167" s="122">
        <v>22.5</v>
      </c>
    </row>
    <row r="168" s="109" customFormat="1" spans="1:9">
      <c r="A168" s="112">
        <v>167</v>
      </c>
      <c r="B168" s="113" t="s">
        <v>22764</v>
      </c>
      <c r="C168" s="114" t="s">
        <v>22765</v>
      </c>
      <c r="D168" s="119" t="s">
        <v>22787</v>
      </c>
      <c r="E168" s="120" t="s">
        <v>22788</v>
      </c>
      <c r="F168" s="119" t="s">
        <v>22967</v>
      </c>
      <c r="G168" s="116" t="s">
        <v>2017</v>
      </c>
      <c r="H168" s="117">
        <v>0</v>
      </c>
      <c r="I168" s="122">
        <v>15</v>
      </c>
    </row>
    <row r="169" s="109" customFormat="1" spans="1:9">
      <c r="A169" s="118">
        <v>168</v>
      </c>
      <c r="B169" s="113" t="s">
        <v>22764</v>
      </c>
      <c r="C169" s="114" t="s">
        <v>22765</v>
      </c>
      <c r="D169" s="115" t="s">
        <v>22771</v>
      </c>
      <c r="E169" s="115" t="s">
        <v>22849</v>
      </c>
      <c r="F169" s="115" t="s">
        <v>22968</v>
      </c>
      <c r="G169" s="116" t="s">
        <v>1936</v>
      </c>
      <c r="H169" s="117">
        <v>0</v>
      </c>
      <c r="I169" s="122">
        <v>216</v>
      </c>
    </row>
    <row r="170" s="109" customFormat="1" spans="1:9">
      <c r="A170" s="112">
        <v>169</v>
      </c>
      <c r="B170" s="113" t="s">
        <v>22764</v>
      </c>
      <c r="C170" s="114" t="s">
        <v>22765</v>
      </c>
      <c r="D170" s="119" t="s">
        <v>22787</v>
      </c>
      <c r="E170" s="120" t="s">
        <v>22788</v>
      </c>
      <c r="F170" s="119" t="s">
        <v>22969</v>
      </c>
      <c r="G170" s="116" t="s">
        <v>1951</v>
      </c>
      <c r="H170" s="117">
        <v>0</v>
      </c>
      <c r="I170" s="122">
        <v>82.717</v>
      </c>
    </row>
    <row r="171" s="109" customFormat="1" spans="1:9">
      <c r="A171" s="118">
        <v>170</v>
      </c>
      <c r="B171" s="113" t="s">
        <v>22764</v>
      </c>
      <c r="C171" s="114" t="s">
        <v>22765</v>
      </c>
      <c r="D171" s="115" t="s">
        <v>22776</v>
      </c>
      <c r="E171" s="115" t="s">
        <v>22811</v>
      </c>
      <c r="F171" s="115" t="s">
        <v>22970</v>
      </c>
      <c r="G171" s="116" t="s">
        <v>1999</v>
      </c>
      <c r="H171" s="117">
        <v>0</v>
      </c>
      <c r="I171" s="122">
        <v>0</v>
      </c>
    </row>
    <row r="172" s="109" customFormat="1" spans="1:9">
      <c r="A172" s="112">
        <v>171</v>
      </c>
      <c r="B172" s="113" t="s">
        <v>22764</v>
      </c>
      <c r="C172" s="114" t="s">
        <v>22765</v>
      </c>
      <c r="D172" s="115" t="s">
        <v>22787</v>
      </c>
      <c r="E172" s="115" t="s">
        <v>22788</v>
      </c>
      <c r="F172" s="115" t="s">
        <v>22971</v>
      </c>
      <c r="G172" s="116" t="s">
        <v>1951</v>
      </c>
      <c r="H172" s="117">
        <v>0</v>
      </c>
      <c r="I172" s="122">
        <v>80</v>
      </c>
    </row>
    <row r="173" s="109" customFormat="1" spans="1:9">
      <c r="A173" s="118">
        <v>172</v>
      </c>
      <c r="B173" s="113" t="s">
        <v>22764</v>
      </c>
      <c r="C173" s="114" t="s">
        <v>22765</v>
      </c>
      <c r="D173" s="115" t="s">
        <v>22771</v>
      </c>
      <c r="E173" s="115" t="s">
        <v>22774</v>
      </c>
      <c r="F173" s="115" t="s">
        <v>22972</v>
      </c>
      <c r="G173" s="116" t="s">
        <v>18124</v>
      </c>
      <c r="H173" s="117">
        <v>0</v>
      </c>
      <c r="I173" s="122">
        <v>170.1</v>
      </c>
    </row>
    <row r="174" s="109" customFormat="1" spans="1:9">
      <c r="A174" s="112">
        <v>173</v>
      </c>
      <c r="B174" s="113" t="s">
        <v>22764</v>
      </c>
      <c r="C174" s="114" t="s">
        <v>22765</v>
      </c>
      <c r="D174" s="115" t="s">
        <v>22771</v>
      </c>
      <c r="E174" s="115" t="s">
        <v>22829</v>
      </c>
      <c r="F174" s="115" t="s">
        <v>22973</v>
      </c>
      <c r="G174" s="116" t="s">
        <v>1930</v>
      </c>
      <c r="H174" s="117">
        <v>0</v>
      </c>
      <c r="I174" s="122">
        <v>0</v>
      </c>
    </row>
    <row r="175" s="109" customFormat="1" spans="1:9">
      <c r="A175" s="118">
        <v>174</v>
      </c>
      <c r="B175" s="113" t="s">
        <v>22764</v>
      </c>
      <c r="C175" s="114" t="s">
        <v>22765</v>
      </c>
      <c r="D175" s="115" t="s">
        <v>22776</v>
      </c>
      <c r="E175" s="115" t="s">
        <v>22811</v>
      </c>
      <c r="F175" s="115" t="s">
        <v>22974</v>
      </c>
      <c r="G175" s="116" t="s">
        <v>1999</v>
      </c>
      <c r="H175" s="117">
        <v>0</v>
      </c>
      <c r="I175" s="122">
        <v>24.6</v>
      </c>
    </row>
    <row r="176" s="109" customFormat="1" spans="1:9">
      <c r="A176" s="112">
        <v>175</v>
      </c>
      <c r="B176" s="113" t="s">
        <v>22764</v>
      </c>
      <c r="C176" s="114" t="s">
        <v>22765</v>
      </c>
      <c r="D176" s="115" t="s">
        <v>22958</v>
      </c>
      <c r="E176" s="115" t="s">
        <v>22959</v>
      </c>
      <c r="F176" s="115" t="s">
        <v>22975</v>
      </c>
      <c r="G176" s="116" t="s">
        <v>1951</v>
      </c>
      <c r="H176" s="117">
        <v>27</v>
      </c>
      <c r="I176" s="122">
        <v>23.6</v>
      </c>
    </row>
    <row r="177" s="109" customFormat="1" spans="1:9">
      <c r="A177" s="118">
        <v>176</v>
      </c>
      <c r="B177" s="113" t="s">
        <v>22764</v>
      </c>
      <c r="C177" s="114" t="s">
        <v>22765</v>
      </c>
      <c r="D177" s="119" t="s">
        <v>22776</v>
      </c>
      <c r="E177" s="120" t="s">
        <v>22870</v>
      </c>
      <c r="F177" s="119" t="s">
        <v>22976</v>
      </c>
      <c r="G177" s="116" t="s">
        <v>1936</v>
      </c>
      <c r="H177" s="117">
        <v>0</v>
      </c>
      <c r="I177" s="122">
        <v>0</v>
      </c>
    </row>
    <row r="178" s="109" customFormat="1" spans="1:9">
      <c r="A178" s="112">
        <v>177</v>
      </c>
      <c r="B178" s="113" t="s">
        <v>22764</v>
      </c>
      <c r="C178" s="114" t="s">
        <v>22765</v>
      </c>
      <c r="D178" s="115" t="s">
        <v>22782</v>
      </c>
      <c r="E178" s="115" t="s">
        <v>22783</v>
      </c>
      <c r="F178" s="115" t="s">
        <v>22977</v>
      </c>
      <c r="G178" s="116" t="s">
        <v>1951</v>
      </c>
      <c r="H178" s="117">
        <v>0</v>
      </c>
      <c r="I178" s="122">
        <v>120</v>
      </c>
    </row>
    <row r="179" s="109" customFormat="1" spans="1:9">
      <c r="A179" s="118">
        <v>178</v>
      </c>
      <c r="B179" s="113" t="s">
        <v>22764</v>
      </c>
      <c r="C179" s="114" t="s">
        <v>22765</v>
      </c>
      <c r="D179" s="115" t="s">
        <v>22766</v>
      </c>
      <c r="E179" s="115" t="s">
        <v>22767</v>
      </c>
      <c r="F179" s="115" t="s">
        <v>22978</v>
      </c>
      <c r="G179" s="116" t="s">
        <v>1930</v>
      </c>
      <c r="H179" s="117">
        <v>0</v>
      </c>
      <c r="I179" s="122">
        <v>0</v>
      </c>
    </row>
    <row r="180" s="109" customFormat="1" spans="1:9">
      <c r="A180" s="112">
        <v>179</v>
      </c>
      <c r="B180" s="113" t="s">
        <v>22764</v>
      </c>
      <c r="C180" s="114" t="s">
        <v>22765</v>
      </c>
      <c r="D180" s="115" t="s">
        <v>22776</v>
      </c>
      <c r="E180" s="115" t="s">
        <v>22793</v>
      </c>
      <c r="F180" s="115" t="s">
        <v>22979</v>
      </c>
      <c r="G180" s="116" t="s">
        <v>1951</v>
      </c>
      <c r="H180" s="117">
        <v>0</v>
      </c>
      <c r="I180" s="122">
        <v>80</v>
      </c>
    </row>
    <row r="181" s="109" customFormat="1" spans="1:9">
      <c r="A181" s="118">
        <v>180</v>
      </c>
      <c r="B181" s="113" t="s">
        <v>22764</v>
      </c>
      <c r="C181" s="114" t="s">
        <v>22765</v>
      </c>
      <c r="D181" s="115" t="s">
        <v>22776</v>
      </c>
      <c r="E181" s="115" t="s">
        <v>22870</v>
      </c>
      <c r="F181" s="115" t="s">
        <v>22980</v>
      </c>
      <c r="G181" s="116" t="s">
        <v>1999</v>
      </c>
      <c r="H181" s="117">
        <v>0</v>
      </c>
      <c r="I181" s="122">
        <v>247.064</v>
      </c>
    </row>
    <row r="182" s="109" customFormat="1" spans="1:9">
      <c r="A182" s="112">
        <v>181</v>
      </c>
      <c r="B182" s="113" t="s">
        <v>22764</v>
      </c>
      <c r="C182" s="114" t="s">
        <v>22765</v>
      </c>
      <c r="D182" s="115" t="s">
        <v>22766</v>
      </c>
      <c r="E182" s="115" t="s">
        <v>22767</v>
      </c>
      <c r="F182" s="115" t="s">
        <v>22981</v>
      </c>
      <c r="G182" s="116" t="s">
        <v>1951</v>
      </c>
      <c r="H182" s="117">
        <v>0</v>
      </c>
      <c r="I182" s="122">
        <v>27.3</v>
      </c>
    </row>
    <row r="183" s="109" customFormat="1" spans="1:9">
      <c r="A183" s="118">
        <v>182</v>
      </c>
      <c r="B183" s="113" t="s">
        <v>22764</v>
      </c>
      <c r="C183" s="114" t="s">
        <v>22765</v>
      </c>
      <c r="D183" s="115" t="s">
        <v>22776</v>
      </c>
      <c r="E183" s="115" t="s">
        <v>22777</v>
      </c>
      <c r="F183" s="115" t="s">
        <v>22982</v>
      </c>
      <c r="G183" s="116" t="s">
        <v>1930</v>
      </c>
      <c r="H183" s="117">
        <v>0</v>
      </c>
      <c r="I183" s="122">
        <v>0</v>
      </c>
    </row>
    <row r="184" s="109" customFormat="1" spans="1:9">
      <c r="A184" s="112">
        <v>183</v>
      </c>
      <c r="B184" s="113" t="s">
        <v>22764</v>
      </c>
      <c r="C184" s="114" t="s">
        <v>22765</v>
      </c>
      <c r="D184" s="115" t="s">
        <v>22776</v>
      </c>
      <c r="E184" s="115" t="s">
        <v>22809</v>
      </c>
      <c r="F184" s="115" t="s">
        <v>22983</v>
      </c>
      <c r="G184" s="116" t="s">
        <v>1999</v>
      </c>
      <c r="H184" s="117">
        <v>7.9706376</v>
      </c>
      <c r="I184" s="122">
        <v>0</v>
      </c>
    </row>
    <row r="185" s="109" customFormat="1" spans="1:9">
      <c r="A185" s="118">
        <v>184</v>
      </c>
      <c r="B185" s="113" t="s">
        <v>22764</v>
      </c>
      <c r="C185" s="114" t="s">
        <v>22765</v>
      </c>
      <c r="D185" s="119" t="s">
        <v>22787</v>
      </c>
      <c r="E185" s="120" t="s">
        <v>22796</v>
      </c>
      <c r="F185" s="119" t="s">
        <v>22984</v>
      </c>
      <c r="G185" s="116" t="s">
        <v>1951</v>
      </c>
      <c r="H185" s="117">
        <v>0</v>
      </c>
      <c r="I185" s="122">
        <v>25</v>
      </c>
    </row>
    <row r="186" s="109" customFormat="1" spans="1:9">
      <c r="A186" s="112">
        <v>185</v>
      </c>
      <c r="B186" s="113" t="s">
        <v>22764</v>
      </c>
      <c r="C186" s="114" t="s">
        <v>22765</v>
      </c>
      <c r="D186" s="115" t="s">
        <v>22766</v>
      </c>
      <c r="E186" s="115" t="s">
        <v>22767</v>
      </c>
      <c r="F186" s="115" t="s">
        <v>22985</v>
      </c>
      <c r="G186" s="116" t="s">
        <v>1930</v>
      </c>
      <c r="H186" s="117">
        <v>0</v>
      </c>
      <c r="I186" s="122">
        <v>10.5</v>
      </c>
    </row>
    <row r="187" s="109" customFormat="1" spans="1:9">
      <c r="A187" s="118">
        <v>186</v>
      </c>
      <c r="B187" s="113" t="s">
        <v>22764</v>
      </c>
      <c r="C187" s="114" t="s">
        <v>22765</v>
      </c>
      <c r="D187" s="115" t="s">
        <v>22787</v>
      </c>
      <c r="E187" s="115" t="s">
        <v>22796</v>
      </c>
      <c r="F187" s="115" t="s">
        <v>22986</v>
      </c>
      <c r="G187" s="116" t="s">
        <v>1951</v>
      </c>
      <c r="H187" s="117">
        <v>0</v>
      </c>
      <c r="I187" s="122">
        <v>0</v>
      </c>
    </row>
    <row r="188" s="109" customFormat="1" spans="1:9">
      <c r="A188" s="112">
        <v>187</v>
      </c>
      <c r="B188" s="113" t="s">
        <v>22764</v>
      </c>
      <c r="C188" s="114" t="s">
        <v>22765</v>
      </c>
      <c r="D188" s="115" t="s">
        <v>22771</v>
      </c>
      <c r="E188" s="115" t="s">
        <v>22774</v>
      </c>
      <c r="F188" s="115" t="s">
        <v>22987</v>
      </c>
      <c r="G188" s="116" t="s">
        <v>1936</v>
      </c>
      <c r="H188" s="117">
        <v>0</v>
      </c>
      <c r="I188" s="122">
        <v>25</v>
      </c>
    </row>
    <row r="189" s="109" customFormat="1" spans="1:9">
      <c r="A189" s="118">
        <v>188</v>
      </c>
      <c r="B189" s="113" t="s">
        <v>22764</v>
      </c>
      <c r="C189" s="114" t="s">
        <v>22765</v>
      </c>
      <c r="D189" s="115" t="s">
        <v>22766</v>
      </c>
      <c r="E189" s="115" t="s">
        <v>22767</v>
      </c>
      <c r="F189" s="115" t="s">
        <v>22988</v>
      </c>
      <c r="G189" s="116" t="s">
        <v>1936</v>
      </c>
      <c r="H189" s="117">
        <v>0</v>
      </c>
      <c r="I189" s="122">
        <v>15</v>
      </c>
    </row>
    <row r="190" s="109" customFormat="1" spans="1:9">
      <c r="A190" s="112">
        <v>189</v>
      </c>
      <c r="B190" s="113" t="s">
        <v>22764</v>
      </c>
      <c r="C190" s="114" t="s">
        <v>22765</v>
      </c>
      <c r="D190" s="119" t="s">
        <v>22813</v>
      </c>
      <c r="E190" s="120" t="s">
        <v>1771</v>
      </c>
      <c r="F190" s="119" t="s">
        <v>22989</v>
      </c>
      <c r="G190" s="116" t="s">
        <v>1930</v>
      </c>
      <c r="H190" s="117">
        <v>142.1126784</v>
      </c>
      <c r="I190" s="122">
        <v>0</v>
      </c>
    </row>
    <row r="191" s="109" customFormat="1" spans="1:9">
      <c r="A191" s="118">
        <v>190</v>
      </c>
      <c r="B191" s="113" t="s">
        <v>22764</v>
      </c>
      <c r="C191" s="114" t="s">
        <v>22765</v>
      </c>
      <c r="D191" s="115" t="s">
        <v>22776</v>
      </c>
      <c r="E191" s="115" t="s">
        <v>22809</v>
      </c>
      <c r="F191" s="115" t="s">
        <v>22990</v>
      </c>
      <c r="G191" s="116" t="s">
        <v>1930</v>
      </c>
      <c r="H191" s="117">
        <v>12.3356376</v>
      </c>
      <c r="I191" s="122">
        <v>18</v>
      </c>
    </row>
    <row r="192" s="109" customFormat="1" spans="1:9">
      <c r="A192" s="112">
        <v>191</v>
      </c>
      <c r="B192" s="113" t="s">
        <v>22764</v>
      </c>
      <c r="C192" s="114" t="s">
        <v>22765</v>
      </c>
      <c r="D192" s="119" t="s">
        <v>437</v>
      </c>
      <c r="E192" s="120" t="s">
        <v>22790</v>
      </c>
      <c r="F192" s="119" t="s">
        <v>22991</v>
      </c>
      <c r="G192" s="116" t="s">
        <v>1936</v>
      </c>
      <c r="H192" s="117">
        <v>0</v>
      </c>
      <c r="I192" s="122">
        <f>G192*0.8</f>
        <v>504</v>
      </c>
    </row>
    <row r="193" s="109" customFormat="1" spans="1:9">
      <c r="A193" s="118">
        <v>192</v>
      </c>
      <c r="B193" s="113" t="s">
        <v>22764</v>
      </c>
      <c r="C193" s="114" t="s">
        <v>22765</v>
      </c>
      <c r="D193" s="114" t="s">
        <v>22787</v>
      </c>
      <c r="E193" s="119" t="s">
        <v>22788</v>
      </c>
      <c r="F193" s="119" t="s">
        <v>22992</v>
      </c>
      <c r="G193" s="116" t="s">
        <v>1951</v>
      </c>
      <c r="H193" s="117">
        <v>0</v>
      </c>
      <c r="I193" s="122">
        <v>20</v>
      </c>
    </row>
    <row r="194" s="109" customFormat="1" spans="1:9">
      <c r="A194" s="112">
        <v>193</v>
      </c>
      <c r="B194" s="113" t="s">
        <v>22764</v>
      </c>
      <c r="C194" s="114" t="s">
        <v>22765</v>
      </c>
      <c r="D194" s="115" t="s">
        <v>22766</v>
      </c>
      <c r="E194" s="115" t="s">
        <v>22767</v>
      </c>
      <c r="F194" s="115" t="s">
        <v>22993</v>
      </c>
      <c r="G194" s="116" t="s">
        <v>2017</v>
      </c>
      <c r="H194" s="117">
        <v>0</v>
      </c>
      <c r="I194" s="122">
        <v>80</v>
      </c>
    </row>
    <row r="195" s="109" customFormat="1" spans="1:9">
      <c r="A195" s="118">
        <v>194</v>
      </c>
      <c r="B195" s="113" t="s">
        <v>22764</v>
      </c>
      <c r="C195" s="114" t="s">
        <v>22765</v>
      </c>
      <c r="D195" s="115" t="s">
        <v>22766</v>
      </c>
      <c r="E195" s="115" t="s">
        <v>22838</v>
      </c>
      <c r="F195" s="115" t="s">
        <v>22994</v>
      </c>
      <c r="G195" s="116" t="s">
        <v>3290</v>
      </c>
      <c r="H195" s="117">
        <v>0</v>
      </c>
      <c r="I195" s="122">
        <v>75.8</v>
      </c>
    </row>
    <row r="196" s="109" customFormat="1" spans="1:9">
      <c r="A196" s="112">
        <v>195</v>
      </c>
      <c r="B196" s="113" t="s">
        <v>22764</v>
      </c>
      <c r="C196" s="114" t="s">
        <v>22765</v>
      </c>
      <c r="D196" s="115" t="s">
        <v>22771</v>
      </c>
      <c r="E196" s="115" t="s">
        <v>22774</v>
      </c>
      <c r="F196" s="115" t="s">
        <v>22995</v>
      </c>
      <c r="G196" s="116" t="s">
        <v>1999</v>
      </c>
      <c r="H196" s="117">
        <v>0</v>
      </c>
      <c r="I196" s="122">
        <v>22</v>
      </c>
    </row>
    <row r="197" s="109" customFormat="1" spans="1:9">
      <c r="A197" s="118">
        <v>196</v>
      </c>
      <c r="B197" s="113" t="s">
        <v>22764</v>
      </c>
      <c r="C197" s="114" t="s">
        <v>22765</v>
      </c>
      <c r="D197" s="115" t="s">
        <v>22766</v>
      </c>
      <c r="E197" s="115" t="s">
        <v>22769</v>
      </c>
      <c r="F197" s="115" t="s">
        <v>22996</v>
      </c>
      <c r="G197" s="116" t="s">
        <v>1951</v>
      </c>
      <c r="H197" s="117">
        <v>0</v>
      </c>
      <c r="I197" s="122">
        <f>G197*0.8</f>
        <v>160</v>
      </c>
    </row>
    <row r="198" s="109" customFormat="1" spans="1:9">
      <c r="A198" s="112">
        <v>197</v>
      </c>
      <c r="B198" s="113" t="s">
        <v>22764</v>
      </c>
      <c r="C198" s="114" t="s">
        <v>22765</v>
      </c>
      <c r="D198" s="115" t="s">
        <v>22776</v>
      </c>
      <c r="E198" s="115" t="s">
        <v>22870</v>
      </c>
      <c r="F198" s="115" t="s">
        <v>22997</v>
      </c>
      <c r="G198" s="116" t="s">
        <v>1930</v>
      </c>
      <c r="H198" s="117">
        <v>0</v>
      </c>
      <c r="I198" s="122">
        <v>23</v>
      </c>
    </row>
    <row r="199" s="109" customFormat="1" spans="1:9">
      <c r="A199" s="118">
        <v>198</v>
      </c>
      <c r="B199" s="113" t="s">
        <v>22764</v>
      </c>
      <c r="C199" s="114" t="s">
        <v>22765</v>
      </c>
      <c r="D199" s="119" t="s">
        <v>22787</v>
      </c>
      <c r="E199" s="120" t="s">
        <v>22788</v>
      </c>
      <c r="F199" s="119" t="s">
        <v>22998</v>
      </c>
      <c r="G199" s="116" t="s">
        <v>1951</v>
      </c>
      <c r="H199" s="117">
        <v>0</v>
      </c>
      <c r="I199" s="122">
        <v>99.344</v>
      </c>
    </row>
    <row r="200" s="109" customFormat="1" spans="1:9">
      <c r="A200" s="112">
        <v>199</v>
      </c>
      <c r="B200" s="113" t="s">
        <v>22764</v>
      </c>
      <c r="C200" s="114" t="s">
        <v>22765</v>
      </c>
      <c r="D200" s="115" t="s">
        <v>22766</v>
      </c>
      <c r="E200" s="115" t="s">
        <v>22769</v>
      </c>
      <c r="F200" s="115" t="s">
        <v>22999</v>
      </c>
      <c r="G200" s="116" t="s">
        <v>1951</v>
      </c>
      <c r="H200" s="117">
        <v>0</v>
      </c>
      <c r="I200" s="122">
        <v>18</v>
      </c>
    </row>
    <row r="201" s="109" customFormat="1" spans="1:9">
      <c r="A201" s="118">
        <v>200</v>
      </c>
      <c r="B201" s="113" t="s">
        <v>22764</v>
      </c>
      <c r="C201" s="114" t="s">
        <v>22765</v>
      </c>
      <c r="D201" s="115" t="s">
        <v>437</v>
      </c>
      <c r="E201" s="115" t="s">
        <v>22790</v>
      </c>
      <c r="F201" s="115" t="s">
        <v>23000</v>
      </c>
      <c r="G201" s="116" t="s">
        <v>1951</v>
      </c>
      <c r="H201" s="117">
        <v>0</v>
      </c>
      <c r="I201" s="122">
        <v>79.189</v>
      </c>
    </row>
    <row r="202" s="109" customFormat="1" spans="1:9">
      <c r="A202" s="112">
        <v>201</v>
      </c>
      <c r="B202" s="113" t="s">
        <v>22764</v>
      </c>
      <c r="C202" s="114" t="s">
        <v>22765</v>
      </c>
      <c r="D202" s="115" t="s">
        <v>437</v>
      </c>
      <c r="E202" s="115" t="s">
        <v>22790</v>
      </c>
      <c r="F202" s="115" t="s">
        <v>23001</v>
      </c>
      <c r="G202" s="116" t="s">
        <v>2017</v>
      </c>
      <c r="H202" s="117">
        <v>0</v>
      </c>
      <c r="I202" s="122">
        <v>170.1</v>
      </c>
    </row>
    <row r="203" s="109" customFormat="1" spans="1:9">
      <c r="A203" s="118">
        <v>202</v>
      </c>
      <c r="B203" s="113" t="s">
        <v>22764</v>
      </c>
      <c r="C203" s="114" t="s">
        <v>22765</v>
      </c>
      <c r="D203" s="115" t="s">
        <v>22766</v>
      </c>
      <c r="E203" s="115" t="s">
        <v>22767</v>
      </c>
      <c r="F203" s="115" t="s">
        <v>23002</v>
      </c>
      <c r="G203" s="116" t="s">
        <v>1999</v>
      </c>
      <c r="H203" s="117">
        <v>0</v>
      </c>
      <c r="I203" s="122">
        <f>G203*0.8</f>
        <v>252</v>
      </c>
    </row>
    <row r="204" s="109" customFormat="1" spans="1:9">
      <c r="A204" s="112">
        <v>203</v>
      </c>
      <c r="B204" s="113" t="s">
        <v>22764</v>
      </c>
      <c r="C204" s="114" t="s">
        <v>22765</v>
      </c>
      <c r="D204" s="119" t="s">
        <v>22766</v>
      </c>
      <c r="E204" s="120" t="s">
        <v>22769</v>
      </c>
      <c r="F204" s="119" t="s">
        <v>23003</v>
      </c>
      <c r="G204" s="116" t="s">
        <v>22804</v>
      </c>
      <c r="H204" s="117">
        <v>0</v>
      </c>
      <c r="I204" s="122">
        <v>15</v>
      </c>
    </row>
    <row r="205" s="109" customFormat="1" spans="1:9">
      <c r="A205" s="118">
        <v>204</v>
      </c>
      <c r="B205" s="113" t="s">
        <v>22764</v>
      </c>
      <c r="C205" s="114" t="s">
        <v>22765</v>
      </c>
      <c r="D205" s="115" t="s">
        <v>22776</v>
      </c>
      <c r="E205" s="115" t="s">
        <v>22793</v>
      </c>
      <c r="F205" s="115" t="s">
        <v>23004</v>
      </c>
      <c r="G205" s="116" t="s">
        <v>1936</v>
      </c>
      <c r="H205" s="117">
        <v>0</v>
      </c>
      <c r="I205" s="122">
        <v>22</v>
      </c>
    </row>
    <row r="206" s="109" customFormat="1" spans="1:9">
      <c r="A206" s="112">
        <v>205</v>
      </c>
      <c r="B206" s="113" t="s">
        <v>22764</v>
      </c>
      <c r="C206" s="114" t="s">
        <v>22765</v>
      </c>
      <c r="D206" s="115" t="s">
        <v>22787</v>
      </c>
      <c r="E206" s="115" t="s">
        <v>22788</v>
      </c>
      <c r="F206" s="115" t="s">
        <v>23005</v>
      </c>
      <c r="G206" s="116" t="s">
        <v>1930</v>
      </c>
      <c r="H206" s="117">
        <v>0</v>
      </c>
      <c r="I206" s="122">
        <v>113.239</v>
      </c>
    </row>
    <row r="207" s="109" customFormat="1" spans="1:9">
      <c r="A207" s="118">
        <v>206</v>
      </c>
      <c r="B207" s="113" t="s">
        <v>22764</v>
      </c>
      <c r="C207" s="114" t="s">
        <v>22765</v>
      </c>
      <c r="D207" s="119" t="s">
        <v>437</v>
      </c>
      <c r="E207" s="120" t="s">
        <v>22790</v>
      </c>
      <c r="F207" s="119" t="s">
        <v>23006</v>
      </c>
      <c r="G207" s="116" t="s">
        <v>2017</v>
      </c>
      <c r="H207" s="117">
        <v>0</v>
      </c>
      <c r="I207" s="122">
        <v>12.9</v>
      </c>
    </row>
    <row r="208" s="109" customFormat="1" spans="1:9">
      <c r="A208" s="112">
        <v>207</v>
      </c>
      <c r="B208" s="113" t="s">
        <v>22764</v>
      </c>
      <c r="C208" s="114" t="s">
        <v>22765</v>
      </c>
      <c r="D208" s="115" t="s">
        <v>22782</v>
      </c>
      <c r="E208" s="115" t="s">
        <v>22783</v>
      </c>
      <c r="F208" s="115" t="s">
        <v>23007</v>
      </c>
      <c r="G208" s="116" t="s">
        <v>1951</v>
      </c>
      <c r="H208" s="117">
        <v>0</v>
      </c>
      <c r="I208" s="122">
        <v>92</v>
      </c>
    </row>
    <row r="209" s="109" customFormat="1" spans="1:9">
      <c r="A209" s="118">
        <v>208</v>
      </c>
      <c r="B209" s="113" t="s">
        <v>22764</v>
      </c>
      <c r="C209" s="114" t="s">
        <v>22765</v>
      </c>
      <c r="D209" s="115" t="s">
        <v>22776</v>
      </c>
      <c r="E209" s="115" t="s">
        <v>22811</v>
      </c>
      <c r="F209" s="115" t="s">
        <v>23008</v>
      </c>
      <c r="G209" s="116" t="s">
        <v>1936</v>
      </c>
      <c r="H209" s="117">
        <v>0</v>
      </c>
      <c r="I209" s="122">
        <v>80</v>
      </c>
    </row>
    <row r="210" s="109" customFormat="1" spans="1:9">
      <c r="A210" s="112">
        <v>209</v>
      </c>
      <c r="B210" s="113" t="s">
        <v>22764</v>
      </c>
      <c r="C210" s="114" t="s">
        <v>22765</v>
      </c>
      <c r="D210" s="115" t="s">
        <v>22776</v>
      </c>
      <c r="E210" s="115" t="s">
        <v>22811</v>
      </c>
      <c r="F210" s="115" t="s">
        <v>23009</v>
      </c>
      <c r="G210" s="116" t="s">
        <v>1930</v>
      </c>
      <c r="H210" s="117">
        <v>0</v>
      </c>
      <c r="I210" s="122">
        <v>20</v>
      </c>
    </row>
    <row r="211" s="109" customFormat="1" spans="1:9">
      <c r="A211" s="118">
        <v>210</v>
      </c>
      <c r="B211" s="113" t="s">
        <v>22764</v>
      </c>
      <c r="C211" s="114" t="s">
        <v>22765</v>
      </c>
      <c r="D211" s="115" t="s">
        <v>22766</v>
      </c>
      <c r="E211" s="115" t="s">
        <v>22767</v>
      </c>
      <c r="F211" s="115" t="s">
        <v>23010</v>
      </c>
      <c r="G211" s="116" t="s">
        <v>1930</v>
      </c>
      <c r="H211" s="117">
        <v>0</v>
      </c>
      <c r="I211" s="122">
        <v>25</v>
      </c>
    </row>
    <row r="212" s="109" customFormat="1" spans="1:9">
      <c r="A212" s="112">
        <v>211</v>
      </c>
      <c r="B212" s="113" t="s">
        <v>22764</v>
      </c>
      <c r="C212" s="114" t="s">
        <v>22765</v>
      </c>
      <c r="D212" s="115" t="s">
        <v>437</v>
      </c>
      <c r="E212" s="115" t="s">
        <v>733</v>
      </c>
      <c r="F212" s="115" t="s">
        <v>23011</v>
      </c>
      <c r="G212" s="116" t="s">
        <v>1951</v>
      </c>
      <c r="H212" s="117">
        <v>7.92</v>
      </c>
      <c r="I212" s="122">
        <v>80</v>
      </c>
    </row>
    <row r="213" s="109" customFormat="1" spans="1:9">
      <c r="A213" s="118">
        <v>212</v>
      </c>
      <c r="B213" s="113" t="s">
        <v>22764</v>
      </c>
      <c r="C213" s="114" t="s">
        <v>22765</v>
      </c>
      <c r="D213" s="119" t="s">
        <v>22787</v>
      </c>
      <c r="E213" s="120" t="s">
        <v>22788</v>
      </c>
      <c r="F213" s="119" t="s">
        <v>23012</v>
      </c>
      <c r="G213" s="116" t="s">
        <v>1951</v>
      </c>
      <c r="H213" s="117">
        <v>0</v>
      </c>
      <c r="I213" s="122">
        <v>0</v>
      </c>
    </row>
    <row r="214" s="109" customFormat="1" spans="1:9">
      <c r="A214" s="112">
        <v>213</v>
      </c>
      <c r="B214" s="113" t="s">
        <v>22764</v>
      </c>
      <c r="C214" s="114" t="s">
        <v>22765</v>
      </c>
      <c r="D214" s="115" t="s">
        <v>437</v>
      </c>
      <c r="E214" s="115" t="s">
        <v>733</v>
      </c>
      <c r="F214" s="115" t="s">
        <v>23013</v>
      </c>
      <c r="G214" s="116" t="s">
        <v>1951</v>
      </c>
      <c r="H214" s="117">
        <v>4.267648</v>
      </c>
      <c r="I214" s="122">
        <v>27.3</v>
      </c>
    </row>
    <row r="215" s="109" customFormat="1" spans="1:9">
      <c r="A215" s="118">
        <v>214</v>
      </c>
      <c r="B215" s="113" t="s">
        <v>22764</v>
      </c>
      <c r="C215" s="114" t="s">
        <v>22765</v>
      </c>
      <c r="D215" s="119" t="s">
        <v>22787</v>
      </c>
      <c r="E215" s="120" t="s">
        <v>22788</v>
      </c>
      <c r="F215" s="119" t="s">
        <v>23014</v>
      </c>
      <c r="G215" s="116" t="s">
        <v>1951</v>
      </c>
      <c r="H215" s="117">
        <v>0</v>
      </c>
      <c r="I215" s="122">
        <v>0</v>
      </c>
    </row>
    <row r="216" s="109" customFormat="1" spans="1:9">
      <c r="A216" s="112">
        <v>215</v>
      </c>
      <c r="B216" s="113" t="s">
        <v>22764</v>
      </c>
      <c r="C216" s="114" t="s">
        <v>22765</v>
      </c>
      <c r="D216" s="119" t="s">
        <v>22766</v>
      </c>
      <c r="E216" s="120" t="s">
        <v>22767</v>
      </c>
      <c r="F216" s="119" t="s">
        <v>23015</v>
      </c>
      <c r="G216" s="116" t="s">
        <v>1930</v>
      </c>
      <c r="H216" s="117">
        <v>0</v>
      </c>
      <c r="I216" s="122">
        <v>0</v>
      </c>
    </row>
    <row r="217" s="109" customFormat="1" spans="1:9">
      <c r="A217" s="118">
        <v>216</v>
      </c>
      <c r="B217" s="113" t="s">
        <v>22764</v>
      </c>
      <c r="C217" s="114" t="s">
        <v>22765</v>
      </c>
      <c r="D217" s="115" t="s">
        <v>22766</v>
      </c>
      <c r="E217" s="115" t="s">
        <v>22767</v>
      </c>
      <c r="F217" s="115" t="s">
        <v>23016</v>
      </c>
      <c r="G217" s="116" t="s">
        <v>1951</v>
      </c>
      <c r="H217" s="117">
        <v>0</v>
      </c>
      <c r="I217" s="122">
        <v>80</v>
      </c>
    </row>
    <row r="218" s="109" customFormat="1" spans="1:9">
      <c r="A218" s="112">
        <v>217</v>
      </c>
      <c r="B218" s="113" t="s">
        <v>22764</v>
      </c>
      <c r="C218" s="114" t="s">
        <v>22765</v>
      </c>
      <c r="D218" s="115" t="s">
        <v>22787</v>
      </c>
      <c r="E218" s="115" t="s">
        <v>22788</v>
      </c>
      <c r="F218" s="115" t="s">
        <v>23017</v>
      </c>
      <c r="G218" s="116" t="s">
        <v>22804</v>
      </c>
      <c r="H218" s="117">
        <v>0</v>
      </c>
      <c r="I218" s="122">
        <v>80</v>
      </c>
    </row>
    <row r="219" s="109" customFormat="1" spans="1:9">
      <c r="A219" s="118">
        <v>218</v>
      </c>
      <c r="B219" s="113" t="s">
        <v>22764</v>
      </c>
      <c r="C219" s="114" t="s">
        <v>22765</v>
      </c>
      <c r="D219" s="115" t="s">
        <v>22787</v>
      </c>
      <c r="E219" s="115" t="s">
        <v>22788</v>
      </c>
      <c r="F219" s="115" t="s">
        <v>23018</v>
      </c>
      <c r="G219" s="116" t="s">
        <v>1951</v>
      </c>
      <c r="H219" s="117">
        <v>0</v>
      </c>
      <c r="I219" s="122">
        <v>0</v>
      </c>
    </row>
    <row r="220" s="109" customFormat="1" spans="1:9">
      <c r="A220" s="112">
        <v>219</v>
      </c>
      <c r="B220" s="113" t="s">
        <v>22764</v>
      </c>
      <c r="C220" s="114" t="s">
        <v>22765</v>
      </c>
      <c r="D220" s="115" t="s">
        <v>22776</v>
      </c>
      <c r="E220" s="115" t="s">
        <v>22793</v>
      </c>
      <c r="F220" s="115" t="s">
        <v>23019</v>
      </c>
      <c r="G220" s="116" t="s">
        <v>1951</v>
      </c>
      <c r="H220" s="117">
        <v>0</v>
      </c>
      <c r="I220" s="122">
        <v>0</v>
      </c>
    </row>
    <row r="221" s="109" customFormat="1" spans="1:9">
      <c r="A221" s="118">
        <v>220</v>
      </c>
      <c r="B221" s="113" t="s">
        <v>22764</v>
      </c>
      <c r="C221" s="114" t="s">
        <v>22765</v>
      </c>
      <c r="D221" s="115" t="s">
        <v>22766</v>
      </c>
      <c r="E221" s="115" t="s">
        <v>22767</v>
      </c>
      <c r="F221" s="115" t="s">
        <v>23020</v>
      </c>
      <c r="G221" s="116" t="s">
        <v>1951</v>
      </c>
      <c r="H221" s="117">
        <v>0</v>
      </c>
      <c r="I221" s="122">
        <v>23</v>
      </c>
    </row>
    <row r="222" s="109" customFormat="1" spans="1:9">
      <c r="A222" s="112">
        <v>221</v>
      </c>
      <c r="B222" s="113" t="s">
        <v>22764</v>
      </c>
      <c r="C222" s="114" t="s">
        <v>22765</v>
      </c>
      <c r="D222" s="115" t="s">
        <v>22776</v>
      </c>
      <c r="E222" s="115" t="s">
        <v>22809</v>
      </c>
      <c r="F222" s="115" t="s">
        <v>23021</v>
      </c>
      <c r="G222" s="116" t="s">
        <v>1930</v>
      </c>
      <c r="H222" s="117">
        <v>18.050148</v>
      </c>
      <c r="I222" s="122">
        <v>21.6</v>
      </c>
    </row>
    <row r="223" s="109" customFormat="1" spans="1:9">
      <c r="A223" s="118">
        <v>222</v>
      </c>
      <c r="B223" s="113" t="s">
        <v>22764</v>
      </c>
      <c r="C223" s="114" t="s">
        <v>22765</v>
      </c>
      <c r="D223" s="115" t="s">
        <v>22776</v>
      </c>
      <c r="E223" s="115" t="s">
        <v>22811</v>
      </c>
      <c r="F223" s="115" t="s">
        <v>23022</v>
      </c>
      <c r="G223" s="116" t="s">
        <v>1930</v>
      </c>
      <c r="H223" s="117">
        <v>0</v>
      </c>
      <c r="I223" s="122">
        <v>18</v>
      </c>
    </row>
    <row r="224" s="109" customFormat="1" spans="1:9">
      <c r="A224" s="112">
        <v>223</v>
      </c>
      <c r="B224" s="113" t="s">
        <v>22764</v>
      </c>
      <c r="C224" s="114" t="s">
        <v>22765</v>
      </c>
      <c r="D224" s="119" t="s">
        <v>22771</v>
      </c>
      <c r="E224" s="120" t="s">
        <v>22801</v>
      </c>
      <c r="F224" s="119" t="s">
        <v>23023</v>
      </c>
      <c r="G224" s="116" t="s">
        <v>1999</v>
      </c>
      <c r="H224" s="117">
        <v>0</v>
      </c>
      <c r="I224" s="122">
        <v>20</v>
      </c>
    </row>
    <row r="225" s="109" customFormat="1" spans="1:9">
      <c r="A225" s="118">
        <v>224</v>
      </c>
      <c r="B225" s="113" t="s">
        <v>22764</v>
      </c>
      <c r="C225" s="114" t="s">
        <v>22765</v>
      </c>
      <c r="D225" s="115" t="s">
        <v>22787</v>
      </c>
      <c r="E225" s="115" t="s">
        <v>22788</v>
      </c>
      <c r="F225" s="115" t="s">
        <v>23024</v>
      </c>
      <c r="G225" s="116" t="s">
        <v>1930</v>
      </c>
      <c r="H225" s="117">
        <v>0</v>
      </c>
      <c r="I225" s="122">
        <v>47.2</v>
      </c>
    </row>
    <row r="226" s="109" customFormat="1" spans="1:9">
      <c r="A226" s="112">
        <v>225</v>
      </c>
      <c r="B226" s="113" t="s">
        <v>22764</v>
      </c>
      <c r="C226" s="114" t="s">
        <v>22765</v>
      </c>
      <c r="D226" s="115" t="s">
        <v>22766</v>
      </c>
      <c r="E226" s="115" t="s">
        <v>22767</v>
      </c>
      <c r="F226" s="115" t="s">
        <v>23025</v>
      </c>
      <c r="G226" s="116" t="s">
        <v>1930</v>
      </c>
      <c r="H226" s="117">
        <v>0</v>
      </c>
      <c r="I226" s="122">
        <v>85.173</v>
      </c>
    </row>
    <row r="227" s="109" customFormat="1" spans="1:9">
      <c r="A227" s="118">
        <v>226</v>
      </c>
      <c r="B227" s="113" t="s">
        <v>22764</v>
      </c>
      <c r="C227" s="114" t="s">
        <v>22765</v>
      </c>
      <c r="D227" s="115" t="s">
        <v>22787</v>
      </c>
      <c r="E227" s="115" t="s">
        <v>22904</v>
      </c>
      <c r="F227" s="115" t="s">
        <v>23026</v>
      </c>
      <c r="G227" s="116" t="s">
        <v>1951</v>
      </c>
      <c r="H227" s="117">
        <v>6.43805184</v>
      </c>
      <c r="I227" s="122">
        <v>170.1</v>
      </c>
    </row>
    <row r="228" s="109" customFormat="1" spans="1:9">
      <c r="A228" s="112">
        <v>227</v>
      </c>
      <c r="B228" s="113" t="s">
        <v>22764</v>
      </c>
      <c r="C228" s="114" t="s">
        <v>22765</v>
      </c>
      <c r="D228" s="115" t="s">
        <v>22771</v>
      </c>
      <c r="E228" s="115" t="s">
        <v>22825</v>
      </c>
      <c r="F228" s="115" t="s">
        <v>23027</v>
      </c>
      <c r="G228" s="116" t="s">
        <v>1930</v>
      </c>
      <c r="H228" s="117">
        <v>0</v>
      </c>
      <c r="I228" s="122">
        <v>24</v>
      </c>
    </row>
    <row r="229" s="109" customFormat="1" spans="1:9">
      <c r="A229" s="118">
        <v>228</v>
      </c>
      <c r="B229" s="113" t="s">
        <v>22764</v>
      </c>
      <c r="C229" s="114" t="s">
        <v>22765</v>
      </c>
      <c r="D229" s="119" t="s">
        <v>22787</v>
      </c>
      <c r="E229" s="120" t="s">
        <v>22796</v>
      </c>
      <c r="F229" s="119" t="s">
        <v>23028</v>
      </c>
      <c r="G229" s="116" t="s">
        <v>1930</v>
      </c>
      <c r="H229" s="117">
        <v>0</v>
      </c>
      <c r="I229" s="122">
        <v>0</v>
      </c>
    </row>
    <row r="230" s="109" customFormat="1" spans="1:9">
      <c r="A230" s="112">
        <v>229</v>
      </c>
      <c r="B230" s="113" t="s">
        <v>22764</v>
      </c>
      <c r="C230" s="114" t="s">
        <v>22765</v>
      </c>
      <c r="D230" s="115" t="s">
        <v>22787</v>
      </c>
      <c r="E230" s="115" t="s">
        <v>22788</v>
      </c>
      <c r="F230" s="115" t="s">
        <v>23029</v>
      </c>
      <c r="G230" s="116" t="s">
        <v>1951</v>
      </c>
      <c r="H230" s="117">
        <v>0</v>
      </c>
      <c r="I230" s="122">
        <v>170.1</v>
      </c>
    </row>
    <row r="231" s="109" customFormat="1" spans="1:9">
      <c r="A231" s="118">
        <v>230</v>
      </c>
      <c r="B231" s="113" t="s">
        <v>22764</v>
      </c>
      <c r="C231" s="114" t="s">
        <v>22765</v>
      </c>
      <c r="D231" s="115" t="s">
        <v>22782</v>
      </c>
      <c r="E231" s="115" t="s">
        <v>22783</v>
      </c>
      <c r="F231" s="115" t="s">
        <v>23030</v>
      </c>
      <c r="G231" s="116" t="s">
        <v>1951</v>
      </c>
      <c r="H231" s="117">
        <v>0</v>
      </c>
      <c r="I231" s="122">
        <v>0</v>
      </c>
    </row>
    <row r="232" s="109" customFormat="1" spans="1:9">
      <c r="A232" s="112">
        <v>231</v>
      </c>
      <c r="B232" s="113" t="s">
        <v>22764</v>
      </c>
      <c r="C232" s="114" t="s">
        <v>22765</v>
      </c>
      <c r="D232" s="115" t="s">
        <v>22776</v>
      </c>
      <c r="E232" s="115" t="s">
        <v>22809</v>
      </c>
      <c r="F232" s="115" t="s">
        <v>23031</v>
      </c>
      <c r="G232" s="116" t="s">
        <v>1936</v>
      </c>
      <c r="H232" s="117">
        <v>10.6996032</v>
      </c>
      <c r="I232" s="122">
        <v>0</v>
      </c>
    </row>
    <row r="233" s="109" customFormat="1" spans="1:9">
      <c r="A233" s="118">
        <v>232</v>
      </c>
      <c r="B233" s="113" t="s">
        <v>22764</v>
      </c>
      <c r="C233" s="114" t="s">
        <v>22765</v>
      </c>
      <c r="D233" s="119" t="s">
        <v>22776</v>
      </c>
      <c r="E233" s="120" t="s">
        <v>22811</v>
      </c>
      <c r="F233" s="119" t="s">
        <v>23032</v>
      </c>
      <c r="G233" s="116" t="s">
        <v>1930</v>
      </c>
      <c r="H233" s="117">
        <v>0</v>
      </c>
      <c r="I233" s="122">
        <v>170.1</v>
      </c>
    </row>
    <row r="234" s="109" customFormat="1" spans="1:9">
      <c r="A234" s="112">
        <v>233</v>
      </c>
      <c r="B234" s="113" t="s">
        <v>22764</v>
      </c>
      <c r="C234" s="114" t="s">
        <v>22765</v>
      </c>
      <c r="D234" s="115" t="s">
        <v>22958</v>
      </c>
      <c r="E234" s="115" t="s">
        <v>23033</v>
      </c>
      <c r="F234" s="115" t="s">
        <v>23034</v>
      </c>
      <c r="G234" s="116" t="s">
        <v>1951</v>
      </c>
      <c r="H234" s="117">
        <v>180</v>
      </c>
      <c r="I234" s="122">
        <v>170.1</v>
      </c>
    </row>
    <row r="235" s="109" customFormat="1" spans="1:9">
      <c r="A235" s="118">
        <v>234</v>
      </c>
      <c r="B235" s="113" t="s">
        <v>22764</v>
      </c>
      <c r="C235" s="114" t="s">
        <v>22765</v>
      </c>
      <c r="D235" s="115" t="s">
        <v>22813</v>
      </c>
      <c r="E235" s="115" t="s">
        <v>1240</v>
      </c>
      <c r="F235" s="115" t="s">
        <v>23035</v>
      </c>
      <c r="G235" s="116" t="s">
        <v>1951</v>
      </c>
      <c r="H235" s="117">
        <v>143.27104</v>
      </c>
      <c r="I235" s="122">
        <v>100.29</v>
      </c>
    </row>
    <row r="236" s="109" customFormat="1" spans="1:9">
      <c r="A236" s="112">
        <v>235</v>
      </c>
      <c r="B236" s="113" t="s">
        <v>22764</v>
      </c>
      <c r="C236" s="114" t="s">
        <v>22765</v>
      </c>
      <c r="D236" s="115" t="s">
        <v>22818</v>
      </c>
      <c r="E236" s="115" t="s">
        <v>22819</v>
      </c>
      <c r="F236" s="115" t="s">
        <v>23036</v>
      </c>
      <c r="G236" s="116" t="s">
        <v>1930</v>
      </c>
      <c r="H236" s="117">
        <v>0</v>
      </c>
      <c r="I236" s="122">
        <v>15</v>
      </c>
    </row>
    <row r="237" s="109" customFormat="1" spans="1:9">
      <c r="A237" s="118">
        <v>236</v>
      </c>
      <c r="B237" s="113" t="s">
        <v>22764</v>
      </c>
      <c r="C237" s="114" t="s">
        <v>22765</v>
      </c>
      <c r="D237" s="115" t="s">
        <v>22787</v>
      </c>
      <c r="E237" s="115" t="s">
        <v>22796</v>
      </c>
      <c r="F237" s="115" t="s">
        <v>23037</v>
      </c>
      <c r="G237" s="116" t="s">
        <v>1951</v>
      </c>
      <c r="H237" s="117">
        <v>0</v>
      </c>
      <c r="I237" s="122">
        <v>37.1</v>
      </c>
    </row>
    <row r="238" s="109" customFormat="1" spans="1:9">
      <c r="A238" s="112">
        <v>237</v>
      </c>
      <c r="B238" s="113" t="s">
        <v>22764</v>
      </c>
      <c r="C238" s="114" t="s">
        <v>22765</v>
      </c>
      <c r="D238" s="115" t="s">
        <v>22787</v>
      </c>
      <c r="E238" s="115" t="s">
        <v>22788</v>
      </c>
      <c r="F238" s="115" t="s">
        <v>23038</v>
      </c>
      <c r="G238" s="116" t="s">
        <v>1999</v>
      </c>
      <c r="H238" s="117">
        <v>0</v>
      </c>
      <c r="I238" s="122">
        <v>170.1</v>
      </c>
    </row>
    <row r="239" s="109" customFormat="1" spans="1:9">
      <c r="A239" s="118">
        <v>238</v>
      </c>
      <c r="B239" s="113" t="s">
        <v>22764</v>
      </c>
      <c r="C239" s="114" t="s">
        <v>22765</v>
      </c>
      <c r="D239" s="119" t="s">
        <v>22766</v>
      </c>
      <c r="E239" s="120" t="s">
        <v>22769</v>
      </c>
      <c r="F239" s="119" t="s">
        <v>23039</v>
      </c>
      <c r="G239" s="116" t="s">
        <v>1951</v>
      </c>
      <c r="H239" s="117">
        <v>0</v>
      </c>
      <c r="I239" s="122">
        <v>0</v>
      </c>
    </row>
    <row r="240" s="109" customFormat="1" spans="1:9">
      <c r="A240" s="112">
        <v>239</v>
      </c>
      <c r="B240" s="113" t="s">
        <v>22764</v>
      </c>
      <c r="C240" s="114" t="s">
        <v>22765</v>
      </c>
      <c r="D240" s="115" t="s">
        <v>22782</v>
      </c>
      <c r="E240" s="115" t="s">
        <v>22783</v>
      </c>
      <c r="F240" s="115" t="s">
        <v>23040</v>
      </c>
      <c r="G240" s="116" t="s">
        <v>1951</v>
      </c>
      <c r="H240" s="117">
        <v>0</v>
      </c>
      <c r="I240" s="122">
        <v>24.9</v>
      </c>
    </row>
    <row r="241" s="109" customFormat="1" spans="1:9">
      <c r="A241" s="118">
        <v>240</v>
      </c>
      <c r="B241" s="113" t="s">
        <v>22764</v>
      </c>
      <c r="C241" s="114" t="s">
        <v>22765</v>
      </c>
      <c r="D241" s="115" t="s">
        <v>437</v>
      </c>
      <c r="E241" s="115" t="s">
        <v>22790</v>
      </c>
      <c r="F241" s="115" t="s">
        <v>23041</v>
      </c>
      <c r="G241" s="116" t="s">
        <v>1930</v>
      </c>
      <c r="H241" s="117">
        <v>0</v>
      </c>
      <c r="I241" s="122">
        <v>122.736</v>
      </c>
    </row>
    <row r="242" s="109" customFormat="1" spans="1:9">
      <c r="A242" s="112">
        <v>241</v>
      </c>
      <c r="B242" s="113" t="s">
        <v>22764</v>
      </c>
      <c r="C242" s="114" t="s">
        <v>22765</v>
      </c>
      <c r="D242" s="115" t="s">
        <v>22787</v>
      </c>
      <c r="E242" s="115" t="s">
        <v>22788</v>
      </c>
      <c r="F242" s="115" t="s">
        <v>23042</v>
      </c>
      <c r="G242" s="116" t="s">
        <v>1951</v>
      </c>
      <c r="H242" s="117">
        <v>0</v>
      </c>
      <c r="I242" s="122">
        <v>0</v>
      </c>
    </row>
    <row r="243" s="109" customFormat="1" spans="1:9">
      <c r="A243" s="118">
        <v>242</v>
      </c>
      <c r="B243" s="113" t="s">
        <v>22764</v>
      </c>
      <c r="C243" s="114" t="s">
        <v>22765</v>
      </c>
      <c r="D243" s="119" t="s">
        <v>22766</v>
      </c>
      <c r="E243" s="120" t="s">
        <v>22767</v>
      </c>
      <c r="F243" s="119" t="s">
        <v>23043</v>
      </c>
      <c r="G243" s="116" t="s">
        <v>1951</v>
      </c>
      <c r="H243" s="117">
        <v>0</v>
      </c>
      <c r="I243" s="122">
        <v>20</v>
      </c>
    </row>
    <row r="244" s="109" customFormat="1" spans="1:9">
      <c r="A244" s="112">
        <v>243</v>
      </c>
      <c r="B244" s="113" t="s">
        <v>22764</v>
      </c>
      <c r="C244" s="114" t="s">
        <v>22765</v>
      </c>
      <c r="D244" s="115" t="s">
        <v>22771</v>
      </c>
      <c r="E244" s="115" t="s">
        <v>22806</v>
      </c>
      <c r="F244" s="115" t="s">
        <v>23044</v>
      </c>
      <c r="G244" s="116" t="s">
        <v>1951</v>
      </c>
      <c r="H244" s="117">
        <v>0</v>
      </c>
      <c r="I244" s="122">
        <v>98</v>
      </c>
    </row>
    <row r="245" s="109" customFormat="1" spans="1:9">
      <c r="A245" s="118">
        <v>244</v>
      </c>
      <c r="B245" s="113" t="s">
        <v>22764</v>
      </c>
      <c r="C245" s="114" t="s">
        <v>22765</v>
      </c>
      <c r="D245" s="115" t="s">
        <v>22787</v>
      </c>
      <c r="E245" s="115" t="s">
        <v>22788</v>
      </c>
      <c r="F245" s="115" t="s">
        <v>23045</v>
      </c>
      <c r="G245" s="116" t="s">
        <v>1951</v>
      </c>
      <c r="H245" s="117">
        <v>0</v>
      </c>
      <c r="I245" s="122">
        <v>95.208</v>
      </c>
    </row>
    <row r="246" s="109" customFormat="1" spans="1:9">
      <c r="A246" s="112">
        <v>245</v>
      </c>
      <c r="B246" s="113" t="s">
        <v>22764</v>
      </c>
      <c r="C246" s="114" t="s">
        <v>22765</v>
      </c>
      <c r="D246" s="115" t="s">
        <v>22782</v>
      </c>
      <c r="E246" s="115" t="s">
        <v>22783</v>
      </c>
      <c r="F246" s="115" t="s">
        <v>23046</v>
      </c>
      <c r="G246" s="116" t="s">
        <v>1951</v>
      </c>
      <c r="H246" s="117">
        <v>0</v>
      </c>
      <c r="I246" s="122">
        <v>48</v>
      </c>
    </row>
    <row r="247" s="109" customFormat="1" spans="1:9">
      <c r="A247" s="118">
        <v>246</v>
      </c>
      <c r="B247" s="113" t="s">
        <v>22764</v>
      </c>
      <c r="C247" s="114" t="s">
        <v>22765</v>
      </c>
      <c r="D247" s="115" t="s">
        <v>22771</v>
      </c>
      <c r="E247" s="115" t="s">
        <v>22806</v>
      </c>
      <c r="F247" s="115" t="s">
        <v>23047</v>
      </c>
      <c r="G247" s="116" t="s">
        <v>1930</v>
      </c>
      <c r="H247" s="117">
        <v>0</v>
      </c>
      <c r="I247" s="122">
        <v>0</v>
      </c>
    </row>
    <row r="248" s="109" customFormat="1" spans="1:9">
      <c r="A248" s="112">
        <v>247</v>
      </c>
      <c r="B248" s="113" t="s">
        <v>22764</v>
      </c>
      <c r="C248" s="114" t="s">
        <v>22765</v>
      </c>
      <c r="D248" s="119" t="s">
        <v>22771</v>
      </c>
      <c r="E248" s="120" t="s">
        <v>22774</v>
      </c>
      <c r="F248" s="119" t="s">
        <v>23048</v>
      </c>
      <c r="G248" s="116" t="s">
        <v>1930</v>
      </c>
      <c r="H248" s="117">
        <v>0</v>
      </c>
      <c r="I248" s="122">
        <v>15</v>
      </c>
    </row>
    <row r="249" s="109" customFormat="1" spans="1:9">
      <c r="A249" s="118">
        <v>248</v>
      </c>
      <c r="B249" s="113" t="s">
        <v>22764</v>
      </c>
      <c r="C249" s="114" t="s">
        <v>22765</v>
      </c>
      <c r="D249" s="115" t="s">
        <v>22787</v>
      </c>
      <c r="E249" s="115" t="s">
        <v>22788</v>
      </c>
      <c r="F249" s="115" t="s">
        <v>23049</v>
      </c>
      <c r="G249" s="116" t="s">
        <v>1951</v>
      </c>
      <c r="H249" s="117">
        <v>0</v>
      </c>
      <c r="I249" s="122">
        <v>20</v>
      </c>
    </row>
    <row r="250" s="109" customFormat="1" spans="1:9">
      <c r="A250" s="112">
        <v>249</v>
      </c>
      <c r="B250" s="113" t="s">
        <v>22764</v>
      </c>
      <c r="C250" s="114" t="s">
        <v>22765</v>
      </c>
      <c r="D250" s="119" t="s">
        <v>22787</v>
      </c>
      <c r="E250" s="120" t="s">
        <v>22788</v>
      </c>
      <c r="F250" s="119" t="s">
        <v>23050</v>
      </c>
      <c r="G250" s="116" t="s">
        <v>1951</v>
      </c>
      <c r="H250" s="117">
        <v>0</v>
      </c>
      <c r="I250" s="122">
        <v>170.597</v>
      </c>
    </row>
    <row r="251" s="109" customFormat="1" spans="1:9">
      <c r="A251" s="118">
        <v>250</v>
      </c>
      <c r="B251" s="113" t="s">
        <v>22764</v>
      </c>
      <c r="C251" s="114" t="s">
        <v>22765</v>
      </c>
      <c r="D251" s="115" t="s">
        <v>22782</v>
      </c>
      <c r="E251" s="115" t="s">
        <v>22783</v>
      </c>
      <c r="F251" s="115" t="s">
        <v>23051</v>
      </c>
      <c r="G251" s="116" t="s">
        <v>3290</v>
      </c>
      <c r="H251" s="117">
        <v>0</v>
      </c>
      <c r="I251" s="122">
        <v>21.3</v>
      </c>
    </row>
    <row r="252" s="109" customFormat="1" spans="1:9">
      <c r="A252" s="112">
        <v>251</v>
      </c>
      <c r="B252" s="113" t="s">
        <v>22764</v>
      </c>
      <c r="C252" s="114" t="s">
        <v>22765</v>
      </c>
      <c r="D252" s="115" t="s">
        <v>22787</v>
      </c>
      <c r="E252" s="115" t="s">
        <v>22796</v>
      </c>
      <c r="F252" s="115" t="s">
        <v>23052</v>
      </c>
      <c r="G252" s="116" t="s">
        <v>1951</v>
      </c>
      <c r="H252" s="117">
        <v>0</v>
      </c>
      <c r="I252" s="122">
        <f>G252*0.8</f>
        <v>160</v>
      </c>
    </row>
    <row r="253" s="109" customFormat="1" spans="1:9">
      <c r="A253" s="118">
        <v>252</v>
      </c>
      <c r="B253" s="113" t="s">
        <v>22764</v>
      </c>
      <c r="C253" s="114" t="s">
        <v>22765</v>
      </c>
      <c r="D253" s="115" t="s">
        <v>23053</v>
      </c>
      <c r="E253" s="115" t="s">
        <v>23054</v>
      </c>
      <c r="F253" s="115" t="s">
        <v>23055</v>
      </c>
      <c r="G253" s="116" t="s">
        <v>1930</v>
      </c>
      <c r="H253" s="117">
        <v>0</v>
      </c>
      <c r="I253" s="122">
        <v>0</v>
      </c>
    </row>
    <row r="254" s="109" customFormat="1" spans="1:9">
      <c r="A254" s="112">
        <v>253</v>
      </c>
      <c r="B254" s="113" t="s">
        <v>22764</v>
      </c>
      <c r="C254" s="114" t="s">
        <v>22765</v>
      </c>
      <c r="D254" s="115" t="s">
        <v>22787</v>
      </c>
      <c r="E254" s="115" t="s">
        <v>22788</v>
      </c>
      <c r="F254" s="115" t="s">
        <v>23056</v>
      </c>
      <c r="G254" s="116" t="s">
        <v>1951</v>
      </c>
      <c r="H254" s="117">
        <v>0</v>
      </c>
      <c r="I254" s="122">
        <v>0</v>
      </c>
    </row>
    <row r="255" s="109" customFormat="1" spans="1:9">
      <c r="A255" s="118">
        <v>254</v>
      </c>
      <c r="B255" s="113" t="s">
        <v>22764</v>
      </c>
      <c r="C255" s="114" t="s">
        <v>22765</v>
      </c>
      <c r="D255" s="115" t="s">
        <v>22776</v>
      </c>
      <c r="E255" s="115" t="s">
        <v>22793</v>
      </c>
      <c r="F255" s="115" t="s">
        <v>23057</v>
      </c>
      <c r="G255" s="116" t="s">
        <v>1930</v>
      </c>
      <c r="H255" s="117">
        <v>0</v>
      </c>
      <c r="I255" s="122">
        <v>92</v>
      </c>
    </row>
    <row r="256" s="109" customFormat="1" spans="1:9">
      <c r="A256" s="112">
        <v>255</v>
      </c>
      <c r="B256" s="113" t="s">
        <v>22764</v>
      </c>
      <c r="C256" s="114" t="s">
        <v>22765</v>
      </c>
      <c r="D256" s="119"/>
      <c r="E256" s="120"/>
      <c r="F256" s="119" t="s">
        <v>23058</v>
      </c>
      <c r="G256" s="116" t="s">
        <v>1951</v>
      </c>
      <c r="H256" s="117">
        <v>180</v>
      </c>
      <c r="I256" s="122">
        <v>170.1</v>
      </c>
    </row>
    <row r="257" s="109" customFormat="1" spans="1:9">
      <c r="A257" s="118">
        <v>256</v>
      </c>
      <c r="B257" s="113" t="s">
        <v>22764</v>
      </c>
      <c r="C257" s="114" t="s">
        <v>22765</v>
      </c>
      <c r="D257" s="115" t="s">
        <v>22776</v>
      </c>
      <c r="E257" s="115" t="s">
        <v>22811</v>
      </c>
      <c r="F257" s="115" t="s">
        <v>23059</v>
      </c>
      <c r="G257" s="116" t="s">
        <v>1930</v>
      </c>
      <c r="H257" s="117">
        <v>0</v>
      </c>
      <c r="I257" s="122">
        <v>0</v>
      </c>
    </row>
    <row r="258" s="109" customFormat="1" spans="1:9">
      <c r="A258" s="112">
        <v>257</v>
      </c>
      <c r="B258" s="113" t="s">
        <v>22764</v>
      </c>
      <c r="C258" s="114" t="s">
        <v>22765</v>
      </c>
      <c r="D258" s="115" t="s">
        <v>22766</v>
      </c>
      <c r="E258" s="115" t="s">
        <v>22769</v>
      </c>
      <c r="F258" s="115" t="s">
        <v>23060</v>
      </c>
      <c r="G258" s="116" t="s">
        <v>1930</v>
      </c>
      <c r="H258" s="117">
        <v>0</v>
      </c>
      <c r="I258" s="122">
        <v>0</v>
      </c>
    </row>
    <row r="259" s="109" customFormat="1" spans="1:9">
      <c r="A259" s="118">
        <v>258</v>
      </c>
      <c r="B259" s="113" t="s">
        <v>22764</v>
      </c>
      <c r="C259" s="114" t="s">
        <v>22765</v>
      </c>
      <c r="D259" s="115" t="s">
        <v>22766</v>
      </c>
      <c r="E259" s="115" t="s">
        <v>22767</v>
      </c>
      <c r="F259" s="115" t="s">
        <v>23061</v>
      </c>
      <c r="G259" s="116" t="s">
        <v>1930</v>
      </c>
      <c r="H259" s="117">
        <v>0</v>
      </c>
      <c r="I259" s="122">
        <v>25</v>
      </c>
    </row>
    <row r="260" s="109" customFormat="1" spans="1:9">
      <c r="A260" s="112">
        <v>259</v>
      </c>
      <c r="B260" s="113" t="s">
        <v>22764</v>
      </c>
      <c r="C260" s="114" t="s">
        <v>22765</v>
      </c>
      <c r="D260" s="119" t="s">
        <v>22766</v>
      </c>
      <c r="E260" s="120" t="s">
        <v>22767</v>
      </c>
      <c r="F260" s="119" t="s">
        <v>23062</v>
      </c>
      <c r="G260" s="116" t="s">
        <v>1951</v>
      </c>
      <c r="H260" s="117">
        <v>0</v>
      </c>
      <c r="I260" s="122">
        <v>0</v>
      </c>
    </row>
    <row r="261" s="109" customFormat="1" spans="1:9">
      <c r="A261" s="118">
        <v>260</v>
      </c>
      <c r="B261" s="113" t="s">
        <v>22764</v>
      </c>
      <c r="C261" s="114" t="s">
        <v>22765</v>
      </c>
      <c r="D261" s="115" t="s">
        <v>22787</v>
      </c>
      <c r="E261" s="115" t="s">
        <v>22796</v>
      </c>
      <c r="F261" s="115" t="s">
        <v>23063</v>
      </c>
      <c r="G261" s="116" t="s">
        <v>1951</v>
      </c>
      <c r="H261" s="117">
        <v>0</v>
      </c>
      <c r="I261" s="122">
        <v>170.1</v>
      </c>
    </row>
    <row r="262" s="109" customFormat="1" spans="1:9">
      <c r="A262" s="112">
        <v>261</v>
      </c>
      <c r="B262" s="113" t="s">
        <v>22764</v>
      </c>
      <c r="C262" s="114" t="s">
        <v>22765</v>
      </c>
      <c r="D262" s="115" t="s">
        <v>22787</v>
      </c>
      <c r="E262" s="115" t="s">
        <v>22796</v>
      </c>
      <c r="F262" s="115" t="s">
        <v>129</v>
      </c>
      <c r="G262" s="116" t="s">
        <v>1951</v>
      </c>
      <c r="H262" s="117">
        <v>0</v>
      </c>
      <c r="I262" s="122">
        <v>281.702</v>
      </c>
    </row>
    <row r="263" s="109" customFormat="1" spans="1:9">
      <c r="A263" s="118">
        <v>262</v>
      </c>
      <c r="B263" s="113" t="s">
        <v>22764</v>
      </c>
      <c r="C263" s="114" t="s">
        <v>22765</v>
      </c>
      <c r="D263" s="119" t="s">
        <v>22776</v>
      </c>
      <c r="E263" s="120" t="s">
        <v>22870</v>
      </c>
      <c r="F263" s="119" t="s">
        <v>23064</v>
      </c>
      <c r="G263" s="116" t="s">
        <v>1930</v>
      </c>
      <c r="H263" s="117">
        <v>0</v>
      </c>
      <c r="I263" s="122">
        <v>28</v>
      </c>
    </row>
    <row r="264" s="109" customFormat="1" spans="1:9">
      <c r="A264" s="112">
        <v>263</v>
      </c>
      <c r="B264" s="113" t="s">
        <v>22764</v>
      </c>
      <c r="C264" s="114" t="s">
        <v>22765</v>
      </c>
      <c r="D264" s="119" t="s">
        <v>22776</v>
      </c>
      <c r="E264" s="120" t="s">
        <v>22809</v>
      </c>
      <c r="F264" s="119" t="s">
        <v>23065</v>
      </c>
      <c r="G264" s="116" t="s">
        <v>1999</v>
      </c>
      <c r="H264" s="117">
        <v>8.3632032</v>
      </c>
      <c r="I264" s="122">
        <v>0</v>
      </c>
    </row>
    <row r="265" s="109" customFormat="1" spans="1:9">
      <c r="A265" s="118">
        <v>264</v>
      </c>
      <c r="B265" s="113" t="s">
        <v>22764</v>
      </c>
      <c r="C265" s="114" t="s">
        <v>22765</v>
      </c>
      <c r="D265" s="119" t="s">
        <v>22766</v>
      </c>
      <c r="E265" s="120" t="s">
        <v>22767</v>
      </c>
      <c r="F265" s="119" t="s">
        <v>23066</v>
      </c>
      <c r="G265" s="116" t="s">
        <v>1930</v>
      </c>
      <c r="H265" s="117">
        <v>0</v>
      </c>
      <c r="I265" s="122">
        <v>109.78</v>
      </c>
    </row>
    <row r="266" s="109" customFormat="1" spans="1:9">
      <c r="A266" s="112">
        <v>265</v>
      </c>
      <c r="B266" s="113" t="s">
        <v>22764</v>
      </c>
      <c r="C266" s="114" t="s">
        <v>22765</v>
      </c>
      <c r="D266" s="119" t="s">
        <v>22771</v>
      </c>
      <c r="E266" s="120" t="s">
        <v>22849</v>
      </c>
      <c r="F266" s="119" t="s">
        <v>23067</v>
      </c>
      <c r="G266" s="116" t="s">
        <v>1999</v>
      </c>
      <c r="H266" s="117">
        <v>0</v>
      </c>
      <c r="I266" s="122">
        <v>80</v>
      </c>
    </row>
    <row r="267" s="109" customFormat="1" spans="1:9">
      <c r="A267" s="118">
        <v>266</v>
      </c>
      <c r="B267" s="113" t="s">
        <v>22764</v>
      </c>
      <c r="C267" s="114" t="s">
        <v>22765</v>
      </c>
      <c r="D267" s="115" t="s">
        <v>22776</v>
      </c>
      <c r="E267" s="115" t="s">
        <v>22793</v>
      </c>
      <c r="F267" s="115" t="s">
        <v>23068</v>
      </c>
      <c r="G267" s="116" t="s">
        <v>1951</v>
      </c>
      <c r="H267" s="117">
        <v>0</v>
      </c>
      <c r="I267" s="122">
        <v>0</v>
      </c>
    </row>
    <row r="268" s="109" customFormat="1" spans="1:9">
      <c r="A268" s="112">
        <v>267</v>
      </c>
      <c r="B268" s="113" t="s">
        <v>22764</v>
      </c>
      <c r="C268" s="114" t="s">
        <v>22765</v>
      </c>
      <c r="D268" s="119" t="s">
        <v>22787</v>
      </c>
      <c r="E268" s="120" t="s">
        <v>22788</v>
      </c>
      <c r="F268" s="119" t="s">
        <v>23069</v>
      </c>
      <c r="G268" s="116" t="s">
        <v>1951</v>
      </c>
      <c r="H268" s="117">
        <v>0</v>
      </c>
      <c r="I268" s="122">
        <v>196.02</v>
      </c>
    </row>
    <row r="269" s="109" customFormat="1" spans="1:9">
      <c r="A269" s="118">
        <v>268</v>
      </c>
      <c r="B269" s="113" t="s">
        <v>22764</v>
      </c>
      <c r="C269" s="114" t="s">
        <v>22765</v>
      </c>
      <c r="D269" s="115" t="s">
        <v>22771</v>
      </c>
      <c r="E269" s="115" t="s">
        <v>22801</v>
      </c>
      <c r="F269" s="115" t="s">
        <v>23070</v>
      </c>
      <c r="G269" s="116" t="s">
        <v>1930</v>
      </c>
      <c r="H269" s="117">
        <v>0</v>
      </c>
      <c r="I269" s="122">
        <v>15</v>
      </c>
    </row>
    <row r="270" s="109" customFormat="1" spans="1:9">
      <c r="A270" s="112">
        <v>269</v>
      </c>
      <c r="B270" s="113" t="s">
        <v>22764</v>
      </c>
      <c r="C270" s="114" t="s">
        <v>22765</v>
      </c>
      <c r="D270" s="115" t="s">
        <v>22766</v>
      </c>
      <c r="E270" s="115" t="s">
        <v>22769</v>
      </c>
      <c r="F270" s="115" t="s">
        <v>23071</v>
      </c>
      <c r="G270" s="116" t="s">
        <v>2017</v>
      </c>
      <c r="H270" s="117">
        <v>0</v>
      </c>
      <c r="I270" s="122">
        <v>77.714</v>
      </c>
    </row>
    <row r="271" s="109" customFormat="1" spans="1:9">
      <c r="A271" s="118">
        <v>270</v>
      </c>
      <c r="B271" s="113" t="s">
        <v>22764</v>
      </c>
      <c r="C271" s="114" t="s">
        <v>22765</v>
      </c>
      <c r="D271" s="119" t="s">
        <v>22782</v>
      </c>
      <c r="E271" s="120" t="s">
        <v>22897</v>
      </c>
      <c r="F271" s="119" t="s">
        <v>23072</v>
      </c>
      <c r="G271" s="116" t="s">
        <v>2017</v>
      </c>
      <c r="H271" s="117">
        <v>0</v>
      </c>
      <c r="I271" s="122">
        <v>0</v>
      </c>
    </row>
    <row r="272" s="109" customFormat="1" spans="1:9">
      <c r="A272" s="112">
        <v>271</v>
      </c>
      <c r="B272" s="113" t="s">
        <v>22764</v>
      </c>
      <c r="C272" s="114" t="s">
        <v>22765</v>
      </c>
      <c r="D272" s="115" t="s">
        <v>22766</v>
      </c>
      <c r="E272" s="115" t="s">
        <v>22767</v>
      </c>
      <c r="F272" s="115" t="s">
        <v>23073</v>
      </c>
      <c r="G272" s="116" t="s">
        <v>1951</v>
      </c>
      <c r="H272" s="117">
        <v>0</v>
      </c>
      <c r="I272" s="122">
        <v>151.916</v>
      </c>
    </row>
    <row r="273" s="109" customFormat="1" spans="1:9">
      <c r="A273" s="118">
        <v>272</v>
      </c>
      <c r="B273" s="113" t="s">
        <v>22764</v>
      </c>
      <c r="C273" s="114" t="s">
        <v>22765</v>
      </c>
      <c r="D273" s="115" t="s">
        <v>22766</v>
      </c>
      <c r="E273" s="115" t="s">
        <v>22769</v>
      </c>
      <c r="F273" s="115" t="s">
        <v>23074</v>
      </c>
      <c r="G273" s="116" t="s">
        <v>2017</v>
      </c>
      <c r="H273" s="117">
        <v>0</v>
      </c>
      <c r="I273" s="122">
        <v>80</v>
      </c>
    </row>
    <row r="274" s="109" customFormat="1" spans="1:9">
      <c r="A274" s="112">
        <v>273</v>
      </c>
      <c r="B274" s="113" t="s">
        <v>22764</v>
      </c>
      <c r="C274" s="114" t="s">
        <v>22765</v>
      </c>
      <c r="D274" s="119" t="s">
        <v>22766</v>
      </c>
      <c r="E274" s="120" t="s">
        <v>22767</v>
      </c>
      <c r="F274" s="119" t="s">
        <v>23075</v>
      </c>
      <c r="G274" s="116" t="s">
        <v>1951</v>
      </c>
      <c r="H274" s="117">
        <v>0</v>
      </c>
      <c r="I274" s="122">
        <v>92</v>
      </c>
    </row>
    <row r="275" s="109" customFormat="1" spans="1:9">
      <c r="A275" s="118">
        <v>274</v>
      </c>
      <c r="B275" s="113" t="s">
        <v>22764</v>
      </c>
      <c r="C275" s="114" t="s">
        <v>22765</v>
      </c>
      <c r="D275" s="115" t="s">
        <v>22787</v>
      </c>
      <c r="E275" s="115" t="s">
        <v>22796</v>
      </c>
      <c r="F275" s="115" t="s">
        <v>23076</v>
      </c>
      <c r="G275" s="116" t="s">
        <v>2017</v>
      </c>
      <c r="H275" s="117">
        <v>0</v>
      </c>
      <c r="I275" s="122">
        <v>18.1</v>
      </c>
    </row>
    <row r="276" s="109" customFormat="1" spans="1:9">
      <c r="A276" s="112">
        <v>275</v>
      </c>
      <c r="B276" s="113" t="s">
        <v>22764</v>
      </c>
      <c r="C276" s="114" t="s">
        <v>22765</v>
      </c>
      <c r="D276" s="119" t="s">
        <v>22787</v>
      </c>
      <c r="E276" s="120" t="s">
        <v>22788</v>
      </c>
      <c r="F276" s="119" t="s">
        <v>23077</v>
      </c>
      <c r="G276" s="116" t="s">
        <v>22804</v>
      </c>
      <c r="H276" s="117">
        <v>0</v>
      </c>
      <c r="I276" s="122">
        <v>0</v>
      </c>
    </row>
    <row r="277" s="109" customFormat="1" spans="1:9">
      <c r="A277" s="118">
        <v>276</v>
      </c>
      <c r="B277" s="113" t="s">
        <v>22764</v>
      </c>
      <c r="C277" s="114" t="s">
        <v>22765</v>
      </c>
      <c r="D277" s="115" t="s">
        <v>22787</v>
      </c>
      <c r="E277" s="115" t="s">
        <v>22788</v>
      </c>
      <c r="F277" s="115" t="s">
        <v>23078</v>
      </c>
      <c r="G277" s="116" t="s">
        <v>1951</v>
      </c>
      <c r="H277" s="117">
        <v>0</v>
      </c>
      <c r="I277" s="122">
        <v>25</v>
      </c>
    </row>
    <row r="278" s="109" customFormat="1" spans="1:9">
      <c r="A278" s="112">
        <v>277</v>
      </c>
      <c r="B278" s="113" t="s">
        <v>22764</v>
      </c>
      <c r="C278" s="114" t="s">
        <v>22765</v>
      </c>
      <c r="D278" s="115" t="s">
        <v>22782</v>
      </c>
      <c r="E278" s="115" t="s">
        <v>23079</v>
      </c>
      <c r="F278" s="115" t="s">
        <v>23080</v>
      </c>
      <c r="G278" s="116" t="s">
        <v>2017</v>
      </c>
      <c r="H278" s="117">
        <v>0</v>
      </c>
      <c r="I278" s="122">
        <v>0</v>
      </c>
    </row>
    <row r="279" s="109" customFormat="1" spans="1:9">
      <c r="A279" s="118">
        <v>278</v>
      </c>
      <c r="B279" s="113" t="s">
        <v>22764</v>
      </c>
      <c r="C279" s="114" t="s">
        <v>22765</v>
      </c>
      <c r="D279" s="119" t="s">
        <v>22776</v>
      </c>
      <c r="E279" s="120" t="s">
        <v>22809</v>
      </c>
      <c r="F279" s="119" t="s">
        <v>23081</v>
      </c>
      <c r="G279" s="116" t="s">
        <v>1936</v>
      </c>
      <c r="H279" s="117">
        <v>10.6996032</v>
      </c>
      <c r="I279" s="122">
        <v>22.1</v>
      </c>
    </row>
    <row r="280" s="109" customFormat="1" spans="1:9">
      <c r="A280" s="112">
        <v>279</v>
      </c>
      <c r="B280" s="113" t="s">
        <v>22764</v>
      </c>
      <c r="C280" s="114" t="s">
        <v>22765</v>
      </c>
      <c r="D280" s="119" t="s">
        <v>22771</v>
      </c>
      <c r="E280" s="120" t="s">
        <v>22825</v>
      </c>
      <c r="F280" s="119" t="s">
        <v>23082</v>
      </c>
      <c r="G280" s="116" t="s">
        <v>1930</v>
      </c>
      <c r="H280" s="117">
        <v>0</v>
      </c>
      <c r="I280" s="122">
        <v>0</v>
      </c>
    </row>
    <row r="281" s="109" customFormat="1" spans="1:9">
      <c r="A281" s="118">
        <v>280</v>
      </c>
      <c r="B281" s="113" t="s">
        <v>22764</v>
      </c>
      <c r="C281" s="114" t="s">
        <v>22765</v>
      </c>
      <c r="D281" s="119" t="s">
        <v>22787</v>
      </c>
      <c r="E281" s="120" t="s">
        <v>22796</v>
      </c>
      <c r="F281" s="119" t="s">
        <v>23083</v>
      </c>
      <c r="G281" s="116" t="s">
        <v>2017</v>
      </c>
      <c r="H281" s="117">
        <v>0</v>
      </c>
      <c r="I281" s="122">
        <f>G281*0.8</f>
        <v>80</v>
      </c>
    </row>
    <row r="282" s="109" customFormat="1" spans="1:9">
      <c r="A282" s="112">
        <v>281</v>
      </c>
      <c r="B282" s="113" t="s">
        <v>22764</v>
      </c>
      <c r="C282" s="114" t="s">
        <v>22765</v>
      </c>
      <c r="D282" s="115" t="s">
        <v>22766</v>
      </c>
      <c r="E282" s="115" t="s">
        <v>22767</v>
      </c>
      <c r="F282" s="115" t="s">
        <v>23084</v>
      </c>
      <c r="G282" s="116" t="s">
        <v>1951</v>
      </c>
      <c r="H282" s="117">
        <v>0</v>
      </c>
      <c r="I282" s="122">
        <v>38.51</v>
      </c>
    </row>
    <row r="283" s="109" customFormat="1" spans="1:9">
      <c r="A283" s="118">
        <v>282</v>
      </c>
      <c r="B283" s="113" t="s">
        <v>22764</v>
      </c>
      <c r="C283" s="114" t="s">
        <v>22765</v>
      </c>
      <c r="D283" s="115" t="s">
        <v>22766</v>
      </c>
      <c r="E283" s="115" t="s">
        <v>22767</v>
      </c>
      <c r="F283" s="115" t="s">
        <v>23084</v>
      </c>
      <c r="G283" s="116" t="s">
        <v>1951</v>
      </c>
      <c r="H283" s="117">
        <v>0</v>
      </c>
      <c r="I283" s="122">
        <v>15</v>
      </c>
    </row>
    <row r="284" s="109" customFormat="1" spans="1:9">
      <c r="A284" s="112">
        <v>283</v>
      </c>
      <c r="B284" s="113" t="s">
        <v>22764</v>
      </c>
      <c r="C284" s="114" t="s">
        <v>22765</v>
      </c>
      <c r="D284" s="115" t="s">
        <v>22766</v>
      </c>
      <c r="E284" s="115" t="s">
        <v>22767</v>
      </c>
      <c r="F284" s="115" t="s">
        <v>23085</v>
      </c>
      <c r="G284" s="116" t="s">
        <v>1951</v>
      </c>
      <c r="H284" s="117">
        <v>0</v>
      </c>
      <c r="I284" s="122">
        <v>26.7</v>
      </c>
    </row>
    <row r="285" s="109" customFormat="1" spans="1:9">
      <c r="A285" s="118">
        <v>284</v>
      </c>
      <c r="B285" s="113" t="s">
        <v>22764</v>
      </c>
      <c r="C285" s="114" t="s">
        <v>22765</v>
      </c>
      <c r="D285" s="119" t="s">
        <v>22766</v>
      </c>
      <c r="E285" s="120" t="s">
        <v>22785</v>
      </c>
      <c r="F285" s="119" t="s">
        <v>23086</v>
      </c>
      <c r="G285" s="116" t="s">
        <v>2017</v>
      </c>
      <c r="H285" s="117">
        <v>0</v>
      </c>
      <c r="I285" s="122">
        <v>34.2</v>
      </c>
    </row>
    <row r="286" s="109" customFormat="1" spans="1:9">
      <c r="A286" s="112">
        <v>285</v>
      </c>
      <c r="B286" s="113" t="s">
        <v>22764</v>
      </c>
      <c r="C286" s="114" t="s">
        <v>22765</v>
      </c>
      <c r="D286" s="115" t="s">
        <v>22776</v>
      </c>
      <c r="E286" s="115" t="s">
        <v>22870</v>
      </c>
      <c r="F286" s="115" t="s">
        <v>23087</v>
      </c>
      <c r="G286" s="116" t="s">
        <v>1999</v>
      </c>
      <c r="H286" s="117">
        <v>0</v>
      </c>
      <c r="I286" s="122">
        <v>0</v>
      </c>
    </row>
    <row r="287" s="109" customFormat="1" spans="1:9">
      <c r="A287" s="118">
        <v>286</v>
      </c>
      <c r="B287" s="113" t="s">
        <v>22764</v>
      </c>
      <c r="C287" s="114" t="s">
        <v>22765</v>
      </c>
      <c r="D287" s="115" t="s">
        <v>22771</v>
      </c>
      <c r="E287" s="115" t="s">
        <v>22849</v>
      </c>
      <c r="F287" s="115" t="s">
        <v>23088</v>
      </c>
      <c r="G287" s="116" t="s">
        <v>1951</v>
      </c>
      <c r="H287" s="117">
        <v>0</v>
      </c>
      <c r="I287" s="122">
        <v>80</v>
      </c>
    </row>
    <row r="288" s="109" customFormat="1" spans="1:9">
      <c r="A288" s="112">
        <v>287</v>
      </c>
      <c r="B288" s="113" t="s">
        <v>22764</v>
      </c>
      <c r="C288" s="114" t="s">
        <v>22765</v>
      </c>
      <c r="D288" s="115" t="s">
        <v>22787</v>
      </c>
      <c r="E288" s="115" t="s">
        <v>22788</v>
      </c>
      <c r="F288" s="115" t="s">
        <v>23089</v>
      </c>
      <c r="G288" s="116" t="s">
        <v>1951</v>
      </c>
      <c r="H288" s="117">
        <v>0</v>
      </c>
      <c r="I288" s="122">
        <v>18</v>
      </c>
    </row>
    <row r="289" s="109" customFormat="1" spans="1:9">
      <c r="A289" s="118">
        <v>288</v>
      </c>
      <c r="B289" s="113" t="s">
        <v>22764</v>
      </c>
      <c r="C289" s="114" t="s">
        <v>22765</v>
      </c>
      <c r="D289" s="119" t="s">
        <v>22787</v>
      </c>
      <c r="E289" s="120" t="s">
        <v>22788</v>
      </c>
      <c r="F289" s="119" t="s">
        <v>23090</v>
      </c>
      <c r="G289" s="116" t="s">
        <v>2017</v>
      </c>
      <c r="H289" s="117">
        <v>0</v>
      </c>
      <c r="I289" s="122">
        <v>0</v>
      </c>
    </row>
    <row r="290" s="109" customFormat="1" spans="1:9">
      <c r="A290" s="112">
        <v>289</v>
      </c>
      <c r="B290" s="113" t="s">
        <v>22764</v>
      </c>
      <c r="C290" s="114" t="s">
        <v>22765</v>
      </c>
      <c r="D290" s="115" t="s">
        <v>22782</v>
      </c>
      <c r="E290" s="115" t="s">
        <v>23079</v>
      </c>
      <c r="F290" s="115" t="s">
        <v>23091</v>
      </c>
      <c r="G290" s="116" t="s">
        <v>1930</v>
      </c>
      <c r="H290" s="117">
        <v>0</v>
      </c>
      <c r="I290" s="122">
        <v>80</v>
      </c>
    </row>
    <row r="291" s="109" customFormat="1" spans="1:9">
      <c r="A291" s="118">
        <v>290</v>
      </c>
      <c r="B291" s="113" t="s">
        <v>22764</v>
      </c>
      <c r="C291" s="114" t="s">
        <v>22765</v>
      </c>
      <c r="D291" s="119" t="s">
        <v>22787</v>
      </c>
      <c r="E291" s="120" t="s">
        <v>22796</v>
      </c>
      <c r="F291" s="119" t="s">
        <v>23092</v>
      </c>
      <c r="G291" s="116" t="s">
        <v>1999</v>
      </c>
      <c r="H291" s="117">
        <v>0</v>
      </c>
      <c r="I291" s="122">
        <f>G291*0.8</f>
        <v>252</v>
      </c>
    </row>
    <row r="292" s="109" customFormat="1" spans="1:9">
      <c r="A292" s="112">
        <v>291</v>
      </c>
      <c r="B292" s="113" t="s">
        <v>22764</v>
      </c>
      <c r="C292" s="114" t="s">
        <v>22765</v>
      </c>
      <c r="D292" s="115" t="s">
        <v>22782</v>
      </c>
      <c r="E292" s="115" t="s">
        <v>23093</v>
      </c>
      <c r="F292" s="115" t="s">
        <v>23094</v>
      </c>
      <c r="G292" s="116" t="s">
        <v>1951</v>
      </c>
      <c r="H292" s="117">
        <v>0</v>
      </c>
      <c r="I292" s="122">
        <v>22.4</v>
      </c>
    </row>
    <row r="293" s="109" customFormat="1" spans="1:9">
      <c r="A293" s="118">
        <v>292</v>
      </c>
      <c r="B293" s="113" t="s">
        <v>22764</v>
      </c>
      <c r="C293" s="114" t="s">
        <v>22765</v>
      </c>
      <c r="D293" s="119" t="s">
        <v>22771</v>
      </c>
      <c r="E293" s="120" t="s">
        <v>22829</v>
      </c>
      <c r="F293" s="119" t="s">
        <v>23095</v>
      </c>
      <c r="G293" s="116" t="s">
        <v>1951</v>
      </c>
      <c r="H293" s="117">
        <v>0</v>
      </c>
      <c r="I293" s="122">
        <v>159.435</v>
      </c>
    </row>
    <row r="294" s="109" customFormat="1" spans="1:9">
      <c r="A294" s="112">
        <v>293</v>
      </c>
      <c r="B294" s="113" t="s">
        <v>22764</v>
      </c>
      <c r="C294" s="114" t="s">
        <v>22765</v>
      </c>
      <c r="D294" s="115" t="s">
        <v>22782</v>
      </c>
      <c r="E294" s="115" t="s">
        <v>22783</v>
      </c>
      <c r="F294" s="115" t="s">
        <v>23096</v>
      </c>
      <c r="G294" s="116" t="s">
        <v>2017</v>
      </c>
      <c r="H294" s="117">
        <v>0</v>
      </c>
      <c r="I294" s="122">
        <v>29.1</v>
      </c>
    </row>
    <row r="295" s="109" customFormat="1" spans="1:9">
      <c r="A295" s="118">
        <v>294</v>
      </c>
      <c r="B295" s="113" t="s">
        <v>22764</v>
      </c>
      <c r="C295" s="114" t="s">
        <v>22765</v>
      </c>
      <c r="D295" s="119" t="s">
        <v>22787</v>
      </c>
      <c r="E295" s="120" t="s">
        <v>22796</v>
      </c>
      <c r="F295" s="119" t="s">
        <v>23097</v>
      </c>
      <c r="G295" s="116" t="s">
        <v>1951</v>
      </c>
      <c r="H295" s="117">
        <v>0</v>
      </c>
      <c r="I295" s="122">
        <v>78.167</v>
      </c>
    </row>
    <row r="296" s="109" customFormat="1" spans="1:9">
      <c r="A296" s="112">
        <v>295</v>
      </c>
      <c r="B296" s="113" t="s">
        <v>22764</v>
      </c>
      <c r="C296" s="114" t="s">
        <v>22765</v>
      </c>
      <c r="D296" s="119" t="s">
        <v>22766</v>
      </c>
      <c r="E296" s="120" t="s">
        <v>22767</v>
      </c>
      <c r="F296" s="119" t="s">
        <v>23098</v>
      </c>
      <c r="G296" s="116" t="s">
        <v>1951</v>
      </c>
      <c r="H296" s="117">
        <v>0</v>
      </c>
      <c r="I296" s="122">
        <v>10</v>
      </c>
    </row>
    <row r="297" s="109" customFormat="1" spans="1:9">
      <c r="A297" s="118">
        <v>296</v>
      </c>
      <c r="B297" s="113" t="s">
        <v>22764</v>
      </c>
      <c r="C297" s="114" t="s">
        <v>22765</v>
      </c>
      <c r="D297" s="115" t="s">
        <v>22771</v>
      </c>
      <c r="E297" s="115" t="s">
        <v>22849</v>
      </c>
      <c r="F297" s="115" t="s">
        <v>23099</v>
      </c>
      <c r="G297" s="116" t="s">
        <v>1930</v>
      </c>
      <c r="H297" s="117">
        <v>0</v>
      </c>
      <c r="I297" s="122">
        <v>55.842</v>
      </c>
    </row>
    <row r="298" s="109" customFormat="1" spans="1:9">
      <c r="A298" s="112">
        <v>297</v>
      </c>
      <c r="B298" s="113" t="s">
        <v>22764</v>
      </c>
      <c r="C298" s="114" t="s">
        <v>22765</v>
      </c>
      <c r="D298" s="115" t="s">
        <v>22787</v>
      </c>
      <c r="E298" s="115" t="s">
        <v>22788</v>
      </c>
      <c r="F298" s="115" t="s">
        <v>23100</v>
      </c>
      <c r="G298" s="116" t="s">
        <v>1936</v>
      </c>
      <c r="H298" s="117">
        <v>0</v>
      </c>
      <c r="I298" s="122">
        <v>0</v>
      </c>
    </row>
    <row r="299" s="109" customFormat="1" spans="1:9">
      <c r="A299" s="118">
        <v>298</v>
      </c>
      <c r="B299" s="113" t="s">
        <v>22764</v>
      </c>
      <c r="C299" s="114" t="s">
        <v>22765</v>
      </c>
      <c r="D299" s="115" t="s">
        <v>22766</v>
      </c>
      <c r="E299" s="115" t="s">
        <v>22767</v>
      </c>
      <c r="F299" s="115" t="s">
        <v>23101</v>
      </c>
      <c r="G299" s="116" t="s">
        <v>1930</v>
      </c>
      <c r="H299" s="117">
        <v>0</v>
      </c>
      <c r="I299" s="122">
        <v>19.1</v>
      </c>
    </row>
    <row r="300" s="109" customFormat="1" spans="1:9">
      <c r="A300" s="112">
        <v>299</v>
      </c>
      <c r="B300" s="113" t="s">
        <v>22764</v>
      </c>
      <c r="C300" s="114" t="s">
        <v>22765</v>
      </c>
      <c r="D300" s="119" t="s">
        <v>22782</v>
      </c>
      <c r="E300" s="120" t="s">
        <v>23079</v>
      </c>
      <c r="F300" s="119" t="s">
        <v>23102</v>
      </c>
      <c r="G300" s="116" t="s">
        <v>1999</v>
      </c>
      <c r="H300" s="117">
        <v>0</v>
      </c>
      <c r="I300" s="122">
        <v>30</v>
      </c>
    </row>
    <row r="301" s="109" customFormat="1" spans="1:9">
      <c r="A301" s="118">
        <v>300</v>
      </c>
      <c r="B301" s="113" t="s">
        <v>22764</v>
      </c>
      <c r="C301" s="114" t="s">
        <v>22765</v>
      </c>
      <c r="D301" s="119" t="s">
        <v>437</v>
      </c>
      <c r="E301" s="121" t="s">
        <v>22790</v>
      </c>
      <c r="F301" s="121" t="s">
        <v>23103</v>
      </c>
      <c r="G301" s="116" t="s">
        <v>1951</v>
      </c>
      <c r="H301" s="117">
        <v>0</v>
      </c>
      <c r="I301" s="122">
        <v>15.8</v>
      </c>
    </row>
    <row r="302" s="109" customFormat="1" spans="1:9">
      <c r="A302" s="112">
        <v>301</v>
      </c>
      <c r="B302" s="113" t="s">
        <v>22764</v>
      </c>
      <c r="C302" s="114" t="s">
        <v>22765</v>
      </c>
      <c r="D302" s="115" t="s">
        <v>22787</v>
      </c>
      <c r="E302" s="115" t="s">
        <v>22788</v>
      </c>
      <c r="F302" s="115" t="s">
        <v>23104</v>
      </c>
      <c r="G302" s="116" t="s">
        <v>2017</v>
      </c>
      <c r="H302" s="117">
        <v>0</v>
      </c>
      <c r="I302" s="122">
        <v>105.47</v>
      </c>
    </row>
    <row r="303" s="109" customFormat="1" spans="1:9">
      <c r="A303" s="118">
        <v>302</v>
      </c>
      <c r="B303" s="113" t="s">
        <v>22764</v>
      </c>
      <c r="C303" s="114" t="s">
        <v>22765</v>
      </c>
      <c r="D303" s="115" t="s">
        <v>22782</v>
      </c>
      <c r="E303" s="115" t="s">
        <v>22783</v>
      </c>
      <c r="F303" s="115" t="s">
        <v>23105</v>
      </c>
      <c r="G303" s="116" t="s">
        <v>1951</v>
      </c>
      <c r="H303" s="117">
        <v>0</v>
      </c>
      <c r="I303" s="122">
        <v>92</v>
      </c>
    </row>
    <row r="304" s="109" customFormat="1" spans="1:9">
      <c r="A304" s="112">
        <v>303</v>
      </c>
      <c r="B304" s="113" t="s">
        <v>22764</v>
      </c>
      <c r="C304" s="114" t="s">
        <v>22765</v>
      </c>
      <c r="D304" s="119" t="s">
        <v>23053</v>
      </c>
      <c r="E304" s="120" t="s">
        <v>23054</v>
      </c>
      <c r="F304" s="119" t="s">
        <v>23106</v>
      </c>
      <c r="G304" s="116" t="s">
        <v>1951</v>
      </c>
      <c r="H304" s="117">
        <v>0</v>
      </c>
      <c r="I304" s="122">
        <v>15</v>
      </c>
    </row>
    <row r="305" s="109" customFormat="1" spans="1:9">
      <c r="A305" s="118">
        <v>304</v>
      </c>
      <c r="B305" s="113" t="s">
        <v>22764</v>
      </c>
      <c r="C305" s="114" t="s">
        <v>22765</v>
      </c>
      <c r="D305" s="115" t="s">
        <v>22776</v>
      </c>
      <c r="E305" s="115" t="s">
        <v>22809</v>
      </c>
      <c r="F305" s="115" t="s">
        <v>23107</v>
      </c>
      <c r="G305" s="116" t="s">
        <v>1999</v>
      </c>
      <c r="H305" s="117">
        <v>14.2661376</v>
      </c>
      <c r="I305" s="122">
        <f>G305*0.8</f>
        <v>252</v>
      </c>
    </row>
    <row r="306" s="109" customFormat="1" spans="1:9">
      <c r="A306" s="112">
        <v>305</v>
      </c>
      <c r="B306" s="113" t="s">
        <v>22764</v>
      </c>
      <c r="C306" s="114" t="s">
        <v>22765</v>
      </c>
      <c r="D306" s="115" t="s">
        <v>437</v>
      </c>
      <c r="E306" s="115" t="s">
        <v>22790</v>
      </c>
      <c r="F306" s="115" t="s">
        <v>23108</v>
      </c>
      <c r="G306" s="116" t="s">
        <v>1999</v>
      </c>
      <c r="H306" s="117">
        <v>0</v>
      </c>
      <c r="I306" s="122">
        <v>116.813</v>
      </c>
    </row>
    <row r="307" s="109" customFormat="1" spans="1:9">
      <c r="A307" s="118">
        <v>306</v>
      </c>
      <c r="B307" s="113" t="s">
        <v>22764</v>
      </c>
      <c r="C307" s="114" t="s">
        <v>22765</v>
      </c>
      <c r="D307" s="115" t="s">
        <v>22771</v>
      </c>
      <c r="E307" s="115" t="s">
        <v>22801</v>
      </c>
      <c r="F307" s="115" t="s">
        <v>23109</v>
      </c>
      <c r="G307" s="116" t="s">
        <v>23110</v>
      </c>
      <c r="H307" s="117">
        <v>0</v>
      </c>
      <c r="I307" s="122">
        <v>20</v>
      </c>
    </row>
    <row r="308" s="109" customFormat="1" spans="1:9">
      <c r="A308" s="112">
        <v>307</v>
      </c>
      <c r="B308" s="113" t="s">
        <v>22764</v>
      </c>
      <c r="C308" s="114" t="s">
        <v>22765</v>
      </c>
      <c r="D308" s="119" t="s">
        <v>437</v>
      </c>
      <c r="E308" s="120" t="s">
        <v>22790</v>
      </c>
      <c r="F308" s="119" t="s">
        <v>23111</v>
      </c>
      <c r="G308" s="116" t="s">
        <v>1951</v>
      </c>
      <c r="H308" s="117">
        <v>0</v>
      </c>
      <c r="I308" s="122">
        <v>74.6</v>
      </c>
    </row>
    <row r="309" s="109" customFormat="1" spans="1:9">
      <c r="A309" s="118">
        <v>308</v>
      </c>
      <c r="B309" s="113" t="s">
        <v>22764</v>
      </c>
      <c r="C309" s="114" t="s">
        <v>22765</v>
      </c>
      <c r="D309" s="119" t="s">
        <v>22766</v>
      </c>
      <c r="E309" s="120" t="s">
        <v>22838</v>
      </c>
      <c r="F309" s="119" t="s">
        <v>23112</v>
      </c>
      <c r="G309" s="116" t="s">
        <v>1936</v>
      </c>
      <c r="H309" s="117">
        <v>0</v>
      </c>
      <c r="I309" s="122">
        <v>147.2</v>
      </c>
    </row>
    <row r="310" s="109" customFormat="1" spans="1:9">
      <c r="A310" s="112">
        <v>309</v>
      </c>
      <c r="B310" s="113" t="s">
        <v>22764</v>
      </c>
      <c r="C310" s="114" t="s">
        <v>22765</v>
      </c>
      <c r="D310" s="119" t="s">
        <v>22787</v>
      </c>
      <c r="E310" s="120" t="s">
        <v>22788</v>
      </c>
      <c r="F310" s="119" t="s">
        <v>23113</v>
      </c>
      <c r="G310" s="116" t="s">
        <v>1930</v>
      </c>
      <c r="H310" s="117">
        <v>0</v>
      </c>
      <c r="I310" s="122">
        <v>58.692</v>
      </c>
    </row>
    <row r="311" s="109" customFormat="1" spans="1:9">
      <c r="A311" s="118">
        <v>310</v>
      </c>
      <c r="B311" s="113" t="s">
        <v>22764</v>
      </c>
      <c r="C311" s="114" t="s">
        <v>22765</v>
      </c>
      <c r="D311" s="115" t="s">
        <v>22776</v>
      </c>
      <c r="E311" s="115" t="s">
        <v>22870</v>
      </c>
      <c r="F311" s="115" t="s">
        <v>23114</v>
      </c>
      <c r="G311" s="116" t="s">
        <v>1999</v>
      </c>
      <c r="H311" s="117">
        <v>0</v>
      </c>
      <c r="I311" s="122">
        <v>124.31</v>
      </c>
    </row>
    <row r="312" s="109" customFormat="1" spans="1:9">
      <c r="A312" s="112">
        <v>311</v>
      </c>
      <c r="B312" s="113" t="s">
        <v>22764</v>
      </c>
      <c r="C312" s="114" t="s">
        <v>22765</v>
      </c>
      <c r="D312" s="115" t="s">
        <v>22776</v>
      </c>
      <c r="E312" s="115" t="s">
        <v>22823</v>
      </c>
      <c r="F312" s="115" t="s">
        <v>23115</v>
      </c>
      <c r="G312" s="116" t="s">
        <v>1930</v>
      </c>
      <c r="H312" s="117">
        <v>6.706304</v>
      </c>
      <c r="I312" s="122">
        <v>0</v>
      </c>
    </row>
    <row r="313" s="109" customFormat="1" spans="1:9">
      <c r="A313" s="118">
        <v>312</v>
      </c>
      <c r="B313" s="113" t="s">
        <v>22764</v>
      </c>
      <c r="C313" s="114" t="s">
        <v>22765</v>
      </c>
      <c r="D313" s="115" t="s">
        <v>22766</v>
      </c>
      <c r="E313" s="115" t="s">
        <v>22769</v>
      </c>
      <c r="F313" s="115" t="s">
        <v>23116</v>
      </c>
      <c r="G313" s="116" t="s">
        <v>22804</v>
      </c>
      <c r="H313" s="117">
        <v>0</v>
      </c>
      <c r="I313" s="122">
        <v>20</v>
      </c>
    </row>
    <row r="314" s="109" customFormat="1" spans="1:9">
      <c r="A314" s="112">
        <v>313</v>
      </c>
      <c r="B314" s="113" t="s">
        <v>22764</v>
      </c>
      <c r="C314" s="114" t="s">
        <v>22765</v>
      </c>
      <c r="D314" s="115" t="s">
        <v>22766</v>
      </c>
      <c r="E314" s="115" t="s">
        <v>22785</v>
      </c>
      <c r="F314" s="115" t="s">
        <v>23117</v>
      </c>
      <c r="G314" s="116" t="s">
        <v>1951</v>
      </c>
      <c r="H314" s="117">
        <v>0</v>
      </c>
      <c r="I314" s="122">
        <v>15</v>
      </c>
    </row>
    <row r="315" s="109" customFormat="1" spans="1:9">
      <c r="A315" s="118">
        <v>314</v>
      </c>
      <c r="B315" s="113" t="s">
        <v>22764</v>
      </c>
      <c r="C315" s="114" t="s">
        <v>22765</v>
      </c>
      <c r="D315" s="115" t="s">
        <v>22766</v>
      </c>
      <c r="E315" s="115" t="s">
        <v>22769</v>
      </c>
      <c r="F315" s="115" t="s">
        <v>23118</v>
      </c>
      <c r="G315" s="116" t="s">
        <v>1951</v>
      </c>
      <c r="H315" s="117">
        <v>0</v>
      </c>
      <c r="I315" s="122">
        <v>20</v>
      </c>
    </row>
    <row r="316" s="109" customFormat="1" spans="1:9">
      <c r="A316" s="112">
        <v>315</v>
      </c>
      <c r="B316" s="113" t="s">
        <v>22764</v>
      </c>
      <c r="C316" s="114" t="s">
        <v>22765</v>
      </c>
      <c r="D316" s="115" t="s">
        <v>22776</v>
      </c>
      <c r="E316" s="115" t="s">
        <v>22809</v>
      </c>
      <c r="F316" s="115" t="s">
        <v>23119</v>
      </c>
      <c r="G316" s="116" t="s">
        <v>1930</v>
      </c>
      <c r="H316" s="117">
        <v>6.5021616</v>
      </c>
      <c r="I316" s="122">
        <v>10</v>
      </c>
    </row>
    <row r="317" s="109" customFormat="1" spans="1:9">
      <c r="A317" s="118">
        <v>316</v>
      </c>
      <c r="B317" s="113" t="s">
        <v>22764</v>
      </c>
      <c r="C317" s="114" t="s">
        <v>22765</v>
      </c>
      <c r="D317" s="115" t="s">
        <v>22766</v>
      </c>
      <c r="E317" s="115" t="s">
        <v>22769</v>
      </c>
      <c r="F317" s="115" t="s">
        <v>23120</v>
      </c>
      <c r="G317" s="116" t="s">
        <v>1951</v>
      </c>
      <c r="H317" s="117">
        <v>0</v>
      </c>
      <c r="I317" s="122">
        <v>25</v>
      </c>
    </row>
    <row r="318" s="109" customFormat="1" spans="1:9">
      <c r="A318" s="112">
        <v>317</v>
      </c>
      <c r="B318" s="113" t="s">
        <v>22764</v>
      </c>
      <c r="C318" s="114" t="s">
        <v>22765</v>
      </c>
      <c r="D318" s="115" t="s">
        <v>22766</v>
      </c>
      <c r="E318" s="115" t="s">
        <v>22769</v>
      </c>
      <c r="F318" s="115" t="s">
        <v>23121</v>
      </c>
      <c r="G318" s="116" t="s">
        <v>12162</v>
      </c>
      <c r="H318" s="117">
        <v>0</v>
      </c>
      <c r="I318" s="122">
        <v>33.8</v>
      </c>
    </row>
    <row r="319" s="109" customFormat="1" spans="1:9">
      <c r="A319" s="118">
        <v>318</v>
      </c>
      <c r="B319" s="113" t="s">
        <v>22764</v>
      </c>
      <c r="C319" s="114" t="s">
        <v>22765</v>
      </c>
      <c r="D319" s="115" t="s">
        <v>22766</v>
      </c>
      <c r="E319" s="115" t="s">
        <v>22769</v>
      </c>
      <c r="F319" s="115" t="s">
        <v>23122</v>
      </c>
      <c r="G319" s="116" t="s">
        <v>1951</v>
      </c>
      <c r="H319" s="117">
        <v>0</v>
      </c>
      <c r="I319" s="122">
        <v>0</v>
      </c>
    </row>
    <row r="320" s="109" customFormat="1" spans="1:9">
      <c r="A320" s="112">
        <v>319</v>
      </c>
      <c r="B320" s="113" t="s">
        <v>22764</v>
      </c>
      <c r="C320" s="114" t="s">
        <v>22765</v>
      </c>
      <c r="D320" s="119" t="s">
        <v>22787</v>
      </c>
      <c r="E320" s="120" t="s">
        <v>22796</v>
      </c>
      <c r="F320" s="119" t="s">
        <v>23123</v>
      </c>
      <c r="G320" s="116" t="s">
        <v>1951</v>
      </c>
      <c r="H320" s="117">
        <v>0</v>
      </c>
      <c r="I320" s="122">
        <v>124</v>
      </c>
    </row>
    <row r="321" s="109" customFormat="1" spans="1:9">
      <c r="A321" s="118">
        <v>320</v>
      </c>
      <c r="B321" s="113" t="s">
        <v>22764</v>
      </c>
      <c r="C321" s="114" t="s">
        <v>22765</v>
      </c>
      <c r="D321" s="119" t="s">
        <v>22787</v>
      </c>
      <c r="E321" s="120" t="s">
        <v>22788</v>
      </c>
      <c r="F321" s="119" t="s">
        <v>23124</v>
      </c>
      <c r="G321" s="116" t="s">
        <v>1951</v>
      </c>
      <c r="H321" s="117">
        <v>0</v>
      </c>
      <c r="I321" s="122">
        <f>G321*0.8</f>
        <v>160</v>
      </c>
    </row>
    <row r="322" s="109" customFormat="1" spans="1:9">
      <c r="A322" s="112">
        <v>321</v>
      </c>
      <c r="B322" s="113" t="s">
        <v>22764</v>
      </c>
      <c r="C322" s="114" t="s">
        <v>22765</v>
      </c>
      <c r="D322" s="115" t="s">
        <v>22776</v>
      </c>
      <c r="E322" s="115" t="s">
        <v>22870</v>
      </c>
      <c r="F322" s="115" t="s">
        <v>23125</v>
      </c>
      <c r="G322" s="116" t="s">
        <v>1999</v>
      </c>
      <c r="H322" s="117">
        <v>0</v>
      </c>
      <c r="I322" s="122">
        <v>124.77</v>
      </c>
    </row>
    <row r="323" s="109" customFormat="1" spans="1:9">
      <c r="A323" s="118">
        <v>322</v>
      </c>
      <c r="B323" s="113" t="s">
        <v>22764</v>
      </c>
      <c r="C323" s="114" t="s">
        <v>22765</v>
      </c>
      <c r="D323" s="115" t="s">
        <v>22813</v>
      </c>
      <c r="E323" s="115" t="s">
        <v>1771</v>
      </c>
      <c r="F323" s="115" t="s">
        <v>23126</v>
      </c>
      <c r="G323" s="116" t="s">
        <v>1951</v>
      </c>
      <c r="H323" s="117">
        <v>87.9745152</v>
      </c>
      <c r="I323" s="122">
        <v>80</v>
      </c>
    </row>
    <row r="324" s="109" customFormat="1" spans="1:9">
      <c r="A324" s="112">
        <v>323</v>
      </c>
      <c r="B324" s="113" t="s">
        <v>22764</v>
      </c>
      <c r="C324" s="114" t="s">
        <v>22765</v>
      </c>
      <c r="D324" s="115" t="s">
        <v>22782</v>
      </c>
      <c r="E324" s="115" t="s">
        <v>22783</v>
      </c>
      <c r="F324" s="115" t="s">
        <v>23127</v>
      </c>
      <c r="G324" s="116" t="s">
        <v>1999</v>
      </c>
      <c r="H324" s="117">
        <v>0</v>
      </c>
      <c r="I324" s="122">
        <v>80</v>
      </c>
    </row>
    <row r="325" s="109" customFormat="1" spans="1:9">
      <c r="A325" s="118">
        <v>324</v>
      </c>
      <c r="B325" s="113" t="s">
        <v>22764</v>
      </c>
      <c r="C325" s="114" t="s">
        <v>22765</v>
      </c>
      <c r="D325" s="119" t="s">
        <v>22776</v>
      </c>
      <c r="E325" s="120" t="s">
        <v>22811</v>
      </c>
      <c r="F325" s="119" t="s">
        <v>23128</v>
      </c>
      <c r="G325" s="116" t="s">
        <v>1936</v>
      </c>
      <c r="H325" s="117">
        <v>0</v>
      </c>
      <c r="I325" s="122">
        <v>0</v>
      </c>
    </row>
    <row r="326" s="109" customFormat="1" spans="1:9">
      <c r="A326" s="112">
        <v>325</v>
      </c>
      <c r="B326" s="113" t="s">
        <v>22764</v>
      </c>
      <c r="C326" s="114" t="s">
        <v>22765</v>
      </c>
      <c r="D326" s="115" t="s">
        <v>22776</v>
      </c>
      <c r="E326" s="115" t="s">
        <v>22809</v>
      </c>
      <c r="F326" s="115" t="s">
        <v>23129</v>
      </c>
      <c r="G326" s="116" t="s">
        <v>1930</v>
      </c>
      <c r="H326" s="117">
        <v>13.6704744</v>
      </c>
      <c r="I326" s="122">
        <v>0</v>
      </c>
    </row>
    <row r="327" s="109" customFormat="1" spans="1:9">
      <c r="A327" s="118">
        <v>326</v>
      </c>
      <c r="B327" s="113" t="s">
        <v>22764</v>
      </c>
      <c r="C327" s="114" t="s">
        <v>22765</v>
      </c>
      <c r="D327" s="119" t="s">
        <v>437</v>
      </c>
      <c r="E327" s="120" t="s">
        <v>22790</v>
      </c>
      <c r="F327" s="119" t="s">
        <v>23130</v>
      </c>
      <c r="G327" s="116" t="s">
        <v>1951</v>
      </c>
      <c r="H327" s="117">
        <v>0</v>
      </c>
      <c r="I327" s="122">
        <v>186.976</v>
      </c>
    </row>
    <row r="328" s="109" customFormat="1" spans="1:9">
      <c r="A328" s="112">
        <v>327</v>
      </c>
      <c r="B328" s="113" t="s">
        <v>22764</v>
      </c>
      <c r="C328" s="114" t="s">
        <v>22765</v>
      </c>
      <c r="D328" s="119" t="s">
        <v>22787</v>
      </c>
      <c r="E328" s="120" t="s">
        <v>22788</v>
      </c>
      <c r="F328" s="119" t="s">
        <v>23131</v>
      </c>
      <c r="G328" s="116" t="s">
        <v>1951</v>
      </c>
      <c r="H328" s="117">
        <v>0</v>
      </c>
      <c r="I328" s="122">
        <v>39.7</v>
      </c>
    </row>
    <row r="329" s="109" customFormat="1" spans="1:9">
      <c r="A329" s="118">
        <v>328</v>
      </c>
      <c r="B329" s="113" t="s">
        <v>22764</v>
      </c>
      <c r="C329" s="114" t="s">
        <v>22765</v>
      </c>
      <c r="D329" s="115" t="s">
        <v>22787</v>
      </c>
      <c r="E329" s="115" t="s">
        <v>22796</v>
      </c>
      <c r="F329" s="115" t="s">
        <v>23132</v>
      </c>
      <c r="G329" s="116" t="s">
        <v>2017</v>
      </c>
      <c r="H329" s="117">
        <v>0</v>
      </c>
      <c r="I329" s="122">
        <v>85.368</v>
      </c>
    </row>
    <row r="330" s="109" customFormat="1" spans="1:9">
      <c r="A330" s="112">
        <v>329</v>
      </c>
      <c r="B330" s="113" t="s">
        <v>22764</v>
      </c>
      <c r="C330" s="114" t="s">
        <v>22765</v>
      </c>
      <c r="D330" s="115" t="s">
        <v>22787</v>
      </c>
      <c r="E330" s="115" t="s">
        <v>22796</v>
      </c>
      <c r="F330" s="115" t="s">
        <v>23133</v>
      </c>
      <c r="G330" s="116" t="s">
        <v>2017</v>
      </c>
      <c r="H330" s="117">
        <v>0</v>
      </c>
      <c r="I330" s="122">
        <v>0</v>
      </c>
    </row>
    <row r="331" s="109" customFormat="1" spans="1:9">
      <c r="A331" s="118">
        <v>330</v>
      </c>
      <c r="B331" s="113" t="s">
        <v>22764</v>
      </c>
      <c r="C331" s="114" t="s">
        <v>22765</v>
      </c>
      <c r="D331" s="119" t="s">
        <v>22787</v>
      </c>
      <c r="E331" s="120" t="s">
        <v>22796</v>
      </c>
      <c r="F331" s="119" t="s">
        <v>23134</v>
      </c>
      <c r="G331" s="116" t="s">
        <v>1951</v>
      </c>
      <c r="H331" s="117">
        <v>0</v>
      </c>
      <c r="I331" s="122">
        <v>92</v>
      </c>
    </row>
    <row r="332" s="109" customFormat="1" spans="1:9">
      <c r="A332" s="112">
        <v>331</v>
      </c>
      <c r="B332" s="113" t="s">
        <v>22764</v>
      </c>
      <c r="C332" s="114" t="s">
        <v>22765</v>
      </c>
      <c r="D332" s="115" t="s">
        <v>22787</v>
      </c>
      <c r="E332" s="115" t="s">
        <v>22796</v>
      </c>
      <c r="F332" s="115" t="s">
        <v>23135</v>
      </c>
      <c r="G332" s="116" t="s">
        <v>1951</v>
      </c>
      <c r="H332" s="117">
        <v>0</v>
      </c>
      <c r="I332" s="122">
        <v>26</v>
      </c>
    </row>
    <row r="333" s="109" customFormat="1" spans="1:9">
      <c r="A333" s="118">
        <v>332</v>
      </c>
      <c r="B333" s="113" t="s">
        <v>22764</v>
      </c>
      <c r="C333" s="114" t="s">
        <v>22765</v>
      </c>
      <c r="D333" s="115" t="s">
        <v>22771</v>
      </c>
      <c r="E333" s="115" t="s">
        <v>22801</v>
      </c>
      <c r="F333" s="115" t="s">
        <v>23136</v>
      </c>
      <c r="G333" s="116" t="s">
        <v>1930</v>
      </c>
      <c r="H333" s="117">
        <v>0</v>
      </c>
      <c r="I333" s="122">
        <v>75.945</v>
      </c>
    </row>
    <row r="334" s="109" customFormat="1" spans="1:9">
      <c r="A334" s="112">
        <v>333</v>
      </c>
      <c r="B334" s="113" t="s">
        <v>22764</v>
      </c>
      <c r="C334" s="114" t="s">
        <v>22765</v>
      </c>
      <c r="D334" s="115" t="s">
        <v>22787</v>
      </c>
      <c r="E334" s="115" t="s">
        <v>22796</v>
      </c>
      <c r="F334" s="115" t="s">
        <v>23137</v>
      </c>
      <c r="G334" s="116" t="s">
        <v>12162</v>
      </c>
      <c r="H334" s="117">
        <v>0</v>
      </c>
      <c r="I334" s="122">
        <v>80</v>
      </c>
    </row>
    <row r="335" s="109" customFormat="1" spans="1:9">
      <c r="A335" s="118">
        <v>334</v>
      </c>
      <c r="B335" s="113" t="s">
        <v>22764</v>
      </c>
      <c r="C335" s="114" t="s">
        <v>22765</v>
      </c>
      <c r="D335" s="119" t="s">
        <v>22787</v>
      </c>
      <c r="E335" s="120" t="s">
        <v>22788</v>
      </c>
      <c r="F335" s="119" t="s">
        <v>23138</v>
      </c>
      <c r="G335" s="116" t="s">
        <v>2017</v>
      </c>
      <c r="H335" s="117">
        <v>0</v>
      </c>
      <c r="I335" s="122">
        <v>80</v>
      </c>
    </row>
    <row r="336" s="109" customFormat="1" spans="1:9">
      <c r="A336" s="112">
        <v>335</v>
      </c>
      <c r="B336" s="113" t="s">
        <v>22764</v>
      </c>
      <c r="C336" s="114" t="s">
        <v>22765</v>
      </c>
      <c r="D336" s="119" t="s">
        <v>22787</v>
      </c>
      <c r="E336" s="120" t="s">
        <v>22788</v>
      </c>
      <c r="F336" s="119" t="s">
        <v>23139</v>
      </c>
      <c r="G336" s="116" t="s">
        <v>2017</v>
      </c>
      <c r="H336" s="117">
        <v>0</v>
      </c>
      <c r="I336" s="122">
        <v>15</v>
      </c>
    </row>
    <row r="337" s="109" customFormat="1" spans="1:9">
      <c r="A337" s="118">
        <v>336</v>
      </c>
      <c r="B337" s="113" t="s">
        <v>22764</v>
      </c>
      <c r="C337" s="114" t="s">
        <v>22765</v>
      </c>
      <c r="D337" s="115" t="s">
        <v>22766</v>
      </c>
      <c r="E337" s="115" t="s">
        <v>22769</v>
      </c>
      <c r="F337" s="115" t="s">
        <v>23140</v>
      </c>
      <c r="G337" s="116" t="s">
        <v>1930</v>
      </c>
      <c r="H337" s="117">
        <v>0</v>
      </c>
      <c r="I337" s="122">
        <v>0</v>
      </c>
    </row>
    <row r="338" s="109" customFormat="1" spans="1:9">
      <c r="A338" s="112">
        <v>337</v>
      </c>
      <c r="B338" s="113" t="s">
        <v>22764</v>
      </c>
      <c r="C338" s="114" t="s">
        <v>22765</v>
      </c>
      <c r="D338" s="115" t="s">
        <v>22787</v>
      </c>
      <c r="E338" s="115" t="s">
        <v>22796</v>
      </c>
      <c r="F338" s="115" t="s">
        <v>23141</v>
      </c>
      <c r="G338" s="116" t="s">
        <v>1951</v>
      </c>
      <c r="H338" s="117">
        <v>0</v>
      </c>
      <c r="I338" s="122">
        <f>G338*0.8</f>
        <v>160</v>
      </c>
    </row>
    <row r="339" s="109" customFormat="1" spans="1:9">
      <c r="A339" s="118">
        <v>338</v>
      </c>
      <c r="B339" s="113" t="s">
        <v>22764</v>
      </c>
      <c r="C339" s="114" t="s">
        <v>22765</v>
      </c>
      <c r="D339" s="115" t="s">
        <v>22787</v>
      </c>
      <c r="E339" s="115" t="s">
        <v>22788</v>
      </c>
      <c r="F339" s="115" t="s">
        <v>23142</v>
      </c>
      <c r="G339" s="116" t="s">
        <v>1951</v>
      </c>
      <c r="H339" s="117">
        <v>0</v>
      </c>
      <c r="I339" s="122">
        <v>80</v>
      </c>
    </row>
    <row r="340" s="109" customFormat="1" spans="1:9">
      <c r="A340" s="112">
        <v>339</v>
      </c>
      <c r="B340" s="113" t="s">
        <v>22764</v>
      </c>
      <c r="C340" s="114" t="s">
        <v>22765</v>
      </c>
      <c r="D340" s="115" t="s">
        <v>22766</v>
      </c>
      <c r="E340" s="115" t="s">
        <v>22785</v>
      </c>
      <c r="F340" s="115" t="s">
        <v>23143</v>
      </c>
      <c r="G340" s="116" t="s">
        <v>1951</v>
      </c>
      <c r="H340" s="117">
        <v>0</v>
      </c>
      <c r="I340" s="122">
        <v>80</v>
      </c>
    </row>
    <row r="341" s="109" customFormat="1" spans="1:9">
      <c r="A341" s="118">
        <v>340</v>
      </c>
      <c r="B341" s="113" t="s">
        <v>22764</v>
      </c>
      <c r="C341" s="114" t="s">
        <v>22765</v>
      </c>
      <c r="D341" s="119" t="s">
        <v>22787</v>
      </c>
      <c r="E341" s="120" t="s">
        <v>22796</v>
      </c>
      <c r="F341" s="119" t="s">
        <v>23144</v>
      </c>
      <c r="G341" s="116" t="s">
        <v>1951</v>
      </c>
      <c r="H341" s="117">
        <v>0</v>
      </c>
      <c r="I341" s="122">
        <v>44</v>
      </c>
    </row>
    <row r="342" s="109" customFormat="1" spans="1:9">
      <c r="A342" s="112">
        <v>341</v>
      </c>
      <c r="B342" s="113" t="s">
        <v>22764</v>
      </c>
      <c r="C342" s="114" t="s">
        <v>22765</v>
      </c>
      <c r="D342" s="115" t="s">
        <v>437</v>
      </c>
      <c r="E342" s="115" t="s">
        <v>22790</v>
      </c>
      <c r="F342" s="115" t="s">
        <v>23145</v>
      </c>
      <c r="G342" s="116" t="s">
        <v>2017</v>
      </c>
      <c r="H342" s="117">
        <v>0</v>
      </c>
      <c r="I342" s="122">
        <v>20</v>
      </c>
    </row>
    <row r="343" s="109" customFormat="1" spans="1:9">
      <c r="A343" s="118">
        <v>342</v>
      </c>
      <c r="B343" s="113" t="s">
        <v>22764</v>
      </c>
      <c r="C343" s="114" t="s">
        <v>22765</v>
      </c>
      <c r="D343" s="115" t="s">
        <v>22766</v>
      </c>
      <c r="E343" s="115" t="s">
        <v>22785</v>
      </c>
      <c r="F343" s="115" t="s">
        <v>23146</v>
      </c>
      <c r="G343" s="116" t="s">
        <v>1951</v>
      </c>
      <c r="H343" s="117">
        <v>0</v>
      </c>
      <c r="I343" s="122">
        <v>189.596</v>
      </c>
    </row>
    <row r="344" s="109" customFormat="1" spans="1:9">
      <c r="A344" s="112">
        <v>343</v>
      </c>
      <c r="B344" s="113" t="s">
        <v>22764</v>
      </c>
      <c r="C344" s="114" t="s">
        <v>22765</v>
      </c>
      <c r="D344" s="119" t="s">
        <v>22787</v>
      </c>
      <c r="E344" s="120" t="s">
        <v>22788</v>
      </c>
      <c r="F344" s="119" t="s">
        <v>23147</v>
      </c>
      <c r="G344" s="116" t="s">
        <v>1951</v>
      </c>
      <c r="H344" s="117">
        <v>0</v>
      </c>
      <c r="I344" s="122">
        <v>19</v>
      </c>
    </row>
    <row r="345" s="109" customFormat="1" spans="1:9">
      <c r="A345" s="118">
        <v>344</v>
      </c>
      <c r="B345" s="113" t="s">
        <v>22764</v>
      </c>
      <c r="C345" s="114" t="s">
        <v>22765</v>
      </c>
      <c r="D345" s="115" t="s">
        <v>22766</v>
      </c>
      <c r="E345" s="115" t="s">
        <v>22767</v>
      </c>
      <c r="F345" s="115" t="s">
        <v>23148</v>
      </c>
      <c r="G345" s="116" t="s">
        <v>1930</v>
      </c>
      <c r="H345" s="117">
        <v>0</v>
      </c>
      <c r="I345" s="122">
        <v>15</v>
      </c>
    </row>
    <row r="346" s="109" customFormat="1" spans="1:9">
      <c r="A346" s="112">
        <v>345</v>
      </c>
      <c r="B346" s="113" t="s">
        <v>22764</v>
      </c>
      <c r="C346" s="114" t="s">
        <v>22765</v>
      </c>
      <c r="D346" s="119" t="s">
        <v>22782</v>
      </c>
      <c r="E346" s="120" t="s">
        <v>22783</v>
      </c>
      <c r="F346" s="119" t="s">
        <v>23149</v>
      </c>
      <c r="G346" s="116" t="s">
        <v>1936</v>
      </c>
      <c r="H346" s="117">
        <v>0</v>
      </c>
      <c r="I346" s="122">
        <v>0</v>
      </c>
    </row>
    <row r="347" s="109" customFormat="1" spans="1:9">
      <c r="A347" s="118">
        <v>346</v>
      </c>
      <c r="B347" s="113" t="s">
        <v>22764</v>
      </c>
      <c r="C347" s="114" t="s">
        <v>22765</v>
      </c>
      <c r="D347" s="115" t="s">
        <v>22776</v>
      </c>
      <c r="E347" s="115" t="s">
        <v>22793</v>
      </c>
      <c r="F347" s="115" t="s">
        <v>23150</v>
      </c>
      <c r="G347" s="116" t="s">
        <v>1951</v>
      </c>
      <c r="H347" s="117">
        <v>0</v>
      </c>
      <c r="I347" s="122">
        <v>24</v>
      </c>
    </row>
    <row r="348" s="109" customFormat="1" spans="1:9">
      <c r="A348" s="112">
        <v>347</v>
      </c>
      <c r="B348" s="113" t="s">
        <v>22764</v>
      </c>
      <c r="C348" s="114" t="s">
        <v>22765</v>
      </c>
      <c r="D348" s="119" t="s">
        <v>22782</v>
      </c>
      <c r="E348" s="120" t="s">
        <v>22783</v>
      </c>
      <c r="F348" s="119" t="s">
        <v>23151</v>
      </c>
      <c r="G348" s="116" t="s">
        <v>1951</v>
      </c>
      <c r="H348" s="117">
        <v>0</v>
      </c>
      <c r="I348" s="122">
        <v>15</v>
      </c>
    </row>
    <row r="349" s="109" customFormat="1" spans="1:9">
      <c r="A349" s="118">
        <v>348</v>
      </c>
      <c r="B349" s="113" t="s">
        <v>22764</v>
      </c>
      <c r="C349" s="114" t="s">
        <v>22765</v>
      </c>
      <c r="D349" s="115" t="s">
        <v>22787</v>
      </c>
      <c r="E349" s="115" t="s">
        <v>22796</v>
      </c>
      <c r="F349" s="115" t="s">
        <v>23152</v>
      </c>
      <c r="G349" s="116" t="s">
        <v>1930</v>
      </c>
      <c r="H349" s="117">
        <v>0</v>
      </c>
      <c r="I349" s="122">
        <v>0</v>
      </c>
    </row>
    <row r="350" s="109" customFormat="1" spans="1:9">
      <c r="A350" s="112">
        <v>349</v>
      </c>
      <c r="B350" s="113" t="s">
        <v>22764</v>
      </c>
      <c r="C350" s="114" t="s">
        <v>22765</v>
      </c>
      <c r="D350" s="119" t="s">
        <v>22782</v>
      </c>
      <c r="E350" s="120" t="s">
        <v>22783</v>
      </c>
      <c r="F350" s="119" t="s">
        <v>23153</v>
      </c>
      <c r="G350" s="116" t="s">
        <v>2118</v>
      </c>
      <c r="H350" s="117">
        <v>0</v>
      </c>
      <c r="I350" s="122">
        <v>62.683</v>
      </c>
    </row>
    <row r="351" s="109" customFormat="1" spans="1:9">
      <c r="A351" s="118">
        <v>350</v>
      </c>
      <c r="B351" s="113" t="s">
        <v>22764</v>
      </c>
      <c r="C351" s="114" t="s">
        <v>22765</v>
      </c>
      <c r="D351" s="115" t="s">
        <v>22787</v>
      </c>
      <c r="E351" s="115" t="s">
        <v>22904</v>
      </c>
      <c r="F351" s="115" t="s">
        <v>23154</v>
      </c>
      <c r="G351" s="116" t="s">
        <v>1951</v>
      </c>
      <c r="H351" s="117">
        <v>13.6564736</v>
      </c>
      <c r="I351" s="122">
        <v>0</v>
      </c>
    </row>
    <row r="352" s="109" customFormat="1" spans="1:9">
      <c r="A352" s="112">
        <v>351</v>
      </c>
      <c r="B352" s="113" t="s">
        <v>22764</v>
      </c>
      <c r="C352" s="114" t="s">
        <v>22765</v>
      </c>
      <c r="D352" s="115" t="s">
        <v>22787</v>
      </c>
      <c r="E352" s="115" t="s">
        <v>22796</v>
      </c>
      <c r="F352" s="115" t="s">
        <v>23155</v>
      </c>
      <c r="G352" s="116" t="s">
        <v>1951</v>
      </c>
      <c r="H352" s="117">
        <v>0</v>
      </c>
      <c r="I352" s="122">
        <v>80</v>
      </c>
    </row>
    <row r="353" s="109" customFormat="1" spans="1:9">
      <c r="A353" s="118">
        <v>352</v>
      </c>
      <c r="B353" s="113" t="s">
        <v>22764</v>
      </c>
      <c r="C353" s="114" t="s">
        <v>22765</v>
      </c>
      <c r="D353" s="115" t="s">
        <v>437</v>
      </c>
      <c r="E353" s="115" t="s">
        <v>22790</v>
      </c>
      <c r="F353" s="115" t="s">
        <v>23156</v>
      </c>
      <c r="G353" s="116" t="s">
        <v>1936</v>
      </c>
      <c r="H353" s="117">
        <v>0</v>
      </c>
      <c r="I353" s="122">
        <v>0</v>
      </c>
    </row>
    <row r="354" s="109" customFormat="1" spans="1:9">
      <c r="A354" s="112">
        <v>353</v>
      </c>
      <c r="B354" s="113" t="s">
        <v>22764</v>
      </c>
      <c r="C354" s="114" t="s">
        <v>22765</v>
      </c>
      <c r="D354" s="115" t="s">
        <v>22776</v>
      </c>
      <c r="E354" s="115" t="s">
        <v>22823</v>
      </c>
      <c r="F354" s="115" t="s">
        <v>23157</v>
      </c>
      <c r="G354" s="116" t="s">
        <v>1999</v>
      </c>
      <c r="H354" s="117">
        <v>3.441724</v>
      </c>
      <c r="I354" s="122">
        <f>G354*0.8</f>
        <v>252</v>
      </c>
    </row>
    <row r="355" s="109" customFormat="1" spans="1:9">
      <c r="A355" s="118">
        <v>354</v>
      </c>
      <c r="B355" s="113" t="s">
        <v>22764</v>
      </c>
      <c r="C355" s="114" t="s">
        <v>22765</v>
      </c>
      <c r="D355" s="115" t="s">
        <v>22771</v>
      </c>
      <c r="E355" s="115" t="s">
        <v>22829</v>
      </c>
      <c r="F355" s="115" t="s">
        <v>23158</v>
      </c>
      <c r="G355" s="116" t="s">
        <v>1930</v>
      </c>
      <c r="H355" s="117">
        <v>0</v>
      </c>
      <c r="I355" s="122">
        <v>92</v>
      </c>
    </row>
    <row r="356" s="109" customFormat="1" spans="1:9">
      <c r="A356" s="112">
        <v>355</v>
      </c>
      <c r="B356" s="113" t="s">
        <v>22764</v>
      </c>
      <c r="C356" s="114" t="s">
        <v>22765</v>
      </c>
      <c r="D356" s="115" t="s">
        <v>437</v>
      </c>
      <c r="E356" s="115" t="s">
        <v>22790</v>
      </c>
      <c r="F356" s="115" t="s">
        <v>23159</v>
      </c>
      <c r="G356" s="116" t="s">
        <v>3301</v>
      </c>
      <c r="H356" s="117">
        <v>0</v>
      </c>
      <c r="I356" s="122">
        <v>0</v>
      </c>
    </row>
    <row r="357" s="109" customFormat="1" spans="1:9">
      <c r="A357" s="118">
        <v>356</v>
      </c>
      <c r="B357" s="113" t="s">
        <v>22764</v>
      </c>
      <c r="C357" s="114" t="s">
        <v>22765</v>
      </c>
      <c r="D357" s="115" t="s">
        <v>22771</v>
      </c>
      <c r="E357" s="115" t="s">
        <v>22825</v>
      </c>
      <c r="F357" s="115" t="s">
        <v>23160</v>
      </c>
      <c r="G357" s="116" t="s">
        <v>1999</v>
      </c>
      <c r="H357" s="117">
        <v>0</v>
      </c>
      <c r="I357" s="122">
        <v>20</v>
      </c>
    </row>
    <row r="358" s="109" customFormat="1" spans="1:9">
      <c r="A358" s="112">
        <v>357</v>
      </c>
      <c r="B358" s="113" t="s">
        <v>22764</v>
      </c>
      <c r="C358" s="114" t="s">
        <v>22765</v>
      </c>
      <c r="D358" s="115" t="s">
        <v>22766</v>
      </c>
      <c r="E358" s="115" t="s">
        <v>22838</v>
      </c>
      <c r="F358" s="115" t="s">
        <v>23161</v>
      </c>
      <c r="G358" s="116" t="s">
        <v>1951</v>
      </c>
      <c r="H358" s="117">
        <v>0</v>
      </c>
      <c r="I358" s="122">
        <v>0</v>
      </c>
    </row>
    <row r="359" s="109" customFormat="1" spans="1:9">
      <c r="A359" s="118">
        <v>358</v>
      </c>
      <c r="B359" s="113" t="s">
        <v>22764</v>
      </c>
      <c r="C359" s="114" t="s">
        <v>22765</v>
      </c>
      <c r="D359" s="115" t="s">
        <v>22782</v>
      </c>
      <c r="E359" s="115" t="s">
        <v>22783</v>
      </c>
      <c r="F359" s="115" t="s">
        <v>23162</v>
      </c>
      <c r="G359" s="116" t="s">
        <v>1930</v>
      </c>
      <c r="H359" s="117">
        <v>0</v>
      </c>
      <c r="I359" s="122">
        <v>15</v>
      </c>
    </row>
    <row r="360" s="109" customFormat="1" spans="1:9">
      <c r="A360" s="112">
        <v>359</v>
      </c>
      <c r="B360" s="113" t="s">
        <v>22764</v>
      </c>
      <c r="C360" s="114" t="s">
        <v>22765</v>
      </c>
      <c r="D360" s="115" t="s">
        <v>22766</v>
      </c>
      <c r="E360" s="115" t="s">
        <v>22767</v>
      </c>
      <c r="F360" s="115" t="s">
        <v>23163</v>
      </c>
      <c r="G360" s="116" t="s">
        <v>3290</v>
      </c>
      <c r="H360" s="117">
        <v>0</v>
      </c>
      <c r="I360" s="122">
        <v>0</v>
      </c>
    </row>
    <row r="361" s="109" customFormat="1" spans="1:9">
      <c r="A361" s="118">
        <v>360</v>
      </c>
      <c r="B361" s="113" t="s">
        <v>22764</v>
      </c>
      <c r="C361" s="114" t="s">
        <v>22765</v>
      </c>
      <c r="D361" s="119" t="s">
        <v>22787</v>
      </c>
      <c r="E361" s="120" t="s">
        <v>22796</v>
      </c>
      <c r="F361" s="119" t="s">
        <v>23164</v>
      </c>
      <c r="G361" s="116" t="s">
        <v>1951</v>
      </c>
      <c r="H361" s="117">
        <v>0</v>
      </c>
      <c r="I361" s="122">
        <v>25</v>
      </c>
    </row>
    <row r="362" s="109" customFormat="1" spans="1:9">
      <c r="A362" s="112">
        <v>361</v>
      </c>
      <c r="B362" s="113" t="s">
        <v>22764</v>
      </c>
      <c r="C362" s="114" t="s">
        <v>22765</v>
      </c>
      <c r="D362" s="119" t="s">
        <v>22776</v>
      </c>
      <c r="E362" s="120" t="s">
        <v>22793</v>
      </c>
      <c r="F362" s="119" t="s">
        <v>23165</v>
      </c>
      <c r="G362" s="116" t="s">
        <v>2118</v>
      </c>
      <c r="H362" s="117">
        <v>0</v>
      </c>
      <c r="I362" s="122">
        <v>8</v>
      </c>
    </row>
    <row r="363" s="109" customFormat="1" spans="1:9">
      <c r="A363" s="118">
        <v>362</v>
      </c>
      <c r="B363" s="113" t="s">
        <v>22764</v>
      </c>
      <c r="C363" s="114" t="s">
        <v>22765</v>
      </c>
      <c r="D363" s="115" t="s">
        <v>437</v>
      </c>
      <c r="E363" s="115" t="s">
        <v>22790</v>
      </c>
      <c r="F363" s="115" t="s">
        <v>23166</v>
      </c>
      <c r="G363" s="116" t="s">
        <v>1930</v>
      </c>
      <c r="H363" s="117">
        <v>0</v>
      </c>
      <c r="I363" s="122">
        <v>100.176</v>
      </c>
    </row>
    <row r="364" s="109" customFormat="1" spans="1:9">
      <c r="A364" s="112">
        <v>363</v>
      </c>
      <c r="B364" s="113" t="s">
        <v>22764</v>
      </c>
      <c r="C364" s="114" t="s">
        <v>22765</v>
      </c>
      <c r="D364" s="115" t="s">
        <v>22787</v>
      </c>
      <c r="E364" s="115" t="s">
        <v>22796</v>
      </c>
      <c r="F364" s="115" t="s">
        <v>23167</v>
      </c>
      <c r="G364" s="116" t="s">
        <v>1999</v>
      </c>
      <c r="H364" s="117">
        <v>0</v>
      </c>
      <c r="I364" s="122">
        <v>0</v>
      </c>
    </row>
    <row r="365" s="109" customFormat="1" spans="1:9">
      <c r="A365" s="118">
        <v>364</v>
      </c>
      <c r="B365" s="113" t="s">
        <v>22764</v>
      </c>
      <c r="C365" s="114" t="s">
        <v>22765</v>
      </c>
      <c r="D365" s="119" t="s">
        <v>22787</v>
      </c>
      <c r="E365" s="120" t="s">
        <v>22788</v>
      </c>
      <c r="F365" s="119" t="s">
        <v>23168</v>
      </c>
      <c r="G365" s="116" t="s">
        <v>2017</v>
      </c>
      <c r="H365" s="117">
        <v>0</v>
      </c>
      <c r="I365" s="122">
        <f>G365*0.8</f>
        <v>80</v>
      </c>
    </row>
    <row r="366" s="109" customFormat="1" spans="1:9">
      <c r="A366" s="112">
        <v>365</v>
      </c>
      <c r="B366" s="113" t="s">
        <v>22764</v>
      </c>
      <c r="C366" s="114" t="s">
        <v>22765</v>
      </c>
      <c r="D366" s="115" t="s">
        <v>22766</v>
      </c>
      <c r="E366" s="115" t="s">
        <v>22767</v>
      </c>
      <c r="F366" s="115" t="s">
        <v>23169</v>
      </c>
      <c r="G366" s="116" t="s">
        <v>1930</v>
      </c>
      <c r="H366" s="117">
        <v>0</v>
      </c>
      <c r="I366" s="122">
        <v>170.1</v>
      </c>
    </row>
    <row r="367" s="109" customFormat="1" spans="1:9">
      <c r="A367" s="118">
        <v>366</v>
      </c>
      <c r="B367" s="113" t="s">
        <v>22764</v>
      </c>
      <c r="C367" s="114" t="s">
        <v>22765</v>
      </c>
      <c r="D367" s="115" t="s">
        <v>437</v>
      </c>
      <c r="E367" s="115" t="s">
        <v>22790</v>
      </c>
      <c r="F367" s="115" t="s">
        <v>23170</v>
      </c>
      <c r="G367" s="116" t="s">
        <v>1930</v>
      </c>
      <c r="H367" s="117">
        <v>0</v>
      </c>
      <c r="I367" s="122">
        <v>0</v>
      </c>
    </row>
    <row r="368" s="109" customFormat="1" spans="1:9">
      <c r="A368" s="112">
        <v>367</v>
      </c>
      <c r="B368" s="113" t="s">
        <v>22764</v>
      </c>
      <c r="C368" s="114" t="s">
        <v>22765</v>
      </c>
      <c r="D368" s="115" t="s">
        <v>22776</v>
      </c>
      <c r="E368" s="115" t="s">
        <v>22809</v>
      </c>
      <c r="F368" s="115" t="s">
        <v>23171</v>
      </c>
      <c r="G368" s="116" t="s">
        <v>1930</v>
      </c>
      <c r="H368" s="117">
        <v>10.0112472</v>
      </c>
      <c r="I368" s="122">
        <v>27.6</v>
      </c>
    </row>
    <row r="369" s="109" customFormat="1" spans="1:9">
      <c r="A369" s="118">
        <v>368</v>
      </c>
      <c r="B369" s="113" t="s">
        <v>22764</v>
      </c>
      <c r="C369" s="114" t="s">
        <v>22765</v>
      </c>
      <c r="D369" s="115" t="s">
        <v>437</v>
      </c>
      <c r="E369" s="115" t="s">
        <v>22790</v>
      </c>
      <c r="F369" s="115" t="s">
        <v>23172</v>
      </c>
      <c r="G369" s="116" t="s">
        <v>1951</v>
      </c>
      <c r="H369" s="117">
        <v>0</v>
      </c>
      <c r="I369" s="122">
        <v>32.3</v>
      </c>
    </row>
    <row r="370" s="109" customFormat="1" spans="1:9">
      <c r="A370" s="112">
        <v>369</v>
      </c>
      <c r="B370" s="113" t="s">
        <v>22764</v>
      </c>
      <c r="C370" s="114" t="s">
        <v>22765</v>
      </c>
      <c r="D370" s="119" t="s">
        <v>22787</v>
      </c>
      <c r="E370" s="120" t="s">
        <v>22796</v>
      </c>
      <c r="F370" s="119" t="s">
        <v>23173</v>
      </c>
      <c r="G370" s="116" t="s">
        <v>1951</v>
      </c>
      <c r="H370" s="117">
        <v>0</v>
      </c>
      <c r="I370" s="122">
        <v>92</v>
      </c>
    </row>
    <row r="371" s="109" customFormat="1" spans="1:9">
      <c r="A371" s="118">
        <v>370</v>
      </c>
      <c r="B371" s="113" t="s">
        <v>22764</v>
      </c>
      <c r="C371" s="114" t="s">
        <v>22765</v>
      </c>
      <c r="D371" s="114" t="s">
        <v>22766</v>
      </c>
      <c r="E371" s="121" t="s">
        <v>22838</v>
      </c>
      <c r="F371" s="121" t="s">
        <v>23174</v>
      </c>
      <c r="G371" s="116" t="s">
        <v>3290</v>
      </c>
      <c r="H371" s="117">
        <v>0</v>
      </c>
      <c r="I371" s="122">
        <v>22.1</v>
      </c>
    </row>
    <row r="372" s="109" customFormat="1" spans="1:9">
      <c r="A372" s="112">
        <v>371</v>
      </c>
      <c r="B372" s="113" t="s">
        <v>22764</v>
      </c>
      <c r="C372" s="114" t="s">
        <v>22765</v>
      </c>
      <c r="D372" s="119" t="s">
        <v>22766</v>
      </c>
      <c r="E372" s="120" t="s">
        <v>22769</v>
      </c>
      <c r="F372" s="119" t="s">
        <v>23175</v>
      </c>
      <c r="G372" s="116" t="s">
        <v>22804</v>
      </c>
      <c r="H372" s="117">
        <v>0</v>
      </c>
      <c r="I372" s="122">
        <f>G372*0.8</f>
        <v>240</v>
      </c>
    </row>
    <row r="373" s="109" customFormat="1" spans="1:9">
      <c r="A373" s="118">
        <v>372</v>
      </c>
      <c r="B373" s="113" t="s">
        <v>22764</v>
      </c>
      <c r="C373" s="114" t="s">
        <v>22765</v>
      </c>
      <c r="D373" s="115" t="s">
        <v>22787</v>
      </c>
      <c r="E373" s="115" t="s">
        <v>22788</v>
      </c>
      <c r="F373" s="115" t="s">
        <v>23176</v>
      </c>
      <c r="G373" s="116" t="s">
        <v>1930</v>
      </c>
      <c r="H373" s="117">
        <v>0</v>
      </c>
      <c r="I373" s="122">
        <v>0</v>
      </c>
    </row>
    <row r="374" s="109" customFormat="1" spans="1:9">
      <c r="A374" s="112">
        <v>373</v>
      </c>
      <c r="B374" s="113" t="s">
        <v>22764</v>
      </c>
      <c r="C374" s="114" t="s">
        <v>22765</v>
      </c>
      <c r="D374" s="115" t="s">
        <v>22766</v>
      </c>
      <c r="E374" s="115" t="s">
        <v>22838</v>
      </c>
      <c r="F374" s="115" t="s">
        <v>23177</v>
      </c>
      <c r="G374" s="116" t="s">
        <v>1930</v>
      </c>
      <c r="H374" s="117">
        <v>0</v>
      </c>
      <c r="I374" s="122">
        <v>111.732</v>
      </c>
    </row>
    <row r="375" s="109" customFormat="1" spans="1:9">
      <c r="A375" s="118">
        <v>374</v>
      </c>
      <c r="B375" s="113" t="s">
        <v>22764</v>
      </c>
      <c r="C375" s="114" t="s">
        <v>22765</v>
      </c>
      <c r="D375" s="115" t="s">
        <v>437</v>
      </c>
      <c r="E375" s="115" t="s">
        <v>22790</v>
      </c>
      <c r="F375" s="115" t="s">
        <v>23178</v>
      </c>
      <c r="G375" s="116" t="s">
        <v>1951</v>
      </c>
      <c r="H375" s="117">
        <v>0</v>
      </c>
      <c r="I375" s="122">
        <v>0</v>
      </c>
    </row>
    <row r="376" s="109" customFormat="1" spans="1:9">
      <c r="A376" s="112">
        <v>375</v>
      </c>
      <c r="B376" s="113" t="s">
        <v>22764</v>
      </c>
      <c r="C376" s="114" t="s">
        <v>22765</v>
      </c>
      <c r="D376" s="115" t="s">
        <v>22776</v>
      </c>
      <c r="E376" s="115" t="s">
        <v>22811</v>
      </c>
      <c r="F376" s="115" t="s">
        <v>23179</v>
      </c>
      <c r="G376" s="116" t="s">
        <v>1930</v>
      </c>
      <c r="H376" s="117">
        <v>0</v>
      </c>
      <c r="I376" s="122">
        <v>30</v>
      </c>
    </row>
    <row r="377" s="109" customFormat="1" spans="1:9">
      <c r="A377" s="118">
        <v>376</v>
      </c>
      <c r="B377" s="113" t="s">
        <v>22764</v>
      </c>
      <c r="C377" s="114" t="s">
        <v>22765</v>
      </c>
      <c r="D377" s="115" t="s">
        <v>22787</v>
      </c>
      <c r="E377" s="115" t="s">
        <v>22796</v>
      </c>
      <c r="F377" s="115" t="s">
        <v>23180</v>
      </c>
      <c r="G377" s="116" t="s">
        <v>1951</v>
      </c>
      <c r="H377" s="117">
        <v>0</v>
      </c>
      <c r="I377" s="122">
        <v>185.4</v>
      </c>
    </row>
    <row r="378" s="109" customFormat="1" spans="1:9">
      <c r="A378" s="112">
        <v>377</v>
      </c>
      <c r="B378" s="113" t="s">
        <v>22764</v>
      </c>
      <c r="C378" s="114" t="s">
        <v>22765</v>
      </c>
      <c r="D378" s="115" t="s">
        <v>22776</v>
      </c>
      <c r="E378" s="115" t="s">
        <v>22811</v>
      </c>
      <c r="F378" s="115" t="s">
        <v>23181</v>
      </c>
      <c r="G378" s="116" t="s">
        <v>1999</v>
      </c>
      <c r="H378" s="117">
        <v>0</v>
      </c>
      <c r="I378" s="122">
        <f>G378*0.8</f>
        <v>252</v>
      </c>
    </row>
    <row r="379" s="109" customFormat="1" spans="1:9">
      <c r="A379" s="118">
        <v>378</v>
      </c>
      <c r="B379" s="113" t="s">
        <v>22764</v>
      </c>
      <c r="C379" s="114" t="s">
        <v>22765</v>
      </c>
      <c r="D379" s="115" t="s">
        <v>22787</v>
      </c>
      <c r="E379" s="115" t="s">
        <v>22788</v>
      </c>
      <c r="F379" s="115" t="s">
        <v>23182</v>
      </c>
      <c r="G379" s="116" t="s">
        <v>1930</v>
      </c>
      <c r="H379" s="117">
        <v>0</v>
      </c>
      <c r="I379" s="122">
        <v>21</v>
      </c>
    </row>
    <row r="380" s="109" customFormat="1" spans="1:9">
      <c r="A380" s="112">
        <v>379</v>
      </c>
      <c r="B380" s="113" t="s">
        <v>22764</v>
      </c>
      <c r="C380" s="114" t="s">
        <v>22765</v>
      </c>
      <c r="D380" s="115" t="s">
        <v>22766</v>
      </c>
      <c r="E380" s="115" t="s">
        <v>22767</v>
      </c>
      <c r="F380" s="115" t="s">
        <v>23183</v>
      </c>
      <c r="G380" s="116" t="s">
        <v>3301</v>
      </c>
      <c r="H380" s="117">
        <v>0</v>
      </c>
      <c r="I380" s="122">
        <v>0</v>
      </c>
    </row>
    <row r="381" s="109" customFormat="1" spans="1:9">
      <c r="A381" s="118">
        <v>380</v>
      </c>
      <c r="B381" s="113" t="s">
        <v>22764</v>
      </c>
      <c r="C381" s="114" t="s">
        <v>22765</v>
      </c>
      <c r="D381" s="115" t="s">
        <v>22766</v>
      </c>
      <c r="E381" s="115" t="s">
        <v>22769</v>
      </c>
      <c r="F381" s="115" t="s">
        <v>23184</v>
      </c>
      <c r="G381" s="116" t="s">
        <v>2017</v>
      </c>
      <c r="H381" s="117">
        <v>0</v>
      </c>
      <c r="I381" s="122">
        <v>15</v>
      </c>
    </row>
    <row r="382" s="109" customFormat="1" spans="1:9">
      <c r="A382" s="112">
        <v>381</v>
      </c>
      <c r="B382" s="113" t="s">
        <v>22764</v>
      </c>
      <c r="C382" s="114" t="s">
        <v>22765</v>
      </c>
      <c r="D382" s="119" t="s">
        <v>22771</v>
      </c>
      <c r="E382" s="121" t="s">
        <v>23185</v>
      </c>
      <c r="F382" s="121" t="s">
        <v>23186</v>
      </c>
      <c r="G382" s="116" t="s">
        <v>2017</v>
      </c>
      <c r="H382" s="117">
        <v>0</v>
      </c>
      <c r="I382" s="122">
        <v>170.1</v>
      </c>
    </row>
    <row r="383" s="109" customFormat="1" spans="1:9">
      <c r="A383" s="118">
        <v>382</v>
      </c>
      <c r="B383" s="113" t="s">
        <v>22764</v>
      </c>
      <c r="C383" s="114" t="s">
        <v>22765</v>
      </c>
      <c r="D383" s="119" t="s">
        <v>22766</v>
      </c>
      <c r="E383" s="120" t="s">
        <v>22769</v>
      </c>
      <c r="F383" s="119" t="s">
        <v>23187</v>
      </c>
      <c r="G383" s="116" t="s">
        <v>1951</v>
      </c>
      <c r="H383" s="117">
        <v>0</v>
      </c>
      <c r="I383" s="122">
        <v>20</v>
      </c>
    </row>
    <row r="384" s="109" customFormat="1" spans="1:9">
      <c r="A384" s="112">
        <v>383</v>
      </c>
      <c r="B384" s="113" t="s">
        <v>22764</v>
      </c>
      <c r="C384" s="114" t="s">
        <v>22765</v>
      </c>
      <c r="D384" s="115" t="s">
        <v>22782</v>
      </c>
      <c r="E384" s="115" t="s">
        <v>22783</v>
      </c>
      <c r="F384" s="115" t="s">
        <v>23188</v>
      </c>
      <c r="G384" s="116" t="s">
        <v>3290</v>
      </c>
      <c r="H384" s="117">
        <v>0</v>
      </c>
      <c r="I384" s="122">
        <v>20</v>
      </c>
    </row>
    <row r="385" s="109" customFormat="1" spans="1:9">
      <c r="A385" s="118">
        <v>384</v>
      </c>
      <c r="B385" s="113" t="s">
        <v>22764</v>
      </c>
      <c r="C385" s="114" t="s">
        <v>22765</v>
      </c>
      <c r="D385" s="119" t="s">
        <v>22787</v>
      </c>
      <c r="E385" s="120" t="s">
        <v>22788</v>
      </c>
      <c r="F385" s="119" t="s">
        <v>23189</v>
      </c>
      <c r="G385" s="116" t="s">
        <v>2017</v>
      </c>
      <c r="H385" s="117">
        <v>0</v>
      </c>
      <c r="I385" s="122">
        <v>0</v>
      </c>
    </row>
    <row r="386" s="109" customFormat="1" spans="1:9">
      <c r="A386" s="112">
        <v>385</v>
      </c>
      <c r="B386" s="113" t="s">
        <v>22764</v>
      </c>
      <c r="C386" s="114" t="s">
        <v>22765</v>
      </c>
      <c r="D386" s="115" t="s">
        <v>22771</v>
      </c>
      <c r="E386" s="115" t="s">
        <v>23185</v>
      </c>
      <c r="F386" s="115" t="s">
        <v>23190</v>
      </c>
      <c r="G386" s="116" t="s">
        <v>1951</v>
      </c>
      <c r="H386" s="117">
        <v>0</v>
      </c>
      <c r="I386" s="122">
        <v>15</v>
      </c>
    </row>
    <row r="387" s="109" customFormat="1" spans="1:9">
      <c r="A387" s="118">
        <v>386</v>
      </c>
      <c r="B387" s="113" t="s">
        <v>22764</v>
      </c>
      <c r="C387" s="114" t="s">
        <v>22765</v>
      </c>
      <c r="D387" s="115" t="s">
        <v>22766</v>
      </c>
      <c r="E387" s="115" t="s">
        <v>22838</v>
      </c>
      <c r="F387" s="115" t="s">
        <v>23191</v>
      </c>
      <c r="G387" s="116" t="s">
        <v>1930</v>
      </c>
      <c r="H387" s="117">
        <v>0</v>
      </c>
      <c r="I387" s="122">
        <v>0</v>
      </c>
    </row>
    <row r="388" s="109" customFormat="1" spans="1:9">
      <c r="A388" s="112">
        <v>387</v>
      </c>
      <c r="B388" s="113" t="s">
        <v>22764</v>
      </c>
      <c r="C388" s="114" t="s">
        <v>22765</v>
      </c>
      <c r="D388" s="115" t="s">
        <v>22787</v>
      </c>
      <c r="E388" s="115" t="s">
        <v>22788</v>
      </c>
      <c r="F388" s="115" t="s">
        <v>23192</v>
      </c>
      <c r="G388" s="116" t="s">
        <v>2017</v>
      </c>
      <c r="H388" s="117">
        <v>0</v>
      </c>
      <c r="I388" s="122">
        <v>80</v>
      </c>
    </row>
    <row r="389" s="109" customFormat="1" spans="1:9">
      <c r="A389" s="118">
        <v>388</v>
      </c>
      <c r="B389" s="113" t="s">
        <v>22764</v>
      </c>
      <c r="C389" s="114" t="s">
        <v>22765</v>
      </c>
      <c r="D389" s="119" t="s">
        <v>22771</v>
      </c>
      <c r="E389" s="120" t="s">
        <v>22801</v>
      </c>
      <c r="F389" s="119" t="s">
        <v>23193</v>
      </c>
      <c r="G389" s="116" t="s">
        <v>1930</v>
      </c>
      <c r="H389" s="117">
        <v>0</v>
      </c>
      <c r="I389" s="122">
        <v>94</v>
      </c>
    </row>
    <row r="390" s="109" customFormat="1" spans="1:9">
      <c r="A390" s="112">
        <v>389</v>
      </c>
      <c r="B390" s="113" t="s">
        <v>22764</v>
      </c>
      <c r="C390" s="114" t="s">
        <v>22765</v>
      </c>
      <c r="D390" s="115" t="s">
        <v>22787</v>
      </c>
      <c r="E390" s="115" t="s">
        <v>22788</v>
      </c>
      <c r="F390" s="115" t="s">
        <v>23194</v>
      </c>
      <c r="G390" s="116" t="s">
        <v>18124</v>
      </c>
      <c r="H390" s="117">
        <v>0</v>
      </c>
      <c r="I390" s="122">
        <v>0</v>
      </c>
    </row>
    <row r="391" s="109" customFormat="1" spans="1:9">
      <c r="A391" s="118">
        <v>390</v>
      </c>
      <c r="B391" s="113" t="s">
        <v>22764</v>
      </c>
      <c r="C391" s="114" t="s">
        <v>22765</v>
      </c>
      <c r="D391" s="115" t="s">
        <v>22766</v>
      </c>
      <c r="E391" s="115" t="s">
        <v>22767</v>
      </c>
      <c r="F391" s="115" t="s">
        <v>23195</v>
      </c>
      <c r="G391" s="116" t="s">
        <v>2017</v>
      </c>
      <c r="H391" s="117">
        <v>0</v>
      </c>
      <c r="I391" s="122">
        <f>G391*0.8</f>
        <v>80</v>
      </c>
    </row>
    <row r="392" s="109" customFormat="1" spans="1:9">
      <c r="A392" s="112">
        <v>391</v>
      </c>
      <c r="B392" s="113" t="s">
        <v>22764</v>
      </c>
      <c r="C392" s="114" t="s">
        <v>22765</v>
      </c>
      <c r="D392" s="115" t="s">
        <v>22787</v>
      </c>
      <c r="E392" s="115" t="s">
        <v>23196</v>
      </c>
      <c r="F392" s="115" t="s">
        <v>23197</v>
      </c>
      <c r="G392" s="116" t="s">
        <v>1951</v>
      </c>
      <c r="H392" s="117">
        <v>41.5486016</v>
      </c>
      <c r="I392" s="122">
        <v>0</v>
      </c>
    </row>
    <row r="393" s="109" customFormat="1" spans="1:9">
      <c r="A393" s="118">
        <v>392</v>
      </c>
      <c r="B393" s="113" t="s">
        <v>22764</v>
      </c>
      <c r="C393" s="114" t="s">
        <v>22765</v>
      </c>
      <c r="D393" s="119" t="s">
        <v>22813</v>
      </c>
      <c r="E393" s="120" t="s">
        <v>1771</v>
      </c>
      <c r="F393" s="119" t="s">
        <v>23198</v>
      </c>
      <c r="G393" s="116" t="s">
        <v>1951</v>
      </c>
      <c r="H393" s="117">
        <v>117.2993536</v>
      </c>
      <c r="I393" s="122">
        <v>19</v>
      </c>
    </row>
    <row r="394" s="109" customFormat="1" spans="1:9">
      <c r="A394" s="112">
        <v>393</v>
      </c>
      <c r="B394" s="113" t="s">
        <v>22764</v>
      </c>
      <c r="C394" s="114" t="s">
        <v>22765</v>
      </c>
      <c r="D394" s="119" t="s">
        <v>22766</v>
      </c>
      <c r="E394" s="120" t="s">
        <v>22767</v>
      </c>
      <c r="F394" s="119" t="s">
        <v>23199</v>
      </c>
      <c r="G394" s="116" t="s">
        <v>1936</v>
      </c>
      <c r="H394" s="117">
        <v>0</v>
      </c>
      <c r="I394" s="122">
        <f>G394*0.8</f>
        <v>504</v>
      </c>
    </row>
    <row r="395" s="109" customFormat="1" spans="1:9">
      <c r="A395" s="118">
        <v>394</v>
      </c>
      <c r="B395" s="113" t="s">
        <v>22764</v>
      </c>
      <c r="C395" s="114" t="s">
        <v>22765</v>
      </c>
      <c r="D395" s="115" t="s">
        <v>22766</v>
      </c>
      <c r="E395" s="115" t="s">
        <v>22767</v>
      </c>
      <c r="F395" s="115" t="s">
        <v>23200</v>
      </c>
      <c r="G395" s="116" t="s">
        <v>2017</v>
      </c>
      <c r="H395" s="117">
        <v>0</v>
      </c>
      <c r="I395" s="122">
        <v>0</v>
      </c>
    </row>
    <row r="396" s="109" customFormat="1" spans="1:9">
      <c r="A396" s="112">
        <v>395</v>
      </c>
      <c r="B396" s="113" t="s">
        <v>22764</v>
      </c>
      <c r="C396" s="114" t="s">
        <v>22765</v>
      </c>
      <c r="D396" s="115" t="s">
        <v>22771</v>
      </c>
      <c r="E396" s="115" t="s">
        <v>22774</v>
      </c>
      <c r="F396" s="115" t="s">
        <v>23201</v>
      </c>
      <c r="G396" s="116" t="s">
        <v>1930</v>
      </c>
      <c r="H396" s="117">
        <v>0</v>
      </c>
      <c r="I396" s="122">
        <v>80</v>
      </c>
    </row>
    <row r="397" s="109" customFormat="1" spans="1:9">
      <c r="A397" s="118">
        <v>396</v>
      </c>
      <c r="B397" s="113" t="s">
        <v>22764</v>
      </c>
      <c r="C397" s="114" t="s">
        <v>22765</v>
      </c>
      <c r="D397" s="115" t="s">
        <v>22776</v>
      </c>
      <c r="E397" s="115" t="s">
        <v>22809</v>
      </c>
      <c r="F397" s="115" t="s">
        <v>23202</v>
      </c>
      <c r="G397" s="116" t="s">
        <v>1930</v>
      </c>
      <c r="H397" s="117">
        <v>10.6996032</v>
      </c>
      <c r="I397" s="122">
        <v>10.5</v>
      </c>
    </row>
    <row r="398" s="109" customFormat="1" spans="1:9">
      <c r="A398" s="112">
        <v>397</v>
      </c>
      <c r="B398" s="113" t="s">
        <v>22764</v>
      </c>
      <c r="C398" s="114" t="s">
        <v>22765</v>
      </c>
      <c r="D398" s="115" t="s">
        <v>22787</v>
      </c>
      <c r="E398" s="115" t="s">
        <v>22788</v>
      </c>
      <c r="F398" s="115" t="s">
        <v>23203</v>
      </c>
      <c r="G398" s="116" t="s">
        <v>2017</v>
      </c>
      <c r="H398" s="117">
        <v>0</v>
      </c>
      <c r="I398" s="122">
        <v>20</v>
      </c>
    </row>
    <row r="399" s="109" customFormat="1" spans="1:9">
      <c r="A399" s="118">
        <v>398</v>
      </c>
      <c r="B399" s="113" t="s">
        <v>22764</v>
      </c>
      <c r="C399" s="114" t="s">
        <v>22765</v>
      </c>
      <c r="D399" s="115" t="s">
        <v>22782</v>
      </c>
      <c r="E399" s="115" t="s">
        <v>22783</v>
      </c>
      <c r="F399" s="115" t="s">
        <v>23204</v>
      </c>
      <c r="G399" s="116" t="s">
        <v>1951</v>
      </c>
      <c r="H399" s="117">
        <v>0</v>
      </c>
      <c r="I399" s="122">
        <v>14.7</v>
      </c>
    </row>
    <row r="400" s="109" customFormat="1" spans="1:9">
      <c r="A400" s="112">
        <v>399</v>
      </c>
      <c r="B400" s="113" t="s">
        <v>22764</v>
      </c>
      <c r="C400" s="114" t="s">
        <v>22765</v>
      </c>
      <c r="D400" s="115" t="s">
        <v>22787</v>
      </c>
      <c r="E400" s="115" t="s">
        <v>22788</v>
      </c>
      <c r="F400" s="115" t="s">
        <v>23205</v>
      </c>
      <c r="G400" s="116" t="s">
        <v>12162</v>
      </c>
      <c r="H400" s="117">
        <v>0</v>
      </c>
      <c r="I400" s="122">
        <v>30</v>
      </c>
    </row>
    <row r="401" s="109" customFormat="1" spans="1:9">
      <c r="A401" s="118">
        <v>400</v>
      </c>
      <c r="B401" s="113" t="s">
        <v>22764</v>
      </c>
      <c r="C401" s="114" t="s">
        <v>22765</v>
      </c>
      <c r="D401" s="115" t="s">
        <v>437</v>
      </c>
      <c r="E401" s="115" t="s">
        <v>22790</v>
      </c>
      <c r="F401" s="115" t="s">
        <v>23206</v>
      </c>
      <c r="G401" s="116" t="s">
        <v>2017</v>
      </c>
      <c r="H401" s="117">
        <v>0</v>
      </c>
      <c r="I401" s="122">
        <v>30</v>
      </c>
    </row>
    <row r="402" s="109" customFormat="1" spans="1:9">
      <c r="A402" s="112">
        <v>401</v>
      </c>
      <c r="B402" s="113" t="s">
        <v>22764</v>
      </c>
      <c r="C402" s="114" t="s">
        <v>22765</v>
      </c>
      <c r="D402" s="119" t="s">
        <v>437</v>
      </c>
      <c r="E402" s="120" t="s">
        <v>22790</v>
      </c>
      <c r="F402" s="119" t="s">
        <v>23207</v>
      </c>
      <c r="G402" s="116" t="s">
        <v>1951</v>
      </c>
      <c r="H402" s="117">
        <v>0</v>
      </c>
      <c r="I402" s="122">
        <v>15</v>
      </c>
    </row>
    <row r="403" s="109" customFormat="1" spans="1:9">
      <c r="A403" s="118">
        <v>402</v>
      </c>
      <c r="B403" s="113" t="s">
        <v>22764</v>
      </c>
      <c r="C403" s="114" t="s">
        <v>22765</v>
      </c>
      <c r="D403" s="119" t="s">
        <v>22766</v>
      </c>
      <c r="E403" s="120" t="s">
        <v>22767</v>
      </c>
      <c r="F403" s="119" t="s">
        <v>23208</v>
      </c>
      <c r="G403" s="116" t="s">
        <v>2017</v>
      </c>
      <c r="H403" s="117">
        <v>0</v>
      </c>
      <c r="I403" s="122">
        <v>15</v>
      </c>
    </row>
    <row r="404" s="109" customFormat="1" spans="1:9">
      <c r="A404" s="112">
        <v>403</v>
      </c>
      <c r="B404" s="113" t="s">
        <v>22764</v>
      </c>
      <c r="C404" s="114" t="s">
        <v>22765</v>
      </c>
      <c r="D404" s="119" t="s">
        <v>22776</v>
      </c>
      <c r="E404" s="120" t="s">
        <v>22870</v>
      </c>
      <c r="F404" s="119" t="s">
        <v>23209</v>
      </c>
      <c r="G404" s="116" t="s">
        <v>1930</v>
      </c>
      <c r="H404" s="117">
        <v>0</v>
      </c>
      <c r="I404" s="122">
        <v>0</v>
      </c>
    </row>
    <row r="405" s="109" customFormat="1" spans="1:9">
      <c r="A405" s="118">
        <v>404</v>
      </c>
      <c r="B405" s="113" t="s">
        <v>22764</v>
      </c>
      <c r="C405" s="114" t="s">
        <v>22765</v>
      </c>
      <c r="D405" s="114" t="s">
        <v>22787</v>
      </c>
      <c r="E405" s="121" t="s">
        <v>22788</v>
      </c>
      <c r="F405" s="121" t="s">
        <v>23210</v>
      </c>
      <c r="G405" s="116" t="s">
        <v>2017</v>
      </c>
      <c r="H405" s="117">
        <v>0</v>
      </c>
      <c r="I405" s="122">
        <v>80</v>
      </c>
    </row>
    <row r="406" s="109" customFormat="1" spans="1:9">
      <c r="A406" s="112">
        <v>405</v>
      </c>
      <c r="B406" s="113" t="s">
        <v>22764</v>
      </c>
      <c r="C406" s="114" t="s">
        <v>22765</v>
      </c>
      <c r="D406" s="119" t="s">
        <v>437</v>
      </c>
      <c r="E406" s="120" t="s">
        <v>22790</v>
      </c>
      <c r="F406" s="119" t="s">
        <v>23211</v>
      </c>
      <c r="G406" s="116" t="s">
        <v>2017</v>
      </c>
      <c r="H406" s="117">
        <v>0</v>
      </c>
      <c r="I406" s="122">
        <v>80</v>
      </c>
    </row>
    <row r="407" s="109" customFormat="1" spans="1:9">
      <c r="A407" s="118">
        <v>406</v>
      </c>
      <c r="B407" s="113" t="s">
        <v>22764</v>
      </c>
      <c r="C407" s="114" t="s">
        <v>22765</v>
      </c>
      <c r="D407" s="115" t="s">
        <v>22787</v>
      </c>
      <c r="E407" s="115" t="s">
        <v>22796</v>
      </c>
      <c r="F407" s="115" t="s">
        <v>23212</v>
      </c>
      <c r="G407" s="116" t="s">
        <v>2017</v>
      </c>
      <c r="H407" s="117">
        <v>0</v>
      </c>
      <c r="I407" s="122">
        <v>92</v>
      </c>
    </row>
    <row r="408" s="109" customFormat="1" spans="1:9">
      <c r="A408" s="112">
        <v>407</v>
      </c>
      <c r="B408" s="113" t="s">
        <v>22764</v>
      </c>
      <c r="C408" s="114" t="s">
        <v>22765</v>
      </c>
      <c r="D408" s="115" t="s">
        <v>22771</v>
      </c>
      <c r="E408" s="115" t="s">
        <v>22825</v>
      </c>
      <c r="F408" s="115" t="s">
        <v>23213</v>
      </c>
      <c r="G408" s="116" t="s">
        <v>12162</v>
      </c>
      <c r="H408" s="117">
        <v>0</v>
      </c>
      <c r="I408" s="122">
        <v>80</v>
      </c>
    </row>
    <row r="409" s="109" customFormat="1" spans="1:9">
      <c r="A409" s="118">
        <v>408</v>
      </c>
      <c r="B409" s="113" t="s">
        <v>22764</v>
      </c>
      <c r="C409" s="114" t="s">
        <v>22765</v>
      </c>
      <c r="D409" s="115" t="s">
        <v>22787</v>
      </c>
      <c r="E409" s="115" t="s">
        <v>22788</v>
      </c>
      <c r="F409" s="115" t="s">
        <v>23214</v>
      </c>
      <c r="G409" s="116" t="s">
        <v>2017</v>
      </c>
      <c r="H409" s="117">
        <v>0</v>
      </c>
      <c r="I409" s="122">
        <v>0</v>
      </c>
    </row>
    <row r="410" s="109" customFormat="1" spans="1:9">
      <c r="A410" s="112">
        <v>409</v>
      </c>
      <c r="B410" s="113" t="s">
        <v>22764</v>
      </c>
      <c r="C410" s="114" t="s">
        <v>22765</v>
      </c>
      <c r="D410" s="115" t="s">
        <v>22771</v>
      </c>
      <c r="E410" s="115" t="s">
        <v>22772</v>
      </c>
      <c r="F410" s="115" t="s">
        <v>23215</v>
      </c>
      <c r="G410" s="116" t="s">
        <v>2017</v>
      </c>
      <c r="H410" s="117">
        <v>0</v>
      </c>
      <c r="I410" s="122">
        <v>80</v>
      </c>
    </row>
    <row r="411" s="109" customFormat="1" spans="1:9">
      <c r="A411" s="118">
        <v>410</v>
      </c>
      <c r="B411" s="113" t="s">
        <v>22764</v>
      </c>
      <c r="C411" s="114" t="s">
        <v>22765</v>
      </c>
      <c r="D411" s="115" t="s">
        <v>437</v>
      </c>
      <c r="E411" s="115" t="s">
        <v>22790</v>
      </c>
      <c r="F411" s="115" t="s">
        <v>23216</v>
      </c>
      <c r="G411" s="116" t="s">
        <v>1951</v>
      </c>
      <c r="H411" s="117">
        <v>0</v>
      </c>
      <c r="I411" s="122">
        <v>0</v>
      </c>
    </row>
    <row r="412" s="109" customFormat="1" spans="1:9">
      <c r="A412" s="112">
        <v>411</v>
      </c>
      <c r="B412" s="113" t="s">
        <v>22764</v>
      </c>
      <c r="C412" s="114" t="s">
        <v>22765</v>
      </c>
      <c r="D412" s="115" t="s">
        <v>437</v>
      </c>
      <c r="E412" s="115" t="s">
        <v>22790</v>
      </c>
      <c r="F412" s="115" t="s">
        <v>23217</v>
      </c>
      <c r="G412" s="116" t="s">
        <v>1951</v>
      </c>
      <c r="H412" s="117">
        <v>0</v>
      </c>
      <c r="I412" s="122">
        <v>80</v>
      </c>
    </row>
    <row r="413" s="109" customFormat="1" spans="1:9">
      <c r="A413" s="118">
        <v>412</v>
      </c>
      <c r="B413" s="113" t="s">
        <v>22764</v>
      </c>
      <c r="C413" s="114" t="s">
        <v>22765</v>
      </c>
      <c r="D413" s="119" t="s">
        <v>22787</v>
      </c>
      <c r="E413" s="120" t="s">
        <v>22796</v>
      </c>
      <c r="F413" s="119" t="s">
        <v>23218</v>
      </c>
      <c r="G413" s="116" t="s">
        <v>1951</v>
      </c>
      <c r="H413" s="117">
        <v>0</v>
      </c>
      <c r="I413" s="122">
        <v>80</v>
      </c>
    </row>
    <row r="414" s="109" customFormat="1" spans="1:9">
      <c r="A414" s="112">
        <v>413</v>
      </c>
      <c r="B414" s="113" t="s">
        <v>22764</v>
      </c>
      <c r="C414" s="114" t="s">
        <v>22765</v>
      </c>
      <c r="D414" s="119" t="s">
        <v>22787</v>
      </c>
      <c r="E414" s="120" t="s">
        <v>22788</v>
      </c>
      <c r="F414" s="119" t="s">
        <v>23219</v>
      </c>
      <c r="G414" s="116" t="s">
        <v>1951</v>
      </c>
      <c r="H414" s="117">
        <v>0</v>
      </c>
      <c r="I414" s="122">
        <v>0</v>
      </c>
    </row>
    <row r="415" s="109" customFormat="1" spans="1:9">
      <c r="A415" s="118">
        <v>414</v>
      </c>
      <c r="B415" s="113" t="s">
        <v>22764</v>
      </c>
      <c r="C415" s="114" t="s">
        <v>22765</v>
      </c>
      <c r="D415" s="119" t="s">
        <v>22766</v>
      </c>
      <c r="E415" s="120" t="s">
        <v>22769</v>
      </c>
      <c r="F415" s="119" t="s">
        <v>23220</v>
      </c>
      <c r="G415" s="116" t="s">
        <v>1951</v>
      </c>
      <c r="H415" s="117">
        <v>0</v>
      </c>
      <c r="I415" s="122">
        <v>80</v>
      </c>
    </row>
    <row r="416" s="109" customFormat="1" spans="1:9">
      <c r="A416" s="112">
        <v>415</v>
      </c>
      <c r="B416" s="113" t="s">
        <v>22764</v>
      </c>
      <c r="C416" s="114" t="s">
        <v>22765</v>
      </c>
      <c r="D416" s="119" t="s">
        <v>22787</v>
      </c>
      <c r="E416" s="120" t="s">
        <v>22796</v>
      </c>
      <c r="F416" s="119" t="s">
        <v>23221</v>
      </c>
      <c r="G416" s="116" t="s">
        <v>2017</v>
      </c>
      <c r="H416" s="117">
        <v>0</v>
      </c>
      <c r="I416" s="122">
        <v>0</v>
      </c>
    </row>
    <row r="417" s="109" customFormat="1" spans="1:9">
      <c r="A417" s="118">
        <v>416</v>
      </c>
      <c r="B417" s="113" t="s">
        <v>22764</v>
      </c>
      <c r="C417" s="114" t="s">
        <v>22765</v>
      </c>
      <c r="D417" s="115" t="s">
        <v>22787</v>
      </c>
      <c r="E417" s="115" t="s">
        <v>22796</v>
      </c>
      <c r="F417" s="115" t="s">
        <v>23222</v>
      </c>
      <c r="G417" s="116" t="s">
        <v>2017</v>
      </c>
      <c r="H417" s="117">
        <v>0</v>
      </c>
      <c r="I417" s="122">
        <v>80</v>
      </c>
    </row>
    <row r="418" s="109" customFormat="1" spans="1:9">
      <c r="A418" s="112">
        <v>417</v>
      </c>
      <c r="B418" s="113" t="s">
        <v>22764</v>
      </c>
      <c r="C418" s="114" t="s">
        <v>22765</v>
      </c>
      <c r="D418" s="115" t="s">
        <v>22787</v>
      </c>
      <c r="E418" s="115" t="s">
        <v>22788</v>
      </c>
      <c r="F418" s="115" t="s">
        <v>23223</v>
      </c>
      <c r="G418" s="116" t="s">
        <v>1951</v>
      </c>
      <c r="H418" s="117">
        <v>0</v>
      </c>
      <c r="I418" s="122">
        <v>18.548</v>
      </c>
    </row>
    <row r="419" s="109" customFormat="1" spans="1:9">
      <c r="A419" s="118">
        <v>418</v>
      </c>
      <c r="B419" s="113" t="s">
        <v>22764</v>
      </c>
      <c r="C419" s="114" t="s">
        <v>22765</v>
      </c>
      <c r="D419" s="119" t="s">
        <v>22958</v>
      </c>
      <c r="E419" s="120" t="s">
        <v>22959</v>
      </c>
      <c r="F419" s="119" t="s">
        <v>16612</v>
      </c>
      <c r="G419" s="116" t="s">
        <v>1951</v>
      </c>
      <c r="H419" s="117">
        <v>17.832672</v>
      </c>
      <c r="I419" s="122">
        <v>20</v>
      </c>
    </row>
    <row r="420" s="109" customFormat="1" spans="1:9">
      <c r="A420" s="112">
        <v>419</v>
      </c>
      <c r="B420" s="113" t="s">
        <v>22764</v>
      </c>
      <c r="C420" s="114" t="s">
        <v>22765</v>
      </c>
      <c r="D420" s="115" t="s">
        <v>22787</v>
      </c>
      <c r="E420" s="115" t="s">
        <v>22788</v>
      </c>
      <c r="F420" s="115" t="s">
        <v>23224</v>
      </c>
      <c r="G420" s="116" t="s">
        <v>1951</v>
      </c>
      <c r="H420" s="117">
        <v>0</v>
      </c>
      <c r="I420" s="122">
        <v>20</v>
      </c>
    </row>
    <row r="421" s="109" customFormat="1" spans="1:9">
      <c r="A421" s="118">
        <v>420</v>
      </c>
      <c r="B421" s="113" t="s">
        <v>22764</v>
      </c>
      <c r="C421" s="114" t="s">
        <v>22765</v>
      </c>
      <c r="D421" s="115" t="s">
        <v>22787</v>
      </c>
      <c r="E421" s="115" t="s">
        <v>22788</v>
      </c>
      <c r="F421" s="115" t="s">
        <v>23225</v>
      </c>
      <c r="G421" s="116" t="s">
        <v>2017</v>
      </c>
      <c r="H421" s="117">
        <v>0</v>
      </c>
      <c r="I421" s="122">
        <v>80</v>
      </c>
    </row>
    <row r="422" s="109" customFormat="1" spans="1:9">
      <c r="A422" s="112">
        <v>421</v>
      </c>
      <c r="B422" s="113" t="s">
        <v>22764</v>
      </c>
      <c r="C422" s="114" t="s">
        <v>22765</v>
      </c>
      <c r="D422" s="115" t="s">
        <v>437</v>
      </c>
      <c r="E422" s="115" t="s">
        <v>22790</v>
      </c>
      <c r="F422" s="115" t="s">
        <v>23226</v>
      </c>
      <c r="G422" s="116" t="s">
        <v>1951</v>
      </c>
      <c r="H422" s="117">
        <v>0</v>
      </c>
      <c r="I422" s="122">
        <v>48</v>
      </c>
    </row>
    <row r="423" s="109" customFormat="1" spans="1:9">
      <c r="A423" s="118">
        <v>422</v>
      </c>
      <c r="B423" s="113" t="s">
        <v>22764</v>
      </c>
      <c r="C423" s="114" t="s">
        <v>22765</v>
      </c>
      <c r="D423" s="119" t="s">
        <v>22776</v>
      </c>
      <c r="E423" s="120" t="s">
        <v>22870</v>
      </c>
      <c r="F423" s="119" t="s">
        <v>23227</v>
      </c>
      <c r="G423" s="116" t="s">
        <v>1930</v>
      </c>
      <c r="H423" s="117">
        <v>0</v>
      </c>
      <c r="I423" s="122">
        <v>0</v>
      </c>
    </row>
    <row r="424" s="109" customFormat="1" spans="1:9">
      <c r="A424" s="112">
        <v>423</v>
      </c>
      <c r="B424" s="113" t="s">
        <v>22764</v>
      </c>
      <c r="C424" s="114" t="s">
        <v>22765</v>
      </c>
      <c r="D424" s="115" t="s">
        <v>437</v>
      </c>
      <c r="E424" s="115" t="s">
        <v>22790</v>
      </c>
      <c r="F424" s="115" t="s">
        <v>23228</v>
      </c>
      <c r="G424" s="116" t="s">
        <v>1951</v>
      </c>
      <c r="H424" s="117">
        <v>0</v>
      </c>
      <c r="I424" s="122">
        <v>19.9</v>
      </c>
    </row>
    <row r="425" s="109" customFormat="1" spans="1:9">
      <c r="A425" s="118">
        <v>424</v>
      </c>
      <c r="B425" s="113" t="s">
        <v>22764</v>
      </c>
      <c r="C425" s="114" t="s">
        <v>22765</v>
      </c>
      <c r="D425" s="119" t="s">
        <v>437</v>
      </c>
      <c r="E425" s="120" t="s">
        <v>22790</v>
      </c>
      <c r="F425" s="119" t="s">
        <v>23229</v>
      </c>
      <c r="G425" s="116" t="s">
        <v>1930</v>
      </c>
      <c r="H425" s="117">
        <v>0</v>
      </c>
      <c r="I425" s="122">
        <v>80</v>
      </c>
    </row>
    <row r="426" s="109" customFormat="1" spans="1:9">
      <c r="A426" s="112">
        <v>425</v>
      </c>
      <c r="B426" s="113" t="s">
        <v>22764</v>
      </c>
      <c r="C426" s="114" t="s">
        <v>22765</v>
      </c>
      <c r="D426" s="119" t="s">
        <v>22771</v>
      </c>
      <c r="E426" s="120" t="s">
        <v>22801</v>
      </c>
      <c r="F426" s="119" t="s">
        <v>23230</v>
      </c>
      <c r="G426" s="116" t="s">
        <v>1951</v>
      </c>
      <c r="H426" s="117">
        <v>0</v>
      </c>
      <c r="I426" s="122">
        <v>0</v>
      </c>
    </row>
    <row r="427" s="109" customFormat="1" spans="1:9">
      <c r="A427" s="118">
        <v>426</v>
      </c>
      <c r="B427" s="113" t="s">
        <v>22764</v>
      </c>
      <c r="C427" s="114" t="s">
        <v>22765</v>
      </c>
      <c r="D427" s="119" t="s">
        <v>22771</v>
      </c>
      <c r="E427" s="120" t="s">
        <v>22806</v>
      </c>
      <c r="F427" s="119" t="s">
        <v>23231</v>
      </c>
      <c r="G427" s="116" t="s">
        <v>12162</v>
      </c>
      <c r="H427" s="117">
        <v>0</v>
      </c>
      <c r="I427" s="122">
        <v>80</v>
      </c>
    </row>
    <row r="428" s="109" customFormat="1" spans="1:9">
      <c r="A428" s="112">
        <v>427</v>
      </c>
      <c r="B428" s="113" t="s">
        <v>22764</v>
      </c>
      <c r="C428" s="114" t="s">
        <v>22765</v>
      </c>
      <c r="D428" s="115" t="s">
        <v>22776</v>
      </c>
      <c r="E428" s="115" t="s">
        <v>22793</v>
      </c>
      <c r="F428" s="115" t="s">
        <v>23232</v>
      </c>
      <c r="G428" s="116" t="s">
        <v>2017</v>
      </c>
      <c r="H428" s="117">
        <v>0</v>
      </c>
      <c r="I428" s="122">
        <v>116.682</v>
      </c>
    </row>
    <row r="429" s="109" customFormat="1" spans="1:9">
      <c r="A429" s="118">
        <v>428</v>
      </c>
      <c r="B429" s="113" t="s">
        <v>22764</v>
      </c>
      <c r="C429" s="114" t="s">
        <v>22765</v>
      </c>
      <c r="D429" s="115" t="s">
        <v>22776</v>
      </c>
      <c r="E429" s="115" t="s">
        <v>22811</v>
      </c>
      <c r="F429" s="115" t="s">
        <v>23233</v>
      </c>
      <c r="G429" s="116" t="s">
        <v>12162</v>
      </c>
      <c r="H429" s="117">
        <v>0</v>
      </c>
      <c r="I429" s="122">
        <v>0</v>
      </c>
    </row>
    <row r="430" s="109" customFormat="1" spans="1:9">
      <c r="A430" s="112">
        <v>429</v>
      </c>
      <c r="B430" s="113" t="s">
        <v>22764</v>
      </c>
      <c r="C430" s="114" t="s">
        <v>22765</v>
      </c>
      <c r="D430" s="115" t="s">
        <v>22776</v>
      </c>
      <c r="E430" s="115" t="s">
        <v>22793</v>
      </c>
      <c r="F430" s="115" t="s">
        <v>23234</v>
      </c>
      <c r="G430" s="116" t="s">
        <v>1951</v>
      </c>
      <c r="H430" s="117">
        <v>0</v>
      </c>
      <c r="I430" s="122">
        <f>G430*0.8</f>
        <v>160</v>
      </c>
    </row>
    <row r="431" s="109" customFormat="1" spans="1:9">
      <c r="A431" s="118">
        <v>430</v>
      </c>
      <c r="B431" s="113" t="s">
        <v>22764</v>
      </c>
      <c r="C431" s="114" t="s">
        <v>22765</v>
      </c>
      <c r="D431" s="115" t="s">
        <v>22787</v>
      </c>
      <c r="E431" s="115" t="s">
        <v>22796</v>
      </c>
      <c r="F431" s="115" t="s">
        <v>23235</v>
      </c>
      <c r="G431" s="116" t="s">
        <v>2017</v>
      </c>
      <c r="H431" s="117">
        <v>0</v>
      </c>
      <c r="I431" s="122">
        <v>33.6</v>
      </c>
    </row>
    <row r="432" s="109" customFormat="1" spans="1:9">
      <c r="A432" s="112">
        <v>431</v>
      </c>
      <c r="B432" s="113" t="s">
        <v>22764</v>
      </c>
      <c r="C432" s="114" t="s">
        <v>22765</v>
      </c>
      <c r="D432" s="115" t="s">
        <v>22787</v>
      </c>
      <c r="E432" s="115" t="s">
        <v>22788</v>
      </c>
      <c r="F432" s="115" t="s">
        <v>23236</v>
      </c>
      <c r="G432" s="116" t="s">
        <v>1930</v>
      </c>
      <c r="H432" s="117">
        <v>0</v>
      </c>
      <c r="I432" s="122">
        <f>G432*0.8</f>
        <v>320</v>
      </c>
    </row>
    <row r="433" s="109" customFormat="1" spans="1:9">
      <c r="A433" s="118">
        <v>432</v>
      </c>
      <c r="B433" s="113" t="s">
        <v>22764</v>
      </c>
      <c r="C433" s="114" t="s">
        <v>22765</v>
      </c>
      <c r="D433" s="115" t="s">
        <v>437</v>
      </c>
      <c r="E433" s="115" t="s">
        <v>22790</v>
      </c>
      <c r="F433" s="115" t="s">
        <v>23237</v>
      </c>
      <c r="G433" s="116" t="s">
        <v>1930</v>
      </c>
      <c r="H433" s="117">
        <v>0</v>
      </c>
      <c r="I433" s="122">
        <v>80</v>
      </c>
    </row>
    <row r="434" s="109" customFormat="1" spans="1:9">
      <c r="A434" s="112">
        <v>433</v>
      </c>
      <c r="B434" s="113" t="s">
        <v>22764</v>
      </c>
      <c r="C434" s="114" t="s">
        <v>22765</v>
      </c>
      <c r="D434" s="115" t="s">
        <v>437</v>
      </c>
      <c r="E434" s="115" t="s">
        <v>22790</v>
      </c>
      <c r="F434" s="115" t="s">
        <v>23238</v>
      </c>
      <c r="G434" s="116" t="s">
        <v>1930</v>
      </c>
      <c r="H434" s="117">
        <v>0</v>
      </c>
      <c r="I434" s="122">
        <v>48</v>
      </c>
    </row>
    <row r="435" s="109" customFormat="1" spans="1:9">
      <c r="A435" s="118">
        <v>434</v>
      </c>
      <c r="B435" s="113" t="s">
        <v>22764</v>
      </c>
      <c r="C435" s="114" t="s">
        <v>22765</v>
      </c>
      <c r="D435" s="115" t="s">
        <v>22782</v>
      </c>
      <c r="E435" s="115" t="s">
        <v>22783</v>
      </c>
      <c r="F435" s="115" t="s">
        <v>23239</v>
      </c>
      <c r="G435" s="116" t="s">
        <v>1930</v>
      </c>
      <c r="H435" s="117">
        <v>0</v>
      </c>
      <c r="I435" s="122">
        <v>0</v>
      </c>
    </row>
    <row r="436" s="109" customFormat="1" spans="1:9">
      <c r="A436" s="112">
        <v>435</v>
      </c>
      <c r="B436" s="113" t="s">
        <v>22764</v>
      </c>
      <c r="C436" s="114" t="s">
        <v>22765</v>
      </c>
      <c r="D436" s="115" t="s">
        <v>22782</v>
      </c>
      <c r="E436" s="115" t="s">
        <v>22783</v>
      </c>
      <c r="F436" s="115" t="s">
        <v>23240</v>
      </c>
      <c r="G436" s="116" t="s">
        <v>1930</v>
      </c>
      <c r="H436" s="117">
        <v>0</v>
      </c>
      <c r="I436" s="122">
        <v>21.4</v>
      </c>
    </row>
    <row r="437" s="109" customFormat="1" spans="1:9">
      <c r="A437" s="118">
        <v>436</v>
      </c>
      <c r="B437" s="113" t="s">
        <v>22764</v>
      </c>
      <c r="C437" s="114" t="s">
        <v>22765</v>
      </c>
      <c r="D437" s="119" t="s">
        <v>22776</v>
      </c>
      <c r="E437" s="120" t="s">
        <v>22870</v>
      </c>
      <c r="F437" s="119" t="s">
        <v>23241</v>
      </c>
      <c r="G437" s="116" t="s">
        <v>1930</v>
      </c>
      <c r="H437" s="117">
        <v>0</v>
      </c>
      <c r="I437" s="122">
        <v>0</v>
      </c>
    </row>
    <row r="438" s="109" customFormat="1" spans="1:9">
      <c r="A438" s="112">
        <v>437</v>
      </c>
      <c r="B438" s="113" t="s">
        <v>22764</v>
      </c>
      <c r="C438" s="114" t="s">
        <v>22765</v>
      </c>
      <c r="D438" s="115" t="s">
        <v>22776</v>
      </c>
      <c r="E438" s="115" t="s">
        <v>22811</v>
      </c>
      <c r="F438" s="115" t="s">
        <v>23242</v>
      </c>
      <c r="G438" s="116" t="s">
        <v>1930</v>
      </c>
      <c r="H438" s="117">
        <v>0</v>
      </c>
      <c r="I438" s="122">
        <v>20.3</v>
      </c>
    </row>
    <row r="439" s="109" customFormat="1" spans="1:9">
      <c r="A439" s="118">
        <v>438</v>
      </c>
      <c r="B439" s="113" t="s">
        <v>22764</v>
      </c>
      <c r="C439" s="114" t="s">
        <v>22765</v>
      </c>
      <c r="D439" s="115" t="s">
        <v>22776</v>
      </c>
      <c r="E439" s="115" t="s">
        <v>22811</v>
      </c>
      <c r="F439" s="115" t="s">
        <v>23243</v>
      </c>
      <c r="G439" s="116" t="s">
        <v>1930</v>
      </c>
      <c r="H439" s="117">
        <v>0</v>
      </c>
      <c r="I439" s="122">
        <v>275.088</v>
      </c>
    </row>
    <row r="440" s="109" customFormat="1" spans="1:9">
      <c r="A440" s="112">
        <v>439</v>
      </c>
      <c r="B440" s="113" t="s">
        <v>22764</v>
      </c>
      <c r="C440" s="114" t="s">
        <v>22765</v>
      </c>
      <c r="D440" s="115" t="s">
        <v>22776</v>
      </c>
      <c r="E440" s="115" t="s">
        <v>22823</v>
      </c>
      <c r="F440" s="115" t="s">
        <v>23244</v>
      </c>
      <c r="G440" s="116" t="s">
        <v>1930</v>
      </c>
      <c r="H440" s="117">
        <v>10.88436</v>
      </c>
      <c r="I440" s="122">
        <v>29.1</v>
      </c>
    </row>
    <row r="441" s="109" customFormat="1" spans="1:9">
      <c r="A441" s="118">
        <v>440</v>
      </c>
      <c r="B441" s="113" t="s">
        <v>22764</v>
      </c>
      <c r="C441" s="114" t="s">
        <v>22765</v>
      </c>
      <c r="D441" s="119" t="s">
        <v>22787</v>
      </c>
      <c r="E441" s="120" t="s">
        <v>22788</v>
      </c>
      <c r="F441" s="119" t="s">
        <v>23245</v>
      </c>
      <c r="G441" s="116" t="s">
        <v>1930</v>
      </c>
      <c r="H441" s="117">
        <v>0</v>
      </c>
      <c r="I441" s="122">
        <v>38</v>
      </c>
    </row>
    <row r="442" s="109" customFormat="1" spans="1:9">
      <c r="A442" s="112">
        <v>441</v>
      </c>
      <c r="B442" s="113" t="s">
        <v>22764</v>
      </c>
      <c r="C442" s="114" t="s">
        <v>22765</v>
      </c>
      <c r="D442" s="119" t="s">
        <v>22771</v>
      </c>
      <c r="E442" s="120" t="s">
        <v>22825</v>
      </c>
      <c r="F442" s="119" t="s">
        <v>23246</v>
      </c>
      <c r="G442" s="116" t="s">
        <v>1999</v>
      </c>
      <c r="H442" s="117">
        <v>0</v>
      </c>
      <c r="I442" s="122">
        <v>0</v>
      </c>
    </row>
    <row r="443" s="109" customFormat="1" spans="1:9">
      <c r="A443" s="118">
        <v>442</v>
      </c>
      <c r="B443" s="113" t="s">
        <v>22764</v>
      </c>
      <c r="C443" s="114" t="s">
        <v>22765</v>
      </c>
      <c r="D443" s="115" t="s">
        <v>22766</v>
      </c>
      <c r="E443" s="115" t="s">
        <v>22767</v>
      </c>
      <c r="F443" s="115" t="s">
        <v>23247</v>
      </c>
      <c r="G443" s="116" t="s">
        <v>1930</v>
      </c>
      <c r="H443" s="117">
        <v>0</v>
      </c>
      <c r="I443" s="122">
        <v>194.753</v>
      </c>
    </row>
    <row r="444" s="109" customFormat="1" spans="1:9">
      <c r="A444" s="112">
        <v>443</v>
      </c>
      <c r="B444" s="113" t="s">
        <v>22764</v>
      </c>
      <c r="C444" s="114" t="s">
        <v>22765</v>
      </c>
      <c r="D444" s="115" t="s">
        <v>22776</v>
      </c>
      <c r="E444" s="115" t="s">
        <v>22811</v>
      </c>
      <c r="F444" s="115" t="s">
        <v>23248</v>
      </c>
      <c r="G444" s="116" t="s">
        <v>1930</v>
      </c>
      <c r="H444" s="117">
        <v>0</v>
      </c>
      <c r="I444" s="122">
        <v>146.984</v>
      </c>
    </row>
    <row r="445" s="109" customFormat="1" spans="1:9">
      <c r="A445" s="118">
        <v>444</v>
      </c>
      <c r="B445" s="113" t="s">
        <v>22764</v>
      </c>
      <c r="C445" s="114" t="s">
        <v>22765</v>
      </c>
      <c r="D445" s="115" t="s">
        <v>22771</v>
      </c>
      <c r="E445" s="115" t="s">
        <v>22774</v>
      </c>
      <c r="F445" s="115" t="s">
        <v>23249</v>
      </c>
      <c r="G445" s="116" t="s">
        <v>1930</v>
      </c>
      <c r="H445" s="117">
        <v>0</v>
      </c>
      <c r="I445" s="122">
        <v>216</v>
      </c>
    </row>
    <row r="446" s="109" customFormat="1" spans="1:9">
      <c r="A446" s="112">
        <v>445</v>
      </c>
      <c r="B446" s="113" t="s">
        <v>22764</v>
      </c>
      <c r="C446" s="114" t="s">
        <v>22765</v>
      </c>
      <c r="D446" s="119" t="s">
        <v>22766</v>
      </c>
      <c r="E446" s="120" t="s">
        <v>22838</v>
      </c>
      <c r="F446" s="119" t="s">
        <v>23250</v>
      </c>
      <c r="G446" s="116" t="s">
        <v>1930</v>
      </c>
      <c r="H446" s="117">
        <v>0</v>
      </c>
      <c r="I446" s="122">
        <v>170.1</v>
      </c>
    </row>
    <row r="447" s="109" customFormat="1" spans="1:9">
      <c r="A447" s="118">
        <v>446</v>
      </c>
      <c r="B447" s="113" t="s">
        <v>22764</v>
      </c>
      <c r="C447" s="114" t="s">
        <v>22765</v>
      </c>
      <c r="D447" s="119" t="s">
        <v>437</v>
      </c>
      <c r="E447" s="120" t="s">
        <v>733</v>
      </c>
      <c r="F447" s="119" t="s">
        <v>23251</v>
      </c>
      <c r="G447" s="116" t="s">
        <v>1936</v>
      </c>
      <c r="H447" s="117">
        <v>5.944224</v>
      </c>
      <c r="I447" s="122">
        <v>305.248</v>
      </c>
    </row>
    <row r="448" s="109" customFormat="1" spans="1:9">
      <c r="A448" s="112">
        <v>447</v>
      </c>
      <c r="B448" s="113" t="s">
        <v>22764</v>
      </c>
      <c r="C448" s="114" t="s">
        <v>22765</v>
      </c>
      <c r="D448" s="119" t="s">
        <v>22787</v>
      </c>
      <c r="E448" s="120" t="s">
        <v>22788</v>
      </c>
      <c r="F448" s="119" t="s">
        <v>23252</v>
      </c>
      <c r="G448" s="116" t="s">
        <v>1930</v>
      </c>
      <c r="H448" s="117">
        <v>0</v>
      </c>
      <c r="I448" s="122">
        <v>104.184</v>
      </c>
    </row>
    <row r="449" s="109" customFormat="1" spans="1:9">
      <c r="A449" s="118">
        <v>448</v>
      </c>
      <c r="B449" s="113" t="s">
        <v>22764</v>
      </c>
      <c r="C449" s="114" t="s">
        <v>22765</v>
      </c>
      <c r="D449" s="119" t="s">
        <v>22787</v>
      </c>
      <c r="E449" s="120" t="s">
        <v>22904</v>
      </c>
      <c r="F449" s="119" t="s">
        <v>23253</v>
      </c>
      <c r="G449" s="116" t="s">
        <v>1936</v>
      </c>
      <c r="H449" s="117">
        <v>13.6564736</v>
      </c>
      <c r="I449" s="122">
        <v>96.086</v>
      </c>
    </row>
    <row r="450" s="109" customFormat="1" spans="1:9">
      <c r="A450" s="112">
        <v>449</v>
      </c>
      <c r="B450" s="113" t="s">
        <v>22764</v>
      </c>
      <c r="C450" s="114" t="s">
        <v>22765</v>
      </c>
      <c r="D450" s="115" t="s">
        <v>22782</v>
      </c>
      <c r="E450" s="115" t="s">
        <v>23254</v>
      </c>
      <c r="F450" s="115" t="s">
        <v>23255</v>
      </c>
      <c r="G450" s="116" t="s">
        <v>1930</v>
      </c>
      <c r="H450" s="117">
        <v>0</v>
      </c>
      <c r="I450" s="122">
        <v>293.874</v>
      </c>
    </row>
    <row r="451" s="109" customFormat="1" spans="1:9">
      <c r="A451" s="118">
        <v>450</v>
      </c>
      <c r="B451" s="113" t="s">
        <v>22764</v>
      </c>
      <c r="C451" s="114" t="s">
        <v>22765</v>
      </c>
      <c r="D451" s="115" t="s">
        <v>22776</v>
      </c>
      <c r="E451" s="115" t="s">
        <v>22811</v>
      </c>
      <c r="F451" s="115" t="s">
        <v>23256</v>
      </c>
      <c r="G451" s="116" t="s">
        <v>1930</v>
      </c>
      <c r="H451" s="117">
        <v>0</v>
      </c>
      <c r="I451" s="122">
        <v>186.108</v>
      </c>
    </row>
    <row r="452" s="109" customFormat="1" spans="1:9">
      <c r="A452" s="112">
        <v>451</v>
      </c>
      <c r="B452" s="113" t="s">
        <v>22764</v>
      </c>
      <c r="C452" s="114" t="s">
        <v>22765</v>
      </c>
      <c r="D452" s="119" t="s">
        <v>22771</v>
      </c>
      <c r="E452" s="120" t="s">
        <v>22772</v>
      </c>
      <c r="F452" s="119" t="s">
        <v>23257</v>
      </c>
      <c r="G452" s="116" t="s">
        <v>1930</v>
      </c>
      <c r="H452" s="117">
        <v>0</v>
      </c>
      <c r="I452" s="122">
        <v>33.4</v>
      </c>
    </row>
    <row r="453" s="109" customFormat="1" spans="1:9">
      <c r="A453" s="118">
        <v>452</v>
      </c>
      <c r="B453" s="113" t="s">
        <v>22764</v>
      </c>
      <c r="C453" s="114" t="s">
        <v>22765</v>
      </c>
      <c r="D453" s="115" t="s">
        <v>22771</v>
      </c>
      <c r="E453" s="115" t="s">
        <v>22849</v>
      </c>
      <c r="F453" s="115" t="s">
        <v>23258</v>
      </c>
      <c r="G453" s="116" t="s">
        <v>1930</v>
      </c>
      <c r="H453" s="117">
        <v>0</v>
      </c>
      <c r="I453" s="122">
        <v>198.043</v>
      </c>
    </row>
    <row r="454" s="109" customFormat="1" spans="1:9">
      <c r="A454" s="112">
        <v>453</v>
      </c>
      <c r="B454" s="113" t="s">
        <v>22764</v>
      </c>
      <c r="C454" s="114" t="s">
        <v>22765</v>
      </c>
      <c r="D454" s="115" t="s">
        <v>22776</v>
      </c>
      <c r="E454" s="115" t="s">
        <v>22870</v>
      </c>
      <c r="F454" s="115" t="s">
        <v>23259</v>
      </c>
      <c r="G454" s="116" t="s">
        <v>1930</v>
      </c>
      <c r="H454" s="117">
        <v>0</v>
      </c>
      <c r="I454" s="122">
        <v>0</v>
      </c>
    </row>
    <row r="455" s="109" customFormat="1" spans="1:9">
      <c r="A455" s="118">
        <v>454</v>
      </c>
      <c r="B455" s="113" t="s">
        <v>22764</v>
      </c>
      <c r="C455" s="114" t="s">
        <v>22765</v>
      </c>
      <c r="D455" s="115" t="s">
        <v>437</v>
      </c>
      <c r="E455" s="115" t="s">
        <v>22790</v>
      </c>
      <c r="F455" s="115" t="s">
        <v>23260</v>
      </c>
      <c r="G455" s="116" t="s">
        <v>1930</v>
      </c>
      <c r="H455" s="117">
        <v>0</v>
      </c>
      <c r="I455" s="122">
        <v>170.1</v>
      </c>
    </row>
    <row r="456" s="109" customFormat="1" spans="1:9">
      <c r="A456" s="112">
        <v>455</v>
      </c>
      <c r="B456" s="113" t="s">
        <v>22764</v>
      </c>
      <c r="C456" s="114" t="s">
        <v>22765</v>
      </c>
      <c r="D456" s="115" t="s">
        <v>22766</v>
      </c>
      <c r="E456" s="115" t="s">
        <v>22767</v>
      </c>
      <c r="F456" s="115" t="s">
        <v>23261</v>
      </c>
      <c r="G456" s="116" t="s">
        <v>1930</v>
      </c>
      <c r="H456" s="117">
        <v>0</v>
      </c>
      <c r="I456" s="122">
        <v>170.1</v>
      </c>
    </row>
    <row r="457" s="109" customFormat="1" spans="1:9">
      <c r="A457" s="118">
        <v>456</v>
      </c>
      <c r="B457" s="113" t="s">
        <v>22764</v>
      </c>
      <c r="C457" s="114" t="s">
        <v>22765</v>
      </c>
      <c r="D457" s="119" t="s">
        <v>437</v>
      </c>
      <c r="E457" s="120" t="s">
        <v>22790</v>
      </c>
      <c r="F457" s="119" t="s">
        <v>23262</v>
      </c>
      <c r="G457" s="116" t="s">
        <v>1951</v>
      </c>
      <c r="H457" s="117">
        <v>0</v>
      </c>
      <c r="I457" s="122">
        <v>170.1</v>
      </c>
    </row>
    <row r="458" s="109" customFormat="1" spans="1:9">
      <c r="A458" s="112">
        <v>457</v>
      </c>
      <c r="B458" s="113" t="s">
        <v>22764</v>
      </c>
      <c r="C458" s="114" t="s">
        <v>22765</v>
      </c>
      <c r="D458" s="115" t="s">
        <v>22782</v>
      </c>
      <c r="E458" s="115" t="s">
        <v>22783</v>
      </c>
      <c r="F458" s="115" t="s">
        <v>23263</v>
      </c>
      <c r="G458" s="116" t="s">
        <v>1930</v>
      </c>
      <c r="H458" s="117">
        <v>0</v>
      </c>
      <c r="I458" s="122">
        <v>23.6</v>
      </c>
    </row>
    <row r="459" s="109" customFormat="1" spans="1:9">
      <c r="A459" s="118">
        <v>458</v>
      </c>
      <c r="B459" s="113" t="s">
        <v>22764</v>
      </c>
      <c r="C459" s="114" t="s">
        <v>22765</v>
      </c>
      <c r="D459" s="115" t="s">
        <v>22766</v>
      </c>
      <c r="E459" s="115" t="s">
        <v>22767</v>
      </c>
      <c r="F459" s="115" t="s">
        <v>23264</v>
      </c>
      <c r="G459" s="116" t="s">
        <v>1930</v>
      </c>
      <c r="H459" s="117">
        <v>0</v>
      </c>
      <c r="I459" s="122">
        <v>342.6</v>
      </c>
    </row>
    <row r="460" s="109" customFormat="1" spans="1:9">
      <c r="A460" s="112">
        <v>459</v>
      </c>
      <c r="B460" s="113" t="s">
        <v>22764</v>
      </c>
      <c r="C460" s="114" t="s">
        <v>22765</v>
      </c>
      <c r="D460" s="115" t="s">
        <v>22787</v>
      </c>
      <c r="E460" s="115" t="s">
        <v>22796</v>
      </c>
      <c r="F460" s="115" t="s">
        <v>23265</v>
      </c>
      <c r="G460" s="116" t="s">
        <v>1951</v>
      </c>
      <c r="H460" s="117">
        <v>0</v>
      </c>
      <c r="I460" s="122">
        <v>92</v>
      </c>
    </row>
    <row r="461" s="109" customFormat="1" spans="1:9">
      <c r="A461" s="118">
        <v>460</v>
      </c>
      <c r="B461" s="113" t="s">
        <v>22764</v>
      </c>
      <c r="C461" s="114" t="s">
        <v>22765</v>
      </c>
      <c r="D461" s="115" t="s">
        <v>22776</v>
      </c>
      <c r="E461" s="115" t="s">
        <v>22793</v>
      </c>
      <c r="F461" s="115" t="s">
        <v>23266</v>
      </c>
      <c r="G461" s="116" t="s">
        <v>1951</v>
      </c>
      <c r="H461" s="117">
        <v>0</v>
      </c>
      <c r="I461" s="122">
        <v>15</v>
      </c>
    </row>
    <row r="462" s="109" customFormat="1" spans="1:9">
      <c r="A462" s="112">
        <v>461</v>
      </c>
      <c r="B462" s="113" t="s">
        <v>22764</v>
      </c>
      <c r="C462" s="114" t="s">
        <v>22765</v>
      </c>
      <c r="D462" s="115" t="s">
        <v>22776</v>
      </c>
      <c r="E462" s="115" t="s">
        <v>22811</v>
      </c>
      <c r="F462" s="115" t="s">
        <v>23267</v>
      </c>
      <c r="G462" s="116" t="s">
        <v>2017</v>
      </c>
      <c r="H462" s="117">
        <v>0</v>
      </c>
      <c r="I462" s="122">
        <v>15</v>
      </c>
    </row>
    <row r="463" s="109" customFormat="1" spans="1:9">
      <c r="A463" s="118">
        <v>462</v>
      </c>
      <c r="B463" s="113" t="s">
        <v>22764</v>
      </c>
      <c r="C463" s="114" t="s">
        <v>22765</v>
      </c>
      <c r="D463" s="115" t="s">
        <v>22771</v>
      </c>
      <c r="E463" s="115" t="s">
        <v>22825</v>
      </c>
      <c r="F463" s="115" t="s">
        <v>23268</v>
      </c>
      <c r="G463" s="116" t="s">
        <v>23269</v>
      </c>
      <c r="H463" s="117">
        <v>0</v>
      </c>
      <c r="I463" s="122">
        <v>0</v>
      </c>
    </row>
    <row r="464" s="109" customFormat="1" spans="1:9">
      <c r="A464" s="112">
        <v>463</v>
      </c>
      <c r="B464" s="113" t="s">
        <v>22764</v>
      </c>
      <c r="C464" s="114" t="s">
        <v>22765</v>
      </c>
      <c r="D464" s="115" t="s">
        <v>22771</v>
      </c>
      <c r="E464" s="115" t="s">
        <v>22825</v>
      </c>
      <c r="F464" s="115" t="s">
        <v>23270</v>
      </c>
      <c r="G464" s="116" t="s">
        <v>23269</v>
      </c>
      <c r="H464" s="117">
        <v>0</v>
      </c>
      <c r="I464" s="122">
        <f>G464*0.8</f>
        <v>1512</v>
      </c>
    </row>
    <row r="465" s="109" customFormat="1" spans="1:9">
      <c r="A465" s="118">
        <v>464</v>
      </c>
      <c r="B465" s="113" t="s">
        <v>22764</v>
      </c>
      <c r="C465" s="114" t="s">
        <v>22765</v>
      </c>
      <c r="D465" s="115" t="s">
        <v>22771</v>
      </c>
      <c r="E465" s="115" t="s">
        <v>22801</v>
      </c>
      <c r="F465" s="115" t="s">
        <v>23271</v>
      </c>
      <c r="G465" s="116" t="s">
        <v>1930</v>
      </c>
      <c r="H465" s="117">
        <v>0</v>
      </c>
      <c r="I465" s="122">
        <v>20</v>
      </c>
    </row>
    <row r="466" s="109" customFormat="1" spans="1:9">
      <c r="A466" s="112">
        <v>465</v>
      </c>
      <c r="B466" s="113" t="s">
        <v>22764</v>
      </c>
      <c r="C466" s="114" t="s">
        <v>22765</v>
      </c>
      <c r="D466" s="115" t="s">
        <v>22958</v>
      </c>
      <c r="E466" s="115" t="s">
        <v>23272</v>
      </c>
      <c r="F466" s="115" t="s">
        <v>23273</v>
      </c>
      <c r="G466" s="116" t="s">
        <v>1930</v>
      </c>
      <c r="H466" s="117">
        <v>23.70608</v>
      </c>
      <c r="I466" s="122">
        <v>22</v>
      </c>
    </row>
    <row r="467" s="109" customFormat="1" spans="1:9">
      <c r="A467" s="118">
        <v>466</v>
      </c>
      <c r="B467" s="113" t="s">
        <v>22764</v>
      </c>
      <c r="C467" s="114" t="s">
        <v>22765</v>
      </c>
      <c r="D467" s="114" t="s">
        <v>22766</v>
      </c>
      <c r="E467" s="120" t="s">
        <v>22785</v>
      </c>
      <c r="F467" s="119" t="s">
        <v>23274</v>
      </c>
      <c r="G467" s="116" t="s">
        <v>1951</v>
      </c>
      <c r="H467" s="117">
        <v>0</v>
      </c>
      <c r="I467" s="122">
        <v>15</v>
      </c>
    </row>
    <row r="468" s="109" customFormat="1" spans="1:9">
      <c r="A468" s="112">
        <v>467</v>
      </c>
      <c r="B468" s="113" t="s">
        <v>22764</v>
      </c>
      <c r="C468" s="114" t="s">
        <v>22765</v>
      </c>
      <c r="D468" s="119" t="s">
        <v>22787</v>
      </c>
      <c r="E468" s="120" t="s">
        <v>22796</v>
      </c>
      <c r="F468" s="119" t="s">
        <v>23275</v>
      </c>
      <c r="G468" s="116" t="s">
        <v>2017</v>
      </c>
      <c r="H468" s="117">
        <v>0</v>
      </c>
      <c r="I468" s="122">
        <v>20</v>
      </c>
    </row>
    <row r="469" s="109" customFormat="1" spans="1:9">
      <c r="A469" s="118">
        <v>468</v>
      </c>
      <c r="B469" s="113" t="s">
        <v>22764</v>
      </c>
      <c r="C469" s="114" t="s">
        <v>22765</v>
      </c>
      <c r="D469" s="115" t="s">
        <v>22787</v>
      </c>
      <c r="E469" s="115" t="s">
        <v>22796</v>
      </c>
      <c r="F469" s="115" t="s">
        <v>23276</v>
      </c>
      <c r="G469" s="116" t="s">
        <v>1951</v>
      </c>
      <c r="H469" s="117">
        <v>0</v>
      </c>
      <c r="I469" s="122">
        <v>0</v>
      </c>
    </row>
    <row r="470" s="109" customFormat="1" spans="1:9">
      <c r="A470" s="112">
        <v>469</v>
      </c>
      <c r="B470" s="113" t="s">
        <v>22764</v>
      </c>
      <c r="C470" s="114" t="s">
        <v>22765</v>
      </c>
      <c r="D470" s="119" t="s">
        <v>22787</v>
      </c>
      <c r="E470" s="120" t="s">
        <v>22796</v>
      </c>
      <c r="F470" s="119" t="s">
        <v>23277</v>
      </c>
      <c r="G470" s="116" t="s">
        <v>1951</v>
      </c>
      <c r="H470" s="117">
        <v>0</v>
      </c>
      <c r="I470" s="122">
        <v>146.129</v>
      </c>
    </row>
    <row r="471" s="109" customFormat="1" spans="1:9">
      <c r="A471" s="118">
        <v>470</v>
      </c>
      <c r="B471" s="113" t="s">
        <v>22764</v>
      </c>
      <c r="C471" s="114" t="s">
        <v>22765</v>
      </c>
      <c r="D471" s="115" t="s">
        <v>22787</v>
      </c>
      <c r="E471" s="115" t="s">
        <v>22796</v>
      </c>
      <c r="F471" s="115" t="s">
        <v>23278</v>
      </c>
      <c r="G471" s="116" t="s">
        <v>2017</v>
      </c>
      <c r="H471" s="117">
        <v>0</v>
      </c>
      <c r="I471" s="122">
        <v>24</v>
      </c>
    </row>
    <row r="472" s="109" customFormat="1" spans="1:9">
      <c r="A472" s="112">
        <v>471</v>
      </c>
      <c r="B472" s="113" t="s">
        <v>22764</v>
      </c>
      <c r="C472" s="114" t="s">
        <v>22765</v>
      </c>
      <c r="D472" s="119" t="s">
        <v>22787</v>
      </c>
      <c r="E472" s="120" t="s">
        <v>22796</v>
      </c>
      <c r="F472" s="119" t="s">
        <v>23279</v>
      </c>
      <c r="G472" s="116" t="s">
        <v>2017</v>
      </c>
      <c r="H472" s="117">
        <v>0</v>
      </c>
      <c r="I472" s="122">
        <v>80</v>
      </c>
    </row>
    <row r="473" s="109" customFormat="1" spans="1:9">
      <c r="A473" s="118">
        <v>472</v>
      </c>
      <c r="B473" s="113" t="s">
        <v>22764</v>
      </c>
      <c r="C473" s="114" t="s">
        <v>22765</v>
      </c>
      <c r="D473" s="115" t="s">
        <v>22766</v>
      </c>
      <c r="E473" s="115" t="s">
        <v>22838</v>
      </c>
      <c r="F473" s="115" t="s">
        <v>23280</v>
      </c>
      <c r="G473" s="116" t="s">
        <v>1936</v>
      </c>
      <c r="H473" s="117">
        <v>0</v>
      </c>
      <c r="I473" s="122">
        <v>80</v>
      </c>
    </row>
    <row r="474" s="109" customFormat="1" spans="1:9">
      <c r="A474" s="112">
        <v>473</v>
      </c>
      <c r="B474" s="113" t="s">
        <v>22764</v>
      </c>
      <c r="C474" s="114" t="s">
        <v>22765</v>
      </c>
      <c r="D474" s="115" t="s">
        <v>22787</v>
      </c>
      <c r="E474" s="115" t="s">
        <v>22796</v>
      </c>
      <c r="F474" s="115" t="s">
        <v>23281</v>
      </c>
      <c r="G474" s="116" t="s">
        <v>2017</v>
      </c>
      <c r="H474" s="117">
        <v>0</v>
      </c>
      <c r="I474" s="122">
        <v>80</v>
      </c>
    </row>
    <row r="475" s="109" customFormat="1" spans="1:9">
      <c r="A475" s="118">
        <v>474</v>
      </c>
      <c r="B475" s="113" t="s">
        <v>22764</v>
      </c>
      <c r="C475" s="114" t="s">
        <v>22765</v>
      </c>
      <c r="D475" s="115" t="s">
        <v>22766</v>
      </c>
      <c r="E475" s="115" t="s">
        <v>22785</v>
      </c>
      <c r="F475" s="115" t="s">
        <v>23282</v>
      </c>
      <c r="G475" s="116" t="s">
        <v>1951</v>
      </c>
      <c r="H475" s="117">
        <v>0</v>
      </c>
      <c r="I475" s="122">
        <v>20</v>
      </c>
    </row>
    <row r="476" s="109" customFormat="1" spans="1:9">
      <c r="A476" s="112">
        <v>475</v>
      </c>
      <c r="B476" s="113" t="s">
        <v>22764</v>
      </c>
      <c r="C476" s="114" t="s">
        <v>22765</v>
      </c>
      <c r="D476" s="114" t="s">
        <v>22766</v>
      </c>
      <c r="E476" s="121" t="s">
        <v>22785</v>
      </c>
      <c r="F476" s="121" t="s">
        <v>23283</v>
      </c>
      <c r="G476" s="116" t="s">
        <v>1951</v>
      </c>
      <c r="H476" s="117">
        <v>0</v>
      </c>
      <c r="I476" s="122">
        <v>80</v>
      </c>
    </row>
    <row r="477" s="109" customFormat="1" spans="1:9">
      <c r="A477" s="118">
        <v>476</v>
      </c>
      <c r="B477" s="113" t="s">
        <v>22764</v>
      </c>
      <c r="C477" s="114" t="s">
        <v>22765</v>
      </c>
      <c r="D477" s="115" t="s">
        <v>22771</v>
      </c>
      <c r="E477" s="115" t="s">
        <v>22801</v>
      </c>
      <c r="F477" s="115" t="s">
        <v>23284</v>
      </c>
      <c r="G477" s="116" t="s">
        <v>1930</v>
      </c>
      <c r="H477" s="117">
        <v>0</v>
      </c>
      <c r="I477" s="122">
        <v>0</v>
      </c>
    </row>
    <row r="478" s="109" customFormat="1" spans="1:9">
      <c r="A478" s="112">
        <v>477</v>
      </c>
      <c r="B478" s="113" t="s">
        <v>22764</v>
      </c>
      <c r="C478" s="114" t="s">
        <v>22765</v>
      </c>
      <c r="D478" s="119" t="s">
        <v>22776</v>
      </c>
      <c r="E478" s="120" t="s">
        <v>22811</v>
      </c>
      <c r="F478" s="119" t="s">
        <v>23285</v>
      </c>
      <c r="G478" s="116" t="s">
        <v>2017</v>
      </c>
      <c r="H478" s="117">
        <v>0</v>
      </c>
      <c r="I478" s="122">
        <v>20</v>
      </c>
    </row>
    <row r="479" s="109" customFormat="1" spans="1:9">
      <c r="A479" s="118">
        <v>478</v>
      </c>
      <c r="B479" s="113" t="s">
        <v>22764</v>
      </c>
      <c r="C479" s="114" t="s">
        <v>22765</v>
      </c>
      <c r="D479" s="115" t="s">
        <v>22776</v>
      </c>
      <c r="E479" s="115" t="s">
        <v>22811</v>
      </c>
      <c r="F479" s="115" t="s">
        <v>23286</v>
      </c>
      <c r="G479" s="116" t="s">
        <v>2017</v>
      </c>
      <c r="H479" s="117">
        <v>0</v>
      </c>
      <c r="I479" s="122">
        <v>15</v>
      </c>
    </row>
    <row r="480" s="109" customFormat="1" spans="1:9">
      <c r="A480" s="112">
        <v>479</v>
      </c>
      <c r="B480" s="113" t="s">
        <v>22764</v>
      </c>
      <c r="C480" s="114" t="s">
        <v>22765</v>
      </c>
      <c r="D480" s="119" t="s">
        <v>22776</v>
      </c>
      <c r="E480" s="120" t="s">
        <v>22811</v>
      </c>
      <c r="F480" s="119" t="s">
        <v>23287</v>
      </c>
      <c r="G480" s="116" t="s">
        <v>1951</v>
      </c>
      <c r="H480" s="117">
        <v>0</v>
      </c>
      <c r="I480" s="122">
        <v>20</v>
      </c>
    </row>
    <row r="481" s="109" customFormat="1" spans="1:9">
      <c r="A481" s="118">
        <v>480</v>
      </c>
      <c r="B481" s="113" t="s">
        <v>22764</v>
      </c>
      <c r="C481" s="114" t="s">
        <v>22765</v>
      </c>
      <c r="D481" s="115" t="s">
        <v>22776</v>
      </c>
      <c r="E481" s="115" t="s">
        <v>22811</v>
      </c>
      <c r="F481" s="115" t="s">
        <v>23288</v>
      </c>
      <c r="G481" s="116" t="s">
        <v>1951</v>
      </c>
      <c r="H481" s="117">
        <v>0</v>
      </c>
      <c r="I481" s="122">
        <v>80</v>
      </c>
    </row>
    <row r="482" s="109" customFormat="1" spans="1:9">
      <c r="A482" s="112">
        <v>481</v>
      </c>
      <c r="B482" s="113" t="s">
        <v>22764</v>
      </c>
      <c r="C482" s="114" t="s">
        <v>22765</v>
      </c>
      <c r="D482" s="115" t="s">
        <v>22776</v>
      </c>
      <c r="E482" s="115" t="s">
        <v>22811</v>
      </c>
      <c r="F482" s="115" t="s">
        <v>23289</v>
      </c>
      <c r="G482" s="116" t="s">
        <v>2017</v>
      </c>
      <c r="H482" s="117">
        <v>0</v>
      </c>
      <c r="I482" s="122">
        <v>0</v>
      </c>
    </row>
    <row r="483" s="109" customFormat="1" spans="1:9">
      <c r="A483" s="118">
        <v>482</v>
      </c>
      <c r="B483" s="113" t="s">
        <v>22764</v>
      </c>
      <c r="C483" s="114" t="s">
        <v>22765</v>
      </c>
      <c r="D483" s="115" t="s">
        <v>22776</v>
      </c>
      <c r="E483" s="115" t="s">
        <v>22870</v>
      </c>
      <c r="F483" s="115" t="s">
        <v>23290</v>
      </c>
      <c r="G483" s="116" t="s">
        <v>1930</v>
      </c>
      <c r="H483" s="117">
        <v>0</v>
      </c>
      <c r="I483" s="122">
        <v>80</v>
      </c>
    </row>
    <row r="484" s="109" customFormat="1" spans="1:9">
      <c r="A484" s="112">
        <v>483</v>
      </c>
      <c r="B484" s="113" t="s">
        <v>22764</v>
      </c>
      <c r="C484" s="114" t="s">
        <v>22765</v>
      </c>
      <c r="D484" s="115" t="s">
        <v>22776</v>
      </c>
      <c r="E484" s="115" t="s">
        <v>22793</v>
      </c>
      <c r="F484" s="115" t="s">
        <v>23291</v>
      </c>
      <c r="G484" s="116" t="s">
        <v>2017</v>
      </c>
      <c r="H484" s="117">
        <v>0</v>
      </c>
      <c r="I484" s="122">
        <v>20.5</v>
      </c>
    </row>
    <row r="485" s="109" customFormat="1" spans="1:9">
      <c r="A485" s="118">
        <v>484</v>
      </c>
      <c r="B485" s="113" t="s">
        <v>22764</v>
      </c>
      <c r="C485" s="114" t="s">
        <v>22765</v>
      </c>
      <c r="D485" s="119" t="s">
        <v>22776</v>
      </c>
      <c r="E485" s="120" t="s">
        <v>22811</v>
      </c>
      <c r="F485" s="119" t="s">
        <v>23292</v>
      </c>
      <c r="G485" s="116" t="s">
        <v>2017</v>
      </c>
      <c r="H485" s="117">
        <v>0</v>
      </c>
      <c r="I485" s="122">
        <v>80</v>
      </c>
    </row>
    <row r="486" s="109" customFormat="1" spans="1:9">
      <c r="A486" s="112">
        <v>485</v>
      </c>
      <c r="B486" s="113" t="s">
        <v>22764</v>
      </c>
      <c r="C486" s="114" t="s">
        <v>22765</v>
      </c>
      <c r="D486" s="119" t="s">
        <v>437</v>
      </c>
      <c r="E486" s="120" t="s">
        <v>22790</v>
      </c>
      <c r="F486" s="119" t="s">
        <v>23293</v>
      </c>
      <c r="G486" s="116" t="s">
        <v>2017</v>
      </c>
      <c r="H486" s="117">
        <v>0</v>
      </c>
      <c r="I486" s="122">
        <v>26.1</v>
      </c>
    </row>
    <row r="487" s="109" customFormat="1" spans="1:9">
      <c r="A487" s="118">
        <v>486</v>
      </c>
      <c r="B487" s="113" t="s">
        <v>22764</v>
      </c>
      <c r="C487" s="114" t="s">
        <v>22765</v>
      </c>
      <c r="D487" s="115" t="s">
        <v>22771</v>
      </c>
      <c r="E487" s="115" t="s">
        <v>22801</v>
      </c>
      <c r="F487" s="115" t="s">
        <v>23294</v>
      </c>
      <c r="G487" s="116" t="s">
        <v>1930</v>
      </c>
      <c r="H487" s="117">
        <v>0</v>
      </c>
      <c r="I487" s="122">
        <f>G487*0.8</f>
        <v>320</v>
      </c>
    </row>
    <row r="488" s="109" customFormat="1" spans="1:9">
      <c r="A488" s="112">
        <v>487</v>
      </c>
      <c r="B488" s="113" t="s">
        <v>22764</v>
      </c>
      <c r="C488" s="114" t="s">
        <v>22765</v>
      </c>
      <c r="D488" s="115" t="s">
        <v>22766</v>
      </c>
      <c r="E488" s="115" t="s">
        <v>22785</v>
      </c>
      <c r="F488" s="115" t="s">
        <v>23295</v>
      </c>
      <c r="G488" s="116" t="s">
        <v>1930</v>
      </c>
      <c r="H488" s="117">
        <v>0</v>
      </c>
      <c r="I488" s="122">
        <v>70.243</v>
      </c>
    </row>
    <row r="489" s="109" customFormat="1" spans="1:9">
      <c r="A489" s="118">
        <v>488</v>
      </c>
      <c r="B489" s="113" t="s">
        <v>22764</v>
      </c>
      <c r="C489" s="114" t="s">
        <v>22765</v>
      </c>
      <c r="D489" s="115" t="s">
        <v>22782</v>
      </c>
      <c r="E489" s="115" t="s">
        <v>23079</v>
      </c>
      <c r="F489" s="115" t="s">
        <v>23296</v>
      </c>
      <c r="G489" s="116" t="s">
        <v>1951</v>
      </c>
      <c r="H489" s="117">
        <v>0</v>
      </c>
      <c r="I489" s="122">
        <v>24</v>
      </c>
    </row>
    <row r="490" s="109" customFormat="1" spans="1:9">
      <c r="A490" s="112">
        <v>489</v>
      </c>
      <c r="B490" s="113" t="s">
        <v>22764</v>
      </c>
      <c r="C490" s="114" t="s">
        <v>22765</v>
      </c>
      <c r="D490" s="115" t="s">
        <v>22787</v>
      </c>
      <c r="E490" s="115" t="s">
        <v>22796</v>
      </c>
      <c r="F490" s="115" t="s">
        <v>23297</v>
      </c>
      <c r="G490" s="116" t="s">
        <v>1951</v>
      </c>
      <c r="H490" s="117">
        <v>0</v>
      </c>
      <c r="I490" s="122">
        <f>G490*0.8</f>
        <v>160</v>
      </c>
    </row>
    <row r="491" s="109" customFormat="1" spans="1:9">
      <c r="A491" s="118">
        <v>490</v>
      </c>
      <c r="B491" s="113" t="s">
        <v>22764</v>
      </c>
      <c r="C491" s="114" t="s">
        <v>22765</v>
      </c>
      <c r="D491" s="115" t="s">
        <v>22766</v>
      </c>
      <c r="E491" s="115" t="s">
        <v>22767</v>
      </c>
      <c r="F491" s="115" t="s">
        <v>23298</v>
      </c>
      <c r="G491" s="116" t="s">
        <v>1951</v>
      </c>
      <c r="H491" s="117">
        <v>0</v>
      </c>
      <c r="I491" s="122">
        <v>0</v>
      </c>
    </row>
    <row r="492" s="109" customFormat="1" spans="1:9">
      <c r="A492" s="112">
        <v>491</v>
      </c>
      <c r="B492" s="113" t="s">
        <v>22764</v>
      </c>
      <c r="C492" s="114" t="s">
        <v>22765</v>
      </c>
      <c r="D492" s="115" t="s">
        <v>22776</v>
      </c>
      <c r="E492" s="115" t="s">
        <v>22870</v>
      </c>
      <c r="F492" s="115" t="s">
        <v>23299</v>
      </c>
      <c r="G492" s="116" t="s">
        <v>1936</v>
      </c>
      <c r="H492" s="117">
        <v>0</v>
      </c>
      <c r="I492" s="122">
        <v>20</v>
      </c>
    </row>
    <row r="493" s="109" customFormat="1" spans="1:9">
      <c r="A493" s="118">
        <v>492</v>
      </c>
      <c r="B493" s="113" t="s">
        <v>22764</v>
      </c>
      <c r="C493" s="114" t="s">
        <v>22765</v>
      </c>
      <c r="D493" s="119" t="s">
        <v>22787</v>
      </c>
      <c r="E493" s="120" t="s">
        <v>22796</v>
      </c>
      <c r="F493" s="119" t="s">
        <v>23300</v>
      </c>
      <c r="G493" s="116" t="s">
        <v>1951</v>
      </c>
      <c r="H493" s="117">
        <v>0</v>
      </c>
      <c r="I493" s="122">
        <v>80</v>
      </c>
    </row>
    <row r="494" s="109" customFormat="1" spans="1:9">
      <c r="A494" s="112">
        <v>493</v>
      </c>
      <c r="B494" s="113" t="s">
        <v>22764</v>
      </c>
      <c r="C494" s="114" t="s">
        <v>22765</v>
      </c>
      <c r="D494" s="119" t="s">
        <v>22771</v>
      </c>
      <c r="E494" s="120" t="s">
        <v>22774</v>
      </c>
      <c r="F494" s="119" t="s">
        <v>23301</v>
      </c>
      <c r="G494" s="116" t="s">
        <v>1936</v>
      </c>
      <c r="H494" s="117">
        <v>0</v>
      </c>
      <c r="I494" s="122">
        <v>0</v>
      </c>
    </row>
    <row r="495" s="109" customFormat="1" spans="1:9">
      <c r="A495" s="118">
        <v>494</v>
      </c>
      <c r="B495" s="113" t="s">
        <v>22764</v>
      </c>
      <c r="C495" s="114" t="s">
        <v>22765</v>
      </c>
      <c r="D495" s="115" t="s">
        <v>22776</v>
      </c>
      <c r="E495" s="115" t="s">
        <v>22793</v>
      </c>
      <c r="F495" s="115" t="s">
        <v>23302</v>
      </c>
      <c r="G495" s="116" t="s">
        <v>1951</v>
      </c>
      <c r="H495" s="117">
        <v>0</v>
      </c>
      <c r="I495" s="122">
        <f>G495*0.8</f>
        <v>160</v>
      </c>
    </row>
    <row r="496" s="109" customFormat="1" spans="1:9">
      <c r="A496" s="112">
        <v>495</v>
      </c>
      <c r="B496" s="113" t="s">
        <v>22764</v>
      </c>
      <c r="C496" s="114" t="s">
        <v>22765</v>
      </c>
      <c r="D496" s="115" t="s">
        <v>22766</v>
      </c>
      <c r="E496" s="115" t="s">
        <v>22838</v>
      </c>
      <c r="F496" s="115" t="s">
        <v>23303</v>
      </c>
      <c r="G496" s="116" t="s">
        <v>1951</v>
      </c>
      <c r="H496" s="117">
        <v>0</v>
      </c>
      <c r="I496" s="122">
        <v>130.702</v>
      </c>
    </row>
    <row r="497" s="109" customFormat="1" spans="1:9">
      <c r="A497" s="118">
        <v>496</v>
      </c>
      <c r="B497" s="113" t="s">
        <v>22764</v>
      </c>
      <c r="C497" s="114" t="s">
        <v>22765</v>
      </c>
      <c r="D497" s="119" t="s">
        <v>22787</v>
      </c>
      <c r="E497" s="120" t="s">
        <v>22788</v>
      </c>
      <c r="F497" s="119" t="s">
        <v>23304</v>
      </c>
      <c r="G497" s="116" t="s">
        <v>1936</v>
      </c>
      <c r="H497" s="117">
        <v>0</v>
      </c>
      <c r="I497" s="122">
        <v>30</v>
      </c>
    </row>
    <row r="498" s="109" customFormat="1" spans="1:9">
      <c r="A498" s="112">
        <v>497</v>
      </c>
      <c r="B498" s="113" t="s">
        <v>22764</v>
      </c>
      <c r="C498" s="114" t="s">
        <v>22765</v>
      </c>
      <c r="D498" s="119" t="s">
        <v>437</v>
      </c>
      <c r="E498" s="120" t="s">
        <v>22790</v>
      </c>
      <c r="F498" s="119" t="s">
        <v>23305</v>
      </c>
      <c r="G498" s="116" t="s">
        <v>1930</v>
      </c>
      <c r="H498" s="117">
        <v>0</v>
      </c>
      <c r="I498" s="122">
        <v>28.6</v>
      </c>
    </row>
    <row r="499" s="109" customFormat="1" spans="1:9">
      <c r="A499" s="118">
        <v>498</v>
      </c>
      <c r="B499" s="113" t="s">
        <v>22764</v>
      </c>
      <c r="C499" s="114" t="s">
        <v>22765</v>
      </c>
      <c r="D499" s="115" t="s">
        <v>437</v>
      </c>
      <c r="E499" s="115" t="s">
        <v>733</v>
      </c>
      <c r="F499" s="115" t="s">
        <v>23306</v>
      </c>
      <c r="G499" s="116" t="s">
        <v>1930</v>
      </c>
      <c r="H499" s="117">
        <v>9.602208</v>
      </c>
      <c r="I499" s="122">
        <v>0</v>
      </c>
    </row>
    <row r="500" s="109" customFormat="1" spans="1:9">
      <c r="A500" s="112">
        <v>499</v>
      </c>
      <c r="B500" s="113" t="s">
        <v>22764</v>
      </c>
      <c r="C500" s="114" t="s">
        <v>22765</v>
      </c>
      <c r="D500" s="119" t="s">
        <v>22766</v>
      </c>
      <c r="E500" s="120" t="s">
        <v>22838</v>
      </c>
      <c r="F500" s="119" t="s">
        <v>23307</v>
      </c>
      <c r="G500" s="116" t="s">
        <v>18118</v>
      </c>
      <c r="H500" s="117">
        <v>0</v>
      </c>
      <c r="I500" s="122">
        <v>20</v>
      </c>
    </row>
    <row r="501" s="109" customFormat="1" spans="1:9">
      <c r="A501" s="118">
        <v>500</v>
      </c>
      <c r="B501" s="113" t="s">
        <v>22764</v>
      </c>
      <c r="C501" s="114" t="s">
        <v>22765</v>
      </c>
      <c r="D501" s="119" t="s">
        <v>22813</v>
      </c>
      <c r="E501" s="120" t="s">
        <v>1771</v>
      </c>
      <c r="F501" s="119" t="s">
        <v>23308</v>
      </c>
      <c r="G501" s="116" t="s">
        <v>1930</v>
      </c>
      <c r="H501" s="117">
        <v>117.2993536</v>
      </c>
      <c r="I501" s="122">
        <v>170.1</v>
      </c>
    </row>
    <row r="502" s="109" customFormat="1" spans="1:9">
      <c r="A502" s="112">
        <v>501</v>
      </c>
      <c r="B502" s="113" t="s">
        <v>22764</v>
      </c>
      <c r="C502" s="114" t="s">
        <v>22765</v>
      </c>
      <c r="D502" s="115" t="s">
        <v>22776</v>
      </c>
      <c r="E502" s="115" t="s">
        <v>22811</v>
      </c>
      <c r="F502" s="115" t="s">
        <v>23309</v>
      </c>
      <c r="G502" s="116" t="s">
        <v>1930</v>
      </c>
      <c r="H502" s="117">
        <v>0</v>
      </c>
      <c r="I502" s="122">
        <v>188.476</v>
      </c>
    </row>
    <row r="503" s="109" customFormat="1" spans="1:9">
      <c r="A503" s="118">
        <v>502</v>
      </c>
      <c r="B503" s="113" t="s">
        <v>22764</v>
      </c>
      <c r="C503" s="114" t="s">
        <v>22765</v>
      </c>
      <c r="D503" s="119" t="s">
        <v>22782</v>
      </c>
      <c r="E503" s="120" t="s">
        <v>22783</v>
      </c>
      <c r="F503" s="119" t="s">
        <v>23310</v>
      </c>
      <c r="G503" s="116" t="s">
        <v>1930</v>
      </c>
      <c r="H503" s="117">
        <v>0</v>
      </c>
      <c r="I503" s="122">
        <v>77.796</v>
      </c>
    </row>
    <row r="504" s="109" customFormat="1" spans="1:9">
      <c r="A504" s="112">
        <v>503</v>
      </c>
      <c r="B504" s="113" t="s">
        <v>22764</v>
      </c>
      <c r="C504" s="114" t="s">
        <v>22765</v>
      </c>
      <c r="D504" s="119" t="s">
        <v>22787</v>
      </c>
      <c r="E504" s="120" t="s">
        <v>22788</v>
      </c>
      <c r="F504" s="119" t="s">
        <v>23311</v>
      </c>
      <c r="G504" s="116" t="s">
        <v>1951</v>
      </c>
      <c r="H504" s="117">
        <v>0</v>
      </c>
      <c r="I504" s="122">
        <v>24.3</v>
      </c>
    </row>
    <row r="505" s="109" customFormat="1" spans="1:9">
      <c r="A505" s="118">
        <v>504</v>
      </c>
      <c r="B505" s="113" t="s">
        <v>22764</v>
      </c>
      <c r="C505" s="114" t="s">
        <v>22765</v>
      </c>
      <c r="D505" s="119" t="s">
        <v>22776</v>
      </c>
      <c r="E505" s="120" t="s">
        <v>22777</v>
      </c>
      <c r="F505" s="119" t="s">
        <v>23312</v>
      </c>
      <c r="G505" s="116" t="s">
        <v>1999</v>
      </c>
      <c r="H505" s="117">
        <v>0</v>
      </c>
      <c r="I505" s="122">
        <v>166.032</v>
      </c>
    </row>
    <row r="506" s="109" customFormat="1" spans="1:9">
      <c r="A506" s="112">
        <v>505</v>
      </c>
      <c r="B506" s="113" t="s">
        <v>22764</v>
      </c>
      <c r="C506" s="114" t="s">
        <v>22765</v>
      </c>
      <c r="D506" s="115" t="s">
        <v>22776</v>
      </c>
      <c r="E506" s="115" t="s">
        <v>22809</v>
      </c>
      <c r="F506" s="115" t="s">
        <v>23313</v>
      </c>
      <c r="G506" s="116" t="s">
        <v>1936</v>
      </c>
      <c r="H506" s="117">
        <v>10.6996032</v>
      </c>
      <c r="I506" s="122">
        <v>0</v>
      </c>
    </row>
    <row r="507" s="109" customFormat="1" spans="1:9">
      <c r="A507" s="118">
        <v>506</v>
      </c>
      <c r="B507" s="113" t="s">
        <v>22764</v>
      </c>
      <c r="C507" s="114" t="s">
        <v>22765</v>
      </c>
      <c r="D507" s="119" t="s">
        <v>22818</v>
      </c>
      <c r="E507" s="120" t="s">
        <v>22819</v>
      </c>
      <c r="F507" s="119" t="s">
        <v>23314</v>
      </c>
      <c r="G507" s="116" t="s">
        <v>1936</v>
      </c>
      <c r="H507" s="117">
        <v>0</v>
      </c>
      <c r="I507" s="122">
        <v>20</v>
      </c>
    </row>
    <row r="508" s="109" customFormat="1" spans="1:9">
      <c r="A508" s="112">
        <v>507</v>
      </c>
      <c r="B508" s="113" t="s">
        <v>22764</v>
      </c>
      <c r="C508" s="114" t="s">
        <v>22765</v>
      </c>
      <c r="D508" s="115" t="s">
        <v>22813</v>
      </c>
      <c r="E508" s="115" t="s">
        <v>1771</v>
      </c>
      <c r="F508" s="115" t="s">
        <v>23315</v>
      </c>
      <c r="G508" s="116" t="s">
        <v>1951</v>
      </c>
      <c r="H508" s="117">
        <v>0</v>
      </c>
      <c r="I508" s="122">
        <v>170.1</v>
      </c>
    </row>
    <row r="509" s="109" customFormat="1" spans="1:9">
      <c r="A509" s="118">
        <v>508</v>
      </c>
      <c r="B509" s="113" t="s">
        <v>22764</v>
      </c>
      <c r="C509" s="114" t="s">
        <v>22765</v>
      </c>
      <c r="D509" s="115" t="s">
        <v>22771</v>
      </c>
      <c r="E509" s="115" t="s">
        <v>22849</v>
      </c>
      <c r="F509" s="115" t="s">
        <v>23316</v>
      </c>
      <c r="G509" s="116" t="s">
        <v>1936</v>
      </c>
      <c r="H509" s="117">
        <v>0</v>
      </c>
      <c r="I509" s="122">
        <v>158.023</v>
      </c>
    </row>
    <row r="510" s="109" customFormat="1" spans="1:9">
      <c r="A510" s="112">
        <v>509</v>
      </c>
      <c r="B510" s="113" t="s">
        <v>22764</v>
      </c>
      <c r="C510" s="114" t="s">
        <v>22765</v>
      </c>
      <c r="D510" s="115" t="s">
        <v>22787</v>
      </c>
      <c r="E510" s="115" t="s">
        <v>22788</v>
      </c>
      <c r="F510" s="115" t="s">
        <v>23317</v>
      </c>
      <c r="G510" s="116" t="s">
        <v>1951</v>
      </c>
      <c r="H510" s="117">
        <v>0</v>
      </c>
      <c r="I510" s="122">
        <v>20</v>
      </c>
    </row>
    <row r="511" s="109" customFormat="1" spans="1:9">
      <c r="A511" s="118">
        <v>510</v>
      </c>
      <c r="B511" s="113" t="s">
        <v>22764</v>
      </c>
      <c r="C511" s="114" t="s">
        <v>22765</v>
      </c>
      <c r="D511" s="115" t="s">
        <v>22787</v>
      </c>
      <c r="E511" s="115" t="s">
        <v>22788</v>
      </c>
      <c r="F511" s="115" t="s">
        <v>23318</v>
      </c>
      <c r="G511" s="116" t="s">
        <v>1951</v>
      </c>
      <c r="H511" s="117">
        <v>0</v>
      </c>
      <c r="I511" s="122">
        <v>216</v>
      </c>
    </row>
    <row r="512" s="109" customFormat="1" spans="1:9">
      <c r="A512" s="112">
        <v>511</v>
      </c>
      <c r="B512" s="113" t="s">
        <v>22764</v>
      </c>
      <c r="C512" s="114" t="s">
        <v>22765</v>
      </c>
      <c r="D512" s="115" t="s">
        <v>22776</v>
      </c>
      <c r="E512" s="115" t="s">
        <v>22793</v>
      </c>
      <c r="F512" s="115" t="s">
        <v>23319</v>
      </c>
      <c r="G512" s="116" t="s">
        <v>1930</v>
      </c>
      <c r="H512" s="117">
        <v>0</v>
      </c>
      <c r="I512" s="122">
        <v>25</v>
      </c>
    </row>
    <row r="513" s="109" customFormat="1" spans="1:9">
      <c r="A513" s="118">
        <v>512</v>
      </c>
      <c r="B513" s="113" t="s">
        <v>22764</v>
      </c>
      <c r="C513" s="114" t="s">
        <v>22765</v>
      </c>
      <c r="D513" s="115" t="s">
        <v>22766</v>
      </c>
      <c r="E513" s="115" t="s">
        <v>22767</v>
      </c>
      <c r="F513" s="115" t="s">
        <v>23320</v>
      </c>
      <c r="G513" s="116" t="s">
        <v>3301</v>
      </c>
      <c r="H513" s="117">
        <v>0</v>
      </c>
      <c r="I513" s="122">
        <v>98</v>
      </c>
    </row>
    <row r="514" s="109" customFormat="1" spans="1:9">
      <c r="A514" s="112">
        <v>513</v>
      </c>
      <c r="B514" s="113" t="s">
        <v>22764</v>
      </c>
      <c r="C514" s="114" t="s">
        <v>22765</v>
      </c>
      <c r="D514" s="115" t="s">
        <v>22766</v>
      </c>
      <c r="E514" s="115" t="s">
        <v>22838</v>
      </c>
      <c r="F514" s="115" t="s">
        <v>23321</v>
      </c>
      <c r="G514" s="116" t="s">
        <v>1951</v>
      </c>
      <c r="H514" s="117">
        <v>0</v>
      </c>
      <c r="I514" s="122">
        <v>10.7</v>
      </c>
    </row>
    <row r="515" s="109" customFormat="1" spans="1:9">
      <c r="A515" s="118">
        <v>514</v>
      </c>
      <c r="B515" s="113" t="s">
        <v>22764</v>
      </c>
      <c r="C515" s="114" t="s">
        <v>22765</v>
      </c>
      <c r="D515" s="115" t="s">
        <v>22766</v>
      </c>
      <c r="E515" s="115" t="s">
        <v>22769</v>
      </c>
      <c r="F515" s="115" t="s">
        <v>23322</v>
      </c>
      <c r="G515" s="116" t="s">
        <v>1951</v>
      </c>
      <c r="H515" s="117">
        <v>0</v>
      </c>
      <c r="I515" s="122">
        <v>20</v>
      </c>
    </row>
    <row r="516" s="109" customFormat="1" spans="1:9">
      <c r="A516" s="112">
        <v>515</v>
      </c>
      <c r="B516" s="113" t="s">
        <v>22764</v>
      </c>
      <c r="C516" s="114" t="s">
        <v>22765</v>
      </c>
      <c r="D516" s="115" t="s">
        <v>22813</v>
      </c>
      <c r="E516" s="115" t="s">
        <v>1771</v>
      </c>
      <c r="F516" s="115" t="s">
        <v>23323</v>
      </c>
      <c r="G516" s="116" t="s">
        <v>1930</v>
      </c>
      <c r="H516" s="117">
        <v>0</v>
      </c>
      <c r="I516" s="122">
        <v>57.388</v>
      </c>
    </row>
    <row r="517" s="109" customFormat="1" spans="1:9">
      <c r="A517" s="118">
        <v>516</v>
      </c>
      <c r="B517" s="113" t="s">
        <v>22764</v>
      </c>
      <c r="C517" s="114" t="s">
        <v>22765</v>
      </c>
      <c r="D517" s="115" t="s">
        <v>22813</v>
      </c>
      <c r="E517" s="115" t="s">
        <v>1771</v>
      </c>
      <c r="F517" s="115" t="s">
        <v>23324</v>
      </c>
      <c r="G517" s="116" t="s">
        <v>1930</v>
      </c>
      <c r="H517" s="117">
        <v>0</v>
      </c>
      <c r="I517" s="122">
        <v>26.5</v>
      </c>
    </row>
    <row r="518" s="109" customFormat="1" spans="1:9">
      <c r="A518" s="112">
        <v>517</v>
      </c>
      <c r="B518" s="113" t="s">
        <v>22764</v>
      </c>
      <c r="C518" s="114" t="s">
        <v>22765</v>
      </c>
      <c r="D518" s="115" t="s">
        <v>22771</v>
      </c>
      <c r="E518" s="115" t="s">
        <v>22849</v>
      </c>
      <c r="F518" s="115" t="s">
        <v>23325</v>
      </c>
      <c r="G518" s="116" t="s">
        <v>1930</v>
      </c>
      <c r="H518" s="117">
        <v>0</v>
      </c>
      <c r="I518" s="122">
        <v>26.2</v>
      </c>
    </row>
    <row r="519" s="109" customFormat="1" spans="1:9">
      <c r="A519" s="118">
        <v>518</v>
      </c>
      <c r="B519" s="113" t="s">
        <v>22764</v>
      </c>
      <c r="C519" s="114" t="s">
        <v>22765</v>
      </c>
      <c r="D519" s="115" t="s">
        <v>437</v>
      </c>
      <c r="E519" s="115" t="s">
        <v>22790</v>
      </c>
      <c r="F519" s="115" t="s">
        <v>23326</v>
      </c>
      <c r="G519" s="116" t="s">
        <v>1951</v>
      </c>
      <c r="H519" s="117">
        <v>0</v>
      </c>
      <c r="I519" s="122">
        <v>216</v>
      </c>
    </row>
    <row r="520" s="109" customFormat="1" spans="1:9">
      <c r="A520" s="112">
        <v>519</v>
      </c>
      <c r="B520" s="113" t="s">
        <v>22764</v>
      </c>
      <c r="C520" s="114" t="s">
        <v>22765</v>
      </c>
      <c r="D520" s="115" t="s">
        <v>22766</v>
      </c>
      <c r="E520" s="115" t="s">
        <v>22785</v>
      </c>
      <c r="F520" s="115" t="s">
        <v>23327</v>
      </c>
      <c r="G520" s="116" t="s">
        <v>1951</v>
      </c>
      <c r="H520" s="117">
        <v>0</v>
      </c>
      <c r="I520" s="122">
        <v>15</v>
      </c>
    </row>
    <row r="521" s="109" customFormat="1" spans="1:9">
      <c r="A521" s="118">
        <v>520</v>
      </c>
      <c r="B521" s="113" t="s">
        <v>22764</v>
      </c>
      <c r="C521" s="114" t="s">
        <v>22765</v>
      </c>
      <c r="D521" s="115" t="s">
        <v>437</v>
      </c>
      <c r="E521" s="115" t="s">
        <v>733</v>
      </c>
      <c r="F521" s="115" t="s">
        <v>23328</v>
      </c>
      <c r="G521" s="116" t="s">
        <v>1930</v>
      </c>
      <c r="H521" s="117">
        <v>6.162552</v>
      </c>
      <c r="I521" s="122">
        <f>G521*0.8</f>
        <v>320</v>
      </c>
    </row>
    <row r="522" s="109" customFormat="1" spans="1:9">
      <c r="A522" s="112">
        <v>521</v>
      </c>
      <c r="B522" s="113" t="s">
        <v>22764</v>
      </c>
      <c r="C522" s="114" t="s">
        <v>22765</v>
      </c>
      <c r="D522" s="115" t="s">
        <v>437</v>
      </c>
      <c r="E522" s="115" t="s">
        <v>733</v>
      </c>
      <c r="F522" s="115" t="s">
        <v>23329</v>
      </c>
      <c r="G522" s="116" t="s">
        <v>1930</v>
      </c>
      <c r="H522" s="117">
        <v>12.95536</v>
      </c>
      <c r="I522" s="122">
        <v>36</v>
      </c>
    </row>
    <row r="523" s="109" customFormat="1" spans="1:9">
      <c r="A523" s="118">
        <v>522</v>
      </c>
      <c r="B523" s="113" t="s">
        <v>22764</v>
      </c>
      <c r="C523" s="114" t="s">
        <v>22765</v>
      </c>
      <c r="D523" s="115" t="s">
        <v>22766</v>
      </c>
      <c r="E523" s="115" t="s">
        <v>22767</v>
      </c>
      <c r="F523" s="115" t="s">
        <v>23330</v>
      </c>
      <c r="G523" s="116" t="s">
        <v>23331</v>
      </c>
      <c r="H523" s="117">
        <v>0</v>
      </c>
      <c r="I523" s="122">
        <v>16.7</v>
      </c>
    </row>
    <row r="524" s="109" customFormat="1" spans="1:9">
      <c r="A524" s="112">
        <v>523</v>
      </c>
      <c r="B524" s="113" t="s">
        <v>22764</v>
      </c>
      <c r="C524" s="114" t="s">
        <v>22765</v>
      </c>
      <c r="D524" s="115" t="s">
        <v>22776</v>
      </c>
      <c r="E524" s="115" t="s">
        <v>22870</v>
      </c>
      <c r="F524" s="115" t="s">
        <v>23332</v>
      </c>
      <c r="G524" s="116" t="s">
        <v>1930</v>
      </c>
      <c r="H524" s="117">
        <v>0</v>
      </c>
      <c r="I524" s="122">
        <v>13.3</v>
      </c>
    </row>
    <row r="525" s="109" customFormat="1" spans="1:9">
      <c r="A525" s="118">
        <v>524</v>
      </c>
      <c r="B525" s="113" t="s">
        <v>22764</v>
      </c>
      <c r="C525" s="114" t="s">
        <v>22765</v>
      </c>
      <c r="D525" s="119" t="s">
        <v>22766</v>
      </c>
      <c r="E525" s="120" t="s">
        <v>22769</v>
      </c>
      <c r="F525" s="119" t="s">
        <v>23333</v>
      </c>
      <c r="G525" s="116" t="s">
        <v>18124</v>
      </c>
      <c r="H525" s="117">
        <v>0</v>
      </c>
      <c r="I525" s="122">
        <v>92</v>
      </c>
    </row>
    <row r="526" s="109" customFormat="1" spans="1:9">
      <c r="A526" s="112">
        <v>525</v>
      </c>
      <c r="B526" s="113" t="s">
        <v>22764</v>
      </c>
      <c r="C526" s="114" t="s">
        <v>22765</v>
      </c>
      <c r="D526" s="119" t="s">
        <v>22787</v>
      </c>
      <c r="E526" s="120" t="s">
        <v>22796</v>
      </c>
      <c r="F526" s="119" t="s">
        <v>23334</v>
      </c>
      <c r="G526" s="116" t="s">
        <v>3301</v>
      </c>
      <c r="H526" s="117">
        <v>0</v>
      </c>
      <c r="I526" s="122">
        <v>170.1</v>
      </c>
    </row>
    <row r="527" s="109" customFormat="1" spans="1:9">
      <c r="A527" s="118">
        <v>526</v>
      </c>
      <c r="B527" s="113" t="s">
        <v>22764</v>
      </c>
      <c r="C527" s="114" t="s">
        <v>22765</v>
      </c>
      <c r="D527" s="115" t="s">
        <v>22771</v>
      </c>
      <c r="E527" s="115" t="s">
        <v>22825</v>
      </c>
      <c r="F527" s="115" t="s">
        <v>23335</v>
      </c>
      <c r="G527" s="116" t="s">
        <v>1936</v>
      </c>
      <c r="H527" s="117">
        <v>0</v>
      </c>
      <c r="I527" s="122">
        <v>0</v>
      </c>
    </row>
    <row r="528" s="109" customFormat="1" spans="1:9">
      <c r="A528" s="112">
        <v>527</v>
      </c>
      <c r="B528" s="113" t="s">
        <v>22764</v>
      </c>
      <c r="C528" s="114" t="s">
        <v>22765</v>
      </c>
      <c r="D528" s="115" t="s">
        <v>22787</v>
      </c>
      <c r="E528" s="115" t="s">
        <v>22788</v>
      </c>
      <c r="F528" s="115" t="s">
        <v>23336</v>
      </c>
      <c r="G528" s="116" t="s">
        <v>1951</v>
      </c>
      <c r="H528" s="117">
        <v>0</v>
      </c>
      <c r="I528" s="122">
        <v>0</v>
      </c>
    </row>
    <row r="529" s="109" customFormat="1" spans="1:9">
      <c r="A529" s="118">
        <v>528</v>
      </c>
      <c r="B529" s="113" t="s">
        <v>22764</v>
      </c>
      <c r="C529" s="114" t="s">
        <v>22765</v>
      </c>
      <c r="D529" s="119" t="s">
        <v>22771</v>
      </c>
      <c r="E529" s="120" t="s">
        <v>22774</v>
      </c>
      <c r="F529" s="119" t="s">
        <v>23337</v>
      </c>
      <c r="G529" s="116" t="s">
        <v>1936</v>
      </c>
      <c r="H529" s="117">
        <v>0</v>
      </c>
      <c r="I529" s="122">
        <v>26.4</v>
      </c>
    </row>
    <row r="530" s="109" customFormat="1" spans="1:9">
      <c r="A530" s="112">
        <v>529</v>
      </c>
      <c r="B530" s="113" t="s">
        <v>22764</v>
      </c>
      <c r="C530" s="114" t="s">
        <v>22765</v>
      </c>
      <c r="D530" s="115" t="s">
        <v>22776</v>
      </c>
      <c r="E530" s="115" t="s">
        <v>22811</v>
      </c>
      <c r="F530" s="115" t="s">
        <v>23338</v>
      </c>
      <c r="G530" s="116" t="s">
        <v>1999</v>
      </c>
      <c r="H530" s="117">
        <v>0</v>
      </c>
      <c r="I530" s="122">
        <v>170.1</v>
      </c>
    </row>
    <row r="531" s="109" customFormat="1" spans="1:9">
      <c r="A531" s="118">
        <v>530</v>
      </c>
      <c r="B531" s="113" t="s">
        <v>22764</v>
      </c>
      <c r="C531" s="114" t="s">
        <v>22765</v>
      </c>
      <c r="D531" s="119" t="s">
        <v>22818</v>
      </c>
      <c r="E531" s="120" t="s">
        <v>22819</v>
      </c>
      <c r="F531" s="119" t="s">
        <v>23339</v>
      </c>
      <c r="G531" s="116" t="s">
        <v>1930</v>
      </c>
      <c r="H531" s="117">
        <v>0</v>
      </c>
      <c r="I531" s="122">
        <v>128.88</v>
      </c>
    </row>
    <row r="532" s="109" customFormat="1" spans="1:9">
      <c r="A532" s="112">
        <v>531</v>
      </c>
      <c r="B532" s="113" t="s">
        <v>22764</v>
      </c>
      <c r="C532" s="114" t="s">
        <v>22765</v>
      </c>
      <c r="D532" s="119" t="s">
        <v>22818</v>
      </c>
      <c r="E532" s="120" t="s">
        <v>22819</v>
      </c>
      <c r="F532" s="119" t="s">
        <v>23340</v>
      </c>
      <c r="G532" s="116" t="s">
        <v>1951</v>
      </c>
      <c r="H532" s="117">
        <v>0</v>
      </c>
      <c r="I532" s="122">
        <v>11.8</v>
      </c>
    </row>
    <row r="533" s="109" customFormat="1" spans="1:9">
      <c r="A533" s="118">
        <v>532</v>
      </c>
      <c r="B533" s="113" t="s">
        <v>22764</v>
      </c>
      <c r="C533" s="114" t="s">
        <v>22765</v>
      </c>
      <c r="D533" s="115" t="s">
        <v>22766</v>
      </c>
      <c r="E533" s="115" t="s">
        <v>22767</v>
      </c>
      <c r="F533" s="115" t="s">
        <v>23341</v>
      </c>
      <c r="G533" s="116" t="s">
        <v>1951</v>
      </c>
      <c r="H533" s="117">
        <v>0</v>
      </c>
      <c r="I533" s="122">
        <v>18.508</v>
      </c>
    </row>
    <row r="534" s="109" customFormat="1" spans="1:9">
      <c r="A534" s="112">
        <v>533</v>
      </c>
      <c r="B534" s="113" t="s">
        <v>22764</v>
      </c>
      <c r="C534" s="114" t="s">
        <v>22765</v>
      </c>
      <c r="D534" s="115" t="s">
        <v>22776</v>
      </c>
      <c r="E534" s="115" t="s">
        <v>22870</v>
      </c>
      <c r="F534" s="115" t="s">
        <v>23342</v>
      </c>
      <c r="G534" s="116" t="s">
        <v>1936</v>
      </c>
      <c r="H534" s="117">
        <v>0</v>
      </c>
      <c r="I534" s="122">
        <v>117.572</v>
      </c>
    </row>
    <row r="535" s="109" customFormat="1" spans="1:9">
      <c r="A535" s="118">
        <v>534</v>
      </c>
      <c r="B535" s="113" t="s">
        <v>22764</v>
      </c>
      <c r="C535" s="114" t="s">
        <v>22765</v>
      </c>
      <c r="D535" s="115" t="s">
        <v>22766</v>
      </c>
      <c r="E535" s="115" t="s">
        <v>22767</v>
      </c>
      <c r="F535" s="115" t="s">
        <v>23343</v>
      </c>
      <c r="G535" s="116" t="s">
        <v>1951</v>
      </c>
      <c r="H535" s="117">
        <v>0</v>
      </c>
      <c r="I535" s="122">
        <v>0</v>
      </c>
    </row>
    <row r="536" s="109" customFormat="1" spans="1:9">
      <c r="A536" s="112">
        <v>535</v>
      </c>
      <c r="B536" s="113" t="s">
        <v>22764</v>
      </c>
      <c r="C536" s="114" t="s">
        <v>22765</v>
      </c>
      <c r="D536" s="115" t="s">
        <v>437</v>
      </c>
      <c r="E536" s="115" t="s">
        <v>22790</v>
      </c>
      <c r="F536" s="115" t="s">
        <v>23344</v>
      </c>
      <c r="G536" s="116" t="s">
        <v>1951</v>
      </c>
      <c r="H536" s="117">
        <v>0</v>
      </c>
      <c r="I536" s="122">
        <v>18</v>
      </c>
    </row>
    <row r="537" s="109" customFormat="1" spans="1:9">
      <c r="A537" s="118">
        <v>536</v>
      </c>
      <c r="B537" s="113" t="s">
        <v>22764</v>
      </c>
      <c r="C537" s="114" t="s">
        <v>22765</v>
      </c>
      <c r="D537" s="115" t="s">
        <v>437</v>
      </c>
      <c r="E537" s="115" t="s">
        <v>733</v>
      </c>
      <c r="F537" s="115" t="s">
        <v>23345</v>
      </c>
      <c r="G537" s="116" t="s">
        <v>1930</v>
      </c>
      <c r="H537" s="117">
        <v>9.602208</v>
      </c>
      <c r="I537" s="122">
        <v>24</v>
      </c>
    </row>
    <row r="538" s="109" customFormat="1" spans="1:9">
      <c r="A538" s="112">
        <v>537</v>
      </c>
      <c r="B538" s="113" t="s">
        <v>22764</v>
      </c>
      <c r="C538" s="114" t="s">
        <v>22765</v>
      </c>
      <c r="D538" s="115" t="s">
        <v>22787</v>
      </c>
      <c r="E538" s="115" t="s">
        <v>22788</v>
      </c>
      <c r="F538" s="115" t="s">
        <v>23346</v>
      </c>
      <c r="G538" s="116" t="s">
        <v>1951</v>
      </c>
      <c r="H538" s="117">
        <v>0</v>
      </c>
      <c r="I538" s="122">
        <v>0</v>
      </c>
    </row>
    <row r="539" s="109" customFormat="1" spans="1:9">
      <c r="A539" s="118">
        <v>538</v>
      </c>
      <c r="B539" s="113" t="s">
        <v>22764</v>
      </c>
      <c r="C539" s="114" t="s">
        <v>22765</v>
      </c>
      <c r="D539" s="119" t="s">
        <v>22787</v>
      </c>
      <c r="E539" s="120" t="s">
        <v>22796</v>
      </c>
      <c r="F539" s="119" t="s">
        <v>23347</v>
      </c>
      <c r="G539" s="116" t="s">
        <v>1930</v>
      </c>
      <c r="H539" s="117">
        <v>0</v>
      </c>
      <c r="I539" s="122">
        <v>20</v>
      </c>
    </row>
    <row r="540" s="109" customFormat="1" spans="1:9">
      <c r="A540" s="112">
        <v>539</v>
      </c>
      <c r="B540" s="113" t="s">
        <v>22764</v>
      </c>
      <c r="C540" s="114" t="s">
        <v>22765</v>
      </c>
      <c r="D540" s="115" t="s">
        <v>437</v>
      </c>
      <c r="E540" s="115" t="s">
        <v>22790</v>
      </c>
      <c r="F540" s="115" t="s">
        <v>23348</v>
      </c>
      <c r="G540" s="116" t="s">
        <v>1930</v>
      </c>
      <c r="H540" s="117">
        <v>0</v>
      </c>
      <c r="I540" s="122">
        <v>216</v>
      </c>
    </row>
    <row r="541" s="109" customFormat="1" spans="1:9">
      <c r="A541" s="118">
        <v>540</v>
      </c>
      <c r="B541" s="113" t="s">
        <v>22764</v>
      </c>
      <c r="C541" s="114" t="s">
        <v>22765</v>
      </c>
      <c r="D541" s="115" t="s">
        <v>22766</v>
      </c>
      <c r="E541" s="115" t="s">
        <v>22838</v>
      </c>
      <c r="F541" s="115" t="s">
        <v>23349</v>
      </c>
      <c r="G541" s="116" t="s">
        <v>2017</v>
      </c>
      <c r="H541" s="117">
        <v>0</v>
      </c>
      <c r="I541" s="122">
        <v>99.734</v>
      </c>
    </row>
    <row r="542" s="109" customFormat="1" spans="1:9">
      <c r="A542" s="112">
        <v>541</v>
      </c>
      <c r="B542" s="113" t="s">
        <v>22764</v>
      </c>
      <c r="C542" s="114" t="s">
        <v>22765</v>
      </c>
      <c r="D542" s="115" t="s">
        <v>22776</v>
      </c>
      <c r="E542" s="115" t="s">
        <v>22870</v>
      </c>
      <c r="F542" s="115" t="s">
        <v>23350</v>
      </c>
      <c r="G542" s="116" t="s">
        <v>1936</v>
      </c>
      <c r="H542" s="117">
        <v>0</v>
      </c>
      <c r="I542" s="122">
        <v>170.1</v>
      </c>
    </row>
    <row r="543" s="109" customFormat="1" spans="1:9">
      <c r="A543" s="118">
        <v>542</v>
      </c>
      <c r="B543" s="113" t="s">
        <v>22764</v>
      </c>
      <c r="C543" s="114" t="s">
        <v>22765</v>
      </c>
      <c r="D543" s="119" t="s">
        <v>22776</v>
      </c>
      <c r="E543" s="120" t="s">
        <v>22811</v>
      </c>
      <c r="F543" s="119" t="s">
        <v>23351</v>
      </c>
      <c r="G543" s="116" t="s">
        <v>1999</v>
      </c>
      <c r="H543" s="117">
        <v>0</v>
      </c>
      <c r="I543" s="122">
        <v>0</v>
      </c>
    </row>
    <row r="544" s="109" customFormat="1" spans="1:9">
      <c r="A544" s="112">
        <v>543</v>
      </c>
      <c r="B544" s="113" t="s">
        <v>22764</v>
      </c>
      <c r="C544" s="114" t="s">
        <v>22765</v>
      </c>
      <c r="D544" s="115" t="s">
        <v>437</v>
      </c>
      <c r="E544" s="115" t="s">
        <v>22790</v>
      </c>
      <c r="F544" s="115" t="s">
        <v>23352</v>
      </c>
      <c r="G544" s="116" t="s">
        <v>1951</v>
      </c>
      <c r="H544" s="117">
        <v>0</v>
      </c>
      <c r="I544" s="122">
        <v>137</v>
      </c>
    </row>
    <row r="545" s="109" customFormat="1" spans="1:9">
      <c r="A545" s="118">
        <v>544</v>
      </c>
      <c r="B545" s="113" t="s">
        <v>22764</v>
      </c>
      <c r="C545" s="114" t="s">
        <v>22765</v>
      </c>
      <c r="D545" s="119" t="s">
        <v>22771</v>
      </c>
      <c r="E545" s="120" t="s">
        <v>22801</v>
      </c>
      <c r="F545" s="119" t="s">
        <v>23353</v>
      </c>
      <c r="G545" s="116" t="s">
        <v>1936</v>
      </c>
      <c r="H545" s="117">
        <v>0</v>
      </c>
      <c r="I545" s="122">
        <v>168.779</v>
      </c>
    </row>
    <row r="546" s="109" customFormat="1" spans="1:9">
      <c r="A546" s="112">
        <v>545</v>
      </c>
      <c r="B546" s="113" t="s">
        <v>22764</v>
      </c>
      <c r="C546" s="114" t="s">
        <v>22765</v>
      </c>
      <c r="D546" s="115" t="s">
        <v>22776</v>
      </c>
      <c r="E546" s="115" t="s">
        <v>22809</v>
      </c>
      <c r="F546" s="115" t="s">
        <v>23354</v>
      </c>
      <c r="G546" s="116" t="s">
        <v>1930</v>
      </c>
      <c r="H546" s="117">
        <v>10.6996032</v>
      </c>
      <c r="I546" s="122">
        <v>106</v>
      </c>
    </row>
    <row r="547" s="109" customFormat="1" spans="1:9">
      <c r="A547" s="118">
        <v>546</v>
      </c>
      <c r="B547" s="113" t="s">
        <v>22764</v>
      </c>
      <c r="C547" s="114" t="s">
        <v>22765</v>
      </c>
      <c r="D547" s="115" t="s">
        <v>22776</v>
      </c>
      <c r="E547" s="115" t="s">
        <v>22793</v>
      </c>
      <c r="F547" s="115" t="s">
        <v>23355</v>
      </c>
      <c r="G547" s="116" t="s">
        <v>1930</v>
      </c>
      <c r="H547" s="117">
        <v>0</v>
      </c>
      <c r="I547" s="122">
        <f>G547*0.8</f>
        <v>320</v>
      </c>
    </row>
    <row r="548" s="109" customFormat="1" spans="1:9">
      <c r="A548" s="112">
        <v>547</v>
      </c>
      <c r="B548" s="113" t="s">
        <v>22764</v>
      </c>
      <c r="C548" s="114" t="s">
        <v>22765</v>
      </c>
      <c r="D548" s="119" t="s">
        <v>22771</v>
      </c>
      <c r="E548" s="120" t="s">
        <v>22825</v>
      </c>
      <c r="F548" s="119" t="s">
        <v>23356</v>
      </c>
      <c r="G548" s="116" t="s">
        <v>1930</v>
      </c>
      <c r="H548" s="117">
        <v>0</v>
      </c>
      <c r="I548" s="122">
        <v>216</v>
      </c>
    </row>
    <row r="549" s="109" customFormat="1" spans="1:9">
      <c r="A549" s="118">
        <v>548</v>
      </c>
      <c r="B549" s="113" t="s">
        <v>22764</v>
      </c>
      <c r="C549" s="114" t="s">
        <v>22765</v>
      </c>
      <c r="D549" s="119" t="s">
        <v>22766</v>
      </c>
      <c r="E549" s="120" t="s">
        <v>22785</v>
      </c>
      <c r="F549" s="119" t="s">
        <v>23357</v>
      </c>
      <c r="G549" s="116" t="s">
        <v>1951</v>
      </c>
      <c r="H549" s="117">
        <v>0</v>
      </c>
      <c r="I549" s="122">
        <v>80</v>
      </c>
    </row>
    <row r="550" s="109" customFormat="1" spans="1:9">
      <c r="A550" s="112">
        <v>549</v>
      </c>
      <c r="B550" s="113" t="s">
        <v>22764</v>
      </c>
      <c r="C550" s="114" t="s">
        <v>22765</v>
      </c>
      <c r="D550" s="119" t="s">
        <v>22787</v>
      </c>
      <c r="E550" s="120" t="s">
        <v>22796</v>
      </c>
      <c r="F550" s="119" t="s">
        <v>23358</v>
      </c>
      <c r="G550" s="116" t="s">
        <v>1951</v>
      </c>
      <c r="H550" s="117">
        <v>0</v>
      </c>
      <c r="I550" s="122">
        <f>G550*0.8</f>
        <v>160</v>
      </c>
    </row>
    <row r="551" s="109" customFormat="1" spans="1:9">
      <c r="A551" s="118">
        <v>550</v>
      </c>
      <c r="B551" s="113" t="s">
        <v>22764</v>
      </c>
      <c r="C551" s="114" t="s">
        <v>22765</v>
      </c>
      <c r="D551" s="115" t="s">
        <v>22766</v>
      </c>
      <c r="E551" s="115" t="s">
        <v>22769</v>
      </c>
      <c r="F551" s="115" t="s">
        <v>23359</v>
      </c>
      <c r="G551" s="116" t="s">
        <v>1951</v>
      </c>
      <c r="H551" s="117">
        <v>0</v>
      </c>
      <c r="I551" s="122">
        <v>303.672</v>
      </c>
    </row>
    <row r="552" s="109" customFormat="1" spans="1:9">
      <c r="A552" s="112">
        <v>551</v>
      </c>
      <c r="B552" s="113" t="s">
        <v>22764</v>
      </c>
      <c r="C552" s="114" t="s">
        <v>22765</v>
      </c>
      <c r="D552" s="115" t="s">
        <v>22787</v>
      </c>
      <c r="E552" s="115" t="s">
        <v>22788</v>
      </c>
      <c r="F552" s="115" t="s">
        <v>23360</v>
      </c>
      <c r="G552" s="116" t="s">
        <v>1936</v>
      </c>
      <c r="H552" s="117">
        <v>0</v>
      </c>
      <c r="I552" s="122">
        <v>80</v>
      </c>
    </row>
    <row r="553" s="109" customFormat="1" spans="1:9">
      <c r="A553" s="118">
        <v>552</v>
      </c>
      <c r="B553" s="113" t="s">
        <v>22764</v>
      </c>
      <c r="C553" s="114" t="s">
        <v>22765</v>
      </c>
      <c r="D553" s="115" t="s">
        <v>22771</v>
      </c>
      <c r="E553" s="115" t="s">
        <v>22829</v>
      </c>
      <c r="F553" s="115" t="s">
        <v>23361</v>
      </c>
      <c r="G553" s="116" t="s">
        <v>1930</v>
      </c>
      <c r="H553" s="117">
        <v>0</v>
      </c>
      <c r="I553" s="122">
        <v>21.5</v>
      </c>
    </row>
    <row r="554" s="109" customFormat="1" spans="1:9">
      <c r="A554" s="112">
        <v>553</v>
      </c>
      <c r="B554" s="113" t="s">
        <v>22764</v>
      </c>
      <c r="C554" s="114" t="s">
        <v>22765</v>
      </c>
      <c r="D554" s="115" t="s">
        <v>22782</v>
      </c>
      <c r="E554" s="115" t="s">
        <v>23079</v>
      </c>
      <c r="F554" s="115" t="s">
        <v>23362</v>
      </c>
      <c r="G554" s="116" t="s">
        <v>1936</v>
      </c>
      <c r="H554" s="117">
        <v>0</v>
      </c>
      <c r="I554" s="122">
        <v>50.4</v>
      </c>
    </row>
    <row r="555" s="109" customFormat="1" spans="1:9">
      <c r="A555" s="118">
        <v>554</v>
      </c>
      <c r="B555" s="113" t="s">
        <v>22764</v>
      </c>
      <c r="C555" s="114" t="s">
        <v>22765</v>
      </c>
      <c r="D555" s="115" t="s">
        <v>22771</v>
      </c>
      <c r="E555" s="115" t="s">
        <v>22772</v>
      </c>
      <c r="F555" s="115" t="s">
        <v>23363</v>
      </c>
      <c r="G555" s="116" t="s">
        <v>1930</v>
      </c>
      <c r="H555" s="117">
        <v>0</v>
      </c>
      <c r="I555" s="122">
        <v>92</v>
      </c>
    </row>
    <row r="556" s="109" customFormat="1" spans="1:9">
      <c r="A556" s="112">
        <v>555</v>
      </c>
      <c r="B556" s="113" t="s">
        <v>22764</v>
      </c>
      <c r="C556" s="114" t="s">
        <v>22765</v>
      </c>
      <c r="D556" s="115" t="s">
        <v>22818</v>
      </c>
      <c r="E556" s="115" t="s">
        <v>22819</v>
      </c>
      <c r="F556" s="115" t="s">
        <v>23364</v>
      </c>
      <c r="G556" s="116" t="s">
        <v>1930</v>
      </c>
      <c r="H556" s="117">
        <v>0</v>
      </c>
      <c r="I556" s="122">
        <v>15</v>
      </c>
    </row>
    <row r="557" s="109" customFormat="1" spans="1:9">
      <c r="A557" s="118">
        <v>556</v>
      </c>
      <c r="B557" s="113" t="s">
        <v>22764</v>
      </c>
      <c r="C557" s="114" t="s">
        <v>22765</v>
      </c>
      <c r="D557" s="119" t="s">
        <v>22787</v>
      </c>
      <c r="E557" s="120" t="s">
        <v>22788</v>
      </c>
      <c r="F557" s="119" t="s">
        <v>23365</v>
      </c>
      <c r="G557" s="116" t="s">
        <v>2017</v>
      </c>
      <c r="H557" s="117">
        <v>0</v>
      </c>
      <c r="I557" s="122">
        <v>0</v>
      </c>
    </row>
    <row r="558" s="109" customFormat="1" spans="1:9">
      <c r="A558" s="112">
        <v>557</v>
      </c>
      <c r="B558" s="113" t="s">
        <v>22764</v>
      </c>
      <c r="C558" s="114" t="s">
        <v>22765</v>
      </c>
      <c r="D558" s="119" t="s">
        <v>22766</v>
      </c>
      <c r="E558" s="120" t="s">
        <v>22767</v>
      </c>
      <c r="F558" s="119" t="s">
        <v>23366</v>
      </c>
      <c r="G558" s="116" t="s">
        <v>1999</v>
      </c>
      <c r="H558" s="117">
        <v>0</v>
      </c>
      <c r="I558" s="122">
        <v>37.4</v>
      </c>
    </row>
    <row r="559" s="109" customFormat="1" spans="1:9">
      <c r="A559" s="118">
        <v>558</v>
      </c>
      <c r="B559" s="113" t="s">
        <v>22764</v>
      </c>
      <c r="C559" s="114" t="s">
        <v>22765</v>
      </c>
      <c r="D559" s="119" t="s">
        <v>22771</v>
      </c>
      <c r="E559" s="120" t="s">
        <v>22801</v>
      </c>
      <c r="F559" s="119" t="s">
        <v>23367</v>
      </c>
      <c r="G559" s="116" t="s">
        <v>1936</v>
      </c>
      <c r="H559" s="117">
        <v>0</v>
      </c>
      <c r="I559" s="122">
        <v>80</v>
      </c>
    </row>
    <row r="560" s="109" customFormat="1" spans="1:9">
      <c r="A560" s="112">
        <v>559</v>
      </c>
      <c r="B560" s="113" t="s">
        <v>22764</v>
      </c>
      <c r="C560" s="114" t="s">
        <v>22765</v>
      </c>
      <c r="D560" s="119" t="s">
        <v>22771</v>
      </c>
      <c r="E560" s="120" t="s">
        <v>22801</v>
      </c>
      <c r="F560" s="119" t="s">
        <v>23368</v>
      </c>
      <c r="G560" s="116" t="s">
        <v>1999</v>
      </c>
      <c r="H560" s="117">
        <v>0</v>
      </c>
      <c r="I560" s="122">
        <v>0</v>
      </c>
    </row>
    <row r="561" s="109" customFormat="1" spans="1:9">
      <c r="A561" s="118">
        <v>560</v>
      </c>
      <c r="B561" s="113" t="s">
        <v>22764</v>
      </c>
      <c r="C561" s="114" t="s">
        <v>22765</v>
      </c>
      <c r="D561" s="115" t="s">
        <v>22771</v>
      </c>
      <c r="E561" s="115" t="s">
        <v>22849</v>
      </c>
      <c r="F561" s="115" t="s">
        <v>23369</v>
      </c>
      <c r="G561" s="116" t="s">
        <v>1999</v>
      </c>
      <c r="H561" s="117">
        <v>0</v>
      </c>
      <c r="I561" s="122">
        <v>288.6</v>
      </c>
    </row>
    <row r="562" s="109" customFormat="1" spans="1:9">
      <c r="A562" s="112">
        <v>561</v>
      </c>
      <c r="B562" s="113" t="s">
        <v>22764</v>
      </c>
      <c r="C562" s="114" t="s">
        <v>22765</v>
      </c>
      <c r="D562" s="119" t="s">
        <v>22771</v>
      </c>
      <c r="E562" s="120" t="s">
        <v>22849</v>
      </c>
      <c r="F562" s="119" t="s">
        <v>23370</v>
      </c>
      <c r="G562" s="116" t="s">
        <v>23331</v>
      </c>
      <c r="H562" s="117">
        <v>0</v>
      </c>
      <c r="I562" s="122">
        <v>244.76</v>
      </c>
    </row>
    <row r="563" s="109" customFormat="1" spans="1:9">
      <c r="A563" s="118">
        <v>562</v>
      </c>
      <c r="B563" s="113" t="s">
        <v>22764</v>
      </c>
      <c r="C563" s="114" t="s">
        <v>22765</v>
      </c>
      <c r="D563" s="119" t="s">
        <v>22771</v>
      </c>
      <c r="E563" s="120" t="s">
        <v>22849</v>
      </c>
      <c r="F563" s="119" t="s">
        <v>23371</v>
      </c>
      <c r="G563" s="116" t="s">
        <v>1999</v>
      </c>
      <c r="H563" s="117">
        <v>0</v>
      </c>
      <c r="I563" s="122">
        <f>G563*0.8</f>
        <v>252</v>
      </c>
    </row>
    <row r="564" s="109" customFormat="1" spans="1:9">
      <c r="A564" s="112">
        <v>563</v>
      </c>
      <c r="B564" s="113" t="s">
        <v>22764</v>
      </c>
      <c r="C564" s="114" t="s">
        <v>22765</v>
      </c>
      <c r="D564" s="115" t="s">
        <v>22766</v>
      </c>
      <c r="E564" s="115" t="s">
        <v>22785</v>
      </c>
      <c r="F564" s="115" t="s">
        <v>23372</v>
      </c>
      <c r="G564" s="116" t="s">
        <v>1930</v>
      </c>
      <c r="H564" s="117">
        <v>0</v>
      </c>
      <c r="I564" s="122">
        <v>121.149</v>
      </c>
    </row>
    <row r="565" s="109" customFormat="1" spans="1:9">
      <c r="A565" s="118">
        <v>564</v>
      </c>
      <c r="B565" s="113" t="s">
        <v>22764</v>
      </c>
      <c r="C565" s="114" t="s">
        <v>22765</v>
      </c>
      <c r="D565" s="119" t="s">
        <v>22958</v>
      </c>
      <c r="E565" s="120" t="s">
        <v>23373</v>
      </c>
      <c r="F565" s="119" t="s">
        <v>23374</v>
      </c>
      <c r="G565" s="116" t="s">
        <v>1936</v>
      </c>
      <c r="H565" s="117">
        <v>126.06264</v>
      </c>
      <c r="I565" s="122">
        <v>0</v>
      </c>
    </row>
    <row r="566" s="109" customFormat="1" spans="1:9">
      <c r="A566" s="112">
        <v>565</v>
      </c>
      <c r="B566" s="113" t="s">
        <v>22764</v>
      </c>
      <c r="C566" s="114" t="s">
        <v>22765</v>
      </c>
      <c r="D566" s="115" t="s">
        <v>22771</v>
      </c>
      <c r="E566" s="115" t="s">
        <v>22801</v>
      </c>
      <c r="F566" s="115" t="s">
        <v>23375</v>
      </c>
      <c r="G566" s="116" t="s">
        <v>1936</v>
      </c>
      <c r="H566" s="117">
        <v>0</v>
      </c>
      <c r="I566" s="122">
        <v>0</v>
      </c>
    </row>
    <row r="567" s="109" customFormat="1" spans="1:9">
      <c r="A567" s="118">
        <v>566</v>
      </c>
      <c r="B567" s="113" t="s">
        <v>22764</v>
      </c>
      <c r="C567" s="114" t="s">
        <v>22765</v>
      </c>
      <c r="D567" s="115" t="s">
        <v>22787</v>
      </c>
      <c r="E567" s="115" t="s">
        <v>22788</v>
      </c>
      <c r="F567" s="115" t="s">
        <v>23376</v>
      </c>
      <c r="G567" s="116" t="s">
        <v>1951</v>
      </c>
      <c r="H567" s="117">
        <v>0</v>
      </c>
      <c r="I567" s="122">
        <f>G567*0.8</f>
        <v>160</v>
      </c>
    </row>
    <row r="568" s="109" customFormat="1" spans="1:9">
      <c r="A568" s="112">
        <v>567</v>
      </c>
      <c r="B568" s="113" t="s">
        <v>22764</v>
      </c>
      <c r="C568" s="114" t="s">
        <v>22765</v>
      </c>
      <c r="D568" s="115" t="s">
        <v>22787</v>
      </c>
      <c r="E568" s="115" t="s">
        <v>23377</v>
      </c>
      <c r="F568" s="115" t="s">
        <v>23378</v>
      </c>
      <c r="G568" s="116" t="s">
        <v>1936</v>
      </c>
      <c r="H568" s="117">
        <v>192.04416</v>
      </c>
      <c r="I568" s="122">
        <v>0</v>
      </c>
    </row>
    <row r="569" s="109" customFormat="1" spans="1:9">
      <c r="A569" s="118">
        <v>568</v>
      </c>
      <c r="B569" s="113" t="s">
        <v>22764</v>
      </c>
      <c r="C569" s="114" t="s">
        <v>22765</v>
      </c>
      <c r="D569" s="119" t="s">
        <v>22787</v>
      </c>
      <c r="E569" s="120" t="s">
        <v>23379</v>
      </c>
      <c r="F569" s="119" t="s">
        <v>23380</v>
      </c>
      <c r="G569" s="116" t="s">
        <v>1936</v>
      </c>
      <c r="H569" s="117">
        <v>118.88448</v>
      </c>
      <c r="I569" s="122">
        <v>0</v>
      </c>
    </row>
    <row r="570" s="109" customFormat="1" spans="1:9">
      <c r="A570" s="112">
        <v>569</v>
      </c>
      <c r="B570" s="113" t="s">
        <v>22764</v>
      </c>
      <c r="C570" s="114" t="s">
        <v>22765</v>
      </c>
      <c r="D570" s="115" t="s">
        <v>22776</v>
      </c>
      <c r="E570" s="115" t="s">
        <v>22811</v>
      </c>
      <c r="F570" s="115" t="s">
        <v>23381</v>
      </c>
      <c r="G570" s="116" t="s">
        <v>1999</v>
      </c>
      <c r="H570" s="117">
        <v>0</v>
      </c>
      <c r="I570" s="122">
        <v>21.8</v>
      </c>
    </row>
    <row r="571" s="109" customFormat="1" spans="1:9">
      <c r="A571" s="118">
        <v>570</v>
      </c>
      <c r="B571" s="113" t="s">
        <v>22764</v>
      </c>
      <c r="C571" s="114" t="s">
        <v>22765</v>
      </c>
      <c r="D571" s="119" t="s">
        <v>22771</v>
      </c>
      <c r="E571" s="120" t="s">
        <v>22801</v>
      </c>
      <c r="F571" s="119" t="s">
        <v>23382</v>
      </c>
      <c r="G571" s="116" t="s">
        <v>1936</v>
      </c>
      <c r="H571" s="117">
        <v>0</v>
      </c>
      <c r="I571" s="122">
        <v>67.939</v>
      </c>
    </row>
    <row r="572" s="109" customFormat="1" spans="1:9">
      <c r="A572" s="112">
        <v>571</v>
      </c>
      <c r="B572" s="113" t="s">
        <v>22764</v>
      </c>
      <c r="C572" s="114" t="s">
        <v>22765</v>
      </c>
      <c r="D572" s="115" t="s">
        <v>22766</v>
      </c>
      <c r="E572" s="115" t="s">
        <v>22769</v>
      </c>
      <c r="F572" s="115" t="s">
        <v>23383</v>
      </c>
      <c r="G572" s="116" t="s">
        <v>1999</v>
      </c>
      <c r="H572" s="117">
        <v>0</v>
      </c>
      <c r="I572" s="122">
        <v>25</v>
      </c>
    </row>
    <row r="573" s="109" customFormat="1" spans="1:9">
      <c r="A573" s="118">
        <v>572</v>
      </c>
      <c r="B573" s="113" t="s">
        <v>22764</v>
      </c>
      <c r="C573" s="114" t="s">
        <v>22765</v>
      </c>
      <c r="D573" s="115" t="s">
        <v>22787</v>
      </c>
      <c r="E573" s="115" t="s">
        <v>22788</v>
      </c>
      <c r="F573" s="115" t="s">
        <v>23384</v>
      </c>
      <c r="G573" s="116" t="s">
        <v>1999</v>
      </c>
      <c r="H573" s="117">
        <v>0</v>
      </c>
      <c r="I573" s="122">
        <v>94.8</v>
      </c>
    </row>
    <row r="574" s="109" customFormat="1" spans="1:9">
      <c r="A574" s="112">
        <v>573</v>
      </c>
      <c r="B574" s="113" t="s">
        <v>22764</v>
      </c>
      <c r="C574" s="114" t="s">
        <v>22765</v>
      </c>
      <c r="D574" s="119" t="s">
        <v>22771</v>
      </c>
      <c r="E574" s="120" t="s">
        <v>22849</v>
      </c>
      <c r="F574" s="119" t="s">
        <v>23385</v>
      </c>
      <c r="G574" s="116" t="s">
        <v>1936</v>
      </c>
      <c r="H574" s="117">
        <v>0</v>
      </c>
      <c r="I574" s="122">
        <v>0</v>
      </c>
    </row>
    <row r="575" s="109" customFormat="1" spans="1:9">
      <c r="A575" s="118">
        <v>574</v>
      </c>
      <c r="B575" s="113" t="s">
        <v>22764</v>
      </c>
      <c r="C575" s="114" t="s">
        <v>22765</v>
      </c>
      <c r="D575" s="115" t="s">
        <v>22787</v>
      </c>
      <c r="E575" s="115" t="s">
        <v>22788</v>
      </c>
      <c r="F575" s="115" t="s">
        <v>23386</v>
      </c>
      <c r="G575" s="116" t="s">
        <v>1951</v>
      </c>
      <c r="H575" s="117">
        <v>0</v>
      </c>
      <c r="I575" s="122">
        <v>10</v>
      </c>
    </row>
    <row r="576" s="109" customFormat="1" spans="1:9">
      <c r="A576" s="112">
        <v>575</v>
      </c>
      <c r="B576" s="113" t="s">
        <v>22764</v>
      </c>
      <c r="C576" s="114" t="s">
        <v>22765</v>
      </c>
      <c r="D576" s="115" t="s">
        <v>22787</v>
      </c>
      <c r="E576" s="115" t="s">
        <v>22788</v>
      </c>
      <c r="F576" s="115" t="s">
        <v>23387</v>
      </c>
      <c r="G576" s="116" t="s">
        <v>1951</v>
      </c>
      <c r="H576" s="117">
        <v>0</v>
      </c>
      <c r="I576" s="122">
        <v>20</v>
      </c>
    </row>
    <row r="577" s="109" customFormat="1" spans="1:9">
      <c r="A577" s="118">
        <v>576</v>
      </c>
      <c r="B577" s="113" t="s">
        <v>22764</v>
      </c>
      <c r="C577" s="114" t="s">
        <v>22765</v>
      </c>
      <c r="D577" s="119" t="s">
        <v>22787</v>
      </c>
      <c r="E577" s="120" t="s">
        <v>22788</v>
      </c>
      <c r="F577" s="119" t="s">
        <v>23388</v>
      </c>
      <c r="G577" s="116" t="s">
        <v>1936</v>
      </c>
      <c r="H577" s="117">
        <v>0</v>
      </c>
      <c r="I577" s="122">
        <v>37.5</v>
      </c>
    </row>
    <row r="578" s="109" customFormat="1" spans="1:9">
      <c r="A578" s="112">
        <v>577</v>
      </c>
      <c r="B578" s="113" t="s">
        <v>22764</v>
      </c>
      <c r="C578" s="114" t="s">
        <v>22765</v>
      </c>
      <c r="D578" s="119" t="s">
        <v>22766</v>
      </c>
      <c r="E578" s="120" t="s">
        <v>22767</v>
      </c>
      <c r="F578" s="119" t="s">
        <v>23389</v>
      </c>
      <c r="G578" s="116" t="s">
        <v>1951</v>
      </c>
      <c r="H578" s="117">
        <v>0</v>
      </c>
      <c r="I578" s="122">
        <v>20</v>
      </c>
    </row>
    <row r="579" s="109" customFormat="1" spans="1:9">
      <c r="A579" s="118">
        <v>578</v>
      </c>
      <c r="B579" s="113" t="s">
        <v>22764</v>
      </c>
      <c r="C579" s="114" t="s">
        <v>22765</v>
      </c>
      <c r="D579" s="119" t="s">
        <v>22766</v>
      </c>
      <c r="E579" s="120" t="s">
        <v>22769</v>
      </c>
      <c r="F579" s="119" t="s">
        <v>23390</v>
      </c>
      <c r="G579" s="116" t="s">
        <v>1951</v>
      </c>
      <c r="H579" s="117">
        <v>0</v>
      </c>
      <c r="I579" s="122">
        <f>G579*0.8</f>
        <v>160</v>
      </c>
    </row>
    <row r="580" s="109" customFormat="1" spans="1:9">
      <c r="A580" s="112">
        <v>579</v>
      </c>
      <c r="B580" s="113" t="s">
        <v>22764</v>
      </c>
      <c r="C580" s="114" t="s">
        <v>22765</v>
      </c>
      <c r="D580" s="115" t="s">
        <v>22787</v>
      </c>
      <c r="E580" s="115" t="s">
        <v>22788</v>
      </c>
      <c r="F580" s="115" t="s">
        <v>23391</v>
      </c>
      <c r="G580" s="116" t="s">
        <v>1951</v>
      </c>
      <c r="H580" s="117">
        <v>0</v>
      </c>
      <c r="I580" s="122">
        <v>93.86</v>
      </c>
    </row>
    <row r="581" s="109" customFormat="1" spans="1:9">
      <c r="A581" s="118">
        <v>580</v>
      </c>
      <c r="B581" s="113" t="s">
        <v>22764</v>
      </c>
      <c r="C581" s="114" t="s">
        <v>22765</v>
      </c>
      <c r="D581" s="115" t="s">
        <v>22776</v>
      </c>
      <c r="E581" s="115" t="s">
        <v>22811</v>
      </c>
      <c r="F581" s="115" t="s">
        <v>23392</v>
      </c>
      <c r="G581" s="116" t="s">
        <v>1930</v>
      </c>
      <c r="H581" s="117">
        <v>0</v>
      </c>
      <c r="I581" s="122">
        <v>104.251</v>
      </c>
    </row>
    <row r="582" s="109" customFormat="1" spans="1:9">
      <c r="A582" s="112">
        <v>581</v>
      </c>
      <c r="B582" s="113" t="s">
        <v>22764</v>
      </c>
      <c r="C582" s="114" t="s">
        <v>22765</v>
      </c>
      <c r="D582" s="115" t="s">
        <v>22771</v>
      </c>
      <c r="E582" s="115" t="s">
        <v>23185</v>
      </c>
      <c r="F582" s="115" t="s">
        <v>23393</v>
      </c>
      <c r="G582" s="116" t="s">
        <v>3290</v>
      </c>
      <c r="H582" s="117">
        <v>0</v>
      </c>
      <c r="I582" s="122">
        <v>22</v>
      </c>
    </row>
    <row r="583" s="109" customFormat="1" spans="1:9">
      <c r="A583" s="118">
        <v>582</v>
      </c>
      <c r="B583" s="113" t="s">
        <v>22764</v>
      </c>
      <c r="C583" s="114" t="s">
        <v>22765</v>
      </c>
      <c r="D583" s="115" t="s">
        <v>22813</v>
      </c>
      <c r="E583" s="115" t="s">
        <v>1240</v>
      </c>
      <c r="F583" s="115" t="s">
        <v>23394</v>
      </c>
      <c r="G583" s="116" t="s">
        <v>1999</v>
      </c>
      <c r="H583" s="117">
        <v>134.12608</v>
      </c>
      <c r="I583" s="122">
        <v>20.8</v>
      </c>
    </row>
    <row r="584" s="109" customFormat="1" spans="1:9">
      <c r="A584" s="112">
        <v>583</v>
      </c>
      <c r="B584" s="113" t="s">
        <v>22764</v>
      </c>
      <c r="C584" s="114" t="s">
        <v>22765</v>
      </c>
      <c r="D584" s="119" t="s">
        <v>22771</v>
      </c>
      <c r="E584" s="120" t="s">
        <v>22772</v>
      </c>
      <c r="F584" s="119" t="s">
        <v>23395</v>
      </c>
      <c r="G584" s="116" t="s">
        <v>18124</v>
      </c>
      <c r="H584" s="117">
        <v>0</v>
      </c>
      <c r="I584" s="122">
        <f>G584*0.8</f>
        <v>640</v>
      </c>
    </row>
    <row r="585" s="109" customFormat="1" spans="1:9">
      <c r="A585" s="118">
        <v>584</v>
      </c>
      <c r="B585" s="113" t="s">
        <v>22764</v>
      </c>
      <c r="C585" s="114" t="s">
        <v>22765</v>
      </c>
      <c r="D585" s="115" t="s">
        <v>22766</v>
      </c>
      <c r="E585" s="115" t="s">
        <v>22785</v>
      </c>
      <c r="F585" s="115" t="s">
        <v>23396</v>
      </c>
      <c r="G585" s="116" t="s">
        <v>1951</v>
      </c>
      <c r="H585" s="117">
        <v>0</v>
      </c>
      <c r="I585" s="122">
        <v>92</v>
      </c>
    </row>
    <row r="586" s="109" customFormat="1" spans="1:9">
      <c r="A586" s="112">
        <v>585</v>
      </c>
      <c r="B586" s="113" t="s">
        <v>22764</v>
      </c>
      <c r="C586" s="114" t="s">
        <v>22765</v>
      </c>
      <c r="D586" s="119" t="s">
        <v>22813</v>
      </c>
      <c r="E586" s="120" t="s">
        <v>1771</v>
      </c>
      <c r="F586" s="119" t="s">
        <v>23397</v>
      </c>
      <c r="G586" s="116" t="s">
        <v>1999</v>
      </c>
      <c r="H586" s="117">
        <v>29.324128</v>
      </c>
      <c r="I586" s="122">
        <v>155.74</v>
      </c>
    </row>
    <row r="587" s="109" customFormat="1" spans="1:9">
      <c r="A587" s="118">
        <v>586</v>
      </c>
      <c r="B587" s="113" t="s">
        <v>22764</v>
      </c>
      <c r="C587" s="114" t="s">
        <v>22765</v>
      </c>
      <c r="D587" s="119" t="s">
        <v>22771</v>
      </c>
      <c r="E587" s="120" t="s">
        <v>22774</v>
      </c>
      <c r="F587" s="119" t="s">
        <v>23398</v>
      </c>
      <c r="G587" s="116" t="s">
        <v>1930</v>
      </c>
      <c r="H587" s="117">
        <v>0</v>
      </c>
      <c r="I587" s="122">
        <v>48</v>
      </c>
    </row>
    <row r="588" s="109" customFormat="1" spans="1:9">
      <c r="A588" s="112">
        <v>587</v>
      </c>
      <c r="B588" s="113" t="s">
        <v>22764</v>
      </c>
      <c r="C588" s="114" t="s">
        <v>22765</v>
      </c>
      <c r="D588" s="115" t="s">
        <v>22787</v>
      </c>
      <c r="E588" s="115" t="s">
        <v>22788</v>
      </c>
      <c r="F588" s="115" t="s">
        <v>23399</v>
      </c>
      <c r="G588" s="116" t="s">
        <v>18124</v>
      </c>
      <c r="H588" s="117">
        <v>0</v>
      </c>
      <c r="I588" s="122">
        <v>0</v>
      </c>
    </row>
    <row r="589" s="109" customFormat="1" spans="1:9">
      <c r="A589" s="118">
        <v>588</v>
      </c>
      <c r="B589" s="113" t="s">
        <v>22764</v>
      </c>
      <c r="C589" s="114" t="s">
        <v>22765</v>
      </c>
      <c r="D589" s="115" t="s">
        <v>22787</v>
      </c>
      <c r="E589" s="115" t="s">
        <v>22788</v>
      </c>
      <c r="F589" s="115" t="s">
        <v>23400</v>
      </c>
      <c r="G589" s="116" t="s">
        <v>1951</v>
      </c>
      <c r="H589" s="117">
        <v>0</v>
      </c>
      <c r="I589" s="122">
        <v>143.261</v>
      </c>
    </row>
    <row r="590" s="109" customFormat="1" spans="1:9">
      <c r="A590" s="112">
        <v>589</v>
      </c>
      <c r="B590" s="113" t="s">
        <v>22764</v>
      </c>
      <c r="C590" s="114" t="s">
        <v>22765</v>
      </c>
      <c r="D590" s="119" t="s">
        <v>22787</v>
      </c>
      <c r="E590" s="120" t="s">
        <v>22788</v>
      </c>
      <c r="F590" s="119" t="s">
        <v>23401</v>
      </c>
      <c r="G590" s="116" t="s">
        <v>1930</v>
      </c>
      <c r="H590" s="117">
        <v>0</v>
      </c>
      <c r="I590" s="122">
        <v>216</v>
      </c>
    </row>
    <row r="591" s="109" customFormat="1" spans="1:9">
      <c r="A591" s="118">
        <v>590</v>
      </c>
      <c r="B591" s="113" t="s">
        <v>22764</v>
      </c>
      <c r="C591" s="114" t="s">
        <v>22765</v>
      </c>
      <c r="D591" s="115" t="s">
        <v>22766</v>
      </c>
      <c r="E591" s="115" t="s">
        <v>22838</v>
      </c>
      <c r="F591" s="115" t="s">
        <v>23402</v>
      </c>
      <c r="G591" s="116" t="s">
        <v>1951</v>
      </c>
      <c r="H591" s="117">
        <v>0</v>
      </c>
      <c r="I591" s="122">
        <v>15</v>
      </c>
    </row>
    <row r="592" s="109" customFormat="1" spans="1:9">
      <c r="A592" s="112">
        <v>591</v>
      </c>
      <c r="B592" s="113" t="s">
        <v>22764</v>
      </c>
      <c r="C592" s="114" t="s">
        <v>22765</v>
      </c>
      <c r="D592" s="115" t="s">
        <v>22771</v>
      </c>
      <c r="E592" s="115" t="s">
        <v>22806</v>
      </c>
      <c r="F592" s="115" t="s">
        <v>23403</v>
      </c>
      <c r="G592" s="116" t="s">
        <v>1936</v>
      </c>
      <c r="H592" s="117">
        <v>0</v>
      </c>
      <c r="I592" s="122">
        <v>0</v>
      </c>
    </row>
    <row r="593" s="109" customFormat="1" spans="1:9">
      <c r="A593" s="118">
        <v>592</v>
      </c>
      <c r="B593" s="113" t="s">
        <v>22764</v>
      </c>
      <c r="C593" s="114" t="s">
        <v>22765</v>
      </c>
      <c r="D593" s="119" t="s">
        <v>22776</v>
      </c>
      <c r="E593" s="120" t="s">
        <v>22870</v>
      </c>
      <c r="F593" s="119" t="s">
        <v>23404</v>
      </c>
      <c r="G593" s="116" t="s">
        <v>1999</v>
      </c>
      <c r="H593" s="117">
        <v>0</v>
      </c>
      <c r="I593" s="122">
        <v>15</v>
      </c>
    </row>
    <row r="594" s="109" customFormat="1" spans="1:9">
      <c r="A594" s="112">
        <v>593</v>
      </c>
      <c r="B594" s="113" t="s">
        <v>22764</v>
      </c>
      <c r="C594" s="114" t="s">
        <v>22765</v>
      </c>
      <c r="D594" s="115" t="s">
        <v>22782</v>
      </c>
      <c r="E594" s="115" t="s">
        <v>22783</v>
      </c>
      <c r="F594" s="115" t="s">
        <v>23405</v>
      </c>
      <c r="G594" s="116" t="s">
        <v>1951</v>
      </c>
      <c r="H594" s="117">
        <v>0</v>
      </c>
      <c r="I594" s="122">
        <v>170.1</v>
      </c>
    </row>
    <row r="595" s="109" customFormat="1" spans="1:9">
      <c r="A595" s="118">
        <v>594</v>
      </c>
      <c r="B595" s="113" t="s">
        <v>22764</v>
      </c>
      <c r="C595" s="114" t="s">
        <v>22765</v>
      </c>
      <c r="D595" s="115" t="s">
        <v>22771</v>
      </c>
      <c r="E595" s="115" t="s">
        <v>22774</v>
      </c>
      <c r="F595" s="115" t="s">
        <v>23406</v>
      </c>
      <c r="G595" s="116" t="s">
        <v>1930</v>
      </c>
      <c r="H595" s="117">
        <v>0</v>
      </c>
      <c r="I595" s="122">
        <v>119.011</v>
      </c>
    </row>
    <row r="596" s="109" customFormat="1" spans="1:9">
      <c r="A596" s="112">
        <v>595</v>
      </c>
      <c r="B596" s="113" t="s">
        <v>22764</v>
      </c>
      <c r="C596" s="114" t="s">
        <v>22765</v>
      </c>
      <c r="D596" s="115" t="s">
        <v>22776</v>
      </c>
      <c r="E596" s="115" t="s">
        <v>22809</v>
      </c>
      <c r="F596" s="115" t="s">
        <v>23407</v>
      </c>
      <c r="G596" s="116" t="s">
        <v>1936</v>
      </c>
      <c r="H596" s="117">
        <v>12.0713472</v>
      </c>
      <c r="I596" s="122">
        <v>170.1</v>
      </c>
    </row>
    <row r="597" s="109" customFormat="1" spans="1:9">
      <c r="A597" s="118">
        <v>596</v>
      </c>
      <c r="B597" s="113" t="s">
        <v>22764</v>
      </c>
      <c r="C597" s="114" t="s">
        <v>22765</v>
      </c>
      <c r="D597" s="115" t="s">
        <v>22771</v>
      </c>
      <c r="E597" s="115" t="s">
        <v>22825</v>
      </c>
      <c r="F597" s="115" t="s">
        <v>23408</v>
      </c>
      <c r="G597" s="116" t="s">
        <v>1936</v>
      </c>
      <c r="H597" s="117">
        <v>0</v>
      </c>
      <c r="I597" s="122">
        <v>20</v>
      </c>
    </row>
    <row r="598" s="109" customFormat="1" spans="1:9">
      <c r="A598" s="112">
        <v>597</v>
      </c>
      <c r="B598" s="113" t="s">
        <v>22764</v>
      </c>
      <c r="C598" s="114" t="s">
        <v>22765</v>
      </c>
      <c r="D598" s="115" t="s">
        <v>22766</v>
      </c>
      <c r="E598" s="115" t="s">
        <v>22767</v>
      </c>
      <c r="F598" s="115" t="s">
        <v>23409</v>
      </c>
      <c r="G598" s="116" t="s">
        <v>1930</v>
      </c>
      <c r="H598" s="117">
        <v>0</v>
      </c>
      <c r="I598" s="122">
        <v>0</v>
      </c>
    </row>
    <row r="599" s="109" customFormat="1" spans="1:9">
      <c r="A599" s="118">
        <v>598</v>
      </c>
      <c r="B599" s="113" t="s">
        <v>22764</v>
      </c>
      <c r="C599" s="114" t="s">
        <v>22765</v>
      </c>
      <c r="D599" s="119" t="s">
        <v>22787</v>
      </c>
      <c r="E599" s="120" t="s">
        <v>22788</v>
      </c>
      <c r="F599" s="119" t="s">
        <v>23410</v>
      </c>
      <c r="G599" s="116" t="s">
        <v>1936</v>
      </c>
      <c r="H599" s="117">
        <v>0</v>
      </c>
      <c r="I599" s="122">
        <v>80</v>
      </c>
    </row>
    <row r="600" s="109" customFormat="1" spans="1:9">
      <c r="A600" s="112">
        <v>599</v>
      </c>
      <c r="B600" s="113" t="s">
        <v>22764</v>
      </c>
      <c r="C600" s="114" t="s">
        <v>22765</v>
      </c>
      <c r="D600" s="115" t="s">
        <v>22776</v>
      </c>
      <c r="E600" s="115" t="s">
        <v>22793</v>
      </c>
      <c r="F600" s="115" t="s">
        <v>23411</v>
      </c>
      <c r="G600" s="116" t="s">
        <v>1930</v>
      </c>
      <c r="H600" s="117">
        <v>0</v>
      </c>
      <c r="I600" s="122">
        <v>30</v>
      </c>
    </row>
    <row r="601" s="109" customFormat="1" spans="1:9">
      <c r="A601" s="118">
        <v>600</v>
      </c>
      <c r="B601" s="113" t="s">
        <v>22764</v>
      </c>
      <c r="C601" s="114" t="s">
        <v>22765</v>
      </c>
      <c r="D601" s="115" t="s">
        <v>22776</v>
      </c>
      <c r="E601" s="115" t="s">
        <v>22793</v>
      </c>
      <c r="F601" s="115" t="s">
        <v>23412</v>
      </c>
      <c r="G601" s="116" t="s">
        <v>1951</v>
      </c>
      <c r="H601" s="117">
        <v>0</v>
      </c>
      <c r="I601" s="122">
        <v>72.924</v>
      </c>
    </row>
    <row r="602" s="109" customFormat="1" spans="1:9">
      <c r="A602" s="112">
        <v>601</v>
      </c>
      <c r="B602" s="113" t="s">
        <v>22764</v>
      </c>
      <c r="C602" s="114" t="s">
        <v>22765</v>
      </c>
      <c r="D602" s="115" t="s">
        <v>22766</v>
      </c>
      <c r="E602" s="115" t="s">
        <v>22838</v>
      </c>
      <c r="F602" s="115" t="s">
        <v>23413</v>
      </c>
      <c r="G602" s="116" t="s">
        <v>2017</v>
      </c>
      <c r="H602" s="117">
        <v>0</v>
      </c>
      <c r="I602" s="122">
        <v>13.1</v>
      </c>
    </row>
    <row r="603" s="109" customFormat="1" spans="1:9">
      <c r="A603" s="118">
        <v>602</v>
      </c>
      <c r="B603" s="113" t="s">
        <v>22764</v>
      </c>
      <c r="C603" s="114" t="s">
        <v>22765</v>
      </c>
      <c r="D603" s="115" t="s">
        <v>22771</v>
      </c>
      <c r="E603" s="115" t="s">
        <v>22825</v>
      </c>
      <c r="F603" s="115" t="s">
        <v>23414</v>
      </c>
      <c r="G603" s="116" t="s">
        <v>1999</v>
      </c>
      <c r="H603" s="117">
        <v>0</v>
      </c>
      <c r="I603" s="122">
        <v>25</v>
      </c>
    </row>
    <row r="604" s="109" customFormat="1" spans="1:9">
      <c r="A604" s="112">
        <v>603</v>
      </c>
      <c r="B604" s="113" t="s">
        <v>22764</v>
      </c>
      <c r="C604" s="114" t="s">
        <v>22765</v>
      </c>
      <c r="D604" s="119" t="s">
        <v>437</v>
      </c>
      <c r="E604" s="120" t="s">
        <v>22790</v>
      </c>
      <c r="F604" s="119" t="s">
        <v>23415</v>
      </c>
      <c r="G604" s="116" t="s">
        <v>1930</v>
      </c>
      <c r="H604" s="117">
        <v>0</v>
      </c>
      <c r="I604" s="122">
        <v>24</v>
      </c>
    </row>
    <row r="605" s="109" customFormat="1" spans="1:9">
      <c r="A605" s="118">
        <v>604</v>
      </c>
      <c r="B605" s="113" t="s">
        <v>22764</v>
      </c>
      <c r="C605" s="114" t="s">
        <v>22765</v>
      </c>
      <c r="D605" s="115" t="s">
        <v>22813</v>
      </c>
      <c r="E605" s="115" t="s">
        <v>1771</v>
      </c>
      <c r="F605" s="115" t="s">
        <v>23416</v>
      </c>
      <c r="G605" s="116" t="s">
        <v>1930</v>
      </c>
      <c r="H605" s="117">
        <v>28.0920576</v>
      </c>
      <c r="I605" s="122">
        <v>20</v>
      </c>
    </row>
    <row r="606" s="109" customFormat="1" spans="1:9">
      <c r="A606" s="112">
        <v>605</v>
      </c>
      <c r="B606" s="113" t="s">
        <v>22764</v>
      </c>
      <c r="C606" s="114" t="s">
        <v>22765</v>
      </c>
      <c r="D606" s="114" t="s">
        <v>22787</v>
      </c>
      <c r="E606" s="119" t="s">
        <v>22788</v>
      </c>
      <c r="F606" s="119" t="s">
        <v>23417</v>
      </c>
      <c r="G606" s="116" t="s">
        <v>1951</v>
      </c>
      <c r="H606" s="117">
        <v>0</v>
      </c>
      <c r="I606" s="122">
        <v>24.96</v>
      </c>
    </row>
    <row r="607" s="109" customFormat="1" spans="1:9">
      <c r="A607" s="118">
        <v>606</v>
      </c>
      <c r="B607" s="113" t="s">
        <v>22764</v>
      </c>
      <c r="C607" s="114" t="s">
        <v>22765</v>
      </c>
      <c r="D607" s="115" t="s">
        <v>22818</v>
      </c>
      <c r="E607" s="115" t="s">
        <v>22819</v>
      </c>
      <c r="F607" s="115" t="s">
        <v>23418</v>
      </c>
      <c r="G607" s="116" t="s">
        <v>1951</v>
      </c>
      <c r="H607" s="117">
        <v>0</v>
      </c>
      <c r="I607" s="122">
        <v>0</v>
      </c>
    </row>
    <row r="608" s="109" customFormat="1" spans="1:9">
      <c r="A608" s="112">
        <v>607</v>
      </c>
      <c r="B608" s="113" t="s">
        <v>22764</v>
      </c>
      <c r="C608" s="114" t="s">
        <v>22765</v>
      </c>
      <c r="D608" s="119" t="s">
        <v>22776</v>
      </c>
      <c r="E608" s="120" t="s">
        <v>22811</v>
      </c>
      <c r="F608" s="119" t="s">
        <v>23419</v>
      </c>
      <c r="G608" s="116" t="s">
        <v>1936</v>
      </c>
      <c r="H608" s="117">
        <v>0</v>
      </c>
      <c r="I608" s="122">
        <f>G608*0.8</f>
        <v>504</v>
      </c>
    </row>
    <row r="609" s="109" customFormat="1" spans="1:9">
      <c r="A609" s="118">
        <v>608</v>
      </c>
      <c r="B609" s="113" t="s">
        <v>22764</v>
      </c>
      <c r="C609" s="114" t="s">
        <v>22765</v>
      </c>
      <c r="D609" s="115" t="s">
        <v>22818</v>
      </c>
      <c r="E609" s="115" t="s">
        <v>22819</v>
      </c>
      <c r="F609" s="115" t="s">
        <v>23420</v>
      </c>
      <c r="G609" s="116" t="s">
        <v>1930</v>
      </c>
      <c r="H609" s="117">
        <v>0</v>
      </c>
      <c r="I609" s="122">
        <v>92</v>
      </c>
    </row>
    <row r="610" s="109" customFormat="1" spans="1:9">
      <c r="A610" s="112">
        <v>609</v>
      </c>
      <c r="B610" s="113" t="s">
        <v>22764</v>
      </c>
      <c r="C610" s="114" t="s">
        <v>22765</v>
      </c>
      <c r="D610" s="119" t="s">
        <v>22787</v>
      </c>
      <c r="E610" s="120" t="s">
        <v>22796</v>
      </c>
      <c r="F610" s="119" t="s">
        <v>23421</v>
      </c>
      <c r="G610" s="116" t="s">
        <v>1951</v>
      </c>
      <c r="H610" s="117">
        <v>0</v>
      </c>
      <c r="I610" s="122">
        <v>80</v>
      </c>
    </row>
    <row r="611" s="109" customFormat="1" spans="1:9">
      <c r="A611" s="118">
        <v>610</v>
      </c>
      <c r="B611" s="113" t="s">
        <v>22764</v>
      </c>
      <c r="C611" s="114" t="s">
        <v>22765</v>
      </c>
      <c r="D611" s="119" t="s">
        <v>22771</v>
      </c>
      <c r="E611" s="119" t="s">
        <v>22825</v>
      </c>
      <c r="F611" s="119" t="s">
        <v>23422</v>
      </c>
      <c r="G611" s="116" t="s">
        <v>1930</v>
      </c>
      <c r="H611" s="117">
        <v>0</v>
      </c>
      <c r="I611" s="122">
        <v>27.2</v>
      </c>
    </row>
    <row r="612" s="109" customFormat="1" spans="1:9">
      <c r="A612" s="112">
        <v>611</v>
      </c>
      <c r="B612" s="113" t="s">
        <v>22764</v>
      </c>
      <c r="C612" s="114" t="s">
        <v>22765</v>
      </c>
      <c r="D612" s="115" t="s">
        <v>22771</v>
      </c>
      <c r="E612" s="115" t="s">
        <v>22825</v>
      </c>
      <c r="F612" s="115" t="s">
        <v>23423</v>
      </c>
      <c r="G612" s="116" t="s">
        <v>1936</v>
      </c>
      <c r="H612" s="117">
        <v>0</v>
      </c>
      <c r="I612" s="122">
        <v>181.844</v>
      </c>
    </row>
    <row r="613" s="109" customFormat="1" spans="1:9">
      <c r="A613" s="118">
        <v>612</v>
      </c>
      <c r="B613" s="113" t="s">
        <v>22764</v>
      </c>
      <c r="C613" s="114" t="s">
        <v>22765</v>
      </c>
      <c r="D613" s="115" t="s">
        <v>22771</v>
      </c>
      <c r="E613" s="115" t="s">
        <v>22801</v>
      </c>
      <c r="F613" s="115" t="s">
        <v>23424</v>
      </c>
      <c r="G613" s="116" t="s">
        <v>1936</v>
      </c>
      <c r="H613" s="117">
        <v>0</v>
      </c>
      <c r="I613" s="122">
        <v>70.4</v>
      </c>
    </row>
    <row r="614" s="109" customFormat="1" spans="1:9">
      <c r="A614" s="112">
        <v>613</v>
      </c>
      <c r="B614" s="113" t="s">
        <v>22764</v>
      </c>
      <c r="C614" s="114" t="s">
        <v>22765</v>
      </c>
      <c r="D614" s="115" t="s">
        <v>22787</v>
      </c>
      <c r="E614" s="115" t="s">
        <v>22788</v>
      </c>
      <c r="F614" s="115" t="s">
        <v>23425</v>
      </c>
      <c r="G614" s="116" t="s">
        <v>1936</v>
      </c>
      <c r="H614" s="117">
        <v>0</v>
      </c>
      <c r="I614" s="122">
        <f>G614*0.8</f>
        <v>504</v>
      </c>
    </row>
    <row r="615" s="109" customFormat="1" spans="1:9">
      <c r="A615" s="118">
        <v>614</v>
      </c>
      <c r="B615" s="113" t="s">
        <v>22764</v>
      </c>
      <c r="C615" s="114" t="s">
        <v>22765</v>
      </c>
      <c r="D615" s="115" t="s">
        <v>22766</v>
      </c>
      <c r="E615" s="115" t="s">
        <v>22838</v>
      </c>
      <c r="F615" s="115" t="s">
        <v>23426</v>
      </c>
      <c r="G615" s="116" t="s">
        <v>1930</v>
      </c>
      <c r="H615" s="117">
        <v>0</v>
      </c>
      <c r="I615" s="122">
        <v>23</v>
      </c>
    </row>
    <row r="616" s="109" customFormat="1" spans="1:9">
      <c r="A616" s="112">
        <v>615</v>
      </c>
      <c r="B616" s="113" t="s">
        <v>22764</v>
      </c>
      <c r="C616" s="114" t="s">
        <v>22765</v>
      </c>
      <c r="D616" s="119" t="s">
        <v>22771</v>
      </c>
      <c r="E616" s="120" t="s">
        <v>22806</v>
      </c>
      <c r="F616" s="119" t="s">
        <v>23427</v>
      </c>
      <c r="G616" s="116" t="s">
        <v>1930</v>
      </c>
      <c r="H616" s="117">
        <v>0</v>
      </c>
      <c r="I616" s="122">
        <v>80</v>
      </c>
    </row>
    <row r="617" s="109" customFormat="1" spans="1:9">
      <c r="A617" s="118">
        <v>616</v>
      </c>
      <c r="B617" s="113" t="s">
        <v>22764</v>
      </c>
      <c r="C617" s="114" t="s">
        <v>22765</v>
      </c>
      <c r="D617" s="119" t="s">
        <v>22766</v>
      </c>
      <c r="E617" s="120" t="s">
        <v>22767</v>
      </c>
      <c r="F617" s="119" t="s">
        <v>23428</v>
      </c>
      <c r="G617" s="116" t="s">
        <v>1930</v>
      </c>
      <c r="H617" s="117">
        <v>0</v>
      </c>
      <c r="I617" s="122">
        <f>G617*0.8</f>
        <v>320</v>
      </c>
    </row>
    <row r="618" s="109" customFormat="1" spans="1:9">
      <c r="A618" s="112">
        <v>617</v>
      </c>
      <c r="B618" s="113" t="s">
        <v>22764</v>
      </c>
      <c r="C618" s="114" t="s">
        <v>22765</v>
      </c>
      <c r="D618" s="115" t="s">
        <v>22776</v>
      </c>
      <c r="E618" s="115" t="s">
        <v>22823</v>
      </c>
      <c r="F618" s="115" t="s">
        <v>23429</v>
      </c>
      <c r="G618" s="116" t="s">
        <v>1999</v>
      </c>
      <c r="H618" s="117">
        <v>12.95536</v>
      </c>
      <c r="I618" s="122">
        <v>107.244</v>
      </c>
    </row>
    <row r="619" s="109" customFormat="1" spans="1:9">
      <c r="A619" s="118">
        <v>618</v>
      </c>
      <c r="B619" s="113" t="s">
        <v>22764</v>
      </c>
      <c r="C619" s="114" t="s">
        <v>22765</v>
      </c>
      <c r="D619" s="115" t="s">
        <v>22766</v>
      </c>
      <c r="E619" s="115" t="s">
        <v>22785</v>
      </c>
      <c r="F619" s="115" t="s">
        <v>23430</v>
      </c>
      <c r="G619" s="116" t="s">
        <v>1951</v>
      </c>
      <c r="H619" s="117">
        <v>0</v>
      </c>
      <c r="I619" s="122">
        <v>121.666</v>
      </c>
    </row>
    <row r="620" s="109" customFormat="1" spans="1:9">
      <c r="A620" s="112">
        <v>619</v>
      </c>
      <c r="B620" s="113" t="s">
        <v>22764</v>
      </c>
      <c r="C620" s="114" t="s">
        <v>22765</v>
      </c>
      <c r="D620" s="119" t="s">
        <v>22766</v>
      </c>
      <c r="E620" s="120" t="s">
        <v>22767</v>
      </c>
      <c r="F620" s="119" t="s">
        <v>23431</v>
      </c>
      <c r="G620" s="116" t="s">
        <v>1930</v>
      </c>
      <c r="H620" s="117">
        <v>0</v>
      </c>
      <c r="I620" s="122">
        <v>24</v>
      </c>
    </row>
    <row r="621" s="109" customFormat="1" spans="1:9">
      <c r="A621" s="118">
        <v>620</v>
      </c>
      <c r="B621" s="113" t="s">
        <v>22764</v>
      </c>
      <c r="C621" s="114" t="s">
        <v>22765</v>
      </c>
      <c r="D621" s="119" t="s">
        <v>22771</v>
      </c>
      <c r="E621" s="120" t="s">
        <v>22801</v>
      </c>
      <c r="F621" s="119" t="s">
        <v>23432</v>
      </c>
      <c r="G621" s="116" t="s">
        <v>1930</v>
      </c>
      <c r="H621" s="117">
        <v>0</v>
      </c>
      <c r="I621" s="122">
        <v>170.1</v>
      </c>
    </row>
    <row r="622" s="109" customFormat="1" spans="1:9">
      <c r="A622" s="112">
        <v>621</v>
      </c>
      <c r="B622" s="113" t="s">
        <v>22764</v>
      </c>
      <c r="C622" s="114" t="s">
        <v>22765</v>
      </c>
      <c r="D622" s="115" t="s">
        <v>22787</v>
      </c>
      <c r="E622" s="115" t="s">
        <v>22788</v>
      </c>
      <c r="F622" s="115" t="s">
        <v>23433</v>
      </c>
      <c r="G622" s="116" t="s">
        <v>1951</v>
      </c>
      <c r="H622" s="117">
        <v>0</v>
      </c>
      <c r="I622" s="122">
        <v>0</v>
      </c>
    </row>
    <row r="623" s="109" customFormat="1" spans="1:9">
      <c r="A623" s="118">
        <v>622</v>
      </c>
      <c r="B623" s="113" t="s">
        <v>22764</v>
      </c>
      <c r="C623" s="114" t="s">
        <v>22765</v>
      </c>
      <c r="D623" s="115" t="s">
        <v>22771</v>
      </c>
      <c r="E623" s="115" t="s">
        <v>22849</v>
      </c>
      <c r="F623" s="115" t="s">
        <v>23434</v>
      </c>
      <c r="G623" s="116" t="s">
        <v>1936</v>
      </c>
      <c r="H623" s="117">
        <v>0</v>
      </c>
      <c r="I623" s="122">
        <v>195.57</v>
      </c>
    </row>
    <row r="624" s="109" customFormat="1" spans="1:9">
      <c r="A624" s="112">
        <v>623</v>
      </c>
      <c r="B624" s="113" t="s">
        <v>22764</v>
      </c>
      <c r="C624" s="114" t="s">
        <v>22765</v>
      </c>
      <c r="D624" s="119" t="s">
        <v>22776</v>
      </c>
      <c r="E624" s="120" t="s">
        <v>22777</v>
      </c>
      <c r="F624" s="119" t="s">
        <v>23435</v>
      </c>
      <c r="G624" s="116" t="s">
        <v>1936</v>
      </c>
      <c r="H624" s="117">
        <v>0</v>
      </c>
      <c r="I624" s="122">
        <v>0</v>
      </c>
    </row>
    <row r="625" s="109" customFormat="1" spans="1:9">
      <c r="A625" s="118">
        <v>624</v>
      </c>
      <c r="B625" s="113" t="s">
        <v>22764</v>
      </c>
      <c r="C625" s="114" t="s">
        <v>22765</v>
      </c>
      <c r="D625" s="115" t="s">
        <v>22782</v>
      </c>
      <c r="E625" s="115" t="s">
        <v>22783</v>
      </c>
      <c r="F625" s="115" t="s">
        <v>23436</v>
      </c>
      <c r="G625" s="116" t="s">
        <v>1936</v>
      </c>
      <c r="H625" s="117">
        <v>0</v>
      </c>
      <c r="I625" s="122">
        <v>10</v>
      </c>
    </row>
    <row r="626" s="109" customFormat="1" spans="1:9">
      <c r="A626" s="112">
        <v>625</v>
      </c>
      <c r="B626" s="113" t="s">
        <v>22764</v>
      </c>
      <c r="C626" s="114" t="s">
        <v>22765</v>
      </c>
      <c r="D626" s="115" t="s">
        <v>22787</v>
      </c>
      <c r="E626" s="115" t="s">
        <v>22788</v>
      </c>
      <c r="F626" s="115" t="s">
        <v>23437</v>
      </c>
      <c r="G626" s="116" t="s">
        <v>1951</v>
      </c>
      <c r="H626" s="117">
        <v>0</v>
      </c>
      <c r="I626" s="122">
        <v>0</v>
      </c>
    </row>
    <row r="627" s="109" customFormat="1" spans="1:9">
      <c r="A627" s="118">
        <v>626</v>
      </c>
      <c r="B627" s="113" t="s">
        <v>22764</v>
      </c>
      <c r="C627" s="114" t="s">
        <v>22765</v>
      </c>
      <c r="D627" s="115" t="s">
        <v>22776</v>
      </c>
      <c r="E627" s="115" t="s">
        <v>22809</v>
      </c>
      <c r="F627" s="115" t="s">
        <v>23438</v>
      </c>
      <c r="G627" s="116" t="s">
        <v>1930</v>
      </c>
      <c r="H627" s="117">
        <v>14.2661376</v>
      </c>
      <c r="I627" s="122">
        <v>170.1</v>
      </c>
    </row>
    <row r="628" s="109" customFormat="1" spans="1:9">
      <c r="A628" s="112">
        <v>627</v>
      </c>
      <c r="B628" s="113" t="s">
        <v>22764</v>
      </c>
      <c r="C628" s="114" t="s">
        <v>22765</v>
      </c>
      <c r="D628" s="115" t="s">
        <v>22776</v>
      </c>
      <c r="E628" s="115" t="s">
        <v>22811</v>
      </c>
      <c r="F628" s="115" t="s">
        <v>23439</v>
      </c>
      <c r="G628" s="116" t="s">
        <v>1930</v>
      </c>
      <c r="H628" s="117">
        <v>0</v>
      </c>
      <c r="I628" s="122">
        <v>170.1</v>
      </c>
    </row>
    <row r="629" s="109" customFormat="1" spans="1:9">
      <c r="A629" s="118">
        <v>628</v>
      </c>
      <c r="B629" s="113" t="s">
        <v>22764</v>
      </c>
      <c r="C629" s="114" t="s">
        <v>22765</v>
      </c>
      <c r="D629" s="115" t="s">
        <v>22813</v>
      </c>
      <c r="E629" s="115" t="s">
        <v>1771</v>
      </c>
      <c r="F629" s="115" t="s">
        <v>23440</v>
      </c>
      <c r="G629" s="116" t="s">
        <v>1951</v>
      </c>
      <c r="H629" s="117">
        <v>63.1611904</v>
      </c>
      <c r="I629" s="122">
        <v>0</v>
      </c>
    </row>
    <row r="630" s="109" customFormat="1" spans="1:9">
      <c r="A630" s="112">
        <v>629</v>
      </c>
      <c r="B630" s="113" t="s">
        <v>22764</v>
      </c>
      <c r="C630" s="114" t="s">
        <v>22765</v>
      </c>
      <c r="D630" s="115" t="s">
        <v>22766</v>
      </c>
      <c r="E630" s="115" t="s">
        <v>22767</v>
      </c>
      <c r="F630" s="115" t="s">
        <v>23441</v>
      </c>
      <c r="G630" s="116" t="s">
        <v>1930</v>
      </c>
      <c r="H630" s="117">
        <v>0</v>
      </c>
      <c r="I630" s="122">
        <v>19.4</v>
      </c>
    </row>
    <row r="631" s="109" customFormat="1" spans="1:9">
      <c r="A631" s="118">
        <v>630</v>
      </c>
      <c r="B631" s="113" t="s">
        <v>22764</v>
      </c>
      <c r="C631" s="114" t="s">
        <v>22765</v>
      </c>
      <c r="D631" s="115" t="s">
        <v>22766</v>
      </c>
      <c r="E631" s="115" t="s">
        <v>22838</v>
      </c>
      <c r="F631" s="115" t="s">
        <v>23442</v>
      </c>
      <c r="G631" s="116" t="s">
        <v>1999</v>
      </c>
      <c r="H631" s="117">
        <v>0</v>
      </c>
      <c r="I631" s="122">
        <v>0</v>
      </c>
    </row>
    <row r="632" s="109" customFormat="1" spans="1:9">
      <c r="A632" s="112">
        <v>631</v>
      </c>
      <c r="B632" s="113" t="s">
        <v>22764</v>
      </c>
      <c r="C632" s="114" t="s">
        <v>22765</v>
      </c>
      <c r="D632" s="119" t="s">
        <v>22766</v>
      </c>
      <c r="E632" s="120" t="s">
        <v>22767</v>
      </c>
      <c r="F632" s="119" t="s">
        <v>23443</v>
      </c>
      <c r="G632" s="116" t="s">
        <v>1999</v>
      </c>
      <c r="H632" s="117">
        <v>0</v>
      </c>
      <c r="I632" s="122">
        <v>270</v>
      </c>
    </row>
    <row r="633" s="109" customFormat="1" spans="1:9">
      <c r="A633" s="118">
        <v>632</v>
      </c>
      <c r="B633" s="113" t="s">
        <v>22764</v>
      </c>
      <c r="C633" s="114" t="s">
        <v>22765</v>
      </c>
      <c r="D633" s="115" t="s">
        <v>22766</v>
      </c>
      <c r="E633" s="115" t="s">
        <v>22838</v>
      </c>
      <c r="F633" s="115" t="s">
        <v>23444</v>
      </c>
      <c r="G633" s="116" t="s">
        <v>1999</v>
      </c>
      <c r="H633" s="117">
        <v>0</v>
      </c>
      <c r="I633" s="122">
        <v>30</v>
      </c>
    </row>
    <row r="634" s="109" customFormat="1" spans="1:9">
      <c r="A634" s="112">
        <v>633</v>
      </c>
      <c r="B634" s="113" t="s">
        <v>22764</v>
      </c>
      <c r="C634" s="114" t="s">
        <v>22765</v>
      </c>
      <c r="D634" s="119" t="s">
        <v>22776</v>
      </c>
      <c r="E634" s="120" t="s">
        <v>22870</v>
      </c>
      <c r="F634" s="119" t="s">
        <v>23445</v>
      </c>
      <c r="G634" s="116" t="s">
        <v>1930</v>
      </c>
      <c r="H634" s="117">
        <v>0</v>
      </c>
      <c r="I634" s="122">
        <v>166.833</v>
      </c>
    </row>
    <row r="635" s="109" customFormat="1" spans="1:9">
      <c r="A635" s="118">
        <v>634</v>
      </c>
      <c r="B635" s="113" t="s">
        <v>22764</v>
      </c>
      <c r="C635" s="114" t="s">
        <v>22765</v>
      </c>
      <c r="D635" s="115" t="s">
        <v>22813</v>
      </c>
      <c r="E635" s="115" t="s">
        <v>1771</v>
      </c>
      <c r="F635" s="115" t="s">
        <v>23446</v>
      </c>
      <c r="G635" s="116" t="s">
        <v>12162</v>
      </c>
      <c r="H635" s="117">
        <v>33.3</v>
      </c>
      <c r="I635" s="122">
        <v>29.7</v>
      </c>
    </row>
    <row r="636" s="109" customFormat="1" spans="1:9">
      <c r="A636" s="112">
        <v>635</v>
      </c>
      <c r="B636" s="113" t="s">
        <v>22764</v>
      </c>
      <c r="C636" s="114" t="s">
        <v>22765</v>
      </c>
      <c r="D636" s="119" t="s">
        <v>22782</v>
      </c>
      <c r="E636" s="120" t="s">
        <v>22783</v>
      </c>
      <c r="F636" s="119" t="s">
        <v>23447</v>
      </c>
      <c r="G636" s="116" t="s">
        <v>1930</v>
      </c>
      <c r="H636" s="117">
        <v>0</v>
      </c>
      <c r="I636" s="122">
        <f>G636*0.8</f>
        <v>320</v>
      </c>
    </row>
    <row r="637" s="109" customFormat="1" spans="1:9">
      <c r="A637" s="118">
        <v>636</v>
      </c>
      <c r="B637" s="113" t="s">
        <v>22764</v>
      </c>
      <c r="C637" s="114" t="s">
        <v>22765</v>
      </c>
      <c r="D637" s="119" t="s">
        <v>22771</v>
      </c>
      <c r="E637" s="120" t="s">
        <v>22849</v>
      </c>
      <c r="F637" s="119" t="s">
        <v>23448</v>
      </c>
      <c r="G637" s="116" t="s">
        <v>1936</v>
      </c>
      <c r="H637" s="117">
        <v>0</v>
      </c>
      <c r="I637" s="122">
        <v>0</v>
      </c>
    </row>
    <row r="638" s="109" customFormat="1" spans="1:9">
      <c r="A638" s="112">
        <v>637</v>
      </c>
      <c r="B638" s="113" t="s">
        <v>22764</v>
      </c>
      <c r="C638" s="114" t="s">
        <v>22765</v>
      </c>
      <c r="D638" s="119" t="s">
        <v>22782</v>
      </c>
      <c r="E638" s="120" t="s">
        <v>22783</v>
      </c>
      <c r="F638" s="119" t="s">
        <v>23449</v>
      </c>
      <c r="G638" s="116" t="s">
        <v>1930</v>
      </c>
      <c r="H638" s="117">
        <v>0</v>
      </c>
      <c r="I638" s="122">
        <v>0</v>
      </c>
    </row>
    <row r="639" s="109" customFormat="1" spans="1:9">
      <c r="A639" s="118">
        <v>638</v>
      </c>
      <c r="B639" s="113" t="s">
        <v>22764</v>
      </c>
      <c r="C639" s="114" t="s">
        <v>22765</v>
      </c>
      <c r="D639" s="119" t="s">
        <v>22818</v>
      </c>
      <c r="E639" s="120" t="s">
        <v>22819</v>
      </c>
      <c r="F639" s="119" t="s">
        <v>23450</v>
      </c>
      <c r="G639" s="116" t="s">
        <v>1951</v>
      </c>
      <c r="H639" s="117">
        <v>0</v>
      </c>
      <c r="I639" s="122">
        <v>236.364</v>
      </c>
    </row>
    <row r="640" s="109" customFormat="1" spans="1:9">
      <c r="A640" s="112">
        <v>639</v>
      </c>
      <c r="B640" s="113" t="s">
        <v>22764</v>
      </c>
      <c r="C640" s="114" t="s">
        <v>22765</v>
      </c>
      <c r="D640" s="119" t="s">
        <v>22782</v>
      </c>
      <c r="E640" s="120" t="s">
        <v>22783</v>
      </c>
      <c r="F640" s="119" t="s">
        <v>23451</v>
      </c>
      <c r="G640" s="116" t="s">
        <v>1930</v>
      </c>
      <c r="H640" s="117">
        <v>0</v>
      </c>
      <c r="I640" s="122">
        <v>0</v>
      </c>
    </row>
    <row r="641" s="109" customFormat="1" spans="1:9">
      <c r="A641" s="118">
        <v>640</v>
      </c>
      <c r="B641" s="113" t="s">
        <v>22764</v>
      </c>
      <c r="C641" s="114" t="s">
        <v>22765</v>
      </c>
      <c r="D641" s="119" t="s">
        <v>22771</v>
      </c>
      <c r="E641" s="120" t="s">
        <v>22849</v>
      </c>
      <c r="F641" s="119" t="s">
        <v>23452</v>
      </c>
      <c r="G641" s="116" t="s">
        <v>1930</v>
      </c>
      <c r="H641" s="117">
        <v>0</v>
      </c>
      <c r="I641" s="122">
        <v>297.396</v>
      </c>
    </row>
    <row r="642" s="109" customFormat="1" spans="1:9">
      <c r="A642" s="112">
        <v>641</v>
      </c>
      <c r="B642" s="113" t="s">
        <v>22764</v>
      </c>
      <c r="C642" s="114" t="s">
        <v>22765</v>
      </c>
      <c r="D642" s="119" t="s">
        <v>22818</v>
      </c>
      <c r="E642" s="120" t="s">
        <v>22819</v>
      </c>
      <c r="F642" s="119" t="s">
        <v>23453</v>
      </c>
      <c r="G642" s="116" t="s">
        <v>1930</v>
      </c>
      <c r="H642" s="117">
        <v>0</v>
      </c>
      <c r="I642" s="122">
        <v>0</v>
      </c>
    </row>
    <row r="643" s="109" customFormat="1" spans="1:9">
      <c r="A643" s="118">
        <v>642</v>
      </c>
      <c r="B643" s="113" t="s">
        <v>22764</v>
      </c>
      <c r="C643" s="114" t="s">
        <v>22765</v>
      </c>
      <c r="D643" s="115" t="s">
        <v>22776</v>
      </c>
      <c r="E643" s="115" t="s">
        <v>22811</v>
      </c>
      <c r="F643" s="115" t="s">
        <v>23454</v>
      </c>
      <c r="G643" s="116" t="s">
        <v>1930</v>
      </c>
      <c r="H643" s="117">
        <v>0</v>
      </c>
      <c r="I643" s="122">
        <v>56.241</v>
      </c>
    </row>
    <row r="644" s="109" customFormat="1" spans="1:9">
      <c r="A644" s="112">
        <v>643</v>
      </c>
      <c r="B644" s="113" t="s">
        <v>22764</v>
      </c>
      <c r="C644" s="114" t="s">
        <v>22765</v>
      </c>
      <c r="D644" s="115" t="s">
        <v>22766</v>
      </c>
      <c r="E644" s="115" t="s">
        <v>22767</v>
      </c>
      <c r="F644" s="115" t="s">
        <v>23455</v>
      </c>
      <c r="G644" s="116" t="s">
        <v>1951</v>
      </c>
      <c r="H644" s="117">
        <v>0</v>
      </c>
      <c r="I644" s="122">
        <v>0</v>
      </c>
    </row>
    <row r="645" s="109" customFormat="1" spans="1:9">
      <c r="A645" s="118">
        <v>644</v>
      </c>
      <c r="B645" s="113" t="s">
        <v>22764</v>
      </c>
      <c r="C645" s="114" t="s">
        <v>22765</v>
      </c>
      <c r="D645" s="115" t="s">
        <v>22776</v>
      </c>
      <c r="E645" s="115" t="s">
        <v>22870</v>
      </c>
      <c r="F645" s="115" t="s">
        <v>23456</v>
      </c>
      <c r="G645" s="116" t="s">
        <v>18124</v>
      </c>
      <c r="H645" s="117">
        <v>0</v>
      </c>
      <c r="I645" s="122">
        <v>0</v>
      </c>
    </row>
    <row r="646" s="109" customFormat="1" spans="1:9">
      <c r="A646" s="112">
        <v>645</v>
      </c>
      <c r="B646" s="113" t="s">
        <v>22764</v>
      </c>
      <c r="C646" s="114" t="s">
        <v>22765</v>
      </c>
      <c r="D646" s="115" t="s">
        <v>437</v>
      </c>
      <c r="E646" s="115" t="s">
        <v>22790</v>
      </c>
      <c r="F646" s="115" t="s">
        <v>23457</v>
      </c>
      <c r="G646" s="116" t="s">
        <v>1930</v>
      </c>
      <c r="H646" s="117">
        <v>0</v>
      </c>
      <c r="I646" s="122">
        <v>25.6</v>
      </c>
    </row>
    <row r="647" s="109" customFormat="1" spans="1:9">
      <c r="A647" s="118">
        <v>646</v>
      </c>
      <c r="B647" s="113" t="s">
        <v>22764</v>
      </c>
      <c r="C647" s="114" t="s">
        <v>22765</v>
      </c>
      <c r="D647" s="115" t="s">
        <v>22787</v>
      </c>
      <c r="E647" s="115" t="s">
        <v>22788</v>
      </c>
      <c r="F647" s="115" t="s">
        <v>23458</v>
      </c>
      <c r="G647" s="116" t="s">
        <v>1930</v>
      </c>
      <c r="H647" s="117">
        <v>0</v>
      </c>
      <c r="I647" s="122">
        <v>0</v>
      </c>
    </row>
    <row r="648" s="109" customFormat="1" spans="1:9">
      <c r="A648" s="112">
        <v>647</v>
      </c>
      <c r="B648" s="113" t="s">
        <v>22764</v>
      </c>
      <c r="C648" s="114" t="s">
        <v>22765</v>
      </c>
      <c r="D648" s="115" t="s">
        <v>22766</v>
      </c>
      <c r="E648" s="115" t="s">
        <v>22785</v>
      </c>
      <c r="F648" s="115" t="s">
        <v>23459</v>
      </c>
      <c r="G648" s="116" t="s">
        <v>1930</v>
      </c>
      <c r="H648" s="117">
        <v>0</v>
      </c>
      <c r="I648" s="122">
        <v>170.1</v>
      </c>
    </row>
    <row r="649" s="109" customFormat="1" spans="1:9">
      <c r="A649" s="118">
        <v>648</v>
      </c>
      <c r="B649" s="113" t="s">
        <v>22764</v>
      </c>
      <c r="C649" s="114" t="s">
        <v>22765</v>
      </c>
      <c r="D649" s="115" t="s">
        <v>22766</v>
      </c>
      <c r="E649" s="115" t="s">
        <v>22785</v>
      </c>
      <c r="F649" s="115" t="s">
        <v>23460</v>
      </c>
      <c r="G649" s="116" t="s">
        <v>1930</v>
      </c>
      <c r="H649" s="117">
        <v>0</v>
      </c>
      <c r="I649" s="122">
        <v>30</v>
      </c>
    </row>
    <row r="650" s="109" customFormat="1" spans="1:9">
      <c r="A650" s="112">
        <v>649</v>
      </c>
      <c r="B650" s="113" t="s">
        <v>22764</v>
      </c>
      <c r="C650" s="114" t="s">
        <v>22765</v>
      </c>
      <c r="D650" s="119" t="s">
        <v>22766</v>
      </c>
      <c r="E650" s="120" t="s">
        <v>22769</v>
      </c>
      <c r="F650" s="119" t="s">
        <v>23461</v>
      </c>
      <c r="G650" s="116" t="s">
        <v>1951</v>
      </c>
      <c r="H650" s="117">
        <v>0</v>
      </c>
      <c r="I650" s="122">
        <v>0</v>
      </c>
    </row>
    <row r="651" s="109" customFormat="1" spans="1:9">
      <c r="A651" s="118">
        <v>650</v>
      </c>
      <c r="B651" s="113" t="s">
        <v>22764</v>
      </c>
      <c r="C651" s="114" t="s">
        <v>22765</v>
      </c>
      <c r="D651" s="119" t="s">
        <v>22776</v>
      </c>
      <c r="E651" s="120" t="s">
        <v>22870</v>
      </c>
      <c r="F651" s="119" t="s">
        <v>23462</v>
      </c>
      <c r="G651" s="116" t="s">
        <v>1951</v>
      </c>
      <c r="H651" s="117">
        <v>0</v>
      </c>
      <c r="I651" s="122">
        <v>8</v>
      </c>
    </row>
    <row r="652" s="109" customFormat="1" spans="1:9">
      <c r="A652" s="112">
        <v>651</v>
      </c>
      <c r="B652" s="113" t="s">
        <v>22764</v>
      </c>
      <c r="C652" s="114" t="s">
        <v>22765</v>
      </c>
      <c r="D652" s="119" t="s">
        <v>22766</v>
      </c>
      <c r="E652" s="120" t="s">
        <v>22769</v>
      </c>
      <c r="F652" s="119" t="s">
        <v>23463</v>
      </c>
      <c r="G652" s="116" t="s">
        <v>1930</v>
      </c>
      <c r="H652" s="117">
        <v>0</v>
      </c>
      <c r="I652" s="122">
        <v>138.146</v>
      </c>
    </row>
    <row r="653" s="109" customFormat="1" spans="1:9">
      <c r="A653" s="118">
        <v>652</v>
      </c>
      <c r="B653" s="113" t="s">
        <v>22764</v>
      </c>
      <c r="C653" s="114" t="s">
        <v>22765</v>
      </c>
      <c r="D653" s="115" t="s">
        <v>22776</v>
      </c>
      <c r="E653" s="115" t="s">
        <v>22811</v>
      </c>
      <c r="F653" s="115" t="s">
        <v>23464</v>
      </c>
      <c r="G653" s="116" t="s">
        <v>1936</v>
      </c>
      <c r="H653" s="117">
        <v>0</v>
      </c>
      <c r="I653" s="122">
        <v>80</v>
      </c>
    </row>
    <row r="654" s="109" customFormat="1" spans="1:9">
      <c r="A654" s="112">
        <v>653</v>
      </c>
      <c r="B654" s="113" t="s">
        <v>22764</v>
      </c>
      <c r="C654" s="114" t="s">
        <v>22765</v>
      </c>
      <c r="D654" s="119" t="s">
        <v>22776</v>
      </c>
      <c r="E654" s="120" t="s">
        <v>22823</v>
      </c>
      <c r="F654" s="119" t="s">
        <v>23465</v>
      </c>
      <c r="G654" s="116" t="s">
        <v>1936</v>
      </c>
      <c r="H654" s="117">
        <v>12.95536</v>
      </c>
      <c r="I654" s="122">
        <v>141.349</v>
      </c>
    </row>
    <row r="655" s="109" customFormat="1" spans="1:9">
      <c r="A655" s="118">
        <v>654</v>
      </c>
      <c r="B655" s="113" t="s">
        <v>22764</v>
      </c>
      <c r="C655" s="114" t="s">
        <v>22765</v>
      </c>
      <c r="D655" s="115" t="s">
        <v>22776</v>
      </c>
      <c r="E655" s="115" t="s">
        <v>22823</v>
      </c>
      <c r="F655" s="115" t="s">
        <v>23466</v>
      </c>
      <c r="G655" s="116" t="s">
        <v>1951</v>
      </c>
      <c r="H655" s="117">
        <v>0.475</v>
      </c>
      <c r="I655" s="122">
        <v>20</v>
      </c>
    </row>
    <row r="656" s="109" customFormat="1" spans="1:9">
      <c r="A656" s="112">
        <v>655</v>
      </c>
      <c r="B656" s="113" t="s">
        <v>22764</v>
      </c>
      <c r="C656" s="114" t="s">
        <v>22765</v>
      </c>
      <c r="D656" s="115" t="s">
        <v>22776</v>
      </c>
      <c r="E656" s="115" t="s">
        <v>22870</v>
      </c>
      <c r="F656" s="115" t="s">
        <v>23467</v>
      </c>
      <c r="G656" s="116" t="s">
        <v>1999</v>
      </c>
      <c r="H656" s="117">
        <v>0</v>
      </c>
      <c r="I656" s="122">
        <v>80</v>
      </c>
    </row>
    <row r="657" s="109" customFormat="1" spans="1:9">
      <c r="A657" s="118">
        <v>656</v>
      </c>
      <c r="B657" s="113" t="s">
        <v>22764</v>
      </c>
      <c r="C657" s="114" t="s">
        <v>22765</v>
      </c>
      <c r="D657" s="119" t="s">
        <v>22813</v>
      </c>
      <c r="E657" s="120" t="s">
        <v>1771</v>
      </c>
      <c r="F657" s="119" t="s">
        <v>23468</v>
      </c>
      <c r="G657" s="116" t="s">
        <v>1951</v>
      </c>
      <c r="H657" s="117">
        <v>0</v>
      </c>
      <c r="I657" s="122">
        <f>G657*0.8</f>
        <v>160</v>
      </c>
    </row>
    <row r="658" s="109" customFormat="1" spans="1:9">
      <c r="A658" s="112">
        <v>657</v>
      </c>
      <c r="B658" s="113" t="s">
        <v>22764</v>
      </c>
      <c r="C658" s="114" t="s">
        <v>22765</v>
      </c>
      <c r="D658" s="115" t="s">
        <v>22766</v>
      </c>
      <c r="E658" s="115" t="s">
        <v>22838</v>
      </c>
      <c r="F658" s="115" t="s">
        <v>23469</v>
      </c>
      <c r="G658" s="116" t="s">
        <v>1930</v>
      </c>
      <c r="H658" s="117">
        <v>0</v>
      </c>
      <c r="I658" s="122">
        <v>170.1</v>
      </c>
    </row>
    <row r="659" s="109" customFormat="1" spans="1:9">
      <c r="A659" s="118">
        <v>658</v>
      </c>
      <c r="B659" s="113" t="s">
        <v>22764</v>
      </c>
      <c r="C659" s="114" t="s">
        <v>22765</v>
      </c>
      <c r="D659" s="115" t="s">
        <v>22766</v>
      </c>
      <c r="E659" s="115" t="s">
        <v>22767</v>
      </c>
      <c r="F659" s="115" t="s">
        <v>23470</v>
      </c>
      <c r="G659" s="116" t="s">
        <v>1930</v>
      </c>
      <c r="H659" s="117">
        <v>0</v>
      </c>
      <c r="I659" s="122">
        <v>150.61</v>
      </c>
    </row>
    <row r="660" s="109" customFormat="1" spans="1:9">
      <c r="A660" s="112">
        <v>659</v>
      </c>
      <c r="B660" s="113" t="s">
        <v>22764</v>
      </c>
      <c r="C660" s="114" t="s">
        <v>22765</v>
      </c>
      <c r="D660" s="119" t="s">
        <v>22771</v>
      </c>
      <c r="E660" s="120" t="s">
        <v>22825</v>
      </c>
      <c r="F660" s="119" t="s">
        <v>23471</v>
      </c>
      <c r="G660" s="116" t="s">
        <v>3301</v>
      </c>
      <c r="H660" s="117">
        <v>0</v>
      </c>
      <c r="I660" s="122">
        <v>170.1</v>
      </c>
    </row>
    <row r="661" s="109" customFormat="1" spans="1:9">
      <c r="A661" s="118">
        <v>660</v>
      </c>
      <c r="B661" s="113" t="s">
        <v>22764</v>
      </c>
      <c r="C661" s="114" t="s">
        <v>22765</v>
      </c>
      <c r="D661" s="115" t="s">
        <v>22766</v>
      </c>
      <c r="E661" s="115" t="s">
        <v>22769</v>
      </c>
      <c r="F661" s="115" t="s">
        <v>23472</v>
      </c>
      <c r="G661" s="116" t="s">
        <v>1951</v>
      </c>
      <c r="H661" s="117">
        <v>0</v>
      </c>
      <c r="I661" s="122">
        <v>0</v>
      </c>
    </row>
    <row r="662" s="109" customFormat="1" spans="1:9">
      <c r="A662" s="112">
        <v>661</v>
      </c>
      <c r="B662" s="113" t="s">
        <v>22764</v>
      </c>
      <c r="C662" s="114" t="s">
        <v>22765</v>
      </c>
      <c r="D662" s="115" t="s">
        <v>22776</v>
      </c>
      <c r="E662" s="115" t="s">
        <v>22870</v>
      </c>
      <c r="F662" s="115" t="s">
        <v>23473</v>
      </c>
      <c r="G662" s="116" t="s">
        <v>1936</v>
      </c>
      <c r="H662" s="117">
        <v>0</v>
      </c>
      <c r="I662" s="122">
        <f>G662*0.8</f>
        <v>504</v>
      </c>
    </row>
    <row r="663" s="109" customFormat="1" spans="1:9">
      <c r="A663" s="118">
        <v>662</v>
      </c>
      <c r="B663" s="113" t="s">
        <v>22764</v>
      </c>
      <c r="C663" s="114" t="s">
        <v>22765</v>
      </c>
      <c r="D663" s="119" t="s">
        <v>22776</v>
      </c>
      <c r="E663" s="120" t="s">
        <v>22809</v>
      </c>
      <c r="F663" s="119" t="s">
        <v>23474</v>
      </c>
      <c r="G663" s="116" t="s">
        <v>1930</v>
      </c>
      <c r="H663" s="117">
        <v>17.2839744</v>
      </c>
      <c r="I663" s="122">
        <v>170.1</v>
      </c>
    </row>
    <row r="664" s="109" customFormat="1" spans="1:9">
      <c r="A664" s="112">
        <v>663</v>
      </c>
      <c r="B664" s="113" t="s">
        <v>22764</v>
      </c>
      <c r="C664" s="114" t="s">
        <v>22765</v>
      </c>
      <c r="D664" s="115" t="s">
        <v>22766</v>
      </c>
      <c r="E664" s="115" t="s">
        <v>22769</v>
      </c>
      <c r="F664" s="115" t="s">
        <v>23475</v>
      </c>
      <c r="G664" s="116" t="s">
        <v>1951</v>
      </c>
      <c r="H664" s="117">
        <v>0</v>
      </c>
      <c r="I664" s="122">
        <v>170.1</v>
      </c>
    </row>
    <row r="665" s="109" customFormat="1" spans="1:9">
      <c r="A665" s="118">
        <v>664</v>
      </c>
      <c r="B665" s="113" t="s">
        <v>22764</v>
      </c>
      <c r="C665" s="114" t="s">
        <v>22765</v>
      </c>
      <c r="D665" s="115" t="s">
        <v>22766</v>
      </c>
      <c r="E665" s="115" t="s">
        <v>22769</v>
      </c>
      <c r="F665" s="115" t="s">
        <v>23476</v>
      </c>
      <c r="G665" s="116" t="s">
        <v>1930</v>
      </c>
      <c r="H665" s="117">
        <v>0</v>
      </c>
      <c r="I665" s="122">
        <v>314.264</v>
      </c>
    </row>
    <row r="666" s="109" customFormat="1" spans="1:9">
      <c r="A666" s="112">
        <v>665</v>
      </c>
      <c r="B666" s="113" t="s">
        <v>22764</v>
      </c>
      <c r="C666" s="114" t="s">
        <v>22765</v>
      </c>
      <c r="D666" s="119" t="s">
        <v>22782</v>
      </c>
      <c r="E666" s="120" t="s">
        <v>22783</v>
      </c>
      <c r="F666" s="119" t="s">
        <v>23477</v>
      </c>
      <c r="G666" s="116" t="s">
        <v>3301</v>
      </c>
      <c r="H666" s="117">
        <v>0</v>
      </c>
      <c r="I666" s="122">
        <v>20.6</v>
      </c>
    </row>
    <row r="667" s="109" customFormat="1" spans="1:9">
      <c r="A667" s="118">
        <v>666</v>
      </c>
      <c r="B667" s="113" t="s">
        <v>22764</v>
      </c>
      <c r="C667" s="114" t="s">
        <v>22765</v>
      </c>
      <c r="D667" s="119" t="s">
        <v>22787</v>
      </c>
      <c r="E667" s="120" t="s">
        <v>22788</v>
      </c>
      <c r="F667" s="119" t="s">
        <v>23478</v>
      </c>
      <c r="G667" s="116" t="s">
        <v>1951</v>
      </c>
      <c r="H667" s="117">
        <v>0</v>
      </c>
      <c r="I667" s="122">
        <v>216</v>
      </c>
    </row>
    <row r="668" s="109" customFormat="1" spans="1:9">
      <c r="A668" s="112">
        <v>667</v>
      </c>
      <c r="B668" s="113" t="s">
        <v>22764</v>
      </c>
      <c r="C668" s="114" t="s">
        <v>22765</v>
      </c>
      <c r="D668" s="119" t="s">
        <v>22782</v>
      </c>
      <c r="E668" s="120" t="s">
        <v>23079</v>
      </c>
      <c r="F668" s="119" t="s">
        <v>23479</v>
      </c>
      <c r="G668" s="116" t="s">
        <v>1936</v>
      </c>
      <c r="H668" s="117">
        <v>0</v>
      </c>
      <c r="I668" s="122">
        <f>G668*0.8</f>
        <v>504</v>
      </c>
    </row>
    <row r="669" s="109" customFormat="1" spans="1:9">
      <c r="A669" s="118">
        <v>668</v>
      </c>
      <c r="B669" s="113" t="s">
        <v>22764</v>
      </c>
      <c r="C669" s="114" t="s">
        <v>22765</v>
      </c>
      <c r="D669" s="115" t="s">
        <v>22787</v>
      </c>
      <c r="E669" s="115" t="s">
        <v>22788</v>
      </c>
      <c r="F669" s="115" t="s">
        <v>23480</v>
      </c>
      <c r="G669" s="116" t="s">
        <v>1930</v>
      </c>
      <c r="H669" s="117">
        <v>0</v>
      </c>
      <c r="I669" s="122">
        <v>133.294</v>
      </c>
    </row>
    <row r="670" s="109" customFormat="1" spans="1:9">
      <c r="A670" s="112">
        <v>669</v>
      </c>
      <c r="B670" s="113" t="s">
        <v>22764</v>
      </c>
      <c r="C670" s="114" t="s">
        <v>22765</v>
      </c>
      <c r="D670" s="119" t="s">
        <v>22776</v>
      </c>
      <c r="E670" s="120" t="s">
        <v>22811</v>
      </c>
      <c r="F670" s="119" t="s">
        <v>23481</v>
      </c>
      <c r="G670" s="116" t="s">
        <v>1930</v>
      </c>
      <c r="H670" s="117">
        <v>0</v>
      </c>
      <c r="I670" s="122">
        <v>80</v>
      </c>
    </row>
    <row r="671" s="109" customFormat="1" spans="1:9">
      <c r="A671" s="118">
        <v>670</v>
      </c>
      <c r="B671" s="113" t="s">
        <v>22764</v>
      </c>
      <c r="C671" s="114" t="s">
        <v>22765</v>
      </c>
      <c r="D671" s="119" t="s">
        <v>22782</v>
      </c>
      <c r="E671" s="120" t="s">
        <v>22783</v>
      </c>
      <c r="F671" s="119" t="s">
        <v>23482</v>
      </c>
      <c r="G671" s="116" t="s">
        <v>1936</v>
      </c>
      <c r="H671" s="117">
        <v>0</v>
      </c>
      <c r="I671" s="122">
        <v>92</v>
      </c>
    </row>
    <row r="672" s="109" customFormat="1" spans="1:9">
      <c r="A672" s="112">
        <v>671</v>
      </c>
      <c r="B672" s="113" t="s">
        <v>22764</v>
      </c>
      <c r="C672" s="114" t="s">
        <v>22765</v>
      </c>
      <c r="D672" s="119" t="s">
        <v>22766</v>
      </c>
      <c r="E672" s="120" t="s">
        <v>22769</v>
      </c>
      <c r="F672" s="119" t="s">
        <v>23483</v>
      </c>
      <c r="G672" s="116" t="s">
        <v>1951</v>
      </c>
      <c r="H672" s="117">
        <v>0</v>
      </c>
      <c r="I672" s="122">
        <v>198.78</v>
      </c>
    </row>
    <row r="673" s="109" customFormat="1" spans="1:9">
      <c r="A673" s="118">
        <v>672</v>
      </c>
      <c r="B673" s="113" t="s">
        <v>22764</v>
      </c>
      <c r="C673" s="114" t="s">
        <v>22765</v>
      </c>
      <c r="D673" s="115" t="s">
        <v>22787</v>
      </c>
      <c r="E673" s="115" t="s">
        <v>22788</v>
      </c>
      <c r="F673" s="115" t="s">
        <v>23484</v>
      </c>
      <c r="G673" s="116" t="s">
        <v>1951</v>
      </c>
      <c r="H673" s="117">
        <v>0</v>
      </c>
      <c r="I673" s="122">
        <v>80</v>
      </c>
    </row>
    <row r="674" s="109" customFormat="1" spans="1:9">
      <c r="A674" s="112">
        <v>673</v>
      </c>
      <c r="B674" s="113" t="s">
        <v>22764</v>
      </c>
      <c r="C674" s="114" t="s">
        <v>22765</v>
      </c>
      <c r="D674" s="119" t="s">
        <v>22787</v>
      </c>
      <c r="E674" s="120" t="s">
        <v>22788</v>
      </c>
      <c r="F674" s="119" t="s">
        <v>23485</v>
      </c>
      <c r="G674" s="116" t="s">
        <v>1951</v>
      </c>
      <c r="H674" s="117">
        <v>0</v>
      </c>
      <c r="I674" s="122">
        <v>0</v>
      </c>
    </row>
    <row r="675" s="109" customFormat="1" spans="1:9">
      <c r="A675" s="118">
        <v>674</v>
      </c>
      <c r="B675" s="113" t="s">
        <v>22764</v>
      </c>
      <c r="C675" s="114" t="s">
        <v>22765</v>
      </c>
      <c r="D675" s="119" t="s">
        <v>22771</v>
      </c>
      <c r="E675" s="120" t="s">
        <v>22772</v>
      </c>
      <c r="F675" s="119" t="s">
        <v>23486</v>
      </c>
      <c r="G675" s="116" t="s">
        <v>1936</v>
      </c>
      <c r="H675" s="117">
        <v>0</v>
      </c>
      <c r="I675" s="122">
        <v>30</v>
      </c>
    </row>
    <row r="676" s="109" customFormat="1" spans="1:9">
      <c r="A676" s="112">
        <v>675</v>
      </c>
      <c r="B676" s="113" t="s">
        <v>22764</v>
      </c>
      <c r="C676" s="114" t="s">
        <v>22765</v>
      </c>
      <c r="D676" s="119" t="s">
        <v>22771</v>
      </c>
      <c r="E676" s="120" t="s">
        <v>22801</v>
      </c>
      <c r="F676" s="119" t="s">
        <v>23487</v>
      </c>
      <c r="G676" s="116" t="s">
        <v>1936</v>
      </c>
      <c r="H676" s="117">
        <v>0</v>
      </c>
      <c r="I676" s="122">
        <v>80</v>
      </c>
    </row>
    <row r="677" s="109" customFormat="1" spans="1:9">
      <c r="A677" s="118">
        <v>676</v>
      </c>
      <c r="B677" s="113" t="s">
        <v>22764</v>
      </c>
      <c r="C677" s="114" t="s">
        <v>22765</v>
      </c>
      <c r="D677" s="115" t="s">
        <v>22771</v>
      </c>
      <c r="E677" s="115" t="s">
        <v>22849</v>
      </c>
      <c r="F677" s="115" t="s">
        <v>23488</v>
      </c>
      <c r="G677" s="116" t="s">
        <v>1936</v>
      </c>
      <c r="H677" s="117">
        <v>0</v>
      </c>
      <c r="I677" s="122">
        <v>53.822</v>
      </c>
    </row>
    <row r="678" s="109" customFormat="1" spans="1:9">
      <c r="A678" s="112">
        <v>677</v>
      </c>
      <c r="B678" s="113" t="s">
        <v>22764</v>
      </c>
      <c r="C678" s="114" t="s">
        <v>22765</v>
      </c>
      <c r="D678" s="115" t="s">
        <v>22766</v>
      </c>
      <c r="E678" s="115" t="s">
        <v>22838</v>
      </c>
      <c r="F678" s="115" t="s">
        <v>23489</v>
      </c>
      <c r="G678" s="116" t="s">
        <v>1936</v>
      </c>
      <c r="H678" s="117">
        <v>0</v>
      </c>
      <c r="I678" s="122">
        <v>254.19</v>
      </c>
    </row>
    <row r="679" s="109" customFormat="1" spans="1:9">
      <c r="A679" s="118">
        <v>678</v>
      </c>
      <c r="B679" s="113" t="s">
        <v>22764</v>
      </c>
      <c r="C679" s="114" t="s">
        <v>22765</v>
      </c>
      <c r="D679" s="115" t="s">
        <v>22771</v>
      </c>
      <c r="E679" s="115" t="s">
        <v>22829</v>
      </c>
      <c r="F679" s="115" t="s">
        <v>23490</v>
      </c>
      <c r="G679" s="116" t="s">
        <v>1930</v>
      </c>
      <c r="H679" s="117">
        <v>0</v>
      </c>
      <c r="I679" s="122">
        <v>24</v>
      </c>
    </row>
    <row r="680" s="109" customFormat="1" spans="1:9">
      <c r="A680" s="112">
        <v>679</v>
      </c>
      <c r="B680" s="113" t="s">
        <v>22764</v>
      </c>
      <c r="C680" s="114" t="s">
        <v>22765</v>
      </c>
      <c r="D680" s="119" t="s">
        <v>22776</v>
      </c>
      <c r="E680" s="120" t="s">
        <v>22811</v>
      </c>
      <c r="F680" s="119" t="s">
        <v>23491</v>
      </c>
      <c r="G680" s="116" t="s">
        <v>1936</v>
      </c>
      <c r="H680" s="117">
        <v>0</v>
      </c>
      <c r="I680" s="122">
        <v>30</v>
      </c>
    </row>
    <row r="681" s="109" customFormat="1" spans="1:9">
      <c r="A681" s="118">
        <v>680</v>
      </c>
      <c r="B681" s="113" t="s">
        <v>22764</v>
      </c>
      <c r="C681" s="114" t="s">
        <v>22765</v>
      </c>
      <c r="D681" s="119" t="s">
        <v>22771</v>
      </c>
      <c r="E681" s="120" t="s">
        <v>22774</v>
      </c>
      <c r="F681" s="119" t="s">
        <v>23492</v>
      </c>
      <c r="G681" s="116" t="s">
        <v>1930</v>
      </c>
      <c r="H681" s="117">
        <v>0</v>
      </c>
      <c r="I681" s="122">
        <f>G681*0.8</f>
        <v>320</v>
      </c>
    </row>
    <row r="682" s="109" customFormat="1" spans="1:9">
      <c r="A682" s="112">
        <v>681</v>
      </c>
      <c r="B682" s="113" t="s">
        <v>22764</v>
      </c>
      <c r="C682" s="114" t="s">
        <v>22765</v>
      </c>
      <c r="D682" s="115" t="s">
        <v>22771</v>
      </c>
      <c r="E682" s="115" t="s">
        <v>22801</v>
      </c>
      <c r="F682" s="115" t="s">
        <v>23493</v>
      </c>
      <c r="G682" s="116" t="s">
        <v>1930</v>
      </c>
      <c r="H682" s="117">
        <v>0</v>
      </c>
      <c r="I682" s="122">
        <v>0</v>
      </c>
    </row>
    <row r="683" s="109" customFormat="1" spans="1:9">
      <c r="A683" s="118">
        <v>682</v>
      </c>
      <c r="B683" s="113" t="s">
        <v>22764</v>
      </c>
      <c r="C683" s="114" t="s">
        <v>22765</v>
      </c>
      <c r="D683" s="115" t="s">
        <v>437</v>
      </c>
      <c r="E683" s="115" t="s">
        <v>22790</v>
      </c>
      <c r="F683" s="115" t="s">
        <v>23494</v>
      </c>
      <c r="G683" s="116" t="s">
        <v>1930</v>
      </c>
      <c r="H683" s="117">
        <v>0</v>
      </c>
      <c r="I683" s="122">
        <v>80</v>
      </c>
    </row>
    <row r="684" s="109" customFormat="1" spans="1:9">
      <c r="A684" s="112">
        <v>683</v>
      </c>
      <c r="B684" s="113" t="s">
        <v>22764</v>
      </c>
      <c r="C684" s="114" t="s">
        <v>22765</v>
      </c>
      <c r="D684" s="115" t="s">
        <v>22771</v>
      </c>
      <c r="E684" s="115" t="s">
        <v>22825</v>
      </c>
      <c r="F684" s="115" t="s">
        <v>23495</v>
      </c>
      <c r="G684" s="116" t="s">
        <v>1930</v>
      </c>
      <c r="H684" s="117">
        <v>0</v>
      </c>
      <c r="I684" s="122">
        <v>15</v>
      </c>
    </row>
    <row r="685" s="109" customFormat="1" spans="1:9">
      <c r="A685" s="118">
        <v>684</v>
      </c>
      <c r="B685" s="113" t="s">
        <v>22764</v>
      </c>
      <c r="C685" s="114" t="s">
        <v>22765</v>
      </c>
      <c r="D685" s="119" t="s">
        <v>22787</v>
      </c>
      <c r="E685" s="120" t="s">
        <v>22904</v>
      </c>
      <c r="F685" s="119" t="s">
        <v>23496</v>
      </c>
      <c r="G685" s="116" t="s">
        <v>1936</v>
      </c>
      <c r="H685" s="117">
        <v>13.6564736</v>
      </c>
      <c r="I685" s="122">
        <v>170.1</v>
      </c>
    </row>
    <row r="686" s="109" customFormat="1" spans="1:9">
      <c r="A686" s="112">
        <v>685</v>
      </c>
      <c r="B686" s="113" t="s">
        <v>22764</v>
      </c>
      <c r="C686" s="114" t="s">
        <v>22765</v>
      </c>
      <c r="D686" s="119" t="s">
        <v>22787</v>
      </c>
      <c r="E686" s="120" t="s">
        <v>23196</v>
      </c>
      <c r="F686" s="119" t="s">
        <v>23497</v>
      </c>
      <c r="G686" s="116" t="s">
        <v>1936</v>
      </c>
      <c r="H686" s="117">
        <v>55.6928064</v>
      </c>
      <c r="I686" s="122">
        <v>170.1</v>
      </c>
    </row>
    <row r="687" s="109" customFormat="1" spans="1:9">
      <c r="A687" s="118">
        <v>686</v>
      </c>
      <c r="B687" s="113" t="s">
        <v>22764</v>
      </c>
      <c r="C687" s="114" t="s">
        <v>22765</v>
      </c>
      <c r="D687" s="119" t="s">
        <v>22771</v>
      </c>
      <c r="E687" s="120" t="s">
        <v>22801</v>
      </c>
      <c r="F687" s="119" t="s">
        <v>23498</v>
      </c>
      <c r="G687" s="116" t="s">
        <v>1930</v>
      </c>
      <c r="H687" s="117">
        <v>0</v>
      </c>
      <c r="I687" s="122">
        <v>300.54</v>
      </c>
    </row>
    <row r="688" s="109" customFormat="1" spans="1:9">
      <c r="A688" s="112">
        <v>687</v>
      </c>
      <c r="B688" s="113" t="s">
        <v>22764</v>
      </c>
      <c r="C688" s="114" t="s">
        <v>22765</v>
      </c>
      <c r="D688" s="115" t="s">
        <v>22771</v>
      </c>
      <c r="E688" s="115" t="s">
        <v>22774</v>
      </c>
      <c r="F688" s="115" t="s">
        <v>23499</v>
      </c>
      <c r="G688" s="116" t="s">
        <v>1930</v>
      </c>
      <c r="H688" s="117">
        <v>0</v>
      </c>
      <c r="I688" s="122">
        <v>15</v>
      </c>
    </row>
    <row r="689" s="109" customFormat="1" spans="1:9">
      <c r="A689" s="118">
        <v>688</v>
      </c>
      <c r="B689" s="113" t="s">
        <v>22764</v>
      </c>
      <c r="C689" s="114" t="s">
        <v>22765</v>
      </c>
      <c r="D689" s="115" t="s">
        <v>22771</v>
      </c>
      <c r="E689" s="115" t="s">
        <v>22849</v>
      </c>
      <c r="F689" s="115" t="s">
        <v>23500</v>
      </c>
      <c r="G689" s="116" t="s">
        <v>1936</v>
      </c>
      <c r="H689" s="117">
        <v>0</v>
      </c>
      <c r="I689" s="122">
        <v>233.908</v>
      </c>
    </row>
    <row r="690" s="109" customFormat="1" spans="1:9">
      <c r="A690" s="112">
        <v>689</v>
      </c>
      <c r="B690" s="113" t="s">
        <v>22764</v>
      </c>
      <c r="C690" s="114" t="s">
        <v>22765</v>
      </c>
      <c r="D690" s="115" t="s">
        <v>22766</v>
      </c>
      <c r="E690" s="115" t="s">
        <v>22769</v>
      </c>
      <c r="F690" s="115" t="s">
        <v>23501</v>
      </c>
      <c r="G690" s="116" t="s">
        <v>1930</v>
      </c>
      <c r="H690" s="117">
        <v>0</v>
      </c>
      <c r="I690" s="122">
        <v>25</v>
      </c>
    </row>
    <row r="691" s="109" customFormat="1" spans="1:9">
      <c r="A691" s="118">
        <v>690</v>
      </c>
      <c r="B691" s="113" t="s">
        <v>22764</v>
      </c>
      <c r="C691" s="114" t="s">
        <v>22765</v>
      </c>
      <c r="D691" s="115" t="s">
        <v>22787</v>
      </c>
      <c r="E691" s="115" t="s">
        <v>22788</v>
      </c>
      <c r="F691" s="115" t="s">
        <v>23502</v>
      </c>
      <c r="G691" s="116" t="s">
        <v>1930</v>
      </c>
      <c r="H691" s="117">
        <v>0</v>
      </c>
      <c r="I691" s="122">
        <v>0</v>
      </c>
    </row>
    <row r="692" s="109" customFormat="1" spans="1:9">
      <c r="A692" s="112">
        <v>691</v>
      </c>
      <c r="B692" s="113" t="s">
        <v>22764</v>
      </c>
      <c r="C692" s="114" t="s">
        <v>22765</v>
      </c>
      <c r="D692" s="119" t="s">
        <v>22776</v>
      </c>
      <c r="E692" s="120" t="s">
        <v>22870</v>
      </c>
      <c r="F692" s="119" t="s">
        <v>23503</v>
      </c>
      <c r="G692" s="116" t="s">
        <v>1930</v>
      </c>
      <c r="H692" s="117">
        <v>0</v>
      </c>
      <c r="I692" s="122">
        <v>15</v>
      </c>
    </row>
    <row r="693" s="109" customFormat="1" spans="1:9">
      <c r="A693" s="118">
        <v>692</v>
      </c>
      <c r="B693" s="113" t="s">
        <v>22764</v>
      </c>
      <c r="C693" s="114" t="s">
        <v>22765</v>
      </c>
      <c r="D693" s="119" t="s">
        <v>22776</v>
      </c>
      <c r="E693" s="120" t="s">
        <v>22870</v>
      </c>
      <c r="F693" s="119" t="s">
        <v>23504</v>
      </c>
      <c r="G693" s="116" t="s">
        <v>1930</v>
      </c>
      <c r="H693" s="117">
        <v>0</v>
      </c>
      <c r="I693" s="122">
        <v>18.6</v>
      </c>
    </row>
    <row r="694" s="109" customFormat="1" spans="1:9">
      <c r="A694" s="112">
        <v>693</v>
      </c>
      <c r="B694" s="113" t="s">
        <v>22764</v>
      </c>
      <c r="C694" s="114" t="s">
        <v>22765</v>
      </c>
      <c r="D694" s="115" t="s">
        <v>22787</v>
      </c>
      <c r="E694" s="115" t="s">
        <v>22788</v>
      </c>
      <c r="F694" s="115" t="s">
        <v>23505</v>
      </c>
      <c r="G694" s="116" t="s">
        <v>1930</v>
      </c>
      <c r="H694" s="117">
        <v>0</v>
      </c>
      <c r="I694" s="122">
        <v>0</v>
      </c>
    </row>
    <row r="695" s="109" customFormat="1" spans="1:9">
      <c r="A695" s="118">
        <v>694</v>
      </c>
      <c r="B695" s="113" t="s">
        <v>22764</v>
      </c>
      <c r="C695" s="114" t="s">
        <v>22765</v>
      </c>
      <c r="D695" s="115" t="s">
        <v>22771</v>
      </c>
      <c r="E695" s="115" t="s">
        <v>22806</v>
      </c>
      <c r="F695" s="115" t="s">
        <v>23506</v>
      </c>
      <c r="G695" s="116" t="s">
        <v>1930</v>
      </c>
      <c r="H695" s="117">
        <v>0</v>
      </c>
      <c r="I695" s="122">
        <v>297.24</v>
      </c>
    </row>
    <row r="696" s="109" customFormat="1" spans="1:9">
      <c r="A696" s="112">
        <v>695</v>
      </c>
      <c r="B696" s="113" t="s">
        <v>22764</v>
      </c>
      <c r="C696" s="114" t="s">
        <v>22765</v>
      </c>
      <c r="D696" s="114" t="s">
        <v>22766</v>
      </c>
      <c r="E696" s="121" t="s">
        <v>22767</v>
      </c>
      <c r="F696" s="121" t="s">
        <v>23507</v>
      </c>
      <c r="G696" s="116" t="s">
        <v>1930</v>
      </c>
      <c r="H696" s="117">
        <v>0</v>
      </c>
      <c r="I696" s="122">
        <v>24.8</v>
      </c>
    </row>
    <row r="697" s="109" customFormat="1" spans="1:9">
      <c r="A697" s="118">
        <v>696</v>
      </c>
      <c r="B697" s="113" t="s">
        <v>22764</v>
      </c>
      <c r="C697" s="114" t="s">
        <v>22765</v>
      </c>
      <c r="D697" s="115" t="s">
        <v>22771</v>
      </c>
      <c r="E697" s="115" t="s">
        <v>22829</v>
      </c>
      <c r="F697" s="115" t="s">
        <v>23508</v>
      </c>
      <c r="G697" s="116" t="s">
        <v>1930</v>
      </c>
      <c r="H697" s="117">
        <v>0</v>
      </c>
      <c r="I697" s="122">
        <v>170.1</v>
      </c>
    </row>
    <row r="698" s="109" customFormat="1" spans="1:9">
      <c r="A698" s="112">
        <v>697</v>
      </c>
      <c r="B698" s="113" t="s">
        <v>22764</v>
      </c>
      <c r="C698" s="114" t="s">
        <v>22765</v>
      </c>
      <c r="D698" s="115" t="s">
        <v>22782</v>
      </c>
      <c r="E698" s="115" t="s">
        <v>22783</v>
      </c>
      <c r="F698" s="115" t="s">
        <v>23509</v>
      </c>
      <c r="G698" s="116" t="s">
        <v>1930</v>
      </c>
      <c r="H698" s="117">
        <v>0</v>
      </c>
      <c r="I698" s="122">
        <v>20</v>
      </c>
    </row>
    <row r="699" s="109" customFormat="1" spans="1:9">
      <c r="A699" s="118">
        <v>698</v>
      </c>
      <c r="B699" s="113" t="s">
        <v>22764</v>
      </c>
      <c r="C699" s="114" t="s">
        <v>22765</v>
      </c>
      <c r="D699" s="115" t="s">
        <v>22782</v>
      </c>
      <c r="E699" s="115" t="s">
        <v>22783</v>
      </c>
      <c r="F699" s="115" t="s">
        <v>23510</v>
      </c>
      <c r="G699" s="116" t="s">
        <v>1930</v>
      </c>
      <c r="H699" s="117">
        <v>0</v>
      </c>
      <c r="I699" s="122">
        <v>63.2</v>
      </c>
    </row>
    <row r="700" s="109" customFormat="1" spans="1:9">
      <c r="A700" s="112">
        <v>699</v>
      </c>
      <c r="B700" s="113" t="s">
        <v>22764</v>
      </c>
      <c r="C700" s="114" t="s">
        <v>22765</v>
      </c>
      <c r="D700" s="115" t="s">
        <v>22771</v>
      </c>
      <c r="E700" s="115" t="s">
        <v>22774</v>
      </c>
      <c r="F700" s="115" t="s">
        <v>23511</v>
      </c>
      <c r="G700" s="116" t="s">
        <v>1930</v>
      </c>
      <c r="H700" s="117">
        <v>0</v>
      </c>
      <c r="I700" s="122">
        <v>35.4</v>
      </c>
    </row>
    <row r="701" s="109" customFormat="1" spans="1:9">
      <c r="A701" s="118">
        <v>700</v>
      </c>
      <c r="B701" s="113" t="s">
        <v>22764</v>
      </c>
      <c r="C701" s="114" t="s">
        <v>22765</v>
      </c>
      <c r="D701" s="115" t="s">
        <v>22776</v>
      </c>
      <c r="E701" s="115" t="s">
        <v>22870</v>
      </c>
      <c r="F701" s="115" t="s">
        <v>23512</v>
      </c>
      <c r="G701" s="116" t="s">
        <v>1930</v>
      </c>
      <c r="H701" s="117">
        <v>0</v>
      </c>
      <c r="I701" s="122">
        <v>0</v>
      </c>
    </row>
    <row r="702" s="109" customFormat="1" spans="1:9">
      <c r="A702" s="112">
        <v>701</v>
      </c>
      <c r="B702" s="113" t="s">
        <v>22764</v>
      </c>
      <c r="C702" s="114" t="s">
        <v>22765</v>
      </c>
      <c r="D702" s="119" t="s">
        <v>22771</v>
      </c>
      <c r="E702" s="120" t="s">
        <v>22774</v>
      </c>
      <c r="F702" s="119" t="s">
        <v>23513</v>
      </c>
      <c r="G702" s="116" t="s">
        <v>1930</v>
      </c>
      <c r="H702" s="117">
        <v>0</v>
      </c>
      <c r="I702" s="123">
        <v>154.8</v>
      </c>
    </row>
    <row r="703" s="109" customFormat="1" spans="1:9">
      <c r="A703" s="118">
        <v>702</v>
      </c>
      <c r="B703" s="113" t="s">
        <v>22764</v>
      </c>
      <c r="C703" s="114" t="s">
        <v>22765</v>
      </c>
      <c r="D703" s="115" t="s">
        <v>22771</v>
      </c>
      <c r="E703" s="115" t="s">
        <v>22849</v>
      </c>
      <c r="F703" s="115" t="s">
        <v>23514</v>
      </c>
      <c r="G703" s="116" t="s">
        <v>23269</v>
      </c>
      <c r="H703" s="117">
        <v>0</v>
      </c>
      <c r="I703" s="122">
        <v>170.1</v>
      </c>
    </row>
    <row r="704" s="109" customFormat="1" spans="1:9">
      <c r="A704" s="112">
        <v>703</v>
      </c>
      <c r="B704" s="113" t="s">
        <v>22764</v>
      </c>
      <c r="C704" s="114" t="s">
        <v>22765</v>
      </c>
      <c r="D704" s="115" t="s">
        <v>22771</v>
      </c>
      <c r="E704" s="115" t="s">
        <v>22825</v>
      </c>
      <c r="F704" s="115" t="s">
        <v>23515</v>
      </c>
      <c r="G704" s="116" t="s">
        <v>1936</v>
      </c>
      <c r="H704" s="117">
        <v>0</v>
      </c>
      <c r="I704" s="122">
        <v>349.32</v>
      </c>
    </row>
    <row r="705" s="109" customFormat="1" spans="1:9">
      <c r="A705" s="118">
        <v>704</v>
      </c>
      <c r="B705" s="113" t="s">
        <v>22764</v>
      </c>
      <c r="C705" s="114" t="s">
        <v>22765</v>
      </c>
      <c r="D705" s="119" t="s">
        <v>22771</v>
      </c>
      <c r="E705" s="120" t="s">
        <v>22825</v>
      </c>
      <c r="F705" s="119" t="s">
        <v>23516</v>
      </c>
      <c r="G705" s="116" t="s">
        <v>23269</v>
      </c>
      <c r="H705" s="117">
        <v>0</v>
      </c>
      <c r="I705" s="122">
        <v>170.1</v>
      </c>
    </row>
    <row r="706" s="109" customFormat="1" spans="1:9">
      <c r="A706" s="112">
        <v>705</v>
      </c>
      <c r="B706" s="113" t="s">
        <v>22764</v>
      </c>
      <c r="C706" s="114" t="s">
        <v>22765</v>
      </c>
      <c r="D706" s="115" t="s">
        <v>22771</v>
      </c>
      <c r="E706" s="115" t="s">
        <v>22849</v>
      </c>
      <c r="F706" s="115" t="s">
        <v>23517</v>
      </c>
      <c r="G706" s="116" t="s">
        <v>1936</v>
      </c>
      <c r="H706" s="117">
        <v>0</v>
      </c>
      <c r="I706" s="122">
        <v>0</v>
      </c>
    </row>
    <row r="707" s="109" customFormat="1" spans="1:9">
      <c r="A707" s="118">
        <v>706</v>
      </c>
      <c r="B707" s="113" t="s">
        <v>22764</v>
      </c>
      <c r="C707" s="114" t="s">
        <v>22765</v>
      </c>
      <c r="D707" s="119" t="s">
        <v>22771</v>
      </c>
      <c r="E707" s="120" t="s">
        <v>22806</v>
      </c>
      <c r="F707" s="119" t="s">
        <v>23518</v>
      </c>
      <c r="G707" s="116" t="s">
        <v>1930</v>
      </c>
      <c r="H707" s="117">
        <v>0</v>
      </c>
      <c r="I707" s="122">
        <v>0</v>
      </c>
    </row>
    <row r="708" s="109" customFormat="1" spans="1:9">
      <c r="A708" s="112">
        <v>707</v>
      </c>
      <c r="B708" s="113" t="s">
        <v>22764</v>
      </c>
      <c r="C708" s="114" t="s">
        <v>22765</v>
      </c>
      <c r="D708" s="115" t="s">
        <v>22771</v>
      </c>
      <c r="E708" s="115" t="s">
        <v>22849</v>
      </c>
      <c r="F708" s="115" t="s">
        <v>23519</v>
      </c>
      <c r="G708" s="116" t="s">
        <v>1936</v>
      </c>
      <c r="H708" s="117">
        <v>0</v>
      </c>
      <c r="I708" s="122">
        <v>29.3</v>
      </c>
    </row>
    <row r="709" s="109" customFormat="1" spans="1:9">
      <c r="A709" s="118">
        <v>708</v>
      </c>
      <c r="B709" s="113" t="s">
        <v>22764</v>
      </c>
      <c r="C709" s="114" t="s">
        <v>22765</v>
      </c>
      <c r="D709" s="115" t="s">
        <v>22776</v>
      </c>
      <c r="E709" s="115" t="s">
        <v>22870</v>
      </c>
      <c r="F709" s="115" t="s">
        <v>23520</v>
      </c>
      <c r="G709" s="116" t="s">
        <v>1930</v>
      </c>
      <c r="H709" s="117">
        <v>0</v>
      </c>
      <c r="I709" s="122">
        <v>116.347</v>
      </c>
    </row>
    <row r="710" s="109" customFormat="1" spans="1:9">
      <c r="A710" s="112">
        <v>709</v>
      </c>
      <c r="B710" s="113" t="s">
        <v>22764</v>
      </c>
      <c r="C710" s="114" t="s">
        <v>22765</v>
      </c>
      <c r="D710" s="115" t="s">
        <v>22771</v>
      </c>
      <c r="E710" s="115" t="s">
        <v>22774</v>
      </c>
      <c r="F710" s="115" t="s">
        <v>23521</v>
      </c>
      <c r="G710" s="116" t="s">
        <v>1930</v>
      </c>
      <c r="H710" s="117">
        <v>0</v>
      </c>
      <c r="I710" s="122">
        <v>132.22</v>
      </c>
    </row>
    <row r="711" s="109" customFormat="1" spans="1:9">
      <c r="A711" s="118">
        <v>710</v>
      </c>
      <c r="B711" s="113" t="s">
        <v>22764</v>
      </c>
      <c r="C711" s="114" t="s">
        <v>22765</v>
      </c>
      <c r="D711" s="115" t="s">
        <v>22776</v>
      </c>
      <c r="E711" s="115" t="s">
        <v>22870</v>
      </c>
      <c r="F711" s="115" t="s">
        <v>23522</v>
      </c>
      <c r="G711" s="116" t="s">
        <v>1930</v>
      </c>
      <c r="H711" s="117">
        <v>0</v>
      </c>
      <c r="I711" s="122">
        <v>49.4</v>
      </c>
    </row>
    <row r="712" s="109" customFormat="1" spans="1:9">
      <c r="A712" s="112">
        <v>711</v>
      </c>
      <c r="B712" s="113" t="s">
        <v>22764</v>
      </c>
      <c r="C712" s="114" t="s">
        <v>23523</v>
      </c>
      <c r="D712" s="115" t="s">
        <v>1438</v>
      </c>
      <c r="E712" s="115" t="s">
        <v>23524</v>
      </c>
      <c r="F712" s="115" t="s">
        <v>23525</v>
      </c>
      <c r="G712" s="116" t="s">
        <v>1936</v>
      </c>
      <c r="H712" s="117">
        <v>38.0430336</v>
      </c>
      <c r="I712" s="122">
        <v>13.1</v>
      </c>
    </row>
    <row r="713" s="109" customFormat="1" spans="1:9">
      <c r="A713" s="118">
        <v>712</v>
      </c>
      <c r="B713" s="113" t="s">
        <v>22764</v>
      </c>
      <c r="C713" s="114" t="s">
        <v>23523</v>
      </c>
      <c r="D713" s="115" t="s">
        <v>1438</v>
      </c>
      <c r="E713" s="115" t="s">
        <v>23526</v>
      </c>
      <c r="F713" s="115" t="s">
        <v>23527</v>
      </c>
      <c r="G713" s="116" t="s">
        <v>18124</v>
      </c>
      <c r="H713" s="117">
        <v>8.535296</v>
      </c>
      <c r="I713" s="122">
        <v>170.1</v>
      </c>
    </row>
    <row r="714" s="109" customFormat="1" spans="1:9">
      <c r="A714" s="112">
        <v>713</v>
      </c>
      <c r="B714" s="113" t="s">
        <v>22764</v>
      </c>
      <c r="C714" s="114" t="s">
        <v>23523</v>
      </c>
      <c r="D714" s="115" t="s">
        <v>23053</v>
      </c>
      <c r="E714" s="115" t="s">
        <v>23528</v>
      </c>
      <c r="F714" s="115" t="s">
        <v>23529</v>
      </c>
      <c r="G714" s="116" t="s">
        <v>18124</v>
      </c>
      <c r="H714" s="117">
        <v>67.4898048</v>
      </c>
      <c r="I714" s="122">
        <v>270</v>
      </c>
    </row>
    <row r="715" s="109" customFormat="1" spans="1:9">
      <c r="A715" s="118">
        <v>714</v>
      </c>
      <c r="B715" s="113" t="s">
        <v>22764</v>
      </c>
      <c r="C715" s="114" t="s">
        <v>23523</v>
      </c>
      <c r="D715" s="115" t="s">
        <v>23053</v>
      </c>
      <c r="E715" s="115" t="s">
        <v>23530</v>
      </c>
      <c r="F715" s="115" t="s">
        <v>23531</v>
      </c>
      <c r="G715" s="116" t="s">
        <v>18118</v>
      </c>
      <c r="H715" s="117">
        <v>49.992448</v>
      </c>
      <c r="I715" s="122">
        <v>170.1</v>
      </c>
    </row>
    <row r="716" s="109" customFormat="1" spans="1:9">
      <c r="A716" s="112">
        <v>715</v>
      </c>
      <c r="B716" s="113" t="s">
        <v>22764</v>
      </c>
      <c r="C716" s="114" t="s">
        <v>23523</v>
      </c>
      <c r="D716" s="115" t="s">
        <v>23053</v>
      </c>
      <c r="E716" s="115" t="s">
        <v>23530</v>
      </c>
      <c r="F716" s="115" t="s">
        <v>23532</v>
      </c>
      <c r="G716" s="116" t="s">
        <v>18118</v>
      </c>
      <c r="H716" s="117">
        <v>17.070592</v>
      </c>
      <c r="I716" s="122">
        <v>170.1</v>
      </c>
    </row>
    <row r="717" s="109" customFormat="1" spans="1:9">
      <c r="A717" s="118">
        <v>716</v>
      </c>
      <c r="B717" s="113" t="s">
        <v>22764</v>
      </c>
      <c r="C717" s="114" t="s">
        <v>23523</v>
      </c>
      <c r="D717" s="115" t="s">
        <v>23053</v>
      </c>
      <c r="E717" s="115" t="s">
        <v>23530</v>
      </c>
      <c r="F717" s="115" t="s">
        <v>23533</v>
      </c>
      <c r="G717" s="116" t="s">
        <v>18118</v>
      </c>
      <c r="H717" s="117">
        <v>38.408832</v>
      </c>
      <c r="I717" s="122">
        <v>38.4</v>
      </c>
    </row>
    <row r="718" s="109" customFormat="1" spans="1:9">
      <c r="A718" s="112">
        <v>717</v>
      </c>
      <c r="B718" s="113" t="s">
        <v>22764</v>
      </c>
      <c r="C718" s="114" t="s">
        <v>23523</v>
      </c>
      <c r="D718" s="115" t="s">
        <v>23053</v>
      </c>
      <c r="E718" s="115" t="s">
        <v>23530</v>
      </c>
      <c r="F718" s="115" t="s">
        <v>23534</v>
      </c>
      <c r="G718" s="116" t="s">
        <v>18161</v>
      </c>
      <c r="H718" s="117">
        <v>38.408832</v>
      </c>
      <c r="I718" s="122">
        <v>24</v>
      </c>
    </row>
    <row r="719" s="109" customFormat="1" spans="1:9">
      <c r="A719" s="118">
        <v>718</v>
      </c>
      <c r="B719" s="113" t="s">
        <v>22764</v>
      </c>
      <c r="C719" s="114" t="s">
        <v>23523</v>
      </c>
      <c r="D719" s="124" t="s">
        <v>23053</v>
      </c>
      <c r="E719" s="124" t="s">
        <v>23528</v>
      </c>
      <c r="F719" s="115" t="s">
        <v>23535</v>
      </c>
      <c r="G719" s="116" t="s">
        <v>18118</v>
      </c>
      <c r="H719" s="117">
        <v>36.2140416</v>
      </c>
      <c r="I719" s="122">
        <v>0</v>
      </c>
    </row>
    <row r="720" s="109" customFormat="1" spans="1:9">
      <c r="A720" s="112">
        <v>719</v>
      </c>
      <c r="B720" s="113" t="s">
        <v>22764</v>
      </c>
      <c r="C720" s="114" t="s">
        <v>23523</v>
      </c>
      <c r="D720" s="119" t="s">
        <v>1438</v>
      </c>
      <c r="E720" s="120" t="s">
        <v>23536</v>
      </c>
      <c r="F720" s="119" t="s">
        <v>23537</v>
      </c>
      <c r="G720" s="116" t="s">
        <v>1936</v>
      </c>
      <c r="H720" s="117">
        <v>16.00368</v>
      </c>
      <c r="I720" s="122">
        <v>0</v>
      </c>
    </row>
    <row r="721" s="109" customFormat="1" spans="1:9">
      <c r="A721" s="118">
        <v>720</v>
      </c>
      <c r="B721" s="113" t="s">
        <v>22764</v>
      </c>
      <c r="C721" s="114" t="s">
        <v>23523</v>
      </c>
      <c r="D721" s="124" t="s">
        <v>22813</v>
      </c>
      <c r="E721" s="124" t="s">
        <v>1240</v>
      </c>
      <c r="F721" s="115" t="s">
        <v>23538</v>
      </c>
      <c r="G721" s="116" t="s">
        <v>1936</v>
      </c>
      <c r="H721" s="117">
        <v>91.4496</v>
      </c>
      <c r="I721" s="122">
        <v>38.3</v>
      </c>
    </row>
    <row r="722" s="109" customFormat="1" spans="1:9">
      <c r="A722" s="112">
        <v>721</v>
      </c>
      <c r="B722" s="113" t="s">
        <v>22764</v>
      </c>
      <c r="C722" s="114" t="s">
        <v>23523</v>
      </c>
      <c r="D722" s="124" t="s">
        <v>1438</v>
      </c>
      <c r="E722" s="124" t="s">
        <v>23539</v>
      </c>
      <c r="F722" s="115" t="s">
        <v>23540</v>
      </c>
      <c r="G722" s="116" t="s">
        <v>1936</v>
      </c>
      <c r="H722" s="117">
        <v>9.90704</v>
      </c>
      <c r="I722" s="122">
        <v>0</v>
      </c>
    </row>
    <row r="723" s="109" customFormat="1" spans="1:9">
      <c r="A723" s="118">
        <v>722</v>
      </c>
      <c r="B723" s="113" t="s">
        <v>22764</v>
      </c>
      <c r="C723" s="114" t="s">
        <v>23523</v>
      </c>
      <c r="D723" s="124" t="s">
        <v>1438</v>
      </c>
      <c r="E723" s="124" t="s">
        <v>23526</v>
      </c>
      <c r="F723" s="115" t="s">
        <v>23541</v>
      </c>
      <c r="G723" s="116" t="s">
        <v>1936</v>
      </c>
      <c r="H723" s="117">
        <v>8.535296</v>
      </c>
      <c r="I723" s="122">
        <v>0</v>
      </c>
    </row>
    <row r="724" s="109" customFormat="1" spans="1:9">
      <c r="A724" s="112">
        <v>723</v>
      </c>
      <c r="B724" s="113" t="s">
        <v>22764</v>
      </c>
      <c r="C724" s="114" t="s">
        <v>23523</v>
      </c>
      <c r="D724" s="119" t="s">
        <v>1438</v>
      </c>
      <c r="E724" s="120" t="s">
        <v>23539</v>
      </c>
      <c r="F724" s="119" t="s">
        <v>23542</v>
      </c>
      <c r="G724" s="116" t="s">
        <v>1936</v>
      </c>
      <c r="H724" s="117">
        <v>33.683936</v>
      </c>
      <c r="I724" s="122"/>
    </row>
    <row r="725" s="109" customFormat="1" spans="1:9">
      <c r="A725" s="118">
        <v>724</v>
      </c>
      <c r="B725" s="113" t="s">
        <v>22764</v>
      </c>
      <c r="C725" s="114" t="s">
        <v>23523</v>
      </c>
      <c r="D725" s="119" t="s">
        <v>405</v>
      </c>
      <c r="E725" s="120" t="s">
        <v>23543</v>
      </c>
      <c r="F725" s="119" t="s">
        <v>23544</v>
      </c>
      <c r="G725" s="116" t="s">
        <v>1936</v>
      </c>
      <c r="H725" s="117">
        <v>0</v>
      </c>
      <c r="I725" s="122">
        <v>0</v>
      </c>
    </row>
    <row r="726" s="109" customFormat="1" spans="1:9">
      <c r="A726" s="112">
        <v>725</v>
      </c>
      <c r="B726" s="113" t="s">
        <v>22764</v>
      </c>
      <c r="C726" s="114" t="s">
        <v>23523</v>
      </c>
      <c r="D726" s="119" t="s">
        <v>23545</v>
      </c>
      <c r="E726" s="120" t="s">
        <v>23546</v>
      </c>
      <c r="F726" s="119" t="s">
        <v>23547</v>
      </c>
      <c r="G726" s="116" t="s">
        <v>18118</v>
      </c>
      <c r="H726" s="117">
        <v>0</v>
      </c>
      <c r="I726" s="122">
        <v>292.728</v>
      </c>
    </row>
    <row r="727" s="109" customFormat="1" spans="1:9">
      <c r="A727" s="118">
        <v>726</v>
      </c>
      <c r="B727" s="113" t="s">
        <v>22764</v>
      </c>
      <c r="C727" s="114" t="s">
        <v>23523</v>
      </c>
      <c r="D727" s="124" t="s">
        <v>23545</v>
      </c>
      <c r="E727" s="124" t="s">
        <v>23546</v>
      </c>
      <c r="F727" s="115" t="s">
        <v>23548</v>
      </c>
      <c r="G727" s="116" t="s">
        <v>18118</v>
      </c>
      <c r="H727" s="117">
        <v>0</v>
      </c>
      <c r="I727" s="122">
        <v>68.24</v>
      </c>
    </row>
    <row r="728" s="109" customFormat="1" spans="1:9">
      <c r="A728" s="112">
        <v>727</v>
      </c>
      <c r="B728" s="113" t="s">
        <v>22764</v>
      </c>
      <c r="C728" s="114" t="s">
        <v>23523</v>
      </c>
      <c r="D728" s="124" t="s">
        <v>23545</v>
      </c>
      <c r="E728" s="124" t="s">
        <v>1536</v>
      </c>
      <c r="F728" s="115" t="s">
        <v>23549</v>
      </c>
      <c r="G728" s="116" t="s">
        <v>18118</v>
      </c>
      <c r="H728" s="117">
        <v>0</v>
      </c>
      <c r="I728" s="122">
        <v>317.888</v>
      </c>
    </row>
    <row r="729" s="109" customFormat="1" spans="1:9">
      <c r="A729" s="118">
        <v>728</v>
      </c>
      <c r="B729" s="113" t="s">
        <v>22764</v>
      </c>
      <c r="C729" s="114" t="s">
        <v>23523</v>
      </c>
      <c r="D729" s="124" t="s">
        <v>23053</v>
      </c>
      <c r="E729" s="124" t="s">
        <v>23550</v>
      </c>
      <c r="F729" s="115" t="s">
        <v>23551</v>
      </c>
      <c r="G729" s="116" t="s">
        <v>18124</v>
      </c>
      <c r="H729" s="117">
        <v>28.806624</v>
      </c>
      <c r="I729" s="122">
        <v>15</v>
      </c>
    </row>
    <row r="730" s="109" customFormat="1" spans="1:9">
      <c r="A730" s="112">
        <v>729</v>
      </c>
      <c r="B730" s="113" t="s">
        <v>22764</v>
      </c>
      <c r="C730" s="114" t="s">
        <v>23523</v>
      </c>
      <c r="D730" s="119" t="s">
        <v>23053</v>
      </c>
      <c r="E730" s="120" t="s">
        <v>23528</v>
      </c>
      <c r="F730" s="119" t="s">
        <v>23552</v>
      </c>
      <c r="G730" s="116" t="s">
        <v>18118</v>
      </c>
      <c r="H730" s="117">
        <v>69.958944</v>
      </c>
      <c r="I730" s="122">
        <v>32</v>
      </c>
    </row>
    <row r="731" s="109" customFormat="1" spans="1:9">
      <c r="A731" s="118">
        <v>730</v>
      </c>
      <c r="B731" s="113" t="s">
        <v>22764</v>
      </c>
      <c r="C731" s="114" t="s">
        <v>23523</v>
      </c>
      <c r="D731" s="124" t="s">
        <v>23053</v>
      </c>
      <c r="E731" s="124" t="s">
        <v>23528</v>
      </c>
      <c r="F731" s="115" t="s">
        <v>23553</v>
      </c>
      <c r="G731" s="116" t="s">
        <v>18118</v>
      </c>
      <c r="H731" s="117">
        <v>50.2058304</v>
      </c>
      <c r="I731" s="122">
        <v>12.7</v>
      </c>
    </row>
    <row r="732" s="109" customFormat="1" spans="1:9">
      <c r="A732" s="112">
        <v>731</v>
      </c>
      <c r="B732" s="113" t="s">
        <v>22764</v>
      </c>
      <c r="C732" s="114" t="s">
        <v>23523</v>
      </c>
      <c r="D732" s="119" t="s">
        <v>23053</v>
      </c>
      <c r="E732" s="120" t="s">
        <v>23528</v>
      </c>
      <c r="F732" s="119" t="s">
        <v>23554</v>
      </c>
      <c r="G732" s="116" t="s">
        <v>18118</v>
      </c>
      <c r="H732" s="117">
        <v>23.0452992</v>
      </c>
      <c r="I732" s="122">
        <v>0</v>
      </c>
    </row>
    <row r="733" s="109" customFormat="1" spans="1:9">
      <c r="A733" s="118">
        <v>732</v>
      </c>
      <c r="B733" s="113" t="s">
        <v>22764</v>
      </c>
      <c r="C733" s="114" t="s">
        <v>23523</v>
      </c>
      <c r="D733" s="124" t="s">
        <v>23053</v>
      </c>
      <c r="E733" s="124" t="s">
        <v>23555</v>
      </c>
      <c r="F733" s="115" t="s">
        <v>23556</v>
      </c>
      <c r="G733" s="116" t="s">
        <v>18124</v>
      </c>
      <c r="H733" s="117">
        <v>34.8727808</v>
      </c>
      <c r="I733" s="122">
        <v>170.1</v>
      </c>
    </row>
    <row r="734" s="109" customFormat="1" spans="1:9">
      <c r="A734" s="112">
        <v>733</v>
      </c>
      <c r="B734" s="113" t="s">
        <v>22764</v>
      </c>
      <c r="C734" s="114" t="s">
        <v>23523</v>
      </c>
      <c r="D734" s="119" t="s">
        <v>23053</v>
      </c>
      <c r="E734" s="120" t="s">
        <v>23530</v>
      </c>
      <c r="F734" s="119" t="s">
        <v>23557</v>
      </c>
      <c r="G734" s="116" t="s">
        <v>18161</v>
      </c>
      <c r="H734" s="117">
        <v>26.825216</v>
      </c>
      <c r="I734" s="122">
        <v>49.756</v>
      </c>
    </row>
    <row r="735" s="109" customFormat="1" spans="1:9">
      <c r="A735" s="118">
        <v>734</v>
      </c>
      <c r="B735" s="113" t="s">
        <v>22764</v>
      </c>
      <c r="C735" s="114" t="s">
        <v>23523</v>
      </c>
      <c r="D735" s="124" t="s">
        <v>23053</v>
      </c>
      <c r="E735" s="124" t="s">
        <v>23530</v>
      </c>
      <c r="F735" s="115" t="s">
        <v>23558</v>
      </c>
      <c r="G735" s="116" t="s">
        <v>18161</v>
      </c>
      <c r="H735" s="117">
        <v>51.82144</v>
      </c>
      <c r="I735" s="122">
        <v>170.1</v>
      </c>
    </row>
    <row r="736" s="109" customFormat="1" spans="1:9">
      <c r="A736" s="112">
        <v>735</v>
      </c>
      <c r="B736" s="113" t="s">
        <v>22764</v>
      </c>
      <c r="C736" s="114" t="s">
        <v>23523</v>
      </c>
      <c r="D736" s="124" t="s">
        <v>22787</v>
      </c>
      <c r="E736" s="124" t="s">
        <v>22904</v>
      </c>
      <c r="F736" s="115" t="s">
        <v>23559</v>
      </c>
      <c r="G736" s="116" t="s">
        <v>1936</v>
      </c>
      <c r="H736" s="117">
        <v>41.457152</v>
      </c>
      <c r="I736" s="122">
        <v>141.966</v>
      </c>
    </row>
    <row r="737" s="109" customFormat="1" spans="1:9">
      <c r="A737" s="118">
        <v>736</v>
      </c>
      <c r="B737" s="113" t="s">
        <v>22764</v>
      </c>
      <c r="C737" s="114" t="s">
        <v>23523</v>
      </c>
      <c r="D737" s="124" t="s">
        <v>23053</v>
      </c>
      <c r="E737" s="124" t="s">
        <v>23560</v>
      </c>
      <c r="F737" s="115" t="s">
        <v>23561</v>
      </c>
      <c r="G737" s="116" t="s">
        <v>1936</v>
      </c>
      <c r="H737" s="117">
        <v>147.691104</v>
      </c>
      <c r="I737" s="122">
        <v>162.8</v>
      </c>
    </row>
    <row r="738" s="109" customFormat="1" spans="1:9">
      <c r="A738" s="112">
        <v>737</v>
      </c>
      <c r="B738" s="113" t="s">
        <v>22764</v>
      </c>
      <c r="C738" s="114" t="s">
        <v>23523</v>
      </c>
      <c r="D738" s="124" t="s">
        <v>1438</v>
      </c>
      <c r="E738" s="124" t="s">
        <v>23562</v>
      </c>
      <c r="F738" s="115" t="s">
        <v>23563</v>
      </c>
      <c r="G738" s="116" t="s">
        <v>18267</v>
      </c>
      <c r="H738" s="117">
        <v>75.141088</v>
      </c>
      <c r="I738" s="122">
        <v>126.2</v>
      </c>
    </row>
    <row r="739" s="109" customFormat="1" spans="1:9">
      <c r="A739" s="118">
        <v>738</v>
      </c>
      <c r="B739" s="113" t="s">
        <v>22764</v>
      </c>
      <c r="C739" s="114" t="s">
        <v>23523</v>
      </c>
      <c r="D739" s="124" t="s">
        <v>22958</v>
      </c>
      <c r="E739" s="124" t="s">
        <v>23564</v>
      </c>
      <c r="F739" s="115" t="s">
        <v>23565</v>
      </c>
      <c r="G739" s="116" t="s">
        <v>1936</v>
      </c>
      <c r="H739" s="117">
        <v>19.0215168</v>
      </c>
      <c r="I739" s="122">
        <v>170.1</v>
      </c>
    </row>
    <row r="740" s="109" customFormat="1" spans="1:9">
      <c r="A740" s="112">
        <v>739</v>
      </c>
      <c r="B740" s="113" t="s">
        <v>22764</v>
      </c>
      <c r="C740" s="114" t="s">
        <v>23523</v>
      </c>
      <c r="D740" s="124" t="s">
        <v>22958</v>
      </c>
      <c r="E740" s="124" t="s">
        <v>23564</v>
      </c>
      <c r="F740" s="115" t="s">
        <v>23566</v>
      </c>
      <c r="G740" s="116" t="s">
        <v>1936</v>
      </c>
      <c r="H740" s="117">
        <v>13.1687424</v>
      </c>
      <c r="I740" s="122">
        <v>31</v>
      </c>
    </row>
    <row r="741" s="109" customFormat="1" spans="1:9">
      <c r="A741" s="118">
        <v>740</v>
      </c>
      <c r="B741" s="113" t="s">
        <v>22764</v>
      </c>
      <c r="C741" s="114" t="s">
        <v>23523</v>
      </c>
      <c r="D741" s="124" t="s">
        <v>23053</v>
      </c>
      <c r="E741" s="124" t="s">
        <v>23550</v>
      </c>
      <c r="F741" s="115" t="s">
        <v>23567</v>
      </c>
      <c r="G741" s="116" t="s">
        <v>1936</v>
      </c>
      <c r="H741" s="117">
        <v>28.806624</v>
      </c>
      <c r="I741" s="122">
        <v>26.8</v>
      </c>
    </row>
    <row r="742" s="109" customFormat="1" spans="1:9">
      <c r="A742" s="112">
        <v>741</v>
      </c>
      <c r="B742" s="113" t="s">
        <v>22764</v>
      </c>
      <c r="C742" s="114" t="s">
        <v>23523</v>
      </c>
      <c r="D742" s="124" t="s">
        <v>23053</v>
      </c>
      <c r="E742" s="124" t="s">
        <v>23555</v>
      </c>
      <c r="F742" s="115" t="s">
        <v>23568</v>
      </c>
      <c r="G742" s="116" t="s">
        <v>18124</v>
      </c>
      <c r="H742" s="117">
        <v>57.003584</v>
      </c>
      <c r="I742" s="122">
        <v>20</v>
      </c>
    </row>
    <row r="743" s="109" customFormat="1" spans="1:9">
      <c r="A743" s="118">
        <v>742</v>
      </c>
      <c r="B743" s="113" t="s">
        <v>22764</v>
      </c>
      <c r="C743" s="114" t="s">
        <v>23523</v>
      </c>
      <c r="D743" s="124" t="s">
        <v>1438</v>
      </c>
      <c r="E743" s="124" t="s">
        <v>23569</v>
      </c>
      <c r="F743" s="115" t="s">
        <v>23570</v>
      </c>
      <c r="G743" s="116" t="s">
        <v>1936</v>
      </c>
      <c r="H743" s="117">
        <v>48.01104</v>
      </c>
      <c r="I743" s="122">
        <v>20</v>
      </c>
    </row>
    <row r="744" s="109" customFormat="1" spans="1:9">
      <c r="A744" s="112">
        <v>743</v>
      </c>
      <c r="B744" s="113" t="s">
        <v>22764</v>
      </c>
      <c r="C744" s="114" t="s">
        <v>23523</v>
      </c>
      <c r="D744" s="124" t="s">
        <v>22958</v>
      </c>
      <c r="E744" s="124" t="s">
        <v>23564</v>
      </c>
      <c r="F744" s="115" t="s">
        <v>23571</v>
      </c>
      <c r="G744" s="116" t="s">
        <v>1936</v>
      </c>
      <c r="H744" s="117">
        <v>23.0452992</v>
      </c>
      <c r="I744" s="122">
        <v>170.1</v>
      </c>
    </row>
    <row r="745" s="109" customFormat="1" spans="1:9">
      <c r="A745" s="118">
        <v>744</v>
      </c>
      <c r="B745" s="113" t="s">
        <v>22764</v>
      </c>
      <c r="C745" s="114" t="s">
        <v>23523</v>
      </c>
      <c r="D745" s="124" t="s">
        <v>1438</v>
      </c>
      <c r="E745" s="124" t="s">
        <v>23562</v>
      </c>
      <c r="F745" s="115" t="s">
        <v>23572</v>
      </c>
      <c r="G745" s="116" t="s">
        <v>1936</v>
      </c>
      <c r="H745" s="117">
        <v>24.7523584</v>
      </c>
      <c r="I745" s="122">
        <v>75.4</v>
      </c>
    </row>
    <row r="746" s="109" customFormat="1" spans="1:9">
      <c r="A746" s="112">
        <v>745</v>
      </c>
      <c r="B746" s="113" t="s">
        <v>22764</v>
      </c>
      <c r="C746" s="114" t="s">
        <v>23523</v>
      </c>
      <c r="D746" s="119" t="s">
        <v>22958</v>
      </c>
      <c r="E746" s="120" t="s">
        <v>23564</v>
      </c>
      <c r="F746" s="119" t="s">
        <v>23573</v>
      </c>
      <c r="G746" s="116" t="s">
        <v>1936</v>
      </c>
      <c r="H746" s="117">
        <v>23.0452992</v>
      </c>
      <c r="I746" s="122">
        <v>170.1</v>
      </c>
    </row>
    <row r="747" s="109" customFormat="1" spans="1:9">
      <c r="A747" s="118">
        <v>746</v>
      </c>
      <c r="B747" s="113" t="s">
        <v>22764</v>
      </c>
      <c r="C747" s="114" t="s">
        <v>23523</v>
      </c>
      <c r="D747" s="124" t="s">
        <v>1438</v>
      </c>
      <c r="E747" s="124" t="s">
        <v>23574</v>
      </c>
      <c r="F747" s="115" t="s">
        <v>23575</v>
      </c>
      <c r="G747" s="116" t="s">
        <v>18124</v>
      </c>
      <c r="H747" s="117">
        <v>34.9947136</v>
      </c>
      <c r="I747" s="122">
        <v>216</v>
      </c>
    </row>
    <row r="748" s="109" customFormat="1" spans="1:9">
      <c r="A748" s="112">
        <v>747</v>
      </c>
      <c r="B748" s="113" t="s">
        <v>22764</v>
      </c>
      <c r="C748" s="114" t="s">
        <v>23523</v>
      </c>
      <c r="D748" s="119" t="s">
        <v>1438</v>
      </c>
      <c r="E748" s="120" t="s">
        <v>23539</v>
      </c>
      <c r="F748" s="119" t="s">
        <v>23576</v>
      </c>
      <c r="G748" s="116" t="s">
        <v>1999</v>
      </c>
      <c r="H748" s="117">
        <v>27.3434304</v>
      </c>
      <c r="I748" s="122">
        <v>233.424</v>
      </c>
    </row>
    <row r="749" s="109" customFormat="1" spans="1:9">
      <c r="A749" s="118">
        <v>748</v>
      </c>
      <c r="B749" s="113" t="s">
        <v>22764</v>
      </c>
      <c r="C749" s="114" t="s">
        <v>23523</v>
      </c>
      <c r="D749" s="124" t="s">
        <v>1438</v>
      </c>
      <c r="E749" s="124" t="s">
        <v>23524</v>
      </c>
      <c r="F749" s="115" t="s">
        <v>23577</v>
      </c>
      <c r="G749" s="116" t="s">
        <v>23578</v>
      </c>
      <c r="H749" s="117">
        <v>61.4541312</v>
      </c>
      <c r="I749" s="122">
        <v>0</v>
      </c>
    </row>
    <row r="750" s="109" customFormat="1" spans="1:9">
      <c r="A750" s="112">
        <v>749</v>
      </c>
      <c r="B750" s="113" t="s">
        <v>22764</v>
      </c>
      <c r="C750" s="114" t="s">
        <v>23523</v>
      </c>
      <c r="D750" s="119" t="s">
        <v>1438</v>
      </c>
      <c r="E750" s="120" t="s">
        <v>1439</v>
      </c>
      <c r="F750" s="119" t="s">
        <v>23579</v>
      </c>
      <c r="G750" s="116" t="s">
        <v>18124</v>
      </c>
      <c r="H750" s="117">
        <v>46.639296</v>
      </c>
      <c r="I750" s="122">
        <v>85.678</v>
      </c>
    </row>
    <row r="751" s="109" customFormat="1" spans="1:9">
      <c r="A751" s="118">
        <v>750</v>
      </c>
      <c r="B751" s="113" t="s">
        <v>22764</v>
      </c>
      <c r="C751" s="114" t="s">
        <v>23523</v>
      </c>
      <c r="D751" s="119" t="s">
        <v>22813</v>
      </c>
      <c r="E751" s="120" t="s">
        <v>1240</v>
      </c>
      <c r="F751" s="119" t="s">
        <v>23580</v>
      </c>
      <c r="G751" s="116" t="s">
        <v>1936</v>
      </c>
      <c r="H751" s="117">
        <v>158.51264</v>
      </c>
      <c r="I751" s="122">
        <v>270</v>
      </c>
    </row>
    <row r="752" s="109" customFormat="1" spans="1:9">
      <c r="A752" s="112">
        <v>751</v>
      </c>
      <c r="B752" s="113" t="s">
        <v>22764</v>
      </c>
      <c r="C752" s="114" t="s">
        <v>23523</v>
      </c>
      <c r="D752" s="119" t="s">
        <v>1438</v>
      </c>
      <c r="E752" s="120" t="s">
        <v>23524</v>
      </c>
      <c r="F752" s="119" t="s">
        <v>23581</v>
      </c>
      <c r="G752" s="116" t="s">
        <v>1930</v>
      </c>
      <c r="H752" s="117">
        <v>42.9203456</v>
      </c>
      <c r="I752" s="122">
        <v>124.056</v>
      </c>
    </row>
    <row r="753" s="109" customFormat="1" spans="1:9">
      <c r="A753" s="118">
        <v>752</v>
      </c>
      <c r="B753" s="113" t="s">
        <v>22764</v>
      </c>
      <c r="C753" s="114" t="s">
        <v>23523</v>
      </c>
      <c r="D753" s="124" t="s">
        <v>1438</v>
      </c>
      <c r="E753" s="124" t="s">
        <v>23536</v>
      </c>
      <c r="F753" s="115" t="s">
        <v>23582</v>
      </c>
      <c r="G753" s="116" t="s">
        <v>23578</v>
      </c>
      <c r="H753" s="117">
        <v>17.9241216</v>
      </c>
      <c r="I753" s="122">
        <v>91.566</v>
      </c>
    </row>
    <row r="754" s="109" customFormat="1" spans="1:9">
      <c r="A754" s="112">
        <v>753</v>
      </c>
      <c r="B754" s="113" t="s">
        <v>22764</v>
      </c>
      <c r="C754" s="114" t="s">
        <v>23523</v>
      </c>
      <c r="D754" s="124" t="s">
        <v>23583</v>
      </c>
      <c r="E754" s="124" t="s">
        <v>23584</v>
      </c>
      <c r="F754" s="115" t="s">
        <v>23585</v>
      </c>
      <c r="G754" s="116" t="s">
        <v>1936</v>
      </c>
      <c r="H754" s="117">
        <v>0</v>
      </c>
      <c r="I754" s="122">
        <v>0</v>
      </c>
    </row>
    <row r="755" s="109" customFormat="1" spans="1:9">
      <c r="A755" s="118">
        <v>754</v>
      </c>
      <c r="B755" s="113" t="s">
        <v>22764</v>
      </c>
      <c r="C755" s="114" t="s">
        <v>23523</v>
      </c>
      <c r="D755" s="124" t="s">
        <v>23053</v>
      </c>
      <c r="E755" s="124" t="s">
        <v>23528</v>
      </c>
      <c r="F755" s="115" t="s">
        <v>23586</v>
      </c>
      <c r="G755" s="116" t="s">
        <v>18124</v>
      </c>
      <c r="H755" s="117">
        <v>36.2140416</v>
      </c>
      <c r="I755" s="122">
        <v>250.626</v>
      </c>
    </row>
    <row r="756" s="109" customFormat="1" spans="1:9">
      <c r="A756" s="112">
        <v>755</v>
      </c>
      <c r="B756" s="113" t="s">
        <v>22764</v>
      </c>
      <c r="C756" s="114" t="s">
        <v>23523</v>
      </c>
      <c r="D756" s="124" t="s">
        <v>23583</v>
      </c>
      <c r="E756" s="124" t="s">
        <v>23584</v>
      </c>
      <c r="F756" s="115" t="s">
        <v>23587</v>
      </c>
      <c r="G756" s="116" t="s">
        <v>1936</v>
      </c>
      <c r="H756" s="117">
        <v>0</v>
      </c>
      <c r="I756" s="122">
        <v>0</v>
      </c>
    </row>
    <row r="757" s="109" customFormat="1" spans="1:9">
      <c r="A757" s="118">
        <v>756</v>
      </c>
      <c r="B757" s="113" t="s">
        <v>22764</v>
      </c>
      <c r="C757" s="114" t="s">
        <v>23523</v>
      </c>
      <c r="D757" s="124" t="s">
        <v>22813</v>
      </c>
      <c r="E757" s="124" t="s">
        <v>1240</v>
      </c>
      <c r="F757" s="115" t="s">
        <v>23588</v>
      </c>
      <c r="G757" s="116" t="s">
        <v>1936</v>
      </c>
      <c r="H757" s="117">
        <v>109.73952</v>
      </c>
      <c r="I757" s="122">
        <v>19.4</v>
      </c>
    </row>
    <row r="758" s="109" customFormat="1" spans="1:9">
      <c r="A758" s="112">
        <v>757</v>
      </c>
      <c r="B758" s="113" t="s">
        <v>22764</v>
      </c>
      <c r="C758" s="114" t="s">
        <v>23523</v>
      </c>
      <c r="D758" s="119" t="s">
        <v>405</v>
      </c>
      <c r="E758" s="120" t="s">
        <v>23543</v>
      </c>
      <c r="F758" s="119" t="s">
        <v>23589</v>
      </c>
      <c r="G758" s="116" t="s">
        <v>1936</v>
      </c>
      <c r="H758" s="117">
        <v>0</v>
      </c>
      <c r="I758" s="122">
        <v>30</v>
      </c>
    </row>
    <row r="759" s="109" customFormat="1" spans="1:9">
      <c r="A759" s="118">
        <v>758</v>
      </c>
      <c r="B759" s="113" t="s">
        <v>22764</v>
      </c>
      <c r="C759" s="114" t="s">
        <v>23523</v>
      </c>
      <c r="D759" s="124" t="s">
        <v>23053</v>
      </c>
      <c r="E759" s="124" t="s">
        <v>23560</v>
      </c>
      <c r="F759" s="115" t="s">
        <v>23590</v>
      </c>
      <c r="G759" s="116" t="s">
        <v>1936</v>
      </c>
      <c r="H759" s="117">
        <v>109.4651712</v>
      </c>
      <c r="I759" s="122">
        <v>216</v>
      </c>
    </row>
    <row r="760" s="109" customFormat="1" spans="1:9">
      <c r="A760" s="112">
        <v>759</v>
      </c>
      <c r="B760" s="113" t="s">
        <v>22764</v>
      </c>
      <c r="C760" s="114" t="s">
        <v>23523</v>
      </c>
      <c r="D760" s="119" t="s">
        <v>23053</v>
      </c>
      <c r="E760" s="120" t="s">
        <v>23530</v>
      </c>
      <c r="F760" s="119" t="s">
        <v>23591</v>
      </c>
      <c r="G760" s="116" t="s">
        <v>18118</v>
      </c>
      <c r="H760" s="117">
        <v>51.82144</v>
      </c>
      <c r="I760" s="122">
        <v>223.844</v>
      </c>
    </row>
    <row r="761" s="109" customFormat="1" spans="1:9">
      <c r="A761" s="118">
        <v>760</v>
      </c>
      <c r="B761" s="113" t="s">
        <v>22764</v>
      </c>
      <c r="C761" s="114" t="s">
        <v>23523</v>
      </c>
      <c r="D761" s="124" t="s">
        <v>22958</v>
      </c>
      <c r="E761" s="124" t="s">
        <v>23564</v>
      </c>
      <c r="F761" s="115" t="s">
        <v>23592</v>
      </c>
      <c r="G761" s="116" t="s">
        <v>1936</v>
      </c>
      <c r="H761" s="117">
        <v>19.0215168</v>
      </c>
      <c r="I761" s="122">
        <v>24</v>
      </c>
    </row>
    <row r="762" s="109" customFormat="1" spans="1:9">
      <c r="A762" s="112">
        <v>761</v>
      </c>
      <c r="B762" s="113" t="s">
        <v>22764</v>
      </c>
      <c r="C762" s="114" t="s">
        <v>23523</v>
      </c>
      <c r="D762" s="124" t="s">
        <v>22958</v>
      </c>
      <c r="E762" s="124" t="s">
        <v>23564</v>
      </c>
      <c r="F762" s="115" t="s">
        <v>23593</v>
      </c>
      <c r="G762" s="116" t="s">
        <v>1936</v>
      </c>
      <c r="H762" s="117">
        <v>10.2423552</v>
      </c>
      <c r="I762" s="122">
        <v>0</v>
      </c>
    </row>
    <row r="763" s="109" customFormat="1" spans="1:9">
      <c r="A763" s="118">
        <v>762</v>
      </c>
      <c r="B763" s="113" t="s">
        <v>22764</v>
      </c>
      <c r="C763" s="114" t="s">
        <v>23523</v>
      </c>
      <c r="D763" s="124" t="s">
        <v>368</v>
      </c>
      <c r="E763" s="124" t="s">
        <v>1694</v>
      </c>
      <c r="F763" s="115" t="s">
        <v>23594</v>
      </c>
      <c r="G763" s="116" t="s">
        <v>1936</v>
      </c>
      <c r="H763" s="117">
        <v>11.888448</v>
      </c>
      <c r="I763" s="122">
        <v>0</v>
      </c>
    </row>
    <row r="764" s="109" customFormat="1" spans="1:9">
      <c r="A764" s="112">
        <v>763</v>
      </c>
      <c r="B764" s="113" t="s">
        <v>22764</v>
      </c>
      <c r="C764" s="114" t="s">
        <v>23523</v>
      </c>
      <c r="D764" s="124" t="s">
        <v>23053</v>
      </c>
      <c r="E764" s="124" t="s">
        <v>23530</v>
      </c>
      <c r="F764" s="115" t="s">
        <v>23595</v>
      </c>
      <c r="G764" s="116" t="s">
        <v>18161</v>
      </c>
      <c r="H764" s="117">
        <v>38.408832</v>
      </c>
      <c r="I764" s="122">
        <v>0</v>
      </c>
    </row>
    <row r="765" s="109" customFormat="1" spans="1:9">
      <c r="A765" s="118">
        <v>764</v>
      </c>
      <c r="B765" s="113" t="s">
        <v>22764</v>
      </c>
      <c r="C765" s="114" t="s">
        <v>23523</v>
      </c>
      <c r="D765" s="124" t="s">
        <v>23053</v>
      </c>
      <c r="E765" s="124" t="s">
        <v>23596</v>
      </c>
      <c r="F765" s="115" t="s">
        <v>23597</v>
      </c>
      <c r="G765" s="116" t="s">
        <v>1936</v>
      </c>
      <c r="H765" s="117">
        <v>21.1248576</v>
      </c>
      <c r="I765" s="122">
        <v>0</v>
      </c>
    </row>
    <row r="766" s="109" customFormat="1" spans="1:9">
      <c r="A766" s="112">
        <v>765</v>
      </c>
      <c r="B766" s="113" t="s">
        <v>22764</v>
      </c>
      <c r="C766" s="114" t="s">
        <v>23523</v>
      </c>
      <c r="D766" s="119" t="s">
        <v>22958</v>
      </c>
      <c r="E766" s="120" t="s">
        <v>23598</v>
      </c>
      <c r="F766" s="119" t="s">
        <v>23599</v>
      </c>
      <c r="G766" s="116" t="s">
        <v>1936</v>
      </c>
      <c r="H766" s="117">
        <v>62.185728</v>
      </c>
      <c r="I766" s="122">
        <v>0</v>
      </c>
    </row>
    <row r="767" s="109" customFormat="1" spans="1:9">
      <c r="A767" s="118">
        <v>766</v>
      </c>
      <c r="B767" s="113" t="s">
        <v>22764</v>
      </c>
      <c r="C767" s="114" t="s">
        <v>23523</v>
      </c>
      <c r="D767" s="124" t="s">
        <v>22958</v>
      </c>
      <c r="E767" s="124" t="s">
        <v>23600</v>
      </c>
      <c r="F767" s="115" t="s">
        <v>23601</v>
      </c>
      <c r="G767" s="116" t="s">
        <v>1936</v>
      </c>
      <c r="H767" s="117">
        <v>42.066816</v>
      </c>
      <c r="I767" s="122">
        <v>170.1</v>
      </c>
    </row>
    <row r="768" s="109" customFormat="1" spans="1:9">
      <c r="A768" s="112">
        <v>767</v>
      </c>
      <c r="B768" s="113" t="s">
        <v>22764</v>
      </c>
      <c r="C768" s="114" t="s">
        <v>23523</v>
      </c>
      <c r="D768" s="119" t="s">
        <v>23053</v>
      </c>
      <c r="E768" s="120" t="s">
        <v>23555</v>
      </c>
      <c r="F768" s="119" t="s">
        <v>23602</v>
      </c>
      <c r="G768" s="116" t="s">
        <v>18124</v>
      </c>
      <c r="H768" s="117">
        <v>24.1426944</v>
      </c>
      <c r="I768" s="122">
        <v>93.31</v>
      </c>
    </row>
    <row r="769" s="109" customFormat="1" spans="1:9">
      <c r="A769" s="118">
        <v>768</v>
      </c>
      <c r="B769" s="113" t="s">
        <v>22764</v>
      </c>
      <c r="C769" s="114" t="s">
        <v>23523</v>
      </c>
      <c r="D769" s="119" t="s">
        <v>23053</v>
      </c>
      <c r="E769" s="120" t="s">
        <v>23528</v>
      </c>
      <c r="F769" s="119" t="s">
        <v>23603</v>
      </c>
      <c r="G769" s="116" t="s">
        <v>18124</v>
      </c>
      <c r="H769" s="117">
        <v>24.691392</v>
      </c>
      <c r="I769" s="122">
        <v>170.1</v>
      </c>
    </row>
    <row r="770" s="109" customFormat="1" spans="1:9">
      <c r="A770" s="112">
        <v>769</v>
      </c>
      <c r="B770" s="113" t="s">
        <v>22764</v>
      </c>
      <c r="C770" s="114" t="s">
        <v>23523</v>
      </c>
      <c r="D770" s="124" t="s">
        <v>23053</v>
      </c>
      <c r="E770" s="124" t="s">
        <v>23604</v>
      </c>
      <c r="F770" s="115" t="s">
        <v>23605</v>
      </c>
      <c r="G770" s="116" t="s">
        <v>1930</v>
      </c>
      <c r="H770" s="117">
        <v>40.237824</v>
      </c>
      <c r="I770" s="122">
        <v>291.84</v>
      </c>
    </row>
    <row r="771" s="109" customFormat="1" spans="1:9">
      <c r="A771" s="118">
        <v>770</v>
      </c>
      <c r="B771" s="113" t="s">
        <v>22764</v>
      </c>
      <c r="C771" s="114" t="s">
        <v>23523</v>
      </c>
      <c r="D771" s="119" t="s">
        <v>1438</v>
      </c>
      <c r="E771" s="120" t="s">
        <v>23539</v>
      </c>
      <c r="F771" s="119" t="s">
        <v>23606</v>
      </c>
      <c r="G771" s="116" t="s">
        <v>18124</v>
      </c>
      <c r="H771" s="117">
        <v>17.4363904</v>
      </c>
      <c r="I771" s="122">
        <v>0</v>
      </c>
    </row>
    <row r="772" s="109" customFormat="1" spans="1:9">
      <c r="A772" s="112">
        <v>771</v>
      </c>
      <c r="B772" s="113" t="s">
        <v>22764</v>
      </c>
      <c r="C772" s="114" t="s">
        <v>23523</v>
      </c>
      <c r="D772" s="119" t="s">
        <v>1438</v>
      </c>
      <c r="E772" s="120" t="s">
        <v>1444</v>
      </c>
      <c r="F772" s="119" t="s">
        <v>23607</v>
      </c>
      <c r="G772" s="116" t="s">
        <v>1936</v>
      </c>
      <c r="H772" s="117">
        <v>44.048224</v>
      </c>
      <c r="I772" s="122">
        <v>0</v>
      </c>
    </row>
    <row r="773" s="109" customFormat="1" spans="1:9">
      <c r="A773" s="118">
        <v>772</v>
      </c>
      <c r="B773" s="113" t="s">
        <v>22764</v>
      </c>
      <c r="C773" s="114" t="s">
        <v>23523</v>
      </c>
      <c r="D773" s="124" t="s">
        <v>23053</v>
      </c>
      <c r="E773" s="124" t="s">
        <v>23530</v>
      </c>
      <c r="F773" s="115" t="s">
        <v>23608</v>
      </c>
      <c r="G773" s="116" t="s">
        <v>23609</v>
      </c>
      <c r="H773" s="117">
        <v>38.408832</v>
      </c>
      <c r="I773" s="122">
        <v>238.386</v>
      </c>
    </row>
    <row r="774" s="109" customFormat="1" spans="1:9">
      <c r="A774" s="112">
        <v>773</v>
      </c>
      <c r="B774" s="113" t="s">
        <v>22764</v>
      </c>
      <c r="C774" s="114" t="s">
        <v>23523</v>
      </c>
      <c r="D774" s="119" t="s">
        <v>23053</v>
      </c>
      <c r="E774" s="120" t="s">
        <v>23550</v>
      </c>
      <c r="F774" s="119" t="s">
        <v>23610</v>
      </c>
      <c r="G774" s="116" t="s">
        <v>1936</v>
      </c>
      <c r="H774" s="117">
        <v>21.490656</v>
      </c>
      <c r="I774" s="122">
        <v>0</v>
      </c>
    </row>
    <row r="775" s="109" customFormat="1" spans="1:9">
      <c r="A775" s="118">
        <v>774</v>
      </c>
      <c r="B775" s="113" t="s">
        <v>22764</v>
      </c>
      <c r="C775" s="114" t="s">
        <v>23523</v>
      </c>
      <c r="D775" s="124" t="s">
        <v>1438</v>
      </c>
      <c r="E775" s="124" t="s">
        <v>23611</v>
      </c>
      <c r="F775" s="115" t="s">
        <v>23612</v>
      </c>
      <c r="G775" s="116" t="s">
        <v>1936</v>
      </c>
      <c r="H775" s="117">
        <v>75.141088</v>
      </c>
      <c r="I775" s="122">
        <v>216</v>
      </c>
    </row>
    <row r="776" s="109" customFormat="1" spans="1:9">
      <c r="A776" s="112">
        <v>775</v>
      </c>
      <c r="B776" s="113" t="s">
        <v>22764</v>
      </c>
      <c r="C776" s="114" t="s">
        <v>23523</v>
      </c>
      <c r="D776" s="124" t="s">
        <v>1438</v>
      </c>
      <c r="E776" s="124" t="s">
        <v>23526</v>
      </c>
      <c r="F776" s="115" t="s">
        <v>23613</v>
      </c>
      <c r="G776" s="116" t="s">
        <v>23614</v>
      </c>
      <c r="H776" s="117">
        <v>8.535296</v>
      </c>
      <c r="I776" s="122">
        <v>54.092</v>
      </c>
    </row>
    <row r="777" s="109" customFormat="1" spans="1:9">
      <c r="A777" s="118">
        <v>776</v>
      </c>
      <c r="B777" s="113" t="s">
        <v>22764</v>
      </c>
      <c r="C777" s="114" t="s">
        <v>23523</v>
      </c>
      <c r="D777" s="124" t="s">
        <v>23583</v>
      </c>
      <c r="E777" s="124" t="s">
        <v>23584</v>
      </c>
      <c r="F777" s="115" t="s">
        <v>23615</v>
      </c>
      <c r="G777" s="116" t="s">
        <v>1936</v>
      </c>
      <c r="H777" s="117">
        <v>0</v>
      </c>
      <c r="I777" s="122">
        <v>15.1</v>
      </c>
    </row>
    <row r="778" s="109" customFormat="1" spans="1:9">
      <c r="A778" s="112">
        <v>777</v>
      </c>
      <c r="B778" s="113" t="s">
        <v>22764</v>
      </c>
      <c r="C778" s="114" t="s">
        <v>23523</v>
      </c>
      <c r="D778" s="124" t="s">
        <v>23053</v>
      </c>
      <c r="E778" s="124" t="s">
        <v>23555</v>
      </c>
      <c r="F778" s="115" t="s">
        <v>23616</v>
      </c>
      <c r="G778" s="116" t="s">
        <v>18124</v>
      </c>
      <c r="H778" s="117">
        <v>20.118912</v>
      </c>
      <c r="I778" s="122">
        <v>10</v>
      </c>
    </row>
    <row r="779" s="109" customFormat="1" spans="1:9">
      <c r="A779" s="118">
        <v>778</v>
      </c>
      <c r="B779" s="113" t="s">
        <v>22764</v>
      </c>
      <c r="C779" s="114" t="s">
        <v>23523</v>
      </c>
      <c r="D779" s="124" t="s">
        <v>23053</v>
      </c>
      <c r="E779" s="124" t="s">
        <v>23596</v>
      </c>
      <c r="F779" s="115" t="s">
        <v>23617</v>
      </c>
      <c r="G779" s="116" t="s">
        <v>1936</v>
      </c>
      <c r="H779" s="117">
        <v>14.7538688</v>
      </c>
      <c r="I779" s="122">
        <v>0</v>
      </c>
    </row>
    <row r="780" s="109" customFormat="1" spans="1:9">
      <c r="A780" s="112">
        <v>779</v>
      </c>
      <c r="B780" s="113" t="s">
        <v>22764</v>
      </c>
      <c r="C780" s="114" t="s">
        <v>23523</v>
      </c>
      <c r="D780" s="119" t="s">
        <v>1438</v>
      </c>
      <c r="E780" s="120" t="s">
        <v>23524</v>
      </c>
      <c r="F780" s="119" t="s">
        <v>23618</v>
      </c>
      <c r="G780" s="116" t="s">
        <v>1936</v>
      </c>
      <c r="H780" s="117">
        <v>38.0430336</v>
      </c>
      <c r="I780" s="122">
        <v>15</v>
      </c>
    </row>
    <row r="781" s="109" customFormat="1" spans="1:9">
      <c r="A781" s="118">
        <v>780</v>
      </c>
      <c r="B781" s="113" t="s">
        <v>22764</v>
      </c>
      <c r="C781" s="114" t="s">
        <v>23523</v>
      </c>
      <c r="D781" s="124" t="s">
        <v>22958</v>
      </c>
      <c r="E781" s="124" t="s">
        <v>23564</v>
      </c>
      <c r="F781" s="115" t="s">
        <v>23619</v>
      </c>
      <c r="G781" s="116" t="s">
        <v>1936</v>
      </c>
      <c r="H781" s="117">
        <v>31.092864</v>
      </c>
      <c r="I781" s="122">
        <v>216</v>
      </c>
    </row>
    <row r="782" s="109" customFormat="1" spans="1:9">
      <c r="A782" s="112">
        <v>781</v>
      </c>
      <c r="B782" s="113" t="s">
        <v>22764</v>
      </c>
      <c r="C782" s="114" t="s">
        <v>23523</v>
      </c>
      <c r="D782" s="124" t="s">
        <v>1438</v>
      </c>
      <c r="E782" s="124" t="s">
        <v>1444</v>
      </c>
      <c r="F782" s="115" t="s">
        <v>23620</v>
      </c>
      <c r="G782" s="116" t="s">
        <v>1936</v>
      </c>
      <c r="H782" s="117">
        <v>32.6475072</v>
      </c>
      <c r="I782" s="122">
        <v>264.39</v>
      </c>
    </row>
    <row r="783" s="109" customFormat="1" spans="1:9">
      <c r="A783" s="118">
        <v>782</v>
      </c>
      <c r="B783" s="113" t="s">
        <v>22764</v>
      </c>
      <c r="C783" s="114" t="s">
        <v>23523</v>
      </c>
      <c r="D783" s="119" t="s">
        <v>1438</v>
      </c>
      <c r="E783" s="120" t="s">
        <v>23569</v>
      </c>
      <c r="F783" s="119" t="s">
        <v>23621</v>
      </c>
      <c r="G783" s="116" t="s">
        <v>1936</v>
      </c>
      <c r="H783" s="117">
        <v>48.01104</v>
      </c>
      <c r="I783" s="122">
        <v>22.3</v>
      </c>
    </row>
    <row r="784" s="109" customFormat="1" spans="1:9">
      <c r="A784" s="112">
        <v>783</v>
      </c>
      <c r="B784" s="113" t="s">
        <v>22764</v>
      </c>
      <c r="C784" s="114" t="s">
        <v>23523</v>
      </c>
      <c r="D784" s="124" t="s">
        <v>23053</v>
      </c>
      <c r="E784" s="124" t="s">
        <v>23550</v>
      </c>
      <c r="F784" s="115" t="s">
        <v>23622</v>
      </c>
      <c r="G784" s="116" t="s">
        <v>1936</v>
      </c>
      <c r="H784" s="117">
        <v>28.806624</v>
      </c>
      <c r="I784" s="122">
        <v>0</v>
      </c>
    </row>
    <row r="785" s="109" customFormat="1" spans="1:9">
      <c r="A785" s="118">
        <v>784</v>
      </c>
      <c r="B785" s="113" t="s">
        <v>22764</v>
      </c>
      <c r="C785" s="114" t="s">
        <v>23523</v>
      </c>
      <c r="D785" s="124" t="s">
        <v>1438</v>
      </c>
      <c r="E785" s="124" t="s">
        <v>23526</v>
      </c>
      <c r="F785" s="115" t="s">
        <v>23623</v>
      </c>
      <c r="G785" s="116" t="s">
        <v>18124</v>
      </c>
      <c r="H785" s="117">
        <v>13.412608</v>
      </c>
      <c r="I785" s="122">
        <v>0</v>
      </c>
    </row>
    <row r="786" s="109" customFormat="1" spans="1:9">
      <c r="A786" s="112">
        <v>785</v>
      </c>
      <c r="B786" s="113" t="s">
        <v>22764</v>
      </c>
      <c r="C786" s="114" t="s">
        <v>23523</v>
      </c>
      <c r="D786" s="124" t="s">
        <v>1438</v>
      </c>
      <c r="E786" s="124" t="s">
        <v>1444</v>
      </c>
      <c r="F786" s="115" t="s">
        <v>23624</v>
      </c>
      <c r="G786" s="116" t="s">
        <v>1936</v>
      </c>
      <c r="H786" s="117">
        <v>42.4935808</v>
      </c>
      <c r="I786" s="122">
        <v>38.8</v>
      </c>
    </row>
    <row r="787" s="109" customFormat="1" spans="1:9">
      <c r="A787" s="118">
        <v>786</v>
      </c>
      <c r="B787" s="113" t="s">
        <v>22764</v>
      </c>
      <c r="C787" s="114" t="s">
        <v>23523</v>
      </c>
      <c r="D787" s="124" t="s">
        <v>23053</v>
      </c>
      <c r="E787" s="124" t="s">
        <v>23550</v>
      </c>
      <c r="F787" s="115" t="s">
        <v>23625</v>
      </c>
      <c r="G787" s="116" t="s">
        <v>1936</v>
      </c>
      <c r="H787" s="117">
        <v>13.71744</v>
      </c>
      <c r="I787" s="122">
        <v>0</v>
      </c>
    </row>
    <row r="788" s="109" customFormat="1" spans="1:9">
      <c r="A788" s="112">
        <v>787</v>
      </c>
      <c r="B788" s="113" t="s">
        <v>22764</v>
      </c>
      <c r="C788" s="114" t="s">
        <v>23523</v>
      </c>
      <c r="D788" s="124" t="s">
        <v>23583</v>
      </c>
      <c r="E788" s="124" t="s">
        <v>23584</v>
      </c>
      <c r="F788" s="115" t="s">
        <v>23626</v>
      </c>
      <c r="G788" s="116" t="s">
        <v>1936</v>
      </c>
      <c r="H788" s="117">
        <v>0</v>
      </c>
      <c r="I788" s="122">
        <v>24</v>
      </c>
    </row>
    <row r="789" s="109" customFormat="1" spans="1:9">
      <c r="A789" s="118">
        <v>788</v>
      </c>
      <c r="B789" s="113" t="s">
        <v>22764</v>
      </c>
      <c r="C789" s="114" t="s">
        <v>23523</v>
      </c>
      <c r="D789" s="119" t="s">
        <v>23053</v>
      </c>
      <c r="E789" s="120" t="s">
        <v>23555</v>
      </c>
      <c r="F789" s="119" t="s">
        <v>23627</v>
      </c>
      <c r="G789" s="116" t="s">
        <v>1936</v>
      </c>
      <c r="H789" s="117">
        <v>18.7776512</v>
      </c>
      <c r="I789" s="122">
        <v>24.8</v>
      </c>
    </row>
    <row r="790" s="109" customFormat="1" spans="1:9">
      <c r="A790" s="112">
        <v>789</v>
      </c>
      <c r="B790" s="113" t="s">
        <v>22764</v>
      </c>
      <c r="C790" s="114" t="s">
        <v>23523</v>
      </c>
      <c r="D790" s="119" t="s">
        <v>23053</v>
      </c>
      <c r="E790" s="120" t="s">
        <v>23596</v>
      </c>
      <c r="F790" s="119" t="s">
        <v>23628</v>
      </c>
      <c r="G790" s="116" t="s">
        <v>1936</v>
      </c>
      <c r="H790" s="117">
        <v>15.7598144</v>
      </c>
      <c r="I790" s="122">
        <v>170.1</v>
      </c>
    </row>
    <row r="791" s="109" customFormat="1" spans="1:9">
      <c r="A791" s="118">
        <v>790</v>
      </c>
      <c r="B791" s="113" t="s">
        <v>22764</v>
      </c>
      <c r="C791" s="114" t="s">
        <v>23523</v>
      </c>
      <c r="D791" s="119" t="s">
        <v>1438</v>
      </c>
      <c r="E791" s="120" t="s">
        <v>23526</v>
      </c>
      <c r="F791" s="119" t="s">
        <v>23629</v>
      </c>
      <c r="G791" s="116" t="s">
        <v>1936</v>
      </c>
      <c r="H791" s="117">
        <v>10.973952</v>
      </c>
      <c r="I791" s="122">
        <v>82.883</v>
      </c>
    </row>
    <row r="792" s="109" customFormat="1" spans="1:9">
      <c r="A792" s="112">
        <v>791</v>
      </c>
      <c r="B792" s="113" t="s">
        <v>22764</v>
      </c>
      <c r="C792" s="114" t="s">
        <v>23523</v>
      </c>
      <c r="D792" s="124" t="s">
        <v>22958</v>
      </c>
      <c r="E792" s="124" t="s">
        <v>23564</v>
      </c>
      <c r="F792" s="115" t="s">
        <v>23630</v>
      </c>
      <c r="G792" s="116" t="s">
        <v>23631</v>
      </c>
      <c r="H792" s="117">
        <v>19.0215168</v>
      </c>
      <c r="I792" s="122">
        <v>206.152</v>
      </c>
    </row>
    <row r="793" s="109" customFormat="1" spans="1:9">
      <c r="A793" s="118">
        <v>792</v>
      </c>
      <c r="B793" s="113" t="s">
        <v>22764</v>
      </c>
      <c r="C793" s="114" t="s">
        <v>23523</v>
      </c>
      <c r="D793" s="124" t="s">
        <v>1438</v>
      </c>
      <c r="E793" s="124" t="s">
        <v>23632</v>
      </c>
      <c r="F793" s="115" t="s">
        <v>23633</v>
      </c>
      <c r="G793" s="116" t="s">
        <v>18124</v>
      </c>
      <c r="H793" s="117">
        <v>0</v>
      </c>
      <c r="I793" s="122">
        <v>197.91</v>
      </c>
    </row>
    <row r="794" s="109" customFormat="1" spans="1:9">
      <c r="A794" s="112">
        <v>793</v>
      </c>
      <c r="B794" s="113" t="s">
        <v>22764</v>
      </c>
      <c r="C794" s="114" t="s">
        <v>23523</v>
      </c>
      <c r="D794" s="124" t="s">
        <v>1438</v>
      </c>
      <c r="E794" s="124" t="s">
        <v>23526</v>
      </c>
      <c r="F794" s="115" t="s">
        <v>23634</v>
      </c>
      <c r="G794" s="116" t="s">
        <v>1936</v>
      </c>
      <c r="H794" s="117">
        <v>9.14496</v>
      </c>
      <c r="I794" s="122">
        <v>24</v>
      </c>
    </row>
    <row r="795" s="109" customFormat="1" spans="1:9">
      <c r="A795" s="118">
        <v>794</v>
      </c>
      <c r="B795" s="113" t="s">
        <v>22764</v>
      </c>
      <c r="C795" s="114" t="s">
        <v>23523</v>
      </c>
      <c r="D795" s="124" t="s">
        <v>22958</v>
      </c>
      <c r="E795" s="124" t="s">
        <v>23598</v>
      </c>
      <c r="F795" s="115" t="s">
        <v>23635</v>
      </c>
      <c r="G795" s="116" t="s">
        <v>1936</v>
      </c>
      <c r="H795" s="117">
        <v>59.9909376</v>
      </c>
      <c r="I795" s="122">
        <v>0</v>
      </c>
    </row>
    <row r="796" s="109" customFormat="1" spans="1:9">
      <c r="A796" s="112">
        <v>795</v>
      </c>
      <c r="B796" s="113" t="s">
        <v>22764</v>
      </c>
      <c r="C796" s="114" t="s">
        <v>23523</v>
      </c>
      <c r="D796" s="119" t="s">
        <v>23053</v>
      </c>
      <c r="E796" s="120" t="s">
        <v>23530</v>
      </c>
      <c r="F796" s="119" t="s">
        <v>23636</v>
      </c>
      <c r="G796" s="116" t="s">
        <v>18118</v>
      </c>
      <c r="H796" s="117">
        <v>38.408832</v>
      </c>
      <c r="I796" s="122">
        <v>0</v>
      </c>
    </row>
    <row r="797" s="109" customFormat="1" spans="1:9">
      <c r="A797" s="118">
        <v>796</v>
      </c>
      <c r="B797" s="113" t="s">
        <v>22764</v>
      </c>
      <c r="C797" s="114" t="s">
        <v>23523</v>
      </c>
      <c r="D797" s="124" t="s">
        <v>23053</v>
      </c>
      <c r="E797" s="124" t="s">
        <v>23550</v>
      </c>
      <c r="F797" s="115" t="s">
        <v>23637</v>
      </c>
      <c r="G797" s="116" t="s">
        <v>1936</v>
      </c>
      <c r="H797" s="117">
        <v>28.806624</v>
      </c>
      <c r="I797" s="122">
        <v>0</v>
      </c>
    </row>
    <row r="798" s="109" customFormat="1" spans="1:9">
      <c r="A798" s="112">
        <v>797</v>
      </c>
      <c r="B798" s="113" t="s">
        <v>22764</v>
      </c>
      <c r="C798" s="114" t="s">
        <v>23523</v>
      </c>
      <c r="D798" s="124" t="s">
        <v>23053</v>
      </c>
      <c r="E798" s="124" t="s">
        <v>23596</v>
      </c>
      <c r="F798" s="115" t="s">
        <v>23638</v>
      </c>
      <c r="G798" s="116" t="s">
        <v>1936</v>
      </c>
      <c r="H798" s="117">
        <v>9.3888256</v>
      </c>
      <c r="I798" s="122">
        <v>0</v>
      </c>
    </row>
    <row r="799" s="109" customFormat="1" spans="1:9">
      <c r="A799" s="118">
        <v>798</v>
      </c>
      <c r="B799" s="113" t="s">
        <v>22764</v>
      </c>
      <c r="C799" s="114" t="s">
        <v>23523</v>
      </c>
      <c r="D799" s="119" t="s">
        <v>23053</v>
      </c>
      <c r="E799" s="120" t="s">
        <v>23550</v>
      </c>
      <c r="F799" s="119" t="s">
        <v>23639</v>
      </c>
      <c r="G799" s="116" t="s">
        <v>1936</v>
      </c>
      <c r="H799" s="117">
        <v>20.118912</v>
      </c>
      <c r="I799" s="122">
        <v>20</v>
      </c>
    </row>
    <row r="800" s="109" customFormat="1" spans="1:9">
      <c r="A800" s="112">
        <v>799</v>
      </c>
      <c r="B800" s="113" t="s">
        <v>22764</v>
      </c>
      <c r="C800" s="114" t="s">
        <v>23523</v>
      </c>
      <c r="D800" s="124" t="s">
        <v>22958</v>
      </c>
      <c r="E800" s="124" t="s">
        <v>23564</v>
      </c>
      <c r="F800" s="115" t="s">
        <v>23640</v>
      </c>
      <c r="G800" s="116" t="s">
        <v>1936</v>
      </c>
      <c r="H800" s="117">
        <v>19.0215168</v>
      </c>
      <c r="I800" s="122">
        <v>0</v>
      </c>
    </row>
    <row r="801" s="109" customFormat="1" spans="1:9">
      <c r="A801" s="118">
        <v>800</v>
      </c>
      <c r="B801" s="113" t="s">
        <v>22764</v>
      </c>
      <c r="C801" s="114" t="s">
        <v>23523</v>
      </c>
      <c r="D801" s="124" t="s">
        <v>1438</v>
      </c>
      <c r="E801" s="124" t="s">
        <v>23536</v>
      </c>
      <c r="F801" s="115" t="s">
        <v>23641</v>
      </c>
      <c r="G801" s="116" t="s">
        <v>1930</v>
      </c>
      <c r="H801" s="117">
        <v>28.1664768</v>
      </c>
      <c r="I801" s="122">
        <v>124.233</v>
      </c>
    </row>
    <row r="802" s="109" customFormat="1" spans="1:9">
      <c r="A802" s="112">
        <v>801</v>
      </c>
      <c r="B802" s="113" t="s">
        <v>22764</v>
      </c>
      <c r="C802" s="114" t="s">
        <v>23523</v>
      </c>
      <c r="D802" s="124" t="s">
        <v>1438</v>
      </c>
      <c r="E802" s="124" t="s">
        <v>1439</v>
      </c>
      <c r="F802" s="115" t="s">
        <v>23642</v>
      </c>
      <c r="G802" s="116" t="s">
        <v>1936</v>
      </c>
      <c r="H802" s="117">
        <v>34.5679488</v>
      </c>
      <c r="I802" s="122">
        <v>25</v>
      </c>
    </row>
    <row r="803" s="109" customFormat="1" spans="1:9">
      <c r="A803" s="118">
        <v>802</v>
      </c>
      <c r="B803" s="113" t="s">
        <v>22764</v>
      </c>
      <c r="C803" s="114" t="s">
        <v>23523</v>
      </c>
      <c r="D803" s="119" t="s">
        <v>22787</v>
      </c>
      <c r="E803" s="120" t="s">
        <v>22904</v>
      </c>
      <c r="F803" s="119" t="s">
        <v>23643</v>
      </c>
      <c r="G803" s="116" t="s">
        <v>1936</v>
      </c>
      <c r="H803" s="117">
        <v>30.7270656</v>
      </c>
      <c r="I803" s="122">
        <v>0</v>
      </c>
    </row>
    <row r="804" s="109" customFormat="1" spans="1:9">
      <c r="A804" s="112">
        <v>803</v>
      </c>
      <c r="B804" s="113" t="s">
        <v>22764</v>
      </c>
      <c r="C804" s="114" t="s">
        <v>23523</v>
      </c>
      <c r="D804" s="124" t="s">
        <v>23053</v>
      </c>
      <c r="E804" s="124" t="s">
        <v>23550</v>
      </c>
      <c r="F804" s="115" t="s">
        <v>23644</v>
      </c>
      <c r="G804" s="116" t="s">
        <v>1936</v>
      </c>
      <c r="H804" s="117">
        <v>24.691392</v>
      </c>
      <c r="I804" s="122">
        <v>35</v>
      </c>
    </row>
    <row r="805" s="109" customFormat="1" spans="1:9">
      <c r="A805" s="118">
        <v>804</v>
      </c>
      <c r="B805" s="113" t="s">
        <v>22764</v>
      </c>
      <c r="C805" s="114" t="s">
        <v>23523</v>
      </c>
      <c r="D805" s="124" t="s">
        <v>23583</v>
      </c>
      <c r="E805" s="124" t="s">
        <v>23584</v>
      </c>
      <c r="F805" s="115" t="s">
        <v>23645</v>
      </c>
      <c r="G805" s="116" t="s">
        <v>1936</v>
      </c>
      <c r="H805" s="117">
        <v>0</v>
      </c>
      <c r="I805" s="122">
        <v>106.09</v>
      </c>
    </row>
    <row r="806" s="109" customFormat="1" spans="1:9">
      <c r="A806" s="112">
        <v>805</v>
      </c>
      <c r="B806" s="113" t="s">
        <v>22764</v>
      </c>
      <c r="C806" s="114" t="s">
        <v>23523</v>
      </c>
      <c r="D806" s="124" t="s">
        <v>1438</v>
      </c>
      <c r="E806" s="124" t="s">
        <v>23562</v>
      </c>
      <c r="F806" s="115" t="s">
        <v>23646</v>
      </c>
      <c r="G806" s="116" t="s">
        <v>1936</v>
      </c>
      <c r="H806" s="117">
        <v>72.4890496</v>
      </c>
      <c r="I806" s="122">
        <v>48</v>
      </c>
    </row>
    <row r="807" s="109" customFormat="1" spans="1:9">
      <c r="A807" s="118">
        <v>806</v>
      </c>
      <c r="B807" s="113" t="s">
        <v>22764</v>
      </c>
      <c r="C807" s="114" t="s">
        <v>23523</v>
      </c>
      <c r="D807" s="119" t="s">
        <v>23583</v>
      </c>
      <c r="E807" s="120" t="s">
        <v>23584</v>
      </c>
      <c r="F807" s="119" t="s">
        <v>23647</v>
      </c>
      <c r="G807" s="116" t="s">
        <v>1936</v>
      </c>
      <c r="H807" s="117">
        <v>0</v>
      </c>
      <c r="I807" s="122">
        <v>0</v>
      </c>
    </row>
    <row r="808" s="109" customFormat="1" spans="1:9">
      <c r="A808" s="112">
        <v>807</v>
      </c>
      <c r="B808" s="113" t="s">
        <v>22764</v>
      </c>
      <c r="C808" s="114" t="s">
        <v>23523</v>
      </c>
      <c r="D808" s="124" t="s">
        <v>1438</v>
      </c>
      <c r="E808" s="124" t="s">
        <v>23536</v>
      </c>
      <c r="F808" s="115" t="s">
        <v>23648</v>
      </c>
      <c r="G808" s="116" t="s">
        <v>1936</v>
      </c>
      <c r="H808" s="117">
        <v>17.9241216</v>
      </c>
      <c r="I808" s="122">
        <v>0</v>
      </c>
    </row>
    <row r="809" s="109" customFormat="1" spans="1:9">
      <c r="A809" s="118">
        <v>808</v>
      </c>
      <c r="B809" s="113" t="s">
        <v>22764</v>
      </c>
      <c r="C809" s="114" t="s">
        <v>23523</v>
      </c>
      <c r="D809" s="119" t="s">
        <v>22813</v>
      </c>
      <c r="E809" s="120" t="s">
        <v>1240</v>
      </c>
      <c r="F809" s="119" t="s">
        <v>23649</v>
      </c>
      <c r="G809" s="116" t="s">
        <v>18161</v>
      </c>
      <c r="H809" s="117">
        <v>121.9328</v>
      </c>
      <c r="I809" s="122">
        <v>148.666</v>
      </c>
    </row>
    <row r="810" s="109" customFormat="1" spans="1:9">
      <c r="A810" s="112">
        <v>809</v>
      </c>
      <c r="B810" s="113" t="s">
        <v>22764</v>
      </c>
      <c r="C810" s="114" t="s">
        <v>23523</v>
      </c>
      <c r="D810" s="124" t="s">
        <v>23053</v>
      </c>
      <c r="E810" s="124" t="s">
        <v>23650</v>
      </c>
      <c r="F810" s="115" t="s">
        <v>23651</v>
      </c>
      <c r="G810" s="116" t="s">
        <v>1936</v>
      </c>
      <c r="H810" s="117">
        <v>0</v>
      </c>
      <c r="I810" s="122">
        <v>20</v>
      </c>
    </row>
    <row r="811" s="109" customFormat="1" spans="1:9">
      <c r="A811" s="118">
        <v>810</v>
      </c>
      <c r="B811" s="113" t="s">
        <v>22764</v>
      </c>
      <c r="C811" s="114" t="s">
        <v>23523</v>
      </c>
      <c r="D811" s="119" t="s">
        <v>1438</v>
      </c>
      <c r="E811" s="120" t="s">
        <v>23526</v>
      </c>
      <c r="F811" s="119" t="s">
        <v>23652</v>
      </c>
      <c r="G811" s="116" t="s">
        <v>1936</v>
      </c>
      <c r="H811" s="117">
        <v>19.204416</v>
      </c>
      <c r="I811" s="122">
        <v>223.788</v>
      </c>
    </row>
    <row r="812" s="109" customFormat="1" spans="1:9">
      <c r="A812" s="112">
        <v>811</v>
      </c>
      <c r="B812" s="113" t="s">
        <v>22764</v>
      </c>
      <c r="C812" s="114" t="s">
        <v>23523</v>
      </c>
      <c r="D812" s="124" t="s">
        <v>23053</v>
      </c>
      <c r="E812" s="124" t="s">
        <v>23550</v>
      </c>
      <c r="F812" s="115" t="s">
        <v>23653</v>
      </c>
      <c r="G812" s="116" t="s">
        <v>1936</v>
      </c>
      <c r="H812" s="117">
        <v>23.776896</v>
      </c>
      <c r="I812" s="122">
        <v>50.6</v>
      </c>
    </row>
    <row r="813" s="109" customFormat="1" spans="1:9">
      <c r="A813" s="118">
        <v>812</v>
      </c>
      <c r="B813" s="113" t="s">
        <v>22764</v>
      </c>
      <c r="C813" s="114" t="s">
        <v>23523</v>
      </c>
      <c r="D813" s="124" t="s">
        <v>22787</v>
      </c>
      <c r="E813" s="124" t="s">
        <v>23196</v>
      </c>
      <c r="F813" s="115" t="s">
        <v>23654</v>
      </c>
      <c r="G813" s="116" t="s">
        <v>1936</v>
      </c>
      <c r="H813" s="117">
        <v>55.6928064</v>
      </c>
      <c r="I813" s="122">
        <v>20</v>
      </c>
    </row>
    <row r="814" s="109" customFormat="1" spans="1:9">
      <c r="A814" s="112">
        <v>813</v>
      </c>
      <c r="B814" s="113" t="s">
        <v>22764</v>
      </c>
      <c r="C814" s="114" t="s">
        <v>23523</v>
      </c>
      <c r="D814" s="119" t="s">
        <v>23053</v>
      </c>
      <c r="E814" s="120" t="s">
        <v>23650</v>
      </c>
      <c r="F814" s="119" t="s">
        <v>23655</v>
      </c>
      <c r="G814" s="116" t="s">
        <v>1936</v>
      </c>
      <c r="H814" s="117">
        <v>0</v>
      </c>
      <c r="I814" s="122">
        <v>10.6</v>
      </c>
    </row>
    <row r="815" s="109" customFormat="1" spans="1:9">
      <c r="A815" s="118">
        <v>814</v>
      </c>
      <c r="B815" s="113" t="s">
        <v>22764</v>
      </c>
      <c r="C815" s="114" t="s">
        <v>23523</v>
      </c>
      <c r="D815" s="119" t="s">
        <v>22813</v>
      </c>
      <c r="E815" s="120" t="s">
        <v>1240</v>
      </c>
      <c r="F815" s="119" t="s">
        <v>23656</v>
      </c>
      <c r="G815" s="116" t="s">
        <v>3301</v>
      </c>
      <c r="H815" s="117">
        <v>259.1072</v>
      </c>
      <c r="I815" s="122">
        <v>45.2</v>
      </c>
    </row>
    <row r="816" s="109" customFormat="1" spans="1:9">
      <c r="A816" s="112">
        <v>815</v>
      </c>
      <c r="B816" s="113" t="s">
        <v>22764</v>
      </c>
      <c r="C816" s="114" t="s">
        <v>23523</v>
      </c>
      <c r="D816" s="124" t="s">
        <v>1438</v>
      </c>
      <c r="E816" s="124" t="s">
        <v>23539</v>
      </c>
      <c r="F816" s="115" t="s">
        <v>23657</v>
      </c>
      <c r="G816" s="116" t="s">
        <v>1936</v>
      </c>
      <c r="H816" s="117">
        <v>24.9657408</v>
      </c>
      <c r="I816" s="122">
        <v>217.986</v>
      </c>
    </row>
    <row r="817" s="109" customFormat="1" spans="1:9">
      <c r="A817" s="118">
        <v>816</v>
      </c>
      <c r="B817" s="113" t="s">
        <v>22764</v>
      </c>
      <c r="C817" s="114" t="s">
        <v>23523</v>
      </c>
      <c r="D817" s="119" t="s">
        <v>1438</v>
      </c>
      <c r="E817" s="120" t="s">
        <v>23539</v>
      </c>
      <c r="F817" s="119" t="s">
        <v>23658</v>
      </c>
      <c r="G817" s="116" t="s">
        <v>18124</v>
      </c>
      <c r="H817" s="117">
        <v>24.9657408</v>
      </c>
      <c r="I817" s="122">
        <v>0</v>
      </c>
    </row>
    <row r="818" s="109" customFormat="1" spans="1:9">
      <c r="A818" s="112">
        <v>817</v>
      </c>
      <c r="B818" s="113" t="s">
        <v>22764</v>
      </c>
      <c r="C818" s="114" t="s">
        <v>23523</v>
      </c>
      <c r="D818" s="119" t="s">
        <v>22958</v>
      </c>
      <c r="E818" s="120" t="s">
        <v>23564</v>
      </c>
      <c r="F818" s="119" t="s">
        <v>23659</v>
      </c>
      <c r="G818" s="116" t="s">
        <v>23578</v>
      </c>
      <c r="H818" s="117">
        <v>19.0215168</v>
      </c>
      <c r="I818" s="122">
        <v>10</v>
      </c>
    </row>
    <row r="819" s="109" customFormat="1" spans="1:9">
      <c r="A819" s="118">
        <v>818</v>
      </c>
      <c r="B819" s="113" t="s">
        <v>22764</v>
      </c>
      <c r="C819" s="114" t="s">
        <v>23523</v>
      </c>
      <c r="D819" s="119" t="s">
        <v>22958</v>
      </c>
      <c r="E819" s="120" t="s">
        <v>23564</v>
      </c>
      <c r="F819" s="119" t="s">
        <v>23660</v>
      </c>
      <c r="G819" s="116" t="s">
        <v>1936</v>
      </c>
      <c r="H819" s="117">
        <v>23.0452992</v>
      </c>
      <c r="I819" s="122">
        <v>0</v>
      </c>
    </row>
    <row r="820" s="109" customFormat="1" spans="1:9">
      <c r="A820" s="112">
        <v>819</v>
      </c>
      <c r="B820" s="113" t="s">
        <v>22764</v>
      </c>
      <c r="C820" s="114" t="s">
        <v>23523</v>
      </c>
      <c r="D820" s="119" t="s">
        <v>1438</v>
      </c>
      <c r="E820" s="120" t="s">
        <v>23562</v>
      </c>
      <c r="F820" s="119" t="s">
        <v>23661</v>
      </c>
      <c r="G820" s="116" t="s">
        <v>1936</v>
      </c>
      <c r="H820" s="117">
        <v>38.8965632</v>
      </c>
      <c r="I820" s="122">
        <v>123.602</v>
      </c>
    </row>
    <row r="821" s="109" customFormat="1" spans="1:9">
      <c r="A821" s="118">
        <v>820</v>
      </c>
      <c r="B821" s="113" t="s">
        <v>22764</v>
      </c>
      <c r="C821" s="114" t="s">
        <v>23523</v>
      </c>
      <c r="D821" s="124" t="s">
        <v>1438</v>
      </c>
      <c r="E821" s="124" t="s">
        <v>1444</v>
      </c>
      <c r="F821" s="115" t="s">
        <v>23662</v>
      </c>
      <c r="G821" s="116" t="s">
        <v>1936</v>
      </c>
      <c r="H821" s="117">
        <v>44.048224</v>
      </c>
      <c r="I821" s="122">
        <v>142.05</v>
      </c>
    </row>
    <row r="822" s="109" customFormat="1" spans="1:9">
      <c r="A822" s="112">
        <v>821</v>
      </c>
      <c r="B822" s="113" t="s">
        <v>22764</v>
      </c>
      <c r="C822" s="114" t="s">
        <v>23523</v>
      </c>
      <c r="D822" s="124" t="s">
        <v>22958</v>
      </c>
      <c r="E822" s="124" t="s">
        <v>23564</v>
      </c>
      <c r="F822" s="115" t="s">
        <v>23663</v>
      </c>
      <c r="G822" s="116" t="s">
        <v>1936</v>
      </c>
      <c r="H822" s="117">
        <v>23.0452992</v>
      </c>
      <c r="I822" s="122">
        <v>344.832</v>
      </c>
    </row>
    <row r="823" s="109" customFormat="1" spans="1:9">
      <c r="A823" s="118">
        <v>822</v>
      </c>
      <c r="B823" s="113" t="s">
        <v>22764</v>
      </c>
      <c r="C823" s="114" t="s">
        <v>23523</v>
      </c>
      <c r="D823" s="119" t="s">
        <v>23053</v>
      </c>
      <c r="E823" s="120" t="s">
        <v>23550</v>
      </c>
      <c r="F823" s="119" t="s">
        <v>23664</v>
      </c>
      <c r="G823" s="116" t="s">
        <v>1936</v>
      </c>
      <c r="H823" s="117">
        <v>38.86608</v>
      </c>
      <c r="I823" s="122">
        <v>0</v>
      </c>
    </row>
    <row r="824" s="109" customFormat="1" spans="1:9">
      <c r="A824" s="112">
        <v>823</v>
      </c>
      <c r="B824" s="113" t="s">
        <v>22764</v>
      </c>
      <c r="C824" s="114" t="s">
        <v>23523</v>
      </c>
      <c r="D824" s="119" t="s">
        <v>1438</v>
      </c>
      <c r="E824" s="120" t="s">
        <v>23539</v>
      </c>
      <c r="F824" s="119" t="s">
        <v>23665</v>
      </c>
      <c r="G824" s="116" t="s">
        <v>1930</v>
      </c>
      <c r="H824" s="117">
        <v>18.6252352</v>
      </c>
      <c r="I824" s="122">
        <v>170.1</v>
      </c>
    </row>
    <row r="825" s="109" customFormat="1" spans="1:9">
      <c r="A825" s="118">
        <v>824</v>
      </c>
      <c r="B825" s="113" t="s">
        <v>22764</v>
      </c>
      <c r="C825" s="114" t="s">
        <v>23523</v>
      </c>
      <c r="D825" s="119" t="s">
        <v>1438</v>
      </c>
      <c r="E825" s="120" t="s">
        <v>1444</v>
      </c>
      <c r="F825" s="119" t="s">
        <v>23666</v>
      </c>
      <c r="G825" s="116" t="s">
        <v>1936</v>
      </c>
      <c r="H825" s="117">
        <v>24.3560768</v>
      </c>
      <c r="I825" s="122">
        <v>79.014</v>
      </c>
    </row>
    <row r="826" s="109" customFormat="1" spans="1:9">
      <c r="A826" s="112">
        <v>825</v>
      </c>
      <c r="B826" s="113" t="s">
        <v>22764</v>
      </c>
      <c r="C826" s="114" t="s">
        <v>23523</v>
      </c>
      <c r="D826" s="124" t="s">
        <v>1438</v>
      </c>
      <c r="E826" s="124" t="s">
        <v>23539</v>
      </c>
      <c r="F826" s="115" t="s">
        <v>23667</v>
      </c>
      <c r="G826" s="116" t="s">
        <v>18124</v>
      </c>
      <c r="H826" s="117">
        <v>33.683936</v>
      </c>
      <c r="I826" s="122">
        <v>289.824</v>
      </c>
    </row>
    <row r="827" s="109" customFormat="1" spans="1:9">
      <c r="A827" s="118">
        <v>826</v>
      </c>
      <c r="B827" s="113" t="s">
        <v>22764</v>
      </c>
      <c r="C827" s="114" t="s">
        <v>23523</v>
      </c>
      <c r="D827" s="119" t="s">
        <v>1438</v>
      </c>
      <c r="E827" s="121" t="s">
        <v>23569</v>
      </c>
      <c r="F827" s="121" t="s">
        <v>23668</v>
      </c>
      <c r="G827" s="116" t="s">
        <v>1936</v>
      </c>
      <c r="H827" s="117">
        <v>61.72848</v>
      </c>
      <c r="I827" s="122">
        <v>105.7</v>
      </c>
    </row>
    <row r="828" s="109" customFormat="1" spans="1:9">
      <c r="A828" s="112">
        <v>827</v>
      </c>
      <c r="B828" s="113" t="s">
        <v>22764</v>
      </c>
      <c r="C828" s="114" t="s">
        <v>23523</v>
      </c>
      <c r="D828" s="124" t="s">
        <v>23053</v>
      </c>
      <c r="E828" s="124" t="s">
        <v>23650</v>
      </c>
      <c r="F828" s="115" t="s">
        <v>23669</v>
      </c>
      <c r="G828" s="116" t="s">
        <v>1936</v>
      </c>
      <c r="H828" s="117">
        <v>0</v>
      </c>
      <c r="I828" s="122">
        <v>131.64</v>
      </c>
    </row>
    <row r="829" s="109" customFormat="1" spans="1:9">
      <c r="A829" s="118">
        <v>828</v>
      </c>
      <c r="B829" s="113" t="s">
        <v>22764</v>
      </c>
      <c r="C829" s="114" t="s">
        <v>23523</v>
      </c>
      <c r="D829" s="119" t="s">
        <v>23053</v>
      </c>
      <c r="E829" s="120" t="s">
        <v>23550</v>
      </c>
      <c r="F829" s="119" t="s">
        <v>23670</v>
      </c>
      <c r="G829" s="116" t="s">
        <v>1936</v>
      </c>
      <c r="H829" s="117">
        <v>20.118912</v>
      </c>
      <c r="I829" s="122">
        <v>24</v>
      </c>
    </row>
    <row r="830" s="109" customFormat="1" spans="1:9">
      <c r="A830" s="112">
        <v>829</v>
      </c>
      <c r="B830" s="113" t="s">
        <v>22764</v>
      </c>
      <c r="C830" s="114" t="s">
        <v>23523</v>
      </c>
      <c r="D830" s="124" t="s">
        <v>23583</v>
      </c>
      <c r="E830" s="124" t="s">
        <v>23584</v>
      </c>
      <c r="F830" s="115" t="s">
        <v>23671</v>
      </c>
      <c r="G830" s="116" t="s">
        <v>23578</v>
      </c>
      <c r="H830" s="117">
        <v>0</v>
      </c>
      <c r="I830" s="122">
        <v>170.1</v>
      </c>
    </row>
    <row r="831" s="109" customFormat="1" spans="1:9">
      <c r="A831" s="118">
        <v>830</v>
      </c>
      <c r="B831" s="113" t="s">
        <v>22764</v>
      </c>
      <c r="C831" s="114" t="s">
        <v>23523</v>
      </c>
      <c r="D831" s="124" t="s">
        <v>23583</v>
      </c>
      <c r="E831" s="124" t="s">
        <v>23584</v>
      </c>
      <c r="F831" s="115" t="s">
        <v>23672</v>
      </c>
      <c r="G831" s="116" t="s">
        <v>23269</v>
      </c>
      <c r="H831" s="117">
        <v>0</v>
      </c>
      <c r="I831" s="122">
        <v>111.956</v>
      </c>
    </row>
    <row r="832" s="109" customFormat="1" spans="1:9">
      <c r="A832" s="112">
        <v>831</v>
      </c>
      <c r="B832" s="113" t="s">
        <v>22764</v>
      </c>
      <c r="C832" s="114" t="s">
        <v>23523</v>
      </c>
      <c r="D832" s="124" t="s">
        <v>1438</v>
      </c>
      <c r="E832" s="124" t="s">
        <v>23526</v>
      </c>
      <c r="F832" s="115" t="s">
        <v>23673</v>
      </c>
      <c r="G832" s="116" t="s">
        <v>1936</v>
      </c>
      <c r="H832" s="117">
        <v>19.204416</v>
      </c>
      <c r="I832" s="122">
        <v>170.1</v>
      </c>
    </row>
    <row r="833" s="109" customFormat="1" spans="1:9">
      <c r="A833" s="118">
        <v>832</v>
      </c>
      <c r="B833" s="113" t="s">
        <v>22764</v>
      </c>
      <c r="C833" s="114" t="s">
        <v>23523</v>
      </c>
      <c r="D833" s="124" t="s">
        <v>23053</v>
      </c>
      <c r="E833" s="124" t="s">
        <v>23596</v>
      </c>
      <c r="F833" s="115" t="s">
        <v>23674</v>
      </c>
      <c r="G833" s="116" t="s">
        <v>1936</v>
      </c>
      <c r="H833" s="117">
        <v>17.4363904</v>
      </c>
      <c r="I833" s="122">
        <v>26.6</v>
      </c>
    </row>
    <row r="834" s="109" customFormat="1" spans="1:9">
      <c r="A834" s="112">
        <v>833</v>
      </c>
      <c r="B834" s="113" t="s">
        <v>22764</v>
      </c>
      <c r="C834" s="114" t="s">
        <v>23523</v>
      </c>
      <c r="D834" s="124" t="s">
        <v>23053</v>
      </c>
      <c r="E834" s="124" t="s">
        <v>23560</v>
      </c>
      <c r="F834" s="115" t="s">
        <v>23675</v>
      </c>
      <c r="G834" s="116" t="s">
        <v>1936</v>
      </c>
      <c r="H834" s="117">
        <v>147.691104</v>
      </c>
      <c r="I834" s="122">
        <v>20</v>
      </c>
    </row>
    <row r="835" s="109" customFormat="1" spans="1:9">
      <c r="A835" s="118">
        <v>834</v>
      </c>
      <c r="B835" s="113" t="s">
        <v>22764</v>
      </c>
      <c r="C835" s="114" t="s">
        <v>23523</v>
      </c>
      <c r="D835" s="119" t="s">
        <v>1438</v>
      </c>
      <c r="E835" s="120" t="s">
        <v>1439</v>
      </c>
      <c r="F835" s="119" t="s">
        <v>23676</v>
      </c>
      <c r="G835" s="116" t="s">
        <v>23578</v>
      </c>
      <c r="H835" s="117">
        <v>28.5322752</v>
      </c>
      <c r="I835" s="122">
        <v>170.1</v>
      </c>
    </row>
    <row r="836" s="109" customFormat="1" spans="1:9">
      <c r="A836" s="112">
        <v>835</v>
      </c>
      <c r="B836" s="113" t="s">
        <v>22764</v>
      </c>
      <c r="C836" s="114" t="s">
        <v>23523</v>
      </c>
      <c r="D836" s="124" t="s">
        <v>1438</v>
      </c>
      <c r="E836" s="124" t="s">
        <v>23539</v>
      </c>
      <c r="F836" s="115" t="s">
        <v>23677</v>
      </c>
      <c r="G836" s="116" t="s">
        <v>18124</v>
      </c>
      <c r="H836" s="117">
        <v>33.683936</v>
      </c>
      <c r="I836" s="122">
        <v>29.7</v>
      </c>
    </row>
    <row r="837" s="109" customFormat="1" spans="1:9">
      <c r="A837" s="118">
        <v>836</v>
      </c>
      <c r="B837" s="113" t="s">
        <v>22764</v>
      </c>
      <c r="C837" s="114" t="s">
        <v>23523</v>
      </c>
      <c r="D837" s="124" t="s">
        <v>1438</v>
      </c>
      <c r="E837" s="124" t="s">
        <v>1444</v>
      </c>
      <c r="F837" s="115" t="s">
        <v>23678</v>
      </c>
      <c r="G837" s="116" t="s">
        <v>1936</v>
      </c>
      <c r="H837" s="117">
        <v>41.9753664</v>
      </c>
      <c r="I837" s="122">
        <v>0</v>
      </c>
    </row>
    <row r="838" s="109" customFormat="1" spans="1:9">
      <c r="A838" s="112">
        <v>837</v>
      </c>
      <c r="B838" s="113" t="s">
        <v>22764</v>
      </c>
      <c r="C838" s="114" t="s">
        <v>23523</v>
      </c>
      <c r="D838" s="124" t="s">
        <v>23053</v>
      </c>
      <c r="E838" s="124" t="s">
        <v>23560</v>
      </c>
      <c r="F838" s="115" t="s">
        <v>23679</v>
      </c>
      <c r="G838" s="116" t="s">
        <v>1936</v>
      </c>
      <c r="H838" s="117">
        <v>76.4518656</v>
      </c>
      <c r="I838" s="122">
        <v>24</v>
      </c>
    </row>
    <row r="839" s="109" customFormat="1" spans="1:9">
      <c r="A839" s="118">
        <v>838</v>
      </c>
      <c r="B839" s="113" t="s">
        <v>22764</v>
      </c>
      <c r="C839" s="114" t="s">
        <v>23523</v>
      </c>
      <c r="D839" s="124" t="s">
        <v>23053</v>
      </c>
      <c r="E839" s="124" t="s">
        <v>23680</v>
      </c>
      <c r="F839" s="115" t="s">
        <v>23681</v>
      </c>
      <c r="G839" s="116" t="s">
        <v>18124</v>
      </c>
      <c r="H839" s="117">
        <v>153.635328</v>
      </c>
      <c r="I839" s="122">
        <v>216</v>
      </c>
    </row>
    <row r="840" s="109" customFormat="1" spans="1:9">
      <c r="A840" s="112">
        <v>839</v>
      </c>
      <c r="B840" s="113" t="s">
        <v>22764</v>
      </c>
      <c r="C840" s="114" t="s">
        <v>23523</v>
      </c>
      <c r="D840" s="119" t="s">
        <v>23053</v>
      </c>
      <c r="E840" s="120" t="s">
        <v>23596</v>
      </c>
      <c r="F840" s="119" t="s">
        <v>23682</v>
      </c>
      <c r="G840" s="116" t="s">
        <v>1936</v>
      </c>
      <c r="H840" s="117">
        <v>28.501792</v>
      </c>
      <c r="I840" s="122">
        <v>20</v>
      </c>
    </row>
    <row r="841" s="109" customFormat="1" spans="1:9">
      <c r="A841" s="118">
        <v>840</v>
      </c>
      <c r="B841" s="113" t="s">
        <v>22764</v>
      </c>
      <c r="C841" s="114" t="s">
        <v>23523</v>
      </c>
      <c r="D841" s="124" t="s">
        <v>22958</v>
      </c>
      <c r="E841" s="124" t="s">
        <v>23564</v>
      </c>
      <c r="F841" s="115" t="s">
        <v>23683</v>
      </c>
      <c r="G841" s="116" t="s">
        <v>1936</v>
      </c>
      <c r="H841" s="117">
        <v>10.973952</v>
      </c>
      <c r="I841" s="122">
        <v>30</v>
      </c>
    </row>
    <row r="842" s="109" customFormat="1" spans="1:9">
      <c r="A842" s="112">
        <v>841</v>
      </c>
      <c r="B842" s="113" t="s">
        <v>22764</v>
      </c>
      <c r="C842" s="114" t="s">
        <v>23523</v>
      </c>
      <c r="D842" s="119" t="s">
        <v>22958</v>
      </c>
      <c r="E842" s="120" t="s">
        <v>23564</v>
      </c>
      <c r="F842" s="119" t="s">
        <v>23684</v>
      </c>
      <c r="G842" s="116" t="s">
        <v>1936</v>
      </c>
      <c r="H842" s="117">
        <v>13.1687424</v>
      </c>
      <c r="I842" s="122">
        <v>285.764</v>
      </c>
    </row>
    <row r="843" s="109" customFormat="1" spans="1:9">
      <c r="A843" s="118">
        <v>842</v>
      </c>
      <c r="B843" s="113" t="s">
        <v>22764</v>
      </c>
      <c r="C843" s="114" t="s">
        <v>23523</v>
      </c>
      <c r="D843" s="124" t="s">
        <v>23583</v>
      </c>
      <c r="E843" s="124" t="s">
        <v>23584</v>
      </c>
      <c r="F843" s="115" t="s">
        <v>23685</v>
      </c>
      <c r="G843" s="116" t="s">
        <v>1936</v>
      </c>
      <c r="H843" s="117">
        <v>0</v>
      </c>
      <c r="I843" s="122">
        <v>170.1</v>
      </c>
    </row>
    <row r="844" s="109" customFormat="1" spans="1:9">
      <c r="A844" s="112">
        <v>843</v>
      </c>
      <c r="B844" s="113" t="s">
        <v>22764</v>
      </c>
      <c r="C844" s="114" t="s">
        <v>23523</v>
      </c>
      <c r="D844" s="124" t="s">
        <v>23583</v>
      </c>
      <c r="E844" s="124" t="s">
        <v>23584</v>
      </c>
      <c r="F844" s="115" t="s">
        <v>23686</v>
      </c>
      <c r="G844" s="116" t="s">
        <v>1936</v>
      </c>
      <c r="H844" s="117">
        <v>0</v>
      </c>
      <c r="I844" s="122">
        <v>124.807</v>
      </c>
    </row>
    <row r="845" s="109" customFormat="1" spans="1:9">
      <c r="A845" s="118">
        <v>844</v>
      </c>
      <c r="B845" s="113" t="s">
        <v>22764</v>
      </c>
      <c r="C845" s="114" t="s">
        <v>23523</v>
      </c>
      <c r="D845" s="124" t="s">
        <v>1438</v>
      </c>
      <c r="E845" s="124" t="s">
        <v>23526</v>
      </c>
      <c r="F845" s="115" t="s">
        <v>23687</v>
      </c>
      <c r="G845" s="116" t="s">
        <v>18124</v>
      </c>
      <c r="H845" s="117">
        <v>21.033408</v>
      </c>
      <c r="I845" s="122">
        <v>170.1</v>
      </c>
    </row>
    <row r="846" s="109" customFormat="1" spans="1:9">
      <c r="A846" s="112">
        <v>845</v>
      </c>
      <c r="B846" s="113" t="s">
        <v>22764</v>
      </c>
      <c r="C846" s="114" t="s">
        <v>23523</v>
      </c>
      <c r="D846" s="124" t="s">
        <v>1438</v>
      </c>
      <c r="E846" s="124" t="s">
        <v>23536</v>
      </c>
      <c r="F846" s="115" t="s">
        <v>23688</v>
      </c>
      <c r="G846" s="116" t="s">
        <v>18124</v>
      </c>
      <c r="H846" s="117">
        <v>40.3292736</v>
      </c>
      <c r="I846" s="122">
        <v>24</v>
      </c>
    </row>
    <row r="847" s="109" customFormat="1" spans="1:9">
      <c r="A847" s="118">
        <v>846</v>
      </c>
      <c r="B847" s="113" t="s">
        <v>22764</v>
      </c>
      <c r="C847" s="114" t="s">
        <v>23523</v>
      </c>
      <c r="D847" s="124" t="s">
        <v>23583</v>
      </c>
      <c r="E847" s="124" t="s">
        <v>23584</v>
      </c>
      <c r="F847" s="115" t="s">
        <v>23689</v>
      </c>
      <c r="G847" s="116" t="s">
        <v>23631</v>
      </c>
      <c r="H847" s="117">
        <v>0</v>
      </c>
      <c r="I847" s="122">
        <v>24</v>
      </c>
    </row>
    <row r="848" s="109" customFormat="1" spans="1:9">
      <c r="A848" s="112">
        <v>847</v>
      </c>
      <c r="B848" s="113" t="s">
        <v>22764</v>
      </c>
      <c r="C848" s="114" t="s">
        <v>23523</v>
      </c>
      <c r="D848" s="124" t="s">
        <v>1438</v>
      </c>
      <c r="E848" s="124" t="s">
        <v>23539</v>
      </c>
      <c r="F848" s="115" t="s">
        <v>23690</v>
      </c>
      <c r="G848" s="116" t="s">
        <v>18124</v>
      </c>
      <c r="H848" s="117">
        <v>20.6066432</v>
      </c>
      <c r="I848" s="122">
        <v>0</v>
      </c>
    </row>
    <row r="849" s="109" customFormat="1" spans="1:9">
      <c r="A849" s="118">
        <v>848</v>
      </c>
      <c r="B849" s="113" t="s">
        <v>22764</v>
      </c>
      <c r="C849" s="114" t="s">
        <v>23523</v>
      </c>
      <c r="D849" s="124" t="s">
        <v>23053</v>
      </c>
      <c r="E849" s="124" t="s">
        <v>23604</v>
      </c>
      <c r="F849" s="115" t="s">
        <v>23691</v>
      </c>
      <c r="G849" s="116" t="s">
        <v>1930</v>
      </c>
      <c r="H849" s="117">
        <v>259.1072</v>
      </c>
      <c r="I849" s="122">
        <v>170.1</v>
      </c>
    </row>
    <row r="850" s="109" customFormat="1" spans="1:9">
      <c r="A850" s="112">
        <v>849</v>
      </c>
      <c r="B850" s="113" t="s">
        <v>22764</v>
      </c>
      <c r="C850" s="114" t="s">
        <v>23523</v>
      </c>
      <c r="D850" s="114" t="s">
        <v>1438</v>
      </c>
      <c r="E850" s="120" t="s">
        <v>23569</v>
      </c>
      <c r="F850" s="119" t="s">
        <v>23692</v>
      </c>
      <c r="G850" s="116" t="s">
        <v>1936</v>
      </c>
      <c r="H850" s="117">
        <v>39.62816</v>
      </c>
      <c r="I850" s="122">
        <v>0</v>
      </c>
    </row>
    <row r="851" s="109" customFormat="1" spans="1:9">
      <c r="A851" s="118">
        <v>850</v>
      </c>
      <c r="B851" s="113" t="s">
        <v>22764</v>
      </c>
      <c r="C851" s="114" t="s">
        <v>23523</v>
      </c>
      <c r="D851" s="119" t="s">
        <v>1438</v>
      </c>
      <c r="E851" s="120" t="s">
        <v>23539</v>
      </c>
      <c r="F851" s="119" t="s">
        <v>23693</v>
      </c>
      <c r="G851" s="116" t="s">
        <v>18118</v>
      </c>
      <c r="H851" s="117">
        <v>17.4363904</v>
      </c>
      <c r="I851" s="122">
        <v>0</v>
      </c>
    </row>
    <row r="852" s="109" customFormat="1" spans="1:9">
      <c r="A852" s="112">
        <v>851</v>
      </c>
      <c r="B852" s="113" t="s">
        <v>22764</v>
      </c>
      <c r="C852" s="114" t="s">
        <v>23523</v>
      </c>
      <c r="D852" s="124" t="s">
        <v>1438</v>
      </c>
      <c r="E852" s="124" t="s">
        <v>23569</v>
      </c>
      <c r="F852" s="115" t="s">
        <v>23694</v>
      </c>
      <c r="G852" s="116" t="s">
        <v>18124</v>
      </c>
      <c r="H852" s="117">
        <v>64.7768</v>
      </c>
      <c r="I852" s="122">
        <v>0</v>
      </c>
    </row>
    <row r="853" s="109" customFormat="1" spans="1:9">
      <c r="A853" s="118">
        <v>852</v>
      </c>
      <c r="B853" s="113" t="s">
        <v>22764</v>
      </c>
      <c r="C853" s="114" t="s">
        <v>23523</v>
      </c>
      <c r="D853" s="119" t="s">
        <v>1438</v>
      </c>
      <c r="E853" s="120" t="s">
        <v>23539</v>
      </c>
      <c r="F853" s="119" t="s">
        <v>23695</v>
      </c>
      <c r="G853" s="116" t="s">
        <v>18124</v>
      </c>
      <c r="H853" s="117">
        <v>24.9657408</v>
      </c>
      <c r="I853" s="122">
        <v>176.112</v>
      </c>
    </row>
    <row r="854" s="109" customFormat="1" spans="1:9">
      <c r="A854" s="112">
        <v>853</v>
      </c>
      <c r="B854" s="113" t="s">
        <v>22764</v>
      </c>
      <c r="C854" s="114" t="s">
        <v>23523</v>
      </c>
      <c r="D854" s="119" t="s">
        <v>1438</v>
      </c>
      <c r="E854" s="120" t="s">
        <v>23524</v>
      </c>
      <c r="F854" s="119" t="s">
        <v>23696</v>
      </c>
      <c r="G854" s="116" t="s">
        <v>1936</v>
      </c>
      <c r="H854" s="117">
        <v>50.7240448</v>
      </c>
      <c r="I854" s="122">
        <v>20</v>
      </c>
    </row>
    <row r="855" s="109" customFormat="1" spans="1:9">
      <c r="A855" s="118">
        <v>854</v>
      </c>
      <c r="B855" s="113" t="s">
        <v>22764</v>
      </c>
      <c r="C855" s="114" t="s">
        <v>23523</v>
      </c>
      <c r="D855" s="119" t="s">
        <v>1438</v>
      </c>
      <c r="E855" s="120" t="s">
        <v>23539</v>
      </c>
      <c r="F855" s="119" t="s">
        <v>23697</v>
      </c>
      <c r="G855" s="116" t="s">
        <v>18124</v>
      </c>
      <c r="H855" s="117">
        <v>33.683936</v>
      </c>
      <c r="I855" s="122">
        <v>180.472</v>
      </c>
    </row>
    <row r="856" s="109" customFormat="1" spans="1:9">
      <c r="A856" s="112">
        <v>855</v>
      </c>
      <c r="B856" s="113" t="s">
        <v>22764</v>
      </c>
      <c r="C856" s="114" t="s">
        <v>23523</v>
      </c>
      <c r="D856" s="124" t="s">
        <v>1438</v>
      </c>
      <c r="E856" s="124" t="s">
        <v>23569</v>
      </c>
      <c r="F856" s="115" t="s">
        <v>23698</v>
      </c>
      <c r="G856" s="116" t="s">
        <v>1936</v>
      </c>
      <c r="H856" s="117">
        <v>21.33824</v>
      </c>
      <c r="I856" s="122">
        <v>52.358</v>
      </c>
    </row>
    <row r="857" s="109" customFormat="1" spans="1:9">
      <c r="A857" s="118">
        <v>856</v>
      </c>
      <c r="B857" s="113" t="s">
        <v>22764</v>
      </c>
      <c r="C857" s="114" t="s">
        <v>23523</v>
      </c>
      <c r="D857" s="119" t="s">
        <v>1438</v>
      </c>
      <c r="E857" s="120" t="s">
        <v>1444</v>
      </c>
      <c r="F857" s="119" t="s">
        <v>23699</v>
      </c>
      <c r="G857" s="116" t="s">
        <v>1936</v>
      </c>
      <c r="H857" s="117">
        <v>20.2103616</v>
      </c>
      <c r="I857" s="122">
        <v>0</v>
      </c>
    </row>
    <row r="858" s="109" customFormat="1" spans="1:9">
      <c r="A858" s="112">
        <v>857</v>
      </c>
      <c r="B858" s="113" t="s">
        <v>22764</v>
      </c>
      <c r="C858" s="114" t="s">
        <v>23523</v>
      </c>
      <c r="D858" s="119" t="s">
        <v>23053</v>
      </c>
      <c r="E858" s="120" t="s">
        <v>23550</v>
      </c>
      <c r="F858" s="119" t="s">
        <v>23700</v>
      </c>
      <c r="G858" s="116" t="s">
        <v>1936</v>
      </c>
      <c r="H858" s="117">
        <v>14.631936</v>
      </c>
      <c r="I858" s="122">
        <v>170.1</v>
      </c>
    </row>
    <row r="859" s="109" customFormat="1" spans="1:9">
      <c r="A859" s="118">
        <v>858</v>
      </c>
      <c r="B859" s="113" t="s">
        <v>22764</v>
      </c>
      <c r="C859" s="114" t="s">
        <v>23523</v>
      </c>
      <c r="D859" s="124" t="s">
        <v>23053</v>
      </c>
      <c r="E859" s="124" t="s">
        <v>23555</v>
      </c>
      <c r="F859" s="115" t="s">
        <v>23701</v>
      </c>
      <c r="G859" s="116" t="s">
        <v>1936</v>
      </c>
      <c r="H859" s="117">
        <v>42.2497152</v>
      </c>
      <c r="I859" s="122">
        <v>184.737</v>
      </c>
    </row>
    <row r="860" s="109" customFormat="1" spans="1:9">
      <c r="A860" s="112">
        <v>859</v>
      </c>
      <c r="B860" s="113" t="s">
        <v>22764</v>
      </c>
      <c r="C860" s="114" t="s">
        <v>23523</v>
      </c>
      <c r="D860" s="119" t="s">
        <v>23053</v>
      </c>
      <c r="E860" s="120" t="s">
        <v>23555</v>
      </c>
      <c r="F860" s="119" t="s">
        <v>23702</v>
      </c>
      <c r="G860" s="116" t="s">
        <v>1936</v>
      </c>
      <c r="H860" s="117">
        <v>57.003584</v>
      </c>
      <c r="I860" s="122">
        <v>107.318</v>
      </c>
    </row>
    <row r="861" s="109" customFormat="1" spans="1:9">
      <c r="A861" s="118">
        <v>860</v>
      </c>
      <c r="B861" s="113" t="s">
        <v>22764</v>
      </c>
      <c r="C861" s="114" t="s">
        <v>23523</v>
      </c>
      <c r="D861" s="119" t="s">
        <v>23053</v>
      </c>
      <c r="E861" s="120" t="s">
        <v>23596</v>
      </c>
      <c r="F861" s="119" t="s">
        <v>23703</v>
      </c>
      <c r="G861" s="116" t="s">
        <v>1936</v>
      </c>
      <c r="H861" s="117">
        <v>17.4363904</v>
      </c>
      <c r="I861" s="122">
        <v>170.1</v>
      </c>
    </row>
    <row r="862" s="109" customFormat="1" spans="1:9">
      <c r="A862" s="112">
        <v>861</v>
      </c>
      <c r="B862" s="113" t="s">
        <v>22764</v>
      </c>
      <c r="C862" s="114" t="s">
        <v>23523</v>
      </c>
      <c r="D862" s="124" t="s">
        <v>23053</v>
      </c>
      <c r="E862" s="124" t="s">
        <v>23555</v>
      </c>
      <c r="F862" s="115" t="s">
        <v>23704</v>
      </c>
      <c r="G862" s="116" t="s">
        <v>18124</v>
      </c>
      <c r="H862" s="117">
        <v>42.2497152</v>
      </c>
      <c r="I862" s="122">
        <v>15</v>
      </c>
    </row>
    <row r="863" s="109" customFormat="1" ht="26" customHeight="1" spans="1:9">
      <c r="A863" s="118">
        <v>862</v>
      </c>
      <c r="B863" s="113" t="s">
        <v>22764</v>
      </c>
      <c r="C863" s="114" t="s">
        <v>23523</v>
      </c>
      <c r="D863" s="119" t="s">
        <v>22958</v>
      </c>
      <c r="E863" s="120" t="s">
        <v>23600</v>
      </c>
      <c r="F863" s="119" t="s">
        <v>23705</v>
      </c>
      <c r="G863" s="116" t="s">
        <v>1936</v>
      </c>
      <c r="H863" s="117">
        <v>88.3403136</v>
      </c>
      <c r="I863" s="122">
        <v>138.316</v>
      </c>
    </row>
    <row r="864" s="109" customFormat="1" spans="1:9">
      <c r="A864" s="112">
        <v>863</v>
      </c>
      <c r="B864" s="113" t="s">
        <v>22764</v>
      </c>
      <c r="C864" s="114" t="s">
        <v>23523</v>
      </c>
      <c r="D864" s="124" t="s">
        <v>23053</v>
      </c>
      <c r="E864" s="124" t="s">
        <v>23530</v>
      </c>
      <c r="F864" s="115" t="s">
        <v>23706</v>
      </c>
      <c r="G864" s="116" t="s">
        <v>18161</v>
      </c>
      <c r="H864" s="117">
        <v>51.82144</v>
      </c>
      <c r="I864" s="122">
        <v>0</v>
      </c>
    </row>
    <row r="865" s="109" customFormat="1" spans="1:9">
      <c r="A865" s="118">
        <v>864</v>
      </c>
      <c r="B865" s="113" t="s">
        <v>22764</v>
      </c>
      <c r="C865" s="114" t="s">
        <v>23523</v>
      </c>
      <c r="D865" s="124" t="s">
        <v>1438</v>
      </c>
      <c r="E865" s="124" t="s">
        <v>23526</v>
      </c>
      <c r="F865" s="115" t="s">
        <v>23707</v>
      </c>
      <c r="G865" s="116" t="s">
        <v>23578</v>
      </c>
      <c r="H865" s="117">
        <v>13.412608</v>
      </c>
      <c r="I865" s="122">
        <v>0</v>
      </c>
    </row>
    <row r="866" s="109" customFormat="1" spans="1:9">
      <c r="A866" s="112">
        <v>865</v>
      </c>
      <c r="B866" s="113" t="s">
        <v>22764</v>
      </c>
      <c r="C866" s="114" t="s">
        <v>23523</v>
      </c>
      <c r="D866" s="119" t="s">
        <v>1438</v>
      </c>
      <c r="E866" s="119" t="s">
        <v>23539</v>
      </c>
      <c r="F866" s="119" t="s">
        <v>23708</v>
      </c>
      <c r="G866" s="116" t="s">
        <v>3301</v>
      </c>
      <c r="H866" s="117">
        <v>20.6066432</v>
      </c>
      <c r="I866" s="122">
        <v>15</v>
      </c>
    </row>
    <row r="867" s="109" customFormat="1" spans="1:9">
      <c r="A867" s="118">
        <v>866</v>
      </c>
      <c r="B867" s="113" t="s">
        <v>22764</v>
      </c>
      <c r="C867" s="114" t="s">
        <v>23523</v>
      </c>
      <c r="D867" s="124" t="s">
        <v>23053</v>
      </c>
      <c r="E867" s="124" t="s">
        <v>23528</v>
      </c>
      <c r="F867" s="115" t="s">
        <v>23709</v>
      </c>
      <c r="G867" s="116" t="s">
        <v>18124</v>
      </c>
      <c r="H867" s="117">
        <v>32.0988096</v>
      </c>
      <c r="I867" s="122">
        <v>10</v>
      </c>
    </row>
    <row r="868" s="109" customFormat="1" spans="1:9">
      <c r="A868" s="112">
        <v>867</v>
      </c>
      <c r="B868" s="113" t="s">
        <v>22764</v>
      </c>
      <c r="C868" s="114" t="s">
        <v>23523</v>
      </c>
      <c r="D868" s="119" t="s">
        <v>1438</v>
      </c>
      <c r="E868" s="120" t="s">
        <v>23524</v>
      </c>
      <c r="F868" s="119" t="s">
        <v>23710</v>
      </c>
      <c r="G868" s="116" t="s">
        <v>1936</v>
      </c>
      <c r="H868" s="117">
        <v>82.914304</v>
      </c>
      <c r="I868" s="122">
        <v>116</v>
      </c>
    </row>
    <row r="869" s="109" customFormat="1" spans="1:9">
      <c r="A869" s="118">
        <v>868</v>
      </c>
      <c r="B869" s="113" t="s">
        <v>22764</v>
      </c>
      <c r="C869" s="114" t="s">
        <v>23523</v>
      </c>
      <c r="D869" s="119" t="s">
        <v>23053</v>
      </c>
      <c r="E869" s="120" t="s">
        <v>23054</v>
      </c>
      <c r="F869" s="119" t="s">
        <v>23711</v>
      </c>
      <c r="G869" s="116" t="s">
        <v>1936</v>
      </c>
      <c r="H869" s="117">
        <v>0</v>
      </c>
      <c r="I869" s="122">
        <v>108</v>
      </c>
    </row>
    <row r="870" s="109" customFormat="1" spans="1:9">
      <c r="A870" s="112">
        <v>869</v>
      </c>
      <c r="B870" s="113" t="s">
        <v>22764</v>
      </c>
      <c r="C870" s="114" t="s">
        <v>23523</v>
      </c>
      <c r="D870" s="124" t="s">
        <v>23053</v>
      </c>
      <c r="E870" s="124" t="s">
        <v>23650</v>
      </c>
      <c r="F870" s="115" t="s">
        <v>23712</v>
      </c>
      <c r="G870" s="116" t="s">
        <v>1936</v>
      </c>
      <c r="H870" s="117">
        <v>0</v>
      </c>
      <c r="I870" s="122">
        <v>96.246</v>
      </c>
    </row>
    <row r="871" s="109" customFormat="1" spans="1:9">
      <c r="A871" s="118">
        <v>870</v>
      </c>
      <c r="B871" s="113" t="s">
        <v>22764</v>
      </c>
      <c r="C871" s="114" t="s">
        <v>23523</v>
      </c>
      <c r="D871" s="124" t="s">
        <v>22958</v>
      </c>
      <c r="E871" s="124" t="s">
        <v>23564</v>
      </c>
      <c r="F871" s="115" t="s">
        <v>23713</v>
      </c>
      <c r="G871" s="116" t="s">
        <v>1936</v>
      </c>
      <c r="H871" s="117">
        <v>23.0452992</v>
      </c>
      <c r="I871" s="122">
        <v>146.732</v>
      </c>
    </row>
    <row r="872" s="109" customFormat="1" spans="1:9">
      <c r="A872" s="112">
        <v>871</v>
      </c>
      <c r="B872" s="113" t="s">
        <v>22764</v>
      </c>
      <c r="C872" s="114" t="s">
        <v>23523</v>
      </c>
      <c r="D872" s="124" t="s">
        <v>23053</v>
      </c>
      <c r="E872" s="124" t="s">
        <v>23530</v>
      </c>
      <c r="F872" s="115" t="s">
        <v>23714</v>
      </c>
      <c r="G872" s="116" t="s">
        <v>18118</v>
      </c>
      <c r="H872" s="117">
        <v>38.408832</v>
      </c>
      <c r="I872" s="122">
        <v>48</v>
      </c>
    </row>
    <row r="873" s="109" customFormat="1" spans="1:9">
      <c r="A873" s="118">
        <v>872</v>
      </c>
      <c r="B873" s="113" t="s">
        <v>22764</v>
      </c>
      <c r="C873" s="114" t="s">
        <v>23523</v>
      </c>
      <c r="D873" s="124" t="s">
        <v>1438</v>
      </c>
      <c r="E873" s="124" t="s">
        <v>23715</v>
      </c>
      <c r="F873" s="115" t="s">
        <v>23716</v>
      </c>
      <c r="G873" s="116" t="s">
        <v>18124</v>
      </c>
      <c r="H873" s="117">
        <v>29.873536</v>
      </c>
      <c r="I873" s="122">
        <v>216</v>
      </c>
    </row>
    <row r="874" s="109" customFormat="1" spans="1:9">
      <c r="A874" s="112">
        <v>873</v>
      </c>
      <c r="B874" s="113" t="s">
        <v>22764</v>
      </c>
      <c r="C874" s="114" t="s">
        <v>23523</v>
      </c>
      <c r="D874" s="124" t="s">
        <v>1438</v>
      </c>
      <c r="E874" s="124" t="s">
        <v>23524</v>
      </c>
      <c r="F874" s="115" t="s">
        <v>23717</v>
      </c>
      <c r="G874" s="116" t="s">
        <v>1936</v>
      </c>
      <c r="H874" s="117">
        <v>61.4541312</v>
      </c>
      <c r="I874" s="122">
        <v>60.224</v>
      </c>
    </row>
    <row r="875" s="109" customFormat="1" spans="1:9">
      <c r="A875" s="118">
        <v>874</v>
      </c>
      <c r="B875" s="113" t="s">
        <v>22764</v>
      </c>
      <c r="C875" s="114" t="s">
        <v>23523</v>
      </c>
      <c r="D875" s="124" t="s">
        <v>1438</v>
      </c>
      <c r="E875" s="124" t="s">
        <v>23715</v>
      </c>
      <c r="F875" s="115" t="s">
        <v>23718</v>
      </c>
      <c r="G875" s="116" t="s">
        <v>1936</v>
      </c>
      <c r="H875" s="117">
        <v>55.479424</v>
      </c>
      <c r="I875" s="122">
        <v>146.664</v>
      </c>
    </row>
    <row r="876" s="109" customFormat="1" spans="1:9">
      <c r="A876" s="112">
        <v>875</v>
      </c>
      <c r="B876" s="113" t="s">
        <v>22764</v>
      </c>
      <c r="C876" s="114" t="s">
        <v>23523</v>
      </c>
      <c r="D876" s="119" t="s">
        <v>23583</v>
      </c>
      <c r="E876" s="120" t="s">
        <v>23584</v>
      </c>
      <c r="F876" s="119" t="s">
        <v>23719</v>
      </c>
      <c r="G876" s="116" t="s">
        <v>1936</v>
      </c>
      <c r="H876" s="117">
        <v>0</v>
      </c>
      <c r="I876" s="122">
        <v>22.6</v>
      </c>
    </row>
    <row r="877" s="109" customFormat="1" spans="1:9">
      <c r="A877" s="118">
        <v>876</v>
      </c>
      <c r="B877" s="113" t="s">
        <v>22764</v>
      </c>
      <c r="C877" s="114" t="s">
        <v>23523</v>
      </c>
      <c r="D877" s="119" t="s">
        <v>1438</v>
      </c>
      <c r="E877" s="120" t="s">
        <v>23524</v>
      </c>
      <c r="F877" s="119" t="s">
        <v>23720</v>
      </c>
      <c r="G877" s="116" t="s">
        <v>1936</v>
      </c>
      <c r="H877" s="117">
        <v>61.4541312</v>
      </c>
      <c r="I877" s="122">
        <v>270</v>
      </c>
    </row>
    <row r="878" s="109" customFormat="1" spans="1:9">
      <c r="A878" s="112">
        <v>877</v>
      </c>
      <c r="B878" s="113" t="s">
        <v>22764</v>
      </c>
      <c r="C878" s="114" t="s">
        <v>23523</v>
      </c>
      <c r="D878" s="119" t="s">
        <v>22771</v>
      </c>
      <c r="E878" s="120" t="s">
        <v>23721</v>
      </c>
      <c r="F878" s="119" t="s">
        <v>23722</v>
      </c>
      <c r="G878" s="116" t="s">
        <v>18124</v>
      </c>
      <c r="H878" s="117">
        <v>0</v>
      </c>
      <c r="I878" s="122">
        <v>0</v>
      </c>
    </row>
    <row r="879" s="109" customFormat="1" spans="1:9">
      <c r="A879" s="118">
        <v>878</v>
      </c>
      <c r="B879" s="113" t="s">
        <v>22764</v>
      </c>
      <c r="C879" s="114" t="s">
        <v>23523</v>
      </c>
      <c r="D879" s="119" t="s">
        <v>22958</v>
      </c>
      <c r="E879" s="120" t="s">
        <v>23723</v>
      </c>
      <c r="F879" s="119" t="s">
        <v>23724</v>
      </c>
      <c r="G879" s="116" t="s">
        <v>18124</v>
      </c>
      <c r="H879" s="117">
        <v>42.981312</v>
      </c>
      <c r="I879" s="122">
        <v>82.095</v>
      </c>
    </row>
    <row r="880" s="109" customFormat="1" spans="1:9">
      <c r="A880" s="112">
        <v>879</v>
      </c>
      <c r="B880" s="113" t="s">
        <v>22764</v>
      </c>
      <c r="C880" s="114" t="s">
        <v>23523</v>
      </c>
      <c r="D880" s="119" t="s">
        <v>23583</v>
      </c>
      <c r="E880" s="120" t="s">
        <v>23584</v>
      </c>
      <c r="F880" s="119" t="s">
        <v>23725</v>
      </c>
      <c r="G880" s="116" t="s">
        <v>1936</v>
      </c>
      <c r="H880" s="117">
        <v>0</v>
      </c>
      <c r="I880" s="122">
        <v>167.778</v>
      </c>
    </row>
    <row r="881" s="109" customFormat="1" spans="1:9">
      <c r="A881" s="118">
        <v>880</v>
      </c>
      <c r="B881" s="113" t="s">
        <v>22764</v>
      </c>
      <c r="C881" s="114" t="s">
        <v>23523</v>
      </c>
      <c r="D881" s="119" t="s">
        <v>22771</v>
      </c>
      <c r="E881" s="120" t="s">
        <v>23721</v>
      </c>
      <c r="F881" s="119" t="s">
        <v>23726</v>
      </c>
      <c r="G881" s="116" t="s">
        <v>18124</v>
      </c>
      <c r="H881" s="117">
        <v>0</v>
      </c>
      <c r="I881" s="122">
        <v>251.676</v>
      </c>
    </row>
    <row r="882" s="109" customFormat="1" spans="1:9">
      <c r="A882" s="112">
        <v>881</v>
      </c>
      <c r="B882" s="113" t="s">
        <v>22764</v>
      </c>
      <c r="C882" s="114" t="s">
        <v>23523</v>
      </c>
      <c r="D882" s="119" t="s">
        <v>22958</v>
      </c>
      <c r="E882" s="120" t="s">
        <v>23723</v>
      </c>
      <c r="F882" s="119" t="s">
        <v>23727</v>
      </c>
      <c r="G882" s="116" t="s">
        <v>18124</v>
      </c>
      <c r="H882" s="117">
        <v>63.0392576</v>
      </c>
      <c r="I882" s="122">
        <v>0</v>
      </c>
    </row>
    <row r="883" s="109" customFormat="1" spans="1:9">
      <c r="A883" s="118">
        <v>882</v>
      </c>
      <c r="B883" s="113" t="s">
        <v>22764</v>
      </c>
      <c r="C883" s="114" t="s">
        <v>23523</v>
      </c>
      <c r="D883" s="124" t="s">
        <v>23053</v>
      </c>
      <c r="E883" s="124" t="s">
        <v>23728</v>
      </c>
      <c r="F883" s="115" t="s">
        <v>23729</v>
      </c>
      <c r="G883" s="116" t="s">
        <v>18124</v>
      </c>
      <c r="H883" s="117">
        <v>9.602208</v>
      </c>
      <c r="I883" s="122">
        <v>250.296</v>
      </c>
    </row>
    <row r="884" s="109" customFormat="1" spans="1:9">
      <c r="A884" s="112">
        <v>883</v>
      </c>
      <c r="B884" s="113" t="s">
        <v>22764</v>
      </c>
      <c r="C884" s="114" t="s">
        <v>23523</v>
      </c>
      <c r="D884" s="119" t="s">
        <v>23730</v>
      </c>
      <c r="E884" s="120" t="s">
        <v>23731</v>
      </c>
      <c r="F884" s="119" t="s">
        <v>23732</v>
      </c>
      <c r="G884" s="116" t="s">
        <v>18118</v>
      </c>
      <c r="H884" s="117">
        <v>0</v>
      </c>
      <c r="I884" s="122">
        <v>118.296</v>
      </c>
    </row>
    <row r="885" s="109" customFormat="1" spans="1:9">
      <c r="A885" s="118">
        <v>884</v>
      </c>
      <c r="B885" s="113" t="s">
        <v>22764</v>
      </c>
      <c r="C885" s="114" t="s">
        <v>23523</v>
      </c>
      <c r="D885" s="119" t="s">
        <v>23545</v>
      </c>
      <c r="E885" s="120" t="s">
        <v>23546</v>
      </c>
      <c r="F885" s="119" t="s">
        <v>23733</v>
      </c>
      <c r="G885" s="116" t="s">
        <v>23734</v>
      </c>
      <c r="H885" s="117">
        <v>0</v>
      </c>
      <c r="I885" s="122">
        <v>170.1</v>
      </c>
    </row>
    <row r="886" s="109" customFormat="1" spans="1:9">
      <c r="A886" s="112">
        <v>885</v>
      </c>
      <c r="B886" s="113" t="s">
        <v>22764</v>
      </c>
      <c r="C886" s="114" t="s">
        <v>23523</v>
      </c>
      <c r="D886" s="124" t="s">
        <v>23053</v>
      </c>
      <c r="E886" s="124" t="s">
        <v>23728</v>
      </c>
      <c r="F886" s="115" t="s">
        <v>23735</v>
      </c>
      <c r="G886" s="116" t="s">
        <v>18124</v>
      </c>
      <c r="H886" s="117">
        <v>12.345696</v>
      </c>
      <c r="I886" s="122">
        <v>239.496</v>
      </c>
    </row>
    <row r="887" s="109" customFormat="1" spans="1:9">
      <c r="A887" s="118">
        <v>886</v>
      </c>
      <c r="B887" s="113" t="s">
        <v>22764</v>
      </c>
      <c r="C887" s="114" t="s">
        <v>23523</v>
      </c>
      <c r="D887" s="124" t="s">
        <v>23545</v>
      </c>
      <c r="E887" s="124" t="s">
        <v>23736</v>
      </c>
      <c r="F887" s="115" t="s">
        <v>23737</v>
      </c>
      <c r="G887" s="116" t="s">
        <v>23269</v>
      </c>
      <c r="H887" s="117">
        <v>0</v>
      </c>
      <c r="I887" s="122">
        <v>324.4</v>
      </c>
    </row>
    <row r="888" s="109" customFormat="1" spans="1:9">
      <c r="A888" s="112">
        <v>887</v>
      </c>
      <c r="B888" s="113" t="s">
        <v>22764</v>
      </c>
      <c r="C888" s="114" t="s">
        <v>23523</v>
      </c>
      <c r="D888" s="124" t="s">
        <v>23053</v>
      </c>
      <c r="E888" s="124" t="s">
        <v>23728</v>
      </c>
      <c r="F888" s="115" t="s">
        <v>23738</v>
      </c>
      <c r="G888" s="116" t="s">
        <v>18124</v>
      </c>
      <c r="H888" s="117">
        <v>12.95536</v>
      </c>
      <c r="I888" s="122">
        <v>0</v>
      </c>
    </row>
    <row r="889" s="109" customFormat="1" spans="1:9">
      <c r="A889" s="118">
        <v>888</v>
      </c>
      <c r="B889" s="113" t="s">
        <v>22764</v>
      </c>
      <c r="C889" s="114" t="s">
        <v>23523</v>
      </c>
      <c r="D889" s="119" t="s">
        <v>22776</v>
      </c>
      <c r="E889" s="120" t="s">
        <v>22823</v>
      </c>
      <c r="F889" s="119" t="s">
        <v>23739</v>
      </c>
      <c r="G889" s="116" t="s">
        <v>18124</v>
      </c>
      <c r="H889" s="117">
        <v>12.498112</v>
      </c>
      <c r="I889" s="122">
        <v>34.9</v>
      </c>
    </row>
    <row r="890" s="109" customFormat="1" spans="1:9">
      <c r="A890" s="112">
        <v>889</v>
      </c>
      <c r="B890" s="113" t="s">
        <v>22764</v>
      </c>
      <c r="C890" s="114" t="s">
        <v>23523</v>
      </c>
      <c r="D890" s="119" t="s">
        <v>368</v>
      </c>
      <c r="E890" s="120" t="s">
        <v>1694</v>
      </c>
      <c r="F890" s="119" t="s">
        <v>23740</v>
      </c>
      <c r="G890" s="116" t="s">
        <v>1936</v>
      </c>
      <c r="H890" s="117">
        <v>24.9657408</v>
      </c>
      <c r="I890" s="122">
        <v>170.1</v>
      </c>
    </row>
    <row r="891" s="109" customFormat="1" spans="1:9">
      <c r="A891" s="118">
        <v>890</v>
      </c>
      <c r="B891" s="113" t="s">
        <v>22764</v>
      </c>
      <c r="C891" s="114" t="s">
        <v>23523</v>
      </c>
      <c r="D891" s="124" t="s">
        <v>23730</v>
      </c>
      <c r="E891" s="124" t="s">
        <v>1551</v>
      </c>
      <c r="F891" s="115" t="s">
        <v>23741</v>
      </c>
      <c r="G891" s="116" t="s">
        <v>1936</v>
      </c>
      <c r="H891" s="117">
        <v>0</v>
      </c>
      <c r="I891" s="122">
        <v>168.052</v>
      </c>
    </row>
    <row r="892" s="109" customFormat="1" spans="1:9">
      <c r="A892" s="112">
        <v>891</v>
      </c>
      <c r="B892" s="113" t="s">
        <v>22764</v>
      </c>
      <c r="C892" s="114" t="s">
        <v>23523</v>
      </c>
      <c r="D892" s="124" t="s">
        <v>368</v>
      </c>
      <c r="E892" s="124" t="s">
        <v>1694</v>
      </c>
      <c r="F892" s="115" t="s">
        <v>23742</v>
      </c>
      <c r="G892" s="116" t="s">
        <v>1936</v>
      </c>
      <c r="H892" s="117">
        <v>14.2661376</v>
      </c>
      <c r="I892" s="122">
        <v>67.827</v>
      </c>
    </row>
    <row r="893" s="109" customFormat="1" spans="1:9">
      <c r="A893" s="118">
        <v>892</v>
      </c>
      <c r="B893" s="113" t="s">
        <v>22764</v>
      </c>
      <c r="C893" s="114" t="s">
        <v>23523</v>
      </c>
      <c r="D893" s="124" t="s">
        <v>368</v>
      </c>
      <c r="E893" s="124" t="s">
        <v>1694</v>
      </c>
      <c r="F893" s="115" t="s">
        <v>23743</v>
      </c>
      <c r="G893" s="116" t="s">
        <v>1936</v>
      </c>
      <c r="H893" s="117">
        <v>17.4363904</v>
      </c>
      <c r="I893" s="122">
        <v>170.1</v>
      </c>
    </row>
    <row r="894" s="109" customFormat="1" spans="1:9">
      <c r="A894" s="112">
        <v>893</v>
      </c>
      <c r="B894" s="113" t="s">
        <v>22764</v>
      </c>
      <c r="C894" s="114" t="s">
        <v>23523</v>
      </c>
      <c r="D894" s="119" t="s">
        <v>23053</v>
      </c>
      <c r="E894" s="120" t="s">
        <v>23744</v>
      </c>
      <c r="F894" s="119" t="s">
        <v>23745</v>
      </c>
      <c r="G894" s="116" t="s">
        <v>1936</v>
      </c>
      <c r="H894" s="117">
        <v>15.3635328</v>
      </c>
      <c r="I894" s="122">
        <v>170.1</v>
      </c>
    </row>
    <row r="895" s="109" customFormat="1" spans="1:9">
      <c r="A895" s="118">
        <v>894</v>
      </c>
      <c r="B895" s="113" t="s">
        <v>22764</v>
      </c>
      <c r="C895" s="114" t="s">
        <v>23523</v>
      </c>
      <c r="D895" s="124" t="s">
        <v>23053</v>
      </c>
      <c r="E895" s="124" t="s">
        <v>23744</v>
      </c>
      <c r="F895" s="115" t="s">
        <v>23746</v>
      </c>
      <c r="G895" s="116" t="s">
        <v>1936</v>
      </c>
      <c r="H895" s="117">
        <v>10.7300864</v>
      </c>
      <c r="I895" s="122">
        <v>28.7</v>
      </c>
    </row>
    <row r="896" s="109" customFormat="1" spans="1:9">
      <c r="A896" s="112">
        <v>895</v>
      </c>
      <c r="B896" s="113" t="s">
        <v>22764</v>
      </c>
      <c r="C896" s="114" t="s">
        <v>23523</v>
      </c>
      <c r="D896" s="124" t="s">
        <v>23730</v>
      </c>
      <c r="E896" s="124" t="s">
        <v>1551</v>
      </c>
      <c r="F896" s="115" t="s">
        <v>23747</v>
      </c>
      <c r="G896" s="116" t="s">
        <v>1936</v>
      </c>
      <c r="H896" s="117">
        <v>0</v>
      </c>
      <c r="I896" s="122">
        <v>0</v>
      </c>
    </row>
    <row r="897" s="109" customFormat="1" spans="1:9">
      <c r="A897" s="118">
        <v>896</v>
      </c>
      <c r="B897" s="113" t="s">
        <v>22764</v>
      </c>
      <c r="C897" s="114" t="s">
        <v>23523</v>
      </c>
      <c r="D897" s="124" t="s">
        <v>23730</v>
      </c>
      <c r="E897" s="124" t="s">
        <v>1551</v>
      </c>
      <c r="F897" s="115" t="s">
        <v>23748</v>
      </c>
      <c r="G897" s="116" t="s">
        <v>1936</v>
      </c>
      <c r="H897" s="117">
        <v>0</v>
      </c>
      <c r="I897" s="122">
        <v>216</v>
      </c>
    </row>
    <row r="898" s="109" customFormat="1" spans="1:9">
      <c r="A898" s="112">
        <v>897</v>
      </c>
      <c r="B898" s="113" t="s">
        <v>22764</v>
      </c>
      <c r="C898" s="114" t="s">
        <v>23523</v>
      </c>
      <c r="D898" s="124" t="s">
        <v>23730</v>
      </c>
      <c r="E898" s="124" t="s">
        <v>1551</v>
      </c>
      <c r="F898" s="115" t="s">
        <v>23749</v>
      </c>
      <c r="G898" s="116" t="s">
        <v>1936</v>
      </c>
      <c r="H898" s="117">
        <v>0</v>
      </c>
      <c r="I898" s="122">
        <v>332.833</v>
      </c>
    </row>
    <row r="899" s="109" customFormat="1" spans="1:9">
      <c r="A899" s="118">
        <v>898</v>
      </c>
      <c r="B899" s="113" t="s">
        <v>22764</v>
      </c>
      <c r="C899" s="114" t="s">
        <v>23523</v>
      </c>
      <c r="D899" s="124" t="s">
        <v>23053</v>
      </c>
      <c r="E899" s="124" t="s">
        <v>23744</v>
      </c>
      <c r="F899" s="115" t="s">
        <v>23750</v>
      </c>
      <c r="G899" s="116" t="s">
        <v>1936</v>
      </c>
      <c r="H899" s="117">
        <v>15.3635328</v>
      </c>
      <c r="I899" s="122">
        <v>0</v>
      </c>
    </row>
    <row r="900" s="109" customFormat="1" spans="1:9">
      <c r="A900" s="112">
        <v>899</v>
      </c>
      <c r="B900" s="113" t="s">
        <v>22764</v>
      </c>
      <c r="C900" s="114" t="s">
        <v>23523</v>
      </c>
      <c r="D900" s="124" t="s">
        <v>23053</v>
      </c>
      <c r="E900" s="124" t="s">
        <v>23744</v>
      </c>
      <c r="F900" s="115" t="s">
        <v>23751</v>
      </c>
      <c r="G900" s="116" t="s">
        <v>1936</v>
      </c>
      <c r="H900" s="117">
        <v>7.315968</v>
      </c>
      <c r="I900" s="122">
        <v>0</v>
      </c>
    </row>
    <row r="901" s="109" customFormat="1" spans="1:9">
      <c r="A901" s="118">
        <v>900</v>
      </c>
      <c r="B901" s="113" t="s">
        <v>22764</v>
      </c>
      <c r="C901" s="114" t="s">
        <v>23523</v>
      </c>
      <c r="D901" s="114" t="s">
        <v>23053</v>
      </c>
      <c r="E901" s="121" t="s">
        <v>23744</v>
      </c>
      <c r="F901" s="121" t="s">
        <v>23752</v>
      </c>
      <c r="G901" s="116" t="s">
        <v>1936</v>
      </c>
      <c r="H901" s="117">
        <v>3.21902592</v>
      </c>
      <c r="I901" s="122">
        <v>0</v>
      </c>
    </row>
    <row r="902" s="109" customFormat="1" spans="1:9">
      <c r="A902" s="112">
        <v>901</v>
      </c>
      <c r="B902" s="113" t="s">
        <v>22764</v>
      </c>
      <c r="C902" s="114" t="s">
        <v>23523</v>
      </c>
      <c r="D902" s="124" t="s">
        <v>23053</v>
      </c>
      <c r="E902" s="124" t="s">
        <v>23744</v>
      </c>
      <c r="F902" s="115" t="s">
        <v>23753</v>
      </c>
      <c r="G902" s="116" t="s">
        <v>1936</v>
      </c>
      <c r="H902" s="117">
        <v>15.3635328</v>
      </c>
      <c r="I902" s="122">
        <v>24</v>
      </c>
    </row>
    <row r="903" s="109" customFormat="1" spans="1:9">
      <c r="A903" s="118">
        <v>902</v>
      </c>
      <c r="B903" s="113" t="s">
        <v>22764</v>
      </c>
      <c r="C903" s="114" t="s">
        <v>23523</v>
      </c>
      <c r="D903" s="124" t="s">
        <v>1438</v>
      </c>
      <c r="E903" s="124" t="s">
        <v>23536</v>
      </c>
      <c r="F903" s="115" t="s">
        <v>23754</v>
      </c>
      <c r="G903" s="116" t="s">
        <v>18124</v>
      </c>
      <c r="H903" s="117">
        <v>40.3292736</v>
      </c>
      <c r="I903" s="122">
        <v>92</v>
      </c>
    </row>
    <row r="904" s="109" customFormat="1" spans="1:9">
      <c r="A904" s="112">
        <v>903</v>
      </c>
      <c r="B904" s="113" t="s">
        <v>22764</v>
      </c>
      <c r="C904" s="114" t="s">
        <v>23523</v>
      </c>
      <c r="D904" s="119" t="s">
        <v>1438</v>
      </c>
      <c r="E904" s="120" t="s">
        <v>23536</v>
      </c>
      <c r="F904" s="119" t="s">
        <v>23755</v>
      </c>
      <c r="G904" s="116" t="s">
        <v>18124</v>
      </c>
      <c r="H904" s="117">
        <v>28.1664768</v>
      </c>
      <c r="I904" s="122">
        <v>0</v>
      </c>
    </row>
    <row r="905" s="109" customFormat="1" spans="1:9">
      <c r="A905" s="118">
        <v>904</v>
      </c>
      <c r="B905" s="113" t="s">
        <v>22764</v>
      </c>
      <c r="C905" s="114" t="s">
        <v>23523</v>
      </c>
      <c r="D905" s="124" t="s">
        <v>22958</v>
      </c>
      <c r="E905" s="124" t="s">
        <v>23723</v>
      </c>
      <c r="F905" s="115" t="s">
        <v>23756</v>
      </c>
      <c r="G905" s="116" t="s">
        <v>18124</v>
      </c>
      <c r="H905" s="117">
        <v>55.8757056</v>
      </c>
      <c r="I905" s="122">
        <v>0</v>
      </c>
    </row>
    <row r="906" s="109" customFormat="1" spans="1:9">
      <c r="A906" s="112">
        <v>905</v>
      </c>
      <c r="B906" s="113" t="s">
        <v>22764</v>
      </c>
      <c r="C906" s="114" t="s">
        <v>23523</v>
      </c>
      <c r="D906" s="119" t="s">
        <v>23730</v>
      </c>
      <c r="E906" s="120" t="s">
        <v>1551</v>
      </c>
      <c r="F906" s="119" t="s">
        <v>23757</v>
      </c>
      <c r="G906" s="116" t="s">
        <v>18124</v>
      </c>
      <c r="H906" s="117">
        <v>0</v>
      </c>
      <c r="I906" s="122">
        <v>117.36</v>
      </c>
    </row>
    <row r="907" s="109" customFormat="1" spans="1:9">
      <c r="A907" s="118">
        <v>906</v>
      </c>
      <c r="B907" s="113" t="s">
        <v>22764</v>
      </c>
      <c r="C907" s="114" t="s">
        <v>23523</v>
      </c>
      <c r="D907" s="124" t="s">
        <v>23053</v>
      </c>
      <c r="E907" s="124" t="s">
        <v>23758</v>
      </c>
      <c r="F907" s="115" t="s">
        <v>23759</v>
      </c>
      <c r="G907" s="116" t="s">
        <v>18124</v>
      </c>
      <c r="H907" s="117">
        <v>0</v>
      </c>
      <c r="I907" s="122">
        <v>170.1</v>
      </c>
    </row>
    <row r="908" s="109" customFormat="1" spans="1:9">
      <c r="A908" s="112">
        <v>907</v>
      </c>
      <c r="B908" s="113" t="s">
        <v>22764</v>
      </c>
      <c r="C908" s="114" t="s">
        <v>23523</v>
      </c>
      <c r="D908" s="124" t="s">
        <v>23053</v>
      </c>
      <c r="E908" s="124" t="s">
        <v>23758</v>
      </c>
      <c r="F908" s="115" t="s">
        <v>23760</v>
      </c>
      <c r="G908" s="116" t="s">
        <v>18124</v>
      </c>
      <c r="H908" s="117">
        <v>0</v>
      </c>
      <c r="I908" s="122">
        <v>320.208</v>
      </c>
    </row>
    <row r="909" s="109" customFormat="1" spans="1:9">
      <c r="A909" s="118">
        <v>908</v>
      </c>
      <c r="B909" s="113" t="s">
        <v>22764</v>
      </c>
      <c r="C909" s="114" t="s">
        <v>23523</v>
      </c>
      <c r="D909" s="124" t="s">
        <v>23730</v>
      </c>
      <c r="E909" s="124" t="s">
        <v>23761</v>
      </c>
      <c r="F909" s="115" t="s">
        <v>23762</v>
      </c>
      <c r="G909" s="116" t="s">
        <v>18124</v>
      </c>
      <c r="H909" s="117">
        <v>0</v>
      </c>
      <c r="I909" s="122">
        <v>0</v>
      </c>
    </row>
    <row r="910" s="109" customFormat="1" spans="1:9">
      <c r="A910" s="112">
        <v>909</v>
      </c>
      <c r="B910" s="113" t="s">
        <v>22764</v>
      </c>
      <c r="C910" s="114" t="s">
        <v>23523</v>
      </c>
      <c r="D910" s="124" t="s">
        <v>23583</v>
      </c>
      <c r="E910" s="124" t="s">
        <v>23584</v>
      </c>
      <c r="F910" s="115" t="s">
        <v>23763</v>
      </c>
      <c r="G910" s="116" t="s">
        <v>1936</v>
      </c>
      <c r="H910" s="117">
        <v>0</v>
      </c>
      <c r="I910" s="122">
        <v>0</v>
      </c>
    </row>
    <row r="911" s="109" customFormat="1" spans="1:9">
      <c r="A911" s="118">
        <v>910</v>
      </c>
      <c r="B911" s="113" t="s">
        <v>22764</v>
      </c>
      <c r="C911" s="114" t="s">
        <v>23523</v>
      </c>
      <c r="D911" s="124" t="s">
        <v>23730</v>
      </c>
      <c r="E911" s="124" t="s">
        <v>23761</v>
      </c>
      <c r="F911" s="115" t="s">
        <v>23764</v>
      </c>
      <c r="G911" s="116" t="s">
        <v>18124</v>
      </c>
      <c r="H911" s="117">
        <v>257</v>
      </c>
      <c r="I911" s="122">
        <v>48</v>
      </c>
    </row>
    <row r="912" s="109" customFormat="1" spans="1:9">
      <c r="A912" s="112">
        <v>911</v>
      </c>
      <c r="B912" s="113" t="s">
        <v>22764</v>
      </c>
      <c r="C912" s="114" t="s">
        <v>23523</v>
      </c>
      <c r="D912" s="124" t="s">
        <v>23053</v>
      </c>
      <c r="E912" s="124" t="s">
        <v>23744</v>
      </c>
      <c r="F912" s="115" t="s">
        <v>23765</v>
      </c>
      <c r="G912" s="116" t="s">
        <v>1936</v>
      </c>
      <c r="H912" s="117">
        <v>15.3635328</v>
      </c>
      <c r="I912" s="122">
        <v>44</v>
      </c>
    </row>
    <row r="913" s="109" customFormat="1" spans="1:9">
      <c r="A913" s="118">
        <v>912</v>
      </c>
      <c r="B913" s="113" t="s">
        <v>22764</v>
      </c>
      <c r="C913" s="114" t="s">
        <v>23523</v>
      </c>
      <c r="D913" s="119" t="s">
        <v>22771</v>
      </c>
      <c r="E913" s="120" t="s">
        <v>23721</v>
      </c>
      <c r="F913" s="119" t="s">
        <v>23766</v>
      </c>
      <c r="G913" s="116" t="s">
        <v>18124</v>
      </c>
      <c r="H913" s="117">
        <v>0</v>
      </c>
      <c r="I913" s="122">
        <v>0</v>
      </c>
    </row>
    <row r="914" s="109" customFormat="1" spans="1:9">
      <c r="A914" s="112">
        <v>913</v>
      </c>
      <c r="B914" s="113" t="s">
        <v>22764</v>
      </c>
      <c r="C914" s="114" t="s">
        <v>23523</v>
      </c>
      <c r="D914" s="124" t="s">
        <v>23053</v>
      </c>
      <c r="E914" s="124" t="s">
        <v>23728</v>
      </c>
      <c r="F914" s="115" t="s">
        <v>23767</v>
      </c>
      <c r="G914" s="116" t="s">
        <v>18124</v>
      </c>
      <c r="H914" s="117">
        <v>4.57248</v>
      </c>
      <c r="I914" s="122">
        <v>15</v>
      </c>
    </row>
    <row r="915" s="109" customFormat="1" spans="1:9">
      <c r="A915" s="118">
        <v>914</v>
      </c>
      <c r="B915" s="113" t="s">
        <v>22764</v>
      </c>
      <c r="C915" s="114" t="s">
        <v>23523</v>
      </c>
      <c r="D915" s="119" t="s">
        <v>23583</v>
      </c>
      <c r="E915" s="120" t="s">
        <v>23584</v>
      </c>
      <c r="F915" s="119" t="s">
        <v>23768</v>
      </c>
      <c r="G915" s="116" t="s">
        <v>1936</v>
      </c>
      <c r="H915" s="117">
        <v>0</v>
      </c>
      <c r="I915" s="122">
        <v>285.764</v>
      </c>
    </row>
    <row r="916" s="109" customFormat="1" spans="1:9">
      <c r="A916" s="112">
        <v>915</v>
      </c>
      <c r="B916" s="113" t="s">
        <v>22764</v>
      </c>
      <c r="C916" s="114" t="s">
        <v>23523</v>
      </c>
      <c r="D916" s="119" t="s">
        <v>23730</v>
      </c>
      <c r="E916" s="120" t="s">
        <v>23731</v>
      </c>
      <c r="F916" s="119" t="s">
        <v>23769</v>
      </c>
      <c r="G916" s="116" t="s">
        <v>18118</v>
      </c>
      <c r="H916" s="117">
        <v>183</v>
      </c>
      <c r="I916" s="122">
        <v>299.738</v>
      </c>
    </row>
    <row r="917" s="109" customFormat="1" spans="1:9">
      <c r="A917" s="118">
        <v>916</v>
      </c>
      <c r="B917" s="113" t="s">
        <v>22764</v>
      </c>
      <c r="C917" s="114" t="s">
        <v>23523</v>
      </c>
      <c r="D917" s="119" t="s">
        <v>23053</v>
      </c>
      <c r="E917" s="120" t="s">
        <v>23758</v>
      </c>
      <c r="F917" s="119" t="s">
        <v>23770</v>
      </c>
      <c r="G917" s="116" t="s">
        <v>18124</v>
      </c>
      <c r="H917" s="117">
        <v>0</v>
      </c>
      <c r="I917" s="122">
        <v>159.548</v>
      </c>
    </row>
    <row r="918" s="109" customFormat="1" spans="1:9">
      <c r="A918" s="112">
        <v>917</v>
      </c>
      <c r="B918" s="113" t="s">
        <v>22764</v>
      </c>
      <c r="C918" s="114" t="s">
        <v>23523</v>
      </c>
      <c r="D918" s="124" t="s">
        <v>1438</v>
      </c>
      <c r="E918" s="124" t="s">
        <v>23526</v>
      </c>
      <c r="F918" s="115" t="s">
        <v>23771</v>
      </c>
      <c r="G918" s="116" t="s">
        <v>1936</v>
      </c>
      <c r="H918" s="117">
        <v>9.754624</v>
      </c>
      <c r="I918" s="122">
        <v>138.046</v>
      </c>
    </row>
    <row r="919" s="109" customFormat="1" spans="1:9">
      <c r="A919" s="118">
        <v>918</v>
      </c>
      <c r="B919" s="113" t="s">
        <v>22764</v>
      </c>
      <c r="C919" s="114" t="s">
        <v>23523</v>
      </c>
      <c r="D919" s="119" t="s">
        <v>23730</v>
      </c>
      <c r="E919" s="120" t="s">
        <v>23761</v>
      </c>
      <c r="F919" s="119" t="s">
        <v>23772</v>
      </c>
      <c r="G919" s="116" t="s">
        <v>18118</v>
      </c>
      <c r="H919" s="117">
        <v>0</v>
      </c>
      <c r="I919" s="122">
        <v>181.268</v>
      </c>
    </row>
    <row r="920" s="109" customFormat="1" spans="1:9">
      <c r="A920" s="112">
        <v>919</v>
      </c>
      <c r="B920" s="113" t="s">
        <v>22764</v>
      </c>
      <c r="C920" s="114" t="s">
        <v>23523</v>
      </c>
      <c r="D920" s="119" t="s">
        <v>22771</v>
      </c>
      <c r="E920" s="120" t="s">
        <v>23721</v>
      </c>
      <c r="F920" s="119" t="s">
        <v>23773</v>
      </c>
      <c r="G920" s="116" t="s">
        <v>18124</v>
      </c>
      <c r="H920" s="117">
        <v>0</v>
      </c>
      <c r="I920" s="122">
        <v>170.1</v>
      </c>
    </row>
    <row r="921" s="109" customFormat="1" spans="1:9">
      <c r="A921" s="118">
        <v>920</v>
      </c>
      <c r="B921" s="113" t="s">
        <v>22764</v>
      </c>
      <c r="C921" s="114" t="s">
        <v>23523</v>
      </c>
      <c r="D921" s="124" t="s">
        <v>368</v>
      </c>
      <c r="E921" s="124" t="s">
        <v>1694</v>
      </c>
      <c r="F921" s="115" t="s">
        <v>23774</v>
      </c>
      <c r="G921" s="116" t="s">
        <v>1936</v>
      </c>
      <c r="H921" s="117">
        <v>24.1731776</v>
      </c>
      <c r="I921" s="122">
        <v>173.943</v>
      </c>
    </row>
    <row r="922" s="109" customFormat="1" spans="1:9">
      <c r="A922" s="112">
        <v>921</v>
      </c>
      <c r="B922" s="113" t="s">
        <v>22764</v>
      </c>
      <c r="C922" s="114" t="s">
        <v>23523</v>
      </c>
      <c r="D922" s="119" t="s">
        <v>23053</v>
      </c>
      <c r="E922" s="120" t="s">
        <v>23550</v>
      </c>
      <c r="F922" s="119" t="s">
        <v>23775</v>
      </c>
      <c r="G922" s="116" t="s">
        <v>18124</v>
      </c>
      <c r="H922" s="117">
        <v>28.806624</v>
      </c>
      <c r="I922" s="122">
        <v>0</v>
      </c>
    </row>
    <row r="923" s="109" customFormat="1" spans="1:9">
      <c r="A923" s="118">
        <v>922</v>
      </c>
      <c r="B923" s="113" t="s">
        <v>22764</v>
      </c>
      <c r="C923" s="114" t="s">
        <v>23523</v>
      </c>
      <c r="D923" s="119" t="s">
        <v>22771</v>
      </c>
      <c r="E923" s="120" t="s">
        <v>23721</v>
      </c>
      <c r="F923" s="119" t="s">
        <v>23776</v>
      </c>
      <c r="G923" s="116" t="s">
        <v>18124</v>
      </c>
      <c r="H923" s="117">
        <v>0</v>
      </c>
      <c r="I923" s="122">
        <v>8</v>
      </c>
    </row>
    <row r="924" s="109" customFormat="1" spans="1:9">
      <c r="A924" s="112">
        <v>923</v>
      </c>
      <c r="B924" s="113" t="s">
        <v>22764</v>
      </c>
      <c r="C924" s="114" t="s">
        <v>23523</v>
      </c>
      <c r="D924" s="124" t="s">
        <v>23545</v>
      </c>
      <c r="E924" s="124" t="s">
        <v>1536</v>
      </c>
      <c r="F924" s="115" t="s">
        <v>23777</v>
      </c>
      <c r="G924" s="116" t="s">
        <v>18118</v>
      </c>
      <c r="H924" s="117">
        <v>0</v>
      </c>
      <c r="I924" s="122">
        <v>36.896</v>
      </c>
    </row>
    <row r="925" s="109" customFormat="1" spans="1:9">
      <c r="A925" s="118">
        <v>924</v>
      </c>
      <c r="B925" s="113" t="s">
        <v>22764</v>
      </c>
      <c r="C925" s="114" t="s">
        <v>23523</v>
      </c>
      <c r="D925" s="124" t="s">
        <v>23545</v>
      </c>
      <c r="E925" s="124" t="s">
        <v>1536</v>
      </c>
      <c r="F925" s="115" t="s">
        <v>23778</v>
      </c>
      <c r="G925" s="116" t="s">
        <v>18118</v>
      </c>
      <c r="H925" s="117">
        <v>0</v>
      </c>
      <c r="I925" s="122">
        <v>212.68</v>
      </c>
    </row>
    <row r="926" s="109" customFormat="1" spans="1:9">
      <c r="A926" s="112">
        <v>925</v>
      </c>
      <c r="B926" s="113" t="s">
        <v>22764</v>
      </c>
      <c r="C926" s="114" t="s">
        <v>23523</v>
      </c>
      <c r="D926" s="124" t="s">
        <v>23053</v>
      </c>
      <c r="E926" s="124" t="s">
        <v>23744</v>
      </c>
      <c r="F926" s="115" t="s">
        <v>23779</v>
      </c>
      <c r="G926" s="116" t="s">
        <v>1936</v>
      </c>
      <c r="H926" s="117">
        <v>12.6810112</v>
      </c>
      <c r="I926" s="122">
        <v>216</v>
      </c>
    </row>
    <row r="927" s="109" customFormat="1" spans="1:9">
      <c r="A927" s="118">
        <v>926</v>
      </c>
      <c r="B927" s="113" t="s">
        <v>22764</v>
      </c>
      <c r="C927" s="114" t="s">
        <v>23523</v>
      </c>
      <c r="D927" s="119" t="s">
        <v>22771</v>
      </c>
      <c r="E927" s="120" t="s">
        <v>23721</v>
      </c>
      <c r="F927" s="119" t="s">
        <v>23780</v>
      </c>
      <c r="G927" s="116" t="s">
        <v>18124</v>
      </c>
      <c r="H927" s="117">
        <v>0</v>
      </c>
      <c r="I927" s="122">
        <v>0</v>
      </c>
    </row>
    <row r="928" s="109" customFormat="1" spans="1:9">
      <c r="A928" s="112">
        <v>927</v>
      </c>
      <c r="B928" s="113" t="s">
        <v>22764</v>
      </c>
      <c r="C928" s="114" t="s">
        <v>23523</v>
      </c>
      <c r="D928" s="124" t="s">
        <v>23730</v>
      </c>
      <c r="E928" s="124" t="s">
        <v>1551</v>
      </c>
      <c r="F928" s="115" t="s">
        <v>23781</v>
      </c>
      <c r="G928" s="116" t="s">
        <v>1930</v>
      </c>
      <c r="H928" s="117">
        <v>0</v>
      </c>
      <c r="I928" s="122">
        <v>170.1</v>
      </c>
    </row>
    <row r="929" s="109" customFormat="1" spans="1:9">
      <c r="A929" s="118">
        <v>928</v>
      </c>
      <c r="B929" s="113" t="s">
        <v>22764</v>
      </c>
      <c r="C929" s="114" t="s">
        <v>23523</v>
      </c>
      <c r="D929" s="119" t="s">
        <v>23053</v>
      </c>
      <c r="E929" s="120" t="s">
        <v>23744</v>
      </c>
      <c r="F929" s="119" t="s">
        <v>23782</v>
      </c>
      <c r="G929" s="116" t="s">
        <v>1936</v>
      </c>
      <c r="H929" s="117">
        <v>6.8282368</v>
      </c>
      <c r="I929" s="122">
        <v>108.878</v>
      </c>
    </row>
    <row r="930" s="109" customFormat="1" spans="1:9">
      <c r="A930" s="112">
        <v>929</v>
      </c>
      <c r="B930" s="113" t="s">
        <v>22764</v>
      </c>
      <c r="C930" s="114" t="s">
        <v>23523</v>
      </c>
      <c r="D930" s="124" t="s">
        <v>23053</v>
      </c>
      <c r="E930" s="124" t="s">
        <v>23744</v>
      </c>
      <c r="F930" s="115" t="s">
        <v>23783</v>
      </c>
      <c r="G930" s="116" t="s">
        <v>1936</v>
      </c>
      <c r="H930" s="117">
        <v>20.728576</v>
      </c>
      <c r="I930" s="122">
        <v>31.4</v>
      </c>
    </row>
    <row r="931" s="109" customFormat="1" spans="1:9">
      <c r="A931" s="118">
        <v>930</v>
      </c>
      <c r="B931" s="113" t="s">
        <v>22764</v>
      </c>
      <c r="C931" s="114" t="s">
        <v>23523</v>
      </c>
      <c r="D931" s="119" t="s">
        <v>22776</v>
      </c>
      <c r="E931" s="120" t="s">
        <v>22823</v>
      </c>
      <c r="F931" s="119" t="s">
        <v>23784</v>
      </c>
      <c r="G931" s="116" t="s">
        <v>18124</v>
      </c>
      <c r="H931" s="117">
        <v>9.602208</v>
      </c>
      <c r="I931" s="122">
        <v>137.668</v>
      </c>
    </row>
    <row r="932" s="109" customFormat="1" spans="1:9">
      <c r="A932" s="112">
        <v>931</v>
      </c>
      <c r="B932" s="113" t="s">
        <v>22764</v>
      </c>
      <c r="C932" s="114" t="s">
        <v>23523</v>
      </c>
      <c r="D932" s="124" t="s">
        <v>22771</v>
      </c>
      <c r="E932" s="124" t="s">
        <v>23721</v>
      </c>
      <c r="F932" s="115" t="s">
        <v>23785</v>
      </c>
      <c r="G932" s="116" t="s">
        <v>18124</v>
      </c>
      <c r="H932" s="117">
        <v>0</v>
      </c>
      <c r="I932" s="122">
        <v>25.6</v>
      </c>
    </row>
    <row r="933" s="109" customFormat="1" spans="1:9">
      <c r="A933" s="118">
        <v>932</v>
      </c>
      <c r="B933" s="113" t="s">
        <v>22764</v>
      </c>
      <c r="C933" s="114" t="s">
        <v>23523</v>
      </c>
      <c r="D933" s="124" t="s">
        <v>1438</v>
      </c>
      <c r="E933" s="124" t="s">
        <v>23569</v>
      </c>
      <c r="F933" s="115" t="s">
        <v>23786</v>
      </c>
      <c r="G933" s="116" t="s">
        <v>18124</v>
      </c>
      <c r="H933" s="117">
        <v>48.01104</v>
      </c>
      <c r="I933" s="122">
        <v>0</v>
      </c>
    </row>
    <row r="934" s="109" customFormat="1" spans="1:9">
      <c r="A934" s="112">
        <v>933</v>
      </c>
      <c r="B934" s="113" t="s">
        <v>22764</v>
      </c>
      <c r="C934" s="114" t="s">
        <v>23523</v>
      </c>
      <c r="D934" s="119" t="s">
        <v>22776</v>
      </c>
      <c r="E934" s="120" t="s">
        <v>22823</v>
      </c>
      <c r="F934" s="119" t="s">
        <v>23787</v>
      </c>
      <c r="G934" s="116" t="s">
        <v>18124</v>
      </c>
      <c r="H934" s="117">
        <v>7.925632</v>
      </c>
      <c r="I934" s="122">
        <v>170.1</v>
      </c>
    </row>
    <row r="935" s="109" customFormat="1" spans="1:9">
      <c r="A935" s="118">
        <v>934</v>
      </c>
      <c r="B935" s="113" t="s">
        <v>22764</v>
      </c>
      <c r="C935" s="114" t="s">
        <v>23523</v>
      </c>
      <c r="D935" s="119" t="s">
        <v>22771</v>
      </c>
      <c r="E935" s="120" t="s">
        <v>23721</v>
      </c>
      <c r="F935" s="119" t="s">
        <v>23788</v>
      </c>
      <c r="G935" s="116" t="s">
        <v>18124</v>
      </c>
      <c r="H935" s="117">
        <v>0</v>
      </c>
      <c r="I935" s="122">
        <v>25</v>
      </c>
    </row>
    <row r="936" s="109" customFormat="1" spans="1:9">
      <c r="A936" s="112">
        <v>935</v>
      </c>
      <c r="B936" s="113" t="s">
        <v>22764</v>
      </c>
      <c r="C936" s="114" t="s">
        <v>23523</v>
      </c>
      <c r="D936" s="119" t="s">
        <v>22771</v>
      </c>
      <c r="E936" s="120" t="s">
        <v>23721</v>
      </c>
      <c r="F936" s="119" t="s">
        <v>23789</v>
      </c>
      <c r="G936" s="116" t="s">
        <v>18124</v>
      </c>
      <c r="H936" s="117">
        <v>0</v>
      </c>
      <c r="I936" s="122">
        <v>0</v>
      </c>
    </row>
    <row r="937" s="109" customFormat="1" spans="1:9">
      <c r="A937" s="118">
        <v>936</v>
      </c>
      <c r="B937" s="113" t="s">
        <v>22764</v>
      </c>
      <c r="C937" s="114" t="s">
        <v>23523</v>
      </c>
      <c r="D937" s="124" t="s">
        <v>22771</v>
      </c>
      <c r="E937" s="124" t="s">
        <v>23721</v>
      </c>
      <c r="F937" s="115" t="s">
        <v>23790</v>
      </c>
      <c r="G937" s="116" t="s">
        <v>18124</v>
      </c>
      <c r="H937" s="117">
        <v>0</v>
      </c>
      <c r="I937" s="122">
        <v>92.201</v>
      </c>
    </row>
    <row r="938" s="109" customFormat="1" spans="1:9">
      <c r="A938" s="112">
        <v>937</v>
      </c>
      <c r="B938" s="113" t="s">
        <v>22764</v>
      </c>
      <c r="C938" s="114" t="s">
        <v>23523</v>
      </c>
      <c r="D938" s="119" t="s">
        <v>23730</v>
      </c>
      <c r="E938" s="120" t="s">
        <v>23761</v>
      </c>
      <c r="F938" s="119" t="s">
        <v>23791</v>
      </c>
      <c r="G938" s="116" t="s">
        <v>18118</v>
      </c>
      <c r="H938" s="117">
        <v>0</v>
      </c>
      <c r="I938" s="122">
        <v>0</v>
      </c>
    </row>
    <row r="939" s="109" customFormat="1" spans="1:9">
      <c r="A939" s="118">
        <v>938</v>
      </c>
      <c r="B939" s="113" t="s">
        <v>22764</v>
      </c>
      <c r="C939" s="114" t="s">
        <v>23523</v>
      </c>
      <c r="D939" s="119" t="s">
        <v>23730</v>
      </c>
      <c r="E939" s="120" t="s">
        <v>23761</v>
      </c>
      <c r="F939" s="119" t="s">
        <v>23792</v>
      </c>
      <c r="G939" s="116" t="s">
        <v>18124</v>
      </c>
      <c r="H939" s="117">
        <v>0</v>
      </c>
      <c r="I939" s="122">
        <v>0</v>
      </c>
    </row>
    <row r="940" s="109" customFormat="1" spans="1:9">
      <c r="A940" s="112">
        <v>939</v>
      </c>
      <c r="B940" s="113" t="s">
        <v>22764</v>
      </c>
      <c r="C940" s="114" t="s">
        <v>23523</v>
      </c>
      <c r="D940" s="119" t="s">
        <v>368</v>
      </c>
      <c r="E940" s="121" t="s">
        <v>1694</v>
      </c>
      <c r="F940" s="121" t="s">
        <v>23793</v>
      </c>
      <c r="G940" s="116" t="s">
        <v>1936</v>
      </c>
      <c r="H940" s="117">
        <v>33.683936</v>
      </c>
      <c r="I940" s="122">
        <v>277.608</v>
      </c>
    </row>
    <row r="941" s="109" customFormat="1" spans="1:9">
      <c r="A941" s="118">
        <v>940</v>
      </c>
      <c r="B941" s="113" t="s">
        <v>22764</v>
      </c>
      <c r="C941" s="114" t="s">
        <v>23523</v>
      </c>
      <c r="D941" s="119" t="s">
        <v>23053</v>
      </c>
      <c r="E941" s="120" t="s">
        <v>23758</v>
      </c>
      <c r="F941" s="119" t="s">
        <v>23794</v>
      </c>
      <c r="G941" s="116" t="s">
        <v>18124</v>
      </c>
      <c r="H941" s="117">
        <v>0</v>
      </c>
      <c r="I941" s="122">
        <v>220.128</v>
      </c>
    </row>
    <row r="942" s="109" customFormat="1" spans="1:9">
      <c r="A942" s="112">
        <v>941</v>
      </c>
      <c r="B942" s="113" t="s">
        <v>22764</v>
      </c>
      <c r="C942" s="114" t="s">
        <v>23523</v>
      </c>
      <c r="D942" s="119" t="s">
        <v>23053</v>
      </c>
      <c r="E942" s="120" t="s">
        <v>23744</v>
      </c>
      <c r="F942" s="119" t="s">
        <v>23795</v>
      </c>
      <c r="G942" s="116" t="s">
        <v>1936</v>
      </c>
      <c r="H942" s="117">
        <v>12.6810112</v>
      </c>
      <c r="I942" s="122">
        <v>30</v>
      </c>
    </row>
    <row r="943" s="109" customFormat="1" spans="1:9">
      <c r="A943" s="118">
        <v>942</v>
      </c>
      <c r="B943" s="113" t="s">
        <v>22764</v>
      </c>
      <c r="C943" s="114" t="s">
        <v>23523</v>
      </c>
      <c r="D943" s="119" t="s">
        <v>23053</v>
      </c>
      <c r="E943" s="120" t="s">
        <v>23744</v>
      </c>
      <c r="F943" s="119" t="s">
        <v>23796</v>
      </c>
      <c r="G943" s="116" t="s">
        <v>1936</v>
      </c>
      <c r="H943" s="117">
        <v>20.728576</v>
      </c>
      <c r="I943" s="122">
        <v>116.924</v>
      </c>
    </row>
    <row r="944" s="109" customFormat="1" spans="1:9">
      <c r="A944" s="112">
        <v>943</v>
      </c>
      <c r="B944" s="113" t="s">
        <v>22764</v>
      </c>
      <c r="C944" s="114" t="s">
        <v>23523</v>
      </c>
      <c r="D944" s="119" t="s">
        <v>23053</v>
      </c>
      <c r="E944" s="120" t="s">
        <v>23650</v>
      </c>
      <c r="F944" s="119" t="s">
        <v>23797</v>
      </c>
      <c r="G944" s="116" t="s">
        <v>23578</v>
      </c>
      <c r="H944" s="117">
        <v>0</v>
      </c>
      <c r="I944" s="122">
        <v>102.603</v>
      </c>
    </row>
    <row r="945" s="109" customFormat="1" spans="1:9">
      <c r="A945" s="118">
        <v>944</v>
      </c>
      <c r="B945" s="113" t="s">
        <v>22764</v>
      </c>
      <c r="C945" s="114" t="s">
        <v>23523</v>
      </c>
      <c r="D945" s="119" t="s">
        <v>23545</v>
      </c>
      <c r="E945" s="120" t="s">
        <v>23546</v>
      </c>
      <c r="F945" s="119" t="s">
        <v>23798</v>
      </c>
      <c r="G945" s="116" t="s">
        <v>18118</v>
      </c>
      <c r="H945" s="117">
        <v>0</v>
      </c>
      <c r="I945" s="122">
        <v>81.327</v>
      </c>
    </row>
    <row r="946" s="109" customFormat="1" spans="1:9">
      <c r="A946" s="112">
        <v>945</v>
      </c>
      <c r="B946" s="113" t="s">
        <v>22764</v>
      </c>
      <c r="C946" s="114" t="s">
        <v>23523</v>
      </c>
      <c r="D946" s="119" t="s">
        <v>23583</v>
      </c>
      <c r="E946" s="120" t="s">
        <v>23584</v>
      </c>
      <c r="F946" s="119" t="s">
        <v>23799</v>
      </c>
      <c r="G946" s="116" t="s">
        <v>1936</v>
      </c>
      <c r="H946" s="117">
        <v>0</v>
      </c>
      <c r="I946" s="122">
        <v>0</v>
      </c>
    </row>
    <row r="947" s="109" customFormat="1" spans="1:9">
      <c r="A947" s="118">
        <v>946</v>
      </c>
      <c r="B947" s="113" t="s">
        <v>22764</v>
      </c>
      <c r="C947" s="114" t="s">
        <v>23523</v>
      </c>
      <c r="D947" s="124" t="s">
        <v>23730</v>
      </c>
      <c r="E947" s="124" t="s">
        <v>23761</v>
      </c>
      <c r="F947" s="115" t="s">
        <v>23800</v>
      </c>
      <c r="G947" s="116" t="s">
        <v>18124</v>
      </c>
      <c r="H947" s="117">
        <v>0</v>
      </c>
      <c r="I947" s="122">
        <v>228.234</v>
      </c>
    </row>
    <row r="948" s="109" customFormat="1" spans="1:9">
      <c r="A948" s="112">
        <v>947</v>
      </c>
      <c r="B948" s="113" t="s">
        <v>22764</v>
      </c>
      <c r="C948" s="114" t="s">
        <v>23523</v>
      </c>
      <c r="D948" s="124" t="s">
        <v>23583</v>
      </c>
      <c r="E948" s="124" t="s">
        <v>23584</v>
      </c>
      <c r="F948" s="115" t="s">
        <v>23801</v>
      </c>
      <c r="G948" s="116" t="s">
        <v>1936</v>
      </c>
      <c r="H948" s="117">
        <v>0</v>
      </c>
      <c r="I948" s="122">
        <v>0</v>
      </c>
    </row>
    <row r="949" s="109" customFormat="1" spans="1:9">
      <c r="A949" s="118">
        <v>948</v>
      </c>
      <c r="B949" s="113" t="s">
        <v>22764</v>
      </c>
      <c r="C949" s="114" t="s">
        <v>23523</v>
      </c>
      <c r="D949" s="119" t="s">
        <v>23730</v>
      </c>
      <c r="E949" s="120" t="s">
        <v>23761</v>
      </c>
      <c r="F949" s="119" t="s">
        <v>23802</v>
      </c>
      <c r="G949" s="116" t="s">
        <v>1936</v>
      </c>
      <c r="H949" s="117">
        <v>0</v>
      </c>
      <c r="I949" s="122">
        <v>170.1</v>
      </c>
    </row>
    <row r="950" s="109" customFormat="1" spans="1:9">
      <c r="A950" s="112">
        <v>949</v>
      </c>
      <c r="B950" s="113" t="s">
        <v>22764</v>
      </c>
      <c r="C950" s="114" t="s">
        <v>23523</v>
      </c>
      <c r="D950" s="124" t="s">
        <v>23053</v>
      </c>
      <c r="E950" s="124" t="s">
        <v>23744</v>
      </c>
      <c r="F950" s="115" t="s">
        <v>23803</v>
      </c>
      <c r="G950" s="116" t="s">
        <v>1936</v>
      </c>
      <c r="H950" s="117">
        <v>10.7300864</v>
      </c>
      <c r="I950" s="122">
        <v>170.1</v>
      </c>
    </row>
    <row r="951" s="109" customFormat="1" spans="1:9">
      <c r="A951" s="118">
        <v>950</v>
      </c>
      <c r="B951" s="113" t="s">
        <v>22764</v>
      </c>
      <c r="C951" s="114" t="s">
        <v>23523</v>
      </c>
      <c r="D951" s="119" t="s">
        <v>23053</v>
      </c>
      <c r="E951" s="120" t="s">
        <v>23744</v>
      </c>
      <c r="F951" s="119" t="s">
        <v>23804</v>
      </c>
      <c r="G951" s="116" t="s">
        <v>1936</v>
      </c>
      <c r="H951" s="117">
        <v>20.728576</v>
      </c>
      <c r="I951" s="122">
        <v>220.08</v>
      </c>
    </row>
    <row r="952" s="109" customFormat="1" spans="1:9">
      <c r="A952" s="112">
        <v>951</v>
      </c>
      <c r="B952" s="113" t="s">
        <v>22764</v>
      </c>
      <c r="C952" s="114" t="s">
        <v>23523</v>
      </c>
      <c r="D952" s="119" t="s">
        <v>23053</v>
      </c>
      <c r="E952" s="120" t="s">
        <v>23744</v>
      </c>
      <c r="F952" s="119" t="s">
        <v>23805</v>
      </c>
      <c r="G952" s="116" t="s">
        <v>1936</v>
      </c>
      <c r="H952" s="117">
        <v>10.7300864</v>
      </c>
      <c r="I952" s="122">
        <v>170.1</v>
      </c>
    </row>
    <row r="953" s="109" customFormat="1" spans="1:9">
      <c r="A953" s="118">
        <v>952</v>
      </c>
      <c r="B953" s="113" t="s">
        <v>22764</v>
      </c>
      <c r="C953" s="114" t="s">
        <v>23523</v>
      </c>
      <c r="D953" s="124" t="s">
        <v>23730</v>
      </c>
      <c r="E953" s="124" t="s">
        <v>1551</v>
      </c>
      <c r="F953" s="115" t="s">
        <v>23806</v>
      </c>
      <c r="G953" s="116" t="s">
        <v>1936</v>
      </c>
      <c r="H953" s="117">
        <v>0</v>
      </c>
      <c r="I953" s="122">
        <v>0</v>
      </c>
    </row>
    <row r="954" s="109" customFormat="1" spans="1:9">
      <c r="A954" s="112">
        <v>953</v>
      </c>
      <c r="B954" s="113" t="s">
        <v>22764</v>
      </c>
      <c r="C954" s="114" t="s">
        <v>23523</v>
      </c>
      <c r="D954" s="119" t="s">
        <v>23053</v>
      </c>
      <c r="E954" s="120" t="s">
        <v>23758</v>
      </c>
      <c r="F954" s="119" t="s">
        <v>23807</v>
      </c>
      <c r="G954" s="116" t="s">
        <v>18124</v>
      </c>
      <c r="H954" s="117">
        <v>0</v>
      </c>
      <c r="I954" s="122">
        <v>0</v>
      </c>
    </row>
    <row r="955" s="109" customFormat="1" spans="1:9">
      <c r="A955" s="118">
        <v>954</v>
      </c>
      <c r="B955" s="113" t="s">
        <v>22764</v>
      </c>
      <c r="C955" s="114" t="s">
        <v>23523</v>
      </c>
      <c r="D955" s="124" t="s">
        <v>23730</v>
      </c>
      <c r="E955" s="124" t="s">
        <v>23731</v>
      </c>
      <c r="F955" s="115" t="s">
        <v>23808</v>
      </c>
      <c r="G955" s="116" t="s">
        <v>1936</v>
      </c>
      <c r="H955" s="117">
        <v>0</v>
      </c>
      <c r="I955" s="122">
        <v>24</v>
      </c>
    </row>
    <row r="956" s="109" customFormat="1" spans="1:9">
      <c r="A956" s="112">
        <v>955</v>
      </c>
      <c r="B956" s="113" t="s">
        <v>22764</v>
      </c>
      <c r="C956" s="114" t="s">
        <v>23523</v>
      </c>
      <c r="D956" s="124" t="s">
        <v>23730</v>
      </c>
      <c r="E956" s="124" t="s">
        <v>1551</v>
      </c>
      <c r="F956" s="115" t="s">
        <v>23809</v>
      </c>
      <c r="G956" s="116" t="s">
        <v>1936</v>
      </c>
      <c r="H956" s="117">
        <v>0</v>
      </c>
      <c r="I956" s="122">
        <v>0</v>
      </c>
    </row>
    <row r="957" s="109" customFormat="1" spans="1:9">
      <c r="A957" s="118">
        <v>956</v>
      </c>
      <c r="B957" s="113" t="s">
        <v>22764</v>
      </c>
      <c r="C957" s="114" t="s">
        <v>23523</v>
      </c>
      <c r="D957" s="124" t="s">
        <v>23730</v>
      </c>
      <c r="E957" s="124" t="s">
        <v>1551</v>
      </c>
      <c r="F957" s="115" t="s">
        <v>23810</v>
      </c>
      <c r="G957" s="116" t="s">
        <v>18124</v>
      </c>
      <c r="H957" s="117">
        <v>0</v>
      </c>
      <c r="I957" s="122">
        <v>39</v>
      </c>
    </row>
    <row r="958" s="109" customFormat="1" spans="1:9">
      <c r="A958" s="112">
        <v>957</v>
      </c>
      <c r="B958" s="113" t="s">
        <v>22764</v>
      </c>
      <c r="C958" s="114" t="s">
        <v>23523</v>
      </c>
      <c r="D958" s="124" t="s">
        <v>23730</v>
      </c>
      <c r="E958" s="124" t="s">
        <v>1551</v>
      </c>
      <c r="F958" s="115" t="s">
        <v>23811</v>
      </c>
      <c r="G958" s="116" t="s">
        <v>1936</v>
      </c>
      <c r="H958" s="117">
        <v>0</v>
      </c>
      <c r="I958" s="122">
        <v>24</v>
      </c>
    </row>
    <row r="959" s="109" customFormat="1" spans="1:9">
      <c r="A959" s="118">
        <v>958</v>
      </c>
      <c r="B959" s="113" t="s">
        <v>22764</v>
      </c>
      <c r="C959" s="114" t="s">
        <v>23523</v>
      </c>
      <c r="D959" s="119" t="s">
        <v>23545</v>
      </c>
      <c r="E959" s="120" t="s">
        <v>23546</v>
      </c>
      <c r="F959" s="119" t="s">
        <v>23812</v>
      </c>
      <c r="G959" s="116" t="s">
        <v>18118</v>
      </c>
      <c r="H959" s="117">
        <v>0</v>
      </c>
      <c r="I959" s="122">
        <v>24</v>
      </c>
    </row>
    <row r="960" s="109" customFormat="1" spans="1:9">
      <c r="A960" s="112">
        <v>959</v>
      </c>
      <c r="B960" s="113" t="s">
        <v>22764</v>
      </c>
      <c r="C960" s="114" t="s">
        <v>23523</v>
      </c>
      <c r="D960" s="119" t="s">
        <v>23053</v>
      </c>
      <c r="E960" s="120" t="s">
        <v>23680</v>
      </c>
      <c r="F960" s="119" t="s">
        <v>23813</v>
      </c>
      <c r="G960" s="116" t="s">
        <v>18124</v>
      </c>
      <c r="H960" s="117">
        <v>68.282368</v>
      </c>
      <c r="I960" s="122">
        <v>170.1</v>
      </c>
    </row>
    <row r="961" s="109" customFormat="1" spans="1:9">
      <c r="A961" s="118">
        <v>960</v>
      </c>
      <c r="B961" s="113" t="s">
        <v>22764</v>
      </c>
      <c r="C961" s="114" t="s">
        <v>23523</v>
      </c>
      <c r="D961" s="119" t="s">
        <v>23545</v>
      </c>
      <c r="E961" s="120" t="s">
        <v>23546</v>
      </c>
      <c r="F961" s="119" t="s">
        <v>23814</v>
      </c>
      <c r="G961" s="116" t="s">
        <v>18118</v>
      </c>
      <c r="H961" s="117">
        <v>0</v>
      </c>
      <c r="I961" s="122">
        <v>159.5</v>
      </c>
    </row>
    <row r="962" s="109" customFormat="1" spans="1:9">
      <c r="A962" s="112">
        <v>961</v>
      </c>
      <c r="B962" s="113" t="s">
        <v>22764</v>
      </c>
      <c r="C962" s="114" t="s">
        <v>23523</v>
      </c>
      <c r="D962" s="119" t="s">
        <v>23545</v>
      </c>
      <c r="E962" s="120" t="s">
        <v>1536</v>
      </c>
      <c r="F962" s="119" t="s">
        <v>23815</v>
      </c>
      <c r="G962" s="116" t="s">
        <v>18118</v>
      </c>
      <c r="H962" s="117">
        <v>0</v>
      </c>
      <c r="I962" s="122">
        <v>55.124</v>
      </c>
    </row>
    <row r="963" s="109" customFormat="1" spans="1:9">
      <c r="A963" s="118">
        <v>962</v>
      </c>
      <c r="B963" s="113" t="s">
        <v>22764</v>
      </c>
      <c r="C963" s="114" t="s">
        <v>23523</v>
      </c>
      <c r="D963" s="119" t="s">
        <v>368</v>
      </c>
      <c r="E963" s="120" t="s">
        <v>1694</v>
      </c>
      <c r="F963" s="119" t="s">
        <v>23816</v>
      </c>
      <c r="G963" s="116" t="s">
        <v>1936</v>
      </c>
      <c r="H963" s="117">
        <v>33.683936</v>
      </c>
      <c r="I963" s="122">
        <v>0</v>
      </c>
    </row>
    <row r="964" s="109" customFormat="1" spans="1:9">
      <c r="A964" s="112">
        <v>963</v>
      </c>
      <c r="B964" s="113" t="s">
        <v>22764</v>
      </c>
      <c r="C964" s="114" t="s">
        <v>23523</v>
      </c>
      <c r="D964" s="119" t="s">
        <v>1438</v>
      </c>
      <c r="E964" s="120" t="s">
        <v>23536</v>
      </c>
      <c r="F964" s="119" t="s">
        <v>23817</v>
      </c>
      <c r="G964" s="116" t="s">
        <v>18124</v>
      </c>
      <c r="H964" s="117">
        <v>33.2876544</v>
      </c>
      <c r="I964" s="122">
        <v>0</v>
      </c>
    </row>
    <row r="965" s="109" customFormat="1" spans="1:9">
      <c r="A965" s="118">
        <v>964</v>
      </c>
      <c r="B965" s="113" t="s">
        <v>22764</v>
      </c>
      <c r="C965" s="114" t="s">
        <v>23523</v>
      </c>
      <c r="D965" s="124" t="s">
        <v>1438</v>
      </c>
      <c r="E965" s="124" t="s">
        <v>23526</v>
      </c>
      <c r="F965" s="115" t="s">
        <v>23818</v>
      </c>
      <c r="G965" s="116" t="s">
        <v>1936</v>
      </c>
      <c r="H965" s="117">
        <v>25.91072</v>
      </c>
      <c r="I965" s="122">
        <v>0</v>
      </c>
    </row>
    <row r="966" s="109" customFormat="1" spans="1:9">
      <c r="A966" s="112">
        <v>965</v>
      </c>
      <c r="B966" s="113" t="s">
        <v>22764</v>
      </c>
      <c r="C966" s="114" t="s">
        <v>23523</v>
      </c>
      <c r="D966" s="119" t="s">
        <v>23730</v>
      </c>
      <c r="E966" s="120" t="s">
        <v>1551</v>
      </c>
      <c r="F966" s="119" t="s">
        <v>23819</v>
      </c>
      <c r="G966" s="116" t="s">
        <v>1936</v>
      </c>
      <c r="H966" s="117">
        <v>158.51264</v>
      </c>
      <c r="I966" s="122">
        <v>0</v>
      </c>
    </row>
    <row r="967" s="109" customFormat="1" spans="1:9">
      <c r="A967" s="118">
        <v>966</v>
      </c>
      <c r="B967" s="113" t="s">
        <v>22764</v>
      </c>
      <c r="C967" s="114" t="s">
        <v>23523</v>
      </c>
      <c r="D967" s="119" t="s">
        <v>23730</v>
      </c>
      <c r="E967" s="120" t="s">
        <v>1551</v>
      </c>
      <c r="F967" s="119" t="s">
        <v>23820</v>
      </c>
      <c r="G967" s="116" t="s">
        <v>1936</v>
      </c>
      <c r="H967" s="117">
        <v>0</v>
      </c>
      <c r="I967" s="122">
        <v>48</v>
      </c>
    </row>
    <row r="968" s="109" customFormat="1" spans="1:9">
      <c r="A968" s="112">
        <v>967</v>
      </c>
      <c r="B968" s="113" t="s">
        <v>22764</v>
      </c>
      <c r="C968" s="114" t="s">
        <v>23523</v>
      </c>
      <c r="D968" s="119" t="s">
        <v>1438</v>
      </c>
      <c r="E968" s="120" t="s">
        <v>23526</v>
      </c>
      <c r="F968" s="119" t="s">
        <v>23821</v>
      </c>
      <c r="G968" s="116" t="s">
        <v>1936</v>
      </c>
      <c r="H968" s="117">
        <v>19.204416</v>
      </c>
      <c r="I968" s="122">
        <v>315.216</v>
      </c>
    </row>
    <row r="969" s="109" customFormat="1" spans="1:9">
      <c r="A969" s="118">
        <v>968</v>
      </c>
      <c r="B969" s="113" t="s">
        <v>22764</v>
      </c>
      <c r="C969" s="114" t="s">
        <v>23523</v>
      </c>
      <c r="D969" s="124" t="s">
        <v>23730</v>
      </c>
      <c r="E969" s="124" t="s">
        <v>1551</v>
      </c>
      <c r="F969" s="115" t="s">
        <v>23822</v>
      </c>
      <c r="G969" s="116" t="s">
        <v>1936</v>
      </c>
      <c r="H969" s="117">
        <v>0</v>
      </c>
      <c r="I969" s="122">
        <v>0</v>
      </c>
    </row>
    <row r="970" s="109" customFormat="1" spans="1:9">
      <c r="A970" s="112">
        <v>969</v>
      </c>
      <c r="B970" s="113" t="s">
        <v>22764</v>
      </c>
      <c r="C970" s="114" t="s">
        <v>23523</v>
      </c>
      <c r="D970" s="124" t="s">
        <v>23053</v>
      </c>
      <c r="E970" s="124" t="s">
        <v>23758</v>
      </c>
      <c r="F970" s="115" t="s">
        <v>23823</v>
      </c>
      <c r="G970" s="116" t="s">
        <v>18124</v>
      </c>
      <c r="H970" s="117">
        <v>0</v>
      </c>
      <c r="I970" s="122">
        <v>42.048</v>
      </c>
    </row>
    <row r="971" s="109" customFormat="1" spans="1:9">
      <c r="A971" s="118">
        <v>970</v>
      </c>
      <c r="B971" s="113" t="s">
        <v>22764</v>
      </c>
      <c r="C971" s="114" t="s">
        <v>23523</v>
      </c>
      <c r="D971" s="119" t="s">
        <v>23053</v>
      </c>
      <c r="E971" s="120" t="s">
        <v>23550</v>
      </c>
      <c r="F971" s="119" t="s">
        <v>23824</v>
      </c>
      <c r="G971" s="116" t="s">
        <v>1936</v>
      </c>
      <c r="H971" s="117">
        <v>17.832672</v>
      </c>
      <c r="I971" s="122">
        <v>0</v>
      </c>
    </row>
    <row r="972" s="109" customFormat="1" spans="1:9">
      <c r="A972" s="112">
        <v>971</v>
      </c>
      <c r="B972" s="113" t="s">
        <v>22764</v>
      </c>
      <c r="C972" s="114" t="s">
        <v>23523</v>
      </c>
      <c r="D972" s="124" t="s">
        <v>368</v>
      </c>
      <c r="E972" s="124" t="s">
        <v>1694</v>
      </c>
      <c r="F972" s="115" t="s">
        <v>23825</v>
      </c>
      <c r="G972" s="116" t="s">
        <v>1936</v>
      </c>
      <c r="H972" s="117">
        <v>32.0988096</v>
      </c>
      <c r="I972" s="122">
        <v>216</v>
      </c>
    </row>
    <row r="973" s="109" customFormat="1" spans="1:9">
      <c r="A973" s="118">
        <v>972</v>
      </c>
      <c r="B973" s="113" t="s">
        <v>22764</v>
      </c>
      <c r="C973" s="114" t="s">
        <v>23523</v>
      </c>
      <c r="D973" s="119" t="s">
        <v>368</v>
      </c>
      <c r="E973" s="120" t="s">
        <v>1694</v>
      </c>
      <c r="F973" s="119" t="s">
        <v>23826</v>
      </c>
      <c r="G973" s="116" t="s">
        <v>1936</v>
      </c>
      <c r="H973" s="117">
        <v>17.4363904</v>
      </c>
      <c r="I973" s="122">
        <v>287.851</v>
      </c>
    </row>
    <row r="974" s="109" customFormat="1" spans="1:9">
      <c r="A974" s="112">
        <v>973</v>
      </c>
      <c r="B974" s="113" t="s">
        <v>22764</v>
      </c>
      <c r="C974" s="114" t="s">
        <v>23523</v>
      </c>
      <c r="D974" s="124" t="s">
        <v>23053</v>
      </c>
      <c r="E974" s="124" t="s">
        <v>23550</v>
      </c>
      <c r="F974" s="115" t="s">
        <v>23827</v>
      </c>
      <c r="G974" s="116" t="s">
        <v>18124</v>
      </c>
      <c r="H974" s="117">
        <v>17.832672</v>
      </c>
      <c r="I974" s="122">
        <v>170.1</v>
      </c>
    </row>
    <row r="975" s="109" customFormat="1" spans="1:9">
      <c r="A975" s="118">
        <v>974</v>
      </c>
      <c r="B975" s="113" t="s">
        <v>22764</v>
      </c>
      <c r="C975" s="114" t="s">
        <v>23523</v>
      </c>
      <c r="D975" s="119" t="s">
        <v>23053</v>
      </c>
      <c r="E975" s="120" t="s">
        <v>23550</v>
      </c>
      <c r="F975" s="119" t="s">
        <v>23828</v>
      </c>
      <c r="G975" s="116" t="s">
        <v>1936</v>
      </c>
      <c r="H975" s="117">
        <v>17.832672</v>
      </c>
      <c r="I975" s="122">
        <v>70.621</v>
      </c>
    </row>
    <row r="976" s="109" customFormat="1" spans="1:9">
      <c r="A976" s="112">
        <v>975</v>
      </c>
      <c r="B976" s="113" t="s">
        <v>22764</v>
      </c>
      <c r="C976" s="114" t="s">
        <v>23523</v>
      </c>
      <c r="D976" s="119" t="s">
        <v>1438</v>
      </c>
      <c r="E976" s="120" t="s">
        <v>23526</v>
      </c>
      <c r="F976" s="119" t="s">
        <v>23829</v>
      </c>
      <c r="G976" s="116" t="s">
        <v>1936</v>
      </c>
      <c r="H976" s="117">
        <v>14.327104</v>
      </c>
      <c r="I976" s="122">
        <v>15.4</v>
      </c>
    </row>
    <row r="977" s="109" customFormat="1" spans="1:9">
      <c r="A977" s="118">
        <v>976</v>
      </c>
      <c r="B977" s="113" t="s">
        <v>22764</v>
      </c>
      <c r="C977" s="114" t="s">
        <v>23523</v>
      </c>
      <c r="D977" s="124" t="s">
        <v>1438</v>
      </c>
      <c r="E977" s="124" t="s">
        <v>23526</v>
      </c>
      <c r="F977" s="115" t="s">
        <v>23830</v>
      </c>
      <c r="G977" s="116" t="s">
        <v>1936</v>
      </c>
      <c r="H977" s="117">
        <v>11.888448</v>
      </c>
      <c r="I977" s="122">
        <v>97.779</v>
      </c>
    </row>
    <row r="978" s="109" customFormat="1" spans="1:9">
      <c r="A978" s="112">
        <v>977</v>
      </c>
      <c r="B978" s="113" t="s">
        <v>22764</v>
      </c>
      <c r="C978" s="114" t="s">
        <v>23523</v>
      </c>
      <c r="D978" s="124" t="s">
        <v>1438</v>
      </c>
      <c r="E978" s="124" t="s">
        <v>23526</v>
      </c>
      <c r="F978" s="115" t="s">
        <v>23831</v>
      </c>
      <c r="G978" s="116" t="s">
        <v>1936</v>
      </c>
      <c r="H978" s="117">
        <v>24.996224</v>
      </c>
      <c r="I978" s="122">
        <v>91.006</v>
      </c>
    </row>
    <row r="979" s="109" customFormat="1" spans="1:9">
      <c r="A979" s="118">
        <v>978</v>
      </c>
      <c r="B979" s="113" t="s">
        <v>22764</v>
      </c>
      <c r="C979" s="114" t="s">
        <v>23523</v>
      </c>
      <c r="D979" s="124" t="s">
        <v>22771</v>
      </c>
      <c r="E979" s="124" t="s">
        <v>23721</v>
      </c>
      <c r="F979" s="115" t="s">
        <v>23832</v>
      </c>
      <c r="G979" s="116" t="s">
        <v>18124</v>
      </c>
      <c r="H979" s="117">
        <v>0</v>
      </c>
      <c r="I979" s="122">
        <v>0</v>
      </c>
    </row>
    <row r="980" s="109" customFormat="1" spans="1:9">
      <c r="A980" s="112">
        <v>979</v>
      </c>
      <c r="B980" s="113" t="s">
        <v>22764</v>
      </c>
      <c r="C980" s="114" t="s">
        <v>23523</v>
      </c>
      <c r="D980" s="124" t="s">
        <v>1438</v>
      </c>
      <c r="E980" s="124" t="s">
        <v>23526</v>
      </c>
      <c r="F980" s="115" t="s">
        <v>23833</v>
      </c>
      <c r="G980" s="116" t="s">
        <v>1936</v>
      </c>
      <c r="H980" s="117">
        <v>13.412608</v>
      </c>
      <c r="I980" s="122">
        <v>20</v>
      </c>
    </row>
    <row r="981" s="109" customFormat="1" spans="1:9">
      <c r="A981" s="118">
        <v>980</v>
      </c>
      <c r="B981" s="113" t="s">
        <v>22764</v>
      </c>
      <c r="C981" s="114" t="s">
        <v>23523</v>
      </c>
      <c r="D981" s="124" t="s">
        <v>22958</v>
      </c>
      <c r="E981" s="124" t="s">
        <v>23564</v>
      </c>
      <c r="F981" s="115" t="s">
        <v>23834</v>
      </c>
      <c r="G981" s="116" t="s">
        <v>1936</v>
      </c>
      <c r="H981" s="117">
        <v>23.0452992</v>
      </c>
      <c r="I981" s="122">
        <v>30</v>
      </c>
    </row>
    <row r="982" s="109" customFormat="1" spans="1:9">
      <c r="A982" s="112">
        <v>981</v>
      </c>
      <c r="B982" s="113" t="s">
        <v>22764</v>
      </c>
      <c r="C982" s="114" t="s">
        <v>23523</v>
      </c>
      <c r="D982" s="124" t="s">
        <v>23053</v>
      </c>
      <c r="E982" s="124" t="s">
        <v>23650</v>
      </c>
      <c r="F982" s="115" t="s">
        <v>23835</v>
      </c>
      <c r="G982" s="116" t="s">
        <v>1936</v>
      </c>
      <c r="H982" s="117">
        <v>0</v>
      </c>
      <c r="I982" s="122">
        <v>24</v>
      </c>
    </row>
    <row r="983" s="109" customFormat="1" spans="1:9">
      <c r="A983" s="118">
        <v>982</v>
      </c>
      <c r="B983" s="113" t="s">
        <v>22764</v>
      </c>
      <c r="C983" s="114" t="s">
        <v>23523</v>
      </c>
      <c r="D983" s="124" t="s">
        <v>23053</v>
      </c>
      <c r="E983" s="124" t="s">
        <v>23650</v>
      </c>
      <c r="F983" s="115" t="s">
        <v>23836</v>
      </c>
      <c r="G983" s="116" t="s">
        <v>1936</v>
      </c>
      <c r="H983" s="117">
        <v>0</v>
      </c>
      <c r="I983" s="122">
        <v>18</v>
      </c>
    </row>
    <row r="984" s="109" customFormat="1" spans="1:9">
      <c r="A984" s="112">
        <v>983</v>
      </c>
      <c r="B984" s="113" t="s">
        <v>22764</v>
      </c>
      <c r="C984" s="114" t="s">
        <v>23523</v>
      </c>
      <c r="D984" s="124" t="s">
        <v>22958</v>
      </c>
      <c r="E984" s="124" t="s">
        <v>23564</v>
      </c>
      <c r="F984" s="115" t="s">
        <v>23837</v>
      </c>
      <c r="G984" s="116" t="s">
        <v>1936</v>
      </c>
      <c r="H984" s="117">
        <v>16.0951296</v>
      </c>
      <c r="I984" s="122">
        <v>10</v>
      </c>
    </row>
    <row r="985" s="109" customFormat="1" spans="1:9">
      <c r="A985" s="118">
        <v>984</v>
      </c>
      <c r="B985" s="113" t="s">
        <v>22764</v>
      </c>
      <c r="C985" s="114" t="s">
        <v>23523</v>
      </c>
      <c r="D985" s="124" t="s">
        <v>22771</v>
      </c>
      <c r="E985" s="124" t="s">
        <v>23721</v>
      </c>
      <c r="F985" s="115" t="s">
        <v>23838</v>
      </c>
      <c r="G985" s="116" t="s">
        <v>18124</v>
      </c>
      <c r="H985" s="117">
        <v>0</v>
      </c>
      <c r="I985" s="122">
        <v>20</v>
      </c>
    </row>
    <row r="986" s="109" customFormat="1" spans="1:9">
      <c r="A986" s="112">
        <v>985</v>
      </c>
      <c r="B986" s="113" t="s">
        <v>22764</v>
      </c>
      <c r="C986" s="114" t="s">
        <v>23523</v>
      </c>
      <c r="D986" s="124" t="s">
        <v>22771</v>
      </c>
      <c r="E986" s="124" t="s">
        <v>23721</v>
      </c>
      <c r="F986" s="115" t="s">
        <v>23839</v>
      </c>
      <c r="G986" s="116" t="s">
        <v>18124</v>
      </c>
      <c r="H986" s="117">
        <v>0</v>
      </c>
      <c r="I986" s="122">
        <v>15</v>
      </c>
    </row>
    <row r="987" s="109" customFormat="1" spans="1:9">
      <c r="A987" s="118">
        <v>986</v>
      </c>
      <c r="B987" s="113" t="s">
        <v>22764</v>
      </c>
      <c r="C987" s="114" t="s">
        <v>23523</v>
      </c>
      <c r="D987" s="124" t="s">
        <v>22771</v>
      </c>
      <c r="E987" s="124" t="s">
        <v>23721</v>
      </c>
      <c r="F987" s="115" t="s">
        <v>23840</v>
      </c>
      <c r="G987" s="116" t="s">
        <v>18124</v>
      </c>
      <c r="H987" s="117">
        <v>0</v>
      </c>
      <c r="I987" s="122">
        <v>84.6</v>
      </c>
    </row>
    <row r="988" s="109" customFormat="1" spans="1:9">
      <c r="A988" s="112">
        <v>987</v>
      </c>
      <c r="B988" s="113" t="s">
        <v>22764</v>
      </c>
      <c r="C988" s="114" t="s">
        <v>23523</v>
      </c>
      <c r="D988" s="124" t="s">
        <v>22771</v>
      </c>
      <c r="E988" s="124" t="s">
        <v>23721</v>
      </c>
      <c r="F988" s="115" t="s">
        <v>23841</v>
      </c>
      <c r="G988" s="116" t="s">
        <v>18124</v>
      </c>
      <c r="H988" s="117">
        <v>0</v>
      </c>
      <c r="I988" s="122">
        <v>20</v>
      </c>
    </row>
    <row r="989" s="109" customFormat="1" spans="1:9">
      <c r="A989" s="118">
        <v>988</v>
      </c>
      <c r="B989" s="113" t="s">
        <v>22764</v>
      </c>
      <c r="C989" s="114" t="s">
        <v>23523</v>
      </c>
      <c r="D989" s="124" t="s">
        <v>23053</v>
      </c>
      <c r="E989" s="124" t="s">
        <v>23842</v>
      </c>
      <c r="F989" s="115" t="s">
        <v>23843</v>
      </c>
      <c r="G989" s="116" t="s">
        <v>1936</v>
      </c>
      <c r="H989" s="117">
        <v>118.88448</v>
      </c>
      <c r="I989" s="122">
        <v>24</v>
      </c>
    </row>
    <row r="990" s="109" customFormat="1" spans="1:9">
      <c r="A990" s="112">
        <v>989</v>
      </c>
      <c r="B990" s="113" t="s">
        <v>22764</v>
      </c>
      <c r="C990" s="114" t="s">
        <v>23523</v>
      </c>
      <c r="D990" s="124" t="s">
        <v>23053</v>
      </c>
      <c r="E990" s="124" t="s">
        <v>23842</v>
      </c>
      <c r="F990" s="115" t="s">
        <v>23844</v>
      </c>
      <c r="G990" s="116" t="s">
        <v>1936</v>
      </c>
      <c r="H990" s="117">
        <v>192.04416</v>
      </c>
      <c r="I990" s="122">
        <v>200</v>
      </c>
    </row>
    <row r="991" s="109" customFormat="1" spans="1:9">
      <c r="A991" s="118">
        <v>990</v>
      </c>
      <c r="B991" s="113" t="s">
        <v>22764</v>
      </c>
      <c r="C991" s="114" t="s">
        <v>23523</v>
      </c>
      <c r="D991" s="124" t="s">
        <v>22787</v>
      </c>
      <c r="E991" s="124" t="s">
        <v>23196</v>
      </c>
      <c r="F991" s="115" t="s">
        <v>23845</v>
      </c>
      <c r="G991" s="116" t="s">
        <v>23269</v>
      </c>
      <c r="H991" s="117">
        <v>55.6928064</v>
      </c>
      <c r="I991" s="122">
        <v>35.6</v>
      </c>
    </row>
    <row r="992" s="109" customFormat="1" spans="1:9">
      <c r="A992" s="112">
        <v>991</v>
      </c>
      <c r="B992" s="113" t="s">
        <v>22764</v>
      </c>
      <c r="C992" s="114" t="s">
        <v>23523</v>
      </c>
      <c r="D992" s="124" t="s">
        <v>22813</v>
      </c>
      <c r="E992" s="124" t="s">
        <v>1771</v>
      </c>
      <c r="F992" s="115" t="s">
        <v>23846</v>
      </c>
      <c r="G992" s="116" t="s">
        <v>1936</v>
      </c>
      <c r="H992" s="117">
        <v>142.1126784</v>
      </c>
      <c r="I992" s="122">
        <v>3.6</v>
      </c>
    </row>
    <row r="993" s="109" customFormat="1" spans="1:9">
      <c r="A993" s="118">
        <v>992</v>
      </c>
      <c r="B993" s="113" t="s">
        <v>22764</v>
      </c>
      <c r="C993" s="114" t="s">
        <v>23523</v>
      </c>
      <c r="D993" s="124" t="s">
        <v>22813</v>
      </c>
      <c r="E993" s="124" t="s">
        <v>1771</v>
      </c>
      <c r="F993" s="115" t="s">
        <v>23847</v>
      </c>
      <c r="G993" s="116" t="s">
        <v>1936</v>
      </c>
      <c r="H993" s="117">
        <v>142.1126784</v>
      </c>
      <c r="I993" s="122">
        <v>0</v>
      </c>
    </row>
    <row r="994" s="109" customFormat="1" spans="1:9">
      <c r="A994" s="112">
        <v>993</v>
      </c>
      <c r="B994" s="113" t="s">
        <v>22764</v>
      </c>
      <c r="C994" s="114" t="s">
        <v>23523</v>
      </c>
      <c r="D994" s="124" t="s">
        <v>22813</v>
      </c>
      <c r="E994" s="124" t="s">
        <v>1771</v>
      </c>
      <c r="F994" s="115" t="s">
        <v>23848</v>
      </c>
      <c r="G994" s="116" t="s">
        <v>1936</v>
      </c>
      <c r="H994" s="117">
        <v>142.1126784</v>
      </c>
      <c r="I994" s="122">
        <v>15</v>
      </c>
    </row>
    <row r="995" s="109" customFormat="1" spans="1:9">
      <c r="A995" s="118">
        <v>994</v>
      </c>
      <c r="B995" s="113" t="s">
        <v>22764</v>
      </c>
      <c r="C995" s="114" t="s">
        <v>23523</v>
      </c>
      <c r="D995" s="124" t="s">
        <v>405</v>
      </c>
      <c r="E995" s="124" t="s">
        <v>23849</v>
      </c>
      <c r="F995" s="115" t="s">
        <v>23850</v>
      </c>
      <c r="G995" s="116" t="s">
        <v>1951</v>
      </c>
      <c r="H995" s="117">
        <v>0</v>
      </c>
      <c r="I995" s="122">
        <v>18</v>
      </c>
    </row>
    <row r="996" s="109" customFormat="1" spans="1:9">
      <c r="A996" s="112">
        <v>995</v>
      </c>
      <c r="B996" s="113" t="s">
        <v>22764</v>
      </c>
      <c r="C996" s="114" t="s">
        <v>23523</v>
      </c>
      <c r="D996" s="124" t="s">
        <v>22958</v>
      </c>
      <c r="E996" s="124" t="s">
        <v>23600</v>
      </c>
      <c r="F996" s="115" t="s">
        <v>23851</v>
      </c>
      <c r="G996" s="116" t="s">
        <v>23269</v>
      </c>
      <c r="H996" s="117">
        <v>85.5358592</v>
      </c>
      <c r="I996" s="122">
        <v>25</v>
      </c>
    </row>
    <row r="997" s="109" customFormat="1" spans="1:9">
      <c r="A997" s="118">
        <v>996</v>
      </c>
      <c r="B997" s="113" t="s">
        <v>22764</v>
      </c>
      <c r="C997" s="114" t="s">
        <v>23523</v>
      </c>
      <c r="D997" s="124" t="s">
        <v>23053</v>
      </c>
      <c r="E997" s="124" t="s">
        <v>23852</v>
      </c>
      <c r="F997" s="115" t="s">
        <v>23853</v>
      </c>
      <c r="G997" s="116" t="s">
        <v>1936</v>
      </c>
      <c r="H997" s="117">
        <v>26.825216</v>
      </c>
      <c r="I997" s="122">
        <v>15</v>
      </c>
    </row>
    <row r="998" s="109" customFormat="1" spans="1:9">
      <c r="A998" s="112">
        <v>997</v>
      </c>
      <c r="B998" s="113" t="s">
        <v>22764</v>
      </c>
      <c r="C998" s="114" t="s">
        <v>23523</v>
      </c>
      <c r="D998" s="124" t="s">
        <v>22813</v>
      </c>
      <c r="E998" s="124" t="s">
        <v>1771</v>
      </c>
      <c r="F998" s="115" t="s">
        <v>23854</v>
      </c>
      <c r="G998" s="116" t="s">
        <v>1936</v>
      </c>
      <c r="H998" s="117">
        <v>99.2532992</v>
      </c>
      <c r="I998" s="122">
        <v>15</v>
      </c>
    </row>
    <row r="999" s="109" customFormat="1" spans="1:9">
      <c r="A999" s="118">
        <v>998</v>
      </c>
      <c r="B999" s="113" t="s">
        <v>22764</v>
      </c>
      <c r="C999" s="114" t="s">
        <v>23523</v>
      </c>
      <c r="D999" s="124" t="s">
        <v>22776</v>
      </c>
      <c r="E999" s="124" t="s">
        <v>23855</v>
      </c>
      <c r="F999" s="115" t="s">
        <v>23856</v>
      </c>
      <c r="G999" s="116" t="s">
        <v>1936</v>
      </c>
      <c r="H999" s="117">
        <v>170.70592</v>
      </c>
      <c r="I999" s="122">
        <v>35</v>
      </c>
    </row>
    <row r="1000" s="109" customFormat="1" spans="1:9">
      <c r="A1000" s="112">
        <v>999</v>
      </c>
      <c r="B1000" s="113" t="s">
        <v>22764</v>
      </c>
      <c r="C1000" s="114" t="s">
        <v>23523</v>
      </c>
      <c r="D1000" s="124" t="s">
        <v>22776</v>
      </c>
      <c r="E1000" s="124" t="s">
        <v>23855</v>
      </c>
      <c r="F1000" s="115" t="s">
        <v>23857</v>
      </c>
      <c r="G1000" s="116" t="s">
        <v>23269</v>
      </c>
      <c r="H1000" s="117">
        <v>118.88448</v>
      </c>
      <c r="I1000" s="122">
        <v>48</v>
      </c>
    </row>
    <row r="1001" s="109" customFormat="1" spans="1:9">
      <c r="A1001" s="118">
        <v>1000</v>
      </c>
      <c r="B1001" s="113" t="s">
        <v>22764</v>
      </c>
      <c r="C1001" s="114" t="s">
        <v>23523</v>
      </c>
      <c r="D1001" s="124" t="s">
        <v>22776</v>
      </c>
      <c r="E1001" s="124" t="s">
        <v>23858</v>
      </c>
      <c r="F1001" s="115" t="s">
        <v>23859</v>
      </c>
      <c r="G1001" s="116" t="s">
        <v>18124</v>
      </c>
      <c r="H1001" s="117">
        <v>97.4852736</v>
      </c>
      <c r="I1001" s="122">
        <v>48</v>
      </c>
    </row>
    <row r="1002" s="109" customFormat="1" spans="1:9">
      <c r="A1002" s="112">
        <v>1001</v>
      </c>
      <c r="B1002" s="113" t="s">
        <v>22764</v>
      </c>
      <c r="C1002" s="114" t="s">
        <v>23523</v>
      </c>
      <c r="D1002" s="124" t="s">
        <v>22776</v>
      </c>
      <c r="E1002" s="124" t="s">
        <v>23855</v>
      </c>
      <c r="F1002" s="115" t="s">
        <v>23860</v>
      </c>
      <c r="G1002" s="116" t="s">
        <v>23734</v>
      </c>
      <c r="H1002" s="117">
        <v>118.88448</v>
      </c>
      <c r="I1002" s="122">
        <v>48</v>
      </c>
    </row>
    <row r="1003" s="109" customFormat="1" spans="1:9">
      <c r="A1003" s="118">
        <v>1002</v>
      </c>
      <c r="B1003" s="113" t="s">
        <v>22764</v>
      </c>
      <c r="C1003" s="114" t="s">
        <v>23523</v>
      </c>
      <c r="D1003" s="124" t="s">
        <v>23730</v>
      </c>
      <c r="E1003" s="124" t="s">
        <v>23861</v>
      </c>
      <c r="F1003" s="115" t="s">
        <v>23862</v>
      </c>
      <c r="G1003" s="116" t="s">
        <v>18124</v>
      </c>
      <c r="H1003" s="117">
        <v>44.4445056</v>
      </c>
      <c r="I1003" s="122">
        <v>92</v>
      </c>
    </row>
    <row r="1004" s="109" customFormat="1" spans="1:9">
      <c r="A1004" s="112">
        <v>1003</v>
      </c>
      <c r="B1004" s="113" t="s">
        <v>22764</v>
      </c>
      <c r="C1004" s="114" t="s">
        <v>23523</v>
      </c>
      <c r="D1004" s="124" t="s">
        <v>23730</v>
      </c>
      <c r="E1004" s="124" t="s">
        <v>23861</v>
      </c>
      <c r="F1004" s="115" t="s">
        <v>23863</v>
      </c>
      <c r="G1004" s="116" t="s">
        <v>18124</v>
      </c>
      <c r="H1004" s="117">
        <v>34.5679488</v>
      </c>
      <c r="I1004" s="122">
        <v>48</v>
      </c>
    </row>
    <row r="1005" s="109" customFormat="1" spans="1:9">
      <c r="A1005" s="118">
        <v>1004</v>
      </c>
      <c r="B1005" s="113" t="s">
        <v>22764</v>
      </c>
      <c r="C1005" s="114" t="s">
        <v>23523</v>
      </c>
      <c r="D1005" s="124" t="s">
        <v>23730</v>
      </c>
      <c r="E1005" s="124" t="s">
        <v>23861</v>
      </c>
      <c r="F1005" s="115" t="s">
        <v>23864</v>
      </c>
      <c r="G1005" s="116" t="s">
        <v>18124</v>
      </c>
      <c r="H1005" s="117">
        <v>21.3992064</v>
      </c>
      <c r="I1005" s="122">
        <v>25</v>
      </c>
    </row>
    <row r="1006" s="109" customFormat="1" spans="1:9">
      <c r="A1006" s="112">
        <v>1005</v>
      </c>
      <c r="B1006" s="113" t="s">
        <v>22764</v>
      </c>
      <c r="C1006" s="114" t="s">
        <v>23523</v>
      </c>
      <c r="D1006" s="124" t="s">
        <v>23730</v>
      </c>
      <c r="E1006" s="124" t="s">
        <v>23861</v>
      </c>
      <c r="F1006" s="115" t="s">
        <v>23865</v>
      </c>
      <c r="G1006" s="116" t="s">
        <v>18124</v>
      </c>
      <c r="H1006" s="117">
        <v>24.1426944</v>
      </c>
      <c r="I1006" s="122">
        <v>24</v>
      </c>
    </row>
    <row r="1007" s="109" customFormat="1" spans="1:9">
      <c r="A1007" s="118">
        <v>1006</v>
      </c>
      <c r="B1007" s="113" t="s">
        <v>22764</v>
      </c>
      <c r="C1007" s="114" t="s">
        <v>23523</v>
      </c>
      <c r="D1007" s="124" t="s">
        <v>1438</v>
      </c>
      <c r="E1007" s="124" t="s">
        <v>23562</v>
      </c>
      <c r="F1007" s="115" t="s">
        <v>23866</v>
      </c>
      <c r="G1007" s="116" t="s">
        <v>1930</v>
      </c>
      <c r="H1007" s="117">
        <v>34.4764992</v>
      </c>
      <c r="I1007" s="122">
        <v>24</v>
      </c>
    </row>
    <row r="1008" s="109" customFormat="1" spans="1:9">
      <c r="A1008" s="112">
        <v>1007</v>
      </c>
      <c r="B1008" s="113" t="s">
        <v>22764</v>
      </c>
      <c r="C1008" s="114" t="s">
        <v>23523</v>
      </c>
      <c r="D1008" s="124" t="s">
        <v>1438</v>
      </c>
      <c r="E1008" s="124" t="s">
        <v>1439</v>
      </c>
      <c r="F1008" s="115" t="s">
        <v>23867</v>
      </c>
      <c r="G1008" s="116" t="s">
        <v>23578</v>
      </c>
      <c r="H1008" s="117">
        <v>28.5322752</v>
      </c>
      <c r="I1008" s="122">
        <v>15</v>
      </c>
    </row>
    <row r="1009" s="109" customFormat="1" spans="1:9">
      <c r="A1009" s="118">
        <v>1008</v>
      </c>
      <c r="B1009" s="113" t="s">
        <v>22764</v>
      </c>
      <c r="C1009" s="114" t="s">
        <v>23523</v>
      </c>
      <c r="D1009" s="124" t="s">
        <v>22958</v>
      </c>
      <c r="E1009" s="124" t="s">
        <v>23564</v>
      </c>
      <c r="F1009" s="115" t="s">
        <v>23868</v>
      </c>
      <c r="G1009" s="116" t="s">
        <v>23578</v>
      </c>
      <c r="H1009" s="117">
        <v>26.7032832</v>
      </c>
      <c r="I1009" s="122">
        <v>20</v>
      </c>
    </row>
    <row r="1010" s="109" customFormat="1" spans="1:9">
      <c r="A1010" s="112">
        <v>1009</v>
      </c>
      <c r="B1010" s="113" t="s">
        <v>22764</v>
      </c>
      <c r="C1010" s="114" t="s">
        <v>23523</v>
      </c>
      <c r="D1010" s="124" t="s">
        <v>22958</v>
      </c>
      <c r="E1010" s="124" t="s">
        <v>23598</v>
      </c>
      <c r="F1010" s="115" t="s">
        <v>23869</v>
      </c>
      <c r="G1010" s="116" t="s">
        <v>23578</v>
      </c>
      <c r="H1010" s="117">
        <v>28.5322752</v>
      </c>
      <c r="I1010" s="122">
        <v>102.42</v>
      </c>
    </row>
    <row r="1011" s="109" customFormat="1" spans="1:9">
      <c r="A1011" s="118">
        <v>1010</v>
      </c>
      <c r="B1011" s="113" t="s">
        <v>22764</v>
      </c>
      <c r="C1011" s="114" t="s">
        <v>23523</v>
      </c>
      <c r="D1011" s="124" t="s">
        <v>1438</v>
      </c>
      <c r="E1011" s="124" t="s">
        <v>23539</v>
      </c>
      <c r="F1011" s="115" t="s">
        <v>23870</v>
      </c>
      <c r="G1011" s="116" t="s">
        <v>1930</v>
      </c>
      <c r="H1011" s="117">
        <v>20.6066432</v>
      </c>
      <c r="I1011" s="122">
        <v>15</v>
      </c>
    </row>
    <row r="1012" s="109" customFormat="1" spans="1:9">
      <c r="A1012" s="112">
        <v>1011</v>
      </c>
      <c r="B1012" s="113" t="s">
        <v>22764</v>
      </c>
      <c r="C1012" s="114" t="s">
        <v>23523</v>
      </c>
      <c r="D1012" s="124" t="s">
        <v>23053</v>
      </c>
      <c r="E1012" s="124" t="s">
        <v>23054</v>
      </c>
      <c r="F1012" s="115" t="s">
        <v>23871</v>
      </c>
      <c r="G1012" s="116" t="s">
        <v>1936</v>
      </c>
      <c r="H1012" s="117">
        <v>0</v>
      </c>
      <c r="I1012" s="122">
        <v>15</v>
      </c>
    </row>
    <row r="1013" s="109" customFormat="1" spans="1:9">
      <c r="A1013" s="118">
        <v>1012</v>
      </c>
      <c r="B1013" s="113" t="s">
        <v>22764</v>
      </c>
      <c r="C1013" s="114" t="s">
        <v>23523</v>
      </c>
      <c r="D1013" s="124" t="s">
        <v>1438</v>
      </c>
      <c r="E1013" s="124" t="s">
        <v>23562</v>
      </c>
      <c r="F1013" s="115" t="s">
        <v>23872</v>
      </c>
      <c r="G1013" s="116" t="s">
        <v>23578</v>
      </c>
      <c r="H1013" s="117">
        <v>45.9686656</v>
      </c>
      <c r="I1013" s="122">
        <v>92</v>
      </c>
    </row>
    <row r="1014" s="109" customFormat="1" spans="1:9">
      <c r="A1014" s="112">
        <v>1013</v>
      </c>
      <c r="B1014" s="113" t="s">
        <v>22764</v>
      </c>
      <c r="C1014" s="114" t="s">
        <v>23523</v>
      </c>
      <c r="D1014" s="124" t="s">
        <v>23053</v>
      </c>
      <c r="E1014" s="124" t="s">
        <v>23528</v>
      </c>
      <c r="F1014" s="115" t="s">
        <v>23873</v>
      </c>
      <c r="G1014" s="116" t="s">
        <v>1936</v>
      </c>
      <c r="H1014" s="117">
        <v>32.0988096</v>
      </c>
      <c r="I1014" s="122">
        <v>20</v>
      </c>
    </row>
    <row r="1015" s="109" customFormat="1" spans="1:9">
      <c r="A1015" s="118">
        <v>1014</v>
      </c>
      <c r="B1015" s="113" t="s">
        <v>22764</v>
      </c>
      <c r="C1015" s="114" t="s">
        <v>23523</v>
      </c>
      <c r="D1015" s="124" t="s">
        <v>1438</v>
      </c>
      <c r="E1015" s="124" t="s">
        <v>1439</v>
      </c>
      <c r="F1015" s="115" t="s">
        <v>23874</v>
      </c>
      <c r="G1015" s="116" t="s">
        <v>1936</v>
      </c>
      <c r="H1015" s="117">
        <v>13.71744</v>
      </c>
      <c r="I1015" s="122">
        <v>15</v>
      </c>
    </row>
    <row r="1016" s="109" customFormat="1" spans="1:9">
      <c r="A1016" s="112">
        <v>1015</v>
      </c>
      <c r="B1016" s="113" t="s">
        <v>22764</v>
      </c>
      <c r="C1016" s="114" t="s">
        <v>23523</v>
      </c>
      <c r="D1016" s="124" t="s">
        <v>22813</v>
      </c>
      <c r="E1016" s="124" t="s">
        <v>1240</v>
      </c>
      <c r="F1016" s="115" t="s">
        <v>23875</v>
      </c>
      <c r="G1016" s="116" t="s">
        <v>18161</v>
      </c>
      <c r="H1016" s="117">
        <v>118.88448</v>
      </c>
      <c r="I1016" s="122">
        <v>22</v>
      </c>
    </row>
    <row r="1017" s="109" customFormat="1" spans="1:9">
      <c r="A1017" s="118">
        <v>1016</v>
      </c>
      <c r="B1017" s="113" t="s">
        <v>22764</v>
      </c>
      <c r="C1017" s="114" t="s">
        <v>23523</v>
      </c>
      <c r="D1017" s="124" t="s">
        <v>23053</v>
      </c>
      <c r="E1017" s="124" t="s">
        <v>23852</v>
      </c>
      <c r="F1017" s="115" t="s">
        <v>23876</v>
      </c>
      <c r="G1017" s="116" t="s">
        <v>1936</v>
      </c>
      <c r="H1017" s="117">
        <v>49.992448</v>
      </c>
      <c r="I1017" s="122">
        <v>20</v>
      </c>
    </row>
    <row r="1018" s="109" customFormat="1" spans="1:9">
      <c r="A1018" s="112">
        <v>1017</v>
      </c>
      <c r="B1018" s="113" t="s">
        <v>22764</v>
      </c>
      <c r="C1018" s="114" t="s">
        <v>23523</v>
      </c>
      <c r="D1018" s="124" t="s">
        <v>1438</v>
      </c>
      <c r="E1018" s="124" t="s">
        <v>1439</v>
      </c>
      <c r="F1018" s="115" t="s">
        <v>23877</v>
      </c>
      <c r="G1018" s="116" t="s">
        <v>18124</v>
      </c>
      <c r="H1018" s="117">
        <v>21.3992064</v>
      </c>
      <c r="I1018" s="122">
        <v>0</v>
      </c>
    </row>
    <row r="1019" s="109" customFormat="1" spans="1:9">
      <c r="A1019" s="118">
        <v>1018</v>
      </c>
      <c r="B1019" s="113" t="s">
        <v>22764</v>
      </c>
      <c r="C1019" s="114" t="s">
        <v>23523</v>
      </c>
      <c r="D1019" s="124" t="s">
        <v>1438</v>
      </c>
      <c r="E1019" s="124" t="s">
        <v>1439</v>
      </c>
      <c r="F1019" s="115" t="s">
        <v>23878</v>
      </c>
      <c r="G1019" s="116" t="s">
        <v>1936</v>
      </c>
      <c r="H1019" s="117">
        <v>24.1426944</v>
      </c>
      <c r="I1019" s="122">
        <v>10</v>
      </c>
    </row>
    <row r="1020" s="109" customFormat="1" spans="1:9">
      <c r="A1020" s="112">
        <v>1019</v>
      </c>
      <c r="B1020" s="113" t="s">
        <v>22764</v>
      </c>
      <c r="C1020" s="114" t="s">
        <v>23523</v>
      </c>
      <c r="D1020" s="124" t="s">
        <v>1438</v>
      </c>
      <c r="E1020" s="124" t="s">
        <v>1439</v>
      </c>
      <c r="F1020" s="115" t="s">
        <v>23879</v>
      </c>
      <c r="G1020" s="116" t="s">
        <v>18124</v>
      </c>
      <c r="H1020" s="117">
        <v>28.5322752</v>
      </c>
      <c r="I1020" s="122">
        <v>20</v>
      </c>
    </row>
    <row r="1021" s="109" customFormat="1" spans="1:9">
      <c r="A1021" s="118">
        <v>1020</v>
      </c>
      <c r="B1021" s="113" t="s">
        <v>22764</v>
      </c>
      <c r="C1021" s="114" t="s">
        <v>23523</v>
      </c>
      <c r="D1021" s="124" t="s">
        <v>22958</v>
      </c>
      <c r="E1021" s="124" t="s">
        <v>23598</v>
      </c>
      <c r="F1021" s="115" t="s">
        <v>23880</v>
      </c>
      <c r="G1021" s="116" t="s">
        <v>1936</v>
      </c>
      <c r="H1021" s="117">
        <v>28.5322752</v>
      </c>
      <c r="I1021" s="122">
        <v>11</v>
      </c>
    </row>
    <row r="1022" s="109" customFormat="1" spans="1:9">
      <c r="A1022" s="112">
        <v>1021</v>
      </c>
      <c r="B1022" s="113" t="s">
        <v>22764</v>
      </c>
      <c r="C1022" s="114" t="s">
        <v>23523</v>
      </c>
      <c r="D1022" s="124" t="s">
        <v>405</v>
      </c>
      <c r="E1022" s="124" t="s">
        <v>23543</v>
      </c>
      <c r="F1022" s="115" t="s">
        <v>23881</v>
      </c>
      <c r="G1022" s="116" t="s">
        <v>1936</v>
      </c>
      <c r="H1022" s="117">
        <v>0</v>
      </c>
      <c r="I1022" s="122">
        <v>25</v>
      </c>
    </row>
    <row r="1023" s="109" customFormat="1" spans="1:9">
      <c r="A1023" s="118">
        <v>1022</v>
      </c>
      <c r="B1023" s="113" t="s">
        <v>22764</v>
      </c>
      <c r="C1023" s="114" t="s">
        <v>23523</v>
      </c>
      <c r="D1023" s="124" t="s">
        <v>405</v>
      </c>
      <c r="E1023" s="124" t="s">
        <v>23543</v>
      </c>
      <c r="F1023" s="115" t="s">
        <v>23882</v>
      </c>
      <c r="G1023" s="116" t="s">
        <v>1936</v>
      </c>
      <c r="H1023" s="117">
        <v>0</v>
      </c>
      <c r="I1023" s="122">
        <v>15</v>
      </c>
    </row>
    <row r="1024" s="109" customFormat="1" spans="1:9">
      <c r="A1024" s="112">
        <v>1023</v>
      </c>
      <c r="B1024" s="113" t="s">
        <v>22764</v>
      </c>
      <c r="C1024" s="114" t="s">
        <v>23523</v>
      </c>
      <c r="D1024" s="124" t="s">
        <v>23053</v>
      </c>
      <c r="E1024" s="124" t="s">
        <v>23054</v>
      </c>
      <c r="F1024" s="115" t="s">
        <v>23883</v>
      </c>
      <c r="G1024" s="116" t="s">
        <v>1936</v>
      </c>
      <c r="H1024" s="117">
        <v>0</v>
      </c>
      <c r="I1024" s="122">
        <v>15</v>
      </c>
    </row>
    <row r="1025" s="109" customFormat="1" spans="1:9">
      <c r="A1025" s="118">
        <v>1024</v>
      </c>
      <c r="B1025" s="113" t="s">
        <v>22764</v>
      </c>
      <c r="C1025" s="114" t="s">
        <v>23523</v>
      </c>
      <c r="D1025" s="124" t="s">
        <v>22776</v>
      </c>
      <c r="E1025" s="124" t="s">
        <v>23884</v>
      </c>
      <c r="F1025" s="115" t="s">
        <v>23885</v>
      </c>
      <c r="G1025" s="116" t="s">
        <v>18124</v>
      </c>
      <c r="H1025" s="117">
        <v>17.1925248</v>
      </c>
      <c r="I1025" s="122">
        <v>15</v>
      </c>
    </row>
    <row r="1026" s="109" customFormat="1" spans="1:9">
      <c r="A1026" s="112">
        <v>1025</v>
      </c>
      <c r="B1026" s="113" t="s">
        <v>22764</v>
      </c>
      <c r="C1026" s="114" t="s">
        <v>23523</v>
      </c>
      <c r="D1026" s="124" t="s">
        <v>22776</v>
      </c>
      <c r="E1026" s="124" t="s">
        <v>23884</v>
      </c>
      <c r="F1026" s="115" t="s">
        <v>23886</v>
      </c>
      <c r="G1026" s="116" t="s">
        <v>18124</v>
      </c>
      <c r="H1026" s="117">
        <v>11.7055488</v>
      </c>
      <c r="I1026" s="122">
        <v>256.2</v>
      </c>
    </row>
    <row r="1027" s="109" customFormat="1" spans="1:9">
      <c r="A1027" s="118">
        <v>1026</v>
      </c>
      <c r="B1027" s="113" t="s">
        <v>22764</v>
      </c>
      <c r="C1027" s="114" t="s">
        <v>23523</v>
      </c>
      <c r="D1027" s="124" t="s">
        <v>23053</v>
      </c>
      <c r="E1027" s="124" t="s">
        <v>23596</v>
      </c>
      <c r="F1027" s="115" t="s">
        <v>23887</v>
      </c>
      <c r="G1027" s="116" t="s">
        <v>1936</v>
      </c>
      <c r="H1027" s="117">
        <v>33.8668352</v>
      </c>
      <c r="I1027" s="122">
        <v>15</v>
      </c>
    </row>
    <row r="1028" s="109" customFormat="1" spans="1:9">
      <c r="A1028" s="112">
        <v>1027</v>
      </c>
      <c r="B1028" s="113" t="s">
        <v>22764</v>
      </c>
      <c r="C1028" s="114" t="s">
        <v>23523</v>
      </c>
      <c r="D1028" s="124" t="s">
        <v>368</v>
      </c>
      <c r="E1028" s="124" t="s">
        <v>1694</v>
      </c>
      <c r="F1028" s="115" t="s">
        <v>23888</v>
      </c>
      <c r="G1028" s="116" t="s">
        <v>1936</v>
      </c>
      <c r="H1028" s="117">
        <v>24.9657408</v>
      </c>
      <c r="I1028" s="122">
        <v>15</v>
      </c>
    </row>
    <row r="1029" s="109" customFormat="1" spans="1:9">
      <c r="A1029" s="118">
        <v>1028</v>
      </c>
      <c r="B1029" s="113" t="s">
        <v>22764</v>
      </c>
      <c r="C1029" s="114" t="s">
        <v>23523</v>
      </c>
      <c r="D1029" s="124" t="s">
        <v>1438</v>
      </c>
      <c r="E1029" s="124" t="s">
        <v>23539</v>
      </c>
      <c r="F1029" s="115" t="s">
        <v>23889</v>
      </c>
      <c r="G1029" s="116" t="s">
        <v>1936</v>
      </c>
      <c r="H1029" s="117">
        <v>9.90704</v>
      </c>
      <c r="I1029" s="122">
        <v>20</v>
      </c>
    </row>
    <row r="1030" s="109" customFormat="1" spans="1:9">
      <c r="A1030" s="112">
        <v>1029</v>
      </c>
      <c r="B1030" s="113" t="s">
        <v>22764</v>
      </c>
      <c r="C1030" s="114" t="s">
        <v>23523</v>
      </c>
      <c r="D1030" s="124" t="s">
        <v>23730</v>
      </c>
      <c r="E1030" s="124" t="s">
        <v>23890</v>
      </c>
      <c r="F1030" s="115" t="s">
        <v>23891</v>
      </c>
      <c r="G1030" s="116" t="s">
        <v>1936</v>
      </c>
      <c r="H1030" s="117">
        <v>22.9233664</v>
      </c>
      <c r="I1030" s="122">
        <v>46.6</v>
      </c>
    </row>
    <row r="1031" s="109" customFormat="1" spans="1:9">
      <c r="A1031" s="118">
        <v>1030</v>
      </c>
      <c r="B1031" s="113" t="s">
        <v>22764</v>
      </c>
      <c r="C1031" s="114" t="s">
        <v>23523</v>
      </c>
      <c r="D1031" s="124" t="s">
        <v>1438</v>
      </c>
      <c r="E1031" s="124" t="s">
        <v>1439</v>
      </c>
      <c r="F1031" s="115" t="s">
        <v>23892</v>
      </c>
      <c r="G1031" s="116" t="s">
        <v>1936</v>
      </c>
      <c r="H1031" s="117">
        <v>24.1426944</v>
      </c>
      <c r="I1031" s="122">
        <v>15</v>
      </c>
    </row>
    <row r="1032" s="109" customFormat="1" spans="1:9">
      <c r="A1032" s="112">
        <v>1031</v>
      </c>
      <c r="B1032" s="113" t="s">
        <v>22764</v>
      </c>
      <c r="C1032" s="114" t="s">
        <v>23523</v>
      </c>
      <c r="D1032" s="124" t="s">
        <v>1438</v>
      </c>
      <c r="E1032" s="124" t="s">
        <v>1439</v>
      </c>
      <c r="F1032" s="115" t="s">
        <v>23893</v>
      </c>
      <c r="G1032" s="116" t="s">
        <v>1936</v>
      </c>
      <c r="H1032" s="117">
        <v>28.5322752</v>
      </c>
      <c r="I1032" s="122">
        <v>15</v>
      </c>
    </row>
    <row r="1033" s="109" customFormat="1" spans="1:9">
      <c r="A1033" s="118">
        <v>1032</v>
      </c>
      <c r="B1033" s="113" t="s">
        <v>22764</v>
      </c>
      <c r="C1033" s="114" t="s">
        <v>23523</v>
      </c>
      <c r="D1033" s="124" t="s">
        <v>23053</v>
      </c>
      <c r="E1033" s="124" t="s">
        <v>23528</v>
      </c>
      <c r="F1033" s="115" t="s">
        <v>23894</v>
      </c>
      <c r="G1033" s="116" t="s">
        <v>18124</v>
      </c>
      <c r="H1033" s="117">
        <v>36.2140416</v>
      </c>
      <c r="I1033" s="122">
        <v>20</v>
      </c>
    </row>
    <row r="1034" s="109" customFormat="1" spans="1:9">
      <c r="A1034" s="112">
        <v>1033</v>
      </c>
      <c r="B1034" s="113" t="s">
        <v>22764</v>
      </c>
      <c r="C1034" s="114" t="s">
        <v>23523</v>
      </c>
      <c r="D1034" s="124" t="s">
        <v>1438</v>
      </c>
      <c r="E1034" s="124" t="s">
        <v>1439</v>
      </c>
      <c r="F1034" s="115" t="s">
        <v>23895</v>
      </c>
      <c r="G1034" s="116" t="s">
        <v>1936</v>
      </c>
      <c r="H1034" s="117">
        <v>28.5322752</v>
      </c>
      <c r="I1034" s="122">
        <v>25</v>
      </c>
    </row>
    <row r="1035" s="109" customFormat="1" spans="1:9">
      <c r="A1035" s="118">
        <v>1034</v>
      </c>
      <c r="B1035" s="113" t="s">
        <v>22764</v>
      </c>
      <c r="C1035" s="114" t="s">
        <v>23523</v>
      </c>
      <c r="D1035" s="124" t="s">
        <v>405</v>
      </c>
      <c r="E1035" s="124" t="s">
        <v>23543</v>
      </c>
      <c r="F1035" s="115" t="s">
        <v>23896</v>
      </c>
      <c r="G1035" s="116" t="s">
        <v>1936</v>
      </c>
      <c r="H1035" s="117">
        <v>0</v>
      </c>
      <c r="I1035" s="122">
        <v>10</v>
      </c>
    </row>
    <row r="1036" s="109" customFormat="1" spans="1:9">
      <c r="A1036" s="112">
        <v>1035</v>
      </c>
      <c r="B1036" s="113" t="s">
        <v>22764</v>
      </c>
      <c r="C1036" s="114" t="s">
        <v>23523</v>
      </c>
      <c r="D1036" s="124" t="s">
        <v>22776</v>
      </c>
      <c r="E1036" s="124" t="s">
        <v>22793</v>
      </c>
      <c r="F1036" s="115" t="s">
        <v>23897</v>
      </c>
      <c r="G1036" s="116" t="s">
        <v>1936</v>
      </c>
      <c r="H1036" s="117">
        <v>0</v>
      </c>
      <c r="I1036" s="122">
        <v>32</v>
      </c>
    </row>
    <row r="1037" s="109" customFormat="1" spans="1:9">
      <c r="A1037" s="118">
        <v>1036</v>
      </c>
      <c r="B1037" s="113" t="s">
        <v>22764</v>
      </c>
      <c r="C1037" s="114" t="s">
        <v>23523</v>
      </c>
      <c r="D1037" s="124" t="s">
        <v>23053</v>
      </c>
      <c r="E1037" s="124" t="s">
        <v>23596</v>
      </c>
      <c r="F1037" s="115" t="s">
        <v>23898</v>
      </c>
      <c r="G1037" s="116" t="s">
        <v>18267</v>
      </c>
      <c r="H1037" s="117">
        <v>21.1248576</v>
      </c>
      <c r="I1037" s="122">
        <v>14</v>
      </c>
    </row>
    <row r="1038" s="109" customFormat="1" spans="1:9">
      <c r="A1038" s="112">
        <v>1037</v>
      </c>
      <c r="B1038" s="113" t="s">
        <v>22764</v>
      </c>
      <c r="C1038" s="114" t="s">
        <v>23523</v>
      </c>
      <c r="D1038" s="124" t="s">
        <v>22958</v>
      </c>
      <c r="E1038" s="124" t="s">
        <v>23600</v>
      </c>
      <c r="F1038" s="115" t="s">
        <v>23899</v>
      </c>
      <c r="G1038" s="116" t="s">
        <v>23578</v>
      </c>
      <c r="H1038" s="117">
        <v>72.9158144</v>
      </c>
      <c r="I1038" s="122">
        <v>15</v>
      </c>
    </row>
    <row r="1039" s="109" customFormat="1" spans="1:9">
      <c r="A1039" s="118">
        <v>1038</v>
      </c>
      <c r="B1039" s="113" t="s">
        <v>22764</v>
      </c>
      <c r="C1039" s="114" t="s">
        <v>23523</v>
      </c>
      <c r="D1039" s="124" t="s">
        <v>1438</v>
      </c>
      <c r="E1039" s="124" t="s">
        <v>23539</v>
      </c>
      <c r="F1039" s="115" t="s">
        <v>23900</v>
      </c>
      <c r="G1039" s="116" t="s">
        <v>1936</v>
      </c>
      <c r="H1039" s="117">
        <v>12.6810112</v>
      </c>
      <c r="I1039" s="122">
        <v>25</v>
      </c>
    </row>
    <row r="1040" s="109" customFormat="1" spans="1:9">
      <c r="A1040" s="112">
        <v>1039</v>
      </c>
      <c r="B1040" s="113" t="s">
        <v>22764</v>
      </c>
      <c r="C1040" s="114" t="s">
        <v>23523</v>
      </c>
      <c r="D1040" s="124" t="s">
        <v>405</v>
      </c>
      <c r="E1040" s="124" t="s">
        <v>23543</v>
      </c>
      <c r="F1040" s="115" t="s">
        <v>23901</v>
      </c>
      <c r="G1040" s="116" t="s">
        <v>1936</v>
      </c>
      <c r="H1040" s="117">
        <v>0</v>
      </c>
      <c r="I1040" s="122">
        <v>24</v>
      </c>
    </row>
    <row r="1041" s="109" customFormat="1" spans="1:9">
      <c r="A1041" s="118">
        <v>1040</v>
      </c>
      <c r="B1041" s="113" t="s">
        <v>22764</v>
      </c>
      <c r="C1041" s="114" t="s">
        <v>23523</v>
      </c>
      <c r="D1041" s="124" t="s">
        <v>23053</v>
      </c>
      <c r="E1041" s="124" t="s">
        <v>23596</v>
      </c>
      <c r="F1041" s="115" t="s">
        <v>23902</v>
      </c>
      <c r="G1041" s="116" t="s">
        <v>18124</v>
      </c>
      <c r="H1041" s="117">
        <v>15.7598144</v>
      </c>
      <c r="I1041" s="122">
        <v>20</v>
      </c>
    </row>
    <row r="1042" s="109" customFormat="1" spans="1:9">
      <c r="A1042" s="112">
        <v>1041</v>
      </c>
      <c r="B1042" s="113" t="s">
        <v>22764</v>
      </c>
      <c r="C1042" s="114" t="s">
        <v>23523</v>
      </c>
      <c r="D1042" s="124" t="s">
        <v>1438</v>
      </c>
      <c r="E1042" s="124" t="s">
        <v>23526</v>
      </c>
      <c r="F1042" s="115" t="s">
        <v>23903</v>
      </c>
      <c r="G1042" s="116" t="s">
        <v>18124</v>
      </c>
      <c r="H1042" s="117">
        <v>24.691392</v>
      </c>
      <c r="I1042" s="122">
        <v>152.6</v>
      </c>
    </row>
    <row r="1043" s="109" customFormat="1" spans="1:9">
      <c r="A1043" s="118">
        <v>1042</v>
      </c>
      <c r="B1043" s="113" t="s">
        <v>22764</v>
      </c>
      <c r="C1043" s="114" t="s">
        <v>23523</v>
      </c>
      <c r="D1043" s="124" t="s">
        <v>405</v>
      </c>
      <c r="E1043" s="124" t="s">
        <v>23543</v>
      </c>
      <c r="F1043" s="115" t="s">
        <v>23904</v>
      </c>
      <c r="G1043" s="116" t="s">
        <v>1936</v>
      </c>
      <c r="H1043" s="117">
        <v>0</v>
      </c>
      <c r="I1043" s="122">
        <v>20</v>
      </c>
    </row>
    <row r="1044" s="109" customFormat="1" spans="1:9">
      <c r="A1044" s="112">
        <v>1043</v>
      </c>
      <c r="B1044" s="113" t="s">
        <v>22764</v>
      </c>
      <c r="C1044" s="114" t="s">
        <v>23523</v>
      </c>
      <c r="D1044" s="124" t="s">
        <v>405</v>
      </c>
      <c r="E1044" s="124" t="s">
        <v>23543</v>
      </c>
      <c r="F1044" s="115" t="s">
        <v>23905</v>
      </c>
      <c r="G1044" s="116" t="s">
        <v>1936</v>
      </c>
      <c r="H1044" s="117">
        <v>0</v>
      </c>
      <c r="I1044" s="122">
        <v>48</v>
      </c>
    </row>
    <row r="1045" s="109" customFormat="1" spans="1:9">
      <c r="A1045" s="118">
        <v>1044</v>
      </c>
      <c r="B1045" s="113" t="s">
        <v>22764</v>
      </c>
      <c r="C1045" s="114" t="s">
        <v>23523</v>
      </c>
      <c r="D1045" s="124" t="s">
        <v>23053</v>
      </c>
      <c r="E1045" s="124" t="s">
        <v>23596</v>
      </c>
      <c r="F1045" s="115" t="s">
        <v>23906</v>
      </c>
      <c r="G1045" s="116" t="s">
        <v>1936</v>
      </c>
      <c r="H1045" s="117">
        <v>13.0772928</v>
      </c>
      <c r="I1045" s="122">
        <v>36.8</v>
      </c>
    </row>
    <row r="1046" s="109" customFormat="1" spans="1:9">
      <c r="A1046" s="112">
        <v>1045</v>
      </c>
      <c r="B1046" s="113" t="s">
        <v>22764</v>
      </c>
      <c r="C1046" s="114" t="s">
        <v>23523</v>
      </c>
      <c r="D1046" s="124" t="s">
        <v>23053</v>
      </c>
      <c r="E1046" s="124" t="s">
        <v>23852</v>
      </c>
      <c r="F1046" s="115" t="s">
        <v>23907</v>
      </c>
      <c r="G1046" s="116" t="s">
        <v>1936</v>
      </c>
      <c r="H1046" s="117">
        <v>19.509248</v>
      </c>
      <c r="I1046" s="122">
        <v>48</v>
      </c>
    </row>
    <row r="1047" s="109" customFormat="1" spans="1:9">
      <c r="A1047" s="118">
        <v>1046</v>
      </c>
      <c r="B1047" s="113" t="s">
        <v>22764</v>
      </c>
      <c r="C1047" s="114" t="s">
        <v>23523</v>
      </c>
      <c r="D1047" s="124" t="s">
        <v>23053</v>
      </c>
      <c r="E1047" s="124" t="s">
        <v>23680</v>
      </c>
      <c r="F1047" s="115" t="s">
        <v>23908</v>
      </c>
      <c r="G1047" s="116" t="s">
        <v>18124</v>
      </c>
      <c r="H1047" s="117">
        <v>95.107584</v>
      </c>
      <c r="I1047" s="122">
        <v>302.2</v>
      </c>
    </row>
    <row r="1048" s="109" customFormat="1" spans="1:9">
      <c r="A1048" s="112">
        <v>1047</v>
      </c>
      <c r="B1048" s="113" t="s">
        <v>22764</v>
      </c>
      <c r="C1048" s="114" t="s">
        <v>23523</v>
      </c>
      <c r="D1048" s="124" t="s">
        <v>1438</v>
      </c>
      <c r="E1048" s="124" t="s">
        <v>23562</v>
      </c>
      <c r="F1048" s="115" t="s">
        <v>23909</v>
      </c>
      <c r="G1048" s="116" t="s">
        <v>1936</v>
      </c>
      <c r="H1048" s="117">
        <v>34.4764992</v>
      </c>
      <c r="I1048" s="122">
        <v>10</v>
      </c>
    </row>
    <row r="1049" s="109" customFormat="1" spans="1:9">
      <c r="A1049" s="118">
        <v>1048</v>
      </c>
      <c r="B1049" s="113" t="s">
        <v>22764</v>
      </c>
      <c r="C1049" s="114" t="s">
        <v>23523</v>
      </c>
      <c r="D1049" s="124" t="s">
        <v>22958</v>
      </c>
      <c r="E1049" s="124" t="s">
        <v>23564</v>
      </c>
      <c r="F1049" s="115" t="s">
        <v>23910</v>
      </c>
      <c r="G1049" s="116" t="s">
        <v>1936</v>
      </c>
      <c r="H1049" s="117">
        <v>14.2661376</v>
      </c>
      <c r="I1049" s="122">
        <v>0</v>
      </c>
    </row>
    <row r="1050" s="109" customFormat="1" spans="1:9">
      <c r="A1050" s="112">
        <v>1049</v>
      </c>
      <c r="B1050" s="113" t="s">
        <v>22764</v>
      </c>
      <c r="C1050" s="114" t="s">
        <v>23523</v>
      </c>
      <c r="D1050" s="124" t="s">
        <v>22787</v>
      </c>
      <c r="E1050" s="124" t="s">
        <v>22904</v>
      </c>
      <c r="F1050" s="115" t="s">
        <v>23911</v>
      </c>
      <c r="G1050" s="116" t="s">
        <v>1936</v>
      </c>
      <c r="H1050" s="117">
        <v>30.7270656</v>
      </c>
      <c r="I1050" s="122">
        <v>25</v>
      </c>
    </row>
    <row r="1051" s="109" customFormat="1" spans="1:9">
      <c r="A1051" s="118">
        <v>1050</v>
      </c>
      <c r="B1051" s="113" t="s">
        <v>22764</v>
      </c>
      <c r="C1051" s="114" t="s">
        <v>23523</v>
      </c>
      <c r="D1051" s="124" t="s">
        <v>22958</v>
      </c>
      <c r="E1051" s="124" t="s">
        <v>23564</v>
      </c>
      <c r="F1051" s="115" t="s">
        <v>23912</v>
      </c>
      <c r="G1051" s="116" t="s">
        <v>1936</v>
      </c>
      <c r="H1051" s="117">
        <v>16.0951296</v>
      </c>
      <c r="I1051" s="122">
        <v>51.4</v>
      </c>
    </row>
    <row r="1052" s="109" customFormat="1" spans="1:9">
      <c r="A1052" s="112">
        <v>1051</v>
      </c>
      <c r="B1052" s="113" t="s">
        <v>22764</v>
      </c>
      <c r="C1052" s="114" t="s">
        <v>23523</v>
      </c>
      <c r="D1052" s="124" t="s">
        <v>368</v>
      </c>
      <c r="E1052" s="124" t="s">
        <v>1694</v>
      </c>
      <c r="F1052" s="115" t="s">
        <v>23913</v>
      </c>
      <c r="G1052" s="116" t="s">
        <v>1936</v>
      </c>
      <c r="H1052" s="117">
        <v>24.9657408</v>
      </c>
      <c r="I1052" s="122">
        <v>123.8</v>
      </c>
    </row>
    <row r="1053" s="109" customFormat="1" spans="1:9">
      <c r="A1053" s="118">
        <v>1052</v>
      </c>
      <c r="B1053" s="113" t="s">
        <v>22764</v>
      </c>
      <c r="C1053" s="114" t="s">
        <v>23523</v>
      </c>
      <c r="D1053" s="124" t="s">
        <v>1438</v>
      </c>
      <c r="E1053" s="124" t="s">
        <v>23611</v>
      </c>
      <c r="F1053" s="115" t="s">
        <v>23914</v>
      </c>
      <c r="G1053" s="116" t="s">
        <v>1936</v>
      </c>
      <c r="H1053" s="117">
        <v>55.6928064</v>
      </c>
      <c r="I1053" s="122">
        <v>30</v>
      </c>
    </row>
    <row r="1054" s="109" customFormat="1" spans="1:9">
      <c r="A1054" s="112">
        <v>1053</v>
      </c>
      <c r="B1054" s="113" t="s">
        <v>22764</v>
      </c>
      <c r="C1054" s="114" t="s">
        <v>23523</v>
      </c>
      <c r="D1054" s="124" t="s">
        <v>22958</v>
      </c>
      <c r="E1054" s="124" t="s">
        <v>23564</v>
      </c>
      <c r="F1054" s="115" t="s">
        <v>23915</v>
      </c>
      <c r="G1054" s="116" t="s">
        <v>23578</v>
      </c>
      <c r="H1054" s="117">
        <v>19.0215168</v>
      </c>
      <c r="I1054" s="122">
        <v>15</v>
      </c>
    </row>
    <row r="1055" s="109" customFormat="1" spans="1:9">
      <c r="A1055" s="118">
        <v>1054</v>
      </c>
      <c r="B1055" s="113" t="s">
        <v>22764</v>
      </c>
      <c r="C1055" s="114" t="s">
        <v>23523</v>
      </c>
      <c r="D1055" s="124" t="s">
        <v>368</v>
      </c>
      <c r="E1055" s="124" t="s">
        <v>1694</v>
      </c>
      <c r="F1055" s="115" t="s">
        <v>23916</v>
      </c>
      <c r="G1055" s="116" t="s">
        <v>1936</v>
      </c>
      <c r="H1055" s="117">
        <v>32.4950912</v>
      </c>
      <c r="I1055" s="122">
        <v>61.4</v>
      </c>
    </row>
    <row r="1056" s="109" customFormat="1" spans="1:9">
      <c r="A1056" s="112">
        <v>1055</v>
      </c>
      <c r="B1056" s="113" t="s">
        <v>22764</v>
      </c>
      <c r="C1056" s="114" t="s">
        <v>23523</v>
      </c>
      <c r="D1056" s="124" t="s">
        <v>23053</v>
      </c>
      <c r="E1056" s="124" t="s">
        <v>23596</v>
      </c>
      <c r="F1056" s="115" t="s">
        <v>23917</v>
      </c>
      <c r="G1056" s="116" t="s">
        <v>23578</v>
      </c>
      <c r="H1056" s="117">
        <v>13.0772928</v>
      </c>
      <c r="I1056" s="122">
        <v>15</v>
      </c>
    </row>
    <row r="1057" s="109" customFormat="1" spans="1:9">
      <c r="A1057" s="118">
        <v>1056</v>
      </c>
      <c r="B1057" s="113" t="s">
        <v>22764</v>
      </c>
      <c r="C1057" s="114" t="s">
        <v>23523</v>
      </c>
      <c r="D1057" s="124" t="s">
        <v>22958</v>
      </c>
      <c r="E1057" s="124" t="s">
        <v>23564</v>
      </c>
      <c r="F1057" s="115" t="s">
        <v>23918</v>
      </c>
      <c r="G1057" s="116" t="s">
        <v>1936</v>
      </c>
      <c r="H1057" s="117">
        <v>14.2661376</v>
      </c>
      <c r="I1057" s="122">
        <v>15</v>
      </c>
    </row>
    <row r="1058" s="109" customFormat="1" spans="1:9">
      <c r="A1058" s="112">
        <v>1057</v>
      </c>
      <c r="B1058" s="113" t="s">
        <v>22764</v>
      </c>
      <c r="C1058" s="114" t="s">
        <v>23523</v>
      </c>
      <c r="D1058" s="124" t="s">
        <v>1438</v>
      </c>
      <c r="E1058" s="124" t="s">
        <v>1439</v>
      </c>
      <c r="F1058" s="115" t="s">
        <v>23919</v>
      </c>
      <c r="G1058" s="116" t="s">
        <v>1936</v>
      </c>
      <c r="H1058" s="117">
        <v>25.7887872</v>
      </c>
      <c r="I1058" s="122">
        <v>15</v>
      </c>
    </row>
    <row r="1059" s="109" customFormat="1" spans="1:9">
      <c r="A1059" s="118">
        <v>1058</v>
      </c>
      <c r="B1059" s="113" t="s">
        <v>22764</v>
      </c>
      <c r="C1059" s="114" t="s">
        <v>23523</v>
      </c>
      <c r="D1059" s="124" t="s">
        <v>22958</v>
      </c>
      <c r="E1059" s="124" t="s">
        <v>23564</v>
      </c>
      <c r="F1059" s="115" t="s">
        <v>23920</v>
      </c>
      <c r="G1059" s="116" t="s">
        <v>1936</v>
      </c>
      <c r="H1059" s="117">
        <v>29.6296704</v>
      </c>
      <c r="I1059" s="122">
        <v>50.4</v>
      </c>
    </row>
    <row r="1060" s="109" customFormat="1" spans="1:9">
      <c r="A1060" s="112">
        <v>1059</v>
      </c>
      <c r="B1060" s="113" t="s">
        <v>22764</v>
      </c>
      <c r="C1060" s="114" t="s">
        <v>23523</v>
      </c>
      <c r="D1060" s="124" t="s">
        <v>22958</v>
      </c>
      <c r="E1060" s="124" t="s">
        <v>23564</v>
      </c>
      <c r="F1060" s="115" t="s">
        <v>23921</v>
      </c>
      <c r="G1060" s="116" t="s">
        <v>1936</v>
      </c>
      <c r="H1060" s="117">
        <v>14.2661376</v>
      </c>
      <c r="I1060" s="122">
        <v>24</v>
      </c>
    </row>
    <row r="1061" s="109" customFormat="1" spans="1:9">
      <c r="A1061" s="118">
        <v>1060</v>
      </c>
      <c r="B1061" s="113" t="s">
        <v>22764</v>
      </c>
      <c r="C1061" s="114" t="s">
        <v>23523</v>
      </c>
      <c r="D1061" s="124" t="s">
        <v>22958</v>
      </c>
      <c r="E1061" s="124" t="s">
        <v>23564</v>
      </c>
      <c r="F1061" s="115" t="s">
        <v>23922</v>
      </c>
      <c r="G1061" s="116" t="s">
        <v>1936</v>
      </c>
      <c r="H1061" s="117">
        <v>11.7055488</v>
      </c>
      <c r="I1061" s="122">
        <v>48</v>
      </c>
    </row>
    <row r="1062" s="109" customFormat="1" spans="1:9">
      <c r="A1062" s="112">
        <v>1061</v>
      </c>
      <c r="B1062" s="113" t="s">
        <v>22764</v>
      </c>
      <c r="C1062" s="114" t="s">
        <v>23523</v>
      </c>
      <c r="D1062" s="124" t="s">
        <v>23583</v>
      </c>
      <c r="E1062" s="124" t="s">
        <v>23584</v>
      </c>
      <c r="F1062" s="115" t="s">
        <v>23923</v>
      </c>
      <c r="G1062" s="116" t="s">
        <v>1936</v>
      </c>
      <c r="H1062" s="117">
        <v>0</v>
      </c>
      <c r="I1062" s="122">
        <v>0</v>
      </c>
    </row>
    <row r="1063" s="109" customFormat="1" spans="1:9">
      <c r="A1063" s="118">
        <v>1062</v>
      </c>
      <c r="B1063" s="113" t="s">
        <v>22764</v>
      </c>
      <c r="C1063" s="114" t="s">
        <v>23523</v>
      </c>
      <c r="D1063" s="124" t="s">
        <v>23053</v>
      </c>
      <c r="E1063" s="124" t="s">
        <v>23528</v>
      </c>
      <c r="F1063" s="115" t="s">
        <v>23924</v>
      </c>
      <c r="G1063" s="116" t="s">
        <v>18124</v>
      </c>
      <c r="H1063" s="117">
        <v>38.6831808</v>
      </c>
      <c r="I1063" s="122">
        <v>20</v>
      </c>
    </row>
    <row r="1064" s="109" customFormat="1" spans="1:9">
      <c r="A1064" s="112">
        <v>1063</v>
      </c>
      <c r="B1064" s="113" t="s">
        <v>22764</v>
      </c>
      <c r="C1064" s="114" t="s">
        <v>23523</v>
      </c>
      <c r="D1064" s="124" t="s">
        <v>23053</v>
      </c>
      <c r="E1064" s="124" t="s">
        <v>23925</v>
      </c>
      <c r="F1064" s="115" t="s">
        <v>23926</v>
      </c>
      <c r="G1064" s="116" t="s">
        <v>18124</v>
      </c>
      <c r="H1064" s="117">
        <v>50.7240448</v>
      </c>
      <c r="I1064" s="122">
        <v>219.6</v>
      </c>
    </row>
    <row r="1065" s="109" customFormat="1" spans="1:9">
      <c r="A1065" s="118">
        <v>1064</v>
      </c>
      <c r="B1065" s="113" t="s">
        <v>22764</v>
      </c>
      <c r="C1065" s="114" t="s">
        <v>23523</v>
      </c>
      <c r="D1065" s="124" t="s">
        <v>23053</v>
      </c>
      <c r="E1065" s="124" t="s">
        <v>23555</v>
      </c>
      <c r="F1065" s="115" t="s">
        <v>23927</v>
      </c>
      <c r="G1065" s="116" t="s">
        <v>18124</v>
      </c>
      <c r="H1065" s="117">
        <v>54.3210624</v>
      </c>
      <c r="I1065" s="122">
        <v>20</v>
      </c>
    </row>
    <row r="1066" s="109" customFormat="1" spans="1:9">
      <c r="A1066" s="112">
        <v>1065</v>
      </c>
      <c r="B1066" s="113" t="s">
        <v>22764</v>
      </c>
      <c r="C1066" s="114" t="s">
        <v>23523</v>
      </c>
      <c r="D1066" s="124" t="s">
        <v>368</v>
      </c>
      <c r="E1066" s="124" t="s">
        <v>1694</v>
      </c>
      <c r="F1066" s="115" t="s">
        <v>23928</v>
      </c>
      <c r="G1066" s="116" t="s">
        <v>1936</v>
      </c>
      <c r="H1066" s="117">
        <v>15.4549824</v>
      </c>
      <c r="I1066" s="122">
        <v>20</v>
      </c>
    </row>
    <row r="1067" s="109" customFormat="1" spans="1:9">
      <c r="A1067" s="118">
        <v>1066</v>
      </c>
      <c r="B1067" s="113" t="s">
        <v>22764</v>
      </c>
      <c r="C1067" s="114" t="s">
        <v>23523</v>
      </c>
      <c r="D1067" s="124" t="s">
        <v>23053</v>
      </c>
      <c r="E1067" s="124" t="s">
        <v>23555</v>
      </c>
      <c r="F1067" s="115" t="s">
        <v>23929</v>
      </c>
      <c r="G1067" s="116" t="s">
        <v>18124</v>
      </c>
      <c r="H1067" s="117">
        <v>29.5077376</v>
      </c>
      <c r="I1067" s="122">
        <v>22</v>
      </c>
    </row>
    <row r="1068" s="109" customFormat="1" spans="1:9">
      <c r="A1068" s="112">
        <v>1067</v>
      </c>
      <c r="B1068" s="113" t="s">
        <v>22764</v>
      </c>
      <c r="C1068" s="114" t="s">
        <v>23523</v>
      </c>
      <c r="D1068" s="124" t="s">
        <v>22958</v>
      </c>
      <c r="E1068" s="124" t="s">
        <v>23598</v>
      </c>
      <c r="F1068" s="115" t="s">
        <v>23930</v>
      </c>
      <c r="G1068" s="116" t="s">
        <v>1936</v>
      </c>
      <c r="H1068" s="117">
        <v>46.0905984</v>
      </c>
      <c r="I1068" s="122">
        <v>15</v>
      </c>
    </row>
    <row r="1069" s="109" customFormat="1" spans="1:9">
      <c r="A1069" s="118">
        <v>1068</v>
      </c>
      <c r="B1069" s="113" t="s">
        <v>22764</v>
      </c>
      <c r="C1069" s="114" t="s">
        <v>23523</v>
      </c>
      <c r="D1069" s="124" t="s">
        <v>22958</v>
      </c>
      <c r="E1069" s="124" t="s">
        <v>23598</v>
      </c>
      <c r="F1069" s="115" t="s">
        <v>23931</v>
      </c>
      <c r="G1069" s="116" t="s">
        <v>1936</v>
      </c>
      <c r="H1069" s="117">
        <v>59.2593408</v>
      </c>
      <c r="I1069" s="122">
        <v>15</v>
      </c>
    </row>
    <row r="1070" s="109" customFormat="1" spans="1:9">
      <c r="A1070" s="112">
        <v>1069</v>
      </c>
      <c r="B1070" s="113" t="s">
        <v>22764</v>
      </c>
      <c r="C1070" s="114" t="s">
        <v>23523</v>
      </c>
      <c r="D1070" s="124" t="s">
        <v>405</v>
      </c>
      <c r="E1070" s="124" t="s">
        <v>23543</v>
      </c>
      <c r="F1070" s="115" t="s">
        <v>23932</v>
      </c>
      <c r="G1070" s="116" t="s">
        <v>1936</v>
      </c>
      <c r="H1070" s="117">
        <v>0</v>
      </c>
      <c r="I1070" s="122">
        <v>20</v>
      </c>
    </row>
    <row r="1071" s="109" customFormat="1" spans="1:9">
      <c r="A1071" s="118">
        <v>1070</v>
      </c>
      <c r="B1071" s="113" t="s">
        <v>22764</v>
      </c>
      <c r="C1071" s="114" t="s">
        <v>23523</v>
      </c>
      <c r="D1071" s="124" t="s">
        <v>1438</v>
      </c>
      <c r="E1071" s="124" t="s">
        <v>23574</v>
      </c>
      <c r="F1071" s="115" t="s">
        <v>23933</v>
      </c>
      <c r="G1071" s="116" t="s">
        <v>1936</v>
      </c>
      <c r="H1071" s="117">
        <v>54.9916928</v>
      </c>
      <c r="I1071" s="122">
        <v>20</v>
      </c>
    </row>
    <row r="1072" s="109" customFormat="1" spans="1:9">
      <c r="A1072" s="112">
        <v>1071</v>
      </c>
      <c r="B1072" s="113" t="s">
        <v>22764</v>
      </c>
      <c r="C1072" s="114" t="s">
        <v>23523</v>
      </c>
      <c r="D1072" s="124" t="s">
        <v>1438</v>
      </c>
      <c r="E1072" s="124" t="s">
        <v>23569</v>
      </c>
      <c r="F1072" s="115" t="s">
        <v>23934</v>
      </c>
      <c r="G1072" s="116" t="s">
        <v>1936</v>
      </c>
      <c r="H1072" s="117">
        <v>48.01104</v>
      </c>
      <c r="I1072" s="122">
        <v>20</v>
      </c>
    </row>
    <row r="1073" s="109" customFormat="1" spans="1:9">
      <c r="A1073" s="118">
        <v>1072</v>
      </c>
      <c r="B1073" s="113" t="s">
        <v>22764</v>
      </c>
      <c r="C1073" s="114" t="s">
        <v>23523</v>
      </c>
      <c r="D1073" s="124" t="s">
        <v>22776</v>
      </c>
      <c r="E1073" s="124" t="s">
        <v>23884</v>
      </c>
      <c r="F1073" s="115" t="s">
        <v>23935</v>
      </c>
      <c r="G1073" s="116" t="s">
        <v>18124</v>
      </c>
      <c r="H1073" s="117">
        <v>19.0215168</v>
      </c>
      <c r="I1073" s="122">
        <v>20</v>
      </c>
    </row>
    <row r="1074" s="109" customFormat="1" spans="1:9">
      <c r="A1074" s="112">
        <v>1073</v>
      </c>
      <c r="B1074" s="113" t="s">
        <v>22764</v>
      </c>
      <c r="C1074" s="114" t="s">
        <v>23523</v>
      </c>
      <c r="D1074" s="124" t="s">
        <v>22776</v>
      </c>
      <c r="E1074" s="124" t="s">
        <v>23884</v>
      </c>
      <c r="F1074" s="115" t="s">
        <v>23936</v>
      </c>
      <c r="G1074" s="116" t="s">
        <v>18124</v>
      </c>
      <c r="H1074" s="117">
        <v>23.0452992</v>
      </c>
      <c r="I1074" s="122">
        <v>15</v>
      </c>
    </row>
    <row r="1075" s="109" customFormat="1" spans="1:9">
      <c r="A1075" s="118">
        <v>1074</v>
      </c>
      <c r="B1075" s="113" t="s">
        <v>22764</v>
      </c>
      <c r="C1075" s="114" t="s">
        <v>23523</v>
      </c>
      <c r="D1075" s="124" t="s">
        <v>22776</v>
      </c>
      <c r="E1075" s="124" t="s">
        <v>23884</v>
      </c>
      <c r="F1075" s="115" t="s">
        <v>23937</v>
      </c>
      <c r="G1075" s="116" t="s">
        <v>18124</v>
      </c>
      <c r="H1075" s="117">
        <v>23.0452992</v>
      </c>
      <c r="I1075" s="122">
        <v>15</v>
      </c>
    </row>
    <row r="1076" s="109" customFormat="1" spans="1:9">
      <c r="A1076" s="112">
        <v>1075</v>
      </c>
      <c r="B1076" s="113" t="s">
        <v>22764</v>
      </c>
      <c r="C1076" s="114" t="s">
        <v>23523</v>
      </c>
      <c r="D1076" s="124" t="s">
        <v>23053</v>
      </c>
      <c r="E1076" s="124" t="s">
        <v>23555</v>
      </c>
      <c r="F1076" s="115" t="s">
        <v>23938</v>
      </c>
      <c r="G1076" s="116" t="s">
        <v>1936</v>
      </c>
      <c r="H1076" s="117">
        <v>57.003584</v>
      </c>
      <c r="I1076" s="122">
        <v>20</v>
      </c>
    </row>
    <row r="1077" s="109" customFormat="1" spans="1:9">
      <c r="A1077" s="118">
        <v>1076</v>
      </c>
      <c r="B1077" s="113" t="s">
        <v>22764</v>
      </c>
      <c r="C1077" s="114" t="s">
        <v>23523</v>
      </c>
      <c r="D1077" s="124" t="s">
        <v>1438</v>
      </c>
      <c r="E1077" s="124" t="s">
        <v>1444</v>
      </c>
      <c r="F1077" s="115" t="s">
        <v>23939</v>
      </c>
      <c r="G1077" s="116" t="s">
        <v>1936</v>
      </c>
      <c r="H1077" s="117">
        <v>20.2103616</v>
      </c>
      <c r="I1077" s="122">
        <v>48</v>
      </c>
    </row>
    <row r="1078" s="109" customFormat="1" spans="1:9">
      <c r="A1078" s="112">
        <v>1077</v>
      </c>
      <c r="B1078" s="113" t="s">
        <v>22764</v>
      </c>
      <c r="C1078" s="114" t="s">
        <v>23523</v>
      </c>
      <c r="D1078" s="124" t="s">
        <v>22776</v>
      </c>
      <c r="E1078" s="124" t="s">
        <v>23884</v>
      </c>
      <c r="F1078" s="115" t="s">
        <v>23940</v>
      </c>
      <c r="G1078" s="116" t="s">
        <v>18124</v>
      </c>
      <c r="H1078" s="117">
        <v>23.0452992</v>
      </c>
      <c r="I1078" s="122">
        <v>15</v>
      </c>
    </row>
    <row r="1079" s="109" customFormat="1" spans="1:9">
      <c r="A1079" s="118">
        <v>1078</v>
      </c>
      <c r="B1079" s="113" t="s">
        <v>22764</v>
      </c>
      <c r="C1079" s="114" t="s">
        <v>23523</v>
      </c>
      <c r="D1079" s="124" t="s">
        <v>22958</v>
      </c>
      <c r="E1079" s="124" t="s">
        <v>23564</v>
      </c>
      <c r="F1079" s="115" t="s">
        <v>23941</v>
      </c>
      <c r="G1079" s="116" t="s">
        <v>1936</v>
      </c>
      <c r="H1079" s="117">
        <v>17.1925248</v>
      </c>
      <c r="I1079" s="122">
        <v>71</v>
      </c>
    </row>
    <row r="1080" s="109" customFormat="1" spans="1:9">
      <c r="A1080" s="112">
        <v>1079</v>
      </c>
      <c r="B1080" s="113" t="s">
        <v>22764</v>
      </c>
      <c r="C1080" s="114" t="s">
        <v>23523</v>
      </c>
      <c r="D1080" s="124" t="s">
        <v>368</v>
      </c>
      <c r="E1080" s="124" t="s">
        <v>1694</v>
      </c>
      <c r="F1080" s="115" t="s">
        <v>23942</v>
      </c>
      <c r="G1080" s="116" t="s">
        <v>1936</v>
      </c>
      <c r="H1080" s="117">
        <v>15.4549824</v>
      </c>
      <c r="I1080" s="122">
        <v>0</v>
      </c>
    </row>
    <row r="1081" s="109" customFormat="1" spans="1:9">
      <c r="A1081" s="118">
        <v>1080</v>
      </c>
      <c r="B1081" s="113" t="s">
        <v>22764</v>
      </c>
      <c r="C1081" s="114" t="s">
        <v>23523</v>
      </c>
      <c r="D1081" s="124" t="s">
        <v>368</v>
      </c>
      <c r="E1081" s="124" t="s">
        <v>1694</v>
      </c>
      <c r="F1081" s="115" t="s">
        <v>23943</v>
      </c>
      <c r="G1081" s="116" t="s">
        <v>1936</v>
      </c>
      <c r="H1081" s="117">
        <v>24.9657408</v>
      </c>
      <c r="I1081" s="122">
        <v>92</v>
      </c>
    </row>
    <row r="1082" s="109" customFormat="1" spans="1:9">
      <c r="A1082" s="112">
        <v>1081</v>
      </c>
      <c r="B1082" s="113" t="s">
        <v>22764</v>
      </c>
      <c r="C1082" s="114" t="s">
        <v>23523</v>
      </c>
      <c r="D1082" s="124" t="s">
        <v>23053</v>
      </c>
      <c r="E1082" s="124" t="s">
        <v>23550</v>
      </c>
      <c r="F1082" s="115" t="s">
        <v>23944</v>
      </c>
      <c r="G1082" s="116" t="s">
        <v>1936</v>
      </c>
      <c r="H1082" s="117">
        <v>23.776896</v>
      </c>
      <c r="I1082" s="122">
        <v>0</v>
      </c>
    </row>
    <row r="1083" s="109" customFormat="1" spans="1:9">
      <c r="A1083" s="118">
        <v>1082</v>
      </c>
      <c r="B1083" s="113" t="s">
        <v>22764</v>
      </c>
      <c r="C1083" s="114" t="s">
        <v>23523</v>
      </c>
      <c r="D1083" s="124" t="s">
        <v>22958</v>
      </c>
      <c r="E1083" s="124" t="s">
        <v>23564</v>
      </c>
      <c r="F1083" s="115" t="s">
        <v>23945</v>
      </c>
      <c r="G1083" s="116" t="s">
        <v>1936</v>
      </c>
      <c r="H1083" s="117">
        <v>29.9954688</v>
      </c>
      <c r="I1083" s="122">
        <v>0</v>
      </c>
    </row>
    <row r="1084" s="109" customFormat="1" spans="1:9">
      <c r="A1084" s="112">
        <v>1083</v>
      </c>
      <c r="B1084" s="113" t="s">
        <v>22764</v>
      </c>
      <c r="C1084" s="114" t="s">
        <v>23523</v>
      </c>
      <c r="D1084" s="124" t="s">
        <v>23053</v>
      </c>
      <c r="E1084" s="124" t="s">
        <v>23555</v>
      </c>
      <c r="F1084" s="115" t="s">
        <v>23946</v>
      </c>
      <c r="G1084" s="116" t="s">
        <v>18124</v>
      </c>
      <c r="H1084" s="117">
        <v>46.2734976</v>
      </c>
      <c r="I1084" s="122">
        <v>30</v>
      </c>
    </row>
    <row r="1085" s="109" customFormat="1" spans="1:9">
      <c r="A1085" s="118">
        <v>1084</v>
      </c>
      <c r="B1085" s="113" t="s">
        <v>22764</v>
      </c>
      <c r="C1085" s="114" t="s">
        <v>23523</v>
      </c>
      <c r="D1085" s="124" t="s">
        <v>23053</v>
      </c>
      <c r="E1085" s="124" t="s">
        <v>23596</v>
      </c>
      <c r="F1085" s="115" t="s">
        <v>23947</v>
      </c>
      <c r="G1085" s="116" t="s">
        <v>1936</v>
      </c>
      <c r="H1085" s="117">
        <v>14.7538688</v>
      </c>
      <c r="I1085" s="122">
        <v>0</v>
      </c>
    </row>
    <row r="1086" s="109" customFormat="1" spans="1:9">
      <c r="A1086" s="112">
        <v>1085</v>
      </c>
      <c r="B1086" s="113" t="s">
        <v>22764</v>
      </c>
      <c r="C1086" s="114" t="s">
        <v>23523</v>
      </c>
      <c r="D1086" s="124" t="s">
        <v>23053</v>
      </c>
      <c r="E1086" s="124" t="s">
        <v>23852</v>
      </c>
      <c r="F1086" s="115" t="s">
        <v>23948</v>
      </c>
      <c r="G1086" s="116" t="s">
        <v>1936</v>
      </c>
      <c r="H1086" s="117">
        <v>38.408832</v>
      </c>
      <c r="I1086" s="122">
        <v>25</v>
      </c>
    </row>
    <row r="1087" s="109" customFormat="1" spans="1:9">
      <c r="A1087" s="118">
        <v>1086</v>
      </c>
      <c r="B1087" s="113" t="s">
        <v>22764</v>
      </c>
      <c r="C1087" s="114" t="s">
        <v>23523</v>
      </c>
      <c r="D1087" s="124" t="s">
        <v>1438</v>
      </c>
      <c r="E1087" s="124" t="s">
        <v>23539</v>
      </c>
      <c r="F1087" s="115" t="s">
        <v>23949</v>
      </c>
      <c r="G1087" s="116" t="s">
        <v>1936</v>
      </c>
      <c r="H1087" s="117">
        <v>17.4363904</v>
      </c>
      <c r="I1087" s="122">
        <v>48</v>
      </c>
    </row>
    <row r="1088" s="109" customFormat="1" spans="1:9">
      <c r="A1088" s="112">
        <v>1087</v>
      </c>
      <c r="B1088" s="113" t="s">
        <v>22764</v>
      </c>
      <c r="C1088" s="114" t="s">
        <v>23523</v>
      </c>
      <c r="D1088" s="124" t="s">
        <v>1438</v>
      </c>
      <c r="E1088" s="124" t="s">
        <v>23715</v>
      </c>
      <c r="F1088" s="115" t="s">
        <v>23950</v>
      </c>
      <c r="G1088" s="116" t="s">
        <v>23951</v>
      </c>
      <c r="H1088" s="117">
        <v>67.215456</v>
      </c>
      <c r="I1088" s="122">
        <v>20</v>
      </c>
    </row>
    <row r="1089" s="109" customFormat="1" spans="1:9">
      <c r="A1089" s="118">
        <v>1088</v>
      </c>
      <c r="B1089" s="113" t="s">
        <v>22764</v>
      </c>
      <c r="C1089" s="114" t="s">
        <v>23523</v>
      </c>
      <c r="D1089" s="124" t="s">
        <v>23053</v>
      </c>
      <c r="E1089" s="124" t="s">
        <v>23650</v>
      </c>
      <c r="F1089" s="115" t="s">
        <v>23952</v>
      </c>
      <c r="G1089" s="116" t="s">
        <v>3301</v>
      </c>
      <c r="H1089" s="117">
        <v>0</v>
      </c>
      <c r="I1089" s="122">
        <v>15</v>
      </c>
    </row>
    <row r="1090" s="109" customFormat="1" spans="1:9">
      <c r="A1090" s="112">
        <v>1089</v>
      </c>
      <c r="B1090" s="113" t="s">
        <v>22764</v>
      </c>
      <c r="C1090" s="114" t="s">
        <v>23523</v>
      </c>
      <c r="D1090" s="124" t="s">
        <v>1438</v>
      </c>
      <c r="E1090" s="124" t="s">
        <v>23574</v>
      </c>
      <c r="F1090" s="115" t="s">
        <v>23953</v>
      </c>
      <c r="G1090" s="116" t="s">
        <v>23614</v>
      </c>
      <c r="H1090" s="117">
        <v>48.7426368</v>
      </c>
      <c r="I1090" s="122">
        <v>133.8</v>
      </c>
    </row>
    <row r="1091" s="109" customFormat="1" spans="1:9">
      <c r="A1091" s="118">
        <v>1090</v>
      </c>
      <c r="B1091" s="113" t="s">
        <v>22764</v>
      </c>
      <c r="C1091" s="114" t="s">
        <v>23523</v>
      </c>
      <c r="D1091" s="124" t="s">
        <v>23053</v>
      </c>
      <c r="E1091" s="124" t="s">
        <v>23852</v>
      </c>
      <c r="F1091" s="115" t="s">
        <v>23954</v>
      </c>
      <c r="G1091" s="116" t="s">
        <v>1936</v>
      </c>
      <c r="H1091" s="117">
        <v>49.382784</v>
      </c>
      <c r="I1091" s="122">
        <v>25</v>
      </c>
    </row>
    <row r="1092" s="109" customFormat="1" spans="1:9">
      <c r="A1092" s="112">
        <v>1091</v>
      </c>
      <c r="B1092" s="113" t="s">
        <v>22764</v>
      </c>
      <c r="C1092" s="114" t="s">
        <v>23523</v>
      </c>
      <c r="D1092" s="124" t="s">
        <v>22776</v>
      </c>
      <c r="E1092" s="124" t="s">
        <v>22793</v>
      </c>
      <c r="F1092" s="115" t="s">
        <v>23955</v>
      </c>
      <c r="G1092" s="116" t="s">
        <v>1936</v>
      </c>
      <c r="H1092" s="117">
        <v>0</v>
      </c>
      <c r="I1092" s="122">
        <v>0</v>
      </c>
    </row>
    <row r="1093" s="109" customFormat="1" spans="1:9">
      <c r="A1093" s="118">
        <v>1092</v>
      </c>
      <c r="B1093" s="113" t="s">
        <v>22764</v>
      </c>
      <c r="C1093" s="114" t="s">
        <v>23523</v>
      </c>
      <c r="D1093" s="124" t="s">
        <v>1438</v>
      </c>
      <c r="E1093" s="124" t="s">
        <v>23539</v>
      </c>
      <c r="F1093" s="115" t="s">
        <v>23956</v>
      </c>
      <c r="G1093" s="116" t="s">
        <v>1936</v>
      </c>
      <c r="H1093" s="117">
        <v>17.4363904</v>
      </c>
      <c r="I1093" s="122">
        <v>10</v>
      </c>
    </row>
    <row r="1094" s="109" customFormat="1" spans="1:9">
      <c r="A1094" s="112">
        <v>1093</v>
      </c>
      <c r="B1094" s="113" t="s">
        <v>22764</v>
      </c>
      <c r="C1094" s="114" t="s">
        <v>23523</v>
      </c>
      <c r="D1094" s="124" t="s">
        <v>1438</v>
      </c>
      <c r="E1094" s="124" t="s">
        <v>1439</v>
      </c>
      <c r="F1094" s="115" t="s">
        <v>23957</v>
      </c>
      <c r="G1094" s="116" t="s">
        <v>1936</v>
      </c>
      <c r="H1094" s="117">
        <v>28.5322752</v>
      </c>
      <c r="I1094" s="122">
        <v>24</v>
      </c>
    </row>
    <row r="1095" s="109" customFormat="1" spans="1:9">
      <c r="A1095" s="118">
        <v>1094</v>
      </c>
      <c r="B1095" s="113" t="s">
        <v>22764</v>
      </c>
      <c r="C1095" s="114" t="s">
        <v>23523</v>
      </c>
      <c r="D1095" s="124" t="s">
        <v>23583</v>
      </c>
      <c r="E1095" s="124" t="s">
        <v>23584</v>
      </c>
      <c r="F1095" s="115" t="s">
        <v>23958</v>
      </c>
      <c r="G1095" s="116" t="s">
        <v>1936</v>
      </c>
      <c r="H1095" s="117">
        <v>0</v>
      </c>
      <c r="I1095" s="122">
        <v>48</v>
      </c>
    </row>
    <row r="1096" s="109" customFormat="1" spans="1:9">
      <c r="A1096" s="112">
        <v>1095</v>
      </c>
      <c r="B1096" s="113" t="s">
        <v>22764</v>
      </c>
      <c r="C1096" s="114" t="s">
        <v>23523</v>
      </c>
      <c r="D1096" s="124" t="s">
        <v>23583</v>
      </c>
      <c r="E1096" s="124" t="s">
        <v>23584</v>
      </c>
      <c r="F1096" s="115" t="s">
        <v>23959</v>
      </c>
      <c r="G1096" s="116" t="s">
        <v>1936</v>
      </c>
      <c r="H1096" s="117">
        <v>0</v>
      </c>
      <c r="I1096" s="122">
        <v>24</v>
      </c>
    </row>
    <row r="1097" s="109" customFormat="1" spans="1:9">
      <c r="A1097" s="118">
        <v>1096</v>
      </c>
      <c r="B1097" s="113" t="s">
        <v>22764</v>
      </c>
      <c r="C1097" s="114" t="s">
        <v>23523</v>
      </c>
      <c r="D1097" s="124" t="s">
        <v>405</v>
      </c>
      <c r="E1097" s="124" t="s">
        <v>23543</v>
      </c>
      <c r="F1097" s="115" t="s">
        <v>23960</v>
      </c>
      <c r="G1097" s="116" t="s">
        <v>1936</v>
      </c>
      <c r="H1097" s="117">
        <v>0</v>
      </c>
      <c r="I1097" s="122">
        <v>48</v>
      </c>
    </row>
    <row r="1098" s="109" customFormat="1" spans="1:9">
      <c r="A1098" s="112">
        <v>1097</v>
      </c>
      <c r="B1098" s="113" t="s">
        <v>22764</v>
      </c>
      <c r="C1098" s="114" t="s">
        <v>23523</v>
      </c>
      <c r="D1098" s="124" t="s">
        <v>22958</v>
      </c>
      <c r="E1098" s="124" t="s">
        <v>23598</v>
      </c>
      <c r="F1098" s="115" t="s">
        <v>23961</v>
      </c>
      <c r="G1098" s="116" t="s">
        <v>1936</v>
      </c>
      <c r="H1098" s="117">
        <v>46.0905984</v>
      </c>
      <c r="I1098" s="122">
        <v>15</v>
      </c>
    </row>
    <row r="1099" s="109" customFormat="1" spans="1:9">
      <c r="A1099" s="118">
        <v>1098</v>
      </c>
      <c r="B1099" s="113" t="s">
        <v>22764</v>
      </c>
      <c r="C1099" s="114" t="s">
        <v>23523</v>
      </c>
      <c r="D1099" s="124" t="s">
        <v>23053</v>
      </c>
      <c r="E1099" s="124" t="s">
        <v>23596</v>
      </c>
      <c r="F1099" s="115" t="s">
        <v>23962</v>
      </c>
      <c r="G1099" s="116" t="s">
        <v>1936</v>
      </c>
      <c r="H1099" s="117">
        <v>21.1248576</v>
      </c>
      <c r="I1099" s="122">
        <v>15</v>
      </c>
    </row>
    <row r="1100" s="109" customFormat="1" spans="1:9">
      <c r="A1100" s="112">
        <v>1099</v>
      </c>
      <c r="B1100" s="113" t="s">
        <v>22764</v>
      </c>
      <c r="C1100" s="114" t="s">
        <v>23523</v>
      </c>
      <c r="D1100" s="124" t="s">
        <v>22958</v>
      </c>
      <c r="E1100" s="124" t="s">
        <v>23598</v>
      </c>
      <c r="F1100" s="115" t="s">
        <v>23963</v>
      </c>
      <c r="G1100" s="116" t="s">
        <v>1936</v>
      </c>
      <c r="H1100" s="117">
        <v>59.2593408</v>
      </c>
      <c r="I1100" s="122">
        <v>15</v>
      </c>
    </row>
    <row r="1101" s="109" customFormat="1" spans="1:9">
      <c r="A1101" s="118">
        <v>1100</v>
      </c>
      <c r="B1101" s="113" t="s">
        <v>22764</v>
      </c>
      <c r="C1101" s="114" t="s">
        <v>23523</v>
      </c>
      <c r="D1101" s="124" t="s">
        <v>22958</v>
      </c>
      <c r="E1101" s="124" t="s">
        <v>23598</v>
      </c>
      <c r="F1101" s="115" t="s">
        <v>23964</v>
      </c>
      <c r="G1101" s="116" t="s">
        <v>1936</v>
      </c>
      <c r="H1101" s="117">
        <v>59.2593408</v>
      </c>
      <c r="I1101" s="122">
        <v>26.4</v>
      </c>
    </row>
    <row r="1102" s="109" customFormat="1" spans="1:9">
      <c r="A1102" s="112">
        <v>1101</v>
      </c>
      <c r="B1102" s="113" t="s">
        <v>22764</v>
      </c>
      <c r="C1102" s="114" t="s">
        <v>23523</v>
      </c>
      <c r="D1102" s="124" t="s">
        <v>368</v>
      </c>
      <c r="E1102" s="124" t="s">
        <v>1694</v>
      </c>
      <c r="F1102" s="115" t="s">
        <v>23965</v>
      </c>
      <c r="G1102" s="116" t="s">
        <v>1936</v>
      </c>
      <c r="H1102" s="117">
        <v>20.6066432</v>
      </c>
      <c r="I1102" s="122">
        <v>20</v>
      </c>
    </row>
    <row r="1103" s="109" customFormat="1" spans="1:9">
      <c r="A1103" s="118">
        <v>1102</v>
      </c>
      <c r="B1103" s="113" t="s">
        <v>22764</v>
      </c>
      <c r="C1103" s="114" t="s">
        <v>23523</v>
      </c>
      <c r="D1103" s="124" t="s">
        <v>1438</v>
      </c>
      <c r="E1103" s="124" t="s">
        <v>23562</v>
      </c>
      <c r="F1103" s="115" t="s">
        <v>23966</v>
      </c>
      <c r="G1103" s="116" t="s">
        <v>18124</v>
      </c>
      <c r="H1103" s="117">
        <v>55.6928064</v>
      </c>
      <c r="I1103" s="122">
        <v>95</v>
      </c>
    </row>
    <row r="1104" s="109" customFormat="1" spans="1:9">
      <c r="A1104" s="112">
        <v>1103</v>
      </c>
      <c r="B1104" s="113" t="s">
        <v>22764</v>
      </c>
      <c r="C1104" s="114" t="s">
        <v>23523</v>
      </c>
      <c r="D1104" s="124" t="s">
        <v>23053</v>
      </c>
      <c r="E1104" s="124" t="s">
        <v>23596</v>
      </c>
      <c r="F1104" s="115" t="s">
        <v>23967</v>
      </c>
      <c r="G1104" s="116" t="s">
        <v>1936</v>
      </c>
      <c r="H1104" s="117">
        <v>15.7598144</v>
      </c>
      <c r="I1104" s="122">
        <v>20.8</v>
      </c>
    </row>
    <row r="1105" s="109" customFormat="1" spans="1:9">
      <c r="A1105" s="118">
        <v>1104</v>
      </c>
      <c r="B1105" s="113" t="s">
        <v>22764</v>
      </c>
      <c r="C1105" s="114" t="s">
        <v>23523</v>
      </c>
      <c r="D1105" s="124" t="s">
        <v>405</v>
      </c>
      <c r="E1105" s="124" t="s">
        <v>23543</v>
      </c>
      <c r="F1105" s="115" t="s">
        <v>23968</v>
      </c>
      <c r="G1105" s="116" t="s">
        <v>1936</v>
      </c>
      <c r="H1105" s="117">
        <v>0</v>
      </c>
      <c r="I1105" s="122">
        <v>24</v>
      </c>
    </row>
    <row r="1106" s="109" customFormat="1" spans="1:9">
      <c r="A1106" s="112">
        <v>1105</v>
      </c>
      <c r="B1106" s="113" t="s">
        <v>22764</v>
      </c>
      <c r="C1106" s="114" t="s">
        <v>23523</v>
      </c>
      <c r="D1106" s="124" t="s">
        <v>1438</v>
      </c>
      <c r="E1106" s="124" t="s">
        <v>23562</v>
      </c>
      <c r="F1106" s="115" t="s">
        <v>23969</v>
      </c>
      <c r="G1106" s="116" t="s">
        <v>1936</v>
      </c>
      <c r="H1106" s="117">
        <v>41.5486016</v>
      </c>
      <c r="I1106" s="122">
        <v>10</v>
      </c>
    </row>
    <row r="1107" s="109" customFormat="1" spans="1:9">
      <c r="A1107" s="118">
        <v>1106</v>
      </c>
      <c r="B1107" s="113" t="s">
        <v>22764</v>
      </c>
      <c r="C1107" s="114" t="s">
        <v>23523</v>
      </c>
      <c r="D1107" s="124" t="s">
        <v>1438</v>
      </c>
      <c r="E1107" s="124" t="s">
        <v>23539</v>
      </c>
      <c r="F1107" s="115" t="s">
        <v>23970</v>
      </c>
      <c r="G1107" s="116" t="s">
        <v>1936</v>
      </c>
      <c r="H1107" s="117">
        <v>20.6066432</v>
      </c>
      <c r="I1107" s="122">
        <v>180.2</v>
      </c>
    </row>
    <row r="1108" s="109" customFormat="1" spans="1:9">
      <c r="A1108" s="112">
        <v>1107</v>
      </c>
      <c r="B1108" s="113" t="s">
        <v>22764</v>
      </c>
      <c r="C1108" s="114" t="s">
        <v>23523</v>
      </c>
      <c r="D1108" s="124" t="s">
        <v>22776</v>
      </c>
      <c r="E1108" s="124" t="s">
        <v>22793</v>
      </c>
      <c r="F1108" s="115" t="s">
        <v>23971</v>
      </c>
      <c r="G1108" s="116" t="s">
        <v>1936</v>
      </c>
      <c r="H1108" s="117">
        <v>0</v>
      </c>
      <c r="I1108" s="122">
        <v>48</v>
      </c>
    </row>
    <row r="1109" s="109" customFormat="1" spans="1:9">
      <c r="A1109" s="118">
        <v>1108</v>
      </c>
      <c r="B1109" s="113" t="s">
        <v>22764</v>
      </c>
      <c r="C1109" s="114" t="s">
        <v>23523</v>
      </c>
      <c r="D1109" s="124" t="s">
        <v>405</v>
      </c>
      <c r="E1109" s="124" t="s">
        <v>23543</v>
      </c>
      <c r="F1109" s="115" t="s">
        <v>23972</v>
      </c>
      <c r="G1109" s="116" t="s">
        <v>18124</v>
      </c>
      <c r="H1109" s="117">
        <v>0</v>
      </c>
      <c r="I1109" s="122">
        <v>15</v>
      </c>
    </row>
    <row r="1110" s="109" customFormat="1" spans="1:9">
      <c r="A1110" s="112">
        <v>1109</v>
      </c>
      <c r="B1110" s="113" t="s">
        <v>22764</v>
      </c>
      <c r="C1110" s="114" t="s">
        <v>23523</v>
      </c>
      <c r="D1110" s="124" t="s">
        <v>405</v>
      </c>
      <c r="E1110" s="124" t="s">
        <v>23543</v>
      </c>
      <c r="F1110" s="115" t="s">
        <v>23973</v>
      </c>
      <c r="G1110" s="116" t="s">
        <v>18124</v>
      </c>
      <c r="H1110" s="117">
        <v>0</v>
      </c>
      <c r="I1110" s="122">
        <v>15</v>
      </c>
    </row>
    <row r="1111" s="109" customFormat="1" spans="1:9">
      <c r="A1111" s="118">
        <v>1110</v>
      </c>
      <c r="B1111" s="113" t="s">
        <v>22764</v>
      </c>
      <c r="C1111" s="114" t="s">
        <v>23523</v>
      </c>
      <c r="D1111" s="124" t="s">
        <v>22776</v>
      </c>
      <c r="E1111" s="124" t="s">
        <v>23884</v>
      </c>
      <c r="F1111" s="115" t="s">
        <v>23974</v>
      </c>
      <c r="G1111" s="116" t="s">
        <v>18124</v>
      </c>
      <c r="H1111" s="117">
        <v>16.0951296</v>
      </c>
      <c r="I1111" s="122">
        <v>22</v>
      </c>
    </row>
    <row r="1112" s="109" customFormat="1" spans="1:9">
      <c r="A1112" s="112">
        <v>1111</v>
      </c>
      <c r="B1112" s="113" t="s">
        <v>22764</v>
      </c>
      <c r="C1112" s="114" t="s">
        <v>23523</v>
      </c>
      <c r="D1112" s="124" t="s">
        <v>22958</v>
      </c>
      <c r="E1112" s="124" t="s">
        <v>23564</v>
      </c>
      <c r="F1112" s="115" t="s">
        <v>23975</v>
      </c>
      <c r="G1112" s="116" t="s">
        <v>1936</v>
      </c>
      <c r="H1112" s="117">
        <v>29.6296704</v>
      </c>
      <c r="I1112" s="122">
        <v>92</v>
      </c>
    </row>
    <row r="1113" s="109" customFormat="1" spans="1:9">
      <c r="A1113" s="118">
        <v>1112</v>
      </c>
      <c r="B1113" s="113" t="s">
        <v>22764</v>
      </c>
      <c r="C1113" s="114" t="s">
        <v>23523</v>
      </c>
      <c r="D1113" s="124" t="s">
        <v>23730</v>
      </c>
      <c r="E1113" s="124" t="s">
        <v>23976</v>
      </c>
      <c r="F1113" s="115" t="s">
        <v>23977</v>
      </c>
      <c r="G1113" s="116" t="s">
        <v>23578</v>
      </c>
      <c r="H1113" s="117">
        <v>0</v>
      </c>
      <c r="I1113" s="122">
        <v>26.2</v>
      </c>
    </row>
    <row r="1114" s="109" customFormat="1" spans="1:9">
      <c r="A1114" s="112">
        <v>1113</v>
      </c>
      <c r="B1114" s="113" t="s">
        <v>22764</v>
      </c>
      <c r="C1114" s="114" t="s">
        <v>23523</v>
      </c>
      <c r="D1114" s="124" t="s">
        <v>23053</v>
      </c>
      <c r="E1114" s="124" t="s">
        <v>23528</v>
      </c>
      <c r="F1114" s="115" t="s">
        <v>23978</v>
      </c>
      <c r="G1114" s="116" t="s">
        <v>1936</v>
      </c>
      <c r="H1114" s="117">
        <v>42.7984128</v>
      </c>
      <c r="I1114" s="122">
        <v>15</v>
      </c>
    </row>
    <row r="1115" s="109" customFormat="1" spans="1:9">
      <c r="A1115" s="118">
        <v>1114</v>
      </c>
      <c r="B1115" s="113" t="s">
        <v>22764</v>
      </c>
      <c r="C1115" s="114" t="s">
        <v>23523</v>
      </c>
      <c r="D1115" s="124" t="s">
        <v>23730</v>
      </c>
      <c r="E1115" s="124" t="s">
        <v>23890</v>
      </c>
      <c r="F1115" s="115" t="s">
        <v>23979</v>
      </c>
      <c r="G1115" s="116" t="s">
        <v>23578</v>
      </c>
      <c r="H1115" s="117">
        <v>30.7270656</v>
      </c>
      <c r="I1115" s="122">
        <v>25</v>
      </c>
    </row>
    <row r="1116" s="109" customFormat="1" spans="1:9">
      <c r="A1116" s="112">
        <v>1115</v>
      </c>
      <c r="B1116" s="113" t="s">
        <v>22764</v>
      </c>
      <c r="C1116" s="114" t="s">
        <v>23523</v>
      </c>
      <c r="D1116" s="124" t="s">
        <v>23730</v>
      </c>
      <c r="E1116" s="124" t="s">
        <v>23980</v>
      </c>
      <c r="F1116" s="115" t="s">
        <v>23981</v>
      </c>
      <c r="G1116" s="116" t="s">
        <v>23578</v>
      </c>
      <c r="H1116" s="117">
        <v>12.6810112</v>
      </c>
      <c r="I1116" s="122">
        <v>25</v>
      </c>
    </row>
    <row r="1117" s="109" customFormat="1" spans="1:9">
      <c r="A1117" s="118">
        <v>1116</v>
      </c>
      <c r="B1117" s="113" t="s">
        <v>22764</v>
      </c>
      <c r="C1117" s="114" t="s">
        <v>23523</v>
      </c>
      <c r="D1117" s="124" t="s">
        <v>22776</v>
      </c>
      <c r="E1117" s="124" t="s">
        <v>23884</v>
      </c>
      <c r="F1117" s="115" t="s">
        <v>23982</v>
      </c>
      <c r="G1117" s="116" t="s">
        <v>18124</v>
      </c>
      <c r="H1117" s="117">
        <v>14.2661376</v>
      </c>
      <c r="I1117" s="122">
        <v>15</v>
      </c>
    </row>
    <row r="1118" s="109" customFormat="1" spans="1:9">
      <c r="A1118" s="112">
        <v>1117</v>
      </c>
      <c r="B1118" s="113" t="s">
        <v>22764</v>
      </c>
      <c r="C1118" s="114" t="s">
        <v>23523</v>
      </c>
      <c r="D1118" s="124" t="s">
        <v>22776</v>
      </c>
      <c r="E1118" s="124" t="s">
        <v>23884</v>
      </c>
      <c r="F1118" s="115" t="s">
        <v>23983</v>
      </c>
      <c r="G1118" s="116" t="s">
        <v>18124</v>
      </c>
      <c r="H1118" s="117">
        <v>29.6296704</v>
      </c>
      <c r="I1118" s="122">
        <v>30</v>
      </c>
    </row>
    <row r="1119" s="109" customFormat="1" spans="1:9">
      <c r="A1119" s="118">
        <v>1118</v>
      </c>
      <c r="B1119" s="113" t="s">
        <v>22764</v>
      </c>
      <c r="C1119" s="114" t="s">
        <v>23523</v>
      </c>
      <c r="D1119" s="124" t="s">
        <v>1438</v>
      </c>
      <c r="E1119" s="124" t="s">
        <v>23569</v>
      </c>
      <c r="F1119" s="115" t="s">
        <v>23984</v>
      </c>
      <c r="G1119" s="116" t="s">
        <v>1936</v>
      </c>
      <c r="H1119" s="117">
        <v>62.49056</v>
      </c>
      <c r="I1119" s="122">
        <v>15</v>
      </c>
    </row>
    <row r="1120" s="109" customFormat="1" spans="1:9">
      <c r="A1120" s="112">
        <v>1119</v>
      </c>
      <c r="B1120" s="113" t="s">
        <v>22764</v>
      </c>
      <c r="C1120" s="114" t="s">
        <v>23523</v>
      </c>
      <c r="D1120" s="124" t="s">
        <v>22958</v>
      </c>
      <c r="E1120" s="124" t="s">
        <v>23598</v>
      </c>
      <c r="F1120" s="115" t="s">
        <v>23985</v>
      </c>
      <c r="G1120" s="116" t="s">
        <v>1936</v>
      </c>
      <c r="H1120" s="117">
        <v>34.3850496</v>
      </c>
      <c r="I1120" s="122">
        <v>0</v>
      </c>
    </row>
    <row r="1121" s="109" customFormat="1" spans="1:9">
      <c r="A1121" s="118">
        <v>1120</v>
      </c>
      <c r="B1121" s="113" t="s">
        <v>22764</v>
      </c>
      <c r="C1121" s="114" t="s">
        <v>23523</v>
      </c>
      <c r="D1121" s="124" t="s">
        <v>1438</v>
      </c>
      <c r="E1121" s="124" t="s">
        <v>23526</v>
      </c>
      <c r="F1121" s="115" t="s">
        <v>23986</v>
      </c>
      <c r="G1121" s="116" t="s">
        <v>1936</v>
      </c>
      <c r="H1121" s="117">
        <v>15.851264</v>
      </c>
      <c r="I1121" s="122">
        <v>15</v>
      </c>
    </row>
    <row r="1122" s="109" customFormat="1" spans="1:9">
      <c r="A1122" s="112">
        <v>1121</v>
      </c>
      <c r="B1122" s="113" t="s">
        <v>22764</v>
      </c>
      <c r="C1122" s="114" t="s">
        <v>23523</v>
      </c>
      <c r="D1122" s="124" t="s">
        <v>1438</v>
      </c>
      <c r="E1122" s="124" t="s">
        <v>23569</v>
      </c>
      <c r="F1122" s="115" t="s">
        <v>23987</v>
      </c>
      <c r="G1122" s="116" t="s">
        <v>1936</v>
      </c>
      <c r="H1122" s="117">
        <v>33.53152</v>
      </c>
      <c r="I1122" s="122">
        <v>22</v>
      </c>
    </row>
    <row r="1123" s="109" customFormat="1" spans="1:9">
      <c r="A1123" s="118">
        <v>1122</v>
      </c>
      <c r="B1123" s="113" t="s">
        <v>22764</v>
      </c>
      <c r="C1123" s="114" t="s">
        <v>23523</v>
      </c>
      <c r="D1123" s="124" t="s">
        <v>23053</v>
      </c>
      <c r="E1123" s="124" t="s">
        <v>23596</v>
      </c>
      <c r="F1123" s="115" t="s">
        <v>23988</v>
      </c>
      <c r="G1123" s="116" t="s">
        <v>1936</v>
      </c>
      <c r="H1123" s="117">
        <v>14.2093688</v>
      </c>
      <c r="I1123" s="122">
        <v>20</v>
      </c>
    </row>
    <row r="1124" s="109" customFormat="1" spans="1:9">
      <c r="A1124" s="112">
        <v>1123</v>
      </c>
      <c r="B1124" s="113" t="s">
        <v>22764</v>
      </c>
      <c r="C1124" s="114" t="s">
        <v>23523</v>
      </c>
      <c r="D1124" s="124" t="s">
        <v>23730</v>
      </c>
      <c r="E1124" s="124" t="s">
        <v>23890</v>
      </c>
      <c r="F1124" s="115" t="s">
        <v>23989</v>
      </c>
      <c r="G1124" s="116" t="s">
        <v>1936</v>
      </c>
      <c r="H1124" s="117">
        <v>39.9939584</v>
      </c>
      <c r="I1124" s="122">
        <v>86.6</v>
      </c>
    </row>
    <row r="1125" s="109" customFormat="1" spans="1:9">
      <c r="A1125" s="118">
        <v>1124</v>
      </c>
      <c r="B1125" s="113" t="s">
        <v>22764</v>
      </c>
      <c r="C1125" s="114" t="s">
        <v>23523</v>
      </c>
      <c r="D1125" s="124" t="s">
        <v>23730</v>
      </c>
      <c r="E1125" s="124" t="s">
        <v>23980</v>
      </c>
      <c r="F1125" s="115" t="s">
        <v>23990</v>
      </c>
      <c r="G1125" s="116" t="s">
        <v>1936</v>
      </c>
      <c r="H1125" s="117">
        <v>10.7300864</v>
      </c>
      <c r="I1125" s="122">
        <v>20</v>
      </c>
    </row>
    <row r="1126" s="109" customFormat="1" spans="1:9">
      <c r="A1126" s="112">
        <v>1125</v>
      </c>
      <c r="B1126" s="113" t="s">
        <v>22764</v>
      </c>
      <c r="C1126" s="114" t="s">
        <v>23523</v>
      </c>
      <c r="D1126" s="124" t="s">
        <v>1438</v>
      </c>
      <c r="E1126" s="124" t="s">
        <v>23574</v>
      </c>
      <c r="F1126" s="115" t="s">
        <v>23991</v>
      </c>
      <c r="G1126" s="116" t="s">
        <v>1936</v>
      </c>
      <c r="H1126" s="117">
        <v>101.2347072</v>
      </c>
      <c r="I1126" s="122">
        <v>22</v>
      </c>
    </row>
    <row r="1127" s="109" customFormat="1" spans="1:9">
      <c r="A1127" s="118">
        <v>1126</v>
      </c>
      <c r="B1127" s="113" t="s">
        <v>22764</v>
      </c>
      <c r="C1127" s="114" t="s">
        <v>23523</v>
      </c>
      <c r="D1127" s="124" t="s">
        <v>1438</v>
      </c>
      <c r="E1127" s="124" t="s">
        <v>23526</v>
      </c>
      <c r="F1127" s="115" t="s">
        <v>23992</v>
      </c>
      <c r="G1127" s="116" t="s">
        <v>18118</v>
      </c>
      <c r="H1127" s="117">
        <v>19.204416</v>
      </c>
      <c r="I1127" s="122">
        <v>67</v>
      </c>
    </row>
    <row r="1128" s="109" customFormat="1" spans="1:9">
      <c r="A1128" s="112">
        <v>1127</v>
      </c>
      <c r="B1128" s="113" t="s">
        <v>22764</v>
      </c>
      <c r="C1128" s="114" t="s">
        <v>23523</v>
      </c>
      <c r="D1128" s="124" t="s">
        <v>23053</v>
      </c>
      <c r="E1128" s="124" t="s">
        <v>23596</v>
      </c>
      <c r="F1128" s="115" t="s">
        <v>23993</v>
      </c>
      <c r="G1128" s="116" t="s">
        <v>1936</v>
      </c>
      <c r="H1128" s="117">
        <v>21.1248576</v>
      </c>
      <c r="I1128" s="122">
        <v>349.973</v>
      </c>
    </row>
    <row r="1129" s="109" customFormat="1" spans="1:9">
      <c r="A1129" s="118">
        <v>1128</v>
      </c>
      <c r="B1129" s="113" t="s">
        <v>22764</v>
      </c>
      <c r="C1129" s="114" t="s">
        <v>23523</v>
      </c>
      <c r="D1129" s="124" t="s">
        <v>22958</v>
      </c>
      <c r="E1129" s="124" t="s">
        <v>23598</v>
      </c>
      <c r="F1129" s="115" t="s">
        <v>23994</v>
      </c>
      <c r="G1129" s="116" t="s">
        <v>23578</v>
      </c>
      <c r="H1129" s="117">
        <v>46.0905984</v>
      </c>
      <c r="I1129" s="122">
        <v>33.4</v>
      </c>
    </row>
    <row r="1130" s="109" customFormat="1" spans="1:9">
      <c r="A1130" s="112">
        <v>1129</v>
      </c>
      <c r="B1130" s="113" t="s">
        <v>22764</v>
      </c>
      <c r="C1130" s="114" t="s">
        <v>23523</v>
      </c>
      <c r="D1130" s="124" t="s">
        <v>1438</v>
      </c>
      <c r="E1130" s="124" t="s">
        <v>23539</v>
      </c>
      <c r="F1130" s="115" t="s">
        <v>23995</v>
      </c>
      <c r="G1130" s="116" t="s">
        <v>1936</v>
      </c>
      <c r="H1130" s="117">
        <v>9.90704</v>
      </c>
      <c r="I1130" s="122">
        <v>4.4</v>
      </c>
    </row>
    <row r="1131" s="109" customFormat="1" spans="1:9">
      <c r="A1131" s="118">
        <v>1130</v>
      </c>
      <c r="B1131" s="113" t="s">
        <v>22764</v>
      </c>
      <c r="C1131" s="114" t="s">
        <v>23523</v>
      </c>
      <c r="D1131" s="124" t="s">
        <v>23053</v>
      </c>
      <c r="E1131" s="124" t="s">
        <v>23596</v>
      </c>
      <c r="F1131" s="115" t="s">
        <v>23996</v>
      </c>
      <c r="G1131" s="116" t="s">
        <v>1936</v>
      </c>
      <c r="H1131" s="117">
        <v>13.0772928</v>
      </c>
      <c r="I1131" s="122">
        <v>24</v>
      </c>
    </row>
    <row r="1132" s="109" customFormat="1" spans="1:9">
      <c r="A1132" s="112">
        <v>1131</v>
      </c>
      <c r="B1132" s="113" t="s">
        <v>22764</v>
      </c>
      <c r="C1132" s="114" t="s">
        <v>23523</v>
      </c>
      <c r="D1132" s="124" t="s">
        <v>22958</v>
      </c>
      <c r="E1132" s="124" t="s">
        <v>23564</v>
      </c>
      <c r="F1132" s="115" t="s">
        <v>23997</v>
      </c>
      <c r="G1132" s="116" t="s">
        <v>1936</v>
      </c>
      <c r="H1132" s="117">
        <v>16.0951296</v>
      </c>
      <c r="I1132" s="122">
        <v>15</v>
      </c>
    </row>
    <row r="1133" s="109" customFormat="1" spans="1:9">
      <c r="A1133" s="118">
        <v>1132</v>
      </c>
      <c r="B1133" s="113" t="s">
        <v>22764</v>
      </c>
      <c r="C1133" s="114" t="s">
        <v>23523</v>
      </c>
      <c r="D1133" s="124" t="s">
        <v>1438</v>
      </c>
      <c r="E1133" s="124" t="s">
        <v>23715</v>
      </c>
      <c r="F1133" s="115" t="s">
        <v>23998</v>
      </c>
      <c r="G1133" s="116" t="s">
        <v>18124</v>
      </c>
      <c r="H1133" s="117">
        <v>67.215456</v>
      </c>
      <c r="I1133" s="122">
        <v>230.4</v>
      </c>
    </row>
    <row r="1134" s="109" customFormat="1" spans="1:9">
      <c r="A1134" s="112">
        <v>1133</v>
      </c>
      <c r="B1134" s="113" t="s">
        <v>22764</v>
      </c>
      <c r="C1134" s="114" t="s">
        <v>23523</v>
      </c>
      <c r="D1134" s="124" t="s">
        <v>1438</v>
      </c>
      <c r="E1134" s="124" t="s">
        <v>23569</v>
      </c>
      <c r="F1134" s="115" t="s">
        <v>23999</v>
      </c>
      <c r="G1134" s="116" t="s">
        <v>18124</v>
      </c>
      <c r="H1134" s="117">
        <v>29.72112</v>
      </c>
      <c r="I1134" s="122">
        <v>15</v>
      </c>
    </row>
    <row r="1135" s="109" customFormat="1" spans="1:9">
      <c r="A1135" s="118">
        <v>1134</v>
      </c>
      <c r="B1135" s="113" t="s">
        <v>22764</v>
      </c>
      <c r="C1135" s="114" t="s">
        <v>23523</v>
      </c>
      <c r="D1135" s="124" t="s">
        <v>1438</v>
      </c>
      <c r="E1135" s="124" t="s">
        <v>23715</v>
      </c>
      <c r="F1135" s="115" t="s">
        <v>24000</v>
      </c>
      <c r="G1135" s="116" t="s">
        <v>18161</v>
      </c>
      <c r="H1135" s="117">
        <v>67.215456</v>
      </c>
      <c r="I1135" s="122">
        <v>20.2</v>
      </c>
    </row>
    <row r="1136" s="109" customFormat="1" spans="1:9">
      <c r="A1136" s="112">
        <v>1135</v>
      </c>
      <c r="B1136" s="113" t="s">
        <v>22764</v>
      </c>
      <c r="C1136" s="114" t="s">
        <v>23523</v>
      </c>
      <c r="D1136" s="124" t="s">
        <v>1438</v>
      </c>
      <c r="E1136" s="124" t="s">
        <v>1439</v>
      </c>
      <c r="F1136" s="115" t="s">
        <v>24001</v>
      </c>
      <c r="G1136" s="116" t="s">
        <v>23578</v>
      </c>
      <c r="H1136" s="117">
        <v>28.5322752</v>
      </c>
      <c r="I1136" s="122">
        <v>48</v>
      </c>
    </row>
    <row r="1137" s="109" customFormat="1" spans="1:9">
      <c r="A1137" s="118">
        <v>1136</v>
      </c>
      <c r="B1137" s="113" t="s">
        <v>22764</v>
      </c>
      <c r="C1137" s="114" t="s">
        <v>23523</v>
      </c>
      <c r="D1137" s="124" t="s">
        <v>22958</v>
      </c>
      <c r="E1137" s="124" t="s">
        <v>23598</v>
      </c>
      <c r="F1137" s="115" t="s">
        <v>24002</v>
      </c>
      <c r="G1137" s="116" t="s">
        <v>23578</v>
      </c>
      <c r="H1137" s="117">
        <v>46.0905984</v>
      </c>
      <c r="I1137" s="122">
        <v>48</v>
      </c>
    </row>
    <row r="1138" s="109" customFormat="1" spans="1:9">
      <c r="A1138" s="112">
        <v>1137</v>
      </c>
      <c r="B1138" s="113" t="s">
        <v>22764</v>
      </c>
      <c r="C1138" s="114" t="s">
        <v>23523</v>
      </c>
      <c r="D1138" s="124" t="s">
        <v>23053</v>
      </c>
      <c r="E1138" s="124" t="s">
        <v>23550</v>
      </c>
      <c r="F1138" s="115" t="s">
        <v>24003</v>
      </c>
      <c r="G1138" s="116" t="s">
        <v>1936</v>
      </c>
      <c r="H1138" s="117">
        <v>17.832672</v>
      </c>
      <c r="I1138" s="122">
        <v>149.6</v>
      </c>
    </row>
    <row r="1139" s="109" customFormat="1" spans="1:9">
      <c r="A1139" s="118">
        <v>1138</v>
      </c>
      <c r="B1139" s="113" t="s">
        <v>22764</v>
      </c>
      <c r="C1139" s="114" t="s">
        <v>23523</v>
      </c>
      <c r="D1139" s="124" t="s">
        <v>1438</v>
      </c>
      <c r="E1139" s="124" t="s">
        <v>23526</v>
      </c>
      <c r="F1139" s="115" t="s">
        <v>24004</v>
      </c>
      <c r="G1139" s="116" t="s">
        <v>18124</v>
      </c>
      <c r="H1139" s="117">
        <v>19.204416</v>
      </c>
      <c r="I1139" s="122">
        <v>10</v>
      </c>
    </row>
    <row r="1140" s="109" customFormat="1" spans="1:9">
      <c r="A1140" s="112">
        <v>1139</v>
      </c>
      <c r="B1140" s="113" t="s">
        <v>22764</v>
      </c>
      <c r="C1140" s="114" t="s">
        <v>23523</v>
      </c>
      <c r="D1140" s="124" t="s">
        <v>23730</v>
      </c>
      <c r="E1140" s="124" t="s">
        <v>23976</v>
      </c>
      <c r="F1140" s="115" t="s">
        <v>24005</v>
      </c>
      <c r="G1140" s="116" t="s">
        <v>1936</v>
      </c>
      <c r="H1140" s="117">
        <v>0</v>
      </c>
      <c r="I1140" s="122">
        <v>15</v>
      </c>
    </row>
    <row r="1141" s="109" customFormat="1" spans="1:9">
      <c r="A1141" s="118">
        <v>1140</v>
      </c>
      <c r="B1141" s="113" t="s">
        <v>22764</v>
      </c>
      <c r="C1141" s="114" t="s">
        <v>23523</v>
      </c>
      <c r="D1141" s="124" t="s">
        <v>23053</v>
      </c>
      <c r="E1141" s="124" t="s">
        <v>23596</v>
      </c>
      <c r="F1141" s="115" t="s">
        <v>24006</v>
      </c>
      <c r="G1141" s="116" t="s">
        <v>1936</v>
      </c>
      <c r="H1141" s="117">
        <v>10.7300864</v>
      </c>
      <c r="I1141" s="122">
        <v>24</v>
      </c>
    </row>
    <row r="1142" s="109" customFormat="1" spans="1:9">
      <c r="A1142" s="112">
        <v>1141</v>
      </c>
      <c r="B1142" s="113" t="s">
        <v>22764</v>
      </c>
      <c r="C1142" s="114" t="s">
        <v>23523</v>
      </c>
      <c r="D1142" s="124" t="s">
        <v>23730</v>
      </c>
      <c r="E1142" s="124" t="s">
        <v>23980</v>
      </c>
      <c r="F1142" s="115" t="s">
        <v>24007</v>
      </c>
      <c r="G1142" s="116" t="s">
        <v>1936</v>
      </c>
      <c r="H1142" s="117">
        <v>9.5107584</v>
      </c>
      <c r="I1142" s="122">
        <v>48</v>
      </c>
    </row>
    <row r="1143" s="109" customFormat="1" spans="1:9">
      <c r="A1143" s="118">
        <v>1142</v>
      </c>
      <c r="B1143" s="113" t="s">
        <v>22764</v>
      </c>
      <c r="C1143" s="114" t="s">
        <v>23523</v>
      </c>
      <c r="D1143" s="124" t="s">
        <v>23053</v>
      </c>
      <c r="E1143" s="124" t="s">
        <v>23596</v>
      </c>
      <c r="F1143" s="115" t="s">
        <v>24008</v>
      </c>
      <c r="G1143" s="116" t="s">
        <v>1936</v>
      </c>
      <c r="H1143" s="117">
        <v>27.1605312</v>
      </c>
      <c r="I1143" s="122">
        <v>15</v>
      </c>
    </row>
    <row r="1144" s="109" customFormat="1" spans="1:9">
      <c r="A1144" s="112">
        <v>1143</v>
      </c>
      <c r="B1144" s="113" t="s">
        <v>22764</v>
      </c>
      <c r="C1144" s="114" t="s">
        <v>23523</v>
      </c>
      <c r="D1144" s="124" t="s">
        <v>1438</v>
      </c>
      <c r="E1144" s="124" t="s">
        <v>23536</v>
      </c>
      <c r="F1144" s="115" t="s">
        <v>24009</v>
      </c>
      <c r="G1144" s="116" t="s">
        <v>1936</v>
      </c>
      <c r="H1144" s="117">
        <v>30.0869184</v>
      </c>
      <c r="I1144" s="122">
        <v>30</v>
      </c>
    </row>
    <row r="1145" s="109" customFormat="1" spans="1:9">
      <c r="A1145" s="118">
        <v>1144</v>
      </c>
      <c r="B1145" s="113" t="s">
        <v>22764</v>
      </c>
      <c r="C1145" s="114" t="s">
        <v>23523</v>
      </c>
      <c r="D1145" s="124" t="s">
        <v>22776</v>
      </c>
      <c r="E1145" s="124" t="s">
        <v>23884</v>
      </c>
      <c r="F1145" s="115" t="s">
        <v>24010</v>
      </c>
      <c r="G1145" s="116" t="s">
        <v>18124</v>
      </c>
      <c r="H1145" s="117">
        <v>26.7032832</v>
      </c>
      <c r="I1145" s="122">
        <v>0</v>
      </c>
    </row>
    <row r="1146" s="109" customFormat="1" spans="1:9">
      <c r="A1146" s="112">
        <v>1145</v>
      </c>
      <c r="B1146" s="113" t="s">
        <v>22764</v>
      </c>
      <c r="C1146" s="114" t="s">
        <v>23523</v>
      </c>
      <c r="D1146" s="124" t="s">
        <v>23730</v>
      </c>
      <c r="E1146" s="124" t="s">
        <v>23980</v>
      </c>
      <c r="F1146" s="115" t="s">
        <v>24011</v>
      </c>
      <c r="G1146" s="116" t="s">
        <v>1936</v>
      </c>
      <c r="H1146" s="117">
        <v>9.5107584</v>
      </c>
      <c r="I1146" s="122">
        <v>48</v>
      </c>
    </row>
    <row r="1147" s="109" customFormat="1" spans="1:9">
      <c r="A1147" s="118">
        <v>1146</v>
      </c>
      <c r="B1147" s="113" t="s">
        <v>22764</v>
      </c>
      <c r="C1147" s="114" t="s">
        <v>23523</v>
      </c>
      <c r="D1147" s="124" t="s">
        <v>368</v>
      </c>
      <c r="E1147" s="124" t="s">
        <v>1694</v>
      </c>
      <c r="F1147" s="115" t="s">
        <v>24012</v>
      </c>
      <c r="G1147" s="116" t="s">
        <v>1936</v>
      </c>
      <c r="H1147" s="117">
        <v>17.4363904</v>
      </c>
      <c r="I1147" s="122">
        <v>53.2</v>
      </c>
    </row>
    <row r="1148" s="109" customFormat="1" spans="1:9">
      <c r="A1148" s="112">
        <v>1147</v>
      </c>
      <c r="B1148" s="113" t="s">
        <v>22764</v>
      </c>
      <c r="C1148" s="114" t="s">
        <v>23523</v>
      </c>
      <c r="D1148" s="124" t="s">
        <v>22958</v>
      </c>
      <c r="E1148" s="124" t="s">
        <v>23598</v>
      </c>
      <c r="F1148" s="115" t="s">
        <v>24013</v>
      </c>
      <c r="G1148" s="116" t="s">
        <v>1936</v>
      </c>
      <c r="H1148" s="117">
        <v>28.5322752</v>
      </c>
      <c r="I1148" s="122">
        <v>48</v>
      </c>
    </row>
    <row r="1149" s="109" customFormat="1" spans="1:9">
      <c r="A1149" s="118">
        <v>1148</v>
      </c>
      <c r="B1149" s="113" t="s">
        <v>22764</v>
      </c>
      <c r="C1149" s="114" t="s">
        <v>23523</v>
      </c>
      <c r="D1149" s="124" t="s">
        <v>1438</v>
      </c>
      <c r="E1149" s="124" t="s">
        <v>1439</v>
      </c>
      <c r="F1149" s="115" t="s">
        <v>24014</v>
      </c>
      <c r="G1149" s="116" t="s">
        <v>1936</v>
      </c>
      <c r="H1149" s="117">
        <v>28.5322752</v>
      </c>
      <c r="I1149" s="122">
        <v>38.2</v>
      </c>
    </row>
    <row r="1150" s="109" customFormat="1" spans="1:9">
      <c r="A1150" s="112">
        <v>1149</v>
      </c>
      <c r="B1150" s="113" t="s">
        <v>22764</v>
      </c>
      <c r="C1150" s="114" t="s">
        <v>23523</v>
      </c>
      <c r="D1150" s="124" t="s">
        <v>22958</v>
      </c>
      <c r="E1150" s="124" t="s">
        <v>23598</v>
      </c>
      <c r="F1150" s="115" t="s">
        <v>24015</v>
      </c>
      <c r="G1150" s="116" t="s">
        <v>1936</v>
      </c>
      <c r="H1150" s="117">
        <v>38.0430336</v>
      </c>
      <c r="I1150" s="122">
        <v>20</v>
      </c>
    </row>
    <row r="1151" s="109" customFormat="1" spans="1:9">
      <c r="A1151" s="118">
        <v>1150</v>
      </c>
      <c r="B1151" s="113" t="s">
        <v>22764</v>
      </c>
      <c r="C1151" s="114" t="s">
        <v>23523</v>
      </c>
      <c r="D1151" s="124" t="s">
        <v>1438</v>
      </c>
      <c r="E1151" s="124" t="s">
        <v>23574</v>
      </c>
      <c r="F1151" s="115" t="s">
        <v>24016</v>
      </c>
      <c r="G1151" s="116" t="s">
        <v>18118</v>
      </c>
      <c r="H1151" s="117">
        <v>78.7381056</v>
      </c>
      <c r="I1151" s="122">
        <v>15</v>
      </c>
    </row>
    <row r="1152" s="109" customFormat="1" spans="1:9">
      <c r="A1152" s="112">
        <v>1151</v>
      </c>
      <c r="B1152" s="113" t="s">
        <v>22764</v>
      </c>
      <c r="C1152" s="114" t="s">
        <v>23523</v>
      </c>
      <c r="D1152" s="124" t="s">
        <v>23053</v>
      </c>
      <c r="E1152" s="124" t="s">
        <v>23596</v>
      </c>
      <c r="F1152" s="115" t="s">
        <v>24017</v>
      </c>
      <c r="G1152" s="116" t="s">
        <v>1936</v>
      </c>
      <c r="H1152" s="117">
        <v>15.7598144</v>
      </c>
      <c r="I1152" s="122">
        <v>15</v>
      </c>
    </row>
    <row r="1153" s="109" customFormat="1" spans="1:9">
      <c r="A1153" s="118">
        <v>1152</v>
      </c>
      <c r="B1153" s="113" t="s">
        <v>22764</v>
      </c>
      <c r="C1153" s="114" t="s">
        <v>23523</v>
      </c>
      <c r="D1153" s="124" t="s">
        <v>23053</v>
      </c>
      <c r="E1153" s="124" t="s">
        <v>23528</v>
      </c>
      <c r="F1153" s="115" t="s">
        <v>24018</v>
      </c>
      <c r="G1153" s="116" t="s">
        <v>1936</v>
      </c>
      <c r="H1153" s="117">
        <v>36.2140416</v>
      </c>
      <c r="I1153" s="122">
        <v>15</v>
      </c>
    </row>
    <row r="1154" s="109" customFormat="1" spans="1:9">
      <c r="A1154" s="112">
        <v>1153</v>
      </c>
      <c r="B1154" s="113" t="s">
        <v>22764</v>
      </c>
      <c r="C1154" s="114" t="s">
        <v>23523</v>
      </c>
      <c r="D1154" s="124" t="s">
        <v>23053</v>
      </c>
      <c r="E1154" s="124" t="s">
        <v>23528</v>
      </c>
      <c r="F1154" s="115" t="s">
        <v>24019</v>
      </c>
      <c r="G1154" s="116" t="s">
        <v>18124</v>
      </c>
      <c r="H1154" s="117">
        <v>36.2140416</v>
      </c>
      <c r="I1154" s="122">
        <v>0</v>
      </c>
    </row>
    <row r="1155" s="109" customFormat="1" spans="1:9">
      <c r="A1155" s="118">
        <v>1154</v>
      </c>
      <c r="B1155" s="113" t="s">
        <v>22764</v>
      </c>
      <c r="C1155" s="114" t="s">
        <v>23523</v>
      </c>
      <c r="D1155" s="124" t="s">
        <v>23053</v>
      </c>
      <c r="E1155" s="124" t="s">
        <v>23852</v>
      </c>
      <c r="F1155" s="115" t="s">
        <v>24020</v>
      </c>
      <c r="G1155" s="116" t="s">
        <v>1936</v>
      </c>
      <c r="H1155" s="117">
        <v>38.408832</v>
      </c>
      <c r="I1155" s="122">
        <v>0</v>
      </c>
    </row>
    <row r="1156" s="109" customFormat="1" spans="1:9">
      <c r="A1156" s="112">
        <v>1155</v>
      </c>
      <c r="B1156" s="113" t="s">
        <v>22764</v>
      </c>
      <c r="C1156" s="114" t="s">
        <v>23523</v>
      </c>
      <c r="D1156" s="124" t="s">
        <v>23730</v>
      </c>
      <c r="E1156" s="124" t="s">
        <v>23890</v>
      </c>
      <c r="F1156" s="115" t="s">
        <v>24021</v>
      </c>
      <c r="G1156" s="116" t="s">
        <v>1936</v>
      </c>
      <c r="H1156" s="117">
        <v>22.9233664</v>
      </c>
      <c r="I1156" s="122">
        <v>20</v>
      </c>
    </row>
    <row r="1157" s="109" customFormat="1" spans="1:9">
      <c r="A1157" s="118">
        <v>1156</v>
      </c>
      <c r="B1157" s="113" t="s">
        <v>22764</v>
      </c>
      <c r="C1157" s="114" t="s">
        <v>23523</v>
      </c>
      <c r="D1157" s="124" t="s">
        <v>23730</v>
      </c>
      <c r="E1157" s="124" t="s">
        <v>23980</v>
      </c>
      <c r="F1157" s="115" t="s">
        <v>24022</v>
      </c>
      <c r="G1157" s="116" t="s">
        <v>1936</v>
      </c>
      <c r="H1157" s="117">
        <v>9.5107584</v>
      </c>
      <c r="I1157" s="122">
        <v>15</v>
      </c>
    </row>
    <row r="1158" s="109" customFormat="1" spans="1:9">
      <c r="A1158" s="112">
        <v>1157</v>
      </c>
      <c r="B1158" s="113" t="s">
        <v>22764</v>
      </c>
      <c r="C1158" s="114" t="s">
        <v>23523</v>
      </c>
      <c r="D1158" s="124" t="s">
        <v>23053</v>
      </c>
      <c r="E1158" s="124" t="s">
        <v>23528</v>
      </c>
      <c r="F1158" s="115" t="s">
        <v>24023</v>
      </c>
      <c r="G1158" s="116" t="s">
        <v>1936</v>
      </c>
      <c r="H1158" s="117">
        <v>36.2140416</v>
      </c>
      <c r="I1158" s="122">
        <v>25</v>
      </c>
    </row>
    <row r="1159" s="109" customFormat="1" spans="1:9">
      <c r="A1159" s="118">
        <v>1158</v>
      </c>
      <c r="B1159" s="113" t="s">
        <v>22764</v>
      </c>
      <c r="C1159" s="114" t="s">
        <v>23523</v>
      </c>
      <c r="D1159" s="124" t="s">
        <v>23730</v>
      </c>
      <c r="E1159" s="124" t="s">
        <v>23980</v>
      </c>
      <c r="F1159" s="115" t="s">
        <v>24024</v>
      </c>
      <c r="G1159" s="116" t="s">
        <v>23578</v>
      </c>
      <c r="H1159" s="117">
        <v>12.6810112</v>
      </c>
      <c r="I1159" s="122">
        <v>168.352</v>
      </c>
    </row>
    <row r="1160" s="109" customFormat="1" spans="1:9">
      <c r="A1160" s="112">
        <v>1159</v>
      </c>
      <c r="B1160" s="113" t="s">
        <v>22764</v>
      </c>
      <c r="C1160" s="114" t="s">
        <v>23523</v>
      </c>
      <c r="D1160" s="124" t="s">
        <v>23730</v>
      </c>
      <c r="E1160" s="124" t="s">
        <v>23890</v>
      </c>
      <c r="F1160" s="115" t="s">
        <v>24025</v>
      </c>
      <c r="G1160" s="116" t="s">
        <v>23269</v>
      </c>
      <c r="H1160" s="117">
        <v>19.0215168</v>
      </c>
      <c r="I1160" s="122">
        <v>30</v>
      </c>
    </row>
    <row r="1161" s="109" customFormat="1" spans="1:9">
      <c r="A1161" s="118">
        <v>1160</v>
      </c>
      <c r="B1161" s="113" t="s">
        <v>22764</v>
      </c>
      <c r="C1161" s="114" t="s">
        <v>23523</v>
      </c>
      <c r="D1161" s="124" t="s">
        <v>23730</v>
      </c>
      <c r="E1161" s="124" t="s">
        <v>23980</v>
      </c>
      <c r="F1161" s="115" t="s">
        <v>24026</v>
      </c>
      <c r="G1161" s="116" t="s">
        <v>23578</v>
      </c>
      <c r="H1161" s="117">
        <v>6.09664</v>
      </c>
      <c r="I1161" s="122">
        <v>22</v>
      </c>
    </row>
    <row r="1162" s="109" customFormat="1" spans="1:9">
      <c r="A1162" s="112">
        <v>1161</v>
      </c>
      <c r="B1162" s="113" t="s">
        <v>22764</v>
      </c>
      <c r="C1162" s="114" t="s">
        <v>23523</v>
      </c>
      <c r="D1162" s="124" t="s">
        <v>23730</v>
      </c>
      <c r="E1162" s="124" t="s">
        <v>23980</v>
      </c>
      <c r="F1162" s="115" t="s">
        <v>24027</v>
      </c>
      <c r="G1162" s="116" t="s">
        <v>1936</v>
      </c>
      <c r="H1162" s="117">
        <v>9.5107584</v>
      </c>
      <c r="I1162" s="122">
        <v>15</v>
      </c>
    </row>
    <row r="1163" s="109" customFormat="1" spans="1:9">
      <c r="A1163" s="118">
        <v>1162</v>
      </c>
      <c r="B1163" s="113" t="s">
        <v>22764</v>
      </c>
      <c r="C1163" s="114" t="s">
        <v>23523</v>
      </c>
      <c r="D1163" s="124" t="s">
        <v>23730</v>
      </c>
      <c r="E1163" s="124" t="s">
        <v>23980</v>
      </c>
      <c r="F1163" s="115" t="s">
        <v>24028</v>
      </c>
      <c r="G1163" s="116" t="s">
        <v>23578</v>
      </c>
      <c r="H1163" s="117">
        <v>11.4616832</v>
      </c>
      <c r="I1163" s="122">
        <v>20</v>
      </c>
    </row>
    <row r="1164" s="109" customFormat="1" spans="1:9">
      <c r="A1164" s="112">
        <v>1163</v>
      </c>
      <c r="B1164" s="113" t="s">
        <v>22764</v>
      </c>
      <c r="C1164" s="114" t="s">
        <v>23523</v>
      </c>
      <c r="D1164" s="124" t="s">
        <v>23730</v>
      </c>
      <c r="E1164" s="124" t="s">
        <v>23980</v>
      </c>
      <c r="F1164" s="115" t="s">
        <v>24029</v>
      </c>
      <c r="G1164" s="116" t="s">
        <v>23578</v>
      </c>
      <c r="H1164" s="117">
        <v>9.5107584</v>
      </c>
      <c r="I1164" s="122">
        <v>92</v>
      </c>
    </row>
    <row r="1165" s="109" customFormat="1" spans="1:9">
      <c r="A1165" s="118">
        <v>1164</v>
      </c>
      <c r="B1165" s="113" t="s">
        <v>22764</v>
      </c>
      <c r="C1165" s="114" t="s">
        <v>23523</v>
      </c>
      <c r="D1165" s="124" t="s">
        <v>23730</v>
      </c>
      <c r="E1165" s="124" t="s">
        <v>23980</v>
      </c>
      <c r="F1165" s="115" t="s">
        <v>24030</v>
      </c>
      <c r="G1165" s="116" t="s">
        <v>23578</v>
      </c>
      <c r="H1165" s="117">
        <v>10.7300864</v>
      </c>
      <c r="I1165" s="122">
        <v>15</v>
      </c>
    </row>
    <row r="1166" s="109" customFormat="1" spans="1:9">
      <c r="A1166" s="112">
        <v>1165</v>
      </c>
      <c r="B1166" s="113" t="s">
        <v>22764</v>
      </c>
      <c r="C1166" s="114" t="s">
        <v>23523</v>
      </c>
      <c r="D1166" s="124" t="s">
        <v>1438</v>
      </c>
      <c r="E1166" s="124" t="s">
        <v>23569</v>
      </c>
      <c r="F1166" s="115" t="s">
        <v>24031</v>
      </c>
      <c r="G1166" s="116" t="s">
        <v>18124</v>
      </c>
      <c r="H1166" s="117">
        <v>35.81776</v>
      </c>
      <c r="I1166" s="122">
        <v>35</v>
      </c>
    </row>
    <row r="1167" s="109" customFormat="1" spans="1:9">
      <c r="A1167" s="118">
        <v>1166</v>
      </c>
      <c r="B1167" s="113" t="s">
        <v>22764</v>
      </c>
      <c r="C1167" s="114" t="s">
        <v>23523</v>
      </c>
      <c r="D1167" s="124" t="s">
        <v>405</v>
      </c>
      <c r="E1167" s="124" t="s">
        <v>23543</v>
      </c>
      <c r="F1167" s="115" t="s">
        <v>24032</v>
      </c>
      <c r="G1167" s="116" t="s">
        <v>1936</v>
      </c>
      <c r="H1167" s="117">
        <v>0</v>
      </c>
      <c r="I1167" s="122">
        <v>24.4</v>
      </c>
    </row>
    <row r="1168" s="109" customFormat="1" spans="1:9">
      <c r="A1168" s="112">
        <v>1167</v>
      </c>
      <c r="B1168" s="113" t="s">
        <v>22764</v>
      </c>
      <c r="C1168" s="114" t="s">
        <v>23523</v>
      </c>
      <c r="D1168" s="124" t="s">
        <v>22958</v>
      </c>
      <c r="E1168" s="124" t="s">
        <v>23564</v>
      </c>
      <c r="F1168" s="115" t="s">
        <v>24033</v>
      </c>
      <c r="G1168" s="116" t="s">
        <v>1936</v>
      </c>
      <c r="H1168" s="117">
        <v>19.0215168</v>
      </c>
      <c r="I1168" s="122">
        <v>22</v>
      </c>
    </row>
    <row r="1169" s="109" customFormat="1" spans="1:9">
      <c r="A1169" s="118">
        <v>1168</v>
      </c>
      <c r="B1169" s="113" t="s">
        <v>22764</v>
      </c>
      <c r="C1169" s="114" t="s">
        <v>23523</v>
      </c>
      <c r="D1169" s="124" t="s">
        <v>23730</v>
      </c>
      <c r="E1169" s="124" t="s">
        <v>23890</v>
      </c>
      <c r="F1169" s="115" t="s">
        <v>24034</v>
      </c>
      <c r="G1169" s="116" t="s">
        <v>1936</v>
      </c>
      <c r="H1169" s="117">
        <v>19.0215168</v>
      </c>
      <c r="I1169" s="122">
        <v>15</v>
      </c>
    </row>
    <row r="1170" s="109" customFormat="1" spans="1:9">
      <c r="A1170" s="112">
        <v>1169</v>
      </c>
      <c r="B1170" s="113" t="s">
        <v>22764</v>
      </c>
      <c r="C1170" s="114" t="s">
        <v>23523</v>
      </c>
      <c r="D1170" s="124" t="s">
        <v>23730</v>
      </c>
      <c r="E1170" s="124" t="s">
        <v>23980</v>
      </c>
      <c r="F1170" s="115" t="s">
        <v>24035</v>
      </c>
      <c r="G1170" s="116" t="s">
        <v>1936</v>
      </c>
      <c r="H1170" s="117">
        <v>12.6810112</v>
      </c>
      <c r="I1170" s="122">
        <v>10</v>
      </c>
    </row>
    <row r="1171" s="109" customFormat="1" spans="1:9">
      <c r="A1171" s="118">
        <v>1170</v>
      </c>
      <c r="B1171" s="113" t="s">
        <v>22764</v>
      </c>
      <c r="C1171" s="114" t="s">
        <v>23523</v>
      </c>
      <c r="D1171" s="124" t="s">
        <v>23053</v>
      </c>
      <c r="E1171" s="124" t="s">
        <v>23852</v>
      </c>
      <c r="F1171" s="115" t="s">
        <v>24036</v>
      </c>
      <c r="G1171" s="116" t="s">
        <v>1936</v>
      </c>
      <c r="H1171" s="117">
        <v>49.382784</v>
      </c>
      <c r="I1171" s="122">
        <v>10</v>
      </c>
    </row>
    <row r="1172" s="109" customFormat="1" spans="1:9">
      <c r="A1172" s="112">
        <v>1171</v>
      </c>
      <c r="B1172" s="113" t="s">
        <v>22764</v>
      </c>
      <c r="C1172" s="114" t="s">
        <v>23523</v>
      </c>
      <c r="D1172" s="124" t="s">
        <v>1438</v>
      </c>
      <c r="E1172" s="124" t="s">
        <v>23526</v>
      </c>
      <c r="F1172" s="115" t="s">
        <v>24037</v>
      </c>
      <c r="G1172" s="116" t="s">
        <v>18124</v>
      </c>
      <c r="H1172" s="117">
        <v>6.52328</v>
      </c>
      <c r="I1172" s="122">
        <v>30</v>
      </c>
    </row>
    <row r="1173" s="109" customFormat="1" spans="1:9">
      <c r="A1173" s="118">
        <v>1172</v>
      </c>
      <c r="B1173" s="113" t="s">
        <v>22764</v>
      </c>
      <c r="C1173" s="114" t="s">
        <v>23523</v>
      </c>
      <c r="D1173" s="124" t="s">
        <v>23730</v>
      </c>
      <c r="E1173" s="124" t="s">
        <v>23890</v>
      </c>
      <c r="F1173" s="115" t="s">
        <v>24038</v>
      </c>
      <c r="G1173" s="116" t="s">
        <v>1936</v>
      </c>
      <c r="H1173" s="117">
        <v>30.7270656</v>
      </c>
      <c r="I1173" s="122">
        <v>15</v>
      </c>
    </row>
    <row r="1174" s="109" customFormat="1" spans="1:9">
      <c r="A1174" s="112">
        <v>1173</v>
      </c>
      <c r="B1174" s="113" t="s">
        <v>22764</v>
      </c>
      <c r="C1174" s="114" t="s">
        <v>23523</v>
      </c>
      <c r="D1174" s="124" t="s">
        <v>405</v>
      </c>
      <c r="E1174" s="124" t="s">
        <v>23543</v>
      </c>
      <c r="F1174" s="115" t="s">
        <v>24039</v>
      </c>
      <c r="G1174" s="116" t="s">
        <v>18124</v>
      </c>
      <c r="H1174" s="117">
        <v>0</v>
      </c>
      <c r="I1174" s="122">
        <v>20</v>
      </c>
    </row>
    <row r="1175" s="109" customFormat="1" spans="1:9">
      <c r="A1175" s="118">
        <v>1174</v>
      </c>
      <c r="B1175" s="113" t="s">
        <v>22764</v>
      </c>
      <c r="C1175" s="114" t="s">
        <v>23523</v>
      </c>
      <c r="D1175" s="124" t="s">
        <v>1438</v>
      </c>
      <c r="E1175" s="124" t="s">
        <v>1444</v>
      </c>
      <c r="F1175" s="115" t="s">
        <v>24040</v>
      </c>
      <c r="G1175" s="116" t="s">
        <v>18124</v>
      </c>
      <c r="H1175" s="117">
        <v>26.9471488</v>
      </c>
      <c r="I1175" s="122">
        <v>0</v>
      </c>
    </row>
    <row r="1176" s="109" customFormat="1" spans="1:9">
      <c r="A1176" s="112">
        <v>1175</v>
      </c>
      <c r="B1176" s="113" t="s">
        <v>22764</v>
      </c>
      <c r="C1176" s="114" t="s">
        <v>23523</v>
      </c>
      <c r="D1176" s="124" t="s">
        <v>22958</v>
      </c>
      <c r="E1176" s="124" t="s">
        <v>23598</v>
      </c>
      <c r="F1176" s="115" t="s">
        <v>24041</v>
      </c>
      <c r="G1176" s="116" t="s">
        <v>1936</v>
      </c>
      <c r="H1176" s="117">
        <v>28.5322752</v>
      </c>
      <c r="I1176" s="122">
        <v>33.8</v>
      </c>
    </row>
    <row r="1177" s="109" customFormat="1" spans="1:9">
      <c r="A1177" s="118">
        <v>1176</v>
      </c>
      <c r="B1177" s="113" t="s">
        <v>22764</v>
      </c>
      <c r="C1177" s="114" t="s">
        <v>23523</v>
      </c>
      <c r="D1177" s="124" t="s">
        <v>1438</v>
      </c>
      <c r="E1177" s="124" t="s">
        <v>1439</v>
      </c>
      <c r="F1177" s="115" t="s">
        <v>24042</v>
      </c>
      <c r="G1177" s="116" t="s">
        <v>1936</v>
      </c>
      <c r="H1177" s="117">
        <v>21.3992064</v>
      </c>
      <c r="I1177" s="122">
        <v>0</v>
      </c>
    </row>
    <row r="1178" s="109" customFormat="1" spans="1:9">
      <c r="A1178" s="112">
        <v>1177</v>
      </c>
      <c r="B1178" s="113" t="s">
        <v>22764</v>
      </c>
      <c r="C1178" s="114" t="s">
        <v>23523</v>
      </c>
      <c r="D1178" s="124" t="s">
        <v>405</v>
      </c>
      <c r="E1178" s="124" t="s">
        <v>23849</v>
      </c>
      <c r="F1178" s="115" t="s">
        <v>24043</v>
      </c>
      <c r="G1178" s="116" t="s">
        <v>1936</v>
      </c>
      <c r="H1178" s="117">
        <v>0</v>
      </c>
      <c r="I1178" s="122">
        <v>15</v>
      </c>
    </row>
    <row r="1179" s="109" customFormat="1" spans="1:9">
      <c r="A1179" s="118">
        <v>1178</v>
      </c>
      <c r="B1179" s="113" t="s">
        <v>22764</v>
      </c>
      <c r="C1179" s="114" t="s">
        <v>23523</v>
      </c>
      <c r="D1179" s="124" t="s">
        <v>405</v>
      </c>
      <c r="E1179" s="124" t="s">
        <v>23849</v>
      </c>
      <c r="F1179" s="115" t="s">
        <v>24044</v>
      </c>
      <c r="G1179" s="116" t="s">
        <v>1936</v>
      </c>
      <c r="H1179" s="117">
        <v>0</v>
      </c>
      <c r="I1179" s="122">
        <v>20</v>
      </c>
    </row>
    <row r="1180" s="109" customFormat="1" spans="1:9">
      <c r="A1180" s="112">
        <v>1179</v>
      </c>
      <c r="B1180" s="113" t="s">
        <v>22764</v>
      </c>
      <c r="C1180" s="114" t="s">
        <v>23523</v>
      </c>
      <c r="D1180" s="124" t="s">
        <v>1438</v>
      </c>
      <c r="E1180" s="124" t="s">
        <v>23539</v>
      </c>
      <c r="F1180" s="115" t="s">
        <v>24045</v>
      </c>
      <c r="G1180" s="116" t="s">
        <v>18161</v>
      </c>
      <c r="H1180" s="117">
        <v>27.3434304</v>
      </c>
      <c r="I1180" s="122">
        <v>7.6</v>
      </c>
    </row>
    <row r="1181" s="109" customFormat="1" spans="1:9">
      <c r="A1181" s="118">
        <v>1180</v>
      </c>
      <c r="B1181" s="113" t="s">
        <v>22764</v>
      </c>
      <c r="C1181" s="114" t="s">
        <v>23523</v>
      </c>
      <c r="D1181" s="124" t="s">
        <v>1438</v>
      </c>
      <c r="E1181" s="124" t="s">
        <v>23524</v>
      </c>
      <c r="F1181" s="115" t="s">
        <v>24046</v>
      </c>
      <c r="G1181" s="116" t="s">
        <v>23578</v>
      </c>
      <c r="H1181" s="117">
        <v>42.9203456</v>
      </c>
      <c r="I1181" s="122">
        <v>15</v>
      </c>
    </row>
    <row r="1182" s="109" customFormat="1" spans="1:9">
      <c r="A1182" s="112">
        <v>1181</v>
      </c>
      <c r="B1182" s="113" t="s">
        <v>22764</v>
      </c>
      <c r="C1182" s="114" t="s">
        <v>23523</v>
      </c>
      <c r="D1182" s="124" t="s">
        <v>1438</v>
      </c>
      <c r="E1182" s="124" t="s">
        <v>23715</v>
      </c>
      <c r="F1182" s="115" t="s">
        <v>24047</v>
      </c>
      <c r="G1182" s="116" t="s">
        <v>18124</v>
      </c>
      <c r="H1182" s="117">
        <v>46.944128</v>
      </c>
      <c r="I1182" s="122">
        <v>93.8</v>
      </c>
    </row>
    <row r="1183" s="109" customFormat="1" spans="1:9">
      <c r="A1183" s="118">
        <v>1182</v>
      </c>
      <c r="B1183" s="113" t="s">
        <v>22764</v>
      </c>
      <c r="C1183" s="114" t="s">
        <v>23523</v>
      </c>
      <c r="D1183" s="124" t="s">
        <v>23053</v>
      </c>
      <c r="E1183" s="124" t="s">
        <v>23596</v>
      </c>
      <c r="F1183" s="115" t="s">
        <v>24048</v>
      </c>
      <c r="G1183" s="116" t="s">
        <v>1936</v>
      </c>
      <c r="H1183" s="117">
        <v>13.0772928</v>
      </c>
      <c r="I1183" s="122">
        <v>37.9</v>
      </c>
    </row>
    <row r="1184" s="109" customFormat="1" spans="1:9">
      <c r="A1184" s="112">
        <v>1183</v>
      </c>
      <c r="B1184" s="113" t="s">
        <v>22764</v>
      </c>
      <c r="C1184" s="114" t="s">
        <v>23523</v>
      </c>
      <c r="D1184" s="124" t="s">
        <v>1438</v>
      </c>
      <c r="E1184" s="124" t="s">
        <v>1439</v>
      </c>
      <c r="F1184" s="115" t="s">
        <v>24049</v>
      </c>
      <c r="G1184" s="116" t="s">
        <v>1999</v>
      </c>
      <c r="H1184" s="117">
        <v>34.5679488</v>
      </c>
      <c r="I1184" s="122">
        <v>0</v>
      </c>
    </row>
    <row r="1185" s="109" customFormat="1" spans="1:9">
      <c r="A1185" s="118">
        <v>1184</v>
      </c>
      <c r="B1185" s="113" t="s">
        <v>22764</v>
      </c>
      <c r="C1185" s="114" t="s">
        <v>23523</v>
      </c>
      <c r="D1185" s="124" t="s">
        <v>23053</v>
      </c>
      <c r="E1185" s="124" t="s">
        <v>23054</v>
      </c>
      <c r="F1185" s="115" t="s">
        <v>24050</v>
      </c>
      <c r="G1185" s="116" t="s">
        <v>1936</v>
      </c>
      <c r="H1185" s="117">
        <v>0</v>
      </c>
      <c r="I1185" s="122">
        <v>15</v>
      </c>
    </row>
    <row r="1186" s="109" customFormat="1" spans="1:9">
      <c r="A1186" s="112">
        <v>1185</v>
      </c>
      <c r="B1186" s="113" t="s">
        <v>22764</v>
      </c>
      <c r="C1186" s="114" t="s">
        <v>23523</v>
      </c>
      <c r="D1186" s="124" t="s">
        <v>1438</v>
      </c>
      <c r="E1186" s="124" t="s">
        <v>23539</v>
      </c>
      <c r="F1186" s="115" t="s">
        <v>24051</v>
      </c>
      <c r="G1186" s="116" t="s">
        <v>18161</v>
      </c>
      <c r="H1186" s="117">
        <v>17.4363904</v>
      </c>
      <c r="I1186" s="122">
        <v>15</v>
      </c>
    </row>
    <row r="1187" s="109" customFormat="1" spans="1:9">
      <c r="A1187" s="118">
        <v>1186</v>
      </c>
      <c r="B1187" s="113" t="s">
        <v>22764</v>
      </c>
      <c r="C1187" s="114" t="s">
        <v>23523</v>
      </c>
      <c r="D1187" s="124" t="s">
        <v>1438</v>
      </c>
      <c r="E1187" s="124" t="s">
        <v>23632</v>
      </c>
      <c r="F1187" s="115" t="s">
        <v>24052</v>
      </c>
      <c r="G1187" s="116" t="s">
        <v>18124</v>
      </c>
      <c r="H1187" s="117">
        <v>0</v>
      </c>
      <c r="I1187" s="122">
        <v>28.6</v>
      </c>
    </row>
    <row r="1188" s="109" customFormat="1" spans="1:9">
      <c r="A1188" s="112">
        <v>1187</v>
      </c>
      <c r="B1188" s="113" t="s">
        <v>22764</v>
      </c>
      <c r="C1188" s="114" t="s">
        <v>23523</v>
      </c>
      <c r="D1188" s="124" t="s">
        <v>22776</v>
      </c>
      <c r="E1188" s="124" t="s">
        <v>22793</v>
      </c>
      <c r="F1188" s="115" t="s">
        <v>24053</v>
      </c>
      <c r="G1188" s="116" t="s">
        <v>1936</v>
      </c>
      <c r="H1188" s="117">
        <v>0</v>
      </c>
      <c r="I1188" s="122">
        <v>48</v>
      </c>
    </row>
    <row r="1189" s="109" customFormat="1" spans="1:9">
      <c r="A1189" s="118">
        <v>1188</v>
      </c>
      <c r="B1189" s="113" t="s">
        <v>22764</v>
      </c>
      <c r="C1189" s="114" t="s">
        <v>23523</v>
      </c>
      <c r="D1189" s="124" t="s">
        <v>23053</v>
      </c>
      <c r="E1189" s="124" t="s">
        <v>23852</v>
      </c>
      <c r="F1189" s="115" t="s">
        <v>24054</v>
      </c>
      <c r="G1189" s="116" t="s">
        <v>23631</v>
      </c>
      <c r="H1189" s="117">
        <v>49.382784</v>
      </c>
      <c r="I1189" s="122">
        <v>15</v>
      </c>
    </row>
    <row r="1190" s="109" customFormat="1" spans="1:9">
      <c r="A1190" s="112">
        <v>1189</v>
      </c>
      <c r="B1190" s="113" t="s">
        <v>22764</v>
      </c>
      <c r="C1190" s="114" t="s">
        <v>23523</v>
      </c>
      <c r="D1190" s="124" t="s">
        <v>1438</v>
      </c>
      <c r="E1190" s="124" t="s">
        <v>23526</v>
      </c>
      <c r="F1190" s="115" t="s">
        <v>24055</v>
      </c>
      <c r="G1190" s="116" t="s">
        <v>18124</v>
      </c>
      <c r="H1190" s="117">
        <v>19.204416</v>
      </c>
      <c r="I1190" s="122">
        <v>15</v>
      </c>
    </row>
    <row r="1191" s="109" customFormat="1" spans="1:9">
      <c r="A1191" s="118">
        <v>1190</v>
      </c>
      <c r="B1191" s="113" t="s">
        <v>22764</v>
      </c>
      <c r="C1191" s="114" t="s">
        <v>23523</v>
      </c>
      <c r="D1191" s="124" t="s">
        <v>1438</v>
      </c>
      <c r="E1191" s="124" t="s">
        <v>23539</v>
      </c>
      <c r="F1191" s="115" t="s">
        <v>24056</v>
      </c>
      <c r="G1191" s="116" t="s">
        <v>18124</v>
      </c>
      <c r="H1191" s="117">
        <v>11.0958848</v>
      </c>
      <c r="I1191" s="122">
        <v>15</v>
      </c>
    </row>
    <row r="1192" s="109" customFormat="1" spans="1:9">
      <c r="A1192" s="112">
        <v>1191</v>
      </c>
      <c r="B1192" s="113" t="s">
        <v>22764</v>
      </c>
      <c r="C1192" s="114" t="s">
        <v>23523</v>
      </c>
      <c r="D1192" s="124" t="s">
        <v>1438</v>
      </c>
      <c r="E1192" s="124" t="s">
        <v>23539</v>
      </c>
      <c r="F1192" s="115" t="s">
        <v>24057</v>
      </c>
      <c r="G1192" s="116" t="s">
        <v>18118</v>
      </c>
      <c r="H1192" s="117">
        <v>24.9657408</v>
      </c>
      <c r="I1192" s="122">
        <v>15</v>
      </c>
    </row>
    <row r="1193" s="109" customFormat="1" spans="1:9">
      <c r="A1193" s="118">
        <v>1192</v>
      </c>
      <c r="B1193" s="113" t="s">
        <v>22764</v>
      </c>
      <c r="C1193" s="114" t="s">
        <v>23523</v>
      </c>
      <c r="D1193" s="124" t="s">
        <v>23053</v>
      </c>
      <c r="E1193" s="124" t="s">
        <v>23852</v>
      </c>
      <c r="F1193" s="115" t="s">
        <v>24058</v>
      </c>
      <c r="G1193" s="116" t="s">
        <v>23631</v>
      </c>
      <c r="H1193" s="117">
        <v>49.382784</v>
      </c>
      <c r="I1193" s="122">
        <v>158.6</v>
      </c>
    </row>
    <row r="1194" s="109" customFormat="1" spans="1:9">
      <c r="A1194" s="112">
        <v>1193</v>
      </c>
      <c r="B1194" s="113" t="s">
        <v>22764</v>
      </c>
      <c r="C1194" s="114" t="s">
        <v>23523</v>
      </c>
      <c r="D1194" s="124" t="s">
        <v>1438</v>
      </c>
      <c r="E1194" s="124" t="s">
        <v>1444</v>
      </c>
      <c r="F1194" s="115" t="s">
        <v>24059</v>
      </c>
      <c r="G1194" s="116" t="s">
        <v>18161</v>
      </c>
      <c r="H1194" s="117">
        <v>24.3560768</v>
      </c>
      <c r="I1194" s="122">
        <v>48</v>
      </c>
    </row>
    <row r="1195" s="109" customFormat="1" spans="1:9">
      <c r="A1195" s="118">
        <v>1194</v>
      </c>
      <c r="B1195" s="113" t="s">
        <v>22764</v>
      </c>
      <c r="C1195" s="114" t="s">
        <v>23523</v>
      </c>
      <c r="D1195" s="124" t="s">
        <v>23053</v>
      </c>
      <c r="E1195" s="124" t="s">
        <v>23852</v>
      </c>
      <c r="F1195" s="115" t="s">
        <v>24060</v>
      </c>
      <c r="G1195" s="116" t="s">
        <v>23269</v>
      </c>
      <c r="H1195" s="117">
        <v>23.776896</v>
      </c>
      <c r="I1195" s="122">
        <v>0</v>
      </c>
    </row>
    <row r="1196" s="109" customFormat="1" spans="1:9">
      <c r="A1196" s="112">
        <v>1195</v>
      </c>
      <c r="B1196" s="113" t="s">
        <v>22764</v>
      </c>
      <c r="C1196" s="114" t="s">
        <v>23523</v>
      </c>
      <c r="D1196" s="124" t="s">
        <v>1438</v>
      </c>
      <c r="E1196" s="124" t="s">
        <v>1444</v>
      </c>
      <c r="F1196" s="115" t="s">
        <v>24061</v>
      </c>
      <c r="G1196" s="116" t="s">
        <v>1936</v>
      </c>
      <c r="H1196" s="117">
        <v>20.2103616</v>
      </c>
      <c r="I1196" s="122">
        <v>10</v>
      </c>
    </row>
    <row r="1197" s="109" customFormat="1" spans="1:9">
      <c r="A1197" s="118">
        <v>1196</v>
      </c>
      <c r="B1197" s="113" t="s">
        <v>22764</v>
      </c>
      <c r="C1197" s="114" t="s">
        <v>23523</v>
      </c>
      <c r="D1197" s="124" t="s">
        <v>23053</v>
      </c>
      <c r="E1197" s="124" t="s">
        <v>23596</v>
      </c>
      <c r="F1197" s="115" t="s">
        <v>24062</v>
      </c>
      <c r="G1197" s="116" t="s">
        <v>1936</v>
      </c>
      <c r="H1197" s="117">
        <v>13.0772928</v>
      </c>
      <c r="I1197" s="122">
        <v>230.884</v>
      </c>
    </row>
    <row r="1198" s="109" customFormat="1" spans="1:9">
      <c r="A1198" s="112">
        <v>1197</v>
      </c>
      <c r="B1198" s="113" t="s">
        <v>22764</v>
      </c>
      <c r="C1198" s="114" t="s">
        <v>23523</v>
      </c>
      <c r="D1198" s="124" t="s">
        <v>1438</v>
      </c>
      <c r="E1198" s="124" t="s">
        <v>23574</v>
      </c>
      <c r="F1198" s="115" t="s">
        <v>24063</v>
      </c>
      <c r="G1198" s="116" t="s">
        <v>18124</v>
      </c>
      <c r="H1198" s="117">
        <v>86.2369728</v>
      </c>
      <c r="I1198" s="122">
        <v>106.288</v>
      </c>
    </row>
    <row r="1199" s="109" customFormat="1" spans="1:9">
      <c r="A1199" s="118">
        <v>1198</v>
      </c>
      <c r="B1199" s="113" t="s">
        <v>22764</v>
      </c>
      <c r="C1199" s="114" t="s">
        <v>23523</v>
      </c>
      <c r="D1199" s="124" t="s">
        <v>23053</v>
      </c>
      <c r="E1199" s="124" t="s">
        <v>23596</v>
      </c>
      <c r="F1199" s="115" t="s">
        <v>24064</v>
      </c>
      <c r="G1199" s="116" t="s">
        <v>1936</v>
      </c>
      <c r="H1199" s="117">
        <v>15.7598144</v>
      </c>
      <c r="I1199" s="122">
        <v>0</v>
      </c>
    </row>
    <row r="1200" s="109" customFormat="1" spans="1:9">
      <c r="A1200" s="112">
        <v>1199</v>
      </c>
      <c r="B1200" s="113" t="s">
        <v>22764</v>
      </c>
      <c r="C1200" s="114" t="s">
        <v>23523</v>
      </c>
      <c r="D1200" s="124" t="s">
        <v>23053</v>
      </c>
      <c r="E1200" s="124" t="s">
        <v>23680</v>
      </c>
      <c r="F1200" s="115" t="s">
        <v>24065</v>
      </c>
      <c r="G1200" s="116" t="s">
        <v>18124</v>
      </c>
      <c r="H1200" s="117">
        <v>153.635328</v>
      </c>
      <c r="I1200" s="122">
        <v>41</v>
      </c>
    </row>
    <row r="1201" s="109" customFormat="1" spans="1:9">
      <c r="A1201" s="118">
        <v>1200</v>
      </c>
      <c r="B1201" s="113" t="s">
        <v>22764</v>
      </c>
      <c r="C1201" s="114" t="s">
        <v>23523</v>
      </c>
      <c r="D1201" s="124" t="s">
        <v>23053</v>
      </c>
      <c r="E1201" s="124" t="s">
        <v>23528</v>
      </c>
      <c r="F1201" s="115" t="s">
        <v>24066</v>
      </c>
      <c r="G1201" s="116" t="s">
        <v>1936</v>
      </c>
      <c r="H1201" s="117">
        <v>51.8519232</v>
      </c>
      <c r="I1201" s="122">
        <v>108.8</v>
      </c>
    </row>
    <row r="1202" s="109" customFormat="1" spans="1:9">
      <c r="A1202" s="112">
        <v>1201</v>
      </c>
      <c r="B1202" s="113" t="s">
        <v>22764</v>
      </c>
      <c r="C1202" s="114" t="s">
        <v>23523</v>
      </c>
      <c r="D1202" s="124" t="s">
        <v>23730</v>
      </c>
      <c r="E1202" s="124" t="s">
        <v>23976</v>
      </c>
      <c r="F1202" s="115" t="s">
        <v>24067</v>
      </c>
      <c r="G1202" s="116" t="s">
        <v>1936</v>
      </c>
      <c r="H1202" s="117">
        <v>0</v>
      </c>
      <c r="I1202" s="122">
        <v>15</v>
      </c>
    </row>
    <row r="1203" s="109" customFormat="1" spans="1:9">
      <c r="A1203" s="118">
        <v>1202</v>
      </c>
      <c r="B1203" s="113" t="s">
        <v>22764</v>
      </c>
      <c r="C1203" s="114" t="s">
        <v>23523</v>
      </c>
      <c r="D1203" s="124" t="s">
        <v>1438</v>
      </c>
      <c r="E1203" s="124" t="s">
        <v>23539</v>
      </c>
      <c r="F1203" s="115" t="s">
        <v>24068</v>
      </c>
      <c r="G1203" s="116" t="s">
        <v>1936</v>
      </c>
      <c r="H1203" s="117">
        <v>17.4363904</v>
      </c>
      <c r="I1203" s="122">
        <v>25</v>
      </c>
    </row>
    <row r="1204" s="109" customFormat="1" spans="1:9">
      <c r="A1204" s="112">
        <v>1203</v>
      </c>
      <c r="B1204" s="113" t="s">
        <v>22764</v>
      </c>
      <c r="C1204" s="114" t="s">
        <v>23523</v>
      </c>
      <c r="D1204" s="124" t="s">
        <v>1438</v>
      </c>
      <c r="E1204" s="124" t="s">
        <v>23562</v>
      </c>
      <c r="F1204" s="115" t="s">
        <v>24069</v>
      </c>
      <c r="G1204" s="116" t="s">
        <v>18124</v>
      </c>
      <c r="H1204" s="117">
        <v>34.4764992</v>
      </c>
      <c r="I1204" s="122">
        <v>15</v>
      </c>
    </row>
    <row r="1205" s="109" customFormat="1" spans="1:9">
      <c r="A1205" s="118">
        <v>1204</v>
      </c>
      <c r="B1205" s="113" t="s">
        <v>22764</v>
      </c>
      <c r="C1205" s="114" t="s">
        <v>23523</v>
      </c>
      <c r="D1205" s="124" t="s">
        <v>1438</v>
      </c>
      <c r="E1205" s="124" t="s">
        <v>23526</v>
      </c>
      <c r="F1205" s="115" t="s">
        <v>24070</v>
      </c>
      <c r="G1205" s="116" t="s">
        <v>1936</v>
      </c>
      <c r="H1205" s="117">
        <v>28.349376</v>
      </c>
      <c r="I1205" s="122">
        <v>15</v>
      </c>
    </row>
    <row r="1206" s="109" customFormat="1" spans="1:9">
      <c r="A1206" s="112">
        <v>1205</v>
      </c>
      <c r="B1206" s="113" t="s">
        <v>22764</v>
      </c>
      <c r="C1206" s="114" t="s">
        <v>23523</v>
      </c>
      <c r="D1206" s="124" t="s">
        <v>1438</v>
      </c>
      <c r="E1206" s="124" t="s">
        <v>23526</v>
      </c>
      <c r="F1206" s="115" t="s">
        <v>24071</v>
      </c>
      <c r="G1206" s="116" t="s">
        <v>1936</v>
      </c>
      <c r="H1206" s="117">
        <v>15.851264</v>
      </c>
      <c r="I1206" s="122">
        <v>15</v>
      </c>
    </row>
    <row r="1207" s="109" customFormat="1" spans="1:9">
      <c r="A1207" s="118">
        <v>1206</v>
      </c>
      <c r="B1207" s="113" t="s">
        <v>22764</v>
      </c>
      <c r="C1207" s="114" t="s">
        <v>23523</v>
      </c>
      <c r="D1207" s="124" t="s">
        <v>1438</v>
      </c>
      <c r="E1207" s="124" t="s">
        <v>23526</v>
      </c>
      <c r="F1207" s="115" t="s">
        <v>24072</v>
      </c>
      <c r="G1207" s="116" t="s">
        <v>1936</v>
      </c>
      <c r="H1207" s="117">
        <v>9.754624</v>
      </c>
      <c r="I1207" s="122">
        <v>15</v>
      </c>
    </row>
    <row r="1208" s="109" customFormat="1" spans="1:9">
      <c r="A1208" s="112">
        <v>1207</v>
      </c>
      <c r="B1208" s="113" t="s">
        <v>22764</v>
      </c>
      <c r="C1208" s="114" t="s">
        <v>23523</v>
      </c>
      <c r="D1208" s="124" t="s">
        <v>1438</v>
      </c>
      <c r="E1208" s="124" t="s">
        <v>23574</v>
      </c>
      <c r="F1208" s="115" t="s">
        <v>24073</v>
      </c>
      <c r="G1208" s="116" t="s">
        <v>18124</v>
      </c>
      <c r="H1208" s="117">
        <v>58.7411264</v>
      </c>
      <c r="I1208" s="122">
        <v>18.2</v>
      </c>
    </row>
    <row r="1209" s="109" customFormat="1" spans="1:9">
      <c r="A1209" s="118">
        <v>1208</v>
      </c>
      <c r="B1209" s="113" t="s">
        <v>22764</v>
      </c>
      <c r="C1209" s="114" t="s">
        <v>23523</v>
      </c>
      <c r="D1209" s="124" t="s">
        <v>23053</v>
      </c>
      <c r="E1209" s="124" t="s">
        <v>23596</v>
      </c>
      <c r="F1209" s="115" t="s">
        <v>24074</v>
      </c>
      <c r="G1209" s="116" t="s">
        <v>1936</v>
      </c>
      <c r="H1209" s="117">
        <v>24.1426944</v>
      </c>
      <c r="I1209" s="122">
        <v>92</v>
      </c>
    </row>
    <row r="1210" s="109" customFormat="1" spans="1:9">
      <c r="A1210" s="112">
        <v>1209</v>
      </c>
      <c r="B1210" s="113" t="s">
        <v>22764</v>
      </c>
      <c r="C1210" s="114" t="s">
        <v>23523</v>
      </c>
      <c r="D1210" s="124" t="s">
        <v>1438</v>
      </c>
      <c r="E1210" s="124" t="s">
        <v>23611</v>
      </c>
      <c r="F1210" s="115" t="s">
        <v>24075</v>
      </c>
      <c r="G1210" s="116" t="s">
        <v>1930</v>
      </c>
      <c r="H1210" s="117">
        <v>34.4764992</v>
      </c>
      <c r="I1210" s="122">
        <v>92</v>
      </c>
    </row>
    <row r="1211" s="109" customFormat="1" spans="1:9">
      <c r="A1211" s="118">
        <v>1210</v>
      </c>
      <c r="B1211" s="113" t="s">
        <v>22764</v>
      </c>
      <c r="C1211" s="114" t="s">
        <v>23523</v>
      </c>
      <c r="D1211" s="124" t="s">
        <v>368</v>
      </c>
      <c r="E1211" s="124" t="s">
        <v>1694</v>
      </c>
      <c r="F1211" s="115" t="s">
        <v>24076</v>
      </c>
      <c r="G1211" s="116" t="s">
        <v>1936</v>
      </c>
      <c r="H1211" s="117">
        <v>18.6252352</v>
      </c>
      <c r="I1211" s="122">
        <v>28.3</v>
      </c>
    </row>
    <row r="1212" s="109" customFormat="1" spans="1:9">
      <c r="A1212" s="112">
        <v>1211</v>
      </c>
      <c r="B1212" s="113" t="s">
        <v>22764</v>
      </c>
      <c r="C1212" s="114" t="s">
        <v>23523</v>
      </c>
      <c r="D1212" s="124" t="s">
        <v>22958</v>
      </c>
      <c r="E1212" s="124" t="s">
        <v>23564</v>
      </c>
      <c r="F1212" s="115" t="s">
        <v>24077</v>
      </c>
      <c r="G1212" s="116" t="s">
        <v>1936</v>
      </c>
      <c r="H1212" s="117">
        <v>29.9954688</v>
      </c>
      <c r="I1212" s="122">
        <v>15</v>
      </c>
    </row>
    <row r="1213" s="109" customFormat="1" spans="1:9">
      <c r="A1213" s="118">
        <v>1212</v>
      </c>
      <c r="B1213" s="113" t="s">
        <v>22764</v>
      </c>
      <c r="C1213" s="114" t="s">
        <v>23523</v>
      </c>
      <c r="D1213" s="124" t="s">
        <v>1438</v>
      </c>
      <c r="E1213" s="124" t="s">
        <v>1444</v>
      </c>
      <c r="F1213" s="115" t="s">
        <v>24078</v>
      </c>
      <c r="G1213" s="116" t="s">
        <v>3301</v>
      </c>
      <c r="H1213" s="117">
        <v>24.3560768</v>
      </c>
      <c r="I1213" s="122">
        <v>159.8</v>
      </c>
    </row>
    <row r="1214" s="109" customFormat="1" spans="1:9">
      <c r="A1214" s="112">
        <v>1213</v>
      </c>
      <c r="B1214" s="113" t="s">
        <v>22764</v>
      </c>
      <c r="C1214" s="114" t="s">
        <v>23523</v>
      </c>
      <c r="D1214" s="124" t="s">
        <v>1438</v>
      </c>
      <c r="E1214" s="124" t="s">
        <v>1444</v>
      </c>
      <c r="F1214" s="115" t="s">
        <v>1281</v>
      </c>
      <c r="G1214" s="116" t="s">
        <v>3301</v>
      </c>
      <c r="H1214" s="117">
        <v>32.6475072</v>
      </c>
      <c r="I1214" s="122">
        <v>15</v>
      </c>
    </row>
    <row r="1215" s="109" customFormat="1" spans="1:9">
      <c r="A1215" s="118">
        <v>1214</v>
      </c>
      <c r="B1215" s="113" t="s">
        <v>22764</v>
      </c>
      <c r="C1215" s="114" t="s">
        <v>23523</v>
      </c>
      <c r="D1215" s="124" t="s">
        <v>368</v>
      </c>
      <c r="E1215" s="124" t="s">
        <v>1694</v>
      </c>
      <c r="F1215" s="115" t="s">
        <v>24079</v>
      </c>
      <c r="G1215" s="116" t="s">
        <v>1936</v>
      </c>
      <c r="H1215" s="117">
        <v>24.9657408</v>
      </c>
      <c r="I1215" s="122">
        <v>0</v>
      </c>
    </row>
    <row r="1216" s="109" customFormat="1" spans="1:9">
      <c r="A1216" s="112">
        <v>1215</v>
      </c>
      <c r="B1216" s="113" t="s">
        <v>22764</v>
      </c>
      <c r="C1216" s="114" t="s">
        <v>23523</v>
      </c>
      <c r="D1216" s="124" t="s">
        <v>22958</v>
      </c>
      <c r="E1216" s="124" t="s">
        <v>23598</v>
      </c>
      <c r="F1216" s="115" t="s">
        <v>24080</v>
      </c>
      <c r="G1216" s="116" t="s">
        <v>1936</v>
      </c>
      <c r="H1216" s="117">
        <v>59.2593408</v>
      </c>
      <c r="I1216" s="122">
        <v>15</v>
      </c>
    </row>
    <row r="1217" s="109" customFormat="1" spans="1:9">
      <c r="A1217" s="118">
        <v>1216</v>
      </c>
      <c r="B1217" s="113" t="s">
        <v>22764</v>
      </c>
      <c r="C1217" s="114" t="s">
        <v>23523</v>
      </c>
      <c r="D1217" s="124" t="s">
        <v>1438</v>
      </c>
      <c r="E1217" s="124" t="s">
        <v>23539</v>
      </c>
      <c r="F1217" s="115" t="s">
        <v>24081</v>
      </c>
      <c r="G1217" s="116" t="s">
        <v>1936</v>
      </c>
      <c r="H1217" s="117">
        <v>15.4549824</v>
      </c>
      <c r="I1217" s="122">
        <v>35</v>
      </c>
    </row>
    <row r="1218" s="109" customFormat="1" spans="1:9">
      <c r="A1218" s="112">
        <v>1217</v>
      </c>
      <c r="B1218" s="113" t="s">
        <v>22764</v>
      </c>
      <c r="C1218" s="114" t="s">
        <v>23523</v>
      </c>
      <c r="D1218" s="124" t="s">
        <v>23053</v>
      </c>
      <c r="E1218" s="124" t="s">
        <v>23528</v>
      </c>
      <c r="F1218" s="115" t="s">
        <v>24082</v>
      </c>
      <c r="G1218" s="116" t="s">
        <v>1936</v>
      </c>
      <c r="H1218" s="117">
        <v>42.7984128</v>
      </c>
      <c r="I1218" s="122">
        <v>74</v>
      </c>
    </row>
    <row r="1219" s="109" customFormat="1" spans="1:9">
      <c r="A1219" s="118">
        <v>1218</v>
      </c>
      <c r="B1219" s="113" t="s">
        <v>22764</v>
      </c>
      <c r="C1219" s="114" t="s">
        <v>23523</v>
      </c>
      <c r="D1219" s="124" t="s">
        <v>23053</v>
      </c>
      <c r="E1219" s="124" t="s">
        <v>23852</v>
      </c>
      <c r="F1219" s="115" t="s">
        <v>24083</v>
      </c>
      <c r="G1219" s="116" t="s">
        <v>1936</v>
      </c>
      <c r="H1219" s="117">
        <v>49.992448</v>
      </c>
      <c r="I1219" s="122">
        <v>10</v>
      </c>
    </row>
    <row r="1220" s="109" customFormat="1" spans="1:9">
      <c r="A1220" s="112">
        <v>1219</v>
      </c>
      <c r="B1220" s="113" t="s">
        <v>22764</v>
      </c>
      <c r="C1220" s="114" t="s">
        <v>23523</v>
      </c>
      <c r="D1220" s="124" t="s">
        <v>23053</v>
      </c>
      <c r="E1220" s="124" t="s">
        <v>23728</v>
      </c>
      <c r="F1220" s="115" t="s">
        <v>24084</v>
      </c>
      <c r="G1220" s="116" t="s">
        <v>1936</v>
      </c>
      <c r="H1220" s="117">
        <v>5.944224</v>
      </c>
      <c r="I1220" s="122">
        <v>0</v>
      </c>
    </row>
    <row r="1221" s="109" customFormat="1" spans="1:9">
      <c r="A1221" s="118">
        <v>1220</v>
      </c>
      <c r="B1221" s="113" t="s">
        <v>22764</v>
      </c>
      <c r="C1221" s="114" t="s">
        <v>23523</v>
      </c>
      <c r="D1221" s="124" t="s">
        <v>22958</v>
      </c>
      <c r="E1221" s="124" t="s">
        <v>23598</v>
      </c>
      <c r="F1221" s="115" t="s">
        <v>24085</v>
      </c>
      <c r="G1221" s="116" t="s">
        <v>1936</v>
      </c>
      <c r="H1221" s="117">
        <v>28.5322752</v>
      </c>
      <c r="I1221" s="122">
        <v>35</v>
      </c>
    </row>
    <row r="1222" s="109" customFormat="1" spans="1:9">
      <c r="A1222" s="112">
        <v>1221</v>
      </c>
      <c r="B1222" s="113" t="s">
        <v>22764</v>
      </c>
      <c r="C1222" s="114" t="s">
        <v>23523</v>
      </c>
      <c r="D1222" s="124" t="s">
        <v>23730</v>
      </c>
      <c r="E1222" s="124" t="s">
        <v>23890</v>
      </c>
      <c r="F1222" s="115" t="s">
        <v>24086</v>
      </c>
      <c r="G1222" s="116" t="s">
        <v>1936</v>
      </c>
      <c r="H1222" s="117">
        <v>19.509248</v>
      </c>
      <c r="I1222" s="122">
        <v>15</v>
      </c>
    </row>
    <row r="1223" s="109" customFormat="1" spans="1:9">
      <c r="A1223" s="118">
        <v>1222</v>
      </c>
      <c r="B1223" s="113" t="s">
        <v>22764</v>
      </c>
      <c r="C1223" s="114" t="s">
        <v>23523</v>
      </c>
      <c r="D1223" s="124" t="s">
        <v>23053</v>
      </c>
      <c r="E1223" s="124" t="s">
        <v>23852</v>
      </c>
      <c r="F1223" s="115" t="s">
        <v>24087</v>
      </c>
      <c r="G1223" s="116" t="s">
        <v>1936</v>
      </c>
      <c r="H1223" s="117">
        <v>23.776896</v>
      </c>
      <c r="I1223" s="122">
        <v>18.4</v>
      </c>
    </row>
    <row r="1224" s="109" customFormat="1" spans="1:9">
      <c r="A1224" s="112">
        <v>1223</v>
      </c>
      <c r="B1224" s="113" t="s">
        <v>22764</v>
      </c>
      <c r="C1224" s="114" t="s">
        <v>23523</v>
      </c>
      <c r="D1224" s="124" t="s">
        <v>23583</v>
      </c>
      <c r="E1224" s="124" t="s">
        <v>23584</v>
      </c>
      <c r="F1224" s="115" t="s">
        <v>24088</v>
      </c>
      <c r="G1224" s="116" t="s">
        <v>1936</v>
      </c>
      <c r="H1224" s="117">
        <v>0</v>
      </c>
      <c r="I1224" s="122">
        <v>48</v>
      </c>
    </row>
    <row r="1225" s="109" customFormat="1" spans="1:9">
      <c r="A1225" s="118">
        <v>1224</v>
      </c>
      <c r="B1225" s="113" t="s">
        <v>22764</v>
      </c>
      <c r="C1225" s="114" t="s">
        <v>23523</v>
      </c>
      <c r="D1225" s="124" t="s">
        <v>22958</v>
      </c>
      <c r="E1225" s="124" t="s">
        <v>23564</v>
      </c>
      <c r="F1225" s="115" t="s">
        <v>24089</v>
      </c>
      <c r="G1225" s="116" t="s">
        <v>1936</v>
      </c>
      <c r="H1225" s="117">
        <v>16.0951296</v>
      </c>
      <c r="I1225" s="122">
        <v>3.4</v>
      </c>
    </row>
    <row r="1226" s="109" customFormat="1" spans="1:9">
      <c r="A1226" s="112">
        <v>1225</v>
      </c>
      <c r="B1226" s="113" t="s">
        <v>22764</v>
      </c>
      <c r="C1226" s="114" t="s">
        <v>23523</v>
      </c>
      <c r="D1226" s="124" t="s">
        <v>23053</v>
      </c>
      <c r="E1226" s="124" t="s">
        <v>23852</v>
      </c>
      <c r="F1226" s="115" t="s">
        <v>24090</v>
      </c>
      <c r="G1226" s="116" t="s">
        <v>18124</v>
      </c>
      <c r="H1226" s="117">
        <v>38.408832</v>
      </c>
      <c r="I1226" s="122">
        <v>15</v>
      </c>
    </row>
    <row r="1227" s="109" customFormat="1" spans="1:9">
      <c r="A1227" s="118">
        <v>1226</v>
      </c>
      <c r="B1227" s="113" t="s">
        <v>22764</v>
      </c>
      <c r="C1227" s="114" t="s">
        <v>23523</v>
      </c>
      <c r="D1227" s="124" t="s">
        <v>405</v>
      </c>
      <c r="E1227" s="124" t="s">
        <v>23543</v>
      </c>
      <c r="F1227" s="115" t="s">
        <v>24091</v>
      </c>
      <c r="G1227" s="116" t="s">
        <v>18124</v>
      </c>
      <c r="H1227" s="117">
        <v>0</v>
      </c>
      <c r="I1227" s="122">
        <v>58</v>
      </c>
    </row>
    <row r="1228" s="109" customFormat="1" spans="1:9">
      <c r="A1228" s="112">
        <v>1227</v>
      </c>
      <c r="B1228" s="113" t="s">
        <v>22764</v>
      </c>
      <c r="C1228" s="114" t="s">
        <v>23523</v>
      </c>
      <c r="D1228" s="124" t="s">
        <v>405</v>
      </c>
      <c r="E1228" s="124" t="s">
        <v>23543</v>
      </c>
      <c r="F1228" s="115" t="s">
        <v>24092</v>
      </c>
      <c r="G1228" s="116" t="s">
        <v>18124</v>
      </c>
      <c r="H1228" s="117">
        <v>0</v>
      </c>
      <c r="I1228" s="122">
        <v>35</v>
      </c>
    </row>
    <row r="1229" s="109" customFormat="1" spans="1:9">
      <c r="A1229" s="118">
        <v>1228</v>
      </c>
      <c r="B1229" s="113" t="s">
        <v>22764</v>
      </c>
      <c r="C1229" s="114" t="s">
        <v>23523</v>
      </c>
      <c r="D1229" s="124" t="s">
        <v>405</v>
      </c>
      <c r="E1229" s="124" t="s">
        <v>23543</v>
      </c>
      <c r="F1229" s="115" t="s">
        <v>24093</v>
      </c>
      <c r="G1229" s="116" t="s">
        <v>18124</v>
      </c>
      <c r="H1229" s="117">
        <v>0</v>
      </c>
      <c r="I1229" s="122">
        <v>63.4</v>
      </c>
    </row>
    <row r="1230" s="109" customFormat="1" spans="1:9">
      <c r="A1230" s="112">
        <v>1229</v>
      </c>
      <c r="B1230" s="113" t="s">
        <v>22764</v>
      </c>
      <c r="C1230" s="114" t="s">
        <v>23523</v>
      </c>
      <c r="D1230" s="124" t="s">
        <v>405</v>
      </c>
      <c r="E1230" s="124" t="s">
        <v>23543</v>
      </c>
      <c r="F1230" s="115" t="s">
        <v>24094</v>
      </c>
      <c r="G1230" s="116" t="s">
        <v>18124</v>
      </c>
      <c r="H1230" s="117">
        <v>0</v>
      </c>
      <c r="I1230" s="122">
        <v>15</v>
      </c>
    </row>
    <row r="1231" s="109" customFormat="1" spans="1:9">
      <c r="A1231" s="118">
        <v>1230</v>
      </c>
      <c r="B1231" s="113" t="s">
        <v>22764</v>
      </c>
      <c r="C1231" s="114" t="s">
        <v>23523</v>
      </c>
      <c r="D1231" s="124" t="s">
        <v>405</v>
      </c>
      <c r="E1231" s="124" t="s">
        <v>23543</v>
      </c>
      <c r="F1231" s="115" t="s">
        <v>24095</v>
      </c>
      <c r="G1231" s="116" t="s">
        <v>18124</v>
      </c>
      <c r="H1231" s="117">
        <v>0</v>
      </c>
      <c r="I1231" s="122">
        <v>0</v>
      </c>
    </row>
    <row r="1232" s="109" customFormat="1" spans="1:9">
      <c r="A1232" s="112">
        <v>1231</v>
      </c>
      <c r="B1232" s="113" t="s">
        <v>22764</v>
      </c>
      <c r="C1232" s="114" t="s">
        <v>23523</v>
      </c>
      <c r="D1232" s="124" t="s">
        <v>22958</v>
      </c>
      <c r="E1232" s="124" t="s">
        <v>23564</v>
      </c>
      <c r="F1232" s="115" t="s">
        <v>24096</v>
      </c>
      <c r="G1232" s="116" t="s">
        <v>1936</v>
      </c>
      <c r="H1232" s="117">
        <v>17.1925248</v>
      </c>
      <c r="I1232" s="122">
        <v>11.2</v>
      </c>
    </row>
    <row r="1233" s="109" customFormat="1" spans="1:9">
      <c r="A1233" s="118">
        <v>1232</v>
      </c>
      <c r="B1233" s="113" t="s">
        <v>22764</v>
      </c>
      <c r="C1233" s="114" t="s">
        <v>23523</v>
      </c>
      <c r="D1233" s="124" t="s">
        <v>23053</v>
      </c>
      <c r="E1233" s="124" t="s">
        <v>23528</v>
      </c>
      <c r="F1233" s="115" t="s">
        <v>24097</v>
      </c>
      <c r="G1233" s="116" t="s">
        <v>18124</v>
      </c>
      <c r="H1233" s="117">
        <v>38.6831808</v>
      </c>
      <c r="I1233" s="122">
        <v>15</v>
      </c>
    </row>
    <row r="1234" s="109" customFormat="1" spans="1:9">
      <c r="A1234" s="112">
        <v>1233</v>
      </c>
      <c r="B1234" s="113" t="s">
        <v>22764</v>
      </c>
      <c r="C1234" s="114" t="s">
        <v>23523</v>
      </c>
      <c r="D1234" s="124" t="s">
        <v>23053</v>
      </c>
      <c r="E1234" s="124" t="s">
        <v>23550</v>
      </c>
      <c r="F1234" s="115" t="s">
        <v>24098</v>
      </c>
      <c r="G1234" s="116" t="s">
        <v>18124</v>
      </c>
      <c r="H1234" s="117">
        <v>38.86608</v>
      </c>
      <c r="I1234" s="122">
        <v>4</v>
      </c>
    </row>
    <row r="1235" s="109" customFormat="1" spans="1:9">
      <c r="A1235" s="118">
        <v>1234</v>
      </c>
      <c r="B1235" s="113" t="s">
        <v>22764</v>
      </c>
      <c r="C1235" s="114" t="s">
        <v>23523</v>
      </c>
      <c r="D1235" s="124" t="s">
        <v>22958</v>
      </c>
      <c r="E1235" s="124" t="s">
        <v>23564</v>
      </c>
      <c r="F1235" s="115" t="s">
        <v>24099</v>
      </c>
      <c r="G1235" s="116" t="s">
        <v>1936</v>
      </c>
      <c r="H1235" s="117">
        <v>17.1925248</v>
      </c>
      <c r="I1235" s="122">
        <v>14</v>
      </c>
    </row>
    <row r="1236" s="109" customFormat="1" spans="1:9">
      <c r="A1236" s="112">
        <v>1235</v>
      </c>
      <c r="B1236" s="113" t="s">
        <v>22764</v>
      </c>
      <c r="C1236" s="114" t="s">
        <v>23523</v>
      </c>
      <c r="D1236" s="124" t="s">
        <v>22776</v>
      </c>
      <c r="E1236" s="124" t="s">
        <v>23884</v>
      </c>
      <c r="F1236" s="115" t="s">
        <v>24100</v>
      </c>
      <c r="G1236" s="116" t="s">
        <v>18124</v>
      </c>
      <c r="H1236" s="117">
        <v>31.092864</v>
      </c>
      <c r="I1236" s="122">
        <v>15</v>
      </c>
    </row>
    <row r="1237" s="109" customFormat="1" spans="1:9">
      <c r="A1237" s="118">
        <v>1236</v>
      </c>
      <c r="B1237" s="113" t="s">
        <v>22764</v>
      </c>
      <c r="C1237" s="114" t="s">
        <v>23523</v>
      </c>
      <c r="D1237" s="124" t="s">
        <v>1438</v>
      </c>
      <c r="E1237" s="124" t="s">
        <v>23569</v>
      </c>
      <c r="F1237" s="115" t="s">
        <v>24101</v>
      </c>
      <c r="G1237" s="116" t="s">
        <v>1936</v>
      </c>
      <c r="H1237" s="117">
        <v>35.81776</v>
      </c>
      <c r="I1237" s="122">
        <v>24.6</v>
      </c>
    </row>
    <row r="1238" s="109" customFormat="1" spans="1:9">
      <c r="A1238" s="112">
        <v>1237</v>
      </c>
      <c r="B1238" s="113" t="s">
        <v>22764</v>
      </c>
      <c r="C1238" s="114" t="s">
        <v>23523</v>
      </c>
      <c r="D1238" s="124" t="s">
        <v>1438</v>
      </c>
      <c r="E1238" s="124" t="s">
        <v>1439</v>
      </c>
      <c r="F1238" s="115" t="s">
        <v>24102</v>
      </c>
      <c r="G1238" s="116" t="s">
        <v>1930</v>
      </c>
      <c r="H1238" s="117">
        <v>25.7887872</v>
      </c>
      <c r="I1238" s="122">
        <v>160</v>
      </c>
    </row>
    <row r="1239" s="109" customFormat="1" spans="1:9">
      <c r="A1239" s="118">
        <v>1238</v>
      </c>
      <c r="B1239" s="113" t="s">
        <v>22764</v>
      </c>
      <c r="C1239" s="114" t="s">
        <v>23523</v>
      </c>
      <c r="D1239" s="124" t="s">
        <v>1438</v>
      </c>
      <c r="E1239" s="124" t="s">
        <v>1439</v>
      </c>
      <c r="F1239" s="115" t="s">
        <v>24103</v>
      </c>
      <c r="G1239" s="116" t="s">
        <v>23269</v>
      </c>
      <c r="H1239" s="117">
        <v>46.639296</v>
      </c>
      <c r="I1239" s="122">
        <v>0</v>
      </c>
    </row>
    <row r="1240" s="109" customFormat="1" spans="1:9">
      <c r="A1240" s="112">
        <v>1239</v>
      </c>
      <c r="B1240" s="113" t="s">
        <v>22764</v>
      </c>
      <c r="C1240" s="114" t="s">
        <v>23523</v>
      </c>
      <c r="D1240" s="124" t="s">
        <v>1438</v>
      </c>
      <c r="E1240" s="124" t="s">
        <v>23526</v>
      </c>
      <c r="F1240" s="115" t="s">
        <v>24104</v>
      </c>
      <c r="G1240" s="116" t="s">
        <v>1936</v>
      </c>
      <c r="H1240" s="117">
        <v>14.327104</v>
      </c>
      <c r="I1240" s="122">
        <v>0</v>
      </c>
    </row>
    <row r="1241" s="109" customFormat="1" spans="1:9">
      <c r="A1241" s="118">
        <v>1240</v>
      </c>
      <c r="B1241" s="113" t="s">
        <v>22764</v>
      </c>
      <c r="C1241" s="114" t="s">
        <v>23523</v>
      </c>
      <c r="D1241" s="124" t="s">
        <v>23053</v>
      </c>
      <c r="E1241" s="124" t="s">
        <v>23852</v>
      </c>
      <c r="F1241" s="115" t="s">
        <v>24105</v>
      </c>
      <c r="G1241" s="116" t="s">
        <v>24106</v>
      </c>
      <c r="H1241" s="117">
        <v>51.82144</v>
      </c>
      <c r="I1241" s="122">
        <v>0</v>
      </c>
    </row>
    <row r="1242" s="109" customFormat="1" spans="1:9">
      <c r="A1242" s="112">
        <v>1241</v>
      </c>
      <c r="B1242" s="113" t="s">
        <v>22764</v>
      </c>
      <c r="C1242" s="114" t="s">
        <v>23523</v>
      </c>
      <c r="D1242" s="124" t="s">
        <v>23730</v>
      </c>
      <c r="E1242" s="124" t="s">
        <v>23761</v>
      </c>
      <c r="F1242" s="115" t="s">
        <v>24107</v>
      </c>
      <c r="G1242" s="116" t="s">
        <v>18124</v>
      </c>
      <c r="H1242" s="117">
        <v>0</v>
      </c>
      <c r="I1242" s="122">
        <v>0</v>
      </c>
    </row>
    <row r="1243" s="109" customFormat="1" spans="1:9">
      <c r="A1243" s="118">
        <v>1242</v>
      </c>
      <c r="B1243" s="113" t="s">
        <v>22764</v>
      </c>
      <c r="C1243" s="114" t="s">
        <v>23523</v>
      </c>
      <c r="D1243" s="124" t="s">
        <v>23730</v>
      </c>
      <c r="E1243" s="124" t="s">
        <v>23761</v>
      </c>
      <c r="F1243" s="115" t="s">
        <v>24108</v>
      </c>
      <c r="G1243" s="116" t="s">
        <v>18124</v>
      </c>
      <c r="H1243" s="117">
        <v>0</v>
      </c>
      <c r="I1243" s="122">
        <v>0</v>
      </c>
    </row>
    <row r="1244" s="109" customFormat="1" spans="1:9">
      <c r="A1244" s="112">
        <v>1243</v>
      </c>
      <c r="B1244" s="113" t="s">
        <v>22764</v>
      </c>
      <c r="C1244" s="114" t="s">
        <v>23523</v>
      </c>
      <c r="D1244" s="124" t="s">
        <v>23545</v>
      </c>
      <c r="E1244" s="124" t="s">
        <v>23546</v>
      </c>
      <c r="F1244" s="115" t="s">
        <v>24109</v>
      </c>
      <c r="G1244" s="116" t="s">
        <v>18118</v>
      </c>
      <c r="H1244" s="117">
        <v>0</v>
      </c>
      <c r="I1244" s="122">
        <v>0</v>
      </c>
    </row>
    <row r="1245" s="109" customFormat="1" spans="1:9">
      <c r="A1245" s="118">
        <v>1244</v>
      </c>
      <c r="B1245" s="113" t="s">
        <v>22764</v>
      </c>
      <c r="C1245" s="114" t="s">
        <v>23523</v>
      </c>
      <c r="D1245" s="124" t="s">
        <v>23545</v>
      </c>
      <c r="E1245" s="124" t="s">
        <v>23546</v>
      </c>
      <c r="F1245" s="115" t="s">
        <v>24110</v>
      </c>
      <c r="G1245" s="116" t="s">
        <v>18118</v>
      </c>
      <c r="H1245" s="117">
        <v>0</v>
      </c>
      <c r="I1245" s="122">
        <v>0</v>
      </c>
    </row>
    <row r="1246" s="109" customFormat="1" spans="1:9">
      <c r="A1246" s="112">
        <v>1245</v>
      </c>
      <c r="B1246" s="113" t="s">
        <v>22764</v>
      </c>
      <c r="C1246" s="114" t="s">
        <v>23523</v>
      </c>
      <c r="D1246" s="124" t="s">
        <v>23545</v>
      </c>
      <c r="E1246" s="124" t="s">
        <v>23546</v>
      </c>
      <c r="F1246" s="115" t="s">
        <v>24111</v>
      </c>
      <c r="G1246" s="116" t="s">
        <v>18118</v>
      </c>
      <c r="H1246" s="117">
        <v>0</v>
      </c>
      <c r="I1246" s="122">
        <v>0</v>
      </c>
    </row>
    <row r="1247" s="109" customFormat="1" spans="1:9">
      <c r="A1247" s="118">
        <v>1246</v>
      </c>
      <c r="B1247" s="113" t="s">
        <v>22764</v>
      </c>
      <c r="C1247" s="114" t="s">
        <v>23523</v>
      </c>
      <c r="D1247" s="124" t="s">
        <v>23545</v>
      </c>
      <c r="E1247" s="124" t="s">
        <v>23546</v>
      </c>
      <c r="F1247" s="115" t="s">
        <v>24112</v>
      </c>
      <c r="G1247" s="116" t="s">
        <v>18118</v>
      </c>
      <c r="H1247" s="117">
        <v>0</v>
      </c>
      <c r="I1247" s="122">
        <v>0</v>
      </c>
    </row>
    <row r="1248" s="109" customFormat="1" spans="1:9">
      <c r="A1248" s="112">
        <v>1247</v>
      </c>
      <c r="B1248" s="113" t="s">
        <v>22764</v>
      </c>
      <c r="C1248" s="114" t="s">
        <v>23523</v>
      </c>
      <c r="D1248" s="124" t="s">
        <v>23545</v>
      </c>
      <c r="E1248" s="124" t="s">
        <v>23546</v>
      </c>
      <c r="F1248" s="115" t="s">
        <v>24113</v>
      </c>
      <c r="G1248" s="116" t="s">
        <v>18118</v>
      </c>
      <c r="H1248" s="117">
        <v>0</v>
      </c>
      <c r="I1248" s="122">
        <v>0</v>
      </c>
    </row>
    <row r="1249" s="109" customFormat="1" spans="1:9">
      <c r="A1249" s="118">
        <v>1248</v>
      </c>
      <c r="B1249" s="113" t="s">
        <v>22764</v>
      </c>
      <c r="C1249" s="114" t="s">
        <v>23523</v>
      </c>
      <c r="D1249" s="124" t="s">
        <v>23545</v>
      </c>
      <c r="E1249" s="124" t="s">
        <v>23546</v>
      </c>
      <c r="F1249" s="115" t="s">
        <v>24114</v>
      </c>
      <c r="G1249" s="116" t="s">
        <v>18118</v>
      </c>
      <c r="H1249" s="117">
        <v>0</v>
      </c>
      <c r="I1249" s="122">
        <v>0</v>
      </c>
    </row>
    <row r="1250" s="109" customFormat="1" spans="1:9">
      <c r="A1250" s="112">
        <v>1249</v>
      </c>
      <c r="B1250" s="113" t="s">
        <v>22764</v>
      </c>
      <c r="C1250" s="114" t="s">
        <v>23523</v>
      </c>
      <c r="D1250" s="124" t="s">
        <v>23545</v>
      </c>
      <c r="E1250" s="124" t="s">
        <v>23546</v>
      </c>
      <c r="F1250" s="115" t="s">
        <v>24115</v>
      </c>
      <c r="G1250" s="116" t="s">
        <v>18118</v>
      </c>
      <c r="H1250" s="117">
        <v>0</v>
      </c>
      <c r="I1250" s="122">
        <v>0</v>
      </c>
    </row>
    <row r="1251" s="109" customFormat="1" spans="1:9">
      <c r="A1251" s="118">
        <v>1250</v>
      </c>
      <c r="B1251" s="113" t="s">
        <v>22764</v>
      </c>
      <c r="C1251" s="114" t="s">
        <v>23523</v>
      </c>
      <c r="D1251" s="124" t="s">
        <v>1438</v>
      </c>
      <c r="E1251" s="124" t="s">
        <v>23715</v>
      </c>
      <c r="F1251" s="115" t="s">
        <v>24116</v>
      </c>
      <c r="G1251" s="116" t="s">
        <v>1936</v>
      </c>
      <c r="H1251" s="117">
        <v>50.144864</v>
      </c>
      <c r="I1251" s="122">
        <v>0</v>
      </c>
    </row>
    <row r="1252" s="109" customFormat="1" spans="1:9">
      <c r="A1252" s="112">
        <v>1251</v>
      </c>
      <c r="B1252" s="113" t="s">
        <v>22764</v>
      </c>
      <c r="C1252" s="114" t="s">
        <v>23523</v>
      </c>
      <c r="D1252" s="124" t="s">
        <v>22813</v>
      </c>
      <c r="E1252" s="124" t="s">
        <v>1771</v>
      </c>
      <c r="F1252" s="115" t="s">
        <v>24117</v>
      </c>
      <c r="G1252" s="116" t="s">
        <v>1936</v>
      </c>
      <c r="H1252" s="117">
        <v>106.0205696</v>
      </c>
      <c r="I1252" s="122">
        <v>0</v>
      </c>
    </row>
    <row r="1253" s="109" customFormat="1" spans="1:9">
      <c r="A1253" s="118">
        <v>1252</v>
      </c>
      <c r="B1253" s="113" t="s">
        <v>22764</v>
      </c>
      <c r="C1253" s="114" t="s">
        <v>23523</v>
      </c>
      <c r="D1253" s="124" t="s">
        <v>22787</v>
      </c>
      <c r="E1253" s="124" t="s">
        <v>23196</v>
      </c>
      <c r="F1253" s="115" t="s">
        <v>24118</v>
      </c>
      <c r="G1253" s="116" t="s">
        <v>1936</v>
      </c>
      <c r="H1253" s="117">
        <v>41.5486016</v>
      </c>
      <c r="I1253" s="122">
        <v>0</v>
      </c>
    </row>
    <row r="1254" s="109" customFormat="1" spans="1:9">
      <c r="A1254" s="112">
        <v>1253</v>
      </c>
      <c r="B1254" s="113" t="s">
        <v>22764</v>
      </c>
      <c r="C1254" s="114" t="s">
        <v>24119</v>
      </c>
      <c r="D1254" s="124" t="s">
        <v>24120</v>
      </c>
      <c r="E1254" s="124" t="s">
        <v>24121</v>
      </c>
      <c r="F1254" s="115" t="s">
        <v>24122</v>
      </c>
      <c r="G1254" s="116" t="s">
        <v>1951</v>
      </c>
      <c r="H1254" s="117">
        <v>0</v>
      </c>
      <c r="I1254" s="122">
        <v>0</v>
      </c>
    </row>
    <row r="1255" s="109" customFormat="1" spans="1:9">
      <c r="A1255" s="118">
        <v>1254</v>
      </c>
      <c r="B1255" s="113" t="s">
        <v>22764</v>
      </c>
      <c r="C1255" s="114" t="s">
        <v>24119</v>
      </c>
      <c r="D1255" s="124" t="s">
        <v>24123</v>
      </c>
      <c r="E1255" s="124" t="s">
        <v>24124</v>
      </c>
      <c r="F1255" s="115" t="s">
        <v>24125</v>
      </c>
      <c r="G1255" s="116" t="s">
        <v>1951</v>
      </c>
      <c r="H1255" s="117">
        <v>0</v>
      </c>
      <c r="I1255" s="122">
        <v>0</v>
      </c>
    </row>
    <row r="1256" s="109" customFormat="1" spans="1:9">
      <c r="A1256" s="112">
        <v>1255</v>
      </c>
      <c r="B1256" s="113" t="s">
        <v>22764</v>
      </c>
      <c r="C1256" s="114" t="s">
        <v>24119</v>
      </c>
      <c r="D1256" s="124" t="s">
        <v>24126</v>
      </c>
      <c r="E1256" s="124" t="s">
        <v>24127</v>
      </c>
      <c r="F1256" s="115" t="s">
        <v>24128</v>
      </c>
      <c r="G1256" s="116" t="s">
        <v>1951</v>
      </c>
      <c r="H1256" s="117">
        <v>0</v>
      </c>
      <c r="I1256" s="122">
        <v>0</v>
      </c>
    </row>
    <row r="1257" s="109" customFormat="1" spans="1:9">
      <c r="A1257" s="118">
        <v>1256</v>
      </c>
      <c r="B1257" s="113" t="s">
        <v>22764</v>
      </c>
      <c r="C1257" s="114" t="s">
        <v>24119</v>
      </c>
      <c r="D1257" s="124" t="s">
        <v>24126</v>
      </c>
      <c r="E1257" s="124" t="s">
        <v>24127</v>
      </c>
      <c r="F1257" s="115" t="s">
        <v>24129</v>
      </c>
      <c r="G1257" s="116" t="s">
        <v>1930</v>
      </c>
      <c r="H1257" s="117">
        <v>0</v>
      </c>
      <c r="I1257" s="122">
        <v>0</v>
      </c>
    </row>
    <row r="1258" s="109" customFormat="1" spans="1:9">
      <c r="A1258" s="112">
        <v>1257</v>
      </c>
      <c r="B1258" s="113" t="s">
        <v>22764</v>
      </c>
      <c r="C1258" s="114" t="s">
        <v>24119</v>
      </c>
      <c r="D1258" s="124" t="s">
        <v>24126</v>
      </c>
      <c r="E1258" s="124" t="s">
        <v>24130</v>
      </c>
      <c r="F1258" s="115" t="s">
        <v>24131</v>
      </c>
      <c r="G1258" s="116" t="s">
        <v>1951</v>
      </c>
      <c r="H1258" s="117">
        <v>16.7336</v>
      </c>
      <c r="I1258" s="122">
        <v>0</v>
      </c>
    </row>
    <row r="1259" s="109" customFormat="1" spans="1:9">
      <c r="A1259" s="118">
        <v>1258</v>
      </c>
      <c r="B1259" s="113" t="s">
        <v>22764</v>
      </c>
      <c r="C1259" s="114" t="s">
        <v>24119</v>
      </c>
      <c r="D1259" s="124" t="s">
        <v>24123</v>
      </c>
      <c r="E1259" s="124" t="s">
        <v>24132</v>
      </c>
      <c r="F1259" s="115" t="s">
        <v>24133</v>
      </c>
      <c r="G1259" s="116" t="s">
        <v>1951</v>
      </c>
      <c r="H1259" s="117">
        <v>0</v>
      </c>
      <c r="I1259" s="122">
        <v>0</v>
      </c>
    </row>
    <row r="1260" s="109" customFormat="1" spans="1:9">
      <c r="A1260" s="112">
        <v>1259</v>
      </c>
      <c r="B1260" s="113" t="s">
        <v>22764</v>
      </c>
      <c r="C1260" s="114" t="s">
        <v>24119</v>
      </c>
      <c r="D1260" s="124" t="s">
        <v>24126</v>
      </c>
      <c r="E1260" s="124" t="s">
        <v>24134</v>
      </c>
      <c r="F1260" s="115" t="s">
        <v>24135</v>
      </c>
      <c r="G1260" s="116" t="s">
        <v>1930</v>
      </c>
      <c r="H1260" s="117">
        <v>0</v>
      </c>
      <c r="I1260" s="122">
        <v>0</v>
      </c>
    </row>
    <row r="1261" s="109" customFormat="1" spans="1:9">
      <c r="A1261" s="118">
        <v>1260</v>
      </c>
      <c r="B1261" s="113" t="s">
        <v>22764</v>
      </c>
      <c r="C1261" s="114" t="s">
        <v>24119</v>
      </c>
      <c r="D1261" s="124" t="s">
        <v>24123</v>
      </c>
      <c r="E1261" s="124" t="s">
        <v>24136</v>
      </c>
      <c r="F1261" s="115" t="s">
        <v>24137</v>
      </c>
      <c r="G1261" s="116" t="s">
        <v>1951</v>
      </c>
      <c r="H1261" s="117">
        <v>0</v>
      </c>
      <c r="I1261" s="122">
        <v>0</v>
      </c>
    </row>
    <row r="1262" s="109" customFormat="1" spans="1:9">
      <c r="A1262" s="112">
        <v>1261</v>
      </c>
      <c r="B1262" s="113" t="s">
        <v>22764</v>
      </c>
      <c r="C1262" s="114" t="s">
        <v>24119</v>
      </c>
      <c r="D1262" s="124" t="s">
        <v>24123</v>
      </c>
      <c r="E1262" s="124" t="s">
        <v>24138</v>
      </c>
      <c r="F1262" s="115" t="s">
        <v>24139</v>
      </c>
      <c r="G1262" s="116" t="s">
        <v>1951</v>
      </c>
      <c r="H1262" s="117">
        <v>0</v>
      </c>
      <c r="I1262" s="122">
        <v>0</v>
      </c>
    </row>
    <row r="1263" s="109" customFormat="1" spans="1:9">
      <c r="A1263" s="118">
        <v>1262</v>
      </c>
      <c r="B1263" s="113" t="s">
        <v>22764</v>
      </c>
      <c r="C1263" s="114" t="s">
        <v>24119</v>
      </c>
      <c r="D1263" s="124" t="s">
        <v>24120</v>
      </c>
      <c r="E1263" s="124" t="s">
        <v>24140</v>
      </c>
      <c r="F1263" s="115" t="s">
        <v>24141</v>
      </c>
      <c r="G1263" s="116" t="s">
        <v>1930</v>
      </c>
      <c r="H1263" s="117">
        <v>0</v>
      </c>
      <c r="I1263" s="122">
        <v>0</v>
      </c>
    </row>
    <row r="1264" s="109" customFormat="1" spans="1:9">
      <c r="A1264" s="112">
        <v>1263</v>
      </c>
      <c r="B1264" s="113" t="s">
        <v>22764</v>
      </c>
      <c r="C1264" s="114" t="s">
        <v>24119</v>
      </c>
      <c r="D1264" s="124" t="s">
        <v>24126</v>
      </c>
      <c r="E1264" s="124" t="s">
        <v>24134</v>
      </c>
      <c r="F1264" s="115" t="s">
        <v>24142</v>
      </c>
      <c r="G1264" s="116" t="s">
        <v>1930</v>
      </c>
      <c r="H1264" s="117">
        <v>0</v>
      </c>
      <c r="I1264" s="122">
        <v>0</v>
      </c>
    </row>
    <row r="1265" s="109" customFormat="1" spans="1:9">
      <c r="A1265" s="118">
        <v>1264</v>
      </c>
      <c r="B1265" s="113" t="s">
        <v>22764</v>
      </c>
      <c r="C1265" s="114" t="s">
        <v>24119</v>
      </c>
      <c r="D1265" s="124" t="s">
        <v>24126</v>
      </c>
      <c r="E1265" s="124" t="s">
        <v>24134</v>
      </c>
      <c r="F1265" s="115" t="s">
        <v>24143</v>
      </c>
      <c r="G1265" s="116" t="s">
        <v>1930</v>
      </c>
      <c r="H1265" s="117">
        <v>0</v>
      </c>
      <c r="I1265" s="122">
        <v>0</v>
      </c>
    </row>
    <row r="1266" s="109" customFormat="1" spans="1:9">
      <c r="A1266" s="112">
        <v>1265</v>
      </c>
      <c r="B1266" s="113" t="s">
        <v>22764</v>
      </c>
      <c r="C1266" s="114" t="s">
        <v>24119</v>
      </c>
      <c r="D1266" s="124" t="s">
        <v>24120</v>
      </c>
      <c r="E1266" s="124" t="s">
        <v>24144</v>
      </c>
      <c r="F1266" s="115" t="s">
        <v>24145</v>
      </c>
      <c r="G1266" s="116" t="s">
        <v>1951</v>
      </c>
      <c r="H1266" s="117">
        <v>0</v>
      </c>
      <c r="I1266" s="122">
        <v>0</v>
      </c>
    </row>
    <row r="1267" s="109" customFormat="1" spans="1:9">
      <c r="A1267" s="118">
        <v>1266</v>
      </c>
      <c r="B1267" s="113" t="s">
        <v>22764</v>
      </c>
      <c r="C1267" s="114" t="s">
        <v>24119</v>
      </c>
      <c r="D1267" s="124" t="s">
        <v>24123</v>
      </c>
      <c r="E1267" s="124" t="s">
        <v>24138</v>
      </c>
      <c r="F1267" s="115" t="s">
        <v>24146</v>
      </c>
      <c r="G1267" s="116" t="s">
        <v>2017</v>
      </c>
      <c r="H1267" s="117">
        <v>0</v>
      </c>
      <c r="I1267" s="122">
        <v>0</v>
      </c>
    </row>
    <row r="1268" s="109" customFormat="1" spans="1:9">
      <c r="A1268" s="112">
        <v>1267</v>
      </c>
      <c r="B1268" s="113" t="s">
        <v>22764</v>
      </c>
      <c r="C1268" s="114" t="s">
        <v>24119</v>
      </c>
      <c r="D1268" s="124" t="s">
        <v>24123</v>
      </c>
      <c r="E1268" s="124" t="s">
        <v>24136</v>
      </c>
      <c r="F1268" s="115" t="s">
        <v>24147</v>
      </c>
      <c r="G1268" s="116" t="s">
        <v>1930</v>
      </c>
      <c r="H1268" s="117">
        <v>0</v>
      </c>
      <c r="I1268" s="122">
        <v>0</v>
      </c>
    </row>
    <row r="1269" s="109" customFormat="1" spans="1:9">
      <c r="A1269" s="118">
        <v>1268</v>
      </c>
      <c r="B1269" s="113" t="s">
        <v>22764</v>
      </c>
      <c r="C1269" s="114" t="s">
        <v>24119</v>
      </c>
      <c r="D1269" s="124" t="s">
        <v>24120</v>
      </c>
      <c r="E1269" s="124" t="s">
        <v>24121</v>
      </c>
      <c r="F1269" s="115" t="s">
        <v>24148</v>
      </c>
      <c r="G1269" s="116" t="s">
        <v>2017</v>
      </c>
      <c r="H1269" s="117">
        <v>0</v>
      </c>
      <c r="I1269" s="122">
        <v>0</v>
      </c>
    </row>
    <row r="1270" s="109" customFormat="1" spans="1:9">
      <c r="A1270" s="112">
        <v>1269</v>
      </c>
      <c r="B1270" s="113" t="s">
        <v>22764</v>
      </c>
      <c r="C1270" s="114" t="s">
        <v>24119</v>
      </c>
      <c r="D1270" s="124" t="s">
        <v>22782</v>
      </c>
      <c r="E1270" s="124" t="s">
        <v>24149</v>
      </c>
      <c r="F1270" s="115" t="s">
        <v>24150</v>
      </c>
      <c r="G1270" s="116" t="s">
        <v>2017</v>
      </c>
      <c r="H1270" s="117">
        <v>0</v>
      </c>
      <c r="I1270" s="122">
        <v>0</v>
      </c>
    </row>
    <row r="1271" s="109" customFormat="1" spans="1:9">
      <c r="A1271" s="118">
        <v>1270</v>
      </c>
      <c r="B1271" s="113" t="s">
        <v>22764</v>
      </c>
      <c r="C1271" s="114" t="s">
        <v>24119</v>
      </c>
      <c r="D1271" s="124" t="s">
        <v>24120</v>
      </c>
      <c r="E1271" s="124" t="s">
        <v>24121</v>
      </c>
      <c r="F1271" s="115" t="s">
        <v>24151</v>
      </c>
      <c r="G1271" s="116" t="s">
        <v>1951</v>
      </c>
      <c r="H1271" s="117">
        <v>0</v>
      </c>
      <c r="I1271" s="122">
        <v>0</v>
      </c>
    </row>
    <row r="1272" s="109" customFormat="1" spans="1:9">
      <c r="A1272" s="112">
        <v>1271</v>
      </c>
      <c r="B1272" s="113" t="s">
        <v>22764</v>
      </c>
      <c r="C1272" s="114" t="s">
        <v>24119</v>
      </c>
      <c r="D1272" s="124" t="s">
        <v>24120</v>
      </c>
      <c r="E1272" s="124" t="s">
        <v>24140</v>
      </c>
      <c r="F1272" s="115" t="s">
        <v>24152</v>
      </c>
      <c r="G1272" s="116" t="s">
        <v>1930</v>
      </c>
      <c r="H1272" s="117">
        <v>0</v>
      </c>
      <c r="I1272" s="122">
        <v>0</v>
      </c>
    </row>
    <row r="1273" s="109" customFormat="1" spans="1:9">
      <c r="A1273" s="118">
        <v>1272</v>
      </c>
      <c r="B1273" s="113" t="s">
        <v>22764</v>
      </c>
      <c r="C1273" s="114" t="s">
        <v>24119</v>
      </c>
      <c r="D1273" s="124" t="s">
        <v>24123</v>
      </c>
      <c r="E1273" s="124" t="s">
        <v>24138</v>
      </c>
      <c r="F1273" s="115" t="s">
        <v>24153</v>
      </c>
      <c r="G1273" s="116" t="s">
        <v>1951</v>
      </c>
      <c r="H1273" s="117">
        <v>0</v>
      </c>
      <c r="I1273" s="122">
        <v>0</v>
      </c>
    </row>
    <row r="1274" s="109" customFormat="1" spans="1:9">
      <c r="A1274" s="112">
        <v>1273</v>
      </c>
      <c r="B1274" s="113" t="s">
        <v>22764</v>
      </c>
      <c r="C1274" s="114" t="s">
        <v>24119</v>
      </c>
      <c r="D1274" s="124" t="s">
        <v>22782</v>
      </c>
      <c r="E1274" s="124" t="s">
        <v>23093</v>
      </c>
      <c r="F1274" s="115" t="s">
        <v>24154</v>
      </c>
      <c r="G1274" s="116" t="s">
        <v>2017</v>
      </c>
      <c r="H1274" s="117">
        <v>0</v>
      </c>
      <c r="I1274" s="122">
        <v>0</v>
      </c>
    </row>
    <row r="1275" s="109" customFormat="1" spans="1:9">
      <c r="A1275" s="118">
        <v>1274</v>
      </c>
      <c r="B1275" s="113" t="s">
        <v>22764</v>
      </c>
      <c r="C1275" s="114" t="s">
        <v>24119</v>
      </c>
      <c r="D1275" s="124" t="s">
        <v>24123</v>
      </c>
      <c r="E1275" s="124" t="s">
        <v>24138</v>
      </c>
      <c r="F1275" s="115" t="s">
        <v>24155</v>
      </c>
      <c r="G1275" s="116" t="s">
        <v>12162</v>
      </c>
      <c r="H1275" s="117">
        <v>0</v>
      </c>
      <c r="I1275" s="122">
        <v>0</v>
      </c>
    </row>
    <row r="1276" s="109" customFormat="1" spans="1:9">
      <c r="A1276" s="112">
        <v>1275</v>
      </c>
      <c r="B1276" s="113" t="s">
        <v>22764</v>
      </c>
      <c r="C1276" s="114" t="s">
        <v>24119</v>
      </c>
      <c r="D1276" s="124" t="s">
        <v>24123</v>
      </c>
      <c r="E1276" s="124" t="s">
        <v>24136</v>
      </c>
      <c r="F1276" s="115" t="s">
        <v>24156</v>
      </c>
      <c r="G1276" s="116" t="s">
        <v>1951</v>
      </c>
      <c r="H1276" s="117">
        <v>0</v>
      </c>
      <c r="I1276" s="122">
        <v>0</v>
      </c>
    </row>
    <row r="1277" s="109" customFormat="1" spans="1:9">
      <c r="A1277" s="118">
        <v>1276</v>
      </c>
      <c r="B1277" s="113" t="s">
        <v>22764</v>
      </c>
      <c r="C1277" s="114" t="s">
        <v>24119</v>
      </c>
      <c r="D1277" s="124" t="s">
        <v>22782</v>
      </c>
      <c r="E1277" s="124" t="s">
        <v>23093</v>
      </c>
      <c r="F1277" s="115" t="s">
        <v>24157</v>
      </c>
      <c r="G1277" s="116" t="s">
        <v>2017</v>
      </c>
      <c r="H1277" s="117">
        <v>0</v>
      </c>
      <c r="I1277" s="122">
        <v>0</v>
      </c>
    </row>
    <row r="1278" s="109" customFormat="1" spans="1:9">
      <c r="A1278" s="112">
        <v>1277</v>
      </c>
      <c r="B1278" s="113" t="s">
        <v>22764</v>
      </c>
      <c r="C1278" s="114" t="s">
        <v>24119</v>
      </c>
      <c r="D1278" s="124" t="s">
        <v>24126</v>
      </c>
      <c r="E1278" s="124" t="s">
        <v>24134</v>
      </c>
      <c r="F1278" s="115" t="s">
        <v>24158</v>
      </c>
      <c r="G1278" s="116" t="s">
        <v>2017</v>
      </c>
      <c r="H1278" s="117">
        <v>0</v>
      </c>
      <c r="I1278" s="122">
        <v>0</v>
      </c>
    </row>
    <row r="1279" s="109" customFormat="1" spans="1:9">
      <c r="A1279" s="118">
        <v>1278</v>
      </c>
      <c r="B1279" s="113" t="s">
        <v>22764</v>
      </c>
      <c r="C1279" s="114" t="s">
        <v>24119</v>
      </c>
      <c r="D1279" s="124" t="s">
        <v>22771</v>
      </c>
      <c r="E1279" s="124" t="s">
        <v>24159</v>
      </c>
      <c r="F1279" s="115" t="s">
        <v>24160</v>
      </c>
      <c r="G1279" s="116" t="s">
        <v>2017</v>
      </c>
      <c r="H1279" s="117">
        <v>0</v>
      </c>
      <c r="I1279" s="122">
        <v>0</v>
      </c>
    </row>
    <row r="1280" s="109" customFormat="1" spans="1:9">
      <c r="A1280" s="112">
        <v>1279</v>
      </c>
      <c r="B1280" s="113" t="s">
        <v>22764</v>
      </c>
      <c r="C1280" s="114" t="s">
        <v>24119</v>
      </c>
      <c r="D1280" s="124" t="s">
        <v>24123</v>
      </c>
      <c r="E1280" s="124" t="s">
        <v>24138</v>
      </c>
      <c r="F1280" s="115" t="s">
        <v>24161</v>
      </c>
      <c r="G1280" s="116" t="s">
        <v>1930</v>
      </c>
      <c r="H1280" s="117">
        <v>0</v>
      </c>
      <c r="I1280" s="122">
        <v>0</v>
      </c>
    </row>
    <row r="1281" s="109" customFormat="1" spans="1:9">
      <c r="A1281" s="118">
        <v>1280</v>
      </c>
      <c r="B1281" s="113" t="s">
        <v>22764</v>
      </c>
      <c r="C1281" s="114" t="s">
        <v>24119</v>
      </c>
      <c r="D1281" s="124" t="s">
        <v>24126</v>
      </c>
      <c r="E1281" s="124" t="s">
        <v>24127</v>
      </c>
      <c r="F1281" s="115" t="s">
        <v>24162</v>
      </c>
      <c r="G1281" s="116" t="s">
        <v>1951</v>
      </c>
      <c r="H1281" s="117">
        <v>0</v>
      </c>
      <c r="I1281" s="122">
        <v>0</v>
      </c>
    </row>
    <row r="1282" s="109" customFormat="1" spans="1:9">
      <c r="A1282" s="112">
        <v>1281</v>
      </c>
      <c r="B1282" s="113" t="s">
        <v>22764</v>
      </c>
      <c r="C1282" s="114" t="s">
        <v>24119</v>
      </c>
      <c r="D1282" s="124" t="s">
        <v>24126</v>
      </c>
      <c r="E1282" s="124" t="s">
        <v>24134</v>
      </c>
      <c r="F1282" s="115" t="s">
        <v>24163</v>
      </c>
      <c r="G1282" s="116" t="s">
        <v>12162</v>
      </c>
      <c r="H1282" s="117">
        <v>0</v>
      </c>
      <c r="I1282" s="122">
        <v>0</v>
      </c>
    </row>
    <row r="1283" s="109" customFormat="1" spans="1:9">
      <c r="A1283" s="118">
        <v>1282</v>
      </c>
      <c r="B1283" s="113" t="s">
        <v>22764</v>
      </c>
      <c r="C1283" s="114" t="s">
        <v>24119</v>
      </c>
      <c r="D1283" s="124" t="s">
        <v>24123</v>
      </c>
      <c r="E1283" s="124" t="s">
        <v>24164</v>
      </c>
      <c r="F1283" s="115" t="s">
        <v>24165</v>
      </c>
      <c r="G1283" s="116" t="s">
        <v>12162</v>
      </c>
      <c r="H1283" s="117">
        <v>0</v>
      </c>
      <c r="I1283" s="122">
        <v>0</v>
      </c>
    </row>
    <row r="1284" s="109" customFormat="1" spans="1:9">
      <c r="A1284" s="112">
        <v>1283</v>
      </c>
      <c r="B1284" s="113" t="s">
        <v>22764</v>
      </c>
      <c r="C1284" s="114" t="s">
        <v>24119</v>
      </c>
      <c r="D1284" s="124" t="s">
        <v>24126</v>
      </c>
      <c r="E1284" s="124" t="s">
        <v>24127</v>
      </c>
      <c r="F1284" s="115" t="s">
        <v>24166</v>
      </c>
      <c r="G1284" s="116" t="s">
        <v>1930</v>
      </c>
      <c r="H1284" s="117">
        <v>0</v>
      </c>
      <c r="I1284" s="122">
        <v>0</v>
      </c>
    </row>
    <row r="1285" s="109" customFormat="1" spans="1:9">
      <c r="A1285" s="118">
        <v>1284</v>
      </c>
      <c r="B1285" s="113" t="s">
        <v>22764</v>
      </c>
      <c r="C1285" s="114" t="s">
        <v>24119</v>
      </c>
      <c r="D1285" s="124" t="s">
        <v>24126</v>
      </c>
      <c r="E1285" s="124" t="s">
        <v>24134</v>
      </c>
      <c r="F1285" s="115" t="s">
        <v>24167</v>
      </c>
      <c r="G1285" s="116" t="s">
        <v>2017</v>
      </c>
      <c r="H1285" s="117">
        <v>0</v>
      </c>
      <c r="I1285" s="122">
        <v>0</v>
      </c>
    </row>
    <row r="1286" s="109" customFormat="1" spans="1:9">
      <c r="A1286" s="112">
        <v>1285</v>
      </c>
      <c r="B1286" s="113" t="s">
        <v>22764</v>
      </c>
      <c r="C1286" s="114" t="s">
        <v>24119</v>
      </c>
      <c r="D1286" s="124" t="s">
        <v>23730</v>
      </c>
      <c r="E1286" s="124" t="s">
        <v>24168</v>
      </c>
      <c r="F1286" s="115" t="s">
        <v>24169</v>
      </c>
      <c r="G1286" s="116" t="s">
        <v>22804</v>
      </c>
      <c r="H1286" s="117">
        <v>0</v>
      </c>
      <c r="I1286" s="122">
        <v>0</v>
      </c>
    </row>
    <row r="1287" s="109" customFormat="1" spans="1:9">
      <c r="A1287" s="118">
        <v>1286</v>
      </c>
      <c r="B1287" s="113" t="s">
        <v>22764</v>
      </c>
      <c r="C1287" s="114" t="s">
        <v>24119</v>
      </c>
      <c r="D1287" s="124" t="s">
        <v>24123</v>
      </c>
      <c r="E1287" s="124" t="s">
        <v>24124</v>
      </c>
      <c r="F1287" s="115" t="s">
        <v>24170</v>
      </c>
      <c r="G1287" s="116" t="s">
        <v>1936</v>
      </c>
      <c r="H1287" s="117">
        <v>0</v>
      </c>
      <c r="I1287" s="122">
        <v>0</v>
      </c>
    </row>
    <row r="1288" s="109" customFormat="1" spans="1:9">
      <c r="A1288" s="112">
        <v>1287</v>
      </c>
      <c r="B1288" s="113" t="s">
        <v>22764</v>
      </c>
      <c r="C1288" s="114" t="s">
        <v>24119</v>
      </c>
      <c r="D1288" s="124" t="s">
        <v>24120</v>
      </c>
      <c r="E1288" s="124" t="s">
        <v>24171</v>
      </c>
      <c r="F1288" s="115" t="s">
        <v>24172</v>
      </c>
      <c r="G1288" s="116" t="s">
        <v>1930</v>
      </c>
      <c r="H1288" s="117">
        <v>0</v>
      </c>
      <c r="I1288" s="122">
        <v>0</v>
      </c>
    </row>
    <row r="1289" s="109" customFormat="1" spans="1:9">
      <c r="A1289" s="118">
        <v>1288</v>
      </c>
      <c r="B1289" s="113" t="s">
        <v>22764</v>
      </c>
      <c r="C1289" s="114" t="s">
        <v>24119</v>
      </c>
      <c r="D1289" s="124" t="s">
        <v>24126</v>
      </c>
      <c r="E1289" s="124" t="s">
        <v>24173</v>
      </c>
      <c r="F1289" s="115" t="s">
        <v>24174</v>
      </c>
      <c r="G1289" s="116" t="s">
        <v>2017</v>
      </c>
      <c r="H1289" s="117">
        <v>0</v>
      </c>
      <c r="I1289" s="122">
        <v>0</v>
      </c>
    </row>
    <row r="1290" s="109" customFormat="1" spans="1:9">
      <c r="A1290" s="112">
        <v>1289</v>
      </c>
      <c r="B1290" s="113" t="s">
        <v>22764</v>
      </c>
      <c r="C1290" s="114" t="s">
        <v>24119</v>
      </c>
      <c r="D1290" s="124" t="s">
        <v>24120</v>
      </c>
      <c r="E1290" s="124" t="s">
        <v>24121</v>
      </c>
      <c r="F1290" s="115" t="s">
        <v>24175</v>
      </c>
      <c r="G1290" s="116" t="s">
        <v>2017</v>
      </c>
      <c r="H1290" s="117">
        <v>0</v>
      </c>
      <c r="I1290" s="122">
        <v>0</v>
      </c>
    </row>
    <row r="1291" s="109" customFormat="1" spans="1:9">
      <c r="A1291" s="118">
        <v>1290</v>
      </c>
      <c r="B1291" s="113" t="s">
        <v>22764</v>
      </c>
      <c r="C1291" s="114" t="s">
        <v>24119</v>
      </c>
      <c r="D1291" s="124" t="s">
        <v>24123</v>
      </c>
      <c r="E1291" s="124" t="s">
        <v>24138</v>
      </c>
      <c r="F1291" s="115" t="s">
        <v>24176</v>
      </c>
      <c r="G1291" s="116" t="s">
        <v>2017</v>
      </c>
      <c r="H1291" s="117">
        <v>0</v>
      </c>
      <c r="I1291" s="122">
        <v>0</v>
      </c>
    </row>
    <row r="1292" s="109" customFormat="1" spans="1:9">
      <c r="A1292" s="112">
        <v>1291</v>
      </c>
      <c r="B1292" s="113" t="s">
        <v>22764</v>
      </c>
      <c r="C1292" s="114" t="s">
        <v>24119</v>
      </c>
      <c r="D1292" s="124" t="s">
        <v>24126</v>
      </c>
      <c r="E1292" s="124" t="s">
        <v>24134</v>
      </c>
      <c r="F1292" s="115" t="s">
        <v>24177</v>
      </c>
      <c r="G1292" s="116" t="s">
        <v>1951</v>
      </c>
      <c r="H1292" s="117">
        <v>0</v>
      </c>
      <c r="I1292" s="122">
        <v>0</v>
      </c>
    </row>
    <row r="1293" s="109" customFormat="1" spans="1:9">
      <c r="A1293" s="118">
        <v>1292</v>
      </c>
      <c r="B1293" s="113" t="s">
        <v>22764</v>
      </c>
      <c r="C1293" s="114" t="s">
        <v>24119</v>
      </c>
      <c r="D1293" s="124" t="s">
        <v>24126</v>
      </c>
      <c r="E1293" s="124" t="s">
        <v>24134</v>
      </c>
      <c r="F1293" s="115" t="s">
        <v>24178</v>
      </c>
      <c r="G1293" s="116" t="s">
        <v>1930</v>
      </c>
      <c r="H1293" s="117">
        <v>0</v>
      </c>
      <c r="I1293" s="122">
        <v>0</v>
      </c>
    </row>
    <row r="1294" s="109" customFormat="1" spans="1:9">
      <c r="A1294" s="112">
        <v>1293</v>
      </c>
      <c r="B1294" s="113" t="s">
        <v>22764</v>
      </c>
      <c r="C1294" s="114" t="s">
        <v>24119</v>
      </c>
      <c r="D1294" s="124" t="s">
        <v>24123</v>
      </c>
      <c r="E1294" s="124" t="s">
        <v>24136</v>
      </c>
      <c r="F1294" s="115" t="s">
        <v>24179</v>
      </c>
      <c r="G1294" s="116" t="s">
        <v>2017</v>
      </c>
      <c r="H1294" s="117">
        <v>0</v>
      </c>
      <c r="I1294" s="122">
        <v>0</v>
      </c>
    </row>
    <row r="1295" s="109" customFormat="1" spans="1:9">
      <c r="A1295" s="118">
        <v>1294</v>
      </c>
      <c r="B1295" s="113" t="s">
        <v>22764</v>
      </c>
      <c r="C1295" s="114" t="s">
        <v>24119</v>
      </c>
      <c r="D1295" s="124" t="s">
        <v>24126</v>
      </c>
      <c r="E1295" s="124" t="s">
        <v>24134</v>
      </c>
      <c r="F1295" s="115" t="s">
        <v>24180</v>
      </c>
      <c r="G1295" s="116" t="s">
        <v>1930</v>
      </c>
      <c r="H1295" s="117">
        <v>0</v>
      </c>
      <c r="I1295" s="122">
        <v>0</v>
      </c>
    </row>
    <row r="1296" s="109" customFormat="1" spans="1:9">
      <c r="A1296" s="112">
        <v>1295</v>
      </c>
      <c r="B1296" s="113" t="s">
        <v>22764</v>
      </c>
      <c r="C1296" s="114" t="s">
        <v>24119</v>
      </c>
      <c r="D1296" s="124" t="s">
        <v>24126</v>
      </c>
      <c r="E1296" s="124" t="s">
        <v>24134</v>
      </c>
      <c r="F1296" s="115" t="s">
        <v>24181</v>
      </c>
      <c r="G1296" s="116" t="s">
        <v>2017</v>
      </c>
      <c r="H1296" s="117">
        <v>0</v>
      </c>
      <c r="I1296" s="122">
        <v>0</v>
      </c>
    </row>
    <row r="1297" s="109" customFormat="1" spans="1:9">
      <c r="A1297" s="118">
        <v>1296</v>
      </c>
      <c r="B1297" s="113" t="s">
        <v>22764</v>
      </c>
      <c r="C1297" s="114" t="s">
        <v>24119</v>
      </c>
      <c r="D1297" s="124" t="s">
        <v>24123</v>
      </c>
      <c r="E1297" s="124" t="s">
        <v>24136</v>
      </c>
      <c r="F1297" s="115" t="s">
        <v>24182</v>
      </c>
      <c r="G1297" s="116" t="s">
        <v>1930</v>
      </c>
      <c r="H1297" s="117">
        <v>0</v>
      </c>
      <c r="I1297" s="122">
        <v>0</v>
      </c>
    </row>
    <row r="1298" s="109" customFormat="1" spans="1:9">
      <c r="A1298" s="112">
        <v>1297</v>
      </c>
      <c r="B1298" s="113" t="s">
        <v>22764</v>
      </c>
      <c r="C1298" s="114" t="s">
        <v>24119</v>
      </c>
      <c r="D1298" s="124" t="s">
        <v>24123</v>
      </c>
      <c r="E1298" s="124" t="s">
        <v>24138</v>
      </c>
      <c r="F1298" s="115" t="s">
        <v>24183</v>
      </c>
      <c r="G1298" s="116" t="s">
        <v>1930</v>
      </c>
      <c r="H1298" s="117">
        <v>0</v>
      </c>
      <c r="I1298" s="122">
        <v>0</v>
      </c>
    </row>
    <row r="1299" s="109" customFormat="1" spans="1:9">
      <c r="A1299" s="118">
        <v>1298</v>
      </c>
      <c r="B1299" s="113" t="s">
        <v>22764</v>
      </c>
      <c r="C1299" s="114" t="s">
        <v>24119</v>
      </c>
      <c r="D1299" s="124" t="s">
        <v>24123</v>
      </c>
      <c r="E1299" s="124" t="s">
        <v>24138</v>
      </c>
      <c r="F1299" s="115" t="s">
        <v>24184</v>
      </c>
      <c r="G1299" s="116" t="s">
        <v>12162</v>
      </c>
      <c r="H1299" s="117">
        <v>0</v>
      </c>
      <c r="I1299" s="122">
        <v>0</v>
      </c>
    </row>
    <row r="1300" s="109" customFormat="1" spans="1:9">
      <c r="A1300" s="112">
        <v>1299</v>
      </c>
      <c r="B1300" s="113" t="s">
        <v>22764</v>
      </c>
      <c r="C1300" s="114" t="s">
        <v>24119</v>
      </c>
      <c r="D1300" s="124" t="s">
        <v>24123</v>
      </c>
      <c r="E1300" s="124" t="s">
        <v>24132</v>
      </c>
      <c r="F1300" s="115" t="s">
        <v>24185</v>
      </c>
      <c r="G1300" s="116" t="s">
        <v>2017</v>
      </c>
      <c r="H1300" s="117">
        <v>0</v>
      </c>
      <c r="I1300" s="122">
        <v>0</v>
      </c>
    </row>
    <row r="1301" s="109" customFormat="1" spans="1:9">
      <c r="A1301" s="118">
        <v>1300</v>
      </c>
      <c r="B1301" s="113" t="s">
        <v>22764</v>
      </c>
      <c r="C1301" s="114" t="s">
        <v>24119</v>
      </c>
      <c r="D1301" s="124" t="s">
        <v>24126</v>
      </c>
      <c r="E1301" s="124" t="s">
        <v>24173</v>
      </c>
      <c r="F1301" s="115" t="s">
        <v>24186</v>
      </c>
      <c r="G1301" s="116" t="s">
        <v>12162</v>
      </c>
      <c r="H1301" s="117">
        <v>0</v>
      </c>
      <c r="I1301" s="122">
        <v>0</v>
      </c>
    </row>
    <row r="1302" s="109" customFormat="1" spans="1:9">
      <c r="A1302" s="112">
        <v>1301</v>
      </c>
      <c r="B1302" s="113" t="s">
        <v>22764</v>
      </c>
      <c r="C1302" s="114" t="s">
        <v>24119</v>
      </c>
      <c r="D1302" s="124" t="s">
        <v>24120</v>
      </c>
      <c r="E1302" s="124" t="s">
        <v>24140</v>
      </c>
      <c r="F1302" s="115" t="s">
        <v>24187</v>
      </c>
      <c r="G1302" s="116" t="s">
        <v>1951</v>
      </c>
      <c r="H1302" s="117">
        <v>0</v>
      </c>
      <c r="I1302" s="122">
        <v>0</v>
      </c>
    </row>
    <row r="1303" s="109" customFormat="1" spans="1:9">
      <c r="A1303" s="118">
        <v>1302</v>
      </c>
      <c r="B1303" s="113" t="s">
        <v>22764</v>
      </c>
      <c r="C1303" s="114" t="s">
        <v>24119</v>
      </c>
      <c r="D1303" s="124" t="s">
        <v>24123</v>
      </c>
      <c r="E1303" s="124" t="s">
        <v>24164</v>
      </c>
      <c r="F1303" s="115" t="s">
        <v>24188</v>
      </c>
      <c r="G1303" s="116" t="s">
        <v>2017</v>
      </c>
      <c r="H1303" s="117">
        <v>0</v>
      </c>
      <c r="I1303" s="122">
        <v>0</v>
      </c>
    </row>
    <row r="1304" s="109" customFormat="1" spans="1:9">
      <c r="A1304" s="112">
        <v>1303</v>
      </c>
      <c r="B1304" s="113" t="s">
        <v>22764</v>
      </c>
      <c r="C1304" s="114" t="s">
        <v>24119</v>
      </c>
      <c r="D1304" s="124" t="s">
        <v>24123</v>
      </c>
      <c r="E1304" s="124" t="s">
        <v>24138</v>
      </c>
      <c r="F1304" s="115" t="s">
        <v>24189</v>
      </c>
      <c r="G1304" s="116" t="s">
        <v>1951</v>
      </c>
      <c r="H1304" s="117">
        <v>0</v>
      </c>
      <c r="I1304" s="122">
        <v>0</v>
      </c>
    </row>
    <row r="1305" s="109" customFormat="1" spans="1:9">
      <c r="A1305" s="118">
        <v>1304</v>
      </c>
      <c r="B1305" s="113" t="s">
        <v>22764</v>
      </c>
      <c r="C1305" s="114" t="s">
        <v>24119</v>
      </c>
      <c r="D1305" s="124" t="s">
        <v>24120</v>
      </c>
      <c r="E1305" s="124" t="s">
        <v>24171</v>
      </c>
      <c r="F1305" s="115" t="s">
        <v>24190</v>
      </c>
      <c r="G1305" s="116" t="s">
        <v>1951</v>
      </c>
      <c r="H1305" s="117">
        <v>0</v>
      </c>
      <c r="I1305" s="122">
        <v>0</v>
      </c>
    </row>
    <row r="1306" s="109" customFormat="1" spans="1:9">
      <c r="A1306" s="112">
        <v>1305</v>
      </c>
      <c r="B1306" s="113" t="s">
        <v>22764</v>
      </c>
      <c r="C1306" s="114" t="s">
        <v>24119</v>
      </c>
      <c r="D1306" s="124" t="s">
        <v>24123</v>
      </c>
      <c r="E1306" s="124" t="s">
        <v>24138</v>
      </c>
      <c r="F1306" s="115" t="s">
        <v>24191</v>
      </c>
      <c r="G1306" s="116" t="s">
        <v>2017</v>
      </c>
      <c r="H1306" s="117">
        <v>0</v>
      </c>
      <c r="I1306" s="122">
        <v>0</v>
      </c>
    </row>
    <row r="1307" s="109" customFormat="1" spans="1:9">
      <c r="A1307" s="118">
        <v>1306</v>
      </c>
      <c r="B1307" s="113" t="s">
        <v>22764</v>
      </c>
      <c r="C1307" s="114" t="s">
        <v>24119</v>
      </c>
      <c r="D1307" s="124" t="s">
        <v>24126</v>
      </c>
      <c r="E1307" s="124" t="s">
        <v>24134</v>
      </c>
      <c r="F1307" s="115" t="s">
        <v>24192</v>
      </c>
      <c r="G1307" s="116" t="s">
        <v>2017</v>
      </c>
      <c r="H1307" s="117">
        <v>0</v>
      </c>
      <c r="I1307" s="122">
        <v>0</v>
      </c>
    </row>
    <row r="1308" s="109" customFormat="1" spans="1:9">
      <c r="A1308" s="112">
        <v>1307</v>
      </c>
      <c r="B1308" s="113" t="s">
        <v>22764</v>
      </c>
      <c r="C1308" s="114" t="s">
        <v>24119</v>
      </c>
      <c r="D1308" s="124" t="s">
        <v>22771</v>
      </c>
      <c r="E1308" s="124" t="s">
        <v>24159</v>
      </c>
      <c r="F1308" s="115" t="s">
        <v>24193</v>
      </c>
      <c r="G1308" s="116" t="s">
        <v>2017</v>
      </c>
      <c r="H1308" s="117">
        <v>0</v>
      </c>
      <c r="I1308" s="122">
        <v>0</v>
      </c>
    </row>
    <row r="1309" s="109" customFormat="1" spans="1:9">
      <c r="A1309" s="118">
        <v>1308</v>
      </c>
      <c r="B1309" s="113" t="s">
        <v>22764</v>
      </c>
      <c r="C1309" s="114" t="s">
        <v>24119</v>
      </c>
      <c r="D1309" s="124" t="s">
        <v>24126</v>
      </c>
      <c r="E1309" s="124" t="s">
        <v>24134</v>
      </c>
      <c r="F1309" s="115" t="s">
        <v>24194</v>
      </c>
      <c r="G1309" s="116" t="s">
        <v>12162</v>
      </c>
      <c r="H1309" s="117">
        <v>0</v>
      </c>
      <c r="I1309" s="122">
        <v>0</v>
      </c>
    </row>
    <row r="1310" s="109" customFormat="1" spans="1:9">
      <c r="A1310" s="112">
        <v>1309</v>
      </c>
      <c r="B1310" s="113" t="s">
        <v>22764</v>
      </c>
      <c r="C1310" s="114" t="s">
        <v>24119</v>
      </c>
      <c r="D1310" s="124" t="s">
        <v>23730</v>
      </c>
      <c r="E1310" s="124" t="s">
        <v>24168</v>
      </c>
      <c r="F1310" s="115" t="s">
        <v>24195</v>
      </c>
      <c r="G1310" s="116" t="s">
        <v>1930</v>
      </c>
      <c r="H1310" s="117">
        <v>0</v>
      </c>
      <c r="I1310" s="122">
        <v>0</v>
      </c>
    </row>
    <row r="1311" s="109" customFormat="1" spans="1:9">
      <c r="A1311" s="118">
        <v>1310</v>
      </c>
      <c r="B1311" s="113" t="s">
        <v>22764</v>
      </c>
      <c r="C1311" s="114" t="s">
        <v>24119</v>
      </c>
      <c r="D1311" s="124" t="s">
        <v>24126</v>
      </c>
      <c r="E1311" s="124" t="s">
        <v>24127</v>
      </c>
      <c r="F1311" s="115" t="s">
        <v>24196</v>
      </c>
      <c r="G1311" s="116" t="s">
        <v>1930</v>
      </c>
      <c r="H1311" s="117">
        <v>0</v>
      </c>
      <c r="I1311" s="122">
        <v>0</v>
      </c>
    </row>
    <row r="1312" s="109" customFormat="1" spans="1:9">
      <c r="A1312" s="112">
        <v>1311</v>
      </c>
      <c r="B1312" s="113" t="s">
        <v>22764</v>
      </c>
      <c r="C1312" s="114" t="s">
        <v>24119</v>
      </c>
      <c r="D1312" s="124" t="s">
        <v>24123</v>
      </c>
      <c r="E1312" s="124" t="s">
        <v>24136</v>
      </c>
      <c r="F1312" s="115" t="s">
        <v>24197</v>
      </c>
      <c r="G1312" s="116" t="s">
        <v>1930</v>
      </c>
      <c r="H1312" s="117">
        <v>0</v>
      </c>
      <c r="I1312" s="122">
        <v>0</v>
      </c>
    </row>
    <row r="1313" s="109" customFormat="1" spans="1:9">
      <c r="A1313" s="118">
        <v>1312</v>
      </c>
      <c r="B1313" s="113" t="s">
        <v>22764</v>
      </c>
      <c r="C1313" s="114" t="s">
        <v>24119</v>
      </c>
      <c r="D1313" s="124" t="s">
        <v>24123</v>
      </c>
      <c r="E1313" s="124" t="s">
        <v>24164</v>
      </c>
      <c r="F1313" s="115" t="s">
        <v>24198</v>
      </c>
      <c r="G1313" s="116" t="s">
        <v>2017</v>
      </c>
      <c r="H1313" s="117">
        <v>0</v>
      </c>
      <c r="I1313" s="122">
        <v>0</v>
      </c>
    </row>
    <row r="1314" s="109" customFormat="1" spans="1:9">
      <c r="A1314" s="112">
        <v>1313</v>
      </c>
      <c r="B1314" s="113" t="s">
        <v>22764</v>
      </c>
      <c r="C1314" s="114" t="s">
        <v>24119</v>
      </c>
      <c r="D1314" s="124" t="s">
        <v>24126</v>
      </c>
      <c r="E1314" s="124" t="s">
        <v>24173</v>
      </c>
      <c r="F1314" s="115" t="s">
        <v>24199</v>
      </c>
      <c r="G1314" s="116" t="s">
        <v>1930</v>
      </c>
      <c r="H1314" s="117">
        <v>0</v>
      </c>
      <c r="I1314" s="122">
        <v>0</v>
      </c>
    </row>
    <row r="1315" s="109" customFormat="1" spans="1:9">
      <c r="A1315" s="118">
        <v>1314</v>
      </c>
      <c r="B1315" s="113" t="s">
        <v>22764</v>
      </c>
      <c r="C1315" s="114" t="s">
        <v>24119</v>
      </c>
      <c r="D1315" s="124" t="s">
        <v>24120</v>
      </c>
      <c r="E1315" s="124" t="s">
        <v>24144</v>
      </c>
      <c r="F1315" s="115" t="s">
        <v>24200</v>
      </c>
      <c r="G1315" s="116" t="s">
        <v>1930</v>
      </c>
      <c r="H1315" s="117">
        <v>0</v>
      </c>
      <c r="I1315" s="122">
        <v>0</v>
      </c>
    </row>
    <row r="1316" s="109" customFormat="1" spans="1:9">
      <c r="A1316" s="112">
        <v>1315</v>
      </c>
      <c r="B1316" s="113" t="s">
        <v>22764</v>
      </c>
      <c r="C1316" s="114" t="s">
        <v>24119</v>
      </c>
      <c r="D1316" s="124" t="s">
        <v>24123</v>
      </c>
      <c r="E1316" s="124" t="s">
        <v>24136</v>
      </c>
      <c r="F1316" s="115" t="s">
        <v>24201</v>
      </c>
      <c r="G1316" s="116" t="s">
        <v>1951</v>
      </c>
      <c r="H1316" s="117">
        <v>0</v>
      </c>
      <c r="I1316" s="122">
        <v>0</v>
      </c>
    </row>
    <row r="1317" s="109" customFormat="1" spans="1:9">
      <c r="A1317" s="118">
        <v>1316</v>
      </c>
      <c r="B1317" s="113" t="s">
        <v>22764</v>
      </c>
      <c r="C1317" s="114" t="s">
        <v>24119</v>
      </c>
      <c r="D1317" s="124" t="s">
        <v>24123</v>
      </c>
      <c r="E1317" s="124" t="s">
        <v>24138</v>
      </c>
      <c r="F1317" s="115" t="s">
        <v>24202</v>
      </c>
      <c r="G1317" s="116" t="s">
        <v>1930</v>
      </c>
      <c r="H1317" s="117">
        <v>0</v>
      </c>
      <c r="I1317" s="122">
        <v>0</v>
      </c>
    </row>
    <row r="1318" s="109" customFormat="1" spans="1:9">
      <c r="A1318" s="112">
        <v>1317</v>
      </c>
      <c r="B1318" s="113" t="s">
        <v>22764</v>
      </c>
      <c r="C1318" s="114" t="s">
        <v>24119</v>
      </c>
      <c r="D1318" s="124" t="s">
        <v>24120</v>
      </c>
      <c r="E1318" s="124" t="s">
        <v>24121</v>
      </c>
      <c r="F1318" s="115" t="s">
        <v>24203</v>
      </c>
      <c r="G1318" s="116" t="s">
        <v>1951</v>
      </c>
      <c r="H1318" s="117">
        <v>0</v>
      </c>
      <c r="I1318" s="122">
        <v>0</v>
      </c>
    </row>
    <row r="1319" s="109" customFormat="1" spans="1:9">
      <c r="A1319" s="118">
        <v>1318</v>
      </c>
      <c r="B1319" s="113" t="s">
        <v>22764</v>
      </c>
      <c r="C1319" s="114" t="s">
        <v>24119</v>
      </c>
      <c r="D1319" s="124" t="s">
        <v>24123</v>
      </c>
      <c r="E1319" s="124" t="s">
        <v>24138</v>
      </c>
      <c r="F1319" s="115" t="s">
        <v>24204</v>
      </c>
      <c r="G1319" s="116" t="s">
        <v>1930</v>
      </c>
      <c r="H1319" s="117">
        <v>0</v>
      </c>
      <c r="I1319" s="122">
        <v>0</v>
      </c>
    </row>
    <row r="1320" s="109" customFormat="1" spans="1:9">
      <c r="A1320" s="112">
        <v>1319</v>
      </c>
      <c r="B1320" s="113" t="s">
        <v>22764</v>
      </c>
      <c r="C1320" s="114" t="s">
        <v>24119</v>
      </c>
      <c r="D1320" s="124" t="s">
        <v>24126</v>
      </c>
      <c r="E1320" s="124" t="s">
        <v>24127</v>
      </c>
      <c r="F1320" s="115" t="s">
        <v>24205</v>
      </c>
      <c r="G1320" s="116" t="s">
        <v>1999</v>
      </c>
      <c r="H1320" s="117">
        <v>0</v>
      </c>
      <c r="I1320" s="122">
        <v>0</v>
      </c>
    </row>
    <row r="1321" s="109" customFormat="1" spans="1:9">
      <c r="A1321" s="118">
        <v>1320</v>
      </c>
      <c r="B1321" s="113" t="s">
        <v>22764</v>
      </c>
      <c r="C1321" s="114" t="s">
        <v>24119</v>
      </c>
      <c r="D1321" s="124" t="s">
        <v>24120</v>
      </c>
      <c r="E1321" s="124" t="s">
        <v>24144</v>
      </c>
      <c r="F1321" s="115" t="s">
        <v>24206</v>
      </c>
      <c r="G1321" s="116" t="s">
        <v>1936</v>
      </c>
      <c r="H1321" s="117">
        <v>0</v>
      </c>
      <c r="I1321" s="122">
        <v>0</v>
      </c>
    </row>
    <row r="1322" s="109" customFormat="1" spans="1:9">
      <c r="A1322" s="112">
        <v>1321</v>
      </c>
      <c r="B1322" s="113" t="s">
        <v>22764</v>
      </c>
      <c r="C1322" s="114" t="s">
        <v>24119</v>
      </c>
      <c r="D1322" s="124" t="s">
        <v>24123</v>
      </c>
      <c r="E1322" s="124" t="s">
        <v>24124</v>
      </c>
      <c r="F1322" s="115" t="s">
        <v>24207</v>
      </c>
      <c r="G1322" s="116" t="s">
        <v>1951</v>
      </c>
      <c r="H1322" s="117">
        <v>0</v>
      </c>
      <c r="I1322" s="122">
        <v>0</v>
      </c>
    </row>
    <row r="1323" s="109" customFormat="1" spans="1:9">
      <c r="A1323" s="118">
        <v>1322</v>
      </c>
      <c r="B1323" s="113" t="s">
        <v>22764</v>
      </c>
      <c r="C1323" s="114" t="s">
        <v>24119</v>
      </c>
      <c r="D1323" s="124" t="s">
        <v>24123</v>
      </c>
      <c r="E1323" s="124" t="s">
        <v>24138</v>
      </c>
      <c r="F1323" s="115" t="s">
        <v>24208</v>
      </c>
      <c r="G1323" s="116" t="s">
        <v>1951</v>
      </c>
      <c r="H1323" s="117">
        <v>0</v>
      </c>
      <c r="I1323" s="122">
        <v>0</v>
      </c>
    </row>
    <row r="1324" s="109" customFormat="1" spans="1:9">
      <c r="A1324" s="112">
        <v>1323</v>
      </c>
      <c r="B1324" s="113" t="s">
        <v>22764</v>
      </c>
      <c r="C1324" s="114" t="s">
        <v>24119</v>
      </c>
      <c r="D1324" s="124" t="s">
        <v>24120</v>
      </c>
      <c r="E1324" s="124" t="s">
        <v>24121</v>
      </c>
      <c r="F1324" s="115" t="s">
        <v>24209</v>
      </c>
      <c r="G1324" s="116" t="s">
        <v>1930</v>
      </c>
      <c r="H1324" s="117">
        <v>0</v>
      </c>
      <c r="I1324" s="122">
        <v>0</v>
      </c>
    </row>
    <row r="1325" s="109" customFormat="1" spans="1:9">
      <c r="A1325" s="118">
        <v>1324</v>
      </c>
      <c r="B1325" s="113" t="s">
        <v>22764</v>
      </c>
      <c r="C1325" s="114" t="s">
        <v>24119</v>
      </c>
      <c r="D1325" s="124" t="s">
        <v>24126</v>
      </c>
      <c r="E1325" s="124" t="s">
        <v>24134</v>
      </c>
      <c r="F1325" s="115" t="s">
        <v>24210</v>
      </c>
      <c r="G1325" s="116" t="s">
        <v>1930</v>
      </c>
      <c r="H1325" s="117">
        <v>0</v>
      </c>
      <c r="I1325" s="122">
        <v>0</v>
      </c>
    </row>
    <row r="1326" s="109" customFormat="1" spans="1:9">
      <c r="A1326" s="112">
        <v>1325</v>
      </c>
      <c r="B1326" s="113" t="s">
        <v>22764</v>
      </c>
      <c r="C1326" s="114" t="s">
        <v>24119</v>
      </c>
      <c r="D1326" s="124" t="s">
        <v>22782</v>
      </c>
      <c r="E1326" s="124" t="s">
        <v>23093</v>
      </c>
      <c r="F1326" s="115" t="s">
        <v>24211</v>
      </c>
      <c r="G1326" s="116" t="s">
        <v>2017</v>
      </c>
      <c r="H1326" s="117">
        <v>0</v>
      </c>
      <c r="I1326" s="122">
        <v>0</v>
      </c>
    </row>
    <row r="1327" s="109" customFormat="1" spans="1:9">
      <c r="A1327" s="118">
        <v>1326</v>
      </c>
      <c r="B1327" s="113" t="s">
        <v>22764</v>
      </c>
      <c r="C1327" s="114" t="s">
        <v>24119</v>
      </c>
      <c r="D1327" s="124" t="s">
        <v>23730</v>
      </c>
      <c r="E1327" s="124" t="s">
        <v>24168</v>
      </c>
      <c r="F1327" s="115" t="s">
        <v>24212</v>
      </c>
      <c r="G1327" s="116" t="s">
        <v>2017</v>
      </c>
      <c r="H1327" s="117">
        <v>0</v>
      </c>
      <c r="I1327" s="122">
        <v>0</v>
      </c>
    </row>
    <row r="1328" s="109" customFormat="1" spans="1:9">
      <c r="A1328" s="112">
        <v>1327</v>
      </c>
      <c r="B1328" s="113" t="s">
        <v>22764</v>
      </c>
      <c r="C1328" s="114" t="s">
        <v>24119</v>
      </c>
      <c r="D1328" s="124" t="s">
        <v>23730</v>
      </c>
      <c r="E1328" s="124" t="s">
        <v>24168</v>
      </c>
      <c r="F1328" s="115" t="s">
        <v>24213</v>
      </c>
      <c r="G1328" s="116" t="s">
        <v>1930</v>
      </c>
      <c r="H1328" s="117">
        <v>0</v>
      </c>
      <c r="I1328" s="122">
        <v>0</v>
      </c>
    </row>
    <row r="1329" s="109" customFormat="1" spans="1:9">
      <c r="A1329" s="118">
        <v>1328</v>
      </c>
      <c r="B1329" s="113" t="s">
        <v>22764</v>
      </c>
      <c r="C1329" s="114" t="s">
        <v>24119</v>
      </c>
      <c r="D1329" s="124" t="s">
        <v>24123</v>
      </c>
      <c r="E1329" s="124" t="s">
        <v>24138</v>
      </c>
      <c r="F1329" s="115" t="s">
        <v>24214</v>
      </c>
      <c r="G1329" s="116" t="s">
        <v>1936</v>
      </c>
      <c r="H1329" s="117">
        <v>0</v>
      </c>
      <c r="I1329" s="122">
        <v>0</v>
      </c>
    </row>
    <row r="1330" s="109" customFormat="1" spans="1:9">
      <c r="A1330" s="112">
        <v>1329</v>
      </c>
      <c r="B1330" s="113" t="s">
        <v>22764</v>
      </c>
      <c r="C1330" s="114" t="s">
        <v>24119</v>
      </c>
      <c r="D1330" s="124" t="s">
        <v>24126</v>
      </c>
      <c r="E1330" s="124" t="s">
        <v>24127</v>
      </c>
      <c r="F1330" s="115" t="s">
        <v>24215</v>
      </c>
      <c r="G1330" s="116" t="s">
        <v>1951</v>
      </c>
      <c r="H1330" s="117">
        <v>0</v>
      </c>
      <c r="I1330" s="122">
        <v>0</v>
      </c>
    </row>
    <row r="1331" s="109" customFormat="1" spans="1:9">
      <c r="A1331" s="118">
        <v>1330</v>
      </c>
      <c r="B1331" s="113" t="s">
        <v>22764</v>
      </c>
      <c r="C1331" s="114" t="s">
        <v>24119</v>
      </c>
      <c r="D1331" s="124" t="s">
        <v>24123</v>
      </c>
      <c r="E1331" s="124" t="s">
        <v>24138</v>
      </c>
      <c r="F1331" s="115" t="s">
        <v>24216</v>
      </c>
      <c r="G1331" s="116" t="s">
        <v>1930</v>
      </c>
      <c r="H1331" s="117">
        <v>0</v>
      </c>
      <c r="I1331" s="122">
        <v>0</v>
      </c>
    </row>
    <row r="1332" s="109" customFormat="1" spans="1:9">
      <c r="A1332" s="112">
        <v>1331</v>
      </c>
      <c r="B1332" s="113" t="s">
        <v>22764</v>
      </c>
      <c r="C1332" s="114" t="s">
        <v>24119</v>
      </c>
      <c r="D1332" s="124" t="s">
        <v>24123</v>
      </c>
      <c r="E1332" s="124" t="s">
        <v>24217</v>
      </c>
      <c r="F1332" s="115" t="s">
        <v>24218</v>
      </c>
      <c r="G1332" s="116" t="s">
        <v>1930</v>
      </c>
      <c r="H1332" s="117">
        <v>0</v>
      </c>
      <c r="I1332" s="122">
        <v>0</v>
      </c>
    </row>
    <row r="1333" s="109" customFormat="1" spans="1:9">
      <c r="A1333" s="118">
        <v>1332</v>
      </c>
      <c r="B1333" s="113" t="s">
        <v>22764</v>
      </c>
      <c r="C1333" s="114" t="s">
        <v>24119</v>
      </c>
      <c r="D1333" s="124" t="s">
        <v>24120</v>
      </c>
      <c r="E1333" s="124" t="s">
        <v>24144</v>
      </c>
      <c r="F1333" s="115" t="s">
        <v>24219</v>
      </c>
      <c r="G1333" s="116" t="s">
        <v>1951</v>
      </c>
      <c r="H1333" s="117">
        <v>0</v>
      </c>
      <c r="I1333" s="122">
        <v>0</v>
      </c>
    </row>
    <row r="1334" s="109" customFormat="1" spans="1:9">
      <c r="A1334" s="112">
        <v>1333</v>
      </c>
      <c r="B1334" s="113" t="s">
        <v>22764</v>
      </c>
      <c r="C1334" s="114" t="s">
        <v>24119</v>
      </c>
      <c r="D1334" s="124" t="s">
        <v>24123</v>
      </c>
      <c r="E1334" s="124" t="s">
        <v>24136</v>
      </c>
      <c r="F1334" s="115" t="s">
        <v>24220</v>
      </c>
      <c r="G1334" s="116" t="s">
        <v>1930</v>
      </c>
      <c r="H1334" s="117">
        <v>0</v>
      </c>
      <c r="I1334" s="122">
        <v>0</v>
      </c>
    </row>
    <row r="1335" s="109" customFormat="1" spans="1:9">
      <c r="A1335" s="118">
        <v>1334</v>
      </c>
      <c r="B1335" s="113" t="s">
        <v>22764</v>
      </c>
      <c r="C1335" s="114" t="s">
        <v>24119</v>
      </c>
      <c r="D1335" s="124" t="s">
        <v>22782</v>
      </c>
      <c r="E1335" s="124" t="s">
        <v>22897</v>
      </c>
      <c r="F1335" s="115" t="s">
        <v>24221</v>
      </c>
      <c r="G1335" s="116" t="s">
        <v>1930</v>
      </c>
      <c r="H1335" s="117">
        <v>0</v>
      </c>
      <c r="I1335" s="122">
        <v>0</v>
      </c>
    </row>
    <row r="1336" s="109" customFormat="1" spans="1:9">
      <c r="A1336" s="112">
        <v>1335</v>
      </c>
      <c r="B1336" s="113" t="s">
        <v>22764</v>
      </c>
      <c r="C1336" s="114" t="s">
        <v>24119</v>
      </c>
      <c r="D1336" s="124" t="s">
        <v>24126</v>
      </c>
      <c r="E1336" s="124" t="s">
        <v>24127</v>
      </c>
      <c r="F1336" s="115" t="s">
        <v>24222</v>
      </c>
      <c r="G1336" s="116" t="s">
        <v>1930</v>
      </c>
      <c r="H1336" s="117">
        <v>0</v>
      </c>
      <c r="I1336" s="122">
        <v>0</v>
      </c>
    </row>
    <row r="1337" s="109" customFormat="1" spans="1:9">
      <c r="A1337" s="118">
        <v>1336</v>
      </c>
      <c r="B1337" s="113" t="s">
        <v>22764</v>
      </c>
      <c r="C1337" s="114" t="s">
        <v>24119</v>
      </c>
      <c r="D1337" s="124" t="s">
        <v>24120</v>
      </c>
      <c r="E1337" s="124" t="s">
        <v>24121</v>
      </c>
      <c r="F1337" s="115" t="s">
        <v>24223</v>
      </c>
      <c r="G1337" s="116" t="s">
        <v>2017</v>
      </c>
      <c r="H1337" s="117">
        <v>0</v>
      </c>
      <c r="I1337" s="122">
        <v>0</v>
      </c>
    </row>
    <row r="1338" s="109" customFormat="1" spans="1:9">
      <c r="A1338" s="112">
        <v>1337</v>
      </c>
      <c r="B1338" s="113" t="s">
        <v>22764</v>
      </c>
      <c r="C1338" s="114" t="s">
        <v>24119</v>
      </c>
      <c r="D1338" s="124" t="s">
        <v>24123</v>
      </c>
      <c r="E1338" s="124" t="s">
        <v>24124</v>
      </c>
      <c r="F1338" s="115" t="s">
        <v>24224</v>
      </c>
      <c r="G1338" s="116" t="s">
        <v>2017</v>
      </c>
      <c r="H1338" s="117">
        <v>0</v>
      </c>
      <c r="I1338" s="122">
        <v>0</v>
      </c>
    </row>
    <row r="1339" s="109" customFormat="1" spans="1:9">
      <c r="A1339" s="118">
        <v>1338</v>
      </c>
      <c r="B1339" s="113" t="s">
        <v>22764</v>
      </c>
      <c r="C1339" s="114" t="s">
        <v>24119</v>
      </c>
      <c r="D1339" s="124" t="s">
        <v>24123</v>
      </c>
      <c r="E1339" s="124" t="s">
        <v>24217</v>
      </c>
      <c r="F1339" s="115" t="s">
        <v>24225</v>
      </c>
      <c r="G1339" s="116" t="s">
        <v>2017</v>
      </c>
      <c r="H1339" s="117">
        <v>0</v>
      </c>
      <c r="I1339" s="122">
        <v>0</v>
      </c>
    </row>
    <row r="1340" s="109" customFormat="1" spans="1:9">
      <c r="A1340" s="112">
        <v>1339</v>
      </c>
      <c r="B1340" s="113" t="s">
        <v>22764</v>
      </c>
      <c r="C1340" s="114" t="s">
        <v>24119</v>
      </c>
      <c r="D1340" s="124" t="s">
        <v>24120</v>
      </c>
      <c r="E1340" s="124" t="s">
        <v>24144</v>
      </c>
      <c r="F1340" s="115" t="s">
        <v>24226</v>
      </c>
      <c r="G1340" s="116" t="s">
        <v>1951</v>
      </c>
      <c r="H1340" s="117">
        <v>0</v>
      </c>
      <c r="I1340" s="122">
        <v>0</v>
      </c>
    </row>
    <row r="1341" s="109" customFormat="1" spans="1:9">
      <c r="A1341" s="118">
        <v>1340</v>
      </c>
      <c r="B1341" s="113" t="s">
        <v>22764</v>
      </c>
      <c r="C1341" s="114" t="s">
        <v>24119</v>
      </c>
      <c r="D1341" s="124" t="s">
        <v>24120</v>
      </c>
      <c r="E1341" s="124" t="s">
        <v>24140</v>
      </c>
      <c r="F1341" s="115" t="s">
        <v>24227</v>
      </c>
      <c r="G1341" s="116" t="s">
        <v>2017</v>
      </c>
      <c r="H1341" s="117">
        <v>0</v>
      </c>
      <c r="I1341" s="122">
        <v>0</v>
      </c>
    </row>
    <row r="1342" s="109" customFormat="1" spans="1:9">
      <c r="A1342" s="112">
        <v>1341</v>
      </c>
      <c r="B1342" s="113" t="s">
        <v>22764</v>
      </c>
      <c r="C1342" s="114" t="s">
        <v>24119</v>
      </c>
      <c r="D1342" s="124" t="s">
        <v>24126</v>
      </c>
      <c r="E1342" s="124" t="s">
        <v>24228</v>
      </c>
      <c r="F1342" s="115" t="s">
        <v>24229</v>
      </c>
      <c r="G1342" s="116" t="s">
        <v>1951</v>
      </c>
      <c r="H1342" s="117">
        <v>0</v>
      </c>
      <c r="I1342" s="122">
        <v>0</v>
      </c>
    </row>
    <row r="1343" s="109" customFormat="1" spans="1:9">
      <c r="A1343" s="118">
        <v>1342</v>
      </c>
      <c r="B1343" s="113" t="s">
        <v>22764</v>
      </c>
      <c r="C1343" s="114" t="s">
        <v>24119</v>
      </c>
      <c r="D1343" s="124" t="s">
        <v>24123</v>
      </c>
      <c r="E1343" s="124" t="s">
        <v>24136</v>
      </c>
      <c r="F1343" s="115" t="s">
        <v>24230</v>
      </c>
      <c r="G1343" s="116" t="s">
        <v>12162</v>
      </c>
      <c r="H1343" s="117">
        <v>0</v>
      </c>
      <c r="I1343" s="122">
        <v>0</v>
      </c>
    </row>
    <row r="1344" s="109" customFormat="1" spans="1:9">
      <c r="A1344" s="112">
        <v>1343</v>
      </c>
      <c r="B1344" s="113" t="s">
        <v>22764</v>
      </c>
      <c r="C1344" s="114" t="s">
        <v>24119</v>
      </c>
      <c r="D1344" s="124" t="s">
        <v>24126</v>
      </c>
      <c r="E1344" s="124" t="s">
        <v>24134</v>
      </c>
      <c r="F1344" s="115" t="s">
        <v>24231</v>
      </c>
      <c r="G1344" s="116" t="s">
        <v>1930</v>
      </c>
      <c r="H1344" s="117">
        <v>0</v>
      </c>
      <c r="I1344" s="122">
        <v>0</v>
      </c>
    </row>
    <row r="1345" s="109" customFormat="1" spans="1:9">
      <c r="A1345" s="118">
        <v>1344</v>
      </c>
      <c r="B1345" s="113" t="s">
        <v>22764</v>
      </c>
      <c r="C1345" s="114" t="s">
        <v>24119</v>
      </c>
      <c r="D1345" s="124" t="s">
        <v>24126</v>
      </c>
      <c r="E1345" s="124" t="s">
        <v>24134</v>
      </c>
      <c r="F1345" s="115" t="s">
        <v>24232</v>
      </c>
      <c r="G1345" s="116" t="s">
        <v>12162</v>
      </c>
      <c r="H1345" s="117">
        <v>0</v>
      </c>
      <c r="I1345" s="122">
        <v>0</v>
      </c>
    </row>
    <row r="1346" s="109" customFormat="1" spans="1:9">
      <c r="A1346" s="112">
        <v>1345</v>
      </c>
      <c r="B1346" s="113" t="s">
        <v>22764</v>
      </c>
      <c r="C1346" s="114" t="s">
        <v>24119</v>
      </c>
      <c r="D1346" s="124" t="s">
        <v>24126</v>
      </c>
      <c r="E1346" s="124" t="s">
        <v>24134</v>
      </c>
      <c r="F1346" s="115" t="s">
        <v>24233</v>
      </c>
      <c r="G1346" s="116" t="s">
        <v>2017</v>
      </c>
      <c r="H1346" s="117">
        <v>0</v>
      </c>
      <c r="I1346" s="122">
        <v>0</v>
      </c>
    </row>
    <row r="1347" s="109" customFormat="1" spans="1:9">
      <c r="A1347" s="118">
        <v>1346</v>
      </c>
      <c r="B1347" s="113" t="s">
        <v>22764</v>
      </c>
      <c r="C1347" s="114" t="s">
        <v>24119</v>
      </c>
      <c r="D1347" s="124" t="s">
        <v>24123</v>
      </c>
      <c r="E1347" s="124" t="s">
        <v>24132</v>
      </c>
      <c r="F1347" s="115" t="s">
        <v>24234</v>
      </c>
      <c r="G1347" s="116" t="s">
        <v>1930</v>
      </c>
      <c r="H1347" s="117">
        <v>0</v>
      </c>
      <c r="I1347" s="122">
        <v>0</v>
      </c>
    </row>
    <row r="1348" s="109" customFormat="1" spans="1:9">
      <c r="A1348" s="112">
        <v>1347</v>
      </c>
      <c r="B1348" s="113" t="s">
        <v>22764</v>
      </c>
      <c r="C1348" s="114" t="s">
        <v>24119</v>
      </c>
      <c r="D1348" s="124" t="s">
        <v>24120</v>
      </c>
      <c r="E1348" s="124" t="s">
        <v>24121</v>
      </c>
      <c r="F1348" s="115" t="s">
        <v>24235</v>
      </c>
      <c r="G1348" s="116" t="s">
        <v>2017</v>
      </c>
      <c r="H1348" s="117">
        <v>0</v>
      </c>
      <c r="I1348" s="122">
        <v>0</v>
      </c>
    </row>
    <row r="1349" s="109" customFormat="1" spans="1:9">
      <c r="A1349" s="118">
        <v>1348</v>
      </c>
      <c r="B1349" s="113" t="s">
        <v>22764</v>
      </c>
      <c r="C1349" s="114" t="s">
        <v>24119</v>
      </c>
      <c r="D1349" s="124" t="s">
        <v>24123</v>
      </c>
      <c r="E1349" s="124" t="s">
        <v>24138</v>
      </c>
      <c r="F1349" s="115" t="s">
        <v>24236</v>
      </c>
      <c r="G1349" s="116" t="s">
        <v>1951</v>
      </c>
      <c r="H1349" s="117">
        <v>0</v>
      </c>
      <c r="I1349" s="122">
        <v>0</v>
      </c>
    </row>
    <row r="1350" s="109" customFormat="1" spans="1:9">
      <c r="A1350" s="112">
        <v>1349</v>
      </c>
      <c r="B1350" s="113" t="s">
        <v>22764</v>
      </c>
      <c r="C1350" s="114" t="s">
        <v>24119</v>
      </c>
      <c r="D1350" s="124" t="s">
        <v>24123</v>
      </c>
      <c r="E1350" s="124" t="s">
        <v>24138</v>
      </c>
      <c r="F1350" s="115" t="s">
        <v>24237</v>
      </c>
      <c r="G1350" s="116" t="s">
        <v>1930</v>
      </c>
      <c r="H1350" s="117">
        <v>0</v>
      </c>
      <c r="I1350" s="122">
        <v>0</v>
      </c>
    </row>
    <row r="1351" s="109" customFormat="1" spans="1:9">
      <c r="A1351" s="118">
        <v>1350</v>
      </c>
      <c r="B1351" s="113" t="s">
        <v>22764</v>
      </c>
      <c r="C1351" s="114" t="s">
        <v>24119</v>
      </c>
      <c r="D1351" s="124" t="s">
        <v>24123</v>
      </c>
      <c r="E1351" s="124" t="s">
        <v>24136</v>
      </c>
      <c r="F1351" s="115" t="s">
        <v>24238</v>
      </c>
      <c r="G1351" s="116" t="s">
        <v>1951</v>
      </c>
      <c r="H1351" s="117">
        <v>0</v>
      </c>
      <c r="I1351" s="122">
        <v>0</v>
      </c>
    </row>
    <row r="1352" s="109" customFormat="1" spans="1:9">
      <c r="A1352" s="112">
        <v>1351</v>
      </c>
      <c r="B1352" s="113" t="s">
        <v>22764</v>
      </c>
      <c r="C1352" s="114" t="s">
        <v>24119</v>
      </c>
      <c r="D1352" s="124" t="s">
        <v>24123</v>
      </c>
      <c r="E1352" s="124" t="s">
        <v>24132</v>
      </c>
      <c r="F1352" s="115" t="s">
        <v>24239</v>
      </c>
      <c r="G1352" s="116" t="s">
        <v>1951</v>
      </c>
      <c r="H1352" s="117">
        <v>0</v>
      </c>
      <c r="I1352" s="122">
        <v>0</v>
      </c>
    </row>
    <row r="1353" s="109" customFormat="1" spans="1:9">
      <c r="A1353" s="118">
        <v>1352</v>
      </c>
      <c r="B1353" s="113" t="s">
        <v>22764</v>
      </c>
      <c r="C1353" s="114" t="s">
        <v>24119</v>
      </c>
      <c r="D1353" s="124" t="s">
        <v>24123</v>
      </c>
      <c r="E1353" s="124" t="s">
        <v>24124</v>
      </c>
      <c r="F1353" s="115" t="s">
        <v>24240</v>
      </c>
      <c r="G1353" s="116" t="s">
        <v>1930</v>
      </c>
      <c r="H1353" s="117">
        <v>0</v>
      </c>
      <c r="I1353" s="122">
        <v>0</v>
      </c>
    </row>
    <row r="1354" s="109" customFormat="1" spans="1:9">
      <c r="A1354" s="112">
        <v>1353</v>
      </c>
      <c r="B1354" s="113" t="s">
        <v>22764</v>
      </c>
      <c r="C1354" s="114" t="s">
        <v>24119</v>
      </c>
      <c r="D1354" s="124" t="s">
        <v>24126</v>
      </c>
      <c r="E1354" s="124" t="s">
        <v>24127</v>
      </c>
      <c r="F1354" s="115" t="s">
        <v>24241</v>
      </c>
      <c r="G1354" s="116" t="s">
        <v>1951</v>
      </c>
      <c r="H1354" s="117">
        <v>0</v>
      </c>
      <c r="I1354" s="122">
        <v>0</v>
      </c>
    </row>
    <row r="1355" s="109" customFormat="1" spans="1:9">
      <c r="A1355" s="118">
        <v>1354</v>
      </c>
      <c r="B1355" s="113" t="s">
        <v>22764</v>
      </c>
      <c r="C1355" s="114" t="s">
        <v>24119</v>
      </c>
      <c r="D1355" s="124" t="s">
        <v>24123</v>
      </c>
      <c r="E1355" s="124" t="s">
        <v>24217</v>
      </c>
      <c r="F1355" s="115" t="s">
        <v>24242</v>
      </c>
      <c r="G1355" s="116" t="s">
        <v>1951</v>
      </c>
      <c r="H1355" s="117">
        <v>0</v>
      </c>
      <c r="I1355" s="122">
        <v>0</v>
      </c>
    </row>
    <row r="1356" s="109" customFormat="1" spans="1:9">
      <c r="A1356" s="112">
        <v>1355</v>
      </c>
      <c r="B1356" s="113" t="s">
        <v>22764</v>
      </c>
      <c r="C1356" s="114" t="s">
        <v>24119</v>
      </c>
      <c r="D1356" s="124" t="s">
        <v>24123</v>
      </c>
      <c r="E1356" s="124" t="s">
        <v>24138</v>
      </c>
      <c r="F1356" s="115" t="s">
        <v>24243</v>
      </c>
      <c r="G1356" s="116" t="s">
        <v>1951</v>
      </c>
      <c r="H1356" s="117">
        <v>0</v>
      </c>
      <c r="I1356" s="122">
        <v>0</v>
      </c>
    </row>
    <row r="1357" s="109" customFormat="1" spans="1:9">
      <c r="A1357" s="118">
        <v>1356</v>
      </c>
      <c r="B1357" s="113" t="s">
        <v>22764</v>
      </c>
      <c r="C1357" s="114" t="s">
        <v>24119</v>
      </c>
      <c r="D1357" s="124" t="s">
        <v>24123</v>
      </c>
      <c r="E1357" s="124" t="s">
        <v>24138</v>
      </c>
      <c r="F1357" s="115" t="s">
        <v>24244</v>
      </c>
      <c r="G1357" s="116" t="s">
        <v>1951</v>
      </c>
      <c r="H1357" s="117">
        <v>0</v>
      </c>
      <c r="I1357" s="122">
        <v>0</v>
      </c>
    </row>
    <row r="1358" s="109" customFormat="1" spans="1:9">
      <c r="A1358" s="112">
        <v>1357</v>
      </c>
      <c r="B1358" s="113" t="s">
        <v>22764</v>
      </c>
      <c r="C1358" s="114" t="s">
        <v>24119</v>
      </c>
      <c r="D1358" s="124" t="s">
        <v>24123</v>
      </c>
      <c r="E1358" s="124" t="s">
        <v>24138</v>
      </c>
      <c r="F1358" s="115" t="s">
        <v>24245</v>
      </c>
      <c r="G1358" s="116" t="s">
        <v>3301</v>
      </c>
      <c r="H1358" s="117">
        <v>0</v>
      </c>
      <c r="I1358" s="122">
        <v>0</v>
      </c>
    </row>
    <row r="1359" s="109" customFormat="1" spans="1:9">
      <c r="A1359" s="118">
        <v>1358</v>
      </c>
      <c r="B1359" s="113" t="s">
        <v>22764</v>
      </c>
      <c r="C1359" s="114" t="s">
        <v>24119</v>
      </c>
      <c r="D1359" s="124" t="s">
        <v>24123</v>
      </c>
      <c r="E1359" s="124" t="s">
        <v>24138</v>
      </c>
      <c r="F1359" s="115" t="s">
        <v>24246</v>
      </c>
      <c r="G1359" s="116" t="s">
        <v>1930</v>
      </c>
      <c r="H1359" s="117">
        <v>0</v>
      </c>
      <c r="I1359" s="122">
        <v>0</v>
      </c>
    </row>
    <row r="1360" s="109" customFormat="1" spans="1:9">
      <c r="A1360" s="112">
        <v>1359</v>
      </c>
      <c r="B1360" s="113" t="s">
        <v>22764</v>
      </c>
      <c r="C1360" s="114" t="s">
        <v>24119</v>
      </c>
      <c r="D1360" s="124" t="s">
        <v>24126</v>
      </c>
      <c r="E1360" s="124" t="s">
        <v>24173</v>
      </c>
      <c r="F1360" s="115" t="s">
        <v>24247</v>
      </c>
      <c r="G1360" s="116" t="s">
        <v>1951</v>
      </c>
      <c r="H1360" s="117">
        <v>0</v>
      </c>
      <c r="I1360" s="122">
        <v>0</v>
      </c>
    </row>
    <row r="1361" s="109" customFormat="1" spans="1:9">
      <c r="A1361" s="118">
        <v>1360</v>
      </c>
      <c r="B1361" s="113" t="s">
        <v>22764</v>
      </c>
      <c r="C1361" s="114" t="s">
        <v>24119</v>
      </c>
      <c r="D1361" s="124" t="s">
        <v>24120</v>
      </c>
      <c r="E1361" s="124" t="s">
        <v>24121</v>
      </c>
      <c r="F1361" s="115" t="s">
        <v>24248</v>
      </c>
      <c r="G1361" s="116" t="s">
        <v>2017</v>
      </c>
      <c r="H1361" s="117">
        <v>0</v>
      </c>
      <c r="I1361" s="122">
        <v>0</v>
      </c>
    </row>
    <row r="1362" s="109" customFormat="1" spans="1:9">
      <c r="A1362" s="112">
        <v>1361</v>
      </c>
      <c r="B1362" s="113" t="s">
        <v>22764</v>
      </c>
      <c r="C1362" s="114" t="s">
        <v>24119</v>
      </c>
      <c r="D1362" s="124" t="s">
        <v>24123</v>
      </c>
      <c r="E1362" s="124" t="s">
        <v>24124</v>
      </c>
      <c r="F1362" s="115" t="s">
        <v>24249</v>
      </c>
      <c r="G1362" s="116" t="s">
        <v>2017</v>
      </c>
      <c r="H1362" s="117">
        <v>0</v>
      </c>
      <c r="I1362" s="122">
        <v>0</v>
      </c>
    </row>
    <row r="1363" s="109" customFormat="1" spans="1:9">
      <c r="A1363" s="118">
        <v>1362</v>
      </c>
      <c r="B1363" s="113" t="s">
        <v>22764</v>
      </c>
      <c r="C1363" s="114" t="s">
        <v>24119</v>
      </c>
      <c r="D1363" s="124" t="s">
        <v>23730</v>
      </c>
      <c r="E1363" s="124" t="s">
        <v>24168</v>
      </c>
      <c r="F1363" s="115" t="s">
        <v>24250</v>
      </c>
      <c r="G1363" s="116" t="s">
        <v>2017</v>
      </c>
      <c r="H1363" s="117">
        <v>0</v>
      </c>
      <c r="I1363" s="122">
        <v>0</v>
      </c>
    </row>
    <row r="1364" s="109" customFormat="1" spans="1:9">
      <c r="A1364" s="112">
        <v>1363</v>
      </c>
      <c r="B1364" s="113" t="s">
        <v>22764</v>
      </c>
      <c r="C1364" s="114" t="s">
        <v>24119</v>
      </c>
      <c r="D1364" s="124" t="s">
        <v>24126</v>
      </c>
      <c r="E1364" s="124" t="s">
        <v>24134</v>
      </c>
      <c r="F1364" s="115" t="s">
        <v>24251</v>
      </c>
      <c r="G1364" s="116" t="s">
        <v>1936</v>
      </c>
      <c r="H1364" s="117">
        <v>0</v>
      </c>
      <c r="I1364" s="122">
        <v>0</v>
      </c>
    </row>
    <row r="1365" s="109" customFormat="1" spans="1:9">
      <c r="A1365" s="118">
        <v>1364</v>
      </c>
      <c r="B1365" s="113" t="s">
        <v>22764</v>
      </c>
      <c r="C1365" s="114" t="s">
        <v>24119</v>
      </c>
      <c r="D1365" s="124" t="s">
        <v>24123</v>
      </c>
      <c r="E1365" s="124" t="s">
        <v>24124</v>
      </c>
      <c r="F1365" s="115" t="s">
        <v>24252</v>
      </c>
      <c r="G1365" s="116" t="s">
        <v>1951</v>
      </c>
      <c r="H1365" s="117">
        <v>0</v>
      </c>
      <c r="I1365" s="122">
        <v>0</v>
      </c>
    </row>
    <row r="1366" s="109" customFormat="1" spans="1:9">
      <c r="A1366" s="112">
        <v>1365</v>
      </c>
      <c r="B1366" s="113" t="s">
        <v>22764</v>
      </c>
      <c r="C1366" s="114" t="s">
        <v>24119</v>
      </c>
      <c r="D1366" s="124" t="s">
        <v>24126</v>
      </c>
      <c r="E1366" s="124" t="s">
        <v>24134</v>
      </c>
      <c r="F1366" s="115" t="s">
        <v>24253</v>
      </c>
      <c r="G1366" s="116" t="s">
        <v>1951</v>
      </c>
      <c r="H1366" s="117">
        <v>0</v>
      </c>
      <c r="I1366" s="122">
        <v>0</v>
      </c>
    </row>
    <row r="1367" s="109" customFormat="1" spans="1:9">
      <c r="A1367" s="118">
        <v>1366</v>
      </c>
      <c r="B1367" s="113" t="s">
        <v>22764</v>
      </c>
      <c r="C1367" s="114" t="s">
        <v>24119</v>
      </c>
      <c r="D1367" s="124" t="s">
        <v>24123</v>
      </c>
      <c r="E1367" s="124" t="s">
        <v>24124</v>
      </c>
      <c r="F1367" s="115" t="s">
        <v>24254</v>
      </c>
      <c r="G1367" s="116" t="s">
        <v>1930</v>
      </c>
      <c r="H1367" s="117">
        <v>0</v>
      </c>
      <c r="I1367" s="122">
        <v>0</v>
      </c>
    </row>
    <row r="1368" s="109" customFormat="1" spans="1:9">
      <c r="A1368" s="112">
        <v>1367</v>
      </c>
      <c r="B1368" s="113" t="s">
        <v>22764</v>
      </c>
      <c r="C1368" s="114" t="s">
        <v>24119</v>
      </c>
      <c r="D1368" s="124" t="s">
        <v>24123</v>
      </c>
      <c r="E1368" s="124" t="s">
        <v>24124</v>
      </c>
      <c r="F1368" s="115" t="s">
        <v>24255</v>
      </c>
      <c r="G1368" s="116" t="s">
        <v>1951</v>
      </c>
      <c r="H1368" s="117">
        <v>0</v>
      </c>
      <c r="I1368" s="122">
        <v>0</v>
      </c>
    </row>
    <row r="1369" s="109" customFormat="1" spans="1:9">
      <c r="A1369" s="118">
        <v>1368</v>
      </c>
      <c r="B1369" s="113" t="s">
        <v>22764</v>
      </c>
      <c r="C1369" s="114" t="s">
        <v>24119</v>
      </c>
      <c r="D1369" s="124" t="s">
        <v>22782</v>
      </c>
      <c r="E1369" s="124" t="s">
        <v>24149</v>
      </c>
      <c r="F1369" s="115" t="s">
        <v>24256</v>
      </c>
      <c r="G1369" s="116" t="s">
        <v>1951</v>
      </c>
      <c r="H1369" s="117">
        <v>0</v>
      </c>
      <c r="I1369" s="122">
        <v>0</v>
      </c>
    </row>
    <row r="1370" s="109" customFormat="1" spans="1:9">
      <c r="A1370" s="112">
        <v>1369</v>
      </c>
      <c r="B1370" s="113" t="s">
        <v>22764</v>
      </c>
      <c r="C1370" s="114" t="s">
        <v>24119</v>
      </c>
      <c r="D1370" s="124" t="s">
        <v>24123</v>
      </c>
      <c r="E1370" s="124" t="s">
        <v>24132</v>
      </c>
      <c r="F1370" s="115" t="s">
        <v>24257</v>
      </c>
      <c r="G1370" s="116" t="s">
        <v>1930</v>
      </c>
      <c r="H1370" s="117">
        <v>0</v>
      </c>
      <c r="I1370" s="122">
        <v>0</v>
      </c>
    </row>
    <row r="1371" s="109" customFormat="1" spans="1:9">
      <c r="A1371" s="118">
        <v>1370</v>
      </c>
      <c r="B1371" s="113" t="s">
        <v>22764</v>
      </c>
      <c r="C1371" s="114" t="s">
        <v>24119</v>
      </c>
      <c r="D1371" s="124" t="s">
        <v>22782</v>
      </c>
      <c r="E1371" s="124" t="s">
        <v>24149</v>
      </c>
      <c r="F1371" s="115" t="s">
        <v>24258</v>
      </c>
      <c r="G1371" s="116" t="s">
        <v>2017</v>
      </c>
      <c r="H1371" s="117">
        <v>0</v>
      </c>
      <c r="I1371" s="122">
        <v>0</v>
      </c>
    </row>
    <row r="1372" s="109" customFormat="1" spans="1:9">
      <c r="A1372" s="112">
        <v>1371</v>
      </c>
      <c r="B1372" s="113" t="s">
        <v>22764</v>
      </c>
      <c r="C1372" s="114" t="s">
        <v>24119</v>
      </c>
      <c r="D1372" s="124" t="s">
        <v>23730</v>
      </c>
      <c r="E1372" s="124" t="s">
        <v>24259</v>
      </c>
      <c r="F1372" s="115" t="s">
        <v>24260</v>
      </c>
      <c r="G1372" s="116" t="s">
        <v>1951</v>
      </c>
      <c r="H1372" s="117">
        <v>0</v>
      </c>
      <c r="I1372" s="122">
        <v>0</v>
      </c>
    </row>
    <row r="1373" s="109" customFormat="1" spans="1:9">
      <c r="A1373" s="118">
        <v>1372</v>
      </c>
      <c r="B1373" s="113" t="s">
        <v>22764</v>
      </c>
      <c r="C1373" s="114" t="s">
        <v>24119</v>
      </c>
      <c r="D1373" s="124" t="s">
        <v>24120</v>
      </c>
      <c r="E1373" s="124" t="s">
        <v>24121</v>
      </c>
      <c r="F1373" s="115" t="s">
        <v>24261</v>
      </c>
      <c r="G1373" s="116" t="s">
        <v>2118</v>
      </c>
      <c r="H1373" s="117">
        <v>0</v>
      </c>
      <c r="I1373" s="122">
        <v>0</v>
      </c>
    </row>
    <row r="1374" s="109" customFormat="1" spans="1:9">
      <c r="A1374" s="112">
        <v>1373</v>
      </c>
      <c r="B1374" s="113" t="s">
        <v>22764</v>
      </c>
      <c r="C1374" s="114" t="s">
        <v>24119</v>
      </c>
      <c r="D1374" s="124" t="s">
        <v>24123</v>
      </c>
      <c r="E1374" s="124" t="s">
        <v>24164</v>
      </c>
      <c r="F1374" s="115" t="s">
        <v>24262</v>
      </c>
      <c r="G1374" s="116" t="s">
        <v>1951</v>
      </c>
      <c r="H1374" s="117">
        <v>0</v>
      </c>
      <c r="I1374" s="122">
        <v>0</v>
      </c>
    </row>
    <row r="1375" s="109" customFormat="1" spans="1:9">
      <c r="A1375" s="118">
        <v>1374</v>
      </c>
      <c r="B1375" s="113" t="s">
        <v>22764</v>
      </c>
      <c r="C1375" s="114" t="s">
        <v>24119</v>
      </c>
      <c r="D1375" s="124" t="s">
        <v>24123</v>
      </c>
      <c r="E1375" s="124" t="s">
        <v>24124</v>
      </c>
      <c r="F1375" s="115" t="s">
        <v>24263</v>
      </c>
      <c r="G1375" s="116" t="s">
        <v>1951</v>
      </c>
      <c r="H1375" s="117">
        <v>0</v>
      </c>
      <c r="I1375" s="122">
        <v>0</v>
      </c>
    </row>
    <row r="1376" s="109" customFormat="1" spans="1:9">
      <c r="A1376" s="112">
        <v>1375</v>
      </c>
      <c r="B1376" s="113" t="s">
        <v>22764</v>
      </c>
      <c r="C1376" s="114" t="s">
        <v>24119</v>
      </c>
      <c r="D1376" s="124" t="s">
        <v>24123</v>
      </c>
      <c r="E1376" s="124" t="s">
        <v>24217</v>
      </c>
      <c r="F1376" s="115" t="s">
        <v>24264</v>
      </c>
      <c r="G1376" s="116" t="s">
        <v>1951</v>
      </c>
      <c r="H1376" s="117">
        <v>0</v>
      </c>
      <c r="I1376" s="122">
        <v>0</v>
      </c>
    </row>
    <row r="1377" s="109" customFormat="1" spans="1:9">
      <c r="A1377" s="118">
        <v>1376</v>
      </c>
      <c r="B1377" s="113" t="s">
        <v>22764</v>
      </c>
      <c r="C1377" s="114" t="s">
        <v>24119</v>
      </c>
      <c r="D1377" s="124" t="s">
        <v>24126</v>
      </c>
      <c r="E1377" s="124" t="s">
        <v>24134</v>
      </c>
      <c r="F1377" s="115" t="s">
        <v>24265</v>
      </c>
      <c r="G1377" s="116" t="s">
        <v>1951</v>
      </c>
      <c r="H1377" s="117">
        <v>0</v>
      </c>
      <c r="I1377" s="122">
        <v>0</v>
      </c>
    </row>
    <row r="1378" s="109" customFormat="1" spans="1:9">
      <c r="A1378" s="112">
        <v>1377</v>
      </c>
      <c r="B1378" s="113" t="s">
        <v>22764</v>
      </c>
      <c r="C1378" s="114" t="s">
        <v>24119</v>
      </c>
      <c r="D1378" s="124" t="s">
        <v>24123</v>
      </c>
      <c r="E1378" s="124" t="s">
        <v>24164</v>
      </c>
      <c r="F1378" s="115" t="s">
        <v>24266</v>
      </c>
      <c r="G1378" s="116" t="s">
        <v>1951</v>
      </c>
      <c r="H1378" s="117">
        <v>0</v>
      </c>
      <c r="I1378" s="122">
        <v>0</v>
      </c>
    </row>
    <row r="1379" s="109" customFormat="1" spans="1:9">
      <c r="A1379" s="118">
        <v>1378</v>
      </c>
      <c r="B1379" s="113" t="s">
        <v>22764</v>
      </c>
      <c r="C1379" s="114" t="s">
        <v>24119</v>
      </c>
      <c r="D1379" s="124" t="s">
        <v>24123</v>
      </c>
      <c r="E1379" s="124" t="s">
        <v>24138</v>
      </c>
      <c r="F1379" s="115" t="s">
        <v>24267</v>
      </c>
      <c r="G1379" s="116" t="s">
        <v>1930</v>
      </c>
      <c r="H1379" s="117">
        <v>0</v>
      </c>
      <c r="I1379" s="122">
        <v>0</v>
      </c>
    </row>
    <row r="1380" s="109" customFormat="1" spans="1:9">
      <c r="A1380" s="112">
        <v>1379</v>
      </c>
      <c r="B1380" s="113" t="s">
        <v>22764</v>
      </c>
      <c r="C1380" s="114" t="s">
        <v>24119</v>
      </c>
      <c r="D1380" s="124" t="s">
        <v>24123</v>
      </c>
      <c r="E1380" s="124" t="s">
        <v>24136</v>
      </c>
      <c r="F1380" s="115" t="s">
        <v>24268</v>
      </c>
      <c r="G1380" s="116" t="s">
        <v>1999</v>
      </c>
      <c r="H1380" s="117">
        <v>0</v>
      </c>
      <c r="I1380" s="122">
        <v>0</v>
      </c>
    </row>
    <row r="1381" s="109" customFormat="1" spans="1:9">
      <c r="A1381" s="118">
        <v>1380</v>
      </c>
      <c r="B1381" s="113" t="s">
        <v>22764</v>
      </c>
      <c r="C1381" s="114" t="s">
        <v>24119</v>
      </c>
      <c r="D1381" s="124" t="s">
        <v>24123</v>
      </c>
      <c r="E1381" s="124" t="s">
        <v>24124</v>
      </c>
      <c r="F1381" s="115" t="s">
        <v>24269</v>
      </c>
      <c r="G1381" s="116" t="s">
        <v>1951</v>
      </c>
      <c r="H1381" s="117">
        <v>0</v>
      </c>
      <c r="I1381" s="122">
        <v>0</v>
      </c>
    </row>
    <row r="1382" s="109" customFormat="1" spans="1:9">
      <c r="A1382" s="112">
        <v>1381</v>
      </c>
      <c r="B1382" s="113" t="s">
        <v>22764</v>
      </c>
      <c r="C1382" s="114" t="s">
        <v>24119</v>
      </c>
      <c r="D1382" s="124" t="s">
        <v>24126</v>
      </c>
      <c r="E1382" s="124" t="s">
        <v>24134</v>
      </c>
      <c r="F1382" s="115" t="s">
        <v>24270</v>
      </c>
      <c r="G1382" s="116" t="s">
        <v>2017</v>
      </c>
      <c r="H1382" s="117">
        <v>0</v>
      </c>
      <c r="I1382" s="122">
        <v>0</v>
      </c>
    </row>
    <row r="1383" s="109" customFormat="1" spans="1:9">
      <c r="A1383" s="118">
        <v>1382</v>
      </c>
      <c r="B1383" s="113" t="s">
        <v>22764</v>
      </c>
      <c r="C1383" s="114" t="s">
        <v>24119</v>
      </c>
      <c r="D1383" s="124" t="s">
        <v>24120</v>
      </c>
      <c r="E1383" s="124" t="s">
        <v>24171</v>
      </c>
      <c r="F1383" s="115" t="s">
        <v>24271</v>
      </c>
      <c r="G1383" s="116" t="s">
        <v>1930</v>
      </c>
      <c r="H1383" s="117">
        <v>0</v>
      </c>
      <c r="I1383" s="122">
        <v>0</v>
      </c>
    </row>
    <row r="1384" s="109" customFormat="1" spans="1:9">
      <c r="A1384" s="112">
        <v>1383</v>
      </c>
      <c r="B1384" s="113" t="s">
        <v>22764</v>
      </c>
      <c r="C1384" s="114" t="s">
        <v>24119</v>
      </c>
      <c r="D1384" s="124" t="s">
        <v>24120</v>
      </c>
      <c r="E1384" s="124" t="s">
        <v>24121</v>
      </c>
      <c r="F1384" s="115" t="s">
        <v>24272</v>
      </c>
      <c r="G1384" s="116" t="s">
        <v>2017</v>
      </c>
      <c r="H1384" s="117">
        <v>0</v>
      </c>
      <c r="I1384" s="122">
        <v>0</v>
      </c>
    </row>
    <row r="1385" s="109" customFormat="1" spans="1:9">
      <c r="A1385" s="118">
        <v>1384</v>
      </c>
      <c r="B1385" s="113" t="s">
        <v>22764</v>
      </c>
      <c r="C1385" s="114" t="s">
        <v>24119</v>
      </c>
      <c r="D1385" s="124" t="s">
        <v>24123</v>
      </c>
      <c r="E1385" s="124" t="s">
        <v>24217</v>
      </c>
      <c r="F1385" s="115" t="s">
        <v>24273</v>
      </c>
      <c r="G1385" s="116" t="s">
        <v>1951</v>
      </c>
      <c r="H1385" s="117">
        <v>0</v>
      </c>
      <c r="I1385" s="122">
        <v>0</v>
      </c>
    </row>
    <row r="1386" s="109" customFormat="1" spans="1:9">
      <c r="A1386" s="112">
        <v>1385</v>
      </c>
      <c r="B1386" s="113" t="s">
        <v>22764</v>
      </c>
      <c r="C1386" s="114" t="s">
        <v>24119</v>
      </c>
      <c r="D1386" s="124" t="s">
        <v>24123</v>
      </c>
      <c r="E1386" s="124" t="s">
        <v>24164</v>
      </c>
      <c r="F1386" s="115" t="s">
        <v>24274</v>
      </c>
      <c r="G1386" s="116" t="s">
        <v>1930</v>
      </c>
      <c r="H1386" s="117">
        <v>0</v>
      </c>
      <c r="I1386" s="122">
        <v>0</v>
      </c>
    </row>
    <row r="1387" s="109" customFormat="1" spans="1:9">
      <c r="A1387" s="118">
        <v>1386</v>
      </c>
      <c r="B1387" s="113" t="s">
        <v>22764</v>
      </c>
      <c r="C1387" s="114" t="s">
        <v>24119</v>
      </c>
      <c r="D1387" s="124" t="s">
        <v>24123</v>
      </c>
      <c r="E1387" s="124" t="s">
        <v>24124</v>
      </c>
      <c r="F1387" s="115" t="s">
        <v>24275</v>
      </c>
      <c r="G1387" s="116" t="s">
        <v>1951</v>
      </c>
      <c r="H1387" s="117">
        <v>0</v>
      </c>
      <c r="I1387" s="122">
        <v>0</v>
      </c>
    </row>
    <row r="1388" s="109" customFormat="1" spans="1:9">
      <c r="A1388" s="112">
        <v>1387</v>
      </c>
      <c r="B1388" s="113" t="s">
        <v>22764</v>
      </c>
      <c r="C1388" s="114" t="s">
        <v>24119</v>
      </c>
      <c r="D1388" s="124" t="s">
        <v>24123</v>
      </c>
      <c r="E1388" s="124" t="s">
        <v>24124</v>
      </c>
      <c r="F1388" s="115" t="s">
        <v>24276</v>
      </c>
      <c r="G1388" s="116" t="s">
        <v>1951</v>
      </c>
      <c r="H1388" s="117">
        <v>0</v>
      </c>
      <c r="I1388" s="122">
        <v>0</v>
      </c>
    </row>
    <row r="1389" s="109" customFormat="1" spans="1:9">
      <c r="A1389" s="118">
        <v>1388</v>
      </c>
      <c r="B1389" s="113" t="s">
        <v>22764</v>
      </c>
      <c r="C1389" s="114" t="s">
        <v>24119</v>
      </c>
      <c r="D1389" s="124" t="s">
        <v>24126</v>
      </c>
      <c r="E1389" s="124" t="s">
        <v>24277</v>
      </c>
      <c r="F1389" s="115" t="s">
        <v>24278</v>
      </c>
      <c r="G1389" s="116" t="s">
        <v>1930</v>
      </c>
      <c r="H1389" s="117">
        <v>0</v>
      </c>
      <c r="I1389" s="122">
        <v>0</v>
      </c>
    </row>
    <row r="1390" s="109" customFormat="1" spans="1:9">
      <c r="A1390" s="112">
        <v>1389</v>
      </c>
      <c r="B1390" s="113" t="s">
        <v>22764</v>
      </c>
      <c r="C1390" s="114" t="s">
        <v>24119</v>
      </c>
      <c r="D1390" s="124" t="s">
        <v>24126</v>
      </c>
      <c r="E1390" s="124" t="s">
        <v>24134</v>
      </c>
      <c r="F1390" s="115" t="s">
        <v>24279</v>
      </c>
      <c r="G1390" s="116" t="s">
        <v>1930</v>
      </c>
      <c r="H1390" s="117">
        <v>0</v>
      </c>
      <c r="I1390" s="122">
        <v>0</v>
      </c>
    </row>
    <row r="1391" s="109" customFormat="1" spans="1:9">
      <c r="A1391" s="118">
        <v>1390</v>
      </c>
      <c r="B1391" s="113" t="s">
        <v>22764</v>
      </c>
      <c r="C1391" s="114" t="s">
        <v>24119</v>
      </c>
      <c r="D1391" s="124" t="s">
        <v>24120</v>
      </c>
      <c r="E1391" s="124" t="s">
        <v>24121</v>
      </c>
      <c r="F1391" s="115" t="s">
        <v>24280</v>
      </c>
      <c r="G1391" s="116" t="s">
        <v>1930</v>
      </c>
      <c r="H1391" s="117">
        <v>0</v>
      </c>
      <c r="I1391" s="122">
        <v>0</v>
      </c>
    </row>
    <row r="1392" s="109" customFormat="1" spans="1:9">
      <c r="A1392" s="112">
        <v>1391</v>
      </c>
      <c r="B1392" s="113" t="s">
        <v>22764</v>
      </c>
      <c r="C1392" s="114" t="s">
        <v>24119</v>
      </c>
      <c r="D1392" s="124" t="s">
        <v>24126</v>
      </c>
      <c r="E1392" s="124" t="s">
        <v>24134</v>
      </c>
      <c r="F1392" s="115" t="s">
        <v>24281</v>
      </c>
      <c r="G1392" s="116" t="s">
        <v>1951</v>
      </c>
      <c r="H1392" s="117">
        <v>0</v>
      </c>
      <c r="I1392" s="122">
        <v>0</v>
      </c>
    </row>
    <row r="1393" s="109" customFormat="1" spans="1:9">
      <c r="A1393" s="118">
        <v>1392</v>
      </c>
      <c r="B1393" s="113" t="s">
        <v>22764</v>
      </c>
      <c r="C1393" s="114" t="s">
        <v>24119</v>
      </c>
      <c r="D1393" s="124" t="s">
        <v>24123</v>
      </c>
      <c r="E1393" s="124" t="s">
        <v>24136</v>
      </c>
      <c r="F1393" s="115" t="s">
        <v>24282</v>
      </c>
      <c r="G1393" s="116" t="s">
        <v>1999</v>
      </c>
      <c r="H1393" s="117">
        <v>0</v>
      </c>
      <c r="I1393" s="122">
        <v>0</v>
      </c>
    </row>
    <row r="1394" s="109" customFormat="1" spans="1:9">
      <c r="A1394" s="112">
        <v>1393</v>
      </c>
      <c r="B1394" s="113" t="s">
        <v>22764</v>
      </c>
      <c r="C1394" s="114" t="s">
        <v>24119</v>
      </c>
      <c r="D1394" s="124" t="s">
        <v>24120</v>
      </c>
      <c r="E1394" s="124" t="s">
        <v>24144</v>
      </c>
      <c r="F1394" s="115" t="s">
        <v>24283</v>
      </c>
      <c r="G1394" s="116" t="s">
        <v>1930</v>
      </c>
      <c r="H1394" s="117">
        <v>0</v>
      </c>
      <c r="I1394" s="122">
        <v>0</v>
      </c>
    </row>
    <row r="1395" s="109" customFormat="1" spans="1:9">
      <c r="A1395" s="118">
        <v>1394</v>
      </c>
      <c r="B1395" s="113" t="s">
        <v>22764</v>
      </c>
      <c r="C1395" s="114" t="s">
        <v>24119</v>
      </c>
      <c r="D1395" s="124" t="s">
        <v>22771</v>
      </c>
      <c r="E1395" s="124" t="s">
        <v>24159</v>
      </c>
      <c r="F1395" s="115" t="s">
        <v>24284</v>
      </c>
      <c r="G1395" s="116" t="s">
        <v>1951</v>
      </c>
      <c r="H1395" s="117">
        <v>0</v>
      </c>
      <c r="I1395" s="122">
        <v>0</v>
      </c>
    </row>
    <row r="1396" s="109" customFormat="1" spans="1:9">
      <c r="A1396" s="112">
        <v>1395</v>
      </c>
      <c r="B1396" s="113" t="s">
        <v>22764</v>
      </c>
      <c r="C1396" s="114" t="s">
        <v>24119</v>
      </c>
      <c r="D1396" s="124" t="s">
        <v>24123</v>
      </c>
      <c r="E1396" s="124" t="s">
        <v>24138</v>
      </c>
      <c r="F1396" s="115" t="s">
        <v>24285</v>
      </c>
      <c r="G1396" s="116" t="s">
        <v>1951</v>
      </c>
      <c r="H1396" s="117">
        <v>0</v>
      </c>
      <c r="I1396" s="122">
        <v>0</v>
      </c>
    </row>
    <row r="1397" s="109" customFormat="1" spans="1:9">
      <c r="A1397" s="118">
        <v>1396</v>
      </c>
      <c r="B1397" s="113" t="s">
        <v>22764</v>
      </c>
      <c r="C1397" s="114" t="s">
        <v>24119</v>
      </c>
      <c r="D1397" s="124" t="s">
        <v>24126</v>
      </c>
      <c r="E1397" s="124" t="s">
        <v>24134</v>
      </c>
      <c r="F1397" s="115" t="s">
        <v>24286</v>
      </c>
      <c r="G1397" s="116" t="s">
        <v>1951</v>
      </c>
      <c r="H1397" s="117">
        <v>0</v>
      </c>
      <c r="I1397" s="122">
        <v>0</v>
      </c>
    </row>
    <row r="1398" s="109" customFormat="1" spans="1:9">
      <c r="A1398" s="112">
        <v>1397</v>
      </c>
      <c r="B1398" s="113" t="s">
        <v>22764</v>
      </c>
      <c r="C1398" s="114" t="s">
        <v>24119</v>
      </c>
      <c r="D1398" s="124" t="s">
        <v>22771</v>
      </c>
      <c r="E1398" s="124" t="s">
        <v>24287</v>
      </c>
      <c r="F1398" s="115" t="s">
        <v>24288</v>
      </c>
      <c r="G1398" s="116" t="s">
        <v>1999</v>
      </c>
      <c r="H1398" s="117">
        <v>0</v>
      </c>
      <c r="I1398" s="122">
        <v>0</v>
      </c>
    </row>
    <row r="1399" s="109" customFormat="1" spans="1:9">
      <c r="A1399" s="118">
        <v>1398</v>
      </c>
      <c r="B1399" s="113" t="s">
        <v>22764</v>
      </c>
      <c r="C1399" s="114" t="s">
        <v>24119</v>
      </c>
      <c r="D1399" s="124" t="s">
        <v>24120</v>
      </c>
      <c r="E1399" s="124" t="s">
        <v>24121</v>
      </c>
      <c r="F1399" s="115" t="s">
        <v>24289</v>
      </c>
      <c r="G1399" s="116" t="s">
        <v>1930</v>
      </c>
      <c r="H1399" s="117">
        <v>0</v>
      </c>
      <c r="I1399" s="122">
        <v>0</v>
      </c>
    </row>
    <row r="1400" s="109" customFormat="1" spans="1:9">
      <c r="A1400" s="112">
        <v>1399</v>
      </c>
      <c r="B1400" s="113" t="s">
        <v>22764</v>
      </c>
      <c r="C1400" s="114" t="s">
        <v>24119</v>
      </c>
      <c r="D1400" s="124" t="s">
        <v>24126</v>
      </c>
      <c r="E1400" s="124" t="s">
        <v>24134</v>
      </c>
      <c r="F1400" s="115" t="s">
        <v>24290</v>
      </c>
      <c r="G1400" s="116" t="s">
        <v>1951</v>
      </c>
      <c r="H1400" s="117">
        <v>0</v>
      </c>
      <c r="I1400" s="122">
        <v>0</v>
      </c>
    </row>
    <row r="1401" s="109" customFormat="1" spans="1:9">
      <c r="A1401" s="118">
        <v>1400</v>
      </c>
      <c r="B1401" s="113" t="s">
        <v>22764</v>
      </c>
      <c r="C1401" s="114" t="s">
        <v>24119</v>
      </c>
      <c r="D1401" s="124" t="s">
        <v>24120</v>
      </c>
      <c r="E1401" s="124" t="s">
        <v>24121</v>
      </c>
      <c r="F1401" s="115" t="s">
        <v>24291</v>
      </c>
      <c r="G1401" s="116" t="s">
        <v>1999</v>
      </c>
      <c r="H1401" s="117">
        <v>0</v>
      </c>
      <c r="I1401" s="122">
        <v>0</v>
      </c>
    </row>
    <row r="1402" s="109" customFormat="1" spans="1:9">
      <c r="A1402" s="112">
        <v>1401</v>
      </c>
      <c r="B1402" s="113" t="s">
        <v>22764</v>
      </c>
      <c r="C1402" s="114" t="s">
        <v>24119</v>
      </c>
      <c r="D1402" s="124" t="s">
        <v>24126</v>
      </c>
      <c r="E1402" s="124" t="s">
        <v>24127</v>
      </c>
      <c r="F1402" s="115" t="s">
        <v>24292</v>
      </c>
      <c r="G1402" s="116" t="s">
        <v>1951</v>
      </c>
      <c r="H1402" s="117">
        <v>0</v>
      </c>
      <c r="I1402" s="122">
        <v>0</v>
      </c>
    </row>
    <row r="1403" s="109" customFormat="1" spans="1:9">
      <c r="A1403" s="118">
        <v>1402</v>
      </c>
      <c r="B1403" s="113" t="s">
        <v>22764</v>
      </c>
      <c r="C1403" s="114" t="s">
        <v>24119</v>
      </c>
      <c r="D1403" s="124" t="s">
        <v>24126</v>
      </c>
      <c r="E1403" s="124" t="s">
        <v>24277</v>
      </c>
      <c r="F1403" s="115" t="s">
        <v>24293</v>
      </c>
      <c r="G1403" s="116" t="s">
        <v>1951</v>
      </c>
      <c r="H1403" s="117">
        <v>44.20064</v>
      </c>
      <c r="I1403" s="122">
        <v>0</v>
      </c>
    </row>
    <row r="1404" s="109" customFormat="1" spans="1:9">
      <c r="A1404" s="112">
        <v>1403</v>
      </c>
      <c r="B1404" s="113" t="s">
        <v>22764</v>
      </c>
      <c r="C1404" s="114" t="s">
        <v>24119</v>
      </c>
      <c r="D1404" s="124" t="s">
        <v>24120</v>
      </c>
      <c r="E1404" s="124" t="s">
        <v>24121</v>
      </c>
      <c r="F1404" s="115" t="s">
        <v>24294</v>
      </c>
      <c r="G1404" s="116" t="s">
        <v>2017</v>
      </c>
      <c r="H1404" s="117">
        <v>0</v>
      </c>
      <c r="I1404" s="122">
        <v>0</v>
      </c>
    </row>
    <row r="1405" s="109" customFormat="1" spans="1:9">
      <c r="A1405" s="118">
        <v>1404</v>
      </c>
      <c r="B1405" s="113" t="s">
        <v>22764</v>
      </c>
      <c r="C1405" s="114" t="s">
        <v>24119</v>
      </c>
      <c r="D1405" s="124" t="s">
        <v>24123</v>
      </c>
      <c r="E1405" s="124" t="s">
        <v>24138</v>
      </c>
      <c r="F1405" s="115" t="s">
        <v>24295</v>
      </c>
      <c r="G1405" s="116" t="s">
        <v>1930</v>
      </c>
      <c r="H1405" s="117">
        <v>0</v>
      </c>
      <c r="I1405" s="122">
        <v>0</v>
      </c>
    </row>
    <row r="1406" s="109" customFormat="1" spans="1:9">
      <c r="A1406" s="112">
        <v>1405</v>
      </c>
      <c r="B1406" s="113" t="s">
        <v>22764</v>
      </c>
      <c r="C1406" s="114" t="s">
        <v>24119</v>
      </c>
      <c r="D1406" s="124" t="s">
        <v>23730</v>
      </c>
      <c r="E1406" s="124" t="s">
        <v>24259</v>
      </c>
      <c r="F1406" s="115" t="s">
        <v>24296</v>
      </c>
      <c r="G1406" s="116" t="s">
        <v>1951</v>
      </c>
      <c r="H1406" s="117">
        <v>0</v>
      </c>
      <c r="I1406" s="122">
        <v>0</v>
      </c>
    </row>
    <row r="1407" s="109" customFormat="1" spans="1:9">
      <c r="A1407" s="118">
        <v>1406</v>
      </c>
      <c r="B1407" s="113" t="s">
        <v>22764</v>
      </c>
      <c r="C1407" s="114" t="s">
        <v>24119</v>
      </c>
      <c r="D1407" s="124" t="s">
        <v>23730</v>
      </c>
      <c r="E1407" s="124" t="s">
        <v>24259</v>
      </c>
      <c r="F1407" s="115" t="s">
        <v>24297</v>
      </c>
      <c r="G1407" s="116" t="s">
        <v>2017</v>
      </c>
      <c r="H1407" s="117">
        <v>0</v>
      </c>
      <c r="I1407" s="122">
        <v>0</v>
      </c>
    </row>
    <row r="1408" s="109" customFormat="1" spans="1:9">
      <c r="A1408" s="112">
        <v>1407</v>
      </c>
      <c r="B1408" s="113" t="s">
        <v>22764</v>
      </c>
      <c r="C1408" s="114" t="s">
        <v>24119</v>
      </c>
      <c r="D1408" s="124" t="s">
        <v>24123</v>
      </c>
      <c r="E1408" s="124" t="s">
        <v>24132</v>
      </c>
      <c r="F1408" s="115" t="s">
        <v>24298</v>
      </c>
      <c r="G1408" s="116" t="s">
        <v>2017</v>
      </c>
      <c r="H1408" s="117">
        <v>0</v>
      </c>
      <c r="I1408" s="122">
        <v>0</v>
      </c>
    </row>
    <row r="1409" s="109" customFormat="1" spans="1:9">
      <c r="A1409" s="118">
        <v>1408</v>
      </c>
      <c r="B1409" s="113" t="s">
        <v>22764</v>
      </c>
      <c r="C1409" s="114" t="s">
        <v>24119</v>
      </c>
      <c r="D1409" s="124" t="s">
        <v>24123</v>
      </c>
      <c r="E1409" s="124" t="s">
        <v>24136</v>
      </c>
      <c r="F1409" s="115" t="s">
        <v>24299</v>
      </c>
      <c r="G1409" s="116" t="s">
        <v>2017</v>
      </c>
      <c r="H1409" s="117">
        <v>0</v>
      </c>
      <c r="I1409" s="122">
        <v>0</v>
      </c>
    </row>
    <row r="1410" s="109" customFormat="1" spans="1:9">
      <c r="A1410" s="112">
        <v>1409</v>
      </c>
      <c r="B1410" s="113" t="s">
        <v>22764</v>
      </c>
      <c r="C1410" s="114" t="s">
        <v>24119</v>
      </c>
      <c r="D1410" s="124" t="s">
        <v>24123</v>
      </c>
      <c r="E1410" s="124" t="s">
        <v>24136</v>
      </c>
      <c r="F1410" s="115" t="s">
        <v>24300</v>
      </c>
      <c r="G1410" s="116" t="s">
        <v>2017</v>
      </c>
      <c r="H1410" s="117">
        <v>0</v>
      </c>
      <c r="I1410" s="122">
        <v>0</v>
      </c>
    </row>
    <row r="1411" s="109" customFormat="1" spans="1:9">
      <c r="A1411" s="118">
        <v>1410</v>
      </c>
      <c r="B1411" s="113" t="s">
        <v>22764</v>
      </c>
      <c r="C1411" s="114" t="s">
        <v>24119</v>
      </c>
      <c r="D1411" s="124" t="s">
        <v>24123</v>
      </c>
      <c r="E1411" s="124" t="s">
        <v>24136</v>
      </c>
      <c r="F1411" s="115" t="s">
        <v>24301</v>
      </c>
      <c r="G1411" s="116" t="s">
        <v>2017</v>
      </c>
      <c r="H1411" s="117">
        <v>0</v>
      </c>
      <c r="I1411" s="122">
        <v>0</v>
      </c>
    </row>
    <row r="1412" s="109" customFormat="1" spans="1:9">
      <c r="A1412" s="112">
        <v>1411</v>
      </c>
      <c r="B1412" s="113" t="s">
        <v>22764</v>
      </c>
      <c r="C1412" s="114" t="s">
        <v>24119</v>
      </c>
      <c r="D1412" s="124" t="s">
        <v>24123</v>
      </c>
      <c r="E1412" s="124" t="s">
        <v>24132</v>
      </c>
      <c r="F1412" s="115" t="s">
        <v>24302</v>
      </c>
      <c r="G1412" s="116" t="s">
        <v>2017</v>
      </c>
      <c r="H1412" s="117">
        <v>0</v>
      </c>
      <c r="I1412" s="122">
        <v>0</v>
      </c>
    </row>
    <row r="1413" s="109" customFormat="1" spans="1:9">
      <c r="A1413" s="118">
        <v>1412</v>
      </c>
      <c r="B1413" s="113" t="s">
        <v>22764</v>
      </c>
      <c r="C1413" s="114" t="s">
        <v>24119</v>
      </c>
      <c r="D1413" s="124" t="s">
        <v>24120</v>
      </c>
      <c r="E1413" s="124" t="s">
        <v>24121</v>
      </c>
      <c r="F1413" s="115" t="s">
        <v>24303</v>
      </c>
      <c r="G1413" s="116" t="s">
        <v>1951</v>
      </c>
      <c r="H1413" s="117">
        <v>0</v>
      </c>
      <c r="I1413" s="122">
        <v>0</v>
      </c>
    </row>
    <row r="1414" s="109" customFormat="1" spans="1:9">
      <c r="A1414" s="112">
        <v>1413</v>
      </c>
      <c r="B1414" s="113" t="s">
        <v>22764</v>
      </c>
      <c r="C1414" s="114" t="s">
        <v>24119</v>
      </c>
      <c r="D1414" s="124" t="s">
        <v>24123</v>
      </c>
      <c r="E1414" s="124" t="s">
        <v>24136</v>
      </c>
      <c r="F1414" s="115" t="s">
        <v>24304</v>
      </c>
      <c r="G1414" s="116" t="s">
        <v>2017</v>
      </c>
      <c r="H1414" s="117">
        <v>0</v>
      </c>
      <c r="I1414" s="122">
        <v>0</v>
      </c>
    </row>
    <row r="1415" s="109" customFormat="1" spans="1:9">
      <c r="A1415" s="118">
        <v>1414</v>
      </c>
      <c r="B1415" s="113" t="s">
        <v>22764</v>
      </c>
      <c r="C1415" s="114" t="s">
        <v>24119</v>
      </c>
      <c r="D1415" s="124" t="s">
        <v>24120</v>
      </c>
      <c r="E1415" s="124" t="s">
        <v>24121</v>
      </c>
      <c r="F1415" s="115" t="s">
        <v>24305</v>
      </c>
      <c r="G1415" s="116" t="s">
        <v>12162</v>
      </c>
      <c r="H1415" s="117">
        <v>0</v>
      </c>
      <c r="I1415" s="122">
        <v>0</v>
      </c>
    </row>
    <row r="1416" s="109" customFormat="1" spans="1:9">
      <c r="A1416" s="112">
        <v>1415</v>
      </c>
      <c r="B1416" s="113" t="s">
        <v>22764</v>
      </c>
      <c r="C1416" s="114" t="s">
        <v>24119</v>
      </c>
      <c r="D1416" s="124" t="s">
        <v>24123</v>
      </c>
      <c r="E1416" s="124" t="s">
        <v>24132</v>
      </c>
      <c r="F1416" s="115" t="s">
        <v>24306</v>
      </c>
      <c r="G1416" s="116" t="s">
        <v>1930</v>
      </c>
      <c r="H1416" s="117">
        <v>0</v>
      </c>
      <c r="I1416" s="122">
        <v>0</v>
      </c>
    </row>
    <row r="1417" s="109" customFormat="1" spans="1:9">
      <c r="A1417" s="118">
        <v>1416</v>
      </c>
      <c r="B1417" s="113" t="s">
        <v>22764</v>
      </c>
      <c r="C1417" s="114" t="s">
        <v>24119</v>
      </c>
      <c r="D1417" s="124" t="s">
        <v>22771</v>
      </c>
      <c r="E1417" s="124" t="s">
        <v>24159</v>
      </c>
      <c r="F1417" s="115" t="s">
        <v>24307</v>
      </c>
      <c r="G1417" s="116" t="s">
        <v>1951</v>
      </c>
      <c r="H1417" s="117">
        <v>0</v>
      </c>
      <c r="I1417" s="122">
        <v>0</v>
      </c>
    </row>
    <row r="1418" s="109" customFormat="1" spans="1:9">
      <c r="A1418" s="112">
        <v>1417</v>
      </c>
      <c r="B1418" s="113" t="s">
        <v>22764</v>
      </c>
      <c r="C1418" s="114" t="s">
        <v>24119</v>
      </c>
      <c r="D1418" s="124" t="s">
        <v>23053</v>
      </c>
      <c r="E1418" s="124" t="s">
        <v>24308</v>
      </c>
      <c r="F1418" s="115" t="s">
        <v>24309</v>
      </c>
      <c r="G1418" s="116" t="s">
        <v>2017</v>
      </c>
      <c r="H1418" s="117">
        <v>90</v>
      </c>
      <c r="I1418" s="122">
        <v>0</v>
      </c>
    </row>
    <row r="1419" s="109" customFormat="1" spans="1:9">
      <c r="A1419" s="118">
        <v>1418</v>
      </c>
      <c r="B1419" s="113" t="s">
        <v>22764</v>
      </c>
      <c r="C1419" s="114" t="s">
        <v>24119</v>
      </c>
      <c r="D1419" s="124" t="s">
        <v>24123</v>
      </c>
      <c r="E1419" s="124" t="s">
        <v>24217</v>
      </c>
      <c r="F1419" s="115" t="s">
        <v>24310</v>
      </c>
      <c r="G1419" s="116" t="s">
        <v>2017</v>
      </c>
      <c r="H1419" s="117">
        <v>0</v>
      </c>
      <c r="I1419" s="122">
        <v>0</v>
      </c>
    </row>
    <row r="1420" s="109" customFormat="1" spans="1:9">
      <c r="A1420" s="112">
        <v>1419</v>
      </c>
      <c r="B1420" s="113" t="s">
        <v>22764</v>
      </c>
      <c r="C1420" s="114" t="s">
        <v>24119</v>
      </c>
      <c r="D1420" s="124" t="s">
        <v>24123</v>
      </c>
      <c r="E1420" s="124" t="s">
        <v>24217</v>
      </c>
      <c r="F1420" s="115" t="s">
        <v>24311</v>
      </c>
      <c r="G1420" s="116" t="s">
        <v>2017</v>
      </c>
      <c r="H1420" s="117">
        <v>0</v>
      </c>
      <c r="I1420" s="122">
        <v>0</v>
      </c>
    </row>
    <row r="1421" s="109" customFormat="1" spans="1:9">
      <c r="A1421" s="118">
        <v>1420</v>
      </c>
      <c r="B1421" s="113" t="s">
        <v>22764</v>
      </c>
      <c r="C1421" s="114" t="s">
        <v>24119</v>
      </c>
      <c r="D1421" s="124" t="s">
        <v>24120</v>
      </c>
      <c r="E1421" s="124" t="s">
        <v>24171</v>
      </c>
      <c r="F1421" s="115" t="s">
        <v>24312</v>
      </c>
      <c r="G1421" s="116" t="s">
        <v>2017</v>
      </c>
      <c r="H1421" s="117">
        <v>0</v>
      </c>
      <c r="I1421" s="122">
        <v>0</v>
      </c>
    </row>
    <row r="1422" s="109" customFormat="1" spans="1:9">
      <c r="A1422" s="112">
        <v>1421</v>
      </c>
      <c r="B1422" s="113" t="s">
        <v>22764</v>
      </c>
      <c r="C1422" s="114" t="s">
        <v>24119</v>
      </c>
      <c r="D1422" s="124" t="s">
        <v>24123</v>
      </c>
      <c r="E1422" s="124" t="s">
        <v>24132</v>
      </c>
      <c r="F1422" s="115" t="s">
        <v>24313</v>
      </c>
      <c r="G1422" s="116" t="s">
        <v>1930</v>
      </c>
      <c r="H1422" s="117">
        <v>0</v>
      </c>
      <c r="I1422" s="122">
        <v>0</v>
      </c>
    </row>
    <row r="1423" s="109" customFormat="1" spans="1:9">
      <c r="A1423" s="118">
        <v>1422</v>
      </c>
      <c r="B1423" s="113" t="s">
        <v>22764</v>
      </c>
      <c r="C1423" s="114" t="s">
        <v>24119</v>
      </c>
      <c r="D1423" s="124" t="s">
        <v>24120</v>
      </c>
      <c r="E1423" s="124" t="s">
        <v>24121</v>
      </c>
      <c r="F1423" s="115" t="s">
        <v>24314</v>
      </c>
      <c r="G1423" s="116" t="s">
        <v>2017</v>
      </c>
      <c r="H1423" s="117">
        <v>0</v>
      </c>
      <c r="I1423" s="122">
        <v>0</v>
      </c>
    </row>
    <row r="1424" s="109" customFormat="1" spans="1:9">
      <c r="A1424" s="112">
        <v>1423</v>
      </c>
      <c r="B1424" s="113" t="s">
        <v>22764</v>
      </c>
      <c r="C1424" s="114" t="s">
        <v>24119</v>
      </c>
      <c r="D1424" s="124" t="s">
        <v>23730</v>
      </c>
      <c r="E1424" s="124" t="s">
        <v>24259</v>
      </c>
      <c r="F1424" s="115" t="s">
        <v>24315</v>
      </c>
      <c r="G1424" s="116" t="s">
        <v>2017</v>
      </c>
      <c r="H1424" s="117">
        <v>0</v>
      </c>
      <c r="I1424" s="122">
        <v>0</v>
      </c>
    </row>
    <row r="1425" s="109" customFormat="1" spans="1:9">
      <c r="A1425" s="118">
        <v>1424</v>
      </c>
      <c r="B1425" s="113" t="s">
        <v>22764</v>
      </c>
      <c r="C1425" s="114" t="s">
        <v>24119</v>
      </c>
      <c r="D1425" s="124" t="s">
        <v>24126</v>
      </c>
      <c r="E1425" s="124" t="s">
        <v>24277</v>
      </c>
      <c r="F1425" s="115" t="s">
        <v>24316</v>
      </c>
      <c r="G1425" s="116" t="s">
        <v>1930</v>
      </c>
      <c r="H1425" s="117">
        <v>0</v>
      </c>
      <c r="I1425" s="122">
        <v>0</v>
      </c>
    </row>
    <row r="1426" s="109" customFormat="1" spans="1:9">
      <c r="A1426" s="112">
        <v>1425</v>
      </c>
      <c r="B1426" s="113" t="s">
        <v>22764</v>
      </c>
      <c r="C1426" s="114" t="s">
        <v>24119</v>
      </c>
      <c r="D1426" s="124" t="s">
        <v>23730</v>
      </c>
      <c r="E1426" s="124" t="s">
        <v>24259</v>
      </c>
      <c r="F1426" s="115" t="s">
        <v>24317</v>
      </c>
      <c r="G1426" s="116" t="s">
        <v>1951</v>
      </c>
      <c r="H1426" s="117">
        <v>0</v>
      </c>
      <c r="I1426" s="122">
        <v>0</v>
      </c>
    </row>
    <row r="1427" s="109" customFormat="1" spans="1:9">
      <c r="A1427" s="118">
        <v>1426</v>
      </c>
      <c r="B1427" s="113" t="s">
        <v>22764</v>
      </c>
      <c r="C1427" s="114" t="s">
        <v>24119</v>
      </c>
      <c r="D1427" s="124" t="s">
        <v>24123</v>
      </c>
      <c r="E1427" s="124" t="s">
        <v>24124</v>
      </c>
      <c r="F1427" s="115" t="s">
        <v>24318</v>
      </c>
      <c r="G1427" s="116" t="s">
        <v>2017</v>
      </c>
      <c r="H1427" s="117">
        <v>0</v>
      </c>
      <c r="I1427" s="122">
        <v>0</v>
      </c>
    </row>
    <row r="1428" s="109" customFormat="1" spans="1:9">
      <c r="A1428" s="112">
        <v>1427</v>
      </c>
      <c r="B1428" s="113" t="s">
        <v>22764</v>
      </c>
      <c r="C1428" s="114" t="s">
        <v>24119</v>
      </c>
      <c r="D1428" s="124" t="s">
        <v>24120</v>
      </c>
      <c r="E1428" s="124" t="s">
        <v>24121</v>
      </c>
      <c r="F1428" s="115" t="s">
        <v>24319</v>
      </c>
      <c r="G1428" s="116" t="s">
        <v>1951</v>
      </c>
      <c r="H1428" s="117">
        <v>0</v>
      </c>
      <c r="I1428" s="122">
        <v>0</v>
      </c>
    </row>
    <row r="1429" s="109" customFormat="1" spans="1:9">
      <c r="A1429" s="118">
        <v>1428</v>
      </c>
      <c r="B1429" s="113" t="s">
        <v>22764</v>
      </c>
      <c r="C1429" s="114" t="s">
        <v>24119</v>
      </c>
      <c r="D1429" s="124" t="s">
        <v>24120</v>
      </c>
      <c r="E1429" s="124" t="s">
        <v>24121</v>
      </c>
      <c r="F1429" s="115" t="s">
        <v>24320</v>
      </c>
      <c r="G1429" s="116" t="s">
        <v>2017</v>
      </c>
      <c r="H1429" s="117">
        <v>0</v>
      </c>
      <c r="I1429" s="122">
        <v>0</v>
      </c>
    </row>
    <row r="1430" s="109" customFormat="1" spans="1:9">
      <c r="A1430" s="112">
        <v>1429</v>
      </c>
      <c r="B1430" s="113" t="s">
        <v>22764</v>
      </c>
      <c r="C1430" s="114" t="s">
        <v>24119</v>
      </c>
      <c r="D1430" s="124" t="s">
        <v>24126</v>
      </c>
      <c r="E1430" s="124" t="s">
        <v>24134</v>
      </c>
      <c r="F1430" s="115" t="s">
        <v>24321</v>
      </c>
      <c r="G1430" s="116" t="s">
        <v>2017</v>
      </c>
      <c r="H1430" s="117">
        <v>0</v>
      </c>
      <c r="I1430" s="122">
        <v>0</v>
      </c>
    </row>
    <row r="1431" s="109" customFormat="1" spans="1:9">
      <c r="A1431" s="118">
        <v>1430</v>
      </c>
      <c r="B1431" s="113" t="s">
        <v>22764</v>
      </c>
      <c r="C1431" s="114" t="s">
        <v>24119</v>
      </c>
      <c r="D1431" s="124" t="s">
        <v>24126</v>
      </c>
      <c r="E1431" s="124" t="s">
        <v>24134</v>
      </c>
      <c r="F1431" s="115" t="s">
        <v>24322</v>
      </c>
      <c r="G1431" s="116" t="s">
        <v>1951</v>
      </c>
      <c r="H1431" s="117">
        <v>0</v>
      </c>
      <c r="I1431" s="122">
        <v>0</v>
      </c>
    </row>
    <row r="1432" s="109" customFormat="1" spans="1:9">
      <c r="A1432" s="112">
        <v>1431</v>
      </c>
      <c r="B1432" s="113" t="s">
        <v>22764</v>
      </c>
      <c r="C1432" s="114" t="s">
        <v>24119</v>
      </c>
      <c r="D1432" s="124" t="s">
        <v>24126</v>
      </c>
      <c r="E1432" s="124" t="s">
        <v>24134</v>
      </c>
      <c r="F1432" s="115" t="s">
        <v>24323</v>
      </c>
      <c r="G1432" s="116" t="s">
        <v>2017</v>
      </c>
      <c r="H1432" s="117">
        <v>0</v>
      </c>
      <c r="I1432" s="122">
        <v>0</v>
      </c>
    </row>
    <row r="1433" s="109" customFormat="1" spans="1:9">
      <c r="A1433" s="118">
        <v>1432</v>
      </c>
      <c r="B1433" s="113" t="s">
        <v>22764</v>
      </c>
      <c r="C1433" s="114" t="s">
        <v>24119</v>
      </c>
      <c r="D1433" s="124" t="s">
        <v>24126</v>
      </c>
      <c r="E1433" s="124" t="s">
        <v>24277</v>
      </c>
      <c r="F1433" s="115" t="s">
        <v>24324</v>
      </c>
      <c r="G1433" s="116" t="s">
        <v>2017</v>
      </c>
      <c r="H1433" s="117">
        <v>44.20064</v>
      </c>
      <c r="I1433" s="122">
        <v>0</v>
      </c>
    </row>
    <row r="1434" s="109" customFormat="1" spans="1:9">
      <c r="A1434" s="112">
        <v>1433</v>
      </c>
      <c r="B1434" s="113" t="s">
        <v>22764</v>
      </c>
      <c r="C1434" s="114" t="s">
        <v>24119</v>
      </c>
      <c r="D1434" s="124" t="s">
        <v>24126</v>
      </c>
      <c r="E1434" s="124" t="s">
        <v>24127</v>
      </c>
      <c r="F1434" s="115" t="s">
        <v>24325</v>
      </c>
      <c r="G1434" s="116" t="s">
        <v>2017</v>
      </c>
      <c r="H1434" s="117">
        <v>0</v>
      </c>
      <c r="I1434" s="122">
        <v>0</v>
      </c>
    </row>
    <row r="1435" s="109" customFormat="1" spans="1:9">
      <c r="A1435" s="118">
        <v>1434</v>
      </c>
      <c r="B1435" s="113" t="s">
        <v>22764</v>
      </c>
      <c r="C1435" s="114" t="s">
        <v>24119</v>
      </c>
      <c r="D1435" s="124" t="s">
        <v>24120</v>
      </c>
      <c r="E1435" s="124" t="s">
        <v>24121</v>
      </c>
      <c r="F1435" s="115" t="s">
        <v>24326</v>
      </c>
      <c r="G1435" s="116" t="s">
        <v>1951</v>
      </c>
      <c r="H1435" s="117">
        <v>0</v>
      </c>
      <c r="I1435" s="122">
        <v>0</v>
      </c>
    </row>
    <row r="1436" s="109" customFormat="1" spans="1:9">
      <c r="A1436" s="112">
        <v>1435</v>
      </c>
      <c r="B1436" s="113" t="s">
        <v>22764</v>
      </c>
      <c r="C1436" s="114" t="s">
        <v>24119</v>
      </c>
      <c r="D1436" s="124" t="s">
        <v>24123</v>
      </c>
      <c r="E1436" s="124" t="s">
        <v>24138</v>
      </c>
      <c r="F1436" s="115" t="s">
        <v>24327</v>
      </c>
      <c r="G1436" s="116" t="s">
        <v>1951</v>
      </c>
      <c r="H1436" s="117">
        <v>0</v>
      </c>
      <c r="I1436" s="122">
        <v>0</v>
      </c>
    </row>
    <row r="1437" s="109" customFormat="1" spans="1:9">
      <c r="A1437" s="118">
        <v>1436</v>
      </c>
      <c r="B1437" s="113" t="s">
        <v>22764</v>
      </c>
      <c r="C1437" s="114" t="s">
        <v>24119</v>
      </c>
      <c r="D1437" s="124" t="s">
        <v>24126</v>
      </c>
      <c r="E1437" s="124" t="s">
        <v>24134</v>
      </c>
      <c r="F1437" s="115" t="s">
        <v>24328</v>
      </c>
      <c r="G1437" s="116" t="s">
        <v>2017</v>
      </c>
      <c r="H1437" s="117">
        <v>0</v>
      </c>
      <c r="I1437" s="122">
        <v>0</v>
      </c>
    </row>
    <row r="1438" s="109" customFormat="1" spans="1:9">
      <c r="A1438" s="112">
        <v>1437</v>
      </c>
      <c r="B1438" s="113" t="s">
        <v>22764</v>
      </c>
      <c r="C1438" s="114" t="s">
        <v>24119</v>
      </c>
      <c r="D1438" s="124" t="s">
        <v>24123</v>
      </c>
      <c r="E1438" s="124" t="s">
        <v>24217</v>
      </c>
      <c r="F1438" s="115" t="s">
        <v>24329</v>
      </c>
      <c r="G1438" s="116" t="s">
        <v>12162</v>
      </c>
      <c r="H1438" s="117">
        <v>0</v>
      </c>
      <c r="I1438" s="122">
        <v>0</v>
      </c>
    </row>
    <row r="1439" s="109" customFormat="1" spans="1:9">
      <c r="A1439" s="118">
        <v>1438</v>
      </c>
      <c r="B1439" s="113" t="s">
        <v>22764</v>
      </c>
      <c r="C1439" s="114" t="s">
        <v>24119</v>
      </c>
      <c r="D1439" s="124" t="s">
        <v>24126</v>
      </c>
      <c r="E1439" s="124" t="s">
        <v>24127</v>
      </c>
      <c r="F1439" s="115" t="s">
        <v>24330</v>
      </c>
      <c r="G1439" s="116" t="s">
        <v>1951</v>
      </c>
      <c r="H1439" s="117">
        <v>0</v>
      </c>
      <c r="I1439" s="122">
        <v>0</v>
      </c>
    </row>
    <row r="1440" s="109" customFormat="1" spans="1:9">
      <c r="A1440" s="112">
        <v>1439</v>
      </c>
      <c r="B1440" s="113" t="s">
        <v>22764</v>
      </c>
      <c r="C1440" s="114" t="s">
        <v>24119</v>
      </c>
      <c r="D1440" s="124" t="s">
        <v>24120</v>
      </c>
      <c r="E1440" s="124" t="s">
        <v>24171</v>
      </c>
      <c r="F1440" s="115" t="s">
        <v>24331</v>
      </c>
      <c r="G1440" s="116" t="s">
        <v>1930</v>
      </c>
      <c r="H1440" s="117">
        <v>0</v>
      </c>
      <c r="I1440" s="122">
        <v>0</v>
      </c>
    </row>
    <row r="1441" s="109" customFormat="1" spans="1:9">
      <c r="A1441" s="118">
        <v>1440</v>
      </c>
      <c r="B1441" s="113" t="s">
        <v>22764</v>
      </c>
      <c r="C1441" s="114" t="s">
        <v>24119</v>
      </c>
      <c r="D1441" s="124" t="s">
        <v>24123</v>
      </c>
      <c r="E1441" s="124" t="s">
        <v>24124</v>
      </c>
      <c r="F1441" s="115" t="s">
        <v>24332</v>
      </c>
      <c r="G1441" s="116" t="s">
        <v>1951</v>
      </c>
      <c r="H1441" s="117">
        <v>0</v>
      </c>
      <c r="I1441" s="122">
        <v>0</v>
      </c>
    </row>
    <row r="1442" s="109" customFormat="1" spans="1:9">
      <c r="A1442" s="112">
        <v>1441</v>
      </c>
      <c r="B1442" s="113" t="s">
        <v>22764</v>
      </c>
      <c r="C1442" s="114" t="s">
        <v>24119</v>
      </c>
      <c r="D1442" s="124" t="s">
        <v>24126</v>
      </c>
      <c r="E1442" s="124" t="s">
        <v>24127</v>
      </c>
      <c r="F1442" s="115" t="s">
        <v>24333</v>
      </c>
      <c r="G1442" s="116" t="s">
        <v>1951</v>
      </c>
      <c r="H1442" s="117">
        <v>0</v>
      </c>
      <c r="I1442" s="122">
        <v>0</v>
      </c>
    </row>
    <row r="1443" s="109" customFormat="1" spans="1:9">
      <c r="A1443" s="118">
        <v>1442</v>
      </c>
      <c r="B1443" s="113" t="s">
        <v>22764</v>
      </c>
      <c r="C1443" s="114" t="s">
        <v>24119</v>
      </c>
      <c r="D1443" s="124" t="s">
        <v>24126</v>
      </c>
      <c r="E1443" s="124" t="s">
        <v>24134</v>
      </c>
      <c r="F1443" s="115" t="s">
        <v>2805</v>
      </c>
      <c r="G1443" s="116" t="s">
        <v>1951</v>
      </c>
      <c r="H1443" s="117">
        <v>0</v>
      </c>
      <c r="I1443" s="122">
        <v>0</v>
      </c>
    </row>
    <row r="1444" s="109" customFormat="1" spans="1:9">
      <c r="A1444" s="112">
        <v>1443</v>
      </c>
      <c r="B1444" s="113" t="s">
        <v>22764</v>
      </c>
      <c r="C1444" s="114" t="s">
        <v>24119</v>
      </c>
      <c r="D1444" s="124" t="s">
        <v>24123</v>
      </c>
      <c r="E1444" s="124" t="s">
        <v>24124</v>
      </c>
      <c r="F1444" s="115" t="s">
        <v>24334</v>
      </c>
      <c r="G1444" s="116" t="s">
        <v>1951</v>
      </c>
      <c r="H1444" s="117">
        <v>0</v>
      </c>
      <c r="I1444" s="122">
        <v>0</v>
      </c>
    </row>
    <row r="1445" s="109" customFormat="1" spans="1:9">
      <c r="A1445" s="118">
        <v>1444</v>
      </c>
      <c r="B1445" s="113" t="s">
        <v>22764</v>
      </c>
      <c r="C1445" s="114" t="s">
        <v>24119</v>
      </c>
      <c r="D1445" s="124" t="s">
        <v>24126</v>
      </c>
      <c r="E1445" s="124" t="s">
        <v>24134</v>
      </c>
      <c r="F1445" s="115" t="s">
        <v>24335</v>
      </c>
      <c r="G1445" s="116" t="s">
        <v>1930</v>
      </c>
      <c r="H1445" s="117">
        <v>0</v>
      </c>
      <c r="I1445" s="122">
        <v>0</v>
      </c>
    </row>
    <row r="1446" s="109" customFormat="1" spans="1:9">
      <c r="A1446" s="112">
        <v>1445</v>
      </c>
      <c r="B1446" s="113" t="s">
        <v>22764</v>
      </c>
      <c r="C1446" s="114" t="s">
        <v>24119</v>
      </c>
      <c r="D1446" s="124" t="s">
        <v>24123</v>
      </c>
      <c r="E1446" s="124" t="s">
        <v>24164</v>
      </c>
      <c r="F1446" s="115" t="s">
        <v>24336</v>
      </c>
      <c r="G1446" s="116" t="s">
        <v>1951</v>
      </c>
      <c r="H1446" s="117">
        <v>0</v>
      </c>
      <c r="I1446" s="122">
        <v>0</v>
      </c>
    </row>
    <row r="1447" s="109" customFormat="1" spans="1:9">
      <c r="A1447" s="118">
        <v>1446</v>
      </c>
      <c r="B1447" s="113" t="s">
        <v>22764</v>
      </c>
      <c r="C1447" s="114" t="s">
        <v>24119</v>
      </c>
      <c r="D1447" s="124" t="s">
        <v>24126</v>
      </c>
      <c r="E1447" s="124" t="s">
        <v>24134</v>
      </c>
      <c r="F1447" s="115" t="s">
        <v>24337</v>
      </c>
      <c r="G1447" s="116" t="s">
        <v>1930</v>
      </c>
      <c r="H1447" s="117">
        <v>0</v>
      </c>
      <c r="I1447" s="122">
        <v>0</v>
      </c>
    </row>
    <row r="1448" s="109" customFormat="1" spans="1:9">
      <c r="A1448" s="112">
        <v>1447</v>
      </c>
      <c r="B1448" s="113" t="s">
        <v>22764</v>
      </c>
      <c r="C1448" s="114" t="s">
        <v>24119</v>
      </c>
      <c r="D1448" s="124" t="s">
        <v>24123</v>
      </c>
      <c r="E1448" s="124" t="s">
        <v>24138</v>
      </c>
      <c r="F1448" s="115" t="s">
        <v>24338</v>
      </c>
      <c r="G1448" s="116" t="s">
        <v>1930</v>
      </c>
      <c r="H1448" s="117">
        <v>0</v>
      </c>
      <c r="I1448" s="122">
        <v>0</v>
      </c>
    </row>
    <row r="1449" s="109" customFormat="1" spans="1:9">
      <c r="A1449" s="118">
        <v>1448</v>
      </c>
      <c r="B1449" s="113" t="s">
        <v>22764</v>
      </c>
      <c r="C1449" s="114" t="s">
        <v>24119</v>
      </c>
      <c r="D1449" s="124" t="s">
        <v>24123</v>
      </c>
      <c r="E1449" s="124" t="s">
        <v>24217</v>
      </c>
      <c r="F1449" s="115" t="s">
        <v>24339</v>
      </c>
      <c r="G1449" s="116" t="s">
        <v>1930</v>
      </c>
      <c r="H1449" s="117">
        <v>0</v>
      </c>
      <c r="I1449" s="122">
        <v>0</v>
      </c>
    </row>
    <row r="1450" s="109" customFormat="1" spans="1:9">
      <c r="A1450" s="112">
        <v>1449</v>
      </c>
      <c r="B1450" s="113" t="s">
        <v>22764</v>
      </c>
      <c r="C1450" s="114" t="s">
        <v>24119</v>
      </c>
      <c r="D1450" s="124" t="s">
        <v>24126</v>
      </c>
      <c r="E1450" s="124" t="s">
        <v>24134</v>
      </c>
      <c r="F1450" s="115" t="s">
        <v>24340</v>
      </c>
      <c r="G1450" s="116" t="s">
        <v>1951</v>
      </c>
      <c r="H1450" s="117">
        <v>0</v>
      </c>
      <c r="I1450" s="122">
        <v>0</v>
      </c>
    </row>
    <row r="1451" s="109" customFormat="1" spans="1:9">
      <c r="A1451" s="118">
        <v>1450</v>
      </c>
      <c r="B1451" s="113" t="s">
        <v>22764</v>
      </c>
      <c r="C1451" s="114" t="s">
        <v>24119</v>
      </c>
      <c r="D1451" s="124" t="s">
        <v>24123</v>
      </c>
      <c r="E1451" s="124" t="s">
        <v>24138</v>
      </c>
      <c r="F1451" s="115" t="s">
        <v>24341</v>
      </c>
      <c r="G1451" s="116" t="s">
        <v>2017</v>
      </c>
      <c r="H1451" s="117">
        <v>0</v>
      </c>
      <c r="I1451" s="122">
        <v>0</v>
      </c>
    </row>
    <row r="1452" s="109" customFormat="1" spans="1:9">
      <c r="A1452" s="112">
        <v>1451</v>
      </c>
      <c r="B1452" s="113" t="s">
        <v>22764</v>
      </c>
      <c r="C1452" s="114" t="s">
        <v>24119</v>
      </c>
      <c r="D1452" s="124" t="s">
        <v>24123</v>
      </c>
      <c r="E1452" s="124" t="s">
        <v>24138</v>
      </c>
      <c r="F1452" s="115" t="s">
        <v>24342</v>
      </c>
      <c r="G1452" s="116" t="s">
        <v>2017</v>
      </c>
      <c r="H1452" s="117">
        <v>0</v>
      </c>
      <c r="I1452" s="122">
        <v>0</v>
      </c>
    </row>
    <row r="1453" s="109" customFormat="1" spans="1:9">
      <c r="A1453" s="118">
        <v>1452</v>
      </c>
      <c r="B1453" s="113" t="s">
        <v>22764</v>
      </c>
      <c r="C1453" s="114" t="s">
        <v>24119</v>
      </c>
      <c r="D1453" s="124" t="s">
        <v>24126</v>
      </c>
      <c r="E1453" s="124" t="s">
        <v>24173</v>
      </c>
      <c r="F1453" s="115" t="s">
        <v>24343</v>
      </c>
      <c r="G1453" s="116" t="s">
        <v>2017</v>
      </c>
      <c r="H1453" s="117">
        <v>0</v>
      </c>
      <c r="I1453" s="122">
        <v>0</v>
      </c>
    </row>
    <row r="1454" s="109" customFormat="1" spans="1:9">
      <c r="A1454" s="112">
        <v>1453</v>
      </c>
      <c r="B1454" s="113" t="s">
        <v>22764</v>
      </c>
      <c r="C1454" s="114" t="s">
        <v>24119</v>
      </c>
      <c r="D1454" s="124" t="s">
        <v>22782</v>
      </c>
      <c r="E1454" s="124" t="s">
        <v>22897</v>
      </c>
      <c r="F1454" s="115" t="s">
        <v>24344</v>
      </c>
      <c r="G1454" s="116" t="s">
        <v>1951</v>
      </c>
      <c r="H1454" s="117">
        <v>0</v>
      </c>
      <c r="I1454" s="122">
        <v>0</v>
      </c>
    </row>
    <row r="1455" s="109" customFormat="1" spans="1:9">
      <c r="A1455" s="118">
        <v>1454</v>
      </c>
      <c r="B1455" s="113" t="s">
        <v>22764</v>
      </c>
      <c r="C1455" s="114" t="s">
        <v>24119</v>
      </c>
      <c r="D1455" s="124" t="s">
        <v>24126</v>
      </c>
      <c r="E1455" s="124" t="s">
        <v>24173</v>
      </c>
      <c r="F1455" s="115" t="s">
        <v>24345</v>
      </c>
      <c r="G1455" s="116" t="s">
        <v>1951</v>
      </c>
      <c r="H1455" s="117">
        <v>0</v>
      </c>
      <c r="I1455" s="122">
        <v>0</v>
      </c>
    </row>
    <row r="1456" s="109" customFormat="1" spans="1:9">
      <c r="A1456" s="112">
        <v>1455</v>
      </c>
      <c r="B1456" s="113" t="s">
        <v>22764</v>
      </c>
      <c r="C1456" s="114" t="s">
        <v>24119</v>
      </c>
      <c r="D1456" s="124" t="s">
        <v>24126</v>
      </c>
      <c r="E1456" s="124" t="s">
        <v>24173</v>
      </c>
      <c r="F1456" s="115" t="s">
        <v>24346</v>
      </c>
      <c r="G1456" s="116" t="s">
        <v>2017</v>
      </c>
      <c r="H1456" s="117">
        <v>0</v>
      </c>
      <c r="I1456" s="122">
        <v>0</v>
      </c>
    </row>
    <row r="1457" s="109" customFormat="1" spans="1:9">
      <c r="A1457" s="118">
        <v>1456</v>
      </c>
      <c r="B1457" s="113" t="s">
        <v>22764</v>
      </c>
      <c r="C1457" s="114" t="s">
        <v>24119</v>
      </c>
      <c r="D1457" s="124" t="s">
        <v>24120</v>
      </c>
      <c r="E1457" s="124" t="s">
        <v>24121</v>
      </c>
      <c r="F1457" s="115" t="s">
        <v>24347</v>
      </c>
      <c r="G1457" s="116" t="s">
        <v>1951</v>
      </c>
      <c r="H1457" s="117">
        <v>0</v>
      </c>
      <c r="I1457" s="122">
        <v>0</v>
      </c>
    </row>
    <row r="1458" s="109" customFormat="1" spans="1:9">
      <c r="A1458" s="112">
        <v>1457</v>
      </c>
      <c r="B1458" s="113" t="s">
        <v>22764</v>
      </c>
      <c r="C1458" s="114" t="s">
        <v>24119</v>
      </c>
      <c r="D1458" s="124" t="s">
        <v>24123</v>
      </c>
      <c r="E1458" s="124" t="s">
        <v>24138</v>
      </c>
      <c r="F1458" s="115" t="s">
        <v>24348</v>
      </c>
      <c r="G1458" s="116" t="s">
        <v>2017</v>
      </c>
      <c r="H1458" s="117">
        <v>0</v>
      </c>
      <c r="I1458" s="122">
        <v>0</v>
      </c>
    </row>
    <row r="1459" s="109" customFormat="1" spans="1:9">
      <c r="A1459" s="118">
        <v>1458</v>
      </c>
      <c r="B1459" s="113" t="s">
        <v>22764</v>
      </c>
      <c r="C1459" s="114" t="s">
        <v>24119</v>
      </c>
      <c r="D1459" s="124" t="s">
        <v>24123</v>
      </c>
      <c r="E1459" s="124" t="s">
        <v>24138</v>
      </c>
      <c r="F1459" s="115" t="s">
        <v>24349</v>
      </c>
      <c r="G1459" s="116" t="s">
        <v>1930</v>
      </c>
      <c r="H1459" s="117">
        <v>0</v>
      </c>
      <c r="I1459" s="122">
        <v>0</v>
      </c>
    </row>
    <row r="1460" s="109" customFormat="1" spans="1:9">
      <c r="A1460" s="112">
        <v>1459</v>
      </c>
      <c r="B1460" s="113" t="s">
        <v>22764</v>
      </c>
      <c r="C1460" s="114" t="s">
        <v>24119</v>
      </c>
      <c r="D1460" s="124" t="s">
        <v>24123</v>
      </c>
      <c r="E1460" s="124" t="s">
        <v>24138</v>
      </c>
      <c r="F1460" s="115" t="s">
        <v>24350</v>
      </c>
      <c r="G1460" s="116" t="s">
        <v>2017</v>
      </c>
      <c r="H1460" s="117">
        <v>0</v>
      </c>
      <c r="I1460" s="122">
        <v>0</v>
      </c>
    </row>
    <row r="1461" s="109" customFormat="1" spans="1:9">
      <c r="A1461" s="118">
        <v>1460</v>
      </c>
      <c r="B1461" s="113" t="s">
        <v>22764</v>
      </c>
      <c r="C1461" s="114" t="s">
        <v>24119</v>
      </c>
      <c r="D1461" s="124" t="s">
        <v>23730</v>
      </c>
      <c r="E1461" s="124" t="s">
        <v>24168</v>
      </c>
      <c r="F1461" s="115" t="s">
        <v>24351</v>
      </c>
      <c r="G1461" s="116" t="s">
        <v>2017</v>
      </c>
      <c r="H1461" s="117">
        <v>0</v>
      </c>
      <c r="I1461" s="122">
        <v>0</v>
      </c>
    </row>
    <row r="1462" s="109" customFormat="1" spans="1:9">
      <c r="A1462" s="112">
        <v>1461</v>
      </c>
      <c r="B1462" s="113" t="s">
        <v>22764</v>
      </c>
      <c r="C1462" s="114" t="s">
        <v>24119</v>
      </c>
      <c r="D1462" s="124" t="s">
        <v>24126</v>
      </c>
      <c r="E1462" s="124" t="s">
        <v>24134</v>
      </c>
      <c r="F1462" s="115" t="s">
        <v>24352</v>
      </c>
      <c r="G1462" s="116" t="s">
        <v>1930</v>
      </c>
      <c r="H1462" s="117">
        <v>0</v>
      </c>
      <c r="I1462" s="122">
        <v>0</v>
      </c>
    </row>
    <row r="1463" s="109" customFormat="1" spans="1:9">
      <c r="A1463" s="118">
        <v>1462</v>
      </c>
      <c r="B1463" s="113" t="s">
        <v>22764</v>
      </c>
      <c r="C1463" s="114" t="s">
        <v>24119</v>
      </c>
      <c r="D1463" s="124" t="s">
        <v>24126</v>
      </c>
      <c r="E1463" s="124" t="s">
        <v>24134</v>
      </c>
      <c r="F1463" s="115" t="s">
        <v>24353</v>
      </c>
      <c r="G1463" s="116" t="s">
        <v>1930</v>
      </c>
      <c r="H1463" s="117">
        <v>0</v>
      </c>
      <c r="I1463" s="122">
        <v>0</v>
      </c>
    </row>
    <row r="1464" s="109" customFormat="1" spans="1:9">
      <c r="A1464" s="112">
        <v>1463</v>
      </c>
      <c r="B1464" s="113" t="s">
        <v>22764</v>
      </c>
      <c r="C1464" s="114" t="s">
        <v>24119</v>
      </c>
      <c r="D1464" s="124" t="s">
        <v>24120</v>
      </c>
      <c r="E1464" s="124" t="s">
        <v>24144</v>
      </c>
      <c r="F1464" s="115" t="s">
        <v>24354</v>
      </c>
      <c r="G1464" s="116" t="s">
        <v>2017</v>
      </c>
      <c r="H1464" s="117">
        <v>0</v>
      </c>
      <c r="I1464" s="122">
        <v>0</v>
      </c>
    </row>
    <row r="1465" s="109" customFormat="1" spans="1:9">
      <c r="A1465" s="118">
        <v>1464</v>
      </c>
      <c r="B1465" s="113" t="s">
        <v>22764</v>
      </c>
      <c r="C1465" s="114" t="s">
        <v>24119</v>
      </c>
      <c r="D1465" s="124" t="s">
        <v>23730</v>
      </c>
      <c r="E1465" s="124" t="s">
        <v>24355</v>
      </c>
      <c r="F1465" s="115" t="s">
        <v>24356</v>
      </c>
      <c r="G1465" s="116" t="s">
        <v>1951</v>
      </c>
      <c r="H1465" s="117">
        <v>41.4</v>
      </c>
      <c r="I1465" s="122">
        <v>0</v>
      </c>
    </row>
    <row r="1466" s="109" customFormat="1" spans="1:9">
      <c r="A1466" s="112">
        <v>1465</v>
      </c>
      <c r="B1466" s="113" t="s">
        <v>22764</v>
      </c>
      <c r="C1466" s="114" t="s">
        <v>24119</v>
      </c>
      <c r="D1466" s="124" t="s">
        <v>24126</v>
      </c>
      <c r="E1466" s="124" t="s">
        <v>24134</v>
      </c>
      <c r="F1466" s="115" t="s">
        <v>24357</v>
      </c>
      <c r="G1466" s="116" t="s">
        <v>1951</v>
      </c>
      <c r="H1466" s="117">
        <v>0</v>
      </c>
      <c r="I1466" s="122">
        <v>0</v>
      </c>
    </row>
    <row r="1467" s="109" customFormat="1" spans="1:9">
      <c r="A1467" s="118">
        <v>1466</v>
      </c>
      <c r="B1467" s="113" t="s">
        <v>22764</v>
      </c>
      <c r="C1467" s="114" t="s">
        <v>24119</v>
      </c>
      <c r="D1467" s="124" t="s">
        <v>24120</v>
      </c>
      <c r="E1467" s="124" t="s">
        <v>24121</v>
      </c>
      <c r="F1467" s="115" t="s">
        <v>24358</v>
      </c>
      <c r="G1467" s="116" t="s">
        <v>2017</v>
      </c>
      <c r="H1467" s="117">
        <v>0</v>
      </c>
      <c r="I1467" s="122">
        <v>0</v>
      </c>
    </row>
    <row r="1468" s="109" customFormat="1" spans="1:9">
      <c r="A1468" s="112">
        <v>1467</v>
      </c>
      <c r="B1468" s="113" t="s">
        <v>22764</v>
      </c>
      <c r="C1468" s="114" t="s">
        <v>24119</v>
      </c>
      <c r="D1468" s="124" t="s">
        <v>24123</v>
      </c>
      <c r="E1468" s="124" t="s">
        <v>24124</v>
      </c>
      <c r="F1468" s="115" t="s">
        <v>24359</v>
      </c>
      <c r="G1468" s="116" t="s">
        <v>1930</v>
      </c>
      <c r="H1468" s="117">
        <v>0</v>
      </c>
      <c r="I1468" s="122">
        <v>0</v>
      </c>
    </row>
    <row r="1469" s="109" customFormat="1" spans="1:9">
      <c r="A1469" s="118">
        <v>1468</v>
      </c>
      <c r="B1469" s="113" t="s">
        <v>22764</v>
      </c>
      <c r="C1469" s="114" t="s">
        <v>24119</v>
      </c>
      <c r="D1469" s="124" t="s">
        <v>24123</v>
      </c>
      <c r="E1469" s="124" t="s">
        <v>24136</v>
      </c>
      <c r="F1469" s="115" t="s">
        <v>24360</v>
      </c>
      <c r="G1469" s="116" t="s">
        <v>2017</v>
      </c>
      <c r="H1469" s="117">
        <v>0</v>
      </c>
      <c r="I1469" s="122">
        <v>0</v>
      </c>
    </row>
    <row r="1470" s="109" customFormat="1" spans="1:9">
      <c r="A1470" s="112">
        <v>1469</v>
      </c>
      <c r="B1470" s="113" t="s">
        <v>22764</v>
      </c>
      <c r="C1470" s="114" t="s">
        <v>24119</v>
      </c>
      <c r="D1470" s="124" t="s">
        <v>24120</v>
      </c>
      <c r="E1470" s="124" t="s">
        <v>24121</v>
      </c>
      <c r="F1470" s="115" t="s">
        <v>24361</v>
      </c>
      <c r="G1470" s="116" t="s">
        <v>1951</v>
      </c>
      <c r="H1470" s="117">
        <v>0</v>
      </c>
      <c r="I1470" s="122">
        <v>0</v>
      </c>
    </row>
    <row r="1471" s="109" customFormat="1" spans="1:9">
      <c r="A1471" s="118">
        <v>1470</v>
      </c>
      <c r="B1471" s="113" t="s">
        <v>22764</v>
      </c>
      <c r="C1471" s="114" t="s">
        <v>24119</v>
      </c>
      <c r="D1471" s="124" t="s">
        <v>24126</v>
      </c>
      <c r="E1471" s="124" t="s">
        <v>24173</v>
      </c>
      <c r="F1471" s="115" t="s">
        <v>24362</v>
      </c>
      <c r="G1471" s="116" t="s">
        <v>1951</v>
      </c>
      <c r="H1471" s="117">
        <v>0</v>
      </c>
      <c r="I1471" s="122">
        <v>0</v>
      </c>
    </row>
    <row r="1472" s="109" customFormat="1" spans="1:9">
      <c r="A1472" s="112">
        <v>1471</v>
      </c>
      <c r="B1472" s="113" t="s">
        <v>22764</v>
      </c>
      <c r="C1472" s="114" t="s">
        <v>24119</v>
      </c>
      <c r="D1472" s="124" t="s">
        <v>22782</v>
      </c>
      <c r="E1472" s="124" t="s">
        <v>22897</v>
      </c>
      <c r="F1472" s="115" t="s">
        <v>24363</v>
      </c>
      <c r="G1472" s="116" t="s">
        <v>2017</v>
      </c>
      <c r="H1472" s="117">
        <v>0</v>
      </c>
      <c r="I1472" s="122">
        <v>0</v>
      </c>
    </row>
    <row r="1473" s="109" customFormat="1" spans="1:9">
      <c r="A1473" s="118">
        <v>1472</v>
      </c>
      <c r="B1473" s="113" t="s">
        <v>22764</v>
      </c>
      <c r="C1473" s="114" t="s">
        <v>24119</v>
      </c>
      <c r="D1473" s="124" t="s">
        <v>24123</v>
      </c>
      <c r="E1473" s="124" t="s">
        <v>24132</v>
      </c>
      <c r="F1473" s="115" t="s">
        <v>24364</v>
      </c>
      <c r="G1473" s="116" t="s">
        <v>12162</v>
      </c>
      <c r="H1473" s="117">
        <v>0</v>
      </c>
      <c r="I1473" s="122">
        <v>0</v>
      </c>
    </row>
    <row r="1474" s="109" customFormat="1" spans="1:9">
      <c r="A1474" s="112">
        <v>1473</v>
      </c>
      <c r="B1474" s="113" t="s">
        <v>22764</v>
      </c>
      <c r="C1474" s="114" t="s">
        <v>24119</v>
      </c>
      <c r="D1474" s="124" t="s">
        <v>22771</v>
      </c>
      <c r="E1474" s="124" t="s">
        <v>24159</v>
      </c>
      <c r="F1474" s="115" t="s">
        <v>24365</v>
      </c>
      <c r="G1474" s="116" t="s">
        <v>2017</v>
      </c>
      <c r="H1474" s="117">
        <v>0</v>
      </c>
      <c r="I1474" s="122">
        <v>0</v>
      </c>
    </row>
    <row r="1475" s="109" customFormat="1" spans="1:9">
      <c r="A1475" s="118">
        <v>1474</v>
      </c>
      <c r="B1475" s="113" t="s">
        <v>22764</v>
      </c>
      <c r="C1475" s="114" t="s">
        <v>24119</v>
      </c>
      <c r="D1475" s="124" t="s">
        <v>24126</v>
      </c>
      <c r="E1475" s="124" t="s">
        <v>24127</v>
      </c>
      <c r="F1475" s="115" t="s">
        <v>24366</v>
      </c>
      <c r="G1475" s="116" t="s">
        <v>2017</v>
      </c>
      <c r="H1475" s="117">
        <v>0</v>
      </c>
      <c r="I1475" s="122">
        <v>0</v>
      </c>
    </row>
    <row r="1476" s="109" customFormat="1" spans="1:9">
      <c r="A1476" s="112">
        <v>1475</v>
      </c>
      <c r="B1476" s="113" t="s">
        <v>22764</v>
      </c>
      <c r="C1476" s="114" t="s">
        <v>24119</v>
      </c>
      <c r="D1476" s="124" t="s">
        <v>23730</v>
      </c>
      <c r="E1476" s="124" t="s">
        <v>24259</v>
      </c>
      <c r="F1476" s="115" t="s">
        <v>24367</v>
      </c>
      <c r="G1476" s="116" t="s">
        <v>1951</v>
      </c>
      <c r="H1476" s="117">
        <v>0</v>
      </c>
      <c r="I1476" s="122">
        <v>0</v>
      </c>
    </row>
    <row r="1477" s="109" customFormat="1" spans="1:9">
      <c r="A1477" s="118">
        <v>1476</v>
      </c>
      <c r="B1477" s="113" t="s">
        <v>22764</v>
      </c>
      <c r="C1477" s="114" t="s">
        <v>24119</v>
      </c>
      <c r="D1477" s="124" t="s">
        <v>24126</v>
      </c>
      <c r="E1477" s="124" t="s">
        <v>24134</v>
      </c>
      <c r="F1477" s="115" t="s">
        <v>24368</v>
      </c>
      <c r="G1477" s="116" t="s">
        <v>2017</v>
      </c>
      <c r="H1477" s="117">
        <v>0</v>
      </c>
      <c r="I1477" s="122">
        <v>0</v>
      </c>
    </row>
    <row r="1478" s="109" customFormat="1" spans="1:9">
      <c r="A1478" s="112">
        <v>1477</v>
      </c>
      <c r="B1478" s="113" t="s">
        <v>22764</v>
      </c>
      <c r="C1478" s="114" t="s">
        <v>24119</v>
      </c>
      <c r="D1478" s="124" t="s">
        <v>24126</v>
      </c>
      <c r="E1478" s="124" t="s">
        <v>24134</v>
      </c>
      <c r="F1478" s="115" t="s">
        <v>24369</v>
      </c>
      <c r="G1478" s="116" t="s">
        <v>1951</v>
      </c>
      <c r="H1478" s="117">
        <v>0</v>
      </c>
      <c r="I1478" s="122">
        <v>0</v>
      </c>
    </row>
    <row r="1479" s="109" customFormat="1" spans="1:9">
      <c r="A1479" s="118">
        <v>1478</v>
      </c>
      <c r="B1479" s="113" t="s">
        <v>22764</v>
      </c>
      <c r="C1479" s="114" t="s">
        <v>24119</v>
      </c>
      <c r="D1479" s="124" t="s">
        <v>24123</v>
      </c>
      <c r="E1479" s="124" t="s">
        <v>24136</v>
      </c>
      <c r="F1479" s="115" t="s">
        <v>24370</v>
      </c>
      <c r="G1479" s="116" t="s">
        <v>2017</v>
      </c>
      <c r="H1479" s="117">
        <v>0</v>
      </c>
      <c r="I1479" s="122">
        <v>0</v>
      </c>
    </row>
    <row r="1480" s="109" customFormat="1" spans="1:9">
      <c r="A1480" s="112">
        <v>1479</v>
      </c>
      <c r="B1480" s="113" t="s">
        <v>22764</v>
      </c>
      <c r="C1480" s="114" t="s">
        <v>24119</v>
      </c>
      <c r="D1480" s="124" t="s">
        <v>24123</v>
      </c>
      <c r="E1480" s="124" t="s">
        <v>24124</v>
      </c>
      <c r="F1480" s="115" t="s">
        <v>24371</v>
      </c>
      <c r="G1480" s="116" t="s">
        <v>12162</v>
      </c>
      <c r="H1480" s="117">
        <v>0</v>
      </c>
      <c r="I1480" s="122">
        <v>0</v>
      </c>
    </row>
    <row r="1481" s="109" customFormat="1" spans="1:9">
      <c r="A1481" s="118">
        <v>1480</v>
      </c>
      <c r="B1481" s="113" t="s">
        <v>22764</v>
      </c>
      <c r="C1481" s="114" t="s">
        <v>24119</v>
      </c>
      <c r="D1481" s="124" t="s">
        <v>24123</v>
      </c>
      <c r="E1481" s="124" t="s">
        <v>24138</v>
      </c>
      <c r="F1481" s="115" t="s">
        <v>24372</v>
      </c>
      <c r="G1481" s="116" t="s">
        <v>12162</v>
      </c>
      <c r="H1481" s="117">
        <v>0</v>
      </c>
      <c r="I1481" s="122">
        <v>0</v>
      </c>
    </row>
    <row r="1482" s="109" customFormat="1" spans="1:9">
      <c r="A1482" s="112">
        <v>1481</v>
      </c>
      <c r="B1482" s="113" t="s">
        <v>22764</v>
      </c>
      <c r="C1482" s="114" t="s">
        <v>24119</v>
      </c>
      <c r="D1482" s="124" t="s">
        <v>24126</v>
      </c>
      <c r="E1482" s="124" t="s">
        <v>24134</v>
      </c>
      <c r="F1482" s="115" t="s">
        <v>24373</v>
      </c>
      <c r="G1482" s="116" t="s">
        <v>2017</v>
      </c>
      <c r="H1482" s="117">
        <v>0</v>
      </c>
      <c r="I1482" s="122">
        <v>0</v>
      </c>
    </row>
    <row r="1483" s="109" customFormat="1" spans="1:9">
      <c r="A1483" s="118">
        <v>1482</v>
      </c>
      <c r="B1483" s="113" t="s">
        <v>22764</v>
      </c>
      <c r="C1483" s="114" t="s">
        <v>24119</v>
      </c>
      <c r="D1483" s="124" t="s">
        <v>22782</v>
      </c>
      <c r="E1483" s="124" t="s">
        <v>24149</v>
      </c>
      <c r="F1483" s="115" t="s">
        <v>24374</v>
      </c>
      <c r="G1483" s="116" t="s">
        <v>12162</v>
      </c>
      <c r="H1483" s="117">
        <v>0</v>
      </c>
      <c r="I1483" s="122">
        <v>0</v>
      </c>
    </row>
    <row r="1484" s="109" customFormat="1" spans="1:9">
      <c r="A1484" s="112">
        <v>1483</v>
      </c>
      <c r="B1484" s="113" t="s">
        <v>22764</v>
      </c>
      <c r="C1484" s="114" t="s">
        <v>24119</v>
      </c>
      <c r="D1484" s="124" t="s">
        <v>23730</v>
      </c>
      <c r="E1484" s="124" t="s">
        <v>24168</v>
      </c>
      <c r="F1484" s="115" t="s">
        <v>24375</v>
      </c>
      <c r="G1484" s="116" t="s">
        <v>2017</v>
      </c>
      <c r="H1484" s="117">
        <v>0</v>
      </c>
      <c r="I1484" s="122">
        <v>0</v>
      </c>
    </row>
    <row r="1485" s="109" customFormat="1" spans="1:9">
      <c r="A1485" s="118">
        <v>1484</v>
      </c>
      <c r="B1485" s="113" t="s">
        <v>22764</v>
      </c>
      <c r="C1485" s="114" t="s">
        <v>24119</v>
      </c>
      <c r="D1485" s="124" t="s">
        <v>24123</v>
      </c>
      <c r="E1485" s="124" t="s">
        <v>24136</v>
      </c>
      <c r="F1485" s="115" t="s">
        <v>24376</v>
      </c>
      <c r="G1485" s="116" t="s">
        <v>2017</v>
      </c>
      <c r="H1485" s="117">
        <v>0</v>
      </c>
      <c r="I1485" s="122">
        <v>0</v>
      </c>
    </row>
    <row r="1486" s="109" customFormat="1" spans="1:9">
      <c r="A1486" s="112">
        <v>1485</v>
      </c>
      <c r="B1486" s="113" t="s">
        <v>22764</v>
      </c>
      <c r="C1486" s="114" t="s">
        <v>24119</v>
      </c>
      <c r="D1486" s="124" t="s">
        <v>24123</v>
      </c>
      <c r="E1486" s="124" t="s">
        <v>24138</v>
      </c>
      <c r="F1486" s="115" t="s">
        <v>24377</v>
      </c>
      <c r="G1486" s="116" t="s">
        <v>2017</v>
      </c>
      <c r="H1486" s="117">
        <v>0</v>
      </c>
      <c r="I1486" s="122">
        <v>0</v>
      </c>
    </row>
    <row r="1487" s="109" customFormat="1" spans="1:9">
      <c r="A1487" s="118">
        <v>1486</v>
      </c>
      <c r="B1487" s="113" t="s">
        <v>22764</v>
      </c>
      <c r="C1487" s="114" t="s">
        <v>24119</v>
      </c>
      <c r="D1487" s="124" t="s">
        <v>24123</v>
      </c>
      <c r="E1487" s="124" t="s">
        <v>24136</v>
      </c>
      <c r="F1487" s="115" t="s">
        <v>24378</v>
      </c>
      <c r="G1487" s="116" t="s">
        <v>1951</v>
      </c>
      <c r="H1487" s="117">
        <v>0</v>
      </c>
      <c r="I1487" s="122">
        <v>0</v>
      </c>
    </row>
    <row r="1488" s="109" customFormat="1" spans="1:9">
      <c r="A1488" s="112">
        <v>1487</v>
      </c>
      <c r="B1488" s="113" t="s">
        <v>22764</v>
      </c>
      <c r="C1488" s="114" t="s">
        <v>24119</v>
      </c>
      <c r="D1488" s="124" t="s">
        <v>24123</v>
      </c>
      <c r="E1488" s="124" t="s">
        <v>24136</v>
      </c>
      <c r="F1488" s="115" t="s">
        <v>24379</v>
      </c>
      <c r="G1488" s="116" t="s">
        <v>1951</v>
      </c>
      <c r="H1488" s="117">
        <v>0</v>
      </c>
      <c r="I1488" s="122">
        <v>0</v>
      </c>
    </row>
    <row r="1489" s="109" customFormat="1" spans="1:9">
      <c r="A1489" s="118">
        <v>1488</v>
      </c>
      <c r="B1489" s="113" t="s">
        <v>22764</v>
      </c>
      <c r="C1489" s="114" t="s">
        <v>24119</v>
      </c>
      <c r="D1489" s="124" t="s">
        <v>24123</v>
      </c>
      <c r="E1489" s="124" t="s">
        <v>24124</v>
      </c>
      <c r="F1489" s="115" t="s">
        <v>24380</v>
      </c>
      <c r="G1489" s="116" t="s">
        <v>2017</v>
      </c>
      <c r="H1489" s="117">
        <v>0</v>
      </c>
      <c r="I1489" s="122">
        <v>0</v>
      </c>
    </row>
    <row r="1490" s="109" customFormat="1" spans="1:9">
      <c r="A1490" s="112">
        <v>1489</v>
      </c>
      <c r="B1490" s="113" t="s">
        <v>22764</v>
      </c>
      <c r="C1490" s="114" t="s">
        <v>24119</v>
      </c>
      <c r="D1490" s="124" t="s">
        <v>24123</v>
      </c>
      <c r="E1490" s="124" t="s">
        <v>24138</v>
      </c>
      <c r="F1490" s="115" t="s">
        <v>24381</v>
      </c>
      <c r="G1490" s="116" t="s">
        <v>1951</v>
      </c>
      <c r="H1490" s="117">
        <v>0</v>
      </c>
      <c r="I1490" s="122">
        <v>0</v>
      </c>
    </row>
    <row r="1491" s="109" customFormat="1" spans="1:9">
      <c r="A1491" s="118">
        <v>1490</v>
      </c>
      <c r="B1491" s="113" t="s">
        <v>22764</v>
      </c>
      <c r="C1491" s="114" t="s">
        <v>24119</v>
      </c>
      <c r="D1491" s="124" t="s">
        <v>24126</v>
      </c>
      <c r="E1491" s="124" t="s">
        <v>24130</v>
      </c>
      <c r="F1491" s="115" t="s">
        <v>24382</v>
      </c>
      <c r="G1491" s="116" t="s">
        <v>1951</v>
      </c>
      <c r="H1491" s="117">
        <v>11.4921664</v>
      </c>
      <c r="I1491" s="122">
        <v>0</v>
      </c>
    </row>
    <row r="1492" s="109" customFormat="1" spans="1:9">
      <c r="A1492" s="112">
        <v>1491</v>
      </c>
      <c r="B1492" s="113" t="s">
        <v>22764</v>
      </c>
      <c r="C1492" s="114" t="s">
        <v>24119</v>
      </c>
      <c r="D1492" s="124" t="s">
        <v>24126</v>
      </c>
      <c r="E1492" s="124" t="s">
        <v>24127</v>
      </c>
      <c r="F1492" s="115" t="s">
        <v>24383</v>
      </c>
      <c r="G1492" s="116" t="s">
        <v>1951</v>
      </c>
      <c r="H1492" s="117">
        <v>0</v>
      </c>
      <c r="I1492" s="122">
        <v>0</v>
      </c>
    </row>
    <row r="1493" s="109" customFormat="1" spans="1:9">
      <c r="A1493" s="118">
        <v>1492</v>
      </c>
      <c r="B1493" s="113" t="s">
        <v>22764</v>
      </c>
      <c r="C1493" s="114" t="s">
        <v>24119</v>
      </c>
      <c r="D1493" s="124" t="s">
        <v>24123</v>
      </c>
      <c r="E1493" s="124" t="s">
        <v>24132</v>
      </c>
      <c r="F1493" s="115" t="s">
        <v>24384</v>
      </c>
      <c r="G1493" s="116" t="s">
        <v>1930</v>
      </c>
      <c r="H1493" s="117">
        <v>0</v>
      </c>
      <c r="I1493" s="122">
        <v>0</v>
      </c>
    </row>
    <row r="1494" s="109" customFormat="1" spans="1:9">
      <c r="A1494" s="112">
        <v>1493</v>
      </c>
      <c r="B1494" s="113" t="s">
        <v>22764</v>
      </c>
      <c r="C1494" s="114" t="s">
        <v>24119</v>
      </c>
      <c r="D1494" s="124" t="s">
        <v>24123</v>
      </c>
      <c r="E1494" s="124" t="s">
        <v>24124</v>
      </c>
      <c r="F1494" s="115" t="s">
        <v>24385</v>
      </c>
      <c r="G1494" s="116" t="s">
        <v>2017</v>
      </c>
      <c r="H1494" s="117">
        <v>0</v>
      </c>
      <c r="I1494" s="122">
        <v>0</v>
      </c>
    </row>
    <row r="1495" s="109" customFormat="1" spans="1:9">
      <c r="A1495" s="118">
        <v>1494</v>
      </c>
      <c r="B1495" s="113" t="s">
        <v>22764</v>
      </c>
      <c r="C1495" s="114" t="s">
        <v>24119</v>
      </c>
      <c r="D1495" s="124" t="s">
        <v>24123</v>
      </c>
      <c r="E1495" s="124" t="s">
        <v>24124</v>
      </c>
      <c r="F1495" s="115" t="s">
        <v>24386</v>
      </c>
      <c r="G1495" s="116" t="s">
        <v>2017</v>
      </c>
      <c r="H1495" s="117">
        <v>0</v>
      </c>
      <c r="I1495" s="122">
        <v>0</v>
      </c>
    </row>
    <row r="1496" s="109" customFormat="1" spans="1:9">
      <c r="A1496" s="112">
        <v>1495</v>
      </c>
      <c r="B1496" s="113" t="s">
        <v>22764</v>
      </c>
      <c r="C1496" s="114" t="s">
        <v>24119</v>
      </c>
      <c r="D1496" s="124" t="s">
        <v>23730</v>
      </c>
      <c r="E1496" s="124" t="s">
        <v>24259</v>
      </c>
      <c r="F1496" s="115" t="s">
        <v>24387</v>
      </c>
      <c r="G1496" s="116" t="s">
        <v>2017</v>
      </c>
      <c r="H1496" s="117">
        <v>0</v>
      </c>
      <c r="I1496" s="122">
        <v>0</v>
      </c>
    </row>
    <row r="1497" s="109" customFormat="1" spans="1:9">
      <c r="A1497" s="118">
        <v>1496</v>
      </c>
      <c r="B1497" s="113" t="s">
        <v>22764</v>
      </c>
      <c r="C1497" s="114" t="s">
        <v>24119</v>
      </c>
      <c r="D1497" s="124" t="s">
        <v>24126</v>
      </c>
      <c r="E1497" s="124" t="s">
        <v>24127</v>
      </c>
      <c r="F1497" s="115" t="s">
        <v>24388</v>
      </c>
      <c r="G1497" s="116" t="s">
        <v>1951</v>
      </c>
      <c r="H1497" s="117">
        <v>0</v>
      </c>
      <c r="I1497" s="122">
        <v>0</v>
      </c>
    </row>
    <row r="1498" s="109" customFormat="1" spans="1:9">
      <c r="A1498" s="112">
        <v>1497</v>
      </c>
      <c r="B1498" s="113" t="s">
        <v>22764</v>
      </c>
      <c r="C1498" s="114" t="s">
        <v>24119</v>
      </c>
      <c r="D1498" s="124" t="s">
        <v>24126</v>
      </c>
      <c r="E1498" s="124" t="s">
        <v>24134</v>
      </c>
      <c r="F1498" s="115" t="s">
        <v>24389</v>
      </c>
      <c r="G1498" s="116" t="s">
        <v>2017</v>
      </c>
      <c r="H1498" s="117">
        <v>0</v>
      </c>
      <c r="I1498" s="122">
        <v>0</v>
      </c>
    </row>
    <row r="1499" s="109" customFormat="1" spans="1:9">
      <c r="A1499" s="118">
        <v>1498</v>
      </c>
      <c r="B1499" s="113" t="s">
        <v>22764</v>
      </c>
      <c r="C1499" s="114" t="s">
        <v>24119</v>
      </c>
      <c r="D1499" s="124" t="s">
        <v>24123</v>
      </c>
      <c r="E1499" s="124" t="s">
        <v>24217</v>
      </c>
      <c r="F1499" s="115" t="s">
        <v>24390</v>
      </c>
      <c r="G1499" s="116" t="s">
        <v>1951</v>
      </c>
      <c r="H1499" s="117">
        <v>0</v>
      </c>
      <c r="I1499" s="122">
        <v>0</v>
      </c>
    </row>
    <row r="1500" s="109" customFormat="1" spans="1:9">
      <c r="A1500" s="112">
        <v>1499</v>
      </c>
      <c r="B1500" s="113" t="s">
        <v>22764</v>
      </c>
      <c r="C1500" s="114" t="s">
        <v>24119</v>
      </c>
      <c r="D1500" s="124" t="s">
        <v>24126</v>
      </c>
      <c r="E1500" s="124" t="s">
        <v>24173</v>
      </c>
      <c r="F1500" s="115" t="s">
        <v>24391</v>
      </c>
      <c r="G1500" s="116" t="s">
        <v>1930</v>
      </c>
      <c r="H1500" s="117">
        <v>0</v>
      </c>
      <c r="I1500" s="122">
        <v>0</v>
      </c>
    </row>
    <row r="1501" s="109" customFormat="1" spans="1:9">
      <c r="A1501" s="118">
        <v>1500</v>
      </c>
      <c r="B1501" s="113" t="s">
        <v>22764</v>
      </c>
      <c r="C1501" s="114" t="s">
        <v>24119</v>
      </c>
      <c r="D1501" s="124" t="s">
        <v>24120</v>
      </c>
      <c r="E1501" s="124" t="s">
        <v>24121</v>
      </c>
      <c r="F1501" s="115" t="s">
        <v>24392</v>
      </c>
      <c r="G1501" s="116" t="s">
        <v>1951</v>
      </c>
      <c r="H1501" s="117">
        <v>0</v>
      </c>
      <c r="I1501" s="122">
        <v>0</v>
      </c>
    </row>
    <row r="1502" s="109" customFormat="1" spans="1:9">
      <c r="A1502" s="112">
        <v>1501</v>
      </c>
      <c r="B1502" s="113" t="s">
        <v>22764</v>
      </c>
      <c r="C1502" s="114" t="s">
        <v>24119</v>
      </c>
      <c r="D1502" s="124" t="s">
        <v>24120</v>
      </c>
      <c r="E1502" s="124" t="s">
        <v>24171</v>
      </c>
      <c r="F1502" s="115" t="s">
        <v>24393</v>
      </c>
      <c r="G1502" s="116" t="s">
        <v>2017</v>
      </c>
      <c r="H1502" s="117">
        <v>0</v>
      </c>
      <c r="I1502" s="122">
        <v>0</v>
      </c>
    </row>
    <row r="1503" s="109" customFormat="1" spans="1:9">
      <c r="A1503" s="118">
        <v>1502</v>
      </c>
      <c r="B1503" s="113" t="s">
        <v>22764</v>
      </c>
      <c r="C1503" s="114" t="s">
        <v>24119</v>
      </c>
      <c r="D1503" s="124" t="s">
        <v>22771</v>
      </c>
      <c r="E1503" s="124" t="s">
        <v>24159</v>
      </c>
      <c r="F1503" s="115" t="s">
        <v>24394</v>
      </c>
      <c r="G1503" s="116" t="s">
        <v>1951</v>
      </c>
      <c r="H1503" s="117">
        <v>0</v>
      </c>
      <c r="I1503" s="122">
        <v>0</v>
      </c>
    </row>
    <row r="1504" s="109" customFormat="1" spans="1:9">
      <c r="A1504" s="112">
        <v>1503</v>
      </c>
      <c r="B1504" s="113" t="s">
        <v>22764</v>
      </c>
      <c r="C1504" s="114" t="s">
        <v>24119</v>
      </c>
      <c r="D1504" s="124" t="s">
        <v>24120</v>
      </c>
      <c r="E1504" s="124" t="s">
        <v>24121</v>
      </c>
      <c r="F1504" s="115" t="s">
        <v>24395</v>
      </c>
      <c r="G1504" s="116" t="s">
        <v>1951</v>
      </c>
      <c r="H1504" s="117">
        <v>0</v>
      </c>
      <c r="I1504" s="122">
        <v>0</v>
      </c>
    </row>
    <row r="1505" s="109" customFormat="1" spans="1:9">
      <c r="A1505" s="118">
        <v>1504</v>
      </c>
      <c r="B1505" s="113" t="s">
        <v>22764</v>
      </c>
      <c r="C1505" s="114" t="s">
        <v>24119</v>
      </c>
      <c r="D1505" s="124" t="s">
        <v>24123</v>
      </c>
      <c r="E1505" s="124" t="s">
        <v>24138</v>
      </c>
      <c r="F1505" s="115" t="s">
        <v>24396</v>
      </c>
      <c r="G1505" s="116" t="s">
        <v>2017</v>
      </c>
      <c r="H1505" s="117">
        <v>0</v>
      </c>
      <c r="I1505" s="122">
        <v>0</v>
      </c>
    </row>
    <row r="1506" s="109" customFormat="1" spans="1:9">
      <c r="A1506" s="112">
        <v>1505</v>
      </c>
      <c r="B1506" s="113" t="s">
        <v>22764</v>
      </c>
      <c r="C1506" s="114" t="s">
        <v>24119</v>
      </c>
      <c r="D1506" s="124" t="s">
        <v>24126</v>
      </c>
      <c r="E1506" s="124" t="s">
        <v>24228</v>
      </c>
      <c r="F1506" s="115" t="s">
        <v>24397</v>
      </c>
      <c r="G1506" s="116" t="s">
        <v>1951</v>
      </c>
      <c r="H1506" s="117">
        <v>0</v>
      </c>
      <c r="I1506" s="122">
        <v>0</v>
      </c>
    </row>
    <row r="1507" s="109" customFormat="1" spans="1:9">
      <c r="A1507" s="118">
        <v>1506</v>
      </c>
      <c r="B1507" s="113" t="s">
        <v>22764</v>
      </c>
      <c r="C1507" s="114" t="s">
        <v>24119</v>
      </c>
      <c r="D1507" s="124" t="s">
        <v>22771</v>
      </c>
      <c r="E1507" s="124" t="s">
        <v>24159</v>
      </c>
      <c r="F1507" s="115" t="s">
        <v>24398</v>
      </c>
      <c r="G1507" s="116" t="s">
        <v>1999</v>
      </c>
      <c r="H1507" s="117">
        <v>0</v>
      </c>
      <c r="I1507" s="122">
        <v>0</v>
      </c>
    </row>
    <row r="1508" s="109" customFormat="1" spans="1:9">
      <c r="A1508" s="112">
        <v>1507</v>
      </c>
      <c r="B1508" s="113" t="s">
        <v>22764</v>
      </c>
      <c r="C1508" s="114" t="s">
        <v>24119</v>
      </c>
      <c r="D1508" s="124" t="s">
        <v>24120</v>
      </c>
      <c r="E1508" s="124" t="s">
        <v>24144</v>
      </c>
      <c r="F1508" s="115" t="s">
        <v>24399</v>
      </c>
      <c r="G1508" s="116" t="s">
        <v>12162</v>
      </c>
      <c r="H1508" s="117">
        <v>0</v>
      </c>
      <c r="I1508" s="122">
        <v>0</v>
      </c>
    </row>
    <row r="1509" s="109" customFormat="1" spans="1:9">
      <c r="A1509" s="118">
        <v>1508</v>
      </c>
      <c r="B1509" s="113" t="s">
        <v>22764</v>
      </c>
      <c r="C1509" s="114" t="s">
        <v>24119</v>
      </c>
      <c r="D1509" s="124" t="s">
        <v>24123</v>
      </c>
      <c r="E1509" s="124" t="s">
        <v>24138</v>
      </c>
      <c r="F1509" s="115" t="s">
        <v>24400</v>
      </c>
      <c r="G1509" s="116" t="s">
        <v>1930</v>
      </c>
      <c r="H1509" s="117">
        <v>0</v>
      </c>
      <c r="I1509" s="122">
        <v>0</v>
      </c>
    </row>
    <row r="1510" s="109" customFormat="1" spans="1:9">
      <c r="A1510" s="112">
        <v>1509</v>
      </c>
      <c r="B1510" s="113" t="s">
        <v>22764</v>
      </c>
      <c r="C1510" s="114" t="s">
        <v>24119</v>
      </c>
      <c r="D1510" s="124" t="s">
        <v>24120</v>
      </c>
      <c r="E1510" s="124" t="s">
        <v>24121</v>
      </c>
      <c r="F1510" s="115" t="s">
        <v>24401</v>
      </c>
      <c r="G1510" s="116" t="s">
        <v>1930</v>
      </c>
      <c r="H1510" s="117">
        <v>0</v>
      </c>
      <c r="I1510" s="122">
        <v>0</v>
      </c>
    </row>
    <row r="1511" s="109" customFormat="1" spans="1:9">
      <c r="A1511" s="118">
        <v>1510</v>
      </c>
      <c r="B1511" s="113" t="s">
        <v>22764</v>
      </c>
      <c r="C1511" s="114" t="s">
        <v>24119</v>
      </c>
      <c r="D1511" s="124" t="s">
        <v>24123</v>
      </c>
      <c r="E1511" s="124" t="s">
        <v>24138</v>
      </c>
      <c r="F1511" s="115" t="s">
        <v>24402</v>
      </c>
      <c r="G1511" s="116" t="s">
        <v>1951</v>
      </c>
      <c r="H1511" s="117">
        <v>0</v>
      </c>
      <c r="I1511" s="122">
        <v>0</v>
      </c>
    </row>
    <row r="1512" s="109" customFormat="1" spans="1:9">
      <c r="A1512" s="112">
        <v>1511</v>
      </c>
      <c r="B1512" s="113" t="s">
        <v>22764</v>
      </c>
      <c r="C1512" s="114" t="s">
        <v>24119</v>
      </c>
      <c r="D1512" s="124" t="s">
        <v>24123</v>
      </c>
      <c r="E1512" s="124" t="s">
        <v>24164</v>
      </c>
      <c r="F1512" s="115" t="s">
        <v>24403</v>
      </c>
      <c r="G1512" s="116" t="s">
        <v>1930</v>
      </c>
      <c r="H1512" s="117">
        <v>0</v>
      </c>
      <c r="I1512" s="122">
        <v>0</v>
      </c>
    </row>
    <row r="1513" s="109" customFormat="1" spans="1:9">
      <c r="A1513" s="118">
        <v>1512</v>
      </c>
      <c r="B1513" s="113" t="s">
        <v>22764</v>
      </c>
      <c r="C1513" s="114" t="s">
        <v>24119</v>
      </c>
      <c r="D1513" s="124" t="s">
        <v>24120</v>
      </c>
      <c r="E1513" s="124" t="s">
        <v>24121</v>
      </c>
      <c r="F1513" s="115" t="s">
        <v>24404</v>
      </c>
      <c r="G1513" s="116" t="s">
        <v>1930</v>
      </c>
      <c r="H1513" s="117">
        <v>0</v>
      </c>
      <c r="I1513" s="122">
        <v>0</v>
      </c>
    </row>
    <row r="1514" s="109" customFormat="1" spans="1:9">
      <c r="A1514" s="112">
        <v>1513</v>
      </c>
      <c r="B1514" s="113" t="s">
        <v>22764</v>
      </c>
      <c r="C1514" s="114" t="s">
        <v>24119</v>
      </c>
      <c r="D1514" s="124" t="s">
        <v>24123</v>
      </c>
      <c r="E1514" s="124" t="s">
        <v>24138</v>
      </c>
      <c r="F1514" s="115" t="s">
        <v>24405</v>
      </c>
      <c r="G1514" s="116" t="s">
        <v>1999</v>
      </c>
      <c r="H1514" s="117">
        <v>0</v>
      </c>
      <c r="I1514" s="122">
        <v>0</v>
      </c>
    </row>
    <row r="1515" s="109" customFormat="1" spans="1:9">
      <c r="A1515" s="118">
        <v>1514</v>
      </c>
      <c r="B1515" s="113" t="s">
        <v>22764</v>
      </c>
      <c r="C1515" s="114" t="s">
        <v>24119</v>
      </c>
      <c r="D1515" s="124" t="s">
        <v>24123</v>
      </c>
      <c r="E1515" s="124" t="s">
        <v>24124</v>
      </c>
      <c r="F1515" s="115" t="s">
        <v>24406</v>
      </c>
      <c r="G1515" s="116" t="s">
        <v>1930</v>
      </c>
      <c r="H1515" s="117">
        <v>0</v>
      </c>
      <c r="I1515" s="122">
        <v>0</v>
      </c>
    </row>
    <row r="1516" s="109" customFormat="1" spans="1:9">
      <c r="A1516" s="112">
        <v>1515</v>
      </c>
      <c r="B1516" s="113" t="s">
        <v>22764</v>
      </c>
      <c r="C1516" s="114" t="s">
        <v>24119</v>
      </c>
      <c r="D1516" s="124" t="s">
        <v>22771</v>
      </c>
      <c r="E1516" s="124" t="s">
        <v>24159</v>
      </c>
      <c r="F1516" s="115" t="s">
        <v>24407</v>
      </c>
      <c r="G1516" s="116" t="s">
        <v>1951</v>
      </c>
      <c r="H1516" s="117">
        <v>0</v>
      </c>
      <c r="I1516" s="122">
        <v>0</v>
      </c>
    </row>
    <row r="1517" s="109" customFormat="1" spans="1:9">
      <c r="A1517" s="118">
        <v>1516</v>
      </c>
      <c r="B1517" s="113" t="s">
        <v>22764</v>
      </c>
      <c r="C1517" s="114" t="s">
        <v>24119</v>
      </c>
      <c r="D1517" s="124" t="s">
        <v>24120</v>
      </c>
      <c r="E1517" s="124" t="s">
        <v>24121</v>
      </c>
      <c r="F1517" s="115" t="s">
        <v>24408</v>
      </c>
      <c r="G1517" s="116" t="s">
        <v>1951</v>
      </c>
      <c r="H1517" s="117">
        <v>0</v>
      </c>
      <c r="I1517" s="122">
        <v>0</v>
      </c>
    </row>
    <row r="1518" s="109" customFormat="1" spans="1:9">
      <c r="A1518" s="112">
        <v>1517</v>
      </c>
      <c r="B1518" s="113" t="s">
        <v>22764</v>
      </c>
      <c r="C1518" s="114" t="s">
        <v>24119</v>
      </c>
      <c r="D1518" s="124" t="s">
        <v>24123</v>
      </c>
      <c r="E1518" s="124" t="s">
        <v>24164</v>
      </c>
      <c r="F1518" s="115" t="s">
        <v>24409</v>
      </c>
      <c r="G1518" s="116" t="s">
        <v>1930</v>
      </c>
      <c r="H1518" s="117">
        <v>0</v>
      </c>
      <c r="I1518" s="122">
        <v>0</v>
      </c>
    </row>
    <row r="1519" s="109" customFormat="1" spans="1:9">
      <c r="A1519" s="118">
        <v>1518</v>
      </c>
      <c r="B1519" s="113" t="s">
        <v>22764</v>
      </c>
      <c r="C1519" s="114" t="s">
        <v>24119</v>
      </c>
      <c r="D1519" s="124" t="s">
        <v>24123</v>
      </c>
      <c r="E1519" s="124" t="s">
        <v>24217</v>
      </c>
      <c r="F1519" s="115" t="s">
        <v>24410</v>
      </c>
      <c r="G1519" s="116" t="s">
        <v>1951</v>
      </c>
      <c r="H1519" s="117">
        <v>0</v>
      </c>
      <c r="I1519" s="122">
        <v>0</v>
      </c>
    </row>
    <row r="1520" s="109" customFormat="1" spans="1:9">
      <c r="A1520" s="112">
        <v>1519</v>
      </c>
      <c r="B1520" s="113" t="s">
        <v>22764</v>
      </c>
      <c r="C1520" s="114" t="s">
        <v>24119</v>
      </c>
      <c r="D1520" s="124" t="s">
        <v>24126</v>
      </c>
      <c r="E1520" s="124" t="s">
        <v>24134</v>
      </c>
      <c r="F1520" s="115" t="s">
        <v>24411</v>
      </c>
      <c r="G1520" s="116" t="s">
        <v>1999</v>
      </c>
      <c r="H1520" s="117">
        <v>0</v>
      </c>
      <c r="I1520" s="122">
        <v>0</v>
      </c>
    </row>
    <row r="1521" s="109" customFormat="1" spans="1:9">
      <c r="A1521" s="118">
        <v>1520</v>
      </c>
      <c r="B1521" s="113" t="s">
        <v>22764</v>
      </c>
      <c r="C1521" s="114" t="s">
        <v>24119</v>
      </c>
      <c r="D1521" s="124" t="s">
        <v>24126</v>
      </c>
      <c r="E1521" s="124" t="s">
        <v>24127</v>
      </c>
      <c r="F1521" s="115" t="s">
        <v>24412</v>
      </c>
      <c r="G1521" s="116" t="s">
        <v>1930</v>
      </c>
      <c r="H1521" s="117">
        <v>0</v>
      </c>
      <c r="I1521" s="122">
        <v>0</v>
      </c>
    </row>
    <row r="1522" s="109" customFormat="1" spans="1:9">
      <c r="A1522" s="112">
        <v>1521</v>
      </c>
      <c r="B1522" s="113" t="s">
        <v>22764</v>
      </c>
      <c r="C1522" s="114" t="s">
        <v>24119</v>
      </c>
      <c r="D1522" s="124" t="s">
        <v>24123</v>
      </c>
      <c r="E1522" s="124" t="s">
        <v>24164</v>
      </c>
      <c r="F1522" s="115" t="s">
        <v>24413</v>
      </c>
      <c r="G1522" s="116" t="s">
        <v>1951</v>
      </c>
      <c r="H1522" s="117">
        <v>0</v>
      </c>
      <c r="I1522" s="122">
        <v>0</v>
      </c>
    </row>
    <row r="1523" s="109" customFormat="1" spans="1:9">
      <c r="A1523" s="118">
        <v>1522</v>
      </c>
      <c r="B1523" s="113" t="s">
        <v>22764</v>
      </c>
      <c r="C1523" s="114" t="s">
        <v>24119</v>
      </c>
      <c r="D1523" s="124" t="s">
        <v>24123</v>
      </c>
      <c r="E1523" s="124" t="s">
        <v>24164</v>
      </c>
      <c r="F1523" s="115" t="s">
        <v>24414</v>
      </c>
      <c r="G1523" s="116" t="s">
        <v>1951</v>
      </c>
      <c r="H1523" s="117">
        <v>0</v>
      </c>
      <c r="I1523" s="122">
        <v>0</v>
      </c>
    </row>
    <row r="1524" s="109" customFormat="1" spans="1:9">
      <c r="A1524" s="112">
        <v>1523</v>
      </c>
      <c r="B1524" s="113" t="s">
        <v>22764</v>
      </c>
      <c r="C1524" s="114" t="s">
        <v>24119</v>
      </c>
      <c r="D1524" s="124" t="s">
        <v>24120</v>
      </c>
      <c r="E1524" s="124" t="s">
        <v>24121</v>
      </c>
      <c r="F1524" s="115" t="s">
        <v>24415</v>
      </c>
      <c r="G1524" s="116" t="s">
        <v>1951</v>
      </c>
      <c r="H1524" s="117">
        <v>0</v>
      </c>
      <c r="I1524" s="122">
        <v>0</v>
      </c>
    </row>
    <row r="1525" s="109" customFormat="1" spans="1:9">
      <c r="A1525" s="118">
        <v>1524</v>
      </c>
      <c r="B1525" s="113" t="s">
        <v>22764</v>
      </c>
      <c r="C1525" s="114" t="s">
        <v>24119</v>
      </c>
      <c r="D1525" s="124" t="s">
        <v>24126</v>
      </c>
      <c r="E1525" s="124" t="s">
        <v>24134</v>
      </c>
      <c r="F1525" s="115" t="s">
        <v>24416</v>
      </c>
      <c r="G1525" s="116" t="s">
        <v>1951</v>
      </c>
      <c r="H1525" s="117">
        <v>0</v>
      </c>
      <c r="I1525" s="122">
        <v>0</v>
      </c>
    </row>
    <row r="1526" s="109" customFormat="1" spans="1:9">
      <c r="A1526" s="112">
        <v>1525</v>
      </c>
      <c r="B1526" s="113" t="s">
        <v>22764</v>
      </c>
      <c r="C1526" s="114" t="s">
        <v>24119</v>
      </c>
      <c r="D1526" s="124" t="s">
        <v>24126</v>
      </c>
      <c r="E1526" s="124" t="s">
        <v>24134</v>
      </c>
      <c r="F1526" s="115" t="s">
        <v>24417</v>
      </c>
      <c r="G1526" s="116" t="s">
        <v>2017</v>
      </c>
      <c r="H1526" s="117">
        <v>0</v>
      </c>
      <c r="I1526" s="122">
        <v>0</v>
      </c>
    </row>
    <row r="1527" s="109" customFormat="1" spans="1:9">
      <c r="A1527" s="118">
        <v>1526</v>
      </c>
      <c r="B1527" s="113" t="s">
        <v>22764</v>
      </c>
      <c r="C1527" s="114" t="s">
        <v>24119</v>
      </c>
      <c r="D1527" s="124" t="s">
        <v>24126</v>
      </c>
      <c r="E1527" s="124" t="s">
        <v>24134</v>
      </c>
      <c r="F1527" s="115" t="s">
        <v>24418</v>
      </c>
      <c r="G1527" s="116" t="s">
        <v>1951</v>
      </c>
      <c r="H1527" s="117">
        <v>0</v>
      </c>
      <c r="I1527" s="122">
        <v>0</v>
      </c>
    </row>
    <row r="1528" s="109" customFormat="1" spans="1:9">
      <c r="A1528" s="112">
        <v>1527</v>
      </c>
      <c r="B1528" s="113" t="s">
        <v>22764</v>
      </c>
      <c r="C1528" s="114" t="s">
        <v>24119</v>
      </c>
      <c r="D1528" s="124" t="s">
        <v>24120</v>
      </c>
      <c r="E1528" s="124" t="s">
        <v>24121</v>
      </c>
      <c r="F1528" s="115" t="s">
        <v>24419</v>
      </c>
      <c r="G1528" s="116" t="s">
        <v>2017</v>
      </c>
      <c r="H1528" s="117">
        <v>0</v>
      </c>
      <c r="I1528" s="122">
        <v>0</v>
      </c>
    </row>
    <row r="1529" s="109" customFormat="1" spans="1:9">
      <c r="A1529" s="118">
        <v>1528</v>
      </c>
      <c r="B1529" s="113" t="s">
        <v>22764</v>
      </c>
      <c r="C1529" s="114" t="s">
        <v>24119</v>
      </c>
      <c r="D1529" s="124" t="s">
        <v>24123</v>
      </c>
      <c r="E1529" s="124" t="s">
        <v>24136</v>
      </c>
      <c r="F1529" s="115" t="s">
        <v>24420</v>
      </c>
      <c r="G1529" s="116" t="s">
        <v>1951</v>
      </c>
      <c r="H1529" s="117">
        <v>0</v>
      </c>
      <c r="I1529" s="122">
        <v>0</v>
      </c>
    </row>
    <row r="1530" s="109" customFormat="1" spans="1:9">
      <c r="A1530" s="112">
        <v>1529</v>
      </c>
      <c r="B1530" s="113" t="s">
        <v>22764</v>
      </c>
      <c r="C1530" s="114" t="s">
        <v>24119</v>
      </c>
      <c r="D1530" s="124" t="s">
        <v>24123</v>
      </c>
      <c r="E1530" s="124" t="s">
        <v>24217</v>
      </c>
      <c r="F1530" s="115" t="s">
        <v>24421</v>
      </c>
      <c r="G1530" s="116" t="s">
        <v>2017</v>
      </c>
      <c r="H1530" s="117">
        <v>0</v>
      </c>
      <c r="I1530" s="122">
        <v>0</v>
      </c>
    </row>
    <row r="1531" s="109" customFormat="1" spans="1:9">
      <c r="A1531" s="118">
        <v>1530</v>
      </c>
      <c r="B1531" s="113" t="s">
        <v>22764</v>
      </c>
      <c r="C1531" s="114" t="s">
        <v>24119</v>
      </c>
      <c r="D1531" s="124" t="s">
        <v>24120</v>
      </c>
      <c r="E1531" s="124" t="s">
        <v>24121</v>
      </c>
      <c r="F1531" s="115" t="s">
        <v>24422</v>
      </c>
      <c r="G1531" s="116" t="s">
        <v>1951</v>
      </c>
      <c r="H1531" s="117">
        <v>0</v>
      </c>
      <c r="I1531" s="122">
        <v>0</v>
      </c>
    </row>
    <row r="1532" s="109" customFormat="1" spans="1:9">
      <c r="A1532" s="112">
        <v>1531</v>
      </c>
      <c r="B1532" s="113" t="s">
        <v>22764</v>
      </c>
      <c r="C1532" s="114" t="s">
        <v>24119</v>
      </c>
      <c r="D1532" s="124" t="s">
        <v>24120</v>
      </c>
      <c r="E1532" s="124" t="s">
        <v>24121</v>
      </c>
      <c r="F1532" s="115" t="s">
        <v>24423</v>
      </c>
      <c r="G1532" s="116" t="s">
        <v>1951</v>
      </c>
      <c r="H1532" s="117">
        <v>0</v>
      </c>
      <c r="I1532" s="122">
        <v>0</v>
      </c>
    </row>
    <row r="1533" s="109" customFormat="1" spans="1:9">
      <c r="A1533" s="118">
        <v>1532</v>
      </c>
      <c r="B1533" s="113" t="s">
        <v>22764</v>
      </c>
      <c r="C1533" s="114" t="s">
        <v>24119</v>
      </c>
      <c r="D1533" s="124" t="s">
        <v>24120</v>
      </c>
      <c r="E1533" s="124" t="s">
        <v>24121</v>
      </c>
      <c r="F1533" s="115" t="s">
        <v>24424</v>
      </c>
      <c r="G1533" s="116" t="s">
        <v>2017</v>
      </c>
      <c r="H1533" s="117">
        <v>0</v>
      </c>
      <c r="I1533" s="122">
        <v>0</v>
      </c>
    </row>
    <row r="1534" s="109" customFormat="1" spans="1:9">
      <c r="A1534" s="112">
        <v>1533</v>
      </c>
      <c r="B1534" s="113" t="s">
        <v>22764</v>
      </c>
      <c r="C1534" s="114" t="s">
        <v>24119</v>
      </c>
      <c r="D1534" s="124" t="s">
        <v>24126</v>
      </c>
      <c r="E1534" s="124" t="s">
        <v>24127</v>
      </c>
      <c r="F1534" s="115" t="s">
        <v>24425</v>
      </c>
      <c r="G1534" s="116" t="s">
        <v>2017</v>
      </c>
      <c r="H1534" s="117">
        <v>0</v>
      </c>
      <c r="I1534" s="122">
        <v>0</v>
      </c>
    </row>
    <row r="1535" s="109" customFormat="1" spans="1:9">
      <c r="A1535" s="118">
        <v>1534</v>
      </c>
      <c r="B1535" s="113" t="s">
        <v>22764</v>
      </c>
      <c r="C1535" s="114" t="s">
        <v>24119</v>
      </c>
      <c r="D1535" s="124" t="s">
        <v>24123</v>
      </c>
      <c r="E1535" s="124" t="s">
        <v>24138</v>
      </c>
      <c r="F1535" s="115" t="s">
        <v>24426</v>
      </c>
      <c r="G1535" s="116" t="s">
        <v>2017</v>
      </c>
      <c r="H1535" s="117">
        <v>0</v>
      </c>
      <c r="I1535" s="122">
        <v>0</v>
      </c>
    </row>
    <row r="1536" s="109" customFormat="1" spans="1:9">
      <c r="A1536" s="112">
        <v>1535</v>
      </c>
      <c r="B1536" s="113" t="s">
        <v>22764</v>
      </c>
      <c r="C1536" s="114" t="s">
        <v>24119</v>
      </c>
      <c r="D1536" s="124" t="s">
        <v>24126</v>
      </c>
      <c r="E1536" s="124" t="s">
        <v>24134</v>
      </c>
      <c r="F1536" s="115" t="s">
        <v>24427</v>
      </c>
      <c r="G1536" s="116" t="s">
        <v>2017</v>
      </c>
      <c r="H1536" s="117">
        <v>0</v>
      </c>
      <c r="I1536" s="122">
        <v>0</v>
      </c>
    </row>
    <row r="1537" s="109" customFormat="1" spans="1:9">
      <c r="A1537" s="118">
        <v>1536</v>
      </c>
      <c r="B1537" s="113" t="s">
        <v>22764</v>
      </c>
      <c r="C1537" s="114" t="s">
        <v>24119</v>
      </c>
      <c r="D1537" s="124" t="s">
        <v>24123</v>
      </c>
      <c r="E1537" s="124" t="s">
        <v>24138</v>
      </c>
      <c r="F1537" s="115" t="s">
        <v>24428</v>
      </c>
      <c r="G1537" s="116" t="s">
        <v>1951</v>
      </c>
      <c r="H1537" s="117">
        <v>0</v>
      </c>
      <c r="I1537" s="122">
        <v>0</v>
      </c>
    </row>
    <row r="1538" s="109" customFormat="1" spans="1:9">
      <c r="A1538" s="112">
        <v>1537</v>
      </c>
      <c r="B1538" s="113" t="s">
        <v>22764</v>
      </c>
      <c r="C1538" s="114" t="s">
        <v>24119</v>
      </c>
      <c r="D1538" s="124" t="s">
        <v>24120</v>
      </c>
      <c r="E1538" s="124" t="s">
        <v>24171</v>
      </c>
      <c r="F1538" s="115" t="s">
        <v>24429</v>
      </c>
      <c r="G1538" s="116" t="s">
        <v>2017</v>
      </c>
      <c r="H1538" s="117">
        <v>0</v>
      </c>
      <c r="I1538" s="122">
        <v>0</v>
      </c>
    </row>
    <row r="1539" s="109" customFormat="1" spans="1:9">
      <c r="A1539" s="118">
        <v>1538</v>
      </c>
      <c r="B1539" s="113" t="s">
        <v>22764</v>
      </c>
      <c r="C1539" s="114" t="s">
        <v>24119</v>
      </c>
      <c r="D1539" s="124" t="s">
        <v>24120</v>
      </c>
      <c r="E1539" s="124" t="s">
        <v>24140</v>
      </c>
      <c r="F1539" s="115" t="s">
        <v>24430</v>
      </c>
      <c r="G1539" s="116" t="s">
        <v>2017</v>
      </c>
      <c r="H1539" s="117">
        <v>0</v>
      </c>
      <c r="I1539" s="122">
        <v>0</v>
      </c>
    </row>
    <row r="1540" s="109" customFormat="1" spans="1:9">
      <c r="A1540" s="112">
        <v>1539</v>
      </c>
      <c r="B1540" s="113" t="s">
        <v>22764</v>
      </c>
      <c r="C1540" s="114" t="s">
        <v>24119</v>
      </c>
      <c r="D1540" s="124" t="s">
        <v>24126</v>
      </c>
      <c r="E1540" s="124" t="s">
        <v>24277</v>
      </c>
      <c r="F1540" s="115" t="s">
        <v>24431</v>
      </c>
      <c r="G1540" s="116" t="s">
        <v>2017</v>
      </c>
      <c r="H1540" s="117">
        <v>0</v>
      </c>
      <c r="I1540" s="122">
        <v>0</v>
      </c>
    </row>
    <row r="1541" s="109" customFormat="1" spans="1:9">
      <c r="A1541" s="118">
        <v>1540</v>
      </c>
      <c r="B1541" s="113" t="s">
        <v>22764</v>
      </c>
      <c r="C1541" s="114" t="s">
        <v>24119</v>
      </c>
      <c r="D1541" s="124" t="s">
        <v>24120</v>
      </c>
      <c r="E1541" s="124" t="s">
        <v>24121</v>
      </c>
      <c r="F1541" s="115" t="s">
        <v>24432</v>
      </c>
      <c r="G1541" s="116" t="s">
        <v>1951</v>
      </c>
      <c r="H1541" s="117">
        <v>0</v>
      </c>
      <c r="I1541" s="122">
        <v>0</v>
      </c>
    </row>
    <row r="1542" s="109" customFormat="1" spans="1:9">
      <c r="A1542" s="112">
        <v>1541</v>
      </c>
      <c r="B1542" s="113" t="s">
        <v>22764</v>
      </c>
      <c r="C1542" s="114" t="s">
        <v>24119</v>
      </c>
      <c r="D1542" s="124" t="s">
        <v>24123</v>
      </c>
      <c r="E1542" s="124" t="s">
        <v>24136</v>
      </c>
      <c r="F1542" s="115" t="s">
        <v>24433</v>
      </c>
      <c r="G1542" s="116" t="s">
        <v>1951</v>
      </c>
      <c r="H1542" s="117">
        <v>0</v>
      </c>
      <c r="I1542" s="122">
        <v>0</v>
      </c>
    </row>
    <row r="1543" s="109" customFormat="1" spans="1:9">
      <c r="A1543" s="118">
        <v>1542</v>
      </c>
      <c r="B1543" s="113" t="s">
        <v>22764</v>
      </c>
      <c r="C1543" s="114" t="s">
        <v>24119</v>
      </c>
      <c r="D1543" s="124" t="s">
        <v>24123</v>
      </c>
      <c r="E1543" s="124" t="s">
        <v>24217</v>
      </c>
      <c r="F1543" s="115" t="s">
        <v>24434</v>
      </c>
      <c r="G1543" s="116" t="s">
        <v>1951</v>
      </c>
      <c r="H1543" s="117">
        <v>0</v>
      </c>
      <c r="I1543" s="122">
        <v>0</v>
      </c>
    </row>
    <row r="1544" s="109" customFormat="1" spans="1:9">
      <c r="A1544" s="112">
        <v>1543</v>
      </c>
      <c r="B1544" s="113" t="s">
        <v>22764</v>
      </c>
      <c r="C1544" s="114" t="s">
        <v>24119</v>
      </c>
      <c r="D1544" s="124" t="s">
        <v>24123</v>
      </c>
      <c r="E1544" s="124" t="s">
        <v>24136</v>
      </c>
      <c r="F1544" s="115" t="s">
        <v>24435</v>
      </c>
      <c r="G1544" s="116" t="s">
        <v>2017</v>
      </c>
      <c r="H1544" s="117">
        <v>0</v>
      </c>
      <c r="I1544" s="122">
        <v>0</v>
      </c>
    </row>
    <row r="1545" s="109" customFormat="1" spans="1:9">
      <c r="A1545" s="118">
        <v>1544</v>
      </c>
      <c r="B1545" s="113" t="s">
        <v>22764</v>
      </c>
      <c r="C1545" s="114" t="s">
        <v>24119</v>
      </c>
      <c r="D1545" s="124" t="s">
        <v>24123</v>
      </c>
      <c r="E1545" s="124" t="s">
        <v>24132</v>
      </c>
      <c r="F1545" s="115" t="s">
        <v>24436</v>
      </c>
      <c r="G1545" s="116" t="s">
        <v>1951</v>
      </c>
      <c r="H1545" s="117">
        <v>0</v>
      </c>
      <c r="I1545" s="122">
        <v>0</v>
      </c>
    </row>
    <row r="1546" s="109" customFormat="1" spans="1:9">
      <c r="A1546" s="112">
        <v>1545</v>
      </c>
      <c r="B1546" s="113" t="s">
        <v>22764</v>
      </c>
      <c r="C1546" s="114" t="s">
        <v>24119</v>
      </c>
      <c r="D1546" s="124" t="s">
        <v>24126</v>
      </c>
      <c r="E1546" s="124" t="s">
        <v>24134</v>
      </c>
      <c r="F1546" s="115" t="s">
        <v>24437</v>
      </c>
      <c r="G1546" s="116" t="s">
        <v>1930</v>
      </c>
      <c r="H1546" s="117">
        <v>0</v>
      </c>
      <c r="I1546" s="122">
        <v>0</v>
      </c>
    </row>
    <row r="1547" s="109" customFormat="1" spans="1:9">
      <c r="A1547" s="118">
        <v>1546</v>
      </c>
      <c r="B1547" s="113" t="s">
        <v>22764</v>
      </c>
      <c r="C1547" s="114" t="s">
        <v>24119</v>
      </c>
      <c r="D1547" s="124" t="s">
        <v>24126</v>
      </c>
      <c r="E1547" s="124" t="s">
        <v>24130</v>
      </c>
      <c r="F1547" s="115" t="s">
        <v>24438</v>
      </c>
      <c r="G1547" s="116" t="s">
        <v>1951</v>
      </c>
      <c r="H1547" s="117">
        <v>8.5008664</v>
      </c>
      <c r="I1547" s="122">
        <v>0</v>
      </c>
    </row>
    <row r="1548" s="109" customFormat="1" spans="1:9">
      <c r="A1548" s="112">
        <v>1547</v>
      </c>
      <c r="B1548" s="113" t="s">
        <v>22764</v>
      </c>
      <c r="C1548" s="114" t="s">
        <v>24119</v>
      </c>
      <c r="D1548" s="124" t="s">
        <v>24123</v>
      </c>
      <c r="E1548" s="124" t="s">
        <v>24136</v>
      </c>
      <c r="F1548" s="115" t="s">
        <v>24439</v>
      </c>
      <c r="G1548" s="116" t="s">
        <v>2017</v>
      </c>
      <c r="H1548" s="117">
        <v>0</v>
      </c>
      <c r="I1548" s="122">
        <v>0</v>
      </c>
    </row>
    <row r="1549" s="109" customFormat="1" spans="1:9">
      <c r="A1549" s="118">
        <v>1548</v>
      </c>
      <c r="B1549" s="113" t="s">
        <v>22764</v>
      </c>
      <c r="C1549" s="114" t="s">
        <v>24119</v>
      </c>
      <c r="D1549" s="124" t="s">
        <v>24126</v>
      </c>
      <c r="E1549" s="124" t="s">
        <v>24134</v>
      </c>
      <c r="F1549" s="115" t="s">
        <v>24440</v>
      </c>
      <c r="G1549" s="116" t="s">
        <v>2017</v>
      </c>
      <c r="H1549" s="117">
        <v>0</v>
      </c>
      <c r="I1549" s="122">
        <v>0</v>
      </c>
    </row>
    <row r="1550" s="109" customFormat="1" spans="1:9">
      <c r="A1550" s="112">
        <v>1549</v>
      </c>
      <c r="B1550" s="113" t="s">
        <v>22764</v>
      </c>
      <c r="C1550" s="114" t="s">
        <v>24119</v>
      </c>
      <c r="D1550" s="124" t="s">
        <v>24126</v>
      </c>
      <c r="E1550" s="124" t="s">
        <v>24127</v>
      </c>
      <c r="F1550" s="115" t="s">
        <v>24441</v>
      </c>
      <c r="G1550" s="116" t="s">
        <v>2017</v>
      </c>
      <c r="H1550" s="117">
        <v>0</v>
      </c>
      <c r="I1550" s="122">
        <v>0</v>
      </c>
    </row>
    <row r="1551" s="109" customFormat="1" spans="1:9">
      <c r="A1551" s="118">
        <v>1550</v>
      </c>
      <c r="B1551" s="113" t="s">
        <v>22764</v>
      </c>
      <c r="C1551" s="114" t="s">
        <v>24119</v>
      </c>
      <c r="D1551" s="124" t="s">
        <v>24126</v>
      </c>
      <c r="E1551" s="124" t="s">
        <v>24127</v>
      </c>
      <c r="F1551" s="115" t="s">
        <v>24442</v>
      </c>
      <c r="G1551" s="116" t="s">
        <v>2017</v>
      </c>
      <c r="H1551" s="117">
        <v>0</v>
      </c>
      <c r="I1551" s="122">
        <v>0</v>
      </c>
    </row>
    <row r="1552" s="109" customFormat="1" spans="1:9">
      <c r="A1552" s="112">
        <v>1551</v>
      </c>
      <c r="B1552" s="113" t="s">
        <v>22764</v>
      </c>
      <c r="C1552" s="114" t="s">
        <v>24119</v>
      </c>
      <c r="D1552" s="124" t="s">
        <v>24126</v>
      </c>
      <c r="E1552" s="124" t="s">
        <v>24130</v>
      </c>
      <c r="F1552" s="115" t="s">
        <v>24443</v>
      </c>
      <c r="G1552" s="116" t="s">
        <v>1951</v>
      </c>
      <c r="H1552" s="117">
        <v>5.0571664</v>
      </c>
      <c r="I1552" s="122">
        <v>0</v>
      </c>
    </row>
    <row r="1553" s="109" customFormat="1" spans="1:9">
      <c r="A1553" s="118">
        <v>1552</v>
      </c>
      <c r="B1553" s="113" t="s">
        <v>22764</v>
      </c>
      <c r="C1553" s="114" t="s">
        <v>24119</v>
      </c>
      <c r="D1553" s="124" t="s">
        <v>24126</v>
      </c>
      <c r="E1553" s="124" t="s">
        <v>24134</v>
      </c>
      <c r="F1553" s="115" t="s">
        <v>24444</v>
      </c>
      <c r="G1553" s="116" t="s">
        <v>1951</v>
      </c>
      <c r="H1553" s="117">
        <v>0</v>
      </c>
      <c r="I1553" s="122">
        <v>0</v>
      </c>
    </row>
    <row r="1554" s="109" customFormat="1" spans="1:9">
      <c r="A1554" s="112">
        <v>1553</v>
      </c>
      <c r="B1554" s="113" t="s">
        <v>22764</v>
      </c>
      <c r="C1554" s="114" t="s">
        <v>24119</v>
      </c>
      <c r="D1554" s="124" t="s">
        <v>24120</v>
      </c>
      <c r="E1554" s="124" t="s">
        <v>24171</v>
      </c>
      <c r="F1554" s="115" t="s">
        <v>24445</v>
      </c>
      <c r="G1554" s="116" t="s">
        <v>2017</v>
      </c>
      <c r="H1554" s="117">
        <v>0</v>
      </c>
      <c r="I1554" s="122">
        <v>0</v>
      </c>
    </row>
    <row r="1555" s="109" customFormat="1" spans="1:9">
      <c r="A1555" s="118">
        <v>1554</v>
      </c>
      <c r="B1555" s="113" t="s">
        <v>22764</v>
      </c>
      <c r="C1555" s="114" t="s">
        <v>24119</v>
      </c>
      <c r="D1555" s="124" t="s">
        <v>23730</v>
      </c>
      <c r="E1555" s="124" t="s">
        <v>24259</v>
      </c>
      <c r="F1555" s="115" t="s">
        <v>24446</v>
      </c>
      <c r="G1555" s="116" t="s">
        <v>1951</v>
      </c>
      <c r="H1555" s="117">
        <v>0</v>
      </c>
      <c r="I1555" s="122">
        <v>0</v>
      </c>
    </row>
    <row r="1556" s="109" customFormat="1" spans="1:9">
      <c r="A1556" s="112">
        <v>1555</v>
      </c>
      <c r="B1556" s="113" t="s">
        <v>22764</v>
      </c>
      <c r="C1556" s="114" t="s">
        <v>24119</v>
      </c>
      <c r="D1556" s="124" t="s">
        <v>24123</v>
      </c>
      <c r="E1556" s="124" t="s">
        <v>24124</v>
      </c>
      <c r="F1556" s="115" t="s">
        <v>24447</v>
      </c>
      <c r="G1556" s="116" t="s">
        <v>2017</v>
      </c>
      <c r="H1556" s="117">
        <v>0</v>
      </c>
      <c r="I1556" s="122">
        <v>0</v>
      </c>
    </row>
    <row r="1557" s="109" customFormat="1" spans="1:9">
      <c r="A1557" s="118">
        <v>1556</v>
      </c>
      <c r="B1557" s="113" t="s">
        <v>22764</v>
      </c>
      <c r="C1557" s="114" t="s">
        <v>24119</v>
      </c>
      <c r="D1557" s="124" t="s">
        <v>24126</v>
      </c>
      <c r="E1557" s="124" t="s">
        <v>24127</v>
      </c>
      <c r="F1557" s="115" t="s">
        <v>24448</v>
      </c>
      <c r="G1557" s="116" t="s">
        <v>1951</v>
      </c>
      <c r="H1557" s="117">
        <v>0</v>
      </c>
      <c r="I1557" s="122">
        <v>0</v>
      </c>
    </row>
    <row r="1558" s="109" customFormat="1" spans="1:9">
      <c r="A1558" s="112">
        <v>1557</v>
      </c>
      <c r="B1558" s="113" t="s">
        <v>22764</v>
      </c>
      <c r="C1558" s="114" t="s">
        <v>24119</v>
      </c>
      <c r="D1558" s="124" t="s">
        <v>24123</v>
      </c>
      <c r="E1558" s="124" t="s">
        <v>24136</v>
      </c>
      <c r="F1558" s="115" t="s">
        <v>24449</v>
      </c>
      <c r="G1558" s="116" t="s">
        <v>2017</v>
      </c>
      <c r="H1558" s="117">
        <v>0</v>
      </c>
      <c r="I1558" s="122">
        <v>0</v>
      </c>
    </row>
    <row r="1559" s="109" customFormat="1" spans="1:9">
      <c r="A1559" s="118">
        <v>1558</v>
      </c>
      <c r="B1559" s="113" t="s">
        <v>22764</v>
      </c>
      <c r="C1559" s="114" t="s">
        <v>24119</v>
      </c>
      <c r="D1559" s="124" t="s">
        <v>24123</v>
      </c>
      <c r="E1559" s="124" t="s">
        <v>24132</v>
      </c>
      <c r="F1559" s="115" t="s">
        <v>24450</v>
      </c>
      <c r="G1559" s="116" t="s">
        <v>1930</v>
      </c>
      <c r="H1559" s="117">
        <v>0</v>
      </c>
      <c r="I1559" s="122">
        <v>0</v>
      </c>
    </row>
    <row r="1560" s="109" customFormat="1" spans="1:9">
      <c r="A1560" s="112">
        <v>1559</v>
      </c>
      <c r="B1560" s="113" t="s">
        <v>22764</v>
      </c>
      <c r="C1560" s="114" t="s">
        <v>24119</v>
      </c>
      <c r="D1560" s="124" t="s">
        <v>24120</v>
      </c>
      <c r="E1560" s="124" t="s">
        <v>24171</v>
      </c>
      <c r="F1560" s="115" t="s">
        <v>24451</v>
      </c>
      <c r="G1560" s="116" t="s">
        <v>1951</v>
      </c>
      <c r="H1560" s="117">
        <v>0</v>
      </c>
      <c r="I1560" s="122">
        <v>0</v>
      </c>
    </row>
    <row r="1561" s="109" customFormat="1" spans="1:9">
      <c r="A1561" s="118">
        <v>1560</v>
      </c>
      <c r="B1561" s="113" t="s">
        <v>22764</v>
      </c>
      <c r="C1561" s="114" t="s">
        <v>24119</v>
      </c>
      <c r="D1561" s="124" t="s">
        <v>24126</v>
      </c>
      <c r="E1561" s="124" t="s">
        <v>24127</v>
      </c>
      <c r="F1561" s="115" t="s">
        <v>24452</v>
      </c>
      <c r="G1561" s="116" t="s">
        <v>1951</v>
      </c>
      <c r="H1561" s="117">
        <v>0</v>
      </c>
      <c r="I1561" s="122">
        <v>0</v>
      </c>
    </row>
    <row r="1562" s="109" customFormat="1" spans="1:9">
      <c r="A1562" s="112">
        <v>1561</v>
      </c>
      <c r="B1562" s="113" t="s">
        <v>22764</v>
      </c>
      <c r="C1562" s="114" t="s">
        <v>24119</v>
      </c>
      <c r="D1562" s="124" t="s">
        <v>22771</v>
      </c>
      <c r="E1562" s="124" t="s">
        <v>24159</v>
      </c>
      <c r="F1562" s="115" t="s">
        <v>24453</v>
      </c>
      <c r="G1562" s="116" t="s">
        <v>1951</v>
      </c>
      <c r="H1562" s="117">
        <v>0</v>
      </c>
      <c r="I1562" s="122">
        <v>0</v>
      </c>
    </row>
    <row r="1563" s="109" customFormat="1" spans="1:9">
      <c r="A1563" s="118">
        <v>1562</v>
      </c>
      <c r="B1563" s="113" t="s">
        <v>22764</v>
      </c>
      <c r="C1563" s="114" t="s">
        <v>24119</v>
      </c>
      <c r="D1563" s="124" t="s">
        <v>24126</v>
      </c>
      <c r="E1563" s="124" t="s">
        <v>24134</v>
      </c>
      <c r="F1563" s="115" t="s">
        <v>24454</v>
      </c>
      <c r="G1563" s="116" t="s">
        <v>2017</v>
      </c>
      <c r="H1563" s="117">
        <v>0</v>
      </c>
      <c r="I1563" s="122">
        <v>0</v>
      </c>
    </row>
    <row r="1564" s="109" customFormat="1" spans="1:9">
      <c r="A1564" s="112">
        <v>1563</v>
      </c>
      <c r="B1564" s="113" t="s">
        <v>22764</v>
      </c>
      <c r="C1564" s="114" t="s">
        <v>24119</v>
      </c>
      <c r="D1564" s="124" t="s">
        <v>24126</v>
      </c>
      <c r="E1564" s="124" t="s">
        <v>24134</v>
      </c>
      <c r="F1564" s="115" t="s">
        <v>24455</v>
      </c>
      <c r="G1564" s="116" t="s">
        <v>1951</v>
      </c>
      <c r="H1564" s="117">
        <v>0</v>
      </c>
      <c r="I1564" s="122">
        <v>0</v>
      </c>
    </row>
    <row r="1565" s="109" customFormat="1" spans="1:9">
      <c r="A1565" s="118">
        <v>1564</v>
      </c>
      <c r="B1565" s="113" t="s">
        <v>22764</v>
      </c>
      <c r="C1565" s="114" t="s">
        <v>24119</v>
      </c>
      <c r="D1565" s="124" t="s">
        <v>23730</v>
      </c>
      <c r="E1565" s="124" t="s">
        <v>24168</v>
      </c>
      <c r="F1565" s="115" t="s">
        <v>24456</v>
      </c>
      <c r="G1565" s="116" t="s">
        <v>1930</v>
      </c>
      <c r="H1565" s="117">
        <v>0</v>
      </c>
      <c r="I1565" s="122">
        <v>0</v>
      </c>
    </row>
    <row r="1566" s="109" customFormat="1" spans="1:9">
      <c r="A1566" s="112">
        <v>1565</v>
      </c>
      <c r="B1566" s="113" t="s">
        <v>22764</v>
      </c>
      <c r="C1566" s="114" t="s">
        <v>24119</v>
      </c>
      <c r="D1566" s="124" t="s">
        <v>24120</v>
      </c>
      <c r="E1566" s="124" t="s">
        <v>24171</v>
      </c>
      <c r="F1566" s="115" t="s">
        <v>24457</v>
      </c>
      <c r="G1566" s="116" t="s">
        <v>2017</v>
      </c>
      <c r="H1566" s="117">
        <v>0</v>
      </c>
      <c r="I1566" s="122">
        <v>0</v>
      </c>
    </row>
    <row r="1567" s="109" customFormat="1" spans="1:9">
      <c r="A1567" s="118">
        <v>1566</v>
      </c>
      <c r="B1567" s="113" t="s">
        <v>22764</v>
      </c>
      <c r="C1567" s="114" t="s">
        <v>24119</v>
      </c>
      <c r="D1567" s="124" t="s">
        <v>24123</v>
      </c>
      <c r="E1567" s="124" t="s">
        <v>24138</v>
      </c>
      <c r="F1567" s="115" t="s">
        <v>24458</v>
      </c>
      <c r="G1567" s="116" t="s">
        <v>1951</v>
      </c>
      <c r="H1567" s="117">
        <v>0</v>
      </c>
      <c r="I1567" s="122">
        <v>0</v>
      </c>
    </row>
    <row r="1568" s="109" customFormat="1" spans="1:9">
      <c r="A1568" s="112">
        <v>1567</v>
      </c>
      <c r="B1568" s="113" t="s">
        <v>22764</v>
      </c>
      <c r="C1568" s="114" t="s">
        <v>24119</v>
      </c>
      <c r="D1568" s="124" t="s">
        <v>24123</v>
      </c>
      <c r="E1568" s="124" t="s">
        <v>24138</v>
      </c>
      <c r="F1568" s="115" t="s">
        <v>24459</v>
      </c>
      <c r="G1568" s="116" t="s">
        <v>1930</v>
      </c>
      <c r="H1568" s="117">
        <v>0</v>
      </c>
      <c r="I1568" s="122">
        <v>0</v>
      </c>
    </row>
    <row r="1569" s="109" customFormat="1" spans="1:9">
      <c r="A1569" s="118">
        <v>1568</v>
      </c>
      <c r="B1569" s="113" t="s">
        <v>22764</v>
      </c>
      <c r="C1569" s="114" t="s">
        <v>24119</v>
      </c>
      <c r="D1569" s="124" t="s">
        <v>24123</v>
      </c>
      <c r="E1569" s="124" t="s">
        <v>24138</v>
      </c>
      <c r="F1569" s="115" t="s">
        <v>24460</v>
      </c>
      <c r="G1569" s="116" t="s">
        <v>1951</v>
      </c>
      <c r="H1569" s="117">
        <v>0</v>
      </c>
      <c r="I1569" s="122">
        <v>0</v>
      </c>
    </row>
    <row r="1570" s="109" customFormat="1" spans="1:9">
      <c r="A1570" s="112">
        <v>1569</v>
      </c>
      <c r="B1570" s="113" t="s">
        <v>22764</v>
      </c>
      <c r="C1570" s="114" t="s">
        <v>24119</v>
      </c>
      <c r="D1570" s="124" t="s">
        <v>24123</v>
      </c>
      <c r="E1570" s="124" t="s">
        <v>24138</v>
      </c>
      <c r="F1570" s="115" t="s">
        <v>24461</v>
      </c>
      <c r="G1570" s="116" t="s">
        <v>1951</v>
      </c>
      <c r="H1570" s="117">
        <v>0</v>
      </c>
      <c r="I1570" s="122">
        <v>0</v>
      </c>
    </row>
    <row r="1571" s="109" customFormat="1" spans="1:9">
      <c r="A1571" s="118">
        <v>1570</v>
      </c>
      <c r="B1571" s="113" t="s">
        <v>22764</v>
      </c>
      <c r="C1571" s="114" t="s">
        <v>24119</v>
      </c>
      <c r="D1571" s="124" t="s">
        <v>24120</v>
      </c>
      <c r="E1571" s="124" t="s">
        <v>24121</v>
      </c>
      <c r="F1571" s="115" t="s">
        <v>24462</v>
      </c>
      <c r="G1571" s="116" t="s">
        <v>1930</v>
      </c>
      <c r="H1571" s="117">
        <v>0</v>
      </c>
      <c r="I1571" s="122">
        <v>0</v>
      </c>
    </row>
    <row r="1572" s="109" customFormat="1" spans="1:9">
      <c r="A1572" s="112">
        <v>1571</v>
      </c>
      <c r="B1572" s="113" t="s">
        <v>22764</v>
      </c>
      <c r="C1572" s="114" t="s">
        <v>24119</v>
      </c>
      <c r="D1572" s="124" t="s">
        <v>24123</v>
      </c>
      <c r="E1572" s="124" t="s">
        <v>24138</v>
      </c>
      <c r="F1572" s="115" t="s">
        <v>24463</v>
      </c>
      <c r="G1572" s="116" t="s">
        <v>1930</v>
      </c>
      <c r="H1572" s="117">
        <v>0</v>
      </c>
      <c r="I1572" s="122">
        <v>0</v>
      </c>
    </row>
    <row r="1573" s="109" customFormat="1" spans="1:9">
      <c r="A1573" s="118">
        <v>1572</v>
      </c>
      <c r="B1573" s="113" t="s">
        <v>22764</v>
      </c>
      <c r="C1573" s="114" t="s">
        <v>24119</v>
      </c>
      <c r="D1573" s="124" t="s">
        <v>22782</v>
      </c>
      <c r="E1573" s="124" t="s">
        <v>24149</v>
      </c>
      <c r="F1573" s="115" t="s">
        <v>24464</v>
      </c>
      <c r="G1573" s="116" t="s">
        <v>1930</v>
      </c>
      <c r="H1573" s="117">
        <v>0</v>
      </c>
      <c r="I1573" s="122">
        <v>0</v>
      </c>
    </row>
    <row r="1574" s="109" customFormat="1" spans="1:9">
      <c r="A1574" s="112">
        <v>1573</v>
      </c>
      <c r="B1574" s="113" t="s">
        <v>22764</v>
      </c>
      <c r="C1574" s="114" t="s">
        <v>24119</v>
      </c>
      <c r="D1574" s="119" t="s">
        <v>24123</v>
      </c>
      <c r="E1574" s="120" t="s">
        <v>24138</v>
      </c>
      <c r="F1574" s="119" t="s">
        <v>24465</v>
      </c>
      <c r="G1574" s="116" t="s">
        <v>1930</v>
      </c>
      <c r="H1574" s="117">
        <v>0</v>
      </c>
      <c r="I1574" s="122">
        <v>0</v>
      </c>
    </row>
    <row r="1575" s="109" customFormat="1" spans="1:9">
      <c r="A1575" s="118">
        <v>1574</v>
      </c>
      <c r="B1575" s="113" t="s">
        <v>22764</v>
      </c>
      <c r="C1575" s="114" t="s">
        <v>24119</v>
      </c>
      <c r="D1575" s="114" t="s">
        <v>24123</v>
      </c>
      <c r="E1575" s="121" t="s">
        <v>24136</v>
      </c>
      <c r="F1575" s="121" t="s">
        <v>24466</v>
      </c>
      <c r="G1575" s="116" t="s">
        <v>1930</v>
      </c>
      <c r="H1575" s="117">
        <v>0</v>
      </c>
      <c r="I1575" s="122">
        <v>0</v>
      </c>
    </row>
    <row r="1576" s="109" customFormat="1" spans="1:9">
      <c r="A1576" s="112">
        <v>1575</v>
      </c>
      <c r="B1576" s="113" t="s">
        <v>22764</v>
      </c>
      <c r="C1576" s="114" t="s">
        <v>24119</v>
      </c>
      <c r="D1576" s="114" t="s">
        <v>24123</v>
      </c>
      <c r="E1576" s="119" t="s">
        <v>24138</v>
      </c>
      <c r="F1576" s="119" t="s">
        <v>24467</v>
      </c>
      <c r="G1576" s="116" t="s">
        <v>1951</v>
      </c>
      <c r="H1576" s="117">
        <v>0</v>
      </c>
      <c r="I1576" s="122">
        <f>G1576*0.8</f>
        <v>160</v>
      </c>
    </row>
    <row r="1577" s="109" customFormat="1" spans="1:9">
      <c r="A1577" s="118">
        <v>1576</v>
      </c>
      <c r="B1577" s="113" t="s">
        <v>22764</v>
      </c>
      <c r="C1577" s="114" t="s">
        <v>24119</v>
      </c>
      <c r="D1577" s="119" t="s">
        <v>23730</v>
      </c>
      <c r="E1577" s="120" t="s">
        <v>24168</v>
      </c>
      <c r="F1577" s="119" t="s">
        <v>24468</v>
      </c>
      <c r="G1577" s="116" t="s">
        <v>1951</v>
      </c>
      <c r="H1577" s="117">
        <v>0</v>
      </c>
      <c r="I1577" s="122">
        <v>35</v>
      </c>
    </row>
    <row r="1578" s="109" customFormat="1" spans="1:9">
      <c r="A1578" s="112">
        <v>1577</v>
      </c>
      <c r="B1578" s="113" t="s">
        <v>22764</v>
      </c>
      <c r="C1578" s="114" t="s">
        <v>24119</v>
      </c>
      <c r="D1578" s="119" t="s">
        <v>23730</v>
      </c>
      <c r="E1578" s="120" t="s">
        <v>24168</v>
      </c>
      <c r="F1578" s="119" t="s">
        <v>24469</v>
      </c>
      <c r="G1578" s="116" t="s">
        <v>1930</v>
      </c>
      <c r="H1578" s="117">
        <v>0</v>
      </c>
      <c r="I1578" s="122">
        <v>48</v>
      </c>
    </row>
    <row r="1579" s="109" customFormat="1" spans="1:9">
      <c r="A1579" s="118">
        <v>1578</v>
      </c>
      <c r="B1579" s="113" t="s">
        <v>22764</v>
      </c>
      <c r="C1579" s="114" t="s">
        <v>24119</v>
      </c>
      <c r="D1579" s="119" t="s">
        <v>24123</v>
      </c>
      <c r="E1579" s="121" t="s">
        <v>24138</v>
      </c>
      <c r="F1579" s="121" t="s">
        <v>24470</v>
      </c>
      <c r="G1579" s="116" t="s">
        <v>1951</v>
      </c>
      <c r="H1579" s="117">
        <v>0</v>
      </c>
      <c r="I1579" s="122">
        <v>119.418</v>
      </c>
    </row>
    <row r="1580" s="109" customFormat="1" spans="1:9">
      <c r="A1580" s="112">
        <v>1579</v>
      </c>
      <c r="B1580" s="113" t="s">
        <v>22764</v>
      </c>
      <c r="C1580" s="114" t="s">
        <v>24119</v>
      </c>
      <c r="D1580" s="119" t="s">
        <v>24123</v>
      </c>
      <c r="E1580" s="121" t="s">
        <v>24138</v>
      </c>
      <c r="F1580" s="121" t="s">
        <v>24471</v>
      </c>
      <c r="G1580" s="116" t="s">
        <v>1951</v>
      </c>
      <c r="H1580" s="117">
        <v>0</v>
      </c>
      <c r="I1580" s="122">
        <v>80</v>
      </c>
    </row>
    <row r="1581" s="109" customFormat="1" spans="1:9">
      <c r="A1581" s="118">
        <v>1580</v>
      </c>
      <c r="B1581" s="113" t="s">
        <v>22764</v>
      </c>
      <c r="C1581" s="114" t="s">
        <v>24119</v>
      </c>
      <c r="D1581" s="114" t="s">
        <v>24120</v>
      </c>
      <c r="E1581" s="121" t="s">
        <v>24140</v>
      </c>
      <c r="F1581" s="121" t="s">
        <v>24472</v>
      </c>
      <c r="G1581" s="116" t="s">
        <v>1930</v>
      </c>
      <c r="H1581" s="117">
        <v>0</v>
      </c>
      <c r="I1581" s="122">
        <v>44</v>
      </c>
    </row>
    <row r="1582" s="109" customFormat="1" spans="1:9">
      <c r="A1582" s="112">
        <v>1581</v>
      </c>
      <c r="B1582" s="113" t="s">
        <v>22764</v>
      </c>
      <c r="C1582" s="114" t="s">
        <v>24119</v>
      </c>
      <c r="D1582" s="114" t="s">
        <v>24123</v>
      </c>
      <c r="E1582" s="121" t="s">
        <v>24138</v>
      </c>
      <c r="F1582" s="121" t="s">
        <v>24473</v>
      </c>
      <c r="G1582" s="116" t="s">
        <v>1930</v>
      </c>
      <c r="H1582" s="117">
        <v>0</v>
      </c>
      <c r="I1582" s="122">
        <v>92</v>
      </c>
    </row>
    <row r="1583" s="109" customFormat="1" spans="1:9">
      <c r="A1583" s="118">
        <v>1582</v>
      </c>
      <c r="B1583" s="113" t="s">
        <v>22764</v>
      </c>
      <c r="C1583" s="114" t="s">
        <v>24119</v>
      </c>
      <c r="D1583" s="114" t="s">
        <v>24123</v>
      </c>
      <c r="E1583" s="121" t="s">
        <v>24136</v>
      </c>
      <c r="F1583" s="121" t="s">
        <v>24474</v>
      </c>
      <c r="G1583" s="116" t="s">
        <v>1930</v>
      </c>
      <c r="H1583" s="117">
        <v>0</v>
      </c>
      <c r="I1583" s="122">
        <v>48</v>
      </c>
    </row>
    <row r="1584" s="109" customFormat="1" spans="1:9">
      <c r="A1584" s="112">
        <v>1583</v>
      </c>
      <c r="B1584" s="113" t="s">
        <v>22764</v>
      </c>
      <c r="C1584" s="114" t="s">
        <v>24119</v>
      </c>
      <c r="D1584" s="114" t="s">
        <v>24123</v>
      </c>
      <c r="E1584" s="121" t="s">
        <v>24138</v>
      </c>
      <c r="F1584" s="121" t="s">
        <v>24475</v>
      </c>
      <c r="G1584" s="116" t="s">
        <v>1951</v>
      </c>
      <c r="H1584" s="117">
        <v>0</v>
      </c>
      <c r="I1584" s="122">
        <v>20</v>
      </c>
    </row>
    <row r="1585" s="109" customFormat="1" spans="1:9">
      <c r="A1585" s="118">
        <v>1584</v>
      </c>
      <c r="B1585" s="113" t="s">
        <v>22764</v>
      </c>
      <c r="C1585" s="114" t="s">
        <v>24119</v>
      </c>
      <c r="D1585" s="114" t="s">
        <v>24120</v>
      </c>
      <c r="E1585" s="121" t="s">
        <v>24121</v>
      </c>
      <c r="F1585" s="121" t="s">
        <v>24476</v>
      </c>
      <c r="G1585" s="116" t="s">
        <v>1930</v>
      </c>
      <c r="H1585" s="117">
        <v>0</v>
      </c>
      <c r="I1585" s="122">
        <v>24</v>
      </c>
    </row>
    <row r="1586" s="109" customFormat="1" spans="1:9">
      <c r="A1586" s="112">
        <v>1585</v>
      </c>
      <c r="B1586" s="113" t="s">
        <v>22764</v>
      </c>
      <c r="C1586" s="114" t="s">
        <v>24119</v>
      </c>
      <c r="D1586" s="119" t="s">
        <v>22782</v>
      </c>
      <c r="E1586" s="120" t="s">
        <v>22897</v>
      </c>
      <c r="F1586" s="119" t="s">
        <v>24477</v>
      </c>
      <c r="G1586" s="116" t="s">
        <v>1951</v>
      </c>
      <c r="H1586" s="117">
        <v>0</v>
      </c>
      <c r="I1586" s="122">
        <v>15</v>
      </c>
    </row>
    <row r="1587" s="109" customFormat="1" spans="1:9">
      <c r="A1587" s="118">
        <v>1586</v>
      </c>
      <c r="B1587" s="113" t="s">
        <v>22764</v>
      </c>
      <c r="C1587" s="114" t="s">
        <v>24119</v>
      </c>
      <c r="D1587" s="114" t="s">
        <v>24123</v>
      </c>
      <c r="E1587" s="125" t="s">
        <v>24138</v>
      </c>
      <c r="F1587" s="125" t="s">
        <v>24478</v>
      </c>
      <c r="G1587" s="116" t="s">
        <v>1930</v>
      </c>
      <c r="H1587" s="117">
        <v>0</v>
      </c>
      <c r="I1587" s="122">
        <v>20</v>
      </c>
    </row>
    <row r="1588" s="109" customFormat="1" spans="1:9">
      <c r="A1588" s="112">
        <v>1587</v>
      </c>
      <c r="B1588" s="113" t="s">
        <v>22764</v>
      </c>
      <c r="C1588" s="114" t="s">
        <v>24119</v>
      </c>
      <c r="D1588" s="119" t="s">
        <v>24123</v>
      </c>
      <c r="E1588" s="120" t="s">
        <v>24138</v>
      </c>
      <c r="F1588" s="119" t="s">
        <v>24479</v>
      </c>
      <c r="G1588" s="116" t="s">
        <v>1930</v>
      </c>
      <c r="H1588" s="117">
        <v>0</v>
      </c>
      <c r="I1588" s="122">
        <v>236.304</v>
      </c>
    </row>
    <row r="1589" s="109" customFormat="1" spans="1:9">
      <c r="A1589" s="118">
        <v>1588</v>
      </c>
      <c r="B1589" s="113" t="s">
        <v>22764</v>
      </c>
      <c r="C1589" s="114" t="s">
        <v>24119</v>
      </c>
      <c r="D1589" s="119" t="s">
        <v>24123</v>
      </c>
      <c r="E1589" s="120" t="s">
        <v>24138</v>
      </c>
      <c r="F1589" s="119" t="s">
        <v>24480</v>
      </c>
      <c r="G1589" s="116" t="s">
        <v>1930</v>
      </c>
      <c r="H1589" s="117">
        <v>0</v>
      </c>
      <c r="I1589" s="122">
        <v>26.8</v>
      </c>
    </row>
    <row r="1590" s="109" customFormat="1" spans="1:9">
      <c r="A1590" s="112">
        <v>1589</v>
      </c>
      <c r="B1590" s="113" t="s">
        <v>22764</v>
      </c>
      <c r="C1590" s="114" t="s">
        <v>24119</v>
      </c>
      <c r="D1590" s="119" t="s">
        <v>24123</v>
      </c>
      <c r="E1590" s="121" t="s">
        <v>24138</v>
      </c>
      <c r="F1590" s="121" t="s">
        <v>24481</v>
      </c>
      <c r="G1590" s="116" t="s">
        <v>1930</v>
      </c>
      <c r="H1590" s="117">
        <v>0</v>
      </c>
      <c r="I1590" s="122">
        <v>285.3</v>
      </c>
    </row>
    <row r="1591" s="109" customFormat="1" spans="1:9">
      <c r="A1591" s="118">
        <v>1590</v>
      </c>
      <c r="B1591" s="113" t="s">
        <v>22764</v>
      </c>
      <c r="C1591" s="114" t="s">
        <v>24119</v>
      </c>
      <c r="D1591" s="119" t="s">
        <v>24126</v>
      </c>
      <c r="E1591" s="120" t="s">
        <v>24134</v>
      </c>
      <c r="F1591" s="119" t="s">
        <v>24482</v>
      </c>
      <c r="G1591" s="116" t="s">
        <v>1930</v>
      </c>
      <c r="H1591" s="117">
        <v>0</v>
      </c>
      <c r="I1591" s="122">
        <v>129.148</v>
      </c>
    </row>
    <row r="1592" s="109" customFormat="1" spans="1:9">
      <c r="A1592" s="112">
        <v>1591</v>
      </c>
      <c r="B1592" s="113" t="s">
        <v>22764</v>
      </c>
      <c r="C1592" s="114" t="s">
        <v>24119</v>
      </c>
      <c r="D1592" s="119" t="s">
        <v>24126</v>
      </c>
      <c r="E1592" s="120" t="s">
        <v>24130</v>
      </c>
      <c r="F1592" s="119" t="s">
        <v>24483</v>
      </c>
      <c r="G1592" s="116" t="s">
        <v>1930</v>
      </c>
      <c r="H1592" s="117">
        <v>0</v>
      </c>
      <c r="I1592" s="122">
        <v>92</v>
      </c>
    </row>
    <row r="1593" s="109" customFormat="1" spans="1:9">
      <c r="A1593" s="118">
        <v>1592</v>
      </c>
      <c r="B1593" s="113" t="s">
        <v>22764</v>
      </c>
      <c r="C1593" s="114" t="s">
        <v>24119</v>
      </c>
      <c r="D1593" s="119" t="s">
        <v>24126</v>
      </c>
      <c r="E1593" s="120" t="s">
        <v>24130</v>
      </c>
      <c r="F1593" s="119" t="s">
        <v>24484</v>
      </c>
      <c r="G1593" s="116" t="s">
        <v>1951</v>
      </c>
      <c r="H1593" s="117">
        <v>4.2458</v>
      </c>
      <c r="I1593" s="122">
        <v>80</v>
      </c>
    </row>
    <row r="1594" s="109" customFormat="1" spans="1:9">
      <c r="A1594" s="112">
        <v>1593</v>
      </c>
      <c r="B1594" s="113" t="s">
        <v>22764</v>
      </c>
      <c r="C1594" s="114" t="s">
        <v>24119</v>
      </c>
      <c r="D1594" s="119" t="s">
        <v>24123</v>
      </c>
      <c r="E1594" s="120" t="s">
        <v>24138</v>
      </c>
      <c r="F1594" s="119" t="s">
        <v>24485</v>
      </c>
      <c r="G1594" s="116" t="s">
        <v>1930</v>
      </c>
      <c r="H1594" s="117">
        <v>0</v>
      </c>
      <c r="I1594" s="122">
        <v>80</v>
      </c>
    </row>
    <row r="1595" s="109" customFormat="1" spans="1:9">
      <c r="A1595" s="118">
        <v>1594</v>
      </c>
      <c r="B1595" s="113" t="s">
        <v>22764</v>
      </c>
      <c r="C1595" s="114" t="s">
        <v>24119</v>
      </c>
      <c r="D1595" s="119" t="s">
        <v>24120</v>
      </c>
      <c r="E1595" s="120" t="s">
        <v>24140</v>
      </c>
      <c r="F1595" s="119" t="s">
        <v>24486</v>
      </c>
      <c r="G1595" s="116" t="s">
        <v>1930</v>
      </c>
      <c r="H1595" s="117">
        <v>0</v>
      </c>
      <c r="I1595" s="122">
        <v>122.976</v>
      </c>
    </row>
    <row r="1596" s="109" customFormat="1" spans="1:9">
      <c r="A1596" s="112">
        <v>1595</v>
      </c>
      <c r="B1596" s="113" t="s">
        <v>22764</v>
      </c>
      <c r="C1596" s="114" t="s">
        <v>24119</v>
      </c>
      <c r="D1596" s="119" t="s">
        <v>24120</v>
      </c>
      <c r="E1596" s="120" t="s">
        <v>24140</v>
      </c>
      <c r="F1596" s="119" t="s">
        <v>24487</v>
      </c>
      <c r="G1596" s="116" t="s">
        <v>1930</v>
      </c>
      <c r="H1596" s="117">
        <v>0</v>
      </c>
      <c r="I1596" s="122">
        <v>42.542</v>
      </c>
    </row>
    <row r="1597" s="109" customFormat="1" spans="1:9">
      <c r="A1597" s="118">
        <v>1596</v>
      </c>
      <c r="B1597" s="113" t="s">
        <v>22764</v>
      </c>
      <c r="C1597" s="114" t="s">
        <v>24119</v>
      </c>
      <c r="D1597" s="114" t="s">
        <v>24120</v>
      </c>
      <c r="E1597" s="121" t="s">
        <v>24140</v>
      </c>
      <c r="F1597" s="121" t="s">
        <v>24488</v>
      </c>
      <c r="G1597" s="116" t="s">
        <v>1930</v>
      </c>
      <c r="H1597" s="117">
        <v>0</v>
      </c>
      <c r="I1597" s="122">
        <v>0</v>
      </c>
    </row>
    <row r="1598" s="109" customFormat="1" spans="1:9">
      <c r="A1598" s="112">
        <v>1597</v>
      </c>
      <c r="B1598" s="113" t="s">
        <v>22764</v>
      </c>
      <c r="C1598" s="114" t="s">
        <v>24119</v>
      </c>
      <c r="D1598" s="119" t="s">
        <v>22771</v>
      </c>
      <c r="E1598" s="120" t="s">
        <v>24159</v>
      </c>
      <c r="F1598" s="119" t="s">
        <v>24489</v>
      </c>
      <c r="G1598" s="116" t="s">
        <v>1930</v>
      </c>
      <c r="H1598" s="117">
        <v>0</v>
      </c>
      <c r="I1598" s="122">
        <v>83.234</v>
      </c>
    </row>
    <row r="1599" s="109" customFormat="1" spans="1:9">
      <c r="A1599" s="118">
        <v>1598</v>
      </c>
      <c r="B1599" s="113" t="s">
        <v>22764</v>
      </c>
      <c r="C1599" s="114" t="s">
        <v>24119</v>
      </c>
      <c r="D1599" s="119" t="s">
        <v>24120</v>
      </c>
      <c r="E1599" s="119" t="s">
        <v>24121</v>
      </c>
      <c r="F1599" s="119" t="s">
        <v>24490</v>
      </c>
      <c r="G1599" s="116" t="s">
        <v>1951</v>
      </c>
      <c r="H1599" s="117">
        <v>0</v>
      </c>
      <c r="I1599" s="122">
        <v>59.2</v>
      </c>
    </row>
    <row r="1600" s="109" customFormat="1" spans="1:9">
      <c r="A1600" s="112">
        <v>1599</v>
      </c>
      <c r="B1600" s="113" t="s">
        <v>22764</v>
      </c>
      <c r="C1600" s="114" t="s">
        <v>24119</v>
      </c>
      <c r="D1600" s="114" t="s">
        <v>24120</v>
      </c>
      <c r="E1600" s="121" t="s">
        <v>24121</v>
      </c>
      <c r="F1600" s="121" t="s">
        <v>24491</v>
      </c>
      <c r="G1600" s="116" t="s">
        <v>1951</v>
      </c>
      <c r="H1600" s="117">
        <v>0</v>
      </c>
      <c r="I1600" s="122">
        <v>122.909</v>
      </c>
    </row>
    <row r="1601" s="109" customFormat="1" spans="1:9">
      <c r="A1601" s="118">
        <v>1600</v>
      </c>
      <c r="B1601" s="113" t="s">
        <v>22764</v>
      </c>
      <c r="C1601" s="114" t="s">
        <v>24119</v>
      </c>
      <c r="D1601" s="119" t="s">
        <v>24120</v>
      </c>
      <c r="E1601" s="120" t="s">
        <v>24121</v>
      </c>
      <c r="F1601" s="119" t="s">
        <v>24492</v>
      </c>
      <c r="G1601" s="116" t="s">
        <v>1951</v>
      </c>
      <c r="H1601" s="117">
        <v>0</v>
      </c>
      <c r="I1601" s="122">
        <v>92</v>
      </c>
    </row>
    <row r="1602" s="109" customFormat="1" spans="1:9">
      <c r="A1602" s="112">
        <v>1601</v>
      </c>
      <c r="B1602" s="113" t="s">
        <v>22764</v>
      </c>
      <c r="C1602" s="114" t="s">
        <v>24119</v>
      </c>
      <c r="D1602" s="119" t="s">
        <v>24120</v>
      </c>
      <c r="E1602" s="121" t="s">
        <v>24121</v>
      </c>
      <c r="F1602" s="121" t="s">
        <v>24493</v>
      </c>
      <c r="G1602" s="116" t="s">
        <v>1951</v>
      </c>
      <c r="H1602" s="117">
        <v>0</v>
      </c>
      <c r="I1602" s="122">
        <v>20</v>
      </c>
    </row>
    <row r="1603" s="109" customFormat="1" spans="1:9">
      <c r="A1603" s="118">
        <v>1602</v>
      </c>
      <c r="B1603" s="113" t="s">
        <v>22764</v>
      </c>
      <c r="C1603" s="114" t="s">
        <v>24119</v>
      </c>
      <c r="D1603" s="119" t="s">
        <v>24120</v>
      </c>
      <c r="E1603" s="120" t="s">
        <v>24121</v>
      </c>
      <c r="F1603" s="119" t="s">
        <v>24494</v>
      </c>
      <c r="G1603" s="116" t="s">
        <v>1951</v>
      </c>
      <c r="H1603" s="117">
        <v>0</v>
      </c>
      <c r="I1603" s="122">
        <v>158.96</v>
      </c>
    </row>
    <row r="1604" s="109" customFormat="1" spans="1:9">
      <c r="A1604" s="112">
        <v>1603</v>
      </c>
      <c r="B1604" s="113" t="s">
        <v>22764</v>
      </c>
      <c r="C1604" s="114" t="s">
        <v>24119</v>
      </c>
      <c r="D1604" s="119" t="s">
        <v>24120</v>
      </c>
      <c r="E1604" s="120" t="s">
        <v>24121</v>
      </c>
      <c r="F1604" s="119" t="s">
        <v>24495</v>
      </c>
      <c r="G1604" s="116" t="s">
        <v>1951</v>
      </c>
      <c r="H1604" s="117">
        <v>0</v>
      </c>
      <c r="I1604" s="122">
        <v>95</v>
      </c>
    </row>
    <row r="1605" s="109" customFormat="1" spans="1:9">
      <c r="A1605" s="118">
        <v>1604</v>
      </c>
      <c r="B1605" s="113" t="s">
        <v>22764</v>
      </c>
      <c r="C1605" s="114" t="s">
        <v>24119</v>
      </c>
      <c r="D1605" s="119" t="s">
        <v>24120</v>
      </c>
      <c r="E1605" s="120" t="s">
        <v>24121</v>
      </c>
      <c r="F1605" s="119" t="s">
        <v>24496</v>
      </c>
      <c r="G1605" s="116" t="s">
        <v>1951</v>
      </c>
      <c r="H1605" s="117">
        <v>0</v>
      </c>
      <c r="I1605" s="122">
        <v>143.298</v>
      </c>
    </row>
    <row r="1606" s="109" customFormat="1" spans="1:9">
      <c r="A1606" s="112">
        <v>1605</v>
      </c>
      <c r="B1606" s="113" t="s">
        <v>22764</v>
      </c>
      <c r="C1606" s="114" t="s">
        <v>24119</v>
      </c>
      <c r="D1606" s="119" t="s">
        <v>24120</v>
      </c>
      <c r="E1606" s="120" t="s">
        <v>24144</v>
      </c>
      <c r="F1606" s="119" t="s">
        <v>24497</v>
      </c>
      <c r="G1606" s="116" t="s">
        <v>1951</v>
      </c>
      <c r="H1606" s="117">
        <v>0</v>
      </c>
      <c r="I1606" s="122">
        <v>106.646</v>
      </c>
    </row>
    <row r="1607" s="109" customFormat="1" spans="1:9">
      <c r="A1607" s="118">
        <v>1606</v>
      </c>
      <c r="B1607" s="113" t="s">
        <v>22764</v>
      </c>
      <c r="C1607" s="114" t="s">
        <v>24119</v>
      </c>
      <c r="D1607" s="119" t="s">
        <v>24120</v>
      </c>
      <c r="E1607" s="120" t="s">
        <v>24144</v>
      </c>
      <c r="F1607" s="119" t="s">
        <v>24498</v>
      </c>
      <c r="G1607" s="116" t="s">
        <v>1951</v>
      </c>
      <c r="H1607" s="117">
        <v>0</v>
      </c>
      <c r="I1607" s="122">
        <v>133.107</v>
      </c>
    </row>
    <row r="1608" s="109" customFormat="1" spans="1:9">
      <c r="A1608" s="112">
        <v>1607</v>
      </c>
      <c r="B1608" s="113" t="s">
        <v>22764</v>
      </c>
      <c r="C1608" s="114" t="s">
        <v>24119</v>
      </c>
      <c r="D1608" s="119" t="s">
        <v>24120</v>
      </c>
      <c r="E1608" s="120" t="s">
        <v>24121</v>
      </c>
      <c r="F1608" s="119" t="s">
        <v>24499</v>
      </c>
      <c r="G1608" s="116" t="s">
        <v>1951</v>
      </c>
      <c r="H1608" s="117">
        <v>0</v>
      </c>
      <c r="I1608" s="122">
        <f>G1608*0.8</f>
        <v>160</v>
      </c>
    </row>
    <row r="1609" s="109" customFormat="1" spans="1:9">
      <c r="A1609" s="118">
        <v>1608</v>
      </c>
      <c r="B1609" s="113" t="s">
        <v>22764</v>
      </c>
      <c r="C1609" s="114" t="s">
        <v>24119</v>
      </c>
      <c r="D1609" s="119" t="s">
        <v>24120</v>
      </c>
      <c r="E1609" s="120" t="s">
        <v>24121</v>
      </c>
      <c r="F1609" s="119" t="s">
        <v>24500</v>
      </c>
      <c r="G1609" s="116" t="s">
        <v>1951</v>
      </c>
      <c r="H1609" s="117">
        <v>0</v>
      </c>
      <c r="I1609" s="122">
        <v>198.79</v>
      </c>
    </row>
    <row r="1610" s="109" customFormat="1" spans="1:9">
      <c r="A1610" s="112">
        <v>1609</v>
      </c>
      <c r="B1610" s="113" t="s">
        <v>22764</v>
      </c>
      <c r="C1610" s="114" t="s">
        <v>24119</v>
      </c>
      <c r="D1610" s="119" t="s">
        <v>24120</v>
      </c>
      <c r="E1610" s="120" t="s">
        <v>24121</v>
      </c>
      <c r="F1610" s="119" t="s">
        <v>24501</v>
      </c>
      <c r="G1610" s="116" t="s">
        <v>1951</v>
      </c>
      <c r="H1610" s="117">
        <v>0</v>
      </c>
      <c r="I1610" s="122">
        <v>67.042</v>
      </c>
    </row>
    <row r="1611" s="109" customFormat="1" spans="1:9">
      <c r="A1611" s="118">
        <v>1610</v>
      </c>
      <c r="B1611" s="113" t="s">
        <v>22764</v>
      </c>
      <c r="C1611" s="114" t="s">
        <v>24119</v>
      </c>
      <c r="D1611" s="119" t="s">
        <v>22782</v>
      </c>
      <c r="E1611" s="120" t="s">
        <v>23093</v>
      </c>
      <c r="F1611" s="119" t="s">
        <v>24502</v>
      </c>
      <c r="G1611" s="116" t="s">
        <v>2017</v>
      </c>
      <c r="H1611" s="117">
        <v>0</v>
      </c>
      <c r="I1611" s="122">
        <v>270.14</v>
      </c>
    </row>
    <row r="1612" s="109" customFormat="1" spans="1:9">
      <c r="A1612" s="112">
        <v>1611</v>
      </c>
      <c r="B1612" s="113" t="s">
        <v>22764</v>
      </c>
      <c r="C1612" s="114" t="s">
        <v>24119</v>
      </c>
      <c r="D1612" s="119" t="s">
        <v>22782</v>
      </c>
      <c r="E1612" s="120" t="s">
        <v>23093</v>
      </c>
      <c r="F1612" s="119" t="s">
        <v>24503</v>
      </c>
      <c r="G1612" s="116" t="s">
        <v>2017</v>
      </c>
      <c r="H1612" s="117">
        <v>0</v>
      </c>
      <c r="I1612" s="122">
        <v>166.182</v>
      </c>
    </row>
    <row r="1613" s="109" customFormat="1" spans="1:9">
      <c r="A1613" s="118">
        <v>1612</v>
      </c>
      <c r="B1613" s="113" t="s">
        <v>22764</v>
      </c>
      <c r="C1613" s="114" t="s">
        <v>24119</v>
      </c>
      <c r="D1613" s="114" t="s">
        <v>24120</v>
      </c>
      <c r="E1613" s="121" t="s">
        <v>24121</v>
      </c>
      <c r="F1613" s="121" t="s">
        <v>24504</v>
      </c>
      <c r="G1613" s="116" t="s">
        <v>2118</v>
      </c>
      <c r="H1613" s="117">
        <v>0</v>
      </c>
      <c r="I1613" s="122">
        <v>0</v>
      </c>
    </row>
    <row r="1614" s="109" customFormat="1" spans="1:9">
      <c r="A1614" s="112">
        <v>1613</v>
      </c>
      <c r="B1614" s="113" t="s">
        <v>22764</v>
      </c>
      <c r="C1614" s="114" t="s">
        <v>24119</v>
      </c>
      <c r="D1614" s="119" t="s">
        <v>24120</v>
      </c>
      <c r="E1614" s="120" t="s">
        <v>24121</v>
      </c>
      <c r="F1614" s="119" t="s">
        <v>24505</v>
      </c>
      <c r="G1614" s="116" t="s">
        <v>2017</v>
      </c>
      <c r="H1614" s="117">
        <v>0</v>
      </c>
      <c r="I1614" s="122">
        <v>104.893</v>
      </c>
    </row>
    <row r="1615" s="109" customFormat="1" spans="1:9">
      <c r="A1615" s="118">
        <v>1614</v>
      </c>
      <c r="B1615" s="113" t="s">
        <v>22764</v>
      </c>
      <c r="C1615" s="114" t="s">
        <v>24119</v>
      </c>
      <c r="D1615" s="119" t="s">
        <v>24120</v>
      </c>
      <c r="E1615" s="119" t="s">
        <v>24121</v>
      </c>
      <c r="F1615" s="119" t="s">
        <v>24506</v>
      </c>
      <c r="G1615" s="116" t="s">
        <v>2118</v>
      </c>
      <c r="H1615" s="117">
        <v>0</v>
      </c>
      <c r="I1615" s="122">
        <v>10</v>
      </c>
    </row>
    <row r="1616" s="109" customFormat="1" spans="1:9">
      <c r="A1616" s="112">
        <v>1615</v>
      </c>
      <c r="B1616" s="113" t="s">
        <v>22764</v>
      </c>
      <c r="C1616" s="114" t="s">
        <v>24119</v>
      </c>
      <c r="D1616" s="119" t="s">
        <v>24120</v>
      </c>
      <c r="E1616" s="120" t="s">
        <v>24121</v>
      </c>
      <c r="F1616" s="119" t="s">
        <v>24507</v>
      </c>
      <c r="G1616" s="116" t="s">
        <v>2118</v>
      </c>
      <c r="H1616" s="117">
        <v>0</v>
      </c>
      <c r="I1616" s="122">
        <v>80</v>
      </c>
    </row>
    <row r="1617" s="109" customFormat="1" spans="1:9">
      <c r="A1617" s="118">
        <v>1616</v>
      </c>
      <c r="B1617" s="113" t="s">
        <v>22764</v>
      </c>
      <c r="C1617" s="114" t="s">
        <v>24119</v>
      </c>
      <c r="D1617" s="119" t="s">
        <v>24120</v>
      </c>
      <c r="E1617" s="120" t="s">
        <v>24121</v>
      </c>
      <c r="F1617" s="119" t="s">
        <v>24508</v>
      </c>
      <c r="G1617" s="116" t="s">
        <v>2118</v>
      </c>
      <c r="H1617" s="117">
        <v>0</v>
      </c>
      <c r="I1617" s="122">
        <v>30</v>
      </c>
    </row>
    <row r="1618" s="109" customFormat="1" spans="1:9">
      <c r="A1618" s="112">
        <v>1617</v>
      </c>
      <c r="B1618" s="113" t="s">
        <v>22764</v>
      </c>
      <c r="C1618" s="114" t="s">
        <v>24119</v>
      </c>
      <c r="D1618" s="119" t="s">
        <v>24120</v>
      </c>
      <c r="E1618" s="120" t="s">
        <v>24121</v>
      </c>
      <c r="F1618" s="119" t="s">
        <v>24509</v>
      </c>
      <c r="G1618" s="116" t="s">
        <v>2118</v>
      </c>
      <c r="H1618" s="117">
        <v>0</v>
      </c>
      <c r="I1618" s="122">
        <v>76.539</v>
      </c>
    </row>
    <row r="1619" s="109" customFormat="1" spans="1:9">
      <c r="A1619" s="118">
        <v>1618</v>
      </c>
      <c r="B1619" s="113" t="s">
        <v>22764</v>
      </c>
      <c r="C1619" s="114" t="s">
        <v>24119</v>
      </c>
      <c r="D1619" s="119" t="s">
        <v>24123</v>
      </c>
      <c r="E1619" s="120" t="s">
        <v>24132</v>
      </c>
      <c r="F1619" s="119" t="s">
        <v>24510</v>
      </c>
      <c r="G1619" s="116" t="s">
        <v>1930</v>
      </c>
      <c r="H1619" s="117">
        <v>0</v>
      </c>
      <c r="I1619" s="122">
        <v>0</v>
      </c>
    </row>
    <row r="1620" s="109" customFormat="1" spans="1:9">
      <c r="A1620" s="112">
        <v>1619</v>
      </c>
      <c r="B1620" s="113" t="s">
        <v>22764</v>
      </c>
      <c r="C1620" s="114" t="s">
        <v>24119</v>
      </c>
      <c r="D1620" s="119" t="s">
        <v>24123</v>
      </c>
      <c r="E1620" s="121" t="s">
        <v>24132</v>
      </c>
      <c r="F1620" s="121" t="s">
        <v>24511</v>
      </c>
      <c r="G1620" s="116" t="s">
        <v>1930</v>
      </c>
      <c r="H1620" s="117">
        <v>0</v>
      </c>
      <c r="I1620" s="122">
        <v>57.959</v>
      </c>
    </row>
    <row r="1621" s="109" customFormat="1" spans="1:9">
      <c r="A1621" s="118">
        <v>1620</v>
      </c>
      <c r="B1621" s="113" t="s">
        <v>22764</v>
      </c>
      <c r="C1621" s="114" t="s">
        <v>24119</v>
      </c>
      <c r="D1621" s="119" t="s">
        <v>22782</v>
      </c>
      <c r="E1621" s="120" t="s">
        <v>22897</v>
      </c>
      <c r="F1621" s="119" t="s">
        <v>24512</v>
      </c>
      <c r="G1621" s="116" t="s">
        <v>1951</v>
      </c>
      <c r="H1621" s="117">
        <v>0</v>
      </c>
      <c r="I1621" s="122">
        <v>114.202</v>
      </c>
    </row>
    <row r="1622" s="109" customFormat="1" spans="1:9">
      <c r="A1622" s="112">
        <v>1621</v>
      </c>
      <c r="B1622" s="113" t="s">
        <v>22764</v>
      </c>
      <c r="C1622" s="114" t="s">
        <v>24119</v>
      </c>
      <c r="D1622" s="119" t="s">
        <v>22782</v>
      </c>
      <c r="E1622" s="120" t="s">
        <v>22897</v>
      </c>
      <c r="F1622" s="119" t="s">
        <v>24513</v>
      </c>
      <c r="G1622" s="116" t="s">
        <v>1951</v>
      </c>
      <c r="H1622" s="117">
        <v>0</v>
      </c>
      <c r="I1622" s="122">
        <v>20</v>
      </c>
    </row>
    <row r="1623" s="109" customFormat="1" spans="1:9">
      <c r="A1623" s="118">
        <v>1622</v>
      </c>
      <c r="B1623" s="113" t="s">
        <v>22764</v>
      </c>
      <c r="C1623" s="114" t="s">
        <v>24119</v>
      </c>
      <c r="D1623" s="119" t="s">
        <v>22782</v>
      </c>
      <c r="E1623" s="121" t="s">
        <v>22897</v>
      </c>
      <c r="F1623" s="121" t="s">
        <v>24514</v>
      </c>
      <c r="G1623" s="116" t="s">
        <v>1951</v>
      </c>
      <c r="H1623" s="117">
        <v>0</v>
      </c>
      <c r="I1623" s="122">
        <v>80</v>
      </c>
    </row>
    <row r="1624" s="109" customFormat="1" spans="1:9">
      <c r="A1624" s="112">
        <v>1623</v>
      </c>
      <c r="B1624" s="113" t="s">
        <v>22764</v>
      </c>
      <c r="C1624" s="114" t="s">
        <v>24119</v>
      </c>
      <c r="D1624" s="119" t="s">
        <v>22782</v>
      </c>
      <c r="E1624" s="120" t="s">
        <v>22897</v>
      </c>
      <c r="F1624" s="119" t="s">
        <v>24515</v>
      </c>
      <c r="G1624" s="116" t="s">
        <v>1951</v>
      </c>
      <c r="H1624" s="117">
        <v>0</v>
      </c>
      <c r="I1624" s="122">
        <v>90.152</v>
      </c>
    </row>
    <row r="1625" s="109" customFormat="1" spans="1:9">
      <c r="A1625" s="118">
        <v>1624</v>
      </c>
      <c r="B1625" s="113" t="s">
        <v>22764</v>
      </c>
      <c r="C1625" s="114" t="s">
        <v>24119</v>
      </c>
      <c r="D1625" s="119" t="s">
        <v>22782</v>
      </c>
      <c r="E1625" s="120" t="s">
        <v>22897</v>
      </c>
      <c r="F1625" s="119" t="s">
        <v>24516</v>
      </c>
      <c r="G1625" s="116" t="s">
        <v>1951</v>
      </c>
      <c r="H1625" s="117">
        <v>0</v>
      </c>
      <c r="I1625" s="122">
        <v>92</v>
      </c>
    </row>
    <row r="1626" s="109" customFormat="1" spans="1:9">
      <c r="A1626" s="112">
        <v>1625</v>
      </c>
      <c r="B1626" s="113" t="s">
        <v>22764</v>
      </c>
      <c r="C1626" s="114" t="s">
        <v>24119</v>
      </c>
      <c r="D1626" s="119" t="s">
        <v>22771</v>
      </c>
      <c r="E1626" s="120" t="s">
        <v>24287</v>
      </c>
      <c r="F1626" s="119" t="s">
        <v>24517</v>
      </c>
      <c r="G1626" s="116" t="s">
        <v>1936</v>
      </c>
      <c r="H1626" s="117">
        <v>0</v>
      </c>
      <c r="I1626" s="122">
        <v>96.291</v>
      </c>
    </row>
    <row r="1627" s="109" customFormat="1" spans="1:9">
      <c r="A1627" s="118">
        <v>1626</v>
      </c>
      <c r="B1627" s="113" t="s">
        <v>22764</v>
      </c>
      <c r="C1627" s="114" t="s">
        <v>24119</v>
      </c>
      <c r="D1627" s="119" t="s">
        <v>24120</v>
      </c>
      <c r="E1627" s="120" t="s">
        <v>24121</v>
      </c>
      <c r="F1627" s="119" t="s">
        <v>24518</v>
      </c>
      <c r="G1627" s="116" t="s">
        <v>1999</v>
      </c>
      <c r="H1627" s="117">
        <v>0</v>
      </c>
      <c r="I1627" s="122">
        <v>80</v>
      </c>
    </row>
    <row r="1628" s="109" customFormat="1" spans="1:9">
      <c r="A1628" s="112">
        <v>1627</v>
      </c>
      <c r="B1628" s="113" t="s">
        <v>22764</v>
      </c>
      <c r="C1628" s="114" t="s">
        <v>24119</v>
      </c>
      <c r="D1628" s="119" t="s">
        <v>24120</v>
      </c>
      <c r="E1628" s="120" t="s">
        <v>24121</v>
      </c>
      <c r="F1628" s="119" t="s">
        <v>24519</v>
      </c>
      <c r="G1628" s="116" t="s">
        <v>1951</v>
      </c>
      <c r="H1628" s="117">
        <v>0</v>
      </c>
      <c r="I1628" s="122">
        <v>0</v>
      </c>
    </row>
    <row r="1629" s="109" customFormat="1" spans="1:9">
      <c r="A1629" s="118">
        <v>1628</v>
      </c>
      <c r="B1629" s="113" t="s">
        <v>22764</v>
      </c>
      <c r="C1629" s="114" t="s">
        <v>24119</v>
      </c>
      <c r="D1629" s="119" t="s">
        <v>22771</v>
      </c>
      <c r="E1629" s="120" t="s">
        <v>24159</v>
      </c>
      <c r="F1629" s="119" t="s">
        <v>24520</v>
      </c>
      <c r="G1629" s="116" t="s">
        <v>1951</v>
      </c>
      <c r="H1629" s="117">
        <v>0</v>
      </c>
      <c r="I1629" s="122">
        <v>80</v>
      </c>
    </row>
    <row r="1630" s="109" customFormat="1" spans="1:9">
      <c r="A1630" s="112">
        <v>1629</v>
      </c>
      <c r="B1630" s="113" t="s">
        <v>22764</v>
      </c>
      <c r="C1630" s="114" t="s">
        <v>24119</v>
      </c>
      <c r="D1630" s="119" t="s">
        <v>22782</v>
      </c>
      <c r="E1630" s="120" t="s">
        <v>23093</v>
      </c>
      <c r="F1630" s="119" t="s">
        <v>24521</v>
      </c>
      <c r="G1630" s="116" t="s">
        <v>1951</v>
      </c>
      <c r="H1630" s="117">
        <v>0</v>
      </c>
      <c r="I1630" s="122">
        <v>80</v>
      </c>
    </row>
    <row r="1631" s="109" customFormat="1" spans="1:9">
      <c r="A1631" s="118">
        <v>1630</v>
      </c>
      <c r="B1631" s="113" t="s">
        <v>22764</v>
      </c>
      <c r="C1631" s="114" t="s">
        <v>24119</v>
      </c>
      <c r="D1631" s="119" t="s">
        <v>22771</v>
      </c>
      <c r="E1631" s="120" t="s">
        <v>24159</v>
      </c>
      <c r="F1631" s="119" t="s">
        <v>24522</v>
      </c>
      <c r="G1631" s="116" t="s">
        <v>1951</v>
      </c>
      <c r="H1631" s="117">
        <v>0</v>
      </c>
      <c r="I1631" s="122">
        <v>93.779</v>
      </c>
    </row>
    <row r="1632" s="109" customFormat="1" spans="1:9">
      <c r="A1632" s="112">
        <v>1631</v>
      </c>
      <c r="B1632" s="113" t="s">
        <v>22764</v>
      </c>
      <c r="C1632" s="114" t="s">
        <v>24119</v>
      </c>
      <c r="D1632" s="114" t="s">
        <v>24126</v>
      </c>
      <c r="E1632" s="121" t="s">
        <v>24277</v>
      </c>
      <c r="F1632" s="121" t="s">
        <v>24523</v>
      </c>
      <c r="G1632" s="116" t="s">
        <v>1951</v>
      </c>
      <c r="H1632" s="117">
        <v>36.825</v>
      </c>
      <c r="I1632" s="122">
        <v>80</v>
      </c>
    </row>
    <row r="1633" s="109" customFormat="1" spans="1:9">
      <c r="A1633" s="118">
        <v>1632</v>
      </c>
      <c r="B1633" s="113" t="s">
        <v>22764</v>
      </c>
      <c r="C1633" s="114" t="s">
        <v>24119</v>
      </c>
      <c r="D1633" s="119" t="s">
        <v>24123</v>
      </c>
      <c r="E1633" s="120" t="s">
        <v>24138</v>
      </c>
      <c r="F1633" s="119" t="s">
        <v>24524</v>
      </c>
      <c r="G1633" s="116" t="s">
        <v>1999</v>
      </c>
      <c r="H1633" s="117">
        <v>0</v>
      </c>
      <c r="I1633" s="122">
        <v>80</v>
      </c>
    </row>
    <row r="1634" s="109" customFormat="1" spans="1:9">
      <c r="A1634" s="112">
        <v>1633</v>
      </c>
      <c r="B1634" s="113" t="s">
        <v>22764</v>
      </c>
      <c r="C1634" s="114" t="s">
        <v>24119</v>
      </c>
      <c r="D1634" s="119" t="s">
        <v>24120</v>
      </c>
      <c r="E1634" s="120" t="s">
        <v>24144</v>
      </c>
      <c r="F1634" s="119" t="s">
        <v>24525</v>
      </c>
      <c r="G1634" s="116" t="s">
        <v>2017</v>
      </c>
      <c r="H1634" s="117">
        <v>0</v>
      </c>
      <c r="I1634" s="122">
        <v>92</v>
      </c>
    </row>
    <row r="1635" s="109" customFormat="1" spans="1:9">
      <c r="A1635" s="118">
        <v>1634</v>
      </c>
      <c r="B1635" s="113" t="s">
        <v>22764</v>
      </c>
      <c r="C1635" s="114" t="s">
        <v>24119</v>
      </c>
      <c r="D1635" s="119" t="s">
        <v>24123</v>
      </c>
      <c r="E1635" s="120" t="s">
        <v>24217</v>
      </c>
      <c r="F1635" s="119" t="s">
        <v>24526</v>
      </c>
      <c r="G1635" s="116" t="s">
        <v>1951</v>
      </c>
      <c r="H1635" s="117">
        <v>0</v>
      </c>
      <c r="I1635" s="122">
        <v>130.197</v>
      </c>
    </row>
    <row r="1636" s="109" customFormat="1" spans="1:9">
      <c r="A1636" s="112">
        <v>1635</v>
      </c>
      <c r="B1636" s="113" t="s">
        <v>22764</v>
      </c>
      <c r="C1636" s="114" t="s">
        <v>24119</v>
      </c>
      <c r="D1636" s="119" t="s">
        <v>24120</v>
      </c>
      <c r="E1636" s="119" t="s">
        <v>24140</v>
      </c>
      <c r="F1636" s="119" t="s">
        <v>24527</v>
      </c>
      <c r="G1636" s="116" t="s">
        <v>1951</v>
      </c>
      <c r="H1636" s="117">
        <v>0</v>
      </c>
      <c r="I1636" s="122">
        <v>106.885</v>
      </c>
    </row>
    <row r="1637" s="109" customFormat="1" spans="1:9">
      <c r="A1637" s="118">
        <v>1636</v>
      </c>
      <c r="B1637" s="113" t="s">
        <v>22764</v>
      </c>
      <c r="C1637" s="114" t="s">
        <v>24119</v>
      </c>
      <c r="D1637" s="119" t="s">
        <v>24123</v>
      </c>
      <c r="E1637" s="120" t="s">
        <v>24164</v>
      </c>
      <c r="F1637" s="119" t="s">
        <v>24528</v>
      </c>
      <c r="G1637" s="116" t="s">
        <v>1951</v>
      </c>
      <c r="H1637" s="117">
        <v>0</v>
      </c>
      <c r="I1637" s="122">
        <v>160.52</v>
      </c>
    </row>
    <row r="1638" s="109" customFormat="1" spans="1:9">
      <c r="A1638" s="112">
        <v>1637</v>
      </c>
      <c r="B1638" s="113" t="s">
        <v>22764</v>
      </c>
      <c r="C1638" s="114" t="s">
        <v>24119</v>
      </c>
      <c r="D1638" s="119" t="s">
        <v>23730</v>
      </c>
      <c r="E1638" s="120" t="s">
        <v>24168</v>
      </c>
      <c r="F1638" s="119" t="s">
        <v>24529</v>
      </c>
      <c r="G1638" s="116" t="s">
        <v>1930</v>
      </c>
      <c r="H1638" s="117">
        <v>0</v>
      </c>
      <c r="I1638" s="122">
        <v>24</v>
      </c>
    </row>
    <row r="1639" s="109" customFormat="1" spans="1:9">
      <c r="A1639" s="118">
        <v>1638</v>
      </c>
      <c r="B1639" s="113" t="s">
        <v>22764</v>
      </c>
      <c r="C1639" s="114" t="s">
        <v>24119</v>
      </c>
      <c r="D1639" s="119" t="s">
        <v>24126</v>
      </c>
      <c r="E1639" s="120" t="s">
        <v>24134</v>
      </c>
      <c r="F1639" s="119" t="s">
        <v>24530</v>
      </c>
      <c r="G1639" s="116" t="s">
        <v>1951</v>
      </c>
      <c r="H1639" s="117">
        <v>0</v>
      </c>
      <c r="I1639" s="122">
        <v>125.205</v>
      </c>
    </row>
    <row r="1640" s="109" customFormat="1" spans="1:9">
      <c r="A1640" s="112">
        <v>1639</v>
      </c>
      <c r="B1640" s="113" t="s">
        <v>22764</v>
      </c>
      <c r="C1640" s="114" t="s">
        <v>24119</v>
      </c>
      <c r="D1640" s="119" t="s">
        <v>24123</v>
      </c>
      <c r="E1640" s="120" t="s">
        <v>24217</v>
      </c>
      <c r="F1640" s="119" t="s">
        <v>24531</v>
      </c>
      <c r="G1640" s="116" t="s">
        <v>1951</v>
      </c>
      <c r="H1640" s="117">
        <v>0</v>
      </c>
      <c r="I1640" s="122">
        <v>80</v>
      </c>
    </row>
    <row r="1641" s="109" customFormat="1" spans="1:9">
      <c r="A1641" s="118">
        <v>1640</v>
      </c>
      <c r="B1641" s="113" t="s">
        <v>22764</v>
      </c>
      <c r="C1641" s="114" t="s">
        <v>24119</v>
      </c>
      <c r="D1641" s="119" t="s">
        <v>24126</v>
      </c>
      <c r="E1641" s="120" t="s">
        <v>24173</v>
      </c>
      <c r="F1641" s="119" t="s">
        <v>24532</v>
      </c>
      <c r="G1641" s="116" t="s">
        <v>1999</v>
      </c>
      <c r="H1641" s="117">
        <v>0</v>
      </c>
      <c r="I1641" s="122">
        <v>80</v>
      </c>
    </row>
    <row r="1642" s="109" customFormat="1" spans="1:9">
      <c r="A1642" s="112">
        <v>1641</v>
      </c>
      <c r="B1642" s="113" t="s">
        <v>22764</v>
      </c>
      <c r="C1642" s="114" t="s">
        <v>24119</v>
      </c>
      <c r="D1642" s="119" t="s">
        <v>24126</v>
      </c>
      <c r="E1642" s="120" t="s">
        <v>24130</v>
      </c>
      <c r="F1642" s="119" t="s">
        <v>24533</v>
      </c>
      <c r="G1642" s="116" t="s">
        <v>1930</v>
      </c>
      <c r="H1642" s="117">
        <v>17.4194592</v>
      </c>
      <c r="I1642" s="122">
        <v>90.803</v>
      </c>
    </row>
    <row r="1643" s="109" customFormat="1" spans="1:9">
      <c r="A1643" s="118">
        <v>1642</v>
      </c>
      <c r="B1643" s="113" t="s">
        <v>22764</v>
      </c>
      <c r="C1643" s="114" t="s">
        <v>24119</v>
      </c>
      <c r="D1643" s="119" t="s">
        <v>24126</v>
      </c>
      <c r="E1643" s="120" t="s">
        <v>24134</v>
      </c>
      <c r="F1643" s="119" t="s">
        <v>24534</v>
      </c>
      <c r="G1643" s="116" t="s">
        <v>1930</v>
      </c>
      <c r="H1643" s="117">
        <v>0</v>
      </c>
      <c r="I1643" s="122">
        <f>G1643*0.8</f>
        <v>320</v>
      </c>
    </row>
    <row r="1644" s="109" customFormat="1" spans="1:9">
      <c r="A1644" s="112">
        <v>1643</v>
      </c>
      <c r="B1644" s="113" t="s">
        <v>22764</v>
      </c>
      <c r="C1644" s="114" t="s">
        <v>24119</v>
      </c>
      <c r="D1644" s="119" t="s">
        <v>23730</v>
      </c>
      <c r="E1644" s="120" t="s">
        <v>24259</v>
      </c>
      <c r="F1644" s="119" t="s">
        <v>24535</v>
      </c>
      <c r="G1644" s="116" t="s">
        <v>1999</v>
      </c>
      <c r="H1644" s="117">
        <v>0</v>
      </c>
      <c r="I1644" s="122">
        <f>G1644*0.8</f>
        <v>252</v>
      </c>
    </row>
    <row r="1645" s="109" customFormat="1" spans="1:9">
      <c r="A1645" s="118">
        <v>1644</v>
      </c>
      <c r="B1645" s="113" t="s">
        <v>22764</v>
      </c>
      <c r="C1645" s="114" t="s">
        <v>24119</v>
      </c>
      <c r="D1645" s="119" t="s">
        <v>24126</v>
      </c>
      <c r="E1645" s="120" t="s">
        <v>24134</v>
      </c>
      <c r="F1645" s="119" t="s">
        <v>24536</v>
      </c>
      <c r="G1645" s="116" t="s">
        <v>1930</v>
      </c>
      <c r="H1645" s="117">
        <v>0</v>
      </c>
      <c r="I1645" s="122">
        <v>80</v>
      </c>
    </row>
    <row r="1646" s="109" customFormat="1" spans="1:9">
      <c r="A1646" s="112">
        <v>1645</v>
      </c>
      <c r="B1646" s="113" t="s">
        <v>22764</v>
      </c>
      <c r="C1646" s="114" t="s">
        <v>24119</v>
      </c>
      <c r="D1646" s="119" t="s">
        <v>22782</v>
      </c>
      <c r="E1646" s="120" t="s">
        <v>23093</v>
      </c>
      <c r="F1646" s="119" t="s">
        <v>24537</v>
      </c>
      <c r="G1646" s="116" t="s">
        <v>24538</v>
      </c>
      <c r="H1646" s="117">
        <v>0</v>
      </c>
      <c r="I1646" s="122">
        <v>80</v>
      </c>
    </row>
    <row r="1647" s="109" customFormat="1" spans="1:9">
      <c r="A1647" s="118">
        <v>1646</v>
      </c>
      <c r="B1647" s="113" t="s">
        <v>22764</v>
      </c>
      <c r="C1647" s="114" t="s">
        <v>24119</v>
      </c>
      <c r="D1647" s="119" t="s">
        <v>24126</v>
      </c>
      <c r="E1647" s="120" t="s">
        <v>24134</v>
      </c>
      <c r="F1647" s="119" t="s">
        <v>24539</v>
      </c>
      <c r="G1647" s="116" t="s">
        <v>1951</v>
      </c>
      <c r="H1647" s="117">
        <v>0</v>
      </c>
      <c r="I1647" s="122">
        <v>117.798</v>
      </c>
    </row>
    <row r="1648" s="109" customFormat="1" spans="1:9">
      <c r="A1648" s="112">
        <v>1647</v>
      </c>
      <c r="B1648" s="113" t="s">
        <v>22764</v>
      </c>
      <c r="C1648" s="114" t="s">
        <v>24119</v>
      </c>
      <c r="D1648" s="119" t="s">
        <v>24126</v>
      </c>
      <c r="E1648" s="120" t="s">
        <v>24127</v>
      </c>
      <c r="F1648" s="119" t="s">
        <v>24540</v>
      </c>
      <c r="G1648" s="116" t="s">
        <v>1930</v>
      </c>
      <c r="H1648" s="117">
        <v>0</v>
      </c>
      <c r="I1648" s="122">
        <v>139.28</v>
      </c>
    </row>
    <row r="1649" s="109" customFormat="1" spans="1:9">
      <c r="A1649" s="118">
        <v>1648</v>
      </c>
      <c r="B1649" s="113" t="s">
        <v>22764</v>
      </c>
      <c r="C1649" s="114" t="s">
        <v>24119</v>
      </c>
      <c r="D1649" s="119" t="s">
        <v>22782</v>
      </c>
      <c r="E1649" s="120" t="s">
        <v>23093</v>
      </c>
      <c r="F1649" s="119" t="s">
        <v>24541</v>
      </c>
      <c r="G1649" s="116" t="s">
        <v>1930</v>
      </c>
      <c r="H1649" s="117">
        <v>0</v>
      </c>
      <c r="I1649" s="122">
        <v>93.312</v>
      </c>
    </row>
    <row r="1650" s="109" customFormat="1" spans="1:9">
      <c r="A1650" s="112">
        <v>1649</v>
      </c>
      <c r="B1650" s="113" t="s">
        <v>22764</v>
      </c>
      <c r="C1650" s="114" t="s">
        <v>24119</v>
      </c>
      <c r="D1650" s="119" t="s">
        <v>24126</v>
      </c>
      <c r="E1650" s="120" t="s">
        <v>24127</v>
      </c>
      <c r="F1650" s="119" t="s">
        <v>24542</v>
      </c>
      <c r="G1650" s="116" t="s">
        <v>1930</v>
      </c>
      <c r="H1650" s="117">
        <v>0</v>
      </c>
      <c r="I1650" s="122">
        <f>G1650*0.8</f>
        <v>320</v>
      </c>
    </row>
    <row r="1651" s="109" customFormat="1" spans="1:9">
      <c r="A1651" s="118">
        <v>1650</v>
      </c>
      <c r="B1651" s="113" t="s">
        <v>22764</v>
      </c>
      <c r="C1651" s="114" t="s">
        <v>24119</v>
      </c>
      <c r="D1651" s="119" t="s">
        <v>24120</v>
      </c>
      <c r="E1651" s="120" t="s">
        <v>24171</v>
      </c>
      <c r="F1651" s="119" t="s">
        <v>24543</v>
      </c>
      <c r="G1651" s="116" t="s">
        <v>1951</v>
      </c>
      <c r="H1651" s="117">
        <v>0</v>
      </c>
      <c r="I1651" s="122">
        <v>84.732</v>
      </c>
    </row>
    <row r="1652" s="109" customFormat="1" spans="1:9">
      <c r="A1652" s="112">
        <v>1651</v>
      </c>
      <c r="B1652" s="113" t="s">
        <v>22764</v>
      </c>
      <c r="C1652" s="114" t="s">
        <v>24119</v>
      </c>
      <c r="D1652" s="119" t="s">
        <v>24126</v>
      </c>
      <c r="E1652" s="120" t="s">
        <v>24127</v>
      </c>
      <c r="F1652" s="119" t="s">
        <v>24544</v>
      </c>
      <c r="G1652" s="116" t="s">
        <v>1951</v>
      </c>
      <c r="H1652" s="117">
        <v>0</v>
      </c>
      <c r="I1652" s="122">
        <v>0</v>
      </c>
    </row>
    <row r="1653" s="109" customFormat="1" spans="1:9">
      <c r="A1653" s="118">
        <v>1652</v>
      </c>
      <c r="B1653" s="113" t="s">
        <v>22764</v>
      </c>
      <c r="C1653" s="114" t="s">
        <v>24119</v>
      </c>
      <c r="D1653" s="119" t="s">
        <v>22782</v>
      </c>
      <c r="E1653" s="120" t="s">
        <v>23093</v>
      </c>
      <c r="F1653" s="119" t="s">
        <v>24545</v>
      </c>
      <c r="G1653" s="116" t="s">
        <v>1930</v>
      </c>
      <c r="H1653" s="117">
        <v>0</v>
      </c>
      <c r="I1653" s="122">
        <v>0</v>
      </c>
    </row>
    <row r="1654" s="109" customFormat="1" spans="1:9">
      <c r="A1654" s="112">
        <v>1653</v>
      </c>
      <c r="B1654" s="113" t="s">
        <v>22764</v>
      </c>
      <c r="C1654" s="114" t="s">
        <v>24119</v>
      </c>
      <c r="D1654" s="119" t="s">
        <v>22782</v>
      </c>
      <c r="E1654" s="120" t="s">
        <v>23093</v>
      </c>
      <c r="F1654" s="119" t="s">
        <v>24546</v>
      </c>
      <c r="G1654" s="116" t="s">
        <v>1930</v>
      </c>
      <c r="H1654" s="117">
        <v>0</v>
      </c>
      <c r="I1654" s="122">
        <v>0</v>
      </c>
    </row>
    <row r="1655" s="109" customFormat="1" spans="1:9">
      <c r="A1655" s="118">
        <v>1654</v>
      </c>
      <c r="B1655" s="113" t="s">
        <v>22764</v>
      </c>
      <c r="C1655" s="114" t="s">
        <v>24119</v>
      </c>
      <c r="D1655" s="119" t="s">
        <v>24123</v>
      </c>
      <c r="E1655" s="120" t="s">
        <v>24136</v>
      </c>
      <c r="F1655" s="119" t="s">
        <v>24547</v>
      </c>
      <c r="G1655" s="116" t="s">
        <v>1930</v>
      </c>
      <c r="H1655" s="117">
        <v>0</v>
      </c>
      <c r="I1655" s="122">
        <v>0</v>
      </c>
    </row>
    <row r="1656" s="109" customFormat="1" spans="1:9">
      <c r="A1656" s="112">
        <v>1655</v>
      </c>
      <c r="B1656" s="113" t="s">
        <v>22764</v>
      </c>
      <c r="C1656" s="114" t="s">
        <v>24119</v>
      </c>
      <c r="D1656" s="119" t="s">
        <v>24126</v>
      </c>
      <c r="E1656" s="120" t="s">
        <v>24127</v>
      </c>
      <c r="F1656" s="119" t="s">
        <v>24548</v>
      </c>
      <c r="G1656" s="116" t="s">
        <v>1951</v>
      </c>
      <c r="H1656" s="117">
        <v>0</v>
      </c>
      <c r="I1656" s="122">
        <v>80</v>
      </c>
    </row>
    <row r="1657" s="109" customFormat="1" spans="1:9">
      <c r="A1657" s="118">
        <v>1656</v>
      </c>
      <c r="B1657" s="113" t="s">
        <v>22764</v>
      </c>
      <c r="C1657" s="114" t="s">
        <v>24119</v>
      </c>
      <c r="D1657" s="119" t="s">
        <v>24126</v>
      </c>
      <c r="E1657" s="120" t="s">
        <v>24127</v>
      </c>
      <c r="F1657" s="119" t="s">
        <v>24549</v>
      </c>
      <c r="G1657" s="116" t="s">
        <v>1951</v>
      </c>
      <c r="H1657" s="117">
        <v>0</v>
      </c>
      <c r="I1657" s="122">
        <v>80</v>
      </c>
    </row>
    <row r="1658" s="109" customFormat="1" spans="1:9">
      <c r="A1658" s="112">
        <v>1657</v>
      </c>
      <c r="B1658" s="113" t="s">
        <v>22764</v>
      </c>
      <c r="C1658" s="114" t="s">
        <v>24119</v>
      </c>
      <c r="D1658" s="119" t="s">
        <v>24123</v>
      </c>
      <c r="E1658" s="120" t="s">
        <v>24136</v>
      </c>
      <c r="F1658" s="119" t="s">
        <v>24550</v>
      </c>
      <c r="G1658" s="116" t="s">
        <v>1930</v>
      </c>
      <c r="H1658" s="117">
        <v>0</v>
      </c>
      <c r="I1658" s="122">
        <v>129.339</v>
      </c>
    </row>
    <row r="1659" s="109" customFormat="1" spans="1:9">
      <c r="A1659" s="118">
        <v>1658</v>
      </c>
      <c r="B1659" s="113" t="s">
        <v>22764</v>
      </c>
      <c r="C1659" s="114" t="s">
        <v>24119</v>
      </c>
      <c r="D1659" s="119" t="s">
        <v>24126</v>
      </c>
      <c r="E1659" s="120" t="s">
        <v>24127</v>
      </c>
      <c r="F1659" s="119" t="s">
        <v>24551</v>
      </c>
      <c r="G1659" s="116" t="s">
        <v>1930</v>
      </c>
      <c r="H1659" s="117">
        <v>0</v>
      </c>
      <c r="I1659" s="122">
        <v>0</v>
      </c>
    </row>
    <row r="1660" s="109" customFormat="1" spans="1:9">
      <c r="A1660" s="112">
        <v>1659</v>
      </c>
      <c r="B1660" s="113" t="s">
        <v>22764</v>
      </c>
      <c r="C1660" s="114" t="s">
        <v>24119</v>
      </c>
      <c r="D1660" s="119" t="s">
        <v>24126</v>
      </c>
      <c r="E1660" s="120" t="s">
        <v>24127</v>
      </c>
      <c r="F1660" s="119" t="s">
        <v>24552</v>
      </c>
      <c r="G1660" s="116" t="s">
        <v>1951</v>
      </c>
      <c r="H1660" s="117">
        <v>0</v>
      </c>
      <c r="I1660" s="122">
        <v>0</v>
      </c>
    </row>
    <row r="1661" s="109" customFormat="1" spans="1:9">
      <c r="A1661" s="118">
        <v>1660</v>
      </c>
      <c r="B1661" s="113" t="s">
        <v>22764</v>
      </c>
      <c r="C1661" s="114" t="s">
        <v>24119</v>
      </c>
      <c r="D1661" s="119" t="s">
        <v>22782</v>
      </c>
      <c r="E1661" s="120" t="s">
        <v>22897</v>
      </c>
      <c r="F1661" s="119" t="s">
        <v>24553</v>
      </c>
      <c r="G1661" s="116" t="s">
        <v>1930</v>
      </c>
      <c r="H1661" s="117">
        <v>0</v>
      </c>
      <c r="I1661" s="122">
        <v>0</v>
      </c>
    </row>
    <row r="1662" s="109" customFormat="1" spans="1:9">
      <c r="A1662" s="112">
        <v>1661</v>
      </c>
      <c r="B1662" s="113" t="s">
        <v>22764</v>
      </c>
      <c r="C1662" s="114" t="s">
        <v>24119</v>
      </c>
      <c r="D1662" s="119" t="s">
        <v>24123</v>
      </c>
      <c r="E1662" s="120" t="s">
        <v>24124</v>
      </c>
      <c r="F1662" s="119" t="s">
        <v>24554</v>
      </c>
      <c r="G1662" s="116" t="s">
        <v>1930</v>
      </c>
      <c r="H1662" s="117">
        <v>0</v>
      </c>
      <c r="I1662" s="122">
        <v>0</v>
      </c>
    </row>
    <row r="1663" s="109" customFormat="1" spans="1:9">
      <c r="A1663" s="118">
        <v>1662</v>
      </c>
      <c r="B1663" s="113" t="s">
        <v>22764</v>
      </c>
      <c r="C1663" s="114" t="s">
        <v>24119</v>
      </c>
      <c r="D1663" s="119" t="s">
        <v>24120</v>
      </c>
      <c r="E1663" s="120" t="s">
        <v>24121</v>
      </c>
      <c r="F1663" s="119" t="s">
        <v>24555</v>
      </c>
      <c r="G1663" s="116" t="s">
        <v>1951</v>
      </c>
      <c r="H1663" s="117">
        <v>0</v>
      </c>
      <c r="I1663" s="122">
        <v>96.026</v>
      </c>
    </row>
    <row r="1664" s="109" customFormat="1" spans="1:9">
      <c r="A1664" s="112">
        <v>1663</v>
      </c>
      <c r="B1664" s="113" t="s">
        <v>22764</v>
      </c>
      <c r="C1664" s="114" t="s">
        <v>24119</v>
      </c>
      <c r="D1664" s="119" t="s">
        <v>24120</v>
      </c>
      <c r="E1664" s="120" t="s">
        <v>24121</v>
      </c>
      <c r="F1664" s="119" t="s">
        <v>24556</v>
      </c>
      <c r="G1664" s="116" t="s">
        <v>1951</v>
      </c>
      <c r="H1664" s="117">
        <v>0</v>
      </c>
      <c r="I1664" s="122">
        <v>0</v>
      </c>
    </row>
    <row r="1665" s="109" customFormat="1" spans="1:9">
      <c r="A1665" s="118">
        <v>1664</v>
      </c>
      <c r="B1665" s="113" t="s">
        <v>22764</v>
      </c>
      <c r="C1665" s="114" t="s">
        <v>24119</v>
      </c>
      <c r="D1665" s="119" t="s">
        <v>23730</v>
      </c>
      <c r="E1665" s="120" t="s">
        <v>24168</v>
      </c>
      <c r="F1665" s="119" t="s">
        <v>24557</v>
      </c>
      <c r="G1665" s="116" t="s">
        <v>1930</v>
      </c>
      <c r="H1665" s="117">
        <v>0</v>
      </c>
      <c r="I1665" s="122">
        <v>0</v>
      </c>
    </row>
    <row r="1666" s="109" customFormat="1" spans="1:9">
      <c r="A1666" s="112">
        <v>1665</v>
      </c>
      <c r="B1666" s="113" t="s">
        <v>22764</v>
      </c>
      <c r="C1666" s="114" t="s">
        <v>24119</v>
      </c>
      <c r="D1666" s="119" t="s">
        <v>24126</v>
      </c>
      <c r="E1666" s="120" t="s">
        <v>24228</v>
      </c>
      <c r="F1666" s="119" t="s">
        <v>24558</v>
      </c>
      <c r="G1666" s="116" t="s">
        <v>1951</v>
      </c>
      <c r="H1666" s="117">
        <v>0</v>
      </c>
      <c r="I1666" s="122">
        <v>134.1</v>
      </c>
    </row>
    <row r="1667" s="109" customFormat="1" spans="1:9">
      <c r="A1667" s="118">
        <v>1666</v>
      </c>
      <c r="B1667" s="113" t="s">
        <v>22764</v>
      </c>
      <c r="C1667" s="114" t="s">
        <v>24119</v>
      </c>
      <c r="D1667" s="119" t="s">
        <v>24123</v>
      </c>
      <c r="E1667" s="120" t="s">
        <v>24136</v>
      </c>
      <c r="F1667" s="119" t="s">
        <v>24559</v>
      </c>
      <c r="G1667" s="116" t="s">
        <v>1930</v>
      </c>
      <c r="H1667" s="117">
        <v>0</v>
      </c>
      <c r="I1667" s="122">
        <v>124.87</v>
      </c>
    </row>
    <row r="1668" s="109" customFormat="1" spans="1:9">
      <c r="A1668" s="112">
        <v>1667</v>
      </c>
      <c r="B1668" s="113" t="s">
        <v>22764</v>
      </c>
      <c r="C1668" s="114" t="s">
        <v>24119</v>
      </c>
      <c r="D1668" s="119" t="s">
        <v>24123</v>
      </c>
      <c r="E1668" s="120" t="s">
        <v>24136</v>
      </c>
      <c r="F1668" s="119" t="s">
        <v>24560</v>
      </c>
      <c r="G1668" s="116" t="s">
        <v>1930</v>
      </c>
      <c r="H1668" s="117">
        <v>0</v>
      </c>
      <c r="I1668" s="122">
        <v>0</v>
      </c>
    </row>
    <row r="1669" s="109" customFormat="1" spans="1:9">
      <c r="A1669" s="118">
        <v>1668</v>
      </c>
      <c r="B1669" s="113" t="s">
        <v>22764</v>
      </c>
      <c r="C1669" s="114" t="s">
        <v>24119</v>
      </c>
      <c r="D1669" s="119" t="s">
        <v>24123</v>
      </c>
      <c r="E1669" s="120" t="s">
        <v>24136</v>
      </c>
      <c r="F1669" s="119" t="s">
        <v>24561</v>
      </c>
      <c r="G1669" s="116" t="s">
        <v>1930</v>
      </c>
      <c r="H1669" s="117">
        <v>0</v>
      </c>
      <c r="I1669" s="122">
        <v>0</v>
      </c>
    </row>
    <row r="1670" s="109" customFormat="1" spans="1:9">
      <c r="A1670" s="112">
        <v>1669</v>
      </c>
      <c r="B1670" s="113" t="s">
        <v>22764</v>
      </c>
      <c r="C1670" s="114" t="s">
        <v>24119</v>
      </c>
      <c r="D1670" s="119" t="s">
        <v>24120</v>
      </c>
      <c r="E1670" s="120" t="s">
        <v>24171</v>
      </c>
      <c r="F1670" s="119" t="s">
        <v>24562</v>
      </c>
      <c r="G1670" s="116" t="s">
        <v>1951</v>
      </c>
      <c r="H1670" s="117">
        <v>0</v>
      </c>
      <c r="I1670" s="122">
        <v>80</v>
      </c>
    </row>
    <row r="1671" s="109" customFormat="1" spans="1:9">
      <c r="A1671" s="118">
        <v>1670</v>
      </c>
      <c r="B1671" s="113" t="s">
        <v>22764</v>
      </c>
      <c r="C1671" s="114" t="s">
        <v>24119</v>
      </c>
      <c r="D1671" s="119" t="s">
        <v>24120</v>
      </c>
      <c r="E1671" s="120" t="s">
        <v>24171</v>
      </c>
      <c r="F1671" s="119" t="s">
        <v>24563</v>
      </c>
      <c r="G1671" s="116" t="s">
        <v>1951</v>
      </c>
      <c r="H1671" s="117">
        <v>0</v>
      </c>
      <c r="I1671" s="122">
        <v>0</v>
      </c>
    </row>
    <row r="1672" s="109" customFormat="1" spans="1:9">
      <c r="A1672" s="112">
        <v>1671</v>
      </c>
      <c r="B1672" s="113" t="s">
        <v>22764</v>
      </c>
      <c r="C1672" s="114" t="s">
        <v>24119</v>
      </c>
      <c r="D1672" s="119" t="s">
        <v>24120</v>
      </c>
      <c r="E1672" s="120" t="s">
        <v>24140</v>
      </c>
      <c r="F1672" s="119" t="s">
        <v>24564</v>
      </c>
      <c r="G1672" s="116" t="s">
        <v>1951</v>
      </c>
      <c r="H1672" s="117">
        <v>0</v>
      </c>
      <c r="I1672" s="122">
        <f>G1672*0.8</f>
        <v>160</v>
      </c>
    </row>
    <row r="1673" s="109" customFormat="1" spans="1:9">
      <c r="A1673" s="118">
        <v>1672</v>
      </c>
      <c r="B1673" s="113" t="s">
        <v>22764</v>
      </c>
      <c r="C1673" s="114" t="s">
        <v>24119</v>
      </c>
      <c r="D1673" s="119" t="s">
        <v>405</v>
      </c>
      <c r="E1673" s="120" t="s">
        <v>23849</v>
      </c>
      <c r="F1673" s="119" t="s">
        <v>24565</v>
      </c>
      <c r="G1673" s="116" t="s">
        <v>1951</v>
      </c>
      <c r="H1673" s="117">
        <v>0</v>
      </c>
      <c r="I1673" s="122">
        <v>0</v>
      </c>
    </row>
    <row r="1674" s="109" customFormat="1" spans="1:9">
      <c r="A1674" s="112">
        <v>1673</v>
      </c>
      <c r="B1674" s="113" t="s">
        <v>22764</v>
      </c>
      <c r="C1674" s="114" t="s">
        <v>24119</v>
      </c>
      <c r="D1674" s="119" t="s">
        <v>23730</v>
      </c>
      <c r="E1674" s="120" t="s">
        <v>24259</v>
      </c>
      <c r="F1674" s="119" t="s">
        <v>24566</v>
      </c>
      <c r="G1674" s="116" t="s">
        <v>1930</v>
      </c>
      <c r="H1674" s="117">
        <v>0</v>
      </c>
      <c r="I1674" s="122">
        <v>80</v>
      </c>
    </row>
    <row r="1675" s="109" customFormat="1" spans="1:9">
      <c r="A1675" s="118">
        <v>1674</v>
      </c>
      <c r="B1675" s="113" t="s">
        <v>22764</v>
      </c>
      <c r="C1675" s="114" t="s">
        <v>24119</v>
      </c>
      <c r="D1675" s="119" t="s">
        <v>24123</v>
      </c>
      <c r="E1675" s="120" t="s">
        <v>24136</v>
      </c>
      <c r="F1675" s="119" t="s">
        <v>24567</v>
      </c>
      <c r="G1675" s="116" t="s">
        <v>1930</v>
      </c>
      <c r="H1675" s="117">
        <v>0</v>
      </c>
      <c r="I1675" s="122">
        <v>80</v>
      </c>
    </row>
    <row r="1676" s="109" customFormat="1" spans="1:9">
      <c r="A1676" s="112">
        <v>1675</v>
      </c>
      <c r="B1676" s="113" t="s">
        <v>22764</v>
      </c>
      <c r="C1676" s="114" t="s">
        <v>24119</v>
      </c>
      <c r="D1676" s="119" t="s">
        <v>24123</v>
      </c>
      <c r="E1676" s="120" t="s">
        <v>24217</v>
      </c>
      <c r="F1676" s="119" t="s">
        <v>24568</v>
      </c>
      <c r="G1676" s="116" t="s">
        <v>1930</v>
      </c>
      <c r="H1676" s="117">
        <v>0</v>
      </c>
      <c r="I1676" s="122">
        <v>0</v>
      </c>
    </row>
    <row r="1677" s="109" customFormat="1" spans="1:9">
      <c r="A1677" s="118">
        <v>1676</v>
      </c>
      <c r="B1677" s="113" t="s">
        <v>22764</v>
      </c>
      <c r="C1677" s="114" t="s">
        <v>24119</v>
      </c>
      <c r="D1677" s="119" t="s">
        <v>24123</v>
      </c>
      <c r="E1677" s="120" t="s">
        <v>24136</v>
      </c>
      <c r="F1677" s="119" t="s">
        <v>24569</v>
      </c>
      <c r="G1677" s="116" t="s">
        <v>1930</v>
      </c>
      <c r="H1677" s="117">
        <v>0</v>
      </c>
      <c r="I1677" s="122">
        <v>0</v>
      </c>
    </row>
    <row r="1678" s="109" customFormat="1" spans="1:9">
      <c r="A1678" s="112">
        <v>1677</v>
      </c>
      <c r="B1678" s="113" t="s">
        <v>22764</v>
      </c>
      <c r="C1678" s="114" t="s">
        <v>24119</v>
      </c>
      <c r="D1678" s="119" t="s">
        <v>24123</v>
      </c>
      <c r="E1678" s="120" t="s">
        <v>24138</v>
      </c>
      <c r="F1678" s="119" t="s">
        <v>24570</v>
      </c>
      <c r="G1678" s="116" t="s">
        <v>1930</v>
      </c>
      <c r="H1678" s="117">
        <v>0</v>
      </c>
      <c r="I1678" s="122">
        <v>0</v>
      </c>
    </row>
    <row r="1679" s="109" customFormat="1" spans="1:9">
      <c r="A1679" s="118">
        <v>1678</v>
      </c>
      <c r="B1679" s="113" t="s">
        <v>22764</v>
      </c>
      <c r="C1679" s="114" t="s">
        <v>24119</v>
      </c>
      <c r="D1679" s="119" t="s">
        <v>22771</v>
      </c>
      <c r="E1679" s="120" t="s">
        <v>24159</v>
      </c>
      <c r="F1679" s="119" t="s">
        <v>24571</v>
      </c>
      <c r="G1679" s="116" t="s">
        <v>1930</v>
      </c>
      <c r="H1679" s="117">
        <v>0</v>
      </c>
      <c r="I1679" s="122">
        <v>0</v>
      </c>
    </row>
    <row r="1680" s="109" customFormat="1" spans="1:9">
      <c r="A1680" s="112">
        <v>1679</v>
      </c>
      <c r="B1680" s="113" t="s">
        <v>22764</v>
      </c>
      <c r="C1680" s="114" t="s">
        <v>24119</v>
      </c>
      <c r="D1680" s="119" t="s">
        <v>24123</v>
      </c>
      <c r="E1680" s="120" t="s">
        <v>24164</v>
      </c>
      <c r="F1680" s="119" t="s">
        <v>24572</v>
      </c>
      <c r="G1680" s="116" t="s">
        <v>1951</v>
      </c>
      <c r="H1680" s="117">
        <v>0</v>
      </c>
      <c r="I1680" s="122">
        <v>0</v>
      </c>
    </row>
    <row r="1681" s="109" customFormat="1" spans="1:9">
      <c r="A1681" s="118">
        <v>1680</v>
      </c>
      <c r="B1681" s="113" t="s">
        <v>22764</v>
      </c>
      <c r="C1681" s="114" t="s">
        <v>24119</v>
      </c>
      <c r="D1681" s="119" t="s">
        <v>24120</v>
      </c>
      <c r="E1681" s="120" t="s">
        <v>24121</v>
      </c>
      <c r="F1681" s="119" t="s">
        <v>24573</v>
      </c>
      <c r="G1681" s="116" t="s">
        <v>1951</v>
      </c>
      <c r="H1681" s="117">
        <v>0</v>
      </c>
      <c r="I1681" s="122">
        <v>0</v>
      </c>
    </row>
    <row r="1682" s="109" customFormat="1" spans="1:9">
      <c r="A1682" s="112">
        <v>1681</v>
      </c>
      <c r="B1682" s="113" t="s">
        <v>22764</v>
      </c>
      <c r="C1682" s="114" t="s">
        <v>24119</v>
      </c>
      <c r="D1682" s="119" t="s">
        <v>22771</v>
      </c>
      <c r="E1682" s="120" t="s">
        <v>24159</v>
      </c>
      <c r="F1682" s="119" t="s">
        <v>24574</v>
      </c>
      <c r="G1682" s="116" t="s">
        <v>1930</v>
      </c>
      <c r="H1682" s="117">
        <v>0</v>
      </c>
      <c r="I1682" s="122">
        <v>80</v>
      </c>
    </row>
    <row r="1683" s="109" customFormat="1" spans="1:9">
      <c r="A1683" s="118">
        <v>1682</v>
      </c>
      <c r="B1683" s="113" t="s">
        <v>22764</v>
      </c>
      <c r="C1683" s="114" t="s">
        <v>24119</v>
      </c>
      <c r="D1683" s="119" t="s">
        <v>24120</v>
      </c>
      <c r="E1683" s="120" t="s">
        <v>24144</v>
      </c>
      <c r="F1683" s="119" t="s">
        <v>24575</v>
      </c>
      <c r="G1683" s="116" t="s">
        <v>1930</v>
      </c>
      <c r="H1683" s="117">
        <v>0</v>
      </c>
      <c r="I1683" s="122">
        <v>78.907</v>
      </c>
    </row>
    <row r="1684" s="109" customFormat="1" spans="1:9">
      <c r="A1684" s="112">
        <v>1683</v>
      </c>
      <c r="B1684" s="113" t="s">
        <v>22764</v>
      </c>
      <c r="C1684" s="114" t="s">
        <v>24119</v>
      </c>
      <c r="D1684" s="119" t="s">
        <v>24123</v>
      </c>
      <c r="E1684" s="120" t="s">
        <v>24138</v>
      </c>
      <c r="F1684" s="119" t="s">
        <v>24576</v>
      </c>
      <c r="G1684" s="116" t="s">
        <v>1930</v>
      </c>
      <c r="H1684" s="117">
        <v>0</v>
      </c>
      <c r="I1684" s="122">
        <v>0</v>
      </c>
    </row>
    <row r="1685" s="109" customFormat="1" spans="1:9">
      <c r="A1685" s="118">
        <v>1684</v>
      </c>
      <c r="B1685" s="113" t="s">
        <v>22764</v>
      </c>
      <c r="C1685" s="114" t="s">
        <v>24119</v>
      </c>
      <c r="D1685" s="119" t="s">
        <v>24126</v>
      </c>
      <c r="E1685" s="120" t="s">
        <v>24134</v>
      </c>
      <c r="F1685" s="119" t="s">
        <v>24577</v>
      </c>
      <c r="G1685" s="116" t="s">
        <v>1930</v>
      </c>
      <c r="H1685" s="117">
        <v>0</v>
      </c>
      <c r="I1685" s="122">
        <v>0</v>
      </c>
    </row>
    <row r="1686" s="109" customFormat="1" spans="1:9">
      <c r="A1686" s="112">
        <v>1685</v>
      </c>
      <c r="B1686" s="113" t="s">
        <v>22764</v>
      </c>
      <c r="C1686" s="114" t="s">
        <v>24119</v>
      </c>
      <c r="D1686" s="119" t="s">
        <v>23730</v>
      </c>
      <c r="E1686" s="120" t="s">
        <v>24168</v>
      </c>
      <c r="F1686" s="119" t="s">
        <v>24578</v>
      </c>
      <c r="G1686" s="116" t="s">
        <v>1930</v>
      </c>
      <c r="H1686" s="117">
        <v>0</v>
      </c>
      <c r="I1686" s="122">
        <v>0</v>
      </c>
    </row>
    <row r="1687" s="109" customFormat="1" spans="1:9">
      <c r="A1687" s="118">
        <v>1686</v>
      </c>
      <c r="B1687" s="113" t="s">
        <v>22764</v>
      </c>
      <c r="C1687" s="114" t="s">
        <v>24119</v>
      </c>
      <c r="D1687" s="119" t="s">
        <v>22782</v>
      </c>
      <c r="E1687" s="120" t="s">
        <v>23093</v>
      </c>
      <c r="F1687" s="119" t="s">
        <v>24579</v>
      </c>
      <c r="G1687" s="116" t="s">
        <v>1936</v>
      </c>
      <c r="H1687" s="117">
        <v>0</v>
      </c>
      <c r="I1687" s="122">
        <v>0</v>
      </c>
    </row>
    <row r="1688" s="109" customFormat="1" spans="1:9">
      <c r="A1688" s="112">
        <v>1687</v>
      </c>
      <c r="B1688" s="113" t="s">
        <v>22764</v>
      </c>
      <c r="C1688" s="114" t="s">
        <v>24119</v>
      </c>
      <c r="D1688" s="119" t="s">
        <v>24123</v>
      </c>
      <c r="E1688" s="120" t="s">
        <v>24217</v>
      </c>
      <c r="F1688" s="119" t="s">
        <v>24580</v>
      </c>
      <c r="G1688" s="116" t="s">
        <v>1951</v>
      </c>
      <c r="H1688" s="117">
        <v>0</v>
      </c>
      <c r="I1688" s="122">
        <v>0</v>
      </c>
    </row>
    <row r="1689" s="109" customFormat="1" spans="1:9">
      <c r="A1689" s="118">
        <v>1688</v>
      </c>
      <c r="B1689" s="113" t="s">
        <v>22764</v>
      </c>
      <c r="C1689" s="114" t="s">
        <v>24119</v>
      </c>
      <c r="D1689" s="119" t="s">
        <v>22771</v>
      </c>
      <c r="E1689" s="120" t="s">
        <v>24159</v>
      </c>
      <c r="F1689" s="119" t="s">
        <v>24581</v>
      </c>
      <c r="G1689" s="116" t="s">
        <v>1951</v>
      </c>
      <c r="H1689" s="117">
        <v>0</v>
      </c>
      <c r="I1689" s="122">
        <v>80</v>
      </c>
    </row>
    <row r="1690" s="109" customFormat="1" spans="1:9">
      <c r="A1690" s="112">
        <v>1689</v>
      </c>
      <c r="B1690" s="113" t="s">
        <v>22764</v>
      </c>
      <c r="C1690" s="114" t="s">
        <v>24119</v>
      </c>
      <c r="D1690" s="119" t="s">
        <v>22782</v>
      </c>
      <c r="E1690" s="120" t="s">
        <v>22897</v>
      </c>
      <c r="F1690" s="119" t="s">
        <v>24582</v>
      </c>
      <c r="G1690" s="116" t="s">
        <v>1930</v>
      </c>
      <c r="H1690" s="117">
        <v>0</v>
      </c>
      <c r="I1690" s="122">
        <v>0</v>
      </c>
    </row>
    <row r="1691" s="109" customFormat="1" spans="1:9">
      <c r="A1691" s="118">
        <v>1690</v>
      </c>
      <c r="B1691" s="113" t="s">
        <v>22764</v>
      </c>
      <c r="C1691" s="114" t="s">
        <v>24119</v>
      </c>
      <c r="D1691" s="119" t="s">
        <v>24120</v>
      </c>
      <c r="E1691" s="120" t="s">
        <v>24171</v>
      </c>
      <c r="F1691" s="119" t="s">
        <v>24583</v>
      </c>
      <c r="G1691" s="116" t="s">
        <v>1930</v>
      </c>
      <c r="H1691" s="117">
        <v>0</v>
      </c>
      <c r="I1691" s="122">
        <v>0</v>
      </c>
    </row>
    <row r="1692" s="109" customFormat="1" spans="1:9">
      <c r="A1692" s="112">
        <v>1691</v>
      </c>
      <c r="B1692" s="113" t="s">
        <v>22764</v>
      </c>
      <c r="C1692" s="114" t="s">
        <v>24119</v>
      </c>
      <c r="D1692" s="119" t="s">
        <v>24120</v>
      </c>
      <c r="E1692" s="120" t="s">
        <v>24171</v>
      </c>
      <c r="F1692" s="119" t="s">
        <v>24584</v>
      </c>
      <c r="G1692" s="116" t="s">
        <v>1930</v>
      </c>
      <c r="H1692" s="117">
        <v>0</v>
      </c>
      <c r="I1692" s="122">
        <v>0</v>
      </c>
    </row>
    <row r="1693" s="109" customFormat="1" spans="1:9">
      <c r="A1693" s="118">
        <v>1692</v>
      </c>
      <c r="B1693" s="113" t="s">
        <v>22764</v>
      </c>
      <c r="C1693" s="114" t="s">
        <v>24119</v>
      </c>
      <c r="D1693" s="119" t="s">
        <v>22771</v>
      </c>
      <c r="E1693" s="120" t="s">
        <v>24159</v>
      </c>
      <c r="F1693" s="119" t="s">
        <v>24585</v>
      </c>
      <c r="G1693" s="116" t="s">
        <v>1951</v>
      </c>
      <c r="H1693" s="117">
        <v>0</v>
      </c>
      <c r="I1693" s="122">
        <v>0</v>
      </c>
    </row>
    <row r="1694" s="109" customFormat="1" spans="1:9">
      <c r="A1694" s="112">
        <v>1693</v>
      </c>
      <c r="B1694" s="113" t="s">
        <v>22764</v>
      </c>
      <c r="C1694" s="114" t="s">
        <v>24119</v>
      </c>
      <c r="D1694" s="119" t="s">
        <v>22782</v>
      </c>
      <c r="E1694" s="120" t="s">
        <v>22897</v>
      </c>
      <c r="F1694" s="119" t="s">
        <v>24586</v>
      </c>
      <c r="G1694" s="116" t="s">
        <v>1936</v>
      </c>
      <c r="H1694" s="117">
        <v>0</v>
      </c>
      <c r="I1694" s="122">
        <v>0</v>
      </c>
    </row>
    <row r="1695" s="109" customFormat="1" spans="1:9">
      <c r="A1695" s="118">
        <v>1694</v>
      </c>
      <c r="B1695" s="113" t="s">
        <v>22764</v>
      </c>
      <c r="C1695" s="114" t="s">
        <v>24119</v>
      </c>
      <c r="D1695" s="119" t="s">
        <v>24126</v>
      </c>
      <c r="E1695" s="120" t="s">
        <v>24127</v>
      </c>
      <c r="F1695" s="119" t="s">
        <v>24587</v>
      </c>
      <c r="G1695" s="116" t="s">
        <v>1930</v>
      </c>
      <c r="H1695" s="117">
        <v>0</v>
      </c>
      <c r="I1695" s="122">
        <v>0</v>
      </c>
    </row>
    <row r="1696" s="109" customFormat="1" spans="1:9">
      <c r="A1696" s="112">
        <v>1695</v>
      </c>
      <c r="B1696" s="113" t="s">
        <v>22764</v>
      </c>
      <c r="C1696" s="114" t="s">
        <v>24119</v>
      </c>
      <c r="D1696" s="119" t="s">
        <v>24120</v>
      </c>
      <c r="E1696" s="120" t="s">
        <v>24140</v>
      </c>
      <c r="F1696" s="119" t="s">
        <v>24588</v>
      </c>
      <c r="G1696" s="116" t="s">
        <v>1930</v>
      </c>
      <c r="H1696" s="117">
        <v>0</v>
      </c>
      <c r="I1696" s="122">
        <v>0</v>
      </c>
    </row>
    <row r="1697" s="109" customFormat="1" spans="1:9">
      <c r="A1697" s="118">
        <v>1696</v>
      </c>
      <c r="B1697" s="113" t="s">
        <v>22764</v>
      </c>
      <c r="C1697" s="114" t="s">
        <v>24119</v>
      </c>
      <c r="D1697" s="119" t="s">
        <v>22782</v>
      </c>
      <c r="E1697" s="120" t="s">
        <v>23093</v>
      </c>
      <c r="F1697" s="119" t="s">
        <v>24589</v>
      </c>
      <c r="G1697" s="116" t="s">
        <v>1951</v>
      </c>
      <c r="H1697" s="117">
        <v>0</v>
      </c>
      <c r="I1697" s="122">
        <v>0</v>
      </c>
    </row>
    <row r="1698" s="109" customFormat="1" spans="1:9">
      <c r="A1698" s="112">
        <v>1697</v>
      </c>
      <c r="B1698" s="113" t="s">
        <v>22764</v>
      </c>
      <c r="C1698" s="114" t="s">
        <v>24119</v>
      </c>
      <c r="D1698" s="119" t="s">
        <v>24123</v>
      </c>
      <c r="E1698" s="120" t="s">
        <v>24217</v>
      </c>
      <c r="F1698" s="119" t="s">
        <v>24590</v>
      </c>
      <c r="G1698" s="116" t="s">
        <v>1951</v>
      </c>
      <c r="H1698" s="117">
        <v>0</v>
      </c>
      <c r="I1698" s="122">
        <v>80</v>
      </c>
    </row>
    <row r="1699" s="109" customFormat="1" spans="1:9">
      <c r="A1699" s="118">
        <v>1698</v>
      </c>
      <c r="B1699" s="113" t="s">
        <v>22764</v>
      </c>
      <c r="C1699" s="114" t="s">
        <v>24119</v>
      </c>
      <c r="D1699" s="119" t="s">
        <v>24123</v>
      </c>
      <c r="E1699" s="120" t="s">
        <v>24217</v>
      </c>
      <c r="F1699" s="119" t="s">
        <v>24591</v>
      </c>
      <c r="G1699" s="116" t="s">
        <v>1951</v>
      </c>
      <c r="H1699" s="117">
        <v>0</v>
      </c>
      <c r="I1699" s="122">
        <v>80</v>
      </c>
    </row>
    <row r="1700" s="109" customFormat="1" spans="1:9">
      <c r="A1700" s="112">
        <v>1699</v>
      </c>
      <c r="B1700" s="113" t="s">
        <v>22764</v>
      </c>
      <c r="C1700" s="114" t="s">
        <v>24119</v>
      </c>
      <c r="D1700" s="119" t="s">
        <v>24120</v>
      </c>
      <c r="E1700" s="120" t="s">
        <v>24171</v>
      </c>
      <c r="F1700" s="119" t="s">
        <v>24592</v>
      </c>
      <c r="G1700" s="116" t="s">
        <v>1930</v>
      </c>
      <c r="H1700" s="117">
        <v>0</v>
      </c>
      <c r="I1700" s="122">
        <v>0</v>
      </c>
    </row>
    <row r="1701" s="109" customFormat="1" spans="1:9">
      <c r="A1701" s="118">
        <v>1700</v>
      </c>
      <c r="B1701" s="113" t="s">
        <v>22764</v>
      </c>
      <c r="C1701" s="114" t="s">
        <v>24119</v>
      </c>
      <c r="D1701" s="119" t="s">
        <v>22782</v>
      </c>
      <c r="E1701" s="120" t="s">
        <v>22897</v>
      </c>
      <c r="F1701" s="119" t="s">
        <v>24593</v>
      </c>
      <c r="G1701" s="116" t="s">
        <v>1999</v>
      </c>
      <c r="H1701" s="117">
        <v>0</v>
      </c>
      <c r="I1701" s="122">
        <v>0</v>
      </c>
    </row>
    <row r="1702" s="109" customFormat="1" spans="1:9">
      <c r="A1702" s="112">
        <v>1701</v>
      </c>
      <c r="B1702" s="113" t="s">
        <v>22764</v>
      </c>
      <c r="C1702" s="114" t="s">
        <v>24119</v>
      </c>
      <c r="D1702" s="119" t="s">
        <v>24123</v>
      </c>
      <c r="E1702" s="120" t="s">
        <v>24217</v>
      </c>
      <c r="F1702" s="119" t="s">
        <v>24594</v>
      </c>
      <c r="G1702" s="116" t="s">
        <v>1930</v>
      </c>
      <c r="H1702" s="117">
        <v>0</v>
      </c>
      <c r="I1702" s="122">
        <v>0</v>
      </c>
    </row>
    <row r="1703" s="109" customFormat="1" spans="1:9">
      <c r="A1703" s="118">
        <v>1702</v>
      </c>
      <c r="B1703" s="113" t="s">
        <v>22764</v>
      </c>
      <c r="C1703" s="114" t="s">
        <v>24119</v>
      </c>
      <c r="D1703" s="119" t="s">
        <v>23730</v>
      </c>
      <c r="E1703" s="120" t="s">
        <v>24168</v>
      </c>
      <c r="F1703" s="119" t="s">
        <v>24595</v>
      </c>
      <c r="G1703" s="116" t="s">
        <v>1930</v>
      </c>
      <c r="H1703" s="117">
        <v>0</v>
      </c>
      <c r="I1703" s="122">
        <v>0</v>
      </c>
    </row>
    <row r="1704" s="109" customFormat="1" spans="1:9">
      <c r="A1704" s="112">
        <v>1703</v>
      </c>
      <c r="B1704" s="113" t="s">
        <v>22764</v>
      </c>
      <c r="C1704" s="114" t="s">
        <v>24119</v>
      </c>
      <c r="D1704" s="119" t="s">
        <v>22771</v>
      </c>
      <c r="E1704" s="120" t="s">
        <v>24159</v>
      </c>
      <c r="F1704" s="119" t="s">
        <v>24596</v>
      </c>
      <c r="G1704" s="116" t="s">
        <v>1930</v>
      </c>
      <c r="H1704" s="117">
        <v>0</v>
      </c>
      <c r="I1704" s="122">
        <v>0</v>
      </c>
    </row>
    <row r="1705" s="109" customFormat="1" spans="1:9">
      <c r="A1705" s="118">
        <v>1704</v>
      </c>
      <c r="B1705" s="113" t="s">
        <v>22764</v>
      </c>
      <c r="C1705" s="114" t="s">
        <v>24119</v>
      </c>
      <c r="D1705" s="119" t="s">
        <v>23730</v>
      </c>
      <c r="E1705" s="120" t="s">
        <v>24168</v>
      </c>
      <c r="F1705" s="119" t="s">
        <v>24597</v>
      </c>
      <c r="G1705" s="116" t="s">
        <v>1930</v>
      </c>
      <c r="H1705" s="117">
        <v>0</v>
      </c>
      <c r="I1705" s="122">
        <v>0</v>
      </c>
    </row>
    <row r="1706" s="109" customFormat="1" spans="1:9">
      <c r="A1706" s="112">
        <v>1705</v>
      </c>
      <c r="B1706" s="113" t="s">
        <v>22764</v>
      </c>
      <c r="C1706" s="114" t="s">
        <v>24119</v>
      </c>
      <c r="D1706" s="119" t="s">
        <v>22782</v>
      </c>
      <c r="E1706" s="120" t="s">
        <v>22897</v>
      </c>
      <c r="F1706" s="119" t="s">
        <v>24598</v>
      </c>
      <c r="G1706" s="116" t="s">
        <v>1930</v>
      </c>
      <c r="H1706" s="117">
        <v>0</v>
      </c>
      <c r="I1706" s="122">
        <v>0</v>
      </c>
    </row>
    <row r="1707" s="109" customFormat="1" spans="1:9">
      <c r="A1707" s="118">
        <v>1706</v>
      </c>
      <c r="B1707" s="113" t="s">
        <v>22764</v>
      </c>
      <c r="C1707" s="114" t="s">
        <v>24119</v>
      </c>
      <c r="D1707" s="119" t="s">
        <v>24123</v>
      </c>
      <c r="E1707" s="120" t="s">
        <v>24124</v>
      </c>
      <c r="F1707" s="119" t="s">
        <v>24599</v>
      </c>
      <c r="G1707" s="116" t="s">
        <v>1951</v>
      </c>
      <c r="H1707" s="117">
        <v>0</v>
      </c>
      <c r="I1707" s="122">
        <v>15</v>
      </c>
    </row>
    <row r="1708" s="109" customFormat="1" spans="1:9">
      <c r="A1708" s="112">
        <v>1707</v>
      </c>
      <c r="B1708" s="113" t="s">
        <v>22764</v>
      </c>
      <c r="C1708" s="114" t="s">
        <v>24119</v>
      </c>
      <c r="D1708" s="119" t="s">
        <v>22782</v>
      </c>
      <c r="E1708" s="120" t="s">
        <v>23093</v>
      </c>
      <c r="F1708" s="119" t="s">
        <v>24600</v>
      </c>
      <c r="G1708" s="116" t="s">
        <v>1951</v>
      </c>
      <c r="H1708" s="117">
        <v>0</v>
      </c>
      <c r="I1708" s="122">
        <v>0</v>
      </c>
    </row>
    <row r="1709" s="109" customFormat="1" spans="1:9">
      <c r="A1709" s="118">
        <v>1708</v>
      </c>
      <c r="B1709" s="113" t="s">
        <v>22764</v>
      </c>
      <c r="C1709" s="114" t="s">
        <v>24119</v>
      </c>
      <c r="D1709" s="119" t="s">
        <v>24120</v>
      </c>
      <c r="E1709" s="120" t="s">
        <v>24171</v>
      </c>
      <c r="F1709" s="119" t="s">
        <v>24601</v>
      </c>
      <c r="G1709" s="116" t="s">
        <v>1930</v>
      </c>
      <c r="H1709" s="117">
        <v>0</v>
      </c>
      <c r="I1709" s="122">
        <v>0</v>
      </c>
    </row>
    <row r="1710" s="109" customFormat="1" spans="1:9">
      <c r="A1710" s="112">
        <v>1709</v>
      </c>
      <c r="B1710" s="113" t="s">
        <v>22764</v>
      </c>
      <c r="C1710" s="114" t="s">
        <v>24119</v>
      </c>
      <c r="D1710" s="119" t="s">
        <v>24126</v>
      </c>
      <c r="E1710" s="120" t="s">
        <v>24127</v>
      </c>
      <c r="F1710" s="119" t="s">
        <v>24602</v>
      </c>
      <c r="G1710" s="116" t="s">
        <v>1930</v>
      </c>
      <c r="H1710" s="117">
        <v>0</v>
      </c>
      <c r="I1710" s="122">
        <v>0</v>
      </c>
    </row>
    <row r="1711" s="109" customFormat="1" spans="1:9">
      <c r="A1711" s="118">
        <v>1710</v>
      </c>
      <c r="B1711" s="113" t="s">
        <v>22764</v>
      </c>
      <c r="C1711" s="114" t="s">
        <v>24119</v>
      </c>
      <c r="D1711" s="119" t="s">
        <v>24126</v>
      </c>
      <c r="E1711" s="120" t="s">
        <v>24134</v>
      </c>
      <c r="F1711" s="119" t="s">
        <v>24603</v>
      </c>
      <c r="G1711" s="116" t="s">
        <v>1930</v>
      </c>
      <c r="H1711" s="117">
        <v>0</v>
      </c>
      <c r="I1711" s="122">
        <v>0</v>
      </c>
    </row>
    <row r="1712" s="109" customFormat="1" spans="1:9">
      <c r="A1712" s="112">
        <v>1711</v>
      </c>
      <c r="B1712" s="113" t="s">
        <v>22764</v>
      </c>
      <c r="C1712" s="114" t="s">
        <v>24119</v>
      </c>
      <c r="D1712" s="119" t="s">
        <v>24126</v>
      </c>
      <c r="E1712" s="120" t="s">
        <v>24127</v>
      </c>
      <c r="F1712" s="119" t="s">
        <v>24604</v>
      </c>
      <c r="G1712" s="116" t="s">
        <v>1930</v>
      </c>
      <c r="H1712" s="117">
        <v>0</v>
      </c>
      <c r="I1712" s="122">
        <v>0</v>
      </c>
    </row>
    <row r="1713" s="109" customFormat="1" spans="1:9">
      <c r="A1713" s="118">
        <v>1712</v>
      </c>
      <c r="B1713" s="113" t="s">
        <v>22764</v>
      </c>
      <c r="C1713" s="114" t="s">
        <v>24119</v>
      </c>
      <c r="D1713" s="119" t="s">
        <v>24123</v>
      </c>
      <c r="E1713" s="120" t="s">
        <v>24132</v>
      </c>
      <c r="F1713" s="119" t="s">
        <v>24605</v>
      </c>
      <c r="G1713" s="116" t="s">
        <v>18124</v>
      </c>
      <c r="H1713" s="117">
        <v>0</v>
      </c>
      <c r="I1713" s="122">
        <v>0</v>
      </c>
    </row>
    <row r="1714" s="109" customFormat="1" spans="1:9">
      <c r="A1714" s="112">
        <v>1713</v>
      </c>
      <c r="B1714" s="113" t="s">
        <v>22764</v>
      </c>
      <c r="C1714" s="114" t="s">
        <v>24119</v>
      </c>
      <c r="D1714" s="119" t="s">
        <v>22771</v>
      </c>
      <c r="E1714" s="120" t="s">
        <v>24287</v>
      </c>
      <c r="F1714" s="119" t="s">
        <v>24606</v>
      </c>
      <c r="G1714" s="116" t="s">
        <v>1936</v>
      </c>
      <c r="H1714" s="117">
        <v>0</v>
      </c>
      <c r="I1714" s="122">
        <v>15</v>
      </c>
    </row>
    <row r="1715" s="109" customFormat="1" spans="1:9">
      <c r="A1715" s="118">
        <v>1714</v>
      </c>
      <c r="B1715" s="113" t="s">
        <v>22764</v>
      </c>
      <c r="C1715" s="114" t="s">
        <v>24119</v>
      </c>
      <c r="D1715" s="119" t="s">
        <v>24123</v>
      </c>
      <c r="E1715" s="120" t="s">
        <v>24124</v>
      </c>
      <c r="F1715" s="119" t="s">
        <v>24607</v>
      </c>
      <c r="G1715" s="116" t="s">
        <v>1951</v>
      </c>
      <c r="H1715" s="117">
        <v>0</v>
      </c>
      <c r="I1715" s="122">
        <v>15</v>
      </c>
    </row>
    <row r="1716" s="109" customFormat="1" spans="1:9">
      <c r="A1716" s="112">
        <v>1715</v>
      </c>
      <c r="B1716" s="113" t="s">
        <v>22764</v>
      </c>
      <c r="C1716" s="114" t="s">
        <v>24119</v>
      </c>
      <c r="D1716" s="119" t="s">
        <v>24120</v>
      </c>
      <c r="E1716" s="120" t="s">
        <v>24171</v>
      </c>
      <c r="F1716" s="119" t="s">
        <v>24608</v>
      </c>
      <c r="G1716" s="116" t="s">
        <v>1951</v>
      </c>
      <c r="H1716" s="117">
        <v>0</v>
      </c>
      <c r="I1716" s="122">
        <v>0</v>
      </c>
    </row>
    <row r="1717" s="109" customFormat="1" spans="1:9">
      <c r="A1717" s="118">
        <v>1716</v>
      </c>
      <c r="B1717" s="113" t="s">
        <v>22764</v>
      </c>
      <c r="C1717" s="114" t="s">
        <v>24119</v>
      </c>
      <c r="D1717" s="119" t="s">
        <v>24120</v>
      </c>
      <c r="E1717" s="120" t="s">
        <v>24171</v>
      </c>
      <c r="F1717" s="119" t="s">
        <v>24609</v>
      </c>
      <c r="G1717" s="116" t="s">
        <v>1951</v>
      </c>
      <c r="H1717" s="117">
        <v>0</v>
      </c>
      <c r="I1717" s="122">
        <v>0</v>
      </c>
    </row>
    <row r="1718" s="109" customFormat="1" spans="1:9">
      <c r="A1718" s="112">
        <v>1717</v>
      </c>
      <c r="B1718" s="113" t="s">
        <v>22764</v>
      </c>
      <c r="C1718" s="114" t="s">
        <v>24119</v>
      </c>
      <c r="D1718" s="119" t="s">
        <v>22782</v>
      </c>
      <c r="E1718" s="120" t="s">
        <v>22897</v>
      </c>
      <c r="F1718" s="119" t="s">
        <v>24610</v>
      </c>
      <c r="G1718" s="116" t="s">
        <v>1930</v>
      </c>
      <c r="H1718" s="117">
        <v>0</v>
      </c>
      <c r="I1718" s="122">
        <v>0</v>
      </c>
    </row>
    <row r="1719" s="109" customFormat="1" spans="1:9">
      <c r="A1719" s="118">
        <v>1718</v>
      </c>
      <c r="B1719" s="113" t="s">
        <v>22764</v>
      </c>
      <c r="C1719" s="114" t="s">
        <v>24119</v>
      </c>
      <c r="D1719" s="119" t="s">
        <v>24120</v>
      </c>
      <c r="E1719" s="120" t="s">
        <v>24121</v>
      </c>
      <c r="F1719" s="119" t="s">
        <v>24611</v>
      </c>
      <c r="G1719" s="116" t="s">
        <v>1951</v>
      </c>
      <c r="H1719" s="117">
        <v>0</v>
      </c>
      <c r="I1719" s="122">
        <v>0</v>
      </c>
    </row>
    <row r="1720" s="109" customFormat="1" spans="1:9">
      <c r="A1720" s="112">
        <v>1719</v>
      </c>
      <c r="B1720" s="113" t="s">
        <v>22764</v>
      </c>
      <c r="C1720" s="114" t="s">
        <v>24119</v>
      </c>
      <c r="D1720" s="119" t="s">
        <v>24120</v>
      </c>
      <c r="E1720" s="120" t="s">
        <v>24121</v>
      </c>
      <c r="F1720" s="119" t="s">
        <v>24612</v>
      </c>
      <c r="G1720" s="116" t="s">
        <v>1951</v>
      </c>
      <c r="H1720" s="117">
        <v>0</v>
      </c>
      <c r="I1720" s="122">
        <v>0</v>
      </c>
    </row>
    <row r="1721" s="109" customFormat="1" spans="1:9">
      <c r="A1721" s="118">
        <v>1720</v>
      </c>
      <c r="B1721" s="113" t="s">
        <v>22764</v>
      </c>
      <c r="C1721" s="114" t="s">
        <v>24119</v>
      </c>
      <c r="D1721" s="119" t="s">
        <v>24126</v>
      </c>
      <c r="E1721" s="120" t="s">
        <v>24127</v>
      </c>
      <c r="F1721" s="119" t="s">
        <v>24613</v>
      </c>
      <c r="G1721" s="116" t="s">
        <v>1930</v>
      </c>
      <c r="H1721" s="117">
        <v>0</v>
      </c>
      <c r="I1721" s="122">
        <v>0</v>
      </c>
    </row>
    <row r="1722" s="109" customFormat="1" spans="1:9">
      <c r="A1722" s="112">
        <v>1721</v>
      </c>
      <c r="B1722" s="113" t="s">
        <v>22764</v>
      </c>
      <c r="C1722" s="114" t="s">
        <v>24119</v>
      </c>
      <c r="D1722" s="119" t="s">
        <v>24120</v>
      </c>
      <c r="E1722" s="120" t="s">
        <v>24171</v>
      </c>
      <c r="F1722" s="119" t="s">
        <v>24614</v>
      </c>
      <c r="G1722" s="116" t="s">
        <v>1930</v>
      </c>
      <c r="H1722" s="117">
        <v>0</v>
      </c>
      <c r="I1722" s="122">
        <v>15</v>
      </c>
    </row>
    <row r="1723" s="109" customFormat="1" spans="1:9">
      <c r="A1723" s="118">
        <v>1722</v>
      </c>
      <c r="B1723" s="113" t="s">
        <v>22764</v>
      </c>
      <c r="C1723" s="114" t="s">
        <v>24119</v>
      </c>
      <c r="D1723" s="119" t="s">
        <v>24123</v>
      </c>
      <c r="E1723" s="120" t="s">
        <v>24136</v>
      </c>
      <c r="F1723" s="119" t="s">
        <v>24615</v>
      </c>
      <c r="G1723" s="116" t="s">
        <v>22804</v>
      </c>
      <c r="H1723" s="117">
        <v>0</v>
      </c>
      <c r="I1723" s="122">
        <v>15</v>
      </c>
    </row>
    <row r="1724" s="109" customFormat="1" spans="1:9">
      <c r="A1724" s="112">
        <v>1723</v>
      </c>
      <c r="B1724" s="113" t="s">
        <v>22764</v>
      </c>
      <c r="C1724" s="114" t="s">
        <v>24119</v>
      </c>
      <c r="D1724" s="119" t="s">
        <v>24126</v>
      </c>
      <c r="E1724" s="120" t="s">
        <v>24134</v>
      </c>
      <c r="F1724" s="119" t="s">
        <v>24616</v>
      </c>
      <c r="G1724" s="116" t="s">
        <v>1930</v>
      </c>
      <c r="H1724" s="117">
        <v>0</v>
      </c>
      <c r="I1724" s="122">
        <v>0</v>
      </c>
    </row>
    <row r="1725" s="109" customFormat="1" spans="1:9">
      <c r="A1725" s="118">
        <v>1724</v>
      </c>
      <c r="B1725" s="113" t="s">
        <v>22764</v>
      </c>
      <c r="C1725" s="114" t="s">
        <v>24119</v>
      </c>
      <c r="D1725" s="119" t="s">
        <v>24120</v>
      </c>
      <c r="E1725" s="120" t="s">
        <v>24121</v>
      </c>
      <c r="F1725" s="119" t="s">
        <v>24617</v>
      </c>
      <c r="G1725" s="116" t="s">
        <v>1951</v>
      </c>
      <c r="H1725" s="117">
        <v>0</v>
      </c>
      <c r="I1725" s="122">
        <v>0</v>
      </c>
    </row>
    <row r="1726" s="109" customFormat="1" spans="1:9">
      <c r="A1726" s="112">
        <v>1725</v>
      </c>
      <c r="B1726" s="113" t="s">
        <v>22764</v>
      </c>
      <c r="C1726" s="114" t="s">
        <v>24119</v>
      </c>
      <c r="D1726" s="119" t="s">
        <v>24126</v>
      </c>
      <c r="E1726" s="120" t="s">
        <v>24130</v>
      </c>
      <c r="F1726" s="119" t="s">
        <v>24618</v>
      </c>
      <c r="G1726" s="116" t="s">
        <v>1930</v>
      </c>
      <c r="H1726" s="117">
        <v>16.2338592</v>
      </c>
      <c r="I1726" s="122">
        <v>0</v>
      </c>
    </row>
    <row r="1727" s="109" customFormat="1" spans="1:9">
      <c r="A1727" s="118">
        <v>1726</v>
      </c>
      <c r="B1727" s="113" t="s">
        <v>22764</v>
      </c>
      <c r="C1727" s="114" t="s">
        <v>24119</v>
      </c>
      <c r="D1727" s="119" t="s">
        <v>24120</v>
      </c>
      <c r="E1727" s="120" t="s">
        <v>24121</v>
      </c>
      <c r="F1727" s="119" t="s">
        <v>24619</v>
      </c>
      <c r="G1727" s="116" t="s">
        <v>1951</v>
      </c>
      <c r="H1727" s="117">
        <v>0</v>
      </c>
      <c r="I1727" s="122">
        <v>0</v>
      </c>
    </row>
    <row r="1728" s="109" customFormat="1" spans="1:9">
      <c r="A1728" s="112">
        <v>1727</v>
      </c>
      <c r="B1728" s="113" t="s">
        <v>22764</v>
      </c>
      <c r="C1728" s="114" t="s">
        <v>24119</v>
      </c>
      <c r="D1728" s="119" t="s">
        <v>23730</v>
      </c>
      <c r="E1728" s="120" t="s">
        <v>24259</v>
      </c>
      <c r="F1728" s="119" t="s">
        <v>24620</v>
      </c>
      <c r="G1728" s="116" t="s">
        <v>1930</v>
      </c>
      <c r="H1728" s="117">
        <v>0</v>
      </c>
      <c r="I1728" s="122">
        <v>0</v>
      </c>
    </row>
    <row r="1729" s="109" customFormat="1" spans="1:9">
      <c r="A1729" s="118">
        <v>1728</v>
      </c>
      <c r="B1729" s="113" t="s">
        <v>22764</v>
      </c>
      <c r="C1729" s="114" t="s">
        <v>24119</v>
      </c>
      <c r="D1729" s="119" t="s">
        <v>24120</v>
      </c>
      <c r="E1729" s="120" t="s">
        <v>24121</v>
      </c>
      <c r="F1729" s="119" t="s">
        <v>24621</v>
      </c>
      <c r="G1729" s="116" t="s">
        <v>1951</v>
      </c>
      <c r="H1729" s="117">
        <v>0</v>
      </c>
      <c r="I1729" s="122">
        <v>0</v>
      </c>
    </row>
    <row r="1730" s="109" customFormat="1" spans="1:9">
      <c r="A1730" s="112">
        <v>1729</v>
      </c>
      <c r="B1730" s="113" t="s">
        <v>22764</v>
      </c>
      <c r="C1730" s="114" t="s">
        <v>24119</v>
      </c>
      <c r="D1730" s="119" t="s">
        <v>24126</v>
      </c>
      <c r="E1730" s="120" t="s">
        <v>24134</v>
      </c>
      <c r="F1730" s="119" t="s">
        <v>24622</v>
      </c>
      <c r="G1730" s="116" t="s">
        <v>1930</v>
      </c>
      <c r="H1730" s="117">
        <v>0</v>
      </c>
      <c r="I1730" s="122">
        <v>0</v>
      </c>
    </row>
    <row r="1731" s="109" customFormat="1" spans="1:9">
      <c r="A1731" s="118">
        <v>1730</v>
      </c>
      <c r="B1731" s="113" t="s">
        <v>22764</v>
      </c>
      <c r="C1731" s="114" t="s">
        <v>24119</v>
      </c>
      <c r="D1731" s="119" t="s">
        <v>24126</v>
      </c>
      <c r="E1731" s="120" t="s">
        <v>24127</v>
      </c>
      <c r="F1731" s="119" t="s">
        <v>24623</v>
      </c>
      <c r="G1731" s="116" t="s">
        <v>1951</v>
      </c>
      <c r="H1731" s="117">
        <v>0</v>
      </c>
      <c r="I1731" s="122">
        <v>0</v>
      </c>
    </row>
    <row r="1732" s="109" customFormat="1" spans="1:9">
      <c r="A1732" s="112">
        <v>1731</v>
      </c>
      <c r="B1732" s="113" t="s">
        <v>22764</v>
      </c>
      <c r="C1732" s="114" t="s">
        <v>24119</v>
      </c>
      <c r="D1732" s="119" t="s">
        <v>24120</v>
      </c>
      <c r="E1732" s="120" t="s">
        <v>24140</v>
      </c>
      <c r="F1732" s="119" t="s">
        <v>24624</v>
      </c>
      <c r="G1732" s="116" t="s">
        <v>1951</v>
      </c>
      <c r="H1732" s="117">
        <v>0</v>
      </c>
      <c r="I1732" s="122">
        <v>0</v>
      </c>
    </row>
    <row r="1733" s="109" customFormat="1" spans="1:9">
      <c r="A1733" s="118">
        <v>1732</v>
      </c>
      <c r="B1733" s="113" t="s">
        <v>22764</v>
      </c>
      <c r="C1733" s="114" t="s">
        <v>24119</v>
      </c>
      <c r="D1733" s="119" t="s">
        <v>23730</v>
      </c>
      <c r="E1733" s="120" t="s">
        <v>24259</v>
      </c>
      <c r="F1733" s="119" t="s">
        <v>24625</v>
      </c>
      <c r="G1733" s="116" t="s">
        <v>1930</v>
      </c>
      <c r="H1733" s="117">
        <v>0</v>
      </c>
      <c r="I1733" s="122">
        <v>0</v>
      </c>
    </row>
    <row r="1734" s="109" customFormat="1" spans="1:9">
      <c r="A1734" s="112">
        <v>1733</v>
      </c>
      <c r="B1734" s="113" t="s">
        <v>22764</v>
      </c>
      <c r="C1734" s="114" t="s">
        <v>24119</v>
      </c>
      <c r="D1734" s="119" t="s">
        <v>24120</v>
      </c>
      <c r="E1734" s="120" t="s">
        <v>24121</v>
      </c>
      <c r="F1734" s="119" t="s">
        <v>24626</v>
      </c>
      <c r="G1734" s="116" t="s">
        <v>1930</v>
      </c>
      <c r="H1734" s="117">
        <v>0</v>
      </c>
      <c r="I1734" s="122">
        <v>15</v>
      </c>
    </row>
    <row r="1735" s="109" customFormat="1" spans="1:9">
      <c r="A1735" s="118">
        <v>1734</v>
      </c>
      <c r="B1735" s="113" t="s">
        <v>22764</v>
      </c>
      <c r="C1735" s="114" t="s">
        <v>24119</v>
      </c>
      <c r="D1735" s="119" t="s">
        <v>24126</v>
      </c>
      <c r="E1735" s="120" t="s">
        <v>24130</v>
      </c>
      <c r="F1735" s="119" t="s">
        <v>24627</v>
      </c>
      <c r="G1735" s="116" t="s">
        <v>1951</v>
      </c>
      <c r="H1735" s="117">
        <v>0</v>
      </c>
      <c r="I1735" s="122">
        <v>15</v>
      </c>
    </row>
    <row r="1736" s="109" customFormat="1" spans="1:9">
      <c r="A1736" s="112">
        <v>1735</v>
      </c>
      <c r="B1736" s="113" t="s">
        <v>22764</v>
      </c>
      <c r="C1736" s="114" t="s">
        <v>24119</v>
      </c>
      <c r="D1736" s="119" t="s">
        <v>24123</v>
      </c>
      <c r="E1736" s="120" t="s">
        <v>24138</v>
      </c>
      <c r="F1736" s="119" t="s">
        <v>24628</v>
      </c>
      <c r="G1736" s="116" t="s">
        <v>1930</v>
      </c>
      <c r="H1736" s="117">
        <v>0</v>
      </c>
      <c r="I1736" s="122">
        <v>0</v>
      </c>
    </row>
    <row r="1737" s="109" customFormat="1" spans="1:9">
      <c r="A1737" s="118">
        <v>1736</v>
      </c>
      <c r="B1737" s="113" t="s">
        <v>22764</v>
      </c>
      <c r="C1737" s="114" t="s">
        <v>24119</v>
      </c>
      <c r="D1737" s="119" t="s">
        <v>24123</v>
      </c>
      <c r="E1737" s="120" t="s">
        <v>24217</v>
      </c>
      <c r="F1737" s="119" t="s">
        <v>24629</v>
      </c>
      <c r="G1737" s="116" t="s">
        <v>1999</v>
      </c>
      <c r="H1737" s="117">
        <v>0</v>
      </c>
      <c r="I1737" s="122">
        <v>0</v>
      </c>
    </row>
    <row r="1738" s="109" customFormat="1" spans="1:9">
      <c r="A1738" s="112">
        <v>1737</v>
      </c>
      <c r="B1738" s="113" t="s">
        <v>22764</v>
      </c>
      <c r="C1738" s="114" t="s">
        <v>24119</v>
      </c>
      <c r="D1738" s="119" t="s">
        <v>24123</v>
      </c>
      <c r="E1738" s="120" t="s">
        <v>24138</v>
      </c>
      <c r="F1738" s="119" t="s">
        <v>24630</v>
      </c>
      <c r="G1738" s="116" t="s">
        <v>1951</v>
      </c>
      <c r="H1738" s="117">
        <v>0</v>
      </c>
      <c r="I1738" s="122">
        <v>80</v>
      </c>
    </row>
    <row r="1739" s="109" customFormat="1" spans="1:9">
      <c r="A1739" s="118">
        <v>1738</v>
      </c>
      <c r="B1739" s="113" t="s">
        <v>22764</v>
      </c>
      <c r="C1739" s="114" t="s">
        <v>24119</v>
      </c>
      <c r="D1739" s="119" t="s">
        <v>24123</v>
      </c>
      <c r="E1739" s="120" t="s">
        <v>24217</v>
      </c>
      <c r="F1739" s="119" t="s">
        <v>24631</v>
      </c>
      <c r="G1739" s="116" t="s">
        <v>1951</v>
      </c>
      <c r="H1739" s="117">
        <v>0</v>
      </c>
      <c r="I1739" s="122">
        <v>293.958</v>
      </c>
    </row>
    <row r="1740" s="109" customFormat="1" spans="1:9">
      <c r="A1740" s="112">
        <v>1739</v>
      </c>
      <c r="B1740" s="113" t="s">
        <v>22764</v>
      </c>
      <c r="C1740" s="114" t="s">
        <v>24119</v>
      </c>
      <c r="D1740" s="119" t="s">
        <v>24123</v>
      </c>
      <c r="E1740" s="120" t="s">
        <v>24132</v>
      </c>
      <c r="F1740" s="119" t="s">
        <v>24632</v>
      </c>
      <c r="G1740" s="116" t="s">
        <v>18124</v>
      </c>
      <c r="H1740" s="117">
        <v>0</v>
      </c>
      <c r="I1740" s="122">
        <v>113.474</v>
      </c>
    </row>
    <row r="1741" s="109" customFormat="1" spans="1:9">
      <c r="A1741" s="118">
        <v>1740</v>
      </c>
      <c r="B1741" s="113" t="s">
        <v>22764</v>
      </c>
      <c r="C1741" s="114" t="s">
        <v>24119</v>
      </c>
      <c r="D1741" s="119" t="s">
        <v>23053</v>
      </c>
      <c r="E1741" s="120" t="s">
        <v>24308</v>
      </c>
      <c r="F1741" s="119" t="s">
        <v>24633</v>
      </c>
      <c r="G1741" s="116" t="s">
        <v>1951</v>
      </c>
      <c r="H1741" s="117">
        <v>0</v>
      </c>
      <c r="I1741" s="122">
        <v>0</v>
      </c>
    </row>
    <row r="1742" s="109" customFormat="1" spans="1:9">
      <c r="A1742" s="112">
        <v>1741</v>
      </c>
      <c r="B1742" s="113" t="s">
        <v>22764</v>
      </c>
      <c r="C1742" s="114" t="s">
        <v>24119</v>
      </c>
      <c r="D1742" s="119" t="s">
        <v>24123</v>
      </c>
      <c r="E1742" s="120" t="s">
        <v>24217</v>
      </c>
      <c r="F1742" s="119" t="s">
        <v>24634</v>
      </c>
      <c r="G1742" s="116" t="s">
        <v>1930</v>
      </c>
      <c r="H1742" s="117">
        <v>0</v>
      </c>
      <c r="I1742" s="122">
        <v>61.63</v>
      </c>
    </row>
    <row r="1743" s="109" customFormat="1" spans="1:9">
      <c r="A1743" s="118">
        <v>1742</v>
      </c>
      <c r="B1743" s="113" t="s">
        <v>22764</v>
      </c>
      <c r="C1743" s="114" t="s">
        <v>24119</v>
      </c>
      <c r="D1743" s="119" t="s">
        <v>24126</v>
      </c>
      <c r="E1743" s="120" t="s">
        <v>24127</v>
      </c>
      <c r="F1743" s="119" t="s">
        <v>24635</v>
      </c>
      <c r="G1743" s="116" t="s">
        <v>1930</v>
      </c>
      <c r="H1743" s="117">
        <v>0</v>
      </c>
      <c r="I1743" s="122">
        <v>0</v>
      </c>
    </row>
    <row r="1744" s="109" customFormat="1" spans="1:9">
      <c r="A1744" s="112">
        <v>1743</v>
      </c>
      <c r="B1744" s="113" t="s">
        <v>22764</v>
      </c>
      <c r="C1744" s="114" t="s">
        <v>24119</v>
      </c>
      <c r="D1744" s="119" t="s">
        <v>23053</v>
      </c>
      <c r="E1744" s="120" t="s">
        <v>24308</v>
      </c>
      <c r="F1744" s="119" t="s">
        <v>24636</v>
      </c>
      <c r="G1744" s="116" t="s">
        <v>1999</v>
      </c>
      <c r="H1744" s="117">
        <v>0</v>
      </c>
      <c r="I1744" s="122">
        <v>0</v>
      </c>
    </row>
    <row r="1745" s="109" customFormat="1" spans="1:9">
      <c r="A1745" s="118">
        <v>1744</v>
      </c>
      <c r="B1745" s="113" t="s">
        <v>22764</v>
      </c>
      <c r="C1745" s="114" t="s">
        <v>24119</v>
      </c>
      <c r="D1745" s="119" t="s">
        <v>24123</v>
      </c>
      <c r="E1745" s="120" t="s">
        <v>24138</v>
      </c>
      <c r="F1745" s="119" t="s">
        <v>24637</v>
      </c>
      <c r="G1745" s="116" t="s">
        <v>1951</v>
      </c>
      <c r="H1745" s="117">
        <v>0</v>
      </c>
      <c r="I1745" s="122">
        <v>20</v>
      </c>
    </row>
    <row r="1746" s="109" customFormat="1" spans="1:9">
      <c r="A1746" s="112">
        <v>1745</v>
      </c>
      <c r="B1746" s="113" t="s">
        <v>22764</v>
      </c>
      <c r="C1746" s="114" t="s">
        <v>24119</v>
      </c>
      <c r="D1746" s="119" t="s">
        <v>24123</v>
      </c>
      <c r="E1746" s="120" t="s">
        <v>24132</v>
      </c>
      <c r="F1746" s="119" t="s">
        <v>24638</v>
      </c>
      <c r="G1746" s="116" t="s">
        <v>1930</v>
      </c>
      <c r="H1746" s="117">
        <v>0</v>
      </c>
      <c r="I1746" s="122">
        <v>0</v>
      </c>
    </row>
    <row r="1747" s="109" customFormat="1" spans="1:9">
      <c r="A1747" s="118">
        <v>1746</v>
      </c>
      <c r="B1747" s="113" t="s">
        <v>22764</v>
      </c>
      <c r="C1747" s="114" t="s">
        <v>24119</v>
      </c>
      <c r="D1747" s="119" t="s">
        <v>24120</v>
      </c>
      <c r="E1747" s="120" t="s">
        <v>24171</v>
      </c>
      <c r="F1747" s="119" t="s">
        <v>24639</v>
      </c>
      <c r="G1747" s="116" t="s">
        <v>1951</v>
      </c>
      <c r="H1747" s="117">
        <v>0</v>
      </c>
      <c r="I1747" s="122">
        <v>92.432</v>
      </c>
    </row>
    <row r="1748" s="109" customFormat="1" spans="1:9">
      <c r="A1748" s="112">
        <v>1747</v>
      </c>
      <c r="B1748" s="113" t="s">
        <v>22764</v>
      </c>
      <c r="C1748" s="114" t="s">
        <v>24119</v>
      </c>
      <c r="D1748" s="119" t="s">
        <v>24123</v>
      </c>
      <c r="E1748" s="120" t="s">
        <v>24164</v>
      </c>
      <c r="F1748" s="119" t="s">
        <v>24640</v>
      </c>
      <c r="G1748" s="116" t="s">
        <v>1951</v>
      </c>
      <c r="H1748" s="117">
        <v>0</v>
      </c>
      <c r="I1748" s="122">
        <v>0</v>
      </c>
    </row>
    <row r="1749" s="109" customFormat="1" spans="1:9">
      <c r="A1749" s="118">
        <v>1748</v>
      </c>
      <c r="B1749" s="113" t="s">
        <v>22764</v>
      </c>
      <c r="C1749" s="114" t="s">
        <v>24119</v>
      </c>
      <c r="D1749" s="119" t="s">
        <v>24120</v>
      </c>
      <c r="E1749" s="120" t="s">
        <v>24171</v>
      </c>
      <c r="F1749" s="119" t="s">
        <v>24641</v>
      </c>
      <c r="G1749" s="116" t="s">
        <v>1999</v>
      </c>
      <c r="H1749" s="117">
        <v>0</v>
      </c>
      <c r="I1749" s="122">
        <v>0</v>
      </c>
    </row>
    <row r="1750" s="109" customFormat="1" spans="1:9">
      <c r="A1750" s="112">
        <v>1749</v>
      </c>
      <c r="B1750" s="113" t="s">
        <v>22764</v>
      </c>
      <c r="C1750" s="114" t="s">
        <v>24119</v>
      </c>
      <c r="D1750" s="119" t="s">
        <v>24120</v>
      </c>
      <c r="E1750" s="120" t="s">
        <v>24121</v>
      </c>
      <c r="F1750" s="119" t="s">
        <v>24642</v>
      </c>
      <c r="G1750" s="116" t="s">
        <v>1951</v>
      </c>
      <c r="H1750" s="117">
        <v>0</v>
      </c>
      <c r="I1750" s="122">
        <v>0</v>
      </c>
    </row>
    <row r="1751" s="109" customFormat="1" spans="1:9">
      <c r="A1751" s="118">
        <v>1750</v>
      </c>
      <c r="B1751" s="113" t="s">
        <v>22764</v>
      </c>
      <c r="C1751" s="114" t="s">
        <v>24119</v>
      </c>
      <c r="D1751" s="119" t="s">
        <v>24126</v>
      </c>
      <c r="E1751" s="120" t="s">
        <v>24134</v>
      </c>
      <c r="F1751" s="119" t="s">
        <v>24643</v>
      </c>
      <c r="G1751" s="116" t="s">
        <v>1930</v>
      </c>
      <c r="H1751" s="117">
        <v>0</v>
      </c>
      <c r="I1751" s="122">
        <v>0</v>
      </c>
    </row>
    <row r="1752" s="109" customFormat="1" spans="1:9">
      <c r="A1752" s="112">
        <v>1751</v>
      </c>
      <c r="B1752" s="113" t="s">
        <v>22764</v>
      </c>
      <c r="C1752" s="114" t="s">
        <v>24119</v>
      </c>
      <c r="D1752" s="119" t="s">
        <v>24120</v>
      </c>
      <c r="E1752" s="120" t="s">
        <v>24121</v>
      </c>
      <c r="F1752" s="119" t="s">
        <v>24644</v>
      </c>
      <c r="G1752" s="116" t="s">
        <v>1951</v>
      </c>
      <c r="H1752" s="117">
        <v>0</v>
      </c>
      <c r="I1752" s="122">
        <v>0</v>
      </c>
    </row>
    <row r="1753" s="109" customFormat="1" spans="1:9">
      <c r="A1753" s="118">
        <v>1752</v>
      </c>
      <c r="B1753" s="113" t="s">
        <v>22764</v>
      </c>
      <c r="C1753" s="114" t="s">
        <v>24119</v>
      </c>
      <c r="D1753" s="119" t="s">
        <v>22771</v>
      </c>
      <c r="E1753" s="120" t="s">
        <v>24287</v>
      </c>
      <c r="F1753" s="119" t="s">
        <v>24645</v>
      </c>
      <c r="G1753" s="116" t="s">
        <v>1936</v>
      </c>
      <c r="H1753" s="117">
        <v>0</v>
      </c>
      <c r="I1753" s="122">
        <v>0</v>
      </c>
    </row>
    <row r="1754" s="109" customFormat="1" spans="1:9">
      <c r="A1754" s="112">
        <v>1753</v>
      </c>
      <c r="B1754" s="113" t="s">
        <v>22764</v>
      </c>
      <c r="C1754" s="114" t="s">
        <v>24119</v>
      </c>
      <c r="D1754" s="119" t="s">
        <v>24120</v>
      </c>
      <c r="E1754" s="120" t="s">
        <v>24121</v>
      </c>
      <c r="F1754" s="119" t="s">
        <v>24646</v>
      </c>
      <c r="G1754" s="116" t="s">
        <v>1951</v>
      </c>
      <c r="H1754" s="117">
        <v>0</v>
      </c>
      <c r="I1754" s="122">
        <v>80.313</v>
      </c>
    </row>
    <row r="1755" s="109" customFormat="1" spans="1:9">
      <c r="A1755" s="118">
        <v>1754</v>
      </c>
      <c r="B1755" s="113" t="s">
        <v>22764</v>
      </c>
      <c r="C1755" s="114" t="s">
        <v>24119</v>
      </c>
      <c r="D1755" s="119" t="s">
        <v>24123</v>
      </c>
      <c r="E1755" s="120" t="s">
        <v>24136</v>
      </c>
      <c r="F1755" s="119" t="s">
        <v>24647</v>
      </c>
      <c r="G1755" s="116" t="s">
        <v>1930</v>
      </c>
      <c r="H1755" s="117">
        <v>0</v>
      </c>
      <c r="I1755" s="122">
        <v>0</v>
      </c>
    </row>
    <row r="1756" s="109" customFormat="1" spans="1:9">
      <c r="A1756" s="112">
        <v>1755</v>
      </c>
      <c r="B1756" s="113" t="s">
        <v>22764</v>
      </c>
      <c r="C1756" s="114" t="s">
        <v>24119</v>
      </c>
      <c r="D1756" s="119" t="s">
        <v>22782</v>
      </c>
      <c r="E1756" s="120" t="s">
        <v>22897</v>
      </c>
      <c r="F1756" s="119" t="s">
        <v>24648</v>
      </c>
      <c r="G1756" s="116" t="s">
        <v>1930</v>
      </c>
      <c r="H1756" s="117">
        <v>0</v>
      </c>
      <c r="I1756" s="122">
        <v>156.682</v>
      </c>
    </row>
    <row r="1757" s="109" customFormat="1" spans="1:9">
      <c r="A1757" s="118">
        <v>1756</v>
      </c>
      <c r="B1757" s="113" t="s">
        <v>22764</v>
      </c>
      <c r="C1757" s="114" t="s">
        <v>24119</v>
      </c>
      <c r="D1757" s="119" t="s">
        <v>24126</v>
      </c>
      <c r="E1757" s="120" t="s">
        <v>24127</v>
      </c>
      <c r="F1757" s="119" t="s">
        <v>24649</v>
      </c>
      <c r="G1757" s="116" t="s">
        <v>1951</v>
      </c>
      <c r="H1757" s="117">
        <v>0</v>
      </c>
      <c r="I1757" s="122">
        <v>0</v>
      </c>
    </row>
    <row r="1758" s="109" customFormat="1" spans="1:9">
      <c r="A1758" s="112">
        <v>1757</v>
      </c>
      <c r="B1758" s="113" t="s">
        <v>22764</v>
      </c>
      <c r="C1758" s="114" t="s">
        <v>24119</v>
      </c>
      <c r="D1758" s="119" t="s">
        <v>24123</v>
      </c>
      <c r="E1758" s="120" t="s">
        <v>24138</v>
      </c>
      <c r="F1758" s="119" t="s">
        <v>24650</v>
      </c>
      <c r="G1758" s="116" t="s">
        <v>1951</v>
      </c>
      <c r="H1758" s="117">
        <v>0</v>
      </c>
      <c r="I1758" s="122">
        <v>0</v>
      </c>
    </row>
    <row r="1759" s="109" customFormat="1" spans="1:9">
      <c r="A1759" s="118">
        <v>1758</v>
      </c>
      <c r="B1759" s="113" t="s">
        <v>22764</v>
      </c>
      <c r="C1759" s="114" t="s">
        <v>24119</v>
      </c>
      <c r="D1759" s="119" t="s">
        <v>24120</v>
      </c>
      <c r="E1759" s="120" t="s">
        <v>24121</v>
      </c>
      <c r="F1759" s="119" t="s">
        <v>24651</v>
      </c>
      <c r="G1759" s="116" t="s">
        <v>2017</v>
      </c>
      <c r="H1759" s="117">
        <v>0</v>
      </c>
      <c r="I1759" s="122">
        <v>0</v>
      </c>
    </row>
    <row r="1760" s="109" customFormat="1" spans="1:9">
      <c r="A1760" s="112">
        <v>1759</v>
      </c>
      <c r="B1760" s="113" t="s">
        <v>22764</v>
      </c>
      <c r="C1760" s="114" t="s">
        <v>24119</v>
      </c>
      <c r="D1760" s="119" t="s">
        <v>24126</v>
      </c>
      <c r="E1760" s="120" t="s">
        <v>24134</v>
      </c>
      <c r="F1760" s="119" t="s">
        <v>24652</v>
      </c>
      <c r="G1760" s="116" t="s">
        <v>1951</v>
      </c>
      <c r="H1760" s="117">
        <v>0</v>
      </c>
      <c r="I1760" s="122">
        <f>G1760*0.8</f>
        <v>160</v>
      </c>
    </row>
    <row r="1761" s="109" customFormat="1" spans="1:9">
      <c r="A1761" s="118">
        <v>1760</v>
      </c>
      <c r="B1761" s="113" t="s">
        <v>22764</v>
      </c>
      <c r="C1761" s="114" t="s">
        <v>24119</v>
      </c>
      <c r="D1761" s="119" t="s">
        <v>24120</v>
      </c>
      <c r="E1761" s="120" t="s">
        <v>24121</v>
      </c>
      <c r="F1761" s="119" t="s">
        <v>24653</v>
      </c>
      <c r="G1761" s="116" t="s">
        <v>1951</v>
      </c>
      <c r="H1761" s="117">
        <v>0</v>
      </c>
      <c r="I1761" s="122">
        <v>0</v>
      </c>
    </row>
    <row r="1762" s="109" customFormat="1" spans="1:9">
      <c r="A1762" s="112">
        <v>1761</v>
      </c>
      <c r="B1762" s="113" t="s">
        <v>22764</v>
      </c>
      <c r="C1762" s="114" t="s">
        <v>24119</v>
      </c>
      <c r="D1762" s="119" t="s">
        <v>23053</v>
      </c>
      <c r="E1762" s="120" t="s">
        <v>24308</v>
      </c>
      <c r="F1762" s="119" t="s">
        <v>24654</v>
      </c>
      <c r="G1762" s="116" t="s">
        <v>1999</v>
      </c>
      <c r="H1762" s="117">
        <v>68.61584</v>
      </c>
      <c r="I1762" s="122">
        <v>0</v>
      </c>
    </row>
    <row r="1763" s="109" customFormat="1" spans="1:9">
      <c r="A1763" s="118">
        <v>1762</v>
      </c>
      <c r="B1763" s="113" t="s">
        <v>22764</v>
      </c>
      <c r="C1763" s="114" t="s">
        <v>24119</v>
      </c>
      <c r="D1763" s="119" t="s">
        <v>24126</v>
      </c>
      <c r="E1763" s="120" t="s">
        <v>24130</v>
      </c>
      <c r="F1763" s="119" t="s">
        <v>24655</v>
      </c>
      <c r="G1763" s="116" t="s">
        <v>1930</v>
      </c>
      <c r="H1763" s="117">
        <v>0</v>
      </c>
      <c r="I1763" s="122">
        <v>0</v>
      </c>
    </row>
    <row r="1764" s="109" customFormat="1" spans="1:9">
      <c r="A1764" s="112">
        <v>1763</v>
      </c>
      <c r="B1764" s="113" t="s">
        <v>22764</v>
      </c>
      <c r="C1764" s="114" t="s">
        <v>24119</v>
      </c>
      <c r="D1764" s="119" t="s">
        <v>24123</v>
      </c>
      <c r="E1764" s="120" t="s">
        <v>24124</v>
      </c>
      <c r="F1764" s="119" t="s">
        <v>24656</v>
      </c>
      <c r="G1764" s="116" t="s">
        <v>1930</v>
      </c>
      <c r="H1764" s="117">
        <v>0</v>
      </c>
      <c r="I1764" s="122">
        <v>0</v>
      </c>
    </row>
    <row r="1765" s="109" customFormat="1" spans="1:9">
      <c r="A1765" s="118">
        <v>1764</v>
      </c>
      <c r="B1765" s="113" t="s">
        <v>22764</v>
      </c>
      <c r="C1765" s="114" t="s">
        <v>24119</v>
      </c>
      <c r="D1765" s="119" t="s">
        <v>24123</v>
      </c>
      <c r="E1765" s="120" t="s">
        <v>24138</v>
      </c>
      <c r="F1765" s="119" t="s">
        <v>24657</v>
      </c>
      <c r="G1765" s="116" t="s">
        <v>1951</v>
      </c>
      <c r="H1765" s="117">
        <v>0</v>
      </c>
      <c r="I1765" s="122">
        <v>0</v>
      </c>
    </row>
    <row r="1766" s="109" customFormat="1" spans="1:9">
      <c r="A1766" s="112">
        <v>1765</v>
      </c>
      <c r="B1766" s="113" t="s">
        <v>22764</v>
      </c>
      <c r="C1766" s="114" t="s">
        <v>24119</v>
      </c>
      <c r="D1766" s="119" t="s">
        <v>24120</v>
      </c>
      <c r="E1766" s="120" t="s">
        <v>24140</v>
      </c>
      <c r="F1766" s="119" t="s">
        <v>24658</v>
      </c>
      <c r="G1766" s="116" t="s">
        <v>1930</v>
      </c>
      <c r="H1766" s="117">
        <v>0</v>
      </c>
      <c r="I1766" s="122">
        <v>0</v>
      </c>
    </row>
    <row r="1767" s="109" customFormat="1" spans="1:9">
      <c r="A1767" s="118">
        <v>1766</v>
      </c>
      <c r="B1767" s="113" t="s">
        <v>22764</v>
      </c>
      <c r="C1767" s="114" t="s">
        <v>24119</v>
      </c>
      <c r="D1767" s="119" t="s">
        <v>24123</v>
      </c>
      <c r="E1767" s="120" t="s">
        <v>24132</v>
      </c>
      <c r="F1767" s="119" t="s">
        <v>24659</v>
      </c>
      <c r="G1767" s="116" t="s">
        <v>18124</v>
      </c>
      <c r="H1767" s="117">
        <v>0</v>
      </c>
      <c r="I1767" s="122">
        <v>0</v>
      </c>
    </row>
    <row r="1768" s="109" customFormat="1" spans="1:9">
      <c r="A1768" s="112">
        <v>1767</v>
      </c>
      <c r="B1768" s="113" t="s">
        <v>22764</v>
      </c>
      <c r="C1768" s="114" t="s">
        <v>24119</v>
      </c>
      <c r="D1768" s="119" t="s">
        <v>24123</v>
      </c>
      <c r="E1768" s="120" t="s">
        <v>24136</v>
      </c>
      <c r="F1768" s="119" t="s">
        <v>24660</v>
      </c>
      <c r="G1768" s="116" t="s">
        <v>1951</v>
      </c>
      <c r="H1768" s="117">
        <v>0</v>
      </c>
      <c r="I1768" s="122">
        <v>0</v>
      </c>
    </row>
    <row r="1769" s="109" customFormat="1" spans="1:9">
      <c r="A1769" s="118">
        <v>1768</v>
      </c>
      <c r="B1769" s="113" t="s">
        <v>22764</v>
      </c>
      <c r="C1769" s="114" t="s">
        <v>24119</v>
      </c>
      <c r="D1769" s="119" t="s">
        <v>24123</v>
      </c>
      <c r="E1769" s="120" t="s">
        <v>24132</v>
      </c>
      <c r="F1769" s="119" t="s">
        <v>24661</v>
      </c>
      <c r="G1769" s="116" t="s">
        <v>1930</v>
      </c>
      <c r="H1769" s="117">
        <v>0</v>
      </c>
      <c r="I1769" s="122">
        <v>189.456</v>
      </c>
    </row>
    <row r="1770" s="109" customFormat="1" spans="1:9">
      <c r="A1770" s="112">
        <v>1769</v>
      </c>
      <c r="B1770" s="113" t="s">
        <v>22764</v>
      </c>
      <c r="C1770" s="114" t="s">
        <v>24119</v>
      </c>
      <c r="D1770" s="119" t="s">
        <v>24126</v>
      </c>
      <c r="E1770" s="120" t="s">
        <v>24130</v>
      </c>
      <c r="F1770" s="119" t="s">
        <v>24662</v>
      </c>
      <c r="G1770" s="116" t="s">
        <v>1951</v>
      </c>
      <c r="H1770" s="117">
        <v>19.422</v>
      </c>
      <c r="I1770" s="122">
        <v>0</v>
      </c>
    </row>
    <row r="1771" s="109" customFormat="1" spans="1:9">
      <c r="A1771" s="118">
        <v>1770</v>
      </c>
      <c r="B1771" s="113" t="s">
        <v>22764</v>
      </c>
      <c r="C1771" s="114" t="s">
        <v>24119</v>
      </c>
      <c r="D1771" s="119" t="s">
        <v>24120</v>
      </c>
      <c r="E1771" s="120" t="s">
        <v>24121</v>
      </c>
      <c r="F1771" s="119" t="s">
        <v>24663</v>
      </c>
      <c r="G1771" s="116" t="s">
        <v>1951</v>
      </c>
      <c r="H1771" s="117">
        <v>0</v>
      </c>
      <c r="I1771" s="122">
        <v>0</v>
      </c>
    </row>
    <row r="1772" s="109" customFormat="1" spans="1:9">
      <c r="A1772" s="112">
        <v>1771</v>
      </c>
      <c r="B1772" s="113" t="s">
        <v>22764</v>
      </c>
      <c r="C1772" s="114" t="s">
        <v>24119</v>
      </c>
      <c r="D1772" s="119" t="s">
        <v>24123</v>
      </c>
      <c r="E1772" s="120" t="s">
        <v>24164</v>
      </c>
      <c r="F1772" s="119" t="s">
        <v>14115</v>
      </c>
      <c r="G1772" s="116" t="s">
        <v>1951</v>
      </c>
      <c r="H1772" s="117">
        <v>0</v>
      </c>
      <c r="I1772" s="122">
        <v>0</v>
      </c>
    </row>
    <row r="1773" s="109" customFormat="1" spans="1:9">
      <c r="A1773" s="118">
        <v>1772</v>
      </c>
      <c r="B1773" s="113" t="s">
        <v>22764</v>
      </c>
      <c r="C1773" s="114" t="s">
        <v>24119</v>
      </c>
      <c r="D1773" s="119" t="s">
        <v>23730</v>
      </c>
      <c r="E1773" s="120" t="s">
        <v>24168</v>
      </c>
      <c r="F1773" s="119" t="s">
        <v>24664</v>
      </c>
      <c r="G1773" s="116" t="s">
        <v>1930</v>
      </c>
      <c r="H1773" s="117">
        <v>0</v>
      </c>
      <c r="I1773" s="122">
        <v>74.51</v>
      </c>
    </row>
    <row r="1774" s="109" customFormat="1" spans="1:9">
      <c r="A1774" s="112">
        <v>1773</v>
      </c>
      <c r="B1774" s="113" t="s">
        <v>22764</v>
      </c>
      <c r="C1774" s="114" t="s">
        <v>24119</v>
      </c>
      <c r="D1774" s="119" t="s">
        <v>22771</v>
      </c>
      <c r="E1774" s="120" t="s">
        <v>24159</v>
      </c>
      <c r="F1774" s="119" t="s">
        <v>24665</v>
      </c>
      <c r="G1774" s="116" t="s">
        <v>1951</v>
      </c>
      <c r="H1774" s="117">
        <v>0</v>
      </c>
      <c r="I1774" s="122">
        <f>G1774*0.8</f>
        <v>160</v>
      </c>
    </row>
    <row r="1775" s="109" customFormat="1" spans="1:9">
      <c r="A1775" s="118">
        <v>1774</v>
      </c>
      <c r="B1775" s="113" t="s">
        <v>22764</v>
      </c>
      <c r="C1775" s="114" t="s">
        <v>24119</v>
      </c>
      <c r="D1775" s="119" t="s">
        <v>24126</v>
      </c>
      <c r="E1775" s="120" t="s">
        <v>24130</v>
      </c>
      <c r="F1775" s="119" t="s">
        <v>24666</v>
      </c>
      <c r="G1775" s="116" t="s">
        <v>1951</v>
      </c>
      <c r="H1775" s="117">
        <v>23.4</v>
      </c>
      <c r="I1775" s="122">
        <f>G1775*0.8</f>
        <v>160</v>
      </c>
    </row>
    <row r="1776" s="109" customFormat="1" spans="1:9">
      <c r="A1776" s="112">
        <v>1775</v>
      </c>
      <c r="B1776" s="113" t="s">
        <v>22764</v>
      </c>
      <c r="C1776" s="114" t="s">
        <v>24119</v>
      </c>
      <c r="D1776" s="119" t="s">
        <v>24123</v>
      </c>
      <c r="E1776" s="120" t="s">
        <v>24132</v>
      </c>
      <c r="F1776" s="119" t="s">
        <v>24667</v>
      </c>
      <c r="G1776" s="116" t="s">
        <v>1951</v>
      </c>
      <c r="H1776" s="117">
        <v>0</v>
      </c>
      <c r="I1776" s="122">
        <v>0</v>
      </c>
    </row>
    <row r="1777" s="109" customFormat="1" spans="1:9">
      <c r="A1777" s="118">
        <v>1776</v>
      </c>
      <c r="B1777" s="113" t="s">
        <v>22764</v>
      </c>
      <c r="C1777" s="114" t="s">
        <v>24119</v>
      </c>
      <c r="D1777" s="119" t="s">
        <v>23730</v>
      </c>
      <c r="E1777" s="120" t="s">
        <v>24168</v>
      </c>
      <c r="F1777" s="119" t="s">
        <v>24668</v>
      </c>
      <c r="G1777" s="116" t="s">
        <v>1951</v>
      </c>
      <c r="H1777" s="117">
        <v>0</v>
      </c>
      <c r="I1777" s="122">
        <v>12.516</v>
      </c>
    </row>
    <row r="1778" s="109" customFormat="1" spans="1:9">
      <c r="A1778" s="112">
        <v>1777</v>
      </c>
      <c r="B1778" s="113" t="s">
        <v>22764</v>
      </c>
      <c r="C1778" s="114" t="s">
        <v>24119</v>
      </c>
      <c r="D1778" s="119" t="s">
        <v>23730</v>
      </c>
      <c r="E1778" s="120" t="s">
        <v>24168</v>
      </c>
      <c r="F1778" s="119" t="s">
        <v>24669</v>
      </c>
      <c r="G1778" s="116" t="s">
        <v>1999</v>
      </c>
      <c r="H1778" s="117">
        <v>0</v>
      </c>
      <c r="I1778" s="122">
        <v>143.834</v>
      </c>
    </row>
    <row r="1779" s="109" customFormat="1" spans="1:9">
      <c r="A1779" s="118">
        <v>1778</v>
      </c>
      <c r="B1779" s="113" t="s">
        <v>22764</v>
      </c>
      <c r="C1779" s="114" t="s">
        <v>24119</v>
      </c>
      <c r="D1779" s="119" t="s">
        <v>24126</v>
      </c>
      <c r="E1779" s="120" t="s">
        <v>24127</v>
      </c>
      <c r="F1779" s="119" t="s">
        <v>24670</v>
      </c>
      <c r="G1779" s="116" t="s">
        <v>1930</v>
      </c>
      <c r="H1779" s="117">
        <v>0</v>
      </c>
      <c r="I1779" s="122">
        <v>85.516</v>
      </c>
    </row>
    <row r="1780" s="109" customFormat="1" spans="1:9">
      <c r="A1780" s="112">
        <v>1779</v>
      </c>
      <c r="B1780" s="113" t="s">
        <v>22764</v>
      </c>
      <c r="C1780" s="114" t="s">
        <v>24119</v>
      </c>
      <c r="D1780" s="119" t="s">
        <v>24120</v>
      </c>
      <c r="E1780" s="120" t="s">
        <v>24121</v>
      </c>
      <c r="F1780" s="119" t="s">
        <v>24671</v>
      </c>
      <c r="G1780" s="116" t="s">
        <v>1951</v>
      </c>
      <c r="H1780" s="117">
        <v>0</v>
      </c>
      <c r="I1780" s="122">
        <v>0</v>
      </c>
    </row>
    <row r="1781" s="109" customFormat="1" spans="1:9">
      <c r="A1781" s="118">
        <v>1780</v>
      </c>
      <c r="B1781" s="113" t="s">
        <v>22764</v>
      </c>
      <c r="C1781" s="114" t="s">
        <v>24119</v>
      </c>
      <c r="D1781" s="119" t="s">
        <v>24126</v>
      </c>
      <c r="E1781" s="120" t="s">
        <v>24127</v>
      </c>
      <c r="F1781" s="119" t="s">
        <v>24672</v>
      </c>
      <c r="G1781" s="116" t="s">
        <v>2118</v>
      </c>
      <c r="H1781" s="117">
        <v>0</v>
      </c>
      <c r="I1781" s="122">
        <v>0</v>
      </c>
    </row>
    <row r="1782" s="109" customFormat="1" spans="1:9">
      <c r="A1782" s="112">
        <v>1781</v>
      </c>
      <c r="B1782" s="113" t="s">
        <v>22764</v>
      </c>
      <c r="C1782" s="114" t="s">
        <v>24119</v>
      </c>
      <c r="D1782" s="114" t="s">
        <v>24126</v>
      </c>
      <c r="E1782" s="120" t="s">
        <v>24130</v>
      </c>
      <c r="F1782" s="119" t="s">
        <v>24673</v>
      </c>
      <c r="G1782" s="116" t="s">
        <v>1951</v>
      </c>
      <c r="H1782" s="117">
        <v>2.4258</v>
      </c>
      <c r="I1782" s="122">
        <v>0</v>
      </c>
    </row>
    <row r="1783" s="109" customFormat="1" spans="1:9">
      <c r="A1783" s="118">
        <v>1782</v>
      </c>
      <c r="B1783" s="113" t="s">
        <v>22764</v>
      </c>
      <c r="C1783" s="114" t="s">
        <v>24119</v>
      </c>
      <c r="D1783" s="119" t="s">
        <v>24126</v>
      </c>
      <c r="E1783" s="120" t="s">
        <v>24127</v>
      </c>
      <c r="F1783" s="119" t="s">
        <v>24674</v>
      </c>
      <c r="G1783" s="116" t="s">
        <v>1951</v>
      </c>
      <c r="H1783" s="117">
        <v>0</v>
      </c>
      <c r="I1783" s="122">
        <v>0</v>
      </c>
    </row>
    <row r="1784" s="109" customFormat="1" spans="1:9">
      <c r="A1784" s="112">
        <v>1783</v>
      </c>
      <c r="B1784" s="113" t="s">
        <v>22764</v>
      </c>
      <c r="C1784" s="114" t="s">
        <v>24119</v>
      </c>
      <c r="D1784" s="119" t="s">
        <v>24126</v>
      </c>
      <c r="E1784" s="120" t="s">
        <v>24228</v>
      </c>
      <c r="F1784" s="119" t="s">
        <v>24675</v>
      </c>
      <c r="G1784" s="116" t="s">
        <v>1930</v>
      </c>
      <c r="H1784" s="117">
        <v>0</v>
      </c>
      <c r="I1784" s="122">
        <v>0</v>
      </c>
    </row>
    <row r="1785" s="109" customFormat="1" spans="1:9">
      <c r="A1785" s="118">
        <v>1784</v>
      </c>
      <c r="B1785" s="113" t="s">
        <v>22764</v>
      </c>
      <c r="C1785" s="114" t="s">
        <v>24119</v>
      </c>
      <c r="D1785" s="119" t="s">
        <v>24120</v>
      </c>
      <c r="E1785" s="120" t="s">
        <v>24144</v>
      </c>
      <c r="F1785" s="119" t="s">
        <v>24676</v>
      </c>
      <c r="G1785" s="116" t="s">
        <v>1951</v>
      </c>
      <c r="H1785" s="117">
        <v>0</v>
      </c>
      <c r="I1785" s="122">
        <f>G1785*0.8</f>
        <v>160</v>
      </c>
    </row>
    <row r="1786" s="109" customFormat="1" spans="1:9">
      <c r="A1786" s="112">
        <v>1785</v>
      </c>
      <c r="B1786" s="113" t="s">
        <v>22764</v>
      </c>
      <c r="C1786" s="114" t="s">
        <v>24119</v>
      </c>
      <c r="D1786" s="119" t="s">
        <v>24126</v>
      </c>
      <c r="E1786" s="120" t="s">
        <v>24127</v>
      </c>
      <c r="F1786" s="119" t="s">
        <v>24677</v>
      </c>
      <c r="G1786" s="116" t="s">
        <v>1930</v>
      </c>
      <c r="H1786" s="117">
        <v>0</v>
      </c>
      <c r="I1786" s="122">
        <v>210.29</v>
      </c>
    </row>
    <row r="1787" s="109" customFormat="1" spans="1:9">
      <c r="A1787" s="118">
        <v>1786</v>
      </c>
      <c r="B1787" s="113" t="s">
        <v>22764</v>
      </c>
      <c r="C1787" s="114" t="s">
        <v>24119</v>
      </c>
      <c r="D1787" s="119" t="s">
        <v>24120</v>
      </c>
      <c r="E1787" s="120" t="s">
        <v>24140</v>
      </c>
      <c r="F1787" s="119" t="s">
        <v>24678</v>
      </c>
      <c r="G1787" s="116" t="s">
        <v>1999</v>
      </c>
      <c r="H1787" s="117">
        <v>0</v>
      </c>
      <c r="I1787" s="122">
        <v>80</v>
      </c>
    </row>
    <row r="1788" s="109" customFormat="1" spans="1:9">
      <c r="A1788" s="112">
        <v>1787</v>
      </c>
      <c r="B1788" s="113" t="s">
        <v>22764</v>
      </c>
      <c r="C1788" s="114" t="s">
        <v>24119</v>
      </c>
      <c r="D1788" s="119" t="s">
        <v>24123</v>
      </c>
      <c r="E1788" s="120" t="s">
        <v>24138</v>
      </c>
      <c r="F1788" s="119" t="s">
        <v>24679</v>
      </c>
      <c r="G1788" s="116" t="s">
        <v>1951</v>
      </c>
      <c r="H1788" s="117">
        <v>0</v>
      </c>
      <c r="I1788" s="122">
        <v>195.564</v>
      </c>
    </row>
    <row r="1789" s="109" customFormat="1" spans="1:9">
      <c r="A1789" s="118">
        <v>1788</v>
      </c>
      <c r="B1789" s="113" t="s">
        <v>22764</v>
      </c>
      <c r="C1789" s="114" t="s">
        <v>24119</v>
      </c>
      <c r="D1789" s="119" t="s">
        <v>24126</v>
      </c>
      <c r="E1789" s="120" t="s">
        <v>24134</v>
      </c>
      <c r="F1789" s="119" t="s">
        <v>24680</v>
      </c>
      <c r="G1789" s="116" t="s">
        <v>1930</v>
      </c>
      <c r="H1789" s="117">
        <v>0</v>
      </c>
      <c r="I1789" s="122">
        <v>190.988</v>
      </c>
    </row>
    <row r="1790" s="109" customFormat="1" spans="1:9">
      <c r="A1790" s="112">
        <v>1789</v>
      </c>
      <c r="B1790" s="113" t="s">
        <v>22764</v>
      </c>
      <c r="C1790" s="114" t="s">
        <v>24119</v>
      </c>
      <c r="D1790" s="119" t="s">
        <v>22782</v>
      </c>
      <c r="E1790" s="120" t="s">
        <v>22897</v>
      </c>
      <c r="F1790" s="119" t="s">
        <v>24681</v>
      </c>
      <c r="G1790" s="116" t="s">
        <v>1951</v>
      </c>
      <c r="H1790" s="117">
        <v>0</v>
      </c>
      <c r="I1790" s="122">
        <v>80</v>
      </c>
    </row>
    <row r="1791" s="109" customFormat="1" spans="1:9">
      <c r="A1791" s="118">
        <v>1790</v>
      </c>
      <c r="B1791" s="113" t="s">
        <v>22764</v>
      </c>
      <c r="C1791" s="114" t="s">
        <v>24119</v>
      </c>
      <c r="D1791" s="119" t="s">
        <v>22782</v>
      </c>
      <c r="E1791" s="120" t="s">
        <v>22897</v>
      </c>
      <c r="F1791" s="119" t="s">
        <v>24682</v>
      </c>
      <c r="G1791" s="116" t="s">
        <v>1930</v>
      </c>
      <c r="H1791" s="117">
        <v>0</v>
      </c>
      <c r="I1791" s="122">
        <v>129.488</v>
      </c>
    </row>
    <row r="1792" s="109" customFormat="1" spans="1:9">
      <c r="A1792" s="112">
        <v>1791</v>
      </c>
      <c r="B1792" s="113" t="s">
        <v>22764</v>
      </c>
      <c r="C1792" s="114" t="s">
        <v>24119</v>
      </c>
      <c r="D1792" s="119" t="s">
        <v>23730</v>
      </c>
      <c r="E1792" s="120" t="s">
        <v>24168</v>
      </c>
      <c r="F1792" s="119" t="s">
        <v>24683</v>
      </c>
      <c r="G1792" s="116" t="s">
        <v>1930</v>
      </c>
      <c r="H1792" s="117">
        <v>0</v>
      </c>
      <c r="I1792" s="122">
        <f>G1792*0.8</f>
        <v>320</v>
      </c>
    </row>
    <row r="1793" s="109" customFormat="1" spans="1:9">
      <c r="A1793" s="118">
        <v>1792</v>
      </c>
      <c r="B1793" s="113" t="s">
        <v>22764</v>
      </c>
      <c r="C1793" s="114" t="s">
        <v>24119</v>
      </c>
      <c r="D1793" s="119" t="s">
        <v>24123</v>
      </c>
      <c r="E1793" s="120" t="s">
        <v>24164</v>
      </c>
      <c r="F1793" s="119" t="s">
        <v>24684</v>
      </c>
      <c r="G1793" s="116" t="s">
        <v>1951</v>
      </c>
      <c r="H1793" s="117">
        <v>0</v>
      </c>
      <c r="I1793" s="122">
        <v>80</v>
      </c>
    </row>
    <row r="1794" s="109" customFormat="1" spans="1:9">
      <c r="A1794" s="112">
        <v>1793</v>
      </c>
      <c r="B1794" s="113" t="s">
        <v>22764</v>
      </c>
      <c r="C1794" s="114" t="s">
        <v>24119</v>
      </c>
      <c r="D1794" s="119" t="s">
        <v>24120</v>
      </c>
      <c r="E1794" s="120" t="s">
        <v>24144</v>
      </c>
      <c r="F1794" s="119" t="s">
        <v>24685</v>
      </c>
      <c r="G1794" s="116" t="s">
        <v>2017</v>
      </c>
      <c r="H1794" s="117">
        <v>0</v>
      </c>
      <c r="I1794" s="122">
        <v>80</v>
      </c>
    </row>
    <row r="1795" s="109" customFormat="1" spans="1:9">
      <c r="A1795" s="118">
        <v>1794</v>
      </c>
      <c r="B1795" s="113" t="s">
        <v>22764</v>
      </c>
      <c r="C1795" s="114" t="s">
        <v>24119</v>
      </c>
      <c r="D1795" s="119" t="s">
        <v>24120</v>
      </c>
      <c r="E1795" s="120" t="s">
        <v>24171</v>
      </c>
      <c r="F1795" s="119" t="s">
        <v>24686</v>
      </c>
      <c r="G1795" s="116" t="s">
        <v>24538</v>
      </c>
      <c r="H1795" s="117">
        <v>0</v>
      </c>
      <c r="I1795" s="122">
        <v>80</v>
      </c>
    </row>
    <row r="1796" s="109" customFormat="1" spans="1:9">
      <c r="A1796" s="112">
        <v>1795</v>
      </c>
      <c r="B1796" s="113" t="s">
        <v>22764</v>
      </c>
      <c r="C1796" s="114" t="s">
        <v>24119</v>
      </c>
      <c r="D1796" s="119" t="s">
        <v>24120</v>
      </c>
      <c r="E1796" s="120" t="s">
        <v>24171</v>
      </c>
      <c r="F1796" s="119" t="s">
        <v>24687</v>
      </c>
      <c r="G1796" s="116" t="s">
        <v>2017</v>
      </c>
      <c r="H1796" s="117">
        <v>0</v>
      </c>
      <c r="I1796" s="122">
        <v>80</v>
      </c>
    </row>
    <row r="1797" s="109" customFormat="1" spans="1:9">
      <c r="A1797" s="118">
        <v>1796</v>
      </c>
      <c r="B1797" s="113" t="s">
        <v>22764</v>
      </c>
      <c r="C1797" s="114" t="s">
        <v>24119</v>
      </c>
      <c r="D1797" s="119" t="s">
        <v>24120</v>
      </c>
      <c r="E1797" s="120" t="s">
        <v>24140</v>
      </c>
      <c r="F1797" s="119" t="s">
        <v>24688</v>
      </c>
      <c r="G1797" s="116" t="s">
        <v>1999</v>
      </c>
      <c r="H1797" s="117">
        <v>0</v>
      </c>
      <c r="I1797" s="122">
        <f>G1797*0.8</f>
        <v>252</v>
      </c>
    </row>
    <row r="1798" s="109" customFormat="1" spans="1:9">
      <c r="A1798" s="112">
        <v>1797</v>
      </c>
      <c r="B1798" s="113" t="s">
        <v>22764</v>
      </c>
      <c r="C1798" s="114" t="s">
        <v>24119</v>
      </c>
      <c r="D1798" s="119" t="s">
        <v>24120</v>
      </c>
      <c r="E1798" s="120" t="s">
        <v>24121</v>
      </c>
      <c r="F1798" s="119" t="s">
        <v>24689</v>
      </c>
      <c r="G1798" s="116" t="s">
        <v>1930</v>
      </c>
      <c r="H1798" s="117">
        <v>0</v>
      </c>
      <c r="I1798" s="122">
        <f>G1798*0.8</f>
        <v>320</v>
      </c>
    </row>
    <row r="1799" s="109" customFormat="1" spans="1:9">
      <c r="A1799" s="118">
        <v>1798</v>
      </c>
      <c r="B1799" s="113" t="s">
        <v>22764</v>
      </c>
      <c r="C1799" s="114" t="s">
        <v>24119</v>
      </c>
      <c r="D1799" s="119" t="s">
        <v>24120</v>
      </c>
      <c r="E1799" s="120" t="s">
        <v>24140</v>
      </c>
      <c r="F1799" s="119" t="s">
        <v>24690</v>
      </c>
      <c r="G1799" s="116" t="s">
        <v>1951</v>
      </c>
      <c r="H1799" s="117">
        <v>0</v>
      </c>
      <c r="I1799" s="122">
        <v>80</v>
      </c>
    </row>
    <row r="1800" s="109" customFormat="1" spans="1:9">
      <c r="A1800" s="112">
        <v>1799</v>
      </c>
      <c r="B1800" s="113" t="s">
        <v>22764</v>
      </c>
      <c r="C1800" s="114" t="s">
        <v>24119</v>
      </c>
      <c r="D1800" s="114" t="s">
        <v>23730</v>
      </c>
      <c r="E1800" s="120" t="s">
        <v>24355</v>
      </c>
      <c r="F1800" s="119" t="s">
        <v>24691</v>
      </c>
      <c r="G1800" s="116" t="s">
        <v>1951</v>
      </c>
      <c r="H1800" s="117">
        <v>41.4</v>
      </c>
      <c r="I1800" s="122">
        <v>80</v>
      </c>
    </row>
    <row r="1801" s="109" customFormat="1" spans="1:9">
      <c r="A1801" s="118">
        <v>1800</v>
      </c>
      <c r="B1801" s="113" t="s">
        <v>22764</v>
      </c>
      <c r="C1801" s="114" t="s">
        <v>24119</v>
      </c>
      <c r="D1801" s="119" t="s">
        <v>24126</v>
      </c>
      <c r="E1801" s="120" t="s">
        <v>24173</v>
      </c>
      <c r="F1801" s="119" t="s">
        <v>24692</v>
      </c>
      <c r="G1801" s="116" t="s">
        <v>1930</v>
      </c>
      <c r="H1801" s="117">
        <v>0</v>
      </c>
      <c r="I1801" s="122">
        <v>80</v>
      </c>
    </row>
    <row r="1802" s="109" customFormat="1" spans="1:9">
      <c r="A1802" s="112">
        <v>1801</v>
      </c>
      <c r="B1802" s="113" t="s">
        <v>22764</v>
      </c>
      <c r="C1802" s="114" t="s">
        <v>24119</v>
      </c>
      <c r="D1802" s="119" t="s">
        <v>23053</v>
      </c>
      <c r="E1802" s="120" t="s">
        <v>24308</v>
      </c>
      <c r="F1802" s="119" t="s">
        <v>24693</v>
      </c>
      <c r="G1802" s="116" t="s">
        <v>1930</v>
      </c>
      <c r="H1802" s="117">
        <v>0</v>
      </c>
      <c r="I1802" s="122">
        <v>0</v>
      </c>
    </row>
    <row r="1803" s="109" customFormat="1" spans="1:9">
      <c r="A1803" s="118">
        <v>1802</v>
      </c>
      <c r="B1803" s="113" t="s">
        <v>22764</v>
      </c>
      <c r="C1803" s="114" t="s">
        <v>24119</v>
      </c>
      <c r="D1803" s="119" t="s">
        <v>24123</v>
      </c>
      <c r="E1803" s="120" t="s">
        <v>24132</v>
      </c>
      <c r="F1803" s="119" t="s">
        <v>24694</v>
      </c>
      <c r="G1803" s="116" t="s">
        <v>1930</v>
      </c>
      <c r="H1803" s="117">
        <v>0</v>
      </c>
      <c r="I1803" s="122">
        <v>304.392</v>
      </c>
    </row>
    <row r="1804" s="109" customFormat="1" spans="1:9">
      <c r="A1804" s="112">
        <v>1803</v>
      </c>
      <c r="B1804" s="113" t="s">
        <v>22764</v>
      </c>
      <c r="C1804" s="114" t="s">
        <v>24119</v>
      </c>
      <c r="D1804" s="119" t="s">
        <v>23053</v>
      </c>
      <c r="E1804" s="120" t="s">
        <v>24308</v>
      </c>
      <c r="F1804" s="119" t="s">
        <v>24695</v>
      </c>
      <c r="G1804" s="116" t="s">
        <v>1951</v>
      </c>
      <c r="H1804" s="117">
        <v>180</v>
      </c>
      <c r="I1804" s="122">
        <v>80</v>
      </c>
    </row>
    <row r="1805" s="109" customFormat="1" spans="1:9">
      <c r="A1805" s="118">
        <v>1804</v>
      </c>
      <c r="B1805" s="113" t="s">
        <v>22764</v>
      </c>
      <c r="C1805" s="114" t="s">
        <v>24119</v>
      </c>
      <c r="D1805" s="119" t="s">
        <v>24126</v>
      </c>
      <c r="E1805" s="120" t="s">
        <v>24134</v>
      </c>
      <c r="F1805" s="119" t="s">
        <v>24696</v>
      </c>
      <c r="G1805" s="116" t="s">
        <v>1930</v>
      </c>
      <c r="H1805" s="117">
        <v>0</v>
      </c>
      <c r="I1805" s="122">
        <f>G1805*0.8</f>
        <v>320</v>
      </c>
    </row>
    <row r="1806" s="109" customFormat="1" spans="1:9">
      <c r="A1806" s="112">
        <v>1805</v>
      </c>
      <c r="B1806" s="113" t="s">
        <v>22764</v>
      </c>
      <c r="C1806" s="114" t="s">
        <v>24119</v>
      </c>
      <c r="D1806" s="119" t="s">
        <v>22771</v>
      </c>
      <c r="E1806" s="120" t="s">
        <v>24159</v>
      </c>
      <c r="F1806" s="119" t="s">
        <v>24697</v>
      </c>
      <c r="G1806" s="116" t="s">
        <v>1951</v>
      </c>
      <c r="H1806" s="117">
        <v>0</v>
      </c>
      <c r="I1806" s="122">
        <v>260.156</v>
      </c>
    </row>
    <row r="1807" s="109" customFormat="1" spans="1:9">
      <c r="A1807" s="118">
        <v>1806</v>
      </c>
      <c r="B1807" s="113" t="s">
        <v>22764</v>
      </c>
      <c r="C1807" s="114" t="s">
        <v>24119</v>
      </c>
      <c r="D1807" s="119" t="s">
        <v>24123</v>
      </c>
      <c r="E1807" s="120" t="s">
        <v>24124</v>
      </c>
      <c r="F1807" s="119" t="s">
        <v>24698</v>
      </c>
      <c r="G1807" s="116" t="s">
        <v>1930</v>
      </c>
      <c r="H1807" s="117">
        <v>0</v>
      </c>
      <c r="I1807" s="122">
        <v>80</v>
      </c>
    </row>
    <row r="1808" s="109" customFormat="1" spans="1:9">
      <c r="A1808" s="112">
        <v>1807</v>
      </c>
      <c r="B1808" s="113" t="s">
        <v>22764</v>
      </c>
      <c r="C1808" s="114" t="s">
        <v>24119</v>
      </c>
      <c r="D1808" s="119" t="s">
        <v>22771</v>
      </c>
      <c r="E1808" s="120" t="s">
        <v>24159</v>
      </c>
      <c r="F1808" s="119" t="s">
        <v>24699</v>
      </c>
      <c r="G1808" s="116" t="s">
        <v>1930</v>
      </c>
      <c r="H1808" s="117">
        <v>0</v>
      </c>
      <c r="I1808" s="122">
        <v>272.484</v>
      </c>
    </row>
    <row r="1809" s="109" customFormat="1" spans="1:9">
      <c r="A1809" s="118">
        <v>1808</v>
      </c>
      <c r="B1809" s="113" t="s">
        <v>22764</v>
      </c>
      <c r="C1809" s="114" t="s">
        <v>24119</v>
      </c>
      <c r="D1809" s="114" t="s">
        <v>24123</v>
      </c>
      <c r="E1809" s="120" t="s">
        <v>24138</v>
      </c>
      <c r="F1809" s="119" t="s">
        <v>24700</v>
      </c>
      <c r="G1809" s="116" t="s">
        <v>1951</v>
      </c>
      <c r="H1809" s="117">
        <v>0</v>
      </c>
      <c r="I1809" s="122">
        <v>80</v>
      </c>
    </row>
    <row r="1810" s="109" customFormat="1" spans="1:9">
      <c r="A1810" s="112">
        <v>1809</v>
      </c>
      <c r="B1810" s="113" t="s">
        <v>22764</v>
      </c>
      <c r="C1810" s="114" t="s">
        <v>24119</v>
      </c>
      <c r="D1810" s="119" t="s">
        <v>24123</v>
      </c>
      <c r="E1810" s="120" t="s">
        <v>24217</v>
      </c>
      <c r="F1810" s="119" t="s">
        <v>24701</v>
      </c>
      <c r="G1810" s="116" t="s">
        <v>1951</v>
      </c>
      <c r="H1810" s="117">
        <v>0</v>
      </c>
      <c r="I1810" s="122">
        <f>G1810*0.8</f>
        <v>160</v>
      </c>
    </row>
    <row r="1811" s="109" customFormat="1" spans="1:9">
      <c r="A1811" s="118">
        <v>1810</v>
      </c>
      <c r="B1811" s="113" t="s">
        <v>22764</v>
      </c>
      <c r="C1811" s="114" t="s">
        <v>24119</v>
      </c>
      <c r="D1811" s="119" t="s">
        <v>22782</v>
      </c>
      <c r="E1811" s="120" t="s">
        <v>23093</v>
      </c>
      <c r="F1811" s="119" t="s">
        <v>24702</v>
      </c>
      <c r="G1811" s="116" t="s">
        <v>1951</v>
      </c>
      <c r="H1811" s="117">
        <v>0</v>
      </c>
      <c r="I1811" s="122">
        <v>0</v>
      </c>
    </row>
    <row r="1812" s="109" customFormat="1" spans="1:9">
      <c r="A1812" s="112">
        <v>1811</v>
      </c>
      <c r="B1812" s="113" t="s">
        <v>22764</v>
      </c>
      <c r="C1812" s="114" t="s">
        <v>24119</v>
      </c>
      <c r="D1812" s="119" t="s">
        <v>23730</v>
      </c>
      <c r="E1812" s="120" t="s">
        <v>24168</v>
      </c>
      <c r="F1812" s="119" t="s">
        <v>24703</v>
      </c>
      <c r="G1812" s="116" t="s">
        <v>1930</v>
      </c>
      <c r="H1812" s="117">
        <v>0</v>
      </c>
      <c r="I1812" s="122">
        <v>80</v>
      </c>
    </row>
    <row r="1813" s="109" customFormat="1" spans="1:9">
      <c r="A1813" s="118">
        <v>1812</v>
      </c>
      <c r="B1813" s="113" t="s">
        <v>22764</v>
      </c>
      <c r="C1813" s="114" t="s">
        <v>24119</v>
      </c>
      <c r="D1813" s="119" t="s">
        <v>24123</v>
      </c>
      <c r="E1813" s="120" t="s">
        <v>24136</v>
      </c>
      <c r="F1813" s="119" t="s">
        <v>24704</v>
      </c>
      <c r="G1813" s="116" t="s">
        <v>1951</v>
      </c>
      <c r="H1813" s="117">
        <v>0</v>
      </c>
      <c r="I1813" s="122">
        <v>80</v>
      </c>
    </row>
    <row r="1814" s="109" customFormat="1" spans="1:9">
      <c r="A1814" s="112">
        <v>1813</v>
      </c>
      <c r="B1814" s="113" t="s">
        <v>22764</v>
      </c>
      <c r="C1814" s="114" t="s">
        <v>24119</v>
      </c>
      <c r="D1814" s="119" t="s">
        <v>24126</v>
      </c>
      <c r="E1814" s="120" t="s">
        <v>24130</v>
      </c>
      <c r="F1814" s="119" t="s">
        <v>24705</v>
      </c>
      <c r="G1814" s="116" t="s">
        <v>1999</v>
      </c>
      <c r="H1814" s="117">
        <v>0</v>
      </c>
      <c r="I1814" s="122">
        <f>G1814*0.8</f>
        <v>252</v>
      </c>
    </row>
    <row r="1815" s="109" customFormat="1" spans="1:9">
      <c r="A1815" s="118">
        <v>1814</v>
      </c>
      <c r="B1815" s="113" t="s">
        <v>22764</v>
      </c>
      <c r="C1815" s="114" t="s">
        <v>24119</v>
      </c>
      <c r="D1815" s="119" t="s">
        <v>24120</v>
      </c>
      <c r="E1815" s="120" t="s">
        <v>24140</v>
      </c>
      <c r="F1815" s="119" t="s">
        <v>24706</v>
      </c>
      <c r="G1815" s="116" t="s">
        <v>1951</v>
      </c>
      <c r="H1815" s="117">
        <v>0</v>
      </c>
      <c r="I1815" s="122">
        <v>80</v>
      </c>
    </row>
    <row r="1816" s="109" customFormat="1" spans="1:9">
      <c r="A1816" s="112">
        <v>1815</v>
      </c>
      <c r="B1816" s="113" t="s">
        <v>22764</v>
      </c>
      <c r="C1816" s="114" t="s">
        <v>24119</v>
      </c>
      <c r="D1816" s="119" t="s">
        <v>23730</v>
      </c>
      <c r="E1816" s="120" t="s">
        <v>24259</v>
      </c>
      <c r="F1816" s="119" t="s">
        <v>24707</v>
      </c>
      <c r="G1816" s="116" t="s">
        <v>1930</v>
      </c>
      <c r="H1816" s="117">
        <v>0</v>
      </c>
      <c r="I1816" s="122">
        <v>130.818</v>
      </c>
    </row>
    <row r="1817" s="109" customFormat="1" spans="1:9">
      <c r="A1817" s="118">
        <v>1816</v>
      </c>
      <c r="B1817" s="113" t="s">
        <v>22764</v>
      </c>
      <c r="C1817" s="114" t="s">
        <v>24119</v>
      </c>
      <c r="D1817" s="119" t="s">
        <v>24123</v>
      </c>
      <c r="E1817" s="120" t="s">
        <v>24136</v>
      </c>
      <c r="F1817" s="119" t="s">
        <v>24708</v>
      </c>
      <c r="G1817" s="116" t="s">
        <v>1999</v>
      </c>
      <c r="H1817" s="117">
        <v>0</v>
      </c>
      <c r="I1817" s="122">
        <f>G1817*0.8</f>
        <v>252</v>
      </c>
    </row>
    <row r="1818" s="109" customFormat="1" spans="1:9">
      <c r="A1818" s="112">
        <v>1817</v>
      </c>
      <c r="B1818" s="113" t="s">
        <v>22764</v>
      </c>
      <c r="C1818" s="114" t="s">
        <v>24119</v>
      </c>
      <c r="D1818" s="119" t="s">
        <v>22771</v>
      </c>
      <c r="E1818" s="120" t="s">
        <v>24159</v>
      </c>
      <c r="F1818" s="119" t="s">
        <v>24709</v>
      </c>
      <c r="G1818" s="116" t="s">
        <v>1999</v>
      </c>
      <c r="H1818" s="117">
        <v>0</v>
      </c>
      <c r="I1818" s="122">
        <v>91.286</v>
      </c>
    </row>
    <row r="1819" s="109" customFormat="1" spans="1:9">
      <c r="A1819" s="118">
        <v>1818</v>
      </c>
      <c r="B1819" s="113" t="s">
        <v>22764</v>
      </c>
      <c r="C1819" s="114" t="s">
        <v>24119</v>
      </c>
      <c r="D1819" s="119" t="s">
        <v>24120</v>
      </c>
      <c r="E1819" s="120" t="s">
        <v>24121</v>
      </c>
      <c r="F1819" s="119" t="s">
        <v>24710</v>
      </c>
      <c r="G1819" s="116" t="s">
        <v>1951</v>
      </c>
      <c r="H1819" s="117">
        <v>0</v>
      </c>
      <c r="I1819" s="122">
        <v>163.292</v>
      </c>
    </row>
    <row r="1820" s="109" customFormat="1" spans="1:9">
      <c r="A1820" s="112">
        <v>1819</v>
      </c>
      <c r="B1820" s="113" t="s">
        <v>22764</v>
      </c>
      <c r="C1820" s="114" t="s">
        <v>24119</v>
      </c>
      <c r="D1820" s="119" t="s">
        <v>23730</v>
      </c>
      <c r="E1820" s="120" t="s">
        <v>24259</v>
      </c>
      <c r="F1820" s="119" t="s">
        <v>24711</v>
      </c>
      <c r="G1820" s="116" t="s">
        <v>1930</v>
      </c>
      <c r="H1820" s="117">
        <v>0</v>
      </c>
      <c r="I1820" s="122">
        <v>335.416</v>
      </c>
    </row>
    <row r="1821" s="109" customFormat="1" spans="1:9">
      <c r="A1821" s="118">
        <v>1820</v>
      </c>
      <c r="B1821" s="113" t="s">
        <v>22764</v>
      </c>
      <c r="C1821" s="114" t="s">
        <v>24119</v>
      </c>
      <c r="D1821" s="119" t="s">
        <v>24120</v>
      </c>
      <c r="E1821" s="120" t="s">
        <v>24171</v>
      </c>
      <c r="F1821" s="119" t="s">
        <v>24712</v>
      </c>
      <c r="G1821" s="116" t="s">
        <v>1936</v>
      </c>
      <c r="H1821" s="117">
        <v>0</v>
      </c>
      <c r="I1821" s="122">
        <f>G1821*0.8</f>
        <v>504</v>
      </c>
    </row>
    <row r="1822" s="109" customFormat="1" spans="1:9">
      <c r="A1822" s="112">
        <v>1821</v>
      </c>
      <c r="B1822" s="113" t="s">
        <v>22764</v>
      </c>
      <c r="C1822" s="114" t="s">
        <v>24119</v>
      </c>
      <c r="D1822" s="119" t="s">
        <v>24126</v>
      </c>
      <c r="E1822" s="120" t="s">
        <v>24228</v>
      </c>
      <c r="F1822" s="119" t="s">
        <v>24713</v>
      </c>
      <c r="G1822" s="116" t="s">
        <v>1999</v>
      </c>
      <c r="H1822" s="117">
        <v>0</v>
      </c>
      <c r="I1822" s="122">
        <v>125.728</v>
      </c>
    </row>
    <row r="1823" s="109" customFormat="1" spans="1:9">
      <c r="A1823" s="118">
        <v>1822</v>
      </c>
      <c r="B1823" s="113" t="s">
        <v>22764</v>
      </c>
      <c r="C1823" s="114" t="s">
        <v>24119</v>
      </c>
      <c r="D1823" s="119" t="s">
        <v>24126</v>
      </c>
      <c r="E1823" s="120" t="s">
        <v>24130</v>
      </c>
      <c r="F1823" s="119" t="s">
        <v>24714</v>
      </c>
      <c r="G1823" s="116" t="s">
        <v>1951</v>
      </c>
      <c r="H1823" s="117">
        <v>16.2188</v>
      </c>
      <c r="I1823" s="122">
        <v>80</v>
      </c>
    </row>
    <row r="1824" s="109" customFormat="1" spans="1:9">
      <c r="A1824" s="112">
        <v>1823</v>
      </c>
      <c r="B1824" s="113" t="s">
        <v>22764</v>
      </c>
      <c r="C1824" s="114" t="s">
        <v>24119</v>
      </c>
      <c r="D1824" s="119" t="s">
        <v>22782</v>
      </c>
      <c r="E1824" s="120" t="s">
        <v>22897</v>
      </c>
      <c r="F1824" s="119" t="s">
        <v>24715</v>
      </c>
      <c r="G1824" s="116" t="s">
        <v>1951</v>
      </c>
      <c r="H1824" s="117">
        <v>0</v>
      </c>
      <c r="I1824" s="122">
        <v>229.946</v>
      </c>
    </row>
    <row r="1825" s="109" customFormat="1" spans="1:9">
      <c r="A1825" s="118">
        <v>1824</v>
      </c>
      <c r="B1825" s="113" t="s">
        <v>22764</v>
      </c>
      <c r="C1825" s="114" t="s">
        <v>24119</v>
      </c>
      <c r="D1825" s="119" t="s">
        <v>23730</v>
      </c>
      <c r="E1825" s="120" t="s">
        <v>24168</v>
      </c>
      <c r="F1825" s="119" t="s">
        <v>24716</v>
      </c>
      <c r="G1825" s="116" t="s">
        <v>1999</v>
      </c>
      <c r="H1825" s="117">
        <v>0</v>
      </c>
      <c r="I1825" s="122">
        <v>80</v>
      </c>
    </row>
    <row r="1826" s="109" customFormat="1" spans="1:9">
      <c r="A1826" s="112">
        <v>1825</v>
      </c>
      <c r="B1826" s="113" t="s">
        <v>22764</v>
      </c>
      <c r="C1826" s="114" t="s">
        <v>24119</v>
      </c>
      <c r="D1826" s="119" t="s">
        <v>23730</v>
      </c>
      <c r="E1826" s="120" t="s">
        <v>24168</v>
      </c>
      <c r="F1826" s="119" t="s">
        <v>24717</v>
      </c>
      <c r="G1826" s="116" t="s">
        <v>1930</v>
      </c>
      <c r="H1826" s="117">
        <v>0</v>
      </c>
      <c r="I1826" s="122">
        <f>G1826*0.8</f>
        <v>320</v>
      </c>
    </row>
    <row r="1827" s="109" customFormat="1" spans="1:9">
      <c r="A1827" s="118">
        <v>1826</v>
      </c>
      <c r="B1827" s="113" t="s">
        <v>22764</v>
      </c>
      <c r="C1827" s="114" t="s">
        <v>24119</v>
      </c>
      <c r="D1827" s="119" t="s">
        <v>24120</v>
      </c>
      <c r="E1827" s="120" t="s">
        <v>24140</v>
      </c>
      <c r="F1827" s="119" t="s">
        <v>24718</v>
      </c>
      <c r="G1827" s="116" t="s">
        <v>24538</v>
      </c>
      <c r="H1827" s="117">
        <v>0</v>
      </c>
      <c r="I1827" s="122">
        <f>G1827*0.8</f>
        <v>480</v>
      </c>
    </row>
    <row r="1828" s="109" customFormat="1" spans="1:9">
      <c r="A1828" s="112">
        <v>1827</v>
      </c>
      <c r="B1828" s="113" t="s">
        <v>22764</v>
      </c>
      <c r="C1828" s="114" t="s">
        <v>24119</v>
      </c>
      <c r="D1828" s="119" t="s">
        <v>24120</v>
      </c>
      <c r="E1828" s="120" t="s">
        <v>24140</v>
      </c>
      <c r="F1828" s="119" t="s">
        <v>24719</v>
      </c>
      <c r="G1828" s="116" t="s">
        <v>1951</v>
      </c>
      <c r="H1828" s="117">
        <v>0</v>
      </c>
      <c r="I1828" s="122">
        <v>193.544</v>
      </c>
    </row>
    <row r="1829" s="109" customFormat="1" spans="1:9">
      <c r="A1829" s="118">
        <v>1828</v>
      </c>
      <c r="B1829" s="113" t="s">
        <v>22764</v>
      </c>
      <c r="C1829" s="114" t="s">
        <v>24119</v>
      </c>
      <c r="D1829" s="119" t="s">
        <v>22782</v>
      </c>
      <c r="E1829" s="120" t="s">
        <v>23093</v>
      </c>
      <c r="F1829" s="119" t="s">
        <v>24720</v>
      </c>
      <c r="G1829" s="116" t="s">
        <v>1951</v>
      </c>
      <c r="H1829" s="117">
        <v>0</v>
      </c>
      <c r="I1829" s="122">
        <v>82.924</v>
      </c>
    </row>
    <row r="1830" s="109" customFormat="1" spans="1:9">
      <c r="A1830" s="112">
        <v>1829</v>
      </c>
      <c r="B1830" s="113" t="s">
        <v>22764</v>
      </c>
      <c r="C1830" s="114" t="s">
        <v>24119</v>
      </c>
      <c r="D1830" s="119" t="s">
        <v>24123</v>
      </c>
      <c r="E1830" s="120" t="s">
        <v>24138</v>
      </c>
      <c r="F1830" s="119" t="s">
        <v>24721</v>
      </c>
      <c r="G1830" s="116" t="s">
        <v>1930</v>
      </c>
      <c r="H1830" s="117">
        <v>0</v>
      </c>
      <c r="I1830" s="122">
        <v>104.29</v>
      </c>
    </row>
    <row r="1831" s="109" customFormat="1" spans="1:9">
      <c r="A1831" s="118">
        <v>1830</v>
      </c>
      <c r="B1831" s="113" t="s">
        <v>22764</v>
      </c>
      <c r="C1831" s="114" t="s">
        <v>24119</v>
      </c>
      <c r="D1831" s="119" t="s">
        <v>24126</v>
      </c>
      <c r="E1831" s="120" t="s">
        <v>24134</v>
      </c>
      <c r="F1831" s="119" t="s">
        <v>24722</v>
      </c>
      <c r="G1831" s="116" t="s">
        <v>1999</v>
      </c>
      <c r="H1831" s="117">
        <v>0</v>
      </c>
      <c r="I1831" s="122">
        <v>50.042</v>
      </c>
    </row>
    <row r="1832" s="109" customFormat="1" spans="1:9">
      <c r="A1832" s="112">
        <v>1831</v>
      </c>
      <c r="B1832" s="113" t="s">
        <v>22764</v>
      </c>
      <c r="C1832" s="114" t="s">
        <v>24119</v>
      </c>
      <c r="D1832" s="119" t="s">
        <v>24126</v>
      </c>
      <c r="E1832" s="120" t="s">
        <v>24130</v>
      </c>
      <c r="F1832" s="119" t="s">
        <v>24723</v>
      </c>
      <c r="G1832" s="116" t="s">
        <v>1951</v>
      </c>
      <c r="H1832" s="117">
        <v>12.1433</v>
      </c>
      <c r="I1832" s="122">
        <v>80</v>
      </c>
    </row>
    <row r="1833" s="109" customFormat="1" spans="1:9">
      <c r="A1833" s="118">
        <v>1832</v>
      </c>
      <c r="B1833" s="113" t="s">
        <v>22764</v>
      </c>
      <c r="C1833" s="114" t="s">
        <v>24119</v>
      </c>
      <c r="D1833" s="119" t="s">
        <v>22771</v>
      </c>
      <c r="E1833" s="120" t="s">
        <v>24159</v>
      </c>
      <c r="F1833" s="119" t="s">
        <v>24724</v>
      </c>
      <c r="G1833" s="116" t="s">
        <v>1951</v>
      </c>
      <c r="H1833" s="117">
        <v>0</v>
      </c>
      <c r="I1833" s="122">
        <v>134.531</v>
      </c>
    </row>
    <row r="1834" s="109" customFormat="1" spans="1:9">
      <c r="A1834" s="112">
        <v>1833</v>
      </c>
      <c r="B1834" s="113" t="s">
        <v>22764</v>
      </c>
      <c r="C1834" s="114" t="s">
        <v>24119</v>
      </c>
      <c r="D1834" s="119" t="s">
        <v>24123</v>
      </c>
      <c r="E1834" s="120" t="s">
        <v>24138</v>
      </c>
      <c r="F1834" s="119" t="s">
        <v>24725</v>
      </c>
      <c r="G1834" s="116" t="s">
        <v>1930</v>
      </c>
      <c r="H1834" s="117">
        <v>0</v>
      </c>
      <c r="I1834" s="122">
        <v>80</v>
      </c>
    </row>
    <row r="1835" s="109" customFormat="1" spans="1:9">
      <c r="A1835" s="118">
        <v>1834</v>
      </c>
      <c r="B1835" s="113" t="s">
        <v>22764</v>
      </c>
      <c r="C1835" s="114" t="s">
        <v>24119</v>
      </c>
      <c r="D1835" s="119" t="s">
        <v>24123</v>
      </c>
      <c r="E1835" s="120" t="s">
        <v>24138</v>
      </c>
      <c r="F1835" s="119" t="s">
        <v>24726</v>
      </c>
      <c r="G1835" s="116" t="s">
        <v>1930</v>
      </c>
      <c r="H1835" s="117">
        <v>0</v>
      </c>
      <c r="I1835" s="122">
        <v>82.848</v>
      </c>
    </row>
    <row r="1836" s="109" customFormat="1" spans="1:9">
      <c r="A1836" s="112">
        <v>1835</v>
      </c>
      <c r="B1836" s="113" t="s">
        <v>22764</v>
      </c>
      <c r="C1836" s="114" t="s">
        <v>24119</v>
      </c>
      <c r="D1836" s="119" t="s">
        <v>24123</v>
      </c>
      <c r="E1836" s="120" t="s">
        <v>24132</v>
      </c>
      <c r="F1836" s="119" t="s">
        <v>24727</v>
      </c>
      <c r="G1836" s="116" t="s">
        <v>1930</v>
      </c>
      <c r="H1836" s="117">
        <v>0</v>
      </c>
      <c r="I1836" s="122">
        <f>G1836*0.8</f>
        <v>320</v>
      </c>
    </row>
    <row r="1837" s="109" customFormat="1" spans="1:9">
      <c r="A1837" s="118">
        <v>1836</v>
      </c>
      <c r="B1837" s="113" t="s">
        <v>22764</v>
      </c>
      <c r="C1837" s="114" t="s">
        <v>24119</v>
      </c>
      <c r="D1837" s="119" t="s">
        <v>22771</v>
      </c>
      <c r="E1837" s="120" t="s">
        <v>24159</v>
      </c>
      <c r="F1837" s="119" t="s">
        <v>24728</v>
      </c>
      <c r="G1837" s="116" t="s">
        <v>1930</v>
      </c>
      <c r="H1837" s="117">
        <v>0</v>
      </c>
      <c r="I1837" s="122">
        <v>187.511</v>
      </c>
    </row>
    <row r="1838" s="109" customFormat="1" spans="1:9">
      <c r="A1838" s="112">
        <v>1837</v>
      </c>
      <c r="B1838" s="113" t="s">
        <v>22764</v>
      </c>
      <c r="C1838" s="114" t="s">
        <v>24119</v>
      </c>
      <c r="D1838" s="119" t="s">
        <v>24123</v>
      </c>
      <c r="E1838" s="120" t="s">
        <v>24132</v>
      </c>
      <c r="F1838" s="119" t="s">
        <v>24729</v>
      </c>
      <c r="G1838" s="116" t="s">
        <v>1930</v>
      </c>
      <c r="H1838" s="117">
        <v>0</v>
      </c>
      <c r="I1838" s="122">
        <v>80</v>
      </c>
    </row>
    <row r="1839" s="109" customFormat="1" spans="1:9">
      <c r="A1839" s="118">
        <v>1838</v>
      </c>
      <c r="B1839" s="113" t="s">
        <v>22764</v>
      </c>
      <c r="C1839" s="114" t="s">
        <v>24119</v>
      </c>
      <c r="D1839" s="114" t="s">
        <v>24126</v>
      </c>
      <c r="E1839" s="120" t="s">
        <v>24173</v>
      </c>
      <c r="F1839" s="119" t="s">
        <v>24730</v>
      </c>
      <c r="G1839" s="116" t="s">
        <v>1930</v>
      </c>
      <c r="H1839" s="117">
        <v>0</v>
      </c>
      <c r="I1839" s="122">
        <v>99.672</v>
      </c>
    </row>
    <row r="1840" s="109" customFormat="1" spans="1:9">
      <c r="A1840" s="112">
        <v>1839</v>
      </c>
      <c r="B1840" s="113" t="s">
        <v>22764</v>
      </c>
      <c r="C1840" s="114" t="s">
        <v>24119</v>
      </c>
      <c r="D1840" s="119" t="s">
        <v>24123</v>
      </c>
      <c r="E1840" s="120" t="s">
        <v>24138</v>
      </c>
      <c r="F1840" s="119" t="s">
        <v>24731</v>
      </c>
      <c r="G1840" s="116" t="s">
        <v>1930</v>
      </c>
      <c r="H1840" s="117">
        <v>0</v>
      </c>
      <c r="I1840" s="122">
        <v>120.486</v>
      </c>
    </row>
    <row r="1841" s="109" customFormat="1" spans="1:9">
      <c r="A1841" s="118">
        <v>1840</v>
      </c>
      <c r="B1841" s="113" t="s">
        <v>22764</v>
      </c>
      <c r="C1841" s="114" t="s">
        <v>24119</v>
      </c>
      <c r="D1841" s="119" t="s">
        <v>23053</v>
      </c>
      <c r="E1841" s="120" t="s">
        <v>24308</v>
      </c>
      <c r="F1841" s="119" t="s">
        <v>24732</v>
      </c>
      <c r="G1841" s="116" t="s">
        <v>1930</v>
      </c>
      <c r="H1841" s="117">
        <v>0</v>
      </c>
      <c r="I1841" s="122">
        <v>0</v>
      </c>
    </row>
    <row r="1842" s="109" customFormat="1" spans="1:9">
      <c r="A1842" s="112">
        <v>1841</v>
      </c>
      <c r="B1842" s="113" t="s">
        <v>22764</v>
      </c>
      <c r="C1842" s="114" t="s">
        <v>24119</v>
      </c>
      <c r="D1842" s="119" t="s">
        <v>24123</v>
      </c>
      <c r="E1842" s="120" t="s">
        <v>24217</v>
      </c>
      <c r="F1842" s="119" t="s">
        <v>24733</v>
      </c>
      <c r="G1842" s="116" t="s">
        <v>1951</v>
      </c>
      <c r="H1842" s="117">
        <v>0</v>
      </c>
      <c r="I1842" s="122">
        <v>80</v>
      </c>
    </row>
    <row r="1843" s="109" customFormat="1" spans="1:9">
      <c r="A1843" s="118">
        <v>1842</v>
      </c>
      <c r="B1843" s="113" t="s">
        <v>22764</v>
      </c>
      <c r="C1843" s="114" t="s">
        <v>24119</v>
      </c>
      <c r="D1843" s="119" t="s">
        <v>23730</v>
      </c>
      <c r="E1843" s="120" t="s">
        <v>24259</v>
      </c>
      <c r="F1843" s="119" t="s">
        <v>24734</v>
      </c>
      <c r="G1843" s="116" t="s">
        <v>1930</v>
      </c>
      <c r="H1843" s="117">
        <v>0</v>
      </c>
      <c r="I1843" s="122">
        <v>109.944</v>
      </c>
    </row>
    <row r="1844" s="109" customFormat="1" spans="1:9">
      <c r="A1844" s="112">
        <v>1843</v>
      </c>
      <c r="B1844" s="113" t="s">
        <v>22764</v>
      </c>
      <c r="C1844" s="114" t="s">
        <v>24119</v>
      </c>
      <c r="D1844" s="119" t="s">
        <v>24123</v>
      </c>
      <c r="E1844" s="120" t="s">
        <v>24136</v>
      </c>
      <c r="F1844" s="119" t="s">
        <v>24735</v>
      </c>
      <c r="G1844" s="116" t="s">
        <v>1930</v>
      </c>
      <c r="H1844" s="117">
        <v>0</v>
      </c>
      <c r="I1844" s="122">
        <v>285.996</v>
      </c>
    </row>
    <row r="1845" s="109" customFormat="1" spans="1:9">
      <c r="A1845" s="118">
        <v>1844</v>
      </c>
      <c r="B1845" s="113" t="s">
        <v>22764</v>
      </c>
      <c r="C1845" s="114" t="s">
        <v>24119</v>
      </c>
      <c r="D1845" s="119" t="s">
        <v>24126</v>
      </c>
      <c r="E1845" s="120" t="s">
        <v>24173</v>
      </c>
      <c r="F1845" s="119" t="s">
        <v>24736</v>
      </c>
      <c r="G1845" s="116" t="s">
        <v>1930</v>
      </c>
      <c r="H1845" s="117">
        <v>0</v>
      </c>
      <c r="I1845" s="122">
        <f>G1845*0.8</f>
        <v>320</v>
      </c>
    </row>
    <row r="1846" s="109" customFormat="1" spans="1:9">
      <c r="A1846" s="112">
        <v>1845</v>
      </c>
      <c r="B1846" s="113" t="s">
        <v>22764</v>
      </c>
      <c r="C1846" s="114" t="s">
        <v>24119</v>
      </c>
      <c r="D1846" s="119" t="s">
        <v>24120</v>
      </c>
      <c r="E1846" s="120" t="s">
        <v>24121</v>
      </c>
      <c r="F1846" s="119" t="s">
        <v>24737</v>
      </c>
      <c r="G1846" s="116" t="s">
        <v>1930</v>
      </c>
      <c r="H1846" s="117">
        <v>0</v>
      </c>
      <c r="I1846" s="122">
        <v>168.372</v>
      </c>
    </row>
    <row r="1847" s="109" customFormat="1" spans="1:9">
      <c r="A1847" s="118">
        <v>1846</v>
      </c>
      <c r="B1847" s="113" t="s">
        <v>22764</v>
      </c>
      <c r="C1847" s="114" t="s">
        <v>24119</v>
      </c>
      <c r="D1847" s="119" t="s">
        <v>23730</v>
      </c>
      <c r="E1847" s="120" t="s">
        <v>24259</v>
      </c>
      <c r="F1847" s="119" t="s">
        <v>24738</v>
      </c>
      <c r="G1847" s="116" t="s">
        <v>1930</v>
      </c>
      <c r="H1847" s="117">
        <v>0</v>
      </c>
      <c r="I1847" s="122">
        <v>80</v>
      </c>
    </row>
    <row r="1848" s="109" customFormat="1" spans="1:9">
      <c r="A1848" s="112">
        <v>1847</v>
      </c>
      <c r="B1848" s="113" t="s">
        <v>22764</v>
      </c>
      <c r="C1848" s="114" t="s">
        <v>24119</v>
      </c>
      <c r="D1848" s="119" t="s">
        <v>22771</v>
      </c>
      <c r="E1848" s="120" t="s">
        <v>24159</v>
      </c>
      <c r="F1848" s="119" t="s">
        <v>24739</v>
      </c>
      <c r="G1848" s="116" t="s">
        <v>22804</v>
      </c>
      <c r="H1848" s="117">
        <v>0</v>
      </c>
      <c r="I1848" s="122">
        <v>80</v>
      </c>
    </row>
    <row r="1849" s="109" customFormat="1" spans="1:9">
      <c r="A1849" s="118">
        <v>1848</v>
      </c>
      <c r="B1849" s="113" t="s">
        <v>22764</v>
      </c>
      <c r="C1849" s="114" t="s">
        <v>24119</v>
      </c>
      <c r="D1849" s="119" t="s">
        <v>24123</v>
      </c>
      <c r="E1849" s="120" t="s">
        <v>24164</v>
      </c>
      <c r="F1849" s="119" t="s">
        <v>24740</v>
      </c>
      <c r="G1849" s="116" t="s">
        <v>1951</v>
      </c>
      <c r="H1849" s="117">
        <v>0</v>
      </c>
      <c r="I1849" s="122">
        <v>60.632</v>
      </c>
    </row>
    <row r="1850" s="109" customFormat="1" spans="1:9">
      <c r="A1850" s="112">
        <v>1849</v>
      </c>
      <c r="B1850" s="113" t="s">
        <v>22764</v>
      </c>
      <c r="C1850" s="114" t="s">
        <v>24119</v>
      </c>
      <c r="D1850" s="119" t="s">
        <v>24126</v>
      </c>
      <c r="E1850" s="120" t="s">
        <v>24277</v>
      </c>
      <c r="F1850" s="119" t="s">
        <v>24741</v>
      </c>
      <c r="G1850" s="116" t="s">
        <v>1930</v>
      </c>
      <c r="H1850" s="117">
        <v>0</v>
      </c>
      <c r="I1850" s="122">
        <v>71.906</v>
      </c>
    </row>
    <row r="1851" s="109" customFormat="1" spans="1:9">
      <c r="A1851" s="118">
        <v>1850</v>
      </c>
      <c r="B1851" s="113" t="s">
        <v>22764</v>
      </c>
      <c r="C1851" s="114" t="s">
        <v>24119</v>
      </c>
      <c r="D1851" s="119" t="s">
        <v>22771</v>
      </c>
      <c r="E1851" s="120" t="s">
        <v>24159</v>
      </c>
      <c r="F1851" s="119" t="s">
        <v>24742</v>
      </c>
      <c r="G1851" s="116" t="s">
        <v>1999</v>
      </c>
      <c r="H1851" s="117">
        <v>0</v>
      </c>
      <c r="I1851" s="122">
        <v>120.093</v>
      </c>
    </row>
    <row r="1852" s="109" customFormat="1" spans="1:9">
      <c r="A1852" s="112">
        <v>1851</v>
      </c>
      <c r="B1852" s="113" t="s">
        <v>22764</v>
      </c>
      <c r="C1852" s="114" t="s">
        <v>24119</v>
      </c>
      <c r="D1852" s="119" t="s">
        <v>22771</v>
      </c>
      <c r="E1852" s="120" t="s">
        <v>24159</v>
      </c>
      <c r="F1852" s="119" t="s">
        <v>24743</v>
      </c>
      <c r="G1852" s="116" t="s">
        <v>1930</v>
      </c>
      <c r="H1852" s="117">
        <v>0</v>
      </c>
      <c r="I1852" s="122">
        <v>67.37</v>
      </c>
    </row>
    <row r="1853" s="109" customFormat="1" spans="1:9">
      <c r="A1853" s="118">
        <v>1852</v>
      </c>
      <c r="B1853" s="113" t="s">
        <v>22764</v>
      </c>
      <c r="C1853" s="114" t="s">
        <v>24119</v>
      </c>
      <c r="D1853" s="119" t="s">
        <v>22771</v>
      </c>
      <c r="E1853" s="120" t="s">
        <v>24159</v>
      </c>
      <c r="F1853" s="119" t="s">
        <v>24744</v>
      </c>
      <c r="G1853" s="116" t="s">
        <v>2017</v>
      </c>
      <c r="H1853" s="117">
        <v>0</v>
      </c>
      <c r="I1853" s="122">
        <v>164.294</v>
      </c>
    </row>
    <row r="1854" s="109" customFormat="1" spans="1:9">
      <c r="A1854" s="112">
        <v>1853</v>
      </c>
      <c r="B1854" s="113" t="s">
        <v>22764</v>
      </c>
      <c r="C1854" s="114" t="s">
        <v>24119</v>
      </c>
      <c r="D1854" s="119" t="s">
        <v>24123</v>
      </c>
      <c r="E1854" s="120" t="s">
        <v>24138</v>
      </c>
      <c r="F1854" s="119" t="s">
        <v>24745</v>
      </c>
      <c r="G1854" s="116" t="s">
        <v>1951</v>
      </c>
      <c r="H1854" s="117">
        <v>0</v>
      </c>
      <c r="I1854" s="122">
        <v>96.228</v>
      </c>
    </row>
    <row r="1855" s="109" customFormat="1" spans="1:9">
      <c r="A1855" s="118">
        <v>1854</v>
      </c>
      <c r="B1855" s="113" t="s">
        <v>22764</v>
      </c>
      <c r="C1855" s="114" t="s">
        <v>24119</v>
      </c>
      <c r="D1855" s="119" t="s">
        <v>24120</v>
      </c>
      <c r="E1855" s="120" t="s">
        <v>24121</v>
      </c>
      <c r="F1855" s="119" t="s">
        <v>24746</v>
      </c>
      <c r="G1855" s="116" t="s">
        <v>2017</v>
      </c>
      <c r="H1855" s="117">
        <v>0</v>
      </c>
      <c r="I1855" s="122">
        <v>226.822</v>
      </c>
    </row>
    <row r="1856" s="109" customFormat="1" spans="1:9">
      <c r="A1856" s="112">
        <v>1855</v>
      </c>
      <c r="B1856" s="113" t="s">
        <v>22764</v>
      </c>
      <c r="C1856" s="114" t="s">
        <v>24119</v>
      </c>
      <c r="D1856" s="119" t="s">
        <v>24123</v>
      </c>
      <c r="E1856" s="120" t="s">
        <v>24136</v>
      </c>
      <c r="F1856" s="119" t="s">
        <v>24747</v>
      </c>
      <c r="G1856" s="116" t="s">
        <v>1951</v>
      </c>
      <c r="H1856" s="117">
        <v>0</v>
      </c>
      <c r="I1856" s="122">
        <v>290.75</v>
      </c>
    </row>
    <row r="1857" s="109" customFormat="1" spans="1:9">
      <c r="A1857" s="118">
        <v>1856</v>
      </c>
      <c r="B1857" s="113" t="s">
        <v>22764</v>
      </c>
      <c r="C1857" s="114" t="s">
        <v>24119</v>
      </c>
      <c r="D1857" s="119" t="s">
        <v>24123</v>
      </c>
      <c r="E1857" s="120" t="s">
        <v>24217</v>
      </c>
      <c r="F1857" s="119" t="s">
        <v>24748</v>
      </c>
      <c r="G1857" s="116" t="s">
        <v>1951</v>
      </c>
      <c r="H1857" s="117">
        <v>0</v>
      </c>
      <c r="I1857" s="122">
        <v>127.184</v>
      </c>
    </row>
    <row r="1858" s="109" customFormat="1" spans="1:9">
      <c r="A1858" s="112">
        <v>1857</v>
      </c>
      <c r="B1858" s="113" t="s">
        <v>22764</v>
      </c>
      <c r="C1858" s="114" t="s">
        <v>24119</v>
      </c>
      <c r="D1858" s="119" t="s">
        <v>24123</v>
      </c>
      <c r="E1858" s="120" t="s">
        <v>24132</v>
      </c>
      <c r="F1858" s="119" t="s">
        <v>24749</v>
      </c>
      <c r="G1858" s="116" t="s">
        <v>1930</v>
      </c>
      <c r="H1858" s="117">
        <v>0</v>
      </c>
      <c r="I1858" s="122">
        <v>279.484</v>
      </c>
    </row>
    <row r="1859" s="109" customFormat="1" spans="1:9">
      <c r="A1859" s="118">
        <v>1858</v>
      </c>
      <c r="B1859" s="113" t="s">
        <v>22764</v>
      </c>
      <c r="C1859" s="114" t="s">
        <v>24119</v>
      </c>
      <c r="D1859" s="119" t="s">
        <v>24126</v>
      </c>
      <c r="E1859" s="120" t="s">
        <v>24173</v>
      </c>
      <c r="F1859" s="119" t="s">
        <v>24750</v>
      </c>
      <c r="G1859" s="116" t="s">
        <v>1999</v>
      </c>
      <c r="H1859" s="117">
        <v>0</v>
      </c>
      <c r="I1859" s="122">
        <v>91.613</v>
      </c>
    </row>
    <row r="1860" s="109" customFormat="1" spans="1:9">
      <c r="A1860" s="112">
        <v>1859</v>
      </c>
      <c r="B1860" s="113" t="s">
        <v>22764</v>
      </c>
      <c r="C1860" s="114" t="s">
        <v>24119</v>
      </c>
      <c r="D1860" s="119" t="s">
        <v>23053</v>
      </c>
      <c r="E1860" s="120" t="s">
        <v>24308</v>
      </c>
      <c r="F1860" s="119" t="s">
        <v>24751</v>
      </c>
      <c r="G1860" s="116" t="s">
        <v>1951</v>
      </c>
      <c r="H1860" s="117">
        <v>0</v>
      </c>
      <c r="I1860" s="122">
        <v>63.086</v>
      </c>
    </row>
    <row r="1861" s="109" customFormat="1" spans="1:9">
      <c r="A1861" s="118">
        <v>1860</v>
      </c>
      <c r="B1861" s="113" t="s">
        <v>22764</v>
      </c>
      <c r="C1861" s="114" t="s">
        <v>24119</v>
      </c>
      <c r="D1861" s="119" t="s">
        <v>24123</v>
      </c>
      <c r="E1861" s="120" t="s">
        <v>24124</v>
      </c>
      <c r="F1861" s="119" t="s">
        <v>24752</v>
      </c>
      <c r="G1861" s="116" t="s">
        <v>1930</v>
      </c>
      <c r="H1861" s="117">
        <v>0</v>
      </c>
      <c r="I1861" s="122">
        <v>80</v>
      </c>
    </row>
    <row r="1862" s="109" customFormat="1" spans="1:9">
      <c r="A1862" s="112">
        <v>1861</v>
      </c>
      <c r="B1862" s="113" t="s">
        <v>22764</v>
      </c>
      <c r="C1862" s="114" t="s">
        <v>24119</v>
      </c>
      <c r="D1862" s="119" t="s">
        <v>22771</v>
      </c>
      <c r="E1862" s="120" t="s">
        <v>24287</v>
      </c>
      <c r="F1862" s="119" t="s">
        <v>24753</v>
      </c>
      <c r="G1862" s="116" t="s">
        <v>1930</v>
      </c>
      <c r="H1862" s="117">
        <v>0</v>
      </c>
      <c r="I1862" s="122">
        <v>275.304</v>
      </c>
    </row>
    <row r="1863" s="109" customFormat="1" spans="1:9">
      <c r="A1863" s="118">
        <v>1862</v>
      </c>
      <c r="B1863" s="113" t="s">
        <v>22764</v>
      </c>
      <c r="C1863" s="114" t="s">
        <v>24119</v>
      </c>
      <c r="D1863" s="119" t="s">
        <v>24123</v>
      </c>
      <c r="E1863" s="120" t="s">
        <v>24138</v>
      </c>
      <c r="F1863" s="119" t="s">
        <v>24754</v>
      </c>
      <c r="G1863" s="116" t="s">
        <v>1951</v>
      </c>
      <c r="H1863" s="117">
        <v>0</v>
      </c>
      <c r="I1863" s="122">
        <v>334.65</v>
      </c>
    </row>
    <row r="1864" s="109" customFormat="1" spans="1:9">
      <c r="A1864" s="112">
        <v>1863</v>
      </c>
      <c r="B1864" s="113" t="s">
        <v>22764</v>
      </c>
      <c r="C1864" s="114" t="s">
        <v>24119</v>
      </c>
      <c r="D1864" s="119" t="s">
        <v>24126</v>
      </c>
      <c r="E1864" s="120" t="s">
        <v>24127</v>
      </c>
      <c r="F1864" s="119" t="s">
        <v>24755</v>
      </c>
      <c r="G1864" s="116" t="s">
        <v>18124</v>
      </c>
      <c r="H1864" s="117">
        <v>0</v>
      </c>
      <c r="I1864" s="122">
        <v>250.736</v>
      </c>
    </row>
    <row r="1865" s="109" customFormat="1" spans="1:9">
      <c r="A1865" s="118">
        <v>1864</v>
      </c>
      <c r="B1865" s="113" t="s">
        <v>22764</v>
      </c>
      <c r="C1865" s="114" t="s">
        <v>24119</v>
      </c>
      <c r="D1865" s="119" t="s">
        <v>24123</v>
      </c>
      <c r="E1865" s="120" t="s">
        <v>24132</v>
      </c>
      <c r="F1865" s="119" t="s">
        <v>24756</v>
      </c>
      <c r="G1865" s="116" t="s">
        <v>1951</v>
      </c>
      <c r="H1865" s="117">
        <v>0</v>
      </c>
      <c r="I1865" s="122">
        <v>87.283</v>
      </c>
    </row>
    <row r="1866" s="109" customFormat="1" spans="1:9">
      <c r="A1866" s="112">
        <v>1865</v>
      </c>
      <c r="B1866" s="113" t="s">
        <v>22764</v>
      </c>
      <c r="C1866" s="114" t="s">
        <v>24119</v>
      </c>
      <c r="D1866" s="119" t="s">
        <v>22782</v>
      </c>
      <c r="E1866" s="120" t="s">
        <v>23093</v>
      </c>
      <c r="F1866" s="119" t="s">
        <v>24757</v>
      </c>
      <c r="G1866" s="116" t="s">
        <v>1951</v>
      </c>
      <c r="H1866" s="117">
        <v>0</v>
      </c>
      <c r="I1866" s="122">
        <v>109.756</v>
      </c>
    </row>
    <row r="1867" s="109" customFormat="1" spans="1:9">
      <c r="A1867" s="118">
        <v>1866</v>
      </c>
      <c r="B1867" s="113" t="s">
        <v>22764</v>
      </c>
      <c r="C1867" s="114" t="s">
        <v>24119</v>
      </c>
      <c r="D1867" s="119" t="s">
        <v>24123</v>
      </c>
      <c r="E1867" s="120" t="s">
        <v>24132</v>
      </c>
      <c r="F1867" s="119" t="s">
        <v>24758</v>
      </c>
      <c r="G1867" s="116" t="s">
        <v>18124</v>
      </c>
      <c r="H1867" s="117">
        <v>0</v>
      </c>
      <c r="I1867" s="122">
        <v>138.78</v>
      </c>
    </row>
    <row r="1868" s="109" customFormat="1" spans="1:9">
      <c r="A1868" s="112">
        <v>1867</v>
      </c>
      <c r="B1868" s="113" t="s">
        <v>22764</v>
      </c>
      <c r="C1868" s="114" t="s">
        <v>24119</v>
      </c>
      <c r="D1868" s="119" t="s">
        <v>24123</v>
      </c>
      <c r="E1868" s="120" t="s">
        <v>24217</v>
      </c>
      <c r="F1868" s="119" t="s">
        <v>24759</v>
      </c>
      <c r="G1868" s="116" t="s">
        <v>1930</v>
      </c>
      <c r="H1868" s="117">
        <v>0</v>
      </c>
      <c r="I1868" s="122">
        <v>142.254</v>
      </c>
    </row>
    <row r="1869" s="109" customFormat="1" spans="1:9">
      <c r="A1869" s="118">
        <v>1868</v>
      </c>
      <c r="B1869" s="113" t="s">
        <v>22764</v>
      </c>
      <c r="C1869" s="114" t="s">
        <v>24119</v>
      </c>
      <c r="D1869" s="119" t="s">
        <v>22782</v>
      </c>
      <c r="E1869" s="120" t="s">
        <v>22897</v>
      </c>
      <c r="F1869" s="119" t="s">
        <v>24760</v>
      </c>
      <c r="G1869" s="116" t="s">
        <v>1951</v>
      </c>
      <c r="H1869" s="117">
        <v>0</v>
      </c>
      <c r="I1869" s="122">
        <v>344.472</v>
      </c>
    </row>
    <row r="1870" s="109" customFormat="1" spans="1:9">
      <c r="A1870" s="112">
        <v>1869</v>
      </c>
      <c r="B1870" s="113" t="s">
        <v>22764</v>
      </c>
      <c r="C1870" s="114" t="s">
        <v>24119</v>
      </c>
      <c r="D1870" s="119" t="s">
        <v>24120</v>
      </c>
      <c r="E1870" s="120" t="s">
        <v>24140</v>
      </c>
      <c r="F1870" s="119" t="s">
        <v>24761</v>
      </c>
      <c r="G1870" s="116" t="s">
        <v>1951</v>
      </c>
      <c r="H1870" s="117">
        <v>0</v>
      </c>
      <c r="I1870" s="122">
        <v>99.148</v>
      </c>
    </row>
    <row r="1871" s="109" customFormat="1" spans="1:9">
      <c r="A1871" s="118">
        <v>1870</v>
      </c>
      <c r="B1871" s="113" t="s">
        <v>22764</v>
      </c>
      <c r="C1871" s="114" t="s">
        <v>24119</v>
      </c>
      <c r="D1871" s="119" t="s">
        <v>24126</v>
      </c>
      <c r="E1871" s="120" t="s">
        <v>24130</v>
      </c>
      <c r="F1871" s="119" t="s">
        <v>24762</v>
      </c>
      <c r="G1871" s="116" t="s">
        <v>1951</v>
      </c>
      <c r="H1871" s="117">
        <v>14.6692</v>
      </c>
      <c r="I1871" s="122">
        <v>123.042</v>
      </c>
    </row>
    <row r="1872" s="109" customFormat="1" spans="1:9">
      <c r="A1872" s="112">
        <v>1871</v>
      </c>
      <c r="B1872" s="113" t="s">
        <v>22764</v>
      </c>
      <c r="C1872" s="114" t="s">
        <v>24119</v>
      </c>
      <c r="D1872" s="119" t="s">
        <v>24126</v>
      </c>
      <c r="E1872" s="120" t="s">
        <v>24228</v>
      </c>
      <c r="F1872" s="119" t="s">
        <v>24763</v>
      </c>
      <c r="G1872" s="116" t="s">
        <v>1999</v>
      </c>
      <c r="H1872" s="117">
        <v>0</v>
      </c>
      <c r="I1872" s="122">
        <v>80</v>
      </c>
    </row>
    <row r="1873" s="109" customFormat="1" spans="1:9">
      <c r="A1873" s="118">
        <v>1872</v>
      </c>
      <c r="B1873" s="113" t="s">
        <v>22764</v>
      </c>
      <c r="C1873" s="114" t="s">
        <v>24119</v>
      </c>
      <c r="D1873" s="119" t="s">
        <v>24126</v>
      </c>
      <c r="E1873" s="120" t="s">
        <v>24134</v>
      </c>
      <c r="F1873" s="119" t="s">
        <v>24764</v>
      </c>
      <c r="G1873" s="116" t="s">
        <v>1951</v>
      </c>
      <c r="H1873" s="117">
        <v>0</v>
      </c>
      <c r="I1873" s="122">
        <v>80</v>
      </c>
    </row>
    <row r="1874" s="109" customFormat="1" spans="1:9">
      <c r="A1874" s="112">
        <v>1873</v>
      </c>
      <c r="B1874" s="113" t="s">
        <v>22764</v>
      </c>
      <c r="C1874" s="114" t="s">
        <v>24119</v>
      </c>
      <c r="D1874" s="119" t="s">
        <v>24123</v>
      </c>
      <c r="E1874" s="120" t="s">
        <v>24124</v>
      </c>
      <c r="F1874" s="119" t="s">
        <v>24765</v>
      </c>
      <c r="G1874" s="116" t="s">
        <v>2017</v>
      </c>
      <c r="H1874" s="117">
        <v>0</v>
      </c>
      <c r="I1874" s="122">
        <v>48.636</v>
      </c>
    </row>
    <row r="1875" s="109" customFormat="1" spans="1:9">
      <c r="A1875" s="118">
        <v>1874</v>
      </c>
      <c r="B1875" s="113" t="s">
        <v>22764</v>
      </c>
      <c r="C1875" s="114" t="s">
        <v>24119</v>
      </c>
      <c r="D1875" s="119" t="s">
        <v>22782</v>
      </c>
      <c r="E1875" s="120" t="s">
        <v>24149</v>
      </c>
      <c r="F1875" s="119" t="s">
        <v>24766</v>
      </c>
      <c r="G1875" s="116" t="s">
        <v>1951</v>
      </c>
      <c r="H1875" s="117">
        <v>0</v>
      </c>
      <c r="I1875" s="122">
        <v>176.62</v>
      </c>
    </row>
    <row r="1876" s="109" customFormat="1" spans="1:9">
      <c r="A1876" s="112">
        <v>1875</v>
      </c>
      <c r="B1876" s="113" t="s">
        <v>22764</v>
      </c>
      <c r="C1876" s="114" t="s">
        <v>24119</v>
      </c>
      <c r="D1876" s="119" t="s">
        <v>24120</v>
      </c>
      <c r="E1876" s="120" t="s">
        <v>24121</v>
      </c>
      <c r="F1876" s="119" t="s">
        <v>24767</v>
      </c>
      <c r="G1876" s="116" t="s">
        <v>2017</v>
      </c>
      <c r="H1876" s="117">
        <v>0</v>
      </c>
      <c r="I1876" s="122">
        <v>124.537</v>
      </c>
    </row>
    <row r="1877" s="109" customFormat="1" spans="1:9">
      <c r="A1877" s="118">
        <v>1876</v>
      </c>
      <c r="B1877" s="113" t="s">
        <v>22764</v>
      </c>
      <c r="C1877" s="114" t="s">
        <v>24119</v>
      </c>
      <c r="D1877" s="114" t="s">
        <v>24120</v>
      </c>
      <c r="E1877" s="120" t="s">
        <v>24121</v>
      </c>
      <c r="F1877" s="119" t="s">
        <v>24768</v>
      </c>
      <c r="G1877" s="116" t="s">
        <v>1930</v>
      </c>
      <c r="H1877" s="117">
        <v>0</v>
      </c>
      <c r="I1877" s="122">
        <f>G1877*0.8</f>
        <v>320</v>
      </c>
    </row>
    <row r="1878" s="109" customFormat="1" spans="1:9">
      <c r="A1878" s="112">
        <v>1877</v>
      </c>
      <c r="B1878" s="113" t="s">
        <v>22764</v>
      </c>
      <c r="C1878" s="114" t="s">
        <v>24119</v>
      </c>
      <c r="D1878" s="119" t="s">
        <v>24126</v>
      </c>
      <c r="E1878" s="120" t="s">
        <v>24130</v>
      </c>
      <c r="F1878" s="119" t="s">
        <v>24769</v>
      </c>
      <c r="G1878" s="116" t="s">
        <v>1930</v>
      </c>
      <c r="H1878" s="117">
        <v>18.1838592</v>
      </c>
      <c r="I1878" s="122">
        <v>261.2</v>
      </c>
    </row>
    <row r="1879" s="109" customFormat="1" spans="1:9">
      <c r="A1879" s="118">
        <v>1878</v>
      </c>
      <c r="B1879" s="113" t="s">
        <v>22764</v>
      </c>
      <c r="C1879" s="114" t="s">
        <v>24119</v>
      </c>
      <c r="D1879" s="119" t="s">
        <v>24123</v>
      </c>
      <c r="E1879" s="120" t="s">
        <v>24164</v>
      </c>
      <c r="F1879" s="119" t="s">
        <v>24770</v>
      </c>
      <c r="G1879" s="116" t="s">
        <v>1951</v>
      </c>
      <c r="H1879" s="117">
        <v>0</v>
      </c>
      <c r="I1879" s="122">
        <v>0</v>
      </c>
    </row>
    <row r="1880" s="109" customFormat="1" spans="1:9">
      <c r="A1880" s="112">
        <v>1879</v>
      </c>
      <c r="B1880" s="113" t="s">
        <v>22764</v>
      </c>
      <c r="C1880" s="114" t="s">
        <v>24119</v>
      </c>
      <c r="D1880" s="119" t="s">
        <v>24120</v>
      </c>
      <c r="E1880" s="120" t="s">
        <v>24121</v>
      </c>
      <c r="F1880" s="119" t="s">
        <v>24771</v>
      </c>
      <c r="G1880" s="116" t="s">
        <v>1930</v>
      </c>
      <c r="H1880" s="117">
        <v>0</v>
      </c>
      <c r="I1880" s="122">
        <f>G1880*0.8</f>
        <v>320</v>
      </c>
    </row>
    <row r="1881" s="109" customFormat="1" spans="1:9">
      <c r="A1881" s="118">
        <v>1880</v>
      </c>
      <c r="B1881" s="113" t="s">
        <v>22764</v>
      </c>
      <c r="C1881" s="114" t="s">
        <v>24119</v>
      </c>
      <c r="D1881" s="119" t="s">
        <v>24123</v>
      </c>
      <c r="E1881" s="120" t="s">
        <v>24217</v>
      </c>
      <c r="F1881" s="119" t="s">
        <v>24772</v>
      </c>
      <c r="G1881" s="116" t="s">
        <v>1951</v>
      </c>
      <c r="H1881" s="117">
        <v>0</v>
      </c>
      <c r="I1881" s="122">
        <v>135.2</v>
      </c>
    </row>
    <row r="1882" s="109" customFormat="1" spans="1:9">
      <c r="A1882" s="112">
        <v>1881</v>
      </c>
      <c r="B1882" s="113" t="s">
        <v>22764</v>
      </c>
      <c r="C1882" s="114" t="s">
        <v>24119</v>
      </c>
      <c r="D1882" s="119" t="s">
        <v>24123</v>
      </c>
      <c r="E1882" s="120" t="s">
        <v>24136</v>
      </c>
      <c r="F1882" s="119" t="s">
        <v>24773</v>
      </c>
      <c r="G1882" s="116" t="s">
        <v>1951</v>
      </c>
      <c r="H1882" s="117">
        <v>0</v>
      </c>
      <c r="I1882" s="122">
        <v>80</v>
      </c>
    </row>
    <row r="1883" s="109" customFormat="1" spans="1:9">
      <c r="A1883" s="118">
        <v>1882</v>
      </c>
      <c r="B1883" s="113" t="s">
        <v>22764</v>
      </c>
      <c r="C1883" s="114" t="s">
        <v>24119</v>
      </c>
      <c r="D1883" s="119" t="s">
        <v>24120</v>
      </c>
      <c r="E1883" s="120" t="s">
        <v>24121</v>
      </c>
      <c r="F1883" s="119" t="s">
        <v>24774</v>
      </c>
      <c r="G1883" s="116" t="s">
        <v>1951</v>
      </c>
      <c r="H1883" s="117">
        <v>0</v>
      </c>
      <c r="I1883" s="122">
        <v>75.638</v>
      </c>
    </row>
    <row r="1884" s="109" customFormat="1" spans="1:9">
      <c r="A1884" s="112">
        <v>1883</v>
      </c>
      <c r="B1884" s="113" t="s">
        <v>22764</v>
      </c>
      <c r="C1884" s="114" t="s">
        <v>24119</v>
      </c>
      <c r="D1884" s="119" t="s">
        <v>24120</v>
      </c>
      <c r="E1884" s="120" t="s">
        <v>24121</v>
      </c>
      <c r="F1884" s="119" t="s">
        <v>24775</v>
      </c>
      <c r="G1884" s="116" t="s">
        <v>1951</v>
      </c>
      <c r="H1884" s="117">
        <v>0</v>
      </c>
      <c r="I1884" s="122">
        <v>120.482</v>
      </c>
    </row>
    <row r="1885" s="109" customFormat="1" spans="1:9">
      <c r="A1885" s="118">
        <v>1884</v>
      </c>
      <c r="B1885" s="113" t="s">
        <v>22764</v>
      </c>
      <c r="C1885" s="114" t="s">
        <v>24119</v>
      </c>
      <c r="D1885" s="119" t="s">
        <v>24120</v>
      </c>
      <c r="E1885" s="120" t="s">
        <v>24171</v>
      </c>
      <c r="F1885" s="119" t="s">
        <v>24776</v>
      </c>
      <c r="G1885" s="116" t="s">
        <v>1951</v>
      </c>
      <c r="H1885" s="117">
        <v>0</v>
      </c>
      <c r="I1885" s="122">
        <v>80</v>
      </c>
    </row>
    <row r="1886" s="109" customFormat="1" spans="1:9">
      <c r="A1886" s="112">
        <v>1885</v>
      </c>
      <c r="B1886" s="113" t="s">
        <v>22764</v>
      </c>
      <c r="C1886" s="114" t="s">
        <v>24119</v>
      </c>
      <c r="D1886" s="119" t="s">
        <v>24123</v>
      </c>
      <c r="E1886" s="120" t="s">
        <v>24138</v>
      </c>
      <c r="F1886" s="119" t="s">
        <v>24777</v>
      </c>
      <c r="G1886" s="116" t="s">
        <v>1930</v>
      </c>
      <c r="H1886" s="117">
        <v>0</v>
      </c>
      <c r="I1886" s="122">
        <v>199.026</v>
      </c>
    </row>
    <row r="1887" s="109" customFormat="1" spans="1:9">
      <c r="A1887" s="118">
        <v>1886</v>
      </c>
      <c r="B1887" s="113" t="s">
        <v>22764</v>
      </c>
      <c r="C1887" s="114" t="s">
        <v>24119</v>
      </c>
      <c r="D1887" s="119" t="s">
        <v>24123</v>
      </c>
      <c r="E1887" s="120" t="s">
        <v>24132</v>
      </c>
      <c r="F1887" s="119" t="s">
        <v>24778</v>
      </c>
      <c r="G1887" s="116" t="s">
        <v>1930</v>
      </c>
      <c r="H1887" s="117">
        <v>0</v>
      </c>
      <c r="I1887" s="122">
        <f>G1887*0.8</f>
        <v>320</v>
      </c>
    </row>
    <row r="1888" s="109" customFormat="1" spans="1:9">
      <c r="A1888" s="112">
        <v>1887</v>
      </c>
      <c r="B1888" s="113" t="s">
        <v>22764</v>
      </c>
      <c r="C1888" s="114" t="s">
        <v>24119</v>
      </c>
      <c r="D1888" s="119" t="s">
        <v>24120</v>
      </c>
      <c r="E1888" s="120" t="s">
        <v>24171</v>
      </c>
      <c r="F1888" s="119" t="s">
        <v>24779</v>
      </c>
      <c r="G1888" s="116" t="s">
        <v>1930</v>
      </c>
      <c r="H1888" s="117">
        <v>0</v>
      </c>
      <c r="I1888" s="122">
        <v>80</v>
      </c>
    </row>
    <row r="1889" s="109" customFormat="1" spans="1:9">
      <c r="A1889" s="118">
        <v>1888</v>
      </c>
      <c r="B1889" s="113" t="s">
        <v>22764</v>
      </c>
      <c r="C1889" s="114" t="s">
        <v>24119</v>
      </c>
      <c r="D1889" s="119" t="s">
        <v>24120</v>
      </c>
      <c r="E1889" s="120" t="s">
        <v>24140</v>
      </c>
      <c r="F1889" s="119" t="s">
        <v>24780</v>
      </c>
      <c r="G1889" s="116" t="s">
        <v>1930</v>
      </c>
      <c r="H1889" s="117">
        <v>0</v>
      </c>
      <c r="I1889" s="122">
        <v>166.24</v>
      </c>
    </row>
    <row r="1890" s="109" customFormat="1" spans="1:9">
      <c r="A1890" s="112">
        <v>1889</v>
      </c>
      <c r="B1890" s="113" t="s">
        <v>22764</v>
      </c>
      <c r="C1890" s="114" t="s">
        <v>24119</v>
      </c>
      <c r="D1890" s="119" t="s">
        <v>24120</v>
      </c>
      <c r="E1890" s="120" t="s">
        <v>24140</v>
      </c>
      <c r="F1890" s="119" t="s">
        <v>24781</v>
      </c>
      <c r="G1890" s="116" t="s">
        <v>1999</v>
      </c>
      <c r="H1890" s="117">
        <v>0</v>
      </c>
      <c r="I1890" s="122">
        <v>91.963</v>
      </c>
    </row>
    <row r="1891" s="109" customFormat="1" spans="1:9">
      <c r="A1891" s="118">
        <v>1890</v>
      </c>
      <c r="B1891" s="113" t="s">
        <v>22764</v>
      </c>
      <c r="C1891" s="114" t="s">
        <v>24119</v>
      </c>
      <c r="D1891" s="119" t="s">
        <v>24126</v>
      </c>
      <c r="E1891" s="120" t="s">
        <v>24130</v>
      </c>
      <c r="F1891" s="119" t="s">
        <v>24782</v>
      </c>
      <c r="G1891" s="116" t="s">
        <v>1951</v>
      </c>
      <c r="H1891" s="117">
        <v>23.4</v>
      </c>
      <c r="I1891" s="122">
        <f>G1891*0.8</f>
        <v>160</v>
      </c>
    </row>
    <row r="1892" s="109" customFormat="1" spans="1:9">
      <c r="A1892" s="112">
        <v>1891</v>
      </c>
      <c r="B1892" s="113" t="s">
        <v>22764</v>
      </c>
      <c r="C1892" s="114" t="s">
        <v>24119</v>
      </c>
      <c r="D1892" s="119" t="s">
        <v>22771</v>
      </c>
      <c r="E1892" s="120" t="s">
        <v>24159</v>
      </c>
      <c r="F1892" s="119" t="s">
        <v>24783</v>
      </c>
      <c r="G1892" s="116" t="s">
        <v>1930</v>
      </c>
      <c r="H1892" s="117">
        <v>0</v>
      </c>
      <c r="I1892" s="122">
        <v>80</v>
      </c>
    </row>
    <row r="1893" s="109" customFormat="1" spans="1:9">
      <c r="A1893" s="118">
        <v>1892</v>
      </c>
      <c r="B1893" s="113" t="s">
        <v>22764</v>
      </c>
      <c r="C1893" s="114" t="s">
        <v>24119</v>
      </c>
      <c r="D1893" s="119" t="s">
        <v>22771</v>
      </c>
      <c r="E1893" s="120" t="s">
        <v>24159</v>
      </c>
      <c r="F1893" s="119" t="s">
        <v>24784</v>
      </c>
      <c r="G1893" s="116" t="s">
        <v>1951</v>
      </c>
      <c r="H1893" s="117">
        <v>0</v>
      </c>
      <c r="I1893" s="122">
        <v>80</v>
      </c>
    </row>
    <row r="1894" s="109" customFormat="1" spans="1:9">
      <c r="A1894" s="112">
        <v>1893</v>
      </c>
      <c r="B1894" s="113" t="s">
        <v>22764</v>
      </c>
      <c r="C1894" s="114" t="s">
        <v>24119</v>
      </c>
      <c r="D1894" s="119" t="s">
        <v>24126</v>
      </c>
      <c r="E1894" s="120" t="s">
        <v>24134</v>
      </c>
      <c r="F1894" s="119" t="s">
        <v>24785</v>
      </c>
      <c r="G1894" s="116" t="s">
        <v>1930</v>
      </c>
      <c r="H1894" s="117">
        <v>0</v>
      </c>
      <c r="I1894" s="122">
        <v>80</v>
      </c>
    </row>
    <row r="1895" s="109" customFormat="1" spans="1:9">
      <c r="A1895" s="118">
        <v>1894</v>
      </c>
      <c r="B1895" s="113" t="s">
        <v>22764</v>
      </c>
      <c r="C1895" s="114" t="s">
        <v>24119</v>
      </c>
      <c r="D1895" s="119" t="s">
        <v>22771</v>
      </c>
      <c r="E1895" s="120" t="s">
        <v>24159</v>
      </c>
      <c r="F1895" s="119" t="s">
        <v>24786</v>
      </c>
      <c r="G1895" s="116" t="s">
        <v>1930</v>
      </c>
      <c r="H1895" s="117">
        <v>0</v>
      </c>
      <c r="I1895" s="122">
        <v>80</v>
      </c>
    </row>
    <row r="1896" s="109" customFormat="1" spans="1:9">
      <c r="A1896" s="112">
        <v>1895</v>
      </c>
      <c r="B1896" s="113" t="s">
        <v>22764</v>
      </c>
      <c r="C1896" s="114" t="s">
        <v>24119</v>
      </c>
      <c r="D1896" s="119" t="s">
        <v>24123</v>
      </c>
      <c r="E1896" s="120" t="s">
        <v>24136</v>
      </c>
      <c r="F1896" s="119" t="s">
        <v>24787</v>
      </c>
      <c r="G1896" s="116" t="s">
        <v>1951</v>
      </c>
      <c r="H1896" s="117">
        <v>0</v>
      </c>
      <c r="I1896" s="122">
        <f>G1896*0.8</f>
        <v>160</v>
      </c>
    </row>
    <row r="1897" s="109" customFormat="1" spans="1:9">
      <c r="A1897" s="118">
        <v>1896</v>
      </c>
      <c r="B1897" s="113" t="s">
        <v>22764</v>
      </c>
      <c r="C1897" s="114" t="s">
        <v>24119</v>
      </c>
      <c r="D1897" s="119" t="s">
        <v>24120</v>
      </c>
      <c r="E1897" s="120" t="s">
        <v>24144</v>
      </c>
      <c r="F1897" s="119" t="s">
        <v>24788</v>
      </c>
      <c r="G1897" s="116" t="s">
        <v>1930</v>
      </c>
      <c r="H1897" s="117">
        <v>0</v>
      </c>
      <c r="I1897" s="122">
        <v>238.949</v>
      </c>
    </row>
    <row r="1898" s="109" customFormat="1" spans="1:9">
      <c r="A1898" s="112">
        <v>1897</v>
      </c>
      <c r="B1898" s="113" t="s">
        <v>22764</v>
      </c>
      <c r="C1898" s="114" t="s">
        <v>24119</v>
      </c>
      <c r="D1898" s="119" t="s">
        <v>22782</v>
      </c>
      <c r="E1898" s="120" t="s">
        <v>22897</v>
      </c>
      <c r="F1898" s="119" t="s">
        <v>24789</v>
      </c>
      <c r="G1898" s="116" t="s">
        <v>1930</v>
      </c>
      <c r="H1898" s="117">
        <v>0</v>
      </c>
      <c r="I1898" s="122">
        <v>80</v>
      </c>
    </row>
    <row r="1899" s="109" customFormat="1" spans="1:9">
      <c r="A1899" s="118">
        <v>1898</v>
      </c>
      <c r="B1899" s="113" t="s">
        <v>22764</v>
      </c>
      <c r="C1899" s="114" t="s">
        <v>24119</v>
      </c>
      <c r="D1899" s="119" t="s">
        <v>24120</v>
      </c>
      <c r="E1899" s="120" t="s">
        <v>24144</v>
      </c>
      <c r="F1899" s="119" t="s">
        <v>24790</v>
      </c>
      <c r="G1899" s="116" t="s">
        <v>1930</v>
      </c>
      <c r="H1899" s="117">
        <v>0</v>
      </c>
      <c r="I1899" s="122">
        <f>G1899*0.8</f>
        <v>320</v>
      </c>
    </row>
    <row r="1900" s="109" customFormat="1" spans="1:9">
      <c r="A1900" s="112">
        <v>1899</v>
      </c>
      <c r="B1900" s="113" t="s">
        <v>22764</v>
      </c>
      <c r="C1900" s="114" t="s">
        <v>24119</v>
      </c>
      <c r="D1900" s="119" t="s">
        <v>23730</v>
      </c>
      <c r="E1900" s="120" t="s">
        <v>24168</v>
      </c>
      <c r="F1900" s="119" t="s">
        <v>24791</v>
      </c>
      <c r="G1900" s="116" t="s">
        <v>1930</v>
      </c>
      <c r="H1900" s="117">
        <v>0</v>
      </c>
      <c r="I1900" s="122">
        <v>173.346</v>
      </c>
    </row>
    <row r="1901" s="109" customFormat="1" spans="1:9">
      <c r="A1901" s="118">
        <v>1900</v>
      </c>
      <c r="B1901" s="113" t="s">
        <v>22764</v>
      </c>
      <c r="C1901" s="114" t="s">
        <v>24119</v>
      </c>
      <c r="D1901" s="119" t="s">
        <v>24123</v>
      </c>
      <c r="E1901" s="120" t="s">
        <v>24136</v>
      </c>
      <c r="F1901" s="119" t="s">
        <v>24792</v>
      </c>
      <c r="G1901" s="116" t="s">
        <v>1951</v>
      </c>
      <c r="H1901" s="117">
        <v>0</v>
      </c>
      <c r="I1901" s="122">
        <v>115.498</v>
      </c>
    </row>
    <row r="1902" s="109" customFormat="1" spans="1:9">
      <c r="A1902" s="112">
        <v>1901</v>
      </c>
      <c r="B1902" s="113" t="s">
        <v>22764</v>
      </c>
      <c r="C1902" s="114" t="s">
        <v>24119</v>
      </c>
      <c r="D1902" s="119" t="s">
        <v>22782</v>
      </c>
      <c r="E1902" s="120" t="s">
        <v>22897</v>
      </c>
      <c r="F1902" s="119" t="s">
        <v>24793</v>
      </c>
      <c r="G1902" s="116" t="s">
        <v>1930</v>
      </c>
      <c r="H1902" s="117">
        <v>0</v>
      </c>
      <c r="I1902" s="122">
        <v>147.49</v>
      </c>
    </row>
    <row r="1903" s="109" customFormat="1" spans="1:9">
      <c r="A1903" s="118">
        <v>1902</v>
      </c>
      <c r="B1903" s="113" t="s">
        <v>22764</v>
      </c>
      <c r="C1903" s="114" t="s">
        <v>24119</v>
      </c>
      <c r="D1903" s="119" t="s">
        <v>24120</v>
      </c>
      <c r="E1903" s="120" t="s">
        <v>24144</v>
      </c>
      <c r="F1903" s="119" t="s">
        <v>24794</v>
      </c>
      <c r="G1903" s="116" t="s">
        <v>1930</v>
      </c>
      <c r="H1903" s="117">
        <v>0</v>
      </c>
      <c r="I1903" s="122">
        <v>0</v>
      </c>
    </row>
    <row r="1904" s="109" customFormat="1" spans="1:9">
      <c r="A1904" s="112">
        <v>1903</v>
      </c>
      <c r="B1904" s="113" t="s">
        <v>22764</v>
      </c>
      <c r="C1904" s="114" t="s">
        <v>24119</v>
      </c>
      <c r="D1904" s="119" t="s">
        <v>24120</v>
      </c>
      <c r="E1904" s="120" t="s">
        <v>24171</v>
      </c>
      <c r="F1904" s="119" t="s">
        <v>24795</v>
      </c>
      <c r="G1904" s="116" t="s">
        <v>1930</v>
      </c>
      <c r="H1904" s="117">
        <v>0</v>
      </c>
      <c r="I1904" s="122">
        <v>80</v>
      </c>
    </row>
    <row r="1905" s="109" customFormat="1" spans="1:9">
      <c r="A1905" s="118">
        <v>1904</v>
      </c>
      <c r="B1905" s="113" t="s">
        <v>22764</v>
      </c>
      <c r="C1905" s="114" t="s">
        <v>24119</v>
      </c>
      <c r="D1905" s="119" t="s">
        <v>24123</v>
      </c>
      <c r="E1905" s="120" t="s">
        <v>24136</v>
      </c>
      <c r="F1905" s="119" t="s">
        <v>24796</v>
      </c>
      <c r="G1905" s="116" t="s">
        <v>1930</v>
      </c>
      <c r="H1905" s="117">
        <v>0</v>
      </c>
      <c r="I1905" s="122">
        <v>85.445</v>
      </c>
    </row>
    <row r="1906" s="109" customFormat="1" spans="1:9">
      <c r="A1906" s="112">
        <v>1905</v>
      </c>
      <c r="B1906" s="113" t="s">
        <v>22764</v>
      </c>
      <c r="C1906" s="114" t="s">
        <v>24119</v>
      </c>
      <c r="D1906" s="119" t="s">
        <v>24126</v>
      </c>
      <c r="E1906" s="120" t="s">
        <v>24134</v>
      </c>
      <c r="F1906" s="119" t="s">
        <v>24797</v>
      </c>
      <c r="G1906" s="116" t="s">
        <v>1930</v>
      </c>
      <c r="H1906" s="117">
        <v>0</v>
      </c>
      <c r="I1906" s="122">
        <v>279.5</v>
      </c>
    </row>
    <row r="1907" s="109" customFormat="1" spans="1:9">
      <c r="A1907" s="118">
        <v>1906</v>
      </c>
      <c r="B1907" s="113" t="s">
        <v>22764</v>
      </c>
      <c r="C1907" s="114" t="s">
        <v>24119</v>
      </c>
      <c r="D1907" s="119" t="s">
        <v>24123</v>
      </c>
      <c r="E1907" s="120" t="s">
        <v>24138</v>
      </c>
      <c r="F1907" s="119" t="s">
        <v>24798</v>
      </c>
      <c r="G1907" s="116" t="s">
        <v>1930</v>
      </c>
      <c r="H1907" s="117">
        <v>0</v>
      </c>
      <c r="I1907" s="122">
        <v>122.82</v>
      </c>
    </row>
    <row r="1908" s="109" customFormat="1" spans="1:9">
      <c r="A1908" s="112">
        <v>1907</v>
      </c>
      <c r="B1908" s="113" t="s">
        <v>22764</v>
      </c>
      <c r="C1908" s="114" t="s">
        <v>24119</v>
      </c>
      <c r="D1908" s="119" t="s">
        <v>22782</v>
      </c>
      <c r="E1908" s="120" t="s">
        <v>22897</v>
      </c>
      <c r="F1908" s="119" t="s">
        <v>24799</v>
      </c>
      <c r="G1908" s="116" t="s">
        <v>1930</v>
      </c>
      <c r="H1908" s="117">
        <v>0</v>
      </c>
      <c r="I1908" s="122">
        <v>0</v>
      </c>
    </row>
    <row r="1909" s="109" customFormat="1" spans="1:9">
      <c r="A1909" s="118">
        <v>1908</v>
      </c>
      <c r="B1909" s="113" t="s">
        <v>22764</v>
      </c>
      <c r="C1909" s="114" t="s">
        <v>24119</v>
      </c>
      <c r="D1909" s="119" t="s">
        <v>24120</v>
      </c>
      <c r="E1909" s="120" t="s">
        <v>24144</v>
      </c>
      <c r="F1909" s="119" t="s">
        <v>24800</v>
      </c>
      <c r="G1909" s="116" t="s">
        <v>1936</v>
      </c>
      <c r="H1909" s="117">
        <v>0</v>
      </c>
      <c r="I1909" s="122">
        <v>160.164</v>
      </c>
    </row>
    <row r="1910" s="109" customFormat="1" spans="1:9">
      <c r="A1910" s="112">
        <v>1909</v>
      </c>
      <c r="B1910" s="113" t="s">
        <v>22764</v>
      </c>
      <c r="C1910" s="114" t="s">
        <v>24119</v>
      </c>
      <c r="D1910" s="119" t="s">
        <v>22782</v>
      </c>
      <c r="E1910" s="120" t="s">
        <v>24149</v>
      </c>
      <c r="F1910" s="119" t="s">
        <v>24801</v>
      </c>
      <c r="G1910" s="116" t="s">
        <v>1930</v>
      </c>
      <c r="H1910" s="117">
        <v>0</v>
      </c>
      <c r="I1910" s="122">
        <v>106.6</v>
      </c>
    </row>
    <row r="1911" s="109" customFormat="1" spans="1:9">
      <c r="A1911" s="118">
        <v>1910</v>
      </c>
      <c r="B1911" s="113" t="s">
        <v>22764</v>
      </c>
      <c r="C1911" s="114" t="s">
        <v>24119</v>
      </c>
      <c r="D1911" s="119" t="s">
        <v>22782</v>
      </c>
      <c r="E1911" s="120" t="s">
        <v>22897</v>
      </c>
      <c r="F1911" s="119" t="s">
        <v>24802</v>
      </c>
      <c r="G1911" s="116" t="s">
        <v>1930</v>
      </c>
      <c r="H1911" s="117">
        <v>0</v>
      </c>
      <c r="I1911" s="122">
        <v>0</v>
      </c>
    </row>
    <row r="1912" s="109" customFormat="1" spans="1:9">
      <c r="A1912" s="112">
        <v>1911</v>
      </c>
      <c r="B1912" s="113" t="s">
        <v>22764</v>
      </c>
      <c r="C1912" s="114" t="s">
        <v>24119</v>
      </c>
      <c r="D1912" s="119" t="s">
        <v>24120</v>
      </c>
      <c r="E1912" s="120" t="s">
        <v>24144</v>
      </c>
      <c r="F1912" s="119" t="s">
        <v>24803</v>
      </c>
      <c r="G1912" s="116" t="s">
        <v>1936</v>
      </c>
      <c r="H1912" s="117">
        <v>0</v>
      </c>
      <c r="I1912" s="122">
        <v>58.56</v>
      </c>
    </row>
    <row r="1913" s="109" customFormat="1" spans="1:9">
      <c r="A1913" s="118">
        <v>1912</v>
      </c>
      <c r="B1913" s="113" t="s">
        <v>22764</v>
      </c>
      <c r="C1913" s="114" t="s">
        <v>24804</v>
      </c>
      <c r="D1913" s="119" t="s">
        <v>24805</v>
      </c>
      <c r="E1913" s="120" t="s">
        <v>24806</v>
      </c>
      <c r="F1913" s="119" t="s">
        <v>24807</v>
      </c>
      <c r="G1913" s="116" t="s">
        <v>1951</v>
      </c>
      <c r="H1913" s="117">
        <v>0</v>
      </c>
      <c r="I1913" s="122">
        <v>182.7</v>
      </c>
    </row>
    <row r="1914" s="109" customFormat="1" spans="1:9">
      <c r="A1914" s="112">
        <v>1913</v>
      </c>
      <c r="B1914" s="113" t="s">
        <v>22764</v>
      </c>
      <c r="C1914" s="114" t="s">
        <v>24804</v>
      </c>
      <c r="D1914" s="119" t="s">
        <v>24808</v>
      </c>
      <c r="E1914" s="120" t="s">
        <v>24809</v>
      </c>
      <c r="F1914" s="119" t="s">
        <v>24810</v>
      </c>
      <c r="G1914" s="116" t="s">
        <v>1951</v>
      </c>
      <c r="H1914" s="117">
        <v>0</v>
      </c>
      <c r="I1914" s="122">
        <v>81.424</v>
      </c>
    </row>
    <row r="1915" s="109" customFormat="1" spans="1:9">
      <c r="A1915" s="118">
        <v>1914</v>
      </c>
      <c r="B1915" s="113" t="s">
        <v>22764</v>
      </c>
      <c r="C1915" s="114" t="s">
        <v>24804</v>
      </c>
      <c r="D1915" s="119" t="s">
        <v>24811</v>
      </c>
      <c r="E1915" s="120" t="s">
        <v>24812</v>
      </c>
      <c r="F1915" s="119" t="s">
        <v>24813</v>
      </c>
      <c r="G1915" s="116" t="s">
        <v>1951</v>
      </c>
      <c r="H1915" s="117">
        <v>0</v>
      </c>
      <c r="I1915" s="122">
        <v>0</v>
      </c>
    </row>
    <row r="1916" s="109" customFormat="1" ht="27" spans="1:9">
      <c r="A1916" s="112">
        <v>1915</v>
      </c>
      <c r="B1916" s="113" t="s">
        <v>22764</v>
      </c>
      <c r="C1916" s="114" t="s">
        <v>24804</v>
      </c>
      <c r="D1916" s="119" t="s">
        <v>24811</v>
      </c>
      <c r="E1916" s="120" t="s">
        <v>24814</v>
      </c>
      <c r="F1916" s="119" t="s">
        <v>24815</v>
      </c>
      <c r="G1916" s="116" t="s">
        <v>1930</v>
      </c>
      <c r="H1916" s="117">
        <v>0</v>
      </c>
      <c r="I1916" s="122">
        <v>41.315</v>
      </c>
    </row>
    <row r="1917" s="109" customFormat="1" spans="1:9">
      <c r="A1917" s="118">
        <v>1916</v>
      </c>
      <c r="B1917" s="113" t="s">
        <v>22764</v>
      </c>
      <c r="C1917" s="114" t="s">
        <v>24804</v>
      </c>
      <c r="D1917" s="119" t="s">
        <v>24811</v>
      </c>
      <c r="E1917" s="120" t="s">
        <v>24816</v>
      </c>
      <c r="F1917" s="119" t="s">
        <v>24817</v>
      </c>
      <c r="G1917" s="116" t="s">
        <v>1951</v>
      </c>
      <c r="H1917" s="117">
        <v>0</v>
      </c>
      <c r="I1917" s="122">
        <v>99.952</v>
      </c>
    </row>
    <row r="1918" s="109" customFormat="1" spans="1:9">
      <c r="A1918" s="112">
        <v>1917</v>
      </c>
      <c r="B1918" s="113" t="s">
        <v>22764</v>
      </c>
      <c r="C1918" s="114" t="s">
        <v>24804</v>
      </c>
      <c r="D1918" s="124" t="s">
        <v>24805</v>
      </c>
      <c r="E1918" s="124" t="s">
        <v>24818</v>
      </c>
      <c r="F1918" s="115" t="s">
        <v>24819</v>
      </c>
      <c r="G1918" s="116" t="s">
        <v>1951</v>
      </c>
      <c r="H1918" s="117">
        <v>0</v>
      </c>
      <c r="I1918" s="122">
        <v>20</v>
      </c>
    </row>
    <row r="1919" s="109" customFormat="1" spans="1:9">
      <c r="A1919" s="118">
        <v>1918</v>
      </c>
      <c r="B1919" s="113" t="s">
        <v>22764</v>
      </c>
      <c r="C1919" s="114" t="s">
        <v>24804</v>
      </c>
      <c r="D1919" s="124" t="s">
        <v>24808</v>
      </c>
      <c r="E1919" s="124" t="s">
        <v>24820</v>
      </c>
      <c r="F1919" s="115" t="s">
        <v>24821</v>
      </c>
      <c r="G1919" s="116" t="s">
        <v>1951</v>
      </c>
      <c r="H1919" s="117">
        <v>0</v>
      </c>
      <c r="I1919" s="122">
        <f>G1919*0.8</f>
        <v>160</v>
      </c>
    </row>
    <row r="1920" s="109" customFormat="1" spans="1:9">
      <c r="A1920" s="112">
        <v>1919</v>
      </c>
      <c r="B1920" s="113" t="s">
        <v>22764</v>
      </c>
      <c r="C1920" s="114" t="s">
        <v>24804</v>
      </c>
      <c r="D1920" s="124" t="s">
        <v>24811</v>
      </c>
      <c r="E1920" s="124" t="s">
        <v>24822</v>
      </c>
      <c r="F1920" s="115" t="s">
        <v>24823</v>
      </c>
      <c r="G1920" s="116" t="s">
        <v>1951</v>
      </c>
      <c r="H1920" s="117">
        <v>0</v>
      </c>
      <c r="I1920" s="122">
        <v>119.139</v>
      </c>
    </row>
    <row r="1921" s="109" customFormat="1" spans="1:9">
      <c r="A1921" s="118">
        <v>1920</v>
      </c>
      <c r="B1921" s="113" t="s">
        <v>22764</v>
      </c>
      <c r="C1921" s="114" t="s">
        <v>24804</v>
      </c>
      <c r="D1921" s="124" t="s">
        <v>24805</v>
      </c>
      <c r="E1921" s="124" t="s">
        <v>24824</v>
      </c>
      <c r="F1921" s="115" t="s">
        <v>24825</v>
      </c>
      <c r="G1921" s="116" t="s">
        <v>1951</v>
      </c>
      <c r="H1921" s="117">
        <v>0</v>
      </c>
      <c r="I1921" s="122">
        <v>106.232</v>
      </c>
    </row>
    <row r="1922" s="109" customFormat="1" spans="1:9">
      <c r="A1922" s="112">
        <v>1921</v>
      </c>
      <c r="B1922" s="113" t="s">
        <v>22764</v>
      </c>
      <c r="C1922" s="114" t="s">
        <v>24804</v>
      </c>
      <c r="D1922" s="124" t="s">
        <v>24808</v>
      </c>
      <c r="E1922" s="124" t="s">
        <v>24820</v>
      </c>
      <c r="F1922" s="115" t="s">
        <v>24826</v>
      </c>
      <c r="G1922" s="116" t="s">
        <v>1951</v>
      </c>
      <c r="H1922" s="117">
        <v>0</v>
      </c>
      <c r="I1922" s="122">
        <v>227.263</v>
      </c>
    </row>
    <row r="1923" s="109" customFormat="1" spans="1:9">
      <c r="A1923" s="118">
        <v>1922</v>
      </c>
      <c r="B1923" s="113" t="s">
        <v>22764</v>
      </c>
      <c r="C1923" s="114" t="s">
        <v>24804</v>
      </c>
      <c r="D1923" s="124" t="s">
        <v>573</v>
      </c>
      <c r="E1923" s="124" t="s">
        <v>999</v>
      </c>
      <c r="F1923" s="115" t="s">
        <v>1000</v>
      </c>
      <c r="G1923" s="116" t="s">
        <v>1951</v>
      </c>
      <c r="H1923" s="117">
        <v>0</v>
      </c>
      <c r="I1923" s="122">
        <v>248.883</v>
      </c>
    </row>
    <row r="1924" s="109" customFormat="1" spans="1:9">
      <c r="A1924" s="112">
        <v>1923</v>
      </c>
      <c r="B1924" s="113" t="s">
        <v>22764</v>
      </c>
      <c r="C1924" s="114" t="s">
        <v>24804</v>
      </c>
      <c r="D1924" s="124" t="s">
        <v>24808</v>
      </c>
      <c r="E1924" s="124" t="s">
        <v>24809</v>
      </c>
      <c r="F1924" s="115" t="s">
        <v>18065</v>
      </c>
      <c r="G1924" s="116" t="s">
        <v>1951</v>
      </c>
      <c r="H1924" s="117">
        <v>0</v>
      </c>
      <c r="I1924" s="122">
        <v>24</v>
      </c>
    </row>
    <row r="1925" s="109" customFormat="1" spans="1:9">
      <c r="A1925" s="118">
        <v>1924</v>
      </c>
      <c r="B1925" s="113" t="s">
        <v>22764</v>
      </c>
      <c r="C1925" s="114" t="s">
        <v>24804</v>
      </c>
      <c r="D1925" s="124" t="s">
        <v>24808</v>
      </c>
      <c r="E1925" s="124" t="s">
        <v>24820</v>
      </c>
      <c r="F1925" s="115" t="s">
        <v>24827</v>
      </c>
      <c r="G1925" s="116" t="s">
        <v>1930</v>
      </c>
      <c r="H1925" s="117">
        <v>0</v>
      </c>
      <c r="I1925" s="122">
        <v>24</v>
      </c>
    </row>
    <row r="1926" s="109" customFormat="1" spans="1:9">
      <c r="A1926" s="112">
        <v>1925</v>
      </c>
      <c r="B1926" s="113" t="s">
        <v>22764</v>
      </c>
      <c r="C1926" s="114" t="s">
        <v>24804</v>
      </c>
      <c r="D1926" s="124" t="s">
        <v>24808</v>
      </c>
      <c r="E1926" s="124" t="s">
        <v>24828</v>
      </c>
      <c r="F1926" s="115" t="s">
        <v>24829</v>
      </c>
      <c r="G1926" s="116" t="s">
        <v>1951</v>
      </c>
      <c r="H1926" s="117">
        <v>0</v>
      </c>
      <c r="I1926" s="122">
        <v>24</v>
      </c>
    </row>
    <row r="1927" s="109" customFormat="1" spans="1:9">
      <c r="A1927" s="118">
        <v>1926</v>
      </c>
      <c r="B1927" s="113" t="s">
        <v>22764</v>
      </c>
      <c r="C1927" s="114" t="s">
        <v>24804</v>
      </c>
      <c r="D1927" s="124" t="s">
        <v>24805</v>
      </c>
      <c r="E1927" s="124" t="s">
        <v>24830</v>
      </c>
      <c r="F1927" s="115" t="s">
        <v>24831</v>
      </c>
      <c r="G1927" s="116" t="s">
        <v>2017</v>
      </c>
      <c r="H1927" s="117">
        <v>0</v>
      </c>
      <c r="I1927" s="122">
        <v>0</v>
      </c>
    </row>
    <row r="1928" s="109" customFormat="1" spans="1:9">
      <c r="A1928" s="112">
        <v>1927</v>
      </c>
      <c r="B1928" s="113" t="s">
        <v>22764</v>
      </c>
      <c r="C1928" s="114" t="s">
        <v>24804</v>
      </c>
      <c r="D1928" s="124" t="s">
        <v>24811</v>
      </c>
      <c r="E1928" s="124" t="s">
        <v>24814</v>
      </c>
      <c r="F1928" s="115" t="s">
        <v>24832</v>
      </c>
      <c r="G1928" s="116" t="s">
        <v>1951</v>
      </c>
      <c r="H1928" s="117">
        <v>0</v>
      </c>
      <c r="I1928" s="122">
        <v>48</v>
      </c>
    </row>
    <row r="1929" s="109" customFormat="1" spans="1:9">
      <c r="A1929" s="118">
        <v>1928</v>
      </c>
      <c r="B1929" s="113" t="s">
        <v>22764</v>
      </c>
      <c r="C1929" s="114" t="s">
        <v>24804</v>
      </c>
      <c r="D1929" s="124" t="s">
        <v>24805</v>
      </c>
      <c r="E1929" s="124" t="s">
        <v>24830</v>
      </c>
      <c r="F1929" s="115" t="s">
        <v>24833</v>
      </c>
      <c r="G1929" s="116" t="s">
        <v>1951</v>
      </c>
      <c r="H1929" s="117">
        <v>0</v>
      </c>
      <c r="I1929" s="122">
        <v>0</v>
      </c>
    </row>
    <row r="1930" s="109" customFormat="1" spans="1:9">
      <c r="A1930" s="112">
        <v>1929</v>
      </c>
      <c r="B1930" s="113" t="s">
        <v>22764</v>
      </c>
      <c r="C1930" s="114" t="s">
        <v>24804</v>
      </c>
      <c r="D1930" s="124" t="s">
        <v>24808</v>
      </c>
      <c r="E1930" s="124" t="s">
        <v>24809</v>
      </c>
      <c r="F1930" s="115" t="s">
        <v>24834</v>
      </c>
      <c r="G1930" s="116" t="s">
        <v>2017</v>
      </c>
      <c r="H1930" s="117">
        <v>0</v>
      </c>
      <c r="I1930" s="122">
        <v>197.03</v>
      </c>
    </row>
    <row r="1931" s="109" customFormat="1" spans="1:9">
      <c r="A1931" s="118">
        <v>1930</v>
      </c>
      <c r="B1931" s="113" t="s">
        <v>22764</v>
      </c>
      <c r="C1931" s="114" t="s">
        <v>24804</v>
      </c>
      <c r="D1931" s="124" t="s">
        <v>24805</v>
      </c>
      <c r="E1931" s="124" t="s">
        <v>24835</v>
      </c>
      <c r="F1931" s="115" t="s">
        <v>24836</v>
      </c>
      <c r="G1931" s="116" t="s">
        <v>1951</v>
      </c>
      <c r="H1931" s="117">
        <v>0</v>
      </c>
      <c r="I1931" s="122">
        <v>151</v>
      </c>
    </row>
    <row r="1932" s="109" customFormat="1" spans="1:9">
      <c r="A1932" s="112">
        <v>1931</v>
      </c>
      <c r="B1932" s="113" t="s">
        <v>22764</v>
      </c>
      <c r="C1932" s="114" t="s">
        <v>24804</v>
      </c>
      <c r="D1932" s="124" t="s">
        <v>24805</v>
      </c>
      <c r="E1932" s="124" t="s">
        <v>24835</v>
      </c>
      <c r="F1932" s="115" t="s">
        <v>24837</v>
      </c>
      <c r="G1932" s="116" t="s">
        <v>2017</v>
      </c>
      <c r="H1932" s="117">
        <v>0</v>
      </c>
      <c r="I1932" s="122">
        <v>66.6</v>
      </c>
    </row>
    <row r="1933" s="109" customFormat="1" spans="1:9">
      <c r="A1933" s="118">
        <v>1932</v>
      </c>
      <c r="B1933" s="113" t="s">
        <v>22764</v>
      </c>
      <c r="C1933" s="114" t="s">
        <v>24804</v>
      </c>
      <c r="D1933" s="124" t="s">
        <v>24808</v>
      </c>
      <c r="E1933" s="124" t="s">
        <v>24828</v>
      </c>
      <c r="F1933" s="115" t="s">
        <v>24838</v>
      </c>
      <c r="G1933" s="116" t="s">
        <v>2017</v>
      </c>
      <c r="H1933" s="117">
        <v>0</v>
      </c>
      <c r="I1933" s="122">
        <v>74.152</v>
      </c>
    </row>
    <row r="1934" s="109" customFormat="1" spans="1:9">
      <c r="A1934" s="112">
        <v>1933</v>
      </c>
      <c r="B1934" s="113" t="s">
        <v>22764</v>
      </c>
      <c r="C1934" s="114" t="s">
        <v>24804</v>
      </c>
      <c r="D1934" s="124" t="s">
        <v>24808</v>
      </c>
      <c r="E1934" s="124" t="s">
        <v>24809</v>
      </c>
      <c r="F1934" s="115" t="s">
        <v>24839</v>
      </c>
      <c r="G1934" s="116" t="s">
        <v>2017</v>
      </c>
      <c r="H1934" s="117">
        <v>0</v>
      </c>
      <c r="I1934" s="122">
        <v>0</v>
      </c>
    </row>
    <row r="1935" s="109" customFormat="1" spans="1:9">
      <c r="A1935" s="118">
        <v>1934</v>
      </c>
      <c r="B1935" s="113" t="s">
        <v>22764</v>
      </c>
      <c r="C1935" s="114" t="s">
        <v>24804</v>
      </c>
      <c r="D1935" s="124" t="s">
        <v>24811</v>
      </c>
      <c r="E1935" s="124" t="s">
        <v>24822</v>
      </c>
      <c r="F1935" s="115" t="s">
        <v>24840</v>
      </c>
      <c r="G1935" s="116" t="s">
        <v>1930</v>
      </c>
      <c r="H1935" s="117">
        <v>0</v>
      </c>
      <c r="I1935" s="122">
        <v>0</v>
      </c>
    </row>
    <row r="1936" s="109" customFormat="1" spans="1:9">
      <c r="A1936" s="112">
        <v>1935</v>
      </c>
      <c r="B1936" s="113" t="s">
        <v>22764</v>
      </c>
      <c r="C1936" s="114" t="s">
        <v>24804</v>
      </c>
      <c r="D1936" s="124" t="s">
        <v>24805</v>
      </c>
      <c r="E1936" s="124" t="s">
        <v>24824</v>
      </c>
      <c r="F1936" s="115" t="s">
        <v>24841</v>
      </c>
      <c r="G1936" s="116" t="s">
        <v>2017</v>
      </c>
      <c r="H1936" s="117">
        <v>0</v>
      </c>
      <c r="I1936" s="122">
        <v>129.2</v>
      </c>
    </row>
    <row r="1937" s="109" customFormat="1" spans="1:9">
      <c r="A1937" s="118">
        <v>1936</v>
      </c>
      <c r="B1937" s="113" t="s">
        <v>22764</v>
      </c>
      <c r="C1937" s="114" t="s">
        <v>24804</v>
      </c>
      <c r="D1937" s="124" t="s">
        <v>24805</v>
      </c>
      <c r="E1937" s="124" t="s">
        <v>24806</v>
      </c>
      <c r="F1937" s="115" t="s">
        <v>24842</v>
      </c>
      <c r="G1937" s="116" t="s">
        <v>1951</v>
      </c>
      <c r="H1937" s="117">
        <v>0</v>
      </c>
      <c r="I1937" s="122">
        <v>26.4</v>
      </c>
    </row>
    <row r="1938" s="109" customFormat="1" spans="1:9">
      <c r="A1938" s="112">
        <v>1937</v>
      </c>
      <c r="B1938" s="113" t="s">
        <v>22764</v>
      </c>
      <c r="C1938" s="114" t="s">
        <v>24804</v>
      </c>
      <c r="D1938" s="124" t="s">
        <v>24805</v>
      </c>
      <c r="E1938" s="124" t="s">
        <v>24843</v>
      </c>
      <c r="F1938" s="115" t="s">
        <v>24844</v>
      </c>
      <c r="G1938" s="116" t="s">
        <v>1951</v>
      </c>
      <c r="H1938" s="117">
        <v>0</v>
      </c>
      <c r="I1938" s="122">
        <v>166.8</v>
      </c>
    </row>
    <row r="1939" s="109" customFormat="1" spans="1:9">
      <c r="A1939" s="118">
        <v>1938</v>
      </c>
      <c r="B1939" s="113" t="s">
        <v>22764</v>
      </c>
      <c r="C1939" s="114" t="s">
        <v>24804</v>
      </c>
      <c r="D1939" s="124" t="s">
        <v>24808</v>
      </c>
      <c r="E1939" s="124" t="s">
        <v>24845</v>
      </c>
      <c r="F1939" s="115" t="s">
        <v>24846</v>
      </c>
      <c r="G1939" s="116" t="s">
        <v>2017</v>
      </c>
      <c r="H1939" s="117">
        <v>0</v>
      </c>
      <c r="I1939" s="122">
        <v>60.8</v>
      </c>
    </row>
    <row r="1940" s="109" customFormat="1" spans="1:9">
      <c r="A1940" s="112">
        <v>1939</v>
      </c>
      <c r="B1940" s="113" t="s">
        <v>22764</v>
      </c>
      <c r="C1940" s="114" t="s">
        <v>24804</v>
      </c>
      <c r="D1940" s="124" t="s">
        <v>24808</v>
      </c>
      <c r="E1940" s="124" t="s">
        <v>24845</v>
      </c>
      <c r="F1940" s="115" t="s">
        <v>24847</v>
      </c>
      <c r="G1940" s="116" t="s">
        <v>2017</v>
      </c>
      <c r="H1940" s="117">
        <v>0</v>
      </c>
      <c r="I1940" s="122">
        <v>51.8</v>
      </c>
    </row>
    <row r="1941" s="109" customFormat="1" spans="1:9">
      <c r="A1941" s="118">
        <v>1940</v>
      </c>
      <c r="B1941" s="113" t="s">
        <v>22764</v>
      </c>
      <c r="C1941" s="114" t="s">
        <v>24804</v>
      </c>
      <c r="D1941" s="124" t="s">
        <v>24805</v>
      </c>
      <c r="E1941" s="124" t="s">
        <v>24824</v>
      </c>
      <c r="F1941" s="115" t="s">
        <v>24848</v>
      </c>
      <c r="G1941" s="116" t="s">
        <v>1951</v>
      </c>
      <c r="H1941" s="117">
        <v>0</v>
      </c>
      <c r="I1941" s="122">
        <v>80</v>
      </c>
    </row>
    <row r="1942" s="109" customFormat="1" spans="1:9">
      <c r="A1942" s="112">
        <v>1941</v>
      </c>
      <c r="B1942" s="113" t="s">
        <v>22764</v>
      </c>
      <c r="C1942" s="114" t="s">
        <v>24804</v>
      </c>
      <c r="D1942" s="124" t="s">
        <v>24805</v>
      </c>
      <c r="E1942" s="124" t="s">
        <v>24806</v>
      </c>
      <c r="F1942" s="115" t="s">
        <v>24849</v>
      </c>
      <c r="G1942" s="116" t="s">
        <v>2017</v>
      </c>
      <c r="H1942" s="117">
        <v>0</v>
      </c>
      <c r="I1942" s="122">
        <v>110</v>
      </c>
    </row>
    <row r="1943" s="109" customFormat="1" spans="1:9">
      <c r="A1943" s="118">
        <v>1942</v>
      </c>
      <c r="B1943" s="113" t="s">
        <v>22764</v>
      </c>
      <c r="C1943" s="114" t="s">
        <v>24804</v>
      </c>
      <c r="D1943" s="124" t="s">
        <v>24805</v>
      </c>
      <c r="E1943" s="124" t="s">
        <v>24850</v>
      </c>
      <c r="F1943" s="115" t="s">
        <v>24851</v>
      </c>
      <c r="G1943" s="116" t="s">
        <v>1951</v>
      </c>
      <c r="H1943" s="117">
        <v>0</v>
      </c>
      <c r="I1943" s="122">
        <v>182.6</v>
      </c>
    </row>
    <row r="1944" s="109" customFormat="1" spans="1:9">
      <c r="A1944" s="112">
        <v>1943</v>
      </c>
      <c r="B1944" s="113" t="s">
        <v>22764</v>
      </c>
      <c r="C1944" s="114" t="s">
        <v>24804</v>
      </c>
      <c r="D1944" s="124" t="s">
        <v>24805</v>
      </c>
      <c r="E1944" s="124" t="s">
        <v>24806</v>
      </c>
      <c r="F1944" s="115" t="s">
        <v>24852</v>
      </c>
      <c r="G1944" s="116" t="s">
        <v>1951</v>
      </c>
      <c r="H1944" s="117">
        <v>0</v>
      </c>
      <c r="I1944" s="122">
        <v>80</v>
      </c>
    </row>
    <row r="1945" s="109" customFormat="1" spans="1:9">
      <c r="A1945" s="118">
        <v>1944</v>
      </c>
      <c r="B1945" s="113" t="s">
        <v>22764</v>
      </c>
      <c r="C1945" s="114" t="s">
        <v>24804</v>
      </c>
      <c r="D1945" s="124" t="s">
        <v>24805</v>
      </c>
      <c r="E1945" s="124" t="s">
        <v>24850</v>
      </c>
      <c r="F1945" s="115" t="s">
        <v>24853</v>
      </c>
      <c r="G1945" s="116" t="s">
        <v>1936</v>
      </c>
      <c r="H1945" s="117">
        <v>0</v>
      </c>
      <c r="I1945" s="122">
        <v>0</v>
      </c>
    </row>
    <row r="1946" s="109" customFormat="1" spans="1:9">
      <c r="A1946" s="112">
        <v>1945</v>
      </c>
      <c r="B1946" s="113" t="s">
        <v>22764</v>
      </c>
      <c r="C1946" s="114" t="s">
        <v>24804</v>
      </c>
      <c r="D1946" s="124" t="s">
        <v>24808</v>
      </c>
      <c r="E1946" s="124" t="s">
        <v>24809</v>
      </c>
      <c r="F1946" s="115" t="s">
        <v>24854</v>
      </c>
      <c r="G1946" s="116" t="s">
        <v>2017</v>
      </c>
      <c r="H1946" s="117">
        <v>0</v>
      </c>
      <c r="I1946" s="122">
        <f>G1946*0.8</f>
        <v>80</v>
      </c>
    </row>
    <row r="1947" s="109" customFormat="1" spans="1:9">
      <c r="A1947" s="118">
        <v>1946</v>
      </c>
      <c r="B1947" s="113" t="s">
        <v>22764</v>
      </c>
      <c r="C1947" s="114" t="s">
        <v>24804</v>
      </c>
      <c r="D1947" s="124" t="s">
        <v>24855</v>
      </c>
      <c r="E1947" s="124" t="s">
        <v>17882</v>
      </c>
      <c r="F1947" s="115" t="s">
        <v>24856</v>
      </c>
      <c r="G1947" s="116" t="s">
        <v>1951</v>
      </c>
      <c r="H1947" s="117">
        <v>0</v>
      </c>
      <c r="I1947" s="122">
        <v>98.4</v>
      </c>
    </row>
    <row r="1948" s="109" customFormat="1" spans="1:9">
      <c r="A1948" s="112">
        <v>1947</v>
      </c>
      <c r="B1948" s="113" t="s">
        <v>22764</v>
      </c>
      <c r="C1948" s="114" t="s">
        <v>24804</v>
      </c>
      <c r="D1948" s="124" t="s">
        <v>24808</v>
      </c>
      <c r="E1948" s="124" t="s">
        <v>24828</v>
      </c>
      <c r="F1948" s="115" t="s">
        <v>24857</v>
      </c>
      <c r="G1948" s="116" t="s">
        <v>2017</v>
      </c>
      <c r="H1948" s="117">
        <v>0</v>
      </c>
      <c r="I1948" s="122">
        <v>80</v>
      </c>
    </row>
    <row r="1949" s="109" customFormat="1" spans="1:9">
      <c r="A1949" s="118">
        <v>1948</v>
      </c>
      <c r="B1949" s="113" t="s">
        <v>22764</v>
      </c>
      <c r="C1949" s="114" t="s">
        <v>24804</v>
      </c>
      <c r="D1949" s="124" t="s">
        <v>24811</v>
      </c>
      <c r="E1949" s="124" t="s">
        <v>24858</v>
      </c>
      <c r="F1949" s="115" t="s">
        <v>24859</v>
      </c>
      <c r="G1949" s="116" t="s">
        <v>1951</v>
      </c>
      <c r="H1949" s="117">
        <v>0</v>
      </c>
      <c r="I1949" s="122">
        <v>48</v>
      </c>
    </row>
    <row r="1950" s="109" customFormat="1" spans="1:9">
      <c r="A1950" s="112">
        <v>1949</v>
      </c>
      <c r="B1950" s="113" t="s">
        <v>22764</v>
      </c>
      <c r="C1950" s="114" t="s">
        <v>24804</v>
      </c>
      <c r="D1950" s="124" t="s">
        <v>23583</v>
      </c>
      <c r="E1950" s="124" t="s">
        <v>24860</v>
      </c>
      <c r="F1950" s="115" t="s">
        <v>24861</v>
      </c>
      <c r="G1950" s="116" t="s">
        <v>18124</v>
      </c>
      <c r="H1950" s="117">
        <v>0</v>
      </c>
      <c r="I1950" s="122">
        <v>122</v>
      </c>
    </row>
    <row r="1951" s="109" customFormat="1" spans="1:9">
      <c r="A1951" s="118">
        <v>1950</v>
      </c>
      <c r="B1951" s="113" t="s">
        <v>22764</v>
      </c>
      <c r="C1951" s="114" t="s">
        <v>24804</v>
      </c>
      <c r="D1951" s="124" t="s">
        <v>24805</v>
      </c>
      <c r="E1951" s="124" t="s">
        <v>24806</v>
      </c>
      <c r="F1951" s="115" t="s">
        <v>24862</v>
      </c>
      <c r="G1951" s="116" t="s">
        <v>1951</v>
      </c>
      <c r="H1951" s="117">
        <v>0</v>
      </c>
      <c r="I1951" s="122">
        <v>80</v>
      </c>
    </row>
    <row r="1952" s="109" customFormat="1" spans="1:9">
      <c r="A1952" s="112">
        <v>1951</v>
      </c>
      <c r="B1952" s="113" t="s">
        <v>22764</v>
      </c>
      <c r="C1952" s="114" t="s">
        <v>24804</v>
      </c>
      <c r="D1952" s="124" t="s">
        <v>23583</v>
      </c>
      <c r="E1952" s="124" t="s">
        <v>23584</v>
      </c>
      <c r="F1952" s="115" t="s">
        <v>24863</v>
      </c>
      <c r="G1952" s="116" t="s">
        <v>1930</v>
      </c>
      <c r="H1952" s="117">
        <v>0</v>
      </c>
      <c r="I1952" s="122">
        <v>121.4</v>
      </c>
    </row>
    <row r="1953" s="109" customFormat="1" spans="1:9">
      <c r="A1953" s="118">
        <v>1952</v>
      </c>
      <c r="B1953" s="113" t="s">
        <v>22764</v>
      </c>
      <c r="C1953" s="114" t="s">
        <v>24804</v>
      </c>
      <c r="D1953" s="124" t="s">
        <v>24805</v>
      </c>
      <c r="E1953" s="124" t="s">
        <v>24806</v>
      </c>
      <c r="F1953" s="115" t="s">
        <v>24864</v>
      </c>
      <c r="G1953" s="116" t="s">
        <v>2017</v>
      </c>
      <c r="H1953" s="117">
        <v>0</v>
      </c>
      <c r="I1953" s="122">
        <v>0</v>
      </c>
    </row>
    <row r="1954" s="109" customFormat="1" spans="1:9">
      <c r="A1954" s="112">
        <v>1953</v>
      </c>
      <c r="B1954" s="113" t="s">
        <v>22764</v>
      </c>
      <c r="C1954" s="114" t="s">
        <v>24804</v>
      </c>
      <c r="D1954" s="124" t="s">
        <v>24811</v>
      </c>
      <c r="E1954" s="124" t="s">
        <v>24822</v>
      </c>
      <c r="F1954" s="115" t="s">
        <v>24865</v>
      </c>
      <c r="G1954" s="116" t="s">
        <v>2017</v>
      </c>
      <c r="H1954" s="117">
        <v>0</v>
      </c>
      <c r="I1954" s="122">
        <v>80</v>
      </c>
    </row>
    <row r="1955" s="109" customFormat="1" spans="1:9">
      <c r="A1955" s="118">
        <v>1954</v>
      </c>
      <c r="B1955" s="113" t="s">
        <v>22764</v>
      </c>
      <c r="C1955" s="114" t="s">
        <v>24804</v>
      </c>
      <c r="D1955" s="124" t="s">
        <v>24808</v>
      </c>
      <c r="E1955" s="124" t="s">
        <v>24809</v>
      </c>
      <c r="F1955" s="115" t="s">
        <v>16557</v>
      </c>
      <c r="G1955" s="116" t="s">
        <v>1951</v>
      </c>
      <c r="H1955" s="117">
        <v>0</v>
      </c>
      <c r="I1955" s="122">
        <v>30</v>
      </c>
    </row>
    <row r="1956" s="109" customFormat="1" spans="1:9">
      <c r="A1956" s="112">
        <v>1955</v>
      </c>
      <c r="B1956" s="113" t="s">
        <v>22764</v>
      </c>
      <c r="C1956" s="114" t="s">
        <v>24804</v>
      </c>
      <c r="D1956" s="124" t="s">
        <v>24805</v>
      </c>
      <c r="E1956" s="124" t="s">
        <v>24806</v>
      </c>
      <c r="F1956" s="115" t="s">
        <v>24866</v>
      </c>
      <c r="G1956" s="116" t="s">
        <v>2017</v>
      </c>
      <c r="H1956" s="117">
        <v>0</v>
      </c>
      <c r="I1956" s="122">
        <v>80</v>
      </c>
    </row>
    <row r="1957" s="109" customFormat="1" spans="1:9">
      <c r="A1957" s="118">
        <v>1956</v>
      </c>
      <c r="B1957" s="113" t="s">
        <v>22764</v>
      </c>
      <c r="C1957" s="114" t="s">
        <v>24804</v>
      </c>
      <c r="D1957" s="124" t="s">
        <v>24805</v>
      </c>
      <c r="E1957" s="124" t="s">
        <v>24806</v>
      </c>
      <c r="F1957" s="115" t="s">
        <v>24867</v>
      </c>
      <c r="G1957" s="116" t="s">
        <v>1951</v>
      </c>
      <c r="H1957" s="117">
        <v>0</v>
      </c>
      <c r="I1957" s="122">
        <v>63.08</v>
      </c>
    </row>
    <row r="1958" s="109" customFormat="1" spans="1:9">
      <c r="A1958" s="112">
        <v>1957</v>
      </c>
      <c r="B1958" s="113" t="s">
        <v>22764</v>
      </c>
      <c r="C1958" s="114" t="s">
        <v>24804</v>
      </c>
      <c r="D1958" s="124" t="s">
        <v>24808</v>
      </c>
      <c r="E1958" s="124" t="s">
        <v>24845</v>
      </c>
      <c r="F1958" s="115" t="s">
        <v>24868</v>
      </c>
      <c r="G1958" s="116" t="s">
        <v>1930</v>
      </c>
      <c r="H1958" s="117">
        <v>0</v>
      </c>
      <c r="I1958" s="122">
        <v>0</v>
      </c>
    </row>
    <row r="1959" s="109" customFormat="1" spans="1:9">
      <c r="A1959" s="118">
        <v>1958</v>
      </c>
      <c r="B1959" s="113" t="s">
        <v>22764</v>
      </c>
      <c r="C1959" s="114" t="s">
        <v>24804</v>
      </c>
      <c r="D1959" s="124" t="s">
        <v>24808</v>
      </c>
      <c r="E1959" s="124" t="s">
        <v>24828</v>
      </c>
      <c r="F1959" s="115" t="s">
        <v>24869</v>
      </c>
      <c r="G1959" s="116" t="s">
        <v>2017</v>
      </c>
      <c r="H1959" s="117">
        <v>0</v>
      </c>
      <c r="I1959" s="122">
        <v>0</v>
      </c>
    </row>
    <row r="1960" s="109" customFormat="1" spans="1:9">
      <c r="A1960" s="112">
        <v>1959</v>
      </c>
      <c r="B1960" s="113" t="s">
        <v>22764</v>
      </c>
      <c r="C1960" s="114" t="s">
        <v>24804</v>
      </c>
      <c r="D1960" s="124" t="s">
        <v>24811</v>
      </c>
      <c r="E1960" s="124" t="s">
        <v>24822</v>
      </c>
      <c r="F1960" s="115" t="s">
        <v>24870</v>
      </c>
      <c r="G1960" s="116" t="s">
        <v>1951</v>
      </c>
      <c r="H1960" s="117">
        <v>0</v>
      </c>
      <c r="I1960" s="122">
        <v>30</v>
      </c>
    </row>
    <row r="1961" s="109" customFormat="1" spans="1:9">
      <c r="A1961" s="118">
        <v>1960</v>
      </c>
      <c r="B1961" s="113" t="s">
        <v>22764</v>
      </c>
      <c r="C1961" s="114" t="s">
        <v>24804</v>
      </c>
      <c r="D1961" s="124" t="s">
        <v>24808</v>
      </c>
      <c r="E1961" s="124" t="s">
        <v>24845</v>
      </c>
      <c r="F1961" s="115" t="s">
        <v>24871</v>
      </c>
      <c r="G1961" s="116" t="s">
        <v>1951</v>
      </c>
      <c r="H1961" s="117">
        <v>0</v>
      </c>
      <c r="I1961" s="122">
        <v>35</v>
      </c>
    </row>
    <row r="1962" s="109" customFormat="1" spans="1:9">
      <c r="A1962" s="112">
        <v>1961</v>
      </c>
      <c r="B1962" s="113" t="s">
        <v>22764</v>
      </c>
      <c r="C1962" s="114" t="s">
        <v>24804</v>
      </c>
      <c r="D1962" s="124" t="s">
        <v>24805</v>
      </c>
      <c r="E1962" s="124" t="s">
        <v>24824</v>
      </c>
      <c r="F1962" s="115" t="s">
        <v>24872</v>
      </c>
      <c r="G1962" s="116" t="s">
        <v>2017</v>
      </c>
      <c r="H1962" s="117">
        <v>0</v>
      </c>
      <c r="I1962" s="122">
        <v>0</v>
      </c>
    </row>
    <row r="1963" s="109" customFormat="1" spans="1:9">
      <c r="A1963" s="118">
        <v>1962</v>
      </c>
      <c r="B1963" s="113" t="s">
        <v>22764</v>
      </c>
      <c r="C1963" s="114" t="s">
        <v>24804</v>
      </c>
      <c r="D1963" s="124" t="s">
        <v>24808</v>
      </c>
      <c r="E1963" s="124" t="s">
        <v>24809</v>
      </c>
      <c r="F1963" s="115" t="s">
        <v>24873</v>
      </c>
      <c r="G1963" s="116" t="s">
        <v>2017</v>
      </c>
      <c r="H1963" s="117">
        <v>0</v>
      </c>
      <c r="I1963" s="122">
        <v>161.32</v>
      </c>
    </row>
    <row r="1964" s="109" customFormat="1" spans="1:9">
      <c r="A1964" s="112">
        <v>1963</v>
      </c>
      <c r="B1964" s="113" t="s">
        <v>22764</v>
      </c>
      <c r="C1964" s="114" t="s">
        <v>24804</v>
      </c>
      <c r="D1964" s="124" t="s">
        <v>24805</v>
      </c>
      <c r="E1964" s="124" t="s">
        <v>24830</v>
      </c>
      <c r="F1964" s="115" t="s">
        <v>24874</v>
      </c>
      <c r="G1964" s="116" t="s">
        <v>12162</v>
      </c>
      <c r="H1964" s="117">
        <v>0</v>
      </c>
      <c r="I1964" s="122">
        <v>0</v>
      </c>
    </row>
    <row r="1965" s="109" customFormat="1" spans="1:9">
      <c r="A1965" s="118">
        <v>1964</v>
      </c>
      <c r="B1965" s="113" t="s">
        <v>22764</v>
      </c>
      <c r="C1965" s="114" t="s">
        <v>24804</v>
      </c>
      <c r="D1965" s="124" t="s">
        <v>24808</v>
      </c>
      <c r="E1965" s="124" t="s">
        <v>24809</v>
      </c>
      <c r="F1965" s="115" t="s">
        <v>24875</v>
      </c>
      <c r="G1965" s="116" t="s">
        <v>2017</v>
      </c>
      <c r="H1965" s="117">
        <v>0</v>
      </c>
      <c r="I1965" s="122">
        <v>48</v>
      </c>
    </row>
    <row r="1966" s="109" customFormat="1" spans="1:9">
      <c r="A1966" s="112">
        <v>1965</v>
      </c>
      <c r="B1966" s="113" t="s">
        <v>22764</v>
      </c>
      <c r="C1966" s="114" t="s">
        <v>24804</v>
      </c>
      <c r="D1966" s="124" t="s">
        <v>24805</v>
      </c>
      <c r="E1966" s="124" t="s">
        <v>24824</v>
      </c>
      <c r="F1966" s="115" t="s">
        <v>24876</v>
      </c>
      <c r="G1966" s="116" t="s">
        <v>2017</v>
      </c>
      <c r="H1966" s="117">
        <v>0</v>
      </c>
      <c r="I1966" s="122">
        <v>80</v>
      </c>
    </row>
    <row r="1967" s="109" customFormat="1" spans="1:9">
      <c r="A1967" s="118">
        <v>1966</v>
      </c>
      <c r="B1967" s="113" t="s">
        <v>22764</v>
      </c>
      <c r="C1967" s="114" t="s">
        <v>24804</v>
      </c>
      <c r="D1967" s="124" t="s">
        <v>24805</v>
      </c>
      <c r="E1967" s="124" t="s">
        <v>24824</v>
      </c>
      <c r="F1967" s="115" t="s">
        <v>24877</v>
      </c>
      <c r="G1967" s="116" t="s">
        <v>2017</v>
      </c>
      <c r="H1967" s="117">
        <v>0</v>
      </c>
      <c r="I1967" s="122">
        <f>G1967*0.8</f>
        <v>80</v>
      </c>
    </row>
    <row r="1968" s="109" customFormat="1" spans="1:9">
      <c r="A1968" s="112">
        <v>1967</v>
      </c>
      <c r="B1968" s="113" t="s">
        <v>22764</v>
      </c>
      <c r="C1968" s="114" t="s">
        <v>24804</v>
      </c>
      <c r="D1968" s="124" t="s">
        <v>24805</v>
      </c>
      <c r="E1968" s="124" t="s">
        <v>24843</v>
      </c>
      <c r="F1968" s="115" t="s">
        <v>24878</v>
      </c>
      <c r="G1968" s="116" t="s">
        <v>2017</v>
      </c>
      <c r="H1968" s="117">
        <v>0</v>
      </c>
      <c r="I1968" s="122">
        <v>80</v>
      </c>
    </row>
    <row r="1969" s="109" customFormat="1" spans="1:9">
      <c r="A1969" s="118">
        <v>1968</v>
      </c>
      <c r="B1969" s="113" t="s">
        <v>22764</v>
      </c>
      <c r="C1969" s="114" t="s">
        <v>24804</v>
      </c>
      <c r="D1969" s="124" t="s">
        <v>24805</v>
      </c>
      <c r="E1969" s="124" t="s">
        <v>24843</v>
      </c>
      <c r="F1969" s="115" t="s">
        <v>24879</v>
      </c>
      <c r="G1969" s="116" t="s">
        <v>2017</v>
      </c>
      <c r="H1969" s="117">
        <v>0</v>
      </c>
      <c r="I1969" s="122">
        <v>155.053</v>
      </c>
    </row>
    <row r="1970" s="109" customFormat="1" spans="1:9">
      <c r="A1970" s="112">
        <v>1969</v>
      </c>
      <c r="B1970" s="113" t="s">
        <v>22764</v>
      </c>
      <c r="C1970" s="114" t="s">
        <v>24804</v>
      </c>
      <c r="D1970" s="124" t="s">
        <v>24805</v>
      </c>
      <c r="E1970" s="124" t="s">
        <v>24880</v>
      </c>
      <c r="F1970" s="115" t="s">
        <v>24881</v>
      </c>
      <c r="G1970" s="116" t="s">
        <v>1951</v>
      </c>
      <c r="H1970" s="117">
        <v>0</v>
      </c>
      <c r="I1970" s="122">
        <v>0</v>
      </c>
    </row>
    <row r="1971" s="109" customFormat="1" spans="1:9">
      <c r="A1971" s="118">
        <v>1970</v>
      </c>
      <c r="B1971" s="113" t="s">
        <v>22764</v>
      </c>
      <c r="C1971" s="114" t="s">
        <v>24804</v>
      </c>
      <c r="D1971" s="124" t="s">
        <v>24805</v>
      </c>
      <c r="E1971" s="124" t="s">
        <v>24850</v>
      </c>
      <c r="F1971" s="115" t="s">
        <v>24882</v>
      </c>
      <c r="G1971" s="116" t="s">
        <v>3301</v>
      </c>
      <c r="H1971" s="117">
        <v>0</v>
      </c>
      <c r="I1971" s="122">
        <v>173.6</v>
      </c>
    </row>
    <row r="1972" s="109" customFormat="1" spans="1:9">
      <c r="A1972" s="112">
        <v>1971</v>
      </c>
      <c r="B1972" s="113" t="s">
        <v>22764</v>
      </c>
      <c r="C1972" s="114" t="s">
        <v>24804</v>
      </c>
      <c r="D1972" s="124" t="s">
        <v>24805</v>
      </c>
      <c r="E1972" s="124" t="s">
        <v>24806</v>
      </c>
      <c r="F1972" s="115" t="s">
        <v>24883</v>
      </c>
      <c r="G1972" s="116" t="s">
        <v>1951</v>
      </c>
      <c r="H1972" s="117">
        <v>0</v>
      </c>
      <c r="I1972" s="122">
        <v>276.48</v>
      </c>
    </row>
    <row r="1973" s="109" customFormat="1" spans="1:9">
      <c r="A1973" s="118">
        <v>1972</v>
      </c>
      <c r="B1973" s="113" t="s">
        <v>22764</v>
      </c>
      <c r="C1973" s="114" t="s">
        <v>24804</v>
      </c>
      <c r="D1973" s="124" t="s">
        <v>24805</v>
      </c>
      <c r="E1973" s="124" t="s">
        <v>24806</v>
      </c>
      <c r="F1973" s="115" t="s">
        <v>24884</v>
      </c>
      <c r="G1973" s="116" t="s">
        <v>1951</v>
      </c>
      <c r="H1973" s="117">
        <v>0</v>
      </c>
      <c r="I1973" s="122">
        <f>G1973*0.8</f>
        <v>160</v>
      </c>
    </row>
    <row r="1974" s="109" customFormat="1" spans="1:9">
      <c r="A1974" s="112">
        <v>1973</v>
      </c>
      <c r="B1974" s="113" t="s">
        <v>22764</v>
      </c>
      <c r="C1974" s="114" t="s">
        <v>24804</v>
      </c>
      <c r="D1974" s="124" t="s">
        <v>24805</v>
      </c>
      <c r="E1974" s="124" t="s">
        <v>24818</v>
      </c>
      <c r="F1974" s="115" t="s">
        <v>24885</v>
      </c>
      <c r="G1974" s="116" t="s">
        <v>1930</v>
      </c>
      <c r="H1974" s="117">
        <v>0</v>
      </c>
      <c r="I1974" s="122">
        <v>0</v>
      </c>
    </row>
    <row r="1975" s="109" customFormat="1" spans="1:9">
      <c r="A1975" s="118">
        <v>1974</v>
      </c>
      <c r="B1975" s="113" t="s">
        <v>22764</v>
      </c>
      <c r="C1975" s="114" t="s">
        <v>24804</v>
      </c>
      <c r="D1975" s="124" t="s">
        <v>24805</v>
      </c>
      <c r="E1975" s="124" t="s">
        <v>24806</v>
      </c>
      <c r="F1975" s="115" t="s">
        <v>24886</v>
      </c>
      <c r="G1975" s="116" t="s">
        <v>2017</v>
      </c>
      <c r="H1975" s="117">
        <v>0</v>
      </c>
      <c r="I1975" s="122">
        <v>8.4</v>
      </c>
    </row>
    <row r="1976" s="109" customFormat="1" spans="1:9">
      <c r="A1976" s="112">
        <v>1975</v>
      </c>
      <c r="B1976" s="113" t="s">
        <v>22764</v>
      </c>
      <c r="C1976" s="114" t="s">
        <v>24804</v>
      </c>
      <c r="D1976" s="124" t="s">
        <v>24808</v>
      </c>
      <c r="E1976" s="124" t="s">
        <v>24845</v>
      </c>
      <c r="F1976" s="115" t="s">
        <v>24887</v>
      </c>
      <c r="G1976" s="116" t="s">
        <v>2017</v>
      </c>
      <c r="H1976" s="117">
        <v>0</v>
      </c>
      <c r="I1976" s="122">
        <v>0</v>
      </c>
    </row>
    <row r="1977" s="109" customFormat="1" spans="1:9">
      <c r="A1977" s="118">
        <v>1976</v>
      </c>
      <c r="B1977" s="113" t="s">
        <v>22764</v>
      </c>
      <c r="C1977" s="114" t="s">
        <v>24804</v>
      </c>
      <c r="D1977" s="124" t="s">
        <v>24808</v>
      </c>
      <c r="E1977" s="124" t="s">
        <v>24828</v>
      </c>
      <c r="F1977" s="115" t="s">
        <v>24888</v>
      </c>
      <c r="G1977" s="116" t="s">
        <v>2017</v>
      </c>
      <c r="H1977" s="117">
        <v>0</v>
      </c>
      <c r="I1977" s="122">
        <v>93.2</v>
      </c>
    </row>
    <row r="1978" s="109" customFormat="1" spans="1:9">
      <c r="A1978" s="112">
        <v>1977</v>
      </c>
      <c r="B1978" s="113" t="s">
        <v>22764</v>
      </c>
      <c r="C1978" s="114" t="s">
        <v>24804</v>
      </c>
      <c r="D1978" s="124" t="s">
        <v>24805</v>
      </c>
      <c r="E1978" s="124" t="s">
        <v>24830</v>
      </c>
      <c r="F1978" s="115" t="s">
        <v>24889</v>
      </c>
      <c r="G1978" s="116" t="s">
        <v>18124</v>
      </c>
      <c r="H1978" s="117">
        <v>0</v>
      </c>
      <c r="I1978" s="122">
        <v>30</v>
      </c>
    </row>
    <row r="1979" s="109" customFormat="1" spans="1:9">
      <c r="A1979" s="118">
        <v>1978</v>
      </c>
      <c r="B1979" s="113" t="s">
        <v>22764</v>
      </c>
      <c r="C1979" s="114" t="s">
        <v>24804</v>
      </c>
      <c r="D1979" s="124" t="s">
        <v>24808</v>
      </c>
      <c r="E1979" s="124" t="s">
        <v>24820</v>
      </c>
      <c r="F1979" s="115" t="s">
        <v>24890</v>
      </c>
      <c r="G1979" s="116" t="s">
        <v>2017</v>
      </c>
      <c r="H1979" s="117">
        <v>0</v>
      </c>
      <c r="I1979" s="122">
        <v>15</v>
      </c>
    </row>
    <row r="1980" s="109" customFormat="1" spans="1:9">
      <c r="A1980" s="112">
        <v>1979</v>
      </c>
      <c r="B1980" s="113" t="s">
        <v>22764</v>
      </c>
      <c r="C1980" s="114" t="s">
        <v>24804</v>
      </c>
      <c r="D1980" s="124" t="s">
        <v>24805</v>
      </c>
      <c r="E1980" s="124" t="s">
        <v>24806</v>
      </c>
      <c r="F1980" s="115" t="s">
        <v>24891</v>
      </c>
      <c r="G1980" s="116" t="s">
        <v>1951</v>
      </c>
      <c r="H1980" s="117">
        <v>0</v>
      </c>
      <c r="I1980" s="122">
        <v>0</v>
      </c>
    </row>
    <row r="1981" s="109" customFormat="1" spans="1:9">
      <c r="A1981" s="118">
        <v>1980</v>
      </c>
      <c r="B1981" s="113" t="s">
        <v>22764</v>
      </c>
      <c r="C1981" s="114" t="s">
        <v>24804</v>
      </c>
      <c r="D1981" s="124" t="s">
        <v>24811</v>
      </c>
      <c r="E1981" s="124" t="s">
        <v>24892</v>
      </c>
      <c r="F1981" s="115" t="s">
        <v>24893</v>
      </c>
      <c r="G1981" s="116" t="s">
        <v>1951</v>
      </c>
      <c r="H1981" s="117">
        <v>0</v>
      </c>
      <c r="I1981" s="122">
        <v>20</v>
      </c>
    </row>
    <row r="1982" s="109" customFormat="1" spans="1:9">
      <c r="A1982" s="112">
        <v>1981</v>
      </c>
      <c r="B1982" s="113" t="s">
        <v>22764</v>
      </c>
      <c r="C1982" s="114" t="s">
        <v>24804</v>
      </c>
      <c r="D1982" s="124" t="s">
        <v>24805</v>
      </c>
      <c r="E1982" s="124" t="s">
        <v>24824</v>
      </c>
      <c r="F1982" s="115" t="s">
        <v>24894</v>
      </c>
      <c r="G1982" s="116" t="s">
        <v>1999</v>
      </c>
      <c r="H1982" s="117">
        <v>0</v>
      </c>
      <c r="I1982" s="122">
        <v>29</v>
      </c>
    </row>
    <row r="1983" s="109" customFormat="1" spans="1:9">
      <c r="A1983" s="118">
        <v>1982</v>
      </c>
      <c r="B1983" s="113" t="s">
        <v>22764</v>
      </c>
      <c r="C1983" s="114" t="s">
        <v>24804</v>
      </c>
      <c r="D1983" s="124" t="s">
        <v>24805</v>
      </c>
      <c r="E1983" s="124" t="s">
        <v>24835</v>
      </c>
      <c r="F1983" s="115" t="s">
        <v>24895</v>
      </c>
      <c r="G1983" s="116" t="s">
        <v>1951</v>
      </c>
      <c r="H1983" s="117">
        <v>0</v>
      </c>
      <c r="I1983" s="122">
        <v>48</v>
      </c>
    </row>
    <row r="1984" s="109" customFormat="1" spans="1:9">
      <c r="A1984" s="112">
        <v>1983</v>
      </c>
      <c r="B1984" s="113" t="s">
        <v>22764</v>
      </c>
      <c r="C1984" s="114" t="s">
        <v>24804</v>
      </c>
      <c r="D1984" s="124" t="s">
        <v>24811</v>
      </c>
      <c r="E1984" s="124" t="s">
        <v>24816</v>
      </c>
      <c r="F1984" s="115" t="s">
        <v>24896</v>
      </c>
      <c r="G1984" s="116" t="s">
        <v>1951</v>
      </c>
      <c r="H1984" s="117">
        <v>0</v>
      </c>
      <c r="I1984" s="122">
        <v>0</v>
      </c>
    </row>
    <row r="1985" s="109" customFormat="1" spans="1:9">
      <c r="A1985" s="118">
        <v>1984</v>
      </c>
      <c r="B1985" s="113" t="s">
        <v>22764</v>
      </c>
      <c r="C1985" s="114" t="s">
        <v>24804</v>
      </c>
      <c r="D1985" s="124" t="s">
        <v>24811</v>
      </c>
      <c r="E1985" s="124" t="s">
        <v>24816</v>
      </c>
      <c r="F1985" s="115" t="s">
        <v>24897</v>
      </c>
      <c r="G1985" s="116" t="s">
        <v>2017</v>
      </c>
      <c r="H1985" s="117">
        <v>0</v>
      </c>
      <c r="I1985" s="122">
        <v>0</v>
      </c>
    </row>
    <row r="1986" s="109" customFormat="1" spans="1:9">
      <c r="A1986" s="112">
        <v>1985</v>
      </c>
      <c r="B1986" s="113" t="s">
        <v>22764</v>
      </c>
      <c r="C1986" s="114" t="s">
        <v>24804</v>
      </c>
      <c r="D1986" s="124" t="s">
        <v>24811</v>
      </c>
      <c r="E1986" s="124" t="s">
        <v>24816</v>
      </c>
      <c r="F1986" s="115" t="s">
        <v>24898</v>
      </c>
      <c r="G1986" s="116" t="s">
        <v>1951</v>
      </c>
      <c r="H1986" s="117">
        <v>0</v>
      </c>
      <c r="I1986" s="122">
        <v>24</v>
      </c>
    </row>
    <row r="1987" s="109" customFormat="1" spans="1:9">
      <c r="A1987" s="118">
        <v>1986</v>
      </c>
      <c r="B1987" s="113" t="s">
        <v>22764</v>
      </c>
      <c r="C1987" s="114" t="s">
        <v>24804</v>
      </c>
      <c r="D1987" s="124" t="s">
        <v>24805</v>
      </c>
      <c r="E1987" s="124" t="s">
        <v>24824</v>
      </c>
      <c r="F1987" s="115" t="s">
        <v>24899</v>
      </c>
      <c r="G1987" s="116" t="s">
        <v>1951</v>
      </c>
      <c r="H1987" s="117">
        <v>0</v>
      </c>
      <c r="I1987" s="122">
        <v>48</v>
      </c>
    </row>
    <row r="1988" s="109" customFormat="1" spans="1:9">
      <c r="A1988" s="112">
        <v>1987</v>
      </c>
      <c r="B1988" s="113" t="s">
        <v>22764</v>
      </c>
      <c r="C1988" s="114" t="s">
        <v>24804</v>
      </c>
      <c r="D1988" s="124" t="s">
        <v>23583</v>
      </c>
      <c r="E1988" s="124" t="s">
        <v>899</v>
      </c>
      <c r="F1988" s="115" t="s">
        <v>24900</v>
      </c>
      <c r="G1988" s="116" t="s">
        <v>1936</v>
      </c>
      <c r="H1988" s="117">
        <v>0</v>
      </c>
      <c r="I1988" s="122">
        <v>0</v>
      </c>
    </row>
    <row r="1989" s="109" customFormat="1" spans="1:9">
      <c r="A1989" s="118">
        <v>1988</v>
      </c>
      <c r="B1989" s="113" t="s">
        <v>22764</v>
      </c>
      <c r="C1989" s="114" t="s">
        <v>24804</v>
      </c>
      <c r="D1989" s="124" t="s">
        <v>24808</v>
      </c>
      <c r="E1989" s="124" t="s">
        <v>24901</v>
      </c>
      <c r="F1989" s="115" t="s">
        <v>24902</v>
      </c>
      <c r="G1989" s="116" t="s">
        <v>1951</v>
      </c>
      <c r="H1989" s="117">
        <v>0</v>
      </c>
      <c r="I1989" s="122">
        <v>48</v>
      </c>
    </row>
    <row r="1990" s="109" customFormat="1" spans="1:9">
      <c r="A1990" s="112">
        <v>1989</v>
      </c>
      <c r="B1990" s="113" t="s">
        <v>22764</v>
      </c>
      <c r="C1990" s="114" t="s">
        <v>24804</v>
      </c>
      <c r="D1990" s="124" t="s">
        <v>24811</v>
      </c>
      <c r="E1990" s="124" t="s">
        <v>24814</v>
      </c>
      <c r="F1990" s="115" t="s">
        <v>24903</v>
      </c>
      <c r="G1990" s="116" t="s">
        <v>1951</v>
      </c>
      <c r="H1990" s="117">
        <v>0</v>
      </c>
      <c r="I1990" s="122">
        <v>80</v>
      </c>
    </row>
    <row r="1991" s="109" customFormat="1" spans="1:9">
      <c r="A1991" s="118">
        <v>1990</v>
      </c>
      <c r="B1991" s="113" t="s">
        <v>22764</v>
      </c>
      <c r="C1991" s="114" t="s">
        <v>24804</v>
      </c>
      <c r="D1991" s="124" t="s">
        <v>24811</v>
      </c>
      <c r="E1991" s="124" t="s">
        <v>24858</v>
      </c>
      <c r="F1991" s="115" t="s">
        <v>24904</v>
      </c>
      <c r="G1991" s="116" t="s">
        <v>1930</v>
      </c>
      <c r="H1991" s="117">
        <v>0</v>
      </c>
      <c r="I1991" s="122">
        <v>0</v>
      </c>
    </row>
    <row r="1992" s="109" customFormat="1" spans="1:9">
      <c r="A1992" s="112">
        <v>1991</v>
      </c>
      <c r="B1992" s="113" t="s">
        <v>22764</v>
      </c>
      <c r="C1992" s="114" t="s">
        <v>24804</v>
      </c>
      <c r="D1992" s="124" t="s">
        <v>24808</v>
      </c>
      <c r="E1992" s="124" t="s">
        <v>24809</v>
      </c>
      <c r="F1992" s="115" t="s">
        <v>24905</v>
      </c>
      <c r="G1992" s="116" t="s">
        <v>1951</v>
      </c>
      <c r="H1992" s="117">
        <v>0</v>
      </c>
      <c r="I1992" s="122">
        <v>0</v>
      </c>
    </row>
    <row r="1993" s="109" customFormat="1" spans="1:9">
      <c r="A1993" s="118">
        <v>1992</v>
      </c>
      <c r="B1993" s="113" t="s">
        <v>22764</v>
      </c>
      <c r="C1993" s="114" t="s">
        <v>24804</v>
      </c>
      <c r="D1993" s="124" t="s">
        <v>24811</v>
      </c>
      <c r="E1993" s="124" t="s">
        <v>24858</v>
      </c>
      <c r="F1993" s="115" t="s">
        <v>24906</v>
      </c>
      <c r="G1993" s="116" t="s">
        <v>1951</v>
      </c>
      <c r="H1993" s="117">
        <v>0</v>
      </c>
      <c r="I1993" s="122">
        <v>0</v>
      </c>
    </row>
    <row r="1994" s="109" customFormat="1" spans="1:9">
      <c r="A1994" s="112">
        <v>1993</v>
      </c>
      <c r="B1994" s="113" t="s">
        <v>22764</v>
      </c>
      <c r="C1994" s="114" t="s">
        <v>24804</v>
      </c>
      <c r="D1994" s="124" t="s">
        <v>24811</v>
      </c>
      <c r="E1994" s="124" t="s">
        <v>24858</v>
      </c>
      <c r="F1994" s="115" t="s">
        <v>24907</v>
      </c>
      <c r="G1994" s="116" t="s">
        <v>1951</v>
      </c>
      <c r="H1994" s="117">
        <v>0</v>
      </c>
      <c r="I1994" s="122">
        <v>0</v>
      </c>
    </row>
    <row r="1995" s="109" customFormat="1" spans="1:9">
      <c r="A1995" s="118">
        <v>1994</v>
      </c>
      <c r="B1995" s="113" t="s">
        <v>22764</v>
      </c>
      <c r="C1995" s="114" t="s">
        <v>24804</v>
      </c>
      <c r="D1995" s="124" t="s">
        <v>573</v>
      </c>
      <c r="E1995" s="124" t="s">
        <v>999</v>
      </c>
      <c r="F1995" s="115" t="s">
        <v>24908</v>
      </c>
      <c r="G1995" s="116" t="s">
        <v>3301</v>
      </c>
      <c r="H1995" s="117">
        <v>0</v>
      </c>
      <c r="I1995" s="122">
        <v>0</v>
      </c>
    </row>
    <row r="1996" s="109" customFormat="1" spans="1:9">
      <c r="A1996" s="112">
        <v>1995</v>
      </c>
      <c r="B1996" s="113" t="s">
        <v>22764</v>
      </c>
      <c r="C1996" s="114" t="s">
        <v>24804</v>
      </c>
      <c r="D1996" s="124" t="s">
        <v>24811</v>
      </c>
      <c r="E1996" s="124" t="s">
        <v>24892</v>
      </c>
      <c r="F1996" s="115" t="s">
        <v>24909</v>
      </c>
      <c r="G1996" s="116" t="s">
        <v>1951</v>
      </c>
      <c r="H1996" s="117">
        <v>0</v>
      </c>
      <c r="I1996" s="122">
        <v>92</v>
      </c>
    </row>
    <row r="1997" s="109" customFormat="1" spans="1:9">
      <c r="A1997" s="118">
        <v>1996</v>
      </c>
      <c r="B1997" s="113" t="s">
        <v>22764</v>
      </c>
      <c r="C1997" s="114" t="s">
        <v>24804</v>
      </c>
      <c r="D1997" s="124" t="s">
        <v>24808</v>
      </c>
      <c r="E1997" s="124" t="s">
        <v>24845</v>
      </c>
      <c r="F1997" s="115" t="s">
        <v>24910</v>
      </c>
      <c r="G1997" s="116" t="s">
        <v>1930</v>
      </c>
      <c r="H1997" s="117">
        <v>0</v>
      </c>
      <c r="I1997" s="122">
        <v>0</v>
      </c>
    </row>
    <row r="1998" s="109" customFormat="1" spans="1:9">
      <c r="A1998" s="112">
        <v>1997</v>
      </c>
      <c r="B1998" s="113" t="s">
        <v>22764</v>
      </c>
      <c r="C1998" s="114" t="s">
        <v>24804</v>
      </c>
      <c r="D1998" s="124" t="s">
        <v>24811</v>
      </c>
      <c r="E1998" s="124" t="s">
        <v>24892</v>
      </c>
      <c r="F1998" s="115" t="s">
        <v>24911</v>
      </c>
      <c r="G1998" s="116" t="s">
        <v>1951</v>
      </c>
      <c r="H1998" s="117">
        <v>0</v>
      </c>
      <c r="I1998" s="122">
        <v>48</v>
      </c>
    </row>
    <row r="1999" s="109" customFormat="1" spans="1:9">
      <c r="A1999" s="118">
        <v>1998</v>
      </c>
      <c r="B1999" s="113" t="s">
        <v>22764</v>
      </c>
      <c r="C1999" s="114" t="s">
        <v>24804</v>
      </c>
      <c r="D1999" s="124" t="s">
        <v>23583</v>
      </c>
      <c r="E1999" s="124" t="s">
        <v>24912</v>
      </c>
      <c r="F1999" s="115" t="s">
        <v>24913</v>
      </c>
      <c r="G1999" s="116" t="s">
        <v>1999</v>
      </c>
      <c r="H1999" s="117">
        <v>0</v>
      </c>
      <c r="I1999" s="122">
        <v>0</v>
      </c>
    </row>
    <row r="2000" s="109" customFormat="1" spans="1:9">
      <c r="A2000" s="112">
        <v>1999</v>
      </c>
      <c r="B2000" s="113" t="s">
        <v>22764</v>
      </c>
      <c r="C2000" s="114" t="s">
        <v>24804</v>
      </c>
      <c r="D2000" s="124" t="s">
        <v>23545</v>
      </c>
      <c r="E2000" s="124" t="s">
        <v>1536</v>
      </c>
      <c r="F2000" s="115" t="s">
        <v>1537</v>
      </c>
      <c r="G2000" s="116" t="s">
        <v>1999</v>
      </c>
      <c r="H2000" s="117">
        <v>0</v>
      </c>
      <c r="I2000" s="122">
        <v>0</v>
      </c>
    </row>
    <row r="2001" s="109" customFormat="1" spans="1:9">
      <c r="A2001" s="118">
        <v>2000</v>
      </c>
      <c r="B2001" s="113" t="s">
        <v>22764</v>
      </c>
      <c r="C2001" s="114" t="s">
        <v>24804</v>
      </c>
      <c r="D2001" s="124" t="s">
        <v>24808</v>
      </c>
      <c r="E2001" s="124" t="s">
        <v>24809</v>
      </c>
      <c r="F2001" s="115" t="s">
        <v>24914</v>
      </c>
      <c r="G2001" s="116" t="s">
        <v>1951</v>
      </c>
      <c r="H2001" s="117">
        <v>0</v>
      </c>
      <c r="I2001" s="122">
        <v>15</v>
      </c>
    </row>
    <row r="2002" s="109" customFormat="1" spans="1:9">
      <c r="A2002" s="112">
        <v>2001</v>
      </c>
      <c r="B2002" s="113" t="s">
        <v>22764</v>
      </c>
      <c r="C2002" s="114" t="s">
        <v>24804</v>
      </c>
      <c r="D2002" s="124" t="s">
        <v>24811</v>
      </c>
      <c r="E2002" s="124" t="s">
        <v>24812</v>
      </c>
      <c r="F2002" s="115" t="s">
        <v>24915</v>
      </c>
      <c r="G2002" s="116" t="s">
        <v>1930</v>
      </c>
      <c r="H2002" s="117">
        <v>0</v>
      </c>
      <c r="I2002" s="122">
        <v>192.024</v>
      </c>
    </row>
    <row r="2003" s="109" customFormat="1" spans="1:9">
      <c r="A2003" s="118">
        <v>2002</v>
      </c>
      <c r="B2003" s="113" t="s">
        <v>22764</v>
      </c>
      <c r="C2003" s="114" t="s">
        <v>24804</v>
      </c>
      <c r="D2003" s="124" t="s">
        <v>24805</v>
      </c>
      <c r="E2003" s="124" t="s">
        <v>24818</v>
      </c>
      <c r="F2003" s="115" t="s">
        <v>24916</v>
      </c>
      <c r="G2003" s="116" t="s">
        <v>1930</v>
      </c>
      <c r="H2003" s="117">
        <v>0</v>
      </c>
      <c r="I2003" s="122">
        <v>147.6</v>
      </c>
    </row>
    <row r="2004" s="109" customFormat="1" spans="1:9">
      <c r="A2004" s="112">
        <v>2003</v>
      </c>
      <c r="B2004" s="113" t="s">
        <v>22764</v>
      </c>
      <c r="C2004" s="114" t="s">
        <v>24804</v>
      </c>
      <c r="D2004" s="124" t="s">
        <v>24808</v>
      </c>
      <c r="E2004" s="124" t="s">
        <v>24820</v>
      </c>
      <c r="F2004" s="115" t="s">
        <v>24917</v>
      </c>
      <c r="G2004" s="116" t="s">
        <v>1930</v>
      </c>
      <c r="H2004" s="117">
        <v>0</v>
      </c>
      <c r="I2004" s="122">
        <v>104.6</v>
      </c>
    </row>
    <row r="2005" s="109" customFormat="1" spans="1:9">
      <c r="A2005" s="118">
        <v>2004</v>
      </c>
      <c r="B2005" s="113" t="s">
        <v>22764</v>
      </c>
      <c r="C2005" s="114" t="s">
        <v>24804</v>
      </c>
      <c r="D2005" s="124" t="s">
        <v>24805</v>
      </c>
      <c r="E2005" s="124" t="s">
        <v>24806</v>
      </c>
      <c r="F2005" s="115" t="s">
        <v>24918</v>
      </c>
      <c r="G2005" s="116" t="s">
        <v>3290</v>
      </c>
      <c r="H2005" s="117">
        <v>0</v>
      </c>
      <c r="I2005" s="122">
        <v>80</v>
      </c>
    </row>
    <row r="2006" s="109" customFormat="1" spans="1:9">
      <c r="A2006" s="112">
        <v>2005</v>
      </c>
      <c r="B2006" s="113" t="s">
        <v>22764</v>
      </c>
      <c r="C2006" s="114" t="s">
        <v>24804</v>
      </c>
      <c r="D2006" s="124" t="s">
        <v>24808</v>
      </c>
      <c r="E2006" s="124" t="s">
        <v>24820</v>
      </c>
      <c r="F2006" s="115" t="s">
        <v>24919</v>
      </c>
      <c r="G2006" s="116" t="s">
        <v>1951</v>
      </c>
      <c r="H2006" s="117">
        <v>0</v>
      </c>
      <c r="I2006" s="122">
        <v>80</v>
      </c>
    </row>
    <row r="2007" s="109" customFormat="1" spans="1:9">
      <c r="A2007" s="118">
        <v>2006</v>
      </c>
      <c r="B2007" s="113" t="s">
        <v>22764</v>
      </c>
      <c r="C2007" s="114" t="s">
        <v>24804</v>
      </c>
      <c r="D2007" s="124" t="s">
        <v>24808</v>
      </c>
      <c r="E2007" s="124" t="s">
        <v>24820</v>
      </c>
      <c r="F2007" s="115" t="s">
        <v>24920</v>
      </c>
      <c r="G2007" s="116" t="s">
        <v>1951</v>
      </c>
      <c r="H2007" s="117">
        <v>0</v>
      </c>
      <c r="I2007" s="122">
        <v>24</v>
      </c>
    </row>
    <row r="2008" s="109" customFormat="1" spans="1:9">
      <c r="A2008" s="112">
        <v>2007</v>
      </c>
      <c r="B2008" s="113" t="s">
        <v>22764</v>
      </c>
      <c r="C2008" s="114" t="s">
        <v>24804</v>
      </c>
      <c r="D2008" s="124" t="s">
        <v>23583</v>
      </c>
      <c r="E2008" s="124" t="s">
        <v>24860</v>
      </c>
      <c r="F2008" s="115" t="s">
        <v>24921</v>
      </c>
      <c r="G2008" s="116" t="s">
        <v>1930</v>
      </c>
      <c r="H2008" s="117">
        <v>0</v>
      </c>
      <c r="I2008" s="122">
        <v>32</v>
      </c>
    </row>
    <row r="2009" s="109" customFormat="1" spans="1:9">
      <c r="A2009" s="118">
        <v>2008</v>
      </c>
      <c r="B2009" s="113" t="s">
        <v>22764</v>
      </c>
      <c r="C2009" s="114" t="s">
        <v>24804</v>
      </c>
      <c r="D2009" s="124" t="s">
        <v>24805</v>
      </c>
      <c r="E2009" s="124" t="s">
        <v>24843</v>
      </c>
      <c r="F2009" s="115" t="s">
        <v>24922</v>
      </c>
      <c r="G2009" s="116" t="s">
        <v>2017</v>
      </c>
      <c r="H2009" s="117">
        <v>0</v>
      </c>
      <c r="I2009" s="122">
        <v>24</v>
      </c>
    </row>
    <row r="2010" s="109" customFormat="1" spans="1:9">
      <c r="A2010" s="112">
        <v>2009</v>
      </c>
      <c r="B2010" s="113" t="s">
        <v>22764</v>
      </c>
      <c r="C2010" s="114" t="s">
        <v>24804</v>
      </c>
      <c r="D2010" s="124" t="s">
        <v>24811</v>
      </c>
      <c r="E2010" s="124" t="s">
        <v>24892</v>
      </c>
      <c r="F2010" s="115" t="s">
        <v>24923</v>
      </c>
      <c r="G2010" s="116" t="s">
        <v>1951</v>
      </c>
      <c r="H2010" s="117">
        <v>0</v>
      </c>
      <c r="I2010" s="122">
        <v>24</v>
      </c>
    </row>
    <row r="2011" s="109" customFormat="1" spans="1:9">
      <c r="A2011" s="118">
        <v>2010</v>
      </c>
      <c r="B2011" s="113" t="s">
        <v>22764</v>
      </c>
      <c r="C2011" s="114" t="s">
        <v>24804</v>
      </c>
      <c r="D2011" s="124" t="s">
        <v>24808</v>
      </c>
      <c r="E2011" s="124" t="s">
        <v>24845</v>
      </c>
      <c r="F2011" s="115" t="s">
        <v>24924</v>
      </c>
      <c r="G2011" s="116" t="s">
        <v>2017</v>
      </c>
      <c r="H2011" s="117">
        <v>0</v>
      </c>
      <c r="I2011" s="122">
        <v>15</v>
      </c>
    </row>
    <row r="2012" s="109" customFormat="1" spans="1:9">
      <c r="A2012" s="112">
        <v>2011</v>
      </c>
      <c r="B2012" s="113" t="s">
        <v>22764</v>
      </c>
      <c r="C2012" s="114" t="s">
        <v>24804</v>
      </c>
      <c r="D2012" s="124" t="s">
        <v>24808</v>
      </c>
      <c r="E2012" s="124" t="s">
        <v>24809</v>
      </c>
      <c r="F2012" s="115" t="s">
        <v>24925</v>
      </c>
      <c r="G2012" s="116" t="s">
        <v>2017</v>
      </c>
      <c r="H2012" s="117">
        <v>0</v>
      </c>
      <c r="I2012" s="122">
        <v>24</v>
      </c>
    </row>
    <row r="2013" s="109" customFormat="1" spans="1:9">
      <c r="A2013" s="118">
        <v>2012</v>
      </c>
      <c r="B2013" s="113" t="s">
        <v>22764</v>
      </c>
      <c r="C2013" s="114" t="s">
        <v>24804</v>
      </c>
      <c r="D2013" s="124" t="s">
        <v>24808</v>
      </c>
      <c r="E2013" s="124" t="s">
        <v>24926</v>
      </c>
      <c r="F2013" s="115" t="s">
        <v>24927</v>
      </c>
      <c r="G2013" s="116" t="s">
        <v>1930</v>
      </c>
      <c r="H2013" s="117">
        <v>0</v>
      </c>
      <c r="I2013" s="122">
        <v>0</v>
      </c>
    </row>
    <row r="2014" s="109" customFormat="1" spans="1:9">
      <c r="A2014" s="112">
        <v>2013</v>
      </c>
      <c r="B2014" s="113" t="s">
        <v>22764</v>
      </c>
      <c r="C2014" s="114" t="s">
        <v>24804</v>
      </c>
      <c r="D2014" s="124" t="s">
        <v>23545</v>
      </c>
      <c r="E2014" s="124" t="s">
        <v>1536</v>
      </c>
      <c r="F2014" s="115" t="s">
        <v>24928</v>
      </c>
      <c r="G2014" s="116" t="s">
        <v>1999</v>
      </c>
      <c r="H2014" s="117">
        <v>0</v>
      </c>
      <c r="I2014" s="122">
        <v>79.6</v>
      </c>
    </row>
    <row r="2015" s="109" customFormat="1" spans="1:9">
      <c r="A2015" s="118">
        <v>2014</v>
      </c>
      <c r="B2015" s="113" t="s">
        <v>22764</v>
      </c>
      <c r="C2015" s="114" t="s">
        <v>24804</v>
      </c>
      <c r="D2015" s="124" t="s">
        <v>24808</v>
      </c>
      <c r="E2015" s="124" t="s">
        <v>24809</v>
      </c>
      <c r="F2015" s="115" t="s">
        <v>24929</v>
      </c>
      <c r="G2015" s="116" t="s">
        <v>2017</v>
      </c>
      <c r="H2015" s="117">
        <v>0</v>
      </c>
      <c r="I2015" s="122">
        <v>44</v>
      </c>
    </row>
    <row r="2016" s="109" customFormat="1" spans="1:9">
      <c r="A2016" s="112">
        <v>2015</v>
      </c>
      <c r="B2016" s="113" t="s">
        <v>22764</v>
      </c>
      <c r="C2016" s="114" t="s">
        <v>24804</v>
      </c>
      <c r="D2016" s="124" t="s">
        <v>24808</v>
      </c>
      <c r="E2016" s="124" t="s">
        <v>24845</v>
      </c>
      <c r="F2016" s="115" t="s">
        <v>24930</v>
      </c>
      <c r="G2016" s="116" t="s">
        <v>2017</v>
      </c>
      <c r="H2016" s="117">
        <v>0</v>
      </c>
      <c r="I2016" s="122">
        <v>0</v>
      </c>
    </row>
    <row r="2017" s="109" customFormat="1" spans="1:9">
      <c r="A2017" s="118">
        <v>2016</v>
      </c>
      <c r="B2017" s="113" t="s">
        <v>22764</v>
      </c>
      <c r="C2017" s="114" t="s">
        <v>24804</v>
      </c>
      <c r="D2017" s="124" t="s">
        <v>24808</v>
      </c>
      <c r="E2017" s="124" t="s">
        <v>24820</v>
      </c>
      <c r="F2017" s="115" t="s">
        <v>24931</v>
      </c>
      <c r="G2017" s="116" t="s">
        <v>1951</v>
      </c>
      <c r="H2017" s="117">
        <v>0</v>
      </c>
      <c r="I2017" s="122">
        <v>0</v>
      </c>
    </row>
    <row r="2018" s="109" customFormat="1" spans="1:9">
      <c r="A2018" s="112">
        <v>2017</v>
      </c>
      <c r="B2018" s="113" t="s">
        <v>22764</v>
      </c>
      <c r="C2018" s="114" t="s">
        <v>24804</v>
      </c>
      <c r="D2018" s="124" t="s">
        <v>24805</v>
      </c>
      <c r="E2018" s="124" t="s">
        <v>24824</v>
      </c>
      <c r="F2018" s="115" t="s">
        <v>24932</v>
      </c>
      <c r="G2018" s="116" t="s">
        <v>1951</v>
      </c>
      <c r="H2018" s="117">
        <v>0</v>
      </c>
      <c r="I2018" s="122">
        <v>44</v>
      </c>
    </row>
    <row r="2019" s="109" customFormat="1" spans="1:9">
      <c r="A2019" s="118">
        <v>2018</v>
      </c>
      <c r="B2019" s="113" t="s">
        <v>22764</v>
      </c>
      <c r="C2019" s="114" t="s">
        <v>24804</v>
      </c>
      <c r="D2019" s="124" t="s">
        <v>24805</v>
      </c>
      <c r="E2019" s="124" t="s">
        <v>24824</v>
      </c>
      <c r="F2019" s="115" t="s">
        <v>24933</v>
      </c>
      <c r="G2019" s="116" t="s">
        <v>2017</v>
      </c>
      <c r="H2019" s="117">
        <v>0</v>
      </c>
      <c r="I2019" s="122">
        <v>100.12</v>
      </c>
    </row>
    <row r="2020" s="109" customFormat="1" spans="1:9">
      <c r="A2020" s="112">
        <v>2019</v>
      </c>
      <c r="B2020" s="113" t="s">
        <v>22764</v>
      </c>
      <c r="C2020" s="114" t="s">
        <v>24804</v>
      </c>
      <c r="D2020" s="124" t="s">
        <v>24805</v>
      </c>
      <c r="E2020" s="124" t="s">
        <v>24806</v>
      </c>
      <c r="F2020" s="115" t="s">
        <v>24934</v>
      </c>
      <c r="G2020" s="116" t="s">
        <v>2017</v>
      </c>
      <c r="H2020" s="117">
        <v>0</v>
      </c>
      <c r="I2020" s="122">
        <v>0</v>
      </c>
    </row>
    <row r="2021" s="109" customFormat="1" spans="1:9">
      <c r="A2021" s="118">
        <v>2020</v>
      </c>
      <c r="B2021" s="113" t="s">
        <v>22764</v>
      </c>
      <c r="C2021" s="114" t="s">
        <v>24804</v>
      </c>
      <c r="D2021" s="124" t="s">
        <v>24805</v>
      </c>
      <c r="E2021" s="124" t="s">
        <v>24835</v>
      </c>
      <c r="F2021" s="115" t="s">
        <v>24935</v>
      </c>
      <c r="G2021" s="116" t="s">
        <v>1951</v>
      </c>
      <c r="H2021" s="117">
        <v>0</v>
      </c>
      <c r="I2021" s="122">
        <v>0</v>
      </c>
    </row>
    <row r="2022" s="109" customFormat="1" spans="1:9">
      <c r="A2022" s="112">
        <v>2021</v>
      </c>
      <c r="B2022" s="113" t="s">
        <v>22764</v>
      </c>
      <c r="C2022" s="114" t="s">
        <v>24804</v>
      </c>
      <c r="D2022" s="124" t="s">
        <v>24805</v>
      </c>
      <c r="E2022" s="124" t="s">
        <v>24806</v>
      </c>
      <c r="F2022" s="115" t="s">
        <v>24936</v>
      </c>
      <c r="G2022" s="116" t="s">
        <v>2017</v>
      </c>
      <c r="H2022" s="117">
        <v>0</v>
      </c>
      <c r="I2022" s="122">
        <v>48</v>
      </c>
    </row>
    <row r="2023" s="109" customFormat="1" spans="1:9">
      <c r="A2023" s="118">
        <v>2022</v>
      </c>
      <c r="B2023" s="113" t="s">
        <v>22764</v>
      </c>
      <c r="C2023" s="114" t="s">
        <v>24804</v>
      </c>
      <c r="D2023" s="124" t="s">
        <v>24808</v>
      </c>
      <c r="E2023" s="124" t="s">
        <v>24820</v>
      </c>
      <c r="F2023" s="115" t="s">
        <v>24937</v>
      </c>
      <c r="G2023" s="116" t="s">
        <v>1951</v>
      </c>
      <c r="H2023" s="117">
        <v>0</v>
      </c>
      <c r="I2023" s="122">
        <v>24</v>
      </c>
    </row>
    <row r="2024" s="109" customFormat="1" spans="1:9">
      <c r="A2024" s="112">
        <v>2023</v>
      </c>
      <c r="B2024" s="113" t="s">
        <v>22764</v>
      </c>
      <c r="C2024" s="114" t="s">
        <v>24804</v>
      </c>
      <c r="D2024" s="124" t="s">
        <v>24805</v>
      </c>
      <c r="E2024" s="124" t="s">
        <v>24835</v>
      </c>
      <c r="F2024" s="115" t="s">
        <v>24938</v>
      </c>
      <c r="G2024" s="116" t="s">
        <v>1951</v>
      </c>
      <c r="H2024" s="117">
        <v>0</v>
      </c>
      <c r="I2024" s="122">
        <v>0</v>
      </c>
    </row>
    <row r="2025" s="109" customFormat="1" spans="1:9">
      <c r="A2025" s="118">
        <v>2024</v>
      </c>
      <c r="B2025" s="113" t="s">
        <v>22764</v>
      </c>
      <c r="C2025" s="114" t="s">
        <v>24804</v>
      </c>
      <c r="D2025" s="124" t="s">
        <v>24805</v>
      </c>
      <c r="E2025" s="124" t="s">
        <v>24806</v>
      </c>
      <c r="F2025" s="115" t="s">
        <v>24939</v>
      </c>
      <c r="G2025" s="116" t="s">
        <v>2017</v>
      </c>
      <c r="H2025" s="117">
        <v>0</v>
      </c>
      <c r="I2025" s="122">
        <v>32</v>
      </c>
    </row>
    <row r="2026" s="109" customFormat="1" spans="1:9">
      <c r="A2026" s="112">
        <v>2025</v>
      </c>
      <c r="B2026" s="113" t="s">
        <v>22764</v>
      </c>
      <c r="C2026" s="114" t="s">
        <v>24804</v>
      </c>
      <c r="D2026" s="124" t="s">
        <v>24808</v>
      </c>
      <c r="E2026" s="124" t="s">
        <v>24828</v>
      </c>
      <c r="F2026" s="115" t="s">
        <v>24940</v>
      </c>
      <c r="G2026" s="116" t="s">
        <v>1930</v>
      </c>
      <c r="H2026" s="117">
        <v>0</v>
      </c>
      <c r="I2026" s="122">
        <v>24</v>
      </c>
    </row>
    <row r="2027" s="109" customFormat="1" spans="1:9">
      <c r="A2027" s="118">
        <v>2026</v>
      </c>
      <c r="B2027" s="113" t="s">
        <v>22764</v>
      </c>
      <c r="C2027" s="114" t="s">
        <v>24804</v>
      </c>
      <c r="D2027" s="124" t="s">
        <v>24805</v>
      </c>
      <c r="E2027" s="124" t="s">
        <v>24806</v>
      </c>
      <c r="F2027" s="115" t="s">
        <v>24941</v>
      </c>
      <c r="G2027" s="116" t="s">
        <v>2017</v>
      </c>
      <c r="H2027" s="117">
        <v>0</v>
      </c>
      <c r="I2027" s="122">
        <v>24</v>
      </c>
    </row>
    <row r="2028" s="109" customFormat="1" spans="1:9">
      <c r="A2028" s="112">
        <v>2027</v>
      </c>
      <c r="B2028" s="113" t="s">
        <v>22764</v>
      </c>
      <c r="C2028" s="114" t="s">
        <v>24804</v>
      </c>
      <c r="D2028" s="124" t="s">
        <v>24808</v>
      </c>
      <c r="E2028" s="124" t="s">
        <v>24820</v>
      </c>
      <c r="F2028" s="115" t="s">
        <v>24942</v>
      </c>
      <c r="G2028" s="116" t="s">
        <v>1951</v>
      </c>
      <c r="H2028" s="117">
        <v>0</v>
      </c>
      <c r="I2028" s="122">
        <v>59.6</v>
      </c>
    </row>
    <row r="2029" s="109" customFormat="1" spans="1:9">
      <c r="A2029" s="118">
        <v>2028</v>
      </c>
      <c r="B2029" s="113" t="s">
        <v>22764</v>
      </c>
      <c r="C2029" s="114" t="s">
        <v>24804</v>
      </c>
      <c r="D2029" s="124" t="s">
        <v>24805</v>
      </c>
      <c r="E2029" s="124" t="s">
        <v>24824</v>
      </c>
      <c r="F2029" s="115" t="s">
        <v>24943</v>
      </c>
      <c r="G2029" s="116" t="s">
        <v>1951</v>
      </c>
      <c r="H2029" s="117">
        <v>0</v>
      </c>
      <c r="I2029" s="122">
        <v>24</v>
      </c>
    </row>
    <row r="2030" s="109" customFormat="1" spans="1:9">
      <c r="A2030" s="112">
        <v>2029</v>
      </c>
      <c r="B2030" s="113" t="s">
        <v>22764</v>
      </c>
      <c r="C2030" s="114" t="s">
        <v>24804</v>
      </c>
      <c r="D2030" s="124" t="s">
        <v>24805</v>
      </c>
      <c r="E2030" s="124" t="s">
        <v>24835</v>
      </c>
      <c r="F2030" s="115" t="s">
        <v>24944</v>
      </c>
      <c r="G2030" s="116" t="s">
        <v>1930</v>
      </c>
      <c r="H2030" s="117">
        <v>0</v>
      </c>
      <c r="I2030" s="122">
        <v>184.4</v>
      </c>
    </row>
    <row r="2031" s="109" customFormat="1" spans="1:9">
      <c r="A2031" s="118">
        <v>2030</v>
      </c>
      <c r="B2031" s="113" t="s">
        <v>22764</v>
      </c>
      <c r="C2031" s="114" t="s">
        <v>24804</v>
      </c>
      <c r="D2031" s="124" t="s">
        <v>24808</v>
      </c>
      <c r="E2031" s="124" t="s">
        <v>24901</v>
      </c>
      <c r="F2031" s="115" t="s">
        <v>24945</v>
      </c>
      <c r="G2031" s="116" t="s">
        <v>1951</v>
      </c>
      <c r="H2031" s="117">
        <v>0</v>
      </c>
      <c r="I2031" s="122">
        <v>24</v>
      </c>
    </row>
    <row r="2032" s="109" customFormat="1" spans="1:9">
      <c r="A2032" s="112">
        <v>2031</v>
      </c>
      <c r="B2032" s="113" t="s">
        <v>22764</v>
      </c>
      <c r="C2032" s="114" t="s">
        <v>24804</v>
      </c>
      <c r="D2032" s="124" t="s">
        <v>24811</v>
      </c>
      <c r="E2032" s="124" t="s">
        <v>24816</v>
      </c>
      <c r="F2032" s="115" t="s">
        <v>24946</v>
      </c>
      <c r="G2032" s="116" t="s">
        <v>1930</v>
      </c>
      <c r="H2032" s="117">
        <v>0</v>
      </c>
      <c r="I2032" s="122">
        <v>0</v>
      </c>
    </row>
    <row r="2033" s="109" customFormat="1" spans="1:9">
      <c r="A2033" s="118">
        <v>2032</v>
      </c>
      <c r="B2033" s="113" t="s">
        <v>22764</v>
      </c>
      <c r="C2033" s="114" t="s">
        <v>24804</v>
      </c>
      <c r="D2033" s="124" t="s">
        <v>24811</v>
      </c>
      <c r="E2033" s="124" t="s">
        <v>24892</v>
      </c>
      <c r="F2033" s="115" t="s">
        <v>24947</v>
      </c>
      <c r="G2033" s="116" t="s">
        <v>1999</v>
      </c>
      <c r="H2033" s="117">
        <v>0</v>
      </c>
      <c r="I2033" s="122">
        <v>0</v>
      </c>
    </row>
    <row r="2034" s="109" customFormat="1" spans="1:9">
      <c r="A2034" s="112">
        <v>2033</v>
      </c>
      <c r="B2034" s="113" t="s">
        <v>22764</v>
      </c>
      <c r="C2034" s="114" t="s">
        <v>24804</v>
      </c>
      <c r="D2034" s="124" t="s">
        <v>24805</v>
      </c>
      <c r="E2034" s="124" t="s">
        <v>24830</v>
      </c>
      <c r="F2034" s="115" t="s">
        <v>24948</v>
      </c>
      <c r="G2034" s="116" t="s">
        <v>1951</v>
      </c>
      <c r="H2034" s="117">
        <v>0</v>
      </c>
      <c r="I2034" s="122">
        <v>48</v>
      </c>
    </row>
    <row r="2035" s="109" customFormat="1" spans="1:9">
      <c r="A2035" s="118">
        <v>2034</v>
      </c>
      <c r="B2035" s="113" t="s">
        <v>22764</v>
      </c>
      <c r="C2035" s="114" t="s">
        <v>24804</v>
      </c>
      <c r="D2035" s="124" t="s">
        <v>24808</v>
      </c>
      <c r="E2035" s="124" t="s">
        <v>24828</v>
      </c>
      <c r="F2035" s="115" t="s">
        <v>24949</v>
      </c>
      <c r="G2035" s="116" t="s">
        <v>1951</v>
      </c>
      <c r="H2035" s="117">
        <v>0</v>
      </c>
      <c r="I2035" s="122">
        <v>50</v>
      </c>
    </row>
    <row r="2036" s="109" customFormat="1" spans="1:9">
      <c r="A2036" s="112">
        <v>2035</v>
      </c>
      <c r="B2036" s="113" t="s">
        <v>22764</v>
      </c>
      <c r="C2036" s="114" t="s">
        <v>24804</v>
      </c>
      <c r="D2036" s="124" t="s">
        <v>24808</v>
      </c>
      <c r="E2036" s="124" t="s">
        <v>24828</v>
      </c>
      <c r="F2036" s="115" t="s">
        <v>24950</v>
      </c>
      <c r="G2036" s="116" t="s">
        <v>2017</v>
      </c>
      <c r="H2036" s="117">
        <v>0</v>
      </c>
      <c r="I2036" s="122">
        <v>0</v>
      </c>
    </row>
    <row r="2037" s="109" customFormat="1" spans="1:9">
      <c r="A2037" s="118">
        <v>2036</v>
      </c>
      <c r="B2037" s="113" t="s">
        <v>22764</v>
      </c>
      <c r="C2037" s="114" t="s">
        <v>24804</v>
      </c>
      <c r="D2037" s="124" t="s">
        <v>24808</v>
      </c>
      <c r="E2037" s="124" t="s">
        <v>24820</v>
      </c>
      <c r="F2037" s="115" t="s">
        <v>24951</v>
      </c>
      <c r="G2037" s="116" t="s">
        <v>2017</v>
      </c>
      <c r="H2037" s="117">
        <v>0</v>
      </c>
      <c r="I2037" s="122">
        <v>151</v>
      </c>
    </row>
    <row r="2038" s="109" customFormat="1" spans="1:9">
      <c r="A2038" s="112">
        <v>2037</v>
      </c>
      <c r="B2038" s="113" t="s">
        <v>22764</v>
      </c>
      <c r="C2038" s="114" t="s">
        <v>24804</v>
      </c>
      <c r="D2038" s="124" t="s">
        <v>24811</v>
      </c>
      <c r="E2038" s="124" t="s">
        <v>24822</v>
      </c>
      <c r="F2038" s="115" t="s">
        <v>24952</v>
      </c>
      <c r="G2038" s="116" t="s">
        <v>1951</v>
      </c>
      <c r="H2038" s="117">
        <v>0</v>
      </c>
      <c r="I2038" s="122">
        <v>80</v>
      </c>
    </row>
    <row r="2039" s="109" customFormat="1" spans="1:9">
      <c r="A2039" s="118">
        <v>2038</v>
      </c>
      <c r="B2039" s="113" t="s">
        <v>22764</v>
      </c>
      <c r="C2039" s="114" t="s">
        <v>24804</v>
      </c>
      <c r="D2039" s="124" t="s">
        <v>24805</v>
      </c>
      <c r="E2039" s="124" t="s">
        <v>24824</v>
      </c>
      <c r="F2039" s="115" t="s">
        <v>24953</v>
      </c>
      <c r="G2039" s="116" t="s">
        <v>1951</v>
      </c>
      <c r="H2039" s="117">
        <v>0</v>
      </c>
      <c r="I2039" s="122">
        <v>0</v>
      </c>
    </row>
    <row r="2040" s="109" customFormat="1" spans="1:9">
      <c r="A2040" s="112">
        <v>2039</v>
      </c>
      <c r="B2040" s="113" t="s">
        <v>22764</v>
      </c>
      <c r="C2040" s="114" t="s">
        <v>24804</v>
      </c>
      <c r="D2040" s="124" t="s">
        <v>24805</v>
      </c>
      <c r="E2040" s="124" t="s">
        <v>24824</v>
      </c>
      <c r="F2040" s="115" t="s">
        <v>24954</v>
      </c>
      <c r="G2040" s="116" t="s">
        <v>1951</v>
      </c>
      <c r="H2040" s="117">
        <v>0</v>
      </c>
      <c r="I2040" s="122">
        <v>0</v>
      </c>
    </row>
    <row r="2041" s="109" customFormat="1" spans="1:9">
      <c r="A2041" s="118">
        <v>2040</v>
      </c>
      <c r="B2041" s="113" t="s">
        <v>22764</v>
      </c>
      <c r="C2041" s="114" t="s">
        <v>24804</v>
      </c>
      <c r="D2041" s="124" t="s">
        <v>24811</v>
      </c>
      <c r="E2041" s="124" t="s">
        <v>24816</v>
      </c>
      <c r="F2041" s="115" t="s">
        <v>24955</v>
      </c>
      <c r="G2041" s="116" t="s">
        <v>1951</v>
      </c>
      <c r="H2041" s="117">
        <v>0</v>
      </c>
      <c r="I2041" s="122">
        <v>0</v>
      </c>
    </row>
    <row r="2042" s="109" customFormat="1" spans="1:9">
      <c r="A2042" s="112">
        <v>2041</v>
      </c>
      <c r="B2042" s="113" t="s">
        <v>22764</v>
      </c>
      <c r="C2042" s="114" t="s">
        <v>24804</v>
      </c>
      <c r="D2042" s="124" t="s">
        <v>23583</v>
      </c>
      <c r="E2042" s="124" t="s">
        <v>24956</v>
      </c>
      <c r="F2042" s="115" t="s">
        <v>24957</v>
      </c>
      <c r="G2042" s="116" t="s">
        <v>3301</v>
      </c>
      <c r="H2042" s="117">
        <v>0</v>
      </c>
      <c r="I2042" s="122">
        <v>0</v>
      </c>
    </row>
    <row r="2043" s="109" customFormat="1" spans="1:9">
      <c r="A2043" s="118">
        <v>2042</v>
      </c>
      <c r="B2043" s="113" t="s">
        <v>22764</v>
      </c>
      <c r="C2043" s="114" t="s">
        <v>24804</v>
      </c>
      <c r="D2043" s="124" t="s">
        <v>24805</v>
      </c>
      <c r="E2043" s="124" t="s">
        <v>24835</v>
      </c>
      <c r="F2043" s="115" t="s">
        <v>24958</v>
      </c>
      <c r="G2043" s="116" t="s">
        <v>2017</v>
      </c>
      <c r="H2043" s="117">
        <v>0</v>
      </c>
      <c r="I2043" s="122">
        <v>32.8</v>
      </c>
    </row>
    <row r="2044" s="26" customFormat="1" spans="1:9">
      <c r="A2044" s="112">
        <v>2043</v>
      </c>
      <c r="B2044" s="113" t="s">
        <v>22764</v>
      </c>
      <c r="C2044" s="114" t="s">
        <v>24804</v>
      </c>
      <c r="D2044" s="124" t="s">
        <v>24805</v>
      </c>
      <c r="E2044" s="124" t="s">
        <v>24824</v>
      </c>
      <c r="F2044" s="115" t="s">
        <v>24959</v>
      </c>
      <c r="G2044" s="116" t="s">
        <v>1951</v>
      </c>
      <c r="H2044" s="117">
        <v>0</v>
      </c>
      <c r="I2044" s="122">
        <v>30</v>
      </c>
    </row>
    <row r="2045" s="109" customFormat="1" spans="1:9">
      <c r="A2045" s="118">
        <v>2044</v>
      </c>
      <c r="B2045" s="113" t="s">
        <v>22764</v>
      </c>
      <c r="C2045" s="114" t="s">
        <v>24804</v>
      </c>
      <c r="D2045" s="124" t="s">
        <v>23583</v>
      </c>
      <c r="E2045" s="124" t="s">
        <v>24960</v>
      </c>
      <c r="F2045" s="115" t="s">
        <v>24961</v>
      </c>
      <c r="G2045" s="116" t="s">
        <v>1999</v>
      </c>
      <c r="H2045" s="117">
        <v>0</v>
      </c>
      <c r="I2045" s="122">
        <v>48</v>
      </c>
    </row>
    <row r="2046" s="109" customFormat="1" spans="1:9">
      <c r="A2046" s="112">
        <v>2045</v>
      </c>
      <c r="B2046" s="113" t="s">
        <v>22764</v>
      </c>
      <c r="C2046" s="114" t="s">
        <v>24804</v>
      </c>
      <c r="D2046" s="124" t="s">
        <v>23583</v>
      </c>
      <c r="E2046" s="124" t="s">
        <v>24860</v>
      </c>
      <c r="F2046" s="115" t="s">
        <v>24962</v>
      </c>
      <c r="G2046" s="116" t="s">
        <v>18124</v>
      </c>
      <c r="H2046" s="117">
        <v>0</v>
      </c>
      <c r="I2046" s="122">
        <v>80</v>
      </c>
    </row>
    <row r="2047" s="109" customFormat="1" spans="1:9">
      <c r="A2047" s="118">
        <v>2046</v>
      </c>
      <c r="B2047" s="113" t="s">
        <v>22764</v>
      </c>
      <c r="C2047" s="114" t="s">
        <v>24804</v>
      </c>
      <c r="D2047" s="124" t="s">
        <v>24808</v>
      </c>
      <c r="E2047" s="124" t="s">
        <v>24820</v>
      </c>
      <c r="F2047" s="115" t="s">
        <v>24963</v>
      </c>
      <c r="G2047" s="116" t="s">
        <v>2017</v>
      </c>
      <c r="H2047" s="117">
        <v>0</v>
      </c>
      <c r="I2047" s="122">
        <v>80</v>
      </c>
    </row>
    <row r="2048" s="109" customFormat="1" spans="1:9">
      <c r="A2048" s="112">
        <v>2047</v>
      </c>
      <c r="B2048" s="113" t="s">
        <v>22764</v>
      </c>
      <c r="C2048" s="114" t="s">
        <v>24804</v>
      </c>
      <c r="D2048" s="124" t="s">
        <v>24805</v>
      </c>
      <c r="E2048" s="124" t="s">
        <v>24830</v>
      </c>
      <c r="F2048" s="115" t="s">
        <v>24964</v>
      </c>
      <c r="G2048" s="116" t="s">
        <v>1936</v>
      </c>
      <c r="H2048" s="117">
        <v>0</v>
      </c>
      <c r="I2048" s="122">
        <v>24</v>
      </c>
    </row>
    <row r="2049" s="109" customFormat="1" spans="1:9">
      <c r="A2049" s="118">
        <v>2048</v>
      </c>
      <c r="B2049" s="113" t="s">
        <v>22764</v>
      </c>
      <c r="C2049" s="114" t="s">
        <v>24804</v>
      </c>
      <c r="D2049" s="124" t="s">
        <v>24808</v>
      </c>
      <c r="E2049" s="124" t="s">
        <v>24820</v>
      </c>
      <c r="F2049" s="115" t="s">
        <v>24965</v>
      </c>
      <c r="G2049" s="116" t="s">
        <v>2017</v>
      </c>
      <c r="H2049" s="117">
        <v>0</v>
      </c>
      <c r="I2049" s="122">
        <v>0</v>
      </c>
    </row>
    <row r="2050" s="109" customFormat="1" spans="1:9">
      <c r="A2050" s="112">
        <v>2049</v>
      </c>
      <c r="B2050" s="113" t="s">
        <v>22764</v>
      </c>
      <c r="C2050" s="114" t="s">
        <v>24804</v>
      </c>
      <c r="D2050" s="124" t="s">
        <v>24811</v>
      </c>
      <c r="E2050" s="124" t="s">
        <v>24812</v>
      </c>
      <c r="F2050" s="115" t="s">
        <v>24966</v>
      </c>
      <c r="G2050" s="116" t="s">
        <v>1951</v>
      </c>
      <c r="H2050" s="117">
        <v>0</v>
      </c>
      <c r="I2050" s="122">
        <v>0</v>
      </c>
    </row>
    <row r="2051" s="109" customFormat="1" spans="1:9">
      <c r="A2051" s="118">
        <v>2050</v>
      </c>
      <c r="B2051" s="113" t="s">
        <v>22764</v>
      </c>
      <c r="C2051" s="114" t="s">
        <v>24804</v>
      </c>
      <c r="D2051" s="124" t="s">
        <v>24811</v>
      </c>
      <c r="E2051" s="124" t="s">
        <v>24822</v>
      </c>
      <c r="F2051" s="115" t="s">
        <v>24967</v>
      </c>
      <c r="G2051" s="116" t="s">
        <v>1951</v>
      </c>
      <c r="H2051" s="117">
        <v>0</v>
      </c>
      <c r="I2051" s="122">
        <v>24</v>
      </c>
    </row>
    <row r="2052" s="109" customFormat="1" spans="1:9">
      <c r="A2052" s="112">
        <v>2051</v>
      </c>
      <c r="B2052" s="113" t="s">
        <v>22764</v>
      </c>
      <c r="C2052" s="114" t="s">
        <v>24804</v>
      </c>
      <c r="D2052" s="124" t="s">
        <v>24808</v>
      </c>
      <c r="E2052" s="124" t="s">
        <v>24828</v>
      </c>
      <c r="F2052" s="115" t="s">
        <v>24968</v>
      </c>
      <c r="G2052" s="116" t="s">
        <v>2017</v>
      </c>
      <c r="H2052" s="117">
        <v>0</v>
      </c>
      <c r="I2052" s="122">
        <v>40.47</v>
      </c>
    </row>
    <row r="2053" s="109" customFormat="1" spans="1:9">
      <c r="A2053" s="118">
        <v>2052</v>
      </c>
      <c r="B2053" s="113" t="s">
        <v>22764</v>
      </c>
      <c r="C2053" s="114" t="s">
        <v>24804</v>
      </c>
      <c r="D2053" s="124" t="s">
        <v>24805</v>
      </c>
      <c r="E2053" s="124" t="s">
        <v>24818</v>
      </c>
      <c r="F2053" s="115" t="s">
        <v>24969</v>
      </c>
      <c r="G2053" s="116" t="s">
        <v>1951</v>
      </c>
      <c r="H2053" s="117">
        <v>0</v>
      </c>
      <c r="I2053" s="122">
        <v>167.796</v>
      </c>
    </row>
    <row r="2054" s="109" customFormat="1" spans="1:9">
      <c r="A2054" s="112">
        <v>2053</v>
      </c>
      <c r="B2054" s="113" t="s">
        <v>22764</v>
      </c>
      <c r="C2054" s="114" t="s">
        <v>24804</v>
      </c>
      <c r="D2054" s="124" t="s">
        <v>23583</v>
      </c>
      <c r="E2054" s="124" t="s">
        <v>899</v>
      </c>
      <c r="F2054" s="115" t="s">
        <v>24970</v>
      </c>
      <c r="G2054" s="116" t="s">
        <v>1936</v>
      </c>
      <c r="H2054" s="117">
        <v>0</v>
      </c>
      <c r="I2054" s="122">
        <v>7.6</v>
      </c>
    </row>
    <row r="2055" s="109" customFormat="1" spans="1:9">
      <c r="A2055" s="118">
        <v>2054</v>
      </c>
      <c r="B2055" s="113" t="s">
        <v>22764</v>
      </c>
      <c r="C2055" s="114" t="s">
        <v>24804</v>
      </c>
      <c r="D2055" s="124" t="s">
        <v>24805</v>
      </c>
      <c r="E2055" s="124" t="s">
        <v>24824</v>
      </c>
      <c r="F2055" s="115" t="s">
        <v>24971</v>
      </c>
      <c r="G2055" s="116" t="s">
        <v>1951</v>
      </c>
      <c r="H2055" s="117">
        <v>0</v>
      </c>
      <c r="I2055" s="122">
        <v>35</v>
      </c>
    </row>
    <row r="2056" s="109" customFormat="1" spans="1:9">
      <c r="A2056" s="112">
        <v>2055</v>
      </c>
      <c r="B2056" s="113" t="s">
        <v>22764</v>
      </c>
      <c r="C2056" s="114" t="s">
        <v>24804</v>
      </c>
      <c r="D2056" s="124" t="s">
        <v>24808</v>
      </c>
      <c r="E2056" s="124" t="s">
        <v>24809</v>
      </c>
      <c r="F2056" s="115" t="s">
        <v>24972</v>
      </c>
      <c r="G2056" s="116" t="s">
        <v>1951</v>
      </c>
      <c r="H2056" s="117">
        <v>0</v>
      </c>
      <c r="I2056" s="122">
        <v>0</v>
      </c>
    </row>
    <row r="2057" s="109" customFormat="1" spans="1:9">
      <c r="A2057" s="118">
        <v>2056</v>
      </c>
      <c r="B2057" s="113" t="s">
        <v>22764</v>
      </c>
      <c r="C2057" s="114" t="s">
        <v>24804</v>
      </c>
      <c r="D2057" s="124" t="s">
        <v>24811</v>
      </c>
      <c r="E2057" s="124" t="s">
        <v>24812</v>
      </c>
      <c r="F2057" s="115" t="s">
        <v>24973</v>
      </c>
      <c r="G2057" s="116" t="s">
        <v>1999</v>
      </c>
      <c r="H2057" s="117">
        <v>0</v>
      </c>
      <c r="I2057" s="122">
        <v>92</v>
      </c>
    </row>
    <row r="2058" s="109" customFormat="1" spans="1:9">
      <c r="A2058" s="112">
        <v>2057</v>
      </c>
      <c r="B2058" s="113" t="s">
        <v>22764</v>
      </c>
      <c r="C2058" s="114" t="s">
        <v>24804</v>
      </c>
      <c r="D2058" s="124" t="s">
        <v>24811</v>
      </c>
      <c r="E2058" s="124" t="s">
        <v>24822</v>
      </c>
      <c r="F2058" s="115" t="s">
        <v>24974</v>
      </c>
      <c r="G2058" s="116" t="s">
        <v>1951</v>
      </c>
      <c r="H2058" s="117">
        <v>0</v>
      </c>
      <c r="I2058" s="122">
        <v>24</v>
      </c>
    </row>
    <row r="2059" s="109" customFormat="1" spans="1:9">
      <c r="A2059" s="118">
        <v>2058</v>
      </c>
      <c r="B2059" s="113" t="s">
        <v>22764</v>
      </c>
      <c r="C2059" s="114" t="s">
        <v>24804</v>
      </c>
      <c r="D2059" s="124" t="s">
        <v>24805</v>
      </c>
      <c r="E2059" s="124" t="s">
        <v>24818</v>
      </c>
      <c r="F2059" s="115" t="s">
        <v>24975</v>
      </c>
      <c r="G2059" s="116" t="s">
        <v>1951</v>
      </c>
      <c r="H2059" s="117">
        <v>0</v>
      </c>
      <c r="I2059" s="122">
        <v>0</v>
      </c>
    </row>
    <row r="2060" s="109" customFormat="1" spans="1:9">
      <c r="A2060" s="112">
        <v>2059</v>
      </c>
      <c r="B2060" s="113" t="s">
        <v>22764</v>
      </c>
      <c r="C2060" s="114" t="s">
        <v>24804</v>
      </c>
      <c r="D2060" s="124" t="s">
        <v>24811</v>
      </c>
      <c r="E2060" s="124" t="s">
        <v>24858</v>
      </c>
      <c r="F2060" s="115" t="s">
        <v>24976</v>
      </c>
      <c r="G2060" s="116" t="s">
        <v>2017</v>
      </c>
      <c r="H2060" s="117">
        <v>0</v>
      </c>
      <c r="I2060" s="122">
        <v>24</v>
      </c>
    </row>
    <row r="2061" s="109" customFormat="1" spans="1:9">
      <c r="A2061" s="118">
        <v>2060</v>
      </c>
      <c r="B2061" s="113" t="s">
        <v>22764</v>
      </c>
      <c r="C2061" s="114" t="s">
        <v>24804</v>
      </c>
      <c r="D2061" s="124" t="s">
        <v>24805</v>
      </c>
      <c r="E2061" s="124" t="s">
        <v>24880</v>
      </c>
      <c r="F2061" s="115" t="s">
        <v>24977</v>
      </c>
      <c r="G2061" s="116" t="s">
        <v>1951</v>
      </c>
      <c r="H2061" s="117">
        <v>0</v>
      </c>
      <c r="I2061" s="122">
        <v>24</v>
      </c>
    </row>
    <row r="2062" s="109" customFormat="1" spans="1:9">
      <c r="A2062" s="112">
        <v>2061</v>
      </c>
      <c r="B2062" s="113" t="s">
        <v>22764</v>
      </c>
      <c r="C2062" s="114" t="s">
        <v>24804</v>
      </c>
      <c r="D2062" s="124" t="s">
        <v>24805</v>
      </c>
      <c r="E2062" s="124" t="s">
        <v>24824</v>
      </c>
      <c r="F2062" s="115" t="s">
        <v>24978</v>
      </c>
      <c r="G2062" s="116" t="s">
        <v>1999</v>
      </c>
      <c r="H2062" s="117">
        <v>0</v>
      </c>
      <c r="I2062" s="122">
        <v>92</v>
      </c>
    </row>
    <row r="2063" s="109" customFormat="1" spans="1:9">
      <c r="A2063" s="118">
        <v>2062</v>
      </c>
      <c r="B2063" s="113" t="s">
        <v>22764</v>
      </c>
      <c r="C2063" s="114" t="s">
        <v>24804</v>
      </c>
      <c r="D2063" s="124" t="s">
        <v>24805</v>
      </c>
      <c r="E2063" s="124" t="s">
        <v>24824</v>
      </c>
      <c r="F2063" s="115" t="s">
        <v>24979</v>
      </c>
      <c r="G2063" s="116" t="s">
        <v>1999</v>
      </c>
      <c r="H2063" s="117">
        <v>0</v>
      </c>
      <c r="I2063" s="122">
        <v>32</v>
      </c>
    </row>
    <row r="2064" s="109" customFormat="1" spans="1:9">
      <c r="A2064" s="112">
        <v>2063</v>
      </c>
      <c r="B2064" s="113" t="s">
        <v>22764</v>
      </c>
      <c r="C2064" s="114" t="s">
        <v>24804</v>
      </c>
      <c r="D2064" s="124" t="s">
        <v>24811</v>
      </c>
      <c r="E2064" s="124" t="s">
        <v>24858</v>
      </c>
      <c r="F2064" s="115" t="s">
        <v>24980</v>
      </c>
      <c r="G2064" s="116" t="s">
        <v>1951</v>
      </c>
      <c r="H2064" s="117">
        <v>0</v>
      </c>
      <c r="I2064" s="122">
        <v>0</v>
      </c>
    </row>
    <row r="2065" s="26" customFormat="1" spans="1:9">
      <c r="A2065" s="118">
        <v>2064</v>
      </c>
      <c r="B2065" s="113" t="s">
        <v>22764</v>
      </c>
      <c r="C2065" s="114" t="s">
        <v>24804</v>
      </c>
      <c r="D2065" s="124" t="s">
        <v>24808</v>
      </c>
      <c r="E2065" s="124" t="s">
        <v>24845</v>
      </c>
      <c r="F2065" s="115" t="s">
        <v>24981</v>
      </c>
      <c r="G2065" s="116" t="s">
        <v>1951</v>
      </c>
      <c r="H2065" s="117">
        <v>0</v>
      </c>
      <c r="I2065" s="122">
        <v>48</v>
      </c>
    </row>
    <row r="2066" s="109" customFormat="1" spans="1:9">
      <c r="A2066" s="112">
        <v>2065</v>
      </c>
      <c r="B2066" s="113" t="s">
        <v>22764</v>
      </c>
      <c r="C2066" s="114" t="s">
        <v>24804</v>
      </c>
      <c r="D2066" s="124" t="s">
        <v>23583</v>
      </c>
      <c r="E2066" s="124" t="s">
        <v>24860</v>
      </c>
      <c r="F2066" s="115" t="s">
        <v>24982</v>
      </c>
      <c r="G2066" s="116" t="s">
        <v>1930</v>
      </c>
      <c r="H2066" s="117">
        <v>0</v>
      </c>
      <c r="I2066" s="122">
        <v>40.4</v>
      </c>
    </row>
    <row r="2067" s="109" customFormat="1" spans="1:9">
      <c r="A2067" s="118">
        <v>2066</v>
      </c>
      <c r="B2067" s="113" t="s">
        <v>22764</v>
      </c>
      <c r="C2067" s="114" t="s">
        <v>24804</v>
      </c>
      <c r="D2067" s="124" t="s">
        <v>24855</v>
      </c>
      <c r="E2067" s="124" t="s">
        <v>17882</v>
      </c>
      <c r="F2067" s="115" t="s">
        <v>24983</v>
      </c>
      <c r="G2067" s="116" t="s">
        <v>1951</v>
      </c>
      <c r="H2067" s="117">
        <v>0</v>
      </c>
      <c r="I2067" s="122">
        <v>24</v>
      </c>
    </row>
    <row r="2068" s="109" customFormat="1" spans="1:9">
      <c r="A2068" s="112">
        <v>2067</v>
      </c>
      <c r="B2068" s="113" t="s">
        <v>22764</v>
      </c>
      <c r="C2068" s="114" t="s">
        <v>24804</v>
      </c>
      <c r="D2068" s="124" t="s">
        <v>24805</v>
      </c>
      <c r="E2068" s="124" t="s">
        <v>24835</v>
      </c>
      <c r="F2068" s="115" t="s">
        <v>6600</v>
      </c>
      <c r="G2068" s="116" t="s">
        <v>1951</v>
      </c>
      <c r="H2068" s="117">
        <v>0</v>
      </c>
      <c r="I2068" s="122">
        <v>7.2</v>
      </c>
    </row>
    <row r="2069" s="109" customFormat="1" spans="1:9">
      <c r="A2069" s="118">
        <v>2068</v>
      </c>
      <c r="B2069" s="113" t="s">
        <v>22764</v>
      </c>
      <c r="C2069" s="114" t="s">
        <v>24804</v>
      </c>
      <c r="D2069" s="124" t="s">
        <v>24805</v>
      </c>
      <c r="E2069" s="124" t="s">
        <v>24806</v>
      </c>
      <c r="F2069" s="115" t="s">
        <v>24984</v>
      </c>
      <c r="G2069" s="116" t="s">
        <v>2017</v>
      </c>
      <c r="H2069" s="117">
        <v>0</v>
      </c>
      <c r="I2069" s="122">
        <v>0</v>
      </c>
    </row>
    <row r="2070" s="109" customFormat="1" spans="1:9">
      <c r="A2070" s="112">
        <v>2069</v>
      </c>
      <c r="B2070" s="113" t="s">
        <v>22764</v>
      </c>
      <c r="C2070" s="114" t="s">
        <v>24804</v>
      </c>
      <c r="D2070" s="124" t="s">
        <v>24805</v>
      </c>
      <c r="E2070" s="124" t="s">
        <v>24850</v>
      </c>
      <c r="F2070" s="115" t="s">
        <v>24985</v>
      </c>
      <c r="G2070" s="116" t="s">
        <v>1936</v>
      </c>
      <c r="H2070" s="117">
        <v>0</v>
      </c>
      <c r="I2070" s="122">
        <v>0</v>
      </c>
    </row>
    <row r="2071" s="26" customFormat="1" spans="1:9">
      <c r="A2071" s="118">
        <v>2070</v>
      </c>
      <c r="B2071" s="113" t="s">
        <v>22764</v>
      </c>
      <c r="C2071" s="114" t="s">
        <v>24804</v>
      </c>
      <c r="D2071" s="124" t="s">
        <v>23583</v>
      </c>
      <c r="E2071" s="124" t="s">
        <v>899</v>
      </c>
      <c r="F2071" s="115" t="s">
        <v>24986</v>
      </c>
      <c r="G2071" s="116" t="s">
        <v>1936</v>
      </c>
      <c r="H2071" s="117">
        <v>0</v>
      </c>
      <c r="I2071" s="122">
        <v>0</v>
      </c>
    </row>
    <row r="2072" s="109" customFormat="1" spans="1:9">
      <c r="A2072" s="112">
        <v>2071</v>
      </c>
      <c r="B2072" s="113" t="s">
        <v>22764</v>
      </c>
      <c r="C2072" s="114" t="s">
        <v>24804</v>
      </c>
      <c r="D2072" s="124" t="s">
        <v>24805</v>
      </c>
      <c r="E2072" s="124" t="s">
        <v>24818</v>
      </c>
      <c r="F2072" s="115" t="s">
        <v>24987</v>
      </c>
      <c r="G2072" s="116" t="s">
        <v>1999</v>
      </c>
      <c r="H2072" s="117">
        <v>0</v>
      </c>
      <c r="I2072" s="122">
        <f>G2072*0.8</f>
        <v>252</v>
      </c>
    </row>
    <row r="2073" s="109" customFormat="1" spans="1:9">
      <c r="A2073" s="118">
        <v>2072</v>
      </c>
      <c r="B2073" s="113" t="s">
        <v>22764</v>
      </c>
      <c r="C2073" s="114" t="s">
        <v>24804</v>
      </c>
      <c r="D2073" s="124" t="s">
        <v>24805</v>
      </c>
      <c r="E2073" s="124" t="s">
        <v>24818</v>
      </c>
      <c r="F2073" s="115" t="s">
        <v>24988</v>
      </c>
      <c r="G2073" s="116" t="s">
        <v>24538</v>
      </c>
      <c r="H2073" s="117">
        <v>0</v>
      </c>
      <c r="I2073" s="122">
        <v>48.4</v>
      </c>
    </row>
    <row r="2074" s="109" customFormat="1" spans="1:9">
      <c r="A2074" s="112">
        <v>2073</v>
      </c>
      <c r="B2074" s="113" t="s">
        <v>22764</v>
      </c>
      <c r="C2074" s="114" t="s">
        <v>24804</v>
      </c>
      <c r="D2074" s="124" t="s">
        <v>24805</v>
      </c>
      <c r="E2074" s="124" t="s">
        <v>24830</v>
      </c>
      <c r="F2074" s="115" t="s">
        <v>24989</v>
      </c>
      <c r="G2074" s="116" t="s">
        <v>2017</v>
      </c>
      <c r="H2074" s="117">
        <v>0</v>
      </c>
      <c r="I2074" s="122">
        <v>0</v>
      </c>
    </row>
    <row r="2075" s="109" customFormat="1" spans="1:9">
      <c r="A2075" s="118">
        <v>2074</v>
      </c>
      <c r="B2075" s="113" t="s">
        <v>22764</v>
      </c>
      <c r="C2075" s="114" t="s">
        <v>24804</v>
      </c>
      <c r="D2075" s="124" t="s">
        <v>24805</v>
      </c>
      <c r="E2075" s="124" t="s">
        <v>24880</v>
      </c>
      <c r="F2075" s="115" t="s">
        <v>24990</v>
      </c>
      <c r="G2075" s="116" t="s">
        <v>1930</v>
      </c>
      <c r="H2075" s="117">
        <v>0</v>
      </c>
      <c r="I2075" s="122">
        <v>0</v>
      </c>
    </row>
    <row r="2076" s="26" customFormat="1" spans="1:9">
      <c r="A2076" s="112">
        <v>2075</v>
      </c>
      <c r="B2076" s="113" t="s">
        <v>22764</v>
      </c>
      <c r="C2076" s="114" t="s">
        <v>24804</v>
      </c>
      <c r="D2076" s="124" t="s">
        <v>23583</v>
      </c>
      <c r="E2076" s="124" t="s">
        <v>24860</v>
      </c>
      <c r="F2076" s="115" t="s">
        <v>24991</v>
      </c>
      <c r="G2076" s="116" t="s">
        <v>18124</v>
      </c>
      <c r="H2076" s="117">
        <v>0</v>
      </c>
      <c r="I2076" s="122">
        <v>82.2</v>
      </c>
    </row>
    <row r="2077" s="109" customFormat="1" spans="1:9">
      <c r="A2077" s="118">
        <v>2076</v>
      </c>
      <c r="B2077" s="113" t="s">
        <v>22764</v>
      </c>
      <c r="C2077" s="114" t="s">
        <v>24804</v>
      </c>
      <c r="D2077" s="124" t="s">
        <v>573</v>
      </c>
      <c r="E2077" s="124" t="s">
        <v>999</v>
      </c>
      <c r="F2077" s="115" t="s">
        <v>24992</v>
      </c>
      <c r="G2077" s="116" t="s">
        <v>1930</v>
      </c>
      <c r="H2077" s="117">
        <v>0</v>
      </c>
      <c r="I2077" s="122">
        <v>0</v>
      </c>
    </row>
    <row r="2078" s="26" customFormat="1" spans="1:9">
      <c r="A2078" s="112">
        <v>2077</v>
      </c>
      <c r="B2078" s="113" t="s">
        <v>22764</v>
      </c>
      <c r="C2078" s="114" t="s">
        <v>24804</v>
      </c>
      <c r="D2078" s="124" t="s">
        <v>24808</v>
      </c>
      <c r="E2078" s="124" t="s">
        <v>24820</v>
      </c>
      <c r="F2078" s="115" t="s">
        <v>24993</v>
      </c>
      <c r="G2078" s="116" t="s">
        <v>2017</v>
      </c>
      <c r="H2078" s="117">
        <v>0</v>
      </c>
      <c r="I2078" s="122">
        <v>24</v>
      </c>
    </row>
    <row r="2079" s="109" customFormat="1" spans="1:9">
      <c r="A2079" s="118">
        <v>2078</v>
      </c>
      <c r="B2079" s="113" t="s">
        <v>22764</v>
      </c>
      <c r="C2079" s="114" t="s">
        <v>24804</v>
      </c>
      <c r="D2079" s="124" t="s">
        <v>24805</v>
      </c>
      <c r="E2079" s="124" t="s">
        <v>24850</v>
      </c>
      <c r="F2079" s="115" t="s">
        <v>24994</v>
      </c>
      <c r="G2079" s="116" t="s">
        <v>3301</v>
      </c>
      <c r="H2079" s="117">
        <v>0</v>
      </c>
      <c r="I2079" s="122">
        <v>24</v>
      </c>
    </row>
    <row r="2080" s="109" customFormat="1" spans="1:9">
      <c r="A2080" s="112">
        <v>2079</v>
      </c>
      <c r="B2080" s="113" t="s">
        <v>22764</v>
      </c>
      <c r="C2080" s="114" t="s">
        <v>24804</v>
      </c>
      <c r="D2080" s="124" t="s">
        <v>24808</v>
      </c>
      <c r="E2080" s="124" t="s">
        <v>24828</v>
      </c>
      <c r="F2080" s="115" t="s">
        <v>24995</v>
      </c>
      <c r="G2080" s="116" t="s">
        <v>2017</v>
      </c>
      <c r="H2080" s="117">
        <v>0</v>
      </c>
      <c r="I2080" s="122">
        <v>48</v>
      </c>
    </row>
    <row r="2081" s="109" customFormat="1" spans="1:9">
      <c r="A2081" s="118">
        <v>2080</v>
      </c>
      <c r="B2081" s="113" t="s">
        <v>22764</v>
      </c>
      <c r="C2081" s="114" t="s">
        <v>24804</v>
      </c>
      <c r="D2081" s="124" t="s">
        <v>24811</v>
      </c>
      <c r="E2081" s="124" t="s">
        <v>24822</v>
      </c>
      <c r="F2081" s="115" t="s">
        <v>24996</v>
      </c>
      <c r="G2081" s="116" t="s">
        <v>2017</v>
      </c>
      <c r="H2081" s="117">
        <v>0</v>
      </c>
      <c r="I2081" s="122">
        <v>0</v>
      </c>
    </row>
    <row r="2082" s="109" customFormat="1" spans="1:9">
      <c r="A2082" s="112">
        <v>2081</v>
      </c>
      <c r="B2082" s="113" t="s">
        <v>22764</v>
      </c>
      <c r="C2082" s="114" t="s">
        <v>24804</v>
      </c>
      <c r="D2082" s="124" t="s">
        <v>24808</v>
      </c>
      <c r="E2082" s="124" t="s">
        <v>24809</v>
      </c>
      <c r="F2082" s="115" t="s">
        <v>24997</v>
      </c>
      <c r="G2082" s="116" t="s">
        <v>1930</v>
      </c>
      <c r="H2082" s="117">
        <v>0</v>
      </c>
      <c r="I2082" s="122">
        <v>24</v>
      </c>
    </row>
    <row r="2083" s="109" customFormat="1" spans="1:9">
      <c r="A2083" s="118">
        <v>2082</v>
      </c>
      <c r="B2083" s="113" t="s">
        <v>22764</v>
      </c>
      <c r="C2083" s="114" t="s">
        <v>24804</v>
      </c>
      <c r="D2083" s="124" t="s">
        <v>23583</v>
      </c>
      <c r="E2083" s="124" t="s">
        <v>899</v>
      </c>
      <c r="F2083" s="115" t="s">
        <v>24998</v>
      </c>
      <c r="G2083" s="116" t="s">
        <v>1936</v>
      </c>
      <c r="H2083" s="117">
        <v>0</v>
      </c>
      <c r="I2083" s="122">
        <v>0</v>
      </c>
    </row>
    <row r="2084" s="109" customFormat="1" spans="1:9">
      <c r="A2084" s="112">
        <v>2083</v>
      </c>
      <c r="B2084" s="113" t="s">
        <v>22764</v>
      </c>
      <c r="C2084" s="114" t="s">
        <v>24804</v>
      </c>
      <c r="D2084" s="124" t="s">
        <v>24805</v>
      </c>
      <c r="E2084" s="124" t="s">
        <v>24818</v>
      </c>
      <c r="F2084" s="115" t="s">
        <v>24999</v>
      </c>
      <c r="G2084" s="116" t="s">
        <v>1951</v>
      </c>
      <c r="H2084" s="117">
        <v>0</v>
      </c>
      <c r="I2084" s="122">
        <v>60.2</v>
      </c>
    </row>
    <row r="2085" s="26" customFormat="1" spans="1:9">
      <c r="A2085" s="118">
        <v>2084</v>
      </c>
      <c r="B2085" s="113" t="s">
        <v>22764</v>
      </c>
      <c r="C2085" s="114" t="s">
        <v>24804</v>
      </c>
      <c r="D2085" s="124" t="s">
        <v>24805</v>
      </c>
      <c r="E2085" s="124" t="s">
        <v>24824</v>
      </c>
      <c r="F2085" s="115" t="s">
        <v>25000</v>
      </c>
      <c r="G2085" s="116" t="s">
        <v>2017</v>
      </c>
      <c r="H2085" s="117">
        <v>0</v>
      </c>
      <c r="I2085" s="122">
        <v>0</v>
      </c>
    </row>
    <row r="2086" s="109" customFormat="1" spans="1:9">
      <c r="A2086" s="112">
        <v>2085</v>
      </c>
      <c r="B2086" s="113" t="s">
        <v>22764</v>
      </c>
      <c r="C2086" s="114" t="s">
        <v>24804</v>
      </c>
      <c r="D2086" s="124" t="s">
        <v>24805</v>
      </c>
      <c r="E2086" s="124" t="s">
        <v>24830</v>
      </c>
      <c r="F2086" s="115" t="s">
        <v>25001</v>
      </c>
      <c r="G2086" s="116" t="s">
        <v>2017</v>
      </c>
      <c r="H2086" s="117">
        <v>0</v>
      </c>
      <c r="I2086" s="122">
        <v>0</v>
      </c>
    </row>
    <row r="2087" s="26" customFormat="1" spans="1:9">
      <c r="A2087" s="118">
        <v>2086</v>
      </c>
      <c r="B2087" s="113" t="s">
        <v>22764</v>
      </c>
      <c r="C2087" s="114" t="s">
        <v>24804</v>
      </c>
      <c r="D2087" s="124" t="s">
        <v>24805</v>
      </c>
      <c r="E2087" s="124" t="s">
        <v>24806</v>
      </c>
      <c r="F2087" s="115" t="s">
        <v>25002</v>
      </c>
      <c r="G2087" s="116" t="s">
        <v>12162</v>
      </c>
      <c r="H2087" s="117">
        <v>0</v>
      </c>
      <c r="I2087" s="122">
        <v>24</v>
      </c>
    </row>
    <row r="2088" s="109" customFormat="1" spans="1:9">
      <c r="A2088" s="112">
        <v>2087</v>
      </c>
      <c r="B2088" s="113" t="s">
        <v>22764</v>
      </c>
      <c r="C2088" s="114" t="s">
        <v>24804</v>
      </c>
      <c r="D2088" s="124" t="s">
        <v>24805</v>
      </c>
      <c r="E2088" s="124" t="s">
        <v>24835</v>
      </c>
      <c r="F2088" s="115" t="s">
        <v>25003</v>
      </c>
      <c r="G2088" s="116" t="s">
        <v>1951</v>
      </c>
      <c r="H2088" s="117">
        <v>0</v>
      </c>
      <c r="I2088" s="122">
        <v>0</v>
      </c>
    </row>
    <row r="2089" s="109" customFormat="1" spans="1:9">
      <c r="A2089" s="118">
        <v>2088</v>
      </c>
      <c r="B2089" s="113" t="s">
        <v>22764</v>
      </c>
      <c r="C2089" s="114" t="s">
        <v>24804</v>
      </c>
      <c r="D2089" s="124" t="s">
        <v>24805</v>
      </c>
      <c r="E2089" s="124" t="s">
        <v>24824</v>
      </c>
      <c r="F2089" s="115" t="s">
        <v>25004</v>
      </c>
      <c r="G2089" s="116" t="s">
        <v>2017</v>
      </c>
      <c r="H2089" s="117">
        <v>0</v>
      </c>
      <c r="I2089" s="122">
        <v>15</v>
      </c>
    </row>
    <row r="2090" s="26" customFormat="1" spans="1:9">
      <c r="A2090" s="112">
        <v>2089</v>
      </c>
      <c r="B2090" s="113" t="s">
        <v>22764</v>
      </c>
      <c r="C2090" s="114" t="s">
        <v>24804</v>
      </c>
      <c r="D2090" s="124" t="s">
        <v>24808</v>
      </c>
      <c r="E2090" s="124" t="s">
        <v>24809</v>
      </c>
      <c r="F2090" s="115" t="s">
        <v>25005</v>
      </c>
      <c r="G2090" s="116" t="s">
        <v>2017</v>
      </c>
      <c r="H2090" s="117">
        <v>0</v>
      </c>
      <c r="I2090" s="122">
        <v>95</v>
      </c>
    </row>
    <row r="2091" s="26" customFormat="1" spans="1:9">
      <c r="A2091" s="118">
        <v>2090</v>
      </c>
      <c r="B2091" s="113" t="s">
        <v>22764</v>
      </c>
      <c r="C2091" s="114" t="s">
        <v>24804</v>
      </c>
      <c r="D2091" s="124" t="s">
        <v>24808</v>
      </c>
      <c r="E2091" s="124" t="s">
        <v>24845</v>
      </c>
      <c r="F2091" s="115" t="s">
        <v>25006</v>
      </c>
      <c r="G2091" s="116" t="s">
        <v>2017</v>
      </c>
      <c r="H2091" s="117">
        <v>0</v>
      </c>
      <c r="I2091" s="122">
        <v>80</v>
      </c>
    </row>
    <row r="2092" s="109" customFormat="1" spans="1:9">
      <c r="A2092" s="112">
        <v>2091</v>
      </c>
      <c r="B2092" s="113" t="s">
        <v>22764</v>
      </c>
      <c r="C2092" s="114" t="s">
        <v>24804</v>
      </c>
      <c r="D2092" s="124" t="s">
        <v>24811</v>
      </c>
      <c r="E2092" s="124" t="s">
        <v>24814</v>
      </c>
      <c r="F2092" s="115" t="s">
        <v>25007</v>
      </c>
      <c r="G2092" s="116" t="s">
        <v>1951</v>
      </c>
      <c r="H2092" s="117">
        <v>0</v>
      </c>
      <c r="I2092" s="122">
        <v>0</v>
      </c>
    </row>
    <row r="2093" s="109" customFormat="1" spans="1:9">
      <c r="A2093" s="118">
        <v>2092</v>
      </c>
      <c r="B2093" s="113" t="s">
        <v>22764</v>
      </c>
      <c r="C2093" s="114" t="s">
        <v>24804</v>
      </c>
      <c r="D2093" s="124" t="s">
        <v>24808</v>
      </c>
      <c r="E2093" s="124" t="s">
        <v>24828</v>
      </c>
      <c r="F2093" s="115" t="s">
        <v>25008</v>
      </c>
      <c r="G2093" s="116" t="s">
        <v>2017</v>
      </c>
      <c r="H2093" s="117">
        <v>0</v>
      </c>
      <c r="I2093" s="122">
        <v>0</v>
      </c>
    </row>
    <row r="2094" s="109" customFormat="1" spans="1:9">
      <c r="A2094" s="112">
        <v>2093</v>
      </c>
      <c r="B2094" s="113" t="s">
        <v>22764</v>
      </c>
      <c r="C2094" s="114" t="s">
        <v>24804</v>
      </c>
      <c r="D2094" s="124" t="s">
        <v>24805</v>
      </c>
      <c r="E2094" s="124" t="s">
        <v>24830</v>
      </c>
      <c r="F2094" s="115" t="s">
        <v>25009</v>
      </c>
      <c r="G2094" s="116" t="s">
        <v>1936</v>
      </c>
      <c r="H2094" s="117">
        <v>0</v>
      </c>
      <c r="I2094" s="122">
        <v>51.62</v>
      </c>
    </row>
    <row r="2095" s="109" customFormat="1" spans="1:9">
      <c r="A2095" s="118">
        <v>2094</v>
      </c>
      <c r="B2095" s="113" t="s">
        <v>22764</v>
      </c>
      <c r="C2095" s="114" t="s">
        <v>24804</v>
      </c>
      <c r="D2095" s="124" t="s">
        <v>23583</v>
      </c>
      <c r="E2095" s="124" t="s">
        <v>24960</v>
      </c>
      <c r="F2095" s="115" t="s">
        <v>25010</v>
      </c>
      <c r="G2095" s="116" t="s">
        <v>1999</v>
      </c>
      <c r="H2095" s="117">
        <v>0</v>
      </c>
      <c r="I2095" s="122">
        <v>35</v>
      </c>
    </row>
    <row r="2096" s="109" customFormat="1" spans="1:9">
      <c r="A2096" s="112">
        <v>2095</v>
      </c>
      <c r="B2096" s="113" t="s">
        <v>22764</v>
      </c>
      <c r="C2096" s="114" t="s">
        <v>24804</v>
      </c>
      <c r="D2096" s="124" t="s">
        <v>24805</v>
      </c>
      <c r="E2096" s="124" t="s">
        <v>24806</v>
      </c>
      <c r="F2096" s="115" t="s">
        <v>25011</v>
      </c>
      <c r="G2096" s="116" t="s">
        <v>1951</v>
      </c>
      <c r="H2096" s="117">
        <v>0</v>
      </c>
      <c r="I2096" s="122">
        <v>59.077</v>
      </c>
    </row>
    <row r="2097" s="109" customFormat="1" spans="1:9">
      <c r="A2097" s="118">
        <v>2096</v>
      </c>
      <c r="B2097" s="113" t="s">
        <v>22764</v>
      </c>
      <c r="C2097" s="114" t="s">
        <v>24804</v>
      </c>
      <c r="D2097" s="124" t="s">
        <v>24808</v>
      </c>
      <c r="E2097" s="124" t="s">
        <v>24828</v>
      </c>
      <c r="F2097" s="115" t="s">
        <v>25012</v>
      </c>
      <c r="G2097" s="116" t="s">
        <v>1930</v>
      </c>
      <c r="H2097" s="117">
        <v>0</v>
      </c>
      <c r="I2097" s="122">
        <v>77.2</v>
      </c>
    </row>
    <row r="2098" s="109" customFormat="1" spans="1:9">
      <c r="A2098" s="112">
        <v>2097</v>
      </c>
      <c r="B2098" s="113" t="s">
        <v>22764</v>
      </c>
      <c r="C2098" s="114" t="s">
        <v>24804</v>
      </c>
      <c r="D2098" s="124" t="s">
        <v>24808</v>
      </c>
      <c r="E2098" s="124" t="s">
        <v>24845</v>
      </c>
      <c r="F2098" s="115" t="s">
        <v>25013</v>
      </c>
      <c r="G2098" s="116" t="s">
        <v>2017</v>
      </c>
      <c r="H2098" s="117">
        <v>0</v>
      </c>
      <c r="I2098" s="122">
        <v>0</v>
      </c>
    </row>
    <row r="2099" s="109" customFormat="1" spans="1:9">
      <c r="A2099" s="118">
        <v>2098</v>
      </c>
      <c r="B2099" s="113" t="s">
        <v>22764</v>
      </c>
      <c r="C2099" s="114" t="s">
        <v>24804</v>
      </c>
      <c r="D2099" s="124" t="s">
        <v>24811</v>
      </c>
      <c r="E2099" s="124" t="s">
        <v>24892</v>
      </c>
      <c r="F2099" s="115" t="s">
        <v>25014</v>
      </c>
      <c r="G2099" s="116" t="s">
        <v>1951</v>
      </c>
      <c r="H2099" s="117">
        <v>0</v>
      </c>
      <c r="I2099" s="122">
        <v>155.948</v>
      </c>
    </row>
    <row r="2100" s="109" customFormat="1" spans="1:9">
      <c r="A2100" s="112">
        <v>2099</v>
      </c>
      <c r="B2100" s="113" t="s">
        <v>22764</v>
      </c>
      <c r="C2100" s="114" t="s">
        <v>24804</v>
      </c>
      <c r="D2100" s="124" t="s">
        <v>24805</v>
      </c>
      <c r="E2100" s="124" t="s">
        <v>24824</v>
      </c>
      <c r="F2100" s="115" t="s">
        <v>25015</v>
      </c>
      <c r="G2100" s="116" t="s">
        <v>1951</v>
      </c>
      <c r="H2100" s="117">
        <v>0</v>
      </c>
      <c r="I2100" s="122">
        <v>35</v>
      </c>
    </row>
    <row r="2101" s="109" customFormat="1" spans="1:9">
      <c r="A2101" s="118">
        <v>2100</v>
      </c>
      <c r="B2101" s="113" t="s">
        <v>22764</v>
      </c>
      <c r="C2101" s="114" t="s">
        <v>24804</v>
      </c>
      <c r="D2101" s="124" t="s">
        <v>24805</v>
      </c>
      <c r="E2101" s="124" t="s">
        <v>24806</v>
      </c>
      <c r="F2101" s="115" t="s">
        <v>25016</v>
      </c>
      <c r="G2101" s="116" t="s">
        <v>12162</v>
      </c>
      <c r="H2101" s="117">
        <v>0</v>
      </c>
      <c r="I2101" s="122">
        <f>G2101*0.8</f>
        <v>40</v>
      </c>
    </row>
    <row r="2102" s="109" customFormat="1" spans="1:9">
      <c r="A2102" s="112">
        <v>2101</v>
      </c>
      <c r="B2102" s="113" t="s">
        <v>22764</v>
      </c>
      <c r="C2102" s="114" t="s">
        <v>24804</v>
      </c>
      <c r="D2102" s="124" t="s">
        <v>24805</v>
      </c>
      <c r="E2102" s="124" t="s">
        <v>24830</v>
      </c>
      <c r="F2102" s="115" t="s">
        <v>25017</v>
      </c>
      <c r="G2102" s="116" t="s">
        <v>18124</v>
      </c>
      <c r="H2102" s="117">
        <v>0</v>
      </c>
      <c r="I2102" s="122">
        <v>0</v>
      </c>
    </row>
    <row r="2103" s="109" customFormat="1" spans="1:9">
      <c r="A2103" s="118">
        <v>2102</v>
      </c>
      <c r="B2103" s="113" t="s">
        <v>22764</v>
      </c>
      <c r="C2103" s="114" t="s">
        <v>24804</v>
      </c>
      <c r="D2103" s="124" t="s">
        <v>23583</v>
      </c>
      <c r="E2103" s="124" t="s">
        <v>24860</v>
      </c>
      <c r="F2103" s="115" t="s">
        <v>25018</v>
      </c>
      <c r="G2103" s="116" t="s">
        <v>18124</v>
      </c>
      <c r="H2103" s="117">
        <v>0</v>
      </c>
      <c r="I2103" s="122">
        <v>80</v>
      </c>
    </row>
    <row r="2104" s="109" customFormat="1" spans="1:9">
      <c r="A2104" s="112">
        <v>2103</v>
      </c>
      <c r="B2104" s="113" t="s">
        <v>22764</v>
      </c>
      <c r="C2104" s="114" t="s">
        <v>24804</v>
      </c>
      <c r="D2104" s="124" t="s">
        <v>24805</v>
      </c>
      <c r="E2104" s="124" t="s">
        <v>24830</v>
      </c>
      <c r="F2104" s="115" t="s">
        <v>25019</v>
      </c>
      <c r="G2104" s="116" t="s">
        <v>2017</v>
      </c>
      <c r="H2104" s="117">
        <v>0</v>
      </c>
      <c r="I2104" s="122">
        <v>80</v>
      </c>
    </row>
    <row r="2105" s="109" customFormat="1" spans="1:9">
      <c r="A2105" s="118">
        <v>2104</v>
      </c>
      <c r="B2105" s="113" t="s">
        <v>22764</v>
      </c>
      <c r="C2105" s="114" t="s">
        <v>24804</v>
      </c>
      <c r="D2105" s="124" t="s">
        <v>24808</v>
      </c>
      <c r="E2105" s="124" t="s">
        <v>24828</v>
      </c>
      <c r="F2105" s="115" t="s">
        <v>25020</v>
      </c>
      <c r="G2105" s="116" t="s">
        <v>1930</v>
      </c>
      <c r="H2105" s="117">
        <v>0</v>
      </c>
      <c r="I2105" s="122">
        <v>0</v>
      </c>
    </row>
    <row r="2106" s="109" customFormat="1" spans="1:9">
      <c r="A2106" s="112">
        <v>2105</v>
      </c>
      <c r="B2106" s="113" t="s">
        <v>22764</v>
      </c>
      <c r="C2106" s="114" t="s">
        <v>24804</v>
      </c>
      <c r="D2106" s="124" t="s">
        <v>24805</v>
      </c>
      <c r="E2106" s="124" t="s">
        <v>24806</v>
      </c>
      <c r="F2106" s="115" t="s">
        <v>25021</v>
      </c>
      <c r="G2106" s="116" t="s">
        <v>2017</v>
      </c>
      <c r="H2106" s="117">
        <v>0</v>
      </c>
      <c r="I2106" s="122">
        <v>48</v>
      </c>
    </row>
    <row r="2107" s="26" customFormat="1" spans="1:9">
      <c r="A2107" s="118">
        <v>2106</v>
      </c>
      <c r="B2107" s="113" t="s">
        <v>22764</v>
      </c>
      <c r="C2107" s="114" t="s">
        <v>24804</v>
      </c>
      <c r="D2107" s="124" t="s">
        <v>24805</v>
      </c>
      <c r="E2107" s="124" t="s">
        <v>24824</v>
      </c>
      <c r="F2107" s="115" t="s">
        <v>25022</v>
      </c>
      <c r="G2107" s="116" t="s">
        <v>1930</v>
      </c>
      <c r="H2107" s="117">
        <v>0</v>
      </c>
      <c r="I2107" s="122">
        <v>80</v>
      </c>
    </row>
    <row r="2108" s="26" customFormat="1" spans="1:9">
      <c r="A2108" s="112">
        <v>2107</v>
      </c>
      <c r="B2108" s="113" t="s">
        <v>22764</v>
      </c>
      <c r="C2108" s="114" t="s">
        <v>24804</v>
      </c>
      <c r="D2108" s="124" t="s">
        <v>24808</v>
      </c>
      <c r="E2108" s="124" t="s">
        <v>24901</v>
      </c>
      <c r="F2108" s="115" t="s">
        <v>25023</v>
      </c>
      <c r="G2108" s="116" t="s">
        <v>1951</v>
      </c>
      <c r="H2108" s="117">
        <v>0</v>
      </c>
      <c r="I2108" s="122">
        <f>G2108*0.8</f>
        <v>160</v>
      </c>
    </row>
    <row r="2109" s="109" customFormat="1" spans="1:9">
      <c r="A2109" s="118">
        <v>2108</v>
      </c>
      <c r="B2109" s="113" t="s">
        <v>22764</v>
      </c>
      <c r="C2109" s="114" t="s">
        <v>24804</v>
      </c>
      <c r="D2109" s="124" t="s">
        <v>24808</v>
      </c>
      <c r="E2109" s="124" t="s">
        <v>24901</v>
      </c>
      <c r="F2109" s="115" t="s">
        <v>25024</v>
      </c>
      <c r="G2109" s="116" t="s">
        <v>1999</v>
      </c>
      <c r="H2109" s="117">
        <v>0</v>
      </c>
      <c r="I2109" s="122">
        <v>80</v>
      </c>
    </row>
    <row r="2110" s="26" customFormat="1" spans="1:9">
      <c r="A2110" s="112">
        <v>2109</v>
      </c>
      <c r="B2110" s="113" t="s">
        <v>22764</v>
      </c>
      <c r="C2110" s="114" t="s">
        <v>24804</v>
      </c>
      <c r="D2110" s="124" t="s">
        <v>24811</v>
      </c>
      <c r="E2110" s="124" t="s">
        <v>24892</v>
      </c>
      <c r="F2110" s="115" t="s">
        <v>25025</v>
      </c>
      <c r="G2110" s="116" t="s">
        <v>1951</v>
      </c>
      <c r="H2110" s="117">
        <v>0</v>
      </c>
      <c r="I2110" s="122">
        <v>48</v>
      </c>
    </row>
    <row r="2111" s="109" customFormat="1" spans="1:9">
      <c r="A2111" s="118">
        <v>2110</v>
      </c>
      <c r="B2111" s="113" t="s">
        <v>22764</v>
      </c>
      <c r="C2111" s="114" t="s">
        <v>24804</v>
      </c>
      <c r="D2111" s="124" t="s">
        <v>24811</v>
      </c>
      <c r="E2111" s="124" t="s">
        <v>24816</v>
      </c>
      <c r="F2111" s="115" t="s">
        <v>25026</v>
      </c>
      <c r="G2111" s="116" t="s">
        <v>1930</v>
      </c>
      <c r="H2111" s="117">
        <v>0</v>
      </c>
      <c r="I2111" s="122">
        <v>0</v>
      </c>
    </row>
    <row r="2112" s="109" customFormat="1" spans="1:9">
      <c r="A2112" s="112">
        <v>2111</v>
      </c>
      <c r="B2112" s="113" t="s">
        <v>22764</v>
      </c>
      <c r="C2112" s="114" t="s">
        <v>24804</v>
      </c>
      <c r="D2112" s="124" t="s">
        <v>24811</v>
      </c>
      <c r="E2112" s="124" t="s">
        <v>24812</v>
      </c>
      <c r="F2112" s="115" t="s">
        <v>25027</v>
      </c>
      <c r="G2112" s="116" t="s">
        <v>1951</v>
      </c>
      <c r="H2112" s="117">
        <v>0</v>
      </c>
      <c r="I2112" s="122">
        <v>0</v>
      </c>
    </row>
    <row r="2113" s="109" customFormat="1" spans="1:9">
      <c r="A2113" s="118">
        <v>2112</v>
      </c>
      <c r="B2113" s="113" t="s">
        <v>22764</v>
      </c>
      <c r="C2113" s="114" t="s">
        <v>24804</v>
      </c>
      <c r="D2113" s="124" t="s">
        <v>23583</v>
      </c>
      <c r="E2113" s="124" t="s">
        <v>24960</v>
      </c>
      <c r="F2113" s="115" t="s">
        <v>25028</v>
      </c>
      <c r="G2113" s="116" t="s">
        <v>1936</v>
      </c>
      <c r="H2113" s="117">
        <v>0</v>
      </c>
      <c r="I2113" s="122">
        <v>80</v>
      </c>
    </row>
    <row r="2114" s="109" customFormat="1" spans="1:9">
      <c r="A2114" s="112">
        <v>2113</v>
      </c>
      <c r="B2114" s="113" t="s">
        <v>22764</v>
      </c>
      <c r="C2114" s="114" t="s">
        <v>24804</v>
      </c>
      <c r="D2114" s="124" t="s">
        <v>24808</v>
      </c>
      <c r="E2114" s="124" t="s">
        <v>24820</v>
      </c>
      <c r="F2114" s="115" t="s">
        <v>25029</v>
      </c>
      <c r="G2114" s="116" t="s">
        <v>1951</v>
      </c>
      <c r="H2114" s="117">
        <v>0</v>
      </c>
      <c r="I2114" s="122">
        <v>0</v>
      </c>
    </row>
    <row r="2115" s="26" customFormat="1" spans="1:9">
      <c r="A2115" s="118">
        <v>2114</v>
      </c>
      <c r="B2115" s="113" t="s">
        <v>22764</v>
      </c>
      <c r="C2115" s="114" t="s">
        <v>24804</v>
      </c>
      <c r="D2115" s="124" t="s">
        <v>24811</v>
      </c>
      <c r="E2115" s="124" t="s">
        <v>24858</v>
      </c>
      <c r="F2115" s="115" t="s">
        <v>25030</v>
      </c>
      <c r="G2115" s="116" t="s">
        <v>1951</v>
      </c>
      <c r="H2115" s="117">
        <v>0</v>
      </c>
      <c r="I2115" s="122">
        <v>98</v>
      </c>
    </row>
    <row r="2116" s="109" customFormat="1" spans="1:9">
      <c r="A2116" s="112">
        <v>2115</v>
      </c>
      <c r="B2116" s="113" t="s">
        <v>22764</v>
      </c>
      <c r="C2116" s="114" t="s">
        <v>24804</v>
      </c>
      <c r="D2116" s="124" t="s">
        <v>24808</v>
      </c>
      <c r="E2116" s="124" t="s">
        <v>24845</v>
      </c>
      <c r="F2116" s="115" t="s">
        <v>25031</v>
      </c>
      <c r="G2116" s="116" t="s">
        <v>1951</v>
      </c>
      <c r="H2116" s="117">
        <v>0</v>
      </c>
      <c r="I2116" s="122">
        <v>0</v>
      </c>
    </row>
    <row r="2117" s="109" customFormat="1" spans="1:9">
      <c r="A2117" s="118">
        <v>2116</v>
      </c>
      <c r="B2117" s="113" t="s">
        <v>22764</v>
      </c>
      <c r="C2117" s="114" t="s">
        <v>24804</v>
      </c>
      <c r="D2117" s="124" t="s">
        <v>24805</v>
      </c>
      <c r="E2117" s="124" t="s">
        <v>24835</v>
      </c>
      <c r="F2117" s="115" t="s">
        <v>25032</v>
      </c>
      <c r="G2117" s="116" t="s">
        <v>1951</v>
      </c>
      <c r="H2117" s="117">
        <v>0</v>
      </c>
      <c r="I2117" s="122">
        <v>91.393</v>
      </c>
    </row>
    <row r="2118" s="109" customFormat="1" spans="1:9">
      <c r="A2118" s="112">
        <v>2117</v>
      </c>
      <c r="B2118" s="113" t="s">
        <v>22764</v>
      </c>
      <c r="C2118" s="114" t="s">
        <v>24804</v>
      </c>
      <c r="D2118" s="124" t="s">
        <v>24808</v>
      </c>
      <c r="E2118" s="124" t="s">
        <v>24828</v>
      </c>
      <c r="F2118" s="115" t="s">
        <v>25033</v>
      </c>
      <c r="G2118" s="116" t="s">
        <v>1930</v>
      </c>
      <c r="H2118" s="117">
        <v>0</v>
      </c>
      <c r="I2118" s="122">
        <v>0</v>
      </c>
    </row>
    <row r="2119" s="109" customFormat="1" spans="1:9">
      <c r="A2119" s="118">
        <v>2118</v>
      </c>
      <c r="B2119" s="113" t="s">
        <v>22764</v>
      </c>
      <c r="C2119" s="114" t="s">
        <v>24804</v>
      </c>
      <c r="D2119" s="124" t="s">
        <v>24808</v>
      </c>
      <c r="E2119" s="124" t="s">
        <v>24901</v>
      </c>
      <c r="F2119" s="115" t="s">
        <v>25034</v>
      </c>
      <c r="G2119" s="116" t="s">
        <v>1951</v>
      </c>
      <c r="H2119" s="117">
        <v>0</v>
      </c>
      <c r="I2119" s="122">
        <v>48</v>
      </c>
    </row>
    <row r="2120" s="109" customFormat="1" spans="1:9">
      <c r="A2120" s="112">
        <v>2119</v>
      </c>
      <c r="B2120" s="113" t="s">
        <v>22764</v>
      </c>
      <c r="C2120" s="114" t="s">
        <v>24804</v>
      </c>
      <c r="D2120" s="124" t="s">
        <v>24811</v>
      </c>
      <c r="E2120" s="124" t="s">
        <v>24892</v>
      </c>
      <c r="F2120" s="115" t="s">
        <v>25035</v>
      </c>
      <c r="G2120" s="116" t="s">
        <v>1951</v>
      </c>
      <c r="H2120" s="117">
        <v>0</v>
      </c>
      <c r="I2120" s="122">
        <v>30</v>
      </c>
    </row>
    <row r="2121" s="109" customFormat="1" spans="1:9">
      <c r="A2121" s="118">
        <v>2120</v>
      </c>
      <c r="B2121" s="113" t="s">
        <v>22764</v>
      </c>
      <c r="C2121" s="114" t="s">
        <v>24804</v>
      </c>
      <c r="D2121" s="124" t="s">
        <v>24805</v>
      </c>
      <c r="E2121" s="124" t="s">
        <v>24818</v>
      </c>
      <c r="F2121" s="115" t="s">
        <v>25036</v>
      </c>
      <c r="G2121" s="116" t="s">
        <v>1930</v>
      </c>
      <c r="H2121" s="117">
        <v>0</v>
      </c>
      <c r="I2121" s="122">
        <v>34</v>
      </c>
    </row>
    <row r="2122" s="109" customFormat="1" spans="1:9">
      <c r="A2122" s="112">
        <v>2121</v>
      </c>
      <c r="B2122" s="113" t="s">
        <v>22764</v>
      </c>
      <c r="C2122" s="114" t="s">
        <v>24804</v>
      </c>
      <c r="D2122" s="124" t="s">
        <v>24811</v>
      </c>
      <c r="E2122" s="124" t="s">
        <v>24816</v>
      </c>
      <c r="F2122" s="115" t="s">
        <v>25037</v>
      </c>
      <c r="G2122" s="116" t="s">
        <v>1951</v>
      </c>
      <c r="H2122" s="117">
        <v>0</v>
      </c>
      <c r="I2122" s="122">
        <v>95</v>
      </c>
    </row>
    <row r="2123" s="109" customFormat="1" spans="1:9">
      <c r="A2123" s="118">
        <v>2122</v>
      </c>
      <c r="B2123" s="113" t="s">
        <v>22764</v>
      </c>
      <c r="C2123" s="114" t="s">
        <v>24804</v>
      </c>
      <c r="D2123" s="124" t="s">
        <v>24808</v>
      </c>
      <c r="E2123" s="124" t="s">
        <v>24820</v>
      </c>
      <c r="F2123" s="115" t="s">
        <v>25038</v>
      </c>
      <c r="G2123" s="116" t="s">
        <v>1930</v>
      </c>
      <c r="H2123" s="117">
        <v>0</v>
      </c>
      <c r="I2123" s="122">
        <v>83.4</v>
      </c>
    </row>
    <row r="2124" s="109" customFormat="1" spans="1:9">
      <c r="A2124" s="112">
        <v>2123</v>
      </c>
      <c r="B2124" s="113" t="s">
        <v>22764</v>
      </c>
      <c r="C2124" s="114" t="s">
        <v>24804</v>
      </c>
      <c r="D2124" s="124" t="s">
        <v>24811</v>
      </c>
      <c r="E2124" s="124" t="s">
        <v>24822</v>
      </c>
      <c r="F2124" s="115" t="s">
        <v>25039</v>
      </c>
      <c r="G2124" s="116" t="s">
        <v>1930</v>
      </c>
      <c r="H2124" s="117">
        <v>0</v>
      </c>
      <c r="I2124" s="122">
        <f>G2124*0.8</f>
        <v>320</v>
      </c>
    </row>
    <row r="2125" s="109" customFormat="1" spans="1:9">
      <c r="A2125" s="118">
        <v>2124</v>
      </c>
      <c r="B2125" s="113" t="s">
        <v>22764</v>
      </c>
      <c r="C2125" s="114" t="s">
        <v>24804</v>
      </c>
      <c r="D2125" s="124" t="s">
        <v>24811</v>
      </c>
      <c r="E2125" s="124" t="s">
        <v>24814</v>
      </c>
      <c r="F2125" s="115" t="s">
        <v>25040</v>
      </c>
      <c r="G2125" s="116" t="s">
        <v>1999</v>
      </c>
      <c r="H2125" s="117">
        <v>0</v>
      </c>
      <c r="I2125" s="122">
        <v>0</v>
      </c>
    </row>
    <row r="2126" s="109" customFormat="1" spans="1:9">
      <c r="A2126" s="112">
        <v>2125</v>
      </c>
      <c r="B2126" s="113" t="s">
        <v>22764</v>
      </c>
      <c r="C2126" s="114" t="s">
        <v>24804</v>
      </c>
      <c r="D2126" s="124" t="s">
        <v>24811</v>
      </c>
      <c r="E2126" s="124" t="s">
        <v>24822</v>
      </c>
      <c r="F2126" s="115" t="s">
        <v>25041</v>
      </c>
      <c r="G2126" s="116" t="s">
        <v>1951</v>
      </c>
      <c r="H2126" s="117">
        <v>0</v>
      </c>
      <c r="I2126" s="122">
        <v>80</v>
      </c>
    </row>
    <row r="2127" s="109" customFormat="1" spans="1:9">
      <c r="A2127" s="118">
        <v>2126</v>
      </c>
      <c r="B2127" s="113" t="s">
        <v>22764</v>
      </c>
      <c r="C2127" s="114" t="s">
        <v>24804</v>
      </c>
      <c r="D2127" s="124" t="s">
        <v>24855</v>
      </c>
      <c r="E2127" s="124" t="s">
        <v>17882</v>
      </c>
      <c r="F2127" s="115" t="s">
        <v>25042</v>
      </c>
      <c r="G2127" s="116" t="s">
        <v>1951</v>
      </c>
      <c r="H2127" s="117">
        <v>0</v>
      </c>
      <c r="I2127" s="122">
        <v>92</v>
      </c>
    </row>
    <row r="2128" s="109" customFormat="1" spans="1:9">
      <c r="A2128" s="112">
        <v>2127</v>
      </c>
      <c r="B2128" s="113" t="s">
        <v>22764</v>
      </c>
      <c r="C2128" s="114" t="s">
        <v>24804</v>
      </c>
      <c r="D2128" s="124" t="s">
        <v>24808</v>
      </c>
      <c r="E2128" s="124" t="s">
        <v>24809</v>
      </c>
      <c r="F2128" s="115" t="s">
        <v>3638</v>
      </c>
      <c r="G2128" s="116" t="s">
        <v>1951</v>
      </c>
      <c r="H2128" s="117">
        <v>0</v>
      </c>
      <c r="I2128" s="122">
        <v>92</v>
      </c>
    </row>
    <row r="2129" s="109" customFormat="1" spans="1:9">
      <c r="A2129" s="118">
        <v>2128</v>
      </c>
      <c r="B2129" s="113" t="s">
        <v>22764</v>
      </c>
      <c r="C2129" s="114" t="s">
        <v>24804</v>
      </c>
      <c r="D2129" s="124" t="s">
        <v>24808</v>
      </c>
      <c r="E2129" s="124" t="s">
        <v>24809</v>
      </c>
      <c r="F2129" s="115" t="s">
        <v>25043</v>
      </c>
      <c r="G2129" s="116" t="s">
        <v>1951</v>
      </c>
      <c r="H2129" s="117">
        <v>0</v>
      </c>
      <c r="I2129" s="122">
        <v>24</v>
      </c>
    </row>
    <row r="2130" s="109" customFormat="1" spans="1:9">
      <c r="A2130" s="112">
        <v>2129</v>
      </c>
      <c r="B2130" s="113" t="s">
        <v>22764</v>
      </c>
      <c r="C2130" s="114" t="s">
        <v>24804</v>
      </c>
      <c r="D2130" s="124" t="s">
        <v>24805</v>
      </c>
      <c r="E2130" s="124" t="s">
        <v>24824</v>
      </c>
      <c r="F2130" s="115" t="s">
        <v>25044</v>
      </c>
      <c r="G2130" s="116" t="s">
        <v>2017</v>
      </c>
      <c r="H2130" s="117">
        <v>0</v>
      </c>
      <c r="I2130" s="122">
        <v>8</v>
      </c>
    </row>
    <row r="2131" s="109" customFormat="1" spans="1:9">
      <c r="A2131" s="118">
        <v>2130</v>
      </c>
      <c r="B2131" s="113" t="s">
        <v>22764</v>
      </c>
      <c r="C2131" s="114" t="s">
        <v>24804</v>
      </c>
      <c r="D2131" s="124" t="s">
        <v>24805</v>
      </c>
      <c r="E2131" s="124" t="s">
        <v>24830</v>
      </c>
      <c r="F2131" s="115" t="s">
        <v>25045</v>
      </c>
      <c r="G2131" s="116" t="s">
        <v>1999</v>
      </c>
      <c r="H2131" s="117">
        <v>0</v>
      </c>
      <c r="I2131" s="122">
        <v>98</v>
      </c>
    </row>
    <row r="2132" s="109" customFormat="1" spans="1:9">
      <c r="A2132" s="112">
        <v>2131</v>
      </c>
      <c r="B2132" s="113" t="s">
        <v>22764</v>
      </c>
      <c r="C2132" s="114" t="s">
        <v>24804</v>
      </c>
      <c r="D2132" s="124" t="s">
        <v>24805</v>
      </c>
      <c r="E2132" s="124" t="s">
        <v>24806</v>
      </c>
      <c r="F2132" s="115" t="s">
        <v>25046</v>
      </c>
      <c r="G2132" s="116" t="s">
        <v>2017</v>
      </c>
      <c r="H2132" s="117">
        <v>0</v>
      </c>
      <c r="I2132" s="122">
        <v>98</v>
      </c>
    </row>
    <row r="2133" s="109" customFormat="1" spans="1:9">
      <c r="A2133" s="118">
        <v>2132</v>
      </c>
      <c r="B2133" s="113" t="s">
        <v>22764</v>
      </c>
      <c r="C2133" s="114" t="s">
        <v>24804</v>
      </c>
      <c r="D2133" s="124" t="s">
        <v>24808</v>
      </c>
      <c r="E2133" s="124" t="s">
        <v>24809</v>
      </c>
      <c r="F2133" s="115" t="s">
        <v>25047</v>
      </c>
      <c r="G2133" s="116" t="s">
        <v>2017</v>
      </c>
      <c r="H2133" s="117">
        <v>0</v>
      </c>
      <c r="I2133" s="122">
        <v>98</v>
      </c>
    </row>
    <row r="2134" s="109" customFormat="1" spans="1:9">
      <c r="A2134" s="112">
        <v>2133</v>
      </c>
      <c r="B2134" s="113" t="s">
        <v>22764</v>
      </c>
      <c r="C2134" s="114" t="s">
        <v>24804</v>
      </c>
      <c r="D2134" s="124" t="s">
        <v>24805</v>
      </c>
      <c r="E2134" s="124" t="s">
        <v>24824</v>
      </c>
      <c r="F2134" s="115" t="s">
        <v>25048</v>
      </c>
      <c r="G2134" s="116" t="s">
        <v>2017</v>
      </c>
      <c r="H2134" s="117">
        <v>0</v>
      </c>
      <c r="I2134" s="122">
        <v>24</v>
      </c>
    </row>
    <row r="2135" s="109" customFormat="1" spans="1:9">
      <c r="A2135" s="118">
        <v>2134</v>
      </c>
      <c r="B2135" s="113" t="s">
        <v>22764</v>
      </c>
      <c r="C2135" s="114" t="s">
        <v>24804</v>
      </c>
      <c r="D2135" s="124" t="s">
        <v>24805</v>
      </c>
      <c r="E2135" s="124" t="s">
        <v>24806</v>
      </c>
      <c r="F2135" s="115" t="s">
        <v>25049</v>
      </c>
      <c r="G2135" s="116" t="s">
        <v>1951</v>
      </c>
      <c r="H2135" s="117">
        <v>0</v>
      </c>
      <c r="I2135" s="122">
        <v>24</v>
      </c>
    </row>
    <row r="2136" s="109" customFormat="1" spans="1:9">
      <c r="A2136" s="112">
        <v>2135</v>
      </c>
      <c r="B2136" s="113" t="s">
        <v>22764</v>
      </c>
      <c r="C2136" s="114" t="s">
        <v>24804</v>
      </c>
      <c r="D2136" s="124" t="s">
        <v>24808</v>
      </c>
      <c r="E2136" s="124" t="s">
        <v>24820</v>
      </c>
      <c r="F2136" s="115" t="s">
        <v>25050</v>
      </c>
      <c r="G2136" s="116" t="s">
        <v>1951</v>
      </c>
      <c r="H2136" s="117">
        <v>0</v>
      </c>
      <c r="I2136" s="122">
        <v>0</v>
      </c>
    </row>
    <row r="2137" s="109" customFormat="1" spans="1:9">
      <c r="A2137" s="118">
        <v>2136</v>
      </c>
      <c r="B2137" s="113" t="s">
        <v>22764</v>
      </c>
      <c r="C2137" s="114" t="s">
        <v>24804</v>
      </c>
      <c r="D2137" s="124" t="s">
        <v>24805</v>
      </c>
      <c r="E2137" s="124" t="s">
        <v>24818</v>
      </c>
      <c r="F2137" s="115" t="s">
        <v>25051</v>
      </c>
      <c r="G2137" s="116" t="s">
        <v>1930</v>
      </c>
      <c r="H2137" s="117">
        <v>0</v>
      </c>
      <c r="I2137" s="122">
        <v>20.6</v>
      </c>
    </row>
    <row r="2138" s="109" customFormat="1" spans="1:9">
      <c r="A2138" s="112">
        <v>2137</v>
      </c>
      <c r="B2138" s="113" t="s">
        <v>22764</v>
      </c>
      <c r="C2138" s="114" t="s">
        <v>24804</v>
      </c>
      <c r="D2138" s="124" t="s">
        <v>24811</v>
      </c>
      <c r="E2138" s="124" t="s">
        <v>24822</v>
      </c>
      <c r="F2138" s="115" t="s">
        <v>25052</v>
      </c>
      <c r="G2138" s="116" t="s">
        <v>1951</v>
      </c>
      <c r="H2138" s="117">
        <v>0</v>
      </c>
      <c r="I2138" s="122">
        <v>20</v>
      </c>
    </row>
    <row r="2139" s="109" customFormat="1" spans="1:9">
      <c r="A2139" s="118">
        <v>2138</v>
      </c>
      <c r="B2139" s="113" t="s">
        <v>22764</v>
      </c>
      <c r="C2139" s="114" t="s">
        <v>24804</v>
      </c>
      <c r="D2139" s="124" t="s">
        <v>24808</v>
      </c>
      <c r="E2139" s="124" t="s">
        <v>24809</v>
      </c>
      <c r="F2139" s="115" t="s">
        <v>25053</v>
      </c>
      <c r="G2139" s="116" t="s">
        <v>1951</v>
      </c>
      <c r="H2139" s="117">
        <v>0</v>
      </c>
      <c r="I2139" s="122">
        <v>20</v>
      </c>
    </row>
    <row r="2140" s="26" customFormat="1" spans="1:9">
      <c r="A2140" s="112">
        <v>2139</v>
      </c>
      <c r="B2140" s="113" t="s">
        <v>22764</v>
      </c>
      <c r="C2140" s="114" t="s">
        <v>24804</v>
      </c>
      <c r="D2140" s="124" t="s">
        <v>24808</v>
      </c>
      <c r="E2140" s="124" t="s">
        <v>24809</v>
      </c>
      <c r="F2140" s="115" t="s">
        <v>25054</v>
      </c>
      <c r="G2140" s="116" t="s">
        <v>1930</v>
      </c>
      <c r="H2140" s="117">
        <v>0</v>
      </c>
      <c r="I2140" s="122">
        <v>0</v>
      </c>
    </row>
    <row r="2141" s="109" customFormat="1" spans="1:9">
      <c r="A2141" s="118">
        <v>2140</v>
      </c>
      <c r="B2141" s="113" t="s">
        <v>22764</v>
      </c>
      <c r="C2141" s="114" t="s">
        <v>24804</v>
      </c>
      <c r="D2141" s="124" t="s">
        <v>24805</v>
      </c>
      <c r="E2141" s="124" t="s">
        <v>24843</v>
      </c>
      <c r="F2141" s="115" t="s">
        <v>25055</v>
      </c>
      <c r="G2141" s="116" t="s">
        <v>1951</v>
      </c>
      <c r="H2141" s="117">
        <v>0</v>
      </c>
      <c r="I2141" s="122">
        <v>64</v>
      </c>
    </row>
    <row r="2142" s="109" customFormat="1" spans="1:9">
      <c r="A2142" s="112">
        <v>2141</v>
      </c>
      <c r="B2142" s="113" t="s">
        <v>22764</v>
      </c>
      <c r="C2142" s="114" t="s">
        <v>24804</v>
      </c>
      <c r="D2142" s="124" t="s">
        <v>24805</v>
      </c>
      <c r="E2142" s="124" t="s">
        <v>24806</v>
      </c>
      <c r="F2142" s="115" t="s">
        <v>25056</v>
      </c>
      <c r="G2142" s="116" t="s">
        <v>2017</v>
      </c>
      <c r="H2142" s="117">
        <v>0</v>
      </c>
      <c r="I2142" s="122">
        <v>0</v>
      </c>
    </row>
    <row r="2143" s="109" customFormat="1" spans="1:9">
      <c r="A2143" s="118">
        <v>2142</v>
      </c>
      <c r="B2143" s="113" t="s">
        <v>22764</v>
      </c>
      <c r="C2143" s="114" t="s">
        <v>24804</v>
      </c>
      <c r="D2143" s="124" t="s">
        <v>24855</v>
      </c>
      <c r="E2143" s="124" t="s">
        <v>25057</v>
      </c>
      <c r="F2143" s="115" t="s">
        <v>25058</v>
      </c>
      <c r="G2143" s="116" t="s">
        <v>1951</v>
      </c>
      <c r="H2143" s="117">
        <v>0</v>
      </c>
      <c r="I2143" s="122">
        <v>0</v>
      </c>
    </row>
    <row r="2144" s="109" customFormat="1" spans="1:9">
      <c r="A2144" s="112">
        <v>2143</v>
      </c>
      <c r="B2144" s="113" t="s">
        <v>22764</v>
      </c>
      <c r="C2144" s="114" t="s">
        <v>24804</v>
      </c>
      <c r="D2144" s="124" t="s">
        <v>24805</v>
      </c>
      <c r="E2144" s="124" t="s">
        <v>24835</v>
      </c>
      <c r="F2144" s="115" t="s">
        <v>25059</v>
      </c>
      <c r="G2144" s="116" t="s">
        <v>1951</v>
      </c>
      <c r="H2144" s="117">
        <v>0</v>
      </c>
      <c r="I2144" s="122">
        <v>25.881</v>
      </c>
    </row>
    <row r="2145" s="109" customFormat="1" spans="1:9">
      <c r="A2145" s="118">
        <v>2144</v>
      </c>
      <c r="B2145" s="113" t="s">
        <v>22764</v>
      </c>
      <c r="C2145" s="114" t="s">
        <v>24804</v>
      </c>
      <c r="D2145" s="124" t="s">
        <v>24808</v>
      </c>
      <c r="E2145" s="124" t="s">
        <v>24926</v>
      </c>
      <c r="F2145" s="115" t="s">
        <v>25060</v>
      </c>
      <c r="G2145" s="116" t="s">
        <v>1930</v>
      </c>
      <c r="H2145" s="117">
        <v>0</v>
      </c>
      <c r="I2145" s="122">
        <v>20</v>
      </c>
    </row>
    <row r="2146" s="109" customFormat="1" spans="1:9">
      <c r="A2146" s="112">
        <v>2145</v>
      </c>
      <c r="B2146" s="113" t="s">
        <v>22764</v>
      </c>
      <c r="C2146" s="114" t="s">
        <v>24804</v>
      </c>
      <c r="D2146" s="124" t="s">
        <v>24811</v>
      </c>
      <c r="E2146" s="124" t="s">
        <v>24816</v>
      </c>
      <c r="F2146" s="115" t="s">
        <v>25061</v>
      </c>
      <c r="G2146" s="116" t="s">
        <v>1999</v>
      </c>
      <c r="H2146" s="117">
        <v>0</v>
      </c>
      <c r="I2146" s="122">
        <v>61.6</v>
      </c>
    </row>
    <row r="2147" s="109" customFormat="1" spans="1:9">
      <c r="A2147" s="118">
        <v>2146</v>
      </c>
      <c r="B2147" s="113" t="s">
        <v>22764</v>
      </c>
      <c r="C2147" s="114" t="s">
        <v>24804</v>
      </c>
      <c r="D2147" s="124" t="s">
        <v>24805</v>
      </c>
      <c r="E2147" s="124" t="s">
        <v>24824</v>
      </c>
      <c r="F2147" s="115" t="s">
        <v>25062</v>
      </c>
      <c r="G2147" s="116" t="s">
        <v>1951</v>
      </c>
      <c r="H2147" s="117">
        <v>0</v>
      </c>
      <c r="I2147" s="122">
        <v>59.742</v>
      </c>
    </row>
    <row r="2148" s="109" customFormat="1" spans="1:9">
      <c r="A2148" s="112">
        <v>2147</v>
      </c>
      <c r="B2148" s="113" t="s">
        <v>22764</v>
      </c>
      <c r="C2148" s="114" t="s">
        <v>24804</v>
      </c>
      <c r="D2148" s="124" t="s">
        <v>24805</v>
      </c>
      <c r="E2148" s="124" t="s">
        <v>24880</v>
      </c>
      <c r="F2148" s="115" t="s">
        <v>25063</v>
      </c>
      <c r="G2148" s="116" t="s">
        <v>1951</v>
      </c>
      <c r="H2148" s="117">
        <v>0</v>
      </c>
      <c r="I2148" s="122">
        <v>32</v>
      </c>
    </row>
    <row r="2149" s="109" customFormat="1" spans="1:9">
      <c r="A2149" s="118">
        <v>2148</v>
      </c>
      <c r="B2149" s="113" t="s">
        <v>22764</v>
      </c>
      <c r="C2149" s="114" t="s">
        <v>24804</v>
      </c>
      <c r="D2149" s="124" t="s">
        <v>24811</v>
      </c>
      <c r="E2149" s="124" t="s">
        <v>24892</v>
      </c>
      <c r="F2149" s="115" t="s">
        <v>25064</v>
      </c>
      <c r="G2149" s="116" t="s">
        <v>1951</v>
      </c>
      <c r="H2149" s="117">
        <v>0</v>
      </c>
      <c r="I2149" s="122">
        <v>30.582</v>
      </c>
    </row>
    <row r="2150" s="109" customFormat="1" spans="1:9">
      <c r="A2150" s="112">
        <v>2149</v>
      </c>
      <c r="B2150" s="113" t="s">
        <v>22764</v>
      </c>
      <c r="C2150" s="114" t="s">
        <v>24804</v>
      </c>
      <c r="D2150" s="124" t="s">
        <v>24808</v>
      </c>
      <c r="E2150" s="124" t="s">
        <v>24845</v>
      </c>
      <c r="F2150" s="115" t="s">
        <v>25065</v>
      </c>
      <c r="G2150" s="116" t="s">
        <v>1951</v>
      </c>
      <c r="H2150" s="117">
        <v>0</v>
      </c>
      <c r="I2150" s="122">
        <v>53.2</v>
      </c>
    </row>
    <row r="2151" s="109" customFormat="1" spans="1:9">
      <c r="A2151" s="118">
        <v>2150</v>
      </c>
      <c r="B2151" s="113" t="s">
        <v>22764</v>
      </c>
      <c r="C2151" s="114" t="s">
        <v>24804</v>
      </c>
      <c r="D2151" s="124" t="s">
        <v>24811</v>
      </c>
      <c r="E2151" s="124" t="s">
        <v>24812</v>
      </c>
      <c r="F2151" s="115" t="s">
        <v>25066</v>
      </c>
      <c r="G2151" s="116" t="s">
        <v>1930</v>
      </c>
      <c r="H2151" s="117">
        <v>0</v>
      </c>
      <c r="I2151" s="122">
        <v>0</v>
      </c>
    </row>
    <row r="2152" s="109" customFormat="1" spans="1:9">
      <c r="A2152" s="112">
        <v>2151</v>
      </c>
      <c r="B2152" s="113" t="s">
        <v>22764</v>
      </c>
      <c r="C2152" s="114" t="s">
        <v>24804</v>
      </c>
      <c r="D2152" s="124" t="s">
        <v>24811</v>
      </c>
      <c r="E2152" s="124" t="s">
        <v>24858</v>
      </c>
      <c r="F2152" s="115" t="s">
        <v>25067</v>
      </c>
      <c r="G2152" s="116" t="s">
        <v>1999</v>
      </c>
      <c r="H2152" s="117">
        <v>0</v>
      </c>
      <c r="I2152" s="122">
        <v>0</v>
      </c>
    </row>
    <row r="2153" s="109" customFormat="1" spans="1:9">
      <c r="A2153" s="118">
        <v>2152</v>
      </c>
      <c r="B2153" s="113" t="s">
        <v>22764</v>
      </c>
      <c r="C2153" s="114" t="s">
        <v>24804</v>
      </c>
      <c r="D2153" s="124" t="s">
        <v>24855</v>
      </c>
      <c r="E2153" s="124" t="s">
        <v>17882</v>
      </c>
      <c r="F2153" s="115" t="s">
        <v>25068</v>
      </c>
      <c r="G2153" s="116" t="s">
        <v>1930</v>
      </c>
      <c r="H2153" s="117">
        <v>0</v>
      </c>
      <c r="I2153" s="122">
        <v>50</v>
      </c>
    </row>
    <row r="2154" s="109" customFormat="1" spans="1:9">
      <c r="A2154" s="112">
        <v>2153</v>
      </c>
      <c r="B2154" s="113" t="s">
        <v>22764</v>
      </c>
      <c r="C2154" s="114" t="s">
        <v>24804</v>
      </c>
      <c r="D2154" s="124" t="s">
        <v>24811</v>
      </c>
      <c r="E2154" s="124" t="s">
        <v>24814</v>
      </c>
      <c r="F2154" s="115" t="s">
        <v>25069</v>
      </c>
      <c r="G2154" s="116" t="s">
        <v>1930</v>
      </c>
      <c r="H2154" s="117">
        <v>0</v>
      </c>
      <c r="I2154" s="122">
        <v>96.4</v>
      </c>
    </row>
    <row r="2155" s="26" customFormat="1" spans="1:9">
      <c r="A2155" s="118">
        <v>2154</v>
      </c>
      <c r="B2155" s="113" t="s">
        <v>22764</v>
      </c>
      <c r="C2155" s="114" t="s">
        <v>24804</v>
      </c>
      <c r="D2155" s="124" t="s">
        <v>24808</v>
      </c>
      <c r="E2155" s="124" t="s">
        <v>24845</v>
      </c>
      <c r="F2155" s="115" t="s">
        <v>25070</v>
      </c>
      <c r="G2155" s="116" t="s">
        <v>1951</v>
      </c>
      <c r="H2155" s="117">
        <v>0</v>
      </c>
      <c r="I2155" s="126">
        <v>15</v>
      </c>
    </row>
    <row r="2156" s="109" customFormat="1" spans="1:9">
      <c r="A2156" s="112">
        <v>2155</v>
      </c>
      <c r="B2156" s="113" t="s">
        <v>22764</v>
      </c>
      <c r="C2156" s="114" t="s">
        <v>24804</v>
      </c>
      <c r="D2156" s="124" t="s">
        <v>24811</v>
      </c>
      <c r="E2156" s="124" t="s">
        <v>24858</v>
      </c>
      <c r="F2156" s="115" t="s">
        <v>25071</v>
      </c>
      <c r="G2156" s="116" t="s">
        <v>1930</v>
      </c>
      <c r="H2156" s="117">
        <v>0</v>
      </c>
      <c r="I2156" s="123">
        <v>41.023</v>
      </c>
    </row>
    <row r="2157" s="26" customFormat="1" spans="1:9">
      <c r="A2157" s="118">
        <v>2156</v>
      </c>
      <c r="B2157" s="113" t="s">
        <v>22764</v>
      </c>
      <c r="C2157" s="114" t="s">
        <v>24804</v>
      </c>
      <c r="D2157" s="124" t="s">
        <v>24808</v>
      </c>
      <c r="E2157" s="124" t="s">
        <v>24845</v>
      </c>
      <c r="F2157" s="115" t="s">
        <v>25072</v>
      </c>
      <c r="G2157" s="116" t="s">
        <v>1999</v>
      </c>
      <c r="H2157" s="117">
        <v>0</v>
      </c>
      <c r="I2157" s="123">
        <v>15</v>
      </c>
    </row>
    <row r="2158" s="109" customFormat="1" spans="1:9">
      <c r="A2158" s="112">
        <v>2157</v>
      </c>
      <c r="B2158" s="113" t="s">
        <v>22764</v>
      </c>
      <c r="C2158" s="114" t="s">
        <v>24804</v>
      </c>
      <c r="D2158" s="124" t="s">
        <v>24811</v>
      </c>
      <c r="E2158" s="124" t="s">
        <v>24858</v>
      </c>
      <c r="F2158" s="115" t="s">
        <v>25073</v>
      </c>
      <c r="G2158" s="116" t="s">
        <v>1951</v>
      </c>
      <c r="H2158" s="117">
        <v>0</v>
      </c>
      <c r="I2158" s="123">
        <v>82.4</v>
      </c>
    </row>
    <row r="2159" s="109" customFormat="1" spans="1:9">
      <c r="A2159" s="118">
        <v>2158</v>
      </c>
      <c r="B2159" s="113" t="s">
        <v>22764</v>
      </c>
      <c r="C2159" s="114" t="s">
        <v>24804</v>
      </c>
      <c r="D2159" s="124" t="s">
        <v>25074</v>
      </c>
      <c r="E2159" s="124" t="s">
        <v>76</v>
      </c>
      <c r="F2159" s="115" t="s">
        <v>25075</v>
      </c>
      <c r="G2159" s="116" t="s">
        <v>1951</v>
      </c>
      <c r="H2159" s="117">
        <v>0</v>
      </c>
      <c r="I2159" s="123">
        <v>31.589</v>
      </c>
    </row>
    <row r="2160" s="26" customFormat="1" spans="1:9">
      <c r="A2160" s="112">
        <v>2159</v>
      </c>
      <c r="B2160" s="113" t="s">
        <v>22764</v>
      </c>
      <c r="C2160" s="114" t="s">
        <v>24804</v>
      </c>
      <c r="D2160" s="124" t="s">
        <v>25074</v>
      </c>
      <c r="E2160" s="124" t="s">
        <v>76</v>
      </c>
      <c r="F2160" s="115" t="s">
        <v>25076</v>
      </c>
      <c r="G2160" s="116" t="s">
        <v>2017</v>
      </c>
      <c r="H2160" s="117">
        <v>0</v>
      </c>
      <c r="I2160" s="123">
        <v>8.6</v>
      </c>
    </row>
    <row r="2161" s="109" customFormat="1" spans="1:9">
      <c r="A2161" s="118">
        <v>2160</v>
      </c>
      <c r="B2161" s="113" t="s">
        <v>22764</v>
      </c>
      <c r="C2161" s="114" t="s">
        <v>24804</v>
      </c>
      <c r="D2161" s="124" t="s">
        <v>24811</v>
      </c>
      <c r="E2161" s="124" t="s">
        <v>24822</v>
      </c>
      <c r="F2161" s="115" t="s">
        <v>25077</v>
      </c>
      <c r="G2161" s="116" t="s">
        <v>2017</v>
      </c>
      <c r="H2161" s="117">
        <v>0</v>
      </c>
      <c r="I2161" s="123">
        <v>148.472</v>
      </c>
    </row>
    <row r="2162" s="26" customFormat="1" spans="1:9">
      <c r="A2162" s="112">
        <v>2161</v>
      </c>
      <c r="B2162" s="113" t="s">
        <v>22764</v>
      </c>
      <c r="C2162" s="114" t="s">
        <v>24804</v>
      </c>
      <c r="D2162" s="124" t="s">
        <v>24808</v>
      </c>
      <c r="E2162" s="124" t="s">
        <v>24809</v>
      </c>
      <c r="F2162" s="115" t="s">
        <v>25078</v>
      </c>
      <c r="G2162" s="116" t="s">
        <v>1951</v>
      </c>
      <c r="H2162" s="117">
        <v>0</v>
      </c>
      <c r="I2162" s="123">
        <v>134.8</v>
      </c>
    </row>
    <row r="2163" s="109" customFormat="1" spans="1:9">
      <c r="A2163" s="118">
        <v>2162</v>
      </c>
      <c r="B2163" s="113" t="s">
        <v>22764</v>
      </c>
      <c r="C2163" s="114" t="s">
        <v>24804</v>
      </c>
      <c r="D2163" s="124" t="s">
        <v>24808</v>
      </c>
      <c r="E2163" s="124" t="s">
        <v>24926</v>
      </c>
      <c r="F2163" s="115" t="s">
        <v>25079</v>
      </c>
      <c r="G2163" s="116" t="s">
        <v>2017</v>
      </c>
      <c r="H2163" s="117">
        <v>0</v>
      </c>
      <c r="I2163" s="123">
        <v>89.2</v>
      </c>
    </row>
    <row r="2164" s="109" customFormat="1" spans="1:9">
      <c r="A2164" s="112">
        <v>2163</v>
      </c>
      <c r="B2164" s="113" t="s">
        <v>22764</v>
      </c>
      <c r="C2164" s="114" t="s">
        <v>24804</v>
      </c>
      <c r="D2164" s="124" t="s">
        <v>24811</v>
      </c>
      <c r="E2164" s="124" t="s">
        <v>24812</v>
      </c>
      <c r="F2164" s="115" t="s">
        <v>25080</v>
      </c>
      <c r="G2164" s="116" t="s">
        <v>1951</v>
      </c>
      <c r="H2164" s="117">
        <v>0</v>
      </c>
      <c r="I2164" s="123">
        <v>126</v>
      </c>
    </row>
    <row r="2165" s="109" customFormat="1" spans="1:9">
      <c r="A2165" s="118">
        <v>2164</v>
      </c>
      <c r="B2165" s="113" t="s">
        <v>22764</v>
      </c>
      <c r="C2165" s="114" t="s">
        <v>24804</v>
      </c>
      <c r="D2165" s="124" t="s">
        <v>23583</v>
      </c>
      <c r="E2165" s="124" t="s">
        <v>25081</v>
      </c>
      <c r="F2165" s="115" t="s">
        <v>25082</v>
      </c>
      <c r="G2165" s="116" t="s">
        <v>1951</v>
      </c>
      <c r="H2165" s="117">
        <v>0</v>
      </c>
      <c r="I2165" s="123">
        <v>54.6</v>
      </c>
    </row>
    <row r="2166" s="109" customFormat="1" spans="1:9">
      <c r="A2166" s="112">
        <v>2165</v>
      </c>
      <c r="B2166" s="113" t="s">
        <v>22764</v>
      </c>
      <c r="C2166" s="114" t="s">
        <v>24804</v>
      </c>
      <c r="D2166" s="124" t="s">
        <v>24811</v>
      </c>
      <c r="E2166" s="124" t="s">
        <v>24816</v>
      </c>
      <c r="F2166" s="115" t="s">
        <v>25083</v>
      </c>
      <c r="G2166" s="116" t="s">
        <v>1951</v>
      </c>
      <c r="H2166" s="117">
        <v>0</v>
      </c>
      <c r="I2166" s="123">
        <v>26</v>
      </c>
    </row>
    <row r="2167" s="109" customFormat="1" spans="1:9">
      <c r="A2167" s="118">
        <v>2166</v>
      </c>
      <c r="B2167" s="113" t="s">
        <v>22764</v>
      </c>
      <c r="C2167" s="114" t="s">
        <v>24804</v>
      </c>
      <c r="D2167" s="124" t="s">
        <v>24811</v>
      </c>
      <c r="E2167" s="124" t="s">
        <v>24814</v>
      </c>
      <c r="F2167" s="115" t="s">
        <v>25084</v>
      </c>
      <c r="G2167" s="116" t="s">
        <v>1951</v>
      </c>
      <c r="H2167" s="117">
        <v>0</v>
      </c>
      <c r="I2167" s="123">
        <v>70</v>
      </c>
    </row>
    <row r="2168" s="109" customFormat="1" spans="1:9">
      <c r="A2168" s="112">
        <v>2167</v>
      </c>
      <c r="B2168" s="113" t="s">
        <v>22764</v>
      </c>
      <c r="C2168" s="114" t="s">
        <v>24804</v>
      </c>
      <c r="D2168" s="124" t="s">
        <v>24808</v>
      </c>
      <c r="E2168" s="124" t="s">
        <v>24845</v>
      </c>
      <c r="F2168" s="115" t="s">
        <v>25085</v>
      </c>
      <c r="G2168" s="116" t="s">
        <v>1930</v>
      </c>
      <c r="H2168" s="117">
        <v>0</v>
      </c>
      <c r="I2168" s="123">
        <v>10</v>
      </c>
    </row>
    <row r="2169" s="109" customFormat="1" spans="1:9">
      <c r="A2169" s="118">
        <v>2168</v>
      </c>
      <c r="B2169" s="113" t="s">
        <v>22764</v>
      </c>
      <c r="C2169" s="114" t="s">
        <v>24804</v>
      </c>
      <c r="D2169" s="124" t="s">
        <v>24811</v>
      </c>
      <c r="E2169" s="124" t="s">
        <v>24812</v>
      </c>
      <c r="F2169" s="115" t="s">
        <v>25086</v>
      </c>
      <c r="G2169" s="116" t="s">
        <v>1999</v>
      </c>
      <c r="H2169" s="117">
        <v>0</v>
      </c>
      <c r="I2169" s="123">
        <v>160.4</v>
      </c>
    </row>
    <row r="2170" s="109" customFormat="1" spans="1:9">
      <c r="A2170" s="112">
        <v>2169</v>
      </c>
      <c r="B2170" s="113" t="s">
        <v>22764</v>
      </c>
      <c r="C2170" s="114" t="s">
        <v>24804</v>
      </c>
      <c r="D2170" s="124" t="s">
        <v>24805</v>
      </c>
      <c r="E2170" s="124" t="s">
        <v>24806</v>
      </c>
      <c r="F2170" s="115" t="s">
        <v>25087</v>
      </c>
      <c r="G2170" s="116" t="s">
        <v>2017</v>
      </c>
      <c r="H2170" s="117">
        <v>0</v>
      </c>
      <c r="I2170" s="123">
        <v>127.89</v>
      </c>
    </row>
    <row r="2171" s="109" customFormat="1" spans="1:9">
      <c r="A2171" s="118">
        <v>2170</v>
      </c>
      <c r="B2171" s="113" t="s">
        <v>22764</v>
      </c>
      <c r="C2171" s="114" t="s">
        <v>24804</v>
      </c>
      <c r="D2171" s="124" t="s">
        <v>24805</v>
      </c>
      <c r="E2171" s="124" t="s">
        <v>24824</v>
      </c>
      <c r="F2171" s="115" t="s">
        <v>25088</v>
      </c>
      <c r="G2171" s="116" t="s">
        <v>1930</v>
      </c>
      <c r="H2171" s="117">
        <v>0</v>
      </c>
      <c r="I2171" s="123">
        <v>24</v>
      </c>
    </row>
    <row r="2172" s="109" customFormat="1" spans="1:9">
      <c r="A2172" s="112">
        <v>2171</v>
      </c>
      <c r="B2172" s="113" t="s">
        <v>22764</v>
      </c>
      <c r="C2172" s="114" t="s">
        <v>24804</v>
      </c>
      <c r="D2172" s="124" t="s">
        <v>24811</v>
      </c>
      <c r="E2172" s="124" t="s">
        <v>24814</v>
      </c>
      <c r="F2172" s="115" t="s">
        <v>25089</v>
      </c>
      <c r="G2172" s="116" t="s">
        <v>1951</v>
      </c>
      <c r="H2172" s="117">
        <v>0</v>
      </c>
      <c r="I2172" s="123">
        <v>24.806</v>
      </c>
    </row>
    <row r="2173" s="109" customFormat="1" spans="1:9">
      <c r="A2173" s="118">
        <v>2172</v>
      </c>
      <c r="B2173" s="113" t="s">
        <v>22764</v>
      </c>
      <c r="C2173" s="114" t="s">
        <v>24804</v>
      </c>
      <c r="D2173" s="124" t="s">
        <v>24808</v>
      </c>
      <c r="E2173" s="124" t="s">
        <v>24845</v>
      </c>
      <c r="F2173" s="115" t="s">
        <v>25090</v>
      </c>
      <c r="G2173" s="116" t="s">
        <v>1951</v>
      </c>
      <c r="H2173" s="117">
        <v>0</v>
      </c>
      <c r="I2173" s="123">
        <v>0</v>
      </c>
    </row>
    <row r="2174" s="109" customFormat="1" spans="1:9">
      <c r="A2174" s="112">
        <v>2173</v>
      </c>
      <c r="B2174" s="113" t="s">
        <v>22764</v>
      </c>
      <c r="C2174" s="114" t="s">
        <v>24804</v>
      </c>
      <c r="D2174" s="124" t="s">
        <v>24808</v>
      </c>
      <c r="E2174" s="124" t="s">
        <v>24828</v>
      </c>
      <c r="F2174" s="115" t="s">
        <v>25091</v>
      </c>
      <c r="G2174" s="116" t="s">
        <v>1951</v>
      </c>
      <c r="H2174" s="117">
        <v>0</v>
      </c>
      <c r="I2174" s="122">
        <v>24</v>
      </c>
    </row>
    <row r="2175" s="109" customFormat="1" spans="1:9">
      <c r="A2175" s="118">
        <v>2174</v>
      </c>
      <c r="B2175" s="113" t="s">
        <v>22764</v>
      </c>
      <c r="C2175" s="114" t="s">
        <v>24804</v>
      </c>
      <c r="D2175" s="124" t="s">
        <v>24811</v>
      </c>
      <c r="E2175" s="124" t="s">
        <v>24858</v>
      </c>
      <c r="F2175" s="115" t="s">
        <v>25092</v>
      </c>
      <c r="G2175" s="116" t="s">
        <v>1999</v>
      </c>
      <c r="H2175" s="117">
        <v>0</v>
      </c>
      <c r="I2175" s="122">
        <v>82.654</v>
      </c>
    </row>
    <row r="2176" s="109" customFormat="1" spans="1:9">
      <c r="A2176" s="112">
        <v>2175</v>
      </c>
      <c r="B2176" s="113" t="s">
        <v>22764</v>
      </c>
      <c r="C2176" s="114" t="s">
        <v>24804</v>
      </c>
      <c r="D2176" s="124" t="s">
        <v>24808</v>
      </c>
      <c r="E2176" s="124" t="s">
        <v>24809</v>
      </c>
      <c r="F2176" s="115" t="s">
        <v>25093</v>
      </c>
      <c r="G2176" s="116" t="s">
        <v>1930</v>
      </c>
      <c r="H2176" s="117">
        <v>0</v>
      </c>
      <c r="I2176" s="122">
        <v>59</v>
      </c>
    </row>
    <row r="2177" s="109" customFormat="1" spans="1:9">
      <c r="A2177" s="118">
        <v>2176</v>
      </c>
      <c r="B2177" s="113" t="s">
        <v>22764</v>
      </c>
      <c r="C2177" s="114" t="s">
        <v>24804</v>
      </c>
      <c r="D2177" s="124" t="s">
        <v>24811</v>
      </c>
      <c r="E2177" s="124" t="s">
        <v>24892</v>
      </c>
      <c r="F2177" s="115" t="s">
        <v>25094</v>
      </c>
      <c r="G2177" s="116" t="s">
        <v>1951</v>
      </c>
      <c r="H2177" s="117">
        <v>0</v>
      </c>
      <c r="I2177" s="122">
        <v>46</v>
      </c>
    </row>
    <row r="2178" s="109" customFormat="1" spans="1:9">
      <c r="A2178" s="112">
        <v>2177</v>
      </c>
      <c r="B2178" s="113" t="s">
        <v>22764</v>
      </c>
      <c r="C2178" s="114" t="s">
        <v>24804</v>
      </c>
      <c r="D2178" s="124" t="s">
        <v>24811</v>
      </c>
      <c r="E2178" s="124" t="s">
        <v>24812</v>
      </c>
      <c r="F2178" s="115" t="s">
        <v>25095</v>
      </c>
      <c r="G2178" s="116" t="s">
        <v>1930</v>
      </c>
      <c r="H2178" s="117">
        <v>0</v>
      </c>
      <c r="I2178" s="122">
        <v>30</v>
      </c>
    </row>
    <row r="2179" s="109" customFormat="1" spans="1:9">
      <c r="A2179" s="118">
        <v>2178</v>
      </c>
      <c r="B2179" s="113" t="s">
        <v>22764</v>
      </c>
      <c r="C2179" s="114" t="s">
        <v>24804</v>
      </c>
      <c r="D2179" s="124" t="s">
        <v>24811</v>
      </c>
      <c r="E2179" s="124" t="s">
        <v>24816</v>
      </c>
      <c r="F2179" s="115" t="s">
        <v>25096</v>
      </c>
      <c r="G2179" s="116" t="s">
        <v>1951</v>
      </c>
      <c r="H2179" s="117">
        <v>0</v>
      </c>
      <c r="I2179" s="122">
        <v>0</v>
      </c>
    </row>
    <row r="2180" s="109" customFormat="1" spans="1:9">
      <c r="A2180" s="112">
        <v>2179</v>
      </c>
      <c r="B2180" s="113" t="s">
        <v>22764</v>
      </c>
      <c r="C2180" s="114" t="s">
        <v>24804</v>
      </c>
      <c r="D2180" s="124" t="s">
        <v>24805</v>
      </c>
      <c r="E2180" s="124" t="s">
        <v>24835</v>
      </c>
      <c r="F2180" s="115" t="s">
        <v>25097</v>
      </c>
      <c r="G2180" s="116" t="s">
        <v>1930</v>
      </c>
      <c r="H2180" s="117">
        <v>0</v>
      </c>
      <c r="I2180" s="122">
        <v>8</v>
      </c>
    </row>
    <row r="2181" s="109" customFormat="1" spans="1:9">
      <c r="A2181" s="118">
        <v>2180</v>
      </c>
      <c r="B2181" s="113" t="s">
        <v>22764</v>
      </c>
      <c r="C2181" s="114" t="s">
        <v>24804</v>
      </c>
      <c r="D2181" s="124" t="s">
        <v>24808</v>
      </c>
      <c r="E2181" s="124" t="s">
        <v>24820</v>
      </c>
      <c r="F2181" s="115" t="s">
        <v>25098</v>
      </c>
      <c r="G2181" s="116" t="s">
        <v>1930</v>
      </c>
      <c r="H2181" s="117">
        <v>0</v>
      </c>
      <c r="I2181" s="122">
        <v>112</v>
      </c>
    </row>
    <row r="2182" s="109" customFormat="1" spans="1:9">
      <c r="A2182" s="112">
        <v>2181</v>
      </c>
      <c r="B2182" s="113" t="s">
        <v>22764</v>
      </c>
      <c r="C2182" s="114" t="s">
        <v>24804</v>
      </c>
      <c r="D2182" s="124" t="s">
        <v>24808</v>
      </c>
      <c r="E2182" s="124" t="s">
        <v>24845</v>
      </c>
      <c r="F2182" s="115" t="s">
        <v>25099</v>
      </c>
      <c r="G2182" s="116" t="s">
        <v>1951</v>
      </c>
      <c r="H2182" s="117">
        <v>0</v>
      </c>
      <c r="I2182" s="122">
        <v>8</v>
      </c>
    </row>
    <row r="2183" s="109" customFormat="1" spans="1:9">
      <c r="A2183" s="118">
        <v>2182</v>
      </c>
      <c r="B2183" s="113" t="s">
        <v>22764</v>
      </c>
      <c r="C2183" s="114" t="s">
        <v>24804</v>
      </c>
      <c r="D2183" s="124" t="s">
        <v>24808</v>
      </c>
      <c r="E2183" s="124" t="s">
        <v>24828</v>
      </c>
      <c r="F2183" s="115" t="s">
        <v>25100</v>
      </c>
      <c r="G2183" s="116" t="s">
        <v>3301</v>
      </c>
      <c r="H2183" s="117">
        <v>0</v>
      </c>
      <c r="I2183" s="122">
        <v>15.8</v>
      </c>
    </row>
    <row r="2184" s="109" customFormat="1" spans="1:9">
      <c r="A2184" s="112">
        <v>2183</v>
      </c>
      <c r="B2184" s="113" t="s">
        <v>22764</v>
      </c>
      <c r="C2184" s="114" t="s">
        <v>24804</v>
      </c>
      <c r="D2184" s="124" t="s">
        <v>24808</v>
      </c>
      <c r="E2184" s="124" t="s">
        <v>24845</v>
      </c>
      <c r="F2184" s="115" t="s">
        <v>25101</v>
      </c>
      <c r="G2184" s="116" t="s">
        <v>1951</v>
      </c>
      <c r="H2184" s="117">
        <v>0</v>
      </c>
      <c r="I2184" s="122">
        <v>72.4</v>
      </c>
    </row>
    <row r="2185" s="109" customFormat="1" spans="1:9">
      <c r="A2185" s="118">
        <v>2184</v>
      </c>
      <c r="B2185" s="113" t="s">
        <v>22764</v>
      </c>
      <c r="C2185" s="114" t="s">
        <v>24804</v>
      </c>
      <c r="D2185" s="124" t="s">
        <v>24808</v>
      </c>
      <c r="E2185" s="124" t="s">
        <v>24809</v>
      </c>
      <c r="F2185" s="115" t="s">
        <v>25102</v>
      </c>
      <c r="G2185" s="116" t="s">
        <v>1951</v>
      </c>
      <c r="H2185" s="117">
        <v>0</v>
      </c>
      <c r="I2185" s="122">
        <v>24</v>
      </c>
    </row>
    <row r="2186" s="109" customFormat="1" spans="1:9">
      <c r="A2186" s="112">
        <v>2185</v>
      </c>
      <c r="B2186" s="113" t="s">
        <v>22764</v>
      </c>
      <c r="C2186" s="114" t="s">
        <v>24804</v>
      </c>
      <c r="D2186" s="124" t="s">
        <v>24811</v>
      </c>
      <c r="E2186" s="124" t="s">
        <v>24816</v>
      </c>
      <c r="F2186" s="115" t="s">
        <v>25103</v>
      </c>
      <c r="G2186" s="116" t="s">
        <v>1951</v>
      </c>
      <c r="H2186" s="117">
        <v>0</v>
      </c>
      <c r="I2186" s="122">
        <v>8</v>
      </c>
    </row>
    <row r="2187" s="109" customFormat="1" spans="1:9">
      <c r="A2187" s="118">
        <v>2186</v>
      </c>
      <c r="B2187" s="113" t="s">
        <v>22764</v>
      </c>
      <c r="C2187" s="114" t="s">
        <v>24804</v>
      </c>
      <c r="D2187" s="124" t="s">
        <v>24805</v>
      </c>
      <c r="E2187" s="124" t="s">
        <v>24806</v>
      </c>
      <c r="F2187" s="115" t="s">
        <v>25104</v>
      </c>
      <c r="G2187" s="116" t="s">
        <v>1951</v>
      </c>
      <c r="H2187" s="117">
        <v>0</v>
      </c>
      <c r="I2187" s="122">
        <v>24</v>
      </c>
    </row>
    <row r="2188" s="109" customFormat="1" spans="1:9">
      <c r="A2188" s="112">
        <v>2187</v>
      </c>
      <c r="B2188" s="113" t="s">
        <v>22764</v>
      </c>
      <c r="C2188" s="114" t="s">
        <v>24804</v>
      </c>
      <c r="D2188" s="124" t="s">
        <v>24855</v>
      </c>
      <c r="E2188" s="124" t="s">
        <v>25057</v>
      </c>
      <c r="F2188" s="115" t="s">
        <v>25105</v>
      </c>
      <c r="G2188" s="116" t="s">
        <v>1930</v>
      </c>
      <c r="H2188" s="117">
        <v>0</v>
      </c>
      <c r="I2188" s="122">
        <v>24</v>
      </c>
    </row>
    <row r="2189" s="109" customFormat="1" spans="1:9">
      <c r="A2189" s="118">
        <v>2188</v>
      </c>
      <c r="B2189" s="113" t="s">
        <v>22764</v>
      </c>
      <c r="C2189" s="114" t="s">
        <v>24804</v>
      </c>
      <c r="D2189" s="124" t="s">
        <v>24811</v>
      </c>
      <c r="E2189" s="124" t="s">
        <v>24892</v>
      </c>
      <c r="F2189" s="115" t="s">
        <v>25106</v>
      </c>
      <c r="G2189" s="116" t="s">
        <v>1951</v>
      </c>
      <c r="H2189" s="117">
        <v>0</v>
      </c>
      <c r="I2189" s="122">
        <v>20</v>
      </c>
    </row>
    <row r="2190" s="109" customFormat="1" spans="1:9">
      <c r="A2190" s="112">
        <v>2189</v>
      </c>
      <c r="B2190" s="113" t="s">
        <v>22764</v>
      </c>
      <c r="C2190" s="114" t="s">
        <v>24804</v>
      </c>
      <c r="D2190" s="124" t="s">
        <v>23583</v>
      </c>
      <c r="E2190" s="124" t="s">
        <v>24860</v>
      </c>
      <c r="F2190" s="115" t="s">
        <v>25107</v>
      </c>
      <c r="G2190" s="116" t="s">
        <v>1930</v>
      </c>
      <c r="H2190" s="117">
        <v>0</v>
      </c>
      <c r="I2190" s="122">
        <v>93.309</v>
      </c>
    </row>
    <row r="2191" s="109" customFormat="1" spans="1:9">
      <c r="A2191" s="118">
        <v>2190</v>
      </c>
      <c r="B2191" s="113" t="s">
        <v>22764</v>
      </c>
      <c r="C2191" s="114" t="s">
        <v>24804</v>
      </c>
      <c r="D2191" s="124" t="s">
        <v>573</v>
      </c>
      <c r="E2191" s="124" t="s">
        <v>999</v>
      </c>
      <c r="F2191" s="115" t="s">
        <v>25108</v>
      </c>
      <c r="G2191" s="116" t="s">
        <v>3290</v>
      </c>
      <c r="H2191" s="117">
        <v>0</v>
      </c>
      <c r="I2191" s="122">
        <v>0</v>
      </c>
    </row>
    <row r="2192" s="109" customFormat="1" spans="1:9">
      <c r="A2192" s="112">
        <v>2191</v>
      </c>
      <c r="B2192" s="113" t="s">
        <v>22764</v>
      </c>
      <c r="C2192" s="114" t="s">
        <v>24804</v>
      </c>
      <c r="D2192" s="124" t="s">
        <v>24811</v>
      </c>
      <c r="E2192" s="124" t="s">
        <v>24892</v>
      </c>
      <c r="F2192" s="115" t="s">
        <v>25109</v>
      </c>
      <c r="G2192" s="116" t="s">
        <v>1951</v>
      </c>
      <c r="H2192" s="117">
        <v>0</v>
      </c>
      <c r="I2192" s="122">
        <v>8</v>
      </c>
    </row>
    <row r="2193" s="109" customFormat="1" spans="1:9">
      <c r="A2193" s="118">
        <v>2192</v>
      </c>
      <c r="B2193" s="113" t="s">
        <v>22764</v>
      </c>
      <c r="C2193" s="114" t="s">
        <v>24804</v>
      </c>
      <c r="D2193" s="124" t="s">
        <v>24808</v>
      </c>
      <c r="E2193" s="124" t="s">
        <v>24845</v>
      </c>
      <c r="F2193" s="115" t="s">
        <v>25110</v>
      </c>
      <c r="G2193" s="116" t="s">
        <v>1951</v>
      </c>
      <c r="H2193" s="117">
        <v>0</v>
      </c>
      <c r="I2193" s="122">
        <v>8</v>
      </c>
    </row>
    <row r="2194" s="109" customFormat="1" spans="1:9">
      <c r="A2194" s="112">
        <v>2193</v>
      </c>
      <c r="B2194" s="113" t="s">
        <v>22764</v>
      </c>
      <c r="C2194" s="114" t="s">
        <v>24804</v>
      </c>
      <c r="D2194" s="124" t="s">
        <v>24808</v>
      </c>
      <c r="E2194" s="124" t="s">
        <v>24901</v>
      </c>
      <c r="F2194" s="115" t="s">
        <v>25111</v>
      </c>
      <c r="G2194" s="116" t="s">
        <v>1930</v>
      </c>
      <c r="H2194" s="117">
        <v>0</v>
      </c>
      <c r="I2194" s="122">
        <v>24</v>
      </c>
    </row>
    <row r="2195" s="109" customFormat="1" spans="1:9">
      <c r="A2195" s="118">
        <v>2194</v>
      </c>
      <c r="B2195" s="113" t="s">
        <v>22764</v>
      </c>
      <c r="C2195" s="114" t="s">
        <v>24804</v>
      </c>
      <c r="D2195" s="124" t="s">
        <v>24811</v>
      </c>
      <c r="E2195" s="124" t="s">
        <v>24892</v>
      </c>
      <c r="F2195" s="115" t="s">
        <v>25112</v>
      </c>
      <c r="G2195" s="116" t="s">
        <v>1951</v>
      </c>
      <c r="H2195" s="117">
        <v>0</v>
      </c>
      <c r="I2195" s="122">
        <v>0</v>
      </c>
    </row>
    <row r="2196" s="109" customFormat="1" spans="1:9">
      <c r="A2196" s="112">
        <v>2195</v>
      </c>
      <c r="B2196" s="113" t="s">
        <v>22764</v>
      </c>
      <c r="C2196" s="114" t="s">
        <v>24804</v>
      </c>
      <c r="D2196" s="124" t="s">
        <v>24808</v>
      </c>
      <c r="E2196" s="124" t="s">
        <v>24809</v>
      </c>
      <c r="F2196" s="115" t="s">
        <v>25113</v>
      </c>
      <c r="G2196" s="116" t="s">
        <v>1951</v>
      </c>
      <c r="H2196" s="117">
        <v>0</v>
      </c>
      <c r="I2196" s="122">
        <v>0</v>
      </c>
    </row>
    <row r="2197" s="109" customFormat="1" spans="1:9">
      <c r="A2197" s="118">
        <v>2196</v>
      </c>
      <c r="B2197" s="113" t="s">
        <v>22764</v>
      </c>
      <c r="C2197" s="114" t="s">
        <v>24804</v>
      </c>
      <c r="D2197" s="124" t="s">
        <v>24808</v>
      </c>
      <c r="E2197" s="124" t="s">
        <v>24845</v>
      </c>
      <c r="F2197" s="115" t="s">
        <v>25114</v>
      </c>
      <c r="G2197" s="116" t="s">
        <v>2017</v>
      </c>
      <c r="H2197" s="117">
        <v>0</v>
      </c>
      <c r="I2197" s="122">
        <v>20</v>
      </c>
    </row>
    <row r="2198" s="109" customFormat="1" spans="1:9">
      <c r="A2198" s="112">
        <v>2197</v>
      </c>
      <c r="B2198" s="113" t="s">
        <v>22764</v>
      </c>
      <c r="C2198" s="114" t="s">
        <v>24804</v>
      </c>
      <c r="D2198" s="124" t="s">
        <v>24805</v>
      </c>
      <c r="E2198" s="124" t="s">
        <v>24824</v>
      </c>
      <c r="F2198" s="115" t="s">
        <v>25115</v>
      </c>
      <c r="G2198" s="116" t="s">
        <v>2017</v>
      </c>
      <c r="H2198" s="117">
        <v>0</v>
      </c>
      <c r="I2198" s="122">
        <v>6.728</v>
      </c>
    </row>
    <row r="2199" s="109" customFormat="1" spans="1:9">
      <c r="A2199" s="118">
        <v>2198</v>
      </c>
      <c r="B2199" s="113" t="s">
        <v>22764</v>
      </c>
      <c r="C2199" s="114" t="s">
        <v>24804</v>
      </c>
      <c r="D2199" s="124" t="s">
        <v>24805</v>
      </c>
      <c r="E2199" s="124" t="s">
        <v>24824</v>
      </c>
      <c r="F2199" s="115" t="s">
        <v>25116</v>
      </c>
      <c r="G2199" s="116" t="s">
        <v>2017</v>
      </c>
      <c r="H2199" s="117">
        <v>0</v>
      </c>
      <c r="I2199" s="122">
        <v>134.8</v>
      </c>
    </row>
    <row r="2200" s="109" customFormat="1" spans="1:9">
      <c r="A2200" s="112">
        <v>2199</v>
      </c>
      <c r="B2200" s="113" t="s">
        <v>22764</v>
      </c>
      <c r="C2200" s="114" t="s">
        <v>24804</v>
      </c>
      <c r="D2200" s="124" t="s">
        <v>24811</v>
      </c>
      <c r="E2200" s="124" t="s">
        <v>24814</v>
      </c>
      <c r="F2200" s="115" t="s">
        <v>25117</v>
      </c>
      <c r="G2200" s="116" t="s">
        <v>1930</v>
      </c>
      <c r="H2200" s="117">
        <v>0</v>
      </c>
      <c r="I2200" s="122">
        <v>106.964</v>
      </c>
    </row>
    <row r="2201" s="109" customFormat="1" spans="1:9">
      <c r="A2201" s="118">
        <v>2200</v>
      </c>
      <c r="B2201" s="113" t="s">
        <v>22764</v>
      </c>
      <c r="C2201" s="114" t="s">
        <v>24804</v>
      </c>
      <c r="D2201" s="124" t="s">
        <v>24811</v>
      </c>
      <c r="E2201" s="124" t="s">
        <v>24858</v>
      </c>
      <c r="F2201" s="115" t="s">
        <v>25118</v>
      </c>
      <c r="G2201" s="116" t="s">
        <v>1951</v>
      </c>
      <c r="H2201" s="117">
        <v>0</v>
      </c>
      <c r="I2201" s="122">
        <v>108</v>
      </c>
    </row>
    <row r="2202" s="109" customFormat="1" spans="1:9">
      <c r="A2202" s="112">
        <v>2201</v>
      </c>
      <c r="B2202" s="113" t="s">
        <v>22764</v>
      </c>
      <c r="C2202" s="114" t="s">
        <v>24804</v>
      </c>
      <c r="D2202" s="124" t="s">
        <v>24808</v>
      </c>
      <c r="E2202" s="124" t="s">
        <v>24845</v>
      </c>
      <c r="F2202" s="115" t="s">
        <v>25119</v>
      </c>
      <c r="G2202" s="116" t="s">
        <v>1951</v>
      </c>
      <c r="H2202" s="117">
        <v>0</v>
      </c>
      <c r="I2202" s="122">
        <v>40</v>
      </c>
    </row>
    <row r="2203" s="109" customFormat="1" spans="1:9">
      <c r="A2203" s="118">
        <v>2202</v>
      </c>
      <c r="B2203" s="113" t="s">
        <v>22764</v>
      </c>
      <c r="C2203" s="114" t="s">
        <v>24804</v>
      </c>
      <c r="D2203" s="124" t="s">
        <v>694</v>
      </c>
      <c r="E2203" s="124" t="s">
        <v>726</v>
      </c>
      <c r="F2203" s="115" t="s">
        <v>25120</v>
      </c>
      <c r="G2203" s="116" t="s">
        <v>1951</v>
      </c>
      <c r="H2203" s="117">
        <v>0</v>
      </c>
      <c r="I2203" s="122">
        <v>40</v>
      </c>
    </row>
    <row r="2204" s="109" customFormat="1" spans="1:9">
      <c r="A2204" s="112">
        <v>2203</v>
      </c>
      <c r="B2204" s="113" t="s">
        <v>22764</v>
      </c>
      <c r="C2204" s="114" t="s">
        <v>24804</v>
      </c>
      <c r="D2204" s="124" t="s">
        <v>24811</v>
      </c>
      <c r="E2204" s="124" t="s">
        <v>24858</v>
      </c>
      <c r="F2204" s="115" t="s">
        <v>25121</v>
      </c>
      <c r="G2204" s="116" t="s">
        <v>1930</v>
      </c>
      <c r="H2204" s="117">
        <v>0</v>
      </c>
      <c r="I2204" s="122">
        <v>40</v>
      </c>
    </row>
    <row r="2205" s="26" customFormat="1" spans="1:9">
      <c r="A2205" s="118">
        <v>2204</v>
      </c>
      <c r="B2205" s="113" t="s">
        <v>22764</v>
      </c>
      <c r="C2205" s="114" t="s">
        <v>24804</v>
      </c>
      <c r="D2205" s="124" t="s">
        <v>23583</v>
      </c>
      <c r="E2205" s="124" t="s">
        <v>25081</v>
      </c>
      <c r="F2205" s="115" t="s">
        <v>25122</v>
      </c>
      <c r="G2205" s="116" t="s">
        <v>1951</v>
      </c>
      <c r="H2205" s="117">
        <v>0</v>
      </c>
      <c r="I2205" s="122">
        <v>40</v>
      </c>
    </row>
    <row r="2206" s="109" customFormat="1" spans="1:9">
      <c r="A2206" s="112">
        <v>2205</v>
      </c>
      <c r="B2206" s="113" t="s">
        <v>22764</v>
      </c>
      <c r="C2206" s="114" t="s">
        <v>24804</v>
      </c>
      <c r="D2206" s="124" t="s">
        <v>24811</v>
      </c>
      <c r="E2206" s="124" t="s">
        <v>24814</v>
      </c>
      <c r="F2206" s="115" t="s">
        <v>25123</v>
      </c>
      <c r="G2206" s="116" t="s">
        <v>1999</v>
      </c>
      <c r="H2206" s="117">
        <v>0</v>
      </c>
      <c r="I2206" s="122">
        <v>40</v>
      </c>
    </row>
    <row r="2207" s="109" customFormat="1" spans="1:9">
      <c r="A2207" s="118">
        <v>2206</v>
      </c>
      <c r="B2207" s="113" t="s">
        <v>22764</v>
      </c>
      <c r="C2207" s="114" t="s">
        <v>24804</v>
      </c>
      <c r="D2207" s="124" t="s">
        <v>24808</v>
      </c>
      <c r="E2207" s="124" t="s">
        <v>24820</v>
      </c>
      <c r="F2207" s="115" t="s">
        <v>25124</v>
      </c>
      <c r="G2207" s="116" t="s">
        <v>1930</v>
      </c>
      <c r="H2207" s="117">
        <v>0</v>
      </c>
      <c r="I2207" s="122">
        <v>148</v>
      </c>
    </row>
    <row r="2208" s="109" customFormat="1" spans="1:9">
      <c r="A2208" s="112">
        <v>2207</v>
      </c>
      <c r="B2208" s="113" t="s">
        <v>22764</v>
      </c>
      <c r="C2208" s="114" t="s">
        <v>24804</v>
      </c>
      <c r="D2208" s="124" t="s">
        <v>24808</v>
      </c>
      <c r="E2208" s="124" t="s">
        <v>24845</v>
      </c>
      <c r="F2208" s="115" t="s">
        <v>25125</v>
      </c>
      <c r="G2208" s="116" t="s">
        <v>1951</v>
      </c>
      <c r="H2208" s="117">
        <v>0</v>
      </c>
      <c r="I2208" s="122">
        <v>92</v>
      </c>
    </row>
    <row r="2209" s="109" customFormat="1" spans="1:9">
      <c r="A2209" s="118">
        <v>2208</v>
      </c>
      <c r="B2209" s="113" t="s">
        <v>22764</v>
      </c>
      <c r="C2209" s="114" t="s">
        <v>24804</v>
      </c>
      <c r="D2209" s="124" t="s">
        <v>24805</v>
      </c>
      <c r="E2209" s="124" t="s">
        <v>24806</v>
      </c>
      <c r="F2209" s="115" t="s">
        <v>25126</v>
      </c>
      <c r="G2209" s="116" t="s">
        <v>1951</v>
      </c>
      <c r="H2209" s="117">
        <v>0</v>
      </c>
      <c r="I2209" s="122">
        <v>42</v>
      </c>
    </row>
    <row r="2210" s="109" customFormat="1" spans="1:9">
      <c r="A2210" s="112">
        <v>2209</v>
      </c>
      <c r="B2210" s="113" t="s">
        <v>22764</v>
      </c>
      <c r="C2210" s="114" t="s">
        <v>24804</v>
      </c>
      <c r="D2210" s="124" t="s">
        <v>24805</v>
      </c>
      <c r="E2210" s="124" t="s">
        <v>24843</v>
      </c>
      <c r="F2210" s="115" t="s">
        <v>25127</v>
      </c>
      <c r="G2210" s="116" t="s">
        <v>1951</v>
      </c>
      <c r="H2210" s="117">
        <v>0</v>
      </c>
      <c r="I2210" s="122">
        <v>42</v>
      </c>
    </row>
    <row r="2211" s="109" customFormat="1" spans="1:9">
      <c r="A2211" s="118">
        <v>2210</v>
      </c>
      <c r="B2211" s="113" t="s">
        <v>22764</v>
      </c>
      <c r="C2211" s="114" t="s">
        <v>24804</v>
      </c>
      <c r="D2211" s="124" t="s">
        <v>24808</v>
      </c>
      <c r="E2211" s="124" t="s">
        <v>24809</v>
      </c>
      <c r="F2211" s="115" t="s">
        <v>25128</v>
      </c>
      <c r="G2211" s="116" t="s">
        <v>1951</v>
      </c>
      <c r="H2211" s="117">
        <v>0</v>
      </c>
      <c r="I2211" s="122">
        <v>75.4</v>
      </c>
    </row>
    <row r="2212" s="109" customFormat="1" spans="1:9">
      <c r="A2212" s="112">
        <v>2211</v>
      </c>
      <c r="B2212" s="113" t="s">
        <v>22764</v>
      </c>
      <c r="C2212" s="114" t="s">
        <v>24804</v>
      </c>
      <c r="D2212" s="124" t="s">
        <v>24811</v>
      </c>
      <c r="E2212" s="124" t="s">
        <v>24892</v>
      </c>
      <c r="F2212" s="115" t="s">
        <v>25129</v>
      </c>
      <c r="G2212" s="116" t="s">
        <v>1951</v>
      </c>
      <c r="H2212" s="117">
        <v>0</v>
      </c>
      <c r="I2212" s="122">
        <v>75.4</v>
      </c>
    </row>
    <row r="2213" s="109" customFormat="1" spans="1:9">
      <c r="A2213" s="118">
        <v>2212</v>
      </c>
      <c r="B2213" s="113" t="s">
        <v>22764</v>
      </c>
      <c r="C2213" s="114" t="s">
        <v>24804</v>
      </c>
      <c r="D2213" s="124" t="s">
        <v>24805</v>
      </c>
      <c r="E2213" s="124" t="s">
        <v>24818</v>
      </c>
      <c r="F2213" s="115" t="s">
        <v>25130</v>
      </c>
      <c r="G2213" s="116" t="s">
        <v>1951</v>
      </c>
      <c r="H2213" s="117">
        <v>0</v>
      </c>
      <c r="I2213" s="122">
        <v>75.4</v>
      </c>
    </row>
    <row r="2214" s="109" customFormat="1" spans="1:9">
      <c r="A2214" s="112">
        <v>2213</v>
      </c>
      <c r="B2214" s="113" t="s">
        <v>22764</v>
      </c>
      <c r="C2214" s="114" t="s">
        <v>24804</v>
      </c>
      <c r="D2214" s="124" t="s">
        <v>573</v>
      </c>
      <c r="E2214" s="124" t="s">
        <v>999</v>
      </c>
      <c r="F2214" s="115" t="s">
        <v>25131</v>
      </c>
      <c r="G2214" s="116" t="s">
        <v>1951</v>
      </c>
      <c r="H2214" s="117">
        <v>0</v>
      </c>
      <c r="I2214" s="122">
        <v>75.4</v>
      </c>
    </row>
    <row r="2215" s="109" customFormat="1" spans="1:9">
      <c r="A2215" s="118">
        <v>2214</v>
      </c>
      <c r="B2215" s="113" t="s">
        <v>22764</v>
      </c>
      <c r="C2215" s="114" t="s">
        <v>24804</v>
      </c>
      <c r="D2215" s="124" t="s">
        <v>24805</v>
      </c>
      <c r="E2215" s="124" t="s">
        <v>24806</v>
      </c>
      <c r="F2215" s="115" t="s">
        <v>25132</v>
      </c>
      <c r="G2215" s="116" t="s">
        <v>1951</v>
      </c>
      <c r="H2215" s="117">
        <v>0</v>
      </c>
      <c r="I2215" s="122">
        <v>75.4</v>
      </c>
    </row>
    <row r="2216" s="109" customFormat="1" spans="1:9">
      <c r="A2216" s="112">
        <v>2215</v>
      </c>
      <c r="B2216" s="113" t="s">
        <v>22764</v>
      </c>
      <c r="C2216" s="114" t="s">
        <v>24804</v>
      </c>
      <c r="D2216" s="124" t="s">
        <v>24805</v>
      </c>
      <c r="E2216" s="124" t="s">
        <v>24824</v>
      </c>
      <c r="F2216" s="115" t="s">
        <v>25133</v>
      </c>
      <c r="G2216" s="116" t="s">
        <v>1951</v>
      </c>
      <c r="H2216" s="117">
        <v>0</v>
      </c>
      <c r="I2216" s="122">
        <v>75.4</v>
      </c>
    </row>
    <row r="2217" s="109" customFormat="1" spans="1:9">
      <c r="A2217" s="118">
        <v>2216</v>
      </c>
      <c r="B2217" s="113" t="s">
        <v>22764</v>
      </c>
      <c r="C2217" s="114" t="s">
        <v>24804</v>
      </c>
      <c r="D2217" s="124" t="s">
        <v>24808</v>
      </c>
      <c r="E2217" s="124" t="s">
        <v>24809</v>
      </c>
      <c r="F2217" s="115" t="s">
        <v>25134</v>
      </c>
      <c r="G2217" s="116" t="s">
        <v>1951</v>
      </c>
      <c r="H2217" s="117">
        <v>0</v>
      </c>
      <c r="I2217" s="122">
        <v>0</v>
      </c>
    </row>
    <row r="2218" s="109" customFormat="1" spans="1:9">
      <c r="A2218" s="112">
        <v>2217</v>
      </c>
      <c r="B2218" s="113" t="s">
        <v>22764</v>
      </c>
      <c r="C2218" s="114" t="s">
        <v>24804</v>
      </c>
      <c r="D2218" s="124" t="s">
        <v>24811</v>
      </c>
      <c r="E2218" s="124" t="s">
        <v>24816</v>
      </c>
      <c r="F2218" s="115" t="s">
        <v>25135</v>
      </c>
      <c r="G2218" s="116" t="s">
        <v>1999</v>
      </c>
      <c r="H2218" s="117">
        <v>0</v>
      </c>
      <c r="I2218" s="122">
        <v>0</v>
      </c>
    </row>
    <row r="2219" s="109" customFormat="1" spans="1:9">
      <c r="A2219" s="118">
        <v>2218</v>
      </c>
      <c r="B2219" s="113" t="s">
        <v>22764</v>
      </c>
      <c r="C2219" s="114" t="s">
        <v>24804</v>
      </c>
      <c r="D2219" s="124" t="s">
        <v>24805</v>
      </c>
      <c r="E2219" s="124" t="s">
        <v>24835</v>
      </c>
      <c r="F2219" s="115" t="s">
        <v>25136</v>
      </c>
      <c r="G2219" s="116" t="s">
        <v>1951</v>
      </c>
      <c r="H2219" s="117">
        <v>0</v>
      </c>
      <c r="I2219" s="122">
        <v>0</v>
      </c>
    </row>
    <row r="2220" s="109" customFormat="1" spans="1:9">
      <c r="A2220" s="112">
        <v>2219</v>
      </c>
      <c r="B2220" s="113" t="s">
        <v>22764</v>
      </c>
      <c r="C2220" s="114" t="s">
        <v>24804</v>
      </c>
      <c r="D2220" s="124" t="s">
        <v>24811</v>
      </c>
      <c r="E2220" s="124" t="s">
        <v>24812</v>
      </c>
      <c r="F2220" s="115" t="s">
        <v>25137</v>
      </c>
      <c r="G2220" s="116" t="s">
        <v>1951</v>
      </c>
      <c r="H2220" s="117">
        <v>0</v>
      </c>
      <c r="I2220" s="122">
        <v>80</v>
      </c>
    </row>
    <row r="2221" s="109" customFormat="1" spans="1:9">
      <c r="A2221" s="118">
        <v>2220</v>
      </c>
      <c r="B2221" s="113" t="s">
        <v>22764</v>
      </c>
      <c r="C2221" s="114" t="s">
        <v>24804</v>
      </c>
      <c r="D2221" s="124" t="s">
        <v>24811</v>
      </c>
      <c r="E2221" s="124" t="s">
        <v>24858</v>
      </c>
      <c r="F2221" s="115" t="s">
        <v>25138</v>
      </c>
      <c r="G2221" s="116" t="s">
        <v>1951</v>
      </c>
      <c r="H2221" s="117">
        <v>0</v>
      </c>
      <c r="I2221" s="122">
        <v>80</v>
      </c>
    </row>
    <row r="2222" s="109" customFormat="1" spans="1:9">
      <c r="A2222" s="112">
        <v>2221</v>
      </c>
      <c r="B2222" s="113" t="s">
        <v>22764</v>
      </c>
      <c r="C2222" s="114" t="s">
        <v>24804</v>
      </c>
      <c r="D2222" s="124" t="s">
        <v>24805</v>
      </c>
      <c r="E2222" s="124" t="s">
        <v>24835</v>
      </c>
      <c r="F2222" s="115" t="s">
        <v>25139</v>
      </c>
      <c r="G2222" s="116" t="s">
        <v>1951</v>
      </c>
      <c r="H2222" s="117">
        <v>0</v>
      </c>
      <c r="I2222" s="122">
        <f>G2222*0.8</f>
        <v>160</v>
      </c>
    </row>
    <row r="2223" s="109" customFormat="1" spans="1:9">
      <c r="A2223" s="118">
        <v>2222</v>
      </c>
      <c r="B2223" s="113" t="s">
        <v>22764</v>
      </c>
      <c r="C2223" s="114" t="s">
        <v>24804</v>
      </c>
      <c r="D2223" s="124" t="s">
        <v>24805</v>
      </c>
      <c r="E2223" s="124" t="s">
        <v>24806</v>
      </c>
      <c r="F2223" s="115" t="s">
        <v>25140</v>
      </c>
      <c r="G2223" s="116" t="s">
        <v>1999</v>
      </c>
      <c r="H2223" s="117">
        <v>0</v>
      </c>
      <c r="I2223" s="122">
        <v>80</v>
      </c>
    </row>
    <row r="2224" s="26" customFormat="1" spans="1:9">
      <c r="A2224" s="112">
        <v>2223</v>
      </c>
      <c r="B2224" s="113" t="s">
        <v>22764</v>
      </c>
      <c r="C2224" s="114" t="s">
        <v>24804</v>
      </c>
      <c r="D2224" s="124" t="s">
        <v>23583</v>
      </c>
      <c r="E2224" s="124" t="s">
        <v>25081</v>
      </c>
      <c r="F2224" s="115" t="s">
        <v>25141</v>
      </c>
      <c r="G2224" s="116" t="s">
        <v>1951</v>
      </c>
      <c r="H2224" s="117">
        <v>0</v>
      </c>
      <c r="I2224" s="122">
        <v>80</v>
      </c>
    </row>
    <row r="2225" s="109" customFormat="1" spans="1:9">
      <c r="A2225" s="118">
        <v>2224</v>
      </c>
      <c r="B2225" s="113" t="s">
        <v>22764</v>
      </c>
      <c r="C2225" s="114" t="s">
        <v>24804</v>
      </c>
      <c r="D2225" s="124" t="s">
        <v>24811</v>
      </c>
      <c r="E2225" s="124" t="s">
        <v>24816</v>
      </c>
      <c r="F2225" s="115" t="s">
        <v>25142</v>
      </c>
      <c r="G2225" s="116" t="s">
        <v>1951</v>
      </c>
      <c r="H2225" s="117">
        <v>0</v>
      </c>
      <c r="I2225" s="122">
        <v>80</v>
      </c>
    </row>
    <row r="2226" s="109" customFormat="1" spans="1:9">
      <c r="A2226" s="112">
        <v>2225</v>
      </c>
      <c r="B2226" s="113" t="s">
        <v>22764</v>
      </c>
      <c r="C2226" s="114" t="s">
        <v>24804</v>
      </c>
      <c r="D2226" s="124" t="s">
        <v>24808</v>
      </c>
      <c r="E2226" s="124" t="s">
        <v>24845</v>
      </c>
      <c r="F2226" s="115" t="s">
        <v>25143</v>
      </c>
      <c r="G2226" s="116" t="s">
        <v>1999</v>
      </c>
      <c r="H2226" s="117">
        <v>0</v>
      </c>
      <c r="I2226" s="122">
        <f>G2226*0.8</f>
        <v>252</v>
      </c>
    </row>
    <row r="2227" s="109" customFormat="1" spans="1:9">
      <c r="A2227" s="118">
        <v>2226</v>
      </c>
      <c r="B2227" s="113" t="s">
        <v>22764</v>
      </c>
      <c r="C2227" s="114" t="s">
        <v>24804</v>
      </c>
      <c r="D2227" s="124" t="s">
        <v>24808</v>
      </c>
      <c r="E2227" s="124" t="s">
        <v>24809</v>
      </c>
      <c r="F2227" s="115" t="s">
        <v>25144</v>
      </c>
      <c r="G2227" s="116" t="s">
        <v>1951</v>
      </c>
      <c r="H2227" s="117">
        <v>0</v>
      </c>
      <c r="I2227" s="122">
        <f>G2227*0.8</f>
        <v>160</v>
      </c>
    </row>
    <row r="2228" s="109" customFormat="1" spans="1:9">
      <c r="A2228" s="112">
        <v>2227</v>
      </c>
      <c r="B2228" s="113" t="s">
        <v>22764</v>
      </c>
      <c r="C2228" s="114" t="s">
        <v>24804</v>
      </c>
      <c r="D2228" s="124" t="s">
        <v>23583</v>
      </c>
      <c r="E2228" s="124" t="s">
        <v>24956</v>
      </c>
      <c r="F2228" s="115" t="s">
        <v>25145</v>
      </c>
      <c r="G2228" s="116" t="s">
        <v>1930</v>
      </c>
      <c r="H2228" s="117">
        <v>0</v>
      </c>
      <c r="I2228" s="122">
        <v>216</v>
      </c>
    </row>
    <row r="2229" s="109" customFormat="1" spans="1:9">
      <c r="A2229" s="118">
        <v>2228</v>
      </c>
      <c r="B2229" s="113" t="s">
        <v>22764</v>
      </c>
      <c r="C2229" s="114" t="s">
        <v>24804</v>
      </c>
      <c r="D2229" s="124" t="s">
        <v>23583</v>
      </c>
      <c r="E2229" s="124" t="s">
        <v>24956</v>
      </c>
      <c r="F2229" s="115" t="s">
        <v>25146</v>
      </c>
      <c r="G2229" s="116" t="s">
        <v>1999</v>
      </c>
      <c r="H2229" s="117">
        <v>0</v>
      </c>
      <c r="I2229" s="122">
        <v>170.1</v>
      </c>
    </row>
    <row r="2230" s="109" customFormat="1" spans="1:9">
      <c r="A2230" s="112">
        <v>2229</v>
      </c>
      <c r="B2230" s="113" t="s">
        <v>22764</v>
      </c>
      <c r="C2230" s="114" t="s">
        <v>24804</v>
      </c>
      <c r="D2230" s="124" t="s">
        <v>24808</v>
      </c>
      <c r="E2230" s="124" t="s">
        <v>24901</v>
      </c>
      <c r="F2230" s="115" t="s">
        <v>25147</v>
      </c>
      <c r="G2230" s="116" t="s">
        <v>1951</v>
      </c>
      <c r="H2230" s="117">
        <v>0</v>
      </c>
      <c r="I2230" s="122">
        <v>170.1</v>
      </c>
    </row>
    <row r="2231" s="109" customFormat="1" spans="1:9">
      <c r="A2231" s="118">
        <v>2230</v>
      </c>
      <c r="B2231" s="113" t="s">
        <v>22764</v>
      </c>
      <c r="C2231" s="114" t="s">
        <v>24804</v>
      </c>
      <c r="D2231" s="124" t="s">
        <v>24808</v>
      </c>
      <c r="E2231" s="124" t="s">
        <v>24828</v>
      </c>
      <c r="F2231" s="115" t="s">
        <v>25148</v>
      </c>
      <c r="G2231" s="116" t="s">
        <v>1951</v>
      </c>
      <c r="H2231" s="117">
        <v>0</v>
      </c>
      <c r="I2231" s="122">
        <v>0</v>
      </c>
    </row>
    <row r="2232" s="109" customFormat="1" spans="1:9">
      <c r="A2232" s="112">
        <v>2231</v>
      </c>
      <c r="B2232" s="113" t="s">
        <v>22764</v>
      </c>
      <c r="C2232" s="114" t="s">
        <v>24804</v>
      </c>
      <c r="D2232" s="124" t="s">
        <v>24805</v>
      </c>
      <c r="E2232" s="124" t="s">
        <v>24835</v>
      </c>
      <c r="F2232" s="115" t="s">
        <v>25149</v>
      </c>
      <c r="G2232" s="116" t="s">
        <v>1951</v>
      </c>
      <c r="H2232" s="117">
        <v>0</v>
      </c>
      <c r="I2232" s="122">
        <v>170.1</v>
      </c>
    </row>
    <row r="2233" s="109" customFormat="1" spans="1:9">
      <c r="A2233" s="118">
        <v>2232</v>
      </c>
      <c r="B2233" s="113" t="s">
        <v>22764</v>
      </c>
      <c r="C2233" s="114" t="s">
        <v>24804</v>
      </c>
      <c r="D2233" s="124" t="s">
        <v>24811</v>
      </c>
      <c r="E2233" s="124" t="s">
        <v>24816</v>
      </c>
      <c r="F2233" s="115" t="s">
        <v>25150</v>
      </c>
      <c r="G2233" s="116" t="s">
        <v>1951</v>
      </c>
      <c r="H2233" s="117">
        <v>0</v>
      </c>
      <c r="I2233" s="122">
        <v>170.1</v>
      </c>
    </row>
    <row r="2234" s="109" customFormat="1" spans="1:9">
      <c r="A2234" s="112">
        <v>2233</v>
      </c>
      <c r="B2234" s="113" t="s">
        <v>22764</v>
      </c>
      <c r="C2234" s="114" t="s">
        <v>24804</v>
      </c>
      <c r="D2234" s="124" t="s">
        <v>24811</v>
      </c>
      <c r="E2234" s="124" t="s">
        <v>24892</v>
      </c>
      <c r="F2234" s="115" t="s">
        <v>25151</v>
      </c>
      <c r="G2234" s="116" t="s">
        <v>1951</v>
      </c>
      <c r="H2234" s="117">
        <v>0</v>
      </c>
      <c r="I2234" s="122">
        <v>170.1</v>
      </c>
    </row>
    <row r="2235" s="26" customFormat="1" spans="1:9">
      <c r="A2235" s="118">
        <v>2234</v>
      </c>
      <c r="B2235" s="113" t="s">
        <v>22764</v>
      </c>
      <c r="C2235" s="114" t="s">
        <v>24804</v>
      </c>
      <c r="D2235" s="124" t="s">
        <v>24811</v>
      </c>
      <c r="E2235" s="124" t="s">
        <v>24812</v>
      </c>
      <c r="F2235" s="115" t="s">
        <v>25152</v>
      </c>
      <c r="G2235" s="116" t="s">
        <v>1951</v>
      </c>
      <c r="H2235" s="117">
        <v>0</v>
      </c>
      <c r="I2235" s="122">
        <v>170.1</v>
      </c>
    </row>
    <row r="2236" s="109" customFormat="1" spans="1:9">
      <c r="A2236" s="112">
        <v>2235</v>
      </c>
      <c r="B2236" s="113" t="s">
        <v>22764</v>
      </c>
      <c r="C2236" s="114" t="s">
        <v>24804</v>
      </c>
      <c r="D2236" s="124" t="s">
        <v>24805</v>
      </c>
      <c r="E2236" s="124" t="s">
        <v>24835</v>
      </c>
      <c r="F2236" s="115" t="s">
        <v>16432</v>
      </c>
      <c r="G2236" s="116" t="s">
        <v>1951</v>
      </c>
      <c r="H2236" s="117">
        <v>0</v>
      </c>
      <c r="I2236" s="122">
        <v>0</v>
      </c>
    </row>
    <row r="2237" s="109" customFormat="1" spans="1:9">
      <c r="A2237" s="118">
        <v>2236</v>
      </c>
      <c r="B2237" s="113" t="s">
        <v>22764</v>
      </c>
      <c r="C2237" s="114" t="s">
        <v>24804</v>
      </c>
      <c r="D2237" s="124" t="s">
        <v>24805</v>
      </c>
      <c r="E2237" s="124" t="s">
        <v>24824</v>
      </c>
      <c r="F2237" s="115" t="s">
        <v>25153</v>
      </c>
      <c r="G2237" s="116" t="s">
        <v>1930</v>
      </c>
      <c r="H2237" s="117">
        <v>0</v>
      </c>
      <c r="I2237" s="122">
        <v>170.1</v>
      </c>
    </row>
    <row r="2238" s="109" customFormat="1" spans="1:9">
      <c r="A2238" s="112">
        <v>2237</v>
      </c>
      <c r="B2238" s="113" t="s">
        <v>22764</v>
      </c>
      <c r="C2238" s="114" t="s">
        <v>24804</v>
      </c>
      <c r="D2238" s="124" t="s">
        <v>24855</v>
      </c>
      <c r="E2238" s="124" t="s">
        <v>17882</v>
      </c>
      <c r="F2238" s="115" t="s">
        <v>25154</v>
      </c>
      <c r="G2238" s="116" t="s">
        <v>1930</v>
      </c>
      <c r="H2238" s="117">
        <v>0</v>
      </c>
      <c r="I2238" s="122">
        <v>0</v>
      </c>
    </row>
    <row r="2239" s="109" customFormat="1" spans="1:9">
      <c r="A2239" s="118">
        <v>2238</v>
      </c>
      <c r="B2239" s="113" t="s">
        <v>22764</v>
      </c>
      <c r="C2239" s="114" t="s">
        <v>24804</v>
      </c>
      <c r="D2239" s="124" t="s">
        <v>24855</v>
      </c>
      <c r="E2239" s="124" t="s">
        <v>17882</v>
      </c>
      <c r="F2239" s="115" t="s">
        <v>25155</v>
      </c>
      <c r="G2239" s="116" t="s">
        <v>1930</v>
      </c>
      <c r="H2239" s="117">
        <v>0</v>
      </c>
      <c r="I2239" s="122">
        <v>0</v>
      </c>
    </row>
    <row r="2240" s="26" customFormat="1" spans="1:9">
      <c r="A2240" s="112">
        <v>2239</v>
      </c>
      <c r="B2240" s="113" t="s">
        <v>22764</v>
      </c>
      <c r="C2240" s="114" t="s">
        <v>24804</v>
      </c>
      <c r="D2240" s="124" t="s">
        <v>24805</v>
      </c>
      <c r="E2240" s="124" t="s">
        <v>24880</v>
      </c>
      <c r="F2240" s="115" t="s">
        <v>25156</v>
      </c>
      <c r="G2240" s="116" t="s">
        <v>1930</v>
      </c>
      <c r="H2240" s="117">
        <v>0</v>
      </c>
      <c r="I2240" s="122">
        <v>170.1</v>
      </c>
    </row>
    <row r="2241" s="26" customFormat="1" spans="1:9">
      <c r="A2241" s="118">
        <v>2240</v>
      </c>
      <c r="B2241" s="113" t="s">
        <v>22764</v>
      </c>
      <c r="C2241" s="114" t="s">
        <v>24804</v>
      </c>
      <c r="D2241" s="124" t="s">
        <v>24808</v>
      </c>
      <c r="E2241" s="124" t="s">
        <v>24809</v>
      </c>
      <c r="F2241" s="115" t="s">
        <v>25157</v>
      </c>
      <c r="G2241" s="116" t="s">
        <v>1951</v>
      </c>
      <c r="H2241" s="117">
        <v>0</v>
      </c>
      <c r="I2241" s="122">
        <v>170.1</v>
      </c>
    </row>
    <row r="2242" s="109" customFormat="1" spans="1:9">
      <c r="A2242" s="112">
        <v>2241</v>
      </c>
      <c r="B2242" s="113" t="s">
        <v>22764</v>
      </c>
      <c r="C2242" s="114" t="s">
        <v>24804</v>
      </c>
      <c r="D2242" s="124" t="s">
        <v>24805</v>
      </c>
      <c r="E2242" s="124" t="s">
        <v>24806</v>
      </c>
      <c r="F2242" s="115" t="s">
        <v>25158</v>
      </c>
      <c r="G2242" s="116" t="s">
        <v>2017</v>
      </c>
      <c r="H2242" s="117">
        <v>0</v>
      </c>
      <c r="I2242" s="122">
        <v>170.1</v>
      </c>
    </row>
    <row r="2243" s="109" customFormat="1" spans="1:9">
      <c r="A2243" s="118">
        <v>2242</v>
      </c>
      <c r="B2243" s="113" t="s">
        <v>22764</v>
      </c>
      <c r="C2243" s="114" t="s">
        <v>24804</v>
      </c>
      <c r="D2243" s="124" t="s">
        <v>24811</v>
      </c>
      <c r="E2243" s="124" t="s">
        <v>24892</v>
      </c>
      <c r="F2243" s="115" t="s">
        <v>25159</v>
      </c>
      <c r="G2243" s="116" t="s">
        <v>1951</v>
      </c>
      <c r="H2243" s="117">
        <v>0</v>
      </c>
      <c r="I2243" s="122">
        <v>170.1</v>
      </c>
    </row>
    <row r="2244" s="109" customFormat="1" spans="1:9">
      <c r="A2244" s="112">
        <v>2243</v>
      </c>
      <c r="B2244" s="113" t="s">
        <v>22764</v>
      </c>
      <c r="C2244" s="114" t="s">
        <v>24804</v>
      </c>
      <c r="D2244" s="124" t="s">
        <v>23583</v>
      </c>
      <c r="E2244" s="124" t="s">
        <v>899</v>
      </c>
      <c r="F2244" s="115" t="s">
        <v>25160</v>
      </c>
      <c r="G2244" s="116" t="s">
        <v>1936</v>
      </c>
      <c r="H2244" s="117">
        <v>0</v>
      </c>
      <c r="I2244" s="122">
        <v>170.1</v>
      </c>
    </row>
    <row r="2245" s="109" customFormat="1" spans="1:9">
      <c r="A2245" s="118">
        <v>2244</v>
      </c>
      <c r="B2245" s="113" t="s">
        <v>22764</v>
      </c>
      <c r="C2245" s="114" t="s">
        <v>24804</v>
      </c>
      <c r="D2245" s="124" t="s">
        <v>24808</v>
      </c>
      <c r="E2245" s="124" t="s">
        <v>24828</v>
      </c>
      <c r="F2245" s="115" t="s">
        <v>25161</v>
      </c>
      <c r="G2245" s="116" t="s">
        <v>2017</v>
      </c>
      <c r="H2245" s="117">
        <v>0</v>
      </c>
      <c r="I2245" s="122">
        <v>0</v>
      </c>
    </row>
    <row r="2246" s="26" customFormat="1" spans="1:9">
      <c r="A2246" s="112">
        <v>2245</v>
      </c>
      <c r="B2246" s="113" t="s">
        <v>22764</v>
      </c>
      <c r="C2246" s="114" t="s">
        <v>24804</v>
      </c>
      <c r="D2246" s="124" t="s">
        <v>24805</v>
      </c>
      <c r="E2246" s="124" t="s">
        <v>24835</v>
      </c>
      <c r="F2246" s="115" t="s">
        <v>25162</v>
      </c>
      <c r="G2246" s="116" t="s">
        <v>2017</v>
      </c>
      <c r="H2246" s="117">
        <v>0</v>
      </c>
      <c r="I2246" s="122">
        <v>0</v>
      </c>
    </row>
    <row r="2247" s="109" customFormat="1" spans="1:9">
      <c r="A2247" s="118">
        <v>2246</v>
      </c>
      <c r="B2247" s="113" t="s">
        <v>22764</v>
      </c>
      <c r="C2247" s="114" t="s">
        <v>24804</v>
      </c>
      <c r="D2247" s="124" t="s">
        <v>24808</v>
      </c>
      <c r="E2247" s="124" t="s">
        <v>24828</v>
      </c>
      <c r="F2247" s="115" t="s">
        <v>25163</v>
      </c>
      <c r="G2247" s="116" t="s">
        <v>2017</v>
      </c>
      <c r="H2247" s="117">
        <v>0</v>
      </c>
      <c r="I2247" s="122">
        <v>0</v>
      </c>
    </row>
    <row r="2248" s="109" customFormat="1" spans="1:9">
      <c r="A2248" s="112">
        <v>2247</v>
      </c>
      <c r="B2248" s="113" t="s">
        <v>22764</v>
      </c>
      <c r="C2248" s="114" t="s">
        <v>24804</v>
      </c>
      <c r="D2248" s="124" t="s">
        <v>24808</v>
      </c>
      <c r="E2248" s="124" t="s">
        <v>24901</v>
      </c>
      <c r="F2248" s="115" t="s">
        <v>25164</v>
      </c>
      <c r="G2248" s="116" t="s">
        <v>2017</v>
      </c>
      <c r="H2248" s="117">
        <v>0</v>
      </c>
      <c r="I2248" s="122">
        <v>0</v>
      </c>
    </row>
    <row r="2249" s="109" customFormat="1" spans="1:9">
      <c r="A2249" s="118">
        <v>2248</v>
      </c>
      <c r="B2249" s="113" t="s">
        <v>22764</v>
      </c>
      <c r="C2249" s="114" t="s">
        <v>24804</v>
      </c>
      <c r="D2249" s="124" t="s">
        <v>24805</v>
      </c>
      <c r="E2249" s="124" t="s">
        <v>24830</v>
      </c>
      <c r="F2249" s="115" t="s">
        <v>25165</v>
      </c>
      <c r="G2249" s="116" t="s">
        <v>2017</v>
      </c>
      <c r="H2249" s="117">
        <v>0</v>
      </c>
      <c r="I2249" s="122">
        <v>0</v>
      </c>
    </row>
    <row r="2250" s="109" customFormat="1" spans="1:9">
      <c r="A2250" s="112">
        <v>2249</v>
      </c>
      <c r="B2250" s="113" t="s">
        <v>22764</v>
      </c>
      <c r="C2250" s="114" t="s">
        <v>24804</v>
      </c>
      <c r="D2250" s="124" t="s">
        <v>24805</v>
      </c>
      <c r="E2250" s="124" t="s">
        <v>24806</v>
      </c>
      <c r="F2250" s="115" t="s">
        <v>25166</v>
      </c>
      <c r="G2250" s="116" t="s">
        <v>2017</v>
      </c>
      <c r="H2250" s="117">
        <v>0</v>
      </c>
      <c r="I2250" s="122">
        <v>0</v>
      </c>
    </row>
    <row r="2251" s="109" customFormat="1" spans="1:9">
      <c r="A2251" s="118">
        <v>2250</v>
      </c>
      <c r="B2251" s="113" t="s">
        <v>22764</v>
      </c>
      <c r="C2251" s="114" t="s">
        <v>24804</v>
      </c>
      <c r="D2251" s="124" t="s">
        <v>24808</v>
      </c>
      <c r="E2251" s="124" t="s">
        <v>24828</v>
      </c>
      <c r="F2251" s="115" t="s">
        <v>25167</v>
      </c>
      <c r="G2251" s="116" t="s">
        <v>2017</v>
      </c>
      <c r="H2251" s="117">
        <v>0</v>
      </c>
      <c r="I2251" s="122">
        <v>0</v>
      </c>
    </row>
    <row r="2252" s="109" customFormat="1" spans="1:9">
      <c r="A2252" s="112">
        <v>2251</v>
      </c>
      <c r="B2252" s="113" t="s">
        <v>22764</v>
      </c>
      <c r="C2252" s="114" t="s">
        <v>24804</v>
      </c>
      <c r="D2252" s="124" t="s">
        <v>24805</v>
      </c>
      <c r="E2252" s="124" t="s">
        <v>24806</v>
      </c>
      <c r="F2252" s="115" t="s">
        <v>25168</v>
      </c>
      <c r="G2252" s="116" t="s">
        <v>1951</v>
      </c>
      <c r="H2252" s="117">
        <v>0</v>
      </c>
      <c r="I2252" s="122">
        <v>0</v>
      </c>
    </row>
    <row r="2253" s="109" customFormat="1" spans="1:9">
      <c r="A2253" s="118">
        <v>2252</v>
      </c>
      <c r="B2253" s="113" t="s">
        <v>22764</v>
      </c>
      <c r="C2253" s="114" t="s">
        <v>24804</v>
      </c>
      <c r="D2253" s="124" t="s">
        <v>23583</v>
      </c>
      <c r="E2253" s="124" t="s">
        <v>24956</v>
      </c>
      <c r="F2253" s="115" t="s">
        <v>25169</v>
      </c>
      <c r="G2253" s="116" t="s">
        <v>3301</v>
      </c>
      <c r="H2253" s="117">
        <v>0</v>
      </c>
      <c r="I2253" s="122">
        <v>0</v>
      </c>
    </row>
    <row r="2254" s="109" customFormat="1" spans="1:9">
      <c r="A2254" s="112">
        <v>2253</v>
      </c>
      <c r="B2254" s="113" t="s">
        <v>22764</v>
      </c>
      <c r="C2254" s="114" t="s">
        <v>24804</v>
      </c>
      <c r="D2254" s="124" t="s">
        <v>24805</v>
      </c>
      <c r="E2254" s="124" t="s">
        <v>24806</v>
      </c>
      <c r="F2254" s="115" t="s">
        <v>25170</v>
      </c>
      <c r="G2254" s="116" t="s">
        <v>2017</v>
      </c>
      <c r="H2254" s="117">
        <v>0</v>
      </c>
      <c r="I2254" s="122">
        <v>170.1</v>
      </c>
    </row>
    <row r="2255" s="109" customFormat="1" spans="1:9">
      <c r="A2255" s="118">
        <v>2254</v>
      </c>
      <c r="B2255" s="113" t="s">
        <v>22764</v>
      </c>
      <c r="C2255" s="114" t="s">
        <v>24804</v>
      </c>
      <c r="D2255" s="124" t="s">
        <v>24805</v>
      </c>
      <c r="E2255" s="124" t="s">
        <v>24806</v>
      </c>
      <c r="F2255" s="115" t="s">
        <v>25171</v>
      </c>
      <c r="G2255" s="116" t="s">
        <v>2017</v>
      </c>
      <c r="H2255" s="117">
        <v>0</v>
      </c>
      <c r="I2255" s="122">
        <v>0</v>
      </c>
    </row>
    <row r="2256" s="109" customFormat="1" spans="1:9">
      <c r="A2256" s="112">
        <v>2255</v>
      </c>
      <c r="B2256" s="113" t="s">
        <v>22764</v>
      </c>
      <c r="C2256" s="114" t="s">
        <v>24804</v>
      </c>
      <c r="D2256" s="124" t="s">
        <v>24805</v>
      </c>
      <c r="E2256" s="124" t="s">
        <v>24806</v>
      </c>
      <c r="F2256" s="115" t="s">
        <v>25172</v>
      </c>
      <c r="G2256" s="116" t="s">
        <v>1951</v>
      </c>
      <c r="H2256" s="117">
        <v>0</v>
      </c>
      <c r="I2256" s="122">
        <v>135</v>
      </c>
    </row>
    <row r="2257" s="109" customFormat="1" spans="1:9">
      <c r="A2257" s="118">
        <v>2256</v>
      </c>
      <c r="B2257" s="113" t="s">
        <v>22764</v>
      </c>
      <c r="C2257" s="114" t="s">
        <v>24804</v>
      </c>
      <c r="D2257" s="124" t="s">
        <v>24808</v>
      </c>
      <c r="E2257" s="124" t="s">
        <v>24845</v>
      </c>
      <c r="F2257" s="115" t="s">
        <v>25173</v>
      </c>
      <c r="G2257" s="116" t="s">
        <v>1951</v>
      </c>
      <c r="H2257" s="117">
        <v>0</v>
      </c>
      <c r="I2257" s="122">
        <v>0</v>
      </c>
    </row>
    <row r="2258" s="109" customFormat="1" spans="1:9">
      <c r="A2258" s="112">
        <v>2257</v>
      </c>
      <c r="B2258" s="113" t="s">
        <v>22764</v>
      </c>
      <c r="C2258" s="114" t="s">
        <v>24804</v>
      </c>
      <c r="D2258" s="124" t="s">
        <v>24811</v>
      </c>
      <c r="E2258" s="124" t="s">
        <v>24822</v>
      </c>
      <c r="F2258" s="115" t="s">
        <v>25174</v>
      </c>
      <c r="G2258" s="116" t="s">
        <v>1951</v>
      </c>
      <c r="H2258" s="117">
        <v>0</v>
      </c>
      <c r="I2258" s="122">
        <v>0</v>
      </c>
    </row>
    <row r="2259" s="109" customFormat="1" spans="1:9">
      <c r="A2259" s="118">
        <v>2258</v>
      </c>
      <c r="B2259" s="113" t="s">
        <v>22764</v>
      </c>
      <c r="C2259" s="114" t="s">
        <v>24804</v>
      </c>
      <c r="D2259" s="124" t="s">
        <v>24808</v>
      </c>
      <c r="E2259" s="124" t="s">
        <v>24828</v>
      </c>
      <c r="F2259" s="115" t="s">
        <v>25175</v>
      </c>
      <c r="G2259" s="116" t="s">
        <v>2017</v>
      </c>
      <c r="H2259" s="117">
        <v>0</v>
      </c>
      <c r="I2259" s="122">
        <v>0</v>
      </c>
    </row>
    <row r="2260" s="109" customFormat="1" spans="1:9">
      <c r="A2260" s="112">
        <v>2259</v>
      </c>
      <c r="B2260" s="113" t="s">
        <v>22764</v>
      </c>
      <c r="C2260" s="114" t="s">
        <v>24804</v>
      </c>
      <c r="D2260" s="124" t="s">
        <v>24811</v>
      </c>
      <c r="E2260" s="124" t="s">
        <v>24892</v>
      </c>
      <c r="F2260" s="115" t="s">
        <v>25176</v>
      </c>
      <c r="G2260" s="116" t="s">
        <v>1930</v>
      </c>
      <c r="H2260" s="117">
        <v>0</v>
      </c>
      <c r="I2260" s="122">
        <v>0</v>
      </c>
    </row>
    <row r="2261" s="109" customFormat="1" spans="1:9">
      <c r="A2261" s="118">
        <v>2260</v>
      </c>
      <c r="B2261" s="113" t="s">
        <v>22764</v>
      </c>
      <c r="C2261" s="114" t="s">
        <v>24804</v>
      </c>
      <c r="D2261" s="124" t="s">
        <v>24808</v>
      </c>
      <c r="E2261" s="124" t="s">
        <v>24828</v>
      </c>
      <c r="F2261" s="115" t="s">
        <v>25177</v>
      </c>
      <c r="G2261" s="116" t="s">
        <v>2017</v>
      </c>
      <c r="H2261" s="117">
        <v>0</v>
      </c>
      <c r="I2261" s="122">
        <v>0</v>
      </c>
    </row>
    <row r="2262" s="109" customFormat="1" spans="1:9">
      <c r="A2262" s="112">
        <v>2261</v>
      </c>
      <c r="B2262" s="113" t="s">
        <v>22764</v>
      </c>
      <c r="C2262" s="114" t="s">
        <v>24804</v>
      </c>
      <c r="D2262" s="124" t="s">
        <v>24808</v>
      </c>
      <c r="E2262" s="124" t="s">
        <v>24820</v>
      </c>
      <c r="F2262" s="115" t="s">
        <v>25178</v>
      </c>
      <c r="G2262" s="116" t="s">
        <v>1951</v>
      </c>
      <c r="H2262" s="117">
        <v>0</v>
      </c>
      <c r="I2262" s="122">
        <v>170.1</v>
      </c>
    </row>
    <row r="2263" s="109" customFormat="1" spans="1:9">
      <c r="A2263" s="118">
        <v>2262</v>
      </c>
      <c r="B2263" s="113" t="s">
        <v>22764</v>
      </c>
      <c r="C2263" s="114" t="s">
        <v>24804</v>
      </c>
      <c r="D2263" s="124" t="s">
        <v>24805</v>
      </c>
      <c r="E2263" s="124" t="s">
        <v>24830</v>
      </c>
      <c r="F2263" s="115" t="s">
        <v>25179</v>
      </c>
      <c r="G2263" s="116" t="s">
        <v>1936</v>
      </c>
      <c r="H2263" s="117">
        <v>0</v>
      </c>
      <c r="I2263" s="122">
        <v>170.1</v>
      </c>
    </row>
    <row r="2264" s="109" customFormat="1" spans="1:9">
      <c r="A2264" s="112">
        <v>2263</v>
      </c>
      <c r="B2264" s="113" t="s">
        <v>22764</v>
      </c>
      <c r="C2264" s="114" t="s">
        <v>24804</v>
      </c>
      <c r="D2264" s="124" t="s">
        <v>24808</v>
      </c>
      <c r="E2264" s="124" t="s">
        <v>24828</v>
      </c>
      <c r="F2264" s="115" t="s">
        <v>25180</v>
      </c>
      <c r="G2264" s="116" t="s">
        <v>1936</v>
      </c>
      <c r="H2264" s="117">
        <v>0</v>
      </c>
      <c r="I2264" s="122">
        <v>170.1</v>
      </c>
    </row>
    <row r="2265" s="109" customFormat="1" spans="1:9">
      <c r="A2265" s="118">
        <v>2264</v>
      </c>
      <c r="B2265" s="113" t="s">
        <v>22764</v>
      </c>
      <c r="C2265" s="114" t="s">
        <v>24804</v>
      </c>
      <c r="D2265" s="124" t="s">
        <v>24811</v>
      </c>
      <c r="E2265" s="124" t="s">
        <v>24812</v>
      </c>
      <c r="F2265" s="115" t="s">
        <v>25181</v>
      </c>
      <c r="G2265" s="116" t="s">
        <v>1930</v>
      </c>
      <c r="H2265" s="117">
        <v>0</v>
      </c>
      <c r="I2265" s="122">
        <v>170.1</v>
      </c>
    </row>
    <row r="2266" s="109" customFormat="1" spans="1:9">
      <c r="A2266" s="112">
        <v>2265</v>
      </c>
      <c r="B2266" s="113" t="s">
        <v>22764</v>
      </c>
      <c r="C2266" s="114" t="s">
        <v>24804</v>
      </c>
      <c r="D2266" s="124" t="s">
        <v>24808</v>
      </c>
      <c r="E2266" s="124" t="s">
        <v>24820</v>
      </c>
      <c r="F2266" s="115" t="s">
        <v>25182</v>
      </c>
      <c r="G2266" s="116" t="s">
        <v>1930</v>
      </c>
      <c r="H2266" s="117">
        <v>0</v>
      </c>
      <c r="I2266" s="122">
        <v>0</v>
      </c>
    </row>
    <row r="2267" s="109" customFormat="1" spans="1:9">
      <c r="A2267" s="118">
        <v>2266</v>
      </c>
      <c r="B2267" s="113" t="s">
        <v>22764</v>
      </c>
      <c r="C2267" s="114" t="s">
        <v>24804</v>
      </c>
      <c r="D2267" s="124" t="s">
        <v>24808</v>
      </c>
      <c r="E2267" s="124" t="s">
        <v>24828</v>
      </c>
      <c r="F2267" s="115" t="s">
        <v>25183</v>
      </c>
      <c r="G2267" s="116" t="s">
        <v>1936</v>
      </c>
      <c r="H2267" s="117">
        <v>0</v>
      </c>
      <c r="I2267" s="122">
        <v>0</v>
      </c>
    </row>
    <row r="2268" s="109" customFormat="1" spans="1:9">
      <c r="A2268" s="112">
        <v>2267</v>
      </c>
      <c r="B2268" s="113" t="s">
        <v>22764</v>
      </c>
      <c r="C2268" s="114" t="s">
        <v>24804</v>
      </c>
      <c r="D2268" s="124" t="s">
        <v>24805</v>
      </c>
      <c r="E2268" s="124" t="s">
        <v>24835</v>
      </c>
      <c r="F2268" s="115" t="s">
        <v>25184</v>
      </c>
      <c r="G2268" s="116" t="s">
        <v>1930</v>
      </c>
      <c r="H2268" s="117">
        <v>0</v>
      </c>
      <c r="I2268" s="122">
        <v>0</v>
      </c>
    </row>
    <row r="2269" s="109" customFormat="1" spans="1:9">
      <c r="A2269" s="118">
        <v>2268</v>
      </c>
      <c r="B2269" s="113" t="s">
        <v>22764</v>
      </c>
      <c r="C2269" s="114" t="s">
        <v>24804</v>
      </c>
      <c r="D2269" s="124" t="s">
        <v>24805</v>
      </c>
      <c r="E2269" s="124" t="s">
        <v>24824</v>
      </c>
      <c r="F2269" s="115" t="s">
        <v>25185</v>
      </c>
      <c r="G2269" s="116" t="s">
        <v>1930</v>
      </c>
      <c r="H2269" s="117">
        <v>0</v>
      </c>
      <c r="I2269" s="122">
        <f>G2269*0.8</f>
        <v>320</v>
      </c>
    </row>
    <row r="2270" s="109" customFormat="1" spans="1:9">
      <c r="A2270" s="112">
        <v>2269</v>
      </c>
      <c r="B2270" s="113" t="s">
        <v>22764</v>
      </c>
      <c r="C2270" s="114" t="s">
        <v>24804</v>
      </c>
      <c r="D2270" s="124" t="s">
        <v>24811</v>
      </c>
      <c r="E2270" s="124" t="s">
        <v>24822</v>
      </c>
      <c r="F2270" s="115" t="s">
        <v>25186</v>
      </c>
      <c r="G2270" s="116" t="s">
        <v>1930</v>
      </c>
      <c r="H2270" s="117">
        <v>0</v>
      </c>
      <c r="I2270" s="122">
        <f>G2270*0.8</f>
        <v>320</v>
      </c>
    </row>
    <row r="2271" s="109" customFormat="1" spans="1:9">
      <c r="A2271" s="118">
        <v>2270</v>
      </c>
      <c r="B2271" s="113" t="s">
        <v>22764</v>
      </c>
      <c r="C2271" s="114" t="s">
        <v>24804</v>
      </c>
      <c r="D2271" s="124" t="s">
        <v>24811</v>
      </c>
      <c r="E2271" s="124" t="s">
        <v>24816</v>
      </c>
      <c r="F2271" s="115" t="s">
        <v>25187</v>
      </c>
      <c r="G2271" s="116" t="s">
        <v>1930</v>
      </c>
      <c r="H2271" s="117">
        <v>0</v>
      </c>
      <c r="I2271" s="122">
        <v>80</v>
      </c>
    </row>
    <row r="2272" s="109" customFormat="1" spans="1:9">
      <c r="A2272" s="112">
        <v>2271</v>
      </c>
      <c r="B2272" s="113" t="s">
        <v>22764</v>
      </c>
      <c r="C2272" s="114" t="s">
        <v>24804</v>
      </c>
      <c r="D2272" s="124" t="s">
        <v>24811</v>
      </c>
      <c r="E2272" s="124" t="s">
        <v>24814</v>
      </c>
      <c r="F2272" s="115" t="s">
        <v>25188</v>
      </c>
      <c r="G2272" s="116" t="s">
        <v>1951</v>
      </c>
      <c r="H2272" s="117">
        <v>0</v>
      </c>
      <c r="I2272" s="122">
        <v>0</v>
      </c>
    </row>
    <row r="2273" s="26" customFormat="1" spans="1:9">
      <c r="A2273" s="118">
        <v>2272</v>
      </c>
      <c r="B2273" s="113" t="s">
        <v>22764</v>
      </c>
      <c r="C2273" s="114" t="s">
        <v>24804</v>
      </c>
      <c r="D2273" s="124" t="s">
        <v>24811</v>
      </c>
      <c r="E2273" s="124" t="s">
        <v>24892</v>
      </c>
      <c r="F2273" s="115" t="s">
        <v>25189</v>
      </c>
      <c r="G2273" s="116" t="s">
        <v>1951</v>
      </c>
      <c r="H2273" s="117">
        <v>0</v>
      </c>
      <c r="I2273" s="122">
        <v>0</v>
      </c>
    </row>
    <row r="2274" s="109" customFormat="1" spans="1:9">
      <c r="A2274" s="112">
        <v>2273</v>
      </c>
      <c r="B2274" s="113" t="s">
        <v>22764</v>
      </c>
      <c r="C2274" s="114" t="s">
        <v>24804</v>
      </c>
      <c r="D2274" s="124" t="s">
        <v>24811</v>
      </c>
      <c r="E2274" s="124" t="s">
        <v>24814</v>
      </c>
      <c r="F2274" s="115" t="s">
        <v>25190</v>
      </c>
      <c r="G2274" s="116" t="s">
        <v>1930</v>
      </c>
      <c r="H2274" s="117">
        <v>0</v>
      </c>
      <c r="I2274" s="122">
        <v>80</v>
      </c>
    </row>
    <row r="2275" s="109" customFormat="1" spans="1:9">
      <c r="A2275" s="118">
        <v>2274</v>
      </c>
      <c r="B2275" s="113" t="s">
        <v>22764</v>
      </c>
      <c r="C2275" s="114" t="s">
        <v>24804</v>
      </c>
      <c r="D2275" s="124" t="s">
        <v>24811</v>
      </c>
      <c r="E2275" s="124" t="s">
        <v>24814</v>
      </c>
      <c r="F2275" s="115" t="s">
        <v>25191</v>
      </c>
      <c r="G2275" s="116" t="s">
        <v>1930</v>
      </c>
      <c r="H2275" s="117">
        <v>0</v>
      </c>
      <c r="I2275" s="122">
        <v>80</v>
      </c>
    </row>
    <row r="2276" s="26" customFormat="1" spans="1:9">
      <c r="A2276" s="112">
        <v>2275</v>
      </c>
      <c r="B2276" s="113" t="s">
        <v>22764</v>
      </c>
      <c r="C2276" s="114" t="s">
        <v>24804</v>
      </c>
      <c r="D2276" s="124" t="s">
        <v>24811</v>
      </c>
      <c r="E2276" s="124" t="s">
        <v>24858</v>
      </c>
      <c r="F2276" s="115" t="s">
        <v>25192</v>
      </c>
      <c r="G2276" s="116" t="s">
        <v>1930</v>
      </c>
      <c r="H2276" s="117">
        <v>0</v>
      </c>
      <c r="I2276" s="122">
        <v>0</v>
      </c>
    </row>
    <row r="2277" s="109" customFormat="1" spans="1:9">
      <c r="A2277" s="118">
        <v>2276</v>
      </c>
      <c r="B2277" s="113" t="s">
        <v>22764</v>
      </c>
      <c r="C2277" s="114" t="s">
        <v>24804</v>
      </c>
      <c r="D2277" s="124" t="s">
        <v>24805</v>
      </c>
      <c r="E2277" s="124" t="s">
        <v>24806</v>
      </c>
      <c r="F2277" s="115" t="s">
        <v>25193</v>
      </c>
      <c r="G2277" s="116" t="s">
        <v>1930</v>
      </c>
      <c r="H2277" s="117">
        <v>0</v>
      </c>
      <c r="I2277" s="122">
        <v>0</v>
      </c>
    </row>
    <row r="2278" s="109" customFormat="1" spans="1:9">
      <c r="A2278" s="112">
        <v>2277</v>
      </c>
      <c r="B2278" s="113" t="s">
        <v>22764</v>
      </c>
      <c r="C2278" s="114" t="s">
        <v>24804</v>
      </c>
      <c r="D2278" s="124" t="s">
        <v>24808</v>
      </c>
      <c r="E2278" s="124" t="s">
        <v>24828</v>
      </c>
      <c r="F2278" s="115" t="s">
        <v>25194</v>
      </c>
      <c r="G2278" s="116" t="s">
        <v>1930</v>
      </c>
      <c r="H2278" s="117">
        <v>0</v>
      </c>
      <c r="I2278" s="122">
        <f>G2278*0.8</f>
        <v>320</v>
      </c>
    </row>
    <row r="2279" s="109" customFormat="1" spans="1:9">
      <c r="A2279" s="118">
        <v>2278</v>
      </c>
      <c r="B2279" s="113" t="s">
        <v>22764</v>
      </c>
      <c r="C2279" s="114" t="s">
        <v>24804</v>
      </c>
      <c r="D2279" s="124" t="s">
        <v>24808</v>
      </c>
      <c r="E2279" s="124" t="s">
        <v>24845</v>
      </c>
      <c r="F2279" s="115" t="s">
        <v>25195</v>
      </c>
      <c r="G2279" s="116" t="s">
        <v>1930</v>
      </c>
      <c r="H2279" s="117">
        <v>0</v>
      </c>
      <c r="I2279" s="122">
        <f>G2279*0.8</f>
        <v>320</v>
      </c>
    </row>
    <row r="2280" s="109" customFormat="1" spans="1:9">
      <c r="A2280" s="112">
        <v>2279</v>
      </c>
      <c r="B2280" s="113" t="s">
        <v>22764</v>
      </c>
      <c r="C2280" s="114" t="s">
        <v>24804</v>
      </c>
      <c r="D2280" s="124" t="s">
        <v>24808</v>
      </c>
      <c r="E2280" s="124" t="s">
        <v>24809</v>
      </c>
      <c r="F2280" s="115" t="s">
        <v>25196</v>
      </c>
      <c r="G2280" s="116" t="s">
        <v>1930</v>
      </c>
      <c r="H2280" s="117">
        <v>0</v>
      </c>
      <c r="I2280" s="122">
        <v>0</v>
      </c>
    </row>
    <row r="2281" s="109" customFormat="1" spans="1:9">
      <c r="A2281" s="118">
        <v>2280</v>
      </c>
      <c r="B2281" s="113" t="s">
        <v>22764</v>
      </c>
      <c r="C2281" s="114" t="s">
        <v>24804</v>
      </c>
      <c r="D2281" s="124" t="s">
        <v>24808</v>
      </c>
      <c r="E2281" s="124" t="s">
        <v>24809</v>
      </c>
      <c r="F2281" s="115" t="s">
        <v>25197</v>
      </c>
      <c r="G2281" s="116" t="s">
        <v>1930</v>
      </c>
      <c r="H2281" s="117">
        <v>0</v>
      </c>
      <c r="I2281" s="122">
        <v>0</v>
      </c>
    </row>
    <row r="2282" s="109" customFormat="1" spans="1:9">
      <c r="A2282" s="112">
        <v>2281</v>
      </c>
      <c r="B2282" s="113" t="s">
        <v>22764</v>
      </c>
      <c r="C2282" s="114" t="s">
        <v>24804</v>
      </c>
      <c r="D2282" s="124" t="s">
        <v>24811</v>
      </c>
      <c r="E2282" s="124" t="s">
        <v>24822</v>
      </c>
      <c r="F2282" s="115" t="s">
        <v>25198</v>
      </c>
      <c r="G2282" s="116" t="s">
        <v>1951</v>
      </c>
      <c r="H2282" s="117">
        <v>0</v>
      </c>
      <c r="I2282" s="122">
        <v>0</v>
      </c>
    </row>
    <row r="2283" s="109" customFormat="1" spans="1:9">
      <c r="A2283" s="118">
        <v>2282</v>
      </c>
      <c r="B2283" s="113" t="s">
        <v>22764</v>
      </c>
      <c r="C2283" s="114" t="s">
        <v>24804</v>
      </c>
      <c r="D2283" s="124" t="s">
        <v>24811</v>
      </c>
      <c r="E2283" s="124" t="s">
        <v>24892</v>
      </c>
      <c r="F2283" s="115" t="s">
        <v>25199</v>
      </c>
      <c r="G2283" s="116" t="s">
        <v>2017</v>
      </c>
      <c r="H2283" s="117">
        <v>0</v>
      </c>
      <c r="I2283" s="122">
        <f>G2283*0.8</f>
        <v>80</v>
      </c>
    </row>
    <row r="2284" s="109" customFormat="1" spans="1:9">
      <c r="A2284" s="112">
        <v>2283</v>
      </c>
      <c r="B2284" s="113" t="s">
        <v>22764</v>
      </c>
      <c r="C2284" s="114" t="s">
        <v>24804</v>
      </c>
      <c r="D2284" s="124" t="s">
        <v>24811</v>
      </c>
      <c r="E2284" s="124" t="s">
        <v>24822</v>
      </c>
      <c r="F2284" s="115" t="s">
        <v>25200</v>
      </c>
      <c r="G2284" s="116" t="s">
        <v>2017</v>
      </c>
      <c r="H2284" s="117">
        <v>0</v>
      </c>
      <c r="I2284" s="122">
        <v>0</v>
      </c>
    </row>
    <row r="2285" s="26" customFormat="1" spans="1:9">
      <c r="A2285" s="118">
        <v>2284</v>
      </c>
      <c r="B2285" s="113" t="s">
        <v>22764</v>
      </c>
      <c r="C2285" s="114" t="s">
        <v>24804</v>
      </c>
      <c r="D2285" s="124" t="s">
        <v>24805</v>
      </c>
      <c r="E2285" s="124" t="s">
        <v>24806</v>
      </c>
      <c r="F2285" s="115" t="s">
        <v>25201</v>
      </c>
      <c r="G2285" s="116" t="s">
        <v>2017</v>
      </c>
      <c r="H2285" s="117">
        <v>0</v>
      </c>
      <c r="I2285" s="122">
        <v>85.05</v>
      </c>
    </row>
    <row r="2286" s="109" customFormat="1" spans="1:9">
      <c r="A2286" s="112">
        <v>2285</v>
      </c>
      <c r="B2286" s="113" t="s">
        <v>22764</v>
      </c>
      <c r="C2286" s="114" t="s">
        <v>24804</v>
      </c>
      <c r="D2286" s="124" t="s">
        <v>24811</v>
      </c>
      <c r="E2286" s="124" t="s">
        <v>24822</v>
      </c>
      <c r="F2286" s="115" t="s">
        <v>25202</v>
      </c>
      <c r="G2286" s="116" t="s">
        <v>2017</v>
      </c>
      <c r="H2286" s="117">
        <v>0</v>
      </c>
      <c r="I2286" s="122">
        <v>170.1</v>
      </c>
    </row>
    <row r="2287" s="109" customFormat="1" spans="1:9">
      <c r="A2287" s="118">
        <v>2286</v>
      </c>
      <c r="B2287" s="113" t="s">
        <v>22764</v>
      </c>
      <c r="C2287" s="114" t="s">
        <v>24804</v>
      </c>
      <c r="D2287" s="124" t="s">
        <v>24811</v>
      </c>
      <c r="E2287" s="124" t="s">
        <v>24822</v>
      </c>
      <c r="F2287" s="115" t="s">
        <v>25203</v>
      </c>
      <c r="G2287" s="116" t="s">
        <v>2017</v>
      </c>
      <c r="H2287" s="117">
        <v>0</v>
      </c>
      <c r="I2287" s="122">
        <v>80</v>
      </c>
    </row>
    <row r="2288" s="109" customFormat="1" spans="1:9">
      <c r="A2288" s="112">
        <v>2287</v>
      </c>
      <c r="B2288" s="113" t="s">
        <v>22764</v>
      </c>
      <c r="C2288" s="114" t="s">
        <v>24804</v>
      </c>
      <c r="D2288" s="124" t="s">
        <v>24811</v>
      </c>
      <c r="E2288" s="124" t="s">
        <v>24822</v>
      </c>
      <c r="F2288" s="115" t="s">
        <v>25204</v>
      </c>
      <c r="G2288" s="116" t="s">
        <v>2017</v>
      </c>
      <c r="H2288" s="117">
        <v>0</v>
      </c>
      <c r="I2288" s="122">
        <v>170.1</v>
      </c>
    </row>
    <row r="2289" s="109" customFormat="1" spans="1:9">
      <c r="A2289" s="118">
        <v>2288</v>
      </c>
      <c r="B2289" s="113" t="s">
        <v>22764</v>
      </c>
      <c r="C2289" s="114" t="s">
        <v>24804</v>
      </c>
      <c r="D2289" s="124" t="s">
        <v>24811</v>
      </c>
      <c r="E2289" s="124" t="s">
        <v>24892</v>
      </c>
      <c r="F2289" s="115" t="s">
        <v>25205</v>
      </c>
      <c r="G2289" s="116" t="s">
        <v>2017</v>
      </c>
      <c r="H2289" s="117">
        <v>0</v>
      </c>
      <c r="I2289" s="122">
        <v>170.1</v>
      </c>
    </row>
    <row r="2290" s="109" customFormat="1" spans="1:9">
      <c r="A2290" s="112">
        <v>2289</v>
      </c>
      <c r="B2290" s="113" t="s">
        <v>22764</v>
      </c>
      <c r="C2290" s="114" t="s">
        <v>24804</v>
      </c>
      <c r="D2290" s="124" t="s">
        <v>23583</v>
      </c>
      <c r="E2290" s="124" t="s">
        <v>24912</v>
      </c>
      <c r="F2290" s="115" t="s">
        <v>25206</v>
      </c>
      <c r="G2290" s="116" t="s">
        <v>18124</v>
      </c>
      <c r="H2290" s="117">
        <v>0</v>
      </c>
      <c r="I2290" s="122">
        <v>170.1</v>
      </c>
    </row>
    <row r="2291" s="109" customFormat="1" spans="1:9">
      <c r="A2291" s="118">
        <v>2290</v>
      </c>
      <c r="B2291" s="113" t="s">
        <v>22764</v>
      </c>
      <c r="C2291" s="114" t="s">
        <v>24804</v>
      </c>
      <c r="D2291" s="124" t="s">
        <v>24811</v>
      </c>
      <c r="E2291" s="124" t="s">
        <v>24892</v>
      </c>
      <c r="F2291" s="115" t="s">
        <v>25207</v>
      </c>
      <c r="G2291" s="116" t="s">
        <v>2017</v>
      </c>
      <c r="H2291" s="117">
        <v>0</v>
      </c>
      <c r="I2291" s="122">
        <v>216</v>
      </c>
    </row>
    <row r="2292" s="109" customFormat="1" spans="1:9">
      <c r="A2292" s="112">
        <v>2291</v>
      </c>
      <c r="B2292" s="113" t="s">
        <v>22764</v>
      </c>
      <c r="C2292" s="114" t="s">
        <v>24804</v>
      </c>
      <c r="D2292" s="124" t="s">
        <v>24805</v>
      </c>
      <c r="E2292" s="124" t="s">
        <v>24880</v>
      </c>
      <c r="F2292" s="115" t="s">
        <v>25208</v>
      </c>
      <c r="G2292" s="116" t="s">
        <v>1930</v>
      </c>
      <c r="H2292" s="117">
        <v>0</v>
      </c>
      <c r="I2292" s="122">
        <v>170.1</v>
      </c>
    </row>
    <row r="2293" s="109" customFormat="1" spans="1:9">
      <c r="A2293" s="118">
        <v>2292</v>
      </c>
      <c r="B2293" s="113" t="s">
        <v>22764</v>
      </c>
      <c r="C2293" s="114" t="s">
        <v>24804</v>
      </c>
      <c r="D2293" s="124" t="s">
        <v>24805</v>
      </c>
      <c r="E2293" s="124" t="s">
        <v>24830</v>
      </c>
      <c r="F2293" s="115" t="s">
        <v>25209</v>
      </c>
      <c r="G2293" s="116" t="s">
        <v>12162</v>
      </c>
      <c r="H2293" s="117">
        <v>0</v>
      </c>
      <c r="I2293" s="122">
        <v>170.1</v>
      </c>
    </row>
    <row r="2294" s="109" customFormat="1" spans="1:9">
      <c r="A2294" s="112">
        <v>2293</v>
      </c>
      <c r="B2294" s="113" t="s">
        <v>22764</v>
      </c>
      <c r="C2294" s="114" t="s">
        <v>24804</v>
      </c>
      <c r="D2294" s="124" t="s">
        <v>24811</v>
      </c>
      <c r="E2294" s="124" t="s">
        <v>24814</v>
      </c>
      <c r="F2294" s="115" t="s">
        <v>25210</v>
      </c>
      <c r="G2294" s="116" t="s">
        <v>3301</v>
      </c>
      <c r="H2294" s="117">
        <v>0</v>
      </c>
      <c r="I2294" s="122">
        <v>0</v>
      </c>
    </row>
    <row r="2295" s="109" customFormat="1" spans="1:9">
      <c r="A2295" s="118">
        <v>2294</v>
      </c>
      <c r="B2295" s="113" t="s">
        <v>22764</v>
      </c>
      <c r="C2295" s="114" t="s">
        <v>24804</v>
      </c>
      <c r="D2295" s="124" t="s">
        <v>24811</v>
      </c>
      <c r="E2295" s="124" t="s">
        <v>24816</v>
      </c>
      <c r="F2295" s="115" t="s">
        <v>25211</v>
      </c>
      <c r="G2295" s="116" t="s">
        <v>1951</v>
      </c>
      <c r="H2295" s="117">
        <v>0</v>
      </c>
      <c r="I2295" s="122">
        <v>0</v>
      </c>
    </row>
    <row r="2296" s="109" customFormat="1" spans="1:9">
      <c r="A2296" s="112">
        <v>2295</v>
      </c>
      <c r="B2296" s="113" t="s">
        <v>22764</v>
      </c>
      <c r="C2296" s="114" t="s">
        <v>24804</v>
      </c>
      <c r="D2296" s="124" t="s">
        <v>24805</v>
      </c>
      <c r="E2296" s="124" t="s">
        <v>24835</v>
      </c>
      <c r="F2296" s="115" t="s">
        <v>25212</v>
      </c>
      <c r="G2296" s="116" t="s">
        <v>1930</v>
      </c>
      <c r="H2296" s="117">
        <v>0</v>
      </c>
      <c r="I2296" s="122">
        <v>170.1</v>
      </c>
    </row>
    <row r="2297" s="109" customFormat="1" spans="1:9">
      <c r="A2297" s="118">
        <v>2296</v>
      </c>
      <c r="B2297" s="113" t="s">
        <v>22764</v>
      </c>
      <c r="C2297" s="114" t="s">
        <v>24804</v>
      </c>
      <c r="D2297" s="124" t="s">
        <v>24808</v>
      </c>
      <c r="E2297" s="124" t="s">
        <v>24820</v>
      </c>
      <c r="F2297" s="115" t="s">
        <v>25213</v>
      </c>
      <c r="G2297" s="116" t="s">
        <v>1951</v>
      </c>
      <c r="H2297" s="117">
        <v>0</v>
      </c>
      <c r="I2297" s="122">
        <v>170.1</v>
      </c>
    </row>
    <row r="2298" s="109" customFormat="1" spans="1:9">
      <c r="A2298" s="112">
        <v>2297</v>
      </c>
      <c r="B2298" s="113" t="s">
        <v>22764</v>
      </c>
      <c r="C2298" s="114" t="s">
        <v>24804</v>
      </c>
      <c r="D2298" s="124" t="s">
        <v>24805</v>
      </c>
      <c r="E2298" s="124" t="s">
        <v>24850</v>
      </c>
      <c r="F2298" s="115" t="s">
        <v>25214</v>
      </c>
      <c r="G2298" s="116" t="s">
        <v>18124</v>
      </c>
      <c r="H2298" s="117">
        <v>0</v>
      </c>
      <c r="I2298" s="122">
        <v>170.1</v>
      </c>
    </row>
    <row r="2299" s="109" customFormat="1" spans="1:9">
      <c r="A2299" s="118">
        <v>2298</v>
      </c>
      <c r="B2299" s="113" t="s">
        <v>22764</v>
      </c>
      <c r="C2299" s="114" t="s">
        <v>24804</v>
      </c>
      <c r="D2299" s="124" t="s">
        <v>24805</v>
      </c>
      <c r="E2299" s="124" t="s">
        <v>24835</v>
      </c>
      <c r="F2299" s="115" t="s">
        <v>25215</v>
      </c>
      <c r="G2299" s="116" t="s">
        <v>1951</v>
      </c>
      <c r="H2299" s="117">
        <v>0</v>
      </c>
      <c r="I2299" s="122">
        <v>0</v>
      </c>
    </row>
    <row r="2300" s="109" customFormat="1" spans="1:9">
      <c r="A2300" s="112">
        <v>2299</v>
      </c>
      <c r="B2300" s="113" t="s">
        <v>22764</v>
      </c>
      <c r="C2300" s="114" t="s">
        <v>24804</v>
      </c>
      <c r="D2300" s="124" t="s">
        <v>24805</v>
      </c>
      <c r="E2300" s="124" t="s">
        <v>24806</v>
      </c>
      <c r="F2300" s="115" t="s">
        <v>25216</v>
      </c>
      <c r="G2300" s="116" t="s">
        <v>1951</v>
      </c>
      <c r="H2300" s="117">
        <v>0</v>
      </c>
      <c r="I2300" s="122">
        <v>108</v>
      </c>
    </row>
    <row r="2301" s="109" customFormat="1" spans="1:9">
      <c r="A2301" s="118">
        <v>2300</v>
      </c>
      <c r="B2301" s="113" t="s">
        <v>22764</v>
      </c>
      <c r="C2301" s="114" t="s">
        <v>24804</v>
      </c>
      <c r="D2301" s="124" t="s">
        <v>24808</v>
      </c>
      <c r="E2301" s="124" t="s">
        <v>24809</v>
      </c>
      <c r="F2301" s="115" t="s">
        <v>25217</v>
      </c>
      <c r="G2301" s="116" t="s">
        <v>1951</v>
      </c>
      <c r="H2301" s="117">
        <v>0</v>
      </c>
      <c r="I2301" s="122">
        <v>0</v>
      </c>
    </row>
    <row r="2302" s="109" customFormat="1" spans="1:9">
      <c r="A2302" s="112">
        <v>2301</v>
      </c>
      <c r="B2302" s="113" t="s">
        <v>22764</v>
      </c>
      <c r="C2302" s="114" t="s">
        <v>24804</v>
      </c>
      <c r="D2302" s="124" t="s">
        <v>24808</v>
      </c>
      <c r="E2302" s="124" t="s">
        <v>24809</v>
      </c>
      <c r="F2302" s="115" t="s">
        <v>25218</v>
      </c>
      <c r="G2302" s="116" t="s">
        <v>1951</v>
      </c>
      <c r="H2302" s="117">
        <v>0</v>
      </c>
      <c r="I2302" s="122">
        <v>216</v>
      </c>
    </row>
    <row r="2303" s="109" customFormat="1" spans="1:9">
      <c r="A2303" s="118">
        <v>2302</v>
      </c>
      <c r="B2303" s="113" t="s">
        <v>22764</v>
      </c>
      <c r="C2303" s="114" t="s">
        <v>24804</v>
      </c>
      <c r="D2303" s="124" t="s">
        <v>24805</v>
      </c>
      <c r="E2303" s="124" t="s">
        <v>24850</v>
      </c>
      <c r="F2303" s="115" t="s">
        <v>25219</v>
      </c>
      <c r="G2303" s="116" t="s">
        <v>1951</v>
      </c>
      <c r="H2303" s="117">
        <v>0</v>
      </c>
      <c r="I2303" s="122">
        <v>0</v>
      </c>
    </row>
    <row r="2304" s="109" customFormat="1" spans="1:9">
      <c r="A2304" s="112">
        <v>2303</v>
      </c>
      <c r="B2304" s="113" t="s">
        <v>22764</v>
      </c>
      <c r="C2304" s="114" t="s">
        <v>24804</v>
      </c>
      <c r="D2304" s="124" t="s">
        <v>24805</v>
      </c>
      <c r="E2304" s="124" t="s">
        <v>24835</v>
      </c>
      <c r="F2304" s="115" t="s">
        <v>25220</v>
      </c>
      <c r="G2304" s="116" t="s">
        <v>1951</v>
      </c>
      <c r="H2304" s="117">
        <v>0</v>
      </c>
      <c r="I2304" s="122">
        <v>0</v>
      </c>
    </row>
    <row r="2305" s="109" customFormat="1" spans="1:9">
      <c r="A2305" s="118">
        <v>2304</v>
      </c>
      <c r="B2305" s="113" t="s">
        <v>22764</v>
      </c>
      <c r="C2305" s="114" t="s">
        <v>24804</v>
      </c>
      <c r="D2305" s="124" t="s">
        <v>23583</v>
      </c>
      <c r="E2305" s="124" t="s">
        <v>24956</v>
      </c>
      <c r="F2305" s="115" t="s">
        <v>25221</v>
      </c>
      <c r="G2305" s="116" t="s">
        <v>1930</v>
      </c>
      <c r="H2305" s="117">
        <v>0</v>
      </c>
      <c r="I2305" s="122">
        <v>108</v>
      </c>
    </row>
    <row r="2306" s="109" customFormat="1" spans="1:9">
      <c r="A2306" s="112">
        <v>2305</v>
      </c>
      <c r="B2306" s="113" t="s">
        <v>22764</v>
      </c>
      <c r="C2306" s="114" t="s">
        <v>24804</v>
      </c>
      <c r="D2306" s="124" t="s">
        <v>24805</v>
      </c>
      <c r="E2306" s="124" t="s">
        <v>24824</v>
      </c>
      <c r="F2306" s="115" t="s">
        <v>25222</v>
      </c>
      <c r="G2306" s="116" t="s">
        <v>1930</v>
      </c>
      <c r="H2306" s="117">
        <v>0</v>
      </c>
      <c r="I2306" s="122">
        <v>0</v>
      </c>
    </row>
    <row r="2307" s="109" customFormat="1" spans="1:9">
      <c r="A2307" s="118">
        <v>2306</v>
      </c>
      <c r="B2307" s="113" t="s">
        <v>22764</v>
      </c>
      <c r="C2307" s="114" t="s">
        <v>24804</v>
      </c>
      <c r="D2307" s="124" t="s">
        <v>24805</v>
      </c>
      <c r="E2307" s="124" t="s">
        <v>24835</v>
      </c>
      <c r="F2307" s="115" t="s">
        <v>25223</v>
      </c>
      <c r="G2307" s="116" t="s">
        <v>1951</v>
      </c>
      <c r="H2307" s="117">
        <v>0</v>
      </c>
      <c r="I2307" s="122">
        <v>170.1</v>
      </c>
    </row>
    <row r="2308" s="109" customFormat="1" spans="1:9">
      <c r="A2308" s="112">
        <v>2307</v>
      </c>
      <c r="B2308" s="113" t="s">
        <v>22764</v>
      </c>
      <c r="C2308" s="114" t="s">
        <v>24804</v>
      </c>
      <c r="D2308" s="124" t="s">
        <v>24805</v>
      </c>
      <c r="E2308" s="124" t="s">
        <v>24835</v>
      </c>
      <c r="F2308" s="115" t="s">
        <v>25224</v>
      </c>
      <c r="G2308" s="116" t="s">
        <v>1951</v>
      </c>
      <c r="H2308" s="117">
        <v>0</v>
      </c>
      <c r="I2308" s="122">
        <f>G2308*0.8</f>
        <v>160</v>
      </c>
    </row>
    <row r="2309" s="109" customFormat="1" spans="1:9">
      <c r="A2309" s="118">
        <v>2308</v>
      </c>
      <c r="B2309" s="113" t="s">
        <v>22764</v>
      </c>
      <c r="C2309" s="114" t="s">
        <v>24804</v>
      </c>
      <c r="D2309" s="124" t="s">
        <v>24811</v>
      </c>
      <c r="E2309" s="124" t="s">
        <v>24892</v>
      </c>
      <c r="F2309" s="115" t="s">
        <v>25225</v>
      </c>
      <c r="G2309" s="116" t="s">
        <v>2017</v>
      </c>
      <c r="H2309" s="117">
        <v>0</v>
      </c>
      <c r="I2309" s="122">
        <f>G2309*0.8</f>
        <v>80</v>
      </c>
    </row>
    <row r="2310" s="109" customFormat="1" spans="1:9">
      <c r="A2310" s="112">
        <v>2309</v>
      </c>
      <c r="B2310" s="113" t="s">
        <v>22764</v>
      </c>
      <c r="C2310" s="114" t="s">
        <v>24804</v>
      </c>
      <c r="D2310" s="124" t="s">
        <v>573</v>
      </c>
      <c r="E2310" s="124" t="s">
        <v>999</v>
      </c>
      <c r="F2310" s="115" t="s">
        <v>25226</v>
      </c>
      <c r="G2310" s="116" t="s">
        <v>1936</v>
      </c>
      <c r="H2310" s="117">
        <v>0</v>
      </c>
      <c r="I2310" s="122">
        <v>80</v>
      </c>
    </row>
    <row r="2311" s="109" customFormat="1" spans="1:9">
      <c r="A2311" s="118">
        <v>2310</v>
      </c>
      <c r="B2311" s="113" t="s">
        <v>22764</v>
      </c>
      <c r="C2311" s="114" t="s">
        <v>24804</v>
      </c>
      <c r="D2311" s="124" t="s">
        <v>24811</v>
      </c>
      <c r="E2311" s="124" t="s">
        <v>24816</v>
      </c>
      <c r="F2311" s="115" t="s">
        <v>25227</v>
      </c>
      <c r="G2311" s="116" t="s">
        <v>1930</v>
      </c>
      <c r="H2311" s="117">
        <v>0</v>
      </c>
      <c r="I2311" s="122">
        <v>80</v>
      </c>
    </row>
    <row r="2312" s="109" customFormat="1" spans="1:9">
      <c r="A2312" s="112">
        <v>2311</v>
      </c>
      <c r="B2312" s="113" t="s">
        <v>22764</v>
      </c>
      <c r="C2312" s="114" t="s">
        <v>24804</v>
      </c>
      <c r="D2312" s="124" t="s">
        <v>24808</v>
      </c>
      <c r="E2312" s="124" t="s">
        <v>24845</v>
      </c>
      <c r="F2312" s="115" t="s">
        <v>25228</v>
      </c>
      <c r="G2312" s="116" t="s">
        <v>1951</v>
      </c>
      <c r="H2312" s="117">
        <v>0</v>
      </c>
      <c r="I2312" s="122">
        <v>0</v>
      </c>
    </row>
    <row r="2313" s="26" customFormat="1" spans="1:9">
      <c r="A2313" s="118">
        <v>2312</v>
      </c>
      <c r="B2313" s="113" t="s">
        <v>22764</v>
      </c>
      <c r="C2313" s="114" t="s">
        <v>24804</v>
      </c>
      <c r="D2313" s="124" t="s">
        <v>24811</v>
      </c>
      <c r="E2313" s="124" t="s">
        <v>24892</v>
      </c>
      <c r="F2313" s="115" t="s">
        <v>25229</v>
      </c>
      <c r="G2313" s="116" t="s">
        <v>1951</v>
      </c>
      <c r="H2313" s="117">
        <v>0</v>
      </c>
      <c r="I2313" s="122">
        <v>0</v>
      </c>
    </row>
    <row r="2314" s="109" customFormat="1" spans="1:9">
      <c r="A2314" s="112">
        <v>2313</v>
      </c>
      <c r="B2314" s="113" t="s">
        <v>22764</v>
      </c>
      <c r="C2314" s="114" t="s">
        <v>24804</v>
      </c>
      <c r="D2314" s="124" t="s">
        <v>24808</v>
      </c>
      <c r="E2314" s="124" t="s">
        <v>24926</v>
      </c>
      <c r="F2314" s="115" t="s">
        <v>25230</v>
      </c>
      <c r="G2314" s="116" t="s">
        <v>1951</v>
      </c>
      <c r="H2314" s="117">
        <v>0</v>
      </c>
      <c r="I2314" s="122">
        <v>80</v>
      </c>
    </row>
    <row r="2315" s="109" customFormat="1" spans="1:9">
      <c r="A2315" s="118">
        <v>2314</v>
      </c>
      <c r="B2315" s="113" t="s">
        <v>22764</v>
      </c>
      <c r="C2315" s="114" t="s">
        <v>24804</v>
      </c>
      <c r="D2315" s="124" t="s">
        <v>24811</v>
      </c>
      <c r="E2315" s="124" t="s">
        <v>24858</v>
      </c>
      <c r="F2315" s="115" t="s">
        <v>25231</v>
      </c>
      <c r="G2315" s="116" t="s">
        <v>1999</v>
      </c>
      <c r="H2315" s="117">
        <v>0</v>
      </c>
      <c r="I2315" s="122">
        <v>0</v>
      </c>
    </row>
    <row r="2316" s="109" customFormat="1" spans="1:9">
      <c r="A2316" s="112">
        <v>2315</v>
      </c>
      <c r="B2316" s="113" t="s">
        <v>22764</v>
      </c>
      <c r="C2316" s="114" t="s">
        <v>24804</v>
      </c>
      <c r="D2316" s="124" t="s">
        <v>24805</v>
      </c>
      <c r="E2316" s="124" t="s">
        <v>24824</v>
      </c>
      <c r="F2316" s="115" t="s">
        <v>25232</v>
      </c>
      <c r="G2316" s="116" t="s">
        <v>1951</v>
      </c>
      <c r="H2316" s="117">
        <v>0</v>
      </c>
      <c r="I2316" s="122">
        <v>80</v>
      </c>
    </row>
    <row r="2317" s="109" customFormat="1" spans="1:9">
      <c r="A2317" s="118">
        <v>2316</v>
      </c>
      <c r="B2317" s="113" t="s">
        <v>22764</v>
      </c>
      <c r="C2317" s="114" t="s">
        <v>24804</v>
      </c>
      <c r="D2317" s="124" t="s">
        <v>23583</v>
      </c>
      <c r="E2317" s="124" t="s">
        <v>24956</v>
      </c>
      <c r="F2317" s="115" t="s">
        <v>25233</v>
      </c>
      <c r="G2317" s="116" t="s">
        <v>3301</v>
      </c>
      <c r="H2317" s="117">
        <v>0</v>
      </c>
      <c r="I2317" s="122">
        <v>0</v>
      </c>
    </row>
    <row r="2318" s="109" customFormat="1" spans="1:9">
      <c r="A2318" s="112">
        <v>2317</v>
      </c>
      <c r="B2318" s="113" t="s">
        <v>22764</v>
      </c>
      <c r="C2318" s="114" t="s">
        <v>24804</v>
      </c>
      <c r="D2318" s="124" t="s">
        <v>24805</v>
      </c>
      <c r="E2318" s="124" t="s">
        <v>24806</v>
      </c>
      <c r="F2318" s="115" t="s">
        <v>25234</v>
      </c>
      <c r="G2318" s="116" t="s">
        <v>1951</v>
      </c>
      <c r="H2318" s="117">
        <v>0</v>
      </c>
      <c r="I2318" s="122">
        <v>216</v>
      </c>
    </row>
    <row r="2319" s="109" customFormat="1" spans="1:9">
      <c r="A2319" s="118">
        <v>2318</v>
      </c>
      <c r="B2319" s="113" t="s">
        <v>22764</v>
      </c>
      <c r="C2319" s="114" t="s">
        <v>24804</v>
      </c>
      <c r="D2319" s="124" t="s">
        <v>24805</v>
      </c>
      <c r="E2319" s="124" t="s">
        <v>24806</v>
      </c>
      <c r="F2319" s="115" t="s">
        <v>25235</v>
      </c>
      <c r="G2319" s="116" t="s">
        <v>1951</v>
      </c>
      <c r="H2319" s="117">
        <v>0</v>
      </c>
      <c r="I2319" s="122">
        <f>G2319*0.8</f>
        <v>160</v>
      </c>
    </row>
    <row r="2320" s="109" customFormat="1" spans="1:9">
      <c r="A2320" s="112">
        <v>2319</v>
      </c>
      <c r="B2320" s="113" t="s">
        <v>22764</v>
      </c>
      <c r="C2320" s="114" t="s">
        <v>24804</v>
      </c>
      <c r="D2320" s="124" t="s">
        <v>24805</v>
      </c>
      <c r="E2320" s="124" t="s">
        <v>24880</v>
      </c>
      <c r="F2320" s="115" t="s">
        <v>25236</v>
      </c>
      <c r="G2320" s="116" t="s">
        <v>1930</v>
      </c>
      <c r="H2320" s="117">
        <v>0</v>
      </c>
      <c r="I2320" s="122">
        <v>108</v>
      </c>
    </row>
    <row r="2321" s="109" customFormat="1" spans="1:9">
      <c r="A2321" s="118">
        <v>2320</v>
      </c>
      <c r="B2321" s="113" t="s">
        <v>22764</v>
      </c>
      <c r="C2321" s="114" t="s">
        <v>24804</v>
      </c>
      <c r="D2321" s="124" t="s">
        <v>23583</v>
      </c>
      <c r="E2321" s="124" t="s">
        <v>25081</v>
      </c>
      <c r="F2321" s="115" t="s">
        <v>25237</v>
      </c>
      <c r="G2321" s="116" t="s">
        <v>1930</v>
      </c>
      <c r="H2321" s="117">
        <v>0</v>
      </c>
      <c r="I2321" s="122">
        <v>80</v>
      </c>
    </row>
    <row r="2322" s="109" customFormat="1" spans="1:9">
      <c r="A2322" s="112">
        <v>2321</v>
      </c>
      <c r="B2322" s="113" t="s">
        <v>22764</v>
      </c>
      <c r="C2322" s="114" t="s">
        <v>24804</v>
      </c>
      <c r="D2322" s="124" t="s">
        <v>24811</v>
      </c>
      <c r="E2322" s="124" t="s">
        <v>24858</v>
      </c>
      <c r="F2322" s="115" t="s">
        <v>25238</v>
      </c>
      <c r="G2322" s="116" t="s">
        <v>1951</v>
      </c>
      <c r="H2322" s="117">
        <v>0</v>
      </c>
      <c r="I2322" s="122">
        <v>170.1</v>
      </c>
    </row>
    <row r="2323" s="109" customFormat="1" spans="1:9">
      <c r="A2323" s="118">
        <v>2322</v>
      </c>
      <c r="B2323" s="113" t="s">
        <v>22764</v>
      </c>
      <c r="C2323" s="114" t="s">
        <v>24804</v>
      </c>
      <c r="D2323" s="124" t="s">
        <v>24808</v>
      </c>
      <c r="E2323" s="124" t="s">
        <v>24901</v>
      </c>
      <c r="F2323" s="115" t="s">
        <v>25239</v>
      </c>
      <c r="G2323" s="116" t="s">
        <v>1951</v>
      </c>
      <c r="H2323" s="117">
        <v>0</v>
      </c>
      <c r="I2323" s="122">
        <f>G2323*0.8</f>
        <v>160</v>
      </c>
    </row>
    <row r="2324" s="109" customFormat="1" spans="1:9">
      <c r="A2324" s="112">
        <v>2323</v>
      </c>
      <c r="B2324" s="113" t="s">
        <v>22764</v>
      </c>
      <c r="C2324" s="114" t="s">
        <v>24804</v>
      </c>
      <c r="D2324" s="124" t="s">
        <v>24805</v>
      </c>
      <c r="E2324" s="124" t="s">
        <v>24835</v>
      </c>
      <c r="F2324" s="115" t="s">
        <v>25240</v>
      </c>
      <c r="G2324" s="116" t="s">
        <v>2017</v>
      </c>
      <c r="H2324" s="117">
        <v>0</v>
      </c>
      <c r="I2324" s="122">
        <v>170.1</v>
      </c>
    </row>
    <row r="2325" s="109" customFormat="1" spans="1:9">
      <c r="A2325" s="118">
        <v>2324</v>
      </c>
      <c r="B2325" s="113" t="s">
        <v>22764</v>
      </c>
      <c r="C2325" s="114" t="s">
        <v>24804</v>
      </c>
      <c r="D2325" s="124" t="s">
        <v>23583</v>
      </c>
      <c r="E2325" s="124" t="s">
        <v>24860</v>
      </c>
      <c r="F2325" s="115" t="s">
        <v>25241</v>
      </c>
      <c r="G2325" s="116" t="s">
        <v>1930</v>
      </c>
      <c r="H2325" s="117">
        <v>0</v>
      </c>
      <c r="I2325" s="122">
        <v>170.1</v>
      </c>
    </row>
    <row r="2326" s="109" customFormat="1" spans="1:9">
      <c r="A2326" s="112">
        <v>2325</v>
      </c>
      <c r="B2326" s="113" t="s">
        <v>22764</v>
      </c>
      <c r="C2326" s="114" t="s">
        <v>24804</v>
      </c>
      <c r="D2326" s="124" t="s">
        <v>24805</v>
      </c>
      <c r="E2326" s="124" t="s">
        <v>24806</v>
      </c>
      <c r="F2326" s="115" t="s">
        <v>25242</v>
      </c>
      <c r="G2326" s="116" t="s">
        <v>1951</v>
      </c>
      <c r="H2326" s="117">
        <v>0</v>
      </c>
      <c r="I2326" s="122">
        <v>170.1</v>
      </c>
    </row>
    <row r="2327" s="109" customFormat="1" spans="1:9">
      <c r="A2327" s="118">
        <v>2326</v>
      </c>
      <c r="B2327" s="113" t="s">
        <v>22764</v>
      </c>
      <c r="C2327" s="114" t="s">
        <v>24804</v>
      </c>
      <c r="D2327" s="124" t="s">
        <v>573</v>
      </c>
      <c r="E2327" s="124" t="s">
        <v>999</v>
      </c>
      <c r="F2327" s="115" t="s">
        <v>25243</v>
      </c>
      <c r="G2327" s="116" t="s">
        <v>1930</v>
      </c>
      <c r="H2327" s="117">
        <v>0</v>
      </c>
      <c r="I2327" s="122">
        <v>170.1</v>
      </c>
    </row>
    <row r="2328" s="109" customFormat="1" spans="1:9">
      <c r="A2328" s="112">
        <v>2327</v>
      </c>
      <c r="B2328" s="113" t="s">
        <v>22764</v>
      </c>
      <c r="C2328" s="114" t="s">
        <v>24804</v>
      </c>
      <c r="D2328" s="124" t="s">
        <v>24805</v>
      </c>
      <c r="E2328" s="124" t="s">
        <v>24830</v>
      </c>
      <c r="F2328" s="115" t="s">
        <v>25244</v>
      </c>
      <c r="G2328" s="116" t="s">
        <v>1999</v>
      </c>
      <c r="H2328" s="117">
        <v>0</v>
      </c>
      <c r="I2328" s="122">
        <v>54</v>
      </c>
    </row>
    <row r="2329" s="109" customFormat="1" spans="1:9">
      <c r="A2329" s="118">
        <v>2328</v>
      </c>
      <c r="B2329" s="113" t="s">
        <v>22764</v>
      </c>
      <c r="C2329" s="114" t="s">
        <v>24804</v>
      </c>
      <c r="D2329" s="124" t="s">
        <v>24808</v>
      </c>
      <c r="E2329" s="124" t="s">
        <v>24820</v>
      </c>
      <c r="F2329" s="115" t="s">
        <v>25245</v>
      </c>
      <c r="G2329" s="116" t="s">
        <v>1951</v>
      </c>
      <c r="H2329" s="117">
        <v>0</v>
      </c>
      <c r="I2329" s="122">
        <v>170.1</v>
      </c>
    </row>
    <row r="2330" s="109" customFormat="1" spans="1:9">
      <c r="A2330" s="112">
        <v>2329</v>
      </c>
      <c r="B2330" s="113" t="s">
        <v>22764</v>
      </c>
      <c r="C2330" s="114" t="s">
        <v>24804</v>
      </c>
      <c r="D2330" s="124" t="s">
        <v>23583</v>
      </c>
      <c r="E2330" s="124" t="s">
        <v>899</v>
      </c>
      <c r="F2330" s="115" t="s">
        <v>25246</v>
      </c>
      <c r="G2330" s="116" t="s">
        <v>1936</v>
      </c>
      <c r="H2330" s="117">
        <v>0</v>
      </c>
      <c r="I2330" s="122">
        <v>0</v>
      </c>
    </row>
    <row r="2331" s="26" customFormat="1" spans="1:9">
      <c r="A2331" s="118">
        <v>2330</v>
      </c>
      <c r="B2331" s="113" t="s">
        <v>22764</v>
      </c>
      <c r="C2331" s="114" t="s">
        <v>24804</v>
      </c>
      <c r="D2331" s="124" t="s">
        <v>24808</v>
      </c>
      <c r="E2331" s="124" t="s">
        <v>24901</v>
      </c>
      <c r="F2331" s="115" t="s">
        <v>25247</v>
      </c>
      <c r="G2331" s="116" t="s">
        <v>1951</v>
      </c>
      <c r="H2331" s="117">
        <v>0</v>
      </c>
      <c r="I2331" s="122">
        <v>170.1</v>
      </c>
    </row>
    <row r="2332" s="109" customFormat="1" spans="1:9">
      <c r="A2332" s="112">
        <v>2331</v>
      </c>
      <c r="B2332" s="113" t="s">
        <v>22764</v>
      </c>
      <c r="C2332" s="114" t="s">
        <v>24804</v>
      </c>
      <c r="D2332" s="124" t="s">
        <v>24808</v>
      </c>
      <c r="E2332" s="124" t="s">
        <v>24828</v>
      </c>
      <c r="F2332" s="115" t="s">
        <v>25248</v>
      </c>
      <c r="G2332" s="116" t="s">
        <v>1930</v>
      </c>
      <c r="H2332" s="117">
        <v>0</v>
      </c>
      <c r="I2332" s="122">
        <v>170.1</v>
      </c>
    </row>
    <row r="2333" s="109" customFormat="1" spans="1:9">
      <c r="A2333" s="118">
        <v>2332</v>
      </c>
      <c r="B2333" s="113" t="s">
        <v>22764</v>
      </c>
      <c r="C2333" s="114" t="s">
        <v>24804</v>
      </c>
      <c r="D2333" s="124" t="s">
        <v>24808</v>
      </c>
      <c r="E2333" s="124" t="s">
        <v>24828</v>
      </c>
      <c r="F2333" s="115" t="s">
        <v>25249</v>
      </c>
      <c r="G2333" s="116" t="s">
        <v>1930</v>
      </c>
      <c r="H2333" s="117">
        <v>0</v>
      </c>
      <c r="I2333" s="122">
        <v>170.1</v>
      </c>
    </row>
    <row r="2334" s="109" customFormat="1" spans="1:9">
      <c r="A2334" s="112">
        <v>2333</v>
      </c>
      <c r="B2334" s="113" t="s">
        <v>22764</v>
      </c>
      <c r="C2334" s="114" t="s">
        <v>24804</v>
      </c>
      <c r="D2334" s="124" t="s">
        <v>23583</v>
      </c>
      <c r="E2334" s="124" t="s">
        <v>24860</v>
      </c>
      <c r="F2334" s="115" t="s">
        <v>25250</v>
      </c>
      <c r="G2334" s="116" t="s">
        <v>1930</v>
      </c>
      <c r="H2334" s="117">
        <v>0</v>
      </c>
      <c r="I2334" s="122">
        <v>170.1</v>
      </c>
    </row>
    <row r="2335" s="109" customFormat="1" spans="1:9">
      <c r="A2335" s="118">
        <v>2334</v>
      </c>
      <c r="B2335" s="113" t="s">
        <v>22764</v>
      </c>
      <c r="C2335" s="114" t="s">
        <v>24804</v>
      </c>
      <c r="D2335" s="124" t="s">
        <v>24805</v>
      </c>
      <c r="E2335" s="124" t="s">
        <v>24806</v>
      </c>
      <c r="F2335" s="115" t="s">
        <v>25251</v>
      </c>
      <c r="G2335" s="116" t="s">
        <v>1936</v>
      </c>
      <c r="H2335" s="117">
        <v>0</v>
      </c>
      <c r="I2335" s="122">
        <f>G2335*0.8</f>
        <v>504</v>
      </c>
    </row>
    <row r="2336" s="109" customFormat="1" spans="1:9">
      <c r="A2336" s="112">
        <v>2335</v>
      </c>
      <c r="B2336" s="113" t="s">
        <v>22764</v>
      </c>
      <c r="C2336" s="114" t="s">
        <v>24804</v>
      </c>
      <c r="D2336" s="124" t="s">
        <v>24805</v>
      </c>
      <c r="E2336" s="124" t="s">
        <v>24850</v>
      </c>
      <c r="F2336" s="115" t="s">
        <v>25252</v>
      </c>
      <c r="G2336" s="116" t="s">
        <v>1936</v>
      </c>
      <c r="H2336" s="117">
        <v>0</v>
      </c>
      <c r="I2336" s="122">
        <v>170.1</v>
      </c>
    </row>
    <row r="2337" s="109" customFormat="1" spans="1:9">
      <c r="A2337" s="118">
        <v>2336</v>
      </c>
      <c r="B2337" s="113" t="s">
        <v>22764</v>
      </c>
      <c r="C2337" s="114" t="s">
        <v>24804</v>
      </c>
      <c r="D2337" s="124" t="s">
        <v>23583</v>
      </c>
      <c r="E2337" s="124" t="s">
        <v>24956</v>
      </c>
      <c r="F2337" s="115" t="s">
        <v>25253</v>
      </c>
      <c r="G2337" s="116" t="s">
        <v>1930</v>
      </c>
      <c r="H2337" s="117">
        <v>0</v>
      </c>
      <c r="I2337" s="122">
        <v>80</v>
      </c>
    </row>
    <row r="2338" s="109" customFormat="1" spans="1:9">
      <c r="A2338" s="112">
        <v>2337</v>
      </c>
      <c r="B2338" s="113" t="s">
        <v>22764</v>
      </c>
      <c r="C2338" s="114" t="s">
        <v>24804</v>
      </c>
      <c r="D2338" s="124" t="s">
        <v>573</v>
      </c>
      <c r="E2338" s="124" t="s">
        <v>999</v>
      </c>
      <c r="F2338" s="115" t="s">
        <v>25254</v>
      </c>
      <c r="G2338" s="116" t="s">
        <v>1999</v>
      </c>
      <c r="H2338" s="117">
        <v>0</v>
      </c>
      <c r="I2338" s="122">
        <v>170.1</v>
      </c>
    </row>
    <row r="2339" s="109" customFormat="1" spans="1:9">
      <c r="A2339" s="118">
        <v>2338</v>
      </c>
      <c r="B2339" s="113" t="s">
        <v>22764</v>
      </c>
      <c r="C2339" s="114" t="s">
        <v>24804</v>
      </c>
      <c r="D2339" s="124" t="s">
        <v>24808</v>
      </c>
      <c r="E2339" s="124" t="s">
        <v>24809</v>
      </c>
      <c r="F2339" s="115" t="s">
        <v>25255</v>
      </c>
      <c r="G2339" s="116" t="s">
        <v>1951</v>
      </c>
      <c r="H2339" s="117">
        <v>0</v>
      </c>
      <c r="I2339" s="122">
        <f>G2339*0.8</f>
        <v>160</v>
      </c>
    </row>
    <row r="2340" s="109" customFormat="1" spans="1:9">
      <c r="A2340" s="112">
        <v>2339</v>
      </c>
      <c r="B2340" s="113" t="s">
        <v>22764</v>
      </c>
      <c r="C2340" s="114" t="s">
        <v>24804</v>
      </c>
      <c r="D2340" s="124" t="s">
        <v>24805</v>
      </c>
      <c r="E2340" s="124" t="s">
        <v>24806</v>
      </c>
      <c r="F2340" s="115" t="s">
        <v>25256</v>
      </c>
      <c r="G2340" s="116" t="s">
        <v>1951</v>
      </c>
      <c r="H2340" s="117">
        <v>0</v>
      </c>
      <c r="I2340" s="122">
        <f>G2340*0.8</f>
        <v>160</v>
      </c>
    </row>
    <row r="2341" s="109" customFormat="1" spans="1:9">
      <c r="A2341" s="118">
        <v>2340</v>
      </c>
      <c r="B2341" s="113" t="s">
        <v>22764</v>
      </c>
      <c r="C2341" s="114" t="s">
        <v>24804</v>
      </c>
      <c r="D2341" s="124" t="s">
        <v>24805</v>
      </c>
      <c r="E2341" s="124" t="s">
        <v>24806</v>
      </c>
      <c r="F2341" s="115" t="s">
        <v>25257</v>
      </c>
      <c r="G2341" s="116" t="s">
        <v>1951</v>
      </c>
      <c r="H2341" s="117">
        <v>0</v>
      </c>
      <c r="I2341" s="122">
        <v>216</v>
      </c>
    </row>
    <row r="2342" s="109" customFormat="1" spans="1:9">
      <c r="A2342" s="112">
        <v>2341</v>
      </c>
      <c r="B2342" s="113" t="s">
        <v>22764</v>
      </c>
      <c r="C2342" s="114" t="s">
        <v>24804</v>
      </c>
      <c r="D2342" s="124" t="s">
        <v>24811</v>
      </c>
      <c r="E2342" s="124" t="s">
        <v>24822</v>
      </c>
      <c r="F2342" s="115" t="s">
        <v>25258</v>
      </c>
      <c r="G2342" s="116" t="s">
        <v>1951</v>
      </c>
      <c r="H2342" s="117">
        <v>0</v>
      </c>
      <c r="I2342" s="122">
        <f>G2342*0.8</f>
        <v>160</v>
      </c>
    </row>
    <row r="2343" s="109" customFormat="1" spans="1:9">
      <c r="A2343" s="118">
        <v>2342</v>
      </c>
      <c r="B2343" s="113" t="s">
        <v>22764</v>
      </c>
      <c r="C2343" s="114" t="s">
        <v>24804</v>
      </c>
      <c r="D2343" s="124" t="s">
        <v>23583</v>
      </c>
      <c r="E2343" s="124" t="s">
        <v>899</v>
      </c>
      <c r="F2343" s="115" t="s">
        <v>25259</v>
      </c>
      <c r="G2343" s="116" t="s">
        <v>1936</v>
      </c>
      <c r="H2343" s="117">
        <v>0</v>
      </c>
      <c r="I2343" s="122">
        <v>170.1</v>
      </c>
    </row>
    <row r="2344" s="109" customFormat="1" spans="1:9">
      <c r="A2344" s="112">
        <v>2343</v>
      </c>
      <c r="B2344" s="113" t="s">
        <v>22764</v>
      </c>
      <c r="C2344" s="114" t="s">
        <v>24804</v>
      </c>
      <c r="D2344" s="124" t="s">
        <v>24808</v>
      </c>
      <c r="E2344" s="124" t="s">
        <v>24845</v>
      </c>
      <c r="F2344" s="115" t="s">
        <v>25260</v>
      </c>
      <c r="G2344" s="116" t="s">
        <v>1930</v>
      </c>
      <c r="H2344" s="117">
        <v>0</v>
      </c>
      <c r="I2344" s="122">
        <v>170.1</v>
      </c>
    </row>
    <row r="2345" s="109" customFormat="1" spans="1:9">
      <c r="A2345" s="118">
        <v>2344</v>
      </c>
      <c r="B2345" s="113" t="s">
        <v>22764</v>
      </c>
      <c r="C2345" s="114" t="s">
        <v>24804</v>
      </c>
      <c r="D2345" s="124" t="s">
        <v>24808</v>
      </c>
      <c r="E2345" s="124" t="s">
        <v>24845</v>
      </c>
      <c r="F2345" s="115" t="s">
        <v>25261</v>
      </c>
      <c r="G2345" s="116" t="s">
        <v>2017</v>
      </c>
      <c r="H2345" s="117">
        <v>0</v>
      </c>
      <c r="I2345" s="122">
        <v>170.1</v>
      </c>
    </row>
    <row r="2346" s="109" customFormat="1" spans="1:9">
      <c r="A2346" s="112">
        <v>2345</v>
      </c>
      <c r="B2346" s="113" t="s">
        <v>22764</v>
      </c>
      <c r="C2346" s="114" t="s">
        <v>24804</v>
      </c>
      <c r="D2346" s="124" t="s">
        <v>24805</v>
      </c>
      <c r="E2346" s="124" t="s">
        <v>24880</v>
      </c>
      <c r="F2346" s="115" t="s">
        <v>25262</v>
      </c>
      <c r="G2346" s="116" t="s">
        <v>1930</v>
      </c>
      <c r="H2346" s="117">
        <v>0</v>
      </c>
      <c r="I2346" s="122">
        <v>170.1</v>
      </c>
    </row>
    <row r="2347" s="109" customFormat="1" spans="1:9">
      <c r="A2347" s="118">
        <v>2346</v>
      </c>
      <c r="B2347" s="113" t="s">
        <v>22764</v>
      </c>
      <c r="C2347" s="114" t="s">
        <v>24804</v>
      </c>
      <c r="D2347" s="124" t="s">
        <v>24808</v>
      </c>
      <c r="E2347" s="124" t="s">
        <v>24809</v>
      </c>
      <c r="F2347" s="115" t="s">
        <v>25263</v>
      </c>
      <c r="G2347" s="116" t="s">
        <v>1999</v>
      </c>
      <c r="H2347" s="117">
        <v>0</v>
      </c>
      <c r="I2347" s="122">
        <v>170.1</v>
      </c>
    </row>
    <row r="2348" s="109" customFormat="1" spans="1:9">
      <c r="A2348" s="112">
        <v>2347</v>
      </c>
      <c r="B2348" s="113" t="s">
        <v>22764</v>
      </c>
      <c r="C2348" s="114" t="s">
        <v>24804</v>
      </c>
      <c r="D2348" s="124" t="s">
        <v>24811</v>
      </c>
      <c r="E2348" s="124" t="s">
        <v>24892</v>
      </c>
      <c r="F2348" s="115" t="s">
        <v>25264</v>
      </c>
      <c r="G2348" s="116" t="s">
        <v>1930</v>
      </c>
      <c r="H2348" s="117">
        <v>0</v>
      </c>
      <c r="I2348" s="122">
        <v>170.1</v>
      </c>
    </row>
    <row r="2349" s="109" customFormat="1" spans="1:9">
      <c r="A2349" s="118">
        <v>2348</v>
      </c>
      <c r="B2349" s="113" t="s">
        <v>22764</v>
      </c>
      <c r="C2349" s="114" t="s">
        <v>24804</v>
      </c>
      <c r="D2349" s="124" t="s">
        <v>24808</v>
      </c>
      <c r="E2349" s="124" t="s">
        <v>24809</v>
      </c>
      <c r="F2349" s="115" t="s">
        <v>25265</v>
      </c>
      <c r="G2349" s="116" t="s">
        <v>1930</v>
      </c>
      <c r="H2349" s="117">
        <v>0</v>
      </c>
      <c r="I2349" s="122">
        <v>170.1</v>
      </c>
    </row>
    <row r="2350" s="109" customFormat="1" spans="1:9">
      <c r="A2350" s="112">
        <v>2349</v>
      </c>
      <c r="B2350" s="113" t="s">
        <v>22764</v>
      </c>
      <c r="C2350" s="114" t="s">
        <v>24804</v>
      </c>
      <c r="D2350" s="124" t="s">
        <v>23583</v>
      </c>
      <c r="E2350" s="124" t="s">
        <v>24912</v>
      </c>
      <c r="F2350" s="115" t="s">
        <v>25266</v>
      </c>
      <c r="G2350" s="116" t="s">
        <v>1930</v>
      </c>
      <c r="H2350" s="117">
        <v>0</v>
      </c>
      <c r="I2350" s="122">
        <v>170.1</v>
      </c>
    </row>
    <row r="2351" s="109" customFormat="1" spans="1:9">
      <c r="A2351" s="118">
        <v>2350</v>
      </c>
      <c r="B2351" s="113" t="s">
        <v>22764</v>
      </c>
      <c r="C2351" s="114" t="s">
        <v>24804</v>
      </c>
      <c r="D2351" s="124" t="s">
        <v>24805</v>
      </c>
      <c r="E2351" s="124" t="s">
        <v>24806</v>
      </c>
      <c r="F2351" s="115" t="s">
        <v>25267</v>
      </c>
      <c r="G2351" s="116" t="s">
        <v>1951</v>
      </c>
      <c r="H2351" s="117">
        <v>0</v>
      </c>
      <c r="I2351" s="122">
        <f>G2351*0.8</f>
        <v>160</v>
      </c>
    </row>
    <row r="2352" s="109" customFormat="1" spans="1:9">
      <c r="A2352" s="112">
        <v>2351</v>
      </c>
      <c r="B2352" s="113" t="s">
        <v>22764</v>
      </c>
      <c r="C2352" s="114" t="s">
        <v>24804</v>
      </c>
      <c r="D2352" s="124" t="s">
        <v>24811</v>
      </c>
      <c r="E2352" s="124" t="s">
        <v>24822</v>
      </c>
      <c r="F2352" s="115" t="s">
        <v>25268</v>
      </c>
      <c r="G2352" s="116" t="s">
        <v>1951</v>
      </c>
      <c r="H2352" s="117">
        <v>0</v>
      </c>
      <c r="I2352" s="122">
        <v>170.1</v>
      </c>
    </row>
    <row r="2353" s="109" customFormat="1" spans="1:9">
      <c r="A2353" s="118">
        <v>2352</v>
      </c>
      <c r="B2353" s="113" t="s">
        <v>22764</v>
      </c>
      <c r="C2353" s="114" t="s">
        <v>24804</v>
      </c>
      <c r="D2353" s="124" t="s">
        <v>24805</v>
      </c>
      <c r="E2353" s="124" t="s">
        <v>24835</v>
      </c>
      <c r="F2353" s="115" t="s">
        <v>25269</v>
      </c>
      <c r="G2353" s="116" t="s">
        <v>1930</v>
      </c>
      <c r="H2353" s="117">
        <v>0</v>
      </c>
      <c r="I2353" s="122">
        <v>80</v>
      </c>
    </row>
    <row r="2354" s="26" customFormat="1" spans="1:9">
      <c r="A2354" s="112">
        <v>2353</v>
      </c>
      <c r="B2354" s="113" t="s">
        <v>22764</v>
      </c>
      <c r="C2354" s="114" t="s">
        <v>24804</v>
      </c>
      <c r="D2354" s="124" t="s">
        <v>24808</v>
      </c>
      <c r="E2354" s="124" t="s">
        <v>24809</v>
      </c>
      <c r="F2354" s="115" t="s">
        <v>25270</v>
      </c>
      <c r="G2354" s="116" t="s">
        <v>1930</v>
      </c>
      <c r="H2354" s="117">
        <v>0</v>
      </c>
      <c r="I2354" s="122">
        <v>170.1</v>
      </c>
    </row>
    <row r="2355" s="109" customFormat="1" spans="1:9">
      <c r="A2355" s="118">
        <v>2354</v>
      </c>
      <c r="B2355" s="113" t="s">
        <v>22764</v>
      </c>
      <c r="C2355" s="114" t="s">
        <v>24804</v>
      </c>
      <c r="D2355" s="124" t="s">
        <v>24811</v>
      </c>
      <c r="E2355" s="124" t="s">
        <v>24822</v>
      </c>
      <c r="F2355" s="115" t="s">
        <v>25271</v>
      </c>
      <c r="G2355" s="116" t="s">
        <v>1951</v>
      </c>
      <c r="H2355" s="117">
        <v>0</v>
      </c>
      <c r="I2355" s="122">
        <v>170.1</v>
      </c>
    </row>
    <row r="2356" s="109" customFormat="1" spans="1:9">
      <c r="A2356" s="112">
        <v>2355</v>
      </c>
      <c r="B2356" s="113" t="s">
        <v>22764</v>
      </c>
      <c r="C2356" s="114" t="s">
        <v>24804</v>
      </c>
      <c r="D2356" s="124" t="s">
        <v>23583</v>
      </c>
      <c r="E2356" s="124" t="s">
        <v>24960</v>
      </c>
      <c r="F2356" s="115" t="s">
        <v>25272</v>
      </c>
      <c r="G2356" s="116" t="s">
        <v>1930</v>
      </c>
      <c r="H2356" s="117">
        <v>0</v>
      </c>
      <c r="I2356" s="122">
        <v>170.1</v>
      </c>
    </row>
    <row r="2357" s="109" customFormat="1" spans="1:9">
      <c r="A2357" s="118">
        <v>2356</v>
      </c>
      <c r="B2357" s="113" t="s">
        <v>22764</v>
      </c>
      <c r="C2357" s="114" t="s">
        <v>24804</v>
      </c>
      <c r="D2357" s="124" t="s">
        <v>24805</v>
      </c>
      <c r="E2357" s="124" t="s">
        <v>24806</v>
      </c>
      <c r="F2357" s="115" t="s">
        <v>25273</v>
      </c>
      <c r="G2357" s="116" t="s">
        <v>1930</v>
      </c>
      <c r="H2357" s="117">
        <v>0</v>
      </c>
      <c r="I2357" s="122">
        <v>170.1</v>
      </c>
    </row>
    <row r="2358" s="109" customFormat="1" spans="1:9">
      <c r="A2358" s="112">
        <v>2357</v>
      </c>
      <c r="B2358" s="113" t="s">
        <v>22764</v>
      </c>
      <c r="C2358" s="114" t="s">
        <v>24804</v>
      </c>
      <c r="D2358" s="124" t="s">
        <v>23583</v>
      </c>
      <c r="E2358" s="124" t="s">
        <v>24860</v>
      </c>
      <c r="F2358" s="115" t="s">
        <v>25274</v>
      </c>
      <c r="G2358" s="116" t="s">
        <v>1930</v>
      </c>
      <c r="H2358" s="117">
        <v>0</v>
      </c>
      <c r="I2358" s="122">
        <v>0</v>
      </c>
    </row>
    <row r="2359" s="26" customFormat="1" spans="1:9">
      <c r="A2359" s="118">
        <v>2358</v>
      </c>
      <c r="B2359" s="113" t="s">
        <v>22764</v>
      </c>
      <c r="C2359" s="114" t="s">
        <v>24804</v>
      </c>
      <c r="D2359" s="124" t="s">
        <v>24805</v>
      </c>
      <c r="E2359" s="124" t="s">
        <v>24835</v>
      </c>
      <c r="F2359" s="115" t="s">
        <v>25275</v>
      </c>
      <c r="G2359" s="116" t="s">
        <v>1951</v>
      </c>
      <c r="H2359" s="117">
        <v>0</v>
      </c>
      <c r="I2359" s="122">
        <v>170.1</v>
      </c>
    </row>
    <row r="2360" s="109" customFormat="1" spans="1:9">
      <c r="A2360" s="112">
        <v>2359</v>
      </c>
      <c r="B2360" s="113" t="s">
        <v>22764</v>
      </c>
      <c r="C2360" s="114" t="s">
        <v>24804</v>
      </c>
      <c r="D2360" s="124" t="s">
        <v>24805</v>
      </c>
      <c r="E2360" s="124" t="s">
        <v>24824</v>
      </c>
      <c r="F2360" s="115" t="s">
        <v>25276</v>
      </c>
      <c r="G2360" s="116" t="s">
        <v>1951</v>
      </c>
      <c r="H2360" s="117">
        <v>0</v>
      </c>
      <c r="I2360" s="122">
        <v>170.1</v>
      </c>
    </row>
    <row r="2361" s="26" customFormat="1" spans="1:9">
      <c r="A2361" s="118">
        <v>2360</v>
      </c>
      <c r="B2361" s="113" t="s">
        <v>22764</v>
      </c>
      <c r="C2361" s="114" t="s">
        <v>24804</v>
      </c>
      <c r="D2361" s="124" t="s">
        <v>23583</v>
      </c>
      <c r="E2361" s="124" t="s">
        <v>899</v>
      </c>
      <c r="F2361" s="115" t="s">
        <v>25277</v>
      </c>
      <c r="G2361" s="116" t="s">
        <v>1951</v>
      </c>
      <c r="H2361" s="117">
        <v>0</v>
      </c>
      <c r="I2361" s="122">
        <v>170.1</v>
      </c>
    </row>
    <row r="2362" s="109" customFormat="1" spans="1:9">
      <c r="A2362" s="112">
        <v>2361</v>
      </c>
      <c r="B2362" s="113" t="s">
        <v>22764</v>
      </c>
      <c r="C2362" s="114" t="s">
        <v>24804</v>
      </c>
      <c r="D2362" s="124" t="s">
        <v>24808</v>
      </c>
      <c r="E2362" s="124" t="s">
        <v>24926</v>
      </c>
      <c r="F2362" s="115" t="s">
        <v>25278</v>
      </c>
      <c r="G2362" s="116" t="s">
        <v>1951</v>
      </c>
      <c r="H2362" s="117">
        <v>0</v>
      </c>
      <c r="I2362" s="122">
        <v>170.1</v>
      </c>
    </row>
    <row r="2363" s="109" customFormat="1" spans="1:9">
      <c r="A2363" s="118">
        <v>2362</v>
      </c>
      <c r="B2363" s="113" t="s">
        <v>22764</v>
      </c>
      <c r="C2363" s="114" t="s">
        <v>24804</v>
      </c>
      <c r="D2363" s="124" t="s">
        <v>24805</v>
      </c>
      <c r="E2363" s="124" t="s">
        <v>24824</v>
      </c>
      <c r="F2363" s="115" t="s">
        <v>25279</v>
      </c>
      <c r="G2363" s="116" t="s">
        <v>1951</v>
      </c>
      <c r="H2363" s="117">
        <v>0</v>
      </c>
      <c r="I2363" s="122">
        <v>170.1</v>
      </c>
    </row>
    <row r="2364" s="109" customFormat="1" spans="1:9">
      <c r="A2364" s="112">
        <v>2363</v>
      </c>
      <c r="B2364" s="113" t="s">
        <v>22764</v>
      </c>
      <c r="C2364" s="114" t="s">
        <v>24804</v>
      </c>
      <c r="D2364" s="124" t="s">
        <v>24805</v>
      </c>
      <c r="E2364" s="124" t="s">
        <v>24835</v>
      </c>
      <c r="F2364" s="115" t="s">
        <v>25280</v>
      </c>
      <c r="G2364" s="116" t="s">
        <v>1951</v>
      </c>
      <c r="H2364" s="117">
        <v>0</v>
      </c>
      <c r="I2364" s="122">
        <v>170.1</v>
      </c>
    </row>
    <row r="2365" s="109" customFormat="1" spans="1:9">
      <c r="A2365" s="118">
        <v>2364</v>
      </c>
      <c r="B2365" s="113" t="s">
        <v>22764</v>
      </c>
      <c r="C2365" s="114" t="s">
        <v>24804</v>
      </c>
      <c r="D2365" s="124" t="s">
        <v>23583</v>
      </c>
      <c r="E2365" s="124" t="s">
        <v>899</v>
      </c>
      <c r="F2365" s="115" t="s">
        <v>25281</v>
      </c>
      <c r="G2365" s="116" t="s">
        <v>1936</v>
      </c>
      <c r="H2365" s="117">
        <v>0</v>
      </c>
      <c r="I2365" s="122">
        <v>170.1</v>
      </c>
    </row>
    <row r="2366" s="109" customFormat="1" spans="1:9">
      <c r="A2366" s="112">
        <v>2365</v>
      </c>
      <c r="B2366" s="113" t="s">
        <v>22764</v>
      </c>
      <c r="C2366" s="114" t="s">
        <v>24804</v>
      </c>
      <c r="D2366" s="124" t="s">
        <v>24805</v>
      </c>
      <c r="E2366" s="124" t="s">
        <v>24880</v>
      </c>
      <c r="F2366" s="115" t="s">
        <v>25282</v>
      </c>
      <c r="G2366" s="116" t="s">
        <v>1930</v>
      </c>
      <c r="H2366" s="117">
        <v>0</v>
      </c>
      <c r="I2366" s="122">
        <v>170.1</v>
      </c>
    </row>
    <row r="2367" s="109" customFormat="1" spans="1:9">
      <c r="A2367" s="118">
        <v>2366</v>
      </c>
      <c r="B2367" s="113" t="s">
        <v>22764</v>
      </c>
      <c r="C2367" s="114" t="s">
        <v>24804</v>
      </c>
      <c r="D2367" s="124" t="s">
        <v>24805</v>
      </c>
      <c r="E2367" s="124" t="s">
        <v>24824</v>
      </c>
      <c r="F2367" s="115" t="s">
        <v>25283</v>
      </c>
      <c r="G2367" s="116" t="s">
        <v>1951</v>
      </c>
      <c r="H2367" s="117">
        <v>0</v>
      </c>
      <c r="I2367" s="122">
        <v>170.1</v>
      </c>
    </row>
    <row r="2368" s="109" customFormat="1" spans="1:9">
      <c r="A2368" s="112">
        <v>2367</v>
      </c>
      <c r="B2368" s="113" t="s">
        <v>22764</v>
      </c>
      <c r="C2368" s="114" t="s">
        <v>24804</v>
      </c>
      <c r="D2368" s="124" t="s">
        <v>24805</v>
      </c>
      <c r="E2368" s="124" t="s">
        <v>24880</v>
      </c>
      <c r="F2368" s="115" t="s">
        <v>25284</v>
      </c>
      <c r="G2368" s="116" t="s">
        <v>1951</v>
      </c>
      <c r="H2368" s="117">
        <v>0</v>
      </c>
      <c r="I2368" s="122">
        <v>170.1</v>
      </c>
    </row>
    <row r="2369" s="26" customFormat="1" spans="1:9">
      <c r="A2369" s="118">
        <v>2368</v>
      </c>
      <c r="B2369" s="113" t="s">
        <v>22764</v>
      </c>
      <c r="C2369" s="114" t="s">
        <v>24804</v>
      </c>
      <c r="D2369" s="124" t="s">
        <v>24805</v>
      </c>
      <c r="E2369" s="124" t="s">
        <v>24818</v>
      </c>
      <c r="F2369" s="115" t="s">
        <v>25285</v>
      </c>
      <c r="G2369" s="116" t="s">
        <v>1951</v>
      </c>
      <c r="H2369" s="117">
        <v>0</v>
      </c>
      <c r="I2369" s="122">
        <v>170.1</v>
      </c>
    </row>
    <row r="2370" s="109" customFormat="1" spans="1:9">
      <c r="A2370" s="112">
        <v>2369</v>
      </c>
      <c r="B2370" s="113" t="s">
        <v>22764</v>
      </c>
      <c r="C2370" s="114" t="s">
        <v>24804</v>
      </c>
      <c r="D2370" s="124" t="s">
        <v>24808</v>
      </c>
      <c r="E2370" s="124" t="s">
        <v>24901</v>
      </c>
      <c r="F2370" s="115" t="s">
        <v>25286</v>
      </c>
      <c r="G2370" s="116" t="s">
        <v>1951</v>
      </c>
      <c r="H2370" s="117">
        <v>0</v>
      </c>
      <c r="I2370" s="122">
        <v>170.1</v>
      </c>
    </row>
    <row r="2371" s="109" customFormat="1" spans="1:9">
      <c r="A2371" s="118">
        <v>2370</v>
      </c>
      <c r="B2371" s="113" t="s">
        <v>22764</v>
      </c>
      <c r="C2371" s="114" t="s">
        <v>24804</v>
      </c>
      <c r="D2371" s="124" t="s">
        <v>24805</v>
      </c>
      <c r="E2371" s="124" t="s">
        <v>24824</v>
      </c>
      <c r="F2371" s="115" t="s">
        <v>25287</v>
      </c>
      <c r="G2371" s="116" t="s">
        <v>1951</v>
      </c>
      <c r="H2371" s="117">
        <v>0</v>
      </c>
      <c r="I2371" s="122">
        <v>216</v>
      </c>
    </row>
    <row r="2372" s="109" customFormat="1" spans="1:9">
      <c r="A2372" s="112">
        <v>2371</v>
      </c>
      <c r="B2372" s="113" t="s">
        <v>22764</v>
      </c>
      <c r="C2372" s="114" t="s">
        <v>24804</v>
      </c>
      <c r="D2372" s="124" t="s">
        <v>24808</v>
      </c>
      <c r="E2372" s="124" t="s">
        <v>24820</v>
      </c>
      <c r="F2372" s="115" t="s">
        <v>25288</v>
      </c>
      <c r="G2372" s="116" t="s">
        <v>1951</v>
      </c>
      <c r="H2372" s="117">
        <v>0</v>
      </c>
      <c r="I2372" s="122">
        <f>G2372*0.8</f>
        <v>160</v>
      </c>
    </row>
    <row r="2373" s="109" customFormat="1" spans="1:9">
      <c r="A2373" s="118">
        <v>2372</v>
      </c>
      <c r="B2373" s="113" t="s">
        <v>22764</v>
      </c>
      <c r="C2373" s="114" t="s">
        <v>24804</v>
      </c>
      <c r="D2373" s="124" t="s">
        <v>23583</v>
      </c>
      <c r="E2373" s="124" t="s">
        <v>899</v>
      </c>
      <c r="F2373" s="115" t="s">
        <v>25289</v>
      </c>
      <c r="G2373" s="116" t="s">
        <v>1936</v>
      </c>
      <c r="H2373" s="117">
        <v>0</v>
      </c>
      <c r="I2373" s="122">
        <v>216</v>
      </c>
    </row>
    <row r="2374" s="109" customFormat="1" spans="1:9">
      <c r="A2374" s="112">
        <v>2373</v>
      </c>
      <c r="B2374" s="113" t="s">
        <v>22764</v>
      </c>
      <c r="C2374" s="114" t="s">
        <v>24804</v>
      </c>
      <c r="D2374" s="124" t="s">
        <v>24805</v>
      </c>
      <c r="E2374" s="124" t="s">
        <v>24806</v>
      </c>
      <c r="F2374" s="115" t="s">
        <v>25290</v>
      </c>
      <c r="G2374" s="116" t="s">
        <v>1951</v>
      </c>
      <c r="H2374" s="117">
        <v>0</v>
      </c>
      <c r="I2374" s="122">
        <v>80</v>
      </c>
    </row>
    <row r="2375" s="109" customFormat="1" spans="1:9">
      <c r="A2375" s="118">
        <v>2374</v>
      </c>
      <c r="B2375" s="113" t="s">
        <v>22764</v>
      </c>
      <c r="C2375" s="114" t="s">
        <v>24804</v>
      </c>
      <c r="D2375" s="124" t="s">
        <v>24811</v>
      </c>
      <c r="E2375" s="124" t="s">
        <v>24814</v>
      </c>
      <c r="F2375" s="115" t="s">
        <v>25291</v>
      </c>
      <c r="G2375" s="116" t="s">
        <v>1951</v>
      </c>
      <c r="H2375" s="117">
        <v>0</v>
      </c>
      <c r="I2375" s="122">
        <v>216</v>
      </c>
    </row>
    <row r="2376" s="109" customFormat="1" spans="1:9">
      <c r="A2376" s="112">
        <v>2375</v>
      </c>
      <c r="B2376" s="113" t="s">
        <v>22764</v>
      </c>
      <c r="C2376" s="114" t="s">
        <v>24804</v>
      </c>
      <c r="D2376" s="124" t="s">
        <v>23583</v>
      </c>
      <c r="E2376" s="124" t="s">
        <v>24860</v>
      </c>
      <c r="F2376" s="115" t="s">
        <v>25292</v>
      </c>
      <c r="G2376" s="116" t="s">
        <v>1999</v>
      </c>
      <c r="H2376" s="117">
        <v>0</v>
      </c>
      <c r="I2376" s="122">
        <v>170.1</v>
      </c>
    </row>
    <row r="2377" s="109" customFormat="1" spans="1:9">
      <c r="A2377" s="118">
        <v>2376</v>
      </c>
      <c r="B2377" s="113" t="s">
        <v>22764</v>
      </c>
      <c r="C2377" s="114" t="s">
        <v>24804</v>
      </c>
      <c r="D2377" s="124" t="s">
        <v>24808</v>
      </c>
      <c r="E2377" s="124" t="s">
        <v>24809</v>
      </c>
      <c r="F2377" s="115" t="s">
        <v>25293</v>
      </c>
      <c r="G2377" s="116" t="s">
        <v>2017</v>
      </c>
      <c r="H2377" s="117">
        <v>0</v>
      </c>
      <c r="I2377" s="122">
        <v>170.1</v>
      </c>
    </row>
    <row r="2378" s="109" customFormat="1" spans="1:9">
      <c r="A2378" s="112">
        <v>2377</v>
      </c>
      <c r="B2378" s="113" t="s">
        <v>22764</v>
      </c>
      <c r="C2378" s="114" t="s">
        <v>24804</v>
      </c>
      <c r="D2378" s="124" t="s">
        <v>24805</v>
      </c>
      <c r="E2378" s="124" t="s">
        <v>24843</v>
      </c>
      <c r="F2378" s="115" t="s">
        <v>25294</v>
      </c>
      <c r="G2378" s="116" t="s">
        <v>1951</v>
      </c>
      <c r="H2378" s="117">
        <v>0</v>
      </c>
      <c r="I2378" s="122">
        <v>170.1</v>
      </c>
    </row>
    <row r="2379" s="109" customFormat="1" spans="1:9">
      <c r="A2379" s="118">
        <v>2378</v>
      </c>
      <c r="B2379" s="113" t="s">
        <v>22764</v>
      </c>
      <c r="C2379" s="114" t="s">
        <v>24804</v>
      </c>
      <c r="D2379" s="124" t="s">
        <v>24808</v>
      </c>
      <c r="E2379" s="124" t="s">
        <v>24809</v>
      </c>
      <c r="F2379" s="115" t="s">
        <v>25295</v>
      </c>
      <c r="G2379" s="116" t="s">
        <v>1951</v>
      </c>
      <c r="H2379" s="117">
        <v>0</v>
      </c>
      <c r="I2379" s="122">
        <v>170.1</v>
      </c>
    </row>
    <row r="2380" s="109" customFormat="1" spans="1:9">
      <c r="A2380" s="112">
        <v>2379</v>
      </c>
      <c r="B2380" s="113" t="s">
        <v>22764</v>
      </c>
      <c r="C2380" s="114" t="s">
        <v>24804</v>
      </c>
      <c r="D2380" s="124" t="s">
        <v>694</v>
      </c>
      <c r="E2380" s="124" t="s">
        <v>726</v>
      </c>
      <c r="F2380" s="115" t="s">
        <v>25296</v>
      </c>
      <c r="G2380" s="116" t="s">
        <v>1999</v>
      </c>
      <c r="H2380" s="117">
        <v>0</v>
      </c>
      <c r="I2380" s="122">
        <v>170.1</v>
      </c>
    </row>
    <row r="2381" s="109" customFormat="1" spans="1:9">
      <c r="A2381" s="118">
        <v>2380</v>
      </c>
      <c r="B2381" s="113" t="s">
        <v>22764</v>
      </c>
      <c r="C2381" s="114" t="s">
        <v>24804</v>
      </c>
      <c r="D2381" s="124" t="s">
        <v>24808</v>
      </c>
      <c r="E2381" s="124" t="s">
        <v>24926</v>
      </c>
      <c r="F2381" s="115" t="s">
        <v>25297</v>
      </c>
      <c r="G2381" s="116" t="s">
        <v>1930</v>
      </c>
      <c r="H2381" s="117">
        <v>0</v>
      </c>
      <c r="I2381" s="122">
        <v>170.1</v>
      </c>
    </row>
    <row r="2382" s="109" customFormat="1" spans="1:9">
      <c r="A2382" s="112">
        <v>2381</v>
      </c>
      <c r="B2382" s="113" t="s">
        <v>22764</v>
      </c>
      <c r="C2382" s="114" t="s">
        <v>24804</v>
      </c>
      <c r="D2382" s="124" t="s">
        <v>24805</v>
      </c>
      <c r="E2382" s="124" t="s">
        <v>24806</v>
      </c>
      <c r="F2382" s="115" t="s">
        <v>25298</v>
      </c>
      <c r="G2382" s="116" t="s">
        <v>1930</v>
      </c>
      <c r="H2382" s="117">
        <v>0</v>
      </c>
      <c r="I2382" s="122">
        <v>170.1</v>
      </c>
    </row>
    <row r="2383" s="109" customFormat="1" spans="1:9">
      <c r="A2383" s="118">
        <v>2382</v>
      </c>
      <c r="B2383" s="113" t="s">
        <v>22764</v>
      </c>
      <c r="C2383" s="114" t="s">
        <v>24804</v>
      </c>
      <c r="D2383" s="124" t="s">
        <v>23583</v>
      </c>
      <c r="E2383" s="124" t="s">
        <v>24912</v>
      </c>
      <c r="F2383" s="115" t="s">
        <v>25299</v>
      </c>
      <c r="G2383" s="116" t="s">
        <v>1930</v>
      </c>
      <c r="H2383" s="117">
        <v>0</v>
      </c>
      <c r="I2383" s="122">
        <v>170.1</v>
      </c>
    </row>
    <row r="2384" s="109" customFormat="1" spans="1:9">
      <c r="A2384" s="112">
        <v>2383</v>
      </c>
      <c r="B2384" s="113" t="s">
        <v>22764</v>
      </c>
      <c r="C2384" s="114" t="s">
        <v>24804</v>
      </c>
      <c r="D2384" s="124" t="s">
        <v>24805</v>
      </c>
      <c r="E2384" s="124" t="s">
        <v>24818</v>
      </c>
      <c r="F2384" s="115" t="s">
        <v>25300</v>
      </c>
      <c r="G2384" s="116" t="s">
        <v>1951</v>
      </c>
      <c r="H2384" s="117">
        <v>0</v>
      </c>
      <c r="I2384" s="122">
        <v>170.1</v>
      </c>
    </row>
    <row r="2385" s="109" customFormat="1" spans="1:9">
      <c r="A2385" s="118">
        <v>2384</v>
      </c>
      <c r="B2385" s="113" t="s">
        <v>22764</v>
      </c>
      <c r="C2385" s="114" t="s">
        <v>24804</v>
      </c>
      <c r="D2385" s="124" t="s">
        <v>24805</v>
      </c>
      <c r="E2385" s="124" t="s">
        <v>24830</v>
      </c>
      <c r="F2385" s="115" t="s">
        <v>25301</v>
      </c>
      <c r="G2385" s="116" t="s">
        <v>1951</v>
      </c>
      <c r="H2385" s="117">
        <v>0</v>
      </c>
      <c r="I2385" s="122">
        <v>170.1</v>
      </c>
    </row>
    <row r="2386" s="109" customFormat="1" spans="1:9">
      <c r="A2386" s="112">
        <v>2385</v>
      </c>
      <c r="B2386" s="113" t="s">
        <v>22764</v>
      </c>
      <c r="C2386" s="114" t="s">
        <v>24804</v>
      </c>
      <c r="D2386" s="124" t="s">
        <v>24805</v>
      </c>
      <c r="E2386" s="124" t="s">
        <v>24843</v>
      </c>
      <c r="F2386" s="115" t="s">
        <v>25302</v>
      </c>
      <c r="G2386" s="116" t="s">
        <v>1951</v>
      </c>
      <c r="H2386" s="117">
        <v>0</v>
      </c>
      <c r="I2386" s="122">
        <f>G2386*0.8</f>
        <v>160</v>
      </c>
    </row>
    <row r="2387" s="109" customFormat="1" spans="1:9">
      <c r="A2387" s="118">
        <v>2386</v>
      </c>
      <c r="B2387" s="113" t="s">
        <v>22764</v>
      </c>
      <c r="C2387" s="114" t="s">
        <v>24804</v>
      </c>
      <c r="D2387" s="124" t="s">
        <v>23583</v>
      </c>
      <c r="E2387" s="124" t="s">
        <v>899</v>
      </c>
      <c r="F2387" s="115" t="s">
        <v>25303</v>
      </c>
      <c r="G2387" s="116" t="s">
        <v>1936</v>
      </c>
      <c r="H2387" s="117">
        <v>0</v>
      </c>
      <c r="I2387" s="122">
        <f>G2387*0.8</f>
        <v>504</v>
      </c>
    </row>
    <row r="2388" s="26" customFormat="1" spans="1:9">
      <c r="A2388" s="112">
        <v>2387</v>
      </c>
      <c r="B2388" s="113" t="s">
        <v>22764</v>
      </c>
      <c r="C2388" s="114" t="s">
        <v>24804</v>
      </c>
      <c r="D2388" s="124" t="s">
        <v>23583</v>
      </c>
      <c r="E2388" s="124" t="s">
        <v>899</v>
      </c>
      <c r="F2388" s="115" t="s">
        <v>25304</v>
      </c>
      <c r="G2388" s="116" t="s">
        <v>1936</v>
      </c>
      <c r="H2388" s="117">
        <v>0</v>
      </c>
      <c r="I2388" s="122">
        <v>170.1</v>
      </c>
    </row>
    <row r="2389" s="109" customFormat="1" spans="1:9">
      <c r="A2389" s="118">
        <v>2388</v>
      </c>
      <c r="B2389" s="113" t="s">
        <v>22764</v>
      </c>
      <c r="C2389" s="114" t="s">
        <v>24804</v>
      </c>
      <c r="D2389" s="124" t="s">
        <v>24805</v>
      </c>
      <c r="E2389" s="124" t="s">
        <v>24806</v>
      </c>
      <c r="F2389" s="115" t="s">
        <v>25305</v>
      </c>
      <c r="G2389" s="116" t="s">
        <v>1999</v>
      </c>
      <c r="H2389" s="117">
        <v>0</v>
      </c>
      <c r="I2389" s="122">
        <f>G2389*0.8</f>
        <v>252</v>
      </c>
    </row>
    <row r="2390" s="109" customFormat="1" spans="1:9">
      <c r="A2390" s="112">
        <v>2389</v>
      </c>
      <c r="B2390" s="113" t="s">
        <v>22764</v>
      </c>
      <c r="C2390" s="114" t="s">
        <v>24804</v>
      </c>
      <c r="D2390" s="124" t="s">
        <v>24808</v>
      </c>
      <c r="E2390" s="124" t="s">
        <v>24809</v>
      </c>
      <c r="F2390" s="115" t="s">
        <v>25306</v>
      </c>
      <c r="G2390" s="116" t="s">
        <v>1951</v>
      </c>
      <c r="H2390" s="117">
        <v>0</v>
      </c>
      <c r="I2390" s="122">
        <v>170.1</v>
      </c>
    </row>
    <row r="2391" s="109" customFormat="1" spans="1:9">
      <c r="A2391" s="118">
        <v>2390</v>
      </c>
      <c r="B2391" s="113" t="s">
        <v>22764</v>
      </c>
      <c r="C2391" s="114" t="s">
        <v>24804</v>
      </c>
      <c r="D2391" s="124" t="s">
        <v>24805</v>
      </c>
      <c r="E2391" s="124" t="s">
        <v>24824</v>
      </c>
      <c r="F2391" s="115" t="s">
        <v>25307</v>
      </c>
      <c r="G2391" s="116" t="s">
        <v>1951</v>
      </c>
      <c r="H2391" s="117">
        <v>0</v>
      </c>
      <c r="I2391" s="122">
        <v>170.1</v>
      </c>
    </row>
    <row r="2392" s="109" customFormat="1" spans="1:9">
      <c r="A2392" s="112">
        <v>2391</v>
      </c>
      <c r="B2392" s="113" t="s">
        <v>22764</v>
      </c>
      <c r="C2392" s="114" t="s">
        <v>24804</v>
      </c>
      <c r="D2392" s="124" t="s">
        <v>573</v>
      </c>
      <c r="E2392" s="124" t="s">
        <v>999</v>
      </c>
      <c r="F2392" s="115" t="s">
        <v>25308</v>
      </c>
      <c r="G2392" s="116" t="s">
        <v>1930</v>
      </c>
      <c r="H2392" s="117">
        <v>0</v>
      </c>
      <c r="I2392" s="122">
        <v>170.1</v>
      </c>
    </row>
    <row r="2393" s="109" customFormat="1" spans="1:9">
      <c r="A2393" s="118">
        <v>2392</v>
      </c>
      <c r="B2393" s="113" t="s">
        <v>22764</v>
      </c>
      <c r="C2393" s="114" t="s">
        <v>24804</v>
      </c>
      <c r="D2393" s="124" t="s">
        <v>24805</v>
      </c>
      <c r="E2393" s="124" t="s">
        <v>24824</v>
      </c>
      <c r="F2393" s="115" t="s">
        <v>25309</v>
      </c>
      <c r="G2393" s="116" t="s">
        <v>1999</v>
      </c>
      <c r="H2393" s="117">
        <v>0</v>
      </c>
      <c r="I2393" s="122">
        <v>216</v>
      </c>
    </row>
    <row r="2394" s="109" customFormat="1" spans="1:9">
      <c r="A2394" s="112">
        <v>2393</v>
      </c>
      <c r="B2394" s="113" t="s">
        <v>22764</v>
      </c>
      <c r="C2394" s="114" t="s">
        <v>24804</v>
      </c>
      <c r="D2394" s="124" t="s">
        <v>24811</v>
      </c>
      <c r="E2394" s="124" t="s">
        <v>24822</v>
      </c>
      <c r="F2394" s="115" t="s">
        <v>25310</v>
      </c>
      <c r="G2394" s="116" t="s">
        <v>1951</v>
      </c>
      <c r="H2394" s="117">
        <v>0</v>
      </c>
      <c r="I2394" s="122">
        <v>108</v>
      </c>
    </row>
    <row r="2395" s="109" customFormat="1" spans="1:9">
      <c r="A2395" s="118">
        <v>2394</v>
      </c>
      <c r="B2395" s="113" t="s">
        <v>22764</v>
      </c>
      <c r="C2395" s="114" t="s">
        <v>24804</v>
      </c>
      <c r="D2395" s="124" t="s">
        <v>573</v>
      </c>
      <c r="E2395" s="124" t="s">
        <v>987</v>
      </c>
      <c r="F2395" s="115" t="s">
        <v>994</v>
      </c>
      <c r="G2395" s="116" t="s">
        <v>1999</v>
      </c>
      <c r="H2395" s="117">
        <v>0</v>
      </c>
      <c r="I2395" s="122">
        <v>108</v>
      </c>
    </row>
    <row r="2396" s="26" customFormat="1" spans="1:9">
      <c r="A2396" s="112">
        <v>2395</v>
      </c>
      <c r="B2396" s="113" t="s">
        <v>22764</v>
      </c>
      <c r="C2396" s="114" t="s">
        <v>24804</v>
      </c>
      <c r="D2396" s="124" t="s">
        <v>24811</v>
      </c>
      <c r="E2396" s="124" t="s">
        <v>24814</v>
      </c>
      <c r="F2396" s="115" t="s">
        <v>25311</v>
      </c>
      <c r="G2396" s="116" t="s">
        <v>1930</v>
      </c>
      <c r="H2396" s="117">
        <v>0</v>
      </c>
      <c r="I2396" s="122">
        <f>G2396*0.8</f>
        <v>320</v>
      </c>
    </row>
    <row r="2397" s="109" customFormat="1" spans="1:9">
      <c r="A2397" s="118">
        <v>2396</v>
      </c>
      <c r="B2397" s="113" t="s">
        <v>22764</v>
      </c>
      <c r="C2397" s="114" t="s">
        <v>24804</v>
      </c>
      <c r="D2397" s="124" t="s">
        <v>24855</v>
      </c>
      <c r="E2397" s="124" t="s">
        <v>25057</v>
      </c>
      <c r="F2397" s="115" t="s">
        <v>25312</v>
      </c>
      <c r="G2397" s="116" t="s">
        <v>1951</v>
      </c>
      <c r="H2397" s="117">
        <v>0</v>
      </c>
      <c r="I2397" s="122">
        <f>G2397*0.8</f>
        <v>160</v>
      </c>
    </row>
    <row r="2398" s="26" customFormat="1" spans="1:9">
      <c r="A2398" s="112">
        <v>2397</v>
      </c>
      <c r="B2398" s="113" t="s">
        <v>22764</v>
      </c>
      <c r="C2398" s="114" t="s">
        <v>24804</v>
      </c>
      <c r="D2398" s="124" t="s">
        <v>23583</v>
      </c>
      <c r="E2398" s="124" t="s">
        <v>899</v>
      </c>
      <c r="F2398" s="115" t="s">
        <v>25313</v>
      </c>
      <c r="G2398" s="116" t="s">
        <v>1936</v>
      </c>
      <c r="H2398" s="117">
        <v>0</v>
      </c>
      <c r="I2398" s="122">
        <f>G2398*0.8</f>
        <v>504</v>
      </c>
    </row>
    <row r="2399" s="109" customFormat="1" spans="1:9">
      <c r="A2399" s="118">
        <v>2398</v>
      </c>
      <c r="B2399" s="113" t="s">
        <v>22764</v>
      </c>
      <c r="C2399" s="114" t="s">
        <v>24804</v>
      </c>
      <c r="D2399" s="124" t="s">
        <v>24805</v>
      </c>
      <c r="E2399" s="124" t="s">
        <v>24835</v>
      </c>
      <c r="F2399" s="115" t="s">
        <v>25314</v>
      </c>
      <c r="G2399" s="116" t="s">
        <v>1951</v>
      </c>
      <c r="H2399" s="117">
        <v>0</v>
      </c>
      <c r="I2399" s="122">
        <v>170.1</v>
      </c>
    </row>
    <row r="2400" s="109" customFormat="1" spans="1:9">
      <c r="A2400" s="112">
        <v>2399</v>
      </c>
      <c r="B2400" s="113" t="s">
        <v>22764</v>
      </c>
      <c r="C2400" s="114" t="s">
        <v>24804</v>
      </c>
      <c r="D2400" s="124" t="s">
        <v>24808</v>
      </c>
      <c r="E2400" s="124" t="s">
        <v>24809</v>
      </c>
      <c r="F2400" s="115" t="s">
        <v>25315</v>
      </c>
      <c r="G2400" s="116" t="s">
        <v>1951</v>
      </c>
      <c r="H2400" s="117">
        <v>0</v>
      </c>
      <c r="I2400" s="122">
        <v>216</v>
      </c>
    </row>
    <row r="2401" s="26" customFormat="1" spans="1:9">
      <c r="A2401" s="118">
        <v>2400</v>
      </c>
      <c r="B2401" s="113" t="s">
        <v>22764</v>
      </c>
      <c r="C2401" s="114" t="s">
        <v>24804</v>
      </c>
      <c r="D2401" s="124" t="s">
        <v>24805</v>
      </c>
      <c r="E2401" s="124" t="s">
        <v>24835</v>
      </c>
      <c r="F2401" s="115" t="s">
        <v>25316</v>
      </c>
      <c r="G2401" s="116" t="s">
        <v>1951</v>
      </c>
      <c r="H2401" s="117">
        <v>0</v>
      </c>
      <c r="I2401" s="122">
        <v>170.1</v>
      </c>
    </row>
    <row r="2402" s="26" customFormat="1" spans="1:9">
      <c r="A2402" s="112">
        <v>2401</v>
      </c>
      <c r="B2402" s="113" t="s">
        <v>22764</v>
      </c>
      <c r="C2402" s="114" t="s">
        <v>24804</v>
      </c>
      <c r="D2402" s="124" t="s">
        <v>23583</v>
      </c>
      <c r="E2402" s="124" t="s">
        <v>23584</v>
      </c>
      <c r="F2402" s="115" t="s">
        <v>25317</v>
      </c>
      <c r="G2402" s="116" t="s">
        <v>1951</v>
      </c>
      <c r="H2402" s="117">
        <v>0</v>
      </c>
      <c r="I2402" s="122">
        <v>170.1</v>
      </c>
    </row>
    <row r="2403" s="26" customFormat="1" spans="1:9">
      <c r="A2403" s="118">
        <v>2402</v>
      </c>
      <c r="B2403" s="113" t="s">
        <v>22764</v>
      </c>
      <c r="C2403" s="114" t="s">
        <v>24804</v>
      </c>
      <c r="D2403" s="124" t="s">
        <v>24805</v>
      </c>
      <c r="E2403" s="124" t="s">
        <v>24830</v>
      </c>
      <c r="F2403" s="115" t="s">
        <v>25318</v>
      </c>
      <c r="G2403" s="116" t="s">
        <v>1999</v>
      </c>
      <c r="H2403" s="117">
        <v>0</v>
      </c>
      <c r="I2403" s="122">
        <v>170.1</v>
      </c>
    </row>
    <row r="2404" s="109" customFormat="1" spans="1:9">
      <c r="A2404" s="112">
        <v>2403</v>
      </c>
      <c r="B2404" s="113" t="s">
        <v>22764</v>
      </c>
      <c r="C2404" s="114" t="s">
        <v>24804</v>
      </c>
      <c r="D2404" s="124" t="s">
        <v>24805</v>
      </c>
      <c r="E2404" s="124" t="s">
        <v>24843</v>
      </c>
      <c r="F2404" s="115" t="s">
        <v>25319</v>
      </c>
      <c r="G2404" s="116" t="s">
        <v>1951</v>
      </c>
      <c r="H2404" s="117">
        <v>0</v>
      </c>
      <c r="I2404" s="122">
        <f>G2404*0.8</f>
        <v>160</v>
      </c>
    </row>
    <row r="2405" s="109" customFormat="1" spans="1:9">
      <c r="A2405" s="118">
        <v>2404</v>
      </c>
      <c r="B2405" s="113" t="s">
        <v>22764</v>
      </c>
      <c r="C2405" s="114" t="s">
        <v>24804</v>
      </c>
      <c r="D2405" s="124" t="s">
        <v>24805</v>
      </c>
      <c r="E2405" s="124" t="s">
        <v>24835</v>
      </c>
      <c r="F2405" s="115" t="s">
        <v>25320</v>
      </c>
      <c r="G2405" s="116" t="s">
        <v>1951</v>
      </c>
      <c r="H2405" s="117">
        <v>0</v>
      </c>
      <c r="I2405" s="122">
        <v>170.1</v>
      </c>
    </row>
    <row r="2406" s="109" customFormat="1" spans="1:9">
      <c r="A2406" s="112">
        <v>2405</v>
      </c>
      <c r="B2406" s="113" t="s">
        <v>22764</v>
      </c>
      <c r="C2406" s="114" t="s">
        <v>24804</v>
      </c>
      <c r="D2406" s="124" t="s">
        <v>24805</v>
      </c>
      <c r="E2406" s="124" t="s">
        <v>24835</v>
      </c>
      <c r="F2406" s="115" t="s">
        <v>6399</v>
      </c>
      <c r="G2406" s="116" t="s">
        <v>1999</v>
      </c>
      <c r="H2406" s="117">
        <v>0</v>
      </c>
      <c r="I2406" s="122">
        <v>80</v>
      </c>
    </row>
    <row r="2407" s="109" customFormat="1" spans="1:9">
      <c r="A2407" s="118">
        <v>2406</v>
      </c>
      <c r="B2407" s="113" t="s">
        <v>22764</v>
      </c>
      <c r="C2407" s="114" t="s">
        <v>24804</v>
      </c>
      <c r="D2407" s="124" t="s">
        <v>24808</v>
      </c>
      <c r="E2407" s="124" t="s">
        <v>24901</v>
      </c>
      <c r="F2407" s="115" t="s">
        <v>25321</v>
      </c>
      <c r="G2407" s="116" t="s">
        <v>1951</v>
      </c>
      <c r="H2407" s="117">
        <v>0</v>
      </c>
      <c r="I2407" s="122">
        <v>170.1</v>
      </c>
    </row>
    <row r="2408" s="109" customFormat="1" spans="1:9">
      <c r="A2408" s="112">
        <v>2407</v>
      </c>
      <c r="B2408" s="113" t="s">
        <v>22764</v>
      </c>
      <c r="C2408" s="114" t="s">
        <v>24804</v>
      </c>
      <c r="D2408" s="124" t="s">
        <v>24805</v>
      </c>
      <c r="E2408" s="124" t="s">
        <v>24835</v>
      </c>
      <c r="F2408" s="115" t="s">
        <v>25322</v>
      </c>
      <c r="G2408" s="116" t="s">
        <v>1951</v>
      </c>
      <c r="H2408" s="117">
        <v>0</v>
      </c>
      <c r="I2408" s="122">
        <v>170.1</v>
      </c>
    </row>
    <row r="2409" s="109" customFormat="1" spans="1:9">
      <c r="A2409" s="118">
        <v>2408</v>
      </c>
      <c r="B2409" s="113" t="s">
        <v>22764</v>
      </c>
      <c r="C2409" s="114" t="s">
        <v>24804</v>
      </c>
      <c r="D2409" s="124" t="s">
        <v>24805</v>
      </c>
      <c r="E2409" s="124" t="s">
        <v>24830</v>
      </c>
      <c r="F2409" s="115" t="s">
        <v>25323</v>
      </c>
      <c r="G2409" s="116" t="s">
        <v>1999</v>
      </c>
      <c r="H2409" s="117">
        <v>0</v>
      </c>
      <c r="I2409" s="122">
        <v>170.1</v>
      </c>
    </row>
    <row r="2410" s="109" customFormat="1" spans="1:9">
      <c r="A2410" s="112">
        <v>2409</v>
      </c>
      <c r="B2410" s="113" t="s">
        <v>22764</v>
      </c>
      <c r="C2410" s="114" t="s">
        <v>24804</v>
      </c>
      <c r="D2410" s="124" t="s">
        <v>24808</v>
      </c>
      <c r="E2410" s="124" t="s">
        <v>24926</v>
      </c>
      <c r="F2410" s="115" t="s">
        <v>25324</v>
      </c>
      <c r="G2410" s="116" t="s">
        <v>1951</v>
      </c>
      <c r="H2410" s="117">
        <v>0</v>
      </c>
      <c r="I2410" s="122">
        <v>170.1</v>
      </c>
    </row>
    <row r="2411" s="109" customFormat="1" spans="1:9">
      <c r="A2411" s="118">
        <v>2410</v>
      </c>
      <c r="B2411" s="113" t="s">
        <v>22764</v>
      </c>
      <c r="C2411" s="114" t="s">
        <v>24804</v>
      </c>
      <c r="D2411" s="124" t="s">
        <v>23583</v>
      </c>
      <c r="E2411" s="124" t="s">
        <v>24956</v>
      </c>
      <c r="F2411" s="115" t="s">
        <v>25325</v>
      </c>
      <c r="G2411" s="116" t="s">
        <v>1951</v>
      </c>
      <c r="H2411" s="117">
        <v>0</v>
      </c>
      <c r="I2411" s="122">
        <v>170.1</v>
      </c>
    </row>
    <row r="2412" s="109" customFormat="1" spans="1:9">
      <c r="A2412" s="112">
        <v>2411</v>
      </c>
      <c r="B2412" s="113" t="s">
        <v>22764</v>
      </c>
      <c r="C2412" s="114" t="s">
        <v>24804</v>
      </c>
      <c r="D2412" s="124" t="s">
        <v>24805</v>
      </c>
      <c r="E2412" s="124" t="s">
        <v>24824</v>
      </c>
      <c r="F2412" s="115" t="s">
        <v>25326</v>
      </c>
      <c r="G2412" s="116" t="s">
        <v>1930</v>
      </c>
      <c r="H2412" s="117">
        <v>0</v>
      </c>
      <c r="I2412" s="122">
        <v>170.1</v>
      </c>
    </row>
    <row r="2413" s="109" customFormat="1" spans="1:9">
      <c r="A2413" s="118">
        <v>2412</v>
      </c>
      <c r="B2413" s="113" t="s">
        <v>22764</v>
      </c>
      <c r="C2413" s="114" t="s">
        <v>24804</v>
      </c>
      <c r="D2413" s="124" t="s">
        <v>23583</v>
      </c>
      <c r="E2413" s="124" t="s">
        <v>899</v>
      </c>
      <c r="F2413" s="115" t="s">
        <v>25327</v>
      </c>
      <c r="G2413" s="116" t="s">
        <v>1936</v>
      </c>
      <c r="H2413" s="117">
        <v>0</v>
      </c>
      <c r="I2413" s="122">
        <v>170.1</v>
      </c>
    </row>
    <row r="2414" s="109" customFormat="1" spans="1:9">
      <c r="A2414" s="112">
        <v>2413</v>
      </c>
      <c r="B2414" s="113" t="s">
        <v>22764</v>
      </c>
      <c r="C2414" s="114" t="s">
        <v>24804</v>
      </c>
      <c r="D2414" s="124" t="s">
        <v>24805</v>
      </c>
      <c r="E2414" s="124" t="s">
        <v>24830</v>
      </c>
      <c r="F2414" s="115" t="s">
        <v>25328</v>
      </c>
      <c r="G2414" s="116" t="s">
        <v>1951</v>
      </c>
      <c r="H2414" s="117">
        <v>0</v>
      </c>
      <c r="I2414" s="122">
        <v>170.1</v>
      </c>
    </row>
    <row r="2415" s="109" customFormat="1" spans="1:9">
      <c r="A2415" s="118">
        <v>2414</v>
      </c>
      <c r="B2415" s="113" t="s">
        <v>22764</v>
      </c>
      <c r="C2415" s="114" t="s">
        <v>24804</v>
      </c>
      <c r="D2415" s="124" t="s">
        <v>24805</v>
      </c>
      <c r="E2415" s="124" t="s">
        <v>24830</v>
      </c>
      <c r="F2415" s="115" t="s">
        <v>25329</v>
      </c>
      <c r="G2415" s="116" t="s">
        <v>1951</v>
      </c>
      <c r="H2415" s="117">
        <v>0</v>
      </c>
      <c r="I2415" s="122">
        <v>216</v>
      </c>
    </row>
    <row r="2416" s="109" customFormat="1" spans="1:9">
      <c r="A2416" s="112">
        <v>2415</v>
      </c>
      <c r="B2416" s="113" t="s">
        <v>22764</v>
      </c>
      <c r="C2416" s="114" t="s">
        <v>24804</v>
      </c>
      <c r="D2416" s="124" t="s">
        <v>24805</v>
      </c>
      <c r="E2416" s="124" t="s">
        <v>24850</v>
      </c>
      <c r="F2416" s="115" t="s">
        <v>25330</v>
      </c>
      <c r="G2416" s="116" t="s">
        <v>1930</v>
      </c>
      <c r="H2416" s="117">
        <v>0</v>
      </c>
      <c r="I2416" s="122">
        <v>170.1</v>
      </c>
    </row>
    <row r="2417" s="109" customFormat="1" spans="1:9">
      <c r="A2417" s="118">
        <v>2416</v>
      </c>
      <c r="B2417" s="113" t="s">
        <v>22764</v>
      </c>
      <c r="C2417" s="114" t="s">
        <v>24804</v>
      </c>
      <c r="D2417" s="124" t="s">
        <v>24808</v>
      </c>
      <c r="E2417" s="124" t="s">
        <v>24926</v>
      </c>
      <c r="F2417" s="115" t="s">
        <v>25331</v>
      </c>
      <c r="G2417" s="116" t="s">
        <v>1951</v>
      </c>
      <c r="H2417" s="117">
        <v>0</v>
      </c>
      <c r="I2417" s="122">
        <f>G2417*0.8</f>
        <v>160</v>
      </c>
    </row>
    <row r="2418" s="109" customFormat="1" spans="1:9">
      <c r="A2418" s="112">
        <v>2417</v>
      </c>
      <c r="B2418" s="113" t="s">
        <v>22764</v>
      </c>
      <c r="C2418" s="114" t="s">
        <v>24804</v>
      </c>
      <c r="D2418" s="124" t="s">
        <v>24811</v>
      </c>
      <c r="E2418" s="124" t="s">
        <v>24816</v>
      </c>
      <c r="F2418" s="115" t="s">
        <v>25332</v>
      </c>
      <c r="G2418" s="116" t="s">
        <v>1951</v>
      </c>
      <c r="H2418" s="117">
        <v>0</v>
      </c>
      <c r="I2418" s="122">
        <v>170.1</v>
      </c>
    </row>
    <row r="2419" s="109" customFormat="1" spans="1:9">
      <c r="A2419" s="118">
        <v>2418</v>
      </c>
      <c r="B2419" s="113" t="s">
        <v>22764</v>
      </c>
      <c r="C2419" s="114" t="s">
        <v>24804</v>
      </c>
      <c r="D2419" s="124" t="s">
        <v>24805</v>
      </c>
      <c r="E2419" s="124" t="s">
        <v>24835</v>
      </c>
      <c r="F2419" s="115" t="s">
        <v>25333</v>
      </c>
      <c r="G2419" s="116" t="s">
        <v>1951</v>
      </c>
      <c r="H2419" s="117">
        <v>0</v>
      </c>
      <c r="I2419" s="122">
        <v>170.1</v>
      </c>
    </row>
    <row r="2420" s="109" customFormat="1" spans="1:9">
      <c r="A2420" s="112">
        <v>2419</v>
      </c>
      <c r="B2420" s="113" t="s">
        <v>22764</v>
      </c>
      <c r="C2420" s="114" t="s">
        <v>24804</v>
      </c>
      <c r="D2420" s="124" t="s">
        <v>23583</v>
      </c>
      <c r="E2420" s="124" t="s">
        <v>24956</v>
      </c>
      <c r="F2420" s="115" t="s">
        <v>25334</v>
      </c>
      <c r="G2420" s="116" t="s">
        <v>1951</v>
      </c>
      <c r="H2420" s="117">
        <v>0</v>
      </c>
      <c r="I2420" s="122">
        <v>216</v>
      </c>
    </row>
    <row r="2421" s="109" customFormat="1" spans="1:9">
      <c r="A2421" s="118">
        <v>2420</v>
      </c>
      <c r="B2421" s="113" t="s">
        <v>22764</v>
      </c>
      <c r="C2421" s="114" t="s">
        <v>24804</v>
      </c>
      <c r="D2421" s="124" t="s">
        <v>23583</v>
      </c>
      <c r="E2421" s="124" t="s">
        <v>24956</v>
      </c>
      <c r="F2421" s="115" t="s">
        <v>25335</v>
      </c>
      <c r="G2421" s="116" t="s">
        <v>3301</v>
      </c>
      <c r="H2421" s="117">
        <v>0</v>
      </c>
      <c r="I2421" s="122">
        <f>G2421*0.8</f>
        <v>400</v>
      </c>
    </row>
    <row r="2422" s="109" customFormat="1" spans="1:9">
      <c r="A2422" s="112">
        <v>2421</v>
      </c>
      <c r="B2422" s="113" t="s">
        <v>22764</v>
      </c>
      <c r="C2422" s="114" t="s">
        <v>24804</v>
      </c>
      <c r="D2422" s="124" t="s">
        <v>23583</v>
      </c>
      <c r="E2422" s="124" t="s">
        <v>899</v>
      </c>
      <c r="F2422" s="115" t="s">
        <v>25336</v>
      </c>
      <c r="G2422" s="116" t="s">
        <v>1936</v>
      </c>
      <c r="H2422" s="117">
        <v>0</v>
      </c>
      <c r="I2422" s="122">
        <v>170.1</v>
      </c>
    </row>
    <row r="2423" s="109" customFormat="1" spans="1:9">
      <c r="A2423" s="118">
        <v>2422</v>
      </c>
      <c r="B2423" s="113" t="s">
        <v>22764</v>
      </c>
      <c r="C2423" s="114" t="s">
        <v>24804</v>
      </c>
      <c r="D2423" s="124" t="s">
        <v>23583</v>
      </c>
      <c r="E2423" s="124" t="s">
        <v>899</v>
      </c>
      <c r="F2423" s="115" t="s">
        <v>25337</v>
      </c>
      <c r="G2423" s="116" t="s">
        <v>1936</v>
      </c>
      <c r="H2423" s="117">
        <v>0</v>
      </c>
      <c r="I2423" s="122">
        <v>216</v>
      </c>
    </row>
    <row r="2424" s="26" customFormat="1" spans="1:9">
      <c r="A2424" s="112">
        <v>2423</v>
      </c>
      <c r="B2424" s="113" t="s">
        <v>22764</v>
      </c>
      <c r="C2424" s="114" t="s">
        <v>24804</v>
      </c>
      <c r="D2424" s="124" t="s">
        <v>24808</v>
      </c>
      <c r="E2424" s="124" t="s">
        <v>24828</v>
      </c>
      <c r="F2424" s="115" t="s">
        <v>25338</v>
      </c>
      <c r="G2424" s="116" t="s">
        <v>1951</v>
      </c>
      <c r="H2424" s="117">
        <v>0</v>
      </c>
      <c r="I2424" s="122">
        <v>170.1</v>
      </c>
    </row>
    <row r="2425" s="109" customFormat="1" spans="1:9">
      <c r="A2425" s="118">
        <v>2424</v>
      </c>
      <c r="B2425" s="113" t="s">
        <v>22764</v>
      </c>
      <c r="C2425" s="114" t="s">
        <v>24804</v>
      </c>
      <c r="D2425" s="124" t="s">
        <v>573</v>
      </c>
      <c r="E2425" s="124" t="s">
        <v>999</v>
      </c>
      <c r="F2425" s="115" t="s">
        <v>25339</v>
      </c>
      <c r="G2425" s="116" t="s">
        <v>1930</v>
      </c>
      <c r="H2425" s="117">
        <v>0</v>
      </c>
      <c r="I2425" s="122">
        <v>216</v>
      </c>
    </row>
    <row r="2426" s="109" customFormat="1" spans="1:9">
      <c r="A2426" s="112">
        <v>2425</v>
      </c>
      <c r="B2426" s="113" t="s">
        <v>22764</v>
      </c>
      <c r="C2426" s="114" t="s">
        <v>24804</v>
      </c>
      <c r="D2426" s="124" t="s">
        <v>24805</v>
      </c>
      <c r="E2426" s="124" t="s">
        <v>24824</v>
      </c>
      <c r="F2426" s="115" t="s">
        <v>25340</v>
      </c>
      <c r="G2426" s="116" t="s">
        <v>1951</v>
      </c>
      <c r="H2426" s="117">
        <v>0</v>
      </c>
      <c r="I2426" s="122">
        <f>G2426*0.8</f>
        <v>160</v>
      </c>
    </row>
    <row r="2427" s="109" customFormat="1" spans="1:9">
      <c r="A2427" s="118">
        <v>2426</v>
      </c>
      <c r="B2427" s="113" t="s">
        <v>22764</v>
      </c>
      <c r="C2427" s="114" t="s">
        <v>24804</v>
      </c>
      <c r="D2427" s="124" t="s">
        <v>24805</v>
      </c>
      <c r="E2427" s="124" t="s">
        <v>24850</v>
      </c>
      <c r="F2427" s="115" t="s">
        <v>25341</v>
      </c>
      <c r="G2427" s="116" t="s">
        <v>1930</v>
      </c>
      <c r="H2427" s="117">
        <v>0</v>
      </c>
      <c r="I2427" s="122">
        <f>G2427*0.8</f>
        <v>320</v>
      </c>
    </row>
    <row r="2428" s="109" customFormat="1" spans="1:9">
      <c r="A2428" s="112">
        <v>2427</v>
      </c>
      <c r="B2428" s="113" t="s">
        <v>22764</v>
      </c>
      <c r="C2428" s="114" t="s">
        <v>24804</v>
      </c>
      <c r="D2428" s="124" t="s">
        <v>24805</v>
      </c>
      <c r="E2428" s="124" t="s">
        <v>24806</v>
      </c>
      <c r="F2428" s="115" t="s">
        <v>25342</v>
      </c>
      <c r="G2428" s="116" t="s">
        <v>1951</v>
      </c>
      <c r="H2428" s="117">
        <v>0</v>
      </c>
      <c r="I2428" s="122">
        <f>G2428*0.8</f>
        <v>160</v>
      </c>
    </row>
    <row r="2429" s="109" customFormat="1" spans="1:9">
      <c r="A2429" s="118">
        <v>2428</v>
      </c>
      <c r="B2429" s="113" t="s">
        <v>22764</v>
      </c>
      <c r="C2429" s="114" t="s">
        <v>24804</v>
      </c>
      <c r="D2429" s="124" t="s">
        <v>24811</v>
      </c>
      <c r="E2429" s="124" t="s">
        <v>24822</v>
      </c>
      <c r="F2429" s="115" t="s">
        <v>25343</v>
      </c>
      <c r="G2429" s="116" t="s">
        <v>1951</v>
      </c>
      <c r="H2429" s="117">
        <v>0</v>
      </c>
      <c r="I2429" s="122">
        <f>G2429*0.8</f>
        <v>160</v>
      </c>
    </row>
    <row r="2430" s="109" customFormat="1" spans="1:9">
      <c r="A2430" s="112">
        <v>2429</v>
      </c>
      <c r="B2430" s="113" t="s">
        <v>22764</v>
      </c>
      <c r="C2430" s="114" t="s">
        <v>24804</v>
      </c>
      <c r="D2430" s="124" t="s">
        <v>24805</v>
      </c>
      <c r="E2430" s="124" t="s">
        <v>24830</v>
      </c>
      <c r="F2430" s="115" t="s">
        <v>25344</v>
      </c>
      <c r="G2430" s="116" t="s">
        <v>1951</v>
      </c>
      <c r="H2430" s="117">
        <v>0</v>
      </c>
      <c r="I2430" s="122">
        <v>170.1</v>
      </c>
    </row>
    <row r="2431" s="109" customFormat="1" spans="1:9">
      <c r="A2431" s="118">
        <v>2430</v>
      </c>
      <c r="B2431" s="113" t="s">
        <v>22764</v>
      </c>
      <c r="C2431" s="114" t="s">
        <v>24804</v>
      </c>
      <c r="D2431" s="124" t="s">
        <v>24808</v>
      </c>
      <c r="E2431" s="124" t="s">
        <v>24845</v>
      </c>
      <c r="F2431" s="115" t="s">
        <v>25345</v>
      </c>
      <c r="G2431" s="116" t="s">
        <v>1951</v>
      </c>
      <c r="H2431" s="117">
        <v>0</v>
      </c>
      <c r="I2431" s="122">
        <v>170.1</v>
      </c>
    </row>
    <row r="2432" s="109" customFormat="1" spans="1:9">
      <c r="A2432" s="112">
        <v>2431</v>
      </c>
      <c r="B2432" s="113" t="s">
        <v>22764</v>
      </c>
      <c r="C2432" s="114" t="s">
        <v>24804</v>
      </c>
      <c r="D2432" s="124" t="s">
        <v>24805</v>
      </c>
      <c r="E2432" s="124" t="s">
        <v>24824</v>
      </c>
      <c r="F2432" s="115" t="s">
        <v>25346</v>
      </c>
      <c r="G2432" s="116" t="s">
        <v>1951</v>
      </c>
      <c r="H2432" s="117">
        <v>0</v>
      </c>
      <c r="I2432" s="122">
        <v>170.1</v>
      </c>
    </row>
    <row r="2433" s="109" customFormat="1" spans="1:9">
      <c r="A2433" s="118">
        <v>2432</v>
      </c>
      <c r="B2433" s="113" t="s">
        <v>22764</v>
      </c>
      <c r="C2433" s="114" t="s">
        <v>24804</v>
      </c>
      <c r="D2433" s="124" t="s">
        <v>24805</v>
      </c>
      <c r="E2433" s="124" t="s">
        <v>24824</v>
      </c>
      <c r="F2433" s="115" t="s">
        <v>25347</v>
      </c>
      <c r="G2433" s="116" t="s">
        <v>1951</v>
      </c>
      <c r="H2433" s="117">
        <v>0</v>
      </c>
      <c r="I2433" s="122">
        <v>170.1</v>
      </c>
    </row>
    <row r="2434" s="26" customFormat="1" spans="1:9">
      <c r="A2434" s="112">
        <v>2433</v>
      </c>
      <c r="B2434" s="113" t="s">
        <v>22764</v>
      </c>
      <c r="C2434" s="114" t="s">
        <v>24804</v>
      </c>
      <c r="D2434" s="124" t="s">
        <v>24805</v>
      </c>
      <c r="E2434" s="124" t="s">
        <v>24824</v>
      </c>
      <c r="F2434" s="115" t="s">
        <v>25348</v>
      </c>
      <c r="G2434" s="116" t="s">
        <v>1951</v>
      </c>
      <c r="H2434" s="117">
        <v>0</v>
      </c>
      <c r="I2434" s="122">
        <v>170.1</v>
      </c>
    </row>
    <row r="2435" s="109" customFormat="1" spans="1:9">
      <c r="A2435" s="118">
        <v>2434</v>
      </c>
      <c r="B2435" s="113" t="s">
        <v>22764</v>
      </c>
      <c r="C2435" s="114" t="s">
        <v>24804</v>
      </c>
      <c r="D2435" s="124" t="s">
        <v>24811</v>
      </c>
      <c r="E2435" s="124" t="s">
        <v>24822</v>
      </c>
      <c r="F2435" s="115" t="s">
        <v>25349</v>
      </c>
      <c r="G2435" s="116" t="s">
        <v>1951</v>
      </c>
      <c r="H2435" s="117">
        <v>0</v>
      </c>
      <c r="I2435" s="122">
        <v>170.1</v>
      </c>
    </row>
    <row r="2436" s="109" customFormat="1" spans="1:9">
      <c r="A2436" s="112">
        <v>2435</v>
      </c>
      <c r="B2436" s="113" t="s">
        <v>22764</v>
      </c>
      <c r="C2436" s="114" t="s">
        <v>24804</v>
      </c>
      <c r="D2436" s="124" t="s">
        <v>24808</v>
      </c>
      <c r="E2436" s="124" t="s">
        <v>24845</v>
      </c>
      <c r="F2436" s="115" t="s">
        <v>25350</v>
      </c>
      <c r="G2436" s="116" t="s">
        <v>1951</v>
      </c>
      <c r="H2436" s="117">
        <v>0</v>
      </c>
      <c r="I2436" s="122">
        <v>170.1</v>
      </c>
    </row>
    <row r="2437" s="109" customFormat="1" spans="1:9">
      <c r="A2437" s="118">
        <v>2436</v>
      </c>
      <c r="B2437" s="113" t="s">
        <v>22764</v>
      </c>
      <c r="C2437" s="114" t="s">
        <v>24804</v>
      </c>
      <c r="D2437" s="124" t="s">
        <v>24805</v>
      </c>
      <c r="E2437" s="124" t="s">
        <v>24835</v>
      </c>
      <c r="F2437" s="115" t="s">
        <v>25351</v>
      </c>
      <c r="G2437" s="116" t="s">
        <v>1951</v>
      </c>
      <c r="H2437" s="117">
        <v>0</v>
      </c>
      <c r="I2437" s="122">
        <v>170.1</v>
      </c>
    </row>
    <row r="2438" s="109" customFormat="1" spans="1:9">
      <c r="A2438" s="112">
        <v>2437</v>
      </c>
      <c r="B2438" s="113" t="s">
        <v>22764</v>
      </c>
      <c r="C2438" s="114" t="s">
        <v>24804</v>
      </c>
      <c r="D2438" s="124" t="s">
        <v>573</v>
      </c>
      <c r="E2438" s="124" t="s">
        <v>987</v>
      </c>
      <c r="F2438" s="115" t="s">
        <v>990</v>
      </c>
      <c r="G2438" s="116" t="s">
        <v>1999</v>
      </c>
      <c r="H2438" s="117">
        <v>0</v>
      </c>
      <c r="I2438" s="122">
        <v>170.1</v>
      </c>
    </row>
    <row r="2439" s="109" customFormat="1" spans="1:9">
      <c r="A2439" s="118">
        <v>2438</v>
      </c>
      <c r="B2439" s="113" t="s">
        <v>22764</v>
      </c>
      <c r="C2439" s="114" t="s">
        <v>24804</v>
      </c>
      <c r="D2439" s="124" t="s">
        <v>24805</v>
      </c>
      <c r="E2439" s="124" t="s">
        <v>24850</v>
      </c>
      <c r="F2439" s="115" t="s">
        <v>25352</v>
      </c>
      <c r="G2439" s="116" t="s">
        <v>1951</v>
      </c>
      <c r="H2439" s="117">
        <v>0</v>
      </c>
      <c r="I2439" s="122">
        <v>20</v>
      </c>
    </row>
    <row r="2440" s="109" customFormat="1" spans="1:9">
      <c r="A2440" s="112">
        <v>2439</v>
      </c>
      <c r="B2440" s="113" t="s">
        <v>22764</v>
      </c>
      <c r="C2440" s="114" t="s">
        <v>24804</v>
      </c>
      <c r="D2440" s="124" t="s">
        <v>24805</v>
      </c>
      <c r="E2440" s="124" t="s">
        <v>24835</v>
      </c>
      <c r="F2440" s="115" t="s">
        <v>25353</v>
      </c>
      <c r="G2440" s="116" t="s">
        <v>1951</v>
      </c>
      <c r="H2440" s="117">
        <v>0</v>
      </c>
      <c r="I2440" s="122">
        <v>20</v>
      </c>
    </row>
    <row r="2441" s="109" customFormat="1" spans="1:9">
      <c r="A2441" s="118">
        <v>2440</v>
      </c>
      <c r="B2441" s="113" t="s">
        <v>22764</v>
      </c>
      <c r="C2441" s="114" t="s">
        <v>24804</v>
      </c>
      <c r="D2441" s="124" t="s">
        <v>23583</v>
      </c>
      <c r="E2441" s="124" t="s">
        <v>24960</v>
      </c>
      <c r="F2441" s="115" t="s">
        <v>25354</v>
      </c>
      <c r="G2441" s="116" t="s">
        <v>1936</v>
      </c>
      <c r="H2441" s="117">
        <v>0</v>
      </c>
      <c r="I2441" s="122">
        <v>20</v>
      </c>
    </row>
    <row r="2442" s="109" customFormat="1" spans="1:9">
      <c r="A2442" s="112">
        <v>2441</v>
      </c>
      <c r="B2442" s="113" t="s">
        <v>22764</v>
      </c>
      <c r="C2442" s="114" t="s">
        <v>24804</v>
      </c>
      <c r="D2442" s="124" t="s">
        <v>24811</v>
      </c>
      <c r="E2442" s="124" t="s">
        <v>24816</v>
      </c>
      <c r="F2442" s="115" t="s">
        <v>25355</v>
      </c>
      <c r="G2442" s="116" t="s">
        <v>1930</v>
      </c>
      <c r="H2442" s="117">
        <v>0</v>
      </c>
      <c r="I2442" s="122">
        <v>0</v>
      </c>
    </row>
    <row r="2443" s="109" customFormat="1" spans="1:9">
      <c r="A2443" s="118">
        <v>2442</v>
      </c>
      <c r="B2443" s="113" t="s">
        <v>22764</v>
      </c>
      <c r="C2443" s="114" t="s">
        <v>24804</v>
      </c>
      <c r="D2443" s="124" t="s">
        <v>24808</v>
      </c>
      <c r="E2443" s="124" t="s">
        <v>24845</v>
      </c>
      <c r="F2443" s="115" t="s">
        <v>25356</v>
      </c>
      <c r="G2443" s="116" t="s">
        <v>1951</v>
      </c>
      <c r="H2443" s="117">
        <v>0</v>
      </c>
      <c r="I2443" s="122">
        <v>29.9</v>
      </c>
    </row>
    <row r="2444" s="109" customFormat="1" spans="1:9">
      <c r="A2444" s="112">
        <v>2443</v>
      </c>
      <c r="B2444" s="113" t="s">
        <v>22764</v>
      </c>
      <c r="C2444" s="114" t="s">
        <v>24804</v>
      </c>
      <c r="D2444" s="124" t="s">
        <v>24808</v>
      </c>
      <c r="E2444" s="124" t="s">
        <v>24828</v>
      </c>
      <c r="F2444" s="115" t="s">
        <v>25357</v>
      </c>
      <c r="G2444" s="116" t="s">
        <v>1999</v>
      </c>
      <c r="H2444" s="117">
        <v>0</v>
      </c>
      <c r="I2444" s="122">
        <v>29.1</v>
      </c>
    </row>
    <row r="2445" s="109" customFormat="1" spans="1:9">
      <c r="A2445" s="118">
        <v>2444</v>
      </c>
      <c r="B2445" s="113" t="s">
        <v>22764</v>
      </c>
      <c r="C2445" s="114" t="s">
        <v>24804</v>
      </c>
      <c r="D2445" s="124" t="s">
        <v>24808</v>
      </c>
      <c r="E2445" s="124" t="s">
        <v>24809</v>
      </c>
      <c r="F2445" s="115" t="s">
        <v>25358</v>
      </c>
      <c r="G2445" s="116" t="s">
        <v>1930</v>
      </c>
      <c r="H2445" s="117">
        <v>0</v>
      </c>
      <c r="I2445" s="122">
        <v>29.3</v>
      </c>
    </row>
    <row r="2446" s="109" customFormat="1" spans="1:9">
      <c r="A2446" s="112">
        <v>2445</v>
      </c>
      <c r="B2446" s="113" t="s">
        <v>22764</v>
      </c>
      <c r="C2446" s="114" t="s">
        <v>24804</v>
      </c>
      <c r="D2446" s="124" t="s">
        <v>24808</v>
      </c>
      <c r="E2446" s="124" t="s">
        <v>24809</v>
      </c>
      <c r="F2446" s="115" t="s">
        <v>25359</v>
      </c>
      <c r="G2446" s="116" t="s">
        <v>1951</v>
      </c>
      <c r="H2446" s="117">
        <v>0</v>
      </c>
      <c r="I2446" s="122">
        <v>22</v>
      </c>
    </row>
    <row r="2447" s="109" customFormat="1" spans="1:9">
      <c r="A2447" s="118">
        <v>2446</v>
      </c>
      <c r="B2447" s="113" t="s">
        <v>22764</v>
      </c>
      <c r="C2447" s="114" t="s">
        <v>24804</v>
      </c>
      <c r="D2447" s="124" t="s">
        <v>24805</v>
      </c>
      <c r="E2447" s="124" t="s">
        <v>24850</v>
      </c>
      <c r="F2447" s="115" t="s">
        <v>25360</v>
      </c>
      <c r="G2447" s="116" t="s">
        <v>1930</v>
      </c>
      <c r="H2447" s="117">
        <v>0</v>
      </c>
      <c r="I2447" s="122">
        <v>26.5</v>
      </c>
    </row>
    <row r="2448" s="109" customFormat="1" spans="1:9">
      <c r="A2448" s="112">
        <v>2447</v>
      </c>
      <c r="B2448" s="113" t="s">
        <v>22764</v>
      </c>
      <c r="C2448" s="114" t="s">
        <v>24804</v>
      </c>
      <c r="D2448" s="124" t="s">
        <v>24805</v>
      </c>
      <c r="E2448" s="124" t="s">
        <v>24806</v>
      </c>
      <c r="F2448" s="115" t="s">
        <v>25361</v>
      </c>
      <c r="G2448" s="116" t="s">
        <v>1951</v>
      </c>
      <c r="H2448" s="117">
        <v>0</v>
      </c>
      <c r="I2448" s="122">
        <v>18.1</v>
      </c>
    </row>
    <row r="2449" s="26" customFormat="1" spans="1:9">
      <c r="A2449" s="118">
        <v>2448</v>
      </c>
      <c r="B2449" s="113" t="s">
        <v>22764</v>
      </c>
      <c r="C2449" s="114" t="s">
        <v>24804</v>
      </c>
      <c r="D2449" s="124" t="s">
        <v>24805</v>
      </c>
      <c r="E2449" s="124" t="s">
        <v>24824</v>
      </c>
      <c r="F2449" s="115" t="s">
        <v>25362</v>
      </c>
      <c r="G2449" s="116" t="s">
        <v>1951</v>
      </c>
      <c r="H2449" s="117">
        <v>0</v>
      </c>
      <c r="I2449" s="122">
        <v>12.1</v>
      </c>
    </row>
    <row r="2450" s="109" customFormat="1" spans="1:9">
      <c r="A2450" s="112">
        <v>2449</v>
      </c>
      <c r="B2450" s="113" t="s">
        <v>22764</v>
      </c>
      <c r="C2450" s="114" t="s">
        <v>24804</v>
      </c>
      <c r="D2450" s="124" t="s">
        <v>23583</v>
      </c>
      <c r="E2450" s="124" t="s">
        <v>24912</v>
      </c>
      <c r="F2450" s="115" t="s">
        <v>25363</v>
      </c>
      <c r="G2450" s="116" t="s">
        <v>1930</v>
      </c>
      <c r="H2450" s="117">
        <v>0</v>
      </c>
      <c r="I2450" s="122">
        <v>23.1</v>
      </c>
    </row>
    <row r="2451" s="109" customFormat="1" spans="1:9">
      <c r="A2451" s="118">
        <v>2450</v>
      </c>
      <c r="B2451" s="113" t="s">
        <v>22764</v>
      </c>
      <c r="C2451" s="114" t="s">
        <v>24804</v>
      </c>
      <c r="D2451" s="124" t="s">
        <v>24811</v>
      </c>
      <c r="E2451" s="124" t="s">
        <v>24892</v>
      </c>
      <c r="F2451" s="115" t="s">
        <v>25364</v>
      </c>
      <c r="G2451" s="116" t="s">
        <v>1951</v>
      </c>
      <c r="H2451" s="117">
        <v>0</v>
      </c>
      <c r="I2451" s="122">
        <v>12.4</v>
      </c>
    </row>
    <row r="2452" s="109" customFormat="1" spans="1:9">
      <c r="A2452" s="112">
        <v>2451</v>
      </c>
      <c r="B2452" s="113" t="s">
        <v>22764</v>
      </c>
      <c r="C2452" s="114" t="s">
        <v>24804</v>
      </c>
      <c r="D2452" s="124" t="s">
        <v>24808</v>
      </c>
      <c r="E2452" s="124" t="s">
        <v>24828</v>
      </c>
      <c r="F2452" s="115" t="s">
        <v>25365</v>
      </c>
      <c r="G2452" s="116" t="s">
        <v>1951</v>
      </c>
      <c r="H2452" s="117">
        <v>0</v>
      </c>
      <c r="I2452" s="122">
        <v>27.4</v>
      </c>
    </row>
    <row r="2453" s="109" customFormat="1" spans="1:9">
      <c r="A2453" s="118">
        <v>2452</v>
      </c>
      <c r="B2453" s="113" t="s">
        <v>22764</v>
      </c>
      <c r="C2453" s="114" t="s">
        <v>24804</v>
      </c>
      <c r="D2453" s="124" t="s">
        <v>24805</v>
      </c>
      <c r="E2453" s="124" t="s">
        <v>24806</v>
      </c>
      <c r="F2453" s="115" t="s">
        <v>25366</v>
      </c>
      <c r="G2453" s="116" t="s">
        <v>1951</v>
      </c>
      <c r="H2453" s="117">
        <v>0</v>
      </c>
      <c r="I2453" s="122">
        <v>24.2</v>
      </c>
    </row>
    <row r="2454" s="109" customFormat="1" spans="1:9">
      <c r="A2454" s="112">
        <v>2453</v>
      </c>
      <c r="B2454" s="113" t="s">
        <v>22764</v>
      </c>
      <c r="C2454" s="114" t="s">
        <v>24804</v>
      </c>
      <c r="D2454" s="124" t="s">
        <v>23583</v>
      </c>
      <c r="E2454" s="124" t="s">
        <v>25081</v>
      </c>
      <c r="F2454" s="115" t="s">
        <v>25367</v>
      </c>
      <c r="G2454" s="116" t="s">
        <v>1951</v>
      </c>
      <c r="H2454" s="117">
        <v>0</v>
      </c>
      <c r="I2454" s="122">
        <v>26</v>
      </c>
    </row>
    <row r="2455" s="109" customFormat="1" spans="1:9">
      <c r="A2455" s="118">
        <v>2454</v>
      </c>
      <c r="B2455" s="113" t="s">
        <v>22764</v>
      </c>
      <c r="C2455" s="114" t="s">
        <v>24804</v>
      </c>
      <c r="D2455" s="124" t="s">
        <v>24808</v>
      </c>
      <c r="E2455" s="124" t="s">
        <v>24809</v>
      </c>
      <c r="F2455" s="115" t="s">
        <v>5407</v>
      </c>
      <c r="G2455" s="116" t="s">
        <v>1951</v>
      </c>
      <c r="H2455" s="117">
        <v>0</v>
      </c>
      <c r="I2455" s="122">
        <v>17.8</v>
      </c>
    </row>
    <row r="2456" s="109" customFormat="1" spans="1:9">
      <c r="A2456" s="112">
        <v>2455</v>
      </c>
      <c r="B2456" s="113" t="s">
        <v>22764</v>
      </c>
      <c r="C2456" s="114" t="s">
        <v>24804</v>
      </c>
      <c r="D2456" s="124" t="s">
        <v>694</v>
      </c>
      <c r="E2456" s="124" t="s">
        <v>695</v>
      </c>
      <c r="F2456" s="115" t="s">
        <v>25368</v>
      </c>
      <c r="G2456" s="116" t="s">
        <v>1951</v>
      </c>
      <c r="H2456" s="117">
        <v>0</v>
      </c>
      <c r="I2456" s="122">
        <v>17.2</v>
      </c>
    </row>
    <row r="2457" s="109" customFormat="1" spans="1:9">
      <c r="A2457" s="118">
        <v>2456</v>
      </c>
      <c r="B2457" s="113" t="s">
        <v>22764</v>
      </c>
      <c r="C2457" s="114" t="s">
        <v>24804</v>
      </c>
      <c r="D2457" s="124" t="s">
        <v>23583</v>
      </c>
      <c r="E2457" s="124" t="s">
        <v>24860</v>
      </c>
      <c r="F2457" s="115" t="s">
        <v>25369</v>
      </c>
      <c r="G2457" s="116" t="s">
        <v>1930</v>
      </c>
      <c r="H2457" s="117">
        <v>0</v>
      </c>
      <c r="I2457" s="122">
        <v>15</v>
      </c>
    </row>
    <row r="2458" s="109" customFormat="1" spans="1:9">
      <c r="A2458" s="112">
        <v>2457</v>
      </c>
      <c r="B2458" s="113" t="s">
        <v>22764</v>
      </c>
      <c r="C2458" s="114" t="s">
        <v>24804</v>
      </c>
      <c r="D2458" s="124" t="s">
        <v>24805</v>
      </c>
      <c r="E2458" s="124" t="s">
        <v>24880</v>
      </c>
      <c r="F2458" s="115" t="s">
        <v>25370</v>
      </c>
      <c r="G2458" s="116" t="s">
        <v>3301</v>
      </c>
      <c r="H2458" s="117">
        <v>0</v>
      </c>
      <c r="I2458" s="122">
        <v>21.8</v>
      </c>
    </row>
    <row r="2459" s="109" customFormat="1" spans="1:9">
      <c r="A2459" s="118">
        <v>2458</v>
      </c>
      <c r="B2459" s="113" t="s">
        <v>22764</v>
      </c>
      <c r="C2459" s="114" t="s">
        <v>24804</v>
      </c>
      <c r="D2459" s="124" t="s">
        <v>24808</v>
      </c>
      <c r="E2459" s="124" t="s">
        <v>24926</v>
      </c>
      <c r="F2459" s="115" t="s">
        <v>25371</v>
      </c>
      <c r="G2459" s="116" t="s">
        <v>2118</v>
      </c>
      <c r="H2459" s="117">
        <v>0</v>
      </c>
      <c r="I2459" s="122">
        <v>0</v>
      </c>
    </row>
    <row r="2460" s="109" customFormat="1" spans="1:9">
      <c r="A2460" s="112">
        <v>2459</v>
      </c>
      <c r="B2460" s="113" t="s">
        <v>22764</v>
      </c>
      <c r="C2460" s="114" t="s">
        <v>24804</v>
      </c>
      <c r="D2460" s="124" t="s">
        <v>23583</v>
      </c>
      <c r="E2460" s="124" t="s">
        <v>24860</v>
      </c>
      <c r="F2460" s="115" t="s">
        <v>25372</v>
      </c>
      <c r="G2460" s="116" t="s">
        <v>1930</v>
      </c>
      <c r="H2460" s="117">
        <v>0</v>
      </c>
      <c r="I2460" s="122">
        <v>0</v>
      </c>
    </row>
    <row r="2461" s="109" customFormat="1" spans="1:9">
      <c r="A2461" s="118">
        <v>2460</v>
      </c>
      <c r="B2461" s="113" t="s">
        <v>22764</v>
      </c>
      <c r="C2461" s="114" t="s">
        <v>24804</v>
      </c>
      <c r="D2461" s="124" t="s">
        <v>23583</v>
      </c>
      <c r="E2461" s="124" t="s">
        <v>24860</v>
      </c>
      <c r="F2461" s="115" t="s">
        <v>25373</v>
      </c>
      <c r="G2461" s="116" t="s">
        <v>1930</v>
      </c>
      <c r="H2461" s="117">
        <v>0</v>
      </c>
      <c r="I2461" s="122">
        <v>0</v>
      </c>
    </row>
    <row r="2462" s="109" customFormat="1" spans="1:9">
      <c r="A2462" s="112">
        <v>2461</v>
      </c>
      <c r="B2462" s="113" t="s">
        <v>22764</v>
      </c>
      <c r="C2462" s="114" t="s">
        <v>24804</v>
      </c>
      <c r="D2462" s="124" t="s">
        <v>24811</v>
      </c>
      <c r="E2462" s="124" t="s">
        <v>24822</v>
      </c>
      <c r="F2462" s="115" t="s">
        <v>25374</v>
      </c>
      <c r="G2462" s="116" t="s">
        <v>1951</v>
      </c>
      <c r="H2462" s="117">
        <v>0</v>
      </c>
      <c r="I2462" s="122">
        <v>15</v>
      </c>
    </row>
    <row r="2463" s="109" customFormat="1" spans="1:9">
      <c r="A2463" s="118">
        <v>2462</v>
      </c>
      <c r="B2463" s="113" t="s">
        <v>22764</v>
      </c>
      <c r="C2463" s="114" t="s">
        <v>24804</v>
      </c>
      <c r="D2463" s="124" t="s">
        <v>24805</v>
      </c>
      <c r="E2463" s="124" t="s">
        <v>24880</v>
      </c>
      <c r="F2463" s="115" t="s">
        <v>25375</v>
      </c>
      <c r="G2463" s="116" t="s">
        <v>1930</v>
      </c>
      <c r="H2463" s="117">
        <v>0</v>
      </c>
      <c r="I2463" s="122">
        <v>0</v>
      </c>
    </row>
    <row r="2464" s="109" customFormat="1" spans="1:9">
      <c r="A2464" s="112">
        <v>2463</v>
      </c>
      <c r="B2464" s="113" t="s">
        <v>22764</v>
      </c>
      <c r="C2464" s="114" t="s">
        <v>24804</v>
      </c>
      <c r="D2464" s="124" t="s">
        <v>23583</v>
      </c>
      <c r="E2464" s="124" t="s">
        <v>899</v>
      </c>
      <c r="F2464" s="115" t="s">
        <v>25376</v>
      </c>
      <c r="G2464" s="116" t="s">
        <v>1930</v>
      </c>
      <c r="H2464" s="117">
        <v>0</v>
      </c>
      <c r="I2464" s="122">
        <v>0</v>
      </c>
    </row>
    <row r="2465" s="109" customFormat="1" spans="1:9">
      <c r="A2465" s="118">
        <v>2464</v>
      </c>
      <c r="B2465" s="113" t="s">
        <v>22764</v>
      </c>
      <c r="C2465" s="114" t="s">
        <v>24804</v>
      </c>
      <c r="D2465" s="124" t="s">
        <v>24808</v>
      </c>
      <c r="E2465" s="124" t="s">
        <v>24809</v>
      </c>
      <c r="F2465" s="115" t="s">
        <v>25377</v>
      </c>
      <c r="G2465" s="116" t="s">
        <v>1951</v>
      </c>
      <c r="H2465" s="117">
        <v>0</v>
      </c>
      <c r="I2465" s="122">
        <v>0</v>
      </c>
    </row>
    <row r="2466" s="109" customFormat="1" spans="1:9">
      <c r="A2466" s="112">
        <v>2465</v>
      </c>
      <c r="B2466" s="113" t="s">
        <v>22764</v>
      </c>
      <c r="C2466" s="114" t="s">
        <v>24804</v>
      </c>
      <c r="D2466" s="124" t="s">
        <v>24805</v>
      </c>
      <c r="E2466" s="124" t="s">
        <v>24824</v>
      </c>
      <c r="F2466" s="115" t="s">
        <v>25378</v>
      </c>
      <c r="G2466" s="116" t="s">
        <v>1930</v>
      </c>
      <c r="H2466" s="117">
        <v>0</v>
      </c>
      <c r="I2466" s="122">
        <v>0</v>
      </c>
    </row>
    <row r="2467" s="109" customFormat="1" spans="1:9">
      <c r="A2467" s="118">
        <v>2466</v>
      </c>
      <c r="B2467" s="113" t="s">
        <v>22764</v>
      </c>
      <c r="C2467" s="114" t="s">
        <v>24804</v>
      </c>
      <c r="D2467" s="124" t="s">
        <v>24805</v>
      </c>
      <c r="E2467" s="124" t="s">
        <v>24835</v>
      </c>
      <c r="F2467" s="115" t="s">
        <v>25379</v>
      </c>
      <c r="G2467" s="116" t="s">
        <v>1951</v>
      </c>
      <c r="H2467" s="117">
        <v>0</v>
      </c>
      <c r="I2467" s="122">
        <v>0</v>
      </c>
    </row>
    <row r="2468" s="109" customFormat="1" spans="1:9">
      <c r="A2468" s="112">
        <v>2467</v>
      </c>
      <c r="B2468" s="113" t="s">
        <v>22764</v>
      </c>
      <c r="C2468" s="114" t="s">
        <v>24804</v>
      </c>
      <c r="D2468" s="124" t="s">
        <v>24805</v>
      </c>
      <c r="E2468" s="124" t="s">
        <v>24843</v>
      </c>
      <c r="F2468" s="115" t="s">
        <v>25380</v>
      </c>
      <c r="G2468" s="116" t="s">
        <v>1930</v>
      </c>
      <c r="H2468" s="117">
        <v>0</v>
      </c>
      <c r="I2468" s="122">
        <v>15</v>
      </c>
    </row>
    <row r="2469" s="26" customFormat="1" spans="1:9">
      <c r="A2469" s="118">
        <v>2468</v>
      </c>
      <c r="B2469" s="113" t="s">
        <v>22764</v>
      </c>
      <c r="C2469" s="114" t="s">
        <v>24804</v>
      </c>
      <c r="D2469" s="124" t="s">
        <v>24811</v>
      </c>
      <c r="E2469" s="124" t="s">
        <v>24858</v>
      </c>
      <c r="F2469" s="115" t="s">
        <v>25381</v>
      </c>
      <c r="G2469" s="116" t="s">
        <v>1951</v>
      </c>
      <c r="H2469" s="117">
        <v>0</v>
      </c>
      <c r="I2469" s="122">
        <v>22.7</v>
      </c>
    </row>
    <row r="2470" s="26" customFormat="1" spans="1:9">
      <c r="A2470" s="112">
        <v>2469</v>
      </c>
      <c r="B2470" s="113" t="s">
        <v>22764</v>
      </c>
      <c r="C2470" s="114" t="s">
        <v>24804</v>
      </c>
      <c r="D2470" s="124" t="s">
        <v>24808</v>
      </c>
      <c r="E2470" s="124" t="s">
        <v>24926</v>
      </c>
      <c r="F2470" s="115" t="s">
        <v>25382</v>
      </c>
      <c r="G2470" s="116" t="s">
        <v>2017</v>
      </c>
      <c r="H2470" s="117">
        <v>0</v>
      </c>
      <c r="I2470" s="122">
        <v>18</v>
      </c>
    </row>
    <row r="2471" s="109" customFormat="1" spans="1:9">
      <c r="A2471" s="118">
        <v>2470</v>
      </c>
      <c r="B2471" s="113" t="s">
        <v>22764</v>
      </c>
      <c r="C2471" s="114" t="s">
        <v>24804</v>
      </c>
      <c r="D2471" s="124" t="s">
        <v>23583</v>
      </c>
      <c r="E2471" s="124" t="s">
        <v>24912</v>
      </c>
      <c r="F2471" s="115" t="s">
        <v>25383</v>
      </c>
      <c r="G2471" s="116" t="s">
        <v>1930</v>
      </c>
      <c r="H2471" s="117">
        <v>0</v>
      </c>
      <c r="I2471" s="122">
        <v>0</v>
      </c>
    </row>
    <row r="2472" s="109" customFormat="1" spans="1:9">
      <c r="A2472" s="112">
        <v>2471</v>
      </c>
      <c r="B2472" s="113" t="s">
        <v>22764</v>
      </c>
      <c r="C2472" s="114" t="s">
        <v>24804</v>
      </c>
      <c r="D2472" s="124" t="s">
        <v>24808</v>
      </c>
      <c r="E2472" s="124" t="s">
        <v>24828</v>
      </c>
      <c r="F2472" s="115" t="s">
        <v>25384</v>
      </c>
      <c r="G2472" s="116" t="s">
        <v>1951</v>
      </c>
      <c r="H2472" s="117">
        <v>0</v>
      </c>
      <c r="I2472" s="122">
        <v>0</v>
      </c>
    </row>
    <row r="2473" s="26" customFormat="1" spans="1:9">
      <c r="A2473" s="118">
        <v>2472</v>
      </c>
      <c r="B2473" s="113" t="s">
        <v>22764</v>
      </c>
      <c r="C2473" s="114" t="s">
        <v>24804</v>
      </c>
      <c r="D2473" s="124" t="s">
        <v>24805</v>
      </c>
      <c r="E2473" s="124" t="s">
        <v>24824</v>
      </c>
      <c r="F2473" s="115" t="s">
        <v>25385</v>
      </c>
      <c r="G2473" s="116" t="s">
        <v>1951</v>
      </c>
      <c r="H2473" s="117">
        <v>0</v>
      </c>
      <c r="I2473" s="122">
        <v>0</v>
      </c>
    </row>
    <row r="2474" s="109" customFormat="1" spans="1:9">
      <c r="A2474" s="112">
        <v>2473</v>
      </c>
      <c r="B2474" s="113" t="s">
        <v>22764</v>
      </c>
      <c r="C2474" s="114" t="s">
        <v>24804</v>
      </c>
      <c r="D2474" s="124" t="s">
        <v>24805</v>
      </c>
      <c r="E2474" s="124" t="s">
        <v>24806</v>
      </c>
      <c r="F2474" s="115" t="s">
        <v>25386</v>
      </c>
      <c r="G2474" s="116" t="s">
        <v>1930</v>
      </c>
      <c r="H2474" s="117">
        <v>0</v>
      </c>
      <c r="I2474" s="122">
        <v>0</v>
      </c>
    </row>
    <row r="2475" s="109" customFormat="1" spans="1:9">
      <c r="A2475" s="118">
        <v>2474</v>
      </c>
      <c r="B2475" s="113" t="s">
        <v>22764</v>
      </c>
      <c r="C2475" s="114" t="s">
        <v>24804</v>
      </c>
      <c r="D2475" s="124" t="s">
        <v>24808</v>
      </c>
      <c r="E2475" s="124" t="s">
        <v>24809</v>
      </c>
      <c r="F2475" s="115" t="s">
        <v>25387</v>
      </c>
      <c r="G2475" s="116" t="s">
        <v>1951</v>
      </c>
      <c r="H2475" s="117">
        <v>0</v>
      </c>
      <c r="I2475" s="122">
        <v>18</v>
      </c>
    </row>
    <row r="2476" s="109" customFormat="1" spans="1:9">
      <c r="A2476" s="112">
        <v>2475</v>
      </c>
      <c r="B2476" s="113" t="s">
        <v>22764</v>
      </c>
      <c r="C2476" s="114" t="s">
        <v>24804</v>
      </c>
      <c r="D2476" s="124" t="s">
        <v>24808</v>
      </c>
      <c r="E2476" s="124" t="s">
        <v>24926</v>
      </c>
      <c r="F2476" s="115" t="s">
        <v>25388</v>
      </c>
      <c r="G2476" s="116" t="s">
        <v>1951</v>
      </c>
      <c r="H2476" s="117">
        <v>0</v>
      </c>
      <c r="I2476" s="122">
        <v>23.6</v>
      </c>
    </row>
    <row r="2477" s="109" customFormat="1" spans="1:9">
      <c r="A2477" s="118">
        <v>2476</v>
      </c>
      <c r="B2477" s="113" t="s">
        <v>22764</v>
      </c>
      <c r="C2477" s="114" t="s">
        <v>24804</v>
      </c>
      <c r="D2477" s="124" t="s">
        <v>24808</v>
      </c>
      <c r="E2477" s="124" t="s">
        <v>24845</v>
      </c>
      <c r="F2477" s="115" t="s">
        <v>25389</v>
      </c>
      <c r="G2477" s="116" t="s">
        <v>1951</v>
      </c>
      <c r="H2477" s="117">
        <v>0</v>
      </c>
      <c r="I2477" s="122">
        <v>12.7</v>
      </c>
    </row>
    <row r="2478" s="109" customFormat="1" spans="1:9">
      <c r="A2478" s="112">
        <v>2477</v>
      </c>
      <c r="B2478" s="113" t="s">
        <v>22764</v>
      </c>
      <c r="C2478" s="114" t="s">
        <v>24804</v>
      </c>
      <c r="D2478" s="124" t="s">
        <v>24808</v>
      </c>
      <c r="E2478" s="124" t="s">
        <v>24845</v>
      </c>
      <c r="F2478" s="115" t="s">
        <v>25390</v>
      </c>
      <c r="G2478" s="116" t="s">
        <v>1951</v>
      </c>
      <c r="H2478" s="117">
        <v>0</v>
      </c>
      <c r="I2478" s="122">
        <v>19.6</v>
      </c>
    </row>
    <row r="2479" s="26" customFormat="1" spans="1:9">
      <c r="A2479" s="118">
        <v>2478</v>
      </c>
      <c r="B2479" s="113" t="s">
        <v>22764</v>
      </c>
      <c r="C2479" s="114" t="s">
        <v>24804</v>
      </c>
      <c r="D2479" s="124" t="s">
        <v>24805</v>
      </c>
      <c r="E2479" s="124" t="s">
        <v>24835</v>
      </c>
      <c r="F2479" s="115" t="s">
        <v>25391</v>
      </c>
      <c r="G2479" s="116" t="s">
        <v>1936</v>
      </c>
      <c r="H2479" s="117">
        <v>0</v>
      </c>
      <c r="I2479" s="122">
        <v>15.2</v>
      </c>
    </row>
    <row r="2480" s="109" customFormat="1" spans="1:9">
      <c r="A2480" s="112">
        <v>2479</v>
      </c>
      <c r="B2480" s="113" t="s">
        <v>22764</v>
      </c>
      <c r="C2480" s="114" t="s">
        <v>24804</v>
      </c>
      <c r="D2480" s="124" t="s">
        <v>24808</v>
      </c>
      <c r="E2480" s="124" t="s">
        <v>24820</v>
      </c>
      <c r="F2480" s="115" t="s">
        <v>25392</v>
      </c>
      <c r="G2480" s="116" t="s">
        <v>1951</v>
      </c>
      <c r="H2480" s="117">
        <v>0</v>
      </c>
      <c r="I2480" s="122">
        <v>18.6</v>
      </c>
    </row>
    <row r="2481" s="109" customFormat="1" spans="1:9">
      <c r="A2481" s="118">
        <v>2480</v>
      </c>
      <c r="B2481" s="113" t="s">
        <v>22764</v>
      </c>
      <c r="C2481" s="114" t="s">
        <v>24804</v>
      </c>
      <c r="D2481" s="124" t="s">
        <v>24855</v>
      </c>
      <c r="E2481" s="124" t="s">
        <v>17882</v>
      </c>
      <c r="F2481" s="115" t="s">
        <v>25393</v>
      </c>
      <c r="G2481" s="116" t="s">
        <v>1936</v>
      </c>
      <c r="H2481" s="117">
        <v>0</v>
      </c>
      <c r="I2481" s="122">
        <v>18.2</v>
      </c>
    </row>
    <row r="2482" s="109" customFormat="1" spans="1:9">
      <c r="A2482" s="112">
        <v>2481</v>
      </c>
      <c r="B2482" s="113" t="s">
        <v>22764</v>
      </c>
      <c r="C2482" s="114" t="s">
        <v>24804</v>
      </c>
      <c r="D2482" s="124" t="s">
        <v>24808</v>
      </c>
      <c r="E2482" s="124" t="s">
        <v>24845</v>
      </c>
      <c r="F2482" s="115" t="s">
        <v>25394</v>
      </c>
      <c r="G2482" s="116" t="s">
        <v>1951</v>
      </c>
      <c r="H2482" s="117">
        <v>0</v>
      </c>
      <c r="I2482" s="122">
        <v>11.6</v>
      </c>
    </row>
    <row r="2483" s="109" customFormat="1" spans="1:9">
      <c r="A2483" s="118">
        <v>2482</v>
      </c>
      <c r="B2483" s="113" t="s">
        <v>22764</v>
      </c>
      <c r="C2483" s="114" t="s">
        <v>24804</v>
      </c>
      <c r="D2483" s="124" t="s">
        <v>24808</v>
      </c>
      <c r="E2483" s="124" t="s">
        <v>24820</v>
      </c>
      <c r="F2483" s="115" t="s">
        <v>25395</v>
      </c>
      <c r="G2483" s="116" t="s">
        <v>1951</v>
      </c>
      <c r="H2483" s="117">
        <v>0</v>
      </c>
      <c r="I2483" s="122">
        <v>35.9</v>
      </c>
    </row>
    <row r="2484" s="109" customFormat="1" spans="1:9">
      <c r="A2484" s="112">
        <v>2483</v>
      </c>
      <c r="B2484" s="113" t="s">
        <v>22764</v>
      </c>
      <c r="C2484" s="114" t="s">
        <v>24804</v>
      </c>
      <c r="D2484" s="124" t="s">
        <v>24808</v>
      </c>
      <c r="E2484" s="124" t="s">
        <v>24820</v>
      </c>
      <c r="F2484" s="115" t="s">
        <v>25396</v>
      </c>
      <c r="G2484" s="116" t="s">
        <v>1951</v>
      </c>
      <c r="H2484" s="117">
        <v>0</v>
      </c>
      <c r="I2484" s="122">
        <v>0</v>
      </c>
    </row>
    <row r="2485" s="109" customFormat="1" spans="1:9">
      <c r="A2485" s="118">
        <v>2484</v>
      </c>
      <c r="B2485" s="113" t="s">
        <v>22764</v>
      </c>
      <c r="C2485" s="114" t="s">
        <v>24804</v>
      </c>
      <c r="D2485" s="124" t="s">
        <v>24811</v>
      </c>
      <c r="E2485" s="124" t="s">
        <v>24822</v>
      </c>
      <c r="F2485" s="115" t="s">
        <v>25397</v>
      </c>
      <c r="G2485" s="116" t="s">
        <v>1951</v>
      </c>
      <c r="H2485" s="117">
        <v>0</v>
      </c>
      <c r="I2485" s="122">
        <v>0</v>
      </c>
    </row>
    <row r="2486" s="109" customFormat="1" spans="1:9">
      <c r="A2486" s="112">
        <v>2485</v>
      </c>
      <c r="B2486" s="113" t="s">
        <v>22764</v>
      </c>
      <c r="C2486" s="114" t="s">
        <v>24804</v>
      </c>
      <c r="D2486" s="124" t="s">
        <v>24811</v>
      </c>
      <c r="E2486" s="124" t="s">
        <v>24816</v>
      </c>
      <c r="F2486" s="115" t="s">
        <v>25398</v>
      </c>
      <c r="G2486" s="116" t="s">
        <v>1951</v>
      </c>
      <c r="H2486" s="117">
        <v>0</v>
      </c>
      <c r="I2486" s="122">
        <v>0</v>
      </c>
    </row>
    <row r="2487" s="109" customFormat="1" spans="1:9">
      <c r="A2487" s="118">
        <v>2486</v>
      </c>
      <c r="B2487" s="113" t="s">
        <v>22764</v>
      </c>
      <c r="C2487" s="114" t="s">
        <v>24804</v>
      </c>
      <c r="D2487" s="124" t="s">
        <v>24808</v>
      </c>
      <c r="E2487" s="124" t="s">
        <v>24820</v>
      </c>
      <c r="F2487" s="115" t="s">
        <v>25399</v>
      </c>
      <c r="G2487" s="116" t="s">
        <v>1951</v>
      </c>
      <c r="H2487" s="117">
        <v>0</v>
      </c>
      <c r="I2487" s="122">
        <v>29.5</v>
      </c>
    </row>
    <row r="2488" s="26" customFormat="1" spans="1:9">
      <c r="A2488" s="112">
        <v>2487</v>
      </c>
      <c r="B2488" s="113" t="s">
        <v>22764</v>
      </c>
      <c r="C2488" s="114" t="s">
        <v>24804</v>
      </c>
      <c r="D2488" s="124" t="s">
        <v>24808</v>
      </c>
      <c r="E2488" s="124" t="s">
        <v>24828</v>
      </c>
      <c r="F2488" s="115" t="s">
        <v>25400</v>
      </c>
      <c r="G2488" s="116" t="s">
        <v>1930</v>
      </c>
      <c r="H2488" s="117">
        <v>0</v>
      </c>
      <c r="I2488" s="122">
        <v>36.7</v>
      </c>
    </row>
    <row r="2489" s="109" customFormat="1" spans="1:9">
      <c r="A2489" s="118">
        <v>2488</v>
      </c>
      <c r="B2489" s="113" t="s">
        <v>22764</v>
      </c>
      <c r="C2489" s="114" t="s">
        <v>24804</v>
      </c>
      <c r="D2489" s="124" t="s">
        <v>24805</v>
      </c>
      <c r="E2489" s="124" t="s">
        <v>24806</v>
      </c>
      <c r="F2489" s="115" t="s">
        <v>25401</v>
      </c>
      <c r="G2489" s="116" t="s">
        <v>1951</v>
      </c>
      <c r="H2489" s="117">
        <v>0</v>
      </c>
      <c r="I2489" s="122">
        <v>36.8</v>
      </c>
    </row>
    <row r="2490" s="109" customFormat="1" spans="1:9">
      <c r="A2490" s="112">
        <v>2489</v>
      </c>
      <c r="B2490" s="113" t="s">
        <v>22764</v>
      </c>
      <c r="C2490" s="114" t="s">
        <v>24804</v>
      </c>
      <c r="D2490" s="124" t="s">
        <v>24811</v>
      </c>
      <c r="E2490" s="124" t="s">
        <v>24822</v>
      </c>
      <c r="F2490" s="115" t="s">
        <v>25402</v>
      </c>
      <c r="G2490" s="116" t="s">
        <v>1936</v>
      </c>
      <c r="H2490" s="117">
        <v>0</v>
      </c>
      <c r="I2490" s="122">
        <v>33.1</v>
      </c>
    </row>
    <row r="2491" s="109" customFormat="1" spans="1:9">
      <c r="A2491" s="118">
        <v>2490</v>
      </c>
      <c r="B2491" s="113" t="s">
        <v>22764</v>
      </c>
      <c r="C2491" s="114" t="s">
        <v>24804</v>
      </c>
      <c r="D2491" s="124" t="s">
        <v>24811</v>
      </c>
      <c r="E2491" s="124" t="s">
        <v>24892</v>
      </c>
      <c r="F2491" s="115" t="s">
        <v>25403</v>
      </c>
      <c r="G2491" s="116" t="s">
        <v>2017</v>
      </c>
      <c r="H2491" s="117">
        <v>0</v>
      </c>
      <c r="I2491" s="122">
        <v>39</v>
      </c>
    </row>
    <row r="2492" s="109" customFormat="1" spans="1:9">
      <c r="A2492" s="112">
        <v>2491</v>
      </c>
      <c r="B2492" s="113" t="s">
        <v>22764</v>
      </c>
      <c r="C2492" s="114" t="s">
        <v>24804</v>
      </c>
      <c r="D2492" s="124" t="s">
        <v>24808</v>
      </c>
      <c r="E2492" s="124" t="s">
        <v>24845</v>
      </c>
      <c r="F2492" s="115" t="s">
        <v>25404</v>
      </c>
      <c r="G2492" s="116" t="s">
        <v>1951</v>
      </c>
      <c r="H2492" s="117">
        <v>0</v>
      </c>
      <c r="I2492" s="122">
        <v>0</v>
      </c>
    </row>
    <row r="2493" s="109" customFormat="1" spans="1:9">
      <c r="A2493" s="118">
        <v>2492</v>
      </c>
      <c r="B2493" s="113" t="s">
        <v>22764</v>
      </c>
      <c r="C2493" s="114" t="s">
        <v>24804</v>
      </c>
      <c r="D2493" s="124" t="s">
        <v>24805</v>
      </c>
      <c r="E2493" s="124" t="s">
        <v>24843</v>
      </c>
      <c r="F2493" s="115" t="s">
        <v>25405</v>
      </c>
      <c r="G2493" s="116" t="s">
        <v>1930</v>
      </c>
      <c r="H2493" s="117">
        <v>0</v>
      </c>
      <c r="I2493" s="122">
        <v>0</v>
      </c>
    </row>
    <row r="2494" s="26" customFormat="1" spans="1:9">
      <c r="A2494" s="112">
        <v>2493</v>
      </c>
      <c r="B2494" s="113" t="s">
        <v>22764</v>
      </c>
      <c r="C2494" s="114" t="s">
        <v>24804</v>
      </c>
      <c r="D2494" s="124" t="s">
        <v>24805</v>
      </c>
      <c r="E2494" s="124" t="s">
        <v>24818</v>
      </c>
      <c r="F2494" s="115" t="s">
        <v>25406</v>
      </c>
      <c r="G2494" s="116" t="s">
        <v>1999</v>
      </c>
      <c r="H2494" s="117">
        <v>0</v>
      </c>
      <c r="I2494" s="122">
        <v>0</v>
      </c>
    </row>
    <row r="2495" s="26" customFormat="1" spans="1:9">
      <c r="A2495" s="118">
        <v>2494</v>
      </c>
      <c r="B2495" s="113" t="s">
        <v>22764</v>
      </c>
      <c r="C2495" s="114" t="s">
        <v>24804</v>
      </c>
      <c r="D2495" s="124" t="s">
        <v>24811</v>
      </c>
      <c r="E2495" s="124" t="s">
        <v>24816</v>
      </c>
      <c r="F2495" s="115" t="s">
        <v>25407</v>
      </c>
      <c r="G2495" s="116" t="s">
        <v>1951</v>
      </c>
      <c r="H2495" s="117">
        <v>0</v>
      </c>
      <c r="I2495" s="122">
        <v>0</v>
      </c>
    </row>
    <row r="2496" s="109" customFormat="1" spans="1:9">
      <c r="A2496" s="112">
        <v>2495</v>
      </c>
      <c r="B2496" s="113" t="s">
        <v>22764</v>
      </c>
      <c r="C2496" s="114" t="s">
        <v>24804</v>
      </c>
      <c r="D2496" s="124" t="s">
        <v>24808</v>
      </c>
      <c r="E2496" s="124" t="s">
        <v>24845</v>
      </c>
      <c r="F2496" s="115" t="s">
        <v>25408</v>
      </c>
      <c r="G2496" s="116" t="s">
        <v>1930</v>
      </c>
      <c r="H2496" s="117">
        <v>0</v>
      </c>
      <c r="I2496" s="122">
        <v>0</v>
      </c>
    </row>
    <row r="2497" s="109" customFormat="1" spans="1:9">
      <c r="A2497" s="118">
        <v>2496</v>
      </c>
      <c r="B2497" s="113" t="s">
        <v>22764</v>
      </c>
      <c r="C2497" s="114" t="s">
        <v>24804</v>
      </c>
      <c r="D2497" s="124" t="s">
        <v>24808</v>
      </c>
      <c r="E2497" s="124" t="s">
        <v>24901</v>
      </c>
      <c r="F2497" s="115" t="s">
        <v>25409</v>
      </c>
      <c r="G2497" s="116" t="s">
        <v>1951</v>
      </c>
      <c r="H2497" s="117">
        <v>0</v>
      </c>
      <c r="I2497" s="122">
        <v>0</v>
      </c>
    </row>
    <row r="2498" s="109" customFormat="1" spans="1:9">
      <c r="A2498" s="112">
        <v>2497</v>
      </c>
      <c r="B2498" s="113" t="s">
        <v>22764</v>
      </c>
      <c r="C2498" s="114" t="s">
        <v>24804</v>
      </c>
      <c r="D2498" s="124" t="s">
        <v>24805</v>
      </c>
      <c r="E2498" s="124" t="s">
        <v>24835</v>
      </c>
      <c r="F2498" s="115" t="s">
        <v>25410</v>
      </c>
      <c r="G2498" s="116" t="s">
        <v>1999</v>
      </c>
      <c r="H2498" s="117">
        <v>0</v>
      </c>
      <c r="I2498" s="122">
        <v>0</v>
      </c>
    </row>
    <row r="2499" s="109" customFormat="1" spans="1:9">
      <c r="A2499" s="118">
        <v>2498</v>
      </c>
      <c r="B2499" s="113" t="s">
        <v>22764</v>
      </c>
      <c r="C2499" s="114" t="s">
        <v>24804</v>
      </c>
      <c r="D2499" s="124" t="s">
        <v>24808</v>
      </c>
      <c r="E2499" s="124" t="s">
        <v>24901</v>
      </c>
      <c r="F2499" s="115" t="s">
        <v>25411</v>
      </c>
      <c r="G2499" s="116" t="s">
        <v>1951</v>
      </c>
      <c r="H2499" s="117">
        <v>0</v>
      </c>
      <c r="I2499" s="122">
        <v>0</v>
      </c>
    </row>
    <row r="2500" s="109" customFormat="1" spans="1:9">
      <c r="A2500" s="112">
        <v>2499</v>
      </c>
      <c r="B2500" s="113" t="s">
        <v>22764</v>
      </c>
      <c r="C2500" s="114" t="s">
        <v>24804</v>
      </c>
      <c r="D2500" s="124" t="s">
        <v>23583</v>
      </c>
      <c r="E2500" s="124" t="s">
        <v>899</v>
      </c>
      <c r="F2500" s="115" t="s">
        <v>25412</v>
      </c>
      <c r="G2500" s="116" t="s">
        <v>1936</v>
      </c>
      <c r="H2500" s="117">
        <v>0</v>
      </c>
      <c r="I2500" s="122">
        <v>24.5</v>
      </c>
    </row>
    <row r="2501" s="109" customFormat="1" spans="1:9">
      <c r="A2501" s="118">
        <v>2500</v>
      </c>
      <c r="B2501" s="113" t="s">
        <v>22764</v>
      </c>
      <c r="C2501" s="114" t="s">
        <v>24804</v>
      </c>
      <c r="D2501" s="124" t="s">
        <v>24811</v>
      </c>
      <c r="E2501" s="124" t="s">
        <v>24892</v>
      </c>
      <c r="F2501" s="115" t="s">
        <v>25413</v>
      </c>
      <c r="G2501" s="116" t="s">
        <v>1951</v>
      </c>
      <c r="H2501" s="117">
        <v>0</v>
      </c>
      <c r="I2501" s="122">
        <v>0</v>
      </c>
    </row>
    <row r="2502" s="109" customFormat="1" spans="1:9">
      <c r="A2502" s="112">
        <v>2501</v>
      </c>
      <c r="B2502" s="113" t="s">
        <v>22764</v>
      </c>
      <c r="C2502" s="114" t="s">
        <v>24804</v>
      </c>
      <c r="D2502" s="124" t="s">
        <v>24808</v>
      </c>
      <c r="E2502" s="124" t="s">
        <v>24809</v>
      </c>
      <c r="F2502" s="115" t="s">
        <v>25414</v>
      </c>
      <c r="G2502" s="116" t="s">
        <v>1930</v>
      </c>
      <c r="H2502" s="117">
        <v>0</v>
      </c>
      <c r="I2502" s="122">
        <v>0</v>
      </c>
    </row>
    <row r="2503" s="109" customFormat="1" spans="1:9">
      <c r="A2503" s="118">
        <v>2502</v>
      </c>
      <c r="B2503" s="113" t="s">
        <v>22764</v>
      </c>
      <c r="C2503" s="114" t="s">
        <v>24804</v>
      </c>
      <c r="D2503" s="124" t="s">
        <v>24808</v>
      </c>
      <c r="E2503" s="124" t="s">
        <v>24845</v>
      </c>
      <c r="F2503" s="115" t="s">
        <v>25415</v>
      </c>
      <c r="G2503" s="116" t="s">
        <v>1951</v>
      </c>
      <c r="H2503" s="117">
        <v>0</v>
      </c>
      <c r="I2503" s="122">
        <v>0</v>
      </c>
    </row>
    <row r="2504" s="109" customFormat="1" spans="1:9">
      <c r="A2504" s="112">
        <v>2503</v>
      </c>
      <c r="B2504" s="113" t="s">
        <v>22764</v>
      </c>
      <c r="C2504" s="114" t="s">
        <v>24804</v>
      </c>
      <c r="D2504" s="124" t="s">
        <v>24805</v>
      </c>
      <c r="E2504" s="124" t="s">
        <v>24835</v>
      </c>
      <c r="F2504" s="115" t="s">
        <v>25416</v>
      </c>
      <c r="G2504" s="116" t="s">
        <v>1951</v>
      </c>
      <c r="H2504" s="117">
        <v>0</v>
      </c>
      <c r="I2504" s="122">
        <v>0</v>
      </c>
    </row>
    <row r="2505" s="26" customFormat="1" spans="1:9">
      <c r="A2505" s="118">
        <v>2504</v>
      </c>
      <c r="B2505" s="113" t="s">
        <v>22764</v>
      </c>
      <c r="C2505" s="114" t="s">
        <v>24804</v>
      </c>
      <c r="D2505" s="124" t="s">
        <v>23583</v>
      </c>
      <c r="E2505" s="124" t="s">
        <v>24912</v>
      </c>
      <c r="F2505" s="115" t="s">
        <v>25417</v>
      </c>
      <c r="G2505" s="116" t="s">
        <v>1930</v>
      </c>
      <c r="H2505" s="117">
        <v>0</v>
      </c>
      <c r="I2505" s="122">
        <v>0</v>
      </c>
    </row>
    <row r="2506" s="109" customFormat="1" spans="1:9">
      <c r="A2506" s="112">
        <v>2505</v>
      </c>
      <c r="B2506" s="113" t="s">
        <v>22764</v>
      </c>
      <c r="C2506" s="114" t="s">
        <v>24804</v>
      </c>
      <c r="D2506" s="124" t="s">
        <v>24808</v>
      </c>
      <c r="E2506" s="124" t="s">
        <v>24901</v>
      </c>
      <c r="F2506" s="115" t="s">
        <v>25418</v>
      </c>
      <c r="G2506" s="116" t="s">
        <v>1930</v>
      </c>
      <c r="H2506" s="117">
        <v>0</v>
      </c>
      <c r="I2506" s="122">
        <v>0</v>
      </c>
    </row>
    <row r="2507" s="109" customFormat="1" spans="1:9">
      <c r="A2507" s="118">
        <v>2506</v>
      </c>
      <c r="B2507" s="113" t="s">
        <v>22764</v>
      </c>
      <c r="C2507" s="114" t="s">
        <v>24804</v>
      </c>
      <c r="D2507" s="124" t="s">
        <v>23583</v>
      </c>
      <c r="E2507" s="124" t="s">
        <v>25419</v>
      </c>
      <c r="F2507" s="115" t="s">
        <v>25420</v>
      </c>
      <c r="G2507" s="116" t="s">
        <v>1936</v>
      </c>
      <c r="H2507" s="117">
        <v>0</v>
      </c>
      <c r="I2507" s="122">
        <v>0</v>
      </c>
    </row>
    <row r="2508" s="109" customFormat="1" spans="1:9">
      <c r="A2508" s="112">
        <v>2507</v>
      </c>
      <c r="B2508" s="113" t="s">
        <v>22764</v>
      </c>
      <c r="C2508" s="114" t="s">
        <v>24804</v>
      </c>
      <c r="D2508" s="124" t="s">
        <v>24808</v>
      </c>
      <c r="E2508" s="124" t="s">
        <v>24926</v>
      </c>
      <c r="F2508" s="115" t="s">
        <v>25421</v>
      </c>
      <c r="G2508" s="116" t="s">
        <v>1951</v>
      </c>
      <c r="H2508" s="117">
        <v>0</v>
      </c>
      <c r="I2508" s="122">
        <v>0</v>
      </c>
    </row>
    <row r="2509" s="109" customFormat="1" spans="1:9">
      <c r="A2509" s="118">
        <v>2508</v>
      </c>
      <c r="B2509" s="113" t="s">
        <v>22764</v>
      </c>
      <c r="C2509" s="114" t="s">
        <v>24804</v>
      </c>
      <c r="D2509" s="124" t="s">
        <v>24808</v>
      </c>
      <c r="E2509" s="124" t="s">
        <v>24901</v>
      </c>
      <c r="F2509" s="115" t="s">
        <v>25422</v>
      </c>
      <c r="G2509" s="116" t="s">
        <v>1951</v>
      </c>
      <c r="H2509" s="117">
        <v>0</v>
      </c>
      <c r="I2509" s="122">
        <v>0</v>
      </c>
    </row>
    <row r="2510" s="109" customFormat="1" spans="1:9">
      <c r="A2510" s="112">
        <v>2509</v>
      </c>
      <c r="B2510" s="113" t="s">
        <v>22764</v>
      </c>
      <c r="C2510" s="114" t="s">
        <v>24804</v>
      </c>
      <c r="D2510" s="124" t="s">
        <v>23583</v>
      </c>
      <c r="E2510" s="124" t="s">
        <v>24860</v>
      </c>
      <c r="F2510" s="115" t="s">
        <v>25423</v>
      </c>
      <c r="G2510" s="116" t="s">
        <v>1930</v>
      </c>
      <c r="H2510" s="117">
        <v>0</v>
      </c>
      <c r="I2510" s="122">
        <v>0</v>
      </c>
    </row>
    <row r="2511" s="26" customFormat="1" spans="1:9">
      <c r="A2511" s="118">
        <v>2510</v>
      </c>
      <c r="B2511" s="113" t="s">
        <v>22764</v>
      </c>
      <c r="C2511" s="114" t="s">
        <v>24804</v>
      </c>
      <c r="D2511" s="124" t="s">
        <v>24808</v>
      </c>
      <c r="E2511" s="124" t="s">
        <v>24901</v>
      </c>
      <c r="F2511" s="115" t="s">
        <v>25424</v>
      </c>
      <c r="G2511" s="116" t="s">
        <v>1951</v>
      </c>
      <c r="H2511" s="117">
        <v>0</v>
      </c>
      <c r="I2511" s="122">
        <v>17</v>
      </c>
    </row>
    <row r="2512" s="109" customFormat="1" spans="1:9">
      <c r="A2512" s="112">
        <v>2511</v>
      </c>
      <c r="B2512" s="113" t="s">
        <v>22764</v>
      </c>
      <c r="C2512" s="114" t="s">
        <v>24804</v>
      </c>
      <c r="D2512" s="124" t="s">
        <v>24808</v>
      </c>
      <c r="E2512" s="124" t="s">
        <v>24845</v>
      </c>
      <c r="F2512" s="115" t="s">
        <v>25425</v>
      </c>
      <c r="G2512" s="116" t="s">
        <v>1951</v>
      </c>
      <c r="H2512" s="117">
        <v>0</v>
      </c>
      <c r="I2512" s="122">
        <v>29.7</v>
      </c>
    </row>
    <row r="2513" s="109" customFormat="1" spans="1:9">
      <c r="A2513" s="118">
        <v>2512</v>
      </c>
      <c r="B2513" s="113" t="s">
        <v>22764</v>
      </c>
      <c r="C2513" s="114" t="s">
        <v>24804</v>
      </c>
      <c r="D2513" s="124" t="s">
        <v>23583</v>
      </c>
      <c r="E2513" s="124" t="s">
        <v>24956</v>
      </c>
      <c r="F2513" s="115" t="s">
        <v>25426</v>
      </c>
      <c r="G2513" s="116" t="s">
        <v>1930</v>
      </c>
      <c r="H2513" s="117">
        <v>0</v>
      </c>
      <c r="I2513" s="122">
        <v>27.2</v>
      </c>
    </row>
    <row r="2514" s="109" customFormat="1" spans="1:9">
      <c r="A2514" s="112">
        <v>2513</v>
      </c>
      <c r="B2514" s="113" t="s">
        <v>22764</v>
      </c>
      <c r="C2514" s="114" t="s">
        <v>24804</v>
      </c>
      <c r="D2514" s="124" t="s">
        <v>24808</v>
      </c>
      <c r="E2514" s="124" t="s">
        <v>24809</v>
      </c>
      <c r="F2514" s="115" t="s">
        <v>25427</v>
      </c>
      <c r="G2514" s="116" t="s">
        <v>1951</v>
      </c>
      <c r="H2514" s="117">
        <v>0</v>
      </c>
      <c r="I2514" s="122">
        <v>21.8</v>
      </c>
    </row>
    <row r="2515" s="109" customFormat="1" spans="1:9">
      <c r="A2515" s="118">
        <v>2514</v>
      </c>
      <c r="B2515" s="113" t="s">
        <v>22764</v>
      </c>
      <c r="C2515" s="114" t="s">
        <v>24804</v>
      </c>
      <c r="D2515" s="124" t="s">
        <v>24808</v>
      </c>
      <c r="E2515" s="124" t="s">
        <v>24901</v>
      </c>
      <c r="F2515" s="115" t="s">
        <v>25428</v>
      </c>
      <c r="G2515" s="116" t="s">
        <v>1951</v>
      </c>
      <c r="H2515" s="117">
        <v>0</v>
      </c>
      <c r="I2515" s="122">
        <v>24.9</v>
      </c>
    </row>
    <row r="2516" s="109" customFormat="1" spans="1:9">
      <c r="A2516" s="112">
        <v>2515</v>
      </c>
      <c r="B2516" s="113" t="s">
        <v>22764</v>
      </c>
      <c r="C2516" s="114" t="s">
        <v>24804</v>
      </c>
      <c r="D2516" s="124" t="s">
        <v>23583</v>
      </c>
      <c r="E2516" s="124" t="s">
        <v>24956</v>
      </c>
      <c r="F2516" s="115" t="s">
        <v>25429</v>
      </c>
      <c r="G2516" s="116" t="s">
        <v>1999</v>
      </c>
      <c r="H2516" s="117">
        <v>0</v>
      </c>
      <c r="I2516" s="122">
        <v>32.9</v>
      </c>
    </row>
    <row r="2517" s="109" customFormat="1" spans="1:9">
      <c r="A2517" s="118">
        <v>2516</v>
      </c>
      <c r="B2517" s="113" t="s">
        <v>22764</v>
      </c>
      <c r="C2517" s="114" t="s">
        <v>24804</v>
      </c>
      <c r="D2517" s="124" t="s">
        <v>24808</v>
      </c>
      <c r="E2517" s="124" t="s">
        <v>24809</v>
      </c>
      <c r="F2517" s="115" t="s">
        <v>25430</v>
      </c>
      <c r="G2517" s="116" t="s">
        <v>1951</v>
      </c>
      <c r="H2517" s="117">
        <v>0</v>
      </c>
      <c r="I2517" s="122">
        <v>24.7</v>
      </c>
    </row>
    <row r="2518" s="109" customFormat="1" spans="1:9">
      <c r="A2518" s="112">
        <v>2517</v>
      </c>
      <c r="B2518" s="113" t="s">
        <v>22764</v>
      </c>
      <c r="C2518" s="114" t="s">
        <v>24804</v>
      </c>
      <c r="D2518" s="124" t="s">
        <v>24805</v>
      </c>
      <c r="E2518" s="124" t="s">
        <v>24806</v>
      </c>
      <c r="F2518" s="115" t="s">
        <v>25431</v>
      </c>
      <c r="G2518" s="116" t="s">
        <v>1951</v>
      </c>
      <c r="H2518" s="117">
        <v>0</v>
      </c>
      <c r="I2518" s="122">
        <v>35.4</v>
      </c>
    </row>
    <row r="2519" s="109" customFormat="1" spans="1:9">
      <c r="A2519" s="118">
        <v>2518</v>
      </c>
      <c r="B2519" s="113" t="s">
        <v>22764</v>
      </c>
      <c r="C2519" s="114" t="s">
        <v>24804</v>
      </c>
      <c r="D2519" s="124" t="s">
        <v>24811</v>
      </c>
      <c r="E2519" s="124" t="s">
        <v>24816</v>
      </c>
      <c r="F2519" s="115" t="s">
        <v>25432</v>
      </c>
      <c r="G2519" s="116" t="s">
        <v>1951</v>
      </c>
      <c r="H2519" s="117">
        <v>0</v>
      </c>
      <c r="I2519" s="122">
        <v>0</v>
      </c>
    </row>
    <row r="2520" s="109" customFormat="1" spans="1:9">
      <c r="A2520" s="112">
        <v>2519</v>
      </c>
      <c r="B2520" s="113" t="s">
        <v>22764</v>
      </c>
      <c r="C2520" s="114" t="s">
        <v>24804</v>
      </c>
      <c r="D2520" s="124" t="s">
        <v>24808</v>
      </c>
      <c r="E2520" s="124" t="s">
        <v>24828</v>
      </c>
      <c r="F2520" s="115" t="s">
        <v>25433</v>
      </c>
      <c r="G2520" s="116" t="s">
        <v>1930</v>
      </c>
      <c r="H2520" s="117">
        <v>0</v>
      </c>
      <c r="I2520" s="122">
        <v>0</v>
      </c>
    </row>
    <row r="2521" s="109" customFormat="1" spans="1:9">
      <c r="A2521" s="118">
        <v>2520</v>
      </c>
      <c r="B2521" s="113" t="s">
        <v>22764</v>
      </c>
      <c r="C2521" s="114" t="s">
        <v>24804</v>
      </c>
      <c r="D2521" s="124" t="s">
        <v>24808</v>
      </c>
      <c r="E2521" s="124" t="s">
        <v>24828</v>
      </c>
      <c r="F2521" s="115" t="s">
        <v>25434</v>
      </c>
      <c r="G2521" s="116" t="s">
        <v>1951</v>
      </c>
      <c r="H2521" s="117">
        <v>0</v>
      </c>
      <c r="I2521" s="122">
        <v>0</v>
      </c>
    </row>
    <row r="2522" s="109" customFormat="1" spans="1:9">
      <c r="A2522" s="112">
        <v>2521</v>
      </c>
      <c r="B2522" s="113" t="s">
        <v>22764</v>
      </c>
      <c r="C2522" s="114" t="s">
        <v>24804</v>
      </c>
      <c r="D2522" s="124" t="s">
        <v>24811</v>
      </c>
      <c r="E2522" s="124" t="s">
        <v>24816</v>
      </c>
      <c r="F2522" s="115" t="s">
        <v>25435</v>
      </c>
      <c r="G2522" s="116" t="s">
        <v>1951</v>
      </c>
      <c r="H2522" s="117">
        <v>0</v>
      </c>
      <c r="I2522" s="122">
        <v>11.9</v>
      </c>
    </row>
    <row r="2523" s="109" customFormat="1" spans="1:9">
      <c r="A2523" s="118">
        <v>2522</v>
      </c>
      <c r="B2523" s="113" t="s">
        <v>22764</v>
      </c>
      <c r="C2523" s="114" t="s">
        <v>24804</v>
      </c>
      <c r="D2523" s="124" t="s">
        <v>24805</v>
      </c>
      <c r="E2523" s="124" t="s">
        <v>24806</v>
      </c>
      <c r="F2523" s="115" t="s">
        <v>25436</v>
      </c>
      <c r="G2523" s="116" t="s">
        <v>1951</v>
      </c>
      <c r="H2523" s="117">
        <v>0</v>
      </c>
      <c r="I2523" s="122">
        <v>0</v>
      </c>
    </row>
    <row r="2524" s="109" customFormat="1" spans="1:9">
      <c r="A2524" s="112">
        <v>2523</v>
      </c>
      <c r="B2524" s="113" t="s">
        <v>22764</v>
      </c>
      <c r="C2524" s="114" t="s">
        <v>24804</v>
      </c>
      <c r="D2524" s="124" t="s">
        <v>24805</v>
      </c>
      <c r="E2524" s="124" t="s">
        <v>24806</v>
      </c>
      <c r="F2524" s="115" t="s">
        <v>25437</v>
      </c>
      <c r="G2524" s="116" t="s">
        <v>1951</v>
      </c>
      <c r="H2524" s="117">
        <v>0</v>
      </c>
      <c r="I2524" s="122">
        <v>20.9</v>
      </c>
    </row>
    <row r="2525" s="109" customFormat="1" spans="1:9">
      <c r="A2525" s="118">
        <v>2524</v>
      </c>
      <c r="B2525" s="113" t="s">
        <v>22764</v>
      </c>
      <c r="C2525" s="114" t="s">
        <v>24804</v>
      </c>
      <c r="D2525" s="124" t="s">
        <v>24811</v>
      </c>
      <c r="E2525" s="124" t="s">
        <v>24812</v>
      </c>
      <c r="F2525" s="115" t="s">
        <v>25438</v>
      </c>
      <c r="G2525" s="116" t="s">
        <v>1951</v>
      </c>
      <c r="H2525" s="117">
        <v>0</v>
      </c>
      <c r="I2525" s="122">
        <v>15</v>
      </c>
    </row>
    <row r="2526" s="109" customFormat="1" spans="1:9">
      <c r="A2526" s="112">
        <v>2525</v>
      </c>
      <c r="B2526" s="113" t="s">
        <v>22764</v>
      </c>
      <c r="C2526" s="114" t="s">
        <v>24804</v>
      </c>
      <c r="D2526" s="124" t="s">
        <v>24811</v>
      </c>
      <c r="E2526" s="124" t="s">
        <v>24812</v>
      </c>
      <c r="F2526" s="115" t="s">
        <v>25439</v>
      </c>
      <c r="G2526" s="116" t="s">
        <v>1951</v>
      </c>
      <c r="H2526" s="117">
        <v>0</v>
      </c>
      <c r="I2526" s="122">
        <v>0</v>
      </c>
    </row>
    <row r="2527" s="109" customFormat="1" spans="1:9">
      <c r="A2527" s="118">
        <v>2526</v>
      </c>
      <c r="B2527" s="113" t="s">
        <v>22764</v>
      </c>
      <c r="C2527" s="114" t="s">
        <v>24804</v>
      </c>
      <c r="D2527" s="124" t="s">
        <v>24808</v>
      </c>
      <c r="E2527" s="124" t="s">
        <v>24809</v>
      </c>
      <c r="F2527" s="115" t="s">
        <v>25440</v>
      </c>
      <c r="G2527" s="116" t="s">
        <v>1930</v>
      </c>
      <c r="H2527" s="117">
        <v>0</v>
      </c>
      <c r="I2527" s="122">
        <v>0</v>
      </c>
    </row>
    <row r="2528" s="26" customFormat="1" spans="1:9">
      <c r="A2528" s="112">
        <v>2527</v>
      </c>
      <c r="B2528" s="113" t="s">
        <v>22764</v>
      </c>
      <c r="C2528" s="114" t="s">
        <v>24804</v>
      </c>
      <c r="D2528" s="124" t="s">
        <v>24805</v>
      </c>
      <c r="E2528" s="124" t="s">
        <v>24824</v>
      </c>
      <c r="F2528" s="115" t="s">
        <v>25441</v>
      </c>
      <c r="G2528" s="116" t="s">
        <v>1930</v>
      </c>
      <c r="H2528" s="117">
        <v>0</v>
      </c>
      <c r="I2528" s="122">
        <v>16.6</v>
      </c>
    </row>
    <row r="2529" s="109" customFormat="1" spans="1:9">
      <c r="A2529" s="118">
        <v>2528</v>
      </c>
      <c r="B2529" s="113" t="s">
        <v>22764</v>
      </c>
      <c r="C2529" s="114" t="s">
        <v>24804</v>
      </c>
      <c r="D2529" s="124" t="s">
        <v>24805</v>
      </c>
      <c r="E2529" s="124" t="s">
        <v>24824</v>
      </c>
      <c r="F2529" s="115" t="s">
        <v>25442</v>
      </c>
      <c r="G2529" s="116" t="s">
        <v>1951</v>
      </c>
      <c r="H2529" s="117">
        <v>0</v>
      </c>
      <c r="I2529" s="122">
        <v>0</v>
      </c>
    </row>
    <row r="2530" s="109" customFormat="1" spans="1:9">
      <c r="A2530" s="112">
        <v>2529</v>
      </c>
      <c r="B2530" s="113" t="s">
        <v>22764</v>
      </c>
      <c r="C2530" s="114" t="s">
        <v>24804</v>
      </c>
      <c r="D2530" s="124" t="s">
        <v>24811</v>
      </c>
      <c r="E2530" s="124" t="s">
        <v>24814</v>
      </c>
      <c r="F2530" s="115" t="s">
        <v>25443</v>
      </c>
      <c r="G2530" s="116" t="s">
        <v>1951</v>
      </c>
      <c r="H2530" s="117">
        <v>0</v>
      </c>
      <c r="I2530" s="122">
        <v>24.6</v>
      </c>
    </row>
    <row r="2531" s="109" customFormat="1" spans="1:9">
      <c r="A2531" s="118">
        <v>2530</v>
      </c>
      <c r="B2531" s="113" t="s">
        <v>22764</v>
      </c>
      <c r="C2531" s="114" t="s">
        <v>24804</v>
      </c>
      <c r="D2531" s="124" t="s">
        <v>24805</v>
      </c>
      <c r="E2531" s="124" t="s">
        <v>24818</v>
      </c>
      <c r="F2531" s="115" t="s">
        <v>25444</v>
      </c>
      <c r="G2531" s="116" t="s">
        <v>1999</v>
      </c>
      <c r="H2531" s="117">
        <v>0</v>
      </c>
      <c r="I2531" s="122">
        <v>19.3</v>
      </c>
    </row>
    <row r="2532" s="109" customFormat="1" spans="1:9">
      <c r="A2532" s="112">
        <v>2531</v>
      </c>
      <c r="B2532" s="113" t="s">
        <v>22764</v>
      </c>
      <c r="C2532" s="114" t="s">
        <v>24804</v>
      </c>
      <c r="D2532" s="124" t="s">
        <v>24811</v>
      </c>
      <c r="E2532" s="124" t="s">
        <v>24814</v>
      </c>
      <c r="F2532" s="115" t="s">
        <v>25445</v>
      </c>
      <c r="G2532" s="116" t="s">
        <v>1936</v>
      </c>
      <c r="H2532" s="117">
        <v>0</v>
      </c>
      <c r="I2532" s="122">
        <v>23.4</v>
      </c>
    </row>
    <row r="2533" s="109" customFormat="1" spans="1:9">
      <c r="A2533" s="118">
        <v>2532</v>
      </c>
      <c r="B2533" s="113" t="s">
        <v>22764</v>
      </c>
      <c r="C2533" s="114" t="s">
        <v>24804</v>
      </c>
      <c r="D2533" s="124" t="s">
        <v>24805</v>
      </c>
      <c r="E2533" s="124" t="s">
        <v>24806</v>
      </c>
      <c r="F2533" s="115" t="s">
        <v>25446</v>
      </c>
      <c r="G2533" s="116" t="s">
        <v>1951</v>
      </c>
      <c r="H2533" s="117">
        <v>0</v>
      </c>
      <c r="I2533" s="122">
        <v>0</v>
      </c>
    </row>
    <row r="2534" s="109" customFormat="1" spans="1:9">
      <c r="A2534" s="112">
        <v>2533</v>
      </c>
      <c r="B2534" s="113" t="s">
        <v>22764</v>
      </c>
      <c r="C2534" s="114" t="s">
        <v>24804</v>
      </c>
      <c r="D2534" s="124" t="s">
        <v>24808</v>
      </c>
      <c r="E2534" s="124" t="s">
        <v>24926</v>
      </c>
      <c r="F2534" s="115" t="s">
        <v>25447</v>
      </c>
      <c r="G2534" s="116" t="s">
        <v>1999</v>
      </c>
      <c r="H2534" s="117">
        <v>0</v>
      </c>
      <c r="I2534" s="122">
        <v>0</v>
      </c>
    </row>
    <row r="2535" s="109" customFormat="1" spans="1:9">
      <c r="A2535" s="118">
        <v>2534</v>
      </c>
      <c r="B2535" s="113" t="s">
        <v>22764</v>
      </c>
      <c r="C2535" s="114" t="s">
        <v>24804</v>
      </c>
      <c r="D2535" s="124" t="s">
        <v>573</v>
      </c>
      <c r="E2535" s="124" t="s">
        <v>999</v>
      </c>
      <c r="F2535" s="115" t="s">
        <v>25448</v>
      </c>
      <c r="G2535" s="116" t="s">
        <v>1930</v>
      </c>
      <c r="H2535" s="117">
        <v>0</v>
      </c>
      <c r="I2535" s="122">
        <v>0</v>
      </c>
    </row>
    <row r="2536" s="26" customFormat="1" spans="1:9">
      <c r="A2536" s="112">
        <v>2535</v>
      </c>
      <c r="B2536" s="113" t="s">
        <v>22764</v>
      </c>
      <c r="C2536" s="114" t="s">
        <v>24804</v>
      </c>
      <c r="D2536" s="124" t="s">
        <v>23583</v>
      </c>
      <c r="E2536" s="124" t="s">
        <v>24956</v>
      </c>
      <c r="F2536" s="115" t="s">
        <v>25449</v>
      </c>
      <c r="G2536" s="116" t="s">
        <v>1930</v>
      </c>
      <c r="H2536" s="117">
        <v>0</v>
      </c>
      <c r="I2536" s="122">
        <v>10.5</v>
      </c>
    </row>
    <row r="2537" s="109" customFormat="1" spans="1:9">
      <c r="A2537" s="118">
        <v>2536</v>
      </c>
      <c r="B2537" s="113" t="s">
        <v>22764</v>
      </c>
      <c r="C2537" s="114" t="s">
        <v>24804</v>
      </c>
      <c r="D2537" s="124" t="s">
        <v>24808</v>
      </c>
      <c r="E2537" s="124" t="s">
        <v>24901</v>
      </c>
      <c r="F2537" s="115" t="s">
        <v>25450</v>
      </c>
      <c r="G2537" s="116" t="s">
        <v>1951</v>
      </c>
      <c r="H2537" s="117">
        <v>0</v>
      </c>
      <c r="I2537" s="122">
        <v>0</v>
      </c>
    </row>
    <row r="2538" s="109" customFormat="1" spans="1:9">
      <c r="A2538" s="112">
        <v>2537</v>
      </c>
      <c r="B2538" s="113" t="s">
        <v>22764</v>
      </c>
      <c r="C2538" s="114" t="s">
        <v>24804</v>
      </c>
      <c r="D2538" s="124" t="s">
        <v>24808</v>
      </c>
      <c r="E2538" s="124" t="s">
        <v>24820</v>
      </c>
      <c r="F2538" s="115" t="s">
        <v>25451</v>
      </c>
      <c r="G2538" s="116" t="s">
        <v>2017</v>
      </c>
      <c r="H2538" s="117">
        <v>0</v>
      </c>
      <c r="I2538" s="122">
        <v>0</v>
      </c>
    </row>
    <row r="2539" s="109" customFormat="1" spans="1:9">
      <c r="A2539" s="118">
        <v>2538</v>
      </c>
      <c r="B2539" s="113" t="s">
        <v>22764</v>
      </c>
      <c r="C2539" s="114" t="s">
        <v>24804</v>
      </c>
      <c r="D2539" s="124" t="s">
        <v>24808</v>
      </c>
      <c r="E2539" s="124" t="s">
        <v>24809</v>
      </c>
      <c r="F2539" s="115" t="s">
        <v>25452</v>
      </c>
      <c r="G2539" s="116" t="s">
        <v>1930</v>
      </c>
      <c r="H2539" s="117">
        <v>0</v>
      </c>
      <c r="I2539" s="122">
        <v>0</v>
      </c>
    </row>
    <row r="2540" s="109" customFormat="1" spans="1:9">
      <c r="A2540" s="112">
        <v>2539</v>
      </c>
      <c r="B2540" s="113" t="s">
        <v>22764</v>
      </c>
      <c r="C2540" s="114" t="s">
        <v>24804</v>
      </c>
      <c r="D2540" s="124" t="s">
        <v>24808</v>
      </c>
      <c r="E2540" s="124" t="s">
        <v>24809</v>
      </c>
      <c r="F2540" s="115" t="s">
        <v>25453</v>
      </c>
      <c r="G2540" s="116" t="s">
        <v>1951</v>
      </c>
      <c r="H2540" s="117">
        <v>0</v>
      </c>
      <c r="I2540" s="122">
        <v>21</v>
      </c>
    </row>
    <row r="2541" s="109" customFormat="1" spans="1:9">
      <c r="A2541" s="118">
        <v>2540</v>
      </c>
      <c r="B2541" s="113" t="s">
        <v>22764</v>
      </c>
      <c r="C2541" s="114" t="s">
        <v>24804</v>
      </c>
      <c r="D2541" s="124" t="s">
        <v>24805</v>
      </c>
      <c r="E2541" s="124" t="s">
        <v>24824</v>
      </c>
      <c r="F2541" s="115" t="s">
        <v>25454</v>
      </c>
      <c r="G2541" s="116" t="s">
        <v>1951</v>
      </c>
      <c r="H2541" s="117">
        <v>0</v>
      </c>
      <c r="I2541" s="122">
        <v>0</v>
      </c>
    </row>
    <row r="2542" s="109" customFormat="1" spans="1:9">
      <c r="A2542" s="112">
        <v>2541</v>
      </c>
      <c r="B2542" s="113" t="s">
        <v>22764</v>
      </c>
      <c r="C2542" s="114" t="s">
        <v>24804</v>
      </c>
      <c r="D2542" s="124" t="s">
        <v>24805</v>
      </c>
      <c r="E2542" s="124" t="s">
        <v>24843</v>
      </c>
      <c r="F2542" s="115" t="s">
        <v>25455</v>
      </c>
      <c r="G2542" s="116" t="s">
        <v>1951</v>
      </c>
      <c r="H2542" s="117">
        <v>0</v>
      </c>
      <c r="I2542" s="122">
        <v>0</v>
      </c>
    </row>
    <row r="2543" s="109" customFormat="1" spans="1:9">
      <c r="A2543" s="118">
        <v>2542</v>
      </c>
      <c r="B2543" s="113" t="s">
        <v>22764</v>
      </c>
      <c r="C2543" s="114" t="s">
        <v>24804</v>
      </c>
      <c r="D2543" s="124" t="s">
        <v>23583</v>
      </c>
      <c r="E2543" s="124" t="s">
        <v>899</v>
      </c>
      <c r="F2543" s="115" t="s">
        <v>25456</v>
      </c>
      <c r="G2543" s="116" t="s">
        <v>1936</v>
      </c>
      <c r="H2543" s="117">
        <v>0</v>
      </c>
      <c r="I2543" s="122">
        <v>0</v>
      </c>
    </row>
    <row r="2544" s="26" customFormat="1" spans="1:9">
      <c r="A2544" s="112">
        <v>2543</v>
      </c>
      <c r="B2544" s="113" t="s">
        <v>22764</v>
      </c>
      <c r="C2544" s="114" t="s">
        <v>24804</v>
      </c>
      <c r="D2544" s="124" t="s">
        <v>24808</v>
      </c>
      <c r="E2544" s="124" t="s">
        <v>24828</v>
      </c>
      <c r="F2544" s="115" t="s">
        <v>25457</v>
      </c>
      <c r="G2544" s="116" t="s">
        <v>2017</v>
      </c>
      <c r="H2544" s="117">
        <v>0</v>
      </c>
      <c r="I2544" s="122">
        <v>0</v>
      </c>
    </row>
    <row r="2545" s="109" customFormat="1" spans="1:9">
      <c r="A2545" s="118">
        <v>2544</v>
      </c>
      <c r="B2545" s="113" t="s">
        <v>22764</v>
      </c>
      <c r="C2545" s="114" t="s">
        <v>24804</v>
      </c>
      <c r="D2545" s="124" t="s">
        <v>24808</v>
      </c>
      <c r="E2545" s="124" t="s">
        <v>24901</v>
      </c>
      <c r="F2545" s="115" t="s">
        <v>25458</v>
      </c>
      <c r="G2545" s="116" t="s">
        <v>1951</v>
      </c>
      <c r="H2545" s="117">
        <v>0</v>
      </c>
      <c r="I2545" s="122">
        <v>28.3</v>
      </c>
    </row>
    <row r="2546" s="109" customFormat="1" spans="1:9">
      <c r="A2546" s="112">
        <v>2545</v>
      </c>
      <c r="B2546" s="113" t="s">
        <v>22764</v>
      </c>
      <c r="C2546" s="114" t="s">
        <v>24804</v>
      </c>
      <c r="D2546" s="124" t="s">
        <v>24805</v>
      </c>
      <c r="E2546" s="124" t="s">
        <v>24818</v>
      </c>
      <c r="F2546" s="115" t="s">
        <v>25459</v>
      </c>
      <c r="G2546" s="116" t="s">
        <v>1999</v>
      </c>
      <c r="H2546" s="117">
        <v>0</v>
      </c>
      <c r="I2546" s="122">
        <v>0</v>
      </c>
    </row>
    <row r="2547" s="109" customFormat="1" spans="1:9">
      <c r="A2547" s="118">
        <v>2546</v>
      </c>
      <c r="B2547" s="113" t="s">
        <v>22764</v>
      </c>
      <c r="C2547" s="114" t="s">
        <v>24804</v>
      </c>
      <c r="D2547" s="124" t="s">
        <v>24808</v>
      </c>
      <c r="E2547" s="124" t="s">
        <v>24901</v>
      </c>
      <c r="F2547" s="115" t="s">
        <v>25460</v>
      </c>
      <c r="G2547" s="116" t="s">
        <v>1951</v>
      </c>
      <c r="H2547" s="117">
        <v>0</v>
      </c>
      <c r="I2547" s="122">
        <v>0</v>
      </c>
    </row>
    <row r="2548" s="109" customFormat="1" spans="1:9">
      <c r="A2548" s="112">
        <v>2547</v>
      </c>
      <c r="B2548" s="113" t="s">
        <v>22764</v>
      </c>
      <c r="C2548" s="114" t="s">
        <v>24804</v>
      </c>
      <c r="D2548" s="124" t="s">
        <v>24805</v>
      </c>
      <c r="E2548" s="124" t="s">
        <v>24806</v>
      </c>
      <c r="F2548" s="115" t="s">
        <v>25461</v>
      </c>
      <c r="G2548" s="116" t="s">
        <v>1951</v>
      </c>
      <c r="H2548" s="117">
        <v>0</v>
      </c>
      <c r="I2548" s="122">
        <v>0</v>
      </c>
    </row>
    <row r="2549" s="109" customFormat="1" spans="1:9">
      <c r="A2549" s="118">
        <v>2548</v>
      </c>
      <c r="B2549" s="113" t="s">
        <v>22764</v>
      </c>
      <c r="C2549" s="114" t="s">
        <v>24804</v>
      </c>
      <c r="D2549" s="124" t="s">
        <v>23583</v>
      </c>
      <c r="E2549" s="124" t="s">
        <v>24956</v>
      </c>
      <c r="F2549" s="115" t="s">
        <v>25462</v>
      </c>
      <c r="G2549" s="116" t="s">
        <v>1930</v>
      </c>
      <c r="H2549" s="117">
        <v>0</v>
      </c>
      <c r="I2549" s="122">
        <v>0</v>
      </c>
    </row>
    <row r="2550" s="109" customFormat="1" spans="1:9">
      <c r="A2550" s="112">
        <v>2549</v>
      </c>
      <c r="B2550" s="113" t="s">
        <v>22764</v>
      </c>
      <c r="C2550" s="114" t="s">
        <v>24804</v>
      </c>
      <c r="D2550" s="124" t="s">
        <v>23583</v>
      </c>
      <c r="E2550" s="124" t="s">
        <v>899</v>
      </c>
      <c r="F2550" s="115" t="s">
        <v>25463</v>
      </c>
      <c r="G2550" s="116" t="s">
        <v>1951</v>
      </c>
      <c r="H2550" s="117">
        <v>0</v>
      </c>
      <c r="I2550" s="122">
        <v>0</v>
      </c>
    </row>
    <row r="2551" s="109" customFormat="1" spans="1:9">
      <c r="A2551" s="118">
        <v>2550</v>
      </c>
      <c r="B2551" s="113" t="s">
        <v>22764</v>
      </c>
      <c r="C2551" s="114" t="s">
        <v>24804</v>
      </c>
      <c r="D2551" s="124" t="s">
        <v>24808</v>
      </c>
      <c r="E2551" s="124" t="s">
        <v>24828</v>
      </c>
      <c r="F2551" s="115" t="s">
        <v>25464</v>
      </c>
      <c r="G2551" s="116" t="s">
        <v>1930</v>
      </c>
      <c r="H2551" s="117">
        <v>0</v>
      </c>
      <c r="I2551" s="122">
        <v>0</v>
      </c>
    </row>
    <row r="2552" s="109" customFormat="1" spans="1:9">
      <c r="A2552" s="112">
        <v>2551</v>
      </c>
      <c r="B2552" s="113" t="s">
        <v>22764</v>
      </c>
      <c r="C2552" s="114" t="s">
        <v>24804</v>
      </c>
      <c r="D2552" s="124" t="s">
        <v>24808</v>
      </c>
      <c r="E2552" s="124" t="s">
        <v>24809</v>
      </c>
      <c r="F2552" s="115" t="s">
        <v>25465</v>
      </c>
      <c r="G2552" s="116" t="s">
        <v>1930</v>
      </c>
      <c r="H2552" s="117">
        <v>0</v>
      </c>
      <c r="I2552" s="122">
        <v>0</v>
      </c>
    </row>
    <row r="2553" s="109" customFormat="1" spans="1:9">
      <c r="A2553" s="118">
        <v>2552</v>
      </c>
      <c r="B2553" s="113" t="s">
        <v>22764</v>
      </c>
      <c r="C2553" s="114" t="s">
        <v>24804</v>
      </c>
      <c r="D2553" s="124" t="s">
        <v>24805</v>
      </c>
      <c r="E2553" s="124" t="s">
        <v>24835</v>
      </c>
      <c r="F2553" s="115" t="s">
        <v>25466</v>
      </c>
      <c r="G2553" s="116" t="s">
        <v>1930</v>
      </c>
      <c r="H2553" s="117">
        <v>0</v>
      </c>
      <c r="I2553" s="122">
        <v>0</v>
      </c>
    </row>
    <row r="2554" s="109" customFormat="1" spans="1:9">
      <c r="A2554" s="112">
        <v>2553</v>
      </c>
      <c r="B2554" s="113" t="s">
        <v>22764</v>
      </c>
      <c r="C2554" s="114" t="s">
        <v>24804</v>
      </c>
      <c r="D2554" s="124" t="s">
        <v>24805</v>
      </c>
      <c r="E2554" s="124" t="s">
        <v>24806</v>
      </c>
      <c r="F2554" s="115" t="s">
        <v>25467</v>
      </c>
      <c r="G2554" s="116" t="s">
        <v>1951</v>
      </c>
      <c r="H2554" s="117">
        <v>0</v>
      </c>
      <c r="I2554" s="122">
        <v>0</v>
      </c>
    </row>
    <row r="2555" s="109" customFormat="1" spans="1:9">
      <c r="A2555" s="118">
        <v>2554</v>
      </c>
      <c r="B2555" s="113" t="s">
        <v>22764</v>
      </c>
      <c r="C2555" s="114" t="s">
        <v>24804</v>
      </c>
      <c r="D2555" s="124" t="s">
        <v>24811</v>
      </c>
      <c r="E2555" s="124" t="s">
        <v>24892</v>
      </c>
      <c r="F2555" s="115" t="s">
        <v>25468</v>
      </c>
      <c r="G2555" s="116" t="s">
        <v>1951</v>
      </c>
      <c r="H2555" s="117">
        <v>0</v>
      </c>
      <c r="I2555" s="122">
        <v>28.6</v>
      </c>
    </row>
    <row r="2556" s="109" customFormat="1" spans="1:9">
      <c r="A2556" s="112">
        <v>2555</v>
      </c>
      <c r="B2556" s="113" t="s">
        <v>22764</v>
      </c>
      <c r="C2556" s="114" t="s">
        <v>24804</v>
      </c>
      <c r="D2556" s="124" t="s">
        <v>24808</v>
      </c>
      <c r="E2556" s="124" t="s">
        <v>24901</v>
      </c>
      <c r="F2556" s="115" t="s">
        <v>25469</v>
      </c>
      <c r="G2556" s="116" t="s">
        <v>1930</v>
      </c>
      <c r="H2556" s="117">
        <v>0</v>
      </c>
      <c r="I2556" s="122">
        <v>20.6</v>
      </c>
    </row>
    <row r="2557" s="109" customFormat="1" spans="1:9">
      <c r="A2557" s="118">
        <v>2556</v>
      </c>
      <c r="B2557" s="113" t="s">
        <v>22764</v>
      </c>
      <c r="C2557" s="114" t="s">
        <v>24804</v>
      </c>
      <c r="D2557" s="124" t="s">
        <v>24805</v>
      </c>
      <c r="E2557" s="124" t="s">
        <v>24850</v>
      </c>
      <c r="F2557" s="115" t="s">
        <v>25470</v>
      </c>
      <c r="G2557" s="116" t="s">
        <v>1999</v>
      </c>
      <c r="H2557" s="117">
        <v>0</v>
      </c>
      <c r="I2557" s="122">
        <v>21.7</v>
      </c>
    </row>
    <row r="2558" s="109" customFormat="1" spans="1:9">
      <c r="A2558" s="112">
        <v>2557</v>
      </c>
      <c r="B2558" s="113" t="s">
        <v>22764</v>
      </c>
      <c r="C2558" s="114" t="s">
        <v>24804</v>
      </c>
      <c r="D2558" s="124" t="s">
        <v>24805</v>
      </c>
      <c r="E2558" s="124" t="s">
        <v>24835</v>
      </c>
      <c r="F2558" s="115" t="s">
        <v>25471</v>
      </c>
      <c r="G2558" s="116" t="s">
        <v>1936</v>
      </c>
      <c r="H2558" s="117">
        <v>0</v>
      </c>
      <c r="I2558" s="122">
        <v>25.9</v>
      </c>
    </row>
    <row r="2559" s="109" customFormat="1" spans="1:9">
      <c r="A2559" s="118">
        <v>2558</v>
      </c>
      <c r="B2559" s="113" t="s">
        <v>22764</v>
      </c>
      <c r="C2559" s="114" t="s">
        <v>24119</v>
      </c>
      <c r="D2559" s="124" t="s">
        <v>24120</v>
      </c>
      <c r="E2559" s="124" t="s">
        <v>24121</v>
      </c>
      <c r="F2559" s="115" t="s">
        <v>25472</v>
      </c>
      <c r="G2559" s="116" t="s">
        <v>1951</v>
      </c>
      <c r="H2559" s="117">
        <v>0</v>
      </c>
      <c r="I2559" s="122">
        <v>15.7</v>
      </c>
    </row>
    <row r="2560" s="109" customFormat="1" spans="1:9">
      <c r="A2560" s="112">
        <v>2559</v>
      </c>
      <c r="B2560" s="113" t="s">
        <v>22764</v>
      </c>
      <c r="C2560" s="114" t="s">
        <v>24119</v>
      </c>
      <c r="D2560" s="124" t="s">
        <v>24120</v>
      </c>
      <c r="E2560" s="124" t="s">
        <v>24121</v>
      </c>
      <c r="F2560" s="115" t="s">
        <v>25473</v>
      </c>
      <c r="G2560" s="116" t="s">
        <v>1951</v>
      </c>
      <c r="H2560" s="117">
        <v>0</v>
      </c>
      <c r="I2560" s="122">
        <v>12.5</v>
      </c>
    </row>
    <row r="2561" s="109" customFormat="1" spans="1:9">
      <c r="A2561" s="118">
        <v>2560</v>
      </c>
      <c r="B2561" s="113" t="s">
        <v>22764</v>
      </c>
      <c r="C2561" s="114" t="s">
        <v>24119</v>
      </c>
      <c r="D2561" s="124" t="s">
        <v>22771</v>
      </c>
      <c r="E2561" s="124" t="s">
        <v>24159</v>
      </c>
      <c r="F2561" s="115" t="s">
        <v>25474</v>
      </c>
      <c r="G2561" s="116" t="s">
        <v>1930</v>
      </c>
      <c r="H2561" s="117">
        <v>0</v>
      </c>
      <c r="I2561" s="122">
        <v>15.4</v>
      </c>
    </row>
    <row r="2562" s="109" customFormat="1" spans="1:9">
      <c r="A2562" s="112">
        <v>2561</v>
      </c>
      <c r="B2562" s="113" t="s">
        <v>22764</v>
      </c>
      <c r="C2562" s="114" t="s">
        <v>24119</v>
      </c>
      <c r="D2562" s="124" t="s">
        <v>22771</v>
      </c>
      <c r="E2562" s="124" t="s">
        <v>24159</v>
      </c>
      <c r="F2562" s="115" t="s">
        <v>25475</v>
      </c>
      <c r="G2562" s="116" t="s">
        <v>1930</v>
      </c>
      <c r="H2562" s="117">
        <v>0</v>
      </c>
      <c r="I2562" s="122">
        <v>16.8</v>
      </c>
    </row>
    <row r="2563" s="109" customFormat="1" spans="1:9">
      <c r="A2563" s="118">
        <v>2562</v>
      </c>
      <c r="B2563" s="113" t="s">
        <v>22764</v>
      </c>
      <c r="C2563" s="114" t="s">
        <v>24119</v>
      </c>
      <c r="D2563" s="124" t="s">
        <v>22771</v>
      </c>
      <c r="E2563" s="124" t="s">
        <v>24159</v>
      </c>
      <c r="F2563" s="115" t="s">
        <v>25476</v>
      </c>
      <c r="G2563" s="116" t="s">
        <v>1999</v>
      </c>
      <c r="H2563" s="117">
        <v>0</v>
      </c>
      <c r="I2563" s="122">
        <v>12.1</v>
      </c>
    </row>
    <row r="2564" s="109" customFormat="1" spans="1:9">
      <c r="A2564" s="112">
        <v>2563</v>
      </c>
      <c r="B2564" s="113" t="s">
        <v>22764</v>
      </c>
      <c r="C2564" s="114" t="s">
        <v>24119</v>
      </c>
      <c r="D2564" s="124" t="s">
        <v>23730</v>
      </c>
      <c r="E2564" s="124" t="s">
        <v>24355</v>
      </c>
      <c r="F2564" s="115" t="s">
        <v>16683</v>
      </c>
      <c r="G2564" s="116" t="s">
        <v>1951</v>
      </c>
      <c r="H2564" s="117">
        <v>3.9744</v>
      </c>
      <c r="I2564" s="122">
        <v>20.9</v>
      </c>
    </row>
    <row r="2565" s="109" customFormat="1" spans="1:9">
      <c r="A2565" s="118">
        <v>2564</v>
      </c>
      <c r="B2565" s="113" t="s">
        <v>22764</v>
      </c>
      <c r="C2565" s="114" t="s">
        <v>24119</v>
      </c>
      <c r="D2565" s="124" t="s">
        <v>23730</v>
      </c>
      <c r="E2565" s="124" t="s">
        <v>24355</v>
      </c>
      <c r="F2565" s="115" t="s">
        <v>25477</v>
      </c>
      <c r="G2565" s="116" t="s">
        <v>1951</v>
      </c>
      <c r="H2565" s="117">
        <v>1.5985</v>
      </c>
      <c r="I2565" s="122">
        <v>20.6</v>
      </c>
    </row>
    <row r="2566" s="109" customFormat="1" spans="1:9">
      <c r="A2566" s="112">
        <v>2565</v>
      </c>
      <c r="B2566" s="113" t="s">
        <v>22764</v>
      </c>
      <c r="C2566" s="114" t="s">
        <v>24119</v>
      </c>
      <c r="D2566" s="124" t="s">
        <v>23730</v>
      </c>
      <c r="E2566" s="124" t="s">
        <v>24355</v>
      </c>
      <c r="F2566" s="115" t="s">
        <v>25478</v>
      </c>
      <c r="G2566" s="116" t="s">
        <v>2017</v>
      </c>
      <c r="H2566" s="117">
        <v>20.7</v>
      </c>
      <c r="I2566" s="122">
        <v>0</v>
      </c>
    </row>
    <row r="2567" s="109" customFormat="1" spans="1:9">
      <c r="A2567" s="118">
        <v>2566</v>
      </c>
      <c r="B2567" s="113" t="s">
        <v>22764</v>
      </c>
      <c r="C2567" s="114" t="s">
        <v>24119</v>
      </c>
      <c r="D2567" s="124" t="s">
        <v>23730</v>
      </c>
      <c r="E2567" s="124" t="s">
        <v>24355</v>
      </c>
      <c r="F2567" s="115" t="s">
        <v>25479</v>
      </c>
      <c r="G2567" s="116" t="s">
        <v>1951</v>
      </c>
      <c r="H2567" s="117">
        <v>27.3434304</v>
      </c>
      <c r="I2567" s="122">
        <v>0</v>
      </c>
    </row>
    <row r="2568" s="109" customFormat="1" spans="1:9">
      <c r="A2568" s="112">
        <v>2567</v>
      </c>
      <c r="B2568" s="113" t="s">
        <v>22764</v>
      </c>
      <c r="C2568" s="114" t="s">
        <v>24119</v>
      </c>
      <c r="D2568" s="124" t="s">
        <v>23730</v>
      </c>
      <c r="E2568" s="124" t="s">
        <v>25480</v>
      </c>
      <c r="F2568" s="115" t="s">
        <v>25481</v>
      </c>
      <c r="G2568" s="116" t="s">
        <v>1999</v>
      </c>
      <c r="H2568" s="117">
        <v>0</v>
      </c>
      <c r="I2568" s="122">
        <v>0</v>
      </c>
    </row>
    <row r="2569" s="109" customFormat="1" spans="1:9">
      <c r="A2569" s="118">
        <v>2568</v>
      </c>
      <c r="B2569" s="113" t="s">
        <v>22764</v>
      </c>
      <c r="C2569" s="114" t="s">
        <v>24119</v>
      </c>
      <c r="D2569" s="124" t="s">
        <v>23730</v>
      </c>
      <c r="E2569" s="124" t="s">
        <v>25480</v>
      </c>
      <c r="F2569" s="115" t="s">
        <v>25482</v>
      </c>
      <c r="G2569" s="116" t="s">
        <v>1930</v>
      </c>
      <c r="H2569" s="117">
        <v>0</v>
      </c>
      <c r="I2569" s="122">
        <v>29.8</v>
      </c>
    </row>
    <row r="2570" s="109" customFormat="1" spans="1:9">
      <c r="A2570" s="112">
        <v>2569</v>
      </c>
      <c r="B2570" s="113" t="s">
        <v>22764</v>
      </c>
      <c r="C2570" s="114" t="s">
        <v>24119</v>
      </c>
      <c r="D2570" s="124" t="s">
        <v>23730</v>
      </c>
      <c r="E2570" s="124" t="s">
        <v>25480</v>
      </c>
      <c r="F2570" s="115" t="s">
        <v>25483</v>
      </c>
      <c r="G2570" s="116" t="s">
        <v>1999</v>
      </c>
      <c r="H2570" s="117">
        <v>0</v>
      </c>
      <c r="I2570" s="122">
        <v>20.5</v>
      </c>
    </row>
    <row r="2571" s="109" customFormat="1" spans="1:9">
      <c r="A2571" s="118">
        <v>2570</v>
      </c>
      <c r="B2571" s="113" t="s">
        <v>22764</v>
      </c>
      <c r="C2571" s="114" t="s">
        <v>23523</v>
      </c>
      <c r="D2571" s="124" t="s">
        <v>1438</v>
      </c>
      <c r="E2571" s="124" t="s">
        <v>1444</v>
      </c>
      <c r="F2571" s="115" t="s">
        <v>1448</v>
      </c>
      <c r="G2571" s="116" t="s">
        <v>1936</v>
      </c>
      <c r="H2571" s="117">
        <v>32.1292928</v>
      </c>
      <c r="I2571" s="122">
        <v>19.4</v>
      </c>
    </row>
    <row r="2572" s="109" customFormat="1" spans="1:9">
      <c r="A2572" s="112">
        <v>2571</v>
      </c>
      <c r="B2572" s="113" t="s">
        <v>22764</v>
      </c>
      <c r="C2572" s="114" t="s">
        <v>23523</v>
      </c>
      <c r="D2572" s="124" t="s">
        <v>1438</v>
      </c>
      <c r="E2572" s="124" t="s">
        <v>1444</v>
      </c>
      <c r="F2572" s="115" t="s">
        <v>1446</v>
      </c>
      <c r="G2572" s="116" t="s">
        <v>1936</v>
      </c>
      <c r="H2572" s="117">
        <v>41.9753664</v>
      </c>
      <c r="I2572" s="122">
        <v>22.4</v>
      </c>
    </row>
    <row r="2573" s="109" customFormat="1" spans="1:9">
      <c r="A2573" s="118">
        <v>2572</v>
      </c>
      <c r="B2573" s="113" t="s">
        <v>22764</v>
      </c>
      <c r="C2573" s="114" t="s">
        <v>23523</v>
      </c>
      <c r="D2573" s="124" t="s">
        <v>1438</v>
      </c>
      <c r="E2573" s="124" t="s">
        <v>23611</v>
      </c>
      <c r="F2573" s="115" t="s">
        <v>25484</v>
      </c>
      <c r="G2573" s="116" t="s">
        <v>1930</v>
      </c>
      <c r="H2573" s="117">
        <v>55.6928064</v>
      </c>
      <c r="I2573" s="122">
        <v>26.2</v>
      </c>
    </row>
    <row r="2574" s="109" customFormat="1" spans="1:9">
      <c r="A2574" s="112">
        <v>2573</v>
      </c>
      <c r="B2574" s="113" t="s">
        <v>22764</v>
      </c>
      <c r="C2574" s="114" t="s">
        <v>24804</v>
      </c>
      <c r="D2574" s="124" t="s">
        <v>24855</v>
      </c>
      <c r="E2574" s="124" t="s">
        <v>25057</v>
      </c>
      <c r="F2574" s="115" t="s">
        <v>25485</v>
      </c>
      <c r="G2574" s="116" t="s">
        <v>1930</v>
      </c>
      <c r="H2574" s="117">
        <v>0</v>
      </c>
      <c r="I2574" s="122">
        <v>15.9</v>
      </c>
    </row>
    <row r="2575" s="109" customFormat="1" spans="1:9">
      <c r="A2575" s="118">
        <v>2574</v>
      </c>
      <c r="B2575" s="113" t="s">
        <v>22764</v>
      </c>
      <c r="C2575" s="114" t="s">
        <v>24804</v>
      </c>
      <c r="D2575" s="124" t="s">
        <v>24855</v>
      </c>
      <c r="E2575" s="124" t="s">
        <v>25057</v>
      </c>
      <c r="F2575" s="115" t="s">
        <v>25486</v>
      </c>
      <c r="G2575" s="116" t="s">
        <v>1951</v>
      </c>
      <c r="H2575" s="117">
        <v>0</v>
      </c>
      <c r="I2575" s="122">
        <v>19.3</v>
      </c>
    </row>
    <row r="2576" s="109" customFormat="1" spans="1:9">
      <c r="A2576" s="112">
        <v>2575</v>
      </c>
      <c r="B2576" s="113" t="s">
        <v>22764</v>
      </c>
      <c r="C2576" s="114" t="s">
        <v>24804</v>
      </c>
      <c r="D2576" s="124" t="s">
        <v>24855</v>
      </c>
      <c r="E2576" s="124" t="s">
        <v>25057</v>
      </c>
      <c r="F2576" s="115" t="s">
        <v>25487</v>
      </c>
      <c r="G2576" s="116" t="s">
        <v>1930</v>
      </c>
      <c r="H2576" s="117">
        <v>0</v>
      </c>
      <c r="I2576" s="122">
        <v>12.6</v>
      </c>
    </row>
    <row r="2577" s="109" customFormat="1" spans="1:9">
      <c r="A2577" s="118">
        <v>2576</v>
      </c>
      <c r="B2577" s="113" t="s">
        <v>22764</v>
      </c>
      <c r="C2577" s="114" t="s">
        <v>24804</v>
      </c>
      <c r="D2577" s="124" t="s">
        <v>24855</v>
      </c>
      <c r="E2577" s="124" t="s">
        <v>25057</v>
      </c>
      <c r="F2577" s="115" t="s">
        <v>25488</v>
      </c>
      <c r="G2577" s="116" t="s">
        <v>1951</v>
      </c>
      <c r="H2577" s="117">
        <v>0</v>
      </c>
      <c r="I2577" s="122">
        <v>11.5</v>
      </c>
    </row>
    <row r="2578" s="109" customFormat="1" spans="1:9">
      <c r="A2578" s="112">
        <v>2577</v>
      </c>
      <c r="B2578" s="113" t="s">
        <v>22764</v>
      </c>
      <c r="C2578" s="114" t="s">
        <v>24804</v>
      </c>
      <c r="D2578" s="124" t="s">
        <v>24855</v>
      </c>
      <c r="E2578" s="124" t="s">
        <v>25057</v>
      </c>
      <c r="F2578" s="115" t="s">
        <v>25489</v>
      </c>
      <c r="G2578" s="116" t="s">
        <v>1999</v>
      </c>
      <c r="H2578" s="117">
        <v>0</v>
      </c>
      <c r="I2578" s="122">
        <v>25</v>
      </c>
    </row>
    <row r="2579" s="109" customFormat="1" spans="1:9">
      <c r="A2579" s="118">
        <v>2578</v>
      </c>
      <c r="B2579" s="113" t="s">
        <v>22764</v>
      </c>
      <c r="C2579" s="114" t="s">
        <v>24804</v>
      </c>
      <c r="D2579" s="124" t="s">
        <v>24855</v>
      </c>
      <c r="E2579" s="124" t="s">
        <v>25057</v>
      </c>
      <c r="F2579" s="115" t="s">
        <v>25490</v>
      </c>
      <c r="G2579" s="116" t="s">
        <v>1930</v>
      </c>
      <c r="H2579" s="117">
        <v>0</v>
      </c>
      <c r="I2579" s="122">
        <v>26.1</v>
      </c>
    </row>
    <row r="2580" s="109" customFormat="1" spans="1:9">
      <c r="A2580" s="112">
        <v>2579</v>
      </c>
      <c r="B2580" s="113" t="s">
        <v>22764</v>
      </c>
      <c r="C2580" s="114" t="s">
        <v>22765</v>
      </c>
      <c r="D2580" s="124" t="s">
        <v>22776</v>
      </c>
      <c r="E2580" s="124" t="s">
        <v>22870</v>
      </c>
      <c r="F2580" s="115" t="s">
        <v>25491</v>
      </c>
      <c r="G2580" s="116" t="s">
        <v>1999</v>
      </c>
      <c r="H2580" s="117">
        <v>0</v>
      </c>
      <c r="I2580" s="122">
        <v>23.6</v>
      </c>
    </row>
    <row r="2581" s="109" customFormat="1" spans="1:9">
      <c r="A2581" s="118">
        <v>2580</v>
      </c>
      <c r="B2581" s="113" t="s">
        <v>22764</v>
      </c>
      <c r="C2581" s="114" t="s">
        <v>22765</v>
      </c>
      <c r="D2581" s="124" t="s">
        <v>437</v>
      </c>
      <c r="E2581" s="124" t="s">
        <v>733</v>
      </c>
      <c r="F2581" s="115" t="s">
        <v>25492</v>
      </c>
      <c r="G2581" s="116" t="s">
        <v>1930</v>
      </c>
      <c r="H2581" s="117">
        <v>6.706304</v>
      </c>
      <c r="I2581" s="122">
        <v>23.3</v>
      </c>
    </row>
    <row r="2582" s="109" customFormat="1" spans="1:9">
      <c r="A2582" s="112">
        <v>2581</v>
      </c>
      <c r="B2582" s="113" t="s">
        <v>22764</v>
      </c>
      <c r="C2582" s="114" t="s">
        <v>22765</v>
      </c>
      <c r="D2582" s="124" t="s">
        <v>437</v>
      </c>
      <c r="E2582" s="124" t="s">
        <v>733</v>
      </c>
      <c r="F2582" s="115" t="s">
        <v>25493</v>
      </c>
      <c r="G2582" s="116" t="s">
        <v>1930</v>
      </c>
      <c r="H2582" s="117">
        <v>7.46586</v>
      </c>
      <c r="I2582" s="122">
        <v>27.4</v>
      </c>
    </row>
    <row r="2583" s="109" customFormat="1" spans="1:9">
      <c r="A2583" s="118">
        <v>2582</v>
      </c>
      <c r="B2583" s="113" t="s">
        <v>22764</v>
      </c>
      <c r="C2583" s="114" t="s">
        <v>22765</v>
      </c>
      <c r="D2583" s="124" t="s">
        <v>437</v>
      </c>
      <c r="E2583" s="124" t="s">
        <v>733</v>
      </c>
      <c r="F2583" s="115" t="s">
        <v>25494</v>
      </c>
      <c r="G2583" s="116" t="s">
        <v>1930</v>
      </c>
      <c r="H2583" s="117">
        <v>0</v>
      </c>
      <c r="I2583" s="122">
        <v>28.5</v>
      </c>
    </row>
    <row r="2584" s="26" customFormat="1" spans="1:9">
      <c r="A2584" s="112">
        <v>2583</v>
      </c>
      <c r="B2584" s="113" t="s">
        <v>22764</v>
      </c>
      <c r="C2584" s="114" t="s">
        <v>23523</v>
      </c>
      <c r="D2584" s="124" t="s">
        <v>22787</v>
      </c>
      <c r="E2584" s="124" t="s">
        <v>23196</v>
      </c>
      <c r="F2584" s="115" t="s">
        <v>25495</v>
      </c>
      <c r="G2584" s="116" t="s">
        <v>1936</v>
      </c>
      <c r="H2584" s="117">
        <v>55.6928064</v>
      </c>
      <c r="I2584" s="122">
        <v>21.7</v>
      </c>
    </row>
    <row r="2585" s="109" customFormat="1" spans="1:9">
      <c r="A2585" s="118">
        <v>2584</v>
      </c>
      <c r="B2585" s="113" t="s">
        <v>22764</v>
      </c>
      <c r="C2585" s="114" t="s">
        <v>23523</v>
      </c>
      <c r="D2585" s="124" t="s">
        <v>22787</v>
      </c>
      <c r="E2585" s="124" t="s">
        <v>23196</v>
      </c>
      <c r="F2585" s="115" t="s">
        <v>25496</v>
      </c>
      <c r="G2585" s="116" t="s">
        <v>1936</v>
      </c>
      <c r="H2585" s="117">
        <v>55.6928064</v>
      </c>
      <c r="I2585" s="122">
        <v>20.8</v>
      </c>
    </row>
    <row r="2586" s="109" customFormat="1" spans="1:9">
      <c r="A2586" s="112">
        <v>2585</v>
      </c>
      <c r="B2586" s="113" t="s">
        <v>22764</v>
      </c>
      <c r="C2586" s="114" t="s">
        <v>24804</v>
      </c>
      <c r="D2586" s="124" t="s">
        <v>24805</v>
      </c>
      <c r="E2586" s="124" t="s">
        <v>24806</v>
      </c>
      <c r="F2586" s="115" t="s">
        <v>25497</v>
      </c>
      <c r="G2586" s="116" t="s">
        <v>1951</v>
      </c>
      <c r="H2586" s="117">
        <v>0</v>
      </c>
      <c r="I2586" s="122">
        <v>36.8</v>
      </c>
    </row>
    <row r="2587" s="109" customFormat="1" spans="1:9">
      <c r="A2587" s="118">
        <v>2586</v>
      </c>
      <c r="B2587" s="113" t="s">
        <v>22764</v>
      </c>
      <c r="C2587" s="114" t="s">
        <v>24804</v>
      </c>
      <c r="D2587" s="124" t="s">
        <v>24805</v>
      </c>
      <c r="E2587" s="124" t="s">
        <v>24806</v>
      </c>
      <c r="F2587" s="115" t="s">
        <v>25498</v>
      </c>
      <c r="G2587" s="116" t="s">
        <v>1951</v>
      </c>
      <c r="H2587" s="117">
        <v>0</v>
      </c>
      <c r="I2587" s="122">
        <v>35.2</v>
      </c>
    </row>
    <row r="2588" s="109" customFormat="1" spans="1:9">
      <c r="A2588" s="112">
        <v>2587</v>
      </c>
      <c r="B2588" s="113" t="s">
        <v>22764</v>
      </c>
      <c r="C2588" s="114" t="s">
        <v>23523</v>
      </c>
      <c r="D2588" s="124" t="s">
        <v>23053</v>
      </c>
      <c r="E2588" s="124" t="s">
        <v>23758</v>
      </c>
      <c r="F2588" s="115" t="s">
        <v>25499</v>
      </c>
      <c r="G2588" s="116" t="s">
        <v>1930</v>
      </c>
      <c r="H2588" s="117">
        <v>0</v>
      </c>
      <c r="I2588" s="122">
        <v>27.5</v>
      </c>
    </row>
    <row r="2589" s="109" customFormat="1" spans="1:9">
      <c r="A2589" s="118">
        <v>2588</v>
      </c>
      <c r="B2589" s="113" t="s">
        <v>22764</v>
      </c>
      <c r="C2589" s="114" t="s">
        <v>23523</v>
      </c>
      <c r="D2589" s="124" t="s">
        <v>23053</v>
      </c>
      <c r="E2589" s="124" t="s">
        <v>23758</v>
      </c>
      <c r="F2589" s="115" t="s">
        <v>25500</v>
      </c>
      <c r="G2589" s="116" t="s">
        <v>1930</v>
      </c>
      <c r="H2589" s="117">
        <v>0</v>
      </c>
      <c r="I2589" s="23">
        <v>68.11</v>
      </c>
    </row>
    <row r="2590" s="109" customFormat="1" spans="1:9">
      <c r="A2590" s="112">
        <v>2589</v>
      </c>
      <c r="B2590" s="113" t="s">
        <v>22764</v>
      </c>
      <c r="C2590" s="114" t="s">
        <v>23523</v>
      </c>
      <c r="D2590" s="124" t="s">
        <v>23053</v>
      </c>
      <c r="E2590" s="124" t="s">
        <v>23758</v>
      </c>
      <c r="F2590" s="115" t="s">
        <v>25501</v>
      </c>
      <c r="G2590" s="116" t="s">
        <v>1930</v>
      </c>
      <c r="H2590" s="117">
        <v>0</v>
      </c>
      <c r="I2590" s="23">
        <v>137.62</v>
      </c>
    </row>
    <row r="2591" s="109" customFormat="1" spans="1:9">
      <c r="A2591" s="118">
        <v>2590</v>
      </c>
      <c r="B2591" s="113" t="s">
        <v>22764</v>
      </c>
      <c r="C2591" s="114" t="s">
        <v>23523</v>
      </c>
      <c r="D2591" s="124" t="s">
        <v>23053</v>
      </c>
      <c r="E2591" s="124" t="s">
        <v>23758</v>
      </c>
      <c r="F2591" s="115" t="s">
        <v>25502</v>
      </c>
      <c r="G2591" s="116" t="s">
        <v>1930</v>
      </c>
      <c r="H2591" s="117">
        <v>0</v>
      </c>
      <c r="I2591" s="23">
        <v>139.54</v>
      </c>
    </row>
    <row r="2592" s="109" customFormat="1" spans="1:9">
      <c r="A2592" s="112">
        <v>2591</v>
      </c>
      <c r="B2592" s="113" t="s">
        <v>22764</v>
      </c>
      <c r="C2592" s="114" t="s">
        <v>23523</v>
      </c>
      <c r="D2592" s="124" t="s">
        <v>23053</v>
      </c>
      <c r="E2592" s="124" t="s">
        <v>23728</v>
      </c>
      <c r="F2592" s="115" t="s">
        <v>25503</v>
      </c>
      <c r="G2592" s="116" t="s">
        <v>1936</v>
      </c>
      <c r="H2592" s="117">
        <v>9.602208</v>
      </c>
      <c r="I2592" s="23">
        <v>49.38</v>
      </c>
    </row>
    <row r="2593" s="109" customFormat="1" spans="1:9">
      <c r="A2593" s="118">
        <v>2592</v>
      </c>
      <c r="B2593" s="113" t="s">
        <v>22764</v>
      </c>
      <c r="C2593" s="114" t="s">
        <v>23523</v>
      </c>
      <c r="D2593" s="124" t="s">
        <v>23053</v>
      </c>
      <c r="E2593" s="124" t="s">
        <v>23728</v>
      </c>
      <c r="F2593" s="115" t="s">
        <v>25504</v>
      </c>
      <c r="G2593" s="116" t="s">
        <v>1936</v>
      </c>
      <c r="H2593" s="117">
        <v>12.345696</v>
      </c>
      <c r="I2593" s="23">
        <v>48.62</v>
      </c>
    </row>
    <row r="2594" s="109" customFormat="1" spans="1:9">
      <c r="A2594" s="112">
        <v>2593</v>
      </c>
      <c r="B2594" s="113" t="s">
        <v>22764</v>
      </c>
      <c r="C2594" s="114" t="s">
        <v>23523</v>
      </c>
      <c r="D2594" s="124" t="s">
        <v>23053</v>
      </c>
      <c r="E2594" s="124" t="s">
        <v>23728</v>
      </c>
      <c r="F2594" s="115" t="s">
        <v>25505</v>
      </c>
      <c r="G2594" s="116" t="s">
        <v>1936</v>
      </c>
      <c r="H2594" s="117">
        <v>12.345696</v>
      </c>
      <c r="I2594" s="122">
        <f>G2594*0.8</f>
        <v>504</v>
      </c>
    </row>
    <row r="2595" s="109" customFormat="1" spans="1:9">
      <c r="A2595" s="118">
        <v>2594</v>
      </c>
      <c r="B2595" s="113" t="s">
        <v>22764</v>
      </c>
      <c r="C2595" s="114" t="s">
        <v>23523</v>
      </c>
      <c r="D2595" s="124" t="s">
        <v>23053</v>
      </c>
      <c r="E2595" s="124" t="s">
        <v>23728</v>
      </c>
      <c r="F2595" s="115" t="s">
        <v>25506</v>
      </c>
      <c r="G2595" s="116" t="s">
        <v>1936</v>
      </c>
      <c r="H2595" s="117">
        <v>12.345696</v>
      </c>
      <c r="I2595" s="23">
        <v>124.66</v>
      </c>
    </row>
    <row r="2596" s="109" customFormat="1" spans="1:9">
      <c r="A2596" s="112">
        <v>2595</v>
      </c>
      <c r="B2596" s="113" t="s">
        <v>22764</v>
      </c>
      <c r="C2596" s="114" t="s">
        <v>23523</v>
      </c>
      <c r="D2596" s="124" t="s">
        <v>23053</v>
      </c>
      <c r="E2596" s="124" t="s">
        <v>23728</v>
      </c>
      <c r="F2596" s="115" t="s">
        <v>25507</v>
      </c>
      <c r="G2596" s="116" t="s">
        <v>1936</v>
      </c>
      <c r="H2596" s="117">
        <v>12.345696</v>
      </c>
      <c r="I2596" s="23">
        <v>51.41</v>
      </c>
    </row>
    <row r="2597" s="109" customFormat="1" spans="1:9">
      <c r="A2597" s="118">
        <v>2596</v>
      </c>
      <c r="B2597" s="113" t="s">
        <v>22764</v>
      </c>
      <c r="C2597" s="114" t="s">
        <v>23523</v>
      </c>
      <c r="D2597" s="124" t="s">
        <v>23053</v>
      </c>
      <c r="E2597" s="124" t="s">
        <v>23728</v>
      </c>
      <c r="F2597" s="115" t="s">
        <v>25508</v>
      </c>
      <c r="G2597" s="116" t="s">
        <v>1936</v>
      </c>
      <c r="H2597" s="117">
        <v>12.345696</v>
      </c>
      <c r="I2597" s="23">
        <v>121.1</v>
      </c>
    </row>
    <row r="2598" s="109" customFormat="1" spans="1:9">
      <c r="A2598" s="112">
        <v>2597</v>
      </c>
      <c r="B2598" s="113" t="s">
        <v>22764</v>
      </c>
      <c r="C2598" s="114" t="s">
        <v>23523</v>
      </c>
      <c r="D2598" s="124" t="s">
        <v>23053</v>
      </c>
      <c r="E2598" s="124" t="s">
        <v>23728</v>
      </c>
      <c r="F2598" s="115" t="s">
        <v>25509</v>
      </c>
      <c r="G2598" s="116" t="s">
        <v>1936</v>
      </c>
      <c r="H2598" s="117">
        <v>12.345696</v>
      </c>
      <c r="I2598" s="23">
        <v>62.1</v>
      </c>
    </row>
    <row r="2599" s="109" customFormat="1" spans="1:9">
      <c r="A2599" s="118">
        <v>2598</v>
      </c>
      <c r="B2599" s="113" t="s">
        <v>22764</v>
      </c>
      <c r="C2599" s="114" t="s">
        <v>23523</v>
      </c>
      <c r="D2599" s="124" t="s">
        <v>23053</v>
      </c>
      <c r="E2599" s="124" t="s">
        <v>23728</v>
      </c>
      <c r="F2599" s="115" t="s">
        <v>25510</v>
      </c>
      <c r="G2599" s="116" t="s">
        <v>1936</v>
      </c>
      <c r="H2599" s="117">
        <v>12.345696</v>
      </c>
      <c r="I2599" s="23">
        <v>156.5</v>
      </c>
    </row>
    <row r="2600" s="109" customFormat="1" spans="1:9">
      <c r="A2600" s="112">
        <v>2599</v>
      </c>
      <c r="B2600" s="113" t="s">
        <v>22764</v>
      </c>
      <c r="C2600" s="114" t="s">
        <v>23523</v>
      </c>
      <c r="D2600" s="124" t="s">
        <v>23053</v>
      </c>
      <c r="E2600" s="124" t="s">
        <v>23728</v>
      </c>
      <c r="F2600" s="115" t="s">
        <v>25511</v>
      </c>
      <c r="G2600" s="116" t="s">
        <v>1936</v>
      </c>
      <c r="H2600" s="117">
        <v>12.345696</v>
      </c>
      <c r="I2600" s="23">
        <v>105.63</v>
      </c>
    </row>
    <row r="2601" s="109" customFormat="1" spans="1:9">
      <c r="A2601" s="118">
        <v>2600</v>
      </c>
      <c r="B2601" s="113" t="s">
        <v>22764</v>
      </c>
      <c r="C2601" s="114" t="s">
        <v>23523</v>
      </c>
      <c r="D2601" s="124" t="s">
        <v>23053</v>
      </c>
      <c r="E2601" s="124" t="s">
        <v>23728</v>
      </c>
      <c r="F2601" s="115" t="s">
        <v>25512</v>
      </c>
      <c r="G2601" s="116" t="s">
        <v>1936</v>
      </c>
      <c r="H2601" s="117">
        <v>12.345696</v>
      </c>
      <c r="I2601" s="23">
        <v>0</v>
      </c>
    </row>
    <row r="2602" s="109" customFormat="1" spans="1:9">
      <c r="A2602" s="112">
        <v>2601</v>
      </c>
      <c r="B2602" s="113" t="s">
        <v>22764</v>
      </c>
      <c r="C2602" s="114" t="s">
        <v>23523</v>
      </c>
      <c r="D2602" s="124" t="s">
        <v>23053</v>
      </c>
      <c r="E2602" s="124" t="s">
        <v>23728</v>
      </c>
      <c r="F2602" s="115" t="s">
        <v>25513</v>
      </c>
      <c r="G2602" s="116" t="s">
        <v>1936</v>
      </c>
      <c r="H2602" s="117">
        <v>12.345696</v>
      </c>
      <c r="I2602" s="23">
        <v>0</v>
      </c>
    </row>
    <row r="2603" s="109" customFormat="1" spans="1:9">
      <c r="A2603" s="118">
        <v>2602</v>
      </c>
      <c r="B2603" s="113" t="s">
        <v>22764</v>
      </c>
      <c r="C2603" s="114" t="s">
        <v>23523</v>
      </c>
      <c r="D2603" s="124" t="s">
        <v>23053</v>
      </c>
      <c r="E2603" s="124" t="s">
        <v>23728</v>
      </c>
      <c r="F2603" s="115" t="s">
        <v>25514</v>
      </c>
      <c r="G2603" s="116" t="s">
        <v>1936</v>
      </c>
      <c r="H2603" s="117">
        <v>12.345696</v>
      </c>
      <c r="I2603" s="23">
        <v>0</v>
      </c>
    </row>
    <row r="2604" s="109" customFormat="1" spans="1:9">
      <c r="A2604" s="112">
        <v>2603</v>
      </c>
      <c r="B2604" s="113" t="s">
        <v>22764</v>
      </c>
      <c r="C2604" s="114" t="s">
        <v>23523</v>
      </c>
      <c r="D2604" s="124" t="s">
        <v>23053</v>
      </c>
      <c r="E2604" s="124" t="s">
        <v>23728</v>
      </c>
      <c r="F2604" s="115" t="s">
        <v>25515</v>
      </c>
      <c r="G2604" s="116" t="s">
        <v>1936</v>
      </c>
      <c r="H2604" s="117">
        <v>12.345696</v>
      </c>
      <c r="I2604" s="48">
        <f t="shared" ref="I2604:I2613" si="0">G2604*0.8</f>
        <v>504</v>
      </c>
    </row>
    <row r="2605" s="26" customFormat="1" spans="1:9">
      <c r="A2605" s="118">
        <v>2604</v>
      </c>
      <c r="B2605" s="113" t="s">
        <v>22764</v>
      </c>
      <c r="C2605" s="114" t="s">
        <v>23523</v>
      </c>
      <c r="D2605" s="124" t="s">
        <v>23053</v>
      </c>
      <c r="E2605" s="124" t="s">
        <v>23728</v>
      </c>
      <c r="F2605" s="115" t="s">
        <v>25516</v>
      </c>
      <c r="G2605" s="116" t="s">
        <v>1936</v>
      </c>
      <c r="H2605" s="117">
        <v>12.345696</v>
      </c>
      <c r="I2605" s="48">
        <f t="shared" si="0"/>
        <v>504</v>
      </c>
    </row>
    <row r="2606" s="109" customFormat="1" spans="1:9">
      <c r="A2606" s="112">
        <v>2605</v>
      </c>
      <c r="B2606" s="113" t="s">
        <v>22764</v>
      </c>
      <c r="C2606" s="114" t="s">
        <v>23523</v>
      </c>
      <c r="D2606" s="124" t="s">
        <v>23053</v>
      </c>
      <c r="E2606" s="124" t="s">
        <v>23728</v>
      </c>
      <c r="F2606" s="115" t="s">
        <v>25517</v>
      </c>
      <c r="G2606" s="116" t="s">
        <v>1936</v>
      </c>
      <c r="H2606" s="117">
        <v>12.345696</v>
      </c>
      <c r="I2606" s="48">
        <f t="shared" si="0"/>
        <v>504</v>
      </c>
    </row>
    <row r="2607" s="109" customFormat="1" spans="1:9">
      <c r="A2607" s="118">
        <v>2606</v>
      </c>
      <c r="B2607" s="113" t="s">
        <v>22764</v>
      </c>
      <c r="C2607" s="114" t="s">
        <v>23523</v>
      </c>
      <c r="D2607" s="124" t="s">
        <v>23053</v>
      </c>
      <c r="E2607" s="124" t="s">
        <v>23728</v>
      </c>
      <c r="F2607" s="115" t="s">
        <v>25518</v>
      </c>
      <c r="G2607" s="116" t="s">
        <v>1936</v>
      </c>
      <c r="H2607" s="117">
        <v>12.345696</v>
      </c>
      <c r="I2607" s="48">
        <f t="shared" si="0"/>
        <v>504</v>
      </c>
    </row>
    <row r="2608" s="109" customFormat="1" spans="1:9">
      <c r="A2608" s="112">
        <v>2607</v>
      </c>
      <c r="B2608" s="113" t="s">
        <v>22764</v>
      </c>
      <c r="C2608" s="114" t="s">
        <v>23523</v>
      </c>
      <c r="D2608" s="124" t="s">
        <v>23053</v>
      </c>
      <c r="E2608" s="124" t="s">
        <v>23728</v>
      </c>
      <c r="F2608" s="115" t="s">
        <v>25519</v>
      </c>
      <c r="G2608" s="116" t="s">
        <v>1936</v>
      </c>
      <c r="H2608" s="117">
        <v>9.602208</v>
      </c>
      <c r="I2608" s="48">
        <f t="shared" si="0"/>
        <v>504</v>
      </c>
    </row>
    <row r="2609" s="109" customFormat="1" spans="1:9">
      <c r="A2609" s="118">
        <v>2608</v>
      </c>
      <c r="B2609" s="113" t="s">
        <v>22764</v>
      </c>
      <c r="C2609" s="114" t="s">
        <v>23523</v>
      </c>
      <c r="D2609" s="124" t="s">
        <v>23053</v>
      </c>
      <c r="E2609" s="124" t="s">
        <v>23728</v>
      </c>
      <c r="F2609" s="115" t="s">
        <v>25520</v>
      </c>
      <c r="G2609" s="116" t="s">
        <v>1936</v>
      </c>
      <c r="H2609" s="117">
        <v>9.602208</v>
      </c>
      <c r="I2609" s="48">
        <f t="shared" si="0"/>
        <v>504</v>
      </c>
    </row>
    <row r="2610" s="26" customFormat="1" spans="1:9">
      <c r="A2610" s="112">
        <v>2609</v>
      </c>
      <c r="B2610" s="113" t="s">
        <v>22764</v>
      </c>
      <c r="C2610" s="114" t="s">
        <v>23523</v>
      </c>
      <c r="D2610" s="124" t="s">
        <v>23053</v>
      </c>
      <c r="E2610" s="124" t="s">
        <v>23728</v>
      </c>
      <c r="F2610" s="115" t="s">
        <v>25521</v>
      </c>
      <c r="G2610" s="116" t="s">
        <v>1936</v>
      </c>
      <c r="H2610" s="117">
        <v>9.602208</v>
      </c>
      <c r="I2610" s="48">
        <f t="shared" si="0"/>
        <v>504</v>
      </c>
    </row>
    <row r="2611" s="109" customFormat="1" spans="1:9">
      <c r="A2611" s="118">
        <v>2610</v>
      </c>
      <c r="B2611" s="113" t="s">
        <v>22764</v>
      </c>
      <c r="C2611" s="114" t="s">
        <v>23523</v>
      </c>
      <c r="D2611" s="124" t="s">
        <v>23053</v>
      </c>
      <c r="E2611" s="124" t="s">
        <v>23728</v>
      </c>
      <c r="F2611" s="115" t="s">
        <v>25522</v>
      </c>
      <c r="G2611" s="116" t="s">
        <v>1936</v>
      </c>
      <c r="H2611" s="117">
        <v>9.602208</v>
      </c>
      <c r="I2611" s="48">
        <f t="shared" si="0"/>
        <v>504</v>
      </c>
    </row>
    <row r="2612" s="109" customFormat="1" spans="1:9">
      <c r="A2612" s="112">
        <v>2611</v>
      </c>
      <c r="B2612" s="113" t="s">
        <v>22764</v>
      </c>
      <c r="C2612" s="114" t="s">
        <v>23523</v>
      </c>
      <c r="D2612" s="124" t="s">
        <v>23053</v>
      </c>
      <c r="E2612" s="124" t="s">
        <v>23728</v>
      </c>
      <c r="F2612" s="115" t="s">
        <v>25523</v>
      </c>
      <c r="G2612" s="116" t="s">
        <v>1936</v>
      </c>
      <c r="H2612" s="117">
        <v>9.602208</v>
      </c>
      <c r="I2612" s="48">
        <f t="shared" si="0"/>
        <v>504</v>
      </c>
    </row>
    <row r="2613" s="109" customFormat="1" spans="1:9">
      <c r="A2613" s="118">
        <v>2612</v>
      </c>
      <c r="B2613" s="113" t="s">
        <v>22764</v>
      </c>
      <c r="C2613" s="114" t="s">
        <v>23523</v>
      </c>
      <c r="D2613" s="124" t="s">
        <v>23053</v>
      </c>
      <c r="E2613" s="124" t="s">
        <v>23728</v>
      </c>
      <c r="F2613" s="115" t="s">
        <v>25524</v>
      </c>
      <c r="G2613" s="116" t="s">
        <v>1936</v>
      </c>
      <c r="H2613" s="117">
        <v>9.602208</v>
      </c>
      <c r="I2613" s="48">
        <f t="shared" si="0"/>
        <v>504</v>
      </c>
    </row>
    <row r="2614" s="109" customFormat="1" spans="1:9">
      <c r="A2614" s="112">
        <v>2613</v>
      </c>
      <c r="B2614" s="113" t="s">
        <v>22764</v>
      </c>
      <c r="C2614" s="114" t="s">
        <v>23523</v>
      </c>
      <c r="D2614" s="124" t="s">
        <v>23053</v>
      </c>
      <c r="E2614" s="124" t="s">
        <v>23728</v>
      </c>
      <c r="F2614" s="115" t="s">
        <v>25525</v>
      </c>
      <c r="G2614" s="116" t="s">
        <v>1936</v>
      </c>
      <c r="H2614" s="117">
        <v>9.602208</v>
      </c>
      <c r="I2614" s="23">
        <v>0</v>
      </c>
    </row>
    <row r="2615" s="109" customFormat="1" spans="1:9">
      <c r="A2615" s="118">
        <v>2614</v>
      </c>
      <c r="B2615" s="113" t="s">
        <v>22764</v>
      </c>
      <c r="C2615" s="114" t="s">
        <v>23523</v>
      </c>
      <c r="D2615" s="124" t="s">
        <v>23053</v>
      </c>
      <c r="E2615" s="124" t="s">
        <v>23925</v>
      </c>
      <c r="F2615" s="115" t="s">
        <v>25526</v>
      </c>
      <c r="G2615" s="116" t="s">
        <v>18124</v>
      </c>
      <c r="H2615" s="117">
        <v>61.4541312</v>
      </c>
      <c r="I2615" s="23">
        <v>0</v>
      </c>
    </row>
    <row r="2616" s="109" customFormat="1" spans="1:9">
      <c r="A2616" s="112">
        <v>2615</v>
      </c>
      <c r="B2616" s="113" t="s">
        <v>22764</v>
      </c>
      <c r="C2616" s="114" t="s">
        <v>23523</v>
      </c>
      <c r="D2616" s="124" t="s">
        <v>23053</v>
      </c>
      <c r="E2616" s="124" t="s">
        <v>23925</v>
      </c>
      <c r="F2616" s="115" t="s">
        <v>25527</v>
      </c>
      <c r="G2616" s="116" t="s">
        <v>1936</v>
      </c>
      <c r="H2616" s="117">
        <v>61.4541312</v>
      </c>
      <c r="I2616" s="48">
        <f>G2616*0.8</f>
        <v>504</v>
      </c>
    </row>
    <row r="2617" s="109" customFormat="1" spans="1:9">
      <c r="A2617" s="118">
        <v>2616</v>
      </c>
      <c r="B2617" s="113" t="s">
        <v>22764</v>
      </c>
      <c r="C2617" s="114" t="s">
        <v>23523</v>
      </c>
      <c r="D2617" s="124" t="s">
        <v>23053</v>
      </c>
      <c r="E2617" s="124" t="s">
        <v>23925</v>
      </c>
      <c r="F2617" s="115" t="s">
        <v>25528</v>
      </c>
      <c r="G2617" s="116" t="s">
        <v>1936</v>
      </c>
      <c r="H2617" s="117">
        <v>61.4541312</v>
      </c>
      <c r="I2617" s="48">
        <f>G2617*0.8</f>
        <v>504</v>
      </c>
    </row>
    <row r="2618" s="109" customFormat="1" spans="1:9">
      <c r="A2618" s="112">
        <v>2617</v>
      </c>
      <c r="B2618" s="113" t="s">
        <v>22764</v>
      </c>
      <c r="C2618" s="114" t="s">
        <v>23523</v>
      </c>
      <c r="D2618" s="124" t="s">
        <v>23053</v>
      </c>
      <c r="E2618" s="124" t="s">
        <v>23925</v>
      </c>
      <c r="F2618" s="115" t="s">
        <v>25529</v>
      </c>
      <c r="G2618" s="116" t="s">
        <v>1936</v>
      </c>
      <c r="H2618" s="117">
        <v>61.4541312</v>
      </c>
      <c r="I2618" s="23">
        <v>0</v>
      </c>
    </row>
    <row r="2619" s="109" customFormat="1" spans="1:9">
      <c r="A2619" s="118">
        <v>2618</v>
      </c>
      <c r="B2619" s="113" t="s">
        <v>22764</v>
      </c>
      <c r="C2619" s="114" t="s">
        <v>23523</v>
      </c>
      <c r="D2619" s="124" t="s">
        <v>23053</v>
      </c>
      <c r="E2619" s="124" t="s">
        <v>23925</v>
      </c>
      <c r="F2619" s="115" t="s">
        <v>25530</v>
      </c>
      <c r="G2619" s="116" t="s">
        <v>1936</v>
      </c>
      <c r="H2619" s="117">
        <v>61.4541312</v>
      </c>
      <c r="I2619" s="23">
        <v>0</v>
      </c>
    </row>
    <row r="2620" s="109" customFormat="1" spans="1:9">
      <c r="A2620" s="112">
        <v>2619</v>
      </c>
      <c r="B2620" s="113" t="s">
        <v>22764</v>
      </c>
      <c r="C2620" s="114" t="s">
        <v>23523</v>
      </c>
      <c r="D2620" s="124" t="s">
        <v>23053</v>
      </c>
      <c r="E2620" s="124" t="s">
        <v>23925</v>
      </c>
      <c r="F2620" s="115" t="s">
        <v>25531</v>
      </c>
      <c r="G2620" s="116" t="s">
        <v>18124</v>
      </c>
      <c r="H2620" s="117">
        <v>61.4541312</v>
      </c>
      <c r="I2620" s="23">
        <v>0</v>
      </c>
    </row>
    <row r="2621" s="109" customFormat="1" spans="1:9">
      <c r="A2621" s="118">
        <v>2620</v>
      </c>
      <c r="B2621" s="113" t="s">
        <v>22764</v>
      </c>
      <c r="C2621" s="114" t="s">
        <v>23523</v>
      </c>
      <c r="D2621" s="124" t="s">
        <v>23053</v>
      </c>
      <c r="E2621" s="124" t="s">
        <v>23925</v>
      </c>
      <c r="F2621" s="115" t="s">
        <v>25532</v>
      </c>
      <c r="G2621" s="116" t="s">
        <v>18124</v>
      </c>
      <c r="H2621" s="117">
        <v>61.4541312</v>
      </c>
      <c r="I2621" s="23">
        <v>0</v>
      </c>
    </row>
    <row r="2622" s="109" customFormat="1" spans="1:9">
      <c r="A2622" s="112">
        <v>2621</v>
      </c>
      <c r="B2622" s="113" t="s">
        <v>22764</v>
      </c>
      <c r="C2622" s="114" t="s">
        <v>23523</v>
      </c>
      <c r="D2622" s="124" t="s">
        <v>23053</v>
      </c>
      <c r="E2622" s="124" t="s">
        <v>23744</v>
      </c>
      <c r="F2622" s="115" t="s">
        <v>25533</v>
      </c>
      <c r="G2622" s="116" t="s">
        <v>1936</v>
      </c>
      <c r="H2622" s="117">
        <v>15.3635328</v>
      </c>
      <c r="I2622" s="23">
        <v>0</v>
      </c>
    </row>
    <row r="2623" s="109" customFormat="1" spans="1:9">
      <c r="A2623" s="118">
        <v>2622</v>
      </c>
      <c r="B2623" s="113" t="s">
        <v>22764</v>
      </c>
      <c r="C2623" s="114" t="s">
        <v>23523</v>
      </c>
      <c r="D2623" s="124" t="s">
        <v>23053</v>
      </c>
      <c r="E2623" s="124" t="s">
        <v>23744</v>
      </c>
      <c r="F2623" s="115" t="s">
        <v>25534</v>
      </c>
      <c r="G2623" s="116" t="s">
        <v>1936</v>
      </c>
      <c r="H2623" s="117">
        <v>19.7531136</v>
      </c>
      <c r="I2623" s="23">
        <v>0</v>
      </c>
    </row>
    <row r="2624" s="109" customFormat="1" spans="1:9">
      <c r="A2624" s="112">
        <v>2623</v>
      </c>
      <c r="B2624" s="113" t="s">
        <v>22764</v>
      </c>
      <c r="C2624" s="114" t="s">
        <v>23523</v>
      </c>
      <c r="D2624" s="124" t="s">
        <v>23053</v>
      </c>
      <c r="E2624" s="124" t="s">
        <v>23744</v>
      </c>
      <c r="F2624" s="115" t="s">
        <v>25535</v>
      </c>
      <c r="G2624" s="116" t="s">
        <v>1936</v>
      </c>
      <c r="H2624" s="117">
        <v>19.7531136</v>
      </c>
      <c r="I2624" s="23">
        <v>0</v>
      </c>
    </row>
    <row r="2625" s="109" customFormat="1" spans="1:9">
      <c r="A2625" s="118">
        <v>2624</v>
      </c>
      <c r="B2625" s="113" t="s">
        <v>22764</v>
      </c>
      <c r="C2625" s="114" t="s">
        <v>23523</v>
      </c>
      <c r="D2625" s="124" t="s">
        <v>23053</v>
      </c>
      <c r="E2625" s="124" t="s">
        <v>23744</v>
      </c>
      <c r="F2625" s="115" t="s">
        <v>25536</v>
      </c>
      <c r="G2625" s="116" t="s">
        <v>1936</v>
      </c>
      <c r="H2625" s="117">
        <v>19.7531136</v>
      </c>
      <c r="I2625" s="23">
        <v>0</v>
      </c>
    </row>
    <row r="2626" s="109" customFormat="1" spans="1:9">
      <c r="A2626" s="112">
        <v>2625</v>
      </c>
      <c r="B2626" s="113" t="s">
        <v>22764</v>
      </c>
      <c r="C2626" s="114" t="s">
        <v>23523</v>
      </c>
      <c r="D2626" s="124" t="s">
        <v>23053</v>
      </c>
      <c r="E2626" s="124" t="s">
        <v>23744</v>
      </c>
      <c r="F2626" s="115" t="s">
        <v>25537</v>
      </c>
      <c r="G2626" s="116" t="s">
        <v>1936</v>
      </c>
      <c r="H2626" s="117">
        <v>19.7531136</v>
      </c>
      <c r="I2626" s="23">
        <v>0</v>
      </c>
    </row>
    <row r="2627" s="109" customFormat="1" spans="1:9">
      <c r="A2627" s="118">
        <v>2626</v>
      </c>
      <c r="B2627" s="113" t="s">
        <v>22764</v>
      </c>
      <c r="C2627" s="114" t="s">
        <v>23523</v>
      </c>
      <c r="D2627" s="124" t="s">
        <v>23053</v>
      </c>
      <c r="E2627" s="124" t="s">
        <v>23744</v>
      </c>
      <c r="F2627" s="115" t="s">
        <v>25538</v>
      </c>
      <c r="G2627" s="116" t="s">
        <v>1936</v>
      </c>
      <c r="H2627" s="117">
        <v>19.7531136</v>
      </c>
      <c r="I2627" s="23">
        <v>0</v>
      </c>
    </row>
    <row r="2628" s="109" customFormat="1" spans="1:9">
      <c r="A2628" s="112">
        <v>2627</v>
      </c>
      <c r="B2628" s="113" t="s">
        <v>22764</v>
      </c>
      <c r="C2628" s="114" t="s">
        <v>24119</v>
      </c>
      <c r="D2628" s="124" t="s">
        <v>24123</v>
      </c>
      <c r="E2628" s="124" t="s">
        <v>24217</v>
      </c>
      <c r="F2628" s="115" t="s">
        <v>25539</v>
      </c>
      <c r="G2628" s="116" t="s">
        <v>1951</v>
      </c>
      <c r="H2628" s="117">
        <v>0</v>
      </c>
      <c r="I2628" s="23">
        <v>0</v>
      </c>
    </row>
    <row r="2629" s="109" customFormat="1" spans="1:9">
      <c r="A2629" s="118">
        <v>2628</v>
      </c>
      <c r="B2629" s="113" t="s">
        <v>22764</v>
      </c>
      <c r="C2629" s="114" t="s">
        <v>24119</v>
      </c>
      <c r="D2629" s="124" t="s">
        <v>24123</v>
      </c>
      <c r="E2629" s="124" t="s">
        <v>24138</v>
      </c>
      <c r="F2629" s="115" t="s">
        <v>25540</v>
      </c>
      <c r="G2629" s="116" t="s">
        <v>1951</v>
      </c>
      <c r="H2629" s="117">
        <v>0</v>
      </c>
      <c r="I2629" s="23">
        <v>0</v>
      </c>
    </row>
    <row r="2630" s="109" customFormat="1" spans="1:9">
      <c r="A2630" s="112">
        <v>2629</v>
      </c>
      <c r="B2630" s="113" t="s">
        <v>22764</v>
      </c>
      <c r="C2630" s="114" t="s">
        <v>24119</v>
      </c>
      <c r="D2630" s="124" t="s">
        <v>24123</v>
      </c>
      <c r="E2630" s="124" t="s">
        <v>24124</v>
      </c>
      <c r="F2630" s="115" t="s">
        <v>25541</v>
      </c>
      <c r="G2630" s="116" t="s">
        <v>1951</v>
      </c>
      <c r="H2630" s="117">
        <v>0</v>
      </c>
      <c r="I2630" s="23">
        <v>0</v>
      </c>
    </row>
    <row r="2631" s="109" customFormat="1" spans="1:9">
      <c r="A2631" s="118">
        <v>2630</v>
      </c>
      <c r="B2631" s="113" t="s">
        <v>22764</v>
      </c>
      <c r="C2631" s="114" t="s">
        <v>24119</v>
      </c>
      <c r="D2631" s="124" t="s">
        <v>24123</v>
      </c>
      <c r="E2631" s="124" t="s">
        <v>24124</v>
      </c>
      <c r="F2631" s="115" t="s">
        <v>25542</v>
      </c>
      <c r="G2631" s="116" t="s">
        <v>1951</v>
      </c>
      <c r="H2631" s="117">
        <v>0</v>
      </c>
      <c r="I2631" s="23">
        <v>0</v>
      </c>
    </row>
    <row r="2632" s="109" customFormat="1" spans="1:9">
      <c r="A2632" s="112">
        <v>2631</v>
      </c>
      <c r="B2632" s="113" t="s">
        <v>22764</v>
      </c>
      <c r="C2632" s="114" t="s">
        <v>24119</v>
      </c>
      <c r="D2632" s="124" t="s">
        <v>24123</v>
      </c>
      <c r="E2632" s="124" t="s">
        <v>24124</v>
      </c>
      <c r="F2632" s="115" t="s">
        <v>18593</v>
      </c>
      <c r="G2632" s="116" t="s">
        <v>1951</v>
      </c>
      <c r="H2632" s="117">
        <v>0</v>
      </c>
      <c r="I2632" s="23">
        <v>0</v>
      </c>
    </row>
    <row r="2633" s="26" customFormat="1" spans="1:9">
      <c r="A2633" s="118">
        <v>2632</v>
      </c>
      <c r="B2633" s="113" t="s">
        <v>22764</v>
      </c>
      <c r="C2633" s="114" t="s">
        <v>24119</v>
      </c>
      <c r="D2633" s="124" t="s">
        <v>24123</v>
      </c>
      <c r="E2633" s="124" t="s">
        <v>24136</v>
      </c>
      <c r="F2633" s="115" t="s">
        <v>25543</v>
      </c>
      <c r="G2633" s="116" t="s">
        <v>2017</v>
      </c>
      <c r="H2633" s="117">
        <v>0</v>
      </c>
      <c r="I2633" s="23">
        <v>0</v>
      </c>
    </row>
    <row r="2634" s="109" customFormat="1" spans="1:9">
      <c r="A2634" s="112">
        <v>2633</v>
      </c>
      <c r="B2634" s="113" t="s">
        <v>22764</v>
      </c>
      <c r="C2634" s="114" t="s">
        <v>24119</v>
      </c>
      <c r="D2634" s="124" t="s">
        <v>24123</v>
      </c>
      <c r="E2634" s="124" t="s">
        <v>24164</v>
      </c>
      <c r="F2634" s="115" t="s">
        <v>25544</v>
      </c>
      <c r="G2634" s="116" t="s">
        <v>2017</v>
      </c>
      <c r="H2634" s="117">
        <v>0</v>
      </c>
      <c r="I2634" s="23">
        <v>0</v>
      </c>
    </row>
    <row r="2635" s="109" customFormat="1" spans="1:9">
      <c r="A2635" s="118">
        <v>2634</v>
      </c>
      <c r="B2635" s="113" t="s">
        <v>22764</v>
      </c>
      <c r="C2635" s="114" t="s">
        <v>24119</v>
      </c>
      <c r="D2635" s="124" t="s">
        <v>24123</v>
      </c>
      <c r="E2635" s="124" t="s">
        <v>24132</v>
      </c>
      <c r="F2635" s="115" t="s">
        <v>25545</v>
      </c>
      <c r="G2635" s="116" t="s">
        <v>1951</v>
      </c>
      <c r="H2635" s="117">
        <v>0</v>
      </c>
      <c r="I2635" s="23">
        <v>0</v>
      </c>
    </row>
    <row r="2636" s="109" customFormat="1" spans="1:9">
      <c r="A2636" s="112">
        <v>2635</v>
      </c>
      <c r="B2636" s="113" t="s">
        <v>22764</v>
      </c>
      <c r="C2636" s="114" t="s">
        <v>22765</v>
      </c>
      <c r="D2636" s="124" t="s">
        <v>22766</v>
      </c>
      <c r="E2636" s="124" t="s">
        <v>22767</v>
      </c>
      <c r="F2636" s="115" t="s">
        <v>25546</v>
      </c>
      <c r="G2636" s="116" t="s">
        <v>1930</v>
      </c>
      <c r="H2636" s="117">
        <v>0</v>
      </c>
      <c r="I2636" s="23">
        <v>0</v>
      </c>
    </row>
    <row r="2637" s="109" customFormat="1" spans="1:9">
      <c r="A2637" s="118">
        <v>2636</v>
      </c>
      <c r="B2637" s="113" t="s">
        <v>22764</v>
      </c>
      <c r="C2637" s="114" t="s">
        <v>24804</v>
      </c>
      <c r="D2637" s="124" t="s">
        <v>24811</v>
      </c>
      <c r="E2637" s="124" t="s">
        <v>24812</v>
      </c>
      <c r="F2637" s="115" t="s">
        <v>25547</v>
      </c>
      <c r="G2637" s="116" t="s">
        <v>1951</v>
      </c>
      <c r="H2637" s="117">
        <v>0</v>
      </c>
      <c r="I2637" s="23">
        <v>0</v>
      </c>
    </row>
    <row r="2638" s="109" customFormat="1" spans="1:9">
      <c r="A2638" s="112">
        <v>2637</v>
      </c>
      <c r="B2638" s="113" t="s">
        <v>22764</v>
      </c>
      <c r="C2638" s="114" t="s">
        <v>24119</v>
      </c>
      <c r="D2638" s="124" t="s">
        <v>24126</v>
      </c>
      <c r="E2638" s="124" t="s">
        <v>24228</v>
      </c>
      <c r="F2638" s="115" t="s">
        <v>25548</v>
      </c>
      <c r="G2638" s="116" t="s">
        <v>2017</v>
      </c>
      <c r="H2638" s="117">
        <v>0</v>
      </c>
      <c r="I2638" s="23">
        <v>0</v>
      </c>
    </row>
    <row r="2639" s="109" customFormat="1" spans="1:9">
      <c r="A2639" s="118">
        <v>2638</v>
      </c>
      <c r="B2639" s="113" t="s">
        <v>22764</v>
      </c>
      <c r="C2639" s="114" t="s">
        <v>24119</v>
      </c>
      <c r="D2639" s="124" t="s">
        <v>24126</v>
      </c>
      <c r="E2639" s="124" t="s">
        <v>24173</v>
      </c>
      <c r="F2639" s="115" t="s">
        <v>25549</v>
      </c>
      <c r="G2639" s="116" t="s">
        <v>2017</v>
      </c>
      <c r="H2639" s="117">
        <v>0</v>
      </c>
      <c r="I2639" s="23">
        <v>0</v>
      </c>
    </row>
    <row r="2640" s="109" customFormat="1" spans="1:9">
      <c r="A2640" s="112">
        <v>2639</v>
      </c>
      <c r="B2640" s="113" t="s">
        <v>22764</v>
      </c>
      <c r="C2640" s="114" t="s">
        <v>24119</v>
      </c>
      <c r="D2640" s="124" t="s">
        <v>24126</v>
      </c>
      <c r="E2640" s="124" t="s">
        <v>24173</v>
      </c>
      <c r="F2640" s="115" t="s">
        <v>25550</v>
      </c>
      <c r="G2640" s="116" t="s">
        <v>1951</v>
      </c>
      <c r="H2640" s="117">
        <v>0</v>
      </c>
      <c r="I2640" s="23">
        <v>0</v>
      </c>
    </row>
    <row r="2641" s="109" customFormat="1" spans="1:9">
      <c r="A2641" s="118">
        <v>2640</v>
      </c>
      <c r="B2641" s="113" t="s">
        <v>22764</v>
      </c>
      <c r="C2641" s="114" t="s">
        <v>24119</v>
      </c>
      <c r="D2641" s="124" t="s">
        <v>24126</v>
      </c>
      <c r="E2641" s="124" t="s">
        <v>24127</v>
      </c>
      <c r="F2641" s="115" t="s">
        <v>25551</v>
      </c>
      <c r="G2641" s="116" t="s">
        <v>1930</v>
      </c>
      <c r="H2641" s="117">
        <v>0</v>
      </c>
      <c r="I2641" s="23">
        <v>0</v>
      </c>
    </row>
    <row r="2642" s="109" customFormat="1" spans="1:9">
      <c r="A2642" s="112">
        <v>2641</v>
      </c>
      <c r="B2642" s="113" t="s">
        <v>22764</v>
      </c>
      <c r="C2642" s="114" t="s">
        <v>24119</v>
      </c>
      <c r="D2642" s="124" t="s">
        <v>24126</v>
      </c>
      <c r="E2642" s="124" t="s">
        <v>24127</v>
      </c>
      <c r="F2642" s="115" t="s">
        <v>25552</v>
      </c>
      <c r="G2642" s="116" t="s">
        <v>1951</v>
      </c>
      <c r="H2642" s="117">
        <v>0</v>
      </c>
      <c r="I2642" s="23">
        <v>0</v>
      </c>
    </row>
    <row r="2643" s="109" customFormat="1" spans="1:9">
      <c r="A2643" s="118">
        <v>2642</v>
      </c>
      <c r="B2643" s="113" t="s">
        <v>22764</v>
      </c>
      <c r="C2643" s="114" t="s">
        <v>24119</v>
      </c>
      <c r="D2643" s="124" t="s">
        <v>24126</v>
      </c>
      <c r="E2643" s="124" t="s">
        <v>24127</v>
      </c>
      <c r="F2643" s="115" t="s">
        <v>25553</v>
      </c>
      <c r="G2643" s="116" t="s">
        <v>2017</v>
      </c>
      <c r="H2643" s="117">
        <v>0</v>
      </c>
      <c r="I2643" s="23">
        <v>0</v>
      </c>
    </row>
    <row r="2644" s="109" customFormat="1" spans="1:9">
      <c r="A2644" s="112">
        <v>2643</v>
      </c>
      <c r="B2644" s="113" t="s">
        <v>22764</v>
      </c>
      <c r="C2644" s="114" t="s">
        <v>24119</v>
      </c>
      <c r="D2644" s="124" t="s">
        <v>24126</v>
      </c>
      <c r="E2644" s="124" t="s">
        <v>24127</v>
      </c>
      <c r="F2644" s="115" t="s">
        <v>25554</v>
      </c>
      <c r="G2644" s="116" t="s">
        <v>1951</v>
      </c>
      <c r="H2644" s="117">
        <v>0</v>
      </c>
      <c r="I2644" s="23">
        <v>0</v>
      </c>
    </row>
    <row r="2645" s="109" customFormat="1" spans="1:9">
      <c r="A2645" s="118">
        <v>2644</v>
      </c>
      <c r="B2645" s="113" t="s">
        <v>22764</v>
      </c>
      <c r="C2645" s="114" t="s">
        <v>24119</v>
      </c>
      <c r="D2645" s="124" t="s">
        <v>24126</v>
      </c>
      <c r="E2645" s="124" t="s">
        <v>24127</v>
      </c>
      <c r="F2645" s="115" t="s">
        <v>25555</v>
      </c>
      <c r="G2645" s="116" t="s">
        <v>1951</v>
      </c>
      <c r="H2645" s="117">
        <v>0</v>
      </c>
      <c r="I2645" s="23">
        <v>0</v>
      </c>
    </row>
    <row r="2646" s="109" customFormat="1" spans="1:9">
      <c r="A2646" s="112">
        <v>2645</v>
      </c>
      <c r="B2646" s="113" t="s">
        <v>22764</v>
      </c>
      <c r="C2646" s="114" t="s">
        <v>24804</v>
      </c>
      <c r="D2646" s="124" t="s">
        <v>24808</v>
      </c>
      <c r="E2646" s="124" t="s">
        <v>24828</v>
      </c>
      <c r="F2646" s="115" t="s">
        <v>25556</v>
      </c>
      <c r="G2646" s="116" t="s">
        <v>1930</v>
      </c>
      <c r="H2646" s="117">
        <v>0</v>
      </c>
      <c r="I2646" s="23">
        <v>0</v>
      </c>
    </row>
    <row r="2647" s="109" customFormat="1" spans="1:9">
      <c r="A2647" s="118">
        <v>2646</v>
      </c>
      <c r="B2647" s="113" t="s">
        <v>22764</v>
      </c>
      <c r="C2647" s="114" t="s">
        <v>24804</v>
      </c>
      <c r="D2647" s="124" t="s">
        <v>24808</v>
      </c>
      <c r="E2647" s="124" t="s">
        <v>24828</v>
      </c>
      <c r="F2647" s="115" t="s">
        <v>25557</v>
      </c>
      <c r="G2647" s="116" t="s">
        <v>1951</v>
      </c>
      <c r="H2647" s="117">
        <v>0</v>
      </c>
      <c r="I2647" s="23">
        <v>0</v>
      </c>
    </row>
    <row r="2648" s="109" customFormat="1" spans="1:9">
      <c r="A2648" s="112">
        <v>2647</v>
      </c>
      <c r="B2648" s="113" t="s">
        <v>22764</v>
      </c>
      <c r="C2648" s="114" t="s">
        <v>24804</v>
      </c>
      <c r="D2648" s="124" t="s">
        <v>24808</v>
      </c>
      <c r="E2648" s="124" t="s">
        <v>24828</v>
      </c>
      <c r="F2648" s="115" t="s">
        <v>25558</v>
      </c>
      <c r="G2648" s="116" t="s">
        <v>1951</v>
      </c>
      <c r="H2648" s="117">
        <v>0</v>
      </c>
      <c r="I2648" s="23">
        <v>0</v>
      </c>
    </row>
    <row r="2649" s="26" customFormat="1" spans="1:9">
      <c r="A2649" s="118">
        <v>2648</v>
      </c>
      <c r="B2649" s="113" t="s">
        <v>22764</v>
      </c>
      <c r="C2649" s="114" t="s">
        <v>24804</v>
      </c>
      <c r="D2649" s="124" t="s">
        <v>24808</v>
      </c>
      <c r="E2649" s="124" t="s">
        <v>24828</v>
      </c>
      <c r="F2649" s="115" t="s">
        <v>25559</v>
      </c>
      <c r="G2649" s="116" t="s">
        <v>1951</v>
      </c>
      <c r="H2649" s="117">
        <v>0</v>
      </c>
      <c r="I2649" s="23">
        <v>0</v>
      </c>
    </row>
    <row r="2650" s="109" customFormat="1" spans="1:9">
      <c r="A2650" s="112">
        <v>2649</v>
      </c>
      <c r="B2650" s="113" t="s">
        <v>22764</v>
      </c>
      <c r="C2650" s="114" t="s">
        <v>24804</v>
      </c>
      <c r="D2650" s="124" t="s">
        <v>24808</v>
      </c>
      <c r="E2650" s="124" t="s">
        <v>24828</v>
      </c>
      <c r="F2650" s="115" t="s">
        <v>25560</v>
      </c>
      <c r="G2650" s="116" t="s">
        <v>1930</v>
      </c>
      <c r="H2650" s="117">
        <v>0</v>
      </c>
      <c r="I2650" s="23">
        <v>0</v>
      </c>
    </row>
    <row r="2651" s="109" customFormat="1" spans="1:9">
      <c r="A2651" s="118">
        <v>2650</v>
      </c>
      <c r="B2651" s="113" t="s">
        <v>22764</v>
      </c>
      <c r="C2651" s="114" t="s">
        <v>24804</v>
      </c>
      <c r="D2651" s="124" t="s">
        <v>24808</v>
      </c>
      <c r="E2651" s="124" t="s">
        <v>24828</v>
      </c>
      <c r="F2651" s="115" t="s">
        <v>25561</v>
      </c>
      <c r="G2651" s="116" t="s">
        <v>1951</v>
      </c>
      <c r="H2651" s="117">
        <v>0</v>
      </c>
      <c r="I2651" s="23">
        <v>0</v>
      </c>
    </row>
    <row r="2652" s="109" customFormat="1" spans="1:9">
      <c r="A2652" s="112">
        <v>2651</v>
      </c>
      <c r="B2652" s="113" t="s">
        <v>22764</v>
      </c>
      <c r="C2652" s="114" t="s">
        <v>24804</v>
      </c>
      <c r="D2652" s="124" t="s">
        <v>24808</v>
      </c>
      <c r="E2652" s="124" t="s">
        <v>24828</v>
      </c>
      <c r="F2652" s="115" t="s">
        <v>25562</v>
      </c>
      <c r="G2652" s="116" t="s">
        <v>2017</v>
      </c>
      <c r="H2652" s="117">
        <v>0</v>
      </c>
      <c r="I2652" s="23">
        <v>0</v>
      </c>
    </row>
    <row r="2653" s="109" customFormat="1" spans="1:9">
      <c r="A2653" s="118">
        <v>2652</v>
      </c>
      <c r="B2653" s="113" t="s">
        <v>22764</v>
      </c>
      <c r="C2653" s="114" t="s">
        <v>24804</v>
      </c>
      <c r="D2653" s="124" t="s">
        <v>24808</v>
      </c>
      <c r="E2653" s="124" t="s">
        <v>24828</v>
      </c>
      <c r="F2653" s="115" t="s">
        <v>25563</v>
      </c>
      <c r="G2653" s="116" t="s">
        <v>1951</v>
      </c>
      <c r="H2653" s="117">
        <v>0</v>
      </c>
      <c r="I2653" s="23">
        <v>0</v>
      </c>
    </row>
    <row r="2654" s="109" customFormat="1" spans="1:9">
      <c r="A2654" s="112">
        <v>2653</v>
      </c>
      <c r="B2654" s="113" t="s">
        <v>22764</v>
      </c>
      <c r="C2654" s="114" t="s">
        <v>24804</v>
      </c>
      <c r="D2654" s="124" t="s">
        <v>24808</v>
      </c>
      <c r="E2654" s="124" t="s">
        <v>24828</v>
      </c>
      <c r="F2654" s="115" t="s">
        <v>25564</v>
      </c>
      <c r="G2654" s="116" t="s">
        <v>1951</v>
      </c>
      <c r="H2654" s="117">
        <v>0</v>
      </c>
      <c r="I2654" s="23">
        <v>0</v>
      </c>
    </row>
    <row r="2655" s="109" customFormat="1" spans="1:9">
      <c r="A2655" s="118">
        <v>2654</v>
      </c>
      <c r="B2655" s="113" t="s">
        <v>22764</v>
      </c>
      <c r="C2655" s="114" t="s">
        <v>24804</v>
      </c>
      <c r="D2655" s="124" t="s">
        <v>24808</v>
      </c>
      <c r="E2655" s="124" t="s">
        <v>24828</v>
      </c>
      <c r="F2655" s="115" t="s">
        <v>25565</v>
      </c>
      <c r="G2655" s="116" t="s">
        <v>1951</v>
      </c>
      <c r="H2655" s="117">
        <v>0</v>
      </c>
      <c r="I2655" s="23">
        <v>0</v>
      </c>
    </row>
    <row r="2656" s="109" customFormat="1" spans="1:9">
      <c r="A2656" s="112">
        <v>2655</v>
      </c>
      <c r="B2656" s="113" t="s">
        <v>22764</v>
      </c>
      <c r="C2656" s="114" t="s">
        <v>24804</v>
      </c>
      <c r="D2656" s="124" t="s">
        <v>24808</v>
      </c>
      <c r="E2656" s="124" t="s">
        <v>24828</v>
      </c>
      <c r="F2656" s="115" t="s">
        <v>25566</v>
      </c>
      <c r="G2656" s="116" t="s">
        <v>1951</v>
      </c>
      <c r="H2656" s="117">
        <v>0</v>
      </c>
      <c r="I2656" s="23">
        <v>0</v>
      </c>
    </row>
    <row r="2657" s="109" customFormat="1" spans="1:9">
      <c r="A2657" s="118">
        <v>2656</v>
      </c>
      <c r="B2657" s="113" t="s">
        <v>22764</v>
      </c>
      <c r="C2657" s="114" t="s">
        <v>24804</v>
      </c>
      <c r="D2657" s="124" t="s">
        <v>24808</v>
      </c>
      <c r="E2657" s="124" t="s">
        <v>24828</v>
      </c>
      <c r="F2657" s="115" t="s">
        <v>25567</v>
      </c>
      <c r="G2657" s="116" t="s">
        <v>1951</v>
      </c>
      <c r="H2657" s="117">
        <v>0</v>
      </c>
      <c r="I2657" s="23">
        <v>0</v>
      </c>
    </row>
    <row r="2658" s="109" customFormat="1" spans="1:9">
      <c r="A2658" s="112">
        <v>2657</v>
      </c>
      <c r="B2658" s="113" t="s">
        <v>22764</v>
      </c>
      <c r="C2658" s="114" t="s">
        <v>24804</v>
      </c>
      <c r="D2658" s="124" t="s">
        <v>24808</v>
      </c>
      <c r="E2658" s="124" t="s">
        <v>24828</v>
      </c>
      <c r="F2658" s="115" t="s">
        <v>25568</v>
      </c>
      <c r="G2658" s="116" t="s">
        <v>1951</v>
      </c>
      <c r="H2658" s="117">
        <v>0</v>
      </c>
      <c r="I2658" s="23">
        <v>110.41</v>
      </c>
    </row>
    <row r="2659" s="109" customFormat="1" spans="1:9">
      <c r="A2659" s="118">
        <v>2658</v>
      </c>
      <c r="B2659" s="113" t="s">
        <v>22764</v>
      </c>
      <c r="C2659" s="114" t="s">
        <v>24804</v>
      </c>
      <c r="D2659" s="124" t="s">
        <v>24808</v>
      </c>
      <c r="E2659" s="124" t="s">
        <v>24828</v>
      </c>
      <c r="F2659" s="115" t="s">
        <v>25569</v>
      </c>
      <c r="G2659" s="116" t="s">
        <v>2017</v>
      </c>
      <c r="H2659" s="117">
        <v>0</v>
      </c>
      <c r="I2659" s="23">
        <v>81.55</v>
      </c>
    </row>
    <row r="2660" s="109" customFormat="1" spans="1:9">
      <c r="A2660" s="112">
        <v>2659</v>
      </c>
      <c r="B2660" s="113" t="s">
        <v>22764</v>
      </c>
      <c r="C2660" s="114" t="s">
        <v>24804</v>
      </c>
      <c r="D2660" s="124" t="s">
        <v>24808</v>
      </c>
      <c r="E2660" s="124" t="s">
        <v>24828</v>
      </c>
      <c r="F2660" s="115" t="s">
        <v>25570</v>
      </c>
      <c r="G2660" s="116" t="s">
        <v>1951</v>
      </c>
      <c r="H2660" s="117">
        <v>0</v>
      </c>
      <c r="I2660" s="23">
        <v>67.52</v>
      </c>
    </row>
    <row r="2661" s="109" customFormat="1" spans="1:9">
      <c r="A2661" s="118">
        <v>2660</v>
      </c>
      <c r="B2661" s="113" t="s">
        <v>22764</v>
      </c>
      <c r="C2661" s="114" t="s">
        <v>24804</v>
      </c>
      <c r="D2661" s="124" t="s">
        <v>24808</v>
      </c>
      <c r="E2661" s="124" t="s">
        <v>24828</v>
      </c>
      <c r="F2661" s="115" t="s">
        <v>25571</v>
      </c>
      <c r="G2661" s="116" t="s">
        <v>2017</v>
      </c>
      <c r="H2661" s="117">
        <v>0</v>
      </c>
      <c r="I2661" s="23">
        <v>78.51</v>
      </c>
    </row>
    <row r="2662" s="109" customFormat="1" spans="1:9">
      <c r="A2662" s="112">
        <v>2661</v>
      </c>
      <c r="B2662" s="113" t="s">
        <v>22764</v>
      </c>
      <c r="C2662" s="114" t="s">
        <v>24804</v>
      </c>
      <c r="D2662" s="124" t="s">
        <v>24808</v>
      </c>
      <c r="E2662" s="124" t="s">
        <v>24828</v>
      </c>
      <c r="F2662" s="115" t="s">
        <v>25572</v>
      </c>
      <c r="G2662" s="116" t="s">
        <v>2017</v>
      </c>
      <c r="H2662" s="117">
        <v>0</v>
      </c>
      <c r="I2662" s="23">
        <v>65.11</v>
      </c>
    </row>
    <row r="2663" s="109" customFormat="1" spans="1:9">
      <c r="A2663" s="118">
        <v>2662</v>
      </c>
      <c r="B2663" s="113" t="s">
        <v>22764</v>
      </c>
      <c r="C2663" s="114" t="s">
        <v>24804</v>
      </c>
      <c r="D2663" s="124" t="s">
        <v>24808</v>
      </c>
      <c r="E2663" s="124" t="s">
        <v>24828</v>
      </c>
      <c r="F2663" s="115" t="s">
        <v>25573</v>
      </c>
      <c r="G2663" s="116" t="s">
        <v>1951</v>
      </c>
      <c r="H2663" s="117">
        <v>0</v>
      </c>
      <c r="I2663" s="23">
        <v>0</v>
      </c>
    </row>
    <row r="2664" s="109" customFormat="1" spans="1:9">
      <c r="A2664" s="112">
        <v>2663</v>
      </c>
      <c r="B2664" s="113" t="s">
        <v>22764</v>
      </c>
      <c r="C2664" s="114" t="s">
        <v>24804</v>
      </c>
      <c r="D2664" s="124" t="s">
        <v>24808</v>
      </c>
      <c r="E2664" s="124" t="s">
        <v>24828</v>
      </c>
      <c r="F2664" s="115" t="s">
        <v>25574</v>
      </c>
      <c r="G2664" s="116" t="s">
        <v>1951</v>
      </c>
      <c r="H2664" s="117">
        <v>0</v>
      </c>
      <c r="I2664" s="23">
        <v>0</v>
      </c>
    </row>
    <row r="2665" s="109" customFormat="1" spans="1:9">
      <c r="A2665" s="118">
        <v>2664</v>
      </c>
      <c r="B2665" s="113" t="s">
        <v>22764</v>
      </c>
      <c r="C2665" s="114" t="s">
        <v>24804</v>
      </c>
      <c r="D2665" s="124" t="s">
        <v>24808</v>
      </c>
      <c r="E2665" s="124" t="s">
        <v>24828</v>
      </c>
      <c r="F2665" s="115" t="s">
        <v>25575</v>
      </c>
      <c r="G2665" s="116" t="s">
        <v>1951</v>
      </c>
      <c r="H2665" s="117">
        <v>0</v>
      </c>
      <c r="I2665" s="23">
        <v>61.57</v>
      </c>
    </row>
    <row r="2666" s="109" customFormat="1" spans="1:9">
      <c r="A2666" s="112">
        <v>2665</v>
      </c>
      <c r="B2666" s="113" t="s">
        <v>22764</v>
      </c>
      <c r="C2666" s="114" t="s">
        <v>24804</v>
      </c>
      <c r="D2666" s="124" t="s">
        <v>24808</v>
      </c>
      <c r="E2666" s="124" t="s">
        <v>24828</v>
      </c>
      <c r="F2666" s="115" t="s">
        <v>2798</v>
      </c>
      <c r="G2666" s="116" t="s">
        <v>1999</v>
      </c>
      <c r="H2666" s="117">
        <v>0</v>
      </c>
      <c r="I2666" s="48">
        <f>G2666*0.8</f>
        <v>252</v>
      </c>
    </row>
    <row r="2667" s="109" customFormat="1" spans="1:9">
      <c r="A2667" s="118">
        <v>2666</v>
      </c>
      <c r="B2667" s="113" t="s">
        <v>22764</v>
      </c>
      <c r="C2667" s="114" t="s">
        <v>24804</v>
      </c>
      <c r="D2667" s="124" t="s">
        <v>24808</v>
      </c>
      <c r="E2667" s="124" t="s">
        <v>24828</v>
      </c>
      <c r="F2667" s="115" t="s">
        <v>25576</v>
      </c>
      <c r="G2667" s="116" t="s">
        <v>1951</v>
      </c>
      <c r="H2667" s="117">
        <v>0</v>
      </c>
      <c r="I2667" s="48">
        <f>G2667*0.8</f>
        <v>160</v>
      </c>
    </row>
    <row r="2668" s="109" customFormat="1" spans="1:9">
      <c r="A2668" s="112">
        <v>2667</v>
      </c>
      <c r="B2668" s="113" t="s">
        <v>22764</v>
      </c>
      <c r="C2668" s="114" t="s">
        <v>24804</v>
      </c>
      <c r="D2668" s="124" t="s">
        <v>24808</v>
      </c>
      <c r="E2668" s="124" t="s">
        <v>24828</v>
      </c>
      <c r="F2668" s="115" t="s">
        <v>25577</v>
      </c>
      <c r="G2668" s="116" t="s">
        <v>1951</v>
      </c>
      <c r="H2668" s="117">
        <v>0</v>
      </c>
      <c r="I2668" s="23">
        <v>35.42</v>
      </c>
    </row>
    <row r="2669" s="109" customFormat="1" spans="1:9">
      <c r="A2669" s="118">
        <v>2668</v>
      </c>
      <c r="B2669" s="113" t="s">
        <v>22764</v>
      </c>
      <c r="C2669" s="114" t="s">
        <v>24804</v>
      </c>
      <c r="D2669" s="124" t="s">
        <v>24808</v>
      </c>
      <c r="E2669" s="124" t="s">
        <v>24828</v>
      </c>
      <c r="F2669" s="115" t="s">
        <v>25578</v>
      </c>
      <c r="G2669" s="116" t="s">
        <v>1951</v>
      </c>
      <c r="H2669" s="117">
        <v>0</v>
      </c>
      <c r="I2669" s="23">
        <v>0</v>
      </c>
    </row>
    <row r="2670" s="109" customFormat="1" spans="1:9">
      <c r="A2670" s="112">
        <v>2669</v>
      </c>
      <c r="B2670" s="113" t="s">
        <v>22764</v>
      </c>
      <c r="C2670" s="114" t="s">
        <v>24804</v>
      </c>
      <c r="D2670" s="124" t="s">
        <v>24808</v>
      </c>
      <c r="E2670" s="124" t="s">
        <v>24828</v>
      </c>
      <c r="F2670" s="115" t="s">
        <v>25579</v>
      </c>
      <c r="G2670" s="116" t="s">
        <v>1951</v>
      </c>
      <c r="H2670" s="117">
        <v>0</v>
      </c>
      <c r="I2670" s="23">
        <v>86.41</v>
      </c>
    </row>
    <row r="2671" s="109" customFormat="1" spans="1:9">
      <c r="A2671" s="118">
        <v>2670</v>
      </c>
      <c r="B2671" s="113" t="s">
        <v>22764</v>
      </c>
      <c r="C2671" s="114" t="s">
        <v>24804</v>
      </c>
      <c r="D2671" s="124" t="s">
        <v>24808</v>
      </c>
      <c r="E2671" s="124" t="s">
        <v>24828</v>
      </c>
      <c r="F2671" s="115" t="s">
        <v>25580</v>
      </c>
      <c r="G2671" s="116" t="s">
        <v>1951</v>
      </c>
      <c r="H2671" s="117">
        <v>0</v>
      </c>
      <c r="I2671" s="122">
        <f>G2671*0.8</f>
        <v>160</v>
      </c>
    </row>
    <row r="2672" s="109" customFormat="1" spans="1:9">
      <c r="A2672" s="112">
        <v>2671</v>
      </c>
      <c r="B2672" s="113" t="s">
        <v>22764</v>
      </c>
      <c r="C2672" s="114" t="s">
        <v>24804</v>
      </c>
      <c r="D2672" s="124" t="s">
        <v>24808</v>
      </c>
      <c r="E2672" s="124" t="s">
        <v>24828</v>
      </c>
      <c r="F2672" s="115" t="s">
        <v>25581</v>
      </c>
      <c r="G2672" s="116" t="s">
        <v>1951</v>
      </c>
      <c r="H2672" s="117">
        <v>0</v>
      </c>
      <c r="I2672" s="23">
        <v>85.11</v>
      </c>
    </row>
    <row r="2673" s="109" customFormat="1" spans="1:9">
      <c r="A2673" s="118">
        <v>2672</v>
      </c>
      <c r="B2673" s="113" t="s">
        <v>22764</v>
      </c>
      <c r="C2673" s="114" t="s">
        <v>24804</v>
      </c>
      <c r="D2673" s="124" t="s">
        <v>24808</v>
      </c>
      <c r="E2673" s="124" t="s">
        <v>24828</v>
      </c>
      <c r="F2673" s="115" t="s">
        <v>25582</v>
      </c>
      <c r="G2673" s="116" t="s">
        <v>1951</v>
      </c>
      <c r="H2673" s="117">
        <v>0</v>
      </c>
      <c r="I2673" s="23">
        <v>0</v>
      </c>
    </row>
    <row r="2674" s="109" customFormat="1" spans="1:9">
      <c r="A2674" s="112">
        <v>2673</v>
      </c>
      <c r="B2674" s="113" t="s">
        <v>22764</v>
      </c>
      <c r="C2674" s="114" t="s">
        <v>24804</v>
      </c>
      <c r="D2674" s="124" t="s">
        <v>24808</v>
      </c>
      <c r="E2674" s="124" t="s">
        <v>24828</v>
      </c>
      <c r="F2674" s="115" t="s">
        <v>25583</v>
      </c>
      <c r="G2674" s="116" t="s">
        <v>1951</v>
      </c>
      <c r="H2674" s="117">
        <v>0</v>
      </c>
      <c r="I2674" s="23">
        <v>0</v>
      </c>
    </row>
    <row r="2675" s="109" customFormat="1" spans="1:9">
      <c r="A2675" s="118">
        <v>2674</v>
      </c>
      <c r="B2675" s="113" t="s">
        <v>22764</v>
      </c>
      <c r="C2675" s="114" t="s">
        <v>24804</v>
      </c>
      <c r="D2675" s="124" t="s">
        <v>24808</v>
      </c>
      <c r="E2675" s="124" t="s">
        <v>24828</v>
      </c>
      <c r="F2675" s="115" t="s">
        <v>25584</v>
      </c>
      <c r="G2675" s="116" t="s">
        <v>1951</v>
      </c>
      <c r="H2675" s="117">
        <v>0</v>
      </c>
      <c r="I2675" s="23">
        <v>84.65</v>
      </c>
    </row>
    <row r="2676" s="109" customFormat="1" spans="1:9">
      <c r="A2676" s="112">
        <v>2675</v>
      </c>
      <c r="B2676" s="113" t="s">
        <v>22764</v>
      </c>
      <c r="C2676" s="114" t="s">
        <v>24804</v>
      </c>
      <c r="D2676" s="124" t="s">
        <v>24808</v>
      </c>
      <c r="E2676" s="124" t="s">
        <v>24828</v>
      </c>
      <c r="F2676" s="115" t="s">
        <v>25585</v>
      </c>
      <c r="G2676" s="116" t="s">
        <v>1951</v>
      </c>
      <c r="H2676" s="117">
        <v>0</v>
      </c>
      <c r="I2676" s="48">
        <f t="shared" ref="I2676:I2708" si="1">G2676*0.8</f>
        <v>160</v>
      </c>
    </row>
    <row r="2677" s="109" customFormat="1" spans="1:9">
      <c r="A2677" s="118">
        <v>2676</v>
      </c>
      <c r="B2677" s="113" t="s">
        <v>22764</v>
      </c>
      <c r="C2677" s="114" t="s">
        <v>24804</v>
      </c>
      <c r="D2677" s="124" t="s">
        <v>24808</v>
      </c>
      <c r="E2677" s="124" t="s">
        <v>24828</v>
      </c>
      <c r="F2677" s="115" t="s">
        <v>6173</v>
      </c>
      <c r="G2677" s="116" t="s">
        <v>1951</v>
      </c>
      <c r="H2677" s="117">
        <v>0</v>
      </c>
      <c r="I2677" s="48">
        <f t="shared" si="1"/>
        <v>160</v>
      </c>
    </row>
    <row r="2678" s="26" customFormat="1" spans="1:9">
      <c r="A2678" s="112">
        <v>2677</v>
      </c>
      <c r="B2678" s="113" t="s">
        <v>22764</v>
      </c>
      <c r="C2678" s="114" t="s">
        <v>24804</v>
      </c>
      <c r="D2678" s="124" t="s">
        <v>24808</v>
      </c>
      <c r="E2678" s="124" t="s">
        <v>24828</v>
      </c>
      <c r="F2678" s="115" t="s">
        <v>25586</v>
      </c>
      <c r="G2678" s="116" t="s">
        <v>1951</v>
      </c>
      <c r="H2678" s="117">
        <v>0</v>
      </c>
      <c r="I2678" s="48">
        <f t="shared" si="1"/>
        <v>160</v>
      </c>
    </row>
    <row r="2679" s="109" customFormat="1" spans="1:9">
      <c r="A2679" s="118">
        <v>2678</v>
      </c>
      <c r="B2679" s="113" t="s">
        <v>22764</v>
      </c>
      <c r="C2679" s="114" t="s">
        <v>23523</v>
      </c>
      <c r="D2679" s="124" t="s">
        <v>22787</v>
      </c>
      <c r="E2679" s="124" t="s">
        <v>25587</v>
      </c>
      <c r="F2679" s="115" t="s">
        <v>25588</v>
      </c>
      <c r="G2679" s="116" t="s">
        <v>1936</v>
      </c>
      <c r="H2679" s="117">
        <v>41.609568</v>
      </c>
      <c r="I2679" s="48">
        <f t="shared" si="1"/>
        <v>504</v>
      </c>
    </row>
    <row r="2680" s="109" customFormat="1" spans="1:9">
      <c r="A2680" s="112">
        <v>2679</v>
      </c>
      <c r="B2680" s="113" t="s">
        <v>22764</v>
      </c>
      <c r="C2680" s="114" t="s">
        <v>23523</v>
      </c>
      <c r="D2680" s="124" t="s">
        <v>22787</v>
      </c>
      <c r="E2680" s="124" t="s">
        <v>25589</v>
      </c>
      <c r="F2680" s="115" t="s">
        <v>25590</v>
      </c>
      <c r="G2680" s="116" t="s">
        <v>1936</v>
      </c>
      <c r="H2680" s="117">
        <v>192.04416</v>
      </c>
      <c r="I2680" s="48">
        <f t="shared" si="1"/>
        <v>504</v>
      </c>
    </row>
    <row r="2681" s="109" customFormat="1" spans="1:9">
      <c r="A2681" s="118">
        <v>2680</v>
      </c>
      <c r="B2681" s="113" t="s">
        <v>22764</v>
      </c>
      <c r="C2681" s="114" t="s">
        <v>22765</v>
      </c>
      <c r="D2681" s="124" t="s">
        <v>437</v>
      </c>
      <c r="E2681" s="124" t="s">
        <v>25591</v>
      </c>
      <c r="F2681" s="115" t="s">
        <v>25592</v>
      </c>
      <c r="G2681" s="116" t="s">
        <v>1936</v>
      </c>
      <c r="H2681" s="117">
        <v>192.04416</v>
      </c>
      <c r="I2681" s="48">
        <f t="shared" si="1"/>
        <v>504</v>
      </c>
    </row>
    <row r="2682" s="109" customFormat="1" spans="1:9">
      <c r="A2682" s="112">
        <v>2681</v>
      </c>
      <c r="B2682" s="113" t="s">
        <v>22764</v>
      </c>
      <c r="C2682" s="114" t="s">
        <v>23523</v>
      </c>
      <c r="D2682" s="124" t="s">
        <v>22787</v>
      </c>
      <c r="E2682" s="124" t="s">
        <v>22904</v>
      </c>
      <c r="F2682" s="115" t="s">
        <v>25593</v>
      </c>
      <c r="G2682" s="116" t="s">
        <v>1936</v>
      </c>
      <c r="H2682" s="117">
        <v>41.457152</v>
      </c>
      <c r="I2682" s="48">
        <f t="shared" si="1"/>
        <v>504</v>
      </c>
    </row>
    <row r="2683" s="26" customFormat="1" spans="1:9">
      <c r="A2683" s="118">
        <v>2682</v>
      </c>
      <c r="B2683" s="113" t="s">
        <v>22764</v>
      </c>
      <c r="C2683" s="114" t="s">
        <v>23523</v>
      </c>
      <c r="D2683" s="124" t="s">
        <v>22787</v>
      </c>
      <c r="E2683" s="124" t="s">
        <v>22904</v>
      </c>
      <c r="F2683" s="115" t="s">
        <v>25594</v>
      </c>
      <c r="G2683" s="116" t="s">
        <v>1936</v>
      </c>
      <c r="H2683" s="117">
        <v>30.7270656</v>
      </c>
      <c r="I2683" s="48">
        <f t="shared" si="1"/>
        <v>504</v>
      </c>
    </row>
    <row r="2684" s="26" customFormat="1" spans="1:9">
      <c r="A2684" s="112">
        <v>2683</v>
      </c>
      <c r="B2684" s="113" t="s">
        <v>22764</v>
      </c>
      <c r="C2684" s="114" t="s">
        <v>23523</v>
      </c>
      <c r="D2684" s="124" t="s">
        <v>22787</v>
      </c>
      <c r="E2684" s="124" t="s">
        <v>23196</v>
      </c>
      <c r="F2684" s="115" t="s">
        <v>25595</v>
      </c>
      <c r="G2684" s="116" t="s">
        <v>1936</v>
      </c>
      <c r="H2684" s="117">
        <v>55.6928064</v>
      </c>
      <c r="I2684" s="48">
        <f t="shared" si="1"/>
        <v>504</v>
      </c>
    </row>
    <row r="2685" s="109" customFormat="1" spans="1:9">
      <c r="A2685" s="118">
        <v>2684</v>
      </c>
      <c r="B2685" s="113" t="s">
        <v>22764</v>
      </c>
      <c r="C2685" s="114" t="s">
        <v>23523</v>
      </c>
      <c r="D2685" s="124" t="s">
        <v>22787</v>
      </c>
      <c r="E2685" s="124" t="s">
        <v>22904</v>
      </c>
      <c r="F2685" s="115" t="s">
        <v>25596</v>
      </c>
      <c r="G2685" s="116" t="s">
        <v>1936</v>
      </c>
      <c r="H2685" s="117">
        <v>30.7270656</v>
      </c>
      <c r="I2685" s="48">
        <f t="shared" si="1"/>
        <v>504</v>
      </c>
    </row>
    <row r="2686" s="109" customFormat="1" spans="1:9">
      <c r="A2686" s="112">
        <v>2685</v>
      </c>
      <c r="B2686" s="113" t="s">
        <v>22764</v>
      </c>
      <c r="C2686" s="114" t="s">
        <v>23523</v>
      </c>
      <c r="D2686" s="124" t="s">
        <v>22787</v>
      </c>
      <c r="E2686" s="124" t="s">
        <v>22904</v>
      </c>
      <c r="F2686" s="115" t="s">
        <v>25597</v>
      </c>
      <c r="G2686" s="116" t="s">
        <v>1936</v>
      </c>
      <c r="H2686" s="117">
        <v>30.7270656</v>
      </c>
      <c r="I2686" s="48">
        <f t="shared" si="1"/>
        <v>504</v>
      </c>
    </row>
    <row r="2687" s="109" customFormat="1" spans="1:9">
      <c r="A2687" s="118">
        <v>2686</v>
      </c>
      <c r="B2687" s="113" t="s">
        <v>22764</v>
      </c>
      <c r="C2687" s="114" t="s">
        <v>23523</v>
      </c>
      <c r="D2687" s="124" t="s">
        <v>22787</v>
      </c>
      <c r="E2687" s="124" t="s">
        <v>22904</v>
      </c>
      <c r="F2687" s="115" t="s">
        <v>25598</v>
      </c>
      <c r="G2687" s="116" t="s">
        <v>1936</v>
      </c>
      <c r="H2687" s="117">
        <v>30.7270656</v>
      </c>
      <c r="I2687" s="48">
        <f t="shared" si="1"/>
        <v>504</v>
      </c>
    </row>
    <row r="2688" s="109" customFormat="1" spans="1:9">
      <c r="A2688" s="112">
        <v>2687</v>
      </c>
      <c r="B2688" s="113" t="s">
        <v>22764</v>
      </c>
      <c r="C2688" s="114" t="s">
        <v>23523</v>
      </c>
      <c r="D2688" s="124" t="s">
        <v>22787</v>
      </c>
      <c r="E2688" s="124" t="s">
        <v>22904</v>
      </c>
      <c r="F2688" s="115" t="s">
        <v>25599</v>
      </c>
      <c r="G2688" s="116" t="s">
        <v>1936</v>
      </c>
      <c r="H2688" s="117">
        <v>30.7270656</v>
      </c>
      <c r="I2688" s="48">
        <f t="shared" si="1"/>
        <v>504</v>
      </c>
    </row>
    <row r="2689" s="109" customFormat="1" spans="1:9">
      <c r="A2689" s="118">
        <v>2688</v>
      </c>
      <c r="B2689" s="113" t="s">
        <v>22764</v>
      </c>
      <c r="C2689" s="114" t="s">
        <v>23523</v>
      </c>
      <c r="D2689" s="124" t="s">
        <v>22787</v>
      </c>
      <c r="E2689" s="124" t="s">
        <v>22904</v>
      </c>
      <c r="F2689" s="115" t="s">
        <v>25600</v>
      </c>
      <c r="G2689" s="116" t="s">
        <v>1936</v>
      </c>
      <c r="H2689" s="117">
        <v>30.7270656</v>
      </c>
      <c r="I2689" s="48">
        <f t="shared" si="1"/>
        <v>504</v>
      </c>
    </row>
    <row r="2690" s="109" customFormat="1" spans="1:9">
      <c r="A2690" s="112">
        <v>2689</v>
      </c>
      <c r="B2690" s="113" t="s">
        <v>22764</v>
      </c>
      <c r="C2690" s="114" t="s">
        <v>22765</v>
      </c>
      <c r="D2690" s="124" t="s">
        <v>22782</v>
      </c>
      <c r="E2690" s="124" t="s">
        <v>22783</v>
      </c>
      <c r="F2690" s="115" t="s">
        <v>25601</v>
      </c>
      <c r="G2690" s="116" t="s">
        <v>2017</v>
      </c>
      <c r="H2690" s="117">
        <v>0</v>
      </c>
      <c r="I2690" s="48">
        <f t="shared" si="1"/>
        <v>80</v>
      </c>
    </row>
    <row r="2691" s="109" customFormat="1" spans="1:9">
      <c r="A2691" s="118">
        <v>2690</v>
      </c>
      <c r="B2691" s="113" t="s">
        <v>22764</v>
      </c>
      <c r="C2691" s="114" t="s">
        <v>24119</v>
      </c>
      <c r="D2691" s="124" t="s">
        <v>22782</v>
      </c>
      <c r="E2691" s="124" t="s">
        <v>22897</v>
      </c>
      <c r="F2691" s="115" t="s">
        <v>25602</v>
      </c>
      <c r="G2691" s="116" t="s">
        <v>1951</v>
      </c>
      <c r="H2691" s="117">
        <v>0</v>
      </c>
      <c r="I2691" s="48">
        <f t="shared" si="1"/>
        <v>160</v>
      </c>
    </row>
    <row r="2692" s="109" customFormat="1" spans="1:9">
      <c r="A2692" s="112">
        <v>2691</v>
      </c>
      <c r="B2692" s="113" t="s">
        <v>22764</v>
      </c>
      <c r="C2692" s="114" t="s">
        <v>24119</v>
      </c>
      <c r="D2692" s="124" t="s">
        <v>22782</v>
      </c>
      <c r="E2692" s="124" t="s">
        <v>22897</v>
      </c>
      <c r="F2692" s="115" t="s">
        <v>25603</v>
      </c>
      <c r="G2692" s="116" t="s">
        <v>1951</v>
      </c>
      <c r="H2692" s="117">
        <v>0</v>
      </c>
      <c r="I2692" s="48">
        <f t="shared" si="1"/>
        <v>160</v>
      </c>
    </row>
    <row r="2693" s="26" customFormat="1" spans="1:9">
      <c r="A2693" s="118">
        <v>2692</v>
      </c>
      <c r="B2693" s="113" t="s">
        <v>22764</v>
      </c>
      <c r="C2693" s="114" t="s">
        <v>23523</v>
      </c>
      <c r="D2693" s="124" t="s">
        <v>23545</v>
      </c>
      <c r="E2693" s="124" t="s">
        <v>25604</v>
      </c>
      <c r="F2693" s="115" t="s">
        <v>25605</v>
      </c>
      <c r="G2693" s="116" t="s">
        <v>18124</v>
      </c>
      <c r="H2693" s="117">
        <v>0</v>
      </c>
      <c r="I2693" s="48">
        <f t="shared" si="1"/>
        <v>640</v>
      </c>
    </row>
    <row r="2694" s="109" customFormat="1" spans="1:9">
      <c r="A2694" s="112">
        <v>2693</v>
      </c>
      <c r="B2694" s="113" t="s">
        <v>22764</v>
      </c>
      <c r="C2694" s="114" t="s">
        <v>23523</v>
      </c>
      <c r="D2694" s="124" t="s">
        <v>23545</v>
      </c>
      <c r="E2694" s="124" t="s">
        <v>25606</v>
      </c>
      <c r="F2694" s="115" t="s">
        <v>25607</v>
      </c>
      <c r="G2694" s="116" t="s">
        <v>18124</v>
      </c>
      <c r="H2694" s="117">
        <v>0</v>
      </c>
      <c r="I2694" s="48">
        <f t="shared" si="1"/>
        <v>640</v>
      </c>
    </row>
    <row r="2695" s="109" customFormat="1" spans="1:9">
      <c r="A2695" s="118">
        <v>2694</v>
      </c>
      <c r="B2695" s="113" t="s">
        <v>22764</v>
      </c>
      <c r="C2695" s="114" t="s">
        <v>23523</v>
      </c>
      <c r="D2695" s="124" t="s">
        <v>23545</v>
      </c>
      <c r="E2695" s="124" t="s">
        <v>25604</v>
      </c>
      <c r="F2695" s="115" t="s">
        <v>25608</v>
      </c>
      <c r="G2695" s="116" t="s">
        <v>18124</v>
      </c>
      <c r="H2695" s="117">
        <v>0</v>
      </c>
      <c r="I2695" s="48">
        <f t="shared" si="1"/>
        <v>640</v>
      </c>
    </row>
    <row r="2696" s="109" customFormat="1" spans="1:9">
      <c r="A2696" s="112">
        <v>2695</v>
      </c>
      <c r="B2696" s="113" t="s">
        <v>22764</v>
      </c>
      <c r="C2696" s="114" t="s">
        <v>23523</v>
      </c>
      <c r="D2696" s="124" t="s">
        <v>23545</v>
      </c>
      <c r="E2696" s="124" t="s">
        <v>25606</v>
      </c>
      <c r="F2696" s="115" t="s">
        <v>25609</v>
      </c>
      <c r="G2696" s="116" t="s">
        <v>18124</v>
      </c>
      <c r="H2696" s="117">
        <v>0</v>
      </c>
      <c r="I2696" s="48">
        <f t="shared" si="1"/>
        <v>640</v>
      </c>
    </row>
    <row r="2697" s="109" customFormat="1" spans="1:9">
      <c r="A2697" s="118">
        <v>2696</v>
      </c>
      <c r="B2697" s="113" t="s">
        <v>22764</v>
      </c>
      <c r="C2697" s="114" t="s">
        <v>23523</v>
      </c>
      <c r="D2697" s="124" t="s">
        <v>23545</v>
      </c>
      <c r="E2697" s="124" t="s">
        <v>25604</v>
      </c>
      <c r="F2697" s="115" t="s">
        <v>25610</v>
      </c>
      <c r="G2697" s="116" t="s">
        <v>1936</v>
      </c>
      <c r="H2697" s="117">
        <v>0</v>
      </c>
      <c r="I2697" s="48">
        <f t="shared" si="1"/>
        <v>504</v>
      </c>
    </row>
    <row r="2698" s="109" customFormat="1" spans="1:9">
      <c r="A2698" s="112">
        <v>2697</v>
      </c>
      <c r="B2698" s="113" t="s">
        <v>22764</v>
      </c>
      <c r="C2698" s="114" t="s">
        <v>23523</v>
      </c>
      <c r="D2698" s="124" t="s">
        <v>23545</v>
      </c>
      <c r="E2698" s="124" t="s">
        <v>25606</v>
      </c>
      <c r="F2698" s="115" t="s">
        <v>25611</v>
      </c>
      <c r="G2698" s="116" t="s">
        <v>1936</v>
      </c>
      <c r="H2698" s="117">
        <v>0</v>
      </c>
      <c r="I2698" s="48">
        <f t="shared" si="1"/>
        <v>504</v>
      </c>
    </row>
    <row r="2699" s="109" customFormat="1" spans="1:9">
      <c r="A2699" s="118">
        <v>2698</v>
      </c>
      <c r="B2699" s="113" t="s">
        <v>22764</v>
      </c>
      <c r="C2699" s="114" t="s">
        <v>23523</v>
      </c>
      <c r="D2699" s="124" t="s">
        <v>23545</v>
      </c>
      <c r="E2699" s="124" t="s">
        <v>25604</v>
      </c>
      <c r="F2699" s="115" t="s">
        <v>25612</v>
      </c>
      <c r="G2699" s="116" t="s">
        <v>1936</v>
      </c>
      <c r="H2699" s="117">
        <v>0</v>
      </c>
      <c r="I2699" s="48">
        <f t="shared" si="1"/>
        <v>504</v>
      </c>
    </row>
    <row r="2700" s="109" customFormat="1" spans="1:9">
      <c r="A2700" s="112">
        <v>2699</v>
      </c>
      <c r="B2700" s="113" t="s">
        <v>22764</v>
      </c>
      <c r="C2700" s="114" t="s">
        <v>23523</v>
      </c>
      <c r="D2700" s="124" t="s">
        <v>23545</v>
      </c>
      <c r="E2700" s="124" t="s">
        <v>25606</v>
      </c>
      <c r="F2700" s="115" t="s">
        <v>25613</v>
      </c>
      <c r="G2700" s="116" t="s">
        <v>1936</v>
      </c>
      <c r="H2700" s="117">
        <v>0</v>
      </c>
      <c r="I2700" s="48">
        <f t="shared" si="1"/>
        <v>504</v>
      </c>
    </row>
    <row r="2701" s="109" customFormat="1" spans="1:9">
      <c r="A2701" s="118">
        <v>2700</v>
      </c>
      <c r="B2701" s="113" t="s">
        <v>22764</v>
      </c>
      <c r="C2701" s="114" t="s">
        <v>24804</v>
      </c>
      <c r="D2701" s="124" t="s">
        <v>24811</v>
      </c>
      <c r="E2701" s="124" t="s">
        <v>25614</v>
      </c>
      <c r="F2701" s="115" t="s">
        <v>25615</v>
      </c>
      <c r="G2701" s="116" t="s">
        <v>1951</v>
      </c>
      <c r="H2701" s="117">
        <v>0</v>
      </c>
      <c r="I2701" s="48">
        <f t="shared" si="1"/>
        <v>160</v>
      </c>
    </row>
    <row r="2702" s="109" customFormat="1" spans="1:9">
      <c r="A2702" s="112">
        <v>2701</v>
      </c>
      <c r="B2702" s="113" t="s">
        <v>22764</v>
      </c>
      <c r="C2702" s="114" t="s">
        <v>24804</v>
      </c>
      <c r="D2702" s="124" t="s">
        <v>24811</v>
      </c>
      <c r="E2702" s="124" t="s">
        <v>24812</v>
      </c>
      <c r="F2702" s="115" t="s">
        <v>25616</v>
      </c>
      <c r="G2702" s="116" t="s">
        <v>1951</v>
      </c>
      <c r="H2702" s="117">
        <v>0</v>
      </c>
      <c r="I2702" s="48">
        <f t="shared" si="1"/>
        <v>160</v>
      </c>
    </row>
    <row r="2703" s="109" customFormat="1" spans="1:9">
      <c r="A2703" s="118">
        <v>2702</v>
      </c>
      <c r="B2703" s="113" t="s">
        <v>22764</v>
      </c>
      <c r="C2703" s="114" t="s">
        <v>24804</v>
      </c>
      <c r="D2703" s="124" t="s">
        <v>24811</v>
      </c>
      <c r="E2703" s="124" t="s">
        <v>24812</v>
      </c>
      <c r="F2703" s="115" t="s">
        <v>25617</v>
      </c>
      <c r="G2703" s="116" t="s">
        <v>1930</v>
      </c>
      <c r="H2703" s="117">
        <v>0</v>
      </c>
      <c r="I2703" s="48">
        <f t="shared" si="1"/>
        <v>320</v>
      </c>
    </row>
    <row r="2704" s="109" customFormat="1" spans="1:9">
      <c r="A2704" s="112">
        <v>2703</v>
      </c>
      <c r="B2704" s="113" t="s">
        <v>22764</v>
      </c>
      <c r="C2704" s="114" t="s">
        <v>24119</v>
      </c>
      <c r="D2704" s="124" t="s">
        <v>24126</v>
      </c>
      <c r="E2704" s="124" t="s">
        <v>24277</v>
      </c>
      <c r="F2704" s="115" t="s">
        <v>25618</v>
      </c>
      <c r="G2704" s="116" t="s">
        <v>1951</v>
      </c>
      <c r="H2704" s="117">
        <v>0</v>
      </c>
      <c r="I2704" s="48">
        <f t="shared" si="1"/>
        <v>160</v>
      </c>
    </row>
    <row r="2705" s="109" customFormat="1" spans="1:9">
      <c r="A2705" s="118">
        <v>2704</v>
      </c>
      <c r="B2705" s="113" t="s">
        <v>22764</v>
      </c>
      <c r="C2705" s="114" t="s">
        <v>22765</v>
      </c>
      <c r="D2705" s="124" t="s">
        <v>22787</v>
      </c>
      <c r="E2705" s="124" t="s">
        <v>22796</v>
      </c>
      <c r="F2705" s="115" t="s">
        <v>25619</v>
      </c>
      <c r="G2705" s="116" t="s">
        <v>1930</v>
      </c>
      <c r="H2705" s="117">
        <v>0</v>
      </c>
      <c r="I2705" s="48">
        <f t="shared" si="1"/>
        <v>320</v>
      </c>
    </row>
    <row r="2706" s="109" customFormat="1" spans="1:9">
      <c r="A2706" s="112">
        <v>2705</v>
      </c>
      <c r="B2706" s="113" t="s">
        <v>22764</v>
      </c>
      <c r="C2706" s="114" t="s">
        <v>22765</v>
      </c>
      <c r="D2706" s="124" t="s">
        <v>22787</v>
      </c>
      <c r="E2706" s="124" t="s">
        <v>22788</v>
      </c>
      <c r="F2706" s="115" t="s">
        <v>25620</v>
      </c>
      <c r="G2706" s="116" t="s">
        <v>1951</v>
      </c>
      <c r="H2706" s="117">
        <v>0</v>
      </c>
      <c r="I2706" s="48">
        <f t="shared" si="1"/>
        <v>160</v>
      </c>
    </row>
    <row r="2707" s="109" customFormat="1" spans="1:9">
      <c r="A2707" s="118">
        <v>2706</v>
      </c>
      <c r="B2707" s="113" t="s">
        <v>22764</v>
      </c>
      <c r="C2707" s="114" t="s">
        <v>24804</v>
      </c>
      <c r="D2707" s="124" t="s">
        <v>24808</v>
      </c>
      <c r="E2707" s="124" t="s">
        <v>24809</v>
      </c>
      <c r="F2707" s="115" t="s">
        <v>25621</v>
      </c>
      <c r="G2707" s="116" t="s">
        <v>1951</v>
      </c>
      <c r="H2707" s="117">
        <v>0</v>
      </c>
      <c r="I2707" s="48">
        <f t="shared" si="1"/>
        <v>160</v>
      </c>
    </row>
    <row r="2708" s="109" customFormat="1" spans="1:9">
      <c r="A2708" s="112">
        <v>2707</v>
      </c>
      <c r="B2708" s="113" t="s">
        <v>22764</v>
      </c>
      <c r="C2708" s="114" t="s">
        <v>24804</v>
      </c>
      <c r="D2708" s="124" t="s">
        <v>24808</v>
      </c>
      <c r="E2708" s="124" t="s">
        <v>24809</v>
      </c>
      <c r="F2708" s="115" t="s">
        <v>25622</v>
      </c>
      <c r="G2708" s="116" t="s">
        <v>2017</v>
      </c>
      <c r="H2708" s="117">
        <v>0</v>
      </c>
      <c r="I2708" s="48">
        <f t="shared" si="1"/>
        <v>80</v>
      </c>
    </row>
    <row r="2709" s="26" customFormat="1" spans="1:9">
      <c r="A2709" s="118">
        <v>2708</v>
      </c>
      <c r="B2709" s="113" t="s">
        <v>22764</v>
      </c>
      <c r="C2709" s="114" t="s">
        <v>24804</v>
      </c>
      <c r="D2709" s="124" t="s">
        <v>24808</v>
      </c>
      <c r="E2709" s="124" t="s">
        <v>24809</v>
      </c>
      <c r="F2709" s="115" t="s">
        <v>25623</v>
      </c>
      <c r="G2709" s="116" t="s">
        <v>1951</v>
      </c>
      <c r="H2709" s="117">
        <v>0</v>
      </c>
      <c r="I2709" s="127">
        <v>0</v>
      </c>
    </row>
    <row r="2710" s="109" customFormat="1" spans="1:9">
      <c r="A2710" s="112">
        <v>2709</v>
      </c>
      <c r="B2710" s="113" t="s">
        <v>22764</v>
      </c>
      <c r="C2710" s="114" t="s">
        <v>24804</v>
      </c>
      <c r="D2710" s="124" t="s">
        <v>24805</v>
      </c>
      <c r="E2710" s="124" t="s">
        <v>24843</v>
      </c>
      <c r="F2710" s="115" t="s">
        <v>25624</v>
      </c>
      <c r="G2710" s="116" t="s">
        <v>1930</v>
      </c>
      <c r="H2710" s="117">
        <v>0</v>
      </c>
      <c r="I2710" s="127">
        <v>0</v>
      </c>
    </row>
    <row r="2711" s="109" customFormat="1" spans="1:9">
      <c r="A2711" s="118">
        <v>2710</v>
      </c>
      <c r="B2711" s="113" t="s">
        <v>22764</v>
      </c>
      <c r="C2711" s="114" t="s">
        <v>24804</v>
      </c>
      <c r="D2711" s="124" t="s">
        <v>24805</v>
      </c>
      <c r="E2711" s="124" t="s">
        <v>24843</v>
      </c>
      <c r="F2711" s="115" t="s">
        <v>25625</v>
      </c>
      <c r="G2711" s="116" t="s">
        <v>1930</v>
      </c>
      <c r="H2711" s="117">
        <v>0</v>
      </c>
      <c r="I2711" s="48">
        <f>G2711*0.8</f>
        <v>320</v>
      </c>
    </row>
    <row r="2712" s="109" customFormat="1" spans="1:9">
      <c r="A2712" s="112">
        <v>2711</v>
      </c>
      <c r="B2712" s="113" t="s">
        <v>22764</v>
      </c>
      <c r="C2712" s="114" t="s">
        <v>23523</v>
      </c>
      <c r="D2712" s="124" t="s">
        <v>23545</v>
      </c>
      <c r="E2712" s="124" t="s">
        <v>25604</v>
      </c>
      <c r="F2712" s="115" t="s">
        <v>25626</v>
      </c>
      <c r="G2712" s="116" t="s">
        <v>18124</v>
      </c>
      <c r="H2712" s="117">
        <v>0</v>
      </c>
      <c r="I2712" s="127">
        <v>0</v>
      </c>
    </row>
    <row r="2713" s="109" customFormat="1" spans="1:9">
      <c r="A2713" s="118">
        <v>2712</v>
      </c>
      <c r="B2713" s="113" t="s">
        <v>22764</v>
      </c>
      <c r="C2713" s="114" t="s">
        <v>23523</v>
      </c>
      <c r="D2713" s="124" t="s">
        <v>23545</v>
      </c>
      <c r="E2713" s="124" t="s">
        <v>25604</v>
      </c>
      <c r="F2713" s="115" t="s">
        <v>25627</v>
      </c>
      <c r="G2713" s="116" t="s">
        <v>18124</v>
      </c>
      <c r="H2713" s="117">
        <v>0</v>
      </c>
      <c r="I2713" s="127">
        <v>0</v>
      </c>
    </row>
    <row r="2714" s="109" customFormat="1" spans="1:9">
      <c r="A2714" s="112">
        <v>2713</v>
      </c>
      <c r="B2714" s="113" t="s">
        <v>22764</v>
      </c>
      <c r="C2714" s="114" t="s">
        <v>23523</v>
      </c>
      <c r="D2714" s="124" t="s">
        <v>23545</v>
      </c>
      <c r="E2714" s="124" t="s">
        <v>25604</v>
      </c>
      <c r="F2714" s="115" t="s">
        <v>25628</v>
      </c>
      <c r="G2714" s="116" t="s">
        <v>18124</v>
      </c>
      <c r="H2714" s="117">
        <v>0</v>
      </c>
      <c r="I2714" s="127">
        <v>0</v>
      </c>
    </row>
    <row r="2715" s="109" customFormat="1" spans="1:9">
      <c r="A2715" s="118">
        <v>2714</v>
      </c>
      <c r="B2715" s="113" t="s">
        <v>22764</v>
      </c>
      <c r="C2715" s="114" t="s">
        <v>23523</v>
      </c>
      <c r="D2715" s="124" t="s">
        <v>23545</v>
      </c>
      <c r="E2715" s="124" t="s">
        <v>25604</v>
      </c>
      <c r="F2715" s="115" t="s">
        <v>25629</v>
      </c>
      <c r="G2715" s="116" t="s">
        <v>18124</v>
      </c>
      <c r="H2715" s="117">
        <v>0</v>
      </c>
      <c r="I2715" s="127">
        <v>0</v>
      </c>
    </row>
    <row r="2716" s="26" customFormat="1" spans="1:9">
      <c r="A2716" s="112">
        <v>2715</v>
      </c>
      <c r="B2716" s="113" t="s">
        <v>22764</v>
      </c>
      <c r="C2716" s="114" t="s">
        <v>23523</v>
      </c>
      <c r="D2716" s="124" t="s">
        <v>23545</v>
      </c>
      <c r="E2716" s="124" t="s">
        <v>25604</v>
      </c>
      <c r="F2716" s="115" t="s">
        <v>25630</v>
      </c>
      <c r="G2716" s="116" t="s">
        <v>18124</v>
      </c>
      <c r="H2716" s="117">
        <v>0</v>
      </c>
      <c r="I2716" s="127">
        <v>0</v>
      </c>
    </row>
    <row r="2717" s="109" customFormat="1" spans="1:9">
      <c r="A2717" s="118">
        <v>2716</v>
      </c>
      <c r="B2717" s="113" t="s">
        <v>22764</v>
      </c>
      <c r="C2717" s="114" t="s">
        <v>23523</v>
      </c>
      <c r="D2717" s="124" t="s">
        <v>23545</v>
      </c>
      <c r="E2717" s="124" t="s">
        <v>25604</v>
      </c>
      <c r="F2717" s="115" t="s">
        <v>25631</v>
      </c>
      <c r="G2717" s="116" t="s">
        <v>18124</v>
      </c>
      <c r="H2717" s="117">
        <v>0</v>
      </c>
      <c r="I2717" s="127">
        <v>0</v>
      </c>
    </row>
    <row r="2718" s="109" customFormat="1" spans="1:9">
      <c r="A2718" s="112">
        <v>2717</v>
      </c>
      <c r="B2718" s="113" t="s">
        <v>22764</v>
      </c>
      <c r="C2718" s="114" t="s">
        <v>23523</v>
      </c>
      <c r="D2718" s="124" t="s">
        <v>23545</v>
      </c>
      <c r="E2718" s="124" t="s">
        <v>25604</v>
      </c>
      <c r="F2718" s="115" t="s">
        <v>25632</v>
      </c>
      <c r="G2718" s="116" t="s">
        <v>18124</v>
      </c>
      <c r="H2718" s="117">
        <v>0</v>
      </c>
      <c r="I2718" s="127">
        <v>0</v>
      </c>
    </row>
    <row r="2719" s="109" customFormat="1" spans="1:9">
      <c r="A2719" s="118">
        <v>2718</v>
      </c>
      <c r="B2719" s="113" t="s">
        <v>22764</v>
      </c>
      <c r="C2719" s="114" t="s">
        <v>23523</v>
      </c>
      <c r="D2719" s="124" t="s">
        <v>23545</v>
      </c>
      <c r="E2719" s="124" t="s">
        <v>25604</v>
      </c>
      <c r="F2719" s="115" t="s">
        <v>25633</v>
      </c>
      <c r="G2719" s="116" t="s">
        <v>18124</v>
      </c>
      <c r="H2719" s="117">
        <v>0</v>
      </c>
      <c r="I2719" s="127">
        <v>0</v>
      </c>
    </row>
    <row r="2720" s="109" customFormat="1" spans="1:9">
      <c r="A2720" s="112">
        <v>2719</v>
      </c>
      <c r="B2720" s="113" t="s">
        <v>22764</v>
      </c>
      <c r="C2720" s="114" t="s">
        <v>24804</v>
      </c>
      <c r="D2720" s="124" t="s">
        <v>573</v>
      </c>
      <c r="E2720" s="124" t="s">
        <v>999</v>
      </c>
      <c r="F2720" s="115" t="s">
        <v>1006</v>
      </c>
      <c r="G2720" s="116" t="s">
        <v>3301</v>
      </c>
      <c r="H2720" s="117">
        <v>0</v>
      </c>
      <c r="I2720" s="48">
        <f>G2720*0.8</f>
        <v>400</v>
      </c>
    </row>
    <row r="2721" s="109" customFormat="1" spans="1:9">
      <c r="A2721" s="118">
        <v>2720</v>
      </c>
      <c r="B2721" s="113" t="s">
        <v>22764</v>
      </c>
      <c r="C2721" s="114" t="s">
        <v>23523</v>
      </c>
      <c r="D2721" s="124" t="s">
        <v>23545</v>
      </c>
      <c r="E2721" s="124" t="s">
        <v>25604</v>
      </c>
      <c r="F2721" s="115" t="s">
        <v>25634</v>
      </c>
      <c r="G2721" s="116" t="s">
        <v>1936</v>
      </c>
      <c r="H2721" s="117">
        <v>0</v>
      </c>
      <c r="I2721" s="127">
        <v>0</v>
      </c>
    </row>
    <row r="2722" s="109" customFormat="1" spans="1:9">
      <c r="A2722" s="112">
        <v>2721</v>
      </c>
      <c r="B2722" s="113" t="s">
        <v>22764</v>
      </c>
      <c r="C2722" s="114" t="s">
        <v>23523</v>
      </c>
      <c r="D2722" s="124" t="s">
        <v>23545</v>
      </c>
      <c r="E2722" s="124" t="s">
        <v>25604</v>
      </c>
      <c r="F2722" s="115" t="s">
        <v>25635</v>
      </c>
      <c r="G2722" s="116" t="s">
        <v>1936</v>
      </c>
      <c r="H2722" s="117">
        <v>0</v>
      </c>
      <c r="I2722" s="127">
        <v>0</v>
      </c>
    </row>
    <row r="2723" s="109" customFormat="1" spans="1:9">
      <c r="A2723" s="118">
        <v>2722</v>
      </c>
      <c r="B2723" s="113" t="s">
        <v>22764</v>
      </c>
      <c r="C2723" s="114" t="s">
        <v>23523</v>
      </c>
      <c r="D2723" s="124" t="s">
        <v>23545</v>
      </c>
      <c r="E2723" s="124" t="s">
        <v>25606</v>
      </c>
      <c r="F2723" s="115" t="s">
        <v>25636</v>
      </c>
      <c r="G2723" s="116" t="s">
        <v>1936</v>
      </c>
      <c r="H2723" s="117">
        <v>0</v>
      </c>
      <c r="I2723" s="127">
        <v>0</v>
      </c>
    </row>
    <row r="2724" s="109" customFormat="1" spans="1:9">
      <c r="A2724" s="112">
        <v>2723</v>
      </c>
      <c r="B2724" s="113" t="s">
        <v>22764</v>
      </c>
      <c r="C2724" s="114" t="s">
        <v>23523</v>
      </c>
      <c r="D2724" s="124" t="s">
        <v>23545</v>
      </c>
      <c r="E2724" s="124" t="s">
        <v>25606</v>
      </c>
      <c r="F2724" s="115" t="s">
        <v>25637</v>
      </c>
      <c r="G2724" s="116" t="s">
        <v>1936</v>
      </c>
      <c r="H2724" s="117">
        <v>0</v>
      </c>
      <c r="I2724" s="127">
        <v>0</v>
      </c>
    </row>
    <row r="2725" s="109" customFormat="1" spans="1:9">
      <c r="A2725" s="118">
        <v>2724</v>
      </c>
      <c r="B2725" s="113" t="s">
        <v>22764</v>
      </c>
      <c r="C2725" s="114" t="s">
        <v>23523</v>
      </c>
      <c r="D2725" s="124" t="s">
        <v>23545</v>
      </c>
      <c r="E2725" s="124" t="s">
        <v>25606</v>
      </c>
      <c r="F2725" s="115" t="s">
        <v>25638</v>
      </c>
      <c r="G2725" s="116" t="s">
        <v>1936</v>
      </c>
      <c r="H2725" s="117">
        <v>0</v>
      </c>
      <c r="I2725" s="127">
        <v>0</v>
      </c>
    </row>
    <row r="2726" s="109" customFormat="1" spans="1:9">
      <c r="A2726" s="112">
        <v>2725</v>
      </c>
      <c r="B2726" s="113" t="s">
        <v>22764</v>
      </c>
      <c r="C2726" s="114" t="s">
        <v>23523</v>
      </c>
      <c r="D2726" s="124" t="s">
        <v>23545</v>
      </c>
      <c r="E2726" s="124" t="s">
        <v>25606</v>
      </c>
      <c r="F2726" s="115" t="s">
        <v>25639</v>
      </c>
      <c r="G2726" s="116" t="s">
        <v>1936</v>
      </c>
      <c r="H2726" s="117">
        <v>0</v>
      </c>
      <c r="I2726" s="127">
        <v>0</v>
      </c>
    </row>
    <row r="2727" s="109" customFormat="1" spans="1:9">
      <c r="A2727" s="118">
        <v>2726</v>
      </c>
      <c r="B2727" s="113" t="s">
        <v>22764</v>
      </c>
      <c r="C2727" s="114" t="s">
        <v>23523</v>
      </c>
      <c r="D2727" s="124" t="s">
        <v>23545</v>
      </c>
      <c r="E2727" s="124" t="s">
        <v>25606</v>
      </c>
      <c r="F2727" s="115" t="s">
        <v>25640</v>
      </c>
      <c r="G2727" s="116" t="s">
        <v>1936</v>
      </c>
      <c r="H2727" s="117">
        <v>0</v>
      </c>
      <c r="I2727" s="127">
        <v>0</v>
      </c>
    </row>
    <row r="2728" s="109" customFormat="1" spans="1:9">
      <c r="A2728" s="112">
        <v>2727</v>
      </c>
      <c r="B2728" s="113" t="s">
        <v>22764</v>
      </c>
      <c r="C2728" s="114" t="s">
        <v>23523</v>
      </c>
      <c r="D2728" s="124" t="s">
        <v>23545</v>
      </c>
      <c r="E2728" s="124" t="s">
        <v>25606</v>
      </c>
      <c r="F2728" s="115" t="s">
        <v>25641</v>
      </c>
      <c r="G2728" s="116" t="s">
        <v>1936</v>
      </c>
      <c r="H2728" s="117">
        <v>0</v>
      </c>
      <c r="I2728" s="127">
        <v>0</v>
      </c>
    </row>
    <row r="2729" s="109" customFormat="1" spans="1:9">
      <c r="A2729" s="118">
        <v>2728</v>
      </c>
      <c r="B2729" s="113" t="s">
        <v>22764</v>
      </c>
      <c r="C2729" s="114" t="s">
        <v>23523</v>
      </c>
      <c r="D2729" s="124" t="s">
        <v>23545</v>
      </c>
      <c r="E2729" s="124" t="s">
        <v>25606</v>
      </c>
      <c r="F2729" s="115" t="s">
        <v>25642</v>
      </c>
      <c r="G2729" s="116" t="s">
        <v>1936</v>
      </c>
      <c r="H2729" s="117">
        <v>0</v>
      </c>
      <c r="I2729" s="127">
        <v>0</v>
      </c>
    </row>
    <row r="2730" s="109" customFormat="1" spans="1:9">
      <c r="A2730" s="112">
        <v>2729</v>
      </c>
      <c r="B2730" s="113" t="s">
        <v>22764</v>
      </c>
      <c r="C2730" s="114" t="s">
        <v>24804</v>
      </c>
      <c r="D2730" s="124" t="s">
        <v>573</v>
      </c>
      <c r="E2730" s="124" t="s">
        <v>987</v>
      </c>
      <c r="F2730" s="115" t="s">
        <v>997</v>
      </c>
      <c r="G2730" s="116" t="s">
        <v>1936</v>
      </c>
      <c r="H2730" s="117">
        <v>0</v>
      </c>
      <c r="I2730" s="127">
        <v>0</v>
      </c>
    </row>
    <row r="2731" s="109" customFormat="1" spans="1:9">
      <c r="A2731" s="118">
        <v>2730</v>
      </c>
      <c r="B2731" s="113" t="s">
        <v>22764</v>
      </c>
      <c r="C2731" s="114" t="s">
        <v>23523</v>
      </c>
      <c r="D2731" s="124" t="s">
        <v>23545</v>
      </c>
      <c r="E2731" s="124" t="s">
        <v>25604</v>
      </c>
      <c r="F2731" s="115" t="s">
        <v>25643</v>
      </c>
      <c r="G2731" s="116" t="s">
        <v>1936</v>
      </c>
      <c r="H2731" s="117">
        <v>0</v>
      </c>
      <c r="I2731" s="48">
        <f>G2731*0.8</f>
        <v>504</v>
      </c>
    </row>
    <row r="2732" s="109" customFormat="1" spans="1:9">
      <c r="A2732" s="112">
        <v>2731</v>
      </c>
      <c r="B2732" s="113" t="s">
        <v>22764</v>
      </c>
      <c r="C2732" s="114" t="s">
        <v>23523</v>
      </c>
      <c r="D2732" s="124" t="s">
        <v>23545</v>
      </c>
      <c r="E2732" s="124" t="s">
        <v>25604</v>
      </c>
      <c r="F2732" s="115" t="s">
        <v>25644</v>
      </c>
      <c r="G2732" s="116" t="s">
        <v>1936</v>
      </c>
      <c r="H2732" s="117">
        <v>0</v>
      </c>
      <c r="I2732" s="48">
        <f>G2732*0.8</f>
        <v>504</v>
      </c>
    </row>
    <row r="2733" s="109" customFormat="1" spans="1:9">
      <c r="A2733" s="118">
        <v>2732</v>
      </c>
      <c r="B2733" s="113" t="s">
        <v>22764</v>
      </c>
      <c r="C2733" s="114" t="s">
        <v>23523</v>
      </c>
      <c r="D2733" s="124" t="s">
        <v>23545</v>
      </c>
      <c r="E2733" s="124" t="s">
        <v>25606</v>
      </c>
      <c r="F2733" s="115" t="s">
        <v>25645</v>
      </c>
      <c r="G2733" s="116" t="s">
        <v>1936</v>
      </c>
      <c r="H2733" s="117">
        <v>0</v>
      </c>
      <c r="I2733" s="48">
        <f>G2733*0.8</f>
        <v>504</v>
      </c>
    </row>
    <row r="2734" s="109" customFormat="1" spans="1:9">
      <c r="A2734" s="112">
        <v>2733</v>
      </c>
      <c r="B2734" s="113" t="s">
        <v>22764</v>
      </c>
      <c r="C2734" s="114" t="s">
        <v>23523</v>
      </c>
      <c r="D2734" s="124" t="s">
        <v>23545</v>
      </c>
      <c r="E2734" s="124" t="s">
        <v>25606</v>
      </c>
      <c r="F2734" s="115" t="s">
        <v>25646</v>
      </c>
      <c r="G2734" s="116" t="s">
        <v>1936</v>
      </c>
      <c r="H2734" s="117">
        <v>0</v>
      </c>
      <c r="I2734" s="128">
        <v>109.4</v>
      </c>
    </row>
    <row r="2735" s="109" customFormat="1" spans="1:9">
      <c r="A2735" s="118">
        <v>2734</v>
      </c>
      <c r="B2735" s="113" t="s">
        <v>22764</v>
      </c>
      <c r="C2735" s="114" t="s">
        <v>23523</v>
      </c>
      <c r="D2735" s="124" t="s">
        <v>23545</v>
      </c>
      <c r="E2735" s="124" t="s">
        <v>25604</v>
      </c>
      <c r="F2735" s="115" t="s">
        <v>25647</v>
      </c>
      <c r="G2735" s="116" t="s">
        <v>1936</v>
      </c>
      <c r="H2735" s="117">
        <v>0</v>
      </c>
      <c r="I2735" s="48">
        <f t="shared" ref="I2735:I2741" si="2">G2735*0.8</f>
        <v>504</v>
      </c>
    </row>
    <row r="2736" s="109" customFormat="1" spans="1:9">
      <c r="A2736" s="112">
        <v>2735</v>
      </c>
      <c r="B2736" s="113" t="s">
        <v>22764</v>
      </c>
      <c r="C2736" s="114" t="s">
        <v>23523</v>
      </c>
      <c r="D2736" s="124" t="s">
        <v>23545</v>
      </c>
      <c r="E2736" s="124" t="s">
        <v>25604</v>
      </c>
      <c r="F2736" s="115" t="s">
        <v>25648</v>
      </c>
      <c r="G2736" s="116" t="s">
        <v>1936</v>
      </c>
      <c r="H2736" s="117">
        <v>0</v>
      </c>
      <c r="I2736" s="48">
        <f t="shared" si="2"/>
        <v>504</v>
      </c>
    </row>
    <row r="2737" s="109" customFormat="1" spans="1:9">
      <c r="A2737" s="118">
        <v>2736</v>
      </c>
      <c r="B2737" s="113" t="s">
        <v>22764</v>
      </c>
      <c r="C2737" s="114" t="s">
        <v>23523</v>
      </c>
      <c r="D2737" s="124" t="s">
        <v>23545</v>
      </c>
      <c r="E2737" s="124" t="s">
        <v>25606</v>
      </c>
      <c r="F2737" s="115" t="s">
        <v>25649</v>
      </c>
      <c r="G2737" s="116" t="s">
        <v>1936</v>
      </c>
      <c r="H2737" s="117">
        <v>0</v>
      </c>
      <c r="I2737" s="48">
        <f t="shared" si="2"/>
        <v>504</v>
      </c>
    </row>
    <row r="2738" s="109" customFormat="1" spans="1:9">
      <c r="A2738" s="112">
        <v>2737</v>
      </c>
      <c r="B2738" s="113" t="s">
        <v>22764</v>
      </c>
      <c r="C2738" s="114" t="s">
        <v>23523</v>
      </c>
      <c r="D2738" s="124" t="s">
        <v>23545</v>
      </c>
      <c r="E2738" s="124" t="s">
        <v>25606</v>
      </c>
      <c r="F2738" s="115" t="s">
        <v>25650</v>
      </c>
      <c r="G2738" s="116" t="s">
        <v>1936</v>
      </c>
      <c r="H2738" s="117">
        <v>0</v>
      </c>
      <c r="I2738" s="48">
        <f t="shared" si="2"/>
        <v>504</v>
      </c>
    </row>
    <row r="2739" s="109" customFormat="1" spans="1:9">
      <c r="A2739" s="118">
        <v>2738</v>
      </c>
      <c r="B2739" s="113" t="s">
        <v>22764</v>
      </c>
      <c r="C2739" s="114" t="s">
        <v>23523</v>
      </c>
      <c r="D2739" s="124" t="s">
        <v>22787</v>
      </c>
      <c r="E2739" s="124" t="s">
        <v>25587</v>
      </c>
      <c r="F2739" s="115" t="s">
        <v>25651</v>
      </c>
      <c r="G2739" s="116" t="s">
        <v>1936</v>
      </c>
      <c r="H2739" s="117">
        <v>67.215456</v>
      </c>
      <c r="I2739" s="48">
        <f t="shared" si="2"/>
        <v>504</v>
      </c>
    </row>
    <row r="2740" s="109" customFormat="1" spans="1:9">
      <c r="A2740" s="112">
        <v>2739</v>
      </c>
      <c r="B2740" s="113" t="s">
        <v>22764</v>
      </c>
      <c r="C2740" s="114" t="s">
        <v>23523</v>
      </c>
      <c r="D2740" s="124" t="s">
        <v>22787</v>
      </c>
      <c r="E2740" s="124" t="s">
        <v>25589</v>
      </c>
      <c r="F2740" s="115" t="s">
        <v>25652</v>
      </c>
      <c r="G2740" s="116" t="s">
        <v>1936</v>
      </c>
      <c r="H2740" s="117">
        <v>192.04416</v>
      </c>
      <c r="I2740" s="48">
        <f t="shared" si="2"/>
        <v>504</v>
      </c>
    </row>
    <row r="2741" s="109" customFormat="1" spans="1:9">
      <c r="A2741" s="118">
        <v>2740</v>
      </c>
      <c r="B2741" s="113" t="s">
        <v>22764</v>
      </c>
      <c r="C2741" s="114" t="s">
        <v>22765</v>
      </c>
      <c r="D2741" s="124" t="s">
        <v>22787</v>
      </c>
      <c r="E2741" s="124" t="s">
        <v>25587</v>
      </c>
      <c r="F2741" s="115" t="s">
        <v>25653</v>
      </c>
      <c r="G2741" s="116" t="s">
        <v>1936</v>
      </c>
      <c r="H2741" s="117">
        <v>67.215456</v>
      </c>
      <c r="I2741" s="48">
        <f t="shared" si="2"/>
        <v>504</v>
      </c>
    </row>
    <row r="2742" s="109" customFormat="1" spans="1:9">
      <c r="A2742" s="112">
        <v>2741</v>
      </c>
      <c r="B2742" s="113" t="s">
        <v>22764</v>
      </c>
      <c r="C2742" s="114" t="s">
        <v>22765</v>
      </c>
      <c r="D2742" s="124" t="s">
        <v>22787</v>
      </c>
      <c r="E2742" s="124" t="s">
        <v>25587</v>
      </c>
      <c r="F2742" s="115" t="s">
        <v>25654</v>
      </c>
      <c r="G2742" s="116" t="s">
        <v>1936</v>
      </c>
      <c r="H2742" s="117">
        <v>90.68752</v>
      </c>
      <c r="I2742" s="127">
        <v>0</v>
      </c>
    </row>
    <row r="2743" s="109" customFormat="1" spans="1:9">
      <c r="A2743" s="118">
        <v>2742</v>
      </c>
      <c r="B2743" s="113" t="s">
        <v>22764</v>
      </c>
      <c r="C2743" s="114" t="s">
        <v>22765</v>
      </c>
      <c r="D2743" s="124" t="s">
        <v>22787</v>
      </c>
      <c r="E2743" s="124" t="s">
        <v>25587</v>
      </c>
      <c r="F2743" s="115" t="s">
        <v>25655</v>
      </c>
      <c r="G2743" s="116" t="s">
        <v>1936</v>
      </c>
      <c r="H2743" s="117">
        <v>90.68752</v>
      </c>
      <c r="I2743" s="127">
        <v>0</v>
      </c>
    </row>
    <row r="2744" s="109" customFormat="1" spans="1:9">
      <c r="A2744" s="112">
        <v>2743</v>
      </c>
      <c r="B2744" s="113" t="s">
        <v>22764</v>
      </c>
      <c r="C2744" s="114" t="s">
        <v>22765</v>
      </c>
      <c r="D2744" s="124" t="s">
        <v>22787</v>
      </c>
      <c r="E2744" s="124" t="s">
        <v>25587</v>
      </c>
      <c r="F2744" s="115" t="s">
        <v>25656</v>
      </c>
      <c r="G2744" s="116" t="s">
        <v>1936</v>
      </c>
      <c r="H2744" s="117">
        <v>90.68752</v>
      </c>
      <c r="I2744" s="127">
        <v>0</v>
      </c>
    </row>
    <row r="2745" s="109" customFormat="1" spans="1:9">
      <c r="A2745" s="118">
        <v>2744</v>
      </c>
      <c r="B2745" s="113" t="s">
        <v>22764</v>
      </c>
      <c r="C2745" s="114" t="s">
        <v>23523</v>
      </c>
      <c r="D2745" s="124" t="s">
        <v>22787</v>
      </c>
      <c r="E2745" s="124" t="s">
        <v>22904</v>
      </c>
      <c r="F2745" s="115" t="s">
        <v>25657</v>
      </c>
      <c r="G2745" s="116" t="s">
        <v>1936</v>
      </c>
      <c r="H2745" s="117">
        <v>41.457152</v>
      </c>
      <c r="I2745" s="127">
        <v>0</v>
      </c>
    </row>
    <row r="2746" s="109" customFormat="1" spans="1:9">
      <c r="A2746" s="112">
        <v>2745</v>
      </c>
      <c r="B2746" s="113" t="s">
        <v>22764</v>
      </c>
      <c r="C2746" s="114" t="s">
        <v>23523</v>
      </c>
      <c r="D2746" s="124" t="s">
        <v>22787</v>
      </c>
      <c r="E2746" s="124" t="s">
        <v>22904</v>
      </c>
      <c r="F2746" s="115" t="s">
        <v>25658</v>
      </c>
      <c r="G2746" s="116" t="s">
        <v>1936</v>
      </c>
      <c r="H2746" s="117">
        <v>21.4601728</v>
      </c>
      <c r="I2746" s="127">
        <v>0</v>
      </c>
    </row>
    <row r="2747" s="109" customFormat="1" spans="1:9">
      <c r="A2747" s="118">
        <v>2746</v>
      </c>
      <c r="B2747" s="113" t="s">
        <v>22764</v>
      </c>
      <c r="C2747" s="114" t="s">
        <v>23523</v>
      </c>
      <c r="D2747" s="124" t="s">
        <v>22787</v>
      </c>
      <c r="E2747" s="124" t="s">
        <v>23196</v>
      </c>
      <c r="F2747" s="115" t="s">
        <v>25659</v>
      </c>
      <c r="G2747" s="116" t="s">
        <v>1936</v>
      </c>
      <c r="H2747" s="117">
        <v>38.8965632</v>
      </c>
      <c r="I2747" s="127">
        <v>0</v>
      </c>
    </row>
    <row r="2748" s="26" customFormat="1" spans="1:9">
      <c r="A2748" s="112">
        <v>2747</v>
      </c>
      <c r="B2748" s="113" t="s">
        <v>22764</v>
      </c>
      <c r="C2748" s="114" t="s">
        <v>23523</v>
      </c>
      <c r="D2748" s="124" t="s">
        <v>22787</v>
      </c>
      <c r="E2748" s="124" t="s">
        <v>22904</v>
      </c>
      <c r="F2748" s="115" t="s">
        <v>25660</v>
      </c>
      <c r="G2748" s="116" t="s">
        <v>18124</v>
      </c>
      <c r="H2748" s="117">
        <v>30.7270656</v>
      </c>
      <c r="I2748" s="127">
        <v>0</v>
      </c>
    </row>
    <row r="2749" s="26" customFormat="1" spans="1:9">
      <c r="A2749" s="118">
        <v>2748</v>
      </c>
      <c r="B2749" s="113" t="s">
        <v>22764</v>
      </c>
      <c r="C2749" s="114" t="s">
        <v>23523</v>
      </c>
      <c r="D2749" s="124" t="s">
        <v>22787</v>
      </c>
      <c r="E2749" s="124" t="s">
        <v>22904</v>
      </c>
      <c r="F2749" s="115" t="s">
        <v>25661</v>
      </c>
      <c r="G2749" s="116" t="s">
        <v>18124</v>
      </c>
      <c r="H2749" s="117">
        <v>30.7270656</v>
      </c>
      <c r="I2749" s="127">
        <v>0</v>
      </c>
    </row>
    <row r="2750" s="109" customFormat="1" spans="1:9">
      <c r="A2750" s="112">
        <v>2749</v>
      </c>
      <c r="B2750" s="113" t="s">
        <v>22764</v>
      </c>
      <c r="C2750" s="114" t="s">
        <v>23523</v>
      </c>
      <c r="D2750" s="124" t="s">
        <v>22787</v>
      </c>
      <c r="E2750" s="124" t="s">
        <v>23196</v>
      </c>
      <c r="F2750" s="115" t="s">
        <v>25662</v>
      </c>
      <c r="G2750" s="116" t="s">
        <v>18124</v>
      </c>
      <c r="H2750" s="117">
        <v>38.8965632</v>
      </c>
      <c r="I2750" s="48">
        <f>G2750*0.8</f>
        <v>640</v>
      </c>
    </row>
    <row r="2751" s="109" customFormat="1" spans="1:9">
      <c r="A2751" s="118">
        <v>2750</v>
      </c>
      <c r="B2751" s="113" t="s">
        <v>22764</v>
      </c>
      <c r="C2751" s="114" t="s">
        <v>23523</v>
      </c>
      <c r="D2751" s="124" t="s">
        <v>22787</v>
      </c>
      <c r="E2751" s="124" t="s">
        <v>23196</v>
      </c>
      <c r="F2751" s="115" t="s">
        <v>25663</v>
      </c>
      <c r="G2751" s="116" t="s">
        <v>18124</v>
      </c>
      <c r="H2751" s="117">
        <v>38.8965632</v>
      </c>
      <c r="I2751" s="127">
        <v>0</v>
      </c>
    </row>
    <row r="2752" s="109" customFormat="1" spans="1:9">
      <c r="A2752" s="112">
        <v>2751</v>
      </c>
      <c r="B2752" s="113" t="s">
        <v>22764</v>
      </c>
      <c r="C2752" s="114" t="s">
        <v>23523</v>
      </c>
      <c r="D2752" s="124" t="s">
        <v>22787</v>
      </c>
      <c r="E2752" s="124" t="s">
        <v>23196</v>
      </c>
      <c r="F2752" s="115" t="s">
        <v>25664</v>
      </c>
      <c r="G2752" s="116" t="s">
        <v>1936</v>
      </c>
      <c r="H2752" s="117">
        <v>38.8965632</v>
      </c>
      <c r="I2752" s="127">
        <v>0</v>
      </c>
    </row>
    <row r="2753" s="109" customFormat="1" spans="1:9">
      <c r="A2753" s="118">
        <v>2752</v>
      </c>
      <c r="B2753" s="113" t="s">
        <v>22764</v>
      </c>
      <c r="C2753" s="114" t="s">
        <v>24804</v>
      </c>
      <c r="D2753" s="124" t="s">
        <v>24811</v>
      </c>
      <c r="E2753" s="124" t="s">
        <v>24812</v>
      </c>
      <c r="F2753" s="115" t="s">
        <v>25665</v>
      </c>
      <c r="G2753" s="116" t="s">
        <v>1930</v>
      </c>
      <c r="H2753" s="117">
        <v>0</v>
      </c>
      <c r="I2753" s="127">
        <v>0</v>
      </c>
    </row>
    <row r="2754" s="109" customFormat="1" spans="1:9">
      <c r="A2754" s="112">
        <v>2753</v>
      </c>
      <c r="B2754" s="113" t="s">
        <v>22764</v>
      </c>
      <c r="C2754" s="114" t="s">
        <v>24804</v>
      </c>
      <c r="D2754" s="124" t="s">
        <v>24811</v>
      </c>
      <c r="E2754" s="124" t="s">
        <v>24812</v>
      </c>
      <c r="F2754" s="115" t="s">
        <v>25666</v>
      </c>
      <c r="G2754" s="116" t="s">
        <v>1930</v>
      </c>
      <c r="H2754" s="117">
        <v>0</v>
      </c>
      <c r="I2754" s="127">
        <v>0</v>
      </c>
    </row>
    <row r="2755" s="109" customFormat="1" spans="1:9">
      <c r="A2755" s="118">
        <v>2754</v>
      </c>
      <c r="B2755" s="113" t="s">
        <v>22764</v>
      </c>
      <c r="C2755" s="114" t="s">
        <v>22765</v>
      </c>
      <c r="D2755" s="124" t="s">
        <v>22787</v>
      </c>
      <c r="E2755" s="124" t="s">
        <v>22796</v>
      </c>
      <c r="F2755" s="115" t="s">
        <v>25667</v>
      </c>
      <c r="G2755" s="116" t="s">
        <v>1951</v>
      </c>
      <c r="H2755" s="117">
        <v>0</v>
      </c>
      <c r="I2755" s="127">
        <v>0</v>
      </c>
    </row>
    <row r="2756" s="109" customFormat="1" spans="1:9">
      <c r="A2756" s="112">
        <v>2755</v>
      </c>
      <c r="B2756" s="113" t="s">
        <v>22764</v>
      </c>
      <c r="C2756" s="114" t="s">
        <v>24804</v>
      </c>
      <c r="D2756" s="124" t="s">
        <v>24805</v>
      </c>
      <c r="E2756" s="124" t="s">
        <v>24806</v>
      </c>
      <c r="F2756" s="115" t="s">
        <v>25668</v>
      </c>
      <c r="G2756" s="116" t="s">
        <v>1936</v>
      </c>
      <c r="H2756" s="117">
        <v>0</v>
      </c>
      <c r="I2756" s="127">
        <v>0</v>
      </c>
    </row>
    <row r="2757" s="109" customFormat="1" spans="1:9">
      <c r="A2757" s="118">
        <v>2756</v>
      </c>
      <c r="B2757" s="113" t="s">
        <v>22764</v>
      </c>
      <c r="C2757" s="114" t="s">
        <v>22765</v>
      </c>
      <c r="D2757" s="124" t="s">
        <v>22787</v>
      </c>
      <c r="E2757" s="124" t="s">
        <v>22796</v>
      </c>
      <c r="F2757" s="115" t="s">
        <v>25669</v>
      </c>
      <c r="G2757" s="116" t="s">
        <v>1930</v>
      </c>
      <c r="H2757" s="117">
        <v>0</v>
      </c>
      <c r="I2757" s="127">
        <v>0</v>
      </c>
    </row>
    <row r="2758" s="109" customFormat="1" spans="1:9">
      <c r="A2758" s="112">
        <v>2757</v>
      </c>
      <c r="B2758" s="113" t="s">
        <v>22764</v>
      </c>
      <c r="C2758" s="114" t="s">
        <v>23523</v>
      </c>
      <c r="D2758" s="124" t="s">
        <v>23545</v>
      </c>
      <c r="E2758" s="124" t="s">
        <v>25604</v>
      </c>
      <c r="F2758" s="115" t="s">
        <v>25670</v>
      </c>
      <c r="G2758" s="116" t="s">
        <v>18124</v>
      </c>
      <c r="H2758" s="117">
        <v>0</v>
      </c>
      <c r="I2758" s="127">
        <v>0</v>
      </c>
    </row>
    <row r="2759" s="109" customFormat="1" spans="1:9">
      <c r="A2759" s="118">
        <v>2758</v>
      </c>
      <c r="B2759" s="113" t="s">
        <v>22764</v>
      </c>
      <c r="C2759" s="114" t="s">
        <v>23523</v>
      </c>
      <c r="D2759" s="124" t="s">
        <v>23545</v>
      </c>
      <c r="E2759" s="124" t="s">
        <v>25606</v>
      </c>
      <c r="F2759" s="115" t="s">
        <v>25671</v>
      </c>
      <c r="G2759" s="116" t="s">
        <v>18124</v>
      </c>
      <c r="H2759" s="117">
        <v>0</v>
      </c>
      <c r="I2759" s="127">
        <v>0</v>
      </c>
    </row>
    <row r="2760" s="109" customFormat="1" spans="1:9">
      <c r="A2760" s="112">
        <v>2759</v>
      </c>
      <c r="B2760" s="113" t="s">
        <v>22764</v>
      </c>
      <c r="C2760" s="114" t="s">
        <v>23523</v>
      </c>
      <c r="D2760" s="124" t="s">
        <v>23545</v>
      </c>
      <c r="E2760" s="124" t="s">
        <v>25604</v>
      </c>
      <c r="F2760" s="115" t="s">
        <v>25672</v>
      </c>
      <c r="G2760" s="116" t="s">
        <v>18124</v>
      </c>
      <c r="H2760" s="117">
        <v>0</v>
      </c>
      <c r="I2760" s="48">
        <f>G2760*0.8</f>
        <v>640</v>
      </c>
    </row>
    <row r="2761" s="109" customFormat="1" spans="1:9">
      <c r="A2761" s="118">
        <v>2760</v>
      </c>
      <c r="B2761" s="113" t="s">
        <v>22764</v>
      </c>
      <c r="C2761" s="114" t="s">
        <v>23523</v>
      </c>
      <c r="D2761" s="124" t="s">
        <v>23545</v>
      </c>
      <c r="E2761" s="124" t="s">
        <v>25606</v>
      </c>
      <c r="F2761" s="115" t="s">
        <v>25673</v>
      </c>
      <c r="G2761" s="116" t="s">
        <v>18124</v>
      </c>
      <c r="H2761" s="117">
        <v>0</v>
      </c>
      <c r="I2761" s="127">
        <v>0</v>
      </c>
    </row>
    <row r="2762" s="109" customFormat="1" spans="1:9">
      <c r="A2762" s="112">
        <v>2761</v>
      </c>
      <c r="B2762" s="113" t="s">
        <v>22764</v>
      </c>
      <c r="C2762" s="114" t="s">
        <v>23523</v>
      </c>
      <c r="D2762" s="124" t="s">
        <v>1438</v>
      </c>
      <c r="E2762" s="124" t="s">
        <v>23632</v>
      </c>
      <c r="F2762" s="115" t="s">
        <v>25674</v>
      </c>
      <c r="G2762" s="116" t="s">
        <v>1930</v>
      </c>
      <c r="H2762" s="117">
        <v>0</v>
      </c>
      <c r="I2762" s="127">
        <v>0</v>
      </c>
    </row>
    <row r="2763" s="109" customFormat="1" spans="1:9">
      <c r="A2763" s="118">
        <v>2762</v>
      </c>
      <c r="B2763" s="113" t="s">
        <v>22764</v>
      </c>
      <c r="C2763" s="114" t="s">
        <v>23523</v>
      </c>
      <c r="D2763" s="124" t="s">
        <v>1438</v>
      </c>
      <c r="E2763" s="124" t="s">
        <v>23574</v>
      </c>
      <c r="F2763" s="115" t="s">
        <v>25675</v>
      </c>
      <c r="G2763" s="116" t="s">
        <v>1936</v>
      </c>
      <c r="H2763" s="117">
        <v>101.2347072</v>
      </c>
      <c r="I2763" s="127">
        <v>0</v>
      </c>
    </row>
    <row r="2764" s="109" customFormat="1" spans="1:9">
      <c r="A2764" s="112">
        <v>2763</v>
      </c>
      <c r="B2764" s="113" t="s">
        <v>22764</v>
      </c>
      <c r="C2764" s="114" t="s">
        <v>23523</v>
      </c>
      <c r="D2764" s="124" t="s">
        <v>23730</v>
      </c>
      <c r="E2764" s="124" t="s">
        <v>23976</v>
      </c>
      <c r="F2764" s="115" t="s">
        <v>25676</v>
      </c>
      <c r="G2764" s="116" t="s">
        <v>1936</v>
      </c>
      <c r="H2764" s="117">
        <v>0</v>
      </c>
      <c r="I2764" s="127">
        <v>0</v>
      </c>
    </row>
    <row r="2765" s="109" customFormat="1" spans="1:9">
      <c r="A2765" s="118">
        <v>2764</v>
      </c>
      <c r="B2765" s="113" t="s">
        <v>22764</v>
      </c>
      <c r="C2765" s="114" t="s">
        <v>23523</v>
      </c>
      <c r="D2765" s="124" t="s">
        <v>23053</v>
      </c>
      <c r="E2765" s="124" t="s">
        <v>23758</v>
      </c>
      <c r="F2765" s="115" t="s">
        <v>25677</v>
      </c>
      <c r="G2765" s="116" t="s">
        <v>18124</v>
      </c>
      <c r="H2765" s="117">
        <v>0</v>
      </c>
      <c r="I2765" s="127">
        <v>0</v>
      </c>
    </row>
    <row r="2766" s="109" customFormat="1" spans="1:9">
      <c r="A2766" s="112">
        <v>2765</v>
      </c>
      <c r="B2766" s="113" t="s">
        <v>22764</v>
      </c>
      <c r="C2766" s="114" t="s">
        <v>23523</v>
      </c>
      <c r="D2766" s="124" t="s">
        <v>23053</v>
      </c>
      <c r="E2766" s="124" t="s">
        <v>23758</v>
      </c>
      <c r="F2766" s="115" t="s">
        <v>25678</v>
      </c>
      <c r="G2766" s="116" t="s">
        <v>18124</v>
      </c>
      <c r="H2766" s="117">
        <v>0</v>
      </c>
      <c r="I2766" s="127">
        <v>0</v>
      </c>
    </row>
    <row r="2767" s="109" customFormat="1" spans="1:9">
      <c r="A2767" s="118">
        <v>2766</v>
      </c>
      <c r="B2767" s="113" t="s">
        <v>22764</v>
      </c>
      <c r="C2767" s="114" t="s">
        <v>23523</v>
      </c>
      <c r="D2767" s="124" t="s">
        <v>23053</v>
      </c>
      <c r="E2767" s="124" t="s">
        <v>23758</v>
      </c>
      <c r="F2767" s="115" t="s">
        <v>25679</v>
      </c>
      <c r="G2767" s="116" t="s">
        <v>18124</v>
      </c>
      <c r="H2767" s="117">
        <v>0</v>
      </c>
      <c r="I2767" s="127">
        <v>0</v>
      </c>
    </row>
    <row r="2768" s="109" customFormat="1" spans="1:9">
      <c r="A2768" s="112">
        <v>2767</v>
      </c>
      <c r="B2768" s="113" t="s">
        <v>22764</v>
      </c>
      <c r="C2768" s="114" t="s">
        <v>23523</v>
      </c>
      <c r="D2768" s="124" t="s">
        <v>23053</v>
      </c>
      <c r="E2768" s="124" t="s">
        <v>23758</v>
      </c>
      <c r="F2768" s="115" t="s">
        <v>25680</v>
      </c>
      <c r="G2768" s="116" t="s">
        <v>18124</v>
      </c>
      <c r="H2768" s="117">
        <v>0</v>
      </c>
      <c r="I2768" s="127">
        <v>0</v>
      </c>
    </row>
    <row r="2769" s="109" customFormat="1" spans="1:9">
      <c r="A2769" s="118">
        <v>2768</v>
      </c>
      <c r="B2769" s="113" t="s">
        <v>22764</v>
      </c>
      <c r="C2769" s="114" t="s">
        <v>23523</v>
      </c>
      <c r="D2769" s="124" t="s">
        <v>23053</v>
      </c>
      <c r="E2769" s="124" t="s">
        <v>23758</v>
      </c>
      <c r="F2769" s="115" t="s">
        <v>25681</v>
      </c>
      <c r="G2769" s="116" t="s">
        <v>18124</v>
      </c>
      <c r="H2769" s="117">
        <v>0</v>
      </c>
      <c r="I2769" s="127">
        <v>0</v>
      </c>
    </row>
    <row r="2770" s="109" customFormat="1" spans="1:9">
      <c r="A2770" s="112">
        <v>2769</v>
      </c>
      <c r="B2770" s="113" t="s">
        <v>22764</v>
      </c>
      <c r="C2770" s="114" t="s">
        <v>23523</v>
      </c>
      <c r="D2770" s="124" t="s">
        <v>23053</v>
      </c>
      <c r="E2770" s="124" t="s">
        <v>23758</v>
      </c>
      <c r="F2770" s="115" t="s">
        <v>25682</v>
      </c>
      <c r="G2770" s="116" t="s">
        <v>18124</v>
      </c>
      <c r="H2770" s="117">
        <v>0</v>
      </c>
      <c r="I2770" s="127">
        <v>0</v>
      </c>
    </row>
    <row r="2771" s="109" customFormat="1" spans="1:9">
      <c r="A2771" s="118">
        <v>2770</v>
      </c>
      <c r="B2771" s="113" t="s">
        <v>22764</v>
      </c>
      <c r="C2771" s="114" t="s">
        <v>23523</v>
      </c>
      <c r="D2771" s="124" t="s">
        <v>23053</v>
      </c>
      <c r="E2771" s="124" t="s">
        <v>23758</v>
      </c>
      <c r="F2771" s="115" t="s">
        <v>25683</v>
      </c>
      <c r="G2771" s="116" t="s">
        <v>18124</v>
      </c>
      <c r="H2771" s="117">
        <v>0</v>
      </c>
      <c r="I2771" s="48">
        <f>G2771*0.8</f>
        <v>640</v>
      </c>
    </row>
    <row r="2772" s="109" customFormat="1" spans="1:9">
      <c r="A2772" s="112">
        <v>2771</v>
      </c>
      <c r="B2772" s="113" t="s">
        <v>22764</v>
      </c>
      <c r="C2772" s="114" t="s">
        <v>23523</v>
      </c>
      <c r="D2772" s="124" t="s">
        <v>23053</v>
      </c>
      <c r="E2772" s="124" t="s">
        <v>23758</v>
      </c>
      <c r="F2772" s="115" t="s">
        <v>25684</v>
      </c>
      <c r="G2772" s="116" t="s">
        <v>18124</v>
      </c>
      <c r="H2772" s="117">
        <v>0</v>
      </c>
      <c r="I2772" s="48">
        <f>G2772*0.8</f>
        <v>640</v>
      </c>
    </row>
    <row r="2773" s="109" customFormat="1" spans="1:9">
      <c r="A2773" s="118">
        <v>2772</v>
      </c>
      <c r="B2773" s="113" t="s">
        <v>22764</v>
      </c>
      <c r="C2773" s="114" t="s">
        <v>23523</v>
      </c>
      <c r="D2773" s="124" t="s">
        <v>23053</v>
      </c>
      <c r="E2773" s="124" t="s">
        <v>23758</v>
      </c>
      <c r="F2773" s="115" t="s">
        <v>25685</v>
      </c>
      <c r="G2773" s="116" t="s">
        <v>18124</v>
      </c>
      <c r="H2773" s="117">
        <v>0</v>
      </c>
      <c r="I2773" s="48">
        <f>G2773*0.8</f>
        <v>640</v>
      </c>
    </row>
    <row r="2774" s="109" customFormat="1" spans="1:9">
      <c r="A2774" s="112">
        <v>2773</v>
      </c>
      <c r="B2774" s="113" t="s">
        <v>22764</v>
      </c>
      <c r="C2774" s="114" t="s">
        <v>23523</v>
      </c>
      <c r="D2774" s="124" t="s">
        <v>23053</v>
      </c>
      <c r="E2774" s="124" t="s">
        <v>23758</v>
      </c>
      <c r="F2774" s="115" t="s">
        <v>25686</v>
      </c>
      <c r="G2774" s="116" t="s">
        <v>18124</v>
      </c>
      <c r="H2774" s="117">
        <v>0</v>
      </c>
      <c r="I2774" s="48">
        <f>G2774*0.8</f>
        <v>640</v>
      </c>
    </row>
    <row r="2775" s="109" customFormat="1" spans="1:9">
      <c r="A2775" s="118">
        <v>2774</v>
      </c>
      <c r="B2775" s="113" t="s">
        <v>22764</v>
      </c>
      <c r="C2775" s="114" t="s">
        <v>23523</v>
      </c>
      <c r="D2775" s="124" t="s">
        <v>23053</v>
      </c>
      <c r="E2775" s="124" t="s">
        <v>23758</v>
      </c>
      <c r="F2775" s="115" t="s">
        <v>25687</v>
      </c>
      <c r="G2775" s="116" t="s">
        <v>18124</v>
      </c>
      <c r="H2775" s="117">
        <v>0</v>
      </c>
      <c r="I2775" s="127">
        <v>0</v>
      </c>
    </row>
    <row r="2776" s="109" customFormat="1" spans="1:9">
      <c r="A2776" s="112">
        <v>2775</v>
      </c>
      <c r="B2776" s="113" t="s">
        <v>22764</v>
      </c>
      <c r="C2776" s="114" t="s">
        <v>23523</v>
      </c>
      <c r="D2776" s="124" t="s">
        <v>23053</v>
      </c>
      <c r="E2776" s="124" t="s">
        <v>23758</v>
      </c>
      <c r="F2776" s="115" t="s">
        <v>25688</v>
      </c>
      <c r="G2776" s="116" t="s">
        <v>18124</v>
      </c>
      <c r="H2776" s="117">
        <v>0</v>
      </c>
      <c r="I2776" s="127">
        <v>0</v>
      </c>
    </row>
    <row r="2777" s="109" customFormat="1" spans="1:9">
      <c r="A2777" s="118">
        <v>2776</v>
      </c>
      <c r="B2777" s="113" t="s">
        <v>22764</v>
      </c>
      <c r="C2777" s="114" t="s">
        <v>23523</v>
      </c>
      <c r="D2777" s="124" t="s">
        <v>1438</v>
      </c>
      <c r="E2777" s="124" t="s">
        <v>23536</v>
      </c>
      <c r="F2777" s="115" t="s">
        <v>25689</v>
      </c>
      <c r="G2777" s="116" t="s">
        <v>18124</v>
      </c>
      <c r="H2777" s="117">
        <v>40.3292736</v>
      </c>
      <c r="I2777" s="127">
        <v>0</v>
      </c>
    </row>
    <row r="2778" s="109" customFormat="1" spans="1:9">
      <c r="A2778" s="112">
        <v>2777</v>
      </c>
      <c r="B2778" s="113" t="s">
        <v>22764</v>
      </c>
      <c r="C2778" s="114" t="s">
        <v>23523</v>
      </c>
      <c r="D2778" s="124" t="s">
        <v>1438</v>
      </c>
      <c r="E2778" s="124" t="s">
        <v>23536</v>
      </c>
      <c r="F2778" s="115" t="s">
        <v>25690</v>
      </c>
      <c r="G2778" s="116" t="s">
        <v>18124</v>
      </c>
      <c r="H2778" s="117">
        <v>40.3292736</v>
      </c>
      <c r="I2778" s="127">
        <v>0</v>
      </c>
    </row>
    <row r="2779" s="109" customFormat="1" spans="1:9">
      <c r="A2779" s="118">
        <v>2778</v>
      </c>
      <c r="B2779" s="113" t="s">
        <v>22764</v>
      </c>
      <c r="C2779" s="114" t="s">
        <v>23523</v>
      </c>
      <c r="D2779" s="124" t="s">
        <v>1438</v>
      </c>
      <c r="E2779" s="124" t="s">
        <v>23536</v>
      </c>
      <c r="F2779" s="115" t="s">
        <v>25691</v>
      </c>
      <c r="G2779" s="116" t="s">
        <v>18124</v>
      </c>
      <c r="H2779" s="117">
        <v>40.3292736</v>
      </c>
      <c r="I2779" s="127">
        <v>0</v>
      </c>
    </row>
    <row r="2780" s="109" customFormat="1" spans="1:9">
      <c r="A2780" s="112">
        <v>2779</v>
      </c>
      <c r="B2780" s="113" t="s">
        <v>22764</v>
      </c>
      <c r="C2780" s="114" t="s">
        <v>23523</v>
      </c>
      <c r="D2780" s="124" t="s">
        <v>1438</v>
      </c>
      <c r="E2780" s="124" t="s">
        <v>23536</v>
      </c>
      <c r="F2780" s="115" t="s">
        <v>25692</v>
      </c>
      <c r="G2780" s="116" t="s">
        <v>18124</v>
      </c>
      <c r="H2780" s="117">
        <v>40.3292736</v>
      </c>
      <c r="I2780" s="127">
        <v>0</v>
      </c>
    </row>
    <row r="2781" s="109" customFormat="1" spans="1:9">
      <c r="A2781" s="118">
        <v>2780</v>
      </c>
      <c r="B2781" s="113" t="s">
        <v>22764</v>
      </c>
      <c r="C2781" s="114" t="s">
        <v>23523</v>
      </c>
      <c r="D2781" s="124" t="s">
        <v>22776</v>
      </c>
      <c r="E2781" s="124" t="s">
        <v>22823</v>
      </c>
      <c r="F2781" s="115" t="s">
        <v>25693</v>
      </c>
      <c r="G2781" s="116" t="s">
        <v>18124</v>
      </c>
      <c r="H2781" s="117">
        <v>9.602208</v>
      </c>
      <c r="I2781" s="127">
        <v>0</v>
      </c>
    </row>
    <row r="2782" s="109" customFormat="1" spans="1:9">
      <c r="A2782" s="112">
        <v>2781</v>
      </c>
      <c r="B2782" s="113" t="s">
        <v>22764</v>
      </c>
      <c r="C2782" s="114" t="s">
        <v>23523</v>
      </c>
      <c r="D2782" s="124" t="s">
        <v>22776</v>
      </c>
      <c r="E2782" s="124" t="s">
        <v>23858</v>
      </c>
      <c r="F2782" s="115" t="s">
        <v>25694</v>
      </c>
      <c r="G2782" s="116" t="s">
        <v>1936</v>
      </c>
      <c r="H2782" s="117">
        <v>97.4852736</v>
      </c>
      <c r="I2782" s="127">
        <v>0</v>
      </c>
    </row>
    <row r="2783" s="109" customFormat="1" spans="1:9">
      <c r="A2783" s="118">
        <v>2782</v>
      </c>
      <c r="B2783" s="113" t="s">
        <v>22764</v>
      </c>
      <c r="C2783" s="114" t="s">
        <v>23523</v>
      </c>
      <c r="D2783" s="124" t="s">
        <v>22776</v>
      </c>
      <c r="E2783" s="124" t="s">
        <v>23858</v>
      </c>
      <c r="F2783" s="115" t="s">
        <v>25695</v>
      </c>
      <c r="G2783" s="116" t="s">
        <v>18124</v>
      </c>
      <c r="H2783" s="117">
        <v>74.8972224</v>
      </c>
      <c r="I2783" s="48">
        <f>G2783*0.8</f>
        <v>640</v>
      </c>
    </row>
    <row r="2784" s="109" customFormat="1" spans="1:9">
      <c r="A2784" s="112">
        <v>2783</v>
      </c>
      <c r="B2784" s="113" t="s">
        <v>22764</v>
      </c>
      <c r="C2784" s="114" t="s">
        <v>23523</v>
      </c>
      <c r="D2784" s="124" t="s">
        <v>23730</v>
      </c>
      <c r="E2784" s="124" t="s">
        <v>25696</v>
      </c>
      <c r="F2784" s="115" t="s">
        <v>25697</v>
      </c>
      <c r="G2784" s="116" t="s">
        <v>18124</v>
      </c>
      <c r="H2784" s="117">
        <v>0</v>
      </c>
      <c r="I2784" s="48">
        <f>G2784*0.8</f>
        <v>640</v>
      </c>
    </row>
    <row r="2785" s="109" customFormat="1" spans="1:9">
      <c r="A2785" s="118">
        <v>2784</v>
      </c>
      <c r="B2785" s="113" t="s">
        <v>22764</v>
      </c>
      <c r="C2785" s="114" t="s">
        <v>23523</v>
      </c>
      <c r="D2785" s="124" t="s">
        <v>23730</v>
      </c>
      <c r="E2785" s="124" t="s">
        <v>25696</v>
      </c>
      <c r="F2785" s="115" t="s">
        <v>25698</v>
      </c>
      <c r="G2785" s="116" t="s">
        <v>18124</v>
      </c>
      <c r="H2785" s="117">
        <v>0</v>
      </c>
      <c r="I2785" s="48">
        <f>G2785*0.8</f>
        <v>640</v>
      </c>
    </row>
    <row r="2786" s="109" customFormat="1" spans="1:9">
      <c r="A2786" s="112">
        <v>2785</v>
      </c>
      <c r="B2786" s="113" t="s">
        <v>22764</v>
      </c>
      <c r="C2786" s="114" t="s">
        <v>23523</v>
      </c>
      <c r="D2786" s="124" t="s">
        <v>23730</v>
      </c>
      <c r="E2786" s="124" t="s">
        <v>25699</v>
      </c>
      <c r="F2786" s="115" t="s">
        <v>25700</v>
      </c>
      <c r="G2786" s="116" t="s">
        <v>18124</v>
      </c>
      <c r="H2786" s="117">
        <v>19.204416</v>
      </c>
      <c r="I2786" s="48">
        <f>G2786*0.8</f>
        <v>640</v>
      </c>
    </row>
    <row r="2787" s="109" customFormat="1" spans="1:9">
      <c r="A2787" s="118">
        <v>2786</v>
      </c>
      <c r="B2787" s="113" t="s">
        <v>22764</v>
      </c>
      <c r="C2787" s="114" t="s">
        <v>23523</v>
      </c>
      <c r="D2787" s="124" t="s">
        <v>23730</v>
      </c>
      <c r="E2787" s="124" t="s">
        <v>25696</v>
      </c>
      <c r="F2787" s="115" t="s">
        <v>25701</v>
      </c>
      <c r="G2787" s="116" t="s">
        <v>18124</v>
      </c>
      <c r="H2787" s="117">
        <v>0</v>
      </c>
      <c r="I2787" s="48">
        <f>G2787*0.8</f>
        <v>640</v>
      </c>
    </row>
    <row r="2788" s="109" customFormat="1" spans="1:9">
      <c r="A2788" s="112">
        <v>2787</v>
      </c>
      <c r="B2788" s="113" t="s">
        <v>22764</v>
      </c>
      <c r="C2788" s="114" t="s">
        <v>23523</v>
      </c>
      <c r="D2788" s="124" t="s">
        <v>23730</v>
      </c>
      <c r="E2788" s="124" t="s">
        <v>25696</v>
      </c>
      <c r="F2788" s="115" t="s">
        <v>25702</v>
      </c>
      <c r="G2788" s="116" t="s">
        <v>18124</v>
      </c>
      <c r="H2788" s="117">
        <v>0</v>
      </c>
      <c r="I2788" s="127">
        <v>0</v>
      </c>
    </row>
    <row r="2789" s="109" customFormat="1" spans="1:9">
      <c r="A2789" s="118">
        <v>2788</v>
      </c>
      <c r="B2789" s="113" t="s">
        <v>22764</v>
      </c>
      <c r="C2789" s="114" t="s">
        <v>23523</v>
      </c>
      <c r="D2789" s="124" t="s">
        <v>23730</v>
      </c>
      <c r="E2789" s="124" t="s">
        <v>25699</v>
      </c>
      <c r="F2789" s="115" t="s">
        <v>25703</v>
      </c>
      <c r="G2789" s="116" t="s">
        <v>18124</v>
      </c>
      <c r="H2789" s="117">
        <v>19.204416</v>
      </c>
      <c r="I2789" s="127">
        <v>0</v>
      </c>
    </row>
    <row r="2790" s="109" customFormat="1" spans="1:9">
      <c r="A2790" s="112">
        <v>2789</v>
      </c>
      <c r="B2790" s="113" t="s">
        <v>22764</v>
      </c>
      <c r="C2790" s="114" t="s">
        <v>23523</v>
      </c>
      <c r="D2790" s="124" t="s">
        <v>23730</v>
      </c>
      <c r="E2790" s="124" t="s">
        <v>25696</v>
      </c>
      <c r="F2790" s="115" t="s">
        <v>25704</v>
      </c>
      <c r="G2790" s="116" t="s">
        <v>1936</v>
      </c>
      <c r="H2790" s="117">
        <v>0</v>
      </c>
      <c r="I2790" s="127">
        <v>0</v>
      </c>
    </row>
    <row r="2791" s="109" customFormat="1" spans="1:9">
      <c r="A2791" s="118">
        <v>2790</v>
      </c>
      <c r="B2791" s="113" t="s">
        <v>22764</v>
      </c>
      <c r="C2791" s="114" t="s">
        <v>23523</v>
      </c>
      <c r="D2791" s="124" t="s">
        <v>23730</v>
      </c>
      <c r="E2791" s="124" t="s">
        <v>25696</v>
      </c>
      <c r="F2791" s="115" t="s">
        <v>25705</v>
      </c>
      <c r="G2791" s="116" t="s">
        <v>1936</v>
      </c>
      <c r="H2791" s="117">
        <v>0</v>
      </c>
      <c r="I2791" s="127">
        <v>0</v>
      </c>
    </row>
    <row r="2792" s="109" customFormat="1" spans="1:9">
      <c r="A2792" s="112">
        <v>2791</v>
      </c>
      <c r="B2792" s="113" t="s">
        <v>22764</v>
      </c>
      <c r="C2792" s="114" t="s">
        <v>23523</v>
      </c>
      <c r="D2792" s="124" t="s">
        <v>23730</v>
      </c>
      <c r="E2792" s="124" t="s">
        <v>25699</v>
      </c>
      <c r="F2792" s="115" t="s">
        <v>25706</v>
      </c>
      <c r="G2792" s="116" t="s">
        <v>1936</v>
      </c>
      <c r="H2792" s="117">
        <v>19.204416</v>
      </c>
      <c r="I2792" s="127">
        <v>0</v>
      </c>
    </row>
    <row r="2793" s="109" customFormat="1" spans="1:9">
      <c r="A2793" s="118">
        <v>2792</v>
      </c>
      <c r="B2793" s="113" t="s">
        <v>22764</v>
      </c>
      <c r="C2793" s="114" t="s">
        <v>23523</v>
      </c>
      <c r="D2793" s="124" t="s">
        <v>23730</v>
      </c>
      <c r="E2793" s="124" t="s">
        <v>25699</v>
      </c>
      <c r="F2793" s="115" t="s">
        <v>25707</v>
      </c>
      <c r="G2793" s="116" t="s">
        <v>1936</v>
      </c>
      <c r="H2793" s="117">
        <v>19.204416</v>
      </c>
      <c r="I2793" s="127">
        <v>0</v>
      </c>
    </row>
    <row r="2794" s="109" customFormat="1" spans="1:9">
      <c r="A2794" s="112">
        <v>2793</v>
      </c>
      <c r="B2794" s="113" t="s">
        <v>22764</v>
      </c>
      <c r="C2794" s="114" t="s">
        <v>23523</v>
      </c>
      <c r="D2794" s="124" t="s">
        <v>23730</v>
      </c>
      <c r="E2794" s="124" t="s">
        <v>25696</v>
      </c>
      <c r="F2794" s="115" t="s">
        <v>25708</v>
      </c>
      <c r="G2794" s="116" t="s">
        <v>18124</v>
      </c>
      <c r="H2794" s="117">
        <v>0</v>
      </c>
      <c r="I2794" s="127">
        <v>0</v>
      </c>
    </row>
    <row r="2795" s="109" customFormat="1" spans="1:9">
      <c r="A2795" s="118">
        <v>2794</v>
      </c>
      <c r="B2795" s="113" t="s">
        <v>22764</v>
      </c>
      <c r="C2795" s="114" t="s">
        <v>23523</v>
      </c>
      <c r="D2795" s="124" t="s">
        <v>23730</v>
      </c>
      <c r="E2795" s="124" t="s">
        <v>25696</v>
      </c>
      <c r="F2795" s="115" t="s">
        <v>25709</v>
      </c>
      <c r="G2795" s="116" t="s">
        <v>18124</v>
      </c>
      <c r="H2795" s="117">
        <v>0</v>
      </c>
      <c r="I2795" s="127">
        <v>0</v>
      </c>
    </row>
    <row r="2796" s="109" customFormat="1" spans="1:9">
      <c r="A2796" s="112">
        <v>2795</v>
      </c>
      <c r="B2796" s="113" t="s">
        <v>22764</v>
      </c>
      <c r="C2796" s="114" t="s">
        <v>23523</v>
      </c>
      <c r="D2796" s="124" t="s">
        <v>23730</v>
      </c>
      <c r="E2796" s="124" t="s">
        <v>25699</v>
      </c>
      <c r="F2796" s="115" t="s">
        <v>25710</v>
      </c>
      <c r="G2796" s="116" t="s">
        <v>18124</v>
      </c>
      <c r="H2796" s="117">
        <v>19.204416</v>
      </c>
      <c r="I2796" s="127">
        <v>0</v>
      </c>
    </row>
    <row r="2797" s="109" customFormat="1" spans="1:9">
      <c r="A2797" s="118">
        <v>2796</v>
      </c>
      <c r="B2797" s="113" t="s">
        <v>22764</v>
      </c>
      <c r="C2797" s="114" t="s">
        <v>23523</v>
      </c>
      <c r="D2797" s="124" t="s">
        <v>23730</v>
      </c>
      <c r="E2797" s="124" t="s">
        <v>25696</v>
      </c>
      <c r="F2797" s="115" t="s">
        <v>25711</v>
      </c>
      <c r="G2797" s="116" t="s">
        <v>18124</v>
      </c>
      <c r="H2797" s="117">
        <v>0</v>
      </c>
      <c r="I2797" s="127">
        <v>0</v>
      </c>
    </row>
    <row r="2798" s="109" customFormat="1" spans="1:9">
      <c r="A2798" s="112">
        <v>2797</v>
      </c>
      <c r="B2798" s="113" t="s">
        <v>22764</v>
      </c>
      <c r="C2798" s="114" t="s">
        <v>23523</v>
      </c>
      <c r="D2798" s="124" t="s">
        <v>23730</v>
      </c>
      <c r="E2798" s="124" t="s">
        <v>25696</v>
      </c>
      <c r="F2798" s="115" t="s">
        <v>25712</v>
      </c>
      <c r="G2798" s="116" t="s">
        <v>18124</v>
      </c>
      <c r="H2798" s="117">
        <v>0</v>
      </c>
      <c r="I2798" s="127">
        <v>0</v>
      </c>
    </row>
    <row r="2799" s="109" customFormat="1" spans="1:9">
      <c r="A2799" s="118">
        <v>2798</v>
      </c>
      <c r="B2799" s="113" t="s">
        <v>22764</v>
      </c>
      <c r="C2799" s="114" t="s">
        <v>23523</v>
      </c>
      <c r="D2799" s="124" t="s">
        <v>23730</v>
      </c>
      <c r="E2799" s="124" t="s">
        <v>25699</v>
      </c>
      <c r="F2799" s="115" t="s">
        <v>25713</v>
      </c>
      <c r="G2799" s="116" t="s">
        <v>18124</v>
      </c>
      <c r="H2799" s="117">
        <v>19.204416</v>
      </c>
      <c r="I2799" s="127">
        <v>0</v>
      </c>
    </row>
    <row r="2800" s="109" customFormat="1" spans="1:9">
      <c r="A2800" s="112">
        <v>2799</v>
      </c>
      <c r="B2800" s="113" t="s">
        <v>22764</v>
      </c>
      <c r="C2800" s="114" t="s">
        <v>23523</v>
      </c>
      <c r="D2800" s="124" t="s">
        <v>23730</v>
      </c>
      <c r="E2800" s="124" t="s">
        <v>25699</v>
      </c>
      <c r="F2800" s="115" t="s">
        <v>25714</v>
      </c>
      <c r="G2800" s="116" t="s">
        <v>18124</v>
      </c>
      <c r="H2800" s="117">
        <v>19.204416</v>
      </c>
      <c r="I2800" s="127">
        <v>0</v>
      </c>
    </row>
    <row r="2801" s="109" customFormat="1" spans="1:9">
      <c r="A2801" s="118">
        <v>2800</v>
      </c>
      <c r="B2801" s="113" t="s">
        <v>22764</v>
      </c>
      <c r="C2801" s="114" t="s">
        <v>24804</v>
      </c>
      <c r="D2801" s="124" t="s">
        <v>24811</v>
      </c>
      <c r="E2801" s="124" t="s">
        <v>24812</v>
      </c>
      <c r="F2801" s="115" t="s">
        <v>25715</v>
      </c>
      <c r="G2801" s="116" t="s">
        <v>1930</v>
      </c>
      <c r="H2801" s="117">
        <v>0</v>
      </c>
      <c r="I2801" s="127">
        <v>0</v>
      </c>
    </row>
    <row r="2802" s="109" customFormat="1" spans="1:9">
      <c r="A2802" s="112">
        <v>2801</v>
      </c>
      <c r="B2802" s="113" t="s">
        <v>22764</v>
      </c>
      <c r="C2802" s="114" t="s">
        <v>24804</v>
      </c>
      <c r="D2802" s="124" t="s">
        <v>24811</v>
      </c>
      <c r="E2802" s="124" t="s">
        <v>24812</v>
      </c>
      <c r="F2802" s="115" t="s">
        <v>25716</v>
      </c>
      <c r="G2802" s="116" t="s">
        <v>1951</v>
      </c>
      <c r="H2802" s="117">
        <v>0</v>
      </c>
      <c r="I2802" s="127">
        <v>0</v>
      </c>
    </row>
    <row r="2803" s="109" customFormat="1" spans="1:9">
      <c r="A2803" s="118">
        <v>2802</v>
      </c>
      <c r="B2803" s="113" t="s">
        <v>22764</v>
      </c>
      <c r="C2803" s="114" t="s">
        <v>24804</v>
      </c>
      <c r="D2803" s="124" t="s">
        <v>24811</v>
      </c>
      <c r="E2803" s="124" t="s">
        <v>24812</v>
      </c>
      <c r="F2803" s="115" t="s">
        <v>25717</v>
      </c>
      <c r="G2803" s="116" t="s">
        <v>1999</v>
      </c>
      <c r="H2803" s="117">
        <v>0</v>
      </c>
      <c r="I2803" s="127">
        <v>0</v>
      </c>
    </row>
    <row r="2804" s="109" customFormat="1" spans="1:9">
      <c r="A2804" s="112">
        <v>2803</v>
      </c>
      <c r="B2804" s="113" t="s">
        <v>22764</v>
      </c>
      <c r="C2804" s="114" t="s">
        <v>24804</v>
      </c>
      <c r="D2804" s="124" t="s">
        <v>24811</v>
      </c>
      <c r="E2804" s="124" t="s">
        <v>24812</v>
      </c>
      <c r="F2804" s="115" t="s">
        <v>25718</v>
      </c>
      <c r="G2804" s="116" t="s">
        <v>1930</v>
      </c>
      <c r="H2804" s="117">
        <v>0</v>
      </c>
      <c r="I2804" s="127">
        <v>0</v>
      </c>
    </row>
    <row r="2805" s="109" customFormat="1" spans="1:9">
      <c r="A2805" s="118">
        <v>2804</v>
      </c>
      <c r="B2805" s="113" t="s">
        <v>22764</v>
      </c>
      <c r="C2805" s="114" t="s">
        <v>22765</v>
      </c>
      <c r="D2805" s="124" t="s">
        <v>22776</v>
      </c>
      <c r="E2805" s="124" t="s">
        <v>22811</v>
      </c>
      <c r="F2805" s="115" t="s">
        <v>25719</v>
      </c>
      <c r="G2805" s="116" t="s">
        <v>1951</v>
      </c>
      <c r="H2805" s="117">
        <v>0</v>
      </c>
      <c r="I2805" s="127">
        <v>0</v>
      </c>
    </row>
    <row r="2806" s="109" customFormat="1" spans="1:9">
      <c r="A2806" s="112">
        <v>2805</v>
      </c>
      <c r="B2806" s="113" t="s">
        <v>22764</v>
      </c>
      <c r="C2806" s="114" t="s">
        <v>22765</v>
      </c>
      <c r="D2806" s="124" t="s">
        <v>22776</v>
      </c>
      <c r="E2806" s="124" t="s">
        <v>22811</v>
      </c>
      <c r="F2806" s="115" t="s">
        <v>25720</v>
      </c>
      <c r="G2806" s="116" t="s">
        <v>1930</v>
      </c>
      <c r="H2806" s="117">
        <v>0</v>
      </c>
      <c r="I2806" s="127">
        <v>0</v>
      </c>
    </row>
    <row r="2807" s="109" customFormat="1" spans="1:9">
      <c r="A2807" s="118">
        <v>2806</v>
      </c>
      <c r="B2807" s="113" t="s">
        <v>22764</v>
      </c>
      <c r="C2807" s="114" t="s">
        <v>22765</v>
      </c>
      <c r="D2807" s="124" t="s">
        <v>22776</v>
      </c>
      <c r="E2807" s="124" t="s">
        <v>22811</v>
      </c>
      <c r="F2807" s="115" t="s">
        <v>25721</v>
      </c>
      <c r="G2807" s="116" t="s">
        <v>1999</v>
      </c>
      <c r="H2807" s="117">
        <v>0</v>
      </c>
      <c r="I2807" s="127">
        <v>0</v>
      </c>
    </row>
    <row r="2808" s="109" customFormat="1" spans="1:9">
      <c r="A2808" s="112">
        <v>2807</v>
      </c>
      <c r="B2808" s="113" t="s">
        <v>22764</v>
      </c>
      <c r="C2808" s="114" t="s">
        <v>22765</v>
      </c>
      <c r="D2808" s="124" t="s">
        <v>22776</v>
      </c>
      <c r="E2808" s="124" t="s">
        <v>22811</v>
      </c>
      <c r="F2808" s="115" t="s">
        <v>25722</v>
      </c>
      <c r="G2808" s="116" t="s">
        <v>3301</v>
      </c>
      <c r="H2808" s="117">
        <v>0</v>
      </c>
      <c r="I2808" s="127">
        <v>0</v>
      </c>
    </row>
    <row r="2809" s="109" customFormat="1" spans="1:9">
      <c r="A2809" s="118">
        <v>2808</v>
      </c>
      <c r="B2809" s="113" t="s">
        <v>22764</v>
      </c>
      <c r="C2809" s="114" t="s">
        <v>22765</v>
      </c>
      <c r="D2809" s="124" t="s">
        <v>22776</v>
      </c>
      <c r="E2809" s="124" t="s">
        <v>22811</v>
      </c>
      <c r="F2809" s="115" t="s">
        <v>25723</v>
      </c>
      <c r="G2809" s="116" t="s">
        <v>1936</v>
      </c>
      <c r="H2809" s="117">
        <v>0</v>
      </c>
      <c r="I2809" s="127">
        <v>0</v>
      </c>
    </row>
    <row r="2810" s="109" customFormat="1" spans="1:9">
      <c r="A2810" s="112">
        <v>2809</v>
      </c>
      <c r="B2810" s="113" t="s">
        <v>22764</v>
      </c>
      <c r="C2810" s="114" t="s">
        <v>22765</v>
      </c>
      <c r="D2810" s="124" t="s">
        <v>22776</v>
      </c>
      <c r="E2810" s="124" t="s">
        <v>22811</v>
      </c>
      <c r="F2810" s="115" t="s">
        <v>25724</v>
      </c>
      <c r="G2810" s="116" t="s">
        <v>1930</v>
      </c>
      <c r="H2810" s="117">
        <v>0</v>
      </c>
      <c r="I2810" s="127">
        <v>0</v>
      </c>
    </row>
    <row r="2811" s="109" customFormat="1" spans="1:9">
      <c r="A2811" s="118">
        <v>2810</v>
      </c>
      <c r="B2811" s="113" t="s">
        <v>22764</v>
      </c>
      <c r="C2811" s="114" t="s">
        <v>22765</v>
      </c>
      <c r="D2811" s="124" t="s">
        <v>22776</v>
      </c>
      <c r="E2811" s="124" t="s">
        <v>22811</v>
      </c>
      <c r="F2811" s="115" t="s">
        <v>9756</v>
      </c>
      <c r="G2811" s="116" t="s">
        <v>1930</v>
      </c>
      <c r="H2811" s="117">
        <v>0</v>
      </c>
      <c r="I2811" s="127">
        <v>0</v>
      </c>
    </row>
    <row r="2812" s="109" customFormat="1" spans="1:9">
      <c r="A2812" s="112">
        <v>2811</v>
      </c>
      <c r="B2812" s="113" t="s">
        <v>22764</v>
      </c>
      <c r="C2812" s="114" t="s">
        <v>24804</v>
      </c>
      <c r="D2812" s="124" t="s">
        <v>24805</v>
      </c>
      <c r="E2812" s="124" t="s">
        <v>24806</v>
      </c>
      <c r="F2812" s="115" t="s">
        <v>25725</v>
      </c>
      <c r="G2812" s="116" t="s">
        <v>1930</v>
      </c>
      <c r="H2812" s="117">
        <v>0</v>
      </c>
      <c r="I2812" s="127">
        <v>0</v>
      </c>
    </row>
    <row r="2813" s="109" customFormat="1" spans="1:9">
      <c r="A2813" s="118">
        <v>2812</v>
      </c>
      <c r="B2813" s="113" t="s">
        <v>22764</v>
      </c>
      <c r="C2813" s="114" t="s">
        <v>22765</v>
      </c>
      <c r="D2813" s="124" t="s">
        <v>437</v>
      </c>
      <c r="E2813" s="124" t="s">
        <v>22790</v>
      </c>
      <c r="F2813" s="115" t="s">
        <v>25726</v>
      </c>
      <c r="G2813" s="116" t="s">
        <v>1951</v>
      </c>
      <c r="H2813" s="117">
        <v>0</v>
      </c>
      <c r="I2813" s="127">
        <v>0</v>
      </c>
    </row>
    <row r="2814" s="109" customFormat="1" spans="1:9">
      <c r="A2814" s="112">
        <v>2813</v>
      </c>
      <c r="B2814" s="113" t="s">
        <v>22764</v>
      </c>
      <c r="C2814" s="114" t="s">
        <v>22765</v>
      </c>
      <c r="D2814" s="124" t="s">
        <v>437</v>
      </c>
      <c r="E2814" s="124" t="s">
        <v>22790</v>
      </c>
      <c r="F2814" s="115" t="s">
        <v>25727</v>
      </c>
      <c r="G2814" s="116" t="s">
        <v>1999</v>
      </c>
      <c r="H2814" s="117">
        <v>0</v>
      </c>
      <c r="I2814" s="127">
        <v>0</v>
      </c>
    </row>
    <row r="2815" s="109" customFormat="1" spans="1:9">
      <c r="A2815" s="118">
        <v>2814</v>
      </c>
      <c r="B2815" s="113" t="s">
        <v>22764</v>
      </c>
      <c r="C2815" s="114" t="s">
        <v>22765</v>
      </c>
      <c r="D2815" s="124" t="s">
        <v>1438</v>
      </c>
      <c r="E2815" s="124" t="s">
        <v>23524</v>
      </c>
      <c r="F2815" s="115" t="s">
        <v>25728</v>
      </c>
      <c r="G2815" s="116" t="s">
        <v>1999</v>
      </c>
      <c r="H2815" s="117">
        <v>38.0430336</v>
      </c>
      <c r="I2815" s="127">
        <v>0</v>
      </c>
    </row>
    <row r="2816" s="109" customFormat="1" spans="1:9">
      <c r="A2816" s="112">
        <v>2815</v>
      </c>
      <c r="B2816" s="113" t="s">
        <v>22764</v>
      </c>
      <c r="C2816" s="114" t="s">
        <v>22765</v>
      </c>
      <c r="D2816" s="124" t="s">
        <v>437</v>
      </c>
      <c r="E2816" s="124" t="s">
        <v>22790</v>
      </c>
      <c r="F2816" s="115" t="s">
        <v>25729</v>
      </c>
      <c r="G2816" s="116" t="s">
        <v>1930</v>
      </c>
      <c r="H2816" s="117">
        <v>0</v>
      </c>
      <c r="I2816" s="127">
        <v>0</v>
      </c>
    </row>
    <row r="2817" s="109" customFormat="1" spans="1:9">
      <c r="A2817" s="118">
        <v>2816</v>
      </c>
      <c r="B2817" s="113" t="s">
        <v>22764</v>
      </c>
      <c r="C2817" s="114" t="s">
        <v>22765</v>
      </c>
      <c r="D2817" s="124" t="s">
        <v>437</v>
      </c>
      <c r="E2817" s="124" t="s">
        <v>22790</v>
      </c>
      <c r="F2817" s="115" t="s">
        <v>25730</v>
      </c>
      <c r="G2817" s="116" t="s">
        <v>3301</v>
      </c>
      <c r="H2817" s="117">
        <v>0</v>
      </c>
      <c r="I2817" s="127">
        <v>0</v>
      </c>
    </row>
    <row r="2818" s="109" customFormat="1" spans="1:9">
      <c r="A2818" s="112">
        <v>2817</v>
      </c>
      <c r="B2818" s="113" t="s">
        <v>22764</v>
      </c>
      <c r="C2818" s="114" t="s">
        <v>22765</v>
      </c>
      <c r="D2818" s="124" t="s">
        <v>22818</v>
      </c>
      <c r="E2818" s="124" t="s">
        <v>22819</v>
      </c>
      <c r="F2818" s="115" t="s">
        <v>25731</v>
      </c>
      <c r="G2818" s="116" t="s">
        <v>1930</v>
      </c>
      <c r="H2818" s="117">
        <v>0</v>
      </c>
      <c r="I2818" s="127">
        <v>0</v>
      </c>
    </row>
    <row r="2819" s="109" customFormat="1" spans="1:9">
      <c r="A2819" s="118">
        <v>2818</v>
      </c>
      <c r="B2819" s="113" t="s">
        <v>22764</v>
      </c>
      <c r="C2819" s="114" t="s">
        <v>22765</v>
      </c>
      <c r="D2819" s="124" t="s">
        <v>437</v>
      </c>
      <c r="E2819" s="124" t="s">
        <v>22790</v>
      </c>
      <c r="F2819" s="115" t="s">
        <v>25732</v>
      </c>
      <c r="G2819" s="116" t="s">
        <v>1930</v>
      </c>
      <c r="H2819" s="117">
        <v>0</v>
      </c>
      <c r="I2819" s="127">
        <v>0</v>
      </c>
    </row>
    <row r="2820" s="109" customFormat="1" spans="1:9">
      <c r="A2820" s="112">
        <v>2819</v>
      </c>
      <c r="B2820" s="113" t="s">
        <v>22764</v>
      </c>
      <c r="C2820" s="114" t="s">
        <v>22765</v>
      </c>
      <c r="D2820" s="124" t="s">
        <v>437</v>
      </c>
      <c r="E2820" s="124" t="s">
        <v>22790</v>
      </c>
      <c r="F2820" s="115" t="s">
        <v>25733</v>
      </c>
      <c r="G2820" s="116" t="s">
        <v>2017</v>
      </c>
      <c r="H2820" s="117">
        <v>0</v>
      </c>
      <c r="I2820" s="127">
        <v>0</v>
      </c>
    </row>
    <row r="2821" s="109" customFormat="1" spans="1:9">
      <c r="A2821" s="118">
        <v>2820</v>
      </c>
      <c r="B2821" s="113" t="s">
        <v>22764</v>
      </c>
      <c r="C2821" s="114" t="s">
        <v>22765</v>
      </c>
      <c r="D2821" s="124" t="s">
        <v>22776</v>
      </c>
      <c r="E2821" s="124" t="s">
        <v>22823</v>
      </c>
      <c r="F2821" s="115" t="s">
        <v>25734</v>
      </c>
      <c r="G2821" s="116" t="s">
        <v>18166</v>
      </c>
      <c r="H2821" s="117">
        <v>4.267648</v>
      </c>
      <c r="I2821" s="127">
        <v>0</v>
      </c>
    </row>
    <row r="2822" s="109" customFormat="1" spans="1:9">
      <c r="A2822" s="112">
        <v>2821</v>
      </c>
      <c r="B2822" s="113" t="s">
        <v>22764</v>
      </c>
      <c r="C2822" s="114" t="s">
        <v>23523</v>
      </c>
      <c r="D2822" s="124" t="s">
        <v>1438</v>
      </c>
      <c r="E2822" s="124" t="s">
        <v>23526</v>
      </c>
      <c r="F2822" s="115" t="s">
        <v>25735</v>
      </c>
      <c r="G2822" s="116" t="s">
        <v>1936</v>
      </c>
      <c r="H2822" s="117">
        <v>13.412608</v>
      </c>
      <c r="I2822" s="127">
        <v>0</v>
      </c>
    </row>
    <row r="2823" s="109" customFormat="1" spans="1:9">
      <c r="A2823" s="118">
        <v>2822</v>
      </c>
      <c r="B2823" s="113" t="s">
        <v>22764</v>
      </c>
      <c r="C2823" s="114" t="s">
        <v>23523</v>
      </c>
      <c r="D2823" s="124" t="s">
        <v>25736</v>
      </c>
      <c r="E2823" s="124" t="s">
        <v>1240</v>
      </c>
      <c r="F2823" s="115" t="s">
        <v>25737</v>
      </c>
      <c r="G2823" s="116" t="s">
        <v>1936</v>
      </c>
      <c r="H2823" s="117">
        <v>96.02208</v>
      </c>
      <c r="I2823" s="127">
        <v>0</v>
      </c>
    </row>
    <row r="2824" s="109" customFormat="1" spans="1:9">
      <c r="A2824" s="112">
        <v>2823</v>
      </c>
      <c r="B2824" s="113" t="s">
        <v>22764</v>
      </c>
      <c r="C2824" s="114" t="s">
        <v>23523</v>
      </c>
      <c r="D2824" s="124" t="s">
        <v>1438</v>
      </c>
      <c r="E2824" s="124" t="s">
        <v>23526</v>
      </c>
      <c r="F2824" s="115" t="s">
        <v>25738</v>
      </c>
      <c r="G2824" s="116" t="s">
        <v>1936</v>
      </c>
      <c r="H2824" s="117">
        <v>19.204416</v>
      </c>
      <c r="I2824" s="127">
        <v>0</v>
      </c>
    </row>
    <row r="2825" s="109" customFormat="1" spans="1:9">
      <c r="A2825" s="118">
        <v>2824</v>
      </c>
      <c r="B2825" s="113" t="s">
        <v>22764</v>
      </c>
      <c r="C2825" s="114" t="s">
        <v>23523</v>
      </c>
      <c r="D2825" s="124" t="s">
        <v>25736</v>
      </c>
      <c r="E2825" s="124" t="s">
        <v>1240</v>
      </c>
      <c r="F2825" s="115" t="s">
        <v>25739</v>
      </c>
      <c r="G2825" s="116" t="s">
        <v>1936</v>
      </c>
      <c r="H2825" s="117">
        <v>96.02208</v>
      </c>
      <c r="I2825" s="127">
        <v>0</v>
      </c>
    </row>
    <row r="2826" s="109" customFormat="1" spans="1:9">
      <c r="A2826" s="112">
        <v>2825</v>
      </c>
      <c r="B2826" s="113" t="s">
        <v>22764</v>
      </c>
      <c r="C2826" s="114" t="s">
        <v>23523</v>
      </c>
      <c r="D2826" s="124" t="s">
        <v>22958</v>
      </c>
      <c r="E2826" s="124" t="s">
        <v>25740</v>
      </c>
      <c r="F2826" s="115" t="s">
        <v>25741</v>
      </c>
      <c r="G2826" s="116" t="s">
        <v>18124</v>
      </c>
      <c r="H2826" s="117">
        <v>84.4994304</v>
      </c>
      <c r="I2826" s="127">
        <v>0</v>
      </c>
    </row>
    <row r="2827" s="109" customFormat="1" spans="1:9">
      <c r="A2827" s="118">
        <v>2826</v>
      </c>
      <c r="B2827" s="113" t="s">
        <v>22764</v>
      </c>
      <c r="C2827" s="114" t="s">
        <v>23523</v>
      </c>
      <c r="D2827" s="124" t="s">
        <v>23053</v>
      </c>
      <c r="E2827" s="124" t="s">
        <v>23728</v>
      </c>
      <c r="F2827" s="115" t="s">
        <v>25742</v>
      </c>
      <c r="G2827" s="116" t="s">
        <v>18124</v>
      </c>
      <c r="H2827" s="117">
        <v>12.498112</v>
      </c>
      <c r="I2827" s="127">
        <v>0</v>
      </c>
    </row>
    <row r="2828" s="109" customFormat="1" spans="1:9">
      <c r="A2828" s="112">
        <v>2827</v>
      </c>
      <c r="B2828" s="113" t="s">
        <v>22764</v>
      </c>
      <c r="C2828" s="114" t="s">
        <v>23523</v>
      </c>
      <c r="D2828" s="124" t="s">
        <v>23053</v>
      </c>
      <c r="E2828" s="124" t="s">
        <v>23728</v>
      </c>
      <c r="F2828" s="115" t="s">
        <v>25743</v>
      </c>
      <c r="G2828" s="116" t="s">
        <v>18124</v>
      </c>
      <c r="H2828" s="117">
        <v>12.498112</v>
      </c>
      <c r="I2828" s="127">
        <v>0</v>
      </c>
    </row>
    <row r="2829" s="109" customFormat="1" spans="1:9">
      <c r="A2829" s="118">
        <v>2828</v>
      </c>
      <c r="B2829" s="113" t="s">
        <v>22764</v>
      </c>
      <c r="C2829" s="114" t="s">
        <v>23523</v>
      </c>
      <c r="D2829" s="124" t="s">
        <v>23053</v>
      </c>
      <c r="E2829" s="124" t="s">
        <v>23728</v>
      </c>
      <c r="F2829" s="115" t="s">
        <v>25744</v>
      </c>
      <c r="G2829" s="116" t="s">
        <v>18124</v>
      </c>
      <c r="H2829" s="117">
        <v>12.498112</v>
      </c>
      <c r="I2829" s="127">
        <v>0</v>
      </c>
    </row>
    <row r="2830" s="109" customFormat="1" spans="1:9">
      <c r="A2830" s="112">
        <v>2829</v>
      </c>
      <c r="B2830" s="113" t="s">
        <v>22764</v>
      </c>
      <c r="C2830" s="114" t="s">
        <v>23523</v>
      </c>
      <c r="D2830" s="124" t="s">
        <v>23053</v>
      </c>
      <c r="E2830" s="124" t="s">
        <v>23728</v>
      </c>
      <c r="F2830" s="115" t="s">
        <v>25745</v>
      </c>
      <c r="G2830" s="116" t="s">
        <v>18124</v>
      </c>
      <c r="H2830" s="117">
        <v>12.498112</v>
      </c>
      <c r="I2830" s="127">
        <v>0</v>
      </c>
    </row>
    <row r="2831" s="109" customFormat="1" spans="1:9">
      <c r="A2831" s="118">
        <v>2830</v>
      </c>
      <c r="B2831" s="113" t="s">
        <v>22764</v>
      </c>
      <c r="C2831" s="114" t="s">
        <v>23523</v>
      </c>
      <c r="D2831" s="124" t="s">
        <v>22958</v>
      </c>
      <c r="E2831" s="124" t="s">
        <v>25740</v>
      </c>
      <c r="F2831" s="115" t="s">
        <v>25746</v>
      </c>
      <c r="G2831" s="116" t="s">
        <v>18124</v>
      </c>
      <c r="H2831" s="117">
        <v>109.9833856</v>
      </c>
      <c r="I2831" s="48">
        <f t="shared" ref="I2831:I2851" si="3">G2831*0.8</f>
        <v>640</v>
      </c>
    </row>
    <row r="2832" s="109" customFormat="1" spans="1:9">
      <c r="A2832" s="112">
        <v>2831</v>
      </c>
      <c r="B2832" s="113" t="s">
        <v>22764</v>
      </c>
      <c r="C2832" s="114" t="s">
        <v>23523</v>
      </c>
      <c r="D2832" s="124" t="s">
        <v>22958</v>
      </c>
      <c r="E2832" s="124" t="s">
        <v>25740</v>
      </c>
      <c r="F2832" s="115" t="s">
        <v>25747</v>
      </c>
      <c r="G2832" s="116" t="s">
        <v>18124</v>
      </c>
      <c r="H2832" s="117">
        <v>109.9833856</v>
      </c>
      <c r="I2832" s="48">
        <f t="shared" si="3"/>
        <v>640</v>
      </c>
    </row>
    <row r="2833" s="109" customFormat="1" spans="1:9">
      <c r="A2833" s="118">
        <v>2832</v>
      </c>
      <c r="B2833" s="113" t="s">
        <v>22764</v>
      </c>
      <c r="C2833" s="114" t="s">
        <v>23523</v>
      </c>
      <c r="D2833" s="124" t="s">
        <v>22958</v>
      </c>
      <c r="E2833" s="124" t="s">
        <v>25740</v>
      </c>
      <c r="F2833" s="115" t="s">
        <v>25748</v>
      </c>
      <c r="G2833" s="116" t="s">
        <v>18124</v>
      </c>
      <c r="H2833" s="117">
        <v>109.9833856</v>
      </c>
      <c r="I2833" s="48">
        <f t="shared" si="3"/>
        <v>640</v>
      </c>
    </row>
    <row r="2834" s="109" customFormat="1" spans="1:9">
      <c r="A2834" s="112">
        <v>2833</v>
      </c>
      <c r="B2834" s="113" t="s">
        <v>22764</v>
      </c>
      <c r="C2834" s="114" t="s">
        <v>23523</v>
      </c>
      <c r="D2834" s="124" t="s">
        <v>22958</v>
      </c>
      <c r="E2834" s="124" t="s">
        <v>25740</v>
      </c>
      <c r="F2834" s="115" t="s">
        <v>25749</v>
      </c>
      <c r="G2834" s="116" t="s">
        <v>18124</v>
      </c>
      <c r="H2834" s="117">
        <v>109.9833856</v>
      </c>
      <c r="I2834" s="48">
        <f t="shared" si="3"/>
        <v>640</v>
      </c>
    </row>
    <row r="2835" s="109" customFormat="1" spans="1:9">
      <c r="A2835" s="118">
        <v>2834</v>
      </c>
      <c r="B2835" s="113" t="s">
        <v>22764</v>
      </c>
      <c r="C2835" s="114" t="s">
        <v>23523</v>
      </c>
      <c r="D2835" s="124" t="s">
        <v>22958</v>
      </c>
      <c r="E2835" s="124" t="s">
        <v>25740</v>
      </c>
      <c r="F2835" s="115" t="s">
        <v>25750</v>
      </c>
      <c r="G2835" s="116" t="s">
        <v>18124</v>
      </c>
      <c r="H2835" s="117">
        <v>109.9833856</v>
      </c>
      <c r="I2835" s="48">
        <f t="shared" si="3"/>
        <v>640</v>
      </c>
    </row>
    <row r="2836" s="109" customFormat="1" spans="1:9">
      <c r="A2836" s="112">
        <v>2835</v>
      </c>
      <c r="B2836" s="113" t="s">
        <v>22764</v>
      </c>
      <c r="C2836" s="114" t="s">
        <v>24119</v>
      </c>
      <c r="D2836" s="124" t="s">
        <v>23730</v>
      </c>
      <c r="E2836" s="124" t="s">
        <v>24259</v>
      </c>
      <c r="F2836" s="115" t="s">
        <v>25751</v>
      </c>
      <c r="G2836" s="116" t="s">
        <v>1951</v>
      </c>
      <c r="H2836" s="117">
        <v>0</v>
      </c>
      <c r="I2836" s="48">
        <f t="shared" si="3"/>
        <v>160</v>
      </c>
    </row>
    <row r="2837" s="109" customFormat="1" spans="1:9">
      <c r="A2837" s="118">
        <v>2836</v>
      </c>
      <c r="B2837" s="113" t="s">
        <v>22764</v>
      </c>
      <c r="C2837" s="114" t="s">
        <v>24119</v>
      </c>
      <c r="D2837" s="124" t="s">
        <v>23730</v>
      </c>
      <c r="E2837" s="124" t="s">
        <v>24259</v>
      </c>
      <c r="F2837" s="115" t="s">
        <v>1954</v>
      </c>
      <c r="G2837" s="116" t="s">
        <v>1951</v>
      </c>
      <c r="H2837" s="117">
        <v>0</v>
      </c>
      <c r="I2837" s="48">
        <f t="shared" si="3"/>
        <v>160</v>
      </c>
    </row>
    <row r="2838" s="109" customFormat="1" spans="1:9">
      <c r="A2838" s="112">
        <v>2837</v>
      </c>
      <c r="B2838" s="113" t="s">
        <v>22764</v>
      </c>
      <c r="C2838" s="114" t="s">
        <v>24119</v>
      </c>
      <c r="D2838" s="124" t="s">
        <v>24120</v>
      </c>
      <c r="E2838" s="124" t="s">
        <v>24140</v>
      </c>
      <c r="F2838" s="115" t="s">
        <v>25752</v>
      </c>
      <c r="G2838" s="116" t="s">
        <v>1930</v>
      </c>
      <c r="H2838" s="117">
        <v>0</v>
      </c>
      <c r="I2838" s="48">
        <f t="shared" si="3"/>
        <v>320</v>
      </c>
    </row>
    <row r="2839" s="109" customFormat="1" spans="1:9">
      <c r="A2839" s="118">
        <v>2838</v>
      </c>
      <c r="B2839" s="113" t="s">
        <v>22764</v>
      </c>
      <c r="C2839" s="114" t="s">
        <v>24119</v>
      </c>
      <c r="D2839" s="124" t="s">
        <v>24126</v>
      </c>
      <c r="E2839" s="124" t="s">
        <v>24134</v>
      </c>
      <c r="F2839" s="115" t="s">
        <v>5501</v>
      </c>
      <c r="G2839" s="116" t="s">
        <v>1951</v>
      </c>
      <c r="H2839" s="117">
        <v>0</v>
      </c>
      <c r="I2839" s="48">
        <f t="shared" si="3"/>
        <v>160</v>
      </c>
    </row>
    <row r="2840" s="109" customFormat="1" spans="1:9">
      <c r="A2840" s="112">
        <v>2839</v>
      </c>
      <c r="B2840" s="129" t="s">
        <v>22764</v>
      </c>
      <c r="C2840" s="114" t="s">
        <v>24119</v>
      </c>
      <c r="D2840" s="124" t="s">
        <v>22782</v>
      </c>
      <c r="E2840" s="124" t="s">
        <v>22897</v>
      </c>
      <c r="F2840" s="115" t="s">
        <v>25753</v>
      </c>
      <c r="G2840" s="116" t="s">
        <v>1951</v>
      </c>
      <c r="H2840" s="117">
        <v>0</v>
      </c>
      <c r="I2840" s="48">
        <f t="shared" si="3"/>
        <v>160</v>
      </c>
    </row>
    <row r="2841" s="109" customFormat="1" spans="1:9">
      <c r="A2841" s="118">
        <v>2840</v>
      </c>
      <c r="B2841" s="127" t="s">
        <v>22764</v>
      </c>
      <c r="C2841" s="114" t="s">
        <v>24804</v>
      </c>
      <c r="D2841" s="124" t="s">
        <v>24805</v>
      </c>
      <c r="E2841" s="124" t="s">
        <v>24824</v>
      </c>
      <c r="F2841" s="115" t="s">
        <v>25754</v>
      </c>
      <c r="G2841" s="116" t="s">
        <v>1936</v>
      </c>
      <c r="H2841" s="117">
        <v>0</v>
      </c>
      <c r="I2841" s="48">
        <f t="shared" si="3"/>
        <v>504</v>
      </c>
    </row>
    <row r="2842" s="109" customFormat="1" spans="1:9">
      <c r="A2842" s="112">
        <v>2841</v>
      </c>
      <c r="B2842" s="127" t="s">
        <v>22764</v>
      </c>
      <c r="C2842" s="114" t="s">
        <v>24804</v>
      </c>
      <c r="D2842" s="124" t="s">
        <v>24805</v>
      </c>
      <c r="E2842" s="124" t="s">
        <v>24824</v>
      </c>
      <c r="F2842" s="115" t="s">
        <v>25755</v>
      </c>
      <c r="G2842" s="116" t="s">
        <v>1936</v>
      </c>
      <c r="H2842" s="117">
        <v>0</v>
      </c>
      <c r="I2842" s="48">
        <f t="shared" si="3"/>
        <v>504</v>
      </c>
    </row>
    <row r="2843" s="109" customFormat="1" spans="1:9">
      <c r="A2843" s="118">
        <v>2842</v>
      </c>
      <c r="B2843" s="127" t="s">
        <v>22764</v>
      </c>
      <c r="C2843" s="114" t="s">
        <v>24804</v>
      </c>
      <c r="D2843" s="124" t="s">
        <v>24811</v>
      </c>
      <c r="E2843" s="124" t="s">
        <v>25614</v>
      </c>
      <c r="F2843" s="115" t="s">
        <v>25756</v>
      </c>
      <c r="G2843" s="116" t="s">
        <v>1930</v>
      </c>
      <c r="H2843" s="117">
        <v>0</v>
      </c>
      <c r="I2843" s="48">
        <f t="shared" si="3"/>
        <v>320</v>
      </c>
    </row>
    <row r="2844" s="109" customFormat="1" spans="1:9">
      <c r="A2844" s="112">
        <v>2843</v>
      </c>
      <c r="B2844" s="127" t="s">
        <v>22764</v>
      </c>
      <c r="C2844" s="114" t="s">
        <v>24804</v>
      </c>
      <c r="D2844" s="124" t="s">
        <v>24811</v>
      </c>
      <c r="E2844" s="124" t="s">
        <v>24812</v>
      </c>
      <c r="F2844" s="115" t="s">
        <v>25757</v>
      </c>
      <c r="G2844" s="116" t="s">
        <v>1930</v>
      </c>
      <c r="H2844" s="117">
        <v>0</v>
      </c>
      <c r="I2844" s="48">
        <f t="shared" si="3"/>
        <v>320</v>
      </c>
    </row>
    <row r="2845" s="109" customFormat="1" spans="1:9">
      <c r="A2845" s="118">
        <v>2844</v>
      </c>
      <c r="B2845" s="127" t="s">
        <v>22764</v>
      </c>
      <c r="C2845" s="114" t="s">
        <v>24804</v>
      </c>
      <c r="D2845" s="124" t="s">
        <v>24811</v>
      </c>
      <c r="E2845" s="124" t="s">
        <v>25758</v>
      </c>
      <c r="F2845" s="115" t="s">
        <v>25759</v>
      </c>
      <c r="G2845" s="116" t="s">
        <v>1951</v>
      </c>
      <c r="H2845" s="117">
        <v>0</v>
      </c>
      <c r="I2845" s="48">
        <f t="shared" si="3"/>
        <v>160</v>
      </c>
    </row>
    <row r="2846" s="109" customFormat="1" spans="1:9">
      <c r="A2846" s="112">
        <v>2845</v>
      </c>
      <c r="B2846" s="127" t="s">
        <v>22764</v>
      </c>
      <c r="C2846" s="114" t="s">
        <v>24804</v>
      </c>
      <c r="D2846" s="124" t="s">
        <v>24805</v>
      </c>
      <c r="E2846" s="124" t="s">
        <v>24806</v>
      </c>
      <c r="F2846" s="115" t="s">
        <v>25760</v>
      </c>
      <c r="G2846" s="116" t="s">
        <v>1951</v>
      </c>
      <c r="H2846" s="117">
        <v>0</v>
      </c>
      <c r="I2846" s="48">
        <f t="shared" si="3"/>
        <v>160</v>
      </c>
    </row>
    <row r="2847" s="109" customFormat="1" spans="1:9">
      <c r="A2847" s="118">
        <v>2846</v>
      </c>
      <c r="B2847" s="127" t="s">
        <v>22764</v>
      </c>
      <c r="C2847" s="114" t="s">
        <v>24804</v>
      </c>
      <c r="D2847" s="124" t="s">
        <v>24808</v>
      </c>
      <c r="E2847" s="124" t="s">
        <v>24809</v>
      </c>
      <c r="F2847" s="115" t="s">
        <v>25761</v>
      </c>
      <c r="G2847" s="116" t="s">
        <v>1930</v>
      </c>
      <c r="H2847" s="117">
        <v>0</v>
      </c>
      <c r="I2847" s="48">
        <f t="shared" si="3"/>
        <v>320</v>
      </c>
    </row>
    <row r="2848" s="109" customFormat="1" spans="1:9">
      <c r="A2848" s="112">
        <v>2847</v>
      </c>
      <c r="B2848" s="127" t="s">
        <v>22764</v>
      </c>
      <c r="C2848" s="114" t="s">
        <v>24804</v>
      </c>
      <c r="D2848" s="124" t="s">
        <v>24811</v>
      </c>
      <c r="E2848" s="124" t="s">
        <v>24822</v>
      </c>
      <c r="F2848" s="115" t="s">
        <v>25762</v>
      </c>
      <c r="G2848" s="116" t="s">
        <v>1951</v>
      </c>
      <c r="H2848" s="117">
        <v>0</v>
      </c>
      <c r="I2848" s="48">
        <f t="shared" si="3"/>
        <v>160</v>
      </c>
    </row>
    <row r="2849" s="109" customFormat="1" spans="1:9">
      <c r="A2849" s="118">
        <v>2848</v>
      </c>
      <c r="B2849" s="127" t="s">
        <v>22764</v>
      </c>
      <c r="C2849" s="114" t="s">
        <v>24804</v>
      </c>
      <c r="D2849" s="124" t="s">
        <v>24808</v>
      </c>
      <c r="E2849" s="124" t="s">
        <v>24809</v>
      </c>
      <c r="F2849" s="115" t="s">
        <v>18065</v>
      </c>
      <c r="G2849" s="116" t="s">
        <v>1930</v>
      </c>
      <c r="H2849" s="117">
        <v>0</v>
      </c>
      <c r="I2849" s="48">
        <f t="shared" si="3"/>
        <v>320</v>
      </c>
    </row>
    <row r="2850" s="109" customFormat="1" spans="1:9">
      <c r="A2850" s="112">
        <v>2849</v>
      </c>
      <c r="B2850" s="127" t="s">
        <v>22764</v>
      </c>
      <c r="C2850" s="114" t="s">
        <v>22765</v>
      </c>
      <c r="D2850" s="124" t="s">
        <v>22766</v>
      </c>
      <c r="E2850" s="124" t="s">
        <v>22767</v>
      </c>
      <c r="F2850" s="115" t="s">
        <v>23084</v>
      </c>
      <c r="G2850" s="116" t="s">
        <v>2017</v>
      </c>
      <c r="H2850" s="117">
        <v>0</v>
      </c>
      <c r="I2850" s="48">
        <f t="shared" si="3"/>
        <v>80</v>
      </c>
    </row>
    <row r="2851" s="109" customFormat="1" spans="1:9">
      <c r="A2851" s="118">
        <v>2850</v>
      </c>
      <c r="B2851" s="127" t="s">
        <v>22764</v>
      </c>
      <c r="C2851" s="114" t="s">
        <v>23523</v>
      </c>
      <c r="D2851" s="124" t="s">
        <v>23730</v>
      </c>
      <c r="E2851" s="124" t="s">
        <v>23761</v>
      </c>
      <c r="F2851" s="115" t="s">
        <v>25763</v>
      </c>
      <c r="G2851" s="116" t="s">
        <v>18124</v>
      </c>
      <c r="H2851" s="117">
        <v>0</v>
      </c>
      <c r="I2851" s="48">
        <f t="shared" si="3"/>
        <v>640</v>
      </c>
    </row>
    <row r="2852" s="109" customFormat="1" spans="1:9">
      <c r="A2852" s="112">
        <v>2851</v>
      </c>
      <c r="B2852" s="127" t="s">
        <v>22764</v>
      </c>
      <c r="C2852" s="114" t="s">
        <v>23523</v>
      </c>
      <c r="D2852" s="124" t="s">
        <v>23730</v>
      </c>
      <c r="E2852" s="124" t="s">
        <v>23861</v>
      </c>
      <c r="F2852" s="115" t="s">
        <v>25764</v>
      </c>
      <c r="G2852" s="116" t="s">
        <v>18124</v>
      </c>
      <c r="H2852" s="117">
        <v>28.5322752</v>
      </c>
      <c r="I2852" s="127">
        <v>0</v>
      </c>
    </row>
    <row r="2853" s="109" customFormat="1" spans="1:9">
      <c r="A2853" s="118">
        <v>2852</v>
      </c>
      <c r="B2853" s="127" t="s">
        <v>22764</v>
      </c>
      <c r="C2853" s="114" t="s">
        <v>23523</v>
      </c>
      <c r="D2853" s="124" t="s">
        <v>23730</v>
      </c>
      <c r="E2853" s="124" t="s">
        <v>23861</v>
      </c>
      <c r="F2853" s="115" t="s">
        <v>25765</v>
      </c>
      <c r="G2853" s="116" t="s">
        <v>18124</v>
      </c>
      <c r="H2853" s="117">
        <v>44.9932032</v>
      </c>
      <c r="I2853" s="127">
        <v>0</v>
      </c>
    </row>
    <row r="2854" s="109" customFormat="1" spans="1:9">
      <c r="A2854" s="112">
        <v>2853</v>
      </c>
      <c r="B2854" s="127" t="s">
        <v>22764</v>
      </c>
      <c r="C2854" s="114" t="s">
        <v>23523</v>
      </c>
      <c r="D2854" s="124" t="s">
        <v>23730</v>
      </c>
      <c r="E2854" s="124" t="s">
        <v>23761</v>
      </c>
      <c r="F2854" s="115" t="s">
        <v>25766</v>
      </c>
      <c r="G2854" s="116" t="s">
        <v>18124</v>
      </c>
      <c r="H2854" s="117">
        <v>0</v>
      </c>
      <c r="I2854" s="127">
        <v>0</v>
      </c>
    </row>
    <row r="2855" s="109" customFormat="1" spans="1:9">
      <c r="A2855" s="118">
        <v>2854</v>
      </c>
      <c r="B2855" s="127" t="s">
        <v>22764</v>
      </c>
      <c r="C2855" s="114" t="s">
        <v>23523</v>
      </c>
      <c r="D2855" s="124" t="s">
        <v>23730</v>
      </c>
      <c r="E2855" s="124" t="s">
        <v>25696</v>
      </c>
      <c r="F2855" s="115" t="s">
        <v>25767</v>
      </c>
      <c r="G2855" s="116" t="s">
        <v>18124</v>
      </c>
      <c r="H2855" s="117">
        <v>0</v>
      </c>
      <c r="I2855" s="127">
        <v>0</v>
      </c>
    </row>
    <row r="2856" s="109" customFormat="1" spans="1:9">
      <c r="A2856" s="112">
        <v>2855</v>
      </c>
      <c r="B2856" s="127" t="s">
        <v>22764</v>
      </c>
      <c r="C2856" s="114" t="s">
        <v>23523</v>
      </c>
      <c r="D2856" s="124" t="s">
        <v>23730</v>
      </c>
      <c r="E2856" s="124" t="s">
        <v>25696</v>
      </c>
      <c r="F2856" s="115" t="s">
        <v>25768</v>
      </c>
      <c r="G2856" s="116" t="s">
        <v>18124</v>
      </c>
      <c r="H2856" s="117">
        <v>249.96224</v>
      </c>
      <c r="I2856" s="127">
        <v>0</v>
      </c>
    </row>
    <row r="2857" s="109" customFormat="1" spans="1:9">
      <c r="A2857" s="118">
        <v>2856</v>
      </c>
      <c r="B2857" s="127" t="s">
        <v>22764</v>
      </c>
      <c r="C2857" s="114" t="s">
        <v>23523</v>
      </c>
      <c r="D2857" s="124" t="s">
        <v>23730</v>
      </c>
      <c r="E2857" s="124" t="s">
        <v>25699</v>
      </c>
      <c r="F2857" s="115" t="s">
        <v>25769</v>
      </c>
      <c r="G2857" s="116" t="s">
        <v>18124</v>
      </c>
      <c r="H2857" s="117">
        <v>24.996224</v>
      </c>
      <c r="I2857" s="127">
        <v>0</v>
      </c>
    </row>
    <row r="2858" s="109" customFormat="1" spans="1:9">
      <c r="A2858" s="112">
        <v>2857</v>
      </c>
      <c r="B2858" s="127" t="s">
        <v>22764</v>
      </c>
      <c r="C2858" s="114" t="s">
        <v>23523</v>
      </c>
      <c r="D2858" s="124" t="s">
        <v>1438</v>
      </c>
      <c r="E2858" s="124" t="s">
        <v>23562</v>
      </c>
      <c r="F2858" s="115" t="s">
        <v>25770</v>
      </c>
      <c r="G2858" s="116" t="s">
        <v>18124</v>
      </c>
      <c r="H2858" s="117">
        <v>72.4890496</v>
      </c>
      <c r="I2858" s="127">
        <v>0</v>
      </c>
    </row>
    <row r="2859" s="109" customFormat="1" spans="1:9">
      <c r="A2859" s="118">
        <v>2858</v>
      </c>
      <c r="B2859" s="127" t="s">
        <v>22764</v>
      </c>
      <c r="C2859" s="114" t="s">
        <v>23523</v>
      </c>
      <c r="D2859" s="124" t="s">
        <v>22958</v>
      </c>
      <c r="E2859" s="124" t="s">
        <v>23600</v>
      </c>
      <c r="F2859" s="115" t="s">
        <v>25771</v>
      </c>
      <c r="G2859" s="116" t="s">
        <v>18124</v>
      </c>
      <c r="H2859" s="117">
        <v>114.9826304</v>
      </c>
      <c r="I2859" s="127">
        <v>0</v>
      </c>
    </row>
    <row r="2860" s="109" customFormat="1" spans="1:9">
      <c r="A2860" s="112">
        <v>2859</v>
      </c>
      <c r="B2860" s="127" t="s">
        <v>22764</v>
      </c>
      <c r="C2860" s="114" t="s">
        <v>23523</v>
      </c>
      <c r="D2860" s="124" t="s">
        <v>22958</v>
      </c>
      <c r="E2860" s="124" t="s">
        <v>23600</v>
      </c>
      <c r="F2860" s="115" t="s">
        <v>25772</v>
      </c>
      <c r="G2860" s="116" t="s">
        <v>18124</v>
      </c>
      <c r="H2860" s="117">
        <v>114.9826304</v>
      </c>
      <c r="I2860" s="127">
        <v>0</v>
      </c>
    </row>
    <row r="2861" s="109" customFormat="1" spans="1:9">
      <c r="A2861" s="118">
        <v>2860</v>
      </c>
      <c r="B2861" s="127" t="s">
        <v>22764</v>
      </c>
      <c r="C2861" s="114" t="s">
        <v>23523</v>
      </c>
      <c r="D2861" s="124" t="s">
        <v>22771</v>
      </c>
      <c r="E2861" s="124" t="s">
        <v>25773</v>
      </c>
      <c r="F2861" s="115" t="s">
        <v>25774</v>
      </c>
      <c r="G2861" s="116" t="s">
        <v>18124</v>
      </c>
      <c r="H2861" s="117">
        <v>0</v>
      </c>
      <c r="I2861" s="127">
        <v>0</v>
      </c>
    </row>
    <row r="2862" s="109" customFormat="1" spans="1:9">
      <c r="A2862" s="112">
        <v>2861</v>
      </c>
      <c r="B2862" s="127" t="s">
        <v>22764</v>
      </c>
      <c r="C2862" s="114" t="s">
        <v>23523</v>
      </c>
      <c r="D2862" s="124" t="s">
        <v>22771</v>
      </c>
      <c r="E2862" s="124" t="s">
        <v>25773</v>
      </c>
      <c r="F2862" s="115" t="s">
        <v>25775</v>
      </c>
      <c r="G2862" s="116" t="s">
        <v>18124</v>
      </c>
      <c r="H2862" s="117">
        <v>0</v>
      </c>
      <c r="I2862" s="127">
        <v>0</v>
      </c>
    </row>
    <row r="2863" s="109" customFormat="1" spans="1:9">
      <c r="A2863" s="118">
        <v>2862</v>
      </c>
      <c r="B2863" s="127" t="s">
        <v>22764</v>
      </c>
      <c r="C2863" s="114" t="s">
        <v>23523</v>
      </c>
      <c r="D2863" s="124" t="s">
        <v>22771</v>
      </c>
      <c r="E2863" s="124" t="s">
        <v>23721</v>
      </c>
      <c r="F2863" s="115" t="s">
        <v>25776</v>
      </c>
      <c r="G2863" s="116" t="s">
        <v>18124</v>
      </c>
      <c r="H2863" s="117">
        <v>0</v>
      </c>
      <c r="I2863" s="127">
        <v>0</v>
      </c>
    </row>
    <row r="2864" s="109" customFormat="1" spans="1:9">
      <c r="A2864" s="112">
        <v>2863</v>
      </c>
      <c r="B2864" s="127" t="s">
        <v>22764</v>
      </c>
      <c r="C2864" s="114" t="s">
        <v>23523</v>
      </c>
      <c r="D2864" s="124" t="s">
        <v>22958</v>
      </c>
      <c r="E2864" s="124" t="s">
        <v>23723</v>
      </c>
      <c r="F2864" s="115" t="s">
        <v>25777</v>
      </c>
      <c r="G2864" s="116" t="s">
        <v>18124</v>
      </c>
      <c r="H2864" s="117">
        <v>117.4822528</v>
      </c>
      <c r="I2864" s="127">
        <v>0</v>
      </c>
    </row>
    <row r="2865" s="109" customFormat="1" spans="1:9">
      <c r="A2865" s="118">
        <v>2864</v>
      </c>
      <c r="B2865" s="127" t="s">
        <v>22764</v>
      </c>
      <c r="C2865" s="114" t="s">
        <v>23523</v>
      </c>
      <c r="D2865" s="124" t="s">
        <v>23053</v>
      </c>
      <c r="E2865" s="124" t="s">
        <v>23728</v>
      </c>
      <c r="F2865" s="115" t="s">
        <v>25778</v>
      </c>
      <c r="G2865" s="116" t="s">
        <v>18124</v>
      </c>
      <c r="H2865" s="117">
        <v>12.498112</v>
      </c>
      <c r="I2865" s="127">
        <v>0</v>
      </c>
    </row>
    <row r="2866" s="109" customFormat="1" spans="1:9">
      <c r="A2866" s="112">
        <v>2865</v>
      </c>
      <c r="B2866" s="127" t="s">
        <v>22764</v>
      </c>
      <c r="C2866" s="114" t="s">
        <v>23523</v>
      </c>
      <c r="D2866" s="124" t="s">
        <v>23053</v>
      </c>
      <c r="E2866" s="124" t="s">
        <v>23728</v>
      </c>
      <c r="F2866" s="115" t="s">
        <v>25779</v>
      </c>
      <c r="G2866" s="116" t="s">
        <v>18124</v>
      </c>
      <c r="H2866" s="117">
        <v>12.498112</v>
      </c>
      <c r="I2866" s="128">
        <v>125.1</v>
      </c>
    </row>
    <row r="2867" s="109" customFormat="1" spans="1:9">
      <c r="A2867" s="118">
        <v>2866</v>
      </c>
      <c r="B2867" s="127" t="s">
        <v>22764</v>
      </c>
      <c r="C2867" s="114" t="s">
        <v>23523</v>
      </c>
      <c r="D2867" s="124" t="s">
        <v>23053</v>
      </c>
      <c r="E2867" s="124" t="s">
        <v>23728</v>
      </c>
      <c r="F2867" s="115" t="s">
        <v>25780</v>
      </c>
      <c r="G2867" s="116" t="s">
        <v>18124</v>
      </c>
      <c r="H2867" s="117">
        <v>12.498112</v>
      </c>
      <c r="I2867" s="128">
        <v>64.1</v>
      </c>
    </row>
    <row r="2868" s="109" customFormat="1" spans="1:9">
      <c r="A2868" s="112">
        <v>2867</v>
      </c>
      <c r="B2868" s="127" t="s">
        <v>22764</v>
      </c>
      <c r="C2868" s="114" t="s">
        <v>23523</v>
      </c>
      <c r="D2868" s="124" t="s">
        <v>22958</v>
      </c>
      <c r="E2868" s="124" t="s">
        <v>23723</v>
      </c>
      <c r="F2868" s="115" t="s">
        <v>25781</v>
      </c>
      <c r="G2868" s="116" t="s">
        <v>18124</v>
      </c>
      <c r="H2868" s="117">
        <v>117.4822528</v>
      </c>
      <c r="I2868" s="128">
        <v>151.2</v>
      </c>
    </row>
    <row r="2869" s="109" customFormat="1" spans="1:9">
      <c r="A2869" s="118">
        <v>2868</v>
      </c>
      <c r="B2869" s="127" t="s">
        <v>22764</v>
      </c>
      <c r="C2869" s="114" t="s">
        <v>23523</v>
      </c>
      <c r="D2869" s="124" t="s">
        <v>22958</v>
      </c>
      <c r="E2869" s="124" t="s">
        <v>23723</v>
      </c>
      <c r="F2869" s="115" t="s">
        <v>25782</v>
      </c>
      <c r="G2869" s="116" t="s">
        <v>18124</v>
      </c>
      <c r="H2869" s="117">
        <v>117.4822528</v>
      </c>
      <c r="I2869" s="128">
        <v>68.54</v>
      </c>
    </row>
    <row r="2870" s="109" customFormat="1" spans="1:9">
      <c r="A2870" s="112">
        <v>2869</v>
      </c>
      <c r="B2870" s="127" t="s">
        <v>22764</v>
      </c>
      <c r="C2870" s="114" t="s">
        <v>23523</v>
      </c>
      <c r="D2870" s="124" t="s">
        <v>23053</v>
      </c>
      <c r="E2870" s="124" t="s">
        <v>23728</v>
      </c>
      <c r="F2870" s="115" t="s">
        <v>25783</v>
      </c>
      <c r="G2870" s="116" t="s">
        <v>18124</v>
      </c>
      <c r="H2870" s="117">
        <v>12.498112</v>
      </c>
      <c r="I2870" s="128">
        <v>72.35</v>
      </c>
    </row>
    <row r="2871" s="109" customFormat="1" spans="1:9">
      <c r="A2871" s="118">
        <v>2870</v>
      </c>
      <c r="B2871" s="127" t="s">
        <v>22764</v>
      </c>
      <c r="C2871" s="114" t="s">
        <v>23523</v>
      </c>
      <c r="D2871" s="124" t="s">
        <v>22958</v>
      </c>
      <c r="E2871" s="124" t="s">
        <v>23723</v>
      </c>
      <c r="F2871" s="115" t="s">
        <v>25784</v>
      </c>
      <c r="G2871" s="116" t="s">
        <v>18124</v>
      </c>
      <c r="H2871" s="117">
        <v>117.4822528</v>
      </c>
      <c r="I2871" s="48">
        <f t="shared" ref="I2871:I2878" si="4">G2871*0.8</f>
        <v>640</v>
      </c>
    </row>
    <row r="2872" s="109" customFormat="1" spans="1:9">
      <c r="A2872" s="112">
        <v>2871</v>
      </c>
      <c r="B2872" s="127" t="s">
        <v>22764</v>
      </c>
      <c r="C2872" s="114" t="s">
        <v>23523</v>
      </c>
      <c r="D2872" s="124" t="s">
        <v>24805</v>
      </c>
      <c r="E2872" s="124" t="s">
        <v>24818</v>
      </c>
      <c r="F2872" s="115" t="s">
        <v>25785</v>
      </c>
      <c r="G2872" s="116" t="s">
        <v>18118</v>
      </c>
      <c r="H2872" s="117">
        <v>0</v>
      </c>
      <c r="I2872" s="48">
        <f t="shared" si="4"/>
        <v>800</v>
      </c>
    </row>
    <row r="2873" s="109" customFormat="1" spans="1:9">
      <c r="A2873" s="118">
        <v>2872</v>
      </c>
      <c r="B2873" s="127" t="s">
        <v>22764</v>
      </c>
      <c r="C2873" s="114" t="s">
        <v>23523</v>
      </c>
      <c r="D2873" s="124" t="s">
        <v>24805</v>
      </c>
      <c r="E2873" s="124" t="s">
        <v>24818</v>
      </c>
      <c r="F2873" s="115" t="s">
        <v>25786</v>
      </c>
      <c r="G2873" s="116" t="s">
        <v>18118</v>
      </c>
      <c r="H2873" s="117">
        <v>0</v>
      </c>
      <c r="I2873" s="48">
        <f t="shared" si="4"/>
        <v>800</v>
      </c>
    </row>
    <row r="2874" s="109" customFormat="1" spans="1:9">
      <c r="A2874" s="112">
        <v>2873</v>
      </c>
      <c r="B2874" s="127" t="s">
        <v>22764</v>
      </c>
      <c r="C2874" s="114" t="s">
        <v>23523</v>
      </c>
      <c r="D2874" s="124" t="s">
        <v>24805</v>
      </c>
      <c r="E2874" s="124" t="s">
        <v>24818</v>
      </c>
      <c r="F2874" s="115" t="s">
        <v>25787</v>
      </c>
      <c r="G2874" s="116" t="s">
        <v>18118</v>
      </c>
      <c r="H2874" s="117">
        <v>0</v>
      </c>
      <c r="I2874" s="48">
        <f t="shared" si="4"/>
        <v>800</v>
      </c>
    </row>
    <row r="2875" s="109" customFormat="1" spans="1:9">
      <c r="A2875" s="118">
        <v>2874</v>
      </c>
      <c r="B2875" s="127" t="s">
        <v>22764</v>
      </c>
      <c r="C2875" s="114" t="s">
        <v>23523</v>
      </c>
      <c r="D2875" s="124" t="s">
        <v>24805</v>
      </c>
      <c r="E2875" s="124" t="s">
        <v>24818</v>
      </c>
      <c r="F2875" s="115" t="s">
        <v>25788</v>
      </c>
      <c r="G2875" s="116" t="s">
        <v>18118</v>
      </c>
      <c r="H2875" s="117">
        <v>0</v>
      </c>
      <c r="I2875" s="48">
        <f t="shared" si="4"/>
        <v>800</v>
      </c>
    </row>
    <row r="2876" s="109" customFormat="1" spans="1:9">
      <c r="A2876" s="112">
        <v>2875</v>
      </c>
      <c r="B2876" s="127" t="s">
        <v>22764</v>
      </c>
      <c r="C2876" s="114" t="s">
        <v>23523</v>
      </c>
      <c r="D2876" s="124" t="s">
        <v>24805</v>
      </c>
      <c r="E2876" s="124" t="s">
        <v>24818</v>
      </c>
      <c r="F2876" s="115" t="s">
        <v>25789</v>
      </c>
      <c r="G2876" s="116" t="s">
        <v>18118</v>
      </c>
      <c r="H2876" s="117">
        <v>0</v>
      </c>
      <c r="I2876" s="48">
        <f t="shared" si="4"/>
        <v>800</v>
      </c>
    </row>
    <row r="2877" s="109" customFormat="1" spans="1:9">
      <c r="A2877" s="118">
        <v>2876</v>
      </c>
      <c r="B2877" s="127" t="s">
        <v>22764</v>
      </c>
      <c r="C2877" s="114" t="s">
        <v>23523</v>
      </c>
      <c r="D2877" s="124" t="s">
        <v>24805</v>
      </c>
      <c r="E2877" s="124" t="s">
        <v>24818</v>
      </c>
      <c r="F2877" s="115" t="s">
        <v>25790</v>
      </c>
      <c r="G2877" s="116" t="s">
        <v>18118</v>
      </c>
      <c r="H2877" s="117">
        <v>0</v>
      </c>
      <c r="I2877" s="48">
        <f t="shared" si="4"/>
        <v>800</v>
      </c>
    </row>
    <row r="2878" s="109" customFormat="1" spans="1:9">
      <c r="A2878" s="112">
        <v>2877</v>
      </c>
      <c r="B2878" s="130" t="s">
        <v>22764</v>
      </c>
      <c r="C2878" s="114" t="s">
        <v>23523</v>
      </c>
      <c r="D2878" s="124" t="s">
        <v>24855</v>
      </c>
      <c r="E2878" s="124" t="s">
        <v>25791</v>
      </c>
      <c r="F2878" s="115" t="s">
        <v>25792</v>
      </c>
      <c r="G2878" s="116" t="s">
        <v>18118</v>
      </c>
      <c r="H2878" s="117">
        <v>0</v>
      </c>
      <c r="I2878" s="131">
        <f t="shared" si="4"/>
        <v>800</v>
      </c>
    </row>
    <row r="2879" s="109" customFormat="1" ht="12" customHeight="1" spans="1:9">
      <c r="A2879" s="118">
        <v>2878</v>
      </c>
      <c r="B2879" s="127" t="s">
        <v>22764</v>
      </c>
      <c r="C2879" s="114" t="s">
        <v>23523</v>
      </c>
      <c r="D2879" s="124" t="s">
        <v>24855</v>
      </c>
      <c r="E2879" s="124" t="s">
        <v>25791</v>
      </c>
      <c r="F2879" s="115" t="s">
        <v>25793</v>
      </c>
      <c r="G2879" s="116" t="s">
        <v>18118</v>
      </c>
      <c r="H2879" s="117">
        <v>0</v>
      </c>
      <c r="I2879" s="128">
        <v>80</v>
      </c>
    </row>
    <row r="2880" s="109" customFormat="1" spans="1:9">
      <c r="A2880" s="112">
        <v>2879</v>
      </c>
      <c r="B2880" s="127" t="s">
        <v>22764</v>
      </c>
      <c r="C2880" s="114" t="s">
        <v>23523</v>
      </c>
      <c r="D2880" s="124" t="s">
        <v>24855</v>
      </c>
      <c r="E2880" s="124" t="s">
        <v>25791</v>
      </c>
      <c r="F2880" s="115" t="s">
        <v>25794</v>
      </c>
      <c r="G2880" s="116" t="s">
        <v>18118</v>
      </c>
      <c r="H2880" s="117">
        <v>0</v>
      </c>
      <c r="I2880" s="128">
        <v>160</v>
      </c>
    </row>
    <row r="2881" s="109" customFormat="1" spans="1:9">
      <c r="A2881" s="118">
        <v>2880</v>
      </c>
      <c r="B2881" s="127" t="s">
        <v>22764</v>
      </c>
      <c r="C2881" s="114" t="s">
        <v>23523</v>
      </c>
      <c r="D2881" s="124" t="s">
        <v>24855</v>
      </c>
      <c r="E2881" s="124" t="s">
        <v>25791</v>
      </c>
      <c r="F2881" s="115" t="s">
        <v>25795</v>
      </c>
      <c r="G2881" s="116" t="s">
        <v>18118</v>
      </c>
      <c r="H2881" s="117">
        <v>0</v>
      </c>
      <c r="I2881" s="128">
        <v>40</v>
      </c>
    </row>
    <row r="2882" s="109" customFormat="1" spans="1:9">
      <c r="A2882" s="112">
        <v>2881</v>
      </c>
      <c r="B2882" s="127" t="s">
        <v>22764</v>
      </c>
      <c r="C2882" s="114" t="s">
        <v>23523</v>
      </c>
      <c r="D2882" s="124" t="s">
        <v>24855</v>
      </c>
      <c r="E2882" s="124" t="s">
        <v>25791</v>
      </c>
      <c r="F2882" s="115" t="s">
        <v>25796</v>
      </c>
      <c r="G2882" s="116" t="s">
        <v>18118</v>
      </c>
      <c r="H2882" s="117">
        <v>0</v>
      </c>
      <c r="I2882" s="128">
        <v>320</v>
      </c>
    </row>
    <row r="2883" s="109" customFormat="1" spans="1:9">
      <c r="A2883" s="118">
        <v>2882</v>
      </c>
      <c r="B2883" s="127" t="s">
        <v>22764</v>
      </c>
      <c r="C2883" s="114" t="s">
        <v>23523</v>
      </c>
      <c r="D2883" s="124" t="s">
        <v>24805</v>
      </c>
      <c r="E2883" s="124" t="s">
        <v>24818</v>
      </c>
      <c r="F2883" s="115" t="s">
        <v>25797</v>
      </c>
      <c r="G2883" s="116" t="s">
        <v>18118</v>
      </c>
      <c r="H2883" s="117">
        <v>0</v>
      </c>
      <c r="I2883" s="128">
        <v>320</v>
      </c>
    </row>
    <row r="2884" s="109" customFormat="1" spans="1:9">
      <c r="A2884" s="112">
        <v>2883</v>
      </c>
      <c r="B2884" s="127" t="s">
        <v>22764</v>
      </c>
      <c r="C2884" s="114" t="s">
        <v>23523</v>
      </c>
      <c r="D2884" s="124" t="s">
        <v>24805</v>
      </c>
      <c r="E2884" s="124" t="s">
        <v>24818</v>
      </c>
      <c r="F2884" s="115" t="s">
        <v>25798</v>
      </c>
      <c r="G2884" s="116" t="s">
        <v>18118</v>
      </c>
      <c r="H2884" s="117">
        <v>0</v>
      </c>
      <c r="I2884" s="128">
        <v>320</v>
      </c>
    </row>
    <row r="2885" s="109" customFormat="1" spans="1:9">
      <c r="A2885" s="118">
        <v>2884</v>
      </c>
      <c r="B2885" s="127" t="s">
        <v>22764</v>
      </c>
      <c r="C2885" s="114" t="s">
        <v>23523</v>
      </c>
      <c r="D2885" s="124" t="s">
        <v>24855</v>
      </c>
      <c r="E2885" s="124" t="s">
        <v>25791</v>
      </c>
      <c r="F2885" s="115" t="s">
        <v>25799</v>
      </c>
      <c r="G2885" s="116" t="s">
        <v>18118</v>
      </c>
      <c r="H2885" s="117">
        <v>0</v>
      </c>
      <c r="I2885" s="128">
        <v>320</v>
      </c>
    </row>
    <row r="2886" s="109" customFormat="1" spans="1:9">
      <c r="A2886" s="112">
        <v>2885</v>
      </c>
      <c r="B2886" s="127" t="s">
        <v>22764</v>
      </c>
      <c r="C2886" s="114" t="s">
        <v>23523</v>
      </c>
      <c r="D2886" s="124" t="s">
        <v>24805</v>
      </c>
      <c r="E2886" s="124" t="s">
        <v>24818</v>
      </c>
      <c r="F2886" s="115" t="s">
        <v>25800</v>
      </c>
      <c r="G2886" s="116" t="s">
        <v>18118</v>
      </c>
      <c r="H2886" s="117">
        <v>0</v>
      </c>
      <c r="I2886" s="128">
        <v>320</v>
      </c>
    </row>
    <row r="2887" s="109" customFormat="1" spans="1:9">
      <c r="A2887" s="118">
        <v>2886</v>
      </c>
      <c r="B2887" s="127" t="s">
        <v>22764</v>
      </c>
      <c r="C2887" s="114" t="s">
        <v>23523</v>
      </c>
      <c r="D2887" s="124" t="s">
        <v>24805</v>
      </c>
      <c r="E2887" s="124" t="s">
        <v>24818</v>
      </c>
      <c r="F2887" s="115" t="s">
        <v>25801</v>
      </c>
      <c r="G2887" s="116" t="s">
        <v>18118</v>
      </c>
      <c r="H2887" s="117">
        <v>0</v>
      </c>
      <c r="I2887" s="128">
        <v>320</v>
      </c>
    </row>
    <row r="2888" s="109" customFormat="1" spans="1:9">
      <c r="A2888" s="112">
        <v>2887</v>
      </c>
      <c r="B2888" s="127" t="s">
        <v>22764</v>
      </c>
      <c r="C2888" s="114" t="s">
        <v>23523</v>
      </c>
      <c r="D2888" s="124" t="s">
        <v>24855</v>
      </c>
      <c r="E2888" s="124" t="s">
        <v>25791</v>
      </c>
      <c r="F2888" s="115" t="s">
        <v>25802</v>
      </c>
      <c r="G2888" s="116" t="s">
        <v>18118</v>
      </c>
      <c r="H2888" s="117">
        <v>0</v>
      </c>
      <c r="I2888" s="128">
        <v>320</v>
      </c>
    </row>
    <row r="2889" s="109" customFormat="1" spans="1:9">
      <c r="A2889" s="118">
        <v>2888</v>
      </c>
      <c r="B2889" s="127" t="s">
        <v>22764</v>
      </c>
      <c r="C2889" s="114" t="s">
        <v>23523</v>
      </c>
      <c r="D2889" s="124" t="s">
        <v>24855</v>
      </c>
      <c r="E2889" s="124" t="s">
        <v>25791</v>
      </c>
      <c r="F2889" s="115" t="s">
        <v>25803</v>
      </c>
      <c r="G2889" s="116" t="s">
        <v>18118</v>
      </c>
      <c r="H2889" s="117">
        <v>0</v>
      </c>
      <c r="I2889" s="128">
        <v>320</v>
      </c>
    </row>
    <row r="2890" s="109" customFormat="1" spans="1:9">
      <c r="A2890" s="112">
        <v>2889</v>
      </c>
      <c r="B2890" s="127" t="s">
        <v>22764</v>
      </c>
      <c r="C2890" s="114" t="s">
        <v>23523</v>
      </c>
      <c r="D2890" s="124" t="s">
        <v>24855</v>
      </c>
      <c r="E2890" s="124" t="s">
        <v>25791</v>
      </c>
      <c r="F2890" s="115" t="s">
        <v>25804</v>
      </c>
      <c r="G2890" s="116" t="s">
        <v>18118</v>
      </c>
      <c r="H2890" s="117">
        <v>0</v>
      </c>
      <c r="I2890" s="128">
        <v>320</v>
      </c>
    </row>
    <row r="2891" s="109" customFormat="1" spans="1:9">
      <c r="A2891" s="118">
        <v>2890</v>
      </c>
      <c r="B2891" s="127" t="s">
        <v>22764</v>
      </c>
      <c r="C2891" s="114" t="s">
        <v>23523</v>
      </c>
      <c r="D2891" s="124" t="s">
        <v>24855</v>
      </c>
      <c r="E2891" s="124" t="s">
        <v>25791</v>
      </c>
      <c r="F2891" s="115" t="s">
        <v>25805</v>
      </c>
      <c r="G2891" s="116" t="s">
        <v>18118</v>
      </c>
      <c r="H2891" s="117">
        <v>0</v>
      </c>
      <c r="I2891" s="128">
        <v>320</v>
      </c>
    </row>
    <row r="2892" s="109" customFormat="1" spans="1:9">
      <c r="A2892" s="112">
        <v>2891</v>
      </c>
      <c r="B2892" s="127" t="s">
        <v>22764</v>
      </c>
      <c r="C2892" s="114" t="s">
        <v>23523</v>
      </c>
      <c r="D2892" s="124" t="s">
        <v>24855</v>
      </c>
      <c r="E2892" s="124" t="s">
        <v>25791</v>
      </c>
      <c r="F2892" s="115" t="s">
        <v>25806</v>
      </c>
      <c r="G2892" s="116" t="s">
        <v>18118</v>
      </c>
      <c r="H2892" s="117">
        <v>0</v>
      </c>
      <c r="I2892" s="128">
        <v>320</v>
      </c>
    </row>
    <row r="2893" s="109" customFormat="1" spans="1:9">
      <c r="A2893" s="118">
        <v>2892</v>
      </c>
      <c r="B2893" s="127" t="s">
        <v>22764</v>
      </c>
      <c r="C2893" s="114" t="s">
        <v>23523</v>
      </c>
      <c r="D2893" s="124" t="s">
        <v>24855</v>
      </c>
      <c r="E2893" s="124" t="s">
        <v>25791</v>
      </c>
      <c r="F2893" s="115" t="s">
        <v>25807</v>
      </c>
      <c r="G2893" s="116" t="s">
        <v>18118</v>
      </c>
      <c r="H2893" s="117">
        <v>0</v>
      </c>
      <c r="I2893" s="128">
        <v>320</v>
      </c>
    </row>
    <row r="2894" s="109" customFormat="1" spans="1:9">
      <c r="A2894" s="112">
        <v>2893</v>
      </c>
      <c r="B2894" s="127" t="s">
        <v>22764</v>
      </c>
      <c r="C2894" s="114" t="s">
        <v>23523</v>
      </c>
      <c r="D2894" s="124" t="s">
        <v>23545</v>
      </c>
      <c r="E2894" s="124" t="s">
        <v>25606</v>
      </c>
      <c r="F2894" s="115" t="s">
        <v>25808</v>
      </c>
      <c r="G2894" s="116" t="s">
        <v>18118</v>
      </c>
      <c r="H2894" s="132">
        <v>0</v>
      </c>
      <c r="I2894" s="128">
        <v>320</v>
      </c>
    </row>
    <row r="2895" spans="1:9">
      <c r="A2895" s="118">
        <v>2894</v>
      </c>
      <c r="B2895" s="127" t="s">
        <v>22764</v>
      </c>
      <c r="C2895" s="114" t="s">
        <v>23523</v>
      </c>
      <c r="D2895" s="124" t="s">
        <v>23545</v>
      </c>
      <c r="E2895" s="124" t="s">
        <v>25606</v>
      </c>
      <c r="F2895" s="115" t="s">
        <v>25809</v>
      </c>
      <c r="G2895" s="116" t="s">
        <v>18118</v>
      </c>
      <c r="H2895" s="123">
        <v>0</v>
      </c>
      <c r="I2895" s="128">
        <v>640</v>
      </c>
    </row>
    <row r="2896" spans="1:9">
      <c r="A2896" s="112">
        <v>2895</v>
      </c>
      <c r="B2896" s="127" t="s">
        <v>22764</v>
      </c>
      <c r="C2896" s="114" t="s">
        <v>23523</v>
      </c>
      <c r="D2896" s="124" t="s">
        <v>23545</v>
      </c>
      <c r="E2896" s="124" t="s">
        <v>25606</v>
      </c>
      <c r="F2896" s="115" t="s">
        <v>25810</v>
      </c>
      <c r="G2896" s="116" t="s">
        <v>18118</v>
      </c>
      <c r="H2896" s="123">
        <v>0</v>
      </c>
      <c r="I2896" s="128">
        <v>640</v>
      </c>
    </row>
    <row r="2897" spans="1:9">
      <c r="A2897" s="118">
        <v>2896</v>
      </c>
      <c r="B2897" s="127" t="s">
        <v>22764</v>
      </c>
      <c r="C2897" s="114" t="s">
        <v>23523</v>
      </c>
      <c r="D2897" s="124" t="s">
        <v>23545</v>
      </c>
      <c r="E2897" s="124" t="s">
        <v>25606</v>
      </c>
      <c r="F2897" s="115" t="s">
        <v>25811</v>
      </c>
      <c r="G2897" s="116" t="s">
        <v>18118</v>
      </c>
      <c r="H2897" s="123">
        <v>0</v>
      </c>
      <c r="I2897" s="128">
        <v>640</v>
      </c>
    </row>
    <row r="2898" spans="1:9">
      <c r="A2898" s="112">
        <v>2897</v>
      </c>
      <c r="B2898" s="127" t="s">
        <v>22764</v>
      </c>
      <c r="C2898" s="114" t="s">
        <v>23523</v>
      </c>
      <c r="D2898" s="124" t="s">
        <v>24855</v>
      </c>
      <c r="E2898" s="124" t="s">
        <v>25812</v>
      </c>
      <c r="F2898" s="115" t="s">
        <v>25813</v>
      </c>
      <c r="G2898" s="116" t="s">
        <v>18118</v>
      </c>
      <c r="H2898" s="123">
        <v>0</v>
      </c>
      <c r="I2898" s="128">
        <v>640</v>
      </c>
    </row>
    <row r="2899" spans="1:9">
      <c r="A2899" s="118">
        <v>2898</v>
      </c>
      <c r="B2899" s="127" t="s">
        <v>22764</v>
      </c>
      <c r="C2899" s="114" t="s">
        <v>23523</v>
      </c>
      <c r="D2899" s="124" t="s">
        <v>24855</v>
      </c>
      <c r="E2899" s="124" t="s">
        <v>25814</v>
      </c>
      <c r="F2899" s="115" t="s">
        <v>25815</v>
      </c>
      <c r="G2899" s="116" t="s">
        <v>18124</v>
      </c>
      <c r="H2899" s="123">
        <v>0</v>
      </c>
      <c r="I2899" s="128">
        <v>640</v>
      </c>
    </row>
    <row r="2900" spans="1:9">
      <c r="A2900" s="112">
        <v>2899</v>
      </c>
      <c r="B2900" s="127" t="s">
        <v>22764</v>
      </c>
      <c r="C2900" s="114" t="s">
        <v>23523</v>
      </c>
      <c r="D2900" s="124" t="s">
        <v>24855</v>
      </c>
      <c r="E2900" s="124" t="s">
        <v>25812</v>
      </c>
      <c r="F2900" s="115" t="s">
        <v>25816</v>
      </c>
      <c r="G2900" s="116" t="s">
        <v>18124</v>
      </c>
      <c r="H2900" s="123">
        <v>0</v>
      </c>
      <c r="I2900" s="128">
        <v>640</v>
      </c>
    </row>
    <row r="2901" spans="1:9">
      <c r="A2901" s="118">
        <v>2900</v>
      </c>
      <c r="B2901" s="127" t="s">
        <v>22764</v>
      </c>
      <c r="C2901" s="114" t="s">
        <v>23523</v>
      </c>
      <c r="D2901" s="124" t="s">
        <v>24855</v>
      </c>
      <c r="E2901" s="124" t="s">
        <v>25814</v>
      </c>
      <c r="F2901" s="115" t="s">
        <v>25817</v>
      </c>
      <c r="G2901" s="116" t="s">
        <v>18118</v>
      </c>
      <c r="H2901" s="123">
        <v>0</v>
      </c>
      <c r="I2901" s="128">
        <v>640</v>
      </c>
    </row>
    <row r="2902" spans="1:9">
      <c r="A2902" s="112">
        <v>2901</v>
      </c>
      <c r="B2902" s="127" t="s">
        <v>22764</v>
      </c>
      <c r="C2902" s="114" t="s">
        <v>23523</v>
      </c>
      <c r="D2902" s="124" t="s">
        <v>24855</v>
      </c>
      <c r="E2902" s="124" t="s">
        <v>25814</v>
      </c>
      <c r="F2902" s="115" t="s">
        <v>25818</v>
      </c>
      <c r="G2902" s="116" t="s">
        <v>18124</v>
      </c>
      <c r="H2902" s="123">
        <v>0</v>
      </c>
      <c r="I2902" s="128">
        <v>640</v>
      </c>
    </row>
    <row r="2903" spans="1:9">
      <c r="A2903" s="118">
        <v>2902</v>
      </c>
      <c r="B2903" s="127" t="s">
        <v>22764</v>
      </c>
      <c r="C2903" s="114" t="s">
        <v>23523</v>
      </c>
      <c r="D2903" s="124" t="s">
        <v>24855</v>
      </c>
      <c r="E2903" s="124" t="s">
        <v>25812</v>
      </c>
      <c r="F2903" s="115" t="s">
        <v>25819</v>
      </c>
      <c r="G2903" s="116" t="s">
        <v>18124</v>
      </c>
      <c r="H2903" s="123">
        <v>0</v>
      </c>
      <c r="I2903" s="128">
        <v>800</v>
      </c>
    </row>
    <row r="2904" spans="1:9">
      <c r="A2904" s="112">
        <v>2903</v>
      </c>
      <c r="B2904" s="127" t="s">
        <v>22764</v>
      </c>
      <c r="C2904" s="114" t="s">
        <v>24119</v>
      </c>
      <c r="D2904" s="124" t="s">
        <v>24120</v>
      </c>
      <c r="E2904" s="124" t="s">
        <v>24171</v>
      </c>
      <c r="F2904" s="115" t="s">
        <v>25820</v>
      </c>
      <c r="G2904" s="116" t="s">
        <v>1930</v>
      </c>
      <c r="H2904" s="123">
        <v>0</v>
      </c>
      <c r="I2904" s="128">
        <v>800</v>
      </c>
    </row>
    <row r="2905" spans="1:9">
      <c r="A2905" s="118">
        <v>2904</v>
      </c>
      <c r="B2905" s="127" t="s">
        <v>22764</v>
      </c>
      <c r="C2905" s="114" t="s">
        <v>24119</v>
      </c>
      <c r="D2905" s="124" t="s">
        <v>24120</v>
      </c>
      <c r="E2905" s="124" t="s">
        <v>24121</v>
      </c>
      <c r="F2905" s="115" t="s">
        <v>25821</v>
      </c>
      <c r="G2905" s="116" t="s">
        <v>1930</v>
      </c>
      <c r="H2905" s="123">
        <v>0</v>
      </c>
      <c r="I2905" s="128">
        <v>800</v>
      </c>
    </row>
    <row r="2906" spans="1:9">
      <c r="A2906" s="112">
        <v>2905</v>
      </c>
      <c r="B2906" s="127" t="s">
        <v>22764</v>
      </c>
      <c r="C2906" s="114" t="s">
        <v>24804</v>
      </c>
      <c r="D2906" s="124" t="s">
        <v>24811</v>
      </c>
      <c r="E2906" s="124" t="s">
        <v>24816</v>
      </c>
      <c r="F2906" s="115" t="s">
        <v>25822</v>
      </c>
      <c r="G2906" s="116" t="s">
        <v>1999</v>
      </c>
      <c r="H2906" s="123">
        <v>0</v>
      </c>
      <c r="I2906" s="128">
        <v>800</v>
      </c>
    </row>
    <row r="2907" spans="1:9">
      <c r="A2907" s="118">
        <v>2906</v>
      </c>
      <c r="B2907" s="127" t="s">
        <v>22764</v>
      </c>
      <c r="C2907" s="114" t="s">
        <v>24804</v>
      </c>
      <c r="D2907" s="124" t="s">
        <v>24811</v>
      </c>
      <c r="E2907" s="124" t="s">
        <v>24816</v>
      </c>
      <c r="F2907" s="115" t="s">
        <v>25823</v>
      </c>
      <c r="G2907" s="116" t="s">
        <v>1999</v>
      </c>
      <c r="H2907" s="123">
        <v>0</v>
      </c>
      <c r="I2907" s="128">
        <v>800</v>
      </c>
    </row>
    <row r="2908" spans="1:9">
      <c r="A2908" s="112">
        <v>2907</v>
      </c>
      <c r="B2908" s="127" t="s">
        <v>22764</v>
      </c>
      <c r="C2908" s="114" t="s">
        <v>24804</v>
      </c>
      <c r="D2908" s="124" t="s">
        <v>694</v>
      </c>
      <c r="E2908" s="124" t="s">
        <v>695</v>
      </c>
      <c r="F2908" s="115" t="s">
        <v>25824</v>
      </c>
      <c r="G2908" s="116" t="s">
        <v>1999</v>
      </c>
      <c r="H2908" s="123">
        <v>0</v>
      </c>
      <c r="I2908" s="128">
        <v>800</v>
      </c>
    </row>
    <row r="2909" spans="1:9">
      <c r="A2909" s="118">
        <v>2908</v>
      </c>
      <c r="B2909" s="127" t="s">
        <v>22764</v>
      </c>
      <c r="C2909" s="114" t="s">
        <v>24804</v>
      </c>
      <c r="D2909" s="124" t="s">
        <v>24811</v>
      </c>
      <c r="E2909" s="124" t="s">
        <v>24822</v>
      </c>
      <c r="F2909" s="115" t="s">
        <v>25825</v>
      </c>
      <c r="G2909" s="116" t="s">
        <v>1930</v>
      </c>
      <c r="H2909" s="123">
        <v>0</v>
      </c>
      <c r="I2909" s="128">
        <v>800</v>
      </c>
    </row>
    <row r="2910" spans="1:9">
      <c r="A2910" s="112">
        <v>2909</v>
      </c>
      <c r="B2910" s="127" t="s">
        <v>22764</v>
      </c>
      <c r="C2910" s="114" t="s">
        <v>24804</v>
      </c>
      <c r="D2910" s="124" t="s">
        <v>24811</v>
      </c>
      <c r="E2910" s="124" t="s">
        <v>24822</v>
      </c>
      <c r="F2910" s="115" t="s">
        <v>25826</v>
      </c>
      <c r="G2910" s="116" t="s">
        <v>1930</v>
      </c>
      <c r="H2910" s="123">
        <v>0</v>
      </c>
      <c r="I2910" s="128">
        <v>800</v>
      </c>
    </row>
    <row r="2911" spans="1:9">
      <c r="A2911" s="118">
        <v>2910</v>
      </c>
      <c r="B2911" s="127" t="s">
        <v>22764</v>
      </c>
      <c r="C2911" s="114" t="s">
        <v>24804</v>
      </c>
      <c r="D2911" s="124" t="s">
        <v>24811</v>
      </c>
      <c r="E2911" s="124" t="s">
        <v>24822</v>
      </c>
      <c r="F2911" s="115" t="s">
        <v>25827</v>
      </c>
      <c r="G2911" s="116" t="s">
        <v>1930</v>
      </c>
      <c r="H2911" s="123">
        <v>0</v>
      </c>
      <c r="I2911" s="128">
        <v>800</v>
      </c>
    </row>
    <row r="2912" spans="1:9">
      <c r="A2912" s="112">
        <v>2911</v>
      </c>
      <c r="B2912" s="127" t="s">
        <v>22764</v>
      </c>
      <c r="C2912" s="114" t="s">
        <v>24804</v>
      </c>
      <c r="D2912" s="124" t="s">
        <v>24811</v>
      </c>
      <c r="E2912" s="124" t="s">
        <v>24822</v>
      </c>
      <c r="F2912" s="115" t="s">
        <v>25828</v>
      </c>
      <c r="G2912" s="116" t="s">
        <v>1930</v>
      </c>
      <c r="H2912" s="123">
        <v>0</v>
      </c>
      <c r="I2912" s="128">
        <v>800</v>
      </c>
    </row>
    <row r="2913" spans="1:9">
      <c r="A2913" s="118">
        <v>2912</v>
      </c>
      <c r="B2913" s="127" t="s">
        <v>22764</v>
      </c>
      <c r="C2913" s="114" t="s">
        <v>24804</v>
      </c>
      <c r="D2913" s="124" t="s">
        <v>24808</v>
      </c>
      <c r="E2913" s="124" t="s">
        <v>24845</v>
      </c>
      <c r="F2913" s="115" t="s">
        <v>25829</v>
      </c>
      <c r="G2913" s="116" t="s">
        <v>1951</v>
      </c>
      <c r="H2913" s="123">
        <v>0</v>
      </c>
      <c r="I2913" s="128">
        <v>800</v>
      </c>
    </row>
    <row r="2914" spans="1:9">
      <c r="A2914" s="112">
        <v>2913</v>
      </c>
      <c r="B2914" s="127" t="s">
        <v>22764</v>
      </c>
      <c r="C2914" s="114" t="s">
        <v>24804</v>
      </c>
      <c r="D2914" s="124" t="s">
        <v>24808</v>
      </c>
      <c r="E2914" s="124" t="s">
        <v>24845</v>
      </c>
      <c r="F2914" s="115" t="s">
        <v>25830</v>
      </c>
      <c r="G2914" s="116" t="s">
        <v>1951</v>
      </c>
      <c r="H2914" s="123">
        <v>0</v>
      </c>
      <c r="I2914" s="128">
        <v>800</v>
      </c>
    </row>
    <row r="2915" spans="1:9">
      <c r="A2915" s="118">
        <v>2914</v>
      </c>
      <c r="B2915" s="127" t="s">
        <v>22764</v>
      </c>
      <c r="C2915" s="114" t="s">
        <v>23523</v>
      </c>
      <c r="D2915" s="124" t="s">
        <v>405</v>
      </c>
      <c r="E2915" s="124" t="s">
        <v>23543</v>
      </c>
      <c r="F2915" s="115" t="s">
        <v>25831</v>
      </c>
      <c r="G2915" s="116" t="s">
        <v>18124</v>
      </c>
      <c r="H2915" s="123">
        <v>0</v>
      </c>
      <c r="I2915" s="128">
        <v>800</v>
      </c>
    </row>
    <row r="2916" spans="1:9">
      <c r="A2916" s="112">
        <v>2915</v>
      </c>
      <c r="B2916" s="127" t="s">
        <v>22764</v>
      </c>
      <c r="C2916" s="114" t="s">
        <v>23523</v>
      </c>
      <c r="D2916" s="124" t="s">
        <v>405</v>
      </c>
      <c r="E2916" s="124" t="s">
        <v>23543</v>
      </c>
      <c r="F2916" s="115" t="s">
        <v>25832</v>
      </c>
      <c r="G2916" s="116" t="s">
        <v>18124</v>
      </c>
      <c r="H2916" s="123">
        <v>0</v>
      </c>
      <c r="I2916" s="128">
        <v>800</v>
      </c>
    </row>
    <row r="2917" spans="1:9">
      <c r="A2917" s="118">
        <v>2916</v>
      </c>
      <c r="B2917" s="127" t="s">
        <v>22764</v>
      </c>
      <c r="C2917" s="114" t="s">
        <v>23523</v>
      </c>
      <c r="D2917" s="124" t="s">
        <v>405</v>
      </c>
      <c r="E2917" s="124" t="s">
        <v>23543</v>
      </c>
      <c r="F2917" s="115" t="s">
        <v>25833</v>
      </c>
      <c r="G2917" s="116" t="s">
        <v>18124</v>
      </c>
      <c r="H2917" s="123">
        <v>0</v>
      </c>
      <c r="I2917" s="128">
        <v>800</v>
      </c>
    </row>
    <row r="2918" spans="1:9">
      <c r="A2918" s="112">
        <v>2917</v>
      </c>
      <c r="B2918" s="127" t="s">
        <v>22764</v>
      </c>
      <c r="C2918" s="114" t="s">
        <v>23523</v>
      </c>
      <c r="D2918" s="124" t="s">
        <v>23730</v>
      </c>
      <c r="E2918" s="124" t="s">
        <v>25834</v>
      </c>
      <c r="F2918" s="115" t="s">
        <v>25835</v>
      </c>
      <c r="G2918" s="116" t="s">
        <v>18124</v>
      </c>
      <c r="H2918" s="123">
        <v>0</v>
      </c>
      <c r="I2918" s="128">
        <v>800</v>
      </c>
    </row>
    <row r="2919" spans="1:9">
      <c r="A2919" s="118">
        <v>2918</v>
      </c>
      <c r="B2919" s="127" t="s">
        <v>22764</v>
      </c>
      <c r="C2919" s="114" t="s">
        <v>23523</v>
      </c>
      <c r="D2919" s="124" t="s">
        <v>23730</v>
      </c>
      <c r="E2919" s="124" t="s">
        <v>25834</v>
      </c>
      <c r="F2919" s="115" t="s">
        <v>25836</v>
      </c>
      <c r="G2919" s="116" t="s">
        <v>18124</v>
      </c>
      <c r="H2919" s="123">
        <v>0</v>
      </c>
      <c r="I2919" s="128">
        <v>800</v>
      </c>
    </row>
    <row r="2920" spans="1:9">
      <c r="A2920" s="112">
        <v>2919</v>
      </c>
      <c r="B2920" s="127" t="s">
        <v>22764</v>
      </c>
      <c r="C2920" s="114" t="s">
        <v>23523</v>
      </c>
      <c r="D2920" s="124" t="s">
        <v>405</v>
      </c>
      <c r="E2920" s="124" t="s">
        <v>23543</v>
      </c>
      <c r="F2920" s="115" t="s">
        <v>25837</v>
      </c>
      <c r="G2920" s="116" t="s">
        <v>18124</v>
      </c>
      <c r="H2920" s="123">
        <v>0</v>
      </c>
      <c r="I2920" s="128">
        <v>800</v>
      </c>
    </row>
    <row r="2921" spans="1:9">
      <c r="A2921" s="118">
        <v>2920</v>
      </c>
      <c r="B2921" s="127" t="s">
        <v>22764</v>
      </c>
      <c r="C2921" s="114" t="s">
        <v>23523</v>
      </c>
      <c r="D2921" s="124" t="s">
        <v>405</v>
      </c>
      <c r="E2921" s="124" t="s">
        <v>23543</v>
      </c>
      <c r="F2921" s="115" t="s">
        <v>25838</v>
      </c>
      <c r="G2921" s="116" t="s">
        <v>18124</v>
      </c>
      <c r="H2921" s="123">
        <v>0</v>
      </c>
      <c r="I2921" s="128">
        <v>800</v>
      </c>
    </row>
    <row r="2922" spans="1:9">
      <c r="A2922" s="112">
        <v>2921</v>
      </c>
      <c r="B2922" s="127" t="s">
        <v>22764</v>
      </c>
      <c r="C2922" s="114" t="s">
        <v>23523</v>
      </c>
      <c r="D2922" s="124" t="s">
        <v>23730</v>
      </c>
      <c r="E2922" s="124" t="s">
        <v>25834</v>
      </c>
      <c r="F2922" s="115" t="s">
        <v>25839</v>
      </c>
      <c r="G2922" s="116" t="s">
        <v>18124</v>
      </c>
      <c r="H2922" s="123">
        <v>0</v>
      </c>
      <c r="I2922" s="128">
        <v>800</v>
      </c>
    </row>
    <row r="2923" spans="1:9">
      <c r="A2923" s="118">
        <v>2922</v>
      </c>
      <c r="B2923" s="127" t="s">
        <v>22764</v>
      </c>
      <c r="C2923" s="114" t="s">
        <v>23523</v>
      </c>
      <c r="D2923" s="124" t="s">
        <v>23730</v>
      </c>
      <c r="E2923" s="124" t="s">
        <v>25834</v>
      </c>
      <c r="F2923" s="115" t="s">
        <v>25840</v>
      </c>
      <c r="G2923" s="116" t="s">
        <v>18124</v>
      </c>
      <c r="H2923" s="123">
        <v>0</v>
      </c>
      <c r="I2923" s="128">
        <v>800</v>
      </c>
    </row>
    <row r="2924" spans="1:9">
      <c r="A2924" s="112">
        <v>2923</v>
      </c>
      <c r="B2924" s="127" t="s">
        <v>22764</v>
      </c>
      <c r="C2924" s="114" t="s">
        <v>23523</v>
      </c>
      <c r="D2924" s="124" t="s">
        <v>23730</v>
      </c>
      <c r="E2924" s="124" t="s">
        <v>25834</v>
      </c>
      <c r="F2924" s="115" t="s">
        <v>25841</v>
      </c>
      <c r="G2924" s="116" t="s">
        <v>18124</v>
      </c>
      <c r="H2924" s="123">
        <v>0</v>
      </c>
      <c r="I2924" s="128">
        <v>800</v>
      </c>
    </row>
    <row r="2925" spans="1:9">
      <c r="A2925" s="118">
        <v>2924</v>
      </c>
      <c r="B2925" s="127" t="s">
        <v>22764</v>
      </c>
      <c r="C2925" s="114" t="s">
        <v>23523</v>
      </c>
      <c r="D2925" s="124" t="s">
        <v>23730</v>
      </c>
      <c r="E2925" s="124" t="s">
        <v>25834</v>
      </c>
      <c r="F2925" s="115" t="s">
        <v>25842</v>
      </c>
      <c r="G2925" s="116" t="s">
        <v>18124</v>
      </c>
      <c r="H2925" s="123">
        <v>0</v>
      </c>
      <c r="I2925" s="128">
        <v>800</v>
      </c>
    </row>
    <row r="2926" spans="1:9">
      <c r="A2926" s="112">
        <v>2925</v>
      </c>
      <c r="B2926" s="127" t="s">
        <v>22764</v>
      </c>
      <c r="C2926" s="114" t="s">
        <v>23523</v>
      </c>
      <c r="D2926" s="124" t="s">
        <v>1438</v>
      </c>
      <c r="E2926" s="124" t="s">
        <v>23611</v>
      </c>
      <c r="F2926" s="115" t="s">
        <v>25843</v>
      </c>
      <c r="G2926" s="116" t="s">
        <v>25844</v>
      </c>
      <c r="H2926" s="123">
        <v>24.7523584</v>
      </c>
      <c r="I2926" s="128">
        <v>800</v>
      </c>
    </row>
    <row r="2927" spans="1:9">
      <c r="A2927" s="118">
        <v>2926</v>
      </c>
      <c r="B2927" s="127" t="s">
        <v>22764</v>
      </c>
      <c r="C2927" s="114" t="s">
        <v>23523</v>
      </c>
      <c r="D2927" s="124" t="s">
        <v>23053</v>
      </c>
      <c r="E2927" s="124" t="s">
        <v>23728</v>
      </c>
      <c r="F2927" s="115" t="s">
        <v>25779</v>
      </c>
      <c r="G2927" s="116" t="s">
        <v>22804</v>
      </c>
      <c r="H2927" s="123">
        <v>5.944224</v>
      </c>
      <c r="I2927" s="122">
        <f>G2927*0.8</f>
        <v>240</v>
      </c>
    </row>
    <row r="2928" spans="1:9">
      <c r="A2928" s="112">
        <v>2927</v>
      </c>
      <c r="B2928" s="127" t="s">
        <v>22764</v>
      </c>
      <c r="C2928" s="114" t="s">
        <v>22765</v>
      </c>
      <c r="D2928" s="124" t="s">
        <v>22787</v>
      </c>
      <c r="E2928" s="124" t="s">
        <v>22796</v>
      </c>
      <c r="F2928" s="115" t="s">
        <v>25845</v>
      </c>
      <c r="G2928" s="116" t="s">
        <v>1930</v>
      </c>
      <c r="H2928" s="123">
        <v>0</v>
      </c>
      <c r="I2928" s="122">
        <f>G2928*0.8</f>
        <v>320</v>
      </c>
    </row>
    <row r="2929" spans="1:9">
      <c r="A2929" s="118">
        <v>2928</v>
      </c>
      <c r="B2929" s="127" t="s">
        <v>22764</v>
      </c>
      <c r="C2929" s="114" t="s">
        <v>22765</v>
      </c>
      <c r="D2929" s="124" t="s">
        <v>22787</v>
      </c>
      <c r="E2929" s="124" t="s">
        <v>22796</v>
      </c>
      <c r="F2929" s="115" t="s">
        <v>25846</v>
      </c>
      <c r="G2929" s="116" t="s">
        <v>1930</v>
      </c>
      <c r="H2929" s="123">
        <v>0</v>
      </c>
      <c r="I2929" s="128">
        <v>800</v>
      </c>
    </row>
    <row r="2930" spans="1:9">
      <c r="A2930" s="112">
        <v>2929</v>
      </c>
      <c r="B2930" s="127" t="s">
        <v>22764</v>
      </c>
      <c r="C2930" s="114" t="s">
        <v>23523</v>
      </c>
      <c r="D2930" s="124" t="s">
        <v>24855</v>
      </c>
      <c r="E2930" s="124" t="s">
        <v>25812</v>
      </c>
      <c r="F2930" s="115" t="s">
        <v>25847</v>
      </c>
      <c r="G2930" s="116" t="s">
        <v>18124</v>
      </c>
      <c r="H2930" s="123">
        <v>0</v>
      </c>
      <c r="I2930" s="128">
        <v>640</v>
      </c>
    </row>
    <row r="2931" spans="1:9">
      <c r="A2931" s="118">
        <v>2930</v>
      </c>
      <c r="B2931" s="127" t="s">
        <v>22764</v>
      </c>
      <c r="C2931" s="114" t="s">
        <v>23523</v>
      </c>
      <c r="D2931" s="124" t="s">
        <v>24855</v>
      </c>
      <c r="E2931" s="124" t="s">
        <v>25814</v>
      </c>
      <c r="F2931" s="115" t="s">
        <v>25848</v>
      </c>
      <c r="G2931" s="116" t="s">
        <v>18124</v>
      </c>
      <c r="H2931" s="123">
        <v>0</v>
      </c>
      <c r="I2931" s="128">
        <v>640</v>
      </c>
    </row>
    <row r="2932" spans="1:9">
      <c r="A2932" s="112">
        <v>2931</v>
      </c>
      <c r="B2932" s="127" t="s">
        <v>22764</v>
      </c>
      <c r="C2932" s="114" t="s">
        <v>23523</v>
      </c>
      <c r="D2932" s="124" t="s">
        <v>24855</v>
      </c>
      <c r="E2932" s="124" t="s">
        <v>25814</v>
      </c>
      <c r="F2932" s="115" t="s">
        <v>25849</v>
      </c>
      <c r="G2932" s="116" t="s">
        <v>18124</v>
      </c>
      <c r="H2932" s="123">
        <v>0</v>
      </c>
      <c r="I2932" s="122">
        <f>G2932*0.8</f>
        <v>640</v>
      </c>
    </row>
    <row r="2933" spans="1:9">
      <c r="A2933" s="118">
        <v>2932</v>
      </c>
      <c r="B2933" s="127" t="s">
        <v>22764</v>
      </c>
      <c r="C2933" s="114" t="s">
        <v>23523</v>
      </c>
      <c r="D2933" s="124" t="s">
        <v>24855</v>
      </c>
      <c r="E2933" s="124" t="s">
        <v>25812</v>
      </c>
      <c r="F2933" s="115" t="s">
        <v>25850</v>
      </c>
      <c r="G2933" s="116" t="s">
        <v>18124</v>
      </c>
      <c r="H2933" s="123">
        <v>0</v>
      </c>
      <c r="I2933" s="122">
        <f>G2933*0.8</f>
        <v>640</v>
      </c>
    </row>
    <row r="2934" spans="1:9">
      <c r="A2934" s="112">
        <v>2933</v>
      </c>
      <c r="B2934" s="127" t="s">
        <v>22764</v>
      </c>
      <c r="C2934" s="114" t="s">
        <v>23523</v>
      </c>
      <c r="D2934" s="124" t="s">
        <v>24855</v>
      </c>
      <c r="E2934" s="124" t="s">
        <v>25812</v>
      </c>
      <c r="F2934" s="115" t="s">
        <v>25851</v>
      </c>
      <c r="G2934" s="116" t="s">
        <v>18124</v>
      </c>
      <c r="H2934" s="123">
        <v>0</v>
      </c>
      <c r="I2934" s="122">
        <f>G2934*0.8</f>
        <v>640</v>
      </c>
    </row>
    <row r="2935" spans="1:9">
      <c r="A2935" s="118">
        <v>2934</v>
      </c>
      <c r="B2935" s="127" t="s">
        <v>22764</v>
      </c>
      <c r="C2935" s="114" t="s">
        <v>23523</v>
      </c>
      <c r="D2935" s="124" t="s">
        <v>24855</v>
      </c>
      <c r="E2935" s="124" t="s">
        <v>25814</v>
      </c>
      <c r="F2935" s="115" t="s">
        <v>25852</v>
      </c>
      <c r="G2935" s="116" t="s">
        <v>18124</v>
      </c>
      <c r="H2935" s="123">
        <v>0</v>
      </c>
      <c r="I2935" s="122">
        <f>G2935*0.8</f>
        <v>640</v>
      </c>
    </row>
    <row r="2936" spans="1:9">
      <c r="A2936" s="112">
        <v>2935</v>
      </c>
      <c r="B2936" s="127" t="s">
        <v>22764</v>
      </c>
      <c r="C2936" s="114" t="s">
        <v>23523</v>
      </c>
      <c r="D2936" s="124" t="s">
        <v>24855</v>
      </c>
      <c r="E2936" s="124" t="s">
        <v>25812</v>
      </c>
      <c r="F2936" s="115" t="s">
        <v>25853</v>
      </c>
      <c r="G2936" s="116" t="s">
        <v>18124</v>
      </c>
      <c r="H2936" s="123">
        <v>0</v>
      </c>
      <c r="I2936" s="122">
        <f>G2936*0.8</f>
        <v>640</v>
      </c>
    </row>
    <row r="2937" spans="1:9">
      <c r="A2937" s="118">
        <v>2936</v>
      </c>
      <c r="B2937" s="127" t="s">
        <v>22764</v>
      </c>
      <c r="C2937" s="114" t="s">
        <v>23523</v>
      </c>
      <c r="D2937" s="124" t="s">
        <v>1438</v>
      </c>
      <c r="E2937" s="124" t="s">
        <v>23632</v>
      </c>
      <c r="F2937" s="115" t="s">
        <v>25854</v>
      </c>
      <c r="G2937" s="116" t="s">
        <v>18124</v>
      </c>
      <c r="H2937" s="123">
        <v>0</v>
      </c>
      <c r="I2937" s="128">
        <v>252</v>
      </c>
    </row>
    <row r="2938" spans="1:9">
      <c r="A2938" s="112">
        <v>2937</v>
      </c>
      <c r="B2938" s="127" t="s">
        <v>22764</v>
      </c>
      <c r="C2938" s="114" t="s">
        <v>23523</v>
      </c>
      <c r="D2938" s="124" t="s">
        <v>1438</v>
      </c>
      <c r="E2938" s="124" t="s">
        <v>23632</v>
      </c>
      <c r="F2938" s="115" t="s">
        <v>25855</v>
      </c>
      <c r="G2938" s="116" t="s">
        <v>18124</v>
      </c>
      <c r="H2938" s="123">
        <v>0</v>
      </c>
      <c r="I2938" s="128">
        <v>252</v>
      </c>
    </row>
    <row r="2939" spans="1:9">
      <c r="A2939" s="118">
        <v>2938</v>
      </c>
      <c r="B2939" s="127" t="s">
        <v>22764</v>
      </c>
      <c r="C2939" s="114" t="s">
        <v>23523</v>
      </c>
      <c r="D2939" s="124" t="s">
        <v>23730</v>
      </c>
      <c r="E2939" s="124" t="s">
        <v>1551</v>
      </c>
      <c r="F2939" s="115" t="s">
        <v>25856</v>
      </c>
      <c r="G2939" s="116" t="s">
        <v>18124</v>
      </c>
      <c r="H2939" s="123">
        <v>0</v>
      </c>
      <c r="I2939" s="128">
        <v>252</v>
      </c>
    </row>
    <row r="2940" spans="1:9">
      <c r="A2940" s="112">
        <v>2939</v>
      </c>
      <c r="B2940" s="127" t="s">
        <v>22764</v>
      </c>
      <c r="C2940" s="114" t="s">
        <v>23523</v>
      </c>
      <c r="D2940" s="124" t="s">
        <v>1438</v>
      </c>
      <c r="E2940" s="124" t="s">
        <v>23562</v>
      </c>
      <c r="F2940" s="115" t="s">
        <v>25857</v>
      </c>
      <c r="G2940" s="116" t="s">
        <v>1936</v>
      </c>
      <c r="H2940" s="123">
        <v>45.9686656</v>
      </c>
      <c r="I2940" s="128">
        <v>320</v>
      </c>
    </row>
    <row r="2941" spans="1:9">
      <c r="A2941" s="118">
        <v>2940</v>
      </c>
      <c r="B2941" s="127" t="s">
        <v>22764</v>
      </c>
      <c r="C2941" s="114" t="s">
        <v>23523</v>
      </c>
      <c r="D2941" s="124" t="s">
        <v>1438</v>
      </c>
      <c r="E2941" s="124" t="s">
        <v>23526</v>
      </c>
      <c r="F2941" s="115" t="s">
        <v>25858</v>
      </c>
      <c r="G2941" s="116" t="s">
        <v>1936</v>
      </c>
      <c r="H2941" s="123">
        <v>15.851264</v>
      </c>
      <c r="I2941" s="122">
        <f>G2941*0.8</f>
        <v>504</v>
      </c>
    </row>
    <row r="2942" spans="1:9">
      <c r="A2942" s="112">
        <v>2941</v>
      </c>
      <c r="B2942" s="127" t="s">
        <v>22764</v>
      </c>
      <c r="C2942" s="114" t="s">
        <v>22765</v>
      </c>
      <c r="D2942" s="124" t="s">
        <v>22766</v>
      </c>
      <c r="E2942" s="124" t="s">
        <v>22767</v>
      </c>
      <c r="F2942" s="115" t="s">
        <v>25859</v>
      </c>
      <c r="G2942" s="116" t="s">
        <v>1951</v>
      </c>
      <c r="H2942" s="123">
        <v>0</v>
      </c>
      <c r="I2942" s="122">
        <f>G2942*0.8</f>
        <v>160</v>
      </c>
    </row>
    <row r="2943" spans="1:9">
      <c r="A2943" s="118">
        <v>2942</v>
      </c>
      <c r="B2943" s="127" t="s">
        <v>22764</v>
      </c>
      <c r="C2943" s="114" t="s">
        <v>22765</v>
      </c>
      <c r="D2943" s="124" t="s">
        <v>22787</v>
      </c>
      <c r="E2943" s="124" t="s">
        <v>22788</v>
      </c>
      <c r="F2943" s="115" t="s">
        <v>25860</v>
      </c>
      <c r="G2943" s="116" t="s">
        <v>1930</v>
      </c>
      <c r="H2943" s="123">
        <v>0</v>
      </c>
      <c r="I2943" s="128">
        <v>320</v>
      </c>
    </row>
    <row r="2944" spans="1:9">
      <c r="A2944" s="112">
        <v>2943</v>
      </c>
      <c r="B2944" s="127" t="s">
        <v>22764</v>
      </c>
      <c r="C2944" s="114" t="s">
        <v>22765</v>
      </c>
      <c r="D2944" s="124" t="s">
        <v>437</v>
      </c>
      <c r="E2944" s="124" t="s">
        <v>22790</v>
      </c>
      <c r="F2944" s="115" t="s">
        <v>25861</v>
      </c>
      <c r="G2944" s="116" t="s">
        <v>1930</v>
      </c>
      <c r="H2944" s="123">
        <v>0</v>
      </c>
      <c r="I2944" s="128">
        <v>160</v>
      </c>
    </row>
    <row r="2945" spans="1:9">
      <c r="A2945" s="118">
        <v>2944</v>
      </c>
      <c r="B2945" s="127" t="s">
        <v>22764</v>
      </c>
      <c r="C2945" s="114" t="s">
        <v>22765</v>
      </c>
      <c r="D2945" s="124" t="s">
        <v>437</v>
      </c>
      <c r="E2945" s="124" t="s">
        <v>22790</v>
      </c>
      <c r="F2945" s="115" t="s">
        <v>25862</v>
      </c>
      <c r="G2945" s="116" t="s">
        <v>1930</v>
      </c>
      <c r="H2945" s="123">
        <v>0</v>
      </c>
      <c r="I2945" s="128">
        <v>160</v>
      </c>
    </row>
    <row r="2946" spans="1:9">
      <c r="A2946" s="112">
        <v>2945</v>
      </c>
      <c r="B2946" s="127" t="s">
        <v>22764</v>
      </c>
      <c r="C2946" s="114" t="s">
        <v>22765</v>
      </c>
      <c r="D2946" s="124" t="s">
        <v>22787</v>
      </c>
      <c r="E2946" s="124" t="s">
        <v>22788</v>
      </c>
      <c r="F2946" s="115" t="s">
        <v>25863</v>
      </c>
      <c r="G2946" s="116" t="s">
        <v>1930</v>
      </c>
      <c r="H2946" s="123">
        <v>0</v>
      </c>
      <c r="I2946" s="128">
        <v>640</v>
      </c>
    </row>
    <row r="2947" spans="1:9">
      <c r="A2947" s="118">
        <v>2946</v>
      </c>
      <c r="B2947" s="127" t="s">
        <v>22764</v>
      </c>
      <c r="C2947" s="114" t="s">
        <v>23523</v>
      </c>
      <c r="D2947" s="124" t="s">
        <v>24855</v>
      </c>
      <c r="E2947" s="124" t="s">
        <v>25814</v>
      </c>
      <c r="F2947" s="115" t="s">
        <v>25864</v>
      </c>
      <c r="G2947" s="116" t="s">
        <v>18118</v>
      </c>
      <c r="H2947" s="123">
        <v>0</v>
      </c>
      <c r="I2947" s="128">
        <v>640</v>
      </c>
    </row>
    <row r="2948" spans="1:9">
      <c r="A2948" s="112">
        <v>2947</v>
      </c>
      <c r="B2948" s="127" t="s">
        <v>22764</v>
      </c>
      <c r="C2948" s="114" t="s">
        <v>23523</v>
      </c>
      <c r="D2948" s="124" t="s">
        <v>24855</v>
      </c>
      <c r="E2948" s="124" t="s">
        <v>25814</v>
      </c>
      <c r="F2948" s="115" t="s">
        <v>25865</v>
      </c>
      <c r="G2948" s="116" t="s">
        <v>18118</v>
      </c>
      <c r="H2948" s="123">
        <v>0</v>
      </c>
      <c r="I2948" s="128">
        <v>640</v>
      </c>
    </row>
    <row r="2949" spans="1:9">
      <c r="A2949" s="118">
        <v>2948</v>
      </c>
      <c r="B2949" s="127" t="s">
        <v>22764</v>
      </c>
      <c r="C2949" s="114" t="s">
        <v>23523</v>
      </c>
      <c r="D2949" s="124" t="s">
        <v>24855</v>
      </c>
      <c r="E2949" s="124" t="s">
        <v>25866</v>
      </c>
      <c r="F2949" s="115" t="s">
        <v>25867</v>
      </c>
      <c r="G2949" s="116" t="s">
        <v>18118</v>
      </c>
      <c r="H2949" s="123">
        <v>0</v>
      </c>
      <c r="I2949" s="128">
        <v>640</v>
      </c>
    </row>
    <row r="2950" spans="1:9">
      <c r="A2950" s="112">
        <v>2949</v>
      </c>
      <c r="B2950" s="127" t="s">
        <v>22764</v>
      </c>
      <c r="C2950" s="114" t="s">
        <v>23523</v>
      </c>
      <c r="D2950" s="124" t="s">
        <v>24855</v>
      </c>
      <c r="E2950" s="124" t="s">
        <v>25866</v>
      </c>
      <c r="F2950" s="115" t="s">
        <v>25868</v>
      </c>
      <c r="G2950" s="116" t="s">
        <v>18118</v>
      </c>
      <c r="H2950" s="123">
        <v>0</v>
      </c>
      <c r="I2950" s="128">
        <v>640</v>
      </c>
    </row>
    <row r="2951" spans="1:9">
      <c r="A2951" s="118">
        <v>2950</v>
      </c>
      <c r="B2951" s="127" t="s">
        <v>22764</v>
      </c>
      <c r="C2951" s="114" t="s">
        <v>23523</v>
      </c>
      <c r="D2951" s="124" t="s">
        <v>24855</v>
      </c>
      <c r="E2951" s="124" t="s">
        <v>25814</v>
      </c>
      <c r="F2951" s="115" t="s">
        <v>25869</v>
      </c>
      <c r="G2951" s="116" t="s">
        <v>18118</v>
      </c>
      <c r="H2951" s="123">
        <v>0</v>
      </c>
      <c r="I2951" s="128">
        <v>640</v>
      </c>
    </row>
    <row r="2952" spans="1:9">
      <c r="A2952" s="112">
        <v>2951</v>
      </c>
      <c r="B2952" s="127" t="s">
        <v>22764</v>
      </c>
      <c r="C2952" s="114" t="s">
        <v>23523</v>
      </c>
      <c r="D2952" s="124" t="s">
        <v>24855</v>
      </c>
      <c r="E2952" s="124" t="s">
        <v>25866</v>
      </c>
      <c r="F2952" s="115" t="s">
        <v>25870</v>
      </c>
      <c r="G2952" s="116" t="s">
        <v>18118</v>
      </c>
      <c r="H2952" s="123">
        <v>0</v>
      </c>
      <c r="I2952" s="128">
        <v>640</v>
      </c>
    </row>
    <row r="2953" spans="1:9">
      <c r="A2953" s="127">
        <v>2952</v>
      </c>
      <c r="B2953" s="127" t="s">
        <v>22764</v>
      </c>
      <c r="C2953" s="127" t="s">
        <v>23523</v>
      </c>
      <c r="D2953" s="127" t="s">
        <v>24855</v>
      </c>
      <c r="E2953" s="127" t="s">
        <v>25814</v>
      </c>
      <c r="F2953" s="127" t="s">
        <v>25871</v>
      </c>
      <c r="G2953" s="127" t="s">
        <v>18118</v>
      </c>
      <c r="H2953" s="123">
        <v>0</v>
      </c>
      <c r="I2953" s="127">
        <v>640</v>
      </c>
    </row>
    <row r="2954" spans="1:9">
      <c r="A2954" s="112">
        <v>2953</v>
      </c>
      <c r="B2954" s="127" t="s">
        <v>22764</v>
      </c>
      <c r="C2954" s="127" t="s">
        <v>23523</v>
      </c>
      <c r="D2954" s="127" t="s">
        <v>24855</v>
      </c>
      <c r="E2954" s="127" t="s">
        <v>25866</v>
      </c>
      <c r="F2954" s="127" t="s">
        <v>25872</v>
      </c>
      <c r="G2954" s="127" t="s">
        <v>18118</v>
      </c>
      <c r="H2954" s="123">
        <v>0</v>
      </c>
      <c r="I2954" s="127">
        <f t="shared" ref="I2954:I2959" si="5">G2954*0.555</f>
        <v>555</v>
      </c>
    </row>
    <row r="2955" spans="1:9">
      <c r="A2955" s="127">
        <v>2954</v>
      </c>
      <c r="B2955" s="127" t="s">
        <v>22764</v>
      </c>
      <c r="C2955" s="127" t="s">
        <v>23523</v>
      </c>
      <c r="D2955" s="127" t="s">
        <v>24855</v>
      </c>
      <c r="E2955" s="127" t="s">
        <v>25812</v>
      </c>
      <c r="F2955" s="127" t="s">
        <v>25873</v>
      </c>
      <c r="G2955" s="127" t="s">
        <v>18124</v>
      </c>
      <c r="H2955" s="123">
        <v>0</v>
      </c>
      <c r="I2955" s="127">
        <f t="shared" si="5"/>
        <v>444</v>
      </c>
    </row>
    <row r="2956" spans="1:9">
      <c r="A2956" s="112">
        <v>2955</v>
      </c>
      <c r="B2956" s="127" t="s">
        <v>22764</v>
      </c>
      <c r="C2956" s="127" t="s">
        <v>23523</v>
      </c>
      <c r="D2956" s="127" t="s">
        <v>24855</v>
      </c>
      <c r="E2956" s="127" t="s">
        <v>25812</v>
      </c>
      <c r="F2956" s="127" t="s">
        <v>25874</v>
      </c>
      <c r="G2956" s="127" t="s">
        <v>18124</v>
      </c>
      <c r="H2956" s="123">
        <v>0</v>
      </c>
      <c r="I2956" s="127">
        <f t="shared" si="5"/>
        <v>444</v>
      </c>
    </row>
    <row r="2957" spans="1:9">
      <c r="A2957" s="127">
        <v>2956</v>
      </c>
      <c r="B2957" s="127" t="s">
        <v>22764</v>
      </c>
      <c r="C2957" s="127" t="s">
        <v>23523</v>
      </c>
      <c r="D2957" s="127" t="s">
        <v>24855</v>
      </c>
      <c r="E2957" s="127" t="s">
        <v>25814</v>
      </c>
      <c r="F2957" s="127" t="s">
        <v>25875</v>
      </c>
      <c r="G2957" s="127" t="s">
        <v>18124</v>
      </c>
      <c r="H2957" s="123">
        <v>0</v>
      </c>
      <c r="I2957" s="127">
        <f t="shared" si="5"/>
        <v>444</v>
      </c>
    </row>
    <row r="2958" spans="1:9">
      <c r="A2958" s="112">
        <v>2957</v>
      </c>
      <c r="B2958" s="127" t="s">
        <v>22764</v>
      </c>
      <c r="C2958" s="127" t="s">
        <v>23523</v>
      </c>
      <c r="D2958" s="127" t="s">
        <v>24855</v>
      </c>
      <c r="E2958" s="127" t="s">
        <v>25814</v>
      </c>
      <c r="F2958" s="127" t="s">
        <v>25876</v>
      </c>
      <c r="G2958" s="127" t="s">
        <v>18124</v>
      </c>
      <c r="H2958" s="123">
        <v>0</v>
      </c>
      <c r="I2958" s="127">
        <f t="shared" si="5"/>
        <v>444</v>
      </c>
    </row>
    <row r="2959" spans="1:9">
      <c r="A2959" s="127">
        <v>2958</v>
      </c>
      <c r="B2959" s="127" t="s">
        <v>22764</v>
      </c>
      <c r="C2959" s="127" t="s">
        <v>23523</v>
      </c>
      <c r="D2959" s="127" t="s">
        <v>24855</v>
      </c>
      <c r="E2959" s="127" t="s">
        <v>25812</v>
      </c>
      <c r="F2959" s="127" t="s">
        <v>25877</v>
      </c>
      <c r="G2959" s="127" t="s">
        <v>18124</v>
      </c>
      <c r="H2959" s="123">
        <v>0</v>
      </c>
      <c r="I2959" s="127">
        <f t="shared" si="5"/>
        <v>444</v>
      </c>
    </row>
    <row r="2960" spans="1:9">
      <c r="A2960" s="112">
        <v>2959</v>
      </c>
      <c r="B2960" s="127" t="s">
        <v>22764</v>
      </c>
      <c r="C2960" s="127" t="s">
        <v>23523</v>
      </c>
      <c r="D2960" s="127" t="s">
        <v>24855</v>
      </c>
      <c r="E2960" s="127" t="s">
        <v>25814</v>
      </c>
      <c r="F2960" s="127" t="s">
        <v>25878</v>
      </c>
      <c r="G2960" s="127" t="s">
        <v>18124</v>
      </c>
      <c r="H2960" s="123">
        <v>0</v>
      </c>
      <c r="I2960" s="127">
        <f>G2960*0.52</f>
        <v>416</v>
      </c>
    </row>
    <row r="2961" spans="1:9">
      <c r="A2961" s="127">
        <v>2960</v>
      </c>
      <c r="B2961" s="127" t="s">
        <v>22764</v>
      </c>
      <c r="C2961" s="127" t="s">
        <v>23523</v>
      </c>
      <c r="D2961" s="127" t="s">
        <v>24855</v>
      </c>
      <c r="E2961" s="127" t="s">
        <v>25814</v>
      </c>
      <c r="F2961" s="127" t="s">
        <v>25879</v>
      </c>
      <c r="G2961" s="127" t="s">
        <v>18124</v>
      </c>
      <c r="H2961" s="123">
        <v>0</v>
      </c>
      <c r="I2961" s="127">
        <f t="shared" ref="I2961:I3003" si="6">G2961*0.52</f>
        <v>416</v>
      </c>
    </row>
    <row r="2962" spans="1:9">
      <c r="A2962" s="112">
        <v>2961</v>
      </c>
      <c r="B2962" s="127" t="s">
        <v>22764</v>
      </c>
      <c r="C2962" s="127" t="s">
        <v>23523</v>
      </c>
      <c r="D2962" s="127" t="s">
        <v>24855</v>
      </c>
      <c r="E2962" s="127" t="s">
        <v>25812</v>
      </c>
      <c r="F2962" s="127" t="s">
        <v>25880</v>
      </c>
      <c r="G2962" s="127" t="s">
        <v>18124</v>
      </c>
      <c r="H2962" s="123">
        <v>0</v>
      </c>
      <c r="I2962" s="127">
        <f t="shared" si="6"/>
        <v>416</v>
      </c>
    </row>
    <row r="2963" spans="1:9">
      <c r="A2963" s="127">
        <v>2962</v>
      </c>
      <c r="B2963" s="127" t="s">
        <v>22764</v>
      </c>
      <c r="C2963" s="127" t="s">
        <v>23523</v>
      </c>
      <c r="D2963" s="127" t="s">
        <v>22958</v>
      </c>
      <c r="E2963" s="127" t="s">
        <v>25881</v>
      </c>
      <c r="F2963" s="127" t="s">
        <v>25882</v>
      </c>
      <c r="G2963" s="127" t="s">
        <v>18124</v>
      </c>
      <c r="H2963" s="123">
        <v>0</v>
      </c>
      <c r="I2963" s="127">
        <f t="shared" si="6"/>
        <v>416</v>
      </c>
    </row>
    <row r="2964" spans="1:9">
      <c r="A2964" s="112">
        <v>2963</v>
      </c>
      <c r="B2964" s="127" t="s">
        <v>22764</v>
      </c>
      <c r="C2964" s="127" t="s">
        <v>23523</v>
      </c>
      <c r="D2964" s="127" t="s">
        <v>22958</v>
      </c>
      <c r="E2964" s="127" t="s">
        <v>25881</v>
      </c>
      <c r="F2964" s="127" t="s">
        <v>25883</v>
      </c>
      <c r="G2964" s="127" t="s">
        <v>18124</v>
      </c>
      <c r="H2964" s="123">
        <v>0</v>
      </c>
      <c r="I2964" s="127">
        <f t="shared" si="6"/>
        <v>416</v>
      </c>
    </row>
    <row r="2965" spans="1:9">
      <c r="A2965" s="127">
        <v>2964</v>
      </c>
      <c r="B2965" s="127" t="s">
        <v>22764</v>
      </c>
      <c r="C2965" s="127" t="s">
        <v>23523</v>
      </c>
      <c r="D2965" s="127" t="s">
        <v>22787</v>
      </c>
      <c r="E2965" s="127" t="s">
        <v>23196</v>
      </c>
      <c r="F2965" s="127" t="s">
        <v>25884</v>
      </c>
      <c r="G2965" s="127" t="s">
        <v>18124</v>
      </c>
      <c r="H2965" s="123">
        <v>72.4890496</v>
      </c>
      <c r="I2965" s="127">
        <f t="shared" si="6"/>
        <v>416</v>
      </c>
    </row>
    <row r="2966" spans="1:9">
      <c r="A2966" s="112">
        <v>2965</v>
      </c>
      <c r="B2966" s="127" t="s">
        <v>22764</v>
      </c>
      <c r="C2966" s="127" t="s">
        <v>23523</v>
      </c>
      <c r="D2966" s="127" t="s">
        <v>22958</v>
      </c>
      <c r="E2966" s="127" t="s">
        <v>25881</v>
      </c>
      <c r="F2966" s="127" t="s">
        <v>25885</v>
      </c>
      <c r="G2966" s="127" t="s">
        <v>18124</v>
      </c>
      <c r="H2966" s="123">
        <v>0</v>
      </c>
      <c r="I2966" s="127">
        <f t="shared" si="6"/>
        <v>416</v>
      </c>
    </row>
    <row r="2967" spans="1:9">
      <c r="A2967" s="127">
        <v>2966</v>
      </c>
      <c r="B2967" s="127" t="s">
        <v>22764</v>
      </c>
      <c r="C2967" s="127" t="s">
        <v>23523</v>
      </c>
      <c r="D2967" s="127" t="s">
        <v>22958</v>
      </c>
      <c r="E2967" s="127" t="s">
        <v>25881</v>
      </c>
      <c r="F2967" s="127" t="s">
        <v>25886</v>
      </c>
      <c r="G2967" s="127" t="s">
        <v>18124</v>
      </c>
      <c r="H2967" s="123">
        <v>0</v>
      </c>
      <c r="I2967" s="127">
        <f t="shared" si="6"/>
        <v>416</v>
      </c>
    </row>
    <row r="2968" spans="1:9">
      <c r="A2968" s="112">
        <v>2967</v>
      </c>
      <c r="B2968" s="127" t="s">
        <v>22764</v>
      </c>
      <c r="C2968" s="127" t="s">
        <v>23523</v>
      </c>
      <c r="D2968" s="127" t="s">
        <v>22787</v>
      </c>
      <c r="E2968" s="127" t="s">
        <v>23196</v>
      </c>
      <c r="F2968" s="127" t="s">
        <v>25887</v>
      </c>
      <c r="G2968" s="127" t="s">
        <v>18124</v>
      </c>
      <c r="H2968" s="123">
        <v>72.4890496</v>
      </c>
      <c r="I2968" s="127">
        <f t="shared" si="6"/>
        <v>416</v>
      </c>
    </row>
    <row r="2969" spans="1:9">
      <c r="A2969" s="127">
        <v>2968</v>
      </c>
      <c r="B2969" s="127" t="s">
        <v>22764</v>
      </c>
      <c r="C2969" s="127" t="s">
        <v>23523</v>
      </c>
      <c r="D2969" s="127" t="s">
        <v>22787</v>
      </c>
      <c r="E2969" s="127" t="s">
        <v>23196</v>
      </c>
      <c r="F2969" s="127" t="s">
        <v>25888</v>
      </c>
      <c r="G2969" s="127" t="s">
        <v>18124</v>
      </c>
      <c r="H2969" s="123">
        <v>72.4890496</v>
      </c>
      <c r="I2969" s="127">
        <f t="shared" si="6"/>
        <v>416</v>
      </c>
    </row>
    <row r="2970" spans="1:9">
      <c r="A2970" s="112">
        <v>2969</v>
      </c>
      <c r="B2970" s="127" t="s">
        <v>22764</v>
      </c>
      <c r="C2970" s="127" t="s">
        <v>24119</v>
      </c>
      <c r="D2970" s="127" t="s">
        <v>24123</v>
      </c>
      <c r="E2970" s="127" t="s">
        <v>24217</v>
      </c>
      <c r="F2970" s="127" t="s">
        <v>25889</v>
      </c>
      <c r="G2970" s="127" t="s">
        <v>1930</v>
      </c>
      <c r="H2970" s="123">
        <v>0</v>
      </c>
      <c r="I2970" s="127">
        <f t="shared" si="6"/>
        <v>208</v>
      </c>
    </row>
    <row r="2971" spans="1:9">
      <c r="A2971" s="127">
        <v>2970</v>
      </c>
      <c r="B2971" s="127" t="s">
        <v>22764</v>
      </c>
      <c r="C2971" s="127" t="s">
        <v>24119</v>
      </c>
      <c r="D2971" s="127" t="s">
        <v>24120</v>
      </c>
      <c r="E2971" s="127" t="s">
        <v>24171</v>
      </c>
      <c r="F2971" s="127" t="s">
        <v>25890</v>
      </c>
      <c r="G2971" s="127" t="s">
        <v>1930</v>
      </c>
      <c r="H2971" s="123">
        <v>0</v>
      </c>
      <c r="I2971" s="127">
        <f t="shared" si="6"/>
        <v>208</v>
      </c>
    </row>
    <row r="2972" spans="1:9">
      <c r="A2972" s="112">
        <v>2971</v>
      </c>
      <c r="B2972" s="127" t="s">
        <v>22764</v>
      </c>
      <c r="C2972" s="127" t="s">
        <v>24119</v>
      </c>
      <c r="D2972" s="127" t="s">
        <v>24126</v>
      </c>
      <c r="E2972" s="127" t="s">
        <v>24173</v>
      </c>
      <c r="F2972" s="127" t="s">
        <v>25891</v>
      </c>
      <c r="G2972" s="127" t="s">
        <v>1930</v>
      </c>
      <c r="H2972" s="123">
        <v>0</v>
      </c>
      <c r="I2972" s="127">
        <f t="shared" si="6"/>
        <v>208</v>
      </c>
    </row>
    <row r="2973" spans="1:9">
      <c r="A2973" s="127">
        <v>2972</v>
      </c>
      <c r="B2973" s="127" t="s">
        <v>22764</v>
      </c>
      <c r="C2973" s="127" t="s">
        <v>24119</v>
      </c>
      <c r="D2973" s="127" t="s">
        <v>24123</v>
      </c>
      <c r="E2973" s="127" t="s">
        <v>24138</v>
      </c>
      <c r="F2973" s="127" t="s">
        <v>25892</v>
      </c>
      <c r="G2973" s="127" t="s">
        <v>1930</v>
      </c>
      <c r="H2973" s="123">
        <v>0</v>
      </c>
      <c r="I2973" s="127">
        <f t="shared" si="6"/>
        <v>208</v>
      </c>
    </row>
    <row r="2974" spans="1:9">
      <c r="A2974" s="112">
        <v>2973</v>
      </c>
      <c r="B2974" s="127" t="s">
        <v>22764</v>
      </c>
      <c r="C2974" s="127" t="s">
        <v>24119</v>
      </c>
      <c r="D2974" s="127" t="s">
        <v>24123</v>
      </c>
      <c r="E2974" s="127" t="s">
        <v>24138</v>
      </c>
      <c r="F2974" s="127" t="s">
        <v>25893</v>
      </c>
      <c r="G2974" s="127" t="s">
        <v>1930</v>
      </c>
      <c r="H2974" s="123">
        <v>0</v>
      </c>
      <c r="I2974" s="127">
        <f t="shared" si="6"/>
        <v>208</v>
      </c>
    </row>
    <row r="2975" spans="1:9">
      <c r="A2975" s="127">
        <v>2974</v>
      </c>
      <c r="B2975" s="127" t="s">
        <v>22764</v>
      </c>
      <c r="C2975" s="127" t="s">
        <v>24119</v>
      </c>
      <c r="D2975" s="127" t="s">
        <v>24120</v>
      </c>
      <c r="E2975" s="127" t="s">
        <v>24144</v>
      </c>
      <c r="F2975" s="127" t="s">
        <v>25894</v>
      </c>
      <c r="G2975" s="127" t="s">
        <v>1930</v>
      </c>
      <c r="H2975" s="123">
        <v>0</v>
      </c>
      <c r="I2975" s="127">
        <f t="shared" si="6"/>
        <v>208</v>
      </c>
    </row>
    <row r="2976" spans="1:9">
      <c r="A2976" s="112">
        <v>2975</v>
      </c>
      <c r="B2976" s="127" t="s">
        <v>22764</v>
      </c>
      <c r="C2976" s="127" t="s">
        <v>24119</v>
      </c>
      <c r="D2976" s="127" t="s">
        <v>24120</v>
      </c>
      <c r="E2976" s="127" t="s">
        <v>24144</v>
      </c>
      <c r="F2976" s="127" t="s">
        <v>25895</v>
      </c>
      <c r="G2976" s="127" t="s">
        <v>1936</v>
      </c>
      <c r="H2976" s="123">
        <v>0</v>
      </c>
      <c r="I2976" s="127">
        <f t="shared" si="6"/>
        <v>327.6</v>
      </c>
    </row>
    <row r="2977" spans="1:9">
      <c r="A2977" s="127">
        <v>2976</v>
      </c>
      <c r="B2977" s="127" t="s">
        <v>22764</v>
      </c>
      <c r="C2977" s="127" t="s">
        <v>24119</v>
      </c>
      <c r="D2977" s="127" t="s">
        <v>24123</v>
      </c>
      <c r="E2977" s="127" t="s">
        <v>24164</v>
      </c>
      <c r="F2977" s="127" t="s">
        <v>25896</v>
      </c>
      <c r="G2977" s="127" t="s">
        <v>1930</v>
      </c>
      <c r="H2977" s="123">
        <v>0</v>
      </c>
      <c r="I2977" s="127">
        <f t="shared" si="6"/>
        <v>208</v>
      </c>
    </row>
    <row r="2978" spans="1:9">
      <c r="A2978" s="112">
        <v>2977</v>
      </c>
      <c r="B2978" s="127" t="s">
        <v>22764</v>
      </c>
      <c r="C2978" s="127" t="s">
        <v>24119</v>
      </c>
      <c r="D2978" s="127" t="s">
        <v>24126</v>
      </c>
      <c r="E2978" s="127" t="s">
        <v>24134</v>
      </c>
      <c r="F2978" s="127" t="s">
        <v>25897</v>
      </c>
      <c r="G2978" s="127" t="s">
        <v>1930</v>
      </c>
      <c r="H2978" s="123">
        <v>0</v>
      </c>
      <c r="I2978" s="127">
        <f t="shared" si="6"/>
        <v>208</v>
      </c>
    </row>
    <row r="2979" spans="1:9">
      <c r="A2979" s="127">
        <v>2978</v>
      </c>
      <c r="B2979" s="127" t="s">
        <v>22764</v>
      </c>
      <c r="C2979" s="127" t="s">
        <v>24119</v>
      </c>
      <c r="D2979" s="127" t="s">
        <v>24126</v>
      </c>
      <c r="E2979" s="127" t="s">
        <v>24134</v>
      </c>
      <c r="F2979" s="127" t="s">
        <v>25898</v>
      </c>
      <c r="G2979" s="127" t="s">
        <v>1930</v>
      </c>
      <c r="H2979" s="123">
        <v>0</v>
      </c>
      <c r="I2979" s="127">
        <f t="shared" si="6"/>
        <v>208</v>
      </c>
    </row>
    <row r="2980" spans="1:9">
      <c r="A2980" s="112">
        <v>2979</v>
      </c>
      <c r="B2980" s="127" t="s">
        <v>22764</v>
      </c>
      <c r="C2980" s="127" t="s">
        <v>24119</v>
      </c>
      <c r="D2980" s="127" t="s">
        <v>24126</v>
      </c>
      <c r="E2980" s="127" t="s">
        <v>24134</v>
      </c>
      <c r="F2980" s="127" t="s">
        <v>25899</v>
      </c>
      <c r="G2980" s="127" t="s">
        <v>1930</v>
      </c>
      <c r="H2980" s="123">
        <v>0</v>
      </c>
      <c r="I2980" s="127">
        <f t="shared" si="6"/>
        <v>208</v>
      </c>
    </row>
    <row r="2981" spans="1:9">
      <c r="A2981" s="127">
        <v>2980</v>
      </c>
      <c r="B2981" s="127" t="s">
        <v>22764</v>
      </c>
      <c r="C2981" s="127" t="s">
        <v>24119</v>
      </c>
      <c r="D2981" s="127" t="s">
        <v>22782</v>
      </c>
      <c r="E2981" s="127" t="s">
        <v>22897</v>
      </c>
      <c r="F2981" s="127" t="s">
        <v>25900</v>
      </c>
      <c r="G2981" s="127" t="s">
        <v>1930</v>
      </c>
      <c r="H2981" s="123">
        <v>0</v>
      </c>
      <c r="I2981" s="127">
        <f t="shared" si="6"/>
        <v>208</v>
      </c>
    </row>
    <row r="2982" spans="1:9">
      <c r="A2982" s="112">
        <v>2981</v>
      </c>
      <c r="B2982" s="127" t="s">
        <v>22764</v>
      </c>
      <c r="C2982" s="127" t="s">
        <v>24119</v>
      </c>
      <c r="D2982" s="127" t="s">
        <v>24120</v>
      </c>
      <c r="E2982" s="127" t="s">
        <v>24121</v>
      </c>
      <c r="F2982" s="127" t="s">
        <v>25901</v>
      </c>
      <c r="G2982" s="127" t="s">
        <v>1930</v>
      </c>
      <c r="H2982" s="123">
        <v>0</v>
      </c>
      <c r="I2982" s="127">
        <f t="shared" si="6"/>
        <v>208</v>
      </c>
    </row>
    <row r="2983" spans="1:9">
      <c r="A2983" s="127">
        <v>2982</v>
      </c>
      <c r="B2983" s="127" t="s">
        <v>22764</v>
      </c>
      <c r="C2983" s="127" t="s">
        <v>24119</v>
      </c>
      <c r="D2983" s="127" t="s">
        <v>24123</v>
      </c>
      <c r="E2983" s="127" t="s">
        <v>24124</v>
      </c>
      <c r="F2983" s="127" t="s">
        <v>25902</v>
      </c>
      <c r="G2983" s="127" t="s">
        <v>1930</v>
      </c>
      <c r="H2983" s="123">
        <v>0</v>
      </c>
      <c r="I2983" s="127">
        <f t="shared" si="6"/>
        <v>208</v>
      </c>
    </row>
    <row r="2984" spans="1:9">
      <c r="A2984" s="112">
        <v>2983</v>
      </c>
      <c r="B2984" s="127" t="s">
        <v>22764</v>
      </c>
      <c r="C2984" s="127" t="s">
        <v>24804</v>
      </c>
      <c r="D2984" s="127" t="s">
        <v>24805</v>
      </c>
      <c r="E2984" s="127" t="s">
        <v>24824</v>
      </c>
      <c r="F2984" s="127" t="s">
        <v>25903</v>
      </c>
      <c r="G2984" s="127" t="s">
        <v>1930</v>
      </c>
      <c r="H2984" s="123">
        <v>0</v>
      </c>
      <c r="I2984" s="127">
        <f t="shared" si="6"/>
        <v>208</v>
      </c>
    </row>
    <row r="2985" spans="1:9">
      <c r="A2985" s="127">
        <v>2984</v>
      </c>
      <c r="B2985" s="127" t="s">
        <v>22764</v>
      </c>
      <c r="C2985" s="127" t="s">
        <v>24804</v>
      </c>
      <c r="D2985" s="127" t="s">
        <v>24805</v>
      </c>
      <c r="E2985" s="127" t="s">
        <v>24843</v>
      </c>
      <c r="F2985" s="127" t="s">
        <v>25904</v>
      </c>
      <c r="G2985" s="127" t="s">
        <v>1930</v>
      </c>
      <c r="H2985" s="123">
        <v>0</v>
      </c>
      <c r="I2985" s="127">
        <f t="shared" si="6"/>
        <v>208</v>
      </c>
    </row>
    <row r="2986" spans="1:9">
      <c r="A2986" s="112">
        <v>2985</v>
      </c>
      <c r="B2986" s="127" t="s">
        <v>22764</v>
      </c>
      <c r="C2986" s="127" t="s">
        <v>24804</v>
      </c>
      <c r="D2986" s="127" t="s">
        <v>24805</v>
      </c>
      <c r="E2986" s="127" t="s">
        <v>24843</v>
      </c>
      <c r="F2986" s="127" t="s">
        <v>25905</v>
      </c>
      <c r="G2986" s="127" t="s">
        <v>1930</v>
      </c>
      <c r="H2986" s="123">
        <v>0</v>
      </c>
      <c r="I2986" s="127">
        <f t="shared" si="6"/>
        <v>208</v>
      </c>
    </row>
    <row r="2987" spans="1:9">
      <c r="A2987" s="127">
        <v>2986</v>
      </c>
      <c r="B2987" s="127" t="s">
        <v>22764</v>
      </c>
      <c r="C2987" s="127" t="s">
        <v>24804</v>
      </c>
      <c r="D2987" s="127" t="s">
        <v>24808</v>
      </c>
      <c r="E2987" s="127" t="s">
        <v>24828</v>
      </c>
      <c r="F2987" s="127" t="s">
        <v>25906</v>
      </c>
      <c r="G2987" s="127" t="s">
        <v>3301</v>
      </c>
      <c r="H2987" s="123">
        <v>0</v>
      </c>
      <c r="I2987" s="127">
        <f t="shared" si="6"/>
        <v>260</v>
      </c>
    </row>
    <row r="2988" spans="1:9">
      <c r="A2988" s="112">
        <v>2987</v>
      </c>
      <c r="B2988" s="127" t="s">
        <v>22764</v>
      </c>
      <c r="C2988" s="127" t="s">
        <v>24804</v>
      </c>
      <c r="D2988" s="127" t="s">
        <v>24808</v>
      </c>
      <c r="E2988" s="127" t="s">
        <v>24828</v>
      </c>
      <c r="F2988" s="127" t="s">
        <v>25907</v>
      </c>
      <c r="G2988" s="127" t="s">
        <v>1930</v>
      </c>
      <c r="H2988" s="123">
        <v>0</v>
      </c>
      <c r="I2988" s="127">
        <f t="shared" si="6"/>
        <v>208</v>
      </c>
    </row>
    <row r="2989" spans="1:9">
      <c r="A2989" s="127">
        <v>2988</v>
      </c>
      <c r="B2989" s="127" t="s">
        <v>22764</v>
      </c>
      <c r="C2989" s="127" t="s">
        <v>24804</v>
      </c>
      <c r="D2989" s="127" t="s">
        <v>24808</v>
      </c>
      <c r="E2989" s="127" t="s">
        <v>24828</v>
      </c>
      <c r="F2989" s="127" t="s">
        <v>25908</v>
      </c>
      <c r="G2989" s="127" t="s">
        <v>3301</v>
      </c>
      <c r="H2989" s="123">
        <v>0</v>
      </c>
      <c r="I2989" s="127">
        <f t="shared" si="6"/>
        <v>260</v>
      </c>
    </row>
    <row r="2990" spans="1:9">
      <c r="A2990" s="112">
        <v>2989</v>
      </c>
      <c r="B2990" s="127" t="s">
        <v>22764</v>
      </c>
      <c r="C2990" s="127" t="s">
        <v>24804</v>
      </c>
      <c r="D2990" s="127" t="s">
        <v>24808</v>
      </c>
      <c r="E2990" s="127" t="s">
        <v>24828</v>
      </c>
      <c r="F2990" s="127" t="s">
        <v>25909</v>
      </c>
      <c r="G2990" s="127" t="s">
        <v>1936</v>
      </c>
      <c r="H2990" s="123">
        <v>0</v>
      </c>
      <c r="I2990" s="127">
        <f t="shared" si="6"/>
        <v>327.6</v>
      </c>
    </row>
    <row r="2991" spans="1:9">
      <c r="A2991" s="127">
        <v>2990</v>
      </c>
      <c r="B2991" s="127" t="s">
        <v>22764</v>
      </c>
      <c r="C2991" s="127" t="s">
        <v>24804</v>
      </c>
      <c r="D2991" s="127" t="s">
        <v>24808</v>
      </c>
      <c r="E2991" s="127" t="s">
        <v>24828</v>
      </c>
      <c r="F2991" s="127" t="s">
        <v>25910</v>
      </c>
      <c r="G2991" s="127" t="s">
        <v>1936</v>
      </c>
      <c r="H2991" s="123">
        <v>0</v>
      </c>
      <c r="I2991" s="127">
        <f t="shared" si="6"/>
        <v>327.6</v>
      </c>
    </row>
    <row r="2992" spans="1:9">
      <c r="A2992" s="112">
        <v>2991</v>
      </c>
      <c r="B2992" s="127" t="s">
        <v>22764</v>
      </c>
      <c r="C2992" s="127" t="s">
        <v>24804</v>
      </c>
      <c r="D2992" s="127" t="s">
        <v>24808</v>
      </c>
      <c r="E2992" s="127" t="s">
        <v>24828</v>
      </c>
      <c r="F2992" s="127" t="s">
        <v>25911</v>
      </c>
      <c r="G2992" s="127" t="s">
        <v>1936</v>
      </c>
      <c r="H2992" s="123">
        <v>0</v>
      </c>
      <c r="I2992" s="127">
        <f t="shared" si="6"/>
        <v>327.6</v>
      </c>
    </row>
    <row r="2993" spans="1:9">
      <c r="A2993" s="127">
        <v>2992</v>
      </c>
      <c r="B2993" s="127" t="s">
        <v>22764</v>
      </c>
      <c r="C2993" s="127" t="s">
        <v>24804</v>
      </c>
      <c r="D2993" s="127" t="s">
        <v>24808</v>
      </c>
      <c r="E2993" s="127" t="s">
        <v>24828</v>
      </c>
      <c r="F2993" s="127" t="s">
        <v>25912</v>
      </c>
      <c r="G2993" s="127" t="s">
        <v>3301</v>
      </c>
      <c r="H2993" s="123">
        <v>0</v>
      </c>
      <c r="I2993" s="127">
        <f t="shared" si="6"/>
        <v>260</v>
      </c>
    </row>
    <row r="2994" spans="1:9">
      <c r="A2994" s="112">
        <v>2993</v>
      </c>
      <c r="B2994" s="127" t="s">
        <v>22764</v>
      </c>
      <c r="C2994" s="127" t="s">
        <v>24804</v>
      </c>
      <c r="D2994" s="127" t="s">
        <v>24808</v>
      </c>
      <c r="E2994" s="127" t="s">
        <v>24828</v>
      </c>
      <c r="F2994" s="127" t="s">
        <v>25913</v>
      </c>
      <c r="G2994" s="127" t="s">
        <v>1936</v>
      </c>
      <c r="H2994" s="123">
        <v>0</v>
      </c>
      <c r="I2994" s="127">
        <f t="shared" si="6"/>
        <v>327.6</v>
      </c>
    </row>
    <row r="2995" spans="1:9">
      <c r="A2995" s="127">
        <v>2994</v>
      </c>
      <c r="B2995" s="127" t="s">
        <v>22764</v>
      </c>
      <c r="C2995" s="127" t="s">
        <v>24804</v>
      </c>
      <c r="D2995" s="127" t="s">
        <v>24808</v>
      </c>
      <c r="E2995" s="127" t="s">
        <v>24828</v>
      </c>
      <c r="F2995" s="127" t="s">
        <v>25914</v>
      </c>
      <c r="G2995" s="127" t="s">
        <v>1930</v>
      </c>
      <c r="H2995" s="123">
        <v>0</v>
      </c>
      <c r="I2995" s="127">
        <f t="shared" si="6"/>
        <v>208</v>
      </c>
    </row>
    <row r="2996" spans="1:9">
      <c r="A2996" s="112">
        <v>2995</v>
      </c>
      <c r="B2996" s="127" t="s">
        <v>22764</v>
      </c>
      <c r="C2996" s="127" t="s">
        <v>24804</v>
      </c>
      <c r="D2996" s="127" t="s">
        <v>24808</v>
      </c>
      <c r="E2996" s="127" t="s">
        <v>24828</v>
      </c>
      <c r="F2996" s="127" t="s">
        <v>25915</v>
      </c>
      <c r="G2996" s="127" t="s">
        <v>1930</v>
      </c>
      <c r="H2996" s="123">
        <v>0</v>
      </c>
      <c r="I2996" s="127">
        <f t="shared" si="6"/>
        <v>208</v>
      </c>
    </row>
    <row r="2997" spans="1:9">
      <c r="A2997" s="127">
        <v>2996</v>
      </c>
      <c r="B2997" s="127" t="s">
        <v>22764</v>
      </c>
      <c r="C2997" s="127" t="s">
        <v>24804</v>
      </c>
      <c r="D2997" s="127" t="s">
        <v>24808</v>
      </c>
      <c r="E2997" s="127" t="s">
        <v>24820</v>
      </c>
      <c r="F2997" s="127" t="s">
        <v>25916</v>
      </c>
      <c r="G2997" s="127" t="s">
        <v>1930</v>
      </c>
      <c r="H2997" s="123">
        <v>0</v>
      </c>
      <c r="I2997" s="127">
        <f t="shared" si="6"/>
        <v>208</v>
      </c>
    </row>
    <row r="2998" spans="1:9">
      <c r="A2998" s="112">
        <v>2997</v>
      </c>
      <c r="B2998" s="127" t="s">
        <v>22764</v>
      </c>
      <c r="C2998" s="127" t="s">
        <v>24804</v>
      </c>
      <c r="D2998" s="127" t="s">
        <v>24811</v>
      </c>
      <c r="E2998" s="127" t="s">
        <v>24822</v>
      </c>
      <c r="F2998" s="127" t="s">
        <v>25917</v>
      </c>
      <c r="G2998" s="127" t="s">
        <v>1930</v>
      </c>
      <c r="H2998" s="123">
        <v>0</v>
      </c>
      <c r="I2998" s="127">
        <f t="shared" si="6"/>
        <v>208</v>
      </c>
    </row>
    <row r="2999" spans="1:9">
      <c r="A2999" s="127">
        <v>2998</v>
      </c>
      <c r="B2999" s="127" t="s">
        <v>22764</v>
      </c>
      <c r="C2999" s="127" t="s">
        <v>22765</v>
      </c>
      <c r="D2999" s="127" t="s">
        <v>22787</v>
      </c>
      <c r="E2999" s="127" t="s">
        <v>22788</v>
      </c>
      <c r="F2999" s="127" t="s">
        <v>25918</v>
      </c>
      <c r="G2999" s="127" t="s">
        <v>2017</v>
      </c>
      <c r="H2999" s="123">
        <v>0</v>
      </c>
      <c r="I2999" s="127">
        <f t="shared" si="6"/>
        <v>52</v>
      </c>
    </row>
    <row r="3000" spans="1:9">
      <c r="A3000" s="112">
        <v>2999</v>
      </c>
      <c r="B3000" s="127" t="s">
        <v>22764</v>
      </c>
      <c r="C3000" s="127" t="s">
        <v>22765</v>
      </c>
      <c r="D3000" s="127" t="s">
        <v>22787</v>
      </c>
      <c r="E3000" s="127" t="s">
        <v>22796</v>
      </c>
      <c r="F3000" s="127" t="s">
        <v>25919</v>
      </c>
      <c r="G3000" s="127" t="s">
        <v>2017</v>
      </c>
      <c r="H3000" s="123">
        <v>0</v>
      </c>
      <c r="I3000" s="127">
        <f t="shared" si="6"/>
        <v>52</v>
      </c>
    </row>
    <row r="3001" spans="1:9">
      <c r="A3001" s="127">
        <v>3000</v>
      </c>
      <c r="B3001" s="127" t="s">
        <v>22764</v>
      </c>
      <c r="C3001" s="127" t="s">
        <v>22765</v>
      </c>
      <c r="D3001" s="127" t="s">
        <v>22771</v>
      </c>
      <c r="E3001" s="127" t="s">
        <v>22849</v>
      </c>
      <c r="F3001" s="127" t="s">
        <v>25920</v>
      </c>
      <c r="G3001" s="127" t="s">
        <v>1951</v>
      </c>
      <c r="H3001" s="123">
        <v>0</v>
      </c>
      <c r="I3001" s="127">
        <f t="shared" si="6"/>
        <v>104</v>
      </c>
    </row>
    <row r="3002" spans="1:9">
      <c r="A3002" s="112">
        <v>3001</v>
      </c>
      <c r="B3002" s="127" t="s">
        <v>22764</v>
      </c>
      <c r="C3002" s="127" t="s">
        <v>22765</v>
      </c>
      <c r="D3002" s="127" t="s">
        <v>22787</v>
      </c>
      <c r="E3002" s="127" t="s">
        <v>22788</v>
      </c>
      <c r="F3002" s="127" t="s">
        <v>25921</v>
      </c>
      <c r="G3002" s="127" t="s">
        <v>2017</v>
      </c>
      <c r="H3002" s="123">
        <v>0</v>
      </c>
      <c r="I3002" s="127">
        <f t="shared" si="6"/>
        <v>52</v>
      </c>
    </row>
    <row r="3003" spans="1:9">
      <c r="A3003" s="127">
        <v>3002</v>
      </c>
      <c r="B3003" s="127" t="s">
        <v>22764</v>
      </c>
      <c r="C3003" s="127" t="s">
        <v>24119</v>
      </c>
      <c r="D3003" s="127" t="s">
        <v>24123</v>
      </c>
      <c r="E3003" s="127" t="s">
        <v>24138</v>
      </c>
      <c r="F3003" s="127" t="s">
        <v>25922</v>
      </c>
      <c r="G3003" s="127" t="s">
        <v>1951</v>
      </c>
      <c r="H3003" s="123">
        <v>0</v>
      </c>
      <c r="I3003" s="127">
        <f t="shared" si="6"/>
        <v>104</v>
      </c>
    </row>
    <row r="3004" spans="1:9">
      <c r="A3004" s="112">
        <v>3003</v>
      </c>
      <c r="B3004" s="127" t="s">
        <v>22764</v>
      </c>
      <c r="C3004" s="127" t="s">
        <v>24119</v>
      </c>
      <c r="D3004" s="127" t="s">
        <v>24123</v>
      </c>
      <c r="E3004" s="127" t="s">
        <v>24138</v>
      </c>
      <c r="F3004" s="127" t="s">
        <v>25923</v>
      </c>
      <c r="G3004" s="127" t="s">
        <v>1951</v>
      </c>
      <c r="H3004" s="123">
        <v>0</v>
      </c>
      <c r="I3004" s="127">
        <f>G3004*0.45</f>
        <v>90</v>
      </c>
    </row>
    <row r="3005" spans="1:9">
      <c r="A3005" s="127">
        <v>3004</v>
      </c>
      <c r="B3005" s="127" t="s">
        <v>22764</v>
      </c>
      <c r="C3005" s="127" t="s">
        <v>24119</v>
      </c>
      <c r="D3005" s="127" t="s">
        <v>24123</v>
      </c>
      <c r="E3005" s="127" t="s">
        <v>24138</v>
      </c>
      <c r="F3005" s="127" t="s">
        <v>25924</v>
      </c>
      <c r="G3005" s="127" t="s">
        <v>1930</v>
      </c>
      <c r="H3005" s="123">
        <v>0</v>
      </c>
      <c r="I3005" s="127">
        <f t="shared" ref="I3005:I3016" si="7">G3005*0.45</f>
        <v>180</v>
      </c>
    </row>
    <row r="3006" spans="1:9">
      <c r="A3006" s="112">
        <v>3005</v>
      </c>
      <c r="B3006" s="127" t="s">
        <v>22764</v>
      </c>
      <c r="C3006" s="127" t="s">
        <v>24119</v>
      </c>
      <c r="D3006" s="127" t="s">
        <v>24120</v>
      </c>
      <c r="E3006" s="127" t="s">
        <v>24121</v>
      </c>
      <c r="F3006" s="127" t="s">
        <v>25925</v>
      </c>
      <c r="G3006" s="127" t="s">
        <v>1930</v>
      </c>
      <c r="H3006" s="123">
        <v>0</v>
      </c>
      <c r="I3006" s="127">
        <f t="shared" si="7"/>
        <v>180</v>
      </c>
    </row>
    <row r="3007" spans="1:9">
      <c r="A3007" s="127">
        <v>3006</v>
      </c>
      <c r="B3007" s="127" t="s">
        <v>22764</v>
      </c>
      <c r="C3007" s="127" t="s">
        <v>24119</v>
      </c>
      <c r="D3007" s="127" t="s">
        <v>24120</v>
      </c>
      <c r="E3007" s="127" t="s">
        <v>24121</v>
      </c>
      <c r="F3007" s="127" t="s">
        <v>25926</v>
      </c>
      <c r="G3007" s="127" t="s">
        <v>1930</v>
      </c>
      <c r="H3007" s="123">
        <v>0</v>
      </c>
      <c r="I3007" s="127">
        <f t="shared" si="7"/>
        <v>180</v>
      </c>
    </row>
    <row r="3008" spans="1:9">
      <c r="A3008" s="112">
        <v>3007</v>
      </c>
      <c r="B3008" s="127" t="s">
        <v>22764</v>
      </c>
      <c r="C3008" s="127" t="s">
        <v>24119</v>
      </c>
      <c r="D3008" s="127" t="s">
        <v>22782</v>
      </c>
      <c r="E3008" s="127" t="s">
        <v>23093</v>
      </c>
      <c r="F3008" s="127" t="s">
        <v>25927</v>
      </c>
      <c r="G3008" s="127" t="s">
        <v>1930</v>
      </c>
      <c r="H3008" s="123">
        <v>0</v>
      </c>
      <c r="I3008" s="127">
        <f t="shared" si="7"/>
        <v>180</v>
      </c>
    </row>
    <row r="3009" spans="1:9">
      <c r="A3009" s="127">
        <v>3008</v>
      </c>
      <c r="B3009" s="127" t="s">
        <v>22764</v>
      </c>
      <c r="C3009" s="127" t="s">
        <v>24119</v>
      </c>
      <c r="D3009" s="127" t="s">
        <v>24120</v>
      </c>
      <c r="E3009" s="127" t="s">
        <v>24121</v>
      </c>
      <c r="F3009" s="127" t="s">
        <v>25928</v>
      </c>
      <c r="G3009" s="127" t="s">
        <v>1930</v>
      </c>
      <c r="H3009" s="123">
        <v>0</v>
      </c>
      <c r="I3009" s="127">
        <f t="shared" si="7"/>
        <v>180</v>
      </c>
    </row>
    <row r="3010" spans="1:9">
      <c r="A3010" s="112">
        <v>3009</v>
      </c>
      <c r="B3010" s="127" t="s">
        <v>22764</v>
      </c>
      <c r="C3010" s="127" t="s">
        <v>24119</v>
      </c>
      <c r="D3010" s="127" t="s">
        <v>22771</v>
      </c>
      <c r="E3010" s="127" t="s">
        <v>24159</v>
      </c>
      <c r="F3010" s="127" t="s">
        <v>25929</v>
      </c>
      <c r="G3010" s="127" t="s">
        <v>2017</v>
      </c>
      <c r="H3010" s="123">
        <v>0</v>
      </c>
      <c r="I3010" s="127">
        <f t="shared" si="7"/>
        <v>45</v>
      </c>
    </row>
    <row r="3011" spans="1:9">
      <c r="A3011" s="127">
        <v>3010</v>
      </c>
      <c r="B3011" s="127" t="s">
        <v>22764</v>
      </c>
      <c r="C3011" s="127" t="s">
        <v>24804</v>
      </c>
      <c r="D3011" s="127" t="s">
        <v>24805</v>
      </c>
      <c r="E3011" s="127" t="s">
        <v>24806</v>
      </c>
      <c r="F3011" s="127" t="s">
        <v>25930</v>
      </c>
      <c r="G3011" s="127" t="s">
        <v>2017</v>
      </c>
      <c r="H3011" s="123">
        <v>0</v>
      </c>
      <c r="I3011" s="127">
        <f t="shared" si="7"/>
        <v>45</v>
      </c>
    </row>
    <row r="3012" spans="1:9">
      <c r="A3012" s="112">
        <v>3011</v>
      </c>
      <c r="B3012" s="127" t="s">
        <v>22764</v>
      </c>
      <c r="C3012" s="127" t="s">
        <v>24804</v>
      </c>
      <c r="D3012" s="127" t="s">
        <v>24805</v>
      </c>
      <c r="E3012" s="127" t="s">
        <v>24806</v>
      </c>
      <c r="F3012" s="127" t="s">
        <v>25931</v>
      </c>
      <c r="G3012" s="127" t="s">
        <v>1951</v>
      </c>
      <c r="H3012" s="123">
        <v>0</v>
      </c>
      <c r="I3012" s="127">
        <f t="shared" si="7"/>
        <v>90</v>
      </c>
    </row>
    <row r="3013" spans="1:9">
      <c r="A3013" s="127">
        <v>3012</v>
      </c>
      <c r="B3013" s="127" t="s">
        <v>22764</v>
      </c>
      <c r="C3013" s="127" t="s">
        <v>24804</v>
      </c>
      <c r="D3013" s="127" t="s">
        <v>24808</v>
      </c>
      <c r="E3013" s="127" t="s">
        <v>24845</v>
      </c>
      <c r="F3013" s="127" t="s">
        <v>25932</v>
      </c>
      <c r="G3013" s="127" t="s">
        <v>1951</v>
      </c>
      <c r="H3013" s="123">
        <v>0</v>
      </c>
      <c r="I3013" s="127">
        <f t="shared" si="7"/>
        <v>90</v>
      </c>
    </row>
    <row r="3014" spans="1:9">
      <c r="A3014" s="112">
        <v>3013</v>
      </c>
      <c r="B3014" s="127" t="s">
        <v>22764</v>
      </c>
      <c r="C3014" s="127" t="s">
        <v>24804</v>
      </c>
      <c r="D3014" s="127" t="s">
        <v>24805</v>
      </c>
      <c r="E3014" s="127" t="s">
        <v>24824</v>
      </c>
      <c r="F3014" s="127" t="s">
        <v>25933</v>
      </c>
      <c r="G3014" s="127" t="s">
        <v>1951</v>
      </c>
      <c r="H3014" s="123">
        <v>0</v>
      </c>
      <c r="I3014" s="127">
        <f t="shared" si="7"/>
        <v>90</v>
      </c>
    </row>
    <row r="3015" spans="1:9">
      <c r="A3015" s="127">
        <v>3014</v>
      </c>
      <c r="B3015" s="127" t="s">
        <v>22764</v>
      </c>
      <c r="C3015" s="127" t="s">
        <v>24804</v>
      </c>
      <c r="D3015" s="127" t="s">
        <v>24811</v>
      </c>
      <c r="E3015" s="127" t="s">
        <v>24822</v>
      </c>
      <c r="F3015" s="127" t="s">
        <v>25934</v>
      </c>
      <c r="G3015" s="127" t="s">
        <v>2017</v>
      </c>
      <c r="H3015" s="123">
        <v>0</v>
      </c>
      <c r="I3015" s="127">
        <f t="shared" si="7"/>
        <v>45</v>
      </c>
    </row>
    <row r="3016" spans="1:9">
      <c r="A3016" s="112">
        <v>3015</v>
      </c>
      <c r="B3016" s="127" t="s">
        <v>22764</v>
      </c>
      <c r="C3016" s="127" t="s">
        <v>24804</v>
      </c>
      <c r="D3016" s="127" t="s">
        <v>24811</v>
      </c>
      <c r="E3016" s="127" t="s">
        <v>24822</v>
      </c>
      <c r="F3016" s="127" t="s">
        <v>25935</v>
      </c>
      <c r="G3016" s="127" t="s">
        <v>2017</v>
      </c>
      <c r="H3016" s="123">
        <v>0</v>
      </c>
      <c r="I3016" s="127">
        <f t="shared" si="7"/>
        <v>45</v>
      </c>
    </row>
  </sheetData>
  <conditionalFormatting sqref="F2310:F2586">
    <cfRule type="duplicateValues" dxfId="2" priority="4"/>
  </conditionalFormatting>
  <conditionalFormatting sqref="F2587:F2705">
    <cfRule type="duplicateValues" dxfId="2" priority="3"/>
  </conditionalFormatting>
  <conditionalFormatting sqref="F2706:F2891">
    <cfRule type="duplicateValues" dxfId="2" priority="5"/>
  </conditionalFormatting>
  <conditionalFormatting sqref="F2892:F2942">
    <cfRule type="duplicateValues" dxfId="2" priority="2"/>
  </conditionalFormatting>
  <conditionalFormatting sqref="F2943:F2952">
    <cfRule type="duplicateValues" dxfId="2" priority="1"/>
  </conditionalFormatting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4077"/>
  <sheetViews>
    <sheetView topLeftCell="A24" workbookViewId="0">
      <selection activeCell="K51" sqref="$A1:$XFD1048576"/>
    </sheetView>
  </sheetViews>
  <sheetFormatPr defaultColWidth="9" defaultRowHeight="13.5"/>
  <cols>
    <col min="1" max="1" width="9" style="53"/>
    <col min="2" max="2" width="13.625" style="53" customWidth="1"/>
    <col min="3" max="3" width="14" style="53" customWidth="1"/>
    <col min="4" max="4" width="18.875" style="53" customWidth="1"/>
    <col min="5" max="5" width="13.25" style="53" customWidth="1"/>
    <col min="6" max="6" width="35.625" style="53" customWidth="1"/>
    <col min="7" max="7" width="14.625" style="53" customWidth="1"/>
    <col min="8" max="8" width="13.125" style="54" customWidth="1"/>
    <col min="9" max="9" width="12.375" style="54" customWidth="1"/>
    <col min="10" max="16384" width="9" style="53"/>
  </cols>
  <sheetData>
    <row r="1" ht="27" spans="1:9">
      <c r="A1" s="55" t="s">
        <v>4</v>
      </c>
      <c r="B1" s="55" t="s">
        <v>5</v>
      </c>
      <c r="C1" s="55" t="s">
        <v>6</v>
      </c>
      <c r="D1" s="55" t="s">
        <v>7</v>
      </c>
      <c r="E1" s="55" t="s">
        <v>8</v>
      </c>
      <c r="F1" s="55" t="s">
        <v>9</v>
      </c>
      <c r="G1" s="56" t="s">
        <v>3941</v>
      </c>
      <c r="H1" s="57" t="s">
        <v>3942</v>
      </c>
      <c r="I1" s="57" t="s">
        <v>3943</v>
      </c>
    </row>
    <row r="2" spans="1:9">
      <c r="A2" s="58">
        <v>1</v>
      </c>
      <c r="B2" s="59" t="s">
        <v>14</v>
      </c>
      <c r="C2" s="59" t="s">
        <v>1927</v>
      </c>
      <c r="D2" s="59" t="s">
        <v>25936</v>
      </c>
      <c r="E2" s="60" t="s">
        <v>25937</v>
      </c>
      <c r="F2" s="61" t="s">
        <v>7930</v>
      </c>
      <c r="G2" s="59">
        <v>400</v>
      </c>
      <c r="H2" s="62">
        <v>0</v>
      </c>
      <c r="I2" s="63">
        <f>VLOOKUP(F2,'[1]东昌-4087'!$F:$M,8,0)</f>
        <v>0</v>
      </c>
    </row>
    <row r="3" spans="1:9">
      <c r="A3" s="58">
        <v>2</v>
      </c>
      <c r="B3" s="59" t="s">
        <v>14</v>
      </c>
      <c r="C3" s="59" t="s">
        <v>1927</v>
      </c>
      <c r="D3" s="59" t="s">
        <v>25936</v>
      </c>
      <c r="E3" s="60" t="s">
        <v>25937</v>
      </c>
      <c r="F3" s="61" t="s">
        <v>25938</v>
      </c>
      <c r="G3" s="59">
        <v>200</v>
      </c>
      <c r="H3" s="62">
        <v>0</v>
      </c>
      <c r="I3" s="63">
        <f>VLOOKUP(F3,'[1]东昌-4087'!$F:$M,8,0)</f>
        <v>0</v>
      </c>
    </row>
    <row r="4" spans="1:9">
      <c r="A4" s="58">
        <v>3</v>
      </c>
      <c r="B4" s="59" t="s">
        <v>14</v>
      </c>
      <c r="C4" s="59" t="s">
        <v>1927</v>
      </c>
      <c r="D4" s="59" t="s">
        <v>25936</v>
      </c>
      <c r="E4" s="60" t="s">
        <v>25937</v>
      </c>
      <c r="F4" s="61" t="s">
        <v>25939</v>
      </c>
      <c r="G4" s="59">
        <v>400</v>
      </c>
      <c r="H4" s="62">
        <v>0</v>
      </c>
      <c r="I4" s="63">
        <f>VLOOKUP(F4,'[1]东昌-4087'!$F:$M,8,0)</f>
        <v>0</v>
      </c>
    </row>
    <row r="5" spans="1:9">
      <c r="A5" s="58">
        <v>4</v>
      </c>
      <c r="B5" s="59" t="s">
        <v>14</v>
      </c>
      <c r="C5" s="59" t="s">
        <v>1927</v>
      </c>
      <c r="D5" s="59" t="s">
        <v>25936</v>
      </c>
      <c r="E5" s="60" t="s">
        <v>25937</v>
      </c>
      <c r="F5" s="61" t="s">
        <v>25940</v>
      </c>
      <c r="G5" s="59">
        <v>400</v>
      </c>
      <c r="H5" s="62">
        <v>0</v>
      </c>
      <c r="I5" s="63">
        <f>VLOOKUP(F5,'[1]东昌-4087'!$F:$M,8,0)</f>
        <v>0</v>
      </c>
    </row>
    <row r="6" spans="1:9">
      <c r="A6" s="58">
        <v>5</v>
      </c>
      <c r="B6" s="59" t="s">
        <v>14</v>
      </c>
      <c r="C6" s="59" t="s">
        <v>1927</v>
      </c>
      <c r="D6" s="59" t="s">
        <v>25936</v>
      </c>
      <c r="E6" s="60" t="s">
        <v>25937</v>
      </c>
      <c r="F6" s="61" t="s">
        <v>2086</v>
      </c>
      <c r="G6" s="59">
        <v>400</v>
      </c>
      <c r="H6" s="62">
        <v>0</v>
      </c>
      <c r="I6" s="63">
        <f>VLOOKUP(F6,'[1]东昌-4087'!$F:$M,8,0)</f>
        <v>0</v>
      </c>
    </row>
    <row r="7" spans="1:9">
      <c r="A7" s="58">
        <v>6</v>
      </c>
      <c r="B7" s="59" t="s">
        <v>14</v>
      </c>
      <c r="C7" s="59" t="s">
        <v>1927</v>
      </c>
      <c r="D7" s="59" t="s">
        <v>25936</v>
      </c>
      <c r="E7" s="60" t="s">
        <v>25937</v>
      </c>
      <c r="F7" s="61" t="s">
        <v>25941</v>
      </c>
      <c r="G7" s="59">
        <v>400</v>
      </c>
      <c r="H7" s="62">
        <v>0</v>
      </c>
      <c r="I7" s="63">
        <f>VLOOKUP(F7,'[1]东昌-4087'!$F:$M,8,0)</f>
        <v>6.2</v>
      </c>
    </row>
    <row r="8" spans="1:9">
      <c r="A8" s="58">
        <v>7</v>
      </c>
      <c r="B8" s="59" t="s">
        <v>14</v>
      </c>
      <c r="C8" s="59" t="s">
        <v>1927</v>
      </c>
      <c r="D8" s="59" t="s">
        <v>25936</v>
      </c>
      <c r="E8" s="60" t="s">
        <v>25937</v>
      </c>
      <c r="F8" s="61" t="s">
        <v>25942</v>
      </c>
      <c r="G8" s="59">
        <v>315</v>
      </c>
      <c r="H8" s="62">
        <v>0</v>
      </c>
      <c r="I8" s="63">
        <f>VLOOKUP(F8,'[1]东昌-4087'!$F:$M,8,0)</f>
        <v>0</v>
      </c>
    </row>
    <row r="9" spans="1:9">
      <c r="A9" s="58">
        <v>8</v>
      </c>
      <c r="B9" s="59" t="s">
        <v>14</v>
      </c>
      <c r="C9" s="59" t="s">
        <v>1927</v>
      </c>
      <c r="D9" s="59" t="s">
        <v>25936</v>
      </c>
      <c r="E9" s="60" t="s">
        <v>25937</v>
      </c>
      <c r="F9" s="61" t="s">
        <v>25943</v>
      </c>
      <c r="G9" s="59">
        <v>200</v>
      </c>
      <c r="H9" s="62">
        <v>0</v>
      </c>
      <c r="I9" s="63">
        <f>VLOOKUP(F9,'[1]东昌-4087'!$F:$M,8,0)</f>
        <v>0</v>
      </c>
    </row>
    <row r="10" spans="1:9">
      <c r="A10" s="58">
        <v>9</v>
      </c>
      <c r="B10" s="59" t="s">
        <v>14</v>
      </c>
      <c r="C10" s="59" t="s">
        <v>1927</v>
      </c>
      <c r="D10" s="59" t="s">
        <v>25936</v>
      </c>
      <c r="E10" s="60" t="s">
        <v>25937</v>
      </c>
      <c r="F10" s="61" t="s">
        <v>7953</v>
      </c>
      <c r="G10" s="59">
        <v>200</v>
      </c>
      <c r="H10" s="62">
        <v>0</v>
      </c>
      <c r="I10" s="63">
        <f>VLOOKUP(F10,'[1]东昌-4087'!$F:$M,8,0)</f>
        <v>0</v>
      </c>
    </row>
    <row r="11" spans="1:9">
      <c r="A11" s="58">
        <v>10</v>
      </c>
      <c r="B11" s="59" t="s">
        <v>14</v>
      </c>
      <c r="C11" s="59" t="s">
        <v>1927</v>
      </c>
      <c r="D11" s="59" t="s">
        <v>25936</v>
      </c>
      <c r="E11" s="60" t="s">
        <v>25944</v>
      </c>
      <c r="F11" s="61" t="s">
        <v>25945</v>
      </c>
      <c r="G11" s="59">
        <v>200</v>
      </c>
      <c r="H11" s="62">
        <v>0</v>
      </c>
      <c r="I11" s="63">
        <f>VLOOKUP(F11,'[1]东昌-4087'!$F:$M,8,0)</f>
        <v>0</v>
      </c>
    </row>
    <row r="12" spans="1:9">
      <c r="A12" s="58">
        <v>11</v>
      </c>
      <c r="B12" s="59" t="s">
        <v>14</v>
      </c>
      <c r="C12" s="59" t="s">
        <v>1927</v>
      </c>
      <c r="D12" s="59" t="s">
        <v>25936</v>
      </c>
      <c r="E12" s="60" t="s">
        <v>25944</v>
      </c>
      <c r="F12" s="61" t="s">
        <v>25946</v>
      </c>
      <c r="G12" s="59">
        <v>400</v>
      </c>
      <c r="H12" s="62">
        <v>0</v>
      </c>
      <c r="I12" s="63">
        <f>VLOOKUP(F12,'[1]东昌-4087'!$F:$M,8,0)</f>
        <v>2.6</v>
      </c>
    </row>
    <row r="13" spans="1:9">
      <c r="A13" s="58">
        <v>12</v>
      </c>
      <c r="B13" s="59" t="s">
        <v>14</v>
      </c>
      <c r="C13" s="59" t="s">
        <v>1927</v>
      </c>
      <c r="D13" s="59" t="s">
        <v>25936</v>
      </c>
      <c r="E13" s="60" t="s">
        <v>25944</v>
      </c>
      <c r="F13" s="61" t="s">
        <v>25947</v>
      </c>
      <c r="G13" s="59">
        <v>315</v>
      </c>
      <c r="H13" s="62">
        <v>0</v>
      </c>
      <c r="I13" s="63">
        <f>VLOOKUP(F13,'[1]东昌-4087'!$F:$M,8,0)</f>
        <v>0</v>
      </c>
    </row>
    <row r="14" spans="1:9">
      <c r="A14" s="58">
        <v>13</v>
      </c>
      <c r="B14" s="59" t="s">
        <v>14</v>
      </c>
      <c r="C14" s="59" t="s">
        <v>1927</v>
      </c>
      <c r="D14" s="59" t="s">
        <v>25936</v>
      </c>
      <c r="E14" s="60" t="s">
        <v>25944</v>
      </c>
      <c r="F14" s="61" t="s">
        <v>25948</v>
      </c>
      <c r="G14" s="59">
        <v>200</v>
      </c>
      <c r="H14" s="62">
        <v>0</v>
      </c>
      <c r="I14" s="63">
        <f>VLOOKUP(F14,'[1]东昌-4087'!$F:$M,8,0)</f>
        <v>0</v>
      </c>
    </row>
    <row r="15" spans="1:9">
      <c r="A15" s="58">
        <v>14</v>
      </c>
      <c r="B15" s="59" t="s">
        <v>14</v>
      </c>
      <c r="C15" s="59" t="s">
        <v>1927</v>
      </c>
      <c r="D15" s="59" t="s">
        <v>25936</v>
      </c>
      <c r="E15" s="60" t="s">
        <v>25944</v>
      </c>
      <c r="F15" s="61" t="s">
        <v>25949</v>
      </c>
      <c r="G15" s="59">
        <v>400</v>
      </c>
      <c r="H15" s="62">
        <v>0</v>
      </c>
      <c r="I15" s="63">
        <f>VLOOKUP(F15,'[1]东昌-4087'!$F:$M,8,0)</f>
        <v>0</v>
      </c>
    </row>
    <row r="16" spans="1:9">
      <c r="A16" s="58">
        <v>15</v>
      </c>
      <c r="B16" s="59" t="s">
        <v>14</v>
      </c>
      <c r="C16" s="59" t="s">
        <v>1927</v>
      </c>
      <c r="D16" s="59" t="s">
        <v>25936</v>
      </c>
      <c r="E16" s="60" t="s">
        <v>25944</v>
      </c>
      <c r="F16" s="61" t="s">
        <v>2057</v>
      </c>
      <c r="G16" s="59">
        <v>400</v>
      </c>
      <c r="H16" s="62">
        <v>0</v>
      </c>
      <c r="I16" s="63">
        <f>VLOOKUP(F16,'[1]东昌-4087'!$F:$M,8,0)</f>
        <v>64.4</v>
      </c>
    </row>
    <row r="17" spans="1:9">
      <c r="A17" s="58">
        <v>16</v>
      </c>
      <c r="B17" s="59" t="s">
        <v>14</v>
      </c>
      <c r="C17" s="59" t="s">
        <v>1927</v>
      </c>
      <c r="D17" s="59" t="s">
        <v>25936</v>
      </c>
      <c r="E17" s="60" t="s">
        <v>25944</v>
      </c>
      <c r="F17" s="61" t="s">
        <v>25950</v>
      </c>
      <c r="G17" s="59">
        <v>400</v>
      </c>
      <c r="H17" s="62">
        <v>0</v>
      </c>
      <c r="I17" s="63">
        <f>VLOOKUP(F17,'[1]东昌-4087'!$F:$M,8,0)</f>
        <v>45</v>
      </c>
    </row>
    <row r="18" spans="1:9">
      <c r="A18" s="58">
        <v>17</v>
      </c>
      <c r="B18" s="59" t="s">
        <v>14</v>
      </c>
      <c r="C18" s="59" t="s">
        <v>1927</v>
      </c>
      <c r="D18" s="59" t="s">
        <v>25936</v>
      </c>
      <c r="E18" s="60" t="s">
        <v>25944</v>
      </c>
      <c r="F18" s="61" t="s">
        <v>2100</v>
      </c>
      <c r="G18" s="59">
        <v>400</v>
      </c>
      <c r="H18" s="62">
        <v>0</v>
      </c>
      <c r="I18" s="63">
        <f>VLOOKUP(F18,'[1]东昌-4087'!$F:$M,8,0)</f>
        <v>10.4</v>
      </c>
    </row>
    <row r="19" spans="1:9">
      <c r="A19" s="58">
        <v>18</v>
      </c>
      <c r="B19" s="59" t="s">
        <v>14</v>
      </c>
      <c r="C19" s="59" t="s">
        <v>1927</v>
      </c>
      <c r="D19" s="59" t="s">
        <v>25936</v>
      </c>
      <c r="E19" s="60" t="s">
        <v>25944</v>
      </c>
      <c r="F19" s="61" t="s">
        <v>17627</v>
      </c>
      <c r="G19" s="59">
        <v>200</v>
      </c>
      <c r="H19" s="62">
        <v>0</v>
      </c>
      <c r="I19" s="63">
        <f>VLOOKUP(F19,'[1]东昌-4087'!$F:$M,8,0)</f>
        <v>0</v>
      </c>
    </row>
    <row r="20" spans="1:9">
      <c r="A20" s="58">
        <v>19</v>
      </c>
      <c r="B20" s="59" t="s">
        <v>14</v>
      </c>
      <c r="C20" s="59" t="s">
        <v>1927</v>
      </c>
      <c r="D20" s="59" t="s">
        <v>25936</v>
      </c>
      <c r="E20" s="60" t="s">
        <v>25944</v>
      </c>
      <c r="F20" s="61" t="s">
        <v>25951</v>
      </c>
      <c r="G20" s="59">
        <v>200</v>
      </c>
      <c r="H20" s="62">
        <v>0</v>
      </c>
      <c r="I20" s="63">
        <f>VLOOKUP(F20,'[1]东昌-4087'!$F:$M,8,0)</f>
        <v>112</v>
      </c>
    </row>
    <row r="21" spans="1:9">
      <c r="A21" s="58">
        <v>20</v>
      </c>
      <c r="B21" s="59" t="s">
        <v>14</v>
      </c>
      <c r="C21" s="59" t="s">
        <v>1927</v>
      </c>
      <c r="D21" s="59" t="s">
        <v>25936</v>
      </c>
      <c r="E21" s="60" t="s">
        <v>25944</v>
      </c>
      <c r="F21" s="61" t="s">
        <v>25952</v>
      </c>
      <c r="G21" s="59">
        <v>200</v>
      </c>
      <c r="H21" s="62">
        <v>0</v>
      </c>
      <c r="I21" s="63">
        <f>VLOOKUP(F21,'[1]东昌-4087'!$F:$M,8,0)</f>
        <v>112</v>
      </c>
    </row>
    <row r="22" spans="1:9">
      <c r="A22" s="58">
        <v>21</v>
      </c>
      <c r="B22" s="59" t="s">
        <v>14</v>
      </c>
      <c r="C22" s="59" t="s">
        <v>3570</v>
      </c>
      <c r="D22" s="59" t="s">
        <v>25953</v>
      </c>
      <c r="E22" s="60" t="s">
        <v>25954</v>
      </c>
      <c r="F22" s="61" t="s">
        <v>25955</v>
      </c>
      <c r="G22" s="59">
        <v>100</v>
      </c>
      <c r="H22" s="62">
        <v>0</v>
      </c>
      <c r="I22" s="63">
        <f>VLOOKUP(F22,'[1]东昌-4087'!$F:$M,8,0)</f>
        <v>20.33</v>
      </c>
    </row>
    <row r="23" spans="1:9">
      <c r="A23" s="58">
        <v>22</v>
      </c>
      <c r="B23" s="59" t="s">
        <v>14</v>
      </c>
      <c r="C23" s="59" t="s">
        <v>1927</v>
      </c>
      <c r="D23" s="59" t="s">
        <v>25936</v>
      </c>
      <c r="E23" s="60" t="s">
        <v>25944</v>
      </c>
      <c r="F23" s="61" t="s">
        <v>25956</v>
      </c>
      <c r="G23" s="59">
        <v>400</v>
      </c>
      <c r="H23" s="62">
        <v>0</v>
      </c>
      <c r="I23" s="63">
        <f>VLOOKUP(F23,'[1]东昌-4087'!$F:$M,8,0)</f>
        <v>93.8</v>
      </c>
    </row>
    <row r="24" spans="1:9">
      <c r="A24" s="58">
        <v>23</v>
      </c>
      <c r="B24" s="59" t="s">
        <v>14</v>
      </c>
      <c r="C24" s="59" t="s">
        <v>1927</v>
      </c>
      <c r="D24" s="59" t="s">
        <v>25936</v>
      </c>
      <c r="E24" s="60" t="s">
        <v>25944</v>
      </c>
      <c r="F24" s="61" t="s">
        <v>25957</v>
      </c>
      <c r="G24" s="59">
        <v>400</v>
      </c>
      <c r="H24" s="62">
        <v>0</v>
      </c>
      <c r="I24" s="63">
        <f>VLOOKUP(F24,'[1]东昌-4087'!$F:$M,8,0)</f>
        <v>48</v>
      </c>
    </row>
    <row r="25" spans="1:9">
      <c r="A25" s="58">
        <v>24</v>
      </c>
      <c r="B25" s="59" t="s">
        <v>14</v>
      </c>
      <c r="C25" s="59" t="s">
        <v>1927</v>
      </c>
      <c r="D25" s="59" t="s">
        <v>25936</v>
      </c>
      <c r="E25" s="60" t="s">
        <v>25944</v>
      </c>
      <c r="F25" s="61" t="s">
        <v>25958</v>
      </c>
      <c r="G25" s="59">
        <v>200</v>
      </c>
      <c r="H25" s="62">
        <v>0</v>
      </c>
      <c r="I25" s="63">
        <f>VLOOKUP(F25,'[1]东昌-4087'!$F:$M,8,0)</f>
        <v>14.2</v>
      </c>
    </row>
    <row r="26" spans="1:9">
      <c r="A26" s="58">
        <v>25</v>
      </c>
      <c r="B26" s="59" t="s">
        <v>14</v>
      </c>
      <c r="C26" s="59" t="s">
        <v>1927</v>
      </c>
      <c r="D26" s="59" t="s">
        <v>25959</v>
      </c>
      <c r="E26" s="60" t="s">
        <v>25960</v>
      </c>
      <c r="F26" s="61" t="s">
        <v>1967</v>
      </c>
      <c r="G26" s="59">
        <v>200</v>
      </c>
      <c r="H26" s="62">
        <v>0</v>
      </c>
      <c r="I26" s="63">
        <f>VLOOKUP(F26,'[1]东昌-4087'!$F:$M,8,0)</f>
        <v>0</v>
      </c>
    </row>
    <row r="27" spans="1:9">
      <c r="A27" s="58">
        <v>26</v>
      </c>
      <c r="B27" s="59" t="s">
        <v>14</v>
      </c>
      <c r="C27" s="59" t="s">
        <v>1927</v>
      </c>
      <c r="D27" s="59" t="s">
        <v>25959</v>
      </c>
      <c r="E27" s="60" t="s">
        <v>25960</v>
      </c>
      <c r="F27" s="61" t="s">
        <v>2098</v>
      </c>
      <c r="G27" s="59">
        <v>200</v>
      </c>
      <c r="H27" s="62">
        <v>0</v>
      </c>
      <c r="I27" s="63">
        <f>VLOOKUP(F27,'[1]东昌-4087'!$F:$M,8,0)</f>
        <v>63.4</v>
      </c>
    </row>
    <row r="28" spans="1:9">
      <c r="A28" s="58">
        <v>27</v>
      </c>
      <c r="B28" s="59" t="s">
        <v>14</v>
      </c>
      <c r="C28" s="59" t="s">
        <v>1927</v>
      </c>
      <c r="D28" s="59" t="s">
        <v>25959</v>
      </c>
      <c r="E28" s="60" t="s">
        <v>25960</v>
      </c>
      <c r="F28" s="61" t="s">
        <v>25961</v>
      </c>
      <c r="G28" s="59">
        <v>100</v>
      </c>
      <c r="H28" s="62">
        <v>0</v>
      </c>
      <c r="I28" s="63">
        <f>VLOOKUP(F28,'[1]东昌-4087'!$F:$M,8,0)</f>
        <v>38.627</v>
      </c>
    </row>
    <row r="29" spans="1:9">
      <c r="A29" s="58">
        <v>28</v>
      </c>
      <c r="B29" s="59" t="s">
        <v>14</v>
      </c>
      <c r="C29" s="59" t="s">
        <v>1927</v>
      </c>
      <c r="D29" s="59" t="s">
        <v>25959</v>
      </c>
      <c r="E29" s="60" t="s">
        <v>25960</v>
      </c>
      <c r="F29" s="61" t="s">
        <v>25962</v>
      </c>
      <c r="G29" s="59">
        <v>100</v>
      </c>
      <c r="H29" s="62">
        <v>0</v>
      </c>
      <c r="I29" s="63">
        <f>VLOOKUP(F29,'[1]东昌-4087'!$F:$M,8,0)</f>
        <v>32.436</v>
      </c>
    </row>
    <row r="30" spans="1:9">
      <c r="A30" s="58">
        <v>29</v>
      </c>
      <c r="B30" s="59" t="s">
        <v>14</v>
      </c>
      <c r="C30" s="59" t="s">
        <v>3570</v>
      </c>
      <c r="D30" s="59" t="s">
        <v>25953</v>
      </c>
      <c r="E30" s="60" t="s">
        <v>25954</v>
      </c>
      <c r="F30" s="61" t="s">
        <v>25963</v>
      </c>
      <c r="G30" s="59">
        <v>100</v>
      </c>
      <c r="H30" s="62">
        <v>0</v>
      </c>
      <c r="I30" s="63">
        <f>VLOOKUP(F30,'[1]东昌-4087'!$F:$M,8,0)</f>
        <v>25.11</v>
      </c>
    </row>
    <row r="31" spans="1:9">
      <c r="A31" s="58">
        <v>30</v>
      </c>
      <c r="B31" s="59" t="s">
        <v>14</v>
      </c>
      <c r="C31" s="59" t="s">
        <v>1927</v>
      </c>
      <c r="D31" s="59" t="s">
        <v>25959</v>
      </c>
      <c r="E31" s="60" t="s">
        <v>25960</v>
      </c>
      <c r="F31" s="61" t="s">
        <v>25964</v>
      </c>
      <c r="G31" s="59">
        <v>200</v>
      </c>
      <c r="H31" s="62">
        <v>0</v>
      </c>
      <c r="I31" s="63">
        <f>VLOOKUP(F31,'[1]东昌-4087'!$F:$M,8,0)</f>
        <v>32.2</v>
      </c>
    </row>
    <row r="32" spans="1:9">
      <c r="A32" s="58">
        <v>31</v>
      </c>
      <c r="B32" s="59" t="s">
        <v>14</v>
      </c>
      <c r="C32" s="59" t="s">
        <v>1927</v>
      </c>
      <c r="D32" s="59" t="s">
        <v>25959</v>
      </c>
      <c r="E32" s="60" t="s">
        <v>25960</v>
      </c>
      <c r="F32" s="61" t="s">
        <v>25965</v>
      </c>
      <c r="G32" s="59">
        <v>200</v>
      </c>
      <c r="H32" s="62">
        <v>0</v>
      </c>
      <c r="I32" s="63">
        <f>VLOOKUP(F32,'[1]东昌-4087'!$F:$M,8,0)</f>
        <v>0</v>
      </c>
    </row>
    <row r="33" spans="1:9">
      <c r="A33" s="58">
        <v>32</v>
      </c>
      <c r="B33" s="59" t="s">
        <v>14</v>
      </c>
      <c r="C33" s="59" t="s">
        <v>1927</v>
      </c>
      <c r="D33" s="59" t="s">
        <v>25959</v>
      </c>
      <c r="E33" s="60" t="s">
        <v>25960</v>
      </c>
      <c r="F33" s="61" t="s">
        <v>25966</v>
      </c>
      <c r="G33" s="59">
        <v>400</v>
      </c>
      <c r="H33" s="62">
        <v>0</v>
      </c>
      <c r="I33" s="63">
        <f>VLOOKUP(F33,'[1]东昌-4087'!$F:$M,8,0)</f>
        <v>47</v>
      </c>
    </row>
    <row r="34" spans="1:9">
      <c r="A34" s="58">
        <v>33</v>
      </c>
      <c r="B34" s="59" t="s">
        <v>14</v>
      </c>
      <c r="C34" s="59" t="s">
        <v>1927</v>
      </c>
      <c r="D34" s="59" t="s">
        <v>25959</v>
      </c>
      <c r="E34" s="60" t="s">
        <v>25960</v>
      </c>
      <c r="F34" s="61" t="s">
        <v>2069</v>
      </c>
      <c r="G34" s="59">
        <v>400</v>
      </c>
      <c r="H34" s="62">
        <v>0</v>
      </c>
      <c r="I34" s="63">
        <f>VLOOKUP(F34,'[1]东昌-4087'!$F:$M,8,0)</f>
        <v>0</v>
      </c>
    </row>
    <row r="35" spans="1:9">
      <c r="A35" s="58">
        <v>34</v>
      </c>
      <c r="B35" s="59" t="s">
        <v>14</v>
      </c>
      <c r="C35" s="59" t="s">
        <v>1927</v>
      </c>
      <c r="D35" s="59" t="s">
        <v>25959</v>
      </c>
      <c r="E35" s="60" t="s">
        <v>25960</v>
      </c>
      <c r="F35" s="61" t="s">
        <v>2170</v>
      </c>
      <c r="G35" s="59">
        <v>200</v>
      </c>
      <c r="H35" s="62">
        <v>0</v>
      </c>
      <c r="I35" s="63">
        <f>VLOOKUP(F35,'[1]东昌-4087'!$F:$M,8,0)</f>
        <v>0</v>
      </c>
    </row>
    <row r="36" spans="1:9">
      <c r="A36" s="58">
        <v>35</v>
      </c>
      <c r="B36" s="59" t="s">
        <v>14</v>
      </c>
      <c r="C36" s="59" t="s">
        <v>1927</v>
      </c>
      <c r="D36" s="59" t="s">
        <v>25959</v>
      </c>
      <c r="E36" s="60" t="s">
        <v>25960</v>
      </c>
      <c r="F36" s="61" t="s">
        <v>25967</v>
      </c>
      <c r="G36" s="59">
        <v>200</v>
      </c>
      <c r="H36" s="62">
        <v>0</v>
      </c>
      <c r="I36" s="63">
        <f>VLOOKUP(F36,'[1]东昌-4087'!$F:$M,8,0)</f>
        <v>100.653</v>
      </c>
    </row>
    <row r="37" spans="1:9">
      <c r="A37" s="58">
        <v>36</v>
      </c>
      <c r="B37" s="59" t="s">
        <v>14</v>
      </c>
      <c r="C37" s="59" t="s">
        <v>1927</v>
      </c>
      <c r="D37" s="59" t="s">
        <v>25959</v>
      </c>
      <c r="E37" s="60" t="s">
        <v>25960</v>
      </c>
      <c r="F37" s="61" t="s">
        <v>25968</v>
      </c>
      <c r="G37" s="59">
        <v>100</v>
      </c>
      <c r="H37" s="62">
        <v>0</v>
      </c>
      <c r="I37" s="63">
        <f>VLOOKUP(F37,'[1]东昌-4087'!$F:$M,8,0)</f>
        <v>33.996</v>
      </c>
    </row>
    <row r="38" spans="1:9">
      <c r="A38" s="58">
        <v>37</v>
      </c>
      <c r="B38" s="59" t="s">
        <v>14</v>
      </c>
      <c r="C38" s="59" t="s">
        <v>1927</v>
      </c>
      <c r="D38" s="59" t="s">
        <v>25959</v>
      </c>
      <c r="E38" s="60" t="s">
        <v>25960</v>
      </c>
      <c r="F38" s="61" t="s">
        <v>2024</v>
      </c>
      <c r="G38" s="59">
        <v>200</v>
      </c>
      <c r="H38" s="62">
        <v>0</v>
      </c>
      <c r="I38" s="63">
        <f>VLOOKUP(F38,'[1]东昌-4087'!$F:$M,8,0)</f>
        <v>43</v>
      </c>
    </row>
    <row r="39" spans="1:9">
      <c r="A39" s="58">
        <v>38</v>
      </c>
      <c r="B39" s="59" t="s">
        <v>14</v>
      </c>
      <c r="C39" s="59" t="s">
        <v>1927</v>
      </c>
      <c r="D39" s="59" t="s">
        <v>25959</v>
      </c>
      <c r="E39" s="60" t="s">
        <v>25960</v>
      </c>
      <c r="F39" s="61" t="s">
        <v>25969</v>
      </c>
      <c r="G39" s="59">
        <v>200</v>
      </c>
      <c r="H39" s="62">
        <v>0</v>
      </c>
      <c r="I39" s="63">
        <f>VLOOKUP(F39,'[1]东昌-4087'!$F:$M,8,0)</f>
        <v>103.851</v>
      </c>
    </row>
    <row r="40" spans="1:9">
      <c r="A40" s="58">
        <v>39</v>
      </c>
      <c r="B40" s="59" t="s">
        <v>14</v>
      </c>
      <c r="C40" s="59" t="s">
        <v>1927</v>
      </c>
      <c r="D40" s="59" t="s">
        <v>25959</v>
      </c>
      <c r="E40" s="60" t="s">
        <v>25960</v>
      </c>
      <c r="F40" s="61" t="s">
        <v>15670</v>
      </c>
      <c r="G40" s="59">
        <v>315</v>
      </c>
      <c r="H40" s="62">
        <v>0</v>
      </c>
      <c r="I40" s="63">
        <f>VLOOKUP(F40,'[1]东昌-4087'!$F:$M,8,0)</f>
        <v>90</v>
      </c>
    </row>
    <row r="41" spans="1:9">
      <c r="A41" s="58">
        <v>40</v>
      </c>
      <c r="B41" s="59" t="s">
        <v>14</v>
      </c>
      <c r="C41" s="59" t="s">
        <v>1927</v>
      </c>
      <c r="D41" s="59" t="s">
        <v>25959</v>
      </c>
      <c r="E41" s="60" t="s">
        <v>25960</v>
      </c>
      <c r="F41" s="61" t="s">
        <v>25970</v>
      </c>
      <c r="G41" s="59">
        <v>200</v>
      </c>
      <c r="H41" s="62">
        <v>0</v>
      </c>
      <c r="I41" s="63">
        <f>VLOOKUP(F41,'[1]东昌-4087'!$F:$M,8,0)</f>
        <v>27</v>
      </c>
    </row>
    <row r="42" spans="1:9">
      <c r="A42" s="58">
        <v>41</v>
      </c>
      <c r="B42" s="59" t="s">
        <v>14</v>
      </c>
      <c r="C42" s="59" t="s">
        <v>1927</v>
      </c>
      <c r="D42" s="59" t="s">
        <v>25959</v>
      </c>
      <c r="E42" s="60" t="s">
        <v>25960</v>
      </c>
      <c r="F42" s="61" t="s">
        <v>25971</v>
      </c>
      <c r="G42" s="59">
        <v>400</v>
      </c>
      <c r="H42" s="62">
        <v>0</v>
      </c>
      <c r="I42" s="63">
        <f>VLOOKUP(F42,'[1]东昌-4087'!$F:$M,8,0)</f>
        <v>54.8</v>
      </c>
    </row>
    <row r="43" spans="1:9">
      <c r="A43" s="58">
        <v>42</v>
      </c>
      <c r="B43" s="59" t="s">
        <v>14</v>
      </c>
      <c r="C43" s="59" t="s">
        <v>1927</v>
      </c>
      <c r="D43" s="59" t="s">
        <v>25959</v>
      </c>
      <c r="E43" s="60" t="s">
        <v>25960</v>
      </c>
      <c r="F43" s="61" t="s">
        <v>25972</v>
      </c>
      <c r="G43" s="59">
        <v>200</v>
      </c>
      <c r="H43" s="62">
        <v>0</v>
      </c>
      <c r="I43" s="63">
        <f>VLOOKUP(F43,'[1]东昌-4087'!$F:$M,8,0)</f>
        <v>133.248</v>
      </c>
    </row>
    <row r="44" spans="1:9">
      <c r="A44" s="58">
        <v>43</v>
      </c>
      <c r="B44" s="59" t="s">
        <v>14</v>
      </c>
      <c r="C44" s="59" t="s">
        <v>1927</v>
      </c>
      <c r="D44" s="59" t="s">
        <v>25959</v>
      </c>
      <c r="E44" s="60" t="s">
        <v>25960</v>
      </c>
      <c r="F44" s="61" t="s">
        <v>25973</v>
      </c>
      <c r="G44" s="59">
        <v>200</v>
      </c>
      <c r="H44" s="62">
        <v>0</v>
      </c>
      <c r="I44" s="63">
        <f>VLOOKUP(F44,'[1]东昌-4087'!$F:$M,8,0)</f>
        <v>92.8</v>
      </c>
    </row>
    <row r="45" spans="1:9">
      <c r="A45" s="58">
        <v>44</v>
      </c>
      <c r="B45" s="59" t="s">
        <v>14</v>
      </c>
      <c r="C45" s="59" t="s">
        <v>1927</v>
      </c>
      <c r="D45" s="59" t="s">
        <v>25959</v>
      </c>
      <c r="E45" s="60" t="s">
        <v>25960</v>
      </c>
      <c r="F45" s="61" t="s">
        <v>25974</v>
      </c>
      <c r="G45" s="59">
        <v>200</v>
      </c>
      <c r="H45" s="62">
        <v>0</v>
      </c>
      <c r="I45" s="63">
        <f>VLOOKUP(F45,'[1]东昌-4087'!$F:$M,8,0)</f>
        <v>153.261</v>
      </c>
    </row>
    <row r="46" spans="1:9">
      <c r="A46" s="58">
        <v>45</v>
      </c>
      <c r="B46" s="59" t="s">
        <v>14</v>
      </c>
      <c r="C46" s="59" t="s">
        <v>1927</v>
      </c>
      <c r="D46" s="59" t="s">
        <v>25959</v>
      </c>
      <c r="E46" s="60" t="s">
        <v>25960</v>
      </c>
      <c r="F46" s="61" t="s">
        <v>25975</v>
      </c>
      <c r="G46" s="59">
        <v>100</v>
      </c>
      <c r="H46" s="62">
        <v>0</v>
      </c>
      <c r="I46" s="63">
        <f>VLOOKUP(F46,'[1]东昌-4087'!$F:$M,8,0)</f>
        <v>0</v>
      </c>
    </row>
    <row r="47" spans="1:9">
      <c r="A47" s="58">
        <v>46</v>
      </c>
      <c r="B47" s="59" t="s">
        <v>14</v>
      </c>
      <c r="C47" s="59" t="s">
        <v>1927</v>
      </c>
      <c r="D47" s="59" t="s">
        <v>25959</v>
      </c>
      <c r="E47" s="60" t="s">
        <v>25960</v>
      </c>
      <c r="F47" s="61" t="s">
        <v>25976</v>
      </c>
      <c r="G47" s="59">
        <v>200</v>
      </c>
      <c r="H47" s="62">
        <v>0</v>
      </c>
      <c r="I47" s="63">
        <f>VLOOKUP(F47,'[1]东昌-4087'!$F:$M,8,0)</f>
        <v>36.4</v>
      </c>
    </row>
    <row r="48" spans="1:9">
      <c r="A48" s="58">
        <v>47</v>
      </c>
      <c r="B48" s="59" t="s">
        <v>14</v>
      </c>
      <c r="C48" s="59" t="s">
        <v>1927</v>
      </c>
      <c r="D48" s="59" t="s">
        <v>25959</v>
      </c>
      <c r="E48" s="60" t="s">
        <v>25960</v>
      </c>
      <c r="F48" s="61" t="s">
        <v>25977</v>
      </c>
      <c r="G48" s="59">
        <v>315</v>
      </c>
      <c r="H48" s="62">
        <v>0</v>
      </c>
      <c r="I48" s="63">
        <f>VLOOKUP(F48,'[1]东昌-4087'!$F:$M,8,0)</f>
        <v>0</v>
      </c>
    </row>
    <row r="49" spans="1:9">
      <c r="A49" s="58">
        <v>48</v>
      </c>
      <c r="B49" s="59" t="s">
        <v>14</v>
      </c>
      <c r="C49" s="59" t="s">
        <v>1927</v>
      </c>
      <c r="D49" s="59" t="s">
        <v>25959</v>
      </c>
      <c r="E49" s="60" t="s">
        <v>25960</v>
      </c>
      <c r="F49" s="61" t="s">
        <v>2206</v>
      </c>
      <c r="G49" s="59">
        <v>200</v>
      </c>
      <c r="H49" s="62">
        <v>0</v>
      </c>
      <c r="I49" s="63">
        <f>VLOOKUP(F49,'[1]东昌-4087'!$F:$M,8,0)</f>
        <v>0</v>
      </c>
    </row>
    <row r="50" spans="1:9">
      <c r="A50" s="58">
        <v>49</v>
      </c>
      <c r="B50" s="59" t="s">
        <v>14</v>
      </c>
      <c r="C50" s="59" t="s">
        <v>1927</v>
      </c>
      <c r="D50" s="59" t="s">
        <v>25959</v>
      </c>
      <c r="E50" s="60" t="s">
        <v>25960</v>
      </c>
      <c r="F50" s="61" t="s">
        <v>25978</v>
      </c>
      <c r="G50" s="59">
        <v>200</v>
      </c>
      <c r="H50" s="62">
        <v>0</v>
      </c>
      <c r="I50" s="63">
        <f>VLOOKUP(F50,'[1]东昌-4087'!$F:$M,8,0)</f>
        <v>0</v>
      </c>
    </row>
    <row r="51" spans="1:9">
      <c r="A51" s="58">
        <v>50</v>
      </c>
      <c r="B51" s="59" t="s">
        <v>14</v>
      </c>
      <c r="C51" s="59" t="s">
        <v>1927</v>
      </c>
      <c r="D51" s="59" t="s">
        <v>25959</v>
      </c>
      <c r="E51" s="60" t="s">
        <v>25960</v>
      </c>
      <c r="F51" s="61" t="s">
        <v>25979</v>
      </c>
      <c r="G51" s="59">
        <v>200</v>
      </c>
      <c r="H51" s="62">
        <v>0</v>
      </c>
      <c r="I51" s="63">
        <f>VLOOKUP(F51,'[1]东昌-4087'!$F:$M,8,0)</f>
        <v>28</v>
      </c>
    </row>
    <row r="52" spans="1:9">
      <c r="A52" s="58">
        <v>51</v>
      </c>
      <c r="B52" s="59" t="s">
        <v>14</v>
      </c>
      <c r="C52" s="59" t="s">
        <v>1927</v>
      </c>
      <c r="D52" s="59" t="s">
        <v>25959</v>
      </c>
      <c r="E52" s="60" t="s">
        <v>25960</v>
      </c>
      <c r="F52" s="61" t="s">
        <v>25980</v>
      </c>
      <c r="G52" s="59">
        <v>200</v>
      </c>
      <c r="H52" s="62">
        <v>0</v>
      </c>
      <c r="I52" s="63">
        <f>VLOOKUP(F52,'[1]东昌-4087'!$F:$M,8,0)</f>
        <v>82.474</v>
      </c>
    </row>
    <row r="53" spans="1:9">
      <c r="A53" s="58">
        <v>52</v>
      </c>
      <c r="B53" s="59" t="s">
        <v>14</v>
      </c>
      <c r="C53" s="59" t="s">
        <v>1927</v>
      </c>
      <c r="D53" s="59" t="s">
        <v>25959</v>
      </c>
      <c r="E53" s="60" t="s">
        <v>25960</v>
      </c>
      <c r="F53" s="61" t="s">
        <v>25981</v>
      </c>
      <c r="G53" s="59">
        <v>200</v>
      </c>
      <c r="H53" s="62">
        <v>0</v>
      </c>
      <c r="I53" s="63">
        <f>VLOOKUP(F53,'[1]东昌-4087'!$F:$M,8,0)</f>
        <v>80.3</v>
      </c>
    </row>
    <row r="54" spans="1:9">
      <c r="A54" s="58">
        <v>53</v>
      </c>
      <c r="B54" s="59" t="s">
        <v>14</v>
      </c>
      <c r="C54" s="59" t="s">
        <v>1927</v>
      </c>
      <c r="D54" s="59" t="s">
        <v>25959</v>
      </c>
      <c r="E54" s="60" t="s">
        <v>25960</v>
      </c>
      <c r="F54" s="61" t="s">
        <v>25982</v>
      </c>
      <c r="G54" s="59">
        <v>100</v>
      </c>
      <c r="H54" s="62">
        <v>0</v>
      </c>
      <c r="I54" s="63">
        <f>VLOOKUP(F54,'[1]东昌-4087'!$F:$M,8,0)</f>
        <v>19.125</v>
      </c>
    </row>
    <row r="55" spans="1:9">
      <c r="A55" s="58">
        <v>54</v>
      </c>
      <c r="B55" s="59" t="s">
        <v>14</v>
      </c>
      <c r="C55" s="59" t="s">
        <v>1927</v>
      </c>
      <c r="D55" s="59" t="s">
        <v>25959</v>
      </c>
      <c r="E55" s="60" t="s">
        <v>25960</v>
      </c>
      <c r="F55" s="61" t="s">
        <v>2154</v>
      </c>
      <c r="G55" s="59">
        <v>200</v>
      </c>
      <c r="H55" s="62">
        <v>0</v>
      </c>
      <c r="I55" s="63">
        <f>VLOOKUP(F55,'[1]东昌-4087'!$F:$M,8,0)</f>
        <v>0</v>
      </c>
    </row>
    <row r="56" spans="1:9">
      <c r="A56" s="58">
        <v>55</v>
      </c>
      <c r="B56" s="59" t="s">
        <v>14</v>
      </c>
      <c r="C56" s="59" t="s">
        <v>1927</v>
      </c>
      <c r="D56" s="59" t="s">
        <v>25959</v>
      </c>
      <c r="E56" s="60" t="s">
        <v>25960</v>
      </c>
      <c r="F56" s="61" t="s">
        <v>25983</v>
      </c>
      <c r="G56" s="59">
        <v>400</v>
      </c>
      <c r="H56" s="62">
        <v>0</v>
      </c>
      <c r="I56" s="63">
        <f>VLOOKUP(F56,'[1]东昌-4087'!$F:$M,8,0)</f>
        <v>104.6</v>
      </c>
    </row>
    <row r="57" spans="1:9">
      <c r="A57" s="58">
        <v>56</v>
      </c>
      <c r="B57" s="59" t="s">
        <v>14</v>
      </c>
      <c r="C57" s="59" t="s">
        <v>1927</v>
      </c>
      <c r="D57" s="59" t="s">
        <v>25959</v>
      </c>
      <c r="E57" s="60" t="s">
        <v>25960</v>
      </c>
      <c r="F57" s="61" t="s">
        <v>2158</v>
      </c>
      <c r="G57" s="59">
        <v>100</v>
      </c>
      <c r="H57" s="62">
        <v>0</v>
      </c>
      <c r="I57" s="63">
        <f>VLOOKUP(F57,'[1]东昌-4087'!$F:$M,8,0)</f>
        <v>0</v>
      </c>
    </row>
    <row r="58" spans="1:9">
      <c r="A58" s="58">
        <v>57</v>
      </c>
      <c r="B58" s="59" t="s">
        <v>14</v>
      </c>
      <c r="C58" s="59" t="s">
        <v>1927</v>
      </c>
      <c r="D58" s="59" t="s">
        <v>25959</v>
      </c>
      <c r="E58" s="60" t="s">
        <v>25960</v>
      </c>
      <c r="F58" s="61" t="s">
        <v>25984</v>
      </c>
      <c r="G58" s="59">
        <v>400</v>
      </c>
      <c r="H58" s="62">
        <v>0</v>
      </c>
      <c r="I58" s="63">
        <f>VLOOKUP(F58,'[1]东昌-4087'!$F:$M,8,0)</f>
        <v>0</v>
      </c>
    </row>
    <row r="59" spans="1:9">
      <c r="A59" s="58">
        <v>58</v>
      </c>
      <c r="B59" s="59" t="s">
        <v>14</v>
      </c>
      <c r="C59" s="59" t="s">
        <v>1927</v>
      </c>
      <c r="D59" s="59" t="s">
        <v>25959</v>
      </c>
      <c r="E59" s="60" t="s">
        <v>25960</v>
      </c>
      <c r="F59" s="61" t="s">
        <v>25985</v>
      </c>
      <c r="G59" s="59">
        <v>200</v>
      </c>
      <c r="H59" s="62">
        <v>0</v>
      </c>
      <c r="I59" s="63">
        <f>VLOOKUP(F59,'[1]东昌-4087'!$F:$M,8,0)</f>
        <v>90.312</v>
      </c>
    </row>
    <row r="60" spans="1:9">
      <c r="A60" s="58">
        <v>59</v>
      </c>
      <c r="B60" s="59" t="s">
        <v>14</v>
      </c>
      <c r="C60" s="59" t="s">
        <v>1927</v>
      </c>
      <c r="D60" s="59" t="s">
        <v>25959</v>
      </c>
      <c r="E60" s="60" t="s">
        <v>25960</v>
      </c>
      <c r="F60" s="61" t="s">
        <v>25986</v>
      </c>
      <c r="G60" s="59">
        <v>400</v>
      </c>
      <c r="H60" s="62">
        <v>0</v>
      </c>
      <c r="I60" s="63">
        <f>VLOOKUP(F60,'[1]东昌-4087'!$F:$M,8,0)</f>
        <v>21</v>
      </c>
    </row>
    <row r="61" spans="1:9">
      <c r="A61" s="58">
        <v>60</v>
      </c>
      <c r="B61" s="59" t="s">
        <v>14</v>
      </c>
      <c r="C61" s="59" t="s">
        <v>1927</v>
      </c>
      <c r="D61" s="59" t="s">
        <v>25959</v>
      </c>
      <c r="E61" s="60" t="s">
        <v>25960</v>
      </c>
      <c r="F61" s="61" t="s">
        <v>25987</v>
      </c>
      <c r="G61" s="59">
        <v>100</v>
      </c>
      <c r="H61" s="62">
        <v>0</v>
      </c>
      <c r="I61" s="63">
        <f>VLOOKUP(F61,'[1]东昌-4087'!$F:$M,8,0)</f>
        <v>21.445</v>
      </c>
    </row>
    <row r="62" spans="1:9">
      <c r="A62" s="58">
        <v>61</v>
      </c>
      <c r="B62" s="59" t="s">
        <v>14</v>
      </c>
      <c r="C62" s="59" t="s">
        <v>1927</v>
      </c>
      <c r="D62" s="59" t="s">
        <v>25959</v>
      </c>
      <c r="E62" s="60" t="s">
        <v>25960</v>
      </c>
      <c r="F62" s="61" t="s">
        <v>25988</v>
      </c>
      <c r="G62" s="59">
        <v>200</v>
      </c>
      <c r="H62" s="62">
        <v>0</v>
      </c>
      <c r="I62" s="63">
        <f>VLOOKUP(F62,'[1]东昌-4087'!$F:$M,8,0)</f>
        <v>109.971</v>
      </c>
    </row>
    <row r="63" spans="1:9">
      <c r="A63" s="58">
        <v>62</v>
      </c>
      <c r="B63" s="59" t="s">
        <v>14</v>
      </c>
      <c r="C63" s="59" t="s">
        <v>1927</v>
      </c>
      <c r="D63" s="59" t="s">
        <v>25959</v>
      </c>
      <c r="E63" s="60" t="s">
        <v>25960</v>
      </c>
      <c r="F63" s="61" t="s">
        <v>25989</v>
      </c>
      <c r="G63" s="59">
        <v>400</v>
      </c>
      <c r="H63" s="62">
        <v>0</v>
      </c>
      <c r="I63" s="63">
        <f>VLOOKUP(F63,'[1]东昌-4087'!$F:$M,8,0)</f>
        <v>0</v>
      </c>
    </row>
    <row r="64" spans="1:9">
      <c r="A64" s="58">
        <v>63</v>
      </c>
      <c r="B64" s="59" t="s">
        <v>14</v>
      </c>
      <c r="C64" s="59" t="s">
        <v>1927</v>
      </c>
      <c r="D64" s="59" t="s">
        <v>25959</v>
      </c>
      <c r="E64" s="60" t="s">
        <v>25960</v>
      </c>
      <c r="F64" s="61" t="s">
        <v>2002</v>
      </c>
      <c r="G64" s="59">
        <v>315</v>
      </c>
      <c r="H64" s="62">
        <v>0</v>
      </c>
      <c r="I64" s="63">
        <f>VLOOKUP(F64,'[1]东昌-4087'!$F:$M,8,0)</f>
        <v>0</v>
      </c>
    </row>
    <row r="65" spans="1:9">
      <c r="A65" s="58">
        <v>64</v>
      </c>
      <c r="B65" s="59" t="s">
        <v>14</v>
      </c>
      <c r="C65" s="59" t="s">
        <v>1927</v>
      </c>
      <c r="D65" s="59" t="s">
        <v>25959</v>
      </c>
      <c r="E65" s="60" t="s">
        <v>25960</v>
      </c>
      <c r="F65" s="61" t="s">
        <v>25990</v>
      </c>
      <c r="G65" s="59">
        <v>100</v>
      </c>
      <c r="H65" s="62">
        <v>0</v>
      </c>
      <c r="I65" s="63">
        <f>VLOOKUP(F65,'[1]东昌-4087'!$F:$M,8,0)</f>
        <v>12.612</v>
      </c>
    </row>
    <row r="66" spans="1:9">
      <c r="A66" s="58">
        <v>65</v>
      </c>
      <c r="B66" s="59" t="s">
        <v>14</v>
      </c>
      <c r="C66" s="59" t="s">
        <v>1927</v>
      </c>
      <c r="D66" s="59" t="s">
        <v>25959</v>
      </c>
      <c r="E66" s="60" t="s">
        <v>25960</v>
      </c>
      <c r="F66" s="61" t="s">
        <v>25991</v>
      </c>
      <c r="G66" s="59">
        <v>100</v>
      </c>
      <c r="H66" s="62">
        <v>0</v>
      </c>
      <c r="I66" s="63">
        <f>VLOOKUP(F66,'[1]东昌-4087'!$F:$M,8,0)</f>
        <v>48.375</v>
      </c>
    </row>
    <row r="67" spans="1:9">
      <c r="A67" s="58">
        <v>66</v>
      </c>
      <c r="B67" s="59" t="s">
        <v>14</v>
      </c>
      <c r="C67" s="59" t="s">
        <v>1927</v>
      </c>
      <c r="D67" s="59" t="s">
        <v>25959</v>
      </c>
      <c r="E67" s="60" t="s">
        <v>25960</v>
      </c>
      <c r="F67" s="61" t="s">
        <v>25992</v>
      </c>
      <c r="G67" s="59">
        <v>100</v>
      </c>
      <c r="H67" s="62">
        <v>0</v>
      </c>
      <c r="I67" s="63">
        <f>VLOOKUP(F67,'[1]东昌-4087'!$F:$M,8,0)</f>
        <v>41.113</v>
      </c>
    </row>
    <row r="68" spans="1:9">
      <c r="A68" s="58">
        <v>67</v>
      </c>
      <c r="B68" s="59" t="s">
        <v>14</v>
      </c>
      <c r="C68" s="59" t="s">
        <v>1927</v>
      </c>
      <c r="D68" s="59" t="s">
        <v>25959</v>
      </c>
      <c r="E68" s="60" t="s">
        <v>25960</v>
      </c>
      <c r="F68" s="61" t="s">
        <v>25993</v>
      </c>
      <c r="G68" s="59">
        <v>100</v>
      </c>
      <c r="H68" s="62">
        <v>0</v>
      </c>
      <c r="I68" s="63">
        <f>VLOOKUP(F68,'[1]东昌-4087'!$F:$M,8,0)</f>
        <v>51.2</v>
      </c>
    </row>
    <row r="69" spans="1:9">
      <c r="A69" s="58">
        <v>68</v>
      </c>
      <c r="B69" s="59" t="s">
        <v>14</v>
      </c>
      <c r="C69" s="59" t="s">
        <v>1927</v>
      </c>
      <c r="D69" s="59" t="s">
        <v>25959</v>
      </c>
      <c r="E69" s="60" t="s">
        <v>25960</v>
      </c>
      <c r="F69" s="61" t="s">
        <v>25994</v>
      </c>
      <c r="G69" s="59">
        <v>400</v>
      </c>
      <c r="H69" s="62">
        <v>0</v>
      </c>
      <c r="I69" s="63">
        <f>VLOOKUP(F69,'[1]东昌-4087'!$F:$M,8,0)</f>
        <v>0</v>
      </c>
    </row>
    <row r="70" spans="1:9">
      <c r="A70" s="58">
        <v>69</v>
      </c>
      <c r="B70" s="59" t="s">
        <v>14</v>
      </c>
      <c r="C70" s="59" t="s">
        <v>1927</v>
      </c>
      <c r="D70" s="59" t="s">
        <v>25959</v>
      </c>
      <c r="E70" s="60" t="s">
        <v>25960</v>
      </c>
      <c r="F70" s="61" t="s">
        <v>2094</v>
      </c>
      <c r="G70" s="59">
        <v>200</v>
      </c>
      <c r="H70" s="62">
        <v>0</v>
      </c>
      <c r="I70" s="63">
        <f>VLOOKUP(F70,'[1]东昌-4087'!$F:$M,8,0)</f>
        <v>0</v>
      </c>
    </row>
    <row r="71" spans="1:9">
      <c r="A71" s="58">
        <v>70</v>
      </c>
      <c r="B71" s="59" t="s">
        <v>14</v>
      </c>
      <c r="C71" s="59" t="s">
        <v>1927</v>
      </c>
      <c r="D71" s="59" t="s">
        <v>25959</v>
      </c>
      <c r="E71" s="60" t="s">
        <v>25960</v>
      </c>
      <c r="F71" s="61" t="s">
        <v>25995</v>
      </c>
      <c r="G71" s="59">
        <v>200</v>
      </c>
      <c r="H71" s="62">
        <v>0</v>
      </c>
      <c r="I71" s="63">
        <f>VLOOKUP(F71,'[1]东昌-4087'!$F:$M,8,0)</f>
        <v>0</v>
      </c>
    </row>
    <row r="72" spans="1:9">
      <c r="A72" s="58">
        <v>71</v>
      </c>
      <c r="B72" s="59" t="s">
        <v>14</v>
      </c>
      <c r="C72" s="59" t="s">
        <v>1927</v>
      </c>
      <c r="D72" s="59" t="s">
        <v>25959</v>
      </c>
      <c r="E72" s="60" t="s">
        <v>25960</v>
      </c>
      <c r="F72" s="61" t="s">
        <v>25996</v>
      </c>
      <c r="G72" s="59">
        <v>400</v>
      </c>
      <c r="H72" s="62">
        <v>0</v>
      </c>
      <c r="I72" s="63">
        <f>VLOOKUP(F72,'[1]东昌-4087'!$F:$M,8,0)</f>
        <v>0</v>
      </c>
    </row>
    <row r="73" spans="1:9">
      <c r="A73" s="58">
        <v>72</v>
      </c>
      <c r="B73" s="59" t="s">
        <v>14</v>
      </c>
      <c r="C73" s="59" t="s">
        <v>1927</v>
      </c>
      <c r="D73" s="59" t="s">
        <v>25959</v>
      </c>
      <c r="E73" s="60" t="s">
        <v>25960</v>
      </c>
      <c r="F73" s="61" t="s">
        <v>25997</v>
      </c>
      <c r="G73" s="59">
        <v>200</v>
      </c>
      <c r="H73" s="62">
        <v>0</v>
      </c>
      <c r="I73" s="63">
        <f>VLOOKUP(F73,'[1]东昌-4087'!$F:$M,8,0)</f>
        <v>58.542</v>
      </c>
    </row>
    <row r="74" spans="1:9">
      <c r="A74" s="58">
        <v>73</v>
      </c>
      <c r="B74" s="59" t="s">
        <v>14</v>
      </c>
      <c r="C74" s="59" t="s">
        <v>1927</v>
      </c>
      <c r="D74" s="59" t="s">
        <v>25959</v>
      </c>
      <c r="E74" s="60" t="s">
        <v>25960</v>
      </c>
      <c r="F74" s="61" t="s">
        <v>13458</v>
      </c>
      <c r="G74" s="59">
        <v>100</v>
      </c>
      <c r="H74" s="62">
        <v>0</v>
      </c>
      <c r="I74" s="63">
        <f>VLOOKUP(F74,'[1]东昌-4087'!$F:$M,8,0)</f>
        <v>0</v>
      </c>
    </row>
    <row r="75" spans="1:9">
      <c r="A75" s="58">
        <v>74</v>
      </c>
      <c r="B75" s="59" t="s">
        <v>14</v>
      </c>
      <c r="C75" s="59" t="s">
        <v>1927</v>
      </c>
      <c r="D75" s="59" t="s">
        <v>25959</v>
      </c>
      <c r="E75" s="60" t="s">
        <v>25960</v>
      </c>
      <c r="F75" s="61" t="s">
        <v>25998</v>
      </c>
      <c r="G75" s="59">
        <v>200</v>
      </c>
      <c r="H75" s="62">
        <v>0</v>
      </c>
      <c r="I75" s="63">
        <f>VLOOKUP(F75,'[1]东昌-4087'!$F:$M,8,0)</f>
        <v>19.6</v>
      </c>
    </row>
    <row r="76" spans="1:9">
      <c r="A76" s="58">
        <v>75</v>
      </c>
      <c r="B76" s="59" t="s">
        <v>14</v>
      </c>
      <c r="C76" s="59" t="s">
        <v>1927</v>
      </c>
      <c r="D76" s="59" t="s">
        <v>25959</v>
      </c>
      <c r="E76" s="60" t="s">
        <v>25960</v>
      </c>
      <c r="F76" s="61" t="s">
        <v>25999</v>
      </c>
      <c r="G76" s="59">
        <v>100</v>
      </c>
      <c r="H76" s="62">
        <v>0</v>
      </c>
      <c r="I76" s="63">
        <f>VLOOKUP(F76,'[1]东昌-4087'!$F:$M,8,0)</f>
        <v>46.4</v>
      </c>
    </row>
    <row r="77" spans="1:9">
      <c r="A77" s="58">
        <v>76</v>
      </c>
      <c r="B77" s="59" t="s">
        <v>14</v>
      </c>
      <c r="C77" s="59" t="s">
        <v>1927</v>
      </c>
      <c r="D77" s="59" t="s">
        <v>25959</v>
      </c>
      <c r="E77" s="60" t="s">
        <v>25960</v>
      </c>
      <c r="F77" s="61" t="s">
        <v>26000</v>
      </c>
      <c r="G77" s="59">
        <v>100</v>
      </c>
      <c r="H77" s="62">
        <v>0</v>
      </c>
      <c r="I77" s="63">
        <f>VLOOKUP(F77,'[1]东昌-4087'!$F:$M,8,0)</f>
        <v>26.879</v>
      </c>
    </row>
    <row r="78" spans="1:9">
      <c r="A78" s="58">
        <v>77</v>
      </c>
      <c r="B78" s="59" t="s">
        <v>14</v>
      </c>
      <c r="C78" s="59" t="s">
        <v>1927</v>
      </c>
      <c r="D78" s="59" t="s">
        <v>25959</v>
      </c>
      <c r="E78" s="60" t="s">
        <v>25960</v>
      </c>
      <c r="F78" s="61" t="s">
        <v>1993</v>
      </c>
      <c r="G78" s="59">
        <v>200</v>
      </c>
      <c r="H78" s="62">
        <v>0</v>
      </c>
      <c r="I78" s="63">
        <f>VLOOKUP(F78,'[1]东昌-4087'!$F:$M,8,0)</f>
        <v>0</v>
      </c>
    </row>
    <row r="79" spans="1:9">
      <c r="A79" s="58">
        <v>78</v>
      </c>
      <c r="B79" s="59" t="s">
        <v>14</v>
      </c>
      <c r="C79" s="59" t="s">
        <v>1927</v>
      </c>
      <c r="D79" s="59" t="s">
        <v>25959</v>
      </c>
      <c r="E79" s="60" t="s">
        <v>25960</v>
      </c>
      <c r="F79" s="61" t="s">
        <v>26001</v>
      </c>
      <c r="G79" s="59">
        <v>160</v>
      </c>
      <c r="H79" s="62">
        <v>0</v>
      </c>
      <c r="I79" s="63">
        <f>VLOOKUP(F79,'[1]东昌-4087'!$F:$M,8,0)</f>
        <v>0</v>
      </c>
    </row>
    <row r="80" spans="1:9">
      <c r="A80" s="58">
        <v>79</v>
      </c>
      <c r="B80" s="59" t="s">
        <v>14</v>
      </c>
      <c r="C80" s="59" t="s">
        <v>1927</v>
      </c>
      <c r="D80" s="59" t="s">
        <v>25959</v>
      </c>
      <c r="E80" s="60" t="s">
        <v>25960</v>
      </c>
      <c r="F80" s="61" t="s">
        <v>26002</v>
      </c>
      <c r="G80" s="59">
        <v>100</v>
      </c>
      <c r="H80" s="62">
        <v>0</v>
      </c>
      <c r="I80" s="63">
        <f>VLOOKUP(F80,'[1]东昌-4087'!$F:$M,8,0)</f>
        <v>30.2</v>
      </c>
    </row>
    <row r="81" spans="1:9">
      <c r="A81" s="58">
        <v>80</v>
      </c>
      <c r="B81" s="59" t="s">
        <v>14</v>
      </c>
      <c r="C81" s="59" t="s">
        <v>1927</v>
      </c>
      <c r="D81" s="59" t="s">
        <v>25959</v>
      </c>
      <c r="E81" s="60" t="s">
        <v>26003</v>
      </c>
      <c r="F81" s="61" t="s">
        <v>2077</v>
      </c>
      <c r="G81" s="59">
        <v>100</v>
      </c>
      <c r="H81" s="62">
        <v>0</v>
      </c>
      <c r="I81" s="63">
        <f>VLOOKUP(F81,'[1]东昌-4087'!$F:$M,8,0)</f>
        <v>0</v>
      </c>
    </row>
    <row r="82" spans="1:9">
      <c r="A82" s="58">
        <v>81</v>
      </c>
      <c r="B82" s="59" t="s">
        <v>14</v>
      </c>
      <c r="C82" s="59" t="s">
        <v>1927</v>
      </c>
      <c r="D82" s="59" t="s">
        <v>25959</v>
      </c>
      <c r="E82" s="60" t="s">
        <v>26003</v>
      </c>
      <c r="F82" s="61" t="s">
        <v>26004</v>
      </c>
      <c r="G82" s="59">
        <v>200</v>
      </c>
      <c r="H82" s="62">
        <v>0</v>
      </c>
      <c r="I82" s="63">
        <f>VLOOKUP(F82,'[1]东昌-4087'!$F:$M,8,0)</f>
        <v>0</v>
      </c>
    </row>
    <row r="83" spans="1:9">
      <c r="A83" s="58">
        <v>82</v>
      </c>
      <c r="B83" s="59" t="s">
        <v>14</v>
      </c>
      <c r="C83" s="59" t="s">
        <v>1927</v>
      </c>
      <c r="D83" s="59" t="s">
        <v>25959</v>
      </c>
      <c r="E83" s="60" t="s">
        <v>26003</v>
      </c>
      <c r="F83" s="61" t="s">
        <v>26005</v>
      </c>
      <c r="G83" s="59">
        <v>400</v>
      </c>
      <c r="H83" s="62">
        <v>0</v>
      </c>
      <c r="I83" s="63">
        <f>VLOOKUP(F83,'[1]东昌-4087'!$F:$M,8,0)</f>
        <v>0</v>
      </c>
    </row>
    <row r="84" spans="1:9">
      <c r="A84" s="58">
        <v>83</v>
      </c>
      <c r="B84" s="59" t="s">
        <v>14</v>
      </c>
      <c r="C84" s="59" t="s">
        <v>1927</v>
      </c>
      <c r="D84" s="59" t="s">
        <v>25959</v>
      </c>
      <c r="E84" s="60" t="s">
        <v>26003</v>
      </c>
      <c r="F84" s="61" t="s">
        <v>2142</v>
      </c>
      <c r="G84" s="59">
        <v>200</v>
      </c>
      <c r="H84" s="62">
        <v>0</v>
      </c>
      <c r="I84" s="63">
        <f>VLOOKUP(F84,'[1]东昌-4087'!$F:$M,8,0)</f>
        <v>0</v>
      </c>
    </row>
    <row r="85" spans="1:9">
      <c r="A85" s="58">
        <v>84</v>
      </c>
      <c r="B85" s="59" t="s">
        <v>14</v>
      </c>
      <c r="C85" s="59" t="s">
        <v>1927</v>
      </c>
      <c r="D85" s="59" t="s">
        <v>25959</v>
      </c>
      <c r="E85" s="60" t="s">
        <v>26003</v>
      </c>
      <c r="F85" s="61" t="s">
        <v>2150</v>
      </c>
      <c r="G85" s="59">
        <v>400</v>
      </c>
      <c r="H85" s="62">
        <v>0</v>
      </c>
      <c r="I85" s="63">
        <f>VLOOKUP(F85,'[1]东昌-4087'!$F:$M,8,0)</f>
        <v>0</v>
      </c>
    </row>
    <row r="86" spans="1:9">
      <c r="A86" s="58">
        <v>85</v>
      </c>
      <c r="B86" s="59" t="s">
        <v>14</v>
      </c>
      <c r="C86" s="59" t="s">
        <v>1927</v>
      </c>
      <c r="D86" s="59" t="s">
        <v>25959</v>
      </c>
      <c r="E86" s="60" t="s">
        <v>26003</v>
      </c>
      <c r="F86" s="61" t="s">
        <v>26006</v>
      </c>
      <c r="G86" s="59">
        <v>400</v>
      </c>
      <c r="H86" s="62">
        <v>0</v>
      </c>
      <c r="I86" s="63">
        <f>VLOOKUP(F86,'[1]东昌-4087'!$F:$M,8,0)</f>
        <v>104.6</v>
      </c>
    </row>
    <row r="87" spans="1:9">
      <c r="A87" s="58">
        <v>86</v>
      </c>
      <c r="B87" s="59" t="s">
        <v>14</v>
      </c>
      <c r="C87" s="59" t="s">
        <v>1927</v>
      </c>
      <c r="D87" s="59" t="s">
        <v>25959</v>
      </c>
      <c r="E87" s="60" t="s">
        <v>26003</v>
      </c>
      <c r="F87" s="61" t="s">
        <v>26007</v>
      </c>
      <c r="G87" s="59">
        <v>400</v>
      </c>
      <c r="H87" s="62">
        <v>0</v>
      </c>
      <c r="I87" s="63">
        <f>VLOOKUP(F87,'[1]东昌-4087'!$F:$M,8,0)</f>
        <v>85</v>
      </c>
    </row>
    <row r="88" spans="1:9">
      <c r="A88" s="58">
        <v>87</v>
      </c>
      <c r="B88" s="59" t="s">
        <v>14</v>
      </c>
      <c r="C88" s="59" t="s">
        <v>1927</v>
      </c>
      <c r="D88" s="59" t="s">
        <v>25959</v>
      </c>
      <c r="E88" s="60" t="s">
        <v>26003</v>
      </c>
      <c r="F88" s="61" t="s">
        <v>26008</v>
      </c>
      <c r="G88" s="59">
        <v>100</v>
      </c>
      <c r="H88" s="62">
        <v>0</v>
      </c>
      <c r="I88" s="63">
        <f>VLOOKUP(F88,'[1]东昌-4087'!$F:$M,8,0)</f>
        <v>40.477</v>
      </c>
    </row>
    <row r="89" spans="1:9">
      <c r="A89" s="58">
        <v>88</v>
      </c>
      <c r="B89" s="59" t="s">
        <v>14</v>
      </c>
      <c r="C89" s="59" t="s">
        <v>1927</v>
      </c>
      <c r="D89" s="59" t="s">
        <v>25959</v>
      </c>
      <c r="E89" s="60" t="s">
        <v>26003</v>
      </c>
      <c r="F89" s="61" t="s">
        <v>26009</v>
      </c>
      <c r="G89" s="59">
        <v>400</v>
      </c>
      <c r="H89" s="62">
        <v>0</v>
      </c>
      <c r="I89" s="63">
        <f>VLOOKUP(F89,'[1]东昌-4087'!$F:$M,8,0)</f>
        <v>0</v>
      </c>
    </row>
    <row r="90" spans="1:9">
      <c r="A90" s="58">
        <v>89</v>
      </c>
      <c r="B90" s="59" t="s">
        <v>14</v>
      </c>
      <c r="C90" s="59" t="s">
        <v>1927</v>
      </c>
      <c r="D90" s="59" t="s">
        <v>25959</v>
      </c>
      <c r="E90" s="60" t="s">
        <v>26003</v>
      </c>
      <c r="F90" s="61" t="s">
        <v>26010</v>
      </c>
      <c r="G90" s="59">
        <v>400</v>
      </c>
      <c r="H90" s="62">
        <v>0</v>
      </c>
      <c r="I90" s="63">
        <f>VLOOKUP(F90,'[1]东昌-4087'!$F:$M,8,0)</f>
        <v>0</v>
      </c>
    </row>
    <row r="91" spans="1:9">
      <c r="A91" s="58">
        <v>90</v>
      </c>
      <c r="B91" s="59" t="s">
        <v>14</v>
      </c>
      <c r="C91" s="59" t="s">
        <v>1927</v>
      </c>
      <c r="D91" s="59" t="s">
        <v>25959</v>
      </c>
      <c r="E91" s="60" t="s">
        <v>26003</v>
      </c>
      <c r="F91" s="61" t="s">
        <v>1975</v>
      </c>
      <c r="G91" s="59">
        <v>200</v>
      </c>
      <c r="H91" s="62">
        <v>0</v>
      </c>
      <c r="I91" s="63">
        <f>VLOOKUP(F91,'[1]东昌-4087'!$F:$M,8,0)</f>
        <v>8.2</v>
      </c>
    </row>
    <row r="92" spans="1:9">
      <c r="A92" s="58">
        <v>91</v>
      </c>
      <c r="B92" s="59" t="s">
        <v>14</v>
      </c>
      <c r="C92" s="59" t="s">
        <v>1927</v>
      </c>
      <c r="D92" s="59" t="s">
        <v>25959</v>
      </c>
      <c r="E92" s="60" t="s">
        <v>26003</v>
      </c>
      <c r="F92" s="61" t="s">
        <v>26011</v>
      </c>
      <c r="G92" s="59">
        <v>200</v>
      </c>
      <c r="H92" s="62">
        <v>0</v>
      </c>
      <c r="I92" s="63">
        <f>VLOOKUP(F92,'[1]东昌-4087'!$F:$M,8,0)</f>
        <v>0</v>
      </c>
    </row>
    <row r="93" spans="1:9">
      <c r="A93" s="58">
        <v>92</v>
      </c>
      <c r="B93" s="59" t="s">
        <v>14</v>
      </c>
      <c r="C93" s="59" t="s">
        <v>1927</v>
      </c>
      <c r="D93" s="59" t="s">
        <v>25959</v>
      </c>
      <c r="E93" s="60" t="s">
        <v>26003</v>
      </c>
      <c r="F93" s="61" t="s">
        <v>26012</v>
      </c>
      <c r="G93" s="59">
        <v>200</v>
      </c>
      <c r="H93" s="62">
        <v>0</v>
      </c>
      <c r="I93" s="63">
        <f>VLOOKUP(F93,'[1]东昌-4087'!$F:$M,8,0)</f>
        <v>0</v>
      </c>
    </row>
    <row r="94" spans="1:9">
      <c r="A94" s="58">
        <v>93</v>
      </c>
      <c r="B94" s="59" t="s">
        <v>14</v>
      </c>
      <c r="C94" s="59" t="s">
        <v>1927</v>
      </c>
      <c r="D94" s="59" t="s">
        <v>25959</v>
      </c>
      <c r="E94" s="60" t="s">
        <v>26003</v>
      </c>
      <c r="F94" s="61" t="s">
        <v>26013</v>
      </c>
      <c r="G94" s="59">
        <v>200</v>
      </c>
      <c r="H94" s="62">
        <v>0</v>
      </c>
      <c r="I94" s="63">
        <f>VLOOKUP(F94,'[1]东昌-4087'!$F:$M,8,0)</f>
        <v>120.88</v>
      </c>
    </row>
    <row r="95" spans="1:9">
      <c r="A95" s="58">
        <v>94</v>
      </c>
      <c r="B95" s="59" t="s">
        <v>14</v>
      </c>
      <c r="C95" s="59" t="s">
        <v>1927</v>
      </c>
      <c r="D95" s="59" t="s">
        <v>25959</v>
      </c>
      <c r="E95" s="60" t="s">
        <v>26003</v>
      </c>
      <c r="F95" s="61" t="s">
        <v>26014</v>
      </c>
      <c r="G95" s="59">
        <v>200</v>
      </c>
      <c r="H95" s="62">
        <v>0</v>
      </c>
      <c r="I95" s="63">
        <f>VLOOKUP(F95,'[1]东昌-4087'!$F:$M,8,0)</f>
        <v>40.898</v>
      </c>
    </row>
    <row r="96" spans="1:9">
      <c r="A96" s="58">
        <v>95</v>
      </c>
      <c r="B96" s="59" t="s">
        <v>14</v>
      </c>
      <c r="C96" s="59" t="s">
        <v>1927</v>
      </c>
      <c r="D96" s="59" t="s">
        <v>25959</v>
      </c>
      <c r="E96" s="60" t="s">
        <v>26003</v>
      </c>
      <c r="F96" s="61" t="s">
        <v>26015</v>
      </c>
      <c r="G96" s="59">
        <v>200</v>
      </c>
      <c r="H96" s="62">
        <v>0</v>
      </c>
      <c r="I96" s="63">
        <f>VLOOKUP(F96,'[1]东昌-4087'!$F:$M,8,0)</f>
        <v>0</v>
      </c>
    </row>
    <row r="97" spans="1:9">
      <c r="A97" s="58">
        <v>96</v>
      </c>
      <c r="B97" s="59" t="s">
        <v>14</v>
      </c>
      <c r="C97" s="59" t="s">
        <v>1927</v>
      </c>
      <c r="D97" s="59" t="s">
        <v>25959</v>
      </c>
      <c r="E97" s="60" t="s">
        <v>26003</v>
      </c>
      <c r="F97" s="61" t="s">
        <v>26016</v>
      </c>
      <c r="G97" s="59">
        <v>200</v>
      </c>
      <c r="H97" s="62">
        <v>0</v>
      </c>
      <c r="I97" s="63">
        <f>VLOOKUP(F97,'[1]东昌-4087'!$F:$M,8,0)</f>
        <v>0</v>
      </c>
    </row>
    <row r="98" spans="1:9">
      <c r="A98" s="58">
        <v>97</v>
      </c>
      <c r="B98" s="59" t="s">
        <v>14</v>
      </c>
      <c r="C98" s="59" t="s">
        <v>1927</v>
      </c>
      <c r="D98" s="59" t="s">
        <v>25959</v>
      </c>
      <c r="E98" s="60" t="s">
        <v>26003</v>
      </c>
      <c r="F98" s="61" t="s">
        <v>26017</v>
      </c>
      <c r="G98" s="59">
        <v>100</v>
      </c>
      <c r="H98" s="62">
        <v>0</v>
      </c>
      <c r="I98" s="63">
        <f>VLOOKUP(F98,'[1]东昌-4087'!$F:$M,8,0)</f>
        <v>44.002</v>
      </c>
    </row>
    <row r="99" spans="1:9">
      <c r="A99" s="58">
        <v>98</v>
      </c>
      <c r="B99" s="59" t="s">
        <v>14</v>
      </c>
      <c r="C99" s="59" t="s">
        <v>1927</v>
      </c>
      <c r="D99" s="59" t="s">
        <v>25959</v>
      </c>
      <c r="E99" s="60" t="s">
        <v>26003</v>
      </c>
      <c r="F99" s="61" t="s">
        <v>26018</v>
      </c>
      <c r="G99" s="59">
        <v>200</v>
      </c>
      <c r="H99" s="62">
        <v>0</v>
      </c>
      <c r="I99" s="63">
        <f>VLOOKUP(F99,'[1]东昌-4087'!$F:$M,8,0)</f>
        <v>0</v>
      </c>
    </row>
    <row r="100" spans="1:9">
      <c r="A100" s="58">
        <v>99</v>
      </c>
      <c r="B100" s="59" t="s">
        <v>14</v>
      </c>
      <c r="C100" s="59" t="s">
        <v>1927</v>
      </c>
      <c r="D100" s="59" t="s">
        <v>25959</v>
      </c>
      <c r="E100" s="60" t="s">
        <v>26003</v>
      </c>
      <c r="F100" s="61" t="s">
        <v>1954</v>
      </c>
      <c r="G100" s="59">
        <v>100</v>
      </c>
      <c r="H100" s="62">
        <v>0</v>
      </c>
      <c r="I100" s="63">
        <f>VLOOKUP(F100,'[1]东昌-4087'!$F:$M,8,0)</f>
        <v>0</v>
      </c>
    </row>
    <row r="101" spans="1:9">
      <c r="A101" s="58">
        <v>100</v>
      </c>
      <c r="B101" s="59" t="s">
        <v>14</v>
      </c>
      <c r="C101" s="59" t="s">
        <v>1927</v>
      </c>
      <c r="D101" s="59" t="s">
        <v>25959</v>
      </c>
      <c r="E101" s="60" t="s">
        <v>26003</v>
      </c>
      <c r="F101" s="61" t="s">
        <v>1940</v>
      </c>
      <c r="G101" s="59">
        <v>100</v>
      </c>
      <c r="H101" s="62">
        <v>0</v>
      </c>
      <c r="I101" s="63">
        <f>VLOOKUP(F101,'[1]东昌-4087'!$F:$M,8,0)</f>
        <v>0</v>
      </c>
    </row>
    <row r="102" spans="1:9">
      <c r="A102" s="58">
        <v>101</v>
      </c>
      <c r="B102" s="59" t="s">
        <v>14</v>
      </c>
      <c r="C102" s="59" t="s">
        <v>1927</v>
      </c>
      <c r="D102" s="59" t="s">
        <v>25959</v>
      </c>
      <c r="E102" s="60" t="s">
        <v>26003</v>
      </c>
      <c r="F102" s="61" t="s">
        <v>26019</v>
      </c>
      <c r="G102" s="59">
        <v>400</v>
      </c>
      <c r="H102" s="62">
        <v>0</v>
      </c>
      <c r="I102" s="63">
        <f>VLOOKUP(F102,'[1]东昌-4087'!$F:$M,8,0)</f>
        <v>94.4</v>
      </c>
    </row>
    <row r="103" spans="1:9">
      <c r="A103" s="58">
        <v>102</v>
      </c>
      <c r="B103" s="59" t="s">
        <v>14</v>
      </c>
      <c r="C103" s="59" t="s">
        <v>1927</v>
      </c>
      <c r="D103" s="59" t="s">
        <v>25959</v>
      </c>
      <c r="E103" s="60" t="s">
        <v>26003</v>
      </c>
      <c r="F103" s="61" t="s">
        <v>2178</v>
      </c>
      <c r="G103" s="59">
        <v>400</v>
      </c>
      <c r="H103" s="62">
        <v>0</v>
      </c>
      <c r="I103" s="63">
        <f>VLOOKUP(F103,'[1]东昌-4087'!$F:$M,8,0)</f>
        <v>0</v>
      </c>
    </row>
    <row r="104" spans="1:9">
      <c r="A104" s="58">
        <v>103</v>
      </c>
      <c r="B104" s="59" t="s">
        <v>14</v>
      </c>
      <c r="C104" s="59" t="s">
        <v>1927</v>
      </c>
      <c r="D104" s="59" t="s">
        <v>25959</v>
      </c>
      <c r="E104" s="60" t="s">
        <v>26003</v>
      </c>
      <c r="F104" s="61" t="s">
        <v>26020</v>
      </c>
      <c r="G104" s="59">
        <v>200</v>
      </c>
      <c r="H104" s="62">
        <v>0</v>
      </c>
      <c r="I104" s="63">
        <f>VLOOKUP(F104,'[1]东昌-4087'!$F:$M,8,0)</f>
        <v>44.8</v>
      </c>
    </row>
    <row r="105" spans="1:9">
      <c r="A105" s="58">
        <v>104</v>
      </c>
      <c r="B105" s="59" t="s">
        <v>14</v>
      </c>
      <c r="C105" s="59" t="s">
        <v>1927</v>
      </c>
      <c r="D105" s="59" t="s">
        <v>25959</v>
      </c>
      <c r="E105" s="60" t="s">
        <v>26003</v>
      </c>
      <c r="F105" s="61" t="s">
        <v>26021</v>
      </c>
      <c r="G105" s="59">
        <v>400</v>
      </c>
      <c r="H105" s="62">
        <v>0</v>
      </c>
      <c r="I105" s="63">
        <f>VLOOKUP(F105,'[1]东昌-4087'!$F:$M,8,0)</f>
        <v>106.741</v>
      </c>
    </row>
    <row r="106" spans="1:9">
      <c r="A106" s="58">
        <v>105</v>
      </c>
      <c r="B106" s="59" t="s">
        <v>14</v>
      </c>
      <c r="C106" s="59" t="s">
        <v>1927</v>
      </c>
      <c r="D106" s="59" t="s">
        <v>25959</v>
      </c>
      <c r="E106" s="60" t="s">
        <v>26003</v>
      </c>
      <c r="F106" s="61" t="s">
        <v>26022</v>
      </c>
      <c r="G106" s="59">
        <v>200</v>
      </c>
      <c r="H106" s="62">
        <v>0</v>
      </c>
      <c r="I106" s="63">
        <f>VLOOKUP(F106,'[1]东昌-4087'!$F:$M,8,0)</f>
        <v>0</v>
      </c>
    </row>
    <row r="107" spans="1:9">
      <c r="A107" s="58">
        <v>106</v>
      </c>
      <c r="B107" s="59" t="s">
        <v>14</v>
      </c>
      <c r="C107" s="59" t="s">
        <v>1927</v>
      </c>
      <c r="D107" s="59" t="s">
        <v>25959</v>
      </c>
      <c r="E107" s="60" t="s">
        <v>26003</v>
      </c>
      <c r="F107" s="61" t="s">
        <v>26023</v>
      </c>
      <c r="G107" s="59">
        <v>200</v>
      </c>
      <c r="H107" s="62">
        <v>0</v>
      </c>
      <c r="I107" s="63">
        <f>VLOOKUP(F107,'[1]东昌-4087'!$F:$M,8,0)</f>
        <v>0</v>
      </c>
    </row>
    <row r="108" spans="1:9">
      <c r="A108" s="58">
        <v>107</v>
      </c>
      <c r="B108" s="59" t="s">
        <v>14</v>
      </c>
      <c r="C108" s="59" t="s">
        <v>1927</v>
      </c>
      <c r="D108" s="59" t="s">
        <v>25959</v>
      </c>
      <c r="E108" s="60" t="s">
        <v>26003</v>
      </c>
      <c r="F108" s="61" t="s">
        <v>26024</v>
      </c>
      <c r="G108" s="59">
        <v>400</v>
      </c>
      <c r="H108" s="62">
        <v>0</v>
      </c>
      <c r="I108" s="63">
        <f>VLOOKUP(F108,'[1]东昌-4087'!$F:$M,8,0)</f>
        <v>124.237</v>
      </c>
    </row>
    <row r="109" spans="1:9">
      <c r="A109" s="58">
        <v>108</v>
      </c>
      <c r="B109" s="59" t="s">
        <v>14</v>
      </c>
      <c r="C109" s="59" t="s">
        <v>1927</v>
      </c>
      <c r="D109" s="59" t="s">
        <v>25959</v>
      </c>
      <c r="E109" s="60" t="s">
        <v>26003</v>
      </c>
      <c r="F109" s="61" t="s">
        <v>26025</v>
      </c>
      <c r="G109" s="59">
        <v>200</v>
      </c>
      <c r="H109" s="62">
        <v>0</v>
      </c>
      <c r="I109" s="63">
        <f>VLOOKUP(F109,'[1]东昌-4087'!$F:$M,8,0)</f>
        <v>114.8</v>
      </c>
    </row>
    <row r="110" spans="1:9">
      <c r="A110" s="58">
        <v>109</v>
      </c>
      <c r="B110" s="59" t="s">
        <v>14</v>
      </c>
      <c r="C110" s="59" t="s">
        <v>1927</v>
      </c>
      <c r="D110" s="59" t="s">
        <v>25959</v>
      </c>
      <c r="E110" s="60" t="s">
        <v>26003</v>
      </c>
      <c r="F110" s="61" t="s">
        <v>26026</v>
      </c>
      <c r="G110" s="59">
        <v>200</v>
      </c>
      <c r="H110" s="62">
        <v>0</v>
      </c>
      <c r="I110" s="63">
        <f>VLOOKUP(F110,'[1]东昌-4087'!$F:$M,8,0)</f>
        <v>0</v>
      </c>
    </row>
    <row r="111" spans="1:9">
      <c r="A111" s="58">
        <v>110</v>
      </c>
      <c r="B111" s="59" t="s">
        <v>14</v>
      </c>
      <c r="C111" s="59" t="s">
        <v>1927</v>
      </c>
      <c r="D111" s="59" t="s">
        <v>25959</v>
      </c>
      <c r="E111" s="60" t="s">
        <v>26003</v>
      </c>
      <c r="F111" s="61" t="s">
        <v>26027</v>
      </c>
      <c r="G111" s="59">
        <v>315</v>
      </c>
      <c r="H111" s="62">
        <v>0</v>
      </c>
      <c r="I111" s="63">
        <f>VLOOKUP(F111,'[1]东昌-4087'!$F:$M,8,0)</f>
        <v>11.099</v>
      </c>
    </row>
    <row r="112" spans="1:9">
      <c r="A112" s="58">
        <v>111</v>
      </c>
      <c r="B112" s="59" t="s">
        <v>14</v>
      </c>
      <c r="C112" s="59" t="s">
        <v>1927</v>
      </c>
      <c r="D112" s="59" t="s">
        <v>25959</v>
      </c>
      <c r="E112" s="60" t="s">
        <v>26003</v>
      </c>
      <c r="F112" s="61" t="s">
        <v>26028</v>
      </c>
      <c r="G112" s="59">
        <v>200</v>
      </c>
      <c r="H112" s="62">
        <v>0</v>
      </c>
      <c r="I112" s="63">
        <f>VLOOKUP(F112,'[1]东昌-4087'!$F:$M,8,0)</f>
        <v>30.741</v>
      </c>
    </row>
    <row r="113" spans="1:9">
      <c r="A113" s="58">
        <v>112</v>
      </c>
      <c r="B113" s="59" t="s">
        <v>14</v>
      </c>
      <c r="C113" s="59" t="s">
        <v>1927</v>
      </c>
      <c r="D113" s="59" t="s">
        <v>25959</v>
      </c>
      <c r="E113" s="60" t="s">
        <v>26003</v>
      </c>
      <c r="F113" s="61" t="s">
        <v>2049</v>
      </c>
      <c r="G113" s="59">
        <v>315</v>
      </c>
      <c r="H113" s="62">
        <v>0</v>
      </c>
      <c r="I113" s="63">
        <f>VLOOKUP(F113,'[1]东昌-4087'!$F:$M,8,0)</f>
        <v>0</v>
      </c>
    </row>
    <row r="114" spans="1:9">
      <c r="A114" s="58">
        <v>113</v>
      </c>
      <c r="B114" s="59" t="s">
        <v>14</v>
      </c>
      <c r="C114" s="59" t="s">
        <v>1927</v>
      </c>
      <c r="D114" s="59" t="s">
        <v>25959</v>
      </c>
      <c r="E114" s="60" t="s">
        <v>26003</v>
      </c>
      <c r="F114" s="61" t="s">
        <v>26029</v>
      </c>
      <c r="G114" s="59">
        <v>200</v>
      </c>
      <c r="H114" s="62">
        <v>0</v>
      </c>
      <c r="I114" s="63">
        <f>VLOOKUP(F114,'[1]东昌-4087'!$F:$M,8,0)</f>
        <v>117.384</v>
      </c>
    </row>
    <row r="115" spans="1:9">
      <c r="A115" s="58">
        <v>114</v>
      </c>
      <c r="B115" s="59" t="s">
        <v>14</v>
      </c>
      <c r="C115" s="59" t="s">
        <v>1927</v>
      </c>
      <c r="D115" s="59" t="s">
        <v>25959</v>
      </c>
      <c r="E115" s="60" t="s">
        <v>26003</v>
      </c>
      <c r="F115" s="61" t="s">
        <v>26030</v>
      </c>
      <c r="G115" s="59">
        <v>315</v>
      </c>
      <c r="H115" s="62">
        <v>0</v>
      </c>
      <c r="I115" s="63">
        <f>VLOOKUP(F115,'[1]东昌-4087'!$F:$M,8,0)</f>
        <v>0</v>
      </c>
    </row>
    <row r="116" spans="1:9">
      <c r="A116" s="58">
        <v>115</v>
      </c>
      <c r="B116" s="59" t="s">
        <v>14</v>
      </c>
      <c r="C116" s="59" t="s">
        <v>1927</v>
      </c>
      <c r="D116" s="59" t="s">
        <v>25959</v>
      </c>
      <c r="E116" s="60" t="s">
        <v>26003</v>
      </c>
      <c r="F116" s="61" t="s">
        <v>26031</v>
      </c>
      <c r="G116" s="59">
        <v>400</v>
      </c>
      <c r="H116" s="62">
        <v>0</v>
      </c>
      <c r="I116" s="63">
        <f>VLOOKUP(F116,'[1]东昌-4087'!$F:$M,8,0)</f>
        <v>31</v>
      </c>
    </row>
    <row r="117" spans="1:9">
      <c r="A117" s="58">
        <v>116</v>
      </c>
      <c r="B117" s="59" t="s">
        <v>14</v>
      </c>
      <c r="C117" s="59" t="s">
        <v>1927</v>
      </c>
      <c r="D117" s="59" t="s">
        <v>25959</v>
      </c>
      <c r="E117" s="60" t="s">
        <v>26003</v>
      </c>
      <c r="F117" s="61" t="s">
        <v>26032</v>
      </c>
      <c r="G117" s="59">
        <v>400</v>
      </c>
      <c r="H117" s="62">
        <v>0</v>
      </c>
      <c r="I117" s="63">
        <f>VLOOKUP(F117,'[1]东昌-4087'!$F:$M,8,0)</f>
        <v>0</v>
      </c>
    </row>
    <row r="118" spans="1:9">
      <c r="A118" s="58">
        <v>117</v>
      </c>
      <c r="B118" s="59" t="s">
        <v>14</v>
      </c>
      <c r="C118" s="59" t="s">
        <v>1927</v>
      </c>
      <c r="D118" s="59" t="s">
        <v>25959</v>
      </c>
      <c r="E118" s="60" t="s">
        <v>26003</v>
      </c>
      <c r="F118" s="61" t="s">
        <v>2202</v>
      </c>
      <c r="G118" s="59">
        <v>315</v>
      </c>
      <c r="H118" s="62">
        <v>0</v>
      </c>
      <c r="I118" s="63">
        <f>VLOOKUP(F118,'[1]东昌-4087'!$F:$M,8,0)</f>
        <v>140.947</v>
      </c>
    </row>
    <row r="119" spans="1:9">
      <c r="A119" s="58">
        <v>118</v>
      </c>
      <c r="B119" s="59" t="s">
        <v>14</v>
      </c>
      <c r="C119" s="59" t="s">
        <v>1927</v>
      </c>
      <c r="D119" s="59" t="s">
        <v>25959</v>
      </c>
      <c r="E119" s="60" t="s">
        <v>26003</v>
      </c>
      <c r="F119" s="61" t="s">
        <v>26033</v>
      </c>
      <c r="G119" s="59">
        <v>315</v>
      </c>
      <c r="H119" s="62">
        <v>0</v>
      </c>
      <c r="I119" s="63">
        <f>VLOOKUP(F119,'[1]东昌-4087'!$F:$M,8,0)</f>
        <v>0</v>
      </c>
    </row>
    <row r="120" spans="1:9">
      <c r="A120" s="58">
        <v>119</v>
      </c>
      <c r="B120" s="59" t="s">
        <v>14</v>
      </c>
      <c r="C120" s="59" t="s">
        <v>1927</v>
      </c>
      <c r="D120" s="59" t="s">
        <v>25959</v>
      </c>
      <c r="E120" s="60" t="s">
        <v>26003</v>
      </c>
      <c r="F120" s="61" t="s">
        <v>2166</v>
      </c>
      <c r="G120" s="59">
        <v>315</v>
      </c>
      <c r="H120" s="62">
        <v>0</v>
      </c>
      <c r="I120" s="63">
        <f>VLOOKUP(F120,'[1]东昌-4087'!$F:$M,8,0)</f>
        <v>36.2</v>
      </c>
    </row>
    <row r="121" spans="1:9">
      <c r="A121" s="58">
        <v>120</v>
      </c>
      <c r="B121" s="59" t="s">
        <v>14</v>
      </c>
      <c r="C121" s="59" t="s">
        <v>1927</v>
      </c>
      <c r="D121" s="59" t="s">
        <v>25959</v>
      </c>
      <c r="E121" s="60" t="s">
        <v>26003</v>
      </c>
      <c r="F121" s="61" t="s">
        <v>26034</v>
      </c>
      <c r="G121" s="59">
        <v>400</v>
      </c>
      <c r="H121" s="62">
        <v>0</v>
      </c>
      <c r="I121" s="63">
        <f>VLOOKUP(F121,'[1]东昌-4087'!$F:$M,8,0)</f>
        <v>0</v>
      </c>
    </row>
    <row r="122" spans="1:9">
      <c r="A122" s="58">
        <v>121</v>
      </c>
      <c r="B122" s="59" t="s">
        <v>14</v>
      </c>
      <c r="C122" s="59" t="s">
        <v>1927</v>
      </c>
      <c r="D122" s="59" t="s">
        <v>25959</v>
      </c>
      <c r="E122" s="60" t="s">
        <v>26003</v>
      </c>
      <c r="F122" s="61" t="s">
        <v>26035</v>
      </c>
      <c r="G122" s="59">
        <v>100</v>
      </c>
      <c r="H122" s="62">
        <v>0</v>
      </c>
      <c r="I122" s="63">
        <f>VLOOKUP(F122,'[1]东昌-4087'!$F:$M,8,0)</f>
        <v>0</v>
      </c>
    </row>
    <row r="123" spans="1:9">
      <c r="A123" s="58">
        <v>122</v>
      </c>
      <c r="B123" s="59" t="s">
        <v>14</v>
      </c>
      <c r="C123" s="59" t="s">
        <v>1927</v>
      </c>
      <c r="D123" s="59" t="s">
        <v>25959</v>
      </c>
      <c r="E123" s="60" t="s">
        <v>26003</v>
      </c>
      <c r="F123" s="61" t="s">
        <v>26036</v>
      </c>
      <c r="G123" s="59">
        <v>400</v>
      </c>
      <c r="H123" s="62">
        <v>0</v>
      </c>
      <c r="I123" s="63">
        <f>VLOOKUP(F123,'[1]东昌-4087'!$F:$M,8,0)</f>
        <v>0</v>
      </c>
    </row>
    <row r="124" spans="1:9">
      <c r="A124" s="58">
        <v>123</v>
      </c>
      <c r="B124" s="59" t="s">
        <v>14</v>
      </c>
      <c r="C124" s="59" t="s">
        <v>1927</v>
      </c>
      <c r="D124" s="59" t="s">
        <v>25959</v>
      </c>
      <c r="E124" s="60" t="s">
        <v>26003</v>
      </c>
      <c r="F124" s="61" t="s">
        <v>10380</v>
      </c>
      <c r="G124" s="59">
        <v>400</v>
      </c>
      <c r="H124" s="62">
        <v>0</v>
      </c>
      <c r="I124" s="63">
        <f>VLOOKUP(F124,'[1]东昌-4087'!$F:$M,8,0)</f>
        <v>0</v>
      </c>
    </row>
    <row r="125" spans="1:9">
      <c r="A125" s="58">
        <v>124</v>
      </c>
      <c r="B125" s="59" t="s">
        <v>14</v>
      </c>
      <c r="C125" s="59" t="s">
        <v>1927</v>
      </c>
      <c r="D125" s="59" t="s">
        <v>25959</v>
      </c>
      <c r="E125" s="60" t="s">
        <v>26003</v>
      </c>
      <c r="F125" s="61" t="s">
        <v>2162</v>
      </c>
      <c r="G125" s="59">
        <v>400</v>
      </c>
      <c r="H125" s="62">
        <v>0</v>
      </c>
      <c r="I125" s="63">
        <f>VLOOKUP(F125,'[1]东昌-4087'!$F:$M,8,0)</f>
        <v>0</v>
      </c>
    </row>
    <row r="126" spans="1:9">
      <c r="A126" s="58">
        <v>125</v>
      </c>
      <c r="B126" s="59" t="s">
        <v>14</v>
      </c>
      <c r="C126" s="59" t="s">
        <v>1927</v>
      </c>
      <c r="D126" s="59" t="s">
        <v>25959</v>
      </c>
      <c r="E126" s="60" t="s">
        <v>26003</v>
      </c>
      <c r="F126" s="61" t="s">
        <v>26037</v>
      </c>
      <c r="G126" s="59">
        <v>400</v>
      </c>
      <c r="H126" s="62">
        <v>0</v>
      </c>
      <c r="I126" s="63">
        <f>VLOOKUP(F126,'[1]东昌-4087'!$F:$M,8,0)</f>
        <v>0</v>
      </c>
    </row>
    <row r="127" spans="1:9">
      <c r="A127" s="58">
        <v>126</v>
      </c>
      <c r="B127" s="59" t="s">
        <v>14</v>
      </c>
      <c r="C127" s="59" t="s">
        <v>1927</v>
      </c>
      <c r="D127" s="59" t="s">
        <v>25959</v>
      </c>
      <c r="E127" s="60" t="s">
        <v>26003</v>
      </c>
      <c r="F127" s="61" t="s">
        <v>5662</v>
      </c>
      <c r="G127" s="59">
        <v>400</v>
      </c>
      <c r="H127" s="62">
        <v>0</v>
      </c>
      <c r="I127" s="63">
        <f>VLOOKUP(F127,'[1]东昌-4087'!$F:$M,8,0)</f>
        <v>0</v>
      </c>
    </row>
    <row r="128" spans="1:9">
      <c r="A128" s="58">
        <v>127</v>
      </c>
      <c r="B128" s="59" t="s">
        <v>14</v>
      </c>
      <c r="C128" s="59" t="s">
        <v>1927</v>
      </c>
      <c r="D128" s="59" t="s">
        <v>25959</v>
      </c>
      <c r="E128" s="60" t="s">
        <v>26003</v>
      </c>
      <c r="F128" s="61" t="s">
        <v>2146</v>
      </c>
      <c r="G128" s="59">
        <v>200</v>
      </c>
      <c r="H128" s="62">
        <v>0</v>
      </c>
      <c r="I128" s="63">
        <f>VLOOKUP(F128,'[1]东昌-4087'!$F:$M,8,0)</f>
        <v>0</v>
      </c>
    </row>
    <row r="129" spans="1:9">
      <c r="A129" s="58">
        <v>128</v>
      </c>
      <c r="B129" s="59" t="s">
        <v>14</v>
      </c>
      <c r="C129" s="59" t="s">
        <v>1927</v>
      </c>
      <c r="D129" s="59" t="s">
        <v>25959</v>
      </c>
      <c r="E129" s="60" t="s">
        <v>26003</v>
      </c>
      <c r="F129" s="61" t="s">
        <v>26038</v>
      </c>
      <c r="G129" s="59">
        <v>200</v>
      </c>
      <c r="H129" s="62">
        <v>0</v>
      </c>
      <c r="I129" s="63">
        <f>VLOOKUP(F129,'[1]东昌-4087'!$F:$M,8,0)</f>
        <v>0</v>
      </c>
    </row>
    <row r="130" spans="1:9">
      <c r="A130" s="58">
        <v>129</v>
      </c>
      <c r="B130" s="59" t="s">
        <v>14</v>
      </c>
      <c r="C130" s="59" t="s">
        <v>1927</v>
      </c>
      <c r="D130" s="59" t="s">
        <v>25959</v>
      </c>
      <c r="E130" s="60" t="s">
        <v>26003</v>
      </c>
      <c r="F130" s="61" t="s">
        <v>2121</v>
      </c>
      <c r="G130" s="59">
        <v>200</v>
      </c>
      <c r="H130" s="62">
        <v>0</v>
      </c>
      <c r="I130" s="63">
        <f>VLOOKUP(F130,'[1]东昌-4087'!$F:$M,8,0)</f>
        <v>0</v>
      </c>
    </row>
    <row r="131" spans="1:9">
      <c r="A131" s="58">
        <v>130</v>
      </c>
      <c r="B131" s="59" t="s">
        <v>14</v>
      </c>
      <c r="C131" s="59" t="s">
        <v>1927</v>
      </c>
      <c r="D131" s="59" t="s">
        <v>25959</v>
      </c>
      <c r="E131" s="60" t="s">
        <v>26003</v>
      </c>
      <c r="F131" s="61" t="s">
        <v>26039</v>
      </c>
      <c r="G131" s="59">
        <v>200</v>
      </c>
      <c r="H131" s="62">
        <v>0</v>
      </c>
      <c r="I131" s="63">
        <f>VLOOKUP(F131,'[1]东昌-4087'!$F:$M,8,0)</f>
        <v>179.6</v>
      </c>
    </row>
    <row r="132" spans="1:9">
      <c r="A132" s="58">
        <v>131</v>
      </c>
      <c r="B132" s="59" t="s">
        <v>14</v>
      </c>
      <c r="C132" s="59" t="s">
        <v>1927</v>
      </c>
      <c r="D132" s="59" t="s">
        <v>25959</v>
      </c>
      <c r="E132" s="60" t="s">
        <v>26003</v>
      </c>
      <c r="F132" s="61" t="s">
        <v>26040</v>
      </c>
      <c r="G132" s="59">
        <v>200</v>
      </c>
      <c r="H132" s="62">
        <v>0</v>
      </c>
      <c r="I132" s="63">
        <f>VLOOKUP(F132,'[1]东昌-4087'!$F:$M,8,0)</f>
        <v>247.4</v>
      </c>
    </row>
    <row r="133" spans="1:9">
      <c r="A133" s="58">
        <v>132</v>
      </c>
      <c r="B133" s="59" t="s">
        <v>14</v>
      </c>
      <c r="C133" s="59" t="s">
        <v>1927</v>
      </c>
      <c r="D133" s="59" t="s">
        <v>25959</v>
      </c>
      <c r="E133" s="60" t="s">
        <v>26003</v>
      </c>
      <c r="F133" s="61" t="s">
        <v>26041</v>
      </c>
      <c r="G133" s="59">
        <v>200</v>
      </c>
      <c r="H133" s="62">
        <v>0</v>
      </c>
      <c r="I133" s="63">
        <f>VLOOKUP(F133,'[1]东昌-4087'!$F:$M,8,0)</f>
        <v>0</v>
      </c>
    </row>
    <row r="134" spans="1:9">
      <c r="A134" s="58">
        <v>133</v>
      </c>
      <c r="B134" s="59" t="s">
        <v>14</v>
      </c>
      <c r="C134" s="59" t="s">
        <v>1927</v>
      </c>
      <c r="D134" s="59" t="s">
        <v>25959</v>
      </c>
      <c r="E134" s="60" t="s">
        <v>26042</v>
      </c>
      <c r="F134" s="61" t="s">
        <v>1997</v>
      </c>
      <c r="G134" s="59">
        <v>400</v>
      </c>
      <c r="H134" s="62">
        <v>0</v>
      </c>
      <c r="I134" s="63">
        <f>VLOOKUP(F134,'[1]东昌-4087'!$F:$M,8,0)</f>
        <v>0</v>
      </c>
    </row>
    <row r="135" spans="1:9">
      <c r="A135" s="58">
        <v>134</v>
      </c>
      <c r="B135" s="59" t="s">
        <v>14</v>
      </c>
      <c r="C135" s="59" t="s">
        <v>1927</v>
      </c>
      <c r="D135" s="59" t="s">
        <v>25959</v>
      </c>
      <c r="E135" s="60" t="s">
        <v>26042</v>
      </c>
      <c r="F135" s="61" t="s">
        <v>26043</v>
      </c>
      <c r="G135" s="59">
        <v>400</v>
      </c>
      <c r="H135" s="62">
        <v>0</v>
      </c>
      <c r="I135" s="63">
        <f>VLOOKUP(F135,'[1]东昌-4087'!$F:$M,8,0)</f>
        <v>96.2</v>
      </c>
    </row>
    <row r="136" spans="1:9">
      <c r="A136" s="58">
        <v>135</v>
      </c>
      <c r="B136" s="59" t="s">
        <v>14</v>
      </c>
      <c r="C136" s="59" t="s">
        <v>1927</v>
      </c>
      <c r="D136" s="59" t="s">
        <v>25959</v>
      </c>
      <c r="E136" s="60" t="s">
        <v>26042</v>
      </c>
      <c r="F136" s="61" t="s">
        <v>26044</v>
      </c>
      <c r="G136" s="59">
        <v>100</v>
      </c>
      <c r="H136" s="62">
        <v>0</v>
      </c>
      <c r="I136" s="63">
        <f>VLOOKUP(F136,'[1]东昌-4087'!$F:$M,8,0)</f>
        <v>164</v>
      </c>
    </row>
    <row r="137" spans="1:9">
      <c r="A137" s="58">
        <v>136</v>
      </c>
      <c r="B137" s="59" t="s">
        <v>14</v>
      </c>
      <c r="C137" s="59" t="s">
        <v>1927</v>
      </c>
      <c r="D137" s="59" t="s">
        <v>25959</v>
      </c>
      <c r="E137" s="60" t="s">
        <v>26042</v>
      </c>
      <c r="F137" s="61" t="s">
        <v>26045</v>
      </c>
      <c r="G137" s="59">
        <v>100</v>
      </c>
      <c r="H137" s="62">
        <v>0</v>
      </c>
      <c r="I137" s="63">
        <f>VLOOKUP(F137,'[1]东昌-4087'!$F:$M,8,0)</f>
        <v>191.208</v>
      </c>
    </row>
    <row r="138" spans="1:9">
      <c r="A138" s="58">
        <v>137</v>
      </c>
      <c r="B138" s="59" t="s">
        <v>14</v>
      </c>
      <c r="C138" s="59" t="s">
        <v>1927</v>
      </c>
      <c r="D138" s="59" t="s">
        <v>25959</v>
      </c>
      <c r="E138" s="60" t="s">
        <v>26042</v>
      </c>
      <c r="F138" s="61" t="s">
        <v>26046</v>
      </c>
      <c r="G138" s="59">
        <v>100</v>
      </c>
      <c r="H138" s="62">
        <v>0</v>
      </c>
      <c r="I138" s="63">
        <f>VLOOKUP(F138,'[1]东昌-4087'!$F:$M,8,0)</f>
        <v>0</v>
      </c>
    </row>
    <row r="139" spans="1:9">
      <c r="A139" s="58">
        <v>138</v>
      </c>
      <c r="B139" s="59" t="s">
        <v>14</v>
      </c>
      <c r="C139" s="59" t="s">
        <v>1927</v>
      </c>
      <c r="D139" s="59" t="s">
        <v>25959</v>
      </c>
      <c r="E139" s="60" t="s">
        <v>26042</v>
      </c>
      <c r="F139" s="61" t="s">
        <v>20219</v>
      </c>
      <c r="G139" s="59">
        <v>400</v>
      </c>
      <c r="H139" s="62">
        <v>0</v>
      </c>
      <c r="I139" s="63">
        <f>VLOOKUP(F139,'[1]东昌-4087'!$F:$M,8,0)</f>
        <v>0</v>
      </c>
    </row>
    <row r="140" spans="1:9">
      <c r="A140" s="58">
        <v>139</v>
      </c>
      <c r="B140" s="59" t="s">
        <v>14</v>
      </c>
      <c r="C140" s="59" t="s">
        <v>1927</v>
      </c>
      <c r="D140" s="59" t="s">
        <v>25959</v>
      </c>
      <c r="E140" s="60" t="s">
        <v>26042</v>
      </c>
      <c r="F140" s="61" t="s">
        <v>26047</v>
      </c>
      <c r="G140" s="59">
        <v>400</v>
      </c>
      <c r="H140" s="62">
        <v>0</v>
      </c>
      <c r="I140" s="63">
        <f>VLOOKUP(F140,'[1]东昌-4087'!$F:$M,8,0)</f>
        <v>0</v>
      </c>
    </row>
    <row r="141" spans="1:9">
      <c r="A141" s="58">
        <v>140</v>
      </c>
      <c r="B141" s="59" t="s">
        <v>14</v>
      </c>
      <c r="C141" s="59" t="s">
        <v>1927</v>
      </c>
      <c r="D141" s="59" t="s">
        <v>25959</v>
      </c>
      <c r="E141" s="60" t="s">
        <v>26042</v>
      </c>
      <c r="F141" s="61" t="s">
        <v>26048</v>
      </c>
      <c r="G141" s="59">
        <v>100</v>
      </c>
      <c r="H141" s="62">
        <v>0</v>
      </c>
      <c r="I141" s="63">
        <f>VLOOKUP(F141,'[1]东昌-4087'!$F:$M,8,0)</f>
        <v>80.8</v>
      </c>
    </row>
    <row r="142" spans="1:9">
      <c r="A142" s="58">
        <v>141</v>
      </c>
      <c r="B142" s="59" t="s">
        <v>14</v>
      </c>
      <c r="C142" s="59" t="s">
        <v>1927</v>
      </c>
      <c r="D142" s="59" t="s">
        <v>25959</v>
      </c>
      <c r="E142" s="60" t="s">
        <v>26042</v>
      </c>
      <c r="F142" s="61" t="s">
        <v>26049</v>
      </c>
      <c r="G142" s="59">
        <v>200</v>
      </c>
      <c r="H142" s="62">
        <v>0</v>
      </c>
      <c r="I142" s="63">
        <f>VLOOKUP(F142,'[1]东昌-4087'!$F:$M,8,0)</f>
        <v>0</v>
      </c>
    </row>
    <row r="143" spans="1:9">
      <c r="A143" s="58">
        <v>142</v>
      </c>
      <c r="B143" s="59" t="s">
        <v>14</v>
      </c>
      <c r="C143" s="59" t="s">
        <v>1927</v>
      </c>
      <c r="D143" s="59" t="s">
        <v>25959</v>
      </c>
      <c r="E143" s="60" t="s">
        <v>26042</v>
      </c>
      <c r="F143" s="61" t="s">
        <v>26050</v>
      </c>
      <c r="G143" s="59">
        <v>200</v>
      </c>
      <c r="H143" s="62">
        <v>0</v>
      </c>
      <c r="I143" s="63">
        <f>VLOOKUP(F143,'[1]东昌-4087'!$F:$M,8,0)</f>
        <v>118</v>
      </c>
    </row>
    <row r="144" spans="1:9">
      <c r="A144" s="58">
        <v>143</v>
      </c>
      <c r="B144" s="59" t="s">
        <v>14</v>
      </c>
      <c r="C144" s="59" t="s">
        <v>1927</v>
      </c>
      <c r="D144" s="59" t="s">
        <v>25959</v>
      </c>
      <c r="E144" s="60" t="s">
        <v>26042</v>
      </c>
      <c r="F144" s="61" t="s">
        <v>26051</v>
      </c>
      <c r="G144" s="59">
        <v>200</v>
      </c>
      <c r="H144" s="62">
        <v>0</v>
      </c>
      <c r="I144" s="63">
        <f>VLOOKUP(F144,'[1]东昌-4087'!$F:$M,8,0)</f>
        <v>94.356</v>
      </c>
    </row>
    <row r="145" spans="1:9">
      <c r="A145" s="58">
        <v>144</v>
      </c>
      <c r="B145" s="59" t="s">
        <v>14</v>
      </c>
      <c r="C145" s="59" t="s">
        <v>1927</v>
      </c>
      <c r="D145" s="59" t="s">
        <v>25959</v>
      </c>
      <c r="E145" s="60" t="s">
        <v>26042</v>
      </c>
      <c r="F145" s="61" t="s">
        <v>26052</v>
      </c>
      <c r="G145" s="59">
        <v>200</v>
      </c>
      <c r="H145" s="62">
        <v>0</v>
      </c>
      <c r="I145" s="63">
        <f>VLOOKUP(F145,'[1]东昌-4087'!$F:$M,8,0)</f>
        <v>89.2</v>
      </c>
    </row>
    <row r="146" spans="1:9">
      <c r="A146" s="58">
        <v>145</v>
      </c>
      <c r="B146" s="59" t="s">
        <v>14</v>
      </c>
      <c r="C146" s="59" t="s">
        <v>1927</v>
      </c>
      <c r="D146" s="59" t="s">
        <v>25959</v>
      </c>
      <c r="E146" s="60" t="s">
        <v>26042</v>
      </c>
      <c r="F146" s="61" t="s">
        <v>26053</v>
      </c>
      <c r="G146" s="59">
        <v>200</v>
      </c>
      <c r="H146" s="62">
        <v>0</v>
      </c>
      <c r="I146" s="63">
        <f>VLOOKUP(F146,'[1]东昌-4087'!$F:$M,8,0)</f>
        <v>129.16</v>
      </c>
    </row>
    <row r="147" spans="1:9">
      <c r="A147" s="58">
        <v>146</v>
      </c>
      <c r="B147" s="59" t="s">
        <v>14</v>
      </c>
      <c r="C147" s="59" t="s">
        <v>1927</v>
      </c>
      <c r="D147" s="59" t="s">
        <v>25959</v>
      </c>
      <c r="E147" s="60" t="s">
        <v>26042</v>
      </c>
      <c r="F147" s="61" t="s">
        <v>26054</v>
      </c>
      <c r="G147" s="59">
        <v>100</v>
      </c>
      <c r="H147" s="62">
        <v>0</v>
      </c>
      <c r="I147" s="63">
        <f>VLOOKUP(F147,'[1]东昌-4087'!$F:$M,8,0)</f>
        <v>0</v>
      </c>
    </row>
    <row r="148" spans="1:9">
      <c r="A148" s="58">
        <v>147</v>
      </c>
      <c r="B148" s="59" t="s">
        <v>14</v>
      </c>
      <c r="C148" s="59" t="s">
        <v>1927</v>
      </c>
      <c r="D148" s="59" t="s">
        <v>25959</v>
      </c>
      <c r="E148" s="60" t="s">
        <v>26042</v>
      </c>
      <c r="F148" s="61" t="s">
        <v>26055</v>
      </c>
      <c r="G148" s="59">
        <v>100</v>
      </c>
      <c r="H148" s="62">
        <v>0</v>
      </c>
      <c r="I148" s="63">
        <f>VLOOKUP(F148,'[1]东昌-4087'!$F:$M,8,0)</f>
        <v>31.8</v>
      </c>
    </row>
    <row r="149" spans="1:9">
      <c r="A149" s="58">
        <v>148</v>
      </c>
      <c r="B149" s="59" t="s">
        <v>14</v>
      </c>
      <c r="C149" s="59" t="s">
        <v>1927</v>
      </c>
      <c r="D149" s="59" t="s">
        <v>25959</v>
      </c>
      <c r="E149" s="60" t="s">
        <v>26042</v>
      </c>
      <c r="F149" s="61" t="s">
        <v>26056</v>
      </c>
      <c r="G149" s="59">
        <v>100</v>
      </c>
      <c r="H149" s="62">
        <v>0</v>
      </c>
      <c r="I149" s="63">
        <f>VLOOKUP(F149,'[1]东昌-4087'!$F:$M,8,0)</f>
        <v>0</v>
      </c>
    </row>
    <row r="150" spans="1:9">
      <c r="A150" s="58">
        <v>149</v>
      </c>
      <c r="B150" s="59" t="s">
        <v>14</v>
      </c>
      <c r="C150" s="59" t="s">
        <v>1927</v>
      </c>
      <c r="D150" s="59" t="s">
        <v>25959</v>
      </c>
      <c r="E150" s="60" t="s">
        <v>26042</v>
      </c>
      <c r="F150" s="61" t="s">
        <v>2112</v>
      </c>
      <c r="G150" s="59">
        <v>200</v>
      </c>
      <c r="H150" s="62">
        <v>0</v>
      </c>
      <c r="I150" s="63">
        <f>VLOOKUP(F150,'[1]东昌-4087'!$F:$M,8,0)</f>
        <v>0</v>
      </c>
    </row>
    <row r="151" spans="1:9">
      <c r="A151" s="58">
        <v>150</v>
      </c>
      <c r="B151" s="59" t="s">
        <v>14</v>
      </c>
      <c r="C151" s="59" t="s">
        <v>1927</v>
      </c>
      <c r="D151" s="59" t="s">
        <v>25959</v>
      </c>
      <c r="E151" s="60" t="s">
        <v>26042</v>
      </c>
      <c r="F151" s="61" t="s">
        <v>26057</v>
      </c>
      <c r="G151" s="59">
        <v>100</v>
      </c>
      <c r="H151" s="62">
        <v>0</v>
      </c>
      <c r="I151" s="63">
        <f>VLOOKUP(F151,'[1]东昌-4087'!$F:$M,8,0)</f>
        <v>0</v>
      </c>
    </row>
    <row r="152" spans="1:9">
      <c r="A152" s="58">
        <v>151</v>
      </c>
      <c r="B152" s="59" t="s">
        <v>14</v>
      </c>
      <c r="C152" s="59" t="s">
        <v>1927</v>
      </c>
      <c r="D152" s="59" t="s">
        <v>25959</v>
      </c>
      <c r="E152" s="60" t="s">
        <v>26042</v>
      </c>
      <c r="F152" s="61" t="s">
        <v>11513</v>
      </c>
      <c r="G152" s="59">
        <v>100</v>
      </c>
      <c r="H152" s="62">
        <v>0</v>
      </c>
      <c r="I152" s="63">
        <f>VLOOKUP(F152,'[1]东昌-4087'!$F:$M,8,0)</f>
        <v>80.8</v>
      </c>
    </row>
    <row r="153" spans="1:9">
      <c r="A153" s="58">
        <v>152</v>
      </c>
      <c r="B153" s="59" t="s">
        <v>14</v>
      </c>
      <c r="C153" s="59" t="s">
        <v>1927</v>
      </c>
      <c r="D153" s="59" t="s">
        <v>25959</v>
      </c>
      <c r="E153" s="60" t="s">
        <v>26042</v>
      </c>
      <c r="F153" s="61" t="s">
        <v>26058</v>
      </c>
      <c r="G153" s="59">
        <v>200</v>
      </c>
      <c r="H153" s="62">
        <v>0</v>
      </c>
      <c r="I153" s="63">
        <f>VLOOKUP(F153,'[1]东昌-4087'!$F:$M,8,0)</f>
        <v>0</v>
      </c>
    </row>
    <row r="154" spans="1:9">
      <c r="A154" s="58">
        <v>153</v>
      </c>
      <c r="B154" s="59" t="s">
        <v>14</v>
      </c>
      <c r="C154" s="59" t="s">
        <v>1927</v>
      </c>
      <c r="D154" s="59" t="s">
        <v>25959</v>
      </c>
      <c r="E154" s="60" t="s">
        <v>26042</v>
      </c>
      <c r="F154" s="61" t="s">
        <v>26059</v>
      </c>
      <c r="G154" s="59">
        <v>200</v>
      </c>
      <c r="H154" s="62">
        <v>0</v>
      </c>
      <c r="I154" s="63">
        <f>VLOOKUP(F154,'[1]东昌-4087'!$F:$M,8,0)</f>
        <v>0</v>
      </c>
    </row>
    <row r="155" spans="1:9">
      <c r="A155" s="58">
        <v>154</v>
      </c>
      <c r="B155" s="59" t="s">
        <v>14</v>
      </c>
      <c r="C155" s="59" t="s">
        <v>1927</v>
      </c>
      <c r="D155" s="59" t="s">
        <v>25959</v>
      </c>
      <c r="E155" s="60" t="s">
        <v>26042</v>
      </c>
      <c r="F155" s="61" t="s">
        <v>26060</v>
      </c>
      <c r="G155" s="59">
        <v>200</v>
      </c>
      <c r="H155" s="62">
        <v>0</v>
      </c>
      <c r="I155" s="63">
        <f>VLOOKUP(F155,'[1]东昌-4087'!$F:$M,8,0)</f>
        <v>28.96</v>
      </c>
    </row>
    <row r="156" spans="1:9">
      <c r="A156" s="58">
        <v>155</v>
      </c>
      <c r="B156" s="59" t="s">
        <v>14</v>
      </c>
      <c r="C156" s="59" t="s">
        <v>1927</v>
      </c>
      <c r="D156" s="59" t="s">
        <v>25959</v>
      </c>
      <c r="E156" s="60" t="s">
        <v>26042</v>
      </c>
      <c r="F156" s="61" t="s">
        <v>2015</v>
      </c>
      <c r="G156" s="59">
        <v>100</v>
      </c>
      <c r="H156" s="62">
        <v>0</v>
      </c>
      <c r="I156" s="63">
        <f>VLOOKUP(F156,'[1]东昌-4087'!$F:$M,8,0)</f>
        <v>0</v>
      </c>
    </row>
    <row r="157" spans="1:9">
      <c r="A157" s="58">
        <v>156</v>
      </c>
      <c r="B157" s="59" t="s">
        <v>14</v>
      </c>
      <c r="C157" s="59" t="s">
        <v>1927</v>
      </c>
      <c r="D157" s="59" t="s">
        <v>25959</v>
      </c>
      <c r="E157" s="60" t="s">
        <v>26042</v>
      </c>
      <c r="F157" s="61" t="s">
        <v>33</v>
      </c>
      <c r="G157" s="59">
        <v>100</v>
      </c>
      <c r="H157" s="62">
        <v>0</v>
      </c>
      <c r="I157" s="63">
        <f>VLOOKUP(F157,'[1]东昌-4087'!$F:$M,8,0)</f>
        <v>27.8</v>
      </c>
    </row>
    <row r="158" spans="1:9">
      <c r="A158" s="58">
        <v>157</v>
      </c>
      <c r="B158" s="59" t="s">
        <v>14</v>
      </c>
      <c r="C158" s="59" t="s">
        <v>1927</v>
      </c>
      <c r="D158" s="59" t="s">
        <v>25959</v>
      </c>
      <c r="E158" s="60" t="s">
        <v>26042</v>
      </c>
      <c r="F158" s="61" t="s">
        <v>22211</v>
      </c>
      <c r="G158" s="59">
        <v>200</v>
      </c>
      <c r="H158" s="62">
        <v>0</v>
      </c>
      <c r="I158" s="63">
        <f>VLOOKUP(F158,'[1]东昌-4087'!$F:$M,8,0)</f>
        <v>0</v>
      </c>
    </row>
    <row r="159" spans="1:9">
      <c r="A159" s="58">
        <v>158</v>
      </c>
      <c r="B159" s="59" t="s">
        <v>14</v>
      </c>
      <c r="C159" s="59" t="s">
        <v>1927</v>
      </c>
      <c r="D159" s="59" t="s">
        <v>25959</v>
      </c>
      <c r="E159" s="60" t="s">
        <v>26042</v>
      </c>
      <c r="F159" s="61" t="s">
        <v>26061</v>
      </c>
      <c r="G159" s="59">
        <v>200</v>
      </c>
      <c r="H159" s="62">
        <v>0</v>
      </c>
      <c r="I159" s="63">
        <f>VLOOKUP(F159,'[1]东昌-4087'!$F:$M,8,0)</f>
        <v>0</v>
      </c>
    </row>
    <row r="160" spans="1:9">
      <c r="A160" s="58">
        <v>159</v>
      </c>
      <c r="B160" s="59" t="s">
        <v>14</v>
      </c>
      <c r="C160" s="59" t="s">
        <v>1927</v>
      </c>
      <c r="D160" s="59" t="s">
        <v>25959</v>
      </c>
      <c r="E160" s="60" t="s">
        <v>26042</v>
      </c>
      <c r="F160" s="61" t="s">
        <v>26062</v>
      </c>
      <c r="G160" s="59">
        <v>400</v>
      </c>
      <c r="H160" s="62">
        <v>0</v>
      </c>
      <c r="I160" s="63">
        <f>VLOOKUP(F160,'[1]东昌-4087'!$F:$M,8,0)</f>
        <v>0</v>
      </c>
    </row>
    <row r="161" spans="1:9">
      <c r="A161" s="58">
        <v>160</v>
      </c>
      <c r="B161" s="59" t="s">
        <v>14</v>
      </c>
      <c r="C161" s="59" t="s">
        <v>1927</v>
      </c>
      <c r="D161" s="59" t="s">
        <v>25959</v>
      </c>
      <c r="E161" s="60" t="s">
        <v>26042</v>
      </c>
      <c r="F161" s="61" t="s">
        <v>26063</v>
      </c>
      <c r="G161" s="59">
        <v>200</v>
      </c>
      <c r="H161" s="62">
        <v>0</v>
      </c>
      <c r="I161" s="63">
        <f>VLOOKUP(F161,'[1]东昌-4087'!$F:$M,8,0)</f>
        <v>0</v>
      </c>
    </row>
    <row r="162" spans="1:9">
      <c r="A162" s="58">
        <v>161</v>
      </c>
      <c r="B162" s="59" t="s">
        <v>14</v>
      </c>
      <c r="C162" s="59" t="s">
        <v>1927</v>
      </c>
      <c r="D162" s="59" t="s">
        <v>25959</v>
      </c>
      <c r="E162" s="60" t="s">
        <v>26042</v>
      </c>
      <c r="F162" s="61" t="s">
        <v>26064</v>
      </c>
      <c r="G162" s="59">
        <v>200</v>
      </c>
      <c r="H162" s="62">
        <v>0</v>
      </c>
      <c r="I162" s="63">
        <f>VLOOKUP(F162,'[1]东昌-4087'!$F:$M,8,0)</f>
        <v>35.728</v>
      </c>
    </row>
    <row r="163" spans="1:9">
      <c r="A163" s="58">
        <v>162</v>
      </c>
      <c r="B163" s="59" t="s">
        <v>14</v>
      </c>
      <c r="C163" s="59" t="s">
        <v>1927</v>
      </c>
      <c r="D163" s="59" t="s">
        <v>25959</v>
      </c>
      <c r="E163" s="60" t="s">
        <v>26042</v>
      </c>
      <c r="F163" s="61" t="s">
        <v>26065</v>
      </c>
      <c r="G163" s="59">
        <v>200</v>
      </c>
      <c r="H163" s="62">
        <v>0</v>
      </c>
      <c r="I163" s="63">
        <f>VLOOKUP(F163,'[1]东昌-4087'!$F:$M,8,0)</f>
        <v>93.4</v>
      </c>
    </row>
    <row r="164" spans="1:9">
      <c r="A164" s="58">
        <v>163</v>
      </c>
      <c r="B164" s="59" t="s">
        <v>14</v>
      </c>
      <c r="C164" s="59" t="s">
        <v>1927</v>
      </c>
      <c r="D164" s="59" t="s">
        <v>25959</v>
      </c>
      <c r="E164" s="60" t="s">
        <v>26042</v>
      </c>
      <c r="F164" s="61" t="s">
        <v>26066</v>
      </c>
      <c r="G164" s="59">
        <v>400</v>
      </c>
      <c r="H164" s="62">
        <v>0</v>
      </c>
      <c r="I164" s="63">
        <f>VLOOKUP(F164,'[1]东昌-4087'!$F:$M,8,0)</f>
        <v>86.989</v>
      </c>
    </row>
    <row r="165" spans="1:9">
      <c r="A165" s="58">
        <v>164</v>
      </c>
      <c r="B165" s="59" t="s">
        <v>14</v>
      </c>
      <c r="C165" s="59" t="s">
        <v>1927</v>
      </c>
      <c r="D165" s="59" t="s">
        <v>25959</v>
      </c>
      <c r="E165" s="60" t="s">
        <v>26042</v>
      </c>
      <c r="F165" s="61" t="s">
        <v>26067</v>
      </c>
      <c r="G165" s="59">
        <v>200</v>
      </c>
      <c r="H165" s="62">
        <v>0</v>
      </c>
      <c r="I165" s="63">
        <f>VLOOKUP(F165,'[1]东昌-4087'!$F:$M,8,0)</f>
        <v>92.539</v>
      </c>
    </row>
    <row r="166" spans="1:9">
      <c r="A166" s="58">
        <v>165</v>
      </c>
      <c r="B166" s="59" t="s">
        <v>14</v>
      </c>
      <c r="C166" s="59" t="s">
        <v>1927</v>
      </c>
      <c r="D166" s="59" t="s">
        <v>25959</v>
      </c>
      <c r="E166" s="60" t="s">
        <v>26042</v>
      </c>
      <c r="F166" s="61" t="s">
        <v>26068</v>
      </c>
      <c r="G166" s="59">
        <v>200</v>
      </c>
      <c r="H166" s="62">
        <v>0</v>
      </c>
      <c r="I166" s="63">
        <f>VLOOKUP(F166,'[1]东昌-4087'!$F:$M,8,0)</f>
        <v>0</v>
      </c>
    </row>
    <row r="167" spans="1:9">
      <c r="A167" s="58">
        <v>166</v>
      </c>
      <c r="B167" s="59" t="s">
        <v>14</v>
      </c>
      <c r="C167" s="59" t="s">
        <v>1927</v>
      </c>
      <c r="D167" s="59" t="s">
        <v>25959</v>
      </c>
      <c r="E167" s="60" t="s">
        <v>26042</v>
      </c>
      <c r="F167" s="61" t="s">
        <v>26069</v>
      </c>
      <c r="G167" s="59">
        <v>200</v>
      </c>
      <c r="H167" s="62">
        <v>0</v>
      </c>
      <c r="I167" s="63">
        <f>VLOOKUP(F167,'[1]东昌-4087'!$F:$M,8,0)</f>
        <v>0</v>
      </c>
    </row>
    <row r="168" spans="1:9">
      <c r="A168" s="58">
        <v>167</v>
      </c>
      <c r="B168" s="59" t="s">
        <v>14</v>
      </c>
      <c r="C168" s="59" t="s">
        <v>1927</v>
      </c>
      <c r="D168" s="59" t="s">
        <v>25959</v>
      </c>
      <c r="E168" s="60" t="s">
        <v>26042</v>
      </c>
      <c r="F168" s="61" t="s">
        <v>26070</v>
      </c>
      <c r="G168" s="59">
        <v>400</v>
      </c>
      <c r="H168" s="62">
        <v>0</v>
      </c>
      <c r="I168" s="63">
        <f>VLOOKUP(F168,'[1]东昌-4087'!$F:$M,8,0)</f>
        <v>0</v>
      </c>
    </row>
    <row r="169" spans="1:9">
      <c r="A169" s="58">
        <v>168</v>
      </c>
      <c r="B169" s="59" t="s">
        <v>14</v>
      </c>
      <c r="C169" s="59" t="s">
        <v>1927</v>
      </c>
      <c r="D169" s="59" t="s">
        <v>25959</v>
      </c>
      <c r="E169" s="60" t="s">
        <v>26042</v>
      </c>
      <c r="F169" s="61" t="s">
        <v>26071</v>
      </c>
      <c r="G169" s="59">
        <v>400</v>
      </c>
      <c r="H169" s="62">
        <v>0</v>
      </c>
      <c r="I169" s="63">
        <f>VLOOKUP(F169,'[1]东昌-4087'!$F:$M,8,0)</f>
        <v>25.721</v>
      </c>
    </row>
    <row r="170" spans="1:9">
      <c r="A170" s="58">
        <v>169</v>
      </c>
      <c r="B170" s="59" t="s">
        <v>14</v>
      </c>
      <c r="C170" s="59" t="s">
        <v>1927</v>
      </c>
      <c r="D170" s="59" t="s">
        <v>25959</v>
      </c>
      <c r="E170" s="60" t="s">
        <v>26042</v>
      </c>
      <c r="F170" s="61" t="s">
        <v>26072</v>
      </c>
      <c r="G170" s="59">
        <v>200</v>
      </c>
      <c r="H170" s="62">
        <v>0</v>
      </c>
      <c r="I170" s="63">
        <f>VLOOKUP(F170,'[1]东昌-4087'!$F:$M,8,0)</f>
        <v>0</v>
      </c>
    </row>
    <row r="171" spans="1:9">
      <c r="A171" s="58">
        <v>170</v>
      </c>
      <c r="B171" s="59" t="s">
        <v>14</v>
      </c>
      <c r="C171" s="59" t="s">
        <v>1927</v>
      </c>
      <c r="D171" s="59" t="s">
        <v>25959</v>
      </c>
      <c r="E171" s="60" t="s">
        <v>26042</v>
      </c>
      <c r="F171" s="61" t="s">
        <v>26073</v>
      </c>
      <c r="G171" s="59">
        <v>200</v>
      </c>
      <c r="H171" s="62">
        <v>0</v>
      </c>
      <c r="I171" s="63">
        <f>VLOOKUP(F171,'[1]东昌-4087'!$F:$M,8,0)</f>
        <v>121.272</v>
      </c>
    </row>
    <row r="172" spans="1:9">
      <c r="A172" s="58">
        <v>171</v>
      </c>
      <c r="B172" s="59" t="s">
        <v>14</v>
      </c>
      <c r="C172" s="59" t="s">
        <v>1927</v>
      </c>
      <c r="D172" s="59" t="s">
        <v>25959</v>
      </c>
      <c r="E172" s="60" t="s">
        <v>26042</v>
      </c>
      <c r="F172" s="61" t="s">
        <v>26074</v>
      </c>
      <c r="G172" s="59">
        <v>200</v>
      </c>
      <c r="H172" s="62">
        <v>0</v>
      </c>
      <c r="I172" s="63">
        <f>VLOOKUP(F172,'[1]东昌-4087'!$F:$M,8,0)</f>
        <v>12.8</v>
      </c>
    </row>
    <row r="173" spans="1:9">
      <c r="A173" s="58">
        <v>172</v>
      </c>
      <c r="B173" s="59" t="s">
        <v>14</v>
      </c>
      <c r="C173" s="59" t="s">
        <v>1927</v>
      </c>
      <c r="D173" s="59" t="s">
        <v>25959</v>
      </c>
      <c r="E173" s="60" t="s">
        <v>26042</v>
      </c>
      <c r="F173" s="61" t="s">
        <v>26075</v>
      </c>
      <c r="G173" s="59">
        <v>400</v>
      </c>
      <c r="H173" s="62">
        <v>0</v>
      </c>
      <c r="I173" s="63">
        <f>VLOOKUP(F173,'[1]东昌-4087'!$F:$M,8,0)</f>
        <v>0</v>
      </c>
    </row>
    <row r="174" spans="1:9">
      <c r="A174" s="58">
        <v>173</v>
      </c>
      <c r="B174" s="59" t="s">
        <v>14</v>
      </c>
      <c r="C174" s="59" t="s">
        <v>1927</v>
      </c>
      <c r="D174" s="59" t="s">
        <v>25959</v>
      </c>
      <c r="E174" s="60" t="s">
        <v>26042</v>
      </c>
      <c r="F174" s="61" t="s">
        <v>26076</v>
      </c>
      <c r="G174" s="59">
        <v>200</v>
      </c>
      <c r="H174" s="62">
        <v>0</v>
      </c>
      <c r="I174" s="63">
        <f>VLOOKUP(F174,'[1]东昌-4087'!$F:$M,8,0)</f>
        <v>0</v>
      </c>
    </row>
    <row r="175" spans="1:9">
      <c r="A175" s="58">
        <v>174</v>
      </c>
      <c r="B175" s="59" t="s">
        <v>14</v>
      </c>
      <c r="C175" s="59" t="s">
        <v>1927</v>
      </c>
      <c r="D175" s="59" t="s">
        <v>25959</v>
      </c>
      <c r="E175" s="60" t="s">
        <v>26042</v>
      </c>
      <c r="F175" s="61" t="s">
        <v>105</v>
      </c>
      <c r="G175" s="59">
        <v>200</v>
      </c>
      <c r="H175" s="62">
        <v>0</v>
      </c>
      <c r="I175" s="63">
        <f>VLOOKUP(F175,'[1]东昌-4087'!$F:$M,8,0)</f>
        <v>0</v>
      </c>
    </row>
    <row r="176" spans="1:9">
      <c r="A176" s="58">
        <v>175</v>
      </c>
      <c r="B176" s="59" t="s">
        <v>14</v>
      </c>
      <c r="C176" s="59" t="s">
        <v>1927</v>
      </c>
      <c r="D176" s="59" t="s">
        <v>25959</v>
      </c>
      <c r="E176" s="60" t="s">
        <v>26042</v>
      </c>
      <c r="F176" s="61" t="s">
        <v>26077</v>
      </c>
      <c r="G176" s="59">
        <v>200</v>
      </c>
      <c r="H176" s="62">
        <v>0</v>
      </c>
      <c r="I176" s="63">
        <f>VLOOKUP(F176,'[1]东昌-4087'!$F:$M,8,0)</f>
        <v>0</v>
      </c>
    </row>
    <row r="177" spans="1:9">
      <c r="A177" s="58">
        <v>176</v>
      </c>
      <c r="B177" s="59" t="s">
        <v>14</v>
      </c>
      <c r="C177" s="59" t="s">
        <v>1927</v>
      </c>
      <c r="D177" s="59" t="s">
        <v>25959</v>
      </c>
      <c r="E177" s="60" t="s">
        <v>26042</v>
      </c>
      <c r="F177" s="61" t="s">
        <v>26078</v>
      </c>
      <c r="G177" s="59">
        <v>400</v>
      </c>
      <c r="H177" s="62">
        <v>0</v>
      </c>
      <c r="I177" s="63">
        <f>VLOOKUP(F177,'[1]东昌-4087'!$F:$M,8,0)</f>
        <v>49.879</v>
      </c>
    </row>
    <row r="178" spans="1:9">
      <c r="A178" s="58">
        <v>177</v>
      </c>
      <c r="B178" s="59" t="s">
        <v>14</v>
      </c>
      <c r="C178" s="59" t="s">
        <v>1927</v>
      </c>
      <c r="D178" s="59" t="s">
        <v>25959</v>
      </c>
      <c r="E178" s="60" t="s">
        <v>26042</v>
      </c>
      <c r="F178" s="61" t="s">
        <v>26079</v>
      </c>
      <c r="G178" s="59">
        <v>200</v>
      </c>
      <c r="H178" s="62">
        <v>0</v>
      </c>
      <c r="I178" s="63">
        <f>VLOOKUP(F178,'[1]东昌-4087'!$F:$M,8,0)</f>
        <v>0</v>
      </c>
    </row>
    <row r="179" spans="1:9">
      <c r="A179" s="58">
        <v>178</v>
      </c>
      <c r="B179" s="59" t="s">
        <v>14</v>
      </c>
      <c r="C179" s="59" t="s">
        <v>1927</v>
      </c>
      <c r="D179" s="59" t="s">
        <v>25959</v>
      </c>
      <c r="E179" s="60" t="s">
        <v>26042</v>
      </c>
      <c r="F179" s="61" t="s">
        <v>2182</v>
      </c>
      <c r="G179" s="59">
        <v>200</v>
      </c>
      <c r="H179" s="62">
        <v>0</v>
      </c>
      <c r="I179" s="63">
        <f>VLOOKUP(F179,'[1]东昌-4087'!$F:$M,8,0)</f>
        <v>0</v>
      </c>
    </row>
    <row r="180" spans="1:9">
      <c r="A180" s="58">
        <v>179</v>
      </c>
      <c r="B180" s="59" t="s">
        <v>14</v>
      </c>
      <c r="C180" s="59" t="s">
        <v>1927</v>
      </c>
      <c r="D180" s="59" t="s">
        <v>25959</v>
      </c>
      <c r="E180" s="60" t="s">
        <v>26042</v>
      </c>
      <c r="F180" s="61" t="s">
        <v>26080</v>
      </c>
      <c r="G180" s="59">
        <v>200</v>
      </c>
      <c r="H180" s="62">
        <v>0</v>
      </c>
      <c r="I180" s="63">
        <f>VLOOKUP(F180,'[1]东昌-4087'!$F:$M,8,0)</f>
        <v>0</v>
      </c>
    </row>
    <row r="181" spans="1:9">
      <c r="A181" s="58">
        <v>180</v>
      </c>
      <c r="B181" s="59" t="s">
        <v>14</v>
      </c>
      <c r="C181" s="59" t="s">
        <v>1927</v>
      </c>
      <c r="D181" s="59" t="s">
        <v>25959</v>
      </c>
      <c r="E181" s="60" t="s">
        <v>26042</v>
      </c>
      <c r="F181" s="61" t="s">
        <v>26081</v>
      </c>
      <c r="G181" s="59">
        <v>315</v>
      </c>
      <c r="H181" s="62">
        <v>0</v>
      </c>
      <c r="I181" s="63">
        <f>VLOOKUP(F181,'[1]东昌-4087'!$F:$M,8,0)</f>
        <v>61.424</v>
      </c>
    </row>
    <row r="182" spans="1:9">
      <c r="A182" s="58">
        <v>181</v>
      </c>
      <c r="B182" s="59" t="s">
        <v>14</v>
      </c>
      <c r="C182" s="59" t="s">
        <v>1927</v>
      </c>
      <c r="D182" s="59" t="s">
        <v>25959</v>
      </c>
      <c r="E182" s="60" t="s">
        <v>26042</v>
      </c>
      <c r="F182" s="61" t="s">
        <v>26082</v>
      </c>
      <c r="G182" s="59">
        <v>315</v>
      </c>
      <c r="H182" s="62">
        <v>0</v>
      </c>
      <c r="I182" s="63">
        <f>VLOOKUP(F182,'[1]东昌-4087'!$F:$M,8,0)</f>
        <v>17.041</v>
      </c>
    </row>
    <row r="183" spans="1:9">
      <c r="A183" s="58">
        <v>182</v>
      </c>
      <c r="B183" s="59" t="s">
        <v>14</v>
      </c>
      <c r="C183" s="59" t="s">
        <v>1927</v>
      </c>
      <c r="D183" s="59" t="s">
        <v>25959</v>
      </c>
      <c r="E183" s="60" t="s">
        <v>26042</v>
      </c>
      <c r="F183" s="61" t="s">
        <v>26083</v>
      </c>
      <c r="G183" s="59">
        <v>200</v>
      </c>
      <c r="H183" s="62">
        <v>0</v>
      </c>
      <c r="I183" s="63">
        <f>VLOOKUP(F183,'[1]东昌-4087'!$F:$M,8,0)</f>
        <v>192.2</v>
      </c>
    </row>
    <row r="184" spans="1:9">
      <c r="A184" s="58">
        <v>183</v>
      </c>
      <c r="B184" s="59" t="s">
        <v>14</v>
      </c>
      <c r="C184" s="59" t="s">
        <v>1927</v>
      </c>
      <c r="D184" s="59" t="s">
        <v>25959</v>
      </c>
      <c r="E184" s="60" t="s">
        <v>26042</v>
      </c>
      <c r="F184" s="61" t="s">
        <v>26084</v>
      </c>
      <c r="G184" s="59">
        <v>200</v>
      </c>
      <c r="H184" s="62">
        <v>0</v>
      </c>
      <c r="I184" s="63">
        <f>VLOOKUP(F184,'[1]东昌-4087'!$F:$M,8,0)</f>
        <v>104.4</v>
      </c>
    </row>
    <row r="185" spans="1:9">
      <c r="A185" s="58">
        <v>184</v>
      </c>
      <c r="B185" s="59" t="s">
        <v>14</v>
      </c>
      <c r="C185" s="59" t="s">
        <v>1927</v>
      </c>
      <c r="D185" s="59" t="s">
        <v>25959</v>
      </c>
      <c r="E185" s="60" t="s">
        <v>26042</v>
      </c>
      <c r="F185" s="61" t="s">
        <v>26085</v>
      </c>
      <c r="G185" s="59">
        <v>200</v>
      </c>
      <c r="H185" s="62">
        <v>0</v>
      </c>
      <c r="I185" s="63">
        <f>VLOOKUP(F185,'[1]东昌-4087'!$F:$M,8,0)</f>
        <v>0</v>
      </c>
    </row>
    <row r="186" spans="1:9">
      <c r="A186" s="58">
        <v>185</v>
      </c>
      <c r="B186" s="59" t="s">
        <v>14</v>
      </c>
      <c r="C186" s="59" t="s">
        <v>1927</v>
      </c>
      <c r="D186" s="59" t="s">
        <v>25959</v>
      </c>
      <c r="E186" s="60" t="s">
        <v>26042</v>
      </c>
      <c r="F186" s="61" t="s">
        <v>26086</v>
      </c>
      <c r="G186" s="59">
        <v>200</v>
      </c>
      <c r="H186" s="62">
        <v>0</v>
      </c>
      <c r="I186" s="63">
        <f>VLOOKUP(F186,'[1]东昌-4087'!$F:$M,8,0)</f>
        <v>85.6</v>
      </c>
    </row>
    <row r="187" spans="1:9">
      <c r="A187" s="58">
        <v>186</v>
      </c>
      <c r="B187" s="59" t="s">
        <v>14</v>
      </c>
      <c r="C187" s="59" t="s">
        <v>1927</v>
      </c>
      <c r="D187" s="59" t="s">
        <v>25959</v>
      </c>
      <c r="E187" s="60" t="s">
        <v>26042</v>
      </c>
      <c r="F187" s="61" t="s">
        <v>26087</v>
      </c>
      <c r="G187" s="59">
        <v>200</v>
      </c>
      <c r="H187" s="62">
        <v>0</v>
      </c>
      <c r="I187" s="63">
        <f>VLOOKUP(F187,'[1]东昌-4087'!$F:$M,8,0)</f>
        <v>41.6</v>
      </c>
    </row>
    <row r="188" spans="1:9">
      <c r="A188" s="58">
        <v>187</v>
      </c>
      <c r="B188" s="59" t="s">
        <v>14</v>
      </c>
      <c r="C188" s="59" t="s">
        <v>1927</v>
      </c>
      <c r="D188" s="59" t="s">
        <v>25959</v>
      </c>
      <c r="E188" s="60" t="s">
        <v>26042</v>
      </c>
      <c r="F188" s="61" t="s">
        <v>26088</v>
      </c>
      <c r="G188" s="59">
        <v>100</v>
      </c>
      <c r="H188" s="62">
        <v>0</v>
      </c>
      <c r="I188" s="63">
        <f>VLOOKUP(F188,'[1]东昌-4087'!$F:$M,8,0)</f>
        <v>41.6</v>
      </c>
    </row>
    <row r="189" spans="1:9">
      <c r="A189" s="58">
        <v>188</v>
      </c>
      <c r="B189" s="59" t="s">
        <v>14</v>
      </c>
      <c r="C189" s="59" t="s">
        <v>1927</v>
      </c>
      <c r="D189" s="59" t="s">
        <v>25959</v>
      </c>
      <c r="E189" s="60" t="s">
        <v>26042</v>
      </c>
      <c r="F189" s="61" t="s">
        <v>26089</v>
      </c>
      <c r="G189" s="59">
        <v>315</v>
      </c>
      <c r="H189" s="62">
        <v>0</v>
      </c>
      <c r="I189" s="63">
        <f>VLOOKUP(F189,'[1]东昌-4087'!$F:$M,8,0)</f>
        <v>170</v>
      </c>
    </row>
    <row r="190" spans="1:9">
      <c r="A190" s="58">
        <v>189</v>
      </c>
      <c r="B190" s="59" t="s">
        <v>14</v>
      </c>
      <c r="C190" s="59" t="s">
        <v>1927</v>
      </c>
      <c r="D190" s="59" t="s">
        <v>25959</v>
      </c>
      <c r="E190" s="60" t="s">
        <v>26042</v>
      </c>
      <c r="F190" s="61" t="s">
        <v>26090</v>
      </c>
      <c r="G190" s="59">
        <v>200</v>
      </c>
      <c r="H190" s="62">
        <v>0</v>
      </c>
      <c r="I190" s="63">
        <f>VLOOKUP(F190,'[1]东昌-4087'!$F:$M,8,0)</f>
        <v>0</v>
      </c>
    </row>
    <row r="191" spans="1:9">
      <c r="A191" s="58">
        <v>190</v>
      </c>
      <c r="B191" s="59" t="s">
        <v>14</v>
      </c>
      <c r="C191" s="59" t="s">
        <v>1927</v>
      </c>
      <c r="D191" s="59" t="s">
        <v>25959</v>
      </c>
      <c r="E191" s="60" t="s">
        <v>26042</v>
      </c>
      <c r="F191" s="61" t="s">
        <v>26091</v>
      </c>
      <c r="G191" s="59">
        <v>200</v>
      </c>
      <c r="H191" s="62">
        <v>0</v>
      </c>
      <c r="I191" s="63">
        <f>VLOOKUP(F191,'[1]东昌-4087'!$F:$M,8,0)</f>
        <v>0</v>
      </c>
    </row>
    <row r="192" spans="1:9">
      <c r="A192" s="58">
        <v>191</v>
      </c>
      <c r="B192" s="59" t="s">
        <v>14</v>
      </c>
      <c r="C192" s="59" t="s">
        <v>1927</v>
      </c>
      <c r="D192" s="59" t="s">
        <v>25959</v>
      </c>
      <c r="E192" s="60" t="s">
        <v>26042</v>
      </c>
      <c r="F192" s="61" t="s">
        <v>26092</v>
      </c>
      <c r="G192" s="59">
        <v>200</v>
      </c>
      <c r="H192" s="62">
        <v>0</v>
      </c>
      <c r="I192" s="63">
        <f>VLOOKUP(F192,'[1]东昌-4087'!$F:$M,8,0)</f>
        <v>26.834</v>
      </c>
    </row>
    <row r="193" spans="1:9">
      <c r="A193" s="58">
        <v>192</v>
      </c>
      <c r="B193" s="59" t="s">
        <v>14</v>
      </c>
      <c r="C193" s="59" t="s">
        <v>1927</v>
      </c>
      <c r="D193" s="59" t="s">
        <v>25959</v>
      </c>
      <c r="E193" s="60" t="s">
        <v>26042</v>
      </c>
      <c r="F193" s="61" t="s">
        <v>26093</v>
      </c>
      <c r="G193" s="59">
        <v>400</v>
      </c>
      <c r="H193" s="62">
        <v>0</v>
      </c>
      <c r="I193" s="63">
        <f>VLOOKUP(F193,'[1]东昌-4087'!$F:$M,8,0)</f>
        <v>75.949</v>
      </c>
    </row>
    <row r="194" spans="1:9">
      <c r="A194" s="58">
        <v>193</v>
      </c>
      <c r="B194" s="59" t="s">
        <v>14</v>
      </c>
      <c r="C194" s="59" t="s">
        <v>1927</v>
      </c>
      <c r="D194" s="59" t="s">
        <v>25959</v>
      </c>
      <c r="E194" s="60" t="s">
        <v>26042</v>
      </c>
      <c r="F194" s="61" t="s">
        <v>1962</v>
      </c>
      <c r="G194" s="59">
        <v>400</v>
      </c>
      <c r="H194" s="62">
        <v>0</v>
      </c>
      <c r="I194" s="63">
        <f>VLOOKUP(F194,'[1]东昌-4087'!$F:$M,8,0)</f>
        <v>0</v>
      </c>
    </row>
    <row r="195" spans="1:9">
      <c r="A195" s="58">
        <v>194</v>
      </c>
      <c r="B195" s="59" t="s">
        <v>14</v>
      </c>
      <c r="C195" s="59" t="s">
        <v>1927</v>
      </c>
      <c r="D195" s="59" t="s">
        <v>25959</v>
      </c>
      <c r="E195" s="60" t="s">
        <v>26042</v>
      </c>
      <c r="F195" s="61" t="s">
        <v>5186</v>
      </c>
      <c r="G195" s="59">
        <v>200</v>
      </c>
      <c r="H195" s="62">
        <v>0</v>
      </c>
      <c r="I195" s="63">
        <f>VLOOKUP(F195,'[1]东昌-4087'!$F:$M,8,0)</f>
        <v>0</v>
      </c>
    </row>
    <row r="196" spans="1:9">
      <c r="A196" s="58">
        <v>195</v>
      </c>
      <c r="B196" s="59" t="s">
        <v>14</v>
      </c>
      <c r="C196" s="59" t="s">
        <v>1927</v>
      </c>
      <c r="D196" s="59" t="s">
        <v>25959</v>
      </c>
      <c r="E196" s="60" t="s">
        <v>26042</v>
      </c>
      <c r="F196" s="61" t="s">
        <v>26094</v>
      </c>
      <c r="G196" s="59">
        <v>200</v>
      </c>
      <c r="H196" s="62">
        <v>0</v>
      </c>
      <c r="I196" s="63">
        <f>VLOOKUP(F196,'[1]东昌-4087'!$F:$M,8,0)</f>
        <v>92.8</v>
      </c>
    </row>
    <row r="197" spans="1:9">
      <c r="A197" s="58">
        <v>196</v>
      </c>
      <c r="B197" s="59" t="s">
        <v>14</v>
      </c>
      <c r="C197" s="59" t="s">
        <v>1927</v>
      </c>
      <c r="D197" s="59" t="s">
        <v>25959</v>
      </c>
      <c r="E197" s="60" t="s">
        <v>26042</v>
      </c>
      <c r="F197" s="61" t="s">
        <v>26095</v>
      </c>
      <c r="G197" s="59">
        <v>315</v>
      </c>
      <c r="H197" s="62">
        <v>0</v>
      </c>
      <c r="I197" s="63">
        <f>VLOOKUP(F197,'[1]东昌-4087'!$F:$M,8,0)</f>
        <v>193.4</v>
      </c>
    </row>
    <row r="198" spans="1:9">
      <c r="A198" s="58">
        <v>197</v>
      </c>
      <c r="B198" s="59" t="s">
        <v>14</v>
      </c>
      <c r="C198" s="59" t="s">
        <v>1927</v>
      </c>
      <c r="D198" s="59" t="s">
        <v>25959</v>
      </c>
      <c r="E198" s="60" t="s">
        <v>26042</v>
      </c>
      <c r="F198" s="61" t="s">
        <v>26096</v>
      </c>
      <c r="G198" s="59">
        <v>200</v>
      </c>
      <c r="H198" s="62">
        <v>0</v>
      </c>
      <c r="I198" s="63">
        <f>VLOOKUP(F198,'[1]东昌-4087'!$F:$M,8,0)</f>
        <v>0</v>
      </c>
    </row>
    <row r="199" spans="1:9">
      <c r="A199" s="58">
        <v>198</v>
      </c>
      <c r="B199" s="59" t="s">
        <v>14</v>
      </c>
      <c r="C199" s="59" t="s">
        <v>1927</v>
      </c>
      <c r="D199" s="59" t="s">
        <v>25959</v>
      </c>
      <c r="E199" s="60" t="s">
        <v>26042</v>
      </c>
      <c r="F199" s="61" t="s">
        <v>26097</v>
      </c>
      <c r="G199" s="59">
        <v>160</v>
      </c>
      <c r="H199" s="62">
        <v>0</v>
      </c>
      <c r="I199" s="63">
        <f>VLOOKUP(F199,'[1]东昌-4087'!$F:$M,8,0)</f>
        <v>14.681</v>
      </c>
    </row>
    <row r="200" spans="1:9">
      <c r="A200" s="58">
        <v>199</v>
      </c>
      <c r="B200" s="59" t="s">
        <v>14</v>
      </c>
      <c r="C200" s="59" t="s">
        <v>1927</v>
      </c>
      <c r="D200" s="59" t="s">
        <v>25959</v>
      </c>
      <c r="E200" s="60" t="s">
        <v>26098</v>
      </c>
      <c r="F200" s="61" t="s">
        <v>26099</v>
      </c>
      <c r="G200" s="59">
        <v>200</v>
      </c>
      <c r="H200" s="62">
        <v>0</v>
      </c>
      <c r="I200" s="63">
        <f>VLOOKUP(F200,'[1]东昌-4087'!$F:$M,8,0)</f>
        <v>0</v>
      </c>
    </row>
    <row r="201" spans="1:9">
      <c r="A201" s="58">
        <v>200</v>
      </c>
      <c r="B201" s="59" t="s">
        <v>14</v>
      </c>
      <c r="C201" s="59" t="s">
        <v>1927</v>
      </c>
      <c r="D201" s="59" t="s">
        <v>25959</v>
      </c>
      <c r="E201" s="60" t="s">
        <v>26098</v>
      </c>
      <c r="F201" s="61" t="s">
        <v>26100</v>
      </c>
      <c r="G201" s="59">
        <v>400</v>
      </c>
      <c r="H201" s="62">
        <v>0</v>
      </c>
      <c r="I201" s="63">
        <f>VLOOKUP(F201,'[1]东昌-4087'!$F:$M,8,0)</f>
        <v>0</v>
      </c>
    </row>
    <row r="202" spans="1:9">
      <c r="A202" s="58">
        <v>201</v>
      </c>
      <c r="B202" s="59" t="s">
        <v>14</v>
      </c>
      <c r="C202" s="59" t="s">
        <v>1927</v>
      </c>
      <c r="D202" s="59" t="s">
        <v>25959</v>
      </c>
      <c r="E202" s="60" t="s">
        <v>26098</v>
      </c>
      <c r="F202" s="61" t="s">
        <v>26101</v>
      </c>
      <c r="G202" s="59">
        <v>400</v>
      </c>
      <c r="H202" s="62">
        <v>0</v>
      </c>
      <c r="I202" s="63">
        <f>VLOOKUP(F202,'[1]东昌-4087'!$F:$M,8,0)</f>
        <v>0</v>
      </c>
    </row>
    <row r="203" spans="1:9">
      <c r="A203" s="58">
        <v>202</v>
      </c>
      <c r="B203" s="59" t="s">
        <v>14</v>
      </c>
      <c r="C203" s="59" t="s">
        <v>1927</v>
      </c>
      <c r="D203" s="59" t="s">
        <v>25959</v>
      </c>
      <c r="E203" s="60" t="s">
        <v>26098</v>
      </c>
      <c r="F203" s="61" t="s">
        <v>2020</v>
      </c>
      <c r="G203" s="59">
        <v>200</v>
      </c>
      <c r="H203" s="62">
        <v>0</v>
      </c>
      <c r="I203" s="63">
        <f>VLOOKUP(F203,'[1]东昌-4087'!$F:$M,8,0)</f>
        <v>0</v>
      </c>
    </row>
    <row r="204" spans="1:9">
      <c r="A204" s="58">
        <v>203</v>
      </c>
      <c r="B204" s="59" t="s">
        <v>14</v>
      </c>
      <c r="C204" s="59" t="s">
        <v>1927</v>
      </c>
      <c r="D204" s="59" t="s">
        <v>25959</v>
      </c>
      <c r="E204" s="60" t="s">
        <v>26098</v>
      </c>
      <c r="F204" s="61" t="s">
        <v>26102</v>
      </c>
      <c r="G204" s="59">
        <v>200</v>
      </c>
      <c r="H204" s="62">
        <v>0</v>
      </c>
      <c r="I204" s="63">
        <f>VLOOKUP(F204,'[1]东昌-4087'!$F:$M,8,0)</f>
        <v>7</v>
      </c>
    </row>
    <row r="205" spans="1:9">
      <c r="A205" s="58">
        <v>204</v>
      </c>
      <c r="B205" s="59" t="s">
        <v>14</v>
      </c>
      <c r="C205" s="59" t="s">
        <v>1927</v>
      </c>
      <c r="D205" s="59" t="s">
        <v>25959</v>
      </c>
      <c r="E205" s="60" t="s">
        <v>26098</v>
      </c>
      <c r="F205" s="61" t="s">
        <v>26103</v>
      </c>
      <c r="G205" s="59">
        <v>200</v>
      </c>
      <c r="H205" s="62">
        <v>0</v>
      </c>
      <c r="I205" s="63">
        <f>VLOOKUP(F205,'[1]东昌-4087'!$F:$M,8,0)</f>
        <v>91.027</v>
      </c>
    </row>
    <row r="206" spans="1:9">
      <c r="A206" s="58">
        <v>205</v>
      </c>
      <c r="B206" s="59" t="s">
        <v>14</v>
      </c>
      <c r="C206" s="59" t="s">
        <v>1927</v>
      </c>
      <c r="D206" s="59" t="s">
        <v>25959</v>
      </c>
      <c r="E206" s="60" t="s">
        <v>26098</v>
      </c>
      <c r="F206" s="61" t="s">
        <v>26104</v>
      </c>
      <c r="G206" s="59">
        <v>315</v>
      </c>
      <c r="H206" s="62">
        <v>0</v>
      </c>
      <c r="I206" s="63">
        <f>VLOOKUP(F206,'[1]东昌-4087'!$F:$M,8,0)</f>
        <v>30.6</v>
      </c>
    </row>
    <row r="207" spans="1:9">
      <c r="A207" s="58">
        <v>206</v>
      </c>
      <c r="B207" s="59" t="s">
        <v>14</v>
      </c>
      <c r="C207" s="59" t="s">
        <v>1927</v>
      </c>
      <c r="D207" s="59" t="s">
        <v>25959</v>
      </c>
      <c r="E207" s="60" t="s">
        <v>26098</v>
      </c>
      <c r="F207" s="61" t="s">
        <v>26105</v>
      </c>
      <c r="G207" s="59">
        <v>200</v>
      </c>
      <c r="H207" s="62">
        <v>0</v>
      </c>
      <c r="I207" s="63">
        <f>VLOOKUP(F207,'[1]东昌-4087'!$F:$M,8,0)</f>
        <v>0</v>
      </c>
    </row>
    <row r="208" spans="1:9">
      <c r="A208" s="58">
        <v>207</v>
      </c>
      <c r="B208" s="59" t="s">
        <v>14</v>
      </c>
      <c r="C208" s="59" t="s">
        <v>1927</v>
      </c>
      <c r="D208" s="59" t="s">
        <v>25959</v>
      </c>
      <c r="E208" s="60" t="s">
        <v>26098</v>
      </c>
      <c r="F208" s="61" t="s">
        <v>26106</v>
      </c>
      <c r="G208" s="59">
        <v>200</v>
      </c>
      <c r="H208" s="62">
        <v>0</v>
      </c>
      <c r="I208" s="63">
        <f>VLOOKUP(F208,'[1]东昌-4087'!$F:$M,8,0)</f>
        <v>0</v>
      </c>
    </row>
    <row r="209" spans="1:9">
      <c r="A209" s="58">
        <v>208</v>
      </c>
      <c r="B209" s="59" t="s">
        <v>14</v>
      </c>
      <c r="C209" s="59" t="s">
        <v>1927</v>
      </c>
      <c r="D209" s="59" t="s">
        <v>25959</v>
      </c>
      <c r="E209" s="60" t="s">
        <v>26098</v>
      </c>
      <c r="F209" s="61" t="s">
        <v>26107</v>
      </c>
      <c r="G209" s="59">
        <v>100</v>
      </c>
      <c r="H209" s="62">
        <v>0</v>
      </c>
      <c r="I209" s="63">
        <f>VLOOKUP(F209,'[1]东昌-4087'!$F:$M,8,0)</f>
        <v>28.275</v>
      </c>
    </row>
    <row r="210" spans="1:9">
      <c r="A210" s="58">
        <v>209</v>
      </c>
      <c r="B210" s="59" t="s">
        <v>14</v>
      </c>
      <c r="C210" s="59" t="s">
        <v>1927</v>
      </c>
      <c r="D210" s="59" t="s">
        <v>25959</v>
      </c>
      <c r="E210" s="60" t="s">
        <v>26098</v>
      </c>
      <c r="F210" s="61" t="s">
        <v>26108</v>
      </c>
      <c r="G210" s="59">
        <v>200</v>
      </c>
      <c r="H210" s="62">
        <v>0</v>
      </c>
      <c r="I210" s="63">
        <f>VLOOKUP(F210,'[1]东昌-4087'!$F:$M,8,0)</f>
        <v>0</v>
      </c>
    </row>
    <row r="211" spans="1:9">
      <c r="A211" s="58">
        <v>210</v>
      </c>
      <c r="B211" s="59" t="s">
        <v>14</v>
      </c>
      <c r="C211" s="59" t="s">
        <v>1927</v>
      </c>
      <c r="D211" s="59" t="s">
        <v>25959</v>
      </c>
      <c r="E211" s="60" t="s">
        <v>26098</v>
      </c>
      <c r="F211" s="61" t="s">
        <v>2186</v>
      </c>
      <c r="G211" s="59">
        <v>200</v>
      </c>
      <c r="H211" s="62">
        <v>0</v>
      </c>
      <c r="I211" s="63">
        <f>VLOOKUP(F211,'[1]东昌-4087'!$F:$M,8,0)</f>
        <v>0</v>
      </c>
    </row>
    <row r="212" spans="1:9">
      <c r="A212" s="58">
        <v>211</v>
      </c>
      <c r="B212" s="59" t="s">
        <v>14</v>
      </c>
      <c r="C212" s="59" t="s">
        <v>1927</v>
      </c>
      <c r="D212" s="59" t="s">
        <v>25959</v>
      </c>
      <c r="E212" s="60" t="s">
        <v>26098</v>
      </c>
      <c r="F212" s="61" t="s">
        <v>26109</v>
      </c>
      <c r="G212" s="59">
        <v>400</v>
      </c>
      <c r="H212" s="62">
        <v>0</v>
      </c>
      <c r="I212" s="63">
        <f>VLOOKUP(F212,'[1]东昌-4087'!$F:$M,8,0)</f>
        <v>0</v>
      </c>
    </row>
    <row r="213" spans="1:9">
      <c r="A213" s="58">
        <v>212</v>
      </c>
      <c r="B213" s="59" t="s">
        <v>14</v>
      </c>
      <c r="C213" s="59" t="s">
        <v>1927</v>
      </c>
      <c r="D213" s="59" t="s">
        <v>25959</v>
      </c>
      <c r="E213" s="60" t="s">
        <v>26098</v>
      </c>
      <c r="F213" s="61" t="s">
        <v>1979</v>
      </c>
      <c r="G213" s="59">
        <v>630</v>
      </c>
      <c r="H213" s="62">
        <v>0</v>
      </c>
      <c r="I213" s="63">
        <f>VLOOKUP(F213,'[1]东昌-4087'!$F:$M,8,0)</f>
        <v>0</v>
      </c>
    </row>
    <row r="214" spans="1:9">
      <c r="A214" s="58">
        <v>213</v>
      </c>
      <c r="B214" s="59" t="s">
        <v>14</v>
      </c>
      <c r="C214" s="59" t="s">
        <v>1927</v>
      </c>
      <c r="D214" s="59" t="s">
        <v>25959</v>
      </c>
      <c r="E214" s="60" t="s">
        <v>26098</v>
      </c>
      <c r="F214" s="61" t="s">
        <v>26110</v>
      </c>
      <c r="G214" s="59">
        <v>400</v>
      </c>
      <c r="H214" s="62">
        <v>0</v>
      </c>
      <c r="I214" s="63">
        <f>VLOOKUP(F214,'[1]东昌-4087'!$F:$M,8,0)</f>
        <v>0</v>
      </c>
    </row>
    <row r="215" spans="1:9">
      <c r="A215" s="58">
        <v>214</v>
      </c>
      <c r="B215" s="59" t="s">
        <v>14</v>
      </c>
      <c r="C215" s="59" t="s">
        <v>1927</v>
      </c>
      <c r="D215" s="59" t="s">
        <v>25959</v>
      </c>
      <c r="E215" s="60" t="s">
        <v>26098</v>
      </c>
      <c r="F215" s="61" t="s">
        <v>2006</v>
      </c>
      <c r="G215" s="59">
        <v>200</v>
      </c>
      <c r="H215" s="62">
        <v>0</v>
      </c>
      <c r="I215" s="63">
        <f>VLOOKUP(F215,'[1]东昌-4087'!$F:$M,8,0)</f>
        <v>0</v>
      </c>
    </row>
    <row r="216" spans="1:9">
      <c r="A216" s="58">
        <v>215</v>
      </c>
      <c r="B216" s="59" t="s">
        <v>14</v>
      </c>
      <c r="C216" s="59" t="s">
        <v>1927</v>
      </c>
      <c r="D216" s="59" t="s">
        <v>25959</v>
      </c>
      <c r="E216" s="60" t="s">
        <v>26098</v>
      </c>
      <c r="F216" s="61" t="s">
        <v>26111</v>
      </c>
      <c r="G216" s="59">
        <v>315</v>
      </c>
      <c r="H216" s="62">
        <v>0</v>
      </c>
      <c r="I216" s="63">
        <f>VLOOKUP(F216,'[1]东昌-4087'!$F:$M,8,0)</f>
        <v>0</v>
      </c>
    </row>
    <row r="217" spans="1:9">
      <c r="A217" s="58">
        <v>216</v>
      </c>
      <c r="B217" s="59" t="s">
        <v>14</v>
      </c>
      <c r="C217" s="59" t="s">
        <v>1927</v>
      </c>
      <c r="D217" s="59" t="s">
        <v>25959</v>
      </c>
      <c r="E217" s="60" t="s">
        <v>26098</v>
      </c>
      <c r="F217" s="61" t="s">
        <v>26112</v>
      </c>
      <c r="G217" s="59">
        <v>400</v>
      </c>
      <c r="H217" s="62">
        <v>0</v>
      </c>
      <c r="I217" s="63">
        <f>VLOOKUP(F217,'[1]东昌-4087'!$F:$M,8,0)</f>
        <v>0</v>
      </c>
    </row>
    <row r="218" spans="1:9">
      <c r="A218" s="58">
        <v>217</v>
      </c>
      <c r="B218" s="59" t="s">
        <v>14</v>
      </c>
      <c r="C218" s="59" t="s">
        <v>1927</v>
      </c>
      <c r="D218" s="59" t="s">
        <v>25959</v>
      </c>
      <c r="E218" s="60" t="s">
        <v>26098</v>
      </c>
      <c r="F218" s="61" t="s">
        <v>26113</v>
      </c>
      <c r="G218" s="59">
        <v>630</v>
      </c>
      <c r="H218" s="62">
        <v>0</v>
      </c>
      <c r="I218" s="63">
        <f>VLOOKUP(F218,'[1]东昌-4087'!$F:$M,8,0)</f>
        <v>95.4</v>
      </c>
    </row>
    <row r="219" spans="1:9">
      <c r="A219" s="58">
        <v>218</v>
      </c>
      <c r="B219" s="59" t="s">
        <v>14</v>
      </c>
      <c r="C219" s="59" t="s">
        <v>1927</v>
      </c>
      <c r="D219" s="59" t="s">
        <v>25959</v>
      </c>
      <c r="E219" s="60" t="s">
        <v>26098</v>
      </c>
      <c r="F219" s="61" t="s">
        <v>26114</v>
      </c>
      <c r="G219" s="59">
        <v>200</v>
      </c>
      <c r="H219" s="62">
        <v>0</v>
      </c>
      <c r="I219" s="63">
        <f>VLOOKUP(F219,'[1]东昌-4087'!$F:$M,8,0)</f>
        <v>37</v>
      </c>
    </row>
    <row r="220" spans="1:9">
      <c r="A220" s="58">
        <v>219</v>
      </c>
      <c r="B220" s="59" t="s">
        <v>14</v>
      </c>
      <c r="C220" s="59" t="s">
        <v>1927</v>
      </c>
      <c r="D220" s="59" t="s">
        <v>25959</v>
      </c>
      <c r="E220" s="60" t="s">
        <v>26098</v>
      </c>
      <c r="F220" s="61" t="s">
        <v>26115</v>
      </c>
      <c r="G220" s="59">
        <v>200</v>
      </c>
      <c r="H220" s="62">
        <v>0</v>
      </c>
      <c r="I220" s="63">
        <f>VLOOKUP(F220,'[1]东昌-4087'!$F:$M,8,0)</f>
        <v>67.243</v>
      </c>
    </row>
    <row r="221" spans="1:9">
      <c r="A221" s="58">
        <v>220</v>
      </c>
      <c r="B221" s="59" t="s">
        <v>14</v>
      </c>
      <c r="C221" s="59" t="s">
        <v>1927</v>
      </c>
      <c r="D221" s="59" t="s">
        <v>25959</v>
      </c>
      <c r="E221" s="60" t="s">
        <v>26098</v>
      </c>
      <c r="F221" s="61" t="s">
        <v>26116</v>
      </c>
      <c r="G221" s="59">
        <v>200</v>
      </c>
      <c r="H221" s="62">
        <v>0</v>
      </c>
      <c r="I221" s="63">
        <f>VLOOKUP(F221,'[1]东昌-4087'!$F:$M,8,0)</f>
        <v>124</v>
      </c>
    </row>
    <row r="222" spans="1:9">
      <c r="A222" s="58">
        <v>221</v>
      </c>
      <c r="B222" s="59" t="s">
        <v>14</v>
      </c>
      <c r="C222" s="59" t="s">
        <v>1927</v>
      </c>
      <c r="D222" s="59" t="s">
        <v>25959</v>
      </c>
      <c r="E222" s="60" t="s">
        <v>26098</v>
      </c>
      <c r="F222" s="61" t="s">
        <v>26117</v>
      </c>
      <c r="G222" s="59">
        <v>200</v>
      </c>
      <c r="H222" s="62">
        <v>0</v>
      </c>
      <c r="I222" s="63">
        <f>VLOOKUP(F222,'[1]东昌-4087'!$F:$M,8,0)</f>
        <v>50.096</v>
      </c>
    </row>
    <row r="223" spans="1:9">
      <c r="A223" s="58">
        <v>222</v>
      </c>
      <c r="B223" s="59" t="s">
        <v>14</v>
      </c>
      <c r="C223" s="59" t="s">
        <v>1927</v>
      </c>
      <c r="D223" s="59" t="s">
        <v>25959</v>
      </c>
      <c r="E223" s="60" t="s">
        <v>26098</v>
      </c>
      <c r="F223" s="61" t="s">
        <v>26118</v>
      </c>
      <c r="G223" s="59">
        <v>200</v>
      </c>
      <c r="H223" s="62">
        <v>0</v>
      </c>
      <c r="I223" s="63">
        <f>VLOOKUP(F223,'[1]东昌-4087'!$F:$M,8,0)</f>
        <v>94.581</v>
      </c>
    </row>
    <row r="224" spans="1:9">
      <c r="A224" s="58">
        <v>223</v>
      </c>
      <c r="B224" s="59" t="s">
        <v>14</v>
      </c>
      <c r="C224" s="59" t="s">
        <v>1927</v>
      </c>
      <c r="D224" s="59" t="s">
        <v>25959</v>
      </c>
      <c r="E224" s="60" t="s">
        <v>26098</v>
      </c>
      <c r="F224" s="61" t="s">
        <v>26119</v>
      </c>
      <c r="G224" s="59">
        <v>400</v>
      </c>
      <c r="H224" s="62">
        <v>0</v>
      </c>
      <c r="I224" s="63">
        <f>VLOOKUP(F224,'[1]东昌-4087'!$F:$M,8,0)</f>
        <v>0</v>
      </c>
    </row>
    <row r="225" spans="1:9">
      <c r="A225" s="58">
        <v>224</v>
      </c>
      <c r="B225" s="59" t="s">
        <v>14</v>
      </c>
      <c r="C225" s="59" t="s">
        <v>1927</v>
      </c>
      <c r="D225" s="59" t="s">
        <v>25959</v>
      </c>
      <c r="E225" s="60" t="s">
        <v>26098</v>
      </c>
      <c r="F225" s="61" t="s">
        <v>26120</v>
      </c>
      <c r="G225" s="59">
        <v>200</v>
      </c>
      <c r="H225" s="62">
        <v>0</v>
      </c>
      <c r="I225" s="63">
        <f>VLOOKUP(F225,'[1]东昌-4087'!$F:$M,8,0)</f>
        <v>0</v>
      </c>
    </row>
    <row r="226" spans="1:9">
      <c r="A226" s="58">
        <v>225</v>
      </c>
      <c r="B226" s="59" t="s">
        <v>14</v>
      </c>
      <c r="C226" s="59" t="s">
        <v>1927</v>
      </c>
      <c r="D226" s="59" t="s">
        <v>25959</v>
      </c>
      <c r="E226" s="60" t="s">
        <v>26098</v>
      </c>
      <c r="F226" s="61" t="s">
        <v>26121</v>
      </c>
      <c r="G226" s="59">
        <v>400</v>
      </c>
      <c r="H226" s="62">
        <v>0</v>
      </c>
      <c r="I226" s="63">
        <f>VLOOKUP(F226,'[1]东昌-4087'!$F:$M,8,0)</f>
        <v>0</v>
      </c>
    </row>
    <row r="227" spans="1:9">
      <c r="A227" s="58">
        <v>226</v>
      </c>
      <c r="B227" s="59" t="s">
        <v>14</v>
      </c>
      <c r="C227" s="59" t="s">
        <v>1927</v>
      </c>
      <c r="D227" s="59" t="s">
        <v>25959</v>
      </c>
      <c r="E227" s="60" t="s">
        <v>26098</v>
      </c>
      <c r="F227" s="61" t="s">
        <v>26122</v>
      </c>
      <c r="G227" s="59">
        <v>200</v>
      </c>
      <c r="H227" s="62">
        <v>0</v>
      </c>
      <c r="I227" s="63">
        <f>VLOOKUP(F227,'[1]东昌-4087'!$F:$M,8,0)</f>
        <v>0</v>
      </c>
    </row>
    <row r="228" spans="1:9">
      <c r="A228" s="58">
        <v>227</v>
      </c>
      <c r="B228" s="59" t="s">
        <v>14</v>
      </c>
      <c r="C228" s="59" t="s">
        <v>1927</v>
      </c>
      <c r="D228" s="59" t="s">
        <v>25959</v>
      </c>
      <c r="E228" s="60" t="s">
        <v>26098</v>
      </c>
      <c r="F228" s="61" t="s">
        <v>26123</v>
      </c>
      <c r="G228" s="59">
        <v>200</v>
      </c>
      <c r="H228" s="62">
        <v>0</v>
      </c>
      <c r="I228" s="63">
        <f>VLOOKUP(F228,'[1]东昌-4087'!$F:$M,8,0)</f>
        <v>83.2</v>
      </c>
    </row>
    <row r="229" spans="1:9">
      <c r="A229" s="58">
        <v>228</v>
      </c>
      <c r="B229" s="59" t="s">
        <v>14</v>
      </c>
      <c r="C229" s="59" t="s">
        <v>1927</v>
      </c>
      <c r="D229" s="59" t="s">
        <v>25959</v>
      </c>
      <c r="E229" s="60" t="s">
        <v>26098</v>
      </c>
      <c r="F229" s="61" t="s">
        <v>26124</v>
      </c>
      <c r="G229" s="59">
        <v>400</v>
      </c>
      <c r="H229" s="62">
        <v>0</v>
      </c>
      <c r="I229" s="63">
        <f>VLOOKUP(F229,'[1]东昌-4087'!$F:$M,8,0)</f>
        <v>0</v>
      </c>
    </row>
    <row r="230" spans="1:9">
      <c r="A230" s="58">
        <v>229</v>
      </c>
      <c r="B230" s="59" t="s">
        <v>14</v>
      </c>
      <c r="C230" s="59" t="s">
        <v>1927</v>
      </c>
      <c r="D230" s="59" t="s">
        <v>25959</v>
      </c>
      <c r="E230" s="60" t="s">
        <v>26098</v>
      </c>
      <c r="F230" s="61" t="s">
        <v>26125</v>
      </c>
      <c r="G230" s="59">
        <v>200</v>
      </c>
      <c r="H230" s="62">
        <v>0</v>
      </c>
      <c r="I230" s="63">
        <f>VLOOKUP(F230,'[1]东昌-4087'!$F:$M,8,0)</f>
        <v>0</v>
      </c>
    </row>
    <row r="231" spans="1:9">
      <c r="A231" s="58">
        <v>230</v>
      </c>
      <c r="B231" s="59" t="s">
        <v>14</v>
      </c>
      <c r="C231" s="59" t="s">
        <v>1927</v>
      </c>
      <c r="D231" s="59" t="s">
        <v>25959</v>
      </c>
      <c r="E231" s="60" t="s">
        <v>26098</v>
      </c>
      <c r="F231" s="61" t="s">
        <v>26126</v>
      </c>
      <c r="G231" s="59">
        <v>100</v>
      </c>
      <c r="H231" s="62">
        <v>0</v>
      </c>
      <c r="I231" s="63">
        <f>VLOOKUP(F231,'[1]东昌-4087'!$F:$M,8,0)</f>
        <v>42.2</v>
      </c>
    </row>
    <row r="232" spans="1:9">
      <c r="A232" s="58">
        <v>231</v>
      </c>
      <c r="B232" s="59" t="s">
        <v>14</v>
      </c>
      <c r="C232" s="59" t="s">
        <v>1927</v>
      </c>
      <c r="D232" s="59" t="s">
        <v>25959</v>
      </c>
      <c r="E232" s="60" t="s">
        <v>26098</v>
      </c>
      <c r="F232" s="61" t="s">
        <v>26127</v>
      </c>
      <c r="G232" s="59">
        <v>100</v>
      </c>
      <c r="H232" s="62">
        <v>0</v>
      </c>
      <c r="I232" s="63">
        <f>VLOOKUP(F232,'[1]东昌-4087'!$F:$M,8,0)</f>
        <v>29.475</v>
      </c>
    </row>
    <row r="233" spans="1:9">
      <c r="A233" s="58">
        <v>232</v>
      </c>
      <c r="B233" s="59" t="s">
        <v>14</v>
      </c>
      <c r="C233" s="59" t="s">
        <v>1927</v>
      </c>
      <c r="D233" s="59" t="s">
        <v>25959</v>
      </c>
      <c r="E233" s="60" t="s">
        <v>26098</v>
      </c>
      <c r="F233" s="61" t="s">
        <v>26128</v>
      </c>
      <c r="G233" s="59">
        <v>100</v>
      </c>
      <c r="H233" s="62">
        <v>0</v>
      </c>
      <c r="I233" s="63">
        <f>VLOOKUP(F233,'[1]东昌-4087'!$F:$M,8,0)</f>
        <v>47.975</v>
      </c>
    </row>
    <row r="234" spans="1:9">
      <c r="A234" s="58">
        <v>233</v>
      </c>
      <c r="B234" s="59" t="s">
        <v>14</v>
      </c>
      <c r="C234" s="59" t="s">
        <v>1927</v>
      </c>
      <c r="D234" s="59" t="s">
        <v>25959</v>
      </c>
      <c r="E234" s="60" t="s">
        <v>26098</v>
      </c>
      <c r="F234" s="61" t="s">
        <v>26129</v>
      </c>
      <c r="G234" s="59">
        <v>400</v>
      </c>
      <c r="H234" s="62">
        <v>0</v>
      </c>
      <c r="I234" s="63">
        <f>VLOOKUP(F234,'[1]东昌-4087'!$F:$M,8,0)</f>
        <v>84.8</v>
      </c>
    </row>
    <row r="235" spans="1:9">
      <c r="A235" s="58">
        <v>234</v>
      </c>
      <c r="B235" s="59" t="s">
        <v>14</v>
      </c>
      <c r="C235" s="59" t="s">
        <v>1927</v>
      </c>
      <c r="D235" s="59" t="s">
        <v>25959</v>
      </c>
      <c r="E235" s="60" t="s">
        <v>26098</v>
      </c>
      <c r="F235" s="61" t="s">
        <v>2190</v>
      </c>
      <c r="G235" s="59">
        <v>200</v>
      </c>
      <c r="H235" s="62">
        <v>0</v>
      </c>
      <c r="I235" s="63">
        <f>VLOOKUP(F235,'[1]东昌-4087'!$F:$M,8,0)</f>
        <v>0</v>
      </c>
    </row>
    <row r="236" spans="1:9">
      <c r="A236" s="58">
        <v>235</v>
      </c>
      <c r="B236" s="59" t="s">
        <v>14</v>
      </c>
      <c r="C236" s="59" t="s">
        <v>1927</v>
      </c>
      <c r="D236" s="59" t="s">
        <v>25959</v>
      </c>
      <c r="E236" s="60" t="s">
        <v>26098</v>
      </c>
      <c r="F236" s="61" t="s">
        <v>26130</v>
      </c>
      <c r="G236" s="59">
        <v>200</v>
      </c>
      <c r="H236" s="62">
        <v>0</v>
      </c>
      <c r="I236" s="63">
        <f>VLOOKUP(F236,'[1]东昌-4087'!$F:$M,8,0)</f>
        <v>76.072</v>
      </c>
    </row>
    <row r="237" spans="1:9">
      <c r="A237" s="58">
        <v>236</v>
      </c>
      <c r="B237" s="59" t="s">
        <v>14</v>
      </c>
      <c r="C237" s="59" t="s">
        <v>1927</v>
      </c>
      <c r="D237" s="59" t="s">
        <v>25959</v>
      </c>
      <c r="E237" s="60" t="s">
        <v>26098</v>
      </c>
      <c r="F237" s="61" t="s">
        <v>26131</v>
      </c>
      <c r="G237" s="59">
        <v>200</v>
      </c>
      <c r="H237" s="62">
        <v>0</v>
      </c>
      <c r="I237" s="63">
        <f>VLOOKUP(F237,'[1]东昌-4087'!$F:$M,8,0)</f>
        <v>56.8</v>
      </c>
    </row>
    <row r="238" spans="1:9">
      <c r="A238" s="58">
        <v>237</v>
      </c>
      <c r="B238" s="59" t="s">
        <v>14</v>
      </c>
      <c r="C238" s="59" t="s">
        <v>1927</v>
      </c>
      <c r="D238" s="59" t="s">
        <v>25959</v>
      </c>
      <c r="E238" s="60" t="s">
        <v>26098</v>
      </c>
      <c r="F238" s="61" t="s">
        <v>26132</v>
      </c>
      <c r="G238" s="59">
        <v>50</v>
      </c>
      <c r="H238" s="62">
        <v>0</v>
      </c>
      <c r="I238" s="63">
        <f>VLOOKUP(F238,'[1]东昌-4087'!$F:$M,8,0)</f>
        <v>0</v>
      </c>
    </row>
    <row r="239" spans="1:9">
      <c r="A239" s="58">
        <v>238</v>
      </c>
      <c r="B239" s="59" t="s">
        <v>14</v>
      </c>
      <c r="C239" s="59" t="s">
        <v>1927</v>
      </c>
      <c r="D239" s="59" t="s">
        <v>25959</v>
      </c>
      <c r="E239" s="60" t="s">
        <v>26098</v>
      </c>
      <c r="F239" s="61" t="s">
        <v>26133</v>
      </c>
      <c r="G239" s="59">
        <v>100</v>
      </c>
      <c r="H239" s="62">
        <v>0</v>
      </c>
      <c r="I239" s="63">
        <f>VLOOKUP(F239,'[1]东昌-4087'!$F:$M,8,0)</f>
        <v>52.376</v>
      </c>
    </row>
    <row r="240" spans="1:9">
      <c r="A240" s="58">
        <v>239</v>
      </c>
      <c r="B240" s="59" t="s">
        <v>14</v>
      </c>
      <c r="C240" s="59" t="s">
        <v>1927</v>
      </c>
      <c r="D240" s="59" t="s">
        <v>25959</v>
      </c>
      <c r="E240" s="60" t="s">
        <v>26098</v>
      </c>
      <c r="F240" s="61" t="s">
        <v>26134</v>
      </c>
      <c r="G240" s="59">
        <v>200</v>
      </c>
      <c r="H240" s="62">
        <v>0</v>
      </c>
      <c r="I240" s="63">
        <f>VLOOKUP(F240,'[1]东昌-4087'!$F:$M,8,0)</f>
        <v>106.36</v>
      </c>
    </row>
    <row r="241" spans="1:9">
      <c r="A241" s="58">
        <v>240</v>
      </c>
      <c r="B241" s="59" t="s">
        <v>14</v>
      </c>
      <c r="C241" s="59" t="s">
        <v>1927</v>
      </c>
      <c r="D241" s="59" t="s">
        <v>25959</v>
      </c>
      <c r="E241" s="60" t="s">
        <v>26098</v>
      </c>
      <c r="F241" s="61" t="s">
        <v>26135</v>
      </c>
      <c r="G241" s="59">
        <v>200</v>
      </c>
      <c r="H241" s="62">
        <v>0</v>
      </c>
      <c r="I241" s="63">
        <f>VLOOKUP(F241,'[1]东昌-4087'!$F:$M,8,0)</f>
        <v>91.6</v>
      </c>
    </row>
    <row r="242" spans="1:9">
      <c r="A242" s="58">
        <v>241</v>
      </c>
      <c r="B242" s="59" t="s">
        <v>14</v>
      </c>
      <c r="C242" s="59" t="s">
        <v>1927</v>
      </c>
      <c r="D242" s="59" t="s">
        <v>25959</v>
      </c>
      <c r="E242" s="60" t="s">
        <v>26098</v>
      </c>
      <c r="F242" s="61" t="s">
        <v>26136</v>
      </c>
      <c r="G242" s="59">
        <v>100</v>
      </c>
      <c r="H242" s="62">
        <v>0</v>
      </c>
      <c r="I242" s="63">
        <f>VLOOKUP(F242,'[1]东昌-4087'!$F:$M,8,0)</f>
        <v>20</v>
      </c>
    </row>
    <row r="243" spans="1:9">
      <c r="A243" s="58">
        <v>242</v>
      </c>
      <c r="B243" s="59" t="s">
        <v>14</v>
      </c>
      <c r="C243" s="59" t="s">
        <v>1927</v>
      </c>
      <c r="D243" s="59" t="s">
        <v>25959</v>
      </c>
      <c r="E243" s="60" t="s">
        <v>26098</v>
      </c>
      <c r="F243" s="61" t="s">
        <v>26137</v>
      </c>
      <c r="G243" s="59">
        <v>400</v>
      </c>
      <c r="H243" s="62">
        <v>0</v>
      </c>
      <c r="I243" s="63">
        <f>VLOOKUP(F243,'[1]东昌-4087'!$F:$M,8,0)</f>
        <v>199.428</v>
      </c>
    </row>
    <row r="244" spans="1:9">
      <c r="A244" s="58">
        <v>243</v>
      </c>
      <c r="B244" s="59" t="s">
        <v>14</v>
      </c>
      <c r="C244" s="59" t="s">
        <v>1927</v>
      </c>
      <c r="D244" s="59" t="s">
        <v>25959</v>
      </c>
      <c r="E244" s="60" t="s">
        <v>26098</v>
      </c>
      <c r="F244" s="61" t="s">
        <v>26138</v>
      </c>
      <c r="G244" s="59">
        <v>100</v>
      </c>
      <c r="H244" s="62">
        <v>0</v>
      </c>
      <c r="I244" s="63">
        <f>VLOOKUP(F244,'[1]东昌-4087'!$F:$M,8,0)</f>
        <v>53.919</v>
      </c>
    </row>
    <row r="245" spans="1:9">
      <c r="A245" s="58">
        <v>244</v>
      </c>
      <c r="B245" s="59" t="s">
        <v>14</v>
      </c>
      <c r="C245" s="59" t="s">
        <v>1927</v>
      </c>
      <c r="D245" s="59" t="s">
        <v>25959</v>
      </c>
      <c r="E245" s="60" t="s">
        <v>26098</v>
      </c>
      <c r="F245" s="61" t="s">
        <v>26139</v>
      </c>
      <c r="G245" s="59">
        <v>200</v>
      </c>
      <c r="H245" s="62">
        <v>0</v>
      </c>
      <c r="I245" s="63">
        <f>VLOOKUP(F245,'[1]东昌-4087'!$F:$M,8,0)</f>
        <v>108.925</v>
      </c>
    </row>
    <row r="246" spans="1:9">
      <c r="A246" s="58">
        <v>245</v>
      </c>
      <c r="B246" s="59" t="s">
        <v>14</v>
      </c>
      <c r="C246" s="59" t="s">
        <v>1927</v>
      </c>
      <c r="D246" s="59" t="s">
        <v>25959</v>
      </c>
      <c r="E246" s="60" t="s">
        <v>26098</v>
      </c>
      <c r="F246" s="61" t="s">
        <v>26140</v>
      </c>
      <c r="G246" s="59">
        <v>100</v>
      </c>
      <c r="H246" s="62">
        <v>0</v>
      </c>
      <c r="I246" s="63">
        <f>VLOOKUP(F246,'[1]东昌-4087'!$F:$M,8,0)</f>
        <v>26</v>
      </c>
    </row>
    <row r="247" spans="1:9">
      <c r="A247" s="58">
        <v>246</v>
      </c>
      <c r="B247" s="59" t="s">
        <v>14</v>
      </c>
      <c r="C247" s="59" t="s">
        <v>1927</v>
      </c>
      <c r="D247" s="59" t="s">
        <v>25959</v>
      </c>
      <c r="E247" s="60" t="s">
        <v>26098</v>
      </c>
      <c r="F247" s="61" t="s">
        <v>26141</v>
      </c>
      <c r="G247" s="59">
        <v>200</v>
      </c>
      <c r="H247" s="62">
        <v>0</v>
      </c>
      <c r="I247" s="63">
        <f>VLOOKUP(F247,'[1]东昌-4087'!$F:$M,8,0)</f>
        <v>121.6</v>
      </c>
    </row>
    <row r="248" spans="1:9">
      <c r="A248" s="58">
        <v>247</v>
      </c>
      <c r="B248" s="59" t="s">
        <v>14</v>
      </c>
      <c r="C248" s="59" t="s">
        <v>1927</v>
      </c>
      <c r="D248" s="59" t="s">
        <v>25959</v>
      </c>
      <c r="E248" s="60" t="s">
        <v>26098</v>
      </c>
      <c r="F248" s="61" t="s">
        <v>1971</v>
      </c>
      <c r="G248" s="59">
        <v>400</v>
      </c>
      <c r="H248" s="62">
        <v>0</v>
      </c>
      <c r="I248" s="63">
        <f>VLOOKUP(F248,'[1]东昌-4087'!$F:$M,8,0)</f>
        <v>0</v>
      </c>
    </row>
    <row r="249" spans="1:9">
      <c r="A249" s="58">
        <v>248</v>
      </c>
      <c r="B249" s="59" t="s">
        <v>14</v>
      </c>
      <c r="C249" s="59" t="s">
        <v>1927</v>
      </c>
      <c r="D249" s="59" t="s">
        <v>25959</v>
      </c>
      <c r="E249" s="60" t="s">
        <v>26098</v>
      </c>
      <c r="F249" s="61" t="s">
        <v>26142</v>
      </c>
      <c r="G249" s="59">
        <v>200</v>
      </c>
      <c r="H249" s="62">
        <v>0</v>
      </c>
      <c r="I249" s="63">
        <f>VLOOKUP(F249,'[1]东昌-4087'!$F:$M,8,0)</f>
        <v>0</v>
      </c>
    </row>
    <row r="250" spans="1:9">
      <c r="A250" s="58">
        <v>249</v>
      </c>
      <c r="B250" s="59" t="s">
        <v>14</v>
      </c>
      <c r="C250" s="59" t="s">
        <v>1927</v>
      </c>
      <c r="D250" s="59" t="s">
        <v>25959</v>
      </c>
      <c r="E250" s="60" t="s">
        <v>26098</v>
      </c>
      <c r="F250" s="61" t="s">
        <v>26143</v>
      </c>
      <c r="G250" s="59">
        <v>100</v>
      </c>
      <c r="H250" s="62">
        <v>0</v>
      </c>
      <c r="I250" s="63">
        <f>VLOOKUP(F250,'[1]东昌-4087'!$F:$M,8,0)</f>
        <v>47.812</v>
      </c>
    </row>
    <row r="251" spans="1:9">
      <c r="A251" s="58">
        <v>250</v>
      </c>
      <c r="B251" s="59" t="s">
        <v>14</v>
      </c>
      <c r="C251" s="59" t="s">
        <v>1927</v>
      </c>
      <c r="D251" s="59" t="s">
        <v>25959</v>
      </c>
      <c r="E251" s="60" t="s">
        <v>26098</v>
      </c>
      <c r="F251" s="61" t="s">
        <v>26144</v>
      </c>
      <c r="G251" s="59">
        <v>400</v>
      </c>
      <c r="H251" s="62">
        <v>0</v>
      </c>
      <c r="I251" s="63">
        <f>VLOOKUP(F251,'[1]东昌-4087'!$F:$M,8,0)</f>
        <v>190.268</v>
      </c>
    </row>
    <row r="252" spans="1:9">
      <c r="A252" s="58">
        <v>251</v>
      </c>
      <c r="B252" s="59" t="s">
        <v>14</v>
      </c>
      <c r="C252" s="59" t="s">
        <v>1927</v>
      </c>
      <c r="D252" s="59" t="s">
        <v>25959</v>
      </c>
      <c r="E252" s="60" t="s">
        <v>26098</v>
      </c>
      <c r="F252" s="61" t="s">
        <v>2222</v>
      </c>
      <c r="G252" s="59">
        <v>200</v>
      </c>
      <c r="H252" s="62">
        <v>0</v>
      </c>
      <c r="I252" s="63">
        <f>VLOOKUP(F252,'[1]东昌-4087'!$F:$M,8,0)</f>
        <v>0</v>
      </c>
    </row>
    <row r="253" spans="1:9">
      <c r="A253" s="58">
        <v>252</v>
      </c>
      <c r="B253" s="59" t="s">
        <v>14</v>
      </c>
      <c r="C253" s="59" t="s">
        <v>1927</v>
      </c>
      <c r="D253" s="59" t="s">
        <v>25959</v>
      </c>
      <c r="E253" s="60" t="s">
        <v>26098</v>
      </c>
      <c r="F253" s="61" t="s">
        <v>26145</v>
      </c>
      <c r="G253" s="59">
        <v>200</v>
      </c>
      <c r="H253" s="62">
        <v>0</v>
      </c>
      <c r="I253" s="63">
        <f>VLOOKUP(F253,'[1]东昌-4087'!$F:$M,8,0)</f>
        <v>65.2</v>
      </c>
    </row>
    <row r="254" spans="1:9">
      <c r="A254" s="58">
        <v>253</v>
      </c>
      <c r="B254" s="59" t="s">
        <v>14</v>
      </c>
      <c r="C254" s="59" t="s">
        <v>1927</v>
      </c>
      <c r="D254" s="59" t="s">
        <v>25959</v>
      </c>
      <c r="E254" s="60" t="s">
        <v>26098</v>
      </c>
      <c r="F254" s="61" t="s">
        <v>26146</v>
      </c>
      <c r="G254" s="59">
        <v>200</v>
      </c>
      <c r="H254" s="62">
        <v>0</v>
      </c>
      <c r="I254" s="63">
        <f>VLOOKUP(F254,'[1]东昌-4087'!$F:$M,8,0)</f>
        <v>111.381</v>
      </c>
    </row>
    <row r="255" spans="1:9">
      <c r="A255" s="58">
        <v>254</v>
      </c>
      <c r="B255" s="59" t="s">
        <v>14</v>
      </c>
      <c r="C255" s="59" t="s">
        <v>1927</v>
      </c>
      <c r="D255" s="59" t="s">
        <v>25959</v>
      </c>
      <c r="E255" s="60" t="s">
        <v>26098</v>
      </c>
      <c r="F255" s="61" t="s">
        <v>26147</v>
      </c>
      <c r="G255" s="59">
        <v>200</v>
      </c>
      <c r="H255" s="62">
        <v>0</v>
      </c>
      <c r="I255" s="63">
        <f>VLOOKUP(F255,'[1]东昌-4087'!$F:$M,8,0)</f>
        <v>97.288</v>
      </c>
    </row>
    <row r="256" spans="1:9">
      <c r="A256" s="58">
        <v>255</v>
      </c>
      <c r="B256" s="59" t="s">
        <v>14</v>
      </c>
      <c r="C256" s="59" t="s">
        <v>1927</v>
      </c>
      <c r="D256" s="59" t="s">
        <v>25959</v>
      </c>
      <c r="E256" s="60" t="s">
        <v>26098</v>
      </c>
      <c r="F256" s="61" t="s">
        <v>26148</v>
      </c>
      <c r="G256" s="59">
        <v>200</v>
      </c>
      <c r="H256" s="62">
        <v>0</v>
      </c>
      <c r="I256" s="63">
        <f>VLOOKUP(F256,'[1]东昌-4087'!$F:$M,8,0)</f>
        <v>90.4</v>
      </c>
    </row>
    <row r="257" spans="1:9">
      <c r="A257" s="58">
        <v>256</v>
      </c>
      <c r="B257" s="59" t="s">
        <v>14</v>
      </c>
      <c r="C257" s="59" t="s">
        <v>1927</v>
      </c>
      <c r="D257" s="59" t="s">
        <v>25959</v>
      </c>
      <c r="E257" s="60" t="s">
        <v>26098</v>
      </c>
      <c r="F257" s="61" t="s">
        <v>2230</v>
      </c>
      <c r="G257" s="59">
        <v>200</v>
      </c>
      <c r="H257" s="62">
        <v>0</v>
      </c>
      <c r="I257" s="63">
        <f>VLOOKUP(F257,'[1]东昌-4087'!$F:$M,8,0)</f>
        <v>0</v>
      </c>
    </row>
    <row r="258" spans="1:9">
      <c r="A258" s="58">
        <v>257</v>
      </c>
      <c r="B258" s="59" t="s">
        <v>14</v>
      </c>
      <c r="C258" s="59" t="s">
        <v>1927</v>
      </c>
      <c r="D258" s="59" t="s">
        <v>25959</v>
      </c>
      <c r="E258" s="60" t="s">
        <v>26098</v>
      </c>
      <c r="F258" s="61" t="s">
        <v>26149</v>
      </c>
      <c r="G258" s="59">
        <v>400</v>
      </c>
      <c r="H258" s="62">
        <v>0</v>
      </c>
      <c r="I258" s="63">
        <f>VLOOKUP(F258,'[1]东昌-4087'!$F:$M,8,0)</f>
        <v>0</v>
      </c>
    </row>
    <row r="259" spans="1:9">
      <c r="A259" s="58">
        <v>258</v>
      </c>
      <c r="B259" s="59" t="s">
        <v>14</v>
      </c>
      <c r="C259" s="59" t="s">
        <v>1927</v>
      </c>
      <c r="D259" s="59" t="s">
        <v>25959</v>
      </c>
      <c r="E259" s="60" t="s">
        <v>26098</v>
      </c>
      <c r="F259" s="61" t="s">
        <v>26150</v>
      </c>
      <c r="G259" s="59">
        <v>400</v>
      </c>
      <c r="H259" s="62">
        <v>0</v>
      </c>
      <c r="I259" s="63">
        <f>VLOOKUP(F259,'[1]东昌-4087'!$F:$M,8,0)</f>
        <v>0</v>
      </c>
    </row>
    <row r="260" spans="1:9">
      <c r="A260" s="58">
        <v>259</v>
      </c>
      <c r="B260" s="59" t="s">
        <v>14</v>
      </c>
      <c r="C260" s="59" t="s">
        <v>1927</v>
      </c>
      <c r="D260" s="59" t="s">
        <v>25959</v>
      </c>
      <c r="E260" s="60" t="s">
        <v>26098</v>
      </c>
      <c r="F260" s="61" t="s">
        <v>2045</v>
      </c>
      <c r="G260" s="59">
        <v>200</v>
      </c>
      <c r="H260" s="62">
        <v>0</v>
      </c>
      <c r="I260" s="63">
        <f>VLOOKUP(F260,'[1]东昌-4087'!$F:$M,8,0)</f>
        <v>0</v>
      </c>
    </row>
    <row r="261" spans="1:9">
      <c r="A261" s="58">
        <v>260</v>
      </c>
      <c r="B261" s="59" t="s">
        <v>14</v>
      </c>
      <c r="C261" s="59" t="s">
        <v>1927</v>
      </c>
      <c r="D261" s="59" t="s">
        <v>25959</v>
      </c>
      <c r="E261" s="60" t="s">
        <v>26098</v>
      </c>
      <c r="F261" s="61" t="s">
        <v>26151</v>
      </c>
      <c r="G261" s="59">
        <v>100</v>
      </c>
      <c r="H261" s="62">
        <v>0</v>
      </c>
      <c r="I261" s="63">
        <f>VLOOKUP(F261,'[1]东昌-4087'!$F:$M,8,0)</f>
        <v>0</v>
      </c>
    </row>
    <row r="262" spans="1:9">
      <c r="A262" s="58">
        <v>261</v>
      </c>
      <c r="B262" s="59" t="s">
        <v>14</v>
      </c>
      <c r="C262" s="59" t="s">
        <v>1927</v>
      </c>
      <c r="D262" s="59" t="s">
        <v>25959</v>
      </c>
      <c r="E262" s="60" t="s">
        <v>26098</v>
      </c>
      <c r="F262" s="61" t="s">
        <v>26152</v>
      </c>
      <c r="G262" s="59">
        <v>100</v>
      </c>
      <c r="H262" s="62">
        <v>0</v>
      </c>
      <c r="I262" s="63">
        <f>VLOOKUP(F262,'[1]东昌-4087'!$F:$M,8,0)</f>
        <v>0</v>
      </c>
    </row>
    <row r="263" spans="1:9">
      <c r="A263" s="58">
        <v>262</v>
      </c>
      <c r="B263" s="59" t="s">
        <v>14</v>
      </c>
      <c r="C263" s="59" t="s">
        <v>1927</v>
      </c>
      <c r="D263" s="59" t="s">
        <v>25959</v>
      </c>
      <c r="E263" s="60" t="s">
        <v>26098</v>
      </c>
      <c r="F263" s="61" t="s">
        <v>26153</v>
      </c>
      <c r="G263" s="59">
        <v>200</v>
      </c>
      <c r="H263" s="62">
        <v>0</v>
      </c>
      <c r="I263" s="63">
        <f>VLOOKUP(F263,'[1]东昌-4087'!$F:$M,8,0)</f>
        <v>124</v>
      </c>
    </row>
    <row r="264" spans="1:9">
      <c r="A264" s="58">
        <v>263</v>
      </c>
      <c r="B264" s="59" t="s">
        <v>14</v>
      </c>
      <c r="C264" s="59" t="s">
        <v>1927</v>
      </c>
      <c r="D264" s="59" t="s">
        <v>25959</v>
      </c>
      <c r="E264" s="60" t="s">
        <v>26098</v>
      </c>
      <c r="F264" s="61" t="s">
        <v>26154</v>
      </c>
      <c r="G264" s="59">
        <v>400</v>
      </c>
      <c r="H264" s="62">
        <v>0</v>
      </c>
      <c r="I264" s="63">
        <f>VLOOKUP(F264,'[1]东昌-4087'!$F:$M,8,0)</f>
        <v>0</v>
      </c>
    </row>
    <row r="265" spans="1:9">
      <c r="A265" s="58">
        <v>264</v>
      </c>
      <c r="B265" s="59" t="s">
        <v>14</v>
      </c>
      <c r="C265" s="59" t="s">
        <v>1927</v>
      </c>
      <c r="D265" s="59" t="s">
        <v>25959</v>
      </c>
      <c r="E265" s="60" t="s">
        <v>26098</v>
      </c>
      <c r="F265" s="61" t="s">
        <v>26155</v>
      </c>
      <c r="G265" s="59">
        <v>200</v>
      </c>
      <c r="H265" s="62">
        <v>0</v>
      </c>
      <c r="I265" s="63">
        <f>VLOOKUP(F265,'[1]东昌-4087'!$F:$M,8,0)</f>
        <v>73.6</v>
      </c>
    </row>
    <row r="266" spans="1:9">
      <c r="A266" s="58">
        <v>265</v>
      </c>
      <c r="B266" s="59" t="s">
        <v>14</v>
      </c>
      <c r="C266" s="59" t="s">
        <v>1927</v>
      </c>
      <c r="D266" s="59" t="s">
        <v>25959</v>
      </c>
      <c r="E266" s="60" t="s">
        <v>26098</v>
      </c>
      <c r="F266" s="61" t="s">
        <v>26156</v>
      </c>
      <c r="G266" s="59">
        <v>200</v>
      </c>
      <c r="H266" s="62">
        <v>0</v>
      </c>
      <c r="I266" s="63">
        <f>VLOOKUP(F266,'[1]东昌-4087'!$F:$M,8,0)</f>
        <v>116.8</v>
      </c>
    </row>
    <row r="267" spans="1:9">
      <c r="A267" s="58">
        <v>266</v>
      </c>
      <c r="B267" s="59" t="s">
        <v>14</v>
      </c>
      <c r="C267" s="59" t="s">
        <v>1927</v>
      </c>
      <c r="D267" s="59" t="s">
        <v>25959</v>
      </c>
      <c r="E267" s="60" t="s">
        <v>26098</v>
      </c>
      <c r="F267" s="61" t="s">
        <v>26157</v>
      </c>
      <c r="G267" s="59">
        <v>400</v>
      </c>
      <c r="H267" s="62">
        <v>0</v>
      </c>
      <c r="I267" s="63">
        <f>VLOOKUP(F267,'[1]东昌-4087'!$F:$M,8,0)</f>
        <v>34.4</v>
      </c>
    </row>
    <row r="268" spans="1:9">
      <c r="A268" s="58">
        <v>267</v>
      </c>
      <c r="B268" s="59" t="s">
        <v>14</v>
      </c>
      <c r="C268" s="59" t="s">
        <v>1927</v>
      </c>
      <c r="D268" s="59" t="s">
        <v>25959</v>
      </c>
      <c r="E268" s="60" t="s">
        <v>26098</v>
      </c>
      <c r="F268" s="61" t="s">
        <v>26158</v>
      </c>
      <c r="G268" s="59">
        <v>400</v>
      </c>
      <c r="H268" s="62">
        <v>0</v>
      </c>
      <c r="I268" s="63">
        <f>VLOOKUP(F268,'[1]东昌-4087'!$F:$M,8,0)</f>
        <v>51.2</v>
      </c>
    </row>
    <row r="269" spans="1:9">
      <c r="A269" s="58">
        <v>268</v>
      </c>
      <c r="B269" s="59" t="s">
        <v>14</v>
      </c>
      <c r="C269" s="59" t="s">
        <v>1927</v>
      </c>
      <c r="D269" s="59" t="s">
        <v>25959</v>
      </c>
      <c r="E269" s="60" t="s">
        <v>26098</v>
      </c>
      <c r="F269" s="61" t="s">
        <v>26159</v>
      </c>
      <c r="G269" s="59">
        <v>200</v>
      </c>
      <c r="H269" s="62">
        <v>0</v>
      </c>
      <c r="I269" s="63">
        <f>VLOOKUP(F269,'[1]东昌-4087'!$F:$M,8,0)</f>
        <v>88</v>
      </c>
    </row>
    <row r="270" spans="1:9">
      <c r="A270" s="58">
        <v>269</v>
      </c>
      <c r="B270" s="59" t="s">
        <v>14</v>
      </c>
      <c r="C270" s="59" t="s">
        <v>1927</v>
      </c>
      <c r="D270" s="59" t="s">
        <v>25959</v>
      </c>
      <c r="E270" s="60" t="s">
        <v>26098</v>
      </c>
      <c r="F270" s="61" t="s">
        <v>26160</v>
      </c>
      <c r="G270" s="59">
        <v>200</v>
      </c>
      <c r="H270" s="62">
        <v>0</v>
      </c>
      <c r="I270" s="63">
        <f>VLOOKUP(F270,'[1]东昌-4087'!$F:$M,8,0)</f>
        <v>112</v>
      </c>
    </row>
    <row r="271" spans="1:9">
      <c r="A271" s="58">
        <v>270</v>
      </c>
      <c r="B271" s="59" t="s">
        <v>14</v>
      </c>
      <c r="C271" s="59" t="s">
        <v>1927</v>
      </c>
      <c r="D271" s="59" t="s">
        <v>25959</v>
      </c>
      <c r="E271" s="60" t="s">
        <v>26098</v>
      </c>
      <c r="F271" s="61" t="s">
        <v>26161</v>
      </c>
      <c r="G271" s="59">
        <v>200</v>
      </c>
      <c r="H271" s="62">
        <v>0</v>
      </c>
      <c r="I271" s="63">
        <f>VLOOKUP(F271,'[1]东昌-4087'!$F:$M,8,0)</f>
        <v>112</v>
      </c>
    </row>
    <row r="272" spans="1:9">
      <c r="A272" s="58">
        <v>271</v>
      </c>
      <c r="B272" s="59" t="s">
        <v>14</v>
      </c>
      <c r="C272" s="59" t="s">
        <v>1927</v>
      </c>
      <c r="D272" s="59" t="s">
        <v>25959</v>
      </c>
      <c r="E272" s="60" t="s">
        <v>26098</v>
      </c>
      <c r="F272" s="61" t="s">
        <v>26162</v>
      </c>
      <c r="G272" s="59">
        <v>200</v>
      </c>
      <c r="H272" s="62">
        <v>0</v>
      </c>
      <c r="I272" s="63">
        <f>VLOOKUP(F272,'[1]东昌-4087'!$F:$M,8,0)</f>
        <v>117.816</v>
      </c>
    </row>
    <row r="273" spans="1:9">
      <c r="A273" s="58">
        <v>272</v>
      </c>
      <c r="B273" s="59" t="s">
        <v>14</v>
      </c>
      <c r="C273" s="59" t="s">
        <v>1927</v>
      </c>
      <c r="D273" s="59" t="s">
        <v>25959</v>
      </c>
      <c r="E273" s="60" t="s">
        <v>26098</v>
      </c>
      <c r="F273" s="61" t="s">
        <v>26163</v>
      </c>
      <c r="G273" s="59">
        <v>200</v>
      </c>
      <c r="H273" s="62">
        <v>0</v>
      </c>
      <c r="I273" s="63">
        <f>VLOOKUP(F273,'[1]东昌-4087'!$F:$M,8,0)</f>
        <v>125.08</v>
      </c>
    </row>
    <row r="274" spans="1:9">
      <c r="A274" s="58">
        <v>273</v>
      </c>
      <c r="B274" s="59" t="s">
        <v>14</v>
      </c>
      <c r="C274" s="59" t="s">
        <v>1927</v>
      </c>
      <c r="D274" s="59" t="s">
        <v>25959</v>
      </c>
      <c r="E274" s="60" t="s">
        <v>26098</v>
      </c>
      <c r="F274" s="61" t="s">
        <v>26164</v>
      </c>
      <c r="G274" s="59">
        <v>400</v>
      </c>
      <c r="H274" s="62">
        <v>0</v>
      </c>
      <c r="I274" s="63">
        <f>VLOOKUP(F274,'[1]东昌-4087'!$F:$M,8,0)</f>
        <v>0</v>
      </c>
    </row>
    <row r="275" spans="1:9">
      <c r="A275" s="58">
        <v>274</v>
      </c>
      <c r="B275" s="59" t="s">
        <v>14</v>
      </c>
      <c r="C275" s="59" t="s">
        <v>1927</v>
      </c>
      <c r="D275" s="59" t="s">
        <v>25959</v>
      </c>
      <c r="E275" s="60" t="s">
        <v>26098</v>
      </c>
      <c r="F275" s="61" t="s">
        <v>5992</v>
      </c>
      <c r="G275" s="59">
        <v>200</v>
      </c>
      <c r="H275" s="62">
        <v>0</v>
      </c>
      <c r="I275" s="63">
        <f>VLOOKUP(F275,'[1]东昌-4087'!$F:$M,8,0)</f>
        <v>0</v>
      </c>
    </row>
    <row r="276" spans="1:9">
      <c r="A276" s="58">
        <v>275</v>
      </c>
      <c r="B276" s="59" t="s">
        <v>14</v>
      </c>
      <c r="C276" s="59" t="s">
        <v>1927</v>
      </c>
      <c r="D276" s="59" t="s">
        <v>25959</v>
      </c>
      <c r="E276" s="60" t="s">
        <v>26098</v>
      </c>
      <c r="F276" s="61" t="s">
        <v>26165</v>
      </c>
      <c r="G276" s="59">
        <v>400</v>
      </c>
      <c r="H276" s="62">
        <v>0</v>
      </c>
      <c r="I276" s="63">
        <f>VLOOKUP(F276,'[1]东昌-4087'!$F:$M,8,0)</f>
        <v>0</v>
      </c>
    </row>
    <row r="277" spans="1:9">
      <c r="A277" s="58">
        <v>276</v>
      </c>
      <c r="B277" s="59" t="s">
        <v>14</v>
      </c>
      <c r="C277" s="59" t="s">
        <v>1927</v>
      </c>
      <c r="D277" s="59" t="s">
        <v>25959</v>
      </c>
      <c r="E277" s="60" t="s">
        <v>26098</v>
      </c>
      <c r="F277" s="61" t="s">
        <v>2174</v>
      </c>
      <c r="G277" s="59">
        <v>315</v>
      </c>
      <c r="H277" s="62">
        <v>0</v>
      </c>
      <c r="I277" s="63">
        <f>VLOOKUP(F277,'[1]东昌-4087'!$F:$M,8,0)</f>
        <v>0</v>
      </c>
    </row>
    <row r="278" spans="1:9">
      <c r="A278" s="58">
        <v>277</v>
      </c>
      <c r="B278" s="59" t="s">
        <v>14</v>
      </c>
      <c r="C278" s="59" t="s">
        <v>1927</v>
      </c>
      <c r="D278" s="59" t="s">
        <v>25959</v>
      </c>
      <c r="E278" s="60" t="s">
        <v>26098</v>
      </c>
      <c r="F278" s="61" t="s">
        <v>26166</v>
      </c>
      <c r="G278" s="59">
        <v>200</v>
      </c>
      <c r="H278" s="62">
        <v>0</v>
      </c>
      <c r="I278" s="63">
        <f>VLOOKUP(F278,'[1]东昌-4087'!$F:$M,8,0)</f>
        <v>19.6</v>
      </c>
    </row>
    <row r="279" spans="1:9">
      <c r="A279" s="58">
        <v>278</v>
      </c>
      <c r="B279" s="59" t="s">
        <v>14</v>
      </c>
      <c r="C279" s="59" t="s">
        <v>1927</v>
      </c>
      <c r="D279" s="59" t="s">
        <v>25959</v>
      </c>
      <c r="E279" s="60" t="s">
        <v>26098</v>
      </c>
      <c r="F279" s="61" t="s">
        <v>26167</v>
      </c>
      <c r="G279" s="59">
        <v>200</v>
      </c>
      <c r="H279" s="62">
        <v>0</v>
      </c>
      <c r="I279" s="63">
        <f>VLOOKUP(F279,'[1]东昌-4087'!$F:$M,8,0)</f>
        <v>100.056</v>
      </c>
    </row>
    <row r="280" spans="1:9">
      <c r="A280" s="58">
        <v>279</v>
      </c>
      <c r="B280" s="59" t="s">
        <v>14</v>
      </c>
      <c r="C280" s="59" t="s">
        <v>1927</v>
      </c>
      <c r="D280" s="59" t="s">
        <v>25959</v>
      </c>
      <c r="E280" s="60" t="s">
        <v>26098</v>
      </c>
      <c r="F280" s="61" t="s">
        <v>26168</v>
      </c>
      <c r="G280" s="59">
        <v>200</v>
      </c>
      <c r="H280" s="62">
        <v>0</v>
      </c>
      <c r="I280" s="63">
        <f>VLOOKUP(F280,'[1]东昌-4087'!$F:$M,8,0)</f>
        <v>76.264</v>
      </c>
    </row>
    <row r="281" spans="1:9">
      <c r="A281" s="58">
        <v>280</v>
      </c>
      <c r="B281" s="59" t="s">
        <v>14</v>
      </c>
      <c r="C281" s="59" t="s">
        <v>1927</v>
      </c>
      <c r="D281" s="59" t="s">
        <v>25959</v>
      </c>
      <c r="E281" s="60" t="s">
        <v>26098</v>
      </c>
      <c r="F281" s="61" t="s">
        <v>26169</v>
      </c>
      <c r="G281" s="59">
        <v>200</v>
      </c>
      <c r="H281" s="62">
        <v>0</v>
      </c>
      <c r="I281" s="63">
        <f>VLOOKUP(F281,'[1]东昌-4087'!$F:$M,8,0)</f>
        <v>111.512</v>
      </c>
    </row>
    <row r="282" spans="1:9">
      <c r="A282" s="58">
        <v>281</v>
      </c>
      <c r="B282" s="59" t="s">
        <v>14</v>
      </c>
      <c r="C282" s="59" t="s">
        <v>1927</v>
      </c>
      <c r="D282" s="59" t="s">
        <v>25959</v>
      </c>
      <c r="E282" s="60" t="s">
        <v>26098</v>
      </c>
      <c r="F282" s="61" t="s">
        <v>26170</v>
      </c>
      <c r="G282" s="59">
        <v>200</v>
      </c>
      <c r="H282" s="62">
        <v>0</v>
      </c>
      <c r="I282" s="63">
        <f>VLOOKUP(F282,'[1]东昌-4087'!$F:$M,8,0)</f>
        <v>112.677</v>
      </c>
    </row>
    <row r="283" spans="1:9">
      <c r="A283" s="58">
        <v>282</v>
      </c>
      <c r="B283" s="59" t="s">
        <v>14</v>
      </c>
      <c r="C283" s="59" t="s">
        <v>1927</v>
      </c>
      <c r="D283" s="59" t="s">
        <v>25959</v>
      </c>
      <c r="E283" s="60" t="s">
        <v>26098</v>
      </c>
      <c r="F283" s="61" t="s">
        <v>26171</v>
      </c>
      <c r="G283" s="59">
        <v>200</v>
      </c>
      <c r="H283" s="62">
        <v>0</v>
      </c>
      <c r="I283" s="63">
        <f>VLOOKUP(F283,'[1]东昌-4087'!$F:$M,8,0)</f>
        <v>61.163</v>
      </c>
    </row>
    <row r="284" spans="1:9">
      <c r="A284" s="58">
        <v>283</v>
      </c>
      <c r="B284" s="59" t="s">
        <v>14</v>
      </c>
      <c r="C284" s="59" t="s">
        <v>1927</v>
      </c>
      <c r="D284" s="59" t="s">
        <v>25959</v>
      </c>
      <c r="E284" s="60" t="s">
        <v>26098</v>
      </c>
      <c r="F284" s="61" t="s">
        <v>26172</v>
      </c>
      <c r="G284" s="59">
        <v>200</v>
      </c>
      <c r="H284" s="62">
        <v>0</v>
      </c>
      <c r="I284" s="63">
        <f>VLOOKUP(F284,'[1]东昌-4087'!$F:$M,8,0)</f>
        <v>28.309</v>
      </c>
    </row>
    <row r="285" spans="1:9">
      <c r="A285" s="58">
        <v>284</v>
      </c>
      <c r="B285" s="59" t="s">
        <v>14</v>
      </c>
      <c r="C285" s="59" t="s">
        <v>26173</v>
      </c>
      <c r="D285" s="59" t="s">
        <v>26174</v>
      </c>
      <c r="E285" s="64" t="s">
        <v>26175</v>
      </c>
      <c r="F285" s="65" t="s">
        <v>27</v>
      </c>
      <c r="G285" s="66">
        <v>200</v>
      </c>
      <c r="H285" s="67">
        <v>0</v>
      </c>
      <c r="I285" s="63">
        <f>VLOOKUP(F285,'[1]东昌-4087'!$F:$M,8,0)</f>
        <v>167.2</v>
      </c>
    </row>
    <row r="286" spans="1:9">
      <c r="A286" s="58">
        <v>285</v>
      </c>
      <c r="B286" s="59" t="s">
        <v>14</v>
      </c>
      <c r="C286" s="59" t="s">
        <v>26173</v>
      </c>
      <c r="D286" s="59" t="s">
        <v>26174</v>
      </c>
      <c r="E286" s="64" t="s">
        <v>26175</v>
      </c>
      <c r="F286" s="68" t="s">
        <v>26</v>
      </c>
      <c r="G286" s="69">
        <v>200</v>
      </c>
      <c r="H286" s="67">
        <v>0</v>
      </c>
      <c r="I286" s="63">
        <f>VLOOKUP(F286,'[1]东昌-4087'!$F:$M,8,0)</f>
        <v>176.4</v>
      </c>
    </row>
    <row r="287" spans="1:9">
      <c r="A287" s="58">
        <v>286</v>
      </c>
      <c r="B287" s="59" t="s">
        <v>14</v>
      </c>
      <c r="C287" s="59" t="s">
        <v>26173</v>
      </c>
      <c r="D287" s="59" t="s">
        <v>26174</v>
      </c>
      <c r="E287" s="64" t="s">
        <v>26175</v>
      </c>
      <c r="F287" s="65" t="s">
        <v>21</v>
      </c>
      <c r="G287" s="66">
        <v>400</v>
      </c>
      <c r="H287" s="67">
        <v>0</v>
      </c>
      <c r="I287" s="63">
        <f>VLOOKUP(F287,'[1]东昌-4087'!$F:$M,8,0)</f>
        <v>116</v>
      </c>
    </row>
    <row r="288" spans="1:9">
      <c r="A288" s="58">
        <v>287</v>
      </c>
      <c r="B288" s="59" t="s">
        <v>14</v>
      </c>
      <c r="C288" s="59" t="s">
        <v>26173</v>
      </c>
      <c r="D288" s="59" t="s">
        <v>26174</v>
      </c>
      <c r="E288" s="64" t="s">
        <v>26175</v>
      </c>
      <c r="F288" s="65" t="s">
        <v>19</v>
      </c>
      <c r="G288" s="66">
        <v>400</v>
      </c>
      <c r="H288" s="67">
        <v>0</v>
      </c>
      <c r="I288" s="63">
        <f>VLOOKUP(F288,'[1]东昌-4087'!$F:$M,8,0)</f>
        <v>176</v>
      </c>
    </row>
    <row r="289" spans="1:9">
      <c r="A289" s="58">
        <v>288</v>
      </c>
      <c r="B289" s="59" t="s">
        <v>14</v>
      </c>
      <c r="C289" s="59" t="s">
        <v>26173</v>
      </c>
      <c r="D289" s="59" t="s">
        <v>26174</v>
      </c>
      <c r="E289" s="64" t="s">
        <v>26175</v>
      </c>
      <c r="F289" s="65" t="s">
        <v>7767</v>
      </c>
      <c r="G289" s="66">
        <v>400</v>
      </c>
      <c r="H289" s="67">
        <v>0</v>
      </c>
      <c r="I289" s="63">
        <f>VLOOKUP(F289,'[1]东昌-4087'!$F:$M,8,0)</f>
        <v>191.2</v>
      </c>
    </row>
    <row r="290" spans="1:9">
      <c r="A290" s="58">
        <v>289</v>
      </c>
      <c r="B290" s="59" t="s">
        <v>14</v>
      </c>
      <c r="C290" s="59" t="s">
        <v>26173</v>
      </c>
      <c r="D290" s="59" t="s">
        <v>26174</v>
      </c>
      <c r="E290" s="64" t="s">
        <v>26175</v>
      </c>
      <c r="F290" s="65" t="s">
        <v>30</v>
      </c>
      <c r="G290" s="66">
        <v>200</v>
      </c>
      <c r="H290" s="67">
        <v>0</v>
      </c>
      <c r="I290" s="63">
        <f>VLOOKUP(F290,'[1]东昌-4087'!$F:$M,8,0)</f>
        <v>123.5</v>
      </c>
    </row>
    <row r="291" spans="1:9">
      <c r="A291" s="58">
        <v>290</v>
      </c>
      <c r="B291" s="59" t="s">
        <v>14</v>
      </c>
      <c r="C291" s="59" t="s">
        <v>26173</v>
      </c>
      <c r="D291" s="59" t="s">
        <v>26174</v>
      </c>
      <c r="E291" s="64" t="s">
        <v>26175</v>
      </c>
      <c r="F291" s="65" t="s">
        <v>22</v>
      </c>
      <c r="G291" s="66">
        <v>400</v>
      </c>
      <c r="H291" s="67">
        <v>0</v>
      </c>
      <c r="I291" s="63">
        <f>VLOOKUP(F291,'[1]东昌-4087'!$F:$M,8,0)</f>
        <v>168.2</v>
      </c>
    </row>
    <row r="292" spans="1:9">
      <c r="A292" s="58">
        <v>291</v>
      </c>
      <c r="B292" s="59" t="s">
        <v>14</v>
      </c>
      <c r="C292" s="59" t="s">
        <v>26173</v>
      </c>
      <c r="D292" s="59" t="s">
        <v>26174</v>
      </c>
      <c r="E292" s="64" t="s">
        <v>26175</v>
      </c>
      <c r="F292" s="65" t="s">
        <v>23</v>
      </c>
      <c r="G292" s="66">
        <v>400</v>
      </c>
      <c r="H292" s="67">
        <v>0</v>
      </c>
      <c r="I292" s="63">
        <f>VLOOKUP(F292,'[1]东昌-4087'!$F:$M,8,0)</f>
        <v>243.2</v>
      </c>
    </row>
    <row r="293" spans="1:9">
      <c r="A293" s="58">
        <v>292</v>
      </c>
      <c r="B293" s="59" t="s">
        <v>14</v>
      </c>
      <c r="C293" s="59" t="s">
        <v>26173</v>
      </c>
      <c r="D293" s="59" t="s">
        <v>26174</v>
      </c>
      <c r="E293" s="64" t="s">
        <v>26175</v>
      </c>
      <c r="F293" s="65" t="s">
        <v>4045</v>
      </c>
      <c r="G293" s="66">
        <v>400</v>
      </c>
      <c r="H293" s="67">
        <v>0</v>
      </c>
      <c r="I293" s="63">
        <f>VLOOKUP(F293,'[1]东昌-4087'!$F:$M,8,0)</f>
        <v>31.2</v>
      </c>
    </row>
    <row r="294" spans="1:9">
      <c r="A294" s="58">
        <v>293</v>
      </c>
      <c r="B294" s="59" t="s">
        <v>14</v>
      </c>
      <c r="C294" s="59" t="s">
        <v>26173</v>
      </c>
      <c r="D294" s="59" t="s">
        <v>26174</v>
      </c>
      <c r="E294" s="64" t="s">
        <v>26175</v>
      </c>
      <c r="F294" s="65" t="s">
        <v>33</v>
      </c>
      <c r="G294" s="66">
        <v>200</v>
      </c>
      <c r="H294" s="67">
        <v>0</v>
      </c>
      <c r="I294" s="63">
        <f>VLOOKUP(F294,'[1]东昌-4087'!$F:$M,8,0)</f>
        <v>27.8</v>
      </c>
    </row>
    <row r="295" spans="1:9">
      <c r="A295" s="58">
        <v>294</v>
      </c>
      <c r="B295" s="59" t="s">
        <v>14</v>
      </c>
      <c r="C295" s="59" t="s">
        <v>26173</v>
      </c>
      <c r="D295" s="59" t="s">
        <v>26174</v>
      </c>
      <c r="E295" s="64" t="s">
        <v>26175</v>
      </c>
      <c r="F295" s="65" t="s">
        <v>24</v>
      </c>
      <c r="G295" s="66">
        <v>315</v>
      </c>
      <c r="H295" s="67">
        <v>0</v>
      </c>
      <c r="I295" s="63">
        <f>VLOOKUP(F295,'[1]东昌-4087'!$F:$M,8,0)</f>
        <v>142.8</v>
      </c>
    </row>
    <row r="296" spans="1:9">
      <c r="A296" s="58">
        <v>295</v>
      </c>
      <c r="B296" s="59" t="s">
        <v>14</v>
      </c>
      <c r="C296" s="59" t="s">
        <v>26173</v>
      </c>
      <c r="D296" s="59" t="s">
        <v>26174</v>
      </c>
      <c r="E296" s="64" t="s">
        <v>26175</v>
      </c>
      <c r="F296" s="65" t="s">
        <v>26176</v>
      </c>
      <c r="G296" s="66">
        <v>400</v>
      </c>
      <c r="H296" s="67">
        <v>0</v>
      </c>
      <c r="I296" s="63">
        <f>VLOOKUP(F296,'[1]东昌-4087'!$F:$M,8,0)</f>
        <v>246.4</v>
      </c>
    </row>
    <row r="297" spans="1:9">
      <c r="A297" s="58">
        <v>296</v>
      </c>
      <c r="B297" s="59" t="s">
        <v>14</v>
      </c>
      <c r="C297" s="59" t="s">
        <v>26173</v>
      </c>
      <c r="D297" s="59" t="s">
        <v>26174</v>
      </c>
      <c r="E297" s="64" t="s">
        <v>26175</v>
      </c>
      <c r="F297" s="65" t="s">
        <v>3722</v>
      </c>
      <c r="G297" s="66">
        <v>400</v>
      </c>
      <c r="H297" s="67">
        <v>0</v>
      </c>
      <c r="I297" s="63">
        <f>VLOOKUP(F297,'[1]东昌-4087'!$F:$M,8,0)</f>
        <v>93.8</v>
      </c>
    </row>
    <row r="298" spans="1:9">
      <c r="A298" s="58">
        <v>297</v>
      </c>
      <c r="B298" s="59" t="s">
        <v>14</v>
      </c>
      <c r="C298" s="59" t="s">
        <v>26173</v>
      </c>
      <c r="D298" s="59" t="s">
        <v>26174</v>
      </c>
      <c r="E298" s="64" t="s">
        <v>26175</v>
      </c>
      <c r="F298" s="65" t="s">
        <v>18</v>
      </c>
      <c r="G298" s="66">
        <v>400</v>
      </c>
      <c r="H298" s="67">
        <v>0</v>
      </c>
      <c r="I298" s="63">
        <f>VLOOKUP(F298,'[1]东昌-4087'!$F:$M,8,0)</f>
        <v>90</v>
      </c>
    </row>
    <row r="299" spans="1:9">
      <c r="A299" s="58">
        <v>298</v>
      </c>
      <c r="B299" s="59" t="s">
        <v>14</v>
      </c>
      <c r="C299" s="59" t="s">
        <v>26173</v>
      </c>
      <c r="D299" s="59" t="s">
        <v>26174</v>
      </c>
      <c r="E299" s="64" t="s">
        <v>26175</v>
      </c>
      <c r="F299" s="65" t="s">
        <v>26177</v>
      </c>
      <c r="G299" s="66">
        <v>400</v>
      </c>
      <c r="H299" s="67">
        <v>0</v>
      </c>
      <c r="I299" s="63">
        <f>VLOOKUP(F299,'[1]东昌-4087'!$F:$M,8,0)</f>
        <v>0</v>
      </c>
    </row>
    <row r="300" spans="1:9">
      <c r="A300" s="58">
        <v>299</v>
      </c>
      <c r="B300" s="59" t="s">
        <v>14</v>
      </c>
      <c r="C300" s="59" t="s">
        <v>26173</v>
      </c>
      <c r="D300" s="59" t="s">
        <v>26174</v>
      </c>
      <c r="E300" s="64" t="s">
        <v>26175</v>
      </c>
      <c r="F300" s="65" t="s">
        <v>32</v>
      </c>
      <c r="G300" s="66">
        <v>100</v>
      </c>
      <c r="H300" s="67">
        <v>0</v>
      </c>
      <c r="I300" s="63">
        <f>VLOOKUP(F300,'[1]东昌-4087'!$F:$M,8,0)</f>
        <v>31.8</v>
      </c>
    </row>
    <row r="301" spans="1:9">
      <c r="A301" s="58">
        <v>300</v>
      </c>
      <c r="B301" s="59" t="s">
        <v>14</v>
      </c>
      <c r="C301" s="59" t="s">
        <v>26173</v>
      </c>
      <c r="D301" s="59" t="s">
        <v>26174</v>
      </c>
      <c r="E301" s="64" t="s">
        <v>26178</v>
      </c>
      <c r="F301" s="65" t="s">
        <v>17320</v>
      </c>
      <c r="G301" s="66">
        <v>400</v>
      </c>
      <c r="H301" s="67">
        <v>0</v>
      </c>
      <c r="I301" s="63">
        <f>VLOOKUP(F301,'[1]东昌-4087'!$F:$M,8,0)</f>
        <v>105.6</v>
      </c>
    </row>
    <row r="302" spans="1:9">
      <c r="A302" s="58">
        <v>301</v>
      </c>
      <c r="B302" s="59" t="s">
        <v>14</v>
      </c>
      <c r="C302" s="59" t="s">
        <v>26173</v>
      </c>
      <c r="D302" s="59" t="s">
        <v>26174</v>
      </c>
      <c r="E302" s="64" t="s">
        <v>26178</v>
      </c>
      <c r="F302" s="65" t="s">
        <v>26179</v>
      </c>
      <c r="G302" s="66">
        <v>200</v>
      </c>
      <c r="H302" s="67">
        <v>0</v>
      </c>
      <c r="I302" s="63">
        <f>VLOOKUP(F302,'[1]东昌-4087'!$F:$M,8,0)</f>
        <v>187.6</v>
      </c>
    </row>
    <row r="303" spans="1:9">
      <c r="A303" s="58">
        <v>302</v>
      </c>
      <c r="B303" s="59" t="s">
        <v>14</v>
      </c>
      <c r="C303" s="59" t="s">
        <v>26173</v>
      </c>
      <c r="D303" s="59" t="s">
        <v>26174</v>
      </c>
      <c r="E303" s="64" t="s">
        <v>26178</v>
      </c>
      <c r="F303" s="65" t="s">
        <v>26180</v>
      </c>
      <c r="G303" s="66">
        <v>200</v>
      </c>
      <c r="H303" s="67">
        <v>0</v>
      </c>
      <c r="I303" s="63">
        <f>VLOOKUP(F303,'[1]东昌-4087'!$F:$M,8,0)</f>
        <v>48</v>
      </c>
    </row>
    <row r="304" spans="1:9">
      <c r="A304" s="58">
        <v>303</v>
      </c>
      <c r="B304" s="59" t="s">
        <v>14</v>
      </c>
      <c r="C304" s="59" t="s">
        <v>26173</v>
      </c>
      <c r="D304" s="59" t="s">
        <v>26174</v>
      </c>
      <c r="E304" s="64" t="s">
        <v>26178</v>
      </c>
      <c r="F304" s="65" t="s">
        <v>26181</v>
      </c>
      <c r="G304" s="66">
        <v>200</v>
      </c>
      <c r="H304" s="67">
        <v>0</v>
      </c>
      <c r="I304" s="63">
        <f>VLOOKUP(F304,'[1]东昌-4087'!$F:$M,8,0)</f>
        <v>146</v>
      </c>
    </row>
    <row r="305" spans="1:9">
      <c r="A305" s="58">
        <v>304</v>
      </c>
      <c r="B305" s="59" t="s">
        <v>14</v>
      </c>
      <c r="C305" s="59" t="s">
        <v>26173</v>
      </c>
      <c r="D305" s="59" t="s">
        <v>26174</v>
      </c>
      <c r="E305" s="64" t="s">
        <v>26178</v>
      </c>
      <c r="F305" s="65" t="s">
        <v>36</v>
      </c>
      <c r="G305" s="66">
        <v>200</v>
      </c>
      <c r="H305" s="67">
        <v>0</v>
      </c>
      <c r="I305" s="63">
        <f>VLOOKUP(F305,'[1]东昌-4087'!$F:$M,8,0)</f>
        <v>660</v>
      </c>
    </row>
    <row r="306" spans="1:9">
      <c r="A306" s="58">
        <v>305</v>
      </c>
      <c r="B306" s="59" t="s">
        <v>14</v>
      </c>
      <c r="C306" s="59" t="s">
        <v>26173</v>
      </c>
      <c r="D306" s="59" t="s">
        <v>26174</v>
      </c>
      <c r="E306" s="64" t="s">
        <v>26178</v>
      </c>
      <c r="F306" s="65" t="s">
        <v>50</v>
      </c>
      <c r="G306" s="66">
        <v>100</v>
      </c>
      <c r="H306" s="67">
        <v>0</v>
      </c>
      <c r="I306" s="63">
        <f>VLOOKUP(F306,'[1]东昌-4087'!$F:$M,8,0)</f>
        <v>136</v>
      </c>
    </row>
    <row r="307" spans="1:9">
      <c r="A307" s="58">
        <v>306</v>
      </c>
      <c r="B307" s="59" t="s">
        <v>14</v>
      </c>
      <c r="C307" s="59" t="s">
        <v>26173</v>
      </c>
      <c r="D307" s="59" t="s">
        <v>26174</v>
      </c>
      <c r="E307" s="64" t="s">
        <v>26178</v>
      </c>
      <c r="F307" s="65" t="s">
        <v>26182</v>
      </c>
      <c r="G307" s="66">
        <v>200</v>
      </c>
      <c r="H307" s="67">
        <v>0</v>
      </c>
      <c r="I307" s="63">
        <f>VLOOKUP(F307,'[1]东昌-4087'!$F:$M,8,0)</f>
        <v>701</v>
      </c>
    </row>
    <row r="308" spans="1:9">
      <c r="A308" s="58">
        <v>307</v>
      </c>
      <c r="B308" s="59" t="s">
        <v>14</v>
      </c>
      <c r="C308" s="59" t="s">
        <v>26173</v>
      </c>
      <c r="D308" s="59" t="s">
        <v>26174</v>
      </c>
      <c r="E308" s="64" t="s">
        <v>26183</v>
      </c>
      <c r="F308" s="65" t="s">
        <v>109</v>
      </c>
      <c r="G308" s="66">
        <v>315</v>
      </c>
      <c r="H308" s="67">
        <v>0</v>
      </c>
      <c r="I308" s="63">
        <f>VLOOKUP(F308,'[1]东昌-4087'!$F:$M,8,0)</f>
        <v>82.8</v>
      </c>
    </row>
    <row r="309" spans="1:9">
      <c r="A309" s="58">
        <v>308</v>
      </c>
      <c r="B309" s="59" t="s">
        <v>14</v>
      </c>
      <c r="C309" s="59" t="s">
        <v>26173</v>
      </c>
      <c r="D309" s="59" t="s">
        <v>26174</v>
      </c>
      <c r="E309" s="64" t="s">
        <v>26183</v>
      </c>
      <c r="F309" s="65" t="s">
        <v>98</v>
      </c>
      <c r="G309" s="66">
        <v>200</v>
      </c>
      <c r="H309" s="67">
        <v>0</v>
      </c>
      <c r="I309" s="63">
        <f>VLOOKUP(F309,'[1]东昌-4087'!$F:$M,8,0)</f>
        <v>104</v>
      </c>
    </row>
    <row r="310" spans="1:9">
      <c r="A310" s="58">
        <v>309</v>
      </c>
      <c r="B310" s="59" t="s">
        <v>14</v>
      </c>
      <c r="C310" s="59" t="s">
        <v>26173</v>
      </c>
      <c r="D310" s="59" t="s">
        <v>26174</v>
      </c>
      <c r="E310" s="64" t="s">
        <v>26183</v>
      </c>
      <c r="F310" s="65" t="s">
        <v>26184</v>
      </c>
      <c r="G310" s="66">
        <v>400</v>
      </c>
      <c r="H310" s="67">
        <v>0</v>
      </c>
      <c r="I310" s="63">
        <f>VLOOKUP(F310,'[1]东昌-4087'!$F:$M,8,0)</f>
        <v>217.6</v>
      </c>
    </row>
    <row r="311" spans="1:9">
      <c r="A311" s="58">
        <v>310</v>
      </c>
      <c r="B311" s="59" t="s">
        <v>14</v>
      </c>
      <c r="C311" s="59" t="s">
        <v>26173</v>
      </c>
      <c r="D311" s="59" t="s">
        <v>26174</v>
      </c>
      <c r="E311" s="64" t="s">
        <v>26183</v>
      </c>
      <c r="F311" s="65" t="s">
        <v>56</v>
      </c>
      <c r="G311" s="66">
        <v>315</v>
      </c>
      <c r="H311" s="67">
        <v>0</v>
      </c>
      <c r="I311" s="63">
        <f>VLOOKUP(F311,'[1]东昌-4087'!$F:$M,8,0)</f>
        <v>255</v>
      </c>
    </row>
    <row r="312" spans="1:9">
      <c r="A312" s="58">
        <v>311</v>
      </c>
      <c r="B312" s="59" t="s">
        <v>14</v>
      </c>
      <c r="C312" s="59" t="s">
        <v>26173</v>
      </c>
      <c r="D312" s="59" t="s">
        <v>26174</v>
      </c>
      <c r="E312" s="64" t="s">
        <v>26183</v>
      </c>
      <c r="F312" s="65" t="s">
        <v>58</v>
      </c>
      <c r="G312" s="66">
        <v>200</v>
      </c>
      <c r="H312" s="67">
        <v>0</v>
      </c>
      <c r="I312" s="63">
        <f>VLOOKUP(F312,'[1]东昌-4087'!$F:$M,8,0)</f>
        <v>142.4</v>
      </c>
    </row>
    <row r="313" spans="1:9">
      <c r="A313" s="58">
        <v>312</v>
      </c>
      <c r="B313" s="59" t="s">
        <v>14</v>
      </c>
      <c r="C313" s="59" t="s">
        <v>26173</v>
      </c>
      <c r="D313" s="59" t="s">
        <v>26174</v>
      </c>
      <c r="E313" s="64" t="s">
        <v>26183</v>
      </c>
      <c r="F313" s="65" t="s">
        <v>69</v>
      </c>
      <c r="G313" s="66">
        <v>200</v>
      </c>
      <c r="H313" s="67">
        <v>0</v>
      </c>
      <c r="I313" s="63">
        <f>VLOOKUP(F313,'[1]东昌-4087'!$F:$M,8,0)</f>
        <v>133</v>
      </c>
    </row>
    <row r="314" spans="1:9">
      <c r="A314" s="58">
        <v>313</v>
      </c>
      <c r="B314" s="59" t="s">
        <v>14</v>
      </c>
      <c r="C314" s="59" t="s">
        <v>26173</v>
      </c>
      <c r="D314" s="59" t="s">
        <v>26174</v>
      </c>
      <c r="E314" s="64" t="s">
        <v>26183</v>
      </c>
      <c r="F314" s="65" t="s">
        <v>74</v>
      </c>
      <c r="G314" s="66">
        <v>200</v>
      </c>
      <c r="H314" s="67">
        <v>0</v>
      </c>
      <c r="I314" s="63">
        <f>VLOOKUP(F314,'[1]东昌-4087'!$F:$M,8,0)</f>
        <v>47.2</v>
      </c>
    </row>
    <row r="315" spans="1:9">
      <c r="A315" s="58">
        <v>314</v>
      </c>
      <c r="B315" s="59" t="s">
        <v>14</v>
      </c>
      <c r="C315" s="59" t="s">
        <v>26173</v>
      </c>
      <c r="D315" s="59" t="s">
        <v>26174</v>
      </c>
      <c r="E315" s="64" t="s">
        <v>26183</v>
      </c>
      <c r="F315" s="65" t="s">
        <v>66</v>
      </c>
      <c r="G315" s="66">
        <v>400</v>
      </c>
      <c r="H315" s="67">
        <v>0</v>
      </c>
      <c r="I315" s="63">
        <f>VLOOKUP(F315,'[1]东昌-4087'!$F:$M,8,0)</f>
        <v>56.7</v>
      </c>
    </row>
    <row r="316" spans="1:9">
      <c r="A316" s="58">
        <v>315</v>
      </c>
      <c r="B316" s="59" t="s">
        <v>14</v>
      </c>
      <c r="C316" s="59" t="s">
        <v>26173</v>
      </c>
      <c r="D316" s="59" t="s">
        <v>26174</v>
      </c>
      <c r="E316" s="64" t="s">
        <v>26183</v>
      </c>
      <c r="F316" s="65" t="s">
        <v>26185</v>
      </c>
      <c r="G316" s="66">
        <v>200</v>
      </c>
      <c r="H316" s="67">
        <v>0</v>
      </c>
      <c r="I316" s="63">
        <f>VLOOKUP(F316,'[1]东昌-4087'!$F:$M,8,0)</f>
        <v>67.2</v>
      </c>
    </row>
    <row r="317" spans="1:9">
      <c r="A317" s="58">
        <v>316</v>
      </c>
      <c r="B317" s="59" t="s">
        <v>14</v>
      </c>
      <c r="C317" s="59" t="s">
        <v>26173</v>
      </c>
      <c r="D317" s="59" t="s">
        <v>26174</v>
      </c>
      <c r="E317" s="64" t="s">
        <v>26183</v>
      </c>
      <c r="F317" s="65" t="s">
        <v>26186</v>
      </c>
      <c r="G317" s="66">
        <v>400</v>
      </c>
      <c r="H317" s="67">
        <v>0</v>
      </c>
      <c r="I317" s="63">
        <f>VLOOKUP(F317,'[1]东昌-4087'!$F:$M,8,0)</f>
        <v>28.8</v>
      </c>
    </row>
    <row r="318" spans="1:9">
      <c r="A318" s="58">
        <v>317</v>
      </c>
      <c r="B318" s="59" t="s">
        <v>14</v>
      </c>
      <c r="C318" s="59" t="s">
        <v>26173</v>
      </c>
      <c r="D318" s="59" t="s">
        <v>26174</v>
      </c>
      <c r="E318" s="64" t="s">
        <v>26183</v>
      </c>
      <c r="F318" s="65" t="s">
        <v>70</v>
      </c>
      <c r="G318" s="66">
        <v>315</v>
      </c>
      <c r="H318" s="67">
        <v>0</v>
      </c>
      <c r="I318" s="63">
        <f>VLOOKUP(F318,'[1]东昌-4087'!$F:$M,8,0)</f>
        <v>216.4</v>
      </c>
    </row>
    <row r="319" spans="1:9">
      <c r="A319" s="58">
        <v>318</v>
      </c>
      <c r="B319" s="59" t="s">
        <v>14</v>
      </c>
      <c r="C319" s="59" t="s">
        <v>26173</v>
      </c>
      <c r="D319" s="59" t="s">
        <v>26174</v>
      </c>
      <c r="E319" s="64" t="s">
        <v>26183</v>
      </c>
      <c r="F319" s="65" t="s">
        <v>71</v>
      </c>
      <c r="G319" s="66">
        <v>400</v>
      </c>
      <c r="H319" s="67">
        <v>0</v>
      </c>
      <c r="I319" s="63">
        <f>VLOOKUP(F319,'[1]东昌-4087'!$F:$M,8,0)</f>
        <v>262.8</v>
      </c>
    </row>
    <row r="320" spans="1:9">
      <c r="A320" s="58">
        <v>319</v>
      </c>
      <c r="B320" s="59" t="s">
        <v>14</v>
      </c>
      <c r="C320" s="59" t="s">
        <v>26173</v>
      </c>
      <c r="D320" s="59" t="s">
        <v>26174</v>
      </c>
      <c r="E320" s="64" t="s">
        <v>26183</v>
      </c>
      <c r="F320" s="65" t="s">
        <v>53</v>
      </c>
      <c r="G320" s="66">
        <v>400</v>
      </c>
      <c r="H320" s="67">
        <v>0</v>
      </c>
      <c r="I320" s="63">
        <f>VLOOKUP(F320,'[1]东昌-4087'!$F:$M,8,0)</f>
        <v>234.8</v>
      </c>
    </row>
    <row r="321" spans="1:9">
      <c r="A321" s="58">
        <v>320</v>
      </c>
      <c r="B321" s="59" t="s">
        <v>14</v>
      </c>
      <c r="C321" s="59" t="s">
        <v>26173</v>
      </c>
      <c r="D321" s="59" t="s">
        <v>26174</v>
      </c>
      <c r="E321" s="64" t="s">
        <v>26183</v>
      </c>
      <c r="F321" s="65" t="s">
        <v>26187</v>
      </c>
      <c r="G321" s="66">
        <v>400</v>
      </c>
      <c r="H321" s="67">
        <v>0</v>
      </c>
      <c r="I321" s="63">
        <f>VLOOKUP(F321,'[1]东昌-4087'!$F:$M,8,0)</f>
        <v>252.2</v>
      </c>
    </row>
    <row r="322" spans="1:9">
      <c r="A322" s="58">
        <v>321</v>
      </c>
      <c r="B322" s="59" t="s">
        <v>14</v>
      </c>
      <c r="C322" s="59" t="s">
        <v>26173</v>
      </c>
      <c r="D322" s="59" t="s">
        <v>26174</v>
      </c>
      <c r="E322" s="64" t="s">
        <v>26183</v>
      </c>
      <c r="F322" s="65" t="s">
        <v>59</v>
      </c>
      <c r="G322" s="66">
        <v>200</v>
      </c>
      <c r="H322" s="67">
        <v>0</v>
      </c>
      <c r="I322" s="63">
        <f>VLOOKUP(F322,'[1]东昌-4087'!$F:$M,8,0)</f>
        <v>195.3</v>
      </c>
    </row>
    <row r="323" spans="1:9">
      <c r="A323" s="58">
        <v>322</v>
      </c>
      <c r="B323" s="59" t="s">
        <v>14</v>
      </c>
      <c r="C323" s="59" t="s">
        <v>26173</v>
      </c>
      <c r="D323" s="59" t="s">
        <v>26174</v>
      </c>
      <c r="E323" s="64" t="s">
        <v>26183</v>
      </c>
      <c r="F323" s="65" t="s">
        <v>68</v>
      </c>
      <c r="G323" s="66">
        <v>200</v>
      </c>
      <c r="H323" s="67">
        <v>0</v>
      </c>
      <c r="I323" s="63">
        <f>VLOOKUP(F323,'[1]东昌-4087'!$F:$M,8,0)</f>
        <v>154.8</v>
      </c>
    </row>
    <row r="324" spans="1:9">
      <c r="A324" s="58">
        <v>323</v>
      </c>
      <c r="B324" s="59" t="s">
        <v>14</v>
      </c>
      <c r="C324" s="59" t="s">
        <v>26173</v>
      </c>
      <c r="D324" s="59" t="s">
        <v>26174</v>
      </c>
      <c r="E324" s="64" t="s">
        <v>26183</v>
      </c>
      <c r="F324" s="65" t="s">
        <v>63</v>
      </c>
      <c r="G324" s="66">
        <v>400</v>
      </c>
      <c r="H324" s="67">
        <v>0</v>
      </c>
      <c r="I324" s="63">
        <f>VLOOKUP(F324,'[1]东昌-4087'!$F:$M,8,0)</f>
        <v>37.4</v>
      </c>
    </row>
    <row r="325" spans="1:9">
      <c r="A325" s="58">
        <v>324</v>
      </c>
      <c r="B325" s="59" t="s">
        <v>14</v>
      </c>
      <c r="C325" s="59" t="s">
        <v>26173</v>
      </c>
      <c r="D325" s="59" t="s">
        <v>26174</v>
      </c>
      <c r="E325" s="64" t="s">
        <v>26183</v>
      </c>
      <c r="F325" s="65" t="s">
        <v>64</v>
      </c>
      <c r="G325" s="66">
        <v>200</v>
      </c>
      <c r="H325" s="67">
        <v>0</v>
      </c>
      <c r="I325" s="63">
        <f>VLOOKUP(F325,'[1]东昌-4087'!$F:$M,8,0)</f>
        <v>130.6</v>
      </c>
    </row>
    <row r="326" spans="1:9">
      <c r="A326" s="58">
        <v>325</v>
      </c>
      <c r="B326" s="59" t="s">
        <v>14</v>
      </c>
      <c r="C326" s="59" t="s">
        <v>26173</v>
      </c>
      <c r="D326" s="59" t="s">
        <v>26174</v>
      </c>
      <c r="E326" s="64" t="s">
        <v>26183</v>
      </c>
      <c r="F326" s="65" t="s">
        <v>61</v>
      </c>
      <c r="G326" s="66">
        <v>200</v>
      </c>
      <c r="H326" s="67">
        <v>0</v>
      </c>
      <c r="I326" s="63">
        <f>VLOOKUP(F326,'[1]东昌-4087'!$F:$M,8,0)</f>
        <v>199.2</v>
      </c>
    </row>
    <row r="327" spans="1:9">
      <c r="A327" s="58">
        <v>326</v>
      </c>
      <c r="B327" s="59" t="s">
        <v>14</v>
      </c>
      <c r="C327" s="59" t="s">
        <v>26173</v>
      </c>
      <c r="D327" s="59" t="s">
        <v>26174</v>
      </c>
      <c r="E327" s="64" t="s">
        <v>26183</v>
      </c>
      <c r="F327" s="65" t="s">
        <v>73</v>
      </c>
      <c r="G327" s="66">
        <v>100</v>
      </c>
      <c r="H327" s="67">
        <v>0</v>
      </c>
      <c r="I327" s="63">
        <f>VLOOKUP(F327,'[1]东昌-4087'!$F:$M,8,0)</f>
        <v>42.4</v>
      </c>
    </row>
    <row r="328" spans="1:9">
      <c r="A328" s="58">
        <v>327</v>
      </c>
      <c r="B328" s="59" t="s">
        <v>14</v>
      </c>
      <c r="C328" s="59" t="s">
        <v>26173</v>
      </c>
      <c r="D328" s="59" t="s">
        <v>26174</v>
      </c>
      <c r="E328" s="64" t="s">
        <v>26183</v>
      </c>
      <c r="F328" s="65" t="s">
        <v>4962</v>
      </c>
      <c r="G328" s="66">
        <v>400</v>
      </c>
      <c r="H328" s="67">
        <v>0</v>
      </c>
      <c r="I328" s="63">
        <f>VLOOKUP(F328,'[1]东昌-4087'!$F:$M,8,0)</f>
        <v>135.6</v>
      </c>
    </row>
    <row r="329" spans="1:9">
      <c r="A329" s="58">
        <v>328</v>
      </c>
      <c r="B329" s="59" t="s">
        <v>14</v>
      </c>
      <c r="C329" s="59" t="s">
        <v>26173</v>
      </c>
      <c r="D329" s="59" t="s">
        <v>26174</v>
      </c>
      <c r="E329" s="64" t="s">
        <v>26183</v>
      </c>
      <c r="F329" s="70" t="s">
        <v>72</v>
      </c>
      <c r="G329" s="66">
        <v>400</v>
      </c>
      <c r="H329" s="67">
        <v>0</v>
      </c>
      <c r="I329" s="63">
        <f>VLOOKUP(F329,'[1]东昌-4087'!$F:$M,8,0)</f>
        <v>136</v>
      </c>
    </row>
    <row r="330" spans="1:9">
      <c r="A330" s="58">
        <v>329</v>
      </c>
      <c r="B330" s="59" t="s">
        <v>14</v>
      </c>
      <c r="C330" s="59" t="s">
        <v>26173</v>
      </c>
      <c r="D330" s="59" t="s">
        <v>26174</v>
      </c>
      <c r="E330" s="64" t="s">
        <v>26183</v>
      </c>
      <c r="F330" s="65" t="s">
        <v>26188</v>
      </c>
      <c r="G330" s="66">
        <v>400</v>
      </c>
      <c r="H330" s="67">
        <v>0</v>
      </c>
      <c r="I330" s="63">
        <f>VLOOKUP(F330,'[1]东昌-4087'!$F:$M,8,0)</f>
        <v>71.4</v>
      </c>
    </row>
    <row r="331" spans="1:9">
      <c r="A331" s="58">
        <v>330</v>
      </c>
      <c r="B331" s="59" t="s">
        <v>14</v>
      </c>
      <c r="C331" s="59" t="s">
        <v>26173</v>
      </c>
      <c r="D331" s="59" t="s">
        <v>26174</v>
      </c>
      <c r="E331" s="64" t="s">
        <v>26183</v>
      </c>
      <c r="F331" s="65" t="s">
        <v>57</v>
      </c>
      <c r="G331" s="66">
        <v>200</v>
      </c>
      <c r="H331" s="67">
        <v>0</v>
      </c>
      <c r="I331" s="63">
        <f>VLOOKUP(F331,'[1]东昌-4087'!$F:$M,8,0)</f>
        <v>219.2</v>
      </c>
    </row>
    <row r="332" spans="1:9">
      <c r="A332" s="58">
        <v>331</v>
      </c>
      <c r="B332" s="59" t="s">
        <v>14</v>
      </c>
      <c r="C332" s="59" t="s">
        <v>26173</v>
      </c>
      <c r="D332" s="59" t="s">
        <v>26174</v>
      </c>
      <c r="E332" s="64" t="s">
        <v>26183</v>
      </c>
      <c r="F332" s="65" t="s">
        <v>26189</v>
      </c>
      <c r="G332" s="66">
        <v>200</v>
      </c>
      <c r="H332" s="67">
        <v>0</v>
      </c>
      <c r="I332" s="63">
        <f>VLOOKUP(F332,'[1]东昌-4087'!$F:$M,8,0)</f>
        <v>211.6</v>
      </c>
    </row>
    <row r="333" spans="1:9">
      <c r="A333" s="58">
        <v>332</v>
      </c>
      <c r="B333" s="59" t="s">
        <v>14</v>
      </c>
      <c r="C333" s="59" t="s">
        <v>26173</v>
      </c>
      <c r="D333" s="59" t="s">
        <v>26174</v>
      </c>
      <c r="E333" s="64" t="s">
        <v>26190</v>
      </c>
      <c r="F333" s="65" t="s">
        <v>116</v>
      </c>
      <c r="G333" s="66">
        <v>400</v>
      </c>
      <c r="H333" s="67">
        <v>0</v>
      </c>
      <c r="I333" s="63">
        <f>VLOOKUP(F333,'[1]东昌-4087'!$F:$M,8,0)</f>
        <v>99.2</v>
      </c>
    </row>
    <row r="334" spans="1:9">
      <c r="A334" s="58">
        <v>333</v>
      </c>
      <c r="B334" s="59" t="s">
        <v>14</v>
      </c>
      <c r="C334" s="59" t="s">
        <v>26173</v>
      </c>
      <c r="D334" s="59" t="s">
        <v>26174</v>
      </c>
      <c r="E334" s="64" t="s">
        <v>26190</v>
      </c>
      <c r="F334" s="65" t="s">
        <v>26191</v>
      </c>
      <c r="G334" s="66">
        <v>200</v>
      </c>
      <c r="H334" s="67">
        <v>0</v>
      </c>
      <c r="I334" s="63">
        <f>VLOOKUP(F334,'[1]东昌-4087'!$F:$M,8,0)</f>
        <v>41.6</v>
      </c>
    </row>
    <row r="335" spans="1:9">
      <c r="A335" s="58">
        <v>334</v>
      </c>
      <c r="B335" s="59" t="s">
        <v>14</v>
      </c>
      <c r="C335" s="59" t="s">
        <v>26173</v>
      </c>
      <c r="D335" s="59" t="s">
        <v>26174</v>
      </c>
      <c r="E335" s="64" t="s">
        <v>26190</v>
      </c>
      <c r="F335" s="65" t="s">
        <v>88</v>
      </c>
      <c r="G335" s="66">
        <v>400</v>
      </c>
      <c r="H335" s="67">
        <v>0</v>
      </c>
      <c r="I335" s="63">
        <f>VLOOKUP(F335,'[1]东昌-4087'!$F:$M,8,0)</f>
        <v>57</v>
      </c>
    </row>
    <row r="336" spans="1:9">
      <c r="A336" s="58">
        <v>335</v>
      </c>
      <c r="B336" s="59" t="s">
        <v>14</v>
      </c>
      <c r="C336" s="59" t="s">
        <v>26173</v>
      </c>
      <c r="D336" s="59" t="s">
        <v>26174</v>
      </c>
      <c r="E336" s="64" t="s">
        <v>26190</v>
      </c>
      <c r="F336" s="65" t="s">
        <v>26192</v>
      </c>
      <c r="G336" s="66">
        <v>400</v>
      </c>
      <c r="H336" s="67">
        <v>0</v>
      </c>
      <c r="I336" s="63">
        <f>VLOOKUP(F336,'[1]东昌-4087'!$F:$M,8,0)</f>
        <v>126.6</v>
      </c>
    </row>
    <row r="337" spans="1:9">
      <c r="A337" s="58">
        <v>336</v>
      </c>
      <c r="B337" s="59" t="s">
        <v>14</v>
      </c>
      <c r="C337" s="59" t="s">
        <v>26173</v>
      </c>
      <c r="D337" s="59" t="s">
        <v>26174</v>
      </c>
      <c r="E337" s="64" t="s">
        <v>26190</v>
      </c>
      <c r="F337" s="65" t="s">
        <v>83</v>
      </c>
      <c r="G337" s="66">
        <v>200</v>
      </c>
      <c r="H337" s="67">
        <v>0</v>
      </c>
      <c r="I337" s="63">
        <f>VLOOKUP(F337,'[1]东昌-4087'!$F:$M,8,0)</f>
        <v>170</v>
      </c>
    </row>
    <row r="338" spans="1:9">
      <c r="A338" s="58">
        <v>337</v>
      </c>
      <c r="B338" s="59" t="s">
        <v>14</v>
      </c>
      <c r="C338" s="59" t="s">
        <v>26173</v>
      </c>
      <c r="D338" s="59" t="s">
        <v>26174</v>
      </c>
      <c r="E338" s="64" t="s">
        <v>26190</v>
      </c>
      <c r="F338" s="65" t="s">
        <v>26193</v>
      </c>
      <c r="G338" s="66">
        <v>200</v>
      </c>
      <c r="H338" s="67">
        <v>0</v>
      </c>
      <c r="I338" s="63">
        <f>VLOOKUP(F338,'[1]东昌-4087'!$F:$M,8,0)</f>
        <v>153.6</v>
      </c>
    </row>
    <row r="339" spans="1:9">
      <c r="A339" s="58">
        <v>338</v>
      </c>
      <c r="B339" s="59" t="s">
        <v>14</v>
      </c>
      <c r="C339" s="59" t="s">
        <v>26173</v>
      </c>
      <c r="D339" s="59" t="s">
        <v>26174</v>
      </c>
      <c r="E339" s="64" t="s">
        <v>26190</v>
      </c>
      <c r="F339" s="65" t="s">
        <v>26194</v>
      </c>
      <c r="G339" s="66">
        <v>200</v>
      </c>
      <c r="H339" s="67">
        <v>0</v>
      </c>
      <c r="I339" s="63">
        <f>VLOOKUP(F339,'[1]东昌-4087'!$F:$M,8,0)</f>
        <v>22.5</v>
      </c>
    </row>
    <row r="340" spans="1:9">
      <c r="A340" s="58">
        <v>339</v>
      </c>
      <c r="B340" s="59" t="s">
        <v>14</v>
      </c>
      <c r="C340" s="59" t="s">
        <v>26173</v>
      </c>
      <c r="D340" s="59" t="s">
        <v>26174</v>
      </c>
      <c r="E340" s="64" t="s">
        <v>26190</v>
      </c>
      <c r="F340" s="65" t="s">
        <v>26195</v>
      </c>
      <c r="G340" s="66">
        <v>200</v>
      </c>
      <c r="H340" s="67">
        <v>0</v>
      </c>
      <c r="I340" s="63">
        <f>VLOOKUP(F340,'[1]东昌-4087'!$F:$M,8,0)</f>
        <v>105.2</v>
      </c>
    </row>
    <row r="341" spans="1:9">
      <c r="A341" s="58">
        <v>340</v>
      </c>
      <c r="B341" s="59" t="s">
        <v>14</v>
      </c>
      <c r="C341" s="59" t="s">
        <v>26173</v>
      </c>
      <c r="D341" s="59" t="s">
        <v>26174</v>
      </c>
      <c r="E341" s="64" t="s">
        <v>26190</v>
      </c>
      <c r="F341" s="65" t="s">
        <v>102</v>
      </c>
      <c r="G341" s="66">
        <v>200</v>
      </c>
      <c r="H341" s="67">
        <v>0</v>
      </c>
      <c r="I341" s="63">
        <f>VLOOKUP(F341,'[1]东昌-4087'!$F:$M,8,0)</f>
        <v>367.3</v>
      </c>
    </row>
    <row r="342" spans="1:9">
      <c r="A342" s="58">
        <v>341</v>
      </c>
      <c r="B342" s="59" t="s">
        <v>14</v>
      </c>
      <c r="C342" s="59" t="s">
        <v>26173</v>
      </c>
      <c r="D342" s="59" t="s">
        <v>26174</v>
      </c>
      <c r="E342" s="64" t="s">
        <v>26190</v>
      </c>
      <c r="F342" s="65" t="s">
        <v>26196</v>
      </c>
      <c r="G342" s="66">
        <v>400</v>
      </c>
      <c r="H342" s="67">
        <v>0</v>
      </c>
      <c r="I342" s="63">
        <f>VLOOKUP(F342,'[1]东昌-4087'!$F:$M,8,0)</f>
        <v>197.2</v>
      </c>
    </row>
    <row r="343" spans="1:9">
      <c r="A343" s="58">
        <v>342</v>
      </c>
      <c r="B343" s="59" t="s">
        <v>14</v>
      </c>
      <c r="C343" s="59" t="s">
        <v>26173</v>
      </c>
      <c r="D343" s="59" t="s">
        <v>26174</v>
      </c>
      <c r="E343" s="64" t="s">
        <v>26190</v>
      </c>
      <c r="F343" s="65" t="s">
        <v>99</v>
      </c>
      <c r="G343" s="66">
        <v>400</v>
      </c>
      <c r="H343" s="67">
        <v>0</v>
      </c>
      <c r="I343" s="63">
        <f>VLOOKUP(F343,'[1]东昌-4087'!$F:$M,8,0)</f>
        <v>320</v>
      </c>
    </row>
    <row r="344" spans="1:9">
      <c r="A344" s="58">
        <v>343</v>
      </c>
      <c r="B344" s="59" t="s">
        <v>14</v>
      </c>
      <c r="C344" s="59" t="s">
        <v>26173</v>
      </c>
      <c r="D344" s="59" t="s">
        <v>26174</v>
      </c>
      <c r="E344" s="64" t="s">
        <v>26190</v>
      </c>
      <c r="F344" s="65" t="s">
        <v>90</v>
      </c>
      <c r="G344" s="66">
        <v>200</v>
      </c>
      <c r="H344" s="67">
        <v>0</v>
      </c>
      <c r="I344" s="63">
        <f>VLOOKUP(F344,'[1]东昌-4087'!$F:$M,8,0)</f>
        <v>56.8</v>
      </c>
    </row>
    <row r="345" spans="1:9">
      <c r="A345" s="58">
        <v>344</v>
      </c>
      <c r="B345" s="59" t="s">
        <v>14</v>
      </c>
      <c r="C345" s="59" t="s">
        <v>26173</v>
      </c>
      <c r="D345" s="59" t="s">
        <v>26174</v>
      </c>
      <c r="E345" s="64" t="s">
        <v>26190</v>
      </c>
      <c r="F345" s="65" t="s">
        <v>80</v>
      </c>
      <c r="G345" s="66">
        <v>400</v>
      </c>
      <c r="H345" s="67">
        <v>0</v>
      </c>
      <c r="I345" s="63">
        <f>VLOOKUP(F345,'[1]东昌-4087'!$F:$M,8,0)</f>
        <v>86.8</v>
      </c>
    </row>
    <row r="346" spans="1:9">
      <c r="A346" s="58">
        <v>345</v>
      </c>
      <c r="B346" s="59" t="s">
        <v>14</v>
      </c>
      <c r="C346" s="59" t="s">
        <v>26173</v>
      </c>
      <c r="D346" s="59" t="s">
        <v>26174</v>
      </c>
      <c r="E346" s="64" t="s">
        <v>26190</v>
      </c>
      <c r="F346" s="65" t="s">
        <v>81</v>
      </c>
      <c r="G346" s="66">
        <v>315</v>
      </c>
      <c r="H346" s="67">
        <v>0</v>
      </c>
      <c r="I346" s="63">
        <f>VLOOKUP(F346,'[1]东昌-4087'!$F:$M,8,0)</f>
        <v>111.8</v>
      </c>
    </row>
    <row r="347" spans="1:9">
      <c r="A347" s="58">
        <v>346</v>
      </c>
      <c r="B347" s="59" t="s">
        <v>14</v>
      </c>
      <c r="C347" s="59" t="s">
        <v>26173</v>
      </c>
      <c r="D347" s="59" t="s">
        <v>26174</v>
      </c>
      <c r="E347" s="64" t="s">
        <v>26190</v>
      </c>
      <c r="F347" s="65" t="s">
        <v>26197</v>
      </c>
      <c r="G347" s="66">
        <v>200</v>
      </c>
      <c r="H347" s="67">
        <v>0</v>
      </c>
      <c r="I347" s="63">
        <f>VLOOKUP(F347,'[1]东昌-4087'!$F:$M,8,0)</f>
        <v>39.4</v>
      </c>
    </row>
    <row r="348" spans="1:9">
      <c r="A348" s="58">
        <v>347</v>
      </c>
      <c r="B348" s="59" t="s">
        <v>14</v>
      </c>
      <c r="C348" s="59" t="s">
        <v>26173</v>
      </c>
      <c r="D348" s="59" t="s">
        <v>26174</v>
      </c>
      <c r="E348" s="64" t="s">
        <v>26190</v>
      </c>
      <c r="F348" s="65" t="s">
        <v>95</v>
      </c>
      <c r="G348" s="66">
        <v>200</v>
      </c>
      <c r="H348" s="67">
        <v>0</v>
      </c>
      <c r="I348" s="63">
        <f>VLOOKUP(F348,'[1]东昌-4087'!$F:$M,8,0)</f>
        <v>90.6</v>
      </c>
    </row>
    <row r="349" spans="1:9">
      <c r="A349" s="58">
        <v>348</v>
      </c>
      <c r="B349" s="59" t="s">
        <v>14</v>
      </c>
      <c r="C349" s="59" t="s">
        <v>26173</v>
      </c>
      <c r="D349" s="59" t="s">
        <v>26174</v>
      </c>
      <c r="E349" s="64" t="s">
        <v>26190</v>
      </c>
      <c r="F349" s="65" t="s">
        <v>26198</v>
      </c>
      <c r="G349" s="66">
        <v>400</v>
      </c>
      <c r="H349" s="67">
        <v>0</v>
      </c>
      <c r="I349" s="63">
        <f>VLOOKUP(F349,'[1]东昌-4087'!$F:$M,8,0)</f>
        <v>98</v>
      </c>
    </row>
    <row r="350" spans="1:9">
      <c r="A350" s="58">
        <v>349</v>
      </c>
      <c r="B350" s="59" t="s">
        <v>14</v>
      </c>
      <c r="C350" s="59" t="s">
        <v>26173</v>
      </c>
      <c r="D350" s="59" t="s">
        <v>26174</v>
      </c>
      <c r="E350" s="64" t="s">
        <v>26190</v>
      </c>
      <c r="F350" s="65" t="s">
        <v>110</v>
      </c>
      <c r="G350" s="66">
        <v>200</v>
      </c>
      <c r="H350" s="67">
        <v>0</v>
      </c>
      <c r="I350" s="63">
        <f>VLOOKUP(F350,'[1]东昌-4087'!$F:$M,8,0)</f>
        <v>80.6</v>
      </c>
    </row>
    <row r="351" spans="1:9">
      <c r="A351" s="58">
        <v>350</v>
      </c>
      <c r="B351" s="59" t="s">
        <v>14</v>
      </c>
      <c r="C351" s="59" t="s">
        <v>26173</v>
      </c>
      <c r="D351" s="59" t="s">
        <v>26174</v>
      </c>
      <c r="E351" s="64" t="s">
        <v>26190</v>
      </c>
      <c r="F351" s="65" t="s">
        <v>106</v>
      </c>
      <c r="G351" s="66">
        <v>200</v>
      </c>
      <c r="H351" s="67">
        <v>0</v>
      </c>
      <c r="I351" s="63">
        <f>VLOOKUP(F351,'[1]东昌-4087'!$F:$M,8,0)</f>
        <v>258</v>
      </c>
    </row>
    <row r="352" spans="1:9">
      <c r="A352" s="58">
        <v>351</v>
      </c>
      <c r="B352" s="59" t="s">
        <v>14</v>
      </c>
      <c r="C352" s="59" t="s">
        <v>26173</v>
      </c>
      <c r="D352" s="59" t="s">
        <v>26174</v>
      </c>
      <c r="E352" s="64" t="s">
        <v>26190</v>
      </c>
      <c r="F352" s="65" t="s">
        <v>85</v>
      </c>
      <c r="G352" s="66">
        <v>200</v>
      </c>
      <c r="H352" s="67">
        <v>0</v>
      </c>
      <c r="I352" s="63">
        <f>VLOOKUP(F352,'[1]东昌-4087'!$F:$M,8,0)</f>
        <v>188.8</v>
      </c>
    </row>
    <row r="353" spans="1:9">
      <c r="A353" s="58">
        <v>352</v>
      </c>
      <c r="B353" s="59" t="s">
        <v>14</v>
      </c>
      <c r="C353" s="59" t="s">
        <v>26173</v>
      </c>
      <c r="D353" s="59" t="s">
        <v>26174</v>
      </c>
      <c r="E353" s="64" t="s">
        <v>26190</v>
      </c>
      <c r="F353" s="65" t="s">
        <v>79</v>
      </c>
      <c r="G353" s="66">
        <v>200</v>
      </c>
      <c r="H353" s="67">
        <v>0</v>
      </c>
      <c r="I353" s="63">
        <f>VLOOKUP(F353,'[1]东昌-4087'!$F:$M,8,0)</f>
        <v>251.2</v>
      </c>
    </row>
    <row r="354" spans="1:9">
      <c r="A354" s="58">
        <v>353</v>
      </c>
      <c r="B354" s="59" t="s">
        <v>14</v>
      </c>
      <c r="C354" s="59" t="s">
        <v>26173</v>
      </c>
      <c r="D354" s="59" t="s">
        <v>26174</v>
      </c>
      <c r="E354" s="64" t="s">
        <v>26190</v>
      </c>
      <c r="F354" s="65" t="s">
        <v>107</v>
      </c>
      <c r="G354" s="66">
        <v>400</v>
      </c>
      <c r="H354" s="67">
        <v>0</v>
      </c>
      <c r="I354" s="63">
        <f>VLOOKUP(F354,'[1]东昌-4087'!$F:$M,8,0)</f>
        <v>63</v>
      </c>
    </row>
    <row r="355" spans="1:9">
      <c r="A355" s="58">
        <v>354</v>
      </c>
      <c r="B355" s="59" t="s">
        <v>14</v>
      </c>
      <c r="C355" s="59" t="s">
        <v>26173</v>
      </c>
      <c r="D355" s="59" t="s">
        <v>26174</v>
      </c>
      <c r="E355" s="64" t="s">
        <v>26190</v>
      </c>
      <c r="F355" s="65" t="s">
        <v>82</v>
      </c>
      <c r="G355" s="66">
        <v>200</v>
      </c>
      <c r="H355" s="67">
        <v>0</v>
      </c>
      <c r="I355" s="63">
        <f>VLOOKUP(F355,'[1]东昌-4087'!$F:$M,8,0)</f>
        <v>106.6</v>
      </c>
    </row>
    <row r="356" spans="1:9">
      <c r="A356" s="58">
        <v>355</v>
      </c>
      <c r="B356" s="59" t="s">
        <v>14</v>
      </c>
      <c r="C356" s="59" t="s">
        <v>26173</v>
      </c>
      <c r="D356" s="59" t="s">
        <v>26174</v>
      </c>
      <c r="E356" s="64" t="s">
        <v>26190</v>
      </c>
      <c r="F356" s="65" t="s">
        <v>114</v>
      </c>
      <c r="G356" s="66">
        <v>200</v>
      </c>
      <c r="H356" s="67">
        <v>0</v>
      </c>
      <c r="I356" s="63">
        <f>VLOOKUP(F356,'[1]东昌-4087'!$F:$M,8,0)</f>
        <v>97.8</v>
      </c>
    </row>
    <row r="357" spans="1:9">
      <c r="A357" s="58">
        <v>356</v>
      </c>
      <c r="B357" s="59" t="s">
        <v>14</v>
      </c>
      <c r="C357" s="59" t="s">
        <v>26173</v>
      </c>
      <c r="D357" s="59" t="s">
        <v>26174</v>
      </c>
      <c r="E357" s="64" t="s">
        <v>26190</v>
      </c>
      <c r="F357" s="65" t="s">
        <v>2284</v>
      </c>
      <c r="G357" s="66">
        <v>200</v>
      </c>
      <c r="H357" s="67">
        <v>0</v>
      </c>
      <c r="I357" s="63">
        <f>VLOOKUP(F357,'[1]东昌-4087'!$F:$M,8,0)</f>
        <v>90.6</v>
      </c>
    </row>
    <row r="358" spans="1:9">
      <c r="A358" s="58">
        <v>357</v>
      </c>
      <c r="B358" s="59" t="s">
        <v>14</v>
      </c>
      <c r="C358" s="59" t="s">
        <v>26173</v>
      </c>
      <c r="D358" s="59" t="s">
        <v>26174</v>
      </c>
      <c r="E358" s="64" t="s">
        <v>26190</v>
      </c>
      <c r="F358" s="65" t="s">
        <v>8004</v>
      </c>
      <c r="G358" s="66">
        <v>200</v>
      </c>
      <c r="H358" s="67">
        <v>0</v>
      </c>
      <c r="I358" s="63">
        <f>VLOOKUP(F358,'[1]东昌-4087'!$F:$M,8,0)</f>
        <v>230.4</v>
      </c>
    </row>
    <row r="359" spans="1:9">
      <c r="A359" s="58">
        <v>358</v>
      </c>
      <c r="B359" s="59" t="s">
        <v>14</v>
      </c>
      <c r="C359" s="59" t="s">
        <v>26173</v>
      </c>
      <c r="D359" s="59" t="s">
        <v>26174</v>
      </c>
      <c r="E359" s="64" t="s">
        <v>26190</v>
      </c>
      <c r="F359" s="65" t="s">
        <v>10501</v>
      </c>
      <c r="G359" s="66">
        <v>630</v>
      </c>
      <c r="H359" s="67">
        <v>0</v>
      </c>
      <c r="I359" s="63">
        <f>VLOOKUP(F359,'[1]东昌-4087'!$F:$M,8,0)</f>
        <v>66.4</v>
      </c>
    </row>
    <row r="360" spans="1:9">
      <c r="A360" s="58">
        <v>359</v>
      </c>
      <c r="B360" s="59" t="s">
        <v>14</v>
      </c>
      <c r="C360" s="59" t="s">
        <v>26173</v>
      </c>
      <c r="D360" s="59" t="s">
        <v>26174</v>
      </c>
      <c r="E360" s="64" t="s">
        <v>26190</v>
      </c>
      <c r="F360" s="65" t="s">
        <v>26199</v>
      </c>
      <c r="G360" s="66">
        <v>400</v>
      </c>
      <c r="H360" s="67">
        <v>0</v>
      </c>
      <c r="I360" s="63">
        <f>VLOOKUP(F360,'[1]东昌-4087'!$F:$M,8,0)</f>
        <v>52.6</v>
      </c>
    </row>
    <row r="361" spans="1:9">
      <c r="A361" s="58">
        <v>360</v>
      </c>
      <c r="B361" s="59" t="s">
        <v>14</v>
      </c>
      <c r="C361" s="59" t="s">
        <v>26173</v>
      </c>
      <c r="D361" s="59" t="s">
        <v>26174</v>
      </c>
      <c r="E361" s="64" t="s">
        <v>26190</v>
      </c>
      <c r="F361" s="65" t="s">
        <v>113</v>
      </c>
      <c r="G361" s="66">
        <v>200</v>
      </c>
      <c r="H361" s="67">
        <v>0</v>
      </c>
      <c r="I361" s="63">
        <f>VLOOKUP(F361,'[1]东昌-4087'!$F:$M,8,0)</f>
        <v>44.4</v>
      </c>
    </row>
    <row r="362" spans="1:9">
      <c r="A362" s="58">
        <v>361</v>
      </c>
      <c r="B362" s="59" t="s">
        <v>14</v>
      </c>
      <c r="C362" s="59" t="s">
        <v>26173</v>
      </c>
      <c r="D362" s="59" t="s">
        <v>26174</v>
      </c>
      <c r="E362" s="64" t="s">
        <v>26190</v>
      </c>
      <c r="F362" s="65" t="s">
        <v>77</v>
      </c>
      <c r="G362" s="66">
        <v>400</v>
      </c>
      <c r="H362" s="67">
        <v>0</v>
      </c>
      <c r="I362" s="63">
        <f>VLOOKUP(F362,'[1]东昌-4087'!$F:$M,8,0)</f>
        <v>152</v>
      </c>
    </row>
    <row r="363" spans="1:9">
      <c r="A363" s="58">
        <v>362</v>
      </c>
      <c r="B363" s="59" t="s">
        <v>14</v>
      </c>
      <c r="C363" s="59" t="s">
        <v>26173</v>
      </c>
      <c r="D363" s="59" t="s">
        <v>26174</v>
      </c>
      <c r="E363" s="64" t="s">
        <v>26190</v>
      </c>
      <c r="F363" s="65" t="s">
        <v>96</v>
      </c>
      <c r="G363" s="66">
        <v>200</v>
      </c>
      <c r="H363" s="67">
        <v>0</v>
      </c>
      <c r="I363" s="63">
        <f>VLOOKUP(F363,'[1]东昌-4087'!$F:$M,8,0)</f>
        <v>14.8</v>
      </c>
    </row>
    <row r="364" spans="1:9">
      <c r="A364" s="58">
        <v>363</v>
      </c>
      <c r="B364" s="59" t="s">
        <v>14</v>
      </c>
      <c r="C364" s="59" t="s">
        <v>26173</v>
      </c>
      <c r="D364" s="59" t="s">
        <v>26174</v>
      </c>
      <c r="E364" s="64" t="s">
        <v>26190</v>
      </c>
      <c r="F364" s="65" t="s">
        <v>100</v>
      </c>
      <c r="G364" s="66">
        <v>315</v>
      </c>
      <c r="H364" s="67">
        <v>0</v>
      </c>
      <c r="I364" s="63">
        <f>VLOOKUP(F364,'[1]东昌-4087'!$F:$M,8,0)</f>
        <v>149.6</v>
      </c>
    </row>
    <row r="365" spans="1:9">
      <c r="A365" s="58">
        <v>364</v>
      </c>
      <c r="B365" s="59" t="s">
        <v>14</v>
      </c>
      <c r="C365" s="59" t="s">
        <v>26173</v>
      </c>
      <c r="D365" s="59" t="s">
        <v>26174</v>
      </c>
      <c r="E365" s="64" t="s">
        <v>26190</v>
      </c>
      <c r="F365" s="65" t="s">
        <v>26200</v>
      </c>
      <c r="G365" s="66">
        <v>200</v>
      </c>
      <c r="H365" s="67">
        <v>0</v>
      </c>
      <c r="I365" s="63">
        <f>VLOOKUP(F365,'[1]东昌-4087'!$F:$M,8,0)</f>
        <v>183.2</v>
      </c>
    </row>
    <row r="366" spans="1:9">
      <c r="A366" s="58">
        <v>365</v>
      </c>
      <c r="B366" s="59" t="s">
        <v>14</v>
      </c>
      <c r="C366" s="59" t="s">
        <v>26173</v>
      </c>
      <c r="D366" s="59" t="s">
        <v>26174</v>
      </c>
      <c r="E366" s="64" t="s">
        <v>26190</v>
      </c>
      <c r="F366" s="65" t="s">
        <v>91</v>
      </c>
      <c r="G366" s="66">
        <v>200</v>
      </c>
      <c r="H366" s="67">
        <v>0</v>
      </c>
      <c r="I366" s="63">
        <f>VLOOKUP(F366,'[1]东昌-4087'!$F:$M,8,0)</f>
        <v>122</v>
      </c>
    </row>
    <row r="367" spans="1:9">
      <c r="A367" s="58">
        <v>366</v>
      </c>
      <c r="B367" s="59" t="s">
        <v>14</v>
      </c>
      <c r="C367" s="59" t="s">
        <v>26173</v>
      </c>
      <c r="D367" s="59" t="s">
        <v>26174</v>
      </c>
      <c r="E367" s="64" t="s">
        <v>26190</v>
      </c>
      <c r="F367" s="65" t="s">
        <v>26201</v>
      </c>
      <c r="G367" s="66">
        <v>200</v>
      </c>
      <c r="H367" s="67">
        <v>0</v>
      </c>
      <c r="I367" s="63">
        <f>VLOOKUP(F367,'[1]东昌-4087'!$F:$M,8,0)</f>
        <v>270</v>
      </c>
    </row>
    <row r="368" spans="1:9">
      <c r="A368" s="58">
        <v>367</v>
      </c>
      <c r="B368" s="59" t="s">
        <v>14</v>
      </c>
      <c r="C368" s="59" t="s">
        <v>26173</v>
      </c>
      <c r="D368" s="59" t="s">
        <v>26174</v>
      </c>
      <c r="E368" s="64" t="s">
        <v>26190</v>
      </c>
      <c r="F368" s="65" t="s">
        <v>101</v>
      </c>
      <c r="G368" s="66">
        <v>400</v>
      </c>
      <c r="H368" s="67">
        <v>0</v>
      </c>
      <c r="I368" s="63">
        <f>VLOOKUP(F368,'[1]东昌-4087'!$F:$M,8,0)</f>
        <v>160</v>
      </c>
    </row>
    <row r="369" spans="1:9">
      <c r="A369" s="58">
        <v>368</v>
      </c>
      <c r="B369" s="59" t="s">
        <v>14</v>
      </c>
      <c r="C369" s="59" t="s">
        <v>26173</v>
      </c>
      <c r="D369" s="59" t="s">
        <v>26174</v>
      </c>
      <c r="E369" s="64" t="s">
        <v>26190</v>
      </c>
      <c r="F369" s="65" t="s">
        <v>105</v>
      </c>
      <c r="G369" s="66">
        <v>200</v>
      </c>
      <c r="H369" s="67">
        <v>0</v>
      </c>
      <c r="I369" s="63">
        <f>VLOOKUP(F369,'[1]东昌-4087'!$F:$M,8,0)</f>
        <v>0</v>
      </c>
    </row>
    <row r="370" spans="1:9">
      <c r="A370" s="58">
        <v>369</v>
      </c>
      <c r="B370" s="59" t="s">
        <v>14</v>
      </c>
      <c r="C370" s="59" t="s">
        <v>26173</v>
      </c>
      <c r="D370" s="59" t="s">
        <v>26174</v>
      </c>
      <c r="E370" s="64" t="s">
        <v>26202</v>
      </c>
      <c r="F370" s="65" t="s">
        <v>26203</v>
      </c>
      <c r="G370" s="66">
        <v>315</v>
      </c>
      <c r="H370" s="67">
        <v>0</v>
      </c>
      <c r="I370" s="63">
        <f>VLOOKUP(F370,'[1]东昌-4087'!$F:$M,8,0)</f>
        <v>61.4</v>
      </c>
    </row>
    <row r="371" spans="1:9">
      <c r="A371" s="58">
        <v>370</v>
      </c>
      <c r="B371" s="59" t="s">
        <v>14</v>
      </c>
      <c r="C371" s="59" t="s">
        <v>26173</v>
      </c>
      <c r="D371" s="59" t="s">
        <v>26174</v>
      </c>
      <c r="E371" s="64" t="s">
        <v>26202</v>
      </c>
      <c r="F371" s="65" t="s">
        <v>26204</v>
      </c>
      <c r="G371" s="66">
        <v>315</v>
      </c>
      <c r="H371" s="67">
        <v>0</v>
      </c>
      <c r="I371" s="63">
        <f>VLOOKUP(F371,'[1]东昌-4087'!$F:$M,8,0)</f>
        <v>70.6</v>
      </c>
    </row>
    <row r="372" spans="1:9">
      <c r="A372" s="58">
        <v>371</v>
      </c>
      <c r="B372" s="59" t="s">
        <v>14</v>
      </c>
      <c r="C372" s="59" t="s">
        <v>26173</v>
      </c>
      <c r="D372" s="59" t="s">
        <v>26174</v>
      </c>
      <c r="E372" s="64" t="s">
        <v>26202</v>
      </c>
      <c r="F372" s="65" t="s">
        <v>26205</v>
      </c>
      <c r="G372" s="66">
        <v>400</v>
      </c>
      <c r="H372" s="67">
        <v>0</v>
      </c>
      <c r="I372" s="63">
        <f>VLOOKUP(F372,'[1]东昌-4087'!$F:$M,8,0)</f>
        <v>115.8</v>
      </c>
    </row>
    <row r="373" spans="1:9">
      <c r="A373" s="58">
        <v>372</v>
      </c>
      <c r="B373" s="59" t="s">
        <v>14</v>
      </c>
      <c r="C373" s="59" t="s">
        <v>26173</v>
      </c>
      <c r="D373" s="59" t="s">
        <v>26174</v>
      </c>
      <c r="E373" s="64" t="s">
        <v>26202</v>
      </c>
      <c r="F373" s="65" t="s">
        <v>26206</v>
      </c>
      <c r="G373" s="66">
        <v>400</v>
      </c>
      <c r="H373" s="67">
        <v>0</v>
      </c>
      <c r="I373" s="63">
        <f>VLOOKUP(F373,'[1]东昌-4087'!$F:$M,8,0)</f>
        <v>97.2</v>
      </c>
    </row>
    <row r="374" spans="1:9">
      <c r="A374" s="58">
        <v>373</v>
      </c>
      <c r="B374" s="59" t="s">
        <v>14</v>
      </c>
      <c r="C374" s="59" t="s">
        <v>26173</v>
      </c>
      <c r="D374" s="59" t="s">
        <v>26174</v>
      </c>
      <c r="E374" s="64" t="s">
        <v>26202</v>
      </c>
      <c r="F374" s="65" t="s">
        <v>26207</v>
      </c>
      <c r="G374" s="66">
        <v>400</v>
      </c>
      <c r="H374" s="67">
        <v>0</v>
      </c>
      <c r="I374" s="63">
        <f>VLOOKUP(F374,'[1]东昌-4087'!$F:$M,8,0)</f>
        <v>145.8</v>
      </c>
    </row>
    <row r="375" spans="1:9">
      <c r="A375" s="58">
        <v>374</v>
      </c>
      <c r="B375" s="59" t="s">
        <v>14</v>
      </c>
      <c r="C375" s="59" t="s">
        <v>26173</v>
      </c>
      <c r="D375" s="59" t="s">
        <v>26174</v>
      </c>
      <c r="E375" s="64" t="s">
        <v>26202</v>
      </c>
      <c r="F375" s="65" t="s">
        <v>26208</v>
      </c>
      <c r="G375" s="66">
        <v>400</v>
      </c>
      <c r="H375" s="67">
        <v>0</v>
      </c>
      <c r="I375" s="63">
        <f>VLOOKUP(F375,'[1]东昌-4087'!$F:$M,8,0)</f>
        <v>81</v>
      </c>
    </row>
    <row r="376" spans="1:9">
      <c r="A376" s="58">
        <v>375</v>
      </c>
      <c r="B376" s="59" t="s">
        <v>14</v>
      </c>
      <c r="C376" s="59" t="s">
        <v>26173</v>
      </c>
      <c r="D376" s="59" t="s">
        <v>26174</v>
      </c>
      <c r="E376" s="64" t="s">
        <v>26202</v>
      </c>
      <c r="F376" s="65" t="s">
        <v>129</v>
      </c>
      <c r="G376" s="66">
        <v>315</v>
      </c>
      <c r="H376" s="67">
        <v>0</v>
      </c>
      <c r="I376" s="63">
        <f>VLOOKUP(F376,'[1]东昌-4087'!$F:$M,8,0)</f>
        <v>147.2</v>
      </c>
    </row>
    <row r="377" spans="1:9">
      <c r="A377" s="58">
        <v>376</v>
      </c>
      <c r="B377" s="59" t="s">
        <v>14</v>
      </c>
      <c r="C377" s="59" t="s">
        <v>26173</v>
      </c>
      <c r="D377" s="59" t="s">
        <v>26174</v>
      </c>
      <c r="E377" s="64" t="s">
        <v>26202</v>
      </c>
      <c r="F377" s="65" t="s">
        <v>133</v>
      </c>
      <c r="G377" s="66">
        <v>400</v>
      </c>
      <c r="H377" s="67">
        <v>0</v>
      </c>
      <c r="I377" s="63">
        <f>VLOOKUP(F377,'[1]东昌-4087'!$F:$M,8,0)</f>
        <v>39.4</v>
      </c>
    </row>
    <row r="378" spans="1:9">
      <c r="A378" s="58">
        <v>377</v>
      </c>
      <c r="B378" s="59" t="s">
        <v>14</v>
      </c>
      <c r="C378" s="59" t="s">
        <v>26173</v>
      </c>
      <c r="D378" s="59" t="s">
        <v>26174</v>
      </c>
      <c r="E378" s="64" t="s">
        <v>26202</v>
      </c>
      <c r="F378" s="65" t="s">
        <v>26209</v>
      </c>
      <c r="G378" s="66">
        <v>400</v>
      </c>
      <c r="H378" s="67">
        <v>0</v>
      </c>
      <c r="I378" s="63">
        <f>VLOOKUP(F378,'[1]东昌-4087'!$F:$M,8,0)</f>
        <v>81.2</v>
      </c>
    </row>
    <row r="379" spans="1:9">
      <c r="A379" s="58">
        <v>378</v>
      </c>
      <c r="B379" s="59" t="s">
        <v>14</v>
      </c>
      <c r="C379" s="59" t="s">
        <v>26173</v>
      </c>
      <c r="D379" s="59" t="s">
        <v>26174</v>
      </c>
      <c r="E379" s="64" t="s">
        <v>26202</v>
      </c>
      <c r="F379" s="65" t="s">
        <v>130</v>
      </c>
      <c r="G379" s="66">
        <v>200</v>
      </c>
      <c r="H379" s="67">
        <v>0</v>
      </c>
      <c r="I379" s="63">
        <f>VLOOKUP(F379,'[1]东昌-4087'!$F:$M,8,0)</f>
        <v>116.4</v>
      </c>
    </row>
    <row r="380" spans="1:9">
      <c r="A380" s="58">
        <v>379</v>
      </c>
      <c r="B380" s="59" t="s">
        <v>14</v>
      </c>
      <c r="C380" s="59" t="s">
        <v>26173</v>
      </c>
      <c r="D380" s="59" t="s">
        <v>26174</v>
      </c>
      <c r="E380" s="64" t="s">
        <v>26202</v>
      </c>
      <c r="F380" s="65" t="s">
        <v>131</v>
      </c>
      <c r="G380" s="66">
        <v>315</v>
      </c>
      <c r="H380" s="67">
        <v>0</v>
      </c>
      <c r="I380" s="63">
        <f>VLOOKUP(F380,'[1]东昌-4087'!$F:$M,8,0)</f>
        <v>56.6</v>
      </c>
    </row>
    <row r="381" spans="1:9">
      <c r="A381" s="58">
        <v>380</v>
      </c>
      <c r="B381" s="59" t="s">
        <v>14</v>
      </c>
      <c r="C381" s="59" t="s">
        <v>26173</v>
      </c>
      <c r="D381" s="59" t="s">
        <v>26174</v>
      </c>
      <c r="E381" s="64" t="s">
        <v>26202</v>
      </c>
      <c r="F381" s="65" t="s">
        <v>26210</v>
      </c>
      <c r="G381" s="66">
        <v>400</v>
      </c>
      <c r="H381" s="67">
        <v>0</v>
      </c>
      <c r="I381" s="63">
        <f>VLOOKUP(F381,'[1]东昌-4087'!$F:$M,8,0)</f>
        <v>116</v>
      </c>
    </row>
    <row r="382" spans="1:9">
      <c r="A382" s="58">
        <v>381</v>
      </c>
      <c r="B382" s="59" t="s">
        <v>14</v>
      </c>
      <c r="C382" s="59" t="s">
        <v>26173</v>
      </c>
      <c r="D382" s="59" t="s">
        <v>26174</v>
      </c>
      <c r="E382" s="64" t="s">
        <v>26202</v>
      </c>
      <c r="F382" s="65" t="s">
        <v>138</v>
      </c>
      <c r="G382" s="66">
        <v>400</v>
      </c>
      <c r="H382" s="67">
        <v>0</v>
      </c>
      <c r="I382" s="63">
        <f>VLOOKUP(F382,'[1]东昌-4087'!$F:$M,8,0)</f>
        <v>185.6</v>
      </c>
    </row>
    <row r="383" spans="1:9">
      <c r="A383" s="58">
        <v>382</v>
      </c>
      <c r="B383" s="59" t="s">
        <v>14</v>
      </c>
      <c r="C383" s="59" t="s">
        <v>26173</v>
      </c>
      <c r="D383" s="59" t="s">
        <v>26174</v>
      </c>
      <c r="E383" s="64" t="s">
        <v>26202</v>
      </c>
      <c r="F383" s="65" t="s">
        <v>122</v>
      </c>
      <c r="G383" s="66">
        <v>400</v>
      </c>
      <c r="H383" s="67">
        <v>0</v>
      </c>
      <c r="I383" s="63">
        <f>VLOOKUP(F383,'[1]东昌-4087'!$F:$M,8,0)</f>
        <v>186.4</v>
      </c>
    </row>
    <row r="384" spans="1:9">
      <c r="A384" s="58">
        <v>383</v>
      </c>
      <c r="B384" s="59" t="s">
        <v>14</v>
      </c>
      <c r="C384" s="59" t="s">
        <v>26173</v>
      </c>
      <c r="D384" s="59" t="s">
        <v>26174</v>
      </c>
      <c r="E384" s="64" t="s">
        <v>26202</v>
      </c>
      <c r="F384" s="65" t="s">
        <v>26211</v>
      </c>
      <c r="G384" s="66">
        <v>400</v>
      </c>
      <c r="H384" s="67">
        <v>0</v>
      </c>
      <c r="I384" s="63">
        <f>VLOOKUP(F384,'[1]东昌-4087'!$F:$M,8,0)</f>
        <v>270.8</v>
      </c>
    </row>
    <row r="385" spans="1:9">
      <c r="A385" s="58">
        <v>384</v>
      </c>
      <c r="B385" s="59" t="s">
        <v>14</v>
      </c>
      <c r="C385" s="59" t="s">
        <v>26173</v>
      </c>
      <c r="D385" s="59" t="s">
        <v>26174</v>
      </c>
      <c r="E385" s="64" t="s">
        <v>26202</v>
      </c>
      <c r="F385" s="65" t="s">
        <v>26212</v>
      </c>
      <c r="G385" s="66">
        <v>400</v>
      </c>
      <c r="H385" s="67">
        <v>0</v>
      </c>
      <c r="I385" s="63">
        <f>VLOOKUP(F385,'[1]东昌-4087'!$F:$M,8,0)</f>
        <v>180</v>
      </c>
    </row>
    <row r="386" spans="1:9">
      <c r="A386" s="58">
        <v>385</v>
      </c>
      <c r="B386" s="59" t="s">
        <v>14</v>
      </c>
      <c r="C386" s="59" t="s">
        <v>26173</v>
      </c>
      <c r="D386" s="59" t="s">
        <v>26174</v>
      </c>
      <c r="E386" s="64" t="s">
        <v>26202</v>
      </c>
      <c r="F386" s="65" t="s">
        <v>126</v>
      </c>
      <c r="G386" s="66">
        <v>400</v>
      </c>
      <c r="H386" s="67">
        <v>0</v>
      </c>
      <c r="I386" s="63">
        <f>VLOOKUP(F386,'[1]东昌-4087'!$F:$M,8,0)</f>
        <v>197.2</v>
      </c>
    </row>
    <row r="387" spans="1:9">
      <c r="A387" s="58">
        <v>386</v>
      </c>
      <c r="B387" s="59" t="s">
        <v>14</v>
      </c>
      <c r="C387" s="59" t="s">
        <v>26173</v>
      </c>
      <c r="D387" s="59" t="s">
        <v>26174</v>
      </c>
      <c r="E387" s="64" t="s">
        <v>26202</v>
      </c>
      <c r="F387" s="65" t="s">
        <v>26213</v>
      </c>
      <c r="G387" s="66">
        <v>400</v>
      </c>
      <c r="H387" s="67">
        <v>0</v>
      </c>
      <c r="I387" s="63">
        <f>VLOOKUP(F387,'[1]东昌-4087'!$F:$M,8,0)</f>
        <v>260</v>
      </c>
    </row>
    <row r="388" spans="1:9">
      <c r="A388" s="58">
        <v>387</v>
      </c>
      <c r="B388" s="59" t="s">
        <v>14</v>
      </c>
      <c r="C388" s="59" t="s">
        <v>26173</v>
      </c>
      <c r="D388" s="59" t="s">
        <v>26174</v>
      </c>
      <c r="E388" s="64" t="s">
        <v>26202</v>
      </c>
      <c r="F388" s="65" t="s">
        <v>119</v>
      </c>
      <c r="G388" s="66">
        <v>400</v>
      </c>
      <c r="H388" s="67">
        <v>0</v>
      </c>
      <c r="I388" s="63">
        <f>VLOOKUP(F388,'[1]东昌-4087'!$F:$M,8,0)</f>
        <v>220</v>
      </c>
    </row>
    <row r="389" spans="1:9">
      <c r="A389" s="58">
        <v>388</v>
      </c>
      <c r="B389" s="59" t="s">
        <v>14</v>
      </c>
      <c r="C389" s="59" t="s">
        <v>26173</v>
      </c>
      <c r="D389" s="59" t="s">
        <v>26174</v>
      </c>
      <c r="E389" s="64" t="s">
        <v>26202</v>
      </c>
      <c r="F389" s="65" t="s">
        <v>26214</v>
      </c>
      <c r="G389" s="66">
        <v>400</v>
      </c>
      <c r="H389" s="67">
        <v>0</v>
      </c>
      <c r="I389" s="63">
        <f>VLOOKUP(F389,'[1]东昌-4087'!$F:$M,8,0)</f>
        <v>272</v>
      </c>
    </row>
    <row r="390" spans="1:9">
      <c r="A390" s="58">
        <v>389</v>
      </c>
      <c r="B390" s="59" t="s">
        <v>14</v>
      </c>
      <c r="C390" s="59" t="s">
        <v>26173</v>
      </c>
      <c r="D390" s="59" t="s">
        <v>26174</v>
      </c>
      <c r="E390" s="64" t="s">
        <v>26202</v>
      </c>
      <c r="F390" s="65" t="s">
        <v>134</v>
      </c>
      <c r="G390" s="66">
        <v>315</v>
      </c>
      <c r="H390" s="67">
        <v>0</v>
      </c>
      <c r="I390" s="63">
        <f>VLOOKUP(F390,'[1]东昌-4087'!$F:$M,8,0)</f>
        <v>204.8</v>
      </c>
    </row>
    <row r="391" spans="1:9">
      <c r="A391" s="58">
        <v>390</v>
      </c>
      <c r="B391" s="59" t="s">
        <v>14</v>
      </c>
      <c r="C391" s="59" t="s">
        <v>26173</v>
      </c>
      <c r="D391" s="59" t="s">
        <v>26174</v>
      </c>
      <c r="E391" s="64" t="s">
        <v>26202</v>
      </c>
      <c r="F391" s="65" t="s">
        <v>135</v>
      </c>
      <c r="G391" s="66">
        <v>400</v>
      </c>
      <c r="H391" s="67">
        <v>0</v>
      </c>
      <c r="I391" s="63">
        <f>VLOOKUP(F391,'[1]东昌-4087'!$F:$M,8,0)</f>
        <v>280.4</v>
      </c>
    </row>
    <row r="392" spans="1:9">
      <c r="A392" s="58">
        <v>391</v>
      </c>
      <c r="B392" s="59" t="s">
        <v>14</v>
      </c>
      <c r="C392" s="59" t="s">
        <v>26173</v>
      </c>
      <c r="D392" s="59" t="s">
        <v>26174</v>
      </c>
      <c r="E392" s="64" t="s">
        <v>26202</v>
      </c>
      <c r="F392" s="65" t="s">
        <v>143</v>
      </c>
      <c r="G392" s="66">
        <v>400</v>
      </c>
      <c r="H392" s="67">
        <v>0</v>
      </c>
      <c r="I392" s="63">
        <f>VLOOKUP(F392,'[1]东昌-4087'!$F:$M,8,0)</f>
        <v>21.8</v>
      </c>
    </row>
    <row r="393" spans="1:9">
      <c r="A393" s="58">
        <v>392</v>
      </c>
      <c r="B393" s="59" t="s">
        <v>14</v>
      </c>
      <c r="C393" s="59" t="s">
        <v>26173</v>
      </c>
      <c r="D393" s="59" t="s">
        <v>26174</v>
      </c>
      <c r="E393" s="64" t="s">
        <v>26202</v>
      </c>
      <c r="F393" s="65" t="s">
        <v>147</v>
      </c>
      <c r="G393" s="66">
        <v>400</v>
      </c>
      <c r="H393" s="67">
        <v>0</v>
      </c>
      <c r="I393" s="63">
        <f>VLOOKUP(F393,'[1]东昌-4087'!$F:$M,8,0)</f>
        <v>39.7</v>
      </c>
    </row>
    <row r="394" spans="1:9">
      <c r="A394" s="58">
        <v>393</v>
      </c>
      <c r="B394" s="59" t="s">
        <v>14</v>
      </c>
      <c r="C394" s="59" t="s">
        <v>26173</v>
      </c>
      <c r="D394" s="59" t="s">
        <v>26174</v>
      </c>
      <c r="E394" s="64" t="s">
        <v>26202</v>
      </c>
      <c r="F394" s="65" t="s">
        <v>146</v>
      </c>
      <c r="G394" s="66">
        <v>200</v>
      </c>
      <c r="H394" s="67">
        <v>0</v>
      </c>
      <c r="I394" s="63">
        <f>VLOOKUP(F394,'[1]东昌-4087'!$F:$M,8,0)</f>
        <v>80.6</v>
      </c>
    </row>
    <row r="395" spans="1:9">
      <c r="A395" s="58">
        <v>394</v>
      </c>
      <c r="B395" s="59" t="s">
        <v>14</v>
      </c>
      <c r="C395" s="59" t="s">
        <v>26173</v>
      </c>
      <c r="D395" s="59" t="s">
        <v>26174</v>
      </c>
      <c r="E395" s="64" t="s">
        <v>26202</v>
      </c>
      <c r="F395" s="65" t="s">
        <v>26215</v>
      </c>
      <c r="G395" s="66">
        <v>400</v>
      </c>
      <c r="H395" s="67">
        <v>0</v>
      </c>
      <c r="I395" s="63">
        <f>VLOOKUP(F395,'[1]东昌-4087'!$F:$M,8,0)</f>
        <v>93.2</v>
      </c>
    </row>
    <row r="396" spans="1:9">
      <c r="A396" s="58">
        <v>395</v>
      </c>
      <c r="B396" s="59" t="s">
        <v>14</v>
      </c>
      <c r="C396" s="59" t="s">
        <v>26173</v>
      </c>
      <c r="D396" s="59" t="s">
        <v>26174</v>
      </c>
      <c r="E396" s="64" t="s">
        <v>26202</v>
      </c>
      <c r="F396" s="65" t="s">
        <v>26216</v>
      </c>
      <c r="G396" s="66">
        <v>400</v>
      </c>
      <c r="H396" s="67">
        <v>0</v>
      </c>
      <c r="I396" s="63">
        <f>VLOOKUP(F396,'[1]东昌-4087'!$F:$M,8,0)</f>
        <v>124</v>
      </c>
    </row>
    <row r="397" spans="1:9">
      <c r="A397" s="58">
        <v>396</v>
      </c>
      <c r="B397" s="59" t="s">
        <v>14</v>
      </c>
      <c r="C397" s="59" t="s">
        <v>26173</v>
      </c>
      <c r="D397" s="59" t="s">
        <v>26174</v>
      </c>
      <c r="E397" s="64" t="s">
        <v>26202</v>
      </c>
      <c r="F397" s="65" t="s">
        <v>121</v>
      </c>
      <c r="G397" s="66">
        <v>400</v>
      </c>
      <c r="H397" s="67">
        <v>0</v>
      </c>
      <c r="I397" s="63">
        <f>VLOOKUP(F397,'[1]东昌-4087'!$F:$M,8,0)</f>
        <v>140.4</v>
      </c>
    </row>
    <row r="398" spans="1:9">
      <c r="A398" s="58">
        <v>397</v>
      </c>
      <c r="B398" s="59" t="s">
        <v>14</v>
      </c>
      <c r="C398" s="59" t="s">
        <v>26173</v>
      </c>
      <c r="D398" s="59" t="s">
        <v>26174</v>
      </c>
      <c r="E398" s="64" t="s">
        <v>26202</v>
      </c>
      <c r="F398" s="65" t="s">
        <v>128</v>
      </c>
      <c r="G398" s="66">
        <v>200</v>
      </c>
      <c r="H398" s="67">
        <v>0</v>
      </c>
      <c r="I398" s="63">
        <f>VLOOKUP(F398,'[1]东昌-4087'!$F:$M,8,0)</f>
        <v>35.3</v>
      </c>
    </row>
    <row r="399" spans="1:9">
      <c r="A399" s="58">
        <v>398</v>
      </c>
      <c r="B399" s="59" t="s">
        <v>14</v>
      </c>
      <c r="C399" s="59" t="s">
        <v>26173</v>
      </c>
      <c r="D399" s="59" t="s">
        <v>26174</v>
      </c>
      <c r="E399" s="64" t="s">
        <v>26202</v>
      </c>
      <c r="F399" s="65" t="s">
        <v>132</v>
      </c>
      <c r="G399" s="66">
        <v>400</v>
      </c>
      <c r="H399" s="67">
        <v>0</v>
      </c>
      <c r="I399" s="63">
        <f>VLOOKUP(F399,'[1]东昌-4087'!$F:$M,8,0)</f>
        <v>144</v>
      </c>
    </row>
    <row r="400" spans="1:9">
      <c r="A400" s="58">
        <v>399</v>
      </c>
      <c r="B400" s="59" t="s">
        <v>14</v>
      </c>
      <c r="C400" s="59" t="s">
        <v>26173</v>
      </c>
      <c r="D400" s="59" t="s">
        <v>26174</v>
      </c>
      <c r="E400" s="64" t="s">
        <v>26202</v>
      </c>
      <c r="F400" s="65" t="s">
        <v>26217</v>
      </c>
      <c r="G400" s="66">
        <v>315</v>
      </c>
      <c r="H400" s="67">
        <v>0</v>
      </c>
      <c r="I400" s="63">
        <f>VLOOKUP(F400,'[1]东昌-4087'!$F:$M,8,0)</f>
        <v>210.7</v>
      </c>
    </row>
    <row r="401" spans="1:9">
      <c r="A401" s="58">
        <v>400</v>
      </c>
      <c r="B401" s="59" t="s">
        <v>14</v>
      </c>
      <c r="C401" s="59" t="s">
        <v>26173</v>
      </c>
      <c r="D401" s="59" t="s">
        <v>26174</v>
      </c>
      <c r="E401" s="64" t="s">
        <v>26202</v>
      </c>
      <c r="F401" s="65" t="s">
        <v>136</v>
      </c>
      <c r="G401" s="66">
        <v>315</v>
      </c>
      <c r="H401" s="67">
        <v>0</v>
      </c>
      <c r="I401" s="63">
        <f>VLOOKUP(F401,'[1]东昌-4087'!$F:$M,8,0)</f>
        <v>152.1</v>
      </c>
    </row>
    <row r="402" spans="1:9">
      <c r="A402" s="58">
        <v>401</v>
      </c>
      <c r="B402" s="59" t="s">
        <v>14</v>
      </c>
      <c r="C402" s="59" t="s">
        <v>26173</v>
      </c>
      <c r="D402" s="59" t="s">
        <v>26174</v>
      </c>
      <c r="E402" s="64" t="s">
        <v>26202</v>
      </c>
      <c r="F402" s="65" t="s">
        <v>26218</v>
      </c>
      <c r="G402" s="64" t="s">
        <v>1951</v>
      </c>
      <c r="H402" s="67">
        <v>0</v>
      </c>
      <c r="I402" s="63">
        <f>VLOOKUP(F402,'[1]东昌-4087'!$F:$M,8,0)</f>
        <v>196.4</v>
      </c>
    </row>
    <row r="403" spans="1:9">
      <c r="A403" s="58">
        <v>402</v>
      </c>
      <c r="B403" s="59" t="s">
        <v>14</v>
      </c>
      <c r="C403" s="59" t="s">
        <v>26173</v>
      </c>
      <c r="D403" s="59" t="s">
        <v>26174</v>
      </c>
      <c r="E403" s="64" t="s">
        <v>26219</v>
      </c>
      <c r="F403" s="65" t="s">
        <v>26220</v>
      </c>
      <c r="G403" s="66">
        <v>400</v>
      </c>
      <c r="H403" s="67">
        <v>0</v>
      </c>
      <c r="I403" s="63">
        <f>VLOOKUP(F403,'[1]东昌-4087'!$F:$M,8,0)</f>
        <v>142.4</v>
      </c>
    </row>
    <row r="404" spans="1:9">
      <c r="A404" s="58">
        <v>403</v>
      </c>
      <c r="B404" s="59" t="s">
        <v>14</v>
      </c>
      <c r="C404" s="59" t="s">
        <v>26173</v>
      </c>
      <c r="D404" s="59" t="s">
        <v>26174</v>
      </c>
      <c r="E404" s="64" t="s">
        <v>26219</v>
      </c>
      <c r="F404" s="65" t="s">
        <v>156</v>
      </c>
      <c r="G404" s="66">
        <v>400</v>
      </c>
      <c r="H404" s="67">
        <v>0</v>
      </c>
      <c r="I404" s="63">
        <f>VLOOKUP(F404,'[1]东昌-4087'!$F:$M,8,0)</f>
        <v>144.8</v>
      </c>
    </row>
    <row r="405" spans="1:9">
      <c r="A405" s="58">
        <v>404</v>
      </c>
      <c r="B405" s="59" t="s">
        <v>14</v>
      </c>
      <c r="C405" s="59" t="s">
        <v>26173</v>
      </c>
      <c r="D405" s="59" t="s">
        <v>26174</v>
      </c>
      <c r="E405" s="64" t="s">
        <v>26219</v>
      </c>
      <c r="F405" s="65" t="s">
        <v>153</v>
      </c>
      <c r="G405" s="66">
        <v>400</v>
      </c>
      <c r="H405" s="67">
        <v>0</v>
      </c>
      <c r="I405" s="63">
        <f>VLOOKUP(F405,'[1]东昌-4087'!$F:$M,8,0)</f>
        <v>84.4</v>
      </c>
    </row>
    <row r="406" spans="1:9">
      <c r="A406" s="58">
        <v>405</v>
      </c>
      <c r="B406" s="59" t="s">
        <v>14</v>
      </c>
      <c r="C406" s="59" t="s">
        <v>26173</v>
      </c>
      <c r="D406" s="59" t="s">
        <v>26174</v>
      </c>
      <c r="E406" s="64" t="s">
        <v>26219</v>
      </c>
      <c r="F406" s="65" t="s">
        <v>26221</v>
      </c>
      <c r="G406" s="66">
        <v>400</v>
      </c>
      <c r="H406" s="67">
        <v>0</v>
      </c>
      <c r="I406" s="63">
        <f>VLOOKUP(F406,'[1]东昌-4087'!$F:$M,8,0)</f>
        <v>220</v>
      </c>
    </row>
    <row r="407" spans="1:9">
      <c r="A407" s="58">
        <v>406</v>
      </c>
      <c r="B407" s="59" t="s">
        <v>14</v>
      </c>
      <c r="C407" s="59" t="s">
        <v>26173</v>
      </c>
      <c r="D407" s="59" t="s">
        <v>26174</v>
      </c>
      <c r="E407" s="64" t="s">
        <v>26219</v>
      </c>
      <c r="F407" s="65" t="s">
        <v>26222</v>
      </c>
      <c r="G407" s="66">
        <v>400</v>
      </c>
      <c r="H407" s="67">
        <v>0</v>
      </c>
      <c r="I407" s="63">
        <f>VLOOKUP(F407,'[1]东昌-4087'!$F:$M,8,0)</f>
        <v>153.2</v>
      </c>
    </row>
    <row r="408" spans="1:9">
      <c r="A408" s="58">
        <v>407</v>
      </c>
      <c r="B408" s="59" t="s">
        <v>14</v>
      </c>
      <c r="C408" s="59" t="s">
        <v>26173</v>
      </c>
      <c r="D408" s="59" t="s">
        <v>26174</v>
      </c>
      <c r="E408" s="64" t="s">
        <v>26219</v>
      </c>
      <c r="F408" s="65" t="s">
        <v>26223</v>
      </c>
      <c r="G408" s="66">
        <v>400</v>
      </c>
      <c r="H408" s="67">
        <v>0</v>
      </c>
      <c r="I408" s="63">
        <f>VLOOKUP(F408,'[1]东昌-4087'!$F:$M,8,0)</f>
        <v>86.4</v>
      </c>
    </row>
    <row r="409" spans="1:9">
      <c r="A409" s="58">
        <v>408</v>
      </c>
      <c r="B409" s="59" t="s">
        <v>14</v>
      </c>
      <c r="C409" s="59" t="s">
        <v>26173</v>
      </c>
      <c r="D409" s="59" t="s">
        <v>26174</v>
      </c>
      <c r="E409" s="64" t="s">
        <v>26219</v>
      </c>
      <c r="F409" s="65" t="s">
        <v>168</v>
      </c>
      <c r="G409" s="66">
        <v>400</v>
      </c>
      <c r="H409" s="67">
        <v>0</v>
      </c>
      <c r="I409" s="63">
        <f>VLOOKUP(F409,'[1]东昌-4087'!$F:$M,8,0)</f>
        <v>53.6</v>
      </c>
    </row>
    <row r="410" spans="1:9">
      <c r="A410" s="58">
        <v>409</v>
      </c>
      <c r="B410" s="59" t="s">
        <v>14</v>
      </c>
      <c r="C410" s="59" t="s">
        <v>26173</v>
      </c>
      <c r="D410" s="59" t="s">
        <v>26174</v>
      </c>
      <c r="E410" s="64" t="s">
        <v>26219</v>
      </c>
      <c r="F410" s="65" t="s">
        <v>157</v>
      </c>
      <c r="G410" s="66">
        <v>400</v>
      </c>
      <c r="H410" s="67">
        <v>0</v>
      </c>
      <c r="I410" s="63">
        <f>VLOOKUP(F410,'[1]东昌-4087'!$F:$M,8,0)</f>
        <v>53.6</v>
      </c>
    </row>
    <row r="411" spans="1:9">
      <c r="A411" s="58">
        <v>410</v>
      </c>
      <c r="B411" s="59" t="s">
        <v>14</v>
      </c>
      <c r="C411" s="59" t="s">
        <v>26173</v>
      </c>
      <c r="D411" s="59" t="s">
        <v>26174</v>
      </c>
      <c r="E411" s="64" t="s">
        <v>26219</v>
      </c>
      <c r="F411" s="65" t="s">
        <v>24666</v>
      </c>
      <c r="G411" s="66">
        <v>400</v>
      </c>
      <c r="H411" s="67">
        <v>0</v>
      </c>
      <c r="I411" s="63">
        <f>VLOOKUP(F411,'[1]东昌-4087'!$F:$M,8,0)</f>
        <v>17.6</v>
      </c>
    </row>
    <row r="412" spans="1:9">
      <c r="A412" s="58">
        <v>411</v>
      </c>
      <c r="B412" s="59" t="s">
        <v>14</v>
      </c>
      <c r="C412" s="59" t="s">
        <v>26173</v>
      </c>
      <c r="D412" s="59" t="s">
        <v>26174</v>
      </c>
      <c r="E412" s="64" t="s">
        <v>26219</v>
      </c>
      <c r="F412" s="65" t="s">
        <v>26224</v>
      </c>
      <c r="G412" s="66">
        <v>400</v>
      </c>
      <c r="H412" s="67">
        <v>0</v>
      </c>
      <c r="I412" s="63">
        <f>VLOOKUP(F412,'[1]东昌-4087'!$F:$M,8,0)</f>
        <v>128.5</v>
      </c>
    </row>
    <row r="413" spans="1:9">
      <c r="A413" s="58">
        <v>412</v>
      </c>
      <c r="B413" s="59" t="s">
        <v>14</v>
      </c>
      <c r="C413" s="59" t="s">
        <v>26173</v>
      </c>
      <c r="D413" s="59" t="s">
        <v>26174</v>
      </c>
      <c r="E413" s="64" t="s">
        <v>26219</v>
      </c>
      <c r="F413" s="65" t="s">
        <v>155</v>
      </c>
      <c r="G413" s="66">
        <v>400</v>
      </c>
      <c r="H413" s="67">
        <v>0</v>
      </c>
      <c r="I413" s="63">
        <f>VLOOKUP(F413,'[1]东昌-4087'!$F:$M,8,0)</f>
        <v>170.4</v>
      </c>
    </row>
    <row r="414" spans="1:9">
      <c r="A414" s="58">
        <v>413</v>
      </c>
      <c r="B414" s="59" t="s">
        <v>14</v>
      </c>
      <c r="C414" s="59" t="s">
        <v>26173</v>
      </c>
      <c r="D414" s="59" t="s">
        <v>26174</v>
      </c>
      <c r="E414" s="64" t="s">
        <v>26219</v>
      </c>
      <c r="F414" s="65" t="s">
        <v>26225</v>
      </c>
      <c r="G414" s="66">
        <v>400</v>
      </c>
      <c r="H414" s="67">
        <v>0</v>
      </c>
      <c r="I414" s="63">
        <f>VLOOKUP(F414,'[1]东昌-4087'!$F:$M,8,0)</f>
        <v>232.4</v>
      </c>
    </row>
    <row r="415" spans="1:9">
      <c r="A415" s="58">
        <v>414</v>
      </c>
      <c r="B415" s="59" t="s">
        <v>14</v>
      </c>
      <c r="C415" s="59" t="s">
        <v>26173</v>
      </c>
      <c r="D415" s="59" t="s">
        <v>26174</v>
      </c>
      <c r="E415" s="64" t="s">
        <v>26219</v>
      </c>
      <c r="F415" s="71" t="s">
        <v>173</v>
      </c>
      <c r="G415" s="72">
        <v>200</v>
      </c>
      <c r="H415" s="67">
        <v>0</v>
      </c>
      <c r="I415" s="63">
        <f>VLOOKUP(F415,'[1]东昌-4087'!$F:$M,8,0)</f>
        <v>43.4</v>
      </c>
    </row>
    <row r="416" spans="1:9">
      <c r="A416" s="58">
        <v>415</v>
      </c>
      <c r="B416" s="59" t="s">
        <v>14</v>
      </c>
      <c r="C416" s="59" t="s">
        <v>26173</v>
      </c>
      <c r="D416" s="59" t="s">
        <v>26174</v>
      </c>
      <c r="E416" s="64" t="s">
        <v>26219</v>
      </c>
      <c r="F416" s="65" t="s">
        <v>171</v>
      </c>
      <c r="G416" s="66">
        <v>200</v>
      </c>
      <c r="H416" s="67">
        <v>0</v>
      </c>
      <c r="I416" s="63">
        <f>VLOOKUP(F416,'[1]东昌-4087'!$F:$M,8,0)</f>
        <v>128</v>
      </c>
    </row>
    <row r="417" spans="1:9">
      <c r="A417" s="58">
        <v>416</v>
      </c>
      <c r="B417" s="59" t="s">
        <v>14</v>
      </c>
      <c r="C417" s="59" t="s">
        <v>26173</v>
      </c>
      <c r="D417" s="59" t="s">
        <v>26174</v>
      </c>
      <c r="E417" s="64" t="s">
        <v>26219</v>
      </c>
      <c r="F417" s="65" t="s">
        <v>26226</v>
      </c>
      <c r="G417" s="66">
        <v>400</v>
      </c>
      <c r="H417" s="67">
        <v>0</v>
      </c>
      <c r="I417" s="63">
        <f>VLOOKUP(F417,'[1]东昌-4087'!$F:$M,8,0)</f>
        <v>216</v>
      </c>
    </row>
    <row r="418" spans="1:9">
      <c r="A418" s="58">
        <v>417</v>
      </c>
      <c r="B418" s="59" t="s">
        <v>14</v>
      </c>
      <c r="C418" s="59" t="s">
        <v>26173</v>
      </c>
      <c r="D418" s="59" t="s">
        <v>26174</v>
      </c>
      <c r="E418" s="64" t="s">
        <v>26219</v>
      </c>
      <c r="F418" s="65" t="s">
        <v>150</v>
      </c>
      <c r="G418" s="66">
        <v>400</v>
      </c>
      <c r="H418" s="67">
        <v>0</v>
      </c>
      <c r="I418" s="63">
        <f>VLOOKUP(F418,'[1]东昌-4087'!$F:$M,8,0)</f>
        <v>244.8</v>
      </c>
    </row>
    <row r="419" spans="1:9">
      <c r="A419" s="58">
        <v>418</v>
      </c>
      <c r="B419" s="59" t="s">
        <v>14</v>
      </c>
      <c r="C419" s="59" t="s">
        <v>26173</v>
      </c>
      <c r="D419" s="59" t="s">
        <v>26174</v>
      </c>
      <c r="E419" s="64" t="s">
        <v>26219</v>
      </c>
      <c r="F419" s="65" t="s">
        <v>26227</v>
      </c>
      <c r="G419" s="66">
        <v>200</v>
      </c>
      <c r="H419" s="67">
        <v>0</v>
      </c>
      <c r="I419" s="63">
        <f>VLOOKUP(F419,'[1]东昌-4087'!$F:$M,8,0)</f>
        <v>162</v>
      </c>
    </row>
    <row r="420" spans="1:9">
      <c r="A420" s="58">
        <v>419</v>
      </c>
      <c r="B420" s="59" t="s">
        <v>14</v>
      </c>
      <c r="C420" s="59" t="s">
        <v>26173</v>
      </c>
      <c r="D420" s="59" t="s">
        <v>26174</v>
      </c>
      <c r="E420" s="64" t="s">
        <v>26219</v>
      </c>
      <c r="F420" s="65" t="s">
        <v>26228</v>
      </c>
      <c r="G420" s="66">
        <v>200</v>
      </c>
      <c r="H420" s="67">
        <v>0</v>
      </c>
      <c r="I420" s="63">
        <f>VLOOKUP(F420,'[1]东昌-4087'!$F:$M,8,0)</f>
        <v>195.2</v>
      </c>
    </row>
    <row r="421" spans="1:9">
      <c r="A421" s="58">
        <v>420</v>
      </c>
      <c r="B421" s="59" t="s">
        <v>14</v>
      </c>
      <c r="C421" s="59" t="s">
        <v>26173</v>
      </c>
      <c r="D421" s="59" t="s">
        <v>26174</v>
      </c>
      <c r="E421" s="64" t="s">
        <v>26219</v>
      </c>
      <c r="F421" s="65" t="s">
        <v>26229</v>
      </c>
      <c r="G421" s="66">
        <v>200</v>
      </c>
      <c r="H421" s="67">
        <v>0</v>
      </c>
      <c r="I421" s="63">
        <f>VLOOKUP(F421,'[1]东昌-4087'!$F:$M,8,0)</f>
        <v>53.9</v>
      </c>
    </row>
    <row r="422" spans="1:9">
      <c r="A422" s="58">
        <v>421</v>
      </c>
      <c r="B422" s="59" t="s">
        <v>14</v>
      </c>
      <c r="C422" s="59" t="s">
        <v>26173</v>
      </c>
      <c r="D422" s="59" t="s">
        <v>26174</v>
      </c>
      <c r="E422" s="64" t="s">
        <v>26219</v>
      </c>
      <c r="F422" s="65" t="s">
        <v>162</v>
      </c>
      <c r="G422" s="66">
        <v>315</v>
      </c>
      <c r="H422" s="67">
        <v>0</v>
      </c>
      <c r="I422" s="63">
        <f>VLOOKUP(F422,'[1]东昌-4087'!$F:$M,8,0)</f>
        <v>17.2</v>
      </c>
    </row>
    <row r="423" spans="1:9">
      <c r="A423" s="58">
        <v>422</v>
      </c>
      <c r="B423" s="59" t="s">
        <v>14</v>
      </c>
      <c r="C423" s="59" t="s">
        <v>26173</v>
      </c>
      <c r="D423" s="59" t="s">
        <v>26174</v>
      </c>
      <c r="E423" s="64" t="s">
        <v>26219</v>
      </c>
      <c r="F423" s="65" t="s">
        <v>152</v>
      </c>
      <c r="G423" s="66">
        <v>200</v>
      </c>
      <c r="H423" s="67">
        <v>0</v>
      </c>
      <c r="I423" s="63">
        <f>VLOOKUP(F423,'[1]东昌-4087'!$F:$M,8,0)</f>
        <v>255.2</v>
      </c>
    </row>
    <row r="424" spans="1:9">
      <c r="A424" s="58">
        <v>423</v>
      </c>
      <c r="B424" s="59" t="s">
        <v>14</v>
      </c>
      <c r="C424" s="59" t="s">
        <v>26173</v>
      </c>
      <c r="D424" s="59" t="s">
        <v>26174</v>
      </c>
      <c r="E424" s="64" t="s">
        <v>26219</v>
      </c>
      <c r="F424" s="65" t="s">
        <v>26230</v>
      </c>
      <c r="G424" s="66">
        <v>400</v>
      </c>
      <c r="H424" s="67">
        <v>0</v>
      </c>
      <c r="I424" s="63">
        <f>VLOOKUP(F424,'[1]东昌-4087'!$F:$M,8,0)</f>
        <v>224.4</v>
      </c>
    </row>
    <row r="425" spans="1:9">
      <c r="A425" s="58">
        <v>424</v>
      </c>
      <c r="B425" s="59" t="s">
        <v>14</v>
      </c>
      <c r="C425" s="59" t="s">
        <v>26173</v>
      </c>
      <c r="D425" s="59" t="s">
        <v>26174</v>
      </c>
      <c r="E425" s="64" t="s">
        <v>26219</v>
      </c>
      <c r="F425" s="65" t="s">
        <v>26231</v>
      </c>
      <c r="G425" s="66">
        <v>400</v>
      </c>
      <c r="H425" s="67">
        <v>0</v>
      </c>
      <c r="I425" s="63">
        <f>VLOOKUP(F425,'[1]东昌-4087'!$F:$M,8,0)</f>
        <v>83.8</v>
      </c>
    </row>
    <row r="426" spans="1:9">
      <c r="A426" s="58">
        <v>425</v>
      </c>
      <c r="B426" s="59" t="s">
        <v>14</v>
      </c>
      <c r="C426" s="59" t="s">
        <v>26173</v>
      </c>
      <c r="D426" s="59" t="s">
        <v>26174</v>
      </c>
      <c r="E426" s="64" t="s">
        <v>26219</v>
      </c>
      <c r="F426" s="65" t="s">
        <v>26232</v>
      </c>
      <c r="G426" s="66">
        <v>400</v>
      </c>
      <c r="H426" s="67">
        <v>0</v>
      </c>
      <c r="I426" s="63">
        <f>VLOOKUP(F426,'[1]东昌-4087'!$F:$M,8,0)</f>
        <v>215.2</v>
      </c>
    </row>
    <row r="427" spans="1:9">
      <c r="A427" s="58">
        <v>426</v>
      </c>
      <c r="B427" s="59" t="s">
        <v>14</v>
      </c>
      <c r="C427" s="59" t="s">
        <v>26173</v>
      </c>
      <c r="D427" s="59" t="s">
        <v>26174</v>
      </c>
      <c r="E427" s="64" t="s">
        <v>26233</v>
      </c>
      <c r="F427" s="65" t="s">
        <v>26234</v>
      </c>
      <c r="G427" s="66">
        <v>400</v>
      </c>
      <c r="H427" s="67">
        <v>0</v>
      </c>
      <c r="I427" s="63">
        <f>VLOOKUP(F427,'[1]东昌-4087'!$F:$M,8,0)</f>
        <v>512.8</v>
      </c>
    </row>
    <row r="428" spans="1:9">
      <c r="A428" s="58">
        <v>427</v>
      </c>
      <c r="B428" s="59" t="s">
        <v>14</v>
      </c>
      <c r="C428" s="59" t="s">
        <v>26173</v>
      </c>
      <c r="D428" s="59" t="s">
        <v>26174</v>
      </c>
      <c r="E428" s="64" t="s">
        <v>26233</v>
      </c>
      <c r="F428" s="65" t="s">
        <v>180</v>
      </c>
      <c r="G428" s="66">
        <v>200</v>
      </c>
      <c r="H428" s="67">
        <v>0</v>
      </c>
      <c r="I428" s="63">
        <f>VLOOKUP(F428,'[1]东昌-4087'!$F:$M,8,0)</f>
        <v>33.2</v>
      </c>
    </row>
    <row r="429" spans="1:9">
      <c r="A429" s="58">
        <v>428</v>
      </c>
      <c r="B429" s="59" t="s">
        <v>14</v>
      </c>
      <c r="C429" s="59" t="s">
        <v>26173</v>
      </c>
      <c r="D429" s="59" t="s">
        <v>26174</v>
      </c>
      <c r="E429" s="64" t="s">
        <v>26233</v>
      </c>
      <c r="F429" s="65" t="s">
        <v>186</v>
      </c>
      <c r="G429" s="66">
        <v>400</v>
      </c>
      <c r="H429" s="67">
        <v>0</v>
      </c>
      <c r="I429" s="63">
        <f>VLOOKUP(F429,'[1]东昌-4087'!$F:$M,8,0)</f>
        <v>240</v>
      </c>
    </row>
    <row r="430" spans="1:9">
      <c r="A430" s="58">
        <v>429</v>
      </c>
      <c r="B430" s="59" t="s">
        <v>14</v>
      </c>
      <c r="C430" s="59" t="s">
        <v>26173</v>
      </c>
      <c r="D430" s="59" t="s">
        <v>26174</v>
      </c>
      <c r="E430" s="64" t="s">
        <v>26233</v>
      </c>
      <c r="F430" s="65" t="s">
        <v>178</v>
      </c>
      <c r="G430" s="66">
        <v>400</v>
      </c>
      <c r="H430" s="67">
        <v>0</v>
      </c>
      <c r="I430" s="63">
        <f>VLOOKUP(F430,'[1]东昌-4087'!$F:$M,8,0)</f>
        <v>555.2</v>
      </c>
    </row>
    <row r="431" spans="1:9">
      <c r="A431" s="58">
        <v>430</v>
      </c>
      <c r="B431" s="59" t="s">
        <v>14</v>
      </c>
      <c r="C431" s="59" t="s">
        <v>26173</v>
      </c>
      <c r="D431" s="59" t="s">
        <v>26174</v>
      </c>
      <c r="E431" s="64" t="s">
        <v>26233</v>
      </c>
      <c r="F431" s="65" t="s">
        <v>26235</v>
      </c>
      <c r="G431" s="66">
        <v>200</v>
      </c>
      <c r="H431" s="67">
        <v>0</v>
      </c>
      <c r="I431" s="63">
        <f>VLOOKUP(F431,'[1]东昌-4087'!$F:$M,8,0)</f>
        <v>182</v>
      </c>
    </row>
    <row r="432" spans="1:9">
      <c r="A432" s="58">
        <v>431</v>
      </c>
      <c r="B432" s="59" t="s">
        <v>14</v>
      </c>
      <c r="C432" s="59" t="s">
        <v>26173</v>
      </c>
      <c r="D432" s="59" t="s">
        <v>26174</v>
      </c>
      <c r="E432" s="64" t="s">
        <v>26233</v>
      </c>
      <c r="F432" s="65" t="s">
        <v>179</v>
      </c>
      <c r="G432" s="66">
        <v>400</v>
      </c>
      <c r="H432" s="67">
        <v>0</v>
      </c>
      <c r="I432" s="63">
        <f>VLOOKUP(F432,'[1]东昌-4087'!$F:$M,8,0)</f>
        <v>21.4</v>
      </c>
    </row>
    <row r="433" spans="1:9">
      <c r="A433" s="58">
        <v>432</v>
      </c>
      <c r="B433" s="59" t="s">
        <v>14</v>
      </c>
      <c r="C433" s="59" t="s">
        <v>26173</v>
      </c>
      <c r="D433" s="59" t="s">
        <v>26174</v>
      </c>
      <c r="E433" s="64" t="s">
        <v>26233</v>
      </c>
      <c r="F433" s="65" t="s">
        <v>181</v>
      </c>
      <c r="G433" s="66">
        <v>400</v>
      </c>
      <c r="H433" s="67">
        <v>0</v>
      </c>
      <c r="I433" s="63">
        <f>VLOOKUP(F433,'[1]东昌-4087'!$F:$M,8,0)</f>
        <v>44.4</v>
      </c>
    </row>
    <row r="434" spans="1:9">
      <c r="A434" s="58">
        <v>433</v>
      </c>
      <c r="B434" s="59" t="s">
        <v>14</v>
      </c>
      <c r="C434" s="59" t="s">
        <v>26173</v>
      </c>
      <c r="D434" s="59" t="s">
        <v>26174</v>
      </c>
      <c r="E434" s="64" t="s">
        <v>26233</v>
      </c>
      <c r="F434" s="65" t="s">
        <v>7802</v>
      </c>
      <c r="G434" s="66">
        <v>315</v>
      </c>
      <c r="H434" s="67">
        <v>0</v>
      </c>
      <c r="I434" s="63">
        <f>VLOOKUP(F434,'[1]东昌-4087'!$F:$M,8,0)</f>
        <v>132.6</v>
      </c>
    </row>
    <row r="435" ht="24" spans="1:9">
      <c r="A435" s="58">
        <v>434</v>
      </c>
      <c r="B435" s="59" t="s">
        <v>14</v>
      </c>
      <c r="C435" s="59" t="s">
        <v>26173</v>
      </c>
      <c r="D435" s="59" t="s">
        <v>26174</v>
      </c>
      <c r="E435" s="64" t="s">
        <v>26233</v>
      </c>
      <c r="F435" s="65" t="s">
        <v>26236</v>
      </c>
      <c r="G435" s="66">
        <v>200</v>
      </c>
      <c r="H435" s="67">
        <v>0</v>
      </c>
      <c r="I435" s="63">
        <f>VLOOKUP(F435,'[1]东昌-4087'!$F:$M,8,0)</f>
        <v>103.8</v>
      </c>
    </row>
    <row r="436" spans="1:9">
      <c r="A436" s="58">
        <v>435</v>
      </c>
      <c r="B436" s="59" t="s">
        <v>14</v>
      </c>
      <c r="C436" s="59" t="s">
        <v>26173</v>
      </c>
      <c r="D436" s="59" t="s">
        <v>26174</v>
      </c>
      <c r="E436" s="64" t="s">
        <v>26233</v>
      </c>
      <c r="F436" s="65" t="s">
        <v>26237</v>
      </c>
      <c r="G436" s="66">
        <v>400</v>
      </c>
      <c r="H436" s="67">
        <v>0</v>
      </c>
      <c r="I436" s="63">
        <f>VLOOKUP(F436,'[1]东昌-4087'!$F:$M,8,0)</f>
        <v>188.8</v>
      </c>
    </row>
    <row r="437" spans="1:9">
      <c r="A437" s="58">
        <v>436</v>
      </c>
      <c r="B437" s="59" t="s">
        <v>14</v>
      </c>
      <c r="C437" s="59" t="s">
        <v>2239</v>
      </c>
      <c r="D437" s="59" t="s">
        <v>26238</v>
      </c>
      <c r="E437" s="60" t="s">
        <v>26239</v>
      </c>
      <c r="F437" s="61" t="s">
        <v>26240</v>
      </c>
      <c r="G437" s="66">
        <v>200</v>
      </c>
      <c r="H437" s="67">
        <v>0</v>
      </c>
      <c r="I437" s="63">
        <f>VLOOKUP(F437,'[1]东昌-4087'!$F:$M,8,0)</f>
        <v>60.387</v>
      </c>
    </row>
    <row r="438" spans="1:9">
      <c r="A438" s="58">
        <v>437</v>
      </c>
      <c r="B438" s="59" t="s">
        <v>14</v>
      </c>
      <c r="C438" s="59" t="s">
        <v>2239</v>
      </c>
      <c r="D438" s="59" t="s">
        <v>26238</v>
      </c>
      <c r="E438" s="60" t="s">
        <v>26239</v>
      </c>
      <c r="F438" s="61" t="s">
        <v>26241</v>
      </c>
      <c r="G438" s="66">
        <v>400</v>
      </c>
      <c r="H438" s="67">
        <v>0</v>
      </c>
      <c r="I438" s="63">
        <f>VLOOKUP(F438,'[1]东昌-4087'!$F:$M,8,0)</f>
        <v>52.048</v>
      </c>
    </row>
    <row r="439" spans="1:9">
      <c r="A439" s="58">
        <v>438</v>
      </c>
      <c r="B439" s="59" t="s">
        <v>14</v>
      </c>
      <c r="C439" s="59" t="s">
        <v>2239</v>
      </c>
      <c r="D439" s="59" t="s">
        <v>26238</v>
      </c>
      <c r="E439" s="60" t="s">
        <v>26239</v>
      </c>
      <c r="F439" s="61" t="s">
        <v>26242</v>
      </c>
      <c r="G439" s="66">
        <v>200</v>
      </c>
      <c r="H439" s="67">
        <v>0</v>
      </c>
      <c r="I439" s="63">
        <f>VLOOKUP(F439,'[1]东昌-4087'!$F:$M,8,0)</f>
        <v>58.008</v>
      </c>
    </row>
    <row r="440" spans="1:9">
      <c r="A440" s="58">
        <v>439</v>
      </c>
      <c r="B440" s="59" t="s">
        <v>14</v>
      </c>
      <c r="C440" s="59" t="s">
        <v>2239</v>
      </c>
      <c r="D440" s="59" t="s">
        <v>26238</v>
      </c>
      <c r="E440" s="60" t="s">
        <v>26239</v>
      </c>
      <c r="F440" s="61" t="s">
        <v>26243</v>
      </c>
      <c r="G440" s="66">
        <v>400</v>
      </c>
      <c r="H440" s="67">
        <v>0</v>
      </c>
      <c r="I440" s="63">
        <f>VLOOKUP(F440,'[1]东昌-4087'!$F:$M,8,0)</f>
        <v>130.826</v>
      </c>
    </row>
    <row r="441" spans="1:9">
      <c r="A441" s="58">
        <v>440</v>
      </c>
      <c r="B441" s="59" t="s">
        <v>14</v>
      </c>
      <c r="C441" s="59" t="s">
        <v>2239</v>
      </c>
      <c r="D441" s="59" t="s">
        <v>26238</v>
      </c>
      <c r="E441" s="60" t="s">
        <v>26239</v>
      </c>
      <c r="F441" s="61" t="s">
        <v>26244</v>
      </c>
      <c r="G441" s="66">
        <v>315</v>
      </c>
      <c r="H441" s="67">
        <v>0</v>
      </c>
      <c r="I441" s="63">
        <f>VLOOKUP(F441,'[1]东昌-4087'!$F:$M,8,0)</f>
        <v>130.392</v>
      </c>
    </row>
    <row r="442" spans="1:9">
      <c r="A442" s="58">
        <v>441</v>
      </c>
      <c r="B442" s="59" t="s">
        <v>14</v>
      </c>
      <c r="C442" s="59" t="s">
        <v>2239</v>
      </c>
      <c r="D442" s="59" t="s">
        <v>26238</v>
      </c>
      <c r="E442" s="60" t="s">
        <v>26239</v>
      </c>
      <c r="F442" s="61" t="s">
        <v>26245</v>
      </c>
      <c r="G442" s="66">
        <v>400</v>
      </c>
      <c r="H442" s="67">
        <v>0</v>
      </c>
      <c r="I442" s="63">
        <f>VLOOKUP(F442,'[1]东昌-4087'!$F:$M,8,0)</f>
        <v>79.974</v>
      </c>
    </row>
    <row r="443" spans="1:9">
      <c r="A443" s="58">
        <v>442</v>
      </c>
      <c r="B443" s="59" t="s">
        <v>14</v>
      </c>
      <c r="C443" s="59" t="s">
        <v>2239</v>
      </c>
      <c r="D443" s="59" t="s">
        <v>26238</v>
      </c>
      <c r="E443" s="60" t="s">
        <v>26239</v>
      </c>
      <c r="F443" s="61" t="s">
        <v>26246</v>
      </c>
      <c r="G443" s="66">
        <v>400</v>
      </c>
      <c r="H443" s="67">
        <v>0</v>
      </c>
      <c r="I443" s="63">
        <f>VLOOKUP(F443,'[1]东昌-4087'!$F:$M,8,0)</f>
        <v>82.387</v>
      </c>
    </row>
    <row r="444" spans="1:9">
      <c r="A444" s="58">
        <v>443</v>
      </c>
      <c r="B444" s="59" t="s">
        <v>14</v>
      </c>
      <c r="C444" s="59" t="s">
        <v>2239</v>
      </c>
      <c r="D444" s="59" t="s">
        <v>26238</v>
      </c>
      <c r="E444" s="60" t="s">
        <v>26239</v>
      </c>
      <c r="F444" s="61" t="s">
        <v>26247</v>
      </c>
      <c r="G444" s="66">
        <v>400</v>
      </c>
      <c r="H444" s="67">
        <v>0</v>
      </c>
      <c r="I444" s="63">
        <f>VLOOKUP(F444,'[1]东昌-4087'!$F:$M,8,0)</f>
        <v>103.696</v>
      </c>
    </row>
    <row r="445" spans="1:9">
      <c r="A445" s="58">
        <v>444</v>
      </c>
      <c r="B445" s="59" t="s">
        <v>14</v>
      </c>
      <c r="C445" s="59" t="s">
        <v>2239</v>
      </c>
      <c r="D445" s="59" t="s">
        <v>26238</v>
      </c>
      <c r="E445" s="60" t="s">
        <v>26239</v>
      </c>
      <c r="F445" s="61" t="s">
        <v>26248</v>
      </c>
      <c r="G445" s="66">
        <v>200</v>
      </c>
      <c r="H445" s="67">
        <v>0</v>
      </c>
      <c r="I445" s="63">
        <f>VLOOKUP(F445,'[1]东昌-4087'!$F:$M,8,0)</f>
        <v>28.416</v>
      </c>
    </row>
    <row r="446" spans="1:9">
      <c r="A446" s="58">
        <v>445</v>
      </c>
      <c r="B446" s="59" t="s">
        <v>14</v>
      </c>
      <c r="C446" s="59" t="s">
        <v>2239</v>
      </c>
      <c r="D446" s="59" t="s">
        <v>26238</v>
      </c>
      <c r="E446" s="60" t="s">
        <v>26249</v>
      </c>
      <c r="F446" s="61" t="s">
        <v>26250</v>
      </c>
      <c r="G446" s="66">
        <v>200</v>
      </c>
      <c r="H446" s="67">
        <v>0</v>
      </c>
      <c r="I446" s="63">
        <f>VLOOKUP(F446,'[1]东昌-4087'!$F:$M,8,0)</f>
        <v>46.929</v>
      </c>
    </row>
    <row r="447" spans="1:9">
      <c r="A447" s="58">
        <v>446</v>
      </c>
      <c r="B447" s="59" t="s">
        <v>14</v>
      </c>
      <c r="C447" s="59" t="s">
        <v>2239</v>
      </c>
      <c r="D447" s="59" t="s">
        <v>26238</v>
      </c>
      <c r="E447" s="60" t="s">
        <v>26249</v>
      </c>
      <c r="F447" s="61" t="s">
        <v>26251</v>
      </c>
      <c r="G447" s="66">
        <v>400</v>
      </c>
      <c r="H447" s="67">
        <v>0</v>
      </c>
      <c r="I447" s="63">
        <f>VLOOKUP(F447,'[1]东昌-4087'!$F:$M,8,0)</f>
        <v>147.817</v>
      </c>
    </row>
    <row r="448" spans="1:9">
      <c r="A448" s="58">
        <v>447</v>
      </c>
      <c r="B448" s="59" t="s">
        <v>14</v>
      </c>
      <c r="C448" s="59" t="s">
        <v>2239</v>
      </c>
      <c r="D448" s="59" t="s">
        <v>26238</v>
      </c>
      <c r="E448" s="60" t="s">
        <v>26249</v>
      </c>
      <c r="F448" s="61" t="s">
        <v>26252</v>
      </c>
      <c r="G448" s="66">
        <v>200</v>
      </c>
      <c r="H448" s="67">
        <v>0</v>
      </c>
      <c r="I448" s="63">
        <f>VLOOKUP(F448,'[1]东昌-4087'!$F:$M,8,0)</f>
        <v>469.533</v>
      </c>
    </row>
    <row r="449" spans="1:9">
      <c r="A449" s="58">
        <v>448</v>
      </c>
      <c r="B449" s="59" t="s">
        <v>14</v>
      </c>
      <c r="C449" s="59" t="s">
        <v>2239</v>
      </c>
      <c r="D449" s="59" t="s">
        <v>26238</v>
      </c>
      <c r="E449" s="60" t="s">
        <v>26249</v>
      </c>
      <c r="F449" s="61" t="s">
        <v>26253</v>
      </c>
      <c r="G449" s="66">
        <v>200</v>
      </c>
      <c r="H449" s="67">
        <v>0</v>
      </c>
      <c r="I449" s="63">
        <f>VLOOKUP(F449,'[1]东昌-4087'!$F:$M,8,0)</f>
        <v>375.6</v>
      </c>
    </row>
    <row r="450" spans="1:9">
      <c r="A450" s="58">
        <v>449</v>
      </c>
      <c r="B450" s="59" t="s">
        <v>14</v>
      </c>
      <c r="C450" s="59" t="s">
        <v>2239</v>
      </c>
      <c r="D450" s="59" t="s">
        <v>26238</v>
      </c>
      <c r="E450" s="60" t="s">
        <v>26249</v>
      </c>
      <c r="F450" s="61" t="s">
        <v>26254</v>
      </c>
      <c r="G450" s="66">
        <v>100</v>
      </c>
      <c r="H450" s="67">
        <v>0</v>
      </c>
      <c r="I450" s="63">
        <f>VLOOKUP(F450,'[1]东昌-4087'!$F:$M,8,0)</f>
        <v>70.957</v>
      </c>
    </row>
    <row r="451" spans="1:9">
      <c r="A451" s="58">
        <v>450</v>
      </c>
      <c r="B451" s="59" t="s">
        <v>14</v>
      </c>
      <c r="C451" s="59" t="s">
        <v>2239</v>
      </c>
      <c r="D451" s="59" t="s">
        <v>26238</v>
      </c>
      <c r="E451" s="60" t="s">
        <v>26255</v>
      </c>
      <c r="F451" s="61" t="s">
        <v>26256</v>
      </c>
      <c r="G451" s="66">
        <v>400</v>
      </c>
      <c r="H451" s="67">
        <v>0</v>
      </c>
      <c r="I451" s="63">
        <f>VLOOKUP(F451,'[1]东昌-4087'!$F:$M,8,0)</f>
        <v>452.51</v>
      </c>
    </row>
    <row r="452" spans="1:9">
      <c r="A452" s="58">
        <v>451</v>
      </c>
      <c r="B452" s="59" t="s">
        <v>14</v>
      </c>
      <c r="C452" s="59" t="s">
        <v>2239</v>
      </c>
      <c r="D452" s="59" t="s">
        <v>26238</v>
      </c>
      <c r="E452" s="60" t="s">
        <v>26255</v>
      </c>
      <c r="F452" s="61" t="s">
        <v>26257</v>
      </c>
      <c r="G452" s="66">
        <v>400</v>
      </c>
      <c r="H452" s="67">
        <v>0</v>
      </c>
      <c r="I452" s="63">
        <f>VLOOKUP(F452,'[1]东昌-4087'!$F:$M,8,0)</f>
        <v>252.808</v>
      </c>
    </row>
    <row r="453" spans="1:9">
      <c r="A453" s="58">
        <v>452</v>
      </c>
      <c r="B453" s="59" t="s">
        <v>14</v>
      </c>
      <c r="C453" s="59" t="s">
        <v>2239</v>
      </c>
      <c r="D453" s="59" t="s">
        <v>26238</v>
      </c>
      <c r="E453" s="60" t="s">
        <v>26255</v>
      </c>
      <c r="F453" s="61" t="s">
        <v>26258</v>
      </c>
      <c r="G453" s="66">
        <v>400</v>
      </c>
      <c r="H453" s="67">
        <v>0</v>
      </c>
      <c r="I453" s="63">
        <f>VLOOKUP(F453,'[1]东昌-4087'!$F:$M,8,0)</f>
        <v>515.8</v>
      </c>
    </row>
    <row r="454" spans="1:9">
      <c r="A454" s="58">
        <v>453</v>
      </c>
      <c r="B454" s="59" t="s">
        <v>14</v>
      </c>
      <c r="C454" s="59" t="s">
        <v>2239</v>
      </c>
      <c r="D454" s="59" t="s">
        <v>26238</v>
      </c>
      <c r="E454" s="60" t="s">
        <v>26255</v>
      </c>
      <c r="F454" s="61" t="s">
        <v>26259</v>
      </c>
      <c r="G454" s="66">
        <v>200</v>
      </c>
      <c r="H454" s="67">
        <v>0</v>
      </c>
      <c r="I454" s="63">
        <f>VLOOKUP(F454,'[1]东昌-4087'!$F:$M,8,0)</f>
        <v>156.96</v>
      </c>
    </row>
    <row r="455" spans="1:9">
      <c r="A455" s="58">
        <v>454</v>
      </c>
      <c r="B455" s="59" t="s">
        <v>14</v>
      </c>
      <c r="C455" s="59" t="s">
        <v>2239</v>
      </c>
      <c r="D455" s="59" t="s">
        <v>26238</v>
      </c>
      <c r="E455" s="60" t="s">
        <v>26255</v>
      </c>
      <c r="F455" s="61" t="s">
        <v>26260</v>
      </c>
      <c r="G455" s="66">
        <v>200</v>
      </c>
      <c r="H455" s="67">
        <v>0</v>
      </c>
      <c r="I455" s="63">
        <f>VLOOKUP(F455,'[1]东昌-4087'!$F:$M,8,0)</f>
        <v>359.16</v>
      </c>
    </row>
    <row r="456" spans="1:9">
      <c r="A456" s="58">
        <v>455</v>
      </c>
      <c r="B456" s="59" t="s">
        <v>14</v>
      </c>
      <c r="C456" s="59" t="s">
        <v>2239</v>
      </c>
      <c r="D456" s="59" t="s">
        <v>26238</v>
      </c>
      <c r="E456" s="60" t="s">
        <v>26255</v>
      </c>
      <c r="F456" s="61" t="s">
        <v>26261</v>
      </c>
      <c r="G456" s="66">
        <v>400</v>
      </c>
      <c r="H456" s="67">
        <v>0</v>
      </c>
      <c r="I456" s="63">
        <f>VLOOKUP(F456,'[1]东昌-4087'!$F:$M,8,0)</f>
        <v>309.227</v>
      </c>
    </row>
    <row r="457" spans="1:9">
      <c r="A457" s="58">
        <v>456</v>
      </c>
      <c r="B457" s="59" t="s">
        <v>14</v>
      </c>
      <c r="C457" s="59" t="s">
        <v>2239</v>
      </c>
      <c r="D457" s="59" t="s">
        <v>26238</v>
      </c>
      <c r="E457" s="60" t="s">
        <v>26255</v>
      </c>
      <c r="F457" s="61" t="s">
        <v>26262</v>
      </c>
      <c r="G457" s="66">
        <v>200</v>
      </c>
      <c r="H457" s="67">
        <v>0</v>
      </c>
      <c r="I457" s="63">
        <f>VLOOKUP(F457,'[1]东昌-4087'!$F:$M,8,0)</f>
        <v>447.153</v>
      </c>
    </row>
    <row r="458" spans="1:9">
      <c r="A458" s="58">
        <v>457</v>
      </c>
      <c r="B458" s="59" t="s">
        <v>14</v>
      </c>
      <c r="C458" s="59" t="s">
        <v>2239</v>
      </c>
      <c r="D458" s="59" t="s">
        <v>26238</v>
      </c>
      <c r="E458" s="60" t="s">
        <v>26255</v>
      </c>
      <c r="F458" s="61" t="s">
        <v>26263</v>
      </c>
      <c r="G458" s="66">
        <v>400</v>
      </c>
      <c r="H458" s="67">
        <v>0</v>
      </c>
      <c r="I458" s="63">
        <f>VLOOKUP(F458,'[1]东昌-4087'!$F:$M,8,0)</f>
        <v>339.38</v>
      </c>
    </row>
    <row r="459" spans="1:9">
      <c r="A459" s="58">
        <v>458</v>
      </c>
      <c r="B459" s="59" t="s">
        <v>14</v>
      </c>
      <c r="C459" s="59" t="s">
        <v>2239</v>
      </c>
      <c r="D459" s="59" t="s">
        <v>26238</v>
      </c>
      <c r="E459" s="60" t="s">
        <v>26255</v>
      </c>
      <c r="F459" s="61" t="s">
        <v>26264</v>
      </c>
      <c r="G459" s="66">
        <v>400</v>
      </c>
      <c r="H459" s="67">
        <v>0</v>
      </c>
      <c r="I459" s="63">
        <f>VLOOKUP(F459,'[1]东昌-4087'!$F:$M,8,0)</f>
        <v>156.96</v>
      </c>
    </row>
    <row r="460" spans="1:9">
      <c r="A460" s="58">
        <v>459</v>
      </c>
      <c r="B460" s="59" t="s">
        <v>14</v>
      </c>
      <c r="C460" s="59" t="s">
        <v>2239</v>
      </c>
      <c r="D460" s="59" t="s">
        <v>26238</v>
      </c>
      <c r="E460" s="60" t="s">
        <v>26265</v>
      </c>
      <c r="F460" s="61" t="s">
        <v>26266</v>
      </c>
      <c r="G460" s="66">
        <v>200</v>
      </c>
      <c r="H460" s="67">
        <v>0</v>
      </c>
      <c r="I460" s="63">
        <f>VLOOKUP(F460,'[1]东昌-4087'!$F:$M,8,0)</f>
        <v>239.42</v>
      </c>
    </row>
    <row r="461" spans="1:9">
      <c r="A461" s="58">
        <v>460</v>
      </c>
      <c r="B461" s="59" t="s">
        <v>14</v>
      </c>
      <c r="C461" s="59" t="s">
        <v>2239</v>
      </c>
      <c r="D461" s="59" t="s">
        <v>26238</v>
      </c>
      <c r="E461" s="60" t="s">
        <v>26265</v>
      </c>
      <c r="F461" s="61" t="s">
        <v>26267</v>
      </c>
      <c r="G461" s="66">
        <v>200</v>
      </c>
      <c r="H461" s="67">
        <v>0</v>
      </c>
      <c r="I461" s="63">
        <f>VLOOKUP(F461,'[1]东昌-4087'!$F:$M,8,0)</f>
        <v>355.187</v>
      </c>
    </row>
    <row r="462" spans="1:9">
      <c r="A462" s="58">
        <v>461</v>
      </c>
      <c r="B462" s="59" t="s">
        <v>14</v>
      </c>
      <c r="C462" s="59" t="s">
        <v>2239</v>
      </c>
      <c r="D462" s="59" t="s">
        <v>26238</v>
      </c>
      <c r="E462" s="60" t="s">
        <v>26265</v>
      </c>
      <c r="F462" s="61" t="s">
        <v>26268</v>
      </c>
      <c r="G462" s="66">
        <v>200</v>
      </c>
      <c r="H462" s="67">
        <v>0</v>
      </c>
      <c r="I462" s="63">
        <f>VLOOKUP(F462,'[1]东昌-4087'!$F:$M,8,0)</f>
        <v>321.56</v>
      </c>
    </row>
    <row r="463" spans="1:9">
      <c r="A463" s="58">
        <v>462</v>
      </c>
      <c r="B463" s="59" t="s">
        <v>14</v>
      </c>
      <c r="C463" s="59" t="s">
        <v>2239</v>
      </c>
      <c r="D463" s="59" t="s">
        <v>26238</v>
      </c>
      <c r="E463" s="60" t="s">
        <v>26265</v>
      </c>
      <c r="F463" s="61" t="s">
        <v>26269</v>
      </c>
      <c r="G463" s="66">
        <v>200</v>
      </c>
      <c r="H463" s="67">
        <v>0</v>
      </c>
      <c r="I463" s="63">
        <f>VLOOKUP(F463,'[1]东昌-4087'!$F:$M,8,0)</f>
        <v>232.987</v>
      </c>
    </row>
    <row r="464" spans="1:9">
      <c r="A464" s="58">
        <v>463</v>
      </c>
      <c r="B464" s="59" t="s">
        <v>14</v>
      </c>
      <c r="C464" s="59" t="s">
        <v>2239</v>
      </c>
      <c r="D464" s="59" t="s">
        <v>26238</v>
      </c>
      <c r="E464" s="60" t="s">
        <v>26265</v>
      </c>
      <c r="F464" s="61" t="s">
        <v>26270</v>
      </c>
      <c r="G464" s="66">
        <v>200</v>
      </c>
      <c r="H464" s="67">
        <v>0</v>
      </c>
      <c r="I464" s="63">
        <f>VLOOKUP(F464,'[1]东昌-4087'!$F:$M,8,0)</f>
        <v>310.74</v>
      </c>
    </row>
    <row r="465" spans="1:9">
      <c r="A465" s="58">
        <v>464</v>
      </c>
      <c r="B465" s="59" t="s">
        <v>14</v>
      </c>
      <c r="C465" s="59" t="s">
        <v>2239</v>
      </c>
      <c r="D465" s="59" t="s">
        <v>26238</v>
      </c>
      <c r="E465" s="60" t="s">
        <v>26265</v>
      </c>
      <c r="F465" s="61" t="s">
        <v>26271</v>
      </c>
      <c r="G465" s="66">
        <v>400</v>
      </c>
      <c r="H465" s="67">
        <v>0</v>
      </c>
      <c r="I465" s="63">
        <f>VLOOKUP(F465,'[1]东昌-4087'!$F:$M,8,0)</f>
        <v>384.453</v>
      </c>
    </row>
    <row r="466" spans="1:9">
      <c r="A466" s="58">
        <v>465</v>
      </c>
      <c r="B466" s="59" t="s">
        <v>14</v>
      </c>
      <c r="C466" s="59" t="s">
        <v>2239</v>
      </c>
      <c r="D466" s="59" t="s">
        <v>26238</v>
      </c>
      <c r="E466" s="60" t="s">
        <v>26265</v>
      </c>
      <c r="F466" s="61" t="s">
        <v>26272</v>
      </c>
      <c r="G466" s="66">
        <v>400</v>
      </c>
      <c r="H466" s="67">
        <v>0</v>
      </c>
      <c r="I466" s="63">
        <f>VLOOKUP(F466,'[1]东昌-4087'!$F:$M,8,0)</f>
        <v>256.38</v>
      </c>
    </row>
    <row r="467" spans="1:9">
      <c r="A467" s="58">
        <v>466</v>
      </c>
      <c r="B467" s="59" t="s">
        <v>14</v>
      </c>
      <c r="C467" s="59" t="s">
        <v>2239</v>
      </c>
      <c r="D467" s="59" t="s">
        <v>26238</v>
      </c>
      <c r="E467" s="60" t="s">
        <v>26265</v>
      </c>
      <c r="F467" s="61" t="s">
        <v>26273</v>
      </c>
      <c r="G467" s="66">
        <v>200</v>
      </c>
      <c r="H467" s="67">
        <v>0</v>
      </c>
      <c r="I467" s="63">
        <f>VLOOKUP(F467,'[1]东昌-4087'!$F:$M,8,0)</f>
        <v>256.38</v>
      </c>
    </row>
    <row r="468" spans="1:9">
      <c r="A468" s="58">
        <v>467</v>
      </c>
      <c r="B468" s="59" t="s">
        <v>14</v>
      </c>
      <c r="C468" s="59" t="s">
        <v>2239</v>
      </c>
      <c r="D468" s="59" t="s">
        <v>26238</v>
      </c>
      <c r="E468" s="60" t="s">
        <v>26265</v>
      </c>
      <c r="F468" s="61" t="s">
        <v>26274</v>
      </c>
      <c r="G468" s="66">
        <v>400</v>
      </c>
      <c r="H468" s="67">
        <v>0</v>
      </c>
      <c r="I468" s="63">
        <f>VLOOKUP(F468,'[1]东昌-4087'!$F:$M,8,0)</f>
        <v>349.007</v>
      </c>
    </row>
    <row r="469" spans="1:9">
      <c r="A469" s="58">
        <v>468</v>
      </c>
      <c r="B469" s="59" t="s">
        <v>14</v>
      </c>
      <c r="C469" s="59" t="s">
        <v>2239</v>
      </c>
      <c r="D469" s="59" t="s">
        <v>26238</v>
      </c>
      <c r="E469" s="60" t="s">
        <v>26265</v>
      </c>
      <c r="F469" s="61" t="s">
        <v>26275</v>
      </c>
      <c r="G469" s="66">
        <v>315</v>
      </c>
      <c r="H469" s="67">
        <v>0</v>
      </c>
      <c r="I469" s="63">
        <f>VLOOKUP(F469,'[1]东昌-4087'!$F:$M,8,0)</f>
        <v>356.347</v>
      </c>
    </row>
    <row r="470" spans="1:9">
      <c r="A470" s="58">
        <v>469</v>
      </c>
      <c r="B470" s="59" t="s">
        <v>14</v>
      </c>
      <c r="C470" s="59" t="s">
        <v>2239</v>
      </c>
      <c r="D470" s="59" t="s">
        <v>26238</v>
      </c>
      <c r="E470" s="60" t="s">
        <v>26265</v>
      </c>
      <c r="F470" s="61" t="s">
        <v>26276</v>
      </c>
      <c r="G470" s="66">
        <v>200</v>
      </c>
      <c r="H470" s="67">
        <v>0</v>
      </c>
      <c r="I470" s="63">
        <f>VLOOKUP(F470,'[1]东昌-4087'!$F:$M,8,0)</f>
        <v>294.13</v>
      </c>
    </row>
    <row r="471" spans="1:9">
      <c r="A471" s="58">
        <v>470</v>
      </c>
      <c r="B471" s="59" t="s">
        <v>14</v>
      </c>
      <c r="C471" s="59" t="s">
        <v>2239</v>
      </c>
      <c r="D471" s="59" t="s">
        <v>26238</v>
      </c>
      <c r="E471" s="60" t="s">
        <v>26265</v>
      </c>
      <c r="F471" s="61" t="s">
        <v>26277</v>
      </c>
      <c r="G471" s="66">
        <v>200</v>
      </c>
      <c r="H471" s="67">
        <v>0</v>
      </c>
      <c r="I471" s="63">
        <f>VLOOKUP(F471,'[1]东昌-4087'!$F:$M,8,0)</f>
        <v>283.067</v>
      </c>
    </row>
    <row r="472" spans="1:9">
      <c r="A472" s="58">
        <v>471</v>
      </c>
      <c r="B472" s="59" t="s">
        <v>14</v>
      </c>
      <c r="C472" s="59" t="s">
        <v>2239</v>
      </c>
      <c r="D472" s="59" t="s">
        <v>26238</v>
      </c>
      <c r="E472" s="60" t="s">
        <v>26265</v>
      </c>
      <c r="F472" s="61" t="s">
        <v>26278</v>
      </c>
      <c r="G472" s="66">
        <v>400</v>
      </c>
      <c r="H472" s="67">
        <v>0</v>
      </c>
      <c r="I472" s="63">
        <f>VLOOKUP(F472,'[1]东昌-4087'!$F:$M,8,0)</f>
        <v>324.953</v>
      </c>
    </row>
    <row r="473" spans="1:9">
      <c r="A473" s="58">
        <v>472</v>
      </c>
      <c r="B473" s="59" t="s">
        <v>14</v>
      </c>
      <c r="C473" s="59" t="s">
        <v>2239</v>
      </c>
      <c r="D473" s="59" t="s">
        <v>26238</v>
      </c>
      <c r="E473" s="60" t="s">
        <v>26265</v>
      </c>
      <c r="F473" s="61" t="s">
        <v>26279</v>
      </c>
      <c r="G473" s="66">
        <v>200</v>
      </c>
      <c r="H473" s="67">
        <v>0</v>
      </c>
      <c r="I473" s="63">
        <f>VLOOKUP(F473,'[1]东昌-4087'!$F:$M,8,0)</f>
        <v>283.32</v>
      </c>
    </row>
    <row r="474" spans="1:9">
      <c r="A474" s="58">
        <v>473</v>
      </c>
      <c r="B474" s="59" t="s">
        <v>14</v>
      </c>
      <c r="C474" s="59" t="s">
        <v>2239</v>
      </c>
      <c r="D474" s="59" t="s">
        <v>26238</v>
      </c>
      <c r="E474" s="60" t="s">
        <v>26265</v>
      </c>
      <c r="F474" s="61" t="s">
        <v>26280</v>
      </c>
      <c r="G474" s="66">
        <v>200</v>
      </c>
      <c r="H474" s="67">
        <v>0</v>
      </c>
      <c r="I474" s="63">
        <f>VLOOKUP(F474,'[1]东昌-4087'!$F:$M,8,0)</f>
        <v>282.327</v>
      </c>
    </row>
    <row r="475" spans="1:9">
      <c r="A475" s="58">
        <v>474</v>
      </c>
      <c r="B475" s="59" t="s">
        <v>14</v>
      </c>
      <c r="C475" s="59" t="s">
        <v>2239</v>
      </c>
      <c r="D475" s="59" t="s">
        <v>26238</v>
      </c>
      <c r="E475" s="60" t="s">
        <v>26265</v>
      </c>
      <c r="F475" s="61" t="s">
        <v>26281</v>
      </c>
      <c r="G475" s="66">
        <v>200</v>
      </c>
      <c r="H475" s="67">
        <v>0</v>
      </c>
      <c r="I475" s="63">
        <f>VLOOKUP(F475,'[1]东昌-4087'!$F:$M,8,0)</f>
        <v>183.124</v>
      </c>
    </row>
    <row r="476" spans="1:9">
      <c r="A476" s="58">
        <v>475</v>
      </c>
      <c r="B476" s="59" t="s">
        <v>14</v>
      </c>
      <c r="C476" s="59" t="s">
        <v>2239</v>
      </c>
      <c r="D476" s="59" t="s">
        <v>26238</v>
      </c>
      <c r="E476" s="60" t="s">
        <v>26265</v>
      </c>
      <c r="F476" s="61" t="s">
        <v>26282</v>
      </c>
      <c r="G476" s="66">
        <v>200</v>
      </c>
      <c r="H476" s="67">
        <v>0</v>
      </c>
      <c r="I476" s="63">
        <f>VLOOKUP(F476,'[1]东昌-4087'!$F:$M,8,0)</f>
        <v>204.207</v>
      </c>
    </row>
    <row r="477" spans="1:9">
      <c r="A477" s="58">
        <v>476</v>
      </c>
      <c r="B477" s="59" t="s">
        <v>14</v>
      </c>
      <c r="C477" s="59" t="s">
        <v>2239</v>
      </c>
      <c r="D477" s="59" t="s">
        <v>26238</v>
      </c>
      <c r="E477" s="60" t="s">
        <v>26265</v>
      </c>
      <c r="F477" s="61" t="s">
        <v>26283</v>
      </c>
      <c r="G477" s="66">
        <v>400</v>
      </c>
      <c r="H477" s="67">
        <v>0</v>
      </c>
      <c r="I477" s="63">
        <f>VLOOKUP(F477,'[1]东昌-4087'!$F:$M,8,0)</f>
        <v>240.448</v>
      </c>
    </row>
    <row r="478" spans="1:9">
      <c r="A478" s="58">
        <v>477</v>
      </c>
      <c r="B478" s="59" t="s">
        <v>14</v>
      </c>
      <c r="C478" s="59" t="s">
        <v>2239</v>
      </c>
      <c r="D478" s="59" t="s">
        <v>26238</v>
      </c>
      <c r="E478" s="60" t="s">
        <v>26265</v>
      </c>
      <c r="F478" s="61" t="s">
        <v>26284</v>
      </c>
      <c r="G478" s="66">
        <v>200</v>
      </c>
      <c r="H478" s="67">
        <v>0</v>
      </c>
      <c r="I478" s="63">
        <f>VLOOKUP(F478,'[1]东昌-4087'!$F:$M,8,0)</f>
        <v>308.3</v>
      </c>
    </row>
    <row r="479" spans="1:9">
      <c r="A479" s="58">
        <v>478</v>
      </c>
      <c r="B479" s="59" t="s">
        <v>14</v>
      </c>
      <c r="C479" s="59" t="s">
        <v>2239</v>
      </c>
      <c r="D479" s="59" t="s">
        <v>26238</v>
      </c>
      <c r="E479" s="60" t="s">
        <v>26265</v>
      </c>
      <c r="F479" s="61" t="s">
        <v>26285</v>
      </c>
      <c r="G479" s="66">
        <v>200</v>
      </c>
      <c r="H479" s="67">
        <v>0</v>
      </c>
      <c r="I479" s="63">
        <f>VLOOKUP(F479,'[1]东昌-4087'!$F:$M,8,0)</f>
        <v>385.61</v>
      </c>
    </row>
    <row r="480" spans="1:9">
      <c r="A480" s="58">
        <v>479</v>
      </c>
      <c r="B480" s="59" t="s">
        <v>14</v>
      </c>
      <c r="C480" s="59" t="s">
        <v>2239</v>
      </c>
      <c r="D480" s="59" t="s">
        <v>26238</v>
      </c>
      <c r="E480" s="60" t="s">
        <v>26265</v>
      </c>
      <c r="F480" s="61" t="s">
        <v>26286</v>
      </c>
      <c r="G480" s="66">
        <v>200</v>
      </c>
      <c r="H480" s="67">
        <v>0</v>
      </c>
      <c r="I480" s="63">
        <f>VLOOKUP(F480,'[1]东昌-4087'!$F:$M,8,0)</f>
        <v>315.69</v>
      </c>
    </row>
    <row r="481" spans="1:9">
      <c r="A481" s="58">
        <v>480</v>
      </c>
      <c r="B481" s="59" t="s">
        <v>14</v>
      </c>
      <c r="C481" s="59" t="s">
        <v>2239</v>
      </c>
      <c r="D481" s="59" t="s">
        <v>26238</v>
      </c>
      <c r="E481" s="60" t="s">
        <v>26265</v>
      </c>
      <c r="F481" s="61" t="s">
        <v>26287</v>
      </c>
      <c r="G481" s="66">
        <v>200</v>
      </c>
      <c r="H481" s="67">
        <v>0</v>
      </c>
      <c r="I481" s="63">
        <f>VLOOKUP(F481,'[1]东昌-4087'!$F:$M,8,0)</f>
        <v>208.427</v>
      </c>
    </row>
    <row r="482" spans="1:9">
      <c r="A482" s="58">
        <v>481</v>
      </c>
      <c r="B482" s="59" t="s">
        <v>14</v>
      </c>
      <c r="C482" s="59" t="s">
        <v>2239</v>
      </c>
      <c r="D482" s="59" t="s">
        <v>26238</v>
      </c>
      <c r="E482" s="60" t="s">
        <v>26265</v>
      </c>
      <c r="F482" s="61" t="s">
        <v>26288</v>
      </c>
      <c r="G482" s="66">
        <v>630</v>
      </c>
      <c r="H482" s="67">
        <v>0</v>
      </c>
      <c r="I482" s="63">
        <f>VLOOKUP(F482,'[1]东昌-4087'!$F:$M,8,0)</f>
        <v>294.52</v>
      </c>
    </row>
    <row r="483" spans="1:9">
      <c r="A483" s="58">
        <v>482</v>
      </c>
      <c r="B483" s="59" t="s">
        <v>14</v>
      </c>
      <c r="C483" s="59" t="s">
        <v>2239</v>
      </c>
      <c r="D483" s="59" t="s">
        <v>26238</v>
      </c>
      <c r="E483" s="60" t="s">
        <v>26265</v>
      </c>
      <c r="F483" s="61" t="s">
        <v>26289</v>
      </c>
      <c r="G483" s="66">
        <v>400</v>
      </c>
      <c r="H483" s="67">
        <v>0</v>
      </c>
      <c r="I483" s="63">
        <f>VLOOKUP(F483,'[1]东昌-4087'!$F:$M,8,0)</f>
        <v>319.89</v>
      </c>
    </row>
    <row r="484" spans="1:9">
      <c r="A484" s="58">
        <v>483</v>
      </c>
      <c r="B484" s="59" t="s">
        <v>14</v>
      </c>
      <c r="C484" s="59" t="s">
        <v>2239</v>
      </c>
      <c r="D484" s="59" t="s">
        <v>26238</v>
      </c>
      <c r="E484" s="60" t="s">
        <v>26265</v>
      </c>
      <c r="F484" s="61" t="s">
        <v>26290</v>
      </c>
      <c r="G484" s="66">
        <v>200</v>
      </c>
      <c r="H484" s="67">
        <v>0</v>
      </c>
      <c r="I484" s="63">
        <f>VLOOKUP(F484,'[1]东昌-4087'!$F:$M,8,0)</f>
        <v>215.992</v>
      </c>
    </row>
    <row r="485" spans="1:9">
      <c r="A485" s="58">
        <v>484</v>
      </c>
      <c r="B485" s="59" t="s">
        <v>14</v>
      </c>
      <c r="C485" s="59" t="s">
        <v>2239</v>
      </c>
      <c r="D485" s="59" t="s">
        <v>26238</v>
      </c>
      <c r="E485" s="60" t="s">
        <v>26265</v>
      </c>
      <c r="F485" s="61" t="s">
        <v>26291</v>
      </c>
      <c r="G485" s="66">
        <v>400</v>
      </c>
      <c r="H485" s="67">
        <v>0</v>
      </c>
      <c r="I485" s="63">
        <f>VLOOKUP(F485,'[1]东昌-4087'!$F:$M,8,0)</f>
        <v>227.224</v>
      </c>
    </row>
    <row r="486" spans="1:9">
      <c r="A486" s="58">
        <v>485</v>
      </c>
      <c r="B486" s="59" t="s">
        <v>14</v>
      </c>
      <c r="C486" s="59" t="s">
        <v>2239</v>
      </c>
      <c r="D486" s="59" t="s">
        <v>26238</v>
      </c>
      <c r="E486" s="60" t="s">
        <v>26265</v>
      </c>
      <c r="F486" s="61" t="s">
        <v>26292</v>
      </c>
      <c r="G486" s="66">
        <v>200</v>
      </c>
      <c r="H486" s="67">
        <v>0</v>
      </c>
      <c r="I486" s="63">
        <f>VLOOKUP(F486,'[1]东昌-4087'!$F:$M,8,0)</f>
        <v>360.62</v>
      </c>
    </row>
    <row r="487" spans="1:9">
      <c r="A487" s="58">
        <v>486</v>
      </c>
      <c r="B487" s="59" t="s">
        <v>14</v>
      </c>
      <c r="C487" s="59" t="s">
        <v>2239</v>
      </c>
      <c r="D487" s="59" t="s">
        <v>26238</v>
      </c>
      <c r="E487" s="60" t="s">
        <v>26265</v>
      </c>
      <c r="F487" s="61" t="s">
        <v>26293</v>
      </c>
      <c r="G487" s="66">
        <v>315</v>
      </c>
      <c r="H487" s="67">
        <v>0</v>
      </c>
      <c r="I487" s="63">
        <f>VLOOKUP(F487,'[1]东昌-4087'!$F:$M,8,0)</f>
        <v>305.96</v>
      </c>
    </row>
    <row r="488" spans="1:9">
      <c r="A488" s="58">
        <v>487</v>
      </c>
      <c r="B488" s="59" t="s">
        <v>14</v>
      </c>
      <c r="C488" s="59" t="s">
        <v>2239</v>
      </c>
      <c r="D488" s="59" t="s">
        <v>26238</v>
      </c>
      <c r="E488" s="60" t="s">
        <v>26265</v>
      </c>
      <c r="F488" s="61" t="s">
        <v>26294</v>
      </c>
      <c r="G488" s="66">
        <v>200</v>
      </c>
      <c r="H488" s="67">
        <v>0</v>
      </c>
      <c r="I488" s="63">
        <f>VLOOKUP(F488,'[1]东昌-4087'!$F:$M,8,0)</f>
        <v>372.887</v>
      </c>
    </row>
    <row r="489" spans="1:9">
      <c r="A489" s="58">
        <v>488</v>
      </c>
      <c r="B489" s="59" t="s">
        <v>14</v>
      </c>
      <c r="C489" s="59" t="s">
        <v>2239</v>
      </c>
      <c r="D489" s="59" t="s">
        <v>26238</v>
      </c>
      <c r="E489" s="60" t="s">
        <v>26265</v>
      </c>
      <c r="F489" s="61" t="s">
        <v>26295</v>
      </c>
      <c r="G489" s="66">
        <v>200</v>
      </c>
      <c r="H489" s="67">
        <v>0</v>
      </c>
      <c r="I489" s="63">
        <f>VLOOKUP(F489,'[1]东昌-4087'!$F:$M,8,0)</f>
        <v>178.793</v>
      </c>
    </row>
    <row r="490" spans="1:9">
      <c r="A490" s="58">
        <v>489</v>
      </c>
      <c r="B490" s="59" t="s">
        <v>14</v>
      </c>
      <c r="C490" s="59" t="s">
        <v>2239</v>
      </c>
      <c r="D490" s="59" t="s">
        <v>26238</v>
      </c>
      <c r="E490" s="60" t="s">
        <v>26265</v>
      </c>
      <c r="F490" s="61" t="s">
        <v>26296</v>
      </c>
      <c r="G490" s="66">
        <v>200</v>
      </c>
      <c r="H490" s="67">
        <v>0</v>
      </c>
      <c r="I490" s="63">
        <f>VLOOKUP(F490,'[1]东昌-4087'!$F:$M,8,0)</f>
        <v>304.58</v>
      </c>
    </row>
    <row r="491" spans="1:9">
      <c r="A491" s="58">
        <v>490</v>
      </c>
      <c r="B491" s="59" t="s">
        <v>14</v>
      </c>
      <c r="C491" s="59" t="s">
        <v>2239</v>
      </c>
      <c r="D491" s="59" t="s">
        <v>26238</v>
      </c>
      <c r="E491" s="60" t="s">
        <v>26265</v>
      </c>
      <c r="F491" s="61" t="s">
        <v>26297</v>
      </c>
      <c r="G491" s="66">
        <v>400</v>
      </c>
      <c r="H491" s="67">
        <v>0</v>
      </c>
      <c r="I491" s="63">
        <f>VLOOKUP(F491,'[1]东昌-4087'!$F:$M,8,0)</f>
        <v>302.593</v>
      </c>
    </row>
    <row r="492" spans="1:9">
      <c r="A492" s="58">
        <v>491</v>
      </c>
      <c r="B492" s="59" t="s">
        <v>14</v>
      </c>
      <c r="C492" s="59" t="s">
        <v>2239</v>
      </c>
      <c r="D492" s="59" t="s">
        <v>26238</v>
      </c>
      <c r="E492" s="60" t="s">
        <v>26265</v>
      </c>
      <c r="F492" s="61" t="s">
        <v>26298</v>
      </c>
      <c r="G492" s="66">
        <v>200</v>
      </c>
      <c r="H492" s="67">
        <v>0</v>
      </c>
      <c r="I492" s="63">
        <f>VLOOKUP(F492,'[1]东昌-4087'!$F:$M,8,0)</f>
        <v>345.8</v>
      </c>
    </row>
    <row r="493" spans="1:9">
      <c r="A493" s="58">
        <v>492</v>
      </c>
      <c r="B493" s="59" t="s">
        <v>14</v>
      </c>
      <c r="C493" s="59" t="s">
        <v>2239</v>
      </c>
      <c r="D493" s="59" t="s">
        <v>26238</v>
      </c>
      <c r="E493" s="60" t="s">
        <v>26265</v>
      </c>
      <c r="F493" s="61" t="s">
        <v>26299</v>
      </c>
      <c r="G493" s="66">
        <v>315</v>
      </c>
      <c r="H493" s="67">
        <v>0</v>
      </c>
      <c r="I493" s="63">
        <f>VLOOKUP(F493,'[1]东昌-4087'!$F:$M,8,0)</f>
        <v>288.073</v>
      </c>
    </row>
    <row r="494" spans="1:9">
      <c r="A494" s="58">
        <v>493</v>
      </c>
      <c r="B494" s="59" t="s">
        <v>14</v>
      </c>
      <c r="C494" s="59" t="s">
        <v>2239</v>
      </c>
      <c r="D494" s="59" t="s">
        <v>26238</v>
      </c>
      <c r="E494" s="60" t="s">
        <v>26300</v>
      </c>
      <c r="F494" s="61" t="s">
        <v>2392</v>
      </c>
      <c r="G494" s="66">
        <v>315</v>
      </c>
      <c r="H494" s="67">
        <v>0</v>
      </c>
      <c r="I494" s="63">
        <f>VLOOKUP(F494,'[1]东昌-4087'!$F:$M,8,0)</f>
        <v>183.844</v>
      </c>
    </row>
    <row r="495" spans="1:9">
      <c r="A495" s="58">
        <v>494</v>
      </c>
      <c r="B495" s="59" t="s">
        <v>14</v>
      </c>
      <c r="C495" s="59" t="s">
        <v>2239</v>
      </c>
      <c r="D495" s="59" t="s">
        <v>26238</v>
      </c>
      <c r="E495" s="60" t="s">
        <v>26300</v>
      </c>
      <c r="F495" s="61" t="s">
        <v>2396</v>
      </c>
      <c r="G495" s="66">
        <v>400</v>
      </c>
      <c r="H495" s="67">
        <v>0</v>
      </c>
      <c r="I495" s="63">
        <f>VLOOKUP(F495,'[1]东昌-4087'!$F:$M,8,0)</f>
        <v>82.188</v>
      </c>
    </row>
    <row r="496" spans="1:9">
      <c r="A496" s="58">
        <v>495</v>
      </c>
      <c r="B496" s="59" t="s">
        <v>14</v>
      </c>
      <c r="C496" s="59" t="s">
        <v>2239</v>
      </c>
      <c r="D496" s="59" t="s">
        <v>26238</v>
      </c>
      <c r="E496" s="60" t="s">
        <v>26300</v>
      </c>
      <c r="F496" s="61" t="s">
        <v>2475</v>
      </c>
      <c r="G496" s="66">
        <v>400</v>
      </c>
      <c r="H496" s="67">
        <v>0</v>
      </c>
      <c r="I496" s="63">
        <f>VLOOKUP(F496,'[1]东昌-4087'!$F:$M,8,0)</f>
        <v>111.42</v>
      </c>
    </row>
    <row r="497" spans="1:9">
      <c r="A497" s="58">
        <v>496</v>
      </c>
      <c r="B497" s="59" t="s">
        <v>14</v>
      </c>
      <c r="C497" s="59" t="s">
        <v>2239</v>
      </c>
      <c r="D497" s="59" t="s">
        <v>26238</v>
      </c>
      <c r="E497" s="60" t="s">
        <v>26300</v>
      </c>
      <c r="F497" s="61" t="s">
        <v>2487</v>
      </c>
      <c r="G497" s="66">
        <v>400</v>
      </c>
      <c r="H497" s="67">
        <v>0</v>
      </c>
      <c r="I497" s="63">
        <f>VLOOKUP(F497,'[1]东昌-4087'!$F:$M,8,0)</f>
        <v>225.5</v>
      </c>
    </row>
    <row r="498" spans="1:9">
      <c r="A498" s="58">
        <v>497</v>
      </c>
      <c r="B498" s="59" t="s">
        <v>14</v>
      </c>
      <c r="C498" s="59" t="s">
        <v>2239</v>
      </c>
      <c r="D498" s="59" t="s">
        <v>26238</v>
      </c>
      <c r="E498" s="60" t="s">
        <v>26300</v>
      </c>
      <c r="F498" s="61" t="s">
        <v>2491</v>
      </c>
      <c r="G498" s="66">
        <v>400</v>
      </c>
      <c r="H498" s="67">
        <v>0</v>
      </c>
      <c r="I498" s="63">
        <f>VLOOKUP(F498,'[1]东昌-4087'!$F:$M,8,0)</f>
        <v>18.92</v>
      </c>
    </row>
    <row r="499" spans="1:9">
      <c r="A499" s="58">
        <v>498</v>
      </c>
      <c r="B499" s="59" t="s">
        <v>14</v>
      </c>
      <c r="C499" s="59" t="s">
        <v>2239</v>
      </c>
      <c r="D499" s="59" t="s">
        <v>26238</v>
      </c>
      <c r="E499" s="60" t="s">
        <v>26300</v>
      </c>
      <c r="F499" s="61" t="s">
        <v>2499</v>
      </c>
      <c r="G499" s="66">
        <v>315</v>
      </c>
      <c r="H499" s="67">
        <v>0</v>
      </c>
      <c r="I499" s="63">
        <f>VLOOKUP(F499,'[1]东昌-4087'!$F:$M,8,0)</f>
        <v>280.68</v>
      </c>
    </row>
    <row r="500" spans="1:9">
      <c r="A500" s="58">
        <v>499</v>
      </c>
      <c r="B500" s="59" t="s">
        <v>14</v>
      </c>
      <c r="C500" s="59" t="s">
        <v>2239</v>
      </c>
      <c r="D500" s="59" t="s">
        <v>26238</v>
      </c>
      <c r="E500" s="60" t="s">
        <v>26300</v>
      </c>
      <c r="F500" s="61" t="s">
        <v>26301</v>
      </c>
      <c r="G500" s="66">
        <v>400</v>
      </c>
      <c r="H500" s="67">
        <v>0</v>
      </c>
      <c r="I500" s="63">
        <f>VLOOKUP(F500,'[1]东昌-4087'!$F:$M,8,0)</f>
        <v>128.709</v>
      </c>
    </row>
    <row r="501" spans="1:9">
      <c r="A501" s="58">
        <v>500</v>
      </c>
      <c r="B501" s="59" t="s">
        <v>14</v>
      </c>
      <c r="C501" s="59" t="s">
        <v>2239</v>
      </c>
      <c r="D501" s="59" t="s">
        <v>26238</v>
      </c>
      <c r="E501" s="60" t="s">
        <v>26300</v>
      </c>
      <c r="F501" s="61" t="s">
        <v>2342</v>
      </c>
      <c r="G501" s="66">
        <v>400</v>
      </c>
      <c r="H501" s="67">
        <v>0</v>
      </c>
      <c r="I501" s="63">
        <f>VLOOKUP(F501,'[1]东昌-4087'!$F:$M,8,0)</f>
        <v>103.8</v>
      </c>
    </row>
    <row r="502" spans="1:9">
      <c r="A502" s="58">
        <v>501</v>
      </c>
      <c r="B502" s="59" t="s">
        <v>14</v>
      </c>
      <c r="C502" s="59" t="s">
        <v>2239</v>
      </c>
      <c r="D502" s="59" t="s">
        <v>26238</v>
      </c>
      <c r="E502" s="60" t="s">
        <v>26300</v>
      </c>
      <c r="F502" s="61" t="s">
        <v>107</v>
      </c>
      <c r="G502" s="66">
        <v>400</v>
      </c>
      <c r="H502" s="67">
        <v>0</v>
      </c>
      <c r="I502" s="63">
        <f>VLOOKUP(F502,'[1]东昌-4087'!$F:$M,8,0)</f>
        <v>63</v>
      </c>
    </row>
    <row r="503" spans="1:9">
      <c r="A503" s="58">
        <v>502</v>
      </c>
      <c r="B503" s="59" t="s">
        <v>14</v>
      </c>
      <c r="C503" s="59" t="s">
        <v>2239</v>
      </c>
      <c r="D503" s="59" t="s">
        <v>26238</v>
      </c>
      <c r="E503" s="60" t="s">
        <v>26300</v>
      </c>
      <c r="F503" s="61" t="s">
        <v>2356</v>
      </c>
      <c r="G503" s="64">
        <v>315</v>
      </c>
      <c r="H503" s="67">
        <v>0</v>
      </c>
      <c r="I503" s="63">
        <f>VLOOKUP(F503,'[1]东昌-4087'!$F:$M,8,0)</f>
        <v>92.226</v>
      </c>
    </row>
    <row r="504" spans="1:9">
      <c r="A504" s="58">
        <v>503</v>
      </c>
      <c r="B504" s="59" t="s">
        <v>14</v>
      </c>
      <c r="C504" s="59" t="s">
        <v>2239</v>
      </c>
      <c r="D504" s="59" t="s">
        <v>26238</v>
      </c>
      <c r="E504" s="60" t="s">
        <v>26300</v>
      </c>
      <c r="F504" s="61" t="s">
        <v>2372</v>
      </c>
      <c r="G504" s="66">
        <v>400</v>
      </c>
      <c r="H504" s="67">
        <v>0</v>
      </c>
      <c r="I504" s="63">
        <f>VLOOKUP(F504,'[1]东昌-4087'!$F:$M,8,0)</f>
        <v>135.283</v>
      </c>
    </row>
    <row r="505" spans="1:9">
      <c r="A505" s="58">
        <v>504</v>
      </c>
      <c r="B505" s="59" t="s">
        <v>14</v>
      </c>
      <c r="C505" s="59" t="s">
        <v>2239</v>
      </c>
      <c r="D505" s="59" t="s">
        <v>26238</v>
      </c>
      <c r="E505" s="60" t="s">
        <v>26300</v>
      </c>
      <c r="F505" s="61" t="s">
        <v>26302</v>
      </c>
      <c r="G505" s="66">
        <v>400</v>
      </c>
      <c r="H505" s="67">
        <v>0</v>
      </c>
      <c r="I505" s="63">
        <f>VLOOKUP(F505,'[1]东昌-4087'!$F:$M,8,0)</f>
        <v>181.355</v>
      </c>
    </row>
    <row r="506" spans="1:9">
      <c r="A506" s="58">
        <v>505</v>
      </c>
      <c r="B506" s="59" t="s">
        <v>14</v>
      </c>
      <c r="C506" s="59" t="s">
        <v>2239</v>
      </c>
      <c r="D506" s="59" t="s">
        <v>26238</v>
      </c>
      <c r="E506" s="60" t="s">
        <v>26300</v>
      </c>
      <c r="F506" s="61" t="s">
        <v>26303</v>
      </c>
      <c r="G506" s="66">
        <v>400</v>
      </c>
      <c r="H506" s="67">
        <v>0</v>
      </c>
      <c r="I506" s="63">
        <f>VLOOKUP(F506,'[1]东昌-4087'!$F:$M,8,0)</f>
        <v>48.354</v>
      </c>
    </row>
    <row r="507" spans="1:9">
      <c r="A507" s="58">
        <v>506</v>
      </c>
      <c r="B507" s="59" t="s">
        <v>14</v>
      </c>
      <c r="C507" s="59" t="s">
        <v>2239</v>
      </c>
      <c r="D507" s="59" t="s">
        <v>26238</v>
      </c>
      <c r="E507" s="60" t="s">
        <v>26300</v>
      </c>
      <c r="F507" s="61" t="s">
        <v>2553</v>
      </c>
      <c r="G507" s="66">
        <v>400</v>
      </c>
      <c r="H507" s="67">
        <v>0</v>
      </c>
      <c r="I507" s="63">
        <f>VLOOKUP(F507,'[1]东昌-4087'!$F:$M,8,0)</f>
        <v>85.612</v>
      </c>
    </row>
    <row r="508" spans="1:9">
      <c r="A508" s="58">
        <v>507</v>
      </c>
      <c r="B508" s="59" t="s">
        <v>14</v>
      </c>
      <c r="C508" s="59" t="s">
        <v>2239</v>
      </c>
      <c r="D508" s="59" t="s">
        <v>26238</v>
      </c>
      <c r="E508" s="60" t="s">
        <v>26300</v>
      </c>
      <c r="F508" s="61" t="s">
        <v>26304</v>
      </c>
      <c r="G508" s="66">
        <v>400</v>
      </c>
      <c r="H508" s="67">
        <v>0</v>
      </c>
      <c r="I508" s="63">
        <f>VLOOKUP(F508,'[1]东昌-4087'!$F:$M,8,0)</f>
        <v>233.696</v>
      </c>
    </row>
    <row r="509" spans="1:9">
      <c r="A509" s="58">
        <v>508</v>
      </c>
      <c r="B509" s="59" t="s">
        <v>14</v>
      </c>
      <c r="C509" s="59" t="s">
        <v>2239</v>
      </c>
      <c r="D509" s="59" t="s">
        <v>26238</v>
      </c>
      <c r="E509" s="60" t="s">
        <v>26300</v>
      </c>
      <c r="F509" s="61" t="s">
        <v>26305</v>
      </c>
      <c r="G509" s="66">
        <v>400</v>
      </c>
      <c r="H509" s="67">
        <v>0</v>
      </c>
      <c r="I509" s="63">
        <f>VLOOKUP(F509,'[1]东昌-4087'!$F:$M,8,0)</f>
        <v>96.862</v>
      </c>
    </row>
    <row r="510" spans="1:9">
      <c r="A510" s="58">
        <v>509</v>
      </c>
      <c r="B510" s="59" t="s">
        <v>14</v>
      </c>
      <c r="C510" s="59" t="s">
        <v>2239</v>
      </c>
      <c r="D510" s="59" t="s">
        <v>26238</v>
      </c>
      <c r="E510" s="60" t="s">
        <v>26300</v>
      </c>
      <c r="F510" s="61" t="s">
        <v>2525</v>
      </c>
      <c r="G510" s="66">
        <v>400</v>
      </c>
      <c r="H510" s="67">
        <v>0</v>
      </c>
      <c r="I510" s="63">
        <f>VLOOKUP(F510,'[1]东昌-4087'!$F:$M,8,0)</f>
        <v>119.226</v>
      </c>
    </row>
    <row r="511" spans="1:9">
      <c r="A511" s="58">
        <v>510</v>
      </c>
      <c r="B511" s="59" t="s">
        <v>14</v>
      </c>
      <c r="C511" s="59" t="s">
        <v>2239</v>
      </c>
      <c r="D511" s="59" t="s">
        <v>26238</v>
      </c>
      <c r="E511" s="60" t="s">
        <v>26300</v>
      </c>
      <c r="F511" s="61" t="s">
        <v>26306</v>
      </c>
      <c r="G511" s="66">
        <v>400</v>
      </c>
      <c r="H511" s="67">
        <v>0</v>
      </c>
      <c r="I511" s="63">
        <f>VLOOKUP(F511,'[1]东昌-4087'!$F:$M,8,0)</f>
        <v>56.933</v>
      </c>
    </row>
    <row r="512" spans="1:9">
      <c r="A512" s="58">
        <v>511</v>
      </c>
      <c r="B512" s="59" t="s">
        <v>14</v>
      </c>
      <c r="C512" s="59" t="s">
        <v>2239</v>
      </c>
      <c r="D512" s="59" t="s">
        <v>26238</v>
      </c>
      <c r="E512" s="60" t="s">
        <v>26300</v>
      </c>
      <c r="F512" s="61" t="s">
        <v>26307</v>
      </c>
      <c r="G512" s="66">
        <v>400</v>
      </c>
      <c r="H512" s="67">
        <v>0</v>
      </c>
      <c r="I512" s="63">
        <f>VLOOKUP(F512,'[1]东昌-4087'!$F:$M,8,0)</f>
        <v>57.315</v>
      </c>
    </row>
    <row r="513" spans="1:9">
      <c r="A513" s="58">
        <v>512</v>
      </c>
      <c r="B513" s="59" t="s">
        <v>14</v>
      </c>
      <c r="C513" s="59" t="s">
        <v>2239</v>
      </c>
      <c r="D513" s="59" t="s">
        <v>26238</v>
      </c>
      <c r="E513" s="60" t="s">
        <v>26300</v>
      </c>
      <c r="F513" s="61" t="s">
        <v>26308</v>
      </c>
      <c r="G513" s="66">
        <v>315</v>
      </c>
      <c r="H513" s="67">
        <v>0</v>
      </c>
      <c r="I513" s="63">
        <f>VLOOKUP(F513,'[1]东昌-4087'!$F:$M,8,0)</f>
        <v>112.866</v>
      </c>
    </row>
    <row r="514" spans="1:9">
      <c r="A514" s="58">
        <v>513</v>
      </c>
      <c r="B514" s="59" t="s">
        <v>14</v>
      </c>
      <c r="C514" s="59" t="s">
        <v>2239</v>
      </c>
      <c r="D514" s="59" t="s">
        <v>26238</v>
      </c>
      <c r="E514" s="60" t="s">
        <v>26300</v>
      </c>
      <c r="F514" s="61" t="s">
        <v>26309</v>
      </c>
      <c r="G514" s="66">
        <v>400</v>
      </c>
      <c r="H514" s="67">
        <v>0</v>
      </c>
      <c r="I514" s="63">
        <f>VLOOKUP(F514,'[1]东昌-4087'!$F:$M,8,0)</f>
        <v>66.736</v>
      </c>
    </row>
    <row r="515" spans="1:9">
      <c r="A515" s="58">
        <v>514</v>
      </c>
      <c r="B515" s="59" t="s">
        <v>14</v>
      </c>
      <c r="C515" s="59" t="s">
        <v>2239</v>
      </c>
      <c r="D515" s="59" t="s">
        <v>26238</v>
      </c>
      <c r="E515" s="60" t="s">
        <v>26300</v>
      </c>
      <c r="F515" s="61" t="s">
        <v>26310</v>
      </c>
      <c r="G515" s="66">
        <v>400</v>
      </c>
      <c r="H515" s="67">
        <v>0</v>
      </c>
      <c r="I515" s="63">
        <f>VLOOKUP(F515,'[1]东昌-4087'!$F:$M,8,0)</f>
        <v>42.773</v>
      </c>
    </row>
    <row r="516" spans="1:9">
      <c r="A516" s="58">
        <v>515</v>
      </c>
      <c r="B516" s="59" t="s">
        <v>14</v>
      </c>
      <c r="C516" s="59" t="s">
        <v>2239</v>
      </c>
      <c r="D516" s="59" t="s">
        <v>26238</v>
      </c>
      <c r="E516" s="60" t="s">
        <v>26300</v>
      </c>
      <c r="F516" s="61" t="s">
        <v>26311</v>
      </c>
      <c r="G516" s="66">
        <v>400</v>
      </c>
      <c r="H516" s="67">
        <v>0</v>
      </c>
      <c r="I516" s="63">
        <f>VLOOKUP(F516,'[1]东昌-4087'!$F:$M,8,0)</f>
        <v>135.182</v>
      </c>
    </row>
    <row r="517" spans="1:9">
      <c r="A517" s="58">
        <v>516</v>
      </c>
      <c r="B517" s="59" t="s">
        <v>14</v>
      </c>
      <c r="C517" s="59" t="s">
        <v>2239</v>
      </c>
      <c r="D517" s="59" t="s">
        <v>26238</v>
      </c>
      <c r="E517" s="60" t="s">
        <v>26300</v>
      </c>
      <c r="F517" s="61" t="s">
        <v>26312</v>
      </c>
      <c r="G517" s="66">
        <v>200</v>
      </c>
      <c r="H517" s="67">
        <v>0</v>
      </c>
      <c r="I517" s="63">
        <f>VLOOKUP(F517,'[1]东昌-4087'!$F:$M,8,0)</f>
        <v>66.609</v>
      </c>
    </row>
    <row r="518" spans="1:9">
      <c r="A518" s="58">
        <v>517</v>
      </c>
      <c r="B518" s="59" t="s">
        <v>14</v>
      </c>
      <c r="C518" s="59" t="s">
        <v>2239</v>
      </c>
      <c r="D518" s="59" t="s">
        <v>26238</v>
      </c>
      <c r="E518" s="60" t="s">
        <v>26300</v>
      </c>
      <c r="F518" s="61" t="s">
        <v>26313</v>
      </c>
      <c r="G518" s="66">
        <v>400</v>
      </c>
      <c r="H518" s="67">
        <v>0</v>
      </c>
      <c r="I518" s="63">
        <f>VLOOKUP(F518,'[1]东昌-4087'!$F:$M,8,0)</f>
        <v>94.528</v>
      </c>
    </row>
    <row r="519" spans="1:9">
      <c r="A519" s="58">
        <v>518</v>
      </c>
      <c r="B519" s="59" t="s">
        <v>14</v>
      </c>
      <c r="C519" s="59" t="s">
        <v>2239</v>
      </c>
      <c r="D519" s="59" t="s">
        <v>26238</v>
      </c>
      <c r="E519" s="60" t="s">
        <v>26300</v>
      </c>
      <c r="F519" s="61" t="s">
        <v>26314</v>
      </c>
      <c r="G519" s="66">
        <v>400</v>
      </c>
      <c r="H519" s="67">
        <v>0</v>
      </c>
      <c r="I519" s="63">
        <f>VLOOKUP(F519,'[1]东昌-4087'!$F:$M,8,0)</f>
        <v>67.856</v>
      </c>
    </row>
    <row r="520" spans="1:9">
      <c r="A520" s="58">
        <v>519</v>
      </c>
      <c r="B520" s="59" t="s">
        <v>14</v>
      </c>
      <c r="C520" s="59" t="s">
        <v>2239</v>
      </c>
      <c r="D520" s="59" t="s">
        <v>26238</v>
      </c>
      <c r="E520" s="60" t="s">
        <v>26300</v>
      </c>
      <c r="F520" s="61" t="s">
        <v>26315</v>
      </c>
      <c r="G520" s="72">
        <v>400</v>
      </c>
      <c r="H520" s="67">
        <v>0</v>
      </c>
      <c r="I520" s="63">
        <f>VLOOKUP(F520,'[1]东昌-4087'!$F:$M,8,0)</f>
        <v>6.681</v>
      </c>
    </row>
    <row r="521" spans="1:9">
      <c r="A521" s="58">
        <v>520</v>
      </c>
      <c r="B521" s="59" t="s">
        <v>14</v>
      </c>
      <c r="C521" s="59" t="s">
        <v>2239</v>
      </c>
      <c r="D521" s="59" t="s">
        <v>26238</v>
      </c>
      <c r="E521" s="60" t="s">
        <v>26300</v>
      </c>
      <c r="F521" s="61" t="s">
        <v>26316</v>
      </c>
      <c r="G521" s="66">
        <v>200</v>
      </c>
      <c r="H521" s="67">
        <v>0</v>
      </c>
      <c r="I521" s="63">
        <f>VLOOKUP(F521,'[1]东昌-4087'!$F:$M,8,0)</f>
        <v>56.559</v>
      </c>
    </row>
    <row r="522" spans="1:9">
      <c r="A522" s="58">
        <v>521</v>
      </c>
      <c r="B522" s="59" t="s">
        <v>14</v>
      </c>
      <c r="C522" s="59" t="s">
        <v>2239</v>
      </c>
      <c r="D522" s="59" t="s">
        <v>26238</v>
      </c>
      <c r="E522" s="60" t="s">
        <v>26300</v>
      </c>
      <c r="F522" s="61" t="s">
        <v>26317</v>
      </c>
      <c r="G522" s="66">
        <v>400</v>
      </c>
      <c r="H522" s="67">
        <v>0</v>
      </c>
      <c r="I522" s="63">
        <f>VLOOKUP(F522,'[1]东昌-4087'!$F:$M,8,0)</f>
        <v>21.239</v>
      </c>
    </row>
    <row r="523" spans="1:9">
      <c r="A523" s="58">
        <v>522</v>
      </c>
      <c r="B523" s="59" t="s">
        <v>14</v>
      </c>
      <c r="C523" s="59" t="s">
        <v>2239</v>
      </c>
      <c r="D523" s="59" t="s">
        <v>26238</v>
      </c>
      <c r="E523" s="60" t="s">
        <v>26300</v>
      </c>
      <c r="F523" s="61" t="s">
        <v>26318</v>
      </c>
      <c r="G523" s="66">
        <v>315</v>
      </c>
      <c r="H523" s="67">
        <v>0</v>
      </c>
      <c r="I523" s="63">
        <f>VLOOKUP(F523,'[1]东昌-4087'!$F:$M,8,0)</f>
        <v>141.453</v>
      </c>
    </row>
    <row r="524" spans="1:9">
      <c r="A524" s="58">
        <v>523</v>
      </c>
      <c r="B524" s="59" t="s">
        <v>14</v>
      </c>
      <c r="C524" s="59" t="s">
        <v>2239</v>
      </c>
      <c r="D524" s="59" t="s">
        <v>26238</v>
      </c>
      <c r="E524" s="60" t="s">
        <v>26300</v>
      </c>
      <c r="F524" s="61" t="s">
        <v>26319</v>
      </c>
      <c r="G524" s="66">
        <v>315</v>
      </c>
      <c r="H524" s="67">
        <v>0</v>
      </c>
      <c r="I524" s="63">
        <f>VLOOKUP(F524,'[1]东昌-4087'!$F:$M,8,0)</f>
        <v>22.556</v>
      </c>
    </row>
    <row r="525" spans="1:9">
      <c r="A525" s="58">
        <v>524</v>
      </c>
      <c r="B525" s="59" t="s">
        <v>14</v>
      </c>
      <c r="C525" s="59" t="s">
        <v>2239</v>
      </c>
      <c r="D525" s="59" t="s">
        <v>26238</v>
      </c>
      <c r="E525" s="60" t="s">
        <v>26300</v>
      </c>
      <c r="F525" s="61" t="s">
        <v>26320</v>
      </c>
      <c r="G525" s="66" t="s">
        <v>1951</v>
      </c>
      <c r="H525" s="67">
        <v>0</v>
      </c>
      <c r="I525" s="63">
        <f>VLOOKUP(F525,'[1]东昌-4087'!$F:$M,8,0)</f>
        <v>100.506</v>
      </c>
    </row>
    <row r="526" spans="1:9">
      <c r="A526" s="58">
        <v>525</v>
      </c>
      <c r="B526" s="59" t="s">
        <v>14</v>
      </c>
      <c r="C526" s="59" t="s">
        <v>2239</v>
      </c>
      <c r="D526" s="59" t="s">
        <v>26238</v>
      </c>
      <c r="E526" s="60" t="s">
        <v>26300</v>
      </c>
      <c r="F526" s="61" t="s">
        <v>26321</v>
      </c>
      <c r="G526" s="66">
        <v>400</v>
      </c>
      <c r="H526" s="67">
        <v>0</v>
      </c>
      <c r="I526" s="63">
        <f>VLOOKUP(F526,'[1]东昌-4087'!$F:$M,8,0)</f>
        <v>71.901</v>
      </c>
    </row>
    <row r="527" spans="1:9">
      <c r="A527" s="58">
        <v>526</v>
      </c>
      <c r="B527" s="59" t="s">
        <v>14</v>
      </c>
      <c r="C527" s="59" t="s">
        <v>2239</v>
      </c>
      <c r="D527" s="59" t="s">
        <v>26238</v>
      </c>
      <c r="E527" s="60" t="s">
        <v>26300</v>
      </c>
      <c r="F527" s="61" t="s">
        <v>26322</v>
      </c>
      <c r="G527" s="66">
        <v>400</v>
      </c>
      <c r="H527" s="67">
        <v>0</v>
      </c>
      <c r="I527" s="63">
        <f>VLOOKUP(F527,'[1]东昌-4087'!$F:$M,8,0)</f>
        <v>126.564</v>
      </c>
    </row>
    <row r="528" spans="1:9">
      <c r="A528" s="58">
        <v>527</v>
      </c>
      <c r="B528" s="59" t="s">
        <v>14</v>
      </c>
      <c r="C528" s="59" t="s">
        <v>2239</v>
      </c>
      <c r="D528" s="59" t="s">
        <v>26238</v>
      </c>
      <c r="E528" s="60" t="s">
        <v>26300</v>
      </c>
      <c r="F528" s="61" t="s">
        <v>26323</v>
      </c>
      <c r="G528" s="66">
        <v>400</v>
      </c>
      <c r="H528" s="67">
        <v>0</v>
      </c>
      <c r="I528" s="63">
        <f>VLOOKUP(F528,'[1]东昌-4087'!$F:$M,8,0)</f>
        <v>79.612</v>
      </c>
    </row>
    <row r="529" spans="1:9">
      <c r="A529" s="58">
        <v>528</v>
      </c>
      <c r="B529" s="59" t="s">
        <v>14</v>
      </c>
      <c r="C529" s="59" t="s">
        <v>2239</v>
      </c>
      <c r="D529" s="59" t="s">
        <v>26238</v>
      </c>
      <c r="E529" s="60" t="s">
        <v>26300</v>
      </c>
      <c r="F529" s="61" t="s">
        <v>26324</v>
      </c>
      <c r="G529" s="66">
        <v>400</v>
      </c>
      <c r="H529" s="67">
        <v>0</v>
      </c>
      <c r="I529" s="63">
        <f>VLOOKUP(F529,'[1]东昌-4087'!$F:$M,8,0)</f>
        <v>56.661</v>
      </c>
    </row>
    <row r="530" spans="1:9">
      <c r="A530" s="58">
        <v>529</v>
      </c>
      <c r="B530" s="59" t="s">
        <v>14</v>
      </c>
      <c r="C530" s="59" t="s">
        <v>2239</v>
      </c>
      <c r="D530" s="59" t="s">
        <v>26238</v>
      </c>
      <c r="E530" s="60" t="s">
        <v>26300</v>
      </c>
      <c r="F530" s="61" t="s">
        <v>26325</v>
      </c>
      <c r="G530" s="66">
        <v>400</v>
      </c>
      <c r="H530" s="67">
        <v>0</v>
      </c>
      <c r="I530" s="63">
        <f>VLOOKUP(F530,'[1]东昌-4087'!$F:$M,8,0)</f>
        <v>38.431</v>
      </c>
    </row>
    <row r="531" spans="1:9">
      <c r="A531" s="58">
        <v>530</v>
      </c>
      <c r="B531" s="59" t="s">
        <v>14</v>
      </c>
      <c r="C531" s="59" t="s">
        <v>2239</v>
      </c>
      <c r="D531" s="59" t="s">
        <v>26238</v>
      </c>
      <c r="E531" s="60" t="s">
        <v>26300</v>
      </c>
      <c r="F531" s="61" t="s">
        <v>26326</v>
      </c>
      <c r="G531" s="66">
        <v>400</v>
      </c>
      <c r="H531" s="67">
        <v>0</v>
      </c>
      <c r="I531" s="63">
        <f>VLOOKUP(F531,'[1]东昌-4087'!$F:$M,8,0)</f>
        <v>52.875</v>
      </c>
    </row>
    <row r="532" spans="1:9">
      <c r="A532" s="58">
        <v>531</v>
      </c>
      <c r="B532" s="59" t="s">
        <v>14</v>
      </c>
      <c r="C532" s="59" t="s">
        <v>2239</v>
      </c>
      <c r="D532" s="59" t="s">
        <v>26238</v>
      </c>
      <c r="E532" s="60" t="s">
        <v>26300</v>
      </c>
      <c r="F532" s="61" t="s">
        <v>26327</v>
      </c>
      <c r="G532" s="66">
        <v>400</v>
      </c>
      <c r="H532" s="67">
        <v>0</v>
      </c>
      <c r="I532" s="63">
        <f>VLOOKUP(F532,'[1]东昌-4087'!$F:$M,8,0)</f>
        <v>59.125</v>
      </c>
    </row>
    <row r="533" spans="1:9">
      <c r="A533" s="58">
        <v>532</v>
      </c>
      <c r="B533" s="59" t="s">
        <v>14</v>
      </c>
      <c r="C533" s="59" t="s">
        <v>2239</v>
      </c>
      <c r="D533" s="59" t="s">
        <v>26238</v>
      </c>
      <c r="E533" s="60" t="s">
        <v>26300</v>
      </c>
      <c r="F533" s="61" t="s">
        <v>26328</v>
      </c>
      <c r="G533" s="66">
        <v>400</v>
      </c>
      <c r="H533" s="67">
        <v>0</v>
      </c>
      <c r="I533" s="63">
        <f>VLOOKUP(F533,'[1]东昌-4087'!$F:$M,8,0)</f>
        <v>231.688</v>
      </c>
    </row>
    <row r="534" spans="1:9">
      <c r="A534" s="58">
        <v>533</v>
      </c>
      <c r="B534" s="59" t="s">
        <v>14</v>
      </c>
      <c r="C534" s="59" t="s">
        <v>2239</v>
      </c>
      <c r="D534" s="59" t="s">
        <v>26238</v>
      </c>
      <c r="E534" s="60" t="s">
        <v>26300</v>
      </c>
      <c r="F534" s="61" t="s">
        <v>26329</v>
      </c>
      <c r="G534" s="66">
        <v>400</v>
      </c>
      <c r="H534" s="67">
        <v>0</v>
      </c>
      <c r="I534" s="63">
        <f>VLOOKUP(F534,'[1]东昌-4087'!$F:$M,8,0)</f>
        <v>86.712</v>
      </c>
    </row>
    <row r="535" spans="1:9">
      <c r="A535" s="58">
        <v>534</v>
      </c>
      <c r="B535" s="59" t="s">
        <v>14</v>
      </c>
      <c r="C535" s="59" t="s">
        <v>2239</v>
      </c>
      <c r="D535" s="59" t="s">
        <v>26238</v>
      </c>
      <c r="E535" s="60" t="s">
        <v>26300</v>
      </c>
      <c r="F535" s="61" t="s">
        <v>26330</v>
      </c>
      <c r="G535" s="66">
        <v>400</v>
      </c>
      <c r="H535" s="67">
        <v>0</v>
      </c>
      <c r="I535" s="63">
        <f>VLOOKUP(F535,'[1]东昌-4087'!$F:$M,8,0)</f>
        <v>103.8</v>
      </c>
    </row>
    <row r="536" spans="1:9">
      <c r="A536" s="58">
        <v>535</v>
      </c>
      <c r="B536" s="59" t="s">
        <v>14</v>
      </c>
      <c r="C536" s="59" t="s">
        <v>2239</v>
      </c>
      <c r="D536" s="59" t="s">
        <v>26238</v>
      </c>
      <c r="E536" s="60" t="s">
        <v>26300</v>
      </c>
      <c r="F536" s="61" t="s">
        <v>26331</v>
      </c>
      <c r="G536" s="66">
        <v>400</v>
      </c>
      <c r="H536" s="67">
        <v>0</v>
      </c>
      <c r="I536" s="63">
        <f>VLOOKUP(F536,'[1]东昌-4087'!$F:$M,8,0)</f>
        <v>191.407</v>
      </c>
    </row>
    <row r="537" spans="1:9">
      <c r="A537" s="58">
        <v>536</v>
      </c>
      <c r="B537" s="59" t="s">
        <v>14</v>
      </c>
      <c r="C537" s="59" t="s">
        <v>2239</v>
      </c>
      <c r="D537" s="59" t="s">
        <v>26238</v>
      </c>
      <c r="E537" s="60" t="s">
        <v>26300</v>
      </c>
      <c r="F537" s="61" t="s">
        <v>26332</v>
      </c>
      <c r="G537" s="66">
        <v>400</v>
      </c>
      <c r="H537" s="67">
        <v>0</v>
      </c>
      <c r="I537" s="63">
        <f>VLOOKUP(F537,'[1]东昌-4087'!$F:$M,8,0)</f>
        <v>93.621</v>
      </c>
    </row>
    <row r="538" spans="1:9">
      <c r="A538" s="58">
        <v>537</v>
      </c>
      <c r="B538" s="59" t="s">
        <v>14</v>
      </c>
      <c r="C538" s="59" t="s">
        <v>2239</v>
      </c>
      <c r="D538" s="59" t="s">
        <v>26238</v>
      </c>
      <c r="E538" s="60" t="s">
        <v>26300</v>
      </c>
      <c r="F538" s="61" t="s">
        <v>26333</v>
      </c>
      <c r="G538" s="66">
        <v>200</v>
      </c>
      <c r="H538" s="67">
        <v>0</v>
      </c>
      <c r="I538" s="63">
        <f>VLOOKUP(F538,'[1]东昌-4087'!$F:$M,8,0)</f>
        <v>128.411</v>
      </c>
    </row>
    <row r="539" spans="1:9">
      <c r="A539" s="58">
        <v>538</v>
      </c>
      <c r="B539" s="59" t="s">
        <v>14</v>
      </c>
      <c r="C539" s="59" t="s">
        <v>2239</v>
      </c>
      <c r="D539" s="59" t="s">
        <v>26238</v>
      </c>
      <c r="E539" s="60" t="s">
        <v>26300</v>
      </c>
      <c r="F539" s="61" t="s">
        <v>6552</v>
      </c>
      <c r="G539" s="66">
        <v>200</v>
      </c>
      <c r="H539" s="67">
        <v>0</v>
      </c>
      <c r="I539" s="63">
        <f>VLOOKUP(F539,'[1]东昌-4087'!$F:$M,8,0)</f>
        <v>48.342</v>
      </c>
    </row>
    <row r="540" spans="1:9">
      <c r="A540" s="58">
        <v>539</v>
      </c>
      <c r="B540" s="59" t="s">
        <v>14</v>
      </c>
      <c r="C540" s="59" t="s">
        <v>2239</v>
      </c>
      <c r="D540" s="59" t="s">
        <v>26238</v>
      </c>
      <c r="E540" s="60" t="s">
        <v>26300</v>
      </c>
      <c r="F540" s="61" t="s">
        <v>26334</v>
      </c>
      <c r="G540" s="66">
        <v>400</v>
      </c>
      <c r="H540" s="67">
        <v>0</v>
      </c>
      <c r="I540" s="63">
        <f>VLOOKUP(F540,'[1]东昌-4087'!$F:$M,8,0)</f>
        <v>112.86</v>
      </c>
    </row>
    <row r="541" spans="1:9">
      <c r="A541" s="58">
        <v>540</v>
      </c>
      <c r="B541" s="59" t="s">
        <v>14</v>
      </c>
      <c r="C541" s="59" t="s">
        <v>2239</v>
      </c>
      <c r="D541" s="59" t="s">
        <v>26238</v>
      </c>
      <c r="E541" s="60" t="s">
        <v>26300</v>
      </c>
      <c r="F541" s="61" t="s">
        <v>26335</v>
      </c>
      <c r="G541" s="66">
        <v>400</v>
      </c>
      <c r="H541" s="67">
        <v>0</v>
      </c>
      <c r="I541" s="63">
        <f>VLOOKUP(F541,'[1]东昌-4087'!$F:$M,8,0)</f>
        <v>126.284</v>
      </c>
    </row>
    <row r="542" spans="1:9">
      <c r="A542" s="58">
        <v>541</v>
      </c>
      <c r="B542" s="59" t="s">
        <v>14</v>
      </c>
      <c r="C542" s="59" t="s">
        <v>2239</v>
      </c>
      <c r="D542" s="59" t="s">
        <v>26238</v>
      </c>
      <c r="E542" s="60" t="s">
        <v>26300</v>
      </c>
      <c r="F542" s="61" t="s">
        <v>26336</v>
      </c>
      <c r="G542" s="66">
        <v>200</v>
      </c>
      <c r="H542" s="67">
        <v>0</v>
      </c>
      <c r="I542" s="63">
        <f>VLOOKUP(F542,'[1]东昌-4087'!$F:$M,8,0)</f>
        <v>39.883</v>
      </c>
    </row>
    <row r="543" spans="1:9">
      <c r="A543" s="58">
        <v>542</v>
      </c>
      <c r="B543" s="59" t="s">
        <v>14</v>
      </c>
      <c r="C543" s="59" t="s">
        <v>2239</v>
      </c>
      <c r="D543" s="59" t="s">
        <v>26238</v>
      </c>
      <c r="E543" s="60" t="s">
        <v>26300</v>
      </c>
      <c r="F543" s="61" t="s">
        <v>5992</v>
      </c>
      <c r="G543" s="66">
        <v>200</v>
      </c>
      <c r="H543" s="67">
        <v>0</v>
      </c>
      <c r="I543" s="63">
        <f>VLOOKUP(F543,'[1]东昌-4087'!$F:$M,8,0)</f>
        <v>0</v>
      </c>
    </row>
    <row r="544" spans="1:9">
      <c r="A544" s="58">
        <v>543</v>
      </c>
      <c r="B544" s="59" t="s">
        <v>14</v>
      </c>
      <c r="C544" s="59" t="s">
        <v>2239</v>
      </c>
      <c r="D544" s="59" t="s">
        <v>26238</v>
      </c>
      <c r="E544" s="60" t="s">
        <v>26300</v>
      </c>
      <c r="F544" s="61" t="s">
        <v>26337</v>
      </c>
      <c r="G544" s="66">
        <v>200</v>
      </c>
      <c r="H544" s="67">
        <v>0</v>
      </c>
      <c r="I544" s="63">
        <f>VLOOKUP(F544,'[1]东昌-4087'!$F:$M,8,0)</f>
        <v>251.732</v>
      </c>
    </row>
    <row r="545" spans="1:9">
      <c r="A545" s="58">
        <v>544</v>
      </c>
      <c r="B545" s="59" t="s">
        <v>14</v>
      </c>
      <c r="C545" s="59" t="s">
        <v>2239</v>
      </c>
      <c r="D545" s="59" t="s">
        <v>26238</v>
      </c>
      <c r="E545" s="60" t="s">
        <v>26300</v>
      </c>
      <c r="F545" s="61" t="s">
        <v>26338</v>
      </c>
      <c r="G545" s="66">
        <v>315</v>
      </c>
      <c r="H545" s="67">
        <v>0</v>
      </c>
      <c r="I545" s="63">
        <f>VLOOKUP(F545,'[1]东昌-4087'!$F:$M,8,0)</f>
        <v>28.144</v>
      </c>
    </row>
    <row r="546" spans="1:9">
      <c r="A546" s="58">
        <v>545</v>
      </c>
      <c r="B546" s="59" t="s">
        <v>14</v>
      </c>
      <c r="C546" s="59" t="s">
        <v>2239</v>
      </c>
      <c r="D546" s="59" t="s">
        <v>26238</v>
      </c>
      <c r="E546" s="60" t="s">
        <v>26339</v>
      </c>
      <c r="F546" s="61" t="s">
        <v>26340</v>
      </c>
      <c r="G546" s="66">
        <v>200</v>
      </c>
      <c r="H546" s="67">
        <v>0</v>
      </c>
      <c r="I546" s="63">
        <f>VLOOKUP(F546,'[1]东昌-4087'!$F:$M,8,0)</f>
        <v>254.3</v>
      </c>
    </row>
    <row r="547" spans="1:9">
      <c r="A547" s="58">
        <v>546</v>
      </c>
      <c r="B547" s="59" t="s">
        <v>14</v>
      </c>
      <c r="C547" s="59" t="s">
        <v>2239</v>
      </c>
      <c r="D547" s="59" t="s">
        <v>26238</v>
      </c>
      <c r="E547" s="60" t="s">
        <v>26339</v>
      </c>
      <c r="F547" s="61" t="s">
        <v>26341</v>
      </c>
      <c r="G547" s="66">
        <v>400</v>
      </c>
      <c r="H547" s="67">
        <v>0</v>
      </c>
      <c r="I547" s="63">
        <f>VLOOKUP(F547,'[1]东昌-4087'!$F:$M,8,0)</f>
        <v>343.907</v>
      </c>
    </row>
    <row r="548" spans="1:9">
      <c r="A548" s="58">
        <v>547</v>
      </c>
      <c r="B548" s="59" t="s">
        <v>14</v>
      </c>
      <c r="C548" s="59" t="s">
        <v>2239</v>
      </c>
      <c r="D548" s="59" t="s">
        <v>26238</v>
      </c>
      <c r="E548" s="60" t="s">
        <v>26339</v>
      </c>
      <c r="F548" s="61" t="s">
        <v>26342</v>
      </c>
      <c r="G548" s="66">
        <v>400</v>
      </c>
      <c r="H548" s="67">
        <v>0</v>
      </c>
      <c r="I548" s="63">
        <f>VLOOKUP(F548,'[1]东昌-4087'!$F:$M,8,0)</f>
        <v>371.613</v>
      </c>
    </row>
    <row r="549" spans="1:9">
      <c r="A549" s="58">
        <v>548</v>
      </c>
      <c r="B549" s="59" t="s">
        <v>14</v>
      </c>
      <c r="C549" s="59" t="s">
        <v>2239</v>
      </c>
      <c r="D549" s="59" t="s">
        <v>26238</v>
      </c>
      <c r="E549" s="60" t="s">
        <v>26339</v>
      </c>
      <c r="F549" s="61" t="s">
        <v>26343</v>
      </c>
      <c r="G549" s="66">
        <v>400</v>
      </c>
      <c r="H549" s="67">
        <v>0</v>
      </c>
      <c r="I549" s="63">
        <f>VLOOKUP(F549,'[1]东昌-4087'!$F:$M,8,0)</f>
        <v>388.527</v>
      </c>
    </row>
    <row r="550" spans="1:9">
      <c r="A550" s="58">
        <v>549</v>
      </c>
      <c r="B550" s="59" t="s">
        <v>14</v>
      </c>
      <c r="C550" s="59" t="s">
        <v>2239</v>
      </c>
      <c r="D550" s="59" t="s">
        <v>26238</v>
      </c>
      <c r="E550" s="60" t="s">
        <v>26339</v>
      </c>
      <c r="F550" s="61" t="s">
        <v>26344</v>
      </c>
      <c r="G550" s="66">
        <v>400</v>
      </c>
      <c r="H550" s="67">
        <v>0</v>
      </c>
      <c r="I550" s="63">
        <f>VLOOKUP(F550,'[1]东昌-4087'!$F:$M,8,0)</f>
        <v>343.007</v>
      </c>
    </row>
    <row r="551" spans="1:9">
      <c r="A551" s="58">
        <v>550</v>
      </c>
      <c r="B551" s="59" t="s">
        <v>14</v>
      </c>
      <c r="C551" s="59" t="s">
        <v>2239</v>
      </c>
      <c r="D551" s="59" t="s">
        <v>26238</v>
      </c>
      <c r="E551" s="60" t="s">
        <v>26339</v>
      </c>
      <c r="F551" s="61" t="s">
        <v>26345</v>
      </c>
      <c r="G551" s="66">
        <v>200</v>
      </c>
      <c r="H551" s="67">
        <v>0</v>
      </c>
      <c r="I551" s="63">
        <f>VLOOKUP(F551,'[1]东昌-4087'!$F:$M,8,0)</f>
        <v>310.347</v>
      </c>
    </row>
    <row r="552" spans="1:9">
      <c r="A552" s="58">
        <v>551</v>
      </c>
      <c r="B552" s="59" t="s">
        <v>14</v>
      </c>
      <c r="C552" s="59" t="s">
        <v>2239</v>
      </c>
      <c r="D552" s="59" t="s">
        <v>26238</v>
      </c>
      <c r="E552" s="60" t="s">
        <v>26339</v>
      </c>
      <c r="F552" s="61" t="s">
        <v>26346</v>
      </c>
      <c r="G552" s="66">
        <v>400</v>
      </c>
      <c r="H552" s="67">
        <v>0</v>
      </c>
      <c r="I552" s="63">
        <f>VLOOKUP(F552,'[1]东昌-4087'!$F:$M,8,0)</f>
        <v>300.707</v>
      </c>
    </row>
    <row r="553" spans="1:9">
      <c r="A553" s="58">
        <v>552</v>
      </c>
      <c r="B553" s="59" t="s">
        <v>14</v>
      </c>
      <c r="C553" s="59" t="s">
        <v>2239</v>
      </c>
      <c r="D553" s="59" t="s">
        <v>26238</v>
      </c>
      <c r="E553" s="60" t="s">
        <v>26339</v>
      </c>
      <c r="F553" s="61" t="s">
        <v>26347</v>
      </c>
      <c r="G553" s="66">
        <v>400</v>
      </c>
      <c r="H553" s="67">
        <v>0</v>
      </c>
      <c r="I553" s="63">
        <f>VLOOKUP(F553,'[1]东昌-4087'!$F:$M,8,0)</f>
        <v>351.656</v>
      </c>
    </row>
    <row r="554" spans="1:9">
      <c r="A554" s="58">
        <v>553</v>
      </c>
      <c r="B554" s="59" t="s">
        <v>14</v>
      </c>
      <c r="C554" s="59" t="s">
        <v>2239</v>
      </c>
      <c r="D554" s="59" t="s">
        <v>26238</v>
      </c>
      <c r="E554" s="60" t="s">
        <v>26339</v>
      </c>
      <c r="F554" s="61" t="s">
        <v>26348</v>
      </c>
      <c r="G554" s="66">
        <v>200</v>
      </c>
      <c r="H554" s="67">
        <v>0</v>
      </c>
      <c r="I554" s="63">
        <f>VLOOKUP(F554,'[1]东昌-4087'!$F:$M,8,0)</f>
        <v>329.73</v>
      </c>
    </row>
    <row r="555" spans="1:9">
      <c r="A555" s="58">
        <v>554</v>
      </c>
      <c r="B555" s="59" t="s">
        <v>14</v>
      </c>
      <c r="C555" s="59" t="s">
        <v>2239</v>
      </c>
      <c r="D555" s="59" t="s">
        <v>26238</v>
      </c>
      <c r="E555" s="60" t="s">
        <v>26339</v>
      </c>
      <c r="F555" s="61" t="s">
        <v>26349</v>
      </c>
      <c r="G555" s="66">
        <v>400</v>
      </c>
      <c r="H555" s="67">
        <v>0</v>
      </c>
      <c r="I555" s="63">
        <f>VLOOKUP(F555,'[1]东昌-4087'!$F:$M,8,0)</f>
        <v>202.78</v>
      </c>
    </row>
    <row r="556" spans="1:9">
      <c r="A556" s="58">
        <v>555</v>
      </c>
      <c r="B556" s="59" t="s">
        <v>14</v>
      </c>
      <c r="C556" s="59" t="s">
        <v>2239</v>
      </c>
      <c r="D556" s="59" t="s">
        <v>26238</v>
      </c>
      <c r="E556" s="60" t="s">
        <v>26339</v>
      </c>
      <c r="F556" s="61" t="s">
        <v>26350</v>
      </c>
      <c r="G556" s="66">
        <v>400</v>
      </c>
      <c r="H556" s="67">
        <v>0</v>
      </c>
      <c r="I556" s="63">
        <f>VLOOKUP(F556,'[1]东昌-4087'!$F:$M,8,0)</f>
        <v>440.712</v>
      </c>
    </row>
    <row r="557" spans="1:9">
      <c r="A557" s="58">
        <v>556</v>
      </c>
      <c r="B557" s="59" t="s">
        <v>14</v>
      </c>
      <c r="C557" s="59" t="s">
        <v>2239</v>
      </c>
      <c r="D557" s="59" t="s">
        <v>26238</v>
      </c>
      <c r="E557" s="60" t="s">
        <v>26339</v>
      </c>
      <c r="F557" s="61" t="s">
        <v>26351</v>
      </c>
      <c r="G557" s="66">
        <v>315</v>
      </c>
      <c r="H557" s="67">
        <v>0</v>
      </c>
      <c r="I557" s="63">
        <f>VLOOKUP(F557,'[1]东昌-4087'!$F:$M,8,0)</f>
        <v>280.027</v>
      </c>
    </row>
    <row r="558" spans="1:9">
      <c r="A558" s="58">
        <v>557</v>
      </c>
      <c r="B558" s="59" t="s">
        <v>14</v>
      </c>
      <c r="C558" s="59" t="s">
        <v>2239</v>
      </c>
      <c r="D558" s="59" t="s">
        <v>26238</v>
      </c>
      <c r="E558" s="60" t="s">
        <v>26339</v>
      </c>
      <c r="F558" s="61" t="s">
        <v>26352</v>
      </c>
      <c r="G558" s="66">
        <v>200</v>
      </c>
      <c r="H558" s="67">
        <v>0</v>
      </c>
      <c r="I558" s="63">
        <f>VLOOKUP(F558,'[1]东昌-4087'!$F:$M,8,0)</f>
        <v>353.793</v>
      </c>
    </row>
    <row r="559" spans="1:9">
      <c r="A559" s="58">
        <v>558</v>
      </c>
      <c r="B559" s="59" t="s">
        <v>14</v>
      </c>
      <c r="C559" s="59" t="s">
        <v>2239</v>
      </c>
      <c r="D559" s="59" t="s">
        <v>26238</v>
      </c>
      <c r="E559" s="60" t="s">
        <v>26339</v>
      </c>
      <c r="F559" s="61" t="s">
        <v>26353</v>
      </c>
      <c r="G559" s="66">
        <v>400</v>
      </c>
      <c r="H559" s="67">
        <v>0</v>
      </c>
      <c r="I559" s="63">
        <f>VLOOKUP(F559,'[1]东昌-4087'!$F:$M,8,0)</f>
        <v>346.69</v>
      </c>
    </row>
    <row r="560" spans="1:9">
      <c r="A560" s="58">
        <v>559</v>
      </c>
      <c r="B560" s="59" t="s">
        <v>14</v>
      </c>
      <c r="C560" s="59" t="s">
        <v>2239</v>
      </c>
      <c r="D560" s="59" t="s">
        <v>26238</v>
      </c>
      <c r="E560" s="60" t="s">
        <v>26339</v>
      </c>
      <c r="F560" s="61" t="s">
        <v>26354</v>
      </c>
      <c r="G560" s="59">
        <v>630</v>
      </c>
      <c r="H560" s="67">
        <v>0</v>
      </c>
      <c r="I560" s="63">
        <f>VLOOKUP(F560,'[1]东昌-4087'!$F:$M,8,0)</f>
        <v>331.14</v>
      </c>
    </row>
    <row r="561" spans="1:9">
      <c r="A561" s="58">
        <v>560</v>
      </c>
      <c r="B561" s="59" t="s">
        <v>14</v>
      </c>
      <c r="C561" s="59" t="s">
        <v>2239</v>
      </c>
      <c r="D561" s="59" t="s">
        <v>26238</v>
      </c>
      <c r="E561" s="60" t="s">
        <v>26339</v>
      </c>
      <c r="F561" s="61" t="s">
        <v>26355</v>
      </c>
      <c r="G561" s="59">
        <v>630</v>
      </c>
      <c r="H561" s="67">
        <v>0</v>
      </c>
      <c r="I561" s="63">
        <f>VLOOKUP(F561,'[1]东昌-4087'!$F:$M,8,0)</f>
        <v>321.347</v>
      </c>
    </row>
    <row r="562" spans="1:9">
      <c r="A562" s="58">
        <v>561</v>
      </c>
      <c r="B562" s="59" t="s">
        <v>14</v>
      </c>
      <c r="C562" s="59" t="s">
        <v>2239</v>
      </c>
      <c r="D562" s="59" t="s">
        <v>26238</v>
      </c>
      <c r="E562" s="60" t="s">
        <v>26339</v>
      </c>
      <c r="F562" s="61" t="s">
        <v>26356</v>
      </c>
      <c r="G562" s="59">
        <v>800</v>
      </c>
      <c r="H562" s="67">
        <v>0</v>
      </c>
      <c r="I562" s="63">
        <f>VLOOKUP(F562,'[1]东昌-4087'!$F:$M,8,0)</f>
        <v>466.472</v>
      </c>
    </row>
    <row r="563" spans="1:9">
      <c r="A563" s="58">
        <v>562</v>
      </c>
      <c r="B563" s="59" t="s">
        <v>14</v>
      </c>
      <c r="C563" s="59" t="s">
        <v>2239</v>
      </c>
      <c r="D563" s="59" t="s">
        <v>26238</v>
      </c>
      <c r="E563" s="60" t="s">
        <v>26357</v>
      </c>
      <c r="F563" s="61" t="s">
        <v>2400</v>
      </c>
      <c r="G563" s="59">
        <v>200</v>
      </c>
      <c r="H563" s="67">
        <v>0</v>
      </c>
      <c r="I563" s="63">
        <f>VLOOKUP(F563,'[1]东昌-4087'!$F:$M,8,0)</f>
        <v>123.099</v>
      </c>
    </row>
    <row r="564" spans="1:9">
      <c r="A564" s="58">
        <v>563</v>
      </c>
      <c r="B564" s="59" t="s">
        <v>14</v>
      </c>
      <c r="C564" s="59" t="s">
        <v>2239</v>
      </c>
      <c r="D564" s="59" t="s">
        <v>26238</v>
      </c>
      <c r="E564" s="60" t="s">
        <v>26357</v>
      </c>
      <c r="F564" s="61" t="s">
        <v>26358</v>
      </c>
      <c r="G564" s="59">
        <v>400</v>
      </c>
      <c r="H564" s="67">
        <v>0</v>
      </c>
      <c r="I564" s="63">
        <f>VLOOKUP(F564,'[1]东昌-4087'!$F:$M,8,0)</f>
        <v>206.876</v>
      </c>
    </row>
    <row r="565" spans="1:9">
      <c r="A565" s="58">
        <v>564</v>
      </c>
      <c r="B565" s="59" t="s">
        <v>14</v>
      </c>
      <c r="C565" s="59" t="s">
        <v>2239</v>
      </c>
      <c r="D565" s="59" t="s">
        <v>26238</v>
      </c>
      <c r="E565" s="60" t="s">
        <v>26357</v>
      </c>
      <c r="F565" s="61" t="s">
        <v>26359</v>
      </c>
      <c r="G565" s="59">
        <v>630</v>
      </c>
      <c r="H565" s="67">
        <v>0</v>
      </c>
      <c r="I565" s="63">
        <f>VLOOKUP(F565,'[1]东昌-4087'!$F:$M,8,0)</f>
        <v>300.608</v>
      </c>
    </row>
    <row r="566" spans="1:9">
      <c r="A566" s="58">
        <v>565</v>
      </c>
      <c r="B566" s="59" t="s">
        <v>14</v>
      </c>
      <c r="C566" s="59" t="s">
        <v>2239</v>
      </c>
      <c r="D566" s="59" t="s">
        <v>26238</v>
      </c>
      <c r="E566" s="60" t="s">
        <v>26357</v>
      </c>
      <c r="F566" s="61" t="s">
        <v>26360</v>
      </c>
      <c r="G566" s="59">
        <v>630</v>
      </c>
      <c r="H566" s="67">
        <v>0</v>
      </c>
      <c r="I566" s="63">
        <f>VLOOKUP(F566,'[1]东昌-4087'!$F:$M,8,0)</f>
        <v>260.232</v>
      </c>
    </row>
    <row r="567" spans="1:9">
      <c r="A567" s="58">
        <v>566</v>
      </c>
      <c r="B567" s="59" t="s">
        <v>14</v>
      </c>
      <c r="C567" s="59" t="s">
        <v>2239</v>
      </c>
      <c r="D567" s="59" t="s">
        <v>26238</v>
      </c>
      <c r="E567" s="60" t="s">
        <v>26357</v>
      </c>
      <c r="F567" s="61" t="s">
        <v>26361</v>
      </c>
      <c r="G567" s="59">
        <v>400</v>
      </c>
      <c r="H567" s="67">
        <v>0</v>
      </c>
      <c r="I567" s="63">
        <f>VLOOKUP(F567,'[1]东昌-4087'!$F:$M,8,0)</f>
        <v>222.18</v>
      </c>
    </row>
    <row r="568" spans="1:9">
      <c r="A568" s="58">
        <v>567</v>
      </c>
      <c r="B568" s="59" t="s">
        <v>14</v>
      </c>
      <c r="C568" s="59" t="s">
        <v>2239</v>
      </c>
      <c r="D568" s="59" t="s">
        <v>26238</v>
      </c>
      <c r="E568" s="60" t="s">
        <v>26357</v>
      </c>
      <c r="F568" s="61" t="s">
        <v>26362</v>
      </c>
      <c r="G568" s="59">
        <v>200</v>
      </c>
      <c r="H568" s="67">
        <v>0</v>
      </c>
      <c r="I568" s="63">
        <f>VLOOKUP(F568,'[1]东昌-4087'!$F:$M,8,0)</f>
        <v>123.099</v>
      </c>
    </row>
    <row r="569" spans="1:9">
      <c r="A569" s="58">
        <v>568</v>
      </c>
      <c r="B569" s="59" t="s">
        <v>14</v>
      </c>
      <c r="C569" s="59" t="s">
        <v>2239</v>
      </c>
      <c r="D569" s="59" t="s">
        <v>26238</v>
      </c>
      <c r="E569" s="60" t="s">
        <v>26357</v>
      </c>
      <c r="F569" s="61" t="s">
        <v>26363</v>
      </c>
      <c r="G569" s="59">
        <v>630</v>
      </c>
      <c r="H569" s="67">
        <v>0</v>
      </c>
      <c r="I569" s="63">
        <f>VLOOKUP(F569,'[1]东昌-4087'!$F:$M,8,0)</f>
        <v>363.088</v>
      </c>
    </row>
    <row r="570" spans="1:9">
      <c r="A570" s="58">
        <v>569</v>
      </c>
      <c r="B570" s="59" t="s">
        <v>14</v>
      </c>
      <c r="C570" s="59" t="s">
        <v>2239</v>
      </c>
      <c r="D570" s="59" t="s">
        <v>26238</v>
      </c>
      <c r="E570" s="60" t="s">
        <v>26357</v>
      </c>
      <c r="F570" s="61" t="s">
        <v>26364</v>
      </c>
      <c r="G570" s="59">
        <v>400</v>
      </c>
      <c r="H570" s="67">
        <v>0</v>
      </c>
      <c r="I570" s="63">
        <f>VLOOKUP(F570,'[1]东昌-4087'!$F:$M,8,0)</f>
        <v>202.557</v>
      </c>
    </row>
    <row r="571" spans="1:9">
      <c r="A571" s="58">
        <v>570</v>
      </c>
      <c r="B571" s="59" t="s">
        <v>14</v>
      </c>
      <c r="C571" s="59" t="s">
        <v>2239</v>
      </c>
      <c r="D571" s="59" t="s">
        <v>26238</v>
      </c>
      <c r="E571" s="60" t="s">
        <v>26357</v>
      </c>
      <c r="F571" s="61" t="s">
        <v>26365</v>
      </c>
      <c r="G571" s="59">
        <v>200</v>
      </c>
      <c r="H571" s="67">
        <v>0</v>
      </c>
      <c r="I571" s="63">
        <f>VLOOKUP(F571,'[1]东昌-4087'!$F:$M,8,0)</f>
        <v>67.294</v>
      </c>
    </row>
    <row r="572" spans="1:9">
      <c r="A572" s="58">
        <v>571</v>
      </c>
      <c r="B572" s="59" t="s">
        <v>14</v>
      </c>
      <c r="C572" s="59" t="s">
        <v>2239</v>
      </c>
      <c r="D572" s="59" t="s">
        <v>26238</v>
      </c>
      <c r="E572" s="60" t="s">
        <v>26357</v>
      </c>
      <c r="F572" s="61" t="s">
        <v>26366</v>
      </c>
      <c r="G572" s="59">
        <v>800</v>
      </c>
      <c r="H572" s="67">
        <v>0</v>
      </c>
      <c r="I572" s="63">
        <f>VLOOKUP(F572,'[1]东昌-4087'!$F:$M,8,0)</f>
        <v>409.048</v>
      </c>
    </row>
    <row r="573" spans="1:9">
      <c r="A573" s="58">
        <v>572</v>
      </c>
      <c r="B573" s="59" t="s">
        <v>14</v>
      </c>
      <c r="C573" s="59" t="s">
        <v>2239</v>
      </c>
      <c r="D573" s="59" t="s">
        <v>26238</v>
      </c>
      <c r="E573" s="60" t="s">
        <v>26357</v>
      </c>
      <c r="F573" s="61" t="s">
        <v>26367</v>
      </c>
      <c r="G573" s="59">
        <v>800</v>
      </c>
      <c r="H573" s="67">
        <v>0</v>
      </c>
      <c r="I573" s="63">
        <f>VLOOKUP(F573,'[1]东昌-4087'!$F:$M,8,0)</f>
        <v>414.152</v>
      </c>
    </row>
    <row r="574" spans="1:9">
      <c r="A574" s="58">
        <v>573</v>
      </c>
      <c r="B574" s="59" t="s">
        <v>14</v>
      </c>
      <c r="C574" s="59" t="s">
        <v>2239</v>
      </c>
      <c r="D574" s="59" t="s">
        <v>26238</v>
      </c>
      <c r="E574" s="60" t="s">
        <v>26357</v>
      </c>
      <c r="F574" s="61" t="s">
        <v>26368</v>
      </c>
      <c r="G574" s="59">
        <v>800</v>
      </c>
      <c r="H574" s="67">
        <v>0</v>
      </c>
      <c r="I574" s="63">
        <f>VLOOKUP(F574,'[1]东昌-4087'!$F:$M,8,0)</f>
        <v>422.872</v>
      </c>
    </row>
    <row r="575" spans="1:9">
      <c r="A575" s="58">
        <v>574</v>
      </c>
      <c r="B575" s="59" t="s">
        <v>14</v>
      </c>
      <c r="C575" s="59" t="s">
        <v>2239</v>
      </c>
      <c r="D575" s="59" t="s">
        <v>26238</v>
      </c>
      <c r="E575" s="60" t="s">
        <v>26357</v>
      </c>
      <c r="F575" s="61" t="s">
        <v>26369</v>
      </c>
      <c r="G575" s="59">
        <v>400</v>
      </c>
      <c r="H575" s="67">
        <v>0</v>
      </c>
      <c r="I575" s="63">
        <f>VLOOKUP(F575,'[1]东昌-4087'!$F:$M,8,0)</f>
        <v>169.048</v>
      </c>
    </row>
    <row r="576" spans="1:9">
      <c r="A576" s="58">
        <v>575</v>
      </c>
      <c r="B576" s="59" t="s">
        <v>14</v>
      </c>
      <c r="C576" s="59" t="s">
        <v>2239</v>
      </c>
      <c r="D576" s="59" t="s">
        <v>26238</v>
      </c>
      <c r="E576" s="60" t="s">
        <v>26357</v>
      </c>
      <c r="F576" s="61" t="s">
        <v>26370</v>
      </c>
      <c r="G576" s="59">
        <v>400</v>
      </c>
      <c r="H576" s="67">
        <v>0</v>
      </c>
      <c r="I576" s="63">
        <f>VLOOKUP(F576,'[1]东昌-4087'!$F:$M,8,0)</f>
        <v>155.542</v>
      </c>
    </row>
    <row r="577" spans="1:9">
      <c r="A577" s="58">
        <v>576</v>
      </c>
      <c r="B577" s="59" t="s">
        <v>14</v>
      </c>
      <c r="C577" s="59" t="s">
        <v>2239</v>
      </c>
      <c r="D577" s="59" t="s">
        <v>26238</v>
      </c>
      <c r="E577" s="60" t="s">
        <v>26357</v>
      </c>
      <c r="F577" s="61" t="s">
        <v>26371</v>
      </c>
      <c r="G577" s="59">
        <v>400</v>
      </c>
      <c r="H577" s="67">
        <v>0</v>
      </c>
      <c r="I577" s="63">
        <f>VLOOKUP(F577,'[1]东昌-4087'!$F:$M,8,0)</f>
        <v>118.824</v>
      </c>
    </row>
    <row r="578" spans="1:9">
      <c r="A578" s="58">
        <v>577</v>
      </c>
      <c r="B578" s="59" t="s">
        <v>14</v>
      </c>
      <c r="C578" s="59" t="s">
        <v>2239</v>
      </c>
      <c r="D578" s="59" t="s">
        <v>26238</v>
      </c>
      <c r="E578" s="60" t="s">
        <v>26357</v>
      </c>
      <c r="F578" s="61" t="s">
        <v>26372</v>
      </c>
      <c r="G578" s="59">
        <v>400</v>
      </c>
      <c r="H578" s="67">
        <v>0</v>
      </c>
      <c r="I578" s="63">
        <f>VLOOKUP(F578,'[1]东昌-4087'!$F:$M,8,0)</f>
        <v>195.704</v>
      </c>
    </row>
    <row r="579" spans="1:9">
      <c r="A579" s="58">
        <v>578</v>
      </c>
      <c r="B579" s="59" t="s">
        <v>14</v>
      </c>
      <c r="C579" s="59" t="s">
        <v>2239</v>
      </c>
      <c r="D579" s="59" t="s">
        <v>26238</v>
      </c>
      <c r="E579" s="60" t="s">
        <v>26357</v>
      </c>
      <c r="F579" s="61" t="s">
        <v>26373</v>
      </c>
      <c r="G579" s="59">
        <v>400</v>
      </c>
      <c r="H579" s="67">
        <v>0</v>
      </c>
      <c r="I579" s="63">
        <f>VLOOKUP(F579,'[1]东昌-4087'!$F:$M,8,0)</f>
        <v>203.412</v>
      </c>
    </row>
    <row r="580" spans="1:9">
      <c r="A580" s="58">
        <v>579</v>
      </c>
      <c r="B580" s="59" t="s">
        <v>14</v>
      </c>
      <c r="C580" s="59" t="s">
        <v>2239</v>
      </c>
      <c r="D580" s="59" t="s">
        <v>26238</v>
      </c>
      <c r="E580" s="60" t="s">
        <v>26357</v>
      </c>
      <c r="F580" s="61" t="s">
        <v>26374</v>
      </c>
      <c r="G580" s="59">
        <v>200</v>
      </c>
      <c r="H580" s="67">
        <v>0</v>
      </c>
      <c r="I580" s="63">
        <f>VLOOKUP(F580,'[1]东昌-4087'!$F:$M,8,0)</f>
        <v>103.8</v>
      </c>
    </row>
    <row r="581" spans="1:9">
      <c r="A581" s="58">
        <v>580</v>
      </c>
      <c r="B581" s="59" t="s">
        <v>14</v>
      </c>
      <c r="C581" s="59" t="s">
        <v>2239</v>
      </c>
      <c r="D581" s="59" t="s">
        <v>26238</v>
      </c>
      <c r="E581" s="60" t="s">
        <v>26357</v>
      </c>
      <c r="F581" s="61" t="s">
        <v>26375</v>
      </c>
      <c r="G581" s="59">
        <v>630</v>
      </c>
      <c r="H581" s="67">
        <v>0</v>
      </c>
      <c r="I581" s="63">
        <f>VLOOKUP(F581,'[1]东昌-4087'!$F:$M,8,0)</f>
        <v>362.976</v>
      </c>
    </row>
    <row r="582" spans="1:9">
      <c r="A582" s="58">
        <v>581</v>
      </c>
      <c r="B582" s="59" t="s">
        <v>14</v>
      </c>
      <c r="C582" s="59" t="s">
        <v>2239</v>
      </c>
      <c r="D582" s="59" t="s">
        <v>26238</v>
      </c>
      <c r="E582" s="60" t="s">
        <v>26357</v>
      </c>
      <c r="F582" s="61" t="s">
        <v>26376</v>
      </c>
      <c r="G582" s="59">
        <v>800</v>
      </c>
      <c r="H582" s="67">
        <v>0</v>
      </c>
      <c r="I582" s="63">
        <f>VLOOKUP(F582,'[1]东昌-4087'!$F:$M,8,0)</f>
        <v>355.064</v>
      </c>
    </row>
    <row r="583" spans="1:9">
      <c r="A583" s="58">
        <v>582</v>
      </c>
      <c r="B583" s="59" t="s">
        <v>14</v>
      </c>
      <c r="C583" s="59" t="s">
        <v>2239</v>
      </c>
      <c r="D583" s="59" t="s">
        <v>26238</v>
      </c>
      <c r="E583" s="60" t="s">
        <v>26357</v>
      </c>
      <c r="F583" s="61" t="s">
        <v>26377</v>
      </c>
      <c r="G583" s="59">
        <v>800</v>
      </c>
      <c r="H583" s="67">
        <v>0</v>
      </c>
      <c r="I583" s="63">
        <f>VLOOKUP(F583,'[1]东昌-4087'!$F:$M,8,0)</f>
        <v>462.4</v>
      </c>
    </row>
    <row r="584" spans="1:9">
      <c r="A584" s="58">
        <v>583</v>
      </c>
      <c r="B584" s="59" t="s">
        <v>14</v>
      </c>
      <c r="C584" s="59" t="s">
        <v>2239</v>
      </c>
      <c r="D584" s="59" t="s">
        <v>26238</v>
      </c>
      <c r="E584" s="60" t="s">
        <v>26357</v>
      </c>
      <c r="F584" s="61" t="s">
        <v>26378</v>
      </c>
      <c r="G584" s="59">
        <v>800</v>
      </c>
      <c r="H584" s="67">
        <v>0</v>
      </c>
      <c r="I584" s="63">
        <f>VLOOKUP(F584,'[1]东昌-4087'!$F:$M,8,0)</f>
        <v>103.8</v>
      </c>
    </row>
    <row r="585" spans="1:9">
      <c r="A585" s="58">
        <v>584</v>
      </c>
      <c r="B585" s="59" t="s">
        <v>14</v>
      </c>
      <c r="C585" s="59" t="s">
        <v>2239</v>
      </c>
      <c r="D585" s="59" t="s">
        <v>26238</v>
      </c>
      <c r="E585" s="60" t="s">
        <v>26379</v>
      </c>
      <c r="F585" s="61" t="s">
        <v>26380</v>
      </c>
      <c r="G585" s="59">
        <v>1000</v>
      </c>
      <c r="H585" s="67">
        <v>0</v>
      </c>
      <c r="I585" s="63">
        <f>VLOOKUP(F585,'[1]东昌-4087'!$F:$M,8,0)</f>
        <v>729.08</v>
      </c>
    </row>
    <row r="586" spans="1:9">
      <c r="A586" s="58">
        <v>585</v>
      </c>
      <c r="B586" s="59" t="s">
        <v>14</v>
      </c>
      <c r="C586" s="59" t="s">
        <v>2239</v>
      </c>
      <c r="D586" s="59" t="s">
        <v>26238</v>
      </c>
      <c r="E586" s="60" t="s">
        <v>26379</v>
      </c>
      <c r="F586" s="61" t="s">
        <v>26381</v>
      </c>
      <c r="G586" s="59">
        <v>1000</v>
      </c>
      <c r="H586" s="67">
        <v>0</v>
      </c>
      <c r="I586" s="63">
        <f>VLOOKUP(F586,'[1]东昌-4087'!$F:$M,8,0)</f>
        <v>755.45</v>
      </c>
    </row>
    <row r="587" spans="1:9">
      <c r="A587" s="58">
        <v>586</v>
      </c>
      <c r="B587" s="59" t="s">
        <v>14</v>
      </c>
      <c r="C587" s="59" t="s">
        <v>2239</v>
      </c>
      <c r="D587" s="59" t="s">
        <v>26238</v>
      </c>
      <c r="E587" s="60" t="s">
        <v>26379</v>
      </c>
      <c r="F587" s="61" t="s">
        <v>26382</v>
      </c>
      <c r="G587" s="59">
        <v>800</v>
      </c>
      <c r="H587" s="67">
        <v>0</v>
      </c>
      <c r="I587" s="63">
        <f>VLOOKUP(F587,'[1]东昌-4087'!$F:$M,8,0)</f>
        <v>440.712</v>
      </c>
    </row>
    <row r="588" spans="1:9">
      <c r="A588" s="58">
        <v>587</v>
      </c>
      <c r="B588" s="59" t="s">
        <v>14</v>
      </c>
      <c r="C588" s="59" t="s">
        <v>2239</v>
      </c>
      <c r="D588" s="59" t="s">
        <v>26238</v>
      </c>
      <c r="E588" s="60" t="s">
        <v>26379</v>
      </c>
      <c r="F588" s="61" t="s">
        <v>26383</v>
      </c>
      <c r="G588" s="59">
        <v>630</v>
      </c>
      <c r="H588" s="67">
        <v>0</v>
      </c>
      <c r="I588" s="63">
        <f>VLOOKUP(F588,'[1]东昌-4087'!$F:$M,8,0)</f>
        <v>397.373</v>
      </c>
    </row>
    <row r="589" spans="1:9">
      <c r="A589" s="58">
        <v>588</v>
      </c>
      <c r="B589" s="59" t="s">
        <v>14</v>
      </c>
      <c r="C589" s="59" t="s">
        <v>2239</v>
      </c>
      <c r="D589" s="59" t="s">
        <v>26238</v>
      </c>
      <c r="E589" s="60" t="s">
        <v>26379</v>
      </c>
      <c r="F589" s="61" t="s">
        <v>26384</v>
      </c>
      <c r="G589" s="59">
        <v>630</v>
      </c>
      <c r="H589" s="67">
        <v>0</v>
      </c>
      <c r="I589" s="63">
        <f>VLOOKUP(F589,'[1]东昌-4087'!$F:$M,8,0)</f>
        <v>354.98</v>
      </c>
    </row>
    <row r="590" spans="1:9">
      <c r="A590" s="58">
        <v>589</v>
      </c>
      <c r="B590" s="59" t="s">
        <v>14</v>
      </c>
      <c r="C590" s="59" t="s">
        <v>2239</v>
      </c>
      <c r="D590" s="59" t="s">
        <v>26238</v>
      </c>
      <c r="E590" s="60" t="s">
        <v>26379</v>
      </c>
      <c r="F590" s="61" t="s">
        <v>26385</v>
      </c>
      <c r="G590" s="59">
        <v>800</v>
      </c>
      <c r="H590" s="67">
        <v>0</v>
      </c>
      <c r="I590" s="63">
        <f>VLOOKUP(F590,'[1]东昌-4087'!$F:$M,8,0)</f>
        <v>466.472</v>
      </c>
    </row>
    <row r="591" spans="1:9">
      <c r="A591" s="58">
        <v>590</v>
      </c>
      <c r="B591" s="59" t="s">
        <v>14</v>
      </c>
      <c r="C591" s="59" t="s">
        <v>2239</v>
      </c>
      <c r="D591" s="59" t="s">
        <v>26238</v>
      </c>
      <c r="E591" s="60" t="s">
        <v>26379</v>
      </c>
      <c r="F591" s="61" t="s">
        <v>26386</v>
      </c>
      <c r="G591" s="59">
        <v>630</v>
      </c>
      <c r="H591" s="67">
        <v>0</v>
      </c>
      <c r="I591" s="63">
        <f>VLOOKUP(F591,'[1]东昌-4087'!$F:$M,8,0)</f>
        <v>281.747</v>
      </c>
    </row>
    <row r="592" spans="1:9">
      <c r="A592" s="58">
        <v>591</v>
      </c>
      <c r="B592" s="59" t="s">
        <v>14</v>
      </c>
      <c r="C592" s="59" t="s">
        <v>2239</v>
      </c>
      <c r="D592" s="59" t="s">
        <v>26238</v>
      </c>
      <c r="E592" s="60" t="s">
        <v>26379</v>
      </c>
      <c r="F592" s="61" t="s">
        <v>26387</v>
      </c>
      <c r="G592" s="59">
        <v>630</v>
      </c>
      <c r="H592" s="67">
        <v>0</v>
      </c>
      <c r="I592" s="63">
        <f>VLOOKUP(F592,'[1]东昌-4087'!$F:$M,8,0)</f>
        <v>151.307</v>
      </c>
    </row>
    <row r="593" spans="1:9">
      <c r="A593" s="58">
        <v>592</v>
      </c>
      <c r="B593" s="59" t="s">
        <v>14</v>
      </c>
      <c r="C593" s="59" t="s">
        <v>2239</v>
      </c>
      <c r="D593" s="59" t="s">
        <v>26238</v>
      </c>
      <c r="E593" s="60" t="s">
        <v>26379</v>
      </c>
      <c r="F593" s="61" t="s">
        <v>26388</v>
      </c>
      <c r="G593" s="59">
        <v>1000</v>
      </c>
      <c r="H593" s="67">
        <v>0</v>
      </c>
      <c r="I593" s="63">
        <f>VLOOKUP(F593,'[1]东昌-4087'!$F:$M,8,0)</f>
        <v>755.45</v>
      </c>
    </row>
    <row r="594" spans="1:9">
      <c r="A594" s="58">
        <v>593</v>
      </c>
      <c r="B594" s="59" t="s">
        <v>14</v>
      </c>
      <c r="C594" s="59" t="s">
        <v>2239</v>
      </c>
      <c r="D594" s="59" t="s">
        <v>26238</v>
      </c>
      <c r="E594" s="60" t="s">
        <v>26379</v>
      </c>
      <c r="F594" s="61" t="s">
        <v>26389</v>
      </c>
      <c r="G594" s="59">
        <v>800</v>
      </c>
      <c r="H594" s="67">
        <v>0</v>
      </c>
      <c r="I594" s="63">
        <f>VLOOKUP(F594,'[1]东昌-4087'!$F:$M,8,0)</f>
        <v>524.32</v>
      </c>
    </row>
    <row r="595" spans="1:9">
      <c r="A595" s="58">
        <v>594</v>
      </c>
      <c r="B595" s="59" t="s">
        <v>14</v>
      </c>
      <c r="C595" s="59" t="s">
        <v>2239</v>
      </c>
      <c r="D595" s="59" t="s">
        <v>26238</v>
      </c>
      <c r="E595" s="60" t="s">
        <v>26379</v>
      </c>
      <c r="F595" s="61" t="s">
        <v>26390</v>
      </c>
      <c r="G595" s="59">
        <v>800</v>
      </c>
      <c r="H595" s="67">
        <v>0</v>
      </c>
      <c r="I595" s="63">
        <f>VLOOKUP(F595,'[1]东昌-4087'!$F:$M,8,0)</f>
        <v>351.656</v>
      </c>
    </row>
    <row r="596" spans="1:9">
      <c r="A596" s="58">
        <v>595</v>
      </c>
      <c r="B596" s="59" t="s">
        <v>14</v>
      </c>
      <c r="C596" s="59" t="s">
        <v>2239</v>
      </c>
      <c r="D596" s="59" t="s">
        <v>26391</v>
      </c>
      <c r="E596" s="60" t="s">
        <v>26392</v>
      </c>
      <c r="F596" s="61" t="s">
        <v>2545</v>
      </c>
      <c r="G596" s="59">
        <v>315</v>
      </c>
      <c r="H596" s="67">
        <v>0</v>
      </c>
      <c r="I596" s="63">
        <f>VLOOKUP(F596,'[1]东昌-4087'!$F:$M,8,0)</f>
        <v>195.627</v>
      </c>
    </row>
    <row r="597" spans="1:9">
      <c r="A597" s="58">
        <v>596</v>
      </c>
      <c r="B597" s="59" t="s">
        <v>14</v>
      </c>
      <c r="C597" s="59" t="s">
        <v>2239</v>
      </c>
      <c r="D597" s="59" t="s">
        <v>26391</v>
      </c>
      <c r="E597" s="60" t="s">
        <v>26392</v>
      </c>
      <c r="F597" s="61" t="s">
        <v>2450</v>
      </c>
      <c r="G597" s="59">
        <v>400</v>
      </c>
      <c r="H597" s="67">
        <v>0</v>
      </c>
      <c r="I597" s="63">
        <f>VLOOKUP(F597,'[1]东昌-4087'!$F:$M,8,0)</f>
        <v>265.144</v>
      </c>
    </row>
    <row r="598" spans="1:9">
      <c r="A598" s="58">
        <v>597</v>
      </c>
      <c r="B598" s="59" t="s">
        <v>14</v>
      </c>
      <c r="C598" s="59" t="s">
        <v>2239</v>
      </c>
      <c r="D598" s="59" t="s">
        <v>26391</v>
      </c>
      <c r="E598" s="60" t="s">
        <v>26392</v>
      </c>
      <c r="F598" s="61" t="s">
        <v>26393</v>
      </c>
      <c r="G598" s="59">
        <v>630</v>
      </c>
      <c r="H598" s="67">
        <v>0</v>
      </c>
      <c r="I598" s="63">
        <f>VLOOKUP(F598,'[1]东昌-4087'!$F:$M,8,0)</f>
        <v>383.167</v>
      </c>
    </row>
    <row r="599" spans="1:9">
      <c r="A599" s="58">
        <v>598</v>
      </c>
      <c r="B599" s="59" t="s">
        <v>14</v>
      </c>
      <c r="C599" s="59" t="s">
        <v>2239</v>
      </c>
      <c r="D599" s="59" t="s">
        <v>26391</v>
      </c>
      <c r="E599" s="60" t="s">
        <v>26392</v>
      </c>
      <c r="F599" s="61" t="s">
        <v>26394</v>
      </c>
      <c r="G599" s="59">
        <v>630</v>
      </c>
      <c r="H599" s="67">
        <v>0</v>
      </c>
      <c r="I599" s="63">
        <f>VLOOKUP(F599,'[1]东昌-4087'!$F:$M,8,0)</f>
        <v>399.033</v>
      </c>
    </row>
    <row r="600" spans="1:9">
      <c r="A600" s="58">
        <v>599</v>
      </c>
      <c r="B600" s="59" t="s">
        <v>14</v>
      </c>
      <c r="C600" s="59" t="s">
        <v>2239</v>
      </c>
      <c r="D600" s="59" t="s">
        <v>26391</v>
      </c>
      <c r="E600" s="60" t="s">
        <v>26392</v>
      </c>
      <c r="F600" s="61" t="s">
        <v>26395</v>
      </c>
      <c r="G600" s="59">
        <v>200</v>
      </c>
      <c r="H600" s="67">
        <v>0</v>
      </c>
      <c r="I600" s="63">
        <f>VLOOKUP(F600,'[1]东昌-4087'!$F:$M,8,0)</f>
        <v>102.083</v>
      </c>
    </row>
    <row r="601" spans="1:9">
      <c r="A601" s="58">
        <v>600</v>
      </c>
      <c r="B601" s="59" t="s">
        <v>14</v>
      </c>
      <c r="C601" s="59" t="s">
        <v>2239</v>
      </c>
      <c r="D601" s="59" t="s">
        <v>26391</v>
      </c>
      <c r="E601" s="60" t="s">
        <v>26392</v>
      </c>
      <c r="F601" s="61" t="s">
        <v>26396</v>
      </c>
      <c r="G601" s="59">
        <v>400</v>
      </c>
      <c r="H601" s="67">
        <v>0</v>
      </c>
      <c r="I601" s="63">
        <f>VLOOKUP(F601,'[1]东昌-4087'!$F:$M,8,0)</f>
        <v>295.824</v>
      </c>
    </row>
    <row r="602" spans="1:9">
      <c r="A602" s="58">
        <v>601</v>
      </c>
      <c r="B602" s="59" t="s">
        <v>14</v>
      </c>
      <c r="C602" s="59" t="s">
        <v>2239</v>
      </c>
      <c r="D602" s="59" t="s">
        <v>26391</v>
      </c>
      <c r="E602" s="60" t="s">
        <v>26392</v>
      </c>
      <c r="F602" s="61" t="s">
        <v>26397</v>
      </c>
      <c r="G602" s="59">
        <v>200</v>
      </c>
      <c r="H602" s="67">
        <v>0</v>
      </c>
      <c r="I602" s="63">
        <f>VLOOKUP(F602,'[1]东昌-4087'!$F:$M,8,0)</f>
        <v>118.722</v>
      </c>
    </row>
    <row r="603" spans="1:9">
      <c r="A603" s="58">
        <v>602</v>
      </c>
      <c r="B603" s="59" t="s">
        <v>14</v>
      </c>
      <c r="C603" s="59" t="s">
        <v>2239</v>
      </c>
      <c r="D603" s="59" t="s">
        <v>26391</v>
      </c>
      <c r="E603" s="60" t="s">
        <v>26392</v>
      </c>
      <c r="F603" s="61" t="s">
        <v>26398</v>
      </c>
      <c r="G603" s="59">
        <v>400</v>
      </c>
      <c r="H603" s="67">
        <v>0</v>
      </c>
      <c r="I603" s="63">
        <f>VLOOKUP(F603,'[1]东昌-4087'!$F:$M,8,0)</f>
        <v>294.2</v>
      </c>
    </row>
    <row r="604" spans="1:9">
      <c r="A604" s="58">
        <v>603</v>
      </c>
      <c r="B604" s="59" t="s">
        <v>14</v>
      </c>
      <c r="C604" s="59" t="s">
        <v>2239</v>
      </c>
      <c r="D604" s="59" t="s">
        <v>26391</v>
      </c>
      <c r="E604" s="60" t="s">
        <v>26392</v>
      </c>
      <c r="F604" s="61" t="s">
        <v>26399</v>
      </c>
      <c r="G604" s="59">
        <v>100</v>
      </c>
      <c r="H604" s="67">
        <v>0</v>
      </c>
      <c r="I604" s="63">
        <f>VLOOKUP(F604,'[1]东昌-4087'!$F:$M,8,0)</f>
        <v>273.076</v>
      </c>
    </row>
    <row r="605" spans="1:9">
      <c r="A605" s="58">
        <v>604</v>
      </c>
      <c r="B605" s="59" t="s">
        <v>14</v>
      </c>
      <c r="C605" s="59" t="s">
        <v>2239</v>
      </c>
      <c r="D605" s="59" t="s">
        <v>26391</v>
      </c>
      <c r="E605" s="60" t="s">
        <v>26392</v>
      </c>
      <c r="F605" s="61" t="s">
        <v>26400</v>
      </c>
      <c r="G605" s="59">
        <v>200</v>
      </c>
      <c r="H605" s="67">
        <v>0</v>
      </c>
      <c r="I605" s="63">
        <f>VLOOKUP(F605,'[1]东昌-4087'!$F:$M,8,0)</f>
        <v>133.814</v>
      </c>
    </row>
    <row r="606" spans="1:9">
      <c r="A606" s="58">
        <v>605</v>
      </c>
      <c r="B606" s="59" t="s">
        <v>14</v>
      </c>
      <c r="C606" s="59" t="s">
        <v>2239</v>
      </c>
      <c r="D606" s="59" t="s">
        <v>26391</v>
      </c>
      <c r="E606" s="60" t="s">
        <v>26392</v>
      </c>
      <c r="F606" s="61" t="s">
        <v>26401</v>
      </c>
      <c r="G606" s="59">
        <v>800</v>
      </c>
      <c r="H606" s="67">
        <v>0</v>
      </c>
      <c r="I606" s="63">
        <f>VLOOKUP(F606,'[1]东昌-4087'!$F:$M,8,0)</f>
        <v>432.34</v>
      </c>
    </row>
    <row r="607" spans="1:9">
      <c r="A607" s="58">
        <v>606</v>
      </c>
      <c r="B607" s="59" t="s">
        <v>14</v>
      </c>
      <c r="C607" s="59" t="s">
        <v>2239</v>
      </c>
      <c r="D607" s="59" t="s">
        <v>26391</v>
      </c>
      <c r="E607" s="60" t="s">
        <v>26392</v>
      </c>
      <c r="F607" s="61" t="s">
        <v>26402</v>
      </c>
      <c r="G607" s="59">
        <v>630</v>
      </c>
      <c r="H607" s="67">
        <v>0</v>
      </c>
      <c r="I607" s="63">
        <f>VLOOKUP(F607,'[1]东昌-4087'!$F:$M,8,0)</f>
        <v>290.193</v>
      </c>
    </row>
    <row r="608" spans="1:9">
      <c r="A608" s="58">
        <v>607</v>
      </c>
      <c r="B608" s="59" t="s">
        <v>14</v>
      </c>
      <c r="C608" s="59" t="s">
        <v>2239</v>
      </c>
      <c r="D608" s="59" t="s">
        <v>26391</v>
      </c>
      <c r="E608" s="60" t="s">
        <v>26392</v>
      </c>
      <c r="F608" s="61" t="s">
        <v>3885</v>
      </c>
      <c r="G608" s="59">
        <v>400</v>
      </c>
      <c r="H608" s="67">
        <v>0</v>
      </c>
      <c r="I608" s="63">
        <f>VLOOKUP(F608,'[1]东昌-4087'!$F:$M,8,0)</f>
        <v>251.252</v>
      </c>
    </row>
    <row r="609" spans="1:9">
      <c r="A609" s="58">
        <v>608</v>
      </c>
      <c r="B609" s="59" t="s">
        <v>14</v>
      </c>
      <c r="C609" s="59" t="s">
        <v>2239</v>
      </c>
      <c r="D609" s="59" t="s">
        <v>26391</v>
      </c>
      <c r="E609" s="60" t="s">
        <v>26392</v>
      </c>
      <c r="F609" s="61" t="s">
        <v>26403</v>
      </c>
      <c r="G609" s="59">
        <v>100</v>
      </c>
      <c r="H609" s="67">
        <v>0</v>
      </c>
      <c r="I609" s="63">
        <f>VLOOKUP(F609,'[1]东昌-4087'!$F:$M,8,0)</f>
        <v>30.25</v>
      </c>
    </row>
    <row r="610" spans="1:9">
      <c r="A610" s="58">
        <v>609</v>
      </c>
      <c r="B610" s="59" t="s">
        <v>14</v>
      </c>
      <c r="C610" s="59" t="s">
        <v>2239</v>
      </c>
      <c r="D610" s="59" t="s">
        <v>26391</v>
      </c>
      <c r="E610" s="60" t="s">
        <v>26392</v>
      </c>
      <c r="F610" s="61" t="s">
        <v>26404</v>
      </c>
      <c r="G610" s="59">
        <v>800</v>
      </c>
      <c r="H610" s="67">
        <v>0</v>
      </c>
      <c r="I610" s="63">
        <f>VLOOKUP(F610,'[1]东昌-4087'!$F:$M,8,0)</f>
        <v>425.47</v>
      </c>
    </row>
    <row r="611" spans="1:9">
      <c r="A611" s="58">
        <v>610</v>
      </c>
      <c r="B611" s="59" t="s">
        <v>14</v>
      </c>
      <c r="C611" s="59" t="s">
        <v>2239</v>
      </c>
      <c r="D611" s="59" t="s">
        <v>26391</v>
      </c>
      <c r="E611" s="60" t="s">
        <v>26392</v>
      </c>
      <c r="F611" s="61" t="s">
        <v>26405</v>
      </c>
      <c r="G611" s="59">
        <v>100</v>
      </c>
      <c r="H611" s="67">
        <v>0</v>
      </c>
      <c r="I611" s="63">
        <f>VLOOKUP(F611,'[1]东昌-4087'!$F:$M,8,0)</f>
        <v>297.884</v>
      </c>
    </row>
    <row r="612" spans="1:9">
      <c r="A612" s="58">
        <v>611</v>
      </c>
      <c r="B612" s="59" t="s">
        <v>14</v>
      </c>
      <c r="C612" s="59" t="s">
        <v>2239</v>
      </c>
      <c r="D612" s="59" t="s">
        <v>26391</v>
      </c>
      <c r="E612" s="60" t="s">
        <v>26392</v>
      </c>
      <c r="F612" s="61" t="s">
        <v>26406</v>
      </c>
      <c r="G612" s="59">
        <v>400</v>
      </c>
      <c r="H612" s="67">
        <v>0</v>
      </c>
      <c r="I612" s="63">
        <f>VLOOKUP(F612,'[1]东昌-4087'!$F:$M,8,0)</f>
        <v>209.88</v>
      </c>
    </row>
    <row r="613" spans="1:9">
      <c r="A613" s="58">
        <v>612</v>
      </c>
      <c r="B613" s="59" t="s">
        <v>14</v>
      </c>
      <c r="C613" s="59" t="s">
        <v>2239</v>
      </c>
      <c r="D613" s="59" t="s">
        <v>26391</v>
      </c>
      <c r="E613" s="60" t="s">
        <v>26392</v>
      </c>
      <c r="F613" s="61" t="s">
        <v>26407</v>
      </c>
      <c r="G613" s="59">
        <v>800</v>
      </c>
      <c r="H613" s="67">
        <v>0</v>
      </c>
      <c r="I613" s="63">
        <f>VLOOKUP(F613,'[1]东昌-4087'!$F:$M,8,0)</f>
        <v>409.39</v>
      </c>
    </row>
    <row r="614" spans="1:9">
      <c r="A614" s="58">
        <v>613</v>
      </c>
      <c r="B614" s="59" t="s">
        <v>14</v>
      </c>
      <c r="C614" s="59" t="s">
        <v>2239</v>
      </c>
      <c r="D614" s="59" t="s">
        <v>26391</v>
      </c>
      <c r="E614" s="60" t="s">
        <v>26392</v>
      </c>
      <c r="F614" s="61" t="s">
        <v>26408</v>
      </c>
      <c r="G614" s="59">
        <v>800</v>
      </c>
      <c r="H614" s="67">
        <v>0</v>
      </c>
      <c r="I614" s="63">
        <f>VLOOKUP(F614,'[1]东昌-4087'!$F:$M,8,0)</f>
        <v>459.47</v>
      </c>
    </row>
    <row r="615" spans="1:9">
      <c r="A615" s="58">
        <v>614</v>
      </c>
      <c r="B615" s="59" t="s">
        <v>14</v>
      </c>
      <c r="C615" s="59" t="s">
        <v>2239</v>
      </c>
      <c r="D615" s="59" t="s">
        <v>26391</v>
      </c>
      <c r="E615" s="60" t="s">
        <v>26392</v>
      </c>
      <c r="F615" s="61" t="s">
        <v>105</v>
      </c>
      <c r="G615" s="59">
        <v>400</v>
      </c>
      <c r="H615" s="67">
        <v>0</v>
      </c>
      <c r="I615" s="63">
        <f>VLOOKUP(F615,'[1]东昌-4087'!$F:$M,8,0)</f>
        <v>0</v>
      </c>
    </row>
    <row r="616" spans="1:9">
      <c r="A616" s="58">
        <v>615</v>
      </c>
      <c r="B616" s="59" t="s">
        <v>14</v>
      </c>
      <c r="C616" s="59" t="s">
        <v>2239</v>
      </c>
      <c r="D616" s="59" t="s">
        <v>26391</v>
      </c>
      <c r="E616" s="60" t="s">
        <v>26392</v>
      </c>
      <c r="F616" s="61" t="s">
        <v>26409</v>
      </c>
      <c r="G616" s="59">
        <v>200</v>
      </c>
      <c r="H616" s="67">
        <v>0</v>
      </c>
      <c r="I616" s="63">
        <f>VLOOKUP(F616,'[1]东昌-4087'!$F:$M,8,0)</f>
        <v>76.403</v>
      </c>
    </row>
    <row r="617" spans="1:9">
      <c r="A617" s="58">
        <v>616</v>
      </c>
      <c r="B617" s="59" t="s">
        <v>14</v>
      </c>
      <c r="C617" s="59" t="s">
        <v>2239</v>
      </c>
      <c r="D617" s="59" t="s">
        <v>26391</v>
      </c>
      <c r="E617" s="60" t="s">
        <v>26392</v>
      </c>
      <c r="F617" s="61" t="s">
        <v>26410</v>
      </c>
      <c r="G617" s="59">
        <v>200</v>
      </c>
      <c r="H617" s="67">
        <v>0</v>
      </c>
      <c r="I617" s="63">
        <f>VLOOKUP(F617,'[1]东昌-4087'!$F:$M,8,0)</f>
        <v>115.99</v>
      </c>
    </row>
    <row r="618" spans="1:9">
      <c r="A618" s="58">
        <v>617</v>
      </c>
      <c r="B618" s="59" t="s">
        <v>14</v>
      </c>
      <c r="C618" s="59" t="s">
        <v>2239</v>
      </c>
      <c r="D618" s="59" t="s">
        <v>26391</v>
      </c>
      <c r="E618" s="60" t="s">
        <v>26392</v>
      </c>
      <c r="F618" s="61" t="s">
        <v>26411</v>
      </c>
      <c r="G618" s="59">
        <v>200</v>
      </c>
      <c r="H618" s="67">
        <v>0</v>
      </c>
      <c r="I618" s="63">
        <f>VLOOKUP(F618,'[1]东昌-4087'!$F:$M,8,0)</f>
        <v>47.756</v>
      </c>
    </row>
    <row r="619" spans="1:9">
      <c r="A619" s="58">
        <v>618</v>
      </c>
      <c r="B619" s="59" t="s">
        <v>14</v>
      </c>
      <c r="C619" s="59" t="s">
        <v>2239</v>
      </c>
      <c r="D619" s="59" t="s">
        <v>26391</v>
      </c>
      <c r="E619" s="60" t="s">
        <v>26392</v>
      </c>
      <c r="F619" s="61" t="s">
        <v>26412</v>
      </c>
      <c r="G619" s="59">
        <v>630</v>
      </c>
      <c r="H619" s="67">
        <v>0</v>
      </c>
      <c r="I619" s="63">
        <f>VLOOKUP(F619,'[1]东昌-4087'!$F:$M,8,0)</f>
        <v>327.667</v>
      </c>
    </row>
    <row r="620" spans="1:9">
      <c r="A620" s="58">
        <v>619</v>
      </c>
      <c r="B620" s="59" t="s">
        <v>14</v>
      </c>
      <c r="C620" s="59" t="s">
        <v>2239</v>
      </c>
      <c r="D620" s="59" t="s">
        <v>26391</v>
      </c>
      <c r="E620" s="60" t="s">
        <v>26392</v>
      </c>
      <c r="F620" s="61" t="s">
        <v>26413</v>
      </c>
      <c r="G620" s="59">
        <v>200</v>
      </c>
      <c r="H620" s="67">
        <v>0</v>
      </c>
      <c r="I620" s="63">
        <f>VLOOKUP(F620,'[1]东昌-4087'!$F:$M,8,0)</f>
        <v>89.974</v>
      </c>
    </row>
    <row r="621" spans="1:9">
      <c r="A621" s="58">
        <v>620</v>
      </c>
      <c r="B621" s="59" t="s">
        <v>14</v>
      </c>
      <c r="C621" s="59" t="s">
        <v>2239</v>
      </c>
      <c r="D621" s="59" t="s">
        <v>26391</v>
      </c>
      <c r="E621" s="60" t="s">
        <v>26392</v>
      </c>
      <c r="F621" s="61" t="s">
        <v>26414</v>
      </c>
      <c r="G621" s="59">
        <v>400</v>
      </c>
      <c r="H621" s="67">
        <v>0</v>
      </c>
      <c r="I621" s="63">
        <f>VLOOKUP(F621,'[1]东昌-4087'!$F:$M,8,0)</f>
        <v>283.08</v>
      </c>
    </row>
    <row r="622" spans="1:9">
      <c r="A622" s="58">
        <v>621</v>
      </c>
      <c r="B622" s="59" t="s">
        <v>14</v>
      </c>
      <c r="C622" s="59" t="s">
        <v>2239</v>
      </c>
      <c r="D622" s="59" t="s">
        <v>26415</v>
      </c>
      <c r="E622" s="60" t="s">
        <v>26416</v>
      </c>
      <c r="F622" s="61" t="s">
        <v>2388</v>
      </c>
      <c r="G622" s="59">
        <v>200</v>
      </c>
      <c r="H622" s="67">
        <v>0</v>
      </c>
      <c r="I622" s="63">
        <f>VLOOKUP(F622,'[1]东昌-4087'!$F:$M,8,0)</f>
        <v>90.888</v>
      </c>
    </row>
    <row r="623" spans="1:9">
      <c r="A623" s="58">
        <v>622</v>
      </c>
      <c r="B623" s="59" t="s">
        <v>14</v>
      </c>
      <c r="C623" s="59" t="s">
        <v>2239</v>
      </c>
      <c r="D623" s="59" t="s">
        <v>26415</v>
      </c>
      <c r="E623" s="60" t="s">
        <v>26416</v>
      </c>
      <c r="F623" s="61" t="s">
        <v>2410</v>
      </c>
      <c r="G623" s="59">
        <v>200</v>
      </c>
      <c r="H623" s="67">
        <v>0</v>
      </c>
      <c r="I623" s="63">
        <f>VLOOKUP(F623,'[1]东昌-4087'!$F:$M,8,0)</f>
        <v>114.236</v>
      </c>
    </row>
    <row r="624" spans="1:9">
      <c r="A624" s="58">
        <v>623</v>
      </c>
      <c r="B624" s="59" t="s">
        <v>14</v>
      </c>
      <c r="C624" s="59" t="s">
        <v>2239</v>
      </c>
      <c r="D624" s="59" t="s">
        <v>26415</v>
      </c>
      <c r="E624" s="60" t="s">
        <v>26416</v>
      </c>
      <c r="F624" s="61" t="s">
        <v>2422</v>
      </c>
      <c r="G624" s="59">
        <v>400</v>
      </c>
      <c r="H624" s="67">
        <v>0</v>
      </c>
      <c r="I624" s="63">
        <f>VLOOKUP(F624,'[1]东昌-4087'!$F:$M,8,0)</f>
        <v>162.212</v>
      </c>
    </row>
    <row r="625" spans="1:9">
      <c r="A625" s="58">
        <v>624</v>
      </c>
      <c r="B625" s="59" t="s">
        <v>14</v>
      </c>
      <c r="C625" s="59" t="s">
        <v>2239</v>
      </c>
      <c r="D625" s="59" t="s">
        <v>26415</v>
      </c>
      <c r="E625" s="60" t="s">
        <v>26416</v>
      </c>
      <c r="F625" s="61" t="s">
        <v>2464</v>
      </c>
      <c r="G625" s="59">
        <v>400</v>
      </c>
      <c r="H625" s="67">
        <v>0</v>
      </c>
      <c r="I625" s="63">
        <f>VLOOKUP(F625,'[1]东昌-4087'!$F:$M,8,0)</f>
        <v>237.8</v>
      </c>
    </row>
    <row r="626" spans="1:9">
      <c r="A626" s="58">
        <v>625</v>
      </c>
      <c r="B626" s="59" t="s">
        <v>14</v>
      </c>
      <c r="C626" s="59" t="s">
        <v>2239</v>
      </c>
      <c r="D626" s="59" t="s">
        <v>26415</v>
      </c>
      <c r="E626" s="60" t="s">
        <v>26416</v>
      </c>
      <c r="F626" s="61" t="s">
        <v>2468</v>
      </c>
      <c r="G626" s="59">
        <v>400</v>
      </c>
      <c r="H626" s="67">
        <v>0</v>
      </c>
      <c r="I626" s="63">
        <f>VLOOKUP(F626,'[1]东昌-4087'!$F:$M,8,0)</f>
        <v>209.248</v>
      </c>
    </row>
    <row r="627" spans="1:9">
      <c r="A627" s="58">
        <v>626</v>
      </c>
      <c r="B627" s="59" t="s">
        <v>14</v>
      </c>
      <c r="C627" s="59" t="s">
        <v>2239</v>
      </c>
      <c r="D627" s="59" t="s">
        <v>26415</v>
      </c>
      <c r="E627" s="60" t="s">
        <v>26416</v>
      </c>
      <c r="F627" s="61" t="s">
        <v>2241</v>
      </c>
      <c r="G627" s="59">
        <v>400</v>
      </c>
      <c r="H627" s="67">
        <v>0</v>
      </c>
      <c r="I627" s="63">
        <f>VLOOKUP(F627,'[1]东昌-4087'!$F:$M,8,0)</f>
        <v>224.22</v>
      </c>
    </row>
    <row r="628" spans="1:9">
      <c r="A628" s="58">
        <v>627</v>
      </c>
      <c r="B628" s="59" t="s">
        <v>14</v>
      </c>
      <c r="C628" s="59" t="s">
        <v>2239</v>
      </c>
      <c r="D628" s="59" t="s">
        <v>26415</v>
      </c>
      <c r="E628" s="60" t="s">
        <v>26416</v>
      </c>
      <c r="F628" s="61" t="s">
        <v>2250</v>
      </c>
      <c r="G628" s="59">
        <v>400</v>
      </c>
      <c r="H628" s="67">
        <v>0</v>
      </c>
      <c r="I628" s="63">
        <f>VLOOKUP(F628,'[1]东昌-4087'!$F:$M,8,0)</f>
        <v>222.934</v>
      </c>
    </row>
    <row r="629" spans="1:9">
      <c r="A629" s="58">
        <v>628</v>
      </c>
      <c r="B629" s="59" t="s">
        <v>14</v>
      </c>
      <c r="C629" s="59" t="s">
        <v>2239</v>
      </c>
      <c r="D629" s="59" t="s">
        <v>26415</v>
      </c>
      <c r="E629" s="60" t="s">
        <v>26416</v>
      </c>
      <c r="F629" s="61" t="s">
        <v>2254</v>
      </c>
      <c r="G629" s="59">
        <v>400</v>
      </c>
      <c r="H629" s="67">
        <v>0</v>
      </c>
      <c r="I629" s="63">
        <f>VLOOKUP(F629,'[1]东昌-4087'!$F:$M,8,0)</f>
        <v>205.248</v>
      </c>
    </row>
    <row r="630" spans="1:9">
      <c r="A630" s="58">
        <v>629</v>
      </c>
      <c r="B630" s="59" t="s">
        <v>14</v>
      </c>
      <c r="C630" s="59" t="s">
        <v>2239</v>
      </c>
      <c r="D630" s="59" t="s">
        <v>26415</v>
      </c>
      <c r="E630" s="60" t="s">
        <v>26416</v>
      </c>
      <c r="F630" s="61" t="s">
        <v>2258</v>
      </c>
      <c r="G630" s="59">
        <v>200</v>
      </c>
      <c r="H630" s="67">
        <v>0</v>
      </c>
      <c r="I630" s="63">
        <f>VLOOKUP(F630,'[1]东昌-4087'!$F:$M,8,0)</f>
        <v>40.038</v>
      </c>
    </row>
    <row r="631" spans="1:9">
      <c r="A631" s="58">
        <v>630</v>
      </c>
      <c r="B631" s="59" t="s">
        <v>14</v>
      </c>
      <c r="C631" s="59" t="s">
        <v>2239</v>
      </c>
      <c r="D631" s="59" t="s">
        <v>26415</v>
      </c>
      <c r="E631" s="60" t="s">
        <v>26416</v>
      </c>
      <c r="F631" s="61" t="s">
        <v>2266</v>
      </c>
      <c r="G631" s="59">
        <v>315</v>
      </c>
      <c r="H631" s="67">
        <v>0</v>
      </c>
      <c r="I631" s="63">
        <f>VLOOKUP(F631,'[1]东昌-4087'!$F:$M,8,0)</f>
        <v>67.892</v>
      </c>
    </row>
    <row r="632" spans="1:9">
      <c r="A632" s="58">
        <v>631</v>
      </c>
      <c r="B632" s="59" t="s">
        <v>14</v>
      </c>
      <c r="C632" s="59" t="s">
        <v>2239</v>
      </c>
      <c r="D632" s="59" t="s">
        <v>26415</v>
      </c>
      <c r="E632" s="60" t="s">
        <v>26416</v>
      </c>
      <c r="F632" s="61" t="s">
        <v>2270</v>
      </c>
      <c r="G632" s="59">
        <v>200</v>
      </c>
      <c r="H632" s="67">
        <v>0</v>
      </c>
      <c r="I632" s="63">
        <f>VLOOKUP(F632,'[1]东昌-4087'!$F:$M,8,0)</f>
        <v>89.709</v>
      </c>
    </row>
    <row r="633" spans="1:9">
      <c r="A633" s="58">
        <v>632</v>
      </c>
      <c r="B633" s="59" t="s">
        <v>14</v>
      </c>
      <c r="C633" s="59" t="s">
        <v>2239</v>
      </c>
      <c r="D633" s="59" t="s">
        <v>26415</v>
      </c>
      <c r="E633" s="60" t="s">
        <v>26416</v>
      </c>
      <c r="F633" s="61" t="s">
        <v>26417</v>
      </c>
      <c r="G633" s="59">
        <v>200</v>
      </c>
      <c r="H633" s="67">
        <v>0</v>
      </c>
      <c r="I633" s="63">
        <f>VLOOKUP(F633,'[1]东昌-4087'!$F:$M,8,0)</f>
        <v>114.252</v>
      </c>
    </row>
    <row r="634" spans="1:9">
      <c r="A634" s="58">
        <v>633</v>
      </c>
      <c r="B634" s="59" t="s">
        <v>14</v>
      </c>
      <c r="C634" s="59" t="s">
        <v>2239</v>
      </c>
      <c r="D634" s="59" t="s">
        <v>26415</v>
      </c>
      <c r="E634" s="60" t="s">
        <v>26416</v>
      </c>
      <c r="F634" s="61" t="s">
        <v>2086</v>
      </c>
      <c r="G634" s="59">
        <v>200</v>
      </c>
      <c r="H634" s="67">
        <v>0</v>
      </c>
      <c r="I634" s="63">
        <f>VLOOKUP(F634,'[1]东昌-4087'!$F:$M,8,0)</f>
        <v>0</v>
      </c>
    </row>
    <row r="635" spans="1:9">
      <c r="A635" s="58">
        <v>634</v>
      </c>
      <c r="B635" s="59" t="s">
        <v>14</v>
      </c>
      <c r="C635" s="59" t="s">
        <v>2239</v>
      </c>
      <c r="D635" s="59" t="s">
        <v>26415</v>
      </c>
      <c r="E635" s="60" t="s">
        <v>26416</v>
      </c>
      <c r="F635" s="61" t="s">
        <v>2534</v>
      </c>
      <c r="G635" s="59">
        <v>200</v>
      </c>
      <c r="H635" s="67">
        <v>0</v>
      </c>
      <c r="I635" s="63">
        <f>VLOOKUP(F635,'[1]东昌-4087'!$F:$M,8,0)</f>
        <v>121.435</v>
      </c>
    </row>
    <row r="636" spans="1:9">
      <c r="A636" s="58">
        <v>635</v>
      </c>
      <c r="B636" s="59" t="s">
        <v>14</v>
      </c>
      <c r="C636" s="59" t="s">
        <v>2239</v>
      </c>
      <c r="D636" s="59" t="s">
        <v>26415</v>
      </c>
      <c r="E636" s="60" t="s">
        <v>26416</v>
      </c>
      <c r="F636" s="61" t="s">
        <v>2573</v>
      </c>
      <c r="G636" s="59">
        <v>400</v>
      </c>
      <c r="H636" s="67">
        <v>0</v>
      </c>
      <c r="I636" s="63">
        <f>VLOOKUP(F636,'[1]东昌-4087'!$F:$M,8,0)</f>
        <v>258.86</v>
      </c>
    </row>
    <row r="637" spans="1:9">
      <c r="A637" s="58">
        <v>636</v>
      </c>
      <c r="B637" s="59" t="s">
        <v>14</v>
      </c>
      <c r="C637" s="59" t="s">
        <v>2239</v>
      </c>
      <c r="D637" s="59" t="s">
        <v>26415</v>
      </c>
      <c r="E637" s="60" t="s">
        <v>26416</v>
      </c>
      <c r="F637" s="61" t="s">
        <v>2430</v>
      </c>
      <c r="G637" s="59">
        <v>400</v>
      </c>
      <c r="H637" s="67">
        <v>0</v>
      </c>
      <c r="I637" s="63">
        <f>VLOOKUP(F637,'[1]东昌-4087'!$F:$M,8,0)</f>
        <v>230.72</v>
      </c>
    </row>
    <row r="638" spans="1:9">
      <c r="A638" s="58">
        <v>637</v>
      </c>
      <c r="B638" s="59" t="s">
        <v>14</v>
      </c>
      <c r="C638" s="59" t="s">
        <v>2239</v>
      </c>
      <c r="D638" s="59" t="s">
        <v>26415</v>
      </c>
      <c r="E638" s="60" t="s">
        <v>26416</v>
      </c>
      <c r="F638" s="61" t="s">
        <v>2456</v>
      </c>
      <c r="G638" s="59">
        <v>200</v>
      </c>
      <c r="H638" s="67">
        <v>0</v>
      </c>
      <c r="I638" s="63">
        <f>VLOOKUP(F638,'[1]东昌-4087'!$F:$M,8,0)</f>
        <v>114.018</v>
      </c>
    </row>
    <row r="639" spans="1:9">
      <c r="A639" s="58">
        <v>638</v>
      </c>
      <c r="B639" s="59" t="s">
        <v>14</v>
      </c>
      <c r="C639" s="59" t="s">
        <v>2239</v>
      </c>
      <c r="D639" s="59" t="s">
        <v>26415</v>
      </c>
      <c r="E639" s="60" t="s">
        <v>26416</v>
      </c>
      <c r="F639" s="61" t="s">
        <v>26418</v>
      </c>
      <c r="G639" s="59">
        <v>200</v>
      </c>
      <c r="H639" s="67">
        <v>0</v>
      </c>
      <c r="I639" s="63">
        <f>VLOOKUP(F639,'[1]东昌-4087'!$F:$M,8,0)</f>
        <v>104.308</v>
      </c>
    </row>
    <row r="640" spans="1:9">
      <c r="A640" s="58">
        <v>639</v>
      </c>
      <c r="B640" s="59" t="s">
        <v>14</v>
      </c>
      <c r="C640" s="59" t="s">
        <v>2239</v>
      </c>
      <c r="D640" s="59" t="s">
        <v>26415</v>
      </c>
      <c r="E640" s="60" t="s">
        <v>26416</v>
      </c>
      <c r="F640" s="61" t="s">
        <v>26419</v>
      </c>
      <c r="G640" s="59">
        <v>100</v>
      </c>
      <c r="H640" s="67">
        <v>0</v>
      </c>
      <c r="I640" s="63">
        <f>VLOOKUP(F640,'[1]东昌-4087'!$F:$M,8,0)</f>
        <v>45.176</v>
      </c>
    </row>
    <row r="641" spans="1:9">
      <c r="A641" s="58">
        <v>640</v>
      </c>
      <c r="B641" s="59" t="s">
        <v>14</v>
      </c>
      <c r="C641" s="59" t="s">
        <v>2239</v>
      </c>
      <c r="D641" s="59" t="s">
        <v>26415</v>
      </c>
      <c r="E641" s="60" t="s">
        <v>26416</v>
      </c>
      <c r="F641" s="61" t="s">
        <v>26420</v>
      </c>
      <c r="G641" s="59">
        <v>200</v>
      </c>
      <c r="H641" s="67">
        <v>0</v>
      </c>
      <c r="I641" s="63">
        <f>VLOOKUP(F641,'[1]东昌-4087'!$F:$M,8,0)</f>
        <v>84.138</v>
      </c>
    </row>
    <row r="642" spans="1:9">
      <c r="A642" s="58">
        <v>641</v>
      </c>
      <c r="B642" s="59" t="s">
        <v>14</v>
      </c>
      <c r="C642" s="59" t="s">
        <v>2239</v>
      </c>
      <c r="D642" s="59" t="s">
        <v>26415</v>
      </c>
      <c r="E642" s="60" t="s">
        <v>26416</v>
      </c>
      <c r="F642" s="61" t="s">
        <v>26421</v>
      </c>
      <c r="G642" s="59">
        <v>630</v>
      </c>
      <c r="H642" s="67">
        <v>0</v>
      </c>
      <c r="I642" s="63">
        <f>VLOOKUP(F642,'[1]东昌-4087'!$F:$M,8,0)</f>
        <v>433.487</v>
      </c>
    </row>
    <row r="643" spans="1:9">
      <c r="A643" s="58">
        <v>642</v>
      </c>
      <c r="B643" s="59" t="s">
        <v>14</v>
      </c>
      <c r="C643" s="59" t="s">
        <v>2239</v>
      </c>
      <c r="D643" s="59" t="s">
        <v>26415</v>
      </c>
      <c r="E643" s="60" t="s">
        <v>26416</v>
      </c>
      <c r="F643" s="61" t="s">
        <v>26422</v>
      </c>
      <c r="G643" s="59">
        <v>200</v>
      </c>
      <c r="H643" s="67">
        <v>0</v>
      </c>
      <c r="I643" s="63">
        <f>VLOOKUP(F643,'[1]东昌-4087'!$F:$M,8,0)</f>
        <v>84.91</v>
      </c>
    </row>
    <row r="644" spans="1:9">
      <c r="A644" s="58">
        <v>643</v>
      </c>
      <c r="B644" s="59" t="s">
        <v>14</v>
      </c>
      <c r="C644" s="59" t="s">
        <v>2239</v>
      </c>
      <c r="D644" s="59" t="s">
        <v>26415</v>
      </c>
      <c r="E644" s="60" t="s">
        <v>26416</v>
      </c>
      <c r="F644" s="61" t="s">
        <v>26423</v>
      </c>
      <c r="G644" s="59">
        <v>100</v>
      </c>
      <c r="H644" s="67">
        <v>0</v>
      </c>
      <c r="I644" s="63">
        <f>VLOOKUP(F644,'[1]东昌-4087'!$F:$M,8,0)</f>
        <v>36.406</v>
      </c>
    </row>
    <row r="645" spans="1:9">
      <c r="A645" s="58">
        <v>644</v>
      </c>
      <c r="B645" s="59" t="s">
        <v>14</v>
      </c>
      <c r="C645" s="59" t="s">
        <v>2239</v>
      </c>
      <c r="D645" s="59" t="s">
        <v>26415</v>
      </c>
      <c r="E645" s="60" t="s">
        <v>26416</v>
      </c>
      <c r="F645" s="61" t="s">
        <v>26424</v>
      </c>
      <c r="G645" s="59">
        <v>200</v>
      </c>
      <c r="H645" s="67">
        <v>0</v>
      </c>
      <c r="I645" s="63">
        <f>VLOOKUP(F645,'[1]东昌-4087'!$F:$M,8,0)</f>
        <v>113.161</v>
      </c>
    </row>
    <row r="646" spans="1:9">
      <c r="A646" s="58">
        <v>645</v>
      </c>
      <c r="B646" s="59" t="s">
        <v>14</v>
      </c>
      <c r="C646" s="59" t="s">
        <v>2239</v>
      </c>
      <c r="D646" s="59" t="s">
        <v>26415</v>
      </c>
      <c r="E646" s="60" t="s">
        <v>26416</v>
      </c>
      <c r="F646" s="61" t="s">
        <v>26425</v>
      </c>
      <c r="G646" s="59">
        <v>100</v>
      </c>
      <c r="H646" s="67">
        <v>0</v>
      </c>
      <c r="I646" s="63">
        <f>VLOOKUP(F646,'[1]东昌-4087'!$F:$M,8,0)</f>
        <v>63.624</v>
      </c>
    </row>
    <row r="647" spans="1:9">
      <c r="A647" s="58">
        <v>646</v>
      </c>
      <c r="B647" s="59" t="s">
        <v>14</v>
      </c>
      <c r="C647" s="59" t="s">
        <v>2239</v>
      </c>
      <c r="D647" s="59" t="s">
        <v>26415</v>
      </c>
      <c r="E647" s="60" t="s">
        <v>26416</v>
      </c>
      <c r="F647" s="61" t="s">
        <v>17825</v>
      </c>
      <c r="G647" s="59">
        <v>100</v>
      </c>
      <c r="H647" s="67">
        <v>0</v>
      </c>
      <c r="I647" s="63">
        <f>VLOOKUP(F647,'[1]东昌-4087'!$F:$M,8,0)</f>
        <v>44.3</v>
      </c>
    </row>
    <row r="648" spans="1:9">
      <c r="A648" s="58">
        <v>647</v>
      </c>
      <c r="B648" s="59" t="s">
        <v>14</v>
      </c>
      <c r="C648" s="59" t="s">
        <v>2239</v>
      </c>
      <c r="D648" s="59" t="s">
        <v>26415</v>
      </c>
      <c r="E648" s="60" t="s">
        <v>26426</v>
      </c>
      <c r="F648" s="61" t="s">
        <v>2384</v>
      </c>
      <c r="G648" s="59">
        <v>400</v>
      </c>
      <c r="H648" s="67">
        <v>0</v>
      </c>
      <c r="I648" s="63">
        <f>VLOOKUP(F648,'[1]东昌-4087'!$F:$M,8,0)</f>
        <v>206.174</v>
      </c>
    </row>
    <row r="649" spans="1:9">
      <c r="A649" s="58">
        <v>648</v>
      </c>
      <c r="B649" s="59" t="s">
        <v>14</v>
      </c>
      <c r="C649" s="59" t="s">
        <v>2239</v>
      </c>
      <c r="D649" s="59" t="s">
        <v>26415</v>
      </c>
      <c r="E649" s="60" t="s">
        <v>26426</v>
      </c>
      <c r="F649" s="61" t="s">
        <v>2472</v>
      </c>
      <c r="G649" s="59">
        <v>400</v>
      </c>
      <c r="H649" s="67">
        <v>0</v>
      </c>
      <c r="I649" s="63">
        <f>VLOOKUP(F649,'[1]东昌-4087'!$F:$M,8,0)</f>
        <v>254.22</v>
      </c>
    </row>
    <row r="650" spans="1:9">
      <c r="A650" s="58">
        <v>649</v>
      </c>
      <c r="B650" s="59" t="s">
        <v>14</v>
      </c>
      <c r="C650" s="59" t="s">
        <v>2239</v>
      </c>
      <c r="D650" s="59" t="s">
        <v>26415</v>
      </c>
      <c r="E650" s="60" t="s">
        <v>26426</v>
      </c>
      <c r="F650" s="61" t="s">
        <v>2245</v>
      </c>
      <c r="G650" s="59">
        <v>315</v>
      </c>
      <c r="H650" s="67">
        <v>0</v>
      </c>
      <c r="I650" s="63">
        <f>VLOOKUP(F650,'[1]东昌-4087'!$F:$M,8,0)</f>
        <v>81.723</v>
      </c>
    </row>
    <row r="651" spans="1:9">
      <c r="A651" s="58">
        <v>650</v>
      </c>
      <c r="B651" s="59" t="s">
        <v>14</v>
      </c>
      <c r="C651" s="59" t="s">
        <v>2239</v>
      </c>
      <c r="D651" s="59" t="s">
        <v>26415</v>
      </c>
      <c r="E651" s="60" t="s">
        <v>26426</v>
      </c>
      <c r="F651" s="61" t="s">
        <v>2376</v>
      </c>
      <c r="G651" s="59">
        <v>400</v>
      </c>
      <c r="H651" s="67">
        <v>0</v>
      </c>
      <c r="I651" s="63">
        <f>VLOOKUP(F651,'[1]东昌-4087'!$F:$M,8,0)</f>
        <v>299.86</v>
      </c>
    </row>
    <row r="652" spans="1:9">
      <c r="A652" s="58">
        <v>651</v>
      </c>
      <c r="B652" s="59" t="s">
        <v>14</v>
      </c>
      <c r="C652" s="59" t="s">
        <v>2239</v>
      </c>
      <c r="D652" s="59" t="s">
        <v>26415</v>
      </c>
      <c r="E652" s="60" t="s">
        <v>26426</v>
      </c>
      <c r="F652" s="61" t="s">
        <v>2326</v>
      </c>
      <c r="G652" s="59">
        <v>400</v>
      </c>
      <c r="H652" s="67">
        <v>0</v>
      </c>
      <c r="I652" s="63">
        <f>VLOOKUP(F652,'[1]东昌-4087'!$F:$M,8,0)</f>
        <v>212.988</v>
      </c>
    </row>
    <row r="653" spans="1:9">
      <c r="A653" s="58">
        <v>652</v>
      </c>
      <c r="B653" s="59" t="s">
        <v>14</v>
      </c>
      <c r="C653" s="59" t="s">
        <v>2239</v>
      </c>
      <c r="D653" s="59" t="s">
        <v>26415</v>
      </c>
      <c r="E653" s="60" t="s">
        <v>26426</v>
      </c>
      <c r="F653" s="61" t="s">
        <v>2330</v>
      </c>
      <c r="G653" s="59">
        <v>400</v>
      </c>
      <c r="H653" s="67">
        <v>0</v>
      </c>
      <c r="I653" s="63">
        <f>VLOOKUP(F653,'[1]东昌-4087'!$F:$M,8,0)</f>
        <v>262.5</v>
      </c>
    </row>
    <row r="654" spans="1:9">
      <c r="A654" s="58">
        <v>653</v>
      </c>
      <c r="B654" s="59" t="s">
        <v>14</v>
      </c>
      <c r="C654" s="59" t="s">
        <v>2239</v>
      </c>
      <c r="D654" s="59" t="s">
        <v>26415</v>
      </c>
      <c r="E654" s="60" t="s">
        <v>26426</v>
      </c>
      <c r="F654" s="61" t="s">
        <v>2334</v>
      </c>
      <c r="G654" s="59">
        <v>315</v>
      </c>
      <c r="H654" s="67">
        <v>0</v>
      </c>
      <c r="I654" s="63">
        <f>VLOOKUP(F654,'[1]东昌-4087'!$F:$M,8,0)</f>
        <v>126.7</v>
      </c>
    </row>
    <row r="655" spans="1:9">
      <c r="A655" s="58">
        <v>654</v>
      </c>
      <c r="B655" s="59" t="s">
        <v>14</v>
      </c>
      <c r="C655" s="59" t="s">
        <v>2239</v>
      </c>
      <c r="D655" s="59" t="s">
        <v>26415</v>
      </c>
      <c r="E655" s="60" t="s">
        <v>26426</v>
      </c>
      <c r="F655" s="61" t="s">
        <v>2338</v>
      </c>
      <c r="G655" s="59">
        <v>400</v>
      </c>
      <c r="H655" s="67">
        <v>0</v>
      </c>
      <c r="I655" s="63">
        <f>VLOOKUP(F655,'[1]东昌-4087'!$F:$M,8,0)</f>
        <v>231.692</v>
      </c>
    </row>
    <row r="656" spans="1:9">
      <c r="A656" s="58">
        <v>655</v>
      </c>
      <c r="B656" s="59" t="s">
        <v>14</v>
      </c>
      <c r="C656" s="59" t="s">
        <v>2239</v>
      </c>
      <c r="D656" s="59" t="s">
        <v>26415</v>
      </c>
      <c r="E656" s="60" t="s">
        <v>26426</v>
      </c>
      <c r="F656" s="61" t="s">
        <v>2346</v>
      </c>
      <c r="G656" s="59">
        <v>400</v>
      </c>
      <c r="H656" s="67">
        <v>0</v>
      </c>
      <c r="I656" s="63">
        <f>VLOOKUP(F656,'[1]东昌-4087'!$F:$M,8,0)</f>
        <v>126.7</v>
      </c>
    </row>
    <row r="657" spans="1:9">
      <c r="A657" s="58">
        <v>656</v>
      </c>
      <c r="B657" s="59" t="s">
        <v>14</v>
      </c>
      <c r="C657" s="59" t="s">
        <v>2239</v>
      </c>
      <c r="D657" s="59" t="s">
        <v>26415</v>
      </c>
      <c r="E657" s="60" t="s">
        <v>26426</v>
      </c>
      <c r="F657" s="61" t="s">
        <v>2351</v>
      </c>
      <c r="G657" s="59">
        <v>400</v>
      </c>
      <c r="H657" s="67">
        <v>0</v>
      </c>
      <c r="I657" s="63">
        <f>VLOOKUP(F657,'[1]东昌-4087'!$F:$M,8,0)</f>
        <v>226.124</v>
      </c>
    </row>
    <row r="658" spans="1:9">
      <c r="A658" s="58">
        <v>657</v>
      </c>
      <c r="B658" s="59" t="s">
        <v>14</v>
      </c>
      <c r="C658" s="59" t="s">
        <v>2239</v>
      </c>
      <c r="D658" s="59" t="s">
        <v>26415</v>
      </c>
      <c r="E658" s="60" t="s">
        <v>26426</v>
      </c>
      <c r="F658" s="61" t="s">
        <v>2364</v>
      </c>
      <c r="G658" s="59">
        <v>200</v>
      </c>
      <c r="H658" s="67">
        <v>0</v>
      </c>
      <c r="I658" s="63">
        <f>VLOOKUP(F658,'[1]东昌-4087'!$F:$M,8,0)</f>
        <v>74.563</v>
      </c>
    </row>
    <row r="659" spans="1:9">
      <c r="A659" s="58">
        <v>658</v>
      </c>
      <c r="B659" s="59" t="s">
        <v>14</v>
      </c>
      <c r="C659" s="59" t="s">
        <v>2239</v>
      </c>
      <c r="D659" s="59" t="s">
        <v>26415</v>
      </c>
      <c r="E659" s="60" t="s">
        <v>26426</v>
      </c>
      <c r="F659" s="61" t="s">
        <v>2530</v>
      </c>
      <c r="G659" s="59">
        <v>400</v>
      </c>
      <c r="H659" s="67">
        <v>0</v>
      </c>
      <c r="I659" s="63">
        <f>VLOOKUP(F659,'[1]东昌-4087'!$F:$M,8,0)</f>
        <v>302.136</v>
      </c>
    </row>
    <row r="660" spans="1:9">
      <c r="A660" s="58">
        <v>659</v>
      </c>
      <c r="B660" s="59" t="s">
        <v>14</v>
      </c>
      <c r="C660" s="59" t="s">
        <v>2239</v>
      </c>
      <c r="D660" s="59" t="s">
        <v>26415</v>
      </c>
      <c r="E660" s="60" t="s">
        <v>26426</v>
      </c>
      <c r="F660" s="61" t="s">
        <v>26427</v>
      </c>
      <c r="G660" s="59">
        <v>400</v>
      </c>
      <c r="H660" s="67">
        <v>0</v>
      </c>
      <c r="I660" s="63">
        <f>VLOOKUP(F660,'[1]东昌-4087'!$F:$M,8,0)</f>
        <v>292.088</v>
      </c>
    </row>
    <row r="661" spans="1:9">
      <c r="A661" s="58">
        <v>660</v>
      </c>
      <c r="B661" s="59" t="s">
        <v>14</v>
      </c>
      <c r="C661" s="59" t="s">
        <v>2239</v>
      </c>
      <c r="D661" s="59" t="s">
        <v>26415</v>
      </c>
      <c r="E661" s="60" t="s">
        <v>26426</v>
      </c>
      <c r="F661" s="61" t="s">
        <v>2561</v>
      </c>
      <c r="G661" s="59">
        <v>400</v>
      </c>
      <c r="H661" s="67">
        <v>0</v>
      </c>
      <c r="I661" s="63">
        <f>VLOOKUP(F661,'[1]东昌-4087'!$F:$M,8,0)</f>
        <v>235.916</v>
      </c>
    </row>
    <row r="662" spans="1:9">
      <c r="A662" s="58">
        <v>661</v>
      </c>
      <c r="B662" s="59" t="s">
        <v>14</v>
      </c>
      <c r="C662" s="59" t="s">
        <v>2239</v>
      </c>
      <c r="D662" s="59" t="s">
        <v>26415</v>
      </c>
      <c r="E662" s="60" t="s">
        <v>26426</v>
      </c>
      <c r="F662" s="61" t="s">
        <v>2565</v>
      </c>
      <c r="G662" s="59">
        <v>400</v>
      </c>
      <c r="H662" s="67">
        <v>0</v>
      </c>
      <c r="I662" s="63">
        <f>VLOOKUP(F662,'[1]东昌-4087'!$F:$M,8,0)</f>
        <v>213.744</v>
      </c>
    </row>
    <row r="663" spans="1:9">
      <c r="A663" s="58">
        <v>662</v>
      </c>
      <c r="B663" s="59" t="s">
        <v>14</v>
      </c>
      <c r="C663" s="59" t="s">
        <v>2239</v>
      </c>
      <c r="D663" s="59" t="s">
        <v>26415</v>
      </c>
      <c r="E663" s="60" t="s">
        <v>26426</v>
      </c>
      <c r="F663" s="61" t="s">
        <v>2426</v>
      </c>
      <c r="G663" s="59">
        <v>400</v>
      </c>
      <c r="H663" s="67">
        <v>0</v>
      </c>
      <c r="I663" s="63">
        <f>VLOOKUP(F663,'[1]东昌-4087'!$F:$M,8,0)</f>
        <v>115.804</v>
      </c>
    </row>
    <row r="664" spans="1:9">
      <c r="A664" s="58">
        <v>663</v>
      </c>
      <c r="B664" s="59" t="s">
        <v>14</v>
      </c>
      <c r="C664" s="59" t="s">
        <v>2239</v>
      </c>
      <c r="D664" s="59" t="s">
        <v>26415</v>
      </c>
      <c r="E664" s="60" t="s">
        <v>26426</v>
      </c>
      <c r="F664" s="61" t="s">
        <v>2434</v>
      </c>
      <c r="G664" s="59">
        <v>200</v>
      </c>
      <c r="H664" s="67">
        <v>0</v>
      </c>
      <c r="I664" s="63">
        <f>VLOOKUP(F664,'[1]东昌-4087'!$F:$M,8,0)</f>
        <v>56.791</v>
      </c>
    </row>
    <row r="665" spans="1:9">
      <c r="A665" s="58">
        <v>664</v>
      </c>
      <c r="B665" s="59" t="s">
        <v>14</v>
      </c>
      <c r="C665" s="59" t="s">
        <v>2239</v>
      </c>
      <c r="D665" s="59" t="s">
        <v>26415</v>
      </c>
      <c r="E665" s="60" t="s">
        <v>26426</v>
      </c>
      <c r="F665" s="61" t="s">
        <v>2438</v>
      </c>
      <c r="G665" s="59">
        <v>400</v>
      </c>
      <c r="H665" s="67">
        <v>0</v>
      </c>
      <c r="I665" s="63">
        <f>VLOOKUP(F665,'[1]东昌-4087'!$F:$M,8,0)</f>
        <v>250.452</v>
      </c>
    </row>
    <row r="666" spans="1:9">
      <c r="A666" s="58">
        <v>665</v>
      </c>
      <c r="B666" s="59" t="s">
        <v>14</v>
      </c>
      <c r="C666" s="59" t="s">
        <v>2239</v>
      </c>
      <c r="D666" s="59" t="s">
        <v>26415</v>
      </c>
      <c r="E666" s="60" t="s">
        <v>26426</v>
      </c>
      <c r="F666" s="61" t="s">
        <v>2452</v>
      </c>
      <c r="G666" s="59">
        <v>200</v>
      </c>
      <c r="H666" s="67">
        <v>0</v>
      </c>
      <c r="I666" s="63">
        <f>VLOOKUP(F666,'[1]东昌-4087'!$F:$M,8,0)</f>
        <v>81.368</v>
      </c>
    </row>
    <row r="667" spans="1:9">
      <c r="A667" s="58">
        <v>666</v>
      </c>
      <c r="B667" s="59" t="s">
        <v>14</v>
      </c>
      <c r="C667" s="59" t="s">
        <v>2239</v>
      </c>
      <c r="D667" s="59" t="s">
        <v>26415</v>
      </c>
      <c r="E667" s="60" t="s">
        <v>26426</v>
      </c>
      <c r="F667" s="61" t="s">
        <v>26428</v>
      </c>
      <c r="G667" s="59">
        <v>200</v>
      </c>
      <c r="H667" s="67">
        <v>0</v>
      </c>
      <c r="I667" s="63">
        <f>VLOOKUP(F667,'[1]东昌-4087'!$F:$M,8,0)</f>
        <v>90.029</v>
      </c>
    </row>
    <row r="668" spans="1:9">
      <c r="A668" s="58">
        <v>667</v>
      </c>
      <c r="B668" s="59" t="s">
        <v>14</v>
      </c>
      <c r="C668" s="59" t="s">
        <v>2239</v>
      </c>
      <c r="D668" s="59" t="s">
        <v>26415</v>
      </c>
      <c r="E668" s="60" t="s">
        <v>26426</v>
      </c>
      <c r="F668" s="61" t="s">
        <v>26429</v>
      </c>
      <c r="G668" s="59">
        <v>200</v>
      </c>
      <c r="H668" s="67">
        <v>0</v>
      </c>
      <c r="I668" s="63">
        <f>VLOOKUP(F668,'[1]东昌-4087'!$F:$M,8,0)</f>
        <v>160</v>
      </c>
    </row>
    <row r="669" spans="1:9">
      <c r="A669" s="58">
        <v>668</v>
      </c>
      <c r="B669" s="59" t="s">
        <v>14</v>
      </c>
      <c r="C669" s="59" t="s">
        <v>2239</v>
      </c>
      <c r="D669" s="59" t="s">
        <v>26415</v>
      </c>
      <c r="E669" s="60" t="s">
        <v>26426</v>
      </c>
      <c r="F669" s="61" t="s">
        <v>26430</v>
      </c>
      <c r="G669" s="59">
        <v>200</v>
      </c>
      <c r="H669" s="67">
        <v>0</v>
      </c>
      <c r="I669" s="63">
        <f>VLOOKUP(F669,'[1]东昌-4087'!$F:$M,8,0)</f>
        <v>132.323</v>
      </c>
    </row>
    <row r="670" spans="1:9">
      <c r="A670" s="58">
        <v>669</v>
      </c>
      <c r="B670" s="59" t="s">
        <v>14</v>
      </c>
      <c r="C670" s="59" t="s">
        <v>2239</v>
      </c>
      <c r="D670" s="59" t="s">
        <v>26415</v>
      </c>
      <c r="E670" s="60" t="s">
        <v>26426</v>
      </c>
      <c r="F670" s="61" t="s">
        <v>26431</v>
      </c>
      <c r="G670" s="59">
        <v>200</v>
      </c>
      <c r="H670" s="67">
        <v>0</v>
      </c>
      <c r="I670" s="63">
        <f>VLOOKUP(F670,'[1]东昌-4087'!$F:$M,8,0)</f>
        <v>92.549</v>
      </c>
    </row>
    <row r="671" spans="1:9">
      <c r="A671" s="58">
        <v>670</v>
      </c>
      <c r="B671" s="59" t="s">
        <v>14</v>
      </c>
      <c r="C671" s="59" t="s">
        <v>2239</v>
      </c>
      <c r="D671" s="59" t="s">
        <v>26415</v>
      </c>
      <c r="E671" s="60" t="s">
        <v>26426</v>
      </c>
      <c r="F671" s="61" t="s">
        <v>26432</v>
      </c>
      <c r="G671" s="59">
        <v>400</v>
      </c>
      <c r="H671" s="67">
        <v>0</v>
      </c>
      <c r="I671" s="63">
        <f>VLOOKUP(F671,'[1]东昌-4087'!$F:$M,8,0)</f>
        <v>244.92</v>
      </c>
    </row>
    <row r="672" spans="1:9">
      <c r="A672" s="58">
        <v>671</v>
      </c>
      <c r="B672" s="59" t="s">
        <v>14</v>
      </c>
      <c r="C672" s="59" t="s">
        <v>2239</v>
      </c>
      <c r="D672" s="59" t="s">
        <v>26415</v>
      </c>
      <c r="E672" s="60" t="s">
        <v>26426</v>
      </c>
      <c r="F672" s="61" t="s">
        <v>26433</v>
      </c>
      <c r="G672" s="59">
        <v>200</v>
      </c>
      <c r="H672" s="67">
        <v>0</v>
      </c>
      <c r="I672" s="63">
        <f>VLOOKUP(F672,'[1]东昌-4087'!$F:$M,8,0)</f>
        <v>115.376</v>
      </c>
    </row>
    <row r="673" spans="1:9">
      <c r="A673" s="58">
        <v>672</v>
      </c>
      <c r="B673" s="59" t="s">
        <v>14</v>
      </c>
      <c r="C673" s="59" t="s">
        <v>2239</v>
      </c>
      <c r="D673" s="59" t="s">
        <v>26415</v>
      </c>
      <c r="E673" s="60" t="s">
        <v>26426</v>
      </c>
      <c r="F673" s="61" t="s">
        <v>26434</v>
      </c>
      <c r="G673" s="59">
        <v>315</v>
      </c>
      <c r="H673" s="67">
        <v>0</v>
      </c>
      <c r="I673" s="63">
        <f>VLOOKUP(F673,'[1]东昌-4087'!$F:$M,8,0)</f>
        <v>129.232</v>
      </c>
    </row>
    <row r="674" spans="1:9">
      <c r="A674" s="58">
        <v>673</v>
      </c>
      <c r="B674" s="59" t="s">
        <v>14</v>
      </c>
      <c r="C674" s="59" t="s">
        <v>2239</v>
      </c>
      <c r="D674" s="59" t="s">
        <v>26415</v>
      </c>
      <c r="E674" s="60" t="s">
        <v>26435</v>
      </c>
      <c r="F674" s="61" t="s">
        <v>26436</v>
      </c>
      <c r="G674" s="59">
        <v>200</v>
      </c>
      <c r="H674" s="67">
        <v>0</v>
      </c>
      <c r="I674" s="63">
        <f>VLOOKUP(F674,'[1]东昌-4087'!$F:$M,8,0)</f>
        <v>133.21</v>
      </c>
    </row>
    <row r="675" spans="1:9">
      <c r="A675" s="58">
        <v>674</v>
      </c>
      <c r="B675" s="59" t="s">
        <v>14</v>
      </c>
      <c r="C675" s="59" t="s">
        <v>2239</v>
      </c>
      <c r="D675" s="59" t="s">
        <v>26415</v>
      </c>
      <c r="E675" s="60" t="s">
        <v>26435</v>
      </c>
      <c r="F675" s="61" t="s">
        <v>26437</v>
      </c>
      <c r="G675" s="59">
        <v>160</v>
      </c>
      <c r="H675" s="67">
        <v>0</v>
      </c>
      <c r="I675" s="63">
        <f>VLOOKUP(F675,'[1]东昌-4087'!$F:$M,8,0)</f>
        <v>93.885</v>
      </c>
    </row>
    <row r="676" spans="1:9">
      <c r="A676" s="58">
        <v>675</v>
      </c>
      <c r="B676" s="59" t="s">
        <v>14</v>
      </c>
      <c r="C676" s="59" t="s">
        <v>2239</v>
      </c>
      <c r="D676" s="59" t="s">
        <v>26415</v>
      </c>
      <c r="E676" s="60" t="s">
        <v>26435</v>
      </c>
      <c r="F676" s="61" t="s">
        <v>26438</v>
      </c>
      <c r="G676" s="59">
        <v>100</v>
      </c>
      <c r="H676" s="67">
        <v>0</v>
      </c>
      <c r="I676" s="63">
        <f>VLOOKUP(F676,'[1]东昌-4087'!$F:$M,8,0)</f>
        <v>70.028</v>
      </c>
    </row>
    <row r="677" spans="1:9">
      <c r="A677" s="58">
        <v>676</v>
      </c>
      <c r="B677" s="59" t="s">
        <v>14</v>
      </c>
      <c r="C677" s="59" t="s">
        <v>2239</v>
      </c>
      <c r="D677" s="59" t="s">
        <v>26415</v>
      </c>
      <c r="E677" s="60" t="s">
        <v>26435</v>
      </c>
      <c r="F677" s="61" t="s">
        <v>26439</v>
      </c>
      <c r="G677" s="59">
        <v>400</v>
      </c>
      <c r="H677" s="67">
        <v>0</v>
      </c>
      <c r="I677" s="63">
        <f>VLOOKUP(F677,'[1]东昌-4087'!$F:$M,8,0)</f>
        <v>238.866</v>
      </c>
    </row>
    <row r="678" spans="1:9">
      <c r="A678" s="58">
        <v>677</v>
      </c>
      <c r="B678" s="59" t="s">
        <v>14</v>
      </c>
      <c r="C678" s="59" t="s">
        <v>2239</v>
      </c>
      <c r="D678" s="59" t="s">
        <v>26415</v>
      </c>
      <c r="E678" s="60" t="s">
        <v>26435</v>
      </c>
      <c r="F678" s="61" t="s">
        <v>26440</v>
      </c>
      <c r="G678" s="59">
        <v>200</v>
      </c>
      <c r="H678" s="67">
        <v>0</v>
      </c>
      <c r="I678" s="63">
        <f>VLOOKUP(F678,'[1]东昌-4087'!$F:$M,8,0)</f>
        <v>137.682</v>
      </c>
    </row>
    <row r="679" spans="1:9">
      <c r="A679" s="58">
        <v>678</v>
      </c>
      <c r="B679" s="59" t="s">
        <v>14</v>
      </c>
      <c r="C679" s="59" t="s">
        <v>2239</v>
      </c>
      <c r="D679" s="59" t="s">
        <v>26415</v>
      </c>
      <c r="E679" s="60" t="s">
        <v>26435</v>
      </c>
      <c r="F679" s="61" t="s">
        <v>26441</v>
      </c>
      <c r="G679" s="59">
        <v>200</v>
      </c>
      <c r="H679" s="67">
        <v>0</v>
      </c>
      <c r="I679" s="63">
        <f>VLOOKUP(F679,'[1]东昌-4087'!$F:$M,8,0)</f>
        <v>80.25</v>
      </c>
    </row>
    <row r="680" spans="1:9">
      <c r="A680" s="58">
        <v>679</v>
      </c>
      <c r="B680" s="59" t="s">
        <v>14</v>
      </c>
      <c r="C680" s="59" t="s">
        <v>2239</v>
      </c>
      <c r="D680" s="59" t="s">
        <v>26415</v>
      </c>
      <c r="E680" s="60" t="s">
        <v>26435</v>
      </c>
      <c r="F680" s="61" t="s">
        <v>26442</v>
      </c>
      <c r="G680" s="59">
        <v>200</v>
      </c>
      <c r="H680" s="67">
        <v>0</v>
      </c>
      <c r="I680" s="63">
        <f>VLOOKUP(F680,'[1]东昌-4087'!$F:$M,8,0)</f>
        <v>112.682</v>
      </c>
    </row>
    <row r="681" spans="1:9">
      <c r="A681" s="58">
        <v>680</v>
      </c>
      <c r="B681" s="59" t="s">
        <v>14</v>
      </c>
      <c r="C681" s="59" t="s">
        <v>2239</v>
      </c>
      <c r="D681" s="59" t="s">
        <v>26415</v>
      </c>
      <c r="E681" s="60" t="s">
        <v>26435</v>
      </c>
      <c r="F681" s="61" t="s">
        <v>26443</v>
      </c>
      <c r="G681" s="59">
        <v>100</v>
      </c>
      <c r="H681" s="67">
        <v>0</v>
      </c>
      <c r="I681" s="63">
        <f>VLOOKUP(F681,'[1]东昌-4087'!$F:$M,8,0)</f>
        <v>60.244</v>
      </c>
    </row>
    <row r="682" spans="1:9">
      <c r="A682" s="58">
        <v>681</v>
      </c>
      <c r="B682" s="59" t="s">
        <v>14</v>
      </c>
      <c r="C682" s="59" t="s">
        <v>2239</v>
      </c>
      <c r="D682" s="59" t="s">
        <v>26415</v>
      </c>
      <c r="E682" s="60" t="s">
        <v>26435</v>
      </c>
      <c r="F682" s="61" t="s">
        <v>18065</v>
      </c>
      <c r="G682" s="59">
        <v>200</v>
      </c>
      <c r="H682" s="67">
        <v>0</v>
      </c>
      <c r="I682" s="63">
        <f>VLOOKUP(F682,'[1]东昌-4087'!$F:$M,8,0)</f>
        <v>136.159</v>
      </c>
    </row>
    <row r="683" spans="1:9">
      <c r="A683" s="58">
        <v>682</v>
      </c>
      <c r="B683" s="59" t="s">
        <v>14</v>
      </c>
      <c r="C683" s="59" t="s">
        <v>2239</v>
      </c>
      <c r="D683" s="59" t="s">
        <v>26415</v>
      </c>
      <c r="E683" s="60" t="s">
        <v>26435</v>
      </c>
      <c r="F683" s="61" t="s">
        <v>26444</v>
      </c>
      <c r="G683" s="59">
        <v>100</v>
      </c>
      <c r="H683" s="67">
        <v>0</v>
      </c>
      <c r="I683" s="63">
        <f>VLOOKUP(F683,'[1]东昌-4087'!$F:$M,8,0)</f>
        <v>60.923</v>
      </c>
    </row>
    <row r="684" spans="1:9">
      <c r="A684" s="58">
        <v>683</v>
      </c>
      <c r="B684" s="59" t="s">
        <v>14</v>
      </c>
      <c r="C684" s="59" t="s">
        <v>2239</v>
      </c>
      <c r="D684" s="59" t="s">
        <v>26415</v>
      </c>
      <c r="E684" s="60" t="s">
        <v>26435</v>
      </c>
      <c r="F684" s="61" t="s">
        <v>26445</v>
      </c>
      <c r="G684" s="59">
        <v>200</v>
      </c>
      <c r="H684" s="67">
        <v>0</v>
      </c>
      <c r="I684" s="63">
        <f>VLOOKUP(F684,'[1]东昌-4087'!$F:$M,8,0)</f>
        <v>148.265</v>
      </c>
    </row>
    <row r="685" spans="1:9">
      <c r="A685" s="58">
        <v>684</v>
      </c>
      <c r="B685" s="59" t="s">
        <v>14</v>
      </c>
      <c r="C685" s="59" t="s">
        <v>2239</v>
      </c>
      <c r="D685" s="59" t="s">
        <v>26415</v>
      </c>
      <c r="E685" s="60" t="s">
        <v>26435</v>
      </c>
      <c r="F685" s="61" t="s">
        <v>26446</v>
      </c>
      <c r="G685" s="59">
        <v>200</v>
      </c>
      <c r="H685" s="67">
        <v>0</v>
      </c>
      <c r="I685" s="63">
        <f>VLOOKUP(F685,'[1]东昌-4087'!$F:$M,8,0)</f>
        <v>95.479</v>
      </c>
    </row>
    <row r="686" spans="1:9">
      <c r="A686" s="58">
        <v>685</v>
      </c>
      <c r="B686" s="59" t="s">
        <v>14</v>
      </c>
      <c r="C686" s="59" t="s">
        <v>2239</v>
      </c>
      <c r="D686" s="59" t="s">
        <v>26415</v>
      </c>
      <c r="E686" s="60" t="s">
        <v>26435</v>
      </c>
      <c r="F686" s="61" t="s">
        <v>26447</v>
      </c>
      <c r="G686" s="59">
        <v>100</v>
      </c>
      <c r="H686" s="67">
        <v>0</v>
      </c>
      <c r="I686" s="63">
        <f>VLOOKUP(F686,'[1]东昌-4087'!$F:$M,8,0)</f>
        <v>71.973</v>
      </c>
    </row>
    <row r="687" spans="1:9">
      <c r="A687" s="58">
        <v>686</v>
      </c>
      <c r="B687" s="59" t="s">
        <v>14</v>
      </c>
      <c r="C687" s="59" t="s">
        <v>2239</v>
      </c>
      <c r="D687" s="59" t="s">
        <v>26415</v>
      </c>
      <c r="E687" s="60" t="s">
        <v>26435</v>
      </c>
      <c r="F687" s="61" t="s">
        <v>26448</v>
      </c>
      <c r="G687" s="59">
        <v>200</v>
      </c>
      <c r="H687" s="67">
        <v>0</v>
      </c>
      <c r="I687" s="63">
        <f>VLOOKUP(F687,'[1]东昌-4087'!$F:$M,8,0)</f>
        <v>150.969</v>
      </c>
    </row>
    <row r="688" spans="1:9">
      <c r="A688" s="58">
        <v>687</v>
      </c>
      <c r="B688" s="59" t="s">
        <v>14</v>
      </c>
      <c r="C688" s="59" t="s">
        <v>2239</v>
      </c>
      <c r="D688" s="59" t="s">
        <v>26415</v>
      </c>
      <c r="E688" s="60" t="s">
        <v>26435</v>
      </c>
      <c r="F688" s="61" t="s">
        <v>26449</v>
      </c>
      <c r="G688" s="59">
        <v>100</v>
      </c>
      <c r="H688" s="67">
        <v>0</v>
      </c>
      <c r="I688" s="63">
        <f>VLOOKUP(F688,'[1]东昌-4087'!$F:$M,8,0)</f>
        <v>71.213</v>
      </c>
    </row>
    <row r="689" spans="1:9">
      <c r="A689" s="58">
        <v>688</v>
      </c>
      <c r="B689" s="59" t="s">
        <v>14</v>
      </c>
      <c r="C689" s="59" t="s">
        <v>2239</v>
      </c>
      <c r="D689" s="59" t="s">
        <v>26415</v>
      </c>
      <c r="E689" s="60" t="s">
        <v>26435</v>
      </c>
      <c r="F689" s="61" t="s">
        <v>26450</v>
      </c>
      <c r="G689" s="59">
        <v>200</v>
      </c>
      <c r="H689" s="67">
        <v>0</v>
      </c>
      <c r="I689" s="63">
        <f>VLOOKUP(F689,'[1]东昌-4087'!$F:$M,8,0)</f>
        <v>147.799</v>
      </c>
    </row>
    <row r="690" spans="1:9">
      <c r="A690" s="58">
        <v>689</v>
      </c>
      <c r="B690" s="59" t="s">
        <v>14</v>
      </c>
      <c r="C690" s="59" t="s">
        <v>2239</v>
      </c>
      <c r="D690" s="59" t="s">
        <v>26415</v>
      </c>
      <c r="E690" s="60" t="s">
        <v>26435</v>
      </c>
      <c r="F690" s="61" t="s">
        <v>26451</v>
      </c>
      <c r="G690" s="59">
        <v>400</v>
      </c>
      <c r="H690" s="67">
        <v>0</v>
      </c>
      <c r="I690" s="63">
        <f>VLOOKUP(F690,'[1]东昌-4087'!$F:$M,8,0)</f>
        <v>238.344</v>
      </c>
    </row>
    <row r="691" spans="1:9">
      <c r="A691" s="58">
        <v>690</v>
      </c>
      <c r="B691" s="59" t="s">
        <v>14</v>
      </c>
      <c r="C691" s="59" t="s">
        <v>2239</v>
      </c>
      <c r="D691" s="59" t="s">
        <v>26415</v>
      </c>
      <c r="E691" s="60" t="s">
        <v>26435</v>
      </c>
      <c r="F691" s="61" t="s">
        <v>26452</v>
      </c>
      <c r="G691" s="59">
        <v>200</v>
      </c>
      <c r="H691" s="67">
        <v>0</v>
      </c>
      <c r="I691" s="63">
        <f>VLOOKUP(F691,'[1]东昌-4087'!$F:$M,8,0)</f>
        <v>134.77</v>
      </c>
    </row>
    <row r="692" spans="1:9">
      <c r="A692" s="58">
        <v>691</v>
      </c>
      <c r="B692" s="59" t="s">
        <v>14</v>
      </c>
      <c r="C692" s="59" t="s">
        <v>2239</v>
      </c>
      <c r="D692" s="59" t="s">
        <v>26415</v>
      </c>
      <c r="E692" s="60" t="s">
        <v>26435</v>
      </c>
      <c r="F692" s="61" t="s">
        <v>26453</v>
      </c>
      <c r="G692" s="59">
        <v>315</v>
      </c>
      <c r="H692" s="67">
        <v>0</v>
      </c>
      <c r="I692" s="63">
        <f>VLOOKUP(F692,'[1]东昌-4087'!$F:$M,8,0)</f>
        <v>209.762</v>
      </c>
    </row>
    <row r="693" spans="1:9">
      <c r="A693" s="58">
        <v>692</v>
      </c>
      <c r="B693" s="59" t="s">
        <v>14</v>
      </c>
      <c r="C693" s="59" t="s">
        <v>2239</v>
      </c>
      <c r="D693" s="59" t="s">
        <v>26415</v>
      </c>
      <c r="E693" s="60" t="s">
        <v>26435</v>
      </c>
      <c r="F693" s="61" t="s">
        <v>26454</v>
      </c>
      <c r="G693" s="59">
        <v>400</v>
      </c>
      <c r="H693" s="67">
        <v>0</v>
      </c>
      <c r="I693" s="63">
        <f>VLOOKUP(F693,'[1]东昌-4087'!$F:$M,8,0)</f>
        <v>189.964</v>
      </c>
    </row>
    <row r="694" spans="1:9">
      <c r="A694" s="58">
        <v>693</v>
      </c>
      <c r="B694" s="59" t="s">
        <v>14</v>
      </c>
      <c r="C694" s="59" t="s">
        <v>2239</v>
      </c>
      <c r="D694" s="59" t="s">
        <v>26415</v>
      </c>
      <c r="E694" s="60" t="s">
        <v>26435</v>
      </c>
      <c r="F694" s="61" t="s">
        <v>26455</v>
      </c>
      <c r="G694" s="59">
        <v>100</v>
      </c>
      <c r="H694" s="67">
        <v>0</v>
      </c>
      <c r="I694" s="63">
        <f>VLOOKUP(F694,'[1]东昌-4087'!$F:$M,8,0)</f>
        <v>41.182</v>
      </c>
    </row>
    <row r="695" spans="1:9">
      <c r="A695" s="58">
        <v>694</v>
      </c>
      <c r="B695" s="59" t="s">
        <v>14</v>
      </c>
      <c r="C695" s="59" t="s">
        <v>2239</v>
      </c>
      <c r="D695" s="59" t="s">
        <v>26415</v>
      </c>
      <c r="E695" s="60" t="s">
        <v>26435</v>
      </c>
      <c r="F695" s="61" t="s">
        <v>26456</v>
      </c>
      <c r="G695" s="59">
        <v>200</v>
      </c>
      <c r="H695" s="67">
        <v>0</v>
      </c>
      <c r="I695" s="63">
        <f>VLOOKUP(F695,'[1]东昌-4087'!$F:$M,8,0)</f>
        <v>117.568</v>
      </c>
    </row>
    <row r="696" spans="1:9">
      <c r="A696" s="58">
        <v>695</v>
      </c>
      <c r="B696" s="59" t="s">
        <v>14</v>
      </c>
      <c r="C696" s="59" t="s">
        <v>2239</v>
      </c>
      <c r="D696" s="59" t="s">
        <v>26415</v>
      </c>
      <c r="E696" s="60" t="s">
        <v>26435</v>
      </c>
      <c r="F696" s="61" t="s">
        <v>26457</v>
      </c>
      <c r="G696" s="59">
        <v>200</v>
      </c>
      <c r="H696" s="67">
        <v>0</v>
      </c>
      <c r="I696" s="63">
        <f>VLOOKUP(F696,'[1]东昌-4087'!$F:$M,8,0)</f>
        <v>133.287</v>
      </c>
    </row>
    <row r="697" spans="1:9">
      <c r="A697" s="58">
        <v>696</v>
      </c>
      <c r="B697" s="59" t="s">
        <v>14</v>
      </c>
      <c r="C697" s="59" t="s">
        <v>2239</v>
      </c>
      <c r="D697" s="59" t="s">
        <v>26415</v>
      </c>
      <c r="E697" s="60" t="s">
        <v>26435</v>
      </c>
      <c r="F697" s="61" t="s">
        <v>26458</v>
      </c>
      <c r="G697" s="59">
        <v>100</v>
      </c>
      <c r="H697" s="67">
        <v>0</v>
      </c>
      <c r="I697" s="63">
        <f>VLOOKUP(F697,'[1]东昌-4087'!$F:$M,8,0)</f>
        <v>71.806</v>
      </c>
    </row>
    <row r="698" spans="1:9">
      <c r="A698" s="58">
        <v>697</v>
      </c>
      <c r="B698" s="59" t="s">
        <v>14</v>
      </c>
      <c r="C698" s="59" t="s">
        <v>2239</v>
      </c>
      <c r="D698" s="59" t="s">
        <v>26415</v>
      </c>
      <c r="E698" s="60" t="s">
        <v>26435</v>
      </c>
      <c r="F698" s="61" t="s">
        <v>26459</v>
      </c>
      <c r="G698" s="59">
        <v>200</v>
      </c>
      <c r="H698" s="67">
        <v>0</v>
      </c>
      <c r="I698" s="63">
        <f>VLOOKUP(F698,'[1]东昌-4087'!$F:$M,8,0)</f>
        <v>146.94</v>
      </c>
    </row>
    <row r="699" spans="1:9">
      <c r="A699" s="58">
        <v>698</v>
      </c>
      <c r="B699" s="59" t="s">
        <v>14</v>
      </c>
      <c r="C699" s="59" t="s">
        <v>2239</v>
      </c>
      <c r="D699" s="59" t="s">
        <v>26415</v>
      </c>
      <c r="E699" s="60" t="s">
        <v>26435</v>
      </c>
      <c r="F699" s="61" t="s">
        <v>26460</v>
      </c>
      <c r="G699" s="59">
        <v>200</v>
      </c>
      <c r="H699" s="67">
        <v>0</v>
      </c>
      <c r="I699" s="63">
        <f>VLOOKUP(F699,'[1]东昌-4087'!$F:$M,8,0)</f>
        <v>150.216</v>
      </c>
    </row>
    <row r="700" spans="1:9">
      <c r="A700" s="58">
        <v>699</v>
      </c>
      <c r="B700" s="59" t="s">
        <v>14</v>
      </c>
      <c r="C700" s="59" t="s">
        <v>2239</v>
      </c>
      <c r="D700" s="59" t="s">
        <v>26415</v>
      </c>
      <c r="E700" s="60" t="s">
        <v>26435</v>
      </c>
      <c r="F700" s="61" t="s">
        <v>26461</v>
      </c>
      <c r="G700" s="59">
        <v>200</v>
      </c>
      <c r="H700" s="67">
        <v>0</v>
      </c>
      <c r="I700" s="63">
        <f>VLOOKUP(F700,'[1]东昌-4087'!$F:$M,8,0)</f>
        <v>82.436</v>
      </c>
    </row>
    <row r="701" spans="1:9">
      <c r="A701" s="58">
        <v>700</v>
      </c>
      <c r="B701" s="59" t="s">
        <v>14</v>
      </c>
      <c r="C701" s="59" t="s">
        <v>2239</v>
      </c>
      <c r="D701" s="59" t="s">
        <v>26415</v>
      </c>
      <c r="E701" s="60" t="s">
        <v>26435</v>
      </c>
      <c r="F701" s="61" t="s">
        <v>26462</v>
      </c>
      <c r="G701" s="59">
        <v>400</v>
      </c>
      <c r="H701" s="67">
        <v>0</v>
      </c>
      <c r="I701" s="63">
        <f>VLOOKUP(F701,'[1]东昌-4087'!$F:$M,8,0)</f>
        <v>303.876</v>
      </c>
    </row>
    <row r="702" spans="1:9">
      <c r="A702" s="58">
        <v>701</v>
      </c>
      <c r="B702" s="59" t="s">
        <v>14</v>
      </c>
      <c r="C702" s="59" t="s">
        <v>2239</v>
      </c>
      <c r="D702" s="59" t="s">
        <v>26415</v>
      </c>
      <c r="E702" s="60" t="s">
        <v>26435</v>
      </c>
      <c r="F702" s="61" t="s">
        <v>26463</v>
      </c>
      <c r="G702" s="59">
        <v>400</v>
      </c>
      <c r="H702" s="67">
        <v>0</v>
      </c>
      <c r="I702" s="63">
        <f>VLOOKUP(F702,'[1]东昌-4087'!$F:$M,8,0)</f>
        <v>213.44</v>
      </c>
    </row>
    <row r="703" spans="1:9">
      <c r="A703" s="58">
        <v>702</v>
      </c>
      <c r="B703" s="59" t="s">
        <v>14</v>
      </c>
      <c r="C703" s="59" t="s">
        <v>2239</v>
      </c>
      <c r="D703" s="59" t="s">
        <v>26415</v>
      </c>
      <c r="E703" s="60" t="s">
        <v>26435</v>
      </c>
      <c r="F703" s="61" t="s">
        <v>26464</v>
      </c>
      <c r="G703" s="59">
        <v>200</v>
      </c>
      <c r="H703" s="67">
        <v>0</v>
      </c>
      <c r="I703" s="63">
        <f>VLOOKUP(F703,'[1]东昌-4087'!$F:$M,8,0)</f>
        <v>83.37</v>
      </c>
    </row>
    <row r="704" spans="1:9">
      <c r="A704" s="58">
        <v>703</v>
      </c>
      <c r="B704" s="59" t="s">
        <v>14</v>
      </c>
      <c r="C704" s="59" t="s">
        <v>2239</v>
      </c>
      <c r="D704" s="59" t="s">
        <v>26415</v>
      </c>
      <c r="E704" s="60" t="s">
        <v>26435</v>
      </c>
      <c r="F704" s="61" t="s">
        <v>26465</v>
      </c>
      <c r="G704" s="59">
        <v>200</v>
      </c>
      <c r="H704" s="67">
        <v>0</v>
      </c>
      <c r="I704" s="63">
        <f>VLOOKUP(F704,'[1]东昌-4087'!$F:$M,8,0)</f>
        <v>141.74</v>
      </c>
    </row>
    <row r="705" spans="1:9">
      <c r="A705" s="58">
        <v>704</v>
      </c>
      <c r="B705" s="59" t="s">
        <v>14</v>
      </c>
      <c r="C705" s="59" t="s">
        <v>2239</v>
      </c>
      <c r="D705" s="59" t="s">
        <v>26415</v>
      </c>
      <c r="E705" s="60" t="s">
        <v>26435</v>
      </c>
      <c r="F705" s="61" t="s">
        <v>26466</v>
      </c>
      <c r="G705" s="59">
        <v>100</v>
      </c>
      <c r="H705" s="67">
        <v>0</v>
      </c>
      <c r="I705" s="63">
        <f>VLOOKUP(F705,'[1]东昌-4087'!$F:$M,8,0)</f>
        <v>40.906</v>
      </c>
    </row>
    <row r="706" spans="1:9">
      <c r="A706" s="58">
        <v>705</v>
      </c>
      <c r="B706" s="59" t="s">
        <v>14</v>
      </c>
      <c r="C706" s="59" t="s">
        <v>2239</v>
      </c>
      <c r="D706" s="59" t="s">
        <v>26415</v>
      </c>
      <c r="E706" s="60" t="s">
        <v>26435</v>
      </c>
      <c r="F706" s="61" t="s">
        <v>26467</v>
      </c>
      <c r="G706" s="59">
        <v>200</v>
      </c>
      <c r="H706" s="67">
        <v>0</v>
      </c>
      <c r="I706" s="63">
        <f>VLOOKUP(F706,'[1]东昌-4087'!$F:$M,8,0)</f>
        <v>133.604</v>
      </c>
    </row>
    <row r="707" spans="1:9">
      <c r="A707" s="58">
        <v>706</v>
      </c>
      <c r="B707" s="59" t="s">
        <v>14</v>
      </c>
      <c r="C707" s="59" t="s">
        <v>2239</v>
      </c>
      <c r="D707" s="59" t="s">
        <v>26415</v>
      </c>
      <c r="E707" s="60" t="s">
        <v>26435</v>
      </c>
      <c r="F707" s="61" t="s">
        <v>26468</v>
      </c>
      <c r="G707" s="59">
        <v>50</v>
      </c>
      <c r="H707" s="67">
        <v>0</v>
      </c>
      <c r="I707" s="63">
        <f>VLOOKUP(F707,'[1]东昌-4087'!$F:$M,8,0)</f>
        <v>38.558</v>
      </c>
    </row>
    <row r="708" spans="1:9">
      <c r="A708" s="58">
        <v>707</v>
      </c>
      <c r="B708" s="59" t="s">
        <v>14</v>
      </c>
      <c r="C708" s="59" t="s">
        <v>2239</v>
      </c>
      <c r="D708" s="59" t="s">
        <v>26415</v>
      </c>
      <c r="E708" s="60" t="s">
        <v>26435</v>
      </c>
      <c r="F708" s="61" t="s">
        <v>26469</v>
      </c>
      <c r="G708" s="59">
        <v>200</v>
      </c>
      <c r="H708" s="67">
        <v>0</v>
      </c>
      <c r="I708" s="63">
        <f>VLOOKUP(F708,'[1]东昌-4087'!$F:$M,8,0)</f>
        <v>150.216</v>
      </c>
    </row>
    <row r="709" spans="1:9">
      <c r="A709" s="58">
        <v>708</v>
      </c>
      <c r="B709" s="59" t="s">
        <v>14</v>
      </c>
      <c r="C709" s="59" t="s">
        <v>2239</v>
      </c>
      <c r="D709" s="59" t="s">
        <v>26415</v>
      </c>
      <c r="E709" s="60" t="s">
        <v>26470</v>
      </c>
      <c r="F709" s="61" t="s">
        <v>2404</v>
      </c>
      <c r="G709" s="59">
        <v>200</v>
      </c>
      <c r="H709" s="67">
        <v>0</v>
      </c>
      <c r="I709" s="63">
        <f>VLOOKUP(F709,'[1]东昌-4087'!$F:$M,8,0)</f>
        <v>101.552</v>
      </c>
    </row>
    <row r="710" spans="1:9">
      <c r="A710" s="58">
        <v>709</v>
      </c>
      <c r="B710" s="59" t="s">
        <v>14</v>
      </c>
      <c r="C710" s="59" t="s">
        <v>2239</v>
      </c>
      <c r="D710" s="59" t="s">
        <v>26415</v>
      </c>
      <c r="E710" s="60" t="s">
        <v>26470</v>
      </c>
      <c r="F710" s="61" t="s">
        <v>2407</v>
      </c>
      <c r="G710" s="59">
        <v>400</v>
      </c>
      <c r="H710" s="67">
        <v>0</v>
      </c>
      <c r="I710" s="63">
        <f>VLOOKUP(F710,'[1]东昌-4087'!$F:$M,8,0)</f>
        <v>240.58</v>
      </c>
    </row>
    <row r="711" spans="1:9">
      <c r="A711" s="58">
        <v>710</v>
      </c>
      <c r="B711" s="59" t="s">
        <v>14</v>
      </c>
      <c r="C711" s="59" t="s">
        <v>2239</v>
      </c>
      <c r="D711" s="59" t="s">
        <v>26415</v>
      </c>
      <c r="E711" s="60" t="s">
        <v>26470</v>
      </c>
      <c r="F711" s="61" t="s">
        <v>2414</v>
      </c>
      <c r="G711" s="59">
        <v>400</v>
      </c>
      <c r="H711" s="67">
        <v>0</v>
      </c>
      <c r="I711" s="63">
        <f>VLOOKUP(F711,'[1]东昌-4087'!$F:$M,8,0)</f>
        <v>170.228</v>
      </c>
    </row>
    <row r="712" spans="1:9">
      <c r="A712" s="58">
        <v>711</v>
      </c>
      <c r="B712" s="59" t="s">
        <v>14</v>
      </c>
      <c r="C712" s="59" t="s">
        <v>2239</v>
      </c>
      <c r="D712" s="59" t="s">
        <v>26415</v>
      </c>
      <c r="E712" s="60" t="s">
        <v>26470</v>
      </c>
      <c r="F712" s="61" t="s">
        <v>2418</v>
      </c>
      <c r="G712" s="59">
        <v>400</v>
      </c>
      <c r="H712" s="67">
        <v>0</v>
      </c>
      <c r="I712" s="63">
        <f>VLOOKUP(F712,'[1]东昌-4087'!$F:$M,8,0)</f>
        <v>180.276</v>
      </c>
    </row>
    <row r="713" spans="1:9">
      <c r="A713" s="58">
        <v>712</v>
      </c>
      <c r="B713" s="59" t="s">
        <v>14</v>
      </c>
      <c r="C713" s="59" t="s">
        <v>2239</v>
      </c>
      <c r="D713" s="59" t="s">
        <v>26415</v>
      </c>
      <c r="E713" s="60" t="s">
        <v>26470</v>
      </c>
      <c r="F713" s="61" t="s">
        <v>2479</v>
      </c>
      <c r="G713" s="59">
        <v>400</v>
      </c>
      <c r="H713" s="67">
        <v>0</v>
      </c>
      <c r="I713" s="63">
        <f>VLOOKUP(F713,'[1]东昌-4087'!$F:$M,8,0)</f>
        <v>231.392</v>
      </c>
    </row>
    <row r="714" spans="1:9">
      <c r="A714" s="58">
        <v>713</v>
      </c>
      <c r="B714" s="59" t="s">
        <v>14</v>
      </c>
      <c r="C714" s="59" t="s">
        <v>2239</v>
      </c>
      <c r="D714" s="59" t="s">
        <v>26415</v>
      </c>
      <c r="E714" s="60" t="s">
        <v>26470</v>
      </c>
      <c r="F714" s="61" t="s">
        <v>2483</v>
      </c>
      <c r="G714" s="59">
        <v>400</v>
      </c>
      <c r="H714" s="67">
        <v>0</v>
      </c>
      <c r="I714" s="63">
        <f>VLOOKUP(F714,'[1]东昌-4087'!$F:$M,8,0)</f>
        <v>212.764</v>
      </c>
    </row>
    <row r="715" spans="1:9">
      <c r="A715" s="58">
        <v>714</v>
      </c>
      <c r="B715" s="59" t="s">
        <v>14</v>
      </c>
      <c r="C715" s="59" t="s">
        <v>2239</v>
      </c>
      <c r="D715" s="59" t="s">
        <v>26415</v>
      </c>
      <c r="E715" s="60" t="s">
        <v>26470</v>
      </c>
      <c r="F715" s="61" t="s">
        <v>2495</v>
      </c>
      <c r="G715" s="59">
        <v>400</v>
      </c>
      <c r="H715" s="67">
        <v>0</v>
      </c>
      <c r="I715" s="63">
        <f>VLOOKUP(F715,'[1]东昌-4087'!$F:$M,8,0)</f>
        <v>205.7</v>
      </c>
    </row>
    <row r="716" spans="1:9">
      <c r="A716" s="58">
        <v>715</v>
      </c>
      <c r="B716" s="59" t="s">
        <v>14</v>
      </c>
      <c r="C716" s="59" t="s">
        <v>2239</v>
      </c>
      <c r="D716" s="59" t="s">
        <v>26415</v>
      </c>
      <c r="E716" s="60" t="s">
        <v>26470</v>
      </c>
      <c r="F716" s="61" t="s">
        <v>2240</v>
      </c>
      <c r="G716" s="59">
        <v>400</v>
      </c>
      <c r="H716" s="67">
        <v>0</v>
      </c>
      <c r="I716" s="63">
        <f>VLOOKUP(F716,'[1]东昌-4087'!$F:$M,8,0)</f>
        <v>184.822</v>
      </c>
    </row>
    <row r="717" spans="1:9">
      <c r="A717" s="58">
        <v>716</v>
      </c>
      <c r="B717" s="59" t="s">
        <v>14</v>
      </c>
      <c r="C717" s="59" t="s">
        <v>2239</v>
      </c>
      <c r="D717" s="59" t="s">
        <v>26415</v>
      </c>
      <c r="E717" s="60" t="s">
        <v>26470</v>
      </c>
      <c r="F717" s="61" t="s">
        <v>2277</v>
      </c>
      <c r="G717" s="59">
        <v>400</v>
      </c>
      <c r="H717" s="67">
        <v>0</v>
      </c>
      <c r="I717" s="63">
        <f>VLOOKUP(F717,'[1]东昌-4087'!$F:$M,8,0)</f>
        <v>201.56</v>
      </c>
    </row>
    <row r="718" spans="1:9">
      <c r="A718" s="58">
        <v>717</v>
      </c>
      <c r="B718" s="59" t="s">
        <v>14</v>
      </c>
      <c r="C718" s="59" t="s">
        <v>2239</v>
      </c>
      <c r="D718" s="59" t="s">
        <v>26415</v>
      </c>
      <c r="E718" s="60" t="s">
        <v>26470</v>
      </c>
      <c r="F718" s="61" t="s">
        <v>2069</v>
      </c>
      <c r="G718" s="59">
        <v>400</v>
      </c>
      <c r="H718" s="67">
        <v>0</v>
      </c>
      <c r="I718" s="63">
        <f>VLOOKUP(F718,'[1]东昌-4087'!$F:$M,8,0)</f>
        <v>0</v>
      </c>
    </row>
    <row r="719" spans="1:9">
      <c r="A719" s="58">
        <v>718</v>
      </c>
      <c r="B719" s="59" t="s">
        <v>14</v>
      </c>
      <c r="C719" s="59" t="s">
        <v>2239</v>
      </c>
      <c r="D719" s="59" t="s">
        <v>26415</v>
      </c>
      <c r="E719" s="60" t="s">
        <v>26470</v>
      </c>
      <c r="F719" s="61" t="s">
        <v>2368</v>
      </c>
      <c r="G719" s="59">
        <v>200</v>
      </c>
      <c r="H719" s="67">
        <v>0</v>
      </c>
      <c r="I719" s="63">
        <f>VLOOKUP(F719,'[1]东昌-4087'!$F:$M,8,0)</f>
        <v>98.03</v>
      </c>
    </row>
    <row r="720" spans="1:9">
      <c r="A720" s="58">
        <v>719</v>
      </c>
      <c r="B720" s="59" t="s">
        <v>14</v>
      </c>
      <c r="C720" s="59" t="s">
        <v>2239</v>
      </c>
      <c r="D720" s="59" t="s">
        <v>26415</v>
      </c>
      <c r="E720" s="60" t="s">
        <v>26470</v>
      </c>
      <c r="F720" s="61" t="s">
        <v>2284</v>
      </c>
      <c r="G720" s="59">
        <v>400</v>
      </c>
      <c r="H720" s="67">
        <v>0</v>
      </c>
      <c r="I720" s="63">
        <f>VLOOKUP(F720,'[1]东昌-4087'!$F:$M,8,0)</f>
        <v>90.6</v>
      </c>
    </row>
    <row r="721" spans="1:9">
      <c r="A721" s="58">
        <v>720</v>
      </c>
      <c r="B721" s="59" t="s">
        <v>14</v>
      </c>
      <c r="C721" s="59" t="s">
        <v>2239</v>
      </c>
      <c r="D721" s="59" t="s">
        <v>26415</v>
      </c>
      <c r="E721" s="60" t="s">
        <v>26470</v>
      </c>
      <c r="F721" s="61" t="s">
        <v>2285</v>
      </c>
      <c r="G721" s="59">
        <v>200</v>
      </c>
      <c r="H721" s="67">
        <v>0</v>
      </c>
      <c r="I721" s="63">
        <f>VLOOKUP(F721,'[1]东昌-4087'!$F:$M,8,0)</f>
        <v>53.75</v>
      </c>
    </row>
    <row r="722" spans="1:9">
      <c r="A722" s="58">
        <v>721</v>
      </c>
      <c r="B722" s="59" t="s">
        <v>14</v>
      </c>
      <c r="C722" s="59" t="s">
        <v>2239</v>
      </c>
      <c r="D722" s="59" t="s">
        <v>26415</v>
      </c>
      <c r="E722" s="60" t="s">
        <v>26470</v>
      </c>
      <c r="F722" s="61" t="s">
        <v>2289</v>
      </c>
      <c r="G722" s="59">
        <v>200</v>
      </c>
      <c r="H722" s="67">
        <v>0</v>
      </c>
      <c r="I722" s="63">
        <f>VLOOKUP(F722,'[1]东昌-4087'!$F:$M,8,0)</f>
        <v>235.632</v>
      </c>
    </row>
    <row r="723" spans="1:9">
      <c r="A723" s="58">
        <v>722</v>
      </c>
      <c r="B723" s="59" t="s">
        <v>14</v>
      </c>
      <c r="C723" s="59" t="s">
        <v>2239</v>
      </c>
      <c r="D723" s="59" t="s">
        <v>26415</v>
      </c>
      <c r="E723" s="60" t="s">
        <v>26470</v>
      </c>
      <c r="F723" s="61" t="s">
        <v>2293</v>
      </c>
      <c r="G723" s="59">
        <v>200</v>
      </c>
      <c r="H723" s="67">
        <v>0</v>
      </c>
      <c r="I723" s="63">
        <f>VLOOKUP(F723,'[1]东昌-4087'!$F:$M,8,0)</f>
        <v>88.635</v>
      </c>
    </row>
    <row r="724" spans="1:9">
      <c r="A724" s="58">
        <v>723</v>
      </c>
      <c r="B724" s="59" t="s">
        <v>14</v>
      </c>
      <c r="C724" s="59" t="s">
        <v>2239</v>
      </c>
      <c r="D724" s="59" t="s">
        <v>26415</v>
      </c>
      <c r="E724" s="60" t="s">
        <v>26470</v>
      </c>
      <c r="F724" s="61" t="s">
        <v>2297</v>
      </c>
      <c r="G724" s="59">
        <v>400</v>
      </c>
      <c r="H724" s="67">
        <v>0</v>
      </c>
      <c r="I724" s="63">
        <f>VLOOKUP(F724,'[1]东昌-4087'!$F:$M,8,0)</f>
        <v>263.452</v>
      </c>
    </row>
    <row r="725" spans="1:9">
      <c r="A725" s="58">
        <v>724</v>
      </c>
      <c r="B725" s="59" t="s">
        <v>14</v>
      </c>
      <c r="C725" s="59" t="s">
        <v>2239</v>
      </c>
      <c r="D725" s="59" t="s">
        <v>26415</v>
      </c>
      <c r="E725" s="60" t="s">
        <v>26470</v>
      </c>
      <c r="F725" s="61" t="s">
        <v>2302</v>
      </c>
      <c r="G725" s="59">
        <v>400</v>
      </c>
      <c r="H725" s="67">
        <v>0</v>
      </c>
      <c r="I725" s="63">
        <f>VLOOKUP(F725,'[1]东昌-4087'!$F:$M,8,0)</f>
        <v>243.276</v>
      </c>
    </row>
    <row r="726" spans="1:9">
      <c r="A726" s="58">
        <v>725</v>
      </c>
      <c r="B726" s="59" t="s">
        <v>14</v>
      </c>
      <c r="C726" s="59" t="s">
        <v>2239</v>
      </c>
      <c r="D726" s="59" t="s">
        <v>26415</v>
      </c>
      <c r="E726" s="60" t="s">
        <v>26470</v>
      </c>
      <c r="F726" s="61" t="s">
        <v>2307</v>
      </c>
      <c r="G726" s="59">
        <v>200</v>
      </c>
      <c r="H726" s="67">
        <v>0</v>
      </c>
      <c r="I726" s="63">
        <f>VLOOKUP(F726,'[1]东昌-4087'!$F:$M,8,0)</f>
        <v>67.96</v>
      </c>
    </row>
    <row r="727" spans="1:9">
      <c r="A727" s="58">
        <v>726</v>
      </c>
      <c r="B727" s="59" t="s">
        <v>14</v>
      </c>
      <c r="C727" s="59" t="s">
        <v>2239</v>
      </c>
      <c r="D727" s="59" t="s">
        <v>26415</v>
      </c>
      <c r="E727" s="60" t="s">
        <v>26470</v>
      </c>
      <c r="F727" s="61" t="s">
        <v>2311</v>
      </c>
      <c r="G727" s="59">
        <v>200</v>
      </c>
      <c r="H727" s="67">
        <v>0</v>
      </c>
      <c r="I727" s="63">
        <f>VLOOKUP(F727,'[1]东昌-4087'!$F:$M,8,0)</f>
        <v>107.628</v>
      </c>
    </row>
    <row r="728" spans="1:9">
      <c r="A728" s="58">
        <v>727</v>
      </c>
      <c r="B728" s="59" t="s">
        <v>14</v>
      </c>
      <c r="C728" s="59" t="s">
        <v>2239</v>
      </c>
      <c r="D728" s="59" t="s">
        <v>26415</v>
      </c>
      <c r="E728" s="60" t="s">
        <v>26470</v>
      </c>
      <c r="F728" s="61" t="s">
        <v>2380</v>
      </c>
      <c r="G728" s="59">
        <v>200</v>
      </c>
      <c r="H728" s="67">
        <v>0</v>
      </c>
      <c r="I728" s="63">
        <f>VLOOKUP(F728,'[1]东昌-4087'!$F:$M,8,0)</f>
        <v>129.931</v>
      </c>
    </row>
    <row r="729" spans="1:9">
      <c r="A729" s="58">
        <v>728</v>
      </c>
      <c r="B729" s="59" t="s">
        <v>14</v>
      </c>
      <c r="C729" s="59" t="s">
        <v>2239</v>
      </c>
      <c r="D729" s="59" t="s">
        <v>26415</v>
      </c>
      <c r="E729" s="60" t="s">
        <v>26470</v>
      </c>
      <c r="F729" s="61" t="s">
        <v>2315</v>
      </c>
      <c r="G729" s="59">
        <v>200</v>
      </c>
      <c r="H729" s="67">
        <v>0</v>
      </c>
      <c r="I729" s="63">
        <f>VLOOKUP(F729,'[1]东昌-4087'!$F:$M,8,0)</f>
        <v>94.556</v>
      </c>
    </row>
    <row r="730" spans="1:9">
      <c r="A730" s="58">
        <v>729</v>
      </c>
      <c r="B730" s="59" t="s">
        <v>14</v>
      </c>
      <c r="C730" s="59" t="s">
        <v>2239</v>
      </c>
      <c r="D730" s="59" t="s">
        <v>26415</v>
      </c>
      <c r="E730" s="60" t="s">
        <v>26470</v>
      </c>
      <c r="F730" s="61" t="s">
        <v>2319</v>
      </c>
      <c r="G730" s="59">
        <v>400</v>
      </c>
      <c r="H730" s="67">
        <v>0</v>
      </c>
      <c r="I730" s="63">
        <f>VLOOKUP(F730,'[1]东昌-4087'!$F:$M,8,0)</f>
        <v>214.03</v>
      </c>
    </row>
    <row r="731" spans="1:9">
      <c r="A731" s="58">
        <v>730</v>
      </c>
      <c r="B731" s="59" t="s">
        <v>14</v>
      </c>
      <c r="C731" s="59" t="s">
        <v>2239</v>
      </c>
      <c r="D731" s="59" t="s">
        <v>26415</v>
      </c>
      <c r="E731" s="60" t="s">
        <v>26470</v>
      </c>
      <c r="F731" s="61" t="s">
        <v>2006</v>
      </c>
      <c r="G731" s="59">
        <v>200</v>
      </c>
      <c r="H731" s="67">
        <v>0</v>
      </c>
      <c r="I731" s="63">
        <f>VLOOKUP(F731,'[1]东昌-4087'!$F:$M,8,0)</f>
        <v>0</v>
      </c>
    </row>
    <row r="732" spans="1:9">
      <c r="A732" s="58">
        <v>731</v>
      </c>
      <c r="B732" s="59" t="s">
        <v>14</v>
      </c>
      <c r="C732" s="59" t="s">
        <v>2239</v>
      </c>
      <c r="D732" s="59" t="s">
        <v>26415</v>
      </c>
      <c r="E732" s="60" t="s">
        <v>26470</v>
      </c>
      <c r="F732" s="61" t="s">
        <v>2526</v>
      </c>
      <c r="G732" s="59">
        <v>400</v>
      </c>
      <c r="H732" s="67">
        <v>0</v>
      </c>
      <c r="I732" s="63">
        <f>VLOOKUP(F732,'[1]东昌-4087'!$F:$M,8,0)</f>
        <v>273.692</v>
      </c>
    </row>
    <row r="733" spans="1:9">
      <c r="A733" s="58">
        <v>732</v>
      </c>
      <c r="B733" s="59" t="s">
        <v>14</v>
      </c>
      <c r="C733" s="59" t="s">
        <v>2239</v>
      </c>
      <c r="D733" s="59" t="s">
        <v>26415</v>
      </c>
      <c r="E733" s="60" t="s">
        <v>26470</v>
      </c>
      <c r="F733" s="61" t="s">
        <v>2557</v>
      </c>
      <c r="G733" s="59">
        <v>400</v>
      </c>
      <c r="H733" s="67">
        <v>0</v>
      </c>
      <c r="I733" s="63">
        <f>VLOOKUP(F733,'[1]东昌-4087'!$F:$M,8,0)</f>
        <v>221.776</v>
      </c>
    </row>
    <row r="734" spans="1:9">
      <c r="A734" s="58">
        <v>733</v>
      </c>
      <c r="B734" s="59" t="s">
        <v>14</v>
      </c>
      <c r="C734" s="59" t="s">
        <v>2239</v>
      </c>
      <c r="D734" s="59" t="s">
        <v>26415</v>
      </c>
      <c r="E734" s="60" t="s">
        <v>26470</v>
      </c>
      <c r="F734" s="61" t="s">
        <v>2569</v>
      </c>
      <c r="G734" s="59">
        <v>400</v>
      </c>
      <c r="H734" s="67">
        <v>0</v>
      </c>
      <c r="I734" s="63">
        <f>VLOOKUP(F734,'[1]东昌-4087'!$F:$M,8,0)</f>
        <v>234.853</v>
      </c>
    </row>
    <row r="735" spans="1:9">
      <c r="A735" s="58">
        <v>734</v>
      </c>
      <c r="B735" s="59" t="s">
        <v>14</v>
      </c>
      <c r="C735" s="59" t="s">
        <v>2239</v>
      </c>
      <c r="D735" s="59" t="s">
        <v>26415</v>
      </c>
      <c r="E735" s="60" t="s">
        <v>26470</v>
      </c>
      <c r="F735" s="61" t="s">
        <v>2574</v>
      </c>
      <c r="G735" s="59">
        <v>400</v>
      </c>
      <c r="H735" s="67">
        <v>0</v>
      </c>
      <c r="I735" s="63">
        <f>VLOOKUP(F735,'[1]东昌-4087'!$F:$M,8,0)</f>
        <v>118.792</v>
      </c>
    </row>
    <row r="736" spans="1:9">
      <c r="A736" s="58">
        <v>735</v>
      </c>
      <c r="B736" s="59" t="s">
        <v>14</v>
      </c>
      <c r="C736" s="59" t="s">
        <v>2239</v>
      </c>
      <c r="D736" s="59" t="s">
        <v>26415</v>
      </c>
      <c r="E736" s="60" t="s">
        <v>26470</v>
      </c>
      <c r="F736" s="61" t="s">
        <v>2578</v>
      </c>
      <c r="G736" s="59">
        <v>400</v>
      </c>
      <c r="H736" s="67">
        <v>0</v>
      </c>
      <c r="I736" s="63">
        <f>VLOOKUP(F736,'[1]东昌-4087'!$F:$M,8,0)</f>
        <v>258.024</v>
      </c>
    </row>
    <row r="737" spans="1:9">
      <c r="A737" s="58">
        <v>736</v>
      </c>
      <c r="B737" s="59" t="s">
        <v>14</v>
      </c>
      <c r="C737" s="59" t="s">
        <v>2239</v>
      </c>
      <c r="D737" s="59" t="s">
        <v>26415</v>
      </c>
      <c r="E737" s="60" t="s">
        <v>26470</v>
      </c>
      <c r="F737" s="61" t="s">
        <v>2582</v>
      </c>
      <c r="G737" s="59">
        <v>400</v>
      </c>
      <c r="H737" s="67">
        <v>0</v>
      </c>
      <c r="I737" s="63">
        <f>VLOOKUP(F737,'[1]东昌-4087'!$F:$M,8,0)</f>
        <v>268.824</v>
      </c>
    </row>
    <row r="738" spans="1:9">
      <c r="A738" s="58">
        <v>737</v>
      </c>
      <c r="B738" s="59" t="s">
        <v>14</v>
      </c>
      <c r="C738" s="59" t="s">
        <v>2239</v>
      </c>
      <c r="D738" s="59" t="s">
        <v>26415</v>
      </c>
      <c r="E738" s="60" t="s">
        <v>26470</v>
      </c>
      <c r="F738" s="61" t="s">
        <v>2586</v>
      </c>
      <c r="G738" s="59">
        <v>400</v>
      </c>
      <c r="H738" s="67">
        <v>0</v>
      </c>
      <c r="I738" s="63">
        <f>VLOOKUP(F738,'[1]东昌-4087'!$F:$M,8,0)</f>
        <v>169.588</v>
      </c>
    </row>
    <row r="739" spans="1:9">
      <c r="A739" s="58">
        <v>738</v>
      </c>
      <c r="B739" s="59" t="s">
        <v>14</v>
      </c>
      <c r="C739" s="59" t="s">
        <v>2239</v>
      </c>
      <c r="D739" s="59" t="s">
        <v>26415</v>
      </c>
      <c r="E739" s="60" t="s">
        <v>26470</v>
      </c>
      <c r="F739" s="61" t="s">
        <v>2590</v>
      </c>
      <c r="G739" s="59">
        <v>400</v>
      </c>
      <c r="H739" s="67">
        <v>0</v>
      </c>
      <c r="I739" s="63">
        <f>VLOOKUP(F739,'[1]东昌-4087'!$F:$M,8,0)</f>
        <v>282.924</v>
      </c>
    </row>
    <row r="740" spans="1:9">
      <c r="A740" s="58">
        <v>739</v>
      </c>
      <c r="B740" s="59" t="s">
        <v>14</v>
      </c>
      <c r="C740" s="59" t="s">
        <v>2239</v>
      </c>
      <c r="D740" s="59" t="s">
        <v>26415</v>
      </c>
      <c r="E740" s="60" t="s">
        <v>26470</v>
      </c>
      <c r="F740" s="61" t="s">
        <v>2503</v>
      </c>
      <c r="G740" s="59">
        <v>200</v>
      </c>
      <c r="H740" s="67">
        <v>0</v>
      </c>
      <c r="I740" s="63">
        <f>VLOOKUP(F740,'[1]东昌-4087'!$F:$M,8,0)</f>
        <v>46.051</v>
      </c>
    </row>
    <row r="741" spans="1:9">
      <c r="A741" s="58">
        <v>740</v>
      </c>
      <c r="B741" s="59" t="s">
        <v>14</v>
      </c>
      <c r="C741" s="59" t="s">
        <v>2239</v>
      </c>
      <c r="D741" s="59" t="s">
        <v>26415</v>
      </c>
      <c r="E741" s="60" t="s">
        <v>26470</v>
      </c>
      <c r="F741" s="61" t="s">
        <v>2507</v>
      </c>
      <c r="G741" s="59">
        <v>200</v>
      </c>
      <c r="H741" s="67">
        <v>0</v>
      </c>
      <c r="I741" s="63">
        <f>VLOOKUP(F741,'[1]东昌-4087'!$F:$M,8,0)</f>
        <v>92.68</v>
      </c>
    </row>
    <row r="742" spans="1:9">
      <c r="A742" s="58">
        <v>741</v>
      </c>
      <c r="B742" s="59" t="s">
        <v>14</v>
      </c>
      <c r="C742" s="59" t="s">
        <v>2239</v>
      </c>
      <c r="D742" s="59" t="s">
        <v>26415</v>
      </c>
      <c r="E742" s="60" t="s">
        <v>26470</v>
      </c>
      <c r="F742" s="61" t="s">
        <v>2511</v>
      </c>
      <c r="G742" s="59">
        <v>200</v>
      </c>
      <c r="H742" s="67">
        <v>0</v>
      </c>
      <c r="I742" s="63">
        <f>VLOOKUP(F742,'[1]东昌-4087'!$F:$M,8,0)</f>
        <v>44.326</v>
      </c>
    </row>
    <row r="743" spans="1:9">
      <c r="A743" s="58">
        <v>742</v>
      </c>
      <c r="B743" s="59" t="s">
        <v>14</v>
      </c>
      <c r="C743" s="59" t="s">
        <v>2239</v>
      </c>
      <c r="D743" s="59" t="s">
        <v>26415</v>
      </c>
      <c r="E743" s="60" t="s">
        <v>26470</v>
      </c>
      <c r="F743" s="61" t="s">
        <v>2515</v>
      </c>
      <c r="G743" s="59">
        <v>400</v>
      </c>
      <c r="H743" s="67">
        <v>0</v>
      </c>
      <c r="I743" s="63">
        <f>VLOOKUP(F743,'[1]东昌-4087'!$F:$M,8,0)</f>
        <v>202.108</v>
      </c>
    </row>
    <row r="744" spans="1:9">
      <c r="A744" s="58">
        <v>743</v>
      </c>
      <c r="B744" s="59" t="s">
        <v>14</v>
      </c>
      <c r="C744" s="59" t="s">
        <v>2239</v>
      </c>
      <c r="D744" s="59" t="s">
        <v>26415</v>
      </c>
      <c r="E744" s="60" t="s">
        <v>26470</v>
      </c>
      <c r="F744" s="61" t="s">
        <v>2442</v>
      </c>
      <c r="G744" s="59">
        <v>200</v>
      </c>
      <c r="H744" s="67">
        <v>0</v>
      </c>
      <c r="I744" s="63">
        <f>VLOOKUP(F744,'[1]东昌-4087'!$F:$M,8,0)</f>
        <v>94.194</v>
      </c>
    </row>
    <row r="745" spans="1:9">
      <c r="A745" s="58">
        <v>744</v>
      </c>
      <c r="B745" s="59" t="s">
        <v>14</v>
      </c>
      <c r="C745" s="59" t="s">
        <v>2239</v>
      </c>
      <c r="D745" s="59" t="s">
        <v>26415</v>
      </c>
      <c r="E745" s="60" t="s">
        <v>26470</v>
      </c>
      <c r="F745" s="61" t="s">
        <v>26471</v>
      </c>
      <c r="G745" s="59">
        <v>200</v>
      </c>
      <c r="H745" s="67">
        <v>0</v>
      </c>
      <c r="I745" s="63">
        <f>VLOOKUP(F745,'[1]东昌-4087'!$F:$M,8,0)</f>
        <v>89.838</v>
      </c>
    </row>
    <row r="746" spans="1:9">
      <c r="A746" s="58">
        <v>745</v>
      </c>
      <c r="B746" s="59" t="s">
        <v>14</v>
      </c>
      <c r="C746" s="59" t="s">
        <v>2239</v>
      </c>
      <c r="D746" s="59" t="s">
        <v>26415</v>
      </c>
      <c r="E746" s="60" t="s">
        <v>26470</v>
      </c>
      <c r="F746" s="61" t="s">
        <v>2460</v>
      </c>
      <c r="G746" s="59">
        <v>400</v>
      </c>
      <c r="H746" s="67">
        <v>0</v>
      </c>
      <c r="I746" s="63">
        <f>VLOOKUP(F746,'[1]东昌-4087'!$F:$M,8,0)</f>
        <v>207.72</v>
      </c>
    </row>
    <row r="747" spans="1:9">
      <c r="A747" s="58">
        <v>746</v>
      </c>
      <c r="B747" s="59" t="s">
        <v>14</v>
      </c>
      <c r="C747" s="59" t="s">
        <v>2239</v>
      </c>
      <c r="D747" s="59" t="s">
        <v>26415</v>
      </c>
      <c r="E747" s="60" t="s">
        <v>26470</v>
      </c>
      <c r="F747" s="61" t="s">
        <v>2520</v>
      </c>
      <c r="G747" s="59">
        <v>200</v>
      </c>
      <c r="H747" s="67">
        <v>0</v>
      </c>
      <c r="I747" s="63">
        <f>VLOOKUP(F747,'[1]东昌-4087'!$F:$M,8,0)</f>
        <v>105.288</v>
      </c>
    </row>
    <row r="748" spans="1:9">
      <c r="A748" s="58">
        <v>747</v>
      </c>
      <c r="B748" s="59" t="s">
        <v>14</v>
      </c>
      <c r="C748" s="59" t="s">
        <v>2239</v>
      </c>
      <c r="D748" s="59" t="s">
        <v>26415</v>
      </c>
      <c r="E748" s="60" t="s">
        <v>26470</v>
      </c>
      <c r="F748" s="73" t="s">
        <v>26472</v>
      </c>
      <c r="G748" s="59">
        <v>200</v>
      </c>
      <c r="H748" s="67">
        <v>0</v>
      </c>
      <c r="I748" s="63">
        <f>VLOOKUP(F748,'[1]东昌-4087'!$F:$M,8,0)</f>
        <v>46.051</v>
      </c>
    </row>
    <row r="749" spans="1:9">
      <c r="A749" s="58">
        <v>748</v>
      </c>
      <c r="B749" s="59" t="s">
        <v>14</v>
      </c>
      <c r="C749" s="59" t="s">
        <v>2239</v>
      </c>
      <c r="D749" s="59" t="s">
        <v>26415</v>
      </c>
      <c r="E749" s="60" t="s">
        <v>26470</v>
      </c>
      <c r="F749" s="61" t="s">
        <v>26473</v>
      </c>
      <c r="G749" s="59">
        <v>200</v>
      </c>
      <c r="H749" s="67">
        <v>0</v>
      </c>
      <c r="I749" s="63">
        <f>VLOOKUP(F749,'[1]东昌-4087'!$F:$M,8,0)</f>
        <v>103.833</v>
      </c>
    </row>
    <row r="750" spans="1:9">
      <c r="A750" s="58">
        <v>749</v>
      </c>
      <c r="B750" s="59" t="s">
        <v>14</v>
      </c>
      <c r="C750" s="59" t="s">
        <v>2239</v>
      </c>
      <c r="D750" s="59" t="s">
        <v>26415</v>
      </c>
      <c r="E750" s="60" t="s">
        <v>26470</v>
      </c>
      <c r="F750" s="61" t="s">
        <v>26474</v>
      </c>
      <c r="G750" s="59">
        <v>100</v>
      </c>
      <c r="H750" s="67">
        <v>0</v>
      </c>
      <c r="I750" s="63">
        <f>VLOOKUP(F750,'[1]东昌-4087'!$F:$M,8,0)</f>
        <v>27.331</v>
      </c>
    </row>
    <row r="751" spans="1:9">
      <c r="A751" s="58">
        <v>750</v>
      </c>
      <c r="B751" s="59" t="s">
        <v>14</v>
      </c>
      <c r="C751" s="59" t="s">
        <v>2239</v>
      </c>
      <c r="D751" s="59" t="s">
        <v>26415</v>
      </c>
      <c r="E751" s="60" t="s">
        <v>26470</v>
      </c>
      <c r="F751" s="61" t="s">
        <v>26475</v>
      </c>
      <c r="G751" s="59">
        <v>100</v>
      </c>
      <c r="H751" s="67">
        <v>0</v>
      </c>
      <c r="I751" s="63">
        <f>VLOOKUP(F751,'[1]东昌-4087'!$F:$M,8,0)</f>
        <v>29.41</v>
      </c>
    </row>
    <row r="752" spans="1:9">
      <c r="A752" s="58">
        <v>751</v>
      </c>
      <c r="B752" s="59" t="s">
        <v>14</v>
      </c>
      <c r="C752" s="59" t="s">
        <v>2239</v>
      </c>
      <c r="D752" s="59" t="s">
        <v>26415</v>
      </c>
      <c r="E752" s="60" t="s">
        <v>26470</v>
      </c>
      <c r="F752" s="61" t="s">
        <v>26476</v>
      </c>
      <c r="G752" s="59">
        <v>100</v>
      </c>
      <c r="H752" s="67">
        <v>0</v>
      </c>
      <c r="I752" s="63">
        <f>VLOOKUP(F752,'[1]东昌-4087'!$F:$M,8,0)</f>
        <v>33.419</v>
      </c>
    </row>
    <row r="753" spans="1:9">
      <c r="A753" s="58">
        <v>752</v>
      </c>
      <c r="B753" s="59" t="s">
        <v>14</v>
      </c>
      <c r="C753" s="59" t="s">
        <v>2239</v>
      </c>
      <c r="D753" s="59" t="s">
        <v>26415</v>
      </c>
      <c r="E753" s="60" t="s">
        <v>26470</v>
      </c>
      <c r="F753" s="61" t="s">
        <v>26477</v>
      </c>
      <c r="G753" s="59">
        <v>100</v>
      </c>
      <c r="H753" s="67">
        <v>0</v>
      </c>
      <c r="I753" s="63">
        <f>VLOOKUP(F753,'[1]东昌-4087'!$F:$M,8,0)</f>
        <v>46.017</v>
      </c>
    </row>
    <row r="754" spans="1:9">
      <c r="A754" s="58">
        <v>753</v>
      </c>
      <c r="B754" s="59" t="s">
        <v>14</v>
      </c>
      <c r="C754" s="59" t="s">
        <v>2239</v>
      </c>
      <c r="D754" s="59" t="s">
        <v>26415</v>
      </c>
      <c r="E754" s="60" t="s">
        <v>26470</v>
      </c>
      <c r="F754" s="61" t="s">
        <v>26478</v>
      </c>
      <c r="G754" s="59">
        <v>200</v>
      </c>
      <c r="H754" s="67">
        <v>0</v>
      </c>
      <c r="I754" s="63">
        <f>VLOOKUP(F754,'[1]东昌-4087'!$F:$M,8,0)</f>
        <v>82.488</v>
      </c>
    </row>
    <row r="755" spans="1:9">
      <c r="A755" s="58">
        <v>754</v>
      </c>
      <c r="B755" s="59" t="s">
        <v>14</v>
      </c>
      <c r="C755" s="59" t="s">
        <v>2239</v>
      </c>
      <c r="D755" s="59" t="s">
        <v>26415</v>
      </c>
      <c r="E755" s="60" t="s">
        <v>26470</v>
      </c>
      <c r="F755" s="61" t="s">
        <v>26479</v>
      </c>
      <c r="G755" s="59">
        <v>630</v>
      </c>
      <c r="H755" s="67">
        <v>0</v>
      </c>
      <c r="I755" s="63">
        <f>VLOOKUP(F755,'[1]东昌-4087'!$F:$M,8,0)</f>
        <v>425.427</v>
      </c>
    </row>
    <row r="756" spans="1:9">
      <c r="A756" s="58">
        <v>755</v>
      </c>
      <c r="B756" s="59" t="s">
        <v>14</v>
      </c>
      <c r="C756" s="59" t="s">
        <v>2239</v>
      </c>
      <c r="D756" s="59" t="s">
        <v>26415</v>
      </c>
      <c r="E756" s="60" t="s">
        <v>26470</v>
      </c>
      <c r="F756" s="61" t="s">
        <v>26480</v>
      </c>
      <c r="G756" s="59">
        <v>200</v>
      </c>
      <c r="H756" s="67">
        <v>0</v>
      </c>
      <c r="I756" s="63">
        <f>VLOOKUP(F756,'[1]东昌-4087'!$F:$M,8,0)</f>
        <v>106.122</v>
      </c>
    </row>
    <row r="757" spans="1:9">
      <c r="A757" s="58">
        <v>756</v>
      </c>
      <c r="B757" s="59" t="s">
        <v>14</v>
      </c>
      <c r="C757" s="59" t="s">
        <v>2239</v>
      </c>
      <c r="D757" s="59" t="s">
        <v>26415</v>
      </c>
      <c r="E757" s="60" t="s">
        <v>26470</v>
      </c>
      <c r="F757" s="61" t="s">
        <v>26481</v>
      </c>
      <c r="G757" s="59">
        <v>200</v>
      </c>
      <c r="H757" s="67">
        <v>0</v>
      </c>
      <c r="I757" s="63">
        <f>VLOOKUP(F757,'[1]东昌-4087'!$F:$M,8,0)</f>
        <v>91.32</v>
      </c>
    </row>
    <row r="758" spans="1:9">
      <c r="A758" s="58">
        <v>757</v>
      </c>
      <c r="B758" s="59" t="s">
        <v>14</v>
      </c>
      <c r="C758" s="59" t="s">
        <v>2239</v>
      </c>
      <c r="D758" s="59" t="s">
        <v>26415</v>
      </c>
      <c r="E758" s="60" t="s">
        <v>26470</v>
      </c>
      <c r="F758" s="61" t="s">
        <v>26482</v>
      </c>
      <c r="G758" s="59">
        <v>200</v>
      </c>
      <c r="H758" s="67">
        <v>0</v>
      </c>
      <c r="I758" s="63">
        <f>VLOOKUP(F758,'[1]东昌-4087'!$F:$M,8,0)</f>
        <v>24.572</v>
      </c>
    </row>
    <row r="759" spans="1:9">
      <c r="A759" s="58">
        <v>758</v>
      </c>
      <c r="B759" s="59" t="s">
        <v>14</v>
      </c>
      <c r="C759" s="59" t="s">
        <v>2239</v>
      </c>
      <c r="D759" s="59" t="s">
        <v>26415</v>
      </c>
      <c r="E759" s="60" t="s">
        <v>26470</v>
      </c>
      <c r="F759" s="61" t="s">
        <v>26483</v>
      </c>
      <c r="G759" s="59">
        <v>100</v>
      </c>
      <c r="H759" s="67">
        <v>0</v>
      </c>
      <c r="I759" s="63">
        <f>VLOOKUP(F759,'[1]东昌-4087'!$F:$M,8,0)</f>
        <v>35.662</v>
      </c>
    </row>
    <row r="760" spans="1:9">
      <c r="A760" s="58">
        <v>759</v>
      </c>
      <c r="B760" s="59" t="s">
        <v>14</v>
      </c>
      <c r="C760" s="59" t="s">
        <v>2239</v>
      </c>
      <c r="D760" s="59" t="s">
        <v>26415</v>
      </c>
      <c r="E760" s="60" t="s">
        <v>26470</v>
      </c>
      <c r="F760" s="61" t="s">
        <v>26484</v>
      </c>
      <c r="G760" s="59">
        <v>200</v>
      </c>
      <c r="H760" s="67">
        <v>0</v>
      </c>
      <c r="I760" s="63">
        <f>VLOOKUP(F760,'[1]东昌-4087'!$F:$M,8,0)</f>
        <v>103.473</v>
      </c>
    </row>
    <row r="761" spans="1:9">
      <c r="A761" s="58">
        <v>760</v>
      </c>
      <c r="B761" s="59" t="s">
        <v>14</v>
      </c>
      <c r="C761" s="59" t="s">
        <v>2239</v>
      </c>
      <c r="D761" s="59" t="s">
        <v>26415</v>
      </c>
      <c r="E761" s="60" t="s">
        <v>26470</v>
      </c>
      <c r="F761" s="61" t="s">
        <v>26485</v>
      </c>
      <c r="G761" s="59">
        <v>200</v>
      </c>
      <c r="H761" s="67">
        <v>0</v>
      </c>
      <c r="I761" s="63">
        <f>VLOOKUP(F761,'[1]东昌-4087'!$F:$M,8,0)</f>
        <v>87.128</v>
      </c>
    </row>
    <row r="762" spans="1:9">
      <c r="A762" s="58">
        <v>761</v>
      </c>
      <c r="B762" s="59" t="s">
        <v>14</v>
      </c>
      <c r="C762" s="59" t="s">
        <v>2239</v>
      </c>
      <c r="D762" s="59" t="s">
        <v>26415</v>
      </c>
      <c r="E762" s="60" t="s">
        <v>26470</v>
      </c>
      <c r="F762" s="61" t="s">
        <v>26486</v>
      </c>
      <c r="G762" s="59">
        <v>200</v>
      </c>
      <c r="H762" s="67">
        <v>0</v>
      </c>
      <c r="I762" s="63">
        <f>VLOOKUP(F762,'[1]东昌-4087'!$F:$M,8,0)</f>
        <v>62.016</v>
      </c>
    </row>
    <row r="763" spans="1:9">
      <c r="A763" s="58">
        <v>762</v>
      </c>
      <c r="B763" s="59" t="s">
        <v>14</v>
      </c>
      <c r="C763" s="59" t="s">
        <v>2239</v>
      </c>
      <c r="D763" s="59" t="s">
        <v>26415</v>
      </c>
      <c r="E763" s="60" t="s">
        <v>26470</v>
      </c>
      <c r="F763" s="61" t="s">
        <v>26487</v>
      </c>
      <c r="G763" s="59">
        <v>200</v>
      </c>
      <c r="H763" s="67">
        <v>0</v>
      </c>
      <c r="I763" s="63">
        <f>VLOOKUP(F763,'[1]东昌-4087'!$F:$M,8,0)</f>
        <v>47.599</v>
      </c>
    </row>
    <row r="764" spans="1:9">
      <c r="A764" s="58">
        <v>763</v>
      </c>
      <c r="B764" s="59" t="s">
        <v>14</v>
      </c>
      <c r="C764" s="59" t="s">
        <v>2239</v>
      </c>
      <c r="D764" s="59" t="s">
        <v>26415</v>
      </c>
      <c r="E764" s="60" t="s">
        <v>26470</v>
      </c>
      <c r="F764" s="61" t="s">
        <v>26488</v>
      </c>
      <c r="G764" s="59">
        <v>630</v>
      </c>
      <c r="H764" s="67">
        <v>0</v>
      </c>
      <c r="I764" s="63">
        <f>VLOOKUP(F764,'[1]东昌-4087'!$F:$M,8,0)</f>
        <v>385.16</v>
      </c>
    </row>
    <row r="765" spans="1:9">
      <c r="A765" s="58">
        <v>764</v>
      </c>
      <c r="B765" s="59" t="s">
        <v>14</v>
      </c>
      <c r="C765" s="59" t="s">
        <v>2239</v>
      </c>
      <c r="D765" s="59" t="s">
        <v>26415</v>
      </c>
      <c r="E765" s="60" t="s">
        <v>26470</v>
      </c>
      <c r="F765" s="61" t="s">
        <v>26489</v>
      </c>
      <c r="G765" s="59">
        <v>200</v>
      </c>
      <c r="H765" s="67">
        <v>0</v>
      </c>
      <c r="I765" s="63">
        <f>VLOOKUP(F765,'[1]东昌-4087'!$F:$M,8,0)</f>
        <v>69.384</v>
      </c>
    </row>
    <row r="766" spans="1:9">
      <c r="A766" s="58">
        <v>765</v>
      </c>
      <c r="B766" s="59" t="s">
        <v>14</v>
      </c>
      <c r="C766" s="59" t="s">
        <v>2239</v>
      </c>
      <c r="D766" s="59" t="s">
        <v>26415</v>
      </c>
      <c r="E766" s="60" t="s">
        <v>26470</v>
      </c>
      <c r="F766" s="61" t="s">
        <v>26490</v>
      </c>
      <c r="G766" s="59">
        <v>400</v>
      </c>
      <c r="H766" s="67">
        <v>0</v>
      </c>
      <c r="I766" s="63">
        <f>VLOOKUP(F766,'[1]东昌-4087'!$F:$M,8,0)</f>
        <v>199.737</v>
      </c>
    </row>
    <row r="767" spans="1:9">
      <c r="A767" s="58">
        <v>766</v>
      </c>
      <c r="B767" s="59" t="s">
        <v>14</v>
      </c>
      <c r="C767" s="59" t="s">
        <v>2239</v>
      </c>
      <c r="D767" s="59" t="s">
        <v>26415</v>
      </c>
      <c r="E767" s="60" t="s">
        <v>26470</v>
      </c>
      <c r="F767" s="61" t="s">
        <v>26491</v>
      </c>
      <c r="G767" s="59">
        <v>400</v>
      </c>
      <c r="H767" s="67">
        <v>0</v>
      </c>
      <c r="I767" s="63">
        <f>VLOOKUP(F767,'[1]东昌-4087'!$F:$M,8,0)</f>
        <v>158.828</v>
      </c>
    </row>
    <row r="768" spans="1:9">
      <c r="A768" s="58">
        <v>767</v>
      </c>
      <c r="B768" s="59" t="s">
        <v>14</v>
      </c>
      <c r="C768" s="59" t="s">
        <v>2239</v>
      </c>
      <c r="D768" s="59" t="s">
        <v>26415</v>
      </c>
      <c r="E768" s="60" t="s">
        <v>26470</v>
      </c>
      <c r="F768" s="61" t="s">
        <v>26492</v>
      </c>
      <c r="G768" s="59">
        <v>200</v>
      </c>
      <c r="H768" s="67">
        <v>0</v>
      </c>
      <c r="I768" s="63">
        <f>VLOOKUP(F768,'[1]东昌-4087'!$F:$M,8,0)</f>
        <v>36.263</v>
      </c>
    </row>
    <row r="769" spans="1:9">
      <c r="A769" s="58">
        <v>768</v>
      </c>
      <c r="B769" s="59" t="s">
        <v>14</v>
      </c>
      <c r="C769" s="59" t="s">
        <v>2239</v>
      </c>
      <c r="D769" s="59" t="s">
        <v>26415</v>
      </c>
      <c r="E769" s="60" t="s">
        <v>26493</v>
      </c>
      <c r="F769" s="61" t="s">
        <v>2360</v>
      </c>
      <c r="G769" s="59">
        <v>400</v>
      </c>
      <c r="H769" s="67">
        <v>0</v>
      </c>
      <c r="I769" s="63">
        <f>VLOOKUP(F769,'[1]东昌-4087'!$F:$M,8,0)</f>
        <v>272.232</v>
      </c>
    </row>
    <row r="770" spans="1:9">
      <c r="A770" s="58">
        <v>769</v>
      </c>
      <c r="B770" s="59" t="s">
        <v>14</v>
      </c>
      <c r="C770" s="59" t="s">
        <v>2239</v>
      </c>
      <c r="D770" s="59" t="s">
        <v>26415</v>
      </c>
      <c r="E770" s="60" t="s">
        <v>26493</v>
      </c>
      <c r="F770" s="61" t="s">
        <v>26494</v>
      </c>
      <c r="G770" s="59">
        <v>50</v>
      </c>
      <c r="H770" s="67">
        <v>0</v>
      </c>
      <c r="I770" s="63">
        <f>VLOOKUP(F770,'[1]东昌-4087'!$F:$M,8,0)</f>
        <v>28.004</v>
      </c>
    </row>
    <row r="771" spans="1:9">
      <c r="A771" s="58">
        <v>770</v>
      </c>
      <c r="B771" s="59" t="s">
        <v>14</v>
      </c>
      <c r="C771" s="59" t="s">
        <v>2239</v>
      </c>
      <c r="D771" s="59" t="s">
        <v>26415</v>
      </c>
      <c r="E771" s="60" t="s">
        <v>26493</v>
      </c>
      <c r="F771" s="61" t="s">
        <v>26495</v>
      </c>
      <c r="G771" s="59">
        <v>100</v>
      </c>
      <c r="H771" s="67">
        <v>0</v>
      </c>
      <c r="I771" s="63">
        <f>VLOOKUP(F771,'[1]东昌-4087'!$F:$M,8,0)</f>
        <v>60.415</v>
      </c>
    </row>
    <row r="772" spans="1:9">
      <c r="A772" s="58">
        <v>771</v>
      </c>
      <c r="B772" s="59" t="s">
        <v>14</v>
      </c>
      <c r="C772" s="59" t="s">
        <v>2239</v>
      </c>
      <c r="D772" s="59" t="s">
        <v>26415</v>
      </c>
      <c r="E772" s="60" t="s">
        <v>26493</v>
      </c>
      <c r="F772" s="61" t="s">
        <v>26496</v>
      </c>
      <c r="G772" s="59">
        <v>50</v>
      </c>
      <c r="H772" s="67">
        <v>0</v>
      </c>
      <c r="I772" s="63">
        <f>VLOOKUP(F772,'[1]东昌-4087'!$F:$M,8,0)</f>
        <v>25.101</v>
      </c>
    </row>
    <row r="773" spans="1:9">
      <c r="A773" s="58">
        <v>772</v>
      </c>
      <c r="B773" s="59" t="s">
        <v>14</v>
      </c>
      <c r="C773" s="59" t="s">
        <v>2239</v>
      </c>
      <c r="D773" s="59" t="s">
        <v>26415</v>
      </c>
      <c r="E773" s="60" t="s">
        <v>26493</v>
      </c>
      <c r="F773" s="61" t="s">
        <v>26497</v>
      </c>
      <c r="G773" s="59">
        <v>100</v>
      </c>
      <c r="H773" s="67">
        <v>0</v>
      </c>
      <c r="I773" s="63">
        <f>VLOOKUP(F773,'[1]东昌-4087'!$F:$M,8,0)</f>
        <v>63.91</v>
      </c>
    </row>
    <row r="774" spans="1:9">
      <c r="A774" s="58">
        <v>773</v>
      </c>
      <c r="B774" s="59" t="s">
        <v>14</v>
      </c>
      <c r="C774" s="59" t="s">
        <v>2239</v>
      </c>
      <c r="D774" s="59" t="s">
        <v>26415</v>
      </c>
      <c r="E774" s="60" t="s">
        <v>26493</v>
      </c>
      <c r="F774" s="61" t="s">
        <v>26498</v>
      </c>
      <c r="G774" s="59">
        <v>200</v>
      </c>
      <c r="H774" s="67">
        <v>0</v>
      </c>
      <c r="I774" s="63">
        <f>VLOOKUP(F774,'[1]东昌-4087'!$F:$M,8,0)</f>
        <v>96.878</v>
      </c>
    </row>
    <row r="775" spans="1:9">
      <c r="A775" s="58">
        <v>774</v>
      </c>
      <c r="B775" s="59" t="s">
        <v>14</v>
      </c>
      <c r="C775" s="59" t="s">
        <v>2239</v>
      </c>
      <c r="D775" s="59" t="s">
        <v>26415</v>
      </c>
      <c r="E775" s="60" t="s">
        <v>26470</v>
      </c>
      <c r="F775" s="61" t="s">
        <v>2262</v>
      </c>
      <c r="G775" s="59">
        <v>200</v>
      </c>
      <c r="H775" s="67">
        <v>0</v>
      </c>
      <c r="I775" s="63">
        <f>VLOOKUP(F775,'[1]东昌-4087'!$F:$M,8,0)</f>
        <v>74.295</v>
      </c>
    </row>
    <row r="776" spans="1:9">
      <c r="A776" s="58">
        <v>775</v>
      </c>
      <c r="B776" s="59" t="s">
        <v>14</v>
      </c>
      <c r="C776" s="59" t="s">
        <v>2239</v>
      </c>
      <c r="D776" s="59" t="s">
        <v>26415</v>
      </c>
      <c r="E776" s="60" t="s">
        <v>26470</v>
      </c>
      <c r="F776" s="61" t="s">
        <v>26499</v>
      </c>
      <c r="G776" s="59">
        <v>400</v>
      </c>
      <c r="H776" s="67">
        <v>0</v>
      </c>
      <c r="I776" s="63">
        <f>VLOOKUP(F776,'[1]东昌-4087'!$F:$M,8,0)</f>
        <v>296.788</v>
      </c>
    </row>
    <row r="777" spans="1:9">
      <c r="A777" s="58">
        <v>776</v>
      </c>
      <c r="B777" s="59" t="s">
        <v>14</v>
      </c>
      <c r="C777" s="59" t="s">
        <v>2239</v>
      </c>
      <c r="D777" s="59" t="s">
        <v>26415</v>
      </c>
      <c r="E777" s="60" t="s">
        <v>26470</v>
      </c>
      <c r="F777" s="73" t="s">
        <v>26500</v>
      </c>
      <c r="G777" s="59">
        <v>400</v>
      </c>
      <c r="H777" s="74">
        <v>0</v>
      </c>
      <c r="I777" s="63">
        <f>VLOOKUP(F777,'[1]东昌-4087'!$F:$M,8,0)</f>
        <v>0</v>
      </c>
    </row>
    <row r="778" spans="1:9">
      <c r="A778" s="58">
        <v>777</v>
      </c>
      <c r="B778" s="59" t="s">
        <v>14</v>
      </c>
      <c r="C778" s="59" t="s">
        <v>2239</v>
      </c>
      <c r="D778" s="59" t="s">
        <v>26415</v>
      </c>
      <c r="E778" s="60" t="s">
        <v>26470</v>
      </c>
      <c r="F778" s="75" t="s">
        <v>26501</v>
      </c>
      <c r="G778" s="59">
        <v>400</v>
      </c>
      <c r="H778" s="76">
        <v>0</v>
      </c>
      <c r="I778" s="63">
        <f>VLOOKUP(F778,'[1]东昌-4087'!$F:$M,8,0)</f>
        <v>320</v>
      </c>
    </row>
    <row r="779" spans="1:9">
      <c r="A779" s="58">
        <v>778</v>
      </c>
      <c r="B779" s="59" t="s">
        <v>14</v>
      </c>
      <c r="C779" s="59" t="s">
        <v>2239</v>
      </c>
      <c r="D779" s="59" t="s">
        <v>26415</v>
      </c>
      <c r="E779" s="60" t="s">
        <v>26470</v>
      </c>
      <c r="F779" s="75" t="s">
        <v>26502</v>
      </c>
      <c r="G779" s="59">
        <v>400</v>
      </c>
      <c r="H779" s="76">
        <v>0</v>
      </c>
      <c r="I779" s="63">
        <f>VLOOKUP(F779,'[1]东昌-4087'!$F:$M,8,0)</f>
        <v>0</v>
      </c>
    </row>
    <row r="780" spans="1:9">
      <c r="A780" s="58">
        <v>779</v>
      </c>
      <c r="B780" s="59" t="s">
        <v>14</v>
      </c>
      <c r="C780" s="59" t="s">
        <v>2239</v>
      </c>
      <c r="D780" s="59" t="s">
        <v>26415</v>
      </c>
      <c r="E780" s="60" t="s">
        <v>26470</v>
      </c>
      <c r="F780" s="75" t="s">
        <v>26503</v>
      </c>
      <c r="G780" s="59">
        <v>400</v>
      </c>
      <c r="H780" s="76">
        <v>0</v>
      </c>
      <c r="I780" s="63">
        <f>VLOOKUP(F780,'[1]东昌-4087'!$F:$M,8,0)</f>
        <v>0</v>
      </c>
    </row>
    <row r="781" spans="1:9">
      <c r="A781" s="58">
        <v>780</v>
      </c>
      <c r="B781" s="59" t="s">
        <v>14</v>
      </c>
      <c r="C781" s="59" t="s">
        <v>2779</v>
      </c>
      <c r="D781" s="59" t="s">
        <v>26504</v>
      </c>
      <c r="E781" s="60" t="s">
        <v>26505</v>
      </c>
      <c r="F781" s="61" t="s">
        <v>26506</v>
      </c>
      <c r="G781" s="77">
        <v>400</v>
      </c>
      <c r="H781" s="67">
        <v>0</v>
      </c>
      <c r="I781" s="63" t="str">
        <f>VLOOKUP(F781,'[1]东昌-4087'!$F:$M,8,0)</f>
        <v>0</v>
      </c>
    </row>
    <row r="782" spans="1:9">
      <c r="A782" s="58">
        <v>781</v>
      </c>
      <c r="B782" s="59" t="s">
        <v>14</v>
      </c>
      <c r="C782" s="59" t="s">
        <v>2779</v>
      </c>
      <c r="D782" s="59" t="s">
        <v>26504</v>
      </c>
      <c r="E782" s="60" t="s">
        <v>26505</v>
      </c>
      <c r="F782" s="61" t="s">
        <v>26507</v>
      </c>
      <c r="G782" s="78">
        <v>400</v>
      </c>
      <c r="H782" s="67">
        <v>0</v>
      </c>
      <c r="I782" s="63" t="str">
        <f>VLOOKUP(F782,'[1]东昌-4087'!$F:$M,8,0)</f>
        <v>113</v>
      </c>
    </row>
    <row r="783" spans="1:9">
      <c r="A783" s="58">
        <v>782</v>
      </c>
      <c r="B783" s="59" t="s">
        <v>14</v>
      </c>
      <c r="C783" s="59" t="s">
        <v>2779</v>
      </c>
      <c r="D783" s="59" t="s">
        <v>26504</v>
      </c>
      <c r="E783" s="60" t="s">
        <v>26505</v>
      </c>
      <c r="F783" s="61" t="s">
        <v>2876</v>
      </c>
      <c r="G783" s="78">
        <v>315</v>
      </c>
      <c r="H783" s="67">
        <v>0</v>
      </c>
      <c r="I783" s="63">
        <f>VLOOKUP(F783,'[1]东昌-4087'!$F:$M,8,0)</f>
        <v>0</v>
      </c>
    </row>
    <row r="784" spans="1:9">
      <c r="A784" s="58">
        <v>783</v>
      </c>
      <c r="B784" s="59" t="s">
        <v>14</v>
      </c>
      <c r="C784" s="59" t="s">
        <v>2779</v>
      </c>
      <c r="D784" s="59" t="s">
        <v>26504</v>
      </c>
      <c r="E784" s="60" t="s">
        <v>26505</v>
      </c>
      <c r="F784" s="61" t="s">
        <v>26508</v>
      </c>
      <c r="G784" s="78">
        <v>200</v>
      </c>
      <c r="H784" s="67">
        <v>0</v>
      </c>
      <c r="I784" s="63" t="str">
        <f>VLOOKUP(F784,'[1]东昌-4087'!$F:$M,8,0)</f>
        <v>63.4</v>
      </c>
    </row>
    <row r="785" spans="1:9">
      <c r="A785" s="58">
        <v>784</v>
      </c>
      <c r="B785" s="59" t="s">
        <v>14</v>
      </c>
      <c r="C785" s="59" t="s">
        <v>2779</v>
      </c>
      <c r="D785" s="59" t="s">
        <v>26504</v>
      </c>
      <c r="E785" s="60" t="s">
        <v>26505</v>
      </c>
      <c r="F785" s="61" t="s">
        <v>26509</v>
      </c>
      <c r="G785" s="78">
        <v>315</v>
      </c>
      <c r="H785" s="67">
        <v>0</v>
      </c>
      <c r="I785" s="63" t="str">
        <f>VLOOKUP(F785,'[1]东昌-4087'!$F:$M,8,0)</f>
        <v>228.8</v>
      </c>
    </row>
    <row r="786" spans="1:9">
      <c r="A786" s="58">
        <v>785</v>
      </c>
      <c r="B786" s="59" t="s">
        <v>14</v>
      </c>
      <c r="C786" s="59" t="s">
        <v>2779</v>
      </c>
      <c r="D786" s="59" t="s">
        <v>26504</v>
      </c>
      <c r="E786" s="60" t="s">
        <v>26505</v>
      </c>
      <c r="F786" s="61" t="s">
        <v>26510</v>
      </c>
      <c r="G786" s="78">
        <v>400</v>
      </c>
      <c r="H786" s="67">
        <v>0</v>
      </c>
      <c r="I786" s="63" t="str">
        <f>VLOOKUP(F786,'[1]东昌-4087'!$F:$M,8,0)</f>
        <v>0</v>
      </c>
    </row>
    <row r="787" spans="1:9">
      <c r="A787" s="58">
        <v>786</v>
      </c>
      <c r="B787" s="59" t="s">
        <v>14</v>
      </c>
      <c r="C787" s="59" t="s">
        <v>2779</v>
      </c>
      <c r="D787" s="59" t="s">
        <v>26504</v>
      </c>
      <c r="E787" s="60" t="s">
        <v>26505</v>
      </c>
      <c r="F787" s="61" t="s">
        <v>26511</v>
      </c>
      <c r="G787" s="78">
        <v>200</v>
      </c>
      <c r="H787" s="67">
        <v>0</v>
      </c>
      <c r="I787" s="63" t="str">
        <f>VLOOKUP(F787,'[1]东昌-4087'!$F:$M,8,0)</f>
        <v>50</v>
      </c>
    </row>
    <row r="788" spans="1:9">
      <c r="A788" s="58">
        <v>787</v>
      </c>
      <c r="B788" s="59" t="s">
        <v>14</v>
      </c>
      <c r="C788" s="59" t="s">
        <v>2779</v>
      </c>
      <c r="D788" s="59" t="s">
        <v>26504</v>
      </c>
      <c r="E788" s="60" t="s">
        <v>26505</v>
      </c>
      <c r="F788" s="61" t="s">
        <v>2875</v>
      </c>
      <c r="G788" s="78">
        <v>200</v>
      </c>
      <c r="H788" s="67">
        <v>0</v>
      </c>
      <c r="I788" s="63" t="str">
        <f>VLOOKUP(F788,'[1]东昌-4087'!$F:$M,8,0)</f>
        <v>9.2</v>
      </c>
    </row>
    <row r="789" spans="1:9">
      <c r="A789" s="58">
        <v>788</v>
      </c>
      <c r="B789" s="59" t="s">
        <v>14</v>
      </c>
      <c r="C789" s="59" t="s">
        <v>2779</v>
      </c>
      <c r="D789" s="59" t="s">
        <v>26504</v>
      </c>
      <c r="E789" s="60" t="s">
        <v>26505</v>
      </c>
      <c r="F789" s="61" t="s">
        <v>26512</v>
      </c>
      <c r="G789" s="78">
        <v>200</v>
      </c>
      <c r="H789" s="67">
        <v>0</v>
      </c>
      <c r="I789" s="63" t="str">
        <f>VLOOKUP(F789,'[1]东昌-4087'!$F:$M,8,0)</f>
        <v>26.521</v>
      </c>
    </row>
    <row r="790" spans="1:9">
      <c r="A790" s="58">
        <v>789</v>
      </c>
      <c r="B790" s="59" t="s">
        <v>14</v>
      </c>
      <c r="C790" s="59" t="s">
        <v>2779</v>
      </c>
      <c r="D790" s="59" t="s">
        <v>26504</v>
      </c>
      <c r="E790" s="60" t="s">
        <v>26505</v>
      </c>
      <c r="F790" s="61" t="s">
        <v>26513</v>
      </c>
      <c r="G790" s="78">
        <v>400</v>
      </c>
      <c r="H790" s="67">
        <v>0</v>
      </c>
      <c r="I790" s="63" t="str">
        <f>VLOOKUP(F790,'[1]东昌-4087'!$F:$M,8,0)</f>
        <v>121.4</v>
      </c>
    </row>
    <row r="791" spans="1:9">
      <c r="A791" s="58">
        <v>790</v>
      </c>
      <c r="B791" s="59" t="s">
        <v>14</v>
      </c>
      <c r="C791" s="59" t="s">
        <v>2779</v>
      </c>
      <c r="D791" s="59" t="s">
        <v>26504</v>
      </c>
      <c r="E791" s="60" t="s">
        <v>26505</v>
      </c>
      <c r="F791" s="61" t="s">
        <v>2927</v>
      </c>
      <c r="G791" s="78">
        <v>400</v>
      </c>
      <c r="H791" s="67">
        <v>0</v>
      </c>
      <c r="I791" s="63" t="str">
        <f>VLOOKUP(F791,'[1]东昌-4087'!$F:$M,8,0)</f>
        <v>0</v>
      </c>
    </row>
    <row r="792" spans="1:9">
      <c r="A792" s="58">
        <v>791</v>
      </c>
      <c r="B792" s="59" t="s">
        <v>14</v>
      </c>
      <c r="C792" s="59" t="s">
        <v>2779</v>
      </c>
      <c r="D792" s="59" t="s">
        <v>26504</v>
      </c>
      <c r="E792" s="60" t="s">
        <v>26505</v>
      </c>
      <c r="F792" s="61" t="s">
        <v>26514</v>
      </c>
      <c r="G792" s="78">
        <v>250</v>
      </c>
      <c r="H792" s="67">
        <v>0</v>
      </c>
      <c r="I792" s="63" t="str">
        <f>VLOOKUP(F792,'[1]东昌-4087'!$F:$M,8,0)</f>
        <v>0</v>
      </c>
    </row>
    <row r="793" spans="1:9">
      <c r="A793" s="58">
        <v>792</v>
      </c>
      <c r="B793" s="59" t="s">
        <v>14</v>
      </c>
      <c r="C793" s="59" t="s">
        <v>2779</v>
      </c>
      <c r="D793" s="59" t="s">
        <v>26504</v>
      </c>
      <c r="E793" s="60" t="s">
        <v>26505</v>
      </c>
      <c r="F793" s="61" t="s">
        <v>26515</v>
      </c>
      <c r="G793" s="78">
        <v>400</v>
      </c>
      <c r="H793" s="67">
        <v>0</v>
      </c>
      <c r="I793" s="63" t="str">
        <f>VLOOKUP(F793,'[1]东昌-4087'!$F:$M,8,0)</f>
        <v>277.008</v>
      </c>
    </row>
    <row r="794" spans="1:9">
      <c r="A794" s="58">
        <v>793</v>
      </c>
      <c r="B794" s="59" t="s">
        <v>14</v>
      </c>
      <c r="C794" s="59" t="s">
        <v>2779</v>
      </c>
      <c r="D794" s="59" t="s">
        <v>26504</v>
      </c>
      <c r="E794" s="60" t="s">
        <v>26505</v>
      </c>
      <c r="F794" s="61" t="s">
        <v>12648</v>
      </c>
      <c r="G794" s="78">
        <v>315</v>
      </c>
      <c r="H794" s="67">
        <v>0</v>
      </c>
      <c r="I794" s="63" t="str">
        <f>VLOOKUP(F794,'[1]东昌-4087'!$F:$M,8,0)</f>
        <v>0</v>
      </c>
    </row>
    <row r="795" spans="1:9">
      <c r="A795" s="58">
        <v>794</v>
      </c>
      <c r="B795" s="59" t="s">
        <v>14</v>
      </c>
      <c r="C795" s="59" t="s">
        <v>2779</v>
      </c>
      <c r="D795" s="59" t="s">
        <v>26504</v>
      </c>
      <c r="E795" s="60" t="s">
        <v>26505</v>
      </c>
      <c r="F795" s="61" t="s">
        <v>19208</v>
      </c>
      <c r="G795" s="78">
        <v>200</v>
      </c>
      <c r="H795" s="67">
        <v>0</v>
      </c>
      <c r="I795" s="63" t="str">
        <f>VLOOKUP(F795,'[1]东昌-4087'!$F:$M,8,0)</f>
        <v>146.467</v>
      </c>
    </row>
    <row r="796" spans="1:9">
      <c r="A796" s="58">
        <v>795</v>
      </c>
      <c r="B796" s="59" t="s">
        <v>14</v>
      </c>
      <c r="C796" s="59" t="s">
        <v>2779</v>
      </c>
      <c r="D796" s="59" t="s">
        <v>26504</v>
      </c>
      <c r="E796" s="60" t="s">
        <v>26505</v>
      </c>
      <c r="F796" s="61" t="s">
        <v>26516</v>
      </c>
      <c r="G796" s="78">
        <v>315</v>
      </c>
      <c r="H796" s="67">
        <v>0</v>
      </c>
      <c r="I796" s="63" t="str">
        <f>VLOOKUP(F796,'[1]东昌-4087'!$F:$M,8,0)</f>
        <v>140.481</v>
      </c>
    </row>
    <row r="797" spans="1:9">
      <c r="A797" s="58">
        <v>796</v>
      </c>
      <c r="B797" s="59" t="s">
        <v>14</v>
      </c>
      <c r="C797" s="59" t="s">
        <v>2779</v>
      </c>
      <c r="D797" s="59" t="s">
        <v>26504</v>
      </c>
      <c r="E797" s="60" t="s">
        <v>26505</v>
      </c>
      <c r="F797" s="61" t="s">
        <v>26517</v>
      </c>
      <c r="G797" s="78">
        <v>160</v>
      </c>
      <c r="H797" s="67">
        <v>0</v>
      </c>
      <c r="I797" s="63" t="str">
        <f>VLOOKUP(F797,'[1]东昌-4087'!$F:$M,8,0)</f>
        <v>0</v>
      </c>
    </row>
    <row r="798" spans="1:9">
      <c r="A798" s="58">
        <v>797</v>
      </c>
      <c r="B798" s="59" t="s">
        <v>14</v>
      </c>
      <c r="C798" s="59" t="s">
        <v>2779</v>
      </c>
      <c r="D798" s="59" t="s">
        <v>26504</v>
      </c>
      <c r="E798" s="60" t="s">
        <v>26505</v>
      </c>
      <c r="F798" s="61" t="s">
        <v>2854</v>
      </c>
      <c r="G798" s="78">
        <v>400</v>
      </c>
      <c r="H798" s="67">
        <v>0</v>
      </c>
      <c r="I798" s="63" t="str">
        <f>VLOOKUP(F798,'[1]东昌-4087'!$F:$M,8,0)</f>
        <v>0</v>
      </c>
    </row>
    <row r="799" spans="1:9">
      <c r="A799" s="58">
        <v>798</v>
      </c>
      <c r="B799" s="59" t="s">
        <v>14</v>
      </c>
      <c r="C799" s="59" t="s">
        <v>2779</v>
      </c>
      <c r="D799" s="59" t="s">
        <v>26504</v>
      </c>
      <c r="E799" s="60" t="s">
        <v>26505</v>
      </c>
      <c r="F799" s="61" t="s">
        <v>2844</v>
      </c>
      <c r="G799" s="78">
        <v>200</v>
      </c>
      <c r="H799" s="67">
        <v>0</v>
      </c>
      <c r="I799" s="63" t="str">
        <f>VLOOKUP(F799,'[1]东昌-4087'!$F:$M,8,0)</f>
        <v>11.6</v>
      </c>
    </row>
    <row r="800" spans="1:9">
      <c r="A800" s="58">
        <v>799</v>
      </c>
      <c r="B800" s="59" t="s">
        <v>14</v>
      </c>
      <c r="C800" s="59" t="s">
        <v>2779</v>
      </c>
      <c r="D800" s="59" t="s">
        <v>26504</v>
      </c>
      <c r="E800" s="60" t="s">
        <v>26505</v>
      </c>
      <c r="F800" s="61" t="s">
        <v>26518</v>
      </c>
      <c r="G800" s="78">
        <v>400</v>
      </c>
      <c r="H800" s="67">
        <v>0</v>
      </c>
      <c r="I800" s="63" t="str">
        <f>VLOOKUP(F800,'[1]东昌-4087'!$F:$M,8,0)</f>
        <v>108.8</v>
      </c>
    </row>
    <row r="801" spans="1:9">
      <c r="A801" s="58">
        <v>800</v>
      </c>
      <c r="B801" s="59" t="s">
        <v>14</v>
      </c>
      <c r="C801" s="59" t="s">
        <v>2779</v>
      </c>
      <c r="D801" s="59" t="s">
        <v>26504</v>
      </c>
      <c r="E801" s="60" t="s">
        <v>26505</v>
      </c>
      <c r="F801" s="61" t="s">
        <v>2851</v>
      </c>
      <c r="G801" s="78">
        <v>315</v>
      </c>
      <c r="H801" s="67">
        <v>0</v>
      </c>
      <c r="I801" s="63" t="str">
        <f>VLOOKUP(F801,'[1]东昌-4087'!$F:$M,8,0)</f>
        <v>0</v>
      </c>
    </row>
    <row r="802" spans="1:9">
      <c r="A802" s="58">
        <v>801</v>
      </c>
      <c r="B802" s="59" t="s">
        <v>14</v>
      </c>
      <c r="C802" s="59" t="s">
        <v>2779</v>
      </c>
      <c r="D802" s="59" t="s">
        <v>26504</v>
      </c>
      <c r="E802" s="60" t="s">
        <v>26505</v>
      </c>
      <c r="F802" s="61" t="s">
        <v>26519</v>
      </c>
      <c r="G802" s="78">
        <v>400</v>
      </c>
      <c r="H802" s="67">
        <v>0</v>
      </c>
      <c r="I802" s="63" t="str">
        <f>VLOOKUP(F802,'[1]东昌-4087'!$F:$M,8,0)</f>
        <v>0</v>
      </c>
    </row>
    <row r="803" spans="1:9">
      <c r="A803" s="58">
        <v>802</v>
      </c>
      <c r="B803" s="59" t="s">
        <v>14</v>
      </c>
      <c r="C803" s="59" t="s">
        <v>2779</v>
      </c>
      <c r="D803" s="59" t="s">
        <v>26504</v>
      </c>
      <c r="E803" s="60" t="s">
        <v>26505</v>
      </c>
      <c r="F803" s="61" t="s">
        <v>26520</v>
      </c>
      <c r="G803" s="78">
        <v>630</v>
      </c>
      <c r="H803" s="67">
        <v>0</v>
      </c>
      <c r="I803" s="63" t="str">
        <f>VLOOKUP(F803,'[1]东昌-4087'!$F:$M,8,0)</f>
        <v>31</v>
      </c>
    </row>
    <row r="804" spans="1:9">
      <c r="A804" s="58">
        <v>803</v>
      </c>
      <c r="B804" s="59" t="s">
        <v>14</v>
      </c>
      <c r="C804" s="59" t="s">
        <v>2779</v>
      </c>
      <c r="D804" s="59" t="s">
        <v>26504</v>
      </c>
      <c r="E804" s="60" t="s">
        <v>26505</v>
      </c>
      <c r="F804" s="61" t="s">
        <v>26521</v>
      </c>
      <c r="G804" s="78">
        <v>400</v>
      </c>
      <c r="H804" s="67">
        <v>0</v>
      </c>
      <c r="I804" s="63" t="str">
        <f>VLOOKUP(F804,'[1]东昌-4087'!$F:$M,8,0)</f>
        <v>183.8</v>
      </c>
    </row>
    <row r="805" spans="1:9">
      <c r="A805" s="58">
        <v>804</v>
      </c>
      <c r="B805" s="59" t="s">
        <v>14</v>
      </c>
      <c r="C805" s="59" t="s">
        <v>2779</v>
      </c>
      <c r="D805" s="59" t="s">
        <v>26504</v>
      </c>
      <c r="E805" s="60" t="s">
        <v>26505</v>
      </c>
      <c r="F805" s="61" t="s">
        <v>26522</v>
      </c>
      <c r="G805" s="78">
        <v>400</v>
      </c>
      <c r="H805" s="67">
        <v>0</v>
      </c>
      <c r="I805" s="63" t="str">
        <f>VLOOKUP(F805,'[1]东昌-4087'!$F:$M,8,0)</f>
        <v>120.043</v>
      </c>
    </row>
    <row r="806" spans="1:9">
      <c r="A806" s="58">
        <v>805</v>
      </c>
      <c r="B806" s="59" t="s">
        <v>14</v>
      </c>
      <c r="C806" s="59" t="s">
        <v>2779</v>
      </c>
      <c r="D806" s="59" t="s">
        <v>26504</v>
      </c>
      <c r="E806" s="60" t="s">
        <v>26505</v>
      </c>
      <c r="F806" s="61" t="s">
        <v>2889</v>
      </c>
      <c r="G806" s="78">
        <v>200</v>
      </c>
      <c r="H806" s="67">
        <v>0</v>
      </c>
      <c r="I806" s="63" t="str">
        <f>VLOOKUP(F806,'[1]东昌-4087'!$F:$M,8,0)</f>
        <v>0</v>
      </c>
    </row>
    <row r="807" spans="1:9">
      <c r="A807" s="58">
        <v>806</v>
      </c>
      <c r="B807" s="59" t="s">
        <v>14</v>
      </c>
      <c r="C807" s="59" t="s">
        <v>2779</v>
      </c>
      <c r="D807" s="59" t="s">
        <v>26504</v>
      </c>
      <c r="E807" s="60" t="s">
        <v>26505</v>
      </c>
      <c r="F807" s="61" t="s">
        <v>2831</v>
      </c>
      <c r="G807" s="78">
        <v>400</v>
      </c>
      <c r="H807" s="67">
        <v>0</v>
      </c>
      <c r="I807" s="63" t="str">
        <f>VLOOKUP(F807,'[1]东昌-4087'!$F:$M,8,0)</f>
        <v>0</v>
      </c>
    </row>
    <row r="808" spans="1:9">
      <c r="A808" s="58">
        <v>807</v>
      </c>
      <c r="B808" s="59" t="s">
        <v>14</v>
      </c>
      <c r="C808" s="59" t="s">
        <v>2779</v>
      </c>
      <c r="D808" s="59" t="s">
        <v>26504</v>
      </c>
      <c r="E808" s="60" t="s">
        <v>26505</v>
      </c>
      <c r="F808" s="61" t="s">
        <v>2829</v>
      </c>
      <c r="G808" s="78">
        <v>315</v>
      </c>
      <c r="H808" s="67">
        <v>0</v>
      </c>
      <c r="I808" s="63" t="str">
        <f>VLOOKUP(F808,'[1]东昌-4087'!$F:$M,8,0)</f>
        <v>47.88</v>
      </c>
    </row>
    <row r="809" spans="1:9">
      <c r="A809" s="58">
        <v>808</v>
      </c>
      <c r="B809" s="59" t="s">
        <v>14</v>
      </c>
      <c r="C809" s="59" t="s">
        <v>2779</v>
      </c>
      <c r="D809" s="59" t="s">
        <v>26504</v>
      </c>
      <c r="E809" s="60" t="s">
        <v>26505</v>
      </c>
      <c r="F809" s="61" t="s">
        <v>26523</v>
      </c>
      <c r="G809" s="78">
        <v>160</v>
      </c>
      <c r="H809" s="67">
        <v>0</v>
      </c>
      <c r="I809" s="63" t="str">
        <f>VLOOKUP(F809,'[1]东昌-4087'!$F:$M,8,0)</f>
        <v>95.6</v>
      </c>
    </row>
    <row r="810" spans="1:9">
      <c r="A810" s="58">
        <v>809</v>
      </c>
      <c r="B810" s="59" t="s">
        <v>14</v>
      </c>
      <c r="C810" s="59" t="s">
        <v>2779</v>
      </c>
      <c r="D810" s="59" t="s">
        <v>26504</v>
      </c>
      <c r="E810" s="60" t="s">
        <v>26505</v>
      </c>
      <c r="F810" s="61" t="s">
        <v>26524</v>
      </c>
      <c r="G810" s="78">
        <v>200</v>
      </c>
      <c r="H810" s="67">
        <v>0</v>
      </c>
      <c r="I810" s="63" t="str">
        <f>VLOOKUP(F810,'[1]东昌-4087'!$F:$M,8,0)</f>
        <v>0</v>
      </c>
    </row>
    <row r="811" spans="1:9">
      <c r="A811" s="58">
        <v>810</v>
      </c>
      <c r="B811" s="59" t="s">
        <v>14</v>
      </c>
      <c r="C811" s="59" t="s">
        <v>2779</v>
      </c>
      <c r="D811" s="59" t="s">
        <v>26504</v>
      </c>
      <c r="E811" s="60" t="s">
        <v>26505</v>
      </c>
      <c r="F811" s="61" t="s">
        <v>26525</v>
      </c>
      <c r="G811" s="78">
        <v>250</v>
      </c>
      <c r="H811" s="67">
        <v>0</v>
      </c>
      <c r="I811" s="63" t="str">
        <f>VLOOKUP(F811,'[1]东昌-4087'!$F:$M,8,0)</f>
        <v>0</v>
      </c>
    </row>
    <row r="812" spans="1:9">
      <c r="A812" s="58">
        <v>811</v>
      </c>
      <c r="B812" s="59" t="s">
        <v>14</v>
      </c>
      <c r="C812" s="59" t="s">
        <v>2779</v>
      </c>
      <c r="D812" s="59" t="s">
        <v>26504</v>
      </c>
      <c r="E812" s="60" t="s">
        <v>26505</v>
      </c>
      <c r="F812" s="61" t="s">
        <v>2864</v>
      </c>
      <c r="G812" s="78">
        <v>200</v>
      </c>
      <c r="H812" s="67">
        <v>0</v>
      </c>
      <c r="I812" s="63" t="str">
        <f>VLOOKUP(F812,'[1]东昌-4087'!$F:$M,8,0)</f>
        <v>0</v>
      </c>
    </row>
    <row r="813" spans="1:9">
      <c r="A813" s="58">
        <v>812</v>
      </c>
      <c r="B813" s="59" t="s">
        <v>14</v>
      </c>
      <c r="C813" s="59" t="s">
        <v>2779</v>
      </c>
      <c r="D813" s="59" t="s">
        <v>26504</v>
      </c>
      <c r="E813" s="60" t="s">
        <v>26505</v>
      </c>
      <c r="F813" s="61" t="s">
        <v>2827</v>
      </c>
      <c r="G813" s="78">
        <v>315</v>
      </c>
      <c r="H813" s="67">
        <v>0</v>
      </c>
      <c r="I813" s="63" t="str">
        <f>VLOOKUP(F813,'[1]东昌-4087'!$F:$M,8,0)</f>
        <v>67.6</v>
      </c>
    </row>
    <row r="814" spans="1:9">
      <c r="A814" s="58">
        <v>813</v>
      </c>
      <c r="B814" s="59" t="s">
        <v>14</v>
      </c>
      <c r="C814" s="59" t="s">
        <v>2779</v>
      </c>
      <c r="D814" s="59" t="s">
        <v>26504</v>
      </c>
      <c r="E814" s="60" t="s">
        <v>26505</v>
      </c>
      <c r="F814" s="61" t="s">
        <v>2909</v>
      </c>
      <c r="G814" s="78">
        <v>400</v>
      </c>
      <c r="H814" s="67">
        <v>0</v>
      </c>
      <c r="I814" s="63" t="str">
        <f>VLOOKUP(F814,'[1]东昌-4087'!$F:$M,8,0)</f>
        <v>0</v>
      </c>
    </row>
    <row r="815" spans="1:9">
      <c r="A815" s="58">
        <v>814</v>
      </c>
      <c r="B815" s="59" t="s">
        <v>14</v>
      </c>
      <c r="C815" s="59" t="s">
        <v>2779</v>
      </c>
      <c r="D815" s="59" t="s">
        <v>26504</v>
      </c>
      <c r="E815" s="60" t="s">
        <v>26505</v>
      </c>
      <c r="F815" s="61" t="s">
        <v>26526</v>
      </c>
      <c r="G815" s="78">
        <v>400</v>
      </c>
      <c r="H815" s="67">
        <v>0</v>
      </c>
      <c r="I815" s="63" t="str">
        <f>VLOOKUP(F815,'[1]东昌-4087'!$F:$M,8,0)</f>
        <v>0</v>
      </c>
    </row>
    <row r="816" spans="1:9">
      <c r="A816" s="58">
        <v>815</v>
      </c>
      <c r="B816" s="59" t="s">
        <v>14</v>
      </c>
      <c r="C816" s="59" t="s">
        <v>2779</v>
      </c>
      <c r="D816" s="59" t="s">
        <v>26504</v>
      </c>
      <c r="E816" s="60" t="s">
        <v>26505</v>
      </c>
      <c r="F816" s="61" t="s">
        <v>26527</v>
      </c>
      <c r="G816" s="78">
        <v>100</v>
      </c>
      <c r="H816" s="67">
        <v>0</v>
      </c>
      <c r="I816" s="63" t="str">
        <f>VLOOKUP(F816,'[1]东昌-4087'!$F:$M,8,0)</f>
        <v>201.292</v>
      </c>
    </row>
    <row r="817" spans="1:9">
      <c r="A817" s="58">
        <v>816</v>
      </c>
      <c r="B817" s="59" t="s">
        <v>14</v>
      </c>
      <c r="C817" s="59" t="s">
        <v>2779</v>
      </c>
      <c r="D817" s="59" t="s">
        <v>26504</v>
      </c>
      <c r="E817" s="60" t="s">
        <v>26505</v>
      </c>
      <c r="F817" s="61" t="s">
        <v>2890</v>
      </c>
      <c r="G817" s="78">
        <v>400</v>
      </c>
      <c r="H817" s="67">
        <v>0</v>
      </c>
      <c r="I817" s="63" t="str">
        <f>VLOOKUP(F817,'[1]东昌-4087'!$F:$M,8,0)</f>
        <v>0</v>
      </c>
    </row>
    <row r="818" spans="1:9">
      <c r="A818" s="58">
        <v>817</v>
      </c>
      <c r="B818" s="59" t="s">
        <v>14</v>
      </c>
      <c r="C818" s="59" t="s">
        <v>2779</v>
      </c>
      <c r="D818" s="59" t="s">
        <v>26504</v>
      </c>
      <c r="E818" s="60" t="s">
        <v>26505</v>
      </c>
      <c r="F818" s="61" t="s">
        <v>26528</v>
      </c>
      <c r="G818" s="78">
        <v>400</v>
      </c>
      <c r="H818" s="67">
        <v>0</v>
      </c>
      <c r="I818" s="63" t="str">
        <f>VLOOKUP(F818,'[1]东昌-4087'!$F:$M,8,0)</f>
        <v>126.8</v>
      </c>
    </row>
    <row r="819" spans="1:9">
      <c r="A819" s="58">
        <v>818</v>
      </c>
      <c r="B819" s="59" t="s">
        <v>14</v>
      </c>
      <c r="C819" s="59" t="s">
        <v>2779</v>
      </c>
      <c r="D819" s="59" t="s">
        <v>26504</v>
      </c>
      <c r="E819" s="60" t="s">
        <v>26505</v>
      </c>
      <c r="F819" s="61" t="s">
        <v>26529</v>
      </c>
      <c r="G819" s="78">
        <v>400</v>
      </c>
      <c r="H819" s="67">
        <v>0</v>
      </c>
      <c r="I819" s="63" t="str">
        <f>VLOOKUP(F819,'[1]东昌-4087'!$F:$M,8,0)</f>
        <v>16</v>
      </c>
    </row>
    <row r="820" spans="1:9">
      <c r="A820" s="58">
        <v>819</v>
      </c>
      <c r="B820" s="59" t="s">
        <v>14</v>
      </c>
      <c r="C820" s="59" t="s">
        <v>2779</v>
      </c>
      <c r="D820" s="59" t="s">
        <v>26504</v>
      </c>
      <c r="E820" s="60" t="s">
        <v>26505</v>
      </c>
      <c r="F820" s="61" t="s">
        <v>26530</v>
      </c>
      <c r="G820" s="78">
        <v>315</v>
      </c>
      <c r="H820" s="67">
        <v>0</v>
      </c>
      <c r="I820" s="63" t="str">
        <f>VLOOKUP(F820,'[1]东昌-4087'!$F:$M,8,0)</f>
        <v>0</v>
      </c>
    </row>
    <row r="821" spans="1:9">
      <c r="A821" s="58">
        <v>820</v>
      </c>
      <c r="B821" s="59" t="s">
        <v>14</v>
      </c>
      <c r="C821" s="59" t="s">
        <v>2779</v>
      </c>
      <c r="D821" s="59" t="s">
        <v>26504</v>
      </c>
      <c r="E821" s="60" t="s">
        <v>26505</v>
      </c>
      <c r="F821" s="61" t="s">
        <v>2841</v>
      </c>
      <c r="G821" s="78">
        <v>315</v>
      </c>
      <c r="H821" s="67">
        <v>0</v>
      </c>
      <c r="I821" s="63" t="str">
        <f>VLOOKUP(F821,'[1]东昌-4087'!$F:$M,8,0)</f>
        <v>0</v>
      </c>
    </row>
    <row r="822" spans="1:9">
      <c r="A822" s="58">
        <v>821</v>
      </c>
      <c r="B822" s="59" t="s">
        <v>14</v>
      </c>
      <c r="C822" s="59" t="s">
        <v>2779</v>
      </c>
      <c r="D822" s="59" t="s">
        <v>26504</v>
      </c>
      <c r="E822" s="60" t="s">
        <v>26505</v>
      </c>
      <c r="F822" s="61" t="s">
        <v>2901</v>
      </c>
      <c r="G822" s="78">
        <v>400</v>
      </c>
      <c r="H822" s="67">
        <v>0</v>
      </c>
      <c r="I822" s="63" t="str">
        <f>VLOOKUP(F822,'[1]东昌-4087'!$F:$M,8,0)</f>
        <v>23</v>
      </c>
    </row>
    <row r="823" spans="1:9">
      <c r="A823" s="58">
        <v>822</v>
      </c>
      <c r="B823" s="59" t="s">
        <v>14</v>
      </c>
      <c r="C823" s="59" t="s">
        <v>2779</v>
      </c>
      <c r="D823" s="59" t="s">
        <v>26504</v>
      </c>
      <c r="E823" s="60" t="s">
        <v>26505</v>
      </c>
      <c r="F823" s="61" t="s">
        <v>2830</v>
      </c>
      <c r="G823" s="78">
        <v>315</v>
      </c>
      <c r="H823" s="67">
        <v>0</v>
      </c>
      <c r="I823" s="63" t="str">
        <f>VLOOKUP(F823,'[1]东昌-4087'!$F:$M,8,0)</f>
        <v>16</v>
      </c>
    </row>
    <row r="824" spans="1:9">
      <c r="A824" s="58">
        <v>823</v>
      </c>
      <c r="B824" s="59" t="s">
        <v>14</v>
      </c>
      <c r="C824" s="59" t="s">
        <v>2779</v>
      </c>
      <c r="D824" s="59" t="s">
        <v>26504</v>
      </c>
      <c r="E824" s="60" t="s">
        <v>26505</v>
      </c>
      <c r="F824" s="61" t="s">
        <v>26531</v>
      </c>
      <c r="G824" s="78">
        <v>400</v>
      </c>
      <c r="H824" s="67">
        <v>0</v>
      </c>
      <c r="I824" s="63" t="str">
        <f>VLOOKUP(F824,'[1]东昌-4087'!$F:$M,8,0)</f>
        <v>315.824</v>
      </c>
    </row>
    <row r="825" spans="1:9">
      <c r="A825" s="58">
        <v>824</v>
      </c>
      <c r="B825" s="59" t="s">
        <v>14</v>
      </c>
      <c r="C825" s="59" t="s">
        <v>2779</v>
      </c>
      <c r="D825" s="59" t="s">
        <v>26504</v>
      </c>
      <c r="E825" s="60" t="s">
        <v>26505</v>
      </c>
      <c r="F825" s="61" t="s">
        <v>2828</v>
      </c>
      <c r="G825" s="78">
        <v>315</v>
      </c>
      <c r="H825" s="67">
        <v>0</v>
      </c>
      <c r="I825" s="63" t="str">
        <f>VLOOKUP(F825,'[1]东昌-4087'!$F:$M,8,0)</f>
        <v>314.864</v>
      </c>
    </row>
    <row r="826" spans="1:9">
      <c r="A826" s="58">
        <v>825</v>
      </c>
      <c r="B826" s="59" t="s">
        <v>14</v>
      </c>
      <c r="C826" s="59" t="s">
        <v>2779</v>
      </c>
      <c r="D826" s="59" t="s">
        <v>26504</v>
      </c>
      <c r="E826" s="60" t="s">
        <v>26505</v>
      </c>
      <c r="F826" s="61" t="s">
        <v>2907</v>
      </c>
      <c r="G826" s="78">
        <v>200</v>
      </c>
      <c r="H826" s="67">
        <v>0</v>
      </c>
      <c r="I826" s="63" t="str">
        <f>VLOOKUP(F826,'[1]东昌-4087'!$F:$M,8,0)</f>
        <v>0</v>
      </c>
    </row>
    <row r="827" spans="1:9">
      <c r="A827" s="58">
        <v>826</v>
      </c>
      <c r="B827" s="59" t="s">
        <v>14</v>
      </c>
      <c r="C827" s="59" t="s">
        <v>2779</v>
      </c>
      <c r="D827" s="59" t="s">
        <v>26504</v>
      </c>
      <c r="E827" s="60" t="s">
        <v>26505</v>
      </c>
      <c r="F827" s="61" t="s">
        <v>26532</v>
      </c>
      <c r="G827" s="78">
        <v>400</v>
      </c>
      <c r="H827" s="67">
        <v>0</v>
      </c>
      <c r="I827" s="63" t="str">
        <f>VLOOKUP(F827,'[1]东昌-4087'!$F:$M,8,0)</f>
        <v>10</v>
      </c>
    </row>
    <row r="828" spans="1:9">
      <c r="A828" s="58">
        <v>827</v>
      </c>
      <c r="B828" s="59" t="s">
        <v>14</v>
      </c>
      <c r="C828" s="59" t="s">
        <v>2779</v>
      </c>
      <c r="D828" s="59" t="s">
        <v>26504</v>
      </c>
      <c r="E828" s="60" t="s">
        <v>26505</v>
      </c>
      <c r="F828" s="61" t="s">
        <v>26533</v>
      </c>
      <c r="G828" s="78">
        <v>400</v>
      </c>
      <c r="H828" s="67">
        <v>0</v>
      </c>
      <c r="I828" s="63" t="str">
        <f>VLOOKUP(F828,'[1]东昌-4087'!$F:$M,8,0)</f>
        <v>0</v>
      </c>
    </row>
    <row r="829" spans="1:9">
      <c r="A829" s="58">
        <v>828</v>
      </c>
      <c r="B829" s="59" t="s">
        <v>14</v>
      </c>
      <c r="C829" s="59" t="s">
        <v>2779</v>
      </c>
      <c r="D829" s="59" t="s">
        <v>26504</v>
      </c>
      <c r="E829" s="60" t="s">
        <v>26505</v>
      </c>
      <c r="F829" s="61" t="s">
        <v>26534</v>
      </c>
      <c r="G829" s="78">
        <v>400</v>
      </c>
      <c r="H829" s="67">
        <v>0</v>
      </c>
      <c r="I829" s="63" t="str">
        <f>VLOOKUP(F829,'[1]东昌-4087'!$F:$M,8,0)</f>
        <v>101.6</v>
      </c>
    </row>
    <row r="830" spans="1:9">
      <c r="A830" s="58">
        <v>829</v>
      </c>
      <c r="B830" s="59" t="s">
        <v>14</v>
      </c>
      <c r="C830" s="59" t="s">
        <v>2779</v>
      </c>
      <c r="D830" s="59" t="s">
        <v>26504</v>
      </c>
      <c r="E830" s="60" t="s">
        <v>26505</v>
      </c>
      <c r="F830" s="61" t="s">
        <v>26535</v>
      </c>
      <c r="G830" s="78">
        <v>400</v>
      </c>
      <c r="H830" s="67">
        <v>0</v>
      </c>
      <c r="I830" s="63" t="str">
        <f>VLOOKUP(F830,'[1]东昌-4087'!$F:$M,8,0)</f>
        <v>0</v>
      </c>
    </row>
    <row r="831" spans="1:9">
      <c r="A831" s="58">
        <v>830</v>
      </c>
      <c r="B831" s="59" t="s">
        <v>14</v>
      </c>
      <c r="C831" s="59" t="s">
        <v>2779</v>
      </c>
      <c r="D831" s="59" t="s">
        <v>26504</v>
      </c>
      <c r="E831" s="60" t="s">
        <v>26505</v>
      </c>
      <c r="F831" s="61" t="s">
        <v>2874</v>
      </c>
      <c r="G831" s="78">
        <v>400</v>
      </c>
      <c r="H831" s="67">
        <v>0</v>
      </c>
      <c r="I831" s="63" t="str">
        <f>VLOOKUP(F831,'[1]东昌-4087'!$F:$M,8,0)</f>
        <v>0</v>
      </c>
    </row>
    <row r="832" spans="1:9">
      <c r="A832" s="58">
        <v>831</v>
      </c>
      <c r="B832" s="59" t="s">
        <v>14</v>
      </c>
      <c r="C832" s="59" t="s">
        <v>2779</v>
      </c>
      <c r="D832" s="59" t="s">
        <v>26504</v>
      </c>
      <c r="E832" s="60" t="s">
        <v>26505</v>
      </c>
      <c r="F832" s="61" t="s">
        <v>2863</v>
      </c>
      <c r="G832" s="78">
        <v>200</v>
      </c>
      <c r="H832" s="67">
        <v>0</v>
      </c>
      <c r="I832" s="63" t="str">
        <f>VLOOKUP(F832,'[1]东昌-4087'!$F:$M,8,0)</f>
        <v>0</v>
      </c>
    </row>
    <row r="833" spans="1:9">
      <c r="A833" s="58">
        <v>832</v>
      </c>
      <c r="B833" s="59" t="s">
        <v>14</v>
      </c>
      <c r="C833" s="59" t="s">
        <v>2779</v>
      </c>
      <c r="D833" s="59" t="s">
        <v>26504</v>
      </c>
      <c r="E833" s="60" t="s">
        <v>26505</v>
      </c>
      <c r="F833" s="61" t="s">
        <v>26536</v>
      </c>
      <c r="G833" s="78">
        <v>250</v>
      </c>
      <c r="H833" s="67">
        <v>0</v>
      </c>
      <c r="I833" s="63" t="str">
        <f>VLOOKUP(F833,'[1]东昌-4087'!$F:$M,8,0)</f>
        <v>7</v>
      </c>
    </row>
    <row r="834" spans="1:9">
      <c r="A834" s="58">
        <v>833</v>
      </c>
      <c r="B834" s="59" t="s">
        <v>14</v>
      </c>
      <c r="C834" s="59" t="s">
        <v>2779</v>
      </c>
      <c r="D834" s="59" t="s">
        <v>26504</v>
      </c>
      <c r="E834" s="60" t="s">
        <v>26505</v>
      </c>
      <c r="F834" s="61" t="s">
        <v>26537</v>
      </c>
      <c r="G834" s="78">
        <v>100</v>
      </c>
      <c r="H834" s="67">
        <v>0</v>
      </c>
      <c r="I834" s="63" t="str">
        <f>VLOOKUP(F834,'[1]东昌-4087'!$F:$M,8,0)</f>
        <v>0</v>
      </c>
    </row>
    <row r="835" spans="1:9">
      <c r="A835" s="58">
        <v>834</v>
      </c>
      <c r="B835" s="59" t="s">
        <v>14</v>
      </c>
      <c r="C835" s="59" t="s">
        <v>2779</v>
      </c>
      <c r="D835" s="59" t="s">
        <v>26504</v>
      </c>
      <c r="E835" s="60" t="s">
        <v>26538</v>
      </c>
      <c r="F835" s="61" t="s">
        <v>2836</v>
      </c>
      <c r="G835" s="78">
        <v>400</v>
      </c>
      <c r="H835" s="67">
        <v>0</v>
      </c>
      <c r="I835" s="63" t="str">
        <f>VLOOKUP(F835,'[1]东昌-4087'!$F:$M,8,0)</f>
        <v>0</v>
      </c>
    </row>
    <row r="836" spans="1:9">
      <c r="A836" s="58">
        <v>835</v>
      </c>
      <c r="B836" s="59" t="s">
        <v>14</v>
      </c>
      <c r="C836" s="59" t="s">
        <v>2779</v>
      </c>
      <c r="D836" s="59" t="s">
        <v>26504</v>
      </c>
      <c r="E836" s="60" t="s">
        <v>26538</v>
      </c>
      <c r="F836" s="61" t="s">
        <v>7287</v>
      </c>
      <c r="G836" s="78">
        <v>315</v>
      </c>
      <c r="H836" s="67">
        <v>0</v>
      </c>
      <c r="I836" s="63" t="str">
        <f>VLOOKUP(F836,'[1]东昌-4087'!$F:$M,8,0)</f>
        <v>0</v>
      </c>
    </row>
    <row r="837" spans="1:9">
      <c r="A837" s="58">
        <v>836</v>
      </c>
      <c r="B837" s="59" t="s">
        <v>14</v>
      </c>
      <c r="C837" s="59" t="s">
        <v>2779</v>
      </c>
      <c r="D837" s="59" t="s">
        <v>26504</v>
      </c>
      <c r="E837" s="60" t="s">
        <v>26538</v>
      </c>
      <c r="F837" s="61" t="s">
        <v>26539</v>
      </c>
      <c r="G837" s="78">
        <v>400</v>
      </c>
      <c r="H837" s="67">
        <v>0</v>
      </c>
      <c r="I837" s="63" t="str">
        <f>VLOOKUP(F837,'[1]东昌-4087'!$F:$M,8,0)</f>
        <v>0</v>
      </c>
    </row>
    <row r="838" spans="1:9">
      <c r="A838" s="58">
        <v>837</v>
      </c>
      <c r="B838" s="59" t="s">
        <v>14</v>
      </c>
      <c r="C838" s="59" t="s">
        <v>2779</v>
      </c>
      <c r="D838" s="59" t="s">
        <v>26504</v>
      </c>
      <c r="E838" s="60" t="s">
        <v>26538</v>
      </c>
      <c r="F838" s="61" t="s">
        <v>26540</v>
      </c>
      <c r="G838" s="78">
        <v>315</v>
      </c>
      <c r="H838" s="67">
        <v>0</v>
      </c>
      <c r="I838" s="63" t="str">
        <f>VLOOKUP(F838,'[1]东昌-4087'!$F:$M,8,0)</f>
        <v>0</v>
      </c>
    </row>
    <row r="839" spans="1:9">
      <c r="A839" s="58">
        <v>838</v>
      </c>
      <c r="B839" s="59" t="s">
        <v>14</v>
      </c>
      <c r="C839" s="59" t="s">
        <v>2779</v>
      </c>
      <c r="D839" s="59" t="s">
        <v>26504</v>
      </c>
      <c r="E839" s="60" t="s">
        <v>26538</v>
      </c>
      <c r="F839" s="61" t="s">
        <v>7290</v>
      </c>
      <c r="G839" s="78">
        <v>400</v>
      </c>
      <c r="H839" s="67">
        <v>0</v>
      </c>
      <c r="I839" s="63" t="str">
        <f>VLOOKUP(F839,'[1]东昌-4087'!$F:$M,8,0)</f>
        <v>66.2</v>
      </c>
    </row>
    <row r="840" spans="1:9">
      <c r="A840" s="58">
        <v>839</v>
      </c>
      <c r="B840" s="59" t="s">
        <v>14</v>
      </c>
      <c r="C840" s="59" t="s">
        <v>2779</v>
      </c>
      <c r="D840" s="59" t="s">
        <v>26504</v>
      </c>
      <c r="E840" s="60" t="s">
        <v>26538</v>
      </c>
      <c r="F840" s="61" t="s">
        <v>26541</v>
      </c>
      <c r="G840" s="78">
        <v>200</v>
      </c>
      <c r="H840" s="67">
        <v>0</v>
      </c>
      <c r="I840" s="63" t="str">
        <f>VLOOKUP(F840,'[1]东昌-4087'!$F:$M,8,0)</f>
        <v>0</v>
      </c>
    </row>
    <row r="841" spans="1:9">
      <c r="A841" s="58">
        <v>840</v>
      </c>
      <c r="B841" s="59" t="s">
        <v>14</v>
      </c>
      <c r="C841" s="59" t="s">
        <v>2779</v>
      </c>
      <c r="D841" s="59" t="s">
        <v>26504</v>
      </c>
      <c r="E841" s="60" t="s">
        <v>26538</v>
      </c>
      <c r="F841" s="61" t="s">
        <v>26542</v>
      </c>
      <c r="G841" s="78">
        <v>250</v>
      </c>
      <c r="H841" s="67">
        <v>0</v>
      </c>
      <c r="I841" s="63">
        <f>VLOOKUP(F841,'[1]东昌-4087'!$F:$M,8,0)</f>
        <v>0</v>
      </c>
    </row>
    <row r="842" spans="1:9">
      <c r="A842" s="58">
        <v>841</v>
      </c>
      <c r="B842" s="59" t="s">
        <v>14</v>
      </c>
      <c r="C842" s="59" t="s">
        <v>2779</v>
      </c>
      <c r="D842" s="59" t="s">
        <v>26504</v>
      </c>
      <c r="E842" s="60" t="s">
        <v>26538</v>
      </c>
      <c r="F842" s="61" t="s">
        <v>2832</v>
      </c>
      <c r="G842" s="78">
        <v>400</v>
      </c>
      <c r="H842" s="67">
        <v>0</v>
      </c>
      <c r="I842" s="63" t="str">
        <f>VLOOKUP(F842,'[1]东昌-4087'!$F:$M,8,0)</f>
        <v>16</v>
      </c>
    </row>
    <row r="843" spans="1:9">
      <c r="A843" s="58">
        <v>842</v>
      </c>
      <c r="B843" s="59" t="s">
        <v>14</v>
      </c>
      <c r="C843" s="59" t="s">
        <v>2779</v>
      </c>
      <c r="D843" s="59" t="s">
        <v>26504</v>
      </c>
      <c r="E843" s="60" t="s">
        <v>26538</v>
      </c>
      <c r="F843" s="61" t="s">
        <v>26543</v>
      </c>
      <c r="G843" s="78">
        <v>200</v>
      </c>
      <c r="H843" s="67">
        <v>0</v>
      </c>
      <c r="I843" s="63" t="str">
        <f>VLOOKUP(F843,'[1]东昌-4087'!$F:$M,8,0)</f>
        <v>10</v>
      </c>
    </row>
    <row r="844" spans="1:9">
      <c r="A844" s="58">
        <v>843</v>
      </c>
      <c r="B844" s="59" t="s">
        <v>14</v>
      </c>
      <c r="C844" s="59" t="s">
        <v>2779</v>
      </c>
      <c r="D844" s="59" t="s">
        <v>26504</v>
      </c>
      <c r="E844" s="60" t="s">
        <v>26538</v>
      </c>
      <c r="F844" s="61" t="s">
        <v>26544</v>
      </c>
      <c r="G844" s="78">
        <v>200</v>
      </c>
      <c r="H844" s="67">
        <v>0</v>
      </c>
      <c r="I844" s="63" t="str">
        <f>VLOOKUP(F844,'[1]东昌-4087'!$F:$M,8,0)</f>
        <v>10</v>
      </c>
    </row>
    <row r="845" spans="1:9">
      <c r="A845" s="58">
        <v>844</v>
      </c>
      <c r="B845" s="59" t="s">
        <v>14</v>
      </c>
      <c r="C845" s="59" t="s">
        <v>2779</v>
      </c>
      <c r="D845" s="59" t="s">
        <v>26504</v>
      </c>
      <c r="E845" s="60" t="s">
        <v>26538</v>
      </c>
      <c r="F845" s="61" t="s">
        <v>26545</v>
      </c>
      <c r="G845" s="78">
        <v>100</v>
      </c>
      <c r="H845" s="67">
        <v>0</v>
      </c>
      <c r="I845" s="63" t="str">
        <f>VLOOKUP(F845,'[1]东昌-4087'!$F:$M,8,0)</f>
        <v>16</v>
      </c>
    </row>
    <row r="846" spans="1:9">
      <c r="A846" s="58">
        <v>845</v>
      </c>
      <c r="B846" s="59" t="s">
        <v>14</v>
      </c>
      <c r="C846" s="59" t="s">
        <v>2779</v>
      </c>
      <c r="D846" s="59" t="s">
        <v>26504</v>
      </c>
      <c r="E846" s="60" t="s">
        <v>26538</v>
      </c>
      <c r="F846" s="61" t="s">
        <v>26546</v>
      </c>
      <c r="G846" s="78">
        <v>250</v>
      </c>
      <c r="H846" s="67">
        <v>0</v>
      </c>
      <c r="I846" s="63" t="str">
        <f>VLOOKUP(F846,'[1]东昌-4087'!$F:$M,8,0)</f>
        <v>0</v>
      </c>
    </row>
    <row r="847" spans="1:9">
      <c r="A847" s="58">
        <v>846</v>
      </c>
      <c r="B847" s="59" t="s">
        <v>14</v>
      </c>
      <c r="C847" s="59" t="s">
        <v>2779</v>
      </c>
      <c r="D847" s="59" t="s">
        <v>26504</v>
      </c>
      <c r="E847" s="60" t="s">
        <v>26538</v>
      </c>
      <c r="F847" s="61" t="s">
        <v>2897</v>
      </c>
      <c r="G847" s="78">
        <v>200</v>
      </c>
      <c r="H847" s="67">
        <v>0</v>
      </c>
      <c r="I847" s="63" t="str">
        <f>VLOOKUP(F847,'[1]东昌-4087'!$F:$M,8,0)</f>
        <v>76.4</v>
      </c>
    </row>
    <row r="848" spans="1:9">
      <c r="A848" s="58">
        <v>847</v>
      </c>
      <c r="B848" s="59" t="s">
        <v>14</v>
      </c>
      <c r="C848" s="59" t="s">
        <v>2779</v>
      </c>
      <c r="D848" s="59" t="s">
        <v>26504</v>
      </c>
      <c r="E848" s="60" t="s">
        <v>26538</v>
      </c>
      <c r="F848" s="61" t="s">
        <v>2915</v>
      </c>
      <c r="G848" s="78">
        <v>200</v>
      </c>
      <c r="H848" s="67">
        <v>0</v>
      </c>
      <c r="I848" s="63" t="str">
        <f>VLOOKUP(F848,'[1]东昌-4087'!$F:$M,8,0)</f>
        <v>0</v>
      </c>
    </row>
    <row r="849" spans="1:9">
      <c r="A849" s="58">
        <v>848</v>
      </c>
      <c r="B849" s="59" t="s">
        <v>14</v>
      </c>
      <c r="C849" s="59" t="s">
        <v>2779</v>
      </c>
      <c r="D849" s="59" t="s">
        <v>26504</v>
      </c>
      <c r="E849" s="60" t="s">
        <v>26538</v>
      </c>
      <c r="F849" s="61" t="s">
        <v>26547</v>
      </c>
      <c r="G849" s="78">
        <v>200</v>
      </c>
      <c r="H849" s="67">
        <v>0</v>
      </c>
      <c r="I849" s="63" t="str">
        <f>VLOOKUP(F849,'[1]东昌-4087'!$F:$M,8,0)</f>
        <v>20</v>
      </c>
    </row>
    <row r="850" spans="1:9">
      <c r="A850" s="58">
        <v>849</v>
      </c>
      <c r="B850" s="59" t="s">
        <v>14</v>
      </c>
      <c r="C850" s="59" t="s">
        <v>2779</v>
      </c>
      <c r="D850" s="59" t="s">
        <v>26504</v>
      </c>
      <c r="E850" s="60" t="s">
        <v>26538</v>
      </c>
      <c r="F850" s="61" t="s">
        <v>26548</v>
      </c>
      <c r="G850" s="78">
        <v>400</v>
      </c>
      <c r="H850" s="67">
        <v>0</v>
      </c>
      <c r="I850" s="63" t="str">
        <f>VLOOKUP(F850,'[1]东昌-4087'!$F:$M,8,0)</f>
        <v>0</v>
      </c>
    </row>
    <row r="851" spans="1:9">
      <c r="A851" s="58">
        <v>850</v>
      </c>
      <c r="B851" s="59" t="s">
        <v>14</v>
      </c>
      <c r="C851" s="59" t="s">
        <v>2779</v>
      </c>
      <c r="D851" s="59" t="s">
        <v>26504</v>
      </c>
      <c r="E851" s="60" t="s">
        <v>26538</v>
      </c>
      <c r="F851" s="61" t="s">
        <v>2833</v>
      </c>
      <c r="G851" s="78">
        <v>400</v>
      </c>
      <c r="H851" s="67">
        <v>0</v>
      </c>
      <c r="I851" s="63" t="str">
        <f>VLOOKUP(F851,'[1]东昌-4087'!$F:$M,8,0)</f>
        <v>19</v>
      </c>
    </row>
    <row r="852" spans="1:9">
      <c r="A852" s="58">
        <v>851</v>
      </c>
      <c r="B852" s="59" t="s">
        <v>14</v>
      </c>
      <c r="C852" s="59" t="s">
        <v>2779</v>
      </c>
      <c r="D852" s="59" t="s">
        <v>26504</v>
      </c>
      <c r="E852" s="60" t="s">
        <v>26538</v>
      </c>
      <c r="F852" s="61" t="s">
        <v>26549</v>
      </c>
      <c r="G852" s="78">
        <v>400</v>
      </c>
      <c r="H852" s="67">
        <v>0</v>
      </c>
      <c r="I852" s="63" t="str">
        <f>VLOOKUP(F852,'[1]东昌-4087'!$F:$M,8,0)</f>
        <v>15.8</v>
      </c>
    </row>
    <row r="853" spans="1:9">
      <c r="A853" s="58">
        <v>852</v>
      </c>
      <c r="B853" s="59" t="s">
        <v>14</v>
      </c>
      <c r="C853" s="59" t="s">
        <v>2779</v>
      </c>
      <c r="D853" s="59" t="s">
        <v>26504</v>
      </c>
      <c r="E853" s="60" t="s">
        <v>26538</v>
      </c>
      <c r="F853" s="61" t="s">
        <v>26550</v>
      </c>
      <c r="G853" s="78">
        <v>100</v>
      </c>
      <c r="H853" s="67">
        <v>0</v>
      </c>
      <c r="I853" s="63" t="str">
        <f>VLOOKUP(F853,'[1]东昌-4087'!$F:$M,8,0)</f>
        <v>0</v>
      </c>
    </row>
    <row r="854" spans="1:9">
      <c r="A854" s="58">
        <v>853</v>
      </c>
      <c r="B854" s="59" t="s">
        <v>14</v>
      </c>
      <c r="C854" s="59" t="s">
        <v>2779</v>
      </c>
      <c r="D854" s="59" t="s">
        <v>26504</v>
      </c>
      <c r="E854" s="60" t="s">
        <v>26538</v>
      </c>
      <c r="F854" s="61" t="s">
        <v>26551</v>
      </c>
      <c r="G854" s="78">
        <v>250</v>
      </c>
      <c r="H854" s="67">
        <v>0</v>
      </c>
      <c r="I854" s="63" t="str">
        <f>VLOOKUP(F854,'[1]东昌-4087'!$F:$M,8,0)</f>
        <v>38.8</v>
      </c>
    </row>
    <row r="855" spans="1:9">
      <c r="A855" s="58">
        <v>854</v>
      </c>
      <c r="B855" s="59" t="s">
        <v>14</v>
      </c>
      <c r="C855" s="59" t="s">
        <v>2779</v>
      </c>
      <c r="D855" s="59" t="s">
        <v>26504</v>
      </c>
      <c r="E855" s="60" t="s">
        <v>26538</v>
      </c>
      <c r="F855" s="61" t="s">
        <v>26552</v>
      </c>
      <c r="G855" s="78">
        <v>400</v>
      </c>
      <c r="H855" s="67">
        <v>0</v>
      </c>
      <c r="I855" s="63" t="str">
        <f>VLOOKUP(F855,'[1]东昌-4087'!$F:$M,8,0)</f>
        <v>33.8</v>
      </c>
    </row>
    <row r="856" spans="1:9">
      <c r="A856" s="58">
        <v>855</v>
      </c>
      <c r="B856" s="59" t="s">
        <v>14</v>
      </c>
      <c r="C856" s="59" t="s">
        <v>2779</v>
      </c>
      <c r="D856" s="59" t="s">
        <v>26504</v>
      </c>
      <c r="E856" s="60" t="s">
        <v>26538</v>
      </c>
      <c r="F856" s="61" t="s">
        <v>26553</v>
      </c>
      <c r="G856" s="78">
        <v>100</v>
      </c>
      <c r="H856" s="67">
        <v>0</v>
      </c>
      <c r="I856" s="63" t="str">
        <f>VLOOKUP(F856,'[1]东昌-4087'!$F:$M,8,0)</f>
        <v>0</v>
      </c>
    </row>
    <row r="857" spans="1:9">
      <c r="A857" s="58">
        <v>856</v>
      </c>
      <c r="B857" s="59" t="s">
        <v>14</v>
      </c>
      <c r="C857" s="59" t="s">
        <v>2779</v>
      </c>
      <c r="D857" s="59" t="s">
        <v>26504</v>
      </c>
      <c r="E857" s="60" t="s">
        <v>26538</v>
      </c>
      <c r="F857" s="61" t="s">
        <v>26554</v>
      </c>
      <c r="G857" s="78">
        <v>100</v>
      </c>
      <c r="H857" s="67">
        <v>0</v>
      </c>
      <c r="I857" s="63" t="str">
        <f>VLOOKUP(F857,'[1]东昌-4087'!$F:$M,8,0)</f>
        <v>94.6</v>
      </c>
    </row>
    <row r="858" spans="1:9">
      <c r="A858" s="58">
        <v>857</v>
      </c>
      <c r="B858" s="59" t="s">
        <v>14</v>
      </c>
      <c r="C858" s="59" t="s">
        <v>2779</v>
      </c>
      <c r="D858" s="59" t="s">
        <v>26504</v>
      </c>
      <c r="E858" s="60" t="s">
        <v>26538</v>
      </c>
      <c r="F858" s="61" t="s">
        <v>2918</v>
      </c>
      <c r="G858" s="78">
        <v>400</v>
      </c>
      <c r="H858" s="67">
        <v>0</v>
      </c>
      <c r="I858" s="63" t="str">
        <f>VLOOKUP(F858,'[1]东昌-4087'!$F:$M,8,0)</f>
        <v>74.2</v>
      </c>
    </row>
    <row r="859" spans="1:9">
      <c r="A859" s="58">
        <v>858</v>
      </c>
      <c r="B859" s="59" t="s">
        <v>14</v>
      </c>
      <c r="C859" s="59" t="s">
        <v>2779</v>
      </c>
      <c r="D859" s="59" t="s">
        <v>26504</v>
      </c>
      <c r="E859" s="60" t="s">
        <v>26538</v>
      </c>
      <c r="F859" s="61" t="s">
        <v>2898</v>
      </c>
      <c r="G859" s="78">
        <v>200</v>
      </c>
      <c r="H859" s="67">
        <v>0</v>
      </c>
      <c r="I859" s="63" t="str">
        <f>VLOOKUP(F859,'[1]东昌-4087'!$F:$M,8,0)</f>
        <v>0</v>
      </c>
    </row>
    <row r="860" spans="1:9">
      <c r="A860" s="58">
        <v>859</v>
      </c>
      <c r="B860" s="59" t="s">
        <v>14</v>
      </c>
      <c r="C860" s="59" t="s">
        <v>2779</v>
      </c>
      <c r="D860" s="59" t="s">
        <v>26504</v>
      </c>
      <c r="E860" s="60" t="s">
        <v>26538</v>
      </c>
      <c r="F860" s="61" t="s">
        <v>26555</v>
      </c>
      <c r="G860" s="78">
        <v>160</v>
      </c>
      <c r="H860" s="67">
        <v>0</v>
      </c>
      <c r="I860" s="63" t="str">
        <f>VLOOKUP(F860,'[1]东昌-4087'!$F:$M,8,0)</f>
        <v>0</v>
      </c>
    </row>
    <row r="861" spans="1:9">
      <c r="A861" s="58">
        <v>860</v>
      </c>
      <c r="B861" s="59" t="s">
        <v>14</v>
      </c>
      <c r="C861" s="59" t="s">
        <v>2779</v>
      </c>
      <c r="D861" s="59" t="s">
        <v>26504</v>
      </c>
      <c r="E861" s="60" t="s">
        <v>26538</v>
      </c>
      <c r="F861" s="61" t="s">
        <v>26556</v>
      </c>
      <c r="G861" s="78">
        <v>315</v>
      </c>
      <c r="H861" s="67">
        <v>0</v>
      </c>
      <c r="I861" s="63" t="str">
        <f>VLOOKUP(F861,'[1]东昌-4087'!$F:$M,8,0)</f>
        <v>0</v>
      </c>
    </row>
    <row r="862" spans="1:9">
      <c r="A862" s="58">
        <v>861</v>
      </c>
      <c r="B862" s="59" t="s">
        <v>14</v>
      </c>
      <c r="C862" s="59" t="s">
        <v>2779</v>
      </c>
      <c r="D862" s="59" t="s">
        <v>26504</v>
      </c>
      <c r="E862" s="60" t="s">
        <v>26538</v>
      </c>
      <c r="F862" s="61" t="s">
        <v>26557</v>
      </c>
      <c r="G862" s="78">
        <v>400</v>
      </c>
      <c r="H862" s="67">
        <v>0</v>
      </c>
      <c r="I862" s="63" t="str">
        <f>VLOOKUP(F862,'[1]东昌-4087'!$F:$M,8,0)</f>
        <v>0</v>
      </c>
    </row>
    <row r="863" spans="1:9">
      <c r="A863" s="58">
        <v>862</v>
      </c>
      <c r="B863" s="59" t="s">
        <v>14</v>
      </c>
      <c r="C863" s="59" t="s">
        <v>2779</v>
      </c>
      <c r="D863" s="59" t="s">
        <v>26504</v>
      </c>
      <c r="E863" s="60" t="s">
        <v>26538</v>
      </c>
      <c r="F863" s="61" t="s">
        <v>2862</v>
      </c>
      <c r="G863" s="78">
        <v>200</v>
      </c>
      <c r="H863" s="67">
        <v>0</v>
      </c>
      <c r="I863" s="63" t="str">
        <f>VLOOKUP(F863,'[1]东昌-4087'!$F:$M,8,0)</f>
        <v>0</v>
      </c>
    </row>
    <row r="864" spans="1:9">
      <c r="A864" s="58">
        <v>863</v>
      </c>
      <c r="B864" s="59" t="s">
        <v>14</v>
      </c>
      <c r="C864" s="59" t="s">
        <v>2779</v>
      </c>
      <c r="D864" s="59" t="s">
        <v>26504</v>
      </c>
      <c r="E864" s="60" t="s">
        <v>26538</v>
      </c>
      <c r="F864" s="61" t="s">
        <v>2835</v>
      </c>
      <c r="G864" s="78">
        <v>400</v>
      </c>
      <c r="H864" s="67">
        <v>0</v>
      </c>
      <c r="I864" s="63" t="str">
        <f>VLOOKUP(F864,'[1]东昌-4087'!$F:$M,8,0)</f>
        <v>0</v>
      </c>
    </row>
    <row r="865" spans="1:9">
      <c r="A865" s="58">
        <v>864</v>
      </c>
      <c r="B865" s="59" t="s">
        <v>14</v>
      </c>
      <c r="C865" s="59" t="s">
        <v>2779</v>
      </c>
      <c r="D865" s="59" t="s">
        <v>26504</v>
      </c>
      <c r="E865" s="60" t="s">
        <v>26538</v>
      </c>
      <c r="F865" s="61" t="s">
        <v>2917</v>
      </c>
      <c r="G865" s="78">
        <v>400</v>
      </c>
      <c r="H865" s="67">
        <v>0</v>
      </c>
      <c r="I865" s="63" t="str">
        <f>VLOOKUP(F865,'[1]东昌-4087'!$F:$M,8,0)</f>
        <v>110</v>
      </c>
    </row>
    <row r="866" spans="1:9">
      <c r="A866" s="58">
        <v>865</v>
      </c>
      <c r="B866" s="59" t="s">
        <v>14</v>
      </c>
      <c r="C866" s="59" t="s">
        <v>2779</v>
      </c>
      <c r="D866" s="59" t="s">
        <v>26504</v>
      </c>
      <c r="E866" s="60" t="s">
        <v>26538</v>
      </c>
      <c r="F866" s="61" t="s">
        <v>26558</v>
      </c>
      <c r="G866" s="78">
        <v>100</v>
      </c>
      <c r="H866" s="67">
        <v>0</v>
      </c>
      <c r="I866" s="63" t="str">
        <f>VLOOKUP(F866,'[1]东昌-4087'!$F:$M,8,0)</f>
        <v>0</v>
      </c>
    </row>
    <row r="867" spans="1:9">
      <c r="A867" s="58">
        <v>866</v>
      </c>
      <c r="B867" s="59" t="s">
        <v>14</v>
      </c>
      <c r="C867" s="59" t="s">
        <v>2779</v>
      </c>
      <c r="D867" s="59" t="s">
        <v>26504</v>
      </c>
      <c r="E867" s="60" t="s">
        <v>26538</v>
      </c>
      <c r="F867" s="61" t="s">
        <v>26559</v>
      </c>
      <c r="G867" s="78">
        <v>200</v>
      </c>
      <c r="H867" s="67">
        <v>0</v>
      </c>
      <c r="I867" s="63" t="str">
        <f>VLOOKUP(F867,'[1]东昌-4087'!$F:$M,8,0)</f>
        <v>0</v>
      </c>
    </row>
    <row r="868" spans="1:9">
      <c r="A868" s="58">
        <v>867</v>
      </c>
      <c r="B868" s="59" t="s">
        <v>14</v>
      </c>
      <c r="C868" s="59" t="s">
        <v>2779</v>
      </c>
      <c r="D868" s="59" t="s">
        <v>26504</v>
      </c>
      <c r="E868" s="60" t="s">
        <v>26538</v>
      </c>
      <c r="F868" s="61" t="s">
        <v>26560</v>
      </c>
      <c r="G868" s="78">
        <v>200</v>
      </c>
      <c r="H868" s="67">
        <v>0</v>
      </c>
      <c r="I868" s="63" t="str">
        <f>VLOOKUP(F868,'[1]东昌-4087'!$F:$M,8,0)</f>
        <v>0</v>
      </c>
    </row>
    <row r="869" spans="1:9">
      <c r="A869" s="58">
        <v>868</v>
      </c>
      <c r="B869" s="59" t="s">
        <v>14</v>
      </c>
      <c r="C869" s="59" t="s">
        <v>2779</v>
      </c>
      <c r="D869" s="59" t="s">
        <v>26504</v>
      </c>
      <c r="E869" s="60" t="s">
        <v>26538</v>
      </c>
      <c r="F869" s="61" t="s">
        <v>26561</v>
      </c>
      <c r="G869" s="78">
        <v>315</v>
      </c>
      <c r="H869" s="67">
        <v>0</v>
      </c>
      <c r="I869" s="63" t="str">
        <f>VLOOKUP(F869,'[1]东昌-4087'!$F:$M,8,0)</f>
        <v>0</v>
      </c>
    </row>
    <row r="870" spans="1:9">
      <c r="A870" s="58">
        <v>869</v>
      </c>
      <c r="B870" s="59" t="s">
        <v>14</v>
      </c>
      <c r="C870" s="59" t="s">
        <v>2779</v>
      </c>
      <c r="D870" s="59" t="s">
        <v>26504</v>
      </c>
      <c r="E870" s="60" t="s">
        <v>26538</v>
      </c>
      <c r="F870" s="61" t="s">
        <v>26562</v>
      </c>
      <c r="G870" s="78">
        <v>100</v>
      </c>
      <c r="H870" s="67">
        <v>0</v>
      </c>
      <c r="I870" s="63" t="str">
        <f>VLOOKUP(F870,'[1]东昌-4087'!$F:$M,8,0)</f>
        <v>86.6</v>
      </c>
    </row>
    <row r="871" spans="1:9">
      <c r="A871" s="58">
        <v>870</v>
      </c>
      <c r="B871" s="59" t="s">
        <v>14</v>
      </c>
      <c r="C871" s="59" t="s">
        <v>2779</v>
      </c>
      <c r="D871" s="59" t="s">
        <v>26504</v>
      </c>
      <c r="E871" s="60" t="s">
        <v>26538</v>
      </c>
      <c r="F871" s="61" t="s">
        <v>26563</v>
      </c>
      <c r="G871" s="78">
        <v>200</v>
      </c>
      <c r="H871" s="67">
        <v>0</v>
      </c>
      <c r="I871" s="63" t="str">
        <f>VLOOKUP(F871,'[1]东昌-4087'!$F:$M,8,0)</f>
        <v>0</v>
      </c>
    </row>
    <row r="872" spans="1:9">
      <c r="A872" s="58">
        <v>871</v>
      </c>
      <c r="B872" s="59" t="s">
        <v>14</v>
      </c>
      <c r="C872" s="59" t="s">
        <v>2779</v>
      </c>
      <c r="D872" s="59" t="s">
        <v>26504</v>
      </c>
      <c r="E872" s="60" t="s">
        <v>26538</v>
      </c>
      <c r="F872" s="61" t="s">
        <v>2845</v>
      </c>
      <c r="G872" s="78">
        <v>400</v>
      </c>
      <c r="H872" s="67">
        <v>0</v>
      </c>
      <c r="I872" s="63" t="str">
        <f>VLOOKUP(F872,'[1]东昌-4087'!$F:$M,8,0)</f>
        <v>0</v>
      </c>
    </row>
    <row r="873" spans="1:9">
      <c r="A873" s="58">
        <v>872</v>
      </c>
      <c r="B873" s="59" t="s">
        <v>14</v>
      </c>
      <c r="C873" s="59" t="s">
        <v>2779</v>
      </c>
      <c r="D873" s="59" t="s">
        <v>26504</v>
      </c>
      <c r="E873" s="60" t="s">
        <v>26538</v>
      </c>
      <c r="F873" s="61" t="s">
        <v>26564</v>
      </c>
      <c r="G873" s="78">
        <v>200</v>
      </c>
      <c r="H873" s="67">
        <v>0</v>
      </c>
      <c r="I873" s="63" t="str">
        <f>VLOOKUP(F873,'[1]东昌-4087'!$F:$M,8,0)</f>
        <v>13.4</v>
      </c>
    </row>
    <row r="874" spans="1:9">
      <c r="A874" s="58">
        <v>873</v>
      </c>
      <c r="B874" s="59" t="s">
        <v>14</v>
      </c>
      <c r="C874" s="59" t="s">
        <v>2779</v>
      </c>
      <c r="D874" s="59" t="s">
        <v>26504</v>
      </c>
      <c r="E874" s="60" t="s">
        <v>26565</v>
      </c>
      <c r="F874" s="61" t="s">
        <v>26566</v>
      </c>
      <c r="G874" s="78">
        <v>400</v>
      </c>
      <c r="H874" s="67">
        <v>0</v>
      </c>
      <c r="I874" s="63" t="str">
        <f>VLOOKUP(F874,'[1]东昌-4087'!$F:$M,8,0)</f>
        <v>0</v>
      </c>
    </row>
    <row r="875" spans="1:9">
      <c r="A875" s="58">
        <v>874</v>
      </c>
      <c r="B875" s="59" t="s">
        <v>14</v>
      </c>
      <c r="C875" s="59" t="s">
        <v>2779</v>
      </c>
      <c r="D875" s="59" t="s">
        <v>26504</v>
      </c>
      <c r="E875" s="60" t="s">
        <v>26565</v>
      </c>
      <c r="F875" s="61" t="s">
        <v>2820</v>
      </c>
      <c r="G875" s="78">
        <v>200</v>
      </c>
      <c r="H875" s="67">
        <v>0</v>
      </c>
      <c r="I875" s="63" t="str">
        <f>VLOOKUP(F875,'[1]东昌-4087'!$F:$M,8,0)</f>
        <v>0</v>
      </c>
    </row>
    <row r="876" spans="1:9">
      <c r="A876" s="58">
        <v>875</v>
      </c>
      <c r="B876" s="59" t="s">
        <v>14</v>
      </c>
      <c r="C876" s="59" t="s">
        <v>2779</v>
      </c>
      <c r="D876" s="59" t="s">
        <v>26504</v>
      </c>
      <c r="E876" s="60" t="s">
        <v>26565</v>
      </c>
      <c r="F876" s="61" t="s">
        <v>26567</v>
      </c>
      <c r="G876" s="78">
        <v>400</v>
      </c>
      <c r="H876" s="67">
        <v>0</v>
      </c>
      <c r="I876" s="63" t="str">
        <f>VLOOKUP(F876,'[1]东昌-4087'!$F:$M,8,0)</f>
        <v>0</v>
      </c>
    </row>
    <row r="877" spans="1:9">
      <c r="A877" s="58">
        <v>876</v>
      </c>
      <c r="B877" s="59" t="s">
        <v>14</v>
      </c>
      <c r="C877" s="59" t="s">
        <v>2779</v>
      </c>
      <c r="D877" s="59" t="s">
        <v>26504</v>
      </c>
      <c r="E877" s="60" t="s">
        <v>26565</v>
      </c>
      <c r="F877" s="61" t="s">
        <v>26568</v>
      </c>
      <c r="G877" s="78">
        <v>200</v>
      </c>
      <c r="H877" s="67">
        <v>0</v>
      </c>
      <c r="I877" s="63" t="str">
        <f>VLOOKUP(F877,'[1]东昌-4087'!$F:$M,8,0)</f>
        <v>0</v>
      </c>
    </row>
    <row r="878" spans="1:9">
      <c r="A878" s="58">
        <v>877</v>
      </c>
      <c r="B878" s="59" t="s">
        <v>14</v>
      </c>
      <c r="C878" s="59" t="s">
        <v>2779</v>
      </c>
      <c r="D878" s="59" t="s">
        <v>26504</v>
      </c>
      <c r="E878" s="60" t="s">
        <v>26565</v>
      </c>
      <c r="F878" s="61" t="s">
        <v>2878</v>
      </c>
      <c r="G878" s="78">
        <v>200</v>
      </c>
      <c r="H878" s="67">
        <v>0</v>
      </c>
      <c r="I878" s="63" t="str">
        <f>VLOOKUP(F878,'[1]东昌-4087'!$F:$M,8,0)</f>
        <v>21.2</v>
      </c>
    </row>
    <row r="879" spans="1:9">
      <c r="A879" s="58">
        <v>878</v>
      </c>
      <c r="B879" s="59" t="s">
        <v>14</v>
      </c>
      <c r="C879" s="59" t="s">
        <v>2779</v>
      </c>
      <c r="D879" s="59" t="s">
        <v>26504</v>
      </c>
      <c r="E879" s="60" t="s">
        <v>26565</v>
      </c>
      <c r="F879" s="61" t="s">
        <v>2899</v>
      </c>
      <c r="G879" s="78">
        <v>200</v>
      </c>
      <c r="H879" s="67">
        <v>0</v>
      </c>
      <c r="I879" s="63" t="str">
        <f>VLOOKUP(F879,'[1]东昌-4087'!$F:$M,8,0)</f>
        <v>0</v>
      </c>
    </row>
    <row r="880" spans="1:9">
      <c r="A880" s="58">
        <v>879</v>
      </c>
      <c r="B880" s="59" t="s">
        <v>14</v>
      </c>
      <c r="C880" s="59" t="s">
        <v>2779</v>
      </c>
      <c r="D880" s="59" t="s">
        <v>26504</v>
      </c>
      <c r="E880" s="60" t="s">
        <v>26565</v>
      </c>
      <c r="F880" s="61" t="s">
        <v>2821</v>
      </c>
      <c r="G880" s="78">
        <v>315</v>
      </c>
      <c r="H880" s="67">
        <v>0</v>
      </c>
      <c r="I880" s="63" t="str">
        <f>VLOOKUP(F880,'[1]东昌-4087'!$F:$M,8,0)</f>
        <v>11.6</v>
      </c>
    </row>
    <row r="881" spans="1:9">
      <c r="A881" s="58">
        <v>880</v>
      </c>
      <c r="B881" s="59" t="s">
        <v>14</v>
      </c>
      <c r="C881" s="59" t="s">
        <v>2779</v>
      </c>
      <c r="D881" s="59" t="s">
        <v>26504</v>
      </c>
      <c r="E881" s="60" t="s">
        <v>26565</v>
      </c>
      <c r="F881" s="61" t="s">
        <v>2928</v>
      </c>
      <c r="G881" s="78">
        <v>200</v>
      </c>
      <c r="H881" s="67">
        <v>0</v>
      </c>
      <c r="I881" s="63" t="str">
        <f>VLOOKUP(F881,'[1]东昌-4087'!$F:$M,8,0)</f>
        <v>0</v>
      </c>
    </row>
    <row r="882" spans="1:9">
      <c r="A882" s="58">
        <v>881</v>
      </c>
      <c r="B882" s="59" t="s">
        <v>14</v>
      </c>
      <c r="C882" s="59" t="s">
        <v>2779</v>
      </c>
      <c r="D882" s="59" t="s">
        <v>26504</v>
      </c>
      <c r="E882" s="60" t="s">
        <v>26565</v>
      </c>
      <c r="F882" s="61" t="s">
        <v>26569</v>
      </c>
      <c r="G882" s="78">
        <v>200</v>
      </c>
      <c r="H882" s="67">
        <v>0</v>
      </c>
      <c r="I882" s="63" t="str">
        <f>VLOOKUP(F882,'[1]东昌-4087'!$F:$M,8,0)</f>
        <v>0</v>
      </c>
    </row>
    <row r="883" spans="1:9">
      <c r="A883" s="58">
        <v>882</v>
      </c>
      <c r="B883" s="59" t="s">
        <v>14</v>
      </c>
      <c r="C883" s="59" t="s">
        <v>2779</v>
      </c>
      <c r="D883" s="59" t="s">
        <v>26504</v>
      </c>
      <c r="E883" s="60" t="s">
        <v>26565</v>
      </c>
      <c r="F883" s="61" t="s">
        <v>2817</v>
      </c>
      <c r="G883" s="78">
        <v>400</v>
      </c>
      <c r="H883" s="67">
        <v>0</v>
      </c>
      <c r="I883" s="63" t="str">
        <f>VLOOKUP(F883,'[1]东昌-4087'!$F:$M,8,0)</f>
        <v>0</v>
      </c>
    </row>
    <row r="884" spans="1:9">
      <c r="A884" s="58">
        <v>883</v>
      </c>
      <c r="B884" s="59" t="s">
        <v>14</v>
      </c>
      <c r="C884" s="59" t="s">
        <v>2779</v>
      </c>
      <c r="D884" s="59" t="s">
        <v>26504</v>
      </c>
      <c r="E884" s="60" t="s">
        <v>26565</v>
      </c>
      <c r="F884" s="61" t="s">
        <v>26570</v>
      </c>
      <c r="G884" s="78">
        <v>200</v>
      </c>
      <c r="H884" s="67">
        <v>0</v>
      </c>
      <c r="I884" s="63" t="str">
        <f>VLOOKUP(F884,'[1]东昌-4087'!$F:$M,8,0)</f>
        <v>53.777</v>
      </c>
    </row>
    <row r="885" spans="1:9">
      <c r="A885" s="58">
        <v>884</v>
      </c>
      <c r="B885" s="59" t="s">
        <v>14</v>
      </c>
      <c r="C885" s="59" t="s">
        <v>2779</v>
      </c>
      <c r="D885" s="59" t="s">
        <v>26504</v>
      </c>
      <c r="E885" s="60" t="s">
        <v>26565</v>
      </c>
      <c r="F885" s="61" t="s">
        <v>17627</v>
      </c>
      <c r="G885" s="78">
        <v>200</v>
      </c>
      <c r="H885" s="67">
        <v>0</v>
      </c>
      <c r="I885" s="63">
        <f>VLOOKUP(F885,'[1]东昌-4087'!$F:$M,8,0)</f>
        <v>0</v>
      </c>
    </row>
    <row r="886" spans="1:9">
      <c r="A886" s="58">
        <v>885</v>
      </c>
      <c r="B886" s="59" t="s">
        <v>14</v>
      </c>
      <c r="C886" s="59" t="s">
        <v>2779</v>
      </c>
      <c r="D886" s="59" t="s">
        <v>26504</v>
      </c>
      <c r="E886" s="60" t="s">
        <v>26565</v>
      </c>
      <c r="F886" s="61" t="s">
        <v>2859</v>
      </c>
      <c r="G886" s="78">
        <v>200</v>
      </c>
      <c r="H886" s="67">
        <v>0</v>
      </c>
      <c r="I886" s="63">
        <f>VLOOKUP(F886,'[1]东昌-4087'!$F:$M,8,0)</f>
        <v>0</v>
      </c>
    </row>
    <row r="887" spans="1:9">
      <c r="A887" s="58">
        <v>886</v>
      </c>
      <c r="B887" s="59" t="s">
        <v>14</v>
      </c>
      <c r="C887" s="59" t="s">
        <v>2779</v>
      </c>
      <c r="D887" s="59" t="s">
        <v>26504</v>
      </c>
      <c r="E887" s="60" t="s">
        <v>26565</v>
      </c>
      <c r="F887" s="61" t="s">
        <v>26571</v>
      </c>
      <c r="G887" s="78">
        <v>200</v>
      </c>
      <c r="H887" s="67">
        <v>0</v>
      </c>
      <c r="I887" s="63" t="str">
        <f>VLOOKUP(F887,'[1]东昌-4087'!$F:$M,8,0)</f>
        <v>19.104</v>
      </c>
    </row>
    <row r="888" spans="1:9">
      <c r="A888" s="58">
        <v>887</v>
      </c>
      <c r="B888" s="59" t="s">
        <v>14</v>
      </c>
      <c r="C888" s="59" t="s">
        <v>2779</v>
      </c>
      <c r="D888" s="59" t="s">
        <v>26504</v>
      </c>
      <c r="E888" s="60" t="s">
        <v>26565</v>
      </c>
      <c r="F888" s="61" t="s">
        <v>26572</v>
      </c>
      <c r="G888" s="78">
        <v>200</v>
      </c>
      <c r="H888" s="67">
        <v>0</v>
      </c>
      <c r="I888" s="63" t="str">
        <f>VLOOKUP(F888,'[1]东昌-4087'!$F:$M,8,0)</f>
        <v>0</v>
      </c>
    </row>
    <row r="889" spans="1:9">
      <c r="A889" s="58">
        <v>888</v>
      </c>
      <c r="B889" s="59" t="s">
        <v>14</v>
      </c>
      <c r="C889" s="59" t="s">
        <v>2779</v>
      </c>
      <c r="D889" s="59" t="s">
        <v>26504</v>
      </c>
      <c r="E889" s="60" t="s">
        <v>26565</v>
      </c>
      <c r="F889" s="61" t="s">
        <v>3669</v>
      </c>
      <c r="G889" s="78">
        <v>200</v>
      </c>
      <c r="H889" s="67">
        <v>0</v>
      </c>
      <c r="I889" s="63" t="str">
        <f>VLOOKUP(F889,'[1]东昌-4087'!$F:$M,8,0)</f>
        <v>0</v>
      </c>
    </row>
    <row r="890" spans="1:9">
      <c r="A890" s="58">
        <v>889</v>
      </c>
      <c r="B890" s="59" t="s">
        <v>14</v>
      </c>
      <c r="C890" s="59" t="s">
        <v>2779</v>
      </c>
      <c r="D890" s="59" t="s">
        <v>26504</v>
      </c>
      <c r="E890" s="60" t="s">
        <v>26565</v>
      </c>
      <c r="F890" s="61" t="s">
        <v>2822</v>
      </c>
      <c r="G890" s="78">
        <v>200</v>
      </c>
      <c r="H890" s="67">
        <v>0</v>
      </c>
      <c r="I890" s="63" t="str">
        <f>VLOOKUP(F890,'[1]东昌-4087'!$F:$M,8,0)</f>
        <v>94.953</v>
      </c>
    </row>
    <row r="891" spans="1:9">
      <c r="A891" s="58">
        <v>890</v>
      </c>
      <c r="B891" s="59" t="s">
        <v>14</v>
      </c>
      <c r="C891" s="59" t="s">
        <v>2779</v>
      </c>
      <c r="D891" s="59" t="s">
        <v>26504</v>
      </c>
      <c r="E891" s="60" t="s">
        <v>26565</v>
      </c>
      <c r="F891" s="61" t="s">
        <v>2850</v>
      </c>
      <c r="G891" s="78">
        <v>200</v>
      </c>
      <c r="H891" s="67">
        <v>0</v>
      </c>
      <c r="I891" s="63" t="str">
        <f>VLOOKUP(F891,'[1]东昌-4087'!$F:$M,8,0)</f>
        <v>33.8</v>
      </c>
    </row>
    <row r="892" spans="1:9">
      <c r="A892" s="58">
        <v>891</v>
      </c>
      <c r="B892" s="59" t="s">
        <v>14</v>
      </c>
      <c r="C892" s="59" t="s">
        <v>2779</v>
      </c>
      <c r="D892" s="59" t="s">
        <v>26504</v>
      </c>
      <c r="E892" s="60" t="s">
        <v>26565</v>
      </c>
      <c r="F892" s="61" t="s">
        <v>26573</v>
      </c>
      <c r="G892" s="78">
        <v>160</v>
      </c>
      <c r="H892" s="67">
        <v>0</v>
      </c>
      <c r="I892" s="63" t="str">
        <f>VLOOKUP(F892,'[1]东昌-4087'!$F:$M,8,0)</f>
        <v>0</v>
      </c>
    </row>
    <row r="893" spans="1:9">
      <c r="A893" s="58">
        <v>892</v>
      </c>
      <c r="B893" s="59" t="s">
        <v>14</v>
      </c>
      <c r="C893" s="59" t="s">
        <v>2779</v>
      </c>
      <c r="D893" s="59" t="s">
        <v>26504</v>
      </c>
      <c r="E893" s="60" t="s">
        <v>26565</v>
      </c>
      <c r="F893" s="61" t="s">
        <v>26574</v>
      </c>
      <c r="G893" s="78">
        <v>250</v>
      </c>
      <c r="H893" s="67">
        <v>0</v>
      </c>
      <c r="I893" s="63" t="str">
        <f>VLOOKUP(F893,'[1]东昌-4087'!$F:$M,8,0)</f>
        <v>0</v>
      </c>
    </row>
    <row r="894" spans="1:9">
      <c r="A894" s="58">
        <v>893</v>
      </c>
      <c r="B894" s="59" t="s">
        <v>14</v>
      </c>
      <c r="C894" s="59" t="s">
        <v>2779</v>
      </c>
      <c r="D894" s="59" t="s">
        <v>26504</v>
      </c>
      <c r="E894" s="60" t="s">
        <v>26565</v>
      </c>
      <c r="F894" s="61" t="s">
        <v>26575</v>
      </c>
      <c r="G894" s="78">
        <v>160</v>
      </c>
      <c r="H894" s="67">
        <v>0</v>
      </c>
      <c r="I894" s="63" t="str">
        <f>VLOOKUP(F894,'[1]东昌-4087'!$F:$M,8,0)</f>
        <v>47.8</v>
      </c>
    </row>
    <row r="895" spans="1:9">
      <c r="A895" s="58">
        <v>894</v>
      </c>
      <c r="B895" s="59" t="s">
        <v>14</v>
      </c>
      <c r="C895" s="59" t="s">
        <v>2779</v>
      </c>
      <c r="D895" s="59" t="s">
        <v>26504</v>
      </c>
      <c r="E895" s="60" t="s">
        <v>26565</v>
      </c>
      <c r="F895" s="61" t="s">
        <v>26576</v>
      </c>
      <c r="G895" s="78">
        <v>400</v>
      </c>
      <c r="H895" s="67">
        <v>0</v>
      </c>
      <c r="I895" s="63" t="str">
        <f>VLOOKUP(F895,'[1]东昌-4087'!$F:$M,8,0)</f>
        <v>13.623</v>
      </c>
    </row>
    <row r="896" spans="1:9">
      <c r="A896" s="58">
        <v>895</v>
      </c>
      <c r="B896" s="59" t="s">
        <v>14</v>
      </c>
      <c r="C896" s="59" t="s">
        <v>2779</v>
      </c>
      <c r="D896" s="59" t="s">
        <v>26504</v>
      </c>
      <c r="E896" s="60" t="s">
        <v>26565</v>
      </c>
      <c r="F896" s="61" t="s">
        <v>2842</v>
      </c>
      <c r="G896" s="78">
        <v>400</v>
      </c>
      <c r="H896" s="67">
        <v>0</v>
      </c>
      <c r="I896" s="63" t="str">
        <f>VLOOKUP(F896,'[1]东昌-4087'!$F:$M,8,0)</f>
        <v>39.235</v>
      </c>
    </row>
    <row r="897" spans="1:9">
      <c r="A897" s="58">
        <v>896</v>
      </c>
      <c r="B897" s="59" t="s">
        <v>14</v>
      </c>
      <c r="C897" s="59" t="s">
        <v>2779</v>
      </c>
      <c r="D897" s="59" t="s">
        <v>26504</v>
      </c>
      <c r="E897" s="60" t="s">
        <v>26565</v>
      </c>
      <c r="F897" s="61" t="s">
        <v>26577</v>
      </c>
      <c r="G897" s="78">
        <v>630</v>
      </c>
      <c r="H897" s="67">
        <v>0</v>
      </c>
      <c r="I897" s="63" t="str">
        <f>VLOOKUP(F897,'[1]东昌-4087'!$F:$M,8,0)</f>
        <v>47.8</v>
      </c>
    </row>
    <row r="898" spans="1:9">
      <c r="A898" s="58">
        <v>897</v>
      </c>
      <c r="B898" s="59" t="s">
        <v>14</v>
      </c>
      <c r="C898" s="59" t="s">
        <v>2779</v>
      </c>
      <c r="D898" s="59" t="s">
        <v>26504</v>
      </c>
      <c r="E898" s="60" t="s">
        <v>26565</v>
      </c>
      <c r="F898" s="61" t="s">
        <v>26578</v>
      </c>
      <c r="G898" s="78">
        <v>200</v>
      </c>
      <c r="H898" s="67">
        <v>0</v>
      </c>
      <c r="I898" s="63" t="str">
        <f>VLOOKUP(F898,'[1]东昌-4087'!$F:$M,8,0)</f>
        <v>7.4</v>
      </c>
    </row>
    <row r="899" spans="1:9">
      <c r="A899" s="58">
        <v>898</v>
      </c>
      <c r="B899" s="59" t="s">
        <v>14</v>
      </c>
      <c r="C899" s="59" t="s">
        <v>2779</v>
      </c>
      <c r="D899" s="59" t="s">
        <v>26504</v>
      </c>
      <c r="E899" s="60" t="s">
        <v>26565</v>
      </c>
      <c r="F899" s="61" t="s">
        <v>2932</v>
      </c>
      <c r="G899" s="78">
        <v>200</v>
      </c>
      <c r="H899" s="67">
        <v>0</v>
      </c>
      <c r="I899" s="63" t="str">
        <f>VLOOKUP(F899,'[1]东昌-4087'!$F:$M,8,0)</f>
        <v>7.4</v>
      </c>
    </row>
    <row r="900" spans="1:9">
      <c r="A900" s="58">
        <v>899</v>
      </c>
      <c r="B900" s="59" t="s">
        <v>14</v>
      </c>
      <c r="C900" s="59" t="s">
        <v>2779</v>
      </c>
      <c r="D900" s="59" t="s">
        <v>26504</v>
      </c>
      <c r="E900" s="60" t="s">
        <v>26565</v>
      </c>
      <c r="F900" s="61" t="s">
        <v>2826</v>
      </c>
      <c r="G900" s="78">
        <v>400</v>
      </c>
      <c r="H900" s="67">
        <v>0</v>
      </c>
      <c r="I900" s="63" t="str">
        <f>VLOOKUP(F900,'[1]东昌-4087'!$F:$M,8,0)</f>
        <v>0</v>
      </c>
    </row>
    <row r="901" spans="1:9">
      <c r="A901" s="58">
        <v>900</v>
      </c>
      <c r="B901" s="59" t="s">
        <v>14</v>
      </c>
      <c r="C901" s="59" t="s">
        <v>2779</v>
      </c>
      <c r="D901" s="59" t="s">
        <v>26504</v>
      </c>
      <c r="E901" s="60" t="s">
        <v>26565</v>
      </c>
      <c r="F901" s="61" t="s">
        <v>26579</v>
      </c>
      <c r="G901" s="78">
        <v>200</v>
      </c>
      <c r="H901" s="67">
        <v>0</v>
      </c>
      <c r="I901" s="63" t="str">
        <f>VLOOKUP(F901,'[1]东昌-4087'!$F:$M,8,0)</f>
        <v>28.6</v>
      </c>
    </row>
    <row r="902" spans="1:9">
      <c r="A902" s="58">
        <v>901</v>
      </c>
      <c r="B902" s="59" t="s">
        <v>14</v>
      </c>
      <c r="C902" s="59" t="s">
        <v>2779</v>
      </c>
      <c r="D902" s="59" t="s">
        <v>26504</v>
      </c>
      <c r="E902" s="60" t="s">
        <v>26565</v>
      </c>
      <c r="F902" s="61" t="s">
        <v>26580</v>
      </c>
      <c r="G902" s="78">
        <v>400</v>
      </c>
      <c r="H902" s="67">
        <v>0</v>
      </c>
      <c r="I902" s="63" t="str">
        <f>VLOOKUP(F902,'[1]东昌-4087'!$F:$M,8,0)</f>
        <v>61</v>
      </c>
    </row>
    <row r="903" spans="1:9">
      <c r="A903" s="58">
        <v>902</v>
      </c>
      <c r="B903" s="59" t="s">
        <v>14</v>
      </c>
      <c r="C903" s="59" t="s">
        <v>2779</v>
      </c>
      <c r="D903" s="59" t="s">
        <v>26504</v>
      </c>
      <c r="E903" s="60" t="s">
        <v>26565</v>
      </c>
      <c r="F903" s="61" t="s">
        <v>26581</v>
      </c>
      <c r="G903" s="78">
        <v>400</v>
      </c>
      <c r="H903" s="67">
        <v>0</v>
      </c>
      <c r="I903" s="63" t="str">
        <f>VLOOKUP(F903,'[1]东昌-4087'!$F:$M,8,0)</f>
        <v>80.8</v>
      </c>
    </row>
    <row r="904" spans="1:9">
      <c r="A904" s="58">
        <v>903</v>
      </c>
      <c r="B904" s="59" t="s">
        <v>14</v>
      </c>
      <c r="C904" s="59" t="s">
        <v>2779</v>
      </c>
      <c r="D904" s="59" t="s">
        <v>26504</v>
      </c>
      <c r="E904" s="60" t="s">
        <v>26565</v>
      </c>
      <c r="F904" s="61" t="s">
        <v>2853</v>
      </c>
      <c r="G904" s="78">
        <v>315</v>
      </c>
      <c r="H904" s="67">
        <v>0</v>
      </c>
      <c r="I904" s="63" t="str">
        <f>VLOOKUP(F904,'[1]东昌-4087'!$F:$M,8,0)</f>
        <v>74.2</v>
      </c>
    </row>
    <row r="905" spans="1:9">
      <c r="A905" s="58">
        <v>904</v>
      </c>
      <c r="B905" s="59" t="s">
        <v>14</v>
      </c>
      <c r="C905" s="59" t="s">
        <v>2779</v>
      </c>
      <c r="D905" s="59" t="s">
        <v>26504</v>
      </c>
      <c r="E905" s="60" t="s">
        <v>26565</v>
      </c>
      <c r="F905" s="61" t="s">
        <v>26582</v>
      </c>
      <c r="G905" s="78">
        <v>200</v>
      </c>
      <c r="H905" s="67">
        <v>0</v>
      </c>
      <c r="I905" s="63" t="str">
        <f>VLOOKUP(F905,'[1]东昌-4087'!$F:$M,8,0)</f>
        <v>113.8</v>
      </c>
    </row>
    <row r="906" spans="1:9">
      <c r="A906" s="58">
        <v>905</v>
      </c>
      <c r="B906" s="59" t="s">
        <v>14</v>
      </c>
      <c r="C906" s="59" t="s">
        <v>2779</v>
      </c>
      <c r="D906" s="59" t="s">
        <v>26504</v>
      </c>
      <c r="E906" s="60" t="s">
        <v>26565</v>
      </c>
      <c r="F906" s="61" t="s">
        <v>109</v>
      </c>
      <c r="G906" s="78">
        <v>200</v>
      </c>
      <c r="H906" s="67">
        <v>0</v>
      </c>
      <c r="I906" s="63">
        <f>VLOOKUP(F906,'[1]东昌-4087'!$F:$M,8,0)</f>
        <v>82.8</v>
      </c>
    </row>
    <row r="907" spans="1:9">
      <c r="A907" s="58">
        <v>906</v>
      </c>
      <c r="B907" s="59" t="s">
        <v>14</v>
      </c>
      <c r="C907" s="59" t="s">
        <v>2779</v>
      </c>
      <c r="D907" s="59" t="s">
        <v>26504</v>
      </c>
      <c r="E907" s="60" t="s">
        <v>26565</v>
      </c>
      <c r="F907" s="61" t="s">
        <v>26583</v>
      </c>
      <c r="G907" s="78">
        <v>200</v>
      </c>
      <c r="H907" s="67">
        <v>0</v>
      </c>
      <c r="I907" s="63" t="str">
        <f>VLOOKUP(F907,'[1]东昌-4087'!$F:$M,8,0)</f>
        <v>36.4</v>
      </c>
    </row>
    <row r="908" spans="1:9">
      <c r="A908" s="58">
        <v>907</v>
      </c>
      <c r="B908" s="59" t="s">
        <v>14</v>
      </c>
      <c r="C908" s="59" t="s">
        <v>2779</v>
      </c>
      <c r="D908" s="59" t="s">
        <v>26504</v>
      </c>
      <c r="E908" s="60" t="s">
        <v>26565</v>
      </c>
      <c r="F908" s="61" t="s">
        <v>732</v>
      </c>
      <c r="G908" s="78">
        <v>200</v>
      </c>
      <c r="H908" s="67">
        <v>0</v>
      </c>
      <c r="I908" s="63" t="str">
        <f>VLOOKUP(F908,'[1]东昌-4087'!$F:$M,8,0)</f>
        <v>61</v>
      </c>
    </row>
    <row r="909" spans="1:9">
      <c r="A909" s="58">
        <v>908</v>
      </c>
      <c r="B909" s="59" t="s">
        <v>14</v>
      </c>
      <c r="C909" s="59" t="s">
        <v>2779</v>
      </c>
      <c r="D909" s="59" t="s">
        <v>26504</v>
      </c>
      <c r="E909" s="60" t="s">
        <v>26565</v>
      </c>
      <c r="F909" s="61" t="s">
        <v>2825</v>
      </c>
      <c r="G909" s="78">
        <v>200</v>
      </c>
      <c r="H909" s="67">
        <v>0</v>
      </c>
      <c r="I909" s="63" t="str">
        <f>VLOOKUP(F909,'[1]东昌-4087'!$F:$M,8,0)</f>
        <v>315.28</v>
      </c>
    </row>
    <row r="910" spans="1:9">
      <c r="A910" s="58">
        <v>909</v>
      </c>
      <c r="B910" s="59" t="s">
        <v>14</v>
      </c>
      <c r="C910" s="59" t="s">
        <v>2779</v>
      </c>
      <c r="D910" s="59" t="s">
        <v>26504</v>
      </c>
      <c r="E910" s="60" t="s">
        <v>26565</v>
      </c>
      <c r="F910" s="61" t="s">
        <v>2873</v>
      </c>
      <c r="G910" s="78">
        <v>400</v>
      </c>
      <c r="H910" s="67">
        <v>0</v>
      </c>
      <c r="I910" s="63" t="str">
        <f>VLOOKUP(F910,'[1]东昌-4087'!$F:$M,8,0)</f>
        <v>315.962</v>
      </c>
    </row>
    <row r="911" spans="1:9">
      <c r="A911" s="58">
        <v>910</v>
      </c>
      <c r="B911" s="59" t="s">
        <v>14</v>
      </c>
      <c r="C911" s="59" t="s">
        <v>2779</v>
      </c>
      <c r="D911" s="59" t="s">
        <v>26504</v>
      </c>
      <c r="E911" s="60" t="s">
        <v>26565</v>
      </c>
      <c r="F911" s="61" t="s">
        <v>26584</v>
      </c>
      <c r="G911" s="78">
        <v>400</v>
      </c>
      <c r="H911" s="67">
        <v>0</v>
      </c>
      <c r="I911" s="63" t="str">
        <f>VLOOKUP(F911,'[1]东昌-4087'!$F:$M,8,0)</f>
        <v>0</v>
      </c>
    </row>
    <row r="912" ht="27" spans="1:9">
      <c r="A912" s="58">
        <v>911</v>
      </c>
      <c r="B912" s="59" t="s">
        <v>14</v>
      </c>
      <c r="C912" s="59" t="s">
        <v>2779</v>
      </c>
      <c r="D912" s="59" t="s">
        <v>26504</v>
      </c>
      <c r="E912" s="60" t="s">
        <v>26565</v>
      </c>
      <c r="F912" s="79" t="s">
        <v>26585</v>
      </c>
      <c r="G912" s="78">
        <v>200</v>
      </c>
      <c r="H912" s="67">
        <v>0</v>
      </c>
      <c r="I912" s="63" t="str">
        <f>VLOOKUP(F912,'[1]东昌-4087'!$F:$M,8,0)</f>
        <v>0</v>
      </c>
    </row>
    <row r="913" spans="1:9">
      <c r="A913" s="58">
        <v>912</v>
      </c>
      <c r="B913" s="59" t="s">
        <v>14</v>
      </c>
      <c r="C913" s="59" t="s">
        <v>2779</v>
      </c>
      <c r="D913" s="59" t="s">
        <v>26504</v>
      </c>
      <c r="E913" s="60" t="s">
        <v>26565</v>
      </c>
      <c r="F913" s="61" t="s">
        <v>26586</v>
      </c>
      <c r="G913" s="78">
        <v>400</v>
      </c>
      <c r="H913" s="67">
        <v>0</v>
      </c>
      <c r="I913" s="63" t="str">
        <f>VLOOKUP(F913,'[1]东昌-4087'!$F:$M,8,0)</f>
        <v>0</v>
      </c>
    </row>
    <row r="914" spans="1:9">
      <c r="A914" s="58">
        <v>913</v>
      </c>
      <c r="B914" s="59" t="s">
        <v>14</v>
      </c>
      <c r="C914" s="59" t="s">
        <v>2779</v>
      </c>
      <c r="D914" s="59" t="s">
        <v>26504</v>
      </c>
      <c r="E914" s="60" t="s">
        <v>26565</v>
      </c>
      <c r="F914" s="61" t="s">
        <v>17044</v>
      </c>
      <c r="G914" s="78">
        <v>400</v>
      </c>
      <c r="H914" s="67">
        <v>0</v>
      </c>
      <c r="I914" s="63" t="str">
        <f>VLOOKUP(F914,'[1]东昌-4087'!$F:$M,8,0)</f>
        <v>57.2</v>
      </c>
    </row>
    <row r="915" spans="1:9">
      <c r="A915" s="58">
        <v>914</v>
      </c>
      <c r="B915" s="59" t="s">
        <v>14</v>
      </c>
      <c r="C915" s="59" t="s">
        <v>2779</v>
      </c>
      <c r="D915" s="59" t="s">
        <v>26504</v>
      </c>
      <c r="E915" s="60" t="s">
        <v>26565</v>
      </c>
      <c r="F915" s="61" t="s">
        <v>26587</v>
      </c>
      <c r="G915" s="78">
        <v>400</v>
      </c>
      <c r="H915" s="67">
        <v>0</v>
      </c>
      <c r="I915" s="63" t="str">
        <f>VLOOKUP(F915,'[1]东昌-4087'!$F:$M,8,0)</f>
        <v>17.6</v>
      </c>
    </row>
    <row r="916" spans="1:9">
      <c r="A916" s="58">
        <v>915</v>
      </c>
      <c r="B916" s="59" t="s">
        <v>14</v>
      </c>
      <c r="C916" s="59" t="s">
        <v>2779</v>
      </c>
      <c r="D916" s="59" t="s">
        <v>26504</v>
      </c>
      <c r="E916" s="60" t="s">
        <v>26565</v>
      </c>
      <c r="F916" s="61" t="s">
        <v>26588</v>
      </c>
      <c r="G916" s="78">
        <v>400</v>
      </c>
      <c r="H916" s="67">
        <v>0</v>
      </c>
      <c r="I916" s="63" t="str">
        <f>VLOOKUP(F916,'[1]东昌-4087'!$F:$M,8,0)</f>
        <v>0</v>
      </c>
    </row>
    <row r="917" spans="1:9">
      <c r="A917" s="58">
        <v>916</v>
      </c>
      <c r="B917" s="59" t="s">
        <v>14</v>
      </c>
      <c r="C917" s="59" t="s">
        <v>2779</v>
      </c>
      <c r="D917" s="59" t="s">
        <v>26504</v>
      </c>
      <c r="E917" s="60" t="s">
        <v>26565</v>
      </c>
      <c r="F917" s="61" t="s">
        <v>2926</v>
      </c>
      <c r="G917" s="78">
        <v>200</v>
      </c>
      <c r="H917" s="67">
        <v>0</v>
      </c>
      <c r="I917" s="63" t="str">
        <f>VLOOKUP(F917,'[1]东昌-4087'!$F:$M,8,0)</f>
        <v>27.2</v>
      </c>
    </row>
    <row r="918" spans="1:9">
      <c r="A918" s="58">
        <v>917</v>
      </c>
      <c r="B918" s="59" t="s">
        <v>14</v>
      </c>
      <c r="C918" s="59" t="s">
        <v>2779</v>
      </c>
      <c r="D918" s="59" t="s">
        <v>26504</v>
      </c>
      <c r="E918" s="60" t="s">
        <v>26565</v>
      </c>
      <c r="F918" s="61" t="s">
        <v>26589</v>
      </c>
      <c r="G918" s="78">
        <v>100</v>
      </c>
      <c r="H918" s="67">
        <v>0</v>
      </c>
      <c r="I918" s="63" t="str">
        <f>VLOOKUP(F918,'[1]东昌-4087'!$F:$M,8,0)</f>
        <v>2</v>
      </c>
    </row>
    <row r="919" spans="1:9">
      <c r="A919" s="58">
        <v>918</v>
      </c>
      <c r="B919" s="59" t="s">
        <v>14</v>
      </c>
      <c r="C919" s="59" t="s">
        <v>2779</v>
      </c>
      <c r="D919" s="59" t="s">
        <v>26504</v>
      </c>
      <c r="E919" s="60" t="s">
        <v>26565</v>
      </c>
      <c r="F919" s="61" t="s">
        <v>4174</v>
      </c>
      <c r="G919" s="78">
        <v>315</v>
      </c>
      <c r="H919" s="67">
        <v>0</v>
      </c>
      <c r="I919" s="63" t="str">
        <f>VLOOKUP(F919,'[1]东昌-4087'!$F:$M,8,0)</f>
        <v>29.2</v>
      </c>
    </row>
    <row r="920" spans="1:9">
      <c r="A920" s="58">
        <v>919</v>
      </c>
      <c r="B920" s="59" t="s">
        <v>14</v>
      </c>
      <c r="C920" s="59" t="s">
        <v>2779</v>
      </c>
      <c r="D920" s="59" t="s">
        <v>26504</v>
      </c>
      <c r="E920" s="60" t="s">
        <v>26565</v>
      </c>
      <c r="F920" s="61" t="s">
        <v>26590</v>
      </c>
      <c r="G920" s="78">
        <v>400</v>
      </c>
      <c r="H920" s="67">
        <v>0</v>
      </c>
      <c r="I920" s="63" t="str">
        <f>VLOOKUP(F920,'[1]东昌-4087'!$F:$M,8,0)</f>
        <v>0</v>
      </c>
    </row>
    <row r="921" spans="1:9">
      <c r="A921" s="58">
        <v>920</v>
      </c>
      <c r="B921" s="59" t="s">
        <v>14</v>
      </c>
      <c r="C921" s="59" t="s">
        <v>2779</v>
      </c>
      <c r="D921" s="59" t="s">
        <v>26504</v>
      </c>
      <c r="E921" s="60" t="s">
        <v>26565</v>
      </c>
      <c r="F921" s="61" t="s">
        <v>26591</v>
      </c>
      <c r="G921" s="78">
        <v>200</v>
      </c>
      <c r="H921" s="67">
        <v>0</v>
      </c>
      <c r="I921" s="63" t="str">
        <f>VLOOKUP(F921,'[1]东昌-4087'!$F:$M,8,0)</f>
        <v>54.4</v>
      </c>
    </row>
    <row r="922" spans="1:9">
      <c r="A922" s="58">
        <v>921</v>
      </c>
      <c r="B922" s="59" t="s">
        <v>14</v>
      </c>
      <c r="C922" s="59" t="s">
        <v>2779</v>
      </c>
      <c r="D922" s="59" t="s">
        <v>26504</v>
      </c>
      <c r="E922" s="60" t="s">
        <v>26565</v>
      </c>
      <c r="F922" s="61" t="s">
        <v>26592</v>
      </c>
      <c r="G922" s="78">
        <v>200</v>
      </c>
      <c r="H922" s="67">
        <v>0</v>
      </c>
      <c r="I922" s="63" t="str">
        <f>VLOOKUP(F922,'[1]东昌-4087'!$F:$M,8,0)</f>
        <v>14</v>
      </c>
    </row>
    <row r="923" spans="1:9">
      <c r="A923" s="58">
        <v>922</v>
      </c>
      <c r="B923" s="59" t="s">
        <v>14</v>
      </c>
      <c r="C923" s="59" t="s">
        <v>2779</v>
      </c>
      <c r="D923" s="59" t="s">
        <v>26504</v>
      </c>
      <c r="E923" s="60" t="s">
        <v>26593</v>
      </c>
      <c r="F923" s="61" t="s">
        <v>2819</v>
      </c>
      <c r="G923" s="78">
        <v>400</v>
      </c>
      <c r="H923" s="67">
        <v>0</v>
      </c>
      <c r="I923" s="63" t="str">
        <f>VLOOKUP(F923,'[1]东昌-4087'!$F:$M,8,0)</f>
        <v>0</v>
      </c>
    </row>
    <row r="924" spans="1:9">
      <c r="A924" s="58">
        <v>923</v>
      </c>
      <c r="B924" s="59" t="s">
        <v>14</v>
      </c>
      <c r="C924" s="59" t="s">
        <v>2779</v>
      </c>
      <c r="D924" s="59" t="s">
        <v>26504</v>
      </c>
      <c r="E924" s="60" t="s">
        <v>26593</v>
      </c>
      <c r="F924" s="61" t="s">
        <v>2818</v>
      </c>
      <c r="G924" s="78">
        <v>400</v>
      </c>
      <c r="H924" s="67">
        <v>0</v>
      </c>
      <c r="I924" s="63" t="str">
        <f>VLOOKUP(F924,'[1]东昌-4087'!$F:$M,8,0)</f>
        <v>0</v>
      </c>
    </row>
    <row r="925" spans="1:9">
      <c r="A925" s="58">
        <v>924</v>
      </c>
      <c r="B925" s="59" t="s">
        <v>14</v>
      </c>
      <c r="C925" s="59" t="s">
        <v>2779</v>
      </c>
      <c r="D925" s="59" t="s">
        <v>26504</v>
      </c>
      <c r="E925" s="60" t="s">
        <v>26593</v>
      </c>
      <c r="F925" s="61" t="s">
        <v>26594</v>
      </c>
      <c r="G925" s="78">
        <v>200</v>
      </c>
      <c r="H925" s="67">
        <v>0</v>
      </c>
      <c r="I925" s="63" t="str">
        <f>VLOOKUP(F925,'[1]东昌-4087'!$F:$M,8,0)</f>
        <v>11.6</v>
      </c>
    </row>
    <row r="926" spans="1:9">
      <c r="A926" s="58">
        <v>925</v>
      </c>
      <c r="B926" s="59" t="s">
        <v>14</v>
      </c>
      <c r="C926" s="59" t="s">
        <v>2779</v>
      </c>
      <c r="D926" s="59" t="s">
        <v>26504</v>
      </c>
      <c r="E926" s="60" t="s">
        <v>26593</v>
      </c>
      <c r="F926" s="61" t="s">
        <v>26595</v>
      </c>
      <c r="G926" s="78">
        <v>400</v>
      </c>
      <c r="H926" s="67">
        <v>0</v>
      </c>
      <c r="I926" s="63" t="str">
        <f>VLOOKUP(F926,'[1]东昌-4087'!$F:$M,8,0)</f>
        <v>0</v>
      </c>
    </row>
    <row r="927" spans="1:9">
      <c r="A927" s="58">
        <v>926</v>
      </c>
      <c r="B927" s="59" t="s">
        <v>14</v>
      </c>
      <c r="C927" s="59" t="s">
        <v>2779</v>
      </c>
      <c r="D927" s="59" t="s">
        <v>26504</v>
      </c>
      <c r="E927" s="60" t="s">
        <v>26596</v>
      </c>
      <c r="F927" s="61" t="s">
        <v>26597</v>
      </c>
      <c r="G927" s="78">
        <v>200</v>
      </c>
      <c r="H927" s="67">
        <v>0</v>
      </c>
      <c r="I927" s="63" t="str">
        <f>VLOOKUP(F927,'[1]东昌-4087'!$F:$M,8,0)</f>
        <v>204.532</v>
      </c>
    </row>
    <row r="928" spans="1:9">
      <c r="A928" s="58">
        <v>927</v>
      </c>
      <c r="B928" s="59" t="s">
        <v>14</v>
      </c>
      <c r="C928" s="59" t="s">
        <v>2779</v>
      </c>
      <c r="D928" s="59" t="s">
        <v>26504</v>
      </c>
      <c r="E928" s="60" t="s">
        <v>26596</v>
      </c>
      <c r="F928" s="61" t="s">
        <v>26598</v>
      </c>
      <c r="G928" s="78">
        <v>200</v>
      </c>
      <c r="H928" s="67">
        <v>0</v>
      </c>
      <c r="I928" s="63" t="str">
        <f>VLOOKUP(F928,'[1]东昌-4087'!$F:$M,8,0)</f>
        <v>87.4</v>
      </c>
    </row>
    <row r="929" spans="1:9">
      <c r="A929" s="58">
        <v>928</v>
      </c>
      <c r="B929" s="59" t="s">
        <v>14</v>
      </c>
      <c r="C929" s="59" t="s">
        <v>2779</v>
      </c>
      <c r="D929" s="59" t="s">
        <v>26504</v>
      </c>
      <c r="E929" s="60" t="s">
        <v>26596</v>
      </c>
      <c r="F929" s="61" t="s">
        <v>26599</v>
      </c>
      <c r="G929" s="78">
        <v>200</v>
      </c>
      <c r="H929" s="67">
        <v>0</v>
      </c>
      <c r="I929" s="63" t="str">
        <f>VLOOKUP(F929,'[1]东昌-4087'!$F:$M,8,0)</f>
        <v>0</v>
      </c>
    </row>
    <row r="930" spans="1:9">
      <c r="A930" s="58">
        <v>929</v>
      </c>
      <c r="B930" s="59" t="s">
        <v>14</v>
      </c>
      <c r="C930" s="59" t="s">
        <v>2779</v>
      </c>
      <c r="D930" s="59" t="s">
        <v>26504</v>
      </c>
      <c r="E930" s="60" t="s">
        <v>26596</v>
      </c>
      <c r="F930" s="61" t="s">
        <v>26600</v>
      </c>
      <c r="G930" s="78">
        <v>200</v>
      </c>
      <c r="H930" s="67">
        <v>0</v>
      </c>
      <c r="I930" s="63">
        <f>VLOOKUP(F930,'[1]东昌-4087'!$F:$M,8,0)</f>
        <v>0</v>
      </c>
    </row>
    <row r="931" spans="1:9">
      <c r="A931" s="58">
        <v>930</v>
      </c>
      <c r="B931" s="59" t="s">
        <v>14</v>
      </c>
      <c r="C931" s="59" t="s">
        <v>2779</v>
      </c>
      <c r="D931" s="59" t="s">
        <v>26504</v>
      </c>
      <c r="E931" s="60" t="s">
        <v>26596</v>
      </c>
      <c r="F931" s="61" t="s">
        <v>26601</v>
      </c>
      <c r="G931" s="78">
        <v>200</v>
      </c>
      <c r="H931" s="67">
        <v>0</v>
      </c>
      <c r="I931" s="63" t="str">
        <f>VLOOKUP(F931,'[1]东昌-4087'!$F:$M,8,0)</f>
        <v>0</v>
      </c>
    </row>
    <row r="932" spans="1:9">
      <c r="A932" s="58">
        <v>931</v>
      </c>
      <c r="B932" s="59" t="s">
        <v>14</v>
      </c>
      <c r="C932" s="59" t="s">
        <v>2779</v>
      </c>
      <c r="D932" s="59" t="s">
        <v>26602</v>
      </c>
      <c r="E932" s="60" t="s">
        <v>26603</v>
      </c>
      <c r="F932" s="61" t="s">
        <v>26604</v>
      </c>
      <c r="G932" s="78">
        <v>50</v>
      </c>
      <c r="H932" s="67">
        <v>0</v>
      </c>
      <c r="I932" s="63" t="str">
        <f>VLOOKUP(F932,'[1]东昌-4087'!$F:$M,8,0)</f>
        <v>0</v>
      </c>
    </row>
    <row r="933" spans="1:9">
      <c r="A933" s="58">
        <v>932</v>
      </c>
      <c r="B933" s="59" t="s">
        <v>14</v>
      </c>
      <c r="C933" s="59" t="s">
        <v>2779</v>
      </c>
      <c r="D933" s="59" t="s">
        <v>26602</v>
      </c>
      <c r="E933" s="60" t="s">
        <v>26603</v>
      </c>
      <c r="F933" s="61" t="s">
        <v>26605</v>
      </c>
      <c r="G933" s="78">
        <v>80</v>
      </c>
      <c r="H933" s="67">
        <v>0</v>
      </c>
      <c r="I933" s="63" t="str">
        <f>VLOOKUP(F933,'[1]东昌-4087'!$F:$M,8,0)</f>
        <v>0</v>
      </c>
    </row>
    <row r="934" spans="1:9">
      <c r="A934" s="58">
        <v>933</v>
      </c>
      <c r="B934" s="59" t="s">
        <v>14</v>
      </c>
      <c r="C934" s="59" t="s">
        <v>2779</v>
      </c>
      <c r="D934" s="59" t="s">
        <v>26602</v>
      </c>
      <c r="E934" s="60" t="s">
        <v>26603</v>
      </c>
      <c r="F934" s="61" t="s">
        <v>26606</v>
      </c>
      <c r="G934" s="78">
        <v>50</v>
      </c>
      <c r="H934" s="67">
        <v>0</v>
      </c>
      <c r="I934" s="63" t="str">
        <f>VLOOKUP(F934,'[1]东昌-4087'!$F:$M,8,0)</f>
        <v>14.2</v>
      </c>
    </row>
    <row r="935" spans="1:9">
      <c r="A935" s="58">
        <v>934</v>
      </c>
      <c r="B935" s="59" t="s">
        <v>14</v>
      </c>
      <c r="C935" s="59" t="s">
        <v>2779</v>
      </c>
      <c r="D935" s="59" t="s">
        <v>26602</v>
      </c>
      <c r="E935" s="60" t="s">
        <v>26603</v>
      </c>
      <c r="F935" s="61" t="s">
        <v>26607</v>
      </c>
      <c r="G935" s="78">
        <v>50</v>
      </c>
      <c r="H935" s="67">
        <v>0</v>
      </c>
      <c r="I935" s="63" t="str">
        <f>VLOOKUP(F935,'[1]东昌-4087'!$F:$M,8,0)</f>
        <v>0</v>
      </c>
    </row>
    <row r="936" spans="1:9">
      <c r="A936" s="58">
        <v>935</v>
      </c>
      <c r="B936" s="59" t="s">
        <v>14</v>
      </c>
      <c r="C936" s="59" t="s">
        <v>2779</v>
      </c>
      <c r="D936" s="59" t="s">
        <v>26602</v>
      </c>
      <c r="E936" s="60" t="s">
        <v>26608</v>
      </c>
      <c r="F936" s="61" t="s">
        <v>2837</v>
      </c>
      <c r="G936" s="78">
        <v>315</v>
      </c>
      <c r="H936" s="67">
        <v>0</v>
      </c>
      <c r="I936" s="63" t="str">
        <f>VLOOKUP(F936,'[1]东昌-4087'!$F:$M,8,0)</f>
        <v>46.851</v>
      </c>
    </row>
    <row r="937" spans="1:9">
      <c r="A937" s="58">
        <v>936</v>
      </c>
      <c r="B937" s="59" t="s">
        <v>14</v>
      </c>
      <c r="C937" s="59" t="s">
        <v>2779</v>
      </c>
      <c r="D937" s="59" t="s">
        <v>26602</v>
      </c>
      <c r="E937" s="60" t="s">
        <v>26608</v>
      </c>
      <c r="F937" s="61" t="s">
        <v>26609</v>
      </c>
      <c r="G937" s="78">
        <v>200</v>
      </c>
      <c r="H937" s="67">
        <v>0</v>
      </c>
      <c r="I937" s="63" t="str">
        <f>VLOOKUP(F937,'[1]东昌-4087'!$F:$M,8,0)</f>
        <v>30.731</v>
      </c>
    </row>
    <row r="938" spans="1:9">
      <c r="A938" s="58">
        <v>937</v>
      </c>
      <c r="B938" s="59" t="s">
        <v>14</v>
      </c>
      <c r="C938" s="59" t="s">
        <v>2779</v>
      </c>
      <c r="D938" s="59" t="s">
        <v>26602</v>
      </c>
      <c r="E938" s="60" t="s">
        <v>26608</v>
      </c>
      <c r="F938" s="61" t="s">
        <v>3650</v>
      </c>
      <c r="G938" s="78">
        <v>400</v>
      </c>
      <c r="H938" s="67">
        <v>0</v>
      </c>
      <c r="I938" s="63">
        <f>VLOOKUP(F938,'[1]东昌-4087'!$F:$M,8,0)</f>
        <v>0</v>
      </c>
    </row>
    <row r="939" spans="1:9">
      <c r="A939" s="58">
        <v>938</v>
      </c>
      <c r="B939" s="59" t="s">
        <v>14</v>
      </c>
      <c r="C939" s="59" t="s">
        <v>2779</v>
      </c>
      <c r="D939" s="59" t="s">
        <v>26602</v>
      </c>
      <c r="E939" s="60" t="s">
        <v>26608</v>
      </c>
      <c r="F939" s="61" t="s">
        <v>26610</v>
      </c>
      <c r="G939" s="78">
        <v>400</v>
      </c>
      <c r="H939" s="67">
        <v>0</v>
      </c>
      <c r="I939" s="63" t="str">
        <f>VLOOKUP(F939,'[1]东昌-4087'!$F:$M,8,0)</f>
        <v>24.199</v>
      </c>
    </row>
    <row r="940" spans="1:9">
      <c r="A940" s="58">
        <v>939</v>
      </c>
      <c r="B940" s="59" t="s">
        <v>14</v>
      </c>
      <c r="C940" s="59" t="s">
        <v>2779</v>
      </c>
      <c r="D940" s="59" t="s">
        <v>26602</v>
      </c>
      <c r="E940" s="60" t="s">
        <v>26608</v>
      </c>
      <c r="F940" s="61" t="s">
        <v>26611</v>
      </c>
      <c r="G940" s="78">
        <v>400</v>
      </c>
      <c r="H940" s="67">
        <v>0</v>
      </c>
      <c r="I940" s="63" t="str">
        <f>VLOOKUP(F940,'[1]东昌-4087'!$F:$M,8,0)</f>
        <v>0</v>
      </c>
    </row>
    <row r="941" spans="1:9">
      <c r="A941" s="58">
        <v>940</v>
      </c>
      <c r="B941" s="59" t="s">
        <v>14</v>
      </c>
      <c r="C941" s="59" t="s">
        <v>2779</v>
      </c>
      <c r="D941" s="59" t="s">
        <v>26602</v>
      </c>
      <c r="E941" s="60" t="s">
        <v>26608</v>
      </c>
      <c r="F941" s="61" t="s">
        <v>26612</v>
      </c>
      <c r="G941" s="78">
        <v>500</v>
      </c>
      <c r="H941" s="67">
        <v>0</v>
      </c>
      <c r="I941" s="63" t="str">
        <f>VLOOKUP(F941,'[1]东昌-4087'!$F:$M,8,0)</f>
        <v>0</v>
      </c>
    </row>
    <row r="942" spans="1:9">
      <c r="A942" s="58">
        <v>941</v>
      </c>
      <c r="B942" s="59" t="s">
        <v>14</v>
      </c>
      <c r="C942" s="59" t="s">
        <v>2779</v>
      </c>
      <c r="D942" s="59" t="s">
        <v>26602</v>
      </c>
      <c r="E942" s="60" t="s">
        <v>26608</v>
      </c>
      <c r="F942" s="61" t="s">
        <v>26613</v>
      </c>
      <c r="G942" s="78">
        <v>400</v>
      </c>
      <c r="H942" s="67">
        <v>0</v>
      </c>
      <c r="I942" s="63" t="str">
        <f>VLOOKUP(F942,'[1]东昌-4087'!$F:$M,8,0)</f>
        <v>0</v>
      </c>
    </row>
    <row r="943" spans="1:9">
      <c r="A943" s="58">
        <v>942</v>
      </c>
      <c r="B943" s="59" t="s">
        <v>14</v>
      </c>
      <c r="C943" s="59" t="s">
        <v>2779</v>
      </c>
      <c r="D943" s="59" t="s">
        <v>26602</v>
      </c>
      <c r="E943" s="60" t="s">
        <v>26608</v>
      </c>
      <c r="F943" s="61" t="s">
        <v>26614</v>
      </c>
      <c r="G943" s="78">
        <v>315</v>
      </c>
      <c r="H943" s="67">
        <v>0</v>
      </c>
      <c r="I943" s="63" t="str">
        <f>VLOOKUP(F943,'[1]东昌-4087'!$F:$M,8,0)</f>
        <v>0</v>
      </c>
    </row>
    <row r="944" spans="1:9">
      <c r="A944" s="58">
        <v>943</v>
      </c>
      <c r="B944" s="59" t="s">
        <v>14</v>
      </c>
      <c r="C944" s="59" t="s">
        <v>2779</v>
      </c>
      <c r="D944" s="59" t="s">
        <v>26602</v>
      </c>
      <c r="E944" s="60" t="s">
        <v>26608</v>
      </c>
      <c r="F944" s="61" t="s">
        <v>26615</v>
      </c>
      <c r="G944" s="78">
        <v>100</v>
      </c>
      <c r="H944" s="67">
        <v>0</v>
      </c>
      <c r="I944" s="63" t="str">
        <f>VLOOKUP(F944,'[1]东昌-4087'!$F:$M,8,0)</f>
        <v>140</v>
      </c>
    </row>
    <row r="945" spans="1:9">
      <c r="A945" s="58">
        <v>944</v>
      </c>
      <c r="B945" s="59" t="s">
        <v>14</v>
      </c>
      <c r="C945" s="59" t="s">
        <v>2779</v>
      </c>
      <c r="D945" s="59" t="s">
        <v>26602</v>
      </c>
      <c r="E945" s="60" t="s">
        <v>26608</v>
      </c>
      <c r="F945" s="61" t="s">
        <v>2893</v>
      </c>
      <c r="G945" s="78">
        <v>200</v>
      </c>
      <c r="H945" s="67">
        <v>0</v>
      </c>
      <c r="I945" s="63" t="str">
        <f>VLOOKUP(F945,'[1]东昌-4087'!$F:$M,8,0)</f>
        <v>0</v>
      </c>
    </row>
    <row r="946" spans="1:9">
      <c r="A946" s="58">
        <v>945</v>
      </c>
      <c r="B946" s="59" t="s">
        <v>14</v>
      </c>
      <c r="C946" s="59" t="s">
        <v>2779</v>
      </c>
      <c r="D946" s="59" t="s">
        <v>26602</v>
      </c>
      <c r="E946" s="60" t="s">
        <v>26608</v>
      </c>
      <c r="F946" s="61" t="s">
        <v>26616</v>
      </c>
      <c r="G946" s="78">
        <v>400</v>
      </c>
      <c r="H946" s="67">
        <v>0</v>
      </c>
      <c r="I946" s="63" t="str">
        <f>VLOOKUP(F946,'[1]东昌-4087'!$F:$M,8,0)</f>
        <v>101</v>
      </c>
    </row>
    <row r="947" spans="1:9">
      <c r="A947" s="58">
        <v>946</v>
      </c>
      <c r="B947" s="59" t="s">
        <v>14</v>
      </c>
      <c r="C947" s="59" t="s">
        <v>2779</v>
      </c>
      <c r="D947" s="59" t="s">
        <v>26602</v>
      </c>
      <c r="E947" s="60" t="s">
        <v>26608</v>
      </c>
      <c r="F947" s="61" t="s">
        <v>26617</v>
      </c>
      <c r="G947" s="78">
        <v>315</v>
      </c>
      <c r="H947" s="67">
        <v>0</v>
      </c>
      <c r="I947" s="63" t="str">
        <f>VLOOKUP(F947,'[1]东昌-4087'!$F:$M,8,0)</f>
        <v>0</v>
      </c>
    </row>
    <row r="948" spans="1:9">
      <c r="A948" s="58">
        <v>947</v>
      </c>
      <c r="B948" s="59" t="s">
        <v>14</v>
      </c>
      <c r="C948" s="59" t="s">
        <v>2779</v>
      </c>
      <c r="D948" s="59" t="s">
        <v>26602</v>
      </c>
      <c r="E948" s="60" t="s">
        <v>26608</v>
      </c>
      <c r="F948" s="61" t="s">
        <v>26618</v>
      </c>
      <c r="G948" s="78">
        <v>50</v>
      </c>
      <c r="H948" s="67">
        <v>0</v>
      </c>
      <c r="I948" s="63" t="str">
        <f>VLOOKUP(F948,'[1]东昌-4087'!$F:$M,8,0)</f>
        <v>0</v>
      </c>
    </row>
    <row r="949" spans="1:9">
      <c r="A949" s="58">
        <v>948</v>
      </c>
      <c r="B949" s="59" t="s">
        <v>14</v>
      </c>
      <c r="C949" s="59" t="s">
        <v>2779</v>
      </c>
      <c r="D949" s="59" t="s">
        <v>26602</v>
      </c>
      <c r="E949" s="60" t="s">
        <v>26608</v>
      </c>
      <c r="F949" s="61" t="s">
        <v>2809</v>
      </c>
      <c r="G949" s="78">
        <v>200</v>
      </c>
      <c r="H949" s="67">
        <v>0</v>
      </c>
      <c r="I949" s="63" t="str">
        <f>VLOOKUP(F949,'[1]东昌-4087'!$F:$M,8,0)</f>
        <v>0</v>
      </c>
    </row>
    <row r="950" spans="1:9">
      <c r="A950" s="58">
        <v>949</v>
      </c>
      <c r="B950" s="59" t="s">
        <v>14</v>
      </c>
      <c r="C950" s="59" t="s">
        <v>2779</v>
      </c>
      <c r="D950" s="59" t="s">
        <v>26602</v>
      </c>
      <c r="E950" s="60" t="s">
        <v>26608</v>
      </c>
      <c r="F950" s="61" t="s">
        <v>26619</v>
      </c>
      <c r="G950" s="78">
        <v>200</v>
      </c>
      <c r="H950" s="67">
        <v>0</v>
      </c>
      <c r="I950" s="63" t="str">
        <f>VLOOKUP(F950,'[1]东昌-4087'!$F:$M,8,0)</f>
        <v>0</v>
      </c>
    </row>
    <row r="951" spans="1:9">
      <c r="A951" s="58">
        <v>950</v>
      </c>
      <c r="B951" s="59" t="s">
        <v>14</v>
      </c>
      <c r="C951" s="59" t="s">
        <v>2779</v>
      </c>
      <c r="D951" s="59" t="s">
        <v>26602</v>
      </c>
      <c r="E951" s="60" t="s">
        <v>26608</v>
      </c>
      <c r="F951" s="61" t="s">
        <v>2924</v>
      </c>
      <c r="G951" s="78">
        <v>200</v>
      </c>
      <c r="H951" s="67">
        <v>0</v>
      </c>
      <c r="I951" s="63" t="str">
        <f>VLOOKUP(F951,'[1]东昌-4087'!$F:$M,8,0)</f>
        <v>0</v>
      </c>
    </row>
    <row r="952" spans="1:9">
      <c r="A952" s="58">
        <v>951</v>
      </c>
      <c r="B952" s="59" t="s">
        <v>14</v>
      </c>
      <c r="C952" s="59" t="s">
        <v>2779</v>
      </c>
      <c r="D952" s="59" t="s">
        <v>26602</v>
      </c>
      <c r="E952" s="60" t="s">
        <v>26608</v>
      </c>
      <c r="F952" s="61" t="s">
        <v>26620</v>
      </c>
      <c r="G952" s="78">
        <v>160</v>
      </c>
      <c r="H952" s="67">
        <v>0</v>
      </c>
      <c r="I952" s="63" t="str">
        <f>VLOOKUP(F952,'[1]东昌-4087'!$F:$M,8,0)</f>
        <v>0</v>
      </c>
    </row>
    <row r="953" spans="1:9">
      <c r="A953" s="58">
        <v>952</v>
      </c>
      <c r="B953" s="59" t="s">
        <v>14</v>
      </c>
      <c r="C953" s="59" t="s">
        <v>2779</v>
      </c>
      <c r="D953" s="59" t="s">
        <v>26602</v>
      </c>
      <c r="E953" s="60" t="s">
        <v>26608</v>
      </c>
      <c r="F953" s="61" t="s">
        <v>26621</v>
      </c>
      <c r="G953" s="78">
        <v>400</v>
      </c>
      <c r="H953" s="67">
        <v>0</v>
      </c>
      <c r="I953" s="63" t="str">
        <f>VLOOKUP(F953,'[1]东昌-4087'!$F:$M,8,0)</f>
        <v>0</v>
      </c>
    </row>
    <row r="954" spans="1:9">
      <c r="A954" s="58">
        <v>953</v>
      </c>
      <c r="B954" s="59" t="s">
        <v>14</v>
      </c>
      <c r="C954" s="59" t="s">
        <v>2779</v>
      </c>
      <c r="D954" s="59" t="s">
        <v>26602</v>
      </c>
      <c r="E954" s="60" t="s">
        <v>26608</v>
      </c>
      <c r="F954" s="61" t="s">
        <v>26622</v>
      </c>
      <c r="G954" s="78">
        <v>200</v>
      </c>
      <c r="H954" s="67">
        <v>0</v>
      </c>
      <c r="I954" s="63" t="str">
        <f>VLOOKUP(F954,'[1]东昌-4087'!$F:$M,8,0)</f>
        <v>0</v>
      </c>
    </row>
    <row r="955" spans="1:9">
      <c r="A955" s="58">
        <v>954</v>
      </c>
      <c r="B955" s="59" t="s">
        <v>14</v>
      </c>
      <c r="C955" s="59" t="s">
        <v>2779</v>
      </c>
      <c r="D955" s="59" t="s">
        <v>26602</v>
      </c>
      <c r="E955" s="60" t="s">
        <v>26608</v>
      </c>
      <c r="F955" s="61" t="s">
        <v>26623</v>
      </c>
      <c r="G955" s="78">
        <v>315</v>
      </c>
      <c r="H955" s="67">
        <v>0</v>
      </c>
      <c r="I955" s="63" t="str">
        <f>VLOOKUP(F955,'[1]东昌-4087'!$F:$M,8,0)</f>
        <v>0</v>
      </c>
    </row>
    <row r="956" spans="1:9">
      <c r="A956" s="58">
        <v>955</v>
      </c>
      <c r="B956" s="59" t="s">
        <v>14</v>
      </c>
      <c r="C956" s="59" t="s">
        <v>2779</v>
      </c>
      <c r="D956" s="59" t="s">
        <v>26602</v>
      </c>
      <c r="E956" s="60" t="s">
        <v>26608</v>
      </c>
      <c r="F956" s="61" t="s">
        <v>26624</v>
      </c>
      <c r="G956" s="78">
        <v>400</v>
      </c>
      <c r="H956" s="67">
        <v>0</v>
      </c>
      <c r="I956" s="63" t="str">
        <f>VLOOKUP(F956,'[1]东昌-4087'!$F:$M,8,0)</f>
        <v>0</v>
      </c>
    </row>
    <row r="957" spans="1:9">
      <c r="A957" s="58">
        <v>956</v>
      </c>
      <c r="B957" s="59" t="s">
        <v>14</v>
      </c>
      <c r="C957" s="59" t="s">
        <v>2779</v>
      </c>
      <c r="D957" s="59" t="s">
        <v>26602</v>
      </c>
      <c r="E957" s="60" t="s">
        <v>26608</v>
      </c>
      <c r="F957" s="61" t="s">
        <v>26625</v>
      </c>
      <c r="G957" s="78">
        <v>100</v>
      </c>
      <c r="H957" s="67">
        <v>0</v>
      </c>
      <c r="I957" s="63" t="str">
        <f>VLOOKUP(F957,'[1]东昌-4087'!$F:$M,8,0)</f>
        <v>0</v>
      </c>
    </row>
    <row r="958" spans="1:9">
      <c r="A958" s="58">
        <v>957</v>
      </c>
      <c r="B958" s="59" t="s">
        <v>14</v>
      </c>
      <c r="C958" s="59" t="s">
        <v>2779</v>
      </c>
      <c r="D958" s="59" t="s">
        <v>26602</v>
      </c>
      <c r="E958" s="60" t="s">
        <v>26608</v>
      </c>
      <c r="F958" s="61" t="s">
        <v>26626</v>
      </c>
      <c r="G958" s="78">
        <v>80</v>
      </c>
      <c r="H958" s="67">
        <v>0</v>
      </c>
      <c r="I958" s="63" t="str">
        <f>VLOOKUP(F958,'[1]东昌-4087'!$F:$M,8,0)</f>
        <v>95.155</v>
      </c>
    </row>
    <row r="959" spans="1:9">
      <c r="A959" s="58">
        <v>958</v>
      </c>
      <c r="B959" s="59" t="s">
        <v>14</v>
      </c>
      <c r="C959" s="59" t="s">
        <v>2779</v>
      </c>
      <c r="D959" s="59" t="s">
        <v>26602</v>
      </c>
      <c r="E959" s="60" t="s">
        <v>26608</v>
      </c>
      <c r="F959" s="61" t="s">
        <v>14418</v>
      </c>
      <c r="G959" s="78">
        <v>200</v>
      </c>
      <c r="H959" s="67">
        <v>0</v>
      </c>
      <c r="I959" s="63" t="str">
        <f>VLOOKUP(F959,'[1]东昌-4087'!$F:$M,8,0)</f>
        <v>0</v>
      </c>
    </row>
    <row r="960" spans="1:9">
      <c r="A960" s="58">
        <v>959</v>
      </c>
      <c r="B960" s="59" t="s">
        <v>14</v>
      </c>
      <c r="C960" s="59" t="s">
        <v>2779</v>
      </c>
      <c r="D960" s="59" t="s">
        <v>26602</v>
      </c>
      <c r="E960" s="60" t="s">
        <v>26608</v>
      </c>
      <c r="F960" s="61" t="s">
        <v>26627</v>
      </c>
      <c r="G960" s="78">
        <v>630</v>
      </c>
      <c r="H960" s="67">
        <v>0</v>
      </c>
      <c r="I960" s="63" t="str">
        <f>VLOOKUP(F960,'[1]东昌-4087'!$F:$M,8,0)</f>
        <v>16.658</v>
      </c>
    </row>
    <row r="961" spans="1:9">
      <c r="A961" s="58">
        <v>960</v>
      </c>
      <c r="B961" s="59" t="s">
        <v>14</v>
      </c>
      <c r="C961" s="59" t="s">
        <v>2779</v>
      </c>
      <c r="D961" s="59" t="s">
        <v>26602</v>
      </c>
      <c r="E961" s="60" t="s">
        <v>26608</v>
      </c>
      <c r="F961" s="61" t="s">
        <v>2908</v>
      </c>
      <c r="G961" s="78">
        <v>200</v>
      </c>
      <c r="H961" s="67">
        <v>0</v>
      </c>
      <c r="I961" s="63" t="str">
        <f>VLOOKUP(F961,'[1]东昌-4087'!$F:$M,8,0)</f>
        <v>0</v>
      </c>
    </row>
    <row r="962" spans="1:9">
      <c r="A962" s="58">
        <v>961</v>
      </c>
      <c r="B962" s="59" t="s">
        <v>14</v>
      </c>
      <c r="C962" s="59" t="s">
        <v>2779</v>
      </c>
      <c r="D962" s="59" t="s">
        <v>26602</v>
      </c>
      <c r="E962" s="60" t="s">
        <v>26608</v>
      </c>
      <c r="F962" s="61" t="s">
        <v>26628</v>
      </c>
      <c r="G962" s="78">
        <v>50</v>
      </c>
      <c r="H962" s="67">
        <v>0</v>
      </c>
      <c r="I962" s="63" t="str">
        <f>VLOOKUP(F962,'[1]东昌-4087'!$F:$M,8,0)</f>
        <v>0</v>
      </c>
    </row>
    <row r="963" spans="1:9">
      <c r="A963" s="58">
        <v>962</v>
      </c>
      <c r="B963" s="59" t="s">
        <v>14</v>
      </c>
      <c r="C963" s="59" t="s">
        <v>2779</v>
      </c>
      <c r="D963" s="59" t="s">
        <v>26602</v>
      </c>
      <c r="E963" s="60" t="s">
        <v>26608</v>
      </c>
      <c r="F963" s="61" t="s">
        <v>2906</v>
      </c>
      <c r="G963" s="78">
        <v>400</v>
      </c>
      <c r="H963" s="67">
        <v>0</v>
      </c>
      <c r="I963" s="63" t="str">
        <f>VLOOKUP(F963,'[1]东昌-4087'!$F:$M,8,0)</f>
        <v>0</v>
      </c>
    </row>
    <row r="964" spans="1:9">
      <c r="A964" s="58">
        <v>963</v>
      </c>
      <c r="B964" s="59" t="s">
        <v>14</v>
      </c>
      <c r="C964" s="59" t="s">
        <v>2779</v>
      </c>
      <c r="D964" s="59" t="s">
        <v>26602</v>
      </c>
      <c r="E964" s="60" t="s">
        <v>26608</v>
      </c>
      <c r="F964" s="61" t="s">
        <v>2865</v>
      </c>
      <c r="G964" s="78">
        <v>250</v>
      </c>
      <c r="H964" s="67">
        <v>0</v>
      </c>
      <c r="I964" s="63">
        <f>VLOOKUP(F964,'[1]东昌-4087'!$F:$M,8,0)</f>
        <v>0</v>
      </c>
    </row>
    <row r="965" spans="1:9">
      <c r="A965" s="58">
        <v>964</v>
      </c>
      <c r="B965" s="59" t="s">
        <v>14</v>
      </c>
      <c r="C965" s="59" t="s">
        <v>2779</v>
      </c>
      <c r="D965" s="59" t="s">
        <v>26602</v>
      </c>
      <c r="E965" s="60" t="s">
        <v>26608</v>
      </c>
      <c r="F965" s="61" t="s">
        <v>26629</v>
      </c>
      <c r="G965" s="78">
        <v>200</v>
      </c>
      <c r="H965" s="67">
        <v>0</v>
      </c>
      <c r="I965" s="63" t="str">
        <f>VLOOKUP(F965,'[1]东昌-4087'!$F:$M,8,0)</f>
        <v>0</v>
      </c>
    </row>
    <row r="966" spans="1:9">
      <c r="A966" s="58">
        <v>965</v>
      </c>
      <c r="B966" s="59" t="s">
        <v>14</v>
      </c>
      <c r="C966" s="59" t="s">
        <v>2779</v>
      </c>
      <c r="D966" s="59" t="s">
        <v>26602</v>
      </c>
      <c r="E966" s="60" t="s">
        <v>26608</v>
      </c>
      <c r="F966" s="61" t="s">
        <v>26630</v>
      </c>
      <c r="G966" s="78">
        <v>400</v>
      </c>
      <c r="H966" s="67">
        <v>0</v>
      </c>
      <c r="I966" s="63" t="str">
        <f>VLOOKUP(F966,'[1]东昌-4087'!$F:$M,8,0)</f>
        <v>0</v>
      </c>
    </row>
    <row r="967" spans="1:9">
      <c r="A967" s="58">
        <v>966</v>
      </c>
      <c r="B967" s="59" t="s">
        <v>14</v>
      </c>
      <c r="C967" s="59" t="s">
        <v>2779</v>
      </c>
      <c r="D967" s="59" t="s">
        <v>26602</v>
      </c>
      <c r="E967" s="60" t="s">
        <v>26608</v>
      </c>
      <c r="F967" s="61" t="s">
        <v>2816</v>
      </c>
      <c r="G967" s="78">
        <v>400</v>
      </c>
      <c r="H967" s="67">
        <v>0</v>
      </c>
      <c r="I967" s="63" t="str">
        <f>VLOOKUP(F967,'[1]东昌-4087'!$F:$M,8,0)</f>
        <v>0</v>
      </c>
    </row>
    <row r="968" spans="1:9">
      <c r="A968" s="58">
        <v>967</v>
      </c>
      <c r="B968" s="59" t="s">
        <v>14</v>
      </c>
      <c r="C968" s="59" t="s">
        <v>2779</v>
      </c>
      <c r="D968" s="59" t="s">
        <v>26602</v>
      </c>
      <c r="E968" s="60" t="s">
        <v>26608</v>
      </c>
      <c r="F968" s="61" t="s">
        <v>26631</v>
      </c>
      <c r="G968" s="78">
        <v>200</v>
      </c>
      <c r="H968" s="67">
        <v>0</v>
      </c>
      <c r="I968" s="63">
        <f>VLOOKUP(F968,'[1]东昌-4087'!$F:$M,8,0)</f>
        <v>0</v>
      </c>
    </row>
    <row r="969" spans="1:9">
      <c r="A969" s="58">
        <v>968</v>
      </c>
      <c r="B969" s="59" t="s">
        <v>14</v>
      </c>
      <c r="C969" s="59" t="s">
        <v>2779</v>
      </c>
      <c r="D969" s="59" t="s">
        <v>26602</v>
      </c>
      <c r="E969" s="60" t="s">
        <v>26608</v>
      </c>
      <c r="F969" s="61" t="s">
        <v>26632</v>
      </c>
      <c r="G969" s="78">
        <v>400</v>
      </c>
      <c r="H969" s="67">
        <v>0</v>
      </c>
      <c r="I969" s="63" t="str">
        <f>VLOOKUP(F969,'[1]东昌-4087'!$F:$M,8,0)</f>
        <v>39.921</v>
      </c>
    </row>
    <row r="970" spans="1:9">
      <c r="A970" s="58">
        <v>969</v>
      </c>
      <c r="B970" s="59" t="s">
        <v>14</v>
      </c>
      <c r="C970" s="59" t="s">
        <v>2779</v>
      </c>
      <c r="D970" s="59" t="s">
        <v>26602</v>
      </c>
      <c r="E970" s="60" t="s">
        <v>26608</v>
      </c>
      <c r="F970" s="61" t="s">
        <v>26633</v>
      </c>
      <c r="G970" s="78">
        <v>200</v>
      </c>
      <c r="H970" s="67">
        <v>0</v>
      </c>
      <c r="I970" s="63" t="str">
        <f>VLOOKUP(F970,'[1]东昌-4087'!$F:$M,8,0)</f>
        <v>0</v>
      </c>
    </row>
    <row r="971" spans="1:9">
      <c r="A971" s="58">
        <v>970</v>
      </c>
      <c r="B971" s="59" t="s">
        <v>14</v>
      </c>
      <c r="C971" s="59" t="s">
        <v>2779</v>
      </c>
      <c r="D971" s="59" t="s">
        <v>26602</v>
      </c>
      <c r="E971" s="60" t="s">
        <v>26608</v>
      </c>
      <c r="F971" s="61" t="s">
        <v>26634</v>
      </c>
      <c r="G971" s="78">
        <v>50</v>
      </c>
      <c r="H971" s="67">
        <v>0</v>
      </c>
      <c r="I971" s="63" t="str">
        <f>VLOOKUP(F971,'[1]东昌-4087'!$F:$M,8,0)</f>
        <v>0</v>
      </c>
    </row>
    <row r="972" spans="1:9">
      <c r="A972" s="58">
        <v>971</v>
      </c>
      <c r="B972" s="59" t="s">
        <v>14</v>
      </c>
      <c r="C972" s="59" t="s">
        <v>2779</v>
      </c>
      <c r="D972" s="59" t="s">
        <v>26602</v>
      </c>
      <c r="E972" s="60" t="s">
        <v>26608</v>
      </c>
      <c r="F972" s="61" t="s">
        <v>26635</v>
      </c>
      <c r="G972" s="78">
        <v>80</v>
      </c>
      <c r="H972" s="67">
        <v>0</v>
      </c>
      <c r="I972" s="63" t="str">
        <f>VLOOKUP(F972,'[1]东昌-4087'!$F:$M,8,0)</f>
        <v>21.707</v>
      </c>
    </row>
    <row r="973" spans="1:9">
      <c r="A973" s="58">
        <v>972</v>
      </c>
      <c r="B973" s="59" t="s">
        <v>14</v>
      </c>
      <c r="C973" s="59" t="s">
        <v>2779</v>
      </c>
      <c r="D973" s="59" t="s">
        <v>26602</v>
      </c>
      <c r="E973" s="60" t="s">
        <v>26608</v>
      </c>
      <c r="F973" s="61" t="s">
        <v>7802</v>
      </c>
      <c r="G973" s="78">
        <v>200</v>
      </c>
      <c r="H973" s="67">
        <v>0</v>
      </c>
      <c r="I973" s="63">
        <f>VLOOKUP(F973,'[1]东昌-4087'!$F:$M,8,0)</f>
        <v>132.6</v>
      </c>
    </row>
    <row r="974" spans="1:9">
      <c r="A974" s="58">
        <v>973</v>
      </c>
      <c r="B974" s="59" t="s">
        <v>14</v>
      </c>
      <c r="C974" s="59" t="s">
        <v>2779</v>
      </c>
      <c r="D974" s="59" t="s">
        <v>26602</v>
      </c>
      <c r="E974" s="60" t="s">
        <v>26608</v>
      </c>
      <c r="F974" s="61" t="s">
        <v>26636</v>
      </c>
      <c r="G974" s="78">
        <v>200</v>
      </c>
      <c r="H974" s="67">
        <v>0</v>
      </c>
      <c r="I974" s="63" t="str">
        <f>VLOOKUP(F974,'[1]东昌-4087'!$F:$M,8,0)</f>
        <v>0</v>
      </c>
    </row>
    <row r="975" spans="1:9">
      <c r="A975" s="58">
        <v>974</v>
      </c>
      <c r="B975" s="59" t="s">
        <v>14</v>
      </c>
      <c r="C975" s="59" t="s">
        <v>2779</v>
      </c>
      <c r="D975" s="59" t="s">
        <v>26602</v>
      </c>
      <c r="E975" s="60" t="s">
        <v>26608</v>
      </c>
      <c r="F975" s="61" t="s">
        <v>2855</v>
      </c>
      <c r="G975" s="78">
        <v>400</v>
      </c>
      <c r="H975" s="67">
        <v>0</v>
      </c>
      <c r="I975" s="63" t="str">
        <f>VLOOKUP(F975,'[1]东昌-4087'!$F:$M,8,0)</f>
        <v>55.141</v>
      </c>
    </row>
    <row r="976" spans="1:9">
      <c r="A976" s="58">
        <v>975</v>
      </c>
      <c r="B976" s="59" t="s">
        <v>14</v>
      </c>
      <c r="C976" s="59" t="s">
        <v>2779</v>
      </c>
      <c r="D976" s="59" t="s">
        <v>26602</v>
      </c>
      <c r="E976" s="60" t="s">
        <v>26608</v>
      </c>
      <c r="F976" s="61" t="s">
        <v>26637</v>
      </c>
      <c r="G976" s="78">
        <v>400</v>
      </c>
      <c r="H976" s="67">
        <v>0</v>
      </c>
      <c r="I976" s="63" t="str">
        <f>VLOOKUP(F976,'[1]东昌-4087'!$F:$M,8,0)</f>
        <v>31.109</v>
      </c>
    </row>
    <row r="977" spans="1:9">
      <c r="A977" s="58">
        <v>976</v>
      </c>
      <c r="B977" s="59" t="s">
        <v>14</v>
      </c>
      <c r="C977" s="59" t="s">
        <v>2779</v>
      </c>
      <c r="D977" s="59" t="s">
        <v>26602</v>
      </c>
      <c r="E977" s="60" t="s">
        <v>26608</v>
      </c>
      <c r="F977" s="61" t="s">
        <v>26638</v>
      </c>
      <c r="G977" s="78">
        <v>400</v>
      </c>
      <c r="H977" s="67">
        <v>0</v>
      </c>
      <c r="I977" s="63" t="str">
        <f>VLOOKUP(F977,'[1]东昌-4087'!$F:$M,8,0)</f>
        <v>42.289</v>
      </c>
    </row>
    <row r="978" spans="1:9">
      <c r="A978" s="58">
        <v>977</v>
      </c>
      <c r="B978" s="59" t="s">
        <v>14</v>
      </c>
      <c r="C978" s="59" t="s">
        <v>2779</v>
      </c>
      <c r="D978" s="59" t="s">
        <v>26602</v>
      </c>
      <c r="E978" s="60" t="s">
        <v>26639</v>
      </c>
      <c r="F978" s="61" t="s">
        <v>26640</v>
      </c>
      <c r="G978" s="78">
        <v>200</v>
      </c>
      <c r="H978" s="67">
        <v>0</v>
      </c>
      <c r="I978" s="63" t="str">
        <f>VLOOKUP(F978,'[1]东昌-4087'!$F:$M,8,0)</f>
        <v>0</v>
      </c>
    </row>
    <row r="979" spans="1:9">
      <c r="A979" s="58">
        <v>978</v>
      </c>
      <c r="B979" s="59" t="s">
        <v>14</v>
      </c>
      <c r="C979" s="59" t="s">
        <v>2779</v>
      </c>
      <c r="D979" s="59" t="s">
        <v>26602</v>
      </c>
      <c r="E979" s="60" t="s">
        <v>26639</v>
      </c>
      <c r="F979" s="61" t="s">
        <v>2852</v>
      </c>
      <c r="G979" s="78">
        <v>315</v>
      </c>
      <c r="H979" s="67">
        <v>0</v>
      </c>
      <c r="I979" s="63" t="str">
        <f>VLOOKUP(F979,'[1]东昌-4087'!$F:$M,8,0)</f>
        <v>0</v>
      </c>
    </row>
    <row r="980" spans="1:9">
      <c r="A980" s="58">
        <v>979</v>
      </c>
      <c r="B980" s="59" t="s">
        <v>14</v>
      </c>
      <c r="C980" s="59" t="s">
        <v>2779</v>
      </c>
      <c r="D980" s="59" t="s">
        <v>26602</v>
      </c>
      <c r="E980" s="60" t="s">
        <v>26639</v>
      </c>
      <c r="F980" s="61" t="s">
        <v>2795</v>
      </c>
      <c r="G980" s="78">
        <v>400</v>
      </c>
      <c r="H980" s="67">
        <v>0</v>
      </c>
      <c r="I980" s="63" t="str">
        <f>VLOOKUP(F980,'[1]东昌-4087'!$F:$M,8,0)</f>
        <v>0</v>
      </c>
    </row>
    <row r="981" spans="1:9">
      <c r="A981" s="58">
        <v>980</v>
      </c>
      <c r="B981" s="59" t="s">
        <v>14</v>
      </c>
      <c r="C981" s="59" t="s">
        <v>2779</v>
      </c>
      <c r="D981" s="59" t="s">
        <v>26602</v>
      </c>
      <c r="E981" s="60" t="s">
        <v>26639</v>
      </c>
      <c r="F981" s="61" t="s">
        <v>26641</v>
      </c>
      <c r="G981" s="78">
        <v>400</v>
      </c>
      <c r="H981" s="67">
        <v>0</v>
      </c>
      <c r="I981" s="63" t="str">
        <f>VLOOKUP(F981,'[1]东昌-4087'!$F:$M,8,0)</f>
        <v>0</v>
      </c>
    </row>
    <row r="982" spans="1:9">
      <c r="A982" s="58">
        <v>981</v>
      </c>
      <c r="B982" s="59" t="s">
        <v>14</v>
      </c>
      <c r="C982" s="59" t="s">
        <v>2779</v>
      </c>
      <c r="D982" s="59" t="s">
        <v>26602</v>
      </c>
      <c r="E982" s="60" t="s">
        <v>26639</v>
      </c>
      <c r="F982" s="61" t="s">
        <v>26642</v>
      </c>
      <c r="G982" s="78">
        <v>400</v>
      </c>
      <c r="H982" s="67">
        <v>0</v>
      </c>
      <c r="I982" s="63" t="str">
        <f>VLOOKUP(F982,'[1]东昌-4087'!$F:$M,8,0)</f>
        <v>21.2</v>
      </c>
    </row>
    <row r="983" spans="1:9">
      <c r="A983" s="58">
        <v>982</v>
      </c>
      <c r="B983" s="59" t="s">
        <v>14</v>
      </c>
      <c r="C983" s="59" t="s">
        <v>2779</v>
      </c>
      <c r="D983" s="59" t="s">
        <v>26602</v>
      </c>
      <c r="E983" s="60" t="s">
        <v>26639</v>
      </c>
      <c r="F983" s="61" t="s">
        <v>26643</v>
      </c>
      <c r="G983" s="78">
        <v>200</v>
      </c>
      <c r="H983" s="67">
        <v>0</v>
      </c>
      <c r="I983" s="63" t="str">
        <f>VLOOKUP(F983,'[1]东昌-4087'!$F:$M,8,0)</f>
        <v>126</v>
      </c>
    </row>
    <row r="984" spans="1:9">
      <c r="A984" s="58">
        <v>983</v>
      </c>
      <c r="B984" s="59" t="s">
        <v>14</v>
      </c>
      <c r="C984" s="59" t="s">
        <v>2779</v>
      </c>
      <c r="D984" s="59" t="s">
        <v>26602</v>
      </c>
      <c r="E984" s="60" t="s">
        <v>26639</v>
      </c>
      <c r="F984" s="61" t="s">
        <v>26644</v>
      </c>
      <c r="G984" s="78">
        <v>200</v>
      </c>
      <c r="H984" s="67">
        <v>0</v>
      </c>
      <c r="I984" s="63" t="str">
        <f>VLOOKUP(F984,'[1]东昌-4087'!$F:$M,8,0)</f>
        <v>126</v>
      </c>
    </row>
    <row r="985" spans="1:9">
      <c r="A985" s="58">
        <v>984</v>
      </c>
      <c r="B985" s="59" t="s">
        <v>14</v>
      </c>
      <c r="C985" s="59" t="s">
        <v>2779</v>
      </c>
      <c r="D985" s="59" t="s">
        <v>26602</v>
      </c>
      <c r="E985" s="60" t="s">
        <v>26639</v>
      </c>
      <c r="F985" s="61" t="s">
        <v>2797</v>
      </c>
      <c r="G985" s="78">
        <v>400</v>
      </c>
      <c r="H985" s="67">
        <v>0</v>
      </c>
      <c r="I985" s="63" t="str">
        <f>VLOOKUP(F985,'[1]东昌-4087'!$F:$M,8,0)</f>
        <v>0</v>
      </c>
    </row>
    <row r="986" spans="1:9">
      <c r="A986" s="58">
        <v>985</v>
      </c>
      <c r="B986" s="59" t="s">
        <v>14</v>
      </c>
      <c r="C986" s="59" t="s">
        <v>2779</v>
      </c>
      <c r="D986" s="59" t="s">
        <v>26602</v>
      </c>
      <c r="E986" s="60" t="s">
        <v>26639</v>
      </c>
      <c r="F986" s="61" t="s">
        <v>2868</v>
      </c>
      <c r="G986" s="78">
        <v>200</v>
      </c>
      <c r="H986" s="67">
        <v>0</v>
      </c>
      <c r="I986" s="63" t="str">
        <f>VLOOKUP(F986,'[1]东昌-4087'!$F:$M,8,0)</f>
        <v>69.4</v>
      </c>
    </row>
    <row r="987" spans="1:9">
      <c r="A987" s="58">
        <v>986</v>
      </c>
      <c r="B987" s="59" t="s">
        <v>14</v>
      </c>
      <c r="C987" s="59" t="s">
        <v>2779</v>
      </c>
      <c r="D987" s="59" t="s">
        <v>26602</v>
      </c>
      <c r="E987" s="60" t="s">
        <v>26639</v>
      </c>
      <c r="F987" s="61" t="s">
        <v>26645</v>
      </c>
      <c r="G987" s="78">
        <v>200</v>
      </c>
      <c r="H987" s="67">
        <v>0</v>
      </c>
      <c r="I987" s="63" t="str">
        <f>VLOOKUP(F987,'[1]东昌-4087'!$F:$M,8,0)</f>
        <v>57.803</v>
      </c>
    </row>
    <row r="988" spans="1:9">
      <c r="A988" s="58">
        <v>987</v>
      </c>
      <c r="B988" s="59" t="s">
        <v>14</v>
      </c>
      <c r="C988" s="59" t="s">
        <v>2779</v>
      </c>
      <c r="D988" s="59" t="s">
        <v>26602</v>
      </c>
      <c r="E988" s="60" t="s">
        <v>26639</v>
      </c>
      <c r="F988" s="61" t="s">
        <v>26646</v>
      </c>
      <c r="G988" s="78">
        <v>160</v>
      </c>
      <c r="H988" s="67">
        <v>0</v>
      </c>
      <c r="I988" s="63" t="str">
        <f>VLOOKUP(F988,'[1]东昌-4087'!$F:$M,8,0)</f>
        <v>0</v>
      </c>
    </row>
    <row r="989" spans="1:9">
      <c r="A989" s="58">
        <v>988</v>
      </c>
      <c r="B989" s="59" t="s">
        <v>14</v>
      </c>
      <c r="C989" s="59" t="s">
        <v>2779</v>
      </c>
      <c r="D989" s="59" t="s">
        <v>26602</v>
      </c>
      <c r="E989" s="60" t="s">
        <v>26639</v>
      </c>
      <c r="F989" s="61" t="s">
        <v>26647</v>
      </c>
      <c r="G989" s="78">
        <v>80</v>
      </c>
      <c r="H989" s="67">
        <v>0</v>
      </c>
      <c r="I989" s="63" t="str">
        <f>VLOOKUP(F989,'[1]东昌-4087'!$F:$M,8,0)</f>
        <v>63.956</v>
      </c>
    </row>
    <row r="990" spans="1:9">
      <c r="A990" s="58">
        <v>989</v>
      </c>
      <c r="B990" s="59" t="s">
        <v>14</v>
      </c>
      <c r="C990" s="59" t="s">
        <v>2779</v>
      </c>
      <c r="D990" s="59" t="s">
        <v>26602</v>
      </c>
      <c r="E990" s="60" t="s">
        <v>26639</v>
      </c>
      <c r="F990" s="61" t="s">
        <v>26648</v>
      </c>
      <c r="G990" s="78">
        <v>100</v>
      </c>
      <c r="H990" s="67">
        <v>0</v>
      </c>
      <c r="I990" s="63" t="str">
        <f>VLOOKUP(F990,'[1]东昌-4087'!$F:$M,8,0)</f>
        <v>0</v>
      </c>
    </row>
    <row r="991" spans="1:9">
      <c r="A991" s="58">
        <v>990</v>
      </c>
      <c r="B991" s="59" t="s">
        <v>14</v>
      </c>
      <c r="C991" s="59" t="s">
        <v>2779</v>
      </c>
      <c r="D991" s="59" t="s">
        <v>26602</v>
      </c>
      <c r="E991" s="60" t="s">
        <v>26639</v>
      </c>
      <c r="F991" s="61" t="s">
        <v>26649</v>
      </c>
      <c r="G991" s="78">
        <v>80</v>
      </c>
      <c r="H991" s="67">
        <v>0</v>
      </c>
      <c r="I991" s="63" t="str">
        <f>VLOOKUP(F991,'[1]东昌-4087'!$F:$M,8,0)</f>
        <v>0</v>
      </c>
    </row>
    <row r="992" spans="1:9">
      <c r="A992" s="58">
        <v>991</v>
      </c>
      <c r="B992" s="59" t="s">
        <v>14</v>
      </c>
      <c r="C992" s="59" t="s">
        <v>2779</v>
      </c>
      <c r="D992" s="59" t="s">
        <v>26602</v>
      </c>
      <c r="E992" s="60" t="s">
        <v>26639</v>
      </c>
      <c r="F992" s="61" t="s">
        <v>26650</v>
      </c>
      <c r="G992" s="78">
        <v>50</v>
      </c>
      <c r="H992" s="67">
        <v>0</v>
      </c>
      <c r="I992" s="63" t="str">
        <f>VLOOKUP(F992,'[1]东昌-4087'!$F:$M,8,0)</f>
        <v>0</v>
      </c>
    </row>
    <row r="993" spans="1:9">
      <c r="A993" s="58">
        <v>992</v>
      </c>
      <c r="B993" s="59" t="s">
        <v>14</v>
      </c>
      <c r="C993" s="59" t="s">
        <v>2779</v>
      </c>
      <c r="D993" s="59" t="s">
        <v>26602</v>
      </c>
      <c r="E993" s="60" t="s">
        <v>26639</v>
      </c>
      <c r="F993" s="61" t="s">
        <v>26651</v>
      </c>
      <c r="G993" s="78">
        <v>50</v>
      </c>
      <c r="H993" s="67">
        <v>0</v>
      </c>
      <c r="I993" s="63" t="str">
        <f>VLOOKUP(F993,'[1]东昌-4087'!$F:$M,8,0)</f>
        <v>0</v>
      </c>
    </row>
    <row r="994" spans="1:9">
      <c r="A994" s="58">
        <v>993</v>
      </c>
      <c r="B994" s="59" t="s">
        <v>14</v>
      </c>
      <c r="C994" s="59" t="s">
        <v>2779</v>
      </c>
      <c r="D994" s="59" t="s">
        <v>26602</v>
      </c>
      <c r="E994" s="60" t="s">
        <v>26639</v>
      </c>
      <c r="F994" s="61" t="s">
        <v>26652</v>
      </c>
      <c r="G994" s="78">
        <v>200</v>
      </c>
      <c r="H994" s="67">
        <v>0</v>
      </c>
      <c r="I994" s="63" t="str">
        <f>VLOOKUP(F994,'[1]东昌-4087'!$F:$M,8,0)</f>
        <v>95.713</v>
      </c>
    </row>
    <row r="995" spans="1:9">
      <c r="A995" s="58">
        <v>994</v>
      </c>
      <c r="B995" s="59" t="s">
        <v>14</v>
      </c>
      <c r="C995" s="59" t="s">
        <v>2779</v>
      </c>
      <c r="D995" s="59" t="s">
        <v>26602</v>
      </c>
      <c r="E995" s="60" t="s">
        <v>26639</v>
      </c>
      <c r="F995" s="61" t="s">
        <v>16211</v>
      </c>
      <c r="G995" s="78">
        <v>200</v>
      </c>
      <c r="H995" s="67">
        <v>0</v>
      </c>
      <c r="I995" s="63" t="str">
        <f>VLOOKUP(F995,'[1]东昌-4087'!$F:$M,8,0)</f>
        <v>106.78</v>
      </c>
    </row>
    <row r="996" spans="1:9">
      <c r="A996" s="58">
        <v>995</v>
      </c>
      <c r="B996" s="59" t="s">
        <v>14</v>
      </c>
      <c r="C996" s="59" t="s">
        <v>2779</v>
      </c>
      <c r="D996" s="59" t="s">
        <v>26602</v>
      </c>
      <c r="E996" s="60" t="s">
        <v>26639</v>
      </c>
      <c r="F996" s="61" t="s">
        <v>26653</v>
      </c>
      <c r="G996" s="78">
        <v>80</v>
      </c>
      <c r="H996" s="67">
        <v>0</v>
      </c>
      <c r="I996" s="63" t="str">
        <f>VLOOKUP(F996,'[1]东昌-4087'!$F:$M,8,0)</f>
        <v>0</v>
      </c>
    </row>
    <row r="997" spans="1:9">
      <c r="A997" s="58">
        <v>996</v>
      </c>
      <c r="B997" s="59" t="s">
        <v>14</v>
      </c>
      <c r="C997" s="59" t="s">
        <v>2779</v>
      </c>
      <c r="D997" s="59" t="s">
        <v>26602</v>
      </c>
      <c r="E997" s="60" t="s">
        <v>26639</v>
      </c>
      <c r="F997" s="61" t="s">
        <v>26654</v>
      </c>
      <c r="G997" s="78">
        <v>50</v>
      </c>
      <c r="H997" s="67">
        <v>0</v>
      </c>
      <c r="I997" s="63">
        <f>VLOOKUP(F997,'[1]东昌-4087'!$F:$M,8,0)</f>
        <v>0</v>
      </c>
    </row>
    <row r="998" spans="1:9">
      <c r="A998" s="58">
        <v>997</v>
      </c>
      <c r="B998" s="59" t="s">
        <v>14</v>
      </c>
      <c r="C998" s="59" t="s">
        <v>2779</v>
      </c>
      <c r="D998" s="59" t="s">
        <v>26602</v>
      </c>
      <c r="E998" s="60" t="s">
        <v>26639</v>
      </c>
      <c r="F998" s="61" t="s">
        <v>26655</v>
      </c>
      <c r="G998" s="78">
        <v>50</v>
      </c>
      <c r="H998" s="67">
        <v>0</v>
      </c>
      <c r="I998" s="63" t="str">
        <f>VLOOKUP(F998,'[1]东昌-4087'!$F:$M,8,0)</f>
        <v>31.165</v>
      </c>
    </row>
    <row r="999" spans="1:9">
      <c r="A999" s="58">
        <v>998</v>
      </c>
      <c r="B999" s="59" t="s">
        <v>14</v>
      </c>
      <c r="C999" s="59" t="s">
        <v>2779</v>
      </c>
      <c r="D999" s="59" t="s">
        <v>26602</v>
      </c>
      <c r="E999" s="60" t="s">
        <v>26639</v>
      </c>
      <c r="F999" s="61" t="s">
        <v>26656</v>
      </c>
      <c r="G999" s="78">
        <v>200</v>
      </c>
      <c r="H999" s="67">
        <v>0</v>
      </c>
      <c r="I999" s="63" t="str">
        <f>VLOOKUP(F999,'[1]东昌-4087'!$F:$M,8,0)</f>
        <v>0</v>
      </c>
    </row>
    <row r="1000" spans="1:9">
      <c r="A1000" s="58">
        <v>999</v>
      </c>
      <c r="B1000" s="59" t="s">
        <v>14</v>
      </c>
      <c r="C1000" s="59" t="s">
        <v>2779</v>
      </c>
      <c r="D1000" s="59" t="s">
        <v>26602</v>
      </c>
      <c r="E1000" s="60" t="s">
        <v>26639</v>
      </c>
      <c r="F1000" s="61" t="s">
        <v>2796</v>
      </c>
      <c r="G1000" s="78">
        <v>315</v>
      </c>
      <c r="H1000" s="67">
        <v>0</v>
      </c>
      <c r="I1000" s="63">
        <f>VLOOKUP(F1000,'[1]东昌-4087'!$F:$M,8,0)</f>
        <v>0</v>
      </c>
    </row>
    <row r="1001" spans="1:9">
      <c r="A1001" s="58">
        <v>1000</v>
      </c>
      <c r="B1001" s="59" t="s">
        <v>14</v>
      </c>
      <c r="C1001" s="59" t="s">
        <v>2779</v>
      </c>
      <c r="D1001" s="59" t="s">
        <v>26602</v>
      </c>
      <c r="E1001" s="60" t="s">
        <v>26639</v>
      </c>
      <c r="F1001" s="61" t="s">
        <v>26657</v>
      </c>
      <c r="G1001" s="78">
        <v>200</v>
      </c>
      <c r="H1001" s="67">
        <v>0</v>
      </c>
      <c r="I1001" s="63">
        <f>VLOOKUP(F1001,'[1]东昌-4087'!$F:$M,8,0)</f>
        <v>0</v>
      </c>
    </row>
    <row r="1002" spans="1:9">
      <c r="A1002" s="58">
        <v>1001</v>
      </c>
      <c r="B1002" s="59" t="s">
        <v>14</v>
      </c>
      <c r="C1002" s="59" t="s">
        <v>2779</v>
      </c>
      <c r="D1002" s="59" t="s">
        <v>26602</v>
      </c>
      <c r="E1002" s="60" t="s">
        <v>26639</v>
      </c>
      <c r="F1002" s="61" t="s">
        <v>2838</v>
      </c>
      <c r="G1002" s="78">
        <v>200</v>
      </c>
      <c r="H1002" s="67">
        <v>0</v>
      </c>
      <c r="I1002" s="63" t="str">
        <f>VLOOKUP(F1002,'[1]东昌-4087'!$F:$M,8,0)</f>
        <v>39.918</v>
      </c>
    </row>
    <row r="1003" spans="1:9">
      <c r="A1003" s="58">
        <v>1002</v>
      </c>
      <c r="B1003" s="59" t="s">
        <v>14</v>
      </c>
      <c r="C1003" s="59" t="s">
        <v>2779</v>
      </c>
      <c r="D1003" s="59" t="s">
        <v>26602</v>
      </c>
      <c r="E1003" s="60" t="s">
        <v>26639</v>
      </c>
      <c r="F1003" s="61" t="s">
        <v>26658</v>
      </c>
      <c r="G1003" s="78">
        <v>200</v>
      </c>
      <c r="H1003" s="67">
        <v>0</v>
      </c>
      <c r="I1003" s="63" t="str">
        <f>VLOOKUP(F1003,'[1]东昌-4087'!$F:$M,8,0)</f>
        <v>0</v>
      </c>
    </row>
    <row r="1004" spans="1:9">
      <c r="A1004" s="58">
        <v>1003</v>
      </c>
      <c r="B1004" s="59" t="s">
        <v>14</v>
      </c>
      <c r="C1004" s="59" t="s">
        <v>2779</v>
      </c>
      <c r="D1004" s="59" t="s">
        <v>26602</v>
      </c>
      <c r="E1004" s="60" t="s">
        <v>26639</v>
      </c>
      <c r="F1004" s="61" t="s">
        <v>2839</v>
      </c>
      <c r="G1004" s="78">
        <v>200</v>
      </c>
      <c r="H1004" s="67">
        <v>0</v>
      </c>
      <c r="I1004" s="63">
        <f>VLOOKUP(F1004,'[1]东昌-4087'!$F:$M,8,0)</f>
        <v>0</v>
      </c>
    </row>
    <row r="1005" spans="1:9">
      <c r="A1005" s="58">
        <v>1004</v>
      </c>
      <c r="B1005" s="59" t="s">
        <v>14</v>
      </c>
      <c r="C1005" s="59" t="s">
        <v>2779</v>
      </c>
      <c r="D1005" s="59" t="s">
        <v>26602</v>
      </c>
      <c r="E1005" s="60" t="s">
        <v>26639</v>
      </c>
      <c r="F1005" s="61" t="s">
        <v>50</v>
      </c>
      <c r="G1005" s="78">
        <v>400</v>
      </c>
      <c r="H1005" s="67">
        <v>0</v>
      </c>
      <c r="I1005" s="63">
        <f>VLOOKUP(F1005,'[1]东昌-4087'!$F:$M,8,0)</f>
        <v>136</v>
      </c>
    </row>
    <row r="1006" spans="1:9">
      <c r="A1006" s="58">
        <v>1005</v>
      </c>
      <c r="B1006" s="59" t="s">
        <v>14</v>
      </c>
      <c r="C1006" s="59" t="s">
        <v>2779</v>
      </c>
      <c r="D1006" s="59" t="s">
        <v>26602</v>
      </c>
      <c r="E1006" s="60" t="s">
        <v>26639</v>
      </c>
      <c r="F1006" s="61" t="s">
        <v>26659</v>
      </c>
      <c r="G1006" s="78">
        <v>400</v>
      </c>
      <c r="H1006" s="67">
        <v>0</v>
      </c>
      <c r="I1006" s="63">
        <f>VLOOKUP(F1006,'[1]东昌-4087'!$F:$M,8,0)</f>
        <v>0</v>
      </c>
    </row>
    <row r="1007" spans="1:9">
      <c r="A1007" s="58">
        <v>1006</v>
      </c>
      <c r="B1007" s="59" t="s">
        <v>14</v>
      </c>
      <c r="C1007" s="59" t="s">
        <v>2779</v>
      </c>
      <c r="D1007" s="59" t="s">
        <v>26602</v>
      </c>
      <c r="E1007" s="60" t="s">
        <v>26639</v>
      </c>
      <c r="F1007" s="61" t="s">
        <v>26660</v>
      </c>
      <c r="G1007" s="78">
        <v>50</v>
      </c>
      <c r="H1007" s="67">
        <v>0</v>
      </c>
      <c r="I1007" s="63">
        <f>VLOOKUP(F1007,'[1]东昌-4087'!$F:$M,8,0)</f>
        <v>0</v>
      </c>
    </row>
    <row r="1008" spans="1:9">
      <c r="A1008" s="58">
        <v>1007</v>
      </c>
      <c r="B1008" s="59" t="s">
        <v>14</v>
      </c>
      <c r="C1008" s="59" t="s">
        <v>2779</v>
      </c>
      <c r="D1008" s="59" t="s">
        <v>26602</v>
      </c>
      <c r="E1008" s="60" t="s">
        <v>26639</v>
      </c>
      <c r="F1008" s="61" t="s">
        <v>26661</v>
      </c>
      <c r="G1008" s="78">
        <v>50</v>
      </c>
      <c r="H1008" s="67">
        <v>0</v>
      </c>
      <c r="I1008" s="63" t="str">
        <f>VLOOKUP(F1008,'[1]东昌-4087'!$F:$M,8,0)</f>
        <v>0</v>
      </c>
    </row>
    <row r="1009" spans="1:9">
      <c r="A1009" s="58">
        <v>1008</v>
      </c>
      <c r="B1009" s="59" t="s">
        <v>14</v>
      </c>
      <c r="C1009" s="59" t="s">
        <v>2779</v>
      </c>
      <c r="D1009" s="59" t="s">
        <v>26602</v>
      </c>
      <c r="E1009" s="60" t="s">
        <v>26639</v>
      </c>
      <c r="F1009" s="61" t="s">
        <v>26662</v>
      </c>
      <c r="G1009" s="78">
        <v>250</v>
      </c>
      <c r="H1009" s="67">
        <v>0</v>
      </c>
      <c r="I1009" s="63" t="str">
        <f>VLOOKUP(F1009,'[1]东昌-4087'!$F:$M,8,0)</f>
        <v>0</v>
      </c>
    </row>
    <row r="1010" spans="1:9">
      <c r="A1010" s="58">
        <v>1009</v>
      </c>
      <c r="B1010" s="59" t="s">
        <v>14</v>
      </c>
      <c r="C1010" s="59" t="s">
        <v>2779</v>
      </c>
      <c r="D1010" s="59" t="s">
        <v>26602</v>
      </c>
      <c r="E1010" s="60" t="s">
        <v>26639</v>
      </c>
      <c r="F1010" s="61" t="s">
        <v>26663</v>
      </c>
      <c r="G1010" s="78">
        <v>50</v>
      </c>
      <c r="H1010" s="67">
        <v>0</v>
      </c>
      <c r="I1010" s="63" t="str">
        <f>VLOOKUP(F1010,'[1]东昌-4087'!$F:$M,8,0)</f>
        <v>0</v>
      </c>
    </row>
    <row r="1011" spans="1:9">
      <c r="A1011" s="58">
        <v>1010</v>
      </c>
      <c r="B1011" s="59" t="s">
        <v>14</v>
      </c>
      <c r="C1011" s="59" t="s">
        <v>2779</v>
      </c>
      <c r="D1011" s="59" t="s">
        <v>26602</v>
      </c>
      <c r="E1011" s="60" t="s">
        <v>26639</v>
      </c>
      <c r="F1011" s="61" t="s">
        <v>26664</v>
      </c>
      <c r="G1011" s="78">
        <v>50</v>
      </c>
      <c r="H1011" s="67">
        <v>0</v>
      </c>
      <c r="I1011" s="63" t="str">
        <f>VLOOKUP(F1011,'[1]东昌-4087'!$F:$M,8,0)</f>
        <v>16</v>
      </c>
    </row>
    <row r="1012" spans="1:9">
      <c r="A1012" s="58">
        <v>1011</v>
      </c>
      <c r="B1012" s="59" t="s">
        <v>14</v>
      </c>
      <c r="C1012" s="59" t="s">
        <v>2779</v>
      </c>
      <c r="D1012" s="59" t="s">
        <v>26602</v>
      </c>
      <c r="E1012" s="60" t="s">
        <v>26639</v>
      </c>
      <c r="F1012" s="61" t="s">
        <v>2799</v>
      </c>
      <c r="G1012" s="78">
        <v>400</v>
      </c>
      <c r="H1012" s="67">
        <v>0</v>
      </c>
      <c r="I1012" s="63" t="str">
        <f>VLOOKUP(F1012,'[1]东昌-4087'!$F:$M,8,0)</f>
        <v>10</v>
      </c>
    </row>
    <row r="1013" spans="1:9">
      <c r="A1013" s="58">
        <v>1012</v>
      </c>
      <c r="B1013" s="59" t="s">
        <v>14</v>
      </c>
      <c r="C1013" s="59" t="s">
        <v>2779</v>
      </c>
      <c r="D1013" s="59" t="s">
        <v>26602</v>
      </c>
      <c r="E1013" s="60" t="s">
        <v>26639</v>
      </c>
      <c r="F1013" s="61" t="s">
        <v>2798</v>
      </c>
      <c r="G1013" s="78">
        <v>400</v>
      </c>
      <c r="H1013" s="67">
        <v>0</v>
      </c>
      <c r="I1013" s="63" t="str">
        <f>VLOOKUP(F1013,'[1]东昌-4087'!$F:$M,8,0)</f>
        <v>0</v>
      </c>
    </row>
    <row r="1014" spans="1:9">
      <c r="A1014" s="58">
        <v>1013</v>
      </c>
      <c r="B1014" s="59" t="s">
        <v>14</v>
      </c>
      <c r="C1014" s="59" t="s">
        <v>2779</v>
      </c>
      <c r="D1014" s="59" t="s">
        <v>26602</v>
      </c>
      <c r="E1014" s="60" t="s">
        <v>26639</v>
      </c>
      <c r="F1014" s="61" t="s">
        <v>26665</v>
      </c>
      <c r="G1014" s="78">
        <v>200</v>
      </c>
      <c r="H1014" s="67">
        <v>0</v>
      </c>
      <c r="I1014" s="63" t="str">
        <f>VLOOKUP(F1014,'[1]东昌-4087'!$F:$M,8,0)</f>
        <v>0</v>
      </c>
    </row>
    <row r="1015" spans="1:9">
      <c r="A1015" s="58">
        <v>1014</v>
      </c>
      <c r="B1015" s="59" t="s">
        <v>14</v>
      </c>
      <c r="C1015" s="59" t="s">
        <v>2779</v>
      </c>
      <c r="D1015" s="59" t="s">
        <v>26602</v>
      </c>
      <c r="E1015" s="60" t="s">
        <v>26639</v>
      </c>
      <c r="F1015" s="61" t="s">
        <v>2894</v>
      </c>
      <c r="G1015" s="78">
        <v>200</v>
      </c>
      <c r="H1015" s="67">
        <v>0</v>
      </c>
      <c r="I1015" s="63" t="str">
        <f>VLOOKUP(F1015,'[1]东昌-4087'!$F:$M,8,0)</f>
        <v>0</v>
      </c>
    </row>
    <row r="1016" spans="1:9">
      <c r="A1016" s="58">
        <v>1015</v>
      </c>
      <c r="B1016" s="59" t="s">
        <v>14</v>
      </c>
      <c r="C1016" s="59" t="s">
        <v>2779</v>
      </c>
      <c r="D1016" s="59" t="s">
        <v>26602</v>
      </c>
      <c r="E1016" s="60" t="s">
        <v>26639</v>
      </c>
      <c r="F1016" s="61" t="s">
        <v>2792</v>
      </c>
      <c r="G1016" s="78">
        <v>400</v>
      </c>
      <c r="H1016" s="67">
        <v>0</v>
      </c>
      <c r="I1016" s="63" t="str">
        <f>VLOOKUP(F1016,'[1]东昌-4087'!$F:$M,8,0)</f>
        <v>0</v>
      </c>
    </row>
    <row r="1017" spans="1:9">
      <c r="A1017" s="58">
        <v>1016</v>
      </c>
      <c r="B1017" s="59" t="s">
        <v>14</v>
      </c>
      <c r="C1017" s="59" t="s">
        <v>2779</v>
      </c>
      <c r="D1017" s="59" t="s">
        <v>26602</v>
      </c>
      <c r="E1017" s="60" t="s">
        <v>26639</v>
      </c>
      <c r="F1017" s="61" t="s">
        <v>2884</v>
      </c>
      <c r="G1017" s="78">
        <v>200</v>
      </c>
      <c r="H1017" s="67">
        <v>0</v>
      </c>
      <c r="I1017" s="63" t="str">
        <f>VLOOKUP(F1017,'[1]东昌-4087'!$F:$M,8,0)</f>
        <v>0</v>
      </c>
    </row>
    <row r="1018" spans="1:9">
      <c r="A1018" s="58">
        <v>1017</v>
      </c>
      <c r="B1018" s="59" t="s">
        <v>14</v>
      </c>
      <c r="C1018" s="59" t="s">
        <v>2779</v>
      </c>
      <c r="D1018" s="59" t="s">
        <v>26602</v>
      </c>
      <c r="E1018" s="60" t="s">
        <v>26639</v>
      </c>
      <c r="F1018" s="61" t="s">
        <v>26666</v>
      </c>
      <c r="G1018" s="78">
        <v>200</v>
      </c>
      <c r="H1018" s="67">
        <v>0</v>
      </c>
      <c r="I1018" s="63">
        <f>VLOOKUP(F1018,'[1]东昌-4087'!$F:$M,8,0)</f>
        <v>0</v>
      </c>
    </row>
    <row r="1019" spans="1:9">
      <c r="A1019" s="58">
        <v>1018</v>
      </c>
      <c r="B1019" s="59" t="s">
        <v>14</v>
      </c>
      <c r="C1019" s="59" t="s">
        <v>2779</v>
      </c>
      <c r="D1019" s="59" t="s">
        <v>26602</v>
      </c>
      <c r="E1019" s="60" t="s">
        <v>26639</v>
      </c>
      <c r="F1019" s="61" t="s">
        <v>26667</v>
      </c>
      <c r="G1019" s="78">
        <v>200</v>
      </c>
      <c r="H1019" s="67">
        <v>0</v>
      </c>
      <c r="I1019" s="63" t="str">
        <f>VLOOKUP(F1019,'[1]东昌-4087'!$F:$M,8,0)</f>
        <v>10</v>
      </c>
    </row>
    <row r="1020" spans="1:9">
      <c r="A1020" s="58">
        <v>1019</v>
      </c>
      <c r="B1020" s="59" t="s">
        <v>14</v>
      </c>
      <c r="C1020" s="59" t="s">
        <v>2779</v>
      </c>
      <c r="D1020" s="59" t="s">
        <v>26602</v>
      </c>
      <c r="E1020" s="60" t="s">
        <v>26639</v>
      </c>
      <c r="F1020" s="61" t="s">
        <v>2801</v>
      </c>
      <c r="G1020" s="78">
        <v>400</v>
      </c>
      <c r="H1020" s="67">
        <v>0</v>
      </c>
      <c r="I1020" s="63" t="str">
        <f>VLOOKUP(F1020,'[1]东昌-4087'!$F:$M,8,0)</f>
        <v>16</v>
      </c>
    </row>
    <row r="1021" spans="1:9">
      <c r="A1021" s="58">
        <v>1020</v>
      </c>
      <c r="B1021" s="59" t="s">
        <v>14</v>
      </c>
      <c r="C1021" s="59" t="s">
        <v>2779</v>
      </c>
      <c r="D1021" s="59" t="s">
        <v>26602</v>
      </c>
      <c r="E1021" s="60" t="s">
        <v>26639</v>
      </c>
      <c r="F1021" s="61" t="s">
        <v>26668</v>
      </c>
      <c r="G1021" s="78">
        <v>200</v>
      </c>
      <c r="H1021" s="67">
        <v>0</v>
      </c>
      <c r="I1021" s="63" t="str">
        <f>VLOOKUP(F1021,'[1]东昌-4087'!$F:$M,8,0)</f>
        <v>0</v>
      </c>
    </row>
    <row r="1022" spans="1:9">
      <c r="A1022" s="58">
        <v>1021</v>
      </c>
      <c r="B1022" s="59" t="s">
        <v>14</v>
      </c>
      <c r="C1022" s="59" t="s">
        <v>2779</v>
      </c>
      <c r="D1022" s="59" t="s">
        <v>26602</v>
      </c>
      <c r="E1022" s="60" t="s">
        <v>26639</v>
      </c>
      <c r="F1022" s="61" t="s">
        <v>2857</v>
      </c>
      <c r="G1022" s="78">
        <v>400</v>
      </c>
      <c r="H1022" s="67">
        <v>0</v>
      </c>
      <c r="I1022" s="63" t="str">
        <f>VLOOKUP(F1022,'[1]东昌-4087'!$F:$M,8,0)</f>
        <v>0</v>
      </c>
    </row>
    <row r="1023" spans="1:9">
      <c r="A1023" s="58">
        <v>1022</v>
      </c>
      <c r="B1023" s="59" t="s">
        <v>14</v>
      </c>
      <c r="C1023" s="59" t="s">
        <v>2779</v>
      </c>
      <c r="D1023" s="59" t="s">
        <v>26602</v>
      </c>
      <c r="E1023" s="60" t="s">
        <v>26639</v>
      </c>
      <c r="F1023" s="61" t="s">
        <v>26669</v>
      </c>
      <c r="G1023" s="78">
        <v>200</v>
      </c>
      <c r="H1023" s="67">
        <v>0</v>
      </c>
      <c r="I1023" s="63" t="str">
        <f>VLOOKUP(F1023,'[1]东昌-4087'!$F:$M,8,0)</f>
        <v>0</v>
      </c>
    </row>
    <row r="1024" spans="1:9">
      <c r="A1024" s="58">
        <v>1023</v>
      </c>
      <c r="B1024" s="59" t="s">
        <v>14</v>
      </c>
      <c r="C1024" s="59" t="s">
        <v>2779</v>
      </c>
      <c r="D1024" s="59" t="s">
        <v>26602</v>
      </c>
      <c r="E1024" s="60" t="s">
        <v>26639</v>
      </c>
      <c r="F1024" s="61" t="s">
        <v>26670</v>
      </c>
      <c r="G1024" s="78">
        <v>50</v>
      </c>
      <c r="H1024" s="67">
        <v>0</v>
      </c>
      <c r="I1024" s="63" t="str">
        <f>VLOOKUP(F1024,'[1]东昌-4087'!$F:$M,8,0)</f>
        <v>0</v>
      </c>
    </row>
    <row r="1025" spans="1:9">
      <c r="A1025" s="58">
        <v>1024</v>
      </c>
      <c r="B1025" s="59" t="s">
        <v>14</v>
      </c>
      <c r="C1025" s="59" t="s">
        <v>2779</v>
      </c>
      <c r="D1025" s="59" t="s">
        <v>26602</v>
      </c>
      <c r="E1025" s="60" t="s">
        <v>26639</v>
      </c>
      <c r="F1025" s="61" t="s">
        <v>26671</v>
      </c>
      <c r="G1025" s="78">
        <v>50</v>
      </c>
      <c r="H1025" s="67">
        <v>0</v>
      </c>
      <c r="I1025" s="63" t="str">
        <f>VLOOKUP(F1025,'[1]东昌-4087'!$F:$M,8,0)</f>
        <v>54.211</v>
      </c>
    </row>
    <row r="1026" spans="1:9">
      <c r="A1026" s="58">
        <v>1025</v>
      </c>
      <c r="B1026" s="59" t="s">
        <v>14</v>
      </c>
      <c r="C1026" s="59" t="s">
        <v>2779</v>
      </c>
      <c r="D1026" s="59" t="s">
        <v>26602</v>
      </c>
      <c r="E1026" s="60" t="s">
        <v>26639</v>
      </c>
      <c r="F1026" s="61" t="s">
        <v>26672</v>
      </c>
      <c r="G1026" s="78">
        <v>50</v>
      </c>
      <c r="H1026" s="67">
        <v>0</v>
      </c>
      <c r="I1026" s="63">
        <f>VLOOKUP(F1026,'[1]东昌-4087'!$F:$M,8,0)</f>
        <v>0</v>
      </c>
    </row>
    <row r="1027" spans="1:9">
      <c r="A1027" s="58">
        <v>1026</v>
      </c>
      <c r="B1027" s="59" t="s">
        <v>14</v>
      </c>
      <c r="C1027" s="59" t="s">
        <v>2779</v>
      </c>
      <c r="D1027" s="59" t="s">
        <v>26602</v>
      </c>
      <c r="E1027" s="60" t="s">
        <v>26639</v>
      </c>
      <c r="F1027" s="61" t="s">
        <v>26673</v>
      </c>
      <c r="G1027" s="78">
        <v>200</v>
      </c>
      <c r="H1027" s="67">
        <v>0</v>
      </c>
      <c r="I1027" s="63" t="str">
        <f>VLOOKUP(F1027,'[1]东昌-4087'!$F:$M,8,0)</f>
        <v>0</v>
      </c>
    </row>
    <row r="1028" spans="1:9">
      <c r="A1028" s="58">
        <v>1027</v>
      </c>
      <c r="B1028" s="59" t="s">
        <v>14</v>
      </c>
      <c r="C1028" s="59" t="s">
        <v>2779</v>
      </c>
      <c r="D1028" s="59" t="s">
        <v>26602</v>
      </c>
      <c r="E1028" s="60" t="s">
        <v>26639</v>
      </c>
      <c r="F1028" s="61" t="s">
        <v>26674</v>
      </c>
      <c r="G1028" s="78">
        <v>400</v>
      </c>
      <c r="H1028" s="67">
        <v>0</v>
      </c>
      <c r="I1028" s="63" t="str">
        <f>VLOOKUP(F1028,'[1]东昌-4087'!$F:$M,8,0)</f>
        <v>0</v>
      </c>
    </row>
    <row r="1029" spans="1:9">
      <c r="A1029" s="58">
        <v>1028</v>
      </c>
      <c r="B1029" s="59" t="s">
        <v>14</v>
      </c>
      <c r="C1029" s="59" t="s">
        <v>2779</v>
      </c>
      <c r="D1029" s="59" t="s">
        <v>26602</v>
      </c>
      <c r="E1029" s="60" t="s">
        <v>26639</v>
      </c>
      <c r="F1029" s="61" t="s">
        <v>26675</v>
      </c>
      <c r="G1029" s="78">
        <v>200</v>
      </c>
      <c r="H1029" s="67">
        <v>0</v>
      </c>
      <c r="I1029" s="63" t="str">
        <f>VLOOKUP(F1029,'[1]东昌-4087'!$F:$M,8,0)</f>
        <v>0</v>
      </c>
    </row>
    <row r="1030" spans="1:9">
      <c r="A1030" s="58">
        <v>1029</v>
      </c>
      <c r="B1030" s="59" t="s">
        <v>14</v>
      </c>
      <c r="C1030" s="59" t="s">
        <v>2779</v>
      </c>
      <c r="D1030" s="59" t="s">
        <v>26602</v>
      </c>
      <c r="E1030" s="60" t="s">
        <v>26639</v>
      </c>
      <c r="F1030" s="61" t="s">
        <v>26676</v>
      </c>
      <c r="G1030" s="78">
        <v>100</v>
      </c>
      <c r="H1030" s="67">
        <v>0</v>
      </c>
      <c r="I1030" s="63" t="str">
        <f>VLOOKUP(F1030,'[1]东昌-4087'!$F:$M,8,0)</f>
        <v>0</v>
      </c>
    </row>
    <row r="1031" spans="1:9">
      <c r="A1031" s="58">
        <v>1030</v>
      </c>
      <c r="B1031" s="59" t="s">
        <v>14</v>
      </c>
      <c r="C1031" s="59" t="s">
        <v>2779</v>
      </c>
      <c r="D1031" s="59" t="s">
        <v>26602</v>
      </c>
      <c r="E1031" s="60" t="s">
        <v>26639</v>
      </c>
      <c r="F1031" s="61" t="s">
        <v>26677</v>
      </c>
      <c r="G1031" s="78">
        <v>250</v>
      </c>
      <c r="H1031" s="67">
        <v>0</v>
      </c>
      <c r="I1031" s="63" t="str">
        <f>VLOOKUP(F1031,'[1]东昌-4087'!$F:$M,8,0)</f>
        <v>0</v>
      </c>
    </row>
    <row r="1032" spans="1:9">
      <c r="A1032" s="58">
        <v>1031</v>
      </c>
      <c r="B1032" s="59" t="s">
        <v>14</v>
      </c>
      <c r="C1032" s="59" t="s">
        <v>2779</v>
      </c>
      <c r="D1032" s="59" t="s">
        <v>26602</v>
      </c>
      <c r="E1032" s="60" t="s">
        <v>26639</v>
      </c>
      <c r="F1032" s="61" t="s">
        <v>26678</v>
      </c>
      <c r="G1032" s="78">
        <v>100</v>
      </c>
      <c r="H1032" s="67">
        <v>0</v>
      </c>
      <c r="I1032" s="63" t="str">
        <f>VLOOKUP(F1032,'[1]东昌-4087'!$F:$M,8,0)</f>
        <v>23.036</v>
      </c>
    </row>
    <row r="1033" spans="1:9">
      <c r="A1033" s="58">
        <v>1032</v>
      </c>
      <c r="B1033" s="59" t="s">
        <v>14</v>
      </c>
      <c r="C1033" s="59" t="s">
        <v>2779</v>
      </c>
      <c r="D1033" s="59" t="s">
        <v>26602</v>
      </c>
      <c r="E1033" s="60" t="s">
        <v>26639</v>
      </c>
      <c r="F1033" s="61" t="s">
        <v>26679</v>
      </c>
      <c r="G1033" s="78">
        <v>50</v>
      </c>
      <c r="H1033" s="67">
        <v>0</v>
      </c>
      <c r="I1033" s="63" t="str">
        <f>VLOOKUP(F1033,'[1]东昌-4087'!$F:$M,8,0)</f>
        <v>14.461</v>
      </c>
    </row>
    <row r="1034" spans="1:9">
      <c r="A1034" s="58">
        <v>1033</v>
      </c>
      <c r="B1034" s="59" t="s">
        <v>14</v>
      </c>
      <c r="C1034" s="59" t="s">
        <v>2779</v>
      </c>
      <c r="D1034" s="59" t="s">
        <v>26602</v>
      </c>
      <c r="E1034" s="60" t="s">
        <v>26639</v>
      </c>
      <c r="F1034" s="61" t="s">
        <v>26680</v>
      </c>
      <c r="G1034" s="78">
        <v>80</v>
      </c>
      <c r="H1034" s="67">
        <v>0</v>
      </c>
      <c r="I1034" s="63" t="str">
        <f>VLOOKUP(F1034,'[1]东昌-4087'!$F:$M,8,0)</f>
        <v>55.92</v>
      </c>
    </row>
    <row r="1035" spans="1:9">
      <c r="A1035" s="58">
        <v>1034</v>
      </c>
      <c r="B1035" s="59" t="s">
        <v>14</v>
      </c>
      <c r="C1035" s="59" t="s">
        <v>2779</v>
      </c>
      <c r="D1035" s="59" t="s">
        <v>26602</v>
      </c>
      <c r="E1035" s="60" t="s">
        <v>26639</v>
      </c>
      <c r="F1035" s="61" t="s">
        <v>26681</v>
      </c>
      <c r="G1035" s="78">
        <v>80</v>
      </c>
      <c r="H1035" s="67">
        <v>0</v>
      </c>
      <c r="I1035" s="63" t="str">
        <f>VLOOKUP(F1035,'[1]东昌-4087'!$F:$M,8,0)</f>
        <v>0</v>
      </c>
    </row>
    <row r="1036" spans="1:9">
      <c r="A1036" s="58">
        <v>1035</v>
      </c>
      <c r="B1036" s="59" t="s">
        <v>14</v>
      </c>
      <c r="C1036" s="59" t="s">
        <v>2779</v>
      </c>
      <c r="D1036" s="59" t="s">
        <v>26602</v>
      </c>
      <c r="E1036" s="60" t="s">
        <v>26639</v>
      </c>
      <c r="F1036" s="61" t="s">
        <v>26682</v>
      </c>
      <c r="G1036" s="78">
        <v>80</v>
      </c>
      <c r="H1036" s="67">
        <v>0</v>
      </c>
      <c r="I1036" s="63" t="str">
        <f>VLOOKUP(F1036,'[1]东昌-4087'!$F:$M,8,0)</f>
        <v>39.922</v>
      </c>
    </row>
    <row r="1037" spans="1:9">
      <c r="A1037" s="58">
        <v>1036</v>
      </c>
      <c r="B1037" s="59" t="s">
        <v>14</v>
      </c>
      <c r="C1037" s="59" t="s">
        <v>2779</v>
      </c>
      <c r="D1037" s="59" t="s">
        <v>26602</v>
      </c>
      <c r="E1037" s="60" t="s">
        <v>26639</v>
      </c>
      <c r="F1037" s="61" t="s">
        <v>26683</v>
      </c>
      <c r="G1037" s="78">
        <v>80</v>
      </c>
      <c r="H1037" s="67">
        <v>0</v>
      </c>
      <c r="I1037" s="63" t="str">
        <f>VLOOKUP(F1037,'[1]东昌-4087'!$F:$M,8,0)</f>
        <v>0</v>
      </c>
    </row>
    <row r="1038" spans="1:9">
      <c r="A1038" s="58">
        <v>1037</v>
      </c>
      <c r="B1038" s="59" t="s">
        <v>14</v>
      </c>
      <c r="C1038" s="59" t="s">
        <v>2779</v>
      </c>
      <c r="D1038" s="59" t="s">
        <v>26602</v>
      </c>
      <c r="E1038" s="60" t="s">
        <v>26639</v>
      </c>
      <c r="F1038" s="61" t="s">
        <v>26684</v>
      </c>
      <c r="G1038" s="78">
        <v>50</v>
      </c>
      <c r="H1038" s="67">
        <v>0</v>
      </c>
      <c r="I1038" s="63" t="str">
        <f>VLOOKUP(F1038,'[1]东昌-4087'!$F:$M,8,0)</f>
        <v>134.956</v>
      </c>
    </row>
    <row r="1039" spans="1:9">
      <c r="A1039" s="58">
        <v>1038</v>
      </c>
      <c r="B1039" s="59" t="s">
        <v>14</v>
      </c>
      <c r="C1039" s="59" t="s">
        <v>2779</v>
      </c>
      <c r="D1039" s="59" t="s">
        <v>26602</v>
      </c>
      <c r="E1039" s="60" t="s">
        <v>26639</v>
      </c>
      <c r="F1039" s="61" t="s">
        <v>17838</v>
      </c>
      <c r="G1039" s="78">
        <v>400</v>
      </c>
      <c r="H1039" s="67">
        <v>0</v>
      </c>
      <c r="I1039" s="63" t="str">
        <f>VLOOKUP(F1039,'[1]东昌-4087'!$F:$M,8,0)</f>
        <v>0</v>
      </c>
    </row>
    <row r="1040" spans="1:9">
      <c r="A1040" s="58">
        <v>1039</v>
      </c>
      <c r="B1040" s="59" t="s">
        <v>14</v>
      </c>
      <c r="C1040" s="59" t="s">
        <v>2779</v>
      </c>
      <c r="D1040" s="59" t="s">
        <v>26602</v>
      </c>
      <c r="E1040" s="60" t="s">
        <v>26639</v>
      </c>
      <c r="F1040" s="61" t="s">
        <v>26685</v>
      </c>
      <c r="G1040" s="78">
        <v>200</v>
      </c>
      <c r="H1040" s="67">
        <v>0</v>
      </c>
      <c r="I1040" s="63" t="str">
        <f>VLOOKUP(F1040,'[1]东昌-4087'!$F:$M,8,0)</f>
        <v>0</v>
      </c>
    </row>
    <row r="1041" spans="1:9">
      <c r="A1041" s="58">
        <v>1040</v>
      </c>
      <c r="B1041" s="59" t="s">
        <v>14</v>
      </c>
      <c r="C1041" s="59" t="s">
        <v>2779</v>
      </c>
      <c r="D1041" s="59" t="s">
        <v>26602</v>
      </c>
      <c r="E1041" s="60" t="s">
        <v>26639</v>
      </c>
      <c r="F1041" s="61" t="s">
        <v>26686</v>
      </c>
      <c r="G1041" s="78">
        <v>400</v>
      </c>
      <c r="H1041" s="67">
        <v>0</v>
      </c>
      <c r="I1041" s="63" t="str">
        <f>VLOOKUP(F1041,'[1]东昌-4087'!$F:$M,8,0)</f>
        <v>79.907</v>
      </c>
    </row>
    <row r="1042" spans="1:9">
      <c r="A1042" s="58">
        <v>1041</v>
      </c>
      <c r="B1042" s="59" t="s">
        <v>14</v>
      </c>
      <c r="C1042" s="59" t="s">
        <v>2779</v>
      </c>
      <c r="D1042" s="59" t="s">
        <v>26602</v>
      </c>
      <c r="E1042" s="60" t="s">
        <v>26639</v>
      </c>
      <c r="F1042" s="61" t="s">
        <v>2911</v>
      </c>
      <c r="G1042" s="78">
        <v>400</v>
      </c>
      <c r="H1042" s="67">
        <v>0</v>
      </c>
      <c r="I1042" s="63" t="str">
        <f>VLOOKUP(F1042,'[1]东昌-4087'!$F:$M,8,0)</f>
        <v>0</v>
      </c>
    </row>
    <row r="1043" spans="1:9">
      <c r="A1043" s="58">
        <v>1042</v>
      </c>
      <c r="B1043" s="59" t="s">
        <v>14</v>
      </c>
      <c r="C1043" s="59" t="s">
        <v>2779</v>
      </c>
      <c r="D1043" s="59" t="s">
        <v>26602</v>
      </c>
      <c r="E1043" s="60" t="s">
        <v>26639</v>
      </c>
      <c r="F1043" s="61" t="s">
        <v>2858</v>
      </c>
      <c r="G1043" s="78">
        <v>200</v>
      </c>
      <c r="H1043" s="67">
        <v>0</v>
      </c>
      <c r="I1043" s="63" t="str">
        <f>VLOOKUP(F1043,'[1]东昌-4087'!$F:$M,8,0)</f>
        <v>0</v>
      </c>
    </row>
    <row r="1044" spans="1:9">
      <c r="A1044" s="58">
        <v>1043</v>
      </c>
      <c r="B1044" s="59" t="s">
        <v>14</v>
      </c>
      <c r="C1044" s="59" t="s">
        <v>2779</v>
      </c>
      <c r="D1044" s="59" t="s">
        <v>26602</v>
      </c>
      <c r="E1044" s="60" t="s">
        <v>26639</v>
      </c>
      <c r="F1044" s="61" t="s">
        <v>26687</v>
      </c>
      <c r="G1044" s="78">
        <v>400</v>
      </c>
      <c r="H1044" s="67">
        <v>0</v>
      </c>
      <c r="I1044" s="63" t="str">
        <f>VLOOKUP(F1044,'[1]东昌-4087'!$F:$M,8,0)</f>
        <v>0</v>
      </c>
    </row>
    <row r="1045" spans="1:9">
      <c r="A1045" s="58">
        <v>1044</v>
      </c>
      <c r="B1045" s="59" t="s">
        <v>14</v>
      </c>
      <c r="C1045" s="59" t="s">
        <v>2779</v>
      </c>
      <c r="D1045" s="59" t="s">
        <v>26602</v>
      </c>
      <c r="E1045" s="60" t="s">
        <v>26639</v>
      </c>
      <c r="F1045" s="61" t="s">
        <v>26688</v>
      </c>
      <c r="G1045" s="78">
        <v>80</v>
      </c>
      <c r="H1045" s="67">
        <v>0</v>
      </c>
      <c r="I1045" s="63" t="str">
        <f>VLOOKUP(F1045,'[1]东昌-4087'!$F:$M,8,0)</f>
        <v>16</v>
      </c>
    </row>
    <row r="1046" spans="1:9">
      <c r="A1046" s="58">
        <v>1045</v>
      </c>
      <c r="B1046" s="59" t="s">
        <v>14</v>
      </c>
      <c r="C1046" s="59" t="s">
        <v>2779</v>
      </c>
      <c r="D1046" s="59" t="s">
        <v>26602</v>
      </c>
      <c r="E1046" s="60" t="s">
        <v>26639</v>
      </c>
      <c r="F1046" s="61" t="s">
        <v>26689</v>
      </c>
      <c r="G1046" s="78">
        <v>50</v>
      </c>
      <c r="H1046" s="67">
        <v>0</v>
      </c>
      <c r="I1046" s="63" t="str">
        <f>VLOOKUP(F1046,'[1]东昌-4087'!$F:$M,8,0)</f>
        <v>0</v>
      </c>
    </row>
    <row r="1047" spans="1:9">
      <c r="A1047" s="58">
        <v>1046</v>
      </c>
      <c r="B1047" s="59" t="s">
        <v>14</v>
      </c>
      <c r="C1047" s="59" t="s">
        <v>2779</v>
      </c>
      <c r="D1047" s="59" t="s">
        <v>26602</v>
      </c>
      <c r="E1047" s="60" t="s">
        <v>26639</v>
      </c>
      <c r="F1047" s="61" t="s">
        <v>26690</v>
      </c>
      <c r="G1047" s="78">
        <v>50</v>
      </c>
      <c r="H1047" s="67">
        <v>0</v>
      </c>
      <c r="I1047" s="63" t="str">
        <f>VLOOKUP(F1047,'[1]东昌-4087'!$F:$M,8,0)</f>
        <v>10</v>
      </c>
    </row>
    <row r="1048" spans="1:9">
      <c r="A1048" s="58">
        <v>1047</v>
      </c>
      <c r="B1048" s="59" t="s">
        <v>14</v>
      </c>
      <c r="C1048" s="59" t="s">
        <v>2779</v>
      </c>
      <c r="D1048" s="59" t="s">
        <v>26602</v>
      </c>
      <c r="E1048" s="60" t="s">
        <v>26639</v>
      </c>
      <c r="F1048" s="61" t="s">
        <v>26691</v>
      </c>
      <c r="G1048" s="78">
        <v>80</v>
      </c>
      <c r="H1048" s="67">
        <v>0</v>
      </c>
      <c r="I1048" s="63" t="str">
        <f>VLOOKUP(F1048,'[1]东昌-4087'!$F:$M,8,0)</f>
        <v>0</v>
      </c>
    </row>
    <row r="1049" spans="1:9">
      <c r="A1049" s="58">
        <v>1048</v>
      </c>
      <c r="B1049" s="59" t="s">
        <v>14</v>
      </c>
      <c r="C1049" s="59" t="s">
        <v>2779</v>
      </c>
      <c r="D1049" s="59" t="s">
        <v>26602</v>
      </c>
      <c r="E1049" s="60" t="s">
        <v>26639</v>
      </c>
      <c r="F1049" s="61" t="s">
        <v>26692</v>
      </c>
      <c r="G1049" s="78">
        <v>250</v>
      </c>
      <c r="H1049" s="67">
        <v>0</v>
      </c>
      <c r="I1049" s="63" t="str">
        <f>VLOOKUP(F1049,'[1]东昌-4087'!$F:$M,8,0)</f>
        <v>0</v>
      </c>
    </row>
    <row r="1050" spans="1:9">
      <c r="A1050" s="58">
        <v>1049</v>
      </c>
      <c r="B1050" s="59" t="s">
        <v>14</v>
      </c>
      <c r="C1050" s="59" t="s">
        <v>2779</v>
      </c>
      <c r="D1050" s="59" t="s">
        <v>26602</v>
      </c>
      <c r="E1050" s="60" t="s">
        <v>26639</v>
      </c>
      <c r="F1050" s="61" t="s">
        <v>26693</v>
      </c>
      <c r="G1050" s="78">
        <v>80</v>
      </c>
      <c r="H1050" s="67">
        <v>0</v>
      </c>
      <c r="I1050" s="63" t="str">
        <f>VLOOKUP(F1050,'[1]东昌-4087'!$F:$M,8,0)</f>
        <v>0</v>
      </c>
    </row>
    <row r="1051" spans="1:9">
      <c r="A1051" s="58">
        <v>1050</v>
      </c>
      <c r="B1051" s="59" t="s">
        <v>14</v>
      </c>
      <c r="C1051" s="59" t="s">
        <v>2779</v>
      </c>
      <c r="D1051" s="59" t="s">
        <v>26602</v>
      </c>
      <c r="E1051" s="60" t="s">
        <v>26639</v>
      </c>
      <c r="F1051" s="61" t="s">
        <v>26694</v>
      </c>
      <c r="G1051" s="78">
        <v>50</v>
      </c>
      <c r="H1051" s="67">
        <v>0</v>
      </c>
      <c r="I1051" s="63" t="str">
        <f>VLOOKUP(F1051,'[1]东昌-4087'!$F:$M,8,0)</f>
        <v>0</v>
      </c>
    </row>
    <row r="1052" spans="1:9">
      <c r="A1052" s="58">
        <v>1051</v>
      </c>
      <c r="B1052" s="59" t="s">
        <v>14</v>
      </c>
      <c r="C1052" s="59" t="s">
        <v>2779</v>
      </c>
      <c r="D1052" s="59" t="s">
        <v>26602</v>
      </c>
      <c r="E1052" s="60" t="s">
        <v>26639</v>
      </c>
      <c r="F1052" s="61" t="s">
        <v>2794</v>
      </c>
      <c r="G1052" s="78">
        <v>400</v>
      </c>
      <c r="H1052" s="67">
        <v>0</v>
      </c>
      <c r="I1052" s="63" t="str">
        <f>VLOOKUP(F1052,'[1]东昌-4087'!$F:$M,8,0)</f>
        <v>152</v>
      </c>
    </row>
    <row r="1053" spans="1:9">
      <c r="A1053" s="58">
        <v>1052</v>
      </c>
      <c r="B1053" s="59" t="s">
        <v>14</v>
      </c>
      <c r="C1053" s="59" t="s">
        <v>2779</v>
      </c>
      <c r="D1053" s="59" t="s">
        <v>26602</v>
      </c>
      <c r="E1053" s="60" t="s">
        <v>26639</v>
      </c>
      <c r="F1053" s="61" t="s">
        <v>26695</v>
      </c>
      <c r="G1053" s="78">
        <v>200</v>
      </c>
      <c r="H1053" s="67">
        <v>0</v>
      </c>
      <c r="I1053" s="63" t="str">
        <f>VLOOKUP(F1053,'[1]东昌-4087'!$F:$M,8,0)</f>
        <v>0</v>
      </c>
    </row>
    <row r="1054" spans="1:9">
      <c r="A1054" s="58">
        <v>1053</v>
      </c>
      <c r="B1054" s="59" t="s">
        <v>14</v>
      </c>
      <c r="C1054" s="59" t="s">
        <v>2779</v>
      </c>
      <c r="D1054" s="59" t="s">
        <v>26602</v>
      </c>
      <c r="E1054" s="60" t="s">
        <v>26639</v>
      </c>
      <c r="F1054" s="61" t="s">
        <v>2905</v>
      </c>
      <c r="G1054" s="78">
        <v>400</v>
      </c>
      <c r="H1054" s="67">
        <v>0</v>
      </c>
      <c r="I1054" s="63" t="str">
        <f>VLOOKUP(F1054,'[1]东昌-4087'!$F:$M,8,0)</f>
        <v>10</v>
      </c>
    </row>
    <row r="1055" spans="1:9">
      <c r="A1055" s="58">
        <v>1054</v>
      </c>
      <c r="B1055" s="59" t="s">
        <v>14</v>
      </c>
      <c r="C1055" s="59" t="s">
        <v>2779</v>
      </c>
      <c r="D1055" s="59" t="s">
        <v>26602</v>
      </c>
      <c r="E1055" s="60" t="s">
        <v>26639</v>
      </c>
      <c r="F1055" s="61" t="s">
        <v>26696</v>
      </c>
      <c r="G1055" s="78">
        <v>200</v>
      </c>
      <c r="H1055" s="67">
        <v>0</v>
      </c>
      <c r="I1055" s="63" t="str">
        <f>VLOOKUP(F1055,'[1]东昌-4087'!$F:$M,8,0)</f>
        <v>0</v>
      </c>
    </row>
    <row r="1056" spans="1:9">
      <c r="A1056" s="58">
        <v>1055</v>
      </c>
      <c r="B1056" s="59" t="s">
        <v>14</v>
      </c>
      <c r="C1056" s="59" t="s">
        <v>2779</v>
      </c>
      <c r="D1056" s="59" t="s">
        <v>26602</v>
      </c>
      <c r="E1056" s="60" t="s">
        <v>26639</v>
      </c>
      <c r="F1056" s="61" t="s">
        <v>26697</v>
      </c>
      <c r="G1056" s="78">
        <v>200</v>
      </c>
      <c r="H1056" s="67">
        <v>0</v>
      </c>
      <c r="I1056" s="63" t="str">
        <f>VLOOKUP(F1056,'[1]东昌-4087'!$F:$M,8,0)</f>
        <v>0</v>
      </c>
    </row>
    <row r="1057" spans="1:9">
      <c r="A1057" s="58">
        <v>1056</v>
      </c>
      <c r="B1057" s="59" t="s">
        <v>14</v>
      </c>
      <c r="C1057" s="59" t="s">
        <v>2779</v>
      </c>
      <c r="D1057" s="59" t="s">
        <v>26602</v>
      </c>
      <c r="E1057" s="60" t="s">
        <v>26639</v>
      </c>
      <c r="F1057" s="61" t="s">
        <v>2793</v>
      </c>
      <c r="G1057" s="78">
        <v>400</v>
      </c>
      <c r="H1057" s="67">
        <v>0</v>
      </c>
      <c r="I1057" s="63" t="str">
        <f>VLOOKUP(F1057,'[1]东昌-4087'!$F:$M,8,0)</f>
        <v>24</v>
      </c>
    </row>
    <row r="1058" spans="1:9">
      <c r="A1058" s="58">
        <v>1057</v>
      </c>
      <c r="B1058" s="59" t="s">
        <v>14</v>
      </c>
      <c r="C1058" s="59" t="s">
        <v>2779</v>
      </c>
      <c r="D1058" s="59" t="s">
        <v>26602</v>
      </c>
      <c r="E1058" s="60" t="s">
        <v>26639</v>
      </c>
      <c r="F1058" s="61" t="s">
        <v>26698</v>
      </c>
      <c r="G1058" s="78">
        <v>315</v>
      </c>
      <c r="H1058" s="67">
        <v>0</v>
      </c>
      <c r="I1058" s="63" t="str">
        <f>VLOOKUP(F1058,'[1]东昌-4087'!$F:$M,8,0)</f>
        <v>0</v>
      </c>
    </row>
    <row r="1059" spans="1:9">
      <c r="A1059" s="58">
        <v>1058</v>
      </c>
      <c r="B1059" s="59" t="s">
        <v>14</v>
      </c>
      <c r="C1059" s="59" t="s">
        <v>2779</v>
      </c>
      <c r="D1059" s="59" t="s">
        <v>26602</v>
      </c>
      <c r="E1059" s="60" t="s">
        <v>26639</v>
      </c>
      <c r="F1059" s="61" t="s">
        <v>26699</v>
      </c>
      <c r="G1059" s="78">
        <v>200</v>
      </c>
      <c r="H1059" s="67">
        <v>0</v>
      </c>
      <c r="I1059" s="63" t="str">
        <f>VLOOKUP(F1059,'[1]东昌-4087'!$F:$M,8,0)</f>
        <v>0</v>
      </c>
    </row>
    <row r="1060" spans="1:9">
      <c r="A1060" s="58">
        <v>1059</v>
      </c>
      <c r="B1060" s="59" t="s">
        <v>14</v>
      </c>
      <c r="C1060" s="59" t="s">
        <v>2779</v>
      </c>
      <c r="D1060" s="59" t="s">
        <v>26602</v>
      </c>
      <c r="E1060" s="60" t="s">
        <v>26639</v>
      </c>
      <c r="F1060" s="61" t="s">
        <v>26700</v>
      </c>
      <c r="G1060" s="78">
        <v>200</v>
      </c>
      <c r="H1060" s="67">
        <v>0</v>
      </c>
      <c r="I1060" s="63" t="str">
        <f>VLOOKUP(F1060,'[1]东昌-4087'!$F:$M,8,0)</f>
        <v>8.252</v>
      </c>
    </row>
    <row r="1061" spans="1:9">
      <c r="A1061" s="58">
        <v>1060</v>
      </c>
      <c r="B1061" s="59" t="s">
        <v>14</v>
      </c>
      <c r="C1061" s="59" t="s">
        <v>2779</v>
      </c>
      <c r="D1061" s="59" t="s">
        <v>26602</v>
      </c>
      <c r="E1061" s="60" t="s">
        <v>26639</v>
      </c>
      <c r="F1061" s="61" t="s">
        <v>26701</v>
      </c>
      <c r="G1061" s="78">
        <v>50</v>
      </c>
      <c r="H1061" s="67">
        <v>0</v>
      </c>
      <c r="I1061" s="63" t="str">
        <f>VLOOKUP(F1061,'[1]东昌-4087'!$F:$M,8,0)</f>
        <v>0</v>
      </c>
    </row>
    <row r="1062" spans="1:9">
      <c r="A1062" s="58">
        <v>1061</v>
      </c>
      <c r="B1062" s="59" t="s">
        <v>14</v>
      </c>
      <c r="C1062" s="59" t="s">
        <v>2779</v>
      </c>
      <c r="D1062" s="59" t="s">
        <v>26602</v>
      </c>
      <c r="E1062" s="60" t="s">
        <v>26639</v>
      </c>
      <c r="F1062" s="61" t="s">
        <v>26702</v>
      </c>
      <c r="G1062" s="78">
        <v>50</v>
      </c>
      <c r="H1062" s="67">
        <v>0</v>
      </c>
      <c r="I1062" s="63" t="str">
        <f>VLOOKUP(F1062,'[1]东昌-4087'!$F:$M,8,0)</f>
        <v>63.906</v>
      </c>
    </row>
    <row r="1063" spans="1:9">
      <c r="A1063" s="58">
        <v>1062</v>
      </c>
      <c r="B1063" s="59" t="s">
        <v>14</v>
      </c>
      <c r="C1063" s="59" t="s">
        <v>2779</v>
      </c>
      <c r="D1063" s="59" t="s">
        <v>26602</v>
      </c>
      <c r="E1063" s="60" t="s">
        <v>26639</v>
      </c>
      <c r="F1063" s="61" t="s">
        <v>26703</v>
      </c>
      <c r="G1063" s="78">
        <v>80</v>
      </c>
      <c r="H1063" s="67">
        <v>0</v>
      </c>
      <c r="I1063" s="63">
        <f>VLOOKUP(F1063,'[1]东昌-4087'!$F:$M,8,0)</f>
        <v>0</v>
      </c>
    </row>
    <row r="1064" spans="1:9">
      <c r="A1064" s="58">
        <v>1063</v>
      </c>
      <c r="B1064" s="59" t="s">
        <v>14</v>
      </c>
      <c r="C1064" s="59" t="s">
        <v>2779</v>
      </c>
      <c r="D1064" s="59" t="s">
        <v>26602</v>
      </c>
      <c r="E1064" s="60" t="s">
        <v>26639</v>
      </c>
      <c r="F1064" s="61" t="s">
        <v>26704</v>
      </c>
      <c r="G1064" s="78">
        <v>50</v>
      </c>
      <c r="H1064" s="67">
        <v>0</v>
      </c>
      <c r="I1064" s="63" t="str">
        <f>VLOOKUP(F1064,'[1]东昌-4087'!$F:$M,8,0)</f>
        <v>0</v>
      </c>
    </row>
    <row r="1065" spans="1:9">
      <c r="A1065" s="58">
        <v>1064</v>
      </c>
      <c r="B1065" s="59" t="s">
        <v>14</v>
      </c>
      <c r="C1065" s="59" t="s">
        <v>2779</v>
      </c>
      <c r="D1065" s="59" t="s">
        <v>26602</v>
      </c>
      <c r="E1065" s="60" t="s">
        <v>26639</v>
      </c>
      <c r="F1065" s="61" t="s">
        <v>26705</v>
      </c>
      <c r="G1065" s="78">
        <v>400</v>
      </c>
      <c r="H1065" s="67">
        <v>0</v>
      </c>
      <c r="I1065" s="63" t="str">
        <f>VLOOKUP(F1065,'[1]东昌-4087'!$F:$M,8,0)</f>
        <v>0</v>
      </c>
    </row>
    <row r="1066" spans="1:9">
      <c r="A1066" s="58">
        <v>1065</v>
      </c>
      <c r="B1066" s="59" t="s">
        <v>14</v>
      </c>
      <c r="C1066" s="59" t="s">
        <v>2779</v>
      </c>
      <c r="D1066" s="59" t="s">
        <v>26602</v>
      </c>
      <c r="E1066" s="60" t="s">
        <v>26639</v>
      </c>
      <c r="F1066" s="61" t="s">
        <v>26706</v>
      </c>
      <c r="G1066" s="78">
        <v>200</v>
      </c>
      <c r="H1066" s="67">
        <v>0</v>
      </c>
      <c r="I1066" s="63">
        <f>VLOOKUP(F1066,'[1]东昌-4087'!$F:$M,8,0)</f>
        <v>0</v>
      </c>
    </row>
    <row r="1067" spans="1:9">
      <c r="A1067" s="58">
        <v>1066</v>
      </c>
      <c r="B1067" s="59" t="s">
        <v>14</v>
      </c>
      <c r="C1067" s="59" t="s">
        <v>2779</v>
      </c>
      <c r="D1067" s="59" t="s">
        <v>26602</v>
      </c>
      <c r="E1067" s="60" t="s">
        <v>26639</v>
      </c>
      <c r="F1067" s="61" t="s">
        <v>26707</v>
      </c>
      <c r="G1067" s="78">
        <v>400</v>
      </c>
      <c r="H1067" s="67">
        <v>0</v>
      </c>
      <c r="I1067" s="63">
        <f>VLOOKUP(F1067,'[1]东昌-4087'!$F:$M,8,0)</f>
        <v>0</v>
      </c>
    </row>
    <row r="1068" spans="1:9">
      <c r="A1068" s="58">
        <v>1067</v>
      </c>
      <c r="B1068" s="59" t="s">
        <v>14</v>
      </c>
      <c r="C1068" s="59" t="s">
        <v>2779</v>
      </c>
      <c r="D1068" s="59" t="s">
        <v>26602</v>
      </c>
      <c r="E1068" s="60" t="s">
        <v>26639</v>
      </c>
      <c r="F1068" s="61" t="s">
        <v>2912</v>
      </c>
      <c r="G1068" s="78">
        <v>400</v>
      </c>
      <c r="H1068" s="67">
        <v>0</v>
      </c>
      <c r="I1068" s="63">
        <f>VLOOKUP(F1068,'[1]东昌-4087'!$F:$M,8,0)</f>
        <v>0</v>
      </c>
    </row>
    <row r="1069" spans="1:9">
      <c r="A1069" s="58">
        <v>1068</v>
      </c>
      <c r="B1069" s="59" t="s">
        <v>14</v>
      </c>
      <c r="C1069" s="59" t="s">
        <v>2779</v>
      </c>
      <c r="D1069" s="59" t="s">
        <v>26602</v>
      </c>
      <c r="E1069" s="60" t="s">
        <v>26639</v>
      </c>
      <c r="F1069" s="61" t="s">
        <v>26708</v>
      </c>
      <c r="G1069" s="78">
        <v>80</v>
      </c>
      <c r="H1069" s="67">
        <v>0</v>
      </c>
      <c r="I1069" s="63" t="str">
        <f>VLOOKUP(F1069,'[1]东昌-4087'!$F:$M,8,0)</f>
        <v>174.2</v>
      </c>
    </row>
    <row r="1070" spans="1:9">
      <c r="A1070" s="58">
        <v>1069</v>
      </c>
      <c r="B1070" s="59" t="s">
        <v>14</v>
      </c>
      <c r="C1070" s="59" t="s">
        <v>2779</v>
      </c>
      <c r="D1070" s="59" t="s">
        <v>26602</v>
      </c>
      <c r="E1070" s="60" t="s">
        <v>26639</v>
      </c>
      <c r="F1070" s="61" t="s">
        <v>26709</v>
      </c>
      <c r="G1070" s="78">
        <v>200</v>
      </c>
      <c r="H1070" s="67">
        <v>0</v>
      </c>
      <c r="I1070" s="63">
        <f>VLOOKUP(F1070,'[1]东昌-4087'!$F:$M,8,0)</f>
        <v>0</v>
      </c>
    </row>
    <row r="1071" spans="1:9">
      <c r="A1071" s="58">
        <v>1070</v>
      </c>
      <c r="B1071" s="59" t="s">
        <v>14</v>
      </c>
      <c r="C1071" s="59" t="s">
        <v>2779</v>
      </c>
      <c r="D1071" s="59" t="s">
        <v>26602</v>
      </c>
      <c r="E1071" s="60" t="s">
        <v>26639</v>
      </c>
      <c r="F1071" s="61" t="s">
        <v>26710</v>
      </c>
      <c r="G1071" s="78">
        <v>200</v>
      </c>
      <c r="H1071" s="67">
        <v>0</v>
      </c>
      <c r="I1071" s="63" t="str">
        <f>VLOOKUP(F1071,'[1]东昌-4087'!$F:$M,8,0)</f>
        <v>39.892</v>
      </c>
    </row>
    <row r="1072" spans="1:9">
      <c r="A1072" s="58">
        <v>1071</v>
      </c>
      <c r="B1072" s="59" t="s">
        <v>14</v>
      </c>
      <c r="C1072" s="59" t="s">
        <v>2779</v>
      </c>
      <c r="D1072" s="59" t="s">
        <v>26602</v>
      </c>
      <c r="E1072" s="60" t="s">
        <v>26639</v>
      </c>
      <c r="F1072" s="61" t="s">
        <v>26711</v>
      </c>
      <c r="G1072" s="78">
        <v>250</v>
      </c>
      <c r="H1072" s="67">
        <v>0</v>
      </c>
      <c r="I1072" s="63" t="str">
        <f>VLOOKUP(F1072,'[1]东昌-4087'!$F:$M,8,0)</f>
        <v>0</v>
      </c>
    </row>
    <row r="1073" spans="1:9">
      <c r="A1073" s="58">
        <v>1072</v>
      </c>
      <c r="B1073" s="59" t="s">
        <v>14</v>
      </c>
      <c r="C1073" s="59" t="s">
        <v>2779</v>
      </c>
      <c r="D1073" s="59" t="s">
        <v>26602</v>
      </c>
      <c r="E1073" s="60" t="s">
        <v>26639</v>
      </c>
      <c r="F1073" s="61" t="s">
        <v>26712</v>
      </c>
      <c r="G1073" s="78">
        <v>50</v>
      </c>
      <c r="H1073" s="67">
        <v>0</v>
      </c>
      <c r="I1073" s="63" t="str">
        <f>VLOOKUP(F1073,'[1]东昌-4087'!$F:$M,8,0)</f>
        <v>0</v>
      </c>
    </row>
    <row r="1074" spans="1:9">
      <c r="A1074" s="58">
        <v>1073</v>
      </c>
      <c r="B1074" s="59" t="s">
        <v>14</v>
      </c>
      <c r="C1074" s="59" t="s">
        <v>2779</v>
      </c>
      <c r="D1074" s="59" t="s">
        <v>26602</v>
      </c>
      <c r="E1074" s="60" t="s">
        <v>26639</v>
      </c>
      <c r="F1074" s="61" t="s">
        <v>26713</v>
      </c>
      <c r="G1074" s="78">
        <v>80</v>
      </c>
      <c r="H1074" s="67">
        <v>0</v>
      </c>
      <c r="I1074" s="63">
        <f>VLOOKUP(F1074,'[1]东昌-4087'!$F:$M,8,0)</f>
        <v>0</v>
      </c>
    </row>
    <row r="1075" spans="1:9">
      <c r="A1075" s="58">
        <v>1074</v>
      </c>
      <c r="B1075" s="59" t="s">
        <v>14</v>
      </c>
      <c r="C1075" s="59" t="s">
        <v>2779</v>
      </c>
      <c r="D1075" s="59" t="s">
        <v>26602</v>
      </c>
      <c r="E1075" s="60" t="s">
        <v>26639</v>
      </c>
      <c r="F1075" s="61" t="s">
        <v>26714</v>
      </c>
      <c r="G1075" s="78">
        <v>50</v>
      </c>
      <c r="H1075" s="67">
        <v>0</v>
      </c>
      <c r="I1075" s="63" t="str">
        <f>VLOOKUP(F1075,'[1]东昌-4087'!$F:$M,8,0)</f>
        <v>57.872</v>
      </c>
    </row>
    <row r="1076" spans="1:9">
      <c r="A1076" s="58">
        <v>1075</v>
      </c>
      <c r="B1076" s="59" t="s">
        <v>14</v>
      </c>
      <c r="C1076" s="59" t="s">
        <v>2779</v>
      </c>
      <c r="D1076" s="59" t="s">
        <v>26602</v>
      </c>
      <c r="E1076" s="60" t="s">
        <v>26639</v>
      </c>
      <c r="F1076" s="61" t="s">
        <v>26715</v>
      </c>
      <c r="G1076" s="78">
        <v>50</v>
      </c>
      <c r="H1076" s="67">
        <v>0</v>
      </c>
      <c r="I1076" s="63">
        <f>VLOOKUP(F1076,'[1]东昌-4087'!$F:$M,8,0)</f>
        <v>0</v>
      </c>
    </row>
    <row r="1077" spans="1:9">
      <c r="A1077" s="58">
        <v>1076</v>
      </c>
      <c r="B1077" s="59" t="s">
        <v>14</v>
      </c>
      <c r="C1077" s="59" t="s">
        <v>2779</v>
      </c>
      <c r="D1077" s="59" t="s">
        <v>26602</v>
      </c>
      <c r="E1077" s="60" t="s">
        <v>26639</v>
      </c>
      <c r="F1077" s="61" t="s">
        <v>26716</v>
      </c>
      <c r="G1077" s="78">
        <v>50</v>
      </c>
      <c r="H1077" s="67">
        <v>0</v>
      </c>
      <c r="I1077" s="63" t="str">
        <f>VLOOKUP(F1077,'[1]东昌-4087'!$F:$M,8,0)</f>
        <v>0</v>
      </c>
    </row>
    <row r="1078" spans="1:9">
      <c r="A1078" s="58">
        <v>1077</v>
      </c>
      <c r="B1078" s="59" t="s">
        <v>14</v>
      </c>
      <c r="C1078" s="59" t="s">
        <v>2779</v>
      </c>
      <c r="D1078" s="59" t="s">
        <v>26602</v>
      </c>
      <c r="E1078" s="60" t="s">
        <v>26639</v>
      </c>
      <c r="F1078" s="61" t="s">
        <v>26717</v>
      </c>
      <c r="G1078" s="78">
        <v>50</v>
      </c>
      <c r="H1078" s="67">
        <v>0</v>
      </c>
      <c r="I1078" s="63" t="str">
        <f>VLOOKUP(F1078,'[1]东昌-4087'!$F:$M,8,0)</f>
        <v>0</v>
      </c>
    </row>
    <row r="1079" spans="1:9">
      <c r="A1079" s="58">
        <v>1078</v>
      </c>
      <c r="B1079" s="59" t="s">
        <v>14</v>
      </c>
      <c r="C1079" s="59" t="s">
        <v>2779</v>
      </c>
      <c r="D1079" s="59" t="s">
        <v>26602</v>
      </c>
      <c r="E1079" s="60" t="s">
        <v>26718</v>
      </c>
      <c r="F1079" s="61" t="s">
        <v>2802</v>
      </c>
      <c r="G1079" s="78">
        <v>315</v>
      </c>
      <c r="H1079" s="67">
        <v>0</v>
      </c>
      <c r="I1079" s="63" t="str">
        <f>VLOOKUP(F1079,'[1]东昌-4087'!$F:$M,8,0)</f>
        <v>0</v>
      </c>
    </row>
    <row r="1080" spans="1:9">
      <c r="A1080" s="58">
        <v>1079</v>
      </c>
      <c r="B1080" s="59" t="s">
        <v>14</v>
      </c>
      <c r="C1080" s="59" t="s">
        <v>2779</v>
      </c>
      <c r="D1080" s="59" t="s">
        <v>26602</v>
      </c>
      <c r="E1080" s="60" t="s">
        <v>26718</v>
      </c>
      <c r="F1080" s="61" t="s">
        <v>2807</v>
      </c>
      <c r="G1080" s="78">
        <v>315</v>
      </c>
      <c r="H1080" s="67">
        <v>0</v>
      </c>
      <c r="I1080" s="63" t="str">
        <f>VLOOKUP(F1080,'[1]东昌-4087'!$F:$M,8,0)</f>
        <v>0</v>
      </c>
    </row>
    <row r="1081" spans="1:9">
      <c r="A1081" s="58">
        <v>1080</v>
      </c>
      <c r="B1081" s="59" t="s">
        <v>14</v>
      </c>
      <c r="C1081" s="59" t="s">
        <v>2779</v>
      </c>
      <c r="D1081" s="59" t="s">
        <v>26602</v>
      </c>
      <c r="E1081" s="60" t="s">
        <v>26718</v>
      </c>
      <c r="F1081" s="61" t="s">
        <v>2813</v>
      </c>
      <c r="G1081" s="78">
        <v>630</v>
      </c>
      <c r="H1081" s="67">
        <v>0</v>
      </c>
      <c r="I1081" s="63" t="str">
        <f>VLOOKUP(F1081,'[1]东昌-4087'!$F:$M,8,0)</f>
        <v>0</v>
      </c>
    </row>
    <row r="1082" spans="1:9">
      <c r="A1082" s="58">
        <v>1081</v>
      </c>
      <c r="B1082" s="59" t="s">
        <v>14</v>
      </c>
      <c r="C1082" s="59" t="s">
        <v>2779</v>
      </c>
      <c r="D1082" s="59" t="s">
        <v>26602</v>
      </c>
      <c r="E1082" s="60" t="s">
        <v>26718</v>
      </c>
      <c r="F1082" s="61" t="s">
        <v>26719</v>
      </c>
      <c r="G1082" s="78">
        <v>400</v>
      </c>
      <c r="H1082" s="67">
        <v>0</v>
      </c>
      <c r="I1082" s="63" t="str">
        <f>VLOOKUP(F1082,'[1]东昌-4087'!$F:$M,8,0)</f>
        <v>0</v>
      </c>
    </row>
    <row r="1083" spans="1:9">
      <c r="A1083" s="58">
        <v>1082</v>
      </c>
      <c r="B1083" s="59" t="s">
        <v>14</v>
      </c>
      <c r="C1083" s="59" t="s">
        <v>2779</v>
      </c>
      <c r="D1083" s="59" t="s">
        <v>26602</v>
      </c>
      <c r="E1083" s="60" t="s">
        <v>26718</v>
      </c>
      <c r="F1083" s="61" t="s">
        <v>26720</v>
      </c>
      <c r="G1083" s="78">
        <v>50</v>
      </c>
      <c r="H1083" s="67">
        <v>0</v>
      </c>
      <c r="I1083" s="63" t="str">
        <f>VLOOKUP(F1083,'[1]东昌-4087'!$F:$M,8,0)</f>
        <v>150.8</v>
      </c>
    </row>
    <row r="1084" spans="1:9">
      <c r="A1084" s="58">
        <v>1083</v>
      </c>
      <c r="B1084" s="59" t="s">
        <v>14</v>
      </c>
      <c r="C1084" s="59" t="s">
        <v>2779</v>
      </c>
      <c r="D1084" s="59" t="s">
        <v>26602</v>
      </c>
      <c r="E1084" s="60" t="s">
        <v>26718</v>
      </c>
      <c r="F1084" s="61" t="s">
        <v>2804</v>
      </c>
      <c r="G1084" s="78">
        <v>200</v>
      </c>
      <c r="H1084" s="67">
        <v>0</v>
      </c>
      <c r="I1084" s="63" t="str">
        <f>VLOOKUP(F1084,'[1]东昌-4087'!$F:$M,8,0)</f>
        <v>0</v>
      </c>
    </row>
    <row r="1085" spans="1:9">
      <c r="A1085" s="58">
        <v>1084</v>
      </c>
      <c r="B1085" s="59" t="s">
        <v>14</v>
      </c>
      <c r="C1085" s="59" t="s">
        <v>2779</v>
      </c>
      <c r="D1085" s="59" t="s">
        <v>26602</v>
      </c>
      <c r="E1085" s="60" t="s">
        <v>26718</v>
      </c>
      <c r="F1085" s="61" t="s">
        <v>2805</v>
      </c>
      <c r="G1085" s="78">
        <v>315</v>
      </c>
      <c r="H1085" s="67">
        <v>0</v>
      </c>
      <c r="I1085" s="63" t="str">
        <f>VLOOKUP(F1085,'[1]东昌-4087'!$F:$M,8,0)</f>
        <v>0</v>
      </c>
    </row>
    <row r="1086" spans="1:9">
      <c r="A1086" s="58">
        <v>1085</v>
      </c>
      <c r="B1086" s="59" t="s">
        <v>14</v>
      </c>
      <c r="C1086" s="59" t="s">
        <v>2779</v>
      </c>
      <c r="D1086" s="59" t="s">
        <v>26602</v>
      </c>
      <c r="E1086" s="60" t="s">
        <v>26718</v>
      </c>
      <c r="F1086" s="61" t="s">
        <v>2808</v>
      </c>
      <c r="G1086" s="78">
        <v>315</v>
      </c>
      <c r="H1086" s="67">
        <v>0</v>
      </c>
      <c r="I1086" s="63" t="str">
        <f>VLOOKUP(F1086,'[1]东昌-4087'!$F:$M,8,0)</f>
        <v>68.409</v>
      </c>
    </row>
    <row r="1087" spans="1:9">
      <c r="A1087" s="58">
        <v>1086</v>
      </c>
      <c r="B1087" s="59" t="s">
        <v>14</v>
      </c>
      <c r="C1087" s="59" t="s">
        <v>2779</v>
      </c>
      <c r="D1087" s="59" t="s">
        <v>26602</v>
      </c>
      <c r="E1087" s="60" t="s">
        <v>26718</v>
      </c>
      <c r="F1087" s="61" t="s">
        <v>2904</v>
      </c>
      <c r="G1087" s="78">
        <v>400</v>
      </c>
      <c r="H1087" s="67">
        <v>0</v>
      </c>
      <c r="I1087" s="63" t="str">
        <f>VLOOKUP(F1087,'[1]东昌-4087'!$F:$M,8,0)</f>
        <v>0</v>
      </c>
    </row>
    <row r="1088" spans="1:9">
      <c r="A1088" s="58">
        <v>1087</v>
      </c>
      <c r="B1088" s="59" t="s">
        <v>14</v>
      </c>
      <c r="C1088" s="59" t="s">
        <v>2779</v>
      </c>
      <c r="D1088" s="59" t="s">
        <v>26602</v>
      </c>
      <c r="E1088" s="60" t="s">
        <v>26718</v>
      </c>
      <c r="F1088" s="61" t="s">
        <v>2869</v>
      </c>
      <c r="G1088" s="78">
        <v>630</v>
      </c>
      <c r="H1088" s="67">
        <v>0</v>
      </c>
      <c r="I1088" s="63">
        <f>VLOOKUP(F1088,'[1]东昌-4087'!$F:$M,8,0)</f>
        <v>0</v>
      </c>
    </row>
    <row r="1089" spans="1:9">
      <c r="A1089" s="58">
        <v>1088</v>
      </c>
      <c r="B1089" s="59" t="s">
        <v>14</v>
      </c>
      <c r="C1089" s="59" t="s">
        <v>2779</v>
      </c>
      <c r="D1089" s="59" t="s">
        <v>26602</v>
      </c>
      <c r="E1089" s="60" t="s">
        <v>26718</v>
      </c>
      <c r="F1089" s="61" t="s">
        <v>26721</v>
      </c>
      <c r="G1089" s="78">
        <v>200</v>
      </c>
      <c r="H1089" s="67">
        <v>0</v>
      </c>
      <c r="I1089" s="63" t="str">
        <f>VLOOKUP(F1089,'[1]东昌-4087'!$F:$M,8,0)</f>
        <v>16.6</v>
      </c>
    </row>
    <row r="1090" spans="1:9">
      <c r="A1090" s="58">
        <v>1089</v>
      </c>
      <c r="B1090" s="59" t="s">
        <v>14</v>
      </c>
      <c r="C1090" s="59" t="s">
        <v>2779</v>
      </c>
      <c r="D1090" s="59" t="s">
        <v>26602</v>
      </c>
      <c r="E1090" s="60" t="s">
        <v>26718</v>
      </c>
      <c r="F1090" s="61" t="s">
        <v>26722</v>
      </c>
      <c r="G1090" s="78">
        <v>400</v>
      </c>
      <c r="H1090" s="67">
        <v>0</v>
      </c>
      <c r="I1090" s="63" t="str">
        <f>VLOOKUP(F1090,'[1]东昌-4087'!$F:$M,8,0)</f>
        <v>42.8</v>
      </c>
    </row>
    <row r="1091" spans="1:9">
      <c r="A1091" s="58">
        <v>1090</v>
      </c>
      <c r="B1091" s="59" t="s">
        <v>14</v>
      </c>
      <c r="C1091" s="59" t="s">
        <v>2779</v>
      </c>
      <c r="D1091" s="59" t="s">
        <v>26602</v>
      </c>
      <c r="E1091" s="60" t="s">
        <v>26718</v>
      </c>
      <c r="F1091" s="61" t="s">
        <v>26723</v>
      </c>
      <c r="G1091" s="78">
        <v>50</v>
      </c>
      <c r="H1091" s="67">
        <v>0</v>
      </c>
      <c r="I1091" s="63" t="str">
        <f>VLOOKUP(F1091,'[1]东昌-4087'!$F:$M,8,0)</f>
        <v>0</v>
      </c>
    </row>
    <row r="1092" spans="1:9">
      <c r="A1092" s="58">
        <v>1091</v>
      </c>
      <c r="B1092" s="59" t="s">
        <v>14</v>
      </c>
      <c r="C1092" s="59" t="s">
        <v>2779</v>
      </c>
      <c r="D1092" s="59" t="s">
        <v>26602</v>
      </c>
      <c r="E1092" s="60" t="s">
        <v>26718</v>
      </c>
      <c r="F1092" s="61" t="s">
        <v>26724</v>
      </c>
      <c r="G1092" s="78">
        <v>80</v>
      </c>
      <c r="H1092" s="67">
        <v>0</v>
      </c>
      <c r="I1092" s="63" t="str">
        <f>VLOOKUP(F1092,'[1]东昌-4087'!$F:$M,8,0)</f>
        <v>16</v>
      </c>
    </row>
    <row r="1093" spans="1:9">
      <c r="A1093" s="58">
        <v>1092</v>
      </c>
      <c r="B1093" s="59" t="s">
        <v>14</v>
      </c>
      <c r="C1093" s="59" t="s">
        <v>2779</v>
      </c>
      <c r="D1093" s="59" t="s">
        <v>26602</v>
      </c>
      <c r="E1093" s="60" t="s">
        <v>26718</v>
      </c>
      <c r="F1093" s="61" t="s">
        <v>26725</v>
      </c>
      <c r="G1093" s="78">
        <v>50</v>
      </c>
      <c r="H1093" s="67">
        <v>0</v>
      </c>
      <c r="I1093" s="63" t="str">
        <f>VLOOKUP(F1093,'[1]东昌-4087'!$F:$M,8,0)</f>
        <v>0</v>
      </c>
    </row>
    <row r="1094" spans="1:9">
      <c r="A1094" s="58">
        <v>1093</v>
      </c>
      <c r="B1094" s="59" t="s">
        <v>14</v>
      </c>
      <c r="C1094" s="59" t="s">
        <v>2779</v>
      </c>
      <c r="D1094" s="59" t="s">
        <v>26602</v>
      </c>
      <c r="E1094" s="60" t="s">
        <v>26718</v>
      </c>
      <c r="F1094" s="61" t="s">
        <v>2888</v>
      </c>
      <c r="G1094" s="78">
        <v>400</v>
      </c>
      <c r="H1094" s="67">
        <v>0</v>
      </c>
      <c r="I1094" s="63" t="str">
        <f>VLOOKUP(F1094,'[1]东昌-4087'!$F:$M,8,0)</f>
        <v>0</v>
      </c>
    </row>
    <row r="1095" spans="1:9">
      <c r="A1095" s="58">
        <v>1094</v>
      </c>
      <c r="B1095" s="59" t="s">
        <v>14</v>
      </c>
      <c r="C1095" s="59" t="s">
        <v>2779</v>
      </c>
      <c r="D1095" s="59" t="s">
        <v>26602</v>
      </c>
      <c r="E1095" s="60" t="s">
        <v>26718</v>
      </c>
      <c r="F1095" s="61" t="s">
        <v>2849</v>
      </c>
      <c r="G1095" s="78">
        <v>315</v>
      </c>
      <c r="H1095" s="67">
        <v>0</v>
      </c>
      <c r="I1095" s="63" t="str">
        <f>VLOOKUP(F1095,'[1]东昌-4087'!$F:$M,8,0)</f>
        <v>13.399</v>
      </c>
    </row>
    <row r="1096" spans="1:9">
      <c r="A1096" s="58">
        <v>1095</v>
      </c>
      <c r="B1096" s="59" t="s">
        <v>14</v>
      </c>
      <c r="C1096" s="59" t="s">
        <v>2779</v>
      </c>
      <c r="D1096" s="59" t="s">
        <v>26602</v>
      </c>
      <c r="E1096" s="60" t="s">
        <v>26718</v>
      </c>
      <c r="F1096" s="61" t="s">
        <v>2913</v>
      </c>
      <c r="G1096" s="78">
        <v>200</v>
      </c>
      <c r="H1096" s="67">
        <v>0</v>
      </c>
      <c r="I1096" s="63">
        <f>VLOOKUP(F1096,'[1]东昌-4087'!$F:$M,8,0)</f>
        <v>0</v>
      </c>
    </row>
    <row r="1097" spans="1:9">
      <c r="A1097" s="58">
        <v>1096</v>
      </c>
      <c r="B1097" s="59" t="s">
        <v>14</v>
      </c>
      <c r="C1097" s="59" t="s">
        <v>2779</v>
      </c>
      <c r="D1097" s="59" t="s">
        <v>26602</v>
      </c>
      <c r="E1097" s="60" t="s">
        <v>26718</v>
      </c>
      <c r="F1097" s="61" t="s">
        <v>26726</v>
      </c>
      <c r="G1097" s="78">
        <v>400</v>
      </c>
      <c r="H1097" s="67">
        <v>0</v>
      </c>
      <c r="I1097" s="63" t="str">
        <f>VLOOKUP(F1097,'[1]东昌-4087'!$F:$M,8,0)</f>
        <v>0</v>
      </c>
    </row>
    <row r="1098" spans="1:9">
      <c r="A1098" s="58">
        <v>1097</v>
      </c>
      <c r="B1098" s="59" t="s">
        <v>14</v>
      </c>
      <c r="C1098" s="59" t="s">
        <v>2779</v>
      </c>
      <c r="D1098" s="59" t="s">
        <v>26602</v>
      </c>
      <c r="E1098" s="60" t="s">
        <v>26718</v>
      </c>
      <c r="F1098" s="61" t="s">
        <v>2810</v>
      </c>
      <c r="G1098" s="78">
        <v>400</v>
      </c>
      <c r="H1098" s="67">
        <v>0</v>
      </c>
      <c r="I1098" s="63" t="str">
        <f>VLOOKUP(F1098,'[1]东昌-4087'!$F:$M,8,0)</f>
        <v>0</v>
      </c>
    </row>
    <row r="1099" spans="1:9">
      <c r="A1099" s="58">
        <v>1098</v>
      </c>
      <c r="B1099" s="59" t="s">
        <v>14</v>
      </c>
      <c r="C1099" s="59" t="s">
        <v>2779</v>
      </c>
      <c r="D1099" s="59" t="s">
        <v>26602</v>
      </c>
      <c r="E1099" s="60" t="s">
        <v>26718</v>
      </c>
      <c r="F1099" s="61" t="s">
        <v>26727</v>
      </c>
      <c r="G1099" s="78">
        <v>400</v>
      </c>
      <c r="H1099" s="67">
        <v>0</v>
      </c>
      <c r="I1099" s="63" t="str">
        <f>VLOOKUP(F1099,'[1]东昌-4087'!$F:$M,8,0)</f>
        <v>15.2</v>
      </c>
    </row>
    <row r="1100" spans="1:9">
      <c r="A1100" s="58">
        <v>1099</v>
      </c>
      <c r="B1100" s="59" t="s">
        <v>14</v>
      </c>
      <c r="C1100" s="59" t="s">
        <v>2779</v>
      </c>
      <c r="D1100" s="59" t="s">
        <v>26602</v>
      </c>
      <c r="E1100" s="60" t="s">
        <v>26718</v>
      </c>
      <c r="F1100" s="61" t="s">
        <v>26728</v>
      </c>
      <c r="G1100" s="78">
        <v>80</v>
      </c>
      <c r="H1100" s="67">
        <v>0</v>
      </c>
      <c r="I1100" s="63" t="str">
        <f>VLOOKUP(F1100,'[1]东昌-4087'!$F:$M,8,0)</f>
        <v>18.2</v>
      </c>
    </row>
    <row r="1101" spans="1:9">
      <c r="A1101" s="58">
        <v>1100</v>
      </c>
      <c r="B1101" s="59" t="s">
        <v>14</v>
      </c>
      <c r="C1101" s="59" t="s">
        <v>2779</v>
      </c>
      <c r="D1101" s="59" t="s">
        <v>26602</v>
      </c>
      <c r="E1101" s="60" t="s">
        <v>26718</v>
      </c>
      <c r="F1101" s="61" t="s">
        <v>26729</v>
      </c>
      <c r="G1101" s="78">
        <v>400</v>
      </c>
      <c r="H1101" s="67">
        <v>0</v>
      </c>
      <c r="I1101" s="63" t="str">
        <f>VLOOKUP(F1101,'[1]东昌-4087'!$F:$M,8,0)</f>
        <v>180.68</v>
      </c>
    </row>
    <row r="1102" spans="1:9">
      <c r="A1102" s="58">
        <v>1101</v>
      </c>
      <c r="B1102" s="59" t="s">
        <v>14</v>
      </c>
      <c r="C1102" s="59" t="s">
        <v>2779</v>
      </c>
      <c r="D1102" s="59" t="s">
        <v>26602</v>
      </c>
      <c r="E1102" s="60" t="s">
        <v>26718</v>
      </c>
      <c r="F1102" s="61" t="s">
        <v>26730</v>
      </c>
      <c r="G1102" s="78">
        <v>50</v>
      </c>
      <c r="H1102" s="67">
        <v>0</v>
      </c>
      <c r="I1102" s="63" t="str">
        <f>VLOOKUP(F1102,'[1]东昌-4087'!$F:$M,8,0)</f>
        <v>0</v>
      </c>
    </row>
    <row r="1103" spans="1:9">
      <c r="A1103" s="58">
        <v>1102</v>
      </c>
      <c r="B1103" s="59" t="s">
        <v>14</v>
      </c>
      <c r="C1103" s="59" t="s">
        <v>2779</v>
      </c>
      <c r="D1103" s="59" t="s">
        <v>26602</v>
      </c>
      <c r="E1103" s="60" t="s">
        <v>26718</v>
      </c>
      <c r="F1103" s="61" t="s">
        <v>26731</v>
      </c>
      <c r="G1103" s="78">
        <v>50</v>
      </c>
      <c r="H1103" s="67">
        <v>0</v>
      </c>
      <c r="I1103" s="63" t="str">
        <f>VLOOKUP(F1103,'[1]东昌-4087'!$F:$M,8,0)</f>
        <v>70.32</v>
      </c>
    </row>
    <row r="1104" spans="1:9">
      <c r="A1104" s="58">
        <v>1103</v>
      </c>
      <c r="B1104" s="59" t="s">
        <v>14</v>
      </c>
      <c r="C1104" s="59" t="s">
        <v>2779</v>
      </c>
      <c r="D1104" s="59" t="s">
        <v>26602</v>
      </c>
      <c r="E1104" s="60" t="s">
        <v>26718</v>
      </c>
      <c r="F1104" s="61" t="s">
        <v>2814</v>
      </c>
      <c r="G1104" s="78">
        <v>200</v>
      </c>
      <c r="H1104" s="67">
        <v>0</v>
      </c>
      <c r="I1104" s="63" t="str">
        <f>VLOOKUP(F1104,'[1]东昌-4087'!$F:$M,8,0)</f>
        <v>0</v>
      </c>
    </row>
    <row r="1105" spans="1:9">
      <c r="A1105" s="58">
        <v>1104</v>
      </c>
      <c r="B1105" s="59" t="s">
        <v>14</v>
      </c>
      <c r="C1105" s="59" t="s">
        <v>2779</v>
      </c>
      <c r="D1105" s="59" t="s">
        <v>26602</v>
      </c>
      <c r="E1105" s="60" t="s">
        <v>26718</v>
      </c>
      <c r="F1105" s="61" t="s">
        <v>26732</v>
      </c>
      <c r="G1105" s="78">
        <v>400</v>
      </c>
      <c r="H1105" s="67">
        <v>0</v>
      </c>
      <c r="I1105" s="63" t="str">
        <f>VLOOKUP(F1105,'[1]东昌-4087'!$F:$M,8,0)</f>
        <v>0</v>
      </c>
    </row>
    <row r="1106" spans="1:9">
      <c r="A1106" s="58">
        <v>1105</v>
      </c>
      <c r="B1106" s="59" t="s">
        <v>14</v>
      </c>
      <c r="C1106" s="59" t="s">
        <v>2779</v>
      </c>
      <c r="D1106" s="59" t="s">
        <v>26602</v>
      </c>
      <c r="E1106" s="60" t="s">
        <v>26718</v>
      </c>
      <c r="F1106" s="61" t="s">
        <v>2922</v>
      </c>
      <c r="G1106" s="78">
        <v>200</v>
      </c>
      <c r="H1106" s="67">
        <v>0</v>
      </c>
      <c r="I1106" s="63" t="str">
        <f>VLOOKUP(F1106,'[1]东昌-4087'!$F:$M,8,0)</f>
        <v>0</v>
      </c>
    </row>
    <row r="1107" spans="1:9">
      <c r="A1107" s="58">
        <v>1106</v>
      </c>
      <c r="B1107" s="59" t="s">
        <v>14</v>
      </c>
      <c r="C1107" s="59" t="s">
        <v>2779</v>
      </c>
      <c r="D1107" s="59" t="s">
        <v>26602</v>
      </c>
      <c r="E1107" s="60" t="s">
        <v>26718</v>
      </c>
      <c r="F1107" s="61" t="s">
        <v>26733</v>
      </c>
      <c r="G1107" s="78">
        <v>200</v>
      </c>
      <c r="H1107" s="67">
        <v>0</v>
      </c>
      <c r="I1107" s="63" t="str">
        <f>VLOOKUP(F1107,'[1]东昌-4087'!$F:$M,8,0)</f>
        <v>0</v>
      </c>
    </row>
    <row r="1108" spans="1:9">
      <c r="A1108" s="58">
        <v>1107</v>
      </c>
      <c r="B1108" s="59" t="s">
        <v>14</v>
      </c>
      <c r="C1108" s="59" t="s">
        <v>2779</v>
      </c>
      <c r="D1108" s="59" t="s">
        <v>26602</v>
      </c>
      <c r="E1108" s="60" t="s">
        <v>26718</v>
      </c>
      <c r="F1108" s="61" t="s">
        <v>2903</v>
      </c>
      <c r="G1108" s="78">
        <v>200</v>
      </c>
      <c r="H1108" s="67">
        <v>0</v>
      </c>
      <c r="I1108" s="63" t="str">
        <f>VLOOKUP(F1108,'[1]东昌-4087'!$F:$M,8,0)</f>
        <v>0</v>
      </c>
    </row>
    <row r="1109" spans="1:9">
      <c r="A1109" s="58">
        <v>1108</v>
      </c>
      <c r="B1109" s="59" t="s">
        <v>14</v>
      </c>
      <c r="C1109" s="59" t="s">
        <v>2779</v>
      </c>
      <c r="D1109" s="59" t="s">
        <v>26602</v>
      </c>
      <c r="E1109" s="60" t="s">
        <v>26718</v>
      </c>
      <c r="F1109" s="61" t="s">
        <v>26734</v>
      </c>
      <c r="G1109" s="78">
        <v>50</v>
      </c>
      <c r="H1109" s="67">
        <v>0</v>
      </c>
      <c r="I1109" s="63" t="str">
        <f>VLOOKUP(F1109,'[1]东昌-4087'!$F:$M,8,0)</f>
        <v>11.722</v>
      </c>
    </row>
    <row r="1110" spans="1:9">
      <c r="A1110" s="58">
        <v>1109</v>
      </c>
      <c r="B1110" s="59" t="s">
        <v>14</v>
      </c>
      <c r="C1110" s="59" t="s">
        <v>2779</v>
      </c>
      <c r="D1110" s="59" t="s">
        <v>26602</v>
      </c>
      <c r="E1110" s="60" t="s">
        <v>26718</v>
      </c>
      <c r="F1110" s="61" t="s">
        <v>26735</v>
      </c>
      <c r="G1110" s="78">
        <v>250</v>
      </c>
      <c r="H1110" s="67">
        <v>0</v>
      </c>
      <c r="I1110" s="63" t="str">
        <f>VLOOKUP(F1110,'[1]东昌-4087'!$F:$M,8,0)</f>
        <v>50.655</v>
      </c>
    </row>
    <row r="1111" spans="1:9">
      <c r="A1111" s="58">
        <v>1110</v>
      </c>
      <c r="B1111" s="59" t="s">
        <v>14</v>
      </c>
      <c r="C1111" s="59" t="s">
        <v>2779</v>
      </c>
      <c r="D1111" s="59" t="s">
        <v>26602</v>
      </c>
      <c r="E1111" s="60" t="s">
        <v>26718</v>
      </c>
      <c r="F1111" s="61" t="s">
        <v>26736</v>
      </c>
      <c r="G1111" s="78">
        <v>250</v>
      </c>
      <c r="H1111" s="67">
        <v>0</v>
      </c>
      <c r="I1111" s="63" t="str">
        <f>VLOOKUP(F1111,'[1]东昌-4087'!$F:$M,8,0)</f>
        <v>10.148</v>
      </c>
    </row>
    <row r="1112" spans="1:9">
      <c r="A1112" s="58">
        <v>1111</v>
      </c>
      <c r="B1112" s="59" t="s">
        <v>14</v>
      </c>
      <c r="C1112" s="59" t="s">
        <v>2779</v>
      </c>
      <c r="D1112" s="59" t="s">
        <v>26602</v>
      </c>
      <c r="E1112" s="60" t="s">
        <v>26718</v>
      </c>
      <c r="F1112" s="61" t="s">
        <v>19481</v>
      </c>
      <c r="G1112" s="78">
        <v>200</v>
      </c>
      <c r="H1112" s="67">
        <v>0</v>
      </c>
      <c r="I1112" s="63" t="str">
        <f>VLOOKUP(F1112,'[1]东昌-4087'!$F:$M,8,0)</f>
        <v>0</v>
      </c>
    </row>
    <row r="1113" spans="1:9">
      <c r="A1113" s="58">
        <v>1112</v>
      </c>
      <c r="B1113" s="59" t="s">
        <v>14</v>
      </c>
      <c r="C1113" s="59" t="s">
        <v>2779</v>
      </c>
      <c r="D1113" s="59" t="s">
        <v>26602</v>
      </c>
      <c r="E1113" s="60" t="s">
        <v>26718</v>
      </c>
      <c r="F1113" s="61" t="s">
        <v>2811</v>
      </c>
      <c r="G1113" s="78">
        <v>315</v>
      </c>
      <c r="H1113" s="67">
        <v>0</v>
      </c>
      <c r="I1113" s="63" t="str">
        <f>VLOOKUP(F1113,'[1]东昌-4087'!$F:$M,8,0)</f>
        <v>53.635</v>
      </c>
    </row>
    <row r="1114" spans="1:9">
      <c r="A1114" s="58">
        <v>1113</v>
      </c>
      <c r="B1114" s="59" t="s">
        <v>14</v>
      </c>
      <c r="C1114" s="59" t="s">
        <v>2779</v>
      </c>
      <c r="D1114" s="59" t="s">
        <v>26602</v>
      </c>
      <c r="E1114" s="60" t="s">
        <v>26718</v>
      </c>
      <c r="F1114" s="61" t="s">
        <v>2803</v>
      </c>
      <c r="G1114" s="78">
        <v>315</v>
      </c>
      <c r="H1114" s="67">
        <v>0</v>
      </c>
      <c r="I1114" s="63">
        <f>VLOOKUP(F1114,'[1]东昌-4087'!$F:$M,8,0)</f>
        <v>0</v>
      </c>
    </row>
    <row r="1115" spans="1:9">
      <c r="A1115" s="58">
        <v>1114</v>
      </c>
      <c r="B1115" s="59" t="s">
        <v>14</v>
      </c>
      <c r="C1115" s="59" t="s">
        <v>2779</v>
      </c>
      <c r="D1115" s="59" t="s">
        <v>26602</v>
      </c>
      <c r="E1115" s="60" t="s">
        <v>26718</v>
      </c>
      <c r="F1115" s="61" t="s">
        <v>2931</v>
      </c>
      <c r="G1115" s="78">
        <v>400</v>
      </c>
      <c r="H1115" s="67">
        <v>0</v>
      </c>
      <c r="I1115" s="63" t="str">
        <f>VLOOKUP(F1115,'[1]东昌-4087'!$F:$M,8,0)</f>
        <v>0</v>
      </c>
    </row>
    <row r="1116" spans="1:9">
      <c r="A1116" s="58">
        <v>1115</v>
      </c>
      <c r="B1116" s="59" t="s">
        <v>14</v>
      </c>
      <c r="C1116" s="59" t="s">
        <v>2779</v>
      </c>
      <c r="D1116" s="59" t="s">
        <v>26602</v>
      </c>
      <c r="E1116" s="60" t="s">
        <v>26718</v>
      </c>
      <c r="F1116" s="61" t="s">
        <v>26737</v>
      </c>
      <c r="G1116" s="78">
        <v>200</v>
      </c>
      <c r="H1116" s="67">
        <v>0</v>
      </c>
      <c r="I1116" s="63" t="str">
        <f>VLOOKUP(F1116,'[1]东昌-4087'!$F:$M,8,0)</f>
        <v>0</v>
      </c>
    </row>
    <row r="1117" spans="1:9">
      <c r="A1117" s="58">
        <v>1116</v>
      </c>
      <c r="B1117" s="59" t="s">
        <v>14</v>
      </c>
      <c r="C1117" s="59" t="s">
        <v>2779</v>
      </c>
      <c r="D1117" s="59" t="s">
        <v>26602</v>
      </c>
      <c r="E1117" s="60" t="s">
        <v>26718</v>
      </c>
      <c r="F1117" s="61" t="s">
        <v>26738</v>
      </c>
      <c r="G1117" s="78">
        <v>400</v>
      </c>
      <c r="H1117" s="67">
        <v>0</v>
      </c>
      <c r="I1117" s="63" t="str">
        <f>VLOOKUP(F1117,'[1]东昌-4087'!$F:$M,8,0)</f>
        <v>0</v>
      </c>
    </row>
    <row r="1118" spans="1:9">
      <c r="A1118" s="58">
        <v>1117</v>
      </c>
      <c r="B1118" s="59" t="s">
        <v>14</v>
      </c>
      <c r="C1118" s="59" t="s">
        <v>2779</v>
      </c>
      <c r="D1118" s="59" t="s">
        <v>26602</v>
      </c>
      <c r="E1118" s="60" t="s">
        <v>26718</v>
      </c>
      <c r="F1118" s="61" t="s">
        <v>2806</v>
      </c>
      <c r="G1118" s="78">
        <v>200</v>
      </c>
      <c r="H1118" s="67">
        <v>0</v>
      </c>
      <c r="I1118" s="63" t="str">
        <f>VLOOKUP(F1118,'[1]东昌-4087'!$F:$M,8,0)</f>
        <v>0</v>
      </c>
    </row>
    <row r="1119" spans="1:9">
      <c r="A1119" s="58">
        <v>1118</v>
      </c>
      <c r="B1119" s="59" t="s">
        <v>14</v>
      </c>
      <c r="C1119" s="59" t="s">
        <v>2779</v>
      </c>
      <c r="D1119" s="59" t="s">
        <v>26602</v>
      </c>
      <c r="E1119" s="60" t="s">
        <v>26718</v>
      </c>
      <c r="F1119" s="61" t="s">
        <v>26739</v>
      </c>
      <c r="G1119" s="78">
        <v>50</v>
      </c>
      <c r="H1119" s="67">
        <v>0</v>
      </c>
      <c r="I1119" s="63" t="str">
        <f>VLOOKUP(F1119,'[1]东昌-4087'!$F:$M,8,0)</f>
        <v>0</v>
      </c>
    </row>
    <row r="1120" spans="1:9">
      <c r="A1120" s="58">
        <v>1119</v>
      </c>
      <c r="B1120" s="59" t="s">
        <v>14</v>
      </c>
      <c r="C1120" s="59" t="s">
        <v>2779</v>
      </c>
      <c r="D1120" s="59" t="s">
        <v>26602</v>
      </c>
      <c r="E1120" s="60" t="s">
        <v>26718</v>
      </c>
      <c r="F1120" s="61" t="s">
        <v>26740</v>
      </c>
      <c r="G1120" s="78">
        <v>100</v>
      </c>
      <c r="H1120" s="67">
        <v>0</v>
      </c>
      <c r="I1120" s="63" t="str">
        <f>VLOOKUP(F1120,'[1]东昌-4087'!$F:$M,8,0)</f>
        <v>39.966</v>
      </c>
    </row>
    <row r="1121" spans="1:9">
      <c r="A1121" s="58">
        <v>1120</v>
      </c>
      <c r="B1121" s="59" t="s">
        <v>14</v>
      </c>
      <c r="C1121" s="59" t="s">
        <v>2779</v>
      </c>
      <c r="D1121" s="59" t="s">
        <v>26602</v>
      </c>
      <c r="E1121" s="60" t="s">
        <v>26718</v>
      </c>
      <c r="F1121" s="61" t="s">
        <v>26741</v>
      </c>
      <c r="G1121" s="78">
        <v>80</v>
      </c>
      <c r="H1121" s="67">
        <v>0</v>
      </c>
      <c r="I1121" s="63" t="str">
        <f>VLOOKUP(F1121,'[1]东昌-4087'!$F:$M,8,0)</f>
        <v>39.958</v>
      </c>
    </row>
    <row r="1122" spans="1:9">
      <c r="A1122" s="58">
        <v>1121</v>
      </c>
      <c r="B1122" s="59" t="s">
        <v>14</v>
      </c>
      <c r="C1122" s="59" t="s">
        <v>2779</v>
      </c>
      <c r="D1122" s="59" t="s">
        <v>26602</v>
      </c>
      <c r="E1122" s="60" t="s">
        <v>26718</v>
      </c>
      <c r="F1122" s="61" t="s">
        <v>26742</v>
      </c>
      <c r="G1122" s="78">
        <v>80</v>
      </c>
      <c r="H1122" s="67">
        <v>0</v>
      </c>
      <c r="I1122" s="63" t="str">
        <f>VLOOKUP(F1122,'[1]东昌-4087'!$F:$M,8,0)</f>
        <v>0</v>
      </c>
    </row>
    <row r="1123" spans="1:9">
      <c r="A1123" s="58">
        <v>1122</v>
      </c>
      <c r="B1123" s="59" t="s">
        <v>14</v>
      </c>
      <c r="C1123" s="59" t="s">
        <v>2779</v>
      </c>
      <c r="D1123" s="59" t="s">
        <v>26602</v>
      </c>
      <c r="E1123" s="60" t="s">
        <v>26718</v>
      </c>
      <c r="F1123" s="61" t="s">
        <v>26743</v>
      </c>
      <c r="G1123" s="78">
        <v>50</v>
      </c>
      <c r="H1123" s="67">
        <v>0</v>
      </c>
      <c r="I1123" s="63" t="str">
        <f>VLOOKUP(F1123,'[1]东昌-4087'!$F:$M,8,0)</f>
        <v>29.799</v>
      </c>
    </row>
    <row r="1124" spans="1:9">
      <c r="A1124" s="58">
        <v>1123</v>
      </c>
      <c r="B1124" s="59" t="s">
        <v>14</v>
      </c>
      <c r="C1124" s="59" t="s">
        <v>2779</v>
      </c>
      <c r="D1124" s="59" t="s">
        <v>26602</v>
      </c>
      <c r="E1124" s="60" t="s">
        <v>26718</v>
      </c>
      <c r="F1124" s="61" t="s">
        <v>26744</v>
      </c>
      <c r="G1124" s="78">
        <v>200</v>
      </c>
      <c r="H1124" s="67">
        <v>0</v>
      </c>
      <c r="I1124" s="63">
        <f>VLOOKUP(F1124,'[1]东昌-4087'!$F:$M,8,0)</f>
        <v>0</v>
      </c>
    </row>
    <row r="1125" spans="1:9">
      <c r="A1125" s="58">
        <v>1124</v>
      </c>
      <c r="B1125" s="59" t="s">
        <v>14</v>
      </c>
      <c r="C1125" s="59" t="s">
        <v>2779</v>
      </c>
      <c r="D1125" s="59" t="s">
        <v>26602</v>
      </c>
      <c r="E1125" s="60" t="s">
        <v>26718</v>
      </c>
      <c r="F1125" s="61" t="s">
        <v>26745</v>
      </c>
      <c r="G1125" s="78">
        <v>200</v>
      </c>
      <c r="H1125" s="67">
        <v>0</v>
      </c>
      <c r="I1125" s="63" t="str">
        <f>VLOOKUP(F1125,'[1]东昌-4087'!$F:$M,8,0)</f>
        <v>63.921</v>
      </c>
    </row>
    <row r="1126" spans="1:9">
      <c r="A1126" s="58">
        <v>1125</v>
      </c>
      <c r="B1126" s="59" t="s">
        <v>14</v>
      </c>
      <c r="C1126" s="59" t="s">
        <v>2779</v>
      </c>
      <c r="D1126" s="59" t="s">
        <v>26602</v>
      </c>
      <c r="E1126" s="60" t="s">
        <v>26718</v>
      </c>
      <c r="F1126" s="61" t="s">
        <v>2921</v>
      </c>
      <c r="G1126" s="78">
        <v>200</v>
      </c>
      <c r="H1126" s="67">
        <v>0</v>
      </c>
      <c r="I1126" s="63" t="str">
        <f>VLOOKUP(F1126,'[1]东昌-4087'!$F:$M,8,0)</f>
        <v>0</v>
      </c>
    </row>
    <row r="1127" spans="1:9">
      <c r="A1127" s="58">
        <v>1126</v>
      </c>
      <c r="B1127" s="59" t="s">
        <v>14</v>
      </c>
      <c r="C1127" s="59" t="s">
        <v>2779</v>
      </c>
      <c r="D1127" s="59" t="s">
        <v>26602</v>
      </c>
      <c r="E1127" s="60" t="s">
        <v>26718</v>
      </c>
      <c r="F1127" s="61" t="s">
        <v>26746</v>
      </c>
      <c r="G1127" s="78">
        <v>200</v>
      </c>
      <c r="H1127" s="67">
        <v>0</v>
      </c>
      <c r="I1127" s="63" t="str">
        <f>VLOOKUP(F1127,'[1]东昌-4087'!$F:$M,8,0)</f>
        <v>0</v>
      </c>
    </row>
    <row r="1128" spans="1:9">
      <c r="A1128" s="58">
        <v>1127</v>
      </c>
      <c r="B1128" s="59" t="s">
        <v>14</v>
      </c>
      <c r="C1128" s="59" t="s">
        <v>2779</v>
      </c>
      <c r="D1128" s="59" t="s">
        <v>26602</v>
      </c>
      <c r="E1128" s="60" t="s">
        <v>26718</v>
      </c>
      <c r="F1128" s="61" t="s">
        <v>26747</v>
      </c>
      <c r="G1128" s="78">
        <v>400</v>
      </c>
      <c r="H1128" s="67">
        <v>0</v>
      </c>
      <c r="I1128" s="63" t="str">
        <f>VLOOKUP(F1128,'[1]东昌-4087'!$F:$M,8,0)</f>
        <v>0</v>
      </c>
    </row>
    <row r="1129" spans="1:9">
      <c r="A1129" s="58">
        <v>1128</v>
      </c>
      <c r="B1129" s="59" t="s">
        <v>14</v>
      </c>
      <c r="C1129" s="59" t="s">
        <v>2779</v>
      </c>
      <c r="D1129" s="59" t="s">
        <v>26602</v>
      </c>
      <c r="E1129" s="60" t="s">
        <v>26718</v>
      </c>
      <c r="F1129" s="61" t="s">
        <v>26748</v>
      </c>
      <c r="G1129" s="78">
        <v>50</v>
      </c>
      <c r="H1129" s="67">
        <v>0</v>
      </c>
      <c r="I1129" s="63" t="str">
        <f>VLOOKUP(F1129,'[1]东昌-4087'!$F:$M,8,0)</f>
        <v>0</v>
      </c>
    </row>
    <row r="1130" spans="1:9">
      <c r="A1130" s="58">
        <v>1129</v>
      </c>
      <c r="B1130" s="59" t="s">
        <v>14</v>
      </c>
      <c r="C1130" s="59" t="s">
        <v>2779</v>
      </c>
      <c r="D1130" s="59" t="s">
        <v>26602</v>
      </c>
      <c r="E1130" s="60" t="s">
        <v>26718</v>
      </c>
      <c r="F1130" s="61" t="s">
        <v>26749</v>
      </c>
      <c r="G1130" s="78">
        <v>80</v>
      </c>
      <c r="H1130" s="67">
        <v>0</v>
      </c>
      <c r="I1130" s="63" t="str">
        <f>VLOOKUP(F1130,'[1]东昌-4087'!$F:$M,8,0)</f>
        <v>86.721</v>
      </c>
    </row>
    <row r="1131" spans="1:9">
      <c r="A1131" s="58">
        <v>1130</v>
      </c>
      <c r="B1131" s="59" t="s">
        <v>14</v>
      </c>
      <c r="C1131" s="59" t="s">
        <v>2779</v>
      </c>
      <c r="D1131" s="59" t="s">
        <v>26602</v>
      </c>
      <c r="E1131" s="60" t="s">
        <v>26718</v>
      </c>
      <c r="F1131" s="61" t="s">
        <v>26750</v>
      </c>
      <c r="G1131" s="78">
        <v>200</v>
      </c>
      <c r="H1131" s="67">
        <v>0</v>
      </c>
      <c r="I1131" s="63" t="str">
        <f>VLOOKUP(F1131,'[1]东昌-4087'!$F:$M,8,0)</f>
        <v>0</v>
      </c>
    </row>
    <row r="1132" spans="1:9">
      <c r="A1132" s="58">
        <v>1131</v>
      </c>
      <c r="B1132" s="59" t="s">
        <v>14</v>
      </c>
      <c r="C1132" s="59" t="s">
        <v>2779</v>
      </c>
      <c r="D1132" s="59" t="s">
        <v>26602</v>
      </c>
      <c r="E1132" s="60" t="s">
        <v>26718</v>
      </c>
      <c r="F1132" s="61" t="s">
        <v>26751</v>
      </c>
      <c r="G1132" s="78">
        <v>400</v>
      </c>
      <c r="H1132" s="67">
        <v>0</v>
      </c>
      <c r="I1132" s="63" t="str">
        <f>VLOOKUP(F1132,'[1]东昌-4087'!$F:$M,8,0)</f>
        <v>0</v>
      </c>
    </row>
    <row r="1133" spans="1:9">
      <c r="A1133" s="58">
        <v>1132</v>
      </c>
      <c r="B1133" s="59" t="s">
        <v>14</v>
      </c>
      <c r="C1133" s="59" t="s">
        <v>2779</v>
      </c>
      <c r="D1133" s="59" t="s">
        <v>26602</v>
      </c>
      <c r="E1133" s="60" t="s">
        <v>26718</v>
      </c>
      <c r="F1133" s="61" t="s">
        <v>26752</v>
      </c>
      <c r="G1133" s="78">
        <v>80</v>
      </c>
      <c r="H1133" s="67">
        <v>0</v>
      </c>
      <c r="I1133" s="63" t="str">
        <f>VLOOKUP(F1133,'[1]东昌-4087'!$F:$M,8,0)</f>
        <v>0</v>
      </c>
    </row>
    <row r="1134" spans="1:9">
      <c r="A1134" s="58">
        <v>1133</v>
      </c>
      <c r="B1134" s="59" t="s">
        <v>14</v>
      </c>
      <c r="C1134" s="59" t="s">
        <v>2779</v>
      </c>
      <c r="D1134" s="59" t="s">
        <v>26602</v>
      </c>
      <c r="E1134" s="60" t="s">
        <v>26718</v>
      </c>
      <c r="F1134" s="61" t="s">
        <v>2846</v>
      </c>
      <c r="G1134" s="78">
        <v>400</v>
      </c>
      <c r="H1134" s="67">
        <v>0</v>
      </c>
      <c r="I1134" s="63" t="str">
        <f>VLOOKUP(F1134,'[1]东昌-4087'!$F:$M,8,0)</f>
        <v>0</v>
      </c>
    </row>
    <row r="1135" spans="1:9">
      <c r="A1135" s="58">
        <v>1134</v>
      </c>
      <c r="B1135" s="59" t="s">
        <v>14</v>
      </c>
      <c r="C1135" s="59" t="s">
        <v>2779</v>
      </c>
      <c r="D1135" s="59" t="s">
        <v>26602</v>
      </c>
      <c r="E1135" s="60" t="s">
        <v>26718</v>
      </c>
      <c r="F1135" s="61" t="s">
        <v>2916</v>
      </c>
      <c r="G1135" s="78">
        <v>200</v>
      </c>
      <c r="H1135" s="67">
        <v>0</v>
      </c>
      <c r="I1135" s="63" t="str">
        <f>VLOOKUP(F1135,'[1]东昌-4087'!$F:$M,8,0)</f>
        <v>0</v>
      </c>
    </row>
    <row r="1136" spans="1:9">
      <c r="A1136" s="58">
        <v>1135</v>
      </c>
      <c r="B1136" s="59" t="s">
        <v>14</v>
      </c>
      <c r="C1136" s="59" t="s">
        <v>2779</v>
      </c>
      <c r="D1136" s="59" t="s">
        <v>26602</v>
      </c>
      <c r="E1136" s="60" t="s">
        <v>26718</v>
      </c>
      <c r="F1136" s="61" t="s">
        <v>26753</v>
      </c>
      <c r="G1136" s="78">
        <v>200</v>
      </c>
      <c r="H1136" s="67">
        <v>0</v>
      </c>
      <c r="I1136" s="63" t="str">
        <f>VLOOKUP(F1136,'[1]东昌-4087'!$F:$M,8,0)</f>
        <v>0</v>
      </c>
    </row>
    <row r="1137" spans="1:9">
      <c r="A1137" s="58">
        <v>1136</v>
      </c>
      <c r="B1137" s="59" t="s">
        <v>14</v>
      </c>
      <c r="C1137" s="59" t="s">
        <v>2779</v>
      </c>
      <c r="D1137" s="59" t="s">
        <v>26602</v>
      </c>
      <c r="E1137" s="60" t="s">
        <v>26718</v>
      </c>
      <c r="F1137" s="61" t="s">
        <v>2870</v>
      </c>
      <c r="G1137" s="78">
        <v>400</v>
      </c>
      <c r="H1137" s="67">
        <v>0</v>
      </c>
      <c r="I1137" s="63" t="str">
        <f>VLOOKUP(F1137,'[1]东昌-4087'!$F:$M,8,0)</f>
        <v>0</v>
      </c>
    </row>
    <row r="1138" spans="1:9">
      <c r="A1138" s="58">
        <v>1137</v>
      </c>
      <c r="B1138" s="59" t="s">
        <v>14</v>
      </c>
      <c r="C1138" s="59" t="s">
        <v>2779</v>
      </c>
      <c r="D1138" s="59" t="s">
        <v>26602</v>
      </c>
      <c r="E1138" s="60" t="s">
        <v>26718</v>
      </c>
      <c r="F1138" s="61" t="s">
        <v>26754</v>
      </c>
      <c r="G1138" s="78">
        <v>50</v>
      </c>
      <c r="H1138" s="67">
        <v>0</v>
      </c>
      <c r="I1138" s="63" t="str">
        <f>VLOOKUP(F1138,'[1]东昌-4087'!$F:$M,8,0)</f>
        <v>0</v>
      </c>
    </row>
    <row r="1139" spans="1:9">
      <c r="A1139" s="58">
        <v>1138</v>
      </c>
      <c r="B1139" s="59" t="s">
        <v>14</v>
      </c>
      <c r="C1139" s="59" t="s">
        <v>2779</v>
      </c>
      <c r="D1139" s="59" t="s">
        <v>26602</v>
      </c>
      <c r="E1139" s="60" t="s">
        <v>26718</v>
      </c>
      <c r="F1139" s="61" t="s">
        <v>26755</v>
      </c>
      <c r="G1139" s="78">
        <v>80</v>
      </c>
      <c r="H1139" s="67">
        <v>0</v>
      </c>
      <c r="I1139" s="63" t="str">
        <f>VLOOKUP(F1139,'[1]东昌-4087'!$F:$M,8,0)</f>
        <v>0</v>
      </c>
    </row>
    <row r="1140" spans="1:9">
      <c r="A1140" s="58">
        <v>1139</v>
      </c>
      <c r="B1140" s="59" t="s">
        <v>14</v>
      </c>
      <c r="C1140" s="59" t="s">
        <v>2779</v>
      </c>
      <c r="D1140" s="59" t="s">
        <v>26602</v>
      </c>
      <c r="E1140" s="60" t="s">
        <v>26718</v>
      </c>
      <c r="F1140" s="61" t="s">
        <v>26756</v>
      </c>
      <c r="G1140" s="78">
        <v>50</v>
      </c>
      <c r="H1140" s="67">
        <v>0</v>
      </c>
      <c r="I1140" s="63" t="str">
        <f>VLOOKUP(F1140,'[1]东昌-4087'!$F:$M,8,0)</f>
        <v>0</v>
      </c>
    </row>
    <row r="1141" spans="1:9">
      <c r="A1141" s="58">
        <v>1140</v>
      </c>
      <c r="B1141" s="59" t="s">
        <v>14</v>
      </c>
      <c r="C1141" s="59" t="s">
        <v>2779</v>
      </c>
      <c r="D1141" s="59" t="s">
        <v>26602</v>
      </c>
      <c r="E1141" s="60" t="s">
        <v>26603</v>
      </c>
      <c r="F1141" s="61" t="s">
        <v>26757</v>
      </c>
      <c r="G1141" s="78">
        <v>400</v>
      </c>
      <c r="H1141" s="67">
        <v>0</v>
      </c>
      <c r="I1141" s="63" t="str">
        <f>VLOOKUP(F1141,'[1]东昌-4087'!$F:$M,8,0)</f>
        <v>0</v>
      </c>
    </row>
    <row r="1142" spans="1:9">
      <c r="A1142" s="58">
        <v>1141</v>
      </c>
      <c r="B1142" s="59" t="s">
        <v>14</v>
      </c>
      <c r="C1142" s="59" t="s">
        <v>2779</v>
      </c>
      <c r="D1142" s="59" t="s">
        <v>26602</v>
      </c>
      <c r="E1142" s="60" t="s">
        <v>26603</v>
      </c>
      <c r="F1142" s="61" t="s">
        <v>2788</v>
      </c>
      <c r="G1142" s="78">
        <v>200</v>
      </c>
      <c r="H1142" s="67">
        <v>0</v>
      </c>
      <c r="I1142" s="63" t="str">
        <f>VLOOKUP(F1142,'[1]东昌-4087'!$F:$M,8,0)</f>
        <v>0</v>
      </c>
    </row>
    <row r="1143" spans="1:9">
      <c r="A1143" s="58">
        <v>1142</v>
      </c>
      <c r="B1143" s="59" t="s">
        <v>14</v>
      </c>
      <c r="C1143" s="59" t="s">
        <v>2779</v>
      </c>
      <c r="D1143" s="59" t="s">
        <v>26602</v>
      </c>
      <c r="E1143" s="60" t="s">
        <v>26603</v>
      </c>
      <c r="F1143" s="61" t="s">
        <v>2920</v>
      </c>
      <c r="G1143" s="78">
        <v>200</v>
      </c>
      <c r="H1143" s="67">
        <v>0</v>
      </c>
      <c r="I1143" s="63" t="str">
        <f>VLOOKUP(F1143,'[1]东昌-4087'!$F:$M,8,0)</f>
        <v>0</v>
      </c>
    </row>
    <row r="1144" spans="1:9">
      <c r="A1144" s="58">
        <v>1143</v>
      </c>
      <c r="B1144" s="59" t="s">
        <v>14</v>
      </c>
      <c r="C1144" s="59" t="s">
        <v>2779</v>
      </c>
      <c r="D1144" s="59" t="s">
        <v>26602</v>
      </c>
      <c r="E1144" s="60" t="s">
        <v>26603</v>
      </c>
      <c r="F1144" s="61" t="s">
        <v>26758</v>
      </c>
      <c r="G1144" s="78">
        <v>200</v>
      </c>
      <c r="H1144" s="67">
        <v>0</v>
      </c>
      <c r="I1144" s="63" t="str">
        <f>VLOOKUP(F1144,'[1]东昌-4087'!$F:$M,8,0)</f>
        <v>0</v>
      </c>
    </row>
    <row r="1145" spans="1:9">
      <c r="A1145" s="58">
        <v>1144</v>
      </c>
      <c r="B1145" s="59" t="s">
        <v>14</v>
      </c>
      <c r="C1145" s="59" t="s">
        <v>2779</v>
      </c>
      <c r="D1145" s="59" t="s">
        <v>26602</v>
      </c>
      <c r="E1145" s="60" t="s">
        <v>26603</v>
      </c>
      <c r="F1145" s="61" t="s">
        <v>2910</v>
      </c>
      <c r="G1145" s="78">
        <v>400</v>
      </c>
      <c r="H1145" s="67">
        <v>0</v>
      </c>
      <c r="I1145" s="63" t="str">
        <f>VLOOKUP(F1145,'[1]东昌-4087'!$F:$M,8,0)</f>
        <v>205.727</v>
      </c>
    </row>
    <row r="1146" spans="1:9">
      <c r="A1146" s="58">
        <v>1145</v>
      </c>
      <c r="B1146" s="59" t="s">
        <v>14</v>
      </c>
      <c r="C1146" s="59" t="s">
        <v>2779</v>
      </c>
      <c r="D1146" s="59" t="s">
        <v>26602</v>
      </c>
      <c r="E1146" s="60" t="s">
        <v>26603</v>
      </c>
      <c r="F1146" s="61" t="s">
        <v>2789</v>
      </c>
      <c r="G1146" s="78">
        <v>100</v>
      </c>
      <c r="H1146" s="67">
        <v>0</v>
      </c>
      <c r="I1146" s="63" t="str">
        <f>VLOOKUP(F1146,'[1]东昌-4087'!$F:$M,8,0)</f>
        <v>0</v>
      </c>
    </row>
    <row r="1147" spans="1:9">
      <c r="A1147" s="58">
        <v>1146</v>
      </c>
      <c r="B1147" s="59" t="s">
        <v>14</v>
      </c>
      <c r="C1147" s="59" t="s">
        <v>2779</v>
      </c>
      <c r="D1147" s="59" t="s">
        <v>26602</v>
      </c>
      <c r="E1147" s="60" t="s">
        <v>26603</v>
      </c>
      <c r="F1147" s="61" t="s">
        <v>2843</v>
      </c>
      <c r="G1147" s="78">
        <v>200</v>
      </c>
      <c r="H1147" s="67">
        <v>0</v>
      </c>
      <c r="I1147" s="63" t="str">
        <f>VLOOKUP(F1147,'[1]东昌-4087'!$F:$M,8,0)</f>
        <v>63.94</v>
      </c>
    </row>
    <row r="1148" spans="1:9">
      <c r="A1148" s="58">
        <v>1147</v>
      </c>
      <c r="B1148" s="59" t="s">
        <v>14</v>
      </c>
      <c r="C1148" s="59" t="s">
        <v>2779</v>
      </c>
      <c r="D1148" s="59" t="s">
        <v>26602</v>
      </c>
      <c r="E1148" s="60" t="s">
        <v>26603</v>
      </c>
      <c r="F1148" s="61" t="s">
        <v>26759</v>
      </c>
      <c r="G1148" s="78">
        <v>200</v>
      </c>
      <c r="H1148" s="67">
        <v>0</v>
      </c>
      <c r="I1148" s="63" t="str">
        <f>VLOOKUP(F1148,'[1]东昌-4087'!$F:$M,8,0)</f>
        <v>43.2</v>
      </c>
    </row>
    <row r="1149" spans="1:9">
      <c r="A1149" s="58">
        <v>1148</v>
      </c>
      <c r="B1149" s="59" t="s">
        <v>14</v>
      </c>
      <c r="C1149" s="59" t="s">
        <v>2779</v>
      </c>
      <c r="D1149" s="59" t="s">
        <v>26602</v>
      </c>
      <c r="E1149" s="60" t="s">
        <v>26603</v>
      </c>
      <c r="F1149" s="61" t="s">
        <v>26760</v>
      </c>
      <c r="G1149" s="78">
        <v>200</v>
      </c>
      <c r="H1149" s="67">
        <v>0</v>
      </c>
      <c r="I1149" s="63" t="str">
        <f>VLOOKUP(F1149,'[1]东昌-4087'!$F:$M,8,0)</f>
        <v>181.2</v>
      </c>
    </row>
    <row r="1150" spans="1:9">
      <c r="A1150" s="58">
        <v>1149</v>
      </c>
      <c r="B1150" s="59" t="s">
        <v>14</v>
      </c>
      <c r="C1150" s="59" t="s">
        <v>2779</v>
      </c>
      <c r="D1150" s="59" t="s">
        <v>26602</v>
      </c>
      <c r="E1150" s="60" t="s">
        <v>26603</v>
      </c>
      <c r="F1150" s="61" t="s">
        <v>26761</v>
      </c>
      <c r="G1150" s="78">
        <v>200</v>
      </c>
      <c r="H1150" s="67">
        <v>0</v>
      </c>
      <c r="I1150" s="63" t="str">
        <f>VLOOKUP(F1150,'[1]东昌-4087'!$F:$M,8,0)</f>
        <v>0</v>
      </c>
    </row>
    <row r="1151" spans="1:9">
      <c r="A1151" s="58">
        <v>1150</v>
      </c>
      <c r="B1151" s="59" t="s">
        <v>14</v>
      </c>
      <c r="C1151" s="59" t="s">
        <v>2779</v>
      </c>
      <c r="D1151" s="59" t="s">
        <v>26602</v>
      </c>
      <c r="E1151" s="60" t="s">
        <v>26603</v>
      </c>
      <c r="F1151" s="61" t="s">
        <v>26762</v>
      </c>
      <c r="G1151" s="78">
        <v>200</v>
      </c>
      <c r="H1151" s="67">
        <v>0</v>
      </c>
      <c r="I1151" s="63">
        <f>VLOOKUP(F1151,'[1]东昌-4087'!$F:$M,8,0)</f>
        <v>0</v>
      </c>
    </row>
    <row r="1152" spans="1:9">
      <c r="A1152" s="58">
        <v>1151</v>
      </c>
      <c r="B1152" s="59" t="s">
        <v>14</v>
      </c>
      <c r="C1152" s="59" t="s">
        <v>2779</v>
      </c>
      <c r="D1152" s="59" t="s">
        <v>26602</v>
      </c>
      <c r="E1152" s="60" t="s">
        <v>26603</v>
      </c>
      <c r="F1152" s="61" t="s">
        <v>2847</v>
      </c>
      <c r="G1152" s="78">
        <v>400</v>
      </c>
      <c r="H1152" s="67">
        <v>0</v>
      </c>
      <c r="I1152" s="63" t="str">
        <f>VLOOKUP(F1152,'[1]东昌-4087'!$F:$M,8,0)</f>
        <v>0</v>
      </c>
    </row>
    <row r="1153" spans="1:9">
      <c r="A1153" s="58">
        <v>1152</v>
      </c>
      <c r="B1153" s="59" t="s">
        <v>14</v>
      </c>
      <c r="C1153" s="59" t="s">
        <v>2779</v>
      </c>
      <c r="D1153" s="59" t="s">
        <v>26602</v>
      </c>
      <c r="E1153" s="60" t="s">
        <v>26603</v>
      </c>
      <c r="F1153" s="61" t="s">
        <v>26763</v>
      </c>
      <c r="G1153" s="78">
        <v>400</v>
      </c>
      <c r="H1153" s="67">
        <v>0</v>
      </c>
      <c r="I1153" s="63" t="str">
        <f>VLOOKUP(F1153,'[1]东昌-4087'!$F:$M,8,0)</f>
        <v>0</v>
      </c>
    </row>
    <row r="1154" spans="1:9">
      <c r="A1154" s="58">
        <v>1153</v>
      </c>
      <c r="B1154" s="59" t="s">
        <v>14</v>
      </c>
      <c r="C1154" s="59" t="s">
        <v>2779</v>
      </c>
      <c r="D1154" s="59" t="s">
        <v>26602</v>
      </c>
      <c r="E1154" s="60" t="s">
        <v>26603</v>
      </c>
      <c r="F1154" s="61" t="s">
        <v>2121</v>
      </c>
      <c r="G1154" s="78">
        <v>200</v>
      </c>
      <c r="H1154" s="67">
        <v>0</v>
      </c>
      <c r="I1154" s="63">
        <f>VLOOKUP(F1154,'[1]东昌-4087'!$F:$M,8,0)</f>
        <v>0</v>
      </c>
    </row>
    <row r="1155" spans="1:9">
      <c r="A1155" s="58">
        <v>1154</v>
      </c>
      <c r="B1155" s="59" t="s">
        <v>14</v>
      </c>
      <c r="C1155" s="59" t="s">
        <v>2779</v>
      </c>
      <c r="D1155" s="59" t="s">
        <v>26602</v>
      </c>
      <c r="E1155" s="60" t="s">
        <v>26603</v>
      </c>
      <c r="F1155" s="61" t="s">
        <v>16611</v>
      </c>
      <c r="G1155" s="78">
        <v>200</v>
      </c>
      <c r="H1155" s="67">
        <v>0</v>
      </c>
      <c r="I1155" s="63">
        <f>VLOOKUP(F1155,'[1]东昌-4087'!$F:$M,8,0)</f>
        <v>0</v>
      </c>
    </row>
    <row r="1156" spans="1:9">
      <c r="A1156" s="58">
        <v>1155</v>
      </c>
      <c r="B1156" s="59" t="s">
        <v>14</v>
      </c>
      <c r="C1156" s="59" t="s">
        <v>2779</v>
      </c>
      <c r="D1156" s="59" t="s">
        <v>26602</v>
      </c>
      <c r="E1156" s="60" t="s">
        <v>26603</v>
      </c>
      <c r="F1156" s="61" t="s">
        <v>5214</v>
      </c>
      <c r="G1156" s="78">
        <v>200</v>
      </c>
      <c r="H1156" s="67">
        <v>0</v>
      </c>
      <c r="I1156" s="63" t="str">
        <f>VLOOKUP(F1156,'[1]东昌-4087'!$F:$M,8,0)</f>
        <v>0</v>
      </c>
    </row>
    <row r="1157" spans="1:9">
      <c r="A1157" s="58">
        <v>1156</v>
      </c>
      <c r="B1157" s="59" t="s">
        <v>14</v>
      </c>
      <c r="C1157" s="59" t="s">
        <v>2779</v>
      </c>
      <c r="D1157" s="59" t="s">
        <v>26602</v>
      </c>
      <c r="E1157" s="60" t="s">
        <v>26603</v>
      </c>
      <c r="F1157" s="61" t="s">
        <v>2930</v>
      </c>
      <c r="G1157" s="78">
        <v>400</v>
      </c>
      <c r="H1157" s="67">
        <v>0</v>
      </c>
      <c r="I1157" s="63" t="str">
        <f>VLOOKUP(F1157,'[1]东昌-4087'!$F:$M,8,0)</f>
        <v>0</v>
      </c>
    </row>
    <row r="1158" spans="1:9">
      <c r="A1158" s="58">
        <v>1157</v>
      </c>
      <c r="B1158" s="59" t="s">
        <v>14</v>
      </c>
      <c r="C1158" s="59" t="s">
        <v>2779</v>
      </c>
      <c r="D1158" s="59" t="s">
        <v>26602</v>
      </c>
      <c r="E1158" s="60" t="s">
        <v>26603</v>
      </c>
      <c r="F1158" s="61" t="s">
        <v>26764</v>
      </c>
      <c r="G1158" s="78">
        <v>200</v>
      </c>
      <c r="H1158" s="67">
        <v>0</v>
      </c>
      <c r="I1158" s="63" t="str">
        <f>VLOOKUP(F1158,'[1]东昌-4087'!$F:$M,8,0)</f>
        <v>0</v>
      </c>
    </row>
    <row r="1159" spans="1:9">
      <c r="A1159" s="58">
        <v>1158</v>
      </c>
      <c r="B1159" s="59" t="s">
        <v>14</v>
      </c>
      <c r="C1159" s="59" t="s">
        <v>2779</v>
      </c>
      <c r="D1159" s="59" t="s">
        <v>26602</v>
      </c>
      <c r="E1159" s="60" t="s">
        <v>26603</v>
      </c>
      <c r="F1159" s="61" t="s">
        <v>26765</v>
      </c>
      <c r="G1159" s="78">
        <v>50</v>
      </c>
      <c r="H1159" s="67">
        <v>0</v>
      </c>
      <c r="I1159" s="63" t="str">
        <f>VLOOKUP(F1159,'[1]东昌-4087'!$F:$M,8,0)</f>
        <v>0</v>
      </c>
    </row>
    <row r="1160" spans="1:9">
      <c r="A1160" s="58">
        <v>1159</v>
      </c>
      <c r="B1160" s="59" t="s">
        <v>14</v>
      </c>
      <c r="C1160" s="59" t="s">
        <v>2779</v>
      </c>
      <c r="D1160" s="59" t="s">
        <v>26602</v>
      </c>
      <c r="E1160" s="60" t="s">
        <v>26603</v>
      </c>
      <c r="F1160" s="61" t="s">
        <v>2787</v>
      </c>
      <c r="G1160" s="78">
        <v>200</v>
      </c>
      <c r="H1160" s="67">
        <v>0</v>
      </c>
      <c r="I1160" s="63" t="str">
        <f>VLOOKUP(F1160,'[1]东昌-4087'!$F:$M,8,0)</f>
        <v>0</v>
      </c>
    </row>
    <row r="1161" spans="1:9">
      <c r="A1161" s="58">
        <v>1160</v>
      </c>
      <c r="B1161" s="59" t="s">
        <v>14</v>
      </c>
      <c r="C1161" s="59" t="s">
        <v>2779</v>
      </c>
      <c r="D1161" s="59" t="s">
        <v>26602</v>
      </c>
      <c r="E1161" s="60" t="s">
        <v>26603</v>
      </c>
      <c r="F1161" s="61" t="s">
        <v>2929</v>
      </c>
      <c r="G1161" s="78">
        <v>200</v>
      </c>
      <c r="H1161" s="67">
        <v>0</v>
      </c>
      <c r="I1161" s="63" t="str">
        <f>VLOOKUP(F1161,'[1]东昌-4087'!$F:$M,8,0)</f>
        <v>0</v>
      </c>
    </row>
    <row r="1162" spans="1:9">
      <c r="A1162" s="58">
        <v>1161</v>
      </c>
      <c r="B1162" s="59" t="s">
        <v>14</v>
      </c>
      <c r="C1162" s="59" t="s">
        <v>2779</v>
      </c>
      <c r="D1162" s="59" t="s">
        <v>26602</v>
      </c>
      <c r="E1162" s="60" t="s">
        <v>26603</v>
      </c>
      <c r="F1162" s="61" t="s">
        <v>2786</v>
      </c>
      <c r="G1162" s="78">
        <v>400</v>
      </c>
      <c r="H1162" s="67">
        <v>0</v>
      </c>
      <c r="I1162" s="63" t="str">
        <f>VLOOKUP(F1162,'[1]东昌-4087'!$F:$M,8,0)</f>
        <v>39.8</v>
      </c>
    </row>
    <row r="1163" spans="1:9">
      <c r="A1163" s="58">
        <v>1162</v>
      </c>
      <c r="B1163" s="59" t="s">
        <v>14</v>
      </c>
      <c r="C1163" s="59" t="s">
        <v>2779</v>
      </c>
      <c r="D1163" s="59" t="s">
        <v>26602</v>
      </c>
      <c r="E1163" s="60" t="s">
        <v>26603</v>
      </c>
      <c r="F1163" s="61" t="s">
        <v>26766</v>
      </c>
      <c r="G1163" s="78">
        <v>100</v>
      </c>
      <c r="H1163" s="67">
        <v>0</v>
      </c>
      <c r="I1163" s="63" t="str">
        <f>VLOOKUP(F1163,'[1]东昌-4087'!$F:$M,8,0)</f>
        <v>172.8</v>
      </c>
    </row>
    <row r="1164" spans="1:9">
      <c r="A1164" s="58">
        <v>1163</v>
      </c>
      <c r="B1164" s="59" t="s">
        <v>14</v>
      </c>
      <c r="C1164" s="59" t="s">
        <v>2779</v>
      </c>
      <c r="D1164" s="59" t="s">
        <v>26602</v>
      </c>
      <c r="E1164" s="60" t="s">
        <v>26603</v>
      </c>
      <c r="F1164" s="61" t="s">
        <v>26767</v>
      </c>
      <c r="G1164" s="78">
        <v>100</v>
      </c>
      <c r="H1164" s="67">
        <v>0</v>
      </c>
      <c r="I1164" s="63" t="str">
        <f>VLOOKUP(F1164,'[1]东昌-4087'!$F:$M,8,0)</f>
        <v>0</v>
      </c>
    </row>
    <row r="1165" spans="1:9">
      <c r="A1165" s="58">
        <v>1164</v>
      </c>
      <c r="B1165" s="59" t="s">
        <v>14</v>
      </c>
      <c r="C1165" s="59" t="s">
        <v>2779</v>
      </c>
      <c r="D1165" s="59" t="s">
        <v>26602</v>
      </c>
      <c r="E1165" s="60" t="s">
        <v>26603</v>
      </c>
      <c r="F1165" s="61" t="s">
        <v>2902</v>
      </c>
      <c r="G1165" s="78">
        <v>200</v>
      </c>
      <c r="H1165" s="67">
        <v>0</v>
      </c>
      <c r="I1165" s="63" t="str">
        <f>VLOOKUP(F1165,'[1]东昌-4087'!$F:$M,8,0)</f>
        <v>0</v>
      </c>
    </row>
    <row r="1166" spans="1:9">
      <c r="A1166" s="58">
        <v>1165</v>
      </c>
      <c r="B1166" s="59" t="s">
        <v>14</v>
      </c>
      <c r="C1166" s="59" t="s">
        <v>2779</v>
      </c>
      <c r="D1166" s="59" t="s">
        <v>26602</v>
      </c>
      <c r="E1166" s="60" t="s">
        <v>26603</v>
      </c>
      <c r="F1166" s="61" t="s">
        <v>26768</v>
      </c>
      <c r="G1166" s="78">
        <v>200</v>
      </c>
      <c r="H1166" s="67">
        <v>0</v>
      </c>
      <c r="I1166" s="63" t="str">
        <f>VLOOKUP(F1166,'[1]东昌-4087'!$F:$M,8,0)</f>
        <v>41.944</v>
      </c>
    </row>
    <row r="1167" spans="1:9">
      <c r="A1167" s="58">
        <v>1166</v>
      </c>
      <c r="B1167" s="59" t="s">
        <v>14</v>
      </c>
      <c r="C1167" s="59" t="s">
        <v>2779</v>
      </c>
      <c r="D1167" s="59" t="s">
        <v>26602</v>
      </c>
      <c r="E1167" s="60" t="s">
        <v>26603</v>
      </c>
      <c r="F1167" s="61" t="s">
        <v>2791</v>
      </c>
      <c r="G1167" s="78">
        <v>200</v>
      </c>
      <c r="H1167" s="67">
        <v>0</v>
      </c>
      <c r="I1167" s="63" t="str">
        <f>VLOOKUP(F1167,'[1]东昌-4087'!$F:$M,8,0)</f>
        <v>0</v>
      </c>
    </row>
    <row r="1168" spans="1:9">
      <c r="A1168" s="58">
        <v>1167</v>
      </c>
      <c r="B1168" s="59" t="s">
        <v>14</v>
      </c>
      <c r="C1168" s="59" t="s">
        <v>2779</v>
      </c>
      <c r="D1168" s="59" t="s">
        <v>26602</v>
      </c>
      <c r="E1168" s="60" t="s">
        <v>26603</v>
      </c>
      <c r="F1168" s="61" t="s">
        <v>26769</v>
      </c>
      <c r="G1168" s="78">
        <v>200</v>
      </c>
      <c r="H1168" s="67">
        <v>0</v>
      </c>
      <c r="I1168" s="63" t="str">
        <f>VLOOKUP(F1168,'[1]东昌-4087'!$F:$M,8,0)</f>
        <v>0</v>
      </c>
    </row>
    <row r="1169" spans="1:9">
      <c r="A1169" s="58">
        <v>1168</v>
      </c>
      <c r="B1169" s="59" t="s">
        <v>14</v>
      </c>
      <c r="C1169" s="59" t="s">
        <v>2779</v>
      </c>
      <c r="D1169" s="59" t="s">
        <v>26602</v>
      </c>
      <c r="E1169" s="60" t="s">
        <v>26603</v>
      </c>
      <c r="F1169" s="61" t="s">
        <v>26770</v>
      </c>
      <c r="G1169" s="78">
        <v>100</v>
      </c>
      <c r="H1169" s="67">
        <v>0</v>
      </c>
      <c r="I1169" s="63" t="str">
        <f>VLOOKUP(F1169,'[1]东昌-4087'!$F:$M,8,0)</f>
        <v>0</v>
      </c>
    </row>
    <row r="1170" spans="1:9">
      <c r="A1170" s="58">
        <v>1169</v>
      </c>
      <c r="B1170" s="59" t="s">
        <v>14</v>
      </c>
      <c r="C1170" s="59" t="s">
        <v>2779</v>
      </c>
      <c r="D1170" s="59" t="s">
        <v>26602</v>
      </c>
      <c r="E1170" s="60" t="s">
        <v>26603</v>
      </c>
      <c r="F1170" s="61" t="s">
        <v>26771</v>
      </c>
      <c r="G1170" s="78">
        <v>100</v>
      </c>
      <c r="H1170" s="67">
        <v>0</v>
      </c>
      <c r="I1170" s="63" t="str">
        <f>VLOOKUP(F1170,'[1]东昌-4087'!$F:$M,8,0)</f>
        <v>0</v>
      </c>
    </row>
    <row r="1171" spans="1:9">
      <c r="A1171" s="58">
        <v>1170</v>
      </c>
      <c r="B1171" s="59" t="s">
        <v>14</v>
      </c>
      <c r="C1171" s="59" t="s">
        <v>2779</v>
      </c>
      <c r="D1171" s="59" t="s">
        <v>26602</v>
      </c>
      <c r="E1171" s="60" t="s">
        <v>26603</v>
      </c>
      <c r="F1171" s="61" t="s">
        <v>2872</v>
      </c>
      <c r="G1171" s="78">
        <v>200</v>
      </c>
      <c r="H1171" s="67">
        <v>0</v>
      </c>
      <c r="I1171" s="63" t="str">
        <f>VLOOKUP(F1171,'[1]东昌-4087'!$F:$M,8,0)</f>
        <v>63.96</v>
      </c>
    </row>
    <row r="1172" spans="1:9">
      <c r="A1172" s="58">
        <v>1171</v>
      </c>
      <c r="B1172" s="59" t="s">
        <v>14</v>
      </c>
      <c r="C1172" s="59" t="s">
        <v>2779</v>
      </c>
      <c r="D1172" s="59" t="s">
        <v>26602</v>
      </c>
      <c r="E1172" s="60" t="s">
        <v>26603</v>
      </c>
      <c r="F1172" s="61" t="s">
        <v>26772</v>
      </c>
      <c r="G1172" s="78">
        <v>400</v>
      </c>
      <c r="H1172" s="67">
        <v>0</v>
      </c>
      <c r="I1172" s="63" t="str">
        <f>VLOOKUP(F1172,'[1]东昌-4087'!$F:$M,8,0)</f>
        <v>0</v>
      </c>
    </row>
    <row r="1173" spans="1:9">
      <c r="A1173" s="58">
        <v>1172</v>
      </c>
      <c r="B1173" s="59" t="s">
        <v>14</v>
      </c>
      <c r="C1173" s="59" t="s">
        <v>2779</v>
      </c>
      <c r="D1173" s="59" t="s">
        <v>26602</v>
      </c>
      <c r="E1173" s="60" t="s">
        <v>26603</v>
      </c>
      <c r="F1173" s="61" t="s">
        <v>4902</v>
      </c>
      <c r="G1173" s="78">
        <v>200</v>
      </c>
      <c r="H1173" s="67">
        <v>0</v>
      </c>
      <c r="I1173" s="63" t="str">
        <f>VLOOKUP(F1173,'[1]东昌-4087'!$F:$M,8,0)</f>
        <v>0</v>
      </c>
    </row>
    <row r="1174" spans="1:9">
      <c r="A1174" s="58">
        <v>1173</v>
      </c>
      <c r="B1174" s="59" t="s">
        <v>14</v>
      </c>
      <c r="C1174" s="59" t="s">
        <v>2779</v>
      </c>
      <c r="D1174" s="59" t="s">
        <v>26602</v>
      </c>
      <c r="E1174" s="60" t="s">
        <v>26603</v>
      </c>
      <c r="F1174" s="61" t="s">
        <v>26773</v>
      </c>
      <c r="G1174" s="78">
        <v>200</v>
      </c>
      <c r="H1174" s="67">
        <v>0</v>
      </c>
      <c r="I1174" s="63" t="str">
        <f>VLOOKUP(F1174,'[1]东昌-4087'!$F:$M,8,0)</f>
        <v>88.683</v>
      </c>
    </row>
    <row r="1175" spans="1:9">
      <c r="A1175" s="58">
        <v>1174</v>
      </c>
      <c r="B1175" s="59" t="s">
        <v>14</v>
      </c>
      <c r="C1175" s="59" t="s">
        <v>2779</v>
      </c>
      <c r="D1175" s="59" t="s">
        <v>26602</v>
      </c>
      <c r="E1175" s="60" t="s">
        <v>26603</v>
      </c>
      <c r="F1175" s="61" t="s">
        <v>26774</v>
      </c>
      <c r="G1175" s="78">
        <v>200</v>
      </c>
      <c r="H1175" s="67">
        <v>0</v>
      </c>
      <c r="I1175" s="63" t="str">
        <f>VLOOKUP(F1175,'[1]东昌-4087'!$F:$M,8,0)</f>
        <v>0</v>
      </c>
    </row>
    <row r="1176" spans="1:9">
      <c r="A1176" s="58">
        <v>1175</v>
      </c>
      <c r="B1176" s="59" t="s">
        <v>14</v>
      </c>
      <c r="C1176" s="59" t="s">
        <v>2779</v>
      </c>
      <c r="D1176" s="59" t="s">
        <v>26602</v>
      </c>
      <c r="E1176" s="60" t="s">
        <v>26603</v>
      </c>
      <c r="F1176" s="61" t="s">
        <v>26775</v>
      </c>
      <c r="G1176" s="78">
        <v>80</v>
      </c>
      <c r="H1176" s="67">
        <v>0</v>
      </c>
      <c r="I1176" s="63" t="str">
        <f>VLOOKUP(F1176,'[1]东昌-4087'!$F:$M,8,0)</f>
        <v>0</v>
      </c>
    </row>
    <row r="1177" spans="1:9">
      <c r="A1177" s="58">
        <v>1176</v>
      </c>
      <c r="B1177" s="59" t="s">
        <v>14</v>
      </c>
      <c r="C1177" s="59" t="s">
        <v>2779</v>
      </c>
      <c r="D1177" s="59" t="s">
        <v>26602</v>
      </c>
      <c r="E1177" s="60" t="s">
        <v>26603</v>
      </c>
      <c r="F1177" s="61" t="s">
        <v>26776</v>
      </c>
      <c r="G1177" s="78">
        <v>80</v>
      </c>
      <c r="H1177" s="67">
        <v>0</v>
      </c>
      <c r="I1177" s="63" t="str">
        <f>VLOOKUP(F1177,'[1]东昌-4087'!$F:$M,8,0)</f>
        <v>0</v>
      </c>
    </row>
    <row r="1178" spans="1:9">
      <c r="A1178" s="58">
        <v>1177</v>
      </c>
      <c r="B1178" s="59" t="s">
        <v>14</v>
      </c>
      <c r="C1178" s="59" t="s">
        <v>2779</v>
      </c>
      <c r="D1178" s="59" t="s">
        <v>26602</v>
      </c>
      <c r="E1178" s="60" t="s">
        <v>26603</v>
      </c>
      <c r="F1178" s="61" t="s">
        <v>26777</v>
      </c>
      <c r="G1178" s="78">
        <v>630</v>
      </c>
      <c r="H1178" s="67">
        <v>0</v>
      </c>
      <c r="I1178" s="63" t="str">
        <f>VLOOKUP(F1178,'[1]东昌-4087'!$F:$M,8,0)</f>
        <v>0</v>
      </c>
    </row>
    <row r="1179" spans="1:9">
      <c r="A1179" s="58">
        <v>1178</v>
      </c>
      <c r="B1179" s="59" t="s">
        <v>14</v>
      </c>
      <c r="C1179" s="59" t="s">
        <v>2779</v>
      </c>
      <c r="D1179" s="59" t="s">
        <v>26602</v>
      </c>
      <c r="E1179" s="60" t="s">
        <v>26603</v>
      </c>
      <c r="F1179" s="61" t="s">
        <v>5407</v>
      </c>
      <c r="G1179" s="78">
        <v>200</v>
      </c>
      <c r="H1179" s="67">
        <v>0</v>
      </c>
      <c r="I1179" s="63" t="str">
        <f>VLOOKUP(F1179,'[1]东昌-4087'!$F:$M,8,0)</f>
        <v>0</v>
      </c>
    </row>
    <row r="1180" spans="1:9">
      <c r="A1180" s="58">
        <v>1179</v>
      </c>
      <c r="B1180" s="59" t="s">
        <v>14</v>
      </c>
      <c r="C1180" s="59" t="s">
        <v>2779</v>
      </c>
      <c r="D1180" s="59" t="s">
        <v>26602</v>
      </c>
      <c r="E1180" s="60" t="s">
        <v>26603</v>
      </c>
      <c r="F1180" s="61" t="s">
        <v>26778</v>
      </c>
      <c r="G1180" s="78">
        <v>80</v>
      </c>
      <c r="H1180" s="67">
        <v>0</v>
      </c>
      <c r="I1180" s="63" t="str">
        <f>VLOOKUP(F1180,'[1]东昌-4087'!$F:$M,8,0)</f>
        <v>16</v>
      </c>
    </row>
    <row r="1181" spans="1:9">
      <c r="A1181" s="58">
        <v>1180</v>
      </c>
      <c r="B1181" s="59" t="s">
        <v>14</v>
      </c>
      <c r="C1181" s="59" t="s">
        <v>2779</v>
      </c>
      <c r="D1181" s="59" t="s">
        <v>26602</v>
      </c>
      <c r="E1181" s="60" t="s">
        <v>26603</v>
      </c>
      <c r="F1181" s="61" t="s">
        <v>26779</v>
      </c>
      <c r="G1181" s="78">
        <v>100</v>
      </c>
      <c r="H1181" s="67">
        <v>0</v>
      </c>
      <c r="I1181" s="63" t="str">
        <f>VLOOKUP(F1181,'[1]东昌-4087'!$F:$M,8,0)</f>
        <v>27.017</v>
      </c>
    </row>
    <row r="1182" spans="1:9">
      <c r="A1182" s="58">
        <v>1181</v>
      </c>
      <c r="B1182" s="59" t="s">
        <v>14</v>
      </c>
      <c r="C1182" s="59" t="s">
        <v>2779</v>
      </c>
      <c r="D1182" s="59" t="s">
        <v>26602</v>
      </c>
      <c r="E1182" s="60" t="s">
        <v>26603</v>
      </c>
      <c r="F1182" s="61" t="s">
        <v>26780</v>
      </c>
      <c r="G1182" s="78">
        <v>50</v>
      </c>
      <c r="H1182" s="67">
        <v>0</v>
      </c>
      <c r="I1182" s="63" t="str">
        <f>VLOOKUP(F1182,'[1]东昌-4087'!$F:$M,8,0)</f>
        <v>0</v>
      </c>
    </row>
    <row r="1183" spans="1:9">
      <c r="A1183" s="58">
        <v>1182</v>
      </c>
      <c r="B1183" s="59" t="s">
        <v>14</v>
      </c>
      <c r="C1183" s="59" t="s">
        <v>2779</v>
      </c>
      <c r="D1183" s="59" t="s">
        <v>26602</v>
      </c>
      <c r="E1183" s="60" t="s">
        <v>26603</v>
      </c>
      <c r="F1183" s="61" t="s">
        <v>2783</v>
      </c>
      <c r="G1183" s="78">
        <v>400</v>
      </c>
      <c r="H1183" s="67">
        <v>0</v>
      </c>
      <c r="I1183" s="63" t="str">
        <f>VLOOKUP(F1183,'[1]东昌-4087'!$F:$M,8,0)</f>
        <v>122.729</v>
      </c>
    </row>
    <row r="1184" spans="1:9">
      <c r="A1184" s="58">
        <v>1183</v>
      </c>
      <c r="B1184" s="59" t="s">
        <v>14</v>
      </c>
      <c r="C1184" s="59" t="s">
        <v>2779</v>
      </c>
      <c r="D1184" s="59" t="s">
        <v>26602</v>
      </c>
      <c r="E1184" s="60" t="s">
        <v>26603</v>
      </c>
      <c r="F1184" s="61" t="s">
        <v>2934</v>
      </c>
      <c r="G1184" s="78">
        <v>400</v>
      </c>
      <c r="H1184" s="67">
        <v>0</v>
      </c>
      <c r="I1184" s="63" t="str">
        <f>VLOOKUP(F1184,'[1]东昌-4087'!$F:$M,8,0)</f>
        <v>10</v>
      </c>
    </row>
    <row r="1185" spans="1:9">
      <c r="A1185" s="58">
        <v>1184</v>
      </c>
      <c r="B1185" s="59" t="s">
        <v>14</v>
      </c>
      <c r="C1185" s="59" t="s">
        <v>2779</v>
      </c>
      <c r="D1185" s="59" t="s">
        <v>26602</v>
      </c>
      <c r="E1185" s="60" t="s">
        <v>26603</v>
      </c>
      <c r="F1185" s="61" t="s">
        <v>26781</v>
      </c>
      <c r="G1185" s="78">
        <v>200</v>
      </c>
      <c r="H1185" s="67">
        <v>0</v>
      </c>
      <c r="I1185" s="63">
        <f>VLOOKUP(F1185,'[1]东昌-4087'!$F:$M,8,0)</f>
        <v>0</v>
      </c>
    </row>
    <row r="1186" spans="1:9">
      <c r="A1186" s="58">
        <v>1185</v>
      </c>
      <c r="B1186" s="59" t="s">
        <v>14</v>
      </c>
      <c r="C1186" s="59" t="s">
        <v>2779</v>
      </c>
      <c r="D1186" s="59" t="s">
        <v>26602</v>
      </c>
      <c r="E1186" s="60" t="s">
        <v>26603</v>
      </c>
      <c r="F1186" s="61" t="s">
        <v>2923</v>
      </c>
      <c r="G1186" s="78">
        <v>200</v>
      </c>
      <c r="H1186" s="67">
        <v>0</v>
      </c>
      <c r="I1186" s="63" t="str">
        <f>VLOOKUP(F1186,'[1]东昌-4087'!$F:$M,8,0)</f>
        <v>0</v>
      </c>
    </row>
    <row r="1187" spans="1:9">
      <c r="A1187" s="58">
        <v>1186</v>
      </c>
      <c r="B1187" s="59" t="s">
        <v>14</v>
      </c>
      <c r="C1187" s="59" t="s">
        <v>2779</v>
      </c>
      <c r="D1187" s="59" t="s">
        <v>26602</v>
      </c>
      <c r="E1187" s="60" t="s">
        <v>26603</v>
      </c>
      <c r="F1187" s="61" t="s">
        <v>2919</v>
      </c>
      <c r="G1187" s="78">
        <v>400</v>
      </c>
      <c r="H1187" s="67">
        <v>0</v>
      </c>
      <c r="I1187" s="63" t="str">
        <f>VLOOKUP(F1187,'[1]东昌-4087'!$F:$M,8,0)</f>
        <v>0</v>
      </c>
    </row>
    <row r="1188" spans="1:9">
      <c r="A1188" s="58">
        <v>1187</v>
      </c>
      <c r="B1188" s="59" t="s">
        <v>14</v>
      </c>
      <c r="C1188" s="59" t="s">
        <v>2779</v>
      </c>
      <c r="D1188" s="59" t="s">
        <v>26602</v>
      </c>
      <c r="E1188" s="60" t="s">
        <v>26603</v>
      </c>
      <c r="F1188" s="61" t="s">
        <v>2866</v>
      </c>
      <c r="G1188" s="78">
        <v>200</v>
      </c>
      <c r="H1188" s="67">
        <v>0</v>
      </c>
      <c r="I1188" s="63" t="str">
        <f>VLOOKUP(F1188,'[1]东昌-4087'!$F:$M,8,0)</f>
        <v>0</v>
      </c>
    </row>
    <row r="1189" spans="1:9">
      <c r="A1189" s="58">
        <v>1188</v>
      </c>
      <c r="B1189" s="59" t="s">
        <v>14</v>
      </c>
      <c r="C1189" s="59" t="s">
        <v>2779</v>
      </c>
      <c r="D1189" s="59" t="s">
        <v>26602</v>
      </c>
      <c r="E1189" s="60" t="s">
        <v>26603</v>
      </c>
      <c r="F1189" s="61" t="s">
        <v>2860</v>
      </c>
      <c r="G1189" s="78">
        <v>400</v>
      </c>
      <c r="H1189" s="67">
        <v>0</v>
      </c>
      <c r="I1189" s="63" t="str">
        <f>VLOOKUP(F1189,'[1]东昌-4087'!$F:$M,8,0)</f>
        <v>10</v>
      </c>
    </row>
    <row r="1190" spans="1:9">
      <c r="A1190" s="58">
        <v>1189</v>
      </c>
      <c r="B1190" s="59" t="s">
        <v>14</v>
      </c>
      <c r="C1190" s="59" t="s">
        <v>2779</v>
      </c>
      <c r="D1190" s="59" t="s">
        <v>26602</v>
      </c>
      <c r="E1190" s="60" t="s">
        <v>26603</v>
      </c>
      <c r="F1190" s="61" t="s">
        <v>2925</v>
      </c>
      <c r="G1190" s="78">
        <v>200</v>
      </c>
      <c r="H1190" s="67">
        <v>0</v>
      </c>
      <c r="I1190" s="63" t="str">
        <f>VLOOKUP(F1190,'[1]东昌-4087'!$F:$M,8,0)</f>
        <v>59.4</v>
      </c>
    </row>
    <row r="1191" spans="1:9">
      <c r="A1191" s="58">
        <v>1190</v>
      </c>
      <c r="B1191" s="59" t="s">
        <v>14</v>
      </c>
      <c r="C1191" s="59" t="s">
        <v>2779</v>
      </c>
      <c r="D1191" s="59" t="s">
        <v>26602</v>
      </c>
      <c r="E1191" s="60" t="s">
        <v>26603</v>
      </c>
      <c r="F1191" s="61" t="s">
        <v>26782</v>
      </c>
      <c r="G1191" s="78">
        <v>100</v>
      </c>
      <c r="H1191" s="67">
        <v>0</v>
      </c>
      <c r="I1191" s="63" t="str">
        <f>VLOOKUP(F1191,'[1]东昌-4087'!$F:$M,8,0)</f>
        <v>0</v>
      </c>
    </row>
    <row r="1192" spans="1:9">
      <c r="A1192" s="58">
        <v>1191</v>
      </c>
      <c r="B1192" s="59" t="s">
        <v>14</v>
      </c>
      <c r="C1192" s="59" t="s">
        <v>2779</v>
      </c>
      <c r="D1192" s="59" t="s">
        <v>26602</v>
      </c>
      <c r="E1192" s="60" t="s">
        <v>26603</v>
      </c>
      <c r="F1192" s="61" t="s">
        <v>26783</v>
      </c>
      <c r="G1192" s="78">
        <v>630</v>
      </c>
      <c r="H1192" s="67">
        <v>0</v>
      </c>
      <c r="I1192" s="63" t="str">
        <f>VLOOKUP(F1192,'[1]东昌-4087'!$F:$M,8,0)</f>
        <v>0</v>
      </c>
    </row>
    <row r="1193" spans="1:9">
      <c r="A1193" s="58">
        <v>1192</v>
      </c>
      <c r="B1193" s="59" t="s">
        <v>14</v>
      </c>
      <c r="C1193" s="59" t="s">
        <v>2779</v>
      </c>
      <c r="D1193" s="59" t="s">
        <v>26602</v>
      </c>
      <c r="E1193" s="60" t="s">
        <v>26603</v>
      </c>
      <c r="F1193" s="61" t="s">
        <v>26784</v>
      </c>
      <c r="G1193" s="78">
        <v>80</v>
      </c>
      <c r="H1193" s="67">
        <v>0</v>
      </c>
      <c r="I1193" s="63" t="str">
        <f>VLOOKUP(F1193,'[1]东昌-4087'!$F:$M,8,0)</f>
        <v>0</v>
      </c>
    </row>
    <row r="1194" spans="1:9">
      <c r="A1194" s="58">
        <v>1193</v>
      </c>
      <c r="B1194" s="59" t="s">
        <v>14</v>
      </c>
      <c r="C1194" s="59" t="s">
        <v>2779</v>
      </c>
      <c r="D1194" s="59" t="s">
        <v>26602</v>
      </c>
      <c r="E1194" s="60" t="s">
        <v>26603</v>
      </c>
      <c r="F1194" s="61" t="s">
        <v>26785</v>
      </c>
      <c r="G1194" s="78">
        <v>50</v>
      </c>
      <c r="H1194" s="67">
        <v>0</v>
      </c>
      <c r="I1194" s="63" t="str">
        <f>VLOOKUP(F1194,'[1]东昌-4087'!$F:$M,8,0)</f>
        <v>0</v>
      </c>
    </row>
    <row r="1195" spans="1:9">
      <c r="A1195" s="58">
        <v>1194</v>
      </c>
      <c r="B1195" s="59" t="s">
        <v>14</v>
      </c>
      <c r="C1195" s="59" t="s">
        <v>2779</v>
      </c>
      <c r="D1195" s="59" t="s">
        <v>26602</v>
      </c>
      <c r="E1195" s="60" t="s">
        <v>26603</v>
      </c>
      <c r="F1195" s="61" t="s">
        <v>26786</v>
      </c>
      <c r="G1195" s="78">
        <v>80</v>
      </c>
      <c r="H1195" s="67">
        <v>0</v>
      </c>
      <c r="I1195" s="63" t="str">
        <f>VLOOKUP(F1195,'[1]东昌-4087'!$F:$M,8,0)</f>
        <v>148.739</v>
      </c>
    </row>
    <row r="1196" spans="1:9">
      <c r="A1196" s="58">
        <v>1195</v>
      </c>
      <c r="B1196" s="59" t="s">
        <v>14</v>
      </c>
      <c r="C1196" s="59" t="s">
        <v>2779</v>
      </c>
      <c r="D1196" s="59" t="s">
        <v>26602</v>
      </c>
      <c r="E1196" s="60" t="s">
        <v>26603</v>
      </c>
      <c r="F1196" s="61" t="s">
        <v>26787</v>
      </c>
      <c r="G1196" s="78">
        <v>80</v>
      </c>
      <c r="H1196" s="67">
        <v>0</v>
      </c>
      <c r="I1196" s="63" t="str">
        <f>VLOOKUP(F1196,'[1]东昌-4087'!$F:$M,8,0)</f>
        <v>152</v>
      </c>
    </row>
    <row r="1197" spans="1:9">
      <c r="A1197" s="58">
        <v>1196</v>
      </c>
      <c r="B1197" s="59" t="s">
        <v>14</v>
      </c>
      <c r="C1197" s="59" t="s">
        <v>2779</v>
      </c>
      <c r="D1197" s="59" t="s">
        <v>26602</v>
      </c>
      <c r="E1197" s="60" t="s">
        <v>26603</v>
      </c>
      <c r="F1197" s="61" t="s">
        <v>26788</v>
      </c>
      <c r="G1197" s="78">
        <v>80</v>
      </c>
      <c r="H1197" s="67">
        <v>0</v>
      </c>
      <c r="I1197" s="63">
        <f>VLOOKUP(F1197,'[1]东昌-4087'!$F:$M,8,0)</f>
        <v>0</v>
      </c>
    </row>
    <row r="1198" spans="1:9">
      <c r="A1198" s="58">
        <v>1197</v>
      </c>
      <c r="B1198" s="59" t="s">
        <v>14</v>
      </c>
      <c r="C1198" s="59" t="s">
        <v>2779</v>
      </c>
      <c r="D1198" s="59" t="s">
        <v>26602</v>
      </c>
      <c r="E1198" s="60" t="s">
        <v>26603</v>
      </c>
      <c r="F1198" s="61" t="s">
        <v>26789</v>
      </c>
      <c r="G1198" s="78">
        <v>100</v>
      </c>
      <c r="H1198" s="67">
        <v>0</v>
      </c>
      <c r="I1198" s="63" t="str">
        <f>VLOOKUP(F1198,'[1]东昌-4087'!$F:$M,8,0)</f>
        <v>0</v>
      </c>
    </row>
    <row r="1199" spans="1:9">
      <c r="A1199" s="58">
        <v>1198</v>
      </c>
      <c r="B1199" s="59" t="s">
        <v>14</v>
      </c>
      <c r="C1199" s="59" t="s">
        <v>2779</v>
      </c>
      <c r="D1199" s="59" t="s">
        <v>26602</v>
      </c>
      <c r="E1199" s="60" t="s">
        <v>26790</v>
      </c>
      <c r="F1199" s="61" t="s">
        <v>2933</v>
      </c>
      <c r="G1199" s="78">
        <v>400</v>
      </c>
      <c r="H1199" s="67">
        <v>0</v>
      </c>
      <c r="I1199" s="63" t="str">
        <f>VLOOKUP(F1199,'[1]东昌-4087'!$F:$M,8,0)</f>
        <v>18.2</v>
      </c>
    </row>
    <row r="1200" spans="1:9">
      <c r="A1200" s="58">
        <v>1199</v>
      </c>
      <c r="B1200" s="59" t="s">
        <v>14</v>
      </c>
      <c r="C1200" s="59" t="s">
        <v>2779</v>
      </c>
      <c r="D1200" s="59" t="s">
        <v>26602</v>
      </c>
      <c r="E1200" s="60" t="s">
        <v>26790</v>
      </c>
      <c r="F1200" s="61" t="s">
        <v>26791</v>
      </c>
      <c r="G1200" s="78">
        <v>400</v>
      </c>
      <c r="H1200" s="67">
        <v>0</v>
      </c>
      <c r="I1200" s="63" t="str">
        <f>VLOOKUP(F1200,'[1]东昌-4087'!$F:$M,8,0)</f>
        <v>0</v>
      </c>
    </row>
    <row r="1201" spans="1:9">
      <c r="A1201" s="58">
        <v>1200</v>
      </c>
      <c r="B1201" s="59" t="s">
        <v>14</v>
      </c>
      <c r="C1201" s="59" t="s">
        <v>2779</v>
      </c>
      <c r="D1201" s="59" t="s">
        <v>26602</v>
      </c>
      <c r="E1201" s="60" t="s">
        <v>26790</v>
      </c>
      <c r="F1201" s="61" t="s">
        <v>26792</v>
      </c>
      <c r="G1201" s="78">
        <v>50</v>
      </c>
      <c r="H1201" s="67">
        <v>0</v>
      </c>
      <c r="I1201" s="63" t="str">
        <f>VLOOKUP(F1201,'[1]东昌-4087'!$F:$M,8,0)</f>
        <v>0</v>
      </c>
    </row>
    <row r="1202" spans="1:9">
      <c r="A1202" s="58">
        <v>1201</v>
      </c>
      <c r="B1202" s="59" t="s">
        <v>14</v>
      </c>
      <c r="C1202" s="59" t="s">
        <v>2779</v>
      </c>
      <c r="D1202" s="59" t="s">
        <v>26602</v>
      </c>
      <c r="E1202" s="60" t="s">
        <v>26790</v>
      </c>
      <c r="F1202" s="61" t="s">
        <v>7731</v>
      </c>
      <c r="G1202" s="78">
        <v>400</v>
      </c>
      <c r="H1202" s="67">
        <v>0</v>
      </c>
      <c r="I1202" s="63">
        <f>VLOOKUP(F1202,'[1]东昌-4087'!$F:$M,8,0)</f>
        <v>0</v>
      </c>
    </row>
    <row r="1203" spans="1:9">
      <c r="A1203" s="58">
        <v>1202</v>
      </c>
      <c r="B1203" s="59" t="s">
        <v>14</v>
      </c>
      <c r="C1203" s="59" t="s">
        <v>2779</v>
      </c>
      <c r="D1203" s="59" t="s">
        <v>26602</v>
      </c>
      <c r="E1203" s="60" t="s">
        <v>26790</v>
      </c>
      <c r="F1203" s="61" t="s">
        <v>2782</v>
      </c>
      <c r="G1203" s="78">
        <v>200</v>
      </c>
      <c r="H1203" s="67">
        <v>0</v>
      </c>
      <c r="I1203" s="63">
        <f>VLOOKUP(F1203,'[1]东昌-4087'!$F:$M,8,0)</f>
        <v>0</v>
      </c>
    </row>
    <row r="1204" spans="1:9">
      <c r="A1204" s="58">
        <v>1203</v>
      </c>
      <c r="B1204" s="59" t="s">
        <v>14</v>
      </c>
      <c r="C1204" s="59" t="s">
        <v>2779</v>
      </c>
      <c r="D1204" s="59" t="s">
        <v>26602</v>
      </c>
      <c r="E1204" s="60" t="s">
        <v>26790</v>
      </c>
      <c r="F1204" s="61" t="s">
        <v>26793</v>
      </c>
      <c r="G1204" s="78">
        <v>50</v>
      </c>
      <c r="H1204" s="67">
        <v>0</v>
      </c>
      <c r="I1204" s="63" t="str">
        <f>VLOOKUP(F1204,'[1]东昌-4087'!$F:$M,8,0)</f>
        <v>0</v>
      </c>
    </row>
    <row r="1205" spans="1:9">
      <c r="A1205" s="58">
        <v>1204</v>
      </c>
      <c r="B1205" s="59" t="s">
        <v>14</v>
      </c>
      <c r="C1205" s="59" t="s">
        <v>2779</v>
      </c>
      <c r="D1205" s="59" t="s">
        <v>26602</v>
      </c>
      <c r="E1205" s="60" t="s">
        <v>26790</v>
      </c>
      <c r="F1205" s="61" t="s">
        <v>26794</v>
      </c>
      <c r="G1205" s="78">
        <v>50</v>
      </c>
      <c r="H1205" s="67">
        <v>0</v>
      </c>
      <c r="I1205" s="63" t="str">
        <f>VLOOKUP(F1205,'[1]东昌-4087'!$F:$M,8,0)</f>
        <v>0</v>
      </c>
    </row>
    <row r="1206" spans="1:9">
      <c r="A1206" s="58">
        <v>1205</v>
      </c>
      <c r="B1206" s="59" t="s">
        <v>14</v>
      </c>
      <c r="C1206" s="59" t="s">
        <v>2779</v>
      </c>
      <c r="D1206" s="59" t="s">
        <v>26602</v>
      </c>
      <c r="E1206" s="60" t="s">
        <v>26790</v>
      </c>
      <c r="F1206" s="61" t="s">
        <v>2861</v>
      </c>
      <c r="G1206" s="78">
        <v>400</v>
      </c>
      <c r="H1206" s="67">
        <v>0</v>
      </c>
      <c r="I1206" s="63" t="str">
        <f>VLOOKUP(F1206,'[1]东昌-4087'!$F:$M,8,0)</f>
        <v>0</v>
      </c>
    </row>
    <row r="1207" spans="1:9">
      <c r="A1207" s="58">
        <v>1206</v>
      </c>
      <c r="B1207" s="59" t="s">
        <v>14</v>
      </c>
      <c r="C1207" s="59" t="s">
        <v>2779</v>
      </c>
      <c r="D1207" s="59" t="s">
        <v>26602</v>
      </c>
      <c r="E1207" s="60" t="s">
        <v>26790</v>
      </c>
      <c r="F1207" s="61" t="s">
        <v>26795</v>
      </c>
      <c r="G1207" s="78">
        <v>80</v>
      </c>
      <c r="H1207" s="67">
        <v>0</v>
      </c>
      <c r="I1207" s="63" t="str">
        <f>VLOOKUP(F1207,'[1]东昌-4087'!$F:$M,8,0)</f>
        <v>0</v>
      </c>
    </row>
    <row r="1208" spans="1:9">
      <c r="A1208" s="58">
        <v>1207</v>
      </c>
      <c r="B1208" s="59" t="s">
        <v>14</v>
      </c>
      <c r="C1208" s="59" t="s">
        <v>2779</v>
      </c>
      <c r="D1208" s="59" t="s">
        <v>26602</v>
      </c>
      <c r="E1208" s="60" t="s">
        <v>26790</v>
      </c>
      <c r="F1208" s="61" t="s">
        <v>26796</v>
      </c>
      <c r="G1208" s="78">
        <v>50</v>
      </c>
      <c r="H1208" s="67">
        <v>0</v>
      </c>
      <c r="I1208" s="63" t="str">
        <f>VLOOKUP(F1208,'[1]东昌-4087'!$F:$M,8,0)</f>
        <v>0</v>
      </c>
    </row>
    <row r="1209" spans="1:9">
      <c r="A1209" s="58">
        <v>1208</v>
      </c>
      <c r="B1209" s="59" t="s">
        <v>14</v>
      </c>
      <c r="C1209" s="59" t="s">
        <v>2779</v>
      </c>
      <c r="D1209" s="59" t="s">
        <v>26602</v>
      </c>
      <c r="E1209" s="60" t="s">
        <v>26790</v>
      </c>
      <c r="F1209" s="61" t="s">
        <v>26797</v>
      </c>
      <c r="G1209" s="78">
        <v>400</v>
      </c>
      <c r="H1209" s="67">
        <v>0</v>
      </c>
      <c r="I1209" s="63" t="str">
        <f>VLOOKUP(F1209,'[1]东昌-4087'!$F:$M,8,0)</f>
        <v>0</v>
      </c>
    </row>
    <row r="1210" spans="1:9">
      <c r="A1210" s="58">
        <v>1209</v>
      </c>
      <c r="B1210" s="59" t="s">
        <v>14</v>
      </c>
      <c r="C1210" s="59" t="s">
        <v>2779</v>
      </c>
      <c r="D1210" s="59" t="s">
        <v>26602</v>
      </c>
      <c r="E1210" s="60" t="s">
        <v>26790</v>
      </c>
      <c r="F1210" s="61" t="s">
        <v>2856</v>
      </c>
      <c r="G1210" s="78">
        <v>315</v>
      </c>
      <c r="H1210" s="67">
        <v>0</v>
      </c>
      <c r="I1210" s="63" t="str">
        <f>VLOOKUP(F1210,'[1]东昌-4087'!$F:$M,8,0)</f>
        <v>0</v>
      </c>
    </row>
    <row r="1211" spans="1:9">
      <c r="A1211" s="58">
        <v>1210</v>
      </c>
      <c r="B1211" s="59" t="s">
        <v>14</v>
      </c>
      <c r="C1211" s="59" t="s">
        <v>2779</v>
      </c>
      <c r="D1211" s="59" t="s">
        <v>26602</v>
      </c>
      <c r="E1211" s="60" t="s">
        <v>26790</v>
      </c>
      <c r="F1211" s="61" t="s">
        <v>2781</v>
      </c>
      <c r="G1211" s="78">
        <v>400</v>
      </c>
      <c r="H1211" s="67">
        <v>0</v>
      </c>
      <c r="I1211" s="63" t="str">
        <f>VLOOKUP(F1211,'[1]东昌-4087'!$F:$M,8,0)</f>
        <v>0</v>
      </c>
    </row>
    <row r="1212" spans="1:9">
      <c r="A1212" s="58">
        <v>1211</v>
      </c>
      <c r="B1212" s="59" t="s">
        <v>14</v>
      </c>
      <c r="C1212" s="59" t="s">
        <v>2779</v>
      </c>
      <c r="D1212" s="59" t="s">
        <v>26602</v>
      </c>
      <c r="E1212" s="60" t="s">
        <v>26790</v>
      </c>
      <c r="F1212" s="61" t="s">
        <v>5759</v>
      </c>
      <c r="G1212" s="78">
        <v>400</v>
      </c>
      <c r="H1212" s="67">
        <v>0</v>
      </c>
      <c r="I1212" s="63" t="str">
        <f>VLOOKUP(F1212,'[1]东昌-4087'!$F:$M,8,0)</f>
        <v>33.09</v>
      </c>
    </row>
    <row r="1213" spans="1:9">
      <c r="A1213" s="58">
        <v>1212</v>
      </c>
      <c r="B1213" s="59" t="s">
        <v>14</v>
      </c>
      <c r="C1213" s="59" t="s">
        <v>2779</v>
      </c>
      <c r="D1213" s="59" t="s">
        <v>26602</v>
      </c>
      <c r="E1213" s="60" t="s">
        <v>26790</v>
      </c>
      <c r="F1213" s="61" t="s">
        <v>2900</v>
      </c>
      <c r="G1213" s="78">
        <v>400</v>
      </c>
      <c r="H1213" s="67">
        <v>0</v>
      </c>
      <c r="I1213" s="63" t="str">
        <f>VLOOKUP(F1213,'[1]东昌-4087'!$F:$M,8,0)</f>
        <v>0</v>
      </c>
    </row>
    <row r="1214" spans="1:9">
      <c r="A1214" s="58">
        <v>1213</v>
      </c>
      <c r="B1214" s="59" t="s">
        <v>14</v>
      </c>
      <c r="C1214" s="59" t="s">
        <v>2779</v>
      </c>
      <c r="D1214" s="59" t="s">
        <v>26602</v>
      </c>
      <c r="E1214" s="60" t="s">
        <v>26790</v>
      </c>
      <c r="F1214" s="61" t="s">
        <v>5739</v>
      </c>
      <c r="G1214" s="78">
        <v>400</v>
      </c>
      <c r="H1214" s="67">
        <v>0</v>
      </c>
      <c r="I1214" s="63" t="str">
        <f>VLOOKUP(F1214,'[1]东昌-4087'!$F:$M,8,0)</f>
        <v>0</v>
      </c>
    </row>
    <row r="1215" spans="1:9">
      <c r="A1215" s="58">
        <v>1214</v>
      </c>
      <c r="B1215" s="59" t="s">
        <v>14</v>
      </c>
      <c r="C1215" s="59" t="s">
        <v>2779</v>
      </c>
      <c r="D1215" s="59" t="s">
        <v>26602</v>
      </c>
      <c r="E1215" s="60" t="s">
        <v>26790</v>
      </c>
      <c r="F1215" s="61" t="s">
        <v>26798</v>
      </c>
      <c r="G1215" s="78">
        <v>200</v>
      </c>
      <c r="H1215" s="67">
        <v>0</v>
      </c>
      <c r="I1215" s="63" t="str">
        <f>VLOOKUP(F1215,'[1]东昌-4087'!$F:$M,8,0)</f>
        <v>17.404</v>
      </c>
    </row>
    <row r="1216" spans="1:9">
      <c r="A1216" s="58">
        <v>1215</v>
      </c>
      <c r="B1216" s="59" t="s">
        <v>14</v>
      </c>
      <c r="C1216" s="59" t="s">
        <v>2779</v>
      </c>
      <c r="D1216" s="59" t="s">
        <v>26602</v>
      </c>
      <c r="E1216" s="60" t="s">
        <v>26790</v>
      </c>
      <c r="F1216" s="61" t="s">
        <v>26799</v>
      </c>
      <c r="G1216" s="78">
        <v>200</v>
      </c>
      <c r="H1216" s="67">
        <v>0</v>
      </c>
      <c r="I1216" s="63" t="str">
        <f>VLOOKUP(F1216,'[1]东昌-4087'!$F:$M,8,0)</f>
        <v>16</v>
      </c>
    </row>
    <row r="1217" spans="1:9">
      <c r="A1217" s="58">
        <v>1216</v>
      </c>
      <c r="B1217" s="59" t="s">
        <v>14</v>
      </c>
      <c r="C1217" s="59" t="s">
        <v>2779</v>
      </c>
      <c r="D1217" s="59" t="s">
        <v>26602</v>
      </c>
      <c r="E1217" s="60" t="s">
        <v>26790</v>
      </c>
      <c r="F1217" s="61" t="s">
        <v>26800</v>
      </c>
      <c r="G1217" s="78">
        <v>50</v>
      </c>
      <c r="H1217" s="67">
        <v>0</v>
      </c>
      <c r="I1217" s="63" t="str">
        <f>VLOOKUP(F1217,'[1]东昌-4087'!$F:$M,8,0)</f>
        <v>8.56</v>
      </c>
    </row>
    <row r="1218" spans="1:9">
      <c r="A1218" s="58">
        <v>1217</v>
      </c>
      <c r="B1218" s="59" t="s">
        <v>14</v>
      </c>
      <c r="C1218" s="59" t="s">
        <v>2779</v>
      </c>
      <c r="D1218" s="59" t="s">
        <v>26602</v>
      </c>
      <c r="E1218" s="60" t="s">
        <v>26790</v>
      </c>
      <c r="F1218" s="61" t="s">
        <v>26801</v>
      </c>
      <c r="G1218" s="78">
        <v>80</v>
      </c>
      <c r="H1218" s="67">
        <v>0</v>
      </c>
      <c r="I1218" s="63" t="str">
        <f>VLOOKUP(F1218,'[1]东昌-4087'!$F:$M,8,0)</f>
        <v>0</v>
      </c>
    </row>
    <row r="1219" spans="1:9">
      <c r="A1219" s="58">
        <v>1218</v>
      </c>
      <c r="B1219" s="59" t="s">
        <v>14</v>
      </c>
      <c r="C1219" s="59" t="s">
        <v>2779</v>
      </c>
      <c r="D1219" s="59" t="s">
        <v>26602</v>
      </c>
      <c r="E1219" s="60" t="s">
        <v>26790</v>
      </c>
      <c r="F1219" s="61" t="s">
        <v>26802</v>
      </c>
      <c r="G1219" s="78">
        <v>160</v>
      </c>
      <c r="H1219" s="67">
        <v>0</v>
      </c>
      <c r="I1219" s="63" t="str">
        <f>VLOOKUP(F1219,'[1]东昌-4087'!$F:$M,8,0)</f>
        <v>0</v>
      </c>
    </row>
    <row r="1220" spans="1:9">
      <c r="A1220" s="58">
        <v>1219</v>
      </c>
      <c r="B1220" s="59" t="s">
        <v>14</v>
      </c>
      <c r="C1220" s="59" t="s">
        <v>2779</v>
      </c>
      <c r="D1220" s="59" t="s">
        <v>26602</v>
      </c>
      <c r="E1220" s="60" t="s">
        <v>26790</v>
      </c>
      <c r="F1220" s="61" t="s">
        <v>26803</v>
      </c>
      <c r="G1220" s="78">
        <v>200</v>
      </c>
      <c r="H1220" s="67">
        <v>0</v>
      </c>
      <c r="I1220" s="63" t="str">
        <f>VLOOKUP(F1220,'[1]东昌-4087'!$F:$M,8,0)</f>
        <v>0</v>
      </c>
    </row>
    <row r="1221" spans="1:9">
      <c r="A1221" s="58">
        <v>1220</v>
      </c>
      <c r="B1221" s="59" t="s">
        <v>14</v>
      </c>
      <c r="C1221" s="59" t="s">
        <v>2779</v>
      </c>
      <c r="D1221" s="59" t="s">
        <v>26602</v>
      </c>
      <c r="E1221" s="60" t="s">
        <v>26790</v>
      </c>
      <c r="F1221" s="61" t="s">
        <v>26804</v>
      </c>
      <c r="G1221" s="78">
        <v>80</v>
      </c>
      <c r="H1221" s="67">
        <v>0</v>
      </c>
      <c r="I1221" s="63" t="str">
        <f>VLOOKUP(F1221,'[1]东昌-4087'!$F:$M,8,0)</f>
        <v>288.6</v>
      </c>
    </row>
    <row r="1222" spans="1:9">
      <c r="A1222" s="58">
        <v>1221</v>
      </c>
      <c r="B1222" s="59" t="s">
        <v>14</v>
      </c>
      <c r="C1222" s="59" t="s">
        <v>2779</v>
      </c>
      <c r="D1222" s="59" t="s">
        <v>26602</v>
      </c>
      <c r="E1222" s="60" t="s">
        <v>26790</v>
      </c>
      <c r="F1222" s="61" t="s">
        <v>26805</v>
      </c>
      <c r="G1222" s="78">
        <v>100</v>
      </c>
      <c r="H1222" s="67">
        <v>0</v>
      </c>
      <c r="I1222" s="63" t="str">
        <f>VLOOKUP(F1222,'[1]东昌-4087'!$F:$M,8,0)</f>
        <v>0</v>
      </c>
    </row>
    <row r="1223" spans="1:9">
      <c r="A1223" s="58">
        <v>1222</v>
      </c>
      <c r="B1223" s="59" t="s">
        <v>14</v>
      </c>
      <c r="C1223" s="59" t="s">
        <v>3570</v>
      </c>
      <c r="D1223" s="59" t="s">
        <v>25953</v>
      </c>
      <c r="E1223" s="60" t="s">
        <v>26806</v>
      </c>
      <c r="F1223" s="61" t="s">
        <v>26807</v>
      </c>
      <c r="G1223" s="59">
        <v>400</v>
      </c>
      <c r="H1223" s="67">
        <v>0</v>
      </c>
      <c r="I1223" s="63" t="str">
        <f>VLOOKUP(F1223,'[1]东昌-4087'!$F:$M,8,0)</f>
        <v>16</v>
      </c>
    </row>
    <row r="1224" spans="1:9">
      <c r="A1224" s="58">
        <v>1223</v>
      </c>
      <c r="B1224" s="59" t="s">
        <v>14</v>
      </c>
      <c r="C1224" s="59" t="s">
        <v>3570</v>
      </c>
      <c r="D1224" s="59" t="s">
        <v>25953</v>
      </c>
      <c r="E1224" s="60" t="s">
        <v>25954</v>
      </c>
      <c r="F1224" s="61" t="s">
        <v>3669</v>
      </c>
      <c r="G1224" s="59">
        <v>400</v>
      </c>
      <c r="H1224" s="67">
        <v>0</v>
      </c>
      <c r="I1224" s="63" t="str">
        <f>VLOOKUP(F1224,'[1]东昌-4087'!$F:$M,8,0)</f>
        <v>0</v>
      </c>
    </row>
    <row r="1225" spans="1:9">
      <c r="A1225" s="58">
        <v>1224</v>
      </c>
      <c r="B1225" s="59" t="s">
        <v>14</v>
      </c>
      <c r="C1225" s="59" t="s">
        <v>3570</v>
      </c>
      <c r="D1225" s="59" t="s">
        <v>25953</v>
      </c>
      <c r="E1225" s="60" t="s">
        <v>26808</v>
      </c>
      <c r="F1225" s="61" t="s">
        <v>3614</v>
      </c>
      <c r="G1225" s="59">
        <v>200</v>
      </c>
      <c r="H1225" s="67">
        <v>0</v>
      </c>
      <c r="I1225" s="63">
        <f>VLOOKUP(F1225,'[1]东昌-4087'!$F:$M,8,0)</f>
        <v>0</v>
      </c>
    </row>
    <row r="1226" spans="1:9">
      <c r="A1226" s="58">
        <v>1225</v>
      </c>
      <c r="B1226" s="59" t="s">
        <v>14</v>
      </c>
      <c r="C1226" s="59" t="s">
        <v>3570</v>
      </c>
      <c r="D1226" s="59" t="s">
        <v>25953</v>
      </c>
      <c r="E1226" s="60" t="s">
        <v>26809</v>
      </c>
      <c r="F1226" s="61" t="s">
        <v>3604</v>
      </c>
      <c r="G1226" s="59">
        <v>400</v>
      </c>
      <c r="H1226" s="67">
        <v>0</v>
      </c>
      <c r="I1226" s="63">
        <f>VLOOKUP(F1226,'[1]东昌-4087'!$F:$M,8,0)</f>
        <v>0</v>
      </c>
    </row>
    <row r="1227" spans="1:9">
      <c r="A1227" s="58">
        <v>1226</v>
      </c>
      <c r="B1227" s="59" t="s">
        <v>14</v>
      </c>
      <c r="C1227" s="59" t="s">
        <v>3570</v>
      </c>
      <c r="D1227" s="59" t="s">
        <v>25953</v>
      </c>
      <c r="E1227" s="60" t="s">
        <v>26810</v>
      </c>
      <c r="F1227" s="61" t="s">
        <v>26811</v>
      </c>
      <c r="G1227" s="59">
        <v>400</v>
      </c>
      <c r="H1227" s="67">
        <v>0</v>
      </c>
      <c r="I1227" s="63">
        <f>VLOOKUP(F1227,'[1]东昌-4087'!$F:$M,8,0)</f>
        <v>144</v>
      </c>
    </row>
    <row r="1228" spans="1:9">
      <c r="A1228" s="58">
        <v>1227</v>
      </c>
      <c r="B1228" s="59" t="s">
        <v>14</v>
      </c>
      <c r="C1228" s="59" t="s">
        <v>3570</v>
      </c>
      <c r="D1228" s="59" t="s">
        <v>25953</v>
      </c>
      <c r="E1228" s="60" t="s">
        <v>25954</v>
      </c>
      <c r="F1228" s="61" t="s">
        <v>3632</v>
      </c>
      <c r="G1228" s="59">
        <v>400</v>
      </c>
      <c r="H1228" s="67">
        <v>0</v>
      </c>
      <c r="I1228" s="63">
        <f>VLOOKUP(F1228,'[1]东昌-4087'!$F:$M,8,0)</f>
        <v>0</v>
      </c>
    </row>
    <row r="1229" spans="1:9">
      <c r="A1229" s="58">
        <v>1228</v>
      </c>
      <c r="B1229" s="59" t="s">
        <v>14</v>
      </c>
      <c r="C1229" s="59" t="s">
        <v>3570</v>
      </c>
      <c r="D1229" s="59" t="s">
        <v>25953</v>
      </c>
      <c r="E1229" s="60" t="s">
        <v>26812</v>
      </c>
      <c r="F1229" s="61" t="s">
        <v>26813</v>
      </c>
      <c r="G1229" s="59">
        <v>400</v>
      </c>
      <c r="H1229" s="67">
        <v>0</v>
      </c>
      <c r="I1229" s="63">
        <f>VLOOKUP(F1229,'[1]东昌-4087'!$F:$M,8,0)</f>
        <v>248</v>
      </c>
    </row>
    <row r="1230" spans="1:9">
      <c r="A1230" s="58">
        <v>1229</v>
      </c>
      <c r="B1230" s="59" t="s">
        <v>14</v>
      </c>
      <c r="C1230" s="59" t="s">
        <v>3570</v>
      </c>
      <c r="D1230" s="59" t="s">
        <v>25953</v>
      </c>
      <c r="E1230" s="60" t="s">
        <v>26809</v>
      </c>
      <c r="F1230" s="61" t="s">
        <v>3667</v>
      </c>
      <c r="G1230" s="59">
        <v>400</v>
      </c>
      <c r="H1230" s="67">
        <v>0</v>
      </c>
      <c r="I1230" s="63">
        <f>VLOOKUP(F1230,'[1]东昌-4087'!$F:$M,8,0)</f>
        <v>200</v>
      </c>
    </row>
    <row r="1231" spans="1:9">
      <c r="A1231" s="58">
        <v>1230</v>
      </c>
      <c r="B1231" s="59" t="s">
        <v>14</v>
      </c>
      <c r="C1231" s="59" t="s">
        <v>3570</v>
      </c>
      <c r="D1231" s="59" t="s">
        <v>25953</v>
      </c>
      <c r="E1231" s="60" t="s">
        <v>25954</v>
      </c>
      <c r="F1231" s="61" t="s">
        <v>26814</v>
      </c>
      <c r="G1231" s="59">
        <v>400</v>
      </c>
      <c r="H1231" s="67">
        <v>0</v>
      </c>
      <c r="I1231" s="63">
        <f>VLOOKUP(F1231,'[1]东昌-4087'!$F:$M,8,0)</f>
        <v>162.37</v>
      </c>
    </row>
    <row r="1232" spans="1:9">
      <c r="A1232" s="58">
        <v>1231</v>
      </c>
      <c r="B1232" s="59" t="s">
        <v>14</v>
      </c>
      <c r="C1232" s="59" t="s">
        <v>3570</v>
      </c>
      <c r="D1232" s="59" t="s">
        <v>25953</v>
      </c>
      <c r="E1232" s="60" t="s">
        <v>26812</v>
      </c>
      <c r="F1232" s="61" t="s">
        <v>3716</v>
      </c>
      <c r="G1232" s="59">
        <v>400</v>
      </c>
      <c r="H1232" s="67">
        <v>0</v>
      </c>
      <c r="I1232" s="63">
        <f>VLOOKUP(F1232,'[1]东昌-4087'!$F:$M,8,0)</f>
        <v>20</v>
      </c>
    </row>
    <row r="1233" spans="1:9">
      <c r="A1233" s="58">
        <v>1232</v>
      </c>
      <c r="B1233" s="59" t="s">
        <v>14</v>
      </c>
      <c r="C1233" s="59" t="s">
        <v>3570</v>
      </c>
      <c r="D1233" s="59" t="s">
        <v>25953</v>
      </c>
      <c r="E1233" s="60" t="s">
        <v>26806</v>
      </c>
      <c r="F1233" s="61" t="s">
        <v>3612</v>
      </c>
      <c r="G1233" s="59">
        <v>400</v>
      </c>
      <c r="H1233" s="67">
        <v>0</v>
      </c>
      <c r="I1233" s="63">
        <f>VLOOKUP(F1233,'[1]东昌-4087'!$F:$M,8,0)</f>
        <v>17.09</v>
      </c>
    </row>
    <row r="1234" spans="1:9">
      <c r="A1234" s="58">
        <v>1233</v>
      </c>
      <c r="B1234" s="59" t="s">
        <v>14</v>
      </c>
      <c r="C1234" s="59" t="s">
        <v>3570</v>
      </c>
      <c r="D1234" s="59" t="s">
        <v>25953</v>
      </c>
      <c r="E1234" s="60" t="s">
        <v>26812</v>
      </c>
      <c r="F1234" s="61" t="s">
        <v>3650</v>
      </c>
      <c r="G1234" s="59">
        <v>400</v>
      </c>
      <c r="H1234" s="67">
        <v>0</v>
      </c>
      <c r="I1234" s="63">
        <f>VLOOKUP(F1234,'[1]东昌-4087'!$F:$M,8,0)</f>
        <v>0</v>
      </c>
    </row>
    <row r="1235" spans="1:9">
      <c r="A1235" s="58">
        <v>1234</v>
      </c>
      <c r="B1235" s="59" t="s">
        <v>14</v>
      </c>
      <c r="C1235" s="59" t="s">
        <v>3570</v>
      </c>
      <c r="D1235" s="59" t="s">
        <v>25953</v>
      </c>
      <c r="E1235" s="60" t="s">
        <v>25954</v>
      </c>
      <c r="F1235" s="61" t="s">
        <v>26815</v>
      </c>
      <c r="G1235" s="59">
        <v>400</v>
      </c>
      <c r="H1235" s="67">
        <v>0</v>
      </c>
      <c r="I1235" s="63">
        <f>VLOOKUP(F1235,'[1]东昌-4087'!$F:$M,8,0)</f>
        <v>206.69</v>
      </c>
    </row>
    <row r="1236" spans="1:9">
      <c r="A1236" s="58">
        <v>1235</v>
      </c>
      <c r="B1236" s="59" t="s">
        <v>14</v>
      </c>
      <c r="C1236" s="59" t="s">
        <v>3570</v>
      </c>
      <c r="D1236" s="59" t="s">
        <v>25953</v>
      </c>
      <c r="E1236" s="60" t="s">
        <v>25954</v>
      </c>
      <c r="F1236" s="61" t="s">
        <v>26816</v>
      </c>
      <c r="G1236" s="59">
        <v>400</v>
      </c>
      <c r="H1236" s="67">
        <v>0</v>
      </c>
      <c r="I1236" s="63">
        <f>VLOOKUP(F1236,'[1]东昌-4087'!$F:$M,8,0)</f>
        <v>110</v>
      </c>
    </row>
    <row r="1237" spans="1:9">
      <c r="A1237" s="58">
        <v>1236</v>
      </c>
      <c r="B1237" s="59" t="s">
        <v>14</v>
      </c>
      <c r="C1237" s="59" t="s">
        <v>3570</v>
      </c>
      <c r="D1237" s="59" t="s">
        <v>25953</v>
      </c>
      <c r="E1237" s="60" t="s">
        <v>26810</v>
      </c>
      <c r="F1237" s="61" t="s">
        <v>16611</v>
      </c>
      <c r="G1237" s="59">
        <v>100</v>
      </c>
      <c r="H1237" s="67">
        <v>0</v>
      </c>
      <c r="I1237" s="63">
        <f>VLOOKUP(F1237,'[1]东昌-4087'!$F:$M,8,0)</f>
        <v>0</v>
      </c>
    </row>
    <row r="1238" spans="1:9">
      <c r="A1238" s="58">
        <v>1237</v>
      </c>
      <c r="B1238" s="59" t="s">
        <v>14</v>
      </c>
      <c r="C1238" s="59" t="s">
        <v>3570</v>
      </c>
      <c r="D1238" s="59" t="s">
        <v>25953</v>
      </c>
      <c r="E1238" s="60" t="s">
        <v>26810</v>
      </c>
      <c r="F1238" s="61" t="s">
        <v>26817</v>
      </c>
      <c r="G1238" s="59">
        <v>200</v>
      </c>
      <c r="H1238" s="67">
        <v>0</v>
      </c>
      <c r="I1238" s="63">
        <f>VLOOKUP(F1238,'[1]东昌-4087'!$F:$M,8,0)</f>
        <v>110</v>
      </c>
    </row>
    <row r="1239" spans="1:9">
      <c r="A1239" s="58">
        <v>1238</v>
      </c>
      <c r="B1239" s="59" t="s">
        <v>14</v>
      </c>
      <c r="C1239" s="59" t="s">
        <v>3570</v>
      </c>
      <c r="D1239" s="59" t="s">
        <v>25953</v>
      </c>
      <c r="E1239" s="60" t="s">
        <v>26810</v>
      </c>
      <c r="F1239" s="61" t="s">
        <v>3686</v>
      </c>
      <c r="G1239" s="59">
        <v>200</v>
      </c>
      <c r="H1239" s="67">
        <v>0</v>
      </c>
      <c r="I1239" s="63">
        <f>VLOOKUP(F1239,'[1]东昌-4087'!$F:$M,8,0)</f>
        <v>39.45</v>
      </c>
    </row>
    <row r="1240" spans="1:9">
      <c r="A1240" s="58">
        <v>1239</v>
      </c>
      <c r="B1240" s="59" t="s">
        <v>14</v>
      </c>
      <c r="C1240" s="59" t="s">
        <v>3570</v>
      </c>
      <c r="D1240" s="59" t="s">
        <v>25953</v>
      </c>
      <c r="E1240" s="60" t="s">
        <v>25954</v>
      </c>
      <c r="F1240" s="61" t="s">
        <v>26818</v>
      </c>
      <c r="G1240" s="59">
        <v>200</v>
      </c>
      <c r="H1240" s="67">
        <v>0</v>
      </c>
      <c r="I1240" s="63">
        <f>VLOOKUP(F1240,'[1]东昌-4087'!$F:$M,8,0)</f>
        <v>40</v>
      </c>
    </row>
    <row r="1241" spans="1:9">
      <c r="A1241" s="58">
        <v>1240</v>
      </c>
      <c r="B1241" s="59" t="s">
        <v>14</v>
      </c>
      <c r="C1241" s="59" t="s">
        <v>3570</v>
      </c>
      <c r="D1241" s="59" t="s">
        <v>25953</v>
      </c>
      <c r="E1241" s="60" t="s">
        <v>25954</v>
      </c>
      <c r="F1241" s="61" t="s">
        <v>26819</v>
      </c>
      <c r="G1241" s="59">
        <v>50</v>
      </c>
      <c r="H1241" s="67">
        <v>0</v>
      </c>
      <c r="I1241" s="63">
        <f>VLOOKUP(F1241,'[1]东昌-4087'!$F:$M,8,0)</f>
        <v>40</v>
      </c>
    </row>
    <row r="1242" spans="1:9">
      <c r="A1242" s="58">
        <v>1241</v>
      </c>
      <c r="B1242" s="59" t="s">
        <v>14</v>
      </c>
      <c r="C1242" s="59" t="s">
        <v>3570</v>
      </c>
      <c r="D1242" s="59" t="s">
        <v>25953</v>
      </c>
      <c r="E1242" s="60" t="s">
        <v>26820</v>
      </c>
      <c r="F1242" s="61" t="s">
        <v>26821</v>
      </c>
      <c r="G1242" s="59">
        <v>400</v>
      </c>
      <c r="H1242" s="67">
        <v>0</v>
      </c>
      <c r="I1242" s="63">
        <f>VLOOKUP(F1242,'[1]东昌-4087'!$F:$M,8,0)</f>
        <v>111</v>
      </c>
    </row>
    <row r="1243" spans="1:9">
      <c r="A1243" s="58">
        <v>1242</v>
      </c>
      <c r="B1243" s="59" t="s">
        <v>14</v>
      </c>
      <c r="C1243" s="59" t="s">
        <v>3570</v>
      </c>
      <c r="D1243" s="59" t="s">
        <v>25953</v>
      </c>
      <c r="E1243" s="60" t="s">
        <v>26820</v>
      </c>
      <c r="F1243" s="61" t="s">
        <v>3664</v>
      </c>
      <c r="G1243" s="59">
        <v>400</v>
      </c>
      <c r="H1243" s="67">
        <v>0</v>
      </c>
      <c r="I1243" s="63">
        <f>VLOOKUP(F1243,'[1]东昌-4087'!$F:$M,8,0)</f>
        <v>185</v>
      </c>
    </row>
    <row r="1244" spans="1:9">
      <c r="A1244" s="58">
        <v>1243</v>
      </c>
      <c r="B1244" s="59" t="s">
        <v>14</v>
      </c>
      <c r="C1244" s="59" t="s">
        <v>3570</v>
      </c>
      <c r="D1244" s="59" t="s">
        <v>25953</v>
      </c>
      <c r="E1244" s="60" t="s">
        <v>26820</v>
      </c>
      <c r="F1244" s="61" t="s">
        <v>26822</v>
      </c>
      <c r="G1244" s="59">
        <v>630</v>
      </c>
      <c r="H1244" s="67">
        <v>0</v>
      </c>
      <c r="I1244" s="63">
        <f>VLOOKUP(F1244,'[1]东昌-4087'!$F:$M,8,0)</f>
        <v>335</v>
      </c>
    </row>
    <row r="1245" spans="1:9">
      <c r="A1245" s="58">
        <v>1244</v>
      </c>
      <c r="B1245" s="59" t="s">
        <v>14</v>
      </c>
      <c r="C1245" s="59" t="s">
        <v>3570</v>
      </c>
      <c r="D1245" s="59" t="s">
        <v>25953</v>
      </c>
      <c r="E1245" s="60" t="s">
        <v>26806</v>
      </c>
      <c r="F1245" s="61" t="s">
        <v>114</v>
      </c>
      <c r="G1245" s="59">
        <v>400</v>
      </c>
      <c r="H1245" s="67">
        <v>0</v>
      </c>
      <c r="I1245" s="63">
        <f>VLOOKUP(F1245,'[1]东昌-4087'!$F:$M,8,0)</f>
        <v>97.8</v>
      </c>
    </row>
    <row r="1246" spans="1:9">
      <c r="A1246" s="58">
        <v>1245</v>
      </c>
      <c r="B1246" s="59" t="s">
        <v>14</v>
      </c>
      <c r="C1246" s="59" t="s">
        <v>3570</v>
      </c>
      <c r="D1246" s="59" t="s">
        <v>25953</v>
      </c>
      <c r="E1246" s="60" t="s">
        <v>26808</v>
      </c>
      <c r="F1246" s="61" t="s">
        <v>3636</v>
      </c>
      <c r="G1246" s="59">
        <v>315</v>
      </c>
      <c r="H1246" s="67">
        <v>0</v>
      </c>
      <c r="I1246" s="63">
        <f>VLOOKUP(F1246,'[1]东昌-4087'!$F:$M,8,0)</f>
        <v>101</v>
      </c>
    </row>
    <row r="1247" spans="1:9">
      <c r="A1247" s="58">
        <v>1246</v>
      </c>
      <c r="B1247" s="59" t="s">
        <v>14</v>
      </c>
      <c r="C1247" s="59" t="s">
        <v>3570</v>
      </c>
      <c r="D1247" s="59" t="s">
        <v>25953</v>
      </c>
      <c r="E1247" s="60" t="s">
        <v>25954</v>
      </c>
      <c r="F1247" s="61" t="s">
        <v>26747</v>
      </c>
      <c r="G1247" s="59">
        <v>100</v>
      </c>
      <c r="H1247" s="67">
        <v>0</v>
      </c>
      <c r="I1247" s="63" t="str">
        <f>VLOOKUP(F1247,'[1]东昌-4087'!$F:$M,8,0)</f>
        <v>0</v>
      </c>
    </row>
    <row r="1248" spans="1:9">
      <c r="A1248" s="58">
        <v>1247</v>
      </c>
      <c r="B1248" s="59" t="s">
        <v>14</v>
      </c>
      <c r="C1248" s="59" t="s">
        <v>3570</v>
      </c>
      <c r="D1248" s="59" t="s">
        <v>25953</v>
      </c>
      <c r="E1248" s="60" t="s">
        <v>26812</v>
      </c>
      <c r="F1248" s="61" t="s">
        <v>3656</v>
      </c>
      <c r="G1248" s="59">
        <v>315</v>
      </c>
      <c r="H1248" s="67">
        <v>0</v>
      </c>
      <c r="I1248" s="63" t="str">
        <f>VLOOKUP(F1248,'[1]东昌-4087'!$F:$M,8,0)</f>
        <v>0</v>
      </c>
    </row>
    <row r="1249" spans="1:9">
      <c r="A1249" s="58">
        <v>1248</v>
      </c>
      <c r="B1249" s="59" t="s">
        <v>14</v>
      </c>
      <c r="C1249" s="59" t="s">
        <v>3570</v>
      </c>
      <c r="D1249" s="59" t="s">
        <v>25953</v>
      </c>
      <c r="E1249" s="60" t="s">
        <v>26812</v>
      </c>
      <c r="F1249" s="61" t="s">
        <v>26823</v>
      </c>
      <c r="G1249" s="59">
        <v>400</v>
      </c>
      <c r="H1249" s="67">
        <v>0</v>
      </c>
      <c r="I1249" s="63" t="str">
        <f>VLOOKUP(F1249,'[1]东昌-4087'!$F:$M,8,0)</f>
        <v>0</v>
      </c>
    </row>
    <row r="1250" spans="1:9">
      <c r="A1250" s="58">
        <v>1249</v>
      </c>
      <c r="B1250" s="59" t="s">
        <v>14</v>
      </c>
      <c r="C1250" s="59" t="s">
        <v>3570</v>
      </c>
      <c r="D1250" s="59" t="s">
        <v>25953</v>
      </c>
      <c r="E1250" s="60" t="s">
        <v>25954</v>
      </c>
      <c r="F1250" s="61" t="s">
        <v>3620</v>
      </c>
      <c r="G1250" s="59">
        <v>200</v>
      </c>
      <c r="H1250" s="67">
        <v>0</v>
      </c>
      <c r="I1250" s="63" t="str">
        <f>VLOOKUP(F1250,'[1]东昌-4087'!$F:$M,8,0)</f>
        <v>0</v>
      </c>
    </row>
    <row r="1251" spans="1:9">
      <c r="A1251" s="58">
        <v>1250</v>
      </c>
      <c r="B1251" s="59" t="s">
        <v>14</v>
      </c>
      <c r="C1251" s="59" t="s">
        <v>3570</v>
      </c>
      <c r="D1251" s="59" t="s">
        <v>25953</v>
      </c>
      <c r="E1251" s="60" t="s">
        <v>25954</v>
      </c>
      <c r="F1251" s="61" t="s">
        <v>3709</v>
      </c>
      <c r="G1251" s="59">
        <v>200</v>
      </c>
      <c r="H1251" s="67">
        <v>0</v>
      </c>
      <c r="I1251" s="63" t="str">
        <f>VLOOKUP(F1251,'[1]东昌-4087'!$F:$M,8,0)</f>
        <v>0</v>
      </c>
    </row>
    <row r="1252" spans="1:9">
      <c r="A1252" s="58">
        <v>1251</v>
      </c>
      <c r="B1252" s="59" t="s">
        <v>14</v>
      </c>
      <c r="C1252" s="59" t="s">
        <v>3570</v>
      </c>
      <c r="D1252" s="59" t="s">
        <v>25953</v>
      </c>
      <c r="E1252" s="60" t="s">
        <v>26810</v>
      </c>
      <c r="F1252" s="61" t="s">
        <v>3675</v>
      </c>
      <c r="G1252" s="59">
        <v>200</v>
      </c>
      <c r="H1252" s="67">
        <v>0</v>
      </c>
      <c r="I1252" s="63">
        <f>VLOOKUP(F1252,'[1]东昌-4087'!$F:$M,8,0)</f>
        <v>35.68</v>
      </c>
    </row>
    <row r="1253" spans="1:9">
      <c r="A1253" s="58">
        <v>1252</v>
      </c>
      <c r="B1253" s="59" t="s">
        <v>14</v>
      </c>
      <c r="C1253" s="59" t="s">
        <v>3570</v>
      </c>
      <c r="D1253" s="59" t="s">
        <v>25953</v>
      </c>
      <c r="E1253" s="60" t="s">
        <v>26808</v>
      </c>
      <c r="F1253" s="61" t="s">
        <v>3629</v>
      </c>
      <c r="G1253" s="59">
        <v>200</v>
      </c>
      <c r="H1253" s="67">
        <v>0</v>
      </c>
      <c r="I1253" s="63">
        <f>VLOOKUP(F1253,'[1]东昌-4087'!$F:$M,8,0)</f>
        <v>81</v>
      </c>
    </row>
    <row r="1254" spans="1:9">
      <c r="A1254" s="58">
        <v>1253</v>
      </c>
      <c r="B1254" s="59" t="s">
        <v>14</v>
      </c>
      <c r="C1254" s="59" t="s">
        <v>3570</v>
      </c>
      <c r="D1254" s="59" t="s">
        <v>25953</v>
      </c>
      <c r="E1254" s="60" t="s">
        <v>26808</v>
      </c>
      <c r="F1254" s="61" t="s">
        <v>26824</v>
      </c>
      <c r="G1254" s="59">
        <v>200</v>
      </c>
      <c r="H1254" s="67">
        <v>0</v>
      </c>
      <c r="I1254" s="63">
        <f>VLOOKUP(F1254,'[1]东昌-4087'!$F:$M,8,0)</f>
        <v>61</v>
      </c>
    </row>
    <row r="1255" spans="1:9">
      <c r="A1255" s="58">
        <v>1254</v>
      </c>
      <c r="B1255" s="59" t="s">
        <v>14</v>
      </c>
      <c r="C1255" s="59" t="s">
        <v>3570</v>
      </c>
      <c r="D1255" s="59" t="s">
        <v>25953</v>
      </c>
      <c r="E1255" s="60" t="s">
        <v>26825</v>
      </c>
      <c r="F1255" s="61" t="s">
        <v>26826</v>
      </c>
      <c r="G1255" s="59">
        <v>100</v>
      </c>
      <c r="H1255" s="67">
        <v>0</v>
      </c>
      <c r="I1255" s="63">
        <f>VLOOKUP(F1255,'[1]东昌-4087'!$F:$M,8,0)</f>
        <v>49</v>
      </c>
    </row>
    <row r="1256" spans="1:9">
      <c r="A1256" s="58">
        <v>1255</v>
      </c>
      <c r="B1256" s="59" t="s">
        <v>14</v>
      </c>
      <c r="C1256" s="59" t="s">
        <v>3570</v>
      </c>
      <c r="D1256" s="59" t="s">
        <v>25953</v>
      </c>
      <c r="E1256" s="60" t="s">
        <v>26825</v>
      </c>
      <c r="F1256" s="61" t="s">
        <v>26827</v>
      </c>
      <c r="G1256" s="59">
        <v>50</v>
      </c>
      <c r="H1256" s="67">
        <v>0</v>
      </c>
      <c r="I1256" s="63">
        <f>VLOOKUP(F1256,'[1]东昌-4087'!$F:$M,8,0)</f>
        <v>28</v>
      </c>
    </row>
    <row r="1257" spans="1:9">
      <c r="A1257" s="58">
        <v>1256</v>
      </c>
      <c r="B1257" s="59" t="s">
        <v>14</v>
      </c>
      <c r="C1257" s="59" t="s">
        <v>3570</v>
      </c>
      <c r="D1257" s="59" t="s">
        <v>25953</v>
      </c>
      <c r="E1257" s="60" t="s">
        <v>26810</v>
      </c>
      <c r="F1257" s="61" t="s">
        <v>26828</v>
      </c>
      <c r="G1257" s="59">
        <v>100</v>
      </c>
      <c r="H1257" s="67">
        <v>0</v>
      </c>
      <c r="I1257" s="63">
        <f>VLOOKUP(F1257,'[1]东昌-4087'!$F:$M,8,0)</f>
        <v>42</v>
      </c>
    </row>
    <row r="1258" spans="1:9">
      <c r="A1258" s="58">
        <v>1257</v>
      </c>
      <c r="B1258" s="59" t="s">
        <v>14</v>
      </c>
      <c r="C1258" s="59" t="s">
        <v>3570</v>
      </c>
      <c r="D1258" s="59" t="s">
        <v>25953</v>
      </c>
      <c r="E1258" s="60" t="s">
        <v>26810</v>
      </c>
      <c r="F1258" s="61" t="s">
        <v>26829</v>
      </c>
      <c r="G1258" s="59">
        <v>100</v>
      </c>
      <c r="H1258" s="67">
        <v>0</v>
      </c>
      <c r="I1258" s="63">
        <f>VLOOKUP(F1258,'[1]东昌-4087'!$F:$M,8,0)</f>
        <v>38</v>
      </c>
    </row>
    <row r="1259" spans="1:9">
      <c r="A1259" s="58">
        <v>1258</v>
      </c>
      <c r="B1259" s="59" t="s">
        <v>14</v>
      </c>
      <c r="C1259" s="59" t="s">
        <v>3570</v>
      </c>
      <c r="D1259" s="59" t="s">
        <v>25953</v>
      </c>
      <c r="E1259" s="60" t="s">
        <v>26810</v>
      </c>
      <c r="F1259" s="61" t="s">
        <v>26830</v>
      </c>
      <c r="G1259" s="59">
        <v>160</v>
      </c>
      <c r="H1259" s="67">
        <v>0</v>
      </c>
      <c r="I1259" s="63">
        <f>VLOOKUP(F1259,'[1]东昌-4087'!$F:$M,8,0)</f>
        <v>111</v>
      </c>
    </row>
    <row r="1260" spans="1:9">
      <c r="A1260" s="58">
        <v>1259</v>
      </c>
      <c r="B1260" s="59" t="s">
        <v>14</v>
      </c>
      <c r="C1260" s="59" t="s">
        <v>3570</v>
      </c>
      <c r="D1260" s="59" t="s">
        <v>25953</v>
      </c>
      <c r="E1260" s="60" t="s">
        <v>26808</v>
      </c>
      <c r="F1260" s="61" t="s">
        <v>3598</v>
      </c>
      <c r="G1260" s="59">
        <v>315</v>
      </c>
      <c r="H1260" s="67">
        <v>0</v>
      </c>
      <c r="I1260" s="63">
        <f>VLOOKUP(F1260,'[1]东昌-4087'!$F:$M,8,0)</f>
        <v>140</v>
      </c>
    </row>
    <row r="1261" spans="1:9">
      <c r="A1261" s="58">
        <v>1260</v>
      </c>
      <c r="B1261" s="59" t="s">
        <v>14</v>
      </c>
      <c r="C1261" s="59" t="s">
        <v>3570</v>
      </c>
      <c r="D1261" s="59" t="s">
        <v>25953</v>
      </c>
      <c r="E1261" s="60" t="s">
        <v>25954</v>
      </c>
      <c r="F1261" s="61" t="s">
        <v>26831</v>
      </c>
      <c r="G1261" s="59">
        <v>100</v>
      </c>
      <c r="H1261" s="67">
        <v>0</v>
      </c>
      <c r="I1261" s="63">
        <f>VLOOKUP(F1261,'[1]东昌-4087'!$F:$M,8,0)</f>
        <v>68.44</v>
      </c>
    </row>
    <row r="1262" spans="1:9">
      <c r="A1262" s="58">
        <v>1261</v>
      </c>
      <c r="B1262" s="59" t="s">
        <v>14</v>
      </c>
      <c r="C1262" s="59" t="s">
        <v>3570</v>
      </c>
      <c r="D1262" s="59" t="s">
        <v>25953</v>
      </c>
      <c r="E1262" s="60" t="s">
        <v>25954</v>
      </c>
      <c r="F1262" s="61" t="s">
        <v>26832</v>
      </c>
      <c r="G1262" s="59">
        <v>100</v>
      </c>
      <c r="H1262" s="67">
        <v>0</v>
      </c>
      <c r="I1262" s="63">
        <f>VLOOKUP(F1262,'[1]东昌-4087'!$F:$M,8,0)</f>
        <v>68.44</v>
      </c>
    </row>
    <row r="1263" spans="1:9">
      <c r="A1263" s="58">
        <v>1262</v>
      </c>
      <c r="B1263" s="59" t="s">
        <v>14</v>
      </c>
      <c r="C1263" s="59" t="s">
        <v>3570</v>
      </c>
      <c r="D1263" s="59" t="s">
        <v>25953</v>
      </c>
      <c r="E1263" s="60" t="s">
        <v>25954</v>
      </c>
      <c r="F1263" s="61" t="s">
        <v>26833</v>
      </c>
      <c r="G1263" s="59">
        <v>100</v>
      </c>
      <c r="H1263" s="67">
        <v>0</v>
      </c>
      <c r="I1263" s="63">
        <f>VLOOKUP(F1263,'[1]东昌-4087'!$F:$M,8,0)</f>
        <v>39.22</v>
      </c>
    </row>
    <row r="1264" spans="1:9">
      <c r="A1264" s="58">
        <v>1263</v>
      </c>
      <c r="B1264" s="59" t="s">
        <v>14</v>
      </c>
      <c r="C1264" s="59" t="s">
        <v>3570</v>
      </c>
      <c r="D1264" s="59" t="s">
        <v>25953</v>
      </c>
      <c r="E1264" s="60" t="s">
        <v>25954</v>
      </c>
      <c r="F1264" s="61" t="s">
        <v>26834</v>
      </c>
      <c r="G1264" s="59">
        <v>100</v>
      </c>
      <c r="H1264" s="67">
        <v>0</v>
      </c>
      <c r="I1264" s="63">
        <f>VLOOKUP(F1264,'[1]东昌-4087'!$F:$M,8,0)</f>
        <v>37</v>
      </c>
    </row>
    <row r="1265" spans="1:9">
      <c r="A1265" s="58">
        <v>1264</v>
      </c>
      <c r="B1265" s="59" t="s">
        <v>14</v>
      </c>
      <c r="C1265" s="59" t="s">
        <v>3570</v>
      </c>
      <c r="D1265" s="59" t="s">
        <v>25953</v>
      </c>
      <c r="E1265" s="60" t="s">
        <v>25954</v>
      </c>
      <c r="F1265" s="61" t="s">
        <v>26835</v>
      </c>
      <c r="G1265" s="59">
        <v>100</v>
      </c>
      <c r="H1265" s="67">
        <v>0</v>
      </c>
      <c r="I1265" s="63">
        <f>VLOOKUP(F1265,'[1]东昌-4087'!$F:$M,8,0)</f>
        <v>37</v>
      </c>
    </row>
    <row r="1266" spans="1:9">
      <c r="A1266" s="58">
        <v>1265</v>
      </c>
      <c r="B1266" s="59" t="s">
        <v>14</v>
      </c>
      <c r="C1266" s="59" t="s">
        <v>3570</v>
      </c>
      <c r="D1266" s="59" t="s">
        <v>25953</v>
      </c>
      <c r="E1266" s="60" t="s">
        <v>25954</v>
      </c>
      <c r="F1266" s="61" t="s">
        <v>26836</v>
      </c>
      <c r="G1266" s="59">
        <v>100</v>
      </c>
      <c r="H1266" s="67">
        <v>0</v>
      </c>
      <c r="I1266" s="63">
        <f>VLOOKUP(F1266,'[1]东昌-4087'!$F:$M,8,0)</f>
        <v>45</v>
      </c>
    </row>
    <row r="1267" spans="1:9">
      <c r="A1267" s="58">
        <v>1266</v>
      </c>
      <c r="B1267" s="59" t="s">
        <v>14</v>
      </c>
      <c r="C1267" s="59" t="s">
        <v>3570</v>
      </c>
      <c r="D1267" s="59" t="s">
        <v>25953</v>
      </c>
      <c r="E1267" s="60" t="s">
        <v>25954</v>
      </c>
      <c r="F1267" s="61" t="s">
        <v>26837</v>
      </c>
      <c r="G1267" s="59">
        <v>80</v>
      </c>
      <c r="H1267" s="67">
        <v>0</v>
      </c>
      <c r="I1267" s="63">
        <f>VLOOKUP(F1267,'[1]东昌-4087'!$F:$M,8,0)</f>
        <v>64</v>
      </c>
    </row>
    <row r="1268" spans="1:9">
      <c r="A1268" s="58">
        <v>1267</v>
      </c>
      <c r="B1268" s="59" t="s">
        <v>14</v>
      </c>
      <c r="C1268" s="59" t="s">
        <v>3570</v>
      </c>
      <c r="D1268" s="59" t="s">
        <v>25953</v>
      </c>
      <c r="E1268" s="60" t="s">
        <v>25954</v>
      </c>
      <c r="F1268" s="61" t="s">
        <v>26838</v>
      </c>
      <c r="G1268" s="59">
        <v>80</v>
      </c>
      <c r="H1268" s="67">
        <v>0</v>
      </c>
      <c r="I1268" s="63">
        <f>VLOOKUP(F1268,'[1]东昌-4087'!$F:$M,8,0)</f>
        <v>64</v>
      </c>
    </row>
    <row r="1269" spans="1:9">
      <c r="A1269" s="58">
        <v>1268</v>
      </c>
      <c r="B1269" s="59" t="s">
        <v>14</v>
      </c>
      <c r="C1269" s="59" t="s">
        <v>3570</v>
      </c>
      <c r="D1269" s="59" t="s">
        <v>25953</v>
      </c>
      <c r="E1269" s="60" t="s">
        <v>25954</v>
      </c>
      <c r="F1269" s="61" t="s">
        <v>26839</v>
      </c>
      <c r="G1269" s="59">
        <v>160</v>
      </c>
      <c r="H1269" s="67">
        <v>0</v>
      </c>
      <c r="I1269" s="63">
        <f>VLOOKUP(F1269,'[1]东昌-4087'!$F:$M,8,0)</f>
        <v>128</v>
      </c>
    </row>
    <row r="1270" spans="1:9">
      <c r="A1270" s="58">
        <v>1269</v>
      </c>
      <c r="B1270" s="59" t="s">
        <v>14</v>
      </c>
      <c r="C1270" s="59" t="s">
        <v>3570</v>
      </c>
      <c r="D1270" s="59" t="s">
        <v>25953</v>
      </c>
      <c r="E1270" s="60" t="s">
        <v>26812</v>
      </c>
      <c r="F1270" s="61" t="s">
        <v>26840</v>
      </c>
      <c r="G1270" s="59">
        <v>200</v>
      </c>
      <c r="H1270" s="67">
        <v>0</v>
      </c>
      <c r="I1270" s="63">
        <f>VLOOKUP(F1270,'[1]东昌-4087'!$F:$M,8,0)</f>
        <v>131</v>
      </c>
    </row>
    <row r="1271" spans="1:9">
      <c r="A1271" s="58">
        <v>1270</v>
      </c>
      <c r="B1271" s="59" t="s">
        <v>14</v>
      </c>
      <c r="C1271" s="59" t="s">
        <v>3570</v>
      </c>
      <c r="D1271" s="59" t="s">
        <v>25953</v>
      </c>
      <c r="E1271" s="60" t="s">
        <v>26812</v>
      </c>
      <c r="F1271" s="61" t="s">
        <v>26841</v>
      </c>
      <c r="G1271" s="59">
        <v>400</v>
      </c>
      <c r="H1271" s="67">
        <v>0</v>
      </c>
      <c r="I1271" s="63">
        <f>VLOOKUP(F1271,'[1]东昌-4087'!$F:$M,8,0)</f>
        <v>220</v>
      </c>
    </row>
    <row r="1272" spans="1:9">
      <c r="A1272" s="58">
        <v>1271</v>
      </c>
      <c r="B1272" s="59" t="s">
        <v>14</v>
      </c>
      <c r="C1272" s="59" t="s">
        <v>3570</v>
      </c>
      <c r="D1272" s="59" t="s">
        <v>25953</v>
      </c>
      <c r="E1272" s="60" t="s">
        <v>26820</v>
      </c>
      <c r="F1272" s="61" t="s">
        <v>3589</v>
      </c>
      <c r="G1272" s="59">
        <v>400</v>
      </c>
      <c r="H1272" s="67">
        <v>0</v>
      </c>
      <c r="I1272" s="63">
        <f>VLOOKUP(F1272,'[1]东昌-4087'!$F:$M,8,0)</f>
        <v>225</v>
      </c>
    </row>
    <row r="1273" spans="1:9">
      <c r="A1273" s="58">
        <v>1272</v>
      </c>
      <c r="B1273" s="59" t="s">
        <v>14</v>
      </c>
      <c r="C1273" s="59" t="s">
        <v>3570</v>
      </c>
      <c r="D1273" s="59" t="s">
        <v>25953</v>
      </c>
      <c r="E1273" s="60" t="s">
        <v>26820</v>
      </c>
      <c r="F1273" s="61" t="s">
        <v>26842</v>
      </c>
      <c r="G1273" s="59">
        <v>200</v>
      </c>
      <c r="H1273" s="67">
        <v>0</v>
      </c>
      <c r="I1273" s="63">
        <f>VLOOKUP(F1273,'[1]东昌-4087'!$F:$M,8,0)</f>
        <v>118</v>
      </c>
    </row>
    <row r="1274" spans="1:9">
      <c r="A1274" s="58">
        <v>1273</v>
      </c>
      <c r="B1274" s="59" t="s">
        <v>14</v>
      </c>
      <c r="C1274" s="59" t="s">
        <v>3570</v>
      </c>
      <c r="D1274" s="59" t="s">
        <v>25953</v>
      </c>
      <c r="E1274" s="60" t="s">
        <v>26820</v>
      </c>
      <c r="F1274" s="61" t="s">
        <v>26843</v>
      </c>
      <c r="G1274" s="59">
        <v>315</v>
      </c>
      <c r="H1274" s="67">
        <v>0</v>
      </c>
      <c r="I1274" s="63">
        <f>VLOOKUP(F1274,'[1]东昌-4087'!$F:$M,8,0)</f>
        <v>82</v>
      </c>
    </row>
    <row r="1275" spans="1:9">
      <c r="A1275" s="58">
        <v>1274</v>
      </c>
      <c r="B1275" s="59" t="s">
        <v>14</v>
      </c>
      <c r="C1275" s="59" t="s">
        <v>3570</v>
      </c>
      <c r="D1275" s="59" t="s">
        <v>25953</v>
      </c>
      <c r="E1275" s="60" t="s">
        <v>26820</v>
      </c>
      <c r="F1275" s="61" t="s">
        <v>4792</v>
      </c>
      <c r="G1275" s="59">
        <v>630</v>
      </c>
      <c r="H1275" s="67">
        <v>0</v>
      </c>
      <c r="I1275" s="63">
        <f>VLOOKUP(F1275,'[1]东昌-4087'!$F:$M,8,0)</f>
        <v>209</v>
      </c>
    </row>
    <row r="1276" spans="1:9">
      <c r="A1276" s="58">
        <v>1275</v>
      </c>
      <c r="B1276" s="59" t="s">
        <v>14</v>
      </c>
      <c r="C1276" s="59" t="s">
        <v>3570</v>
      </c>
      <c r="D1276" s="59" t="s">
        <v>25953</v>
      </c>
      <c r="E1276" s="60" t="s">
        <v>26820</v>
      </c>
      <c r="F1276" s="61" t="s">
        <v>26844</v>
      </c>
      <c r="G1276" s="59">
        <v>630</v>
      </c>
      <c r="H1276" s="67">
        <v>0</v>
      </c>
      <c r="I1276" s="63">
        <f>VLOOKUP(F1276,'[1]东昌-4087'!$F:$M,8,0)</f>
        <v>274</v>
      </c>
    </row>
    <row r="1277" spans="1:9">
      <c r="A1277" s="58">
        <v>1276</v>
      </c>
      <c r="B1277" s="59" t="s">
        <v>14</v>
      </c>
      <c r="C1277" s="59" t="s">
        <v>3570</v>
      </c>
      <c r="D1277" s="59" t="s">
        <v>25953</v>
      </c>
      <c r="E1277" s="60" t="s">
        <v>26820</v>
      </c>
      <c r="F1277" s="61" t="s">
        <v>26845</v>
      </c>
      <c r="G1277" s="59">
        <v>400</v>
      </c>
      <c r="H1277" s="67">
        <v>0</v>
      </c>
      <c r="I1277" s="63">
        <f>VLOOKUP(F1277,'[1]东昌-4087'!$F:$M,8,0)</f>
        <v>91</v>
      </c>
    </row>
    <row r="1278" spans="1:9">
      <c r="A1278" s="58">
        <v>1277</v>
      </c>
      <c r="B1278" s="59" t="s">
        <v>14</v>
      </c>
      <c r="C1278" s="59" t="s">
        <v>3570</v>
      </c>
      <c r="D1278" s="59" t="s">
        <v>25953</v>
      </c>
      <c r="E1278" s="60" t="s">
        <v>26820</v>
      </c>
      <c r="F1278" s="61" t="s">
        <v>26846</v>
      </c>
      <c r="G1278" s="59">
        <v>630</v>
      </c>
      <c r="H1278" s="67">
        <v>0</v>
      </c>
      <c r="I1278" s="63">
        <f>VLOOKUP(F1278,'[1]东昌-4087'!$F:$M,8,0)</f>
        <v>346</v>
      </c>
    </row>
    <row r="1279" spans="1:9">
      <c r="A1279" s="58">
        <v>1278</v>
      </c>
      <c r="B1279" s="59" t="s">
        <v>14</v>
      </c>
      <c r="C1279" s="59" t="s">
        <v>3570</v>
      </c>
      <c r="D1279" s="59" t="s">
        <v>25953</v>
      </c>
      <c r="E1279" s="60" t="s">
        <v>26809</v>
      </c>
      <c r="F1279" s="61" t="s">
        <v>26847</v>
      </c>
      <c r="G1279" s="59">
        <v>200</v>
      </c>
      <c r="H1279" s="67">
        <v>0</v>
      </c>
      <c r="I1279" s="63">
        <f>VLOOKUP(F1279,'[1]东昌-4087'!$F:$M,8,0)</f>
        <v>160</v>
      </c>
    </row>
    <row r="1280" spans="1:9">
      <c r="A1280" s="58">
        <v>1279</v>
      </c>
      <c r="B1280" s="59" t="s">
        <v>14</v>
      </c>
      <c r="C1280" s="59" t="s">
        <v>3570</v>
      </c>
      <c r="D1280" s="59" t="s">
        <v>25953</v>
      </c>
      <c r="E1280" s="60" t="s">
        <v>26809</v>
      </c>
      <c r="F1280" s="61" t="s">
        <v>26848</v>
      </c>
      <c r="G1280" s="59">
        <v>50</v>
      </c>
      <c r="H1280" s="67">
        <v>0</v>
      </c>
      <c r="I1280" s="63">
        <f>VLOOKUP(F1280,'[1]东昌-4087'!$F:$M,8,0)</f>
        <v>40</v>
      </c>
    </row>
    <row r="1281" spans="1:9">
      <c r="A1281" s="58">
        <v>1280</v>
      </c>
      <c r="B1281" s="59" t="s">
        <v>14</v>
      </c>
      <c r="C1281" s="59" t="s">
        <v>3570</v>
      </c>
      <c r="D1281" s="59" t="s">
        <v>25953</v>
      </c>
      <c r="E1281" s="60" t="s">
        <v>26806</v>
      </c>
      <c r="F1281" s="61" t="s">
        <v>26849</v>
      </c>
      <c r="G1281" s="59">
        <v>100</v>
      </c>
      <c r="H1281" s="67">
        <v>0</v>
      </c>
      <c r="I1281" s="63">
        <f>VLOOKUP(F1281,'[1]东昌-4087'!$F:$M,8,0)</f>
        <v>50</v>
      </c>
    </row>
    <row r="1282" spans="1:9">
      <c r="A1282" s="58">
        <v>1281</v>
      </c>
      <c r="B1282" s="59" t="s">
        <v>14</v>
      </c>
      <c r="C1282" s="59" t="s">
        <v>3570</v>
      </c>
      <c r="D1282" s="59" t="s">
        <v>25953</v>
      </c>
      <c r="E1282" s="60" t="s">
        <v>26806</v>
      </c>
      <c r="F1282" s="61" t="s">
        <v>26850</v>
      </c>
      <c r="G1282" s="59">
        <v>100</v>
      </c>
      <c r="H1282" s="67">
        <v>0</v>
      </c>
      <c r="I1282" s="63">
        <f>VLOOKUP(F1282,'[1]东昌-4087'!$F:$M,8,0)</f>
        <v>57</v>
      </c>
    </row>
    <row r="1283" spans="1:9">
      <c r="A1283" s="58">
        <v>1282</v>
      </c>
      <c r="B1283" s="59" t="s">
        <v>14</v>
      </c>
      <c r="C1283" s="59" t="s">
        <v>3570</v>
      </c>
      <c r="D1283" s="59" t="s">
        <v>25953</v>
      </c>
      <c r="E1283" s="60" t="s">
        <v>26806</v>
      </c>
      <c r="F1283" s="61" t="s">
        <v>26851</v>
      </c>
      <c r="G1283" s="59">
        <v>80</v>
      </c>
      <c r="H1283" s="67">
        <v>0</v>
      </c>
      <c r="I1283" s="63">
        <f>VLOOKUP(F1283,'[1]东昌-4087'!$F:$M,8,0)</f>
        <v>52</v>
      </c>
    </row>
    <row r="1284" spans="1:9">
      <c r="A1284" s="58">
        <v>1283</v>
      </c>
      <c r="B1284" s="59" t="s">
        <v>14</v>
      </c>
      <c r="C1284" s="59" t="s">
        <v>3570</v>
      </c>
      <c r="D1284" s="59" t="s">
        <v>25953</v>
      </c>
      <c r="E1284" s="60" t="s">
        <v>26806</v>
      </c>
      <c r="F1284" s="61" t="s">
        <v>26852</v>
      </c>
      <c r="G1284" s="59">
        <v>200</v>
      </c>
      <c r="H1284" s="67">
        <v>0</v>
      </c>
      <c r="I1284" s="63">
        <f>VLOOKUP(F1284,'[1]东昌-4087'!$F:$M,8,0)</f>
        <v>118</v>
      </c>
    </row>
    <row r="1285" spans="1:9">
      <c r="A1285" s="58">
        <v>1284</v>
      </c>
      <c r="B1285" s="59" t="s">
        <v>14</v>
      </c>
      <c r="C1285" s="59" t="s">
        <v>3570</v>
      </c>
      <c r="D1285" s="59" t="s">
        <v>25953</v>
      </c>
      <c r="E1285" s="60" t="s">
        <v>26808</v>
      </c>
      <c r="F1285" s="61" t="s">
        <v>26853</v>
      </c>
      <c r="G1285" s="59">
        <v>200</v>
      </c>
      <c r="H1285" s="67">
        <v>0</v>
      </c>
      <c r="I1285" s="63">
        <f>VLOOKUP(F1285,'[1]东昌-4087'!$F:$M,8,0)</f>
        <v>117</v>
      </c>
    </row>
    <row r="1286" spans="1:9">
      <c r="A1286" s="58">
        <v>1285</v>
      </c>
      <c r="B1286" s="59" t="s">
        <v>14</v>
      </c>
      <c r="C1286" s="59" t="s">
        <v>3570</v>
      </c>
      <c r="D1286" s="59" t="s">
        <v>25953</v>
      </c>
      <c r="E1286" s="60" t="s">
        <v>26808</v>
      </c>
      <c r="F1286" s="61" t="s">
        <v>26854</v>
      </c>
      <c r="G1286" s="59">
        <v>200</v>
      </c>
      <c r="H1286" s="67">
        <v>0</v>
      </c>
      <c r="I1286" s="63">
        <f>VLOOKUP(F1286,'[1]东昌-4087'!$F:$M,8,0)</f>
        <v>101</v>
      </c>
    </row>
    <row r="1287" spans="1:9">
      <c r="A1287" s="58">
        <v>1286</v>
      </c>
      <c r="B1287" s="59" t="s">
        <v>14</v>
      </c>
      <c r="C1287" s="59" t="s">
        <v>3570</v>
      </c>
      <c r="D1287" s="59" t="s">
        <v>25953</v>
      </c>
      <c r="E1287" s="60" t="s">
        <v>26808</v>
      </c>
      <c r="F1287" s="61" t="s">
        <v>26855</v>
      </c>
      <c r="G1287" s="59">
        <v>100</v>
      </c>
      <c r="H1287" s="67">
        <v>0</v>
      </c>
      <c r="I1287" s="63">
        <f>VLOOKUP(F1287,'[1]东昌-4087'!$F:$M,8,0)</f>
        <v>49</v>
      </c>
    </row>
    <row r="1288" spans="1:9">
      <c r="A1288" s="58">
        <v>1287</v>
      </c>
      <c r="B1288" s="59" t="s">
        <v>14</v>
      </c>
      <c r="C1288" s="59" t="s">
        <v>3570</v>
      </c>
      <c r="D1288" s="59" t="s">
        <v>25953</v>
      </c>
      <c r="E1288" s="60" t="s">
        <v>26808</v>
      </c>
      <c r="F1288" s="61" t="s">
        <v>26856</v>
      </c>
      <c r="G1288" s="59">
        <v>100</v>
      </c>
      <c r="H1288" s="67">
        <v>0</v>
      </c>
      <c r="I1288" s="63">
        <f>VLOOKUP(F1288,'[1]东昌-4087'!$F:$M,8,0)</f>
        <v>43</v>
      </c>
    </row>
    <row r="1289" spans="1:9">
      <c r="A1289" s="58">
        <v>1288</v>
      </c>
      <c r="B1289" s="59" t="s">
        <v>14</v>
      </c>
      <c r="C1289" s="59" t="s">
        <v>3570</v>
      </c>
      <c r="D1289" s="59" t="s">
        <v>25953</v>
      </c>
      <c r="E1289" s="60" t="s">
        <v>26808</v>
      </c>
      <c r="F1289" s="61" t="s">
        <v>26857</v>
      </c>
      <c r="G1289" s="59">
        <v>100</v>
      </c>
      <c r="H1289" s="67">
        <v>0</v>
      </c>
      <c r="I1289" s="63">
        <f>VLOOKUP(F1289,'[1]东昌-4087'!$F:$M,8,0)</f>
        <v>37</v>
      </c>
    </row>
    <row r="1290" spans="1:9">
      <c r="A1290" s="58">
        <v>1289</v>
      </c>
      <c r="B1290" s="59" t="s">
        <v>14</v>
      </c>
      <c r="C1290" s="59" t="s">
        <v>3570</v>
      </c>
      <c r="D1290" s="59" t="s">
        <v>25953</v>
      </c>
      <c r="E1290" s="60" t="s">
        <v>26808</v>
      </c>
      <c r="F1290" s="61" t="s">
        <v>26858</v>
      </c>
      <c r="G1290" s="59">
        <v>100</v>
      </c>
      <c r="H1290" s="67">
        <v>0</v>
      </c>
      <c r="I1290" s="63">
        <f>VLOOKUP(F1290,'[1]东昌-4087'!$F:$M,8,0)</f>
        <v>36</v>
      </c>
    </row>
    <row r="1291" spans="1:9">
      <c r="A1291" s="58">
        <v>1290</v>
      </c>
      <c r="B1291" s="59" t="s">
        <v>14</v>
      </c>
      <c r="C1291" s="59" t="s">
        <v>3570</v>
      </c>
      <c r="D1291" s="59" t="s">
        <v>25953</v>
      </c>
      <c r="E1291" s="60" t="s">
        <v>26808</v>
      </c>
      <c r="F1291" s="61" t="s">
        <v>26859</v>
      </c>
      <c r="G1291" s="59">
        <v>100</v>
      </c>
      <c r="H1291" s="67">
        <v>0</v>
      </c>
      <c r="I1291" s="63">
        <f>VLOOKUP(F1291,'[1]东昌-4087'!$F:$M,8,0)</f>
        <v>48</v>
      </c>
    </row>
    <row r="1292" spans="1:9">
      <c r="A1292" s="58">
        <v>1291</v>
      </c>
      <c r="B1292" s="59" t="s">
        <v>14</v>
      </c>
      <c r="C1292" s="59" t="s">
        <v>3570</v>
      </c>
      <c r="D1292" s="59" t="s">
        <v>25953</v>
      </c>
      <c r="E1292" s="60" t="s">
        <v>26808</v>
      </c>
      <c r="F1292" s="61" t="s">
        <v>26860</v>
      </c>
      <c r="G1292" s="59">
        <v>50</v>
      </c>
      <c r="H1292" s="67">
        <v>0</v>
      </c>
      <c r="I1292" s="63">
        <f>VLOOKUP(F1292,'[1]东昌-4087'!$F:$M,8,0)</f>
        <v>0</v>
      </c>
    </row>
    <row r="1293" spans="1:9">
      <c r="A1293" s="58">
        <v>1292</v>
      </c>
      <c r="B1293" s="59" t="s">
        <v>14</v>
      </c>
      <c r="C1293" s="59" t="s">
        <v>3570</v>
      </c>
      <c r="D1293" s="59" t="s">
        <v>25953</v>
      </c>
      <c r="E1293" s="60" t="s">
        <v>26825</v>
      </c>
      <c r="F1293" s="61" t="s">
        <v>26861</v>
      </c>
      <c r="G1293" s="59">
        <v>200</v>
      </c>
      <c r="H1293" s="67">
        <v>0</v>
      </c>
      <c r="I1293" s="63">
        <f>VLOOKUP(F1293,'[1]东昌-4087'!$F:$M,8,0)</f>
        <v>109</v>
      </c>
    </row>
    <row r="1294" spans="1:9">
      <c r="A1294" s="58">
        <v>1293</v>
      </c>
      <c r="B1294" s="59" t="s">
        <v>14</v>
      </c>
      <c r="C1294" s="59" t="s">
        <v>3570</v>
      </c>
      <c r="D1294" s="59" t="s">
        <v>25953</v>
      </c>
      <c r="E1294" s="60" t="s">
        <v>26810</v>
      </c>
      <c r="F1294" s="61" t="s">
        <v>26862</v>
      </c>
      <c r="G1294" s="59">
        <v>200</v>
      </c>
      <c r="H1294" s="67">
        <v>0</v>
      </c>
      <c r="I1294" s="63">
        <f>VLOOKUP(F1294,'[1]东昌-4087'!$F:$M,8,0)</f>
        <v>113</v>
      </c>
    </row>
    <row r="1295" spans="1:9">
      <c r="A1295" s="58">
        <v>1294</v>
      </c>
      <c r="B1295" s="59" t="s">
        <v>14</v>
      </c>
      <c r="C1295" s="59" t="s">
        <v>3570</v>
      </c>
      <c r="D1295" s="59" t="s">
        <v>25953</v>
      </c>
      <c r="E1295" s="60" t="s">
        <v>26810</v>
      </c>
      <c r="F1295" s="61" t="s">
        <v>26863</v>
      </c>
      <c r="G1295" s="59">
        <v>160</v>
      </c>
      <c r="H1295" s="67">
        <v>0</v>
      </c>
      <c r="I1295" s="63">
        <f>VLOOKUP(F1295,'[1]东昌-4087'!$F:$M,8,0)</f>
        <v>128</v>
      </c>
    </row>
    <row r="1296" spans="1:9">
      <c r="A1296" s="58">
        <v>1295</v>
      </c>
      <c r="B1296" s="59" t="s">
        <v>14</v>
      </c>
      <c r="C1296" s="59" t="s">
        <v>3570</v>
      </c>
      <c r="D1296" s="59" t="s">
        <v>25953</v>
      </c>
      <c r="E1296" s="60" t="s">
        <v>26810</v>
      </c>
      <c r="F1296" s="61" t="s">
        <v>26864</v>
      </c>
      <c r="G1296" s="59">
        <v>160</v>
      </c>
      <c r="H1296" s="67">
        <v>0</v>
      </c>
      <c r="I1296" s="63">
        <f>VLOOKUP(F1296,'[1]东昌-4087'!$F:$M,8,0)</f>
        <v>128</v>
      </c>
    </row>
    <row r="1297" spans="1:9">
      <c r="A1297" s="58">
        <v>1296</v>
      </c>
      <c r="B1297" s="59" t="s">
        <v>14</v>
      </c>
      <c r="C1297" s="59" t="s">
        <v>3570</v>
      </c>
      <c r="D1297" s="59" t="s">
        <v>25953</v>
      </c>
      <c r="E1297" s="60" t="s">
        <v>26820</v>
      </c>
      <c r="F1297" s="61" t="s">
        <v>3701</v>
      </c>
      <c r="G1297" s="59">
        <v>200</v>
      </c>
      <c r="H1297" s="67">
        <v>0</v>
      </c>
      <c r="I1297" s="63">
        <f>VLOOKUP(F1297,'[1]东昌-4087'!$F:$M,8,0)</f>
        <v>30</v>
      </c>
    </row>
    <row r="1298" spans="1:9">
      <c r="A1298" s="58">
        <v>1297</v>
      </c>
      <c r="B1298" s="59" t="s">
        <v>14</v>
      </c>
      <c r="C1298" s="59" t="s">
        <v>3570</v>
      </c>
      <c r="D1298" s="59" t="s">
        <v>25953</v>
      </c>
      <c r="E1298" s="60" t="s">
        <v>26808</v>
      </c>
      <c r="F1298" s="61" t="s">
        <v>5290</v>
      </c>
      <c r="G1298" s="59">
        <v>315</v>
      </c>
      <c r="H1298" s="67">
        <v>0</v>
      </c>
      <c r="I1298" s="63">
        <f>VLOOKUP(F1298,'[1]东昌-4087'!$F:$M,8,0)</f>
        <v>85.06</v>
      </c>
    </row>
    <row r="1299" spans="1:9">
      <c r="A1299" s="58">
        <v>1298</v>
      </c>
      <c r="B1299" s="59" t="s">
        <v>14</v>
      </c>
      <c r="C1299" s="59" t="s">
        <v>3570</v>
      </c>
      <c r="D1299" s="59" t="s">
        <v>25953</v>
      </c>
      <c r="E1299" s="60" t="s">
        <v>25954</v>
      </c>
      <c r="F1299" s="61" t="s">
        <v>26865</v>
      </c>
      <c r="G1299" s="59">
        <v>400</v>
      </c>
      <c r="H1299" s="67">
        <v>0</v>
      </c>
      <c r="I1299" s="63">
        <f>VLOOKUP(F1299,'[1]东昌-4087'!$F:$M,8,0)</f>
        <v>219</v>
      </c>
    </row>
    <row r="1300" spans="1:9">
      <c r="A1300" s="58">
        <v>1299</v>
      </c>
      <c r="B1300" s="59" t="s">
        <v>14</v>
      </c>
      <c r="C1300" s="59" t="s">
        <v>3570</v>
      </c>
      <c r="D1300" s="59" t="s">
        <v>25953</v>
      </c>
      <c r="E1300" s="60" t="s">
        <v>26808</v>
      </c>
      <c r="F1300" s="61" t="s">
        <v>26866</v>
      </c>
      <c r="G1300" s="59">
        <v>400</v>
      </c>
      <c r="H1300" s="67">
        <v>0</v>
      </c>
      <c r="I1300" s="63">
        <f>VLOOKUP(F1300,'[1]东昌-4087'!$F:$M,8,0)</f>
        <v>94.57</v>
      </c>
    </row>
    <row r="1301" spans="1:9">
      <c r="A1301" s="58">
        <v>1300</v>
      </c>
      <c r="B1301" s="59" t="s">
        <v>14</v>
      </c>
      <c r="C1301" s="59" t="s">
        <v>3570</v>
      </c>
      <c r="D1301" s="59" t="s">
        <v>25953</v>
      </c>
      <c r="E1301" s="60" t="s">
        <v>25954</v>
      </c>
      <c r="F1301" s="61" t="s">
        <v>3671</v>
      </c>
      <c r="G1301" s="59">
        <v>200</v>
      </c>
      <c r="H1301" s="67">
        <v>0</v>
      </c>
      <c r="I1301" s="63">
        <f>VLOOKUP(F1301,'[1]东昌-4087'!$F:$M,8,0)</f>
        <v>108</v>
      </c>
    </row>
    <row r="1302" spans="1:9">
      <c r="A1302" s="58">
        <v>1301</v>
      </c>
      <c r="B1302" s="59" t="s">
        <v>14</v>
      </c>
      <c r="C1302" s="59" t="s">
        <v>3570</v>
      </c>
      <c r="D1302" s="59" t="s">
        <v>25953</v>
      </c>
      <c r="E1302" s="60" t="s">
        <v>26810</v>
      </c>
      <c r="F1302" s="61" t="s">
        <v>26867</v>
      </c>
      <c r="G1302" s="59">
        <v>100</v>
      </c>
      <c r="H1302" s="67">
        <v>0</v>
      </c>
      <c r="I1302" s="63">
        <f>VLOOKUP(F1302,'[1]东昌-4087'!$F:$M,8,0)</f>
        <v>60</v>
      </c>
    </row>
    <row r="1303" spans="1:9">
      <c r="A1303" s="58">
        <v>1302</v>
      </c>
      <c r="B1303" s="59" t="s">
        <v>14</v>
      </c>
      <c r="C1303" s="59" t="s">
        <v>3570</v>
      </c>
      <c r="D1303" s="59" t="s">
        <v>25953</v>
      </c>
      <c r="E1303" s="60" t="s">
        <v>26810</v>
      </c>
      <c r="F1303" s="61" t="s">
        <v>3573</v>
      </c>
      <c r="G1303" s="59">
        <v>200</v>
      </c>
      <c r="H1303" s="67">
        <v>0</v>
      </c>
      <c r="I1303" s="63">
        <f>VLOOKUP(F1303,'[1]东昌-4087'!$F:$M,8,0)</f>
        <v>46</v>
      </c>
    </row>
    <row r="1304" spans="1:9">
      <c r="A1304" s="58">
        <v>1303</v>
      </c>
      <c r="B1304" s="59" t="s">
        <v>14</v>
      </c>
      <c r="C1304" s="59" t="s">
        <v>3570</v>
      </c>
      <c r="D1304" s="59" t="s">
        <v>25953</v>
      </c>
      <c r="E1304" s="60" t="s">
        <v>26810</v>
      </c>
      <c r="F1304" s="61" t="s">
        <v>3714</v>
      </c>
      <c r="G1304" s="59">
        <v>200</v>
      </c>
      <c r="H1304" s="67">
        <v>0</v>
      </c>
      <c r="I1304" s="63">
        <f>VLOOKUP(F1304,'[1]东昌-4087'!$F:$M,8,0)</f>
        <v>98</v>
      </c>
    </row>
    <row r="1305" spans="1:9">
      <c r="A1305" s="58">
        <v>1304</v>
      </c>
      <c r="B1305" s="59" t="s">
        <v>14</v>
      </c>
      <c r="C1305" s="59" t="s">
        <v>3570</v>
      </c>
      <c r="D1305" s="59" t="s">
        <v>25953</v>
      </c>
      <c r="E1305" s="60" t="s">
        <v>26825</v>
      </c>
      <c r="F1305" s="61" t="s">
        <v>3711</v>
      </c>
      <c r="G1305" s="59">
        <v>200</v>
      </c>
      <c r="H1305" s="67">
        <v>0</v>
      </c>
      <c r="I1305" s="63">
        <f>VLOOKUP(F1305,'[1]东昌-4087'!$F:$M,8,0)</f>
        <v>118</v>
      </c>
    </row>
    <row r="1306" spans="1:9">
      <c r="A1306" s="58">
        <v>1305</v>
      </c>
      <c r="B1306" s="59" t="s">
        <v>14</v>
      </c>
      <c r="C1306" s="59" t="s">
        <v>3570</v>
      </c>
      <c r="D1306" s="59" t="s">
        <v>25953</v>
      </c>
      <c r="E1306" s="60" t="s">
        <v>26809</v>
      </c>
      <c r="F1306" s="61" t="s">
        <v>3654</v>
      </c>
      <c r="G1306" s="59">
        <v>400</v>
      </c>
      <c r="H1306" s="67">
        <v>0</v>
      </c>
      <c r="I1306" s="63">
        <f>VLOOKUP(F1306,'[1]东昌-4087'!$F:$M,8,0)</f>
        <v>181</v>
      </c>
    </row>
    <row r="1307" spans="1:9">
      <c r="A1307" s="58">
        <v>1306</v>
      </c>
      <c r="B1307" s="59" t="s">
        <v>14</v>
      </c>
      <c r="C1307" s="59" t="s">
        <v>3570</v>
      </c>
      <c r="D1307" s="59" t="s">
        <v>25953</v>
      </c>
      <c r="E1307" s="60" t="s">
        <v>26810</v>
      </c>
      <c r="F1307" s="61" t="s">
        <v>9515</v>
      </c>
      <c r="G1307" s="59">
        <v>200</v>
      </c>
      <c r="H1307" s="67">
        <v>0</v>
      </c>
      <c r="I1307" s="63">
        <f>VLOOKUP(F1307,'[1]东昌-4087'!$F:$M,8,0)</f>
        <v>124.36</v>
      </c>
    </row>
    <row r="1308" spans="1:9">
      <c r="A1308" s="58">
        <v>1307</v>
      </c>
      <c r="B1308" s="59" t="s">
        <v>14</v>
      </c>
      <c r="C1308" s="59" t="s">
        <v>3570</v>
      </c>
      <c r="D1308" s="59" t="s">
        <v>25953</v>
      </c>
      <c r="E1308" s="60" t="s">
        <v>26808</v>
      </c>
      <c r="F1308" s="61" t="s">
        <v>26868</v>
      </c>
      <c r="G1308" s="59">
        <v>160</v>
      </c>
      <c r="H1308" s="67">
        <v>0</v>
      </c>
      <c r="I1308" s="63">
        <f>VLOOKUP(F1308,'[1]东昌-4087'!$F:$M,8,0)</f>
        <v>85</v>
      </c>
    </row>
    <row r="1309" spans="1:9">
      <c r="A1309" s="58">
        <v>1308</v>
      </c>
      <c r="B1309" s="59" t="s">
        <v>14</v>
      </c>
      <c r="C1309" s="59" t="s">
        <v>3570</v>
      </c>
      <c r="D1309" s="59" t="s">
        <v>25953</v>
      </c>
      <c r="E1309" s="60" t="s">
        <v>26808</v>
      </c>
      <c r="F1309" s="61" t="s">
        <v>26869</v>
      </c>
      <c r="G1309" s="59">
        <v>160</v>
      </c>
      <c r="H1309" s="67">
        <v>0</v>
      </c>
      <c r="I1309" s="63">
        <f>VLOOKUP(F1309,'[1]东昌-4087'!$F:$M,8,0)</f>
        <v>80</v>
      </c>
    </row>
    <row r="1310" spans="1:9">
      <c r="A1310" s="58">
        <v>1309</v>
      </c>
      <c r="B1310" s="59" t="s">
        <v>14</v>
      </c>
      <c r="C1310" s="59" t="s">
        <v>3570</v>
      </c>
      <c r="D1310" s="59" t="s">
        <v>25953</v>
      </c>
      <c r="E1310" s="60" t="s">
        <v>26808</v>
      </c>
      <c r="F1310" s="61" t="s">
        <v>26870</v>
      </c>
      <c r="G1310" s="59">
        <v>160</v>
      </c>
      <c r="H1310" s="67">
        <v>0</v>
      </c>
      <c r="I1310" s="63">
        <f>VLOOKUP(F1310,'[1]东昌-4087'!$F:$M,8,0)</f>
        <v>87</v>
      </c>
    </row>
    <row r="1311" spans="1:9">
      <c r="A1311" s="58">
        <v>1310</v>
      </c>
      <c r="B1311" s="59" t="s">
        <v>14</v>
      </c>
      <c r="C1311" s="59" t="s">
        <v>3570</v>
      </c>
      <c r="D1311" s="59" t="s">
        <v>25953</v>
      </c>
      <c r="E1311" s="60" t="s">
        <v>26808</v>
      </c>
      <c r="F1311" s="61" t="s">
        <v>26871</v>
      </c>
      <c r="G1311" s="59">
        <v>160</v>
      </c>
      <c r="H1311" s="67">
        <v>0</v>
      </c>
      <c r="I1311" s="63">
        <f>VLOOKUP(F1311,'[1]东昌-4087'!$F:$M,8,0)</f>
        <v>0</v>
      </c>
    </row>
    <row r="1312" spans="1:9">
      <c r="A1312" s="58">
        <v>1311</v>
      </c>
      <c r="B1312" s="59" t="s">
        <v>14</v>
      </c>
      <c r="C1312" s="59" t="s">
        <v>3570</v>
      </c>
      <c r="D1312" s="59" t="s">
        <v>25953</v>
      </c>
      <c r="E1312" s="60" t="s">
        <v>26808</v>
      </c>
      <c r="F1312" s="61" t="s">
        <v>26872</v>
      </c>
      <c r="G1312" s="59">
        <v>100</v>
      </c>
      <c r="H1312" s="67">
        <v>0</v>
      </c>
      <c r="I1312" s="63">
        <f>VLOOKUP(F1312,'[1]东昌-4087'!$F:$M,8,0)</f>
        <v>72</v>
      </c>
    </row>
    <row r="1313" spans="1:9">
      <c r="A1313" s="58">
        <v>1312</v>
      </c>
      <c r="B1313" s="59" t="s">
        <v>14</v>
      </c>
      <c r="C1313" s="59" t="s">
        <v>3570</v>
      </c>
      <c r="D1313" s="59" t="s">
        <v>25953</v>
      </c>
      <c r="E1313" s="60" t="s">
        <v>26808</v>
      </c>
      <c r="F1313" s="61" t="s">
        <v>26873</v>
      </c>
      <c r="G1313" s="59">
        <v>200</v>
      </c>
      <c r="H1313" s="67">
        <v>0</v>
      </c>
      <c r="I1313" s="63">
        <f>VLOOKUP(F1313,'[1]东昌-4087'!$F:$M,8,0)</f>
        <v>20</v>
      </c>
    </row>
    <row r="1314" spans="1:9">
      <c r="A1314" s="58">
        <v>1313</v>
      </c>
      <c r="B1314" s="59" t="s">
        <v>14</v>
      </c>
      <c r="C1314" s="59" t="s">
        <v>3570</v>
      </c>
      <c r="D1314" s="59" t="s">
        <v>25953</v>
      </c>
      <c r="E1314" s="60" t="s">
        <v>26808</v>
      </c>
      <c r="F1314" s="61" t="s">
        <v>26874</v>
      </c>
      <c r="G1314" s="59">
        <v>100</v>
      </c>
      <c r="H1314" s="67">
        <v>0</v>
      </c>
      <c r="I1314" s="63">
        <f>VLOOKUP(F1314,'[1]东昌-4087'!$F:$M,8,0)</f>
        <v>48</v>
      </c>
    </row>
    <row r="1315" spans="1:9">
      <c r="A1315" s="58">
        <v>1314</v>
      </c>
      <c r="B1315" s="59" t="s">
        <v>14</v>
      </c>
      <c r="C1315" s="59" t="s">
        <v>3570</v>
      </c>
      <c r="D1315" s="59" t="s">
        <v>25953</v>
      </c>
      <c r="E1315" s="60" t="s">
        <v>26808</v>
      </c>
      <c r="F1315" s="61" t="s">
        <v>26875</v>
      </c>
      <c r="G1315" s="59">
        <v>80</v>
      </c>
      <c r="H1315" s="67">
        <v>0</v>
      </c>
      <c r="I1315" s="63">
        <f>VLOOKUP(F1315,'[1]东昌-4087'!$F:$M,8,0)</f>
        <v>82</v>
      </c>
    </row>
    <row r="1316" spans="1:9">
      <c r="A1316" s="58">
        <v>1315</v>
      </c>
      <c r="B1316" s="59" t="s">
        <v>14</v>
      </c>
      <c r="C1316" s="59" t="s">
        <v>3570</v>
      </c>
      <c r="D1316" s="59" t="s">
        <v>25953</v>
      </c>
      <c r="E1316" s="60" t="s">
        <v>26808</v>
      </c>
      <c r="F1316" s="61" t="s">
        <v>26876</v>
      </c>
      <c r="G1316" s="59">
        <v>80</v>
      </c>
      <c r="H1316" s="67">
        <v>0</v>
      </c>
      <c r="I1316" s="63">
        <f>VLOOKUP(F1316,'[1]东昌-4087'!$F:$M,8,0)</f>
        <v>0</v>
      </c>
    </row>
    <row r="1317" spans="1:9">
      <c r="A1317" s="58">
        <v>1316</v>
      </c>
      <c r="B1317" s="59" t="s">
        <v>14</v>
      </c>
      <c r="C1317" s="59" t="s">
        <v>3570</v>
      </c>
      <c r="D1317" s="59" t="s">
        <v>25953</v>
      </c>
      <c r="E1317" s="60" t="s">
        <v>26825</v>
      </c>
      <c r="F1317" s="61" t="s">
        <v>26877</v>
      </c>
      <c r="G1317" s="59">
        <v>50</v>
      </c>
      <c r="H1317" s="67">
        <v>0</v>
      </c>
      <c r="I1317" s="63">
        <f>VLOOKUP(F1317,'[1]东昌-4087'!$F:$M,8,0)</f>
        <v>40</v>
      </c>
    </row>
    <row r="1318" spans="1:9">
      <c r="A1318" s="58">
        <v>1317</v>
      </c>
      <c r="B1318" s="59" t="s">
        <v>14</v>
      </c>
      <c r="C1318" s="59" t="s">
        <v>3570</v>
      </c>
      <c r="D1318" s="59" t="s">
        <v>25953</v>
      </c>
      <c r="E1318" s="60" t="s">
        <v>26810</v>
      </c>
      <c r="F1318" s="61" t="s">
        <v>26878</v>
      </c>
      <c r="G1318" s="59">
        <v>50</v>
      </c>
      <c r="H1318" s="67">
        <v>0</v>
      </c>
      <c r="I1318" s="63">
        <f>VLOOKUP(F1318,'[1]东昌-4087'!$F:$M,8,0)</f>
        <v>30</v>
      </c>
    </row>
    <row r="1319" spans="1:9">
      <c r="A1319" s="58">
        <v>1318</v>
      </c>
      <c r="B1319" s="59" t="s">
        <v>14</v>
      </c>
      <c r="C1319" s="59" t="s">
        <v>3570</v>
      </c>
      <c r="D1319" s="59" t="s">
        <v>25953</v>
      </c>
      <c r="E1319" s="60" t="s">
        <v>26810</v>
      </c>
      <c r="F1319" s="61" t="s">
        <v>26879</v>
      </c>
      <c r="G1319" s="59">
        <v>50</v>
      </c>
      <c r="H1319" s="67">
        <v>0</v>
      </c>
      <c r="I1319" s="63">
        <f>VLOOKUP(F1319,'[1]东昌-4087'!$F:$M,8,0)</f>
        <v>16</v>
      </c>
    </row>
    <row r="1320" spans="1:9">
      <c r="A1320" s="58">
        <v>1319</v>
      </c>
      <c r="B1320" s="59" t="s">
        <v>14</v>
      </c>
      <c r="C1320" s="59" t="s">
        <v>3570</v>
      </c>
      <c r="D1320" s="59" t="s">
        <v>25953</v>
      </c>
      <c r="E1320" s="60" t="s">
        <v>26810</v>
      </c>
      <c r="F1320" s="61" t="s">
        <v>26880</v>
      </c>
      <c r="G1320" s="59">
        <v>200</v>
      </c>
      <c r="H1320" s="67">
        <v>0</v>
      </c>
      <c r="I1320" s="63">
        <f>VLOOKUP(F1320,'[1]东昌-4087'!$F:$M,8,0)</f>
        <v>116</v>
      </c>
    </row>
    <row r="1321" spans="1:9">
      <c r="A1321" s="58">
        <v>1320</v>
      </c>
      <c r="B1321" s="59" t="s">
        <v>14</v>
      </c>
      <c r="C1321" s="59" t="s">
        <v>3570</v>
      </c>
      <c r="D1321" s="59" t="s">
        <v>25953</v>
      </c>
      <c r="E1321" s="60" t="s">
        <v>26810</v>
      </c>
      <c r="F1321" s="61" t="s">
        <v>26881</v>
      </c>
      <c r="G1321" s="59">
        <v>80</v>
      </c>
      <c r="H1321" s="67">
        <v>0</v>
      </c>
      <c r="I1321" s="63">
        <f>VLOOKUP(F1321,'[1]东昌-4087'!$F:$M,8,0)</f>
        <v>64</v>
      </c>
    </row>
    <row r="1322" spans="1:9">
      <c r="A1322" s="58">
        <v>1321</v>
      </c>
      <c r="B1322" s="59" t="s">
        <v>14</v>
      </c>
      <c r="C1322" s="59" t="s">
        <v>3570</v>
      </c>
      <c r="D1322" s="59" t="s">
        <v>25953</v>
      </c>
      <c r="E1322" s="60" t="s">
        <v>26810</v>
      </c>
      <c r="F1322" s="61" t="s">
        <v>26882</v>
      </c>
      <c r="G1322" s="59">
        <v>160</v>
      </c>
      <c r="H1322" s="67">
        <v>0</v>
      </c>
      <c r="I1322" s="63">
        <f>VLOOKUP(F1322,'[1]东昌-4087'!$F:$M,8,0)</f>
        <v>120</v>
      </c>
    </row>
    <row r="1323" spans="1:9">
      <c r="A1323" s="58">
        <v>1322</v>
      </c>
      <c r="B1323" s="59" t="s">
        <v>14</v>
      </c>
      <c r="C1323" s="59" t="s">
        <v>3570</v>
      </c>
      <c r="D1323" s="59" t="s">
        <v>25953</v>
      </c>
      <c r="E1323" s="60" t="s">
        <v>26812</v>
      </c>
      <c r="F1323" s="61" t="s">
        <v>3634</v>
      </c>
      <c r="G1323" s="59">
        <v>200</v>
      </c>
      <c r="H1323" s="67">
        <v>0</v>
      </c>
      <c r="I1323" s="63">
        <f>VLOOKUP(F1323,'[1]东昌-4087'!$F:$M,8,0)</f>
        <v>131.92</v>
      </c>
    </row>
    <row r="1324" spans="1:9">
      <c r="A1324" s="58">
        <v>1323</v>
      </c>
      <c r="B1324" s="59" t="s">
        <v>14</v>
      </c>
      <c r="C1324" s="59" t="s">
        <v>3570</v>
      </c>
      <c r="D1324" s="59" t="s">
        <v>25953</v>
      </c>
      <c r="E1324" s="60" t="s">
        <v>25954</v>
      </c>
      <c r="F1324" s="61" t="s">
        <v>2836</v>
      </c>
      <c r="G1324" s="59">
        <v>200</v>
      </c>
      <c r="H1324" s="67">
        <v>0</v>
      </c>
      <c r="I1324" s="63" t="str">
        <f>VLOOKUP(F1324,'[1]东昌-4087'!$F:$M,8,0)</f>
        <v>0</v>
      </c>
    </row>
    <row r="1325" spans="1:9">
      <c r="A1325" s="58">
        <v>1324</v>
      </c>
      <c r="B1325" s="59" t="s">
        <v>14</v>
      </c>
      <c r="C1325" s="59" t="s">
        <v>3570</v>
      </c>
      <c r="D1325" s="59" t="s">
        <v>25953</v>
      </c>
      <c r="E1325" s="60" t="s">
        <v>26810</v>
      </c>
      <c r="F1325" s="61" t="s">
        <v>3722</v>
      </c>
      <c r="G1325" s="59">
        <v>200</v>
      </c>
      <c r="H1325" s="67">
        <v>0</v>
      </c>
      <c r="I1325" s="63">
        <f>VLOOKUP(F1325,'[1]东昌-4087'!$F:$M,8,0)</f>
        <v>93.8</v>
      </c>
    </row>
    <row r="1326" spans="1:9">
      <c r="A1326" s="58">
        <v>1325</v>
      </c>
      <c r="B1326" s="59" t="s">
        <v>14</v>
      </c>
      <c r="C1326" s="59" t="s">
        <v>3570</v>
      </c>
      <c r="D1326" s="59" t="s">
        <v>25953</v>
      </c>
      <c r="E1326" s="60" t="s">
        <v>26808</v>
      </c>
      <c r="F1326" s="61" t="s">
        <v>3618</v>
      </c>
      <c r="G1326" s="59">
        <v>200</v>
      </c>
      <c r="H1326" s="67">
        <v>0</v>
      </c>
      <c r="I1326" s="63">
        <f>VLOOKUP(F1326,'[1]东昌-4087'!$F:$M,8,0)</f>
        <v>75</v>
      </c>
    </row>
    <row r="1327" spans="1:9">
      <c r="A1327" s="58">
        <v>1326</v>
      </c>
      <c r="B1327" s="59" t="s">
        <v>14</v>
      </c>
      <c r="C1327" s="59" t="s">
        <v>3570</v>
      </c>
      <c r="D1327" s="59" t="s">
        <v>25953</v>
      </c>
      <c r="E1327" s="60" t="s">
        <v>26810</v>
      </c>
      <c r="F1327" s="61" t="s">
        <v>26883</v>
      </c>
      <c r="G1327" s="59">
        <v>200</v>
      </c>
      <c r="H1327" s="67">
        <v>0</v>
      </c>
      <c r="I1327" s="63">
        <f>VLOOKUP(F1327,'[1]东昌-4087'!$F:$M,8,0)</f>
        <v>125</v>
      </c>
    </row>
    <row r="1328" spans="1:9">
      <c r="A1328" s="58">
        <v>1327</v>
      </c>
      <c r="B1328" s="59" t="s">
        <v>14</v>
      </c>
      <c r="C1328" s="59" t="s">
        <v>3570</v>
      </c>
      <c r="D1328" s="59" t="s">
        <v>25953</v>
      </c>
      <c r="E1328" s="60" t="s">
        <v>26806</v>
      </c>
      <c r="F1328" s="61" t="s">
        <v>3688</v>
      </c>
      <c r="G1328" s="59">
        <v>200</v>
      </c>
      <c r="H1328" s="67">
        <v>0</v>
      </c>
      <c r="I1328" s="63">
        <f>VLOOKUP(F1328,'[1]东昌-4087'!$F:$M,8,0)</f>
        <v>137.86</v>
      </c>
    </row>
    <row r="1329" spans="1:9">
      <c r="A1329" s="58">
        <v>1328</v>
      </c>
      <c r="B1329" s="59" t="s">
        <v>14</v>
      </c>
      <c r="C1329" s="59" t="s">
        <v>3570</v>
      </c>
      <c r="D1329" s="59" t="s">
        <v>25953</v>
      </c>
      <c r="E1329" s="60" t="s">
        <v>26808</v>
      </c>
      <c r="F1329" s="61" t="s">
        <v>3707</v>
      </c>
      <c r="G1329" s="59">
        <v>400</v>
      </c>
      <c r="H1329" s="67">
        <v>0</v>
      </c>
      <c r="I1329" s="63">
        <f>VLOOKUP(F1329,'[1]东昌-4087'!$F:$M,8,0)</f>
        <v>188</v>
      </c>
    </row>
    <row r="1330" spans="1:9">
      <c r="A1330" s="58">
        <v>1329</v>
      </c>
      <c r="B1330" s="59" t="s">
        <v>14</v>
      </c>
      <c r="C1330" s="59" t="s">
        <v>3570</v>
      </c>
      <c r="D1330" s="59" t="s">
        <v>25953</v>
      </c>
      <c r="E1330" s="60" t="s">
        <v>26806</v>
      </c>
      <c r="F1330" s="61" t="s">
        <v>3596</v>
      </c>
      <c r="G1330" s="59">
        <v>200</v>
      </c>
      <c r="H1330" s="67">
        <v>0</v>
      </c>
      <c r="I1330" s="63">
        <f>VLOOKUP(F1330,'[1]东昌-4087'!$F:$M,8,0)</f>
        <v>66</v>
      </c>
    </row>
    <row r="1331" spans="1:9">
      <c r="A1331" s="58">
        <v>1330</v>
      </c>
      <c r="B1331" s="59" t="s">
        <v>14</v>
      </c>
      <c r="C1331" s="59" t="s">
        <v>3570</v>
      </c>
      <c r="D1331" s="59" t="s">
        <v>25953</v>
      </c>
      <c r="E1331" s="60" t="s">
        <v>26809</v>
      </c>
      <c r="F1331" s="61" t="s">
        <v>3684</v>
      </c>
      <c r="G1331" s="59">
        <v>200</v>
      </c>
      <c r="H1331" s="67">
        <v>0</v>
      </c>
      <c r="I1331" s="63">
        <f>VLOOKUP(F1331,'[1]东昌-4087'!$F:$M,8,0)</f>
        <v>102.58</v>
      </c>
    </row>
    <row r="1332" spans="1:9">
      <c r="A1332" s="58">
        <v>1331</v>
      </c>
      <c r="B1332" s="59" t="s">
        <v>14</v>
      </c>
      <c r="C1332" s="59" t="s">
        <v>3570</v>
      </c>
      <c r="D1332" s="59" t="s">
        <v>25953</v>
      </c>
      <c r="E1332" s="60" t="s">
        <v>26810</v>
      </c>
      <c r="F1332" s="61" t="s">
        <v>26884</v>
      </c>
      <c r="G1332" s="59">
        <v>400</v>
      </c>
      <c r="H1332" s="67">
        <v>0</v>
      </c>
      <c r="I1332" s="63">
        <f>VLOOKUP(F1332,'[1]东昌-4087'!$F:$M,8,0)</f>
        <v>278</v>
      </c>
    </row>
    <row r="1333" spans="1:9">
      <c r="A1333" s="58">
        <v>1332</v>
      </c>
      <c r="B1333" s="59" t="s">
        <v>14</v>
      </c>
      <c r="C1333" s="59" t="s">
        <v>3570</v>
      </c>
      <c r="D1333" s="59" t="s">
        <v>25953</v>
      </c>
      <c r="E1333" s="60" t="s">
        <v>26812</v>
      </c>
      <c r="F1333" s="61" t="s">
        <v>3602</v>
      </c>
      <c r="G1333" s="59">
        <v>400</v>
      </c>
      <c r="H1333" s="67">
        <v>0</v>
      </c>
      <c r="I1333" s="63">
        <f>VLOOKUP(F1333,'[1]东昌-4087'!$F:$M,8,0)</f>
        <v>157.86</v>
      </c>
    </row>
    <row r="1334" spans="1:9">
      <c r="A1334" s="58">
        <v>1333</v>
      </c>
      <c r="B1334" s="59" t="s">
        <v>14</v>
      </c>
      <c r="C1334" s="59" t="s">
        <v>3570</v>
      </c>
      <c r="D1334" s="59" t="s">
        <v>25953</v>
      </c>
      <c r="E1334" s="60" t="s">
        <v>26812</v>
      </c>
      <c r="F1334" s="61" t="s">
        <v>3673</v>
      </c>
      <c r="G1334" s="59">
        <v>400</v>
      </c>
      <c r="H1334" s="67">
        <v>0</v>
      </c>
      <c r="I1334" s="63">
        <f>VLOOKUP(F1334,'[1]东昌-4087'!$F:$M,8,0)</f>
        <v>78.23</v>
      </c>
    </row>
    <row r="1335" spans="1:9">
      <c r="A1335" s="58">
        <v>1334</v>
      </c>
      <c r="B1335" s="59" t="s">
        <v>14</v>
      </c>
      <c r="C1335" s="59" t="s">
        <v>3570</v>
      </c>
      <c r="D1335" s="59" t="s">
        <v>25953</v>
      </c>
      <c r="E1335" s="60" t="s">
        <v>25954</v>
      </c>
      <c r="F1335" s="61" t="s">
        <v>26885</v>
      </c>
      <c r="G1335" s="59">
        <v>200</v>
      </c>
      <c r="H1335" s="67">
        <v>0</v>
      </c>
      <c r="I1335" s="63">
        <f>VLOOKUP(F1335,'[1]东昌-4087'!$F:$M,8,0)</f>
        <v>117</v>
      </c>
    </row>
    <row r="1336" spans="1:9">
      <c r="A1336" s="58">
        <v>1335</v>
      </c>
      <c r="B1336" s="59" t="s">
        <v>14</v>
      </c>
      <c r="C1336" s="59" t="s">
        <v>3570</v>
      </c>
      <c r="D1336" s="59" t="s">
        <v>25953</v>
      </c>
      <c r="E1336" s="60" t="s">
        <v>25954</v>
      </c>
      <c r="F1336" s="61" t="s">
        <v>26886</v>
      </c>
      <c r="G1336" s="59">
        <v>100</v>
      </c>
      <c r="H1336" s="67">
        <v>0</v>
      </c>
      <c r="I1336" s="63">
        <f>VLOOKUP(F1336,'[1]东昌-4087'!$F:$M,8,0)</f>
        <v>22</v>
      </c>
    </row>
    <row r="1337" spans="1:9">
      <c r="A1337" s="58">
        <v>1336</v>
      </c>
      <c r="B1337" s="59" t="s">
        <v>14</v>
      </c>
      <c r="C1337" s="59" t="s">
        <v>3570</v>
      </c>
      <c r="D1337" s="59" t="s">
        <v>25953</v>
      </c>
      <c r="E1337" s="60" t="s">
        <v>26809</v>
      </c>
      <c r="F1337" s="61" t="s">
        <v>26887</v>
      </c>
      <c r="G1337" s="59">
        <v>400</v>
      </c>
      <c r="H1337" s="67">
        <v>0</v>
      </c>
      <c r="I1337" s="63">
        <f>VLOOKUP(F1337,'[1]东昌-4087'!$F:$M,8,0)</f>
        <v>154</v>
      </c>
    </row>
    <row r="1338" spans="1:9">
      <c r="A1338" s="58">
        <v>1337</v>
      </c>
      <c r="B1338" s="59" t="s">
        <v>14</v>
      </c>
      <c r="C1338" s="59" t="s">
        <v>3570</v>
      </c>
      <c r="D1338" s="59" t="s">
        <v>25953</v>
      </c>
      <c r="E1338" s="60" t="s">
        <v>26809</v>
      </c>
      <c r="F1338" s="61" t="s">
        <v>26888</v>
      </c>
      <c r="G1338" s="59">
        <v>160</v>
      </c>
      <c r="H1338" s="67">
        <v>0</v>
      </c>
      <c r="I1338" s="63">
        <f>VLOOKUP(F1338,'[1]东昌-4087'!$F:$M,8,0)</f>
        <v>128</v>
      </c>
    </row>
    <row r="1339" spans="1:9">
      <c r="A1339" s="58">
        <v>1338</v>
      </c>
      <c r="B1339" s="59" t="s">
        <v>14</v>
      </c>
      <c r="C1339" s="59" t="s">
        <v>3570</v>
      </c>
      <c r="D1339" s="59" t="s">
        <v>25953</v>
      </c>
      <c r="E1339" s="60" t="s">
        <v>25954</v>
      </c>
      <c r="F1339" s="61" t="s">
        <v>26889</v>
      </c>
      <c r="G1339" s="59">
        <v>125</v>
      </c>
      <c r="H1339" s="67">
        <v>0</v>
      </c>
      <c r="I1339" s="63">
        <f>VLOOKUP(F1339,'[1]东昌-4087'!$F:$M,8,0)</f>
        <v>100</v>
      </c>
    </row>
    <row r="1340" spans="1:9">
      <c r="A1340" s="58">
        <v>1339</v>
      </c>
      <c r="B1340" s="59" t="s">
        <v>14</v>
      </c>
      <c r="C1340" s="59" t="s">
        <v>3570</v>
      </c>
      <c r="D1340" s="59" t="s">
        <v>25953</v>
      </c>
      <c r="E1340" s="60" t="s">
        <v>26812</v>
      </c>
      <c r="F1340" s="61" t="s">
        <v>3696</v>
      </c>
      <c r="G1340" s="59">
        <v>400</v>
      </c>
      <c r="H1340" s="67">
        <v>0</v>
      </c>
      <c r="I1340" s="63">
        <f>VLOOKUP(F1340,'[1]东昌-4087'!$F:$M,8,0)</f>
        <v>117.6</v>
      </c>
    </row>
    <row r="1341" spans="1:9">
      <c r="A1341" s="58">
        <v>1340</v>
      </c>
      <c r="B1341" s="59" t="s">
        <v>14</v>
      </c>
      <c r="C1341" s="59" t="s">
        <v>3570</v>
      </c>
      <c r="D1341" s="59" t="s">
        <v>25953</v>
      </c>
      <c r="E1341" s="60" t="s">
        <v>26820</v>
      </c>
      <c r="F1341" s="61" t="s">
        <v>26890</v>
      </c>
      <c r="G1341" s="59">
        <v>400</v>
      </c>
      <c r="H1341" s="67">
        <v>0</v>
      </c>
      <c r="I1341" s="63">
        <f>VLOOKUP(F1341,'[1]东昌-4087'!$F:$M,8,0)</f>
        <v>164</v>
      </c>
    </row>
    <row r="1342" spans="1:9">
      <c r="A1342" s="58">
        <v>1341</v>
      </c>
      <c r="B1342" s="59" t="s">
        <v>14</v>
      </c>
      <c r="C1342" s="59" t="s">
        <v>3570</v>
      </c>
      <c r="D1342" s="59" t="s">
        <v>25953</v>
      </c>
      <c r="E1342" s="60" t="s">
        <v>26809</v>
      </c>
      <c r="F1342" s="61" t="s">
        <v>26891</v>
      </c>
      <c r="G1342" s="59">
        <v>200</v>
      </c>
      <c r="H1342" s="67">
        <v>0</v>
      </c>
      <c r="I1342" s="63">
        <f>VLOOKUP(F1342,'[1]东昌-4087'!$F:$M,8,0)</f>
        <v>160</v>
      </c>
    </row>
    <row r="1343" spans="1:9">
      <c r="A1343" s="58">
        <v>1342</v>
      </c>
      <c r="B1343" s="59" t="s">
        <v>14</v>
      </c>
      <c r="C1343" s="59" t="s">
        <v>3570</v>
      </c>
      <c r="D1343" s="59" t="s">
        <v>25953</v>
      </c>
      <c r="E1343" s="60" t="s">
        <v>26809</v>
      </c>
      <c r="F1343" s="61" t="s">
        <v>26892</v>
      </c>
      <c r="G1343" s="59">
        <v>100</v>
      </c>
      <c r="H1343" s="67">
        <v>0</v>
      </c>
      <c r="I1343" s="63">
        <f>VLOOKUP(F1343,'[1]东昌-4087'!$F:$M,8,0)</f>
        <v>80</v>
      </c>
    </row>
    <row r="1344" spans="1:9">
      <c r="A1344" s="58">
        <v>1343</v>
      </c>
      <c r="B1344" s="59" t="s">
        <v>14</v>
      </c>
      <c r="C1344" s="59" t="s">
        <v>3570</v>
      </c>
      <c r="D1344" s="59" t="s">
        <v>25953</v>
      </c>
      <c r="E1344" s="60" t="s">
        <v>26809</v>
      </c>
      <c r="F1344" s="61" t="s">
        <v>26893</v>
      </c>
      <c r="G1344" s="59">
        <v>50</v>
      </c>
      <c r="H1344" s="67">
        <v>0</v>
      </c>
      <c r="I1344" s="63">
        <f>VLOOKUP(F1344,'[1]东昌-4087'!$F:$M,8,0)</f>
        <v>40</v>
      </c>
    </row>
    <row r="1345" spans="1:9">
      <c r="A1345" s="58">
        <v>1344</v>
      </c>
      <c r="B1345" s="59" t="s">
        <v>14</v>
      </c>
      <c r="C1345" s="59" t="s">
        <v>3570</v>
      </c>
      <c r="D1345" s="59" t="s">
        <v>25953</v>
      </c>
      <c r="E1345" s="60" t="s">
        <v>26806</v>
      </c>
      <c r="F1345" s="61" t="s">
        <v>3713</v>
      </c>
      <c r="G1345" s="59">
        <v>200</v>
      </c>
      <c r="H1345" s="67">
        <v>0</v>
      </c>
      <c r="I1345" s="63">
        <f>VLOOKUP(F1345,'[1]东昌-4087'!$F:$M,8,0)</f>
        <v>81</v>
      </c>
    </row>
    <row r="1346" spans="1:9">
      <c r="A1346" s="58">
        <v>1345</v>
      </c>
      <c r="B1346" s="59" t="s">
        <v>14</v>
      </c>
      <c r="C1346" s="59" t="s">
        <v>3570</v>
      </c>
      <c r="D1346" s="59" t="s">
        <v>25953</v>
      </c>
      <c r="E1346" s="60" t="s">
        <v>26806</v>
      </c>
      <c r="F1346" s="61" t="s">
        <v>26894</v>
      </c>
      <c r="G1346" s="59">
        <v>200</v>
      </c>
      <c r="H1346" s="67">
        <v>0</v>
      </c>
      <c r="I1346" s="63">
        <f>VLOOKUP(F1346,'[1]东昌-4087'!$F:$M,8,0)</f>
        <v>152</v>
      </c>
    </row>
    <row r="1347" spans="1:9">
      <c r="A1347" s="58">
        <v>1346</v>
      </c>
      <c r="B1347" s="59" t="s">
        <v>14</v>
      </c>
      <c r="C1347" s="59" t="s">
        <v>3570</v>
      </c>
      <c r="D1347" s="59" t="s">
        <v>25953</v>
      </c>
      <c r="E1347" s="60" t="s">
        <v>26806</v>
      </c>
      <c r="F1347" s="61" t="s">
        <v>26895</v>
      </c>
      <c r="G1347" s="59">
        <v>100</v>
      </c>
      <c r="H1347" s="67">
        <v>0</v>
      </c>
      <c r="I1347" s="63">
        <f>VLOOKUP(F1347,'[1]东昌-4087'!$F:$M,8,0)</f>
        <v>65</v>
      </c>
    </row>
    <row r="1348" spans="1:9">
      <c r="A1348" s="58">
        <v>1347</v>
      </c>
      <c r="B1348" s="59" t="s">
        <v>14</v>
      </c>
      <c r="C1348" s="59" t="s">
        <v>3570</v>
      </c>
      <c r="D1348" s="59" t="s">
        <v>25953</v>
      </c>
      <c r="E1348" s="60" t="s">
        <v>26806</v>
      </c>
      <c r="F1348" s="61" t="s">
        <v>26896</v>
      </c>
      <c r="G1348" s="59">
        <v>200</v>
      </c>
      <c r="H1348" s="67">
        <v>0</v>
      </c>
      <c r="I1348" s="63">
        <f>VLOOKUP(F1348,'[1]东昌-4087'!$F:$M,8,0)</f>
        <v>93</v>
      </c>
    </row>
    <row r="1349" spans="1:9">
      <c r="A1349" s="58">
        <v>1348</v>
      </c>
      <c r="B1349" s="59" t="s">
        <v>14</v>
      </c>
      <c r="C1349" s="59" t="s">
        <v>3570</v>
      </c>
      <c r="D1349" s="59" t="s">
        <v>25953</v>
      </c>
      <c r="E1349" s="60" t="s">
        <v>26808</v>
      </c>
      <c r="F1349" s="61" t="s">
        <v>26897</v>
      </c>
      <c r="G1349" s="59">
        <v>400</v>
      </c>
      <c r="H1349" s="67">
        <v>0</v>
      </c>
      <c r="I1349" s="63">
        <f>VLOOKUP(F1349,'[1]东昌-4087'!$F:$M,8,0)</f>
        <v>102</v>
      </c>
    </row>
    <row r="1350" spans="1:9">
      <c r="A1350" s="58">
        <v>1349</v>
      </c>
      <c r="B1350" s="59" t="s">
        <v>14</v>
      </c>
      <c r="C1350" s="59" t="s">
        <v>3570</v>
      </c>
      <c r="D1350" s="59" t="s">
        <v>25953</v>
      </c>
      <c r="E1350" s="60" t="s">
        <v>26825</v>
      </c>
      <c r="F1350" s="61" t="s">
        <v>26898</v>
      </c>
      <c r="G1350" s="59">
        <v>100</v>
      </c>
      <c r="H1350" s="67">
        <v>0</v>
      </c>
      <c r="I1350" s="63">
        <f>VLOOKUP(F1350,'[1]东昌-4087'!$F:$M,8,0)</f>
        <v>52</v>
      </c>
    </row>
    <row r="1351" spans="1:9">
      <c r="A1351" s="58">
        <v>1350</v>
      </c>
      <c r="B1351" s="59" t="s">
        <v>14</v>
      </c>
      <c r="C1351" s="59" t="s">
        <v>3570</v>
      </c>
      <c r="D1351" s="59" t="s">
        <v>25953</v>
      </c>
      <c r="E1351" s="60" t="s">
        <v>26825</v>
      </c>
      <c r="F1351" s="61" t="s">
        <v>26899</v>
      </c>
      <c r="G1351" s="59">
        <v>100</v>
      </c>
      <c r="H1351" s="67">
        <v>0</v>
      </c>
      <c r="I1351" s="63">
        <f>VLOOKUP(F1351,'[1]东昌-4087'!$F:$M,8,0)</f>
        <v>67</v>
      </c>
    </row>
    <row r="1352" spans="1:9">
      <c r="A1352" s="58">
        <v>1351</v>
      </c>
      <c r="B1352" s="59" t="s">
        <v>14</v>
      </c>
      <c r="C1352" s="59" t="s">
        <v>3570</v>
      </c>
      <c r="D1352" s="59" t="s">
        <v>25953</v>
      </c>
      <c r="E1352" s="60" t="s">
        <v>26825</v>
      </c>
      <c r="F1352" s="61" t="s">
        <v>26900</v>
      </c>
      <c r="G1352" s="59">
        <v>100</v>
      </c>
      <c r="H1352" s="67">
        <v>0</v>
      </c>
      <c r="I1352" s="63">
        <f>VLOOKUP(F1352,'[1]东昌-4087'!$F:$M,8,0)</f>
        <v>58</v>
      </c>
    </row>
    <row r="1353" spans="1:9">
      <c r="A1353" s="58">
        <v>1352</v>
      </c>
      <c r="B1353" s="59" t="s">
        <v>14</v>
      </c>
      <c r="C1353" s="59" t="s">
        <v>3570</v>
      </c>
      <c r="D1353" s="59" t="s">
        <v>25953</v>
      </c>
      <c r="E1353" s="60" t="s">
        <v>26825</v>
      </c>
      <c r="F1353" s="61" t="s">
        <v>26901</v>
      </c>
      <c r="G1353" s="59">
        <v>100</v>
      </c>
      <c r="H1353" s="67">
        <v>0</v>
      </c>
      <c r="I1353" s="63">
        <f>VLOOKUP(F1353,'[1]东昌-4087'!$F:$M,8,0)</f>
        <v>80</v>
      </c>
    </row>
    <row r="1354" spans="1:9">
      <c r="A1354" s="58">
        <v>1353</v>
      </c>
      <c r="B1354" s="59" t="s">
        <v>14</v>
      </c>
      <c r="C1354" s="59" t="s">
        <v>3570</v>
      </c>
      <c r="D1354" s="59" t="s">
        <v>25953</v>
      </c>
      <c r="E1354" s="60" t="s">
        <v>26825</v>
      </c>
      <c r="F1354" s="61" t="s">
        <v>26902</v>
      </c>
      <c r="G1354" s="59">
        <v>100</v>
      </c>
      <c r="H1354" s="67">
        <v>0</v>
      </c>
      <c r="I1354" s="63">
        <f>VLOOKUP(F1354,'[1]东昌-4087'!$F:$M,8,0)</f>
        <v>42</v>
      </c>
    </row>
    <row r="1355" spans="1:9">
      <c r="A1355" s="58">
        <v>1354</v>
      </c>
      <c r="B1355" s="59" t="s">
        <v>14</v>
      </c>
      <c r="C1355" s="59" t="s">
        <v>3570</v>
      </c>
      <c r="D1355" s="59" t="s">
        <v>25953</v>
      </c>
      <c r="E1355" s="60" t="s">
        <v>26825</v>
      </c>
      <c r="F1355" s="61" t="s">
        <v>26903</v>
      </c>
      <c r="G1355" s="59">
        <v>200</v>
      </c>
      <c r="H1355" s="67">
        <v>0</v>
      </c>
      <c r="I1355" s="63">
        <f>VLOOKUP(F1355,'[1]东昌-4087'!$F:$M,8,0)</f>
        <v>123</v>
      </c>
    </row>
    <row r="1356" spans="1:9">
      <c r="A1356" s="58">
        <v>1355</v>
      </c>
      <c r="B1356" s="59" t="s">
        <v>14</v>
      </c>
      <c r="C1356" s="59" t="s">
        <v>3570</v>
      </c>
      <c r="D1356" s="59" t="s">
        <v>25953</v>
      </c>
      <c r="E1356" s="60" t="s">
        <v>26825</v>
      </c>
      <c r="F1356" s="61" t="s">
        <v>26904</v>
      </c>
      <c r="G1356" s="59">
        <v>100</v>
      </c>
      <c r="H1356" s="67">
        <v>0</v>
      </c>
      <c r="I1356" s="63">
        <f>VLOOKUP(F1356,'[1]东昌-4087'!$F:$M,8,0)</f>
        <v>69</v>
      </c>
    </row>
    <row r="1357" spans="1:9">
      <c r="A1357" s="58">
        <v>1356</v>
      </c>
      <c r="B1357" s="59" t="s">
        <v>14</v>
      </c>
      <c r="C1357" s="59" t="s">
        <v>3570</v>
      </c>
      <c r="D1357" s="59" t="s">
        <v>25953</v>
      </c>
      <c r="E1357" s="60" t="s">
        <v>26810</v>
      </c>
      <c r="F1357" s="61" t="s">
        <v>26905</v>
      </c>
      <c r="G1357" s="59">
        <v>200</v>
      </c>
      <c r="H1357" s="67">
        <v>0</v>
      </c>
      <c r="I1357" s="63">
        <f>VLOOKUP(F1357,'[1]东昌-4087'!$F:$M,8,0)</f>
        <v>122</v>
      </c>
    </row>
    <row r="1358" spans="1:9">
      <c r="A1358" s="58">
        <v>1357</v>
      </c>
      <c r="B1358" s="59" t="s">
        <v>14</v>
      </c>
      <c r="C1358" s="59" t="s">
        <v>3570</v>
      </c>
      <c r="D1358" s="59" t="s">
        <v>25953</v>
      </c>
      <c r="E1358" s="60" t="s">
        <v>26810</v>
      </c>
      <c r="F1358" s="61" t="s">
        <v>26906</v>
      </c>
      <c r="G1358" s="59">
        <v>200</v>
      </c>
      <c r="H1358" s="67">
        <v>0</v>
      </c>
      <c r="I1358" s="63">
        <f>VLOOKUP(F1358,'[1]东昌-4087'!$F:$M,8,0)</f>
        <v>80</v>
      </c>
    </row>
    <row r="1359" spans="1:9">
      <c r="A1359" s="58">
        <v>1358</v>
      </c>
      <c r="B1359" s="59" t="s">
        <v>14</v>
      </c>
      <c r="C1359" s="59" t="s">
        <v>3570</v>
      </c>
      <c r="D1359" s="59" t="s">
        <v>25953</v>
      </c>
      <c r="E1359" s="60" t="s">
        <v>26810</v>
      </c>
      <c r="F1359" s="61" t="s">
        <v>26907</v>
      </c>
      <c r="G1359" s="59">
        <v>100</v>
      </c>
      <c r="H1359" s="67">
        <v>0</v>
      </c>
      <c r="I1359" s="63">
        <f>VLOOKUP(F1359,'[1]东昌-4087'!$F:$M,8,0)</f>
        <v>58</v>
      </c>
    </row>
    <row r="1360" spans="1:9">
      <c r="A1360" s="58">
        <v>1359</v>
      </c>
      <c r="B1360" s="59" t="s">
        <v>14</v>
      </c>
      <c r="C1360" s="59" t="s">
        <v>3570</v>
      </c>
      <c r="D1360" s="59" t="s">
        <v>25953</v>
      </c>
      <c r="E1360" s="60" t="s">
        <v>26810</v>
      </c>
      <c r="F1360" s="61" t="s">
        <v>3606</v>
      </c>
      <c r="G1360" s="59">
        <v>200</v>
      </c>
      <c r="H1360" s="67">
        <v>0</v>
      </c>
      <c r="I1360" s="63">
        <f>VLOOKUP(F1360,'[1]东昌-4087'!$F:$M,8,0)</f>
        <v>124</v>
      </c>
    </row>
    <row r="1361" spans="1:9">
      <c r="A1361" s="58">
        <v>1360</v>
      </c>
      <c r="B1361" s="59" t="s">
        <v>14</v>
      </c>
      <c r="C1361" s="59" t="s">
        <v>3570</v>
      </c>
      <c r="D1361" s="59" t="s">
        <v>25953</v>
      </c>
      <c r="E1361" s="60" t="s">
        <v>26810</v>
      </c>
      <c r="F1361" s="61" t="s">
        <v>26908</v>
      </c>
      <c r="G1361" s="59">
        <v>160</v>
      </c>
      <c r="H1361" s="67">
        <v>0</v>
      </c>
      <c r="I1361" s="63">
        <f>VLOOKUP(F1361,'[1]东昌-4087'!$F:$M,8,0)</f>
        <v>72</v>
      </c>
    </row>
    <row r="1362" spans="1:9">
      <c r="A1362" s="58">
        <v>1361</v>
      </c>
      <c r="B1362" s="59" t="s">
        <v>14</v>
      </c>
      <c r="C1362" s="59" t="s">
        <v>3570</v>
      </c>
      <c r="D1362" s="59" t="s">
        <v>25953</v>
      </c>
      <c r="E1362" s="60" t="s">
        <v>26810</v>
      </c>
      <c r="F1362" s="61" t="s">
        <v>26909</v>
      </c>
      <c r="G1362" s="59">
        <v>400</v>
      </c>
      <c r="H1362" s="67">
        <v>0</v>
      </c>
      <c r="I1362" s="63">
        <f>VLOOKUP(F1362,'[1]东昌-4087'!$F:$M,8,0)</f>
        <v>210</v>
      </c>
    </row>
    <row r="1363" spans="1:9">
      <c r="A1363" s="58">
        <v>1362</v>
      </c>
      <c r="B1363" s="59" t="s">
        <v>14</v>
      </c>
      <c r="C1363" s="59" t="s">
        <v>3570</v>
      </c>
      <c r="D1363" s="59" t="s">
        <v>25953</v>
      </c>
      <c r="E1363" s="60" t="s">
        <v>26810</v>
      </c>
      <c r="F1363" s="61" t="s">
        <v>26910</v>
      </c>
      <c r="G1363" s="59">
        <v>100</v>
      </c>
      <c r="H1363" s="67">
        <v>0</v>
      </c>
      <c r="I1363" s="63">
        <f>VLOOKUP(F1363,'[1]东昌-4087'!$F:$M,8,0)</f>
        <v>77</v>
      </c>
    </row>
    <row r="1364" spans="1:9">
      <c r="A1364" s="58">
        <v>1363</v>
      </c>
      <c r="B1364" s="59" t="s">
        <v>14</v>
      </c>
      <c r="C1364" s="59" t="s">
        <v>3570</v>
      </c>
      <c r="D1364" s="59" t="s">
        <v>25953</v>
      </c>
      <c r="E1364" s="60" t="s">
        <v>26810</v>
      </c>
      <c r="F1364" s="61" t="s">
        <v>26911</v>
      </c>
      <c r="G1364" s="59">
        <v>160</v>
      </c>
      <c r="H1364" s="67">
        <v>0</v>
      </c>
      <c r="I1364" s="63">
        <f>VLOOKUP(F1364,'[1]东昌-4087'!$F:$M,8,0)</f>
        <v>128</v>
      </c>
    </row>
    <row r="1365" spans="1:9">
      <c r="A1365" s="58">
        <v>1364</v>
      </c>
      <c r="B1365" s="59" t="s">
        <v>14</v>
      </c>
      <c r="C1365" s="59" t="s">
        <v>3570</v>
      </c>
      <c r="D1365" s="59" t="s">
        <v>25953</v>
      </c>
      <c r="E1365" s="60" t="s">
        <v>26810</v>
      </c>
      <c r="F1365" s="61" t="s">
        <v>26912</v>
      </c>
      <c r="G1365" s="59">
        <v>160</v>
      </c>
      <c r="H1365" s="67">
        <v>0</v>
      </c>
      <c r="I1365" s="63">
        <f>VLOOKUP(F1365,'[1]东昌-4087'!$F:$M,8,0)</f>
        <v>128</v>
      </c>
    </row>
    <row r="1366" spans="1:9">
      <c r="A1366" s="58">
        <v>1365</v>
      </c>
      <c r="B1366" s="59" t="s">
        <v>14</v>
      </c>
      <c r="C1366" s="59" t="s">
        <v>3570</v>
      </c>
      <c r="D1366" s="59" t="s">
        <v>25953</v>
      </c>
      <c r="E1366" s="60" t="s">
        <v>26812</v>
      </c>
      <c r="F1366" s="61" t="s">
        <v>26913</v>
      </c>
      <c r="G1366" s="59">
        <v>315</v>
      </c>
      <c r="H1366" s="67">
        <v>0</v>
      </c>
      <c r="I1366" s="63">
        <f>VLOOKUP(F1366,'[1]东昌-4087'!$F:$M,8,0)</f>
        <v>170.14</v>
      </c>
    </row>
    <row r="1367" spans="1:9">
      <c r="A1367" s="58">
        <v>1366</v>
      </c>
      <c r="B1367" s="59" t="s">
        <v>14</v>
      </c>
      <c r="C1367" s="59" t="s">
        <v>3570</v>
      </c>
      <c r="D1367" s="59" t="s">
        <v>25953</v>
      </c>
      <c r="E1367" s="60" t="s">
        <v>26825</v>
      </c>
      <c r="F1367" s="61" t="s">
        <v>3571</v>
      </c>
      <c r="G1367" s="59">
        <v>400</v>
      </c>
      <c r="H1367" s="67">
        <v>0</v>
      </c>
      <c r="I1367" s="63">
        <f>VLOOKUP(F1367,'[1]东昌-4087'!$F:$M,8,0)</f>
        <v>61</v>
      </c>
    </row>
    <row r="1368" spans="1:9">
      <c r="A1368" s="58">
        <v>1367</v>
      </c>
      <c r="B1368" s="59" t="s">
        <v>14</v>
      </c>
      <c r="C1368" s="59" t="s">
        <v>3570</v>
      </c>
      <c r="D1368" s="59" t="s">
        <v>25953</v>
      </c>
      <c r="E1368" s="60" t="s">
        <v>26809</v>
      </c>
      <c r="F1368" s="61" t="s">
        <v>3699</v>
      </c>
      <c r="G1368" s="59">
        <v>400</v>
      </c>
      <c r="H1368" s="67">
        <v>0</v>
      </c>
      <c r="I1368" s="63">
        <f>VLOOKUP(F1368,'[1]东昌-4087'!$F:$M,8,0)</f>
        <v>180.5</v>
      </c>
    </row>
    <row r="1369" spans="1:9">
      <c r="A1369" s="58">
        <v>1368</v>
      </c>
      <c r="B1369" s="59" t="s">
        <v>14</v>
      </c>
      <c r="C1369" s="59" t="s">
        <v>3570</v>
      </c>
      <c r="D1369" s="59" t="s">
        <v>25953</v>
      </c>
      <c r="E1369" s="60" t="s">
        <v>26812</v>
      </c>
      <c r="F1369" s="61" t="s">
        <v>26914</v>
      </c>
      <c r="G1369" s="59">
        <v>400</v>
      </c>
      <c r="H1369" s="67">
        <v>0</v>
      </c>
      <c r="I1369" s="63">
        <f>VLOOKUP(F1369,'[1]东昌-4087'!$F:$M,8,0)</f>
        <v>180.96</v>
      </c>
    </row>
    <row r="1370" spans="1:9">
      <c r="A1370" s="58">
        <v>1369</v>
      </c>
      <c r="B1370" s="59" t="s">
        <v>14</v>
      </c>
      <c r="C1370" s="59" t="s">
        <v>3570</v>
      </c>
      <c r="D1370" s="59" t="s">
        <v>25953</v>
      </c>
      <c r="E1370" s="60" t="s">
        <v>26820</v>
      </c>
      <c r="F1370" s="61" t="s">
        <v>26915</v>
      </c>
      <c r="G1370" s="59">
        <v>400</v>
      </c>
      <c r="H1370" s="67">
        <v>0</v>
      </c>
      <c r="I1370" s="63">
        <f>VLOOKUP(F1370,'[1]东昌-4087'!$F:$M,8,0)</f>
        <v>190.1</v>
      </c>
    </row>
    <row r="1371" spans="1:9">
      <c r="A1371" s="58">
        <v>1370</v>
      </c>
      <c r="B1371" s="59" t="s">
        <v>14</v>
      </c>
      <c r="C1371" s="59" t="s">
        <v>3570</v>
      </c>
      <c r="D1371" s="59" t="s">
        <v>25953</v>
      </c>
      <c r="E1371" s="60" t="s">
        <v>25954</v>
      </c>
      <c r="F1371" s="61" t="s">
        <v>3658</v>
      </c>
      <c r="G1371" s="59">
        <v>400</v>
      </c>
      <c r="H1371" s="67">
        <v>0</v>
      </c>
      <c r="I1371" s="63">
        <f>VLOOKUP(F1371,'[1]东昌-4087'!$F:$M,8,0)</f>
        <v>212</v>
      </c>
    </row>
    <row r="1372" spans="1:9">
      <c r="A1372" s="58">
        <v>1371</v>
      </c>
      <c r="B1372" s="59" t="s">
        <v>14</v>
      </c>
      <c r="C1372" s="59" t="s">
        <v>3570</v>
      </c>
      <c r="D1372" s="59" t="s">
        <v>25953</v>
      </c>
      <c r="E1372" s="60" t="s">
        <v>26825</v>
      </c>
      <c r="F1372" s="61" t="s">
        <v>26916</v>
      </c>
      <c r="G1372" s="59">
        <v>400</v>
      </c>
      <c r="H1372" s="67">
        <v>0</v>
      </c>
      <c r="I1372" s="63">
        <f>VLOOKUP(F1372,'[1]东昌-4087'!$F:$M,8,0)</f>
        <v>124</v>
      </c>
    </row>
    <row r="1373" spans="1:9">
      <c r="A1373" s="58">
        <v>1372</v>
      </c>
      <c r="B1373" s="59" t="s">
        <v>14</v>
      </c>
      <c r="C1373" s="59" t="s">
        <v>3570</v>
      </c>
      <c r="D1373" s="59" t="s">
        <v>25953</v>
      </c>
      <c r="E1373" s="60" t="s">
        <v>26820</v>
      </c>
      <c r="F1373" s="61" t="s">
        <v>3622</v>
      </c>
      <c r="G1373" s="59">
        <v>400</v>
      </c>
      <c r="H1373" s="67">
        <v>0</v>
      </c>
      <c r="I1373" s="63">
        <f>VLOOKUP(F1373,'[1]东昌-4087'!$F:$M,8,0)</f>
        <v>225</v>
      </c>
    </row>
    <row r="1374" spans="1:9">
      <c r="A1374" s="58">
        <v>1373</v>
      </c>
      <c r="B1374" s="59" t="s">
        <v>14</v>
      </c>
      <c r="C1374" s="59" t="s">
        <v>3570</v>
      </c>
      <c r="D1374" s="59" t="s">
        <v>25953</v>
      </c>
      <c r="E1374" s="60" t="s">
        <v>26812</v>
      </c>
      <c r="F1374" s="61" t="s">
        <v>26917</v>
      </c>
      <c r="G1374" s="59">
        <v>630</v>
      </c>
      <c r="H1374" s="67">
        <v>0</v>
      </c>
      <c r="I1374" s="63">
        <f>VLOOKUP(F1374,'[1]东昌-4087'!$F:$M,8,0)</f>
        <v>205.77</v>
      </c>
    </row>
    <row r="1375" spans="1:9">
      <c r="A1375" s="58">
        <v>1374</v>
      </c>
      <c r="B1375" s="59" t="s">
        <v>14</v>
      </c>
      <c r="C1375" s="59" t="s">
        <v>3570</v>
      </c>
      <c r="D1375" s="59" t="s">
        <v>25953</v>
      </c>
      <c r="E1375" s="60" t="s">
        <v>26812</v>
      </c>
      <c r="F1375" s="61" t="s">
        <v>3705</v>
      </c>
      <c r="G1375" s="59">
        <v>400</v>
      </c>
      <c r="H1375" s="67">
        <v>0</v>
      </c>
      <c r="I1375" s="63">
        <f>VLOOKUP(F1375,'[1]东昌-4087'!$F:$M,8,0)</f>
        <v>212.9</v>
      </c>
    </row>
    <row r="1376" spans="1:9">
      <c r="A1376" s="58">
        <v>1375</v>
      </c>
      <c r="B1376" s="59" t="s">
        <v>14</v>
      </c>
      <c r="C1376" s="59" t="s">
        <v>3570</v>
      </c>
      <c r="D1376" s="59" t="s">
        <v>25953</v>
      </c>
      <c r="E1376" s="60" t="s">
        <v>25954</v>
      </c>
      <c r="F1376" s="61" t="s">
        <v>3608</v>
      </c>
      <c r="G1376" s="59">
        <v>400</v>
      </c>
      <c r="H1376" s="67">
        <v>0</v>
      </c>
      <c r="I1376" s="63">
        <f>VLOOKUP(F1376,'[1]东昌-4087'!$F:$M,8,0)</f>
        <v>206</v>
      </c>
    </row>
    <row r="1377" spans="1:9">
      <c r="A1377" s="58">
        <v>1376</v>
      </c>
      <c r="B1377" s="59" t="s">
        <v>14</v>
      </c>
      <c r="C1377" s="59" t="s">
        <v>3570</v>
      </c>
      <c r="D1377" s="59" t="s">
        <v>25953</v>
      </c>
      <c r="E1377" s="60" t="s">
        <v>26808</v>
      </c>
      <c r="F1377" s="61" t="s">
        <v>3623</v>
      </c>
      <c r="G1377" s="59">
        <v>400</v>
      </c>
      <c r="H1377" s="67">
        <v>0</v>
      </c>
      <c r="I1377" s="63">
        <f>VLOOKUP(F1377,'[1]东昌-4087'!$F:$M,8,0)</f>
        <v>238</v>
      </c>
    </row>
    <row r="1378" spans="1:9">
      <c r="A1378" s="58">
        <v>1377</v>
      </c>
      <c r="B1378" s="59" t="s">
        <v>14</v>
      </c>
      <c r="C1378" s="59" t="s">
        <v>3570</v>
      </c>
      <c r="D1378" s="59" t="s">
        <v>25953</v>
      </c>
      <c r="E1378" s="60" t="s">
        <v>26808</v>
      </c>
      <c r="F1378" s="61" t="s">
        <v>3640</v>
      </c>
      <c r="G1378" s="59">
        <v>315</v>
      </c>
      <c r="H1378" s="67">
        <v>0</v>
      </c>
      <c r="I1378" s="63">
        <f>VLOOKUP(F1378,'[1]东昌-4087'!$F:$M,8,0)</f>
        <v>84</v>
      </c>
    </row>
    <row r="1379" spans="1:9">
      <c r="A1379" s="58">
        <v>1378</v>
      </c>
      <c r="B1379" s="59" t="s">
        <v>14</v>
      </c>
      <c r="C1379" s="59" t="s">
        <v>3570</v>
      </c>
      <c r="D1379" s="59" t="s">
        <v>25953</v>
      </c>
      <c r="E1379" s="60" t="s">
        <v>26809</v>
      </c>
      <c r="F1379" s="61" t="s">
        <v>3648</v>
      </c>
      <c r="G1379" s="59">
        <v>400</v>
      </c>
      <c r="H1379" s="67">
        <v>0</v>
      </c>
      <c r="I1379" s="63">
        <f>VLOOKUP(F1379,'[1]东昌-4087'!$F:$M,8,0)</f>
        <v>75</v>
      </c>
    </row>
    <row r="1380" spans="1:9">
      <c r="A1380" s="58">
        <v>1379</v>
      </c>
      <c r="B1380" s="59" t="s">
        <v>14</v>
      </c>
      <c r="C1380" s="59" t="s">
        <v>3570</v>
      </c>
      <c r="D1380" s="59" t="s">
        <v>25953</v>
      </c>
      <c r="E1380" s="60" t="s">
        <v>26820</v>
      </c>
      <c r="F1380" s="61" t="s">
        <v>3724</v>
      </c>
      <c r="G1380" s="59">
        <v>315</v>
      </c>
      <c r="H1380" s="67">
        <v>0</v>
      </c>
      <c r="I1380" s="63">
        <f>VLOOKUP(F1380,'[1]东昌-4087'!$F:$M,8,0)</f>
        <v>163</v>
      </c>
    </row>
    <row r="1381" spans="1:9">
      <c r="A1381" s="58">
        <v>1380</v>
      </c>
      <c r="B1381" s="59" t="s">
        <v>14</v>
      </c>
      <c r="C1381" s="59" t="s">
        <v>3570</v>
      </c>
      <c r="D1381" s="59" t="s">
        <v>25953</v>
      </c>
      <c r="E1381" s="60" t="s">
        <v>26820</v>
      </c>
      <c r="F1381" s="61" t="s">
        <v>8327</v>
      </c>
      <c r="G1381" s="59">
        <v>400</v>
      </c>
      <c r="H1381" s="67">
        <v>0</v>
      </c>
      <c r="I1381" s="63">
        <f>VLOOKUP(F1381,'[1]东昌-4087'!$F:$M,8,0)</f>
        <v>246</v>
      </c>
    </row>
    <row r="1382" spans="1:9">
      <c r="A1382" s="58">
        <v>1381</v>
      </c>
      <c r="B1382" s="59" t="s">
        <v>14</v>
      </c>
      <c r="C1382" s="59" t="s">
        <v>3570</v>
      </c>
      <c r="D1382" s="59" t="s">
        <v>25953</v>
      </c>
      <c r="E1382" s="60" t="s">
        <v>26810</v>
      </c>
      <c r="F1382" s="61" t="s">
        <v>26918</v>
      </c>
      <c r="G1382" s="59">
        <v>400</v>
      </c>
      <c r="H1382" s="67">
        <v>0</v>
      </c>
      <c r="I1382" s="63">
        <f>VLOOKUP(F1382,'[1]东昌-4087'!$F:$M,8,0)</f>
        <v>155</v>
      </c>
    </row>
    <row r="1383" spans="1:9">
      <c r="A1383" s="58">
        <v>1382</v>
      </c>
      <c r="B1383" s="59" t="s">
        <v>14</v>
      </c>
      <c r="C1383" s="59" t="s">
        <v>3570</v>
      </c>
      <c r="D1383" s="59" t="s">
        <v>25953</v>
      </c>
      <c r="E1383" s="60" t="s">
        <v>26808</v>
      </c>
      <c r="F1383" s="61" t="s">
        <v>3638</v>
      </c>
      <c r="G1383" s="59">
        <v>315</v>
      </c>
      <c r="H1383" s="67">
        <v>0</v>
      </c>
      <c r="I1383" s="63">
        <f>VLOOKUP(F1383,'[1]东昌-4087'!$F:$M,8,0)</f>
        <v>97</v>
      </c>
    </row>
    <row r="1384" spans="1:9">
      <c r="A1384" s="58">
        <v>1383</v>
      </c>
      <c r="B1384" s="59" t="s">
        <v>14</v>
      </c>
      <c r="C1384" s="59" t="s">
        <v>3570</v>
      </c>
      <c r="D1384" s="59" t="s">
        <v>25953</v>
      </c>
      <c r="E1384" s="60" t="s">
        <v>26820</v>
      </c>
      <c r="F1384" s="61" t="s">
        <v>3575</v>
      </c>
      <c r="G1384" s="59">
        <v>315</v>
      </c>
      <c r="H1384" s="67">
        <v>0</v>
      </c>
      <c r="I1384" s="63">
        <f>VLOOKUP(F1384,'[1]东昌-4087'!$F:$M,8,0)</f>
        <v>195</v>
      </c>
    </row>
    <row r="1385" spans="1:9">
      <c r="A1385" s="58">
        <v>1384</v>
      </c>
      <c r="B1385" s="59" t="s">
        <v>14</v>
      </c>
      <c r="C1385" s="59" t="s">
        <v>3570</v>
      </c>
      <c r="D1385" s="59" t="s">
        <v>25953</v>
      </c>
      <c r="E1385" s="60" t="s">
        <v>25954</v>
      </c>
      <c r="F1385" s="61" t="s">
        <v>3692</v>
      </c>
      <c r="G1385" s="59">
        <v>200</v>
      </c>
      <c r="H1385" s="67">
        <v>0</v>
      </c>
      <c r="I1385" s="63">
        <f>VLOOKUP(F1385,'[1]东昌-4087'!$F:$M,8,0)</f>
        <v>112</v>
      </c>
    </row>
    <row r="1386" spans="1:9">
      <c r="A1386" s="58">
        <v>1385</v>
      </c>
      <c r="B1386" s="59" t="s">
        <v>14</v>
      </c>
      <c r="C1386" s="59" t="s">
        <v>3570</v>
      </c>
      <c r="D1386" s="59" t="s">
        <v>25953</v>
      </c>
      <c r="E1386" s="60" t="s">
        <v>26806</v>
      </c>
      <c r="F1386" s="61" t="s">
        <v>26919</v>
      </c>
      <c r="G1386" s="59">
        <v>50</v>
      </c>
      <c r="H1386" s="67">
        <v>0</v>
      </c>
      <c r="I1386" s="63">
        <f>VLOOKUP(F1386,'[1]东昌-4087'!$F:$M,8,0)</f>
        <v>34</v>
      </c>
    </row>
    <row r="1387" spans="1:9">
      <c r="A1387" s="58">
        <v>1386</v>
      </c>
      <c r="B1387" s="59" t="s">
        <v>14</v>
      </c>
      <c r="C1387" s="59" t="s">
        <v>3570</v>
      </c>
      <c r="D1387" s="59" t="s">
        <v>25953</v>
      </c>
      <c r="E1387" s="60" t="s">
        <v>26806</v>
      </c>
      <c r="F1387" s="61" t="s">
        <v>26920</v>
      </c>
      <c r="G1387" s="59">
        <v>80</v>
      </c>
      <c r="H1387" s="67">
        <v>0</v>
      </c>
      <c r="I1387" s="63">
        <f>VLOOKUP(F1387,'[1]东昌-4087'!$F:$M,8,0)</f>
        <v>60</v>
      </c>
    </row>
    <row r="1388" spans="1:9">
      <c r="A1388" s="58">
        <v>1387</v>
      </c>
      <c r="B1388" s="59" t="s">
        <v>14</v>
      </c>
      <c r="C1388" s="59" t="s">
        <v>3570</v>
      </c>
      <c r="D1388" s="59" t="s">
        <v>25953</v>
      </c>
      <c r="E1388" s="60" t="s">
        <v>26808</v>
      </c>
      <c r="F1388" s="61" t="s">
        <v>26921</v>
      </c>
      <c r="G1388" s="59">
        <v>50</v>
      </c>
      <c r="H1388" s="67">
        <v>0</v>
      </c>
      <c r="I1388" s="63">
        <f>VLOOKUP(F1388,'[1]东昌-4087'!$F:$M,8,0)</f>
        <v>22</v>
      </c>
    </row>
    <row r="1389" spans="1:9">
      <c r="A1389" s="58">
        <v>1388</v>
      </c>
      <c r="B1389" s="59" t="s">
        <v>14</v>
      </c>
      <c r="C1389" s="59" t="s">
        <v>3570</v>
      </c>
      <c r="D1389" s="59" t="s">
        <v>25953</v>
      </c>
      <c r="E1389" s="60" t="s">
        <v>26825</v>
      </c>
      <c r="F1389" s="61" t="s">
        <v>26922</v>
      </c>
      <c r="G1389" s="59">
        <v>200</v>
      </c>
      <c r="H1389" s="67">
        <v>0</v>
      </c>
      <c r="I1389" s="63">
        <f>VLOOKUP(F1389,'[1]东昌-4087'!$F:$M,8,0)</f>
        <v>144</v>
      </c>
    </row>
    <row r="1390" spans="1:9">
      <c r="A1390" s="58">
        <v>1389</v>
      </c>
      <c r="B1390" s="59" t="s">
        <v>14</v>
      </c>
      <c r="C1390" s="59" t="s">
        <v>3570</v>
      </c>
      <c r="D1390" s="59" t="s">
        <v>25953</v>
      </c>
      <c r="E1390" s="60" t="s">
        <v>26810</v>
      </c>
      <c r="F1390" s="61" t="s">
        <v>26923</v>
      </c>
      <c r="G1390" s="59">
        <v>100</v>
      </c>
      <c r="H1390" s="67">
        <v>0</v>
      </c>
      <c r="I1390" s="63">
        <f>VLOOKUP(F1390,'[1]东昌-4087'!$F:$M,8,0)</f>
        <v>77</v>
      </c>
    </row>
    <row r="1391" spans="1:9">
      <c r="A1391" s="58">
        <v>1390</v>
      </c>
      <c r="B1391" s="59" t="s">
        <v>14</v>
      </c>
      <c r="C1391" s="59" t="s">
        <v>3570</v>
      </c>
      <c r="D1391" s="59" t="s">
        <v>25953</v>
      </c>
      <c r="E1391" s="60" t="s">
        <v>26810</v>
      </c>
      <c r="F1391" s="61" t="s">
        <v>3644</v>
      </c>
      <c r="G1391" s="59">
        <v>400</v>
      </c>
      <c r="H1391" s="67">
        <v>0</v>
      </c>
      <c r="I1391" s="63">
        <f>VLOOKUP(F1391,'[1]东昌-4087'!$F:$M,8,0)</f>
        <v>278</v>
      </c>
    </row>
    <row r="1392" spans="1:9">
      <c r="A1392" s="58">
        <v>1391</v>
      </c>
      <c r="B1392" s="59" t="s">
        <v>14</v>
      </c>
      <c r="C1392" s="59" t="s">
        <v>3570</v>
      </c>
      <c r="D1392" s="59" t="s">
        <v>25953</v>
      </c>
      <c r="E1392" s="60" t="s">
        <v>26810</v>
      </c>
      <c r="F1392" s="61" t="s">
        <v>26924</v>
      </c>
      <c r="G1392" s="59">
        <v>200</v>
      </c>
      <c r="H1392" s="67">
        <v>0</v>
      </c>
      <c r="I1392" s="63">
        <f>VLOOKUP(F1392,'[1]东昌-4087'!$F:$M,8,0)</f>
        <v>136</v>
      </c>
    </row>
    <row r="1393" spans="1:9">
      <c r="A1393" s="58">
        <v>1392</v>
      </c>
      <c r="B1393" s="59" t="s">
        <v>14</v>
      </c>
      <c r="C1393" s="59" t="s">
        <v>3570</v>
      </c>
      <c r="D1393" s="59" t="s">
        <v>25953</v>
      </c>
      <c r="E1393" s="60" t="s">
        <v>26810</v>
      </c>
      <c r="F1393" s="61" t="s">
        <v>26925</v>
      </c>
      <c r="G1393" s="59">
        <v>80</v>
      </c>
      <c r="H1393" s="67">
        <v>0</v>
      </c>
      <c r="I1393" s="63">
        <f>VLOOKUP(F1393,'[1]东昌-4087'!$F:$M,8,0)</f>
        <v>64</v>
      </c>
    </row>
    <row r="1394" spans="1:9">
      <c r="A1394" s="58">
        <v>1393</v>
      </c>
      <c r="B1394" s="59" t="s">
        <v>14</v>
      </c>
      <c r="C1394" s="59" t="s">
        <v>3570</v>
      </c>
      <c r="D1394" s="59" t="s">
        <v>25953</v>
      </c>
      <c r="E1394" s="60" t="s">
        <v>26820</v>
      </c>
      <c r="F1394" s="61" t="s">
        <v>3581</v>
      </c>
      <c r="G1394" s="59">
        <v>400</v>
      </c>
      <c r="H1394" s="67">
        <v>0</v>
      </c>
      <c r="I1394" s="63">
        <f>VLOOKUP(F1394,'[1]东昌-4087'!$F:$M,8,0)</f>
        <v>152</v>
      </c>
    </row>
    <row r="1395" spans="1:9">
      <c r="A1395" s="58">
        <v>1394</v>
      </c>
      <c r="B1395" s="59" t="s">
        <v>14</v>
      </c>
      <c r="C1395" s="59" t="s">
        <v>3570</v>
      </c>
      <c r="D1395" s="59" t="s">
        <v>25953</v>
      </c>
      <c r="E1395" s="60" t="s">
        <v>26812</v>
      </c>
      <c r="F1395" s="61" t="s">
        <v>3646</v>
      </c>
      <c r="G1395" s="59">
        <v>400</v>
      </c>
      <c r="H1395" s="67">
        <v>0</v>
      </c>
      <c r="I1395" s="63">
        <f>VLOOKUP(F1395,'[1]东昌-4087'!$F:$M,8,0)</f>
        <v>268.7</v>
      </c>
    </row>
    <row r="1396" spans="1:9">
      <c r="A1396" s="58">
        <v>1395</v>
      </c>
      <c r="B1396" s="59" t="s">
        <v>14</v>
      </c>
      <c r="C1396" s="59" t="s">
        <v>3570</v>
      </c>
      <c r="D1396" s="59" t="s">
        <v>25953</v>
      </c>
      <c r="E1396" s="60" t="s">
        <v>25954</v>
      </c>
      <c r="F1396" s="61" t="s">
        <v>3720</v>
      </c>
      <c r="G1396" s="59">
        <v>200</v>
      </c>
      <c r="H1396" s="67">
        <v>0</v>
      </c>
      <c r="I1396" s="63">
        <f>VLOOKUP(F1396,'[1]东昌-4087'!$F:$M,8,0)</f>
        <v>107</v>
      </c>
    </row>
    <row r="1397" spans="1:9">
      <c r="A1397" s="58">
        <v>1396</v>
      </c>
      <c r="B1397" s="59" t="s">
        <v>14</v>
      </c>
      <c r="C1397" s="59" t="s">
        <v>3570</v>
      </c>
      <c r="D1397" s="59" t="s">
        <v>25953</v>
      </c>
      <c r="E1397" s="60" t="s">
        <v>26820</v>
      </c>
      <c r="F1397" s="61" t="s">
        <v>3660</v>
      </c>
      <c r="G1397" s="59">
        <v>200</v>
      </c>
      <c r="H1397" s="67">
        <v>0</v>
      </c>
      <c r="I1397" s="63">
        <f>VLOOKUP(F1397,'[1]东昌-4087'!$F:$M,8,0)</f>
        <v>14</v>
      </c>
    </row>
    <row r="1398" spans="1:9">
      <c r="A1398" s="58">
        <v>1397</v>
      </c>
      <c r="B1398" s="59" t="s">
        <v>14</v>
      </c>
      <c r="C1398" s="59" t="s">
        <v>3570</v>
      </c>
      <c r="D1398" s="59" t="s">
        <v>25953</v>
      </c>
      <c r="E1398" s="60" t="s">
        <v>26810</v>
      </c>
      <c r="F1398" s="61" t="s">
        <v>26926</v>
      </c>
      <c r="G1398" s="59">
        <v>400</v>
      </c>
      <c r="H1398" s="67">
        <v>0</v>
      </c>
      <c r="I1398" s="63">
        <f>VLOOKUP(F1398,'[1]东昌-4087'!$F:$M,8,0)</f>
        <v>137</v>
      </c>
    </row>
    <row r="1399" spans="1:9">
      <c r="A1399" s="58">
        <v>1398</v>
      </c>
      <c r="B1399" s="59" t="s">
        <v>14</v>
      </c>
      <c r="C1399" s="59" t="s">
        <v>3570</v>
      </c>
      <c r="D1399" s="59" t="s">
        <v>25953</v>
      </c>
      <c r="E1399" s="60" t="s">
        <v>26820</v>
      </c>
      <c r="F1399" s="61" t="s">
        <v>3587</v>
      </c>
      <c r="G1399" s="59">
        <v>400</v>
      </c>
      <c r="H1399" s="67">
        <v>0</v>
      </c>
      <c r="I1399" s="63">
        <f>VLOOKUP(F1399,'[1]东昌-4087'!$F:$M,8,0)</f>
        <v>228</v>
      </c>
    </row>
    <row r="1400" spans="1:9">
      <c r="A1400" s="58">
        <v>1399</v>
      </c>
      <c r="B1400" s="59" t="s">
        <v>14</v>
      </c>
      <c r="C1400" s="59" t="s">
        <v>3570</v>
      </c>
      <c r="D1400" s="59" t="s">
        <v>25953</v>
      </c>
      <c r="E1400" s="60" t="s">
        <v>26808</v>
      </c>
      <c r="F1400" s="61" t="s">
        <v>3600</v>
      </c>
      <c r="G1400" s="59">
        <v>400</v>
      </c>
      <c r="H1400" s="67">
        <v>0</v>
      </c>
      <c r="I1400" s="63">
        <f>VLOOKUP(F1400,'[1]东昌-4087'!$F:$M,8,0)</f>
        <v>222</v>
      </c>
    </row>
    <row r="1401" spans="1:9">
      <c r="A1401" s="58">
        <v>1400</v>
      </c>
      <c r="B1401" s="59" t="s">
        <v>14</v>
      </c>
      <c r="C1401" s="59" t="s">
        <v>3570</v>
      </c>
      <c r="D1401" s="59" t="s">
        <v>25953</v>
      </c>
      <c r="E1401" s="60" t="s">
        <v>26820</v>
      </c>
      <c r="F1401" s="61" t="s">
        <v>3577</v>
      </c>
      <c r="G1401" s="59">
        <v>400</v>
      </c>
      <c r="H1401" s="67">
        <v>0</v>
      </c>
      <c r="I1401" s="63">
        <f>VLOOKUP(F1401,'[1]东昌-4087'!$F:$M,8,0)</f>
        <v>203</v>
      </c>
    </row>
    <row r="1402" spans="1:9">
      <c r="A1402" s="58">
        <v>1401</v>
      </c>
      <c r="B1402" s="59" t="s">
        <v>14</v>
      </c>
      <c r="C1402" s="59" t="s">
        <v>3570</v>
      </c>
      <c r="D1402" s="59" t="s">
        <v>25953</v>
      </c>
      <c r="E1402" s="60" t="s">
        <v>26806</v>
      </c>
      <c r="F1402" s="61" t="s">
        <v>26927</v>
      </c>
      <c r="G1402" s="59">
        <v>400</v>
      </c>
      <c r="H1402" s="67">
        <v>0</v>
      </c>
      <c r="I1402" s="63">
        <f>VLOOKUP(F1402,'[1]东昌-4087'!$F:$M,8,0)</f>
        <v>238</v>
      </c>
    </row>
    <row r="1403" spans="1:9">
      <c r="A1403" s="58">
        <v>1402</v>
      </c>
      <c r="B1403" s="59" t="s">
        <v>14</v>
      </c>
      <c r="C1403" s="59" t="s">
        <v>3570</v>
      </c>
      <c r="D1403" s="59" t="s">
        <v>25953</v>
      </c>
      <c r="E1403" s="60" t="s">
        <v>26810</v>
      </c>
      <c r="F1403" s="61" t="s">
        <v>3682</v>
      </c>
      <c r="G1403" s="59">
        <v>400</v>
      </c>
      <c r="H1403" s="67">
        <v>0</v>
      </c>
      <c r="I1403" s="63">
        <f>VLOOKUP(F1403,'[1]东昌-4087'!$F:$M,8,0)</f>
        <v>190</v>
      </c>
    </row>
    <row r="1404" spans="1:9">
      <c r="A1404" s="58">
        <v>1403</v>
      </c>
      <c r="B1404" s="59" t="s">
        <v>14</v>
      </c>
      <c r="C1404" s="59" t="s">
        <v>3570</v>
      </c>
      <c r="D1404" s="59" t="s">
        <v>25953</v>
      </c>
      <c r="E1404" s="60" t="s">
        <v>26808</v>
      </c>
      <c r="F1404" s="61" t="s">
        <v>3677</v>
      </c>
      <c r="G1404" s="59">
        <v>400</v>
      </c>
      <c r="H1404" s="67">
        <v>0</v>
      </c>
      <c r="I1404" s="63">
        <f>VLOOKUP(F1404,'[1]东昌-4087'!$F:$M,8,0)</f>
        <v>223</v>
      </c>
    </row>
    <row r="1405" spans="1:9">
      <c r="A1405" s="58">
        <v>1404</v>
      </c>
      <c r="B1405" s="59" t="s">
        <v>14</v>
      </c>
      <c r="C1405" s="59" t="s">
        <v>3570</v>
      </c>
      <c r="D1405" s="59" t="s">
        <v>25953</v>
      </c>
      <c r="E1405" s="60" t="s">
        <v>26825</v>
      </c>
      <c r="F1405" s="61" t="s">
        <v>3593</v>
      </c>
      <c r="G1405" s="59">
        <v>400</v>
      </c>
      <c r="H1405" s="67">
        <v>0</v>
      </c>
      <c r="I1405" s="63">
        <f>VLOOKUP(F1405,'[1]东昌-4087'!$F:$M,8,0)</f>
        <v>186</v>
      </c>
    </row>
    <row r="1406" spans="1:9">
      <c r="A1406" s="58">
        <v>1405</v>
      </c>
      <c r="B1406" s="59" t="s">
        <v>14</v>
      </c>
      <c r="C1406" s="59" t="s">
        <v>3570</v>
      </c>
      <c r="D1406" s="59" t="s">
        <v>25953</v>
      </c>
      <c r="E1406" s="60" t="s">
        <v>25954</v>
      </c>
      <c r="F1406" s="61" t="s">
        <v>26928</v>
      </c>
      <c r="G1406" s="59">
        <v>100</v>
      </c>
      <c r="H1406" s="67">
        <v>0</v>
      </c>
      <c r="I1406" s="63">
        <f>VLOOKUP(F1406,'[1]东昌-4087'!$F:$M,8,0)</f>
        <v>30</v>
      </c>
    </row>
    <row r="1407" spans="1:9">
      <c r="A1407" s="58">
        <v>1406</v>
      </c>
      <c r="B1407" s="59" t="s">
        <v>14</v>
      </c>
      <c r="C1407" s="59" t="s">
        <v>3570</v>
      </c>
      <c r="D1407" s="59" t="s">
        <v>25953</v>
      </c>
      <c r="E1407" s="60" t="s">
        <v>26820</v>
      </c>
      <c r="F1407" s="61" t="s">
        <v>3703</v>
      </c>
      <c r="G1407" s="59">
        <v>400</v>
      </c>
      <c r="H1407" s="67">
        <v>0</v>
      </c>
      <c r="I1407" s="63">
        <f>VLOOKUP(F1407,'[1]东昌-4087'!$F:$M,8,0)</f>
        <v>175</v>
      </c>
    </row>
    <row r="1408" spans="1:9">
      <c r="A1408" s="58">
        <v>1407</v>
      </c>
      <c r="B1408" s="59" t="s">
        <v>14</v>
      </c>
      <c r="C1408" s="59" t="s">
        <v>3570</v>
      </c>
      <c r="D1408" s="59" t="s">
        <v>25953</v>
      </c>
      <c r="E1408" s="60" t="s">
        <v>26810</v>
      </c>
      <c r="F1408" s="61" t="s">
        <v>3642</v>
      </c>
      <c r="G1408" s="59">
        <v>400</v>
      </c>
      <c r="H1408" s="67">
        <v>0</v>
      </c>
      <c r="I1408" s="63">
        <f>VLOOKUP(F1408,'[1]东昌-4087'!$F:$M,8,0)</f>
        <v>52</v>
      </c>
    </row>
    <row r="1409" spans="1:9">
      <c r="A1409" s="58">
        <v>1408</v>
      </c>
      <c r="B1409" s="59" t="s">
        <v>14</v>
      </c>
      <c r="C1409" s="59" t="s">
        <v>3570</v>
      </c>
      <c r="D1409" s="59" t="s">
        <v>25953</v>
      </c>
      <c r="E1409" s="60" t="s">
        <v>26812</v>
      </c>
      <c r="F1409" s="61" t="s">
        <v>26929</v>
      </c>
      <c r="G1409" s="59">
        <v>400</v>
      </c>
      <c r="H1409" s="67">
        <v>0</v>
      </c>
      <c r="I1409" s="63">
        <f>VLOOKUP(F1409,'[1]东昌-4087'!$F:$M,8,0)</f>
        <v>276</v>
      </c>
    </row>
    <row r="1410" spans="1:9">
      <c r="A1410" s="58">
        <v>1409</v>
      </c>
      <c r="B1410" s="59" t="s">
        <v>14</v>
      </c>
      <c r="C1410" s="59" t="s">
        <v>3570</v>
      </c>
      <c r="D1410" s="59" t="s">
        <v>25953</v>
      </c>
      <c r="E1410" s="60" t="s">
        <v>26812</v>
      </c>
      <c r="F1410" s="61" t="s">
        <v>26930</v>
      </c>
      <c r="G1410" s="59">
        <v>200</v>
      </c>
      <c r="H1410" s="67">
        <v>0</v>
      </c>
      <c r="I1410" s="63">
        <f>VLOOKUP(F1410,'[1]东昌-4087'!$F:$M,8,0)</f>
        <v>145</v>
      </c>
    </row>
    <row r="1411" spans="1:9">
      <c r="A1411" s="58">
        <v>1410</v>
      </c>
      <c r="B1411" s="59" t="s">
        <v>14</v>
      </c>
      <c r="C1411" s="59" t="s">
        <v>3570</v>
      </c>
      <c r="D1411" s="59" t="s">
        <v>25953</v>
      </c>
      <c r="E1411" s="60" t="s">
        <v>26812</v>
      </c>
      <c r="F1411" s="61" t="s">
        <v>26931</v>
      </c>
      <c r="G1411" s="59">
        <v>200</v>
      </c>
      <c r="H1411" s="67">
        <v>0</v>
      </c>
      <c r="I1411" s="63">
        <f>VLOOKUP(F1411,'[1]东昌-4087'!$F:$M,8,0)</f>
        <v>86</v>
      </c>
    </row>
    <row r="1412" spans="1:9">
      <c r="A1412" s="58">
        <v>1411</v>
      </c>
      <c r="B1412" s="59" t="s">
        <v>14</v>
      </c>
      <c r="C1412" s="59" t="s">
        <v>3570</v>
      </c>
      <c r="D1412" s="59" t="s">
        <v>25953</v>
      </c>
      <c r="E1412" s="60" t="s">
        <v>26812</v>
      </c>
      <c r="F1412" s="61" t="s">
        <v>26932</v>
      </c>
      <c r="G1412" s="59">
        <v>100</v>
      </c>
      <c r="H1412" s="67">
        <v>0</v>
      </c>
      <c r="I1412" s="63">
        <f>VLOOKUP(F1412,'[1]东昌-4087'!$F:$M,8,0)</f>
        <v>51</v>
      </c>
    </row>
    <row r="1413" spans="1:9">
      <c r="A1413" s="58">
        <v>1412</v>
      </c>
      <c r="B1413" s="59" t="s">
        <v>14</v>
      </c>
      <c r="C1413" s="59" t="s">
        <v>3570</v>
      </c>
      <c r="D1413" s="59" t="s">
        <v>25953</v>
      </c>
      <c r="E1413" s="60" t="s">
        <v>26812</v>
      </c>
      <c r="F1413" s="61" t="s">
        <v>26933</v>
      </c>
      <c r="G1413" s="59">
        <v>200</v>
      </c>
      <c r="H1413" s="67">
        <v>0</v>
      </c>
      <c r="I1413" s="63">
        <f>VLOOKUP(F1413,'[1]东昌-4087'!$F:$M,8,0)</f>
        <v>88</v>
      </c>
    </row>
    <row r="1414" spans="1:9">
      <c r="A1414" s="58">
        <v>1413</v>
      </c>
      <c r="B1414" s="59" t="s">
        <v>14</v>
      </c>
      <c r="C1414" s="59" t="s">
        <v>3570</v>
      </c>
      <c r="D1414" s="59" t="s">
        <v>25953</v>
      </c>
      <c r="E1414" s="60" t="s">
        <v>26812</v>
      </c>
      <c r="F1414" s="61" t="s">
        <v>26934</v>
      </c>
      <c r="G1414" s="59">
        <v>200</v>
      </c>
      <c r="H1414" s="67">
        <v>0</v>
      </c>
      <c r="I1414" s="63">
        <f>VLOOKUP(F1414,'[1]东昌-4087'!$F:$M,8,0)</f>
        <v>57</v>
      </c>
    </row>
    <row r="1415" spans="1:9">
      <c r="A1415" s="58">
        <v>1414</v>
      </c>
      <c r="B1415" s="59" t="s">
        <v>14</v>
      </c>
      <c r="C1415" s="59" t="s">
        <v>3570</v>
      </c>
      <c r="D1415" s="59" t="s">
        <v>25953</v>
      </c>
      <c r="E1415" s="60" t="s">
        <v>26812</v>
      </c>
      <c r="F1415" s="61" t="s">
        <v>26935</v>
      </c>
      <c r="G1415" s="59">
        <v>400</v>
      </c>
      <c r="H1415" s="67">
        <v>0</v>
      </c>
      <c r="I1415" s="63">
        <f>VLOOKUP(F1415,'[1]东昌-4087'!$F:$M,8,0)</f>
        <v>243</v>
      </c>
    </row>
    <row r="1416" spans="1:9">
      <c r="A1416" s="58">
        <v>1415</v>
      </c>
      <c r="B1416" s="59" t="s">
        <v>14</v>
      </c>
      <c r="C1416" s="59" t="s">
        <v>3570</v>
      </c>
      <c r="D1416" s="59" t="s">
        <v>25953</v>
      </c>
      <c r="E1416" s="60" t="s">
        <v>26820</v>
      </c>
      <c r="F1416" s="61" t="s">
        <v>26936</v>
      </c>
      <c r="G1416" s="59">
        <v>400</v>
      </c>
      <c r="H1416" s="67">
        <v>0</v>
      </c>
      <c r="I1416" s="63">
        <f>VLOOKUP(F1416,'[1]东昌-4087'!$F:$M,8,0)</f>
        <v>90</v>
      </c>
    </row>
    <row r="1417" spans="1:9">
      <c r="A1417" s="58">
        <v>1416</v>
      </c>
      <c r="B1417" s="59" t="s">
        <v>14</v>
      </c>
      <c r="C1417" s="59" t="s">
        <v>3570</v>
      </c>
      <c r="D1417" s="59" t="s">
        <v>25953</v>
      </c>
      <c r="E1417" s="60" t="s">
        <v>26808</v>
      </c>
      <c r="F1417" s="61" t="s">
        <v>26937</v>
      </c>
      <c r="G1417" s="59">
        <v>400</v>
      </c>
      <c r="H1417" s="67">
        <v>0</v>
      </c>
      <c r="I1417" s="63">
        <f>VLOOKUP(F1417,'[1]东昌-4087'!$F:$M,8,0)</f>
        <v>268</v>
      </c>
    </row>
    <row r="1418" spans="1:9">
      <c r="A1418" s="58">
        <v>1417</v>
      </c>
      <c r="B1418" s="59" t="s">
        <v>14</v>
      </c>
      <c r="C1418" s="59" t="s">
        <v>3570</v>
      </c>
      <c r="D1418" s="59" t="s">
        <v>25953</v>
      </c>
      <c r="E1418" s="60" t="s">
        <v>26808</v>
      </c>
      <c r="F1418" s="61" t="s">
        <v>26938</v>
      </c>
      <c r="G1418" s="59">
        <v>80</v>
      </c>
      <c r="H1418" s="67">
        <v>0</v>
      </c>
      <c r="I1418" s="63">
        <f>VLOOKUP(F1418,'[1]东昌-4087'!$F:$M,8,0)</f>
        <v>25</v>
      </c>
    </row>
    <row r="1419" spans="1:9">
      <c r="A1419" s="58">
        <v>1418</v>
      </c>
      <c r="B1419" s="59" t="s">
        <v>14</v>
      </c>
      <c r="C1419" s="59" t="s">
        <v>3570</v>
      </c>
      <c r="D1419" s="59" t="s">
        <v>25953</v>
      </c>
      <c r="E1419" s="60" t="s">
        <v>26808</v>
      </c>
      <c r="F1419" s="61" t="s">
        <v>26939</v>
      </c>
      <c r="G1419" s="59">
        <v>80</v>
      </c>
      <c r="H1419" s="67">
        <v>0</v>
      </c>
      <c r="I1419" s="63">
        <f>VLOOKUP(F1419,'[1]东昌-4087'!$F:$M,8,0)</f>
        <v>34</v>
      </c>
    </row>
    <row r="1420" spans="1:9">
      <c r="A1420" s="58">
        <v>1419</v>
      </c>
      <c r="B1420" s="59" t="s">
        <v>14</v>
      </c>
      <c r="C1420" s="59" t="s">
        <v>3570</v>
      </c>
      <c r="D1420" s="59" t="s">
        <v>25953</v>
      </c>
      <c r="E1420" s="60" t="s">
        <v>26825</v>
      </c>
      <c r="F1420" s="61" t="s">
        <v>26940</v>
      </c>
      <c r="G1420" s="59">
        <v>400</v>
      </c>
      <c r="H1420" s="67">
        <v>0</v>
      </c>
      <c r="I1420" s="63">
        <f>VLOOKUP(F1420,'[1]东昌-4087'!$F:$M,8,0)</f>
        <v>233</v>
      </c>
    </row>
    <row r="1421" spans="1:9">
      <c r="A1421" s="58">
        <v>1420</v>
      </c>
      <c r="B1421" s="59" t="s">
        <v>14</v>
      </c>
      <c r="C1421" s="59" t="s">
        <v>3570</v>
      </c>
      <c r="D1421" s="59" t="s">
        <v>25953</v>
      </c>
      <c r="E1421" s="60" t="s">
        <v>26825</v>
      </c>
      <c r="F1421" s="61" t="s">
        <v>26941</v>
      </c>
      <c r="G1421" s="59">
        <v>100</v>
      </c>
      <c r="H1421" s="67">
        <v>0</v>
      </c>
      <c r="I1421" s="63">
        <f>VLOOKUP(F1421,'[1]东昌-4087'!$F:$M,8,0)</f>
        <v>64</v>
      </c>
    </row>
    <row r="1422" spans="1:9">
      <c r="A1422" s="58">
        <v>1421</v>
      </c>
      <c r="B1422" s="59" t="s">
        <v>14</v>
      </c>
      <c r="C1422" s="59" t="s">
        <v>3570</v>
      </c>
      <c r="D1422" s="59" t="s">
        <v>25953</v>
      </c>
      <c r="E1422" s="60" t="s">
        <v>26825</v>
      </c>
      <c r="F1422" s="61" t="s">
        <v>4655</v>
      </c>
      <c r="G1422" s="59">
        <v>200</v>
      </c>
      <c r="H1422" s="67">
        <v>0</v>
      </c>
      <c r="I1422" s="63">
        <f>VLOOKUP(F1422,'[1]东昌-4087'!$F:$M,8,0)</f>
        <v>66</v>
      </c>
    </row>
    <row r="1423" spans="1:9">
      <c r="A1423" s="58">
        <v>1422</v>
      </c>
      <c r="B1423" s="59" t="s">
        <v>14</v>
      </c>
      <c r="C1423" s="59" t="s">
        <v>3570</v>
      </c>
      <c r="D1423" s="59" t="s">
        <v>25953</v>
      </c>
      <c r="E1423" s="60" t="s">
        <v>26825</v>
      </c>
      <c r="F1423" s="61" t="s">
        <v>11626</v>
      </c>
      <c r="G1423" s="59">
        <v>200</v>
      </c>
      <c r="H1423" s="67">
        <v>0</v>
      </c>
      <c r="I1423" s="63">
        <f>VLOOKUP(F1423,'[1]东昌-4087'!$F:$M,8,0)</f>
        <v>88</v>
      </c>
    </row>
    <row r="1424" spans="1:9">
      <c r="A1424" s="58">
        <v>1423</v>
      </c>
      <c r="B1424" s="59" t="s">
        <v>14</v>
      </c>
      <c r="C1424" s="59" t="s">
        <v>3570</v>
      </c>
      <c r="D1424" s="59" t="s">
        <v>25953</v>
      </c>
      <c r="E1424" s="60" t="s">
        <v>26810</v>
      </c>
      <c r="F1424" s="61" t="s">
        <v>26942</v>
      </c>
      <c r="G1424" s="59">
        <v>100</v>
      </c>
      <c r="H1424" s="67">
        <v>0</v>
      </c>
      <c r="I1424" s="63">
        <f>VLOOKUP(F1424,'[1]东昌-4087'!$F:$M,8,0)</f>
        <v>39</v>
      </c>
    </row>
    <row r="1425" spans="1:9">
      <c r="A1425" s="58">
        <v>1424</v>
      </c>
      <c r="B1425" s="59" t="s">
        <v>14</v>
      </c>
      <c r="C1425" s="59" t="s">
        <v>3570</v>
      </c>
      <c r="D1425" s="59" t="s">
        <v>25953</v>
      </c>
      <c r="E1425" s="60" t="s">
        <v>26810</v>
      </c>
      <c r="F1425" s="61" t="s">
        <v>18065</v>
      </c>
      <c r="G1425" s="59">
        <v>200</v>
      </c>
      <c r="H1425" s="67">
        <v>0</v>
      </c>
      <c r="I1425" s="63">
        <f>VLOOKUP(F1425,'[1]东昌-4087'!$F:$M,8,0)</f>
        <v>136.159</v>
      </c>
    </row>
    <row r="1426" spans="1:9">
      <c r="A1426" s="58">
        <v>1425</v>
      </c>
      <c r="B1426" s="59" t="s">
        <v>14</v>
      </c>
      <c r="C1426" s="59" t="s">
        <v>3570</v>
      </c>
      <c r="D1426" s="59" t="s">
        <v>25953</v>
      </c>
      <c r="E1426" s="60" t="s">
        <v>26810</v>
      </c>
      <c r="F1426" s="61" t="s">
        <v>26943</v>
      </c>
      <c r="G1426" s="59">
        <v>80</v>
      </c>
      <c r="H1426" s="67">
        <v>0</v>
      </c>
      <c r="I1426" s="63">
        <f>VLOOKUP(F1426,'[1]东昌-4087'!$F:$M,8,0)</f>
        <v>64</v>
      </c>
    </row>
    <row r="1427" spans="1:9">
      <c r="A1427" s="58">
        <v>1426</v>
      </c>
      <c r="B1427" s="59" t="s">
        <v>14</v>
      </c>
      <c r="C1427" s="59" t="s">
        <v>3570</v>
      </c>
      <c r="D1427" s="59" t="s">
        <v>25953</v>
      </c>
      <c r="E1427" s="60" t="s">
        <v>26810</v>
      </c>
      <c r="F1427" s="61" t="s">
        <v>26944</v>
      </c>
      <c r="G1427" s="59">
        <v>400</v>
      </c>
      <c r="H1427" s="67">
        <v>0</v>
      </c>
      <c r="I1427" s="63">
        <f>VLOOKUP(F1427,'[1]东昌-4087'!$F:$M,8,0)</f>
        <v>228</v>
      </c>
    </row>
    <row r="1428" spans="1:9">
      <c r="A1428" s="58">
        <v>1427</v>
      </c>
      <c r="B1428" s="59" t="s">
        <v>14</v>
      </c>
      <c r="C1428" s="59" t="s">
        <v>3570</v>
      </c>
      <c r="D1428" s="59" t="s">
        <v>25953</v>
      </c>
      <c r="E1428" s="60" t="s">
        <v>26810</v>
      </c>
      <c r="F1428" s="61" t="s">
        <v>26945</v>
      </c>
      <c r="G1428" s="59">
        <v>160</v>
      </c>
      <c r="H1428" s="67">
        <v>0</v>
      </c>
      <c r="I1428" s="63">
        <f>VLOOKUP(F1428,'[1]东昌-4087'!$F:$M,8,0)</f>
        <v>128</v>
      </c>
    </row>
    <row r="1429" spans="1:9">
      <c r="A1429" s="58">
        <v>1428</v>
      </c>
      <c r="B1429" s="59" t="s">
        <v>14</v>
      </c>
      <c r="C1429" s="59" t="s">
        <v>3570</v>
      </c>
      <c r="D1429" s="59" t="s">
        <v>25953</v>
      </c>
      <c r="E1429" s="60" t="s">
        <v>26809</v>
      </c>
      <c r="F1429" s="61" t="s">
        <v>26946</v>
      </c>
      <c r="G1429" s="59">
        <v>630</v>
      </c>
      <c r="H1429" s="67">
        <v>0</v>
      </c>
      <c r="I1429" s="63">
        <f>VLOOKUP(F1429,'[1]东昌-4087'!$F:$M,8,0)</f>
        <v>484.56</v>
      </c>
    </row>
    <row r="1430" spans="1:9">
      <c r="A1430" s="58">
        <v>1429</v>
      </c>
      <c r="B1430" s="59" t="s">
        <v>14</v>
      </c>
      <c r="C1430" s="59" t="s">
        <v>3570</v>
      </c>
      <c r="D1430" s="59" t="s">
        <v>25953</v>
      </c>
      <c r="E1430" s="60" t="s">
        <v>26825</v>
      </c>
      <c r="F1430" s="61" t="s">
        <v>26947</v>
      </c>
      <c r="G1430" s="59">
        <v>50</v>
      </c>
      <c r="H1430" s="67">
        <v>0</v>
      </c>
      <c r="I1430" s="63">
        <f>VLOOKUP(F1430,'[1]东昌-4087'!$F:$M,8,0)</f>
        <v>31</v>
      </c>
    </row>
    <row r="1431" spans="1:9">
      <c r="A1431" s="58">
        <v>1430</v>
      </c>
      <c r="B1431" s="59" t="s">
        <v>14</v>
      </c>
      <c r="C1431" s="80" t="s">
        <v>3570</v>
      </c>
      <c r="D1431" s="59" t="s">
        <v>25953</v>
      </c>
      <c r="E1431" s="60" t="s">
        <v>26825</v>
      </c>
      <c r="F1431" s="81" t="s">
        <v>26948</v>
      </c>
      <c r="G1431" s="80">
        <v>630</v>
      </c>
      <c r="H1431" s="67">
        <v>0</v>
      </c>
      <c r="I1431" s="63">
        <f>VLOOKUP(F1431,'[1]东昌-4087'!$F:$M,8,0)</f>
        <v>385</v>
      </c>
    </row>
    <row r="1432" spans="1:9">
      <c r="A1432" s="58">
        <v>1431</v>
      </c>
      <c r="B1432" s="59" t="s">
        <v>14</v>
      </c>
      <c r="C1432" s="80" t="s">
        <v>3570</v>
      </c>
      <c r="D1432" s="59" t="s">
        <v>25953</v>
      </c>
      <c r="E1432" s="60" t="s">
        <v>26825</v>
      </c>
      <c r="F1432" s="81" t="s">
        <v>26949</v>
      </c>
      <c r="G1432" s="80">
        <v>630</v>
      </c>
      <c r="H1432" s="67">
        <v>0</v>
      </c>
      <c r="I1432" s="63">
        <f>VLOOKUP(F1432,'[1]东昌-4087'!$F:$M,8,0)</f>
        <v>409</v>
      </c>
    </row>
    <row r="1433" spans="1:9">
      <c r="A1433" s="58">
        <v>1432</v>
      </c>
      <c r="B1433" s="59" t="s">
        <v>14</v>
      </c>
      <c r="C1433" s="80" t="s">
        <v>3570</v>
      </c>
      <c r="D1433" s="59" t="s">
        <v>25953</v>
      </c>
      <c r="E1433" s="60" t="s">
        <v>26825</v>
      </c>
      <c r="F1433" s="81" t="s">
        <v>26950</v>
      </c>
      <c r="G1433" s="80">
        <v>630</v>
      </c>
      <c r="H1433" s="67">
        <v>0</v>
      </c>
      <c r="I1433" s="63">
        <f>VLOOKUP(F1433,'[1]东昌-4087'!$F:$M,8,0)</f>
        <v>428</v>
      </c>
    </row>
    <row r="1434" spans="1:9">
      <c r="A1434" s="58">
        <v>1433</v>
      </c>
      <c r="B1434" s="59" t="s">
        <v>14</v>
      </c>
      <c r="C1434" s="80" t="s">
        <v>3570</v>
      </c>
      <c r="D1434" s="59" t="s">
        <v>25953</v>
      </c>
      <c r="E1434" s="60" t="s">
        <v>26810</v>
      </c>
      <c r="F1434" s="81" t="s">
        <v>26951</v>
      </c>
      <c r="G1434" s="80">
        <v>50</v>
      </c>
      <c r="H1434" s="67">
        <v>0</v>
      </c>
      <c r="I1434" s="63">
        <f>VLOOKUP(F1434,'[1]东昌-4087'!$F:$M,8,0)</f>
        <v>23</v>
      </c>
    </row>
    <row r="1435" spans="1:9">
      <c r="A1435" s="58">
        <v>1434</v>
      </c>
      <c r="B1435" s="59" t="s">
        <v>14</v>
      </c>
      <c r="C1435" s="80" t="s">
        <v>3570</v>
      </c>
      <c r="D1435" s="59"/>
      <c r="E1435" s="60" t="s">
        <v>26808</v>
      </c>
      <c r="F1435" s="81" t="s">
        <v>26952</v>
      </c>
      <c r="G1435" s="80">
        <v>400</v>
      </c>
      <c r="H1435" s="67">
        <v>0</v>
      </c>
      <c r="I1435" s="63">
        <f>VLOOKUP(F1435,'[1]东昌-4087'!$F:$M,8,0)</f>
        <v>0</v>
      </c>
    </row>
    <row r="1436" spans="1:9">
      <c r="A1436" s="58">
        <v>1435</v>
      </c>
      <c r="B1436" s="59" t="s">
        <v>14</v>
      </c>
      <c r="C1436" s="80" t="s">
        <v>3570</v>
      </c>
      <c r="D1436" s="59"/>
      <c r="E1436" s="60" t="s">
        <v>26810</v>
      </c>
      <c r="F1436" s="81" t="s">
        <v>26953</v>
      </c>
      <c r="G1436" s="82">
        <v>400</v>
      </c>
      <c r="H1436" s="67">
        <v>0</v>
      </c>
      <c r="I1436" s="63">
        <f>VLOOKUP(F1436,'[1]东昌-4087'!$F:$M,8,0)</f>
        <v>0</v>
      </c>
    </row>
    <row r="1437" spans="1:9">
      <c r="A1437" s="58">
        <v>1436</v>
      </c>
      <c r="B1437" s="59" t="s">
        <v>14</v>
      </c>
      <c r="C1437" s="80" t="s">
        <v>2941</v>
      </c>
      <c r="D1437" s="59" t="s">
        <v>26954</v>
      </c>
      <c r="E1437" s="60" t="s">
        <v>26955</v>
      </c>
      <c r="F1437" s="81" t="s">
        <v>3026</v>
      </c>
      <c r="G1437" s="82">
        <v>400</v>
      </c>
      <c r="H1437" s="67">
        <v>0</v>
      </c>
      <c r="I1437" s="63">
        <f>VLOOKUP(F1437,'[1]东昌-4087'!$F:$M,8,0)</f>
        <v>0</v>
      </c>
    </row>
    <row r="1438" spans="1:9">
      <c r="A1438" s="58">
        <v>1437</v>
      </c>
      <c r="B1438" s="59" t="s">
        <v>14</v>
      </c>
      <c r="C1438" s="80" t="s">
        <v>2941</v>
      </c>
      <c r="D1438" s="59" t="s">
        <v>26954</v>
      </c>
      <c r="E1438" s="60" t="s">
        <v>26955</v>
      </c>
      <c r="F1438" s="81" t="s">
        <v>3325</v>
      </c>
      <c r="G1438" s="82">
        <v>200</v>
      </c>
      <c r="H1438" s="67">
        <v>0</v>
      </c>
      <c r="I1438" s="63">
        <f>VLOOKUP(F1438,'[1]东昌-4087'!$F:$M,8,0)</f>
        <v>0</v>
      </c>
    </row>
    <row r="1439" spans="1:9">
      <c r="A1439" s="58">
        <v>1438</v>
      </c>
      <c r="B1439" s="59" t="s">
        <v>14</v>
      </c>
      <c r="C1439" s="80" t="s">
        <v>2941</v>
      </c>
      <c r="D1439" s="59" t="s">
        <v>26954</v>
      </c>
      <c r="E1439" s="60" t="s">
        <v>26955</v>
      </c>
      <c r="F1439" s="81" t="s">
        <v>2962</v>
      </c>
      <c r="G1439" s="82">
        <v>315</v>
      </c>
      <c r="H1439" s="67">
        <v>0</v>
      </c>
      <c r="I1439" s="63">
        <f>VLOOKUP(F1439,'[1]东昌-4087'!$F:$M,8,0)</f>
        <v>70.64</v>
      </c>
    </row>
    <row r="1440" spans="1:9">
      <c r="A1440" s="58">
        <v>1439</v>
      </c>
      <c r="B1440" s="59" t="s">
        <v>14</v>
      </c>
      <c r="C1440" s="80" t="s">
        <v>2941</v>
      </c>
      <c r="D1440" s="59" t="s">
        <v>26954</v>
      </c>
      <c r="E1440" s="60" t="s">
        <v>26955</v>
      </c>
      <c r="F1440" s="81" t="s">
        <v>3759</v>
      </c>
      <c r="G1440" s="82">
        <v>400</v>
      </c>
      <c r="H1440" s="67">
        <v>0</v>
      </c>
      <c r="I1440" s="63">
        <f>VLOOKUP(F1440,'[1]东昌-4087'!$F:$M,8,0)</f>
        <v>51.27</v>
      </c>
    </row>
    <row r="1441" spans="1:9">
      <c r="A1441" s="58">
        <v>1440</v>
      </c>
      <c r="B1441" s="59" t="s">
        <v>14</v>
      </c>
      <c r="C1441" s="80" t="s">
        <v>2941</v>
      </c>
      <c r="D1441" s="59" t="s">
        <v>26954</v>
      </c>
      <c r="E1441" s="60" t="s">
        <v>26956</v>
      </c>
      <c r="F1441" s="81" t="s">
        <v>3757</v>
      </c>
      <c r="G1441" s="82">
        <v>200</v>
      </c>
      <c r="H1441" s="67">
        <v>0</v>
      </c>
      <c r="I1441" s="63">
        <f>VLOOKUP(F1441,'[1]东昌-4087'!$F:$M,8,0)</f>
        <v>80.1</v>
      </c>
    </row>
    <row r="1442" spans="1:9">
      <c r="A1442" s="58">
        <v>1441</v>
      </c>
      <c r="B1442" s="59" t="s">
        <v>14</v>
      </c>
      <c r="C1442" s="80" t="s">
        <v>2941</v>
      </c>
      <c r="D1442" s="59" t="s">
        <v>26954</v>
      </c>
      <c r="E1442" s="60" t="s">
        <v>26956</v>
      </c>
      <c r="F1442" s="81" t="s">
        <v>26957</v>
      </c>
      <c r="G1442" s="82">
        <v>400</v>
      </c>
      <c r="H1442" s="67">
        <v>0</v>
      </c>
      <c r="I1442" s="63">
        <f>VLOOKUP(F1442,'[1]东昌-4087'!$F:$M,8,0)</f>
        <v>264.85</v>
      </c>
    </row>
    <row r="1443" spans="1:9">
      <c r="A1443" s="58">
        <v>1442</v>
      </c>
      <c r="B1443" s="59" t="s">
        <v>14</v>
      </c>
      <c r="C1443" s="80" t="s">
        <v>2941</v>
      </c>
      <c r="D1443" s="59" t="s">
        <v>26958</v>
      </c>
      <c r="E1443" s="60" t="s">
        <v>26959</v>
      </c>
      <c r="F1443" s="81" t="s">
        <v>3769</v>
      </c>
      <c r="G1443" s="82">
        <v>200</v>
      </c>
      <c r="H1443" s="67">
        <v>0</v>
      </c>
      <c r="I1443" s="63">
        <f>VLOOKUP(F1443,'[1]东昌-4087'!$F:$M,8,0)</f>
        <v>173.84</v>
      </c>
    </row>
    <row r="1444" spans="1:9">
      <c r="A1444" s="58">
        <v>1443</v>
      </c>
      <c r="B1444" s="59" t="s">
        <v>14</v>
      </c>
      <c r="C1444" s="80" t="s">
        <v>2941</v>
      </c>
      <c r="D1444" s="59" t="s">
        <v>26958</v>
      </c>
      <c r="E1444" s="60" t="s">
        <v>26959</v>
      </c>
      <c r="F1444" s="81" t="s">
        <v>3321</v>
      </c>
      <c r="G1444" s="82">
        <v>200</v>
      </c>
      <c r="H1444" s="67">
        <v>0</v>
      </c>
      <c r="I1444" s="63">
        <f>VLOOKUP(F1444,'[1]东昌-4087'!$F:$M,8,0)</f>
        <v>25.51</v>
      </c>
    </row>
    <row r="1445" spans="1:9">
      <c r="A1445" s="58">
        <v>1444</v>
      </c>
      <c r="B1445" s="59" t="s">
        <v>14</v>
      </c>
      <c r="C1445" s="80" t="s">
        <v>2941</v>
      </c>
      <c r="D1445" s="59" t="s">
        <v>26958</v>
      </c>
      <c r="E1445" s="60" t="s">
        <v>26959</v>
      </c>
      <c r="F1445" s="81" t="s">
        <v>3353</v>
      </c>
      <c r="G1445" s="82">
        <v>200</v>
      </c>
      <c r="H1445" s="67">
        <v>0</v>
      </c>
      <c r="I1445" s="63">
        <v>0</v>
      </c>
    </row>
    <row r="1446" spans="1:9">
      <c r="A1446" s="58">
        <v>1445</v>
      </c>
      <c r="B1446" s="59" t="s">
        <v>14</v>
      </c>
      <c r="C1446" s="59" t="s">
        <v>2941</v>
      </c>
      <c r="D1446" s="59" t="s">
        <v>26958</v>
      </c>
      <c r="E1446" s="83" t="s">
        <v>26959</v>
      </c>
      <c r="F1446" s="84" t="s">
        <v>3351</v>
      </c>
      <c r="G1446" s="83">
        <v>200</v>
      </c>
      <c r="H1446" s="85">
        <v>0</v>
      </c>
      <c r="I1446" s="63">
        <f>VLOOKUP(F1446,'[1]东昌-4087'!$F:$M,8,0)</f>
        <v>178.94</v>
      </c>
    </row>
    <row r="1447" spans="1:9">
      <c r="A1447" s="58">
        <v>1446</v>
      </c>
      <c r="B1447" s="59" t="s">
        <v>14</v>
      </c>
      <c r="C1447" s="59" t="s">
        <v>2941</v>
      </c>
      <c r="D1447" s="59" t="s">
        <v>26958</v>
      </c>
      <c r="E1447" s="83" t="s">
        <v>26959</v>
      </c>
      <c r="F1447" s="84" t="s">
        <v>3344</v>
      </c>
      <c r="G1447" s="83">
        <v>400</v>
      </c>
      <c r="H1447" s="85">
        <v>0</v>
      </c>
      <c r="I1447" s="63">
        <f>VLOOKUP(F1447,'[1]东昌-4087'!$F:$M,8,0)</f>
        <v>196.49</v>
      </c>
    </row>
    <row r="1448" spans="1:9">
      <c r="A1448" s="58">
        <v>1447</v>
      </c>
      <c r="B1448" s="59" t="s">
        <v>14</v>
      </c>
      <c r="C1448" s="59" t="s">
        <v>2941</v>
      </c>
      <c r="D1448" s="59" t="s">
        <v>26958</v>
      </c>
      <c r="E1448" s="86" t="s">
        <v>26959</v>
      </c>
      <c r="F1448" s="87" t="s">
        <v>3776</v>
      </c>
      <c r="G1448" s="86">
        <v>400</v>
      </c>
      <c r="H1448" s="85">
        <v>0</v>
      </c>
      <c r="I1448" s="63">
        <f>VLOOKUP(F1448,'[1]东昌-4087'!$F:$M,8,0)</f>
        <v>382.95</v>
      </c>
    </row>
    <row r="1449" spans="1:9">
      <c r="A1449" s="58">
        <v>1448</v>
      </c>
      <c r="B1449" s="59" t="s">
        <v>14</v>
      </c>
      <c r="C1449" s="59" t="s">
        <v>2941</v>
      </c>
      <c r="D1449" s="59" t="s">
        <v>26958</v>
      </c>
      <c r="E1449" s="86" t="s">
        <v>26959</v>
      </c>
      <c r="F1449" s="87" t="s">
        <v>3770</v>
      </c>
      <c r="G1449" s="86">
        <v>400</v>
      </c>
      <c r="H1449" s="85">
        <v>0</v>
      </c>
      <c r="I1449" s="63">
        <f>VLOOKUP(F1449,'[1]东昌-4087'!$F:$M,8,0)</f>
        <v>400</v>
      </c>
    </row>
    <row r="1450" spans="1:9">
      <c r="A1450" s="58">
        <v>1449</v>
      </c>
      <c r="B1450" s="59" t="s">
        <v>14</v>
      </c>
      <c r="C1450" s="59" t="s">
        <v>2941</v>
      </c>
      <c r="D1450" s="59" t="s">
        <v>26958</v>
      </c>
      <c r="E1450" s="86" t="s">
        <v>26959</v>
      </c>
      <c r="F1450" s="87" t="s">
        <v>3782</v>
      </c>
      <c r="G1450" s="86">
        <v>400</v>
      </c>
      <c r="H1450" s="85">
        <v>0</v>
      </c>
      <c r="I1450" s="63">
        <f>VLOOKUP(F1450,'[1]东昌-4087'!$F:$M,8,0)</f>
        <v>331.8</v>
      </c>
    </row>
    <row r="1451" spans="1:9">
      <c r="A1451" s="58">
        <v>1450</v>
      </c>
      <c r="B1451" s="59" t="s">
        <v>14</v>
      </c>
      <c r="C1451" s="59" t="s">
        <v>2941</v>
      </c>
      <c r="D1451" s="59" t="s">
        <v>26958</v>
      </c>
      <c r="E1451" s="86" t="s">
        <v>26959</v>
      </c>
      <c r="F1451" s="87" t="s">
        <v>3810</v>
      </c>
      <c r="G1451" s="86">
        <v>200</v>
      </c>
      <c r="H1451" s="85">
        <v>0</v>
      </c>
      <c r="I1451" s="63">
        <f>VLOOKUP(F1451,'[1]东昌-4087'!$F:$M,8,0)</f>
        <v>8.59999999999999</v>
      </c>
    </row>
    <row r="1452" spans="1:9">
      <c r="A1452" s="58">
        <v>1451</v>
      </c>
      <c r="B1452" s="59" t="s">
        <v>14</v>
      </c>
      <c r="C1452" s="59" t="s">
        <v>2941</v>
      </c>
      <c r="D1452" s="59" t="s">
        <v>26958</v>
      </c>
      <c r="E1452" s="83" t="s">
        <v>26959</v>
      </c>
      <c r="F1452" s="84" t="s">
        <v>3792</v>
      </c>
      <c r="G1452" s="83">
        <v>200</v>
      </c>
      <c r="H1452" s="85">
        <v>0</v>
      </c>
      <c r="I1452" s="63">
        <f>VLOOKUP(F1452,'[1]东昌-4087'!$F:$M,8,0)</f>
        <v>0</v>
      </c>
    </row>
    <row r="1453" spans="1:9">
      <c r="A1453" s="58">
        <v>1452</v>
      </c>
      <c r="B1453" s="59" t="s">
        <v>14</v>
      </c>
      <c r="C1453" s="59" t="s">
        <v>2941</v>
      </c>
      <c r="D1453" s="59" t="s">
        <v>26958</v>
      </c>
      <c r="E1453" s="83" t="s">
        <v>26959</v>
      </c>
      <c r="F1453" s="84" t="s">
        <v>3364</v>
      </c>
      <c r="G1453" s="83">
        <v>400</v>
      </c>
      <c r="H1453" s="85">
        <v>0</v>
      </c>
      <c r="I1453" s="63">
        <f>VLOOKUP(F1453,'[1]东昌-4087'!$F:$M,8,0)</f>
        <v>138.24</v>
      </c>
    </row>
    <row r="1454" spans="1:9">
      <c r="A1454" s="58">
        <v>1453</v>
      </c>
      <c r="B1454" s="59" t="s">
        <v>14</v>
      </c>
      <c r="C1454" s="59" t="s">
        <v>2941</v>
      </c>
      <c r="D1454" s="59" t="s">
        <v>26958</v>
      </c>
      <c r="E1454" s="83" t="s">
        <v>26959</v>
      </c>
      <c r="F1454" s="84" t="s">
        <v>3348</v>
      </c>
      <c r="G1454" s="83">
        <v>200</v>
      </c>
      <c r="H1454" s="85">
        <v>0</v>
      </c>
      <c r="I1454" s="63">
        <f>VLOOKUP(F1454,'[1]东昌-4087'!$F:$M,8,0)</f>
        <v>72.41</v>
      </c>
    </row>
    <row r="1455" spans="1:9">
      <c r="A1455" s="58">
        <v>1454</v>
      </c>
      <c r="B1455" s="59" t="s">
        <v>14</v>
      </c>
      <c r="C1455" s="59" t="s">
        <v>2941</v>
      </c>
      <c r="D1455" s="59" t="s">
        <v>26958</v>
      </c>
      <c r="E1455" s="83" t="s">
        <v>26959</v>
      </c>
      <c r="F1455" s="84" t="s">
        <v>3746</v>
      </c>
      <c r="G1455" s="83">
        <v>200</v>
      </c>
      <c r="H1455" s="85">
        <v>0</v>
      </c>
      <c r="I1455" s="63">
        <f>VLOOKUP(F1455,'[1]东昌-4087'!$F:$M,8,0)</f>
        <v>134.05</v>
      </c>
    </row>
    <row r="1456" spans="1:9">
      <c r="A1456" s="58">
        <v>1455</v>
      </c>
      <c r="B1456" s="59" t="s">
        <v>14</v>
      </c>
      <c r="C1456" s="59" t="s">
        <v>2941</v>
      </c>
      <c r="D1456" s="59" t="s">
        <v>26954</v>
      </c>
      <c r="E1456" s="83" t="s">
        <v>26956</v>
      </c>
      <c r="F1456" s="84" t="s">
        <v>3232</v>
      </c>
      <c r="G1456" s="83">
        <v>400</v>
      </c>
      <c r="H1456" s="85">
        <v>0</v>
      </c>
      <c r="I1456" s="63">
        <f>VLOOKUP(F1456,'[1]东昌-4087'!$F:$M,8,0)</f>
        <v>141.43</v>
      </c>
    </row>
    <row r="1457" spans="1:9">
      <c r="A1457" s="58">
        <v>1456</v>
      </c>
      <c r="B1457" s="59" t="s">
        <v>14</v>
      </c>
      <c r="C1457" s="59" t="s">
        <v>2941</v>
      </c>
      <c r="D1457" s="59" t="s">
        <v>26954</v>
      </c>
      <c r="E1457" s="83" t="s">
        <v>26956</v>
      </c>
      <c r="F1457" s="84" t="s">
        <v>3777</v>
      </c>
      <c r="G1457" s="83">
        <v>400</v>
      </c>
      <c r="H1457" s="85">
        <v>0</v>
      </c>
      <c r="I1457" s="63">
        <f>VLOOKUP(F1457,'[1]东昌-4087'!$F:$M,8,0)</f>
        <v>127.41</v>
      </c>
    </row>
    <row r="1458" spans="1:9">
      <c r="A1458" s="58">
        <v>1457</v>
      </c>
      <c r="B1458" s="59" t="s">
        <v>14</v>
      </c>
      <c r="C1458" s="59" t="s">
        <v>2941</v>
      </c>
      <c r="D1458" s="59" t="s">
        <v>26954</v>
      </c>
      <c r="E1458" s="86" t="s">
        <v>26956</v>
      </c>
      <c r="F1458" s="87" t="s">
        <v>3091</v>
      </c>
      <c r="G1458" s="86">
        <v>400</v>
      </c>
      <c r="H1458" s="85">
        <v>0</v>
      </c>
      <c r="I1458" s="63">
        <f>VLOOKUP(F1458,'[1]东昌-4087'!$F:$M,8,0)</f>
        <v>334.05</v>
      </c>
    </row>
    <row r="1459" spans="1:9">
      <c r="A1459" s="58">
        <v>1458</v>
      </c>
      <c r="B1459" s="59" t="s">
        <v>14</v>
      </c>
      <c r="C1459" s="59" t="s">
        <v>2941</v>
      </c>
      <c r="D1459" s="59" t="s">
        <v>26954</v>
      </c>
      <c r="E1459" s="83" t="s">
        <v>26956</v>
      </c>
      <c r="F1459" s="84" t="s">
        <v>3786</v>
      </c>
      <c r="G1459" s="83">
        <v>400</v>
      </c>
      <c r="H1459" s="85">
        <v>0</v>
      </c>
      <c r="I1459" s="63">
        <f>VLOOKUP(F1459,'[1]东昌-4087'!$F:$M,8,0)</f>
        <v>252.41</v>
      </c>
    </row>
    <row r="1460" spans="1:9">
      <c r="A1460" s="58">
        <v>1459</v>
      </c>
      <c r="B1460" s="59" t="s">
        <v>14</v>
      </c>
      <c r="C1460" s="59" t="s">
        <v>2941</v>
      </c>
      <c r="D1460" s="59" t="s">
        <v>26958</v>
      </c>
      <c r="E1460" s="83" t="s">
        <v>26959</v>
      </c>
      <c r="F1460" s="84" t="s">
        <v>3332</v>
      </c>
      <c r="G1460" s="83">
        <v>400</v>
      </c>
      <c r="H1460" s="85">
        <v>0</v>
      </c>
      <c r="I1460" s="63">
        <f>VLOOKUP(F1460,'[1]东昌-4087'!$F:$M,8,0)</f>
        <v>67.53</v>
      </c>
    </row>
    <row r="1461" spans="1:9">
      <c r="A1461" s="58">
        <v>1460</v>
      </c>
      <c r="B1461" s="59" t="s">
        <v>14</v>
      </c>
      <c r="C1461" s="59" t="s">
        <v>2941</v>
      </c>
      <c r="D1461" s="59" t="s">
        <v>26954</v>
      </c>
      <c r="E1461" s="83" t="s">
        <v>26956</v>
      </c>
      <c r="F1461" s="84" t="s">
        <v>3336</v>
      </c>
      <c r="G1461" s="83">
        <v>200</v>
      </c>
      <c r="H1461" s="85">
        <v>0</v>
      </c>
      <c r="I1461" s="63">
        <f>VLOOKUP(F1461,'[1]东昌-4087'!$F:$M,8,0)</f>
        <v>92.075</v>
      </c>
    </row>
    <row r="1462" spans="1:9">
      <c r="A1462" s="58">
        <v>1461</v>
      </c>
      <c r="B1462" s="59" t="s">
        <v>14</v>
      </c>
      <c r="C1462" s="59" t="s">
        <v>2941</v>
      </c>
      <c r="D1462" s="59" t="s">
        <v>26954</v>
      </c>
      <c r="E1462" s="83" t="s">
        <v>26956</v>
      </c>
      <c r="F1462" s="87" t="s">
        <v>3747</v>
      </c>
      <c r="G1462" s="83">
        <v>200</v>
      </c>
      <c r="H1462" s="85">
        <v>0</v>
      </c>
      <c r="I1462" s="63">
        <f>VLOOKUP(F1462,'[1]东昌-4087'!$F:$M,8,0)</f>
        <v>0</v>
      </c>
    </row>
    <row r="1463" spans="1:9">
      <c r="A1463" s="58">
        <v>1462</v>
      </c>
      <c r="B1463" s="59" t="s">
        <v>14</v>
      </c>
      <c r="C1463" s="59" t="s">
        <v>2941</v>
      </c>
      <c r="D1463" s="59" t="s">
        <v>26954</v>
      </c>
      <c r="E1463" s="83" t="s">
        <v>26956</v>
      </c>
      <c r="F1463" s="84" t="s">
        <v>3340</v>
      </c>
      <c r="G1463" s="86">
        <v>200</v>
      </c>
      <c r="H1463" s="85">
        <v>0</v>
      </c>
      <c r="I1463" s="63">
        <f>VLOOKUP(F1463,'[1]东昌-4087'!$F:$M,8,0)</f>
        <v>0</v>
      </c>
    </row>
    <row r="1464" spans="1:9">
      <c r="A1464" s="58">
        <v>1463</v>
      </c>
      <c r="B1464" s="59" t="s">
        <v>14</v>
      </c>
      <c r="C1464" s="59" t="s">
        <v>2941</v>
      </c>
      <c r="D1464" s="59" t="s">
        <v>26954</v>
      </c>
      <c r="E1464" s="83" t="s">
        <v>26956</v>
      </c>
      <c r="F1464" s="84" t="s">
        <v>3391</v>
      </c>
      <c r="G1464" s="83">
        <v>400</v>
      </c>
      <c r="H1464" s="85">
        <v>0</v>
      </c>
      <c r="I1464" s="63">
        <f>VLOOKUP(F1464,'[1]东昌-4087'!$F:$M,8,0)</f>
        <v>205.3</v>
      </c>
    </row>
    <row r="1465" spans="1:9">
      <c r="A1465" s="58">
        <v>1464</v>
      </c>
      <c r="B1465" s="59" t="s">
        <v>14</v>
      </c>
      <c r="C1465" s="59" t="s">
        <v>2941</v>
      </c>
      <c r="D1465" s="59" t="s">
        <v>26954</v>
      </c>
      <c r="E1465" s="83" t="s">
        <v>26956</v>
      </c>
      <c r="F1465" s="84" t="s">
        <v>3051</v>
      </c>
      <c r="G1465" s="83">
        <v>400</v>
      </c>
      <c r="H1465" s="85">
        <v>0</v>
      </c>
      <c r="I1465" s="63">
        <f>VLOOKUP(F1465,'[1]东昌-4087'!$F:$M,8,0)</f>
        <v>365.98</v>
      </c>
    </row>
    <row r="1466" spans="1:9">
      <c r="A1466" s="58">
        <v>1465</v>
      </c>
      <c r="B1466" s="59" t="s">
        <v>14</v>
      </c>
      <c r="C1466" s="59" t="s">
        <v>2941</v>
      </c>
      <c r="D1466" s="59" t="s">
        <v>26958</v>
      </c>
      <c r="E1466" s="83" t="s">
        <v>26959</v>
      </c>
      <c r="F1466" s="84" t="s">
        <v>3395</v>
      </c>
      <c r="G1466" s="83">
        <v>400</v>
      </c>
      <c r="H1466" s="85">
        <v>0</v>
      </c>
      <c r="I1466" s="63">
        <f>VLOOKUP(F1466,'[1]东昌-4087'!$F:$M,8,0)</f>
        <v>133.2</v>
      </c>
    </row>
    <row r="1467" spans="1:9">
      <c r="A1467" s="58">
        <v>1466</v>
      </c>
      <c r="B1467" s="59" t="s">
        <v>14</v>
      </c>
      <c r="C1467" s="59" t="s">
        <v>2941</v>
      </c>
      <c r="D1467" s="59" t="s">
        <v>26954</v>
      </c>
      <c r="E1467" s="83" t="s">
        <v>26956</v>
      </c>
      <c r="F1467" s="84" t="s">
        <v>3071</v>
      </c>
      <c r="G1467" s="83">
        <v>400</v>
      </c>
      <c r="H1467" s="85">
        <v>0</v>
      </c>
      <c r="I1467" s="63">
        <f>VLOOKUP(F1467,'[1]东昌-4087'!$F:$M,8,0)</f>
        <v>193</v>
      </c>
    </row>
    <row r="1468" spans="1:9">
      <c r="A1468" s="58">
        <v>1467</v>
      </c>
      <c r="B1468" s="59" t="s">
        <v>14</v>
      </c>
      <c r="C1468" s="59" t="s">
        <v>2941</v>
      </c>
      <c r="D1468" s="59" t="s">
        <v>26954</v>
      </c>
      <c r="E1468" s="83" t="s">
        <v>26956</v>
      </c>
      <c r="F1468" s="84" t="s">
        <v>3376</v>
      </c>
      <c r="G1468" s="83">
        <v>315</v>
      </c>
      <c r="H1468" s="85">
        <v>0</v>
      </c>
      <c r="I1468" s="63">
        <f>VLOOKUP(F1468,'[1]东昌-4087'!$F:$M,8,0)</f>
        <v>98.99</v>
      </c>
    </row>
    <row r="1469" spans="1:9">
      <c r="A1469" s="58">
        <v>1468</v>
      </c>
      <c r="B1469" s="59" t="s">
        <v>14</v>
      </c>
      <c r="C1469" s="59" t="s">
        <v>2941</v>
      </c>
      <c r="D1469" s="59" t="s">
        <v>26954</v>
      </c>
      <c r="E1469" s="83" t="s">
        <v>26956</v>
      </c>
      <c r="F1469" s="84" t="s">
        <v>3745</v>
      </c>
      <c r="G1469" s="83">
        <v>200</v>
      </c>
      <c r="H1469" s="85">
        <v>0</v>
      </c>
      <c r="I1469" s="63">
        <f>VLOOKUP(F1469,'[1]东昌-4087'!$F:$M,8,0)</f>
        <v>144.82</v>
      </c>
    </row>
    <row r="1470" spans="1:9">
      <c r="A1470" s="58">
        <v>1469</v>
      </c>
      <c r="B1470" s="59" t="s">
        <v>14</v>
      </c>
      <c r="C1470" s="59" t="s">
        <v>2941</v>
      </c>
      <c r="D1470" s="59" t="s">
        <v>26954</v>
      </c>
      <c r="E1470" s="83" t="s">
        <v>26960</v>
      </c>
      <c r="F1470" s="84" t="s">
        <v>3357</v>
      </c>
      <c r="G1470" s="83">
        <v>400</v>
      </c>
      <c r="H1470" s="85">
        <v>0</v>
      </c>
      <c r="I1470" s="63">
        <f>VLOOKUP(F1470,'[1]东昌-4087'!$F:$M,8,0)</f>
        <v>61.65</v>
      </c>
    </row>
    <row r="1471" spans="1:9">
      <c r="A1471" s="58">
        <v>1470</v>
      </c>
      <c r="B1471" s="59" t="s">
        <v>14</v>
      </c>
      <c r="C1471" s="59" t="s">
        <v>2941</v>
      </c>
      <c r="D1471" s="59" t="s">
        <v>26954</v>
      </c>
      <c r="E1471" s="83" t="s">
        <v>26960</v>
      </c>
      <c r="F1471" s="84" t="s">
        <v>3398</v>
      </c>
      <c r="G1471" s="83">
        <v>400</v>
      </c>
      <c r="H1471" s="85">
        <v>0</v>
      </c>
      <c r="I1471" s="63">
        <f>VLOOKUP(F1471,'[1]东昌-4087'!$F:$M,8,0)</f>
        <v>244.92</v>
      </c>
    </row>
    <row r="1472" spans="1:9">
      <c r="A1472" s="58">
        <v>1471</v>
      </c>
      <c r="B1472" s="59" t="s">
        <v>14</v>
      </c>
      <c r="C1472" s="59" t="s">
        <v>2941</v>
      </c>
      <c r="D1472" s="59" t="s">
        <v>26954</v>
      </c>
      <c r="E1472" s="83" t="s">
        <v>26960</v>
      </c>
      <c r="F1472" s="84" t="s">
        <v>3380</v>
      </c>
      <c r="G1472" s="83">
        <v>400</v>
      </c>
      <c r="H1472" s="85">
        <v>0</v>
      </c>
      <c r="I1472" s="63">
        <f>VLOOKUP(F1472,'[1]东昌-4087'!$F:$M,8,0)</f>
        <v>129.17</v>
      </c>
    </row>
    <row r="1473" spans="1:9">
      <c r="A1473" s="58">
        <v>1472</v>
      </c>
      <c r="B1473" s="59" t="s">
        <v>14</v>
      </c>
      <c r="C1473" s="59" t="s">
        <v>2941</v>
      </c>
      <c r="D1473" s="59" t="s">
        <v>26954</v>
      </c>
      <c r="E1473" s="83" t="s">
        <v>26960</v>
      </c>
      <c r="F1473" s="84" t="s">
        <v>3372</v>
      </c>
      <c r="G1473" s="83">
        <v>400</v>
      </c>
      <c r="H1473" s="85">
        <v>0</v>
      </c>
      <c r="I1473" s="63">
        <f>VLOOKUP(F1473,'[1]东昌-4087'!$F:$M,8,0)</f>
        <v>290.24</v>
      </c>
    </row>
    <row r="1474" spans="1:9">
      <c r="A1474" s="58">
        <v>1473</v>
      </c>
      <c r="B1474" s="59" t="s">
        <v>14</v>
      </c>
      <c r="C1474" s="59" t="s">
        <v>2941</v>
      </c>
      <c r="D1474" s="59" t="s">
        <v>26954</v>
      </c>
      <c r="E1474" s="83" t="s">
        <v>26960</v>
      </c>
      <c r="F1474" s="84" t="s">
        <v>3383</v>
      </c>
      <c r="G1474" s="83">
        <v>200</v>
      </c>
      <c r="H1474" s="85">
        <v>0</v>
      </c>
      <c r="I1474" s="63">
        <f>VLOOKUP(F1474,'[1]东昌-4087'!$F:$M,8,0)</f>
        <v>0</v>
      </c>
    </row>
    <row r="1475" spans="1:9">
      <c r="A1475" s="58">
        <v>1474</v>
      </c>
      <c r="B1475" s="59" t="s">
        <v>14</v>
      </c>
      <c r="C1475" s="59" t="s">
        <v>2941</v>
      </c>
      <c r="D1475" s="59" t="s">
        <v>26954</v>
      </c>
      <c r="E1475" s="83" t="s">
        <v>26960</v>
      </c>
      <c r="F1475" s="87" t="s">
        <v>3807</v>
      </c>
      <c r="G1475" s="83">
        <v>400</v>
      </c>
      <c r="H1475" s="85">
        <v>0</v>
      </c>
      <c r="I1475" s="63">
        <f>VLOOKUP(F1475,'[1]东昌-4087'!$F:$M,8,0)</f>
        <v>240</v>
      </c>
    </row>
    <row r="1476" spans="1:9">
      <c r="A1476" s="58">
        <v>1475</v>
      </c>
      <c r="B1476" s="59" t="s">
        <v>14</v>
      </c>
      <c r="C1476" s="59" t="s">
        <v>2941</v>
      </c>
      <c r="D1476" s="59" t="s">
        <v>26954</v>
      </c>
      <c r="E1476" s="83" t="s">
        <v>26960</v>
      </c>
      <c r="F1476" s="87" t="s">
        <v>3788</v>
      </c>
      <c r="G1476" s="86">
        <v>400</v>
      </c>
      <c r="H1476" s="85">
        <v>0</v>
      </c>
      <c r="I1476" s="63">
        <f>VLOOKUP(F1476,'[1]东昌-4087'!$F:$M,8,0)</f>
        <v>117.28</v>
      </c>
    </row>
    <row r="1477" spans="1:9">
      <c r="A1477" s="58">
        <v>1476</v>
      </c>
      <c r="B1477" s="59" t="s">
        <v>14</v>
      </c>
      <c r="C1477" s="59" t="s">
        <v>2941</v>
      </c>
      <c r="D1477" s="59" t="s">
        <v>26954</v>
      </c>
      <c r="E1477" s="83" t="s">
        <v>26960</v>
      </c>
      <c r="F1477" s="84" t="s">
        <v>3055</v>
      </c>
      <c r="G1477" s="86">
        <v>200</v>
      </c>
      <c r="H1477" s="85">
        <v>0</v>
      </c>
      <c r="I1477" s="63">
        <f>VLOOKUP(F1477,'[1]东昌-4087'!$F:$M,8,0)</f>
        <v>168.81</v>
      </c>
    </row>
    <row r="1478" spans="1:9">
      <c r="A1478" s="58">
        <v>1477</v>
      </c>
      <c r="B1478" s="59" t="s">
        <v>14</v>
      </c>
      <c r="C1478" s="59" t="s">
        <v>2941</v>
      </c>
      <c r="D1478" s="59" t="s">
        <v>26954</v>
      </c>
      <c r="E1478" s="83" t="s">
        <v>26960</v>
      </c>
      <c r="F1478" s="84" t="s">
        <v>3329</v>
      </c>
      <c r="G1478" s="83">
        <v>200</v>
      </c>
      <c r="H1478" s="85">
        <v>0</v>
      </c>
      <c r="I1478" s="63">
        <f>VLOOKUP(F1478,'[1]东昌-4087'!$F:$M,8,0)</f>
        <v>92.69</v>
      </c>
    </row>
    <row r="1479" spans="1:9">
      <c r="A1479" s="58">
        <v>1478</v>
      </c>
      <c r="B1479" s="59" t="s">
        <v>14</v>
      </c>
      <c r="C1479" s="59" t="s">
        <v>2941</v>
      </c>
      <c r="D1479" s="59" t="s">
        <v>26954</v>
      </c>
      <c r="E1479" s="83" t="s">
        <v>26960</v>
      </c>
      <c r="F1479" s="84" t="s">
        <v>3360</v>
      </c>
      <c r="G1479" s="83">
        <v>400</v>
      </c>
      <c r="H1479" s="85">
        <v>0</v>
      </c>
      <c r="I1479" s="63">
        <f>VLOOKUP(F1479,'[1]东昌-4087'!$F:$M,8,0)</f>
        <v>195.61</v>
      </c>
    </row>
    <row r="1480" spans="1:9">
      <c r="A1480" s="58">
        <v>1479</v>
      </c>
      <c r="B1480" s="59" t="s">
        <v>14</v>
      </c>
      <c r="C1480" s="59" t="s">
        <v>2941</v>
      </c>
      <c r="D1480" s="59" t="s">
        <v>26954</v>
      </c>
      <c r="E1480" s="83" t="s">
        <v>26960</v>
      </c>
      <c r="F1480" s="84" t="s">
        <v>3043</v>
      </c>
      <c r="G1480" s="83">
        <v>200</v>
      </c>
      <c r="H1480" s="85">
        <v>0</v>
      </c>
      <c r="I1480" s="63">
        <f>VLOOKUP(F1480,'[1]东昌-4087'!$F:$M,8,0)</f>
        <v>0</v>
      </c>
    </row>
    <row r="1481" spans="1:9">
      <c r="A1481" s="58">
        <v>1480</v>
      </c>
      <c r="B1481" s="59" t="s">
        <v>14</v>
      </c>
      <c r="C1481" s="59" t="s">
        <v>2941</v>
      </c>
      <c r="D1481" s="59" t="s">
        <v>26954</v>
      </c>
      <c r="E1481" s="83" t="s">
        <v>26961</v>
      </c>
      <c r="F1481" s="84" t="s">
        <v>3047</v>
      </c>
      <c r="G1481" s="83">
        <v>400</v>
      </c>
      <c r="H1481" s="85">
        <v>0</v>
      </c>
      <c r="I1481" s="63">
        <f>VLOOKUP(F1481,'[1]东昌-4087'!$F:$M,8,0)</f>
        <v>45.06</v>
      </c>
    </row>
    <row r="1482" spans="1:9">
      <c r="A1482" s="58">
        <v>1481</v>
      </c>
      <c r="B1482" s="59" t="s">
        <v>14</v>
      </c>
      <c r="C1482" s="59" t="s">
        <v>2941</v>
      </c>
      <c r="D1482" s="59" t="s">
        <v>26954</v>
      </c>
      <c r="E1482" s="83" t="s">
        <v>26961</v>
      </c>
      <c r="F1482" s="84" t="s">
        <v>3796</v>
      </c>
      <c r="G1482" s="83">
        <v>200</v>
      </c>
      <c r="H1482" s="85">
        <v>0</v>
      </c>
      <c r="I1482" s="63">
        <f>VLOOKUP(F1482,'[1]东昌-4087'!$F:$M,8,0)</f>
        <v>0</v>
      </c>
    </row>
    <row r="1483" spans="1:9">
      <c r="A1483" s="58">
        <v>1482</v>
      </c>
      <c r="B1483" s="59" t="s">
        <v>14</v>
      </c>
      <c r="C1483" s="59" t="s">
        <v>2941</v>
      </c>
      <c r="D1483" s="59" t="s">
        <v>26954</v>
      </c>
      <c r="E1483" s="83" t="s">
        <v>26961</v>
      </c>
      <c r="F1483" s="87" t="s">
        <v>3743</v>
      </c>
      <c r="G1483" s="83">
        <v>200</v>
      </c>
      <c r="H1483" s="85">
        <v>0</v>
      </c>
      <c r="I1483" s="63">
        <f>VLOOKUP(F1483,'[1]东昌-4087'!$F:$M,8,0)</f>
        <v>67.6</v>
      </c>
    </row>
    <row r="1484" spans="1:9">
      <c r="A1484" s="58">
        <v>1483</v>
      </c>
      <c r="B1484" s="59" t="s">
        <v>14</v>
      </c>
      <c r="C1484" s="59" t="s">
        <v>2941</v>
      </c>
      <c r="D1484" s="59" t="s">
        <v>26954</v>
      </c>
      <c r="E1484" s="83" t="s">
        <v>26961</v>
      </c>
      <c r="F1484" s="84" t="s">
        <v>26962</v>
      </c>
      <c r="G1484" s="86">
        <v>200</v>
      </c>
      <c r="H1484" s="85">
        <v>0</v>
      </c>
      <c r="I1484" s="63">
        <f>VLOOKUP(F1484,'[1]东昌-4087'!$F:$M,8,0)</f>
        <v>0</v>
      </c>
    </row>
    <row r="1485" spans="1:9">
      <c r="A1485" s="58">
        <v>1484</v>
      </c>
      <c r="B1485" s="59" t="s">
        <v>14</v>
      </c>
      <c r="C1485" s="59" t="s">
        <v>2941</v>
      </c>
      <c r="D1485" s="59" t="s">
        <v>26954</v>
      </c>
      <c r="E1485" s="83" t="s">
        <v>26961</v>
      </c>
      <c r="F1485" s="84" t="s">
        <v>3387</v>
      </c>
      <c r="G1485" s="83">
        <v>200</v>
      </c>
      <c r="H1485" s="85">
        <v>0</v>
      </c>
      <c r="I1485" s="63">
        <f>VLOOKUP(F1485,'[1]东昌-4087'!$F:$M,8,0)</f>
        <v>0</v>
      </c>
    </row>
    <row r="1486" spans="1:9">
      <c r="A1486" s="58">
        <v>1485</v>
      </c>
      <c r="B1486" s="59" t="s">
        <v>14</v>
      </c>
      <c r="C1486" s="59" t="s">
        <v>2941</v>
      </c>
      <c r="D1486" s="59" t="s">
        <v>26954</v>
      </c>
      <c r="E1486" s="83" t="s">
        <v>26961</v>
      </c>
      <c r="F1486" s="84" t="s">
        <v>3427</v>
      </c>
      <c r="G1486" s="83">
        <v>200</v>
      </c>
      <c r="H1486" s="85">
        <v>0</v>
      </c>
      <c r="I1486" s="63">
        <f>VLOOKUP(F1486,'[1]东昌-4087'!$F:$M,8,0)</f>
        <v>12.12</v>
      </c>
    </row>
    <row r="1487" spans="1:9">
      <c r="A1487" s="58">
        <v>1486</v>
      </c>
      <c r="B1487" s="59" t="s">
        <v>14</v>
      </c>
      <c r="C1487" s="59" t="s">
        <v>2941</v>
      </c>
      <c r="D1487" s="59" t="s">
        <v>26954</v>
      </c>
      <c r="E1487" s="83" t="s">
        <v>26961</v>
      </c>
      <c r="F1487" s="84" t="s">
        <v>3063</v>
      </c>
      <c r="G1487" s="83">
        <v>400</v>
      </c>
      <c r="H1487" s="85">
        <v>0</v>
      </c>
      <c r="I1487" s="63">
        <f>VLOOKUP(F1487,'[1]东昌-4087'!$F:$M,8,0)</f>
        <v>242.88</v>
      </c>
    </row>
    <row r="1488" spans="1:9">
      <c r="A1488" s="58">
        <v>1487</v>
      </c>
      <c r="B1488" s="59" t="s">
        <v>14</v>
      </c>
      <c r="C1488" s="59" t="s">
        <v>2941</v>
      </c>
      <c r="D1488" s="59" t="s">
        <v>26954</v>
      </c>
      <c r="E1488" s="83" t="s">
        <v>26961</v>
      </c>
      <c r="F1488" s="84" t="s">
        <v>3083</v>
      </c>
      <c r="G1488" s="83">
        <v>400</v>
      </c>
      <c r="H1488" s="85">
        <v>0</v>
      </c>
      <c r="I1488" s="63">
        <f>VLOOKUP(F1488,'[1]东昌-4087'!$F:$M,8,0)</f>
        <v>76.83</v>
      </c>
    </row>
    <row r="1489" spans="1:9">
      <c r="A1489" s="58">
        <v>1488</v>
      </c>
      <c r="B1489" s="59" t="s">
        <v>14</v>
      </c>
      <c r="C1489" s="59" t="s">
        <v>2941</v>
      </c>
      <c r="D1489" s="59" t="s">
        <v>26954</v>
      </c>
      <c r="E1489" s="83" t="s">
        <v>26961</v>
      </c>
      <c r="F1489" s="84" t="s">
        <v>2958</v>
      </c>
      <c r="G1489" s="83">
        <v>400</v>
      </c>
      <c r="H1489" s="85">
        <v>0</v>
      </c>
      <c r="I1489" s="63">
        <f>VLOOKUP(F1489,'[1]东昌-4087'!$F:$M,8,0)</f>
        <v>127.88</v>
      </c>
    </row>
    <row r="1490" spans="1:9">
      <c r="A1490" s="58">
        <v>1489</v>
      </c>
      <c r="B1490" s="59" t="s">
        <v>14</v>
      </c>
      <c r="C1490" s="59" t="s">
        <v>2941</v>
      </c>
      <c r="D1490" s="59" t="s">
        <v>26954</v>
      </c>
      <c r="E1490" s="83" t="s">
        <v>26961</v>
      </c>
      <c r="F1490" s="87" t="s">
        <v>3771</v>
      </c>
      <c r="G1490" s="83">
        <v>400</v>
      </c>
      <c r="H1490" s="85">
        <v>0</v>
      </c>
      <c r="I1490" s="63">
        <f>VLOOKUP(F1490,'[1]东昌-4087'!$F:$M,8,0)</f>
        <v>314.5</v>
      </c>
    </row>
    <row r="1491" spans="1:9">
      <c r="A1491" s="58">
        <v>1490</v>
      </c>
      <c r="B1491" s="59" t="s">
        <v>14</v>
      </c>
      <c r="C1491" s="59" t="s">
        <v>2941</v>
      </c>
      <c r="D1491" s="59" t="s">
        <v>26954</v>
      </c>
      <c r="E1491" s="83" t="s">
        <v>26961</v>
      </c>
      <c r="F1491" s="84" t="s">
        <v>3079</v>
      </c>
      <c r="G1491" s="86">
        <v>200</v>
      </c>
      <c r="H1491" s="85">
        <v>0</v>
      </c>
      <c r="I1491" s="63">
        <f>VLOOKUP(F1491,'[1]东昌-4087'!$F:$M,8,0)</f>
        <v>0</v>
      </c>
    </row>
    <row r="1492" spans="1:9">
      <c r="A1492" s="58">
        <v>1491</v>
      </c>
      <c r="B1492" s="59" t="s">
        <v>14</v>
      </c>
      <c r="C1492" s="59" t="s">
        <v>2941</v>
      </c>
      <c r="D1492" s="59" t="s">
        <v>26954</v>
      </c>
      <c r="E1492" s="83" t="s">
        <v>26961</v>
      </c>
      <c r="F1492" s="84" t="s">
        <v>3087</v>
      </c>
      <c r="G1492" s="83">
        <v>200</v>
      </c>
      <c r="H1492" s="85">
        <v>0</v>
      </c>
      <c r="I1492" s="63">
        <f>VLOOKUP(F1492,'[1]东昌-4087'!$F:$M,8,0)</f>
        <v>67.94</v>
      </c>
    </row>
    <row r="1493" spans="1:9">
      <c r="A1493" s="58">
        <v>1492</v>
      </c>
      <c r="B1493" s="59" t="s">
        <v>14</v>
      </c>
      <c r="C1493" s="59" t="s">
        <v>2941</v>
      </c>
      <c r="D1493" s="59" t="s">
        <v>26954</v>
      </c>
      <c r="E1493" s="83" t="s">
        <v>26961</v>
      </c>
      <c r="F1493" s="84" t="s">
        <v>3095</v>
      </c>
      <c r="G1493" s="83">
        <v>400</v>
      </c>
      <c r="H1493" s="85">
        <v>0</v>
      </c>
      <c r="I1493" s="63">
        <f>VLOOKUP(F1493,'[1]东昌-4087'!$F:$M,8,0)</f>
        <v>0</v>
      </c>
    </row>
    <row r="1494" spans="1:9">
      <c r="A1494" s="58">
        <v>1493</v>
      </c>
      <c r="B1494" s="59" t="s">
        <v>14</v>
      </c>
      <c r="C1494" s="59" t="s">
        <v>2941</v>
      </c>
      <c r="D1494" s="59" t="s">
        <v>26954</v>
      </c>
      <c r="E1494" s="83" t="s">
        <v>26961</v>
      </c>
      <c r="F1494" s="84" t="s">
        <v>3075</v>
      </c>
      <c r="G1494" s="83">
        <v>400</v>
      </c>
      <c r="H1494" s="85">
        <v>0</v>
      </c>
      <c r="I1494" s="63">
        <f>VLOOKUP(F1494,'[1]东昌-4087'!$F:$M,8,0)</f>
        <v>271.24</v>
      </c>
    </row>
    <row r="1495" spans="1:9">
      <c r="A1495" s="58">
        <v>1494</v>
      </c>
      <c r="B1495" s="59" t="s">
        <v>14</v>
      </c>
      <c r="C1495" s="59" t="s">
        <v>2941</v>
      </c>
      <c r="D1495" s="59" t="s">
        <v>26958</v>
      </c>
      <c r="E1495" s="83" t="s">
        <v>26959</v>
      </c>
      <c r="F1495" s="84" t="s">
        <v>3406</v>
      </c>
      <c r="G1495" s="83">
        <v>200</v>
      </c>
      <c r="H1495" s="85">
        <v>0</v>
      </c>
      <c r="I1495" s="63">
        <f>VLOOKUP(F1495,'[1]东昌-4087'!$F:$M,8,0)</f>
        <v>0</v>
      </c>
    </row>
    <row r="1496" spans="1:9">
      <c r="A1496" s="58">
        <v>1495</v>
      </c>
      <c r="B1496" s="59" t="s">
        <v>14</v>
      </c>
      <c r="C1496" s="59" t="s">
        <v>2941</v>
      </c>
      <c r="D1496" s="59" t="s">
        <v>26958</v>
      </c>
      <c r="E1496" s="83" t="s">
        <v>26959</v>
      </c>
      <c r="F1496" s="84" t="s">
        <v>3763</v>
      </c>
      <c r="G1496" s="83">
        <v>400</v>
      </c>
      <c r="H1496" s="85">
        <v>0</v>
      </c>
      <c r="I1496" s="63">
        <f>VLOOKUP(F1496,'[1]东昌-4087'!$F:$M,8,0)</f>
        <v>244.49</v>
      </c>
    </row>
    <row r="1497" spans="1:9">
      <c r="A1497" s="58">
        <v>1496</v>
      </c>
      <c r="B1497" s="59" t="s">
        <v>14</v>
      </c>
      <c r="C1497" s="59" t="s">
        <v>2941</v>
      </c>
      <c r="D1497" s="59" t="s">
        <v>26958</v>
      </c>
      <c r="E1497" s="83" t="s">
        <v>26959</v>
      </c>
      <c r="F1497" s="84" t="s">
        <v>3067</v>
      </c>
      <c r="G1497" s="83">
        <v>400</v>
      </c>
      <c r="H1497" s="85">
        <v>0</v>
      </c>
      <c r="I1497" s="63">
        <f>VLOOKUP(F1497,'[1]东昌-4087'!$F:$M,8,0)</f>
        <v>179.5</v>
      </c>
    </row>
    <row r="1498" spans="1:9">
      <c r="A1498" s="58">
        <v>1497</v>
      </c>
      <c r="B1498" s="59" t="s">
        <v>14</v>
      </c>
      <c r="C1498" s="59" t="s">
        <v>2941</v>
      </c>
      <c r="D1498" s="59" t="s">
        <v>26958</v>
      </c>
      <c r="E1498" s="83" t="s">
        <v>26959</v>
      </c>
      <c r="F1498" s="87" t="s">
        <v>3814</v>
      </c>
      <c r="G1498" s="83">
        <v>400</v>
      </c>
      <c r="H1498" s="85">
        <v>0</v>
      </c>
      <c r="I1498" s="63">
        <f>VLOOKUP(F1498,'[1]东昌-4087'!$F:$M,8,0)</f>
        <v>400</v>
      </c>
    </row>
    <row r="1499" spans="1:9">
      <c r="A1499" s="58">
        <v>1498</v>
      </c>
      <c r="B1499" s="59" t="s">
        <v>14</v>
      </c>
      <c r="C1499" s="59" t="s">
        <v>2941</v>
      </c>
      <c r="D1499" s="59" t="s">
        <v>26958</v>
      </c>
      <c r="E1499" s="86" t="s">
        <v>26959</v>
      </c>
      <c r="F1499" s="87" t="s">
        <v>3813</v>
      </c>
      <c r="G1499" s="86">
        <v>100</v>
      </c>
      <c r="H1499" s="85">
        <v>0</v>
      </c>
      <c r="I1499" s="63">
        <f>VLOOKUP(F1499,'[1]东昌-4087'!$F:$M,8,0)</f>
        <v>100</v>
      </c>
    </row>
    <row r="1500" spans="1:9">
      <c r="A1500" s="58">
        <v>1499</v>
      </c>
      <c r="B1500" s="59" t="s">
        <v>14</v>
      </c>
      <c r="C1500" s="59" t="s">
        <v>2941</v>
      </c>
      <c r="D1500" s="59" t="s">
        <v>26958</v>
      </c>
      <c r="E1500" s="86" t="s">
        <v>26959</v>
      </c>
      <c r="F1500" s="84" t="s">
        <v>3419</v>
      </c>
      <c r="G1500" s="86">
        <v>100</v>
      </c>
      <c r="H1500" s="85">
        <v>0</v>
      </c>
      <c r="I1500" s="63">
        <f>VLOOKUP(F1500,'[1]东昌-4087'!$F:$M,8,0)</f>
        <v>88.66</v>
      </c>
    </row>
    <row r="1501" spans="1:9">
      <c r="A1501" s="58">
        <v>1500</v>
      </c>
      <c r="B1501" s="59" t="s">
        <v>14</v>
      </c>
      <c r="C1501" s="59" t="s">
        <v>2941</v>
      </c>
      <c r="D1501" s="59" t="s">
        <v>26958</v>
      </c>
      <c r="E1501" s="83" t="s">
        <v>26959</v>
      </c>
      <c r="F1501" s="84" t="s">
        <v>3402</v>
      </c>
      <c r="G1501" s="83">
        <v>200</v>
      </c>
      <c r="H1501" s="85">
        <v>0</v>
      </c>
      <c r="I1501" s="63">
        <f>VLOOKUP(F1501,'[1]东昌-4087'!$F:$M,8,0)</f>
        <v>35.16</v>
      </c>
    </row>
    <row r="1502" spans="1:9">
      <c r="A1502" s="58">
        <v>1501</v>
      </c>
      <c r="B1502" s="59" t="s">
        <v>14</v>
      </c>
      <c r="C1502" s="59" t="s">
        <v>2941</v>
      </c>
      <c r="D1502" s="59" t="s">
        <v>26958</v>
      </c>
      <c r="E1502" s="83" t="s">
        <v>26959</v>
      </c>
      <c r="F1502" s="84" t="s">
        <v>3803</v>
      </c>
      <c r="G1502" s="83">
        <v>400</v>
      </c>
      <c r="H1502" s="85">
        <v>0</v>
      </c>
      <c r="I1502" s="63">
        <f>VLOOKUP(F1502,'[1]东昌-4087'!$F:$M,8,0)</f>
        <v>51.5</v>
      </c>
    </row>
    <row r="1503" spans="1:9">
      <c r="A1503" s="58">
        <v>1502</v>
      </c>
      <c r="B1503" s="59" t="s">
        <v>14</v>
      </c>
      <c r="C1503" s="59" t="s">
        <v>2941</v>
      </c>
      <c r="D1503" s="59" t="s">
        <v>26958</v>
      </c>
      <c r="E1503" s="83" t="s">
        <v>26959</v>
      </c>
      <c r="F1503" s="84" t="s">
        <v>3184</v>
      </c>
      <c r="G1503" s="83">
        <v>400</v>
      </c>
      <c r="H1503" s="85">
        <v>0</v>
      </c>
      <c r="I1503" s="63">
        <f>VLOOKUP(F1503,'[1]东昌-4087'!$F:$M,8,0)</f>
        <v>387.46</v>
      </c>
    </row>
    <row r="1504" spans="1:9">
      <c r="A1504" s="58">
        <v>1503</v>
      </c>
      <c r="B1504" s="59" t="s">
        <v>14</v>
      </c>
      <c r="C1504" s="59" t="s">
        <v>2941</v>
      </c>
      <c r="D1504" s="59" t="s">
        <v>26958</v>
      </c>
      <c r="E1504" s="83" t="s">
        <v>26959</v>
      </c>
      <c r="F1504" s="84" t="s">
        <v>3217</v>
      </c>
      <c r="G1504" s="83">
        <v>200</v>
      </c>
      <c r="H1504" s="85">
        <v>0</v>
      </c>
      <c r="I1504" s="63">
        <f>VLOOKUP(F1504,'[1]东昌-4087'!$F:$M,8,0)</f>
        <v>129.4</v>
      </c>
    </row>
    <row r="1505" spans="1:9">
      <c r="A1505" s="58">
        <v>1504</v>
      </c>
      <c r="B1505" s="59" t="s">
        <v>14</v>
      </c>
      <c r="C1505" s="59" t="s">
        <v>2941</v>
      </c>
      <c r="D1505" s="59" t="s">
        <v>26954</v>
      </c>
      <c r="E1505" s="83" t="s">
        <v>26955</v>
      </c>
      <c r="F1505" s="84" t="s">
        <v>3268</v>
      </c>
      <c r="G1505" s="83">
        <v>200</v>
      </c>
      <c r="H1505" s="85">
        <v>0</v>
      </c>
      <c r="I1505" s="63">
        <f>VLOOKUP(F1505,'[1]东昌-4087'!$F:$M,8,0)</f>
        <v>0</v>
      </c>
    </row>
    <row r="1506" spans="1:9">
      <c r="A1506" s="58">
        <v>1505</v>
      </c>
      <c r="B1506" s="59" t="s">
        <v>14</v>
      </c>
      <c r="C1506" s="59" t="s">
        <v>2941</v>
      </c>
      <c r="D1506" s="59" t="s">
        <v>26954</v>
      </c>
      <c r="E1506" s="83" t="s">
        <v>26955</v>
      </c>
      <c r="F1506" s="84" t="s">
        <v>2950</v>
      </c>
      <c r="G1506" s="83">
        <v>200</v>
      </c>
      <c r="H1506" s="85">
        <v>0</v>
      </c>
      <c r="I1506" s="63">
        <f>VLOOKUP(F1506,'[1]东昌-4087'!$F:$M,8,0)</f>
        <v>0</v>
      </c>
    </row>
    <row r="1507" spans="1:9">
      <c r="A1507" s="58">
        <v>1506</v>
      </c>
      <c r="B1507" s="59" t="s">
        <v>14</v>
      </c>
      <c r="C1507" s="59" t="s">
        <v>2941</v>
      </c>
      <c r="D1507" s="59" t="s">
        <v>26954</v>
      </c>
      <c r="E1507" s="83" t="s">
        <v>26961</v>
      </c>
      <c r="F1507" s="84" t="s">
        <v>3124</v>
      </c>
      <c r="G1507" s="83">
        <v>200</v>
      </c>
      <c r="H1507" s="85">
        <v>0</v>
      </c>
      <c r="I1507" s="63">
        <f>VLOOKUP(F1507,'[1]东昌-4087'!$F:$M,8,0)</f>
        <v>0</v>
      </c>
    </row>
    <row r="1508" spans="1:9">
      <c r="A1508" s="58">
        <v>1507</v>
      </c>
      <c r="B1508" s="59" t="s">
        <v>14</v>
      </c>
      <c r="C1508" s="59" t="s">
        <v>2941</v>
      </c>
      <c r="D1508" s="59" t="s">
        <v>26954</v>
      </c>
      <c r="E1508" s="83" t="s">
        <v>26955</v>
      </c>
      <c r="F1508" s="84" t="s">
        <v>3260</v>
      </c>
      <c r="G1508" s="83">
        <v>400</v>
      </c>
      <c r="H1508" s="85">
        <v>0</v>
      </c>
      <c r="I1508" s="63">
        <f>VLOOKUP(F1508,'[1]东昌-4087'!$F:$M,8,0)</f>
        <v>0</v>
      </c>
    </row>
    <row r="1509" spans="1:9">
      <c r="A1509" s="58">
        <v>1508</v>
      </c>
      <c r="B1509" s="59" t="s">
        <v>14</v>
      </c>
      <c r="C1509" s="59" t="s">
        <v>2941</v>
      </c>
      <c r="D1509" s="59" t="s">
        <v>26954</v>
      </c>
      <c r="E1509" s="83" t="s">
        <v>26955</v>
      </c>
      <c r="F1509" s="84" t="s">
        <v>2994</v>
      </c>
      <c r="G1509" s="83">
        <v>400</v>
      </c>
      <c r="H1509" s="85">
        <v>0</v>
      </c>
      <c r="I1509" s="63">
        <f>VLOOKUP(F1509,'[1]东昌-4087'!$F:$M,8,0)</f>
        <v>129.23</v>
      </c>
    </row>
    <row r="1510" spans="1:9">
      <c r="A1510" s="58">
        <v>1509</v>
      </c>
      <c r="B1510" s="59" t="s">
        <v>14</v>
      </c>
      <c r="C1510" s="59" t="s">
        <v>2941</v>
      </c>
      <c r="D1510" s="59" t="s">
        <v>26958</v>
      </c>
      <c r="E1510" s="83" t="s">
        <v>26959</v>
      </c>
      <c r="F1510" s="84" t="s">
        <v>3035</v>
      </c>
      <c r="G1510" s="83">
        <v>400</v>
      </c>
      <c r="H1510" s="85">
        <v>0</v>
      </c>
      <c r="I1510" s="63">
        <f>VLOOKUP(F1510,'[1]东昌-4087'!$F:$M,8,0)</f>
        <v>0</v>
      </c>
    </row>
    <row r="1511" spans="1:9">
      <c r="A1511" s="58">
        <v>1510</v>
      </c>
      <c r="B1511" s="59" t="s">
        <v>14</v>
      </c>
      <c r="C1511" s="59" t="s">
        <v>2941</v>
      </c>
      <c r="D1511" s="59" t="s">
        <v>26958</v>
      </c>
      <c r="E1511" s="83" t="s">
        <v>26959</v>
      </c>
      <c r="F1511" s="87" t="s">
        <v>3785</v>
      </c>
      <c r="G1511" s="83">
        <v>315</v>
      </c>
      <c r="H1511" s="85">
        <v>0</v>
      </c>
      <c r="I1511" s="63">
        <f>VLOOKUP(F1511,'[1]东昌-4087'!$F:$M,8,0)</f>
        <v>113.27</v>
      </c>
    </row>
    <row r="1512" spans="1:9">
      <c r="A1512" s="58">
        <v>1511</v>
      </c>
      <c r="B1512" s="59" t="s">
        <v>14</v>
      </c>
      <c r="C1512" s="59" t="s">
        <v>2941</v>
      </c>
      <c r="D1512" s="59" t="s">
        <v>26954</v>
      </c>
      <c r="E1512" s="86" t="s">
        <v>26960</v>
      </c>
      <c r="F1512" s="84" t="s">
        <v>26963</v>
      </c>
      <c r="G1512" s="86">
        <v>200</v>
      </c>
      <c r="H1512" s="85">
        <v>0</v>
      </c>
      <c r="I1512" s="63">
        <f>VLOOKUP(F1512,'[1]东昌-4087'!$F:$M,8,0)</f>
        <v>0</v>
      </c>
    </row>
    <row r="1513" spans="1:9">
      <c r="A1513" s="58">
        <v>1512</v>
      </c>
      <c r="B1513" s="59" t="s">
        <v>14</v>
      </c>
      <c r="C1513" s="59" t="s">
        <v>2941</v>
      </c>
      <c r="D1513" s="59" t="s">
        <v>26954</v>
      </c>
      <c r="E1513" s="83" t="s">
        <v>26960</v>
      </c>
      <c r="F1513" s="84" t="s">
        <v>3160</v>
      </c>
      <c r="G1513" s="83">
        <v>200</v>
      </c>
      <c r="H1513" s="85">
        <v>0</v>
      </c>
      <c r="I1513" s="63">
        <f>VLOOKUP(F1513,'[1]东昌-4087'!$F:$M,8,0)</f>
        <v>0</v>
      </c>
    </row>
    <row r="1514" spans="1:9">
      <c r="A1514" s="58">
        <v>1513</v>
      </c>
      <c r="B1514" s="59" t="s">
        <v>14</v>
      </c>
      <c r="C1514" s="59" t="s">
        <v>2941</v>
      </c>
      <c r="D1514" s="59" t="s">
        <v>26954</v>
      </c>
      <c r="E1514" s="83" t="s">
        <v>26960</v>
      </c>
      <c r="F1514" s="84" t="s">
        <v>3751</v>
      </c>
      <c r="G1514" s="83">
        <v>200</v>
      </c>
      <c r="H1514" s="85">
        <v>0</v>
      </c>
      <c r="I1514" s="63">
        <f>VLOOKUP(F1514,'[1]东昌-4087'!$F:$M,8,0)</f>
        <v>80.73</v>
      </c>
    </row>
    <row r="1515" spans="1:9">
      <c r="A1515" s="58">
        <v>1514</v>
      </c>
      <c r="B1515" s="59" t="s">
        <v>14</v>
      </c>
      <c r="C1515" s="59" t="s">
        <v>2941</v>
      </c>
      <c r="D1515" s="59" t="s">
        <v>26954</v>
      </c>
      <c r="E1515" s="83" t="s">
        <v>26956</v>
      </c>
      <c r="F1515" s="84" t="s">
        <v>3200</v>
      </c>
      <c r="G1515" s="83">
        <v>200</v>
      </c>
      <c r="H1515" s="85">
        <v>0</v>
      </c>
      <c r="I1515" s="63">
        <f>VLOOKUP(F1515,'[1]东昌-4087'!$F:$M,8,0)</f>
        <v>95.82</v>
      </c>
    </row>
    <row r="1516" spans="1:9">
      <c r="A1516" s="58">
        <v>1515</v>
      </c>
      <c r="B1516" s="59" t="s">
        <v>14</v>
      </c>
      <c r="C1516" s="59" t="s">
        <v>2941</v>
      </c>
      <c r="D1516" s="59" t="s">
        <v>26954</v>
      </c>
      <c r="E1516" s="83" t="s">
        <v>26961</v>
      </c>
      <c r="F1516" s="84" t="s">
        <v>3204</v>
      </c>
      <c r="G1516" s="83">
        <v>400</v>
      </c>
      <c r="H1516" s="85">
        <v>0</v>
      </c>
      <c r="I1516" s="63">
        <f>VLOOKUP(F1516,'[1]东昌-4087'!$F:$M,8,0)</f>
        <v>0</v>
      </c>
    </row>
    <row r="1517" spans="1:9">
      <c r="A1517" s="58">
        <v>1516</v>
      </c>
      <c r="B1517" s="59" t="s">
        <v>14</v>
      </c>
      <c r="C1517" s="59" t="s">
        <v>2941</v>
      </c>
      <c r="D1517" s="59" t="s">
        <v>26954</v>
      </c>
      <c r="E1517" s="83" t="s">
        <v>26961</v>
      </c>
      <c r="F1517" s="84" t="s">
        <v>3132</v>
      </c>
      <c r="G1517" s="83">
        <v>400</v>
      </c>
      <c r="H1517" s="85">
        <v>0</v>
      </c>
      <c r="I1517" s="63">
        <f>VLOOKUP(F1517,'[1]东昌-4087'!$F:$M,8,0)</f>
        <v>348.02</v>
      </c>
    </row>
    <row r="1518" spans="1:9">
      <c r="A1518" s="58">
        <v>1517</v>
      </c>
      <c r="B1518" s="59" t="s">
        <v>14</v>
      </c>
      <c r="C1518" s="59" t="s">
        <v>2941</v>
      </c>
      <c r="D1518" s="59" t="s">
        <v>26954</v>
      </c>
      <c r="E1518" s="83" t="s">
        <v>26955</v>
      </c>
      <c r="F1518" s="84" t="s">
        <v>3272</v>
      </c>
      <c r="G1518" s="83">
        <v>200</v>
      </c>
      <c r="H1518" s="85">
        <v>0</v>
      </c>
      <c r="I1518" s="63">
        <f>VLOOKUP(F1518,'[1]东昌-4087'!$F:$M,8,0)</f>
        <v>0</v>
      </c>
    </row>
    <row r="1519" spans="1:9">
      <c r="A1519" s="58">
        <v>1518</v>
      </c>
      <c r="B1519" s="59" t="s">
        <v>14</v>
      </c>
      <c r="C1519" s="59" t="s">
        <v>2941</v>
      </c>
      <c r="D1519" s="59" t="s">
        <v>26954</v>
      </c>
      <c r="E1519" s="83" t="s">
        <v>26955</v>
      </c>
      <c r="F1519" s="84" t="s">
        <v>3128</v>
      </c>
      <c r="G1519" s="83">
        <v>200</v>
      </c>
      <c r="H1519" s="85">
        <v>0</v>
      </c>
      <c r="I1519" s="63">
        <f>VLOOKUP(F1519,'[1]东昌-4087'!$F:$M,8,0)</f>
        <v>0</v>
      </c>
    </row>
    <row r="1520" spans="1:9">
      <c r="A1520" s="58">
        <v>1519</v>
      </c>
      <c r="B1520" s="59" t="s">
        <v>14</v>
      </c>
      <c r="C1520" s="59" t="s">
        <v>2941</v>
      </c>
      <c r="D1520" s="59" t="s">
        <v>26954</v>
      </c>
      <c r="E1520" s="83" t="s">
        <v>26955</v>
      </c>
      <c r="F1520" s="84" t="s">
        <v>3252</v>
      </c>
      <c r="G1520" s="83">
        <v>400</v>
      </c>
      <c r="H1520" s="85">
        <v>0</v>
      </c>
      <c r="I1520" s="63">
        <f>VLOOKUP(F1520,'[1]东昌-4087'!$F:$M,8,0)</f>
        <v>83.25</v>
      </c>
    </row>
    <row r="1521" spans="1:9">
      <c r="A1521" s="58">
        <v>1520</v>
      </c>
      <c r="B1521" s="59" t="s">
        <v>14</v>
      </c>
      <c r="C1521" s="59" t="s">
        <v>2941</v>
      </c>
      <c r="D1521" s="59" t="s">
        <v>26954</v>
      </c>
      <c r="E1521" s="83" t="s">
        <v>26960</v>
      </c>
      <c r="F1521" s="84" t="s">
        <v>3002</v>
      </c>
      <c r="G1521" s="83">
        <v>400</v>
      </c>
      <c r="H1521" s="85">
        <v>0</v>
      </c>
      <c r="I1521" s="63">
        <f>VLOOKUP(F1521,'[1]东昌-4087'!$F:$M,8,0)</f>
        <v>260.65</v>
      </c>
    </row>
    <row r="1522" spans="1:9">
      <c r="A1522" s="58">
        <v>1521</v>
      </c>
      <c r="B1522" s="59" t="s">
        <v>14</v>
      </c>
      <c r="C1522" s="59" t="s">
        <v>2941</v>
      </c>
      <c r="D1522" s="59" t="s">
        <v>26954</v>
      </c>
      <c r="E1522" s="83" t="s">
        <v>26960</v>
      </c>
      <c r="F1522" s="84" t="s">
        <v>3152</v>
      </c>
      <c r="G1522" s="83">
        <v>200</v>
      </c>
      <c r="H1522" s="85">
        <v>0</v>
      </c>
      <c r="I1522" s="63">
        <f>VLOOKUP(F1522,'[1]东昌-4087'!$F:$M,8,0)</f>
        <v>82.02</v>
      </c>
    </row>
    <row r="1523" spans="1:9">
      <c r="A1523" s="58">
        <v>1522</v>
      </c>
      <c r="B1523" s="59" t="s">
        <v>14</v>
      </c>
      <c r="C1523" s="59" t="s">
        <v>2941</v>
      </c>
      <c r="D1523" s="59" t="s">
        <v>26954</v>
      </c>
      <c r="E1523" s="83" t="s">
        <v>26960</v>
      </c>
      <c r="F1523" s="84" t="s">
        <v>3156</v>
      </c>
      <c r="G1523" s="83">
        <v>315</v>
      </c>
      <c r="H1523" s="85">
        <v>0</v>
      </c>
      <c r="I1523" s="63">
        <f>VLOOKUP(F1523,'[1]东昌-4087'!$F:$M,8,0)</f>
        <v>0</v>
      </c>
    </row>
    <row r="1524" spans="1:9">
      <c r="A1524" s="58">
        <v>1523</v>
      </c>
      <c r="B1524" s="59" t="s">
        <v>14</v>
      </c>
      <c r="C1524" s="59" t="s">
        <v>2941</v>
      </c>
      <c r="D1524" s="59" t="s">
        <v>26954</v>
      </c>
      <c r="E1524" s="83" t="s">
        <v>26960</v>
      </c>
      <c r="F1524" s="87" t="s">
        <v>3775</v>
      </c>
      <c r="G1524" s="83">
        <v>400</v>
      </c>
      <c r="H1524" s="85">
        <v>0</v>
      </c>
      <c r="I1524" s="63">
        <f>VLOOKUP(F1524,'[1]东昌-4087'!$F:$M,8,0)</f>
        <v>148.75</v>
      </c>
    </row>
    <row r="1525" spans="1:9">
      <c r="A1525" s="58">
        <v>1524</v>
      </c>
      <c r="B1525" s="59" t="s">
        <v>14</v>
      </c>
      <c r="C1525" s="59" t="s">
        <v>2941</v>
      </c>
      <c r="D1525" s="59" t="s">
        <v>26954</v>
      </c>
      <c r="E1525" s="83" t="s">
        <v>26961</v>
      </c>
      <c r="F1525" s="87" t="s">
        <v>3739</v>
      </c>
      <c r="G1525" s="86">
        <v>200</v>
      </c>
      <c r="H1525" s="85">
        <v>0</v>
      </c>
      <c r="I1525" s="63">
        <f>VLOOKUP(F1525,'[1]东昌-4087'!$F:$M,8,0)</f>
        <v>0</v>
      </c>
    </row>
    <row r="1526" spans="1:9">
      <c r="A1526" s="58">
        <v>1525</v>
      </c>
      <c r="B1526" s="59" t="s">
        <v>14</v>
      </c>
      <c r="C1526" s="59" t="s">
        <v>2941</v>
      </c>
      <c r="D1526" s="59" t="s">
        <v>26954</v>
      </c>
      <c r="E1526" s="83" t="s">
        <v>26961</v>
      </c>
      <c r="F1526" s="84" t="s">
        <v>3140</v>
      </c>
      <c r="G1526" s="86">
        <v>200</v>
      </c>
      <c r="H1526" s="85">
        <v>0</v>
      </c>
      <c r="I1526" s="63">
        <f>VLOOKUP(F1526,'[1]东昌-4087'!$F:$M,8,0)</f>
        <v>0</v>
      </c>
    </row>
    <row r="1527" spans="1:9">
      <c r="A1527" s="58">
        <v>1526</v>
      </c>
      <c r="B1527" s="59" t="s">
        <v>14</v>
      </c>
      <c r="C1527" s="59" t="s">
        <v>2941</v>
      </c>
      <c r="D1527" s="59" t="s">
        <v>26954</v>
      </c>
      <c r="E1527" s="83" t="s">
        <v>26955</v>
      </c>
      <c r="F1527" s="84" t="s">
        <v>3761</v>
      </c>
      <c r="G1527" s="83">
        <v>200</v>
      </c>
      <c r="H1527" s="85">
        <v>0</v>
      </c>
      <c r="I1527" s="63">
        <f>VLOOKUP(F1527,'[1]东昌-4087'!$F:$M,8,0)</f>
        <v>0</v>
      </c>
    </row>
    <row r="1528" spans="1:9">
      <c r="A1528" s="58">
        <v>1527</v>
      </c>
      <c r="B1528" s="59" t="s">
        <v>14</v>
      </c>
      <c r="C1528" s="59" t="s">
        <v>2941</v>
      </c>
      <c r="D1528" s="59" t="s">
        <v>26954</v>
      </c>
      <c r="E1528" s="83" t="s">
        <v>26960</v>
      </c>
      <c r="F1528" s="84" t="s">
        <v>3423</v>
      </c>
      <c r="G1528" s="83">
        <v>400</v>
      </c>
      <c r="H1528" s="85">
        <v>0</v>
      </c>
      <c r="I1528" s="63">
        <f>VLOOKUP(F1528,'[1]东昌-4087'!$F:$M,8,0)</f>
        <v>99.71</v>
      </c>
    </row>
    <row r="1529" spans="1:9">
      <c r="A1529" s="58">
        <v>1528</v>
      </c>
      <c r="B1529" s="59" t="s">
        <v>14</v>
      </c>
      <c r="C1529" s="59" t="s">
        <v>2941</v>
      </c>
      <c r="D1529" s="59" t="s">
        <v>26954</v>
      </c>
      <c r="E1529" s="83" t="s">
        <v>26960</v>
      </c>
      <c r="F1529" s="84" t="s">
        <v>3228</v>
      </c>
      <c r="G1529" s="83">
        <v>400</v>
      </c>
      <c r="H1529" s="85">
        <v>0</v>
      </c>
      <c r="I1529" s="63">
        <f>VLOOKUP(F1529,'[1]东昌-4087'!$F:$M,8,0)</f>
        <v>0</v>
      </c>
    </row>
    <row r="1530" spans="1:9">
      <c r="A1530" s="58">
        <v>1529</v>
      </c>
      <c r="B1530" s="59" t="s">
        <v>14</v>
      </c>
      <c r="C1530" s="59" t="s">
        <v>2941</v>
      </c>
      <c r="D1530" s="59" t="s">
        <v>26954</v>
      </c>
      <c r="E1530" s="83" t="s">
        <v>26960</v>
      </c>
      <c r="F1530" s="84" t="s">
        <v>3221</v>
      </c>
      <c r="G1530" s="83">
        <v>200</v>
      </c>
      <c r="H1530" s="85">
        <v>0</v>
      </c>
      <c r="I1530" s="63">
        <f>VLOOKUP(F1530,'[1]东昌-4087'!$F:$M,8,0)</f>
        <v>180.38</v>
      </c>
    </row>
    <row r="1531" spans="1:9">
      <c r="A1531" s="58">
        <v>1530</v>
      </c>
      <c r="B1531" s="59" t="s">
        <v>14</v>
      </c>
      <c r="C1531" s="59" t="s">
        <v>2941</v>
      </c>
      <c r="D1531" s="59" t="s">
        <v>26958</v>
      </c>
      <c r="E1531" s="83" t="s">
        <v>26959</v>
      </c>
      <c r="F1531" s="84" t="s">
        <v>2954</v>
      </c>
      <c r="G1531" s="83">
        <v>315</v>
      </c>
      <c r="H1531" s="85">
        <v>0</v>
      </c>
      <c r="I1531" s="63">
        <f>VLOOKUP(F1531,'[1]东昌-4087'!$F:$M,8,0)</f>
        <v>264.84</v>
      </c>
    </row>
    <row r="1532" spans="1:9">
      <c r="A1532" s="58">
        <v>1531</v>
      </c>
      <c r="B1532" s="59" t="s">
        <v>14</v>
      </c>
      <c r="C1532" s="59" t="s">
        <v>2941</v>
      </c>
      <c r="D1532" s="59" t="s">
        <v>26954</v>
      </c>
      <c r="E1532" s="83" t="s">
        <v>26961</v>
      </c>
      <c r="F1532" s="84" t="s">
        <v>3006</v>
      </c>
      <c r="G1532" s="83">
        <v>100</v>
      </c>
      <c r="H1532" s="85">
        <v>0</v>
      </c>
      <c r="I1532" s="63">
        <f>VLOOKUP(F1532,'[1]东昌-4087'!$F:$M,8,0)</f>
        <v>0</v>
      </c>
    </row>
    <row r="1533" spans="1:9">
      <c r="A1533" s="58">
        <v>1532</v>
      </c>
      <c r="B1533" s="59" t="s">
        <v>14</v>
      </c>
      <c r="C1533" s="59" t="s">
        <v>2941</v>
      </c>
      <c r="D1533" s="59" t="s">
        <v>26954</v>
      </c>
      <c r="E1533" s="83" t="s">
        <v>26956</v>
      </c>
      <c r="F1533" s="84" t="s">
        <v>3059</v>
      </c>
      <c r="G1533" s="83">
        <v>400</v>
      </c>
      <c r="H1533" s="85">
        <v>0</v>
      </c>
      <c r="I1533" s="63">
        <f>VLOOKUP(F1533,'[1]东昌-4087'!$F:$M,8,0)</f>
        <v>239.63</v>
      </c>
    </row>
    <row r="1534" spans="1:9">
      <c r="A1534" s="58">
        <v>1533</v>
      </c>
      <c r="B1534" s="59" t="s">
        <v>14</v>
      </c>
      <c r="C1534" s="59" t="s">
        <v>2941</v>
      </c>
      <c r="D1534" s="59" t="s">
        <v>26954</v>
      </c>
      <c r="E1534" s="83" t="s">
        <v>26956</v>
      </c>
      <c r="F1534" s="84" t="s">
        <v>26964</v>
      </c>
      <c r="G1534" s="83">
        <v>315</v>
      </c>
      <c r="H1534" s="85">
        <v>0</v>
      </c>
      <c r="I1534" s="63">
        <f>VLOOKUP(F1534,'[1]东昌-4087'!$F:$M,8,0)</f>
        <v>271.92</v>
      </c>
    </row>
    <row r="1535" spans="1:9">
      <c r="A1535" s="58">
        <v>1534</v>
      </c>
      <c r="B1535" s="59" t="s">
        <v>14</v>
      </c>
      <c r="C1535" s="59" t="s">
        <v>2941</v>
      </c>
      <c r="D1535" s="59" t="s">
        <v>26954</v>
      </c>
      <c r="E1535" s="83" t="s">
        <v>26956</v>
      </c>
      <c r="F1535" s="84" t="s">
        <v>2970</v>
      </c>
      <c r="G1535" s="83">
        <v>400</v>
      </c>
      <c r="H1535" s="85">
        <v>0</v>
      </c>
      <c r="I1535" s="63">
        <f>VLOOKUP(F1535,'[1]东昌-4087'!$F:$M,8,0)</f>
        <v>1.63</v>
      </c>
    </row>
    <row r="1536" spans="1:9">
      <c r="A1536" s="58">
        <v>1535</v>
      </c>
      <c r="B1536" s="59" t="s">
        <v>14</v>
      </c>
      <c r="C1536" s="59" t="s">
        <v>2941</v>
      </c>
      <c r="D1536" s="59" t="s">
        <v>26954</v>
      </c>
      <c r="E1536" s="83" t="s">
        <v>26956</v>
      </c>
      <c r="F1536" s="84" t="s">
        <v>3208</v>
      </c>
      <c r="G1536" s="83">
        <v>315</v>
      </c>
      <c r="H1536" s="85">
        <v>0</v>
      </c>
      <c r="I1536" s="63">
        <f>VLOOKUP(F1536,'[1]东昌-4087'!$F:$M,8,0)</f>
        <v>180.55</v>
      </c>
    </row>
    <row r="1537" spans="1:9">
      <c r="A1537" s="58">
        <v>1536</v>
      </c>
      <c r="B1537" s="59" t="s">
        <v>14</v>
      </c>
      <c r="C1537" s="59" t="s">
        <v>2941</v>
      </c>
      <c r="D1537" s="59" t="s">
        <v>26954</v>
      </c>
      <c r="E1537" s="83" t="s">
        <v>26956</v>
      </c>
      <c r="F1537" s="84" t="s">
        <v>2974</v>
      </c>
      <c r="G1537" s="83">
        <v>400</v>
      </c>
      <c r="H1537" s="85">
        <v>0</v>
      </c>
      <c r="I1537" s="63">
        <f>VLOOKUP(F1537,'[1]东昌-4087'!$F:$M,8,0)</f>
        <v>300.35</v>
      </c>
    </row>
    <row r="1538" spans="1:9">
      <c r="A1538" s="58">
        <v>1537</v>
      </c>
      <c r="B1538" s="59" t="s">
        <v>14</v>
      </c>
      <c r="C1538" s="59" t="s">
        <v>2941</v>
      </c>
      <c r="D1538" s="59" t="s">
        <v>26954</v>
      </c>
      <c r="E1538" s="83" t="s">
        <v>26956</v>
      </c>
      <c r="F1538" s="84" t="s">
        <v>26965</v>
      </c>
      <c r="G1538" s="83">
        <v>400</v>
      </c>
      <c r="H1538" s="85">
        <v>0</v>
      </c>
      <c r="I1538" s="63">
        <f>VLOOKUP(F1538,'[1]东昌-4087'!$F:$M,8,0)</f>
        <v>149.61</v>
      </c>
    </row>
    <row r="1539" spans="1:9">
      <c r="A1539" s="58">
        <v>1538</v>
      </c>
      <c r="B1539" s="59" t="s">
        <v>14</v>
      </c>
      <c r="C1539" s="59" t="s">
        <v>2941</v>
      </c>
      <c r="D1539" s="59" t="s">
        <v>26958</v>
      </c>
      <c r="E1539" s="83" t="s">
        <v>26959</v>
      </c>
      <c r="F1539" s="84" t="s">
        <v>26966</v>
      </c>
      <c r="G1539" s="83">
        <v>200</v>
      </c>
      <c r="H1539" s="85">
        <v>0</v>
      </c>
      <c r="I1539" s="63">
        <f>VLOOKUP(F1539,'[1]东昌-4087'!$F:$M,8,0)</f>
        <v>0</v>
      </c>
    </row>
    <row r="1540" spans="1:9">
      <c r="A1540" s="58">
        <v>1539</v>
      </c>
      <c r="B1540" s="59" t="s">
        <v>14</v>
      </c>
      <c r="C1540" s="59" t="s">
        <v>2941</v>
      </c>
      <c r="D1540" s="59" t="s">
        <v>26958</v>
      </c>
      <c r="E1540" s="83" t="s">
        <v>26959</v>
      </c>
      <c r="F1540" s="84" t="s">
        <v>3264</v>
      </c>
      <c r="G1540" s="83">
        <v>315</v>
      </c>
      <c r="H1540" s="85">
        <v>0</v>
      </c>
      <c r="I1540" s="63">
        <f>VLOOKUP(F1540,'[1]东昌-4087'!$F:$M,8,0)</f>
        <v>162.05</v>
      </c>
    </row>
    <row r="1541" spans="1:9">
      <c r="A1541" s="58">
        <v>1540</v>
      </c>
      <c r="B1541" s="59" t="s">
        <v>14</v>
      </c>
      <c r="C1541" s="59" t="s">
        <v>2941</v>
      </c>
      <c r="D1541" s="59" t="s">
        <v>26958</v>
      </c>
      <c r="E1541" s="83" t="s">
        <v>26959</v>
      </c>
      <c r="F1541" s="87" t="s">
        <v>3783</v>
      </c>
      <c r="G1541" s="83">
        <v>200</v>
      </c>
      <c r="H1541" s="85">
        <v>0</v>
      </c>
      <c r="I1541" s="63">
        <f>VLOOKUP(F1541,'[1]东昌-4087'!$F:$M,8,0)</f>
        <v>0</v>
      </c>
    </row>
    <row r="1542" spans="1:9">
      <c r="A1542" s="58">
        <v>1541</v>
      </c>
      <c r="B1542" s="59" t="s">
        <v>14</v>
      </c>
      <c r="C1542" s="59" t="s">
        <v>2941</v>
      </c>
      <c r="D1542" s="59" t="s">
        <v>26958</v>
      </c>
      <c r="E1542" s="83" t="s">
        <v>26959</v>
      </c>
      <c r="F1542" s="84" t="s">
        <v>26967</v>
      </c>
      <c r="G1542" s="83">
        <v>315</v>
      </c>
      <c r="H1542" s="85">
        <v>0</v>
      </c>
      <c r="I1542" s="63">
        <f>VLOOKUP(F1542,'[1]东昌-4087'!$F:$M,8,0)</f>
        <v>130.79</v>
      </c>
    </row>
    <row r="1543" spans="1:9">
      <c r="A1543" s="58">
        <v>1542</v>
      </c>
      <c r="B1543" s="59" t="s">
        <v>14</v>
      </c>
      <c r="C1543" s="59" t="s">
        <v>2941</v>
      </c>
      <c r="D1543" s="59" t="s">
        <v>26958</v>
      </c>
      <c r="E1543" s="83" t="s">
        <v>26959</v>
      </c>
      <c r="F1543" s="84" t="s">
        <v>3187</v>
      </c>
      <c r="G1543" s="83">
        <v>400</v>
      </c>
      <c r="H1543" s="85">
        <v>0</v>
      </c>
      <c r="I1543" s="63">
        <f>VLOOKUP(F1543,'[1]东昌-4087'!$F:$M,8,0)</f>
        <v>37.99</v>
      </c>
    </row>
    <row r="1544" spans="1:9">
      <c r="A1544" s="58">
        <v>1543</v>
      </c>
      <c r="B1544" s="59" t="s">
        <v>14</v>
      </c>
      <c r="C1544" s="59" t="s">
        <v>2941</v>
      </c>
      <c r="D1544" s="59" t="s">
        <v>26958</v>
      </c>
      <c r="E1544" s="83" t="s">
        <v>26959</v>
      </c>
      <c r="F1544" s="87" t="s">
        <v>3779</v>
      </c>
      <c r="G1544" s="83">
        <v>400</v>
      </c>
      <c r="H1544" s="85">
        <v>0</v>
      </c>
      <c r="I1544" s="63">
        <f>VLOOKUP(F1544,'[1]东昌-4087'!$F:$M,8,0)</f>
        <v>204.5</v>
      </c>
    </row>
    <row r="1545" spans="1:9">
      <c r="A1545" s="58">
        <v>1544</v>
      </c>
      <c r="B1545" s="59" t="s">
        <v>14</v>
      </c>
      <c r="C1545" s="59" t="s">
        <v>2941</v>
      </c>
      <c r="D1545" s="59" t="s">
        <v>26958</v>
      </c>
      <c r="E1545" s="83" t="s">
        <v>26959</v>
      </c>
      <c r="F1545" s="84" t="s">
        <v>3314</v>
      </c>
      <c r="G1545" s="86">
        <v>400</v>
      </c>
      <c r="H1545" s="85">
        <v>0</v>
      </c>
      <c r="I1545" s="63">
        <f>VLOOKUP(F1545,'[1]东昌-4087'!$F:$M,8,0)</f>
        <v>233.18</v>
      </c>
    </row>
    <row r="1546" spans="1:9">
      <c r="A1546" s="58">
        <v>1545</v>
      </c>
      <c r="B1546" s="59" t="s">
        <v>14</v>
      </c>
      <c r="C1546" s="59" t="s">
        <v>2941</v>
      </c>
      <c r="D1546" s="59" t="s">
        <v>26958</v>
      </c>
      <c r="E1546" s="83" t="s">
        <v>26959</v>
      </c>
      <c r="F1546" s="84" t="s">
        <v>2986</v>
      </c>
      <c r="G1546" s="83">
        <v>200</v>
      </c>
      <c r="H1546" s="85">
        <v>0</v>
      </c>
      <c r="I1546" s="63">
        <f>VLOOKUP(F1546,'[1]东昌-4087'!$F:$M,8,0)</f>
        <v>40.53</v>
      </c>
    </row>
    <row r="1547" spans="1:9">
      <c r="A1547" s="58">
        <v>1546</v>
      </c>
      <c r="B1547" s="59" t="s">
        <v>14</v>
      </c>
      <c r="C1547" s="59" t="s">
        <v>2941</v>
      </c>
      <c r="D1547" s="59" t="s">
        <v>26954</v>
      </c>
      <c r="E1547" s="83" t="s">
        <v>26956</v>
      </c>
      <c r="F1547" s="84" t="s">
        <v>3318</v>
      </c>
      <c r="G1547" s="83">
        <v>200</v>
      </c>
      <c r="H1547" s="85">
        <v>0</v>
      </c>
      <c r="I1547" s="63">
        <f>VLOOKUP(F1547,'[1]东昌-4087'!$F:$M,8,0)</f>
        <v>42.45</v>
      </c>
    </row>
    <row r="1548" spans="1:9">
      <c r="A1548" s="58">
        <v>1547</v>
      </c>
      <c r="B1548" s="59" t="s">
        <v>14</v>
      </c>
      <c r="C1548" s="59" t="s">
        <v>2941</v>
      </c>
      <c r="D1548" s="59" t="s">
        <v>26954</v>
      </c>
      <c r="E1548" s="83" t="s">
        <v>26956</v>
      </c>
      <c r="F1548" s="84" t="s">
        <v>3148</v>
      </c>
      <c r="G1548" s="83">
        <v>200</v>
      </c>
      <c r="H1548" s="85">
        <v>0</v>
      </c>
      <c r="I1548" s="63">
        <f>VLOOKUP(F1548,'[1]东昌-4087'!$F:$M,8,0)</f>
        <v>79.95</v>
      </c>
    </row>
    <row r="1549" spans="1:9">
      <c r="A1549" s="58">
        <v>1548</v>
      </c>
      <c r="B1549" s="59" t="s">
        <v>14</v>
      </c>
      <c r="C1549" s="59" t="s">
        <v>2941</v>
      </c>
      <c r="D1549" s="59" t="s">
        <v>26954</v>
      </c>
      <c r="E1549" s="83" t="s">
        <v>26960</v>
      </c>
      <c r="F1549" s="84" t="s">
        <v>3248</v>
      </c>
      <c r="G1549" s="83">
        <v>200</v>
      </c>
      <c r="H1549" s="85">
        <v>0</v>
      </c>
      <c r="I1549" s="63">
        <f>VLOOKUP(F1549,'[1]东昌-4087'!$F:$M,8,0)</f>
        <v>58.04</v>
      </c>
    </row>
    <row r="1550" spans="1:9">
      <c r="A1550" s="58">
        <v>1549</v>
      </c>
      <c r="B1550" s="59" t="s">
        <v>14</v>
      </c>
      <c r="C1550" s="59" t="s">
        <v>2941</v>
      </c>
      <c r="D1550" s="59" t="s">
        <v>26954</v>
      </c>
      <c r="E1550" s="83" t="s">
        <v>26955</v>
      </c>
      <c r="F1550" s="87" t="s">
        <v>3811</v>
      </c>
      <c r="G1550" s="83">
        <v>400</v>
      </c>
      <c r="H1550" s="85">
        <v>0</v>
      </c>
      <c r="I1550" s="63">
        <f>VLOOKUP(F1550,'[1]东昌-4087'!$F:$M,8,0)</f>
        <v>310.15</v>
      </c>
    </row>
    <row r="1551" spans="1:9">
      <c r="A1551" s="58">
        <v>1550</v>
      </c>
      <c r="B1551" s="59" t="s">
        <v>14</v>
      </c>
      <c r="C1551" s="59" t="s">
        <v>2941</v>
      </c>
      <c r="D1551" s="59" t="s">
        <v>26954</v>
      </c>
      <c r="E1551" s="83" t="s">
        <v>26955</v>
      </c>
      <c r="F1551" s="84" t="s">
        <v>3293</v>
      </c>
      <c r="G1551" s="88">
        <v>400</v>
      </c>
      <c r="H1551" s="85">
        <v>0</v>
      </c>
      <c r="I1551" s="63">
        <f>VLOOKUP(F1551,'[1]东昌-4087'!$F:$M,8,0)</f>
        <v>0</v>
      </c>
    </row>
    <row r="1552" spans="1:9">
      <c r="A1552" s="58">
        <v>1551</v>
      </c>
      <c r="B1552" s="59" t="s">
        <v>14</v>
      </c>
      <c r="C1552" s="59" t="s">
        <v>2941</v>
      </c>
      <c r="D1552" s="59" t="s">
        <v>26954</v>
      </c>
      <c r="E1552" s="83" t="s">
        <v>26956</v>
      </c>
      <c r="F1552" s="84" t="s">
        <v>3295</v>
      </c>
      <c r="G1552" s="83">
        <v>200</v>
      </c>
      <c r="H1552" s="85">
        <v>0</v>
      </c>
      <c r="I1552" s="63">
        <f>VLOOKUP(F1552,'[1]东昌-4087'!$F:$M,8,0)</f>
        <v>0</v>
      </c>
    </row>
    <row r="1553" spans="1:9">
      <c r="A1553" s="58">
        <v>1552</v>
      </c>
      <c r="B1553" s="59" t="s">
        <v>14</v>
      </c>
      <c r="C1553" s="59" t="s">
        <v>2941</v>
      </c>
      <c r="D1553" s="59" t="s">
        <v>26954</v>
      </c>
      <c r="E1553" s="83" t="s">
        <v>26956</v>
      </c>
      <c r="F1553" s="87" t="s">
        <v>26968</v>
      </c>
      <c r="G1553" s="83">
        <v>200</v>
      </c>
      <c r="H1553" s="85">
        <v>0</v>
      </c>
      <c r="I1553" s="63">
        <f>VLOOKUP(F1553,'[1]东昌-4087'!$F:$M,8,0)</f>
        <v>49.95</v>
      </c>
    </row>
    <row r="1554" spans="1:9">
      <c r="A1554" s="58">
        <v>1553</v>
      </c>
      <c r="B1554" s="59" t="s">
        <v>14</v>
      </c>
      <c r="C1554" s="59" t="s">
        <v>2941</v>
      </c>
      <c r="D1554" s="59" t="s">
        <v>26954</v>
      </c>
      <c r="E1554" s="83" t="s">
        <v>26956</v>
      </c>
      <c r="F1554" s="84" t="s">
        <v>2982</v>
      </c>
      <c r="G1554" s="88">
        <v>160</v>
      </c>
      <c r="H1554" s="85">
        <v>0</v>
      </c>
      <c r="I1554" s="63">
        <f>VLOOKUP(F1554,'[1]东昌-4087'!$F:$M,8,0)</f>
        <v>0</v>
      </c>
    </row>
    <row r="1555" spans="1:9">
      <c r="A1555" s="58">
        <v>1554</v>
      </c>
      <c r="B1555" s="59" t="s">
        <v>14</v>
      </c>
      <c r="C1555" s="59" t="s">
        <v>2941</v>
      </c>
      <c r="D1555" s="59" t="s">
        <v>26954</v>
      </c>
      <c r="E1555" s="83" t="s">
        <v>26956</v>
      </c>
      <c r="F1555" s="84" t="s">
        <v>2978</v>
      </c>
      <c r="G1555" s="83">
        <v>315</v>
      </c>
      <c r="H1555" s="85">
        <v>0</v>
      </c>
      <c r="I1555" s="63">
        <f>VLOOKUP(F1555,'[1]东昌-4087'!$F:$M,8,0)</f>
        <v>0</v>
      </c>
    </row>
    <row r="1556" spans="1:9">
      <c r="A1556" s="58">
        <v>1555</v>
      </c>
      <c r="B1556" s="59" t="s">
        <v>14</v>
      </c>
      <c r="C1556" s="59" t="s">
        <v>2941</v>
      </c>
      <c r="D1556" s="59" t="s">
        <v>26954</v>
      </c>
      <c r="E1556" s="83" t="s">
        <v>26956</v>
      </c>
      <c r="F1556" s="84" t="s">
        <v>3180</v>
      </c>
      <c r="G1556" s="83">
        <v>400</v>
      </c>
      <c r="H1556" s="85">
        <v>0</v>
      </c>
      <c r="I1556" s="63">
        <f>VLOOKUP(F1556,'[1]东昌-4087'!$F:$M,8,0)</f>
        <v>261.45</v>
      </c>
    </row>
    <row r="1557" spans="1:9">
      <c r="A1557" s="58">
        <v>1556</v>
      </c>
      <c r="B1557" s="59" t="s">
        <v>14</v>
      </c>
      <c r="C1557" s="59" t="s">
        <v>2941</v>
      </c>
      <c r="D1557" s="59" t="s">
        <v>26958</v>
      </c>
      <c r="E1557" s="83" t="s">
        <v>26959</v>
      </c>
      <c r="F1557" s="84" t="s">
        <v>2942</v>
      </c>
      <c r="G1557" s="83">
        <v>400</v>
      </c>
      <c r="H1557" s="85">
        <v>0</v>
      </c>
      <c r="I1557" s="63">
        <f>VLOOKUP(F1557,'[1]东昌-4087'!$F:$M,8,0)</f>
        <v>87.955</v>
      </c>
    </row>
    <row r="1558" spans="1:9">
      <c r="A1558" s="58">
        <v>1557</v>
      </c>
      <c r="B1558" s="59" t="s">
        <v>14</v>
      </c>
      <c r="C1558" s="59" t="s">
        <v>2941</v>
      </c>
      <c r="D1558" s="59" t="s">
        <v>26958</v>
      </c>
      <c r="E1558" s="83" t="s">
        <v>26959</v>
      </c>
      <c r="F1558" s="84" t="s">
        <v>3172</v>
      </c>
      <c r="G1558" s="83">
        <v>400</v>
      </c>
      <c r="H1558" s="85">
        <v>0</v>
      </c>
      <c r="I1558" s="63">
        <f>VLOOKUP(F1558,'[1]东昌-4087'!$F:$M,8,0)</f>
        <v>254.72</v>
      </c>
    </row>
    <row r="1559" spans="1:9">
      <c r="A1559" s="58">
        <v>1558</v>
      </c>
      <c r="B1559" s="59" t="s">
        <v>14</v>
      </c>
      <c r="C1559" s="59" t="s">
        <v>2941</v>
      </c>
      <c r="D1559" s="59" t="s">
        <v>26958</v>
      </c>
      <c r="E1559" s="83" t="s">
        <v>26959</v>
      </c>
      <c r="F1559" s="84" t="s">
        <v>3136</v>
      </c>
      <c r="G1559" s="83">
        <v>400</v>
      </c>
      <c r="H1559" s="85">
        <v>0</v>
      </c>
      <c r="I1559" s="63">
        <f>VLOOKUP(F1559,'[1]东昌-4087'!$F:$M,8,0)</f>
        <v>169.29</v>
      </c>
    </row>
    <row r="1560" spans="1:9">
      <c r="A1560" s="58">
        <v>1559</v>
      </c>
      <c r="B1560" s="59" t="s">
        <v>14</v>
      </c>
      <c r="C1560" s="59" t="s">
        <v>2941</v>
      </c>
      <c r="D1560" s="59" t="s">
        <v>26958</v>
      </c>
      <c r="E1560" s="83" t="s">
        <v>26955</v>
      </c>
      <c r="F1560" s="84" t="s">
        <v>26969</v>
      </c>
      <c r="G1560" s="83">
        <v>200</v>
      </c>
      <c r="H1560" s="85">
        <v>0</v>
      </c>
      <c r="I1560" s="63">
        <f>VLOOKUP(F1560,'[1]东昌-4087'!$F:$M,8,0)</f>
        <v>0</v>
      </c>
    </row>
    <row r="1561" spans="1:9">
      <c r="A1561" s="58">
        <v>1560</v>
      </c>
      <c r="B1561" s="59" t="s">
        <v>14</v>
      </c>
      <c r="C1561" s="59" t="s">
        <v>2941</v>
      </c>
      <c r="D1561" s="59" t="s">
        <v>26958</v>
      </c>
      <c r="E1561" s="83" t="s">
        <v>26955</v>
      </c>
      <c r="F1561" s="87" t="s">
        <v>3760</v>
      </c>
      <c r="G1561" s="83">
        <v>200</v>
      </c>
      <c r="H1561" s="85">
        <v>0</v>
      </c>
      <c r="I1561" s="63">
        <f>VLOOKUP(F1561,'[1]东昌-4087'!$F:$M,8,0)</f>
        <v>111.25</v>
      </c>
    </row>
    <row r="1562" spans="1:9">
      <c r="A1562" s="58">
        <v>1561</v>
      </c>
      <c r="B1562" s="59" t="s">
        <v>14</v>
      </c>
      <c r="C1562" s="59" t="s">
        <v>2941</v>
      </c>
      <c r="D1562" s="59" t="s">
        <v>26958</v>
      </c>
      <c r="E1562" s="86" t="s">
        <v>26959</v>
      </c>
      <c r="F1562" s="84" t="s">
        <v>3762</v>
      </c>
      <c r="G1562" s="86">
        <v>200</v>
      </c>
      <c r="H1562" s="85">
        <v>0</v>
      </c>
      <c r="I1562" s="63">
        <f>VLOOKUP(F1562,'[1]东昌-4087'!$F:$M,8,0)</f>
        <v>51.22</v>
      </c>
    </row>
    <row r="1563" spans="1:9">
      <c r="A1563" s="58">
        <v>1562</v>
      </c>
      <c r="B1563" s="59" t="s">
        <v>14</v>
      </c>
      <c r="C1563" s="59" t="s">
        <v>2941</v>
      </c>
      <c r="D1563" s="59" t="s">
        <v>26958</v>
      </c>
      <c r="E1563" s="83" t="s">
        <v>26956</v>
      </c>
      <c r="F1563" s="84" t="s">
        <v>3709</v>
      </c>
      <c r="G1563" s="83">
        <v>200</v>
      </c>
      <c r="H1563" s="85">
        <v>0</v>
      </c>
      <c r="I1563" s="63" t="str">
        <f>VLOOKUP(F1563,'[1]东昌-4087'!$F:$M,8,0)</f>
        <v>0</v>
      </c>
    </row>
    <row r="1564" spans="1:9">
      <c r="A1564" s="58">
        <v>1563</v>
      </c>
      <c r="B1564" s="59" t="s">
        <v>14</v>
      </c>
      <c r="C1564" s="59" t="s">
        <v>2941</v>
      </c>
      <c r="D1564" s="59" t="s">
        <v>26958</v>
      </c>
      <c r="E1564" s="83" t="s">
        <v>26959</v>
      </c>
      <c r="F1564" s="87" t="s">
        <v>3804</v>
      </c>
      <c r="G1564" s="83">
        <v>315</v>
      </c>
      <c r="H1564" s="85">
        <v>0</v>
      </c>
      <c r="I1564" s="63">
        <f>VLOOKUP(F1564,'[1]东昌-4087'!$F:$M,8,0)</f>
        <v>0</v>
      </c>
    </row>
    <row r="1565" spans="1:9">
      <c r="A1565" s="58">
        <v>1564</v>
      </c>
      <c r="B1565" s="59" t="s">
        <v>14</v>
      </c>
      <c r="C1565" s="59" t="s">
        <v>2941</v>
      </c>
      <c r="D1565" s="59" t="s">
        <v>26958</v>
      </c>
      <c r="E1565" s="86" t="s">
        <v>26961</v>
      </c>
      <c r="F1565" s="84" t="s">
        <v>3410</v>
      </c>
      <c r="G1565" s="86">
        <v>315</v>
      </c>
      <c r="H1565" s="85">
        <v>0</v>
      </c>
      <c r="I1565" s="63">
        <f>VLOOKUP(F1565,'[1]东昌-4087'!$F:$M,8,0)</f>
        <v>0</v>
      </c>
    </row>
    <row r="1566" spans="1:9">
      <c r="A1566" s="58">
        <v>1565</v>
      </c>
      <c r="B1566" s="59" t="s">
        <v>14</v>
      </c>
      <c r="C1566" s="59" t="s">
        <v>2941</v>
      </c>
      <c r="D1566" s="59" t="s">
        <v>26958</v>
      </c>
      <c r="E1566" s="83" t="s">
        <v>26961</v>
      </c>
      <c r="F1566" s="84" t="s">
        <v>3236</v>
      </c>
      <c r="G1566" s="83">
        <v>400</v>
      </c>
      <c r="H1566" s="85">
        <v>0</v>
      </c>
      <c r="I1566" s="63">
        <f>VLOOKUP(F1566,'[1]东昌-4087'!$F:$M,8,0)</f>
        <v>98.15</v>
      </c>
    </row>
    <row r="1567" spans="1:9">
      <c r="A1567" s="58">
        <v>1566</v>
      </c>
      <c r="B1567" s="59" t="s">
        <v>14</v>
      </c>
      <c r="C1567" s="59" t="s">
        <v>2941</v>
      </c>
      <c r="D1567" s="59" t="s">
        <v>26958</v>
      </c>
      <c r="E1567" s="83" t="s">
        <v>26960</v>
      </c>
      <c r="F1567" s="87" t="s">
        <v>3752</v>
      </c>
      <c r="G1567" s="83">
        <v>400</v>
      </c>
      <c r="H1567" s="85">
        <v>0</v>
      </c>
      <c r="I1567" s="63">
        <f>VLOOKUP(F1567,'[1]东昌-4087'!$F:$M,8,0)</f>
        <v>0</v>
      </c>
    </row>
    <row r="1568" spans="1:9">
      <c r="A1568" s="58">
        <v>1567</v>
      </c>
      <c r="B1568" s="59" t="s">
        <v>14</v>
      </c>
      <c r="C1568" s="59" t="s">
        <v>2941</v>
      </c>
      <c r="D1568" s="59" t="s">
        <v>26958</v>
      </c>
      <c r="E1568" s="83" t="s">
        <v>26960</v>
      </c>
      <c r="F1568" s="84" t="s">
        <v>3240</v>
      </c>
      <c r="G1568" s="86">
        <v>400</v>
      </c>
      <c r="H1568" s="85">
        <v>0</v>
      </c>
      <c r="I1568" s="63">
        <f>VLOOKUP(F1568,'[1]东昌-4087'!$F:$M,8,0)</f>
        <v>95.57</v>
      </c>
    </row>
    <row r="1569" spans="1:9">
      <c r="A1569" s="58">
        <v>1568</v>
      </c>
      <c r="B1569" s="59" t="s">
        <v>14</v>
      </c>
      <c r="C1569" s="59" t="s">
        <v>2941</v>
      </c>
      <c r="D1569" s="59" t="s">
        <v>26958</v>
      </c>
      <c r="E1569" s="83" t="s">
        <v>26955</v>
      </c>
      <c r="F1569" s="84" t="s">
        <v>3244</v>
      </c>
      <c r="G1569" s="83">
        <v>400</v>
      </c>
      <c r="H1569" s="85">
        <v>0</v>
      </c>
      <c r="I1569" s="63">
        <f>VLOOKUP(F1569,'[1]东昌-4087'!$F:$M,8,0)</f>
        <v>162.82</v>
      </c>
    </row>
    <row r="1570" spans="1:9">
      <c r="A1570" s="58">
        <v>1569</v>
      </c>
      <c r="B1570" s="59" t="s">
        <v>14</v>
      </c>
      <c r="C1570" s="59" t="s">
        <v>2941</v>
      </c>
      <c r="D1570" s="59" t="s">
        <v>26958</v>
      </c>
      <c r="E1570" s="83" t="s">
        <v>26955</v>
      </c>
      <c r="F1570" s="84" t="s">
        <v>3224</v>
      </c>
      <c r="G1570" s="83">
        <v>400</v>
      </c>
      <c r="H1570" s="85">
        <v>0</v>
      </c>
      <c r="I1570" s="63">
        <f>VLOOKUP(F1570,'[1]东昌-4087'!$F:$M,8,0)</f>
        <v>17.305</v>
      </c>
    </row>
    <row r="1571" spans="1:9">
      <c r="A1571" s="58">
        <v>1570</v>
      </c>
      <c r="B1571" s="59" t="s">
        <v>14</v>
      </c>
      <c r="C1571" s="59" t="s">
        <v>2941</v>
      </c>
      <c r="D1571" s="59" t="s">
        <v>26958</v>
      </c>
      <c r="E1571" s="83" t="s">
        <v>26955</v>
      </c>
      <c r="F1571" s="84" t="s">
        <v>3022</v>
      </c>
      <c r="G1571" s="83">
        <v>400</v>
      </c>
      <c r="H1571" s="85">
        <v>0</v>
      </c>
      <c r="I1571" s="63">
        <f>VLOOKUP(F1571,'[1]东昌-4087'!$F:$M,8,0)</f>
        <v>16.56</v>
      </c>
    </row>
    <row r="1572" spans="1:9">
      <c r="A1572" s="58">
        <v>1571</v>
      </c>
      <c r="B1572" s="59" t="s">
        <v>14</v>
      </c>
      <c r="C1572" s="59" t="s">
        <v>2941</v>
      </c>
      <c r="D1572" s="59" t="s">
        <v>26958</v>
      </c>
      <c r="E1572" s="83" t="s">
        <v>26956</v>
      </c>
      <c r="F1572" s="84" t="s">
        <v>26970</v>
      </c>
      <c r="G1572" s="83">
        <v>400</v>
      </c>
      <c r="H1572" s="85">
        <v>0</v>
      </c>
      <c r="I1572" s="63">
        <f>VLOOKUP(F1572,'[1]东昌-4087'!$F:$M,8,0)</f>
        <v>339.57</v>
      </c>
    </row>
    <row r="1573" spans="1:9">
      <c r="A1573" s="58">
        <v>1572</v>
      </c>
      <c r="B1573" s="59" t="s">
        <v>14</v>
      </c>
      <c r="C1573" s="59" t="s">
        <v>2941</v>
      </c>
      <c r="D1573" s="59" t="s">
        <v>26958</v>
      </c>
      <c r="E1573" s="83" t="s">
        <v>26956</v>
      </c>
      <c r="F1573" s="87" t="s">
        <v>3764</v>
      </c>
      <c r="G1573" s="83">
        <v>315</v>
      </c>
      <c r="H1573" s="85">
        <v>0</v>
      </c>
      <c r="I1573" s="63">
        <f>VLOOKUP(F1573,'[1]东昌-4087'!$F:$M,8,0)</f>
        <v>315</v>
      </c>
    </row>
    <row r="1574" spans="1:9">
      <c r="A1574" s="58">
        <v>1573</v>
      </c>
      <c r="B1574" s="59" t="s">
        <v>14</v>
      </c>
      <c r="C1574" s="59" t="s">
        <v>2941</v>
      </c>
      <c r="D1574" s="59" t="s">
        <v>26958</v>
      </c>
      <c r="E1574" s="83" t="s">
        <v>26955</v>
      </c>
      <c r="F1574" s="84" t="s">
        <v>3299</v>
      </c>
      <c r="G1574" s="86">
        <v>200</v>
      </c>
      <c r="H1574" s="85">
        <v>0</v>
      </c>
      <c r="I1574" s="63">
        <f>VLOOKUP(F1574,'[1]东昌-4087'!$F:$M,8,0)</f>
        <v>0</v>
      </c>
    </row>
    <row r="1575" spans="1:9">
      <c r="A1575" s="58">
        <v>1574</v>
      </c>
      <c r="B1575" s="59" t="s">
        <v>14</v>
      </c>
      <c r="C1575" s="59" t="s">
        <v>2941</v>
      </c>
      <c r="D1575" s="59" t="s">
        <v>26958</v>
      </c>
      <c r="E1575" s="83" t="s">
        <v>26955</v>
      </c>
      <c r="F1575" s="84" t="s">
        <v>3112</v>
      </c>
      <c r="G1575" s="83">
        <v>200</v>
      </c>
      <c r="H1575" s="85">
        <v>0</v>
      </c>
      <c r="I1575" s="63">
        <f>VLOOKUP(F1575,'[1]东昌-4087'!$F:$M,8,0)</f>
        <v>22.1</v>
      </c>
    </row>
    <row r="1576" spans="1:9">
      <c r="A1576" s="58">
        <v>1575</v>
      </c>
      <c r="B1576" s="59" t="s">
        <v>14</v>
      </c>
      <c r="C1576" s="59" t="s">
        <v>2941</v>
      </c>
      <c r="D1576" s="59" t="s">
        <v>26958</v>
      </c>
      <c r="E1576" s="83" t="s">
        <v>26961</v>
      </c>
      <c r="F1576" s="84" t="s">
        <v>3018</v>
      </c>
      <c r="G1576" s="83">
        <v>315</v>
      </c>
      <c r="H1576" s="85">
        <v>0</v>
      </c>
      <c r="I1576" s="63">
        <f>VLOOKUP(F1576,'[1]东昌-4087'!$F:$M,8,0)</f>
        <v>152.05</v>
      </c>
    </row>
    <row r="1577" spans="1:9">
      <c r="A1577" s="58">
        <v>1576</v>
      </c>
      <c r="B1577" s="59" t="s">
        <v>14</v>
      </c>
      <c r="C1577" s="59" t="s">
        <v>2941</v>
      </c>
      <c r="D1577" s="59" t="s">
        <v>26958</v>
      </c>
      <c r="E1577" s="83" t="s">
        <v>26961</v>
      </c>
      <c r="F1577" s="84" t="s">
        <v>3304</v>
      </c>
      <c r="G1577" s="83">
        <v>400</v>
      </c>
      <c r="H1577" s="85">
        <v>0</v>
      </c>
      <c r="I1577" s="63">
        <f>VLOOKUP(F1577,'[1]东昌-4087'!$F:$M,8,0)</f>
        <v>74.39</v>
      </c>
    </row>
    <row r="1578" spans="1:9">
      <c r="A1578" s="58">
        <v>1577</v>
      </c>
      <c r="B1578" s="59" t="s">
        <v>14</v>
      </c>
      <c r="C1578" s="59" t="s">
        <v>2941</v>
      </c>
      <c r="D1578" s="59" t="s">
        <v>26958</v>
      </c>
      <c r="E1578" s="83" t="s">
        <v>26956</v>
      </c>
      <c r="F1578" s="84" t="s">
        <v>2998</v>
      </c>
      <c r="G1578" s="83">
        <v>400</v>
      </c>
      <c r="H1578" s="85">
        <v>0</v>
      </c>
      <c r="I1578" s="63">
        <f>VLOOKUP(F1578,'[1]东昌-4087'!$F:$M,8,0)</f>
        <v>169.67</v>
      </c>
    </row>
    <row r="1579" spans="1:9">
      <c r="A1579" s="58">
        <v>1578</v>
      </c>
      <c r="B1579" s="59" t="s">
        <v>14</v>
      </c>
      <c r="C1579" s="59" t="s">
        <v>2941</v>
      </c>
      <c r="D1579" s="59" t="s">
        <v>26958</v>
      </c>
      <c r="E1579" s="83" t="s">
        <v>26960</v>
      </c>
      <c r="F1579" s="84" t="s">
        <v>2966</v>
      </c>
      <c r="G1579" s="83">
        <v>315</v>
      </c>
      <c r="H1579" s="85">
        <v>0</v>
      </c>
      <c r="I1579" s="63">
        <f>VLOOKUP(F1579,'[1]东昌-4087'!$F:$M,8,0)</f>
        <v>0</v>
      </c>
    </row>
    <row r="1580" spans="1:9">
      <c r="A1580" s="58">
        <v>1579</v>
      </c>
      <c r="B1580" s="59" t="s">
        <v>14</v>
      </c>
      <c r="C1580" s="59" t="s">
        <v>2941</v>
      </c>
      <c r="D1580" s="59" t="s">
        <v>26958</v>
      </c>
      <c r="E1580" s="83" t="s">
        <v>26960</v>
      </c>
      <c r="F1580" s="84" t="s">
        <v>3288</v>
      </c>
      <c r="G1580" s="83">
        <v>400</v>
      </c>
      <c r="H1580" s="85">
        <v>0</v>
      </c>
      <c r="I1580" s="63">
        <f>VLOOKUP(F1580,'[1]东昌-4087'!$F:$M,8,0)</f>
        <v>198.36</v>
      </c>
    </row>
    <row r="1581" spans="1:9">
      <c r="A1581" s="58">
        <v>1580</v>
      </c>
      <c r="B1581" s="59" t="s">
        <v>14</v>
      </c>
      <c r="C1581" s="59" t="s">
        <v>2941</v>
      </c>
      <c r="D1581" s="59" t="s">
        <v>26958</v>
      </c>
      <c r="E1581" s="83" t="s">
        <v>26960</v>
      </c>
      <c r="F1581" s="84" t="s">
        <v>105</v>
      </c>
      <c r="G1581" s="83">
        <v>160</v>
      </c>
      <c r="H1581" s="85">
        <v>0</v>
      </c>
      <c r="I1581" s="63">
        <f>VLOOKUP(F1581,'[1]东昌-4087'!$F:$M,8,0)</f>
        <v>0</v>
      </c>
    </row>
    <row r="1582" spans="1:9">
      <c r="A1582" s="58">
        <v>1581</v>
      </c>
      <c r="B1582" s="59" t="s">
        <v>14</v>
      </c>
      <c r="C1582" s="59" t="s">
        <v>2941</v>
      </c>
      <c r="D1582" s="59" t="s">
        <v>26958</v>
      </c>
      <c r="E1582" s="83" t="s">
        <v>26959</v>
      </c>
      <c r="F1582" s="84" t="s">
        <v>3144</v>
      </c>
      <c r="G1582" s="83">
        <v>400</v>
      </c>
      <c r="H1582" s="85">
        <v>0</v>
      </c>
      <c r="I1582" s="63">
        <f>VLOOKUP(F1582,'[1]东昌-4087'!$F:$M,8,0)</f>
        <v>169.62</v>
      </c>
    </row>
    <row r="1583" spans="1:9">
      <c r="A1583" s="58">
        <v>1582</v>
      </c>
      <c r="B1583" s="59" t="s">
        <v>14</v>
      </c>
      <c r="C1583" s="59" t="s">
        <v>2941</v>
      </c>
      <c r="D1583" s="59" t="s">
        <v>26958</v>
      </c>
      <c r="E1583" s="83" t="s">
        <v>26960</v>
      </c>
      <c r="F1583" s="89" t="s">
        <v>3795</v>
      </c>
      <c r="G1583" s="83">
        <v>200</v>
      </c>
      <c r="H1583" s="85">
        <v>0</v>
      </c>
      <c r="I1583" s="63">
        <f>VLOOKUP(F1583,'[1]东昌-4087'!$F:$M,8,0)</f>
        <v>0</v>
      </c>
    </row>
    <row r="1584" spans="1:9">
      <c r="A1584" s="58">
        <v>1583</v>
      </c>
      <c r="B1584" s="59" t="s">
        <v>14</v>
      </c>
      <c r="C1584" s="59" t="s">
        <v>2941</v>
      </c>
      <c r="D1584" s="59" t="s">
        <v>26958</v>
      </c>
      <c r="E1584" s="83" t="s">
        <v>26956</v>
      </c>
      <c r="F1584" s="84" t="s">
        <v>3192</v>
      </c>
      <c r="G1584" s="88">
        <v>200</v>
      </c>
      <c r="H1584" s="85">
        <v>0</v>
      </c>
      <c r="I1584" s="63">
        <f>VLOOKUP(F1584,'[1]东昌-4087'!$F:$M,8,0)</f>
        <v>15</v>
      </c>
    </row>
    <row r="1585" spans="1:9">
      <c r="A1585" s="58">
        <v>1584</v>
      </c>
      <c r="B1585" s="59" t="s">
        <v>14</v>
      </c>
      <c r="C1585" s="59" t="s">
        <v>2941</v>
      </c>
      <c r="D1585" s="59" t="s">
        <v>26958</v>
      </c>
      <c r="E1585" s="83" t="s">
        <v>26959</v>
      </c>
      <c r="F1585" s="84" t="s">
        <v>3308</v>
      </c>
      <c r="G1585" s="83">
        <v>200</v>
      </c>
      <c r="H1585" s="85">
        <v>0</v>
      </c>
      <c r="I1585" s="63">
        <f>VLOOKUP(F1585,'[1]东昌-4087'!$F:$M,8,0)</f>
        <v>61.13</v>
      </c>
    </row>
    <row r="1586" spans="1:9">
      <c r="A1586" s="58">
        <v>1585</v>
      </c>
      <c r="B1586" s="59" t="s">
        <v>14</v>
      </c>
      <c r="C1586" s="59" t="s">
        <v>2941</v>
      </c>
      <c r="D1586" s="59" t="s">
        <v>26958</v>
      </c>
      <c r="E1586" s="83" t="s">
        <v>26959</v>
      </c>
      <c r="F1586" s="84" t="s">
        <v>3014</v>
      </c>
      <c r="G1586" s="83">
        <v>400</v>
      </c>
      <c r="H1586" s="85">
        <v>0</v>
      </c>
      <c r="I1586" s="63">
        <f>VLOOKUP(F1586,'[1]东昌-4087'!$F:$M,8,0)</f>
        <v>0</v>
      </c>
    </row>
    <row r="1587" spans="1:9">
      <c r="A1587" s="58">
        <v>1586</v>
      </c>
      <c r="B1587" s="59" t="s">
        <v>14</v>
      </c>
      <c r="C1587" s="59" t="s">
        <v>2941</v>
      </c>
      <c r="D1587" s="59" t="s">
        <v>26958</v>
      </c>
      <c r="E1587" s="83" t="s">
        <v>26961</v>
      </c>
      <c r="F1587" s="87" t="s">
        <v>3754</v>
      </c>
      <c r="G1587" s="83">
        <v>315</v>
      </c>
      <c r="H1587" s="85">
        <v>0</v>
      </c>
      <c r="I1587" s="63">
        <f>VLOOKUP(F1587,'[1]东昌-4087'!$F:$M,8,0)</f>
        <v>144.62</v>
      </c>
    </row>
    <row r="1588" spans="1:9">
      <c r="A1588" s="58">
        <v>1587</v>
      </c>
      <c r="B1588" s="59" t="s">
        <v>14</v>
      </c>
      <c r="C1588" s="59" t="s">
        <v>2941</v>
      </c>
      <c r="D1588" s="59" t="s">
        <v>26958</v>
      </c>
      <c r="E1588" s="83" t="s">
        <v>26961</v>
      </c>
      <c r="F1588" s="84" t="s">
        <v>3284</v>
      </c>
      <c r="G1588" s="86">
        <v>400</v>
      </c>
      <c r="H1588" s="85">
        <v>0</v>
      </c>
      <c r="I1588" s="63">
        <f>VLOOKUP(F1588,'[1]东昌-4087'!$F:$M,8,0)</f>
        <v>229.62</v>
      </c>
    </row>
    <row r="1589" spans="1:9">
      <c r="A1589" s="58">
        <v>1588</v>
      </c>
      <c r="B1589" s="59" t="s">
        <v>14</v>
      </c>
      <c r="C1589" s="59" t="s">
        <v>2941</v>
      </c>
      <c r="D1589" s="59" t="s">
        <v>26958</v>
      </c>
      <c r="E1589" s="83" t="s">
        <v>26961</v>
      </c>
      <c r="F1589" s="84" t="s">
        <v>2946</v>
      </c>
      <c r="G1589" s="83">
        <v>315</v>
      </c>
      <c r="H1589" s="85">
        <v>0</v>
      </c>
      <c r="I1589" s="63">
        <f>VLOOKUP(F1589,'[1]东昌-4087'!$F:$M,8,0)</f>
        <v>25.15</v>
      </c>
    </row>
    <row r="1590" spans="1:9">
      <c r="A1590" s="58">
        <v>1589</v>
      </c>
      <c r="B1590" s="59" t="s">
        <v>14</v>
      </c>
      <c r="C1590" s="59" t="s">
        <v>2941</v>
      </c>
      <c r="D1590" s="59" t="s">
        <v>26958</v>
      </c>
      <c r="E1590" s="83" t="s">
        <v>26961</v>
      </c>
      <c r="F1590" s="84" t="s">
        <v>3806</v>
      </c>
      <c r="G1590" s="83">
        <v>400</v>
      </c>
      <c r="H1590" s="85">
        <v>0</v>
      </c>
      <c r="I1590" s="63">
        <f>VLOOKUP(F1590,'[1]东昌-4087'!$F:$M,8,0)</f>
        <v>0</v>
      </c>
    </row>
    <row r="1591" spans="1:9">
      <c r="A1591" s="58">
        <v>1590</v>
      </c>
      <c r="B1591" s="59" t="s">
        <v>14</v>
      </c>
      <c r="C1591" s="59" t="s">
        <v>2941</v>
      </c>
      <c r="D1591" s="59" t="s">
        <v>26958</v>
      </c>
      <c r="E1591" s="83" t="s">
        <v>26961</v>
      </c>
      <c r="F1591" s="84" t="s">
        <v>3108</v>
      </c>
      <c r="G1591" s="83">
        <v>400</v>
      </c>
      <c r="H1591" s="85">
        <v>0</v>
      </c>
      <c r="I1591" s="63">
        <f>VLOOKUP(F1591,'[1]东昌-4087'!$F:$M,8,0)</f>
        <v>226.17</v>
      </c>
    </row>
    <row r="1592" spans="1:9">
      <c r="A1592" s="58">
        <v>1591</v>
      </c>
      <c r="B1592" s="59" t="s">
        <v>14</v>
      </c>
      <c r="C1592" s="59" t="s">
        <v>2941</v>
      </c>
      <c r="D1592" s="59" t="s">
        <v>26958</v>
      </c>
      <c r="E1592" s="83" t="s">
        <v>26961</v>
      </c>
      <c r="F1592" s="84" t="s">
        <v>3276</v>
      </c>
      <c r="G1592" s="83">
        <v>315</v>
      </c>
      <c r="H1592" s="85">
        <v>0</v>
      </c>
      <c r="I1592" s="63">
        <f>VLOOKUP(F1592,'[1]东昌-4087'!$F:$M,8,0)</f>
        <v>60.98</v>
      </c>
    </row>
    <row r="1593" spans="1:9">
      <c r="A1593" s="58">
        <v>1592</v>
      </c>
      <c r="B1593" s="59" t="s">
        <v>14</v>
      </c>
      <c r="C1593" s="59" t="s">
        <v>2941</v>
      </c>
      <c r="D1593" s="59" t="s">
        <v>26958</v>
      </c>
      <c r="E1593" s="83" t="s">
        <v>26961</v>
      </c>
      <c r="F1593" s="84" t="s">
        <v>3312</v>
      </c>
      <c r="G1593" s="83">
        <v>400</v>
      </c>
      <c r="H1593" s="85">
        <v>0</v>
      </c>
      <c r="I1593" s="63">
        <f>VLOOKUP(F1593,'[1]东昌-4087'!$F:$M,8,0)</f>
        <v>271.55</v>
      </c>
    </row>
    <row r="1594" spans="1:9">
      <c r="A1594" s="58">
        <v>1593</v>
      </c>
      <c r="B1594" s="59" t="s">
        <v>14</v>
      </c>
      <c r="C1594" s="59" t="s">
        <v>2941</v>
      </c>
      <c r="D1594" s="59" t="s">
        <v>26958</v>
      </c>
      <c r="E1594" s="83" t="s">
        <v>26961</v>
      </c>
      <c r="F1594" s="84" t="s">
        <v>3039</v>
      </c>
      <c r="G1594" s="83">
        <v>400</v>
      </c>
      <c r="H1594" s="85">
        <v>0</v>
      </c>
      <c r="I1594" s="63">
        <f>VLOOKUP(F1594,'[1]东昌-4087'!$F:$M,8,0)</f>
        <v>212.31</v>
      </c>
    </row>
    <row r="1595" spans="1:9">
      <c r="A1595" s="58">
        <v>1594</v>
      </c>
      <c r="B1595" s="59" t="s">
        <v>14</v>
      </c>
      <c r="C1595" s="59" t="s">
        <v>2941</v>
      </c>
      <c r="D1595" s="59" t="s">
        <v>26958</v>
      </c>
      <c r="E1595" s="83" t="s">
        <v>26961</v>
      </c>
      <c r="F1595" s="84" t="s">
        <v>3104</v>
      </c>
      <c r="G1595" s="83">
        <v>400</v>
      </c>
      <c r="H1595" s="85">
        <v>0</v>
      </c>
      <c r="I1595" s="63">
        <f>VLOOKUP(F1595,'[1]东昌-4087'!$F:$M,8,0)</f>
        <v>100.74</v>
      </c>
    </row>
    <row r="1596" spans="1:9">
      <c r="A1596" s="58">
        <v>1595</v>
      </c>
      <c r="B1596" s="59" t="s">
        <v>14</v>
      </c>
      <c r="C1596" s="59" t="s">
        <v>2941</v>
      </c>
      <c r="D1596" s="59" t="s">
        <v>26958</v>
      </c>
      <c r="E1596" s="83" t="s">
        <v>26961</v>
      </c>
      <c r="F1596" s="84" t="s">
        <v>3168</v>
      </c>
      <c r="G1596" s="83">
        <v>400</v>
      </c>
      <c r="H1596" s="85">
        <v>0</v>
      </c>
      <c r="I1596" s="63">
        <f>VLOOKUP(F1596,'[1]东昌-4087'!$F:$M,8,0)</f>
        <v>253.29</v>
      </c>
    </row>
    <row r="1597" spans="1:9">
      <c r="A1597" s="58">
        <v>1596</v>
      </c>
      <c r="B1597" s="59" t="s">
        <v>14</v>
      </c>
      <c r="C1597" s="59" t="s">
        <v>2941</v>
      </c>
      <c r="D1597" s="59" t="s">
        <v>26958</v>
      </c>
      <c r="E1597" s="83" t="s">
        <v>26959</v>
      </c>
      <c r="F1597" s="84" t="s">
        <v>2990</v>
      </c>
      <c r="G1597" s="83">
        <v>400</v>
      </c>
      <c r="H1597" s="85">
        <v>0</v>
      </c>
      <c r="I1597" s="63">
        <f>VLOOKUP(F1597,'[1]东昌-4087'!$F:$M,8,0)</f>
        <v>64.99</v>
      </c>
    </row>
    <row r="1598" spans="1:9">
      <c r="A1598" s="58">
        <v>1597</v>
      </c>
      <c r="B1598" s="59" t="s">
        <v>14</v>
      </c>
      <c r="C1598" s="59" t="s">
        <v>2941</v>
      </c>
      <c r="D1598" s="59" t="s">
        <v>26958</v>
      </c>
      <c r="E1598" s="83" t="s">
        <v>26959</v>
      </c>
      <c r="F1598" s="84" t="s">
        <v>26971</v>
      </c>
      <c r="G1598" s="83">
        <v>200</v>
      </c>
      <c r="H1598" s="85">
        <v>0</v>
      </c>
      <c r="I1598" s="63">
        <f>VLOOKUP(F1598,'[1]东昌-4087'!$F:$M,8,0)</f>
        <v>28.95</v>
      </c>
    </row>
    <row r="1599" spans="1:9">
      <c r="A1599" s="58">
        <v>1598</v>
      </c>
      <c r="B1599" s="59" t="s">
        <v>14</v>
      </c>
      <c r="C1599" s="59" t="s">
        <v>2941</v>
      </c>
      <c r="D1599" s="59" t="s">
        <v>26958</v>
      </c>
      <c r="E1599" s="83" t="s">
        <v>26959</v>
      </c>
      <c r="F1599" s="87" t="s">
        <v>3753</v>
      </c>
      <c r="G1599" s="83">
        <v>400</v>
      </c>
      <c r="H1599" s="85">
        <v>0</v>
      </c>
      <c r="I1599" s="63">
        <f>VLOOKUP(F1599,'[1]东昌-4087'!$F:$M,8,0)</f>
        <v>143.72</v>
      </c>
    </row>
    <row r="1600" spans="1:9">
      <c r="A1600" s="58">
        <v>1599</v>
      </c>
      <c r="B1600" s="59" t="s">
        <v>14</v>
      </c>
      <c r="C1600" s="59" t="s">
        <v>2941</v>
      </c>
      <c r="D1600" s="59" t="s">
        <v>26958</v>
      </c>
      <c r="E1600" s="86" t="s">
        <v>26955</v>
      </c>
      <c r="F1600" s="87" t="s">
        <v>3778</v>
      </c>
      <c r="G1600" s="86">
        <v>400</v>
      </c>
      <c r="H1600" s="85">
        <v>0</v>
      </c>
      <c r="I1600" s="63">
        <f>VLOOKUP(F1600,'[1]东昌-4087'!$F:$M,8,0)</f>
        <v>195.85</v>
      </c>
    </row>
    <row r="1601" spans="1:9">
      <c r="A1601" s="58">
        <v>1600</v>
      </c>
      <c r="B1601" s="59" t="s">
        <v>14</v>
      </c>
      <c r="C1601" s="59" t="s">
        <v>2941</v>
      </c>
      <c r="D1601" s="59" t="s">
        <v>26958</v>
      </c>
      <c r="E1601" s="86" t="s">
        <v>26959</v>
      </c>
      <c r="F1601" s="84" t="s">
        <v>2646</v>
      </c>
      <c r="G1601" s="86">
        <v>400</v>
      </c>
      <c r="H1601" s="85">
        <v>0</v>
      </c>
      <c r="I1601" s="63">
        <f>VLOOKUP(F1601,'[1]东昌-4087'!$F:$M,8,0)</f>
        <v>0</v>
      </c>
    </row>
    <row r="1602" spans="1:9">
      <c r="A1602" s="58">
        <v>1601</v>
      </c>
      <c r="B1602" s="59" t="s">
        <v>14</v>
      </c>
      <c r="C1602" s="59" t="s">
        <v>2941</v>
      </c>
      <c r="D1602" s="59" t="s">
        <v>26958</v>
      </c>
      <c r="E1602" s="83" t="s">
        <v>26961</v>
      </c>
      <c r="F1602" s="87" t="s">
        <v>3099</v>
      </c>
      <c r="G1602" s="83">
        <v>400</v>
      </c>
      <c r="H1602" s="85">
        <v>0</v>
      </c>
      <c r="I1602" s="63">
        <f>VLOOKUP(F1602,'[1]东昌-4087'!$F:$M,8,0)</f>
        <v>0</v>
      </c>
    </row>
    <row r="1603" spans="1:9">
      <c r="A1603" s="58">
        <v>1602</v>
      </c>
      <c r="B1603" s="59" t="s">
        <v>14</v>
      </c>
      <c r="C1603" s="59" t="s">
        <v>2941</v>
      </c>
      <c r="D1603" s="59" t="s">
        <v>26958</v>
      </c>
      <c r="E1603" s="83" t="s">
        <v>26961</v>
      </c>
      <c r="F1603" s="87" t="s">
        <v>3415</v>
      </c>
      <c r="G1603" s="86">
        <v>400</v>
      </c>
      <c r="H1603" s="85">
        <v>0</v>
      </c>
      <c r="I1603" s="63">
        <f>VLOOKUP(F1603,'[1]东昌-4087'!$F:$M,8,0)</f>
        <v>0</v>
      </c>
    </row>
    <row r="1604" spans="1:9">
      <c r="A1604" s="58">
        <v>1603</v>
      </c>
      <c r="B1604" s="59" t="s">
        <v>14</v>
      </c>
      <c r="C1604" s="59" t="s">
        <v>2941</v>
      </c>
      <c r="D1604" s="59" t="s">
        <v>26958</v>
      </c>
      <c r="E1604" s="83" t="s">
        <v>26961</v>
      </c>
      <c r="F1604" s="84" t="s">
        <v>3280</v>
      </c>
      <c r="G1604" s="86">
        <v>400</v>
      </c>
      <c r="H1604" s="85">
        <v>0</v>
      </c>
      <c r="I1604" s="63">
        <f>VLOOKUP(F1604,'[1]东昌-4087'!$F:$M,8,0)</f>
        <v>0</v>
      </c>
    </row>
    <row r="1605" spans="1:9">
      <c r="A1605" s="58">
        <v>1604</v>
      </c>
      <c r="B1605" s="59" t="s">
        <v>14</v>
      </c>
      <c r="C1605" s="59" t="s">
        <v>2941</v>
      </c>
      <c r="D1605" s="59" t="s">
        <v>26958</v>
      </c>
      <c r="E1605" s="83" t="s">
        <v>26961</v>
      </c>
      <c r="F1605" s="84" t="s">
        <v>26972</v>
      </c>
      <c r="G1605" s="83">
        <v>400</v>
      </c>
      <c r="H1605" s="85">
        <v>0</v>
      </c>
      <c r="I1605" s="63">
        <f>VLOOKUP(F1605,'[1]东昌-4087'!$F:$M,8,0)</f>
        <v>239.45</v>
      </c>
    </row>
    <row r="1606" spans="1:9">
      <c r="A1606" s="58">
        <v>1605</v>
      </c>
      <c r="B1606" s="59" t="s">
        <v>14</v>
      </c>
      <c r="C1606" s="59" t="s">
        <v>1441</v>
      </c>
      <c r="D1606" s="59" t="s">
        <v>286</v>
      </c>
      <c r="E1606" s="83" t="s">
        <v>26961</v>
      </c>
      <c r="F1606" s="84" t="s">
        <v>26973</v>
      </c>
      <c r="G1606" s="90">
        <v>400</v>
      </c>
      <c r="H1606" s="91">
        <v>0</v>
      </c>
      <c r="I1606" s="63">
        <f>VLOOKUP(F1606,'[1]东昌-4087'!$F:$M,8,0)</f>
        <v>105.57</v>
      </c>
    </row>
    <row r="1607" spans="1:9">
      <c r="A1607" s="58">
        <v>1606</v>
      </c>
      <c r="B1607" s="59" t="s">
        <v>14</v>
      </c>
      <c r="C1607" s="59" t="s">
        <v>1441</v>
      </c>
      <c r="D1607" s="59" t="s">
        <v>1418</v>
      </c>
      <c r="E1607" s="83" t="s">
        <v>26961</v>
      </c>
      <c r="F1607" s="84" t="s">
        <v>26974</v>
      </c>
      <c r="G1607" s="90">
        <v>400</v>
      </c>
      <c r="H1607" s="67">
        <v>0</v>
      </c>
      <c r="I1607" s="63">
        <v>0</v>
      </c>
    </row>
    <row r="1608" spans="1:9">
      <c r="A1608" s="58">
        <v>1607</v>
      </c>
      <c r="B1608" s="59" t="s">
        <v>14</v>
      </c>
      <c r="C1608" s="59" t="s">
        <v>1441</v>
      </c>
      <c r="D1608" s="59" t="s">
        <v>910</v>
      </c>
      <c r="E1608" s="83" t="s">
        <v>26961</v>
      </c>
      <c r="F1608" s="84" t="s">
        <v>26975</v>
      </c>
      <c r="G1608" s="90">
        <v>400</v>
      </c>
      <c r="H1608" s="67">
        <v>0</v>
      </c>
      <c r="I1608" s="63">
        <f>VLOOKUP(F1608,'[1]东昌-4087'!$F:$M,8,0)</f>
        <v>51</v>
      </c>
    </row>
    <row r="1609" spans="1:9">
      <c r="A1609" s="58">
        <v>1608</v>
      </c>
      <c r="B1609" s="59" t="s">
        <v>14</v>
      </c>
      <c r="C1609" s="59" t="s">
        <v>1441</v>
      </c>
      <c r="D1609" s="59" t="s">
        <v>287</v>
      </c>
      <c r="E1609" s="83" t="s">
        <v>26961</v>
      </c>
      <c r="F1609" s="87" t="s">
        <v>26976</v>
      </c>
      <c r="G1609" s="90">
        <v>630</v>
      </c>
      <c r="H1609" s="67">
        <v>0</v>
      </c>
      <c r="I1609" s="63">
        <f>VLOOKUP(F1609,'[1]东昌-4087'!$F:$M,8,0)</f>
        <v>125.18</v>
      </c>
    </row>
    <row r="1610" spans="1:9">
      <c r="A1610" s="58">
        <v>1609</v>
      </c>
      <c r="B1610" s="59" t="s">
        <v>14</v>
      </c>
      <c r="C1610" s="59" t="s">
        <v>1441</v>
      </c>
      <c r="D1610" s="59" t="s">
        <v>694</v>
      </c>
      <c r="E1610" s="83" t="s">
        <v>26959</v>
      </c>
      <c r="F1610" s="84" t="s">
        <v>3164</v>
      </c>
      <c r="G1610" s="92">
        <v>200</v>
      </c>
      <c r="H1610" s="67">
        <v>0</v>
      </c>
      <c r="I1610" s="63">
        <v>0</v>
      </c>
    </row>
    <row r="1611" spans="1:9">
      <c r="A1611" s="58">
        <v>1610</v>
      </c>
      <c r="B1611" s="59" t="s">
        <v>14</v>
      </c>
      <c r="C1611" s="59" t="s">
        <v>1441</v>
      </c>
      <c r="D1611" s="59" t="s">
        <v>1418</v>
      </c>
      <c r="E1611" s="83" t="s">
        <v>26961</v>
      </c>
      <c r="F1611" s="84" t="s">
        <v>26977</v>
      </c>
      <c r="G1611" s="90">
        <v>400</v>
      </c>
      <c r="H1611" s="67">
        <v>0</v>
      </c>
      <c r="I1611" s="63">
        <f>VLOOKUP(F1611,'[1]东昌-4087'!$F:$M,8,0)</f>
        <v>115.16</v>
      </c>
    </row>
    <row r="1612" spans="1:9">
      <c r="A1612" s="58">
        <v>1611</v>
      </c>
      <c r="B1612" s="59" t="s">
        <v>14</v>
      </c>
      <c r="C1612" s="59" t="s">
        <v>3546</v>
      </c>
      <c r="D1612" s="59"/>
      <c r="E1612" s="83" t="s">
        <v>26961</v>
      </c>
      <c r="F1612" s="84" t="s">
        <v>3120</v>
      </c>
      <c r="G1612" s="90">
        <v>400</v>
      </c>
      <c r="H1612" s="67">
        <v>0</v>
      </c>
      <c r="I1612" s="63">
        <f>VLOOKUP(F1612,'[1]东昌-4087'!$F:$M,8,0)</f>
        <v>152.06</v>
      </c>
    </row>
    <row r="1613" spans="1:9">
      <c r="A1613" s="58">
        <v>1612</v>
      </c>
      <c r="B1613" s="59" t="s">
        <v>14</v>
      </c>
      <c r="C1613" s="59" t="s">
        <v>3546</v>
      </c>
      <c r="D1613" s="59"/>
      <c r="E1613" s="83" t="s">
        <v>26961</v>
      </c>
      <c r="F1613" s="84" t="s">
        <v>3212</v>
      </c>
      <c r="G1613" s="90">
        <v>400</v>
      </c>
      <c r="H1613" s="67">
        <v>0</v>
      </c>
      <c r="I1613" s="63">
        <v>0</v>
      </c>
    </row>
    <row r="1614" spans="1:9">
      <c r="A1614" s="58">
        <v>1613</v>
      </c>
      <c r="B1614" s="59" t="s">
        <v>14</v>
      </c>
      <c r="C1614" s="59" t="s">
        <v>3546</v>
      </c>
      <c r="D1614" s="59"/>
      <c r="E1614" s="83" t="s">
        <v>26961</v>
      </c>
      <c r="F1614" s="93" t="s">
        <v>26978</v>
      </c>
      <c r="G1614" s="90">
        <v>315</v>
      </c>
      <c r="H1614" s="67">
        <v>0</v>
      </c>
      <c r="I1614" s="63">
        <v>0</v>
      </c>
    </row>
    <row r="1615" spans="1:9">
      <c r="A1615" s="58">
        <v>1614</v>
      </c>
      <c r="B1615" s="59" t="s">
        <v>14</v>
      </c>
      <c r="C1615" s="59" t="s">
        <v>3546</v>
      </c>
      <c r="D1615" s="59" t="s">
        <v>191</v>
      </c>
      <c r="E1615" s="60" t="s">
        <v>26979</v>
      </c>
      <c r="F1615" s="89" t="s">
        <v>26980</v>
      </c>
      <c r="G1615" s="59">
        <v>1000</v>
      </c>
      <c r="H1615" s="67">
        <v>0</v>
      </c>
      <c r="I1615" s="63">
        <f>VLOOKUP(F1615,'[1]东昌-4087'!$F:$M,8,0)</f>
        <v>131.95</v>
      </c>
    </row>
    <row r="1616" spans="1:9">
      <c r="A1616" s="58">
        <v>1615</v>
      </c>
      <c r="B1616" s="59" t="s">
        <v>14</v>
      </c>
      <c r="C1616" s="59" t="s">
        <v>3546</v>
      </c>
      <c r="D1616" s="59"/>
      <c r="E1616" s="60" t="s">
        <v>26981</v>
      </c>
      <c r="F1616" s="89" t="s">
        <v>26980</v>
      </c>
      <c r="G1616" s="59">
        <v>630</v>
      </c>
      <c r="H1616" s="67">
        <v>8.62459427842179</v>
      </c>
      <c r="I1616" s="63">
        <f>VLOOKUP(F1616,'[1]东昌-4087'!$F:$M,8,0)</f>
        <v>131.95</v>
      </c>
    </row>
    <row r="1617" spans="1:9">
      <c r="A1617" s="58">
        <v>1616</v>
      </c>
      <c r="B1617" s="59" t="s">
        <v>14</v>
      </c>
      <c r="C1617" s="59" t="s">
        <v>3546</v>
      </c>
      <c r="D1617" s="59"/>
      <c r="E1617" s="60" t="s">
        <v>26981</v>
      </c>
      <c r="F1617" s="61" t="s">
        <v>3552</v>
      </c>
      <c r="G1617" s="59">
        <v>630</v>
      </c>
      <c r="H1617" s="67">
        <v>8.62459427842179</v>
      </c>
      <c r="I1617" s="63">
        <f>VLOOKUP(F1617,'[1]东昌-4087'!$F:$M,8,0)</f>
        <v>110</v>
      </c>
    </row>
    <row r="1618" spans="1:9">
      <c r="A1618" s="58">
        <v>1617</v>
      </c>
      <c r="B1618" s="59" t="s">
        <v>14</v>
      </c>
      <c r="C1618" s="59" t="s">
        <v>3546</v>
      </c>
      <c r="D1618" s="59"/>
      <c r="E1618" s="60" t="s">
        <v>26982</v>
      </c>
      <c r="F1618" s="61" t="s">
        <v>3554</v>
      </c>
      <c r="G1618" s="59">
        <v>500</v>
      </c>
      <c r="H1618" s="67">
        <v>13.619977431451</v>
      </c>
      <c r="I1618" s="63">
        <f>VLOOKUP(F1618,'[1]东昌-4087'!$F:$M,8,0)</f>
        <v>80</v>
      </c>
    </row>
    <row r="1619" spans="1:9">
      <c r="A1619" s="58">
        <v>1618</v>
      </c>
      <c r="B1619" s="59" t="s">
        <v>14</v>
      </c>
      <c r="C1619" s="59" t="s">
        <v>3546</v>
      </c>
      <c r="D1619" s="59"/>
      <c r="E1619" s="60" t="s">
        <v>26982</v>
      </c>
      <c r="F1619" s="61" t="s">
        <v>3554</v>
      </c>
      <c r="G1619" s="59">
        <v>500</v>
      </c>
      <c r="H1619" s="67">
        <v>13.619977431451</v>
      </c>
      <c r="I1619" s="63">
        <f>VLOOKUP(F1619,'[1]东昌-4087'!$F:$M,8,0)</f>
        <v>80</v>
      </c>
    </row>
    <row r="1620" spans="1:9">
      <c r="A1620" s="58">
        <v>1619</v>
      </c>
      <c r="B1620" s="59" t="s">
        <v>14</v>
      </c>
      <c r="C1620" s="59" t="s">
        <v>3546</v>
      </c>
      <c r="D1620" s="59"/>
      <c r="E1620" s="60" t="s">
        <v>26982</v>
      </c>
      <c r="F1620" s="61" t="s">
        <v>3554</v>
      </c>
      <c r="G1620" s="59">
        <v>500</v>
      </c>
      <c r="H1620" s="67">
        <v>13.619977431451</v>
      </c>
      <c r="I1620" s="63">
        <f>VLOOKUP(F1620,'[1]东昌-4087'!$F:$M,8,0)</f>
        <v>80</v>
      </c>
    </row>
    <row r="1621" spans="1:9">
      <c r="A1621" s="58">
        <v>1620</v>
      </c>
      <c r="B1621" s="59" t="s">
        <v>14</v>
      </c>
      <c r="C1621" s="59" t="s">
        <v>3546</v>
      </c>
      <c r="D1621" s="59"/>
      <c r="E1621" s="60" t="s">
        <v>26983</v>
      </c>
      <c r="F1621" s="61" t="s">
        <v>3556</v>
      </c>
      <c r="G1621" s="59">
        <v>200</v>
      </c>
      <c r="H1621" s="67">
        <v>10.6429887482343</v>
      </c>
      <c r="I1621" s="63">
        <f>VLOOKUP(F1621,'[1]东昌-4087'!$F:$M,8,0)</f>
        <v>50</v>
      </c>
    </row>
    <row r="1622" spans="1:9">
      <c r="A1622" s="58">
        <v>1621</v>
      </c>
      <c r="B1622" s="59" t="s">
        <v>14</v>
      </c>
      <c r="C1622" s="59" t="s">
        <v>3546</v>
      </c>
      <c r="D1622" s="59"/>
      <c r="E1622" s="60" t="s">
        <v>26982</v>
      </c>
      <c r="F1622" s="61" t="s">
        <v>3558</v>
      </c>
      <c r="G1622" s="59">
        <v>315</v>
      </c>
      <c r="H1622" s="67">
        <v>5.23542434295478</v>
      </c>
      <c r="I1622" s="63">
        <f>VLOOKUP(F1622,'[1]东昌-4087'!$F:$M,8,0)</f>
        <v>120</v>
      </c>
    </row>
    <row r="1623" spans="1:9">
      <c r="A1623" s="58">
        <v>1622</v>
      </c>
      <c r="B1623" s="59" t="s">
        <v>14</v>
      </c>
      <c r="C1623" s="59" t="s">
        <v>3546</v>
      </c>
      <c r="D1623" s="59"/>
      <c r="E1623" s="60" t="s">
        <v>26982</v>
      </c>
      <c r="F1623" s="61" t="s">
        <v>3558</v>
      </c>
      <c r="G1623" s="59">
        <v>315</v>
      </c>
      <c r="H1623" s="67">
        <v>5.23542434295478</v>
      </c>
      <c r="I1623" s="63">
        <f>VLOOKUP(F1623,'[1]东昌-4087'!$F:$M,8,0)</f>
        <v>120</v>
      </c>
    </row>
    <row r="1624" spans="1:9">
      <c r="A1624" s="58">
        <v>1623</v>
      </c>
      <c r="B1624" s="59" t="s">
        <v>14</v>
      </c>
      <c r="C1624" s="59" t="s">
        <v>3546</v>
      </c>
      <c r="D1624" s="59"/>
      <c r="E1624" s="60" t="s">
        <v>26982</v>
      </c>
      <c r="F1624" s="61" t="s">
        <v>3558</v>
      </c>
      <c r="G1624" s="59">
        <v>315</v>
      </c>
      <c r="H1624" s="67">
        <v>5.23542434295478</v>
      </c>
      <c r="I1624" s="63">
        <f>VLOOKUP(F1624,'[1]东昌-4087'!$F:$M,8,0)</f>
        <v>120</v>
      </c>
    </row>
    <row r="1625" spans="1:9">
      <c r="A1625" s="58">
        <v>1624</v>
      </c>
      <c r="B1625" s="59" t="s">
        <v>14</v>
      </c>
      <c r="C1625" s="59" t="s">
        <v>3546</v>
      </c>
      <c r="D1625" s="59"/>
      <c r="E1625" s="60" t="s">
        <v>26982</v>
      </c>
      <c r="F1625" s="61" t="s">
        <v>3558</v>
      </c>
      <c r="G1625" s="59">
        <v>315</v>
      </c>
      <c r="H1625" s="67">
        <v>5.23542434295478</v>
      </c>
      <c r="I1625" s="63">
        <f>VLOOKUP(F1625,'[1]东昌-4087'!$F:$M,8,0)</f>
        <v>120</v>
      </c>
    </row>
    <row r="1626" spans="1:9">
      <c r="A1626" s="58">
        <v>1625</v>
      </c>
      <c r="B1626" s="59" t="s">
        <v>14</v>
      </c>
      <c r="C1626" s="59" t="s">
        <v>3546</v>
      </c>
      <c r="D1626" s="59"/>
      <c r="E1626" s="60" t="s">
        <v>26982</v>
      </c>
      <c r="F1626" s="61" t="s">
        <v>3558</v>
      </c>
      <c r="G1626" s="59">
        <v>315</v>
      </c>
      <c r="H1626" s="67">
        <v>5.23542434295478</v>
      </c>
      <c r="I1626" s="63">
        <f>VLOOKUP(F1626,'[1]东昌-4087'!$F:$M,8,0)</f>
        <v>120</v>
      </c>
    </row>
    <row r="1627" spans="1:9">
      <c r="A1627" s="58">
        <v>1626</v>
      </c>
      <c r="B1627" s="59" t="s">
        <v>14</v>
      </c>
      <c r="C1627" s="59" t="s">
        <v>3546</v>
      </c>
      <c r="D1627" s="59"/>
      <c r="E1627" s="60" t="s">
        <v>26982</v>
      </c>
      <c r="F1627" s="61" t="s">
        <v>3561</v>
      </c>
      <c r="G1627" s="59">
        <v>500</v>
      </c>
      <c r="H1627" s="67">
        <v>13.3334764002976</v>
      </c>
      <c r="I1627" s="63">
        <f>VLOOKUP(F1627,'[1]东昌-4087'!$F:$M,8,0)</f>
        <v>80</v>
      </c>
    </row>
    <row r="1628" spans="1:9">
      <c r="A1628" s="58">
        <v>1627</v>
      </c>
      <c r="B1628" s="59" t="s">
        <v>14</v>
      </c>
      <c r="C1628" s="59" t="s">
        <v>3546</v>
      </c>
      <c r="D1628" s="59"/>
      <c r="E1628" s="60" t="s">
        <v>26982</v>
      </c>
      <c r="F1628" s="61" t="s">
        <v>3561</v>
      </c>
      <c r="G1628" s="59">
        <v>500</v>
      </c>
      <c r="H1628" s="67">
        <v>13.3334764002976</v>
      </c>
      <c r="I1628" s="63">
        <f>VLOOKUP(F1628,'[1]东昌-4087'!$F:$M,8,0)</f>
        <v>80</v>
      </c>
    </row>
    <row r="1629" spans="1:9">
      <c r="A1629" s="58">
        <v>1628</v>
      </c>
      <c r="B1629" s="59" t="s">
        <v>14</v>
      </c>
      <c r="C1629" s="59" t="s">
        <v>3546</v>
      </c>
      <c r="D1629" s="59"/>
      <c r="E1629" s="60" t="s">
        <v>26982</v>
      </c>
      <c r="F1629" s="61" t="s">
        <v>3561</v>
      </c>
      <c r="G1629" s="59">
        <v>500</v>
      </c>
      <c r="H1629" s="67">
        <v>13.3334764002976</v>
      </c>
      <c r="I1629" s="63">
        <f>VLOOKUP(F1629,'[1]东昌-4087'!$F:$M,8,0)</f>
        <v>80</v>
      </c>
    </row>
    <row r="1630" spans="1:9">
      <c r="A1630" s="58">
        <v>1629</v>
      </c>
      <c r="B1630" s="59" t="s">
        <v>14</v>
      </c>
      <c r="C1630" s="59" t="s">
        <v>3546</v>
      </c>
      <c r="D1630" s="59"/>
      <c r="E1630" s="60" t="s">
        <v>26982</v>
      </c>
      <c r="F1630" s="61" t="s">
        <v>3563</v>
      </c>
      <c r="G1630" s="59">
        <v>630</v>
      </c>
      <c r="H1630" s="67">
        <v>13.3712159532698</v>
      </c>
      <c r="I1630" s="63">
        <f>VLOOKUP(F1630,'[1]东昌-4087'!$F:$M,8,0)</f>
        <v>110</v>
      </c>
    </row>
    <row r="1631" spans="1:9">
      <c r="A1631" s="58">
        <v>1630</v>
      </c>
      <c r="B1631" s="59" t="s">
        <v>14</v>
      </c>
      <c r="C1631" s="59" t="s">
        <v>3546</v>
      </c>
      <c r="D1631" s="59"/>
      <c r="E1631" s="60" t="s">
        <v>26982</v>
      </c>
      <c r="F1631" s="61" t="s">
        <v>3563</v>
      </c>
      <c r="G1631" s="59">
        <v>630</v>
      </c>
      <c r="H1631" s="67">
        <v>13.3712159532698</v>
      </c>
      <c r="I1631" s="63">
        <f>VLOOKUP(F1631,'[1]东昌-4087'!$F:$M,8,0)</f>
        <v>110</v>
      </c>
    </row>
    <row r="1632" spans="1:9">
      <c r="A1632" s="58">
        <v>1631</v>
      </c>
      <c r="B1632" s="59" t="s">
        <v>14</v>
      </c>
      <c r="C1632" s="59" t="s">
        <v>3546</v>
      </c>
      <c r="D1632" s="59"/>
      <c r="E1632" s="60" t="s">
        <v>26982</v>
      </c>
      <c r="F1632" s="61" t="s">
        <v>3563</v>
      </c>
      <c r="G1632" s="59">
        <v>630</v>
      </c>
      <c r="H1632" s="67">
        <v>13.3712159532698</v>
      </c>
      <c r="I1632" s="63">
        <f>VLOOKUP(F1632,'[1]东昌-4087'!$F:$M,8,0)</f>
        <v>110</v>
      </c>
    </row>
    <row r="1633" spans="1:9">
      <c r="A1633" s="58">
        <v>1632</v>
      </c>
      <c r="B1633" s="59" t="s">
        <v>14</v>
      </c>
      <c r="C1633" s="59" t="s">
        <v>3546</v>
      </c>
      <c r="D1633" s="59"/>
      <c r="E1633" s="60" t="s">
        <v>26982</v>
      </c>
      <c r="F1633" s="61" t="s">
        <v>3563</v>
      </c>
      <c r="G1633" s="59">
        <v>630</v>
      </c>
      <c r="H1633" s="67">
        <v>13.3712159532698</v>
      </c>
      <c r="I1633" s="63">
        <f>VLOOKUP(F1633,'[1]东昌-4087'!$F:$M,8,0)</f>
        <v>110</v>
      </c>
    </row>
    <row r="1634" spans="1:9">
      <c r="A1634" s="58">
        <v>1633</v>
      </c>
      <c r="B1634" s="59" t="s">
        <v>14</v>
      </c>
      <c r="C1634" s="59" t="s">
        <v>3546</v>
      </c>
      <c r="D1634" s="59"/>
      <c r="E1634" s="60" t="s">
        <v>26982</v>
      </c>
      <c r="F1634" s="61" t="s">
        <v>3563</v>
      </c>
      <c r="G1634" s="59">
        <v>630</v>
      </c>
      <c r="H1634" s="67">
        <v>13.3712159532698</v>
      </c>
      <c r="I1634" s="63">
        <f>VLOOKUP(F1634,'[1]东昌-4087'!$F:$M,8,0)</f>
        <v>110</v>
      </c>
    </row>
    <row r="1635" spans="1:9">
      <c r="A1635" s="58">
        <v>1634</v>
      </c>
      <c r="B1635" s="59" t="s">
        <v>14</v>
      </c>
      <c r="C1635" s="59" t="s">
        <v>3546</v>
      </c>
      <c r="D1635" s="59"/>
      <c r="E1635" s="60" t="s">
        <v>26982</v>
      </c>
      <c r="F1635" s="61" t="s">
        <v>3563</v>
      </c>
      <c r="G1635" s="59">
        <v>630</v>
      </c>
      <c r="H1635" s="67">
        <v>13.3712159532698</v>
      </c>
      <c r="I1635" s="63">
        <f>VLOOKUP(F1635,'[1]东昌-4087'!$F:$M,8,0)</f>
        <v>110</v>
      </c>
    </row>
    <row r="1636" spans="1:9">
      <c r="A1636" s="58">
        <v>1635</v>
      </c>
      <c r="B1636" s="59" t="s">
        <v>14</v>
      </c>
      <c r="C1636" s="59" t="s">
        <v>3546</v>
      </c>
      <c r="D1636" s="59"/>
      <c r="E1636" s="60" t="s">
        <v>26983</v>
      </c>
      <c r="F1636" s="61" t="s">
        <v>3565</v>
      </c>
      <c r="G1636" s="59">
        <v>400</v>
      </c>
      <c r="H1636" s="67">
        <v>24.0541136133728</v>
      </c>
      <c r="I1636" s="63">
        <f>VLOOKUP(F1636,'[1]东昌-4087'!$F:$M,8,0)</f>
        <v>55</v>
      </c>
    </row>
    <row r="1637" spans="1:9">
      <c r="A1637" s="58">
        <v>1636</v>
      </c>
      <c r="B1637" s="59" t="s">
        <v>14</v>
      </c>
      <c r="C1637" s="59" t="s">
        <v>3546</v>
      </c>
      <c r="D1637" s="59"/>
      <c r="E1637" s="60" t="s">
        <v>26983</v>
      </c>
      <c r="F1637" s="61" t="s">
        <v>3565</v>
      </c>
      <c r="G1637" s="59">
        <v>400</v>
      </c>
      <c r="H1637" s="67">
        <v>24.0541136133728</v>
      </c>
      <c r="I1637" s="63">
        <f>VLOOKUP(F1637,'[1]东昌-4087'!$F:$M,8,0)</f>
        <v>55</v>
      </c>
    </row>
    <row r="1638" spans="1:9">
      <c r="A1638" s="58">
        <v>1637</v>
      </c>
      <c r="B1638" s="59" t="s">
        <v>14</v>
      </c>
      <c r="C1638" s="59" t="s">
        <v>3546</v>
      </c>
      <c r="D1638" s="59" t="s">
        <v>1418</v>
      </c>
      <c r="E1638" s="60" t="s">
        <v>26984</v>
      </c>
      <c r="F1638" s="61" t="s">
        <v>26985</v>
      </c>
      <c r="G1638" s="59">
        <v>315</v>
      </c>
      <c r="H1638" s="67">
        <v>57.3668272706742</v>
      </c>
      <c r="I1638" s="63">
        <f>VLOOKUP(F1638,'[1]东昌-4087'!$F:$M,8,0)</f>
        <v>30</v>
      </c>
    </row>
    <row r="1639" spans="1:9">
      <c r="A1639" s="58">
        <v>1638</v>
      </c>
      <c r="B1639" s="59" t="s">
        <v>14</v>
      </c>
      <c r="C1639" s="59" t="s">
        <v>3546</v>
      </c>
      <c r="D1639" s="59"/>
      <c r="E1639" s="60" t="s">
        <v>26982</v>
      </c>
      <c r="F1639" s="61" t="s">
        <v>3566</v>
      </c>
      <c r="G1639" s="59">
        <v>400</v>
      </c>
      <c r="H1639" s="67">
        <v>9.83059364440778</v>
      </c>
      <c r="I1639" s="63">
        <f>VLOOKUP(F1639,'[1]东昌-4087'!$F:$M,8,0)</f>
        <v>85</v>
      </c>
    </row>
    <row r="1640" spans="1:9">
      <c r="A1640" s="58">
        <v>1639</v>
      </c>
      <c r="B1640" s="59" t="s">
        <v>14</v>
      </c>
      <c r="C1640" s="59" t="s">
        <v>3546</v>
      </c>
      <c r="D1640" s="59"/>
      <c r="E1640" s="60" t="s">
        <v>26982</v>
      </c>
      <c r="F1640" s="61" t="s">
        <v>3566</v>
      </c>
      <c r="G1640" s="59">
        <v>400</v>
      </c>
      <c r="H1640" s="67">
        <v>9.83059364440778</v>
      </c>
      <c r="I1640" s="63">
        <f>VLOOKUP(F1640,'[1]东昌-4087'!$F:$M,8,0)</f>
        <v>85</v>
      </c>
    </row>
    <row r="1641" spans="1:9">
      <c r="A1641" s="58">
        <v>1640</v>
      </c>
      <c r="B1641" s="59" t="s">
        <v>14</v>
      </c>
      <c r="C1641" s="59" t="s">
        <v>3546</v>
      </c>
      <c r="D1641" s="59"/>
      <c r="E1641" s="60" t="s">
        <v>26982</v>
      </c>
      <c r="F1641" s="61" t="s">
        <v>479</v>
      </c>
      <c r="G1641" s="59">
        <v>400</v>
      </c>
      <c r="H1641" s="67">
        <v>8.11636247467286</v>
      </c>
      <c r="I1641" s="63">
        <f>VLOOKUP(F1641,'[1]东昌-4087'!$F:$M,8,0)</f>
        <v>110</v>
      </c>
    </row>
    <row r="1642" spans="1:9">
      <c r="A1642" s="58">
        <v>1641</v>
      </c>
      <c r="B1642" s="59" t="s">
        <v>14</v>
      </c>
      <c r="C1642" s="59" t="s">
        <v>3546</v>
      </c>
      <c r="D1642" s="59"/>
      <c r="E1642" s="60" t="s">
        <v>26982</v>
      </c>
      <c r="F1642" s="61" t="s">
        <v>479</v>
      </c>
      <c r="G1642" s="59">
        <v>400</v>
      </c>
      <c r="H1642" s="67">
        <v>8.11636247467286</v>
      </c>
      <c r="I1642" s="63">
        <f>VLOOKUP(F1642,'[1]东昌-4087'!$F:$M,8,0)</f>
        <v>110</v>
      </c>
    </row>
    <row r="1643" spans="1:9">
      <c r="A1643" s="58">
        <v>1642</v>
      </c>
      <c r="B1643" s="59" t="s">
        <v>14</v>
      </c>
      <c r="C1643" s="59" t="s">
        <v>3546</v>
      </c>
      <c r="D1643" s="59"/>
      <c r="E1643" s="60" t="s">
        <v>26982</v>
      </c>
      <c r="F1643" s="61" t="s">
        <v>479</v>
      </c>
      <c r="G1643" s="59">
        <v>400</v>
      </c>
      <c r="H1643" s="67">
        <v>8.11636247467286</v>
      </c>
      <c r="I1643" s="63">
        <f>VLOOKUP(F1643,'[1]东昌-4087'!$F:$M,8,0)</f>
        <v>110</v>
      </c>
    </row>
    <row r="1644" spans="1:9">
      <c r="A1644" s="58">
        <v>1643</v>
      </c>
      <c r="B1644" s="59" t="s">
        <v>14</v>
      </c>
      <c r="C1644" s="59" t="s">
        <v>3546</v>
      </c>
      <c r="D1644" s="59"/>
      <c r="E1644" s="60" t="s">
        <v>26982</v>
      </c>
      <c r="F1644" s="61" t="s">
        <v>479</v>
      </c>
      <c r="G1644" s="59">
        <v>400</v>
      </c>
      <c r="H1644" s="67">
        <v>8.11636247467286</v>
      </c>
      <c r="I1644" s="63">
        <f>VLOOKUP(F1644,'[1]东昌-4087'!$F:$M,8,0)</f>
        <v>110</v>
      </c>
    </row>
    <row r="1645" spans="1:9">
      <c r="A1645" s="58">
        <v>1644</v>
      </c>
      <c r="B1645" s="59" t="s">
        <v>14</v>
      </c>
      <c r="C1645" s="59" t="s">
        <v>3546</v>
      </c>
      <c r="D1645" s="59"/>
      <c r="E1645" s="60" t="s">
        <v>26982</v>
      </c>
      <c r="F1645" s="61" t="s">
        <v>3567</v>
      </c>
      <c r="G1645" s="59">
        <v>400</v>
      </c>
      <c r="H1645" s="67">
        <v>10.0979946068177</v>
      </c>
      <c r="I1645" s="63">
        <f>VLOOKUP(F1645,'[1]东昌-4087'!$F:$M,8,0)</f>
        <v>80</v>
      </c>
    </row>
    <row r="1646" spans="1:9">
      <c r="A1646" s="58">
        <v>1645</v>
      </c>
      <c r="B1646" s="59" t="s">
        <v>14</v>
      </c>
      <c r="C1646" s="59" t="s">
        <v>3546</v>
      </c>
      <c r="D1646" s="59"/>
      <c r="E1646" s="60" t="s">
        <v>26982</v>
      </c>
      <c r="F1646" s="61" t="s">
        <v>3567</v>
      </c>
      <c r="G1646" s="59">
        <v>400</v>
      </c>
      <c r="H1646" s="67">
        <v>10.0979946068177</v>
      </c>
      <c r="I1646" s="63">
        <f>VLOOKUP(F1646,'[1]东昌-4087'!$F:$M,8,0)</f>
        <v>80</v>
      </c>
    </row>
    <row r="1647" spans="1:9">
      <c r="A1647" s="58">
        <v>1646</v>
      </c>
      <c r="B1647" s="59" t="s">
        <v>14</v>
      </c>
      <c r="C1647" s="59" t="s">
        <v>3546</v>
      </c>
      <c r="D1647" s="59"/>
      <c r="E1647" s="60" t="s">
        <v>26982</v>
      </c>
      <c r="F1647" s="61" t="s">
        <v>3567</v>
      </c>
      <c r="G1647" s="59">
        <v>400</v>
      </c>
      <c r="H1647" s="67">
        <v>10.0979946068177</v>
      </c>
      <c r="I1647" s="63">
        <f>VLOOKUP(F1647,'[1]东昌-4087'!$F:$M,8,0)</f>
        <v>80</v>
      </c>
    </row>
    <row r="1648" spans="1:9">
      <c r="A1648" s="58">
        <v>1647</v>
      </c>
      <c r="B1648" s="59" t="s">
        <v>14</v>
      </c>
      <c r="C1648" s="59" t="s">
        <v>3546</v>
      </c>
      <c r="D1648" s="59"/>
      <c r="E1648" s="60" t="s">
        <v>26982</v>
      </c>
      <c r="F1648" s="61" t="s">
        <v>3567</v>
      </c>
      <c r="G1648" s="59">
        <v>400</v>
      </c>
      <c r="H1648" s="67">
        <v>10.0979946068177</v>
      </c>
      <c r="I1648" s="63">
        <f>VLOOKUP(F1648,'[1]东昌-4087'!$F:$M,8,0)</f>
        <v>80</v>
      </c>
    </row>
    <row r="1649" spans="1:9">
      <c r="A1649" s="58">
        <v>1648</v>
      </c>
      <c r="B1649" s="59" t="s">
        <v>14</v>
      </c>
      <c r="C1649" s="59" t="s">
        <v>3546</v>
      </c>
      <c r="D1649" s="59"/>
      <c r="E1649" s="60" t="s">
        <v>26986</v>
      </c>
      <c r="F1649" s="61" t="s">
        <v>3560</v>
      </c>
      <c r="G1649" s="59">
        <v>400</v>
      </c>
      <c r="H1649" s="67">
        <v>0</v>
      </c>
      <c r="I1649" s="63">
        <f>VLOOKUP(F1649,'[1]东昌-4087'!$F:$M,8,0)</f>
        <v>80</v>
      </c>
    </row>
    <row r="1650" ht="15" spans="1:9">
      <c r="A1650" s="58">
        <v>1649</v>
      </c>
      <c r="B1650" s="59" t="s">
        <v>14</v>
      </c>
      <c r="C1650" s="94" t="s">
        <v>2607</v>
      </c>
      <c r="D1650" s="59" t="s">
        <v>25936</v>
      </c>
      <c r="E1650" s="95" t="s">
        <v>26987</v>
      </c>
      <c r="F1650" s="96" t="s">
        <v>2756</v>
      </c>
      <c r="G1650" s="97">
        <v>100</v>
      </c>
      <c r="H1650" s="67">
        <v>0</v>
      </c>
      <c r="I1650" s="63" t="str">
        <f>VLOOKUP(F1650,'[1]东昌-4087'!$F:$M,8,0)</f>
        <v>39.6</v>
      </c>
    </row>
    <row r="1651" ht="15" spans="1:9">
      <c r="A1651" s="58">
        <v>1650</v>
      </c>
      <c r="B1651" s="59" t="s">
        <v>14</v>
      </c>
      <c r="C1651" s="94" t="s">
        <v>2607</v>
      </c>
      <c r="D1651" s="59" t="s">
        <v>25936</v>
      </c>
      <c r="E1651" s="95" t="s">
        <v>26987</v>
      </c>
      <c r="F1651" s="98" t="s">
        <v>2772</v>
      </c>
      <c r="G1651" s="97">
        <v>200</v>
      </c>
      <c r="H1651" s="67">
        <v>0</v>
      </c>
      <c r="I1651" s="63" t="str">
        <f>VLOOKUP(F1651,'[1]东昌-4087'!$F:$M,8,0)</f>
        <v>38.8</v>
      </c>
    </row>
    <row r="1652" ht="15" spans="1:9">
      <c r="A1652" s="58">
        <v>1651</v>
      </c>
      <c r="B1652" s="59" t="s">
        <v>14</v>
      </c>
      <c r="C1652" s="94" t="s">
        <v>2607</v>
      </c>
      <c r="D1652" s="59" t="s">
        <v>25936</v>
      </c>
      <c r="E1652" s="95" t="s">
        <v>26987</v>
      </c>
      <c r="F1652" s="96" t="s">
        <v>26988</v>
      </c>
      <c r="G1652" s="97">
        <v>100</v>
      </c>
      <c r="H1652" s="67">
        <v>0</v>
      </c>
      <c r="I1652" s="63" t="str">
        <f>VLOOKUP(F1652,'[1]东昌-4087'!$F:$M,8,0)</f>
        <v>8.5</v>
      </c>
    </row>
    <row r="1653" ht="15" spans="1:9">
      <c r="A1653" s="58">
        <v>1652</v>
      </c>
      <c r="B1653" s="59" t="s">
        <v>14</v>
      </c>
      <c r="C1653" s="94" t="s">
        <v>2607</v>
      </c>
      <c r="D1653" s="59" t="s">
        <v>25936</v>
      </c>
      <c r="E1653" s="95" t="s">
        <v>26987</v>
      </c>
      <c r="F1653" s="98" t="s">
        <v>26989</v>
      </c>
      <c r="G1653" s="97">
        <v>200</v>
      </c>
      <c r="H1653" s="67">
        <v>0</v>
      </c>
      <c r="I1653" s="63" t="str">
        <f>VLOOKUP(F1653,'[1]东昌-4087'!$F:$M,8,0)</f>
        <v>59.2</v>
      </c>
    </row>
    <row r="1654" ht="15" spans="1:9">
      <c r="A1654" s="58">
        <v>1653</v>
      </c>
      <c r="B1654" s="59" t="s">
        <v>14</v>
      </c>
      <c r="C1654" s="94" t="s">
        <v>2607</v>
      </c>
      <c r="D1654" s="59" t="s">
        <v>25936</v>
      </c>
      <c r="E1654" s="95" t="s">
        <v>26987</v>
      </c>
      <c r="F1654" s="96" t="s">
        <v>2619</v>
      </c>
      <c r="G1654" s="97">
        <v>100</v>
      </c>
      <c r="H1654" s="67">
        <v>0</v>
      </c>
      <c r="I1654" s="63" t="str">
        <f>VLOOKUP(F1654,'[1]东昌-4087'!$F:$M,8,0)</f>
        <v>68.9</v>
      </c>
    </row>
    <row r="1655" ht="15" spans="1:9">
      <c r="A1655" s="58">
        <v>1654</v>
      </c>
      <c r="B1655" s="59" t="s">
        <v>14</v>
      </c>
      <c r="C1655" s="94" t="s">
        <v>2607</v>
      </c>
      <c r="D1655" s="59" t="s">
        <v>25936</v>
      </c>
      <c r="E1655" s="95" t="s">
        <v>26987</v>
      </c>
      <c r="F1655" s="98" t="s">
        <v>26990</v>
      </c>
      <c r="G1655" s="97">
        <v>200</v>
      </c>
      <c r="H1655" s="67">
        <v>0</v>
      </c>
      <c r="I1655" s="63" t="str">
        <f>VLOOKUP(F1655,'[1]东昌-4087'!$F:$M,8,0)</f>
        <v>66.4</v>
      </c>
    </row>
    <row r="1656" ht="15" spans="1:9">
      <c r="A1656" s="58">
        <v>1655</v>
      </c>
      <c r="B1656" s="59" t="s">
        <v>14</v>
      </c>
      <c r="C1656" s="94" t="s">
        <v>2607</v>
      </c>
      <c r="D1656" s="59" t="s">
        <v>25936</v>
      </c>
      <c r="E1656" s="95" t="s">
        <v>26987</v>
      </c>
      <c r="F1656" s="96" t="s">
        <v>26991</v>
      </c>
      <c r="G1656" s="97">
        <v>200</v>
      </c>
      <c r="H1656" s="67">
        <v>0</v>
      </c>
      <c r="I1656" s="63" t="str">
        <f>VLOOKUP(F1656,'[1]东昌-4087'!$F:$M,8,0)</f>
        <v>43.2</v>
      </c>
    </row>
    <row r="1657" ht="15" spans="1:9">
      <c r="A1657" s="58">
        <v>1656</v>
      </c>
      <c r="B1657" s="59" t="s">
        <v>14</v>
      </c>
      <c r="C1657" s="94" t="s">
        <v>2607</v>
      </c>
      <c r="D1657" s="59" t="s">
        <v>25936</v>
      </c>
      <c r="E1657" s="95" t="s">
        <v>26987</v>
      </c>
      <c r="F1657" s="96" t="s">
        <v>2736</v>
      </c>
      <c r="G1657" s="97">
        <v>200</v>
      </c>
      <c r="H1657" s="67">
        <v>0</v>
      </c>
      <c r="I1657" s="63" t="str">
        <f>VLOOKUP(F1657,'[1]东昌-4087'!$F:$M,8,0)</f>
        <v>81.2</v>
      </c>
    </row>
    <row r="1658" ht="15" spans="1:9">
      <c r="A1658" s="58">
        <v>1657</v>
      </c>
      <c r="B1658" s="59" t="s">
        <v>14</v>
      </c>
      <c r="C1658" s="94" t="s">
        <v>2607</v>
      </c>
      <c r="D1658" s="59" t="s">
        <v>25936</v>
      </c>
      <c r="E1658" s="95" t="s">
        <v>26987</v>
      </c>
      <c r="F1658" s="98" t="s">
        <v>26992</v>
      </c>
      <c r="G1658" s="97">
        <v>50</v>
      </c>
      <c r="H1658" s="67">
        <v>0</v>
      </c>
      <c r="I1658" s="63">
        <f>VLOOKUP(F1658,'[1]东昌-4087'!$F:$M,8,0)</f>
        <v>23.1</v>
      </c>
    </row>
    <row r="1659" ht="15" spans="1:9">
      <c r="A1659" s="58">
        <v>1658</v>
      </c>
      <c r="B1659" s="59" t="s">
        <v>14</v>
      </c>
      <c r="C1659" s="94" t="s">
        <v>2607</v>
      </c>
      <c r="D1659" s="59" t="s">
        <v>25936</v>
      </c>
      <c r="E1659" s="95" t="s">
        <v>26987</v>
      </c>
      <c r="F1659" s="98" t="s">
        <v>26993</v>
      </c>
      <c r="G1659" s="97">
        <v>200</v>
      </c>
      <c r="H1659" s="67">
        <v>0</v>
      </c>
      <c r="I1659" s="63" t="str">
        <f>VLOOKUP(F1659,'[1]东昌-4087'!$F:$M,8,0)</f>
        <v>134.2</v>
      </c>
    </row>
    <row r="1660" ht="15" spans="1:9">
      <c r="A1660" s="58">
        <v>1659</v>
      </c>
      <c r="B1660" s="59" t="s">
        <v>14</v>
      </c>
      <c r="C1660" s="94" t="s">
        <v>2607</v>
      </c>
      <c r="D1660" s="59" t="s">
        <v>25936</v>
      </c>
      <c r="E1660" s="95" t="s">
        <v>26987</v>
      </c>
      <c r="F1660" s="98" t="s">
        <v>26994</v>
      </c>
      <c r="G1660" s="97">
        <v>50</v>
      </c>
      <c r="H1660" s="67">
        <v>0</v>
      </c>
      <c r="I1660" s="63">
        <f>VLOOKUP(F1660,'[1]东昌-4087'!$F:$M,8,0)</f>
        <v>27.85</v>
      </c>
    </row>
    <row r="1661" ht="15" spans="1:9">
      <c r="A1661" s="58">
        <v>1660</v>
      </c>
      <c r="B1661" s="59" t="s">
        <v>14</v>
      </c>
      <c r="C1661" s="94" t="s">
        <v>2607</v>
      </c>
      <c r="D1661" s="59" t="s">
        <v>25936</v>
      </c>
      <c r="E1661" s="95" t="s">
        <v>26987</v>
      </c>
      <c r="F1661" s="98" t="s">
        <v>26995</v>
      </c>
      <c r="G1661" s="97">
        <v>200</v>
      </c>
      <c r="H1661" s="67">
        <v>0</v>
      </c>
      <c r="I1661" s="63">
        <f>VLOOKUP(F1661,'[1]东昌-4087'!$F:$M,8,0)</f>
        <v>111.8</v>
      </c>
    </row>
    <row r="1662" ht="15" spans="1:9">
      <c r="A1662" s="58">
        <v>1661</v>
      </c>
      <c r="B1662" s="59" t="s">
        <v>14</v>
      </c>
      <c r="C1662" s="94" t="s">
        <v>2607</v>
      </c>
      <c r="D1662" s="59" t="s">
        <v>25936</v>
      </c>
      <c r="E1662" s="95" t="s">
        <v>26987</v>
      </c>
      <c r="F1662" s="96" t="s">
        <v>26996</v>
      </c>
      <c r="G1662" s="97">
        <v>100</v>
      </c>
      <c r="H1662" s="67">
        <v>0</v>
      </c>
      <c r="I1662" s="63">
        <f>VLOOKUP(F1662,'[1]东昌-4087'!$F:$M,8,0)</f>
        <v>50.2</v>
      </c>
    </row>
    <row r="1663" ht="15" spans="1:9">
      <c r="A1663" s="58">
        <v>1662</v>
      </c>
      <c r="B1663" s="59" t="s">
        <v>14</v>
      </c>
      <c r="C1663" s="94" t="s">
        <v>2607</v>
      </c>
      <c r="D1663" s="59" t="s">
        <v>25936</v>
      </c>
      <c r="E1663" s="95" t="s">
        <v>26987</v>
      </c>
      <c r="F1663" s="98" t="s">
        <v>26997</v>
      </c>
      <c r="G1663" s="97">
        <v>200</v>
      </c>
      <c r="H1663" s="67">
        <v>0</v>
      </c>
      <c r="I1663" s="63">
        <f>VLOOKUP(F1663,'[1]东昌-4087'!$F:$M,8,0)</f>
        <v>77.8</v>
      </c>
    </row>
    <row r="1664" ht="15" spans="1:9">
      <c r="A1664" s="58">
        <v>1663</v>
      </c>
      <c r="B1664" s="59" t="s">
        <v>14</v>
      </c>
      <c r="C1664" s="94" t="s">
        <v>2607</v>
      </c>
      <c r="D1664" s="59" t="s">
        <v>25936</v>
      </c>
      <c r="E1664" s="95" t="s">
        <v>26987</v>
      </c>
      <c r="F1664" s="96" t="s">
        <v>7467</v>
      </c>
      <c r="G1664" s="97">
        <v>100</v>
      </c>
      <c r="H1664" s="67">
        <v>0</v>
      </c>
      <c r="I1664" s="63">
        <f>VLOOKUP(F1664,'[1]东昌-4087'!$F:$M,8,0)</f>
        <v>58.5</v>
      </c>
    </row>
    <row r="1665" ht="15" spans="1:9">
      <c r="A1665" s="58">
        <v>1664</v>
      </c>
      <c r="B1665" s="59" t="s">
        <v>14</v>
      </c>
      <c r="C1665" s="94" t="s">
        <v>2607</v>
      </c>
      <c r="D1665" s="59" t="s">
        <v>25936</v>
      </c>
      <c r="E1665" s="95" t="s">
        <v>26987</v>
      </c>
      <c r="F1665" s="98" t="s">
        <v>26998</v>
      </c>
      <c r="G1665" s="97">
        <v>200</v>
      </c>
      <c r="H1665" s="67">
        <v>0</v>
      </c>
      <c r="I1665" s="63">
        <f>VLOOKUP(F1665,'[1]东昌-4087'!$F:$M,8,0)</f>
        <v>132.8</v>
      </c>
    </row>
    <row r="1666" ht="15" spans="1:9">
      <c r="A1666" s="58">
        <v>1665</v>
      </c>
      <c r="B1666" s="59" t="s">
        <v>14</v>
      </c>
      <c r="C1666" s="94" t="s">
        <v>2607</v>
      </c>
      <c r="D1666" s="59" t="s">
        <v>25936</v>
      </c>
      <c r="E1666" s="95" t="s">
        <v>26987</v>
      </c>
      <c r="F1666" s="98" t="s">
        <v>26999</v>
      </c>
      <c r="G1666" s="97">
        <v>200</v>
      </c>
      <c r="H1666" s="67">
        <v>0</v>
      </c>
      <c r="I1666" s="63">
        <f>VLOOKUP(F1666,'[1]东昌-4087'!$F:$M,8,0)</f>
        <v>151.2</v>
      </c>
    </row>
    <row r="1667" ht="15" spans="1:9">
      <c r="A1667" s="58">
        <v>1666</v>
      </c>
      <c r="B1667" s="59" t="s">
        <v>14</v>
      </c>
      <c r="C1667" s="94" t="s">
        <v>2607</v>
      </c>
      <c r="D1667" s="59" t="s">
        <v>25936</v>
      </c>
      <c r="E1667" s="95" t="s">
        <v>26987</v>
      </c>
      <c r="F1667" s="96" t="s">
        <v>2761</v>
      </c>
      <c r="G1667" s="97">
        <v>200</v>
      </c>
      <c r="H1667" s="67">
        <v>0</v>
      </c>
      <c r="I1667" s="63">
        <f>VLOOKUP(F1667,'[1]东昌-4087'!$F:$M,8,0)</f>
        <v>82.6</v>
      </c>
    </row>
    <row r="1668" ht="15" spans="1:9">
      <c r="A1668" s="58">
        <v>1667</v>
      </c>
      <c r="B1668" s="59" t="s">
        <v>14</v>
      </c>
      <c r="C1668" s="94" t="s">
        <v>2607</v>
      </c>
      <c r="D1668" s="59" t="s">
        <v>25936</v>
      </c>
      <c r="E1668" s="95" t="s">
        <v>26987</v>
      </c>
      <c r="F1668" s="96" t="s">
        <v>27000</v>
      </c>
      <c r="G1668" s="97">
        <v>100</v>
      </c>
      <c r="H1668" s="67">
        <v>0</v>
      </c>
      <c r="I1668" s="63" t="str">
        <f>VLOOKUP(F1668,'[1]东昌-4087'!$F:$M,8,0)</f>
        <v>52.2</v>
      </c>
    </row>
    <row r="1669" ht="15" spans="1:9">
      <c r="A1669" s="58">
        <v>1668</v>
      </c>
      <c r="B1669" s="59" t="s">
        <v>14</v>
      </c>
      <c r="C1669" s="94" t="s">
        <v>2607</v>
      </c>
      <c r="D1669" s="59" t="s">
        <v>25936</v>
      </c>
      <c r="E1669" s="95" t="s">
        <v>26987</v>
      </c>
      <c r="F1669" s="96" t="s">
        <v>5493</v>
      </c>
      <c r="G1669" s="97">
        <v>100</v>
      </c>
      <c r="H1669" s="67">
        <v>0</v>
      </c>
      <c r="I1669" s="63">
        <f>VLOOKUP(F1669,'[1]东昌-4087'!$F:$M,8,0)</f>
        <v>59.2</v>
      </c>
    </row>
    <row r="1670" ht="15" spans="1:9">
      <c r="A1670" s="58">
        <v>1669</v>
      </c>
      <c r="B1670" s="59" t="s">
        <v>14</v>
      </c>
      <c r="C1670" s="94" t="s">
        <v>2607</v>
      </c>
      <c r="D1670" s="59" t="s">
        <v>25936</v>
      </c>
      <c r="E1670" s="95" t="s">
        <v>26987</v>
      </c>
      <c r="F1670" s="96" t="s">
        <v>2621</v>
      </c>
      <c r="G1670" s="97">
        <v>200</v>
      </c>
      <c r="H1670" s="67">
        <v>0</v>
      </c>
      <c r="I1670" s="63">
        <f>VLOOKUP(F1670,'[1]东昌-4087'!$F:$M,8,0)</f>
        <v>129.4</v>
      </c>
    </row>
    <row r="1671" ht="15" spans="1:9">
      <c r="A1671" s="58">
        <v>1670</v>
      </c>
      <c r="B1671" s="59" t="s">
        <v>14</v>
      </c>
      <c r="C1671" s="94" t="s">
        <v>2607</v>
      </c>
      <c r="D1671" s="59" t="s">
        <v>25936</v>
      </c>
      <c r="E1671" s="95" t="s">
        <v>26987</v>
      </c>
      <c r="F1671" s="98" t="s">
        <v>27001</v>
      </c>
      <c r="G1671" s="97">
        <v>100</v>
      </c>
      <c r="H1671" s="67">
        <v>0</v>
      </c>
      <c r="I1671" s="63">
        <f>VLOOKUP(F1671,'[1]东昌-4087'!$F:$M,8,0)</f>
        <v>66.4</v>
      </c>
    </row>
    <row r="1672" ht="15" spans="1:9">
      <c r="A1672" s="58">
        <v>1671</v>
      </c>
      <c r="B1672" s="59" t="s">
        <v>14</v>
      </c>
      <c r="C1672" s="94" t="s">
        <v>2607</v>
      </c>
      <c r="D1672" s="59" t="s">
        <v>25936</v>
      </c>
      <c r="E1672" s="95" t="s">
        <v>26987</v>
      </c>
      <c r="F1672" s="96" t="s">
        <v>27002</v>
      </c>
      <c r="G1672" s="97">
        <v>100</v>
      </c>
      <c r="H1672" s="67">
        <v>0</v>
      </c>
      <c r="I1672" s="63">
        <f>VLOOKUP(F1672,'[1]东昌-4087'!$F:$M,8,0)</f>
        <v>47.2</v>
      </c>
    </row>
    <row r="1673" ht="15" spans="1:9">
      <c r="A1673" s="58">
        <v>1672</v>
      </c>
      <c r="B1673" s="59" t="s">
        <v>14</v>
      </c>
      <c r="C1673" s="94" t="s">
        <v>2607</v>
      </c>
      <c r="D1673" s="59" t="s">
        <v>25936</v>
      </c>
      <c r="E1673" s="95" t="s">
        <v>26987</v>
      </c>
      <c r="F1673" s="96" t="s">
        <v>27003</v>
      </c>
      <c r="G1673" s="97">
        <v>200</v>
      </c>
      <c r="H1673" s="67">
        <v>0</v>
      </c>
      <c r="I1673" s="63">
        <f>VLOOKUP(F1673,'[1]东昌-4087'!$F:$M,8,0)</f>
        <v>90.8</v>
      </c>
    </row>
    <row r="1674" ht="15" spans="1:9">
      <c r="A1674" s="58">
        <v>1673</v>
      </c>
      <c r="B1674" s="59" t="s">
        <v>14</v>
      </c>
      <c r="C1674" s="94" t="s">
        <v>2607</v>
      </c>
      <c r="D1674" s="59" t="s">
        <v>25936</v>
      </c>
      <c r="E1674" s="95" t="s">
        <v>26987</v>
      </c>
      <c r="F1674" s="96" t="s">
        <v>27004</v>
      </c>
      <c r="G1674" s="97">
        <v>200</v>
      </c>
      <c r="H1674" s="67">
        <v>0</v>
      </c>
      <c r="I1674" s="63">
        <f>VLOOKUP(F1674,'[1]东昌-4087'!$F:$M,8,0)</f>
        <v>77.8</v>
      </c>
    </row>
    <row r="1675" ht="15" spans="1:9">
      <c r="A1675" s="58">
        <v>1674</v>
      </c>
      <c r="B1675" s="59" t="s">
        <v>14</v>
      </c>
      <c r="C1675" s="94" t="s">
        <v>2607</v>
      </c>
      <c r="D1675" s="59" t="s">
        <v>25936</v>
      </c>
      <c r="E1675" s="95" t="s">
        <v>26987</v>
      </c>
      <c r="F1675" s="96" t="s">
        <v>27005</v>
      </c>
      <c r="G1675" s="97">
        <v>100</v>
      </c>
      <c r="H1675" s="67">
        <v>0</v>
      </c>
      <c r="I1675" s="63">
        <f>VLOOKUP(F1675,'[1]东昌-4087'!$F:$M,8,0)</f>
        <v>36.3</v>
      </c>
    </row>
    <row r="1676" ht="15" spans="1:9">
      <c r="A1676" s="58">
        <v>1675</v>
      </c>
      <c r="B1676" s="59" t="s">
        <v>14</v>
      </c>
      <c r="C1676" s="94" t="s">
        <v>2607</v>
      </c>
      <c r="D1676" s="59" t="s">
        <v>25936</v>
      </c>
      <c r="E1676" s="95" t="s">
        <v>26987</v>
      </c>
      <c r="F1676" s="96" t="s">
        <v>27006</v>
      </c>
      <c r="G1676" s="97">
        <v>200</v>
      </c>
      <c r="H1676" s="67">
        <v>0</v>
      </c>
      <c r="I1676" s="63">
        <f>VLOOKUP(F1676,'[1]东昌-4087'!$F:$M,8,0)</f>
        <v>82.6</v>
      </c>
    </row>
    <row r="1677" ht="15" spans="1:9">
      <c r="A1677" s="58">
        <v>1676</v>
      </c>
      <c r="B1677" s="59" t="s">
        <v>14</v>
      </c>
      <c r="C1677" s="94" t="s">
        <v>2607</v>
      </c>
      <c r="D1677" s="59" t="s">
        <v>25936</v>
      </c>
      <c r="E1677" s="95" t="s">
        <v>26987</v>
      </c>
      <c r="F1677" s="96" t="s">
        <v>27007</v>
      </c>
      <c r="G1677" s="97">
        <v>100</v>
      </c>
      <c r="H1677" s="67">
        <v>0</v>
      </c>
      <c r="I1677" s="63" t="str">
        <f>VLOOKUP(F1677,'[1]东昌-4087'!$F:$M,8,0)</f>
        <v>52.9</v>
      </c>
    </row>
    <row r="1678" ht="15" spans="1:9">
      <c r="A1678" s="58">
        <v>1677</v>
      </c>
      <c r="B1678" s="59" t="s">
        <v>14</v>
      </c>
      <c r="C1678" s="94" t="s">
        <v>2607</v>
      </c>
      <c r="D1678" s="59" t="s">
        <v>25936</v>
      </c>
      <c r="E1678" s="95" t="s">
        <v>26987</v>
      </c>
      <c r="F1678" s="98" t="s">
        <v>27008</v>
      </c>
      <c r="G1678" s="97">
        <v>200</v>
      </c>
      <c r="H1678" s="67">
        <v>0</v>
      </c>
      <c r="I1678" s="63" t="str">
        <f>VLOOKUP(F1678,'[1]东昌-4087'!$F:$M,8,0)</f>
        <v>138.8</v>
      </c>
    </row>
    <row r="1679" ht="15" spans="1:9">
      <c r="A1679" s="58">
        <v>1678</v>
      </c>
      <c r="B1679" s="59" t="s">
        <v>14</v>
      </c>
      <c r="C1679" s="94" t="s">
        <v>2607</v>
      </c>
      <c r="D1679" s="59" t="s">
        <v>25936</v>
      </c>
      <c r="E1679" s="95" t="s">
        <v>26987</v>
      </c>
      <c r="F1679" s="98" t="s">
        <v>27009</v>
      </c>
      <c r="G1679" s="97">
        <v>100</v>
      </c>
      <c r="H1679" s="67">
        <v>0</v>
      </c>
      <c r="I1679" s="63">
        <f>VLOOKUP(F1679,'[1]东昌-4087'!$F:$M,8,0)</f>
        <v>70.1</v>
      </c>
    </row>
    <row r="1680" ht="15" spans="1:9">
      <c r="A1680" s="58">
        <v>1679</v>
      </c>
      <c r="B1680" s="59" t="s">
        <v>14</v>
      </c>
      <c r="C1680" s="94" t="s">
        <v>2607</v>
      </c>
      <c r="D1680" s="59" t="s">
        <v>25936</v>
      </c>
      <c r="E1680" s="95" t="s">
        <v>26987</v>
      </c>
      <c r="F1680" s="96" t="s">
        <v>27010</v>
      </c>
      <c r="G1680" s="97">
        <v>200</v>
      </c>
      <c r="H1680" s="67">
        <v>0</v>
      </c>
      <c r="I1680" s="63">
        <f>VLOOKUP(F1680,'[1]东昌-4087'!$F:$M,8,0)</f>
        <v>110.8</v>
      </c>
    </row>
    <row r="1681" ht="15" spans="1:9">
      <c r="A1681" s="58">
        <v>1680</v>
      </c>
      <c r="B1681" s="59" t="s">
        <v>14</v>
      </c>
      <c r="C1681" s="94" t="s">
        <v>2607</v>
      </c>
      <c r="D1681" s="59" t="s">
        <v>25936</v>
      </c>
      <c r="E1681" s="95" t="s">
        <v>26987</v>
      </c>
      <c r="F1681" s="96" t="s">
        <v>9623</v>
      </c>
      <c r="G1681" s="97">
        <v>100</v>
      </c>
      <c r="H1681" s="67">
        <v>0</v>
      </c>
      <c r="I1681" s="63">
        <f>VLOOKUP(F1681,'[1]东昌-4087'!$F:$M,8,0)</f>
        <v>11.4</v>
      </c>
    </row>
    <row r="1682" ht="15" spans="1:9">
      <c r="A1682" s="58">
        <v>1681</v>
      </c>
      <c r="B1682" s="59" t="s">
        <v>14</v>
      </c>
      <c r="C1682" s="94" t="s">
        <v>2607</v>
      </c>
      <c r="D1682" s="59" t="s">
        <v>25936</v>
      </c>
      <c r="E1682" s="95" t="s">
        <v>26987</v>
      </c>
      <c r="F1682" s="96" t="s">
        <v>32</v>
      </c>
      <c r="G1682" s="97">
        <v>200</v>
      </c>
      <c r="H1682" s="67">
        <v>0</v>
      </c>
      <c r="I1682" s="63">
        <f>VLOOKUP(F1682,'[1]东昌-4087'!$F:$M,8,0)</f>
        <v>31.8</v>
      </c>
    </row>
    <row r="1683" ht="15" spans="1:9">
      <c r="A1683" s="58">
        <v>1682</v>
      </c>
      <c r="B1683" s="59" t="s">
        <v>14</v>
      </c>
      <c r="C1683" s="94" t="s">
        <v>2607</v>
      </c>
      <c r="D1683" s="59" t="s">
        <v>25936</v>
      </c>
      <c r="E1683" s="95" t="s">
        <v>26987</v>
      </c>
      <c r="F1683" s="98" t="s">
        <v>2671</v>
      </c>
      <c r="G1683" s="97">
        <v>200</v>
      </c>
      <c r="H1683" s="67">
        <v>0</v>
      </c>
      <c r="I1683" s="63" t="str">
        <f>VLOOKUP(F1683,'[1]东昌-4087'!$F:$M,8,0)</f>
        <v>114.3</v>
      </c>
    </row>
    <row r="1684" ht="15" spans="1:9">
      <c r="A1684" s="58">
        <v>1683</v>
      </c>
      <c r="B1684" s="59" t="s">
        <v>14</v>
      </c>
      <c r="C1684" s="94" t="s">
        <v>2607</v>
      </c>
      <c r="D1684" s="59" t="s">
        <v>25936</v>
      </c>
      <c r="E1684" s="95" t="s">
        <v>26987</v>
      </c>
      <c r="F1684" s="96" t="s">
        <v>27011</v>
      </c>
      <c r="G1684" s="97">
        <v>100</v>
      </c>
      <c r="H1684" s="67">
        <v>0</v>
      </c>
      <c r="I1684" s="63" t="str">
        <f>VLOOKUP(F1684,'[1]东昌-4087'!$F:$M,8,0)</f>
        <v>18.4</v>
      </c>
    </row>
    <row r="1685" ht="15" spans="1:9">
      <c r="A1685" s="58">
        <v>1684</v>
      </c>
      <c r="B1685" s="59" t="s">
        <v>14</v>
      </c>
      <c r="C1685" s="94" t="s">
        <v>2607</v>
      </c>
      <c r="D1685" s="59" t="s">
        <v>25936</v>
      </c>
      <c r="E1685" s="95" t="s">
        <v>26987</v>
      </c>
      <c r="F1685" s="96" t="s">
        <v>27012</v>
      </c>
      <c r="G1685" s="97">
        <v>200</v>
      </c>
      <c r="H1685" s="67">
        <v>0</v>
      </c>
      <c r="I1685" s="63" t="str">
        <f>VLOOKUP(F1685,'[1]东昌-4087'!$F:$M,8,0)</f>
        <v>100.8</v>
      </c>
    </row>
    <row r="1686" ht="15" spans="1:9">
      <c r="A1686" s="58">
        <v>1685</v>
      </c>
      <c r="B1686" s="59" t="s">
        <v>14</v>
      </c>
      <c r="C1686" s="94" t="s">
        <v>2607</v>
      </c>
      <c r="D1686" s="59" t="s">
        <v>25936</v>
      </c>
      <c r="E1686" s="95" t="s">
        <v>26987</v>
      </c>
      <c r="F1686" s="98" t="s">
        <v>27013</v>
      </c>
      <c r="G1686" s="97">
        <v>100</v>
      </c>
      <c r="H1686" s="67">
        <v>0</v>
      </c>
      <c r="I1686" s="63">
        <f>VLOOKUP(F1686,'[1]东昌-4087'!$F:$M,8,0)</f>
        <v>69.4</v>
      </c>
    </row>
    <row r="1687" ht="15" spans="1:9">
      <c r="A1687" s="58">
        <v>1686</v>
      </c>
      <c r="B1687" s="59" t="s">
        <v>14</v>
      </c>
      <c r="C1687" s="94" t="s">
        <v>2607</v>
      </c>
      <c r="D1687" s="59" t="s">
        <v>25936</v>
      </c>
      <c r="E1687" s="95" t="s">
        <v>26987</v>
      </c>
      <c r="F1687" s="98" t="s">
        <v>27014</v>
      </c>
      <c r="G1687" s="97">
        <v>200</v>
      </c>
      <c r="H1687" s="67">
        <v>0</v>
      </c>
      <c r="I1687" s="63">
        <f>VLOOKUP(F1687,'[1]东昌-4087'!$F:$M,8,0)</f>
        <v>132.8</v>
      </c>
    </row>
    <row r="1688" ht="15" spans="1:9">
      <c r="A1688" s="58">
        <v>1687</v>
      </c>
      <c r="B1688" s="59" t="s">
        <v>14</v>
      </c>
      <c r="C1688" s="94" t="s">
        <v>2607</v>
      </c>
      <c r="D1688" s="59" t="s">
        <v>25936</v>
      </c>
      <c r="E1688" s="95" t="s">
        <v>26987</v>
      </c>
      <c r="F1688" s="96" t="s">
        <v>2687</v>
      </c>
      <c r="G1688" s="97">
        <v>200</v>
      </c>
      <c r="H1688" s="67">
        <v>0</v>
      </c>
      <c r="I1688" s="63">
        <f>VLOOKUP(F1688,'[1]东昌-4087'!$F:$M,8,0)</f>
        <v>95.8</v>
      </c>
    </row>
    <row r="1689" ht="15" spans="1:9">
      <c r="A1689" s="58">
        <v>1688</v>
      </c>
      <c r="B1689" s="59" t="s">
        <v>14</v>
      </c>
      <c r="C1689" s="94" t="s">
        <v>2607</v>
      </c>
      <c r="D1689" s="59" t="s">
        <v>25936</v>
      </c>
      <c r="E1689" s="95" t="s">
        <v>26987</v>
      </c>
      <c r="F1689" s="96" t="s">
        <v>2712</v>
      </c>
      <c r="G1689" s="97">
        <v>200</v>
      </c>
      <c r="H1689" s="67">
        <v>0</v>
      </c>
      <c r="I1689" s="63">
        <f>VLOOKUP(F1689,'[1]东昌-4087'!$F:$M,8,0)</f>
        <v>121</v>
      </c>
    </row>
    <row r="1690" ht="15" spans="1:9">
      <c r="A1690" s="58">
        <v>1689</v>
      </c>
      <c r="B1690" s="59" t="s">
        <v>14</v>
      </c>
      <c r="C1690" s="94" t="s">
        <v>2607</v>
      </c>
      <c r="D1690" s="59" t="s">
        <v>25936</v>
      </c>
      <c r="E1690" s="95" t="s">
        <v>26987</v>
      </c>
      <c r="F1690" s="98" t="s">
        <v>2622</v>
      </c>
      <c r="G1690" s="99">
        <v>200</v>
      </c>
      <c r="H1690" s="67">
        <v>0</v>
      </c>
      <c r="I1690" s="63">
        <f>VLOOKUP(F1690,'[1]东昌-4087'!$F:$M,8,0)</f>
        <v>122.8</v>
      </c>
    </row>
    <row r="1691" ht="15" spans="1:9">
      <c r="A1691" s="58">
        <v>1690</v>
      </c>
      <c r="B1691" s="59" t="s">
        <v>14</v>
      </c>
      <c r="C1691" s="94" t="s">
        <v>2607</v>
      </c>
      <c r="D1691" s="59" t="s">
        <v>25936</v>
      </c>
      <c r="E1691" s="95" t="s">
        <v>26987</v>
      </c>
      <c r="F1691" s="98" t="s">
        <v>27015</v>
      </c>
      <c r="G1691" s="99">
        <v>100</v>
      </c>
      <c r="H1691" s="67">
        <v>0</v>
      </c>
      <c r="I1691" s="63">
        <f>VLOOKUP(F1691,'[1]东昌-4087'!$F:$M,8,0)</f>
        <v>63.8</v>
      </c>
    </row>
    <row r="1692" ht="15" spans="1:9">
      <c r="A1692" s="58">
        <v>1691</v>
      </c>
      <c r="B1692" s="59" t="s">
        <v>14</v>
      </c>
      <c r="C1692" s="94" t="s">
        <v>2607</v>
      </c>
      <c r="D1692" s="59" t="s">
        <v>25936</v>
      </c>
      <c r="E1692" s="95" t="s">
        <v>26987</v>
      </c>
      <c r="F1692" s="98" t="s">
        <v>27016</v>
      </c>
      <c r="G1692" s="99">
        <v>200</v>
      </c>
      <c r="H1692" s="67">
        <v>0</v>
      </c>
      <c r="I1692" s="63">
        <f>VLOOKUP(F1692,'[1]东昌-4087'!$F:$M,8,0)</f>
        <v>144.8</v>
      </c>
    </row>
    <row r="1693" ht="15" spans="1:9">
      <c r="A1693" s="58">
        <v>1692</v>
      </c>
      <c r="B1693" s="59" t="s">
        <v>14</v>
      </c>
      <c r="C1693" s="94" t="s">
        <v>2607</v>
      </c>
      <c r="D1693" s="59" t="s">
        <v>25936</v>
      </c>
      <c r="E1693" s="95" t="s">
        <v>26987</v>
      </c>
      <c r="F1693" s="98" t="s">
        <v>27017</v>
      </c>
      <c r="G1693" s="99">
        <v>100</v>
      </c>
      <c r="H1693" s="67">
        <v>0</v>
      </c>
      <c r="I1693" s="63">
        <f>VLOOKUP(F1693,'[1]东昌-4087'!$F:$M,8,0)</f>
        <v>73.6</v>
      </c>
    </row>
    <row r="1694" ht="15" spans="1:9">
      <c r="A1694" s="58">
        <v>1693</v>
      </c>
      <c r="B1694" s="59" t="s">
        <v>14</v>
      </c>
      <c r="C1694" s="94" t="s">
        <v>2607</v>
      </c>
      <c r="D1694" s="59" t="s">
        <v>25936</v>
      </c>
      <c r="E1694" s="95" t="s">
        <v>26987</v>
      </c>
      <c r="F1694" s="98" t="s">
        <v>27018</v>
      </c>
      <c r="G1694" s="99">
        <v>100</v>
      </c>
      <c r="H1694" s="67">
        <v>0</v>
      </c>
      <c r="I1694" s="63">
        <f>VLOOKUP(F1694,'[1]东昌-4087'!$F:$M,8,0)</f>
        <v>72.3</v>
      </c>
    </row>
    <row r="1695" ht="15" spans="1:9">
      <c r="A1695" s="58">
        <v>1694</v>
      </c>
      <c r="B1695" s="59" t="s">
        <v>14</v>
      </c>
      <c r="C1695" s="94" t="s">
        <v>2607</v>
      </c>
      <c r="D1695" s="59" t="s">
        <v>25936</v>
      </c>
      <c r="E1695" s="95" t="s">
        <v>26987</v>
      </c>
      <c r="F1695" s="98" t="s">
        <v>27019</v>
      </c>
      <c r="G1695" s="99">
        <v>100</v>
      </c>
      <c r="H1695" s="67">
        <v>0</v>
      </c>
      <c r="I1695" s="63">
        <f>VLOOKUP(F1695,'[1]东昌-4087'!$F:$M,8,0)</f>
        <v>77.2</v>
      </c>
    </row>
    <row r="1696" ht="15" spans="1:9">
      <c r="A1696" s="58">
        <v>1695</v>
      </c>
      <c r="B1696" s="59" t="s">
        <v>14</v>
      </c>
      <c r="C1696" s="94" t="s">
        <v>2607</v>
      </c>
      <c r="D1696" s="59" t="s">
        <v>25936</v>
      </c>
      <c r="E1696" s="95" t="s">
        <v>26987</v>
      </c>
      <c r="F1696" s="98" t="s">
        <v>27020</v>
      </c>
      <c r="G1696" s="99">
        <v>200</v>
      </c>
      <c r="H1696" s="67">
        <v>0</v>
      </c>
      <c r="I1696" s="63">
        <f>VLOOKUP(F1696,'[1]东昌-4087'!$F:$M,8,0)</f>
        <v>144.6</v>
      </c>
    </row>
    <row r="1697" ht="15" spans="1:9">
      <c r="A1697" s="58">
        <v>1696</v>
      </c>
      <c r="B1697" s="59" t="s">
        <v>14</v>
      </c>
      <c r="C1697" s="94" t="s">
        <v>2607</v>
      </c>
      <c r="D1697" s="59" t="s">
        <v>25936</v>
      </c>
      <c r="E1697" s="95" t="s">
        <v>26987</v>
      </c>
      <c r="F1697" s="98" t="s">
        <v>27021</v>
      </c>
      <c r="G1697" s="99">
        <v>50</v>
      </c>
      <c r="H1697" s="67">
        <v>0</v>
      </c>
      <c r="I1697" s="63">
        <f>VLOOKUP(F1697,'[1]东昌-4087'!$F:$M,8,0)</f>
        <v>33.7</v>
      </c>
    </row>
    <row r="1698" ht="15" spans="1:9">
      <c r="A1698" s="58">
        <v>1697</v>
      </c>
      <c r="B1698" s="59" t="s">
        <v>14</v>
      </c>
      <c r="C1698" s="94" t="s">
        <v>2607</v>
      </c>
      <c r="D1698" s="59" t="s">
        <v>25936</v>
      </c>
      <c r="E1698" s="95" t="s">
        <v>27022</v>
      </c>
      <c r="F1698" s="96" t="s">
        <v>2727</v>
      </c>
      <c r="G1698" s="99">
        <v>400</v>
      </c>
      <c r="H1698" s="67">
        <v>0</v>
      </c>
      <c r="I1698" s="63">
        <f>VLOOKUP(F1698,'[1]东昌-4087'!$F:$M,8,0)</f>
        <v>253.6</v>
      </c>
    </row>
    <row r="1699" ht="15" spans="1:9">
      <c r="A1699" s="58">
        <v>1698</v>
      </c>
      <c r="B1699" s="59" t="s">
        <v>14</v>
      </c>
      <c r="C1699" s="94" t="s">
        <v>2607</v>
      </c>
      <c r="D1699" s="59" t="s">
        <v>25936</v>
      </c>
      <c r="E1699" s="95" t="s">
        <v>27022</v>
      </c>
      <c r="F1699" s="98" t="s">
        <v>2648</v>
      </c>
      <c r="G1699" s="99">
        <v>400</v>
      </c>
      <c r="H1699" s="67">
        <v>0</v>
      </c>
      <c r="I1699" s="63">
        <f>VLOOKUP(F1699,'[1]东昌-4087'!$F:$M,8,0)</f>
        <v>236</v>
      </c>
    </row>
    <row r="1700" ht="15" spans="1:9">
      <c r="A1700" s="58">
        <v>1699</v>
      </c>
      <c r="B1700" s="59" t="s">
        <v>14</v>
      </c>
      <c r="C1700" s="94" t="s">
        <v>2607</v>
      </c>
      <c r="D1700" s="59" t="s">
        <v>25936</v>
      </c>
      <c r="E1700" s="95" t="s">
        <v>27022</v>
      </c>
      <c r="F1700" s="96" t="s">
        <v>27023</v>
      </c>
      <c r="G1700" s="99">
        <v>200</v>
      </c>
      <c r="H1700" s="67">
        <v>0</v>
      </c>
      <c r="I1700" s="63">
        <f>VLOOKUP(F1700,'[1]东昌-4087'!$F:$M,8,0)</f>
        <v>150</v>
      </c>
    </row>
    <row r="1701" ht="15" spans="1:9">
      <c r="A1701" s="58">
        <v>1700</v>
      </c>
      <c r="B1701" s="59" t="s">
        <v>14</v>
      </c>
      <c r="C1701" s="94" t="s">
        <v>2607</v>
      </c>
      <c r="D1701" s="59" t="s">
        <v>25936</v>
      </c>
      <c r="E1701" s="95" t="s">
        <v>27022</v>
      </c>
      <c r="F1701" s="98" t="s">
        <v>27024</v>
      </c>
      <c r="G1701" s="99">
        <v>100</v>
      </c>
      <c r="H1701" s="67">
        <v>0</v>
      </c>
      <c r="I1701" s="63">
        <f>VLOOKUP(F1701,'[1]东昌-4087'!$F:$M,8,0)</f>
        <v>75.1</v>
      </c>
    </row>
    <row r="1702" ht="15" spans="1:9">
      <c r="A1702" s="58">
        <v>1701</v>
      </c>
      <c r="B1702" s="59" t="s">
        <v>14</v>
      </c>
      <c r="C1702" s="94" t="s">
        <v>2607</v>
      </c>
      <c r="D1702" s="59" t="s">
        <v>25936</v>
      </c>
      <c r="E1702" s="95" t="s">
        <v>27022</v>
      </c>
      <c r="F1702" s="96" t="s">
        <v>27025</v>
      </c>
      <c r="G1702" s="99">
        <v>200</v>
      </c>
      <c r="H1702" s="67">
        <v>0</v>
      </c>
      <c r="I1702" s="63">
        <f>VLOOKUP(F1702,'[1]东昌-4087'!$F:$M,8,0)</f>
        <v>120</v>
      </c>
    </row>
    <row r="1703" ht="15" spans="1:9">
      <c r="A1703" s="58">
        <v>1702</v>
      </c>
      <c r="B1703" s="59" t="s">
        <v>14</v>
      </c>
      <c r="C1703" s="94" t="s">
        <v>2607</v>
      </c>
      <c r="D1703" s="59" t="s">
        <v>25936</v>
      </c>
      <c r="E1703" s="95" t="s">
        <v>27022</v>
      </c>
      <c r="F1703" s="96" t="s">
        <v>27026</v>
      </c>
      <c r="G1703" s="99">
        <v>100</v>
      </c>
      <c r="H1703" s="67">
        <v>0</v>
      </c>
      <c r="I1703" s="63">
        <f>VLOOKUP(F1703,'[1]东昌-4087'!$F:$M,8,0)</f>
        <v>25.2</v>
      </c>
    </row>
    <row r="1704" ht="15" spans="1:9">
      <c r="A1704" s="58">
        <v>1703</v>
      </c>
      <c r="B1704" s="59" t="s">
        <v>14</v>
      </c>
      <c r="C1704" s="94" t="s">
        <v>2607</v>
      </c>
      <c r="D1704" s="59" t="s">
        <v>25936</v>
      </c>
      <c r="E1704" s="95" t="s">
        <v>27022</v>
      </c>
      <c r="F1704" s="96" t="s">
        <v>27027</v>
      </c>
      <c r="G1704" s="99">
        <v>200</v>
      </c>
      <c r="H1704" s="67">
        <v>0</v>
      </c>
      <c r="I1704" s="63">
        <f>VLOOKUP(F1704,'[1]东昌-4087'!$F:$M,8,0)</f>
        <v>138.8</v>
      </c>
    </row>
    <row r="1705" ht="15" spans="1:9">
      <c r="A1705" s="58">
        <v>1704</v>
      </c>
      <c r="B1705" s="59" t="s">
        <v>14</v>
      </c>
      <c r="C1705" s="94" t="s">
        <v>2607</v>
      </c>
      <c r="D1705" s="59" t="s">
        <v>25936</v>
      </c>
      <c r="E1705" s="95" t="s">
        <v>27022</v>
      </c>
      <c r="F1705" s="96" t="s">
        <v>27028</v>
      </c>
      <c r="G1705" s="99">
        <v>200</v>
      </c>
      <c r="H1705" s="67">
        <v>0</v>
      </c>
      <c r="I1705" s="63">
        <f>VLOOKUP(F1705,'[1]东昌-4087'!$F:$M,8,0)</f>
        <v>46.8</v>
      </c>
    </row>
    <row r="1706" ht="15" spans="1:9">
      <c r="A1706" s="58">
        <v>1705</v>
      </c>
      <c r="B1706" s="59" t="s">
        <v>14</v>
      </c>
      <c r="C1706" s="94" t="s">
        <v>2607</v>
      </c>
      <c r="D1706" s="59" t="s">
        <v>25936</v>
      </c>
      <c r="E1706" s="95" t="s">
        <v>27022</v>
      </c>
      <c r="F1706" s="98" t="s">
        <v>2730</v>
      </c>
      <c r="G1706" s="99">
        <v>400</v>
      </c>
      <c r="H1706" s="67">
        <v>0</v>
      </c>
      <c r="I1706" s="63">
        <f>VLOOKUP(F1706,'[1]东昌-4087'!$F:$M,8,0)</f>
        <v>240.4</v>
      </c>
    </row>
    <row r="1707" ht="15" spans="1:9">
      <c r="A1707" s="58">
        <v>1706</v>
      </c>
      <c r="B1707" s="59" t="s">
        <v>14</v>
      </c>
      <c r="C1707" s="94" t="s">
        <v>2607</v>
      </c>
      <c r="D1707" s="59" t="s">
        <v>25936</v>
      </c>
      <c r="E1707" s="95" t="s">
        <v>27022</v>
      </c>
      <c r="F1707" s="96" t="s">
        <v>27029</v>
      </c>
      <c r="G1707" s="99">
        <v>400</v>
      </c>
      <c r="H1707" s="67">
        <v>0</v>
      </c>
      <c r="I1707" s="63">
        <f>VLOOKUP(F1707,'[1]东昌-4087'!$F:$M,8,0)</f>
        <v>298.8</v>
      </c>
    </row>
    <row r="1708" ht="15" spans="1:9">
      <c r="A1708" s="58">
        <v>1707</v>
      </c>
      <c r="B1708" s="59" t="s">
        <v>14</v>
      </c>
      <c r="C1708" s="94" t="s">
        <v>2607</v>
      </c>
      <c r="D1708" s="59" t="s">
        <v>25936</v>
      </c>
      <c r="E1708" s="95" t="s">
        <v>27022</v>
      </c>
      <c r="F1708" s="96" t="s">
        <v>2639</v>
      </c>
      <c r="G1708" s="99">
        <v>400</v>
      </c>
      <c r="H1708" s="67">
        <v>0</v>
      </c>
      <c r="I1708" s="63">
        <f>VLOOKUP(F1708,'[1]东昌-4087'!$F:$M,8,0)</f>
        <v>63.2</v>
      </c>
    </row>
    <row r="1709" ht="15" spans="1:9">
      <c r="A1709" s="58">
        <v>1708</v>
      </c>
      <c r="B1709" s="59" t="s">
        <v>14</v>
      </c>
      <c r="C1709" s="94" t="s">
        <v>2607</v>
      </c>
      <c r="D1709" s="59" t="s">
        <v>25936</v>
      </c>
      <c r="E1709" s="95" t="s">
        <v>27022</v>
      </c>
      <c r="F1709" s="96" t="s">
        <v>27030</v>
      </c>
      <c r="G1709" s="99">
        <v>400</v>
      </c>
      <c r="H1709" s="67">
        <v>0</v>
      </c>
      <c r="I1709" s="63">
        <f>VLOOKUP(F1709,'[1]东昌-4087'!$F:$M,8,0)</f>
        <v>277.2</v>
      </c>
    </row>
    <row r="1710" ht="15" spans="1:9">
      <c r="A1710" s="58">
        <v>1709</v>
      </c>
      <c r="B1710" s="59" t="s">
        <v>14</v>
      </c>
      <c r="C1710" s="94" t="s">
        <v>2607</v>
      </c>
      <c r="D1710" s="59" t="s">
        <v>25936</v>
      </c>
      <c r="E1710" s="95" t="s">
        <v>27022</v>
      </c>
      <c r="F1710" s="98" t="s">
        <v>27031</v>
      </c>
      <c r="G1710" s="99">
        <v>200</v>
      </c>
      <c r="H1710" s="67">
        <v>0</v>
      </c>
      <c r="I1710" s="63">
        <f>VLOOKUP(F1710,'[1]东昌-4087'!$F:$M,8,0)</f>
        <v>102.8</v>
      </c>
    </row>
    <row r="1711" ht="15" spans="1:9">
      <c r="A1711" s="58">
        <v>1710</v>
      </c>
      <c r="B1711" s="59" t="s">
        <v>14</v>
      </c>
      <c r="C1711" s="94" t="s">
        <v>2607</v>
      </c>
      <c r="D1711" s="59" t="s">
        <v>25936</v>
      </c>
      <c r="E1711" s="95" t="s">
        <v>27022</v>
      </c>
      <c r="F1711" s="96" t="s">
        <v>15403</v>
      </c>
      <c r="G1711" s="99">
        <v>400</v>
      </c>
      <c r="H1711" s="67">
        <v>0</v>
      </c>
      <c r="I1711" s="63">
        <f>VLOOKUP(F1711,'[1]东昌-4087'!$F:$M,8,0)</f>
        <v>254</v>
      </c>
    </row>
    <row r="1712" ht="15" spans="1:9">
      <c r="A1712" s="58">
        <v>1711</v>
      </c>
      <c r="B1712" s="59" t="s">
        <v>14</v>
      </c>
      <c r="C1712" s="94" t="s">
        <v>2607</v>
      </c>
      <c r="D1712" s="59" t="s">
        <v>25936</v>
      </c>
      <c r="E1712" s="95" t="s">
        <v>27022</v>
      </c>
      <c r="F1712" s="98" t="s">
        <v>27032</v>
      </c>
      <c r="G1712" s="99">
        <v>200</v>
      </c>
      <c r="H1712" s="67">
        <v>0</v>
      </c>
      <c r="I1712" s="63">
        <f>VLOOKUP(F1712,'[1]东昌-4087'!$F:$M,8,0)</f>
        <v>127.4</v>
      </c>
    </row>
    <row r="1713" ht="15" spans="1:9">
      <c r="A1713" s="58">
        <v>1712</v>
      </c>
      <c r="B1713" s="59" t="s">
        <v>14</v>
      </c>
      <c r="C1713" s="94" t="s">
        <v>2607</v>
      </c>
      <c r="D1713" s="59" t="s">
        <v>25936</v>
      </c>
      <c r="E1713" s="95" t="s">
        <v>27022</v>
      </c>
      <c r="F1713" s="96" t="s">
        <v>2094</v>
      </c>
      <c r="G1713" s="99">
        <v>200</v>
      </c>
      <c r="H1713" s="67">
        <v>0</v>
      </c>
      <c r="I1713" s="63">
        <f>VLOOKUP(F1713,'[1]东昌-4087'!$F:$M,8,0)</f>
        <v>0</v>
      </c>
    </row>
    <row r="1714" ht="15" spans="1:9">
      <c r="A1714" s="58">
        <v>1713</v>
      </c>
      <c r="B1714" s="59" t="s">
        <v>14</v>
      </c>
      <c r="C1714" s="94" t="s">
        <v>2607</v>
      </c>
      <c r="D1714" s="59" t="s">
        <v>25936</v>
      </c>
      <c r="E1714" s="95" t="s">
        <v>27022</v>
      </c>
      <c r="F1714" s="98" t="s">
        <v>27033</v>
      </c>
      <c r="G1714" s="99">
        <v>100</v>
      </c>
      <c r="H1714" s="67">
        <v>0</v>
      </c>
      <c r="I1714" s="63">
        <f>VLOOKUP(F1714,'[1]东昌-4087'!$F:$M,8,0)</f>
        <v>79.9</v>
      </c>
    </row>
    <row r="1715" ht="15" spans="1:9">
      <c r="A1715" s="58">
        <v>1714</v>
      </c>
      <c r="B1715" s="59" t="s">
        <v>14</v>
      </c>
      <c r="C1715" s="94" t="s">
        <v>2607</v>
      </c>
      <c r="D1715" s="59" t="s">
        <v>25936</v>
      </c>
      <c r="E1715" s="95" t="s">
        <v>27022</v>
      </c>
      <c r="F1715" s="96" t="s">
        <v>27034</v>
      </c>
      <c r="G1715" s="99">
        <v>200</v>
      </c>
      <c r="H1715" s="67">
        <v>0</v>
      </c>
      <c r="I1715" s="63">
        <f>VLOOKUP(F1715,'[1]东昌-4087'!$F:$M,8,0)</f>
        <v>150</v>
      </c>
    </row>
    <row r="1716" ht="15" spans="1:9">
      <c r="A1716" s="58">
        <v>1715</v>
      </c>
      <c r="B1716" s="59" t="s">
        <v>14</v>
      </c>
      <c r="C1716" s="94" t="s">
        <v>2607</v>
      </c>
      <c r="D1716" s="59" t="s">
        <v>25936</v>
      </c>
      <c r="E1716" s="95" t="s">
        <v>27022</v>
      </c>
      <c r="F1716" s="96" t="s">
        <v>27035</v>
      </c>
      <c r="G1716" s="99">
        <v>315</v>
      </c>
      <c r="H1716" s="67">
        <v>0</v>
      </c>
      <c r="I1716" s="63">
        <f>VLOOKUP(F1716,'[1]东昌-4087'!$F:$M,8,0)</f>
        <v>236</v>
      </c>
    </row>
    <row r="1717" ht="15" spans="1:9">
      <c r="A1717" s="58">
        <v>1716</v>
      </c>
      <c r="B1717" s="59" t="s">
        <v>14</v>
      </c>
      <c r="C1717" s="94" t="s">
        <v>2607</v>
      </c>
      <c r="D1717" s="59" t="s">
        <v>25936</v>
      </c>
      <c r="E1717" s="95" t="s">
        <v>27022</v>
      </c>
      <c r="F1717" s="96" t="s">
        <v>16601</v>
      </c>
      <c r="G1717" s="99">
        <v>200</v>
      </c>
      <c r="H1717" s="67">
        <v>0</v>
      </c>
      <c r="I1717" s="63">
        <f>VLOOKUP(F1717,'[1]东昌-4087'!$F:$M,8,0)</f>
        <v>102</v>
      </c>
    </row>
    <row r="1718" ht="15" spans="1:9">
      <c r="A1718" s="58">
        <v>1717</v>
      </c>
      <c r="B1718" s="59" t="s">
        <v>14</v>
      </c>
      <c r="C1718" s="94" t="s">
        <v>2607</v>
      </c>
      <c r="D1718" s="59" t="s">
        <v>25936</v>
      </c>
      <c r="E1718" s="95" t="s">
        <v>27022</v>
      </c>
      <c r="F1718" s="98" t="s">
        <v>27036</v>
      </c>
      <c r="G1718" s="99">
        <v>200</v>
      </c>
      <c r="H1718" s="67">
        <v>0</v>
      </c>
      <c r="I1718" s="63">
        <f>VLOOKUP(F1718,'[1]东昌-4087'!$F:$M,8,0)</f>
        <v>156.8</v>
      </c>
    </row>
    <row r="1719" ht="15" spans="1:9">
      <c r="A1719" s="58">
        <v>1718</v>
      </c>
      <c r="B1719" s="59" t="s">
        <v>14</v>
      </c>
      <c r="C1719" s="94" t="s">
        <v>2607</v>
      </c>
      <c r="D1719" s="59" t="s">
        <v>25936</v>
      </c>
      <c r="E1719" s="95" t="s">
        <v>27022</v>
      </c>
      <c r="F1719" s="96" t="s">
        <v>27037</v>
      </c>
      <c r="G1719" s="99">
        <v>200</v>
      </c>
      <c r="H1719" s="67">
        <v>0</v>
      </c>
      <c r="I1719" s="63">
        <f>VLOOKUP(F1719,'[1]东昌-4087'!$F:$M,8,0)</f>
        <v>73.4</v>
      </c>
    </row>
    <row r="1720" ht="15" spans="1:9">
      <c r="A1720" s="58">
        <v>1719</v>
      </c>
      <c r="B1720" s="59" t="s">
        <v>14</v>
      </c>
      <c r="C1720" s="94" t="s">
        <v>2607</v>
      </c>
      <c r="D1720" s="59" t="s">
        <v>25936</v>
      </c>
      <c r="E1720" s="95" t="s">
        <v>27022</v>
      </c>
      <c r="F1720" s="96" t="s">
        <v>2732</v>
      </c>
      <c r="G1720" s="97">
        <v>200</v>
      </c>
      <c r="H1720" s="67">
        <v>0</v>
      </c>
      <c r="I1720" s="63">
        <f>VLOOKUP(F1720,'[1]东昌-4087'!$F:$M,8,0)</f>
        <v>74.4</v>
      </c>
    </row>
    <row r="1721" ht="15" spans="1:9">
      <c r="A1721" s="58">
        <v>1720</v>
      </c>
      <c r="B1721" s="59" t="s">
        <v>14</v>
      </c>
      <c r="C1721" s="94" t="s">
        <v>2607</v>
      </c>
      <c r="D1721" s="59" t="s">
        <v>25936</v>
      </c>
      <c r="E1721" s="95" t="s">
        <v>27022</v>
      </c>
      <c r="F1721" s="96" t="s">
        <v>2726</v>
      </c>
      <c r="G1721" s="97">
        <v>400</v>
      </c>
      <c r="H1721" s="67">
        <v>0</v>
      </c>
      <c r="I1721" s="63">
        <f>VLOOKUP(F1721,'[1]东昌-4087'!$F:$M,8,0)</f>
        <v>254</v>
      </c>
    </row>
    <row r="1722" ht="15" spans="1:9">
      <c r="A1722" s="58">
        <v>1721</v>
      </c>
      <c r="B1722" s="59" t="s">
        <v>14</v>
      </c>
      <c r="C1722" s="94" t="s">
        <v>2607</v>
      </c>
      <c r="D1722" s="59" t="s">
        <v>25936</v>
      </c>
      <c r="E1722" s="95" t="s">
        <v>27022</v>
      </c>
      <c r="F1722" s="98" t="s">
        <v>27038</v>
      </c>
      <c r="G1722" s="97">
        <v>400</v>
      </c>
      <c r="H1722" s="67">
        <v>0</v>
      </c>
      <c r="I1722" s="63">
        <f>VLOOKUP(F1722,'[1]东昌-4087'!$F:$M,8,0)</f>
        <v>303.2</v>
      </c>
    </row>
    <row r="1723" ht="15" spans="1:9">
      <c r="A1723" s="58">
        <v>1722</v>
      </c>
      <c r="B1723" s="59" t="s">
        <v>14</v>
      </c>
      <c r="C1723" s="94" t="s">
        <v>2607</v>
      </c>
      <c r="D1723" s="59" t="s">
        <v>25936</v>
      </c>
      <c r="E1723" s="95" t="s">
        <v>25937</v>
      </c>
      <c r="F1723" s="96" t="s">
        <v>6993</v>
      </c>
      <c r="G1723" s="97">
        <v>200</v>
      </c>
      <c r="H1723" s="67">
        <v>0</v>
      </c>
      <c r="I1723" s="63">
        <f>VLOOKUP(F1723,'[1]东昌-4087'!$F:$M,8,0)</f>
        <v>84.8</v>
      </c>
    </row>
    <row r="1724" ht="15" spans="1:9">
      <c r="A1724" s="58">
        <v>1723</v>
      </c>
      <c r="B1724" s="59" t="s">
        <v>14</v>
      </c>
      <c r="C1724" s="94" t="s">
        <v>2607</v>
      </c>
      <c r="D1724" s="59" t="s">
        <v>25936</v>
      </c>
      <c r="E1724" s="95" t="s">
        <v>25937</v>
      </c>
      <c r="F1724" s="96" t="s">
        <v>27039</v>
      </c>
      <c r="G1724" s="97">
        <v>200</v>
      </c>
      <c r="H1724" s="67">
        <v>0</v>
      </c>
      <c r="I1724" s="63">
        <f>VLOOKUP(F1724,'[1]东昌-4087'!$F:$M,8,0)</f>
        <v>127.4</v>
      </c>
    </row>
    <row r="1725" ht="15" spans="1:9">
      <c r="A1725" s="58">
        <v>1724</v>
      </c>
      <c r="B1725" s="59" t="s">
        <v>14</v>
      </c>
      <c r="C1725" s="94" t="s">
        <v>2607</v>
      </c>
      <c r="D1725" s="59" t="s">
        <v>25936</v>
      </c>
      <c r="E1725" s="95" t="s">
        <v>25937</v>
      </c>
      <c r="F1725" s="98" t="s">
        <v>2620</v>
      </c>
      <c r="G1725" s="97">
        <v>200</v>
      </c>
      <c r="H1725" s="67">
        <v>0</v>
      </c>
      <c r="I1725" s="63">
        <f>VLOOKUP(F1725,'[1]东昌-4087'!$F:$M,8,0)</f>
        <v>133.6</v>
      </c>
    </row>
    <row r="1726" ht="15" spans="1:9">
      <c r="A1726" s="58">
        <v>1725</v>
      </c>
      <c r="B1726" s="59" t="s">
        <v>14</v>
      </c>
      <c r="C1726" s="94" t="s">
        <v>2607</v>
      </c>
      <c r="D1726" s="59" t="s">
        <v>25936</v>
      </c>
      <c r="E1726" s="95" t="s">
        <v>25937</v>
      </c>
      <c r="F1726" s="98" t="s">
        <v>27040</v>
      </c>
      <c r="G1726" s="97">
        <v>100</v>
      </c>
      <c r="H1726" s="67">
        <v>0</v>
      </c>
      <c r="I1726" s="63">
        <f>VLOOKUP(F1726,'[1]东昌-4087'!$F:$M,8,0)</f>
        <v>71.3</v>
      </c>
    </row>
    <row r="1727" ht="15" spans="1:9">
      <c r="A1727" s="58">
        <v>1726</v>
      </c>
      <c r="B1727" s="59" t="s">
        <v>14</v>
      </c>
      <c r="C1727" s="94" t="s">
        <v>2607</v>
      </c>
      <c r="D1727" s="59" t="s">
        <v>25936</v>
      </c>
      <c r="E1727" s="95" t="s">
        <v>25944</v>
      </c>
      <c r="F1727" s="98" t="s">
        <v>2764</v>
      </c>
      <c r="G1727" s="97">
        <v>200</v>
      </c>
      <c r="H1727" s="67">
        <v>0</v>
      </c>
      <c r="I1727" s="63">
        <f>VLOOKUP(F1727,'[1]东昌-4087'!$F:$M,8,0)</f>
        <v>140.2</v>
      </c>
    </row>
    <row r="1728" ht="15" spans="1:9">
      <c r="A1728" s="58">
        <v>1727</v>
      </c>
      <c r="B1728" s="59" t="s">
        <v>14</v>
      </c>
      <c r="C1728" s="94" t="s">
        <v>2607</v>
      </c>
      <c r="D1728" s="59" t="s">
        <v>27041</v>
      </c>
      <c r="E1728" s="95" t="s">
        <v>27042</v>
      </c>
      <c r="F1728" s="96" t="s">
        <v>27043</v>
      </c>
      <c r="G1728" s="97">
        <v>200</v>
      </c>
      <c r="H1728" s="67">
        <v>0</v>
      </c>
      <c r="I1728" s="63">
        <f>VLOOKUP(F1728,'[1]东昌-4087'!$F:$M,8,0)</f>
        <v>97.4</v>
      </c>
    </row>
    <row r="1729" ht="15" spans="1:9">
      <c r="A1729" s="58">
        <v>1728</v>
      </c>
      <c r="B1729" s="59" t="s">
        <v>14</v>
      </c>
      <c r="C1729" s="94" t="s">
        <v>2607</v>
      </c>
      <c r="D1729" s="59" t="s">
        <v>27041</v>
      </c>
      <c r="E1729" s="95" t="s">
        <v>27042</v>
      </c>
      <c r="F1729" s="96" t="s">
        <v>2632</v>
      </c>
      <c r="G1729" s="97">
        <v>400</v>
      </c>
      <c r="H1729" s="67">
        <v>0</v>
      </c>
      <c r="I1729" s="63">
        <f>VLOOKUP(F1729,'[1]东昌-4087'!$F:$M,8,0)</f>
        <v>232.8</v>
      </c>
    </row>
    <row r="1730" ht="15" spans="1:9">
      <c r="A1730" s="58">
        <v>1729</v>
      </c>
      <c r="B1730" s="59" t="s">
        <v>14</v>
      </c>
      <c r="C1730" s="94" t="s">
        <v>2607</v>
      </c>
      <c r="D1730" s="59" t="s">
        <v>27041</v>
      </c>
      <c r="E1730" s="95" t="s">
        <v>27042</v>
      </c>
      <c r="F1730" s="98" t="s">
        <v>27044</v>
      </c>
      <c r="G1730" s="97">
        <v>400</v>
      </c>
      <c r="H1730" s="67">
        <v>0</v>
      </c>
      <c r="I1730" s="63">
        <f>VLOOKUP(F1730,'[1]东昌-4087'!$F:$M,8,0)</f>
        <v>243.6</v>
      </c>
    </row>
    <row r="1731" ht="15" spans="1:9">
      <c r="A1731" s="58">
        <v>1730</v>
      </c>
      <c r="B1731" s="59" t="s">
        <v>14</v>
      </c>
      <c r="C1731" s="94" t="s">
        <v>2607</v>
      </c>
      <c r="D1731" s="59" t="s">
        <v>27041</v>
      </c>
      <c r="E1731" s="95" t="s">
        <v>27042</v>
      </c>
      <c r="F1731" s="96" t="s">
        <v>50</v>
      </c>
      <c r="G1731" s="97">
        <v>200</v>
      </c>
      <c r="H1731" s="67">
        <v>0</v>
      </c>
      <c r="I1731" s="63">
        <f>VLOOKUP(F1731,'[1]东昌-4087'!$F:$M,8,0)</f>
        <v>136</v>
      </c>
    </row>
    <row r="1732" ht="15" spans="1:9">
      <c r="A1732" s="58">
        <v>1731</v>
      </c>
      <c r="B1732" s="59" t="s">
        <v>14</v>
      </c>
      <c r="C1732" s="94" t="s">
        <v>2607</v>
      </c>
      <c r="D1732" s="59" t="s">
        <v>27041</v>
      </c>
      <c r="E1732" s="95" t="s">
        <v>27042</v>
      </c>
      <c r="F1732" s="98" t="s">
        <v>2647</v>
      </c>
      <c r="G1732" s="97">
        <v>400</v>
      </c>
      <c r="H1732" s="67">
        <v>0</v>
      </c>
      <c r="I1732" s="63">
        <f>VLOOKUP(F1732,'[1]东昌-4087'!$F:$M,8,0)</f>
        <v>218</v>
      </c>
    </row>
    <row r="1733" ht="15" spans="1:9">
      <c r="A1733" s="58">
        <v>1732</v>
      </c>
      <c r="B1733" s="59" t="s">
        <v>14</v>
      </c>
      <c r="C1733" s="94" t="s">
        <v>2607</v>
      </c>
      <c r="D1733" s="59" t="s">
        <v>27041</v>
      </c>
      <c r="E1733" s="95" t="s">
        <v>27042</v>
      </c>
      <c r="F1733" s="96" t="s">
        <v>2760</v>
      </c>
      <c r="G1733" s="97">
        <v>400</v>
      </c>
      <c r="H1733" s="67">
        <v>0</v>
      </c>
      <c r="I1733" s="63">
        <f>VLOOKUP(F1733,'[1]东昌-4087'!$F:$M,8,0)</f>
        <v>130.8</v>
      </c>
    </row>
    <row r="1734" ht="15" spans="1:9">
      <c r="A1734" s="58">
        <v>1733</v>
      </c>
      <c r="B1734" s="59" t="s">
        <v>14</v>
      </c>
      <c r="C1734" s="94" t="s">
        <v>2607</v>
      </c>
      <c r="D1734" s="59" t="s">
        <v>27041</v>
      </c>
      <c r="E1734" s="95" t="s">
        <v>27042</v>
      </c>
      <c r="F1734" s="96" t="s">
        <v>27045</v>
      </c>
      <c r="G1734" s="97">
        <v>200</v>
      </c>
      <c r="H1734" s="67">
        <v>0</v>
      </c>
      <c r="I1734" s="63">
        <f>VLOOKUP(F1734,'[1]东昌-4087'!$F:$M,8,0)</f>
        <v>70.2</v>
      </c>
    </row>
    <row r="1735" ht="15" spans="1:9">
      <c r="A1735" s="58">
        <v>1734</v>
      </c>
      <c r="B1735" s="59" t="s">
        <v>14</v>
      </c>
      <c r="C1735" s="94" t="s">
        <v>2607</v>
      </c>
      <c r="D1735" s="59" t="s">
        <v>27041</v>
      </c>
      <c r="E1735" s="95" t="s">
        <v>27042</v>
      </c>
      <c r="F1735" s="98" t="s">
        <v>2757</v>
      </c>
      <c r="G1735" s="97">
        <v>200</v>
      </c>
      <c r="H1735" s="67">
        <v>0</v>
      </c>
      <c r="I1735" s="63">
        <f>VLOOKUP(F1735,'[1]东昌-4087'!$F:$M,8,0)</f>
        <v>126</v>
      </c>
    </row>
    <row r="1736" ht="15" spans="1:9">
      <c r="A1736" s="58">
        <v>1735</v>
      </c>
      <c r="B1736" s="59" t="s">
        <v>14</v>
      </c>
      <c r="C1736" s="94" t="s">
        <v>2607</v>
      </c>
      <c r="D1736" s="59" t="s">
        <v>27041</v>
      </c>
      <c r="E1736" s="95" t="s">
        <v>27042</v>
      </c>
      <c r="F1736" s="98" t="s">
        <v>2617</v>
      </c>
      <c r="G1736" s="97">
        <v>400</v>
      </c>
      <c r="H1736" s="67">
        <v>0</v>
      </c>
      <c r="I1736" s="63">
        <f>VLOOKUP(F1736,'[1]东昌-4087'!$F:$M,8,0)</f>
        <v>276.4</v>
      </c>
    </row>
    <row r="1737" ht="15" spans="1:9">
      <c r="A1737" s="58">
        <v>1736</v>
      </c>
      <c r="B1737" s="59" t="s">
        <v>14</v>
      </c>
      <c r="C1737" s="94" t="s">
        <v>2607</v>
      </c>
      <c r="D1737" s="59" t="s">
        <v>27041</v>
      </c>
      <c r="E1737" s="95" t="s">
        <v>27042</v>
      </c>
      <c r="F1737" s="96" t="s">
        <v>27046</v>
      </c>
      <c r="G1737" s="97">
        <v>100</v>
      </c>
      <c r="H1737" s="67">
        <v>0</v>
      </c>
      <c r="I1737" s="63">
        <f>VLOOKUP(F1737,'[1]东昌-4087'!$F:$M,8,0)</f>
        <v>62.3</v>
      </c>
    </row>
    <row r="1738" ht="15" spans="1:9">
      <c r="A1738" s="58">
        <v>1737</v>
      </c>
      <c r="B1738" s="59" t="s">
        <v>14</v>
      </c>
      <c r="C1738" s="94" t="s">
        <v>2607</v>
      </c>
      <c r="D1738" s="59" t="s">
        <v>27041</v>
      </c>
      <c r="E1738" s="95" t="s">
        <v>27042</v>
      </c>
      <c r="F1738" s="98" t="s">
        <v>27047</v>
      </c>
      <c r="G1738" s="97">
        <v>50</v>
      </c>
      <c r="H1738" s="67">
        <v>0</v>
      </c>
      <c r="I1738" s="63">
        <f>VLOOKUP(F1738,'[1]东昌-4087'!$F:$M,8,0)</f>
        <v>31.95</v>
      </c>
    </row>
    <row r="1739" ht="15" spans="1:9">
      <c r="A1739" s="58">
        <v>1738</v>
      </c>
      <c r="B1739" s="59" t="s">
        <v>14</v>
      </c>
      <c r="C1739" s="94" t="s">
        <v>2607</v>
      </c>
      <c r="D1739" s="59" t="s">
        <v>27041</v>
      </c>
      <c r="E1739" s="95" t="s">
        <v>27042</v>
      </c>
      <c r="F1739" s="98" t="s">
        <v>2656</v>
      </c>
      <c r="G1739" s="97">
        <v>400</v>
      </c>
      <c r="H1739" s="67">
        <v>0</v>
      </c>
      <c r="I1739" s="63">
        <f>VLOOKUP(F1739,'[1]东昌-4087'!$F:$M,8,0)</f>
        <v>202.8</v>
      </c>
    </row>
    <row r="1740" ht="15" spans="1:9">
      <c r="A1740" s="58">
        <v>1739</v>
      </c>
      <c r="B1740" s="59" t="s">
        <v>14</v>
      </c>
      <c r="C1740" s="94" t="s">
        <v>2607</v>
      </c>
      <c r="D1740" s="59" t="s">
        <v>27041</v>
      </c>
      <c r="E1740" s="95" t="s">
        <v>27042</v>
      </c>
      <c r="F1740" s="96" t="s">
        <v>2836</v>
      </c>
      <c r="G1740" s="99">
        <v>200</v>
      </c>
      <c r="H1740" s="67">
        <v>0</v>
      </c>
      <c r="I1740" s="63" t="str">
        <f>VLOOKUP(F1740,'[1]东昌-4087'!$F:$M,8,0)</f>
        <v>0</v>
      </c>
    </row>
    <row r="1741" ht="15" spans="1:9">
      <c r="A1741" s="58">
        <v>1740</v>
      </c>
      <c r="B1741" s="59" t="s">
        <v>14</v>
      </c>
      <c r="C1741" s="94" t="s">
        <v>2607</v>
      </c>
      <c r="D1741" s="59" t="s">
        <v>27041</v>
      </c>
      <c r="E1741" s="95" t="s">
        <v>27042</v>
      </c>
      <c r="F1741" s="96" t="s">
        <v>27048</v>
      </c>
      <c r="G1741" s="99">
        <v>400</v>
      </c>
      <c r="H1741" s="67">
        <v>0</v>
      </c>
      <c r="I1741" s="63">
        <f>VLOOKUP(F1741,'[1]东昌-4087'!$F:$M,8,0)</f>
        <v>258.4</v>
      </c>
    </row>
    <row r="1742" ht="15" spans="1:9">
      <c r="A1742" s="58">
        <v>1741</v>
      </c>
      <c r="B1742" s="59" t="s">
        <v>14</v>
      </c>
      <c r="C1742" s="94" t="s">
        <v>2607</v>
      </c>
      <c r="D1742" s="59" t="s">
        <v>27041</v>
      </c>
      <c r="E1742" s="95" t="s">
        <v>27042</v>
      </c>
      <c r="F1742" s="98" t="s">
        <v>27049</v>
      </c>
      <c r="G1742" s="99">
        <v>200</v>
      </c>
      <c r="H1742" s="67">
        <v>0</v>
      </c>
      <c r="I1742" s="63">
        <f>VLOOKUP(F1742,'[1]东昌-4087'!$F:$M,8,0)</f>
        <v>92.8</v>
      </c>
    </row>
    <row r="1743" ht="15" spans="1:9">
      <c r="A1743" s="58">
        <v>1742</v>
      </c>
      <c r="B1743" s="59" t="s">
        <v>14</v>
      </c>
      <c r="C1743" s="94" t="s">
        <v>2607</v>
      </c>
      <c r="D1743" s="59" t="s">
        <v>27041</v>
      </c>
      <c r="E1743" s="95" t="s">
        <v>27042</v>
      </c>
      <c r="F1743" s="98" t="s">
        <v>2709</v>
      </c>
      <c r="G1743" s="99">
        <v>400</v>
      </c>
      <c r="H1743" s="67">
        <v>0</v>
      </c>
      <c r="I1743" s="63">
        <f>VLOOKUP(F1743,'[1]东昌-4087'!$F:$M,8,0)</f>
        <v>289.2</v>
      </c>
    </row>
    <row r="1744" ht="15" spans="1:9">
      <c r="A1744" s="58">
        <v>1743</v>
      </c>
      <c r="B1744" s="59" t="s">
        <v>14</v>
      </c>
      <c r="C1744" s="94" t="s">
        <v>2607</v>
      </c>
      <c r="D1744" s="59" t="s">
        <v>27041</v>
      </c>
      <c r="E1744" s="95" t="s">
        <v>27042</v>
      </c>
      <c r="F1744" s="98" t="s">
        <v>27050</v>
      </c>
      <c r="G1744" s="99">
        <v>100</v>
      </c>
      <c r="H1744" s="67">
        <v>0</v>
      </c>
      <c r="I1744" s="63">
        <f>VLOOKUP(F1744,'[1]东昌-4087'!$F:$M,8,0)</f>
        <v>73.7</v>
      </c>
    </row>
    <row r="1745" ht="15" spans="1:9">
      <c r="A1745" s="58">
        <v>1744</v>
      </c>
      <c r="B1745" s="59" t="s">
        <v>14</v>
      </c>
      <c r="C1745" s="94" t="s">
        <v>2607</v>
      </c>
      <c r="D1745" s="59" t="s">
        <v>27041</v>
      </c>
      <c r="E1745" s="95" t="s">
        <v>27042</v>
      </c>
      <c r="F1745" s="96" t="s">
        <v>5105</v>
      </c>
      <c r="G1745" s="99">
        <v>200</v>
      </c>
      <c r="H1745" s="67">
        <v>0</v>
      </c>
      <c r="I1745" s="63">
        <f>VLOOKUP(F1745,'[1]东昌-4087'!$F:$M,8,0)</f>
        <v>118.6</v>
      </c>
    </row>
    <row r="1746" ht="15" spans="1:9">
      <c r="A1746" s="58">
        <v>1745</v>
      </c>
      <c r="B1746" s="59" t="s">
        <v>14</v>
      </c>
      <c r="C1746" s="94" t="s">
        <v>2607</v>
      </c>
      <c r="D1746" s="59" t="s">
        <v>27041</v>
      </c>
      <c r="E1746" s="95" t="s">
        <v>27042</v>
      </c>
      <c r="F1746" s="96" t="s">
        <v>27051</v>
      </c>
      <c r="G1746" s="99">
        <v>200</v>
      </c>
      <c r="H1746" s="67">
        <v>0</v>
      </c>
      <c r="I1746" s="63">
        <f>VLOOKUP(F1746,'[1]东昌-4087'!$F:$M,8,0)</f>
        <v>103.4</v>
      </c>
    </row>
    <row r="1747" ht="15" spans="1:9">
      <c r="A1747" s="58">
        <v>1746</v>
      </c>
      <c r="B1747" s="59" t="s">
        <v>14</v>
      </c>
      <c r="C1747" s="94" t="s">
        <v>2607</v>
      </c>
      <c r="D1747" s="59" t="s">
        <v>27041</v>
      </c>
      <c r="E1747" s="95" t="s">
        <v>27042</v>
      </c>
      <c r="F1747" s="96" t="s">
        <v>27052</v>
      </c>
      <c r="G1747" s="97">
        <v>200</v>
      </c>
      <c r="H1747" s="67">
        <v>0</v>
      </c>
      <c r="I1747" s="63">
        <f>VLOOKUP(F1747,'[1]东昌-4087'!$F:$M,8,0)</f>
        <v>74.4</v>
      </c>
    </row>
    <row r="1748" ht="15" spans="1:9">
      <c r="A1748" s="58">
        <v>1747</v>
      </c>
      <c r="B1748" s="59" t="s">
        <v>14</v>
      </c>
      <c r="C1748" s="94" t="s">
        <v>2607</v>
      </c>
      <c r="D1748" s="59" t="s">
        <v>27041</v>
      </c>
      <c r="E1748" s="95" t="s">
        <v>27042</v>
      </c>
      <c r="F1748" s="96" t="s">
        <v>3976</v>
      </c>
      <c r="G1748" s="97">
        <v>200</v>
      </c>
      <c r="H1748" s="67">
        <v>0</v>
      </c>
      <c r="I1748" s="63">
        <f>VLOOKUP(F1748,'[1]东昌-4087'!$F:$M,8,0)</f>
        <v>96</v>
      </c>
    </row>
    <row r="1749" ht="15" spans="1:9">
      <c r="A1749" s="58">
        <v>1748</v>
      </c>
      <c r="B1749" s="59" t="s">
        <v>14</v>
      </c>
      <c r="C1749" s="94" t="s">
        <v>2607</v>
      </c>
      <c r="D1749" s="59" t="s">
        <v>27041</v>
      </c>
      <c r="E1749" s="95" t="s">
        <v>27042</v>
      </c>
      <c r="F1749" s="98" t="s">
        <v>27053</v>
      </c>
      <c r="G1749" s="97">
        <v>400</v>
      </c>
      <c r="H1749" s="67">
        <v>0</v>
      </c>
      <c r="I1749" s="63">
        <f>VLOOKUP(F1749,'[1]东昌-4087'!$F:$M,8,0)</f>
        <v>222</v>
      </c>
    </row>
    <row r="1750" ht="15" spans="1:9">
      <c r="A1750" s="58">
        <v>1749</v>
      </c>
      <c r="B1750" s="59" t="s">
        <v>14</v>
      </c>
      <c r="C1750" s="94" t="s">
        <v>2607</v>
      </c>
      <c r="D1750" s="59" t="s">
        <v>27041</v>
      </c>
      <c r="E1750" s="95" t="s">
        <v>27042</v>
      </c>
      <c r="F1750" s="98" t="s">
        <v>2741</v>
      </c>
      <c r="G1750" s="97">
        <v>200</v>
      </c>
      <c r="H1750" s="67">
        <v>0</v>
      </c>
      <c r="I1750" s="63">
        <f>VLOOKUP(F1750,'[1]东昌-4087'!$F:$M,8,0)</f>
        <v>133</v>
      </c>
    </row>
    <row r="1751" ht="15" spans="1:9">
      <c r="A1751" s="58">
        <v>1750</v>
      </c>
      <c r="B1751" s="59" t="s">
        <v>14</v>
      </c>
      <c r="C1751" s="94" t="s">
        <v>2607</v>
      </c>
      <c r="D1751" s="59" t="s">
        <v>27041</v>
      </c>
      <c r="E1751" s="95" t="s">
        <v>27042</v>
      </c>
      <c r="F1751" s="98" t="s">
        <v>2735</v>
      </c>
      <c r="G1751" s="97">
        <v>200</v>
      </c>
      <c r="H1751" s="67">
        <v>0</v>
      </c>
      <c r="I1751" s="63">
        <f>VLOOKUP(F1751,'[1]东昌-4087'!$F:$M,8,0)</f>
        <v>80</v>
      </c>
    </row>
    <row r="1752" ht="15" spans="1:9">
      <c r="A1752" s="58">
        <v>1751</v>
      </c>
      <c r="B1752" s="59" t="s">
        <v>14</v>
      </c>
      <c r="C1752" s="94" t="s">
        <v>2607</v>
      </c>
      <c r="D1752" s="59" t="s">
        <v>27041</v>
      </c>
      <c r="E1752" s="95" t="s">
        <v>27042</v>
      </c>
      <c r="F1752" s="96" t="s">
        <v>2776</v>
      </c>
      <c r="G1752" s="97">
        <v>200</v>
      </c>
      <c r="H1752" s="67">
        <v>0</v>
      </c>
      <c r="I1752" s="63">
        <f>VLOOKUP(F1752,'[1]东昌-4087'!$F:$M,8,0)</f>
        <v>106.2</v>
      </c>
    </row>
    <row r="1753" ht="15" spans="1:9">
      <c r="A1753" s="58">
        <v>1752</v>
      </c>
      <c r="B1753" s="59" t="s">
        <v>14</v>
      </c>
      <c r="C1753" s="94" t="s">
        <v>2607</v>
      </c>
      <c r="D1753" s="59" t="s">
        <v>27041</v>
      </c>
      <c r="E1753" s="95" t="s">
        <v>27042</v>
      </c>
      <c r="F1753" s="96" t="s">
        <v>15480</v>
      </c>
      <c r="G1753" s="97">
        <v>200</v>
      </c>
      <c r="H1753" s="67">
        <v>0</v>
      </c>
      <c r="I1753" s="63">
        <f>VLOOKUP(F1753,'[1]东昌-4087'!$F:$M,8,0)</f>
        <v>97.4</v>
      </c>
    </row>
    <row r="1754" ht="15" spans="1:9">
      <c r="A1754" s="58">
        <v>1753</v>
      </c>
      <c r="B1754" s="59" t="s">
        <v>14</v>
      </c>
      <c r="C1754" s="94" t="s">
        <v>2607</v>
      </c>
      <c r="D1754" s="59" t="s">
        <v>27041</v>
      </c>
      <c r="E1754" s="95" t="s">
        <v>27042</v>
      </c>
      <c r="F1754" s="98" t="s">
        <v>2702</v>
      </c>
      <c r="G1754" s="97">
        <v>200</v>
      </c>
      <c r="H1754" s="67">
        <v>0</v>
      </c>
      <c r="I1754" s="63">
        <f>VLOOKUP(F1754,'[1]东昌-4087'!$F:$M,8,0)</f>
        <v>136.6</v>
      </c>
    </row>
    <row r="1755" ht="15" spans="1:9">
      <c r="A1755" s="58">
        <v>1754</v>
      </c>
      <c r="B1755" s="59" t="s">
        <v>14</v>
      </c>
      <c r="C1755" s="94" t="s">
        <v>2607</v>
      </c>
      <c r="D1755" s="59" t="s">
        <v>27041</v>
      </c>
      <c r="E1755" s="95" t="s">
        <v>27042</v>
      </c>
      <c r="F1755" s="98" t="s">
        <v>2754</v>
      </c>
      <c r="G1755" s="97">
        <v>200</v>
      </c>
      <c r="H1755" s="67">
        <v>0</v>
      </c>
      <c r="I1755" s="63">
        <f>VLOOKUP(F1755,'[1]东昌-4087'!$F:$M,8,0)</f>
        <v>109.8</v>
      </c>
    </row>
    <row r="1756" ht="15" spans="1:9">
      <c r="A1756" s="58">
        <v>1755</v>
      </c>
      <c r="B1756" s="59" t="s">
        <v>14</v>
      </c>
      <c r="C1756" s="94" t="s">
        <v>2607</v>
      </c>
      <c r="D1756" s="59" t="s">
        <v>27041</v>
      </c>
      <c r="E1756" s="95" t="s">
        <v>27042</v>
      </c>
      <c r="F1756" s="96" t="s">
        <v>27054</v>
      </c>
      <c r="G1756" s="97">
        <v>100</v>
      </c>
      <c r="H1756" s="67">
        <v>0</v>
      </c>
      <c r="I1756" s="63">
        <f>VLOOKUP(F1756,'[1]东昌-4087'!$F:$M,8,0)</f>
        <v>34.4</v>
      </c>
    </row>
    <row r="1757" ht="15" spans="1:9">
      <c r="A1757" s="58">
        <v>1756</v>
      </c>
      <c r="B1757" s="59" t="s">
        <v>14</v>
      </c>
      <c r="C1757" s="94" t="s">
        <v>2607</v>
      </c>
      <c r="D1757" s="59" t="s">
        <v>27041</v>
      </c>
      <c r="E1757" s="95" t="s">
        <v>27042</v>
      </c>
      <c r="F1757" s="98" t="s">
        <v>27055</v>
      </c>
      <c r="G1757" s="97">
        <v>200</v>
      </c>
      <c r="H1757" s="67">
        <v>0</v>
      </c>
      <c r="I1757" s="63">
        <f>VLOOKUP(F1757,'[1]东昌-4087'!$F:$M,8,0)</f>
        <v>52.4</v>
      </c>
    </row>
    <row r="1758" ht="15" spans="1:9">
      <c r="A1758" s="58">
        <v>1757</v>
      </c>
      <c r="B1758" s="59" t="s">
        <v>14</v>
      </c>
      <c r="C1758" s="94" t="s">
        <v>2607</v>
      </c>
      <c r="D1758" s="59" t="s">
        <v>27041</v>
      </c>
      <c r="E1758" s="95" t="s">
        <v>27042</v>
      </c>
      <c r="F1758" s="96" t="s">
        <v>4313</v>
      </c>
      <c r="G1758" s="97">
        <v>200</v>
      </c>
      <c r="H1758" s="67">
        <v>0</v>
      </c>
      <c r="I1758" s="63">
        <f>VLOOKUP(F1758,'[1]东昌-4087'!$F:$M,8,0)</f>
        <v>91.4</v>
      </c>
    </row>
    <row r="1759" ht="15" spans="1:9">
      <c r="A1759" s="58">
        <v>1758</v>
      </c>
      <c r="B1759" s="59" t="s">
        <v>14</v>
      </c>
      <c r="C1759" s="94" t="s">
        <v>2607</v>
      </c>
      <c r="D1759" s="59" t="s">
        <v>27041</v>
      </c>
      <c r="E1759" s="95" t="s">
        <v>27042</v>
      </c>
      <c r="F1759" s="96" t="s">
        <v>2805</v>
      </c>
      <c r="G1759" s="97">
        <v>200</v>
      </c>
      <c r="H1759" s="67">
        <v>0</v>
      </c>
      <c r="I1759" s="63" t="str">
        <f>VLOOKUP(F1759,'[1]东昌-4087'!$F:$M,8,0)</f>
        <v>0</v>
      </c>
    </row>
    <row r="1760" ht="15" spans="1:9">
      <c r="A1760" s="58">
        <v>1759</v>
      </c>
      <c r="B1760" s="59" t="s">
        <v>14</v>
      </c>
      <c r="C1760" s="94" t="s">
        <v>2607</v>
      </c>
      <c r="D1760" s="59" t="s">
        <v>27041</v>
      </c>
      <c r="E1760" s="95" t="s">
        <v>27042</v>
      </c>
      <c r="F1760" s="96" t="s">
        <v>2739</v>
      </c>
      <c r="G1760" s="97">
        <v>200</v>
      </c>
      <c r="H1760" s="67">
        <v>0</v>
      </c>
      <c r="I1760" s="63">
        <f>VLOOKUP(F1760,'[1]东昌-4087'!$F:$M,8,0)</f>
        <v>105.2</v>
      </c>
    </row>
    <row r="1761" ht="15" spans="1:9">
      <c r="A1761" s="58">
        <v>1760</v>
      </c>
      <c r="B1761" s="59" t="s">
        <v>14</v>
      </c>
      <c r="C1761" s="94" t="s">
        <v>2607</v>
      </c>
      <c r="D1761" s="59" t="s">
        <v>27041</v>
      </c>
      <c r="E1761" s="95" t="s">
        <v>27042</v>
      </c>
      <c r="F1761" s="98" t="s">
        <v>27056</v>
      </c>
      <c r="G1761" s="97">
        <v>200</v>
      </c>
      <c r="H1761" s="67">
        <v>0</v>
      </c>
      <c r="I1761" s="63">
        <f>VLOOKUP(F1761,'[1]东昌-4087'!$F:$M,8,0)</f>
        <v>139.4</v>
      </c>
    </row>
    <row r="1762" ht="15" spans="1:9">
      <c r="A1762" s="58">
        <v>1761</v>
      </c>
      <c r="B1762" s="59" t="s">
        <v>14</v>
      </c>
      <c r="C1762" s="94" t="s">
        <v>2607</v>
      </c>
      <c r="D1762" s="59" t="s">
        <v>27041</v>
      </c>
      <c r="E1762" s="95" t="s">
        <v>27042</v>
      </c>
      <c r="F1762" s="96" t="s">
        <v>27057</v>
      </c>
      <c r="G1762" s="97">
        <v>200</v>
      </c>
      <c r="H1762" s="67">
        <v>0</v>
      </c>
      <c r="I1762" s="63">
        <f>VLOOKUP(F1762,'[1]东昌-4087'!$F:$M,8,0)</f>
        <v>118.4</v>
      </c>
    </row>
    <row r="1763" ht="15" spans="1:9">
      <c r="A1763" s="58">
        <v>1762</v>
      </c>
      <c r="B1763" s="59" t="s">
        <v>14</v>
      </c>
      <c r="C1763" s="94" t="s">
        <v>2607</v>
      </c>
      <c r="D1763" s="59" t="s">
        <v>27041</v>
      </c>
      <c r="E1763" s="95" t="s">
        <v>27042</v>
      </c>
      <c r="F1763" s="96" t="s">
        <v>27058</v>
      </c>
      <c r="G1763" s="97">
        <v>200</v>
      </c>
      <c r="H1763" s="67">
        <v>0</v>
      </c>
      <c r="I1763" s="63">
        <f>VLOOKUP(F1763,'[1]东昌-4087'!$F:$M,8,0)</f>
        <v>243.6</v>
      </c>
    </row>
    <row r="1764" ht="15" spans="1:9">
      <c r="A1764" s="58">
        <v>1763</v>
      </c>
      <c r="B1764" s="59" t="s">
        <v>14</v>
      </c>
      <c r="C1764" s="94" t="s">
        <v>2607</v>
      </c>
      <c r="D1764" s="59" t="s">
        <v>27041</v>
      </c>
      <c r="E1764" s="95" t="s">
        <v>27042</v>
      </c>
      <c r="F1764" s="98" t="s">
        <v>2745</v>
      </c>
      <c r="G1764" s="97">
        <v>400</v>
      </c>
      <c r="H1764" s="67">
        <v>0</v>
      </c>
      <c r="I1764" s="63">
        <f>VLOOKUP(F1764,'[1]东昌-4087'!$F:$M,8,0)</f>
        <v>282</v>
      </c>
    </row>
    <row r="1765" ht="15" spans="1:9">
      <c r="A1765" s="58">
        <v>1764</v>
      </c>
      <c r="B1765" s="59" t="s">
        <v>14</v>
      </c>
      <c r="C1765" s="94" t="s">
        <v>2607</v>
      </c>
      <c r="D1765" s="59" t="s">
        <v>27041</v>
      </c>
      <c r="E1765" s="95" t="s">
        <v>27042</v>
      </c>
      <c r="F1765" s="96" t="s">
        <v>19491</v>
      </c>
      <c r="G1765" s="97">
        <v>80</v>
      </c>
      <c r="H1765" s="67">
        <v>0</v>
      </c>
      <c r="I1765" s="63">
        <f>VLOOKUP(F1765,'[1]东昌-4087'!$F:$M,8,0)</f>
        <v>44.16</v>
      </c>
    </row>
    <row r="1766" ht="15" spans="1:9">
      <c r="A1766" s="58">
        <v>1765</v>
      </c>
      <c r="B1766" s="59" t="s">
        <v>14</v>
      </c>
      <c r="C1766" s="94" t="s">
        <v>2607</v>
      </c>
      <c r="D1766" s="59" t="s">
        <v>27041</v>
      </c>
      <c r="E1766" s="95" t="s">
        <v>27042</v>
      </c>
      <c r="F1766" s="98" t="s">
        <v>2737</v>
      </c>
      <c r="G1766" s="97">
        <v>200</v>
      </c>
      <c r="H1766" s="67">
        <v>0</v>
      </c>
      <c r="I1766" s="63">
        <f>VLOOKUP(F1766,'[1]东昌-4087'!$F:$M,8,0)</f>
        <v>144.8</v>
      </c>
    </row>
    <row r="1767" ht="15" spans="1:9">
      <c r="A1767" s="58">
        <v>1766</v>
      </c>
      <c r="B1767" s="59" t="s">
        <v>14</v>
      </c>
      <c r="C1767" s="94" t="s">
        <v>2607</v>
      </c>
      <c r="D1767" s="59" t="s">
        <v>27041</v>
      </c>
      <c r="E1767" s="95" t="s">
        <v>27042</v>
      </c>
      <c r="F1767" s="98" t="s">
        <v>27059</v>
      </c>
      <c r="G1767" s="97">
        <v>200</v>
      </c>
      <c r="H1767" s="67">
        <v>0</v>
      </c>
      <c r="I1767" s="63">
        <f>VLOOKUP(F1767,'[1]东昌-4087'!$F:$M,8,0)</f>
        <v>12.6</v>
      </c>
    </row>
    <row r="1768" ht="15" spans="1:9">
      <c r="A1768" s="58">
        <v>1767</v>
      </c>
      <c r="B1768" s="59" t="s">
        <v>14</v>
      </c>
      <c r="C1768" s="94" t="s">
        <v>2607</v>
      </c>
      <c r="D1768" s="59" t="s">
        <v>27041</v>
      </c>
      <c r="E1768" s="95" t="s">
        <v>27042</v>
      </c>
      <c r="F1768" s="98" t="s">
        <v>27060</v>
      </c>
      <c r="G1768" s="97">
        <v>100</v>
      </c>
      <c r="H1768" s="67">
        <v>0</v>
      </c>
      <c r="I1768" s="63">
        <f>VLOOKUP(F1768,'[1]东昌-4087'!$F:$M,8,0)</f>
        <v>68.5</v>
      </c>
    </row>
    <row r="1769" ht="15" spans="1:9">
      <c r="A1769" s="58">
        <v>1768</v>
      </c>
      <c r="B1769" s="59" t="s">
        <v>14</v>
      </c>
      <c r="C1769" s="94" t="s">
        <v>2607</v>
      </c>
      <c r="D1769" s="59" t="s">
        <v>27041</v>
      </c>
      <c r="E1769" s="95" t="s">
        <v>27042</v>
      </c>
      <c r="F1769" s="98" t="s">
        <v>27061</v>
      </c>
      <c r="G1769" s="97">
        <v>200</v>
      </c>
      <c r="H1769" s="67">
        <v>0</v>
      </c>
      <c r="I1769" s="63">
        <f>VLOOKUP(F1769,'[1]东昌-4087'!$F:$M,8,0)</f>
        <v>133.6</v>
      </c>
    </row>
    <row r="1770" ht="15" spans="1:9">
      <c r="A1770" s="58">
        <v>1769</v>
      </c>
      <c r="B1770" s="59" t="s">
        <v>14</v>
      </c>
      <c r="C1770" s="94" t="s">
        <v>2607</v>
      </c>
      <c r="D1770" s="59" t="s">
        <v>27041</v>
      </c>
      <c r="E1770" s="95" t="s">
        <v>27042</v>
      </c>
      <c r="F1770" s="96" t="s">
        <v>27062</v>
      </c>
      <c r="G1770" s="97">
        <v>200</v>
      </c>
      <c r="H1770" s="67">
        <v>0</v>
      </c>
      <c r="I1770" s="63">
        <f>VLOOKUP(F1770,'[1]东昌-4087'!$F:$M,8,0)</f>
        <v>123.8</v>
      </c>
    </row>
    <row r="1771" ht="15" spans="1:9">
      <c r="A1771" s="58">
        <v>1770</v>
      </c>
      <c r="B1771" s="59" t="s">
        <v>14</v>
      </c>
      <c r="C1771" s="94" t="s">
        <v>2607</v>
      </c>
      <c r="D1771" s="59" t="s">
        <v>27041</v>
      </c>
      <c r="E1771" s="95" t="s">
        <v>27042</v>
      </c>
      <c r="F1771" s="96" t="s">
        <v>27063</v>
      </c>
      <c r="G1771" s="97">
        <v>160</v>
      </c>
      <c r="H1771" s="67">
        <v>0</v>
      </c>
      <c r="I1771" s="63">
        <f>VLOOKUP(F1771,'[1]东昌-4087'!$F:$M,8,0)</f>
        <v>81.2</v>
      </c>
    </row>
    <row r="1772" ht="15" spans="1:9">
      <c r="A1772" s="58">
        <v>1771</v>
      </c>
      <c r="B1772" s="59" t="s">
        <v>14</v>
      </c>
      <c r="C1772" s="94" t="s">
        <v>2607</v>
      </c>
      <c r="D1772" s="59" t="s">
        <v>27041</v>
      </c>
      <c r="E1772" s="95" t="s">
        <v>27042</v>
      </c>
      <c r="F1772" s="96" t="s">
        <v>7991</v>
      </c>
      <c r="G1772" s="97">
        <v>200</v>
      </c>
      <c r="H1772" s="67">
        <v>0</v>
      </c>
      <c r="I1772" s="63">
        <f>VLOOKUP(F1772,'[1]东昌-4087'!$F:$M,8,0)</f>
        <v>289.2</v>
      </c>
    </row>
    <row r="1773" ht="15" spans="1:9">
      <c r="A1773" s="58">
        <v>1772</v>
      </c>
      <c r="B1773" s="59" t="s">
        <v>14</v>
      </c>
      <c r="C1773" s="94" t="s">
        <v>2607</v>
      </c>
      <c r="D1773" s="59" t="s">
        <v>27041</v>
      </c>
      <c r="E1773" s="95" t="s">
        <v>27042</v>
      </c>
      <c r="F1773" s="96" t="s">
        <v>2618</v>
      </c>
      <c r="G1773" s="97" t="s">
        <v>1930</v>
      </c>
      <c r="H1773" s="67">
        <v>0</v>
      </c>
      <c r="I1773" s="63">
        <f>VLOOKUP(F1773,'[1]东昌-4087'!$F:$M,8,0)</f>
        <v>43.4</v>
      </c>
    </row>
    <row r="1774" ht="15" spans="1:9">
      <c r="A1774" s="58">
        <v>1773</v>
      </c>
      <c r="B1774" s="59" t="s">
        <v>14</v>
      </c>
      <c r="C1774" s="94" t="s">
        <v>2607</v>
      </c>
      <c r="D1774" s="59" t="s">
        <v>27041</v>
      </c>
      <c r="E1774" s="95" t="s">
        <v>27042</v>
      </c>
      <c r="F1774" s="96" t="s">
        <v>27064</v>
      </c>
      <c r="G1774" s="97">
        <v>200</v>
      </c>
      <c r="H1774" s="67">
        <v>0</v>
      </c>
      <c r="I1774" s="63">
        <f>VLOOKUP(F1774,'[1]东昌-4087'!$F:$M,8,0)</f>
        <v>112.4</v>
      </c>
    </row>
    <row r="1775" ht="15" spans="1:9">
      <c r="A1775" s="58">
        <v>1774</v>
      </c>
      <c r="B1775" s="59" t="s">
        <v>14</v>
      </c>
      <c r="C1775" s="94" t="s">
        <v>2607</v>
      </c>
      <c r="D1775" s="59" t="s">
        <v>27041</v>
      </c>
      <c r="E1775" s="95" t="s">
        <v>27042</v>
      </c>
      <c r="F1775" s="98" t="s">
        <v>27065</v>
      </c>
      <c r="G1775" s="97">
        <v>100</v>
      </c>
      <c r="H1775" s="67">
        <v>0</v>
      </c>
      <c r="I1775" s="63">
        <f>VLOOKUP(F1775,'[1]东昌-4087'!$F:$M,8,0)</f>
        <v>61.9</v>
      </c>
    </row>
    <row r="1776" ht="15" spans="1:9">
      <c r="A1776" s="58">
        <v>1775</v>
      </c>
      <c r="B1776" s="59" t="s">
        <v>14</v>
      </c>
      <c r="C1776" s="94" t="s">
        <v>2607</v>
      </c>
      <c r="D1776" s="59" t="s">
        <v>27041</v>
      </c>
      <c r="E1776" s="95" t="s">
        <v>27066</v>
      </c>
      <c r="F1776" s="96" t="s">
        <v>27067</v>
      </c>
      <c r="G1776" s="97">
        <v>200</v>
      </c>
      <c r="H1776" s="67">
        <v>0</v>
      </c>
      <c r="I1776" s="63">
        <f>VLOOKUP(F1776,'[1]东昌-4087'!$F:$M,8,0)</f>
        <v>35.2</v>
      </c>
    </row>
    <row r="1777" ht="15" spans="1:9">
      <c r="A1777" s="58">
        <v>1776</v>
      </c>
      <c r="B1777" s="59" t="s">
        <v>14</v>
      </c>
      <c r="C1777" s="94" t="s">
        <v>2607</v>
      </c>
      <c r="D1777" s="59" t="s">
        <v>27041</v>
      </c>
      <c r="E1777" s="95" t="s">
        <v>27066</v>
      </c>
      <c r="F1777" s="96" t="s">
        <v>33</v>
      </c>
      <c r="G1777" s="97">
        <v>200</v>
      </c>
      <c r="H1777" s="67">
        <v>0</v>
      </c>
      <c r="I1777" s="63">
        <f>VLOOKUP(F1777,'[1]东昌-4087'!$F:$M,8,0)</f>
        <v>27.8</v>
      </c>
    </row>
    <row r="1778" ht="15" spans="1:9">
      <c r="A1778" s="58">
        <v>1777</v>
      </c>
      <c r="B1778" s="59" t="s">
        <v>14</v>
      </c>
      <c r="C1778" s="94" t="s">
        <v>2607</v>
      </c>
      <c r="D1778" s="59" t="s">
        <v>27041</v>
      </c>
      <c r="E1778" s="95" t="s">
        <v>27066</v>
      </c>
      <c r="F1778" s="96" t="s">
        <v>27068</v>
      </c>
      <c r="G1778" s="97">
        <v>200</v>
      </c>
      <c r="H1778" s="67">
        <v>0</v>
      </c>
      <c r="I1778" s="63">
        <f>VLOOKUP(F1778,'[1]东昌-4087'!$F:$M,8,0)</f>
        <v>84.4</v>
      </c>
    </row>
    <row r="1779" ht="15" spans="1:9">
      <c r="A1779" s="58">
        <v>1778</v>
      </c>
      <c r="B1779" s="59" t="s">
        <v>14</v>
      </c>
      <c r="C1779" s="94" t="s">
        <v>2607</v>
      </c>
      <c r="D1779" s="59" t="s">
        <v>27041</v>
      </c>
      <c r="E1779" s="95" t="s">
        <v>27066</v>
      </c>
      <c r="F1779" s="98" t="s">
        <v>27069</v>
      </c>
      <c r="G1779" s="97">
        <v>200</v>
      </c>
      <c r="H1779" s="67">
        <v>0</v>
      </c>
      <c r="I1779" s="63">
        <f>VLOOKUP(F1779,'[1]东昌-4087'!$F:$M,8,0)</f>
        <v>111.8</v>
      </c>
    </row>
    <row r="1780" ht="15" spans="1:9">
      <c r="A1780" s="58">
        <v>1779</v>
      </c>
      <c r="B1780" s="59" t="s">
        <v>14</v>
      </c>
      <c r="C1780" s="94" t="s">
        <v>2607</v>
      </c>
      <c r="D1780" s="59" t="s">
        <v>27041</v>
      </c>
      <c r="E1780" s="95" t="s">
        <v>27066</v>
      </c>
      <c r="F1780" s="98" t="s">
        <v>27070</v>
      </c>
      <c r="G1780" s="97">
        <v>100</v>
      </c>
      <c r="H1780" s="67">
        <v>0</v>
      </c>
      <c r="I1780" s="63">
        <f>VLOOKUP(F1780,'[1]东昌-4087'!$F:$M,8,0)</f>
        <v>139.2</v>
      </c>
    </row>
    <row r="1781" ht="15" spans="1:9">
      <c r="A1781" s="58">
        <v>1780</v>
      </c>
      <c r="B1781" s="59" t="s">
        <v>14</v>
      </c>
      <c r="C1781" s="94" t="s">
        <v>2607</v>
      </c>
      <c r="D1781" s="59" t="s">
        <v>27041</v>
      </c>
      <c r="E1781" s="95" t="s">
        <v>27066</v>
      </c>
      <c r="F1781" s="98" t="s">
        <v>27071</v>
      </c>
      <c r="G1781" s="97">
        <v>400</v>
      </c>
      <c r="H1781" s="67">
        <v>0</v>
      </c>
      <c r="I1781" s="63">
        <f>VLOOKUP(F1781,'[1]东昌-4087'!$F:$M,8,0)</f>
        <v>112.2</v>
      </c>
    </row>
    <row r="1782" ht="15" spans="1:9">
      <c r="A1782" s="58">
        <v>1781</v>
      </c>
      <c r="B1782" s="59" t="s">
        <v>14</v>
      </c>
      <c r="C1782" s="94" t="s">
        <v>2607</v>
      </c>
      <c r="D1782" s="59" t="s">
        <v>27041</v>
      </c>
      <c r="E1782" s="95" t="s">
        <v>27066</v>
      </c>
      <c r="F1782" s="96" t="s">
        <v>27072</v>
      </c>
      <c r="G1782" s="97">
        <v>315</v>
      </c>
      <c r="H1782" s="67">
        <v>0</v>
      </c>
      <c r="I1782" s="63">
        <f>VLOOKUP(F1782,'[1]东昌-4087'!$F:$M,8,0)</f>
        <v>14.5</v>
      </c>
    </row>
    <row r="1783" ht="15" spans="1:9">
      <c r="A1783" s="58">
        <v>1782</v>
      </c>
      <c r="B1783" s="59" t="s">
        <v>14</v>
      </c>
      <c r="C1783" s="94" t="s">
        <v>2607</v>
      </c>
      <c r="D1783" s="59" t="s">
        <v>27041</v>
      </c>
      <c r="E1783" s="95" t="s">
        <v>27066</v>
      </c>
      <c r="F1783" s="98" t="s">
        <v>27073</v>
      </c>
      <c r="G1783" s="97">
        <v>200</v>
      </c>
      <c r="H1783" s="67">
        <v>0</v>
      </c>
      <c r="I1783" s="63">
        <f>VLOOKUP(F1783,'[1]东昌-4087'!$F:$M,8,0)</f>
        <v>74.8</v>
      </c>
    </row>
    <row r="1784" ht="15" spans="1:9">
      <c r="A1784" s="58">
        <v>1783</v>
      </c>
      <c r="B1784" s="59" t="s">
        <v>14</v>
      </c>
      <c r="C1784" s="94" t="s">
        <v>2607</v>
      </c>
      <c r="D1784" s="59" t="s">
        <v>27041</v>
      </c>
      <c r="E1784" s="95" t="s">
        <v>27066</v>
      </c>
      <c r="F1784" s="98" t="s">
        <v>2720</v>
      </c>
      <c r="G1784" s="97">
        <v>160</v>
      </c>
      <c r="H1784" s="67">
        <v>0</v>
      </c>
      <c r="I1784" s="63">
        <f>VLOOKUP(F1784,'[1]东昌-4087'!$F:$M,8,0)</f>
        <v>74.8</v>
      </c>
    </row>
    <row r="1785" ht="15" spans="1:9">
      <c r="A1785" s="58">
        <v>1784</v>
      </c>
      <c r="B1785" s="59" t="s">
        <v>14</v>
      </c>
      <c r="C1785" s="94" t="s">
        <v>2607</v>
      </c>
      <c r="D1785" s="59" t="s">
        <v>27041</v>
      </c>
      <c r="E1785" s="95" t="s">
        <v>27066</v>
      </c>
      <c r="F1785" s="98" t="s">
        <v>27074</v>
      </c>
      <c r="G1785" s="97">
        <v>100</v>
      </c>
      <c r="H1785" s="67">
        <v>0</v>
      </c>
      <c r="I1785" s="63">
        <f>VLOOKUP(F1785,'[1]东昌-4087'!$F:$M,8,0)</f>
        <v>52.1</v>
      </c>
    </row>
    <row r="1786" ht="15" spans="1:9">
      <c r="A1786" s="58">
        <v>1785</v>
      </c>
      <c r="B1786" s="59" t="s">
        <v>14</v>
      </c>
      <c r="C1786" s="94" t="s">
        <v>2607</v>
      </c>
      <c r="D1786" s="59" t="s">
        <v>27041</v>
      </c>
      <c r="E1786" s="95" t="s">
        <v>27066</v>
      </c>
      <c r="F1786" s="96" t="s">
        <v>27075</v>
      </c>
      <c r="G1786" s="97">
        <v>200</v>
      </c>
      <c r="H1786" s="67">
        <v>0</v>
      </c>
      <c r="I1786" s="63">
        <f>VLOOKUP(F1786,'[1]东昌-4087'!$F:$M,8,0)</f>
        <v>47.6</v>
      </c>
    </row>
    <row r="1787" ht="15" spans="1:9">
      <c r="A1787" s="58">
        <v>1786</v>
      </c>
      <c r="B1787" s="59" t="s">
        <v>14</v>
      </c>
      <c r="C1787" s="94" t="s">
        <v>2607</v>
      </c>
      <c r="D1787" s="59" t="s">
        <v>27041</v>
      </c>
      <c r="E1787" s="95" t="s">
        <v>27066</v>
      </c>
      <c r="F1787" s="96" t="s">
        <v>27076</v>
      </c>
      <c r="G1787" s="97">
        <v>200</v>
      </c>
      <c r="H1787" s="67">
        <v>0</v>
      </c>
      <c r="I1787" s="63">
        <f>VLOOKUP(F1787,'[1]东昌-4087'!$F:$M,8,0)</f>
        <v>49.8</v>
      </c>
    </row>
    <row r="1788" ht="15" spans="1:9">
      <c r="A1788" s="58">
        <v>1787</v>
      </c>
      <c r="B1788" s="59" t="s">
        <v>14</v>
      </c>
      <c r="C1788" s="94" t="s">
        <v>2607</v>
      </c>
      <c r="D1788" s="59" t="s">
        <v>27041</v>
      </c>
      <c r="E1788" s="95" t="s">
        <v>27066</v>
      </c>
      <c r="F1788" s="96" t="s">
        <v>27077</v>
      </c>
      <c r="G1788" s="97">
        <v>400</v>
      </c>
      <c r="H1788" s="67">
        <v>0</v>
      </c>
      <c r="I1788" s="63">
        <f>VLOOKUP(F1788,'[1]东昌-4087'!$F:$M,8,0)</f>
        <v>166</v>
      </c>
    </row>
    <row r="1789" ht="15" spans="1:9">
      <c r="A1789" s="58">
        <v>1788</v>
      </c>
      <c r="B1789" s="59" t="s">
        <v>14</v>
      </c>
      <c r="C1789" s="94" t="s">
        <v>2607</v>
      </c>
      <c r="D1789" s="59" t="s">
        <v>27041</v>
      </c>
      <c r="E1789" s="95" t="s">
        <v>27066</v>
      </c>
      <c r="F1789" s="96" t="s">
        <v>27078</v>
      </c>
      <c r="G1789" s="97">
        <v>200</v>
      </c>
      <c r="H1789" s="67">
        <v>0</v>
      </c>
      <c r="I1789" s="63">
        <f>VLOOKUP(F1789,'[1]东昌-4087'!$F:$M,8,0)</f>
        <v>111.8</v>
      </c>
    </row>
    <row r="1790" ht="15" spans="1:9">
      <c r="A1790" s="58">
        <v>1789</v>
      </c>
      <c r="B1790" s="59" t="s">
        <v>14</v>
      </c>
      <c r="C1790" s="94" t="s">
        <v>2607</v>
      </c>
      <c r="D1790" s="59" t="s">
        <v>27041</v>
      </c>
      <c r="E1790" s="95" t="s">
        <v>27066</v>
      </c>
      <c r="F1790" s="98" t="s">
        <v>27079</v>
      </c>
      <c r="G1790" s="97">
        <v>100</v>
      </c>
      <c r="H1790" s="67">
        <v>0</v>
      </c>
      <c r="I1790" s="63">
        <f>VLOOKUP(F1790,'[1]东昌-4087'!$F:$M,8,0)</f>
        <v>47.9</v>
      </c>
    </row>
    <row r="1791" ht="15" spans="1:9">
      <c r="A1791" s="58">
        <v>1790</v>
      </c>
      <c r="B1791" s="59" t="s">
        <v>14</v>
      </c>
      <c r="C1791" s="94" t="s">
        <v>2607</v>
      </c>
      <c r="D1791" s="59" t="s">
        <v>27041</v>
      </c>
      <c r="E1791" s="95" t="s">
        <v>27066</v>
      </c>
      <c r="F1791" s="96" t="s">
        <v>2609</v>
      </c>
      <c r="G1791" s="97">
        <v>200</v>
      </c>
      <c r="H1791" s="67">
        <v>0</v>
      </c>
      <c r="I1791" s="63">
        <f>VLOOKUP(F1791,'[1]东昌-4087'!$F:$M,8,0)</f>
        <v>23</v>
      </c>
    </row>
    <row r="1792" ht="15" spans="1:9">
      <c r="A1792" s="58">
        <v>1791</v>
      </c>
      <c r="B1792" s="59" t="s">
        <v>14</v>
      </c>
      <c r="C1792" s="94" t="s">
        <v>2607</v>
      </c>
      <c r="D1792" s="59" t="s">
        <v>27041</v>
      </c>
      <c r="E1792" s="95" t="s">
        <v>27066</v>
      </c>
      <c r="F1792" s="96" t="s">
        <v>16584</v>
      </c>
      <c r="G1792" s="97">
        <v>200</v>
      </c>
      <c r="H1792" s="67">
        <v>0</v>
      </c>
      <c r="I1792" s="63">
        <f>VLOOKUP(F1792,'[1]东昌-4087'!$F:$M,8,0)</f>
        <v>55.2</v>
      </c>
    </row>
    <row r="1793" ht="15" spans="1:9">
      <c r="A1793" s="58">
        <v>1792</v>
      </c>
      <c r="B1793" s="59" t="s">
        <v>14</v>
      </c>
      <c r="C1793" s="94" t="s">
        <v>2607</v>
      </c>
      <c r="D1793" s="59" t="s">
        <v>27041</v>
      </c>
      <c r="E1793" s="95" t="s">
        <v>27066</v>
      </c>
      <c r="F1793" s="96" t="s">
        <v>83</v>
      </c>
      <c r="G1793" s="99">
        <v>160</v>
      </c>
      <c r="H1793" s="67">
        <v>0</v>
      </c>
      <c r="I1793" s="63">
        <f>VLOOKUP(F1793,'[1]东昌-4087'!$F:$M,8,0)</f>
        <v>170</v>
      </c>
    </row>
    <row r="1794" ht="15" spans="1:9">
      <c r="A1794" s="58">
        <v>1793</v>
      </c>
      <c r="B1794" s="59" t="s">
        <v>14</v>
      </c>
      <c r="C1794" s="94" t="s">
        <v>2607</v>
      </c>
      <c r="D1794" s="59" t="s">
        <v>27041</v>
      </c>
      <c r="E1794" s="95" t="s">
        <v>27066</v>
      </c>
      <c r="F1794" s="96" t="s">
        <v>27080</v>
      </c>
      <c r="G1794" s="99">
        <v>200</v>
      </c>
      <c r="H1794" s="67">
        <v>0</v>
      </c>
      <c r="I1794" s="63">
        <f>VLOOKUP(F1794,'[1]东昌-4087'!$F:$M,8,0)</f>
        <v>184.4</v>
      </c>
    </row>
    <row r="1795" ht="15" spans="1:9">
      <c r="A1795" s="58">
        <v>1794</v>
      </c>
      <c r="B1795" s="59" t="s">
        <v>14</v>
      </c>
      <c r="C1795" s="94" t="s">
        <v>2607</v>
      </c>
      <c r="D1795" s="59" t="s">
        <v>27041</v>
      </c>
      <c r="E1795" s="95" t="s">
        <v>27066</v>
      </c>
      <c r="F1795" s="96" t="s">
        <v>27081</v>
      </c>
      <c r="G1795" s="99">
        <v>200</v>
      </c>
      <c r="H1795" s="67">
        <v>0</v>
      </c>
      <c r="I1795" s="63">
        <f>VLOOKUP(F1795,'[1]东昌-4087'!$F:$M,8,0)</f>
        <v>106.8</v>
      </c>
    </row>
    <row r="1796" ht="15" spans="1:9">
      <c r="A1796" s="58">
        <v>1795</v>
      </c>
      <c r="B1796" s="59" t="s">
        <v>14</v>
      </c>
      <c r="C1796" s="94" t="s">
        <v>2607</v>
      </c>
      <c r="D1796" s="59" t="s">
        <v>27041</v>
      </c>
      <c r="E1796" s="95" t="s">
        <v>27066</v>
      </c>
      <c r="F1796" s="96" t="s">
        <v>10060</v>
      </c>
      <c r="G1796" s="99">
        <v>200</v>
      </c>
      <c r="H1796" s="67">
        <v>0</v>
      </c>
      <c r="I1796" s="63">
        <f>VLOOKUP(F1796,'[1]东昌-4087'!$F:$M,8,0)</f>
        <v>97.8</v>
      </c>
    </row>
    <row r="1797" ht="15" spans="1:9">
      <c r="A1797" s="58">
        <v>1796</v>
      </c>
      <c r="B1797" s="59" t="s">
        <v>14</v>
      </c>
      <c r="C1797" s="94" t="s">
        <v>2607</v>
      </c>
      <c r="D1797" s="59" t="s">
        <v>27041</v>
      </c>
      <c r="E1797" s="95" t="s">
        <v>27066</v>
      </c>
      <c r="F1797" s="98" t="s">
        <v>27082</v>
      </c>
      <c r="G1797" s="97">
        <v>200</v>
      </c>
      <c r="H1797" s="67">
        <v>0</v>
      </c>
      <c r="I1797" s="63">
        <f>VLOOKUP(F1797,'[1]东昌-4087'!$F:$M,8,0)</f>
        <v>97</v>
      </c>
    </row>
    <row r="1798" ht="15" spans="1:9">
      <c r="A1798" s="58">
        <v>1797</v>
      </c>
      <c r="B1798" s="59" t="s">
        <v>14</v>
      </c>
      <c r="C1798" s="94" t="s">
        <v>2607</v>
      </c>
      <c r="D1798" s="59" t="s">
        <v>27041</v>
      </c>
      <c r="E1798" s="95" t="s">
        <v>27066</v>
      </c>
      <c r="F1798" s="98" t="s">
        <v>27083</v>
      </c>
      <c r="G1798" s="97">
        <v>200</v>
      </c>
      <c r="H1798" s="67">
        <v>0</v>
      </c>
      <c r="I1798" s="63">
        <f>VLOOKUP(F1798,'[1]东昌-4087'!$F:$M,8,0)</f>
        <v>16</v>
      </c>
    </row>
    <row r="1799" ht="15" spans="1:9">
      <c r="A1799" s="58">
        <v>1798</v>
      </c>
      <c r="B1799" s="59" t="s">
        <v>14</v>
      </c>
      <c r="C1799" s="94" t="s">
        <v>2607</v>
      </c>
      <c r="D1799" s="59" t="s">
        <v>27041</v>
      </c>
      <c r="E1799" s="95" t="s">
        <v>27066</v>
      </c>
      <c r="F1799" s="98" t="s">
        <v>27084</v>
      </c>
      <c r="G1799" s="97">
        <v>200</v>
      </c>
      <c r="H1799" s="67">
        <v>0</v>
      </c>
      <c r="I1799" s="63">
        <f>VLOOKUP(F1799,'[1]东昌-4087'!$F:$M,8,0)</f>
        <v>122.6</v>
      </c>
    </row>
    <row r="1800" ht="15" spans="1:9">
      <c r="A1800" s="58">
        <v>1799</v>
      </c>
      <c r="B1800" s="59" t="s">
        <v>14</v>
      </c>
      <c r="C1800" s="94" t="s">
        <v>2607</v>
      </c>
      <c r="D1800" s="59" t="s">
        <v>27041</v>
      </c>
      <c r="E1800" s="95" t="s">
        <v>27066</v>
      </c>
      <c r="F1800" s="98" t="s">
        <v>27085</v>
      </c>
      <c r="G1800" s="97">
        <v>200</v>
      </c>
      <c r="H1800" s="67">
        <v>0</v>
      </c>
      <c r="I1800" s="63">
        <f>VLOOKUP(F1800,'[1]东昌-4087'!$F:$M,8,0)</f>
        <v>85.6</v>
      </c>
    </row>
    <row r="1801" ht="15" spans="1:9">
      <c r="A1801" s="58">
        <v>1800</v>
      </c>
      <c r="B1801" s="59" t="s">
        <v>14</v>
      </c>
      <c r="C1801" s="94" t="s">
        <v>2607</v>
      </c>
      <c r="D1801" s="59" t="s">
        <v>27041</v>
      </c>
      <c r="E1801" s="95" t="s">
        <v>27066</v>
      </c>
      <c r="F1801" s="98" t="s">
        <v>27086</v>
      </c>
      <c r="G1801" s="97">
        <v>100</v>
      </c>
      <c r="H1801" s="67">
        <v>0</v>
      </c>
      <c r="I1801" s="63">
        <f>VLOOKUP(F1801,'[1]东昌-4087'!$F:$M,8,0)</f>
        <v>32.2</v>
      </c>
    </row>
    <row r="1802" ht="15" spans="1:9">
      <c r="A1802" s="58">
        <v>1801</v>
      </c>
      <c r="B1802" s="59" t="s">
        <v>14</v>
      </c>
      <c r="C1802" s="94" t="s">
        <v>2607</v>
      </c>
      <c r="D1802" s="59" t="s">
        <v>27041</v>
      </c>
      <c r="E1802" s="95" t="s">
        <v>27066</v>
      </c>
      <c r="F1802" s="98" t="s">
        <v>2728</v>
      </c>
      <c r="G1802" s="97">
        <v>200</v>
      </c>
      <c r="H1802" s="67">
        <v>0</v>
      </c>
      <c r="I1802" s="63">
        <f>VLOOKUP(F1802,'[1]东昌-4087'!$F:$M,8,0)</f>
        <v>73</v>
      </c>
    </row>
    <row r="1803" ht="15" spans="1:9">
      <c r="A1803" s="58">
        <v>1802</v>
      </c>
      <c r="B1803" s="59" t="s">
        <v>14</v>
      </c>
      <c r="C1803" s="94" t="s">
        <v>2607</v>
      </c>
      <c r="D1803" s="59" t="s">
        <v>27041</v>
      </c>
      <c r="E1803" s="95" t="s">
        <v>27066</v>
      </c>
      <c r="F1803" s="96" t="s">
        <v>114</v>
      </c>
      <c r="G1803" s="97">
        <v>315</v>
      </c>
      <c r="H1803" s="67">
        <v>0</v>
      </c>
      <c r="I1803" s="63">
        <f>VLOOKUP(F1803,'[1]东昌-4087'!$F:$M,8,0)</f>
        <v>97.8</v>
      </c>
    </row>
    <row r="1804" ht="15" spans="1:9">
      <c r="A1804" s="58">
        <v>1803</v>
      </c>
      <c r="B1804" s="59" t="s">
        <v>14</v>
      </c>
      <c r="C1804" s="94" t="s">
        <v>2607</v>
      </c>
      <c r="D1804" s="59" t="s">
        <v>27041</v>
      </c>
      <c r="E1804" s="95" t="s">
        <v>27066</v>
      </c>
      <c r="F1804" s="98" t="s">
        <v>27087</v>
      </c>
      <c r="G1804" s="97">
        <v>100</v>
      </c>
      <c r="H1804" s="67">
        <v>0</v>
      </c>
      <c r="I1804" s="63">
        <f>VLOOKUP(F1804,'[1]东昌-4087'!$F:$M,8,0)</f>
        <v>14.5</v>
      </c>
    </row>
    <row r="1805" ht="15" spans="1:9">
      <c r="A1805" s="58">
        <v>1804</v>
      </c>
      <c r="B1805" s="59" t="s">
        <v>14</v>
      </c>
      <c r="C1805" s="94" t="s">
        <v>2607</v>
      </c>
      <c r="D1805" s="59" t="s">
        <v>27041</v>
      </c>
      <c r="E1805" s="95" t="s">
        <v>27066</v>
      </c>
      <c r="F1805" s="96" t="s">
        <v>27088</v>
      </c>
      <c r="G1805" s="97">
        <v>200</v>
      </c>
      <c r="H1805" s="67">
        <v>0</v>
      </c>
      <c r="I1805" s="63">
        <f>VLOOKUP(F1805,'[1]东昌-4087'!$F:$M,8,0)</f>
        <v>47.6</v>
      </c>
    </row>
    <row r="1806" ht="15" spans="1:9">
      <c r="A1806" s="58">
        <v>1805</v>
      </c>
      <c r="B1806" s="59" t="s">
        <v>14</v>
      </c>
      <c r="C1806" s="94" t="s">
        <v>2607</v>
      </c>
      <c r="D1806" s="59" t="s">
        <v>27041</v>
      </c>
      <c r="E1806" s="95" t="s">
        <v>27066</v>
      </c>
      <c r="F1806" s="98" t="s">
        <v>27089</v>
      </c>
      <c r="G1806" s="97">
        <v>100</v>
      </c>
      <c r="H1806" s="67">
        <v>0</v>
      </c>
      <c r="I1806" s="63">
        <f>VLOOKUP(F1806,'[1]东昌-4087'!$F:$M,8,0)</f>
        <v>11.6</v>
      </c>
    </row>
    <row r="1807" ht="15" spans="1:9">
      <c r="A1807" s="58">
        <v>1806</v>
      </c>
      <c r="B1807" s="59" t="s">
        <v>14</v>
      </c>
      <c r="C1807" s="94" t="s">
        <v>2607</v>
      </c>
      <c r="D1807" s="59" t="s">
        <v>27041</v>
      </c>
      <c r="E1807" s="95" t="s">
        <v>27066</v>
      </c>
      <c r="F1807" s="98" t="s">
        <v>27090</v>
      </c>
      <c r="G1807" s="97">
        <v>200</v>
      </c>
      <c r="H1807" s="67">
        <v>0</v>
      </c>
      <c r="I1807" s="63">
        <f>VLOOKUP(F1807,'[1]东昌-4087'!$F:$M,8,0)</f>
        <v>91.4</v>
      </c>
    </row>
    <row r="1808" ht="15" spans="1:9">
      <c r="A1808" s="58">
        <v>1807</v>
      </c>
      <c r="B1808" s="59" t="s">
        <v>14</v>
      </c>
      <c r="C1808" s="94" t="s">
        <v>2607</v>
      </c>
      <c r="D1808" s="59" t="s">
        <v>27041</v>
      </c>
      <c r="E1808" s="95" t="s">
        <v>27066</v>
      </c>
      <c r="F1808" s="96" t="s">
        <v>27091</v>
      </c>
      <c r="G1808" s="97">
        <v>200</v>
      </c>
      <c r="H1808" s="67">
        <v>0</v>
      </c>
      <c r="I1808" s="63">
        <f>VLOOKUP(F1808,'[1]东昌-4087'!$F:$M,8,0)</f>
        <v>135.8</v>
      </c>
    </row>
    <row r="1809" ht="15" spans="1:9">
      <c r="A1809" s="58">
        <v>1808</v>
      </c>
      <c r="B1809" s="59" t="s">
        <v>14</v>
      </c>
      <c r="C1809" s="94" t="s">
        <v>2607</v>
      </c>
      <c r="D1809" s="59" t="s">
        <v>27041</v>
      </c>
      <c r="E1809" s="95" t="s">
        <v>27066</v>
      </c>
      <c r="F1809" s="96" t="s">
        <v>2762</v>
      </c>
      <c r="G1809" s="97">
        <v>200</v>
      </c>
      <c r="H1809" s="67">
        <v>0</v>
      </c>
      <c r="I1809" s="63">
        <f>VLOOKUP(F1809,'[1]东昌-4087'!$F:$M,8,0)</f>
        <v>130.2</v>
      </c>
    </row>
    <row r="1810" ht="15" spans="1:9">
      <c r="A1810" s="58">
        <v>1809</v>
      </c>
      <c r="B1810" s="59" t="s">
        <v>14</v>
      </c>
      <c r="C1810" s="94" t="s">
        <v>2607</v>
      </c>
      <c r="D1810" s="59" t="s">
        <v>27041</v>
      </c>
      <c r="E1810" s="95" t="s">
        <v>27066</v>
      </c>
      <c r="F1810" s="98" t="s">
        <v>27092</v>
      </c>
      <c r="G1810" s="97">
        <v>200</v>
      </c>
      <c r="H1810" s="67">
        <v>0</v>
      </c>
      <c r="I1810" s="63">
        <f>VLOOKUP(F1810,'[1]东昌-4087'!$F:$M,8,0)</f>
        <v>87</v>
      </c>
    </row>
    <row r="1811" ht="15" spans="1:9">
      <c r="A1811" s="58">
        <v>1810</v>
      </c>
      <c r="B1811" s="59" t="s">
        <v>14</v>
      </c>
      <c r="C1811" s="94" t="s">
        <v>2607</v>
      </c>
      <c r="D1811" s="59" t="s">
        <v>27041</v>
      </c>
      <c r="E1811" s="95" t="s">
        <v>27066</v>
      </c>
      <c r="F1811" s="98" t="s">
        <v>27093</v>
      </c>
      <c r="G1811" s="97">
        <v>100</v>
      </c>
      <c r="H1811" s="67">
        <v>0</v>
      </c>
      <c r="I1811" s="63">
        <f>VLOOKUP(F1811,'[1]东昌-4087'!$F:$M,8,0)</f>
        <v>40.2</v>
      </c>
    </row>
    <row r="1812" ht="15" spans="1:9">
      <c r="A1812" s="58">
        <v>1811</v>
      </c>
      <c r="B1812" s="59" t="s">
        <v>14</v>
      </c>
      <c r="C1812" s="94" t="s">
        <v>2607</v>
      </c>
      <c r="D1812" s="59" t="s">
        <v>27041</v>
      </c>
      <c r="E1812" s="95" t="s">
        <v>27066</v>
      </c>
      <c r="F1812" s="96" t="s">
        <v>27094</v>
      </c>
      <c r="G1812" s="97">
        <v>100</v>
      </c>
      <c r="H1812" s="67">
        <v>0</v>
      </c>
      <c r="I1812" s="63">
        <f>VLOOKUP(F1812,'[1]东昌-4087'!$F:$M,8,0)</f>
        <v>22.2</v>
      </c>
    </row>
    <row r="1813" ht="15" spans="1:9">
      <c r="A1813" s="58">
        <v>1812</v>
      </c>
      <c r="B1813" s="59" t="s">
        <v>14</v>
      </c>
      <c r="C1813" s="94" t="s">
        <v>2607</v>
      </c>
      <c r="D1813" s="59" t="s">
        <v>27041</v>
      </c>
      <c r="E1813" s="95" t="s">
        <v>27066</v>
      </c>
      <c r="F1813" s="96" t="s">
        <v>27095</v>
      </c>
      <c r="G1813" s="97">
        <v>200</v>
      </c>
      <c r="H1813" s="67">
        <v>0</v>
      </c>
      <c r="I1813" s="63">
        <f>VLOOKUP(F1813,'[1]东昌-4087'!$F:$M,8,0)</f>
        <v>63.8</v>
      </c>
    </row>
    <row r="1814" ht="15" spans="1:9">
      <c r="A1814" s="58">
        <v>1813</v>
      </c>
      <c r="B1814" s="59" t="s">
        <v>14</v>
      </c>
      <c r="C1814" s="94" t="s">
        <v>2607</v>
      </c>
      <c r="D1814" s="59" t="s">
        <v>27041</v>
      </c>
      <c r="E1814" s="95" t="s">
        <v>27066</v>
      </c>
      <c r="F1814" s="96" t="s">
        <v>27096</v>
      </c>
      <c r="G1814" s="97">
        <v>100</v>
      </c>
      <c r="H1814" s="67">
        <v>0</v>
      </c>
      <c r="I1814" s="63">
        <f>VLOOKUP(F1814,'[1]东昌-4087'!$F:$M,8,0)</f>
        <v>23.4</v>
      </c>
    </row>
    <row r="1815" ht="15" spans="1:9">
      <c r="A1815" s="58">
        <v>1814</v>
      </c>
      <c r="B1815" s="59" t="s">
        <v>14</v>
      </c>
      <c r="C1815" s="94" t="s">
        <v>2607</v>
      </c>
      <c r="D1815" s="59" t="s">
        <v>27041</v>
      </c>
      <c r="E1815" s="95" t="s">
        <v>27066</v>
      </c>
      <c r="F1815" s="96" t="s">
        <v>2695</v>
      </c>
      <c r="G1815" s="97">
        <v>200</v>
      </c>
      <c r="H1815" s="67">
        <v>0</v>
      </c>
      <c r="I1815" s="63">
        <f>VLOOKUP(F1815,'[1]东昌-4087'!$F:$M,8,0)</f>
        <v>108.8</v>
      </c>
    </row>
    <row r="1816" ht="15" spans="1:9">
      <c r="A1816" s="58">
        <v>1815</v>
      </c>
      <c r="B1816" s="59" t="s">
        <v>14</v>
      </c>
      <c r="C1816" s="94" t="s">
        <v>2607</v>
      </c>
      <c r="D1816" s="59" t="s">
        <v>27041</v>
      </c>
      <c r="E1816" s="95" t="s">
        <v>27097</v>
      </c>
      <c r="F1816" s="98" t="s">
        <v>27098</v>
      </c>
      <c r="G1816" s="97">
        <v>200</v>
      </c>
      <c r="H1816" s="67">
        <v>0</v>
      </c>
      <c r="I1816" s="63">
        <f>VLOOKUP(F1816,'[1]东昌-4087'!$F:$M,8,0)</f>
        <v>28.8</v>
      </c>
    </row>
    <row r="1817" ht="15" spans="1:9">
      <c r="A1817" s="58">
        <v>1816</v>
      </c>
      <c r="B1817" s="59" t="s">
        <v>14</v>
      </c>
      <c r="C1817" s="94" t="s">
        <v>2607</v>
      </c>
      <c r="D1817" s="59" t="s">
        <v>27041</v>
      </c>
      <c r="E1817" s="95" t="s">
        <v>27097</v>
      </c>
      <c r="F1817" s="98" t="s">
        <v>27099</v>
      </c>
      <c r="G1817" s="97">
        <v>200</v>
      </c>
      <c r="H1817" s="67">
        <v>0</v>
      </c>
      <c r="I1817" s="63">
        <f>VLOOKUP(F1817,'[1]东昌-4087'!$F:$M,8,0)</f>
        <v>84.4</v>
      </c>
    </row>
    <row r="1818" ht="15" spans="1:9">
      <c r="A1818" s="58">
        <v>1817</v>
      </c>
      <c r="B1818" s="59" t="s">
        <v>14</v>
      </c>
      <c r="C1818" s="94" t="s">
        <v>2607</v>
      </c>
      <c r="D1818" s="59" t="s">
        <v>27041</v>
      </c>
      <c r="E1818" s="95" t="s">
        <v>27097</v>
      </c>
      <c r="F1818" s="96" t="s">
        <v>2710</v>
      </c>
      <c r="G1818" s="99">
        <v>200</v>
      </c>
      <c r="H1818" s="67">
        <v>0</v>
      </c>
      <c r="I1818" s="63">
        <f>VLOOKUP(F1818,'[1]东昌-4087'!$F:$M,8,0)</f>
        <v>120.4</v>
      </c>
    </row>
    <row r="1819" ht="15" spans="1:9">
      <c r="A1819" s="58">
        <v>1818</v>
      </c>
      <c r="B1819" s="59" t="s">
        <v>14</v>
      </c>
      <c r="C1819" s="94" t="s">
        <v>2607</v>
      </c>
      <c r="D1819" s="59" t="s">
        <v>27041</v>
      </c>
      <c r="E1819" s="95" t="s">
        <v>27097</v>
      </c>
      <c r="F1819" s="96" t="s">
        <v>27100</v>
      </c>
      <c r="G1819" s="99">
        <v>400</v>
      </c>
      <c r="H1819" s="67">
        <v>0</v>
      </c>
      <c r="I1819" s="63">
        <f>VLOOKUP(F1819,'[1]东昌-4087'!$F:$M,8,0)</f>
        <v>73</v>
      </c>
    </row>
    <row r="1820" ht="15" spans="1:9">
      <c r="A1820" s="58">
        <v>1819</v>
      </c>
      <c r="B1820" s="59" t="s">
        <v>14</v>
      </c>
      <c r="C1820" s="94" t="s">
        <v>2607</v>
      </c>
      <c r="D1820" s="59" t="s">
        <v>27041</v>
      </c>
      <c r="E1820" s="95" t="s">
        <v>27097</v>
      </c>
      <c r="F1820" s="96" t="s">
        <v>2616</v>
      </c>
      <c r="G1820" s="99">
        <v>200</v>
      </c>
      <c r="H1820" s="67">
        <v>0</v>
      </c>
      <c r="I1820" s="63">
        <f>VLOOKUP(F1820,'[1]东昌-4087'!$F:$M,8,0)</f>
        <v>112</v>
      </c>
    </row>
    <row r="1821" ht="15" spans="1:9">
      <c r="A1821" s="58">
        <v>1820</v>
      </c>
      <c r="B1821" s="59" t="s">
        <v>14</v>
      </c>
      <c r="C1821" s="94" t="s">
        <v>2607</v>
      </c>
      <c r="D1821" s="59" t="s">
        <v>27041</v>
      </c>
      <c r="E1821" s="95" t="s">
        <v>27097</v>
      </c>
      <c r="F1821" s="98" t="s">
        <v>2657</v>
      </c>
      <c r="G1821" s="99">
        <v>200</v>
      </c>
      <c r="H1821" s="67">
        <v>0</v>
      </c>
      <c r="I1821" s="63">
        <f>VLOOKUP(F1821,'[1]东昌-4087'!$F:$M,8,0)</f>
        <v>110.6</v>
      </c>
    </row>
    <row r="1822" ht="15" spans="1:9">
      <c r="A1822" s="58">
        <v>1821</v>
      </c>
      <c r="B1822" s="59" t="s">
        <v>14</v>
      </c>
      <c r="C1822" s="94" t="s">
        <v>2607</v>
      </c>
      <c r="D1822" s="59" t="s">
        <v>27041</v>
      </c>
      <c r="E1822" s="95" t="s">
        <v>27097</v>
      </c>
      <c r="F1822" s="98" t="s">
        <v>2652</v>
      </c>
      <c r="G1822" s="99">
        <v>400</v>
      </c>
      <c r="H1822" s="67">
        <v>0</v>
      </c>
      <c r="I1822" s="63">
        <f>VLOOKUP(F1822,'[1]东昌-4087'!$F:$M,8,0)</f>
        <v>291.2</v>
      </c>
    </row>
    <row r="1823" ht="15" spans="1:9">
      <c r="A1823" s="58">
        <v>1822</v>
      </c>
      <c r="B1823" s="59" t="s">
        <v>14</v>
      </c>
      <c r="C1823" s="94" t="s">
        <v>2607</v>
      </c>
      <c r="D1823" s="59" t="s">
        <v>27041</v>
      </c>
      <c r="E1823" s="95" t="s">
        <v>27097</v>
      </c>
      <c r="F1823" s="98" t="s">
        <v>2715</v>
      </c>
      <c r="G1823" s="99">
        <v>200</v>
      </c>
      <c r="H1823" s="67">
        <v>0</v>
      </c>
      <c r="I1823" s="63">
        <f>VLOOKUP(F1823,'[1]东昌-4087'!$F:$M,8,0)</f>
        <v>125.4</v>
      </c>
    </row>
    <row r="1824" ht="15" spans="1:9">
      <c r="A1824" s="58">
        <v>1823</v>
      </c>
      <c r="B1824" s="59" t="s">
        <v>14</v>
      </c>
      <c r="C1824" s="94" t="s">
        <v>2607</v>
      </c>
      <c r="D1824" s="59" t="s">
        <v>27041</v>
      </c>
      <c r="E1824" s="95" t="s">
        <v>27097</v>
      </c>
      <c r="F1824" s="98" t="s">
        <v>27101</v>
      </c>
      <c r="G1824" s="99">
        <v>100</v>
      </c>
      <c r="H1824" s="67">
        <v>0</v>
      </c>
      <c r="I1824" s="63">
        <f>VLOOKUP(F1824,'[1]东昌-4087'!$F:$M,8,0)</f>
        <v>20.7</v>
      </c>
    </row>
    <row r="1825" ht="15" spans="1:9">
      <c r="A1825" s="58">
        <v>1824</v>
      </c>
      <c r="B1825" s="59" t="s">
        <v>14</v>
      </c>
      <c r="C1825" s="94" t="s">
        <v>2607</v>
      </c>
      <c r="D1825" s="59" t="s">
        <v>27041</v>
      </c>
      <c r="E1825" s="95" t="s">
        <v>27097</v>
      </c>
      <c r="F1825" s="98" t="s">
        <v>27102</v>
      </c>
      <c r="G1825" s="99">
        <v>100</v>
      </c>
      <c r="H1825" s="67">
        <v>0</v>
      </c>
      <c r="I1825" s="63">
        <f>VLOOKUP(F1825,'[1]东昌-4087'!$F:$M,8,0)</f>
        <v>50.6</v>
      </c>
    </row>
    <row r="1826" ht="15" spans="1:9">
      <c r="A1826" s="58">
        <v>1825</v>
      </c>
      <c r="B1826" s="59" t="s">
        <v>14</v>
      </c>
      <c r="C1826" s="94" t="s">
        <v>2607</v>
      </c>
      <c r="D1826" s="59" t="s">
        <v>27041</v>
      </c>
      <c r="E1826" s="95" t="s">
        <v>27097</v>
      </c>
      <c r="F1826" s="96" t="s">
        <v>27103</v>
      </c>
      <c r="G1826" s="99">
        <v>160</v>
      </c>
      <c r="H1826" s="67">
        <v>0</v>
      </c>
      <c r="I1826" s="63">
        <f>VLOOKUP(F1826,'[1]东昌-4087'!$F:$M,8,0)</f>
        <v>70.24</v>
      </c>
    </row>
    <row r="1827" ht="15" spans="1:9">
      <c r="A1827" s="58">
        <v>1826</v>
      </c>
      <c r="B1827" s="59" t="s">
        <v>14</v>
      </c>
      <c r="C1827" s="94" t="s">
        <v>2607</v>
      </c>
      <c r="D1827" s="59" t="s">
        <v>27041</v>
      </c>
      <c r="E1827" s="95" t="s">
        <v>27097</v>
      </c>
      <c r="F1827" s="96" t="s">
        <v>2713</v>
      </c>
      <c r="G1827" s="99">
        <v>400</v>
      </c>
      <c r="H1827" s="67">
        <v>0</v>
      </c>
      <c r="I1827" s="63">
        <f>VLOOKUP(F1827,'[1]东昌-4087'!$F:$M,8,0)</f>
        <v>71.2</v>
      </c>
    </row>
    <row r="1828" ht="15" spans="1:9">
      <c r="A1828" s="58">
        <v>1827</v>
      </c>
      <c r="B1828" s="59" t="s">
        <v>14</v>
      </c>
      <c r="C1828" s="94" t="s">
        <v>2607</v>
      </c>
      <c r="D1828" s="59" t="s">
        <v>27041</v>
      </c>
      <c r="E1828" s="95" t="s">
        <v>27097</v>
      </c>
      <c r="F1828" s="96" t="s">
        <v>27104</v>
      </c>
      <c r="G1828" s="99">
        <v>200</v>
      </c>
      <c r="H1828" s="67">
        <v>0</v>
      </c>
      <c r="I1828" s="63">
        <f>VLOOKUP(F1828,'[1]东昌-4087'!$F:$M,8,0)</f>
        <v>20.7</v>
      </c>
    </row>
    <row r="1829" ht="15" spans="1:9">
      <c r="A1829" s="58">
        <v>1828</v>
      </c>
      <c r="B1829" s="59" t="s">
        <v>14</v>
      </c>
      <c r="C1829" s="94" t="s">
        <v>2607</v>
      </c>
      <c r="D1829" s="59" t="s">
        <v>27041</v>
      </c>
      <c r="E1829" s="95" t="s">
        <v>27097</v>
      </c>
      <c r="F1829" s="96" t="s">
        <v>2629</v>
      </c>
      <c r="G1829" s="99">
        <v>200</v>
      </c>
      <c r="H1829" s="67">
        <v>0</v>
      </c>
      <c r="I1829" s="63">
        <f>VLOOKUP(F1829,'[1]东昌-4087'!$F:$M,8,0)</f>
        <v>74</v>
      </c>
    </row>
    <row r="1830" ht="15" spans="1:9">
      <c r="A1830" s="58">
        <v>1829</v>
      </c>
      <c r="B1830" s="59" t="s">
        <v>14</v>
      </c>
      <c r="C1830" s="94" t="s">
        <v>2607</v>
      </c>
      <c r="D1830" s="59" t="s">
        <v>27041</v>
      </c>
      <c r="E1830" s="95" t="s">
        <v>27097</v>
      </c>
      <c r="F1830" s="98" t="s">
        <v>27105</v>
      </c>
      <c r="G1830" s="99">
        <v>100</v>
      </c>
      <c r="H1830" s="67">
        <v>0</v>
      </c>
      <c r="I1830" s="63">
        <f>VLOOKUP(F1830,'[1]东昌-4087'!$F:$M,8,0)</f>
        <v>33.1</v>
      </c>
    </row>
    <row r="1831" ht="15" spans="1:9">
      <c r="A1831" s="58">
        <v>1830</v>
      </c>
      <c r="B1831" s="59" t="s">
        <v>14</v>
      </c>
      <c r="C1831" s="94" t="s">
        <v>2607</v>
      </c>
      <c r="D1831" s="59" t="s">
        <v>27041</v>
      </c>
      <c r="E1831" s="95" t="s">
        <v>27097</v>
      </c>
      <c r="F1831" s="98" t="s">
        <v>27106</v>
      </c>
      <c r="G1831" s="99">
        <v>100</v>
      </c>
      <c r="H1831" s="67">
        <v>0</v>
      </c>
      <c r="I1831" s="63">
        <f>VLOOKUP(F1831,'[1]东昌-4087'!$F:$M,8,0)</f>
        <v>53.3</v>
      </c>
    </row>
    <row r="1832" ht="15" spans="1:9">
      <c r="A1832" s="58">
        <v>1831</v>
      </c>
      <c r="B1832" s="59" t="s">
        <v>14</v>
      </c>
      <c r="C1832" s="94" t="s">
        <v>2607</v>
      </c>
      <c r="D1832" s="59" t="s">
        <v>27041</v>
      </c>
      <c r="E1832" s="95" t="s">
        <v>27097</v>
      </c>
      <c r="F1832" s="98" t="s">
        <v>27107</v>
      </c>
      <c r="G1832" s="99">
        <v>400</v>
      </c>
      <c r="H1832" s="67">
        <v>0</v>
      </c>
      <c r="I1832" s="63">
        <f>VLOOKUP(F1832,'[1]东昌-4087'!$F:$M,8,0)</f>
        <v>64.3</v>
      </c>
    </row>
    <row r="1833" ht="15" spans="1:9">
      <c r="A1833" s="58">
        <v>1832</v>
      </c>
      <c r="B1833" s="59" t="s">
        <v>14</v>
      </c>
      <c r="C1833" s="94" t="s">
        <v>2607</v>
      </c>
      <c r="D1833" s="59" t="s">
        <v>27041</v>
      </c>
      <c r="E1833" s="95" t="s">
        <v>27097</v>
      </c>
      <c r="F1833" s="96" t="s">
        <v>27108</v>
      </c>
      <c r="G1833" s="99">
        <v>200</v>
      </c>
      <c r="H1833" s="67">
        <v>0</v>
      </c>
      <c r="I1833" s="63">
        <f>VLOOKUP(F1833,'[1]东昌-4087'!$F:$M,8,0)</f>
        <v>57.4</v>
      </c>
    </row>
    <row r="1834" ht="15" spans="1:9">
      <c r="A1834" s="58">
        <v>1833</v>
      </c>
      <c r="B1834" s="59" t="s">
        <v>14</v>
      </c>
      <c r="C1834" s="94" t="s">
        <v>2607</v>
      </c>
      <c r="D1834" s="59" t="s">
        <v>27041</v>
      </c>
      <c r="E1834" s="95" t="s">
        <v>27097</v>
      </c>
      <c r="F1834" s="96" t="s">
        <v>2714</v>
      </c>
      <c r="G1834" s="97">
        <v>400</v>
      </c>
      <c r="H1834" s="67">
        <v>0</v>
      </c>
      <c r="I1834" s="63">
        <f>VLOOKUP(F1834,'[1]东昌-4087'!$F:$M,8,0)</f>
        <v>248</v>
      </c>
    </row>
    <row r="1835" ht="15" spans="1:9">
      <c r="A1835" s="58">
        <v>1834</v>
      </c>
      <c r="B1835" s="59" t="s">
        <v>14</v>
      </c>
      <c r="C1835" s="94" t="s">
        <v>2607</v>
      </c>
      <c r="D1835" s="59" t="s">
        <v>27041</v>
      </c>
      <c r="E1835" s="95" t="s">
        <v>27097</v>
      </c>
      <c r="F1835" s="96" t="s">
        <v>2666</v>
      </c>
      <c r="G1835" s="97">
        <v>200</v>
      </c>
      <c r="H1835" s="67">
        <v>0</v>
      </c>
      <c r="I1835" s="63">
        <f>VLOOKUP(F1835,'[1]东昌-4087'!$F:$M,8,0)</f>
        <v>48.2</v>
      </c>
    </row>
    <row r="1836" ht="15" spans="1:9">
      <c r="A1836" s="58">
        <v>1835</v>
      </c>
      <c r="B1836" s="59" t="s">
        <v>14</v>
      </c>
      <c r="C1836" s="94" t="s">
        <v>2607</v>
      </c>
      <c r="D1836" s="59" t="s">
        <v>27041</v>
      </c>
      <c r="E1836" s="95" t="s">
        <v>27097</v>
      </c>
      <c r="F1836" s="96" t="s">
        <v>27109</v>
      </c>
      <c r="G1836" s="97">
        <v>200</v>
      </c>
      <c r="H1836" s="67">
        <v>0</v>
      </c>
      <c r="I1836" s="63">
        <f>VLOOKUP(F1836,'[1]东昌-4087'!$F:$M,8,0)</f>
        <v>50.6</v>
      </c>
    </row>
    <row r="1837" ht="15" spans="1:9">
      <c r="A1837" s="58">
        <v>1836</v>
      </c>
      <c r="B1837" s="59" t="s">
        <v>14</v>
      </c>
      <c r="C1837" s="94" t="s">
        <v>2607</v>
      </c>
      <c r="D1837" s="59" t="s">
        <v>27041</v>
      </c>
      <c r="E1837" s="95" t="s">
        <v>27097</v>
      </c>
      <c r="F1837" s="98" t="s">
        <v>2774</v>
      </c>
      <c r="G1837" s="97">
        <v>200</v>
      </c>
      <c r="H1837" s="67">
        <v>0</v>
      </c>
      <c r="I1837" s="63">
        <f>VLOOKUP(F1837,'[1]东昌-4087'!$F:$M,8,0)</f>
        <v>47.6</v>
      </c>
    </row>
    <row r="1838" ht="15" spans="1:9">
      <c r="A1838" s="58">
        <v>1837</v>
      </c>
      <c r="B1838" s="59" t="s">
        <v>14</v>
      </c>
      <c r="C1838" s="94" t="s">
        <v>2607</v>
      </c>
      <c r="D1838" s="59" t="s">
        <v>27041</v>
      </c>
      <c r="E1838" s="95" t="s">
        <v>27097</v>
      </c>
      <c r="F1838" s="98" t="s">
        <v>27110</v>
      </c>
      <c r="G1838" s="97">
        <v>200</v>
      </c>
      <c r="H1838" s="67">
        <v>0</v>
      </c>
      <c r="I1838" s="63">
        <f>VLOOKUP(F1838,'[1]东昌-4087'!$F:$M,8,0)</f>
        <v>131.4</v>
      </c>
    </row>
    <row r="1839" ht="15" spans="1:9">
      <c r="A1839" s="58">
        <v>1838</v>
      </c>
      <c r="B1839" s="59" t="s">
        <v>14</v>
      </c>
      <c r="C1839" s="94" t="s">
        <v>2607</v>
      </c>
      <c r="D1839" s="59" t="s">
        <v>27041</v>
      </c>
      <c r="E1839" s="95" t="s">
        <v>27097</v>
      </c>
      <c r="F1839" s="98" t="s">
        <v>27111</v>
      </c>
      <c r="G1839" s="97">
        <v>100</v>
      </c>
      <c r="H1839" s="67">
        <v>0</v>
      </c>
      <c r="I1839" s="63">
        <f>VLOOKUP(F1839,'[1]东昌-4087'!$F:$M,8,0)</f>
        <v>34.5</v>
      </c>
    </row>
    <row r="1840" ht="15" spans="1:9">
      <c r="A1840" s="58">
        <v>1839</v>
      </c>
      <c r="B1840" s="59" t="s">
        <v>14</v>
      </c>
      <c r="C1840" s="94" t="s">
        <v>2607</v>
      </c>
      <c r="D1840" s="59" t="s">
        <v>27041</v>
      </c>
      <c r="E1840" s="95" t="s">
        <v>27097</v>
      </c>
      <c r="F1840" s="98" t="s">
        <v>2777</v>
      </c>
      <c r="G1840" s="97">
        <v>200</v>
      </c>
      <c r="H1840" s="67">
        <v>0</v>
      </c>
      <c r="I1840" s="63">
        <f>VLOOKUP(F1840,'[1]东昌-4087'!$F:$M,8,0)</f>
        <v>73</v>
      </c>
    </row>
    <row r="1841" ht="15" spans="1:9">
      <c r="A1841" s="58">
        <v>1840</v>
      </c>
      <c r="B1841" s="59" t="s">
        <v>14</v>
      </c>
      <c r="C1841" s="94" t="s">
        <v>2607</v>
      </c>
      <c r="D1841" s="59" t="s">
        <v>27041</v>
      </c>
      <c r="E1841" s="95" t="s">
        <v>27097</v>
      </c>
      <c r="F1841" s="96" t="s">
        <v>27112</v>
      </c>
      <c r="G1841" s="97">
        <v>200</v>
      </c>
      <c r="H1841" s="67">
        <v>0</v>
      </c>
      <c r="I1841" s="63">
        <f>VLOOKUP(F1841,'[1]东昌-4087'!$F:$M,8,0)</f>
        <v>84.2</v>
      </c>
    </row>
    <row r="1842" ht="15" spans="1:9">
      <c r="A1842" s="58">
        <v>1841</v>
      </c>
      <c r="B1842" s="59" t="s">
        <v>14</v>
      </c>
      <c r="C1842" s="94" t="s">
        <v>2607</v>
      </c>
      <c r="D1842" s="59" t="s">
        <v>27041</v>
      </c>
      <c r="E1842" s="95" t="s">
        <v>27097</v>
      </c>
      <c r="F1842" s="96" t="s">
        <v>27113</v>
      </c>
      <c r="G1842" s="97">
        <v>200</v>
      </c>
      <c r="H1842" s="67">
        <v>0</v>
      </c>
      <c r="I1842" s="63">
        <f>VLOOKUP(F1842,'[1]东昌-4087'!$F:$M,8,0)</f>
        <v>96.2</v>
      </c>
    </row>
    <row r="1843" ht="15" spans="1:9">
      <c r="A1843" s="58">
        <v>1842</v>
      </c>
      <c r="B1843" s="59" t="s">
        <v>14</v>
      </c>
      <c r="C1843" s="94" t="s">
        <v>2607</v>
      </c>
      <c r="D1843" s="59" t="s">
        <v>27041</v>
      </c>
      <c r="E1843" s="95" t="s">
        <v>27097</v>
      </c>
      <c r="F1843" s="96" t="s">
        <v>2769</v>
      </c>
      <c r="G1843" s="97">
        <v>200</v>
      </c>
      <c r="H1843" s="67">
        <v>0</v>
      </c>
      <c r="I1843" s="63">
        <f>VLOOKUP(F1843,'[1]东昌-4087'!$F:$M,8,0)</f>
        <v>25.2</v>
      </c>
    </row>
    <row r="1844" ht="15" spans="1:9">
      <c r="A1844" s="58">
        <v>1843</v>
      </c>
      <c r="B1844" s="59" t="s">
        <v>14</v>
      </c>
      <c r="C1844" s="94" t="s">
        <v>2607</v>
      </c>
      <c r="D1844" s="59" t="s">
        <v>27041</v>
      </c>
      <c r="E1844" s="95" t="s">
        <v>27097</v>
      </c>
      <c r="F1844" s="96" t="s">
        <v>27114</v>
      </c>
      <c r="G1844" s="97">
        <v>200</v>
      </c>
      <c r="H1844" s="67">
        <v>0</v>
      </c>
      <c r="I1844" s="63">
        <f>VLOOKUP(F1844,'[1]东昌-4087'!$F:$M,8,0)</f>
        <v>74</v>
      </c>
    </row>
    <row r="1845" ht="15" spans="1:9">
      <c r="A1845" s="58">
        <v>1844</v>
      </c>
      <c r="B1845" s="59" t="s">
        <v>14</v>
      </c>
      <c r="C1845" s="94" t="s">
        <v>2607</v>
      </c>
      <c r="D1845" s="59" t="s">
        <v>27041</v>
      </c>
      <c r="E1845" s="95" t="s">
        <v>27097</v>
      </c>
      <c r="F1845" s="98" t="s">
        <v>27115</v>
      </c>
      <c r="G1845" s="99">
        <v>100</v>
      </c>
      <c r="H1845" s="67">
        <v>0</v>
      </c>
      <c r="I1845" s="63">
        <f>VLOOKUP(F1845,'[1]东昌-4087'!$F:$M,8,0)</f>
        <v>62</v>
      </c>
    </row>
    <row r="1846" ht="15" spans="1:9">
      <c r="A1846" s="58">
        <v>1845</v>
      </c>
      <c r="B1846" s="59" t="s">
        <v>14</v>
      </c>
      <c r="C1846" s="94" t="s">
        <v>2607</v>
      </c>
      <c r="D1846" s="59" t="s">
        <v>27041</v>
      </c>
      <c r="E1846" s="95" t="s">
        <v>27097</v>
      </c>
      <c r="F1846" s="98" t="s">
        <v>27116</v>
      </c>
      <c r="G1846" s="99">
        <v>100</v>
      </c>
      <c r="H1846" s="67">
        <v>0</v>
      </c>
      <c r="I1846" s="63">
        <f>VLOOKUP(F1846,'[1]东昌-4087'!$F:$M,8,0)</f>
        <v>64.3</v>
      </c>
    </row>
    <row r="1847" ht="15" spans="1:9">
      <c r="A1847" s="58">
        <v>1846</v>
      </c>
      <c r="B1847" s="59" t="s">
        <v>14</v>
      </c>
      <c r="C1847" s="94" t="s">
        <v>2607</v>
      </c>
      <c r="D1847" s="59" t="s">
        <v>27041</v>
      </c>
      <c r="E1847" s="95" t="s">
        <v>27097</v>
      </c>
      <c r="F1847" s="98" t="s">
        <v>27117</v>
      </c>
      <c r="G1847" s="99">
        <v>200</v>
      </c>
      <c r="H1847" s="67">
        <v>0</v>
      </c>
      <c r="I1847" s="63">
        <f>VLOOKUP(F1847,'[1]东昌-4087'!$F:$M,8,0)</f>
        <v>160</v>
      </c>
    </row>
    <row r="1848" ht="15" spans="1:9">
      <c r="A1848" s="58">
        <v>1847</v>
      </c>
      <c r="B1848" s="59" t="s">
        <v>14</v>
      </c>
      <c r="C1848" s="94" t="s">
        <v>2607</v>
      </c>
      <c r="D1848" s="59" t="s">
        <v>27041</v>
      </c>
      <c r="E1848" s="95" t="s">
        <v>27097</v>
      </c>
      <c r="F1848" s="98" t="s">
        <v>27118</v>
      </c>
      <c r="G1848" s="99">
        <v>200</v>
      </c>
      <c r="H1848" s="67">
        <v>0</v>
      </c>
      <c r="I1848" s="63">
        <f>VLOOKUP(F1848,'[1]东昌-4087'!$F:$M,8,0)</f>
        <v>82</v>
      </c>
    </row>
    <row r="1849" ht="15" spans="1:9">
      <c r="A1849" s="58">
        <v>1848</v>
      </c>
      <c r="B1849" s="59" t="s">
        <v>14</v>
      </c>
      <c r="C1849" s="94" t="s">
        <v>2607</v>
      </c>
      <c r="D1849" s="59" t="s">
        <v>27041</v>
      </c>
      <c r="E1849" s="95" t="s">
        <v>27097</v>
      </c>
      <c r="F1849" s="96" t="s">
        <v>2716</v>
      </c>
      <c r="G1849" s="99">
        <v>200</v>
      </c>
      <c r="H1849" s="67">
        <v>0</v>
      </c>
      <c r="I1849" s="63">
        <f>VLOOKUP(F1849,'[1]东昌-4087'!$F:$M,8,0)</f>
        <v>116.4</v>
      </c>
    </row>
    <row r="1850" ht="15" spans="1:9">
      <c r="A1850" s="58">
        <v>1849</v>
      </c>
      <c r="B1850" s="59" t="s">
        <v>14</v>
      </c>
      <c r="C1850" s="94" t="s">
        <v>2607</v>
      </c>
      <c r="D1850" s="59" t="s">
        <v>27041</v>
      </c>
      <c r="E1850" s="95" t="s">
        <v>27097</v>
      </c>
      <c r="F1850" s="96" t="s">
        <v>16992</v>
      </c>
      <c r="G1850" s="99">
        <v>200</v>
      </c>
      <c r="H1850" s="67">
        <v>0</v>
      </c>
      <c r="I1850" s="63">
        <f>VLOOKUP(F1850,'[1]东昌-4087'!$F:$M,8,0)</f>
        <v>0.2</v>
      </c>
    </row>
    <row r="1851" ht="15" spans="1:9">
      <c r="A1851" s="58">
        <v>1850</v>
      </c>
      <c r="B1851" s="59" t="s">
        <v>14</v>
      </c>
      <c r="C1851" s="94" t="s">
        <v>2607</v>
      </c>
      <c r="D1851" s="59" t="s">
        <v>27041</v>
      </c>
      <c r="E1851" s="95" t="s">
        <v>27097</v>
      </c>
      <c r="F1851" s="96" t="s">
        <v>27119</v>
      </c>
      <c r="G1851" s="99">
        <v>200</v>
      </c>
      <c r="H1851" s="67">
        <v>0</v>
      </c>
      <c r="I1851" s="63">
        <f>VLOOKUP(F1851,'[1]东昌-4087'!$F:$M,8,0)</f>
        <v>48.2</v>
      </c>
    </row>
    <row r="1852" ht="15" spans="1:9">
      <c r="A1852" s="58">
        <v>1851</v>
      </c>
      <c r="B1852" s="59" t="s">
        <v>14</v>
      </c>
      <c r="C1852" s="94" t="s">
        <v>2607</v>
      </c>
      <c r="D1852" s="59" t="s">
        <v>27041</v>
      </c>
      <c r="E1852" s="95" t="s">
        <v>27097</v>
      </c>
      <c r="F1852" s="96" t="s">
        <v>7718</v>
      </c>
      <c r="G1852" s="99">
        <v>315</v>
      </c>
      <c r="H1852" s="67">
        <v>0</v>
      </c>
      <c r="I1852" s="63">
        <f>VLOOKUP(F1852,'[1]东昌-4087'!$F:$M,8,0)</f>
        <v>123.48</v>
      </c>
    </row>
    <row r="1853" ht="15" spans="1:9">
      <c r="A1853" s="58">
        <v>1852</v>
      </c>
      <c r="B1853" s="59" t="s">
        <v>14</v>
      </c>
      <c r="C1853" s="94" t="s">
        <v>2607</v>
      </c>
      <c r="D1853" s="59" t="s">
        <v>27041</v>
      </c>
      <c r="E1853" s="95" t="s">
        <v>27097</v>
      </c>
      <c r="F1853" s="96" t="s">
        <v>17372</v>
      </c>
      <c r="G1853" s="99">
        <v>200</v>
      </c>
      <c r="H1853" s="67">
        <v>0</v>
      </c>
      <c r="I1853" s="63">
        <f>VLOOKUP(F1853,'[1]东昌-4087'!$F:$M,8,0)</f>
        <v>78.4</v>
      </c>
    </row>
    <row r="1854" ht="15" spans="1:9">
      <c r="A1854" s="58">
        <v>1853</v>
      </c>
      <c r="B1854" s="59" t="s">
        <v>14</v>
      </c>
      <c r="C1854" s="94" t="s">
        <v>2607</v>
      </c>
      <c r="D1854" s="59" t="s">
        <v>27041</v>
      </c>
      <c r="E1854" s="95" t="s">
        <v>27097</v>
      </c>
      <c r="F1854" s="96" t="s">
        <v>2646</v>
      </c>
      <c r="G1854" s="99">
        <v>200</v>
      </c>
      <c r="H1854" s="67">
        <v>0</v>
      </c>
      <c r="I1854" s="63">
        <f>VLOOKUP(F1854,'[1]东昌-4087'!$F:$M,8,0)</f>
        <v>0</v>
      </c>
    </row>
    <row r="1855" ht="15" spans="1:9">
      <c r="A1855" s="58">
        <v>1854</v>
      </c>
      <c r="B1855" s="59" t="s">
        <v>14</v>
      </c>
      <c r="C1855" s="94" t="s">
        <v>2607</v>
      </c>
      <c r="D1855" s="59" t="s">
        <v>27041</v>
      </c>
      <c r="E1855" s="95" t="s">
        <v>27097</v>
      </c>
      <c r="F1855" s="98" t="s">
        <v>2651</v>
      </c>
      <c r="G1855" s="99">
        <v>400</v>
      </c>
      <c r="H1855" s="67">
        <v>0</v>
      </c>
      <c r="I1855" s="63">
        <f>VLOOKUP(F1855,'[1]东昌-4087'!$F:$M,8,0)</f>
        <v>213.2</v>
      </c>
    </row>
    <row r="1856" ht="15" spans="1:9">
      <c r="A1856" s="58">
        <v>1855</v>
      </c>
      <c r="B1856" s="59" t="s">
        <v>14</v>
      </c>
      <c r="C1856" s="94" t="s">
        <v>2607</v>
      </c>
      <c r="D1856" s="59" t="s">
        <v>27041</v>
      </c>
      <c r="E1856" s="95" t="s">
        <v>27097</v>
      </c>
      <c r="F1856" s="96" t="s">
        <v>3750</v>
      </c>
      <c r="G1856" s="99">
        <v>200</v>
      </c>
      <c r="H1856" s="67">
        <v>0</v>
      </c>
      <c r="I1856" s="63">
        <f>VLOOKUP(F1856,'[1]东昌-4087'!$F:$M,8,0)</f>
        <v>112</v>
      </c>
    </row>
    <row r="1857" ht="15" spans="1:9">
      <c r="A1857" s="58">
        <v>1856</v>
      </c>
      <c r="B1857" s="59" t="s">
        <v>14</v>
      </c>
      <c r="C1857" s="94" t="s">
        <v>2607</v>
      </c>
      <c r="D1857" s="59" t="s">
        <v>27041</v>
      </c>
      <c r="E1857" s="95" t="s">
        <v>27097</v>
      </c>
      <c r="F1857" s="98" t="s">
        <v>27120</v>
      </c>
      <c r="G1857" s="99">
        <v>200</v>
      </c>
      <c r="H1857" s="67">
        <v>0</v>
      </c>
      <c r="I1857" s="63">
        <f>VLOOKUP(F1857,'[1]东昌-4087'!$F:$M,8,0)</f>
        <v>123.2</v>
      </c>
    </row>
    <row r="1858" ht="15" spans="1:9">
      <c r="A1858" s="58">
        <v>1857</v>
      </c>
      <c r="B1858" s="59" t="s">
        <v>14</v>
      </c>
      <c r="C1858" s="94" t="s">
        <v>2607</v>
      </c>
      <c r="D1858" s="59" t="s">
        <v>27041</v>
      </c>
      <c r="E1858" s="95" t="s">
        <v>27097</v>
      </c>
      <c r="F1858" s="98" t="s">
        <v>27121</v>
      </c>
      <c r="G1858" s="99">
        <v>200</v>
      </c>
      <c r="H1858" s="67">
        <v>0</v>
      </c>
      <c r="I1858" s="63">
        <f>VLOOKUP(F1858,'[1]东昌-4087'!$F:$M,8,0)</f>
        <v>138.2</v>
      </c>
    </row>
    <row r="1859" ht="15" spans="1:9">
      <c r="A1859" s="58">
        <v>1858</v>
      </c>
      <c r="B1859" s="59" t="s">
        <v>14</v>
      </c>
      <c r="C1859" s="94" t="s">
        <v>2607</v>
      </c>
      <c r="D1859" s="59" t="s">
        <v>27041</v>
      </c>
      <c r="E1859" s="95" t="s">
        <v>27097</v>
      </c>
      <c r="F1859" s="98" t="s">
        <v>2610</v>
      </c>
      <c r="G1859" s="99">
        <v>400</v>
      </c>
      <c r="H1859" s="67">
        <v>0</v>
      </c>
      <c r="I1859" s="63">
        <f>VLOOKUP(F1859,'[1]东昌-4087'!$F:$M,8,0)</f>
        <v>135.6</v>
      </c>
    </row>
    <row r="1860" ht="15" spans="1:9">
      <c r="A1860" s="58">
        <v>1859</v>
      </c>
      <c r="B1860" s="59" t="s">
        <v>14</v>
      </c>
      <c r="C1860" s="94" t="s">
        <v>2607</v>
      </c>
      <c r="D1860" s="59" t="s">
        <v>27041</v>
      </c>
      <c r="E1860" s="95" t="s">
        <v>27097</v>
      </c>
      <c r="F1860" s="98" t="s">
        <v>2731</v>
      </c>
      <c r="G1860" s="99">
        <v>200</v>
      </c>
      <c r="H1860" s="67">
        <v>0</v>
      </c>
      <c r="I1860" s="63">
        <f>VLOOKUP(F1860,'[1]东昌-4087'!$F:$M,8,0)</f>
        <v>71.6</v>
      </c>
    </row>
    <row r="1861" ht="15" spans="1:9">
      <c r="A1861" s="58">
        <v>1860</v>
      </c>
      <c r="B1861" s="59" t="s">
        <v>14</v>
      </c>
      <c r="C1861" s="94" t="s">
        <v>2607</v>
      </c>
      <c r="D1861" s="59" t="s">
        <v>27041</v>
      </c>
      <c r="E1861" s="95" t="s">
        <v>27097</v>
      </c>
      <c r="F1861" s="96" t="s">
        <v>27122</v>
      </c>
      <c r="G1861" s="99">
        <v>200</v>
      </c>
      <c r="H1861" s="67">
        <v>0</v>
      </c>
      <c r="I1861" s="63">
        <f>VLOOKUP(F1861,'[1]东昌-4087'!$F:$M,8,0)</f>
        <v>176.085</v>
      </c>
    </row>
    <row r="1862" ht="15" spans="1:9">
      <c r="A1862" s="58">
        <v>1861</v>
      </c>
      <c r="B1862" s="59" t="s">
        <v>14</v>
      </c>
      <c r="C1862" s="94" t="s">
        <v>2607</v>
      </c>
      <c r="D1862" s="59" t="s">
        <v>27041</v>
      </c>
      <c r="E1862" s="95" t="s">
        <v>27097</v>
      </c>
      <c r="F1862" s="96" t="s">
        <v>27123</v>
      </c>
      <c r="G1862" s="99">
        <v>630</v>
      </c>
      <c r="H1862" s="67">
        <v>0</v>
      </c>
      <c r="I1862" s="63">
        <f>VLOOKUP(F1862,'[1]东昌-4087'!$F:$M,8,0)</f>
        <v>125.4</v>
      </c>
    </row>
    <row r="1863" ht="15" spans="1:9">
      <c r="A1863" s="58">
        <v>1862</v>
      </c>
      <c r="B1863" s="59" t="s">
        <v>14</v>
      </c>
      <c r="C1863" s="94" t="s">
        <v>2607</v>
      </c>
      <c r="D1863" s="59" t="s">
        <v>27041</v>
      </c>
      <c r="E1863" s="95" t="s">
        <v>27097</v>
      </c>
      <c r="F1863" s="96" t="s">
        <v>2645</v>
      </c>
      <c r="G1863" s="99">
        <v>100</v>
      </c>
      <c r="H1863" s="67">
        <v>0</v>
      </c>
      <c r="I1863" s="63">
        <f>VLOOKUP(F1863,'[1]东昌-4087'!$F:$M,8,0)</f>
        <v>37.1</v>
      </c>
    </row>
    <row r="1864" ht="15" spans="1:9">
      <c r="A1864" s="58">
        <v>1863</v>
      </c>
      <c r="B1864" s="59" t="s">
        <v>14</v>
      </c>
      <c r="C1864" s="94" t="s">
        <v>2607</v>
      </c>
      <c r="D1864" s="59" t="s">
        <v>27041</v>
      </c>
      <c r="E1864" s="95" t="s">
        <v>27097</v>
      </c>
      <c r="F1864" s="96" t="s">
        <v>5774</v>
      </c>
      <c r="G1864" s="99">
        <v>200</v>
      </c>
      <c r="H1864" s="67">
        <v>0</v>
      </c>
      <c r="I1864" s="63">
        <f>VLOOKUP(F1864,'[1]东昌-4087'!$F:$M,8,0)</f>
        <v>112.4</v>
      </c>
    </row>
    <row r="1865" ht="15" spans="1:9">
      <c r="A1865" s="58">
        <v>1864</v>
      </c>
      <c r="B1865" s="59" t="s">
        <v>14</v>
      </c>
      <c r="C1865" s="94" t="s">
        <v>2607</v>
      </c>
      <c r="D1865" s="59" t="s">
        <v>27041</v>
      </c>
      <c r="E1865" s="95" t="s">
        <v>27097</v>
      </c>
      <c r="F1865" s="98" t="s">
        <v>27124</v>
      </c>
      <c r="G1865" s="99">
        <v>315</v>
      </c>
      <c r="H1865" s="67">
        <v>0</v>
      </c>
      <c r="I1865" s="63">
        <f>VLOOKUP(F1865,'[1]东昌-4087'!$F:$M,8,0)</f>
        <v>220.5</v>
      </c>
    </row>
    <row r="1866" ht="15" spans="1:9">
      <c r="A1866" s="58">
        <v>1865</v>
      </c>
      <c r="B1866" s="59" t="s">
        <v>14</v>
      </c>
      <c r="C1866" s="94" t="s">
        <v>2607</v>
      </c>
      <c r="D1866" s="59" t="s">
        <v>27041</v>
      </c>
      <c r="E1866" s="95" t="s">
        <v>27097</v>
      </c>
      <c r="F1866" s="98" t="s">
        <v>27125</v>
      </c>
      <c r="G1866" s="99">
        <v>100</v>
      </c>
      <c r="H1866" s="67">
        <v>0</v>
      </c>
      <c r="I1866" s="63">
        <f>VLOOKUP(F1866,'[1]东昌-4087'!$F:$M,8,0)</f>
        <v>63.3</v>
      </c>
    </row>
    <row r="1867" ht="15" spans="1:9">
      <c r="A1867" s="58">
        <v>1866</v>
      </c>
      <c r="B1867" s="59" t="s">
        <v>14</v>
      </c>
      <c r="C1867" s="94" t="s">
        <v>2607</v>
      </c>
      <c r="D1867" s="59" t="s">
        <v>27041</v>
      </c>
      <c r="E1867" s="95" t="s">
        <v>27097</v>
      </c>
      <c r="F1867" s="98" t="s">
        <v>27126</v>
      </c>
      <c r="G1867" s="99">
        <v>200</v>
      </c>
      <c r="H1867" s="67">
        <v>0</v>
      </c>
      <c r="I1867" s="63">
        <f>VLOOKUP(F1867,'[1]东昌-4087'!$F:$M,8,0)</f>
        <v>88.2</v>
      </c>
    </row>
    <row r="1868" ht="15" spans="1:9">
      <c r="A1868" s="58">
        <v>1867</v>
      </c>
      <c r="B1868" s="59" t="s">
        <v>14</v>
      </c>
      <c r="C1868" s="94" t="s">
        <v>2607</v>
      </c>
      <c r="D1868" s="59" t="s">
        <v>27041</v>
      </c>
      <c r="E1868" s="95" t="s">
        <v>27127</v>
      </c>
      <c r="F1868" s="96" t="s">
        <v>27128</v>
      </c>
      <c r="G1868" s="99">
        <v>200</v>
      </c>
      <c r="H1868" s="67">
        <v>0</v>
      </c>
      <c r="I1868" s="63">
        <f>VLOOKUP(F1868,'[1]东昌-4087'!$F:$M,8,0)</f>
        <v>99</v>
      </c>
    </row>
    <row r="1869" ht="15" spans="1:9">
      <c r="A1869" s="58">
        <v>1868</v>
      </c>
      <c r="B1869" s="59" t="s">
        <v>14</v>
      </c>
      <c r="C1869" s="94" t="s">
        <v>2607</v>
      </c>
      <c r="D1869" s="59" t="s">
        <v>27041</v>
      </c>
      <c r="E1869" s="95" t="s">
        <v>27127</v>
      </c>
      <c r="F1869" s="96" t="s">
        <v>27129</v>
      </c>
      <c r="G1869" s="99">
        <v>200</v>
      </c>
      <c r="H1869" s="67">
        <v>0</v>
      </c>
      <c r="I1869" s="63">
        <f>VLOOKUP(F1869,'[1]东昌-4087'!$F:$M,8,0)</f>
        <v>95.2</v>
      </c>
    </row>
    <row r="1870" ht="15" spans="1:9">
      <c r="A1870" s="58">
        <v>1869</v>
      </c>
      <c r="B1870" s="59" t="s">
        <v>14</v>
      </c>
      <c r="C1870" s="94" t="s">
        <v>2607</v>
      </c>
      <c r="D1870" s="59" t="s">
        <v>27041</v>
      </c>
      <c r="E1870" s="95" t="s">
        <v>27127</v>
      </c>
      <c r="F1870" s="96" t="s">
        <v>2624</v>
      </c>
      <c r="G1870" s="99">
        <v>200</v>
      </c>
      <c r="H1870" s="67">
        <v>0</v>
      </c>
      <c r="I1870" s="63">
        <f>VLOOKUP(F1870,'[1]东昌-4087'!$F:$M,8,0)</f>
        <v>53.2</v>
      </c>
    </row>
    <row r="1871" ht="15" spans="1:9">
      <c r="A1871" s="58">
        <v>1870</v>
      </c>
      <c r="B1871" s="59" t="s">
        <v>14</v>
      </c>
      <c r="C1871" s="94" t="s">
        <v>2607</v>
      </c>
      <c r="D1871" s="59" t="s">
        <v>27041</v>
      </c>
      <c r="E1871" s="95" t="s">
        <v>27127</v>
      </c>
      <c r="F1871" s="98" t="s">
        <v>27130</v>
      </c>
      <c r="G1871" s="99">
        <v>400</v>
      </c>
      <c r="H1871" s="67">
        <v>0</v>
      </c>
      <c r="I1871" s="63">
        <f>VLOOKUP(F1871,'[1]东昌-4087'!$F:$M,8,0)</f>
        <v>120</v>
      </c>
    </row>
    <row r="1872" ht="15" spans="1:9">
      <c r="A1872" s="58">
        <v>1871</v>
      </c>
      <c r="B1872" s="59" t="s">
        <v>14</v>
      </c>
      <c r="C1872" s="94" t="s">
        <v>2607</v>
      </c>
      <c r="D1872" s="59" t="s">
        <v>27041</v>
      </c>
      <c r="E1872" s="95" t="s">
        <v>27127</v>
      </c>
      <c r="F1872" s="96" t="s">
        <v>27131</v>
      </c>
      <c r="G1872" s="99">
        <v>500</v>
      </c>
      <c r="H1872" s="67">
        <v>0</v>
      </c>
      <c r="I1872" s="63">
        <f>VLOOKUP(F1872,'[1]东昌-4087'!$F:$M,8,0)</f>
        <v>335</v>
      </c>
    </row>
    <row r="1873" ht="15" spans="1:9">
      <c r="A1873" s="58">
        <v>1872</v>
      </c>
      <c r="B1873" s="59" t="s">
        <v>14</v>
      </c>
      <c r="C1873" s="94" t="s">
        <v>2607</v>
      </c>
      <c r="D1873" s="59" t="s">
        <v>27041</v>
      </c>
      <c r="E1873" s="95" t="s">
        <v>27127</v>
      </c>
      <c r="F1873" s="96" t="s">
        <v>27132</v>
      </c>
      <c r="G1873" s="97">
        <v>200</v>
      </c>
      <c r="H1873" s="67">
        <v>0</v>
      </c>
      <c r="I1873" s="63">
        <f>VLOOKUP(F1873,'[1]东昌-4087'!$F:$M,8,0)</f>
        <v>80.2</v>
      </c>
    </row>
    <row r="1874" ht="15" spans="1:9">
      <c r="A1874" s="58">
        <v>1873</v>
      </c>
      <c r="B1874" s="59" t="s">
        <v>14</v>
      </c>
      <c r="C1874" s="94" t="s">
        <v>2607</v>
      </c>
      <c r="D1874" s="59" t="s">
        <v>27041</v>
      </c>
      <c r="E1874" s="95" t="s">
        <v>27127</v>
      </c>
      <c r="F1874" s="96" t="s">
        <v>27133</v>
      </c>
      <c r="G1874" s="97">
        <v>200</v>
      </c>
      <c r="H1874" s="67">
        <v>0</v>
      </c>
      <c r="I1874" s="63">
        <f>VLOOKUP(F1874,'[1]东昌-4087'!$F:$M,8,0)</f>
        <v>115.2</v>
      </c>
    </row>
    <row r="1875" ht="15" spans="1:9">
      <c r="A1875" s="58">
        <v>1874</v>
      </c>
      <c r="B1875" s="59" t="s">
        <v>14</v>
      </c>
      <c r="C1875" s="94" t="s">
        <v>2607</v>
      </c>
      <c r="D1875" s="59" t="s">
        <v>27041</v>
      </c>
      <c r="E1875" s="95" t="s">
        <v>27127</v>
      </c>
      <c r="F1875" s="98" t="s">
        <v>27134</v>
      </c>
      <c r="G1875" s="97">
        <v>200</v>
      </c>
      <c r="H1875" s="67">
        <v>0</v>
      </c>
      <c r="I1875" s="63">
        <f>VLOOKUP(F1875,'[1]东昌-4087'!$F:$M,8,0)</f>
        <v>35.8</v>
      </c>
    </row>
    <row r="1876" ht="15" spans="1:9">
      <c r="A1876" s="58">
        <v>1875</v>
      </c>
      <c r="B1876" s="59" t="s">
        <v>14</v>
      </c>
      <c r="C1876" s="94" t="s">
        <v>2607</v>
      </c>
      <c r="D1876" s="59" t="s">
        <v>27041</v>
      </c>
      <c r="E1876" s="95" t="s">
        <v>27127</v>
      </c>
      <c r="F1876" s="96" t="s">
        <v>27135</v>
      </c>
      <c r="G1876" s="97">
        <v>200</v>
      </c>
      <c r="H1876" s="67">
        <v>0</v>
      </c>
      <c r="I1876" s="63">
        <f>VLOOKUP(F1876,'[1]东昌-4087'!$F:$M,8,0)</f>
        <v>44</v>
      </c>
    </row>
    <row r="1877" ht="15" spans="1:9">
      <c r="A1877" s="58">
        <v>1876</v>
      </c>
      <c r="B1877" s="59" t="s">
        <v>14</v>
      </c>
      <c r="C1877" s="94" t="s">
        <v>2607</v>
      </c>
      <c r="D1877" s="59" t="s">
        <v>27041</v>
      </c>
      <c r="E1877" s="95" t="s">
        <v>27136</v>
      </c>
      <c r="F1877" s="96" t="s">
        <v>27137</v>
      </c>
      <c r="G1877" s="97" t="s">
        <v>1936</v>
      </c>
      <c r="H1877" s="67">
        <v>0</v>
      </c>
      <c r="I1877" s="63">
        <f>VLOOKUP(F1877,'[1]东昌-4087'!$F:$M,8,0)</f>
        <v>30.6</v>
      </c>
    </row>
    <row r="1878" ht="15" spans="1:9">
      <c r="A1878" s="58">
        <v>1877</v>
      </c>
      <c r="B1878" s="59" t="s">
        <v>14</v>
      </c>
      <c r="C1878" s="94" t="s">
        <v>2607</v>
      </c>
      <c r="D1878" s="59" t="s">
        <v>27041</v>
      </c>
      <c r="E1878" s="95" t="s">
        <v>27136</v>
      </c>
      <c r="F1878" s="98" t="s">
        <v>27138</v>
      </c>
      <c r="G1878" s="97">
        <v>200</v>
      </c>
      <c r="H1878" s="67">
        <v>0</v>
      </c>
      <c r="I1878" s="63">
        <f>VLOOKUP(F1878,'[1]东昌-4087'!$F:$M,8,0)</f>
        <v>130.2</v>
      </c>
    </row>
    <row r="1879" ht="15" spans="1:9">
      <c r="A1879" s="58">
        <v>1878</v>
      </c>
      <c r="B1879" s="59" t="s">
        <v>14</v>
      </c>
      <c r="C1879" s="94" t="s">
        <v>2607</v>
      </c>
      <c r="D1879" s="59" t="s">
        <v>27041</v>
      </c>
      <c r="E1879" s="95" t="s">
        <v>27136</v>
      </c>
      <c r="F1879" s="96" t="s">
        <v>27139</v>
      </c>
      <c r="G1879" s="99">
        <v>200</v>
      </c>
      <c r="H1879" s="67">
        <v>0</v>
      </c>
      <c r="I1879" s="63">
        <f>VLOOKUP(F1879,'[1]东昌-4087'!$F:$M,8,0)</f>
        <v>103.6</v>
      </c>
    </row>
    <row r="1880" ht="15" spans="1:9">
      <c r="A1880" s="58">
        <v>1879</v>
      </c>
      <c r="B1880" s="59" t="s">
        <v>14</v>
      </c>
      <c r="C1880" s="94" t="s">
        <v>2607</v>
      </c>
      <c r="D1880" s="59" t="s">
        <v>27041</v>
      </c>
      <c r="E1880" s="95" t="s">
        <v>27136</v>
      </c>
      <c r="F1880" s="96" t="s">
        <v>5739</v>
      </c>
      <c r="G1880" s="99">
        <v>200</v>
      </c>
      <c r="H1880" s="67">
        <v>0</v>
      </c>
      <c r="I1880" s="63" t="str">
        <f>VLOOKUP(F1880,'[1]东昌-4087'!$F:$M,8,0)</f>
        <v>0</v>
      </c>
    </row>
    <row r="1881" ht="15" spans="1:9">
      <c r="A1881" s="58">
        <v>1880</v>
      </c>
      <c r="B1881" s="59" t="s">
        <v>14</v>
      </c>
      <c r="C1881" s="94" t="s">
        <v>2607</v>
      </c>
      <c r="D1881" s="59" t="s">
        <v>27041</v>
      </c>
      <c r="E1881" s="95" t="s">
        <v>27136</v>
      </c>
      <c r="F1881" s="98" t="s">
        <v>27140</v>
      </c>
      <c r="G1881" s="99">
        <v>400</v>
      </c>
      <c r="H1881" s="67">
        <v>0</v>
      </c>
      <c r="I1881" s="63">
        <f>VLOOKUP(F1881,'[1]东昌-4087'!$F:$M,8,0)</f>
        <v>214.4</v>
      </c>
    </row>
    <row r="1882" ht="15" spans="1:9">
      <c r="A1882" s="58">
        <v>1881</v>
      </c>
      <c r="B1882" s="59" t="s">
        <v>14</v>
      </c>
      <c r="C1882" s="94" t="s">
        <v>2607</v>
      </c>
      <c r="D1882" s="59" t="s">
        <v>27041</v>
      </c>
      <c r="E1882" s="95" t="s">
        <v>27136</v>
      </c>
      <c r="F1882" s="96" t="s">
        <v>2670</v>
      </c>
      <c r="G1882" s="99">
        <v>200</v>
      </c>
      <c r="H1882" s="67">
        <v>0</v>
      </c>
      <c r="I1882" s="63">
        <f>VLOOKUP(F1882,'[1]东昌-4087'!$F:$M,8,0)</f>
        <v>103</v>
      </c>
    </row>
    <row r="1883" ht="15" spans="1:9">
      <c r="A1883" s="58">
        <v>1882</v>
      </c>
      <c r="B1883" s="59" t="s">
        <v>14</v>
      </c>
      <c r="C1883" s="94" t="s">
        <v>2607</v>
      </c>
      <c r="D1883" s="59" t="s">
        <v>27041</v>
      </c>
      <c r="E1883" s="95" t="s">
        <v>27136</v>
      </c>
      <c r="F1883" s="98" t="s">
        <v>27141</v>
      </c>
      <c r="G1883" s="99">
        <v>200</v>
      </c>
      <c r="H1883" s="67">
        <v>0</v>
      </c>
      <c r="I1883" s="63">
        <f>VLOOKUP(F1883,'[1]东昌-4087'!$F:$M,8,0)</f>
        <v>103.6</v>
      </c>
    </row>
    <row r="1884" ht="15" spans="1:9">
      <c r="A1884" s="58">
        <v>1883</v>
      </c>
      <c r="B1884" s="59" t="s">
        <v>14</v>
      </c>
      <c r="C1884" s="94" t="s">
        <v>2607</v>
      </c>
      <c r="D1884" s="59" t="s">
        <v>27041</v>
      </c>
      <c r="E1884" s="95" t="s">
        <v>27136</v>
      </c>
      <c r="F1884" s="98" t="s">
        <v>27142</v>
      </c>
      <c r="G1884" s="99">
        <v>200</v>
      </c>
      <c r="H1884" s="67">
        <v>0</v>
      </c>
      <c r="I1884" s="63">
        <f>VLOOKUP(F1884,'[1]东昌-4087'!$F:$M,8,0)</f>
        <v>77.4</v>
      </c>
    </row>
    <row r="1885" ht="15" spans="1:9">
      <c r="A1885" s="58">
        <v>1884</v>
      </c>
      <c r="B1885" s="59" t="s">
        <v>14</v>
      </c>
      <c r="C1885" s="94" t="s">
        <v>2607</v>
      </c>
      <c r="D1885" s="59" t="s">
        <v>27041</v>
      </c>
      <c r="E1885" s="95" t="s">
        <v>27136</v>
      </c>
      <c r="F1885" s="98" t="s">
        <v>27143</v>
      </c>
      <c r="G1885" s="99">
        <v>200</v>
      </c>
      <c r="H1885" s="67">
        <v>0</v>
      </c>
      <c r="I1885" s="63">
        <f>VLOOKUP(F1885,'[1]东昌-4087'!$F:$M,8,0)</f>
        <v>146.8</v>
      </c>
    </row>
    <row r="1886" ht="15" spans="1:9">
      <c r="A1886" s="58">
        <v>1885</v>
      </c>
      <c r="B1886" s="59" t="s">
        <v>14</v>
      </c>
      <c r="C1886" s="94" t="s">
        <v>2607</v>
      </c>
      <c r="D1886" s="59" t="s">
        <v>27041</v>
      </c>
      <c r="E1886" s="95" t="s">
        <v>27136</v>
      </c>
      <c r="F1886" s="96" t="s">
        <v>27144</v>
      </c>
      <c r="G1886" s="99">
        <v>200</v>
      </c>
      <c r="H1886" s="67">
        <v>0</v>
      </c>
      <c r="I1886" s="63">
        <f>VLOOKUP(F1886,'[1]东昌-4087'!$F:$M,8,0)</f>
        <v>255.2</v>
      </c>
    </row>
    <row r="1887" ht="15" spans="1:9">
      <c r="A1887" s="58">
        <v>1886</v>
      </c>
      <c r="B1887" s="59" t="s">
        <v>14</v>
      </c>
      <c r="C1887" s="94" t="s">
        <v>2607</v>
      </c>
      <c r="D1887" s="59" t="s">
        <v>27041</v>
      </c>
      <c r="E1887" s="95" t="s">
        <v>27136</v>
      </c>
      <c r="F1887" s="96" t="s">
        <v>3904</v>
      </c>
      <c r="G1887" s="99">
        <v>200</v>
      </c>
      <c r="H1887" s="67">
        <v>0</v>
      </c>
      <c r="I1887" s="63">
        <f>VLOOKUP(F1887,'[1]东昌-4087'!$F:$M,8,0)</f>
        <v>133.6</v>
      </c>
    </row>
    <row r="1888" ht="15" spans="1:9">
      <c r="A1888" s="58">
        <v>1887</v>
      </c>
      <c r="B1888" s="59" t="s">
        <v>14</v>
      </c>
      <c r="C1888" s="94" t="s">
        <v>2607</v>
      </c>
      <c r="D1888" s="59" t="s">
        <v>27041</v>
      </c>
      <c r="E1888" s="95" t="s">
        <v>27136</v>
      </c>
      <c r="F1888" s="96" t="s">
        <v>2660</v>
      </c>
      <c r="G1888" s="97">
        <v>400</v>
      </c>
      <c r="H1888" s="67">
        <v>0</v>
      </c>
      <c r="I1888" s="63">
        <f>VLOOKUP(F1888,'[1]东昌-4087'!$F:$M,8,0)</f>
        <v>197.6</v>
      </c>
    </row>
    <row r="1889" ht="15" spans="1:9">
      <c r="A1889" s="58">
        <v>1888</v>
      </c>
      <c r="B1889" s="59" t="s">
        <v>14</v>
      </c>
      <c r="C1889" s="94" t="s">
        <v>2607</v>
      </c>
      <c r="D1889" s="59" t="s">
        <v>27041</v>
      </c>
      <c r="E1889" s="95" t="s">
        <v>27136</v>
      </c>
      <c r="F1889" s="96" t="s">
        <v>2654</v>
      </c>
      <c r="G1889" s="97">
        <v>200</v>
      </c>
      <c r="H1889" s="67">
        <v>0</v>
      </c>
      <c r="I1889" s="63">
        <f>VLOOKUP(F1889,'[1]东昌-4087'!$F:$M,8,0)</f>
        <v>96.6</v>
      </c>
    </row>
    <row r="1890" ht="15" spans="1:9">
      <c r="A1890" s="58">
        <v>1889</v>
      </c>
      <c r="B1890" s="59" t="s">
        <v>14</v>
      </c>
      <c r="C1890" s="94" t="s">
        <v>2607</v>
      </c>
      <c r="D1890" s="59" t="s">
        <v>27041</v>
      </c>
      <c r="E1890" s="95" t="s">
        <v>27136</v>
      </c>
      <c r="F1890" s="98" t="s">
        <v>2662</v>
      </c>
      <c r="G1890" s="97">
        <v>200</v>
      </c>
      <c r="H1890" s="67">
        <v>0</v>
      </c>
      <c r="I1890" s="63">
        <f>VLOOKUP(F1890,'[1]东昌-4087'!$F:$M,8,0)</f>
        <v>46.6</v>
      </c>
    </row>
    <row r="1891" ht="15" spans="1:9">
      <c r="A1891" s="58">
        <v>1890</v>
      </c>
      <c r="B1891" s="59" t="s">
        <v>14</v>
      </c>
      <c r="C1891" s="94" t="s">
        <v>2607</v>
      </c>
      <c r="D1891" s="59" t="s">
        <v>27041</v>
      </c>
      <c r="E1891" s="95" t="s">
        <v>27136</v>
      </c>
      <c r="F1891" s="96" t="s">
        <v>4041</v>
      </c>
      <c r="G1891" s="97">
        <v>200</v>
      </c>
      <c r="H1891" s="67">
        <v>0</v>
      </c>
      <c r="I1891" s="63">
        <f>VLOOKUP(F1891,'[1]东昌-4087'!$F:$M,8,0)</f>
        <v>71.4</v>
      </c>
    </row>
    <row r="1892" ht="15" spans="1:9">
      <c r="A1892" s="58">
        <v>1891</v>
      </c>
      <c r="B1892" s="59" t="s">
        <v>14</v>
      </c>
      <c r="C1892" s="94" t="s">
        <v>2607</v>
      </c>
      <c r="D1892" s="59" t="s">
        <v>27041</v>
      </c>
      <c r="E1892" s="95" t="s">
        <v>27136</v>
      </c>
      <c r="F1892" s="96" t="s">
        <v>27145</v>
      </c>
      <c r="G1892" s="97">
        <v>200</v>
      </c>
      <c r="H1892" s="67">
        <v>0</v>
      </c>
      <c r="I1892" s="63">
        <f>VLOOKUP(F1892,'[1]东昌-4087'!$F:$M,8,0)</f>
        <v>74.4</v>
      </c>
    </row>
    <row r="1893" ht="15" spans="1:9">
      <c r="A1893" s="58">
        <v>1892</v>
      </c>
      <c r="B1893" s="59" t="s">
        <v>14</v>
      </c>
      <c r="C1893" s="94" t="s">
        <v>2607</v>
      </c>
      <c r="D1893" s="59" t="s">
        <v>27041</v>
      </c>
      <c r="E1893" s="95" t="s">
        <v>27136</v>
      </c>
      <c r="F1893" s="98" t="s">
        <v>27146</v>
      </c>
      <c r="G1893" s="97">
        <v>200</v>
      </c>
      <c r="H1893" s="67">
        <v>0</v>
      </c>
      <c r="I1893" s="63">
        <f>VLOOKUP(F1893,'[1]东昌-4087'!$F:$M,8,0)</f>
        <v>124.8</v>
      </c>
    </row>
    <row r="1894" ht="15" spans="1:9">
      <c r="A1894" s="58">
        <v>1893</v>
      </c>
      <c r="B1894" s="59" t="s">
        <v>14</v>
      </c>
      <c r="C1894" s="94" t="s">
        <v>2607</v>
      </c>
      <c r="D1894" s="59" t="s">
        <v>27041</v>
      </c>
      <c r="E1894" s="95" t="s">
        <v>27136</v>
      </c>
      <c r="F1894" s="96" t="s">
        <v>27147</v>
      </c>
      <c r="G1894" s="97">
        <v>200</v>
      </c>
      <c r="H1894" s="67">
        <v>0</v>
      </c>
      <c r="I1894" s="63">
        <f>VLOOKUP(F1894,'[1]东昌-4087'!$F:$M,8,0)</f>
        <v>34.7</v>
      </c>
    </row>
    <row r="1895" ht="15" spans="1:9">
      <c r="A1895" s="58">
        <v>1894</v>
      </c>
      <c r="B1895" s="59" t="s">
        <v>14</v>
      </c>
      <c r="C1895" s="94" t="s">
        <v>2607</v>
      </c>
      <c r="D1895" s="59" t="s">
        <v>27041</v>
      </c>
      <c r="E1895" s="95" t="s">
        <v>27136</v>
      </c>
      <c r="F1895" s="98" t="s">
        <v>27148</v>
      </c>
      <c r="G1895" s="97">
        <v>50</v>
      </c>
      <c r="H1895" s="67">
        <v>0</v>
      </c>
      <c r="I1895" s="63">
        <f>VLOOKUP(F1895,'[1]东昌-4087'!$F:$M,8,0)</f>
        <v>13.6</v>
      </c>
    </row>
    <row r="1896" ht="15" spans="1:9">
      <c r="A1896" s="58">
        <v>1895</v>
      </c>
      <c r="B1896" s="59" t="s">
        <v>14</v>
      </c>
      <c r="C1896" s="94" t="s">
        <v>2607</v>
      </c>
      <c r="D1896" s="59" t="s">
        <v>27041</v>
      </c>
      <c r="E1896" s="95" t="s">
        <v>27136</v>
      </c>
      <c r="F1896" s="98" t="s">
        <v>27149</v>
      </c>
      <c r="G1896" s="97">
        <v>100</v>
      </c>
      <c r="H1896" s="67">
        <v>0</v>
      </c>
      <c r="I1896" s="63">
        <f>VLOOKUP(F1896,'[1]东昌-4087'!$F:$M,8,0)</f>
        <v>41.9</v>
      </c>
    </row>
    <row r="1897" ht="15" spans="1:9">
      <c r="A1897" s="58">
        <v>1896</v>
      </c>
      <c r="B1897" s="59" t="s">
        <v>14</v>
      </c>
      <c r="C1897" s="94" t="s">
        <v>2607</v>
      </c>
      <c r="D1897" s="59" t="s">
        <v>27041</v>
      </c>
      <c r="E1897" s="95" t="s">
        <v>27136</v>
      </c>
      <c r="F1897" s="98" t="s">
        <v>27150</v>
      </c>
      <c r="G1897" s="97">
        <v>200</v>
      </c>
      <c r="H1897" s="67">
        <v>0</v>
      </c>
      <c r="I1897" s="63">
        <f>VLOOKUP(F1897,'[1]东昌-4087'!$F:$M,8,0)</f>
        <v>135.2</v>
      </c>
    </row>
    <row r="1898" ht="15" spans="1:9">
      <c r="A1898" s="58">
        <v>1897</v>
      </c>
      <c r="B1898" s="59" t="s">
        <v>14</v>
      </c>
      <c r="C1898" s="94" t="s">
        <v>2607</v>
      </c>
      <c r="D1898" s="59" t="s">
        <v>27041</v>
      </c>
      <c r="E1898" s="95" t="s">
        <v>27136</v>
      </c>
      <c r="F1898" s="96" t="s">
        <v>2749</v>
      </c>
      <c r="G1898" s="97">
        <v>200</v>
      </c>
      <c r="H1898" s="67">
        <v>0</v>
      </c>
      <c r="I1898" s="63">
        <f>VLOOKUP(F1898,'[1]东昌-4087'!$F:$M,8,0)</f>
        <v>72.8</v>
      </c>
    </row>
    <row r="1899" ht="15" spans="1:9">
      <c r="A1899" s="58">
        <v>1898</v>
      </c>
      <c r="B1899" s="59" t="s">
        <v>14</v>
      </c>
      <c r="C1899" s="94" t="s">
        <v>2607</v>
      </c>
      <c r="D1899" s="59" t="s">
        <v>27041</v>
      </c>
      <c r="E1899" s="95" t="s">
        <v>27136</v>
      </c>
      <c r="F1899" s="96" t="s">
        <v>2154</v>
      </c>
      <c r="G1899" s="97">
        <v>250</v>
      </c>
      <c r="H1899" s="67">
        <v>0</v>
      </c>
      <c r="I1899" s="63">
        <f>VLOOKUP(F1899,'[1]东昌-4087'!$F:$M,8,0)</f>
        <v>0</v>
      </c>
    </row>
    <row r="1900" ht="15" spans="1:9">
      <c r="A1900" s="58">
        <v>1899</v>
      </c>
      <c r="B1900" s="59" t="s">
        <v>14</v>
      </c>
      <c r="C1900" s="94" t="s">
        <v>2607</v>
      </c>
      <c r="D1900" s="59" t="s">
        <v>27041</v>
      </c>
      <c r="E1900" s="95" t="s">
        <v>27136</v>
      </c>
      <c r="F1900" s="96" t="s">
        <v>27151</v>
      </c>
      <c r="G1900" s="97">
        <v>200</v>
      </c>
      <c r="H1900" s="67">
        <v>0</v>
      </c>
      <c r="I1900" s="63">
        <f>VLOOKUP(F1900,'[1]东昌-4087'!$F:$M,8,0)</f>
        <v>76</v>
      </c>
    </row>
    <row r="1901" ht="15" spans="1:9">
      <c r="A1901" s="58">
        <v>1900</v>
      </c>
      <c r="B1901" s="59" t="s">
        <v>14</v>
      </c>
      <c r="C1901" s="94" t="s">
        <v>2607</v>
      </c>
      <c r="D1901" s="59" t="s">
        <v>27041</v>
      </c>
      <c r="E1901" s="95" t="s">
        <v>27136</v>
      </c>
      <c r="F1901" s="98" t="s">
        <v>27152</v>
      </c>
      <c r="G1901" s="97">
        <v>200</v>
      </c>
      <c r="H1901" s="67">
        <v>0</v>
      </c>
      <c r="I1901" s="63">
        <f>VLOOKUP(F1901,'[1]东昌-4087'!$F:$M,8,0)</f>
        <v>70.6</v>
      </c>
    </row>
    <row r="1902" ht="15" spans="1:9">
      <c r="A1902" s="58">
        <v>1901</v>
      </c>
      <c r="B1902" s="59" t="s">
        <v>14</v>
      </c>
      <c r="C1902" s="94" t="s">
        <v>2607</v>
      </c>
      <c r="D1902" s="59" t="s">
        <v>27041</v>
      </c>
      <c r="E1902" s="95" t="s">
        <v>27136</v>
      </c>
      <c r="F1902" s="98" t="s">
        <v>27153</v>
      </c>
      <c r="G1902" s="99">
        <v>100</v>
      </c>
      <c r="H1902" s="67">
        <v>0</v>
      </c>
      <c r="I1902" s="63">
        <f>VLOOKUP(F1902,'[1]东昌-4087'!$F:$M,8,0)</f>
        <v>42.3</v>
      </c>
    </row>
    <row r="1903" ht="15" spans="1:9">
      <c r="A1903" s="58">
        <v>1902</v>
      </c>
      <c r="B1903" s="59" t="s">
        <v>14</v>
      </c>
      <c r="C1903" s="94" t="s">
        <v>2607</v>
      </c>
      <c r="D1903" s="59" t="s">
        <v>27041</v>
      </c>
      <c r="E1903" s="95" t="s">
        <v>27136</v>
      </c>
      <c r="F1903" s="98" t="s">
        <v>27154</v>
      </c>
      <c r="G1903" s="99">
        <v>200</v>
      </c>
      <c r="H1903" s="67">
        <v>0</v>
      </c>
      <c r="I1903" s="63">
        <f>VLOOKUP(F1903,'[1]东昌-4087'!$F:$M,8,0)</f>
        <v>74.6</v>
      </c>
    </row>
    <row r="1904" ht="15" spans="1:9">
      <c r="A1904" s="58">
        <v>1903</v>
      </c>
      <c r="B1904" s="59" t="s">
        <v>14</v>
      </c>
      <c r="C1904" s="94" t="s">
        <v>2607</v>
      </c>
      <c r="D1904" s="59" t="s">
        <v>27041</v>
      </c>
      <c r="E1904" s="95" t="s">
        <v>27136</v>
      </c>
      <c r="F1904" s="98" t="s">
        <v>27155</v>
      </c>
      <c r="G1904" s="99">
        <v>100</v>
      </c>
      <c r="H1904" s="67">
        <v>0</v>
      </c>
      <c r="I1904" s="63">
        <f>VLOOKUP(F1904,'[1]东昌-4087'!$F:$M,8,0)</f>
        <v>39.9</v>
      </c>
    </row>
    <row r="1905" ht="15" spans="1:9">
      <c r="A1905" s="58">
        <v>1904</v>
      </c>
      <c r="B1905" s="59" t="s">
        <v>14</v>
      </c>
      <c r="C1905" s="94" t="s">
        <v>2607</v>
      </c>
      <c r="D1905" s="59" t="s">
        <v>27041</v>
      </c>
      <c r="E1905" s="95" t="s">
        <v>27136</v>
      </c>
      <c r="F1905" s="98" t="s">
        <v>2692</v>
      </c>
      <c r="G1905" s="99">
        <v>200</v>
      </c>
      <c r="H1905" s="67">
        <v>0</v>
      </c>
      <c r="I1905" s="63">
        <f>VLOOKUP(F1905,'[1]东昌-4087'!$F:$M,8,0)</f>
        <v>71.4</v>
      </c>
    </row>
    <row r="1906" ht="15" spans="1:9">
      <c r="A1906" s="58">
        <v>1905</v>
      </c>
      <c r="B1906" s="59" t="s">
        <v>14</v>
      </c>
      <c r="C1906" s="94" t="s">
        <v>2607</v>
      </c>
      <c r="D1906" s="59" t="s">
        <v>27041</v>
      </c>
      <c r="E1906" s="95" t="s">
        <v>27136</v>
      </c>
      <c r="F1906" s="98" t="s">
        <v>27156</v>
      </c>
      <c r="G1906" s="99">
        <v>200</v>
      </c>
      <c r="H1906" s="67">
        <v>0</v>
      </c>
      <c r="I1906" s="63">
        <f>VLOOKUP(F1906,'[1]东昌-4087'!$F:$M,8,0)</f>
        <v>120.6</v>
      </c>
    </row>
    <row r="1907" ht="15" spans="1:9">
      <c r="A1907" s="58">
        <v>1906</v>
      </c>
      <c r="B1907" s="59" t="s">
        <v>14</v>
      </c>
      <c r="C1907" s="94" t="s">
        <v>2607</v>
      </c>
      <c r="D1907" s="59" t="s">
        <v>27041</v>
      </c>
      <c r="E1907" s="95" t="s">
        <v>27136</v>
      </c>
      <c r="F1907" s="98" t="s">
        <v>27157</v>
      </c>
      <c r="G1907" s="99">
        <v>200</v>
      </c>
      <c r="H1907" s="67">
        <v>0</v>
      </c>
      <c r="I1907" s="63">
        <f>VLOOKUP(F1907,'[1]东昌-4087'!$F:$M,8,0)</f>
        <v>46.8</v>
      </c>
    </row>
    <row r="1908" ht="15" spans="1:9">
      <c r="A1908" s="58">
        <v>1907</v>
      </c>
      <c r="B1908" s="59" t="s">
        <v>14</v>
      </c>
      <c r="C1908" s="94" t="s">
        <v>2607</v>
      </c>
      <c r="D1908" s="59" t="s">
        <v>27041</v>
      </c>
      <c r="E1908" s="95" t="s">
        <v>27136</v>
      </c>
      <c r="F1908" s="96" t="s">
        <v>27158</v>
      </c>
      <c r="G1908" s="99">
        <v>200</v>
      </c>
      <c r="H1908" s="67">
        <v>0</v>
      </c>
      <c r="I1908" s="63">
        <f>VLOOKUP(F1908,'[1]东昌-4087'!$F:$M,8,0)</f>
        <v>38</v>
      </c>
    </row>
    <row r="1909" ht="15" spans="1:9">
      <c r="A1909" s="58">
        <v>1908</v>
      </c>
      <c r="B1909" s="59" t="s">
        <v>14</v>
      </c>
      <c r="C1909" s="94" t="s">
        <v>2607</v>
      </c>
      <c r="D1909" s="59" t="s">
        <v>27041</v>
      </c>
      <c r="E1909" s="95" t="s">
        <v>27136</v>
      </c>
      <c r="F1909" s="98" t="s">
        <v>27159</v>
      </c>
      <c r="G1909" s="99">
        <v>100</v>
      </c>
      <c r="H1909" s="67">
        <v>0</v>
      </c>
      <c r="I1909" s="63">
        <f>VLOOKUP(F1909,'[1]东昌-4087'!$F:$M,8,0)</f>
        <v>34.7</v>
      </c>
    </row>
    <row r="1910" ht="15" spans="1:9">
      <c r="A1910" s="58">
        <v>1909</v>
      </c>
      <c r="B1910" s="59" t="s">
        <v>14</v>
      </c>
      <c r="C1910" s="94" t="s">
        <v>2607</v>
      </c>
      <c r="D1910" s="59" t="s">
        <v>27041</v>
      </c>
      <c r="E1910" s="95" t="s">
        <v>27136</v>
      </c>
      <c r="F1910" s="98" t="s">
        <v>27160</v>
      </c>
      <c r="G1910" s="99">
        <v>100</v>
      </c>
      <c r="H1910" s="67">
        <v>0</v>
      </c>
      <c r="I1910" s="63">
        <f>VLOOKUP(F1910,'[1]东昌-4087'!$F:$M,8,0)</f>
        <v>137.6</v>
      </c>
    </row>
    <row r="1911" ht="15" spans="1:9">
      <c r="A1911" s="58">
        <v>1910</v>
      </c>
      <c r="B1911" s="59" t="s">
        <v>14</v>
      </c>
      <c r="C1911" s="94" t="s">
        <v>2607</v>
      </c>
      <c r="D1911" s="59" t="s">
        <v>27041</v>
      </c>
      <c r="E1911" s="95" t="s">
        <v>27136</v>
      </c>
      <c r="F1911" s="98" t="s">
        <v>27161</v>
      </c>
      <c r="G1911" s="99">
        <v>200</v>
      </c>
      <c r="H1911" s="67">
        <v>0</v>
      </c>
      <c r="I1911" s="63">
        <f>VLOOKUP(F1911,'[1]东昌-4087'!$F:$M,8,0)</f>
        <v>96.2</v>
      </c>
    </row>
    <row r="1912" ht="15" spans="1:9">
      <c r="A1912" s="58">
        <v>1911</v>
      </c>
      <c r="B1912" s="59" t="s">
        <v>14</v>
      </c>
      <c r="C1912" s="94" t="s">
        <v>2607</v>
      </c>
      <c r="D1912" s="59" t="s">
        <v>27041</v>
      </c>
      <c r="E1912" s="95" t="s">
        <v>27136</v>
      </c>
      <c r="F1912" s="98" t="s">
        <v>2661</v>
      </c>
      <c r="G1912" s="99">
        <v>200</v>
      </c>
      <c r="H1912" s="67">
        <v>0</v>
      </c>
      <c r="I1912" s="63">
        <f>VLOOKUP(F1912,'[1]东昌-4087'!$F:$M,8,0)</f>
        <v>255.2</v>
      </c>
    </row>
    <row r="1913" ht="15" spans="1:9">
      <c r="A1913" s="58">
        <v>1912</v>
      </c>
      <c r="B1913" s="59" t="s">
        <v>14</v>
      </c>
      <c r="C1913" s="94" t="s">
        <v>2607</v>
      </c>
      <c r="D1913" s="59" t="s">
        <v>27041</v>
      </c>
      <c r="E1913" s="95" t="s">
        <v>27136</v>
      </c>
      <c r="F1913" s="96" t="s">
        <v>27162</v>
      </c>
      <c r="G1913" s="99">
        <v>400</v>
      </c>
      <c r="H1913" s="67">
        <v>0</v>
      </c>
      <c r="I1913" s="63">
        <f>VLOOKUP(F1913,'[1]东昌-4087'!$F:$M,8,0)</f>
        <v>23</v>
      </c>
    </row>
    <row r="1914" ht="15" spans="1:9">
      <c r="A1914" s="58">
        <v>1913</v>
      </c>
      <c r="B1914" s="59" t="s">
        <v>14</v>
      </c>
      <c r="C1914" s="94" t="s">
        <v>2607</v>
      </c>
      <c r="D1914" s="59" t="s">
        <v>27041</v>
      </c>
      <c r="E1914" s="95" t="s">
        <v>27136</v>
      </c>
      <c r="F1914" s="96" t="s">
        <v>2691</v>
      </c>
      <c r="G1914" s="99">
        <v>200</v>
      </c>
      <c r="H1914" s="67">
        <v>0</v>
      </c>
      <c r="I1914" s="63">
        <f>VLOOKUP(F1914,'[1]东昌-4087'!$F:$M,8,0)</f>
        <v>73</v>
      </c>
    </row>
    <row r="1915" ht="15" spans="1:9">
      <c r="A1915" s="58">
        <v>1914</v>
      </c>
      <c r="B1915" s="59" t="s">
        <v>14</v>
      </c>
      <c r="C1915" s="94" t="s">
        <v>2607</v>
      </c>
      <c r="D1915" s="59" t="s">
        <v>27041</v>
      </c>
      <c r="E1915" s="95" t="s">
        <v>27136</v>
      </c>
      <c r="F1915" s="98" t="s">
        <v>27163</v>
      </c>
      <c r="G1915" s="99">
        <v>200</v>
      </c>
      <c r="H1915" s="67">
        <v>0</v>
      </c>
      <c r="I1915" s="63">
        <f>VLOOKUP(F1915,'[1]东昌-4087'!$F:$M,8,0)</f>
        <v>73</v>
      </c>
    </row>
    <row r="1916" ht="15" spans="1:9">
      <c r="A1916" s="58">
        <v>1915</v>
      </c>
      <c r="B1916" s="59" t="s">
        <v>14</v>
      </c>
      <c r="C1916" s="94" t="s">
        <v>2607</v>
      </c>
      <c r="D1916" s="59" t="s">
        <v>27041</v>
      </c>
      <c r="E1916" s="95" t="s">
        <v>27136</v>
      </c>
      <c r="F1916" s="96" t="s">
        <v>16385</v>
      </c>
      <c r="G1916" s="99">
        <v>200</v>
      </c>
      <c r="H1916" s="67">
        <v>0</v>
      </c>
      <c r="I1916" s="63">
        <f>VLOOKUP(F1916,'[1]东昌-4087'!$F:$M,8,0)</f>
        <v>104.2</v>
      </c>
    </row>
    <row r="1917" ht="15" spans="1:9">
      <c r="A1917" s="58">
        <v>1916</v>
      </c>
      <c r="B1917" s="59" t="s">
        <v>14</v>
      </c>
      <c r="C1917" s="94" t="s">
        <v>2607</v>
      </c>
      <c r="D1917" s="59" t="s">
        <v>27041</v>
      </c>
      <c r="E1917" s="95" t="s">
        <v>27136</v>
      </c>
      <c r="F1917" s="98" t="s">
        <v>27164</v>
      </c>
      <c r="G1917" s="99">
        <v>200</v>
      </c>
      <c r="H1917" s="67">
        <v>0</v>
      </c>
      <c r="I1917" s="63">
        <f>VLOOKUP(F1917,'[1]东昌-4087'!$F:$M,8,0)</f>
        <v>42.3</v>
      </c>
    </row>
    <row r="1918" ht="15" spans="1:9">
      <c r="A1918" s="58">
        <v>1917</v>
      </c>
      <c r="B1918" s="59" t="s">
        <v>14</v>
      </c>
      <c r="C1918" s="94" t="s">
        <v>2607</v>
      </c>
      <c r="D1918" s="59" t="s">
        <v>27041</v>
      </c>
      <c r="E1918" s="95" t="s">
        <v>27136</v>
      </c>
      <c r="F1918" s="98" t="s">
        <v>27165</v>
      </c>
      <c r="G1918" s="99">
        <v>100</v>
      </c>
      <c r="H1918" s="67">
        <v>0</v>
      </c>
      <c r="I1918" s="63">
        <f>VLOOKUP(F1918,'[1]东昌-4087'!$F:$M,8,0)</f>
        <v>41.5</v>
      </c>
    </row>
    <row r="1919" ht="15" spans="1:9">
      <c r="A1919" s="58">
        <v>1918</v>
      </c>
      <c r="B1919" s="59" t="s">
        <v>14</v>
      </c>
      <c r="C1919" s="94" t="s">
        <v>2607</v>
      </c>
      <c r="D1919" s="59" t="s">
        <v>27041</v>
      </c>
      <c r="E1919" s="95" t="s">
        <v>27136</v>
      </c>
      <c r="F1919" s="98" t="s">
        <v>27166</v>
      </c>
      <c r="G1919" s="99">
        <v>400</v>
      </c>
      <c r="H1919" s="67">
        <v>0</v>
      </c>
      <c r="I1919" s="63">
        <f>VLOOKUP(F1919,'[1]东昌-4087'!$F:$M,8,0)</f>
        <v>91.2</v>
      </c>
    </row>
    <row r="1920" ht="15" spans="1:9">
      <c r="A1920" s="58">
        <v>1919</v>
      </c>
      <c r="B1920" s="59" t="s">
        <v>14</v>
      </c>
      <c r="C1920" s="94" t="s">
        <v>2607</v>
      </c>
      <c r="D1920" s="59" t="s">
        <v>27041</v>
      </c>
      <c r="E1920" s="95" t="s">
        <v>27167</v>
      </c>
      <c r="F1920" s="98" t="s">
        <v>2664</v>
      </c>
      <c r="G1920" s="99">
        <v>400</v>
      </c>
      <c r="H1920" s="67">
        <v>0</v>
      </c>
      <c r="I1920" s="63">
        <f>VLOOKUP(F1920,'[1]东昌-4087'!$F:$M,8,0)</f>
        <v>216.4</v>
      </c>
    </row>
    <row r="1921" ht="15" spans="1:9">
      <c r="A1921" s="58">
        <v>1920</v>
      </c>
      <c r="B1921" s="59" t="s">
        <v>14</v>
      </c>
      <c r="C1921" s="94" t="s">
        <v>2607</v>
      </c>
      <c r="D1921" s="59" t="s">
        <v>27041</v>
      </c>
      <c r="E1921" s="95" t="s">
        <v>27167</v>
      </c>
      <c r="F1921" s="98" t="s">
        <v>2681</v>
      </c>
      <c r="G1921" s="99">
        <v>200</v>
      </c>
      <c r="H1921" s="67">
        <v>0</v>
      </c>
      <c r="I1921" s="63">
        <f>VLOOKUP(F1921,'[1]东昌-4087'!$F:$M,8,0)</f>
        <v>111.4</v>
      </c>
    </row>
    <row r="1922" ht="15" spans="1:9">
      <c r="A1922" s="58">
        <v>1921</v>
      </c>
      <c r="B1922" s="59" t="s">
        <v>14</v>
      </c>
      <c r="C1922" s="94" t="s">
        <v>2607</v>
      </c>
      <c r="D1922" s="59" t="s">
        <v>27041</v>
      </c>
      <c r="E1922" s="95" t="s">
        <v>27167</v>
      </c>
      <c r="F1922" s="96" t="s">
        <v>27168</v>
      </c>
      <c r="G1922" s="99">
        <v>400</v>
      </c>
      <c r="H1922" s="67">
        <v>0</v>
      </c>
      <c r="I1922" s="63">
        <f>VLOOKUP(F1922,'[1]东昌-4087'!$F:$M,8,0)</f>
        <v>43.2</v>
      </c>
    </row>
    <row r="1923" ht="15" spans="1:9">
      <c r="A1923" s="58">
        <v>1922</v>
      </c>
      <c r="B1923" s="59" t="s">
        <v>14</v>
      </c>
      <c r="C1923" s="94" t="s">
        <v>2607</v>
      </c>
      <c r="D1923" s="59" t="s">
        <v>27041</v>
      </c>
      <c r="E1923" s="95" t="s">
        <v>27167</v>
      </c>
      <c r="F1923" s="96" t="s">
        <v>27169</v>
      </c>
      <c r="G1923" s="99">
        <v>200</v>
      </c>
      <c r="H1923" s="67">
        <v>0</v>
      </c>
      <c r="I1923" s="63">
        <f>VLOOKUP(F1923,'[1]东昌-4087'!$F:$M,8,0)</f>
        <v>28.4</v>
      </c>
    </row>
    <row r="1924" ht="15" spans="1:9">
      <c r="A1924" s="58">
        <v>1923</v>
      </c>
      <c r="B1924" s="59" t="s">
        <v>14</v>
      </c>
      <c r="C1924" s="94" t="s">
        <v>2607</v>
      </c>
      <c r="D1924" s="59" t="s">
        <v>27041</v>
      </c>
      <c r="E1924" s="95" t="s">
        <v>27167</v>
      </c>
      <c r="F1924" s="98" t="s">
        <v>27170</v>
      </c>
      <c r="G1924" s="99">
        <v>400</v>
      </c>
      <c r="H1924" s="67">
        <v>0</v>
      </c>
      <c r="I1924" s="63">
        <f>VLOOKUP(F1924,'[1]东昌-4087'!$F:$M,8,0)</f>
        <v>188</v>
      </c>
    </row>
    <row r="1925" ht="15" spans="1:9">
      <c r="A1925" s="58">
        <v>1924</v>
      </c>
      <c r="B1925" s="59" t="s">
        <v>14</v>
      </c>
      <c r="C1925" s="94" t="s">
        <v>2607</v>
      </c>
      <c r="D1925" s="59" t="s">
        <v>27041</v>
      </c>
      <c r="E1925" s="95" t="s">
        <v>27167</v>
      </c>
      <c r="F1925" s="96" t="s">
        <v>27171</v>
      </c>
      <c r="G1925" s="99">
        <v>200</v>
      </c>
      <c r="H1925" s="67">
        <v>0</v>
      </c>
      <c r="I1925" s="63">
        <f>VLOOKUP(F1925,'[1]东昌-4087'!$F:$M,8,0)</f>
        <v>55.2</v>
      </c>
    </row>
    <row r="1926" ht="15" spans="1:9">
      <c r="A1926" s="58">
        <v>1925</v>
      </c>
      <c r="B1926" s="59" t="s">
        <v>14</v>
      </c>
      <c r="C1926" s="94" t="s">
        <v>2607</v>
      </c>
      <c r="D1926" s="59" t="s">
        <v>27041</v>
      </c>
      <c r="E1926" s="95" t="s">
        <v>27167</v>
      </c>
      <c r="F1926" s="96" t="s">
        <v>2747</v>
      </c>
      <c r="G1926" s="99">
        <v>200</v>
      </c>
      <c r="H1926" s="67">
        <v>0</v>
      </c>
      <c r="I1926" s="63">
        <f>VLOOKUP(F1926,'[1]东昌-4087'!$F:$M,8,0)</f>
        <v>124.4</v>
      </c>
    </row>
    <row r="1927" ht="15" spans="1:9">
      <c r="A1927" s="58">
        <v>1926</v>
      </c>
      <c r="B1927" s="59" t="s">
        <v>14</v>
      </c>
      <c r="C1927" s="94" t="s">
        <v>2607</v>
      </c>
      <c r="D1927" s="59" t="s">
        <v>27041</v>
      </c>
      <c r="E1927" s="95" t="s">
        <v>27167</v>
      </c>
      <c r="F1927" s="98" t="s">
        <v>27172</v>
      </c>
      <c r="G1927" s="99">
        <v>200</v>
      </c>
      <c r="H1927" s="67">
        <v>0</v>
      </c>
      <c r="I1927" s="63">
        <f>VLOOKUP(F1927,'[1]东昌-4087'!$F:$M,8,0)</f>
        <v>62.2</v>
      </c>
    </row>
    <row r="1928" ht="15" spans="1:9">
      <c r="A1928" s="58">
        <v>1927</v>
      </c>
      <c r="B1928" s="59" t="s">
        <v>14</v>
      </c>
      <c r="C1928" s="94" t="s">
        <v>2607</v>
      </c>
      <c r="D1928" s="59" t="s">
        <v>27041</v>
      </c>
      <c r="E1928" s="95" t="s">
        <v>27167</v>
      </c>
      <c r="F1928" s="96" t="s">
        <v>27173</v>
      </c>
      <c r="G1928" s="99">
        <v>200</v>
      </c>
      <c r="H1928" s="67">
        <v>0</v>
      </c>
      <c r="I1928" s="63">
        <f>VLOOKUP(F1928,'[1]东昌-4087'!$F:$M,8,0)</f>
        <v>114.8</v>
      </c>
    </row>
    <row r="1929" ht="15" spans="1:9">
      <c r="A1929" s="58">
        <v>1928</v>
      </c>
      <c r="B1929" s="59" t="s">
        <v>14</v>
      </c>
      <c r="C1929" s="94" t="s">
        <v>2607</v>
      </c>
      <c r="D1929" s="59" t="s">
        <v>27041</v>
      </c>
      <c r="E1929" s="95" t="s">
        <v>27167</v>
      </c>
      <c r="F1929" s="96" t="s">
        <v>27174</v>
      </c>
      <c r="G1929" s="97">
        <v>315</v>
      </c>
      <c r="H1929" s="67">
        <v>0</v>
      </c>
      <c r="I1929" s="63">
        <f>VLOOKUP(F1929,'[1]东昌-4087'!$F:$M,8,0)</f>
        <v>94.5</v>
      </c>
    </row>
    <row r="1930" ht="15" spans="1:9">
      <c r="A1930" s="58">
        <v>1929</v>
      </c>
      <c r="B1930" s="59" t="s">
        <v>14</v>
      </c>
      <c r="C1930" s="94" t="s">
        <v>2607</v>
      </c>
      <c r="D1930" s="59" t="s">
        <v>27041</v>
      </c>
      <c r="E1930" s="95" t="s">
        <v>27167</v>
      </c>
      <c r="F1930" s="98" t="s">
        <v>27175</v>
      </c>
      <c r="G1930" s="97">
        <v>100</v>
      </c>
      <c r="H1930" s="67">
        <v>0</v>
      </c>
      <c r="I1930" s="63">
        <f>VLOOKUP(F1930,'[1]东昌-4087'!$F:$M,8,0)</f>
        <v>53.9</v>
      </c>
    </row>
    <row r="1931" ht="15" spans="1:9">
      <c r="A1931" s="58">
        <v>1930</v>
      </c>
      <c r="B1931" s="59" t="s">
        <v>14</v>
      </c>
      <c r="C1931" s="94" t="s">
        <v>2607</v>
      </c>
      <c r="D1931" s="59" t="s">
        <v>27041</v>
      </c>
      <c r="E1931" s="95" t="s">
        <v>27167</v>
      </c>
      <c r="F1931" s="96" t="s">
        <v>27176</v>
      </c>
      <c r="G1931" s="97">
        <v>400</v>
      </c>
      <c r="H1931" s="67">
        <v>0</v>
      </c>
      <c r="I1931" s="63">
        <f>VLOOKUP(F1931,'[1]东昌-4087'!$F:$M,8,0)</f>
        <v>138.8</v>
      </c>
    </row>
    <row r="1932" ht="15" spans="1:9">
      <c r="A1932" s="58">
        <v>1931</v>
      </c>
      <c r="B1932" s="59" t="s">
        <v>14</v>
      </c>
      <c r="C1932" s="94" t="s">
        <v>2607</v>
      </c>
      <c r="D1932" s="59" t="s">
        <v>27041</v>
      </c>
      <c r="E1932" s="95" t="s">
        <v>27167</v>
      </c>
      <c r="F1932" s="96" t="s">
        <v>2069</v>
      </c>
      <c r="G1932" s="97">
        <v>200</v>
      </c>
      <c r="H1932" s="67">
        <v>0</v>
      </c>
      <c r="I1932" s="63">
        <f>VLOOKUP(F1932,'[1]东昌-4087'!$F:$M,8,0)</f>
        <v>0</v>
      </c>
    </row>
    <row r="1933" ht="15" spans="1:9">
      <c r="A1933" s="58">
        <v>1932</v>
      </c>
      <c r="B1933" s="59" t="s">
        <v>14</v>
      </c>
      <c r="C1933" s="94" t="s">
        <v>2607</v>
      </c>
      <c r="D1933" s="59" t="s">
        <v>27041</v>
      </c>
      <c r="E1933" s="95" t="s">
        <v>27167</v>
      </c>
      <c r="F1933" s="98" t="s">
        <v>2680</v>
      </c>
      <c r="G1933" s="97">
        <v>200</v>
      </c>
      <c r="H1933" s="67">
        <v>0</v>
      </c>
      <c r="I1933" s="63">
        <f>VLOOKUP(F1933,'[1]东昌-4087'!$F:$M,8,0)</f>
        <v>54.6</v>
      </c>
    </row>
    <row r="1934" ht="15" spans="1:9">
      <c r="A1934" s="58">
        <v>1933</v>
      </c>
      <c r="B1934" s="59" t="s">
        <v>14</v>
      </c>
      <c r="C1934" s="94" t="s">
        <v>2607</v>
      </c>
      <c r="D1934" s="59" t="s">
        <v>27041</v>
      </c>
      <c r="E1934" s="95" t="s">
        <v>27167</v>
      </c>
      <c r="F1934" s="96" t="s">
        <v>27177</v>
      </c>
      <c r="G1934" s="97">
        <v>200</v>
      </c>
      <c r="H1934" s="67">
        <v>0</v>
      </c>
      <c r="I1934" s="63">
        <f>VLOOKUP(F1934,'[1]东昌-4087'!$F:$M,8,0)</f>
        <v>68.4</v>
      </c>
    </row>
    <row r="1935" ht="15" spans="1:9">
      <c r="A1935" s="58">
        <v>1934</v>
      </c>
      <c r="B1935" s="59" t="s">
        <v>14</v>
      </c>
      <c r="C1935" s="94" t="s">
        <v>2607</v>
      </c>
      <c r="D1935" s="59" t="s">
        <v>27041</v>
      </c>
      <c r="E1935" s="95" t="s">
        <v>27167</v>
      </c>
      <c r="F1935" s="98" t="s">
        <v>27178</v>
      </c>
      <c r="G1935" s="97">
        <v>100</v>
      </c>
      <c r="H1935" s="67">
        <v>0</v>
      </c>
      <c r="I1935" s="63">
        <f>VLOOKUP(F1935,'[1]东昌-4087'!$F:$M,8,0)</f>
        <v>21.3</v>
      </c>
    </row>
    <row r="1936" ht="15" spans="1:9">
      <c r="A1936" s="58">
        <v>1935</v>
      </c>
      <c r="B1936" s="59" t="s">
        <v>14</v>
      </c>
      <c r="C1936" s="94" t="s">
        <v>2607</v>
      </c>
      <c r="D1936" s="59" t="s">
        <v>27041</v>
      </c>
      <c r="E1936" s="95" t="s">
        <v>27167</v>
      </c>
      <c r="F1936" s="98" t="s">
        <v>27179</v>
      </c>
      <c r="G1936" s="97">
        <v>100</v>
      </c>
      <c r="H1936" s="67">
        <v>0</v>
      </c>
      <c r="I1936" s="63">
        <f>VLOOKUP(F1936,'[1]东昌-4087'!$F:$M,8,0)</f>
        <v>51.3</v>
      </c>
    </row>
    <row r="1937" ht="15" spans="1:9">
      <c r="A1937" s="58">
        <v>1936</v>
      </c>
      <c r="B1937" s="59" t="s">
        <v>14</v>
      </c>
      <c r="C1937" s="94" t="s">
        <v>2607</v>
      </c>
      <c r="D1937" s="59" t="s">
        <v>27041</v>
      </c>
      <c r="E1937" s="95" t="s">
        <v>27167</v>
      </c>
      <c r="F1937" s="98" t="s">
        <v>27180</v>
      </c>
      <c r="G1937" s="97">
        <v>200</v>
      </c>
      <c r="H1937" s="67">
        <v>0</v>
      </c>
      <c r="I1937" s="63">
        <f>VLOOKUP(F1937,'[1]东昌-4087'!$F:$M,8,0)</f>
        <v>84.8</v>
      </c>
    </row>
    <row r="1938" ht="15" spans="1:9">
      <c r="A1938" s="58">
        <v>1937</v>
      </c>
      <c r="B1938" s="59" t="s">
        <v>14</v>
      </c>
      <c r="C1938" s="94" t="s">
        <v>2607</v>
      </c>
      <c r="D1938" s="59" t="s">
        <v>27041</v>
      </c>
      <c r="E1938" s="95" t="s">
        <v>27167</v>
      </c>
      <c r="F1938" s="98" t="s">
        <v>27181</v>
      </c>
      <c r="G1938" s="97">
        <v>100</v>
      </c>
      <c r="H1938" s="67">
        <v>0</v>
      </c>
      <c r="I1938" s="63">
        <f>VLOOKUP(F1938,'[1]东昌-4087'!$F:$M,8,0)</f>
        <v>51.6</v>
      </c>
    </row>
    <row r="1939" ht="15" spans="1:9">
      <c r="A1939" s="58">
        <v>1938</v>
      </c>
      <c r="B1939" s="59" t="s">
        <v>14</v>
      </c>
      <c r="C1939" s="94" t="s">
        <v>2607</v>
      </c>
      <c r="D1939" s="59" t="s">
        <v>27041</v>
      </c>
      <c r="E1939" s="95" t="s">
        <v>27167</v>
      </c>
      <c r="F1939" s="98" t="s">
        <v>27182</v>
      </c>
      <c r="G1939" s="97">
        <v>315</v>
      </c>
      <c r="H1939" s="67">
        <v>0</v>
      </c>
      <c r="I1939" s="63">
        <f>VLOOKUP(F1939,'[1]东昌-4087'!$F:$M,8,0)</f>
        <v>0</v>
      </c>
    </row>
    <row r="1940" ht="15" spans="1:9">
      <c r="A1940" s="58">
        <v>1939</v>
      </c>
      <c r="B1940" s="59" t="s">
        <v>14</v>
      </c>
      <c r="C1940" s="94" t="s">
        <v>2607</v>
      </c>
      <c r="D1940" s="59" t="s">
        <v>27041</v>
      </c>
      <c r="E1940" s="95" t="s">
        <v>27167</v>
      </c>
      <c r="F1940" s="96" t="s">
        <v>2643</v>
      </c>
      <c r="G1940" s="97">
        <v>200</v>
      </c>
      <c r="H1940" s="67">
        <v>0</v>
      </c>
      <c r="I1940" s="63">
        <f>VLOOKUP(F1940,'[1]东昌-4087'!$F:$M,8,0)</f>
        <v>9.8</v>
      </c>
    </row>
    <row r="1941" ht="15" spans="1:9">
      <c r="A1941" s="58">
        <v>1940</v>
      </c>
      <c r="B1941" s="59" t="s">
        <v>14</v>
      </c>
      <c r="C1941" s="94" t="s">
        <v>2607</v>
      </c>
      <c r="D1941" s="59" t="s">
        <v>27041</v>
      </c>
      <c r="E1941" s="95" t="s">
        <v>27167</v>
      </c>
      <c r="F1941" s="96" t="s">
        <v>27183</v>
      </c>
      <c r="G1941" s="97">
        <v>200</v>
      </c>
      <c r="H1941" s="67">
        <v>0</v>
      </c>
      <c r="I1941" s="63">
        <f>VLOOKUP(F1941,'[1]东昌-4087'!$F:$M,8,0)</f>
        <v>116</v>
      </c>
    </row>
    <row r="1942" ht="15" spans="1:9">
      <c r="A1942" s="58">
        <v>1941</v>
      </c>
      <c r="B1942" s="59" t="s">
        <v>14</v>
      </c>
      <c r="C1942" s="94" t="s">
        <v>2607</v>
      </c>
      <c r="D1942" s="59" t="s">
        <v>27041</v>
      </c>
      <c r="E1942" s="95" t="s">
        <v>27167</v>
      </c>
      <c r="F1942" s="96" t="s">
        <v>27184</v>
      </c>
      <c r="G1942" s="97">
        <v>200</v>
      </c>
      <c r="H1942" s="67">
        <v>0</v>
      </c>
      <c r="I1942" s="63">
        <f>VLOOKUP(F1942,'[1]东昌-4087'!$F:$M,8,0)</f>
        <v>107</v>
      </c>
    </row>
    <row r="1943" ht="15" spans="1:9">
      <c r="A1943" s="58">
        <v>1942</v>
      </c>
      <c r="B1943" s="59" t="s">
        <v>14</v>
      </c>
      <c r="C1943" s="94" t="s">
        <v>2607</v>
      </c>
      <c r="D1943" s="59" t="s">
        <v>27041</v>
      </c>
      <c r="E1943" s="95" t="s">
        <v>27167</v>
      </c>
      <c r="F1943" s="96" t="s">
        <v>27185</v>
      </c>
      <c r="G1943" s="97">
        <v>400</v>
      </c>
      <c r="H1943" s="67">
        <v>0</v>
      </c>
      <c r="I1943" s="63">
        <f>VLOOKUP(F1943,'[1]东昌-4087'!$F:$M,8,0)</f>
        <v>184.4</v>
      </c>
    </row>
    <row r="1944" ht="15" spans="1:9">
      <c r="A1944" s="58">
        <v>1943</v>
      </c>
      <c r="B1944" s="59" t="s">
        <v>14</v>
      </c>
      <c r="C1944" s="94" t="s">
        <v>2607</v>
      </c>
      <c r="D1944" s="59" t="s">
        <v>27041</v>
      </c>
      <c r="E1944" s="95" t="s">
        <v>27167</v>
      </c>
      <c r="F1944" s="98" t="s">
        <v>2742</v>
      </c>
      <c r="G1944" s="97">
        <v>200</v>
      </c>
      <c r="H1944" s="67">
        <v>0</v>
      </c>
      <c r="I1944" s="63">
        <f>VLOOKUP(F1944,'[1]东昌-4087'!$F:$M,8,0)</f>
        <v>107.8</v>
      </c>
    </row>
    <row r="1945" ht="15" spans="1:9">
      <c r="A1945" s="58">
        <v>1944</v>
      </c>
      <c r="B1945" s="59" t="s">
        <v>14</v>
      </c>
      <c r="C1945" s="94" t="s">
        <v>2607</v>
      </c>
      <c r="D1945" s="59" t="s">
        <v>27041</v>
      </c>
      <c r="E1945" s="95" t="s">
        <v>27167</v>
      </c>
      <c r="F1945" s="96" t="s">
        <v>27186</v>
      </c>
      <c r="G1945" s="97">
        <v>160</v>
      </c>
      <c r="H1945" s="67">
        <v>0</v>
      </c>
      <c r="I1945" s="63">
        <f>VLOOKUP(F1945,'[1]东昌-4087'!$F:$M,8,0)</f>
        <v>85.92</v>
      </c>
    </row>
    <row r="1946" ht="15" spans="1:9">
      <c r="A1946" s="58">
        <v>1945</v>
      </c>
      <c r="B1946" s="59" t="s">
        <v>14</v>
      </c>
      <c r="C1946" s="94" t="s">
        <v>2607</v>
      </c>
      <c r="D1946" s="59" t="s">
        <v>27041</v>
      </c>
      <c r="E1946" s="95" t="s">
        <v>27167</v>
      </c>
      <c r="F1946" s="98" t="s">
        <v>27187</v>
      </c>
      <c r="G1946" s="97">
        <v>100</v>
      </c>
      <c r="H1946" s="67">
        <v>0</v>
      </c>
      <c r="I1946" s="63">
        <f>VLOOKUP(F1946,'[1]东昌-4087'!$F:$M,8,0)</f>
        <v>19.3</v>
      </c>
    </row>
    <row r="1947" ht="15" spans="1:9">
      <c r="A1947" s="58">
        <v>1946</v>
      </c>
      <c r="B1947" s="59" t="s">
        <v>14</v>
      </c>
      <c r="C1947" s="94" t="s">
        <v>2607</v>
      </c>
      <c r="D1947" s="59" t="s">
        <v>27041</v>
      </c>
      <c r="E1947" s="95" t="s">
        <v>27167</v>
      </c>
      <c r="F1947" s="96" t="s">
        <v>27188</v>
      </c>
      <c r="G1947" s="97">
        <v>200</v>
      </c>
      <c r="H1947" s="67">
        <v>0</v>
      </c>
      <c r="I1947" s="63">
        <f>VLOOKUP(F1947,'[1]东昌-4087'!$F:$M,8,0)</f>
        <v>103.4</v>
      </c>
    </row>
    <row r="1948" ht="15" spans="1:9">
      <c r="A1948" s="58">
        <v>1947</v>
      </c>
      <c r="B1948" s="59" t="s">
        <v>14</v>
      </c>
      <c r="C1948" s="94" t="s">
        <v>2607</v>
      </c>
      <c r="D1948" s="59" t="s">
        <v>27041</v>
      </c>
      <c r="E1948" s="95" t="s">
        <v>27167</v>
      </c>
      <c r="F1948" s="96" t="s">
        <v>27189</v>
      </c>
      <c r="G1948" s="97">
        <v>315</v>
      </c>
      <c r="H1948" s="67">
        <v>0</v>
      </c>
      <c r="I1948" s="63">
        <f>VLOOKUP(F1948,'[1]东昌-4087'!$F:$M,8,0)</f>
        <v>168</v>
      </c>
    </row>
    <row r="1949" ht="15" spans="1:9">
      <c r="A1949" s="58">
        <v>1948</v>
      </c>
      <c r="B1949" s="59" t="s">
        <v>14</v>
      </c>
      <c r="C1949" s="94" t="s">
        <v>2607</v>
      </c>
      <c r="D1949" s="59" t="s">
        <v>27041</v>
      </c>
      <c r="E1949" s="95" t="s">
        <v>27167</v>
      </c>
      <c r="F1949" s="96" t="s">
        <v>27190</v>
      </c>
      <c r="G1949" s="97">
        <v>200</v>
      </c>
      <c r="H1949" s="67">
        <v>0</v>
      </c>
      <c r="I1949" s="63">
        <f>VLOOKUP(F1949,'[1]东昌-4087'!$F:$M,8,0)</f>
        <v>0</v>
      </c>
    </row>
    <row r="1950" ht="15" spans="1:9">
      <c r="A1950" s="58">
        <v>1949</v>
      </c>
      <c r="B1950" s="59" t="s">
        <v>14</v>
      </c>
      <c r="C1950" s="94" t="s">
        <v>2607</v>
      </c>
      <c r="D1950" s="59" t="s">
        <v>27041</v>
      </c>
      <c r="E1950" s="95" t="s">
        <v>27167</v>
      </c>
      <c r="F1950" s="98" t="s">
        <v>27191</v>
      </c>
      <c r="G1950" s="97">
        <v>400</v>
      </c>
      <c r="H1950" s="67">
        <v>0</v>
      </c>
      <c r="I1950" s="63">
        <f>VLOOKUP(F1950,'[1]东昌-4087'!$F:$M,8,0)</f>
        <v>265.2</v>
      </c>
    </row>
    <row r="1951" ht="15" spans="1:9">
      <c r="A1951" s="58">
        <v>1950</v>
      </c>
      <c r="B1951" s="59" t="s">
        <v>14</v>
      </c>
      <c r="C1951" s="94" t="s">
        <v>2607</v>
      </c>
      <c r="D1951" s="59" t="s">
        <v>27041</v>
      </c>
      <c r="E1951" s="95" t="s">
        <v>27167</v>
      </c>
      <c r="F1951" s="96" t="s">
        <v>7507</v>
      </c>
      <c r="G1951" s="97">
        <v>400</v>
      </c>
      <c r="H1951" s="67">
        <v>0</v>
      </c>
      <c r="I1951" s="63">
        <f>VLOOKUP(F1951,'[1]东昌-4087'!$F:$M,8,0)</f>
        <v>174.8</v>
      </c>
    </row>
    <row r="1952" ht="15" spans="1:9">
      <c r="A1952" s="58">
        <v>1951</v>
      </c>
      <c r="B1952" s="59" t="s">
        <v>14</v>
      </c>
      <c r="C1952" s="94" t="s">
        <v>2607</v>
      </c>
      <c r="D1952" s="59" t="s">
        <v>27041</v>
      </c>
      <c r="E1952" s="95" t="s">
        <v>27167</v>
      </c>
      <c r="F1952" s="96" t="s">
        <v>21473</v>
      </c>
      <c r="G1952" s="97">
        <v>315</v>
      </c>
      <c r="H1952" s="67">
        <v>0</v>
      </c>
      <c r="I1952" s="63">
        <f>VLOOKUP(F1952,'[1]东昌-4087'!$F:$M,8,0)</f>
        <v>127.575</v>
      </c>
    </row>
    <row r="1953" ht="15" spans="1:9">
      <c r="A1953" s="58">
        <v>1952</v>
      </c>
      <c r="B1953" s="59" t="s">
        <v>14</v>
      </c>
      <c r="C1953" s="94" t="s">
        <v>2607</v>
      </c>
      <c r="D1953" s="59" t="s">
        <v>27041</v>
      </c>
      <c r="E1953" s="95" t="s">
        <v>27167</v>
      </c>
      <c r="F1953" s="98" t="s">
        <v>27192</v>
      </c>
      <c r="G1953" s="97">
        <v>200</v>
      </c>
      <c r="H1953" s="67">
        <v>0</v>
      </c>
      <c r="I1953" s="63">
        <f>VLOOKUP(F1953,'[1]东昌-4087'!$F:$M,8,0)</f>
        <v>67.6</v>
      </c>
    </row>
    <row r="1954" ht="15" spans="1:9">
      <c r="A1954" s="58">
        <v>1953</v>
      </c>
      <c r="B1954" s="59" t="s">
        <v>14</v>
      </c>
      <c r="C1954" s="94" t="s">
        <v>2607</v>
      </c>
      <c r="D1954" s="59" t="s">
        <v>27041</v>
      </c>
      <c r="E1954" s="95" t="s">
        <v>27167</v>
      </c>
      <c r="F1954" s="98" t="s">
        <v>2674</v>
      </c>
      <c r="G1954" s="97">
        <v>400</v>
      </c>
      <c r="H1954" s="67">
        <v>0</v>
      </c>
      <c r="I1954" s="63">
        <f>VLOOKUP(F1954,'[1]东昌-4087'!$F:$M,8,0)</f>
        <v>245.2</v>
      </c>
    </row>
    <row r="1955" ht="15" spans="1:9">
      <c r="A1955" s="58">
        <v>1954</v>
      </c>
      <c r="B1955" s="59" t="s">
        <v>14</v>
      </c>
      <c r="C1955" s="94" t="s">
        <v>2607</v>
      </c>
      <c r="D1955" s="59" t="s">
        <v>27041</v>
      </c>
      <c r="E1955" s="95" t="s">
        <v>27167</v>
      </c>
      <c r="F1955" s="96" t="s">
        <v>3575</v>
      </c>
      <c r="G1955" s="97">
        <v>400</v>
      </c>
      <c r="H1955" s="67">
        <v>0</v>
      </c>
      <c r="I1955" s="63">
        <f>VLOOKUP(F1955,'[1]东昌-4087'!$F:$M,8,0)</f>
        <v>195</v>
      </c>
    </row>
    <row r="1956" ht="15" spans="1:9">
      <c r="A1956" s="58">
        <v>1955</v>
      </c>
      <c r="B1956" s="59" t="s">
        <v>14</v>
      </c>
      <c r="C1956" s="94" t="s">
        <v>2607</v>
      </c>
      <c r="D1956" s="59" t="s">
        <v>27041</v>
      </c>
      <c r="E1956" s="95" t="s">
        <v>27167</v>
      </c>
      <c r="F1956" s="98" t="s">
        <v>27193</v>
      </c>
      <c r="G1956" s="97">
        <v>100</v>
      </c>
      <c r="H1956" s="67">
        <v>0</v>
      </c>
      <c r="I1956" s="63">
        <f>VLOOKUP(F1956,'[1]东昌-4087'!$F:$M,8,0)</f>
        <v>40.7</v>
      </c>
    </row>
    <row r="1957" ht="15" spans="1:9">
      <c r="A1957" s="58">
        <v>1956</v>
      </c>
      <c r="B1957" s="59" t="s">
        <v>14</v>
      </c>
      <c r="C1957" s="94" t="s">
        <v>2607</v>
      </c>
      <c r="D1957" s="59" t="s">
        <v>27041</v>
      </c>
      <c r="E1957" s="95" t="s">
        <v>27167</v>
      </c>
      <c r="F1957" s="98" t="s">
        <v>27194</v>
      </c>
      <c r="G1957" s="97">
        <v>100</v>
      </c>
      <c r="H1957" s="67">
        <v>0</v>
      </c>
      <c r="I1957" s="63">
        <f>VLOOKUP(F1957,'[1]东昌-4087'!$F:$M,8,0)</f>
        <v>58.6</v>
      </c>
    </row>
    <row r="1958" ht="15" spans="1:9">
      <c r="A1958" s="58">
        <v>1957</v>
      </c>
      <c r="B1958" s="59" t="s">
        <v>14</v>
      </c>
      <c r="C1958" s="94" t="s">
        <v>2607</v>
      </c>
      <c r="D1958" s="59" t="s">
        <v>27041</v>
      </c>
      <c r="E1958" s="95" t="s">
        <v>27167</v>
      </c>
      <c r="F1958" s="96" t="s">
        <v>27195</v>
      </c>
      <c r="G1958" s="97">
        <v>200</v>
      </c>
      <c r="H1958" s="67">
        <v>0</v>
      </c>
      <c r="I1958" s="63">
        <f>VLOOKUP(F1958,'[1]东昌-4087'!$F:$M,8,0)</f>
        <v>54.6</v>
      </c>
    </row>
    <row r="1959" ht="15" spans="1:9">
      <c r="A1959" s="58">
        <v>1958</v>
      </c>
      <c r="B1959" s="59" t="s">
        <v>14</v>
      </c>
      <c r="C1959" s="94" t="s">
        <v>2607</v>
      </c>
      <c r="D1959" s="59" t="s">
        <v>27041</v>
      </c>
      <c r="E1959" s="95" t="s">
        <v>27167</v>
      </c>
      <c r="F1959" s="98" t="s">
        <v>27196</v>
      </c>
      <c r="G1959" s="97">
        <v>400</v>
      </c>
      <c r="H1959" s="67">
        <v>0</v>
      </c>
      <c r="I1959" s="63">
        <f>VLOOKUP(F1959,'[1]东昌-4087'!$F:$M,8,0)</f>
        <v>93.2</v>
      </c>
    </row>
    <row r="1960" ht="15" spans="1:9">
      <c r="A1960" s="58">
        <v>1959</v>
      </c>
      <c r="B1960" s="59" t="s">
        <v>14</v>
      </c>
      <c r="C1960" s="94" t="s">
        <v>2607</v>
      </c>
      <c r="D1960" s="59" t="s">
        <v>27041</v>
      </c>
      <c r="E1960" s="95" t="s">
        <v>27167</v>
      </c>
      <c r="F1960" s="96" t="s">
        <v>27197</v>
      </c>
      <c r="G1960" s="97">
        <v>500</v>
      </c>
      <c r="H1960" s="67">
        <v>0</v>
      </c>
      <c r="I1960" s="63">
        <f>VLOOKUP(F1960,'[1]东昌-4087'!$F:$M,8,0)</f>
        <v>204</v>
      </c>
    </row>
    <row r="1961" ht="15" spans="1:9">
      <c r="A1961" s="58">
        <v>1960</v>
      </c>
      <c r="B1961" s="59" t="s">
        <v>14</v>
      </c>
      <c r="C1961" s="94" t="s">
        <v>2607</v>
      </c>
      <c r="D1961" s="59" t="s">
        <v>27041</v>
      </c>
      <c r="E1961" s="95" t="s">
        <v>27167</v>
      </c>
      <c r="F1961" s="98" t="s">
        <v>27198</v>
      </c>
      <c r="G1961" s="97">
        <v>200</v>
      </c>
      <c r="H1961" s="67">
        <v>0</v>
      </c>
      <c r="I1961" s="63">
        <f>VLOOKUP(F1961,'[1]东昌-4087'!$F:$M,8,0)</f>
        <v>117.2</v>
      </c>
    </row>
    <row r="1962" ht="15" spans="1:9">
      <c r="A1962" s="58">
        <v>1961</v>
      </c>
      <c r="B1962" s="59" t="s">
        <v>14</v>
      </c>
      <c r="C1962" s="94" t="s">
        <v>2607</v>
      </c>
      <c r="D1962" s="59" t="s">
        <v>27041</v>
      </c>
      <c r="E1962" s="95" t="s">
        <v>27167</v>
      </c>
      <c r="F1962" s="98" t="s">
        <v>2705</v>
      </c>
      <c r="G1962" s="97">
        <v>400</v>
      </c>
      <c r="H1962" s="67">
        <v>0</v>
      </c>
      <c r="I1962" s="63">
        <f>VLOOKUP(F1962,'[1]东昌-4087'!$F:$M,8,0)</f>
        <v>37.7</v>
      </c>
    </row>
    <row r="1963" ht="15" spans="1:9">
      <c r="A1963" s="58">
        <v>1962</v>
      </c>
      <c r="B1963" s="59" t="s">
        <v>14</v>
      </c>
      <c r="C1963" s="94" t="s">
        <v>2607</v>
      </c>
      <c r="D1963" s="59" t="s">
        <v>27041</v>
      </c>
      <c r="E1963" s="95" t="s">
        <v>27167</v>
      </c>
      <c r="F1963" s="98" t="s">
        <v>27199</v>
      </c>
      <c r="G1963" s="97">
        <v>100</v>
      </c>
      <c r="H1963" s="67">
        <v>0</v>
      </c>
      <c r="I1963" s="63">
        <f>VLOOKUP(F1963,'[1]东昌-4087'!$F:$M,8,0)</f>
        <v>75.2</v>
      </c>
    </row>
    <row r="1964" ht="15" spans="1:9">
      <c r="A1964" s="58">
        <v>1963</v>
      </c>
      <c r="B1964" s="59" t="s">
        <v>14</v>
      </c>
      <c r="C1964" s="94" t="s">
        <v>2607</v>
      </c>
      <c r="D1964" s="59" t="s">
        <v>27041</v>
      </c>
      <c r="E1964" s="95" t="s">
        <v>27167</v>
      </c>
      <c r="F1964" s="96" t="s">
        <v>27200</v>
      </c>
      <c r="G1964" s="97">
        <v>200</v>
      </c>
      <c r="H1964" s="67">
        <v>0</v>
      </c>
      <c r="I1964" s="63">
        <f>VLOOKUP(F1964,'[1]东昌-4087'!$F:$M,8,0)</f>
        <v>75.2</v>
      </c>
    </row>
    <row r="1965" ht="15" spans="1:9">
      <c r="A1965" s="58">
        <v>1964</v>
      </c>
      <c r="B1965" s="59" t="s">
        <v>14</v>
      </c>
      <c r="C1965" s="94" t="s">
        <v>2607</v>
      </c>
      <c r="D1965" s="59" t="s">
        <v>27041</v>
      </c>
      <c r="E1965" s="95" t="s">
        <v>27167</v>
      </c>
      <c r="F1965" s="96" t="s">
        <v>27201</v>
      </c>
      <c r="G1965" s="97">
        <v>315</v>
      </c>
      <c r="H1965" s="67">
        <v>0</v>
      </c>
      <c r="I1965" s="63">
        <f>VLOOKUP(F1965,'[1]东昌-4087'!$F:$M,8,0)</f>
        <v>195.615</v>
      </c>
    </row>
    <row r="1966" ht="15" spans="1:9">
      <c r="A1966" s="58">
        <v>1965</v>
      </c>
      <c r="B1966" s="59" t="s">
        <v>14</v>
      </c>
      <c r="C1966" s="94" t="s">
        <v>2607</v>
      </c>
      <c r="D1966" s="59" t="s">
        <v>27041</v>
      </c>
      <c r="E1966" s="95" t="s">
        <v>27167</v>
      </c>
      <c r="F1966" s="98" t="s">
        <v>27202</v>
      </c>
      <c r="G1966" s="97">
        <v>200</v>
      </c>
      <c r="H1966" s="67">
        <v>0</v>
      </c>
      <c r="I1966" s="63">
        <f>VLOOKUP(F1966,'[1]东昌-4087'!$F:$M,8,0)</f>
        <v>64.2</v>
      </c>
    </row>
    <row r="1967" ht="15" spans="1:9">
      <c r="A1967" s="58">
        <v>1966</v>
      </c>
      <c r="B1967" s="59" t="s">
        <v>14</v>
      </c>
      <c r="C1967" s="94" t="s">
        <v>2607</v>
      </c>
      <c r="D1967" s="59" t="s">
        <v>27041</v>
      </c>
      <c r="E1967" s="95" t="s">
        <v>27167</v>
      </c>
      <c r="F1967" s="98" t="s">
        <v>27203</v>
      </c>
      <c r="G1967" s="97">
        <v>200</v>
      </c>
      <c r="H1967" s="67">
        <v>0</v>
      </c>
      <c r="I1967" s="63">
        <f>VLOOKUP(F1967,'[1]东昌-4087'!$F:$M,8,0)</f>
        <v>142.2</v>
      </c>
    </row>
    <row r="1968" ht="15" spans="1:9">
      <c r="A1968" s="58">
        <v>1967</v>
      </c>
      <c r="B1968" s="59" t="s">
        <v>14</v>
      </c>
      <c r="C1968" s="94" t="s">
        <v>2607</v>
      </c>
      <c r="D1968" s="59" t="s">
        <v>27041</v>
      </c>
      <c r="E1968" s="95" t="s">
        <v>27167</v>
      </c>
      <c r="F1968" s="98" t="s">
        <v>27204</v>
      </c>
      <c r="G1968" s="97">
        <v>100</v>
      </c>
      <c r="H1968" s="67">
        <v>0</v>
      </c>
      <c r="I1968" s="63">
        <f>VLOOKUP(F1968,'[1]东昌-4087'!$F:$M,8,0)</f>
        <v>19</v>
      </c>
    </row>
    <row r="1969" ht="15" spans="1:9">
      <c r="A1969" s="58">
        <v>1968</v>
      </c>
      <c r="B1969" s="59" t="s">
        <v>14</v>
      </c>
      <c r="C1969" s="94" t="s">
        <v>2607</v>
      </c>
      <c r="D1969" s="59" t="s">
        <v>27041</v>
      </c>
      <c r="E1969" s="95" t="s">
        <v>27167</v>
      </c>
      <c r="F1969" s="98" t="s">
        <v>27205</v>
      </c>
      <c r="G1969" s="97">
        <v>100</v>
      </c>
      <c r="H1969" s="67">
        <v>0</v>
      </c>
      <c r="I1969" s="63">
        <f>VLOOKUP(F1969,'[1]东昌-4087'!$F:$M,8,0)</f>
        <v>52.5</v>
      </c>
    </row>
    <row r="1970" ht="15" spans="1:9">
      <c r="A1970" s="58">
        <v>1969</v>
      </c>
      <c r="B1970" s="59" t="s">
        <v>14</v>
      </c>
      <c r="C1970" s="94" t="s">
        <v>2607</v>
      </c>
      <c r="D1970" s="59" t="s">
        <v>27041</v>
      </c>
      <c r="E1970" s="95" t="s">
        <v>27167</v>
      </c>
      <c r="F1970" s="96" t="s">
        <v>27206</v>
      </c>
      <c r="G1970" s="97">
        <v>200</v>
      </c>
      <c r="H1970" s="67">
        <v>0</v>
      </c>
      <c r="I1970" s="63">
        <f>VLOOKUP(F1970,'[1]东昌-4087'!$F:$M,8,0)</f>
        <v>109.2</v>
      </c>
    </row>
    <row r="1971" ht="15" spans="1:9">
      <c r="A1971" s="58">
        <v>1970</v>
      </c>
      <c r="B1971" s="59" t="s">
        <v>14</v>
      </c>
      <c r="C1971" s="94" t="s">
        <v>2607</v>
      </c>
      <c r="D1971" s="59" t="s">
        <v>27041</v>
      </c>
      <c r="E1971" s="95" t="s">
        <v>27167</v>
      </c>
      <c r="F1971" s="98" t="s">
        <v>27207</v>
      </c>
      <c r="G1971" s="97">
        <v>400</v>
      </c>
      <c r="H1971" s="67">
        <v>0</v>
      </c>
      <c r="I1971" s="63">
        <f>VLOOKUP(F1971,'[1]东昌-4087'!$F:$M,8,0)</f>
        <v>257.6</v>
      </c>
    </row>
    <row r="1972" ht="15" spans="1:9">
      <c r="A1972" s="58">
        <v>1971</v>
      </c>
      <c r="B1972" s="59" t="s">
        <v>14</v>
      </c>
      <c r="C1972" s="94" t="s">
        <v>2607</v>
      </c>
      <c r="D1972" s="59" t="s">
        <v>27041</v>
      </c>
      <c r="E1972" s="95" t="s">
        <v>27167</v>
      </c>
      <c r="F1972" s="96" t="s">
        <v>27208</v>
      </c>
      <c r="G1972" s="97">
        <v>200</v>
      </c>
      <c r="H1972" s="67">
        <v>0</v>
      </c>
      <c r="I1972" s="63">
        <f>VLOOKUP(F1972,'[1]东昌-4087'!$F:$M,8,0)</f>
        <v>52.5</v>
      </c>
    </row>
    <row r="1973" ht="15" spans="1:9">
      <c r="A1973" s="58">
        <v>1972</v>
      </c>
      <c r="B1973" s="59" t="s">
        <v>14</v>
      </c>
      <c r="C1973" s="94" t="s">
        <v>2607</v>
      </c>
      <c r="D1973" s="59" t="s">
        <v>27041</v>
      </c>
      <c r="E1973" s="95" t="s">
        <v>27167</v>
      </c>
      <c r="F1973" s="98" t="s">
        <v>2641</v>
      </c>
      <c r="G1973" s="97">
        <v>400</v>
      </c>
      <c r="H1973" s="67">
        <v>0</v>
      </c>
      <c r="I1973" s="63">
        <f>VLOOKUP(F1973,'[1]东昌-4087'!$F:$M,8,0)</f>
        <v>168</v>
      </c>
    </row>
    <row r="1974" ht="15" spans="1:9">
      <c r="A1974" s="58">
        <v>1973</v>
      </c>
      <c r="B1974" s="59" t="s">
        <v>14</v>
      </c>
      <c r="C1974" s="94" t="s">
        <v>2607</v>
      </c>
      <c r="D1974" s="59" t="s">
        <v>27041</v>
      </c>
      <c r="E1974" s="95" t="s">
        <v>27167</v>
      </c>
      <c r="F1974" s="98" t="s">
        <v>27209</v>
      </c>
      <c r="G1974" s="97">
        <v>100</v>
      </c>
      <c r="H1974" s="67">
        <v>0</v>
      </c>
      <c r="I1974" s="63">
        <f>VLOOKUP(F1974,'[1]东昌-4087'!$F:$M,8,0)</f>
        <v>44.2</v>
      </c>
    </row>
    <row r="1975" ht="15" spans="1:9">
      <c r="A1975" s="58">
        <v>1974</v>
      </c>
      <c r="B1975" s="59" t="s">
        <v>14</v>
      </c>
      <c r="C1975" s="94" t="s">
        <v>2607</v>
      </c>
      <c r="D1975" s="59" t="s">
        <v>27041</v>
      </c>
      <c r="E1975" s="95" t="s">
        <v>27210</v>
      </c>
      <c r="F1975" s="98" t="s">
        <v>27211</v>
      </c>
      <c r="G1975" s="97">
        <v>100</v>
      </c>
      <c r="H1975" s="67">
        <v>0</v>
      </c>
      <c r="I1975" s="63">
        <f>VLOOKUP(F1975,'[1]东昌-4087'!$F:$M,8,0)</f>
        <v>50.7</v>
      </c>
    </row>
    <row r="1976" ht="15" spans="1:9">
      <c r="A1976" s="58">
        <v>1975</v>
      </c>
      <c r="B1976" s="59" t="s">
        <v>14</v>
      </c>
      <c r="C1976" s="94" t="s">
        <v>2607</v>
      </c>
      <c r="D1976" s="59" t="s">
        <v>27041</v>
      </c>
      <c r="E1976" s="95" t="s">
        <v>27210</v>
      </c>
      <c r="F1976" s="98" t="s">
        <v>27212</v>
      </c>
      <c r="G1976" s="97">
        <v>100</v>
      </c>
      <c r="H1976" s="67">
        <v>0</v>
      </c>
      <c r="I1976" s="63">
        <f>VLOOKUP(F1976,'[1]东昌-4087'!$F:$M,8,0)</f>
        <v>18.6</v>
      </c>
    </row>
    <row r="1977" ht="15" spans="1:9">
      <c r="A1977" s="58">
        <v>1976</v>
      </c>
      <c r="B1977" s="59" t="s">
        <v>14</v>
      </c>
      <c r="C1977" s="94" t="s">
        <v>2607</v>
      </c>
      <c r="D1977" s="59" t="s">
        <v>27041</v>
      </c>
      <c r="E1977" s="95" t="s">
        <v>27210</v>
      </c>
      <c r="F1977" s="98" t="s">
        <v>27213</v>
      </c>
      <c r="G1977" s="97">
        <v>100</v>
      </c>
      <c r="H1977" s="67">
        <v>0</v>
      </c>
      <c r="I1977" s="63">
        <f>VLOOKUP(F1977,'[1]东昌-4087'!$F:$M,8,0)</f>
        <v>48.3</v>
      </c>
    </row>
    <row r="1978" ht="15" spans="1:9">
      <c r="A1978" s="58">
        <v>1977</v>
      </c>
      <c r="B1978" s="59" t="s">
        <v>14</v>
      </c>
      <c r="C1978" s="94" t="s">
        <v>2607</v>
      </c>
      <c r="D1978" s="59" t="s">
        <v>27041</v>
      </c>
      <c r="E1978" s="95" t="s">
        <v>27210</v>
      </c>
      <c r="F1978" s="96" t="s">
        <v>27214</v>
      </c>
      <c r="G1978" s="97">
        <v>200</v>
      </c>
      <c r="H1978" s="67">
        <v>0</v>
      </c>
      <c r="I1978" s="63">
        <f>VLOOKUP(F1978,'[1]东昌-4087'!$F:$M,8,0)</f>
        <v>91.4</v>
      </c>
    </row>
    <row r="1979" ht="15" spans="1:9">
      <c r="A1979" s="58">
        <v>1978</v>
      </c>
      <c r="B1979" s="59" t="s">
        <v>14</v>
      </c>
      <c r="C1979" s="94" t="s">
        <v>2607</v>
      </c>
      <c r="D1979" s="59" t="s">
        <v>27041</v>
      </c>
      <c r="E1979" s="95" t="s">
        <v>27210</v>
      </c>
      <c r="F1979" s="96" t="s">
        <v>2844</v>
      </c>
      <c r="G1979" s="97">
        <v>200</v>
      </c>
      <c r="H1979" s="67">
        <v>0</v>
      </c>
      <c r="I1979" s="63" t="str">
        <f>VLOOKUP(F1979,'[1]东昌-4087'!$F:$M,8,0)</f>
        <v>11.6</v>
      </c>
    </row>
    <row r="1980" ht="15" spans="1:9">
      <c r="A1980" s="58">
        <v>1979</v>
      </c>
      <c r="B1980" s="59" t="s">
        <v>14</v>
      </c>
      <c r="C1980" s="94" t="s">
        <v>2607</v>
      </c>
      <c r="D1980" s="59" t="s">
        <v>27041</v>
      </c>
      <c r="E1980" s="95" t="s">
        <v>27210</v>
      </c>
      <c r="F1980" s="96" t="s">
        <v>27215</v>
      </c>
      <c r="G1980" s="97">
        <v>100</v>
      </c>
      <c r="H1980" s="67">
        <v>0</v>
      </c>
      <c r="I1980" s="63">
        <f>VLOOKUP(F1980,'[1]东昌-4087'!$F:$M,8,0)</f>
        <v>41.2</v>
      </c>
    </row>
    <row r="1981" ht="15" spans="1:9">
      <c r="A1981" s="58">
        <v>1980</v>
      </c>
      <c r="B1981" s="59" t="s">
        <v>14</v>
      </c>
      <c r="C1981" s="94" t="s">
        <v>2607</v>
      </c>
      <c r="D1981" s="59" t="s">
        <v>27041</v>
      </c>
      <c r="E1981" s="95" t="s">
        <v>27210</v>
      </c>
      <c r="F1981" s="96" t="s">
        <v>2746</v>
      </c>
      <c r="G1981" s="97">
        <v>200</v>
      </c>
      <c r="H1981" s="67">
        <v>0</v>
      </c>
      <c r="I1981" s="63">
        <f>VLOOKUP(F1981,'[1]东昌-4087'!$F:$M,8,0)</f>
        <v>15.8</v>
      </c>
    </row>
    <row r="1982" ht="15" spans="1:9">
      <c r="A1982" s="58">
        <v>1981</v>
      </c>
      <c r="B1982" s="59" t="s">
        <v>14</v>
      </c>
      <c r="C1982" s="94" t="s">
        <v>2607</v>
      </c>
      <c r="D1982" s="59" t="s">
        <v>27041</v>
      </c>
      <c r="E1982" s="95" t="s">
        <v>27210</v>
      </c>
      <c r="F1982" s="96" t="s">
        <v>27216</v>
      </c>
      <c r="G1982" s="97">
        <v>100</v>
      </c>
      <c r="H1982" s="67">
        <v>0</v>
      </c>
      <c r="I1982" s="63">
        <f>VLOOKUP(F1982,'[1]东昌-4087'!$F:$M,8,0)</f>
        <v>35.7</v>
      </c>
    </row>
    <row r="1983" ht="15" spans="1:9">
      <c r="A1983" s="58">
        <v>1982</v>
      </c>
      <c r="B1983" s="59" t="s">
        <v>14</v>
      </c>
      <c r="C1983" s="94" t="s">
        <v>2607</v>
      </c>
      <c r="D1983" s="59" t="s">
        <v>27041</v>
      </c>
      <c r="E1983" s="95" t="s">
        <v>27210</v>
      </c>
      <c r="F1983" s="98" t="s">
        <v>27217</v>
      </c>
      <c r="G1983" s="97">
        <v>400</v>
      </c>
      <c r="H1983" s="67">
        <v>0</v>
      </c>
      <c r="I1983" s="63">
        <f>VLOOKUP(F1983,'[1]东昌-4087'!$F:$M,8,0)</f>
        <v>36.8</v>
      </c>
    </row>
    <row r="1984" ht="15" spans="1:9">
      <c r="A1984" s="58">
        <v>1983</v>
      </c>
      <c r="B1984" s="59" t="s">
        <v>14</v>
      </c>
      <c r="C1984" s="94" t="s">
        <v>2607</v>
      </c>
      <c r="D1984" s="59" t="s">
        <v>27041</v>
      </c>
      <c r="E1984" s="95" t="s">
        <v>27210</v>
      </c>
      <c r="F1984" s="98" t="s">
        <v>27218</v>
      </c>
      <c r="G1984" s="97">
        <v>50</v>
      </c>
      <c r="H1984" s="67">
        <v>0</v>
      </c>
      <c r="I1984" s="63">
        <f>VLOOKUP(F1984,'[1]东昌-4087'!$F:$M,8,0)</f>
        <v>13.25</v>
      </c>
    </row>
    <row r="1985" ht="15" spans="1:9">
      <c r="A1985" s="58">
        <v>1984</v>
      </c>
      <c r="B1985" s="59" t="s">
        <v>14</v>
      </c>
      <c r="C1985" s="94" t="s">
        <v>2607</v>
      </c>
      <c r="D1985" s="59" t="s">
        <v>27041</v>
      </c>
      <c r="E1985" s="95" t="s">
        <v>27210</v>
      </c>
      <c r="F1985" s="98" t="s">
        <v>27219</v>
      </c>
      <c r="G1985" s="97">
        <v>200</v>
      </c>
      <c r="H1985" s="67">
        <v>0</v>
      </c>
      <c r="I1985" s="63">
        <f>VLOOKUP(F1985,'[1]东昌-4087'!$F:$M,8,0)</f>
        <v>95</v>
      </c>
    </row>
    <row r="1986" ht="15" spans="1:9">
      <c r="A1986" s="58">
        <v>1985</v>
      </c>
      <c r="B1986" s="59" t="s">
        <v>14</v>
      </c>
      <c r="C1986" s="94" t="s">
        <v>2607</v>
      </c>
      <c r="D1986" s="59" t="s">
        <v>27041</v>
      </c>
      <c r="E1986" s="95" t="s">
        <v>27210</v>
      </c>
      <c r="F1986" s="96" t="s">
        <v>2682</v>
      </c>
      <c r="G1986" s="97">
        <v>200</v>
      </c>
      <c r="H1986" s="67">
        <v>0</v>
      </c>
      <c r="I1986" s="63">
        <f>VLOOKUP(F1986,'[1]东昌-4087'!$F:$M,8,0)</f>
        <v>23</v>
      </c>
    </row>
    <row r="1987" ht="15" spans="1:9">
      <c r="A1987" s="58">
        <v>1986</v>
      </c>
      <c r="B1987" s="59" t="s">
        <v>14</v>
      </c>
      <c r="C1987" s="94" t="s">
        <v>2607</v>
      </c>
      <c r="D1987" s="59" t="s">
        <v>27041</v>
      </c>
      <c r="E1987" s="95" t="s">
        <v>27210</v>
      </c>
      <c r="F1987" s="98" t="s">
        <v>27220</v>
      </c>
      <c r="G1987" s="97">
        <v>100</v>
      </c>
      <c r="H1987" s="67">
        <v>0</v>
      </c>
      <c r="I1987" s="63">
        <f>VLOOKUP(F1987,'[1]东昌-4087'!$F:$M,8,0)</f>
        <v>68.3</v>
      </c>
    </row>
    <row r="1988" ht="15" spans="1:9">
      <c r="A1988" s="58">
        <v>1987</v>
      </c>
      <c r="B1988" s="59" t="s">
        <v>14</v>
      </c>
      <c r="C1988" s="94" t="s">
        <v>2607</v>
      </c>
      <c r="D1988" s="59" t="s">
        <v>27041</v>
      </c>
      <c r="E1988" s="95" t="s">
        <v>27210</v>
      </c>
      <c r="F1988" s="98" t="s">
        <v>27221</v>
      </c>
      <c r="G1988" s="97">
        <v>200</v>
      </c>
      <c r="H1988" s="67">
        <v>0</v>
      </c>
      <c r="I1988" s="63">
        <f>VLOOKUP(F1988,'[1]东昌-4087'!$F:$M,8,0)</f>
        <v>100.2</v>
      </c>
    </row>
    <row r="1989" ht="15" spans="1:9">
      <c r="A1989" s="58">
        <v>1988</v>
      </c>
      <c r="B1989" s="59" t="s">
        <v>14</v>
      </c>
      <c r="C1989" s="94" t="s">
        <v>2607</v>
      </c>
      <c r="D1989" s="59" t="s">
        <v>27041</v>
      </c>
      <c r="E1989" s="95" t="s">
        <v>27210</v>
      </c>
      <c r="F1989" s="98" t="s">
        <v>27222</v>
      </c>
      <c r="G1989" s="97">
        <v>100</v>
      </c>
      <c r="H1989" s="67">
        <v>0</v>
      </c>
      <c r="I1989" s="63">
        <f>VLOOKUP(F1989,'[1]东昌-4087'!$F:$M,8,0)</f>
        <v>64.3</v>
      </c>
    </row>
    <row r="1990" ht="15" spans="1:9">
      <c r="A1990" s="58">
        <v>1989</v>
      </c>
      <c r="B1990" s="59" t="s">
        <v>14</v>
      </c>
      <c r="C1990" s="94" t="s">
        <v>2607</v>
      </c>
      <c r="D1990" s="59" t="s">
        <v>27041</v>
      </c>
      <c r="E1990" s="95" t="s">
        <v>27210</v>
      </c>
      <c r="F1990" s="96" t="s">
        <v>27223</v>
      </c>
      <c r="G1990" s="97">
        <v>200</v>
      </c>
      <c r="H1990" s="67">
        <v>0</v>
      </c>
      <c r="I1990" s="63">
        <f>VLOOKUP(F1990,'[1]东昌-4087'!$F:$M,8,0)</f>
        <v>74.4</v>
      </c>
    </row>
    <row r="1991" ht="15" spans="1:9">
      <c r="A1991" s="58">
        <v>1990</v>
      </c>
      <c r="B1991" s="59" t="s">
        <v>14</v>
      </c>
      <c r="C1991" s="94" t="s">
        <v>2607</v>
      </c>
      <c r="D1991" s="59" t="s">
        <v>27041</v>
      </c>
      <c r="E1991" s="95" t="s">
        <v>27210</v>
      </c>
      <c r="F1991" s="98" t="s">
        <v>27224</v>
      </c>
      <c r="G1991" s="97">
        <v>200</v>
      </c>
      <c r="H1991" s="67">
        <v>0</v>
      </c>
      <c r="I1991" s="63" t="str">
        <f>VLOOKUP(F1991,'[1]东昌-4087'!$F:$M,8,0)</f>
        <v>74.1</v>
      </c>
    </row>
    <row r="1992" ht="15" spans="1:9">
      <c r="A1992" s="58">
        <v>1991</v>
      </c>
      <c r="B1992" s="59" t="s">
        <v>14</v>
      </c>
      <c r="C1992" s="94" t="s">
        <v>2607</v>
      </c>
      <c r="D1992" s="59" t="s">
        <v>27041</v>
      </c>
      <c r="E1992" s="95" t="s">
        <v>27210</v>
      </c>
      <c r="F1992" s="98" t="s">
        <v>27225</v>
      </c>
      <c r="G1992" s="97">
        <v>100</v>
      </c>
      <c r="H1992" s="67">
        <v>0</v>
      </c>
      <c r="I1992" s="63">
        <f>VLOOKUP(F1992,'[1]东昌-4087'!$F:$M,8,0)</f>
        <v>33.5</v>
      </c>
    </row>
    <row r="1993" ht="15" spans="1:9">
      <c r="A1993" s="58">
        <v>1992</v>
      </c>
      <c r="B1993" s="59" t="s">
        <v>14</v>
      </c>
      <c r="C1993" s="94" t="s">
        <v>2607</v>
      </c>
      <c r="D1993" s="59" t="s">
        <v>27041</v>
      </c>
      <c r="E1993" s="95" t="s">
        <v>27210</v>
      </c>
      <c r="F1993" s="98" t="s">
        <v>27226</v>
      </c>
      <c r="G1993" s="97">
        <v>200</v>
      </c>
      <c r="H1993" s="67">
        <v>0</v>
      </c>
      <c r="I1993" s="63">
        <f>VLOOKUP(F1993,'[1]东昌-4087'!$F:$M,8,0)</f>
        <v>115.4</v>
      </c>
    </row>
    <row r="1994" ht="15" spans="1:9">
      <c r="A1994" s="58">
        <v>1993</v>
      </c>
      <c r="B1994" s="59" t="s">
        <v>14</v>
      </c>
      <c r="C1994" s="94" t="s">
        <v>2607</v>
      </c>
      <c r="D1994" s="59" t="s">
        <v>27041</v>
      </c>
      <c r="E1994" s="95" t="s">
        <v>27210</v>
      </c>
      <c r="F1994" s="98" t="s">
        <v>27227</v>
      </c>
      <c r="G1994" s="97">
        <v>100</v>
      </c>
      <c r="H1994" s="67">
        <v>0</v>
      </c>
      <c r="I1994" s="63">
        <f>VLOOKUP(F1994,'[1]东昌-4087'!$F:$M,8,0)</f>
        <v>60.8</v>
      </c>
    </row>
    <row r="1995" ht="15" spans="1:9">
      <c r="A1995" s="58">
        <v>1994</v>
      </c>
      <c r="B1995" s="59" t="s">
        <v>14</v>
      </c>
      <c r="C1995" s="94" t="s">
        <v>2607</v>
      </c>
      <c r="D1995" s="59" t="s">
        <v>27041</v>
      </c>
      <c r="E1995" s="95" t="s">
        <v>27210</v>
      </c>
      <c r="F1995" s="98" t="s">
        <v>27228</v>
      </c>
      <c r="G1995" s="97">
        <v>50</v>
      </c>
      <c r="H1995" s="67">
        <v>0</v>
      </c>
      <c r="I1995" s="63">
        <f>VLOOKUP(F1995,'[1]东昌-4087'!$F:$M,8,0)</f>
        <v>27.05</v>
      </c>
    </row>
    <row r="1996" ht="15" spans="1:9">
      <c r="A1996" s="58">
        <v>1995</v>
      </c>
      <c r="B1996" s="59" t="s">
        <v>14</v>
      </c>
      <c r="C1996" s="94" t="s">
        <v>2607</v>
      </c>
      <c r="D1996" s="59" t="s">
        <v>27041</v>
      </c>
      <c r="E1996" s="95" t="s">
        <v>27210</v>
      </c>
      <c r="F1996" s="98" t="s">
        <v>27229</v>
      </c>
      <c r="G1996" s="97">
        <v>100</v>
      </c>
      <c r="H1996" s="67">
        <v>0</v>
      </c>
      <c r="I1996" s="63">
        <f>VLOOKUP(F1996,'[1]东昌-4087'!$F:$M,8,0)</f>
        <v>59.5</v>
      </c>
    </row>
    <row r="1997" ht="15" spans="1:9">
      <c r="A1997" s="58">
        <v>1996</v>
      </c>
      <c r="B1997" s="59" t="s">
        <v>14</v>
      </c>
      <c r="C1997" s="94" t="s">
        <v>2607</v>
      </c>
      <c r="D1997" s="59" t="s">
        <v>27041</v>
      </c>
      <c r="E1997" s="95" t="s">
        <v>27210</v>
      </c>
      <c r="F1997" s="96" t="s">
        <v>2723</v>
      </c>
      <c r="G1997" s="97">
        <v>200</v>
      </c>
      <c r="H1997" s="67">
        <v>0</v>
      </c>
      <c r="I1997" s="63">
        <f>VLOOKUP(F1997,'[1]东昌-4087'!$F:$M,8,0)</f>
        <v>46.2</v>
      </c>
    </row>
    <row r="1998" ht="15" spans="1:9">
      <c r="A1998" s="58">
        <v>1997</v>
      </c>
      <c r="B1998" s="59" t="s">
        <v>14</v>
      </c>
      <c r="C1998" s="94" t="s">
        <v>2607</v>
      </c>
      <c r="D1998" s="59" t="s">
        <v>27041</v>
      </c>
      <c r="E1998" s="95" t="s">
        <v>27210</v>
      </c>
      <c r="F1998" s="96" t="s">
        <v>7991</v>
      </c>
      <c r="G1998" s="97">
        <v>200</v>
      </c>
      <c r="H1998" s="67">
        <v>0</v>
      </c>
      <c r="I1998" s="63">
        <f>VLOOKUP(F1998,'[1]东昌-4087'!$F:$M,8,0)</f>
        <v>289.2</v>
      </c>
    </row>
    <row r="1999" ht="15" spans="1:9">
      <c r="A1999" s="58">
        <v>1998</v>
      </c>
      <c r="B1999" s="59" t="s">
        <v>14</v>
      </c>
      <c r="C1999" s="94" t="s">
        <v>2607</v>
      </c>
      <c r="D1999" s="59" t="s">
        <v>27041</v>
      </c>
      <c r="E1999" s="95" t="s">
        <v>27210</v>
      </c>
      <c r="F1999" s="98" t="s">
        <v>2724</v>
      </c>
      <c r="G1999" s="97">
        <v>200</v>
      </c>
      <c r="H1999" s="67">
        <v>0</v>
      </c>
      <c r="I1999" s="63">
        <f>VLOOKUP(F1999,'[1]东昌-4087'!$F:$M,8,0)</f>
        <v>86.6</v>
      </c>
    </row>
    <row r="2000" ht="15" spans="1:9">
      <c r="A2000" s="58">
        <v>1999</v>
      </c>
      <c r="B2000" s="59" t="s">
        <v>14</v>
      </c>
      <c r="C2000" s="94" t="s">
        <v>2607</v>
      </c>
      <c r="D2000" s="59" t="s">
        <v>27041</v>
      </c>
      <c r="E2000" s="95" t="s">
        <v>27210</v>
      </c>
      <c r="F2000" s="96" t="s">
        <v>2625</v>
      </c>
      <c r="G2000" s="97">
        <v>200</v>
      </c>
      <c r="H2000" s="67">
        <v>0</v>
      </c>
      <c r="I2000" s="63">
        <f>VLOOKUP(F2000,'[1]东昌-4087'!$F:$M,8,0)</f>
        <v>72.2</v>
      </c>
    </row>
    <row r="2001" ht="15" spans="1:9">
      <c r="A2001" s="58">
        <v>2000</v>
      </c>
      <c r="B2001" s="59" t="s">
        <v>14</v>
      </c>
      <c r="C2001" s="94" t="s">
        <v>2607</v>
      </c>
      <c r="D2001" s="59" t="s">
        <v>27041</v>
      </c>
      <c r="E2001" s="95" t="s">
        <v>27210</v>
      </c>
      <c r="F2001" s="98" t="s">
        <v>27230</v>
      </c>
      <c r="G2001" s="97">
        <v>100</v>
      </c>
      <c r="H2001" s="67">
        <v>0</v>
      </c>
      <c r="I2001" s="63">
        <f>VLOOKUP(F2001,'[1]东昌-4087'!$F:$M,8,0)</f>
        <v>44.1</v>
      </c>
    </row>
    <row r="2002" ht="15" spans="1:9">
      <c r="A2002" s="58">
        <v>2001</v>
      </c>
      <c r="B2002" s="59" t="s">
        <v>14</v>
      </c>
      <c r="C2002" s="94" t="s">
        <v>2607</v>
      </c>
      <c r="D2002" s="59" t="s">
        <v>27041</v>
      </c>
      <c r="E2002" s="95" t="s">
        <v>27210</v>
      </c>
      <c r="F2002" s="98" t="s">
        <v>27231</v>
      </c>
      <c r="G2002" s="97">
        <v>200</v>
      </c>
      <c r="H2002" s="67">
        <v>0</v>
      </c>
      <c r="I2002" s="63">
        <f>VLOOKUP(F2002,'[1]东昌-4087'!$F:$M,8,0)</f>
        <v>112.6</v>
      </c>
    </row>
    <row r="2003" ht="15" spans="1:9">
      <c r="A2003" s="58">
        <v>2002</v>
      </c>
      <c r="B2003" s="59" t="s">
        <v>14</v>
      </c>
      <c r="C2003" s="94" t="s">
        <v>2607</v>
      </c>
      <c r="D2003" s="59" t="s">
        <v>27041</v>
      </c>
      <c r="E2003" s="95" t="s">
        <v>27210</v>
      </c>
      <c r="F2003" s="98" t="s">
        <v>27232</v>
      </c>
      <c r="G2003" s="97">
        <v>100</v>
      </c>
      <c r="H2003" s="67">
        <v>0</v>
      </c>
      <c r="I2003" s="63">
        <f>VLOOKUP(F2003,'[1]东昌-4087'!$F:$M,8,0)</f>
        <v>29.5</v>
      </c>
    </row>
    <row r="2004" ht="15" spans="1:9">
      <c r="A2004" s="58">
        <v>2003</v>
      </c>
      <c r="B2004" s="59" t="s">
        <v>14</v>
      </c>
      <c r="C2004" s="94" t="s">
        <v>2607</v>
      </c>
      <c r="D2004" s="59" t="s">
        <v>27041</v>
      </c>
      <c r="E2004" s="95" t="s">
        <v>27210</v>
      </c>
      <c r="F2004" s="96" t="s">
        <v>27233</v>
      </c>
      <c r="G2004" s="97">
        <v>200</v>
      </c>
      <c r="H2004" s="67">
        <v>0</v>
      </c>
      <c r="I2004" s="63">
        <f>VLOOKUP(F2004,'[1]东昌-4087'!$F:$M,8,0)</f>
        <v>30.2</v>
      </c>
    </row>
    <row r="2005" ht="15" spans="1:9">
      <c r="A2005" s="58">
        <v>2004</v>
      </c>
      <c r="B2005" s="59" t="s">
        <v>14</v>
      </c>
      <c r="C2005" s="94" t="s">
        <v>2607</v>
      </c>
      <c r="D2005" s="59" t="s">
        <v>27041</v>
      </c>
      <c r="E2005" s="95" t="s">
        <v>27210</v>
      </c>
      <c r="F2005" s="96" t="s">
        <v>27234</v>
      </c>
      <c r="G2005" s="97">
        <v>200</v>
      </c>
      <c r="H2005" s="67">
        <v>0</v>
      </c>
      <c r="I2005" s="63">
        <f>VLOOKUP(F2005,'[1]东昌-4087'!$F:$M,8,0)</f>
        <v>55</v>
      </c>
    </row>
    <row r="2006" ht="15" spans="1:9">
      <c r="A2006" s="58">
        <v>2005</v>
      </c>
      <c r="B2006" s="59" t="s">
        <v>14</v>
      </c>
      <c r="C2006" s="94" t="s">
        <v>2607</v>
      </c>
      <c r="D2006" s="59" t="s">
        <v>27041</v>
      </c>
      <c r="E2006" s="95" t="s">
        <v>27210</v>
      </c>
      <c r="F2006" s="98" t="s">
        <v>27235</v>
      </c>
      <c r="G2006" s="97">
        <v>100</v>
      </c>
      <c r="H2006" s="67">
        <v>0</v>
      </c>
      <c r="I2006" s="63">
        <f>VLOOKUP(F2006,'[1]东昌-4087'!$F:$M,8,0)</f>
        <v>75</v>
      </c>
    </row>
    <row r="2007" ht="15" spans="1:9">
      <c r="A2007" s="58">
        <v>2006</v>
      </c>
      <c r="B2007" s="59" t="s">
        <v>14</v>
      </c>
      <c r="C2007" s="94" t="s">
        <v>2607</v>
      </c>
      <c r="D2007" s="59" t="s">
        <v>27041</v>
      </c>
      <c r="E2007" s="95" t="s">
        <v>27210</v>
      </c>
      <c r="F2007" s="98" t="s">
        <v>27236</v>
      </c>
      <c r="G2007" s="97">
        <v>100</v>
      </c>
      <c r="H2007" s="67">
        <v>0</v>
      </c>
      <c r="I2007" s="63">
        <f>VLOOKUP(F2007,'[1]东昌-4087'!$F:$M,8,0)</f>
        <v>70.7</v>
      </c>
    </row>
    <row r="2008" ht="15" spans="1:9">
      <c r="A2008" s="58">
        <v>2007</v>
      </c>
      <c r="B2008" s="59" t="s">
        <v>14</v>
      </c>
      <c r="C2008" s="94" t="s">
        <v>2607</v>
      </c>
      <c r="D2008" s="59" t="s">
        <v>27041</v>
      </c>
      <c r="E2008" s="95" t="s">
        <v>27210</v>
      </c>
      <c r="F2008" s="96" t="s">
        <v>5252</v>
      </c>
      <c r="G2008" s="97">
        <v>200</v>
      </c>
      <c r="H2008" s="67">
        <v>0</v>
      </c>
      <c r="I2008" s="63">
        <f>VLOOKUP(F2008,'[1]东昌-4087'!$F:$M,8,0)</f>
        <v>120</v>
      </c>
    </row>
    <row r="2009" ht="15" spans="1:9">
      <c r="A2009" s="58">
        <v>2008</v>
      </c>
      <c r="B2009" s="59" t="s">
        <v>14</v>
      </c>
      <c r="C2009" s="94" t="s">
        <v>2607</v>
      </c>
      <c r="D2009" s="59" t="s">
        <v>27041</v>
      </c>
      <c r="E2009" s="95" t="s">
        <v>27210</v>
      </c>
      <c r="F2009" s="98" t="s">
        <v>27237</v>
      </c>
      <c r="G2009" s="97">
        <v>100</v>
      </c>
      <c r="H2009" s="67">
        <v>0</v>
      </c>
      <c r="I2009" s="63">
        <f>VLOOKUP(F2009,'[1]东昌-4087'!$F:$M,8,0)</f>
        <v>52.7</v>
      </c>
    </row>
    <row r="2010" ht="15" spans="1:9">
      <c r="A2010" s="58">
        <v>2009</v>
      </c>
      <c r="B2010" s="59" t="s">
        <v>14</v>
      </c>
      <c r="C2010" s="94" t="s">
        <v>2607</v>
      </c>
      <c r="D2010" s="59" t="s">
        <v>27041</v>
      </c>
      <c r="E2010" s="95" t="s">
        <v>27210</v>
      </c>
      <c r="F2010" s="98" t="s">
        <v>27238</v>
      </c>
      <c r="G2010" s="97">
        <v>100</v>
      </c>
      <c r="H2010" s="67">
        <v>0</v>
      </c>
      <c r="I2010" s="63">
        <f>VLOOKUP(F2010,'[1]东昌-4087'!$F:$M,8,0)</f>
        <v>15.8</v>
      </c>
    </row>
    <row r="2011" ht="15" spans="1:9">
      <c r="A2011" s="58">
        <v>2010</v>
      </c>
      <c r="B2011" s="59" t="s">
        <v>14</v>
      </c>
      <c r="C2011" s="94" t="s">
        <v>2607</v>
      </c>
      <c r="D2011" s="59" t="s">
        <v>27041</v>
      </c>
      <c r="E2011" s="95" t="s">
        <v>27210</v>
      </c>
      <c r="F2011" s="98" t="s">
        <v>27239</v>
      </c>
      <c r="G2011" s="97">
        <v>50</v>
      </c>
      <c r="H2011" s="67">
        <v>0</v>
      </c>
      <c r="I2011" s="63">
        <f>VLOOKUP(F2011,'[1]东昌-4087'!$F:$M,8,0)</f>
        <v>26.8</v>
      </c>
    </row>
    <row r="2012" ht="15" spans="1:9">
      <c r="A2012" s="58">
        <v>2011</v>
      </c>
      <c r="B2012" s="59" t="s">
        <v>14</v>
      </c>
      <c r="C2012" s="94" t="s">
        <v>2607</v>
      </c>
      <c r="D2012" s="59" t="s">
        <v>27041</v>
      </c>
      <c r="E2012" s="95" t="s">
        <v>27210</v>
      </c>
      <c r="F2012" s="98" t="s">
        <v>27240</v>
      </c>
      <c r="G2012" s="97">
        <v>100</v>
      </c>
      <c r="H2012" s="67">
        <v>0</v>
      </c>
      <c r="I2012" s="63">
        <f>VLOOKUP(F2012,'[1]东昌-4087'!$F:$M,8,0)</f>
        <v>47.7</v>
      </c>
    </row>
    <row r="2013" ht="15" spans="1:9">
      <c r="A2013" s="58">
        <v>2012</v>
      </c>
      <c r="B2013" s="59" t="s">
        <v>14</v>
      </c>
      <c r="C2013" s="94" t="s">
        <v>2607</v>
      </c>
      <c r="D2013" s="59" t="s">
        <v>27041</v>
      </c>
      <c r="E2013" s="95" t="s">
        <v>27241</v>
      </c>
      <c r="F2013" s="96" t="s">
        <v>3654</v>
      </c>
      <c r="G2013" s="97">
        <v>200</v>
      </c>
      <c r="H2013" s="67">
        <v>0</v>
      </c>
      <c r="I2013" s="63">
        <f>VLOOKUP(F2013,'[1]东昌-4087'!$F:$M,8,0)</f>
        <v>181</v>
      </c>
    </row>
    <row r="2014" ht="15" spans="1:9">
      <c r="A2014" s="58">
        <v>2013</v>
      </c>
      <c r="B2014" s="59" t="s">
        <v>14</v>
      </c>
      <c r="C2014" s="94" t="s">
        <v>2607</v>
      </c>
      <c r="D2014" s="59" t="s">
        <v>27041</v>
      </c>
      <c r="E2014" s="95" t="s">
        <v>27241</v>
      </c>
      <c r="F2014" s="98" t="s">
        <v>27242</v>
      </c>
      <c r="G2014" s="97">
        <v>200</v>
      </c>
      <c r="H2014" s="67">
        <v>0</v>
      </c>
      <c r="I2014" s="63">
        <f>VLOOKUP(F2014,'[1]东昌-4087'!$F:$M,8,0)</f>
        <v>109.6</v>
      </c>
    </row>
    <row r="2015" ht="15" spans="1:9">
      <c r="A2015" s="58">
        <v>2014</v>
      </c>
      <c r="B2015" s="59" t="s">
        <v>14</v>
      </c>
      <c r="C2015" s="94" t="s">
        <v>2607</v>
      </c>
      <c r="D2015" s="59" t="s">
        <v>27041</v>
      </c>
      <c r="E2015" s="95" t="s">
        <v>27241</v>
      </c>
      <c r="F2015" s="98" t="s">
        <v>2767</v>
      </c>
      <c r="G2015" s="97">
        <v>200</v>
      </c>
      <c r="H2015" s="67">
        <v>0</v>
      </c>
      <c r="I2015" s="63">
        <f>VLOOKUP(F2015,'[1]东昌-4087'!$F:$M,8,0)</f>
        <v>83</v>
      </c>
    </row>
    <row r="2016" ht="15" spans="1:9">
      <c r="A2016" s="58">
        <v>2015</v>
      </c>
      <c r="B2016" s="59" t="s">
        <v>14</v>
      </c>
      <c r="C2016" s="94" t="s">
        <v>2607</v>
      </c>
      <c r="D2016" s="59" t="s">
        <v>27041</v>
      </c>
      <c r="E2016" s="95" t="s">
        <v>27241</v>
      </c>
      <c r="F2016" s="96" t="s">
        <v>27243</v>
      </c>
      <c r="G2016" s="97">
        <v>200</v>
      </c>
      <c r="H2016" s="67">
        <v>0</v>
      </c>
      <c r="I2016" s="63">
        <f>VLOOKUP(F2016,'[1]东昌-4087'!$F:$M,8,0)</f>
        <v>39</v>
      </c>
    </row>
    <row r="2017" ht="15" spans="1:9">
      <c r="A2017" s="58">
        <v>2016</v>
      </c>
      <c r="B2017" s="59" t="s">
        <v>14</v>
      </c>
      <c r="C2017" s="94" t="s">
        <v>2607</v>
      </c>
      <c r="D2017" s="59" t="s">
        <v>27041</v>
      </c>
      <c r="E2017" s="95" t="s">
        <v>27241</v>
      </c>
      <c r="F2017" s="96" t="s">
        <v>2773</v>
      </c>
      <c r="G2017" s="97">
        <v>200</v>
      </c>
      <c r="H2017" s="67">
        <v>0</v>
      </c>
      <c r="I2017" s="63">
        <f>VLOOKUP(F2017,'[1]东昌-4087'!$F:$M,8,0)</f>
        <v>87.6</v>
      </c>
    </row>
    <row r="2018" ht="15" spans="1:9">
      <c r="A2018" s="58">
        <v>2017</v>
      </c>
      <c r="B2018" s="59" t="s">
        <v>14</v>
      </c>
      <c r="C2018" s="94" t="s">
        <v>2607</v>
      </c>
      <c r="D2018" s="59" t="s">
        <v>27041</v>
      </c>
      <c r="E2018" s="95" t="s">
        <v>27241</v>
      </c>
      <c r="F2018" s="96" t="s">
        <v>27244</v>
      </c>
      <c r="G2018" s="97">
        <v>200</v>
      </c>
      <c r="H2018" s="67">
        <v>0</v>
      </c>
      <c r="I2018" s="63">
        <f>VLOOKUP(F2018,'[1]东昌-4087'!$F:$M,8,0)</f>
        <v>84.6</v>
      </c>
    </row>
    <row r="2019" ht="15" spans="1:9">
      <c r="A2019" s="58">
        <v>2018</v>
      </c>
      <c r="B2019" s="59" t="s">
        <v>14</v>
      </c>
      <c r="C2019" s="94" t="s">
        <v>2607</v>
      </c>
      <c r="D2019" s="59" t="s">
        <v>27041</v>
      </c>
      <c r="E2019" s="95" t="s">
        <v>27241</v>
      </c>
      <c r="F2019" s="96" t="s">
        <v>2653</v>
      </c>
      <c r="G2019" s="97">
        <v>200</v>
      </c>
      <c r="H2019" s="67">
        <v>0</v>
      </c>
      <c r="I2019" s="63">
        <f>VLOOKUP(F2019,'[1]东昌-4087'!$F:$M,8,0)</f>
        <v>105.4</v>
      </c>
    </row>
    <row r="2020" ht="15" spans="1:9">
      <c r="A2020" s="58">
        <v>2019</v>
      </c>
      <c r="B2020" s="59" t="s">
        <v>14</v>
      </c>
      <c r="C2020" s="94" t="s">
        <v>2607</v>
      </c>
      <c r="D2020" s="59" t="s">
        <v>27041</v>
      </c>
      <c r="E2020" s="95" t="s">
        <v>27241</v>
      </c>
      <c r="F2020" s="98" t="s">
        <v>27245</v>
      </c>
      <c r="G2020" s="97">
        <v>100</v>
      </c>
      <c r="H2020" s="67">
        <v>0</v>
      </c>
      <c r="I2020" s="63">
        <f>VLOOKUP(F2020,'[1]东昌-4087'!$F:$M,8,0)</f>
        <v>3.9</v>
      </c>
    </row>
    <row r="2021" ht="15" spans="1:9">
      <c r="A2021" s="58">
        <v>2020</v>
      </c>
      <c r="B2021" s="59" t="s">
        <v>14</v>
      </c>
      <c r="C2021" s="94" t="s">
        <v>2607</v>
      </c>
      <c r="D2021" s="59" t="s">
        <v>27041</v>
      </c>
      <c r="E2021" s="95" t="s">
        <v>27241</v>
      </c>
      <c r="F2021" s="98" t="s">
        <v>27246</v>
      </c>
      <c r="G2021" s="97">
        <v>200</v>
      </c>
      <c r="H2021" s="67">
        <v>0</v>
      </c>
      <c r="I2021" s="63">
        <f>VLOOKUP(F2021,'[1]东昌-4087'!$F:$M,8,0)</f>
        <v>148.4</v>
      </c>
    </row>
    <row r="2022" ht="15" spans="1:9">
      <c r="A2022" s="58">
        <v>2021</v>
      </c>
      <c r="B2022" s="59" t="s">
        <v>14</v>
      </c>
      <c r="C2022" s="94" t="s">
        <v>2607</v>
      </c>
      <c r="D2022" s="59" t="s">
        <v>27041</v>
      </c>
      <c r="E2022" s="95" t="s">
        <v>27241</v>
      </c>
      <c r="F2022" s="96" t="s">
        <v>27247</v>
      </c>
      <c r="G2022" s="97">
        <v>315</v>
      </c>
      <c r="H2022" s="67">
        <v>0</v>
      </c>
      <c r="I2022" s="63">
        <f>VLOOKUP(F2022,'[1]东昌-4087'!$F:$M,8,0)</f>
        <v>129.6</v>
      </c>
    </row>
    <row r="2023" ht="15" spans="1:9">
      <c r="A2023" s="58">
        <v>2022</v>
      </c>
      <c r="B2023" s="59" t="s">
        <v>14</v>
      </c>
      <c r="C2023" s="94" t="s">
        <v>2607</v>
      </c>
      <c r="D2023" s="59" t="s">
        <v>27041</v>
      </c>
      <c r="E2023" s="95" t="s">
        <v>27241</v>
      </c>
      <c r="F2023" s="98" t="s">
        <v>27248</v>
      </c>
      <c r="G2023" s="97">
        <v>200</v>
      </c>
      <c r="H2023" s="67">
        <v>0</v>
      </c>
      <c r="I2023" s="63">
        <f>VLOOKUP(F2023,'[1]东昌-4087'!$F:$M,8,0)</f>
        <v>75.8</v>
      </c>
    </row>
    <row r="2024" ht="15" spans="1:9">
      <c r="A2024" s="58">
        <v>2023</v>
      </c>
      <c r="B2024" s="59" t="s">
        <v>14</v>
      </c>
      <c r="C2024" s="94" t="s">
        <v>2607</v>
      </c>
      <c r="D2024" s="59" t="s">
        <v>27041</v>
      </c>
      <c r="E2024" s="95" t="s">
        <v>27241</v>
      </c>
      <c r="F2024" s="98" t="s">
        <v>2765</v>
      </c>
      <c r="G2024" s="97">
        <v>200</v>
      </c>
      <c r="H2024" s="67">
        <v>0</v>
      </c>
      <c r="I2024" s="63">
        <f>VLOOKUP(F2024,'[1]东昌-4087'!$F:$M,8,0)</f>
        <v>63.2</v>
      </c>
    </row>
    <row r="2025" ht="15" spans="1:9">
      <c r="A2025" s="58">
        <v>2024</v>
      </c>
      <c r="B2025" s="59" t="s">
        <v>14</v>
      </c>
      <c r="C2025" s="94" t="s">
        <v>2607</v>
      </c>
      <c r="D2025" s="59" t="s">
        <v>27041</v>
      </c>
      <c r="E2025" s="95" t="s">
        <v>27241</v>
      </c>
      <c r="F2025" s="96" t="s">
        <v>27249</v>
      </c>
      <c r="G2025" s="97">
        <v>200</v>
      </c>
      <c r="H2025" s="67">
        <v>0</v>
      </c>
      <c r="I2025" s="63">
        <f>VLOOKUP(F2025,'[1]东昌-4087'!$F:$M,8,0)</f>
        <v>92.2</v>
      </c>
    </row>
    <row r="2026" ht="15" spans="1:9">
      <c r="A2026" s="58">
        <v>2025</v>
      </c>
      <c r="B2026" s="59" t="s">
        <v>14</v>
      </c>
      <c r="C2026" s="94" t="s">
        <v>2607</v>
      </c>
      <c r="D2026" s="59" t="s">
        <v>27041</v>
      </c>
      <c r="E2026" s="95" t="s">
        <v>27241</v>
      </c>
      <c r="F2026" s="98" t="s">
        <v>27250</v>
      </c>
      <c r="G2026" s="97">
        <v>200</v>
      </c>
      <c r="H2026" s="67">
        <v>0</v>
      </c>
      <c r="I2026" s="63">
        <f>VLOOKUP(F2026,'[1]东昌-4087'!$F:$M,8,0)</f>
        <v>100</v>
      </c>
    </row>
    <row r="2027" ht="15" spans="1:9">
      <c r="A2027" s="58">
        <v>2026</v>
      </c>
      <c r="B2027" s="59" t="s">
        <v>14</v>
      </c>
      <c r="C2027" s="94" t="s">
        <v>2607</v>
      </c>
      <c r="D2027" s="59" t="s">
        <v>27041</v>
      </c>
      <c r="E2027" s="95" t="s">
        <v>27241</v>
      </c>
      <c r="F2027" s="96" t="s">
        <v>27251</v>
      </c>
      <c r="G2027" s="97">
        <v>200</v>
      </c>
      <c r="H2027" s="67">
        <v>0</v>
      </c>
      <c r="I2027" s="63">
        <f>VLOOKUP(F2027,'[1]东昌-4087'!$F:$M,8,0)</f>
        <v>96.2</v>
      </c>
    </row>
    <row r="2028" ht="15" spans="1:9">
      <c r="A2028" s="58">
        <v>2027</v>
      </c>
      <c r="B2028" s="59" t="s">
        <v>14</v>
      </c>
      <c r="C2028" s="94" t="s">
        <v>2607</v>
      </c>
      <c r="D2028" s="59" t="s">
        <v>27041</v>
      </c>
      <c r="E2028" s="95" t="s">
        <v>27241</v>
      </c>
      <c r="F2028" s="96" t="s">
        <v>27252</v>
      </c>
      <c r="G2028" s="97">
        <v>200</v>
      </c>
      <c r="H2028" s="67">
        <v>0</v>
      </c>
      <c r="I2028" s="63">
        <f>VLOOKUP(F2028,'[1]东昌-4087'!$F:$M,8,0)</f>
        <v>80.8</v>
      </c>
    </row>
    <row r="2029" ht="15" spans="1:9">
      <c r="A2029" s="58">
        <v>2028</v>
      </c>
      <c r="B2029" s="59" t="s">
        <v>14</v>
      </c>
      <c r="C2029" s="94" t="s">
        <v>2607</v>
      </c>
      <c r="D2029" s="59" t="s">
        <v>27041</v>
      </c>
      <c r="E2029" s="95" t="s">
        <v>27241</v>
      </c>
      <c r="F2029" s="96" t="s">
        <v>27253</v>
      </c>
      <c r="G2029" s="97">
        <v>400</v>
      </c>
      <c r="H2029" s="67">
        <v>0</v>
      </c>
      <c r="I2029" s="63">
        <f>VLOOKUP(F2029,'[1]东昌-4087'!$F:$M,8,0)</f>
        <v>170</v>
      </c>
    </row>
    <row r="2030" ht="15" spans="1:9">
      <c r="A2030" s="58">
        <v>2029</v>
      </c>
      <c r="B2030" s="59" t="s">
        <v>14</v>
      </c>
      <c r="C2030" s="94" t="s">
        <v>2607</v>
      </c>
      <c r="D2030" s="59" t="s">
        <v>27041</v>
      </c>
      <c r="E2030" s="95" t="s">
        <v>27241</v>
      </c>
      <c r="F2030" s="98" t="s">
        <v>27254</v>
      </c>
      <c r="G2030" s="97">
        <v>200</v>
      </c>
      <c r="H2030" s="67">
        <v>0</v>
      </c>
      <c r="I2030" s="63">
        <f>VLOOKUP(F2030,'[1]东昌-4087'!$F:$M,8,0)</f>
        <v>56</v>
      </c>
    </row>
    <row r="2031" ht="15" spans="1:9">
      <c r="A2031" s="58">
        <v>2030</v>
      </c>
      <c r="B2031" s="59" t="s">
        <v>14</v>
      </c>
      <c r="C2031" s="94" t="s">
        <v>2607</v>
      </c>
      <c r="D2031" s="59" t="s">
        <v>27041</v>
      </c>
      <c r="E2031" s="95" t="s">
        <v>27241</v>
      </c>
      <c r="F2031" s="98" t="s">
        <v>27255</v>
      </c>
      <c r="G2031" s="97">
        <v>200</v>
      </c>
      <c r="H2031" s="67">
        <v>0</v>
      </c>
      <c r="I2031" s="63">
        <f>VLOOKUP(F2031,'[1]东昌-4087'!$F:$M,8,0)</f>
        <v>16</v>
      </c>
    </row>
    <row r="2032" ht="15" spans="1:9">
      <c r="A2032" s="58">
        <v>2031</v>
      </c>
      <c r="B2032" s="59" t="s">
        <v>14</v>
      </c>
      <c r="C2032" s="94" t="s">
        <v>2607</v>
      </c>
      <c r="D2032" s="59" t="s">
        <v>27041</v>
      </c>
      <c r="E2032" s="95" t="s">
        <v>27241</v>
      </c>
      <c r="F2032" s="98" t="s">
        <v>27256</v>
      </c>
      <c r="G2032" s="97">
        <v>50</v>
      </c>
      <c r="H2032" s="67">
        <v>0</v>
      </c>
      <c r="I2032" s="63">
        <f>VLOOKUP(F2032,'[1]东昌-4087'!$F:$M,8,0)</f>
        <v>11.25</v>
      </c>
    </row>
    <row r="2033" ht="15" spans="1:9">
      <c r="A2033" s="58">
        <v>2032</v>
      </c>
      <c r="B2033" s="59" t="s">
        <v>14</v>
      </c>
      <c r="C2033" s="94" t="s">
        <v>2607</v>
      </c>
      <c r="D2033" s="59" t="s">
        <v>27041</v>
      </c>
      <c r="E2033" s="95" t="s">
        <v>27241</v>
      </c>
      <c r="F2033" s="96" t="s">
        <v>2707</v>
      </c>
      <c r="G2033" s="97">
        <v>200</v>
      </c>
      <c r="H2033" s="67">
        <v>0</v>
      </c>
      <c r="I2033" s="63">
        <f>VLOOKUP(F2033,'[1]东昌-4087'!$F:$M,8,0)</f>
        <v>62.8</v>
      </c>
    </row>
    <row r="2034" ht="15" spans="1:9">
      <c r="A2034" s="58">
        <v>2033</v>
      </c>
      <c r="B2034" s="59" t="s">
        <v>14</v>
      </c>
      <c r="C2034" s="94" t="s">
        <v>2607</v>
      </c>
      <c r="D2034" s="59" t="s">
        <v>27041</v>
      </c>
      <c r="E2034" s="95" t="s">
        <v>27241</v>
      </c>
      <c r="F2034" s="98" t="s">
        <v>27257</v>
      </c>
      <c r="G2034" s="97">
        <v>100</v>
      </c>
      <c r="H2034" s="67">
        <v>0</v>
      </c>
      <c r="I2034" s="63">
        <f>VLOOKUP(F2034,'[1]东昌-4087'!$F:$M,8,0)</f>
        <v>65.5</v>
      </c>
    </row>
    <row r="2035" ht="15" spans="1:9">
      <c r="A2035" s="58">
        <v>2034</v>
      </c>
      <c r="B2035" s="59" t="s">
        <v>14</v>
      </c>
      <c r="C2035" s="94" t="s">
        <v>2607</v>
      </c>
      <c r="D2035" s="59" t="s">
        <v>27041</v>
      </c>
      <c r="E2035" s="95" t="s">
        <v>27241</v>
      </c>
      <c r="F2035" s="96" t="s">
        <v>27258</v>
      </c>
      <c r="G2035" s="97">
        <v>400</v>
      </c>
      <c r="H2035" s="67">
        <v>0</v>
      </c>
      <c r="I2035" s="63">
        <f>VLOOKUP(F2035,'[1]东昌-4087'!$F:$M,8,0)</f>
        <v>148</v>
      </c>
    </row>
    <row r="2036" ht="15" spans="1:9">
      <c r="A2036" s="58">
        <v>2035</v>
      </c>
      <c r="B2036" s="59" t="s">
        <v>14</v>
      </c>
      <c r="C2036" s="94" t="s">
        <v>2607</v>
      </c>
      <c r="D2036" s="59" t="s">
        <v>27041</v>
      </c>
      <c r="E2036" s="95" t="s">
        <v>27241</v>
      </c>
      <c r="F2036" s="96" t="s">
        <v>2669</v>
      </c>
      <c r="G2036" s="97">
        <v>200</v>
      </c>
      <c r="H2036" s="67">
        <v>0</v>
      </c>
      <c r="I2036" s="63">
        <f>VLOOKUP(F2036,'[1]东昌-4087'!$F:$M,8,0)</f>
        <v>129.6</v>
      </c>
    </row>
    <row r="2037" ht="15" spans="1:9">
      <c r="A2037" s="58">
        <v>2036</v>
      </c>
      <c r="B2037" s="59" t="s">
        <v>14</v>
      </c>
      <c r="C2037" s="94" t="s">
        <v>2607</v>
      </c>
      <c r="D2037" s="59" t="s">
        <v>27041</v>
      </c>
      <c r="E2037" s="95" t="s">
        <v>27241</v>
      </c>
      <c r="F2037" s="98" t="s">
        <v>27259</v>
      </c>
      <c r="G2037" s="97">
        <v>200</v>
      </c>
      <c r="H2037" s="67">
        <v>0</v>
      </c>
      <c r="I2037" s="63">
        <f>VLOOKUP(F2037,'[1]东昌-4087'!$F:$M,8,0)</f>
        <v>129.6</v>
      </c>
    </row>
    <row r="2038" ht="15" spans="1:9">
      <c r="A2038" s="58">
        <v>2037</v>
      </c>
      <c r="B2038" s="59" t="s">
        <v>14</v>
      </c>
      <c r="C2038" s="94" t="s">
        <v>2607</v>
      </c>
      <c r="D2038" s="59" t="s">
        <v>27041</v>
      </c>
      <c r="E2038" s="95" t="s">
        <v>27241</v>
      </c>
      <c r="F2038" s="98" t="s">
        <v>27260</v>
      </c>
      <c r="G2038" s="97">
        <v>200</v>
      </c>
      <c r="H2038" s="67">
        <v>0</v>
      </c>
      <c r="I2038" s="63">
        <f>VLOOKUP(F2038,'[1]东昌-4087'!$F:$M,8,0)</f>
        <v>57</v>
      </c>
    </row>
    <row r="2039" ht="15" spans="1:9">
      <c r="A2039" s="58">
        <v>2038</v>
      </c>
      <c r="B2039" s="59" t="s">
        <v>14</v>
      </c>
      <c r="C2039" s="94" t="s">
        <v>2607</v>
      </c>
      <c r="D2039" s="59" t="s">
        <v>27041</v>
      </c>
      <c r="E2039" s="95" t="s">
        <v>27241</v>
      </c>
      <c r="F2039" s="96" t="s">
        <v>27261</v>
      </c>
      <c r="G2039" s="97">
        <v>400</v>
      </c>
      <c r="H2039" s="67">
        <v>0</v>
      </c>
      <c r="I2039" s="63">
        <f>VLOOKUP(F2039,'[1]东昌-4087'!$F:$M,8,0)</f>
        <v>84.6</v>
      </c>
    </row>
    <row r="2040" ht="15" spans="1:9">
      <c r="A2040" s="58">
        <v>2039</v>
      </c>
      <c r="B2040" s="59" t="s">
        <v>14</v>
      </c>
      <c r="C2040" s="94" t="s">
        <v>2607</v>
      </c>
      <c r="D2040" s="59" t="s">
        <v>27041</v>
      </c>
      <c r="E2040" s="95" t="s">
        <v>27241</v>
      </c>
      <c r="F2040" s="96" t="s">
        <v>27262</v>
      </c>
      <c r="G2040" s="97">
        <v>200</v>
      </c>
      <c r="H2040" s="67">
        <v>0</v>
      </c>
      <c r="I2040" s="63">
        <f>VLOOKUP(F2040,'[1]东昌-4087'!$F:$M,8,0)</f>
        <v>150.216</v>
      </c>
    </row>
    <row r="2041" ht="28.5" spans="1:9">
      <c r="A2041" s="58">
        <v>2040</v>
      </c>
      <c r="B2041" s="59" t="s">
        <v>14</v>
      </c>
      <c r="C2041" s="94" t="s">
        <v>3431</v>
      </c>
      <c r="D2041" s="59" t="s">
        <v>27263</v>
      </c>
      <c r="E2041" s="100" t="s">
        <v>27264</v>
      </c>
      <c r="F2041" s="101" t="s">
        <v>27265</v>
      </c>
      <c r="G2041" s="102">
        <v>200</v>
      </c>
      <c r="H2041" s="67">
        <v>0</v>
      </c>
      <c r="I2041" s="63">
        <f>VLOOKUP(F2041,'[1]东昌-4087'!$F:$M,8,0)</f>
        <v>58</v>
      </c>
    </row>
    <row r="2042" ht="28.5" spans="1:9">
      <c r="A2042" s="58">
        <v>2041</v>
      </c>
      <c r="B2042" s="59" t="s">
        <v>14</v>
      </c>
      <c r="C2042" s="94" t="s">
        <v>3431</v>
      </c>
      <c r="D2042" s="59" t="s">
        <v>27263</v>
      </c>
      <c r="E2042" s="100" t="s">
        <v>27264</v>
      </c>
      <c r="F2042" s="101" t="s">
        <v>27266</v>
      </c>
      <c r="G2042" s="102">
        <v>100</v>
      </c>
      <c r="H2042" s="67">
        <v>0</v>
      </c>
      <c r="I2042" s="63">
        <f>VLOOKUP(F2042,'[1]东昌-4087'!$F:$M,8,0)</f>
        <v>50</v>
      </c>
    </row>
    <row r="2043" ht="28.5" spans="1:9">
      <c r="A2043" s="58">
        <v>2042</v>
      </c>
      <c r="B2043" s="59" t="s">
        <v>14</v>
      </c>
      <c r="C2043" s="94" t="s">
        <v>3431</v>
      </c>
      <c r="D2043" s="59" t="s">
        <v>27263</v>
      </c>
      <c r="E2043" s="100" t="s">
        <v>27264</v>
      </c>
      <c r="F2043" s="101" t="s">
        <v>27267</v>
      </c>
      <c r="G2043" s="102">
        <v>100</v>
      </c>
      <c r="H2043" s="67">
        <v>0</v>
      </c>
      <c r="I2043" s="63">
        <f>VLOOKUP(F2043,'[1]东昌-4087'!$F:$M,8,0)</f>
        <v>23.557</v>
      </c>
    </row>
    <row r="2044" ht="28.5" spans="1:9">
      <c r="A2044" s="58">
        <v>2043</v>
      </c>
      <c r="B2044" s="59" t="s">
        <v>14</v>
      </c>
      <c r="C2044" s="94" t="s">
        <v>3431</v>
      </c>
      <c r="D2044" s="59" t="s">
        <v>27263</v>
      </c>
      <c r="E2044" s="100" t="s">
        <v>27264</v>
      </c>
      <c r="F2044" s="101" t="s">
        <v>27268</v>
      </c>
      <c r="G2044" s="102">
        <v>100</v>
      </c>
      <c r="H2044" s="67">
        <v>0</v>
      </c>
      <c r="I2044" s="63">
        <f>VLOOKUP(F2044,'[1]东昌-4087'!$F:$M,8,0)</f>
        <v>32</v>
      </c>
    </row>
    <row r="2045" ht="28.5" spans="1:9">
      <c r="A2045" s="58">
        <v>2044</v>
      </c>
      <c r="B2045" s="59" t="s">
        <v>14</v>
      </c>
      <c r="C2045" s="94" t="s">
        <v>3431</v>
      </c>
      <c r="D2045" s="59" t="s">
        <v>27263</v>
      </c>
      <c r="E2045" s="100" t="s">
        <v>27264</v>
      </c>
      <c r="F2045" s="101" t="s">
        <v>27269</v>
      </c>
      <c r="G2045" s="102">
        <v>100</v>
      </c>
      <c r="H2045" s="67">
        <v>0</v>
      </c>
      <c r="I2045" s="63">
        <f>VLOOKUP(F2045,'[1]东昌-4087'!$F:$M,8,0)</f>
        <v>0</v>
      </c>
    </row>
    <row r="2046" ht="14.25" spans="1:9">
      <c r="A2046" s="58">
        <v>2045</v>
      </c>
      <c r="B2046" s="59" t="s">
        <v>14</v>
      </c>
      <c r="C2046" s="94" t="s">
        <v>3431</v>
      </c>
      <c r="D2046" s="59" t="s">
        <v>27263</v>
      </c>
      <c r="E2046" s="100" t="s">
        <v>27264</v>
      </c>
      <c r="F2046" s="101" t="s">
        <v>27270</v>
      </c>
      <c r="G2046" s="102">
        <v>400</v>
      </c>
      <c r="H2046" s="67">
        <v>0</v>
      </c>
      <c r="I2046" s="63">
        <f>VLOOKUP(F2046,'[1]东昌-4087'!$F:$M,8,0)</f>
        <v>0</v>
      </c>
    </row>
    <row r="2047" ht="14.25" spans="1:9">
      <c r="A2047" s="58">
        <v>2046</v>
      </c>
      <c r="B2047" s="59" t="s">
        <v>14</v>
      </c>
      <c r="C2047" s="94" t="s">
        <v>3431</v>
      </c>
      <c r="D2047" s="59" t="s">
        <v>27263</v>
      </c>
      <c r="E2047" s="100" t="s">
        <v>27264</v>
      </c>
      <c r="F2047" s="101" t="s">
        <v>27271</v>
      </c>
      <c r="G2047" s="102">
        <v>400</v>
      </c>
      <c r="H2047" s="67">
        <v>0</v>
      </c>
      <c r="I2047" s="63">
        <f>VLOOKUP(F2047,'[1]东昌-4087'!$F:$M,8,0)</f>
        <v>0</v>
      </c>
    </row>
    <row r="2048" ht="14.25" spans="1:9">
      <c r="A2048" s="58">
        <v>2047</v>
      </c>
      <c r="B2048" s="59" t="s">
        <v>14</v>
      </c>
      <c r="C2048" s="94" t="s">
        <v>3431</v>
      </c>
      <c r="D2048" s="59" t="s">
        <v>27263</v>
      </c>
      <c r="E2048" s="100" t="s">
        <v>27264</v>
      </c>
      <c r="F2048" s="101" t="s">
        <v>27272</v>
      </c>
      <c r="G2048" s="102">
        <v>400</v>
      </c>
      <c r="H2048" s="67">
        <v>0</v>
      </c>
      <c r="I2048" s="63">
        <f>VLOOKUP(F2048,'[1]东昌-4087'!$F:$M,8,0)</f>
        <v>0</v>
      </c>
    </row>
    <row r="2049" ht="14.25" spans="1:9">
      <c r="A2049" s="58">
        <v>2048</v>
      </c>
      <c r="B2049" s="59" t="s">
        <v>14</v>
      </c>
      <c r="C2049" s="94" t="s">
        <v>3431</v>
      </c>
      <c r="D2049" s="59" t="s">
        <v>27263</v>
      </c>
      <c r="E2049" s="100" t="s">
        <v>27264</v>
      </c>
      <c r="F2049" s="101" t="s">
        <v>27273</v>
      </c>
      <c r="G2049" s="102">
        <v>315</v>
      </c>
      <c r="H2049" s="67">
        <v>0</v>
      </c>
      <c r="I2049" s="63">
        <f>VLOOKUP(F2049,'[1]东昌-4087'!$F:$M,8,0)</f>
        <v>0</v>
      </c>
    </row>
    <row r="2050" ht="14.25" spans="1:9">
      <c r="A2050" s="58">
        <v>2049</v>
      </c>
      <c r="B2050" s="59" t="s">
        <v>14</v>
      </c>
      <c r="C2050" s="94" t="s">
        <v>3431</v>
      </c>
      <c r="D2050" s="59" t="s">
        <v>27263</v>
      </c>
      <c r="E2050" s="100" t="s">
        <v>27264</v>
      </c>
      <c r="F2050" s="101" t="s">
        <v>27274</v>
      </c>
      <c r="G2050" s="102">
        <v>250</v>
      </c>
      <c r="H2050" s="67">
        <v>0</v>
      </c>
      <c r="I2050" s="63">
        <f>VLOOKUP(F2050,'[1]东昌-4087'!$F:$M,8,0)</f>
        <v>126.184</v>
      </c>
    </row>
    <row r="2051" ht="14.25" spans="1:9">
      <c r="A2051" s="58">
        <v>2050</v>
      </c>
      <c r="B2051" s="59" t="s">
        <v>14</v>
      </c>
      <c r="C2051" s="94" t="s">
        <v>3431</v>
      </c>
      <c r="D2051" s="59" t="s">
        <v>27263</v>
      </c>
      <c r="E2051" s="100" t="s">
        <v>27264</v>
      </c>
      <c r="F2051" s="101" t="s">
        <v>27275</v>
      </c>
      <c r="G2051" s="102">
        <v>200</v>
      </c>
      <c r="H2051" s="67">
        <v>0</v>
      </c>
      <c r="I2051" s="63">
        <f>VLOOKUP(F2051,'[1]东昌-4087'!$F:$M,8,0)</f>
        <v>0</v>
      </c>
    </row>
    <row r="2052" ht="28.5" spans="1:9">
      <c r="A2052" s="58">
        <v>2051</v>
      </c>
      <c r="B2052" s="59" t="s">
        <v>14</v>
      </c>
      <c r="C2052" s="94" t="s">
        <v>3431</v>
      </c>
      <c r="D2052" s="59" t="s">
        <v>27263</v>
      </c>
      <c r="E2052" s="100" t="s">
        <v>27264</v>
      </c>
      <c r="F2052" s="101" t="s">
        <v>27276</v>
      </c>
      <c r="G2052" s="102">
        <v>100</v>
      </c>
      <c r="H2052" s="67">
        <v>0</v>
      </c>
      <c r="I2052" s="63">
        <f>VLOOKUP(F2052,'[1]东昌-4087'!$F:$M,8,0)</f>
        <v>0</v>
      </c>
    </row>
    <row r="2053" ht="14.25" spans="1:9">
      <c r="A2053" s="58">
        <v>2052</v>
      </c>
      <c r="B2053" s="59" t="s">
        <v>14</v>
      </c>
      <c r="C2053" s="94" t="s">
        <v>3431</v>
      </c>
      <c r="D2053" s="59" t="s">
        <v>27263</v>
      </c>
      <c r="E2053" s="100" t="s">
        <v>27264</v>
      </c>
      <c r="F2053" s="101" t="s">
        <v>27277</v>
      </c>
      <c r="G2053" s="102">
        <v>400</v>
      </c>
      <c r="H2053" s="67">
        <v>0</v>
      </c>
      <c r="I2053" s="63">
        <f>VLOOKUP(F2053,'[1]东昌-4087'!$F:$M,8,0)</f>
        <v>0</v>
      </c>
    </row>
    <row r="2054" ht="28.5" spans="1:9">
      <c r="A2054" s="58">
        <v>2053</v>
      </c>
      <c r="B2054" s="59" t="s">
        <v>14</v>
      </c>
      <c r="C2054" s="94" t="s">
        <v>3431</v>
      </c>
      <c r="D2054" s="59" t="s">
        <v>27263</v>
      </c>
      <c r="E2054" s="100" t="s">
        <v>27264</v>
      </c>
      <c r="F2054" s="101" t="s">
        <v>27278</v>
      </c>
      <c r="G2054" s="102">
        <v>100</v>
      </c>
      <c r="H2054" s="67">
        <v>0</v>
      </c>
      <c r="I2054" s="63">
        <f>VLOOKUP(F2054,'[1]东昌-4087'!$F:$M,8,0)</f>
        <v>0</v>
      </c>
    </row>
    <row r="2055" ht="14.25" spans="1:9">
      <c r="A2055" s="58">
        <v>2054</v>
      </c>
      <c r="B2055" s="59" t="s">
        <v>14</v>
      </c>
      <c r="C2055" s="94" t="s">
        <v>3431</v>
      </c>
      <c r="D2055" s="59" t="s">
        <v>27263</v>
      </c>
      <c r="E2055" s="100" t="s">
        <v>27264</v>
      </c>
      <c r="F2055" s="101" t="s">
        <v>27279</v>
      </c>
      <c r="G2055" s="102">
        <v>400</v>
      </c>
      <c r="H2055" s="67">
        <v>0</v>
      </c>
      <c r="I2055" s="63">
        <f>VLOOKUP(F2055,'[1]东昌-4087'!$F:$M,8,0)</f>
        <v>65</v>
      </c>
    </row>
    <row r="2056" ht="14.25" spans="1:9">
      <c r="A2056" s="58">
        <v>2055</v>
      </c>
      <c r="B2056" s="59" t="s">
        <v>14</v>
      </c>
      <c r="C2056" s="94" t="s">
        <v>3431</v>
      </c>
      <c r="D2056" s="59" t="s">
        <v>27263</v>
      </c>
      <c r="E2056" s="100" t="s">
        <v>27264</v>
      </c>
      <c r="F2056" s="101" t="s">
        <v>27280</v>
      </c>
      <c r="G2056" s="102">
        <v>200</v>
      </c>
      <c r="H2056" s="67">
        <v>0</v>
      </c>
      <c r="I2056" s="63">
        <f>VLOOKUP(F2056,'[1]东昌-4087'!$F:$M,8,0)</f>
        <v>0</v>
      </c>
    </row>
    <row r="2057" ht="14.25" spans="1:9">
      <c r="A2057" s="58">
        <v>2056</v>
      </c>
      <c r="B2057" s="59" t="s">
        <v>14</v>
      </c>
      <c r="C2057" s="94" t="s">
        <v>3431</v>
      </c>
      <c r="D2057" s="59" t="s">
        <v>27263</v>
      </c>
      <c r="E2057" s="100" t="s">
        <v>27264</v>
      </c>
      <c r="F2057" s="101" t="s">
        <v>27281</v>
      </c>
      <c r="G2057" s="102">
        <v>400</v>
      </c>
      <c r="H2057" s="67">
        <v>0</v>
      </c>
      <c r="I2057" s="63">
        <f>VLOOKUP(F2057,'[1]东昌-4087'!$F:$M,8,0)</f>
        <v>0.8</v>
      </c>
    </row>
    <row r="2058" ht="14.25" spans="1:9">
      <c r="A2058" s="58">
        <v>2057</v>
      </c>
      <c r="B2058" s="59" t="s">
        <v>14</v>
      </c>
      <c r="C2058" s="94" t="s">
        <v>3431</v>
      </c>
      <c r="D2058" s="59" t="s">
        <v>27263</v>
      </c>
      <c r="E2058" s="100" t="s">
        <v>27264</v>
      </c>
      <c r="F2058" s="101" t="s">
        <v>27282</v>
      </c>
      <c r="G2058" s="102">
        <v>400</v>
      </c>
      <c r="H2058" s="67">
        <v>0</v>
      </c>
      <c r="I2058" s="63">
        <f>VLOOKUP(F2058,'[1]东昌-4087'!$F:$M,8,0)</f>
        <v>0</v>
      </c>
    </row>
    <row r="2059" ht="28.5" spans="1:9">
      <c r="A2059" s="58">
        <v>2058</v>
      </c>
      <c r="B2059" s="59" t="s">
        <v>14</v>
      </c>
      <c r="C2059" s="94" t="s">
        <v>3431</v>
      </c>
      <c r="D2059" s="59" t="s">
        <v>27263</v>
      </c>
      <c r="E2059" s="100" t="s">
        <v>27264</v>
      </c>
      <c r="F2059" s="101" t="s">
        <v>27283</v>
      </c>
      <c r="G2059" s="102">
        <v>100</v>
      </c>
      <c r="H2059" s="67">
        <v>0</v>
      </c>
      <c r="I2059" s="63">
        <f>VLOOKUP(F2059,'[1]东昌-4087'!$F:$M,8,0)</f>
        <v>20</v>
      </c>
    </row>
    <row r="2060" ht="28.5" spans="1:9">
      <c r="A2060" s="58">
        <v>2059</v>
      </c>
      <c r="B2060" s="59" t="s">
        <v>14</v>
      </c>
      <c r="C2060" s="94" t="s">
        <v>3431</v>
      </c>
      <c r="D2060" s="59" t="s">
        <v>27263</v>
      </c>
      <c r="E2060" s="100" t="s">
        <v>27264</v>
      </c>
      <c r="F2060" s="101" t="s">
        <v>27284</v>
      </c>
      <c r="G2060" s="102">
        <v>100</v>
      </c>
      <c r="H2060" s="67">
        <v>0</v>
      </c>
      <c r="I2060" s="63">
        <f>VLOOKUP(F2060,'[1]东昌-4087'!$F:$M,8,0)</f>
        <v>0</v>
      </c>
    </row>
    <row r="2061" ht="14.25" spans="1:9">
      <c r="A2061" s="58">
        <v>2060</v>
      </c>
      <c r="B2061" s="59" t="s">
        <v>14</v>
      </c>
      <c r="C2061" s="94" t="s">
        <v>3431</v>
      </c>
      <c r="D2061" s="59" t="s">
        <v>27263</v>
      </c>
      <c r="E2061" s="100" t="s">
        <v>27264</v>
      </c>
      <c r="F2061" s="101" t="s">
        <v>27285</v>
      </c>
      <c r="G2061" s="102">
        <v>200</v>
      </c>
      <c r="H2061" s="67">
        <v>0</v>
      </c>
      <c r="I2061" s="63">
        <f>VLOOKUP(F2061,'[1]东昌-4087'!$F:$M,8,0)</f>
        <v>1</v>
      </c>
    </row>
    <row r="2062" ht="28.5" spans="1:9">
      <c r="A2062" s="58">
        <v>2061</v>
      </c>
      <c r="B2062" s="59" t="s">
        <v>14</v>
      </c>
      <c r="C2062" s="94" t="s">
        <v>3431</v>
      </c>
      <c r="D2062" s="59" t="s">
        <v>27263</v>
      </c>
      <c r="E2062" s="100" t="s">
        <v>27264</v>
      </c>
      <c r="F2062" s="101" t="s">
        <v>27286</v>
      </c>
      <c r="G2062" s="102">
        <v>100</v>
      </c>
      <c r="H2062" s="67">
        <v>0</v>
      </c>
      <c r="I2062" s="63">
        <f>VLOOKUP(F2062,'[1]东昌-4087'!$F:$M,8,0)</f>
        <v>23.343</v>
      </c>
    </row>
    <row r="2063" ht="28.5" spans="1:9">
      <c r="A2063" s="58">
        <v>2062</v>
      </c>
      <c r="B2063" s="59" t="s">
        <v>14</v>
      </c>
      <c r="C2063" s="94" t="s">
        <v>3431</v>
      </c>
      <c r="D2063" s="59" t="s">
        <v>27263</v>
      </c>
      <c r="E2063" s="100" t="s">
        <v>27264</v>
      </c>
      <c r="F2063" s="101" t="s">
        <v>27287</v>
      </c>
      <c r="G2063" s="102">
        <v>100</v>
      </c>
      <c r="H2063" s="67">
        <v>0</v>
      </c>
      <c r="I2063" s="63">
        <f>VLOOKUP(F2063,'[1]东昌-4087'!$F:$M,8,0)</f>
        <v>0</v>
      </c>
    </row>
    <row r="2064" ht="14.25" spans="1:9">
      <c r="A2064" s="58">
        <v>2063</v>
      </c>
      <c r="B2064" s="59" t="s">
        <v>14</v>
      </c>
      <c r="C2064" s="94" t="s">
        <v>3431</v>
      </c>
      <c r="D2064" s="59" t="s">
        <v>27263</v>
      </c>
      <c r="E2064" s="100" t="s">
        <v>27264</v>
      </c>
      <c r="F2064" s="101" t="s">
        <v>27288</v>
      </c>
      <c r="G2064" s="102">
        <v>400</v>
      </c>
      <c r="H2064" s="67">
        <v>0</v>
      </c>
      <c r="I2064" s="63">
        <f>VLOOKUP(F2064,'[1]东昌-4087'!$F:$M,8,0)</f>
        <v>283.304</v>
      </c>
    </row>
    <row r="2065" ht="14.25" spans="1:9">
      <c r="A2065" s="58">
        <v>2064</v>
      </c>
      <c r="B2065" s="59" t="s">
        <v>14</v>
      </c>
      <c r="C2065" s="94" t="s">
        <v>3431</v>
      </c>
      <c r="D2065" s="59" t="s">
        <v>27263</v>
      </c>
      <c r="E2065" s="100" t="s">
        <v>27264</v>
      </c>
      <c r="F2065" s="101" t="s">
        <v>27289</v>
      </c>
      <c r="G2065" s="102">
        <v>400</v>
      </c>
      <c r="H2065" s="67">
        <v>0</v>
      </c>
      <c r="I2065" s="63">
        <f>VLOOKUP(F2065,'[1]东昌-4087'!$F:$M,8,0)</f>
        <v>0</v>
      </c>
    </row>
    <row r="2066" ht="14.25" spans="1:9">
      <c r="A2066" s="58">
        <v>2065</v>
      </c>
      <c r="B2066" s="59" t="s">
        <v>14</v>
      </c>
      <c r="C2066" s="94" t="s">
        <v>3431</v>
      </c>
      <c r="D2066" s="59" t="s">
        <v>27263</v>
      </c>
      <c r="E2066" s="100" t="s">
        <v>27264</v>
      </c>
      <c r="F2066" s="101" t="s">
        <v>27290</v>
      </c>
      <c r="G2066" s="102">
        <v>200</v>
      </c>
      <c r="H2066" s="67">
        <v>0</v>
      </c>
      <c r="I2066" s="63">
        <f>VLOOKUP(F2066,'[1]东昌-4087'!$F:$M,8,0)</f>
        <v>0</v>
      </c>
    </row>
    <row r="2067" ht="14.25" spans="1:9">
      <c r="A2067" s="58">
        <v>2066</v>
      </c>
      <c r="B2067" s="59" t="s">
        <v>14</v>
      </c>
      <c r="C2067" s="94" t="s">
        <v>3431</v>
      </c>
      <c r="D2067" s="59" t="s">
        <v>27263</v>
      </c>
      <c r="E2067" s="100" t="s">
        <v>27264</v>
      </c>
      <c r="F2067" s="101" t="s">
        <v>27291</v>
      </c>
      <c r="G2067" s="102">
        <v>400</v>
      </c>
      <c r="H2067" s="67">
        <v>0</v>
      </c>
      <c r="I2067" s="63">
        <f>VLOOKUP(F2067,'[1]东昌-4087'!$F:$M,8,0)</f>
        <v>0</v>
      </c>
    </row>
    <row r="2068" ht="14.25" spans="1:9">
      <c r="A2068" s="58">
        <v>2067</v>
      </c>
      <c r="B2068" s="59" t="s">
        <v>14</v>
      </c>
      <c r="C2068" s="94" t="s">
        <v>3431</v>
      </c>
      <c r="D2068" s="59" t="s">
        <v>27263</v>
      </c>
      <c r="E2068" s="100" t="s">
        <v>27264</v>
      </c>
      <c r="F2068" s="101" t="s">
        <v>27292</v>
      </c>
      <c r="G2068" s="102">
        <v>100</v>
      </c>
      <c r="H2068" s="67">
        <v>0</v>
      </c>
      <c r="I2068" s="63">
        <f>VLOOKUP(F2068,'[1]东昌-4087'!$F:$M,8,0)</f>
        <v>0</v>
      </c>
    </row>
    <row r="2069" ht="14.25" spans="1:9">
      <c r="A2069" s="58">
        <v>2068</v>
      </c>
      <c r="B2069" s="59" t="s">
        <v>14</v>
      </c>
      <c r="C2069" s="94" t="s">
        <v>3431</v>
      </c>
      <c r="D2069" s="59" t="s">
        <v>27263</v>
      </c>
      <c r="E2069" s="100" t="s">
        <v>27293</v>
      </c>
      <c r="F2069" s="101" t="s">
        <v>27294</v>
      </c>
      <c r="G2069" s="102">
        <v>400</v>
      </c>
      <c r="H2069" s="67">
        <v>0</v>
      </c>
      <c r="I2069" s="63">
        <f>VLOOKUP(F2069,'[1]东昌-4087'!$F:$M,8,0)</f>
        <v>189.828</v>
      </c>
    </row>
    <row r="2070" ht="14.25" spans="1:9">
      <c r="A2070" s="58">
        <v>2069</v>
      </c>
      <c r="B2070" s="59" t="s">
        <v>14</v>
      </c>
      <c r="C2070" s="94" t="s">
        <v>3431</v>
      </c>
      <c r="D2070" s="59" t="s">
        <v>27263</v>
      </c>
      <c r="E2070" s="100" t="s">
        <v>27293</v>
      </c>
      <c r="F2070" s="101" t="s">
        <v>27295</v>
      </c>
      <c r="G2070" s="102">
        <v>630</v>
      </c>
      <c r="H2070" s="67">
        <v>0</v>
      </c>
      <c r="I2070" s="63">
        <f>VLOOKUP(F2070,'[1]东昌-4087'!$F:$M,8,0)</f>
        <v>161.4</v>
      </c>
    </row>
    <row r="2071" ht="28.5" spans="1:9">
      <c r="A2071" s="58">
        <v>2070</v>
      </c>
      <c r="B2071" s="59" t="s">
        <v>14</v>
      </c>
      <c r="C2071" s="94" t="s">
        <v>3431</v>
      </c>
      <c r="D2071" s="59" t="s">
        <v>27263</v>
      </c>
      <c r="E2071" s="100" t="s">
        <v>27293</v>
      </c>
      <c r="F2071" s="101" t="s">
        <v>27296</v>
      </c>
      <c r="G2071" s="102">
        <v>400</v>
      </c>
      <c r="H2071" s="67">
        <v>0</v>
      </c>
      <c r="I2071" s="63">
        <f>VLOOKUP(F2071,'[1]东昌-4087'!$F:$M,8,0)</f>
        <v>66.2</v>
      </c>
    </row>
    <row r="2072" ht="28.5" spans="1:9">
      <c r="A2072" s="58">
        <v>2071</v>
      </c>
      <c r="B2072" s="59" t="s">
        <v>14</v>
      </c>
      <c r="C2072" s="94" t="s">
        <v>3431</v>
      </c>
      <c r="D2072" s="59" t="s">
        <v>27263</v>
      </c>
      <c r="E2072" s="100" t="s">
        <v>27293</v>
      </c>
      <c r="F2072" s="101" t="s">
        <v>27297</v>
      </c>
      <c r="G2072" s="102">
        <v>400</v>
      </c>
      <c r="H2072" s="67">
        <v>0</v>
      </c>
      <c r="I2072" s="63">
        <f>VLOOKUP(F2072,'[1]东昌-4087'!$F:$M,8,0)</f>
        <v>89.6</v>
      </c>
    </row>
    <row r="2073" ht="14.25" spans="1:9">
      <c r="A2073" s="58">
        <v>2072</v>
      </c>
      <c r="B2073" s="59" t="s">
        <v>14</v>
      </c>
      <c r="C2073" s="94" t="s">
        <v>3431</v>
      </c>
      <c r="D2073" s="59" t="s">
        <v>27263</v>
      </c>
      <c r="E2073" s="100" t="s">
        <v>27293</v>
      </c>
      <c r="F2073" s="101" t="s">
        <v>27298</v>
      </c>
      <c r="G2073" s="102">
        <v>400</v>
      </c>
      <c r="H2073" s="67">
        <v>0</v>
      </c>
      <c r="I2073" s="63">
        <f>VLOOKUP(F2073,'[1]东昌-4087'!$F:$M,8,0)</f>
        <v>0</v>
      </c>
    </row>
    <row r="2074" ht="28.5" spans="1:9">
      <c r="A2074" s="58">
        <v>2073</v>
      </c>
      <c r="B2074" s="59" t="s">
        <v>14</v>
      </c>
      <c r="C2074" s="94" t="s">
        <v>3431</v>
      </c>
      <c r="D2074" s="59" t="s">
        <v>27263</v>
      </c>
      <c r="E2074" s="100" t="s">
        <v>27299</v>
      </c>
      <c r="F2074" s="101" t="s">
        <v>27300</v>
      </c>
      <c r="G2074" s="102">
        <v>200</v>
      </c>
      <c r="H2074" s="67">
        <v>0</v>
      </c>
      <c r="I2074" s="63">
        <f>VLOOKUP(F2074,'[1]东昌-4087'!$F:$M,8,0)</f>
        <v>0</v>
      </c>
    </row>
    <row r="2075" ht="28.5" spans="1:9">
      <c r="A2075" s="58">
        <v>2074</v>
      </c>
      <c r="B2075" s="59" t="s">
        <v>14</v>
      </c>
      <c r="C2075" s="94" t="s">
        <v>3431</v>
      </c>
      <c r="D2075" s="59" t="s">
        <v>27263</v>
      </c>
      <c r="E2075" s="100" t="s">
        <v>27299</v>
      </c>
      <c r="F2075" s="101" t="s">
        <v>27301</v>
      </c>
      <c r="G2075" s="102">
        <v>100</v>
      </c>
      <c r="H2075" s="67">
        <v>0</v>
      </c>
      <c r="I2075" s="63">
        <f>VLOOKUP(F2075,'[1]东昌-4087'!$F:$M,8,0)</f>
        <v>0</v>
      </c>
    </row>
    <row r="2076" ht="28.5" spans="1:9">
      <c r="A2076" s="58">
        <v>2075</v>
      </c>
      <c r="B2076" s="59" t="s">
        <v>14</v>
      </c>
      <c r="C2076" s="94" t="s">
        <v>3431</v>
      </c>
      <c r="D2076" s="59" t="s">
        <v>27263</v>
      </c>
      <c r="E2076" s="100" t="s">
        <v>27299</v>
      </c>
      <c r="F2076" s="101" t="s">
        <v>27302</v>
      </c>
      <c r="G2076" s="102">
        <v>200</v>
      </c>
      <c r="H2076" s="67">
        <v>0</v>
      </c>
      <c r="I2076" s="63">
        <f>VLOOKUP(F2076,'[1]东昌-4087'!$F:$M,8,0)</f>
        <v>0</v>
      </c>
    </row>
    <row r="2077" ht="28.5" spans="1:9">
      <c r="A2077" s="58">
        <v>2076</v>
      </c>
      <c r="B2077" s="59" t="s">
        <v>14</v>
      </c>
      <c r="C2077" s="94" t="s">
        <v>3431</v>
      </c>
      <c r="D2077" s="59" t="s">
        <v>27263</v>
      </c>
      <c r="E2077" s="100" t="s">
        <v>27299</v>
      </c>
      <c r="F2077" s="101" t="s">
        <v>27303</v>
      </c>
      <c r="G2077" s="102">
        <v>100</v>
      </c>
      <c r="H2077" s="67">
        <v>0</v>
      </c>
      <c r="I2077" s="63">
        <f>VLOOKUP(F2077,'[1]东昌-4087'!$F:$M,8,0)</f>
        <v>0</v>
      </c>
    </row>
    <row r="2078" ht="14.25" spans="1:9">
      <c r="A2078" s="58">
        <v>2077</v>
      </c>
      <c r="B2078" s="59" t="s">
        <v>14</v>
      </c>
      <c r="C2078" s="94" t="s">
        <v>3431</v>
      </c>
      <c r="D2078" s="59" t="s">
        <v>27263</v>
      </c>
      <c r="E2078" s="100" t="s">
        <v>27299</v>
      </c>
      <c r="F2078" s="101" t="s">
        <v>27304</v>
      </c>
      <c r="G2078" s="102">
        <v>400</v>
      </c>
      <c r="H2078" s="67">
        <v>0</v>
      </c>
      <c r="I2078" s="63">
        <f>VLOOKUP(F2078,'[1]东昌-4087'!$F:$M,8,0)</f>
        <v>0</v>
      </c>
    </row>
    <row r="2079" ht="14.25" spans="1:9">
      <c r="A2079" s="58">
        <v>2078</v>
      </c>
      <c r="B2079" s="59" t="s">
        <v>14</v>
      </c>
      <c r="C2079" s="94" t="s">
        <v>3431</v>
      </c>
      <c r="D2079" s="59" t="s">
        <v>27263</v>
      </c>
      <c r="E2079" s="100" t="s">
        <v>27299</v>
      </c>
      <c r="F2079" s="101" t="s">
        <v>27305</v>
      </c>
      <c r="G2079" s="102">
        <v>400</v>
      </c>
      <c r="H2079" s="67">
        <v>0</v>
      </c>
      <c r="I2079" s="63">
        <f>VLOOKUP(F2079,'[1]东昌-4087'!$F:$M,8,0)</f>
        <v>0</v>
      </c>
    </row>
    <row r="2080" ht="28.5" spans="1:9">
      <c r="A2080" s="58">
        <v>2079</v>
      </c>
      <c r="B2080" s="59" t="s">
        <v>14</v>
      </c>
      <c r="C2080" s="94" t="s">
        <v>3431</v>
      </c>
      <c r="D2080" s="59" t="s">
        <v>27263</v>
      </c>
      <c r="E2080" s="100" t="s">
        <v>27299</v>
      </c>
      <c r="F2080" s="101" t="s">
        <v>27306</v>
      </c>
      <c r="G2080" s="102">
        <v>100</v>
      </c>
      <c r="H2080" s="67">
        <v>0</v>
      </c>
      <c r="I2080" s="63">
        <f>VLOOKUP(F2080,'[1]东昌-4087'!$F:$M,8,0)</f>
        <v>23.88</v>
      </c>
    </row>
    <row r="2081" ht="28.5" spans="1:9">
      <c r="A2081" s="58">
        <v>2080</v>
      </c>
      <c r="B2081" s="59" t="s">
        <v>14</v>
      </c>
      <c r="C2081" s="94" t="s">
        <v>3431</v>
      </c>
      <c r="D2081" s="59" t="s">
        <v>27263</v>
      </c>
      <c r="E2081" s="100" t="s">
        <v>27299</v>
      </c>
      <c r="F2081" s="101" t="s">
        <v>27307</v>
      </c>
      <c r="G2081" s="102">
        <v>100</v>
      </c>
      <c r="H2081" s="67">
        <v>0</v>
      </c>
      <c r="I2081" s="63">
        <f>VLOOKUP(F2081,'[1]东昌-4087'!$F:$M,8,0)</f>
        <v>14</v>
      </c>
    </row>
    <row r="2082" ht="28.5" spans="1:9">
      <c r="A2082" s="58">
        <v>2081</v>
      </c>
      <c r="B2082" s="59" t="s">
        <v>14</v>
      </c>
      <c r="C2082" s="94" t="s">
        <v>3431</v>
      </c>
      <c r="D2082" s="59" t="s">
        <v>27263</v>
      </c>
      <c r="E2082" s="100" t="s">
        <v>27299</v>
      </c>
      <c r="F2082" s="101" t="s">
        <v>27308</v>
      </c>
      <c r="G2082" s="102">
        <v>100</v>
      </c>
      <c r="H2082" s="67">
        <v>0</v>
      </c>
      <c r="I2082" s="63">
        <f>VLOOKUP(F2082,'[1]东昌-4087'!$F:$M,8,0)</f>
        <v>0</v>
      </c>
    </row>
    <row r="2083" ht="14.25" spans="1:9">
      <c r="A2083" s="58">
        <v>2082</v>
      </c>
      <c r="B2083" s="59" t="s">
        <v>14</v>
      </c>
      <c r="C2083" s="94" t="s">
        <v>3431</v>
      </c>
      <c r="D2083" s="59" t="s">
        <v>27263</v>
      </c>
      <c r="E2083" s="100" t="s">
        <v>27299</v>
      </c>
      <c r="F2083" s="101" t="s">
        <v>27309</v>
      </c>
      <c r="G2083" s="102">
        <v>400</v>
      </c>
      <c r="H2083" s="67">
        <v>0</v>
      </c>
      <c r="I2083" s="63">
        <f>VLOOKUP(F2083,'[1]东昌-4087'!$F:$M,8,0)</f>
        <v>0</v>
      </c>
    </row>
    <row r="2084" ht="14.25" spans="1:9">
      <c r="A2084" s="58">
        <v>2083</v>
      </c>
      <c r="B2084" s="59" t="s">
        <v>14</v>
      </c>
      <c r="C2084" s="94" t="s">
        <v>3431</v>
      </c>
      <c r="D2084" s="59" t="s">
        <v>27263</v>
      </c>
      <c r="E2084" s="100" t="s">
        <v>27299</v>
      </c>
      <c r="F2084" s="101" t="s">
        <v>27310</v>
      </c>
      <c r="G2084" s="102">
        <v>100</v>
      </c>
      <c r="H2084" s="67">
        <v>0</v>
      </c>
      <c r="I2084" s="63">
        <f>VLOOKUP(F2084,'[1]东昌-4087'!$F:$M,8,0)</f>
        <v>26</v>
      </c>
    </row>
    <row r="2085" ht="28.5" spans="1:9">
      <c r="A2085" s="58">
        <v>2084</v>
      </c>
      <c r="B2085" s="59" t="s">
        <v>14</v>
      </c>
      <c r="C2085" s="94" t="s">
        <v>3431</v>
      </c>
      <c r="D2085" s="59" t="s">
        <v>27263</v>
      </c>
      <c r="E2085" s="100" t="s">
        <v>27299</v>
      </c>
      <c r="F2085" s="101" t="s">
        <v>27311</v>
      </c>
      <c r="G2085" s="102">
        <v>100</v>
      </c>
      <c r="H2085" s="67">
        <v>0</v>
      </c>
      <c r="I2085" s="63">
        <f>VLOOKUP(F2085,'[1]东昌-4087'!$F:$M,8,0)</f>
        <v>0</v>
      </c>
    </row>
    <row r="2086" ht="28.5" spans="1:9">
      <c r="A2086" s="58">
        <v>2085</v>
      </c>
      <c r="B2086" s="59" t="s">
        <v>14</v>
      </c>
      <c r="C2086" s="94" t="s">
        <v>3431</v>
      </c>
      <c r="D2086" s="59" t="s">
        <v>27263</v>
      </c>
      <c r="E2086" s="100" t="s">
        <v>27299</v>
      </c>
      <c r="F2086" s="101" t="s">
        <v>27312</v>
      </c>
      <c r="G2086" s="102">
        <v>100</v>
      </c>
      <c r="H2086" s="67">
        <v>0</v>
      </c>
      <c r="I2086" s="63">
        <f>VLOOKUP(F2086,'[1]东昌-4087'!$F:$M,8,0)</f>
        <v>8</v>
      </c>
    </row>
    <row r="2087" ht="14.25" spans="1:9">
      <c r="A2087" s="58">
        <v>2086</v>
      </c>
      <c r="B2087" s="59" t="s">
        <v>14</v>
      </c>
      <c r="C2087" s="94" t="s">
        <v>3431</v>
      </c>
      <c r="D2087" s="59" t="s">
        <v>27263</v>
      </c>
      <c r="E2087" s="100" t="s">
        <v>27299</v>
      </c>
      <c r="F2087" s="101" t="s">
        <v>27313</v>
      </c>
      <c r="G2087" s="102">
        <v>400</v>
      </c>
      <c r="H2087" s="67">
        <v>0</v>
      </c>
      <c r="I2087" s="63">
        <f>VLOOKUP(F2087,'[1]东昌-4087'!$F:$M,8,0)</f>
        <v>94.6</v>
      </c>
    </row>
    <row r="2088" ht="14.25" spans="1:9">
      <c r="A2088" s="58">
        <v>2087</v>
      </c>
      <c r="B2088" s="59" t="s">
        <v>14</v>
      </c>
      <c r="C2088" s="94" t="s">
        <v>3431</v>
      </c>
      <c r="D2088" s="59" t="s">
        <v>27263</v>
      </c>
      <c r="E2088" s="100" t="s">
        <v>27299</v>
      </c>
      <c r="F2088" s="101" t="s">
        <v>27314</v>
      </c>
      <c r="G2088" s="102">
        <v>400</v>
      </c>
      <c r="H2088" s="67">
        <v>0</v>
      </c>
      <c r="I2088" s="63">
        <f>VLOOKUP(F2088,'[1]东昌-4087'!$F:$M,8,0)</f>
        <v>0</v>
      </c>
    </row>
    <row r="2089" ht="14.25" spans="1:9">
      <c r="A2089" s="58">
        <v>2088</v>
      </c>
      <c r="B2089" s="59" t="s">
        <v>14</v>
      </c>
      <c r="C2089" s="94" t="s">
        <v>3431</v>
      </c>
      <c r="D2089" s="59" t="s">
        <v>27263</v>
      </c>
      <c r="E2089" s="100" t="s">
        <v>27299</v>
      </c>
      <c r="F2089" s="101" t="s">
        <v>27315</v>
      </c>
      <c r="G2089" s="102">
        <v>400</v>
      </c>
      <c r="H2089" s="67">
        <v>0</v>
      </c>
      <c r="I2089" s="63">
        <f>VLOOKUP(F2089,'[1]东昌-4087'!$F:$M,8,0)</f>
        <v>0</v>
      </c>
    </row>
    <row r="2090" ht="14.25" spans="1:9">
      <c r="A2090" s="58">
        <v>2089</v>
      </c>
      <c r="B2090" s="59" t="s">
        <v>14</v>
      </c>
      <c r="C2090" s="94" t="s">
        <v>3431</v>
      </c>
      <c r="D2090" s="59" t="s">
        <v>27263</v>
      </c>
      <c r="E2090" s="100" t="s">
        <v>27299</v>
      </c>
      <c r="F2090" s="101" t="s">
        <v>27316</v>
      </c>
      <c r="G2090" s="102">
        <v>400</v>
      </c>
      <c r="H2090" s="67">
        <v>0</v>
      </c>
      <c r="I2090" s="63">
        <f>VLOOKUP(F2090,'[1]东昌-4087'!$F:$M,8,0)</f>
        <v>283.14</v>
      </c>
    </row>
    <row r="2091" ht="28.5" spans="1:9">
      <c r="A2091" s="58">
        <v>2090</v>
      </c>
      <c r="B2091" s="59" t="s">
        <v>14</v>
      </c>
      <c r="C2091" s="94" t="s">
        <v>3431</v>
      </c>
      <c r="D2091" s="59" t="s">
        <v>27263</v>
      </c>
      <c r="E2091" s="100" t="s">
        <v>27299</v>
      </c>
      <c r="F2091" s="101" t="s">
        <v>27317</v>
      </c>
      <c r="G2091" s="102">
        <v>100</v>
      </c>
      <c r="H2091" s="67">
        <v>0</v>
      </c>
      <c r="I2091" s="63">
        <f>VLOOKUP(F2091,'[1]东昌-4087'!$F:$M,8,0)</f>
        <v>32</v>
      </c>
    </row>
    <row r="2092" ht="28.5" spans="1:9">
      <c r="A2092" s="58">
        <v>2091</v>
      </c>
      <c r="B2092" s="59" t="s">
        <v>14</v>
      </c>
      <c r="C2092" s="94" t="s">
        <v>3431</v>
      </c>
      <c r="D2092" s="59" t="s">
        <v>27263</v>
      </c>
      <c r="E2092" s="100" t="s">
        <v>27299</v>
      </c>
      <c r="F2092" s="101" t="s">
        <v>27318</v>
      </c>
      <c r="G2092" s="102">
        <v>100</v>
      </c>
      <c r="H2092" s="67">
        <v>0</v>
      </c>
      <c r="I2092" s="63">
        <f>VLOOKUP(F2092,'[1]东昌-4087'!$F:$M,8,0)</f>
        <v>14</v>
      </c>
    </row>
    <row r="2093" ht="14.25" spans="1:9">
      <c r="A2093" s="58">
        <v>2092</v>
      </c>
      <c r="B2093" s="59" t="s">
        <v>14</v>
      </c>
      <c r="C2093" s="94" t="s">
        <v>3431</v>
      </c>
      <c r="D2093" s="59" t="s">
        <v>27263</v>
      </c>
      <c r="E2093" s="100" t="s">
        <v>27319</v>
      </c>
      <c r="F2093" s="101" t="s">
        <v>27320</v>
      </c>
      <c r="G2093" s="102">
        <v>400</v>
      </c>
      <c r="H2093" s="67">
        <v>0</v>
      </c>
      <c r="I2093" s="63">
        <f>VLOOKUP(F2093,'[1]东昌-4087'!$F:$M,8,0)</f>
        <v>0</v>
      </c>
    </row>
    <row r="2094" ht="28.5" spans="1:9">
      <c r="A2094" s="58">
        <v>2093</v>
      </c>
      <c r="B2094" s="59" t="s">
        <v>14</v>
      </c>
      <c r="C2094" s="94" t="s">
        <v>3431</v>
      </c>
      <c r="D2094" s="59" t="s">
        <v>27263</v>
      </c>
      <c r="E2094" s="100" t="s">
        <v>27319</v>
      </c>
      <c r="F2094" s="101" t="s">
        <v>27321</v>
      </c>
      <c r="G2094" s="102">
        <v>200</v>
      </c>
      <c r="H2094" s="67">
        <v>0</v>
      </c>
      <c r="I2094" s="63">
        <f>VLOOKUP(F2094,'[1]东昌-4087'!$F:$M,8,0)</f>
        <v>31.948</v>
      </c>
    </row>
    <row r="2095" ht="28.5" spans="1:9">
      <c r="A2095" s="58">
        <v>2094</v>
      </c>
      <c r="B2095" s="59" t="s">
        <v>14</v>
      </c>
      <c r="C2095" s="94" t="s">
        <v>3431</v>
      </c>
      <c r="D2095" s="59" t="s">
        <v>27263</v>
      </c>
      <c r="E2095" s="100" t="s">
        <v>27319</v>
      </c>
      <c r="F2095" s="101" t="s">
        <v>27322</v>
      </c>
      <c r="G2095" s="102">
        <v>315</v>
      </c>
      <c r="H2095" s="67">
        <v>0</v>
      </c>
      <c r="I2095" s="63">
        <f>VLOOKUP(F2095,'[1]东昌-4087'!$F:$M,8,0)</f>
        <v>0</v>
      </c>
    </row>
    <row r="2096" ht="14.25" spans="1:9">
      <c r="A2096" s="58">
        <v>2095</v>
      </c>
      <c r="B2096" s="59" t="s">
        <v>14</v>
      </c>
      <c r="C2096" s="94" t="s">
        <v>3431</v>
      </c>
      <c r="D2096" s="59" t="s">
        <v>27263</v>
      </c>
      <c r="E2096" s="100" t="s">
        <v>27319</v>
      </c>
      <c r="F2096" s="101" t="s">
        <v>27323</v>
      </c>
      <c r="G2096" s="102">
        <v>400</v>
      </c>
      <c r="H2096" s="67">
        <v>0</v>
      </c>
      <c r="I2096" s="63">
        <f>VLOOKUP(F2096,'[1]东昌-4087'!$F:$M,8,0)</f>
        <v>0</v>
      </c>
    </row>
    <row r="2097" ht="14.25" spans="1:9">
      <c r="A2097" s="58">
        <v>2096</v>
      </c>
      <c r="B2097" s="59" t="s">
        <v>14</v>
      </c>
      <c r="C2097" s="94" t="s">
        <v>3431</v>
      </c>
      <c r="D2097" s="59" t="s">
        <v>27263</v>
      </c>
      <c r="E2097" s="100" t="s">
        <v>27299</v>
      </c>
      <c r="F2097" s="101" t="s">
        <v>27324</v>
      </c>
      <c r="G2097" s="102">
        <v>400</v>
      </c>
      <c r="H2097" s="67">
        <v>0</v>
      </c>
      <c r="I2097" s="63">
        <f>VLOOKUP(F2097,'[1]东昌-4087'!$F:$M,8,0)</f>
        <v>0</v>
      </c>
    </row>
    <row r="2098" ht="14.25" spans="1:9">
      <c r="A2098" s="58">
        <v>2097</v>
      </c>
      <c r="B2098" s="59" t="s">
        <v>14</v>
      </c>
      <c r="C2098" s="94" t="s">
        <v>3431</v>
      </c>
      <c r="D2098" s="59" t="s">
        <v>27263</v>
      </c>
      <c r="E2098" s="100" t="s">
        <v>27319</v>
      </c>
      <c r="F2098" s="101" t="s">
        <v>27325</v>
      </c>
      <c r="G2098" s="102">
        <v>400</v>
      </c>
      <c r="H2098" s="67">
        <v>0</v>
      </c>
      <c r="I2098" s="63">
        <f>VLOOKUP(F2098,'[1]东昌-4087'!$F:$M,8,0)</f>
        <v>91.4</v>
      </c>
    </row>
    <row r="2099" ht="28.5" spans="1:9">
      <c r="A2099" s="58">
        <v>2098</v>
      </c>
      <c r="B2099" s="59" t="s">
        <v>14</v>
      </c>
      <c r="C2099" s="94" t="s">
        <v>3431</v>
      </c>
      <c r="D2099" s="59" t="s">
        <v>27263</v>
      </c>
      <c r="E2099" s="100" t="s">
        <v>27319</v>
      </c>
      <c r="F2099" s="101" t="s">
        <v>27326</v>
      </c>
      <c r="G2099" s="102">
        <v>100</v>
      </c>
      <c r="H2099" s="67">
        <v>0</v>
      </c>
      <c r="I2099" s="63">
        <f>VLOOKUP(F2099,'[1]东昌-4087'!$F:$M,8,0)</f>
        <v>50</v>
      </c>
    </row>
    <row r="2100" ht="14.25" spans="1:9">
      <c r="A2100" s="58">
        <v>2099</v>
      </c>
      <c r="B2100" s="59" t="s">
        <v>14</v>
      </c>
      <c r="C2100" s="94" t="s">
        <v>3431</v>
      </c>
      <c r="D2100" s="59" t="s">
        <v>27263</v>
      </c>
      <c r="E2100" s="100" t="s">
        <v>27319</v>
      </c>
      <c r="F2100" s="101" t="s">
        <v>27327</v>
      </c>
      <c r="G2100" s="102">
        <v>400</v>
      </c>
      <c r="H2100" s="67">
        <v>0</v>
      </c>
      <c r="I2100" s="63">
        <f>VLOOKUP(F2100,'[1]东昌-4087'!$F:$M,8,0)</f>
        <v>0</v>
      </c>
    </row>
    <row r="2101" ht="14.25" spans="1:9">
      <c r="A2101" s="58">
        <v>2100</v>
      </c>
      <c r="B2101" s="59" t="s">
        <v>14</v>
      </c>
      <c r="C2101" s="94" t="s">
        <v>3431</v>
      </c>
      <c r="D2101" s="59" t="s">
        <v>27263</v>
      </c>
      <c r="E2101" s="100" t="s">
        <v>27319</v>
      </c>
      <c r="F2101" s="101" t="s">
        <v>27328</v>
      </c>
      <c r="G2101" s="102">
        <v>400</v>
      </c>
      <c r="H2101" s="67">
        <v>0</v>
      </c>
      <c r="I2101" s="63">
        <f>VLOOKUP(F2101,'[1]东昌-4087'!$F:$M,8,0)</f>
        <v>195.2</v>
      </c>
    </row>
    <row r="2102" ht="28.5" spans="1:9">
      <c r="A2102" s="58">
        <v>2101</v>
      </c>
      <c r="B2102" s="59" t="s">
        <v>14</v>
      </c>
      <c r="C2102" s="94" t="s">
        <v>3431</v>
      </c>
      <c r="D2102" s="59" t="s">
        <v>27263</v>
      </c>
      <c r="E2102" s="100" t="s">
        <v>27319</v>
      </c>
      <c r="F2102" s="101" t="s">
        <v>27329</v>
      </c>
      <c r="G2102" s="102">
        <v>400</v>
      </c>
      <c r="H2102" s="67">
        <v>0</v>
      </c>
      <c r="I2102" s="63">
        <f>VLOOKUP(F2102,'[1]东昌-4087'!$F:$M,8,0)</f>
        <v>0</v>
      </c>
    </row>
    <row r="2103" ht="28.5" spans="1:9">
      <c r="A2103" s="58">
        <v>2102</v>
      </c>
      <c r="B2103" s="59" t="s">
        <v>14</v>
      </c>
      <c r="C2103" s="94" t="s">
        <v>3431</v>
      </c>
      <c r="D2103" s="59" t="s">
        <v>27263</v>
      </c>
      <c r="E2103" s="100" t="s">
        <v>27319</v>
      </c>
      <c r="F2103" s="101" t="s">
        <v>27330</v>
      </c>
      <c r="G2103" s="102">
        <v>200</v>
      </c>
      <c r="H2103" s="67">
        <v>0</v>
      </c>
      <c r="I2103" s="63">
        <f>VLOOKUP(F2103,'[1]东昌-4087'!$F:$M,8,0)</f>
        <v>103.746</v>
      </c>
    </row>
    <row r="2104" ht="28.5" spans="1:9">
      <c r="A2104" s="58">
        <v>2103</v>
      </c>
      <c r="B2104" s="59" t="s">
        <v>14</v>
      </c>
      <c r="C2104" s="94" t="s">
        <v>3431</v>
      </c>
      <c r="D2104" s="59" t="s">
        <v>27263</v>
      </c>
      <c r="E2104" s="100" t="s">
        <v>27319</v>
      </c>
      <c r="F2104" s="101" t="s">
        <v>27331</v>
      </c>
      <c r="G2104" s="102">
        <v>200</v>
      </c>
      <c r="H2104" s="67">
        <v>0</v>
      </c>
      <c r="I2104" s="63">
        <f>VLOOKUP(F2104,'[1]东昌-4087'!$F:$M,8,0)</f>
        <v>0</v>
      </c>
    </row>
    <row r="2105" ht="28.5" spans="1:9">
      <c r="A2105" s="58">
        <v>2104</v>
      </c>
      <c r="B2105" s="59" t="s">
        <v>14</v>
      </c>
      <c r="C2105" s="94" t="s">
        <v>3431</v>
      </c>
      <c r="D2105" s="59" t="s">
        <v>27263</v>
      </c>
      <c r="E2105" s="100" t="s">
        <v>27319</v>
      </c>
      <c r="F2105" s="101" t="s">
        <v>27332</v>
      </c>
      <c r="G2105" s="102">
        <v>200</v>
      </c>
      <c r="H2105" s="67">
        <v>0</v>
      </c>
      <c r="I2105" s="63">
        <f>VLOOKUP(F2105,'[1]东昌-4087'!$F:$M,8,0)</f>
        <v>0</v>
      </c>
    </row>
    <row r="2106" ht="14.25" spans="1:9">
      <c r="A2106" s="58">
        <v>2105</v>
      </c>
      <c r="B2106" s="59" t="s">
        <v>14</v>
      </c>
      <c r="C2106" s="94" t="s">
        <v>3431</v>
      </c>
      <c r="D2106" s="59" t="s">
        <v>27263</v>
      </c>
      <c r="E2106" s="100" t="s">
        <v>27319</v>
      </c>
      <c r="F2106" s="101" t="s">
        <v>27333</v>
      </c>
      <c r="G2106" s="102">
        <v>800</v>
      </c>
      <c r="H2106" s="67">
        <v>0</v>
      </c>
      <c r="I2106" s="63">
        <f>VLOOKUP(F2106,'[1]东昌-4087'!$F:$M,8,0)</f>
        <v>168.4</v>
      </c>
    </row>
    <row r="2107" ht="14.25" spans="1:9">
      <c r="A2107" s="58">
        <v>2106</v>
      </c>
      <c r="B2107" s="59" t="s">
        <v>14</v>
      </c>
      <c r="C2107" s="94" t="s">
        <v>3431</v>
      </c>
      <c r="D2107" s="59" t="s">
        <v>27263</v>
      </c>
      <c r="E2107" s="100" t="s">
        <v>27319</v>
      </c>
      <c r="F2107" s="101" t="s">
        <v>27334</v>
      </c>
      <c r="G2107" s="102">
        <v>800</v>
      </c>
      <c r="H2107" s="67">
        <v>0</v>
      </c>
      <c r="I2107" s="63">
        <f>VLOOKUP(F2107,'[1]东昌-4087'!$F:$M,8,0)</f>
        <v>184</v>
      </c>
    </row>
    <row r="2108" ht="14.25" spans="1:9">
      <c r="A2108" s="58">
        <v>2107</v>
      </c>
      <c r="B2108" s="59" t="s">
        <v>14</v>
      </c>
      <c r="C2108" s="94" t="s">
        <v>3431</v>
      </c>
      <c r="D2108" s="59" t="s">
        <v>27263</v>
      </c>
      <c r="E2108" s="100" t="s">
        <v>27319</v>
      </c>
      <c r="F2108" s="101" t="s">
        <v>27335</v>
      </c>
      <c r="G2108" s="102">
        <v>800</v>
      </c>
      <c r="H2108" s="67">
        <v>0</v>
      </c>
      <c r="I2108" s="63">
        <f>VLOOKUP(F2108,'[1]东昌-4087'!$F:$M,8,0)</f>
        <v>190</v>
      </c>
    </row>
    <row r="2109" ht="14.25" spans="1:9">
      <c r="A2109" s="58">
        <v>2108</v>
      </c>
      <c r="B2109" s="59" t="s">
        <v>14</v>
      </c>
      <c r="C2109" s="94" t="s">
        <v>3431</v>
      </c>
      <c r="D2109" s="59" t="s">
        <v>27263</v>
      </c>
      <c r="E2109" s="100" t="s">
        <v>27319</v>
      </c>
      <c r="F2109" s="101" t="s">
        <v>27336</v>
      </c>
      <c r="G2109" s="102">
        <v>800</v>
      </c>
      <c r="H2109" s="67">
        <v>0</v>
      </c>
      <c r="I2109" s="63">
        <f>VLOOKUP(F2109,'[1]东昌-4087'!$F:$M,8,0)</f>
        <v>190</v>
      </c>
    </row>
    <row r="2110" ht="14.25" spans="1:9">
      <c r="A2110" s="58">
        <v>2109</v>
      </c>
      <c r="B2110" s="59" t="s">
        <v>14</v>
      </c>
      <c r="C2110" s="94" t="s">
        <v>3431</v>
      </c>
      <c r="D2110" s="59" t="s">
        <v>27263</v>
      </c>
      <c r="E2110" s="100" t="s">
        <v>27319</v>
      </c>
      <c r="F2110" s="101" t="s">
        <v>27337</v>
      </c>
      <c r="G2110" s="102">
        <v>800</v>
      </c>
      <c r="H2110" s="67">
        <v>0</v>
      </c>
      <c r="I2110" s="63">
        <f>VLOOKUP(F2110,'[1]东昌-4087'!$F:$M,8,0)</f>
        <v>34</v>
      </c>
    </row>
    <row r="2111" ht="14.25" spans="1:9">
      <c r="A2111" s="58">
        <v>2110</v>
      </c>
      <c r="B2111" s="59" t="s">
        <v>14</v>
      </c>
      <c r="C2111" s="94" t="s">
        <v>3431</v>
      </c>
      <c r="D2111" s="59" t="s">
        <v>27263</v>
      </c>
      <c r="E2111" s="100" t="s">
        <v>27338</v>
      </c>
      <c r="F2111" s="101" t="s">
        <v>27339</v>
      </c>
      <c r="G2111" s="102">
        <v>315</v>
      </c>
      <c r="H2111" s="67">
        <v>0</v>
      </c>
      <c r="I2111" s="63">
        <f>VLOOKUP(F2111,'[1]东昌-4087'!$F:$M,8,0)</f>
        <v>0</v>
      </c>
    </row>
    <row r="2112" ht="14.25" spans="1:9">
      <c r="A2112" s="58">
        <v>2111</v>
      </c>
      <c r="B2112" s="59" t="s">
        <v>14</v>
      </c>
      <c r="C2112" s="94" t="s">
        <v>3431</v>
      </c>
      <c r="D2112" s="59" t="s">
        <v>27263</v>
      </c>
      <c r="E2112" s="100" t="s">
        <v>27338</v>
      </c>
      <c r="F2112" s="101" t="s">
        <v>27340</v>
      </c>
      <c r="G2112" s="102">
        <v>400</v>
      </c>
      <c r="H2112" s="67">
        <v>0</v>
      </c>
      <c r="I2112" s="63">
        <f>VLOOKUP(F2112,'[1]东昌-4087'!$F:$M,8,0)</f>
        <v>64.4</v>
      </c>
    </row>
    <row r="2113" ht="14.25" spans="1:9">
      <c r="A2113" s="58">
        <v>2112</v>
      </c>
      <c r="B2113" s="59" t="s">
        <v>14</v>
      </c>
      <c r="C2113" s="94" t="s">
        <v>3431</v>
      </c>
      <c r="D2113" s="59" t="s">
        <v>27263</v>
      </c>
      <c r="E2113" s="100" t="s">
        <v>27338</v>
      </c>
      <c r="F2113" s="101" t="s">
        <v>27341</v>
      </c>
      <c r="G2113" s="102">
        <v>400</v>
      </c>
      <c r="H2113" s="67">
        <v>0</v>
      </c>
      <c r="I2113" s="63">
        <f>VLOOKUP(F2113,'[1]东昌-4087'!$F:$M,8,0)</f>
        <v>0</v>
      </c>
    </row>
    <row r="2114" ht="14.25" spans="1:9">
      <c r="A2114" s="58">
        <v>2113</v>
      </c>
      <c r="B2114" s="59" t="s">
        <v>14</v>
      </c>
      <c r="C2114" s="94" t="s">
        <v>3431</v>
      </c>
      <c r="D2114" s="59" t="s">
        <v>27263</v>
      </c>
      <c r="E2114" s="100" t="s">
        <v>27342</v>
      </c>
      <c r="F2114" s="101" t="s">
        <v>27343</v>
      </c>
      <c r="G2114" s="102">
        <v>200</v>
      </c>
      <c r="H2114" s="67">
        <v>0</v>
      </c>
      <c r="I2114" s="63">
        <f>VLOOKUP(F2114,'[1]东昌-4087'!$F:$M,8,0)</f>
        <v>0</v>
      </c>
    </row>
    <row r="2115" ht="28.5" spans="1:9">
      <c r="A2115" s="58">
        <v>2114</v>
      </c>
      <c r="B2115" s="59" t="s">
        <v>14</v>
      </c>
      <c r="C2115" s="94" t="s">
        <v>3431</v>
      </c>
      <c r="D2115" s="59" t="s">
        <v>27263</v>
      </c>
      <c r="E2115" s="100" t="s">
        <v>27342</v>
      </c>
      <c r="F2115" s="101" t="s">
        <v>27344</v>
      </c>
      <c r="G2115" s="102">
        <v>100</v>
      </c>
      <c r="H2115" s="67">
        <v>0</v>
      </c>
      <c r="I2115" s="63">
        <f>VLOOKUP(F2115,'[1]东昌-4087'!$F:$M,8,0)</f>
        <v>26</v>
      </c>
    </row>
    <row r="2116" ht="28.5" spans="1:9">
      <c r="A2116" s="58">
        <v>2115</v>
      </c>
      <c r="B2116" s="59" t="s">
        <v>14</v>
      </c>
      <c r="C2116" s="94" t="s">
        <v>3431</v>
      </c>
      <c r="D2116" s="59" t="s">
        <v>27263</v>
      </c>
      <c r="E2116" s="100" t="s">
        <v>27342</v>
      </c>
      <c r="F2116" s="101" t="s">
        <v>27345</v>
      </c>
      <c r="G2116" s="102">
        <v>100</v>
      </c>
      <c r="H2116" s="67">
        <v>0</v>
      </c>
      <c r="I2116" s="63">
        <f>VLOOKUP(F2116,'[1]东昌-4087'!$F:$M,8,0)</f>
        <v>32</v>
      </c>
    </row>
    <row r="2117" ht="14.25" spans="1:9">
      <c r="A2117" s="58">
        <v>2116</v>
      </c>
      <c r="B2117" s="59" t="s">
        <v>14</v>
      </c>
      <c r="C2117" s="94" t="s">
        <v>3431</v>
      </c>
      <c r="D2117" s="59" t="s">
        <v>27263</v>
      </c>
      <c r="E2117" s="100" t="s">
        <v>27342</v>
      </c>
      <c r="F2117" s="101" t="s">
        <v>27346</v>
      </c>
      <c r="G2117" s="102">
        <v>400</v>
      </c>
      <c r="H2117" s="67">
        <v>0</v>
      </c>
      <c r="I2117" s="63">
        <f>VLOOKUP(F2117,'[1]东昌-4087'!$F:$M,8,0)</f>
        <v>0</v>
      </c>
    </row>
    <row r="2118" ht="14.25" spans="1:9">
      <c r="A2118" s="58">
        <v>2117</v>
      </c>
      <c r="B2118" s="59" t="s">
        <v>14</v>
      </c>
      <c r="C2118" s="94" t="s">
        <v>3431</v>
      </c>
      <c r="D2118" s="59" t="s">
        <v>27263</v>
      </c>
      <c r="E2118" s="100" t="s">
        <v>27342</v>
      </c>
      <c r="F2118" s="101" t="s">
        <v>27347</v>
      </c>
      <c r="G2118" s="102">
        <v>200</v>
      </c>
      <c r="H2118" s="67">
        <v>0</v>
      </c>
      <c r="I2118" s="63">
        <f>VLOOKUP(F2118,'[1]东昌-4087'!$F:$M,8,0)</f>
        <v>86.2</v>
      </c>
    </row>
    <row r="2119" ht="28.5" spans="1:9">
      <c r="A2119" s="58">
        <v>2118</v>
      </c>
      <c r="B2119" s="59" t="s">
        <v>14</v>
      </c>
      <c r="C2119" s="94" t="s">
        <v>3431</v>
      </c>
      <c r="D2119" s="59" t="s">
        <v>27263</v>
      </c>
      <c r="E2119" s="100" t="s">
        <v>27342</v>
      </c>
      <c r="F2119" s="101" t="s">
        <v>27348</v>
      </c>
      <c r="G2119" s="102">
        <v>50</v>
      </c>
      <c r="H2119" s="67">
        <v>0</v>
      </c>
      <c r="I2119" s="63">
        <f>VLOOKUP(F2119,'[1]东昌-4087'!$F:$M,8,0)</f>
        <v>17.459</v>
      </c>
    </row>
    <row r="2120" ht="14.25" spans="1:9">
      <c r="A2120" s="58">
        <v>2119</v>
      </c>
      <c r="B2120" s="59" t="s">
        <v>14</v>
      </c>
      <c r="C2120" s="94" t="s">
        <v>3431</v>
      </c>
      <c r="D2120" s="59" t="s">
        <v>27263</v>
      </c>
      <c r="E2120" s="100" t="s">
        <v>27342</v>
      </c>
      <c r="F2120" s="101" t="s">
        <v>27349</v>
      </c>
      <c r="G2120" s="102">
        <v>400</v>
      </c>
      <c r="H2120" s="67">
        <v>0</v>
      </c>
      <c r="I2120" s="63">
        <f>VLOOKUP(F2120,'[1]东昌-4087'!$F:$M,8,0)</f>
        <v>69.8</v>
      </c>
    </row>
    <row r="2121" ht="28.5" spans="1:9">
      <c r="A2121" s="58">
        <v>2120</v>
      </c>
      <c r="B2121" s="59" t="s">
        <v>14</v>
      </c>
      <c r="C2121" s="94" t="s">
        <v>3431</v>
      </c>
      <c r="D2121" s="59" t="s">
        <v>27263</v>
      </c>
      <c r="E2121" s="100" t="s">
        <v>27342</v>
      </c>
      <c r="F2121" s="101" t="s">
        <v>27350</v>
      </c>
      <c r="G2121" s="102">
        <v>200</v>
      </c>
      <c r="H2121" s="67">
        <v>0</v>
      </c>
      <c r="I2121" s="63">
        <f>VLOOKUP(F2121,'[1]东昌-4087'!$F:$M,8,0)</f>
        <v>82</v>
      </c>
    </row>
    <row r="2122" ht="28.5" spans="1:9">
      <c r="A2122" s="58">
        <v>2121</v>
      </c>
      <c r="B2122" s="59" t="s">
        <v>14</v>
      </c>
      <c r="C2122" s="94" t="s">
        <v>3431</v>
      </c>
      <c r="D2122" s="59" t="s">
        <v>27263</v>
      </c>
      <c r="E2122" s="100" t="s">
        <v>27342</v>
      </c>
      <c r="F2122" s="101" t="s">
        <v>27351</v>
      </c>
      <c r="G2122" s="102">
        <v>100</v>
      </c>
      <c r="H2122" s="67">
        <v>0</v>
      </c>
      <c r="I2122" s="63">
        <f>VLOOKUP(F2122,'[1]东昌-4087'!$F:$M,8,0)</f>
        <v>8</v>
      </c>
    </row>
    <row r="2123" ht="28.5" spans="1:9">
      <c r="A2123" s="58">
        <v>2122</v>
      </c>
      <c r="B2123" s="59" t="s">
        <v>14</v>
      </c>
      <c r="C2123" s="94" t="s">
        <v>3431</v>
      </c>
      <c r="D2123" s="59" t="s">
        <v>27263</v>
      </c>
      <c r="E2123" s="100" t="s">
        <v>27342</v>
      </c>
      <c r="F2123" s="101" t="s">
        <v>27352</v>
      </c>
      <c r="G2123" s="102">
        <v>200</v>
      </c>
      <c r="H2123" s="67">
        <v>0</v>
      </c>
      <c r="I2123" s="63">
        <f>VLOOKUP(F2123,'[1]东昌-4087'!$F:$M,8,0)</f>
        <v>76</v>
      </c>
    </row>
    <row r="2124" ht="14.25" spans="1:9">
      <c r="A2124" s="58">
        <v>2123</v>
      </c>
      <c r="B2124" s="59" t="s">
        <v>14</v>
      </c>
      <c r="C2124" s="94" t="s">
        <v>3431</v>
      </c>
      <c r="D2124" s="59" t="s">
        <v>27263</v>
      </c>
      <c r="E2124" s="100" t="s">
        <v>27342</v>
      </c>
      <c r="F2124" s="101" t="s">
        <v>27353</v>
      </c>
      <c r="G2124" s="102">
        <v>400</v>
      </c>
      <c r="H2124" s="67">
        <v>0</v>
      </c>
      <c r="I2124" s="63">
        <f>VLOOKUP(F2124,'[1]东昌-4087'!$F:$M,8,0)</f>
        <v>0</v>
      </c>
    </row>
    <row r="2125" ht="28.5" spans="1:9">
      <c r="A2125" s="58">
        <v>2124</v>
      </c>
      <c r="B2125" s="59" t="s">
        <v>14</v>
      </c>
      <c r="C2125" s="94" t="s">
        <v>3431</v>
      </c>
      <c r="D2125" s="59" t="s">
        <v>27263</v>
      </c>
      <c r="E2125" s="100" t="s">
        <v>27342</v>
      </c>
      <c r="F2125" s="101" t="s">
        <v>27354</v>
      </c>
      <c r="G2125" s="102">
        <v>100</v>
      </c>
      <c r="H2125" s="67">
        <v>0</v>
      </c>
      <c r="I2125" s="63">
        <f>VLOOKUP(F2125,'[1]东昌-4087'!$F:$M,8,0)</f>
        <v>0</v>
      </c>
    </row>
    <row r="2126" ht="28.5" spans="1:9">
      <c r="A2126" s="58">
        <v>2125</v>
      </c>
      <c r="B2126" s="59" t="s">
        <v>14</v>
      </c>
      <c r="C2126" s="94" t="s">
        <v>3431</v>
      </c>
      <c r="D2126" s="59" t="s">
        <v>27263</v>
      </c>
      <c r="E2126" s="100" t="s">
        <v>27342</v>
      </c>
      <c r="F2126" s="101" t="s">
        <v>27355</v>
      </c>
      <c r="G2126" s="102">
        <v>50</v>
      </c>
      <c r="H2126" s="67">
        <v>0</v>
      </c>
      <c r="I2126" s="63">
        <f>VLOOKUP(F2126,'[1]东昌-4087'!$F:$M,8,0)</f>
        <v>0</v>
      </c>
    </row>
    <row r="2127" ht="28.5" spans="1:9">
      <c r="A2127" s="58">
        <v>2126</v>
      </c>
      <c r="B2127" s="59" t="s">
        <v>14</v>
      </c>
      <c r="C2127" s="94" t="s">
        <v>3431</v>
      </c>
      <c r="D2127" s="59" t="s">
        <v>27263</v>
      </c>
      <c r="E2127" s="100" t="s">
        <v>27342</v>
      </c>
      <c r="F2127" s="101" t="s">
        <v>27356</v>
      </c>
      <c r="G2127" s="102">
        <v>200</v>
      </c>
      <c r="H2127" s="67">
        <v>0</v>
      </c>
      <c r="I2127" s="63">
        <f>VLOOKUP(F2127,'[1]东昌-4087'!$F:$M,8,0)</f>
        <v>110.8</v>
      </c>
    </row>
    <row r="2128" ht="14.25" spans="1:9">
      <c r="A2128" s="58">
        <v>2127</v>
      </c>
      <c r="B2128" s="59" t="s">
        <v>14</v>
      </c>
      <c r="C2128" s="94" t="s">
        <v>3431</v>
      </c>
      <c r="D2128" s="59" t="s">
        <v>27263</v>
      </c>
      <c r="E2128" s="100" t="s">
        <v>27342</v>
      </c>
      <c r="F2128" s="101" t="s">
        <v>27357</v>
      </c>
      <c r="G2128" s="102">
        <v>100</v>
      </c>
      <c r="H2128" s="67">
        <v>0</v>
      </c>
      <c r="I2128" s="63">
        <f>VLOOKUP(F2128,'[1]东昌-4087'!$F:$M,8,0)</f>
        <v>32</v>
      </c>
    </row>
    <row r="2129" ht="28.5" spans="1:9">
      <c r="A2129" s="58">
        <v>2128</v>
      </c>
      <c r="B2129" s="59" t="s">
        <v>14</v>
      </c>
      <c r="C2129" s="94" t="s">
        <v>3431</v>
      </c>
      <c r="D2129" s="59" t="s">
        <v>27263</v>
      </c>
      <c r="E2129" s="100" t="s">
        <v>27342</v>
      </c>
      <c r="F2129" s="101" t="s">
        <v>27358</v>
      </c>
      <c r="G2129" s="102">
        <v>100</v>
      </c>
      <c r="H2129" s="67">
        <v>0</v>
      </c>
      <c r="I2129" s="63">
        <f>VLOOKUP(F2129,'[1]东昌-4087'!$F:$M,8,0)</f>
        <v>0</v>
      </c>
    </row>
    <row r="2130" ht="28.5" spans="1:9">
      <c r="A2130" s="58">
        <v>2129</v>
      </c>
      <c r="B2130" s="59" t="s">
        <v>14</v>
      </c>
      <c r="C2130" s="94" t="s">
        <v>3431</v>
      </c>
      <c r="D2130" s="59" t="s">
        <v>27263</v>
      </c>
      <c r="E2130" s="100" t="s">
        <v>27342</v>
      </c>
      <c r="F2130" s="101" t="s">
        <v>27359</v>
      </c>
      <c r="G2130" s="102">
        <v>200</v>
      </c>
      <c r="H2130" s="67">
        <v>0</v>
      </c>
      <c r="I2130" s="63">
        <f>VLOOKUP(F2130,'[1]东昌-4087'!$F:$M,8,0)</f>
        <v>106</v>
      </c>
    </row>
    <row r="2131" ht="14.25" spans="1:9">
      <c r="A2131" s="58">
        <v>2130</v>
      </c>
      <c r="B2131" s="59" t="s">
        <v>14</v>
      </c>
      <c r="C2131" s="94" t="s">
        <v>3431</v>
      </c>
      <c r="D2131" s="59" t="s">
        <v>27263</v>
      </c>
      <c r="E2131" s="100" t="s">
        <v>27342</v>
      </c>
      <c r="F2131" s="101" t="s">
        <v>27360</v>
      </c>
      <c r="G2131" s="102">
        <v>200</v>
      </c>
      <c r="H2131" s="67">
        <v>0</v>
      </c>
      <c r="I2131" s="63">
        <f>VLOOKUP(F2131,'[1]东昌-4087'!$F:$M,8,0)</f>
        <v>0</v>
      </c>
    </row>
    <row r="2132" ht="28.5" spans="1:9">
      <c r="A2132" s="58">
        <v>2131</v>
      </c>
      <c r="B2132" s="59" t="s">
        <v>14</v>
      </c>
      <c r="C2132" s="94" t="s">
        <v>3431</v>
      </c>
      <c r="D2132" s="59" t="s">
        <v>27263</v>
      </c>
      <c r="E2132" s="100" t="s">
        <v>27342</v>
      </c>
      <c r="F2132" s="101" t="s">
        <v>27361</v>
      </c>
      <c r="G2132" s="102">
        <v>100</v>
      </c>
      <c r="H2132" s="67">
        <v>0</v>
      </c>
      <c r="I2132" s="63">
        <f>VLOOKUP(F2132,'[1]东昌-4087'!$F:$M,8,0)</f>
        <v>2</v>
      </c>
    </row>
    <row r="2133" ht="28.5" spans="1:9">
      <c r="A2133" s="58">
        <v>2132</v>
      </c>
      <c r="B2133" s="59" t="s">
        <v>14</v>
      </c>
      <c r="C2133" s="94" t="s">
        <v>3431</v>
      </c>
      <c r="D2133" s="59" t="s">
        <v>27263</v>
      </c>
      <c r="E2133" s="100" t="s">
        <v>27342</v>
      </c>
      <c r="F2133" s="101" t="s">
        <v>27362</v>
      </c>
      <c r="G2133" s="102">
        <v>200</v>
      </c>
      <c r="H2133" s="67">
        <v>0</v>
      </c>
      <c r="I2133" s="63">
        <f>VLOOKUP(F2133,'[1]东昌-4087'!$F:$M,8,0)</f>
        <v>52</v>
      </c>
    </row>
    <row r="2134" ht="14.25" spans="1:9">
      <c r="A2134" s="58">
        <v>2133</v>
      </c>
      <c r="B2134" s="59" t="s">
        <v>14</v>
      </c>
      <c r="C2134" s="94" t="s">
        <v>3431</v>
      </c>
      <c r="D2134" s="59" t="s">
        <v>27263</v>
      </c>
      <c r="E2134" s="100" t="s">
        <v>27342</v>
      </c>
      <c r="F2134" s="101" t="s">
        <v>27363</v>
      </c>
      <c r="G2134" s="102">
        <v>400</v>
      </c>
      <c r="H2134" s="67">
        <v>0</v>
      </c>
      <c r="I2134" s="63">
        <f>VLOOKUP(F2134,'[1]东昌-4087'!$F:$M,8,0)</f>
        <v>171.8</v>
      </c>
    </row>
    <row r="2135" ht="28.5" spans="1:9">
      <c r="A2135" s="58">
        <v>2134</v>
      </c>
      <c r="B2135" s="59" t="s">
        <v>14</v>
      </c>
      <c r="C2135" s="94" t="s">
        <v>3431</v>
      </c>
      <c r="D2135" s="59" t="s">
        <v>27263</v>
      </c>
      <c r="E2135" s="100" t="s">
        <v>27342</v>
      </c>
      <c r="F2135" s="101" t="s">
        <v>27364</v>
      </c>
      <c r="G2135" s="102">
        <v>400</v>
      </c>
      <c r="H2135" s="67">
        <v>0</v>
      </c>
      <c r="I2135" s="63">
        <f>VLOOKUP(F2135,'[1]东昌-4087'!$F:$M,8,0)</f>
        <v>188.86</v>
      </c>
    </row>
    <row r="2136" ht="28.5" spans="1:9">
      <c r="A2136" s="58">
        <v>2135</v>
      </c>
      <c r="B2136" s="59" t="s">
        <v>14</v>
      </c>
      <c r="C2136" s="94" t="s">
        <v>3431</v>
      </c>
      <c r="D2136" s="59" t="s">
        <v>27263</v>
      </c>
      <c r="E2136" s="100" t="s">
        <v>27342</v>
      </c>
      <c r="F2136" s="101" t="s">
        <v>27365</v>
      </c>
      <c r="G2136" s="102">
        <v>100</v>
      </c>
      <c r="H2136" s="67">
        <v>0</v>
      </c>
      <c r="I2136" s="63">
        <f>VLOOKUP(F2136,'[1]东昌-4087'!$F:$M,8,0)</f>
        <v>0</v>
      </c>
    </row>
    <row r="2137" ht="28.5" spans="1:9">
      <c r="A2137" s="58">
        <v>2136</v>
      </c>
      <c r="B2137" s="59" t="s">
        <v>14</v>
      </c>
      <c r="C2137" s="94" t="s">
        <v>3431</v>
      </c>
      <c r="D2137" s="59" t="s">
        <v>27263</v>
      </c>
      <c r="E2137" s="100" t="s">
        <v>27342</v>
      </c>
      <c r="F2137" s="101" t="s">
        <v>27366</v>
      </c>
      <c r="G2137" s="102">
        <v>100</v>
      </c>
      <c r="H2137" s="67">
        <v>0</v>
      </c>
      <c r="I2137" s="63">
        <f>VLOOKUP(F2137,'[1]东昌-4087'!$F:$M,8,0)</f>
        <v>0</v>
      </c>
    </row>
    <row r="2138" ht="28.5" spans="1:9">
      <c r="A2138" s="58">
        <v>2137</v>
      </c>
      <c r="B2138" s="59" t="s">
        <v>14</v>
      </c>
      <c r="C2138" s="94" t="s">
        <v>3431</v>
      </c>
      <c r="D2138" s="59" t="s">
        <v>27263</v>
      </c>
      <c r="E2138" s="100" t="s">
        <v>27342</v>
      </c>
      <c r="F2138" s="101" t="s">
        <v>27367</v>
      </c>
      <c r="G2138" s="102">
        <v>100</v>
      </c>
      <c r="H2138" s="67">
        <v>0</v>
      </c>
      <c r="I2138" s="63">
        <f>VLOOKUP(F2138,'[1]东昌-4087'!$F:$M,8,0)</f>
        <v>14</v>
      </c>
    </row>
    <row r="2139" ht="14.25" spans="1:9">
      <c r="A2139" s="58">
        <v>2138</v>
      </c>
      <c r="B2139" s="59" t="s">
        <v>14</v>
      </c>
      <c r="C2139" s="94" t="s">
        <v>3431</v>
      </c>
      <c r="D2139" s="59" t="s">
        <v>27263</v>
      </c>
      <c r="E2139" s="100" t="s">
        <v>27368</v>
      </c>
      <c r="F2139" s="101" t="s">
        <v>27369</v>
      </c>
      <c r="G2139" s="102">
        <v>400</v>
      </c>
      <c r="H2139" s="67">
        <v>0</v>
      </c>
      <c r="I2139" s="63">
        <f>VLOOKUP(F2139,'[1]东昌-4087'!$F:$M,8,0)</f>
        <v>54.8</v>
      </c>
    </row>
    <row r="2140" ht="28.5" spans="1:9">
      <c r="A2140" s="58">
        <v>2139</v>
      </c>
      <c r="B2140" s="59" t="s">
        <v>14</v>
      </c>
      <c r="C2140" s="94" t="s">
        <v>3431</v>
      </c>
      <c r="D2140" s="59" t="s">
        <v>27263</v>
      </c>
      <c r="E2140" s="100" t="s">
        <v>27368</v>
      </c>
      <c r="F2140" s="101" t="s">
        <v>27370</v>
      </c>
      <c r="G2140" s="102">
        <v>400</v>
      </c>
      <c r="H2140" s="67">
        <v>0</v>
      </c>
      <c r="I2140" s="63">
        <f>VLOOKUP(F2140,'[1]东昌-4087'!$F:$M,8,0)</f>
        <v>40.304</v>
      </c>
    </row>
    <row r="2141" ht="14.25" spans="1:9">
      <c r="A2141" s="58">
        <v>2140</v>
      </c>
      <c r="B2141" s="59" t="s">
        <v>14</v>
      </c>
      <c r="C2141" s="94" t="s">
        <v>3431</v>
      </c>
      <c r="D2141" s="59" t="s">
        <v>27263</v>
      </c>
      <c r="E2141" s="100" t="s">
        <v>27368</v>
      </c>
      <c r="F2141" s="101" t="s">
        <v>27371</v>
      </c>
      <c r="G2141" s="102">
        <v>400</v>
      </c>
      <c r="H2141" s="67">
        <v>0</v>
      </c>
      <c r="I2141" s="63">
        <f>VLOOKUP(F2141,'[1]东昌-4087'!$F:$M,8,0)</f>
        <v>0</v>
      </c>
    </row>
    <row r="2142" ht="14.25" spans="1:9">
      <c r="A2142" s="58">
        <v>2141</v>
      </c>
      <c r="B2142" s="59" t="s">
        <v>14</v>
      </c>
      <c r="C2142" s="94" t="s">
        <v>3431</v>
      </c>
      <c r="D2142" s="59" t="s">
        <v>27263</v>
      </c>
      <c r="E2142" s="100" t="s">
        <v>27368</v>
      </c>
      <c r="F2142" s="101" t="s">
        <v>27372</v>
      </c>
      <c r="G2142" s="102">
        <v>400</v>
      </c>
      <c r="H2142" s="67">
        <v>0</v>
      </c>
      <c r="I2142" s="63">
        <f>VLOOKUP(F2142,'[1]东昌-4087'!$F:$M,8,0)</f>
        <v>0</v>
      </c>
    </row>
    <row r="2143" ht="28.5" spans="1:9">
      <c r="A2143" s="58">
        <v>2142</v>
      </c>
      <c r="B2143" s="59" t="s">
        <v>14</v>
      </c>
      <c r="C2143" s="94" t="s">
        <v>3431</v>
      </c>
      <c r="D2143" s="59" t="s">
        <v>27263</v>
      </c>
      <c r="E2143" s="100" t="s">
        <v>27368</v>
      </c>
      <c r="F2143" s="101" t="s">
        <v>27373</v>
      </c>
      <c r="G2143" s="102">
        <v>100</v>
      </c>
      <c r="H2143" s="67">
        <v>0</v>
      </c>
      <c r="I2143" s="63">
        <f>VLOOKUP(F2143,'[1]东昌-4087'!$F:$M,8,0)</f>
        <v>32</v>
      </c>
    </row>
    <row r="2144" ht="28.5" spans="1:9">
      <c r="A2144" s="58">
        <v>2143</v>
      </c>
      <c r="B2144" s="59" t="s">
        <v>14</v>
      </c>
      <c r="C2144" s="94" t="s">
        <v>3431</v>
      </c>
      <c r="D2144" s="59" t="s">
        <v>27263</v>
      </c>
      <c r="E2144" s="100" t="s">
        <v>27368</v>
      </c>
      <c r="F2144" s="101" t="s">
        <v>27374</v>
      </c>
      <c r="G2144" s="102">
        <v>400</v>
      </c>
      <c r="H2144" s="67">
        <v>0</v>
      </c>
      <c r="I2144" s="63">
        <f>VLOOKUP(F2144,'[1]东昌-4087'!$F:$M,8,0)</f>
        <v>0</v>
      </c>
    </row>
    <row r="2145" ht="28.5" spans="1:9">
      <c r="A2145" s="58">
        <v>2144</v>
      </c>
      <c r="B2145" s="59" t="s">
        <v>14</v>
      </c>
      <c r="C2145" s="94" t="s">
        <v>3431</v>
      </c>
      <c r="D2145" s="59" t="s">
        <v>27263</v>
      </c>
      <c r="E2145" s="100" t="s">
        <v>27368</v>
      </c>
      <c r="F2145" s="101" t="s">
        <v>27375</v>
      </c>
      <c r="G2145" s="102">
        <v>250</v>
      </c>
      <c r="H2145" s="67">
        <v>0</v>
      </c>
      <c r="I2145" s="63">
        <f>VLOOKUP(F2145,'[1]东昌-4087'!$F:$M,8,0)</f>
        <v>93.2</v>
      </c>
    </row>
    <row r="2146" ht="14.25" spans="1:9">
      <c r="A2146" s="58">
        <v>2145</v>
      </c>
      <c r="B2146" s="59" t="s">
        <v>14</v>
      </c>
      <c r="C2146" s="94" t="s">
        <v>3431</v>
      </c>
      <c r="D2146" s="59" t="s">
        <v>27263</v>
      </c>
      <c r="E2146" s="100" t="s">
        <v>27376</v>
      </c>
      <c r="F2146" s="101" t="s">
        <v>27377</v>
      </c>
      <c r="G2146" s="102">
        <v>200</v>
      </c>
      <c r="H2146" s="67">
        <v>0</v>
      </c>
      <c r="I2146" s="63">
        <f>VLOOKUP(F2146,'[1]东昌-4087'!$F:$M,8,0)</f>
        <v>0</v>
      </c>
    </row>
    <row r="2147" ht="14.25" spans="1:9">
      <c r="A2147" s="58">
        <v>2146</v>
      </c>
      <c r="B2147" s="59" t="s">
        <v>14</v>
      </c>
      <c r="C2147" s="94" t="s">
        <v>3431</v>
      </c>
      <c r="D2147" s="59" t="s">
        <v>27263</v>
      </c>
      <c r="E2147" s="100" t="s">
        <v>27376</v>
      </c>
      <c r="F2147" s="101" t="s">
        <v>27378</v>
      </c>
      <c r="G2147" s="102">
        <v>400</v>
      </c>
      <c r="H2147" s="67">
        <v>0</v>
      </c>
      <c r="I2147" s="63">
        <f>VLOOKUP(F2147,'[1]东昌-4087'!$F:$M,8,0)</f>
        <v>70.4</v>
      </c>
    </row>
    <row r="2148" ht="28.5" spans="1:9">
      <c r="A2148" s="58">
        <v>2147</v>
      </c>
      <c r="B2148" s="59" t="s">
        <v>14</v>
      </c>
      <c r="C2148" s="94" t="s">
        <v>3431</v>
      </c>
      <c r="D2148" s="59" t="s">
        <v>27263</v>
      </c>
      <c r="E2148" s="100" t="s">
        <v>27376</v>
      </c>
      <c r="F2148" s="101" t="s">
        <v>27379</v>
      </c>
      <c r="G2148" s="102">
        <v>400</v>
      </c>
      <c r="H2148" s="67">
        <v>0</v>
      </c>
      <c r="I2148" s="63">
        <f>VLOOKUP(F2148,'[1]东昌-4087'!$F:$M,8,0)</f>
        <v>0</v>
      </c>
    </row>
    <row r="2149" ht="14.25" spans="1:9">
      <c r="A2149" s="58">
        <v>2148</v>
      </c>
      <c r="B2149" s="59" t="s">
        <v>14</v>
      </c>
      <c r="C2149" s="94" t="s">
        <v>3431</v>
      </c>
      <c r="D2149" s="59" t="s">
        <v>27263</v>
      </c>
      <c r="E2149" s="100" t="s">
        <v>27376</v>
      </c>
      <c r="F2149" s="101" t="s">
        <v>27380</v>
      </c>
      <c r="G2149" s="102">
        <v>400</v>
      </c>
      <c r="H2149" s="67">
        <v>0</v>
      </c>
      <c r="I2149" s="63">
        <f>VLOOKUP(F2149,'[1]东昌-4087'!$F:$M,8,0)</f>
        <v>0</v>
      </c>
    </row>
    <row r="2150" ht="28.5" spans="1:9">
      <c r="A2150" s="58">
        <v>2149</v>
      </c>
      <c r="B2150" s="59" t="s">
        <v>14</v>
      </c>
      <c r="C2150" s="94" t="s">
        <v>3431</v>
      </c>
      <c r="D2150" s="59" t="s">
        <v>27263</v>
      </c>
      <c r="E2150" s="100" t="s">
        <v>27376</v>
      </c>
      <c r="F2150" s="101" t="s">
        <v>27381</v>
      </c>
      <c r="G2150" s="102">
        <v>200</v>
      </c>
      <c r="H2150" s="67">
        <v>0</v>
      </c>
      <c r="I2150" s="63">
        <f>VLOOKUP(F2150,'[1]东昌-4087'!$F:$M,8,0)</f>
        <v>0</v>
      </c>
    </row>
    <row r="2151" ht="28.5" spans="1:9">
      <c r="A2151" s="58">
        <v>2150</v>
      </c>
      <c r="B2151" s="59" t="s">
        <v>14</v>
      </c>
      <c r="C2151" s="94" t="s">
        <v>3431</v>
      </c>
      <c r="D2151" s="59" t="s">
        <v>27263</v>
      </c>
      <c r="E2151" s="100" t="s">
        <v>27376</v>
      </c>
      <c r="F2151" s="101" t="s">
        <v>27382</v>
      </c>
      <c r="G2151" s="102">
        <v>200</v>
      </c>
      <c r="H2151" s="67">
        <v>0</v>
      </c>
      <c r="I2151" s="63">
        <f>VLOOKUP(F2151,'[1]东昌-4087'!$F:$M,8,0)</f>
        <v>51.4</v>
      </c>
    </row>
    <row r="2152" ht="28.5" spans="1:9">
      <c r="A2152" s="58">
        <v>2151</v>
      </c>
      <c r="B2152" s="59" t="s">
        <v>14</v>
      </c>
      <c r="C2152" s="94" t="s">
        <v>3431</v>
      </c>
      <c r="D2152" s="59" t="s">
        <v>27263</v>
      </c>
      <c r="E2152" s="100" t="s">
        <v>27376</v>
      </c>
      <c r="F2152" s="101" t="s">
        <v>27383</v>
      </c>
      <c r="G2152" s="102">
        <v>100</v>
      </c>
      <c r="H2152" s="67">
        <v>0</v>
      </c>
      <c r="I2152" s="63">
        <f>VLOOKUP(F2152,'[1]东昌-4087'!$F:$M,8,0)</f>
        <v>0</v>
      </c>
    </row>
    <row r="2153" ht="28.5" spans="1:9">
      <c r="A2153" s="58">
        <v>2152</v>
      </c>
      <c r="B2153" s="59" t="s">
        <v>14</v>
      </c>
      <c r="C2153" s="94" t="s">
        <v>3431</v>
      </c>
      <c r="D2153" s="59" t="s">
        <v>27263</v>
      </c>
      <c r="E2153" s="100" t="s">
        <v>27376</v>
      </c>
      <c r="F2153" s="101" t="s">
        <v>27384</v>
      </c>
      <c r="G2153" s="102">
        <v>100</v>
      </c>
      <c r="H2153" s="67">
        <v>0</v>
      </c>
      <c r="I2153" s="63">
        <f>VLOOKUP(F2153,'[1]东昌-4087'!$F:$M,8,0)</f>
        <v>26</v>
      </c>
    </row>
    <row r="2154" ht="14.25" spans="1:9">
      <c r="A2154" s="58">
        <v>2153</v>
      </c>
      <c r="B2154" s="59" t="s">
        <v>14</v>
      </c>
      <c r="C2154" s="94" t="s">
        <v>3431</v>
      </c>
      <c r="D2154" s="59" t="s">
        <v>27263</v>
      </c>
      <c r="E2154" s="100" t="s">
        <v>27385</v>
      </c>
      <c r="F2154" s="101" t="s">
        <v>27386</v>
      </c>
      <c r="G2154" s="102">
        <v>400</v>
      </c>
      <c r="H2154" s="67">
        <v>0</v>
      </c>
      <c r="I2154" s="63">
        <f>VLOOKUP(F2154,'[1]东昌-4087'!$F:$M,8,0)</f>
        <v>24.2</v>
      </c>
    </row>
    <row r="2155" ht="28.5" spans="1:9">
      <c r="A2155" s="58">
        <v>2154</v>
      </c>
      <c r="B2155" s="59" t="s">
        <v>14</v>
      </c>
      <c r="C2155" s="94" t="s">
        <v>3431</v>
      </c>
      <c r="D2155" s="59" t="s">
        <v>27263</v>
      </c>
      <c r="E2155" s="100" t="s">
        <v>27385</v>
      </c>
      <c r="F2155" s="101" t="s">
        <v>27387</v>
      </c>
      <c r="G2155" s="102">
        <v>400</v>
      </c>
      <c r="H2155" s="67">
        <v>0</v>
      </c>
      <c r="I2155" s="63">
        <f>VLOOKUP(F2155,'[1]东昌-4087'!$F:$M,8,0)</f>
        <v>0</v>
      </c>
    </row>
    <row r="2156" ht="28.5" spans="1:9">
      <c r="A2156" s="58">
        <v>2155</v>
      </c>
      <c r="B2156" s="59" t="s">
        <v>14</v>
      </c>
      <c r="C2156" s="94" t="s">
        <v>3431</v>
      </c>
      <c r="D2156" s="59" t="s">
        <v>27263</v>
      </c>
      <c r="E2156" s="100" t="s">
        <v>27385</v>
      </c>
      <c r="F2156" s="101" t="s">
        <v>27388</v>
      </c>
      <c r="G2156" s="102">
        <v>100</v>
      </c>
      <c r="H2156" s="67">
        <v>0</v>
      </c>
      <c r="I2156" s="63">
        <f>VLOOKUP(F2156,'[1]东昌-4087'!$F:$M,8,0)</f>
        <v>0</v>
      </c>
    </row>
    <row r="2157" ht="28.5" spans="1:9">
      <c r="A2157" s="58">
        <v>2156</v>
      </c>
      <c r="B2157" s="59" t="s">
        <v>14</v>
      </c>
      <c r="C2157" s="94" t="s">
        <v>3431</v>
      </c>
      <c r="D2157" s="59" t="s">
        <v>27263</v>
      </c>
      <c r="E2157" s="100" t="s">
        <v>27385</v>
      </c>
      <c r="F2157" s="101" t="s">
        <v>27389</v>
      </c>
      <c r="G2157" s="102">
        <v>200</v>
      </c>
      <c r="H2157" s="67">
        <v>0</v>
      </c>
      <c r="I2157" s="63">
        <f>VLOOKUP(F2157,'[1]东昌-4087'!$F:$M,8,0)</f>
        <v>40.514</v>
      </c>
    </row>
    <row r="2158" ht="28.5" spans="1:9">
      <c r="A2158" s="58">
        <v>2157</v>
      </c>
      <c r="B2158" s="59" t="s">
        <v>14</v>
      </c>
      <c r="C2158" s="94" t="s">
        <v>3431</v>
      </c>
      <c r="D2158" s="59" t="s">
        <v>27263</v>
      </c>
      <c r="E2158" s="100" t="s">
        <v>27385</v>
      </c>
      <c r="F2158" s="101" t="s">
        <v>27390</v>
      </c>
      <c r="G2158" s="102">
        <v>100</v>
      </c>
      <c r="H2158" s="67">
        <v>0</v>
      </c>
      <c r="I2158" s="63">
        <f>VLOOKUP(F2158,'[1]东昌-4087'!$F:$M,8,0)</f>
        <v>0</v>
      </c>
    </row>
    <row r="2159" ht="28.5" spans="1:9">
      <c r="A2159" s="58">
        <v>2158</v>
      </c>
      <c r="B2159" s="59" t="s">
        <v>14</v>
      </c>
      <c r="C2159" s="94" t="s">
        <v>3431</v>
      </c>
      <c r="D2159" s="59" t="s">
        <v>27263</v>
      </c>
      <c r="E2159" s="100" t="s">
        <v>27385</v>
      </c>
      <c r="F2159" s="101" t="s">
        <v>27391</v>
      </c>
      <c r="G2159" s="102">
        <v>200</v>
      </c>
      <c r="H2159" s="67">
        <v>0</v>
      </c>
      <c r="I2159" s="63">
        <f>VLOOKUP(F2159,'[1]东昌-4087'!$F:$M,8,0)</f>
        <v>61.6</v>
      </c>
    </row>
    <row r="2160" ht="14.25" spans="1:9">
      <c r="A2160" s="58">
        <v>2159</v>
      </c>
      <c r="B2160" s="59" t="s">
        <v>14</v>
      </c>
      <c r="C2160" s="94" t="s">
        <v>3431</v>
      </c>
      <c r="D2160" s="59" t="s">
        <v>27263</v>
      </c>
      <c r="E2160" s="100" t="s">
        <v>27385</v>
      </c>
      <c r="F2160" s="101" t="s">
        <v>27392</v>
      </c>
      <c r="G2160" s="102">
        <v>400</v>
      </c>
      <c r="H2160" s="67">
        <v>0</v>
      </c>
      <c r="I2160" s="63">
        <f>VLOOKUP(F2160,'[1]东昌-4087'!$F:$M,8,0)</f>
        <v>69.2</v>
      </c>
    </row>
    <row r="2161" ht="14.25" spans="1:9">
      <c r="A2161" s="58">
        <v>2160</v>
      </c>
      <c r="B2161" s="59" t="s">
        <v>14</v>
      </c>
      <c r="C2161" s="94" t="s">
        <v>3431</v>
      </c>
      <c r="D2161" s="59" t="s">
        <v>27263</v>
      </c>
      <c r="E2161" s="100" t="s">
        <v>27385</v>
      </c>
      <c r="F2161" s="101" t="s">
        <v>27393</v>
      </c>
      <c r="G2161" s="102">
        <v>400</v>
      </c>
      <c r="H2161" s="67">
        <v>0</v>
      </c>
      <c r="I2161" s="63">
        <f>VLOOKUP(F2161,'[1]东昌-4087'!$F:$M,8,0)</f>
        <v>0</v>
      </c>
    </row>
    <row r="2162" ht="14.25" spans="1:9">
      <c r="A2162" s="58">
        <v>2161</v>
      </c>
      <c r="B2162" s="59" t="s">
        <v>14</v>
      </c>
      <c r="C2162" s="94" t="s">
        <v>3431</v>
      </c>
      <c r="D2162" s="59" t="s">
        <v>27263</v>
      </c>
      <c r="E2162" s="100" t="s">
        <v>27385</v>
      </c>
      <c r="F2162" s="101" t="s">
        <v>27394</v>
      </c>
      <c r="G2162" s="102">
        <v>200</v>
      </c>
      <c r="H2162" s="67">
        <v>0</v>
      </c>
      <c r="I2162" s="63">
        <f>VLOOKUP(F2162,'[1]东昌-4087'!$F:$M,8,0)</f>
        <v>82</v>
      </c>
    </row>
    <row r="2163" ht="14.25" spans="1:9">
      <c r="A2163" s="58">
        <v>2162</v>
      </c>
      <c r="B2163" s="59" t="s">
        <v>14</v>
      </c>
      <c r="C2163" s="94" t="s">
        <v>3431</v>
      </c>
      <c r="D2163" s="59" t="s">
        <v>27263</v>
      </c>
      <c r="E2163" s="100" t="s">
        <v>27385</v>
      </c>
      <c r="F2163" s="101" t="s">
        <v>27395</v>
      </c>
      <c r="G2163" s="102">
        <v>400</v>
      </c>
      <c r="H2163" s="67">
        <v>0</v>
      </c>
      <c r="I2163" s="63">
        <f>VLOOKUP(F2163,'[1]东昌-4087'!$F:$M,8,0)</f>
        <v>207.432</v>
      </c>
    </row>
    <row r="2164" ht="14.25" spans="1:9">
      <c r="A2164" s="58">
        <v>2163</v>
      </c>
      <c r="B2164" s="59" t="s">
        <v>14</v>
      </c>
      <c r="C2164" s="94" t="s">
        <v>3431</v>
      </c>
      <c r="D2164" s="59" t="s">
        <v>27263</v>
      </c>
      <c r="E2164" s="100" t="s">
        <v>27385</v>
      </c>
      <c r="F2164" s="101" t="s">
        <v>27396</v>
      </c>
      <c r="G2164" s="102">
        <v>400</v>
      </c>
      <c r="H2164" s="67">
        <v>0</v>
      </c>
      <c r="I2164" s="63">
        <f>VLOOKUP(F2164,'[1]东昌-4087'!$F:$M,8,0)</f>
        <v>0</v>
      </c>
    </row>
    <row r="2165" ht="14.25" spans="1:9">
      <c r="A2165" s="58">
        <v>2164</v>
      </c>
      <c r="B2165" s="59" t="s">
        <v>14</v>
      </c>
      <c r="C2165" s="94" t="s">
        <v>3431</v>
      </c>
      <c r="D2165" s="59" t="s">
        <v>27263</v>
      </c>
      <c r="E2165" s="100" t="s">
        <v>27397</v>
      </c>
      <c r="F2165" s="101" t="s">
        <v>27398</v>
      </c>
      <c r="G2165" s="102">
        <v>400</v>
      </c>
      <c r="H2165" s="67">
        <v>0</v>
      </c>
      <c r="I2165" s="63">
        <f>VLOOKUP(F2165,'[1]东昌-4087'!$F:$M,8,0)</f>
        <v>51.8</v>
      </c>
    </row>
    <row r="2166" ht="14.25" spans="1:9">
      <c r="A2166" s="58">
        <v>2165</v>
      </c>
      <c r="B2166" s="59" t="s">
        <v>14</v>
      </c>
      <c r="C2166" s="94" t="s">
        <v>3431</v>
      </c>
      <c r="D2166" s="59" t="s">
        <v>27263</v>
      </c>
      <c r="E2166" s="100" t="s">
        <v>27397</v>
      </c>
      <c r="F2166" s="101" t="s">
        <v>27399</v>
      </c>
      <c r="G2166" s="102">
        <v>400</v>
      </c>
      <c r="H2166" s="67">
        <v>0</v>
      </c>
      <c r="I2166" s="63">
        <f>VLOOKUP(F2166,'[1]东昌-4087'!$F:$M,8,0)</f>
        <v>94.4</v>
      </c>
    </row>
    <row r="2167" ht="14.25" spans="1:9">
      <c r="A2167" s="58">
        <v>2166</v>
      </c>
      <c r="B2167" s="59" t="s">
        <v>14</v>
      </c>
      <c r="C2167" s="94" t="s">
        <v>3431</v>
      </c>
      <c r="D2167" s="59" t="s">
        <v>27263</v>
      </c>
      <c r="E2167" s="100" t="s">
        <v>27397</v>
      </c>
      <c r="F2167" s="101" t="s">
        <v>27400</v>
      </c>
      <c r="G2167" s="102">
        <v>400</v>
      </c>
      <c r="H2167" s="67">
        <v>0</v>
      </c>
      <c r="I2167" s="63">
        <f>VLOOKUP(F2167,'[1]东昌-4087'!$F:$M,8,0)</f>
        <v>0</v>
      </c>
    </row>
    <row r="2168" ht="14.25" spans="1:9">
      <c r="A2168" s="58">
        <v>2167</v>
      </c>
      <c r="B2168" s="59" t="s">
        <v>14</v>
      </c>
      <c r="C2168" s="94" t="s">
        <v>3431</v>
      </c>
      <c r="D2168" s="59" t="s">
        <v>27263</v>
      </c>
      <c r="E2168" s="100" t="s">
        <v>27397</v>
      </c>
      <c r="F2168" s="101" t="s">
        <v>27401</v>
      </c>
      <c r="G2168" s="102">
        <v>400</v>
      </c>
      <c r="H2168" s="67">
        <v>0</v>
      </c>
      <c r="I2168" s="63">
        <f>VLOOKUP(F2168,'[1]东昌-4087'!$F:$M,8,0)</f>
        <v>0</v>
      </c>
    </row>
    <row r="2169" ht="14.25" spans="1:9">
      <c r="A2169" s="58">
        <v>2168</v>
      </c>
      <c r="B2169" s="59" t="s">
        <v>14</v>
      </c>
      <c r="C2169" s="94" t="s">
        <v>3431</v>
      </c>
      <c r="D2169" s="59" t="s">
        <v>27263</v>
      </c>
      <c r="E2169" s="100" t="s">
        <v>27397</v>
      </c>
      <c r="F2169" s="101" t="s">
        <v>27402</v>
      </c>
      <c r="G2169" s="102">
        <v>400</v>
      </c>
      <c r="H2169" s="67">
        <v>0</v>
      </c>
      <c r="I2169" s="63">
        <f>VLOOKUP(F2169,'[1]东昌-4087'!$F:$M,8,0)</f>
        <v>0</v>
      </c>
    </row>
    <row r="2170" ht="14.25" spans="1:9">
      <c r="A2170" s="58">
        <v>2169</v>
      </c>
      <c r="B2170" s="59" t="s">
        <v>14</v>
      </c>
      <c r="C2170" s="94" t="s">
        <v>3431</v>
      </c>
      <c r="D2170" s="59" t="s">
        <v>27263</v>
      </c>
      <c r="E2170" s="100" t="s">
        <v>27397</v>
      </c>
      <c r="F2170" s="101" t="s">
        <v>27403</v>
      </c>
      <c r="G2170" s="102">
        <v>500</v>
      </c>
      <c r="H2170" s="67">
        <v>0</v>
      </c>
      <c r="I2170" s="63">
        <f>VLOOKUP(F2170,'[1]东昌-4087'!$F:$M,8,0)</f>
        <v>131.2</v>
      </c>
    </row>
    <row r="2171" ht="14.25" spans="1:9">
      <c r="A2171" s="58">
        <v>2170</v>
      </c>
      <c r="B2171" s="59" t="s">
        <v>14</v>
      </c>
      <c r="C2171" s="94" t="s">
        <v>3431</v>
      </c>
      <c r="D2171" s="59" t="s">
        <v>27263</v>
      </c>
      <c r="E2171" s="100" t="s">
        <v>27397</v>
      </c>
      <c r="F2171" s="101" t="s">
        <v>27404</v>
      </c>
      <c r="G2171" s="102">
        <v>400</v>
      </c>
      <c r="H2171" s="67">
        <v>0</v>
      </c>
      <c r="I2171" s="63">
        <f>VLOOKUP(F2171,'[1]东昌-4087'!$F:$M,8,0)</f>
        <v>216.044</v>
      </c>
    </row>
    <row r="2172" ht="14.25" spans="1:9">
      <c r="A2172" s="58">
        <v>2171</v>
      </c>
      <c r="B2172" s="59" t="s">
        <v>14</v>
      </c>
      <c r="C2172" s="94" t="s">
        <v>3431</v>
      </c>
      <c r="D2172" s="59" t="s">
        <v>27263</v>
      </c>
      <c r="E2172" s="100" t="s">
        <v>27397</v>
      </c>
      <c r="F2172" s="101" t="s">
        <v>27405</v>
      </c>
      <c r="G2172" s="102">
        <v>400</v>
      </c>
      <c r="H2172" s="67">
        <v>0</v>
      </c>
      <c r="I2172" s="63">
        <f>VLOOKUP(F2172,'[1]东昌-4087'!$F:$M,8,0)</f>
        <v>102.8</v>
      </c>
    </row>
    <row r="2173" ht="14.25" spans="1:9">
      <c r="A2173" s="58">
        <v>2172</v>
      </c>
      <c r="B2173" s="59" t="s">
        <v>14</v>
      </c>
      <c r="C2173" s="94" t="s">
        <v>3431</v>
      </c>
      <c r="D2173" s="59" t="s">
        <v>27263</v>
      </c>
      <c r="E2173" s="100" t="s">
        <v>27397</v>
      </c>
      <c r="F2173" s="101" t="s">
        <v>27406</v>
      </c>
      <c r="G2173" s="102">
        <v>400</v>
      </c>
      <c r="H2173" s="67">
        <v>0</v>
      </c>
      <c r="I2173" s="63">
        <f>VLOOKUP(F2173,'[1]东昌-4087'!$F:$M,8,0)</f>
        <v>152</v>
      </c>
    </row>
    <row r="2174" ht="14.25" spans="1:9">
      <c r="A2174" s="58">
        <v>2173</v>
      </c>
      <c r="B2174" s="59" t="s">
        <v>14</v>
      </c>
      <c r="C2174" s="94" t="s">
        <v>3431</v>
      </c>
      <c r="D2174" s="59" t="s">
        <v>27263</v>
      </c>
      <c r="E2174" s="100" t="s">
        <v>27397</v>
      </c>
      <c r="F2174" s="101" t="s">
        <v>27407</v>
      </c>
      <c r="G2174" s="102">
        <v>400</v>
      </c>
      <c r="H2174" s="67">
        <v>0</v>
      </c>
      <c r="I2174" s="63">
        <f>VLOOKUP(F2174,'[1]东昌-4087'!$F:$M,8,0)</f>
        <v>0</v>
      </c>
    </row>
    <row r="2175" ht="28.5" spans="1:9">
      <c r="A2175" s="58">
        <v>2174</v>
      </c>
      <c r="B2175" s="59" t="s">
        <v>14</v>
      </c>
      <c r="C2175" s="94" t="s">
        <v>3431</v>
      </c>
      <c r="D2175" s="59" t="s">
        <v>27263</v>
      </c>
      <c r="E2175" s="100" t="s">
        <v>27397</v>
      </c>
      <c r="F2175" s="101" t="s">
        <v>27408</v>
      </c>
      <c r="G2175" s="102">
        <v>200</v>
      </c>
      <c r="H2175" s="67">
        <v>0</v>
      </c>
      <c r="I2175" s="63">
        <f>VLOOKUP(F2175,'[1]东昌-4087'!$F:$M,8,0)</f>
        <v>0</v>
      </c>
    </row>
    <row r="2176" ht="28.5" spans="1:9">
      <c r="A2176" s="58">
        <v>2175</v>
      </c>
      <c r="B2176" s="59" t="s">
        <v>14</v>
      </c>
      <c r="C2176" s="94" t="s">
        <v>3431</v>
      </c>
      <c r="D2176" s="59" t="s">
        <v>27263</v>
      </c>
      <c r="E2176" s="100" t="s">
        <v>27397</v>
      </c>
      <c r="F2176" s="101" t="s">
        <v>27409</v>
      </c>
      <c r="G2176" s="102">
        <v>400</v>
      </c>
      <c r="H2176" s="67">
        <v>0</v>
      </c>
      <c r="I2176" s="63">
        <f>VLOOKUP(F2176,'[1]东昌-4087'!$F:$M,8,0)</f>
        <v>0</v>
      </c>
    </row>
    <row r="2177" ht="14.25" spans="1:9">
      <c r="A2177" s="58">
        <v>2176</v>
      </c>
      <c r="B2177" s="59" t="s">
        <v>14</v>
      </c>
      <c r="C2177" s="94" t="s">
        <v>3431</v>
      </c>
      <c r="D2177" s="59" t="s">
        <v>27263</v>
      </c>
      <c r="E2177" s="100" t="s">
        <v>27397</v>
      </c>
      <c r="F2177" s="101" t="s">
        <v>27410</v>
      </c>
      <c r="G2177" s="102">
        <v>400</v>
      </c>
      <c r="H2177" s="67">
        <v>0</v>
      </c>
      <c r="I2177" s="63">
        <f>VLOOKUP(F2177,'[1]东昌-4087'!$F:$M,8,0)</f>
        <v>0</v>
      </c>
    </row>
    <row r="2178" ht="28.5" spans="1:9">
      <c r="A2178" s="58">
        <v>2177</v>
      </c>
      <c r="B2178" s="59" t="s">
        <v>14</v>
      </c>
      <c r="C2178" s="94" t="s">
        <v>3431</v>
      </c>
      <c r="D2178" s="59" t="s">
        <v>27263</v>
      </c>
      <c r="E2178" s="100" t="s">
        <v>27385</v>
      </c>
      <c r="F2178" s="101" t="s">
        <v>27411</v>
      </c>
      <c r="G2178" s="102">
        <v>100</v>
      </c>
      <c r="H2178" s="67">
        <v>0</v>
      </c>
      <c r="I2178" s="63">
        <f>VLOOKUP(F2178,'[1]东昌-4087'!$F:$M,8,0)</f>
        <v>0</v>
      </c>
    </row>
    <row r="2179" ht="14.25" spans="1:9">
      <c r="A2179" s="58">
        <v>2178</v>
      </c>
      <c r="B2179" s="59" t="s">
        <v>14</v>
      </c>
      <c r="C2179" s="94" t="s">
        <v>3431</v>
      </c>
      <c r="D2179" s="59" t="s">
        <v>27263</v>
      </c>
      <c r="E2179" s="100" t="s">
        <v>27397</v>
      </c>
      <c r="F2179" s="101" t="s">
        <v>27412</v>
      </c>
      <c r="G2179" s="102">
        <v>200</v>
      </c>
      <c r="H2179" s="67">
        <v>0</v>
      </c>
      <c r="I2179" s="63">
        <f>VLOOKUP(F2179,'[1]东昌-4087'!$F:$M,8,0)</f>
        <v>0</v>
      </c>
    </row>
    <row r="2180" ht="14.25" spans="1:9">
      <c r="A2180" s="58">
        <v>2179</v>
      </c>
      <c r="B2180" s="59" t="s">
        <v>14</v>
      </c>
      <c r="C2180" s="94" t="s">
        <v>3431</v>
      </c>
      <c r="D2180" s="59" t="s">
        <v>27263</v>
      </c>
      <c r="E2180" s="100" t="s">
        <v>27397</v>
      </c>
      <c r="F2180" s="101" t="s">
        <v>27413</v>
      </c>
      <c r="G2180" s="102">
        <v>200</v>
      </c>
      <c r="H2180" s="67">
        <v>0</v>
      </c>
      <c r="I2180" s="63">
        <f>VLOOKUP(F2180,'[1]东昌-4087'!$F:$M,8,0)</f>
        <v>1.6</v>
      </c>
    </row>
    <row r="2181" ht="28.5" spans="1:9">
      <c r="A2181" s="58">
        <v>2180</v>
      </c>
      <c r="B2181" s="59" t="s">
        <v>14</v>
      </c>
      <c r="C2181" s="94" t="s">
        <v>3431</v>
      </c>
      <c r="D2181" s="59" t="s">
        <v>27263</v>
      </c>
      <c r="E2181" s="100" t="s">
        <v>27385</v>
      </c>
      <c r="F2181" s="101" t="s">
        <v>27414</v>
      </c>
      <c r="G2181" s="102">
        <v>50</v>
      </c>
      <c r="H2181" s="67">
        <v>0</v>
      </c>
      <c r="I2181" s="63">
        <f>VLOOKUP(F2181,'[1]东昌-4087'!$F:$M,8,0)</f>
        <v>10</v>
      </c>
    </row>
    <row r="2182" ht="14.25" spans="1:9">
      <c r="A2182" s="58">
        <v>2181</v>
      </c>
      <c r="B2182" s="59" t="s">
        <v>14</v>
      </c>
      <c r="C2182" s="94" t="s">
        <v>3431</v>
      </c>
      <c r="D2182" s="59" t="s">
        <v>27263</v>
      </c>
      <c r="E2182" s="100" t="s">
        <v>27264</v>
      </c>
      <c r="F2182" s="101" t="s">
        <v>27415</v>
      </c>
      <c r="G2182" s="102">
        <v>315</v>
      </c>
      <c r="H2182" s="67">
        <v>0</v>
      </c>
      <c r="I2182" s="63">
        <f>VLOOKUP(F2182,'[1]东昌-4087'!$F:$M,8,0)</f>
        <v>0</v>
      </c>
    </row>
    <row r="2183" ht="14.25" spans="1:9">
      <c r="A2183" s="58">
        <v>2182</v>
      </c>
      <c r="B2183" s="59" t="s">
        <v>14</v>
      </c>
      <c r="C2183" s="94" t="s">
        <v>3431</v>
      </c>
      <c r="D2183" s="59" t="s">
        <v>27263</v>
      </c>
      <c r="E2183" s="100" t="s">
        <v>27264</v>
      </c>
      <c r="F2183" s="101" t="s">
        <v>27416</v>
      </c>
      <c r="G2183" s="102">
        <v>315</v>
      </c>
      <c r="H2183" s="67">
        <v>0</v>
      </c>
      <c r="I2183" s="63">
        <f>VLOOKUP(F2183,'[1]东昌-4087'!$F:$M,8,0)</f>
        <v>0</v>
      </c>
    </row>
    <row r="2184" ht="14.25" spans="1:9">
      <c r="A2184" s="58">
        <v>2183</v>
      </c>
      <c r="B2184" s="59" t="s">
        <v>14</v>
      </c>
      <c r="C2184" s="94" t="s">
        <v>3431</v>
      </c>
      <c r="D2184" s="59" t="s">
        <v>27263</v>
      </c>
      <c r="E2184" s="100" t="s">
        <v>27264</v>
      </c>
      <c r="F2184" s="101" t="s">
        <v>27417</v>
      </c>
      <c r="G2184" s="102">
        <v>400</v>
      </c>
      <c r="H2184" s="67">
        <v>0</v>
      </c>
      <c r="I2184" s="63">
        <f>VLOOKUP(F2184,'[1]东昌-4087'!$F:$M,8,0)</f>
        <v>0</v>
      </c>
    </row>
    <row r="2185" ht="14.25" spans="1:9">
      <c r="A2185" s="58">
        <v>2184</v>
      </c>
      <c r="B2185" s="59" t="s">
        <v>14</v>
      </c>
      <c r="C2185" s="94" t="s">
        <v>3431</v>
      </c>
      <c r="D2185" s="59" t="s">
        <v>27263</v>
      </c>
      <c r="E2185" s="100" t="s">
        <v>27264</v>
      </c>
      <c r="F2185" s="101" t="s">
        <v>27418</v>
      </c>
      <c r="G2185" s="102">
        <v>315</v>
      </c>
      <c r="H2185" s="67">
        <v>0</v>
      </c>
      <c r="I2185" s="63">
        <f>VLOOKUP(F2185,'[1]东昌-4087'!$F:$M,8,0)</f>
        <v>0</v>
      </c>
    </row>
    <row r="2186" ht="14.25" spans="1:9">
      <c r="A2186" s="58">
        <v>2185</v>
      </c>
      <c r="B2186" s="59" t="s">
        <v>14</v>
      </c>
      <c r="C2186" s="94" t="s">
        <v>3431</v>
      </c>
      <c r="D2186" s="59" t="s">
        <v>27263</v>
      </c>
      <c r="E2186" s="100" t="s">
        <v>27264</v>
      </c>
      <c r="F2186" s="101" t="s">
        <v>27419</v>
      </c>
      <c r="G2186" s="102">
        <v>315</v>
      </c>
      <c r="H2186" s="67">
        <v>0</v>
      </c>
      <c r="I2186" s="63">
        <f>VLOOKUP(F2186,'[1]东昌-4087'!$F:$M,8,0)</f>
        <v>0</v>
      </c>
    </row>
    <row r="2187" ht="14.25" spans="1:9">
      <c r="A2187" s="58">
        <v>2186</v>
      </c>
      <c r="B2187" s="59" t="s">
        <v>14</v>
      </c>
      <c r="C2187" s="94" t="s">
        <v>3431</v>
      </c>
      <c r="D2187" s="59" t="s">
        <v>27263</v>
      </c>
      <c r="E2187" s="100" t="s">
        <v>27368</v>
      </c>
      <c r="F2187" s="101" t="s">
        <v>10332</v>
      </c>
      <c r="G2187" s="102">
        <v>400</v>
      </c>
      <c r="H2187" s="67">
        <v>0</v>
      </c>
      <c r="I2187" s="63">
        <f>VLOOKUP(F2187,'[1]东昌-4087'!$F:$M,8,0)</f>
        <v>138.544</v>
      </c>
    </row>
    <row r="2188" ht="14.25" spans="1:9">
      <c r="A2188" s="58">
        <v>2187</v>
      </c>
      <c r="B2188" s="59" t="s">
        <v>14</v>
      </c>
      <c r="C2188" s="94" t="s">
        <v>3431</v>
      </c>
      <c r="D2188" s="59" t="s">
        <v>27263</v>
      </c>
      <c r="E2188" s="100" t="s">
        <v>27368</v>
      </c>
      <c r="F2188" s="101" t="s">
        <v>27420</v>
      </c>
      <c r="G2188" s="102">
        <v>400</v>
      </c>
      <c r="H2188" s="67">
        <v>0</v>
      </c>
      <c r="I2188" s="63">
        <f>VLOOKUP(F2188,'[1]东昌-4087'!$F:$M,8,0)</f>
        <v>0</v>
      </c>
    </row>
    <row r="2189" ht="14.25" spans="1:9">
      <c r="A2189" s="58">
        <v>2188</v>
      </c>
      <c r="B2189" s="59" t="s">
        <v>14</v>
      </c>
      <c r="C2189" s="94" t="s">
        <v>3431</v>
      </c>
      <c r="D2189" s="59" t="s">
        <v>27263</v>
      </c>
      <c r="E2189" s="100" t="s">
        <v>27319</v>
      </c>
      <c r="F2189" s="101" t="s">
        <v>27421</v>
      </c>
      <c r="G2189" s="102">
        <v>400</v>
      </c>
      <c r="H2189" s="67">
        <v>0</v>
      </c>
      <c r="I2189" s="63">
        <f>VLOOKUP(F2189,'[1]东昌-4087'!$F:$M,8,0)</f>
        <v>0</v>
      </c>
    </row>
    <row r="2190" ht="14.25" spans="1:9">
      <c r="A2190" s="58">
        <v>2189</v>
      </c>
      <c r="B2190" s="59" t="s">
        <v>14</v>
      </c>
      <c r="C2190" s="94" t="s">
        <v>3431</v>
      </c>
      <c r="D2190" s="59" t="s">
        <v>27263</v>
      </c>
      <c r="E2190" s="100" t="s">
        <v>27319</v>
      </c>
      <c r="F2190" s="101" t="s">
        <v>27422</v>
      </c>
      <c r="G2190" s="102">
        <v>200</v>
      </c>
      <c r="H2190" s="67">
        <v>0</v>
      </c>
      <c r="I2190" s="63">
        <f>VLOOKUP(F2190,'[1]东昌-4087'!$F:$M,8,0)</f>
        <v>0</v>
      </c>
    </row>
    <row r="2191" ht="14.25" spans="1:9">
      <c r="A2191" s="58">
        <v>2190</v>
      </c>
      <c r="B2191" s="59" t="s">
        <v>14</v>
      </c>
      <c r="C2191" s="94" t="s">
        <v>3431</v>
      </c>
      <c r="D2191" s="59" t="s">
        <v>27263</v>
      </c>
      <c r="E2191" s="100" t="s">
        <v>27319</v>
      </c>
      <c r="F2191" s="101" t="s">
        <v>27423</v>
      </c>
      <c r="G2191" s="102">
        <v>400</v>
      </c>
      <c r="H2191" s="67">
        <v>0</v>
      </c>
      <c r="I2191" s="63">
        <f>VLOOKUP(F2191,'[1]东昌-4087'!$F:$M,8,0)</f>
        <v>0</v>
      </c>
    </row>
    <row r="2192" ht="14.25" spans="1:9">
      <c r="A2192" s="58">
        <v>2191</v>
      </c>
      <c r="B2192" s="59" t="s">
        <v>14</v>
      </c>
      <c r="C2192" s="94" t="s">
        <v>3431</v>
      </c>
      <c r="D2192" s="59" t="s">
        <v>27263</v>
      </c>
      <c r="E2192" s="100" t="s">
        <v>27319</v>
      </c>
      <c r="F2192" s="101" t="s">
        <v>27424</v>
      </c>
      <c r="G2192" s="102">
        <v>200</v>
      </c>
      <c r="H2192" s="67">
        <v>0</v>
      </c>
      <c r="I2192" s="63">
        <f>VLOOKUP(F2192,'[1]东昌-4087'!$F:$M,8,0)</f>
        <v>0</v>
      </c>
    </row>
    <row r="2193" ht="14.25" spans="1:9">
      <c r="A2193" s="58">
        <v>2192</v>
      </c>
      <c r="B2193" s="59" t="s">
        <v>14</v>
      </c>
      <c r="C2193" s="94" t="s">
        <v>3431</v>
      </c>
      <c r="D2193" s="59" t="s">
        <v>27263</v>
      </c>
      <c r="E2193" s="100" t="s">
        <v>27342</v>
      </c>
      <c r="F2193" s="101" t="s">
        <v>3450</v>
      </c>
      <c r="G2193" s="102">
        <v>400</v>
      </c>
      <c r="H2193" s="67">
        <v>0</v>
      </c>
      <c r="I2193" s="63">
        <f>VLOOKUP(F2193,'[1]东昌-4087'!$F:$M,8,0)</f>
        <v>0</v>
      </c>
    </row>
    <row r="2194" ht="14.25" spans="1:9">
      <c r="A2194" s="58">
        <v>2193</v>
      </c>
      <c r="B2194" s="59" t="s">
        <v>14</v>
      </c>
      <c r="C2194" s="94" t="s">
        <v>3431</v>
      </c>
      <c r="D2194" s="59" t="s">
        <v>27263</v>
      </c>
      <c r="E2194" s="100" t="s">
        <v>27342</v>
      </c>
      <c r="F2194" s="101" t="s">
        <v>12051</v>
      </c>
      <c r="G2194" s="102">
        <v>200</v>
      </c>
      <c r="H2194" s="67">
        <v>0</v>
      </c>
      <c r="I2194" s="63">
        <f>VLOOKUP(F2194,'[1]东昌-4087'!$F:$M,8,0)</f>
        <v>0</v>
      </c>
    </row>
    <row r="2195" ht="14.25" spans="1:9">
      <c r="A2195" s="58">
        <v>2194</v>
      </c>
      <c r="B2195" s="59" t="s">
        <v>14</v>
      </c>
      <c r="C2195" s="94" t="s">
        <v>3431</v>
      </c>
      <c r="D2195" s="59" t="s">
        <v>27263</v>
      </c>
      <c r="E2195" s="100" t="s">
        <v>27368</v>
      </c>
      <c r="F2195" s="101" t="s">
        <v>27425</v>
      </c>
      <c r="G2195" s="102">
        <v>630</v>
      </c>
      <c r="H2195" s="67">
        <v>0</v>
      </c>
      <c r="I2195" s="63">
        <f>VLOOKUP(F2195,'[1]东昌-4087'!$F:$M,8,0)</f>
        <v>168.6</v>
      </c>
    </row>
    <row r="2196" ht="14.25" spans="1:9">
      <c r="A2196" s="58">
        <v>2195</v>
      </c>
      <c r="B2196" s="59" t="s">
        <v>14</v>
      </c>
      <c r="C2196" s="94" t="s">
        <v>3431</v>
      </c>
      <c r="D2196" s="59" t="s">
        <v>27263</v>
      </c>
      <c r="E2196" s="100" t="s">
        <v>27368</v>
      </c>
      <c r="F2196" s="101" t="s">
        <v>27426</v>
      </c>
      <c r="G2196" s="102">
        <v>315</v>
      </c>
      <c r="H2196" s="67">
        <v>0</v>
      </c>
      <c r="I2196" s="63">
        <f>VLOOKUP(F2196,'[1]东昌-4087'!$F:$M,8,0)</f>
        <v>1.8</v>
      </c>
    </row>
    <row r="2197" ht="14.25" spans="1:9">
      <c r="A2197" s="58">
        <v>2196</v>
      </c>
      <c r="B2197" s="59" t="s">
        <v>14</v>
      </c>
      <c r="C2197" s="94" t="s">
        <v>3431</v>
      </c>
      <c r="D2197" s="59" t="s">
        <v>27263</v>
      </c>
      <c r="E2197" s="100" t="s">
        <v>27264</v>
      </c>
      <c r="F2197" s="101" t="s">
        <v>27427</v>
      </c>
      <c r="G2197" s="102">
        <v>200</v>
      </c>
      <c r="H2197" s="67">
        <v>0</v>
      </c>
      <c r="I2197" s="63">
        <f>VLOOKUP(F2197,'[1]东昌-4087'!$F:$M,8,0)</f>
        <v>0</v>
      </c>
    </row>
    <row r="2198" ht="14.25" spans="1:9">
      <c r="A2198" s="58">
        <v>2197</v>
      </c>
      <c r="B2198" s="59" t="s">
        <v>14</v>
      </c>
      <c r="C2198" s="94" t="s">
        <v>3431</v>
      </c>
      <c r="D2198" s="59" t="s">
        <v>27263</v>
      </c>
      <c r="E2198" s="100" t="s">
        <v>27264</v>
      </c>
      <c r="F2198" s="101" t="s">
        <v>27428</v>
      </c>
      <c r="G2198" s="102">
        <v>400</v>
      </c>
      <c r="H2198" s="67">
        <v>0</v>
      </c>
      <c r="I2198" s="63">
        <f>VLOOKUP(F2198,'[1]东昌-4087'!$F:$M,8,0)</f>
        <v>0</v>
      </c>
    </row>
    <row r="2199" ht="14.25" spans="1:9">
      <c r="A2199" s="58">
        <v>2198</v>
      </c>
      <c r="B2199" s="59" t="s">
        <v>14</v>
      </c>
      <c r="C2199" s="94" t="s">
        <v>3431</v>
      </c>
      <c r="D2199" s="59" t="s">
        <v>27263</v>
      </c>
      <c r="E2199" s="100" t="s">
        <v>27264</v>
      </c>
      <c r="F2199" s="101" t="s">
        <v>27429</v>
      </c>
      <c r="G2199" s="102">
        <v>200</v>
      </c>
      <c r="H2199" s="67">
        <v>0</v>
      </c>
      <c r="I2199" s="63">
        <f>VLOOKUP(F2199,'[1]东昌-4087'!$F:$M,8,0)</f>
        <v>0</v>
      </c>
    </row>
    <row r="2200" ht="14.25" spans="1:9">
      <c r="A2200" s="58">
        <v>2199</v>
      </c>
      <c r="B2200" s="59" t="s">
        <v>14</v>
      </c>
      <c r="C2200" s="94" t="s">
        <v>3431</v>
      </c>
      <c r="D2200" s="59" t="s">
        <v>27263</v>
      </c>
      <c r="E2200" s="100" t="s">
        <v>27264</v>
      </c>
      <c r="F2200" s="101" t="s">
        <v>27430</v>
      </c>
      <c r="G2200" s="102">
        <v>200</v>
      </c>
      <c r="H2200" s="67">
        <v>0</v>
      </c>
      <c r="I2200" s="63">
        <f>VLOOKUP(F2200,'[1]东昌-4087'!$F:$M,8,0)</f>
        <v>0</v>
      </c>
    </row>
    <row r="2201" ht="14.25" spans="1:9">
      <c r="A2201" s="58">
        <v>2200</v>
      </c>
      <c r="B2201" s="59" t="s">
        <v>14</v>
      </c>
      <c r="C2201" s="94" t="s">
        <v>3431</v>
      </c>
      <c r="D2201" s="59" t="s">
        <v>27263</v>
      </c>
      <c r="E2201" s="100" t="s">
        <v>27264</v>
      </c>
      <c r="F2201" s="101" t="s">
        <v>3495</v>
      </c>
      <c r="G2201" s="102">
        <v>400</v>
      </c>
      <c r="H2201" s="67">
        <v>0</v>
      </c>
      <c r="I2201" s="63">
        <f>VLOOKUP(F2201,'[1]东昌-4087'!$F:$M,8,0)</f>
        <v>0</v>
      </c>
    </row>
    <row r="2202" ht="14.25" spans="1:9">
      <c r="A2202" s="58">
        <v>2201</v>
      </c>
      <c r="B2202" s="59" t="s">
        <v>14</v>
      </c>
      <c r="C2202" s="94" t="s">
        <v>3431</v>
      </c>
      <c r="D2202" s="59" t="s">
        <v>27263</v>
      </c>
      <c r="E2202" s="100" t="s">
        <v>27264</v>
      </c>
      <c r="F2202" s="101" t="s">
        <v>27431</v>
      </c>
      <c r="G2202" s="102">
        <v>250</v>
      </c>
      <c r="H2202" s="67">
        <v>0</v>
      </c>
      <c r="I2202" s="63">
        <f>VLOOKUP(F2202,'[1]东昌-4087'!$F:$M,8,0)</f>
        <v>138.544</v>
      </c>
    </row>
    <row r="2203" ht="14.25" spans="1:9">
      <c r="A2203" s="58">
        <v>2202</v>
      </c>
      <c r="B2203" s="59" t="s">
        <v>14</v>
      </c>
      <c r="C2203" s="94" t="s">
        <v>3431</v>
      </c>
      <c r="D2203" s="59" t="s">
        <v>27263</v>
      </c>
      <c r="E2203" s="100" t="s">
        <v>27299</v>
      </c>
      <c r="F2203" s="101" t="s">
        <v>27432</v>
      </c>
      <c r="G2203" s="102">
        <v>200</v>
      </c>
      <c r="H2203" s="67">
        <v>0</v>
      </c>
      <c r="I2203" s="63">
        <f>VLOOKUP(F2203,'[1]东昌-4087'!$F:$M,8,0)</f>
        <v>0.4</v>
      </c>
    </row>
    <row r="2204" ht="14.25" spans="1:9">
      <c r="A2204" s="58">
        <v>2203</v>
      </c>
      <c r="B2204" s="59" t="s">
        <v>14</v>
      </c>
      <c r="C2204" s="94" t="s">
        <v>3431</v>
      </c>
      <c r="D2204" s="59" t="s">
        <v>27263</v>
      </c>
      <c r="E2204" s="100" t="s">
        <v>27299</v>
      </c>
      <c r="F2204" s="101" t="s">
        <v>27433</v>
      </c>
      <c r="G2204" s="102">
        <v>200</v>
      </c>
      <c r="H2204" s="67">
        <v>0</v>
      </c>
      <c r="I2204" s="63">
        <f>VLOOKUP(F2204,'[1]东昌-4087'!$F:$M,8,0)</f>
        <v>0</v>
      </c>
    </row>
    <row r="2205" ht="14.25" spans="1:9">
      <c r="A2205" s="58">
        <v>2204</v>
      </c>
      <c r="B2205" s="59" t="s">
        <v>14</v>
      </c>
      <c r="C2205" s="94" t="s">
        <v>3431</v>
      </c>
      <c r="D2205" s="59" t="s">
        <v>27263</v>
      </c>
      <c r="E2205" s="100" t="s">
        <v>27299</v>
      </c>
      <c r="F2205" s="101" t="s">
        <v>27434</v>
      </c>
      <c r="G2205" s="102">
        <v>200</v>
      </c>
      <c r="H2205" s="67">
        <v>0</v>
      </c>
      <c r="I2205" s="63">
        <f>VLOOKUP(F2205,'[1]东昌-4087'!$F:$M,8,0)</f>
        <v>0</v>
      </c>
    </row>
    <row r="2206" ht="14.25" spans="1:9">
      <c r="A2206" s="58">
        <v>2205</v>
      </c>
      <c r="B2206" s="59" t="s">
        <v>14</v>
      </c>
      <c r="C2206" s="94" t="s">
        <v>3431</v>
      </c>
      <c r="D2206" s="59" t="s">
        <v>27263</v>
      </c>
      <c r="E2206" s="100" t="s">
        <v>27299</v>
      </c>
      <c r="F2206" s="101" t="s">
        <v>27435</v>
      </c>
      <c r="G2206" s="102">
        <v>400</v>
      </c>
      <c r="H2206" s="67">
        <v>0</v>
      </c>
      <c r="I2206" s="63">
        <f>VLOOKUP(F2206,'[1]东昌-4087'!$F:$M,8,0)</f>
        <v>0</v>
      </c>
    </row>
    <row r="2207" ht="14.25" spans="1:9">
      <c r="A2207" s="58">
        <v>2206</v>
      </c>
      <c r="B2207" s="59" t="s">
        <v>14</v>
      </c>
      <c r="C2207" s="94" t="s">
        <v>3431</v>
      </c>
      <c r="D2207" s="59" t="s">
        <v>27263</v>
      </c>
      <c r="E2207" s="100" t="s">
        <v>27319</v>
      </c>
      <c r="F2207" s="101" t="s">
        <v>27436</v>
      </c>
      <c r="G2207" s="102">
        <v>80</v>
      </c>
      <c r="H2207" s="67">
        <v>0</v>
      </c>
      <c r="I2207" s="63">
        <f>VLOOKUP(F2207,'[1]东昌-4087'!$F:$M,8,0)</f>
        <v>0</v>
      </c>
    </row>
    <row r="2208" ht="14.25" spans="1:9">
      <c r="A2208" s="58">
        <v>2207</v>
      </c>
      <c r="B2208" s="59" t="s">
        <v>14</v>
      </c>
      <c r="C2208" s="94" t="s">
        <v>3431</v>
      </c>
      <c r="D2208" s="59" t="s">
        <v>27263</v>
      </c>
      <c r="E2208" s="100" t="s">
        <v>27397</v>
      </c>
      <c r="F2208" s="101" t="s">
        <v>27437</v>
      </c>
      <c r="G2208" s="102">
        <v>200</v>
      </c>
      <c r="H2208" s="67">
        <v>0</v>
      </c>
      <c r="I2208" s="63">
        <f>VLOOKUP(F2208,'[1]东昌-4087'!$F:$M,8,0)</f>
        <v>0</v>
      </c>
    </row>
    <row r="2209" ht="14.25" spans="1:9">
      <c r="A2209" s="58">
        <v>2208</v>
      </c>
      <c r="B2209" s="59" t="s">
        <v>14</v>
      </c>
      <c r="C2209" s="94" t="s">
        <v>3431</v>
      </c>
      <c r="D2209" s="59" t="s">
        <v>27263</v>
      </c>
      <c r="E2209" s="100" t="s">
        <v>27338</v>
      </c>
      <c r="F2209" s="101" t="s">
        <v>27438</v>
      </c>
      <c r="G2209" s="102">
        <v>400</v>
      </c>
      <c r="H2209" s="67">
        <v>0</v>
      </c>
      <c r="I2209" s="63">
        <f>VLOOKUP(F2209,'[1]东昌-4087'!$F:$M,8,0)</f>
        <v>31.4</v>
      </c>
    </row>
    <row r="2210" ht="14.25" spans="1:9">
      <c r="A2210" s="58">
        <v>2209</v>
      </c>
      <c r="B2210" s="59" t="s">
        <v>14</v>
      </c>
      <c r="C2210" s="94" t="s">
        <v>3431</v>
      </c>
      <c r="D2210" s="59" t="s">
        <v>27263</v>
      </c>
      <c r="E2210" s="100" t="s">
        <v>27397</v>
      </c>
      <c r="F2210" s="101" t="s">
        <v>27439</v>
      </c>
      <c r="G2210" s="102">
        <v>200</v>
      </c>
      <c r="H2210" s="67">
        <v>0</v>
      </c>
      <c r="I2210" s="63">
        <f>VLOOKUP(F2210,'[1]东昌-4087'!$F:$M,8,0)</f>
        <v>0</v>
      </c>
    </row>
    <row r="2211" ht="14.25" spans="1:9">
      <c r="A2211" s="58">
        <v>2210</v>
      </c>
      <c r="B2211" s="59" t="s">
        <v>14</v>
      </c>
      <c r="C2211" s="94" t="s">
        <v>3431</v>
      </c>
      <c r="D2211" s="59" t="s">
        <v>27263</v>
      </c>
      <c r="E2211" s="100" t="s">
        <v>27397</v>
      </c>
      <c r="F2211" s="101" t="s">
        <v>27440</v>
      </c>
      <c r="G2211" s="102">
        <v>200</v>
      </c>
      <c r="H2211" s="67">
        <v>0</v>
      </c>
      <c r="I2211" s="63">
        <f>VLOOKUP(F2211,'[1]东昌-4087'!$F:$M,8,0)</f>
        <v>0</v>
      </c>
    </row>
    <row r="2212" ht="14.25" spans="1:9">
      <c r="A2212" s="58">
        <v>2211</v>
      </c>
      <c r="B2212" s="59" t="s">
        <v>14</v>
      </c>
      <c r="C2212" s="94" t="s">
        <v>3431</v>
      </c>
      <c r="D2212" s="59" t="s">
        <v>27263</v>
      </c>
      <c r="E2212" s="100" t="s">
        <v>27342</v>
      </c>
      <c r="F2212" s="101" t="s">
        <v>27441</v>
      </c>
      <c r="G2212" s="102">
        <v>315</v>
      </c>
      <c r="H2212" s="67">
        <v>0</v>
      </c>
      <c r="I2212" s="63">
        <f>VLOOKUP(F2212,'[1]东昌-4087'!$F:$M,8,0)</f>
        <v>0</v>
      </c>
    </row>
    <row r="2213" ht="14.25" spans="1:9">
      <c r="A2213" s="58">
        <v>2212</v>
      </c>
      <c r="B2213" s="59" t="s">
        <v>14</v>
      </c>
      <c r="C2213" s="94" t="s">
        <v>3431</v>
      </c>
      <c r="D2213" s="59" t="s">
        <v>27263</v>
      </c>
      <c r="E2213" s="100" t="s">
        <v>27342</v>
      </c>
      <c r="F2213" s="101" t="s">
        <v>27442</v>
      </c>
      <c r="G2213" s="102">
        <v>200</v>
      </c>
      <c r="H2213" s="67">
        <v>0</v>
      </c>
      <c r="I2213" s="63">
        <f>VLOOKUP(F2213,'[1]东昌-4087'!$F:$M,8,0)</f>
        <v>0</v>
      </c>
    </row>
    <row r="2214" ht="14.25" spans="1:9">
      <c r="A2214" s="58">
        <v>2213</v>
      </c>
      <c r="B2214" s="59" t="s">
        <v>14</v>
      </c>
      <c r="C2214" s="94" t="s">
        <v>3431</v>
      </c>
      <c r="D2214" s="59" t="s">
        <v>27263</v>
      </c>
      <c r="E2214" s="100" t="s">
        <v>27342</v>
      </c>
      <c r="F2214" s="101" t="s">
        <v>3448</v>
      </c>
      <c r="G2214" s="102">
        <v>200</v>
      </c>
      <c r="H2214" s="67">
        <v>0</v>
      </c>
      <c r="I2214" s="63">
        <f>VLOOKUP(F2214,'[1]东昌-4087'!$F:$M,8,0)</f>
        <v>0</v>
      </c>
    </row>
    <row r="2215" ht="14.25" spans="1:9">
      <c r="A2215" s="58">
        <v>2214</v>
      </c>
      <c r="B2215" s="59" t="s">
        <v>14</v>
      </c>
      <c r="C2215" s="94" t="s">
        <v>3431</v>
      </c>
      <c r="D2215" s="59" t="s">
        <v>27263</v>
      </c>
      <c r="E2215" s="100" t="s">
        <v>27342</v>
      </c>
      <c r="F2215" s="101" t="s">
        <v>27443</v>
      </c>
      <c r="G2215" s="102">
        <v>400</v>
      </c>
      <c r="H2215" s="67">
        <v>0</v>
      </c>
      <c r="I2215" s="63">
        <f>VLOOKUP(F2215,'[1]东昌-4087'!$F:$M,8,0)</f>
        <v>0</v>
      </c>
    </row>
    <row r="2216" ht="14.25" spans="1:9">
      <c r="A2216" s="58">
        <v>2215</v>
      </c>
      <c r="B2216" s="59" t="s">
        <v>14</v>
      </c>
      <c r="C2216" s="94" t="s">
        <v>3431</v>
      </c>
      <c r="D2216" s="59" t="s">
        <v>27263</v>
      </c>
      <c r="E2216" s="100" t="s">
        <v>27376</v>
      </c>
      <c r="F2216" s="101" t="s">
        <v>27444</v>
      </c>
      <c r="G2216" s="102">
        <v>315</v>
      </c>
      <c r="H2216" s="67">
        <v>0</v>
      </c>
      <c r="I2216" s="63">
        <f>VLOOKUP(F2216,'[1]东昌-4087'!$F:$M,8,0)</f>
        <v>0</v>
      </c>
    </row>
    <row r="2217" ht="14.25" spans="1:9">
      <c r="A2217" s="58">
        <v>2216</v>
      </c>
      <c r="B2217" s="59" t="s">
        <v>14</v>
      </c>
      <c r="C2217" s="94" t="s">
        <v>3431</v>
      </c>
      <c r="D2217" s="59" t="s">
        <v>27263</v>
      </c>
      <c r="E2217" s="100" t="s">
        <v>27376</v>
      </c>
      <c r="F2217" s="101" t="s">
        <v>27445</v>
      </c>
      <c r="G2217" s="102">
        <v>400</v>
      </c>
      <c r="H2217" s="67">
        <v>0</v>
      </c>
      <c r="I2217" s="63">
        <f>VLOOKUP(F2217,'[1]东昌-4087'!$F:$M,8,0)</f>
        <v>0</v>
      </c>
    </row>
    <row r="2218" ht="14.25" spans="1:9">
      <c r="A2218" s="58">
        <v>2217</v>
      </c>
      <c r="B2218" s="59" t="s">
        <v>14</v>
      </c>
      <c r="C2218" s="94" t="s">
        <v>3431</v>
      </c>
      <c r="D2218" s="59" t="s">
        <v>27263</v>
      </c>
      <c r="E2218" s="100" t="s">
        <v>27342</v>
      </c>
      <c r="F2218" s="101" t="s">
        <v>27446</v>
      </c>
      <c r="G2218" s="102">
        <v>400</v>
      </c>
      <c r="H2218" s="67">
        <v>0</v>
      </c>
      <c r="I2218" s="63">
        <f>VLOOKUP(F2218,'[1]东昌-4087'!$F:$M,8,0)</f>
        <v>0</v>
      </c>
    </row>
    <row r="2219" ht="14.25" spans="1:9">
      <c r="A2219" s="58">
        <v>2218</v>
      </c>
      <c r="B2219" s="59" t="s">
        <v>14</v>
      </c>
      <c r="C2219" s="94" t="s">
        <v>3431</v>
      </c>
      <c r="D2219" s="59" t="s">
        <v>27263</v>
      </c>
      <c r="E2219" s="100" t="s">
        <v>27342</v>
      </c>
      <c r="F2219" s="101" t="s">
        <v>27447</v>
      </c>
      <c r="G2219" s="102">
        <v>315</v>
      </c>
      <c r="H2219" s="67">
        <v>0</v>
      </c>
      <c r="I2219" s="63">
        <f>VLOOKUP(F2219,'[1]东昌-4087'!$F:$M,8,0)</f>
        <v>25.4</v>
      </c>
    </row>
    <row r="2220" ht="14.25" spans="1:9">
      <c r="A2220" s="58">
        <v>2219</v>
      </c>
      <c r="B2220" s="59" t="s">
        <v>14</v>
      </c>
      <c r="C2220" s="94" t="s">
        <v>3431</v>
      </c>
      <c r="D2220" s="59" t="s">
        <v>27263</v>
      </c>
      <c r="E2220" s="100" t="s">
        <v>27342</v>
      </c>
      <c r="F2220" s="101" t="s">
        <v>7254</v>
      </c>
      <c r="G2220" s="102">
        <v>200</v>
      </c>
      <c r="H2220" s="67">
        <v>0</v>
      </c>
      <c r="I2220" s="63">
        <f>VLOOKUP(F2220,'[1]东昌-4087'!$F:$M,8,0)</f>
        <v>0</v>
      </c>
    </row>
    <row r="2221" ht="14.25" spans="1:9">
      <c r="A2221" s="58">
        <v>2220</v>
      </c>
      <c r="B2221" s="59" t="s">
        <v>14</v>
      </c>
      <c r="C2221" s="94" t="s">
        <v>3431</v>
      </c>
      <c r="D2221" s="59" t="s">
        <v>27263</v>
      </c>
      <c r="E2221" s="100" t="s">
        <v>27342</v>
      </c>
      <c r="F2221" s="101" t="s">
        <v>3446</v>
      </c>
      <c r="G2221" s="102">
        <v>200</v>
      </c>
      <c r="H2221" s="67">
        <v>0</v>
      </c>
      <c r="I2221" s="63">
        <f>VLOOKUP(F2221,'[1]东昌-4087'!$F:$M,8,0)</f>
        <v>0</v>
      </c>
    </row>
    <row r="2222" ht="14.25" spans="1:9">
      <c r="A2222" s="58">
        <v>2221</v>
      </c>
      <c r="B2222" s="59" t="s">
        <v>14</v>
      </c>
      <c r="C2222" s="94" t="s">
        <v>3431</v>
      </c>
      <c r="D2222" s="59" t="s">
        <v>27263</v>
      </c>
      <c r="E2222" s="100" t="s">
        <v>27293</v>
      </c>
      <c r="F2222" s="101" t="s">
        <v>27448</v>
      </c>
      <c r="G2222" s="102">
        <v>315</v>
      </c>
      <c r="H2222" s="67">
        <v>0</v>
      </c>
      <c r="I2222" s="63">
        <f>VLOOKUP(F2222,'[1]东昌-4087'!$F:$M,8,0)</f>
        <v>183</v>
      </c>
    </row>
    <row r="2223" ht="14.25" spans="1:9">
      <c r="A2223" s="58">
        <v>2222</v>
      </c>
      <c r="B2223" s="59" t="s">
        <v>14</v>
      </c>
      <c r="C2223" s="94" t="s">
        <v>3431</v>
      </c>
      <c r="D2223" s="59" t="s">
        <v>27263</v>
      </c>
      <c r="E2223" s="100" t="s">
        <v>27342</v>
      </c>
      <c r="F2223" s="101" t="s">
        <v>27449</v>
      </c>
      <c r="G2223" s="102">
        <v>400</v>
      </c>
      <c r="H2223" s="67">
        <v>0</v>
      </c>
      <c r="I2223" s="63">
        <f>VLOOKUP(F2223,'[1]东昌-4087'!$F:$M,8,0)</f>
        <v>0</v>
      </c>
    </row>
    <row r="2224" ht="14.25" spans="1:9">
      <c r="A2224" s="58">
        <v>2223</v>
      </c>
      <c r="B2224" s="59" t="s">
        <v>14</v>
      </c>
      <c r="C2224" s="94" t="s">
        <v>3431</v>
      </c>
      <c r="D2224" s="59" t="s">
        <v>27263</v>
      </c>
      <c r="E2224" s="100" t="s">
        <v>27342</v>
      </c>
      <c r="F2224" s="101" t="s">
        <v>3527</v>
      </c>
      <c r="G2224" s="102">
        <v>400</v>
      </c>
      <c r="H2224" s="67">
        <v>0</v>
      </c>
      <c r="I2224" s="63">
        <f>VLOOKUP(F2224,'[1]东昌-4087'!$F:$M,8,0)</f>
        <v>0</v>
      </c>
    </row>
    <row r="2225" ht="14.25" spans="1:9">
      <c r="A2225" s="58">
        <v>2224</v>
      </c>
      <c r="B2225" s="59" t="s">
        <v>14</v>
      </c>
      <c r="C2225" s="94" t="s">
        <v>3431</v>
      </c>
      <c r="D2225" s="59" t="s">
        <v>27263</v>
      </c>
      <c r="E2225" s="100" t="s">
        <v>27342</v>
      </c>
      <c r="F2225" s="101" t="s">
        <v>14530</v>
      </c>
      <c r="G2225" s="102">
        <v>200</v>
      </c>
      <c r="H2225" s="67">
        <v>0</v>
      </c>
      <c r="I2225" s="63">
        <f>VLOOKUP(F2225,'[1]东昌-4087'!$F:$M,8,0)</f>
        <v>0</v>
      </c>
    </row>
    <row r="2226" ht="14.25" spans="1:9">
      <c r="A2226" s="58">
        <v>2225</v>
      </c>
      <c r="B2226" s="59" t="s">
        <v>14</v>
      </c>
      <c r="C2226" s="94" t="s">
        <v>3431</v>
      </c>
      <c r="D2226" s="59" t="s">
        <v>27263</v>
      </c>
      <c r="E2226" s="100" t="s">
        <v>27342</v>
      </c>
      <c r="F2226" s="101" t="s">
        <v>3503</v>
      </c>
      <c r="G2226" s="102">
        <v>400</v>
      </c>
      <c r="H2226" s="67">
        <v>0</v>
      </c>
      <c r="I2226" s="63">
        <f>VLOOKUP(F2226,'[1]东昌-4087'!$F:$M,8,0)</f>
        <v>117.8</v>
      </c>
    </row>
    <row r="2227" ht="14.25" spans="1:9">
      <c r="A2227" s="58">
        <v>2226</v>
      </c>
      <c r="B2227" s="59" t="s">
        <v>14</v>
      </c>
      <c r="C2227" s="94" t="s">
        <v>3431</v>
      </c>
      <c r="D2227" s="59" t="s">
        <v>27263</v>
      </c>
      <c r="E2227" s="100" t="s">
        <v>27342</v>
      </c>
      <c r="F2227" s="101" t="s">
        <v>3445</v>
      </c>
      <c r="G2227" s="102">
        <v>400</v>
      </c>
      <c r="H2227" s="67">
        <v>0</v>
      </c>
      <c r="I2227" s="63">
        <f>VLOOKUP(F2227,'[1]东昌-4087'!$F:$M,8,0)</f>
        <v>0</v>
      </c>
    </row>
    <row r="2228" ht="14.25" spans="1:9">
      <c r="A2228" s="58">
        <v>2227</v>
      </c>
      <c r="B2228" s="59" t="s">
        <v>14</v>
      </c>
      <c r="C2228" s="94" t="s">
        <v>3431</v>
      </c>
      <c r="D2228" s="59" t="s">
        <v>27263</v>
      </c>
      <c r="E2228" s="100" t="s">
        <v>27342</v>
      </c>
      <c r="F2228" s="101" t="s">
        <v>3452</v>
      </c>
      <c r="G2228" s="102">
        <v>630</v>
      </c>
      <c r="H2228" s="67">
        <v>0</v>
      </c>
      <c r="I2228" s="63">
        <f>VLOOKUP(F2228,'[1]东昌-4087'!$F:$M,8,0)</f>
        <v>0</v>
      </c>
    </row>
    <row r="2229" ht="14.25" spans="1:9">
      <c r="A2229" s="58">
        <v>2228</v>
      </c>
      <c r="B2229" s="59" t="s">
        <v>14</v>
      </c>
      <c r="C2229" s="94" t="s">
        <v>3431</v>
      </c>
      <c r="D2229" s="59" t="s">
        <v>27263</v>
      </c>
      <c r="E2229" s="100" t="s">
        <v>27319</v>
      </c>
      <c r="F2229" s="101" t="s">
        <v>27450</v>
      </c>
      <c r="G2229" s="102">
        <v>400</v>
      </c>
      <c r="H2229" s="67">
        <v>0</v>
      </c>
      <c r="I2229" s="63">
        <f>VLOOKUP(F2229,'[1]东昌-4087'!$F:$M,8,0)</f>
        <v>0</v>
      </c>
    </row>
    <row r="2230" ht="14.25" spans="1:9">
      <c r="A2230" s="58">
        <v>2229</v>
      </c>
      <c r="B2230" s="59" t="s">
        <v>14</v>
      </c>
      <c r="C2230" s="94" t="s">
        <v>3431</v>
      </c>
      <c r="D2230" s="59" t="s">
        <v>27263</v>
      </c>
      <c r="E2230" s="100" t="s">
        <v>27319</v>
      </c>
      <c r="F2230" s="101" t="s">
        <v>27451</v>
      </c>
      <c r="G2230" s="102">
        <v>400</v>
      </c>
      <c r="H2230" s="67">
        <v>0</v>
      </c>
      <c r="I2230" s="63">
        <f>VLOOKUP(F2230,'[1]东昌-4087'!$F:$M,8,0)</f>
        <v>92.6</v>
      </c>
    </row>
    <row r="2231" ht="14.25" spans="1:9">
      <c r="A2231" s="58">
        <v>2230</v>
      </c>
      <c r="B2231" s="59" t="s">
        <v>14</v>
      </c>
      <c r="C2231" s="94" t="s">
        <v>3431</v>
      </c>
      <c r="D2231" s="59" t="s">
        <v>27263</v>
      </c>
      <c r="E2231" s="100" t="s">
        <v>27319</v>
      </c>
      <c r="F2231" s="101" t="s">
        <v>27452</v>
      </c>
      <c r="G2231" s="102">
        <v>400</v>
      </c>
      <c r="H2231" s="67">
        <v>0</v>
      </c>
      <c r="I2231" s="63">
        <f>VLOOKUP(F2231,'[1]东昌-4087'!$F:$M,8,0)</f>
        <v>159.2</v>
      </c>
    </row>
    <row r="2232" ht="14.25" spans="1:9">
      <c r="A2232" s="58">
        <v>2231</v>
      </c>
      <c r="B2232" s="59" t="s">
        <v>14</v>
      </c>
      <c r="C2232" s="94" t="s">
        <v>3431</v>
      </c>
      <c r="D2232" s="59" t="s">
        <v>27263</v>
      </c>
      <c r="E2232" s="100" t="s">
        <v>27319</v>
      </c>
      <c r="F2232" s="101" t="s">
        <v>27453</v>
      </c>
      <c r="G2232" s="102">
        <v>400</v>
      </c>
      <c r="H2232" s="67">
        <v>0</v>
      </c>
      <c r="I2232" s="63">
        <f>VLOOKUP(F2232,'[1]东昌-4087'!$F:$M,8,0)</f>
        <v>124.148</v>
      </c>
    </row>
    <row r="2233" ht="14.25" spans="1:9">
      <c r="A2233" s="58">
        <v>2232</v>
      </c>
      <c r="B2233" s="59" t="s">
        <v>14</v>
      </c>
      <c r="C2233" s="94" t="s">
        <v>3431</v>
      </c>
      <c r="D2233" s="59" t="s">
        <v>27263</v>
      </c>
      <c r="E2233" s="100" t="s">
        <v>27293</v>
      </c>
      <c r="F2233" s="101" t="s">
        <v>27454</v>
      </c>
      <c r="G2233" s="102">
        <v>400</v>
      </c>
      <c r="H2233" s="67">
        <v>0</v>
      </c>
      <c r="I2233" s="63">
        <f>VLOOKUP(F2233,'[1]东昌-4087'!$F:$M,8,0)</f>
        <v>0</v>
      </c>
    </row>
    <row r="2234" ht="14.25" spans="1:9">
      <c r="A2234" s="58">
        <v>2233</v>
      </c>
      <c r="B2234" s="59" t="s">
        <v>14</v>
      </c>
      <c r="C2234" s="94" t="s">
        <v>3431</v>
      </c>
      <c r="D2234" s="59" t="s">
        <v>27263</v>
      </c>
      <c r="E2234" s="100" t="s">
        <v>27293</v>
      </c>
      <c r="F2234" s="101" t="s">
        <v>27455</v>
      </c>
      <c r="G2234" s="102">
        <v>400</v>
      </c>
      <c r="H2234" s="67">
        <v>0</v>
      </c>
      <c r="I2234" s="63">
        <f>VLOOKUP(F2234,'[1]东昌-4087'!$F:$M,8,0)</f>
        <v>0</v>
      </c>
    </row>
    <row r="2235" ht="14.25" spans="1:9">
      <c r="A2235" s="58">
        <v>2234</v>
      </c>
      <c r="B2235" s="59" t="s">
        <v>14</v>
      </c>
      <c r="C2235" s="94" t="s">
        <v>3431</v>
      </c>
      <c r="D2235" s="59" t="s">
        <v>27263</v>
      </c>
      <c r="E2235" s="100" t="s">
        <v>27293</v>
      </c>
      <c r="F2235" s="101" t="s">
        <v>27456</v>
      </c>
      <c r="G2235" s="102">
        <v>400</v>
      </c>
      <c r="H2235" s="67">
        <v>0</v>
      </c>
      <c r="I2235" s="63">
        <f>VLOOKUP(F2235,'[1]东昌-4087'!$F:$M,8,0)</f>
        <v>0</v>
      </c>
    </row>
    <row r="2236" ht="14.25" spans="1:9">
      <c r="A2236" s="58">
        <v>2235</v>
      </c>
      <c r="B2236" s="59" t="s">
        <v>14</v>
      </c>
      <c r="C2236" s="94" t="s">
        <v>3431</v>
      </c>
      <c r="D2236" s="59" t="s">
        <v>27263</v>
      </c>
      <c r="E2236" s="100" t="s">
        <v>27293</v>
      </c>
      <c r="F2236" s="101" t="s">
        <v>3438</v>
      </c>
      <c r="G2236" s="102">
        <v>400</v>
      </c>
      <c r="H2236" s="67">
        <v>0</v>
      </c>
      <c r="I2236" s="63">
        <f>VLOOKUP(F2236,'[1]东昌-4087'!$F:$M,8,0)</f>
        <v>0</v>
      </c>
    </row>
    <row r="2237" ht="14.25" spans="1:9">
      <c r="A2237" s="58">
        <v>2236</v>
      </c>
      <c r="B2237" s="59" t="s">
        <v>14</v>
      </c>
      <c r="C2237" s="94" t="s">
        <v>3431</v>
      </c>
      <c r="D2237" s="59" t="s">
        <v>27263</v>
      </c>
      <c r="E2237" s="100" t="s">
        <v>27293</v>
      </c>
      <c r="F2237" s="101" t="s">
        <v>27457</v>
      </c>
      <c r="G2237" s="102">
        <v>630</v>
      </c>
      <c r="H2237" s="67">
        <v>0</v>
      </c>
      <c r="I2237" s="63">
        <f>VLOOKUP(F2237,'[1]东昌-4087'!$F:$M,8,0)</f>
        <v>0</v>
      </c>
    </row>
    <row r="2238" ht="14.25" spans="1:9">
      <c r="A2238" s="58">
        <v>2237</v>
      </c>
      <c r="B2238" s="59" t="s">
        <v>14</v>
      </c>
      <c r="C2238" s="94" t="s">
        <v>3431</v>
      </c>
      <c r="D2238" s="59" t="s">
        <v>27263</v>
      </c>
      <c r="E2238" s="100" t="s">
        <v>27264</v>
      </c>
      <c r="F2238" s="101" t="s">
        <v>27458</v>
      </c>
      <c r="G2238" s="102">
        <v>400</v>
      </c>
      <c r="H2238" s="67">
        <v>0</v>
      </c>
      <c r="I2238" s="63">
        <f>VLOOKUP(F2238,'[1]东昌-4087'!$F:$M,8,0)</f>
        <v>36.2</v>
      </c>
    </row>
    <row r="2239" ht="14.25" spans="1:9">
      <c r="A2239" s="58">
        <v>2238</v>
      </c>
      <c r="B2239" s="59" t="s">
        <v>14</v>
      </c>
      <c r="C2239" s="94" t="s">
        <v>3431</v>
      </c>
      <c r="D2239" s="59" t="s">
        <v>27263</v>
      </c>
      <c r="E2239" s="100" t="s">
        <v>27264</v>
      </c>
      <c r="F2239" s="101" t="s">
        <v>27459</v>
      </c>
      <c r="G2239" s="102">
        <v>400</v>
      </c>
      <c r="H2239" s="67">
        <v>0</v>
      </c>
      <c r="I2239" s="63">
        <f>VLOOKUP(F2239,'[1]东昌-4087'!$F:$M,8,0)</f>
        <v>0</v>
      </c>
    </row>
    <row r="2240" ht="14.25" spans="1:9">
      <c r="A2240" s="58">
        <v>2239</v>
      </c>
      <c r="B2240" s="59" t="s">
        <v>14</v>
      </c>
      <c r="C2240" s="94" t="s">
        <v>3431</v>
      </c>
      <c r="D2240" s="59" t="s">
        <v>27263</v>
      </c>
      <c r="E2240" s="100" t="s">
        <v>27397</v>
      </c>
      <c r="F2240" s="101" t="s">
        <v>27460</v>
      </c>
      <c r="G2240" s="102">
        <v>400</v>
      </c>
      <c r="H2240" s="67">
        <v>0</v>
      </c>
      <c r="I2240" s="63">
        <f>VLOOKUP(F2240,'[1]东昌-4087'!$F:$M,8,0)</f>
        <v>0</v>
      </c>
    </row>
    <row r="2241" ht="14.25" spans="1:9">
      <c r="A2241" s="58">
        <v>2240</v>
      </c>
      <c r="B2241" s="59" t="s">
        <v>14</v>
      </c>
      <c r="C2241" s="94" t="s">
        <v>3431</v>
      </c>
      <c r="D2241" s="59" t="s">
        <v>27263</v>
      </c>
      <c r="E2241" s="100" t="s">
        <v>27397</v>
      </c>
      <c r="F2241" s="101" t="s">
        <v>27461</v>
      </c>
      <c r="G2241" s="102">
        <v>200</v>
      </c>
      <c r="H2241" s="67">
        <v>0</v>
      </c>
      <c r="I2241" s="63">
        <f>VLOOKUP(F2241,'[1]东昌-4087'!$F:$M,8,0)</f>
        <v>0</v>
      </c>
    </row>
    <row r="2242" ht="14.25" spans="1:9">
      <c r="A2242" s="58">
        <v>2241</v>
      </c>
      <c r="B2242" s="59" t="s">
        <v>14</v>
      </c>
      <c r="C2242" s="94" t="s">
        <v>3431</v>
      </c>
      <c r="D2242" s="59" t="s">
        <v>27263</v>
      </c>
      <c r="E2242" s="100" t="s">
        <v>27397</v>
      </c>
      <c r="F2242" s="101" t="s">
        <v>27462</v>
      </c>
      <c r="G2242" s="102">
        <v>200</v>
      </c>
      <c r="H2242" s="67">
        <v>0</v>
      </c>
      <c r="I2242" s="63">
        <f>VLOOKUP(F2242,'[1]东昌-4087'!$F:$M,8,0)</f>
        <v>0</v>
      </c>
    </row>
    <row r="2243" ht="14.25" spans="1:9">
      <c r="A2243" s="58">
        <v>2242</v>
      </c>
      <c r="B2243" s="59" t="s">
        <v>14</v>
      </c>
      <c r="C2243" s="94" t="s">
        <v>3431</v>
      </c>
      <c r="D2243" s="59" t="s">
        <v>27263</v>
      </c>
      <c r="E2243" s="100" t="s">
        <v>27397</v>
      </c>
      <c r="F2243" s="101" t="s">
        <v>27463</v>
      </c>
      <c r="G2243" s="102">
        <v>200</v>
      </c>
      <c r="H2243" s="67">
        <v>0</v>
      </c>
      <c r="I2243" s="63">
        <f>VLOOKUP(F2243,'[1]东昌-4087'!$F:$M,8,0)</f>
        <v>0</v>
      </c>
    </row>
    <row r="2244" ht="14.25" spans="1:9">
      <c r="A2244" s="58">
        <v>2243</v>
      </c>
      <c r="B2244" s="59" t="s">
        <v>14</v>
      </c>
      <c r="C2244" s="94" t="s">
        <v>3431</v>
      </c>
      <c r="D2244" s="59" t="s">
        <v>27263</v>
      </c>
      <c r="E2244" s="100" t="s">
        <v>27397</v>
      </c>
      <c r="F2244" s="101" t="s">
        <v>27464</v>
      </c>
      <c r="G2244" s="102">
        <v>200</v>
      </c>
      <c r="H2244" s="67">
        <v>0</v>
      </c>
      <c r="I2244" s="63">
        <f>VLOOKUP(F2244,'[1]东昌-4087'!$F:$M,8,0)</f>
        <v>0</v>
      </c>
    </row>
    <row r="2245" ht="14.25" spans="1:9">
      <c r="A2245" s="58">
        <v>2244</v>
      </c>
      <c r="B2245" s="59" t="s">
        <v>14</v>
      </c>
      <c r="C2245" s="94" t="s">
        <v>3431</v>
      </c>
      <c r="D2245" s="59" t="s">
        <v>27263</v>
      </c>
      <c r="E2245" s="100" t="s">
        <v>27397</v>
      </c>
      <c r="F2245" s="101" t="s">
        <v>27465</v>
      </c>
      <c r="G2245" s="102">
        <v>400</v>
      </c>
      <c r="H2245" s="67">
        <v>0</v>
      </c>
      <c r="I2245" s="63">
        <f>VLOOKUP(F2245,'[1]东昌-4087'!$F:$M,8,0)</f>
        <v>189.8</v>
      </c>
    </row>
    <row r="2246" ht="14.25" spans="1:9">
      <c r="A2246" s="58">
        <v>2245</v>
      </c>
      <c r="B2246" s="59" t="s">
        <v>14</v>
      </c>
      <c r="C2246" s="94" t="s">
        <v>3431</v>
      </c>
      <c r="D2246" s="59" t="s">
        <v>27263</v>
      </c>
      <c r="E2246" s="100" t="s">
        <v>27342</v>
      </c>
      <c r="F2246" s="101" t="s">
        <v>27466</v>
      </c>
      <c r="G2246" s="102">
        <v>200</v>
      </c>
      <c r="H2246" s="67">
        <v>0</v>
      </c>
      <c r="I2246" s="63">
        <f>VLOOKUP(F2246,'[1]东昌-4087'!$F:$M,8,0)</f>
        <v>0</v>
      </c>
    </row>
    <row r="2247" ht="14.25" spans="1:9">
      <c r="A2247" s="58">
        <v>2246</v>
      </c>
      <c r="B2247" s="59" t="s">
        <v>14</v>
      </c>
      <c r="C2247" s="94" t="s">
        <v>3431</v>
      </c>
      <c r="D2247" s="59" t="s">
        <v>27263</v>
      </c>
      <c r="E2247" s="100" t="s">
        <v>27342</v>
      </c>
      <c r="F2247" s="101" t="s">
        <v>3517</v>
      </c>
      <c r="G2247" s="102">
        <v>400</v>
      </c>
      <c r="H2247" s="67">
        <v>0</v>
      </c>
      <c r="I2247" s="63">
        <f>VLOOKUP(F2247,'[1]东昌-4087'!$F:$M,8,0)</f>
        <v>0</v>
      </c>
    </row>
    <row r="2248" ht="14.25" spans="1:9">
      <c r="A2248" s="58">
        <v>2247</v>
      </c>
      <c r="B2248" s="59" t="s">
        <v>14</v>
      </c>
      <c r="C2248" s="94" t="s">
        <v>3431</v>
      </c>
      <c r="D2248" s="59" t="s">
        <v>27263</v>
      </c>
      <c r="E2248" s="100" t="s">
        <v>27342</v>
      </c>
      <c r="F2248" s="101" t="s">
        <v>27467</v>
      </c>
      <c r="G2248" s="102">
        <v>200</v>
      </c>
      <c r="H2248" s="67">
        <v>0</v>
      </c>
      <c r="I2248" s="63">
        <f>VLOOKUP(F2248,'[1]东昌-4087'!$F:$M,8,0)</f>
        <v>0</v>
      </c>
    </row>
    <row r="2249" ht="14.25" spans="1:9">
      <c r="A2249" s="58">
        <v>2248</v>
      </c>
      <c r="B2249" s="59" t="s">
        <v>14</v>
      </c>
      <c r="C2249" s="94" t="s">
        <v>3431</v>
      </c>
      <c r="D2249" s="59" t="s">
        <v>27263</v>
      </c>
      <c r="E2249" s="100" t="s">
        <v>27397</v>
      </c>
      <c r="F2249" s="101" t="s">
        <v>26414</v>
      </c>
      <c r="G2249" s="102">
        <v>200</v>
      </c>
      <c r="H2249" s="67">
        <v>0</v>
      </c>
      <c r="I2249" s="63">
        <f>VLOOKUP(F2249,'[1]东昌-4087'!$F:$M,8,0)</f>
        <v>283.08</v>
      </c>
    </row>
    <row r="2250" ht="14.25" spans="1:9">
      <c r="A2250" s="58">
        <v>2249</v>
      </c>
      <c r="B2250" s="59" t="s">
        <v>14</v>
      </c>
      <c r="C2250" s="94" t="s">
        <v>3431</v>
      </c>
      <c r="D2250" s="59" t="s">
        <v>27263</v>
      </c>
      <c r="E2250" s="100" t="s">
        <v>27397</v>
      </c>
      <c r="F2250" s="101" t="s">
        <v>27468</v>
      </c>
      <c r="G2250" s="102">
        <v>200</v>
      </c>
      <c r="H2250" s="67">
        <v>0</v>
      </c>
      <c r="I2250" s="63">
        <f>VLOOKUP(F2250,'[1]东昌-4087'!$F:$M,8,0)</f>
        <v>0</v>
      </c>
    </row>
    <row r="2251" ht="14.25" spans="1:9">
      <c r="A2251" s="58">
        <v>2250</v>
      </c>
      <c r="B2251" s="59" t="s">
        <v>14</v>
      </c>
      <c r="C2251" s="94" t="s">
        <v>3431</v>
      </c>
      <c r="D2251" s="59" t="s">
        <v>27263</v>
      </c>
      <c r="E2251" s="100" t="s">
        <v>27264</v>
      </c>
      <c r="F2251" s="101" t="s">
        <v>27469</v>
      </c>
      <c r="G2251" s="102">
        <v>400</v>
      </c>
      <c r="H2251" s="67">
        <v>0</v>
      </c>
      <c r="I2251" s="63">
        <f>VLOOKUP(F2251,'[1]东昌-4087'!$F:$M,8,0)</f>
        <v>0</v>
      </c>
    </row>
    <row r="2252" ht="14.25" spans="1:9">
      <c r="A2252" s="58">
        <v>2251</v>
      </c>
      <c r="B2252" s="59" t="s">
        <v>14</v>
      </c>
      <c r="C2252" s="94" t="s">
        <v>3431</v>
      </c>
      <c r="D2252" s="59" t="s">
        <v>27263</v>
      </c>
      <c r="E2252" s="100" t="s">
        <v>27264</v>
      </c>
      <c r="F2252" s="101" t="s">
        <v>27470</v>
      </c>
      <c r="G2252" s="102">
        <v>400</v>
      </c>
      <c r="H2252" s="67">
        <v>0</v>
      </c>
      <c r="I2252" s="63">
        <f>VLOOKUP(F2252,'[1]东昌-4087'!$F:$M,8,0)</f>
        <v>0</v>
      </c>
    </row>
    <row r="2253" ht="14.25" spans="1:9">
      <c r="A2253" s="58">
        <v>2252</v>
      </c>
      <c r="B2253" s="59" t="s">
        <v>14</v>
      </c>
      <c r="C2253" s="94" t="s">
        <v>3431</v>
      </c>
      <c r="D2253" s="59" t="s">
        <v>27263</v>
      </c>
      <c r="E2253" s="100" t="s">
        <v>27264</v>
      </c>
      <c r="F2253" s="101" t="s">
        <v>27471</v>
      </c>
      <c r="G2253" s="102">
        <v>400</v>
      </c>
      <c r="H2253" s="67">
        <v>0</v>
      </c>
      <c r="I2253" s="63">
        <f>VLOOKUP(F2253,'[1]东昌-4087'!$F:$M,8,0)</f>
        <v>0</v>
      </c>
    </row>
    <row r="2254" ht="14.25" spans="1:9">
      <c r="A2254" s="58">
        <v>2253</v>
      </c>
      <c r="B2254" s="59" t="s">
        <v>14</v>
      </c>
      <c r="C2254" s="94" t="s">
        <v>3431</v>
      </c>
      <c r="D2254" s="59" t="s">
        <v>27263</v>
      </c>
      <c r="E2254" s="100" t="s">
        <v>27264</v>
      </c>
      <c r="F2254" s="101" t="s">
        <v>27472</v>
      </c>
      <c r="G2254" s="102">
        <v>200</v>
      </c>
      <c r="H2254" s="67">
        <v>0</v>
      </c>
      <c r="I2254" s="63">
        <f>VLOOKUP(F2254,'[1]东昌-4087'!$F:$M,8,0)</f>
        <v>0</v>
      </c>
    </row>
    <row r="2255" ht="14.25" spans="1:9">
      <c r="A2255" s="58">
        <v>2254</v>
      </c>
      <c r="B2255" s="59" t="s">
        <v>14</v>
      </c>
      <c r="C2255" s="94" t="s">
        <v>3431</v>
      </c>
      <c r="D2255" s="59" t="s">
        <v>27263</v>
      </c>
      <c r="E2255" s="100" t="s">
        <v>27264</v>
      </c>
      <c r="F2255" s="101" t="s">
        <v>27473</v>
      </c>
      <c r="G2255" s="102">
        <v>400</v>
      </c>
      <c r="H2255" s="67">
        <v>0</v>
      </c>
      <c r="I2255" s="63">
        <f>VLOOKUP(F2255,'[1]东昌-4087'!$F:$M,8,0)</f>
        <v>0</v>
      </c>
    </row>
    <row r="2256" ht="14.25" spans="1:9">
      <c r="A2256" s="58">
        <v>2255</v>
      </c>
      <c r="B2256" s="59" t="s">
        <v>14</v>
      </c>
      <c r="C2256" s="94" t="s">
        <v>3431</v>
      </c>
      <c r="D2256" s="59" t="s">
        <v>27263</v>
      </c>
      <c r="E2256" s="100" t="s">
        <v>27264</v>
      </c>
      <c r="F2256" s="101" t="s">
        <v>27474</v>
      </c>
      <c r="G2256" s="102">
        <v>400</v>
      </c>
      <c r="H2256" s="67">
        <v>0</v>
      </c>
      <c r="I2256" s="63">
        <f>VLOOKUP(F2256,'[1]东昌-4087'!$F:$M,8,0)</f>
        <v>9.2</v>
      </c>
    </row>
    <row r="2257" ht="14.25" spans="1:9">
      <c r="A2257" s="58">
        <v>2256</v>
      </c>
      <c r="B2257" s="59" t="s">
        <v>14</v>
      </c>
      <c r="C2257" s="94" t="s">
        <v>3431</v>
      </c>
      <c r="D2257" s="59" t="s">
        <v>27263</v>
      </c>
      <c r="E2257" s="100" t="s">
        <v>27264</v>
      </c>
      <c r="F2257" s="101" t="s">
        <v>27475</v>
      </c>
      <c r="G2257" s="102">
        <v>315</v>
      </c>
      <c r="H2257" s="67">
        <v>0</v>
      </c>
      <c r="I2257" s="63">
        <f>VLOOKUP(F2257,'[1]东昌-4087'!$F:$M,8,0)</f>
        <v>0</v>
      </c>
    </row>
    <row r="2258" ht="14.25" spans="1:9">
      <c r="A2258" s="58">
        <v>2257</v>
      </c>
      <c r="B2258" s="59" t="s">
        <v>14</v>
      </c>
      <c r="C2258" s="94" t="s">
        <v>3431</v>
      </c>
      <c r="D2258" s="59" t="s">
        <v>27263</v>
      </c>
      <c r="E2258" s="100" t="s">
        <v>27264</v>
      </c>
      <c r="F2258" s="101" t="s">
        <v>27476</v>
      </c>
      <c r="G2258" s="102">
        <v>250</v>
      </c>
      <c r="H2258" s="67">
        <v>0</v>
      </c>
      <c r="I2258" s="63">
        <f>VLOOKUP(F2258,'[1]东昌-4087'!$F:$M,8,0)</f>
        <v>11.6</v>
      </c>
    </row>
    <row r="2259" ht="14.25" spans="1:9">
      <c r="A2259" s="58">
        <v>2258</v>
      </c>
      <c r="B2259" s="59" t="s">
        <v>14</v>
      </c>
      <c r="C2259" s="94" t="s">
        <v>3431</v>
      </c>
      <c r="D2259" s="59" t="s">
        <v>27263</v>
      </c>
      <c r="E2259" s="100" t="s">
        <v>27299</v>
      </c>
      <c r="F2259" s="101" t="s">
        <v>27477</v>
      </c>
      <c r="G2259" s="102">
        <v>200</v>
      </c>
      <c r="H2259" s="67">
        <v>0</v>
      </c>
      <c r="I2259" s="63">
        <f>VLOOKUP(F2259,'[1]东昌-4087'!$F:$M,8,0)</f>
        <v>0</v>
      </c>
    </row>
    <row r="2260" ht="14.25" spans="1:9">
      <c r="A2260" s="58">
        <v>2259</v>
      </c>
      <c r="B2260" s="59" t="s">
        <v>14</v>
      </c>
      <c r="C2260" s="94" t="s">
        <v>3431</v>
      </c>
      <c r="D2260" s="59" t="s">
        <v>27263</v>
      </c>
      <c r="E2260" s="100" t="s">
        <v>27293</v>
      </c>
      <c r="F2260" s="101" t="s">
        <v>27478</v>
      </c>
      <c r="G2260" s="102">
        <v>500</v>
      </c>
      <c r="H2260" s="67">
        <v>0</v>
      </c>
      <c r="I2260" s="63">
        <f>VLOOKUP(F2260,'[1]东昌-4087'!$F:$M,8,0)</f>
        <v>0</v>
      </c>
    </row>
    <row r="2261" ht="14.25" spans="1:9">
      <c r="A2261" s="58">
        <v>2260</v>
      </c>
      <c r="B2261" s="59" t="s">
        <v>14</v>
      </c>
      <c r="C2261" s="94" t="s">
        <v>3431</v>
      </c>
      <c r="D2261" s="59" t="s">
        <v>27263</v>
      </c>
      <c r="E2261" s="100" t="s">
        <v>27264</v>
      </c>
      <c r="F2261" s="101" t="s">
        <v>27479</v>
      </c>
      <c r="G2261" s="102">
        <v>400</v>
      </c>
      <c r="H2261" s="67">
        <v>0</v>
      </c>
      <c r="I2261" s="63">
        <f>VLOOKUP(F2261,'[1]东昌-4087'!$F:$M,8,0)</f>
        <v>0</v>
      </c>
    </row>
    <row r="2262" ht="14.25" spans="1:9">
      <c r="A2262" s="58">
        <v>2261</v>
      </c>
      <c r="B2262" s="59" t="s">
        <v>14</v>
      </c>
      <c r="C2262" s="94" t="s">
        <v>3431</v>
      </c>
      <c r="D2262" s="59" t="s">
        <v>27263</v>
      </c>
      <c r="E2262" s="100" t="s">
        <v>27264</v>
      </c>
      <c r="F2262" s="101" t="s">
        <v>3518</v>
      </c>
      <c r="G2262" s="102">
        <v>315</v>
      </c>
      <c r="H2262" s="67">
        <v>0</v>
      </c>
      <c r="I2262" s="63">
        <f>VLOOKUP(F2262,'[1]东昌-4087'!$F:$M,8,0)</f>
        <v>0</v>
      </c>
    </row>
    <row r="2263" ht="14.25" spans="1:9">
      <c r="A2263" s="58">
        <v>2262</v>
      </c>
      <c r="B2263" s="59" t="s">
        <v>14</v>
      </c>
      <c r="C2263" s="94" t="s">
        <v>3431</v>
      </c>
      <c r="D2263" s="59" t="s">
        <v>27263</v>
      </c>
      <c r="E2263" s="100" t="s">
        <v>27264</v>
      </c>
      <c r="F2263" s="101" t="s">
        <v>27480</v>
      </c>
      <c r="G2263" s="102">
        <v>250</v>
      </c>
      <c r="H2263" s="67">
        <v>0</v>
      </c>
      <c r="I2263" s="63">
        <f>VLOOKUP(F2263,'[1]东昌-4087'!$F:$M,8,0)</f>
        <v>0</v>
      </c>
    </row>
    <row r="2264" ht="14.25" spans="1:9">
      <c r="A2264" s="58">
        <v>2263</v>
      </c>
      <c r="B2264" s="59" t="s">
        <v>14</v>
      </c>
      <c r="C2264" s="94" t="s">
        <v>3431</v>
      </c>
      <c r="D2264" s="59" t="s">
        <v>27263</v>
      </c>
      <c r="E2264" s="100" t="s">
        <v>27264</v>
      </c>
      <c r="F2264" s="101" t="s">
        <v>3494</v>
      </c>
      <c r="G2264" s="102">
        <v>200</v>
      </c>
      <c r="H2264" s="67">
        <v>0</v>
      </c>
      <c r="I2264" s="63">
        <f>VLOOKUP(F2264,'[1]东昌-4087'!$F:$M,8,0)</f>
        <v>0</v>
      </c>
    </row>
    <row r="2265" ht="14.25" spans="1:9">
      <c r="A2265" s="58">
        <v>2264</v>
      </c>
      <c r="B2265" s="59" t="s">
        <v>14</v>
      </c>
      <c r="C2265" s="94" t="s">
        <v>3431</v>
      </c>
      <c r="D2265" s="59" t="s">
        <v>27263</v>
      </c>
      <c r="E2265" s="100" t="s">
        <v>27264</v>
      </c>
      <c r="F2265" s="101" t="s">
        <v>27481</v>
      </c>
      <c r="G2265" s="102">
        <v>400</v>
      </c>
      <c r="H2265" s="67">
        <v>0</v>
      </c>
      <c r="I2265" s="63">
        <f>VLOOKUP(F2265,'[1]东昌-4087'!$F:$M,8,0)</f>
        <v>0</v>
      </c>
    </row>
    <row r="2266" ht="14.25" spans="1:9">
      <c r="A2266" s="58">
        <v>2265</v>
      </c>
      <c r="B2266" s="59" t="s">
        <v>14</v>
      </c>
      <c r="C2266" s="94" t="s">
        <v>3431</v>
      </c>
      <c r="D2266" s="59" t="s">
        <v>27263</v>
      </c>
      <c r="E2266" s="100" t="s">
        <v>27264</v>
      </c>
      <c r="F2266" s="101" t="s">
        <v>27482</v>
      </c>
      <c r="G2266" s="102">
        <v>400</v>
      </c>
      <c r="H2266" s="67">
        <v>0</v>
      </c>
      <c r="I2266" s="63">
        <f>VLOOKUP(F2266,'[1]东昌-4087'!$F:$M,8,0)</f>
        <v>0</v>
      </c>
    </row>
    <row r="2267" ht="14.25" spans="1:9">
      <c r="A2267" s="58">
        <v>2266</v>
      </c>
      <c r="B2267" s="59" t="s">
        <v>14</v>
      </c>
      <c r="C2267" s="94" t="s">
        <v>3431</v>
      </c>
      <c r="D2267" s="59" t="s">
        <v>27263</v>
      </c>
      <c r="E2267" s="100" t="s">
        <v>27264</v>
      </c>
      <c r="F2267" s="101" t="s">
        <v>3512</v>
      </c>
      <c r="G2267" s="102">
        <v>315</v>
      </c>
      <c r="H2267" s="67">
        <v>0</v>
      </c>
      <c r="I2267" s="63">
        <f>VLOOKUP(F2267,'[1]东昌-4087'!$F:$M,8,0)</f>
        <v>0</v>
      </c>
    </row>
    <row r="2268" ht="14.25" spans="1:9">
      <c r="A2268" s="58">
        <v>2267</v>
      </c>
      <c r="B2268" s="59" t="s">
        <v>14</v>
      </c>
      <c r="C2268" s="94" t="s">
        <v>3431</v>
      </c>
      <c r="D2268" s="59" t="s">
        <v>27263</v>
      </c>
      <c r="E2268" s="100" t="s">
        <v>27264</v>
      </c>
      <c r="F2268" s="101" t="s">
        <v>27483</v>
      </c>
      <c r="G2268" s="102">
        <v>200</v>
      </c>
      <c r="H2268" s="67">
        <v>0</v>
      </c>
      <c r="I2268" s="63">
        <f>VLOOKUP(F2268,'[1]东昌-4087'!$F:$M,8,0)</f>
        <v>0</v>
      </c>
    </row>
    <row r="2269" ht="14.25" spans="1:9">
      <c r="A2269" s="58">
        <v>2268</v>
      </c>
      <c r="B2269" s="59" t="s">
        <v>14</v>
      </c>
      <c r="C2269" s="94" t="s">
        <v>3431</v>
      </c>
      <c r="D2269" s="59" t="s">
        <v>27263</v>
      </c>
      <c r="E2269" s="100" t="s">
        <v>27264</v>
      </c>
      <c r="F2269" s="101" t="s">
        <v>3511</v>
      </c>
      <c r="G2269" s="102">
        <v>200</v>
      </c>
      <c r="H2269" s="67">
        <v>0</v>
      </c>
      <c r="I2269" s="63">
        <f>VLOOKUP(F2269,'[1]东昌-4087'!$F:$M,8,0)</f>
        <v>0</v>
      </c>
    </row>
    <row r="2270" ht="14.25" spans="1:9">
      <c r="A2270" s="58">
        <v>2269</v>
      </c>
      <c r="B2270" s="59" t="s">
        <v>14</v>
      </c>
      <c r="C2270" s="94" t="s">
        <v>3431</v>
      </c>
      <c r="D2270" s="59" t="s">
        <v>27263</v>
      </c>
      <c r="E2270" s="100" t="s">
        <v>27338</v>
      </c>
      <c r="F2270" s="101" t="s">
        <v>3447</v>
      </c>
      <c r="G2270" s="102">
        <v>400</v>
      </c>
      <c r="H2270" s="67">
        <v>0</v>
      </c>
      <c r="I2270" s="63">
        <f>VLOOKUP(F2270,'[1]东昌-4087'!$F:$M,8,0)</f>
        <v>0</v>
      </c>
    </row>
    <row r="2271" ht="14.25" spans="1:9">
      <c r="A2271" s="58">
        <v>2270</v>
      </c>
      <c r="B2271" s="59" t="s">
        <v>14</v>
      </c>
      <c r="C2271" s="94" t="s">
        <v>3431</v>
      </c>
      <c r="D2271" s="59" t="s">
        <v>27263</v>
      </c>
      <c r="E2271" s="100" t="s">
        <v>27376</v>
      </c>
      <c r="F2271" s="101" t="s">
        <v>114</v>
      </c>
      <c r="G2271" s="102">
        <v>200</v>
      </c>
      <c r="H2271" s="67">
        <v>0</v>
      </c>
      <c r="I2271" s="63">
        <f>VLOOKUP(F2271,'[1]东昌-4087'!$F:$M,8,0)</f>
        <v>97.8</v>
      </c>
    </row>
    <row r="2272" ht="14.25" spans="1:9">
      <c r="A2272" s="58">
        <v>2271</v>
      </c>
      <c r="B2272" s="59" t="s">
        <v>14</v>
      </c>
      <c r="C2272" s="94" t="s">
        <v>3431</v>
      </c>
      <c r="D2272" s="59" t="s">
        <v>27263</v>
      </c>
      <c r="E2272" s="100" t="s">
        <v>27385</v>
      </c>
      <c r="F2272" s="101" t="s">
        <v>27484</v>
      </c>
      <c r="G2272" s="102">
        <v>630</v>
      </c>
      <c r="H2272" s="67">
        <v>0</v>
      </c>
      <c r="I2272" s="63">
        <f>VLOOKUP(F2272,'[1]东昌-4087'!$F:$M,8,0)</f>
        <v>81.6</v>
      </c>
    </row>
    <row r="2273" ht="14.25" spans="1:9">
      <c r="A2273" s="58">
        <v>2272</v>
      </c>
      <c r="B2273" s="59" t="s">
        <v>14</v>
      </c>
      <c r="C2273" s="94" t="s">
        <v>3431</v>
      </c>
      <c r="D2273" s="59" t="s">
        <v>27263</v>
      </c>
      <c r="E2273" s="100" t="s">
        <v>27385</v>
      </c>
      <c r="F2273" s="101" t="s">
        <v>27485</v>
      </c>
      <c r="G2273" s="102">
        <v>630</v>
      </c>
      <c r="H2273" s="67">
        <v>0</v>
      </c>
      <c r="I2273" s="63">
        <f>VLOOKUP(F2273,'[1]东昌-4087'!$F:$M,8,0)</f>
        <v>81.6</v>
      </c>
    </row>
    <row r="2274" ht="14.25" spans="1:9">
      <c r="A2274" s="58">
        <v>2273</v>
      </c>
      <c r="B2274" s="59" t="s">
        <v>14</v>
      </c>
      <c r="C2274" s="94" t="s">
        <v>3431</v>
      </c>
      <c r="D2274" s="59" t="s">
        <v>27263</v>
      </c>
      <c r="E2274" s="100" t="s">
        <v>27385</v>
      </c>
      <c r="F2274" s="101" t="s">
        <v>27486</v>
      </c>
      <c r="G2274" s="102">
        <v>630</v>
      </c>
      <c r="H2274" s="67">
        <v>0</v>
      </c>
      <c r="I2274" s="63">
        <f>VLOOKUP(F2274,'[1]东昌-4087'!$F:$M,8,0)</f>
        <v>168.6</v>
      </c>
    </row>
    <row r="2275" ht="14.25" spans="1:9">
      <c r="A2275" s="58">
        <v>2274</v>
      </c>
      <c r="B2275" s="59" t="s">
        <v>14</v>
      </c>
      <c r="C2275" s="94" t="s">
        <v>3431</v>
      </c>
      <c r="D2275" s="59" t="s">
        <v>27263</v>
      </c>
      <c r="E2275" s="100" t="s">
        <v>27319</v>
      </c>
      <c r="F2275" s="101" t="s">
        <v>27487</v>
      </c>
      <c r="G2275" s="102">
        <v>250</v>
      </c>
      <c r="H2275" s="67">
        <v>0</v>
      </c>
      <c r="I2275" s="63">
        <f>VLOOKUP(F2275,'[1]东昌-4087'!$F:$M,8,0)</f>
        <v>33.2</v>
      </c>
    </row>
    <row r="2276" ht="14.25" spans="1:9">
      <c r="A2276" s="58">
        <v>2275</v>
      </c>
      <c r="B2276" s="59" t="s">
        <v>14</v>
      </c>
      <c r="C2276" s="94" t="s">
        <v>3431</v>
      </c>
      <c r="D2276" s="59" t="s">
        <v>27263</v>
      </c>
      <c r="E2276" s="100" t="s">
        <v>27385</v>
      </c>
      <c r="F2276" s="101" t="s">
        <v>27488</v>
      </c>
      <c r="G2276" s="102">
        <v>315</v>
      </c>
      <c r="H2276" s="67">
        <v>0</v>
      </c>
      <c r="I2276" s="63">
        <f>VLOOKUP(F2276,'[1]东昌-4087'!$F:$M,8,0)</f>
        <v>0</v>
      </c>
    </row>
    <row r="2277" ht="14.25" spans="1:9">
      <c r="A2277" s="58">
        <v>2276</v>
      </c>
      <c r="B2277" s="59" t="s">
        <v>14</v>
      </c>
      <c r="C2277" s="94" t="s">
        <v>3431</v>
      </c>
      <c r="D2277" s="59" t="s">
        <v>27263</v>
      </c>
      <c r="E2277" s="100" t="s">
        <v>27385</v>
      </c>
      <c r="F2277" s="101" t="s">
        <v>27489</v>
      </c>
      <c r="G2277" s="102">
        <v>315</v>
      </c>
      <c r="H2277" s="67">
        <v>0</v>
      </c>
      <c r="I2277" s="63">
        <f>VLOOKUP(F2277,'[1]东昌-4087'!$F:$M,8,0)</f>
        <v>0</v>
      </c>
    </row>
    <row r="2278" ht="14.25" spans="1:9">
      <c r="A2278" s="58">
        <v>2277</v>
      </c>
      <c r="B2278" s="59" t="s">
        <v>14</v>
      </c>
      <c r="C2278" s="94" t="s">
        <v>3431</v>
      </c>
      <c r="D2278" s="59" t="s">
        <v>27263</v>
      </c>
      <c r="E2278" s="100" t="s">
        <v>27385</v>
      </c>
      <c r="F2278" s="101" t="s">
        <v>27490</v>
      </c>
      <c r="G2278" s="102">
        <v>400</v>
      </c>
      <c r="H2278" s="67">
        <v>0</v>
      </c>
      <c r="I2278" s="63">
        <f>VLOOKUP(F2278,'[1]东昌-4087'!$F:$M,8,0)</f>
        <v>0</v>
      </c>
    </row>
    <row r="2279" ht="14.25" spans="1:9">
      <c r="A2279" s="58">
        <v>2278</v>
      </c>
      <c r="B2279" s="59" t="s">
        <v>14</v>
      </c>
      <c r="C2279" s="94" t="s">
        <v>3431</v>
      </c>
      <c r="D2279" s="59" t="s">
        <v>27263</v>
      </c>
      <c r="E2279" s="100" t="s">
        <v>27385</v>
      </c>
      <c r="F2279" s="101" t="s">
        <v>27491</v>
      </c>
      <c r="G2279" s="102">
        <v>400</v>
      </c>
      <c r="H2279" s="67">
        <v>0</v>
      </c>
      <c r="I2279" s="63">
        <f>VLOOKUP(F2279,'[1]东昌-4087'!$F:$M,8,0)</f>
        <v>80</v>
      </c>
    </row>
    <row r="2280" ht="14.25" spans="1:9">
      <c r="A2280" s="58">
        <v>2279</v>
      </c>
      <c r="B2280" s="59" t="s">
        <v>14</v>
      </c>
      <c r="C2280" s="94" t="s">
        <v>3431</v>
      </c>
      <c r="D2280" s="59" t="s">
        <v>27263</v>
      </c>
      <c r="E2280" s="100" t="s">
        <v>27385</v>
      </c>
      <c r="F2280" s="101" t="s">
        <v>27492</v>
      </c>
      <c r="G2280" s="102">
        <v>200</v>
      </c>
      <c r="H2280" s="67">
        <v>0</v>
      </c>
      <c r="I2280" s="63">
        <f>VLOOKUP(F2280,'[1]东昌-4087'!$F:$M,8,0)</f>
        <v>0</v>
      </c>
    </row>
    <row r="2281" ht="14.25" spans="1:9">
      <c r="A2281" s="58">
        <v>2280</v>
      </c>
      <c r="B2281" s="59" t="s">
        <v>14</v>
      </c>
      <c r="C2281" s="94" t="s">
        <v>3431</v>
      </c>
      <c r="D2281" s="59" t="s">
        <v>27263</v>
      </c>
      <c r="E2281" s="100" t="s">
        <v>27385</v>
      </c>
      <c r="F2281" s="101" t="s">
        <v>27493</v>
      </c>
      <c r="G2281" s="102">
        <v>315</v>
      </c>
      <c r="H2281" s="67">
        <v>0</v>
      </c>
      <c r="I2281" s="63">
        <f>VLOOKUP(F2281,'[1]东昌-4087'!$F:$M,8,0)</f>
        <v>0</v>
      </c>
    </row>
    <row r="2282" ht="14.25" spans="1:9">
      <c r="A2282" s="58">
        <v>2281</v>
      </c>
      <c r="B2282" s="59" t="s">
        <v>14</v>
      </c>
      <c r="C2282" s="94" t="s">
        <v>3431</v>
      </c>
      <c r="D2282" s="59" t="s">
        <v>27263</v>
      </c>
      <c r="E2282" s="100" t="s">
        <v>27385</v>
      </c>
      <c r="F2282" s="101" t="s">
        <v>27494</v>
      </c>
      <c r="G2282" s="102">
        <v>200</v>
      </c>
      <c r="H2282" s="67">
        <v>0</v>
      </c>
      <c r="I2282" s="63">
        <f>VLOOKUP(F2282,'[1]东昌-4087'!$F:$M,8,0)</f>
        <v>0</v>
      </c>
    </row>
    <row r="2283" ht="14.25" spans="1:9">
      <c r="A2283" s="58">
        <v>2282</v>
      </c>
      <c r="B2283" s="59" t="s">
        <v>14</v>
      </c>
      <c r="C2283" s="94" t="s">
        <v>3431</v>
      </c>
      <c r="D2283" s="59" t="s">
        <v>27263</v>
      </c>
      <c r="E2283" s="100" t="s">
        <v>27342</v>
      </c>
      <c r="F2283" s="101" t="s">
        <v>3444</v>
      </c>
      <c r="G2283" s="102">
        <v>400</v>
      </c>
      <c r="H2283" s="67">
        <v>0</v>
      </c>
      <c r="I2283" s="63">
        <f>VLOOKUP(F2283,'[1]东昌-4087'!$F:$M,8,0)</f>
        <v>0</v>
      </c>
    </row>
    <row r="2284" ht="14.25" spans="1:9">
      <c r="A2284" s="58">
        <v>2283</v>
      </c>
      <c r="B2284" s="59" t="s">
        <v>14</v>
      </c>
      <c r="C2284" s="94" t="s">
        <v>3431</v>
      </c>
      <c r="D2284" s="59" t="s">
        <v>27263</v>
      </c>
      <c r="E2284" s="100" t="s">
        <v>27342</v>
      </c>
      <c r="F2284" s="101" t="s">
        <v>27495</v>
      </c>
      <c r="G2284" s="102">
        <v>400</v>
      </c>
      <c r="H2284" s="67">
        <v>0</v>
      </c>
      <c r="I2284" s="63">
        <f>VLOOKUP(F2284,'[1]东昌-4087'!$F:$M,8,0)</f>
        <v>0</v>
      </c>
    </row>
    <row r="2285" ht="14.25" spans="1:9">
      <c r="A2285" s="58">
        <v>2284</v>
      </c>
      <c r="B2285" s="59" t="s">
        <v>14</v>
      </c>
      <c r="C2285" s="94" t="s">
        <v>3431</v>
      </c>
      <c r="D2285" s="59" t="s">
        <v>27263</v>
      </c>
      <c r="E2285" s="100" t="s">
        <v>27342</v>
      </c>
      <c r="F2285" s="101" t="s">
        <v>3502</v>
      </c>
      <c r="G2285" s="102">
        <v>400</v>
      </c>
      <c r="H2285" s="67">
        <v>0</v>
      </c>
      <c r="I2285" s="63">
        <f>VLOOKUP(F2285,'[1]东昌-4087'!$F:$M,8,0)</f>
        <v>0</v>
      </c>
    </row>
    <row r="2286" ht="14.25" spans="1:9">
      <c r="A2286" s="58">
        <v>2285</v>
      </c>
      <c r="B2286" s="59" t="s">
        <v>14</v>
      </c>
      <c r="C2286" s="94" t="s">
        <v>3431</v>
      </c>
      <c r="D2286" s="59" t="s">
        <v>27263</v>
      </c>
      <c r="E2286" s="100" t="s">
        <v>27264</v>
      </c>
      <c r="F2286" s="101" t="s">
        <v>27496</v>
      </c>
      <c r="G2286" s="102">
        <v>315</v>
      </c>
      <c r="H2286" s="67">
        <v>0</v>
      </c>
      <c r="I2286" s="63">
        <f>VLOOKUP(F2286,'[1]东昌-4087'!$F:$M,8,0)</f>
        <v>0</v>
      </c>
    </row>
    <row r="2287" ht="14.25" spans="1:9">
      <c r="A2287" s="58">
        <v>2286</v>
      </c>
      <c r="B2287" s="59" t="s">
        <v>14</v>
      </c>
      <c r="C2287" s="94" t="s">
        <v>3431</v>
      </c>
      <c r="D2287" s="59" t="s">
        <v>27263</v>
      </c>
      <c r="E2287" s="100" t="s">
        <v>27264</v>
      </c>
      <c r="F2287" s="101" t="s">
        <v>27497</v>
      </c>
      <c r="G2287" s="102">
        <v>400</v>
      </c>
      <c r="H2287" s="67">
        <v>0</v>
      </c>
      <c r="I2287" s="63">
        <f>VLOOKUP(F2287,'[1]东昌-4087'!$F:$M,8,0)</f>
        <v>0</v>
      </c>
    </row>
    <row r="2288" ht="14.25" spans="1:9">
      <c r="A2288" s="58">
        <v>2287</v>
      </c>
      <c r="B2288" s="59" t="s">
        <v>14</v>
      </c>
      <c r="C2288" s="94" t="s">
        <v>3431</v>
      </c>
      <c r="D2288" s="59" t="s">
        <v>27263</v>
      </c>
      <c r="E2288" s="100" t="s">
        <v>27264</v>
      </c>
      <c r="F2288" s="101" t="s">
        <v>3513</v>
      </c>
      <c r="G2288" s="102">
        <v>200</v>
      </c>
      <c r="H2288" s="67">
        <v>0</v>
      </c>
      <c r="I2288" s="63">
        <f>VLOOKUP(F2288,'[1]东昌-4087'!$F:$M,8,0)</f>
        <v>0</v>
      </c>
    </row>
    <row r="2289" ht="14.25" spans="1:9">
      <c r="A2289" s="58">
        <v>2288</v>
      </c>
      <c r="B2289" s="59" t="s">
        <v>14</v>
      </c>
      <c r="C2289" s="94" t="s">
        <v>3431</v>
      </c>
      <c r="D2289" s="59" t="s">
        <v>27263</v>
      </c>
      <c r="E2289" s="100" t="s">
        <v>27264</v>
      </c>
      <c r="F2289" s="101" t="s">
        <v>27498</v>
      </c>
      <c r="G2289" s="102">
        <v>400</v>
      </c>
      <c r="H2289" s="67">
        <v>0</v>
      </c>
      <c r="I2289" s="63">
        <f>VLOOKUP(F2289,'[1]东昌-4087'!$F:$M,8,0)</f>
        <v>0</v>
      </c>
    </row>
    <row r="2290" ht="14.25" spans="1:9">
      <c r="A2290" s="58">
        <v>2289</v>
      </c>
      <c r="B2290" s="59" t="s">
        <v>14</v>
      </c>
      <c r="C2290" s="94" t="s">
        <v>3431</v>
      </c>
      <c r="D2290" s="59" t="s">
        <v>27263</v>
      </c>
      <c r="E2290" s="100" t="s">
        <v>27264</v>
      </c>
      <c r="F2290" s="101" t="s">
        <v>27499</v>
      </c>
      <c r="G2290" s="102">
        <v>200</v>
      </c>
      <c r="H2290" s="67">
        <v>0</v>
      </c>
      <c r="I2290" s="63">
        <f>VLOOKUP(F2290,'[1]东昌-4087'!$F:$M,8,0)</f>
        <v>93.4</v>
      </c>
    </row>
    <row r="2291" ht="14.25" spans="1:9">
      <c r="A2291" s="58">
        <v>2290</v>
      </c>
      <c r="B2291" s="59" t="s">
        <v>14</v>
      </c>
      <c r="C2291" s="94" t="s">
        <v>3431</v>
      </c>
      <c r="D2291" s="59" t="s">
        <v>27263</v>
      </c>
      <c r="E2291" s="100" t="s">
        <v>27397</v>
      </c>
      <c r="F2291" s="101" t="s">
        <v>27500</v>
      </c>
      <c r="G2291" s="102">
        <v>200</v>
      </c>
      <c r="H2291" s="67">
        <v>0</v>
      </c>
      <c r="I2291" s="63">
        <f>VLOOKUP(F2291,'[1]东昌-4087'!$F:$M,8,0)</f>
        <v>0</v>
      </c>
    </row>
    <row r="2292" ht="14.25" spans="1:9">
      <c r="A2292" s="58">
        <v>2291</v>
      </c>
      <c r="B2292" s="59" t="s">
        <v>14</v>
      </c>
      <c r="C2292" s="94" t="s">
        <v>3431</v>
      </c>
      <c r="D2292" s="59" t="s">
        <v>27263</v>
      </c>
      <c r="E2292" s="100" t="s">
        <v>27397</v>
      </c>
      <c r="F2292" s="101" t="s">
        <v>27501</v>
      </c>
      <c r="G2292" s="102">
        <v>200</v>
      </c>
      <c r="H2292" s="67">
        <v>0</v>
      </c>
      <c r="I2292" s="63">
        <f>VLOOKUP(F2292,'[1]东昌-4087'!$F:$M,8,0)</f>
        <v>0</v>
      </c>
    </row>
    <row r="2293" ht="14.25" spans="1:9">
      <c r="A2293" s="58">
        <v>2292</v>
      </c>
      <c r="B2293" s="59" t="s">
        <v>14</v>
      </c>
      <c r="C2293" s="94" t="s">
        <v>3431</v>
      </c>
      <c r="D2293" s="59" t="s">
        <v>27263</v>
      </c>
      <c r="E2293" s="100" t="s">
        <v>27338</v>
      </c>
      <c r="F2293" s="101" t="s">
        <v>27502</v>
      </c>
      <c r="G2293" s="102">
        <v>200</v>
      </c>
      <c r="H2293" s="67">
        <v>0</v>
      </c>
      <c r="I2293" s="63">
        <f>VLOOKUP(F2293,'[1]东昌-4087'!$F:$M,8,0)</f>
        <v>0</v>
      </c>
    </row>
    <row r="2294" ht="14.25" spans="1:9">
      <c r="A2294" s="58">
        <v>2293</v>
      </c>
      <c r="B2294" s="59" t="s">
        <v>14</v>
      </c>
      <c r="C2294" s="94" t="s">
        <v>3431</v>
      </c>
      <c r="D2294" s="59" t="s">
        <v>27263</v>
      </c>
      <c r="E2294" s="100" t="s">
        <v>27397</v>
      </c>
      <c r="F2294" s="101" t="s">
        <v>3497</v>
      </c>
      <c r="G2294" s="102">
        <v>200</v>
      </c>
      <c r="H2294" s="67">
        <v>0</v>
      </c>
      <c r="I2294" s="63">
        <f>VLOOKUP(F2294,'[1]东昌-4087'!$F:$M,8,0)</f>
        <v>0</v>
      </c>
    </row>
    <row r="2295" ht="14.25" spans="1:9">
      <c r="A2295" s="58">
        <v>2294</v>
      </c>
      <c r="B2295" s="59" t="s">
        <v>14</v>
      </c>
      <c r="C2295" s="94" t="s">
        <v>3431</v>
      </c>
      <c r="D2295" s="59" t="s">
        <v>27263</v>
      </c>
      <c r="E2295" s="100" t="s">
        <v>27397</v>
      </c>
      <c r="F2295" s="101" t="s">
        <v>27503</v>
      </c>
      <c r="G2295" s="102">
        <v>400</v>
      </c>
      <c r="H2295" s="67">
        <v>0</v>
      </c>
      <c r="I2295" s="63">
        <f>VLOOKUP(F2295,'[1]东昌-4087'!$F:$M,8,0)</f>
        <v>0</v>
      </c>
    </row>
    <row r="2296" ht="14.25" spans="1:9">
      <c r="A2296" s="58">
        <v>2295</v>
      </c>
      <c r="B2296" s="59" t="s">
        <v>14</v>
      </c>
      <c r="C2296" s="94" t="s">
        <v>3431</v>
      </c>
      <c r="D2296" s="59" t="s">
        <v>27263</v>
      </c>
      <c r="E2296" s="100" t="s">
        <v>27397</v>
      </c>
      <c r="F2296" s="101" t="s">
        <v>27504</v>
      </c>
      <c r="G2296" s="102">
        <v>315</v>
      </c>
      <c r="H2296" s="67">
        <v>0</v>
      </c>
      <c r="I2296" s="63">
        <f>VLOOKUP(F2296,'[1]东昌-4087'!$F:$M,8,0)</f>
        <v>0</v>
      </c>
    </row>
    <row r="2297" ht="14.25" spans="1:9">
      <c r="A2297" s="58">
        <v>2296</v>
      </c>
      <c r="B2297" s="59" t="s">
        <v>14</v>
      </c>
      <c r="C2297" s="94" t="s">
        <v>3431</v>
      </c>
      <c r="D2297" s="59" t="s">
        <v>27263</v>
      </c>
      <c r="E2297" s="100" t="s">
        <v>27397</v>
      </c>
      <c r="F2297" s="101" t="s">
        <v>27505</v>
      </c>
      <c r="G2297" s="102">
        <v>400</v>
      </c>
      <c r="H2297" s="67">
        <v>0</v>
      </c>
      <c r="I2297" s="63">
        <f>VLOOKUP(F2297,'[1]东昌-4087'!$F:$M,8,0)</f>
        <v>0</v>
      </c>
    </row>
    <row r="2298" ht="14.25" spans="1:9">
      <c r="A2298" s="58">
        <v>2297</v>
      </c>
      <c r="B2298" s="59" t="s">
        <v>14</v>
      </c>
      <c r="C2298" s="94" t="s">
        <v>3431</v>
      </c>
      <c r="D2298" s="59" t="s">
        <v>27263</v>
      </c>
      <c r="E2298" s="100" t="s">
        <v>27342</v>
      </c>
      <c r="F2298" s="101" t="s">
        <v>27506</v>
      </c>
      <c r="G2298" s="102">
        <v>200</v>
      </c>
      <c r="H2298" s="67">
        <v>0</v>
      </c>
      <c r="I2298" s="63">
        <f>VLOOKUP(F2298,'[1]东昌-4087'!$F:$M,8,0)</f>
        <v>0</v>
      </c>
    </row>
    <row r="2299" ht="14.25" spans="1:9">
      <c r="A2299" s="58">
        <v>2298</v>
      </c>
      <c r="B2299" s="59" t="s">
        <v>14</v>
      </c>
      <c r="C2299" s="94" t="s">
        <v>3431</v>
      </c>
      <c r="D2299" s="59" t="s">
        <v>27263</v>
      </c>
      <c r="E2299" s="100" t="s">
        <v>27342</v>
      </c>
      <c r="F2299" s="101" t="s">
        <v>27507</v>
      </c>
      <c r="G2299" s="102">
        <v>200</v>
      </c>
      <c r="H2299" s="67">
        <v>0</v>
      </c>
      <c r="I2299" s="63">
        <f>VLOOKUP(F2299,'[1]东昌-4087'!$F:$M,8,0)</f>
        <v>0</v>
      </c>
    </row>
    <row r="2300" ht="14.25" spans="1:9">
      <c r="A2300" s="58">
        <v>2299</v>
      </c>
      <c r="B2300" s="59" t="s">
        <v>14</v>
      </c>
      <c r="C2300" s="94" t="s">
        <v>3431</v>
      </c>
      <c r="D2300" s="59" t="s">
        <v>27263</v>
      </c>
      <c r="E2300" s="100" t="s">
        <v>27342</v>
      </c>
      <c r="F2300" s="101" t="s">
        <v>27508</v>
      </c>
      <c r="G2300" s="102">
        <v>200</v>
      </c>
      <c r="H2300" s="67">
        <v>0</v>
      </c>
      <c r="I2300" s="63">
        <f>VLOOKUP(F2300,'[1]东昌-4087'!$F:$M,8,0)</f>
        <v>0</v>
      </c>
    </row>
    <row r="2301" ht="14.25" spans="1:9">
      <c r="A2301" s="58">
        <v>2300</v>
      </c>
      <c r="B2301" s="59" t="s">
        <v>14</v>
      </c>
      <c r="C2301" s="94" t="s">
        <v>3431</v>
      </c>
      <c r="D2301" s="59" t="s">
        <v>27263</v>
      </c>
      <c r="E2301" s="100" t="s">
        <v>27264</v>
      </c>
      <c r="F2301" s="101" t="s">
        <v>3464</v>
      </c>
      <c r="G2301" s="102">
        <v>200</v>
      </c>
      <c r="H2301" s="67">
        <v>0</v>
      </c>
      <c r="I2301" s="63">
        <f>VLOOKUP(F2301,'[1]东昌-4087'!$F:$M,8,0)</f>
        <v>0</v>
      </c>
    </row>
    <row r="2302" ht="14.25" spans="1:9">
      <c r="A2302" s="58">
        <v>2301</v>
      </c>
      <c r="B2302" s="59" t="s">
        <v>14</v>
      </c>
      <c r="C2302" s="94" t="s">
        <v>3431</v>
      </c>
      <c r="D2302" s="59" t="s">
        <v>27263</v>
      </c>
      <c r="E2302" s="100" t="s">
        <v>27376</v>
      </c>
      <c r="F2302" s="101" t="s">
        <v>3522</v>
      </c>
      <c r="G2302" s="102">
        <v>200</v>
      </c>
      <c r="H2302" s="67">
        <v>0</v>
      </c>
      <c r="I2302" s="63">
        <f>VLOOKUP(F2302,'[1]东昌-4087'!$F:$M,8,0)</f>
        <v>0</v>
      </c>
    </row>
    <row r="2303" ht="14.25" spans="1:9">
      <c r="A2303" s="58">
        <v>2302</v>
      </c>
      <c r="B2303" s="59" t="s">
        <v>14</v>
      </c>
      <c r="C2303" s="94" t="s">
        <v>3431</v>
      </c>
      <c r="D2303" s="59" t="s">
        <v>27263</v>
      </c>
      <c r="E2303" s="100" t="s">
        <v>27376</v>
      </c>
      <c r="F2303" s="101" t="s">
        <v>27509</v>
      </c>
      <c r="G2303" s="102">
        <v>200</v>
      </c>
      <c r="H2303" s="67">
        <v>0</v>
      </c>
      <c r="I2303" s="63">
        <f>VLOOKUP(F2303,'[1]东昌-4087'!$F:$M,8,0)</f>
        <v>0.4</v>
      </c>
    </row>
    <row r="2304" ht="14.25" spans="1:9">
      <c r="A2304" s="58">
        <v>2303</v>
      </c>
      <c r="B2304" s="59" t="s">
        <v>14</v>
      </c>
      <c r="C2304" s="94" t="s">
        <v>3431</v>
      </c>
      <c r="D2304" s="59" t="s">
        <v>27263</v>
      </c>
      <c r="E2304" s="100" t="s">
        <v>27376</v>
      </c>
      <c r="F2304" s="101" t="s">
        <v>27510</v>
      </c>
      <c r="G2304" s="102">
        <v>200</v>
      </c>
      <c r="H2304" s="67">
        <v>0</v>
      </c>
      <c r="I2304" s="63">
        <f>VLOOKUP(F2304,'[1]东昌-4087'!$F:$M,8,0)</f>
        <v>7.6</v>
      </c>
    </row>
    <row r="2305" ht="14.25" spans="1:9">
      <c r="A2305" s="58">
        <v>2304</v>
      </c>
      <c r="B2305" s="59" t="s">
        <v>14</v>
      </c>
      <c r="C2305" s="94" t="s">
        <v>3431</v>
      </c>
      <c r="D2305" s="59" t="s">
        <v>27263</v>
      </c>
      <c r="E2305" s="100" t="s">
        <v>27368</v>
      </c>
      <c r="F2305" s="101" t="s">
        <v>27511</v>
      </c>
      <c r="G2305" s="102">
        <v>200</v>
      </c>
      <c r="H2305" s="67">
        <v>0</v>
      </c>
      <c r="I2305" s="63">
        <f>VLOOKUP(F2305,'[1]东昌-4087'!$F:$M,8,0)</f>
        <v>64</v>
      </c>
    </row>
    <row r="2306" ht="14.25" spans="1:9">
      <c r="A2306" s="58">
        <v>2305</v>
      </c>
      <c r="B2306" s="59" t="s">
        <v>14</v>
      </c>
      <c r="C2306" s="94" t="s">
        <v>3431</v>
      </c>
      <c r="D2306" s="59" t="s">
        <v>27263</v>
      </c>
      <c r="E2306" s="100" t="s">
        <v>27319</v>
      </c>
      <c r="F2306" s="101" t="s">
        <v>27512</v>
      </c>
      <c r="G2306" s="102">
        <v>400</v>
      </c>
      <c r="H2306" s="67">
        <v>0</v>
      </c>
      <c r="I2306" s="63">
        <f>VLOOKUP(F2306,'[1]东昌-4087'!$F:$M,8,0)</f>
        <v>0</v>
      </c>
    </row>
    <row r="2307" ht="14.25" spans="1:9">
      <c r="A2307" s="58">
        <v>2306</v>
      </c>
      <c r="B2307" s="59" t="s">
        <v>14</v>
      </c>
      <c r="C2307" s="94" t="s">
        <v>3431</v>
      </c>
      <c r="D2307" s="59" t="s">
        <v>27263</v>
      </c>
      <c r="E2307" s="100" t="s">
        <v>27319</v>
      </c>
      <c r="F2307" s="101" t="s">
        <v>27513</v>
      </c>
      <c r="G2307" s="102">
        <v>200</v>
      </c>
      <c r="H2307" s="67">
        <v>0</v>
      </c>
      <c r="I2307" s="63">
        <f>VLOOKUP(F2307,'[1]东昌-4087'!$F:$M,8,0)</f>
        <v>0</v>
      </c>
    </row>
    <row r="2308" ht="14.25" spans="1:9">
      <c r="A2308" s="58">
        <v>2307</v>
      </c>
      <c r="B2308" s="59" t="s">
        <v>14</v>
      </c>
      <c r="C2308" s="94" t="s">
        <v>3431</v>
      </c>
      <c r="D2308" s="59" t="s">
        <v>27263</v>
      </c>
      <c r="E2308" s="100" t="s">
        <v>27319</v>
      </c>
      <c r="F2308" s="101" t="s">
        <v>27514</v>
      </c>
      <c r="G2308" s="102">
        <v>400</v>
      </c>
      <c r="H2308" s="67">
        <v>0</v>
      </c>
      <c r="I2308" s="63">
        <f>VLOOKUP(F2308,'[1]东昌-4087'!$F:$M,8,0)</f>
        <v>153.294</v>
      </c>
    </row>
    <row r="2309" ht="14.25" spans="1:9">
      <c r="A2309" s="58">
        <v>2308</v>
      </c>
      <c r="B2309" s="59" t="s">
        <v>14</v>
      </c>
      <c r="C2309" s="94" t="s">
        <v>3431</v>
      </c>
      <c r="D2309" s="59" t="s">
        <v>27263</v>
      </c>
      <c r="E2309" s="100" t="s">
        <v>27319</v>
      </c>
      <c r="F2309" s="101" t="s">
        <v>27515</v>
      </c>
      <c r="G2309" s="102">
        <v>400</v>
      </c>
      <c r="H2309" s="67">
        <v>0</v>
      </c>
      <c r="I2309" s="63">
        <f>VLOOKUP(F2309,'[1]东昌-4087'!$F:$M,8,0)</f>
        <v>0</v>
      </c>
    </row>
    <row r="2310" ht="14.25" spans="1:9">
      <c r="A2310" s="58">
        <v>2309</v>
      </c>
      <c r="B2310" s="59" t="s">
        <v>14</v>
      </c>
      <c r="C2310" s="94" t="s">
        <v>3431</v>
      </c>
      <c r="D2310" s="59" t="s">
        <v>27263</v>
      </c>
      <c r="E2310" s="100" t="s">
        <v>27385</v>
      </c>
      <c r="F2310" s="101" t="s">
        <v>3460</v>
      </c>
      <c r="G2310" s="102">
        <v>315</v>
      </c>
      <c r="H2310" s="67">
        <v>0</v>
      </c>
      <c r="I2310" s="63">
        <f>VLOOKUP(F2310,'[1]东昌-4087'!$F:$M,8,0)</f>
        <v>0</v>
      </c>
    </row>
    <row r="2311" ht="14.25" spans="1:9">
      <c r="A2311" s="58">
        <v>2310</v>
      </c>
      <c r="B2311" s="59" t="s">
        <v>14</v>
      </c>
      <c r="C2311" s="94" t="s">
        <v>3431</v>
      </c>
      <c r="D2311" s="59" t="s">
        <v>27263</v>
      </c>
      <c r="E2311" s="100" t="s">
        <v>27385</v>
      </c>
      <c r="F2311" s="101" t="s">
        <v>27516</v>
      </c>
      <c r="G2311" s="102">
        <v>400</v>
      </c>
      <c r="H2311" s="67">
        <v>0</v>
      </c>
      <c r="I2311" s="63">
        <f>VLOOKUP(F2311,'[1]东昌-4087'!$F:$M,8,0)</f>
        <v>87.2</v>
      </c>
    </row>
    <row r="2312" ht="14.25" spans="1:9">
      <c r="A2312" s="58">
        <v>2311</v>
      </c>
      <c r="B2312" s="59" t="s">
        <v>14</v>
      </c>
      <c r="C2312" s="94" t="s">
        <v>3431</v>
      </c>
      <c r="D2312" s="59" t="s">
        <v>27263</v>
      </c>
      <c r="E2312" s="100" t="s">
        <v>27385</v>
      </c>
      <c r="F2312" s="101" t="s">
        <v>3459</v>
      </c>
      <c r="G2312" s="102">
        <v>400</v>
      </c>
      <c r="H2312" s="67">
        <v>0</v>
      </c>
      <c r="I2312" s="63">
        <f>VLOOKUP(F2312,'[1]东昌-4087'!$F:$M,8,0)</f>
        <v>0</v>
      </c>
    </row>
    <row r="2313" ht="14.25" spans="1:9">
      <c r="A2313" s="58">
        <v>2312</v>
      </c>
      <c r="B2313" s="59" t="s">
        <v>14</v>
      </c>
      <c r="C2313" s="94" t="s">
        <v>3431</v>
      </c>
      <c r="D2313" s="59" t="s">
        <v>27263</v>
      </c>
      <c r="E2313" s="100" t="s">
        <v>27385</v>
      </c>
      <c r="F2313" s="101" t="s">
        <v>3519</v>
      </c>
      <c r="G2313" s="102">
        <v>400</v>
      </c>
      <c r="H2313" s="67">
        <v>0</v>
      </c>
      <c r="I2313" s="63">
        <f>VLOOKUP(F2313,'[1]东昌-4087'!$F:$M,8,0)</f>
        <v>0</v>
      </c>
    </row>
    <row r="2314" ht="14.25" spans="1:9">
      <c r="A2314" s="58">
        <v>2313</v>
      </c>
      <c r="B2314" s="59" t="s">
        <v>14</v>
      </c>
      <c r="C2314" s="94" t="s">
        <v>3431</v>
      </c>
      <c r="D2314" s="59" t="s">
        <v>27263</v>
      </c>
      <c r="E2314" s="100" t="s">
        <v>27385</v>
      </c>
      <c r="F2314" s="101" t="s">
        <v>3544</v>
      </c>
      <c r="G2314" s="102">
        <v>400</v>
      </c>
      <c r="H2314" s="67">
        <v>0</v>
      </c>
      <c r="I2314" s="63">
        <f>VLOOKUP(F2314,'[1]东昌-4087'!$F:$M,8,0)</f>
        <v>0</v>
      </c>
    </row>
    <row r="2315" ht="14.25" spans="1:9">
      <c r="A2315" s="58">
        <v>2314</v>
      </c>
      <c r="B2315" s="59" t="s">
        <v>14</v>
      </c>
      <c r="C2315" s="94" t="s">
        <v>3431</v>
      </c>
      <c r="D2315" s="59" t="s">
        <v>27263</v>
      </c>
      <c r="E2315" s="100" t="s">
        <v>27385</v>
      </c>
      <c r="F2315" s="101" t="s">
        <v>3543</v>
      </c>
      <c r="G2315" s="102">
        <v>400</v>
      </c>
      <c r="H2315" s="67">
        <v>0</v>
      </c>
      <c r="I2315" s="63">
        <f>VLOOKUP(F2315,'[1]东昌-4087'!$F:$M,8,0)</f>
        <v>0</v>
      </c>
    </row>
    <row r="2316" ht="14.25" spans="1:9">
      <c r="A2316" s="58">
        <v>2315</v>
      </c>
      <c r="B2316" s="59" t="s">
        <v>14</v>
      </c>
      <c r="C2316" s="94" t="s">
        <v>3431</v>
      </c>
      <c r="D2316" s="59" t="s">
        <v>27263</v>
      </c>
      <c r="E2316" s="100" t="s">
        <v>27319</v>
      </c>
      <c r="F2316" s="101" t="s">
        <v>27517</v>
      </c>
      <c r="G2316" s="102">
        <v>200</v>
      </c>
      <c r="H2316" s="67">
        <v>0</v>
      </c>
      <c r="I2316" s="63">
        <f>VLOOKUP(F2316,'[1]东昌-4087'!$F:$M,8,0)</f>
        <v>0</v>
      </c>
    </row>
    <row r="2317" ht="14.25" spans="1:9">
      <c r="A2317" s="58">
        <v>2316</v>
      </c>
      <c r="B2317" s="59" t="s">
        <v>14</v>
      </c>
      <c r="C2317" s="94" t="s">
        <v>3431</v>
      </c>
      <c r="D2317" s="59" t="s">
        <v>27263</v>
      </c>
      <c r="E2317" s="100" t="s">
        <v>27319</v>
      </c>
      <c r="F2317" s="101" t="s">
        <v>27518</v>
      </c>
      <c r="G2317" s="102">
        <v>200</v>
      </c>
      <c r="H2317" s="67">
        <v>0</v>
      </c>
      <c r="I2317" s="63">
        <f>VLOOKUP(F2317,'[1]东昌-4087'!$F:$M,8,0)</f>
        <v>0</v>
      </c>
    </row>
    <row r="2318" ht="14.25" spans="1:9">
      <c r="A2318" s="58">
        <v>2317</v>
      </c>
      <c r="B2318" s="59" t="s">
        <v>14</v>
      </c>
      <c r="C2318" s="94" t="s">
        <v>3431</v>
      </c>
      <c r="D2318" s="59" t="s">
        <v>27263</v>
      </c>
      <c r="E2318" s="100" t="s">
        <v>27319</v>
      </c>
      <c r="F2318" s="101" t="s">
        <v>27519</v>
      </c>
      <c r="G2318" s="102">
        <v>315</v>
      </c>
      <c r="H2318" s="67">
        <v>0</v>
      </c>
      <c r="I2318" s="63">
        <f>VLOOKUP(F2318,'[1]东昌-4087'!$F:$M,8,0)</f>
        <v>0</v>
      </c>
    </row>
    <row r="2319" ht="14.25" spans="1:9">
      <c r="A2319" s="58">
        <v>2318</v>
      </c>
      <c r="B2319" s="59" t="s">
        <v>14</v>
      </c>
      <c r="C2319" s="94" t="s">
        <v>3431</v>
      </c>
      <c r="D2319" s="59" t="s">
        <v>27263</v>
      </c>
      <c r="E2319" s="100" t="s">
        <v>27319</v>
      </c>
      <c r="F2319" s="101" t="s">
        <v>27520</v>
      </c>
      <c r="G2319" s="102">
        <v>400</v>
      </c>
      <c r="H2319" s="67">
        <v>0</v>
      </c>
      <c r="I2319" s="63">
        <f>VLOOKUP(F2319,'[1]东昌-4087'!$F:$M,8,0)</f>
        <v>0</v>
      </c>
    </row>
    <row r="2320" ht="14.25" spans="1:9">
      <c r="A2320" s="58">
        <v>2319</v>
      </c>
      <c r="B2320" s="59" t="s">
        <v>14</v>
      </c>
      <c r="C2320" s="94" t="s">
        <v>3431</v>
      </c>
      <c r="D2320" s="59" t="s">
        <v>27263</v>
      </c>
      <c r="E2320" s="100" t="s">
        <v>27319</v>
      </c>
      <c r="F2320" s="101" t="s">
        <v>27521</v>
      </c>
      <c r="G2320" s="102">
        <v>400</v>
      </c>
      <c r="H2320" s="67">
        <v>0</v>
      </c>
      <c r="I2320" s="63">
        <f>VLOOKUP(F2320,'[1]东昌-4087'!$F:$M,8,0)</f>
        <v>0</v>
      </c>
    </row>
    <row r="2321" ht="14.25" spans="1:9">
      <c r="A2321" s="58">
        <v>2320</v>
      </c>
      <c r="B2321" s="59" t="s">
        <v>14</v>
      </c>
      <c r="C2321" s="94" t="s">
        <v>3431</v>
      </c>
      <c r="D2321" s="59" t="s">
        <v>27263</v>
      </c>
      <c r="E2321" s="100" t="s">
        <v>27299</v>
      </c>
      <c r="F2321" s="101" t="s">
        <v>27522</v>
      </c>
      <c r="G2321" s="102">
        <v>315</v>
      </c>
      <c r="H2321" s="67">
        <v>0</v>
      </c>
      <c r="I2321" s="63">
        <f>VLOOKUP(F2321,'[1]东昌-4087'!$F:$M,8,0)</f>
        <v>0</v>
      </c>
    </row>
    <row r="2322" ht="14.25" spans="1:9">
      <c r="A2322" s="58">
        <v>2321</v>
      </c>
      <c r="B2322" s="59" t="s">
        <v>14</v>
      </c>
      <c r="C2322" s="94" t="s">
        <v>3431</v>
      </c>
      <c r="D2322" s="59" t="s">
        <v>27263</v>
      </c>
      <c r="E2322" s="100" t="s">
        <v>27299</v>
      </c>
      <c r="F2322" s="101" t="s">
        <v>20960</v>
      </c>
      <c r="G2322" s="102">
        <v>400</v>
      </c>
      <c r="H2322" s="67">
        <v>0</v>
      </c>
      <c r="I2322" s="63">
        <f>VLOOKUP(F2322,'[1]东昌-4087'!$F:$M,8,0)</f>
        <v>0</v>
      </c>
    </row>
    <row r="2323" ht="14.25" spans="1:9">
      <c r="A2323" s="58">
        <v>2322</v>
      </c>
      <c r="B2323" s="59" t="s">
        <v>14</v>
      </c>
      <c r="C2323" s="94" t="s">
        <v>3431</v>
      </c>
      <c r="D2323" s="59" t="s">
        <v>27263</v>
      </c>
      <c r="E2323" s="100" t="s">
        <v>27299</v>
      </c>
      <c r="F2323" s="101" t="s">
        <v>3510</v>
      </c>
      <c r="G2323" s="102">
        <v>400</v>
      </c>
      <c r="H2323" s="67">
        <v>0</v>
      </c>
      <c r="I2323" s="63">
        <f>VLOOKUP(F2323,'[1]东昌-4087'!$F:$M,8,0)</f>
        <v>0</v>
      </c>
    </row>
    <row r="2324" ht="14.25" spans="1:9">
      <c r="A2324" s="58">
        <v>2323</v>
      </c>
      <c r="B2324" s="59" t="s">
        <v>14</v>
      </c>
      <c r="C2324" s="94" t="s">
        <v>3431</v>
      </c>
      <c r="D2324" s="59" t="s">
        <v>27263</v>
      </c>
      <c r="E2324" s="100" t="s">
        <v>27299</v>
      </c>
      <c r="F2324" s="101" t="s">
        <v>3509</v>
      </c>
      <c r="G2324" s="102">
        <v>400</v>
      </c>
      <c r="H2324" s="67">
        <v>0</v>
      </c>
      <c r="I2324" s="63">
        <f>VLOOKUP(F2324,'[1]东昌-4087'!$F:$M,8,0)</f>
        <v>0</v>
      </c>
    </row>
    <row r="2325" ht="14.25" spans="1:9">
      <c r="A2325" s="58">
        <v>2324</v>
      </c>
      <c r="B2325" s="59" t="s">
        <v>14</v>
      </c>
      <c r="C2325" s="94" t="s">
        <v>3431</v>
      </c>
      <c r="D2325" s="59" t="s">
        <v>27263</v>
      </c>
      <c r="E2325" s="100" t="s">
        <v>27299</v>
      </c>
      <c r="F2325" s="101" t="s">
        <v>27523</v>
      </c>
      <c r="G2325" s="102">
        <v>400</v>
      </c>
      <c r="H2325" s="67">
        <v>0</v>
      </c>
      <c r="I2325" s="63">
        <f>VLOOKUP(F2325,'[1]东昌-4087'!$F:$M,8,0)</f>
        <v>0</v>
      </c>
    </row>
    <row r="2326" ht="14.25" spans="1:9">
      <c r="A2326" s="58">
        <v>2325</v>
      </c>
      <c r="B2326" s="59" t="s">
        <v>14</v>
      </c>
      <c r="C2326" s="94" t="s">
        <v>3431</v>
      </c>
      <c r="D2326" s="59" t="s">
        <v>27263</v>
      </c>
      <c r="E2326" s="100" t="s">
        <v>27299</v>
      </c>
      <c r="F2326" s="101" t="s">
        <v>27524</v>
      </c>
      <c r="G2326" s="102">
        <v>400</v>
      </c>
      <c r="H2326" s="67">
        <v>0</v>
      </c>
      <c r="I2326" s="63">
        <f>VLOOKUP(F2326,'[1]东昌-4087'!$F:$M,8,0)</f>
        <v>0</v>
      </c>
    </row>
    <row r="2327" ht="14.25" spans="1:9">
      <c r="A2327" s="58">
        <v>2326</v>
      </c>
      <c r="B2327" s="59" t="s">
        <v>14</v>
      </c>
      <c r="C2327" s="94" t="s">
        <v>3431</v>
      </c>
      <c r="D2327" s="59" t="s">
        <v>27263</v>
      </c>
      <c r="E2327" s="100" t="s">
        <v>27342</v>
      </c>
      <c r="F2327" s="101" t="s">
        <v>27525</v>
      </c>
      <c r="G2327" s="102">
        <v>400</v>
      </c>
      <c r="H2327" s="67">
        <v>0</v>
      </c>
      <c r="I2327" s="63">
        <f>VLOOKUP(F2327,'[1]东昌-4087'!$F:$M,8,0)</f>
        <v>0</v>
      </c>
    </row>
    <row r="2328" ht="14.25" spans="1:9">
      <c r="A2328" s="58">
        <v>2327</v>
      </c>
      <c r="B2328" s="59" t="s">
        <v>14</v>
      </c>
      <c r="C2328" s="94" t="s">
        <v>3431</v>
      </c>
      <c r="D2328" s="59" t="s">
        <v>27263</v>
      </c>
      <c r="E2328" s="100" t="s">
        <v>27342</v>
      </c>
      <c r="F2328" s="101" t="s">
        <v>27526</v>
      </c>
      <c r="G2328" s="102">
        <v>200</v>
      </c>
      <c r="H2328" s="67">
        <v>0</v>
      </c>
      <c r="I2328" s="63">
        <f>VLOOKUP(F2328,'[1]东昌-4087'!$F:$M,8,0)</f>
        <v>0</v>
      </c>
    </row>
    <row r="2329" ht="14.25" spans="1:9">
      <c r="A2329" s="58">
        <v>2328</v>
      </c>
      <c r="B2329" s="59" t="s">
        <v>14</v>
      </c>
      <c r="C2329" s="94" t="s">
        <v>3431</v>
      </c>
      <c r="D2329" s="59" t="s">
        <v>27263</v>
      </c>
      <c r="E2329" s="100" t="s">
        <v>27342</v>
      </c>
      <c r="F2329" s="101" t="s">
        <v>27527</v>
      </c>
      <c r="G2329" s="102">
        <v>400</v>
      </c>
      <c r="H2329" s="67">
        <v>0</v>
      </c>
      <c r="I2329" s="63">
        <f>VLOOKUP(F2329,'[1]东昌-4087'!$F:$M,8,0)</f>
        <v>0</v>
      </c>
    </row>
    <row r="2330" ht="14.25" spans="1:9">
      <c r="A2330" s="58">
        <v>2329</v>
      </c>
      <c r="B2330" s="59" t="s">
        <v>14</v>
      </c>
      <c r="C2330" s="94" t="s">
        <v>3431</v>
      </c>
      <c r="D2330" s="59" t="s">
        <v>27263</v>
      </c>
      <c r="E2330" s="100" t="s">
        <v>27342</v>
      </c>
      <c r="F2330" s="101" t="s">
        <v>27528</v>
      </c>
      <c r="G2330" s="102">
        <v>630</v>
      </c>
      <c r="H2330" s="67">
        <v>0</v>
      </c>
      <c r="I2330" s="63">
        <f>VLOOKUP(F2330,'[1]东昌-4087'!$F:$M,8,0)</f>
        <v>0</v>
      </c>
    </row>
    <row r="2331" ht="14.25" spans="1:9">
      <c r="A2331" s="58">
        <v>2330</v>
      </c>
      <c r="B2331" s="59" t="s">
        <v>14</v>
      </c>
      <c r="C2331" s="94" t="s">
        <v>3431</v>
      </c>
      <c r="D2331" s="59" t="s">
        <v>27263</v>
      </c>
      <c r="E2331" s="100" t="s">
        <v>27342</v>
      </c>
      <c r="F2331" s="101" t="s">
        <v>27529</v>
      </c>
      <c r="G2331" s="102">
        <v>315</v>
      </c>
      <c r="H2331" s="67">
        <v>0</v>
      </c>
      <c r="I2331" s="63">
        <f>VLOOKUP(F2331,'[1]东昌-4087'!$F:$M,8,0)</f>
        <v>0</v>
      </c>
    </row>
    <row r="2332" ht="14.25" spans="1:9">
      <c r="A2332" s="58">
        <v>2331</v>
      </c>
      <c r="B2332" s="59" t="s">
        <v>14</v>
      </c>
      <c r="C2332" s="94" t="s">
        <v>3431</v>
      </c>
      <c r="D2332" s="59" t="s">
        <v>27263</v>
      </c>
      <c r="E2332" s="100" t="s">
        <v>27342</v>
      </c>
      <c r="F2332" s="101" t="s">
        <v>27530</v>
      </c>
      <c r="G2332" s="102">
        <v>200</v>
      </c>
      <c r="H2332" s="67">
        <v>0</v>
      </c>
      <c r="I2332" s="63">
        <f>VLOOKUP(F2332,'[1]东昌-4087'!$F:$M,8,0)</f>
        <v>0</v>
      </c>
    </row>
    <row r="2333" ht="14.25" spans="1:9">
      <c r="A2333" s="58">
        <v>2332</v>
      </c>
      <c r="B2333" s="59" t="s">
        <v>14</v>
      </c>
      <c r="C2333" s="94" t="s">
        <v>3431</v>
      </c>
      <c r="D2333" s="59" t="s">
        <v>27263</v>
      </c>
      <c r="E2333" s="100" t="s">
        <v>27342</v>
      </c>
      <c r="F2333" s="101" t="s">
        <v>27531</v>
      </c>
      <c r="G2333" s="102">
        <v>400</v>
      </c>
      <c r="H2333" s="67">
        <v>0</v>
      </c>
      <c r="I2333" s="63">
        <f>VLOOKUP(F2333,'[1]东昌-4087'!$F:$M,8,0)</f>
        <v>0</v>
      </c>
    </row>
    <row r="2334" ht="14.25" spans="1:9">
      <c r="A2334" s="58">
        <v>2333</v>
      </c>
      <c r="B2334" s="59" t="s">
        <v>14</v>
      </c>
      <c r="C2334" s="94" t="s">
        <v>3431</v>
      </c>
      <c r="D2334" s="59" t="s">
        <v>27263</v>
      </c>
      <c r="E2334" s="100" t="s">
        <v>27342</v>
      </c>
      <c r="F2334" s="101" t="s">
        <v>27532</v>
      </c>
      <c r="G2334" s="102">
        <v>315</v>
      </c>
      <c r="H2334" s="67">
        <v>0</v>
      </c>
      <c r="I2334" s="63">
        <f>VLOOKUP(F2334,'[1]东昌-4087'!$F:$M,8,0)</f>
        <v>0</v>
      </c>
    </row>
    <row r="2335" ht="14.25" spans="1:9">
      <c r="A2335" s="58">
        <v>2334</v>
      </c>
      <c r="B2335" s="59" t="s">
        <v>14</v>
      </c>
      <c r="C2335" s="94" t="s">
        <v>3431</v>
      </c>
      <c r="D2335" s="59" t="s">
        <v>27263</v>
      </c>
      <c r="E2335" s="100" t="s">
        <v>27342</v>
      </c>
      <c r="F2335" s="101" t="s">
        <v>27533</v>
      </c>
      <c r="G2335" s="102">
        <v>200</v>
      </c>
      <c r="H2335" s="67">
        <v>0</v>
      </c>
      <c r="I2335" s="63">
        <f>VLOOKUP(F2335,'[1]东昌-4087'!$F:$M,8,0)</f>
        <v>0</v>
      </c>
    </row>
    <row r="2336" ht="14.25" spans="1:9">
      <c r="A2336" s="58">
        <v>2335</v>
      </c>
      <c r="B2336" s="59" t="s">
        <v>14</v>
      </c>
      <c r="C2336" s="94" t="s">
        <v>3431</v>
      </c>
      <c r="D2336" s="59" t="s">
        <v>27263</v>
      </c>
      <c r="E2336" s="100" t="s">
        <v>27342</v>
      </c>
      <c r="F2336" s="101" t="s">
        <v>27534</v>
      </c>
      <c r="G2336" s="102">
        <v>400</v>
      </c>
      <c r="H2336" s="67">
        <v>0</v>
      </c>
      <c r="I2336" s="63">
        <f>VLOOKUP(F2336,'[1]东昌-4087'!$F:$M,8,0)</f>
        <v>0</v>
      </c>
    </row>
    <row r="2337" ht="14.25" spans="1:9">
      <c r="A2337" s="58">
        <v>2336</v>
      </c>
      <c r="B2337" s="59" t="s">
        <v>14</v>
      </c>
      <c r="C2337" s="94" t="s">
        <v>3431</v>
      </c>
      <c r="D2337" s="59" t="s">
        <v>27263</v>
      </c>
      <c r="E2337" s="100" t="s">
        <v>27342</v>
      </c>
      <c r="F2337" s="101" t="s">
        <v>27535</v>
      </c>
      <c r="G2337" s="102">
        <v>400</v>
      </c>
      <c r="H2337" s="67">
        <v>0</v>
      </c>
      <c r="I2337" s="63">
        <f>VLOOKUP(F2337,'[1]东昌-4087'!$F:$M,8,0)</f>
        <v>89.6</v>
      </c>
    </row>
    <row r="2338" ht="14.25" spans="1:9">
      <c r="A2338" s="58">
        <v>2337</v>
      </c>
      <c r="B2338" s="59" t="s">
        <v>14</v>
      </c>
      <c r="C2338" s="94" t="s">
        <v>3431</v>
      </c>
      <c r="D2338" s="59" t="s">
        <v>27263</v>
      </c>
      <c r="E2338" s="100" t="s">
        <v>27342</v>
      </c>
      <c r="F2338" s="101" t="s">
        <v>27536</v>
      </c>
      <c r="G2338" s="102">
        <v>200</v>
      </c>
      <c r="H2338" s="67">
        <v>0</v>
      </c>
      <c r="I2338" s="63">
        <f>VLOOKUP(F2338,'[1]东昌-4087'!$F:$M,8,0)</f>
        <v>0</v>
      </c>
    </row>
    <row r="2339" ht="14.25" spans="1:9">
      <c r="A2339" s="58">
        <v>2338</v>
      </c>
      <c r="B2339" s="59" t="s">
        <v>14</v>
      </c>
      <c r="C2339" s="94" t="s">
        <v>3431</v>
      </c>
      <c r="D2339" s="59" t="s">
        <v>27263</v>
      </c>
      <c r="E2339" s="100" t="s">
        <v>27293</v>
      </c>
      <c r="F2339" s="101" t="s">
        <v>27537</v>
      </c>
      <c r="G2339" s="102">
        <v>315</v>
      </c>
      <c r="H2339" s="67">
        <v>0</v>
      </c>
      <c r="I2339" s="63">
        <f>VLOOKUP(F2339,'[1]东昌-4087'!$F:$M,8,0)</f>
        <v>0</v>
      </c>
    </row>
    <row r="2340" ht="14.25" spans="1:9">
      <c r="A2340" s="58">
        <v>2339</v>
      </c>
      <c r="B2340" s="59" t="s">
        <v>14</v>
      </c>
      <c r="C2340" s="94" t="s">
        <v>3431</v>
      </c>
      <c r="D2340" s="59" t="s">
        <v>27263</v>
      </c>
      <c r="E2340" s="100" t="s">
        <v>27299</v>
      </c>
      <c r="F2340" s="101" t="s">
        <v>27538</v>
      </c>
      <c r="G2340" s="102">
        <v>400</v>
      </c>
      <c r="H2340" s="67">
        <v>0</v>
      </c>
      <c r="I2340" s="63">
        <f>VLOOKUP(F2340,'[1]东昌-4087'!$F:$M,8,0)</f>
        <v>0</v>
      </c>
    </row>
    <row r="2341" ht="14.25" spans="1:9">
      <c r="A2341" s="58">
        <v>2340</v>
      </c>
      <c r="B2341" s="59" t="s">
        <v>14</v>
      </c>
      <c r="C2341" s="94" t="s">
        <v>3431</v>
      </c>
      <c r="D2341" s="59" t="s">
        <v>27263</v>
      </c>
      <c r="E2341" s="100" t="s">
        <v>27299</v>
      </c>
      <c r="F2341" s="101" t="s">
        <v>27539</v>
      </c>
      <c r="G2341" s="102">
        <v>400</v>
      </c>
      <c r="H2341" s="67">
        <v>0</v>
      </c>
      <c r="I2341" s="63">
        <f>VLOOKUP(F2341,'[1]东昌-4087'!$F:$M,8,0)</f>
        <v>41</v>
      </c>
    </row>
    <row r="2342" ht="14.25" spans="1:9">
      <c r="A2342" s="58">
        <v>2341</v>
      </c>
      <c r="B2342" s="59" t="s">
        <v>14</v>
      </c>
      <c r="C2342" s="94" t="s">
        <v>3431</v>
      </c>
      <c r="D2342" s="59" t="s">
        <v>27263</v>
      </c>
      <c r="E2342" s="100" t="s">
        <v>27299</v>
      </c>
      <c r="F2342" s="101" t="s">
        <v>27540</v>
      </c>
      <c r="G2342" s="102">
        <v>315</v>
      </c>
      <c r="H2342" s="67">
        <v>0</v>
      </c>
      <c r="I2342" s="63">
        <f>VLOOKUP(F2342,'[1]东昌-4087'!$F:$M,8,0)</f>
        <v>0</v>
      </c>
    </row>
    <row r="2343" ht="14.25" spans="1:9">
      <c r="A2343" s="58">
        <v>2342</v>
      </c>
      <c r="B2343" s="59" t="s">
        <v>14</v>
      </c>
      <c r="C2343" s="94" t="s">
        <v>3431</v>
      </c>
      <c r="D2343" s="59" t="s">
        <v>27263</v>
      </c>
      <c r="E2343" s="100" t="s">
        <v>27299</v>
      </c>
      <c r="F2343" s="101" t="s">
        <v>27541</v>
      </c>
      <c r="G2343" s="102">
        <v>400</v>
      </c>
      <c r="H2343" s="67">
        <v>0</v>
      </c>
      <c r="I2343" s="63">
        <f>VLOOKUP(F2343,'[1]东昌-4087'!$F:$M,8,0)</f>
        <v>81.8</v>
      </c>
    </row>
    <row r="2344" ht="14.25" spans="1:9">
      <c r="A2344" s="58">
        <v>2343</v>
      </c>
      <c r="B2344" s="59" t="s">
        <v>14</v>
      </c>
      <c r="C2344" s="94" t="s">
        <v>3431</v>
      </c>
      <c r="D2344" s="59" t="s">
        <v>27263</v>
      </c>
      <c r="E2344" s="100" t="s">
        <v>27299</v>
      </c>
      <c r="F2344" s="101" t="s">
        <v>27542</v>
      </c>
      <c r="G2344" s="102">
        <v>400</v>
      </c>
      <c r="H2344" s="67">
        <v>0</v>
      </c>
      <c r="I2344" s="63">
        <f>VLOOKUP(F2344,'[1]东昌-4087'!$F:$M,8,0)</f>
        <v>0</v>
      </c>
    </row>
    <row r="2345" ht="14.25" spans="1:9">
      <c r="A2345" s="58">
        <v>2344</v>
      </c>
      <c r="B2345" s="59" t="s">
        <v>14</v>
      </c>
      <c r="C2345" s="94" t="s">
        <v>3431</v>
      </c>
      <c r="D2345" s="59" t="s">
        <v>27263</v>
      </c>
      <c r="E2345" s="100" t="s">
        <v>27299</v>
      </c>
      <c r="F2345" s="101" t="s">
        <v>27543</v>
      </c>
      <c r="G2345" s="102">
        <v>400</v>
      </c>
      <c r="H2345" s="67">
        <v>0</v>
      </c>
      <c r="I2345" s="63">
        <f>VLOOKUP(F2345,'[1]东昌-4087'!$F:$M,8,0)</f>
        <v>0</v>
      </c>
    </row>
    <row r="2346" ht="14.25" spans="1:9">
      <c r="A2346" s="58">
        <v>2345</v>
      </c>
      <c r="B2346" s="59" t="s">
        <v>14</v>
      </c>
      <c r="C2346" s="94" t="s">
        <v>3431</v>
      </c>
      <c r="D2346" s="59" t="s">
        <v>27263</v>
      </c>
      <c r="E2346" s="100" t="s">
        <v>27299</v>
      </c>
      <c r="F2346" s="101" t="s">
        <v>27544</v>
      </c>
      <c r="G2346" s="102">
        <v>400</v>
      </c>
      <c r="H2346" s="67">
        <v>0</v>
      </c>
      <c r="I2346" s="63">
        <f>VLOOKUP(F2346,'[1]东昌-4087'!$F:$M,8,0)</f>
        <v>0</v>
      </c>
    </row>
    <row r="2347" ht="14.25" spans="1:9">
      <c r="A2347" s="58">
        <v>2346</v>
      </c>
      <c r="B2347" s="59" t="s">
        <v>14</v>
      </c>
      <c r="C2347" s="94" t="s">
        <v>3431</v>
      </c>
      <c r="D2347" s="59" t="s">
        <v>27263</v>
      </c>
      <c r="E2347" s="100" t="s">
        <v>27299</v>
      </c>
      <c r="F2347" s="101" t="s">
        <v>27545</v>
      </c>
      <c r="G2347" s="102">
        <v>315</v>
      </c>
      <c r="H2347" s="67">
        <v>0</v>
      </c>
      <c r="I2347" s="63">
        <f>VLOOKUP(F2347,'[1]东昌-4087'!$F:$M,8,0)</f>
        <v>0</v>
      </c>
    </row>
    <row r="2348" ht="14.25" spans="1:9">
      <c r="A2348" s="58">
        <v>2347</v>
      </c>
      <c r="B2348" s="59" t="s">
        <v>14</v>
      </c>
      <c r="C2348" s="94" t="s">
        <v>3431</v>
      </c>
      <c r="D2348" s="59" t="s">
        <v>27263</v>
      </c>
      <c r="E2348" s="100" t="s">
        <v>27299</v>
      </c>
      <c r="F2348" s="101" t="s">
        <v>27546</v>
      </c>
      <c r="G2348" s="102">
        <v>400</v>
      </c>
      <c r="H2348" s="67">
        <v>0</v>
      </c>
      <c r="I2348" s="63">
        <f>VLOOKUP(F2348,'[1]东昌-4087'!$F:$M,8,0)</f>
        <v>0</v>
      </c>
    </row>
    <row r="2349" ht="14.25" spans="1:9">
      <c r="A2349" s="58">
        <v>2348</v>
      </c>
      <c r="B2349" s="59" t="s">
        <v>14</v>
      </c>
      <c r="C2349" s="94" t="s">
        <v>3431</v>
      </c>
      <c r="D2349" s="59" t="s">
        <v>27263</v>
      </c>
      <c r="E2349" s="100" t="s">
        <v>27299</v>
      </c>
      <c r="F2349" s="101" t="s">
        <v>27547</v>
      </c>
      <c r="G2349" s="102">
        <v>400</v>
      </c>
      <c r="H2349" s="67">
        <v>0</v>
      </c>
      <c r="I2349" s="63">
        <f>VLOOKUP(F2349,'[1]东昌-4087'!$F:$M,8,0)</f>
        <v>87.8</v>
      </c>
    </row>
    <row r="2350" ht="14.25" spans="1:9">
      <c r="A2350" s="58">
        <v>2349</v>
      </c>
      <c r="B2350" s="59" t="s">
        <v>14</v>
      </c>
      <c r="C2350" s="94" t="s">
        <v>3431</v>
      </c>
      <c r="D2350" s="59" t="s">
        <v>27263</v>
      </c>
      <c r="E2350" s="100" t="s">
        <v>27338</v>
      </c>
      <c r="F2350" s="101" t="s">
        <v>27548</v>
      </c>
      <c r="G2350" s="102">
        <v>400</v>
      </c>
      <c r="H2350" s="67">
        <v>0</v>
      </c>
      <c r="I2350" s="63">
        <f>VLOOKUP(F2350,'[1]东昌-4087'!$F:$M,8,0)</f>
        <v>3.2</v>
      </c>
    </row>
    <row r="2351" ht="14.25" spans="1:9">
      <c r="A2351" s="58">
        <v>2350</v>
      </c>
      <c r="B2351" s="59" t="s">
        <v>14</v>
      </c>
      <c r="C2351" s="94" t="s">
        <v>3431</v>
      </c>
      <c r="D2351" s="59" t="s">
        <v>27263</v>
      </c>
      <c r="E2351" s="100" t="s">
        <v>27338</v>
      </c>
      <c r="F2351" s="101" t="s">
        <v>27549</v>
      </c>
      <c r="G2351" s="102">
        <v>200</v>
      </c>
      <c r="H2351" s="67">
        <v>0</v>
      </c>
      <c r="I2351" s="63">
        <f>VLOOKUP(F2351,'[1]东昌-4087'!$F:$M,8,0)</f>
        <v>0</v>
      </c>
    </row>
    <row r="2352" ht="14.25" spans="1:9">
      <c r="A2352" s="58">
        <v>2351</v>
      </c>
      <c r="B2352" s="59" t="s">
        <v>14</v>
      </c>
      <c r="C2352" s="94" t="s">
        <v>3431</v>
      </c>
      <c r="D2352" s="59" t="s">
        <v>27263</v>
      </c>
      <c r="E2352" s="100" t="s">
        <v>27338</v>
      </c>
      <c r="F2352" s="101" t="s">
        <v>27550</v>
      </c>
      <c r="G2352" s="102">
        <v>400</v>
      </c>
      <c r="H2352" s="67">
        <v>0</v>
      </c>
      <c r="I2352" s="63">
        <f>VLOOKUP(F2352,'[1]东昌-4087'!$F:$M,8,0)</f>
        <v>0</v>
      </c>
    </row>
    <row r="2353" ht="14.25" spans="1:9">
      <c r="A2353" s="58">
        <v>2352</v>
      </c>
      <c r="B2353" s="59" t="s">
        <v>14</v>
      </c>
      <c r="C2353" s="94" t="s">
        <v>3431</v>
      </c>
      <c r="D2353" s="59" t="s">
        <v>27263</v>
      </c>
      <c r="E2353" s="100" t="s">
        <v>27397</v>
      </c>
      <c r="F2353" s="101" t="s">
        <v>27551</v>
      </c>
      <c r="G2353" s="102">
        <v>200</v>
      </c>
      <c r="H2353" s="67">
        <v>0</v>
      </c>
      <c r="I2353" s="63">
        <f>VLOOKUP(F2353,'[1]东昌-4087'!$F:$M,8,0)</f>
        <v>0</v>
      </c>
    </row>
    <row r="2354" ht="14.25" spans="1:9">
      <c r="A2354" s="58">
        <v>2353</v>
      </c>
      <c r="B2354" s="59" t="s">
        <v>14</v>
      </c>
      <c r="C2354" s="94" t="s">
        <v>3431</v>
      </c>
      <c r="D2354" s="59" t="s">
        <v>27263</v>
      </c>
      <c r="E2354" s="100" t="s">
        <v>27293</v>
      </c>
      <c r="F2354" s="101" t="s">
        <v>27552</v>
      </c>
      <c r="G2354" s="102">
        <v>630</v>
      </c>
      <c r="H2354" s="67">
        <v>0</v>
      </c>
      <c r="I2354" s="63">
        <f>VLOOKUP(F2354,'[1]东昌-4087'!$F:$M,8,0)</f>
        <v>0</v>
      </c>
    </row>
    <row r="2355" ht="14.25" spans="1:9">
      <c r="A2355" s="58">
        <v>2354</v>
      </c>
      <c r="B2355" s="59" t="s">
        <v>14</v>
      </c>
      <c r="C2355" s="94" t="s">
        <v>3431</v>
      </c>
      <c r="D2355" s="59" t="s">
        <v>27263</v>
      </c>
      <c r="E2355" s="100" t="s">
        <v>27342</v>
      </c>
      <c r="F2355" s="101" t="s">
        <v>3504</v>
      </c>
      <c r="G2355" s="102">
        <v>400</v>
      </c>
      <c r="H2355" s="67">
        <v>0</v>
      </c>
      <c r="I2355" s="63">
        <f>VLOOKUP(F2355,'[1]东昌-4087'!$F:$M,8,0)</f>
        <v>24.2</v>
      </c>
    </row>
    <row r="2356" ht="14.25" spans="1:9">
      <c r="A2356" s="58">
        <v>2355</v>
      </c>
      <c r="B2356" s="59" t="s">
        <v>14</v>
      </c>
      <c r="C2356" s="94" t="s">
        <v>3431</v>
      </c>
      <c r="D2356" s="59" t="s">
        <v>27263</v>
      </c>
      <c r="E2356" s="100" t="s">
        <v>27342</v>
      </c>
      <c r="F2356" s="101" t="s">
        <v>3505</v>
      </c>
      <c r="G2356" s="102">
        <v>400</v>
      </c>
      <c r="H2356" s="67">
        <v>0</v>
      </c>
      <c r="I2356" s="63">
        <f>VLOOKUP(F2356,'[1]东昌-4087'!$F:$M,8,0)</f>
        <v>0</v>
      </c>
    </row>
    <row r="2357" ht="14.25" spans="1:9">
      <c r="A2357" s="58">
        <v>2356</v>
      </c>
      <c r="B2357" s="59" t="s">
        <v>14</v>
      </c>
      <c r="C2357" s="94" t="s">
        <v>3431</v>
      </c>
      <c r="D2357" s="59" t="s">
        <v>27263</v>
      </c>
      <c r="E2357" s="100" t="s">
        <v>27342</v>
      </c>
      <c r="F2357" s="101" t="s">
        <v>3506</v>
      </c>
      <c r="G2357" s="102">
        <v>400</v>
      </c>
      <c r="H2357" s="67">
        <v>0</v>
      </c>
      <c r="I2357" s="63">
        <f>VLOOKUP(F2357,'[1]东昌-4087'!$F:$M,8,0)</f>
        <v>0</v>
      </c>
    </row>
    <row r="2358" ht="14.25" spans="1:9">
      <c r="A2358" s="58">
        <v>2357</v>
      </c>
      <c r="B2358" s="59" t="s">
        <v>14</v>
      </c>
      <c r="C2358" s="94" t="s">
        <v>3431</v>
      </c>
      <c r="D2358" s="59" t="s">
        <v>27263</v>
      </c>
      <c r="E2358" s="100" t="s">
        <v>27342</v>
      </c>
      <c r="F2358" s="101" t="s">
        <v>27553</v>
      </c>
      <c r="G2358" s="102">
        <v>400</v>
      </c>
      <c r="H2358" s="67">
        <v>0</v>
      </c>
      <c r="I2358" s="63">
        <f>VLOOKUP(F2358,'[1]东昌-4087'!$F:$M,8,0)</f>
        <v>0</v>
      </c>
    </row>
    <row r="2359" ht="14.25" spans="1:9">
      <c r="A2359" s="58">
        <v>2358</v>
      </c>
      <c r="B2359" s="59" t="s">
        <v>14</v>
      </c>
      <c r="C2359" s="94" t="s">
        <v>3431</v>
      </c>
      <c r="D2359" s="59" t="s">
        <v>27263</v>
      </c>
      <c r="E2359" s="100" t="s">
        <v>27342</v>
      </c>
      <c r="F2359" s="101" t="s">
        <v>27554</v>
      </c>
      <c r="G2359" s="102">
        <v>400</v>
      </c>
      <c r="H2359" s="67">
        <v>0</v>
      </c>
      <c r="I2359" s="63">
        <f>VLOOKUP(F2359,'[1]东昌-4087'!$F:$M,8,0)</f>
        <v>0</v>
      </c>
    </row>
    <row r="2360" ht="14.25" spans="1:9">
      <c r="A2360" s="58">
        <v>2359</v>
      </c>
      <c r="B2360" s="59" t="s">
        <v>14</v>
      </c>
      <c r="C2360" s="94" t="s">
        <v>3431</v>
      </c>
      <c r="D2360" s="59" t="s">
        <v>27263</v>
      </c>
      <c r="E2360" s="100" t="s">
        <v>27342</v>
      </c>
      <c r="F2360" s="101" t="s">
        <v>27555</v>
      </c>
      <c r="G2360" s="102">
        <v>400</v>
      </c>
      <c r="H2360" s="67">
        <v>0</v>
      </c>
      <c r="I2360" s="63">
        <f>VLOOKUP(F2360,'[1]东昌-4087'!$F:$M,8,0)</f>
        <v>0</v>
      </c>
    </row>
    <row r="2361" ht="14.25" spans="1:9">
      <c r="A2361" s="58">
        <v>2360</v>
      </c>
      <c r="B2361" s="59" t="s">
        <v>14</v>
      </c>
      <c r="C2361" s="94" t="s">
        <v>3431</v>
      </c>
      <c r="D2361" s="59" t="s">
        <v>27263</v>
      </c>
      <c r="E2361" s="100" t="s">
        <v>27342</v>
      </c>
      <c r="F2361" s="101" t="s">
        <v>27556</v>
      </c>
      <c r="G2361" s="102">
        <v>400</v>
      </c>
      <c r="H2361" s="67">
        <v>0</v>
      </c>
      <c r="I2361" s="63">
        <f>VLOOKUP(F2361,'[1]东昌-4087'!$F:$M,8,0)</f>
        <v>138.2</v>
      </c>
    </row>
    <row r="2362" ht="14.25" spans="1:9">
      <c r="A2362" s="58">
        <v>2361</v>
      </c>
      <c r="B2362" s="59" t="s">
        <v>14</v>
      </c>
      <c r="C2362" s="94" t="s">
        <v>3431</v>
      </c>
      <c r="D2362" s="59" t="s">
        <v>27263</v>
      </c>
      <c r="E2362" s="100" t="s">
        <v>27376</v>
      </c>
      <c r="F2362" s="101" t="s">
        <v>3440</v>
      </c>
      <c r="G2362" s="102">
        <v>315</v>
      </c>
      <c r="H2362" s="67">
        <v>0</v>
      </c>
      <c r="I2362" s="63">
        <f>VLOOKUP(F2362,'[1]东昌-4087'!$F:$M,8,0)</f>
        <v>0</v>
      </c>
    </row>
    <row r="2363" ht="14.25" spans="1:9">
      <c r="A2363" s="58">
        <v>2362</v>
      </c>
      <c r="B2363" s="59" t="s">
        <v>14</v>
      </c>
      <c r="C2363" s="94" t="s">
        <v>3431</v>
      </c>
      <c r="D2363" s="59" t="s">
        <v>27263</v>
      </c>
      <c r="E2363" s="100" t="s">
        <v>27376</v>
      </c>
      <c r="F2363" s="101" t="s">
        <v>27557</v>
      </c>
      <c r="G2363" s="102">
        <v>400</v>
      </c>
      <c r="H2363" s="67">
        <v>0</v>
      </c>
      <c r="I2363" s="63">
        <f>VLOOKUP(F2363,'[1]东昌-4087'!$F:$M,8,0)</f>
        <v>0</v>
      </c>
    </row>
    <row r="2364" ht="14.25" spans="1:9">
      <c r="A2364" s="58">
        <v>2363</v>
      </c>
      <c r="B2364" s="59" t="s">
        <v>14</v>
      </c>
      <c r="C2364" s="94" t="s">
        <v>3431</v>
      </c>
      <c r="D2364" s="59" t="s">
        <v>27263</v>
      </c>
      <c r="E2364" s="100" t="s">
        <v>27385</v>
      </c>
      <c r="F2364" s="101" t="s">
        <v>27558</v>
      </c>
      <c r="G2364" s="102">
        <v>200</v>
      </c>
      <c r="H2364" s="67">
        <v>0</v>
      </c>
      <c r="I2364" s="63">
        <f>VLOOKUP(F2364,'[1]东昌-4087'!$F:$M,8,0)</f>
        <v>0</v>
      </c>
    </row>
    <row r="2365" ht="14.25" spans="1:9">
      <c r="A2365" s="58">
        <v>2364</v>
      </c>
      <c r="B2365" s="59" t="s">
        <v>14</v>
      </c>
      <c r="C2365" s="94" t="s">
        <v>3431</v>
      </c>
      <c r="D2365" s="59" t="s">
        <v>27263</v>
      </c>
      <c r="E2365" s="100" t="s">
        <v>27385</v>
      </c>
      <c r="F2365" s="101" t="s">
        <v>27559</v>
      </c>
      <c r="G2365" s="102">
        <v>200</v>
      </c>
      <c r="H2365" s="67">
        <v>0</v>
      </c>
      <c r="I2365" s="63">
        <f>VLOOKUP(F2365,'[1]东昌-4087'!$F:$M,8,0)</f>
        <v>0</v>
      </c>
    </row>
    <row r="2366" ht="14.25" spans="1:9">
      <c r="A2366" s="58">
        <v>2365</v>
      </c>
      <c r="B2366" s="59" t="s">
        <v>14</v>
      </c>
      <c r="C2366" s="94" t="s">
        <v>3431</v>
      </c>
      <c r="D2366" s="59" t="s">
        <v>27263</v>
      </c>
      <c r="E2366" s="100" t="s">
        <v>27385</v>
      </c>
      <c r="F2366" s="101" t="s">
        <v>27560</v>
      </c>
      <c r="G2366" s="102">
        <v>315</v>
      </c>
      <c r="H2366" s="67">
        <v>0</v>
      </c>
      <c r="I2366" s="63">
        <f>VLOOKUP(F2366,'[1]东昌-4087'!$F:$M,8,0)</f>
        <v>0</v>
      </c>
    </row>
    <row r="2367" ht="14.25" spans="1:9">
      <c r="A2367" s="58">
        <v>2366</v>
      </c>
      <c r="B2367" s="59" t="s">
        <v>14</v>
      </c>
      <c r="C2367" s="94" t="s">
        <v>3431</v>
      </c>
      <c r="D2367" s="59" t="s">
        <v>27263</v>
      </c>
      <c r="E2367" s="100" t="s">
        <v>27385</v>
      </c>
      <c r="F2367" s="101" t="s">
        <v>27561</v>
      </c>
      <c r="G2367" s="102">
        <v>400</v>
      </c>
      <c r="H2367" s="67">
        <v>0</v>
      </c>
      <c r="I2367" s="63">
        <f>VLOOKUP(F2367,'[1]东昌-4087'!$F:$M,8,0)</f>
        <v>131.6</v>
      </c>
    </row>
    <row r="2368" ht="14.25" spans="1:9">
      <c r="A2368" s="58">
        <v>2367</v>
      </c>
      <c r="B2368" s="59" t="s">
        <v>14</v>
      </c>
      <c r="C2368" s="94" t="s">
        <v>3431</v>
      </c>
      <c r="D2368" s="59" t="s">
        <v>27263</v>
      </c>
      <c r="E2368" s="100" t="s">
        <v>27385</v>
      </c>
      <c r="F2368" s="101" t="s">
        <v>3498</v>
      </c>
      <c r="G2368" s="102">
        <v>250</v>
      </c>
      <c r="H2368" s="67">
        <v>0</v>
      </c>
      <c r="I2368" s="63">
        <f>VLOOKUP(F2368,'[1]东昌-4087'!$F:$M,8,0)</f>
        <v>0</v>
      </c>
    </row>
    <row r="2369" ht="14.25" spans="1:9">
      <c r="A2369" s="58">
        <v>2368</v>
      </c>
      <c r="B2369" s="59" t="s">
        <v>14</v>
      </c>
      <c r="C2369" s="94" t="s">
        <v>3431</v>
      </c>
      <c r="D2369" s="59" t="s">
        <v>27263</v>
      </c>
      <c r="E2369" s="100" t="s">
        <v>27264</v>
      </c>
      <c r="F2369" s="101" t="s">
        <v>27562</v>
      </c>
      <c r="G2369" s="102">
        <v>400</v>
      </c>
      <c r="H2369" s="67">
        <v>0</v>
      </c>
      <c r="I2369" s="63">
        <f>VLOOKUP(F2369,'[1]东昌-4087'!$F:$M,8,0)</f>
        <v>0</v>
      </c>
    </row>
    <row r="2370" ht="14.25" spans="1:9">
      <c r="A2370" s="58">
        <v>2369</v>
      </c>
      <c r="B2370" s="59" t="s">
        <v>14</v>
      </c>
      <c r="C2370" s="94" t="s">
        <v>3431</v>
      </c>
      <c r="D2370" s="59" t="s">
        <v>27263</v>
      </c>
      <c r="E2370" s="100" t="s">
        <v>27264</v>
      </c>
      <c r="F2370" s="101" t="s">
        <v>27563</v>
      </c>
      <c r="G2370" s="102">
        <v>200</v>
      </c>
      <c r="H2370" s="67">
        <v>0</v>
      </c>
      <c r="I2370" s="63">
        <f>VLOOKUP(F2370,'[1]东昌-4087'!$F:$M,8,0)</f>
        <v>0</v>
      </c>
    </row>
    <row r="2371" ht="14.25" spans="1:9">
      <c r="A2371" s="58">
        <v>2370</v>
      </c>
      <c r="B2371" s="59" t="s">
        <v>14</v>
      </c>
      <c r="C2371" s="94" t="s">
        <v>3431</v>
      </c>
      <c r="D2371" s="59" t="s">
        <v>27263</v>
      </c>
      <c r="E2371" s="100" t="s">
        <v>27264</v>
      </c>
      <c r="F2371" s="101" t="s">
        <v>27564</v>
      </c>
      <c r="G2371" s="102">
        <v>200</v>
      </c>
      <c r="H2371" s="67">
        <v>0</v>
      </c>
      <c r="I2371" s="63">
        <f>VLOOKUP(F2371,'[1]东昌-4087'!$F:$M,8,0)</f>
        <v>0</v>
      </c>
    </row>
    <row r="2372" ht="14.25" spans="1:9">
      <c r="A2372" s="58">
        <v>2371</v>
      </c>
      <c r="B2372" s="59" t="s">
        <v>14</v>
      </c>
      <c r="C2372" s="94" t="s">
        <v>3431</v>
      </c>
      <c r="D2372" s="59" t="s">
        <v>27263</v>
      </c>
      <c r="E2372" s="100" t="s">
        <v>27368</v>
      </c>
      <c r="F2372" s="101" t="s">
        <v>27565</v>
      </c>
      <c r="G2372" s="102">
        <v>315</v>
      </c>
      <c r="H2372" s="67">
        <v>0</v>
      </c>
      <c r="I2372" s="63">
        <f>VLOOKUP(F2372,'[1]东昌-4087'!$F:$M,8,0)</f>
        <v>0</v>
      </c>
    </row>
    <row r="2373" ht="14.25" spans="1:9">
      <c r="A2373" s="58">
        <v>2372</v>
      </c>
      <c r="B2373" s="59" t="s">
        <v>14</v>
      </c>
      <c r="C2373" s="94" t="s">
        <v>3431</v>
      </c>
      <c r="D2373" s="59" t="s">
        <v>27263</v>
      </c>
      <c r="E2373" s="100" t="s">
        <v>27368</v>
      </c>
      <c r="F2373" s="101" t="s">
        <v>27566</v>
      </c>
      <c r="G2373" s="102">
        <v>400</v>
      </c>
      <c r="H2373" s="67">
        <v>0</v>
      </c>
      <c r="I2373" s="63">
        <f>VLOOKUP(F2373,'[1]东昌-4087'!$F:$M,8,0)</f>
        <v>0</v>
      </c>
    </row>
    <row r="2374" ht="14.25" spans="1:9">
      <c r="A2374" s="58">
        <v>2373</v>
      </c>
      <c r="B2374" s="59" t="s">
        <v>14</v>
      </c>
      <c r="C2374" s="94" t="s">
        <v>3431</v>
      </c>
      <c r="D2374" s="59" t="s">
        <v>27263</v>
      </c>
      <c r="E2374" s="100" t="s">
        <v>27368</v>
      </c>
      <c r="F2374" s="101" t="s">
        <v>27567</v>
      </c>
      <c r="G2374" s="102">
        <v>400</v>
      </c>
      <c r="H2374" s="67">
        <v>0</v>
      </c>
      <c r="I2374" s="63">
        <f>VLOOKUP(F2374,'[1]东昌-4087'!$F:$M,8,0)</f>
        <v>0</v>
      </c>
    </row>
    <row r="2375" ht="14.25" spans="1:9">
      <c r="A2375" s="58">
        <v>2374</v>
      </c>
      <c r="B2375" s="59" t="s">
        <v>14</v>
      </c>
      <c r="C2375" s="94" t="s">
        <v>3431</v>
      </c>
      <c r="D2375" s="59" t="s">
        <v>27263</v>
      </c>
      <c r="E2375" s="100" t="s">
        <v>27319</v>
      </c>
      <c r="F2375" s="101" t="s">
        <v>105</v>
      </c>
      <c r="G2375" s="102">
        <v>315</v>
      </c>
      <c r="H2375" s="67">
        <v>0</v>
      </c>
      <c r="I2375" s="63">
        <f>VLOOKUP(F2375,'[1]东昌-4087'!$F:$M,8,0)</f>
        <v>0</v>
      </c>
    </row>
    <row r="2376" ht="14.25" spans="1:9">
      <c r="A2376" s="58">
        <v>2375</v>
      </c>
      <c r="B2376" s="59" t="s">
        <v>14</v>
      </c>
      <c r="C2376" s="94" t="s">
        <v>3431</v>
      </c>
      <c r="D2376" s="59" t="s">
        <v>27263</v>
      </c>
      <c r="E2376" s="100" t="s">
        <v>27319</v>
      </c>
      <c r="F2376" s="101" t="s">
        <v>7384</v>
      </c>
      <c r="G2376" s="102">
        <v>400</v>
      </c>
      <c r="H2376" s="67">
        <v>0</v>
      </c>
      <c r="I2376" s="63">
        <f>VLOOKUP(F2376,'[1]东昌-4087'!$F:$M,8,0)</f>
        <v>0</v>
      </c>
    </row>
    <row r="2377" ht="14.25" spans="1:9">
      <c r="A2377" s="58">
        <v>2376</v>
      </c>
      <c r="B2377" s="59" t="s">
        <v>14</v>
      </c>
      <c r="C2377" s="94" t="s">
        <v>3431</v>
      </c>
      <c r="D2377" s="59" t="s">
        <v>27263</v>
      </c>
      <c r="E2377" s="100" t="s">
        <v>27319</v>
      </c>
      <c r="F2377" s="101" t="s">
        <v>7352</v>
      </c>
      <c r="G2377" s="102">
        <v>400</v>
      </c>
      <c r="H2377" s="67">
        <v>0</v>
      </c>
      <c r="I2377" s="63">
        <f>VLOOKUP(F2377,'[1]东昌-4087'!$F:$M,8,0)</f>
        <v>0</v>
      </c>
    </row>
    <row r="2378" ht="14.25" spans="1:9">
      <c r="A2378" s="58">
        <v>2377</v>
      </c>
      <c r="B2378" s="59" t="s">
        <v>14</v>
      </c>
      <c r="C2378" s="94" t="s">
        <v>3431</v>
      </c>
      <c r="D2378" s="59" t="s">
        <v>27263</v>
      </c>
      <c r="E2378" s="100" t="s">
        <v>27264</v>
      </c>
      <c r="F2378" s="101" t="s">
        <v>27568</v>
      </c>
      <c r="G2378" s="102">
        <v>400</v>
      </c>
      <c r="H2378" s="67">
        <v>0</v>
      </c>
      <c r="I2378" s="63">
        <f>VLOOKUP(F2378,'[1]东昌-4087'!$F:$M,8,0)</f>
        <v>0</v>
      </c>
    </row>
    <row r="2379" ht="14.25" spans="1:9">
      <c r="A2379" s="58">
        <v>2378</v>
      </c>
      <c r="B2379" s="59" t="s">
        <v>14</v>
      </c>
      <c r="C2379" s="94" t="s">
        <v>3431</v>
      </c>
      <c r="D2379" s="59" t="s">
        <v>27263</v>
      </c>
      <c r="E2379" s="100" t="s">
        <v>27264</v>
      </c>
      <c r="F2379" s="101" t="s">
        <v>27569</v>
      </c>
      <c r="G2379" s="102">
        <v>400</v>
      </c>
      <c r="H2379" s="67">
        <v>0</v>
      </c>
      <c r="I2379" s="63">
        <f>VLOOKUP(F2379,'[1]东昌-4087'!$F:$M,8,0)</f>
        <v>0</v>
      </c>
    </row>
    <row r="2380" ht="14.25" spans="1:9">
      <c r="A2380" s="58">
        <v>2379</v>
      </c>
      <c r="B2380" s="59" t="s">
        <v>14</v>
      </c>
      <c r="C2380" s="94" t="s">
        <v>3431</v>
      </c>
      <c r="D2380" s="59" t="s">
        <v>27263</v>
      </c>
      <c r="E2380" s="100" t="s">
        <v>27319</v>
      </c>
      <c r="F2380" s="101" t="s">
        <v>27570</v>
      </c>
      <c r="G2380" s="102">
        <v>160</v>
      </c>
      <c r="H2380" s="67">
        <v>0</v>
      </c>
      <c r="I2380" s="63">
        <f>VLOOKUP(F2380,'[1]东昌-4087'!$F:$M,8,0)</f>
        <v>0</v>
      </c>
    </row>
    <row r="2381" ht="14.25" spans="1:9">
      <c r="A2381" s="58">
        <v>2380</v>
      </c>
      <c r="B2381" s="59" t="s">
        <v>14</v>
      </c>
      <c r="C2381" s="94" t="s">
        <v>3431</v>
      </c>
      <c r="D2381" s="59" t="s">
        <v>27263</v>
      </c>
      <c r="E2381" s="100" t="s">
        <v>27319</v>
      </c>
      <c r="F2381" s="101" t="s">
        <v>3469</v>
      </c>
      <c r="G2381" s="102">
        <v>315</v>
      </c>
      <c r="H2381" s="67">
        <v>0</v>
      </c>
      <c r="I2381" s="63">
        <f>VLOOKUP(F2381,'[1]东昌-4087'!$F:$M,8,0)</f>
        <v>0</v>
      </c>
    </row>
    <row r="2382" ht="14.25" spans="1:9">
      <c r="A2382" s="58">
        <v>2381</v>
      </c>
      <c r="B2382" s="59" t="s">
        <v>14</v>
      </c>
      <c r="C2382" s="94" t="s">
        <v>3431</v>
      </c>
      <c r="D2382" s="59" t="s">
        <v>27263</v>
      </c>
      <c r="E2382" s="100" t="s">
        <v>27319</v>
      </c>
      <c r="F2382" s="101" t="s">
        <v>27571</v>
      </c>
      <c r="G2382" s="102">
        <v>315</v>
      </c>
      <c r="H2382" s="67">
        <v>0</v>
      </c>
      <c r="I2382" s="63">
        <f>VLOOKUP(F2382,'[1]东昌-4087'!$F:$M,8,0)</f>
        <v>0</v>
      </c>
    </row>
    <row r="2383" ht="14.25" spans="1:9">
      <c r="A2383" s="58">
        <v>2382</v>
      </c>
      <c r="B2383" s="59" t="s">
        <v>14</v>
      </c>
      <c r="C2383" s="94" t="s">
        <v>3431</v>
      </c>
      <c r="D2383" s="59" t="s">
        <v>27263</v>
      </c>
      <c r="E2383" s="100" t="s">
        <v>27342</v>
      </c>
      <c r="F2383" s="101" t="s">
        <v>27572</v>
      </c>
      <c r="G2383" s="102">
        <v>400</v>
      </c>
      <c r="H2383" s="67">
        <v>0</v>
      </c>
      <c r="I2383" s="63">
        <f>VLOOKUP(F2383,'[1]东昌-4087'!$F:$M,8,0)</f>
        <v>0</v>
      </c>
    </row>
    <row r="2384" ht="14.25" spans="1:9">
      <c r="A2384" s="58">
        <v>2383</v>
      </c>
      <c r="B2384" s="59" t="s">
        <v>14</v>
      </c>
      <c r="C2384" s="94" t="s">
        <v>3431</v>
      </c>
      <c r="D2384" s="59" t="s">
        <v>27263</v>
      </c>
      <c r="E2384" s="100" t="s">
        <v>27342</v>
      </c>
      <c r="F2384" s="101" t="s">
        <v>4398</v>
      </c>
      <c r="G2384" s="102">
        <v>200</v>
      </c>
      <c r="H2384" s="67">
        <v>0</v>
      </c>
      <c r="I2384" s="63">
        <f>VLOOKUP(F2384,'[1]东昌-4087'!$F:$M,8,0)</f>
        <v>0</v>
      </c>
    </row>
    <row r="2385" ht="14.25" spans="1:9">
      <c r="A2385" s="58">
        <v>2384</v>
      </c>
      <c r="B2385" s="59" t="s">
        <v>14</v>
      </c>
      <c r="C2385" s="94" t="s">
        <v>3431</v>
      </c>
      <c r="D2385" s="59" t="s">
        <v>27263</v>
      </c>
      <c r="E2385" s="100" t="s">
        <v>27342</v>
      </c>
      <c r="F2385" s="101" t="s">
        <v>3515</v>
      </c>
      <c r="G2385" s="102">
        <v>200</v>
      </c>
      <c r="H2385" s="67">
        <v>0</v>
      </c>
      <c r="I2385" s="63">
        <f>VLOOKUP(F2385,'[1]东昌-4087'!$F:$M,8,0)</f>
        <v>0</v>
      </c>
    </row>
    <row r="2386" ht="14.25" spans="1:9">
      <c r="A2386" s="58">
        <v>2385</v>
      </c>
      <c r="B2386" s="59" t="s">
        <v>14</v>
      </c>
      <c r="C2386" s="94" t="s">
        <v>3431</v>
      </c>
      <c r="D2386" s="59" t="s">
        <v>27263</v>
      </c>
      <c r="E2386" s="100" t="s">
        <v>27264</v>
      </c>
      <c r="F2386" s="101" t="s">
        <v>27573</v>
      </c>
      <c r="G2386" s="102">
        <v>400</v>
      </c>
      <c r="H2386" s="67">
        <v>0</v>
      </c>
      <c r="I2386" s="63">
        <f>VLOOKUP(F2386,'[1]东昌-4087'!$F:$M,8,0)</f>
        <v>66.8</v>
      </c>
    </row>
    <row r="2387" ht="14.25" spans="1:9">
      <c r="A2387" s="58">
        <v>2386</v>
      </c>
      <c r="B2387" s="59" t="s">
        <v>14</v>
      </c>
      <c r="C2387" s="94" t="s">
        <v>3431</v>
      </c>
      <c r="D2387" s="59" t="s">
        <v>27263</v>
      </c>
      <c r="E2387" s="100" t="s">
        <v>27264</v>
      </c>
      <c r="F2387" s="101" t="s">
        <v>3525</v>
      </c>
      <c r="G2387" s="102">
        <v>400</v>
      </c>
      <c r="H2387" s="67">
        <v>0</v>
      </c>
      <c r="I2387" s="63">
        <f>VLOOKUP(F2387,'[1]东昌-4087'!$F:$M,8,0)</f>
        <v>0</v>
      </c>
    </row>
    <row r="2388" ht="14.25" spans="1:9">
      <c r="A2388" s="58">
        <v>2387</v>
      </c>
      <c r="B2388" s="59" t="s">
        <v>14</v>
      </c>
      <c r="C2388" s="94" t="s">
        <v>3431</v>
      </c>
      <c r="D2388" s="59" t="s">
        <v>27263</v>
      </c>
      <c r="E2388" s="100" t="s">
        <v>27299</v>
      </c>
      <c r="F2388" s="101" t="s">
        <v>3483</v>
      </c>
      <c r="G2388" s="102">
        <v>200</v>
      </c>
      <c r="H2388" s="67">
        <v>0</v>
      </c>
      <c r="I2388" s="63">
        <f>VLOOKUP(F2388,'[1]东昌-4087'!$F:$M,8,0)</f>
        <v>0</v>
      </c>
    </row>
    <row r="2389" ht="14.25" spans="1:9">
      <c r="A2389" s="58">
        <v>2388</v>
      </c>
      <c r="B2389" s="59" t="s">
        <v>14</v>
      </c>
      <c r="C2389" s="94" t="s">
        <v>3431</v>
      </c>
      <c r="D2389" s="59" t="s">
        <v>27263</v>
      </c>
      <c r="E2389" s="100" t="s">
        <v>27293</v>
      </c>
      <c r="F2389" s="101" t="s">
        <v>27574</v>
      </c>
      <c r="G2389" s="102">
        <v>400</v>
      </c>
      <c r="H2389" s="67">
        <v>0</v>
      </c>
      <c r="I2389" s="63">
        <f>VLOOKUP(F2389,'[1]东昌-4087'!$F:$M,8,0)</f>
        <v>0</v>
      </c>
    </row>
    <row r="2390" ht="14.25" spans="1:9">
      <c r="A2390" s="58">
        <v>2389</v>
      </c>
      <c r="B2390" s="59" t="s">
        <v>14</v>
      </c>
      <c r="C2390" s="94" t="s">
        <v>3431</v>
      </c>
      <c r="D2390" s="59" t="s">
        <v>27263</v>
      </c>
      <c r="E2390" s="100" t="s">
        <v>27376</v>
      </c>
      <c r="F2390" s="101" t="s">
        <v>3516</v>
      </c>
      <c r="G2390" s="102">
        <v>400</v>
      </c>
      <c r="H2390" s="67">
        <v>0</v>
      </c>
      <c r="I2390" s="63">
        <f>VLOOKUP(F2390,'[1]东昌-4087'!$F:$M,8,0)</f>
        <v>48.8</v>
      </c>
    </row>
    <row r="2391" ht="14.25" spans="1:9">
      <c r="A2391" s="58">
        <v>2390</v>
      </c>
      <c r="B2391" s="59" t="s">
        <v>14</v>
      </c>
      <c r="C2391" s="94" t="s">
        <v>3431</v>
      </c>
      <c r="D2391" s="59" t="s">
        <v>27263</v>
      </c>
      <c r="E2391" s="100" t="s">
        <v>27376</v>
      </c>
      <c r="F2391" s="101" t="s">
        <v>39</v>
      </c>
      <c r="G2391" s="102">
        <v>315</v>
      </c>
      <c r="H2391" s="67">
        <v>0</v>
      </c>
      <c r="I2391" s="63">
        <f>VLOOKUP(F2391,'[1]东昌-4087'!$F:$M,8,0)</f>
        <v>0</v>
      </c>
    </row>
    <row r="2392" ht="14.25" spans="1:9">
      <c r="A2392" s="58">
        <v>2391</v>
      </c>
      <c r="B2392" s="59" t="s">
        <v>14</v>
      </c>
      <c r="C2392" s="94" t="s">
        <v>3431</v>
      </c>
      <c r="D2392" s="59" t="s">
        <v>27263</v>
      </c>
      <c r="E2392" s="100" t="s">
        <v>27376</v>
      </c>
      <c r="F2392" s="101" t="s">
        <v>4497</v>
      </c>
      <c r="G2392" s="102">
        <v>315</v>
      </c>
      <c r="H2392" s="67">
        <v>0</v>
      </c>
      <c r="I2392" s="63">
        <f>VLOOKUP(F2392,'[1]东昌-4087'!$F:$M,8,0)</f>
        <v>0</v>
      </c>
    </row>
    <row r="2393" ht="14.25" spans="1:9">
      <c r="A2393" s="58">
        <v>2392</v>
      </c>
      <c r="B2393" s="59" t="s">
        <v>14</v>
      </c>
      <c r="C2393" s="94" t="s">
        <v>3431</v>
      </c>
      <c r="D2393" s="59" t="s">
        <v>27263</v>
      </c>
      <c r="E2393" s="100" t="s">
        <v>27376</v>
      </c>
      <c r="F2393" s="101" t="s">
        <v>17745</v>
      </c>
      <c r="G2393" s="102">
        <v>315</v>
      </c>
      <c r="H2393" s="67">
        <v>0</v>
      </c>
      <c r="I2393" s="63">
        <f>VLOOKUP(F2393,'[1]东昌-4087'!$F:$M,8,0)</f>
        <v>0</v>
      </c>
    </row>
    <row r="2394" ht="14.25" spans="1:9">
      <c r="A2394" s="58">
        <v>2393</v>
      </c>
      <c r="B2394" s="59" t="s">
        <v>14</v>
      </c>
      <c r="C2394" s="94" t="s">
        <v>3431</v>
      </c>
      <c r="D2394" s="59" t="s">
        <v>27263</v>
      </c>
      <c r="E2394" s="100" t="s">
        <v>27319</v>
      </c>
      <c r="F2394" s="101" t="s">
        <v>27575</v>
      </c>
      <c r="G2394" s="102">
        <v>315</v>
      </c>
      <c r="H2394" s="67">
        <v>0</v>
      </c>
      <c r="I2394" s="63">
        <f>VLOOKUP(F2394,'[1]东昌-4087'!$F:$M,8,0)</f>
        <v>0</v>
      </c>
    </row>
    <row r="2395" ht="14.25" spans="1:9">
      <c r="A2395" s="58">
        <v>2394</v>
      </c>
      <c r="B2395" s="59" t="s">
        <v>14</v>
      </c>
      <c r="C2395" s="94" t="s">
        <v>3431</v>
      </c>
      <c r="D2395" s="59" t="s">
        <v>27263</v>
      </c>
      <c r="E2395" s="100" t="s">
        <v>27319</v>
      </c>
      <c r="F2395" s="101" t="s">
        <v>27576</v>
      </c>
      <c r="G2395" s="102">
        <v>315</v>
      </c>
      <c r="H2395" s="67">
        <v>0</v>
      </c>
      <c r="I2395" s="63">
        <f>VLOOKUP(F2395,'[1]东昌-4087'!$F:$M,8,0)</f>
        <v>0</v>
      </c>
    </row>
    <row r="2396" ht="14.25" spans="1:9">
      <c r="A2396" s="58">
        <v>2395</v>
      </c>
      <c r="B2396" s="59" t="s">
        <v>14</v>
      </c>
      <c r="C2396" s="94" t="s">
        <v>3431</v>
      </c>
      <c r="D2396" s="59" t="s">
        <v>27263</v>
      </c>
      <c r="E2396" s="100" t="s">
        <v>27319</v>
      </c>
      <c r="F2396" s="101" t="s">
        <v>27577</v>
      </c>
      <c r="G2396" s="102">
        <v>200</v>
      </c>
      <c r="H2396" s="67">
        <v>0</v>
      </c>
      <c r="I2396" s="63">
        <f>VLOOKUP(F2396,'[1]东昌-4087'!$F:$M,8,0)</f>
        <v>0</v>
      </c>
    </row>
    <row r="2397" ht="14.25" spans="1:9">
      <c r="A2397" s="58">
        <v>2396</v>
      </c>
      <c r="B2397" s="59" t="s">
        <v>14</v>
      </c>
      <c r="C2397" s="94" t="s">
        <v>3431</v>
      </c>
      <c r="D2397" s="59" t="s">
        <v>27263</v>
      </c>
      <c r="E2397" s="100" t="s">
        <v>27319</v>
      </c>
      <c r="F2397" s="101" t="s">
        <v>3476</v>
      </c>
      <c r="G2397" s="102">
        <v>315</v>
      </c>
      <c r="H2397" s="67">
        <v>0</v>
      </c>
      <c r="I2397" s="63">
        <f>VLOOKUP(F2397,'[1]东昌-4087'!$F:$M,8,0)</f>
        <v>0</v>
      </c>
    </row>
    <row r="2398" ht="14.25" spans="1:9">
      <c r="A2398" s="58">
        <v>2397</v>
      </c>
      <c r="B2398" s="59" t="s">
        <v>14</v>
      </c>
      <c r="C2398" s="94" t="s">
        <v>3431</v>
      </c>
      <c r="D2398" s="59" t="s">
        <v>27263</v>
      </c>
      <c r="E2398" s="100" t="s">
        <v>27368</v>
      </c>
      <c r="F2398" s="101" t="s">
        <v>12740</v>
      </c>
      <c r="G2398" s="102">
        <v>400</v>
      </c>
      <c r="H2398" s="67">
        <v>0</v>
      </c>
      <c r="I2398" s="63">
        <f>VLOOKUP(F2398,'[1]东昌-4087'!$F:$M,8,0)</f>
        <v>27.2</v>
      </c>
    </row>
    <row r="2399" ht="14.25" spans="1:9">
      <c r="A2399" s="58">
        <v>2398</v>
      </c>
      <c r="B2399" s="59" t="s">
        <v>14</v>
      </c>
      <c r="C2399" s="94" t="s">
        <v>3431</v>
      </c>
      <c r="D2399" s="59" t="s">
        <v>27263</v>
      </c>
      <c r="E2399" s="100" t="s">
        <v>27293</v>
      </c>
      <c r="F2399" s="101" t="s">
        <v>27578</v>
      </c>
      <c r="G2399" s="102">
        <v>315</v>
      </c>
      <c r="H2399" s="67">
        <v>0</v>
      </c>
      <c r="I2399" s="63">
        <f>VLOOKUP(F2399,'[1]东昌-4087'!$F:$M,8,0)</f>
        <v>0</v>
      </c>
    </row>
    <row r="2400" ht="14.25" spans="1:9">
      <c r="A2400" s="58">
        <v>2399</v>
      </c>
      <c r="B2400" s="59" t="s">
        <v>14</v>
      </c>
      <c r="C2400" s="94" t="s">
        <v>3431</v>
      </c>
      <c r="D2400" s="59" t="s">
        <v>27263</v>
      </c>
      <c r="E2400" s="100" t="s">
        <v>27293</v>
      </c>
      <c r="F2400" s="101" t="s">
        <v>27579</v>
      </c>
      <c r="G2400" s="102">
        <v>400</v>
      </c>
      <c r="H2400" s="67">
        <v>0</v>
      </c>
      <c r="I2400" s="63">
        <f>VLOOKUP(F2400,'[1]东昌-4087'!$F:$M,8,0)</f>
        <v>0</v>
      </c>
    </row>
    <row r="2401" ht="14.25" spans="1:9">
      <c r="A2401" s="58">
        <v>2400</v>
      </c>
      <c r="B2401" s="59" t="s">
        <v>14</v>
      </c>
      <c r="C2401" s="94" t="s">
        <v>3431</v>
      </c>
      <c r="D2401" s="59" t="s">
        <v>27263</v>
      </c>
      <c r="E2401" s="100" t="s">
        <v>27293</v>
      </c>
      <c r="F2401" s="101" t="s">
        <v>27580</v>
      </c>
      <c r="G2401" s="102">
        <v>400</v>
      </c>
      <c r="H2401" s="67">
        <v>0</v>
      </c>
      <c r="I2401" s="63">
        <f>VLOOKUP(F2401,'[1]东昌-4087'!$F:$M,8,0)</f>
        <v>0</v>
      </c>
    </row>
    <row r="2402" ht="14.25" spans="1:9">
      <c r="A2402" s="58">
        <v>2401</v>
      </c>
      <c r="B2402" s="59" t="s">
        <v>14</v>
      </c>
      <c r="C2402" s="94" t="s">
        <v>3431</v>
      </c>
      <c r="D2402" s="59" t="s">
        <v>27263</v>
      </c>
      <c r="E2402" s="100" t="s">
        <v>27293</v>
      </c>
      <c r="F2402" s="101" t="s">
        <v>27581</v>
      </c>
      <c r="G2402" s="102">
        <v>400</v>
      </c>
      <c r="H2402" s="67">
        <v>0</v>
      </c>
      <c r="I2402" s="63">
        <f>VLOOKUP(F2402,'[1]东昌-4087'!$F:$M,8,0)</f>
        <v>0</v>
      </c>
    </row>
    <row r="2403" ht="14.25" spans="1:9">
      <c r="A2403" s="58">
        <v>2402</v>
      </c>
      <c r="B2403" s="59" t="s">
        <v>14</v>
      </c>
      <c r="C2403" s="94" t="s">
        <v>3431</v>
      </c>
      <c r="D2403" s="59" t="s">
        <v>27263</v>
      </c>
      <c r="E2403" s="100" t="s">
        <v>27293</v>
      </c>
      <c r="F2403" s="101" t="s">
        <v>27582</v>
      </c>
      <c r="G2403" s="102">
        <v>200</v>
      </c>
      <c r="H2403" s="67">
        <v>0</v>
      </c>
      <c r="I2403" s="63">
        <f>VLOOKUP(F2403,'[1]东昌-4087'!$F:$M,8,0)</f>
        <v>0</v>
      </c>
    </row>
    <row r="2404" ht="14.25" spans="1:9">
      <c r="A2404" s="58">
        <v>2403</v>
      </c>
      <c r="B2404" s="59" t="s">
        <v>14</v>
      </c>
      <c r="C2404" s="94" t="s">
        <v>3431</v>
      </c>
      <c r="D2404" s="59" t="s">
        <v>27263</v>
      </c>
      <c r="E2404" s="100" t="s">
        <v>27385</v>
      </c>
      <c r="F2404" s="101" t="s">
        <v>27583</v>
      </c>
      <c r="G2404" s="102">
        <v>400</v>
      </c>
      <c r="H2404" s="67">
        <v>0</v>
      </c>
      <c r="I2404" s="63">
        <f>VLOOKUP(F2404,'[1]东昌-4087'!$F:$M,8,0)</f>
        <v>0</v>
      </c>
    </row>
    <row r="2405" ht="14.25" spans="1:9">
      <c r="A2405" s="58">
        <v>2404</v>
      </c>
      <c r="B2405" s="59" t="s">
        <v>14</v>
      </c>
      <c r="C2405" s="94" t="s">
        <v>3431</v>
      </c>
      <c r="D2405" s="59" t="s">
        <v>27263</v>
      </c>
      <c r="E2405" s="100" t="s">
        <v>27385</v>
      </c>
      <c r="F2405" s="101" t="s">
        <v>27584</v>
      </c>
      <c r="G2405" s="102">
        <v>400</v>
      </c>
      <c r="H2405" s="67">
        <v>0</v>
      </c>
      <c r="I2405" s="63">
        <f>VLOOKUP(F2405,'[1]东昌-4087'!$F:$M,8,0)</f>
        <v>0</v>
      </c>
    </row>
    <row r="2406" ht="14.25" spans="1:9">
      <c r="A2406" s="58">
        <v>2405</v>
      </c>
      <c r="B2406" s="59" t="s">
        <v>14</v>
      </c>
      <c r="C2406" s="94" t="s">
        <v>3431</v>
      </c>
      <c r="D2406" s="59" t="s">
        <v>27263</v>
      </c>
      <c r="E2406" s="100" t="s">
        <v>27293</v>
      </c>
      <c r="F2406" s="101" t="s">
        <v>3439</v>
      </c>
      <c r="G2406" s="102">
        <v>400</v>
      </c>
      <c r="H2406" s="67">
        <v>0</v>
      </c>
      <c r="I2406" s="63">
        <f>VLOOKUP(F2406,'[1]东昌-4087'!$F:$M,8,0)</f>
        <v>0</v>
      </c>
    </row>
    <row r="2407" ht="14.25" spans="1:9">
      <c r="A2407" s="58">
        <v>2406</v>
      </c>
      <c r="B2407" s="59" t="s">
        <v>14</v>
      </c>
      <c r="C2407" s="94" t="s">
        <v>3431</v>
      </c>
      <c r="D2407" s="59" t="s">
        <v>27263</v>
      </c>
      <c r="E2407" s="100" t="s">
        <v>27293</v>
      </c>
      <c r="F2407" s="101" t="s">
        <v>3508</v>
      </c>
      <c r="G2407" s="102">
        <v>400</v>
      </c>
      <c r="H2407" s="67">
        <v>0</v>
      </c>
      <c r="I2407" s="63">
        <f>VLOOKUP(F2407,'[1]东昌-4087'!$F:$M,8,0)</f>
        <v>0</v>
      </c>
    </row>
    <row r="2408" ht="14.25" spans="1:9">
      <c r="A2408" s="58">
        <v>2407</v>
      </c>
      <c r="B2408" s="59" t="s">
        <v>14</v>
      </c>
      <c r="C2408" s="94" t="s">
        <v>3431</v>
      </c>
      <c r="D2408" s="59" t="s">
        <v>27263</v>
      </c>
      <c r="E2408" s="100" t="s">
        <v>27385</v>
      </c>
      <c r="F2408" s="101" t="s">
        <v>27585</v>
      </c>
      <c r="G2408" s="102">
        <v>400</v>
      </c>
      <c r="H2408" s="67">
        <v>0</v>
      </c>
      <c r="I2408" s="63">
        <f>VLOOKUP(F2408,'[1]东昌-4087'!$F:$M,8,0)</f>
        <v>110.597</v>
      </c>
    </row>
    <row r="2409" ht="14.25" spans="1:9">
      <c r="A2409" s="58">
        <v>2408</v>
      </c>
      <c r="B2409" s="59" t="s">
        <v>14</v>
      </c>
      <c r="C2409" s="94" t="s">
        <v>3431</v>
      </c>
      <c r="D2409" s="59" t="s">
        <v>27263</v>
      </c>
      <c r="E2409" s="100" t="s">
        <v>27385</v>
      </c>
      <c r="F2409" s="101" t="s">
        <v>3523</v>
      </c>
      <c r="G2409" s="102">
        <v>400</v>
      </c>
      <c r="H2409" s="67">
        <v>0</v>
      </c>
      <c r="I2409" s="63">
        <f>VLOOKUP(F2409,'[1]东昌-4087'!$F:$M,8,0)</f>
        <v>155.64</v>
      </c>
    </row>
    <row r="2410" ht="14.25" spans="1:9">
      <c r="A2410" s="58">
        <v>2409</v>
      </c>
      <c r="B2410" s="59" t="s">
        <v>14</v>
      </c>
      <c r="C2410" s="94" t="s">
        <v>3431</v>
      </c>
      <c r="D2410" s="59" t="s">
        <v>27263</v>
      </c>
      <c r="E2410" s="100" t="s">
        <v>27293</v>
      </c>
      <c r="F2410" s="101" t="s">
        <v>27586</v>
      </c>
      <c r="G2410" s="102">
        <v>400</v>
      </c>
      <c r="H2410" s="67">
        <v>0</v>
      </c>
      <c r="I2410" s="63">
        <f>VLOOKUP(F2410,'[1]东昌-4087'!$F:$M,8,0)</f>
        <v>122.988</v>
      </c>
    </row>
    <row r="2411" ht="14.25" spans="1:9">
      <c r="A2411" s="58">
        <v>2410</v>
      </c>
      <c r="B2411" s="59" t="s">
        <v>14</v>
      </c>
      <c r="C2411" s="94" t="s">
        <v>3431</v>
      </c>
      <c r="D2411" s="59" t="s">
        <v>27263</v>
      </c>
      <c r="E2411" s="100" t="s">
        <v>27368</v>
      </c>
      <c r="F2411" s="101" t="s">
        <v>27587</v>
      </c>
      <c r="G2411" s="102">
        <v>400</v>
      </c>
      <c r="H2411" s="67">
        <v>0</v>
      </c>
      <c r="I2411" s="63">
        <f>VLOOKUP(F2411,'[1]东昌-4087'!$F:$M,8,0)</f>
        <v>0</v>
      </c>
    </row>
    <row r="2412" ht="14.25" spans="1:9">
      <c r="A2412" s="58">
        <v>2411</v>
      </c>
      <c r="B2412" s="59" t="s">
        <v>14</v>
      </c>
      <c r="C2412" s="94" t="s">
        <v>3431</v>
      </c>
      <c r="D2412" s="59" t="s">
        <v>27263</v>
      </c>
      <c r="E2412" s="100" t="s">
        <v>27368</v>
      </c>
      <c r="F2412" s="101" t="s">
        <v>27588</v>
      </c>
      <c r="G2412" s="102">
        <v>400</v>
      </c>
      <c r="H2412" s="67">
        <v>0</v>
      </c>
      <c r="I2412" s="63">
        <f>VLOOKUP(F2412,'[1]东昌-4087'!$F:$M,8,0)</f>
        <v>0</v>
      </c>
    </row>
    <row r="2413" ht="15" spans="1:9">
      <c r="A2413" s="58">
        <v>2412</v>
      </c>
      <c r="B2413" s="59" t="s">
        <v>14</v>
      </c>
      <c r="C2413" s="59" t="s">
        <v>1834</v>
      </c>
      <c r="D2413" s="59" t="s">
        <v>27589</v>
      </c>
      <c r="E2413" s="95" t="s">
        <v>27590</v>
      </c>
      <c r="F2413" s="98" t="s">
        <v>3822</v>
      </c>
      <c r="G2413" s="103">
        <v>200</v>
      </c>
      <c r="H2413" s="67">
        <v>0</v>
      </c>
      <c r="I2413" s="63">
        <f>VLOOKUP(F2413,'[1]东昌-4087'!$F:$M,8,0)</f>
        <v>66.4</v>
      </c>
    </row>
    <row r="2414" ht="15" spans="1:9">
      <c r="A2414" s="58">
        <v>2413</v>
      </c>
      <c r="B2414" s="59" t="s">
        <v>14</v>
      </c>
      <c r="C2414" s="59" t="s">
        <v>1834</v>
      </c>
      <c r="D2414" s="59" t="s">
        <v>27589</v>
      </c>
      <c r="E2414" s="95" t="s">
        <v>27590</v>
      </c>
      <c r="F2414" s="98" t="s">
        <v>3841</v>
      </c>
      <c r="G2414" s="103">
        <v>400</v>
      </c>
      <c r="H2414" s="67">
        <v>0</v>
      </c>
      <c r="I2414" s="63">
        <f>VLOOKUP(F2414,'[1]东昌-4087'!$F:$M,8,0)</f>
        <v>160</v>
      </c>
    </row>
    <row r="2415" ht="15" spans="1:9">
      <c r="A2415" s="58">
        <v>2414</v>
      </c>
      <c r="B2415" s="59" t="s">
        <v>14</v>
      </c>
      <c r="C2415" s="59" t="s">
        <v>1834</v>
      </c>
      <c r="D2415" s="59" t="s">
        <v>27589</v>
      </c>
      <c r="E2415" s="95" t="s">
        <v>27590</v>
      </c>
      <c r="F2415" s="98" t="s">
        <v>3844</v>
      </c>
      <c r="G2415" s="103">
        <v>200</v>
      </c>
      <c r="H2415" s="67">
        <v>0</v>
      </c>
      <c r="I2415" s="63">
        <f>VLOOKUP(F2415,'[1]东昌-4087'!$F:$M,8,0)</f>
        <v>186</v>
      </c>
    </row>
    <row r="2416" ht="15" spans="1:9">
      <c r="A2416" s="58">
        <v>2415</v>
      </c>
      <c r="B2416" s="59" t="s">
        <v>14</v>
      </c>
      <c r="C2416" s="59" t="s">
        <v>1834</v>
      </c>
      <c r="D2416" s="59" t="s">
        <v>27589</v>
      </c>
      <c r="E2416" s="95" t="s">
        <v>27590</v>
      </c>
      <c r="F2416" s="98" t="s">
        <v>3854</v>
      </c>
      <c r="G2416" s="103">
        <v>200</v>
      </c>
      <c r="H2416" s="67">
        <v>0</v>
      </c>
      <c r="I2416" s="63">
        <v>0</v>
      </c>
    </row>
    <row r="2417" ht="15" spans="1:9">
      <c r="A2417" s="58">
        <v>2416</v>
      </c>
      <c r="B2417" s="59" t="s">
        <v>14</v>
      </c>
      <c r="C2417" s="59" t="s">
        <v>1834</v>
      </c>
      <c r="D2417" s="59" t="s">
        <v>27589</v>
      </c>
      <c r="E2417" s="95" t="s">
        <v>27590</v>
      </c>
      <c r="F2417" s="98" t="s">
        <v>3855</v>
      </c>
      <c r="G2417" s="103">
        <v>400</v>
      </c>
      <c r="H2417" s="67">
        <v>0</v>
      </c>
      <c r="I2417" s="63">
        <f>VLOOKUP(F2417,'[1]东昌-4087'!$F:$M,8,0)</f>
        <v>203</v>
      </c>
    </row>
    <row r="2418" ht="15" spans="1:9">
      <c r="A2418" s="58">
        <v>2417</v>
      </c>
      <c r="B2418" s="59" t="s">
        <v>14</v>
      </c>
      <c r="C2418" s="59" t="s">
        <v>1834</v>
      </c>
      <c r="D2418" s="59" t="s">
        <v>27589</v>
      </c>
      <c r="E2418" s="95" t="s">
        <v>27590</v>
      </c>
      <c r="F2418" s="98" t="s">
        <v>3856</v>
      </c>
      <c r="G2418" s="103">
        <v>630</v>
      </c>
      <c r="H2418" s="67">
        <v>0</v>
      </c>
      <c r="I2418" s="63">
        <f>VLOOKUP(F2418,'[1]东昌-4087'!$F:$M,8,0)</f>
        <v>0</v>
      </c>
    </row>
    <row r="2419" ht="15" spans="1:9">
      <c r="A2419" s="58">
        <v>2418</v>
      </c>
      <c r="B2419" s="59" t="s">
        <v>14</v>
      </c>
      <c r="C2419" s="59" t="s">
        <v>1834</v>
      </c>
      <c r="D2419" s="59" t="s">
        <v>27589</v>
      </c>
      <c r="E2419" s="95" t="s">
        <v>27590</v>
      </c>
      <c r="F2419" s="96" t="s">
        <v>3858</v>
      </c>
      <c r="G2419" s="103">
        <v>500</v>
      </c>
      <c r="H2419" s="67">
        <v>0</v>
      </c>
      <c r="I2419" s="63">
        <f>VLOOKUP(F2419,'[1]东昌-4087'!$F:$M,8,0)</f>
        <v>185</v>
      </c>
    </row>
    <row r="2420" ht="15" spans="1:9">
      <c r="A2420" s="58">
        <v>2419</v>
      </c>
      <c r="B2420" s="59" t="s">
        <v>14</v>
      </c>
      <c r="C2420" s="59" t="s">
        <v>1834</v>
      </c>
      <c r="D2420" s="59" t="s">
        <v>27589</v>
      </c>
      <c r="E2420" s="95" t="s">
        <v>27590</v>
      </c>
      <c r="F2420" s="96" t="s">
        <v>3859</v>
      </c>
      <c r="G2420" s="103">
        <v>800</v>
      </c>
      <c r="H2420" s="67">
        <v>0</v>
      </c>
      <c r="I2420" s="63">
        <f>VLOOKUP(F2420,'[1]东昌-4087'!$F:$M,8,0)</f>
        <v>384.56</v>
      </c>
    </row>
    <row r="2421" ht="15" spans="1:9">
      <c r="A2421" s="58">
        <v>2420</v>
      </c>
      <c r="B2421" s="59" t="s">
        <v>14</v>
      </c>
      <c r="C2421" s="59" t="s">
        <v>1834</v>
      </c>
      <c r="D2421" s="59" t="s">
        <v>27589</v>
      </c>
      <c r="E2421" s="95" t="s">
        <v>27590</v>
      </c>
      <c r="F2421" s="96" t="s">
        <v>3866</v>
      </c>
      <c r="G2421" s="103">
        <v>200</v>
      </c>
      <c r="H2421" s="67">
        <v>0</v>
      </c>
      <c r="I2421" s="63">
        <f>VLOOKUP(F2421,'[1]东昌-4087'!$F:$M,8,0)</f>
        <v>111</v>
      </c>
    </row>
    <row r="2422" ht="15" spans="1:9">
      <c r="A2422" s="58">
        <v>2421</v>
      </c>
      <c r="B2422" s="59" t="s">
        <v>14</v>
      </c>
      <c r="C2422" s="59" t="s">
        <v>1834</v>
      </c>
      <c r="D2422" s="59" t="s">
        <v>27589</v>
      </c>
      <c r="E2422" s="95" t="s">
        <v>27590</v>
      </c>
      <c r="F2422" s="98" t="s">
        <v>3884</v>
      </c>
      <c r="G2422" s="103">
        <v>400</v>
      </c>
      <c r="H2422" s="67">
        <v>0</v>
      </c>
      <c r="I2422" s="63">
        <f>VLOOKUP(F2422,'[1]东昌-4087'!$F:$M,8,0)</f>
        <v>0</v>
      </c>
    </row>
    <row r="2423" ht="15" spans="1:9">
      <c r="A2423" s="58">
        <v>2422</v>
      </c>
      <c r="B2423" s="59" t="s">
        <v>14</v>
      </c>
      <c r="C2423" s="59" t="s">
        <v>1834</v>
      </c>
      <c r="D2423" s="59" t="s">
        <v>27589</v>
      </c>
      <c r="E2423" s="95" t="s">
        <v>27590</v>
      </c>
      <c r="F2423" s="98" t="s">
        <v>3901</v>
      </c>
      <c r="G2423" s="103">
        <v>400</v>
      </c>
      <c r="H2423" s="67">
        <v>0</v>
      </c>
      <c r="I2423" s="63">
        <f>VLOOKUP(F2423,'[1]东昌-4087'!$F:$M,8,0)</f>
        <v>144</v>
      </c>
    </row>
    <row r="2424" ht="15" spans="1:9">
      <c r="A2424" s="58">
        <v>2423</v>
      </c>
      <c r="B2424" s="59" t="s">
        <v>14</v>
      </c>
      <c r="C2424" s="59" t="s">
        <v>1834</v>
      </c>
      <c r="D2424" s="59" t="s">
        <v>27589</v>
      </c>
      <c r="E2424" s="95" t="s">
        <v>27590</v>
      </c>
      <c r="F2424" s="98" t="s">
        <v>3908</v>
      </c>
      <c r="G2424" s="103">
        <v>400</v>
      </c>
      <c r="H2424" s="67">
        <v>0</v>
      </c>
      <c r="I2424" s="63">
        <f>VLOOKUP(F2424,'[1]东昌-4087'!$F:$M,8,0)</f>
        <v>16.12</v>
      </c>
    </row>
    <row r="2425" ht="15" spans="1:9">
      <c r="A2425" s="58">
        <v>2424</v>
      </c>
      <c r="B2425" s="59" t="s">
        <v>14</v>
      </c>
      <c r="C2425" s="59" t="s">
        <v>1834</v>
      </c>
      <c r="D2425" s="59" t="s">
        <v>27589</v>
      </c>
      <c r="E2425" s="95" t="s">
        <v>27590</v>
      </c>
      <c r="F2425" s="96" t="s">
        <v>3911</v>
      </c>
      <c r="G2425" s="103">
        <v>500</v>
      </c>
      <c r="H2425" s="67">
        <v>0</v>
      </c>
      <c r="I2425" s="63">
        <f>VLOOKUP(F2425,'[1]东昌-4087'!$F:$M,8,0)</f>
        <v>305</v>
      </c>
    </row>
    <row r="2426" ht="15" spans="1:9">
      <c r="A2426" s="58">
        <v>2425</v>
      </c>
      <c r="B2426" s="59" t="s">
        <v>14</v>
      </c>
      <c r="C2426" s="59" t="s">
        <v>1834</v>
      </c>
      <c r="D2426" s="59" t="s">
        <v>27589</v>
      </c>
      <c r="E2426" s="95" t="s">
        <v>27590</v>
      </c>
      <c r="F2426" s="98" t="s">
        <v>3912</v>
      </c>
      <c r="G2426" s="103">
        <v>100</v>
      </c>
      <c r="H2426" s="67">
        <v>0</v>
      </c>
      <c r="I2426" s="63">
        <f>VLOOKUP(F2426,'[1]东昌-4087'!$F:$M,8,0)</f>
        <v>8</v>
      </c>
    </row>
    <row r="2427" ht="15" spans="1:9">
      <c r="A2427" s="58">
        <v>2426</v>
      </c>
      <c r="B2427" s="59" t="s">
        <v>14</v>
      </c>
      <c r="C2427" s="59" t="s">
        <v>1834</v>
      </c>
      <c r="D2427" s="59" t="s">
        <v>27589</v>
      </c>
      <c r="E2427" s="95" t="s">
        <v>27590</v>
      </c>
      <c r="F2427" s="98" t="s">
        <v>3915</v>
      </c>
      <c r="G2427" s="103">
        <v>100</v>
      </c>
      <c r="H2427" s="67">
        <v>0</v>
      </c>
      <c r="I2427" s="63">
        <f>VLOOKUP(F2427,'[1]东昌-4087'!$F:$M,8,0)</f>
        <v>0</v>
      </c>
    </row>
    <row r="2428" ht="15" spans="1:9">
      <c r="A2428" s="58">
        <v>2427</v>
      </c>
      <c r="B2428" s="59" t="s">
        <v>14</v>
      </c>
      <c r="C2428" s="59" t="s">
        <v>1834</v>
      </c>
      <c r="D2428" s="59" t="s">
        <v>27589</v>
      </c>
      <c r="E2428" s="95" t="s">
        <v>27590</v>
      </c>
      <c r="F2428" s="98" t="s">
        <v>3916</v>
      </c>
      <c r="G2428" s="103">
        <v>100</v>
      </c>
      <c r="H2428" s="67">
        <v>0</v>
      </c>
      <c r="I2428" s="63">
        <f>VLOOKUP(F2428,'[1]东昌-4087'!$F:$M,8,0)</f>
        <v>0</v>
      </c>
    </row>
    <row r="2429" ht="15" spans="1:9">
      <c r="A2429" s="58">
        <v>2428</v>
      </c>
      <c r="B2429" s="59" t="s">
        <v>14</v>
      </c>
      <c r="C2429" s="59" t="s">
        <v>1834</v>
      </c>
      <c r="D2429" s="59" t="s">
        <v>27589</v>
      </c>
      <c r="E2429" s="95" t="s">
        <v>27590</v>
      </c>
      <c r="F2429" s="98" t="s">
        <v>3920</v>
      </c>
      <c r="G2429" s="103">
        <v>200</v>
      </c>
      <c r="H2429" s="67">
        <v>0</v>
      </c>
      <c r="I2429" s="63">
        <f>VLOOKUP(F2429,'[1]东昌-4087'!$F:$M,8,0)</f>
        <v>60</v>
      </c>
    </row>
    <row r="2430" ht="15" spans="1:9">
      <c r="A2430" s="58">
        <v>2429</v>
      </c>
      <c r="B2430" s="59" t="s">
        <v>14</v>
      </c>
      <c r="C2430" s="59" t="s">
        <v>1834</v>
      </c>
      <c r="D2430" s="59" t="s">
        <v>27589</v>
      </c>
      <c r="E2430" s="95" t="s">
        <v>27590</v>
      </c>
      <c r="F2430" s="98" t="s">
        <v>3922</v>
      </c>
      <c r="G2430" s="103">
        <v>400</v>
      </c>
      <c r="H2430" s="67">
        <v>0</v>
      </c>
      <c r="I2430" s="63">
        <f>VLOOKUP(F2430,'[1]东昌-4087'!$F:$M,8,0)</f>
        <v>128</v>
      </c>
    </row>
    <row r="2431" ht="15" spans="1:9">
      <c r="A2431" s="58">
        <v>2430</v>
      </c>
      <c r="B2431" s="59" t="s">
        <v>14</v>
      </c>
      <c r="C2431" s="59" t="s">
        <v>1834</v>
      </c>
      <c r="D2431" s="59" t="s">
        <v>27589</v>
      </c>
      <c r="E2431" s="95" t="s">
        <v>27590</v>
      </c>
      <c r="F2431" s="98" t="s">
        <v>3924</v>
      </c>
      <c r="G2431" s="103">
        <v>200</v>
      </c>
      <c r="H2431" s="67">
        <v>0</v>
      </c>
      <c r="I2431" s="63">
        <f>VLOOKUP(F2431,'[1]东昌-4087'!$F:$M,8,0)</f>
        <v>49.12</v>
      </c>
    </row>
    <row r="2432" ht="15" spans="1:9">
      <c r="A2432" s="58">
        <v>2431</v>
      </c>
      <c r="B2432" s="59" t="s">
        <v>14</v>
      </c>
      <c r="C2432" s="59" t="s">
        <v>1834</v>
      </c>
      <c r="D2432" s="59" t="s">
        <v>27589</v>
      </c>
      <c r="E2432" s="95" t="s">
        <v>27590</v>
      </c>
      <c r="F2432" s="98" t="s">
        <v>3935</v>
      </c>
      <c r="G2432" s="103">
        <v>315</v>
      </c>
      <c r="H2432" s="67">
        <v>0</v>
      </c>
      <c r="I2432" s="63">
        <f>VLOOKUP(F2432,'[1]东昌-4087'!$F:$M,8,0)</f>
        <v>0</v>
      </c>
    </row>
    <row r="2433" ht="15" spans="1:9">
      <c r="A2433" s="58">
        <v>2432</v>
      </c>
      <c r="B2433" s="59" t="s">
        <v>14</v>
      </c>
      <c r="C2433" s="59" t="s">
        <v>1834</v>
      </c>
      <c r="D2433" s="59" t="s">
        <v>27589</v>
      </c>
      <c r="E2433" s="95" t="s">
        <v>27590</v>
      </c>
      <c r="F2433" s="96" t="s">
        <v>3936</v>
      </c>
      <c r="G2433" s="103">
        <v>800</v>
      </c>
      <c r="H2433" s="67">
        <v>0</v>
      </c>
      <c r="I2433" s="63">
        <f>VLOOKUP(F2433,'[1]东昌-4087'!$F:$M,8,0)</f>
        <v>429</v>
      </c>
    </row>
    <row r="2434" ht="15" spans="1:9">
      <c r="A2434" s="58">
        <v>2433</v>
      </c>
      <c r="B2434" s="59" t="s">
        <v>14</v>
      </c>
      <c r="C2434" s="59" t="s">
        <v>1834</v>
      </c>
      <c r="D2434" s="59" t="s">
        <v>27589</v>
      </c>
      <c r="E2434" s="95" t="s">
        <v>27590</v>
      </c>
      <c r="F2434" s="98" t="s">
        <v>3940</v>
      </c>
      <c r="G2434" s="103">
        <v>200</v>
      </c>
      <c r="H2434" s="67">
        <v>0</v>
      </c>
      <c r="I2434" s="63">
        <f>VLOOKUP(F2434,'[1]东昌-4087'!$F:$M,8,0)</f>
        <v>0</v>
      </c>
    </row>
    <row r="2435" ht="15" spans="1:9">
      <c r="A2435" s="58">
        <v>2434</v>
      </c>
      <c r="B2435" s="59" t="s">
        <v>14</v>
      </c>
      <c r="C2435" s="59" t="s">
        <v>1834</v>
      </c>
      <c r="D2435" s="59" t="s">
        <v>27589</v>
      </c>
      <c r="E2435" s="95" t="s">
        <v>27590</v>
      </c>
      <c r="F2435" s="98" t="s">
        <v>27591</v>
      </c>
      <c r="G2435" s="103">
        <v>400</v>
      </c>
      <c r="H2435" s="67">
        <v>0</v>
      </c>
      <c r="I2435" s="63">
        <f>VLOOKUP(F2435,'[1]东昌-4087'!$F:$M,8,0)</f>
        <v>0</v>
      </c>
    </row>
    <row r="2436" ht="15" spans="1:9">
      <c r="A2436" s="58">
        <v>2435</v>
      </c>
      <c r="B2436" s="59" t="s">
        <v>14</v>
      </c>
      <c r="C2436" s="59" t="s">
        <v>1834</v>
      </c>
      <c r="D2436" s="59" t="s">
        <v>27589</v>
      </c>
      <c r="E2436" s="95" t="s">
        <v>27592</v>
      </c>
      <c r="F2436" s="96" t="s">
        <v>3819</v>
      </c>
      <c r="G2436" s="103">
        <v>315</v>
      </c>
      <c r="H2436" s="67">
        <v>0</v>
      </c>
      <c r="I2436" s="63">
        <f>VLOOKUP(F2436,'[1]东昌-4087'!$F:$M,8,0)</f>
        <v>41</v>
      </c>
    </row>
    <row r="2437" ht="15" spans="1:9">
      <c r="A2437" s="58">
        <v>2436</v>
      </c>
      <c r="B2437" s="59" t="s">
        <v>14</v>
      </c>
      <c r="C2437" s="59" t="s">
        <v>1834</v>
      </c>
      <c r="D2437" s="59" t="s">
        <v>27589</v>
      </c>
      <c r="E2437" s="95" t="s">
        <v>27592</v>
      </c>
      <c r="F2437" s="98" t="s">
        <v>1906</v>
      </c>
      <c r="G2437" s="103">
        <v>400</v>
      </c>
      <c r="H2437" s="67">
        <v>0</v>
      </c>
      <c r="I2437" s="63">
        <f>VLOOKUP(F2437,'[1]东昌-4087'!$F:$M,8,0)</f>
        <v>0</v>
      </c>
    </row>
    <row r="2438" ht="15" spans="1:9">
      <c r="A2438" s="58">
        <v>2437</v>
      </c>
      <c r="B2438" s="59" t="s">
        <v>14</v>
      </c>
      <c r="C2438" s="59" t="s">
        <v>1834</v>
      </c>
      <c r="D2438" s="59" t="s">
        <v>27589</v>
      </c>
      <c r="E2438" s="95" t="s">
        <v>27592</v>
      </c>
      <c r="F2438" s="96" t="s">
        <v>3828</v>
      </c>
      <c r="G2438" s="103">
        <v>400</v>
      </c>
      <c r="H2438" s="67">
        <v>0</v>
      </c>
      <c r="I2438" s="63">
        <f>VLOOKUP(F2438,'[1]东昌-4087'!$F:$M,8,0)</f>
        <v>0</v>
      </c>
    </row>
    <row r="2439" ht="15" spans="1:9">
      <c r="A2439" s="58">
        <v>2438</v>
      </c>
      <c r="B2439" s="59" t="s">
        <v>14</v>
      </c>
      <c r="C2439" s="59" t="s">
        <v>1834</v>
      </c>
      <c r="D2439" s="59" t="s">
        <v>27589</v>
      </c>
      <c r="E2439" s="95" t="s">
        <v>27592</v>
      </c>
      <c r="F2439" s="98" t="s">
        <v>3829</v>
      </c>
      <c r="G2439" s="103">
        <v>400</v>
      </c>
      <c r="H2439" s="67">
        <v>0</v>
      </c>
      <c r="I2439" s="63">
        <f>VLOOKUP(F2439,'[1]东昌-4087'!$F:$M,8,0)</f>
        <v>0</v>
      </c>
    </row>
    <row r="2440" ht="15" spans="1:9">
      <c r="A2440" s="58">
        <v>2439</v>
      </c>
      <c r="B2440" s="59" t="s">
        <v>14</v>
      </c>
      <c r="C2440" s="59" t="s">
        <v>1834</v>
      </c>
      <c r="D2440" s="59" t="s">
        <v>27589</v>
      </c>
      <c r="E2440" s="95" t="s">
        <v>27592</v>
      </c>
      <c r="F2440" s="98" t="s">
        <v>1926</v>
      </c>
      <c r="G2440" s="103">
        <v>200</v>
      </c>
      <c r="H2440" s="67">
        <v>0</v>
      </c>
      <c r="I2440" s="63">
        <f>VLOOKUP(F2440,'[1]东昌-4087'!$F:$M,8,0)</f>
        <v>28</v>
      </c>
    </row>
    <row r="2441" ht="15" spans="1:9">
      <c r="A2441" s="58">
        <v>2440</v>
      </c>
      <c r="B2441" s="59" t="s">
        <v>14</v>
      </c>
      <c r="C2441" s="59" t="s">
        <v>1834</v>
      </c>
      <c r="D2441" s="59" t="s">
        <v>27589</v>
      </c>
      <c r="E2441" s="95" t="s">
        <v>27592</v>
      </c>
      <c r="F2441" s="98" t="s">
        <v>3837</v>
      </c>
      <c r="G2441" s="103">
        <v>200</v>
      </c>
      <c r="H2441" s="67">
        <v>0</v>
      </c>
      <c r="I2441" s="63">
        <f>VLOOKUP(F2441,'[1]东昌-4087'!$F:$M,8,0)</f>
        <v>58</v>
      </c>
    </row>
    <row r="2442" ht="15" spans="1:9">
      <c r="A2442" s="58">
        <v>2441</v>
      </c>
      <c r="B2442" s="59" t="s">
        <v>14</v>
      </c>
      <c r="C2442" s="59" t="s">
        <v>1834</v>
      </c>
      <c r="D2442" s="59" t="s">
        <v>27589</v>
      </c>
      <c r="E2442" s="95" t="s">
        <v>27592</v>
      </c>
      <c r="F2442" s="98" t="s">
        <v>1915</v>
      </c>
      <c r="G2442" s="103">
        <v>200</v>
      </c>
      <c r="H2442" s="67">
        <v>0</v>
      </c>
      <c r="I2442" s="63">
        <f>VLOOKUP(F2442,'[1]东昌-4087'!$F:$M,8,0)</f>
        <v>0</v>
      </c>
    </row>
    <row r="2443" ht="15" spans="1:9">
      <c r="A2443" s="58">
        <v>2442</v>
      </c>
      <c r="B2443" s="59" t="s">
        <v>14</v>
      </c>
      <c r="C2443" s="59" t="s">
        <v>1834</v>
      </c>
      <c r="D2443" s="59" t="s">
        <v>27589</v>
      </c>
      <c r="E2443" s="95" t="s">
        <v>27592</v>
      </c>
      <c r="F2443" s="96" t="s">
        <v>3853</v>
      </c>
      <c r="G2443" s="103">
        <v>400</v>
      </c>
      <c r="H2443" s="67">
        <v>0</v>
      </c>
      <c r="I2443" s="63">
        <f>VLOOKUP(F2443,'[1]东昌-4087'!$F:$M,8,0)</f>
        <v>136</v>
      </c>
    </row>
    <row r="2444" ht="15" spans="1:9">
      <c r="A2444" s="58">
        <v>2443</v>
      </c>
      <c r="B2444" s="59" t="s">
        <v>14</v>
      </c>
      <c r="C2444" s="59" t="s">
        <v>1834</v>
      </c>
      <c r="D2444" s="59" t="s">
        <v>27589</v>
      </c>
      <c r="E2444" s="95" t="s">
        <v>27592</v>
      </c>
      <c r="F2444" s="98" t="s">
        <v>3861</v>
      </c>
      <c r="G2444" s="103">
        <v>100</v>
      </c>
      <c r="H2444" s="67">
        <v>0</v>
      </c>
      <c r="I2444" s="63">
        <f>VLOOKUP(F2444,'[1]东昌-4087'!$F:$M,8,0)</f>
        <v>8</v>
      </c>
    </row>
    <row r="2445" ht="15" spans="1:9">
      <c r="A2445" s="58">
        <v>2444</v>
      </c>
      <c r="B2445" s="59" t="s">
        <v>14</v>
      </c>
      <c r="C2445" s="59" t="s">
        <v>1834</v>
      </c>
      <c r="D2445" s="59" t="s">
        <v>27589</v>
      </c>
      <c r="E2445" s="95" t="s">
        <v>27592</v>
      </c>
      <c r="F2445" s="98" t="s">
        <v>3865</v>
      </c>
      <c r="G2445" s="103">
        <v>50</v>
      </c>
      <c r="H2445" s="67">
        <v>0</v>
      </c>
      <c r="I2445" s="63">
        <f>VLOOKUP(F2445,'[1]东昌-4087'!$F:$M,8,0)</f>
        <v>0</v>
      </c>
    </row>
    <row r="2446" ht="15" spans="1:9">
      <c r="A2446" s="58">
        <v>2445</v>
      </c>
      <c r="B2446" s="59" t="s">
        <v>14</v>
      </c>
      <c r="C2446" s="59" t="s">
        <v>1834</v>
      </c>
      <c r="D2446" s="59" t="s">
        <v>27589</v>
      </c>
      <c r="E2446" s="95" t="s">
        <v>27592</v>
      </c>
      <c r="F2446" s="98" t="s">
        <v>3869</v>
      </c>
      <c r="G2446" s="103">
        <v>200</v>
      </c>
      <c r="H2446" s="67">
        <v>0</v>
      </c>
      <c r="I2446" s="63">
        <f>VLOOKUP(F2446,'[1]东昌-4087'!$F:$M,8,0)</f>
        <v>68</v>
      </c>
    </row>
    <row r="2447" ht="15" spans="1:9">
      <c r="A2447" s="58">
        <v>2446</v>
      </c>
      <c r="B2447" s="59" t="s">
        <v>14</v>
      </c>
      <c r="C2447" s="59" t="s">
        <v>1834</v>
      </c>
      <c r="D2447" s="59" t="s">
        <v>27589</v>
      </c>
      <c r="E2447" s="95" t="s">
        <v>27592</v>
      </c>
      <c r="F2447" s="96" t="s">
        <v>1879</v>
      </c>
      <c r="G2447" s="103">
        <v>200</v>
      </c>
      <c r="H2447" s="67">
        <v>0</v>
      </c>
      <c r="I2447" s="63">
        <f>VLOOKUP(F2447,'[1]东昌-4087'!$F:$M,8,0)</f>
        <v>0</v>
      </c>
    </row>
    <row r="2448" ht="15" spans="1:9">
      <c r="A2448" s="58">
        <v>2447</v>
      </c>
      <c r="B2448" s="59" t="s">
        <v>14</v>
      </c>
      <c r="C2448" s="59" t="s">
        <v>1834</v>
      </c>
      <c r="D2448" s="59" t="s">
        <v>27589</v>
      </c>
      <c r="E2448" s="95" t="s">
        <v>27592</v>
      </c>
      <c r="F2448" s="96" t="s">
        <v>3871</v>
      </c>
      <c r="G2448" s="103">
        <v>400</v>
      </c>
      <c r="H2448" s="67">
        <v>0</v>
      </c>
      <c r="I2448" s="63">
        <f>VLOOKUP(F2448,'[1]东昌-4087'!$F:$M,8,0)</f>
        <v>92.96</v>
      </c>
    </row>
    <row r="2449" ht="15" spans="1:9">
      <c r="A2449" s="58">
        <v>2448</v>
      </c>
      <c r="B2449" s="59" t="s">
        <v>14</v>
      </c>
      <c r="C2449" s="59" t="s">
        <v>1834</v>
      </c>
      <c r="D2449" s="59" t="s">
        <v>27589</v>
      </c>
      <c r="E2449" s="95" t="s">
        <v>27592</v>
      </c>
      <c r="F2449" s="98" t="s">
        <v>1900</v>
      </c>
      <c r="G2449" s="103">
        <v>200</v>
      </c>
      <c r="H2449" s="67">
        <v>0</v>
      </c>
      <c r="I2449" s="63">
        <f>VLOOKUP(F2449,'[1]东昌-4087'!$F:$M,8,0)</f>
        <v>79</v>
      </c>
    </row>
    <row r="2450" ht="15" spans="1:9">
      <c r="A2450" s="58">
        <v>2449</v>
      </c>
      <c r="B2450" s="59" t="s">
        <v>14</v>
      </c>
      <c r="C2450" s="59" t="s">
        <v>1834</v>
      </c>
      <c r="D2450" s="59" t="s">
        <v>27589</v>
      </c>
      <c r="E2450" s="95" t="s">
        <v>27592</v>
      </c>
      <c r="F2450" s="98" t="s">
        <v>1918</v>
      </c>
      <c r="G2450" s="103">
        <v>100</v>
      </c>
      <c r="H2450" s="67">
        <v>0</v>
      </c>
      <c r="I2450" s="63">
        <f>VLOOKUP(F2450,'[1]东昌-4087'!$F:$M,8,0)</f>
        <v>35.01</v>
      </c>
    </row>
    <row r="2451" ht="15" spans="1:9">
      <c r="A2451" s="58">
        <v>2450</v>
      </c>
      <c r="B2451" s="59" t="s">
        <v>14</v>
      </c>
      <c r="C2451" s="59" t="s">
        <v>1834</v>
      </c>
      <c r="D2451" s="59" t="s">
        <v>27589</v>
      </c>
      <c r="E2451" s="95" t="s">
        <v>27592</v>
      </c>
      <c r="F2451" s="96" t="s">
        <v>3886</v>
      </c>
      <c r="G2451" s="103">
        <v>200</v>
      </c>
      <c r="H2451" s="67">
        <v>0</v>
      </c>
      <c r="I2451" s="63">
        <f>VLOOKUP(F2451,'[1]东昌-4087'!$F:$M,8,0)</f>
        <v>12</v>
      </c>
    </row>
    <row r="2452" ht="15" spans="1:9">
      <c r="A2452" s="58">
        <v>2451</v>
      </c>
      <c r="B2452" s="59" t="s">
        <v>14</v>
      </c>
      <c r="C2452" s="59" t="s">
        <v>1834</v>
      </c>
      <c r="D2452" s="59" t="s">
        <v>27589</v>
      </c>
      <c r="E2452" s="95" t="s">
        <v>27592</v>
      </c>
      <c r="F2452" s="98" t="s">
        <v>3889</v>
      </c>
      <c r="G2452" s="103">
        <v>100</v>
      </c>
      <c r="H2452" s="67">
        <v>0</v>
      </c>
      <c r="I2452" s="63">
        <f>VLOOKUP(F2452,'[1]东昌-4087'!$F:$M,8,0)</f>
        <v>0</v>
      </c>
    </row>
    <row r="2453" ht="15" spans="1:9">
      <c r="A2453" s="58">
        <v>2452</v>
      </c>
      <c r="B2453" s="59" t="s">
        <v>14</v>
      </c>
      <c r="C2453" s="59" t="s">
        <v>1834</v>
      </c>
      <c r="D2453" s="59" t="s">
        <v>27589</v>
      </c>
      <c r="E2453" s="95" t="s">
        <v>27592</v>
      </c>
      <c r="F2453" s="98" t="s">
        <v>3893</v>
      </c>
      <c r="G2453" s="103">
        <v>200</v>
      </c>
      <c r="H2453" s="67">
        <v>0</v>
      </c>
      <c r="I2453" s="63">
        <f>VLOOKUP(F2453,'[1]东昌-4087'!$F:$M,8,0)</f>
        <v>76</v>
      </c>
    </row>
    <row r="2454" ht="15" spans="1:9">
      <c r="A2454" s="58">
        <v>2453</v>
      </c>
      <c r="B2454" s="59" t="s">
        <v>14</v>
      </c>
      <c r="C2454" s="59" t="s">
        <v>1834</v>
      </c>
      <c r="D2454" s="59" t="s">
        <v>27589</v>
      </c>
      <c r="E2454" s="95" t="s">
        <v>27592</v>
      </c>
      <c r="F2454" s="98" t="s">
        <v>3895</v>
      </c>
      <c r="G2454" s="103">
        <v>100</v>
      </c>
      <c r="H2454" s="67">
        <v>0</v>
      </c>
      <c r="I2454" s="63">
        <f>VLOOKUP(F2454,'[1]东昌-4087'!$F:$M,8,0)</f>
        <v>32</v>
      </c>
    </row>
    <row r="2455" ht="15" spans="1:9">
      <c r="A2455" s="58">
        <v>2454</v>
      </c>
      <c r="B2455" s="59" t="s">
        <v>14</v>
      </c>
      <c r="C2455" s="59" t="s">
        <v>1834</v>
      </c>
      <c r="D2455" s="59" t="s">
        <v>27589</v>
      </c>
      <c r="E2455" s="95" t="s">
        <v>27592</v>
      </c>
      <c r="F2455" s="96" t="s">
        <v>3903</v>
      </c>
      <c r="G2455" s="103">
        <v>400</v>
      </c>
      <c r="H2455" s="67">
        <v>0</v>
      </c>
      <c r="I2455" s="63">
        <f>VLOOKUP(F2455,'[1]东昌-4087'!$F:$M,8,0)</f>
        <v>231</v>
      </c>
    </row>
    <row r="2456" ht="15" spans="1:9">
      <c r="A2456" s="58">
        <v>2455</v>
      </c>
      <c r="B2456" s="59" t="s">
        <v>14</v>
      </c>
      <c r="C2456" s="59" t="s">
        <v>1834</v>
      </c>
      <c r="D2456" s="59" t="s">
        <v>27589</v>
      </c>
      <c r="E2456" s="95" t="s">
        <v>27592</v>
      </c>
      <c r="F2456" s="96" t="s">
        <v>3904</v>
      </c>
      <c r="G2456" s="103">
        <v>315</v>
      </c>
      <c r="H2456" s="67">
        <v>0</v>
      </c>
      <c r="I2456" s="63">
        <f>VLOOKUP(F2456,'[1]东昌-4087'!$F:$M,8,0)</f>
        <v>133.6</v>
      </c>
    </row>
    <row r="2457" ht="15" spans="1:9">
      <c r="A2457" s="58">
        <v>2456</v>
      </c>
      <c r="B2457" s="59" t="s">
        <v>14</v>
      </c>
      <c r="C2457" s="59" t="s">
        <v>1834</v>
      </c>
      <c r="D2457" s="59" t="s">
        <v>27589</v>
      </c>
      <c r="E2457" s="95" t="s">
        <v>27592</v>
      </c>
      <c r="F2457" s="96" t="s">
        <v>3905</v>
      </c>
      <c r="G2457" s="103">
        <v>400</v>
      </c>
      <c r="H2457" s="67">
        <v>0</v>
      </c>
      <c r="I2457" s="63">
        <f>VLOOKUP(F2457,'[1]东昌-4087'!$F:$M,8,0)</f>
        <v>85.55</v>
      </c>
    </row>
    <row r="2458" ht="15" spans="1:9">
      <c r="A2458" s="58">
        <v>2457</v>
      </c>
      <c r="B2458" s="59" t="s">
        <v>14</v>
      </c>
      <c r="C2458" s="59" t="s">
        <v>1834</v>
      </c>
      <c r="D2458" s="59" t="s">
        <v>27589</v>
      </c>
      <c r="E2458" s="95" t="s">
        <v>27592</v>
      </c>
      <c r="F2458" s="98" t="s">
        <v>3909</v>
      </c>
      <c r="G2458" s="103">
        <v>400</v>
      </c>
      <c r="H2458" s="67">
        <v>0</v>
      </c>
      <c r="I2458" s="63">
        <f>VLOOKUP(F2458,'[1]东昌-4087'!$F:$M,8,0)</f>
        <v>91</v>
      </c>
    </row>
    <row r="2459" ht="15" spans="1:9">
      <c r="A2459" s="58">
        <v>2458</v>
      </c>
      <c r="B2459" s="59" t="s">
        <v>14</v>
      </c>
      <c r="C2459" s="59" t="s">
        <v>1834</v>
      </c>
      <c r="D2459" s="59" t="s">
        <v>27589</v>
      </c>
      <c r="E2459" s="95" t="s">
        <v>27592</v>
      </c>
      <c r="F2459" s="96" t="s">
        <v>3910</v>
      </c>
      <c r="G2459" s="103">
        <v>400</v>
      </c>
      <c r="H2459" s="67">
        <v>0</v>
      </c>
      <c r="I2459" s="63">
        <f>VLOOKUP(F2459,'[1]东昌-4087'!$F:$M,8,0)</f>
        <v>182.4</v>
      </c>
    </row>
    <row r="2460" ht="15" spans="1:9">
      <c r="A2460" s="58">
        <v>2459</v>
      </c>
      <c r="B2460" s="59" t="s">
        <v>14</v>
      </c>
      <c r="C2460" s="59" t="s">
        <v>1834</v>
      </c>
      <c r="D2460" s="59" t="s">
        <v>27589</v>
      </c>
      <c r="E2460" s="95" t="s">
        <v>27592</v>
      </c>
      <c r="F2460" s="98" t="s">
        <v>3914</v>
      </c>
      <c r="G2460" s="103">
        <v>100</v>
      </c>
      <c r="H2460" s="67">
        <v>0</v>
      </c>
      <c r="I2460" s="63">
        <f>VLOOKUP(F2460,'[1]东昌-4087'!$F:$M,8,0)</f>
        <v>24</v>
      </c>
    </row>
    <row r="2461" ht="15" spans="1:9">
      <c r="A2461" s="58">
        <v>2460</v>
      </c>
      <c r="B2461" s="59" t="s">
        <v>14</v>
      </c>
      <c r="C2461" s="59" t="s">
        <v>1834</v>
      </c>
      <c r="D2461" s="59" t="s">
        <v>27589</v>
      </c>
      <c r="E2461" s="95" t="s">
        <v>27592</v>
      </c>
      <c r="F2461" s="96" t="s">
        <v>3919</v>
      </c>
      <c r="G2461" s="103">
        <v>315</v>
      </c>
      <c r="H2461" s="67">
        <v>0</v>
      </c>
      <c r="I2461" s="63">
        <f>VLOOKUP(F2461,'[1]东昌-4087'!$F:$M,8,0)</f>
        <v>0</v>
      </c>
    </row>
    <row r="2462" ht="15" spans="1:9">
      <c r="A2462" s="58">
        <v>2461</v>
      </c>
      <c r="B2462" s="59" t="s">
        <v>14</v>
      </c>
      <c r="C2462" s="59" t="s">
        <v>1834</v>
      </c>
      <c r="D2462" s="59" t="s">
        <v>27589</v>
      </c>
      <c r="E2462" s="95" t="s">
        <v>27592</v>
      </c>
      <c r="F2462" s="96" t="s">
        <v>1857</v>
      </c>
      <c r="G2462" s="103">
        <v>400</v>
      </c>
      <c r="H2462" s="67">
        <v>0</v>
      </c>
      <c r="I2462" s="63">
        <f>VLOOKUP(F2462,'[1]东昌-4087'!$F:$M,8,0)</f>
        <v>87.5</v>
      </c>
    </row>
    <row r="2463" ht="15" spans="1:9">
      <c r="A2463" s="58">
        <v>2462</v>
      </c>
      <c r="B2463" s="59" t="s">
        <v>14</v>
      </c>
      <c r="C2463" s="59" t="s">
        <v>1834</v>
      </c>
      <c r="D2463" s="59" t="s">
        <v>27589</v>
      </c>
      <c r="E2463" s="95" t="s">
        <v>27592</v>
      </c>
      <c r="F2463" s="98" t="s">
        <v>27593</v>
      </c>
      <c r="G2463" s="103">
        <v>400</v>
      </c>
      <c r="H2463" s="67">
        <v>0</v>
      </c>
      <c r="I2463" s="63">
        <f>VLOOKUP(F2463,'[1]东昌-4087'!$F:$M,8,0)</f>
        <v>0</v>
      </c>
    </row>
    <row r="2464" ht="15" spans="1:9">
      <c r="A2464" s="58">
        <v>2463</v>
      </c>
      <c r="B2464" s="59" t="s">
        <v>14</v>
      </c>
      <c r="C2464" s="59" t="s">
        <v>1834</v>
      </c>
      <c r="D2464" s="59" t="s">
        <v>27589</v>
      </c>
      <c r="E2464" s="95" t="s">
        <v>27592</v>
      </c>
      <c r="F2464" s="98" t="s">
        <v>3929</v>
      </c>
      <c r="G2464" s="103">
        <v>50</v>
      </c>
      <c r="H2464" s="67">
        <v>0</v>
      </c>
      <c r="I2464" s="63">
        <f>VLOOKUP(F2464,'[1]东昌-4087'!$F:$M,8,0)</f>
        <v>0</v>
      </c>
    </row>
    <row r="2465" ht="15" spans="1:9">
      <c r="A2465" s="58">
        <v>2464</v>
      </c>
      <c r="B2465" s="59" t="s">
        <v>14</v>
      </c>
      <c r="C2465" s="59" t="s">
        <v>1834</v>
      </c>
      <c r="D2465" s="59" t="s">
        <v>27589</v>
      </c>
      <c r="E2465" s="95" t="s">
        <v>27592</v>
      </c>
      <c r="F2465" s="98" t="s">
        <v>3931</v>
      </c>
      <c r="G2465" s="103">
        <v>200</v>
      </c>
      <c r="H2465" s="67">
        <v>0</v>
      </c>
      <c r="I2465" s="63">
        <f>VLOOKUP(F2465,'[1]东昌-4087'!$F:$M,8,0)</f>
        <v>12.5</v>
      </c>
    </row>
    <row r="2466" ht="15" spans="1:9">
      <c r="A2466" s="58">
        <v>2465</v>
      </c>
      <c r="B2466" s="59" t="s">
        <v>14</v>
      </c>
      <c r="C2466" s="59" t="s">
        <v>1834</v>
      </c>
      <c r="D2466" s="59" t="s">
        <v>27589</v>
      </c>
      <c r="E2466" s="95" t="s">
        <v>27592</v>
      </c>
      <c r="F2466" s="96" t="s">
        <v>1902</v>
      </c>
      <c r="G2466" s="103">
        <v>200</v>
      </c>
      <c r="H2466" s="67">
        <v>0</v>
      </c>
      <c r="I2466" s="63">
        <f>VLOOKUP(F2466,'[1]东昌-4087'!$F:$M,8,0)</f>
        <v>0</v>
      </c>
    </row>
    <row r="2467" ht="15" spans="1:9">
      <c r="A2467" s="58">
        <v>2466</v>
      </c>
      <c r="B2467" s="59" t="s">
        <v>14</v>
      </c>
      <c r="C2467" s="59" t="s">
        <v>1834</v>
      </c>
      <c r="D2467" s="59" t="s">
        <v>27589</v>
      </c>
      <c r="E2467" s="95" t="s">
        <v>27592</v>
      </c>
      <c r="F2467" s="98" t="s">
        <v>1907</v>
      </c>
      <c r="G2467" s="103">
        <v>400</v>
      </c>
      <c r="H2467" s="67">
        <v>0</v>
      </c>
      <c r="I2467" s="63">
        <f>VLOOKUP(F2467,'[1]东昌-4087'!$F:$M,8,0)</f>
        <v>124.48</v>
      </c>
    </row>
    <row r="2468" ht="15" spans="1:9">
      <c r="A2468" s="58">
        <v>2467</v>
      </c>
      <c r="B2468" s="59" t="s">
        <v>14</v>
      </c>
      <c r="C2468" s="59" t="s">
        <v>1834</v>
      </c>
      <c r="D2468" s="59" t="s">
        <v>27589</v>
      </c>
      <c r="E2468" s="95" t="s">
        <v>27592</v>
      </c>
      <c r="F2468" s="98" t="s">
        <v>3939</v>
      </c>
      <c r="G2468" s="103">
        <v>200</v>
      </c>
      <c r="H2468" s="67">
        <v>0</v>
      </c>
      <c r="I2468" s="63">
        <f>VLOOKUP(F2468,'[1]东昌-4087'!$F:$M,8,0)</f>
        <v>0</v>
      </c>
    </row>
    <row r="2469" ht="15" spans="1:9">
      <c r="A2469" s="58">
        <v>2468</v>
      </c>
      <c r="B2469" s="59" t="s">
        <v>14</v>
      </c>
      <c r="C2469" s="59" t="s">
        <v>1834</v>
      </c>
      <c r="D2469" s="59" t="s">
        <v>27589</v>
      </c>
      <c r="E2469" s="95" t="s">
        <v>27594</v>
      </c>
      <c r="F2469" s="96" t="s">
        <v>3824</v>
      </c>
      <c r="G2469" s="103">
        <v>630</v>
      </c>
      <c r="H2469" s="67">
        <v>0</v>
      </c>
      <c r="I2469" s="63">
        <f>VLOOKUP(F2469,'[1]东昌-4087'!$F:$M,8,0)</f>
        <v>178.5</v>
      </c>
    </row>
    <row r="2470" ht="15" spans="1:9">
      <c r="A2470" s="58">
        <v>2469</v>
      </c>
      <c r="B2470" s="59" t="s">
        <v>14</v>
      </c>
      <c r="C2470" s="59" t="s">
        <v>1834</v>
      </c>
      <c r="D2470" s="59" t="s">
        <v>27589</v>
      </c>
      <c r="E2470" s="95" t="s">
        <v>27594</v>
      </c>
      <c r="F2470" s="96" t="s">
        <v>3849</v>
      </c>
      <c r="G2470" s="103">
        <v>315</v>
      </c>
      <c r="H2470" s="67">
        <v>0</v>
      </c>
      <c r="I2470" s="63">
        <f>VLOOKUP(F2470,'[1]东昌-4087'!$F:$M,8,0)</f>
        <v>37.8</v>
      </c>
    </row>
    <row r="2471" ht="15" spans="1:9">
      <c r="A2471" s="58">
        <v>2470</v>
      </c>
      <c r="B2471" s="59" t="s">
        <v>14</v>
      </c>
      <c r="C2471" s="59" t="s">
        <v>1834</v>
      </c>
      <c r="D2471" s="59" t="s">
        <v>27589</v>
      </c>
      <c r="E2471" s="95" t="s">
        <v>27594</v>
      </c>
      <c r="F2471" s="98" t="s">
        <v>3870</v>
      </c>
      <c r="G2471" s="103">
        <v>400</v>
      </c>
      <c r="H2471" s="67">
        <v>0</v>
      </c>
      <c r="I2471" s="63">
        <f>VLOOKUP(F2471,'[1]东昌-4087'!$F:$M,8,0)</f>
        <v>157.6</v>
      </c>
    </row>
    <row r="2472" ht="15" spans="1:9">
      <c r="A2472" s="58">
        <v>2471</v>
      </c>
      <c r="B2472" s="59" t="s">
        <v>14</v>
      </c>
      <c r="C2472" s="59" t="s">
        <v>1834</v>
      </c>
      <c r="D2472" s="59" t="s">
        <v>27589</v>
      </c>
      <c r="E2472" s="95" t="s">
        <v>27594</v>
      </c>
      <c r="F2472" s="98" t="s">
        <v>1869</v>
      </c>
      <c r="G2472" s="103">
        <v>200</v>
      </c>
      <c r="H2472" s="67">
        <v>0</v>
      </c>
      <c r="I2472" s="63">
        <f>VLOOKUP(F2472,'[1]东昌-4087'!$F:$M,8,0)</f>
        <v>32.65</v>
      </c>
    </row>
    <row r="2473" ht="15" spans="1:9">
      <c r="A2473" s="58">
        <v>2472</v>
      </c>
      <c r="B2473" s="59" t="s">
        <v>14</v>
      </c>
      <c r="C2473" s="59" t="s">
        <v>1834</v>
      </c>
      <c r="D2473" s="59" t="s">
        <v>27589</v>
      </c>
      <c r="E2473" s="95" t="s">
        <v>27594</v>
      </c>
      <c r="F2473" s="98" t="s">
        <v>1852</v>
      </c>
      <c r="G2473" s="103">
        <v>200</v>
      </c>
      <c r="H2473" s="67">
        <v>0</v>
      </c>
      <c r="I2473" s="63">
        <f>VLOOKUP(F2473,'[1]东昌-4087'!$F:$M,8,0)</f>
        <v>0</v>
      </c>
    </row>
    <row r="2474" ht="15" spans="1:9">
      <c r="A2474" s="58">
        <v>2473</v>
      </c>
      <c r="B2474" s="59" t="s">
        <v>14</v>
      </c>
      <c r="C2474" s="59" t="s">
        <v>1834</v>
      </c>
      <c r="D2474" s="59" t="s">
        <v>27589</v>
      </c>
      <c r="E2474" s="95" t="s">
        <v>27594</v>
      </c>
      <c r="F2474" s="98" t="s">
        <v>1851</v>
      </c>
      <c r="G2474" s="103">
        <v>200</v>
      </c>
      <c r="H2474" s="67">
        <v>0</v>
      </c>
      <c r="I2474" s="63">
        <f>VLOOKUP(F2474,'[1]东昌-4087'!$F:$M,8,0)</f>
        <v>49.2</v>
      </c>
    </row>
    <row r="2475" ht="15" spans="1:9">
      <c r="A2475" s="58">
        <v>2474</v>
      </c>
      <c r="B2475" s="59" t="s">
        <v>14</v>
      </c>
      <c r="C2475" s="59" t="s">
        <v>1834</v>
      </c>
      <c r="D2475" s="59" t="s">
        <v>27589</v>
      </c>
      <c r="E2475" s="95" t="s">
        <v>27594</v>
      </c>
      <c r="F2475" s="98" t="s">
        <v>3938</v>
      </c>
      <c r="G2475" s="103">
        <v>200</v>
      </c>
      <c r="H2475" s="67">
        <v>0</v>
      </c>
      <c r="I2475" s="63">
        <f>VLOOKUP(F2475,'[1]东昌-4087'!$F:$M,8,0)</f>
        <v>63</v>
      </c>
    </row>
    <row r="2476" ht="15" spans="1:9">
      <c r="A2476" s="58">
        <v>2475</v>
      </c>
      <c r="B2476" s="59" t="s">
        <v>14</v>
      </c>
      <c r="C2476" s="59" t="s">
        <v>1834</v>
      </c>
      <c r="D2476" s="59" t="s">
        <v>27589</v>
      </c>
      <c r="E2476" s="95" t="s">
        <v>27595</v>
      </c>
      <c r="F2476" s="96" t="s">
        <v>3831</v>
      </c>
      <c r="G2476" s="103">
        <v>400</v>
      </c>
      <c r="H2476" s="67">
        <v>0</v>
      </c>
      <c r="I2476" s="63">
        <f>VLOOKUP(F2476,'[1]东昌-4087'!$F:$M,8,0)</f>
        <v>145.6</v>
      </c>
    </row>
    <row r="2477" ht="15" spans="1:9">
      <c r="A2477" s="58">
        <v>2476</v>
      </c>
      <c r="B2477" s="59" t="s">
        <v>14</v>
      </c>
      <c r="C2477" s="59" t="s">
        <v>1834</v>
      </c>
      <c r="D2477" s="59" t="s">
        <v>27589</v>
      </c>
      <c r="E2477" s="95" t="s">
        <v>27595</v>
      </c>
      <c r="F2477" s="96" t="s">
        <v>3835</v>
      </c>
      <c r="G2477" s="103">
        <v>200</v>
      </c>
      <c r="H2477" s="67">
        <v>0</v>
      </c>
      <c r="I2477" s="63">
        <f>VLOOKUP(F2477,'[1]东昌-4087'!$F:$M,8,0)</f>
        <v>66.8</v>
      </c>
    </row>
    <row r="2478" ht="15" spans="1:9">
      <c r="A2478" s="58">
        <v>2477</v>
      </c>
      <c r="B2478" s="59" t="s">
        <v>14</v>
      </c>
      <c r="C2478" s="59" t="s">
        <v>1834</v>
      </c>
      <c r="D2478" s="59" t="s">
        <v>27589</v>
      </c>
      <c r="E2478" s="95" t="s">
        <v>27595</v>
      </c>
      <c r="F2478" s="98" t="s">
        <v>1894</v>
      </c>
      <c r="G2478" s="103">
        <v>200</v>
      </c>
      <c r="H2478" s="67">
        <v>0</v>
      </c>
      <c r="I2478" s="63">
        <f>VLOOKUP(F2478,'[1]东昌-4087'!$F:$M,8,0)</f>
        <v>92</v>
      </c>
    </row>
    <row r="2479" ht="15" spans="1:9">
      <c r="A2479" s="58">
        <v>2478</v>
      </c>
      <c r="B2479" s="59" t="s">
        <v>14</v>
      </c>
      <c r="C2479" s="59" t="s">
        <v>1834</v>
      </c>
      <c r="D2479" s="59" t="s">
        <v>27589</v>
      </c>
      <c r="E2479" s="95" t="s">
        <v>27595</v>
      </c>
      <c r="F2479" s="98" t="s">
        <v>3843</v>
      </c>
      <c r="G2479" s="103">
        <v>400</v>
      </c>
      <c r="H2479" s="67">
        <v>0</v>
      </c>
      <c r="I2479" s="63">
        <f>VLOOKUP(F2479,'[1]东昌-4087'!$F:$M,8,0)</f>
        <v>168.8</v>
      </c>
    </row>
    <row r="2480" ht="15" spans="1:9">
      <c r="A2480" s="58">
        <v>2479</v>
      </c>
      <c r="B2480" s="59" t="s">
        <v>14</v>
      </c>
      <c r="C2480" s="59" t="s">
        <v>1834</v>
      </c>
      <c r="D2480" s="59" t="s">
        <v>27589</v>
      </c>
      <c r="E2480" s="95" t="s">
        <v>27595</v>
      </c>
      <c r="F2480" s="98" t="s">
        <v>1897</v>
      </c>
      <c r="G2480" s="103">
        <v>200</v>
      </c>
      <c r="H2480" s="67">
        <v>0</v>
      </c>
      <c r="I2480" s="63">
        <f>VLOOKUP(F2480,'[1]东昌-4087'!$F:$M,8,0)</f>
        <v>96</v>
      </c>
    </row>
    <row r="2481" ht="15" spans="1:9">
      <c r="A2481" s="58">
        <v>2480</v>
      </c>
      <c r="B2481" s="59" t="s">
        <v>14</v>
      </c>
      <c r="C2481" s="59" t="s">
        <v>1834</v>
      </c>
      <c r="D2481" s="59" t="s">
        <v>27589</v>
      </c>
      <c r="E2481" s="95" t="s">
        <v>27595</v>
      </c>
      <c r="F2481" s="96" t="s">
        <v>3852</v>
      </c>
      <c r="G2481" s="103">
        <v>400</v>
      </c>
      <c r="H2481" s="67">
        <v>0</v>
      </c>
      <c r="I2481" s="63">
        <f>VLOOKUP(F2481,'[1]东昌-4087'!$F:$M,8,0)</f>
        <v>35.84</v>
      </c>
    </row>
    <row r="2482" ht="15" spans="1:9">
      <c r="A2482" s="58">
        <v>2481</v>
      </c>
      <c r="B2482" s="59" t="s">
        <v>14</v>
      </c>
      <c r="C2482" s="59" t="s">
        <v>1834</v>
      </c>
      <c r="D2482" s="59" t="s">
        <v>27589</v>
      </c>
      <c r="E2482" s="95" t="s">
        <v>27595</v>
      </c>
      <c r="F2482" s="96" t="s">
        <v>1890</v>
      </c>
      <c r="G2482" s="103">
        <v>400</v>
      </c>
      <c r="H2482" s="67">
        <v>0</v>
      </c>
      <c r="I2482" s="63">
        <f>VLOOKUP(F2482,'[1]东昌-4087'!$F:$M,8,0)</f>
        <v>82.48</v>
      </c>
    </row>
    <row r="2483" ht="15" spans="1:9">
      <c r="A2483" s="58">
        <v>2482</v>
      </c>
      <c r="B2483" s="59" t="s">
        <v>14</v>
      </c>
      <c r="C2483" s="59" t="s">
        <v>1834</v>
      </c>
      <c r="D2483" s="59" t="s">
        <v>27589</v>
      </c>
      <c r="E2483" s="95" t="s">
        <v>27595</v>
      </c>
      <c r="F2483" s="98" t="s">
        <v>1920</v>
      </c>
      <c r="G2483" s="103">
        <v>200</v>
      </c>
      <c r="H2483" s="67">
        <v>0</v>
      </c>
      <c r="I2483" s="63">
        <f>VLOOKUP(F2483,'[1]东昌-4087'!$F:$M,8,0)</f>
        <v>133.76</v>
      </c>
    </row>
    <row r="2484" ht="15" spans="1:9">
      <c r="A2484" s="58">
        <v>2483</v>
      </c>
      <c r="B2484" s="59" t="s">
        <v>14</v>
      </c>
      <c r="C2484" s="59" t="s">
        <v>1834</v>
      </c>
      <c r="D2484" s="59" t="s">
        <v>27589</v>
      </c>
      <c r="E2484" s="95" t="s">
        <v>27595</v>
      </c>
      <c r="F2484" s="98" t="s">
        <v>1921</v>
      </c>
      <c r="G2484" s="103">
        <v>200</v>
      </c>
      <c r="H2484" s="67">
        <v>0</v>
      </c>
      <c r="I2484" s="63">
        <f>VLOOKUP(F2484,'[1]东昌-4087'!$F:$M,8,0)</f>
        <v>72.2</v>
      </c>
    </row>
    <row r="2485" ht="15" spans="1:9">
      <c r="A2485" s="58">
        <v>2484</v>
      </c>
      <c r="B2485" s="59" t="s">
        <v>14</v>
      </c>
      <c r="C2485" s="59" t="s">
        <v>1834</v>
      </c>
      <c r="D2485" s="59" t="s">
        <v>27589</v>
      </c>
      <c r="E2485" s="95" t="s">
        <v>27595</v>
      </c>
      <c r="F2485" s="98" t="s">
        <v>3863</v>
      </c>
      <c r="G2485" s="103">
        <v>50</v>
      </c>
      <c r="H2485" s="67">
        <v>0</v>
      </c>
      <c r="I2485" s="63">
        <f>VLOOKUP(F2485,'[1]东昌-4087'!$F:$M,8,0)</f>
        <v>10</v>
      </c>
    </row>
    <row r="2486" ht="15" spans="1:9">
      <c r="A2486" s="58">
        <v>2485</v>
      </c>
      <c r="B2486" s="59" t="s">
        <v>14</v>
      </c>
      <c r="C2486" s="59" t="s">
        <v>1834</v>
      </c>
      <c r="D2486" s="59" t="s">
        <v>27589</v>
      </c>
      <c r="E2486" s="95" t="s">
        <v>27595</v>
      </c>
      <c r="F2486" s="98" t="s">
        <v>1838</v>
      </c>
      <c r="G2486" s="103">
        <v>200</v>
      </c>
      <c r="H2486" s="67">
        <v>0</v>
      </c>
      <c r="I2486" s="63">
        <f>VLOOKUP(F2486,'[1]东昌-4087'!$F:$M,8,0)</f>
        <v>17.62</v>
      </c>
    </row>
    <row r="2487" ht="15" spans="1:9">
      <c r="A2487" s="58">
        <v>2486</v>
      </c>
      <c r="B2487" s="59" t="s">
        <v>14</v>
      </c>
      <c r="C2487" s="59" t="s">
        <v>1834</v>
      </c>
      <c r="D2487" s="59" t="s">
        <v>27589</v>
      </c>
      <c r="E2487" s="95" t="s">
        <v>27595</v>
      </c>
      <c r="F2487" s="96" t="s">
        <v>50</v>
      </c>
      <c r="G2487" s="103">
        <v>200</v>
      </c>
      <c r="H2487" s="67">
        <v>0</v>
      </c>
      <c r="I2487" s="63">
        <f>VLOOKUP(F2487,'[1]东昌-4087'!$F:$M,8,0)</f>
        <v>136</v>
      </c>
    </row>
    <row r="2488" ht="15" spans="1:9">
      <c r="A2488" s="58">
        <v>2487</v>
      </c>
      <c r="B2488" s="59" t="s">
        <v>14</v>
      </c>
      <c r="C2488" s="59" t="s">
        <v>1834</v>
      </c>
      <c r="D2488" s="59" t="s">
        <v>27589</v>
      </c>
      <c r="E2488" s="95" t="s">
        <v>27595</v>
      </c>
      <c r="F2488" s="98" t="s">
        <v>1909</v>
      </c>
      <c r="G2488" s="103">
        <v>400</v>
      </c>
      <c r="H2488" s="67">
        <v>0</v>
      </c>
      <c r="I2488" s="63">
        <f>VLOOKUP(F2488,'[1]东昌-4087'!$F:$M,8,0)</f>
        <v>78.86</v>
      </c>
    </row>
    <row r="2489" ht="15" spans="1:9">
      <c r="A2489" s="58">
        <v>2488</v>
      </c>
      <c r="B2489" s="59" t="s">
        <v>14</v>
      </c>
      <c r="C2489" s="59" t="s">
        <v>1834</v>
      </c>
      <c r="D2489" s="59" t="s">
        <v>27589</v>
      </c>
      <c r="E2489" s="95" t="s">
        <v>27595</v>
      </c>
      <c r="F2489" s="98" t="s">
        <v>3878</v>
      </c>
      <c r="G2489" s="103">
        <v>100</v>
      </c>
      <c r="H2489" s="67">
        <v>0</v>
      </c>
      <c r="I2489" s="63">
        <f>VLOOKUP(F2489,'[1]东昌-4087'!$F:$M,8,0)</f>
        <v>42</v>
      </c>
    </row>
    <row r="2490" ht="15" spans="1:9">
      <c r="A2490" s="58">
        <v>2489</v>
      </c>
      <c r="B2490" s="59" t="s">
        <v>14</v>
      </c>
      <c r="C2490" s="59" t="s">
        <v>1834</v>
      </c>
      <c r="D2490" s="59" t="s">
        <v>27589</v>
      </c>
      <c r="E2490" s="95" t="s">
        <v>27595</v>
      </c>
      <c r="F2490" s="98" t="s">
        <v>3883</v>
      </c>
      <c r="G2490" s="103">
        <v>200</v>
      </c>
      <c r="H2490" s="67">
        <v>0</v>
      </c>
      <c r="I2490" s="63">
        <f>VLOOKUP(F2490,'[1]东昌-4087'!$F:$M,8,0)</f>
        <v>41.2</v>
      </c>
    </row>
    <row r="2491" ht="15" spans="1:9">
      <c r="A2491" s="58">
        <v>2490</v>
      </c>
      <c r="B2491" s="59" t="s">
        <v>14</v>
      </c>
      <c r="C2491" s="59" t="s">
        <v>1834</v>
      </c>
      <c r="D2491" s="59" t="s">
        <v>27589</v>
      </c>
      <c r="E2491" s="95" t="s">
        <v>27595</v>
      </c>
      <c r="F2491" s="96" t="s">
        <v>3885</v>
      </c>
      <c r="G2491" s="103">
        <v>200</v>
      </c>
      <c r="H2491" s="67">
        <v>0</v>
      </c>
      <c r="I2491" s="63">
        <f>VLOOKUP(F2491,'[1]东昌-4087'!$F:$M,8,0)</f>
        <v>251.252</v>
      </c>
    </row>
    <row r="2492" ht="15" spans="1:9">
      <c r="A2492" s="58">
        <v>2491</v>
      </c>
      <c r="B2492" s="59" t="s">
        <v>14</v>
      </c>
      <c r="C2492" s="59" t="s">
        <v>1834</v>
      </c>
      <c r="D2492" s="59" t="s">
        <v>27589</v>
      </c>
      <c r="E2492" s="95" t="s">
        <v>27595</v>
      </c>
      <c r="F2492" s="96" t="s">
        <v>1875</v>
      </c>
      <c r="G2492" s="103">
        <v>400</v>
      </c>
      <c r="H2492" s="67">
        <v>0</v>
      </c>
      <c r="I2492" s="63">
        <f>VLOOKUP(F2492,'[1]东昌-4087'!$F:$M,8,0)</f>
        <v>118.45</v>
      </c>
    </row>
    <row r="2493" ht="15" spans="1:9">
      <c r="A2493" s="58">
        <v>2492</v>
      </c>
      <c r="B2493" s="59" t="s">
        <v>14</v>
      </c>
      <c r="C2493" s="59" t="s">
        <v>1834</v>
      </c>
      <c r="D2493" s="59" t="s">
        <v>27589</v>
      </c>
      <c r="E2493" s="95" t="s">
        <v>27595</v>
      </c>
      <c r="F2493" s="96" t="s">
        <v>1885</v>
      </c>
      <c r="G2493" s="103">
        <v>200</v>
      </c>
      <c r="H2493" s="67">
        <v>0</v>
      </c>
      <c r="I2493" s="63">
        <f>VLOOKUP(F2493,'[1]东昌-4087'!$F:$M,8,0)</f>
        <v>140</v>
      </c>
    </row>
    <row r="2494" ht="15" spans="1:9">
      <c r="A2494" s="58">
        <v>2493</v>
      </c>
      <c r="B2494" s="59" t="s">
        <v>14</v>
      </c>
      <c r="C2494" s="59" t="s">
        <v>1834</v>
      </c>
      <c r="D2494" s="59" t="s">
        <v>27589</v>
      </c>
      <c r="E2494" s="95" t="s">
        <v>27595</v>
      </c>
      <c r="F2494" s="98" t="s">
        <v>3898</v>
      </c>
      <c r="G2494" s="103">
        <v>200</v>
      </c>
      <c r="H2494" s="67">
        <v>0</v>
      </c>
      <c r="I2494" s="63">
        <f>VLOOKUP(F2494,'[1]东昌-4087'!$F:$M,8,0)</f>
        <v>50</v>
      </c>
    </row>
    <row r="2495" ht="15" spans="1:9">
      <c r="A2495" s="58">
        <v>2494</v>
      </c>
      <c r="B2495" s="59" t="s">
        <v>14</v>
      </c>
      <c r="C2495" s="59" t="s">
        <v>1834</v>
      </c>
      <c r="D2495" s="59" t="s">
        <v>27589</v>
      </c>
      <c r="E2495" s="95" t="s">
        <v>27595</v>
      </c>
      <c r="F2495" s="98" t="s">
        <v>1895</v>
      </c>
      <c r="G2495" s="103">
        <v>400</v>
      </c>
      <c r="H2495" s="67">
        <v>0</v>
      </c>
      <c r="I2495" s="63">
        <f>VLOOKUP(F2495,'[1]东昌-4087'!$F:$M,8,0)</f>
        <v>90</v>
      </c>
    </row>
    <row r="2496" ht="15" spans="1:9">
      <c r="A2496" s="58">
        <v>2495</v>
      </c>
      <c r="B2496" s="59" t="s">
        <v>14</v>
      </c>
      <c r="C2496" s="59" t="s">
        <v>1834</v>
      </c>
      <c r="D2496" s="59" t="s">
        <v>27589</v>
      </c>
      <c r="E2496" s="95" t="s">
        <v>27595</v>
      </c>
      <c r="F2496" s="98" t="s">
        <v>1836</v>
      </c>
      <c r="G2496" s="103">
        <v>400</v>
      </c>
      <c r="H2496" s="67">
        <v>0</v>
      </c>
      <c r="I2496" s="63">
        <f>VLOOKUP(F2496,'[1]东昌-4087'!$F:$M,8,0)</f>
        <v>96</v>
      </c>
    </row>
    <row r="2497" ht="15" spans="1:9">
      <c r="A2497" s="58">
        <v>2496</v>
      </c>
      <c r="B2497" s="59" t="s">
        <v>14</v>
      </c>
      <c r="C2497" s="59" t="s">
        <v>1834</v>
      </c>
      <c r="D2497" s="59" t="s">
        <v>27589</v>
      </c>
      <c r="E2497" s="95" t="s">
        <v>27595</v>
      </c>
      <c r="F2497" s="98" t="s">
        <v>1841</v>
      </c>
      <c r="G2497" s="103">
        <v>200</v>
      </c>
      <c r="H2497" s="67">
        <v>0</v>
      </c>
      <c r="I2497" s="63">
        <f>VLOOKUP(F2497,'[1]东昌-4087'!$F:$M,8,0)</f>
        <v>88</v>
      </c>
    </row>
    <row r="2498" ht="15" spans="1:9">
      <c r="A2498" s="58">
        <v>2497</v>
      </c>
      <c r="B2498" s="59" t="s">
        <v>14</v>
      </c>
      <c r="C2498" s="59" t="s">
        <v>1834</v>
      </c>
      <c r="D2498" s="59" t="s">
        <v>27589</v>
      </c>
      <c r="E2498" s="95" t="s">
        <v>27595</v>
      </c>
      <c r="F2498" s="96" t="s">
        <v>3918</v>
      </c>
      <c r="G2498" s="103">
        <v>400</v>
      </c>
      <c r="H2498" s="67">
        <v>0</v>
      </c>
      <c r="I2498" s="63">
        <f>VLOOKUP(F2498,'[1]东昌-4087'!$F:$M,8,0)</f>
        <v>164.2</v>
      </c>
    </row>
    <row r="2499" ht="15" spans="1:9">
      <c r="A2499" s="58">
        <v>2498</v>
      </c>
      <c r="B2499" s="59" t="s">
        <v>14</v>
      </c>
      <c r="C2499" s="59" t="s">
        <v>1834</v>
      </c>
      <c r="D2499" s="59" t="s">
        <v>27589</v>
      </c>
      <c r="E2499" s="95" t="s">
        <v>27595</v>
      </c>
      <c r="F2499" s="98" t="s">
        <v>1919</v>
      </c>
      <c r="G2499" s="103">
        <v>200</v>
      </c>
      <c r="H2499" s="67">
        <v>0</v>
      </c>
      <c r="I2499" s="63">
        <f>VLOOKUP(F2499,'[1]东昌-4087'!$F:$M,8,0)</f>
        <v>0</v>
      </c>
    </row>
    <row r="2500" ht="15" spans="1:9">
      <c r="A2500" s="58">
        <v>2499</v>
      </c>
      <c r="B2500" s="59" t="s">
        <v>14</v>
      </c>
      <c r="C2500" s="59" t="s">
        <v>1834</v>
      </c>
      <c r="D2500" s="59" t="s">
        <v>27589</v>
      </c>
      <c r="E2500" s="95" t="s">
        <v>27595</v>
      </c>
      <c r="F2500" s="98" t="s">
        <v>1837</v>
      </c>
      <c r="G2500" s="103">
        <v>400</v>
      </c>
      <c r="H2500" s="67">
        <v>0</v>
      </c>
      <c r="I2500" s="63">
        <f>VLOOKUP(F2500,'[1]东昌-4087'!$F:$M,8,0)</f>
        <v>44</v>
      </c>
    </row>
    <row r="2501" ht="15" spans="1:9">
      <c r="A2501" s="58">
        <v>2500</v>
      </c>
      <c r="B2501" s="59" t="s">
        <v>14</v>
      </c>
      <c r="C2501" s="59" t="s">
        <v>1834</v>
      </c>
      <c r="D2501" s="59" t="s">
        <v>27589</v>
      </c>
      <c r="E2501" s="95" t="s">
        <v>27595</v>
      </c>
      <c r="F2501" s="98" t="s">
        <v>1917</v>
      </c>
      <c r="G2501" s="103">
        <v>200</v>
      </c>
      <c r="H2501" s="67">
        <v>0</v>
      </c>
      <c r="I2501" s="63">
        <f>VLOOKUP(F2501,'[1]东昌-4087'!$F:$M,8,0)</f>
        <v>63</v>
      </c>
    </row>
    <row r="2502" ht="15" spans="1:9">
      <c r="A2502" s="58">
        <v>2501</v>
      </c>
      <c r="B2502" s="59" t="s">
        <v>14</v>
      </c>
      <c r="C2502" s="59" t="s">
        <v>1834</v>
      </c>
      <c r="D2502" s="59" t="s">
        <v>27589</v>
      </c>
      <c r="E2502" s="95" t="s">
        <v>27596</v>
      </c>
      <c r="F2502" s="98" t="s">
        <v>1923</v>
      </c>
      <c r="G2502" s="103">
        <v>400</v>
      </c>
      <c r="H2502" s="67">
        <v>0</v>
      </c>
      <c r="I2502" s="63">
        <f>VLOOKUP(F2502,'[1]东昌-4087'!$F:$M,8,0)</f>
        <v>192</v>
      </c>
    </row>
    <row r="2503" ht="15" spans="1:9">
      <c r="A2503" s="58">
        <v>2502</v>
      </c>
      <c r="B2503" s="59" t="s">
        <v>14</v>
      </c>
      <c r="C2503" s="59" t="s">
        <v>1834</v>
      </c>
      <c r="D2503" s="59" t="s">
        <v>27589</v>
      </c>
      <c r="E2503" s="95" t="s">
        <v>27596</v>
      </c>
      <c r="F2503" s="96" t="s">
        <v>3826</v>
      </c>
      <c r="G2503" s="103">
        <v>400</v>
      </c>
      <c r="H2503" s="67">
        <v>0</v>
      </c>
      <c r="I2503" s="63">
        <f>VLOOKUP(F2503,'[1]东昌-4087'!$F:$M,8,0)</f>
        <v>115.2</v>
      </c>
    </row>
    <row r="2504" ht="15" spans="1:9">
      <c r="A2504" s="58">
        <v>2503</v>
      </c>
      <c r="B2504" s="59" t="s">
        <v>14</v>
      </c>
      <c r="C2504" s="59" t="s">
        <v>1834</v>
      </c>
      <c r="D2504" s="59" t="s">
        <v>27589</v>
      </c>
      <c r="E2504" s="95" t="s">
        <v>27596</v>
      </c>
      <c r="F2504" s="96" t="s">
        <v>1873</v>
      </c>
      <c r="G2504" s="103">
        <v>400</v>
      </c>
      <c r="H2504" s="67">
        <v>0</v>
      </c>
      <c r="I2504" s="63">
        <f>VLOOKUP(F2504,'[1]东昌-4087'!$F:$M,8,0)</f>
        <v>168</v>
      </c>
    </row>
    <row r="2505" ht="15" spans="1:9">
      <c r="A2505" s="58">
        <v>2504</v>
      </c>
      <c r="B2505" s="59" t="s">
        <v>14</v>
      </c>
      <c r="C2505" s="59" t="s">
        <v>1834</v>
      </c>
      <c r="D2505" s="59" t="s">
        <v>27589</v>
      </c>
      <c r="E2505" s="95" t="s">
        <v>27596</v>
      </c>
      <c r="F2505" s="98" t="s">
        <v>3840</v>
      </c>
      <c r="G2505" s="103">
        <v>400</v>
      </c>
      <c r="H2505" s="67">
        <v>0</v>
      </c>
      <c r="I2505" s="63">
        <f>VLOOKUP(F2505,'[1]东昌-4087'!$F:$M,8,0)</f>
        <v>214.4</v>
      </c>
    </row>
    <row r="2506" ht="15" spans="1:9">
      <c r="A2506" s="58">
        <v>2505</v>
      </c>
      <c r="B2506" s="59" t="s">
        <v>14</v>
      </c>
      <c r="C2506" s="59" t="s">
        <v>1834</v>
      </c>
      <c r="D2506" s="59" t="s">
        <v>27589</v>
      </c>
      <c r="E2506" s="95" t="s">
        <v>27596</v>
      </c>
      <c r="F2506" s="96" t="s">
        <v>3872</v>
      </c>
      <c r="G2506" s="103">
        <v>400</v>
      </c>
      <c r="H2506" s="67">
        <v>0</v>
      </c>
      <c r="I2506" s="63">
        <f>VLOOKUP(F2506,'[1]东昌-4087'!$F:$M,8,0)</f>
        <v>148</v>
      </c>
    </row>
    <row r="2507" ht="15" spans="1:9">
      <c r="A2507" s="58">
        <v>2506</v>
      </c>
      <c r="B2507" s="59" t="s">
        <v>14</v>
      </c>
      <c r="C2507" s="59" t="s">
        <v>1834</v>
      </c>
      <c r="D2507" s="59" t="s">
        <v>27589</v>
      </c>
      <c r="E2507" s="95" t="s">
        <v>27596</v>
      </c>
      <c r="F2507" s="98" t="s">
        <v>3880</v>
      </c>
      <c r="G2507" s="103">
        <v>100</v>
      </c>
      <c r="H2507" s="67">
        <v>0</v>
      </c>
      <c r="I2507" s="63">
        <f>VLOOKUP(F2507,'[1]东昌-4087'!$F:$M,8,0)</f>
        <v>48</v>
      </c>
    </row>
    <row r="2508" ht="15" spans="1:9">
      <c r="A2508" s="58">
        <v>2507</v>
      </c>
      <c r="B2508" s="59" t="s">
        <v>14</v>
      </c>
      <c r="C2508" s="59" t="s">
        <v>1834</v>
      </c>
      <c r="D2508" s="59" t="s">
        <v>27589</v>
      </c>
      <c r="E2508" s="95" t="s">
        <v>27596</v>
      </c>
      <c r="F2508" s="98" t="s">
        <v>1911</v>
      </c>
      <c r="G2508" s="103">
        <v>400</v>
      </c>
      <c r="H2508" s="67">
        <v>0</v>
      </c>
      <c r="I2508" s="63">
        <f>VLOOKUP(F2508,'[1]东昌-4087'!$F:$M,8,0)</f>
        <v>188</v>
      </c>
    </row>
    <row r="2509" ht="15" spans="1:9">
      <c r="A2509" s="58">
        <v>2508</v>
      </c>
      <c r="B2509" s="59" t="s">
        <v>14</v>
      </c>
      <c r="C2509" s="59" t="s">
        <v>1834</v>
      </c>
      <c r="D2509" s="59" t="s">
        <v>27589</v>
      </c>
      <c r="E2509" s="95" t="s">
        <v>27596</v>
      </c>
      <c r="F2509" s="98" t="s">
        <v>3887</v>
      </c>
      <c r="G2509" s="103">
        <v>400</v>
      </c>
      <c r="H2509" s="67">
        <v>0</v>
      </c>
      <c r="I2509" s="63">
        <f>VLOOKUP(F2509,'[1]东昌-4087'!$F:$M,8,0)</f>
        <v>89.6</v>
      </c>
    </row>
    <row r="2510" ht="15" spans="1:9">
      <c r="A2510" s="58">
        <v>2509</v>
      </c>
      <c r="B2510" s="59" t="s">
        <v>14</v>
      </c>
      <c r="C2510" s="59" t="s">
        <v>1834</v>
      </c>
      <c r="D2510" s="59" t="s">
        <v>27589</v>
      </c>
      <c r="E2510" s="95" t="s">
        <v>27596</v>
      </c>
      <c r="F2510" s="96" t="s">
        <v>3890</v>
      </c>
      <c r="G2510" s="103">
        <v>400</v>
      </c>
      <c r="H2510" s="67">
        <v>0</v>
      </c>
      <c r="I2510" s="63">
        <f>VLOOKUP(F2510,'[1]东昌-4087'!$F:$M,8,0)</f>
        <v>88</v>
      </c>
    </row>
    <row r="2511" ht="15" spans="1:9">
      <c r="A2511" s="58">
        <v>2510</v>
      </c>
      <c r="B2511" s="59" t="s">
        <v>14</v>
      </c>
      <c r="C2511" s="59" t="s">
        <v>1834</v>
      </c>
      <c r="D2511" s="59" t="s">
        <v>27589</v>
      </c>
      <c r="E2511" s="95" t="s">
        <v>27596</v>
      </c>
      <c r="F2511" s="98" t="s">
        <v>1910</v>
      </c>
      <c r="G2511" s="103">
        <v>400</v>
      </c>
      <c r="H2511" s="67">
        <v>0</v>
      </c>
      <c r="I2511" s="63">
        <f>VLOOKUP(F2511,'[1]东昌-4087'!$F:$M,8,0)</f>
        <v>87.2</v>
      </c>
    </row>
    <row r="2512" ht="15" spans="1:9">
      <c r="A2512" s="58">
        <v>2511</v>
      </c>
      <c r="B2512" s="59" t="s">
        <v>14</v>
      </c>
      <c r="C2512" s="59" t="s">
        <v>1834</v>
      </c>
      <c r="D2512" s="59" t="s">
        <v>27589</v>
      </c>
      <c r="E2512" s="95" t="s">
        <v>27596</v>
      </c>
      <c r="F2512" s="96" t="s">
        <v>1871</v>
      </c>
      <c r="G2512" s="103">
        <v>200</v>
      </c>
      <c r="H2512" s="67">
        <v>0</v>
      </c>
      <c r="I2512" s="63">
        <f>VLOOKUP(F2512,'[1]东昌-4087'!$F:$M,8,0)</f>
        <v>136.55</v>
      </c>
    </row>
    <row r="2513" ht="15" spans="1:9">
      <c r="A2513" s="58">
        <v>2512</v>
      </c>
      <c r="B2513" s="59" t="s">
        <v>14</v>
      </c>
      <c r="C2513" s="59" t="s">
        <v>1834</v>
      </c>
      <c r="D2513" s="59" t="s">
        <v>27589</v>
      </c>
      <c r="E2513" s="95" t="s">
        <v>27597</v>
      </c>
      <c r="F2513" s="96" t="s">
        <v>3851</v>
      </c>
      <c r="G2513" s="103">
        <v>315</v>
      </c>
      <c r="H2513" s="67">
        <v>0</v>
      </c>
      <c r="I2513" s="63">
        <f>VLOOKUP(F2513,'[1]东昌-4087'!$F:$M,8,0)</f>
        <v>125.21</v>
      </c>
    </row>
    <row r="2514" ht="15" spans="1:9">
      <c r="A2514" s="58">
        <v>2513</v>
      </c>
      <c r="B2514" s="59" t="s">
        <v>14</v>
      </c>
      <c r="C2514" s="59" t="s">
        <v>1834</v>
      </c>
      <c r="D2514" s="59" t="s">
        <v>27589</v>
      </c>
      <c r="E2514" s="95" t="s">
        <v>27597</v>
      </c>
      <c r="F2514" s="96" t="s">
        <v>1908</v>
      </c>
      <c r="G2514" s="103">
        <v>100</v>
      </c>
      <c r="H2514" s="67">
        <v>0</v>
      </c>
      <c r="I2514" s="63">
        <f>VLOOKUP(F2514,'[1]东昌-4087'!$F:$M,8,0)</f>
        <v>0</v>
      </c>
    </row>
    <row r="2515" ht="15" spans="1:9">
      <c r="A2515" s="58">
        <v>2514</v>
      </c>
      <c r="B2515" s="59" t="s">
        <v>14</v>
      </c>
      <c r="C2515" s="59" t="s">
        <v>1834</v>
      </c>
      <c r="D2515" s="59" t="s">
        <v>27589</v>
      </c>
      <c r="E2515" s="95" t="s">
        <v>27597</v>
      </c>
      <c r="F2515" s="96" t="s">
        <v>1891</v>
      </c>
      <c r="G2515" s="103">
        <v>400</v>
      </c>
      <c r="H2515" s="67">
        <v>0</v>
      </c>
      <c r="I2515" s="63">
        <f>VLOOKUP(F2515,'[1]东昌-4087'!$F:$M,8,0)</f>
        <v>53.52</v>
      </c>
    </row>
    <row r="2516" ht="15" spans="1:9">
      <c r="A2516" s="58">
        <v>2515</v>
      </c>
      <c r="B2516" s="59" t="s">
        <v>14</v>
      </c>
      <c r="C2516" s="59" t="s">
        <v>1834</v>
      </c>
      <c r="D2516" s="59" t="s">
        <v>27589</v>
      </c>
      <c r="E2516" s="95" t="s">
        <v>27597</v>
      </c>
      <c r="F2516" s="96" t="s">
        <v>1889</v>
      </c>
      <c r="G2516" s="103">
        <v>400</v>
      </c>
      <c r="H2516" s="67">
        <v>0</v>
      </c>
      <c r="I2516" s="63">
        <f>VLOOKUP(F2516,'[1]东昌-4087'!$F:$M,8,0)</f>
        <v>130.6</v>
      </c>
    </row>
    <row r="2517" ht="15" spans="1:9">
      <c r="A2517" s="58">
        <v>2516</v>
      </c>
      <c r="B2517" s="59" t="s">
        <v>14</v>
      </c>
      <c r="C2517" s="59" t="s">
        <v>1834</v>
      </c>
      <c r="D2517" s="59" t="s">
        <v>27589</v>
      </c>
      <c r="E2517" s="95" t="s">
        <v>27597</v>
      </c>
      <c r="F2517" s="96" t="s">
        <v>3906</v>
      </c>
      <c r="G2517" s="103">
        <v>315</v>
      </c>
      <c r="H2517" s="67">
        <v>0</v>
      </c>
      <c r="I2517" s="63">
        <f>VLOOKUP(F2517,'[1]东昌-4087'!$F:$M,8,0)</f>
        <v>66</v>
      </c>
    </row>
    <row r="2518" ht="15" spans="1:9">
      <c r="A2518" s="58">
        <v>2517</v>
      </c>
      <c r="B2518" s="59" t="s">
        <v>14</v>
      </c>
      <c r="C2518" s="59" t="s">
        <v>1834</v>
      </c>
      <c r="D2518" s="59" t="s">
        <v>27589</v>
      </c>
      <c r="E2518" s="95" t="s">
        <v>27597</v>
      </c>
      <c r="F2518" s="98" t="s">
        <v>1912</v>
      </c>
      <c r="G2518" s="103">
        <v>200</v>
      </c>
      <c r="H2518" s="67">
        <v>0</v>
      </c>
      <c r="I2518" s="63">
        <f>VLOOKUP(F2518,'[1]东昌-4087'!$F:$M,8,0)</f>
        <v>40</v>
      </c>
    </row>
    <row r="2519" ht="15" spans="1:9">
      <c r="A2519" s="58">
        <v>2518</v>
      </c>
      <c r="B2519" s="59" t="s">
        <v>14</v>
      </c>
      <c r="C2519" s="59" t="s">
        <v>1834</v>
      </c>
      <c r="D2519" s="59" t="s">
        <v>27589</v>
      </c>
      <c r="E2519" s="95" t="s">
        <v>27597</v>
      </c>
      <c r="F2519" s="98" t="s">
        <v>3932</v>
      </c>
      <c r="G2519" s="103">
        <v>400</v>
      </c>
      <c r="H2519" s="67">
        <v>0</v>
      </c>
      <c r="I2519" s="63">
        <f>VLOOKUP(F2519,'[1]东昌-4087'!$F:$M,8,0)</f>
        <v>64.61</v>
      </c>
    </row>
    <row r="2520" ht="15" spans="1:9">
      <c r="A2520" s="58">
        <v>2519</v>
      </c>
      <c r="B2520" s="59" t="s">
        <v>14</v>
      </c>
      <c r="C2520" s="59" t="s">
        <v>1834</v>
      </c>
      <c r="D2520" s="59" t="s">
        <v>27589</v>
      </c>
      <c r="E2520" s="95" t="s">
        <v>27598</v>
      </c>
      <c r="F2520" s="96" t="s">
        <v>1881</v>
      </c>
      <c r="G2520" s="103">
        <v>200</v>
      </c>
      <c r="H2520" s="67">
        <v>0</v>
      </c>
      <c r="I2520" s="63">
        <f>VLOOKUP(F2520,'[1]东昌-4087'!$F:$M,8,0)</f>
        <v>57</v>
      </c>
    </row>
    <row r="2521" ht="15" spans="1:9">
      <c r="A2521" s="58">
        <v>2520</v>
      </c>
      <c r="B2521" s="59" t="s">
        <v>14</v>
      </c>
      <c r="C2521" s="59" t="s">
        <v>1834</v>
      </c>
      <c r="D2521" s="59" t="s">
        <v>27589</v>
      </c>
      <c r="E2521" s="95" t="s">
        <v>27598</v>
      </c>
      <c r="F2521" s="96" t="s">
        <v>1883</v>
      </c>
      <c r="G2521" s="103">
        <v>200</v>
      </c>
      <c r="H2521" s="67">
        <v>0</v>
      </c>
      <c r="I2521" s="63">
        <f>VLOOKUP(F2521,'[1]东昌-4087'!$F:$M,8,0)</f>
        <v>24</v>
      </c>
    </row>
    <row r="2522" ht="15" spans="1:9">
      <c r="A2522" s="58">
        <v>2521</v>
      </c>
      <c r="B2522" s="59" t="s">
        <v>14</v>
      </c>
      <c r="C2522" s="59" t="s">
        <v>1834</v>
      </c>
      <c r="D2522" s="59" t="s">
        <v>27589</v>
      </c>
      <c r="E2522" s="95" t="s">
        <v>27598</v>
      </c>
      <c r="F2522" s="98" t="s">
        <v>3838</v>
      </c>
      <c r="G2522" s="103">
        <v>50</v>
      </c>
      <c r="H2522" s="67">
        <v>0</v>
      </c>
      <c r="I2522" s="63">
        <f>VLOOKUP(F2522,'[1]东昌-4087'!$F:$M,8,0)</f>
        <v>0</v>
      </c>
    </row>
    <row r="2523" ht="15" spans="1:9">
      <c r="A2523" s="58">
        <v>2522</v>
      </c>
      <c r="B2523" s="59" t="s">
        <v>14</v>
      </c>
      <c r="C2523" s="59" t="s">
        <v>1834</v>
      </c>
      <c r="D2523" s="59" t="s">
        <v>27589</v>
      </c>
      <c r="E2523" s="95" t="s">
        <v>27598</v>
      </c>
      <c r="F2523" s="96" t="s">
        <v>1924</v>
      </c>
      <c r="G2523" s="103">
        <v>315</v>
      </c>
      <c r="H2523" s="67">
        <v>0</v>
      </c>
      <c r="I2523" s="63">
        <f>VLOOKUP(F2523,'[1]东昌-4087'!$F:$M,8,0)</f>
        <v>162</v>
      </c>
    </row>
    <row r="2524" ht="15" spans="1:9">
      <c r="A2524" s="58">
        <v>2523</v>
      </c>
      <c r="B2524" s="59" t="s">
        <v>14</v>
      </c>
      <c r="C2524" s="59" t="s">
        <v>1834</v>
      </c>
      <c r="D2524" s="59" t="s">
        <v>27589</v>
      </c>
      <c r="E2524" s="95" t="s">
        <v>27598</v>
      </c>
      <c r="F2524" s="96" t="s">
        <v>3892</v>
      </c>
      <c r="G2524" s="103">
        <v>200</v>
      </c>
      <c r="H2524" s="67">
        <v>0</v>
      </c>
      <c r="I2524" s="63">
        <f>VLOOKUP(F2524,'[1]东昌-4087'!$F:$M,8,0)</f>
        <v>48</v>
      </c>
    </row>
    <row r="2525" ht="15" spans="1:9">
      <c r="A2525" s="58">
        <v>2524</v>
      </c>
      <c r="B2525" s="59" t="s">
        <v>14</v>
      </c>
      <c r="C2525" s="59" t="s">
        <v>1834</v>
      </c>
      <c r="D2525" s="59" t="s">
        <v>27589</v>
      </c>
      <c r="E2525" s="95" t="s">
        <v>27598</v>
      </c>
      <c r="F2525" s="96" t="s">
        <v>3900</v>
      </c>
      <c r="G2525" s="103">
        <v>315</v>
      </c>
      <c r="H2525" s="67">
        <v>0</v>
      </c>
      <c r="I2525" s="63">
        <f>VLOOKUP(F2525,'[1]东昌-4087'!$F:$M,8,0)</f>
        <v>187.65</v>
      </c>
    </row>
    <row r="2526" ht="15" spans="1:9">
      <c r="A2526" s="58">
        <v>2525</v>
      </c>
      <c r="B2526" s="59" t="s">
        <v>14</v>
      </c>
      <c r="C2526" s="59" t="s">
        <v>1834</v>
      </c>
      <c r="D2526" s="59" t="s">
        <v>27589</v>
      </c>
      <c r="E2526" s="95" t="s">
        <v>27598</v>
      </c>
      <c r="F2526" s="98" t="s">
        <v>3907</v>
      </c>
      <c r="G2526" s="103">
        <v>400</v>
      </c>
      <c r="H2526" s="67">
        <v>0</v>
      </c>
      <c r="I2526" s="63">
        <f>VLOOKUP(F2526,'[1]东昌-4087'!$F:$M,8,0)</f>
        <v>63</v>
      </c>
    </row>
    <row r="2527" ht="15" spans="1:9">
      <c r="A2527" s="58">
        <v>2526</v>
      </c>
      <c r="B2527" s="59" t="s">
        <v>14</v>
      </c>
      <c r="C2527" s="59" t="s">
        <v>1834</v>
      </c>
      <c r="D2527" s="59" t="s">
        <v>27589</v>
      </c>
      <c r="E2527" s="95" t="s">
        <v>27598</v>
      </c>
      <c r="F2527" s="98" t="s">
        <v>3917</v>
      </c>
      <c r="G2527" s="103">
        <v>100</v>
      </c>
      <c r="H2527" s="67">
        <v>0</v>
      </c>
      <c r="I2527" s="63">
        <f>VLOOKUP(F2527,'[1]东昌-4087'!$F:$M,8,0)</f>
        <v>0</v>
      </c>
    </row>
    <row r="2528" ht="15" spans="1:9">
      <c r="A2528" s="58">
        <v>2527</v>
      </c>
      <c r="B2528" s="59" t="s">
        <v>14</v>
      </c>
      <c r="C2528" s="59" t="s">
        <v>1834</v>
      </c>
      <c r="D2528" s="59" t="s">
        <v>27589</v>
      </c>
      <c r="E2528" s="95" t="s">
        <v>27598</v>
      </c>
      <c r="F2528" s="98" t="s">
        <v>3926</v>
      </c>
      <c r="G2528" s="103">
        <v>200</v>
      </c>
      <c r="H2528" s="67">
        <v>0</v>
      </c>
      <c r="I2528" s="63">
        <f>VLOOKUP(F2528,'[1]东昌-4087'!$F:$M,8,0)</f>
        <v>102</v>
      </c>
    </row>
    <row r="2529" ht="15" spans="1:9">
      <c r="A2529" s="58">
        <v>2528</v>
      </c>
      <c r="B2529" s="59" t="s">
        <v>14</v>
      </c>
      <c r="C2529" s="59" t="s">
        <v>1834</v>
      </c>
      <c r="D2529" s="59" t="s">
        <v>27589</v>
      </c>
      <c r="E2529" s="95" t="s">
        <v>27598</v>
      </c>
      <c r="F2529" s="96" t="s">
        <v>3927</v>
      </c>
      <c r="G2529" s="103">
        <v>100</v>
      </c>
      <c r="H2529" s="67">
        <v>0</v>
      </c>
      <c r="I2529" s="63">
        <f>VLOOKUP(F2529,'[1]东昌-4087'!$F:$M,8,0)</f>
        <v>0</v>
      </c>
    </row>
    <row r="2530" ht="15" spans="1:9">
      <c r="A2530" s="58">
        <v>2529</v>
      </c>
      <c r="B2530" s="59" t="s">
        <v>14</v>
      </c>
      <c r="C2530" s="59" t="s">
        <v>1834</v>
      </c>
      <c r="D2530" s="59" t="s">
        <v>694</v>
      </c>
      <c r="E2530" s="95" t="s">
        <v>27599</v>
      </c>
      <c r="F2530" s="96" t="s">
        <v>1887</v>
      </c>
      <c r="G2530" s="103">
        <v>200</v>
      </c>
      <c r="H2530" s="67">
        <v>0</v>
      </c>
      <c r="I2530" s="63">
        <f>VLOOKUP(F2530,'[1]东昌-4087'!$F:$M,8,0)</f>
        <v>56</v>
      </c>
    </row>
    <row r="2531" ht="15" spans="1:9">
      <c r="A2531" s="58">
        <v>2530</v>
      </c>
      <c r="B2531" s="59" t="s">
        <v>14</v>
      </c>
      <c r="C2531" s="59" t="s">
        <v>1834</v>
      </c>
      <c r="D2531" s="59" t="s">
        <v>694</v>
      </c>
      <c r="E2531" s="95" t="s">
        <v>27599</v>
      </c>
      <c r="F2531" s="98" t="s">
        <v>27600</v>
      </c>
      <c r="G2531" s="103">
        <v>200</v>
      </c>
      <c r="H2531" s="67">
        <v>0</v>
      </c>
      <c r="I2531" s="63">
        <f>VLOOKUP(F2531,'[1]东昌-4087'!$F:$M,8,0)</f>
        <v>78</v>
      </c>
    </row>
    <row r="2532" ht="15" spans="1:9">
      <c r="A2532" s="58">
        <v>2531</v>
      </c>
      <c r="B2532" s="59" t="s">
        <v>14</v>
      </c>
      <c r="C2532" s="59" t="s">
        <v>1834</v>
      </c>
      <c r="D2532" s="59" t="s">
        <v>694</v>
      </c>
      <c r="E2532" s="95" t="s">
        <v>27599</v>
      </c>
      <c r="F2532" s="96" t="s">
        <v>3836</v>
      </c>
      <c r="G2532" s="103">
        <v>100</v>
      </c>
      <c r="H2532" s="67">
        <v>0</v>
      </c>
      <c r="I2532" s="63">
        <f>VLOOKUP(F2532,'[1]东昌-4087'!$F:$M,8,0)</f>
        <v>20</v>
      </c>
    </row>
    <row r="2533" ht="15" spans="1:9">
      <c r="A2533" s="58">
        <v>2532</v>
      </c>
      <c r="B2533" s="59" t="s">
        <v>14</v>
      </c>
      <c r="C2533" s="59" t="s">
        <v>1834</v>
      </c>
      <c r="D2533" s="59" t="s">
        <v>694</v>
      </c>
      <c r="E2533" s="95" t="s">
        <v>27599</v>
      </c>
      <c r="F2533" s="96" t="s">
        <v>3839</v>
      </c>
      <c r="G2533" s="103">
        <v>400</v>
      </c>
      <c r="H2533" s="67">
        <v>0</v>
      </c>
      <c r="I2533" s="63">
        <f>VLOOKUP(F2533,'[1]东昌-4087'!$F:$M,8,0)</f>
        <v>158</v>
      </c>
    </row>
    <row r="2534" ht="15" spans="1:9">
      <c r="A2534" s="58">
        <v>2533</v>
      </c>
      <c r="B2534" s="59" t="s">
        <v>14</v>
      </c>
      <c r="C2534" s="59" t="s">
        <v>1834</v>
      </c>
      <c r="D2534" s="59" t="s">
        <v>694</v>
      </c>
      <c r="E2534" s="95" t="s">
        <v>27599</v>
      </c>
      <c r="F2534" s="98" t="s">
        <v>3845</v>
      </c>
      <c r="G2534" s="103">
        <v>100</v>
      </c>
      <c r="H2534" s="67">
        <v>0</v>
      </c>
      <c r="I2534" s="63">
        <f>VLOOKUP(F2534,'[1]东昌-4087'!$F:$M,8,0)</f>
        <v>0</v>
      </c>
    </row>
    <row r="2535" ht="15" spans="1:9">
      <c r="A2535" s="58">
        <v>2534</v>
      </c>
      <c r="B2535" s="59" t="s">
        <v>14</v>
      </c>
      <c r="C2535" s="59" t="s">
        <v>1834</v>
      </c>
      <c r="D2535" s="59" t="s">
        <v>694</v>
      </c>
      <c r="E2535" s="95" t="s">
        <v>27599</v>
      </c>
      <c r="F2535" s="98" t="s">
        <v>27601</v>
      </c>
      <c r="G2535" s="103">
        <v>50</v>
      </c>
      <c r="H2535" s="67">
        <v>0</v>
      </c>
      <c r="I2535" s="63">
        <f>VLOOKUP(F2535,'[1]东昌-4087'!$F:$M,8,0)</f>
        <v>0</v>
      </c>
    </row>
    <row r="2536" ht="15" spans="1:9">
      <c r="A2536" s="58">
        <v>2535</v>
      </c>
      <c r="B2536" s="59" t="s">
        <v>14</v>
      </c>
      <c r="C2536" s="59" t="s">
        <v>1834</v>
      </c>
      <c r="D2536" s="59" t="s">
        <v>694</v>
      </c>
      <c r="E2536" s="95" t="s">
        <v>27599</v>
      </c>
      <c r="F2536" s="98" t="s">
        <v>3847</v>
      </c>
      <c r="G2536" s="103">
        <v>200</v>
      </c>
      <c r="H2536" s="67">
        <v>0</v>
      </c>
      <c r="I2536" s="63">
        <f>VLOOKUP(F2536,'[1]东昌-4087'!$F:$M,8,0)</f>
        <v>120</v>
      </c>
    </row>
    <row r="2537" ht="15" spans="1:9">
      <c r="A2537" s="58">
        <v>2536</v>
      </c>
      <c r="B2537" s="59" t="s">
        <v>14</v>
      </c>
      <c r="C2537" s="59" t="s">
        <v>1834</v>
      </c>
      <c r="D2537" s="59" t="s">
        <v>694</v>
      </c>
      <c r="E2537" s="95" t="s">
        <v>27599</v>
      </c>
      <c r="F2537" s="96" t="s">
        <v>1865</v>
      </c>
      <c r="G2537" s="103">
        <v>400</v>
      </c>
      <c r="H2537" s="67">
        <v>0</v>
      </c>
      <c r="I2537" s="63">
        <f>VLOOKUP(F2537,'[1]东昌-4087'!$F:$M,8,0)</f>
        <v>75.2</v>
      </c>
    </row>
    <row r="2538" ht="15" spans="1:9">
      <c r="A2538" s="58">
        <v>2537</v>
      </c>
      <c r="B2538" s="59" t="s">
        <v>14</v>
      </c>
      <c r="C2538" s="59" t="s">
        <v>1834</v>
      </c>
      <c r="D2538" s="59" t="s">
        <v>694</v>
      </c>
      <c r="E2538" s="95" t="s">
        <v>27599</v>
      </c>
      <c r="F2538" s="98" t="s">
        <v>27602</v>
      </c>
      <c r="G2538" s="103">
        <v>315</v>
      </c>
      <c r="H2538" s="67">
        <v>0</v>
      </c>
      <c r="I2538" s="63">
        <f>VLOOKUP(F2538,'[1]东昌-4087'!$F:$M,8,0)</f>
        <v>106</v>
      </c>
    </row>
    <row r="2539" ht="15" spans="1:9">
      <c r="A2539" s="58">
        <v>2538</v>
      </c>
      <c r="B2539" s="59" t="s">
        <v>14</v>
      </c>
      <c r="C2539" s="59" t="s">
        <v>1834</v>
      </c>
      <c r="D2539" s="59" t="s">
        <v>694</v>
      </c>
      <c r="E2539" s="95" t="s">
        <v>27599</v>
      </c>
      <c r="F2539" s="98" t="s">
        <v>27603</v>
      </c>
      <c r="G2539" s="103">
        <v>100</v>
      </c>
      <c r="H2539" s="67">
        <v>0</v>
      </c>
      <c r="I2539" s="63">
        <f>VLOOKUP(F2539,'[1]东昌-4087'!$F:$M,8,0)</f>
        <v>24</v>
      </c>
    </row>
    <row r="2540" ht="15" spans="1:9">
      <c r="A2540" s="58">
        <v>2539</v>
      </c>
      <c r="B2540" s="59" t="s">
        <v>14</v>
      </c>
      <c r="C2540" s="59" t="s">
        <v>1834</v>
      </c>
      <c r="D2540" s="59" t="s">
        <v>694</v>
      </c>
      <c r="E2540" s="95" t="s">
        <v>27599</v>
      </c>
      <c r="F2540" s="98" t="s">
        <v>3862</v>
      </c>
      <c r="G2540" s="103">
        <v>200</v>
      </c>
      <c r="H2540" s="67">
        <v>0</v>
      </c>
      <c r="I2540" s="63">
        <f>VLOOKUP(F2540,'[1]东昌-4087'!$F:$M,8,0)</f>
        <v>48</v>
      </c>
    </row>
    <row r="2541" ht="15" spans="1:9">
      <c r="A2541" s="58">
        <v>2540</v>
      </c>
      <c r="B2541" s="59" t="s">
        <v>14</v>
      </c>
      <c r="C2541" s="59" t="s">
        <v>1834</v>
      </c>
      <c r="D2541" s="59" t="s">
        <v>694</v>
      </c>
      <c r="E2541" s="95" t="s">
        <v>27599</v>
      </c>
      <c r="F2541" s="96" t="s">
        <v>3864</v>
      </c>
      <c r="G2541" s="103">
        <v>400</v>
      </c>
      <c r="H2541" s="67">
        <v>0</v>
      </c>
      <c r="I2541" s="63">
        <f>VLOOKUP(F2541,'[1]东昌-4087'!$F:$M,8,0)</f>
        <v>258</v>
      </c>
    </row>
    <row r="2542" ht="15" spans="1:9">
      <c r="A2542" s="58">
        <v>2541</v>
      </c>
      <c r="B2542" s="59" t="s">
        <v>14</v>
      </c>
      <c r="C2542" s="59" t="s">
        <v>1834</v>
      </c>
      <c r="D2542" s="59" t="s">
        <v>694</v>
      </c>
      <c r="E2542" s="95" t="s">
        <v>27599</v>
      </c>
      <c r="F2542" s="98" t="s">
        <v>27604</v>
      </c>
      <c r="G2542" s="103">
        <v>400</v>
      </c>
      <c r="H2542" s="67">
        <v>0</v>
      </c>
      <c r="I2542" s="63">
        <f>VLOOKUP(F2542,'[1]东昌-4087'!$F:$M,8,0)</f>
        <v>192</v>
      </c>
    </row>
    <row r="2543" ht="15" spans="1:9">
      <c r="A2543" s="58">
        <v>2542</v>
      </c>
      <c r="B2543" s="59" t="s">
        <v>14</v>
      </c>
      <c r="C2543" s="59" t="s">
        <v>1834</v>
      </c>
      <c r="D2543" s="59" t="s">
        <v>694</v>
      </c>
      <c r="E2543" s="95" t="s">
        <v>27599</v>
      </c>
      <c r="F2543" s="98" t="s">
        <v>3873</v>
      </c>
      <c r="G2543" s="103">
        <v>100</v>
      </c>
      <c r="H2543" s="67">
        <v>0</v>
      </c>
      <c r="I2543" s="63">
        <f>VLOOKUP(F2543,'[1]东昌-4087'!$F:$M,8,0)</f>
        <v>0</v>
      </c>
    </row>
    <row r="2544" ht="15" spans="1:9">
      <c r="A2544" s="58">
        <v>2543</v>
      </c>
      <c r="B2544" s="59" t="s">
        <v>14</v>
      </c>
      <c r="C2544" s="59" t="s">
        <v>1834</v>
      </c>
      <c r="D2544" s="59" t="s">
        <v>694</v>
      </c>
      <c r="E2544" s="95" t="s">
        <v>27599</v>
      </c>
      <c r="F2544" s="98" t="s">
        <v>27605</v>
      </c>
      <c r="G2544" s="103">
        <v>100</v>
      </c>
      <c r="H2544" s="67">
        <v>0</v>
      </c>
      <c r="I2544" s="63">
        <f>VLOOKUP(F2544,'[1]东昌-4087'!$F:$M,8,0)</f>
        <v>10</v>
      </c>
    </row>
    <row r="2545" ht="15" spans="1:9">
      <c r="A2545" s="58">
        <v>2544</v>
      </c>
      <c r="B2545" s="59" t="s">
        <v>14</v>
      </c>
      <c r="C2545" s="59" t="s">
        <v>1834</v>
      </c>
      <c r="D2545" s="59" t="s">
        <v>694</v>
      </c>
      <c r="E2545" s="95" t="s">
        <v>27599</v>
      </c>
      <c r="F2545" s="96" t="s">
        <v>3876</v>
      </c>
      <c r="G2545" s="103">
        <v>200</v>
      </c>
      <c r="H2545" s="67">
        <v>0</v>
      </c>
      <c r="I2545" s="63">
        <f>VLOOKUP(F2545,'[1]东昌-4087'!$F:$M,8,0)</f>
        <v>20</v>
      </c>
    </row>
    <row r="2546" ht="15" spans="1:9">
      <c r="A2546" s="58">
        <v>2545</v>
      </c>
      <c r="B2546" s="59" t="s">
        <v>14</v>
      </c>
      <c r="C2546" s="59" t="s">
        <v>1834</v>
      </c>
      <c r="D2546" s="59" t="s">
        <v>694</v>
      </c>
      <c r="E2546" s="95" t="s">
        <v>27599</v>
      </c>
      <c r="F2546" s="98" t="s">
        <v>3877</v>
      </c>
      <c r="G2546" s="103">
        <v>100</v>
      </c>
      <c r="H2546" s="67">
        <v>0</v>
      </c>
      <c r="I2546" s="63">
        <f>VLOOKUP(F2546,'[1]东昌-4087'!$F:$M,8,0)</f>
        <v>10</v>
      </c>
    </row>
    <row r="2547" ht="15" spans="1:9">
      <c r="A2547" s="58">
        <v>2546</v>
      </c>
      <c r="B2547" s="59" t="s">
        <v>14</v>
      </c>
      <c r="C2547" s="59" t="s">
        <v>1834</v>
      </c>
      <c r="D2547" s="59" t="s">
        <v>694</v>
      </c>
      <c r="E2547" s="95" t="s">
        <v>27599</v>
      </c>
      <c r="F2547" s="98" t="s">
        <v>27606</v>
      </c>
      <c r="G2547" s="103">
        <v>200</v>
      </c>
      <c r="H2547" s="67">
        <v>0</v>
      </c>
      <c r="I2547" s="63">
        <f>VLOOKUP(F2547,'[1]东昌-4087'!$F:$M,8,0)</f>
        <v>112</v>
      </c>
    </row>
    <row r="2548" ht="15" spans="1:9">
      <c r="A2548" s="58">
        <v>2547</v>
      </c>
      <c r="B2548" s="59" t="s">
        <v>14</v>
      </c>
      <c r="C2548" s="59" t="s">
        <v>1834</v>
      </c>
      <c r="D2548" s="59" t="s">
        <v>694</v>
      </c>
      <c r="E2548" s="95" t="s">
        <v>27599</v>
      </c>
      <c r="F2548" s="98" t="s">
        <v>3881</v>
      </c>
      <c r="G2548" s="103">
        <v>100</v>
      </c>
      <c r="H2548" s="67">
        <v>0</v>
      </c>
      <c r="I2548" s="63">
        <f>VLOOKUP(F2548,'[1]东昌-4087'!$F:$M,8,0)</f>
        <v>24</v>
      </c>
    </row>
    <row r="2549" ht="15" spans="1:9">
      <c r="A2549" s="58">
        <v>2548</v>
      </c>
      <c r="B2549" s="59" t="s">
        <v>14</v>
      </c>
      <c r="C2549" s="59" t="s">
        <v>1834</v>
      </c>
      <c r="D2549" s="59" t="s">
        <v>694</v>
      </c>
      <c r="E2549" s="95" t="s">
        <v>27599</v>
      </c>
      <c r="F2549" s="96" t="s">
        <v>3882</v>
      </c>
      <c r="G2549" s="103">
        <v>100</v>
      </c>
      <c r="H2549" s="67">
        <v>0</v>
      </c>
      <c r="I2549" s="63">
        <f>VLOOKUP(F2549,'[1]东昌-4087'!$F:$M,8,0)</f>
        <v>70</v>
      </c>
    </row>
    <row r="2550" ht="15" spans="1:9">
      <c r="A2550" s="58">
        <v>2549</v>
      </c>
      <c r="B2550" s="59" t="s">
        <v>14</v>
      </c>
      <c r="C2550" s="59" t="s">
        <v>1834</v>
      </c>
      <c r="D2550" s="59" t="s">
        <v>694</v>
      </c>
      <c r="E2550" s="95" t="s">
        <v>27599</v>
      </c>
      <c r="F2550" s="96" t="s">
        <v>3888</v>
      </c>
      <c r="G2550" s="103">
        <v>200</v>
      </c>
      <c r="H2550" s="67">
        <v>0</v>
      </c>
      <c r="I2550" s="63">
        <f>VLOOKUP(F2550,'[1]东昌-4087'!$F:$M,8,0)</f>
        <v>83</v>
      </c>
    </row>
    <row r="2551" ht="15" spans="1:9">
      <c r="A2551" s="58">
        <v>2550</v>
      </c>
      <c r="B2551" s="59" t="s">
        <v>14</v>
      </c>
      <c r="C2551" s="59" t="s">
        <v>1834</v>
      </c>
      <c r="D2551" s="59" t="s">
        <v>694</v>
      </c>
      <c r="E2551" s="95" t="s">
        <v>27599</v>
      </c>
      <c r="F2551" s="98" t="s">
        <v>3894</v>
      </c>
      <c r="G2551" s="103">
        <v>50</v>
      </c>
      <c r="H2551" s="67">
        <v>0</v>
      </c>
      <c r="I2551" s="63">
        <f>VLOOKUP(F2551,'[1]东昌-4087'!$F:$M,8,0)</f>
        <v>0</v>
      </c>
    </row>
    <row r="2552" ht="15" spans="1:9">
      <c r="A2552" s="58">
        <v>2551</v>
      </c>
      <c r="B2552" s="59" t="s">
        <v>14</v>
      </c>
      <c r="C2552" s="59" t="s">
        <v>1834</v>
      </c>
      <c r="D2552" s="59" t="s">
        <v>694</v>
      </c>
      <c r="E2552" s="95" t="s">
        <v>27599</v>
      </c>
      <c r="F2552" s="96" t="s">
        <v>3897</v>
      </c>
      <c r="G2552" s="103">
        <v>200</v>
      </c>
      <c r="H2552" s="67">
        <v>0</v>
      </c>
      <c r="I2552" s="63">
        <f>VLOOKUP(F2552,'[1]东昌-4087'!$F:$M,8,0)</f>
        <v>142</v>
      </c>
    </row>
    <row r="2553" ht="15" spans="1:9">
      <c r="A2553" s="58">
        <v>2552</v>
      </c>
      <c r="B2553" s="59" t="s">
        <v>14</v>
      </c>
      <c r="C2553" s="59" t="s">
        <v>1834</v>
      </c>
      <c r="D2553" s="59" t="s">
        <v>694</v>
      </c>
      <c r="E2553" s="95" t="s">
        <v>27599</v>
      </c>
      <c r="F2553" s="96" t="s">
        <v>1904</v>
      </c>
      <c r="G2553" s="103">
        <v>315</v>
      </c>
      <c r="H2553" s="67">
        <v>0</v>
      </c>
      <c r="I2553" s="63">
        <f>VLOOKUP(F2553,'[1]东昌-4087'!$F:$M,8,0)</f>
        <v>45</v>
      </c>
    </row>
    <row r="2554" ht="15" spans="1:9">
      <c r="A2554" s="58">
        <v>2553</v>
      </c>
      <c r="B2554" s="59" t="s">
        <v>14</v>
      </c>
      <c r="C2554" s="59" t="s">
        <v>1834</v>
      </c>
      <c r="D2554" s="59" t="s">
        <v>694</v>
      </c>
      <c r="E2554" s="95" t="s">
        <v>27599</v>
      </c>
      <c r="F2554" s="96" t="s">
        <v>3902</v>
      </c>
      <c r="G2554" s="103">
        <v>400</v>
      </c>
      <c r="H2554" s="67">
        <v>0</v>
      </c>
      <c r="I2554" s="63">
        <f>VLOOKUP(F2554,'[1]东昌-4087'!$F:$M,8,0)</f>
        <v>57</v>
      </c>
    </row>
    <row r="2555" ht="15" spans="1:9">
      <c r="A2555" s="58">
        <v>2554</v>
      </c>
      <c r="B2555" s="59" t="s">
        <v>14</v>
      </c>
      <c r="C2555" s="59" t="s">
        <v>1834</v>
      </c>
      <c r="D2555" s="59" t="s">
        <v>694</v>
      </c>
      <c r="E2555" s="95" t="s">
        <v>27599</v>
      </c>
      <c r="F2555" s="96" t="s">
        <v>3913</v>
      </c>
      <c r="G2555" s="103">
        <v>100</v>
      </c>
      <c r="H2555" s="67">
        <v>0</v>
      </c>
      <c r="I2555" s="63">
        <f>VLOOKUP(F2555,'[1]东昌-4087'!$F:$M,8,0)</f>
        <v>16</v>
      </c>
    </row>
    <row r="2556" ht="15" spans="1:9">
      <c r="A2556" s="58">
        <v>2555</v>
      </c>
      <c r="B2556" s="59" t="s">
        <v>14</v>
      </c>
      <c r="C2556" s="59" t="s">
        <v>1834</v>
      </c>
      <c r="D2556" s="59" t="s">
        <v>694</v>
      </c>
      <c r="E2556" s="95" t="s">
        <v>27599</v>
      </c>
      <c r="F2556" s="98" t="s">
        <v>1925</v>
      </c>
      <c r="G2556" s="103">
        <v>200</v>
      </c>
      <c r="H2556" s="67">
        <v>0</v>
      </c>
      <c r="I2556" s="63">
        <f>VLOOKUP(F2556,'[1]东昌-4087'!$F:$M,8,0)</f>
        <v>90</v>
      </c>
    </row>
    <row r="2557" ht="15" spans="1:9">
      <c r="A2557" s="58">
        <v>2556</v>
      </c>
      <c r="B2557" s="59" t="s">
        <v>14</v>
      </c>
      <c r="C2557" s="59" t="s">
        <v>1834</v>
      </c>
      <c r="D2557" s="59" t="s">
        <v>694</v>
      </c>
      <c r="E2557" s="95" t="s">
        <v>27599</v>
      </c>
      <c r="F2557" s="96" t="s">
        <v>3921</v>
      </c>
      <c r="G2557" s="103">
        <v>100</v>
      </c>
      <c r="H2557" s="67">
        <v>0</v>
      </c>
      <c r="I2557" s="63">
        <f>VLOOKUP(F2557,'[1]东昌-4087'!$F:$M,8,0)</f>
        <v>70</v>
      </c>
    </row>
    <row r="2558" ht="15" spans="1:9">
      <c r="A2558" s="58">
        <v>2557</v>
      </c>
      <c r="B2558" s="59" t="s">
        <v>14</v>
      </c>
      <c r="C2558" s="59" t="s">
        <v>1834</v>
      </c>
      <c r="D2558" s="59" t="s">
        <v>694</v>
      </c>
      <c r="E2558" s="95" t="s">
        <v>27599</v>
      </c>
      <c r="F2558" s="96" t="s">
        <v>3930</v>
      </c>
      <c r="G2558" s="103">
        <v>200</v>
      </c>
      <c r="H2558" s="67">
        <v>0</v>
      </c>
      <c r="I2558" s="63">
        <f>VLOOKUP(F2558,'[1]东昌-4087'!$F:$M,8,0)</f>
        <v>128</v>
      </c>
    </row>
    <row r="2559" ht="15" spans="1:9">
      <c r="A2559" s="58">
        <v>2558</v>
      </c>
      <c r="B2559" s="59" t="s">
        <v>14</v>
      </c>
      <c r="C2559" s="59" t="s">
        <v>1834</v>
      </c>
      <c r="D2559" s="59" t="s">
        <v>694</v>
      </c>
      <c r="E2559" s="95" t="s">
        <v>27599</v>
      </c>
      <c r="F2559" s="96" t="s">
        <v>3933</v>
      </c>
      <c r="G2559" s="103">
        <v>400</v>
      </c>
      <c r="H2559" s="67">
        <v>0</v>
      </c>
      <c r="I2559" s="63">
        <f>VLOOKUP(F2559,'[1]东昌-4087'!$F:$M,8,0)</f>
        <v>126</v>
      </c>
    </row>
    <row r="2560" ht="15" spans="1:9">
      <c r="A2560" s="58">
        <v>2559</v>
      </c>
      <c r="B2560" s="59" t="s">
        <v>14</v>
      </c>
      <c r="C2560" s="59" t="s">
        <v>1834</v>
      </c>
      <c r="D2560" s="59" t="s">
        <v>694</v>
      </c>
      <c r="E2560" s="95" t="s">
        <v>27599</v>
      </c>
      <c r="F2560" s="96" t="s">
        <v>1888</v>
      </c>
      <c r="G2560" s="103">
        <v>160</v>
      </c>
      <c r="H2560" s="67">
        <v>0</v>
      </c>
      <c r="I2560" s="63">
        <f>VLOOKUP(F2560,'[1]东昌-4087'!$F:$M,8,0)</f>
        <v>15</v>
      </c>
    </row>
    <row r="2561" ht="15" spans="1:9">
      <c r="A2561" s="58">
        <v>2560</v>
      </c>
      <c r="B2561" s="59" t="s">
        <v>14</v>
      </c>
      <c r="C2561" s="59" t="s">
        <v>1834</v>
      </c>
      <c r="D2561" s="59" t="s">
        <v>694</v>
      </c>
      <c r="E2561" s="95" t="s">
        <v>27599</v>
      </c>
      <c r="F2561" s="98" t="s">
        <v>27607</v>
      </c>
      <c r="G2561" s="103">
        <v>200</v>
      </c>
      <c r="H2561" s="67">
        <v>0</v>
      </c>
      <c r="I2561" s="63">
        <f>VLOOKUP(F2561,'[1]东昌-4087'!$F:$M,8,0)</f>
        <v>0</v>
      </c>
    </row>
    <row r="2562" ht="15" spans="1:9">
      <c r="A2562" s="58">
        <v>2561</v>
      </c>
      <c r="B2562" s="59" t="s">
        <v>14</v>
      </c>
      <c r="C2562" s="59" t="s">
        <v>1834</v>
      </c>
      <c r="D2562" s="59" t="s">
        <v>694</v>
      </c>
      <c r="E2562" s="95" t="s">
        <v>27608</v>
      </c>
      <c r="F2562" s="96" t="s">
        <v>3832</v>
      </c>
      <c r="G2562" s="103">
        <v>800</v>
      </c>
      <c r="H2562" s="67">
        <v>0</v>
      </c>
      <c r="I2562" s="63">
        <f>VLOOKUP(F2562,'[1]东昌-4087'!$F:$M,8,0)</f>
        <v>396</v>
      </c>
    </row>
    <row r="2563" ht="15" spans="1:9">
      <c r="A2563" s="58">
        <v>2562</v>
      </c>
      <c r="B2563" s="59" t="s">
        <v>14</v>
      </c>
      <c r="C2563" s="59" t="s">
        <v>1834</v>
      </c>
      <c r="D2563" s="59" t="s">
        <v>694</v>
      </c>
      <c r="E2563" s="95" t="s">
        <v>27608</v>
      </c>
      <c r="F2563" s="96" t="s">
        <v>3834</v>
      </c>
      <c r="G2563" s="103">
        <v>800</v>
      </c>
      <c r="H2563" s="67">
        <v>0</v>
      </c>
      <c r="I2563" s="63">
        <f>VLOOKUP(F2563,'[1]东昌-4087'!$F:$M,8,0)</f>
        <v>0</v>
      </c>
    </row>
    <row r="2564" ht="15" spans="1:9">
      <c r="A2564" s="58">
        <v>2563</v>
      </c>
      <c r="B2564" s="59" t="s">
        <v>14</v>
      </c>
      <c r="C2564" s="59" t="s">
        <v>1834</v>
      </c>
      <c r="D2564" s="59" t="s">
        <v>694</v>
      </c>
      <c r="E2564" s="95" t="s">
        <v>27608</v>
      </c>
      <c r="F2564" s="96" t="s">
        <v>3842</v>
      </c>
      <c r="G2564" s="103">
        <v>630</v>
      </c>
      <c r="H2564" s="67">
        <v>0</v>
      </c>
      <c r="I2564" s="63">
        <f>VLOOKUP(F2564,'[1]东昌-4087'!$F:$M,8,0)</f>
        <v>0</v>
      </c>
    </row>
    <row r="2565" ht="15" spans="1:9">
      <c r="A2565" s="58">
        <v>2564</v>
      </c>
      <c r="B2565" s="59" t="s">
        <v>14</v>
      </c>
      <c r="C2565" s="59" t="s">
        <v>1834</v>
      </c>
      <c r="D2565" s="59" t="s">
        <v>694</v>
      </c>
      <c r="E2565" s="95" t="s">
        <v>27608</v>
      </c>
      <c r="F2565" s="96" t="s">
        <v>3848</v>
      </c>
      <c r="G2565" s="103">
        <v>800</v>
      </c>
      <c r="H2565" s="67">
        <v>0</v>
      </c>
      <c r="I2565" s="63">
        <f>VLOOKUP(F2565,'[1]东昌-4087'!$F:$M,8,0)</f>
        <v>0</v>
      </c>
    </row>
    <row r="2566" ht="15" spans="1:9">
      <c r="A2566" s="58">
        <v>2565</v>
      </c>
      <c r="B2566" s="59" t="s">
        <v>14</v>
      </c>
      <c r="C2566" s="59" t="s">
        <v>1834</v>
      </c>
      <c r="D2566" s="59" t="s">
        <v>694</v>
      </c>
      <c r="E2566" s="95" t="s">
        <v>27608</v>
      </c>
      <c r="F2566" s="98" t="s">
        <v>3867</v>
      </c>
      <c r="G2566" s="103">
        <v>100</v>
      </c>
      <c r="H2566" s="67">
        <v>0</v>
      </c>
      <c r="I2566" s="63">
        <f>VLOOKUP(F2566,'[1]东昌-4087'!$F:$M,8,0)</f>
        <v>16</v>
      </c>
    </row>
    <row r="2567" ht="15" spans="1:9">
      <c r="A2567" s="58">
        <v>2566</v>
      </c>
      <c r="B2567" s="59" t="s">
        <v>14</v>
      </c>
      <c r="C2567" s="59" t="s">
        <v>1834</v>
      </c>
      <c r="D2567" s="59" t="s">
        <v>694</v>
      </c>
      <c r="E2567" s="95" t="s">
        <v>27608</v>
      </c>
      <c r="F2567" s="96" t="s">
        <v>3868</v>
      </c>
      <c r="G2567" s="103">
        <v>800</v>
      </c>
      <c r="H2567" s="67">
        <v>0</v>
      </c>
      <c r="I2567" s="63">
        <f>VLOOKUP(F2567,'[1]东昌-4087'!$F:$M,8,0)</f>
        <v>0</v>
      </c>
    </row>
    <row r="2568" ht="15" spans="1:9">
      <c r="A2568" s="58">
        <v>2567</v>
      </c>
      <c r="B2568" s="59" t="s">
        <v>14</v>
      </c>
      <c r="C2568" s="59" t="s">
        <v>1834</v>
      </c>
      <c r="D2568" s="59" t="s">
        <v>694</v>
      </c>
      <c r="E2568" s="95" t="s">
        <v>27608</v>
      </c>
      <c r="F2568" s="96" t="s">
        <v>3874</v>
      </c>
      <c r="G2568" s="103">
        <v>800</v>
      </c>
      <c r="H2568" s="67">
        <v>0</v>
      </c>
      <c r="I2568" s="63">
        <f>VLOOKUP(F2568,'[1]东昌-4087'!$F:$M,8,0)</f>
        <v>0</v>
      </c>
    </row>
    <row r="2569" ht="15" spans="1:9">
      <c r="A2569" s="58">
        <v>2568</v>
      </c>
      <c r="B2569" s="59" t="s">
        <v>14</v>
      </c>
      <c r="C2569" s="59" t="s">
        <v>1834</v>
      </c>
      <c r="D2569" s="59" t="s">
        <v>694</v>
      </c>
      <c r="E2569" s="95" t="s">
        <v>27608</v>
      </c>
      <c r="F2569" s="96" t="s">
        <v>3891</v>
      </c>
      <c r="G2569" s="103">
        <v>800</v>
      </c>
      <c r="H2569" s="67">
        <v>0</v>
      </c>
      <c r="I2569" s="63">
        <f>VLOOKUP(F2569,'[1]东昌-4087'!$F:$M,8,0)</f>
        <v>0</v>
      </c>
    </row>
    <row r="2570" ht="15" spans="1:9">
      <c r="A2570" s="58">
        <v>2569</v>
      </c>
      <c r="B2570" s="59" t="s">
        <v>14</v>
      </c>
      <c r="C2570" s="59" t="s">
        <v>1834</v>
      </c>
      <c r="D2570" s="59" t="s">
        <v>694</v>
      </c>
      <c r="E2570" s="95" t="s">
        <v>27608</v>
      </c>
      <c r="F2570" s="98" t="s">
        <v>3896</v>
      </c>
      <c r="G2570" s="103">
        <v>100</v>
      </c>
      <c r="H2570" s="67">
        <v>0</v>
      </c>
      <c r="I2570" s="63">
        <f>VLOOKUP(F2570,'[1]东昌-4087'!$F:$M,8,0)</f>
        <v>24</v>
      </c>
    </row>
    <row r="2571" ht="15" spans="1:9">
      <c r="A2571" s="58">
        <v>2570</v>
      </c>
      <c r="B2571" s="59" t="s">
        <v>14</v>
      </c>
      <c r="C2571" s="59" t="s">
        <v>1834</v>
      </c>
      <c r="D2571" s="59" t="s">
        <v>694</v>
      </c>
      <c r="E2571" s="95" t="s">
        <v>27608</v>
      </c>
      <c r="F2571" s="96" t="s">
        <v>3899</v>
      </c>
      <c r="G2571" s="103">
        <v>400</v>
      </c>
      <c r="H2571" s="67">
        <v>0</v>
      </c>
      <c r="I2571" s="63">
        <v>0</v>
      </c>
    </row>
    <row r="2572" ht="15" spans="1:9">
      <c r="A2572" s="58">
        <v>2571</v>
      </c>
      <c r="B2572" s="59" t="s">
        <v>14</v>
      </c>
      <c r="C2572" s="59" t="s">
        <v>1834</v>
      </c>
      <c r="D2572" s="59" t="s">
        <v>694</v>
      </c>
      <c r="E2572" s="95" t="s">
        <v>27608</v>
      </c>
      <c r="F2572" s="98" t="s">
        <v>3923</v>
      </c>
      <c r="G2572" s="103">
        <v>100</v>
      </c>
      <c r="H2572" s="67">
        <v>0</v>
      </c>
      <c r="I2572" s="63">
        <f>VLOOKUP(F2572,'[1]东昌-4087'!$F:$M,8,0)</f>
        <v>24</v>
      </c>
    </row>
    <row r="2573" ht="15" spans="1:9">
      <c r="A2573" s="58">
        <v>2572</v>
      </c>
      <c r="B2573" s="59" t="s">
        <v>14</v>
      </c>
      <c r="C2573" s="59" t="s">
        <v>1834</v>
      </c>
      <c r="D2573" s="59" t="s">
        <v>694</v>
      </c>
      <c r="E2573" s="95" t="s">
        <v>27608</v>
      </c>
      <c r="F2573" s="96" t="s">
        <v>3925</v>
      </c>
      <c r="G2573" s="103">
        <v>800</v>
      </c>
      <c r="H2573" s="67">
        <v>0</v>
      </c>
      <c r="I2573" s="63">
        <f>VLOOKUP(F2573,'[1]东昌-4087'!$F:$M,8,0)</f>
        <v>0</v>
      </c>
    </row>
    <row r="2574" ht="15" spans="1:9">
      <c r="A2574" s="58">
        <v>2573</v>
      </c>
      <c r="B2574" s="59" t="s">
        <v>14</v>
      </c>
      <c r="C2574" s="59" t="s">
        <v>1834</v>
      </c>
      <c r="D2574" s="59" t="s">
        <v>694</v>
      </c>
      <c r="E2574" s="95" t="s">
        <v>27608</v>
      </c>
      <c r="F2574" s="96" t="s">
        <v>3934</v>
      </c>
      <c r="G2574" s="103">
        <v>630</v>
      </c>
      <c r="H2574" s="67">
        <v>0</v>
      </c>
      <c r="I2574" s="63">
        <f>VLOOKUP(F2574,'[1]东昌-4087'!$F:$M,8,0)</f>
        <v>0</v>
      </c>
    </row>
    <row r="2575" ht="15" spans="1:9">
      <c r="A2575" s="58">
        <v>2574</v>
      </c>
      <c r="B2575" s="59" t="s">
        <v>14</v>
      </c>
      <c r="C2575" s="94" t="s">
        <v>187</v>
      </c>
      <c r="D2575" s="104" t="s">
        <v>27609</v>
      </c>
      <c r="E2575" s="95" t="s">
        <v>27610</v>
      </c>
      <c r="F2575" s="98" t="s">
        <v>1796</v>
      </c>
      <c r="G2575" s="103">
        <v>1000</v>
      </c>
      <c r="H2575" s="67">
        <v>0</v>
      </c>
      <c r="I2575" s="63">
        <f>VLOOKUP(F2575,'[1]东昌-4087'!$F:$M,8,0)</f>
        <v>780</v>
      </c>
    </row>
    <row r="2576" ht="15" spans="1:9">
      <c r="A2576" s="58">
        <v>2575</v>
      </c>
      <c r="B2576" s="59" t="s">
        <v>14</v>
      </c>
      <c r="C2576" s="94" t="s">
        <v>187</v>
      </c>
      <c r="D2576" s="104" t="s">
        <v>27609</v>
      </c>
      <c r="E2576" s="95" t="s">
        <v>27610</v>
      </c>
      <c r="F2576" s="98" t="s">
        <v>1797</v>
      </c>
      <c r="G2576" s="103">
        <v>1000</v>
      </c>
      <c r="H2576" s="67">
        <v>0</v>
      </c>
      <c r="I2576" s="63">
        <f>VLOOKUP(F2576,'[1]东昌-4087'!$F:$M,8,0)</f>
        <v>794.6</v>
      </c>
    </row>
    <row r="2577" ht="15" spans="1:9">
      <c r="A2577" s="58">
        <v>2576</v>
      </c>
      <c r="B2577" s="59" t="s">
        <v>14</v>
      </c>
      <c r="C2577" s="94" t="s">
        <v>187</v>
      </c>
      <c r="D2577" s="104" t="s">
        <v>27609</v>
      </c>
      <c r="E2577" s="95" t="s">
        <v>27610</v>
      </c>
      <c r="F2577" s="98" t="s">
        <v>1798</v>
      </c>
      <c r="G2577" s="103">
        <v>630</v>
      </c>
      <c r="H2577" s="67">
        <v>0</v>
      </c>
      <c r="I2577" s="63">
        <f>VLOOKUP(F2577,'[1]东昌-4087'!$F:$M,8,0)</f>
        <v>535.563</v>
      </c>
    </row>
    <row r="2578" ht="15" spans="1:9">
      <c r="A2578" s="58">
        <v>2577</v>
      </c>
      <c r="B2578" s="59" t="s">
        <v>14</v>
      </c>
      <c r="C2578" s="94" t="s">
        <v>187</v>
      </c>
      <c r="D2578" s="104" t="s">
        <v>27609</v>
      </c>
      <c r="E2578" s="95" t="s">
        <v>27610</v>
      </c>
      <c r="F2578" s="98" t="s">
        <v>1799</v>
      </c>
      <c r="G2578" s="103">
        <v>630</v>
      </c>
      <c r="H2578" s="67">
        <v>0</v>
      </c>
      <c r="I2578" s="63">
        <f>VLOOKUP(F2578,'[1]东昌-4087'!$F:$M,8,0)</f>
        <v>445.788</v>
      </c>
    </row>
    <row r="2579" ht="15" spans="1:9">
      <c r="A2579" s="58">
        <v>2578</v>
      </c>
      <c r="B2579" s="59" t="s">
        <v>14</v>
      </c>
      <c r="C2579" s="94" t="s">
        <v>187</v>
      </c>
      <c r="D2579" s="104" t="s">
        <v>27609</v>
      </c>
      <c r="E2579" s="95" t="s">
        <v>27610</v>
      </c>
      <c r="F2579" s="98" t="s">
        <v>1800</v>
      </c>
      <c r="G2579" s="103">
        <v>630</v>
      </c>
      <c r="H2579" s="67">
        <v>0</v>
      </c>
      <c r="I2579" s="63">
        <f>VLOOKUP(F2579,'[1]东昌-4087'!$F:$M,8,0)</f>
        <v>516.411</v>
      </c>
    </row>
    <row r="2580" ht="15" spans="1:9">
      <c r="A2580" s="58">
        <v>2579</v>
      </c>
      <c r="B2580" s="59" t="s">
        <v>14</v>
      </c>
      <c r="C2580" s="94" t="s">
        <v>187</v>
      </c>
      <c r="D2580" s="104" t="s">
        <v>27609</v>
      </c>
      <c r="E2580" s="95" t="s">
        <v>27610</v>
      </c>
      <c r="F2580" s="98" t="s">
        <v>1801</v>
      </c>
      <c r="G2580" s="103">
        <v>630</v>
      </c>
      <c r="H2580" s="67">
        <v>0</v>
      </c>
      <c r="I2580" s="63">
        <f>VLOOKUP(F2580,'[1]东昌-4087'!$F:$M,8,0)</f>
        <v>491.4</v>
      </c>
    </row>
    <row r="2581" ht="15" spans="1:9">
      <c r="A2581" s="58">
        <v>2580</v>
      </c>
      <c r="B2581" s="59" t="s">
        <v>14</v>
      </c>
      <c r="C2581" s="94" t="s">
        <v>187</v>
      </c>
      <c r="D2581" s="104" t="s">
        <v>27609</v>
      </c>
      <c r="E2581" s="95" t="s">
        <v>27610</v>
      </c>
      <c r="F2581" s="98" t="s">
        <v>1802</v>
      </c>
      <c r="G2581" s="103">
        <v>1000</v>
      </c>
      <c r="H2581" s="67">
        <v>0</v>
      </c>
      <c r="I2581" s="63">
        <f>VLOOKUP(F2581,'[1]东昌-4087'!$F:$M,8,0)</f>
        <v>662.5</v>
      </c>
    </row>
    <row r="2582" ht="15" spans="1:9">
      <c r="A2582" s="58">
        <v>2581</v>
      </c>
      <c r="B2582" s="59" t="s">
        <v>14</v>
      </c>
      <c r="C2582" s="94" t="s">
        <v>187</v>
      </c>
      <c r="D2582" s="104" t="s">
        <v>27609</v>
      </c>
      <c r="E2582" s="95" t="s">
        <v>27610</v>
      </c>
      <c r="F2582" s="98" t="s">
        <v>1803</v>
      </c>
      <c r="G2582" s="103">
        <v>630</v>
      </c>
      <c r="H2582" s="67">
        <v>0</v>
      </c>
      <c r="I2582" s="63">
        <f>VLOOKUP(F2582,'[1]东昌-4087'!$F:$M,8,0)</f>
        <v>406.98</v>
      </c>
    </row>
    <row r="2583" ht="15" spans="1:9">
      <c r="A2583" s="58">
        <v>2582</v>
      </c>
      <c r="B2583" s="59" t="s">
        <v>14</v>
      </c>
      <c r="C2583" s="94" t="s">
        <v>187</v>
      </c>
      <c r="D2583" s="104" t="s">
        <v>27609</v>
      </c>
      <c r="E2583" s="95" t="s">
        <v>27610</v>
      </c>
      <c r="F2583" s="98" t="s">
        <v>1804</v>
      </c>
      <c r="G2583" s="103">
        <v>1000</v>
      </c>
      <c r="H2583" s="67">
        <v>0</v>
      </c>
      <c r="I2583" s="63">
        <f>VLOOKUP(F2583,'[1]东昌-4087'!$F:$M,8,0)</f>
        <v>692.2</v>
      </c>
    </row>
    <row r="2584" ht="15" spans="1:9">
      <c r="A2584" s="58">
        <v>2583</v>
      </c>
      <c r="B2584" s="59" t="s">
        <v>14</v>
      </c>
      <c r="C2584" s="94" t="s">
        <v>187</v>
      </c>
      <c r="D2584" s="104" t="s">
        <v>27609</v>
      </c>
      <c r="E2584" s="95" t="s">
        <v>27610</v>
      </c>
      <c r="F2584" s="98" t="s">
        <v>1805</v>
      </c>
      <c r="G2584" s="103">
        <v>630</v>
      </c>
      <c r="H2584" s="67">
        <v>0</v>
      </c>
      <c r="I2584" s="63">
        <f>VLOOKUP(F2584,'[1]东昌-4087'!$F:$M,8,0)</f>
        <v>422.352</v>
      </c>
    </row>
    <row r="2585" ht="15" spans="1:9">
      <c r="A2585" s="58">
        <v>2584</v>
      </c>
      <c r="B2585" s="59" t="s">
        <v>14</v>
      </c>
      <c r="C2585" s="94" t="s">
        <v>187</v>
      </c>
      <c r="D2585" s="104" t="s">
        <v>27609</v>
      </c>
      <c r="E2585" s="95" t="s">
        <v>27610</v>
      </c>
      <c r="F2585" s="98" t="s">
        <v>1806</v>
      </c>
      <c r="G2585" s="103">
        <v>630</v>
      </c>
      <c r="H2585" s="67">
        <v>0</v>
      </c>
      <c r="I2585" s="63">
        <f>VLOOKUP(F2585,'[1]东昌-4087'!$F:$M,8,0)</f>
        <v>503.937</v>
      </c>
    </row>
    <row r="2586" ht="15" spans="1:9">
      <c r="A2586" s="58">
        <v>2585</v>
      </c>
      <c r="B2586" s="59" t="s">
        <v>14</v>
      </c>
      <c r="C2586" s="94" t="s">
        <v>187</v>
      </c>
      <c r="D2586" s="104" t="s">
        <v>27609</v>
      </c>
      <c r="E2586" s="95" t="s">
        <v>27610</v>
      </c>
      <c r="F2586" s="98" t="s">
        <v>1807</v>
      </c>
      <c r="G2586" s="103">
        <v>1000</v>
      </c>
      <c r="H2586" s="67">
        <v>0</v>
      </c>
      <c r="I2586" s="63">
        <f>VLOOKUP(F2586,'[1]东昌-4087'!$F:$M,8,0)</f>
        <v>760.3</v>
      </c>
    </row>
    <row r="2587" ht="15" spans="1:9">
      <c r="A2587" s="58">
        <v>2586</v>
      </c>
      <c r="B2587" s="59" t="s">
        <v>14</v>
      </c>
      <c r="C2587" s="94" t="s">
        <v>187</v>
      </c>
      <c r="D2587" s="104" t="s">
        <v>27609</v>
      </c>
      <c r="E2587" s="95" t="s">
        <v>27610</v>
      </c>
      <c r="F2587" s="98" t="s">
        <v>1808</v>
      </c>
      <c r="G2587" s="103">
        <v>630</v>
      </c>
      <c r="H2587" s="67">
        <v>0</v>
      </c>
      <c r="I2587" s="63">
        <f>VLOOKUP(F2587,'[1]东昌-4087'!$F:$M,8,0)</f>
        <v>359.1</v>
      </c>
    </row>
    <row r="2588" ht="15" spans="1:9">
      <c r="A2588" s="58">
        <v>2587</v>
      </c>
      <c r="B2588" s="59" t="s">
        <v>14</v>
      </c>
      <c r="C2588" s="94" t="s">
        <v>187</v>
      </c>
      <c r="D2588" s="104" t="s">
        <v>27609</v>
      </c>
      <c r="E2588" s="95" t="s">
        <v>27610</v>
      </c>
      <c r="F2588" s="98" t="s">
        <v>1809</v>
      </c>
      <c r="G2588" s="103">
        <v>630</v>
      </c>
      <c r="H2588" s="67">
        <v>0</v>
      </c>
      <c r="I2588" s="63">
        <f>VLOOKUP(F2588,'[1]东昌-4087'!$F:$M,8,0)</f>
        <v>389.34</v>
      </c>
    </row>
    <row r="2589" ht="15" spans="1:9">
      <c r="A2589" s="58">
        <v>2588</v>
      </c>
      <c r="B2589" s="59" t="s">
        <v>14</v>
      </c>
      <c r="C2589" s="94" t="s">
        <v>187</v>
      </c>
      <c r="D2589" s="104" t="s">
        <v>27609</v>
      </c>
      <c r="E2589" s="95" t="s">
        <v>27610</v>
      </c>
      <c r="F2589" s="98" t="s">
        <v>1810</v>
      </c>
      <c r="G2589" s="103">
        <v>630</v>
      </c>
      <c r="H2589" s="67">
        <v>0</v>
      </c>
      <c r="I2589" s="63">
        <f>VLOOKUP(F2589,'[1]东昌-4087'!$F:$M,8,0)</f>
        <v>402.381</v>
      </c>
    </row>
    <row r="2590" ht="15" spans="1:9">
      <c r="A2590" s="58">
        <v>2589</v>
      </c>
      <c r="B2590" s="59" t="s">
        <v>14</v>
      </c>
      <c r="C2590" s="94" t="s">
        <v>187</v>
      </c>
      <c r="D2590" s="104" t="s">
        <v>27609</v>
      </c>
      <c r="E2590" s="95" t="s">
        <v>27610</v>
      </c>
      <c r="F2590" s="98" t="s">
        <v>1811</v>
      </c>
      <c r="G2590" s="103">
        <v>1000</v>
      </c>
      <c r="H2590" s="67">
        <v>0</v>
      </c>
      <c r="I2590" s="63">
        <f>VLOOKUP(F2590,'[1]东昌-4087'!$F:$M,8,0)</f>
        <v>760.1</v>
      </c>
    </row>
    <row r="2591" ht="15" spans="1:9">
      <c r="A2591" s="58">
        <v>2590</v>
      </c>
      <c r="B2591" s="59" t="s">
        <v>14</v>
      </c>
      <c r="C2591" s="94" t="s">
        <v>187</v>
      </c>
      <c r="D2591" s="104" t="s">
        <v>27609</v>
      </c>
      <c r="E2591" s="95" t="s">
        <v>27610</v>
      </c>
      <c r="F2591" s="98" t="s">
        <v>1812</v>
      </c>
      <c r="G2591" s="103">
        <v>1000</v>
      </c>
      <c r="H2591" s="67">
        <v>0</v>
      </c>
      <c r="I2591" s="63">
        <f>VLOOKUP(F2591,'[1]东昌-4087'!$F:$M,8,0)</f>
        <v>673.2</v>
      </c>
    </row>
    <row r="2592" ht="15" spans="1:9">
      <c r="A2592" s="58">
        <v>2591</v>
      </c>
      <c r="B2592" s="59" t="s">
        <v>14</v>
      </c>
      <c r="C2592" s="94" t="s">
        <v>187</v>
      </c>
      <c r="D2592" s="104" t="s">
        <v>27609</v>
      </c>
      <c r="E2592" s="95" t="s">
        <v>27610</v>
      </c>
      <c r="F2592" s="98" t="s">
        <v>1813</v>
      </c>
      <c r="G2592" s="103">
        <v>1000</v>
      </c>
      <c r="H2592" s="67">
        <v>0</v>
      </c>
      <c r="I2592" s="63">
        <f>VLOOKUP(F2592,'[1]东昌-4087'!$F:$M,8,0)</f>
        <v>497</v>
      </c>
    </row>
    <row r="2593" ht="15" spans="1:9">
      <c r="A2593" s="58">
        <v>2592</v>
      </c>
      <c r="B2593" s="59" t="s">
        <v>14</v>
      </c>
      <c r="C2593" s="94" t="s">
        <v>187</v>
      </c>
      <c r="D2593" s="104" t="s">
        <v>27609</v>
      </c>
      <c r="E2593" s="95" t="s">
        <v>27610</v>
      </c>
      <c r="F2593" s="98" t="s">
        <v>1814</v>
      </c>
      <c r="G2593" s="103">
        <v>1000</v>
      </c>
      <c r="H2593" s="67">
        <v>0</v>
      </c>
      <c r="I2593" s="63">
        <f>VLOOKUP(F2593,'[1]东昌-4087'!$F:$M,8,0)</f>
        <v>458</v>
      </c>
    </row>
    <row r="2594" ht="15" spans="1:9">
      <c r="A2594" s="58">
        <v>2593</v>
      </c>
      <c r="B2594" s="59" t="s">
        <v>14</v>
      </c>
      <c r="C2594" s="94" t="s">
        <v>187</v>
      </c>
      <c r="D2594" s="104" t="s">
        <v>27609</v>
      </c>
      <c r="E2594" s="95" t="s">
        <v>27611</v>
      </c>
      <c r="F2594" s="96" t="s">
        <v>1780</v>
      </c>
      <c r="G2594" s="103">
        <v>630</v>
      </c>
      <c r="H2594" s="67">
        <v>0</v>
      </c>
      <c r="I2594" s="63">
        <f>VLOOKUP(F2594,'[1]东昌-4087'!$F:$M,8,0)</f>
        <v>335.79</v>
      </c>
    </row>
    <row r="2595" ht="15" spans="1:9">
      <c r="A2595" s="58">
        <v>2594</v>
      </c>
      <c r="B2595" s="59" t="s">
        <v>14</v>
      </c>
      <c r="C2595" s="94" t="s">
        <v>187</v>
      </c>
      <c r="D2595" s="104" t="s">
        <v>27609</v>
      </c>
      <c r="E2595" s="95" t="s">
        <v>27611</v>
      </c>
      <c r="F2595" s="96" t="s">
        <v>1781</v>
      </c>
      <c r="G2595" s="103">
        <v>315</v>
      </c>
      <c r="H2595" s="67">
        <v>0</v>
      </c>
      <c r="I2595" s="63">
        <f>VLOOKUP(F2595,'[1]东昌-4087'!$F:$M,8,0)</f>
        <v>253.1655</v>
      </c>
    </row>
    <row r="2596" ht="15" spans="1:9">
      <c r="A2596" s="58">
        <v>2595</v>
      </c>
      <c r="B2596" s="59" t="s">
        <v>14</v>
      </c>
      <c r="C2596" s="94" t="s">
        <v>187</v>
      </c>
      <c r="D2596" s="104" t="s">
        <v>27609</v>
      </c>
      <c r="E2596" s="95" t="s">
        <v>27611</v>
      </c>
      <c r="F2596" s="96" t="s">
        <v>1782</v>
      </c>
      <c r="G2596" s="103">
        <v>630</v>
      </c>
      <c r="H2596" s="67">
        <v>0</v>
      </c>
      <c r="I2596" s="63">
        <f>VLOOKUP(F2596,'[1]东昌-4087'!$F:$M,8,0)</f>
        <v>450.45</v>
      </c>
    </row>
    <row r="2597" ht="15" spans="1:9">
      <c r="A2597" s="58">
        <v>2596</v>
      </c>
      <c r="B2597" s="59" t="s">
        <v>14</v>
      </c>
      <c r="C2597" s="94" t="s">
        <v>187</v>
      </c>
      <c r="D2597" s="104" t="s">
        <v>27609</v>
      </c>
      <c r="E2597" s="95" t="s">
        <v>27611</v>
      </c>
      <c r="F2597" s="96" t="s">
        <v>1783</v>
      </c>
      <c r="G2597" s="103">
        <v>630</v>
      </c>
      <c r="H2597" s="67">
        <v>0</v>
      </c>
      <c r="I2597" s="63">
        <f>VLOOKUP(F2597,'[1]东昌-4087'!$F:$M,8,0)</f>
        <v>417.375</v>
      </c>
    </row>
    <row r="2598" ht="15" spans="1:9">
      <c r="A2598" s="58">
        <v>2597</v>
      </c>
      <c r="B2598" s="59" t="s">
        <v>14</v>
      </c>
      <c r="C2598" s="94" t="s">
        <v>187</v>
      </c>
      <c r="D2598" s="104" t="s">
        <v>27609</v>
      </c>
      <c r="E2598" s="95" t="s">
        <v>27612</v>
      </c>
      <c r="F2598" s="98" t="s">
        <v>945</v>
      </c>
      <c r="G2598" s="103">
        <v>630</v>
      </c>
      <c r="H2598" s="67">
        <v>0</v>
      </c>
      <c r="I2598" s="63">
        <f>VLOOKUP(F2598,'[1]东昌-4087'!$F:$M,8,0)</f>
        <v>327.537</v>
      </c>
    </row>
    <row r="2599" ht="15" spans="1:9">
      <c r="A2599" s="58">
        <v>2598</v>
      </c>
      <c r="B2599" s="59" t="s">
        <v>14</v>
      </c>
      <c r="C2599" s="94" t="s">
        <v>187</v>
      </c>
      <c r="D2599" s="104" t="s">
        <v>27609</v>
      </c>
      <c r="E2599" s="95" t="s">
        <v>27612</v>
      </c>
      <c r="F2599" s="98" t="s">
        <v>946</v>
      </c>
      <c r="G2599" s="103">
        <v>800</v>
      </c>
      <c r="H2599" s="67">
        <v>0</v>
      </c>
      <c r="I2599" s="63">
        <f>VLOOKUP(F2599,'[1]东昌-4087'!$F:$M,8,0)</f>
        <v>436.8</v>
      </c>
    </row>
    <row r="2600" ht="15" spans="1:9">
      <c r="A2600" s="58">
        <v>2599</v>
      </c>
      <c r="B2600" s="59" t="s">
        <v>14</v>
      </c>
      <c r="C2600" s="94" t="s">
        <v>187</v>
      </c>
      <c r="D2600" s="104" t="s">
        <v>27609</v>
      </c>
      <c r="E2600" s="95" t="s">
        <v>27612</v>
      </c>
      <c r="F2600" s="98" t="s">
        <v>947</v>
      </c>
      <c r="G2600" s="103">
        <v>630</v>
      </c>
      <c r="H2600" s="67">
        <v>0</v>
      </c>
      <c r="I2600" s="63">
        <f>VLOOKUP(F2600,'[1]东昌-4087'!$F:$M,8,0)</f>
        <v>439.11</v>
      </c>
    </row>
    <row r="2601" ht="15" spans="1:9">
      <c r="A2601" s="58">
        <v>2600</v>
      </c>
      <c r="B2601" s="59" t="s">
        <v>14</v>
      </c>
      <c r="C2601" s="94" t="s">
        <v>187</v>
      </c>
      <c r="D2601" s="104" t="s">
        <v>27609</v>
      </c>
      <c r="E2601" s="95" t="s">
        <v>27612</v>
      </c>
      <c r="F2601" s="98" t="s">
        <v>948</v>
      </c>
      <c r="G2601" s="103">
        <v>800</v>
      </c>
      <c r="H2601" s="67">
        <v>0</v>
      </c>
      <c r="I2601" s="63">
        <f>VLOOKUP(F2601,'[1]东昌-4087'!$F:$M,8,0)</f>
        <v>436</v>
      </c>
    </row>
    <row r="2602" ht="15" spans="1:9">
      <c r="A2602" s="58">
        <v>2601</v>
      </c>
      <c r="B2602" s="59" t="s">
        <v>14</v>
      </c>
      <c r="C2602" s="94" t="s">
        <v>187</v>
      </c>
      <c r="D2602" s="104" t="s">
        <v>27609</v>
      </c>
      <c r="E2602" s="95" t="s">
        <v>27612</v>
      </c>
      <c r="F2602" s="98" t="s">
        <v>949</v>
      </c>
      <c r="G2602" s="103">
        <v>630</v>
      </c>
      <c r="H2602" s="67">
        <v>0</v>
      </c>
      <c r="I2602" s="63">
        <f>VLOOKUP(F2602,'[1]东昌-4087'!$F:$M,8,0)</f>
        <v>317.331</v>
      </c>
    </row>
    <row r="2603" ht="15" spans="1:9">
      <c r="A2603" s="58">
        <v>2602</v>
      </c>
      <c r="B2603" s="59" t="s">
        <v>14</v>
      </c>
      <c r="C2603" s="94" t="s">
        <v>187</v>
      </c>
      <c r="D2603" s="104" t="s">
        <v>27609</v>
      </c>
      <c r="E2603" s="95" t="s">
        <v>27612</v>
      </c>
      <c r="F2603" s="98" t="s">
        <v>950</v>
      </c>
      <c r="G2603" s="103">
        <v>800</v>
      </c>
      <c r="H2603" s="67">
        <v>0</v>
      </c>
      <c r="I2603" s="63">
        <f>VLOOKUP(F2603,'[1]东昌-4087'!$F:$M,8,0)</f>
        <v>435.2</v>
      </c>
    </row>
    <row r="2604" ht="15" spans="1:9">
      <c r="A2604" s="58">
        <v>2603</v>
      </c>
      <c r="B2604" s="59" t="s">
        <v>14</v>
      </c>
      <c r="C2604" s="94" t="s">
        <v>187</v>
      </c>
      <c r="D2604" s="104" t="s">
        <v>27609</v>
      </c>
      <c r="E2604" s="95" t="s">
        <v>27612</v>
      </c>
      <c r="F2604" s="98" t="s">
        <v>951</v>
      </c>
      <c r="G2604" s="103">
        <v>630</v>
      </c>
      <c r="H2604" s="67">
        <v>0</v>
      </c>
      <c r="I2604" s="63">
        <f>VLOOKUP(F2604,'[1]东昌-4087'!$F:$M,8,0)</f>
        <v>361.935</v>
      </c>
    </row>
    <row r="2605" ht="15" spans="1:9">
      <c r="A2605" s="58">
        <v>2604</v>
      </c>
      <c r="B2605" s="59" t="s">
        <v>14</v>
      </c>
      <c r="C2605" s="94" t="s">
        <v>187</v>
      </c>
      <c r="D2605" s="104" t="s">
        <v>27609</v>
      </c>
      <c r="E2605" s="95" t="s">
        <v>27612</v>
      </c>
      <c r="F2605" s="98" t="s">
        <v>952</v>
      </c>
      <c r="G2605" s="103">
        <v>800</v>
      </c>
      <c r="H2605" s="67">
        <v>0</v>
      </c>
      <c r="I2605" s="63">
        <f>VLOOKUP(F2605,'[1]东昌-4087'!$F:$M,8,0)</f>
        <v>530</v>
      </c>
    </row>
    <row r="2606" ht="15" spans="1:9">
      <c r="A2606" s="58">
        <v>2605</v>
      </c>
      <c r="B2606" s="59" t="s">
        <v>14</v>
      </c>
      <c r="C2606" s="94" t="s">
        <v>187</v>
      </c>
      <c r="D2606" s="104" t="s">
        <v>27609</v>
      </c>
      <c r="E2606" s="95" t="s">
        <v>27613</v>
      </c>
      <c r="F2606" s="98" t="s">
        <v>933</v>
      </c>
      <c r="G2606" s="103">
        <v>800</v>
      </c>
      <c r="H2606" s="67">
        <v>0</v>
      </c>
      <c r="I2606" s="63">
        <f>VLOOKUP(F2606,'[1]东昌-4087'!$F:$M,8,0)</f>
        <v>516.8</v>
      </c>
    </row>
    <row r="2607" ht="15" spans="1:9">
      <c r="A2607" s="58">
        <v>2606</v>
      </c>
      <c r="B2607" s="59" t="s">
        <v>14</v>
      </c>
      <c r="C2607" s="94" t="s">
        <v>187</v>
      </c>
      <c r="D2607" s="104" t="s">
        <v>27609</v>
      </c>
      <c r="E2607" s="95" t="s">
        <v>27613</v>
      </c>
      <c r="F2607" s="98" t="s">
        <v>934</v>
      </c>
      <c r="G2607" s="103">
        <v>630</v>
      </c>
      <c r="H2607" s="67">
        <v>0</v>
      </c>
      <c r="I2607" s="63">
        <f>VLOOKUP(F2607,'[1]东昌-4087'!$F:$M,8,0)</f>
        <v>436.086</v>
      </c>
    </row>
    <row r="2608" ht="15" spans="1:9">
      <c r="A2608" s="58">
        <v>2607</v>
      </c>
      <c r="B2608" s="59" t="s">
        <v>14</v>
      </c>
      <c r="C2608" s="94" t="s">
        <v>187</v>
      </c>
      <c r="D2608" s="104" t="s">
        <v>27609</v>
      </c>
      <c r="E2608" s="95" t="s">
        <v>27613</v>
      </c>
      <c r="F2608" s="98" t="s">
        <v>935</v>
      </c>
      <c r="G2608" s="103">
        <v>630</v>
      </c>
      <c r="H2608" s="67">
        <v>0</v>
      </c>
      <c r="I2608" s="63">
        <f>VLOOKUP(F2608,'[1]东昌-4087'!$F:$M,8,0)</f>
        <v>422.352</v>
      </c>
    </row>
    <row r="2609" ht="15" spans="1:9">
      <c r="A2609" s="58">
        <v>2608</v>
      </c>
      <c r="B2609" s="59" t="s">
        <v>14</v>
      </c>
      <c r="C2609" s="94" t="s">
        <v>187</v>
      </c>
      <c r="D2609" s="104" t="s">
        <v>27609</v>
      </c>
      <c r="E2609" s="95" t="s">
        <v>27613</v>
      </c>
      <c r="F2609" s="98" t="s">
        <v>936</v>
      </c>
      <c r="G2609" s="103">
        <v>630</v>
      </c>
      <c r="H2609" s="67">
        <v>0</v>
      </c>
      <c r="I2609" s="63">
        <f>VLOOKUP(F2609,'[1]东昌-4087'!$F:$M,8,0)</f>
        <v>475.02</v>
      </c>
    </row>
    <row r="2610" ht="15" spans="1:9">
      <c r="A2610" s="58">
        <v>2609</v>
      </c>
      <c r="B2610" s="59" t="s">
        <v>14</v>
      </c>
      <c r="C2610" s="94" t="s">
        <v>187</v>
      </c>
      <c r="D2610" s="104" t="s">
        <v>27609</v>
      </c>
      <c r="E2610" s="95" t="s">
        <v>27613</v>
      </c>
      <c r="F2610" s="98" t="s">
        <v>937</v>
      </c>
      <c r="G2610" s="103">
        <v>630</v>
      </c>
      <c r="H2610" s="67">
        <v>0</v>
      </c>
      <c r="I2610" s="63">
        <f>VLOOKUP(F2610,'[1]东昌-4087'!$F:$M,8,0)</f>
        <v>313.74</v>
      </c>
    </row>
    <row r="2611" ht="15" spans="1:9">
      <c r="A2611" s="58">
        <v>2610</v>
      </c>
      <c r="B2611" s="59" t="s">
        <v>14</v>
      </c>
      <c r="C2611" s="94" t="s">
        <v>187</v>
      </c>
      <c r="D2611" s="104" t="s">
        <v>27609</v>
      </c>
      <c r="E2611" s="95" t="s">
        <v>27613</v>
      </c>
      <c r="F2611" s="98" t="s">
        <v>938</v>
      </c>
      <c r="G2611" s="103">
        <v>630</v>
      </c>
      <c r="H2611" s="67">
        <v>0</v>
      </c>
      <c r="I2611" s="63">
        <f>VLOOKUP(F2611,'[1]东昌-4087'!$F:$M,8,0)</f>
        <v>359.1</v>
      </c>
    </row>
    <row r="2612" ht="15" spans="1:9">
      <c r="A2612" s="58">
        <v>2611</v>
      </c>
      <c r="B2612" s="59" t="s">
        <v>14</v>
      </c>
      <c r="C2612" s="94" t="s">
        <v>187</v>
      </c>
      <c r="D2612" s="104" t="s">
        <v>27609</v>
      </c>
      <c r="E2612" s="95" t="s">
        <v>27613</v>
      </c>
      <c r="F2612" s="98" t="s">
        <v>939</v>
      </c>
      <c r="G2612" s="103">
        <v>800</v>
      </c>
      <c r="H2612" s="67">
        <v>0</v>
      </c>
      <c r="I2612" s="63">
        <f>VLOOKUP(F2612,'[1]东昌-4087'!$F:$M,8,0)</f>
        <v>494.4</v>
      </c>
    </row>
    <row r="2613" ht="15" spans="1:9">
      <c r="A2613" s="58">
        <v>2612</v>
      </c>
      <c r="B2613" s="59" t="s">
        <v>14</v>
      </c>
      <c r="C2613" s="94" t="s">
        <v>187</v>
      </c>
      <c r="D2613" s="104" t="s">
        <v>27609</v>
      </c>
      <c r="E2613" s="95" t="s">
        <v>27613</v>
      </c>
      <c r="F2613" s="98" t="s">
        <v>940</v>
      </c>
      <c r="G2613" s="103">
        <v>630</v>
      </c>
      <c r="H2613" s="67">
        <v>0</v>
      </c>
      <c r="I2613" s="63">
        <f>VLOOKUP(F2613,'[1]东昌-4087'!$F:$M,8,0)</f>
        <v>418.572</v>
      </c>
    </row>
    <row r="2614" ht="15" spans="1:9">
      <c r="A2614" s="58">
        <v>2613</v>
      </c>
      <c r="B2614" s="59" t="s">
        <v>14</v>
      </c>
      <c r="C2614" s="94" t="s">
        <v>187</v>
      </c>
      <c r="D2614" s="104" t="s">
        <v>27609</v>
      </c>
      <c r="E2614" s="95" t="s">
        <v>27613</v>
      </c>
      <c r="F2614" s="98" t="s">
        <v>941</v>
      </c>
      <c r="G2614" s="103">
        <v>630</v>
      </c>
      <c r="H2614" s="67">
        <v>0</v>
      </c>
      <c r="I2614" s="63">
        <f>VLOOKUP(F2614,'[1]东昌-4087'!$F:$M,8,0)</f>
        <v>478.863</v>
      </c>
    </row>
    <row r="2615" ht="15" spans="1:9">
      <c r="A2615" s="58">
        <v>2614</v>
      </c>
      <c r="B2615" s="59" t="s">
        <v>14</v>
      </c>
      <c r="C2615" s="94" t="s">
        <v>187</v>
      </c>
      <c r="D2615" s="104" t="s">
        <v>27609</v>
      </c>
      <c r="E2615" s="95" t="s">
        <v>27613</v>
      </c>
      <c r="F2615" s="98" t="s">
        <v>942</v>
      </c>
      <c r="G2615" s="103">
        <v>800</v>
      </c>
      <c r="H2615" s="67">
        <v>0</v>
      </c>
      <c r="I2615" s="63">
        <f>VLOOKUP(F2615,'[1]东昌-4087'!$F:$M,8,0)</f>
        <v>538.56</v>
      </c>
    </row>
    <row r="2616" ht="15" spans="1:9">
      <c r="A2616" s="58">
        <v>2615</v>
      </c>
      <c r="B2616" s="59" t="s">
        <v>14</v>
      </c>
      <c r="C2616" s="94" t="s">
        <v>187</v>
      </c>
      <c r="D2616" s="104" t="s">
        <v>27609</v>
      </c>
      <c r="E2616" s="95" t="s">
        <v>27613</v>
      </c>
      <c r="F2616" s="98" t="s">
        <v>943</v>
      </c>
      <c r="G2616" s="103">
        <v>800</v>
      </c>
      <c r="H2616" s="67">
        <v>0</v>
      </c>
      <c r="I2616" s="63">
        <f>VLOOKUP(F2616,'[1]东昌-4087'!$F:$M,8,0)</f>
        <v>391.2</v>
      </c>
    </row>
    <row r="2617" ht="15" spans="1:9">
      <c r="A2617" s="58">
        <v>2616</v>
      </c>
      <c r="B2617" s="59" t="s">
        <v>14</v>
      </c>
      <c r="C2617" s="94" t="s">
        <v>187</v>
      </c>
      <c r="D2617" s="104" t="s">
        <v>27609</v>
      </c>
      <c r="E2617" s="95" t="s">
        <v>27614</v>
      </c>
      <c r="F2617" s="98" t="s">
        <v>407</v>
      </c>
      <c r="G2617" s="103">
        <v>800</v>
      </c>
      <c r="H2617" s="67">
        <v>0</v>
      </c>
      <c r="I2617" s="63">
        <f>VLOOKUP(F2617,'[1]东昌-4087'!$F:$M,8,0)</f>
        <v>433.2</v>
      </c>
    </row>
    <row r="2618" ht="15" spans="1:9">
      <c r="A2618" s="58">
        <v>2617</v>
      </c>
      <c r="B2618" s="59" t="s">
        <v>14</v>
      </c>
      <c r="C2618" s="94" t="s">
        <v>187</v>
      </c>
      <c r="D2618" s="104" t="s">
        <v>27615</v>
      </c>
      <c r="E2618" s="95" t="s">
        <v>27616</v>
      </c>
      <c r="F2618" s="98" t="s">
        <v>1742</v>
      </c>
      <c r="G2618" s="103">
        <v>400</v>
      </c>
      <c r="H2618" s="67">
        <v>0</v>
      </c>
      <c r="I2618" s="63">
        <f>VLOOKUP(F2618,'[1]东昌-4087'!$F:$M,8,0)</f>
        <v>20</v>
      </c>
    </row>
    <row r="2619" ht="15" spans="1:9">
      <c r="A2619" s="58">
        <v>2618</v>
      </c>
      <c r="B2619" s="59" t="s">
        <v>14</v>
      </c>
      <c r="C2619" s="94" t="s">
        <v>187</v>
      </c>
      <c r="D2619" s="104" t="s">
        <v>27615</v>
      </c>
      <c r="E2619" s="95" t="s">
        <v>27617</v>
      </c>
      <c r="F2619" s="98" t="s">
        <v>1733</v>
      </c>
      <c r="G2619" s="103">
        <v>630</v>
      </c>
      <c r="H2619" s="67">
        <v>0</v>
      </c>
      <c r="I2619" s="63">
        <f>VLOOKUP(F2619,'[1]东昌-4087'!$F:$M,8,0)</f>
        <v>55</v>
      </c>
    </row>
    <row r="2620" ht="15" spans="1:9">
      <c r="A2620" s="58">
        <v>2619</v>
      </c>
      <c r="B2620" s="59" t="s">
        <v>14</v>
      </c>
      <c r="C2620" s="94" t="s">
        <v>187</v>
      </c>
      <c r="D2620" s="104" t="s">
        <v>27615</v>
      </c>
      <c r="E2620" s="95" t="s">
        <v>27617</v>
      </c>
      <c r="F2620" s="98" t="s">
        <v>1734</v>
      </c>
      <c r="G2620" s="103">
        <v>630</v>
      </c>
      <c r="H2620" s="67">
        <v>0</v>
      </c>
      <c r="I2620" s="63">
        <f>VLOOKUP(F2620,'[1]东昌-4087'!$F:$M,8,0)</f>
        <v>55</v>
      </c>
    </row>
    <row r="2621" ht="15" spans="1:9">
      <c r="A2621" s="58">
        <v>2620</v>
      </c>
      <c r="B2621" s="59" t="s">
        <v>14</v>
      </c>
      <c r="C2621" s="94" t="s">
        <v>187</v>
      </c>
      <c r="D2621" s="104" t="s">
        <v>27615</v>
      </c>
      <c r="E2621" s="95" t="s">
        <v>27617</v>
      </c>
      <c r="F2621" s="98" t="s">
        <v>1735</v>
      </c>
      <c r="G2621" s="103">
        <v>630</v>
      </c>
      <c r="H2621" s="67">
        <v>0</v>
      </c>
      <c r="I2621" s="63">
        <f>VLOOKUP(F2621,'[1]东昌-4087'!$F:$M,8,0)</f>
        <v>55</v>
      </c>
    </row>
    <row r="2622" ht="15" spans="1:9">
      <c r="A2622" s="58">
        <v>2621</v>
      </c>
      <c r="B2622" s="59" t="s">
        <v>14</v>
      </c>
      <c r="C2622" s="94" t="s">
        <v>187</v>
      </c>
      <c r="D2622" s="104" t="s">
        <v>27615</v>
      </c>
      <c r="E2622" s="95" t="s">
        <v>27617</v>
      </c>
      <c r="F2622" s="98" t="s">
        <v>1736</v>
      </c>
      <c r="G2622" s="103">
        <v>630</v>
      </c>
      <c r="H2622" s="67">
        <v>0</v>
      </c>
      <c r="I2622" s="63">
        <f>VLOOKUP(F2622,'[1]东昌-4087'!$F:$M,8,0)</f>
        <v>55</v>
      </c>
    </row>
    <row r="2623" ht="15" spans="1:9">
      <c r="A2623" s="58">
        <v>2622</v>
      </c>
      <c r="B2623" s="59" t="s">
        <v>14</v>
      </c>
      <c r="C2623" s="94" t="s">
        <v>187</v>
      </c>
      <c r="D2623" s="104" t="s">
        <v>27615</v>
      </c>
      <c r="E2623" s="95" t="s">
        <v>26986</v>
      </c>
      <c r="F2623" s="98" t="s">
        <v>1328</v>
      </c>
      <c r="G2623" s="103">
        <v>400</v>
      </c>
      <c r="H2623" s="67">
        <v>0</v>
      </c>
      <c r="I2623" s="63">
        <f>VLOOKUP(F2623,'[1]东昌-4087'!$F:$M,8,0)</f>
        <v>20</v>
      </c>
    </row>
    <row r="2624" ht="15" spans="1:9">
      <c r="A2624" s="58">
        <v>2623</v>
      </c>
      <c r="B2624" s="59" t="s">
        <v>14</v>
      </c>
      <c r="C2624" s="94" t="s">
        <v>187</v>
      </c>
      <c r="D2624" s="104" t="s">
        <v>27615</v>
      </c>
      <c r="E2624" s="95" t="s">
        <v>26986</v>
      </c>
      <c r="F2624" s="98" t="s">
        <v>1330</v>
      </c>
      <c r="G2624" s="103">
        <v>400</v>
      </c>
      <c r="H2624" s="67">
        <v>0</v>
      </c>
      <c r="I2624" s="63">
        <f>VLOOKUP(F2624,'[1]东昌-4087'!$F:$M,8,0)</f>
        <v>20</v>
      </c>
    </row>
    <row r="2625" ht="15" spans="1:9">
      <c r="A2625" s="58">
        <v>2624</v>
      </c>
      <c r="B2625" s="59" t="s">
        <v>14</v>
      </c>
      <c r="C2625" s="94" t="s">
        <v>187</v>
      </c>
      <c r="D2625" s="104" t="s">
        <v>27615</v>
      </c>
      <c r="E2625" s="95" t="s">
        <v>26986</v>
      </c>
      <c r="F2625" s="98" t="s">
        <v>1333</v>
      </c>
      <c r="G2625" s="103">
        <v>630</v>
      </c>
      <c r="H2625" s="67">
        <v>0</v>
      </c>
      <c r="I2625" s="63">
        <f>VLOOKUP(F2625,'[1]东昌-4087'!$F:$M,8,0)</f>
        <v>55</v>
      </c>
    </row>
    <row r="2626" ht="15" spans="1:9">
      <c r="A2626" s="58">
        <v>2625</v>
      </c>
      <c r="B2626" s="59" t="s">
        <v>14</v>
      </c>
      <c r="C2626" s="94" t="s">
        <v>187</v>
      </c>
      <c r="D2626" s="104" t="s">
        <v>27615</v>
      </c>
      <c r="E2626" s="95" t="s">
        <v>26986</v>
      </c>
      <c r="F2626" s="98" t="s">
        <v>1348</v>
      </c>
      <c r="G2626" s="103">
        <v>315</v>
      </c>
      <c r="H2626" s="67">
        <v>0</v>
      </c>
      <c r="I2626" s="63">
        <f>VLOOKUP(F2626,'[1]东昌-4087'!$F:$M,8,0)</f>
        <v>20</v>
      </c>
    </row>
    <row r="2627" ht="15" spans="1:9">
      <c r="A2627" s="58">
        <v>2626</v>
      </c>
      <c r="B2627" s="59" t="s">
        <v>14</v>
      </c>
      <c r="C2627" s="94" t="s">
        <v>187</v>
      </c>
      <c r="D2627" s="104" t="s">
        <v>27615</v>
      </c>
      <c r="E2627" s="95" t="s">
        <v>27618</v>
      </c>
      <c r="F2627" s="98" t="s">
        <v>1015</v>
      </c>
      <c r="G2627" s="103">
        <v>400</v>
      </c>
      <c r="H2627" s="67">
        <v>0</v>
      </c>
      <c r="I2627" s="63">
        <f>VLOOKUP(F2627,'[1]东昌-4087'!$F:$M,8,0)</f>
        <v>30</v>
      </c>
    </row>
    <row r="2628" ht="15" spans="1:9">
      <c r="A2628" s="58">
        <v>2627</v>
      </c>
      <c r="B2628" s="59" t="s">
        <v>14</v>
      </c>
      <c r="C2628" s="94" t="s">
        <v>187</v>
      </c>
      <c r="D2628" s="104" t="s">
        <v>27615</v>
      </c>
      <c r="E2628" s="95" t="s">
        <v>27618</v>
      </c>
      <c r="F2628" s="98" t="s">
        <v>1016</v>
      </c>
      <c r="G2628" s="103">
        <v>800</v>
      </c>
      <c r="H2628" s="67">
        <v>0</v>
      </c>
      <c r="I2628" s="63">
        <f>VLOOKUP(F2628,'[1]东昌-4087'!$F:$M,8,0)</f>
        <v>50</v>
      </c>
    </row>
    <row r="2629" ht="15" spans="1:9">
      <c r="A2629" s="58">
        <v>2628</v>
      </c>
      <c r="B2629" s="59" t="s">
        <v>14</v>
      </c>
      <c r="C2629" s="94" t="s">
        <v>187</v>
      </c>
      <c r="D2629" s="104" t="s">
        <v>27615</v>
      </c>
      <c r="E2629" s="95" t="s">
        <v>27618</v>
      </c>
      <c r="F2629" s="98" t="s">
        <v>1017</v>
      </c>
      <c r="G2629" s="103">
        <v>800</v>
      </c>
      <c r="H2629" s="67">
        <v>0</v>
      </c>
      <c r="I2629" s="63">
        <f>VLOOKUP(F2629,'[1]东昌-4087'!$F:$M,8,0)</f>
        <v>50</v>
      </c>
    </row>
    <row r="2630" ht="15" spans="1:9">
      <c r="A2630" s="58">
        <v>2629</v>
      </c>
      <c r="B2630" s="59" t="s">
        <v>14</v>
      </c>
      <c r="C2630" s="94" t="s">
        <v>187</v>
      </c>
      <c r="D2630" s="104" t="s">
        <v>27615</v>
      </c>
      <c r="E2630" s="95" t="s">
        <v>27618</v>
      </c>
      <c r="F2630" s="98" t="s">
        <v>1018</v>
      </c>
      <c r="G2630" s="103">
        <v>200</v>
      </c>
      <c r="H2630" s="67">
        <v>0</v>
      </c>
      <c r="I2630" s="63">
        <f>VLOOKUP(F2630,'[1]东昌-4087'!$F:$M,8,0)</f>
        <v>15</v>
      </c>
    </row>
    <row r="2631" ht="15" spans="1:9">
      <c r="A2631" s="58">
        <v>2630</v>
      </c>
      <c r="B2631" s="59" t="s">
        <v>14</v>
      </c>
      <c r="C2631" s="94" t="s">
        <v>187</v>
      </c>
      <c r="D2631" s="104" t="s">
        <v>27615</v>
      </c>
      <c r="E2631" s="95" t="s">
        <v>27618</v>
      </c>
      <c r="F2631" s="98" t="s">
        <v>1019</v>
      </c>
      <c r="G2631" s="103">
        <v>800</v>
      </c>
      <c r="H2631" s="67">
        <v>0</v>
      </c>
      <c r="I2631" s="63">
        <f>VLOOKUP(F2631,'[1]东昌-4087'!$F:$M,8,0)</f>
        <v>60</v>
      </c>
    </row>
    <row r="2632" ht="15" spans="1:9">
      <c r="A2632" s="58">
        <v>2631</v>
      </c>
      <c r="B2632" s="59" t="s">
        <v>14</v>
      </c>
      <c r="C2632" s="94" t="s">
        <v>187</v>
      </c>
      <c r="D2632" s="104" t="s">
        <v>27615</v>
      </c>
      <c r="E2632" s="95" t="s">
        <v>27618</v>
      </c>
      <c r="F2632" s="96" t="s">
        <v>1020</v>
      </c>
      <c r="G2632" s="103">
        <v>800</v>
      </c>
      <c r="H2632" s="67">
        <v>0</v>
      </c>
      <c r="I2632" s="63">
        <f>VLOOKUP(F2632,'[1]东昌-4087'!$F:$M,8,0)</f>
        <v>60</v>
      </c>
    </row>
    <row r="2633" ht="15" spans="1:9">
      <c r="A2633" s="58">
        <v>2632</v>
      </c>
      <c r="B2633" s="59" t="s">
        <v>14</v>
      </c>
      <c r="C2633" s="94" t="s">
        <v>187</v>
      </c>
      <c r="D2633" s="104" t="s">
        <v>27615</v>
      </c>
      <c r="E2633" s="95" t="s">
        <v>27618</v>
      </c>
      <c r="F2633" s="98" t="s">
        <v>1021</v>
      </c>
      <c r="G2633" s="103">
        <v>800</v>
      </c>
      <c r="H2633" s="67">
        <v>0</v>
      </c>
      <c r="I2633" s="63">
        <f>VLOOKUP(F2633,'[1]东昌-4087'!$F:$M,8,0)</f>
        <v>60</v>
      </c>
    </row>
    <row r="2634" ht="15" spans="1:9">
      <c r="A2634" s="58">
        <v>2633</v>
      </c>
      <c r="B2634" s="59" t="s">
        <v>14</v>
      </c>
      <c r="C2634" s="94" t="s">
        <v>187</v>
      </c>
      <c r="D2634" s="104" t="s">
        <v>27615</v>
      </c>
      <c r="E2634" s="95" t="s">
        <v>27618</v>
      </c>
      <c r="F2634" s="98" t="s">
        <v>1022</v>
      </c>
      <c r="G2634" s="103">
        <v>800</v>
      </c>
      <c r="H2634" s="67">
        <v>0</v>
      </c>
      <c r="I2634" s="63">
        <f>VLOOKUP(F2634,'[1]东昌-4087'!$F:$M,8,0)</f>
        <v>60</v>
      </c>
    </row>
    <row r="2635" ht="15" spans="1:9">
      <c r="A2635" s="58">
        <v>2634</v>
      </c>
      <c r="B2635" s="59" t="s">
        <v>14</v>
      </c>
      <c r="C2635" s="94" t="s">
        <v>187</v>
      </c>
      <c r="D2635" s="104" t="s">
        <v>27615</v>
      </c>
      <c r="E2635" s="95" t="s">
        <v>27618</v>
      </c>
      <c r="F2635" s="98" t="s">
        <v>1023</v>
      </c>
      <c r="G2635" s="103">
        <v>800</v>
      </c>
      <c r="H2635" s="67">
        <v>0</v>
      </c>
      <c r="I2635" s="63">
        <f>VLOOKUP(F2635,'[1]东昌-4087'!$F:$M,8,0)</f>
        <v>60</v>
      </c>
    </row>
    <row r="2636" ht="15" spans="1:9">
      <c r="A2636" s="58">
        <v>2635</v>
      </c>
      <c r="B2636" s="59" t="s">
        <v>14</v>
      </c>
      <c r="C2636" s="94" t="s">
        <v>187</v>
      </c>
      <c r="D2636" s="104" t="s">
        <v>27615</v>
      </c>
      <c r="E2636" s="95" t="s">
        <v>27618</v>
      </c>
      <c r="F2636" s="98" t="s">
        <v>1024</v>
      </c>
      <c r="G2636" s="103">
        <v>800</v>
      </c>
      <c r="H2636" s="67">
        <v>0</v>
      </c>
      <c r="I2636" s="63">
        <f>VLOOKUP(F2636,'[1]东昌-4087'!$F:$M,8,0)</f>
        <v>60</v>
      </c>
    </row>
    <row r="2637" ht="15" spans="1:9">
      <c r="A2637" s="58">
        <v>2636</v>
      </c>
      <c r="B2637" s="59" t="s">
        <v>14</v>
      </c>
      <c r="C2637" s="94" t="s">
        <v>187</v>
      </c>
      <c r="D2637" s="104" t="s">
        <v>27615</v>
      </c>
      <c r="E2637" s="95" t="s">
        <v>27618</v>
      </c>
      <c r="F2637" s="98" t="s">
        <v>1025</v>
      </c>
      <c r="G2637" s="103">
        <v>800</v>
      </c>
      <c r="H2637" s="67">
        <v>0</v>
      </c>
      <c r="I2637" s="63">
        <f>VLOOKUP(F2637,'[1]东昌-4087'!$F:$M,8,0)</f>
        <v>60</v>
      </c>
    </row>
    <row r="2638" ht="15" spans="1:9">
      <c r="A2638" s="58">
        <v>2637</v>
      </c>
      <c r="B2638" s="59" t="s">
        <v>14</v>
      </c>
      <c r="C2638" s="94" t="s">
        <v>187</v>
      </c>
      <c r="D2638" s="104" t="s">
        <v>27615</v>
      </c>
      <c r="E2638" s="95" t="s">
        <v>27618</v>
      </c>
      <c r="F2638" s="98" t="s">
        <v>1026</v>
      </c>
      <c r="G2638" s="103">
        <v>800</v>
      </c>
      <c r="H2638" s="67">
        <v>0</v>
      </c>
      <c r="I2638" s="63">
        <f>VLOOKUP(F2638,'[1]东昌-4087'!$F:$M,8,0)</f>
        <v>60</v>
      </c>
    </row>
    <row r="2639" ht="15" spans="1:9">
      <c r="A2639" s="58">
        <v>2638</v>
      </c>
      <c r="B2639" s="59" t="s">
        <v>14</v>
      </c>
      <c r="C2639" s="94" t="s">
        <v>187</v>
      </c>
      <c r="D2639" s="104" t="s">
        <v>27615</v>
      </c>
      <c r="E2639" s="95" t="s">
        <v>27618</v>
      </c>
      <c r="F2639" s="98" t="s">
        <v>1027</v>
      </c>
      <c r="G2639" s="103">
        <v>800</v>
      </c>
      <c r="H2639" s="67">
        <v>0</v>
      </c>
      <c r="I2639" s="63">
        <f>VLOOKUP(F2639,'[1]东昌-4087'!$F:$M,8,0)</f>
        <v>60</v>
      </c>
    </row>
    <row r="2640" ht="15" spans="1:9">
      <c r="A2640" s="58">
        <v>2639</v>
      </c>
      <c r="B2640" s="59" t="s">
        <v>14</v>
      </c>
      <c r="C2640" s="94" t="s">
        <v>187</v>
      </c>
      <c r="D2640" s="104" t="s">
        <v>27615</v>
      </c>
      <c r="E2640" s="95" t="s">
        <v>27618</v>
      </c>
      <c r="F2640" s="98" t="s">
        <v>1028</v>
      </c>
      <c r="G2640" s="103">
        <v>800</v>
      </c>
      <c r="H2640" s="67">
        <v>0</v>
      </c>
      <c r="I2640" s="63">
        <f>VLOOKUP(F2640,'[1]东昌-4087'!$F:$M,8,0)</f>
        <v>60</v>
      </c>
    </row>
    <row r="2641" ht="15" spans="1:9">
      <c r="A2641" s="58">
        <v>2640</v>
      </c>
      <c r="B2641" s="59" t="s">
        <v>14</v>
      </c>
      <c r="C2641" s="94" t="s">
        <v>187</v>
      </c>
      <c r="D2641" s="104" t="s">
        <v>27615</v>
      </c>
      <c r="E2641" s="95" t="s">
        <v>27619</v>
      </c>
      <c r="F2641" s="98" t="s">
        <v>839</v>
      </c>
      <c r="G2641" s="103">
        <v>630</v>
      </c>
      <c r="H2641" s="67">
        <v>0</v>
      </c>
      <c r="I2641" s="63">
        <f>VLOOKUP(F2641,'[1]东昌-4087'!$F:$M,8,0)</f>
        <v>55</v>
      </c>
    </row>
    <row r="2642" ht="15" spans="1:9">
      <c r="A2642" s="58">
        <v>2641</v>
      </c>
      <c r="B2642" s="59" t="s">
        <v>14</v>
      </c>
      <c r="C2642" s="94" t="s">
        <v>187</v>
      </c>
      <c r="D2642" s="104" t="s">
        <v>27615</v>
      </c>
      <c r="E2642" s="95" t="s">
        <v>27619</v>
      </c>
      <c r="F2642" s="98" t="s">
        <v>840</v>
      </c>
      <c r="G2642" s="103">
        <v>200</v>
      </c>
      <c r="H2642" s="67">
        <v>0</v>
      </c>
      <c r="I2642" s="63">
        <f>VLOOKUP(F2642,'[1]东昌-4087'!$F:$M,8,0)</f>
        <v>30</v>
      </c>
    </row>
    <row r="2643" ht="15" spans="1:9">
      <c r="A2643" s="58">
        <v>2642</v>
      </c>
      <c r="B2643" s="59" t="s">
        <v>14</v>
      </c>
      <c r="C2643" s="94" t="s">
        <v>187</v>
      </c>
      <c r="D2643" s="104" t="s">
        <v>27615</v>
      </c>
      <c r="E2643" s="95" t="s">
        <v>27619</v>
      </c>
      <c r="F2643" s="96" t="s">
        <v>841</v>
      </c>
      <c r="G2643" s="103">
        <v>500</v>
      </c>
      <c r="H2643" s="67">
        <v>0</v>
      </c>
      <c r="I2643" s="63">
        <f>VLOOKUP(F2643,'[1]东昌-4087'!$F:$M,8,0)</f>
        <v>45</v>
      </c>
    </row>
    <row r="2644" ht="15" spans="1:9">
      <c r="A2644" s="58">
        <v>2643</v>
      </c>
      <c r="B2644" s="59" t="s">
        <v>14</v>
      </c>
      <c r="C2644" s="94" t="s">
        <v>187</v>
      </c>
      <c r="D2644" s="104" t="s">
        <v>27615</v>
      </c>
      <c r="E2644" s="95" t="s">
        <v>27619</v>
      </c>
      <c r="F2644" s="98" t="s">
        <v>842</v>
      </c>
      <c r="G2644" s="103">
        <v>630</v>
      </c>
      <c r="H2644" s="67">
        <v>0</v>
      </c>
      <c r="I2644" s="63">
        <f>VLOOKUP(F2644,'[1]东昌-4087'!$F:$M,8,0)</f>
        <v>55</v>
      </c>
    </row>
    <row r="2645" ht="15" spans="1:9">
      <c r="A2645" s="58">
        <v>2644</v>
      </c>
      <c r="B2645" s="59" t="s">
        <v>14</v>
      </c>
      <c r="C2645" s="94" t="s">
        <v>187</v>
      </c>
      <c r="D2645" s="104" t="s">
        <v>27615</v>
      </c>
      <c r="E2645" s="95" t="s">
        <v>27619</v>
      </c>
      <c r="F2645" s="98" t="s">
        <v>844</v>
      </c>
      <c r="G2645" s="103">
        <v>630</v>
      </c>
      <c r="H2645" s="67">
        <v>0</v>
      </c>
      <c r="I2645" s="63">
        <f>VLOOKUP(F2645,'[1]东昌-4087'!$F:$M,8,0)</f>
        <v>55</v>
      </c>
    </row>
    <row r="2646" ht="15" spans="1:9">
      <c r="A2646" s="58">
        <v>2645</v>
      </c>
      <c r="B2646" s="59" t="s">
        <v>14</v>
      </c>
      <c r="C2646" s="94" t="s">
        <v>187</v>
      </c>
      <c r="D2646" s="104" t="s">
        <v>27615</v>
      </c>
      <c r="E2646" s="95" t="s">
        <v>27619</v>
      </c>
      <c r="F2646" s="98" t="s">
        <v>846</v>
      </c>
      <c r="G2646" s="103">
        <v>630</v>
      </c>
      <c r="H2646" s="67">
        <v>0</v>
      </c>
      <c r="I2646" s="63">
        <f>VLOOKUP(F2646,'[1]东昌-4087'!$F:$M,8,0)</f>
        <v>55</v>
      </c>
    </row>
    <row r="2647" ht="15" spans="1:9">
      <c r="A2647" s="58">
        <v>2646</v>
      </c>
      <c r="B2647" s="59" t="s">
        <v>14</v>
      </c>
      <c r="C2647" s="94" t="s">
        <v>187</v>
      </c>
      <c r="D2647" s="104" t="s">
        <v>27615</v>
      </c>
      <c r="E2647" s="95" t="s">
        <v>27619</v>
      </c>
      <c r="F2647" s="98" t="s">
        <v>847</v>
      </c>
      <c r="G2647" s="103">
        <v>400</v>
      </c>
      <c r="H2647" s="67">
        <v>0</v>
      </c>
      <c r="I2647" s="63">
        <f>VLOOKUP(F2647,'[1]东昌-4087'!$F:$M,8,0)</f>
        <v>20</v>
      </c>
    </row>
    <row r="2648" ht="15" spans="1:9">
      <c r="A2648" s="58">
        <v>2647</v>
      </c>
      <c r="B2648" s="59" t="s">
        <v>14</v>
      </c>
      <c r="C2648" s="94" t="s">
        <v>187</v>
      </c>
      <c r="D2648" s="104" t="s">
        <v>27615</v>
      </c>
      <c r="E2648" s="95" t="s">
        <v>27619</v>
      </c>
      <c r="F2648" s="98" t="s">
        <v>848</v>
      </c>
      <c r="G2648" s="103">
        <v>630</v>
      </c>
      <c r="H2648" s="67">
        <v>0</v>
      </c>
      <c r="I2648" s="63">
        <f>VLOOKUP(F2648,'[1]东昌-4087'!$F:$M,8,0)</f>
        <v>55</v>
      </c>
    </row>
    <row r="2649" ht="15" spans="1:9">
      <c r="A2649" s="58">
        <v>2648</v>
      </c>
      <c r="B2649" s="59" t="s">
        <v>14</v>
      </c>
      <c r="C2649" s="94" t="s">
        <v>187</v>
      </c>
      <c r="D2649" s="104" t="s">
        <v>27615</v>
      </c>
      <c r="E2649" s="95" t="s">
        <v>27619</v>
      </c>
      <c r="F2649" s="98" t="s">
        <v>849</v>
      </c>
      <c r="G2649" s="103">
        <v>500</v>
      </c>
      <c r="H2649" s="67">
        <v>0</v>
      </c>
      <c r="I2649" s="63">
        <f>VLOOKUP(F2649,'[1]东昌-4087'!$F:$M,8,0)</f>
        <v>45</v>
      </c>
    </row>
    <row r="2650" ht="15" spans="1:9">
      <c r="A2650" s="58">
        <v>2649</v>
      </c>
      <c r="B2650" s="59" t="s">
        <v>14</v>
      </c>
      <c r="C2650" s="94" t="s">
        <v>187</v>
      </c>
      <c r="D2650" s="104" t="s">
        <v>27615</v>
      </c>
      <c r="E2650" s="95" t="s">
        <v>27619</v>
      </c>
      <c r="F2650" s="98" t="s">
        <v>850</v>
      </c>
      <c r="G2650" s="103">
        <v>630</v>
      </c>
      <c r="H2650" s="67">
        <v>0</v>
      </c>
      <c r="I2650" s="63">
        <f>VLOOKUP(F2650,'[1]东昌-4087'!$F:$M,8,0)</f>
        <v>55</v>
      </c>
    </row>
    <row r="2651" ht="15" spans="1:9">
      <c r="A2651" s="58">
        <v>2650</v>
      </c>
      <c r="B2651" s="59" t="s">
        <v>14</v>
      </c>
      <c r="C2651" s="94" t="s">
        <v>187</v>
      </c>
      <c r="D2651" s="104" t="s">
        <v>27615</v>
      </c>
      <c r="E2651" s="95" t="s">
        <v>27619</v>
      </c>
      <c r="F2651" s="98" t="s">
        <v>851</v>
      </c>
      <c r="G2651" s="103">
        <v>630</v>
      </c>
      <c r="H2651" s="67">
        <v>0</v>
      </c>
      <c r="I2651" s="63">
        <f>VLOOKUP(F2651,'[1]东昌-4087'!$F:$M,8,0)</f>
        <v>55</v>
      </c>
    </row>
    <row r="2652" ht="15" spans="1:9">
      <c r="A2652" s="58">
        <v>2651</v>
      </c>
      <c r="B2652" s="59" t="s">
        <v>14</v>
      </c>
      <c r="C2652" s="94" t="s">
        <v>187</v>
      </c>
      <c r="D2652" s="104" t="s">
        <v>27615</v>
      </c>
      <c r="E2652" s="95" t="s">
        <v>27620</v>
      </c>
      <c r="F2652" s="98" t="s">
        <v>670</v>
      </c>
      <c r="G2652" s="103">
        <v>800</v>
      </c>
      <c r="H2652" s="67">
        <v>0</v>
      </c>
      <c r="I2652" s="63">
        <f>VLOOKUP(F2652,'[1]东昌-4087'!$F:$M,8,0)</f>
        <v>18</v>
      </c>
    </row>
    <row r="2653" ht="15" spans="1:9">
      <c r="A2653" s="58">
        <v>2652</v>
      </c>
      <c r="B2653" s="59" t="s">
        <v>14</v>
      </c>
      <c r="C2653" s="94" t="s">
        <v>187</v>
      </c>
      <c r="D2653" s="104" t="s">
        <v>27615</v>
      </c>
      <c r="E2653" s="95" t="s">
        <v>27620</v>
      </c>
      <c r="F2653" s="98" t="s">
        <v>671</v>
      </c>
      <c r="G2653" s="103">
        <v>1000</v>
      </c>
      <c r="H2653" s="67">
        <v>0</v>
      </c>
      <c r="I2653" s="63">
        <f>VLOOKUP(F2653,'[1]东昌-4087'!$F:$M,8,0)</f>
        <v>30</v>
      </c>
    </row>
    <row r="2654" ht="15" spans="1:9">
      <c r="A2654" s="58">
        <v>2653</v>
      </c>
      <c r="B2654" s="59" t="s">
        <v>14</v>
      </c>
      <c r="C2654" s="94" t="s">
        <v>187</v>
      </c>
      <c r="D2654" s="104" t="s">
        <v>27615</v>
      </c>
      <c r="E2654" s="95" t="s">
        <v>27620</v>
      </c>
      <c r="F2654" s="98" t="s">
        <v>672</v>
      </c>
      <c r="G2654" s="103">
        <v>400</v>
      </c>
      <c r="H2654" s="67">
        <v>0</v>
      </c>
      <c r="I2654" s="63">
        <f>VLOOKUP(F2654,'[1]东昌-4087'!$F:$M,8,0)</f>
        <v>20</v>
      </c>
    </row>
    <row r="2655" ht="15" spans="1:9">
      <c r="A2655" s="58">
        <v>2654</v>
      </c>
      <c r="B2655" s="59" t="s">
        <v>14</v>
      </c>
      <c r="C2655" s="94" t="s">
        <v>187</v>
      </c>
      <c r="D2655" s="104" t="s">
        <v>27615</v>
      </c>
      <c r="E2655" s="95" t="s">
        <v>27620</v>
      </c>
      <c r="F2655" s="98" t="s">
        <v>673</v>
      </c>
      <c r="G2655" s="103">
        <v>800</v>
      </c>
      <c r="H2655" s="67">
        <v>0</v>
      </c>
      <c r="I2655" s="63">
        <f>VLOOKUP(F2655,'[1]东昌-4087'!$F:$M,8,0)</f>
        <v>18</v>
      </c>
    </row>
    <row r="2656" ht="15" spans="1:9">
      <c r="A2656" s="58">
        <v>2655</v>
      </c>
      <c r="B2656" s="59" t="s">
        <v>14</v>
      </c>
      <c r="C2656" s="94" t="s">
        <v>187</v>
      </c>
      <c r="D2656" s="104" t="s">
        <v>27615</v>
      </c>
      <c r="E2656" s="95" t="s">
        <v>27620</v>
      </c>
      <c r="F2656" s="98" t="s">
        <v>674</v>
      </c>
      <c r="G2656" s="103">
        <v>1000</v>
      </c>
      <c r="H2656" s="67">
        <v>0</v>
      </c>
      <c r="I2656" s="63">
        <f>VLOOKUP(F2656,'[1]东昌-4087'!$F:$M,8,0)</f>
        <v>30</v>
      </c>
    </row>
    <row r="2657" ht="15" spans="1:9">
      <c r="A2657" s="58">
        <v>2656</v>
      </c>
      <c r="B2657" s="59" t="s">
        <v>14</v>
      </c>
      <c r="C2657" s="94" t="s">
        <v>187</v>
      </c>
      <c r="D2657" s="104" t="s">
        <v>27615</v>
      </c>
      <c r="E2657" s="95" t="s">
        <v>27620</v>
      </c>
      <c r="F2657" s="98" t="s">
        <v>675</v>
      </c>
      <c r="G2657" s="103">
        <v>1000</v>
      </c>
      <c r="H2657" s="67">
        <v>0</v>
      </c>
      <c r="I2657" s="63">
        <f>VLOOKUP(F2657,'[1]东昌-4087'!$F:$M,8,0)</f>
        <v>30</v>
      </c>
    </row>
    <row r="2658" ht="15" spans="1:9">
      <c r="A2658" s="58">
        <v>2657</v>
      </c>
      <c r="B2658" s="59" t="s">
        <v>14</v>
      </c>
      <c r="C2658" s="94" t="s">
        <v>187</v>
      </c>
      <c r="D2658" s="104" t="s">
        <v>27615</v>
      </c>
      <c r="E2658" s="95" t="s">
        <v>27620</v>
      </c>
      <c r="F2658" s="98" t="s">
        <v>676</v>
      </c>
      <c r="G2658" s="103">
        <v>800</v>
      </c>
      <c r="H2658" s="67">
        <v>0</v>
      </c>
      <c r="I2658" s="63">
        <f>VLOOKUP(F2658,'[1]东昌-4087'!$F:$M,8,0)</f>
        <v>18</v>
      </c>
    </row>
    <row r="2659" ht="15" spans="1:9">
      <c r="A2659" s="58">
        <v>2658</v>
      </c>
      <c r="B2659" s="59" t="s">
        <v>14</v>
      </c>
      <c r="C2659" s="94" t="s">
        <v>187</v>
      </c>
      <c r="D2659" s="104" t="s">
        <v>27615</v>
      </c>
      <c r="E2659" s="95" t="s">
        <v>27620</v>
      </c>
      <c r="F2659" s="98" t="s">
        <v>677</v>
      </c>
      <c r="G2659" s="103">
        <v>1000</v>
      </c>
      <c r="H2659" s="67">
        <v>0</v>
      </c>
      <c r="I2659" s="63">
        <f>VLOOKUP(F2659,'[1]东昌-4087'!$F:$M,8,0)</f>
        <v>30</v>
      </c>
    </row>
    <row r="2660" ht="15" spans="1:9">
      <c r="A2660" s="58">
        <v>2659</v>
      </c>
      <c r="B2660" s="59" t="s">
        <v>14</v>
      </c>
      <c r="C2660" s="94" t="s">
        <v>187</v>
      </c>
      <c r="D2660" s="104" t="s">
        <v>27615</v>
      </c>
      <c r="E2660" s="95" t="s">
        <v>27620</v>
      </c>
      <c r="F2660" s="98" t="s">
        <v>678</v>
      </c>
      <c r="G2660" s="103">
        <v>800</v>
      </c>
      <c r="H2660" s="67">
        <v>0</v>
      </c>
      <c r="I2660" s="63">
        <f>VLOOKUP(F2660,'[1]东昌-4087'!$F:$M,8,0)</f>
        <v>18</v>
      </c>
    </row>
    <row r="2661" ht="15" spans="1:9">
      <c r="A2661" s="58">
        <v>2660</v>
      </c>
      <c r="B2661" s="59" t="s">
        <v>14</v>
      </c>
      <c r="C2661" s="94" t="s">
        <v>187</v>
      </c>
      <c r="D2661" s="104" t="s">
        <v>27615</v>
      </c>
      <c r="E2661" s="95" t="s">
        <v>27620</v>
      </c>
      <c r="F2661" s="98" t="s">
        <v>679</v>
      </c>
      <c r="G2661" s="103">
        <v>630</v>
      </c>
      <c r="H2661" s="67">
        <v>0</v>
      </c>
      <c r="I2661" s="63">
        <f>VLOOKUP(F2661,'[1]东昌-4087'!$F:$M,8,0)</f>
        <v>55</v>
      </c>
    </row>
    <row r="2662" ht="15" spans="1:9">
      <c r="A2662" s="58">
        <v>2661</v>
      </c>
      <c r="B2662" s="59" t="s">
        <v>14</v>
      </c>
      <c r="C2662" s="94" t="s">
        <v>187</v>
      </c>
      <c r="D2662" s="104" t="s">
        <v>27615</v>
      </c>
      <c r="E2662" s="95" t="s">
        <v>27620</v>
      </c>
      <c r="F2662" s="98" t="s">
        <v>680</v>
      </c>
      <c r="G2662" s="103">
        <v>800</v>
      </c>
      <c r="H2662" s="67">
        <v>0</v>
      </c>
      <c r="I2662" s="63">
        <f>VLOOKUP(F2662,'[1]东昌-4087'!$F:$M,8,0)</f>
        <v>18</v>
      </c>
    </row>
    <row r="2663" ht="15" spans="1:9">
      <c r="A2663" s="58">
        <v>2662</v>
      </c>
      <c r="B2663" s="59" t="s">
        <v>14</v>
      </c>
      <c r="C2663" s="94" t="s">
        <v>187</v>
      </c>
      <c r="D2663" s="104" t="s">
        <v>27615</v>
      </c>
      <c r="E2663" s="95" t="s">
        <v>27620</v>
      </c>
      <c r="F2663" s="98" t="s">
        <v>681</v>
      </c>
      <c r="G2663" s="103">
        <v>800</v>
      </c>
      <c r="H2663" s="67">
        <v>0</v>
      </c>
      <c r="I2663" s="63">
        <f>VLOOKUP(F2663,'[1]东昌-4087'!$F:$M,8,0)</f>
        <v>18</v>
      </c>
    </row>
    <row r="2664" ht="15" spans="1:9">
      <c r="A2664" s="58">
        <v>2663</v>
      </c>
      <c r="B2664" s="59" t="s">
        <v>14</v>
      </c>
      <c r="C2664" s="94" t="s">
        <v>187</v>
      </c>
      <c r="D2664" s="104" t="s">
        <v>27615</v>
      </c>
      <c r="E2664" s="95" t="s">
        <v>27620</v>
      </c>
      <c r="F2664" s="98" t="s">
        <v>682</v>
      </c>
      <c r="G2664" s="103">
        <v>800</v>
      </c>
      <c r="H2664" s="67">
        <v>0</v>
      </c>
      <c r="I2664" s="63">
        <f>VLOOKUP(F2664,'[1]东昌-4087'!$F:$M,8,0)</f>
        <v>18</v>
      </c>
    </row>
    <row r="2665" ht="15" spans="1:9">
      <c r="A2665" s="58">
        <v>2664</v>
      </c>
      <c r="B2665" s="59" t="s">
        <v>14</v>
      </c>
      <c r="C2665" s="94" t="s">
        <v>187</v>
      </c>
      <c r="D2665" s="104" t="s">
        <v>27615</v>
      </c>
      <c r="E2665" s="95" t="s">
        <v>27620</v>
      </c>
      <c r="F2665" s="98" t="s">
        <v>683</v>
      </c>
      <c r="G2665" s="103">
        <v>1000</v>
      </c>
      <c r="H2665" s="67">
        <v>0</v>
      </c>
      <c r="I2665" s="63">
        <f>VLOOKUP(F2665,'[1]东昌-4087'!$F:$M,8,0)</f>
        <v>30</v>
      </c>
    </row>
    <row r="2666" ht="15" spans="1:9">
      <c r="A2666" s="58">
        <v>2665</v>
      </c>
      <c r="B2666" s="59" t="s">
        <v>14</v>
      </c>
      <c r="C2666" s="94" t="s">
        <v>187</v>
      </c>
      <c r="D2666" s="104" t="s">
        <v>27615</v>
      </c>
      <c r="E2666" s="95" t="s">
        <v>27620</v>
      </c>
      <c r="F2666" s="98" t="s">
        <v>684</v>
      </c>
      <c r="G2666" s="103">
        <v>800</v>
      </c>
      <c r="H2666" s="67">
        <v>0</v>
      </c>
      <c r="I2666" s="63">
        <f>VLOOKUP(F2666,'[1]东昌-4087'!$F:$M,8,0)</f>
        <v>18</v>
      </c>
    </row>
    <row r="2667" ht="15" spans="1:9">
      <c r="A2667" s="58">
        <v>2666</v>
      </c>
      <c r="B2667" s="59" t="s">
        <v>14</v>
      </c>
      <c r="C2667" s="94" t="s">
        <v>187</v>
      </c>
      <c r="D2667" s="104" t="s">
        <v>27615</v>
      </c>
      <c r="E2667" s="95" t="s">
        <v>27620</v>
      </c>
      <c r="F2667" s="98" t="s">
        <v>685</v>
      </c>
      <c r="G2667" s="103">
        <v>800</v>
      </c>
      <c r="H2667" s="67">
        <v>0</v>
      </c>
      <c r="I2667" s="63">
        <f>VLOOKUP(F2667,'[1]东昌-4087'!$F:$M,8,0)</f>
        <v>18</v>
      </c>
    </row>
    <row r="2668" ht="15" spans="1:9">
      <c r="A2668" s="58">
        <v>2667</v>
      </c>
      <c r="B2668" s="59" t="s">
        <v>14</v>
      </c>
      <c r="C2668" s="94" t="s">
        <v>187</v>
      </c>
      <c r="D2668" s="104" t="s">
        <v>27615</v>
      </c>
      <c r="E2668" s="95" t="s">
        <v>27620</v>
      </c>
      <c r="F2668" s="98" t="s">
        <v>686</v>
      </c>
      <c r="G2668" s="103">
        <v>800</v>
      </c>
      <c r="H2668" s="67">
        <v>0</v>
      </c>
      <c r="I2668" s="63">
        <f>VLOOKUP(F2668,'[1]东昌-4087'!$F:$M,8,0)</f>
        <v>18</v>
      </c>
    </row>
    <row r="2669" ht="15" spans="1:9">
      <c r="A2669" s="58">
        <v>2668</v>
      </c>
      <c r="B2669" s="59" t="s">
        <v>14</v>
      </c>
      <c r="C2669" s="94" t="s">
        <v>187</v>
      </c>
      <c r="D2669" s="104" t="s">
        <v>27615</v>
      </c>
      <c r="E2669" s="95" t="s">
        <v>26979</v>
      </c>
      <c r="F2669" s="98" t="s">
        <v>654</v>
      </c>
      <c r="G2669" s="103">
        <v>1000</v>
      </c>
      <c r="H2669" s="67">
        <v>0</v>
      </c>
      <c r="I2669" s="63">
        <f>VLOOKUP(F2669,'[1]东昌-4087'!$F:$M,8,0)</f>
        <v>30</v>
      </c>
    </row>
    <row r="2670" ht="15" spans="1:9">
      <c r="A2670" s="58">
        <v>2669</v>
      </c>
      <c r="B2670" s="59" t="s">
        <v>14</v>
      </c>
      <c r="C2670" s="94" t="s">
        <v>187</v>
      </c>
      <c r="D2670" s="104" t="s">
        <v>27615</v>
      </c>
      <c r="E2670" s="95" t="s">
        <v>26979</v>
      </c>
      <c r="F2670" s="98" t="s">
        <v>655</v>
      </c>
      <c r="G2670" s="103">
        <v>800</v>
      </c>
      <c r="H2670" s="67">
        <v>0</v>
      </c>
      <c r="I2670" s="63">
        <f>VLOOKUP(F2670,'[1]东昌-4087'!$F:$M,8,0)</f>
        <v>18</v>
      </c>
    </row>
    <row r="2671" ht="15" spans="1:9">
      <c r="A2671" s="58">
        <v>2670</v>
      </c>
      <c r="B2671" s="59" t="s">
        <v>14</v>
      </c>
      <c r="C2671" s="94" t="s">
        <v>187</v>
      </c>
      <c r="D2671" s="104" t="s">
        <v>27615</v>
      </c>
      <c r="E2671" s="95" t="s">
        <v>26979</v>
      </c>
      <c r="F2671" s="98" t="s">
        <v>656</v>
      </c>
      <c r="G2671" s="103">
        <v>800</v>
      </c>
      <c r="H2671" s="67">
        <v>0</v>
      </c>
      <c r="I2671" s="63">
        <f>VLOOKUP(F2671,'[1]东昌-4087'!$F:$M,8,0)</f>
        <v>18</v>
      </c>
    </row>
    <row r="2672" ht="15" spans="1:9">
      <c r="A2672" s="58">
        <v>2671</v>
      </c>
      <c r="B2672" s="59" t="s">
        <v>14</v>
      </c>
      <c r="C2672" s="94" t="s">
        <v>187</v>
      </c>
      <c r="D2672" s="104" t="s">
        <v>27615</v>
      </c>
      <c r="E2672" s="95" t="s">
        <v>26979</v>
      </c>
      <c r="F2672" s="98" t="s">
        <v>657</v>
      </c>
      <c r="G2672" s="103">
        <v>1000</v>
      </c>
      <c r="H2672" s="67">
        <v>0</v>
      </c>
      <c r="I2672" s="63">
        <f>VLOOKUP(F2672,'[1]东昌-4087'!$F:$M,8,0)</f>
        <v>30</v>
      </c>
    </row>
    <row r="2673" ht="15" spans="1:9">
      <c r="A2673" s="58">
        <v>2672</v>
      </c>
      <c r="B2673" s="59" t="s">
        <v>14</v>
      </c>
      <c r="C2673" s="94" t="s">
        <v>187</v>
      </c>
      <c r="D2673" s="104" t="s">
        <v>27615</v>
      </c>
      <c r="E2673" s="95" t="s">
        <v>26979</v>
      </c>
      <c r="F2673" s="98" t="s">
        <v>658</v>
      </c>
      <c r="G2673" s="103">
        <v>1000</v>
      </c>
      <c r="H2673" s="67">
        <v>0</v>
      </c>
      <c r="I2673" s="63">
        <f>VLOOKUP(F2673,'[1]东昌-4087'!$F:$M,8,0)</f>
        <v>30</v>
      </c>
    </row>
    <row r="2674" ht="15" spans="1:9">
      <c r="A2674" s="58">
        <v>2673</v>
      </c>
      <c r="B2674" s="59" t="s">
        <v>14</v>
      </c>
      <c r="C2674" s="94" t="s">
        <v>187</v>
      </c>
      <c r="D2674" s="104" t="s">
        <v>27615</v>
      </c>
      <c r="E2674" s="95" t="s">
        <v>26979</v>
      </c>
      <c r="F2674" s="98" t="s">
        <v>659</v>
      </c>
      <c r="G2674" s="103">
        <v>800</v>
      </c>
      <c r="H2674" s="67">
        <v>0</v>
      </c>
      <c r="I2674" s="63">
        <f>VLOOKUP(F2674,'[1]东昌-4087'!$F:$M,8,0)</f>
        <v>18</v>
      </c>
    </row>
    <row r="2675" ht="15" spans="1:9">
      <c r="A2675" s="58">
        <v>2674</v>
      </c>
      <c r="B2675" s="59" t="s">
        <v>14</v>
      </c>
      <c r="C2675" s="94" t="s">
        <v>187</v>
      </c>
      <c r="D2675" s="104" t="s">
        <v>27615</v>
      </c>
      <c r="E2675" s="95" t="s">
        <v>26979</v>
      </c>
      <c r="F2675" s="98" t="s">
        <v>660</v>
      </c>
      <c r="G2675" s="103">
        <v>800</v>
      </c>
      <c r="H2675" s="67">
        <v>0</v>
      </c>
      <c r="I2675" s="63">
        <f>VLOOKUP(F2675,'[1]东昌-4087'!$F:$M,8,0)</f>
        <v>18</v>
      </c>
    </row>
    <row r="2676" ht="15" spans="1:9">
      <c r="A2676" s="58">
        <v>2675</v>
      </c>
      <c r="B2676" s="59" t="s">
        <v>14</v>
      </c>
      <c r="C2676" s="94" t="s">
        <v>187</v>
      </c>
      <c r="D2676" s="104" t="s">
        <v>27615</v>
      </c>
      <c r="E2676" s="95" t="s">
        <v>26979</v>
      </c>
      <c r="F2676" s="98" t="s">
        <v>661</v>
      </c>
      <c r="G2676" s="103">
        <v>1000</v>
      </c>
      <c r="H2676" s="67">
        <v>0</v>
      </c>
      <c r="I2676" s="63">
        <f>VLOOKUP(F2676,'[1]东昌-4087'!$F:$M,8,0)</f>
        <v>30</v>
      </c>
    </row>
    <row r="2677" ht="15" spans="1:9">
      <c r="A2677" s="58">
        <v>2676</v>
      </c>
      <c r="B2677" s="59" t="s">
        <v>14</v>
      </c>
      <c r="C2677" s="94" t="s">
        <v>187</v>
      </c>
      <c r="D2677" s="104" t="s">
        <v>27615</v>
      </c>
      <c r="E2677" s="95" t="s">
        <v>26979</v>
      </c>
      <c r="F2677" s="98" t="s">
        <v>662</v>
      </c>
      <c r="G2677" s="103">
        <v>1000</v>
      </c>
      <c r="H2677" s="67">
        <v>0</v>
      </c>
      <c r="I2677" s="63">
        <f>VLOOKUP(F2677,'[1]东昌-4087'!$F:$M,8,0)</f>
        <v>30</v>
      </c>
    </row>
    <row r="2678" ht="15" spans="1:9">
      <c r="A2678" s="58">
        <v>2677</v>
      </c>
      <c r="B2678" s="59" t="s">
        <v>14</v>
      </c>
      <c r="C2678" s="94" t="s">
        <v>187</v>
      </c>
      <c r="D2678" s="104" t="s">
        <v>27615</v>
      </c>
      <c r="E2678" s="95" t="s">
        <v>26979</v>
      </c>
      <c r="F2678" s="98" t="s">
        <v>663</v>
      </c>
      <c r="G2678" s="103">
        <v>800</v>
      </c>
      <c r="H2678" s="67">
        <v>0</v>
      </c>
      <c r="I2678" s="63">
        <f>VLOOKUP(F2678,'[1]东昌-4087'!$F:$M,8,0)</f>
        <v>18</v>
      </c>
    </row>
    <row r="2679" ht="15" spans="1:9">
      <c r="A2679" s="58">
        <v>2678</v>
      </c>
      <c r="B2679" s="59" t="s">
        <v>14</v>
      </c>
      <c r="C2679" s="94" t="s">
        <v>187</v>
      </c>
      <c r="D2679" s="104" t="s">
        <v>27615</v>
      </c>
      <c r="E2679" s="95" t="s">
        <v>26979</v>
      </c>
      <c r="F2679" s="98" t="s">
        <v>664</v>
      </c>
      <c r="G2679" s="103">
        <v>800</v>
      </c>
      <c r="H2679" s="67">
        <v>0</v>
      </c>
      <c r="I2679" s="63">
        <f>VLOOKUP(F2679,'[1]东昌-4087'!$F:$M,8,0)</f>
        <v>18</v>
      </c>
    </row>
    <row r="2680" ht="15" spans="1:9">
      <c r="A2680" s="58">
        <v>2679</v>
      </c>
      <c r="B2680" s="59" t="s">
        <v>14</v>
      </c>
      <c r="C2680" s="94" t="s">
        <v>187</v>
      </c>
      <c r="D2680" s="104" t="s">
        <v>27615</v>
      </c>
      <c r="E2680" s="95" t="s">
        <v>26979</v>
      </c>
      <c r="F2680" s="98" t="s">
        <v>665</v>
      </c>
      <c r="G2680" s="103">
        <v>800</v>
      </c>
      <c r="H2680" s="67">
        <v>0</v>
      </c>
      <c r="I2680" s="63">
        <f>VLOOKUP(F2680,'[1]东昌-4087'!$F:$M,8,0)</f>
        <v>18</v>
      </c>
    </row>
    <row r="2681" ht="15" spans="1:9">
      <c r="A2681" s="58">
        <v>2680</v>
      </c>
      <c r="B2681" s="59" t="s">
        <v>14</v>
      </c>
      <c r="C2681" s="94" t="s">
        <v>187</v>
      </c>
      <c r="D2681" s="104" t="s">
        <v>27615</v>
      </c>
      <c r="E2681" s="95" t="s">
        <v>26979</v>
      </c>
      <c r="F2681" s="98" t="s">
        <v>666</v>
      </c>
      <c r="G2681" s="103">
        <v>800</v>
      </c>
      <c r="H2681" s="67">
        <v>0</v>
      </c>
      <c r="I2681" s="63">
        <f>VLOOKUP(F2681,'[1]东昌-4087'!$F:$M,8,0)</f>
        <v>21</v>
      </c>
    </row>
    <row r="2682" ht="15" spans="1:9">
      <c r="A2682" s="58">
        <v>2681</v>
      </c>
      <c r="B2682" s="59" t="s">
        <v>14</v>
      </c>
      <c r="C2682" s="94" t="s">
        <v>187</v>
      </c>
      <c r="D2682" s="104" t="s">
        <v>27615</v>
      </c>
      <c r="E2682" s="95" t="s">
        <v>26979</v>
      </c>
      <c r="F2682" s="98" t="s">
        <v>667</v>
      </c>
      <c r="G2682" s="103">
        <v>1000</v>
      </c>
      <c r="H2682" s="67">
        <v>0</v>
      </c>
      <c r="I2682" s="63">
        <f>VLOOKUP(F2682,'[1]东昌-4087'!$F:$M,8,0)</f>
        <v>30</v>
      </c>
    </row>
    <row r="2683" ht="15" spans="1:9">
      <c r="A2683" s="58">
        <v>2682</v>
      </c>
      <c r="B2683" s="59" t="s">
        <v>14</v>
      </c>
      <c r="C2683" s="94" t="s">
        <v>187</v>
      </c>
      <c r="D2683" s="104" t="s">
        <v>27615</v>
      </c>
      <c r="E2683" s="95" t="s">
        <v>26979</v>
      </c>
      <c r="F2683" s="98" t="s">
        <v>668</v>
      </c>
      <c r="G2683" s="103">
        <v>1000</v>
      </c>
      <c r="H2683" s="67">
        <v>0</v>
      </c>
      <c r="I2683" s="63">
        <f>VLOOKUP(F2683,'[1]东昌-4087'!$F:$M,8,0)</f>
        <v>30</v>
      </c>
    </row>
    <row r="2684" ht="15" spans="1:9">
      <c r="A2684" s="58">
        <v>2683</v>
      </c>
      <c r="B2684" s="59" t="s">
        <v>14</v>
      </c>
      <c r="C2684" s="94" t="s">
        <v>187</v>
      </c>
      <c r="D2684" s="104" t="s">
        <v>27615</v>
      </c>
      <c r="E2684" s="95" t="s">
        <v>27621</v>
      </c>
      <c r="F2684" s="98" t="s">
        <v>623</v>
      </c>
      <c r="G2684" s="103">
        <v>800</v>
      </c>
      <c r="H2684" s="67">
        <v>0</v>
      </c>
      <c r="I2684" s="63">
        <f>VLOOKUP(F2684,'[1]东昌-4087'!$F:$M,8,0)</f>
        <v>18</v>
      </c>
    </row>
    <row r="2685" ht="15" spans="1:9">
      <c r="A2685" s="58">
        <v>2684</v>
      </c>
      <c r="B2685" s="59" t="s">
        <v>14</v>
      </c>
      <c r="C2685" s="94" t="s">
        <v>187</v>
      </c>
      <c r="D2685" s="104" t="s">
        <v>27615</v>
      </c>
      <c r="E2685" s="95" t="s">
        <v>27621</v>
      </c>
      <c r="F2685" s="98" t="s">
        <v>624</v>
      </c>
      <c r="G2685" s="103">
        <v>800</v>
      </c>
      <c r="H2685" s="67">
        <v>0</v>
      </c>
      <c r="I2685" s="63">
        <f>VLOOKUP(F2685,'[1]东昌-4087'!$F:$M,8,0)</f>
        <v>18</v>
      </c>
    </row>
    <row r="2686" ht="15" spans="1:9">
      <c r="A2686" s="58">
        <v>2685</v>
      </c>
      <c r="B2686" s="59" t="s">
        <v>14</v>
      </c>
      <c r="C2686" s="94" t="s">
        <v>187</v>
      </c>
      <c r="D2686" s="104" t="s">
        <v>27615</v>
      </c>
      <c r="E2686" s="95" t="s">
        <v>27621</v>
      </c>
      <c r="F2686" s="98" t="s">
        <v>625</v>
      </c>
      <c r="G2686" s="103">
        <v>630</v>
      </c>
      <c r="H2686" s="67">
        <v>0</v>
      </c>
      <c r="I2686" s="63">
        <f>VLOOKUP(F2686,'[1]东昌-4087'!$F:$M,8,0)</f>
        <v>55</v>
      </c>
    </row>
    <row r="2687" ht="15" spans="1:9">
      <c r="A2687" s="58">
        <v>2686</v>
      </c>
      <c r="B2687" s="59" t="s">
        <v>14</v>
      </c>
      <c r="C2687" s="94" t="s">
        <v>187</v>
      </c>
      <c r="D2687" s="104" t="s">
        <v>27615</v>
      </c>
      <c r="E2687" s="95" t="s">
        <v>27621</v>
      </c>
      <c r="F2687" s="98" t="s">
        <v>626</v>
      </c>
      <c r="G2687" s="103">
        <v>630</v>
      </c>
      <c r="H2687" s="67">
        <v>0</v>
      </c>
      <c r="I2687" s="63">
        <f>VLOOKUP(F2687,'[1]东昌-4087'!$F:$M,8,0)</f>
        <v>55</v>
      </c>
    </row>
    <row r="2688" ht="15" spans="1:9">
      <c r="A2688" s="58">
        <v>2687</v>
      </c>
      <c r="B2688" s="59" t="s">
        <v>14</v>
      </c>
      <c r="C2688" s="94" t="s">
        <v>187</v>
      </c>
      <c r="D2688" s="104" t="s">
        <v>27615</v>
      </c>
      <c r="E2688" s="95" t="s">
        <v>27621</v>
      </c>
      <c r="F2688" s="98" t="s">
        <v>627</v>
      </c>
      <c r="G2688" s="103">
        <v>630</v>
      </c>
      <c r="H2688" s="67">
        <v>0</v>
      </c>
      <c r="I2688" s="63">
        <f>VLOOKUP(F2688,'[1]东昌-4087'!$F:$M,8,0)</f>
        <v>55</v>
      </c>
    </row>
    <row r="2689" ht="15" spans="1:9">
      <c r="A2689" s="58">
        <v>2688</v>
      </c>
      <c r="B2689" s="59" t="s">
        <v>14</v>
      </c>
      <c r="C2689" s="94" t="s">
        <v>187</v>
      </c>
      <c r="D2689" s="104" t="s">
        <v>27615</v>
      </c>
      <c r="E2689" s="95" t="s">
        <v>27621</v>
      </c>
      <c r="F2689" s="98" t="s">
        <v>628</v>
      </c>
      <c r="G2689" s="103">
        <v>800</v>
      </c>
      <c r="H2689" s="67">
        <v>0</v>
      </c>
      <c r="I2689" s="63">
        <f>VLOOKUP(F2689,'[1]东昌-4087'!$F:$M,8,0)</f>
        <v>18</v>
      </c>
    </row>
    <row r="2690" ht="15" spans="1:9">
      <c r="A2690" s="58">
        <v>2689</v>
      </c>
      <c r="B2690" s="59" t="s">
        <v>14</v>
      </c>
      <c r="C2690" s="94" t="s">
        <v>187</v>
      </c>
      <c r="D2690" s="104" t="s">
        <v>27615</v>
      </c>
      <c r="E2690" s="95" t="s">
        <v>27621</v>
      </c>
      <c r="F2690" s="98" t="s">
        <v>629</v>
      </c>
      <c r="G2690" s="103">
        <v>630</v>
      </c>
      <c r="H2690" s="67">
        <v>0</v>
      </c>
      <c r="I2690" s="63">
        <f>VLOOKUP(F2690,'[1]东昌-4087'!$F:$M,8,0)</f>
        <v>55</v>
      </c>
    </row>
    <row r="2691" ht="15" spans="1:9">
      <c r="A2691" s="58">
        <v>2690</v>
      </c>
      <c r="B2691" s="59" t="s">
        <v>14</v>
      </c>
      <c r="C2691" s="94" t="s">
        <v>187</v>
      </c>
      <c r="D2691" s="104" t="s">
        <v>27615</v>
      </c>
      <c r="E2691" s="95" t="s">
        <v>27621</v>
      </c>
      <c r="F2691" s="98" t="s">
        <v>630</v>
      </c>
      <c r="G2691" s="103">
        <v>800</v>
      </c>
      <c r="H2691" s="67">
        <v>0</v>
      </c>
      <c r="I2691" s="63">
        <f>VLOOKUP(F2691,'[1]东昌-4087'!$F:$M,8,0)</f>
        <v>18</v>
      </c>
    </row>
    <row r="2692" ht="15" spans="1:9">
      <c r="A2692" s="58">
        <v>2691</v>
      </c>
      <c r="B2692" s="59" t="s">
        <v>14</v>
      </c>
      <c r="C2692" s="94" t="s">
        <v>187</v>
      </c>
      <c r="D2692" s="104" t="s">
        <v>27615</v>
      </c>
      <c r="E2692" s="95" t="s">
        <v>27621</v>
      </c>
      <c r="F2692" s="98" t="s">
        <v>631</v>
      </c>
      <c r="G2692" s="103">
        <v>800</v>
      </c>
      <c r="H2692" s="67">
        <v>0</v>
      </c>
      <c r="I2692" s="63">
        <f>VLOOKUP(F2692,'[1]东昌-4087'!$F:$M,8,0)</f>
        <v>18</v>
      </c>
    </row>
    <row r="2693" ht="15" spans="1:9">
      <c r="A2693" s="58">
        <v>2692</v>
      </c>
      <c r="B2693" s="59" t="s">
        <v>14</v>
      </c>
      <c r="C2693" s="94" t="s">
        <v>187</v>
      </c>
      <c r="D2693" s="104" t="s">
        <v>27615</v>
      </c>
      <c r="E2693" s="95" t="s">
        <v>27621</v>
      </c>
      <c r="F2693" s="98" t="s">
        <v>632</v>
      </c>
      <c r="G2693" s="103">
        <v>630</v>
      </c>
      <c r="H2693" s="67">
        <v>0</v>
      </c>
      <c r="I2693" s="63">
        <f>VLOOKUP(F2693,'[1]东昌-4087'!$F:$M,8,0)</f>
        <v>55</v>
      </c>
    </row>
    <row r="2694" ht="15" spans="1:9">
      <c r="A2694" s="58">
        <v>2693</v>
      </c>
      <c r="B2694" s="59" t="s">
        <v>14</v>
      </c>
      <c r="C2694" s="94" t="s">
        <v>187</v>
      </c>
      <c r="D2694" s="104" t="s">
        <v>27615</v>
      </c>
      <c r="E2694" s="95" t="s">
        <v>27621</v>
      </c>
      <c r="F2694" s="98" t="s">
        <v>633</v>
      </c>
      <c r="G2694" s="103">
        <v>800</v>
      </c>
      <c r="H2694" s="67">
        <v>0</v>
      </c>
      <c r="I2694" s="63">
        <f>VLOOKUP(F2694,'[1]东昌-4087'!$F:$M,8,0)</f>
        <v>18</v>
      </c>
    </row>
    <row r="2695" ht="15" spans="1:9">
      <c r="A2695" s="58">
        <v>2694</v>
      </c>
      <c r="B2695" s="59" t="s">
        <v>14</v>
      </c>
      <c r="C2695" s="94" t="s">
        <v>187</v>
      </c>
      <c r="D2695" s="104" t="s">
        <v>27615</v>
      </c>
      <c r="E2695" s="95" t="s">
        <v>27621</v>
      </c>
      <c r="F2695" s="98" t="s">
        <v>634</v>
      </c>
      <c r="G2695" s="103">
        <v>800</v>
      </c>
      <c r="H2695" s="67">
        <v>0</v>
      </c>
      <c r="I2695" s="63">
        <f>VLOOKUP(F2695,'[1]东昌-4087'!$F:$M,8,0)</f>
        <v>18</v>
      </c>
    </row>
    <row r="2696" ht="15" spans="1:9">
      <c r="A2696" s="58">
        <v>2695</v>
      </c>
      <c r="B2696" s="59" t="s">
        <v>14</v>
      </c>
      <c r="C2696" s="94" t="s">
        <v>187</v>
      </c>
      <c r="D2696" s="104" t="s">
        <v>27615</v>
      </c>
      <c r="E2696" s="95" t="s">
        <v>27621</v>
      </c>
      <c r="F2696" s="98" t="s">
        <v>635</v>
      </c>
      <c r="G2696" s="103">
        <v>800</v>
      </c>
      <c r="H2696" s="67">
        <v>0</v>
      </c>
      <c r="I2696" s="63">
        <f>VLOOKUP(F2696,'[1]东昌-4087'!$F:$M,8,0)</f>
        <v>18</v>
      </c>
    </row>
    <row r="2697" ht="15" spans="1:9">
      <c r="A2697" s="58">
        <v>2696</v>
      </c>
      <c r="B2697" s="59" t="s">
        <v>14</v>
      </c>
      <c r="C2697" s="94" t="s">
        <v>187</v>
      </c>
      <c r="D2697" s="104" t="s">
        <v>27615</v>
      </c>
      <c r="E2697" s="95" t="s">
        <v>27621</v>
      </c>
      <c r="F2697" s="98" t="s">
        <v>636</v>
      </c>
      <c r="G2697" s="103">
        <v>630</v>
      </c>
      <c r="H2697" s="67">
        <v>0</v>
      </c>
      <c r="I2697" s="63">
        <f>VLOOKUP(F2697,'[1]东昌-4087'!$F:$M,8,0)</f>
        <v>55</v>
      </c>
    </row>
    <row r="2698" ht="15" spans="1:9">
      <c r="A2698" s="58">
        <v>2697</v>
      </c>
      <c r="B2698" s="59" t="s">
        <v>14</v>
      </c>
      <c r="C2698" s="94" t="s">
        <v>187</v>
      </c>
      <c r="D2698" s="104" t="s">
        <v>27615</v>
      </c>
      <c r="E2698" s="95" t="s">
        <v>27621</v>
      </c>
      <c r="F2698" s="98" t="s">
        <v>637</v>
      </c>
      <c r="G2698" s="103">
        <v>800</v>
      </c>
      <c r="H2698" s="67">
        <v>0</v>
      </c>
      <c r="I2698" s="63">
        <f>VLOOKUP(F2698,'[1]东昌-4087'!$F:$M,8,0)</f>
        <v>18</v>
      </c>
    </row>
    <row r="2699" ht="15" spans="1:9">
      <c r="A2699" s="58">
        <v>2698</v>
      </c>
      <c r="B2699" s="59" t="s">
        <v>14</v>
      </c>
      <c r="C2699" s="94" t="s">
        <v>187</v>
      </c>
      <c r="D2699" s="104" t="s">
        <v>27615</v>
      </c>
      <c r="E2699" s="95" t="s">
        <v>27621</v>
      </c>
      <c r="F2699" s="98" t="s">
        <v>638</v>
      </c>
      <c r="G2699" s="103">
        <v>800</v>
      </c>
      <c r="H2699" s="67">
        <v>0</v>
      </c>
      <c r="I2699" s="63">
        <f>VLOOKUP(F2699,'[1]东昌-4087'!$F:$M,8,0)</f>
        <v>18</v>
      </c>
    </row>
    <row r="2700" ht="15" spans="1:9">
      <c r="A2700" s="58">
        <v>2699</v>
      </c>
      <c r="B2700" s="59" t="s">
        <v>14</v>
      </c>
      <c r="C2700" s="94" t="s">
        <v>187</v>
      </c>
      <c r="D2700" s="104" t="s">
        <v>27615</v>
      </c>
      <c r="E2700" s="95" t="s">
        <v>27621</v>
      </c>
      <c r="F2700" s="98" t="s">
        <v>639</v>
      </c>
      <c r="G2700" s="103">
        <v>800</v>
      </c>
      <c r="H2700" s="67">
        <v>0</v>
      </c>
      <c r="I2700" s="63">
        <f>VLOOKUP(F2700,'[1]东昌-4087'!$F:$M,8,0)</f>
        <v>18</v>
      </c>
    </row>
    <row r="2701" ht="15" spans="1:9">
      <c r="A2701" s="58">
        <v>2700</v>
      </c>
      <c r="B2701" s="59" t="s">
        <v>14</v>
      </c>
      <c r="C2701" s="94" t="s">
        <v>187</v>
      </c>
      <c r="D2701" s="104" t="s">
        <v>27615</v>
      </c>
      <c r="E2701" s="95" t="s">
        <v>27622</v>
      </c>
      <c r="F2701" s="98" t="s">
        <v>364</v>
      </c>
      <c r="G2701" s="103">
        <v>800</v>
      </c>
      <c r="H2701" s="67">
        <v>0</v>
      </c>
      <c r="I2701" s="63">
        <f>VLOOKUP(F2701,'[1]东昌-4087'!$F:$M,8,0)</f>
        <v>18</v>
      </c>
    </row>
    <row r="2702" ht="15" spans="1:9">
      <c r="A2702" s="58">
        <v>2701</v>
      </c>
      <c r="B2702" s="59" t="s">
        <v>14</v>
      </c>
      <c r="C2702" s="94" t="s">
        <v>187</v>
      </c>
      <c r="D2702" s="104" t="s">
        <v>27615</v>
      </c>
      <c r="E2702" s="95" t="s">
        <v>27622</v>
      </c>
      <c r="F2702" s="98" t="s">
        <v>365</v>
      </c>
      <c r="G2702" s="103">
        <v>315</v>
      </c>
      <c r="H2702" s="67">
        <v>0</v>
      </c>
      <c r="I2702" s="63">
        <f>VLOOKUP(F2702,'[1]东昌-4087'!$F:$M,8,0)</f>
        <v>20</v>
      </c>
    </row>
    <row r="2703" ht="15" spans="1:9">
      <c r="A2703" s="58">
        <v>2702</v>
      </c>
      <c r="B2703" s="59" t="s">
        <v>14</v>
      </c>
      <c r="C2703" s="94" t="s">
        <v>187</v>
      </c>
      <c r="D2703" s="104" t="s">
        <v>27615</v>
      </c>
      <c r="E2703" s="95" t="s">
        <v>27622</v>
      </c>
      <c r="F2703" s="98" t="s">
        <v>366</v>
      </c>
      <c r="G2703" s="103">
        <v>800</v>
      </c>
      <c r="H2703" s="67">
        <v>0</v>
      </c>
      <c r="I2703" s="63">
        <f>VLOOKUP(F2703,'[1]东昌-4087'!$F:$M,8,0)</f>
        <v>18</v>
      </c>
    </row>
    <row r="2704" ht="15" spans="1:9">
      <c r="A2704" s="58">
        <v>2703</v>
      </c>
      <c r="B2704" s="59" t="s">
        <v>14</v>
      </c>
      <c r="C2704" s="94" t="s">
        <v>187</v>
      </c>
      <c r="D2704" s="104" t="s">
        <v>27615</v>
      </c>
      <c r="E2704" s="95" t="s">
        <v>27622</v>
      </c>
      <c r="F2704" s="98" t="s">
        <v>367</v>
      </c>
      <c r="G2704" s="103">
        <v>630</v>
      </c>
      <c r="H2704" s="67">
        <v>0</v>
      </c>
      <c r="I2704" s="63">
        <f>VLOOKUP(F2704,'[1]东昌-4087'!$F:$M,8,0)</f>
        <v>55</v>
      </c>
    </row>
    <row r="2705" ht="15" spans="1:9">
      <c r="A2705" s="58">
        <v>2704</v>
      </c>
      <c r="B2705" s="59" t="s">
        <v>14</v>
      </c>
      <c r="C2705" s="94" t="s">
        <v>187</v>
      </c>
      <c r="D2705" s="104" t="s">
        <v>27615</v>
      </c>
      <c r="E2705" s="95" t="s">
        <v>27623</v>
      </c>
      <c r="F2705" s="96" t="s">
        <v>354</v>
      </c>
      <c r="G2705" s="103">
        <v>1600</v>
      </c>
      <c r="H2705" s="67">
        <v>0</v>
      </c>
      <c r="I2705" s="63">
        <f>VLOOKUP(F2705,'[1]东昌-4087'!$F:$M,8,0)</f>
        <v>150</v>
      </c>
    </row>
    <row r="2706" ht="15" spans="1:9">
      <c r="A2706" s="58">
        <v>2705</v>
      </c>
      <c r="B2706" s="59" t="s">
        <v>14</v>
      </c>
      <c r="C2706" s="94" t="s">
        <v>187</v>
      </c>
      <c r="D2706" s="104" t="s">
        <v>27615</v>
      </c>
      <c r="E2706" s="95" t="s">
        <v>27623</v>
      </c>
      <c r="F2706" s="98" t="s">
        <v>355</v>
      </c>
      <c r="G2706" s="103">
        <v>630</v>
      </c>
      <c r="H2706" s="67">
        <v>0</v>
      </c>
      <c r="I2706" s="63">
        <f>VLOOKUP(F2706,'[1]东昌-4087'!$F:$M,8,0)</f>
        <v>20</v>
      </c>
    </row>
    <row r="2707" ht="15" spans="1:9">
      <c r="A2707" s="58">
        <v>2706</v>
      </c>
      <c r="B2707" s="59" t="s">
        <v>14</v>
      </c>
      <c r="C2707" s="94" t="s">
        <v>187</v>
      </c>
      <c r="D2707" s="104" t="s">
        <v>27615</v>
      </c>
      <c r="E2707" s="95" t="s">
        <v>27623</v>
      </c>
      <c r="F2707" s="98" t="s">
        <v>356</v>
      </c>
      <c r="G2707" s="103">
        <v>630</v>
      </c>
      <c r="H2707" s="67">
        <v>0</v>
      </c>
      <c r="I2707" s="63">
        <f>VLOOKUP(F2707,'[1]东昌-4087'!$F:$M,8,0)</f>
        <v>20</v>
      </c>
    </row>
    <row r="2708" ht="15" spans="1:9">
      <c r="A2708" s="58">
        <v>2707</v>
      </c>
      <c r="B2708" s="59" t="s">
        <v>14</v>
      </c>
      <c r="C2708" s="94" t="s">
        <v>187</v>
      </c>
      <c r="D2708" s="104" t="s">
        <v>27615</v>
      </c>
      <c r="E2708" s="95" t="s">
        <v>27623</v>
      </c>
      <c r="F2708" s="98" t="s">
        <v>357</v>
      </c>
      <c r="G2708" s="103">
        <v>630</v>
      </c>
      <c r="H2708" s="67">
        <v>0</v>
      </c>
      <c r="I2708" s="63">
        <f>VLOOKUP(F2708,'[1]东昌-4087'!$F:$M,8,0)</f>
        <v>20</v>
      </c>
    </row>
    <row r="2709" ht="15" spans="1:9">
      <c r="A2709" s="58">
        <v>2708</v>
      </c>
      <c r="B2709" s="59" t="s">
        <v>14</v>
      </c>
      <c r="C2709" s="94" t="s">
        <v>187</v>
      </c>
      <c r="D2709" s="104" t="s">
        <v>27615</v>
      </c>
      <c r="E2709" s="95" t="s">
        <v>27623</v>
      </c>
      <c r="F2709" s="98" t="s">
        <v>358</v>
      </c>
      <c r="G2709" s="103">
        <v>630</v>
      </c>
      <c r="H2709" s="67">
        <v>0</v>
      </c>
      <c r="I2709" s="63">
        <f>VLOOKUP(F2709,'[1]东昌-4087'!$F:$M,8,0)</f>
        <v>20</v>
      </c>
    </row>
    <row r="2710" ht="15" spans="1:9">
      <c r="A2710" s="58">
        <v>2709</v>
      </c>
      <c r="B2710" s="59" t="s">
        <v>14</v>
      </c>
      <c r="C2710" s="94" t="s">
        <v>187</v>
      </c>
      <c r="D2710" s="104" t="s">
        <v>27615</v>
      </c>
      <c r="E2710" s="95" t="s">
        <v>27623</v>
      </c>
      <c r="F2710" s="98" t="s">
        <v>359</v>
      </c>
      <c r="G2710" s="103">
        <v>1000</v>
      </c>
      <c r="H2710" s="67">
        <v>0</v>
      </c>
      <c r="I2710" s="63">
        <f>VLOOKUP(F2710,'[1]东昌-4087'!$F:$M,8,0)</f>
        <v>10</v>
      </c>
    </row>
    <row r="2711" ht="15" spans="1:9">
      <c r="A2711" s="58">
        <v>2710</v>
      </c>
      <c r="B2711" s="59" t="s">
        <v>14</v>
      </c>
      <c r="C2711" s="94" t="s">
        <v>187</v>
      </c>
      <c r="D2711" s="104" t="s">
        <v>27615</v>
      </c>
      <c r="E2711" s="95" t="s">
        <v>27623</v>
      </c>
      <c r="F2711" s="98" t="s">
        <v>360</v>
      </c>
      <c r="G2711" s="103">
        <v>1250</v>
      </c>
      <c r="H2711" s="67">
        <v>0</v>
      </c>
      <c r="I2711" s="63">
        <f>VLOOKUP(F2711,'[1]东昌-4087'!$F:$M,8,0)</f>
        <v>20</v>
      </c>
    </row>
    <row r="2712" ht="15" spans="1:9">
      <c r="A2712" s="58">
        <v>2711</v>
      </c>
      <c r="B2712" s="59" t="s">
        <v>14</v>
      </c>
      <c r="C2712" s="94" t="s">
        <v>187</v>
      </c>
      <c r="D2712" s="104" t="s">
        <v>27615</v>
      </c>
      <c r="E2712" s="95" t="s">
        <v>27623</v>
      </c>
      <c r="F2712" s="98" t="s">
        <v>361</v>
      </c>
      <c r="G2712" s="103">
        <v>630</v>
      </c>
      <c r="H2712" s="67">
        <v>0</v>
      </c>
      <c r="I2712" s="63">
        <f>VLOOKUP(F2712,'[1]东昌-4087'!$F:$M,8,0)</f>
        <v>10</v>
      </c>
    </row>
    <row r="2713" ht="15" spans="1:9">
      <c r="A2713" s="58">
        <v>2712</v>
      </c>
      <c r="B2713" s="59" t="s">
        <v>14</v>
      </c>
      <c r="C2713" s="94" t="s">
        <v>187</v>
      </c>
      <c r="D2713" s="104" t="s">
        <v>27615</v>
      </c>
      <c r="E2713" s="95" t="s">
        <v>27623</v>
      </c>
      <c r="F2713" s="98" t="s">
        <v>362</v>
      </c>
      <c r="G2713" s="103">
        <v>630</v>
      </c>
      <c r="H2713" s="67">
        <v>0</v>
      </c>
      <c r="I2713" s="63">
        <f>VLOOKUP(F2713,'[1]东昌-4087'!$F:$M,8,0)</f>
        <v>10</v>
      </c>
    </row>
    <row r="2714" ht="15" spans="1:9">
      <c r="A2714" s="58">
        <v>2713</v>
      </c>
      <c r="B2714" s="59" t="s">
        <v>14</v>
      </c>
      <c r="C2714" s="94" t="s">
        <v>187</v>
      </c>
      <c r="D2714" s="104" t="s">
        <v>27615</v>
      </c>
      <c r="E2714" s="95" t="s">
        <v>27624</v>
      </c>
      <c r="F2714" s="98" t="s">
        <v>243</v>
      </c>
      <c r="G2714" s="103">
        <v>630</v>
      </c>
      <c r="H2714" s="67">
        <v>0</v>
      </c>
      <c r="I2714" s="63">
        <f>VLOOKUP(F2714,'[1]东昌-4087'!$F:$M,8,0)</f>
        <v>55</v>
      </c>
    </row>
    <row r="2715" ht="15" spans="1:9">
      <c r="A2715" s="58">
        <v>2714</v>
      </c>
      <c r="B2715" s="59" t="s">
        <v>14</v>
      </c>
      <c r="C2715" s="94" t="s">
        <v>187</v>
      </c>
      <c r="D2715" s="104" t="s">
        <v>27615</v>
      </c>
      <c r="E2715" s="95" t="s">
        <v>27624</v>
      </c>
      <c r="F2715" s="98" t="s">
        <v>245</v>
      </c>
      <c r="G2715" s="103">
        <v>800</v>
      </c>
      <c r="H2715" s="67">
        <v>0</v>
      </c>
      <c r="I2715" s="63">
        <f>VLOOKUP(F2715,'[1]东昌-4087'!$F:$M,8,0)</f>
        <v>18</v>
      </c>
    </row>
    <row r="2716" ht="15" spans="1:9">
      <c r="A2716" s="58">
        <v>2715</v>
      </c>
      <c r="B2716" s="59" t="s">
        <v>14</v>
      </c>
      <c r="C2716" s="94" t="s">
        <v>187</v>
      </c>
      <c r="D2716" s="104" t="s">
        <v>27615</v>
      </c>
      <c r="E2716" s="95" t="s">
        <v>27624</v>
      </c>
      <c r="F2716" s="98" t="s">
        <v>246</v>
      </c>
      <c r="G2716" s="103">
        <v>800</v>
      </c>
      <c r="H2716" s="67">
        <v>0</v>
      </c>
      <c r="I2716" s="63">
        <f>VLOOKUP(F2716,'[1]东昌-4087'!$F:$M,8,0)</f>
        <v>18</v>
      </c>
    </row>
    <row r="2717" ht="15" spans="1:9">
      <c r="A2717" s="58">
        <v>2716</v>
      </c>
      <c r="B2717" s="59" t="s">
        <v>14</v>
      </c>
      <c r="C2717" s="94" t="s">
        <v>187</v>
      </c>
      <c r="D2717" s="104" t="s">
        <v>27615</v>
      </c>
      <c r="E2717" s="95" t="s">
        <v>27624</v>
      </c>
      <c r="F2717" s="98" t="s">
        <v>247</v>
      </c>
      <c r="G2717" s="103">
        <v>800</v>
      </c>
      <c r="H2717" s="67">
        <v>0</v>
      </c>
      <c r="I2717" s="63">
        <f>VLOOKUP(F2717,'[1]东昌-4087'!$F:$M,8,0)</f>
        <v>18</v>
      </c>
    </row>
    <row r="2718" ht="15" spans="1:9">
      <c r="A2718" s="58">
        <v>2717</v>
      </c>
      <c r="B2718" s="59" t="s">
        <v>14</v>
      </c>
      <c r="C2718" s="94" t="s">
        <v>187</v>
      </c>
      <c r="D2718" s="104" t="s">
        <v>27615</v>
      </c>
      <c r="E2718" s="95" t="s">
        <v>27624</v>
      </c>
      <c r="F2718" s="96" t="s">
        <v>248</v>
      </c>
      <c r="G2718" s="103">
        <v>2000</v>
      </c>
      <c r="H2718" s="67">
        <v>0</v>
      </c>
      <c r="I2718" s="63">
        <f>VLOOKUP(F2718,'[1]东昌-4087'!$F:$M,8,0)</f>
        <v>10</v>
      </c>
    </row>
    <row r="2719" ht="15" spans="1:9">
      <c r="A2719" s="58">
        <v>2718</v>
      </c>
      <c r="B2719" s="59" t="s">
        <v>14</v>
      </c>
      <c r="C2719" s="94" t="s">
        <v>187</v>
      </c>
      <c r="D2719" s="104" t="s">
        <v>27615</v>
      </c>
      <c r="E2719" s="95" t="s">
        <v>27624</v>
      </c>
      <c r="F2719" s="98" t="s">
        <v>251</v>
      </c>
      <c r="G2719" s="103">
        <v>800</v>
      </c>
      <c r="H2719" s="67">
        <v>0</v>
      </c>
      <c r="I2719" s="63">
        <f>VLOOKUP(F2719,'[1]东昌-4087'!$F:$M,8,0)</f>
        <v>18</v>
      </c>
    </row>
    <row r="2720" ht="15" spans="1:9">
      <c r="A2720" s="58">
        <v>2719</v>
      </c>
      <c r="B2720" s="59" t="s">
        <v>14</v>
      </c>
      <c r="C2720" s="94" t="s">
        <v>187</v>
      </c>
      <c r="D2720" s="104" t="s">
        <v>27615</v>
      </c>
      <c r="E2720" s="95" t="s">
        <v>27624</v>
      </c>
      <c r="F2720" s="98" t="s">
        <v>259</v>
      </c>
      <c r="G2720" s="103">
        <v>1250</v>
      </c>
      <c r="H2720" s="67">
        <v>0</v>
      </c>
      <c r="I2720" s="63">
        <f>VLOOKUP(F2720,'[1]东昌-4087'!$F:$M,8,0)</f>
        <v>120</v>
      </c>
    </row>
    <row r="2721" ht="15" spans="1:9">
      <c r="A2721" s="58">
        <v>2720</v>
      </c>
      <c r="B2721" s="59" t="s">
        <v>14</v>
      </c>
      <c r="C2721" s="94" t="s">
        <v>187</v>
      </c>
      <c r="D2721" s="104" t="s">
        <v>27615</v>
      </c>
      <c r="E2721" s="95" t="s">
        <v>27624</v>
      </c>
      <c r="F2721" s="98" t="s">
        <v>260</v>
      </c>
      <c r="G2721" s="103">
        <v>315</v>
      </c>
      <c r="H2721" s="67">
        <v>0</v>
      </c>
      <c r="I2721" s="63">
        <f>VLOOKUP(F2721,'[1]东昌-4087'!$F:$M,8,0)</f>
        <v>20</v>
      </c>
    </row>
    <row r="2722" ht="15" spans="1:9">
      <c r="A2722" s="58">
        <v>2721</v>
      </c>
      <c r="B2722" s="59" t="s">
        <v>14</v>
      </c>
      <c r="C2722" s="94" t="s">
        <v>187</v>
      </c>
      <c r="D2722" s="104" t="s">
        <v>27615</v>
      </c>
      <c r="E2722" s="95" t="s">
        <v>27624</v>
      </c>
      <c r="F2722" s="98" t="s">
        <v>262</v>
      </c>
      <c r="G2722" s="103">
        <v>315</v>
      </c>
      <c r="H2722" s="67">
        <v>0</v>
      </c>
      <c r="I2722" s="63">
        <f>VLOOKUP(F2722,'[1]东昌-4087'!$F:$M,8,0)</f>
        <v>20</v>
      </c>
    </row>
    <row r="2723" ht="15" spans="1:9">
      <c r="A2723" s="58">
        <v>2722</v>
      </c>
      <c r="B2723" s="59" t="s">
        <v>14</v>
      </c>
      <c r="C2723" s="94" t="s">
        <v>187</v>
      </c>
      <c r="D2723" s="104" t="s">
        <v>27615</v>
      </c>
      <c r="E2723" s="95" t="s">
        <v>27624</v>
      </c>
      <c r="F2723" s="98" t="s">
        <v>263</v>
      </c>
      <c r="G2723" s="103">
        <v>800</v>
      </c>
      <c r="H2723" s="67">
        <v>0</v>
      </c>
      <c r="I2723" s="63">
        <f>VLOOKUP(F2723,'[1]东昌-4087'!$F:$M,8,0)</f>
        <v>18</v>
      </c>
    </row>
    <row r="2724" ht="15" spans="1:9">
      <c r="A2724" s="58">
        <v>2723</v>
      </c>
      <c r="B2724" s="59" t="s">
        <v>14</v>
      </c>
      <c r="C2724" s="94" t="s">
        <v>187</v>
      </c>
      <c r="D2724" s="104" t="s">
        <v>27615</v>
      </c>
      <c r="E2724" s="95" t="s">
        <v>27624</v>
      </c>
      <c r="F2724" s="98" t="s">
        <v>264</v>
      </c>
      <c r="G2724" s="103">
        <v>315</v>
      </c>
      <c r="H2724" s="67">
        <v>0</v>
      </c>
      <c r="I2724" s="63">
        <f>VLOOKUP(F2724,'[1]东昌-4087'!$F:$M,8,0)</f>
        <v>20</v>
      </c>
    </row>
    <row r="2725" ht="15" spans="1:9">
      <c r="A2725" s="58">
        <v>2724</v>
      </c>
      <c r="B2725" s="59" t="s">
        <v>14</v>
      </c>
      <c r="C2725" s="94" t="s">
        <v>187</v>
      </c>
      <c r="D2725" s="104" t="s">
        <v>27615</v>
      </c>
      <c r="E2725" s="95" t="s">
        <v>27624</v>
      </c>
      <c r="F2725" s="98" t="s">
        <v>265</v>
      </c>
      <c r="G2725" s="103">
        <v>1250</v>
      </c>
      <c r="H2725" s="67">
        <v>0</v>
      </c>
      <c r="I2725" s="63">
        <f>VLOOKUP(F2725,'[1]东昌-4087'!$F:$M,8,0)</f>
        <v>120</v>
      </c>
    </row>
    <row r="2726" ht="15" spans="1:9">
      <c r="A2726" s="58">
        <v>2725</v>
      </c>
      <c r="B2726" s="59" t="s">
        <v>14</v>
      </c>
      <c r="C2726" s="94" t="s">
        <v>187</v>
      </c>
      <c r="D2726" s="104" t="s">
        <v>27615</v>
      </c>
      <c r="E2726" s="95" t="s">
        <v>27625</v>
      </c>
      <c r="F2726" s="98" t="s">
        <v>190</v>
      </c>
      <c r="G2726" s="103">
        <v>630</v>
      </c>
      <c r="H2726" s="67">
        <v>0</v>
      </c>
      <c r="I2726" s="63">
        <f>VLOOKUP(F2726,'[1]东昌-4087'!$F:$M,8,0)</f>
        <v>55</v>
      </c>
    </row>
    <row r="2727" ht="15" spans="1:9">
      <c r="A2727" s="58">
        <v>2726</v>
      </c>
      <c r="B2727" s="59" t="s">
        <v>14</v>
      </c>
      <c r="C2727" s="94" t="s">
        <v>187</v>
      </c>
      <c r="D2727" s="104" t="s">
        <v>27615</v>
      </c>
      <c r="E2727" s="95" t="s">
        <v>27625</v>
      </c>
      <c r="F2727" s="98" t="s">
        <v>192</v>
      </c>
      <c r="G2727" s="103">
        <v>400</v>
      </c>
      <c r="H2727" s="67">
        <v>0</v>
      </c>
      <c r="I2727" s="63">
        <f>VLOOKUP(F2727,'[1]东昌-4087'!$F:$M,8,0)</f>
        <v>20</v>
      </c>
    </row>
    <row r="2728" ht="15" spans="1:9">
      <c r="A2728" s="58">
        <v>2727</v>
      </c>
      <c r="B2728" s="59" t="s">
        <v>14</v>
      </c>
      <c r="C2728" s="94" t="s">
        <v>187</v>
      </c>
      <c r="D2728" s="104" t="s">
        <v>27615</v>
      </c>
      <c r="E2728" s="95" t="s">
        <v>27625</v>
      </c>
      <c r="F2728" s="98" t="s">
        <v>193</v>
      </c>
      <c r="G2728" s="103">
        <v>630</v>
      </c>
      <c r="H2728" s="67">
        <v>0</v>
      </c>
      <c r="I2728" s="63">
        <f>VLOOKUP(F2728,'[1]东昌-4087'!$F:$M,8,0)</f>
        <v>55</v>
      </c>
    </row>
    <row r="2729" ht="15" spans="1:9">
      <c r="A2729" s="58">
        <v>2728</v>
      </c>
      <c r="B2729" s="59" t="s">
        <v>14</v>
      </c>
      <c r="C2729" s="94" t="s">
        <v>187</v>
      </c>
      <c r="D2729" s="104" t="s">
        <v>27615</v>
      </c>
      <c r="E2729" s="95" t="s">
        <v>27625</v>
      </c>
      <c r="F2729" s="98" t="s">
        <v>194</v>
      </c>
      <c r="G2729" s="103">
        <v>630</v>
      </c>
      <c r="H2729" s="67">
        <v>0</v>
      </c>
      <c r="I2729" s="63">
        <f>VLOOKUP(F2729,'[1]东昌-4087'!$F:$M,8,0)</f>
        <v>55</v>
      </c>
    </row>
    <row r="2730" ht="15" spans="1:9">
      <c r="A2730" s="58">
        <v>2729</v>
      </c>
      <c r="B2730" s="59" t="s">
        <v>14</v>
      </c>
      <c r="C2730" s="94" t="s">
        <v>187</v>
      </c>
      <c r="D2730" s="104" t="s">
        <v>27615</v>
      </c>
      <c r="E2730" s="95" t="s">
        <v>27625</v>
      </c>
      <c r="F2730" s="98" t="s">
        <v>195</v>
      </c>
      <c r="G2730" s="103">
        <v>630</v>
      </c>
      <c r="H2730" s="67">
        <v>0</v>
      </c>
      <c r="I2730" s="63">
        <f>VLOOKUP(F2730,'[1]东昌-4087'!$F:$M,8,0)</f>
        <v>55</v>
      </c>
    </row>
    <row r="2731" ht="15" spans="1:9">
      <c r="A2731" s="58">
        <v>2730</v>
      </c>
      <c r="B2731" s="59" t="s">
        <v>14</v>
      </c>
      <c r="C2731" s="94" t="s">
        <v>187</v>
      </c>
      <c r="D2731" s="104" t="s">
        <v>27615</v>
      </c>
      <c r="E2731" s="95" t="s">
        <v>27625</v>
      </c>
      <c r="F2731" s="96" t="s">
        <v>196</v>
      </c>
      <c r="G2731" s="103">
        <v>630</v>
      </c>
      <c r="H2731" s="67">
        <v>0</v>
      </c>
      <c r="I2731" s="63">
        <f>VLOOKUP(F2731,'[1]东昌-4087'!$F:$M,8,0)</f>
        <v>55</v>
      </c>
    </row>
    <row r="2732" ht="15" spans="1:9">
      <c r="A2732" s="58">
        <v>2731</v>
      </c>
      <c r="B2732" s="59" t="s">
        <v>14</v>
      </c>
      <c r="C2732" s="94" t="s">
        <v>187</v>
      </c>
      <c r="D2732" s="104" t="s">
        <v>27615</v>
      </c>
      <c r="E2732" s="95" t="s">
        <v>27625</v>
      </c>
      <c r="F2732" s="98" t="s">
        <v>197</v>
      </c>
      <c r="G2732" s="103">
        <v>800</v>
      </c>
      <c r="H2732" s="67">
        <v>0</v>
      </c>
      <c r="I2732" s="63">
        <f>VLOOKUP(F2732,'[1]东昌-4087'!$F:$M,8,0)</f>
        <v>18</v>
      </c>
    </row>
    <row r="2733" ht="15" spans="1:9">
      <c r="A2733" s="58">
        <v>2732</v>
      </c>
      <c r="B2733" s="59" t="s">
        <v>14</v>
      </c>
      <c r="C2733" s="94" t="s">
        <v>187</v>
      </c>
      <c r="D2733" s="104" t="s">
        <v>27615</v>
      </c>
      <c r="E2733" s="95" t="s">
        <v>27625</v>
      </c>
      <c r="F2733" s="98" t="s">
        <v>198</v>
      </c>
      <c r="G2733" s="103">
        <v>800</v>
      </c>
      <c r="H2733" s="67">
        <v>0</v>
      </c>
      <c r="I2733" s="63">
        <f>VLOOKUP(F2733,'[1]东昌-4087'!$F:$M,8,0)</f>
        <v>18</v>
      </c>
    </row>
    <row r="2734" ht="15" spans="1:9">
      <c r="A2734" s="58">
        <v>2733</v>
      </c>
      <c r="B2734" s="59" t="s">
        <v>14</v>
      </c>
      <c r="C2734" s="94" t="s">
        <v>187</v>
      </c>
      <c r="D2734" s="104" t="s">
        <v>27615</v>
      </c>
      <c r="E2734" s="95" t="s">
        <v>27625</v>
      </c>
      <c r="F2734" s="98" t="s">
        <v>199</v>
      </c>
      <c r="G2734" s="103">
        <v>630</v>
      </c>
      <c r="H2734" s="67">
        <v>0</v>
      </c>
      <c r="I2734" s="63">
        <f>VLOOKUP(F2734,'[1]东昌-4087'!$F:$M,8,0)</f>
        <v>55</v>
      </c>
    </row>
    <row r="2735" ht="15" spans="1:9">
      <c r="A2735" s="58">
        <v>2734</v>
      </c>
      <c r="B2735" s="59" t="s">
        <v>14</v>
      </c>
      <c r="C2735" s="94" t="s">
        <v>187</v>
      </c>
      <c r="D2735" s="104" t="s">
        <v>27615</v>
      </c>
      <c r="E2735" s="95" t="s">
        <v>27625</v>
      </c>
      <c r="F2735" s="98" t="s">
        <v>200</v>
      </c>
      <c r="G2735" s="103">
        <v>630</v>
      </c>
      <c r="H2735" s="67">
        <v>0</v>
      </c>
      <c r="I2735" s="63">
        <f>VLOOKUP(F2735,'[1]东昌-4087'!$F:$M,8,0)</f>
        <v>55</v>
      </c>
    </row>
    <row r="2736" ht="15" spans="1:9">
      <c r="A2736" s="58">
        <v>2735</v>
      </c>
      <c r="B2736" s="59" t="s">
        <v>14</v>
      </c>
      <c r="C2736" s="94" t="s">
        <v>187</v>
      </c>
      <c r="D2736" s="104" t="s">
        <v>27615</v>
      </c>
      <c r="E2736" s="95" t="s">
        <v>27625</v>
      </c>
      <c r="F2736" s="98" t="s">
        <v>201</v>
      </c>
      <c r="G2736" s="103">
        <v>630</v>
      </c>
      <c r="H2736" s="67">
        <v>0</v>
      </c>
      <c r="I2736" s="63">
        <f>VLOOKUP(F2736,'[1]东昌-4087'!$F:$M,8,0)</f>
        <v>55</v>
      </c>
    </row>
    <row r="2737" ht="15" spans="1:9">
      <c r="A2737" s="58">
        <v>2736</v>
      </c>
      <c r="B2737" s="59" t="s">
        <v>14</v>
      </c>
      <c r="C2737" s="94" t="s">
        <v>187</v>
      </c>
      <c r="D2737" s="104" t="s">
        <v>27615</v>
      </c>
      <c r="E2737" s="95" t="s">
        <v>27625</v>
      </c>
      <c r="F2737" s="98" t="s">
        <v>202</v>
      </c>
      <c r="G2737" s="103">
        <v>630</v>
      </c>
      <c r="H2737" s="67">
        <v>0</v>
      </c>
      <c r="I2737" s="63">
        <f>VLOOKUP(F2737,'[1]东昌-4087'!$F:$M,8,0)</f>
        <v>55</v>
      </c>
    </row>
    <row r="2738" ht="15" spans="1:9">
      <c r="A2738" s="58">
        <v>2737</v>
      </c>
      <c r="B2738" s="59" t="s">
        <v>14</v>
      </c>
      <c r="C2738" s="94" t="s">
        <v>187</v>
      </c>
      <c r="D2738" s="104" t="s">
        <v>27615</v>
      </c>
      <c r="E2738" s="95" t="s">
        <v>27625</v>
      </c>
      <c r="F2738" s="98" t="s">
        <v>203</v>
      </c>
      <c r="G2738" s="103">
        <v>1000</v>
      </c>
      <c r="H2738" s="67">
        <v>0</v>
      </c>
      <c r="I2738" s="63">
        <f>VLOOKUP(F2738,'[1]东昌-4087'!$F:$M,8,0)</f>
        <v>30</v>
      </c>
    </row>
    <row r="2739" ht="15" spans="1:9">
      <c r="A2739" s="58">
        <v>2738</v>
      </c>
      <c r="B2739" s="59" t="s">
        <v>14</v>
      </c>
      <c r="C2739" s="94" t="s">
        <v>187</v>
      </c>
      <c r="D2739" s="104" t="s">
        <v>27615</v>
      </c>
      <c r="E2739" s="95" t="s">
        <v>27625</v>
      </c>
      <c r="F2739" s="98" t="s">
        <v>204</v>
      </c>
      <c r="G2739" s="103">
        <v>400</v>
      </c>
      <c r="H2739" s="67">
        <v>0</v>
      </c>
      <c r="I2739" s="63">
        <f>VLOOKUP(F2739,'[1]东昌-4087'!$F:$M,8,0)</f>
        <v>20</v>
      </c>
    </row>
    <row r="2740" ht="15" spans="1:9">
      <c r="A2740" s="58">
        <v>2739</v>
      </c>
      <c r="B2740" s="59" t="s">
        <v>14</v>
      </c>
      <c r="C2740" s="94" t="s">
        <v>187</v>
      </c>
      <c r="D2740" s="104" t="s">
        <v>27615</v>
      </c>
      <c r="E2740" s="95" t="s">
        <v>27625</v>
      </c>
      <c r="F2740" s="98" t="s">
        <v>205</v>
      </c>
      <c r="G2740" s="103">
        <v>800</v>
      </c>
      <c r="H2740" s="67">
        <v>0</v>
      </c>
      <c r="I2740" s="63">
        <f>VLOOKUP(F2740,'[1]东昌-4087'!$F:$M,8,0)</f>
        <v>18</v>
      </c>
    </row>
    <row r="2741" ht="15" spans="1:9">
      <c r="A2741" s="58">
        <v>2740</v>
      </c>
      <c r="B2741" s="59" t="s">
        <v>14</v>
      </c>
      <c r="C2741" s="94" t="s">
        <v>187</v>
      </c>
      <c r="D2741" s="104" t="s">
        <v>27615</v>
      </c>
      <c r="E2741" s="95" t="s">
        <v>27625</v>
      </c>
      <c r="F2741" s="98" t="s">
        <v>206</v>
      </c>
      <c r="G2741" s="103">
        <v>800</v>
      </c>
      <c r="H2741" s="67">
        <v>0</v>
      </c>
      <c r="I2741" s="63">
        <f>VLOOKUP(F2741,'[1]东昌-4087'!$F:$M,8,0)</f>
        <v>18</v>
      </c>
    </row>
    <row r="2742" ht="15" spans="1:9">
      <c r="A2742" s="58">
        <v>2741</v>
      </c>
      <c r="B2742" s="59" t="s">
        <v>14</v>
      </c>
      <c r="C2742" s="94" t="s">
        <v>187</v>
      </c>
      <c r="D2742" s="104" t="s">
        <v>27615</v>
      </c>
      <c r="E2742" s="95" t="s">
        <v>27625</v>
      </c>
      <c r="F2742" s="98" t="s">
        <v>207</v>
      </c>
      <c r="G2742" s="103">
        <v>400</v>
      </c>
      <c r="H2742" s="67">
        <v>0</v>
      </c>
      <c r="I2742" s="63">
        <f>VLOOKUP(F2742,'[1]东昌-4087'!$F:$M,8,0)</f>
        <v>20</v>
      </c>
    </row>
    <row r="2743" ht="15" spans="1:9">
      <c r="A2743" s="58">
        <v>2742</v>
      </c>
      <c r="B2743" s="59" t="s">
        <v>14</v>
      </c>
      <c r="C2743" s="94" t="s">
        <v>187</v>
      </c>
      <c r="D2743" s="104" t="s">
        <v>27615</v>
      </c>
      <c r="E2743" s="95" t="s">
        <v>27625</v>
      </c>
      <c r="F2743" s="98" t="s">
        <v>208</v>
      </c>
      <c r="G2743" s="103">
        <v>630</v>
      </c>
      <c r="H2743" s="67">
        <v>0</v>
      </c>
      <c r="I2743" s="63">
        <f>VLOOKUP(F2743,'[1]东昌-4087'!$F:$M,8,0)</f>
        <v>55</v>
      </c>
    </row>
    <row r="2744" ht="15" spans="1:9">
      <c r="A2744" s="58">
        <v>2743</v>
      </c>
      <c r="B2744" s="59" t="s">
        <v>14</v>
      </c>
      <c r="C2744" s="94" t="s">
        <v>187</v>
      </c>
      <c r="D2744" s="104" t="s">
        <v>27615</v>
      </c>
      <c r="E2744" s="95" t="s">
        <v>27625</v>
      </c>
      <c r="F2744" s="98" t="s">
        <v>209</v>
      </c>
      <c r="G2744" s="103">
        <v>630</v>
      </c>
      <c r="H2744" s="67">
        <v>0</v>
      </c>
      <c r="I2744" s="63">
        <f>VLOOKUP(F2744,'[1]东昌-4087'!$F:$M,8,0)</f>
        <v>55</v>
      </c>
    </row>
    <row r="2745" ht="15" spans="1:9">
      <c r="A2745" s="58">
        <v>2744</v>
      </c>
      <c r="B2745" s="59" t="s">
        <v>14</v>
      </c>
      <c r="C2745" s="94" t="s">
        <v>187</v>
      </c>
      <c r="D2745" s="104" t="s">
        <v>27615</v>
      </c>
      <c r="E2745" s="95" t="s">
        <v>27625</v>
      </c>
      <c r="F2745" s="98" t="s">
        <v>210</v>
      </c>
      <c r="G2745" s="103">
        <v>630</v>
      </c>
      <c r="H2745" s="67">
        <v>0</v>
      </c>
      <c r="I2745" s="63">
        <f>VLOOKUP(F2745,'[1]东昌-4087'!$F:$M,8,0)</f>
        <v>55</v>
      </c>
    </row>
    <row r="2746" ht="15" spans="1:9">
      <c r="A2746" s="58">
        <v>2745</v>
      </c>
      <c r="B2746" s="59" t="s">
        <v>14</v>
      </c>
      <c r="C2746" s="94" t="s">
        <v>187</v>
      </c>
      <c r="D2746" s="104" t="s">
        <v>27615</v>
      </c>
      <c r="E2746" s="95" t="s">
        <v>27625</v>
      </c>
      <c r="F2746" s="98" t="s">
        <v>211</v>
      </c>
      <c r="G2746" s="103">
        <v>800</v>
      </c>
      <c r="H2746" s="67">
        <v>0</v>
      </c>
      <c r="I2746" s="63">
        <f>VLOOKUP(F2746,'[1]东昌-4087'!$F:$M,8,0)</f>
        <v>18</v>
      </c>
    </row>
    <row r="2747" ht="15" spans="1:9">
      <c r="A2747" s="58">
        <v>2746</v>
      </c>
      <c r="B2747" s="59" t="s">
        <v>14</v>
      </c>
      <c r="C2747" s="94" t="s">
        <v>187</v>
      </c>
      <c r="D2747" s="104" t="s">
        <v>27615</v>
      </c>
      <c r="E2747" s="95" t="s">
        <v>27625</v>
      </c>
      <c r="F2747" s="98" t="s">
        <v>212</v>
      </c>
      <c r="G2747" s="103">
        <v>630</v>
      </c>
      <c r="H2747" s="67">
        <v>0</v>
      </c>
      <c r="I2747" s="63">
        <f>VLOOKUP(F2747,'[1]东昌-4087'!$F:$M,8,0)</f>
        <v>55</v>
      </c>
    </row>
    <row r="2748" ht="15" spans="1:9">
      <c r="A2748" s="58">
        <v>2747</v>
      </c>
      <c r="B2748" s="59" t="s">
        <v>14</v>
      </c>
      <c r="C2748" s="94" t="s">
        <v>187</v>
      </c>
      <c r="D2748" s="104" t="s">
        <v>27615</v>
      </c>
      <c r="E2748" s="95" t="s">
        <v>27625</v>
      </c>
      <c r="F2748" s="96" t="s">
        <v>213</v>
      </c>
      <c r="G2748" s="103">
        <v>630</v>
      </c>
      <c r="H2748" s="67">
        <v>0</v>
      </c>
      <c r="I2748" s="63">
        <f>VLOOKUP(F2748,'[1]东昌-4087'!$F:$M,8,0)</f>
        <v>55</v>
      </c>
    </row>
    <row r="2749" ht="15" spans="1:9">
      <c r="A2749" s="58">
        <v>2748</v>
      </c>
      <c r="B2749" s="59" t="s">
        <v>14</v>
      </c>
      <c r="C2749" s="94" t="s">
        <v>187</v>
      </c>
      <c r="D2749" s="104" t="s">
        <v>27615</v>
      </c>
      <c r="E2749" s="95" t="s">
        <v>27625</v>
      </c>
      <c r="F2749" s="98" t="s">
        <v>214</v>
      </c>
      <c r="G2749" s="103">
        <v>800</v>
      </c>
      <c r="H2749" s="67">
        <v>0</v>
      </c>
      <c r="I2749" s="63">
        <f>VLOOKUP(F2749,'[1]东昌-4087'!$F:$M,8,0)</f>
        <v>18</v>
      </c>
    </row>
    <row r="2750" ht="15" spans="1:9">
      <c r="A2750" s="58">
        <v>2749</v>
      </c>
      <c r="B2750" s="59" t="s">
        <v>14</v>
      </c>
      <c r="C2750" s="94" t="s">
        <v>187</v>
      </c>
      <c r="D2750" s="104" t="s">
        <v>27615</v>
      </c>
      <c r="E2750" s="95" t="s">
        <v>27625</v>
      </c>
      <c r="F2750" s="98" t="s">
        <v>215</v>
      </c>
      <c r="G2750" s="103">
        <v>1000</v>
      </c>
      <c r="H2750" s="67">
        <v>0</v>
      </c>
      <c r="I2750" s="63">
        <f>VLOOKUP(F2750,'[1]东昌-4087'!$F:$M,8,0)</f>
        <v>30</v>
      </c>
    </row>
    <row r="2751" ht="15" spans="1:9">
      <c r="A2751" s="58">
        <v>2750</v>
      </c>
      <c r="B2751" s="59" t="s">
        <v>14</v>
      </c>
      <c r="C2751" s="94" t="s">
        <v>187</v>
      </c>
      <c r="D2751" s="104" t="s">
        <v>27615</v>
      </c>
      <c r="E2751" s="95" t="s">
        <v>27625</v>
      </c>
      <c r="F2751" s="98" t="s">
        <v>216</v>
      </c>
      <c r="G2751" s="103">
        <v>315</v>
      </c>
      <c r="H2751" s="67">
        <v>0</v>
      </c>
      <c r="I2751" s="63">
        <f>VLOOKUP(F2751,'[1]东昌-4087'!$F:$M,8,0)</f>
        <v>20</v>
      </c>
    </row>
    <row r="2752" ht="15" spans="1:9">
      <c r="A2752" s="58">
        <v>2751</v>
      </c>
      <c r="B2752" s="59" t="s">
        <v>14</v>
      </c>
      <c r="C2752" s="94" t="s">
        <v>187</v>
      </c>
      <c r="D2752" s="104" t="s">
        <v>27615</v>
      </c>
      <c r="E2752" s="95" t="s">
        <v>27625</v>
      </c>
      <c r="F2752" s="98" t="s">
        <v>217</v>
      </c>
      <c r="G2752" s="103">
        <v>630</v>
      </c>
      <c r="H2752" s="67">
        <v>0</v>
      </c>
      <c r="I2752" s="63">
        <f>VLOOKUP(F2752,'[1]东昌-4087'!$F:$M,8,0)</f>
        <v>55</v>
      </c>
    </row>
    <row r="2753" ht="15" spans="1:9">
      <c r="A2753" s="58">
        <v>2752</v>
      </c>
      <c r="B2753" s="59" t="s">
        <v>14</v>
      </c>
      <c r="C2753" s="94" t="s">
        <v>187</v>
      </c>
      <c r="D2753" s="104" t="s">
        <v>27615</v>
      </c>
      <c r="E2753" s="95" t="s">
        <v>27625</v>
      </c>
      <c r="F2753" s="98" t="s">
        <v>218</v>
      </c>
      <c r="G2753" s="103">
        <v>630</v>
      </c>
      <c r="H2753" s="67">
        <v>0</v>
      </c>
      <c r="I2753" s="63">
        <f>VLOOKUP(F2753,'[1]东昌-4087'!$F:$M,8,0)</f>
        <v>55</v>
      </c>
    </row>
    <row r="2754" ht="15" spans="1:9">
      <c r="A2754" s="58">
        <v>2753</v>
      </c>
      <c r="B2754" s="59" t="s">
        <v>14</v>
      </c>
      <c r="C2754" s="94" t="s">
        <v>187</v>
      </c>
      <c r="D2754" s="104" t="s">
        <v>27615</v>
      </c>
      <c r="E2754" s="95" t="s">
        <v>27625</v>
      </c>
      <c r="F2754" s="98" t="s">
        <v>219</v>
      </c>
      <c r="G2754" s="103">
        <v>630</v>
      </c>
      <c r="H2754" s="67">
        <v>0</v>
      </c>
      <c r="I2754" s="63">
        <f>VLOOKUP(F2754,'[1]东昌-4087'!$F:$M,8,0)</f>
        <v>55</v>
      </c>
    </row>
    <row r="2755" ht="15" spans="1:9">
      <c r="A2755" s="58">
        <v>2754</v>
      </c>
      <c r="B2755" s="59" t="s">
        <v>14</v>
      </c>
      <c r="C2755" s="94" t="s">
        <v>187</v>
      </c>
      <c r="D2755" s="104" t="s">
        <v>27615</v>
      </c>
      <c r="E2755" s="95" t="s">
        <v>27625</v>
      </c>
      <c r="F2755" s="98" t="s">
        <v>220</v>
      </c>
      <c r="G2755" s="103">
        <v>800</v>
      </c>
      <c r="H2755" s="67">
        <v>0</v>
      </c>
      <c r="I2755" s="63">
        <f>VLOOKUP(F2755,'[1]东昌-4087'!$F:$M,8,0)</f>
        <v>18</v>
      </c>
    </row>
    <row r="2756" ht="15" spans="1:9">
      <c r="A2756" s="58">
        <v>2755</v>
      </c>
      <c r="B2756" s="59" t="s">
        <v>14</v>
      </c>
      <c r="C2756" s="94" t="s">
        <v>187</v>
      </c>
      <c r="D2756" s="104" t="s">
        <v>27615</v>
      </c>
      <c r="E2756" s="95" t="s">
        <v>27625</v>
      </c>
      <c r="F2756" s="96" t="s">
        <v>221</v>
      </c>
      <c r="G2756" s="103">
        <v>500</v>
      </c>
      <c r="H2756" s="67">
        <v>0</v>
      </c>
      <c r="I2756" s="63">
        <f>VLOOKUP(F2756,'[1]东昌-4087'!$F:$M,8,0)</f>
        <v>45</v>
      </c>
    </row>
    <row r="2757" ht="15" spans="1:9">
      <c r="A2757" s="58">
        <v>2756</v>
      </c>
      <c r="B2757" s="59" t="s">
        <v>14</v>
      </c>
      <c r="C2757" s="94" t="s">
        <v>187</v>
      </c>
      <c r="D2757" s="104" t="s">
        <v>27615</v>
      </c>
      <c r="E2757" s="95" t="s">
        <v>27625</v>
      </c>
      <c r="F2757" s="98" t="s">
        <v>222</v>
      </c>
      <c r="G2757" s="103">
        <v>800</v>
      </c>
      <c r="H2757" s="67">
        <v>0</v>
      </c>
      <c r="I2757" s="63">
        <f>VLOOKUP(F2757,'[1]东昌-4087'!$F:$M,8,0)</f>
        <v>18</v>
      </c>
    </row>
    <row r="2758" ht="15" spans="1:9">
      <c r="A2758" s="58">
        <v>2757</v>
      </c>
      <c r="B2758" s="59" t="s">
        <v>14</v>
      </c>
      <c r="C2758" s="94" t="s">
        <v>187</v>
      </c>
      <c r="D2758" s="104" t="s">
        <v>27615</v>
      </c>
      <c r="E2758" s="95" t="s">
        <v>27625</v>
      </c>
      <c r="F2758" s="98" t="s">
        <v>223</v>
      </c>
      <c r="G2758" s="103">
        <v>630</v>
      </c>
      <c r="H2758" s="67">
        <v>0</v>
      </c>
      <c r="I2758" s="63">
        <f>VLOOKUP(F2758,'[1]东昌-4087'!$F:$M,8,0)</f>
        <v>55</v>
      </c>
    </row>
    <row r="2759" ht="15" spans="1:9">
      <c r="A2759" s="58">
        <v>2758</v>
      </c>
      <c r="B2759" s="59" t="s">
        <v>14</v>
      </c>
      <c r="C2759" s="94" t="s">
        <v>187</v>
      </c>
      <c r="D2759" s="104" t="s">
        <v>27615</v>
      </c>
      <c r="E2759" s="95" t="s">
        <v>27625</v>
      </c>
      <c r="F2759" s="98" t="s">
        <v>224</v>
      </c>
      <c r="G2759" s="103">
        <v>630</v>
      </c>
      <c r="H2759" s="67">
        <v>0</v>
      </c>
      <c r="I2759" s="63">
        <f>VLOOKUP(F2759,'[1]东昌-4087'!$F:$M,8,0)</f>
        <v>55</v>
      </c>
    </row>
    <row r="2760" ht="15" spans="1:9">
      <c r="A2760" s="58">
        <v>2759</v>
      </c>
      <c r="B2760" s="59" t="s">
        <v>14</v>
      </c>
      <c r="C2760" s="94" t="s">
        <v>187</v>
      </c>
      <c r="D2760" s="104" t="s">
        <v>27615</v>
      </c>
      <c r="E2760" s="95" t="s">
        <v>27625</v>
      </c>
      <c r="F2760" s="98" t="s">
        <v>225</v>
      </c>
      <c r="G2760" s="103">
        <v>630</v>
      </c>
      <c r="H2760" s="67">
        <v>0</v>
      </c>
      <c r="I2760" s="63">
        <f>VLOOKUP(F2760,'[1]东昌-4087'!$F:$M,8,0)</f>
        <v>55</v>
      </c>
    </row>
    <row r="2761" ht="15" spans="1:9">
      <c r="A2761" s="58">
        <v>2760</v>
      </c>
      <c r="B2761" s="59" t="s">
        <v>14</v>
      </c>
      <c r="C2761" s="94" t="s">
        <v>187</v>
      </c>
      <c r="D2761" s="104" t="s">
        <v>27615</v>
      </c>
      <c r="E2761" s="95" t="s">
        <v>27625</v>
      </c>
      <c r="F2761" s="98" t="s">
        <v>226</v>
      </c>
      <c r="G2761" s="103">
        <v>630</v>
      </c>
      <c r="H2761" s="67">
        <v>0</v>
      </c>
      <c r="I2761" s="63">
        <f>VLOOKUP(F2761,'[1]东昌-4087'!$F:$M,8,0)</f>
        <v>55</v>
      </c>
    </row>
    <row r="2762" ht="15" spans="1:9">
      <c r="A2762" s="58">
        <v>2761</v>
      </c>
      <c r="B2762" s="59" t="s">
        <v>14</v>
      </c>
      <c r="C2762" s="94" t="s">
        <v>187</v>
      </c>
      <c r="D2762" s="104" t="s">
        <v>27615</v>
      </c>
      <c r="E2762" s="95" t="s">
        <v>27625</v>
      </c>
      <c r="F2762" s="96" t="s">
        <v>227</v>
      </c>
      <c r="G2762" s="103">
        <v>630</v>
      </c>
      <c r="H2762" s="67">
        <v>0</v>
      </c>
      <c r="I2762" s="63">
        <f>VLOOKUP(F2762,'[1]东昌-4087'!$F:$M,8,0)</f>
        <v>55</v>
      </c>
    </row>
    <row r="2763" ht="15" spans="1:9">
      <c r="A2763" s="58">
        <v>2762</v>
      </c>
      <c r="B2763" s="59" t="s">
        <v>14</v>
      </c>
      <c r="C2763" s="94" t="s">
        <v>187</v>
      </c>
      <c r="D2763" s="104" t="s">
        <v>27615</v>
      </c>
      <c r="E2763" s="95" t="s">
        <v>27625</v>
      </c>
      <c r="F2763" s="96" t="s">
        <v>228</v>
      </c>
      <c r="G2763" s="103">
        <v>500</v>
      </c>
      <c r="H2763" s="67">
        <v>0</v>
      </c>
      <c r="I2763" s="63">
        <f>VLOOKUP(F2763,'[1]东昌-4087'!$F:$M,8,0)</f>
        <v>45</v>
      </c>
    </row>
    <row r="2764" ht="15" spans="1:9">
      <c r="A2764" s="58">
        <v>2763</v>
      </c>
      <c r="B2764" s="59" t="s">
        <v>14</v>
      </c>
      <c r="C2764" s="94" t="s">
        <v>187</v>
      </c>
      <c r="D2764" s="104" t="s">
        <v>27615</v>
      </c>
      <c r="E2764" s="95" t="s">
        <v>27625</v>
      </c>
      <c r="F2764" s="98" t="s">
        <v>229</v>
      </c>
      <c r="G2764" s="103">
        <v>800</v>
      </c>
      <c r="H2764" s="67">
        <v>0</v>
      </c>
      <c r="I2764" s="63">
        <f>VLOOKUP(F2764,'[1]东昌-4087'!$F:$M,8,0)</f>
        <v>18</v>
      </c>
    </row>
    <row r="2765" ht="15" spans="1:9">
      <c r="A2765" s="58">
        <v>2764</v>
      </c>
      <c r="B2765" s="59" t="s">
        <v>14</v>
      </c>
      <c r="C2765" s="94" t="s">
        <v>187</v>
      </c>
      <c r="D2765" s="104" t="s">
        <v>27615</v>
      </c>
      <c r="E2765" s="95" t="s">
        <v>27625</v>
      </c>
      <c r="F2765" s="98" t="s">
        <v>230</v>
      </c>
      <c r="G2765" s="103">
        <v>630</v>
      </c>
      <c r="H2765" s="67">
        <v>0</v>
      </c>
      <c r="I2765" s="63">
        <f>VLOOKUP(F2765,'[1]东昌-4087'!$F:$M,8,0)</f>
        <v>55</v>
      </c>
    </row>
    <row r="2766" ht="15" spans="1:9">
      <c r="A2766" s="58">
        <v>2765</v>
      </c>
      <c r="B2766" s="59" t="s">
        <v>14</v>
      </c>
      <c r="C2766" s="94" t="s">
        <v>187</v>
      </c>
      <c r="D2766" s="104" t="s">
        <v>27615</v>
      </c>
      <c r="E2766" s="95" t="s">
        <v>27625</v>
      </c>
      <c r="F2766" s="98" t="s">
        <v>231</v>
      </c>
      <c r="G2766" s="103">
        <v>630</v>
      </c>
      <c r="H2766" s="67">
        <v>0</v>
      </c>
      <c r="I2766" s="63">
        <f>VLOOKUP(F2766,'[1]东昌-4087'!$F:$M,8,0)</f>
        <v>55</v>
      </c>
    </row>
    <row r="2767" ht="15" spans="1:9">
      <c r="A2767" s="58">
        <v>2766</v>
      </c>
      <c r="B2767" s="59" t="s">
        <v>14</v>
      </c>
      <c r="C2767" s="94" t="s">
        <v>187</v>
      </c>
      <c r="D2767" s="104" t="s">
        <v>27615</v>
      </c>
      <c r="E2767" s="95" t="s">
        <v>27625</v>
      </c>
      <c r="F2767" s="98" t="s">
        <v>232</v>
      </c>
      <c r="G2767" s="103">
        <v>630</v>
      </c>
      <c r="H2767" s="67">
        <v>0</v>
      </c>
      <c r="I2767" s="63">
        <f>VLOOKUP(F2767,'[1]东昌-4087'!$F:$M,8,0)</f>
        <v>55</v>
      </c>
    </row>
    <row r="2768" ht="15" spans="1:9">
      <c r="A2768" s="58">
        <v>2767</v>
      </c>
      <c r="B2768" s="59" t="s">
        <v>14</v>
      </c>
      <c r="C2768" s="94" t="s">
        <v>187</v>
      </c>
      <c r="D2768" s="104" t="s">
        <v>27615</v>
      </c>
      <c r="E2768" s="95" t="s">
        <v>27625</v>
      </c>
      <c r="F2768" s="98" t="s">
        <v>233</v>
      </c>
      <c r="G2768" s="103">
        <v>630</v>
      </c>
      <c r="H2768" s="67">
        <v>0</v>
      </c>
      <c r="I2768" s="63">
        <f>VLOOKUP(F2768,'[1]东昌-4087'!$F:$M,8,0)</f>
        <v>55</v>
      </c>
    </row>
    <row r="2769" ht="15" spans="1:9">
      <c r="A2769" s="58">
        <v>2768</v>
      </c>
      <c r="B2769" s="59" t="s">
        <v>14</v>
      </c>
      <c r="C2769" s="94" t="s">
        <v>187</v>
      </c>
      <c r="D2769" s="104" t="s">
        <v>27615</v>
      </c>
      <c r="E2769" s="95" t="s">
        <v>27625</v>
      </c>
      <c r="F2769" s="98" t="s">
        <v>234</v>
      </c>
      <c r="G2769" s="103">
        <v>630</v>
      </c>
      <c r="H2769" s="67">
        <v>0</v>
      </c>
      <c r="I2769" s="63">
        <f>VLOOKUP(F2769,'[1]东昌-4087'!$F:$M,8,0)</f>
        <v>55</v>
      </c>
    </row>
    <row r="2770" ht="15" spans="1:9">
      <c r="A2770" s="58">
        <v>2769</v>
      </c>
      <c r="B2770" s="59" t="s">
        <v>14</v>
      </c>
      <c r="C2770" s="94" t="s">
        <v>187</v>
      </c>
      <c r="D2770" s="104" t="s">
        <v>27615</v>
      </c>
      <c r="E2770" s="95" t="s">
        <v>27625</v>
      </c>
      <c r="F2770" s="96" t="s">
        <v>235</v>
      </c>
      <c r="G2770" s="103">
        <v>800</v>
      </c>
      <c r="H2770" s="67">
        <v>0</v>
      </c>
      <c r="I2770" s="63">
        <f>VLOOKUP(F2770,'[1]东昌-4087'!$F:$M,8,0)</f>
        <v>18</v>
      </c>
    </row>
    <row r="2771" ht="15" spans="1:9">
      <c r="A2771" s="58">
        <v>2770</v>
      </c>
      <c r="B2771" s="59" t="s">
        <v>14</v>
      </c>
      <c r="C2771" s="94" t="s">
        <v>187</v>
      </c>
      <c r="D2771" s="104" t="s">
        <v>27615</v>
      </c>
      <c r="E2771" s="95" t="s">
        <v>27625</v>
      </c>
      <c r="F2771" s="98" t="s">
        <v>236</v>
      </c>
      <c r="G2771" s="103">
        <v>630</v>
      </c>
      <c r="H2771" s="67">
        <v>0</v>
      </c>
      <c r="I2771" s="63">
        <f>VLOOKUP(F2771,'[1]东昌-4087'!$F:$M,8,0)</f>
        <v>55</v>
      </c>
    </row>
    <row r="2772" ht="15" spans="1:9">
      <c r="A2772" s="58">
        <v>2771</v>
      </c>
      <c r="B2772" s="59" t="s">
        <v>14</v>
      </c>
      <c r="C2772" s="94" t="s">
        <v>187</v>
      </c>
      <c r="D2772" s="104" t="s">
        <v>27615</v>
      </c>
      <c r="E2772" s="95" t="s">
        <v>27625</v>
      </c>
      <c r="F2772" s="98" t="s">
        <v>237</v>
      </c>
      <c r="G2772" s="103">
        <v>630</v>
      </c>
      <c r="H2772" s="67">
        <v>0</v>
      </c>
      <c r="I2772" s="63">
        <f>VLOOKUP(F2772,'[1]东昌-4087'!$F:$M,8,0)</f>
        <v>55</v>
      </c>
    </row>
    <row r="2773" ht="15" spans="1:9">
      <c r="A2773" s="58">
        <v>2772</v>
      </c>
      <c r="B2773" s="59" t="s">
        <v>14</v>
      </c>
      <c r="C2773" s="94" t="s">
        <v>187</v>
      </c>
      <c r="D2773" s="104" t="s">
        <v>27615</v>
      </c>
      <c r="E2773" s="95" t="s">
        <v>27625</v>
      </c>
      <c r="F2773" s="98" t="s">
        <v>238</v>
      </c>
      <c r="G2773" s="103">
        <v>630</v>
      </c>
      <c r="H2773" s="67">
        <v>0</v>
      </c>
      <c r="I2773" s="63">
        <f>VLOOKUP(F2773,'[1]东昌-4087'!$F:$M,8,0)</f>
        <v>55</v>
      </c>
    </row>
    <row r="2774" ht="15" spans="1:9">
      <c r="A2774" s="58">
        <v>2773</v>
      </c>
      <c r="B2774" s="59" t="s">
        <v>14</v>
      </c>
      <c r="C2774" s="94" t="s">
        <v>187</v>
      </c>
      <c r="D2774" s="104" t="s">
        <v>27615</v>
      </c>
      <c r="E2774" s="95" t="s">
        <v>27625</v>
      </c>
      <c r="F2774" s="98" t="s">
        <v>239</v>
      </c>
      <c r="G2774" s="103">
        <v>630</v>
      </c>
      <c r="H2774" s="67">
        <v>0</v>
      </c>
      <c r="I2774" s="63">
        <f>VLOOKUP(F2774,'[1]东昌-4087'!$F:$M,8,0)</f>
        <v>55</v>
      </c>
    </row>
    <row r="2775" ht="15" spans="1:9">
      <c r="A2775" s="58">
        <v>2774</v>
      </c>
      <c r="B2775" s="59" t="s">
        <v>14</v>
      </c>
      <c r="C2775" s="94" t="s">
        <v>187</v>
      </c>
      <c r="D2775" s="105" t="s">
        <v>27626</v>
      </c>
      <c r="E2775" s="95" t="s">
        <v>27627</v>
      </c>
      <c r="F2775" s="98" t="s">
        <v>1731</v>
      </c>
      <c r="G2775" s="103">
        <v>500</v>
      </c>
      <c r="H2775" s="67">
        <v>227.902625044342</v>
      </c>
      <c r="I2775" s="63">
        <f>VLOOKUP(F2775,'[1]东昌-4087'!$F:$M,8,0)</f>
        <v>266.5</v>
      </c>
    </row>
    <row r="2776" ht="15" spans="1:9">
      <c r="A2776" s="58">
        <v>2775</v>
      </c>
      <c r="B2776" s="59" t="s">
        <v>14</v>
      </c>
      <c r="C2776" s="94" t="s">
        <v>187</v>
      </c>
      <c r="D2776" s="104" t="s">
        <v>27626</v>
      </c>
      <c r="E2776" s="95" t="s">
        <v>27628</v>
      </c>
      <c r="F2776" s="98" t="s">
        <v>1695</v>
      </c>
      <c r="G2776" s="103">
        <v>500</v>
      </c>
      <c r="H2776" s="67">
        <v>8.60580289875258</v>
      </c>
      <c r="I2776" s="63">
        <f>VLOOKUP(F2776,'[1]东昌-4087'!$F:$M,8,0)</f>
        <v>401.85</v>
      </c>
    </row>
    <row r="2777" ht="15" spans="1:9">
      <c r="A2777" s="58">
        <v>2776</v>
      </c>
      <c r="B2777" s="59" t="s">
        <v>14</v>
      </c>
      <c r="C2777" s="94" t="s">
        <v>187</v>
      </c>
      <c r="D2777" s="104" t="s">
        <v>27626</v>
      </c>
      <c r="E2777" s="95" t="s">
        <v>27628</v>
      </c>
      <c r="F2777" s="98" t="s">
        <v>1696</v>
      </c>
      <c r="G2777" s="103">
        <v>630</v>
      </c>
      <c r="H2777" s="67">
        <v>10.8616929790081</v>
      </c>
      <c r="I2777" s="63">
        <f>VLOOKUP(F2777,'[1]东昌-4087'!$F:$M,8,0)</f>
        <v>450.45</v>
      </c>
    </row>
    <row r="2778" ht="15" spans="1:9">
      <c r="A2778" s="58">
        <v>2777</v>
      </c>
      <c r="B2778" s="59" t="s">
        <v>14</v>
      </c>
      <c r="C2778" s="94" t="s">
        <v>187</v>
      </c>
      <c r="D2778" s="104" t="s">
        <v>27626</v>
      </c>
      <c r="E2778" s="95" t="s">
        <v>27628</v>
      </c>
      <c r="F2778" s="98" t="s">
        <v>1697</v>
      </c>
      <c r="G2778" s="103">
        <v>630</v>
      </c>
      <c r="H2778" s="67">
        <v>10.8616929790081</v>
      </c>
      <c r="I2778" s="63">
        <f>VLOOKUP(F2778,'[1]东昌-4087'!$F:$M,8,0)</f>
        <v>417.375</v>
      </c>
    </row>
    <row r="2779" ht="15" spans="1:9">
      <c r="A2779" s="58">
        <v>2778</v>
      </c>
      <c r="B2779" s="59" t="s">
        <v>14</v>
      </c>
      <c r="C2779" s="94" t="s">
        <v>187</v>
      </c>
      <c r="D2779" s="104" t="s">
        <v>27626</v>
      </c>
      <c r="E2779" s="95" t="s">
        <v>27628</v>
      </c>
      <c r="F2779" s="96" t="s">
        <v>1698</v>
      </c>
      <c r="G2779" s="103">
        <v>800</v>
      </c>
      <c r="H2779" s="67">
        <v>13.7859949348949</v>
      </c>
      <c r="I2779" s="63">
        <f>VLOOKUP(F2779,'[1]东昌-4087'!$F:$M,8,0)</f>
        <v>415.92</v>
      </c>
    </row>
    <row r="2780" ht="15" spans="1:9">
      <c r="A2780" s="58">
        <v>2779</v>
      </c>
      <c r="B2780" s="59" t="s">
        <v>14</v>
      </c>
      <c r="C2780" s="94" t="s">
        <v>187</v>
      </c>
      <c r="D2780" s="104" t="s">
        <v>27626</v>
      </c>
      <c r="E2780" s="95" t="s">
        <v>27628</v>
      </c>
      <c r="F2780" s="98" t="s">
        <v>1699</v>
      </c>
      <c r="G2780" s="103">
        <v>500</v>
      </c>
      <c r="H2780" s="67">
        <v>8.60580289875258</v>
      </c>
      <c r="I2780" s="63">
        <f>VLOOKUP(F2780,'[1]东昌-4087'!$F:$M,8,0)</f>
        <v>331.25</v>
      </c>
    </row>
    <row r="2781" ht="15" spans="1:9">
      <c r="A2781" s="58">
        <v>2780</v>
      </c>
      <c r="B2781" s="59" t="s">
        <v>14</v>
      </c>
      <c r="C2781" s="94" t="s">
        <v>187</v>
      </c>
      <c r="D2781" s="104" t="s">
        <v>27626</v>
      </c>
      <c r="E2781" s="95" t="s">
        <v>27628</v>
      </c>
      <c r="F2781" s="98" t="s">
        <v>1700</v>
      </c>
      <c r="G2781" s="103">
        <v>800</v>
      </c>
      <c r="H2781" s="67">
        <v>13.7859949348949</v>
      </c>
      <c r="I2781" s="63">
        <f>VLOOKUP(F2781,'[1]东昌-4087'!$F:$M,8,0)</f>
        <v>516.8</v>
      </c>
    </row>
    <row r="2782" ht="15" spans="1:9">
      <c r="A2782" s="58">
        <v>2781</v>
      </c>
      <c r="B2782" s="59" t="s">
        <v>14</v>
      </c>
      <c r="C2782" s="94" t="s">
        <v>187</v>
      </c>
      <c r="D2782" s="104" t="s">
        <v>27626</v>
      </c>
      <c r="E2782" s="95" t="s">
        <v>27628</v>
      </c>
      <c r="F2782" s="96" t="s">
        <v>1701</v>
      </c>
      <c r="G2782" s="103">
        <v>800</v>
      </c>
      <c r="H2782" s="67">
        <v>13.7859949348949</v>
      </c>
      <c r="I2782" s="63">
        <f>VLOOKUP(F2782,'[1]东昌-4087'!$F:$M,8,0)</f>
        <v>553.76</v>
      </c>
    </row>
    <row r="2783" ht="15" spans="1:9">
      <c r="A2783" s="58">
        <v>2782</v>
      </c>
      <c r="B2783" s="59" t="s">
        <v>14</v>
      </c>
      <c r="C2783" s="94" t="s">
        <v>187</v>
      </c>
      <c r="D2783" s="104" t="s">
        <v>27626</v>
      </c>
      <c r="E2783" s="95" t="s">
        <v>27628</v>
      </c>
      <c r="F2783" s="98" t="s">
        <v>1702</v>
      </c>
      <c r="G2783" s="103">
        <v>800</v>
      </c>
      <c r="H2783" s="67">
        <v>13.7859949348949</v>
      </c>
      <c r="I2783" s="63">
        <f>VLOOKUP(F2783,'[1]东昌-4087'!$F:$M,8,0)</f>
        <v>536.32</v>
      </c>
    </row>
    <row r="2784" ht="15" spans="1:9">
      <c r="A2784" s="58">
        <v>2783</v>
      </c>
      <c r="B2784" s="59" t="s">
        <v>14</v>
      </c>
      <c r="C2784" s="94" t="s">
        <v>187</v>
      </c>
      <c r="D2784" s="104" t="s">
        <v>27626</v>
      </c>
      <c r="E2784" s="95" t="s">
        <v>27628</v>
      </c>
      <c r="F2784" s="96" t="s">
        <v>1703</v>
      </c>
      <c r="G2784" s="103">
        <v>800</v>
      </c>
      <c r="H2784" s="67">
        <v>13.7859949348949</v>
      </c>
      <c r="I2784" s="63">
        <f>VLOOKUP(F2784,'[1]东昌-4087'!$F:$M,8,0)</f>
        <v>639.92</v>
      </c>
    </row>
    <row r="2785" ht="15" spans="1:9">
      <c r="A2785" s="58">
        <v>2784</v>
      </c>
      <c r="B2785" s="59" t="s">
        <v>14</v>
      </c>
      <c r="C2785" s="94" t="s">
        <v>187</v>
      </c>
      <c r="D2785" s="104" t="s">
        <v>27626</v>
      </c>
      <c r="E2785" s="95" t="s">
        <v>27628</v>
      </c>
      <c r="F2785" s="98" t="s">
        <v>1704</v>
      </c>
      <c r="G2785" s="103">
        <v>800</v>
      </c>
      <c r="H2785" s="67">
        <v>13.7859949348949</v>
      </c>
      <c r="I2785" s="63">
        <f>VLOOKUP(F2785,'[1]东昌-4087'!$F:$M,8,0)</f>
        <v>608.24</v>
      </c>
    </row>
    <row r="2786" ht="15" spans="1:9">
      <c r="A2786" s="58">
        <v>2785</v>
      </c>
      <c r="B2786" s="59" t="s">
        <v>14</v>
      </c>
      <c r="C2786" s="94" t="s">
        <v>187</v>
      </c>
      <c r="D2786" s="104" t="s">
        <v>27626</v>
      </c>
      <c r="E2786" s="95" t="s">
        <v>27628</v>
      </c>
      <c r="F2786" s="98" t="s">
        <v>1705</v>
      </c>
      <c r="G2786" s="103">
        <v>630</v>
      </c>
      <c r="H2786" s="67">
        <v>10.8616929790081</v>
      </c>
      <c r="I2786" s="63">
        <f>VLOOKUP(F2786,'[1]东昌-4087'!$F:$M,8,0)</f>
        <v>359.1</v>
      </c>
    </row>
    <row r="2787" ht="15" spans="1:9">
      <c r="A2787" s="58">
        <v>2786</v>
      </c>
      <c r="B2787" s="59" t="s">
        <v>14</v>
      </c>
      <c r="C2787" s="94" t="s">
        <v>187</v>
      </c>
      <c r="D2787" s="104" t="s">
        <v>27626</v>
      </c>
      <c r="E2787" s="95" t="s">
        <v>27628</v>
      </c>
      <c r="F2787" s="98" t="s">
        <v>1706</v>
      </c>
      <c r="G2787" s="103">
        <v>800</v>
      </c>
      <c r="H2787" s="67">
        <v>13.7859949348949</v>
      </c>
      <c r="I2787" s="63">
        <f>VLOOKUP(F2787,'[1]东昌-4087'!$F:$M,8,0)</f>
        <v>494.4</v>
      </c>
    </row>
    <row r="2788" ht="15" spans="1:9">
      <c r="A2788" s="58">
        <v>2787</v>
      </c>
      <c r="B2788" s="59" t="s">
        <v>14</v>
      </c>
      <c r="C2788" s="94" t="s">
        <v>187</v>
      </c>
      <c r="D2788" s="104" t="s">
        <v>27626</v>
      </c>
      <c r="E2788" s="95" t="s">
        <v>27628</v>
      </c>
      <c r="F2788" s="96" t="s">
        <v>1707</v>
      </c>
      <c r="G2788" s="103">
        <v>800</v>
      </c>
      <c r="H2788" s="67">
        <v>13.7859949348949</v>
      </c>
      <c r="I2788" s="63">
        <f>VLOOKUP(F2788,'[1]东昌-4087'!$F:$M,8,0)</f>
        <v>510.96</v>
      </c>
    </row>
    <row r="2789" ht="15" spans="1:9">
      <c r="A2789" s="58">
        <v>2788</v>
      </c>
      <c r="B2789" s="59" t="s">
        <v>14</v>
      </c>
      <c r="C2789" s="94" t="s">
        <v>187</v>
      </c>
      <c r="D2789" s="104" t="s">
        <v>27626</v>
      </c>
      <c r="E2789" s="95" t="s">
        <v>27628</v>
      </c>
      <c r="F2789" s="98" t="s">
        <v>1708</v>
      </c>
      <c r="G2789" s="103">
        <v>800</v>
      </c>
      <c r="H2789" s="67">
        <v>13.7859949348949</v>
      </c>
      <c r="I2789" s="63">
        <f>VLOOKUP(F2789,'[1]东昌-4087'!$F:$M,8,0)</f>
        <v>608.08</v>
      </c>
    </row>
    <row r="2790" ht="15" spans="1:9">
      <c r="A2790" s="58">
        <v>2789</v>
      </c>
      <c r="B2790" s="59" t="s">
        <v>14</v>
      </c>
      <c r="C2790" s="94" t="s">
        <v>187</v>
      </c>
      <c r="D2790" s="104" t="s">
        <v>27626</v>
      </c>
      <c r="E2790" s="95" t="s">
        <v>27628</v>
      </c>
      <c r="F2790" s="98" t="s">
        <v>1709</v>
      </c>
      <c r="G2790" s="103">
        <v>800</v>
      </c>
      <c r="H2790" s="67">
        <v>13.7859949348949</v>
      </c>
      <c r="I2790" s="63">
        <f>VLOOKUP(F2790,'[1]东昌-4087'!$F:$M,8,0)</f>
        <v>538.56</v>
      </c>
    </row>
    <row r="2791" ht="15" spans="1:9">
      <c r="A2791" s="58">
        <v>2790</v>
      </c>
      <c r="B2791" s="59" t="s">
        <v>14</v>
      </c>
      <c r="C2791" s="94" t="s">
        <v>187</v>
      </c>
      <c r="D2791" s="104" t="s">
        <v>27626</v>
      </c>
      <c r="E2791" s="95" t="s">
        <v>27628</v>
      </c>
      <c r="F2791" s="98" t="s">
        <v>1710</v>
      </c>
      <c r="G2791" s="103">
        <v>630</v>
      </c>
      <c r="H2791" s="67">
        <v>10.8616929790081</v>
      </c>
      <c r="I2791" s="63">
        <f>VLOOKUP(F2791,'[1]东昌-4087'!$F:$M,8,0)</f>
        <v>313.11</v>
      </c>
    </row>
    <row r="2792" ht="15" spans="1:9">
      <c r="A2792" s="58">
        <v>2791</v>
      </c>
      <c r="B2792" s="59" t="s">
        <v>14</v>
      </c>
      <c r="C2792" s="94" t="s">
        <v>187</v>
      </c>
      <c r="D2792" s="104" t="s">
        <v>27626</v>
      </c>
      <c r="E2792" s="95" t="s">
        <v>27628</v>
      </c>
      <c r="F2792" s="98" t="s">
        <v>1711</v>
      </c>
      <c r="G2792" s="103">
        <v>400</v>
      </c>
      <c r="H2792" s="67">
        <v>6.89896543062274</v>
      </c>
      <c r="I2792" s="63">
        <f>VLOOKUP(F2792,'[1]东昌-4087'!$F:$M,8,0)</f>
        <v>183.2</v>
      </c>
    </row>
    <row r="2793" ht="15" spans="1:9">
      <c r="A2793" s="58">
        <v>2792</v>
      </c>
      <c r="B2793" s="59" t="s">
        <v>14</v>
      </c>
      <c r="C2793" s="94" t="s">
        <v>187</v>
      </c>
      <c r="D2793" s="104" t="s">
        <v>27626</v>
      </c>
      <c r="E2793" s="95" t="s">
        <v>27628</v>
      </c>
      <c r="F2793" s="96" t="s">
        <v>1712</v>
      </c>
      <c r="G2793" s="103">
        <v>630</v>
      </c>
      <c r="H2793" s="67">
        <v>10.8616929790081</v>
      </c>
      <c r="I2793" s="63">
        <f>VLOOKUP(F2793,'[1]东昌-4087'!$F:$M,8,0)</f>
        <v>335.79</v>
      </c>
    </row>
    <row r="2794" ht="15" spans="1:9">
      <c r="A2794" s="58">
        <v>2793</v>
      </c>
      <c r="B2794" s="59" t="s">
        <v>14</v>
      </c>
      <c r="C2794" s="94" t="s">
        <v>187</v>
      </c>
      <c r="D2794" s="104" t="s">
        <v>27626</v>
      </c>
      <c r="E2794" s="95" t="s">
        <v>27628</v>
      </c>
      <c r="F2794" s="98" t="s">
        <v>1713</v>
      </c>
      <c r="G2794" s="103">
        <v>630</v>
      </c>
      <c r="H2794" s="67">
        <v>10.8616929790081</v>
      </c>
      <c r="I2794" s="63">
        <f>VLOOKUP(F2794,'[1]东昌-4087'!$F:$M,8,0)</f>
        <v>506.331</v>
      </c>
    </row>
    <row r="2795" ht="15" spans="1:9">
      <c r="A2795" s="58">
        <v>2794</v>
      </c>
      <c r="B2795" s="59" t="s">
        <v>14</v>
      </c>
      <c r="C2795" s="94" t="s">
        <v>187</v>
      </c>
      <c r="D2795" s="104" t="s">
        <v>27626</v>
      </c>
      <c r="E2795" s="95" t="s">
        <v>27628</v>
      </c>
      <c r="F2795" s="98" t="s">
        <v>1714</v>
      </c>
      <c r="G2795" s="103">
        <v>630</v>
      </c>
      <c r="H2795" s="67">
        <v>10.8616929790081</v>
      </c>
      <c r="I2795" s="63">
        <f>VLOOKUP(F2795,'[1]东昌-4087'!$F:$M,8,0)</f>
        <v>450.45</v>
      </c>
    </row>
    <row r="2796" ht="15" spans="1:9">
      <c r="A2796" s="58">
        <v>2795</v>
      </c>
      <c r="B2796" s="59" t="s">
        <v>14</v>
      </c>
      <c r="C2796" s="94" t="s">
        <v>187</v>
      </c>
      <c r="D2796" s="104" t="s">
        <v>27626</v>
      </c>
      <c r="E2796" s="95" t="s">
        <v>27628</v>
      </c>
      <c r="F2796" s="96" t="s">
        <v>1715</v>
      </c>
      <c r="G2796" s="103">
        <v>800</v>
      </c>
      <c r="H2796" s="67">
        <v>13.7859949348949</v>
      </c>
      <c r="I2796" s="63">
        <f>VLOOKUP(F2796,'[1]东昌-4087'!$F:$M,8,0)</f>
        <v>530</v>
      </c>
    </row>
    <row r="2797" ht="15" spans="1:9">
      <c r="A2797" s="58">
        <v>2796</v>
      </c>
      <c r="B2797" s="59" t="s">
        <v>14</v>
      </c>
      <c r="C2797" s="94" t="s">
        <v>187</v>
      </c>
      <c r="D2797" s="104" t="s">
        <v>27626</v>
      </c>
      <c r="E2797" s="95" t="s">
        <v>27628</v>
      </c>
      <c r="F2797" s="98" t="s">
        <v>1716</v>
      </c>
      <c r="G2797" s="103">
        <v>800</v>
      </c>
      <c r="H2797" s="67">
        <v>13.7859949348949</v>
      </c>
      <c r="I2797" s="63">
        <f>VLOOKUP(F2797,'[1]东昌-4087'!$F:$M,8,0)</f>
        <v>415.92</v>
      </c>
    </row>
    <row r="2798" ht="15" spans="1:9">
      <c r="A2798" s="58">
        <v>2797</v>
      </c>
      <c r="B2798" s="59" t="s">
        <v>14</v>
      </c>
      <c r="C2798" s="94" t="s">
        <v>187</v>
      </c>
      <c r="D2798" s="104" t="s">
        <v>27626</v>
      </c>
      <c r="E2798" s="95" t="s">
        <v>27628</v>
      </c>
      <c r="F2798" s="98" t="s">
        <v>1717</v>
      </c>
      <c r="G2798" s="103">
        <v>800</v>
      </c>
      <c r="H2798" s="67">
        <v>13.7859949348949</v>
      </c>
      <c r="I2798" s="63">
        <f>VLOOKUP(F2798,'[1]东昌-4087'!$F:$M,8,0)</f>
        <v>459.6</v>
      </c>
    </row>
    <row r="2799" ht="15" spans="1:9">
      <c r="A2799" s="58">
        <v>2798</v>
      </c>
      <c r="B2799" s="59" t="s">
        <v>14</v>
      </c>
      <c r="C2799" s="94" t="s">
        <v>187</v>
      </c>
      <c r="D2799" s="104" t="s">
        <v>27626</v>
      </c>
      <c r="E2799" s="95" t="s">
        <v>27628</v>
      </c>
      <c r="F2799" s="98" t="s">
        <v>1718</v>
      </c>
      <c r="G2799" s="103">
        <v>800</v>
      </c>
      <c r="H2799" s="67">
        <v>13.7859949348949</v>
      </c>
      <c r="I2799" s="63">
        <f>VLOOKUP(F2799,'[1]东昌-4087'!$F:$M,8,0)</f>
        <v>429.6</v>
      </c>
    </row>
    <row r="2800" ht="15" spans="1:9">
      <c r="A2800" s="58">
        <v>2799</v>
      </c>
      <c r="B2800" s="59" t="s">
        <v>14</v>
      </c>
      <c r="C2800" s="94" t="s">
        <v>187</v>
      </c>
      <c r="D2800" s="104" t="s">
        <v>27626</v>
      </c>
      <c r="E2800" s="95" t="s">
        <v>27628</v>
      </c>
      <c r="F2800" s="98" t="s">
        <v>1719</v>
      </c>
      <c r="G2800" s="103">
        <v>800</v>
      </c>
      <c r="H2800" s="67">
        <v>13.7859949348949</v>
      </c>
      <c r="I2800" s="63">
        <f>VLOOKUP(F2800,'[1]东昌-4087'!$F:$M,8,0)</f>
        <v>442.4</v>
      </c>
    </row>
    <row r="2801" ht="15" spans="1:9">
      <c r="A2801" s="58">
        <v>2800</v>
      </c>
      <c r="B2801" s="59" t="s">
        <v>14</v>
      </c>
      <c r="C2801" s="94" t="s">
        <v>187</v>
      </c>
      <c r="D2801" s="104" t="s">
        <v>27626</v>
      </c>
      <c r="E2801" s="95" t="s">
        <v>27628</v>
      </c>
      <c r="F2801" s="98" t="s">
        <v>1720</v>
      </c>
      <c r="G2801" s="103">
        <v>800</v>
      </c>
      <c r="H2801" s="67">
        <v>13.7859949348949</v>
      </c>
      <c r="I2801" s="63">
        <f>VLOOKUP(F2801,'[1]东昌-4087'!$F:$M,8,0)</f>
        <v>495.2</v>
      </c>
    </row>
    <row r="2802" ht="15" spans="1:9">
      <c r="A2802" s="58">
        <v>2801</v>
      </c>
      <c r="B2802" s="59" t="s">
        <v>14</v>
      </c>
      <c r="C2802" s="94" t="s">
        <v>187</v>
      </c>
      <c r="D2802" s="104" t="s">
        <v>27626</v>
      </c>
      <c r="E2802" s="95" t="s">
        <v>27628</v>
      </c>
      <c r="F2802" s="98" t="s">
        <v>1721</v>
      </c>
      <c r="G2802" s="103">
        <v>800</v>
      </c>
      <c r="H2802" s="67">
        <v>13.7859949348949</v>
      </c>
      <c r="I2802" s="63">
        <f>VLOOKUP(F2802,'[1]东昌-4087'!$F:$M,8,0)</f>
        <v>508.48</v>
      </c>
    </row>
    <row r="2803" ht="15" spans="1:9">
      <c r="A2803" s="58">
        <v>2802</v>
      </c>
      <c r="B2803" s="59" t="s">
        <v>14</v>
      </c>
      <c r="C2803" s="94" t="s">
        <v>187</v>
      </c>
      <c r="D2803" s="104" t="s">
        <v>27626</v>
      </c>
      <c r="E2803" s="95" t="s">
        <v>27628</v>
      </c>
      <c r="F2803" s="96" t="s">
        <v>1722</v>
      </c>
      <c r="G2803" s="103">
        <v>500</v>
      </c>
      <c r="H2803" s="67">
        <v>8.60580289875258</v>
      </c>
      <c r="I2803" s="63">
        <f>VLOOKUP(F2803,'[1]东昌-4087'!$F:$M,8,0)</f>
        <v>309</v>
      </c>
    </row>
    <row r="2804" ht="15" spans="1:9">
      <c r="A2804" s="58">
        <v>2803</v>
      </c>
      <c r="B2804" s="59" t="s">
        <v>14</v>
      </c>
      <c r="C2804" s="94" t="s">
        <v>187</v>
      </c>
      <c r="D2804" s="104" t="s">
        <v>27626</v>
      </c>
      <c r="E2804" s="95" t="s">
        <v>27628</v>
      </c>
      <c r="F2804" s="98" t="s">
        <v>1723</v>
      </c>
      <c r="G2804" s="103">
        <v>1250</v>
      </c>
      <c r="H2804" s="67">
        <v>21.5324111364073</v>
      </c>
      <c r="I2804" s="63">
        <f>VLOOKUP(F2804,'[1]东昌-4087'!$F:$M,8,0)</f>
        <v>698.75</v>
      </c>
    </row>
    <row r="2805" ht="15" spans="1:9">
      <c r="A2805" s="58">
        <v>2804</v>
      </c>
      <c r="B2805" s="59" t="s">
        <v>14</v>
      </c>
      <c r="C2805" s="94" t="s">
        <v>187</v>
      </c>
      <c r="D2805" s="104" t="s">
        <v>27626</v>
      </c>
      <c r="E2805" s="95" t="s">
        <v>27628</v>
      </c>
      <c r="F2805" s="98" t="s">
        <v>1724</v>
      </c>
      <c r="G2805" s="103">
        <v>1250</v>
      </c>
      <c r="H2805" s="67">
        <v>21.5324111364073</v>
      </c>
      <c r="I2805" s="63">
        <f>VLOOKUP(F2805,'[1]东昌-4087'!$F:$M,8,0)</f>
        <v>621.25</v>
      </c>
    </row>
    <row r="2806" ht="15" spans="1:9">
      <c r="A2806" s="58">
        <v>2805</v>
      </c>
      <c r="B2806" s="59" t="s">
        <v>14</v>
      </c>
      <c r="C2806" s="94" t="s">
        <v>187</v>
      </c>
      <c r="D2806" s="104" t="s">
        <v>27626</v>
      </c>
      <c r="E2806" s="95" t="s">
        <v>27628</v>
      </c>
      <c r="F2806" s="98" t="s">
        <v>1725</v>
      </c>
      <c r="G2806" s="103">
        <v>500</v>
      </c>
      <c r="H2806" s="67">
        <v>8.60580289875258</v>
      </c>
      <c r="I2806" s="63">
        <f>VLOOKUP(F2806,'[1]东昌-4087'!$F:$M,8,0)</f>
        <v>280.5</v>
      </c>
    </row>
    <row r="2807" ht="15" spans="1:9">
      <c r="A2807" s="58">
        <v>2806</v>
      </c>
      <c r="B2807" s="59" t="s">
        <v>14</v>
      </c>
      <c r="C2807" s="94" t="s">
        <v>187</v>
      </c>
      <c r="D2807" s="104" t="s">
        <v>27626</v>
      </c>
      <c r="E2807" s="95" t="s">
        <v>27628</v>
      </c>
      <c r="F2807" s="98" t="s">
        <v>1726</v>
      </c>
      <c r="G2807" s="103">
        <v>800</v>
      </c>
      <c r="H2807" s="67">
        <v>13.7859949348949</v>
      </c>
      <c r="I2807" s="63">
        <f>VLOOKUP(F2807,'[1]东昌-4087'!$F:$M,8,0)</f>
        <v>553.76</v>
      </c>
    </row>
    <row r="2808" ht="15" spans="1:9">
      <c r="A2808" s="58">
        <v>2807</v>
      </c>
      <c r="B2808" s="59" t="s">
        <v>14</v>
      </c>
      <c r="C2808" s="94" t="s">
        <v>187</v>
      </c>
      <c r="D2808" s="104" t="s">
        <v>27626</v>
      </c>
      <c r="E2808" s="95" t="s">
        <v>27628</v>
      </c>
      <c r="F2808" s="98" t="s">
        <v>1727</v>
      </c>
      <c r="G2808" s="103">
        <v>1250</v>
      </c>
      <c r="H2808" s="67">
        <v>21.5324111364073</v>
      </c>
      <c r="I2808" s="63">
        <f>VLOOKUP(F2808,'[1]东昌-4087'!$F:$M,8,0)</f>
        <v>777.625</v>
      </c>
    </row>
    <row r="2809" ht="15" spans="1:9">
      <c r="A2809" s="58">
        <v>2808</v>
      </c>
      <c r="B2809" s="59" t="s">
        <v>14</v>
      </c>
      <c r="C2809" s="94" t="s">
        <v>187</v>
      </c>
      <c r="D2809" s="104" t="s">
        <v>27626</v>
      </c>
      <c r="E2809" s="95" t="s">
        <v>27628</v>
      </c>
      <c r="F2809" s="98" t="s">
        <v>1728</v>
      </c>
      <c r="G2809" s="103">
        <v>800</v>
      </c>
      <c r="H2809" s="67">
        <v>13.7859949348949</v>
      </c>
      <c r="I2809" s="63">
        <f>VLOOKUP(F2809,'[1]东昌-4087'!$F:$M,8,0)</f>
        <v>553.76</v>
      </c>
    </row>
    <row r="2810" ht="15" spans="1:9">
      <c r="A2810" s="58">
        <v>2809</v>
      </c>
      <c r="B2810" s="59" t="s">
        <v>14</v>
      </c>
      <c r="C2810" s="94" t="s">
        <v>187</v>
      </c>
      <c r="D2810" s="104" t="s">
        <v>27626</v>
      </c>
      <c r="E2810" s="95" t="s">
        <v>27628</v>
      </c>
      <c r="F2810" s="98" t="s">
        <v>1729</v>
      </c>
      <c r="G2810" s="103">
        <v>800</v>
      </c>
      <c r="H2810" s="67">
        <v>13.7859949348949</v>
      </c>
      <c r="I2810" s="63">
        <f>VLOOKUP(F2810,'[1]东昌-4087'!$F:$M,8,0)</f>
        <v>494.4</v>
      </c>
    </row>
    <row r="2811" ht="15" spans="1:9">
      <c r="A2811" s="58">
        <v>2810</v>
      </c>
      <c r="B2811" s="59" t="s">
        <v>14</v>
      </c>
      <c r="C2811" s="94" t="s">
        <v>187</v>
      </c>
      <c r="D2811" s="104" t="s">
        <v>27626</v>
      </c>
      <c r="E2811" s="95" t="s">
        <v>27629</v>
      </c>
      <c r="F2811" s="98" t="s">
        <v>1676</v>
      </c>
      <c r="G2811" s="103">
        <v>800</v>
      </c>
      <c r="H2811" s="67">
        <v>28.9288517801762</v>
      </c>
      <c r="I2811" s="63">
        <f>VLOOKUP(F2811,'[1]东昌-4087'!$F:$M,8,0)</f>
        <v>504.32</v>
      </c>
    </row>
    <row r="2812" ht="15" spans="1:9">
      <c r="A2812" s="58">
        <v>2811</v>
      </c>
      <c r="B2812" s="59" t="s">
        <v>14</v>
      </c>
      <c r="C2812" s="94" t="s">
        <v>187</v>
      </c>
      <c r="D2812" s="104" t="s">
        <v>27626</v>
      </c>
      <c r="E2812" s="95" t="s">
        <v>27629</v>
      </c>
      <c r="F2812" s="98" t="s">
        <v>1677</v>
      </c>
      <c r="G2812" s="103">
        <v>630</v>
      </c>
      <c r="H2812" s="67">
        <v>22.7924286752904</v>
      </c>
      <c r="I2812" s="63">
        <f>VLOOKUP(F2812,'[1]东昌-4087'!$F:$M,8,0)</f>
        <v>436.086</v>
      </c>
    </row>
    <row r="2813" ht="15" spans="1:9">
      <c r="A2813" s="58">
        <v>2812</v>
      </c>
      <c r="B2813" s="59" t="s">
        <v>14</v>
      </c>
      <c r="C2813" s="94" t="s">
        <v>187</v>
      </c>
      <c r="D2813" s="104" t="s">
        <v>27626</v>
      </c>
      <c r="E2813" s="95" t="s">
        <v>27629</v>
      </c>
      <c r="F2813" s="98" t="s">
        <v>1678</v>
      </c>
      <c r="G2813" s="103">
        <v>800</v>
      </c>
      <c r="H2813" s="67">
        <v>28.9288517801762</v>
      </c>
      <c r="I2813" s="63">
        <f>VLOOKUP(F2813,'[1]东昌-4087'!$F:$M,8,0)</f>
        <v>397.6</v>
      </c>
    </row>
    <row r="2814" ht="15" spans="1:9">
      <c r="A2814" s="58">
        <v>2813</v>
      </c>
      <c r="B2814" s="59" t="s">
        <v>14</v>
      </c>
      <c r="C2814" s="94" t="s">
        <v>187</v>
      </c>
      <c r="D2814" s="104" t="s">
        <v>27626</v>
      </c>
      <c r="E2814" s="95" t="s">
        <v>27629</v>
      </c>
      <c r="F2814" s="98" t="s">
        <v>1679</v>
      </c>
      <c r="G2814" s="103">
        <v>800</v>
      </c>
      <c r="H2814" s="67">
        <v>28.9288517801762</v>
      </c>
      <c r="I2814" s="63">
        <f>VLOOKUP(F2814,'[1]东昌-4087'!$F:$M,8,0)</f>
        <v>505.04</v>
      </c>
    </row>
    <row r="2815" ht="15" spans="1:9">
      <c r="A2815" s="58">
        <v>2814</v>
      </c>
      <c r="B2815" s="59" t="s">
        <v>14</v>
      </c>
      <c r="C2815" s="94" t="s">
        <v>187</v>
      </c>
      <c r="D2815" s="104" t="s">
        <v>27626</v>
      </c>
      <c r="E2815" s="95" t="s">
        <v>27629</v>
      </c>
      <c r="F2815" s="98" t="s">
        <v>1680</v>
      </c>
      <c r="G2815" s="103">
        <v>630</v>
      </c>
      <c r="H2815" s="67">
        <v>22.7924286752904</v>
      </c>
      <c r="I2815" s="63">
        <f>VLOOKUP(F2815,'[1]东昌-4087'!$F:$M,8,0)</f>
        <v>313.11</v>
      </c>
    </row>
    <row r="2816" ht="15" spans="1:9">
      <c r="A2816" s="58">
        <v>2815</v>
      </c>
      <c r="B2816" s="59" t="s">
        <v>14</v>
      </c>
      <c r="C2816" s="94" t="s">
        <v>187</v>
      </c>
      <c r="D2816" s="104" t="s">
        <v>27626</v>
      </c>
      <c r="E2816" s="95" t="s">
        <v>27629</v>
      </c>
      <c r="F2816" s="98" t="s">
        <v>1681</v>
      </c>
      <c r="G2816" s="103">
        <v>800</v>
      </c>
      <c r="H2816" s="67">
        <v>28.9288517801762</v>
      </c>
      <c r="I2816" s="63">
        <f>VLOOKUP(F2816,'[1]东昌-4087'!$F:$M,8,0)</f>
        <v>499.6</v>
      </c>
    </row>
    <row r="2817" ht="15" spans="1:9">
      <c r="A2817" s="58">
        <v>2816</v>
      </c>
      <c r="B2817" s="59" t="s">
        <v>14</v>
      </c>
      <c r="C2817" s="94" t="s">
        <v>187</v>
      </c>
      <c r="D2817" s="104" t="s">
        <v>27626</v>
      </c>
      <c r="E2817" s="95" t="s">
        <v>27629</v>
      </c>
      <c r="F2817" s="98" t="s">
        <v>1682</v>
      </c>
      <c r="G2817" s="103">
        <v>800</v>
      </c>
      <c r="H2817" s="67">
        <v>28.9288517801762</v>
      </c>
      <c r="I2817" s="63">
        <f>VLOOKUP(F2817,'[1]东昌-4087'!$F:$M,8,0)</f>
        <v>494.4</v>
      </c>
    </row>
    <row r="2818" ht="15" spans="1:9">
      <c r="A2818" s="58">
        <v>2817</v>
      </c>
      <c r="B2818" s="59" t="s">
        <v>14</v>
      </c>
      <c r="C2818" s="94" t="s">
        <v>187</v>
      </c>
      <c r="D2818" s="104" t="s">
        <v>27626</v>
      </c>
      <c r="E2818" s="95" t="s">
        <v>27629</v>
      </c>
      <c r="F2818" s="98" t="s">
        <v>1683</v>
      </c>
      <c r="G2818" s="103">
        <v>400</v>
      </c>
      <c r="H2818" s="67">
        <v>14.4769492025471</v>
      </c>
      <c r="I2818" s="63">
        <f>VLOOKUP(F2818,'[1]东昌-4087'!$F:$M,8,0)</f>
        <v>276.88</v>
      </c>
    </row>
    <row r="2819" ht="15" spans="1:9">
      <c r="A2819" s="58">
        <v>2818</v>
      </c>
      <c r="B2819" s="59" t="s">
        <v>14</v>
      </c>
      <c r="C2819" s="94" t="s">
        <v>187</v>
      </c>
      <c r="D2819" s="104" t="s">
        <v>27626</v>
      </c>
      <c r="E2819" s="95" t="s">
        <v>27629</v>
      </c>
      <c r="F2819" s="98" t="s">
        <v>1684</v>
      </c>
      <c r="G2819" s="103">
        <v>800</v>
      </c>
      <c r="H2819" s="67">
        <v>28.9288517801762</v>
      </c>
      <c r="I2819" s="63">
        <f>VLOOKUP(F2819,'[1]东昌-4087'!$F:$M,8,0)</f>
        <v>494.4</v>
      </c>
    </row>
    <row r="2820" ht="15" spans="1:9">
      <c r="A2820" s="58">
        <v>2819</v>
      </c>
      <c r="B2820" s="59" t="s">
        <v>14</v>
      </c>
      <c r="C2820" s="94" t="s">
        <v>187</v>
      </c>
      <c r="D2820" s="104" t="s">
        <v>27626</v>
      </c>
      <c r="E2820" s="95" t="s">
        <v>27629</v>
      </c>
      <c r="F2820" s="98" t="s">
        <v>1685</v>
      </c>
      <c r="G2820" s="103">
        <v>800</v>
      </c>
      <c r="H2820" s="67">
        <v>28.9288517801762</v>
      </c>
      <c r="I2820" s="63">
        <f>VLOOKUP(F2820,'[1]东昌-4087'!$F:$M,8,0)</f>
        <v>499.76</v>
      </c>
    </row>
    <row r="2821" ht="15" spans="1:9">
      <c r="A2821" s="58">
        <v>2820</v>
      </c>
      <c r="B2821" s="59" t="s">
        <v>14</v>
      </c>
      <c r="C2821" s="94" t="s">
        <v>187</v>
      </c>
      <c r="D2821" s="104" t="s">
        <v>27626</v>
      </c>
      <c r="E2821" s="95" t="s">
        <v>27629</v>
      </c>
      <c r="F2821" s="98" t="s">
        <v>1686</v>
      </c>
      <c r="G2821" s="103">
        <v>630</v>
      </c>
      <c r="H2821" s="67">
        <v>22.7924286752904</v>
      </c>
      <c r="I2821" s="63">
        <f>VLOOKUP(F2821,'[1]东昌-4087'!$F:$M,8,0)</f>
        <v>436.086</v>
      </c>
    </row>
    <row r="2822" ht="15" spans="1:9">
      <c r="A2822" s="58">
        <v>2821</v>
      </c>
      <c r="B2822" s="59" t="s">
        <v>14</v>
      </c>
      <c r="C2822" s="94" t="s">
        <v>187</v>
      </c>
      <c r="D2822" s="104" t="s">
        <v>27626</v>
      </c>
      <c r="E2822" s="95" t="s">
        <v>27629</v>
      </c>
      <c r="F2822" s="98" t="s">
        <v>1687</v>
      </c>
      <c r="G2822" s="103">
        <v>800</v>
      </c>
      <c r="H2822" s="67">
        <v>28.9288517801762</v>
      </c>
      <c r="I2822" s="63">
        <f>VLOOKUP(F2822,'[1]东昌-4087'!$F:$M,8,0)</f>
        <v>513.84</v>
      </c>
    </row>
    <row r="2823" ht="15" spans="1:9">
      <c r="A2823" s="58">
        <v>2822</v>
      </c>
      <c r="B2823" s="59" t="s">
        <v>14</v>
      </c>
      <c r="C2823" s="94" t="s">
        <v>187</v>
      </c>
      <c r="D2823" s="104" t="s">
        <v>27626</v>
      </c>
      <c r="E2823" s="95" t="s">
        <v>27629</v>
      </c>
      <c r="F2823" s="98" t="s">
        <v>1688</v>
      </c>
      <c r="G2823" s="103">
        <v>630</v>
      </c>
      <c r="H2823" s="67">
        <v>22.7924286752904</v>
      </c>
      <c r="I2823" s="63">
        <f>VLOOKUP(F2823,'[1]东昌-4087'!$F:$M,8,0)</f>
        <v>400.995</v>
      </c>
    </row>
    <row r="2824" ht="15" spans="1:9">
      <c r="A2824" s="58">
        <v>2823</v>
      </c>
      <c r="B2824" s="59" t="s">
        <v>14</v>
      </c>
      <c r="C2824" s="94" t="s">
        <v>187</v>
      </c>
      <c r="D2824" s="104" t="s">
        <v>27626</v>
      </c>
      <c r="E2824" s="95" t="s">
        <v>27629</v>
      </c>
      <c r="F2824" s="98" t="s">
        <v>1689</v>
      </c>
      <c r="G2824" s="103">
        <v>800</v>
      </c>
      <c r="H2824" s="67">
        <v>28.9288517801762</v>
      </c>
      <c r="I2824" s="63">
        <f>VLOOKUP(F2824,'[1]东昌-4087'!$F:$M,8,0)</f>
        <v>461.36</v>
      </c>
    </row>
    <row r="2825" ht="15" spans="1:9">
      <c r="A2825" s="58">
        <v>2824</v>
      </c>
      <c r="B2825" s="59" t="s">
        <v>14</v>
      </c>
      <c r="C2825" s="94" t="s">
        <v>187</v>
      </c>
      <c r="D2825" s="104" t="s">
        <v>27626</v>
      </c>
      <c r="E2825" s="95" t="s">
        <v>27629</v>
      </c>
      <c r="F2825" s="98" t="s">
        <v>1690</v>
      </c>
      <c r="G2825" s="103">
        <v>800</v>
      </c>
      <c r="H2825" s="67">
        <v>28.9288517801762</v>
      </c>
      <c r="I2825" s="63">
        <f>VLOOKUP(F2825,'[1]东昌-4087'!$F:$M,8,0)</f>
        <v>436.72</v>
      </c>
    </row>
    <row r="2826" ht="15" spans="1:9">
      <c r="A2826" s="58">
        <v>2825</v>
      </c>
      <c r="B2826" s="59" t="s">
        <v>14</v>
      </c>
      <c r="C2826" s="94" t="s">
        <v>187</v>
      </c>
      <c r="D2826" s="104" t="s">
        <v>27626</v>
      </c>
      <c r="E2826" s="95" t="s">
        <v>27629</v>
      </c>
      <c r="F2826" s="98" t="s">
        <v>1691</v>
      </c>
      <c r="G2826" s="103">
        <v>630</v>
      </c>
      <c r="H2826" s="67">
        <v>22.7924286752904</v>
      </c>
      <c r="I2826" s="63">
        <f>VLOOKUP(F2826,'[1]东昌-4087'!$F:$M,8,0)</f>
        <v>357.21</v>
      </c>
    </row>
    <row r="2827" ht="15" spans="1:9">
      <c r="A2827" s="58">
        <v>2826</v>
      </c>
      <c r="B2827" s="59" t="s">
        <v>14</v>
      </c>
      <c r="C2827" s="94" t="s">
        <v>187</v>
      </c>
      <c r="D2827" s="104" t="s">
        <v>27626</v>
      </c>
      <c r="E2827" s="95" t="s">
        <v>27629</v>
      </c>
      <c r="F2827" s="98" t="s">
        <v>1692</v>
      </c>
      <c r="G2827" s="103">
        <v>800</v>
      </c>
      <c r="H2827" s="67">
        <v>28.9288517801762</v>
      </c>
      <c r="I2827" s="63">
        <f>VLOOKUP(F2827,'[1]东昌-4087'!$F:$M,8,0)</f>
        <v>525.36</v>
      </c>
    </row>
    <row r="2828" ht="15" spans="1:9">
      <c r="A2828" s="58">
        <v>2827</v>
      </c>
      <c r="B2828" s="59" t="s">
        <v>14</v>
      </c>
      <c r="C2828" s="94" t="s">
        <v>187</v>
      </c>
      <c r="D2828" s="104" t="s">
        <v>27626</v>
      </c>
      <c r="E2828" s="95" t="s">
        <v>27629</v>
      </c>
      <c r="F2828" s="98" t="s">
        <v>1693</v>
      </c>
      <c r="G2828" s="103">
        <v>800</v>
      </c>
      <c r="H2828" s="67">
        <v>28.9288517801762</v>
      </c>
      <c r="I2828" s="63">
        <f>VLOOKUP(F2828,'[1]东昌-4087'!$F:$M,8,0)</f>
        <v>516.72</v>
      </c>
    </row>
    <row r="2829" ht="15" spans="1:9">
      <c r="A2829" s="58">
        <v>2828</v>
      </c>
      <c r="B2829" s="59" t="s">
        <v>14</v>
      </c>
      <c r="C2829" s="94" t="s">
        <v>187</v>
      </c>
      <c r="D2829" s="104" t="s">
        <v>27626</v>
      </c>
      <c r="E2829" s="95" t="s">
        <v>27630</v>
      </c>
      <c r="F2829" s="98" t="s">
        <v>1595</v>
      </c>
      <c r="G2829" s="103">
        <v>800</v>
      </c>
      <c r="H2829" s="67">
        <v>28.0840951158704</v>
      </c>
      <c r="I2829" s="63">
        <f>VLOOKUP(F2829,'[1]东昌-4087'!$F:$M,8,0)</f>
        <v>621.2</v>
      </c>
    </row>
    <row r="2830" ht="15" spans="1:9">
      <c r="A2830" s="58">
        <v>2829</v>
      </c>
      <c r="B2830" s="59" t="s">
        <v>14</v>
      </c>
      <c r="C2830" s="94" t="s">
        <v>187</v>
      </c>
      <c r="D2830" s="104" t="s">
        <v>27626</v>
      </c>
      <c r="E2830" s="95" t="s">
        <v>27630</v>
      </c>
      <c r="F2830" s="98" t="s">
        <v>1597</v>
      </c>
      <c r="G2830" s="103">
        <v>800</v>
      </c>
      <c r="H2830" s="67">
        <v>28.0840951158704</v>
      </c>
      <c r="I2830" s="63">
        <f>VLOOKUP(F2830,'[1]东昌-4087'!$F:$M,8,0)</f>
        <v>602.08</v>
      </c>
    </row>
    <row r="2831" ht="15" spans="1:9">
      <c r="A2831" s="58">
        <v>2830</v>
      </c>
      <c r="B2831" s="59" t="s">
        <v>14</v>
      </c>
      <c r="C2831" s="94" t="s">
        <v>187</v>
      </c>
      <c r="D2831" s="104" t="s">
        <v>27626</v>
      </c>
      <c r="E2831" s="95" t="s">
        <v>27630</v>
      </c>
      <c r="F2831" s="98" t="s">
        <v>1598</v>
      </c>
      <c r="G2831" s="103">
        <v>800</v>
      </c>
      <c r="H2831" s="67">
        <v>28.0840951158704</v>
      </c>
      <c r="I2831" s="63">
        <f>VLOOKUP(F2831,'[1]东昌-4087'!$F:$M,8,0)</f>
        <v>566</v>
      </c>
    </row>
    <row r="2832" ht="15" spans="1:9">
      <c r="A2832" s="58">
        <v>2831</v>
      </c>
      <c r="B2832" s="59" t="s">
        <v>14</v>
      </c>
      <c r="C2832" s="94" t="s">
        <v>187</v>
      </c>
      <c r="D2832" s="104" t="s">
        <v>27626</v>
      </c>
      <c r="E2832" s="95" t="s">
        <v>27630</v>
      </c>
      <c r="F2832" s="98" t="s">
        <v>1599</v>
      </c>
      <c r="G2832" s="103">
        <v>400</v>
      </c>
      <c r="H2832" s="67">
        <v>14.0542051748685</v>
      </c>
      <c r="I2832" s="63">
        <f>VLOOKUP(F2832,'[1]东昌-4087'!$F:$M,8,0)</f>
        <v>284.36</v>
      </c>
    </row>
    <row r="2833" ht="15" spans="1:9">
      <c r="A2833" s="58">
        <v>2832</v>
      </c>
      <c r="B2833" s="59" t="s">
        <v>14</v>
      </c>
      <c r="C2833" s="94" t="s">
        <v>187</v>
      </c>
      <c r="D2833" s="104" t="s">
        <v>27626</v>
      </c>
      <c r="E2833" s="95" t="s">
        <v>27630</v>
      </c>
      <c r="F2833" s="98" t="s">
        <v>1600</v>
      </c>
      <c r="G2833" s="103">
        <v>500</v>
      </c>
      <c r="H2833" s="67">
        <v>17.5312836177858</v>
      </c>
      <c r="I2833" s="63">
        <f>VLOOKUP(F2833,'[1]东昌-4087'!$F:$M,8,0)</f>
        <v>337.4</v>
      </c>
    </row>
    <row r="2834" ht="15" spans="1:9">
      <c r="A2834" s="58">
        <v>2833</v>
      </c>
      <c r="B2834" s="59" t="s">
        <v>14</v>
      </c>
      <c r="C2834" s="94" t="s">
        <v>187</v>
      </c>
      <c r="D2834" s="104" t="s">
        <v>27626</v>
      </c>
      <c r="E2834" s="95" t="s">
        <v>27630</v>
      </c>
      <c r="F2834" s="98" t="s">
        <v>1601</v>
      </c>
      <c r="G2834" s="103">
        <v>630</v>
      </c>
      <c r="H2834" s="67">
        <v>22.1268628185645</v>
      </c>
      <c r="I2834" s="63">
        <f>VLOOKUP(F2834,'[1]东昌-4087'!$F:$M,8,0)</f>
        <v>471.114</v>
      </c>
    </row>
    <row r="2835" ht="15" spans="1:9">
      <c r="A2835" s="58">
        <v>2834</v>
      </c>
      <c r="B2835" s="59" t="s">
        <v>14</v>
      </c>
      <c r="C2835" s="94" t="s">
        <v>187</v>
      </c>
      <c r="D2835" s="104" t="s">
        <v>27626</v>
      </c>
      <c r="E2835" s="95" t="s">
        <v>27630</v>
      </c>
      <c r="F2835" s="98" t="s">
        <v>1602</v>
      </c>
      <c r="G2835" s="103">
        <v>630</v>
      </c>
      <c r="H2835" s="67">
        <v>22.1268628185645</v>
      </c>
      <c r="I2835" s="63">
        <f>VLOOKUP(F2835,'[1]东昌-4087'!$F:$M,8,0)</f>
        <v>484.029</v>
      </c>
    </row>
    <row r="2836" ht="15" spans="1:9">
      <c r="A2836" s="58">
        <v>2835</v>
      </c>
      <c r="B2836" s="59" t="s">
        <v>14</v>
      </c>
      <c r="C2836" s="94" t="s">
        <v>187</v>
      </c>
      <c r="D2836" s="104" t="s">
        <v>27626</v>
      </c>
      <c r="E2836" s="95" t="s">
        <v>27630</v>
      </c>
      <c r="F2836" s="98" t="s">
        <v>1603</v>
      </c>
      <c r="G2836" s="103">
        <v>500</v>
      </c>
      <c r="H2836" s="67">
        <v>17.5312836177858</v>
      </c>
      <c r="I2836" s="63">
        <f>VLOOKUP(F2836,'[1]东昌-4087'!$F:$M,8,0)</f>
        <v>377.8</v>
      </c>
    </row>
    <row r="2837" ht="15" spans="1:9">
      <c r="A2837" s="58">
        <v>2836</v>
      </c>
      <c r="B2837" s="59" t="s">
        <v>14</v>
      </c>
      <c r="C2837" s="94" t="s">
        <v>187</v>
      </c>
      <c r="D2837" s="104" t="s">
        <v>27626</v>
      </c>
      <c r="E2837" s="95" t="s">
        <v>27630</v>
      </c>
      <c r="F2837" s="98" t="s">
        <v>1604</v>
      </c>
      <c r="G2837" s="103">
        <v>500</v>
      </c>
      <c r="H2837" s="67">
        <v>17.5312836177858</v>
      </c>
      <c r="I2837" s="63">
        <f>VLOOKUP(F2837,'[1]东昌-4087'!$F:$M,8,0)</f>
        <v>354.45</v>
      </c>
    </row>
    <row r="2838" ht="15" spans="1:9">
      <c r="A2838" s="58">
        <v>2837</v>
      </c>
      <c r="B2838" s="59" t="s">
        <v>14</v>
      </c>
      <c r="C2838" s="94" t="s">
        <v>187</v>
      </c>
      <c r="D2838" s="104" t="s">
        <v>27626</v>
      </c>
      <c r="E2838" s="95" t="s">
        <v>27630</v>
      </c>
      <c r="F2838" s="98" t="s">
        <v>1605</v>
      </c>
      <c r="G2838" s="103">
        <v>630</v>
      </c>
      <c r="H2838" s="67">
        <v>22.1268628185645</v>
      </c>
      <c r="I2838" s="63">
        <f>VLOOKUP(F2838,'[1]东昌-4087'!$F:$M,8,0)</f>
        <v>460.719</v>
      </c>
    </row>
    <row r="2839" ht="15" spans="1:9">
      <c r="A2839" s="58">
        <v>2838</v>
      </c>
      <c r="B2839" s="59" t="s">
        <v>14</v>
      </c>
      <c r="C2839" s="94" t="s">
        <v>187</v>
      </c>
      <c r="D2839" s="104" t="s">
        <v>27626</v>
      </c>
      <c r="E2839" s="95" t="s">
        <v>27630</v>
      </c>
      <c r="F2839" s="98" t="s">
        <v>1606</v>
      </c>
      <c r="G2839" s="103">
        <v>1250</v>
      </c>
      <c r="H2839" s="67">
        <v>43.8646818952642</v>
      </c>
      <c r="I2839" s="63">
        <f>VLOOKUP(F2839,'[1]东昌-4087'!$F:$M,8,0)</f>
        <v>987.5</v>
      </c>
    </row>
    <row r="2840" ht="15" spans="1:9">
      <c r="A2840" s="58">
        <v>2839</v>
      </c>
      <c r="B2840" s="59" t="s">
        <v>14</v>
      </c>
      <c r="C2840" s="94" t="s">
        <v>187</v>
      </c>
      <c r="D2840" s="104" t="s">
        <v>27626</v>
      </c>
      <c r="E2840" s="95" t="s">
        <v>27630</v>
      </c>
      <c r="F2840" s="98" t="s">
        <v>1607</v>
      </c>
      <c r="G2840" s="103">
        <v>1000</v>
      </c>
      <c r="H2840" s="67">
        <v>35.0139367678384</v>
      </c>
      <c r="I2840" s="63">
        <f>VLOOKUP(F2840,'[1]东昌-4087'!$F:$M,8,0)</f>
        <v>724.4</v>
      </c>
    </row>
    <row r="2841" ht="15" spans="1:9">
      <c r="A2841" s="58">
        <v>2840</v>
      </c>
      <c r="B2841" s="59" t="s">
        <v>14</v>
      </c>
      <c r="C2841" s="94" t="s">
        <v>187</v>
      </c>
      <c r="D2841" s="104" t="s">
        <v>27626</v>
      </c>
      <c r="E2841" s="95" t="s">
        <v>27630</v>
      </c>
      <c r="F2841" s="98" t="s">
        <v>1608</v>
      </c>
      <c r="G2841" s="103">
        <v>1000</v>
      </c>
      <c r="H2841" s="67">
        <v>35.0139367678384</v>
      </c>
      <c r="I2841" s="63">
        <f>VLOOKUP(F2841,'[1]东昌-4087'!$F:$M,8,0)</f>
        <v>752.6</v>
      </c>
    </row>
    <row r="2842" ht="15" spans="1:9">
      <c r="A2842" s="58">
        <v>2841</v>
      </c>
      <c r="B2842" s="59" t="s">
        <v>14</v>
      </c>
      <c r="C2842" s="94" t="s">
        <v>187</v>
      </c>
      <c r="D2842" s="104" t="s">
        <v>27626</v>
      </c>
      <c r="E2842" s="95" t="s">
        <v>27630</v>
      </c>
      <c r="F2842" s="98" t="s">
        <v>1609</v>
      </c>
      <c r="G2842" s="103">
        <v>500</v>
      </c>
      <c r="H2842" s="67">
        <v>17.5312836177858</v>
      </c>
      <c r="I2842" s="63">
        <f>VLOOKUP(F2842,'[1]东昌-4087'!$F:$M,8,0)</f>
        <v>350.5</v>
      </c>
    </row>
    <row r="2843" ht="15" spans="1:9">
      <c r="A2843" s="58">
        <v>2842</v>
      </c>
      <c r="B2843" s="59" t="s">
        <v>14</v>
      </c>
      <c r="C2843" s="94" t="s">
        <v>187</v>
      </c>
      <c r="D2843" s="104" t="s">
        <v>27631</v>
      </c>
      <c r="E2843" s="95" t="s">
        <v>27632</v>
      </c>
      <c r="F2843" s="98" t="s">
        <v>1563</v>
      </c>
      <c r="G2843" s="103">
        <v>1250</v>
      </c>
      <c r="H2843" s="67">
        <v>0</v>
      </c>
      <c r="I2843" s="63">
        <f>VLOOKUP(F2843,'[1]东昌-4087'!$F:$M,8,0)</f>
        <v>915.375</v>
      </c>
    </row>
    <row r="2844" ht="15" spans="1:9">
      <c r="A2844" s="58">
        <v>2843</v>
      </c>
      <c r="B2844" s="59" t="s">
        <v>14</v>
      </c>
      <c r="C2844" s="94" t="s">
        <v>187</v>
      </c>
      <c r="D2844" s="104" t="s">
        <v>27631</v>
      </c>
      <c r="E2844" s="95" t="s">
        <v>27632</v>
      </c>
      <c r="F2844" s="96" t="s">
        <v>1564</v>
      </c>
      <c r="G2844" s="103">
        <v>500</v>
      </c>
      <c r="H2844" s="67">
        <v>0</v>
      </c>
      <c r="I2844" s="63">
        <f>VLOOKUP(F2844,'[1]东昌-4087'!$F:$M,8,0)</f>
        <v>312.35</v>
      </c>
    </row>
    <row r="2845" ht="15" spans="1:9">
      <c r="A2845" s="58">
        <v>2844</v>
      </c>
      <c r="B2845" s="59" t="s">
        <v>14</v>
      </c>
      <c r="C2845" s="94" t="s">
        <v>187</v>
      </c>
      <c r="D2845" s="104" t="s">
        <v>27631</v>
      </c>
      <c r="E2845" s="95" t="s">
        <v>27632</v>
      </c>
      <c r="F2845" s="98" t="s">
        <v>1565</v>
      </c>
      <c r="G2845" s="103">
        <v>630</v>
      </c>
      <c r="H2845" s="67">
        <v>0</v>
      </c>
      <c r="I2845" s="63">
        <f>VLOOKUP(F2845,'[1]东昌-4087'!$F:$M,8,0)</f>
        <v>397.656</v>
      </c>
    </row>
    <row r="2846" ht="15" spans="1:9">
      <c r="A2846" s="58">
        <v>2845</v>
      </c>
      <c r="B2846" s="59" t="s">
        <v>14</v>
      </c>
      <c r="C2846" s="94" t="s">
        <v>187</v>
      </c>
      <c r="D2846" s="104" t="s">
        <v>27631</v>
      </c>
      <c r="E2846" s="95" t="s">
        <v>27632</v>
      </c>
      <c r="F2846" s="98" t="s">
        <v>1566</v>
      </c>
      <c r="G2846" s="103">
        <v>315</v>
      </c>
      <c r="H2846" s="67">
        <v>0</v>
      </c>
      <c r="I2846" s="63">
        <f>VLOOKUP(F2846,'[1]东昌-4087'!$F:$M,8,0)</f>
        <v>196.7805</v>
      </c>
    </row>
    <row r="2847" ht="15" spans="1:9">
      <c r="A2847" s="58">
        <v>2846</v>
      </c>
      <c r="B2847" s="59" t="s">
        <v>14</v>
      </c>
      <c r="C2847" s="94" t="s">
        <v>187</v>
      </c>
      <c r="D2847" s="104" t="s">
        <v>27631</v>
      </c>
      <c r="E2847" s="95" t="s">
        <v>27632</v>
      </c>
      <c r="F2847" s="98" t="s">
        <v>1568</v>
      </c>
      <c r="G2847" s="103">
        <v>630</v>
      </c>
      <c r="H2847" s="67">
        <v>0</v>
      </c>
      <c r="I2847" s="63">
        <f>VLOOKUP(F2847,'[1]东昌-4087'!$F:$M,8,0)</f>
        <v>376.74</v>
      </c>
    </row>
    <row r="2848" ht="15" spans="1:9">
      <c r="A2848" s="58">
        <v>2847</v>
      </c>
      <c r="B2848" s="59" t="s">
        <v>14</v>
      </c>
      <c r="C2848" s="94" t="s">
        <v>187</v>
      </c>
      <c r="D2848" s="104" t="s">
        <v>27631</v>
      </c>
      <c r="E2848" s="95" t="s">
        <v>27632</v>
      </c>
      <c r="F2848" s="98" t="s">
        <v>1569</v>
      </c>
      <c r="G2848" s="103">
        <v>500</v>
      </c>
      <c r="H2848" s="67">
        <v>0</v>
      </c>
      <c r="I2848" s="63">
        <f>VLOOKUP(F2848,'[1]东昌-4087'!$F:$M,8,0)</f>
        <v>400.1</v>
      </c>
    </row>
    <row r="2849" ht="15" spans="1:9">
      <c r="A2849" s="58">
        <v>2848</v>
      </c>
      <c r="B2849" s="59" t="s">
        <v>14</v>
      </c>
      <c r="C2849" s="94" t="s">
        <v>187</v>
      </c>
      <c r="D2849" s="104" t="s">
        <v>27631</v>
      </c>
      <c r="E2849" s="95" t="s">
        <v>27632</v>
      </c>
      <c r="F2849" s="98" t="s">
        <v>1570</v>
      </c>
      <c r="G2849" s="103">
        <v>500</v>
      </c>
      <c r="H2849" s="67">
        <v>0</v>
      </c>
      <c r="I2849" s="63">
        <f>VLOOKUP(F2849,'[1]东昌-4087'!$F:$M,8,0)</f>
        <v>398.85</v>
      </c>
    </row>
    <row r="2850" ht="15" spans="1:9">
      <c r="A2850" s="58">
        <v>2849</v>
      </c>
      <c r="B2850" s="59" t="s">
        <v>14</v>
      </c>
      <c r="C2850" s="94" t="s">
        <v>187</v>
      </c>
      <c r="D2850" s="104" t="s">
        <v>27631</v>
      </c>
      <c r="E2850" s="95" t="s">
        <v>27632</v>
      </c>
      <c r="F2850" s="98" t="s">
        <v>1571</v>
      </c>
      <c r="G2850" s="103">
        <v>400</v>
      </c>
      <c r="H2850" s="67">
        <v>0</v>
      </c>
      <c r="I2850" s="63">
        <f>VLOOKUP(F2850,'[1]东昌-4087'!$F:$M,8,0)</f>
        <v>275.36</v>
      </c>
    </row>
    <row r="2851" ht="15" spans="1:9">
      <c r="A2851" s="58">
        <v>2850</v>
      </c>
      <c r="B2851" s="59" t="s">
        <v>14</v>
      </c>
      <c r="C2851" s="94" t="s">
        <v>187</v>
      </c>
      <c r="D2851" s="104" t="s">
        <v>27631</v>
      </c>
      <c r="E2851" s="95" t="s">
        <v>27632</v>
      </c>
      <c r="F2851" s="98" t="s">
        <v>1572</v>
      </c>
      <c r="G2851" s="103">
        <v>500</v>
      </c>
      <c r="H2851" s="67">
        <v>0</v>
      </c>
      <c r="I2851" s="63">
        <f>VLOOKUP(F2851,'[1]东昌-4087'!$F:$M,8,0)</f>
        <v>365.75</v>
      </c>
    </row>
    <row r="2852" ht="15" spans="1:9">
      <c r="A2852" s="58">
        <v>2851</v>
      </c>
      <c r="B2852" s="59" t="s">
        <v>14</v>
      </c>
      <c r="C2852" s="94" t="s">
        <v>187</v>
      </c>
      <c r="D2852" s="104" t="s">
        <v>27631</v>
      </c>
      <c r="E2852" s="95" t="s">
        <v>27632</v>
      </c>
      <c r="F2852" s="96" t="s">
        <v>1573</v>
      </c>
      <c r="G2852" s="103">
        <v>400</v>
      </c>
      <c r="H2852" s="67">
        <v>0</v>
      </c>
      <c r="I2852" s="63">
        <f>VLOOKUP(F2852,'[1]东昌-4087'!$F:$M,8,0)</f>
        <v>302.04</v>
      </c>
    </row>
    <row r="2853" ht="15" spans="1:9">
      <c r="A2853" s="58">
        <v>2852</v>
      </c>
      <c r="B2853" s="59" t="s">
        <v>14</v>
      </c>
      <c r="C2853" s="94" t="s">
        <v>187</v>
      </c>
      <c r="D2853" s="104" t="s">
        <v>27631</v>
      </c>
      <c r="E2853" s="95" t="s">
        <v>27632</v>
      </c>
      <c r="F2853" s="98" t="s">
        <v>1574</v>
      </c>
      <c r="G2853" s="103">
        <v>630</v>
      </c>
      <c r="H2853" s="67">
        <v>0</v>
      </c>
      <c r="I2853" s="63">
        <f>VLOOKUP(F2853,'[1]东昌-4087'!$F:$M,8,0)</f>
        <v>430.479</v>
      </c>
    </row>
    <row r="2854" ht="15" spans="1:9">
      <c r="A2854" s="58">
        <v>2853</v>
      </c>
      <c r="B2854" s="59" t="s">
        <v>14</v>
      </c>
      <c r="C2854" s="94" t="s">
        <v>187</v>
      </c>
      <c r="D2854" s="104" t="s">
        <v>27631</v>
      </c>
      <c r="E2854" s="95" t="s">
        <v>27632</v>
      </c>
      <c r="F2854" s="98" t="s">
        <v>1575</v>
      </c>
      <c r="G2854" s="103">
        <v>630</v>
      </c>
      <c r="H2854" s="67">
        <v>0</v>
      </c>
      <c r="I2854" s="63">
        <f>VLOOKUP(F2854,'[1]东昌-4087'!$F:$M,8,0)</f>
        <v>407.421</v>
      </c>
    </row>
    <row r="2855" ht="15" spans="1:9">
      <c r="A2855" s="58">
        <v>2854</v>
      </c>
      <c r="B2855" s="59" t="s">
        <v>14</v>
      </c>
      <c r="C2855" s="94" t="s">
        <v>187</v>
      </c>
      <c r="D2855" s="104" t="s">
        <v>27631</v>
      </c>
      <c r="E2855" s="95" t="s">
        <v>27632</v>
      </c>
      <c r="F2855" s="98" t="s">
        <v>1576</v>
      </c>
      <c r="G2855" s="103">
        <v>630</v>
      </c>
      <c r="H2855" s="67">
        <v>0</v>
      </c>
      <c r="I2855" s="63">
        <f>VLOOKUP(F2855,'[1]东昌-4087'!$F:$M,8,0)</f>
        <v>399.924</v>
      </c>
    </row>
    <row r="2856" ht="15" spans="1:9">
      <c r="A2856" s="58">
        <v>2855</v>
      </c>
      <c r="B2856" s="59" t="s">
        <v>14</v>
      </c>
      <c r="C2856" s="94" t="s">
        <v>187</v>
      </c>
      <c r="D2856" s="104" t="s">
        <v>27631</v>
      </c>
      <c r="E2856" s="95" t="s">
        <v>27632</v>
      </c>
      <c r="F2856" s="98" t="s">
        <v>1577</v>
      </c>
      <c r="G2856" s="103">
        <v>400</v>
      </c>
      <c r="H2856" s="67">
        <v>0</v>
      </c>
      <c r="I2856" s="63">
        <f>VLOOKUP(F2856,'[1]东昌-4087'!$F:$M,8,0)</f>
        <v>250.36</v>
      </c>
    </row>
    <row r="2857" ht="15" spans="1:9">
      <c r="A2857" s="58">
        <v>2856</v>
      </c>
      <c r="B2857" s="59" t="s">
        <v>14</v>
      </c>
      <c r="C2857" s="94" t="s">
        <v>187</v>
      </c>
      <c r="D2857" s="104" t="s">
        <v>27631</v>
      </c>
      <c r="E2857" s="95" t="s">
        <v>27632</v>
      </c>
      <c r="F2857" s="98" t="s">
        <v>1578</v>
      </c>
      <c r="G2857" s="103">
        <v>630</v>
      </c>
      <c r="H2857" s="67">
        <v>0</v>
      </c>
      <c r="I2857" s="63">
        <f>VLOOKUP(F2857,'[1]东昌-4087'!$F:$M,8,0)</f>
        <v>399.987</v>
      </c>
    </row>
    <row r="2858" ht="15" spans="1:9">
      <c r="A2858" s="58">
        <v>2857</v>
      </c>
      <c r="B2858" s="59" t="s">
        <v>14</v>
      </c>
      <c r="C2858" s="94" t="s">
        <v>187</v>
      </c>
      <c r="D2858" s="104" t="s">
        <v>27631</v>
      </c>
      <c r="E2858" s="95" t="s">
        <v>27632</v>
      </c>
      <c r="F2858" s="98" t="s">
        <v>1579</v>
      </c>
      <c r="G2858" s="103">
        <v>400</v>
      </c>
      <c r="H2858" s="67">
        <v>0</v>
      </c>
      <c r="I2858" s="63">
        <f>VLOOKUP(F2858,'[1]东昌-4087'!$F:$M,8,0)</f>
        <v>259.56</v>
      </c>
    </row>
    <row r="2859" ht="15" spans="1:9">
      <c r="A2859" s="58">
        <v>2858</v>
      </c>
      <c r="B2859" s="59" t="s">
        <v>14</v>
      </c>
      <c r="C2859" s="94" t="s">
        <v>187</v>
      </c>
      <c r="D2859" s="104" t="s">
        <v>27631</v>
      </c>
      <c r="E2859" s="95" t="s">
        <v>27632</v>
      </c>
      <c r="F2859" s="98" t="s">
        <v>1580</v>
      </c>
      <c r="G2859" s="103">
        <v>400</v>
      </c>
      <c r="H2859" s="67">
        <v>0</v>
      </c>
      <c r="I2859" s="63">
        <f>VLOOKUP(F2859,'[1]东昌-4087'!$F:$M,8,0)</f>
        <v>265.84</v>
      </c>
    </row>
    <row r="2860" ht="15" spans="1:9">
      <c r="A2860" s="58">
        <v>2859</v>
      </c>
      <c r="B2860" s="59" t="s">
        <v>14</v>
      </c>
      <c r="C2860" s="94" t="s">
        <v>187</v>
      </c>
      <c r="D2860" s="104" t="s">
        <v>27631</v>
      </c>
      <c r="E2860" s="95" t="s">
        <v>27632</v>
      </c>
      <c r="F2860" s="98" t="s">
        <v>1581</v>
      </c>
      <c r="G2860" s="103">
        <v>1000</v>
      </c>
      <c r="H2860" s="67">
        <v>0</v>
      </c>
      <c r="I2860" s="63">
        <f>VLOOKUP(F2860,'[1]东昌-4087'!$F:$M,8,0)</f>
        <v>658.9</v>
      </c>
    </row>
    <row r="2861" ht="15" spans="1:9">
      <c r="A2861" s="58">
        <v>2860</v>
      </c>
      <c r="B2861" s="59" t="s">
        <v>14</v>
      </c>
      <c r="C2861" s="94" t="s">
        <v>187</v>
      </c>
      <c r="D2861" s="104" t="s">
        <v>27631</v>
      </c>
      <c r="E2861" s="95" t="s">
        <v>27632</v>
      </c>
      <c r="F2861" s="98" t="s">
        <v>1582</v>
      </c>
      <c r="G2861" s="103">
        <v>630</v>
      </c>
      <c r="H2861" s="67">
        <v>0</v>
      </c>
      <c r="I2861" s="63">
        <f>VLOOKUP(F2861,'[1]东昌-4087'!$F:$M,8,0)</f>
        <v>393.561</v>
      </c>
    </row>
    <row r="2862" ht="15" spans="1:9">
      <c r="A2862" s="58">
        <v>2861</v>
      </c>
      <c r="B2862" s="59" t="s">
        <v>14</v>
      </c>
      <c r="C2862" s="94" t="s">
        <v>187</v>
      </c>
      <c r="D2862" s="104" t="s">
        <v>27631</v>
      </c>
      <c r="E2862" s="95" t="s">
        <v>27632</v>
      </c>
      <c r="F2862" s="98" t="s">
        <v>1583</v>
      </c>
      <c r="G2862" s="103">
        <v>630</v>
      </c>
      <c r="H2862" s="67">
        <v>0</v>
      </c>
      <c r="I2862" s="63">
        <f>VLOOKUP(F2862,'[1]东昌-4087'!$F:$M,8,0)</f>
        <v>358.407</v>
      </c>
    </row>
    <row r="2863" ht="15" spans="1:9">
      <c r="A2863" s="58">
        <v>2862</v>
      </c>
      <c r="B2863" s="59" t="s">
        <v>14</v>
      </c>
      <c r="C2863" s="94" t="s">
        <v>187</v>
      </c>
      <c r="D2863" s="104" t="s">
        <v>27631</v>
      </c>
      <c r="E2863" s="95" t="s">
        <v>27632</v>
      </c>
      <c r="F2863" s="98" t="s">
        <v>1584</v>
      </c>
      <c r="G2863" s="103">
        <v>630</v>
      </c>
      <c r="H2863" s="67">
        <v>0</v>
      </c>
      <c r="I2863" s="63">
        <f>VLOOKUP(F2863,'[1]东昌-4087'!$F:$M,8,0)</f>
        <v>336.798</v>
      </c>
    </row>
    <row r="2864" ht="15" spans="1:9">
      <c r="A2864" s="58">
        <v>2863</v>
      </c>
      <c r="B2864" s="59" t="s">
        <v>14</v>
      </c>
      <c r="C2864" s="94" t="s">
        <v>187</v>
      </c>
      <c r="D2864" s="104" t="s">
        <v>27631</v>
      </c>
      <c r="E2864" s="95" t="s">
        <v>27632</v>
      </c>
      <c r="F2864" s="98" t="s">
        <v>1585</v>
      </c>
      <c r="G2864" s="103">
        <v>630</v>
      </c>
      <c r="H2864" s="67">
        <v>0</v>
      </c>
      <c r="I2864" s="63">
        <f>VLOOKUP(F2864,'[1]东昌-4087'!$F:$M,8,0)</f>
        <v>457.947</v>
      </c>
    </row>
    <row r="2865" ht="15" spans="1:9">
      <c r="A2865" s="58">
        <v>2864</v>
      </c>
      <c r="B2865" s="59" t="s">
        <v>14</v>
      </c>
      <c r="C2865" s="94" t="s">
        <v>187</v>
      </c>
      <c r="D2865" s="104" t="s">
        <v>27631</v>
      </c>
      <c r="E2865" s="95" t="s">
        <v>27632</v>
      </c>
      <c r="F2865" s="98" t="s">
        <v>1586</v>
      </c>
      <c r="G2865" s="103">
        <v>400</v>
      </c>
      <c r="H2865" s="67">
        <v>0</v>
      </c>
      <c r="I2865" s="63">
        <f>VLOOKUP(F2865,'[1]东昌-4087'!$F:$M,8,0)</f>
        <v>209.04</v>
      </c>
    </row>
    <row r="2866" ht="15" spans="1:9">
      <c r="A2866" s="58">
        <v>2865</v>
      </c>
      <c r="B2866" s="59" t="s">
        <v>14</v>
      </c>
      <c r="C2866" s="94" t="s">
        <v>187</v>
      </c>
      <c r="D2866" s="104" t="s">
        <v>27631</v>
      </c>
      <c r="E2866" s="95" t="s">
        <v>27632</v>
      </c>
      <c r="F2866" s="98" t="s">
        <v>1134</v>
      </c>
      <c r="G2866" s="103">
        <v>1000</v>
      </c>
      <c r="H2866" s="67">
        <v>0</v>
      </c>
      <c r="I2866" s="63">
        <f>VLOOKUP(F2866,'[1]东昌-4087'!$F:$M,8,0)</f>
        <v>652.6</v>
      </c>
    </row>
    <row r="2867" ht="15" spans="1:9">
      <c r="A2867" s="58">
        <v>2866</v>
      </c>
      <c r="B2867" s="59" t="s">
        <v>14</v>
      </c>
      <c r="C2867" s="94" t="s">
        <v>187</v>
      </c>
      <c r="D2867" s="104" t="s">
        <v>27631</v>
      </c>
      <c r="E2867" s="95" t="s">
        <v>27632</v>
      </c>
      <c r="F2867" s="98" t="s">
        <v>1587</v>
      </c>
      <c r="G2867" s="103">
        <v>630</v>
      </c>
      <c r="H2867" s="67">
        <v>0</v>
      </c>
      <c r="I2867" s="63">
        <f>VLOOKUP(F2867,'[1]东昌-4087'!$F:$M,8,0)</f>
        <v>457.947</v>
      </c>
    </row>
    <row r="2868" ht="15" spans="1:9">
      <c r="A2868" s="58">
        <v>2867</v>
      </c>
      <c r="B2868" s="59" t="s">
        <v>14</v>
      </c>
      <c r="C2868" s="94" t="s">
        <v>187</v>
      </c>
      <c r="D2868" s="104" t="s">
        <v>27631</v>
      </c>
      <c r="E2868" s="95" t="s">
        <v>27632</v>
      </c>
      <c r="F2868" s="98" t="s">
        <v>1588</v>
      </c>
      <c r="G2868" s="103">
        <v>630</v>
      </c>
      <c r="H2868" s="67">
        <v>0</v>
      </c>
      <c r="I2868" s="63">
        <f>VLOOKUP(F2868,'[1]东昌-4087'!$F:$M,8,0)</f>
        <v>378.756</v>
      </c>
    </row>
    <row r="2869" ht="15" spans="1:9">
      <c r="A2869" s="58">
        <v>2868</v>
      </c>
      <c r="B2869" s="59" t="s">
        <v>14</v>
      </c>
      <c r="C2869" s="94" t="s">
        <v>187</v>
      </c>
      <c r="D2869" s="104" t="s">
        <v>27631</v>
      </c>
      <c r="E2869" s="95" t="s">
        <v>27632</v>
      </c>
      <c r="F2869" s="98" t="s">
        <v>1589</v>
      </c>
      <c r="G2869" s="103">
        <v>630</v>
      </c>
      <c r="H2869" s="67">
        <v>0</v>
      </c>
      <c r="I2869" s="63">
        <f>VLOOKUP(F2869,'[1]东昌-4087'!$F:$M,8,0)</f>
        <v>388.017</v>
      </c>
    </row>
    <row r="2870" ht="15" spans="1:9">
      <c r="A2870" s="58">
        <v>2869</v>
      </c>
      <c r="B2870" s="59" t="s">
        <v>14</v>
      </c>
      <c r="C2870" s="94" t="s">
        <v>187</v>
      </c>
      <c r="D2870" s="104" t="s">
        <v>27631</v>
      </c>
      <c r="E2870" s="95" t="s">
        <v>27632</v>
      </c>
      <c r="F2870" s="98" t="s">
        <v>1590</v>
      </c>
      <c r="G2870" s="103">
        <v>630</v>
      </c>
      <c r="H2870" s="67">
        <v>0</v>
      </c>
      <c r="I2870" s="63">
        <f>VLOOKUP(F2870,'[1]东昌-4087'!$F:$M,8,0)</f>
        <v>433.692</v>
      </c>
    </row>
    <row r="2871" ht="15" spans="1:9">
      <c r="A2871" s="58">
        <v>2870</v>
      </c>
      <c r="B2871" s="59" t="s">
        <v>14</v>
      </c>
      <c r="C2871" s="94" t="s">
        <v>187</v>
      </c>
      <c r="D2871" s="104" t="s">
        <v>27626</v>
      </c>
      <c r="E2871" s="95" t="s">
        <v>27633</v>
      </c>
      <c r="F2871" s="98" t="s">
        <v>1540</v>
      </c>
      <c r="G2871" s="103">
        <v>315</v>
      </c>
      <c r="H2871" s="67">
        <v>29.7814235670697</v>
      </c>
      <c r="I2871" s="63">
        <f>VLOOKUP(F2871,'[1]东昌-4087'!$F:$M,8,0)</f>
        <v>230.4225</v>
      </c>
    </row>
    <row r="2872" ht="15" spans="1:9">
      <c r="A2872" s="58">
        <v>2871</v>
      </c>
      <c r="B2872" s="59" t="s">
        <v>14</v>
      </c>
      <c r="C2872" s="94" t="s">
        <v>187</v>
      </c>
      <c r="D2872" s="104" t="s">
        <v>27626</v>
      </c>
      <c r="E2872" s="95" t="s">
        <v>27633</v>
      </c>
      <c r="F2872" s="98" t="s">
        <v>1541</v>
      </c>
      <c r="G2872" s="103">
        <v>315</v>
      </c>
      <c r="H2872" s="67">
        <v>29.7814235670697</v>
      </c>
      <c r="I2872" s="63">
        <f>VLOOKUP(F2872,'[1]东昌-4087'!$F:$M,8,0)</f>
        <v>237.8565</v>
      </c>
    </row>
    <row r="2873" ht="15" spans="1:9">
      <c r="A2873" s="58">
        <v>2872</v>
      </c>
      <c r="B2873" s="59" t="s">
        <v>14</v>
      </c>
      <c r="C2873" s="94" t="s">
        <v>187</v>
      </c>
      <c r="D2873" s="104" t="s">
        <v>27626</v>
      </c>
      <c r="E2873" s="95" t="s">
        <v>27633</v>
      </c>
      <c r="F2873" s="98" t="s">
        <v>1542</v>
      </c>
      <c r="G2873" s="103">
        <v>315</v>
      </c>
      <c r="H2873" s="67">
        <v>29.7814235670697</v>
      </c>
      <c r="I2873" s="63">
        <f>VLOOKUP(F2873,'[1]东昌-4087'!$F:$M,8,0)</f>
        <v>237.9195</v>
      </c>
    </row>
    <row r="2874" ht="15" spans="1:9">
      <c r="A2874" s="58">
        <v>2873</v>
      </c>
      <c r="B2874" s="59" t="s">
        <v>14</v>
      </c>
      <c r="C2874" s="94" t="s">
        <v>187</v>
      </c>
      <c r="D2874" s="104" t="s">
        <v>27626</v>
      </c>
      <c r="E2874" s="95" t="s">
        <v>27633</v>
      </c>
      <c r="F2874" s="98" t="s">
        <v>1543</v>
      </c>
      <c r="G2874" s="103">
        <v>500</v>
      </c>
      <c r="H2874" s="67">
        <v>47.7164586485716</v>
      </c>
      <c r="I2874" s="63">
        <f>VLOOKUP(F2874,'[1]东昌-4087'!$F:$M,8,0)</f>
        <v>363.45</v>
      </c>
    </row>
    <row r="2875" ht="15" spans="1:9">
      <c r="A2875" s="58">
        <v>2874</v>
      </c>
      <c r="B2875" s="59" t="s">
        <v>14</v>
      </c>
      <c r="C2875" s="94" t="s">
        <v>187</v>
      </c>
      <c r="D2875" s="104" t="s">
        <v>27626</v>
      </c>
      <c r="E2875" s="95" t="s">
        <v>27633</v>
      </c>
      <c r="F2875" s="98" t="s">
        <v>1544</v>
      </c>
      <c r="G2875" s="103">
        <v>500</v>
      </c>
      <c r="H2875" s="67">
        <v>47.7164586485716</v>
      </c>
      <c r="I2875" s="63">
        <f>VLOOKUP(F2875,'[1]东昌-4087'!$F:$M,8,0)</f>
        <v>303.45</v>
      </c>
    </row>
    <row r="2876" ht="15" spans="1:9">
      <c r="A2876" s="58">
        <v>2875</v>
      </c>
      <c r="B2876" s="59" t="s">
        <v>14</v>
      </c>
      <c r="C2876" s="94" t="s">
        <v>187</v>
      </c>
      <c r="D2876" s="104" t="s">
        <v>27626</v>
      </c>
      <c r="E2876" s="95" t="s">
        <v>27633</v>
      </c>
      <c r="F2876" s="98" t="s">
        <v>1545</v>
      </c>
      <c r="G2876" s="103">
        <v>630</v>
      </c>
      <c r="H2876" s="67">
        <v>60.2246565467408</v>
      </c>
      <c r="I2876" s="63">
        <f>VLOOKUP(F2876,'[1]东昌-4087'!$F:$M,8,0)</f>
        <v>393.687</v>
      </c>
    </row>
    <row r="2877" ht="15" spans="1:9">
      <c r="A2877" s="58">
        <v>2876</v>
      </c>
      <c r="B2877" s="59" t="s">
        <v>14</v>
      </c>
      <c r="C2877" s="94" t="s">
        <v>187</v>
      </c>
      <c r="D2877" s="104" t="s">
        <v>27626</v>
      </c>
      <c r="E2877" s="95" t="s">
        <v>27633</v>
      </c>
      <c r="F2877" s="98" t="s">
        <v>1546</v>
      </c>
      <c r="G2877" s="103">
        <v>400</v>
      </c>
      <c r="H2877" s="67">
        <v>38.2525840483695</v>
      </c>
      <c r="I2877" s="63">
        <f>VLOOKUP(F2877,'[1]东昌-4087'!$F:$M,8,0)</f>
        <v>246.72</v>
      </c>
    </row>
    <row r="2878" ht="15" spans="1:9">
      <c r="A2878" s="58">
        <v>2877</v>
      </c>
      <c r="B2878" s="59" t="s">
        <v>14</v>
      </c>
      <c r="C2878" s="94" t="s">
        <v>187</v>
      </c>
      <c r="D2878" s="104" t="s">
        <v>27626</v>
      </c>
      <c r="E2878" s="95" t="s">
        <v>27633</v>
      </c>
      <c r="F2878" s="98" t="s">
        <v>1547</v>
      </c>
      <c r="G2878" s="103">
        <v>500</v>
      </c>
      <c r="H2878" s="67">
        <v>47.7164586485716</v>
      </c>
      <c r="I2878" s="63">
        <f>VLOOKUP(F2878,'[1]东昌-4087'!$F:$M,8,0)</f>
        <v>259.3</v>
      </c>
    </row>
    <row r="2879" ht="15" spans="1:9">
      <c r="A2879" s="58">
        <v>2878</v>
      </c>
      <c r="B2879" s="59" t="s">
        <v>14</v>
      </c>
      <c r="C2879" s="94" t="s">
        <v>187</v>
      </c>
      <c r="D2879" s="104" t="s">
        <v>27626</v>
      </c>
      <c r="E2879" s="95" t="s">
        <v>27633</v>
      </c>
      <c r="F2879" s="98" t="s">
        <v>1548</v>
      </c>
      <c r="G2879" s="103">
        <v>400</v>
      </c>
      <c r="H2879" s="67">
        <v>38.2525840483695</v>
      </c>
      <c r="I2879" s="63">
        <f>VLOOKUP(F2879,'[1]东昌-4087'!$F:$M,8,0)</f>
        <v>242.88</v>
      </c>
    </row>
    <row r="2880" ht="15" spans="1:9">
      <c r="A2880" s="58">
        <v>2879</v>
      </c>
      <c r="B2880" s="59" t="s">
        <v>14</v>
      </c>
      <c r="C2880" s="94" t="s">
        <v>187</v>
      </c>
      <c r="D2880" s="104" t="s">
        <v>27626</v>
      </c>
      <c r="E2880" s="95" t="s">
        <v>27633</v>
      </c>
      <c r="F2880" s="98" t="s">
        <v>1549</v>
      </c>
      <c r="G2880" s="103">
        <v>400</v>
      </c>
      <c r="H2880" s="67">
        <v>38.2525840483695</v>
      </c>
      <c r="I2880" s="63">
        <f>VLOOKUP(F2880,'[1]东昌-4087'!$F:$M,8,0)</f>
        <v>319.68</v>
      </c>
    </row>
    <row r="2881" ht="15" spans="1:9">
      <c r="A2881" s="58">
        <v>2880</v>
      </c>
      <c r="B2881" s="59" t="s">
        <v>14</v>
      </c>
      <c r="C2881" s="94" t="s">
        <v>187</v>
      </c>
      <c r="D2881" s="104" t="s">
        <v>27626</v>
      </c>
      <c r="E2881" s="95" t="s">
        <v>27634</v>
      </c>
      <c r="F2881" s="98" t="s">
        <v>1298</v>
      </c>
      <c r="G2881" s="103">
        <v>800</v>
      </c>
      <c r="H2881" s="67">
        <v>27.4777634744147</v>
      </c>
      <c r="I2881" s="63">
        <f>VLOOKUP(F2881,'[1]东昌-4087'!$F:$M,8,0)</f>
        <v>505.84</v>
      </c>
    </row>
    <row r="2882" ht="15" spans="1:9">
      <c r="A2882" s="58">
        <v>2881</v>
      </c>
      <c r="B2882" s="59" t="s">
        <v>14</v>
      </c>
      <c r="C2882" s="94" t="s">
        <v>187</v>
      </c>
      <c r="D2882" s="104" t="s">
        <v>27626</v>
      </c>
      <c r="E2882" s="95" t="s">
        <v>27634</v>
      </c>
      <c r="F2882" s="98" t="s">
        <v>1299</v>
      </c>
      <c r="G2882" s="103">
        <v>500</v>
      </c>
      <c r="H2882" s="67">
        <v>17.1527856840286</v>
      </c>
      <c r="I2882" s="63">
        <f>VLOOKUP(F2882,'[1]东昌-4087'!$F:$M,8,0)</f>
        <v>299.5</v>
      </c>
    </row>
    <row r="2883" ht="15" spans="1:9">
      <c r="A2883" s="58">
        <v>2882</v>
      </c>
      <c r="B2883" s="59" t="s">
        <v>14</v>
      </c>
      <c r="C2883" s="94" t="s">
        <v>187</v>
      </c>
      <c r="D2883" s="104" t="s">
        <v>27626</v>
      </c>
      <c r="E2883" s="95" t="s">
        <v>27634</v>
      </c>
      <c r="F2883" s="98" t="s">
        <v>1300</v>
      </c>
      <c r="G2883" s="103">
        <v>500</v>
      </c>
      <c r="H2883" s="67">
        <v>17.1527856840286</v>
      </c>
      <c r="I2883" s="63">
        <f>VLOOKUP(F2883,'[1]东昌-4087'!$F:$M,8,0)</f>
        <v>344.2</v>
      </c>
    </row>
    <row r="2884" ht="15" spans="1:9">
      <c r="A2884" s="58">
        <v>2883</v>
      </c>
      <c r="B2884" s="59" t="s">
        <v>14</v>
      </c>
      <c r="C2884" s="94" t="s">
        <v>187</v>
      </c>
      <c r="D2884" s="104" t="s">
        <v>27626</v>
      </c>
      <c r="E2884" s="95" t="s">
        <v>27634</v>
      </c>
      <c r="F2884" s="96" t="s">
        <v>1301</v>
      </c>
      <c r="G2884" s="103">
        <v>800</v>
      </c>
      <c r="H2884" s="67">
        <v>27.4777634744147</v>
      </c>
      <c r="I2884" s="63">
        <f>VLOOKUP(F2884,'[1]东昌-4087'!$F:$M,8,0)</f>
        <v>585.2</v>
      </c>
    </row>
    <row r="2885" ht="15" spans="1:9">
      <c r="A2885" s="58">
        <v>2884</v>
      </c>
      <c r="B2885" s="59" t="s">
        <v>14</v>
      </c>
      <c r="C2885" s="94" t="s">
        <v>187</v>
      </c>
      <c r="D2885" s="104" t="s">
        <v>27626</v>
      </c>
      <c r="E2885" s="95" t="s">
        <v>27634</v>
      </c>
      <c r="F2885" s="98" t="s">
        <v>1302</v>
      </c>
      <c r="G2885" s="103">
        <v>800</v>
      </c>
      <c r="H2885" s="67">
        <v>27.4777634744147</v>
      </c>
      <c r="I2885" s="63">
        <f>VLOOKUP(F2885,'[1]东昌-4087'!$F:$M,8,0)</f>
        <v>604.08</v>
      </c>
    </row>
    <row r="2886" ht="15" spans="1:9">
      <c r="A2886" s="58">
        <v>2885</v>
      </c>
      <c r="B2886" s="59" t="s">
        <v>14</v>
      </c>
      <c r="C2886" s="94" t="s">
        <v>187</v>
      </c>
      <c r="D2886" s="104" t="s">
        <v>27626</v>
      </c>
      <c r="E2886" s="95" t="s">
        <v>27634</v>
      </c>
      <c r="F2886" s="98" t="s">
        <v>1303</v>
      </c>
      <c r="G2886" s="103">
        <v>800</v>
      </c>
      <c r="H2886" s="67">
        <v>27.4777634744147</v>
      </c>
      <c r="I2886" s="63">
        <f>VLOOKUP(F2886,'[1]东昌-4087'!$F:$M,8,0)</f>
        <v>463.04</v>
      </c>
    </row>
    <row r="2887" ht="15" spans="1:9">
      <c r="A2887" s="58">
        <v>2886</v>
      </c>
      <c r="B2887" s="59" t="s">
        <v>14</v>
      </c>
      <c r="C2887" s="94" t="s">
        <v>187</v>
      </c>
      <c r="D2887" s="104" t="s">
        <v>27626</v>
      </c>
      <c r="E2887" s="95" t="s">
        <v>27634</v>
      </c>
      <c r="F2887" s="98" t="s">
        <v>1304</v>
      </c>
      <c r="G2887" s="103">
        <v>500</v>
      </c>
      <c r="H2887" s="67">
        <v>17.1527856840286</v>
      </c>
      <c r="I2887" s="63">
        <f>VLOOKUP(F2887,'[1]东昌-4087'!$F:$M,8,0)</f>
        <v>282.95</v>
      </c>
    </row>
    <row r="2888" ht="15" spans="1:9">
      <c r="A2888" s="58">
        <v>2887</v>
      </c>
      <c r="B2888" s="59" t="s">
        <v>14</v>
      </c>
      <c r="C2888" s="94" t="s">
        <v>187</v>
      </c>
      <c r="D2888" s="104" t="s">
        <v>27626</v>
      </c>
      <c r="E2888" s="95" t="s">
        <v>27634</v>
      </c>
      <c r="F2888" s="98" t="s">
        <v>1305</v>
      </c>
      <c r="G2888" s="103">
        <v>500</v>
      </c>
      <c r="H2888" s="67">
        <v>17.1527856840286</v>
      </c>
      <c r="I2888" s="63">
        <f>VLOOKUP(F2888,'[1]东昌-4087'!$F:$M,8,0)</f>
        <v>259.3</v>
      </c>
    </row>
    <row r="2889" ht="15" spans="1:9">
      <c r="A2889" s="58">
        <v>2888</v>
      </c>
      <c r="B2889" s="59" t="s">
        <v>14</v>
      </c>
      <c r="C2889" s="94" t="s">
        <v>187</v>
      </c>
      <c r="D2889" s="104" t="s">
        <v>27626</v>
      </c>
      <c r="E2889" s="95" t="s">
        <v>27634</v>
      </c>
      <c r="F2889" s="96" t="s">
        <v>1306</v>
      </c>
      <c r="G2889" s="103">
        <v>800</v>
      </c>
      <c r="H2889" s="67">
        <v>27.4777634744147</v>
      </c>
      <c r="I2889" s="63">
        <f>VLOOKUP(F2889,'[1]东昌-4087'!$F:$M,8,0)</f>
        <v>485.76</v>
      </c>
    </row>
    <row r="2890" ht="15" spans="1:9">
      <c r="A2890" s="58">
        <v>2889</v>
      </c>
      <c r="B2890" s="59" t="s">
        <v>14</v>
      </c>
      <c r="C2890" s="94" t="s">
        <v>187</v>
      </c>
      <c r="D2890" s="104" t="s">
        <v>27626</v>
      </c>
      <c r="E2890" s="95" t="s">
        <v>27634</v>
      </c>
      <c r="F2890" s="98" t="s">
        <v>1307</v>
      </c>
      <c r="G2890" s="103">
        <v>800</v>
      </c>
      <c r="H2890" s="67">
        <v>27.4777634744147</v>
      </c>
      <c r="I2890" s="63">
        <f>VLOOKUP(F2890,'[1]东昌-4087'!$F:$M,8,0)</f>
        <v>639.36</v>
      </c>
    </row>
    <row r="2891" ht="15" spans="1:9">
      <c r="A2891" s="58">
        <v>2890</v>
      </c>
      <c r="B2891" s="59" t="s">
        <v>14</v>
      </c>
      <c r="C2891" s="94" t="s">
        <v>187</v>
      </c>
      <c r="D2891" s="104" t="s">
        <v>27626</v>
      </c>
      <c r="E2891" s="95" t="s">
        <v>27634</v>
      </c>
      <c r="F2891" s="98" t="s">
        <v>1308</v>
      </c>
      <c r="G2891" s="103">
        <v>800</v>
      </c>
      <c r="H2891" s="67">
        <v>27.4777634744147</v>
      </c>
      <c r="I2891" s="63">
        <f>VLOOKUP(F2891,'[1]东昌-4087'!$F:$M,8,0)</f>
        <v>459.68</v>
      </c>
    </row>
    <row r="2892" ht="15" spans="1:9">
      <c r="A2892" s="58">
        <v>2891</v>
      </c>
      <c r="B2892" s="59" t="s">
        <v>14</v>
      </c>
      <c r="C2892" s="94" t="s">
        <v>187</v>
      </c>
      <c r="D2892" s="104" t="s">
        <v>27626</v>
      </c>
      <c r="E2892" s="95" t="s">
        <v>27634</v>
      </c>
      <c r="F2892" s="96" t="s">
        <v>1309</v>
      </c>
      <c r="G2892" s="103">
        <v>800</v>
      </c>
      <c r="H2892" s="67">
        <v>27.4777634744147</v>
      </c>
      <c r="I2892" s="63">
        <f>VLOOKUP(F2892,'[1]东昌-4087'!$F:$M,8,0)</f>
        <v>531.84</v>
      </c>
    </row>
    <row r="2893" ht="15" spans="1:9">
      <c r="A2893" s="58">
        <v>2892</v>
      </c>
      <c r="B2893" s="59" t="s">
        <v>14</v>
      </c>
      <c r="C2893" s="94" t="s">
        <v>187</v>
      </c>
      <c r="D2893" s="104" t="s">
        <v>27626</v>
      </c>
      <c r="E2893" s="95" t="s">
        <v>27634</v>
      </c>
      <c r="F2893" s="98" t="s">
        <v>1310</v>
      </c>
      <c r="G2893" s="103">
        <v>800</v>
      </c>
      <c r="H2893" s="67">
        <v>27.4777634744147</v>
      </c>
      <c r="I2893" s="63">
        <f>VLOOKUP(F2893,'[1]东昌-4087'!$F:$M,8,0)</f>
        <v>454.4</v>
      </c>
    </row>
    <row r="2894" ht="15" spans="1:9">
      <c r="A2894" s="58">
        <v>2893</v>
      </c>
      <c r="B2894" s="59" t="s">
        <v>14</v>
      </c>
      <c r="C2894" s="94" t="s">
        <v>187</v>
      </c>
      <c r="D2894" s="104" t="s">
        <v>27626</v>
      </c>
      <c r="E2894" s="95" t="s">
        <v>27634</v>
      </c>
      <c r="F2894" s="96" t="s">
        <v>1312</v>
      </c>
      <c r="G2894" s="103">
        <v>800</v>
      </c>
      <c r="H2894" s="67">
        <v>27.4777634744147</v>
      </c>
      <c r="I2894" s="63">
        <f>VLOOKUP(F2894,'[1]东昌-4087'!$F:$M,8,0)</f>
        <v>562.32</v>
      </c>
    </row>
    <row r="2895" ht="15" spans="1:9">
      <c r="A2895" s="58">
        <v>2894</v>
      </c>
      <c r="B2895" s="59" t="s">
        <v>14</v>
      </c>
      <c r="C2895" s="94" t="s">
        <v>187</v>
      </c>
      <c r="D2895" s="104" t="s">
        <v>27626</v>
      </c>
      <c r="E2895" s="95" t="s">
        <v>27634</v>
      </c>
      <c r="F2895" s="96" t="s">
        <v>1313</v>
      </c>
      <c r="G2895" s="103">
        <v>800</v>
      </c>
      <c r="H2895" s="67">
        <v>27.4777634744147</v>
      </c>
      <c r="I2895" s="63">
        <f>VLOOKUP(F2895,'[1]东昌-4087'!$F:$M,8,0)</f>
        <v>510.64</v>
      </c>
    </row>
    <row r="2896" ht="15" spans="1:9">
      <c r="A2896" s="58">
        <v>2895</v>
      </c>
      <c r="B2896" s="59" t="s">
        <v>14</v>
      </c>
      <c r="C2896" s="94" t="s">
        <v>187</v>
      </c>
      <c r="D2896" s="104" t="s">
        <v>27626</v>
      </c>
      <c r="E2896" s="95" t="s">
        <v>27634</v>
      </c>
      <c r="F2896" s="98" t="s">
        <v>1314</v>
      </c>
      <c r="G2896" s="103">
        <v>800</v>
      </c>
      <c r="H2896" s="67">
        <v>27.4777634744147</v>
      </c>
      <c r="I2896" s="63">
        <f>VLOOKUP(F2896,'[1]东昌-4087'!$F:$M,8,0)</f>
        <v>357.36</v>
      </c>
    </row>
    <row r="2897" ht="15" spans="1:9">
      <c r="A2897" s="58">
        <v>2896</v>
      </c>
      <c r="B2897" s="59" t="s">
        <v>14</v>
      </c>
      <c r="C2897" s="94" t="s">
        <v>187</v>
      </c>
      <c r="D2897" s="104" t="s">
        <v>27626</v>
      </c>
      <c r="E2897" s="95" t="s">
        <v>27634</v>
      </c>
      <c r="F2897" s="98" t="s">
        <v>1315</v>
      </c>
      <c r="G2897" s="103">
        <v>400</v>
      </c>
      <c r="H2897" s="67">
        <v>13.7507768729106</v>
      </c>
      <c r="I2897" s="63">
        <f>VLOOKUP(F2897,'[1]东昌-4087'!$F:$M,8,0)</f>
        <v>230.36</v>
      </c>
    </row>
    <row r="2898" ht="15" spans="1:9">
      <c r="A2898" s="58">
        <v>2897</v>
      </c>
      <c r="B2898" s="59" t="s">
        <v>14</v>
      </c>
      <c r="C2898" s="94" t="s">
        <v>187</v>
      </c>
      <c r="D2898" s="104" t="s">
        <v>27626</v>
      </c>
      <c r="E2898" s="95" t="s">
        <v>27634</v>
      </c>
      <c r="F2898" s="98" t="s">
        <v>1316</v>
      </c>
      <c r="G2898" s="103">
        <v>630</v>
      </c>
      <c r="H2898" s="67">
        <v>21.6491469798419</v>
      </c>
      <c r="I2898" s="63">
        <f>VLOOKUP(F2898,'[1]东昌-4087'!$F:$M,8,0)</f>
        <v>169.785</v>
      </c>
    </row>
    <row r="2899" ht="15" spans="1:9">
      <c r="A2899" s="58">
        <v>2898</v>
      </c>
      <c r="B2899" s="59" t="s">
        <v>14</v>
      </c>
      <c r="C2899" s="94" t="s">
        <v>187</v>
      </c>
      <c r="D2899" s="104" t="s">
        <v>27626</v>
      </c>
      <c r="E2899" s="95" t="s">
        <v>27634</v>
      </c>
      <c r="F2899" s="96" t="s">
        <v>1317</v>
      </c>
      <c r="G2899" s="103">
        <v>1600</v>
      </c>
      <c r="H2899" s="67">
        <v>54.9555269488294</v>
      </c>
      <c r="I2899" s="63">
        <f>VLOOKUP(F2899,'[1]东昌-4087'!$F:$M,8,0)</f>
        <v>599.02</v>
      </c>
    </row>
    <row r="2900" ht="15" spans="1:9">
      <c r="A2900" s="58">
        <v>2899</v>
      </c>
      <c r="B2900" s="59" t="s">
        <v>14</v>
      </c>
      <c r="C2900" s="94" t="s">
        <v>187</v>
      </c>
      <c r="D2900" s="104" t="s">
        <v>27626</v>
      </c>
      <c r="E2900" s="95" t="s">
        <v>27635</v>
      </c>
      <c r="F2900" s="98" t="s">
        <v>973</v>
      </c>
      <c r="G2900" s="103">
        <v>500</v>
      </c>
      <c r="H2900" s="67">
        <v>70.1600712973128</v>
      </c>
      <c r="I2900" s="63">
        <f>VLOOKUP(F2900,'[1]东昌-4087'!$F:$M,8,0)</f>
        <v>284.45</v>
      </c>
    </row>
    <row r="2901" ht="15" spans="1:9">
      <c r="A2901" s="58">
        <v>2900</v>
      </c>
      <c r="B2901" s="59" t="s">
        <v>14</v>
      </c>
      <c r="C2901" s="94" t="s">
        <v>187</v>
      </c>
      <c r="D2901" s="104" t="s">
        <v>27626</v>
      </c>
      <c r="E2901" s="95" t="s">
        <v>27636</v>
      </c>
      <c r="F2901" s="98" t="s">
        <v>955</v>
      </c>
      <c r="G2901" s="103">
        <v>400</v>
      </c>
      <c r="H2901" s="67">
        <v>29.8959526921442</v>
      </c>
      <c r="I2901" s="63">
        <f>VLOOKUP(F2901,'[1]东昌-4087'!$F:$M,8,0)</f>
        <v>199.16</v>
      </c>
    </row>
    <row r="2902" ht="15" spans="1:9">
      <c r="A2902" s="58">
        <v>2901</v>
      </c>
      <c r="B2902" s="59" t="s">
        <v>14</v>
      </c>
      <c r="C2902" s="94" t="s">
        <v>187</v>
      </c>
      <c r="D2902" s="104" t="s">
        <v>27626</v>
      </c>
      <c r="E2902" s="95" t="s">
        <v>27636</v>
      </c>
      <c r="F2902" s="98" t="s">
        <v>956</v>
      </c>
      <c r="G2902" s="103">
        <v>500</v>
      </c>
      <c r="H2902" s="67">
        <v>37.292356212865</v>
      </c>
      <c r="I2902" s="63">
        <f>VLOOKUP(F2902,'[1]东昌-4087'!$F:$M,8,0)</f>
        <v>353.45</v>
      </c>
    </row>
    <row r="2903" ht="15" spans="1:9">
      <c r="A2903" s="58">
        <v>2902</v>
      </c>
      <c r="B2903" s="59" t="s">
        <v>14</v>
      </c>
      <c r="C2903" s="94" t="s">
        <v>187</v>
      </c>
      <c r="D2903" s="104" t="s">
        <v>27626</v>
      </c>
      <c r="E2903" s="95" t="s">
        <v>27636</v>
      </c>
      <c r="F2903" s="98" t="s">
        <v>957</v>
      </c>
      <c r="G2903" s="103">
        <v>500</v>
      </c>
      <c r="H2903" s="67">
        <v>37.292356212865</v>
      </c>
      <c r="I2903" s="63">
        <f>VLOOKUP(F2903,'[1]东昌-4087'!$F:$M,8,0)</f>
        <v>382.15</v>
      </c>
    </row>
    <row r="2904" ht="15" spans="1:9">
      <c r="A2904" s="58">
        <v>2903</v>
      </c>
      <c r="B2904" s="59" t="s">
        <v>14</v>
      </c>
      <c r="C2904" s="94" t="s">
        <v>187</v>
      </c>
      <c r="D2904" s="104" t="s">
        <v>27626</v>
      </c>
      <c r="E2904" s="95" t="s">
        <v>27636</v>
      </c>
      <c r="F2904" s="98" t="s">
        <v>958</v>
      </c>
      <c r="G2904" s="103">
        <v>500</v>
      </c>
      <c r="H2904" s="67">
        <v>37.292356212865</v>
      </c>
      <c r="I2904" s="63">
        <f>VLOOKUP(F2904,'[1]东昌-4087'!$F:$M,8,0)</f>
        <v>249.5</v>
      </c>
    </row>
    <row r="2905" ht="15" spans="1:9">
      <c r="A2905" s="58">
        <v>2904</v>
      </c>
      <c r="B2905" s="59" t="s">
        <v>14</v>
      </c>
      <c r="C2905" s="94" t="s">
        <v>187</v>
      </c>
      <c r="D2905" s="104" t="s">
        <v>27626</v>
      </c>
      <c r="E2905" s="95" t="s">
        <v>27636</v>
      </c>
      <c r="F2905" s="98" t="s">
        <v>959</v>
      </c>
      <c r="G2905" s="103">
        <v>630</v>
      </c>
      <c r="H2905" s="67">
        <v>47.0680224045869</v>
      </c>
      <c r="I2905" s="63">
        <f>VLOOKUP(F2905,'[1]东昌-4087'!$F:$M,8,0)</f>
        <v>455.427</v>
      </c>
    </row>
    <row r="2906" ht="15" spans="1:9">
      <c r="A2906" s="58">
        <v>2905</v>
      </c>
      <c r="B2906" s="59" t="s">
        <v>14</v>
      </c>
      <c r="C2906" s="94" t="s">
        <v>187</v>
      </c>
      <c r="D2906" s="104" t="s">
        <v>27626</v>
      </c>
      <c r="E2906" s="95" t="s">
        <v>27636</v>
      </c>
      <c r="F2906" s="98" t="s">
        <v>960</v>
      </c>
      <c r="G2906" s="103">
        <v>1600</v>
      </c>
      <c r="H2906" s="67">
        <v>119.48036456549</v>
      </c>
      <c r="I2906" s="63">
        <f>VLOOKUP(F2906,'[1]东昌-4087'!$F:$M,8,0)</f>
        <v>924.64</v>
      </c>
    </row>
    <row r="2907" ht="15" spans="1:9">
      <c r="A2907" s="58">
        <v>2906</v>
      </c>
      <c r="B2907" s="59" t="s">
        <v>14</v>
      </c>
      <c r="C2907" s="94" t="s">
        <v>187</v>
      </c>
      <c r="D2907" s="104" t="s">
        <v>27626</v>
      </c>
      <c r="E2907" s="95" t="s">
        <v>27637</v>
      </c>
      <c r="F2907" s="98" t="s">
        <v>915</v>
      </c>
      <c r="G2907" s="103">
        <v>800</v>
      </c>
      <c r="H2907" s="67">
        <v>73.7894903753137</v>
      </c>
      <c r="I2907" s="63">
        <f>VLOOKUP(F2907,'[1]东昌-4087'!$F:$M,8,0)</f>
        <v>518</v>
      </c>
    </row>
    <row r="2908" ht="15" spans="1:9">
      <c r="A2908" s="58">
        <v>2907</v>
      </c>
      <c r="B2908" s="59" t="s">
        <v>14</v>
      </c>
      <c r="C2908" s="94" t="s">
        <v>187</v>
      </c>
      <c r="D2908" s="104" t="s">
        <v>27626</v>
      </c>
      <c r="E2908" s="95" t="s">
        <v>27637</v>
      </c>
      <c r="F2908" s="98" t="s">
        <v>916</v>
      </c>
      <c r="G2908" s="103">
        <v>500</v>
      </c>
      <c r="H2908" s="67">
        <v>46.0625303554988</v>
      </c>
      <c r="I2908" s="63">
        <f>VLOOKUP(F2908,'[1]东昌-4087'!$F:$M,8,0)</f>
        <v>259.3</v>
      </c>
    </row>
    <row r="2909" ht="15" spans="1:9">
      <c r="A2909" s="58">
        <v>2908</v>
      </c>
      <c r="B2909" s="59" t="s">
        <v>14</v>
      </c>
      <c r="C2909" s="94" t="s">
        <v>187</v>
      </c>
      <c r="D2909" s="104" t="s">
        <v>27626</v>
      </c>
      <c r="E2909" s="95" t="s">
        <v>27637</v>
      </c>
      <c r="F2909" s="98" t="s">
        <v>919</v>
      </c>
      <c r="G2909" s="103">
        <v>630</v>
      </c>
      <c r="H2909" s="67">
        <v>58.1371742350956</v>
      </c>
      <c r="I2909" s="63">
        <f>VLOOKUP(F2909,'[1]东昌-4087'!$F:$M,8,0)</f>
        <v>382.536</v>
      </c>
    </row>
    <row r="2910" ht="15" spans="1:9">
      <c r="A2910" s="58">
        <v>2909</v>
      </c>
      <c r="B2910" s="59" t="s">
        <v>14</v>
      </c>
      <c r="C2910" s="94" t="s">
        <v>187</v>
      </c>
      <c r="D2910" s="104" t="s">
        <v>27626</v>
      </c>
      <c r="E2910" s="95" t="s">
        <v>27637</v>
      </c>
      <c r="F2910" s="98" t="s">
        <v>920</v>
      </c>
      <c r="G2910" s="103">
        <v>800</v>
      </c>
      <c r="H2910" s="67">
        <v>73.7894903753137</v>
      </c>
      <c r="I2910" s="63">
        <f>VLOOKUP(F2910,'[1]东昌-4087'!$F:$M,8,0)</f>
        <v>639.36</v>
      </c>
    </row>
    <row r="2911" ht="15" spans="1:9">
      <c r="A2911" s="58">
        <v>2910</v>
      </c>
      <c r="B2911" s="59" t="s">
        <v>14</v>
      </c>
      <c r="C2911" s="94" t="s">
        <v>187</v>
      </c>
      <c r="D2911" s="104" t="s">
        <v>27626</v>
      </c>
      <c r="E2911" s="95" t="s">
        <v>27638</v>
      </c>
      <c r="F2911" s="98" t="s">
        <v>885</v>
      </c>
      <c r="G2911" s="103">
        <v>800</v>
      </c>
      <c r="H2911" s="67">
        <v>37.8556299164942</v>
      </c>
      <c r="I2911" s="63">
        <f>VLOOKUP(F2911,'[1]东昌-4087'!$F:$M,8,0)</f>
        <v>562.32</v>
      </c>
    </row>
    <row r="2912" ht="15" spans="1:9">
      <c r="A2912" s="58">
        <v>2911</v>
      </c>
      <c r="B2912" s="59" t="s">
        <v>14</v>
      </c>
      <c r="C2912" s="94" t="s">
        <v>187</v>
      </c>
      <c r="D2912" s="104" t="s">
        <v>27626</v>
      </c>
      <c r="E2912" s="95" t="s">
        <v>27638</v>
      </c>
      <c r="F2912" s="96" t="s">
        <v>887</v>
      </c>
      <c r="G2912" s="103">
        <v>1250</v>
      </c>
      <c r="H2912" s="67">
        <v>59.1268886314767</v>
      </c>
      <c r="I2912" s="63">
        <f>VLOOKUP(F2912,'[1]东昌-4087'!$F:$M,8,0)</f>
        <v>797.875</v>
      </c>
    </row>
    <row r="2913" ht="15" spans="1:9">
      <c r="A2913" s="58">
        <v>2912</v>
      </c>
      <c r="B2913" s="59" t="s">
        <v>14</v>
      </c>
      <c r="C2913" s="94" t="s">
        <v>187</v>
      </c>
      <c r="D2913" s="104" t="s">
        <v>27626</v>
      </c>
      <c r="E2913" s="95" t="s">
        <v>27638</v>
      </c>
      <c r="F2913" s="98" t="s">
        <v>888</v>
      </c>
      <c r="G2913" s="103">
        <v>400</v>
      </c>
      <c r="H2913" s="67">
        <v>18.9442026768257</v>
      </c>
      <c r="I2913" s="63">
        <f>VLOOKUP(F2913,'[1]东昌-4087'!$F:$M,8,0)</f>
        <v>145.68</v>
      </c>
    </row>
    <row r="2914" ht="15" spans="1:9">
      <c r="A2914" s="58">
        <v>2913</v>
      </c>
      <c r="B2914" s="59" t="s">
        <v>14</v>
      </c>
      <c r="C2914" s="94" t="s">
        <v>187</v>
      </c>
      <c r="D2914" s="104" t="s">
        <v>27626</v>
      </c>
      <c r="E2914" s="95" t="s">
        <v>27638</v>
      </c>
      <c r="F2914" s="98" t="s">
        <v>889</v>
      </c>
      <c r="G2914" s="103">
        <v>1250</v>
      </c>
      <c r="H2914" s="67">
        <v>59.1268886314767</v>
      </c>
      <c r="I2914" s="63">
        <f>VLOOKUP(F2914,'[1]东昌-4087'!$F:$M,8,0)</f>
        <v>1081.5</v>
      </c>
    </row>
    <row r="2915" ht="15" spans="1:9">
      <c r="A2915" s="58">
        <v>2914</v>
      </c>
      <c r="B2915" s="59" t="s">
        <v>14</v>
      </c>
      <c r="C2915" s="94" t="s">
        <v>187</v>
      </c>
      <c r="D2915" s="104" t="s">
        <v>27626</v>
      </c>
      <c r="E2915" s="95" t="s">
        <v>27638</v>
      </c>
      <c r="F2915" s="98" t="s">
        <v>890</v>
      </c>
      <c r="G2915" s="103">
        <v>630</v>
      </c>
      <c r="H2915" s="67">
        <v>29.8256478129954</v>
      </c>
      <c r="I2915" s="63">
        <f>VLOOKUP(F2915,'[1]东昌-4087'!$F:$M,8,0)</f>
        <v>423.99</v>
      </c>
    </row>
    <row r="2916" ht="15" spans="1:9">
      <c r="A2916" s="58">
        <v>2915</v>
      </c>
      <c r="B2916" s="59" t="s">
        <v>14</v>
      </c>
      <c r="C2916" s="94" t="s">
        <v>187</v>
      </c>
      <c r="D2916" s="104" t="s">
        <v>27626</v>
      </c>
      <c r="E2916" s="95" t="s">
        <v>27638</v>
      </c>
      <c r="F2916" s="98" t="s">
        <v>891</v>
      </c>
      <c r="G2916" s="103">
        <v>800</v>
      </c>
      <c r="H2916" s="67">
        <v>37.8556299164942</v>
      </c>
      <c r="I2916" s="63">
        <f>VLOOKUP(F2916,'[1]东昌-4087'!$F:$M,8,0)</f>
        <v>565.68</v>
      </c>
    </row>
    <row r="2917" ht="15" spans="1:9">
      <c r="A2917" s="58">
        <v>2916</v>
      </c>
      <c r="B2917" s="59" t="s">
        <v>14</v>
      </c>
      <c r="C2917" s="94" t="s">
        <v>187</v>
      </c>
      <c r="D2917" s="104" t="s">
        <v>27626</v>
      </c>
      <c r="E2917" s="95" t="s">
        <v>27638</v>
      </c>
      <c r="F2917" s="98" t="s">
        <v>892</v>
      </c>
      <c r="G2917" s="103">
        <v>800</v>
      </c>
      <c r="H2917" s="67">
        <v>37.8556299164942</v>
      </c>
      <c r="I2917" s="63">
        <f>VLOOKUP(F2917,'[1]东昌-4087'!$F:$M,8,0)</f>
        <v>478.88</v>
      </c>
    </row>
    <row r="2918" ht="15" spans="1:9">
      <c r="A2918" s="58">
        <v>2917</v>
      </c>
      <c r="B2918" s="59" t="s">
        <v>14</v>
      </c>
      <c r="C2918" s="94" t="s">
        <v>187</v>
      </c>
      <c r="D2918" s="104" t="s">
        <v>27626</v>
      </c>
      <c r="E2918" s="95" t="s">
        <v>27638</v>
      </c>
      <c r="F2918" s="98" t="s">
        <v>893</v>
      </c>
      <c r="G2918" s="103">
        <v>1250</v>
      </c>
      <c r="H2918" s="67">
        <v>59.1268886314767</v>
      </c>
      <c r="I2918" s="63">
        <f>VLOOKUP(F2918,'[1]东昌-4087'!$F:$M,8,0)</f>
        <v>753.625</v>
      </c>
    </row>
    <row r="2919" ht="15" spans="1:9">
      <c r="A2919" s="58">
        <v>2918</v>
      </c>
      <c r="B2919" s="59" t="s">
        <v>14</v>
      </c>
      <c r="C2919" s="94" t="s">
        <v>187</v>
      </c>
      <c r="D2919" s="104" t="s">
        <v>27626</v>
      </c>
      <c r="E2919" s="95" t="s">
        <v>27638</v>
      </c>
      <c r="F2919" s="98" t="s">
        <v>894</v>
      </c>
      <c r="G2919" s="103">
        <v>800</v>
      </c>
      <c r="H2919" s="67">
        <v>37.8556299164942</v>
      </c>
      <c r="I2919" s="63">
        <f>VLOOKUP(F2919,'[1]东昌-4087'!$F:$M,8,0)</f>
        <v>441.28</v>
      </c>
    </row>
    <row r="2920" ht="15" spans="1:9">
      <c r="A2920" s="58">
        <v>2919</v>
      </c>
      <c r="B2920" s="59" t="s">
        <v>14</v>
      </c>
      <c r="C2920" s="94" t="s">
        <v>187</v>
      </c>
      <c r="D2920" s="104" t="s">
        <v>27626</v>
      </c>
      <c r="E2920" s="95" t="s">
        <v>27639</v>
      </c>
      <c r="F2920" s="96" t="s">
        <v>746</v>
      </c>
      <c r="G2920" s="103">
        <v>500</v>
      </c>
      <c r="H2920" s="67">
        <v>39.9713254643484</v>
      </c>
      <c r="I2920" s="63">
        <f>VLOOKUP(F2920,'[1]东昌-4087'!$F:$M,8,0)</f>
        <v>328.9</v>
      </c>
    </row>
    <row r="2921" ht="15" spans="1:9">
      <c r="A2921" s="58">
        <v>2920</v>
      </c>
      <c r="B2921" s="59" t="s">
        <v>14</v>
      </c>
      <c r="C2921" s="94" t="s">
        <v>187</v>
      </c>
      <c r="D2921" s="104" t="s">
        <v>27626</v>
      </c>
      <c r="E2921" s="95" t="s">
        <v>27639</v>
      </c>
      <c r="F2921" s="98" t="s">
        <v>747</v>
      </c>
      <c r="G2921" s="103">
        <v>400</v>
      </c>
      <c r="H2921" s="67">
        <v>32.0435868493667</v>
      </c>
      <c r="I2921" s="63">
        <f>VLOOKUP(F2921,'[1]东昌-4087'!$F:$M,8,0)</f>
        <v>289.16</v>
      </c>
    </row>
    <row r="2922" ht="15" spans="1:9">
      <c r="A2922" s="58">
        <v>2921</v>
      </c>
      <c r="B2922" s="59" t="s">
        <v>14</v>
      </c>
      <c r="C2922" s="94" t="s">
        <v>187</v>
      </c>
      <c r="D2922" s="104" t="s">
        <v>27626</v>
      </c>
      <c r="E2922" s="95" t="s">
        <v>27639</v>
      </c>
      <c r="F2922" s="96" t="s">
        <v>748</v>
      </c>
      <c r="G2922" s="103">
        <v>630</v>
      </c>
      <c r="H2922" s="67">
        <v>50.4492457317019</v>
      </c>
      <c r="I2922" s="63">
        <f>VLOOKUP(F2922,'[1]东昌-4087'!$F:$M,8,0)</f>
        <v>364.077</v>
      </c>
    </row>
    <row r="2923" ht="15" spans="1:9">
      <c r="A2923" s="58">
        <v>2922</v>
      </c>
      <c r="B2923" s="59" t="s">
        <v>14</v>
      </c>
      <c r="C2923" s="94" t="s">
        <v>187</v>
      </c>
      <c r="D2923" s="104" t="s">
        <v>27626</v>
      </c>
      <c r="E2923" s="95" t="s">
        <v>27639</v>
      </c>
      <c r="F2923" s="96" t="s">
        <v>749</v>
      </c>
      <c r="G2923" s="103">
        <v>200</v>
      </c>
      <c r="H2923" s="67">
        <v>15.96635469311</v>
      </c>
      <c r="I2923" s="63">
        <f>VLOOKUP(F2923,'[1]东昌-4087'!$F:$M,8,0)</f>
        <v>129.5</v>
      </c>
    </row>
    <row r="2924" ht="15" spans="1:9">
      <c r="A2924" s="58">
        <v>2923</v>
      </c>
      <c r="B2924" s="59" t="s">
        <v>14</v>
      </c>
      <c r="C2924" s="94" t="s">
        <v>187</v>
      </c>
      <c r="D2924" s="104" t="s">
        <v>27626</v>
      </c>
      <c r="E2924" s="95" t="s">
        <v>27639</v>
      </c>
      <c r="F2924" s="98" t="s">
        <v>750</v>
      </c>
      <c r="G2924" s="103">
        <v>800</v>
      </c>
      <c r="H2924" s="67">
        <v>64.0317349671601</v>
      </c>
      <c r="I2924" s="63">
        <f>VLOOKUP(F2924,'[1]东昌-4087'!$F:$M,8,0)</f>
        <v>471.92</v>
      </c>
    </row>
    <row r="2925" ht="15" spans="1:9">
      <c r="A2925" s="58">
        <v>2924</v>
      </c>
      <c r="B2925" s="59" t="s">
        <v>14</v>
      </c>
      <c r="C2925" s="94" t="s">
        <v>187</v>
      </c>
      <c r="D2925" s="104" t="s">
        <v>27626</v>
      </c>
      <c r="E2925" s="95" t="s">
        <v>27639</v>
      </c>
      <c r="F2925" s="98" t="s">
        <v>751</v>
      </c>
      <c r="G2925" s="103">
        <v>630</v>
      </c>
      <c r="H2925" s="67">
        <v>50.4492457317019</v>
      </c>
      <c r="I2925" s="63">
        <f>VLOOKUP(F2925,'[1]东昌-4087'!$F:$M,8,0)</f>
        <v>361.242</v>
      </c>
    </row>
    <row r="2926" ht="15" spans="1:9">
      <c r="A2926" s="58">
        <v>2925</v>
      </c>
      <c r="B2926" s="59" t="s">
        <v>14</v>
      </c>
      <c r="C2926" s="94" t="s">
        <v>187</v>
      </c>
      <c r="D2926" s="104" t="s">
        <v>27626</v>
      </c>
      <c r="E2926" s="95" t="s">
        <v>27640</v>
      </c>
      <c r="F2926" s="98" t="s">
        <v>419</v>
      </c>
      <c r="G2926" s="103">
        <v>500</v>
      </c>
      <c r="H2926" s="67">
        <v>7.22851732175134</v>
      </c>
      <c r="I2926" s="63">
        <f>VLOOKUP(F2926,'[1]东昌-4087'!$F:$M,8,0)</f>
        <v>369.05</v>
      </c>
    </row>
    <row r="2927" ht="15" spans="1:9">
      <c r="A2927" s="58">
        <v>2926</v>
      </c>
      <c r="B2927" s="59" t="s">
        <v>14</v>
      </c>
      <c r="C2927" s="94" t="s">
        <v>187</v>
      </c>
      <c r="D2927" s="104" t="s">
        <v>27626</v>
      </c>
      <c r="E2927" s="95" t="s">
        <v>27640</v>
      </c>
      <c r="F2927" s="98" t="s">
        <v>420</v>
      </c>
      <c r="G2927" s="103">
        <v>315</v>
      </c>
      <c r="H2927" s="67">
        <v>4.51155727432469</v>
      </c>
      <c r="I2927" s="63">
        <f>VLOOKUP(F2927,'[1]东昌-4087'!$F:$M,8,0)</f>
        <v>217.287</v>
      </c>
    </row>
    <row r="2928" ht="15" spans="1:9">
      <c r="A2928" s="58">
        <v>2927</v>
      </c>
      <c r="B2928" s="59" t="s">
        <v>14</v>
      </c>
      <c r="C2928" s="94" t="s">
        <v>187</v>
      </c>
      <c r="D2928" s="104" t="s">
        <v>27626</v>
      </c>
      <c r="E2928" s="95" t="s">
        <v>27640</v>
      </c>
      <c r="F2928" s="98" t="s">
        <v>421</v>
      </c>
      <c r="G2928" s="103">
        <v>630</v>
      </c>
      <c r="H2928" s="67">
        <v>9.12337137696771</v>
      </c>
      <c r="I2928" s="63">
        <f>VLOOKUP(F2928,'[1]东昌-4087'!$F:$M,8,0)</f>
        <v>482.076</v>
      </c>
    </row>
    <row r="2929" ht="15" spans="1:9">
      <c r="A2929" s="58">
        <v>2928</v>
      </c>
      <c r="B2929" s="59" t="s">
        <v>14</v>
      </c>
      <c r="C2929" s="94" t="s">
        <v>187</v>
      </c>
      <c r="D2929" s="104" t="s">
        <v>27626</v>
      </c>
      <c r="E2929" s="95" t="s">
        <v>27640</v>
      </c>
      <c r="F2929" s="98" t="s">
        <v>422</v>
      </c>
      <c r="G2929" s="103">
        <v>315</v>
      </c>
      <c r="H2929" s="67">
        <v>4.51155727432469</v>
      </c>
      <c r="I2929" s="63">
        <f>VLOOKUP(F2929,'[1]东昌-4087'!$F:$M,8,0)</f>
        <v>211.0815</v>
      </c>
    </row>
    <row r="2930" ht="15" spans="1:9">
      <c r="A2930" s="58">
        <v>2929</v>
      </c>
      <c r="B2930" s="59" t="s">
        <v>14</v>
      </c>
      <c r="C2930" s="94" t="s">
        <v>187</v>
      </c>
      <c r="D2930" s="104" t="s">
        <v>27626</v>
      </c>
      <c r="E2930" s="95" t="s">
        <v>27640</v>
      </c>
      <c r="F2930" s="98" t="s">
        <v>423</v>
      </c>
      <c r="G2930" s="103">
        <v>400</v>
      </c>
      <c r="H2930" s="67">
        <v>5.79484467679927</v>
      </c>
      <c r="I2930" s="63">
        <f>VLOOKUP(F2930,'[1]东昌-4087'!$F:$M,8,0)</f>
        <v>237.92</v>
      </c>
    </row>
    <row r="2931" ht="15" spans="1:9">
      <c r="A2931" s="58">
        <v>2930</v>
      </c>
      <c r="B2931" s="59" t="s">
        <v>14</v>
      </c>
      <c r="C2931" s="94" t="s">
        <v>187</v>
      </c>
      <c r="D2931" s="104" t="s">
        <v>27626</v>
      </c>
      <c r="E2931" s="95" t="s">
        <v>27640</v>
      </c>
      <c r="F2931" s="98" t="s">
        <v>424</v>
      </c>
      <c r="G2931" s="103">
        <v>200</v>
      </c>
      <c r="H2931" s="67">
        <v>2.8873966555678</v>
      </c>
      <c r="I2931" s="63">
        <f>VLOOKUP(F2931,'[1]东昌-4087'!$F:$M,8,0)</f>
        <v>114.98</v>
      </c>
    </row>
    <row r="2932" ht="15" spans="1:9">
      <c r="A2932" s="58">
        <v>2931</v>
      </c>
      <c r="B2932" s="59" t="s">
        <v>14</v>
      </c>
      <c r="C2932" s="94" t="s">
        <v>187</v>
      </c>
      <c r="D2932" s="104" t="s">
        <v>27626</v>
      </c>
      <c r="E2932" s="95" t="s">
        <v>27640</v>
      </c>
      <c r="F2932" s="98" t="s">
        <v>425</v>
      </c>
      <c r="G2932" s="103">
        <v>400</v>
      </c>
      <c r="H2932" s="67">
        <v>5.79484467679927</v>
      </c>
      <c r="I2932" s="63">
        <f>VLOOKUP(F2932,'[1]东昌-4087'!$F:$M,8,0)</f>
        <v>231.44</v>
      </c>
    </row>
    <row r="2933" ht="15" spans="1:9">
      <c r="A2933" s="58">
        <v>2932</v>
      </c>
      <c r="B2933" s="59" t="s">
        <v>14</v>
      </c>
      <c r="C2933" s="94" t="s">
        <v>187</v>
      </c>
      <c r="D2933" s="104" t="s">
        <v>27626</v>
      </c>
      <c r="E2933" s="95" t="s">
        <v>27640</v>
      </c>
      <c r="F2933" s="98" t="s">
        <v>426</v>
      </c>
      <c r="G2933" s="103">
        <v>1250</v>
      </c>
      <c r="H2933" s="67">
        <v>18.0863318286261</v>
      </c>
      <c r="I2933" s="63">
        <f>VLOOKUP(F2933,'[1]东昌-4087'!$F:$M,8,0)</f>
        <v>832.75</v>
      </c>
    </row>
    <row r="2934" ht="15" spans="1:9">
      <c r="A2934" s="58">
        <v>2933</v>
      </c>
      <c r="B2934" s="59" t="s">
        <v>14</v>
      </c>
      <c r="C2934" s="94" t="s">
        <v>187</v>
      </c>
      <c r="D2934" s="104" t="s">
        <v>27626</v>
      </c>
      <c r="E2934" s="95" t="s">
        <v>27640</v>
      </c>
      <c r="F2934" s="98" t="s">
        <v>427</v>
      </c>
      <c r="G2934" s="103">
        <v>630</v>
      </c>
      <c r="H2934" s="67">
        <v>9.12337137696771</v>
      </c>
      <c r="I2934" s="63">
        <f>VLOOKUP(F2934,'[1]东昌-4087'!$F:$M,8,0)</f>
        <v>357.714</v>
      </c>
    </row>
    <row r="2935" ht="15" spans="1:9">
      <c r="A2935" s="58">
        <v>2934</v>
      </c>
      <c r="B2935" s="59" t="s">
        <v>14</v>
      </c>
      <c r="C2935" s="94" t="s">
        <v>187</v>
      </c>
      <c r="D2935" s="104" t="s">
        <v>27626</v>
      </c>
      <c r="E2935" s="95" t="s">
        <v>27640</v>
      </c>
      <c r="F2935" s="98" t="s">
        <v>428</v>
      </c>
      <c r="G2935" s="103">
        <v>800</v>
      </c>
      <c r="H2935" s="67">
        <v>11.5796636707667</v>
      </c>
      <c r="I2935" s="63">
        <f>VLOOKUP(F2935,'[1]东昌-4087'!$F:$M,8,0)</f>
        <v>647.2</v>
      </c>
    </row>
    <row r="2936" ht="15" spans="1:9">
      <c r="A2936" s="58">
        <v>2935</v>
      </c>
      <c r="B2936" s="59" t="s">
        <v>14</v>
      </c>
      <c r="C2936" s="94" t="s">
        <v>187</v>
      </c>
      <c r="D2936" s="104" t="s">
        <v>27626</v>
      </c>
      <c r="E2936" s="95" t="s">
        <v>27640</v>
      </c>
      <c r="F2936" s="98" t="s">
        <v>429</v>
      </c>
      <c r="G2936" s="103">
        <v>400</v>
      </c>
      <c r="H2936" s="67">
        <v>5.79484467679927</v>
      </c>
      <c r="I2936" s="63">
        <f>VLOOKUP(F2936,'[1]东昌-4087'!$F:$M,8,0)</f>
        <v>315.04</v>
      </c>
    </row>
    <row r="2937" ht="15" spans="1:9">
      <c r="A2937" s="58">
        <v>2936</v>
      </c>
      <c r="B2937" s="59" t="s">
        <v>14</v>
      </c>
      <c r="C2937" s="94" t="s">
        <v>187</v>
      </c>
      <c r="D2937" s="104" t="s">
        <v>27626</v>
      </c>
      <c r="E2937" s="95" t="s">
        <v>27640</v>
      </c>
      <c r="F2937" s="98" t="s">
        <v>430</v>
      </c>
      <c r="G2937" s="103">
        <v>800</v>
      </c>
      <c r="H2937" s="67">
        <v>11.5796636707667</v>
      </c>
      <c r="I2937" s="63">
        <f>VLOOKUP(F2937,'[1]东昌-4087'!$F:$M,8,0)</f>
        <v>458.72</v>
      </c>
    </row>
    <row r="2938" ht="15" spans="1:9">
      <c r="A2938" s="58">
        <v>2937</v>
      </c>
      <c r="B2938" s="59" t="s">
        <v>14</v>
      </c>
      <c r="C2938" s="94" t="s">
        <v>187</v>
      </c>
      <c r="D2938" s="104" t="s">
        <v>27626</v>
      </c>
      <c r="E2938" s="95" t="s">
        <v>27640</v>
      </c>
      <c r="F2938" s="98" t="s">
        <v>431</v>
      </c>
      <c r="G2938" s="103">
        <v>500</v>
      </c>
      <c r="H2938" s="67">
        <v>7.22851732175134</v>
      </c>
      <c r="I2938" s="63">
        <f>VLOOKUP(F2938,'[1]东昌-4087'!$F:$M,8,0)</f>
        <v>363.4</v>
      </c>
    </row>
    <row r="2939" ht="15" spans="1:9">
      <c r="A2939" s="58">
        <v>2938</v>
      </c>
      <c r="B2939" s="59" t="s">
        <v>14</v>
      </c>
      <c r="C2939" s="94" t="s">
        <v>187</v>
      </c>
      <c r="D2939" s="104" t="s">
        <v>27626</v>
      </c>
      <c r="E2939" s="95" t="s">
        <v>27640</v>
      </c>
      <c r="F2939" s="98" t="s">
        <v>432</v>
      </c>
      <c r="G2939" s="103">
        <v>800</v>
      </c>
      <c r="H2939" s="67">
        <v>11.5796636707667</v>
      </c>
      <c r="I2939" s="63">
        <f>VLOOKUP(F2939,'[1]东昌-4087'!$F:$M,8,0)</f>
        <v>590</v>
      </c>
    </row>
    <row r="2940" ht="15" spans="1:9">
      <c r="A2940" s="58">
        <v>2939</v>
      </c>
      <c r="B2940" s="59" t="s">
        <v>14</v>
      </c>
      <c r="C2940" s="94" t="s">
        <v>187</v>
      </c>
      <c r="D2940" s="104" t="s">
        <v>27626</v>
      </c>
      <c r="E2940" s="95" t="s">
        <v>27640</v>
      </c>
      <c r="F2940" s="98" t="s">
        <v>433</v>
      </c>
      <c r="G2940" s="103">
        <v>630</v>
      </c>
      <c r="H2940" s="67">
        <v>9.12337137696771</v>
      </c>
      <c r="I2940" s="63">
        <f>VLOOKUP(F2940,'[1]东昌-4087'!$F:$M,8,0)</f>
        <v>401.877</v>
      </c>
    </row>
    <row r="2941" ht="15" spans="1:9">
      <c r="A2941" s="58">
        <v>2940</v>
      </c>
      <c r="B2941" s="59" t="s">
        <v>14</v>
      </c>
      <c r="C2941" s="94" t="s">
        <v>187</v>
      </c>
      <c r="D2941" s="104" t="s">
        <v>27626</v>
      </c>
      <c r="E2941" s="95" t="s">
        <v>27641</v>
      </c>
      <c r="F2941" s="98" t="s">
        <v>376</v>
      </c>
      <c r="G2941" s="103">
        <v>630</v>
      </c>
      <c r="H2941" s="67">
        <v>36.9518883743628</v>
      </c>
      <c r="I2941" s="63">
        <f>VLOOKUP(F2941,'[1]东昌-4087'!$F:$M,8,0)</f>
        <v>422.12</v>
      </c>
    </row>
    <row r="2942" ht="15" spans="1:9">
      <c r="A2942" s="58">
        <v>2941</v>
      </c>
      <c r="B2942" s="59" t="s">
        <v>14</v>
      </c>
      <c r="C2942" s="94" t="s">
        <v>187</v>
      </c>
      <c r="D2942" s="104" t="s">
        <v>27642</v>
      </c>
      <c r="E2942" s="95" t="s">
        <v>27643</v>
      </c>
      <c r="F2942" s="98" t="s">
        <v>1818</v>
      </c>
      <c r="G2942" s="103">
        <v>400</v>
      </c>
      <c r="H2942" s="67">
        <v>0</v>
      </c>
      <c r="I2942" s="63">
        <f>VLOOKUP(F2942,'[1]东昌-4087'!$F:$M,8,0)</f>
        <v>20</v>
      </c>
    </row>
    <row r="2943" ht="15" spans="1:9">
      <c r="A2943" s="58">
        <v>2942</v>
      </c>
      <c r="B2943" s="59" t="s">
        <v>14</v>
      </c>
      <c r="C2943" s="94" t="s">
        <v>187</v>
      </c>
      <c r="D2943" s="104" t="s">
        <v>27642</v>
      </c>
      <c r="E2943" s="95" t="s">
        <v>27643</v>
      </c>
      <c r="F2943" s="98" t="s">
        <v>1819</v>
      </c>
      <c r="G2943" s="103">
        <v>800</v>
      </c>
      <c r="H2943" s="67">
        <v>0</v>
      </c>
      <c r="I2943" s="63">
        <f>VLOOKUP(F2943,'[1]东昌-4087'!$F:$M,8,0)</f>
        <v>18</v>
      </c>
    </row>
    <row r="2944" ht="15" spans="1:9">
      <c r="A2944" s="58">
        <v>2943</v>
      </c>
      <c r="B2944" s="59" t="s">
        <v>14</v>
      </c>
      <c r="C2944" s="94" t="s">
        <v>187</v>
      </c>
      <c r="D2944" s="104" t="s">
        <v>27642</v>
      </c>
      <c r="E2944" s="95" t="s">
        <v>27643</v>
      </c>
      <c r="F2944" s="96" t="s">
        <v>1821</v>
      </c>
      <c r="G2944" s="103">
        <v>800</v>
      </c>
      <c r="H2944" s="67">
        <v>0</v>
      </c>
      <c r="I2944" s="63">
        <f>VLOOKUP(F2944,'[1]东昌-4087'!$F:$M,8,0)</f>
        <v>18</v>
      </c>
    </row>
    <row r="2945" ht="15" spans="1:9">
      <c r="A2945" s="58">
        <v>2944</v>
      </c>
      <c r="B2945" s="59" t="s">
        <v>14</v>
      </c>
      <c r="C2945" s="94" t="s">
        <v>187</v>
      </c>
      <c r="D2945" s="104" t="s">
        <v>27642</v>
      </c>
      <c r="E2945" s="95" t="s">
        <v>27643</v>
      </c>
      <c r="F2945" s="96" t="s">
        <v>1822</v>
      </c>
      <c r="G2945" s="103">
        <v>630</v>
      </c>
      <c r="H2945" s="67">
        <v>0</v>
      </c>
      <c r="I2945" s="63">
        <f>VLOOKUP(F2945,'[1]东昌-4087'!$F:$M,8,0)</f>
        <v>55</v>
      </c>
    </row>
    <row r="2946" ht="15" spans="1:9">
      <c r="A2946" s="58">
        <v>2945</v>
      </c>
      <c r="B2946" s="59" t="s">
        <v>14</v>
      </c>
      <c r="C2946" s="94" t="s">
        <v>187</v>
      </c>
      <c r="D2946" s="104" t="s">
        <v>27642</v>
      </c>
      <c r="E2946" s="95" t="s">
        <v>27643</v>
      </c>
      <c r="F2946" s="98" t="s">
        <v>1823</v>
      </c>
      <c r="G2946" s="103">
        <v>315</v>
      </c>
      <c r="H2946" s="67">
        <v>0</v>
      </c>
      <c r="I2946" s="63">
        <f>VLOOKUP(F2946,'[1]东昌-4087'!$F:$M,8,0)</f>
        <v>20</v>
      </c>
    </row>
    <row r="2947" ht="15" spans="1:9">
      <c r="A2947" s="58">
        <v>2946</v>
      </c>
      <c r="B2947" s="59" t="s">
        <v>14</v>
      </c>
      <c r="C2947" s="94" t="s">
        <v>187</v>
      </c>
      <c r="D2947" s="104" t="s">
        <v>27642</v>
      </c>
      <c r="E2947" s="95" t="s">
        <v>27644</v>
      </c>
      <c r="F2947" s="96" t="s">
        <v>1627</v>
      </c>
      <c r="G2947" s="103">
        <v>630</v>
      </c>
      <c r="H2947" s="67">
        <v>0</v>
      </c>
      <c r="I2947" s="63">
        <f>VLOOKUP(F2947,'[1]东昌-4087'!$F:$M,8,0)</f>
        <v>55</v>
      </c>
    </row>
    <row r="2948" ht="15" spans="1:9">
      <c r="A2948" s="58">
        <v>2947</v>
      </c>
      <c r="B2948" s="59" t="s">
        <v>14</v>
      </c>
      <c r="C2948" s="94" t="s">
        <v>187</v>
      </c>
      <c r="D2948" s="104" t="s">
        <v>27642</v>
      </c>
      <c r="E2948" s="95" t="s">
        <v>27644</v>
      </c>
      <c r="F2948" s="96" t="s">
        <v>1628</v>
      </c>
      <c r="G2948" s="103">
        <v>630</v>
      </c>
      <c r="H2948" s="67">
        <v>0</v>
      </c>
      <c r="I2948" s="63">
        <f>VLOOKUP(F2948,'[1]东昌-4087'!$F:$M,8,0)</f>
        <v>55</v>
      </c>
    </row>
    <row r="2949" ht="15" spans="1:9">
      <c r="A2949" s="58">
        <v>2948</v>
      </c>
      <c r="B2949" s="59" t="s">
        <v>14</v>
      </c>
      <c r="C2949" s="94" t="s">
        <v>187</v>
      </c>
      <c r="D2949" s="104" t="s">
        <v>27642</v>
      </c>
      <c r="E2949" s="95" t="s">
        <v>27644</v>
      </c>
      <c r="F2949" s="96" t="s">
        <v>1629</v>
      </c>
      <c r="G2949" s="103">
        <v>630</v>
      </c>
      <c r="H2949" s="67">
        <v>0</v>
      </c>
      <c r="I2949" s="63">
        <f>VLOOKUP(F2949,'[1]东昌-4087'!$F:$M,8,0)</f>
        <v>55</v>
      </c>
    </row>
    <row r="2950" ht="15" spans="1:9">
      <c r="A2950" s="58">
        <v>2949</v>
      </c>
      <c r="B2950" s="59" t="s">
        <v>14</v>
      </c>
      <c r="C2950" s="94" t="s">
        <v>187</v>
      </c>
      <c r="D2950" s="104" t="s">
        <v>27642</v>
      </c>
      <c r="E2950" s="95" t="s">
        <v>27644</v>
      </c>
      <c r="F2950" s="98" t="s">
        <v>1630</v>
      </c>
      <c r="G2950" s="103">
        <v>800</v>
      </c>
      <c r="H2950" s="67">
        <v>0</v>
      </c>
      <c r="I2950" s="63">
        <f>VLOOKUP(F2950,'[1]东昌-4087'!$F:$M,8,0)</f>
        <v>18</v>
      </c>
    </row>
    <row r="2951" ht="15" spans="1:9">
      <c r="A2951" s="58">
        <v>2950</v>
      </c>
      <c r="B2951" s="59" t="s">
        <v>14</v>
      </c>
      <c r="C2951" s="94" t="s">
        <v>187</v>
      </c>
      <c r="D2951" s="104" t="s">
        <v>27642</v>
      </c>
      <c r="E2951" s="95" t="s">
        <v>27644</v>
      </c>
      <c r="F2951" s="98" t="s">
        <v>1631</v>
      </c>
      <c r="G2951" s="103">
        <v>630</v>
      </c>
      <c r="H2951" s="67">
        <v>0</v>
      </c>
      <c r="I2951" s="63">
        <f>VLOOKUP(F2951,'[1]东昌-4087'!$F:$M,8,0)</f>
        <v>55</v>
      </c>
    </row>
    <row r="2952" ht="15" spans="1:9">
      <c r="A2952" s="58">
        <v>2951</v>
      </c>
      <c r="B2952" s="59" t="s">
        <v>14</v>
      </c>
      <c r="C2952" s="94" t="s">
        <v>187</v>
      </c>
      <c r="D2952" s="104" t="s">
        <v>27642</v>
      </c>
      <c r="E2952" s="95" t="s">
        <v>27644</v>
      </c>
      <c r="F2952" s="98" t="s">
        <v>1632</v>
      </c>
      <c r="G2952" s="103">
        <v>800</v>
      </c>
      <c r="H2952" s="67">
        <v>0</v>
      </c>
      <c r="I2952" s="63">
        <f>VLOOKUP(F2952,'[1]东昌-4087'!$F:$M,8,0)</f>
        <v>18</v>
      </c>
    </row>
    <row r="2953" ht="15" spans="1:9">
      <c r="A2953" s="58">
        <v>2952</v>
      </c>
      <c r="B2953" s="59" t="s">
        <v>14</v>
      </c>
      <c r="C2953" s="94" t="s">
        <v>187</v>
      </c>
      <c r="D2953" s="104" t="s">
        <v>27642</v>
      </c>
      <c r="E2953" s="95" t="s">
        <v>27644</v>
      </c>
      <c r="F2953" s="98" t="s">
        <v>1633</v>
      </c>
      <c r="G2953" s="103">
        <v>630</v>
      </c>
      <c r="H2953" s="67">
        <v>0</v>
      </c>
      <c r="I2953" s="63">
        <f>VLOOKUP(F2953,'[1]东昌-4087'!$F:$M,8,0)</f>
        <v>55</v>
      </c>
    </row>
    <row r="2954" ht="15" spans="1:9">
      <c r="A2954" s="58">
        <v>2953</v>
      </c>
      <c r="B2954" s="59" t="s">
        <v>14</v>
      </c>
      <c r="C2954" s="94" t="s">
        <v>187</v>
      </c>
      <c r="D2954" s="104" t="s">
        <v>27642</v>
      </c>
      <c r="E2954" s="95" t="s">
        <v>27644</v>
      </c>
      <c r="F2954" s="96" t="s">
        <v>1634</v>
      </c>
      <c r="G2954" s="103">
        <v>630</v>
      </c>
      <c r="H2954" s="67">
        <v>0</v>
      </c>
      <c r="I2954" s="63">
        <f>VLOOKUP(F2954,'[1]东昌-4087'!$F:$M,8,0)</f>
        <v>55</v>
      </c>
    </row>
    <row r="2955" ht="15" spans="1:9">
      <c r="A2955" s="58">
        <v>2954</v>
      </c>
      <c r="B2955" s="59" t="s">
        <v>14</v>
      </c>
      <c r="C2955" s="94" t="s">
        <v>187</v>
      </c>
      <c r="D2955" s="104" t="s">
        <v>27642</v>
      </c>
      <c r="E2955" s="95" t="s">
        <v>27644</v>
      </c>
      <c r="F2955" s="98" t="s">
        <v>1635</v>
      </c>
      <c r="G2955" s="103">
        <v>500</v>
      </c>
      <c r="H2955" s="67">
        <v>0</v>
      </c>
      <c r="I2955" s="63">
        <f>VLOOKUP(F2955,'[1]东昌-4087'!$F:$M,8,0)</f>
        <v>45</v>
      </c>
    </row>
    <row r="2956" ht="15" spans="1:9">
      <c r="A2956" s="58">
        <v>2955</v>
      </c>
      <c r="B2956" s="59" t="s">
        <v>14</v>
      </c>
      <c r="C2956" s="94" t="s">
        <v>187</v>
      </c>
      <c r="D2956" s="104" t="s">
        <v>27642</v>
      </c>
      <c r="E2956" s="95" t="s">
        <v>27644</v>
      </c>
      <c r="F2956" s="96" t="s">
        <v>1636</v>
      </c>
      <c r="G2956" s="103">
        <v>1250</v>
      </c>
      <c r="H2956" s="67">
        <v>0</v>
      </c>
      <c r="I2956" s="63">
        <f>VLOOKUP(F2956,'[1]东昌-4087'!$F:$M,8,0)</f>
        <v>120</v>
      </c>
    </row>
    <row r="2957" ht="15" spans="1:9">
      <c r="A2957" s="58">
        <v>2956</v>
      </c>
      <c r="B2957" s="59" t="s">
        <v>14</v>
      </c>
      <c r="C2957" s="94" t="s">
        <v>187</v>
      </c>
      <c r="D2957" s="104" t="s">
        <v>27642</v>
      </c>
      <c r="E2957" s="95" t="s">
        <v>27644</v>
      </c>
      <c r="F2957" s="98" t="s">
        <v>1637</v>
      </c>
      <c r="G2957" s="103">
        <v>630</v>
      </c>
      <c r="H2957" s="67">
        <v>0</v>
      </c>
      <c r="I2957" s="63">
        <f>VLOOKUP(F2957,'[1]东昌-4087'!$F:$M,8,0)</f>
        <v>55</v>
      </c>
    </row>
    <row r="2958" ht="15" spans="1:9">
      <c r="A2958" s="58">
        <v>2957</v>
      </c>
      <c r="B2958" s="59" t="s">
        <v>14</v>
      </c>
      <c r="C2958" s="94" t="s">
        <v>187</v>
      </c>
      <c r="D2958" s="104" t="s">
        <v>27642</v>
      </c>
      <c r="E2958" s="95" t="s">
        <v>27644</v>
      </c>
      <c r="F2958" s="98" t="s">
        <v>1638</v>
      </c>
      <c r="G2958" s="103">
        <v>400</v>
      </c>
      <c r="H2958" s="67">
        <v>0</v>
      </c>
      <c r="I2958" s="63">
        <f>VLOOKUP(F2958,'[1]东昌-4087'!$F:$M,8,0)</f>
        <v>20</v>
      </c>
    </row>
    <row r="2959" ht="15" spans="1:9">
      <c r="A2959" s="58">
        <v>2958</v>
      </c>
      <c r="B2959" s="59" t="s">
        <v>14</v>
      </c>
      <c r="C2959" s="94" t="s">
        <v>187</v>
      </c>
      <c r="D2959" s="104" t="s">
        <v>27642</v>
      </c>
      <c r="E2959" s="95" t="s">
        <v>27644</v>
      </c>
      <c r="F2959" s="98" t="s">
        <v>1639</v>
      </c>
      <c r="G2959" s="103">
        <v>630</v>
      </c>
      <c r="H2959" s="67">
        <v>0</v>
      </c>
      <c r="I2959" s="63">
        <f>VLOOKUP(F2959,'[1]东昌-4087'!$F:$M,8,0)</f>
        <v>55</v>
      </c>
    </row>
    <row r="2960" ht="15" spans="1:9">
      <c r="A2960" s="58">
        <v>2959</v>
      </c>
      <c r="B2960" s="59" t="s">
        <v>14</v>
      </c>
      <c r="C2960" s="94" t="s">
        <v>187</v>
      </c>
      <c r="D2960" s="104" t="s">
        <v>27642</v>
      </c>
      <c r="E2960" s="95" t="s">
        <v>27644</v>
      </c>
      <c r="F2960" s="98" t="s">
        <v>1641</v>
      </c>
      <c r="G2960" s="103">
        <v>630</v>
      </c>
      <c r="H2960" s="67">
        <v>0</v>
      </c>
      <c r="I2960" s="63">
        <f>VLOOKUP(F2960,'[1]东昌-4087'!$F:$M,8,0)</f>
        <v>55</v>
      </c>
    </row>
    <row r="2961" ht="15" spans="1:9">
      <c r="A2961" s="58">
        <v>2960</v>
      </c>
      <c r="B2961" s="59" t="s">
        <v>14</v>
      </c>
      <c r="C2961" s="94" t="s">
        <v>187</v>
      </c>
      <c r="D2961" s="104" t="s">
        <v>27642</v>
      </c>
      <c r="E2961" s="95" t="s">
        <v>27644</v>
      </c>
      <c r="F2961" s="98" t="s">
        <v>1642</v>
      </c>
      <c r="G2961" s="103">
        <v>800</v>
      </c>
      <c r="H2961" s="67">
        <v>0</v>
      </c>
      <c r="I2961" s="63">
        <f>VLOOKUP(F2961,'[1]东昌-4087'!$F:$M,8,0)</f>
        <v>18</v>
      </c>
    </row>
    <row r="2962" ht="15" spans="1:9">
      <c r="A2962" s="58">
        <v>2961</v>
      </c>
      <c r="B2962" s="59" t="s">
        <v>14</v>
      </c>
      <c r="C2962" s="94" t="s">
        <v>187</v>
      </c>
      <c r="D2962" s="104" t="s">
        <v>27642</v>
      </c>
      <c r="E2962" s="95" t="s">
        <v>27644</v>
      </c>
      <c r="F2962" s="96" t="s">
        <v>1644</v>
      </c>
      <c r="G2962" s="103">
        <v>630</v>
      </c>
      <c r="H2962" s="67">
        <v>0</v>
      </c>
      <c r="I2962" s="63">
        <f>VLOOKUP(F2962,'[1]东昌-4087'!$F:$M,8,0)</f>
        <v>55</v>
      </c>
    </row>
    <row r="2963" ht="15" spans="1:9">
      <c r="A2963" s="58">
        <v>2962</v>
      </c>
      <c r="B2963" s="59" t="s">
        <v>14</v>
      </c>
      <c r="C2963" s="94" t="s">
        <v>187</v>
      </c>
      <c r="D2963" s="104" t="s">
        <v>27642</v>
      </c>
      <c r="E2963" s="95" t="s">
        <v>27645</v>
      </c>
      <c r="F2963" s="98" t="s">
        <v>1611</v>
      </c>
      <c r="G2963" s="103">
        <v>800</v>
      </c>
      <c r="H2963" s="67">
        <v>0</v>
      </c>
      <c r="I2963" s="63">
        <f>VLOOKUP(F2963,'[1]东昌-4087'!$F:$M,8,0)</f>
        <v>566.32</v>
      </c>
    </row>
    <row r="2964" ht="15" spans="1:9">
      <c r="A2964" s="58">
        <v>2963</v>
      </c>
      <c r="B2964" s="59" t="s">
        <v>14</v>
      </c>
      <c r="C2964" s="94" t="s">
        <v>187</v>
      </c>
      <c r="D2964" s="104" t="s">
        <v>27642</v>
      </c>
      <c r="E2964" s="95" t="s">
        <v>27645</v>
      </c>
      <c r="F2964" s="96" t="s">
        <v>1612</v>
      </c>
      <c r="G2964" s="103">
        <v>630</v>
      </c>
      <c r="H2964" s="67">
        <v>0</v>
      </c>
      <c r="I2964" s="63">
        <f>VLOOKUP(F2964,'[1]东昌-4087'!$F:$M,8,0)</f>
        <v>455.427</v>
      </c>
    </row>
    <row r="2965" ht="15" spans="1:9">
      <c r="A2965" s="58">
        <v>2964</v>
      </c>
      <c r="B2965" s="59" t="s">
        <v>14</v>
      </c>
      <c r="C2965" s="94" t="s">
        <v>187</v>
      </c>
      <c r="D2965" s="104" t="s">
        <v>27642</v>
      </c>
      <c r="E2965" s="95" t="s">
        <v>27645</v>
      </c>
      <c r="F2965" s="96" t="s">
        <v>1613</v>
      </c>
      <c r="G2965" s="103">
        <v>630</v>
      </c>
      <c r="H2965" s="67">
        <v>0</v>
      </c>
      <c r="I2965" s="63">
        <f>VLOOKUP(F2965,'[1]东昌-4087'!$F:$M,8,0)</f>
        <v>364.077</v>
      </c>
    </row>
    <row r="2966" ht="15" spans="1:9">
      <c r="A2966" s="58">
        <v>2965</v>
      </c>
      <c r="B2966" s="59" t="s">
        <v>14</v>
      </c>
      <c r="C2966" s="94" t="s">
        <v>187</v>
      </c>
      <c r="D2966" s="104" t="s">
        <v>27642</v>
      </c>
      <c r="E2966" s="95" t="s">
        <v>27645</v>
      </c>
      <c r="F2966" s="98" t="s">
        <v>1614</v>
      </c>
      <c r="G2966" s="103">
        <v>800</v>
      </c>
      <c r="H2966" s="67">
        <v>0</v>
      </c>
      <c r="I2966" s="63">
        <f>VLOOKUP(F2966,'[1]东昌-4087'!$F:$M,8,0)</f>
        <v>518</v>
      </c>
    </row>
    <row r="2967" ht="15" spans="1:9">
      <c r="A2967" s="58">
        <v>2966</v>
      </c>
      <c r="B2967" s="59" t="s">
        <v>14</v>
      </c>
      <c r="C2967" s="94" t="s">
        <v>187</v>
      </c>
      <c r="D2967" s="104" t="s">
        <v>27642</v>
      </c>
      <c r="E2967" s="95" t="s">
        <v>27645</v>
      </c>
      <c r="F2967" s="98" t="s">
        <v>1615</v>
      </c>
      <c r="G2967" s="103">
        <v>630</v>
      </c>
      <c r="H2967" s="67">
        <v>0</v>
      </c>
      <c r="I2967" s="63">
        <f>VLOOKUP(F2967,'[1]东昌-4087'!$F:$M,8,0)</f>
        <v>395.514</v>
      </c>
    </row>
    <row r="2968" ht="15" spans="1:9">
      <c r="A2968" s="58">
        <v>2967</v>
      </c>
      <c r="B2968" s="59" t="s">
        <v>14</v>
      </c>
      <c r="C2968" s="94" t="s">
        <v>187</v>
      </c>
      <c r="D2968" s="104" t="s">
        <v>27642</v>
      </c>
      <c r="E2968" s="95" t="s">
        <v>27645</v>
      </c>
      <c r="F2968" s="98" t="s">
        <v>1616</v>
      </c>
      <c r="G2968" s="103">
        <v>630</v>
      </c>
      <c r="H2968" s="67">
        <v>0</v>
      </c>
      <c r="I2968" s="63">
        <f>VLOOKUP(F2968,'[1]东昌-4087'!$F:$M,8,0)</f>
        <v>427.518</v>
      </c>
    </row>
    <row r="2969" ht="15" spans="1:9">
      <c r="A2969" s="58">
        <v>2968</v>
      </c>
      <c r="B2969" s="59" t="s">
        <v>14</v>
      </c>
      <c r="C2969" s="94" t="s">
        <v>187</v>
      </c>
      <c r="D2969" s="104" t="s">
        <v>27642</v>
      </c>
      <c r="E2969" s="95" t="s">
        <v>27645</v>
      </c>
      <c r="F2969" s="98" t="s">
        <v>1618</v>
      </c>
      <c r="G2969" s="103">
        <v>800</v>
      </c>
      <c r="H2969" s="67">
        <v>0</v>
      </c>
      <c r="I2969" s="63">
        <f>VLOOKUP(F2969,'[1]东昌-4087'!$F:$M,8,0)</f>
        <v>534.88</v>
      </c>
    </row>
    <row r="2970" ht="15" spans="1:9">
      <c r="A2970" s="58">
        <v>2969</v>
      </c>
      <c r="B2970" s="59" t="s">
        <v>14</v>
      </c>
      <c r="C2970" s="94" t="s">
        <v>187</v>
      </c>
      <c r="D2970" s="104" t="s">
        <v>27642</v>
      </c>
      <c r="E2970" s="95" t="s">
        <v>27645</v>
      </c>
      <c r="F2970" s="96" t="s">
        <v>1619</v>
      </c>
      <c r="G2970" s="103">
        <v>630</v>
      </c>
      <c r="H2970" s="67">
        <v>0</v>
      </c>
      <c r="I2970" s="63">
        <f>VLOOKUP(F2970,'[1]东昌-4087'!$F:$M,8,0)</f>
        <v>407.925</v>
      </c>
    </row>
    <row r="2971" ht="15" spans="1:9">
      <c r="A2971" s="58">
        <v>2970</v>
      </c>
      <c r="B2971" s="59" t="s">
        <v>14</v>
      </c>
      <c r="C2971" s="94" t="s">
        <v>187</v>
      </c>
      <c r="D2971" s="104" t="s">
        <v>27642</v>
      </c>
      <c r="E2971" s="95" t="s">
        <v>27645</v>
      </c>
      <c r="F2971" s="96" t="s">
        <v>1620</v>
      </c>
      <c r="G2971" s="103">
        <v>630</v>
      </c>
      <c r="H2971" s="67">
        <v>0</v>
      </c>
      <c r="I2971" s="63">
        <f>VLOOKUP(F2971,'[1]东昌-4087'!$F:$M,8,0)</f>
        <v>371.637</v>
      </c>
    </row>
    <row r="2972" ht="15" spans="1:9">
      <c r="A2972" s="58">
        <v>2971</v>
      </c>
      <c r="B2972" s="59" t="s">
        <v>14</v>
      </c>
      <c r="C2972" s="94" t="s">
        <v>187</v>
      </c>
      <c r="D2972" s="104" t="s">
        <v>27642</v>
      </c>
      <c r="E2972" s="95" t="s">
        <v>27645</v>
      </c>
      <c r="F2972" s="98" t="s">
        <v>1621</v>
      </c>
      <c r="G2972" s="103">
        <v>800</v>
      </c>
      <c r="H2972" s="67">
        <v>0</v>
      </c>
      <c r="I2972" s="63">
        <f>VLOOKUP(F2972,'[1]东昌-4087'!$F:$M,8,0)</f>
        <v>262.56</v>
      </c>
    </row>
    <row r="2973" ht="15" spans="1:9">
      <c r="A2973" s="58">
        <v>2972</v>
      </c>
      <c r="B2973" s="59" t="s">
        <v>14</v>
      </c>
      <c r="C2973" s="94" t="s">
        <v>187</v>
      </c>
      <c r="D2973" s="104" t="s">
        <v>27642</v>
      </c>
      <c r="E2973" s="95" t="s">
        <v>27645</v>
      </c>
      <c r="F2973" s="98" t="s">
        <v>1622</v>
      </c>
      <c r="G2973" s="103">
        <v>630</v>
      </c>
      <c r="H2973" s="67">
        <v>0</v>
      </c>
      <c r="I2973" s="63">
        <f>VLOOKUP(F2973,'[1]东昌-4087'!$F:$M,8,0)</f>
        <v>422.037</v>
      </c>
    </row>
    <row r="2974" ht="15" spans="1:9">
      <c r="A2974" s="58">
        <v>2973</v>
      </c>
      <c r="B2974" s="59" t="s">
        <v>14</v>
      </c>
      <c r="C2974" s="94" t="s">
        <v>187</v>
      </c>
      <c r="D2974" s="104" t="s">
        <v>27642</v>
      </c>
      <c r="E2974" s="95" t="s">
        <v>27645</v>
      </c>
      <c r="F2974" s="98" t="s">
        <v>1623</v>
      </c>
      <c r="G2974" s="103">
        <v>630</v>
      </c>
      <c r="H2974" s="67">
        <v>0</v>
      </c>
      <c r="I2974" s="63">
        <f>VLOOKUP(F2974,'[1]东昌-4087'!$F:$M,8,0)</f>
        <v>443.205</v>
      </c>
    </row>
    <row r="2975" ht="15" spans="1:9">
      <c r="A2975" s="58">
        <v>2974</v>
      </c>
      <c r="B2975" s="59" t="s">
        <v>14</v>
      </c>
      <c r="C2975" s="94" t="s">
        <v>187</v>
      </c>
      <c r="D2975" s="104" t="s">
        <v>27642</v>
      </c>
      <c r="E2975" s="95" t="s">
        <v>27645</v>
      </c>
      <c r="F2975" s="96" t="s">
        <v>1624</v>
      </c>
      <c r="G2975" s="103">
        <v>630</v>
      </c>
      <c r="H2975" s="67">
        <v>0</v>
      </c>
      <c r="I2975" s="63">
        <f>VLOOKUP(F2975,'[1]东昌-4087'!$F:$M,8,0)</f>
        <v>407.925</v>
      </c>
    </row>
    <row r="2976" ht="15" spans="1:9">
      <c r="A2976" s="58">
        <v>2975</v>
      </c>
      <c r="B2976" s="59" t="s">
        <v>14</v>
      </c>
      <c r="C2976" s="94" t="s">
        <v>187</v>
      </c>
      <c r="D2976" s="104" t="s">
        <v>27642</v>
      </c>
      <c r="E2976" s="95" t="s">
        <v>27645</v>
      </c>
      <c r="F2976" s="98" t="s">
        <v>1625</v>
      </c>
      <c r="G2976" s="103">
        <v>800</v>
      </c>
      <c r="H2976" s="67">
        <v>0</v>
      </c>
      <c r="I2976" s="63">
        <f>VLOOKUP(F2976,'[1]东昌-4087'!$F:$M,8,0)</f>
        <v>471.92</v>
      </c>
    </row>
    <row r="2977" ht="15" spans="1:9">
      <c r="A2977" s="58">
        <v>2976</v>
      </c>
      <c r="B2977" s="59" t="s">
        <v>14</v>
      </c>
      <c r="C2977" s="94" t="s">
        <v>187</v>
      </c>
      <c r="D2977" s="104" t="s">
        <v>27642</v>
      </c>
      <c r="E2977" s="95" t="s">
        <v>27646</v>
      </c>
      <c r="F2977" s="98" t="s">
        <v>1525</v>
      </c>
      <c r="G2977" s="103">
        <v>630</v>
      </c>
      <c r="H2977" s="67">
        <v>0</v>
      </c>
      <c r="I2977" s="63">
        <f>VLOOKUP(F2977,'[1]东昌-4087'!$F:$M,8,0)</f>
        <v>55</v>
      </c>
    </row>
    <row r="2978" ht="15" spans="1:9">
      <c r="A2978" s="58">
        <v>2977</v>
      </c>
      <c r="B2978" s="59" t="s">
        <v>14</v>
      </c>
      <c r="C2978" s="94" t="s">
        <v>187</v>
      </c>
      <c r="D2978" s="104" t="s">
        <v>27642</v>
      </c>
      <c r="E2978" s="95" t="s">
        <v>27647</v>
      </c>
      <c r="F2978" s="96" t="s">
        <v>1512</v>
      </c>
      <c r="G2978" s="103">
        <v>800</v>
      </c>
      <c r="H2978" s="67">
        <v>0</v>
      </c>
      <c r="I2978" s="63">
        <f>VLOOKUP(F2978,'[1]东昌-4087'!$F:$M,8,0)</f>
        <v>600.32</v>
      </c>
    </row>
    <row r="2979" ht="15" spans="1:9">
      <c r="A2979" s="58">
        <v>2978</v>
      </c>
      <c r="B2979" s="59" t="s">
        <v>14</v>
      </c>
      <c r="C2979" s="94" t="s">
        <v>187</v>
      </c>
      <c r="D2979" s="104" t="s">
        <v>27642</v>
      </c>
      <c r="E2979" s="95" t="s">
        <v>27647</v>
      </c>
      <c r="F2979" s="96" t="s">
        <v>1513</v>
      </c>
      <c r="G2979" s="103">
        <v>800</v>
      </c>
      <c r="H2979" s="67">
        <v>0</v>
      </c>
      <c r="I2979" s="63">
        <f>VLOOKUP(F2979,'[1]东昌-4087'!$F:$M,8,0)</f>
        <v>551.28</v>
      </c>
    </row>
    <row r="2980" ht="15" spans="1:9">
      <c r="A2980" s="58">
        <v>2979</v>
      </c>
      <c r="B2980" s="59" t="s">
        <v>14</v>
      </c>
      <c r="C2980" s="94" t="s">
        <v>187</v>
      </c>
      <c r="D2980" s="104" t="s">
        <v>27642</v>
      </c>
      <c r="E2980" s="95" t="s">
        <v>27647</v>
      </c>
      <c r="F2980" s="98" t="s">
        <v>1514</v>
      </c>
      <c r="G2980" s="103">
        <v>800</v>
      </c>
      <c r="H2980" s="67">
        <v>0</v>
      </c>
      <c r="I2980" s="63">
        <f>VLOOKUP(F2980,'[1]东昌-4087'!$F:$M,8,0)</f>
        <v>414.88</v>
      </c>
    </row>
    <row r="2981" ht="15" spans="1:9">
      <c r="A2981" s="58">
        <v>2980</v>
      </c>
      <c r="B2981" s="59" t="s">
        <v>14</v>
      </c>
      <c r="C2981" s="94" t="s">
        <v>187</v>
      </c>
      <c r="D2981" s="104" t="s">
        <v>27642</v>
      </c>
      <c r="E2981" s="95" t="s">
        <v>27647</v>
      </c>
      <c r="F2981" s="98" t="s">
        <v>1515</v>
      </c>
      <c r="G2981" s="103">
        <v>800</v>
      </c>
      <c r="H2981" s="67">
        <v>0</v>
      </c>
      <c r="I2981" s="63">
        <f>VLOOKUP(F2981,'[1]东昌-4087'!$F:$M,8,0)</f>
        <v>485.76</v>
      </c>
    </row>
    <row r="2982" ht="15" spans="1:9">
      <c r="A2982" s="58">
        <v>2981</v>
      </c>
      <c r="B2982" s="59" t="s">
        <v>14</v>
      </c>
      <c r="C2982" s="94" t="s">
        <v>187</v>
      </c>
      <c r="D2982" s="104" t="s">
        <v>27642</v>
      </c>
      <c r="E2982" s="95" t="s">
        <v>27647</v>
      </c>
      <c r="F2982" s="98" t="s">
        <v>1516</v>
      </c>
      <c r="G2982" s="103">
        <v>630</v>
      </c>
      <c r="H2982" s="67">
        <v>0</v>
      </c>
      <c r="I2982" s="63">
        <f>VLOOKUP(F2982,'[1]东昌-4087'!$F:$M,8,0)</f>
        <v>503.496</v>
      </c>
    </row>
    <row r="2983" ht="15" spans="1:9">
      <c r="A2983" s="58">
        <v>2982</v>
      </c>
      <c r="B2983" s="59" t="s">
        <v>14</v>
      </c>
      <c r="C2983" s="94" t="s">
        <v>187</v>
      </c>
      <c r="D2983" s="104" t="s">
        <v>27642</v>
      </c>
      <c r="E2983" s="95" t="s">
        <v>27647</v>
      </c>
      <c r="F2983" s="98" t="s">
        <v>1517</v>
      </c>
      <c r="G2983" s="103">
        <v>800</v>
      </c>
      <c r="H2983" s="67">
        <v>0</v>
      </c>
      <c r="I2983" s="63">
        <f>VLOOKUP(F2983,'[1]东昌-4087'!$F:$M,8,0)</f>
        <v>549.84</v>
      </c>
    </row>
    <row r="2984" ht="15" spans="1:9">
      <c r="A2984" s="58">
        <v>2983</v>
      </c>
      <c r="B2984" s="59" t="s">
        <v>14</v>
      </c>
      <c r="C2984" s="94" t="s">
        <v>187</v>
      </c>
      <c r="D2984" s="104" t="s">
        <v>27642</v>
      </c>
      <c r="E2984" s="95" t="s">
        <v>27647</v>
      </c>
      <c r="F2984" s="96" t="s">
        <v>1518</v>
      </c>
      <c r="G2984" s="103">
        <v>800</v>
      </c>
      <c r="H2984" s="67">
        <v>0</v>
      </c>
      <c r="I2984" s="63">
        <f>VLOOKUP(F2984,'[1]东昌-4087'!$F:$M,8,0)</f>
        <v>302.64</v>
      </c>
    </row>
    <row r="2985" ht="15" spans="1:9">
      <c r="A2985" s="58">
        <v>2984</v>
      </c>
      <c r="B2985" s="59" t="s">
        <v>14</v>
      </c>
      <c r="C2985" s="94" t="s">
        <v>187</v>
      </c>
      <c r="D2985" s="104" t="s">
        <v>27642</v>
      </c>
      <c r="E2985" s="95" t="s">
        <v>27647</v>
      </c>
      <c r="F2985" s="98" t="s">
        <v>1519</v>
      </c>
      <c r="G2985" s="103">
        <v>800</v>
      </c>
      <c r="H2985" s="67">
        <v>0</v>
      </c>
      <c r="I2985" s="63">
        <f>VLOOKUP(F2985,'[1]东昌-4087'!$F:$M,8,0)</f>
        <v>548.48</v>
      </c>
    </row>
    <row r="2986" ht="15" spans="1:9">
      <c r="A2986" s="58">
        <v>2985</v>
      </c>
      <c r="B2986" s="59" t="s">
        <v>14</v>
      </c>
      <c r="C2986" s="94" t="s">
        <v>187</v>
      </c>
      <c r="D2986" s="104" t="s">
        <v>27642</v>
      </c>
      <c r="E2986" s="95" t="s">
        <v>27647</v>
      </c>
      <c r="F2986" s="98" t="s">
        <v>1520</v>
      </c>
      <c r="G2986" s="103">
        <v>630</v>
      </c>
      <c r="H2986" s="67">
        <v>0</v>
      </c>
      <c r="I2986" s="63">
        <f>VLOOKUP(F2986,'[1]东昌-4087'!$F:$M,8,0)</f>
        <v>337.617</v>
      </c>
    </row>
    <row r="2987" ht="15" spans="1:9">
      <c r="A2987" s="58">
        <v>2986</v>
      </c>
      <c r="B2987" s="59" t="s">
        <v>14</v>
      </c>
      <c r="C2987" s="94" t="s">
        <v>187</v>
      </c>
      <c r="D2987" s="104" t="s">
        <v>27642</v>
      </c>
      <c r="E2987" s="95" t="s">
        <v>27647</v>
      </c>
      <c r="F2987" s="96" t="s">
        <v>1521</v>
      </c>
      <c r="G2987" s="103">
        <v>630</v>
      </c>
      <c r="H2987" s="67">
        <v>0</v>
      </c>
      <c r="I2987" s="63">
        <f>VLOOKUP(F2987,'[1]东昌-4087'!$F:$M,8,0)</f>
        <v>361.431</v>
      </c>
    </row>
    <row r="2988" ht="15" spans="1:9">
      <c r="A2988" s="58">
        <v>2987</v>
      </c>
      <c r="B2988" s="59" t="s">
        <v>14</v>
      </c>
      <c r="C2988" s="94" t="s">
        <v>187</v>
      </c>
      <c r="D2988" s="104" t="s">
        <v>27642</v>
      </c>
      <c r="E2988" s="95" t="s">
        <v>27647</v>
      </c>
      <c r="F2988" s="98" t="s">
        <v>1522</v>
      </c>
      <c r="G2988" s="103">
        <v>630</v>
      </c>
      <c r="H2988" s="67">
        <v>0</v>
      </c>
      <c r="I2988" s="63">
        <f>VLOOKUP(F2988,'[1]东昌-4087'!$F:$M,8,0)</f>
        <v>416.493</v>
      </c>
    </row>
    <row r="2989" ht="15" spans="1:9">
      <c r="A2989" s="58">
        <v>2988</v>
      </c>
      <c r="B2989" s="59" t="s">
        <v>14</v>
      </c>
      <c r="C2989" s="94" t="s">
        <v>187</v>
      </c>
      <c r="D2989" s="104" t="s">
        <v>27642</v>
      </c>
      <c r="E2989" s="95" t="s">
        <v>27647</v>
      </c>
      <c r="F2989" s="96" t="s">
        <v>1523</v>
      </c>
      <c r="G2989" s="103">
        <v>800</v>
      </c>
      <c r="H2989" s="67">
        <v>0</v>
      </c>
      <c r="I2989" s="63">
        <f>VLOOKUP(F2989,'[1]东昌-4087'!$F:$M,8,0)</f>
        <v>469.76</v>
      </c>
    </row>
    <row r="2990" ht="15" spans="1:9">
      <c r="A2990" s="58">
        <v>2989</v>
      </c>
      <c r="B2990" s="59" t="s">
        <v>14</v>
      </c>
      <c r="C2990" s="94" t="s">
        <v>187</v>
      </c>
      <c r="D2990" s="104" t="s">
        <v>27642</v>
      </c>
      <c r="E2990" s="95" t="s">
        <v>27648</v>
      </c>
      <c r="F2990" s="98" t="s">
        <v>1510</v>
      </c>
      <c r="G2990" s="103">
        <v>800</v>
      </c>
      <c r="H2990" s="67">
        <v>0</v>
      </c>
      <c r="I2990" s="63">
        <f>VLOOKUP(F2990,'[1]东昌-4087'!$F:$M,8,0)</f>
        <v>18</v>
      </c>
    </row>
    <row r="2991" ht="15" spans="1:9">
      <c r="A2991" s="58">
        <v>2990</v>
      </c>
      <c r="B2991" s="59" t="s">
        <v>14</v>
      </c>
      <c r="C2991" s="94" t="s">
        <v>187</v>
      </c>
      <c r="D2991" s="104" t="s">
        <v>27642</v>
      </c>
      <c r="E2991" s="95" t="s">
        <v>27649</v>
      </c>
      <c r="F2991" s="98" t="s">
        <v>1499</v>
      </c>
      <c r="G2991" s="103">
        <v>800</v>
      </c>
      <c r="H2991" s="67">
        <v>0</v>
      </c>
      <c r="I2991" s="63">
        <f>VLOOKUP(F2991,'[1]东昌-4087'!$F:$M,8,0)</f>
        <v>18</v>
      </c>
    </row>
    <row r="2992" ht="15" spans="1:9">
      <c r="A2992" s="58">
        <v>2991</v>
      </c>
      <c r="B2992" s="59" t="s">
        <v>14</v>
      </c>
      <c r="C2992" s="94" t="s">
        <v>187</v>
      </c>
      <c r="D2992" s="104" t="s">
        <v>27642</v>
      </c>
      <c r="E2992" s="95" t="s">
        <v>27649</v>
      </c>
      <c r="F2992" s="98" t="s">
        <v>1500</v>
      </c>
      <c r="G2992" s="103">
        <v>800</v>
      </c>
      <c r="H2992" s="67">
        <v>0</v>
      </c>
      <c r="I2992" s="63">
        <f>VLOOKUP(F2992,'[1]东昌-4087'!$F:$M,8,0)</f>
        <v>18</v>
      </c>
    </row>
    <row r="2993" ht="15" spans="1:9">
      <c r="A2993" s="58">
        <v>2992</v>
      </c>
      <c r="B2993" s="59" t="s">
        <v>14</v>
      </c>
      <c r="C2993" s="94" t="s">
        <v>187</v>
      </c>
      <c r="D2993" s="104" t="s">
        <v>27642</v>
      </c>
      <c r="E2993" s="95" t="s">
        <v>27649</v>
      </c>
      <c r="F2993" s="98" t="s">
        <v>1501</v>
      </c>
      <c r="G2993" s="103">
        <v>800</v>
      </c>
      <c r="H2993" s="67">
        <v>0</v>
      </c>
      <c r="I2993" s="63">
        <f>VLOOKUP(F2993,'[1]东昌-4087'!$F:$M,8,0)</f>
        <v>18</v>
      </c>
    </row>
    <row r="2994" ht="15" spans="1:9">
      <c r="A2994" s="58">
        <v>2993</v>
      </c>
      <c r="B2994" s="59" t="s">
        <v>14</v>
      </c>
      <c r="C2994" s="94" t="s">
        <v>187</v>
      </c>
      <c r="D2994" s="104" t="s">
        <v>27642</v>
      </c>
      <c r="E2994" s="95" t="s">
        <v>27649</v>
      </c>
      <c r="F2994" s="98" t="s">
        <v>1502</v>
      </c>
      <c r="G2994" s="103">
        <v>800</v>
      </c>
      <c r="H2994" s="67">
        <v>0</v>
      </c>
      <c r="I2994" s="63">
        <f>VLOOKUP(F2994,'[1]东昌-4087'!$F:$M,8,0)</f>
        <v>18</v>
      </c>
    </row>
    <row r="2995" ht="15" spans="1:9">
      <c r="A2995" s="58">
        <v>2994</v>
      </c>
      <c r="B2995" s="59" t="s">
        <v>14</v>
      </c>
      <c r="C2995" s="94" t="s">
        <v>187</v>
      </c>
      <c r="D2995" s="104" t="s">
        <v>27642</v>
      </c>
      <c r="E2995" s="95" t="s">
        <v>27649</v>
      </c>
      <c r="F2995" s="98" t="s">
        <v>1503</v>
      </c>
      <c r="G2995" s="103">
        <v>800</v>
      </c>
      <c r="H2995" s="67">
        <v>0</v>
      </c>
      <c r="I2995" s="63">
        <f>VLOOKUP(F2995,'[1]东昌-4087'!$F:$M,8,0)</f>
        <v>18</v>
      </c>
    </row>
    <row r="2996" ht="15" spans="1:9">
      <c r="A2996" s="58">
        <v>2995</v>
      </c>
      <c r="B2996" s="59" t="s">
        <v>14</v>
      </c>
      <c r="C2996" s="94" t="s">
        <v>187</v>
      </c>
      <c r="D2996" s="104" t="s">
        <v>27642</v>
      </c>
      <c r="E2996" s="95" t="s">
        <v>27649</v>
      </c>
      <c r="F2996" s="98" t="s">
        <v>1504</v>
      </c>
      <c r="G2996" s="103">
        <v>800</v>
      </c>
      <c r="H2996" s="67">
        <v>0</v>
      </c>
      <c r="I2996" s="63">
        <f>VLOOKUP(F2996,'[1]东昌-4087'!$F:$M,8,0)</f>
        <v>18</v>
      </c>
    </row>
    <row r="2997" ht="15" spans="1:9">
      <c r="A2997" s="58">
        <v>2996</v>
      </c>
      <c r="B2997" s="59" t="s">
        <v>14</v>
      </c>
      <c r="C2997" s="94" t="s">
        <v>187</v>
      </c>
      <c r="D2997" s="104" t="s">
        <v>27642</v>
      </c>
      <c r="E2997" s="95" t="s">
        <v>27649</v>
      </c>
      <c r="F2997" s="98" t="s">
        <v>1505</v>
      </c>
      <c r="G2997" s="103">
        <v>800</v>
      </c>
      <c r="H2997" s="67">
        <v>0</v>
      </c>
      <c r="I2997" s="63">
        <f>VLOOKUP(F2997,'[1]东昌-4087'!$F:$M,8,0)</f>
        <v>18</v>
      </c>
    </row>
    <row r="2998" ht="15" spans="1:9">
      <c r="A2998" s="58">
        <v>2997</v>
      </c>
      <c r="B2998" s="59" t="s">
        <v>14</v>
      </c>
      <c r="C2998" s="94" t="s">
        <v>187</v>
      </c>
      <c r="D2998" s="104" t="s">
        <v>27642</v>
      </c>
      <c r="E2998" s="95" t="s">
        <v>27649</v>
      </c>
      <c r="F2998" s="98" t="s">
        <v>1506</v>
      </c>
      <c r="G2998" s="103">
        <v>800</v>
      </c>
      <c r="H2998" s="67">
        <v>0</v>
      </c>
      <c r="I2998" s="63">
        <f>VLOOKUP(F2998,'[1]东昌-4087'!$F:$M,8,0)</f>
        <v>18</v>
      </c>
    </row>
    <row r="2999" ht="15" spans="1:9">
      <c r="A2999" s="58">
        <v>2998</v>
      </c>
      <c r="B2999" s="59" t="s">
        <v>14</v>
      </c>
      <c r="C2999" s="94" t="s">
        <v>187</v>
      </c>
      <c r="D2999" s="104" t="s">
        <v>27642</v>
      </c>
      <c r="E2999" s="95" t="s">
        <v>27649</v>
      </c>
      <c r="F2999" s="98" t="s">
        <v>1507</v>
      </c>
      <c r="G2999" s="103">
        <v>800</v>
      </c>
      <c r="H2999" s="67">
        <v>0</v>
      </c>
      <c r="I2999" s="63">
        <f>VLOOKUP(F2999,'[1]东昌-4087'!$F:$M,8,0)</f>
        <v>18</v>
      </c>
    </row>
    <row r="3000" ht="15" spans="1:9">
      <c r="A3000" s="58">
        <v>2999</v>
      </c>
      <c r="B3000" s="59" t="s">
        <v>14</v>
      </c>
      <c r="C3000" s="94" t="s">
        <v>187</v>
      </c>
      <c r="D3000" s="104" t="s">
        <v>27642</v>
      </c>
      <c r="E3000" s="95" t="s">
        <v>27649</v>
      </c>
      <c r="F3000" s="98" t="s">
        <v>1508</v>
      </c>
      <c r="G3000" s="103">
        <v>800</v>
      </c>
      <c r="H3000" s="67">
        <v>0</v>
      </c>
      <c r="I3000" s="63">
        <f>VLOOKUP(F3000,'[1]东昌-4087'!$F:$M,8,0)</f>
        <v>18</v>
      </c>
    </row>
    <row r="3001" ht="15" spans="1:9">
      <c r="A3001" s="58">
        <v>3000</v>
      </c>
      <c r="B3001" s="59" t="s">
        <v>14</v>
      </c>
      <c r="C3001" s="94" t="s">
        <v>187</v>
      </c>
      <c r="D3001" s="104" t="s">
        <v>27642</v>
      </c>
      <c r="E3001" s="95" t="s">
        <v>27650</v>
      </c>
      <c r="F3001" s="98" t="s">
        <v>1493</v>
      </c>
      <c r="G3001" s="103">
        <v>800</v>
      </c>
      <c r="H3001" s="67">
        <v>0</v>
      </c>
      <c r="I3001" s="63">
        <f>VLOOKUP(F3001,'[1]东昌-4087'!$F:$M,8,0)</f>
        <v>18</v>
      </c>
    </row>
    <row r="3002" ht="15" spans="1:9">
      <c r="A3002" s="58">
        <v>3001</v>
      </c>
      <c r="B3002" s="59" t="s">
        <v>14</v>
      </c>
      <c r="C3002" s="94" t="s">
        <v>187</v>
      </c>
      <c r="D3002" s="104" t="s">
        <v>27642</v>
      </c>
      <c r="E3002" s="95" t="s">
        <v>27650</v>
      </c>
      <c r="F3002" s="98" t="s">
        <v>1494</v>
      </c>
      <c r="G3002" s="103">
        <v>800</v>
      </c>
      <c r="H3002" s="67">
        <v>0</v>
      </c>
      <c r="I3002" s="63">
        <f>VLOOKUP(F3002,'[1]东昌-4087'!$F:$M,8,0)</f>
        <v>18</v>
      </c>
    </row>
    <row r="3003" ht="15" spans="1:9">
      <c r="A3003" s="58">
        <v>3002</v>
      </c>
      <c r="B3003" s="59" t="s">
        <v>14</v>
      </c>
      <c r="C3003" s="94" t="s">
        <v>187</v>
      </c>
      <c r="D3003" s="104" t="s">
        <v>27642</v>
      </c>
      <c r="E3003" s="95" t="s">
        <v>27650</v>
      </c>
      <c r="F3003" s="98" t="s">
        <v>1495</v>
      </c>
      <c r="G3003" s="103">
        <v>800</v>
      </c>
      <c r="H3003" s="67">
        <v>0</v>
      </c>
      <c r="I3003" s="63">
        <f>VLOOKUP(F3003,'[1]东昌-4087'!$F:$M,8,0)</f>
        <v>18</v>
      </c>
    </row>
    <row r="3004" ht="15" spans="1:9">
      <c r="A3004" s="58">
        <v>3003</v>
      </c>
      <c r="B3004" s="59" t="s">
        <v>14</v>
      </c>
      <c r="C3004" s="94" t="s">
        <v>187</v>
      </c>
      <c r="D3004" s="104" t="s">
        <v>27642</v>
      </c>
      <c r="E3004" s="95" t="s">
        <v>27650</v>
      </c>
      <c r="F3004" s="98" t="s">
        <v>1496</v>
      </c>
      <c r="G3004" s="103">
        <v>800</v>
      </c>
      <c r="H3004" s="67">
        <v>0</v>
      </c>
      <c r="I3004" s="63">
        <f>VLOOKUP(F3004,'[1]东昌-4087'!$F:$M,8,0)</f>
        <v>18</v>
      </c>
    </row>
    <row r="3005" ht="15" spans="1:9">
      <c r="A3005" s="58">
        <v>3004</v>
      </c>
      <c r="B3005" s="59" t="s">
        <v>14</v>
      </c>
      <c r="C3005" s="94" t="s">
        <v>187</v>
      </c>
      <c r="D3005" s="104" t="s">
        <v>27642</v>
      </c>
      <c r="E3005" s="95" t="s">
        <v>27650</v>
      </c>
      <c r="F3005" s="98" t="s">
        <v>1497</v>
      </c>
      <c r="G3005" s="103">
        <v>800</v>
      </c>
      <c r="H3005" s="67">
        <v>0</v>
      </c>
      <c r="I3005" s="63">
        <f>VLOOKUP(F3005,'[1]东昌-4087'!$F:$M,8,0)</f>
        <v>18</v>
      </c>
    </row>
    <row r="3006" ht="15" spans="1:9">
      <c r="A3006" s="58">
        <v>3005</v>
      </c>
      <c r="B3006" s="59" t="s">
        <v>14</v>
      </c>
      <c r="C3006" s="94" t="s">
        <v>187</v>
      </c>
      <c r="D3006" s="105" t="s">
        <v>27642</v>
      </c>
      <c r="E3006" s="95" t="s">
        <v>27651</v>
      </c>
      <c r="F3006" s="98" t="s">
        <v>1472</v>
      </c>
      <c r="G3006" s="103">
        <v>800</v>
      </c>
      <c r="H3006" s="67">
        <v>0</v>
      </c>
      <c r="I3006" s="63">
        <f>VLOOKUP(F3006,'[1]东昌-4087'!$F:$M,8,0)</f>
        <v>141.68</v>
      </c>
    </row>
    <row r="3007" ht="15" spans="1:9">
      <c r="A3007" s="58">
        <v>3006</v>
      </c>
      <c r="B3007" s="59" t="s">
        <v>14</v>
      </c>
      <c r="C3007" s="94" t="s">
        <v>187</v>
      </c>
      <c r="D3007" s="105" t="s">
        <v>27642</v>
      </c>
      <c r="E3007" s="95" t="s">
        <v>27651</v>
      </c>
      <c r="F3007" s="96" t="s">
        <v>1473</v>
      </c>
      <c r="G3007" s="103">
        <v>800</v>
      </c>
      <c r="H3007" s="67">
        <v>0</v>
      </c>
      <c r="I3007" s="63">
        <f>VLOOKUP(F3007,'[1]东昌-4087'!$F:$M,8,0)</f>
        <v>257.68</v>
      </c>
    </row>
    <row r="3008" ht="15" spans="1:9">
      <c r="A3008" s="58">
        <v>3007</v>
      </c>
      <c r="B3008" s="59" t="s">
        <v>14</v>
      </c>
      <c r="C3008" s="94" t="s">
        <v>187</v>
      </c>
      <c r="D3008" s="105" t="s">
        <v>27642</v>
      </c>
      <c r="E3008" s="95" t="s">
        <v>27651</v>
      </c>
      <c r="F3008" s="98" t="s">
        <v>1474</v>
      </c>
      <c r="G3008" s="103">
        <v>800</v>
      </c>
      <c r="H3008" s="67">
        <v>0</v>
      </c>
      <c r="I3008" s="63">
        <f>VLOOKUP(F3008,'[1]东昌-4087'!$F:$M,8,0)</f>
        <v>202</v>
      </c>
    </row>
    <row r="3009" ht="15" spans="1:9">
      <c r="A3009" s="58">
        <v>3008</v>
      </c>
      <c r="B3009" s="59" t="s">
        <v>14</v>
      </c>
      <c r="C3009" s="94" t="s">
        <v>187</v>
      </c>
      <c r="D3009" s="105" t="s">
        <v>27642</v>
      </c>
      <c r="E3009" s="95" t="s">
        <v>27651</v>
      </c>
      <c r="F3009" s="98" t="s">
        <v>1475</v>
      </c>
      <c r="G3009" s="103">
        <v>630</v>
      </c>
      <c r="H3009" s="67">
        <v>0</v>
      </c>
      <c r="I3009" s="63">
        <f>VLOOKUP(F3009,'[1]东昌-4087'!$F:$M,8,0)</f>
        <v>132.426</v>
      </c>
    </row>
    <row r="3010" ht="15" spans="1:9">
      <c r="A3010" s="58">
        <v>3009</v>
      </c>
      <c r="B3010" s="59" t="s">
        <v>14</v>
      </c>
      <c r="C3010" s="94" t="s">
        <v>187</v>
      </c>
      <c r="D3010" s="105" t="s">
        <v>27642</v>
      </c>
      <c r="E3010" s="95" t="s">
        <v>27651</v>
      </c>
      <c r="F3010" s="98" t="s">
        <v>1476</v>
      </c>
      <c r="G3010" s="103">
        <v>630</v>
      </c>
      <c r="H3010" s="67">
        <v>0</v>
      </c>
      <c r="I3010" s="63">
        <f>VLOOKUP(F3010,'[1]东昌-4087'!$F:$M,8,0)</f>
        <v>159.075</v>
      </c>
    </row>
    <row r="3011" ht="15" spans="1:9">
      <c r="A3011" s="58">
        <v>3010</v>
      </c>
      <c r="B3011" s="59" t="s">
        <v>14</v>
      </c>
      <c r="C3011" s="94" t="s">
        <v>187</v>
      </c>
      <c r="D3011" s="105" t="s">
        <v>27642</v>
      </c>
      <c r="E3011" s="95" t="s">
        <v>27651</v>
      </c>
      <c r="F3011" s="96" t="s">
        <v>1477</v>
      </c>
      <c r="G3011" s="103">
        <v>630</v>
      </c>
      <c r="H3011" s="67">
        <v>0</v>
      </c>
      <c r="I3011" s="63">
        <f>VLOOKUP(F3011,'[1]东昌-4087'!$F:$M,8,0)</f>
        <v>195.363</v>
      </c>
    </row>
    <row r="3012" ht="15" spans="1:9">
      <c r="A3012" s="58">
        <v>3011</v>
      </c>
      <c r="B3012" s="59" t="s">
        <v>14</v>
      </c>
      <c r="C3012" s="94" t="s">
        <v>187</v>
      </c>
      <c r="D3012" s="105" t="s">
        <v>27642</v>
      </c>
      <c r="E3012" s="95" t="s">
        <v>27651</v>
      </c>
      <c r="F3012" s="96" t="s">
        <v>1478</v>
      </c>
      <c r="G3012" s="103">
        <v>630</v>
      </c>
      <c r="H3012" s="67">
        <v>0</v>
      </c>
      <c r="I3012" s="63">
        <f>VLOOKUP(F3012,'[1]东昌-4087'!$F:$M,8,0)</f>
        <v>240.282</v>
      </c>
    </row>
    <row r="3013" ht="15" spans="1:9">
      <c r="A3013" s="58">
        <v>3012</v>
      </c>
      <c r="B3013" s="59" t="s">
        <v>14</v>
      </c>
      <c r="C3013" s="94" t="s">
        <v>187</v>
      </c>
      <c r="D3013" s="105" t="s">
        <v>27642</v>
      </c>
      <c r="E3013" s="95" t="s">
        <v>27651</v>
      </c>
      <c r="F3013" s="98" t="s">
        <v>1479</v>
      </c>
      <c r="G3013" s="103">
        <v>630</v>
      </c>
      <c r="H3013" s="67">
        <v>0</v>
      </c>
      <c r="I3013" s="63">
        <f>VLOOKUP(F3013,'[1]东昌-4087'!$F:$M,8,0)</f>
        <v>184.464</v>
      </c>
    </row>
    <row r="3014" ht="15" spans="1:9">
      <c r="A3014" s="58">
        <v>3013</v>
      </c>
      <c r="B3014" s="59" t="s">
        <v>14</v>
      </c>
      <c r="C3014" s="94" t="s">
        <v>187</v>
      </c>
      <c r="D3014" s="105" t="s">
        <v>27642</v>
      </c>
      <c r="E3014" s="95" t="s">
        <v>27651</v>
      </c>
      <c r="F3014" s="98" t="s">
        <v>1480</v>
      </c>
      <c r="G3014" s="103">
        <v>630</v>
      </c>
      <c r="H3014" s="67">
        <v>0</v>
      </c>
      <c r="I3014" s="63">
        <f>VLOOKUP(F3014,'[1]东昌-4087'!$F:$M,8,0)</f>
        <v>63.504</v>
      </c>
    </row>
    <row r="3015" ht="15" spans="1:9">
      <c r="A3015" s="58">
        <v>3014</v>
      </c>
      <c r="B3015" s="59" t="s">
        <v>14</v>
      </c>
      <c r="C3015" s="94" t="s">
        <v>187</v>
      </c>
      <c r="D3015" s="105" t="s">
        <v>27642</v>
      </c>
      <c r="E3015" s="95" t="s">
        <v>27651</v>
      </c>
      <c r="F3015" s="96" t="s">
        <v>1481</v>
      </c>
      <c r="G3015" s="103">
        <v>630</v>
      </c>
      <c r="H3015" s="67">
        <v>0</v>
      </c>
      <c r="I3015" s="63">
        <f>VLOOKUP(F3015,'[1]东昌-4087'!$F:$M,8,0)</f>
        <v>209.286</v>
      </c>
    </row>
    <row r="3016" ht="15" spans="1:9">
      <c r="A3016" s="58">
        <v>3015</v>
      </c>
      <c r="B3016" s="59" t="s">
        <v>14</v>
      </c>
      <c r="C3016" s="94" t="s">
        <v>187</v>
      </c>
      <c r="D3016" s="105" t="s">
        <v>27642</v>
      </c>
      <c r="E3016" s="95" t="s">
        <v>27651</v>
      </c>
      <c r="F3016" s="98" t="s">
        <v>1482</v>
      </c>
      <c r="G3016" s="103">
        <v>630</v>
      </c>
      <c r="H3016" s="67">
        <v>0</v>
      </c>
      <c r="I3016" s="63">
        <f>VLOOKUP(F3016,'[1]东昌-4087'!$F:$M,8,0)</f>
        <v>190.575</v>
      </c>
    </row>
    <row r="3017" ht="15" spans="1:9">
      <c r="A3017" s="58">
        <v>3016</v>
      </c>
      <c r="B3017" s="59" t="s">
        <v>14</v>
      </c>
      <c r="C3017" s="94" t="s">
        <v>187</v>
      </c>
      <c r="D3017" s="105" t="s">
        <v>27642</v>
      </c>
      <c r="E3017" s="95" t="s">
        <v>27651</v>
      </c>
      <c r="F3017" s="98" t="s">
        <v>1483</v>
      </c>
      <c r="G3017" s="103">
        <v>630</v>
      </c>
      <c r="H3017" s="67">
        <v>0</v>
      </c>
      <c r="I3017" s="63">
        <f>VLOOKUP(F3017,'[1]东昌-4087'!$F:$M,8,0)</f>
        <v>64.386</v>
      </c>
    </row>
    <row r="3018" ht="15" spans="1:9">
      <c r="A3018" s="58">
        <v>3017</v>
      </c>
      <c r="B3018" s="59" t="s">
        <v>14</v>
      </c>
      <c r="C3018" s="94" t="s">
        <v>187</v>
      </c>
      <c r="D3018" s="104" t="s">
        <v>27642</v>
      </c>
      <c r="E3018" s="95" t="s">
        <v>27652</v>
      </c>
      <c r="F3018" s="98" t="s">
        <v>1465</v>
      </c>
      <c r="G3018" s="103">
        <v>630</v>
      </c>
      <c r="H3018" s="67">
        <v>0</v>
      </c>
      <c r="I3018" s="63">
        <f>VLOOKUP(F3018,'[1]东昌-4087'!$F:$M,8,0)</f>
        <v>427.266</v>
      </c>
    </row>
    <row r="3019" ht="15" spans="1:9">
      <c r="A3019" s="58">
        <v>3018</v>
      </c>
      <c r="B3019" s="59" t="s">
        <v>14</v>
      </c>
      <c r="C3019" s="94" t="s">
        <v>187</v>
      </c>
      <c r="D3019" s="104" t="s">
        <v>27642</v>
      </c>
      <c r="E3019" s="95" t="s">
        <v>27652</v>
      </c>
      <c r="F3019" s="98" t="s">
        <v>1466</v>
      </c>
      <c r="G3019" s="103">
        <v>630</v>
      </c>
      <c r="H3019" s="67">
        <v>0</v>
      </c>
      <c r="I3019" s="63">
        <f>VLOOKUP(F3019,'[1]东昌-4087'!$F:$M,8,0)</f>
        <v>363.888</v>
      </c>
    </row>
    <row r="3020" ht="15" spans="1:9">
      <c r="A3020" s="58">
        <v>3019</v>
      </c>
      <c r="B3020" s="59" t="s">
        <v>14</v>
      </c>
      <c r="C3020" s="94" t="s">
        <v>187</v>
      </c>
      <c r="D3020" s="104" t="s">
        <v>27642</v>
      </c>
      <c r="E3020" s="95" t="s">
        <v>27652</v>
      </c>
      <c r="F3020" s="98" t="s">
        <v>1467</v>
      </c>
      <c r="G3020" s="103">
        <v>630</v>
      </c>
      <c r="H3020" s="67">
        <v>0</v>
      </c>
      <c r="I3020" s="63">
        <f>VLOOKUP(F3020,'[1]东昌-4087'!$F:$M,8,0)</f>
        <v>372.141</v>
      </c>
    </row>
    <row r="3021" ht="15" spans="1:9">
      <c r="A3021" s="58">
        <v>3020</v>
      </c>
      <c r="B3021" s="59" t="s">
        <v>14</v>
      </c>
      <c r="C3021" s="94" t="s">
        <v>187</v>
      </c>
      <c r="D3021" s="104" t="s">
        <v>27642</v>
      </c>
      <c r="E3021" s="95" t="s">
        <v>27652</v>
      </c>
      <c r="F3021" s="98" t="s">
        <v>1468</v>
      </c>
      <c r="G3021" s="103">
        <v>630</v>
      </c>
      <c r="H3021" s="67">
        <v>0</v>
      </c>
      <c r="I3021" s="63">
        <f>VLOOKUP(F3021,'[1]东昌-4087'!$F:$M,8,0)</f>
        <v>326.718</v>
      </c>
    </row>
    <row r="3022" ht="15" spans="1:9">
      <c r="A3022" s="58">
        <v>3021</v>
      </c>
      <c r="B3022" s="59" t="s">
        <v>14</v>
      </c>
      <c r="C3022" s="94" t="s">
        <v>187</v>
      </c>
      <c r="D3022" s="104" t="s">
        <v>27642</v>
      </c>
      <c r="E3022" s="95" t="s">
        <v>27652</v>
      </c>
      <c r="F3022" s="98" t="s">
        <v>1469</v>
      </c>
      <c r="G3022" s="103">
        <v>630</v>
      </c>
      <c r="H3022" s="67">
        <v>0</v>
      </c>
      <c r="I3022" s="63">
        <f>VLOOKUP(F3022,'[1]东昌-4087'!$F:$M,8,0)</f>
        <v>382.536</v>
      </c>
    </row>
    <row r="3023" ht="15" spans="1:9">
      <c r="A3023" s="58">
        <v>3022</v>
      </c>
      <c r="B3023" s="59" t="s">
        <v>14</v>
      </c>
      <c r="C3023" s="94" t="s">
        <v>187</v>
      </c>
      <c r="D3023" s="104" t="s">
        <v>27642</v>
      </c>
      <c r="E3023" s="95" t="s">
        <v>27652</v>
      </c>
      <c r="F3023" s="98" t="s">
        <v>1470</v>
      </c>
      <c r="G3023" s="103">
        <v>630</v>
      </c>
      <c r="H3023" s="67">
        <v>0</v>
      </c>
      <c r="I3023" s="63">
        <f>VLOOKUP(F3023,'[1]东昌-4087'!$F:$M,8,0)</f>
        <v>503.496</v>
      </c>
    </row>
    <row r="3024" ht="15" spans="1:9">
      <c r="A3024" s="58">
        <v>3023</v>
      </c>
      <c r="B3024" s="59" t="s">
        <v>14</v>
      </c>
      <c r="C3024" s="94" t="s">
        <v>187</v>
      </c>
      <c r="D3024" s="104" t="s">
        <v>27642</v>
      </c>
      <c r="E3024" s="95" t="s">
        <v>27653</v>
      </c>
      <c r="F3024" s="98" t="s">
        <v>1430</v>
      </c>
      <c r="G3024" s="103">
        <v>630</v>
      </c>
      <c r="H3024" s="67">
        <v>0</v>
      </c>
      <c r="I3024" s="63">
        <f>VLOOKUP(F3024,'[1]东昌-4087'!$F:$M,8,0)</f>
        <v>20</v>
      </c>
    </row>
    <row r="3025" ht="15" spans="1:9">
      <c r="A3025" s="58">
        <v>3024</v>
      </c>
      <c r="B3025" s="59" t="s">
        <v>14</v>
      </c>
      <c r="C3025" s="94" t="s">
        <v>187</v>
      </c>
      <c r="D3025" s="104" t="s">
        <v>27642</v>
      </c>
      <c r="E3025" s="95" t="s">
        <v>27653</v>
      </c>
      <c r="F3025" s="98" t="s">
        <v>1431</v>
      </c>
      <c r="G3025" s="103">
        <v>630</v>
      </c>
      <c r="H3025" s="67">
        <v>0</v>
      </c>
      <c r="I3025" s="63">
        <f>VLOOKUP(F3025,'[1]东昌-4087'!$F:$M,8,0)</f>
        <v>20</v>
      </c>
    </row>
    <row r="3026" ht="15" spans="1:9">
      <c r="A3026" s="58">
        <v>3025</v>
      </c>
      <c r="B3026" s="59" t="s">
        <v>14</v>
      </c>
      <c r="C3026" s="94" t="s">
        <v>187</v>
      </c>
      <c r="D3026" s="104" t="s">
        <v>27642</v>
      </c>
      <c r="E3026" s="95" t="s">
        <v>27653</v>
      </c>
      <c r="F3026" s="98" t="s">
        <v>1432</v>
      </c>
      <c r="G3026" s="103">
        <v>630</v>
      </c>
      <c r="H3026" s="67">
        <v>0</v>
      </c>
      <c r="I3026" s="63">
        <f>VLOOKUP(F3026,'[1]东昌-4087'!$F:$M,8,0)</f>
        <v>20</v>
      </c>
    </row>
    <row r="3027" ht="15" spans="1:9">
      <c r="A3027" s="58">
        <v>3026</v>
      </c>
      <c r="B3027" s="59" t="s">
        <v>14</v>
      </c>
      <c r="C3027" s="94" t="s">
        <v>187</v>
      </c>
      <c r="D3027" s="104" t="s">
        <v>27642</v>
      </c>
      <c r="E3027" s="95" t="s">
        <v>27653</v>
      </c>
      <c r="F3027" s="98" t="s">
        <v>1433</v>
      </c>
      <c r="G3027" s="103">
        <v>630</v>
      </c>
      <c r="H3027" s="67">
        <v>0</v>
      </c>
      <c r="I3027" s="63">
        <f>VLOOKUP(F3027,'[1]东昌-4087'!$F:$M,8,0)</f>
        <v>20</v>
      </c>
    </row>
    <row r="3028" ht="15" spans="1:9">
      <c r="A3028" s="58">
        <v>3027</v>
      </c>
      <c r="B3028" s="59" t="s">
        <v>14</v>
      </c>
      <c r="C3028" s="94" t="s">
        <v>187</v>
      </c>
      <c r="D3028" s="104" t="s">
        <v>27642</v>
      </c>
      <c r="E3028" s="95" t="s">
        <v>27653</v>
      </c>
      <c r="F3028" s="98" t="s">
        <v>1434</v>
      </c>
      <c r="G3028" s="103">
        <v>630</v>
      </c>
      <c r="H3028" s="67">
        <v>0</v>
      </c>
      <c r="I3028" s="63">
        <f>VLOOKUP(F3028,'[1]东昌-4087'!$F:$M,8,0)</f>
        <v>20</v>
      </c>
    </row>
    <row r="3029" ht="15" spans="1:9">
      <c r="A3029" s="58">
        <v>3028</v>
      </c>
      <c r="B3029" s="59" t="s">
        <v>14</v>
      </c>
      <c r="C3029" s="94" t="s">
        <v>187</v>
      </c>
      <c r="D3029" s="104" t="s">
        <v>27642</v>
      </c>
      <c r="E3029" s="95" t="s">
        <v>27653</v>
      </c>
      <c r="F3029" s="98" t="s">
        <v>1435</v>
      </c>
      <c r="G3029" s="103">
        <v>630</v>
      </c>
      <c r="H3029" s="67">
        <v>0</v>
      </c>
      <c r="I3029" s="63">
        <f>VLOOKUP(F3029,'[1]东昌-4087'!$F:$M,8,0)</f>
        <v>20</v>
      </c>
    </row>
    <row r="3030" ht="15" spans="1:9">
      <c r="A3030" s="58">
        <v>3029</v>
      </c>
      <c r="B3030" s="59" t="s">
        <v>14</v>
      </c>
      <c r="C3030" s="94" t="s">
        <v>187</v>
      </c>
      <c r="D3030" s="104" t="s">
        <v>27642</v>
      </c>
      <c r="E3030" s="95" t="s">
        <v>27653</v>
      </c>
      <c r="F3030" s="98" t="s">
        <v>1436</v>
      </c>
      <c r="G3030" s="103">
        <v>630</v>
      </c>
      <c r="H3030" s="67">
        <v>0</v>
      </c>
      <c r="I3030" s="63">
        <f>VLOOKUP(F3030,'[1]东昌-4087'!$F:$M,8,0)</f>
        <v>20</v>
      </c>
    </row>
    <row r="3031" ht="15" spans="1:9">
      <c r="A3031" s="58">
        <v>3030</v>
      </c>
      <c r="B3031" s="59" t="s">
        <v>14</v>
      </c>
      <c r="C3031" s="94" t="s">
        <v>187</v>
      </c>
      <c r="D3031" s="104" t="s">
        <v>27642</v>
      </c>
      <c r="E3031" s="95" t="s">
        <v>27653</v>
      </c>
      <c r="F3031" s="98" t="s">
        <v>1437</v>
      </c>
      <c r="G3031" s="103">
        <v>630</v>
      </c>
      <c r="H3031" s="67">
        <v>0</v>
      </c>
      <c r="I3031" s="63">
        <f>VLOOKUP(F3031,'[1]东昌-4087'!$F:$M,8,0)</f>
        <v>20</v>
      </c>
    </row>
    <row r="3032" ht="15" spans="1:9">
      <c r="A3032" s="58">
        <v>3031</v>
      </c>
      <c r="B3032" s="59" t="s">
        <v>14</v>
      </c>
      <c r="C3032" s="94" t="s">
        <v>187</v>
      </c>
      <c r="D3032" s="104" t="s">
        <v>27642</v>
      </c>
      <c r="E3032" s="95" t="s">
        <v>27654</v>
      </c>
      <c r="F3032" s="98" t="s">
        <v>962</v>
      </c>
      <c r="G3032" s="103">
        <v>630</v>
      </c>
      <c r="H3032" s="67">
        <v>0</v>
      </c>
      <c r="I3032" s="63">
        <f>VLOOKUP(F3032,'[1]东昌-4087'!$F:$M,8,0)</f>
        <v>532.476</v>
      </c>
    </row>
    <row r="3033" ht="15" spans="1:9">
      <c r="A3033" s="58">
        <v>3032</v>
      </c>
      <c r="B3033" s="59" t="s">
        <v>14</v>
      </c>
      <c r="C3033" s="94" t="s">
        <v>187</v>
      </c>
      <c r="D3033" s="104" t="s">
        <v>27642</v>
      </c>
      <c r="E3033" s="95" t="s">
        <v>27654</v>
      </c>
      <c r="F3033" s="98" t="s">
        <v>963</v>
      </c>
      <c r="G3033" s="103">
        <v>630</v>
      </c>
      <c r="H3033" s="67">
        <v>0</v>
      </c>
      <c r="I3033" s="63">
        <f>VLOOKUP(F3033,'[1]东昌-4087'!$F:$M,8,0)</f>
        <v>456.435</v>
      </c>
    </row>
    <row r="3034" ht="15" spans="1:9">
      <c r="A3034" s="58">
        <v>3033</v>
      </c>
      <c r="B3034" s="59" t="s">
        <v>14</v>
      </c>
      <c r="C3034" s="94" t="s">
        <v>187</v>
      </c>
      <c r="D3034" s="104" t="s">
        <v>27642</v>
      </c>
      <c r="E3034" s="95" t="s">
        <v>27654</v>
      </c>
      <c r="F3034" s="98" t="s">
        <v>964</v>
      </c>
      <c r="G3034" s="103">
        <v>630</v>
      </c>
      <c r="H3034" s="67">
        <v>0</v>
      </c>
      <c r="I3034" s="63">
        <f>VLOOKUP(F3034,'[1]东昌-4087'!$F:$M,8,0)</f>
        <v>463.932</v>
      </c>
    </row>
    <row r="3035" ht="15" spans="1:9">
      <c r="A3035" s="58">
        <v>3034</v>
      </c>
      <c r="B3035" s="59" t="s">
        <v>14</v>
      </c>
      <c r="C3035" s="94" t="s">
        <v>187</v>
      </c>
      <c r="D3035" s="104" t="s">
        <v>27642</v>
      </c>
      <c r="E3035" s="95" t="s">
        <v>27654</v>
      </c>
      <c r="F3035" s="98" t="s">
        <v>965</v>
      </c>
      <c r="G3035" s="103">
        <v>630</v>
      </c>
      <c r="H3035" s="67">
        <v>0</v>
      </c>
      <c r="I3035" s="63">
        <f>VLOOKUP(F3035,'[1]东昌-4087'!$F:$M,8,0)</f>
        <v>482.202</v>
      </c>
    </row>
    <row r="3036" ht="15" spans="1:9">
      <c r="A3036" s="58">
        <v>3035</v>
      </c>
      <c r="B3036" s="59" t="s">
        <v>14</v>
      </c>
      <c r="C3036" s="94" t="s">
        <v>187</v>
      </c>
      <c r="D3036" s="104" t="s">
        <v>27642</v>
      </c>
      <c r="E3036" s="95" t="s">
        <v>27654</v>
      </c>
      <c r="F3036" s="98" t="s">
        <v>966</v>
      </c>
      <c r="G3036" s="103">
        <v>800</v>
      </c>
      <c r="H3036" s="67">
        <v>0</v>
      </c>
      <c r="I3036" s="63">
        <f>VLOOKUP(F3036,'[1]东昌-4087'!$F:$M,8,0)</f>
        <v>664.64</v>
      </c>
    </row>
    <row r="3037" ht="15" spans="1:9">
      <c r="A3037" s="58">
        <v>3036</v>
      </c>
      <c r="B3037" s="59" t="s">
        <v>14</v>
      </c>
      <c r="C3037" s="94" t="s">
        <v>187</v>
      </c>
      <c r="D3037" s="104" t="s">
        <v>27642</v>
      </c>
      <c r="E3037" s="95" t="s">
        <v>27654</v>
      </c>
      <c r="F3037" s="98" t="s">
        <v>967</v>
      </c>
      <c r="G3037" s="103">
        <v>800</v>
      </c>
      <c r="H3037" s="67">
        <v>0</v>
      </c>
      <c r="I3037" s="63">
        <f>VLOOKUP(F3037,'[1]东昌-4087'!$F:$M,8,0)</f>
        <v>703.6</v>
      </c>
    </row>
    <row r="3038" ht="15" spans="1:9">
      <c r="A3038" s="58">
        <v>3037</v>
      </c>
      <c r="B3038" s="59" t="s">
        <v>14</v>
      </c>
      <c r="C3038" s="94" t="s">
        <v>187</v>
      </c>
      <c r="D3038" s="104" t="s">
        <v>27642</v>
      </c>
      <c r="E3038" s="95" t="s">
        <v>27654</v>
      </c>
      <c r="F3038" s="98" t="s">
        <v>968</v>
      </c>
      <c r="G3038" s="103">
        <v>800</v>
      </c>
      <c r="H3038" s="67">
        <v>0</v>
      </c>
      <c r="I3038" s="63">
        <f>VLOOKUP(F3038,'[1]东昌-4087'!$F:$M,8,0)</f>
        <v>433.36</v>
      </c>
    </row>
    <row r="3039" ht="15" spans="1:9">
      <c r="A3039" s="58">
        <v>3038</v>
      </c>
      <c r="B3039" s="59" t="s">
        <v>14</v>
      </c>
      <c r="C3039" s="94" t="s">
        <v>187</v>
      </c>
      <c r="D3039" s="104" t="s">
        <v>27642</v>
      </c>
      <c r="E3039" s="95" t="s">
        <v>27654</v>
      </c>
      <c r="F3039" s="98" t="s">
        <v>969</v>
      </c>
      <c r="G3039" s="103">
        <v>800</v>
      </c>
      <c r="H3039" s="67">
        <v>0</v>
      </c>
      <c r="I3039" s="63">
        <f>VLOOKUP(F3039,'[1]东昌-4087'!$F:$M,8,0)</f>
        <v>519.04</v>
      </c>
    </row>
    <row r="3040" ht="15" spans="1:9">
      <c r="A3040" s="58">
        <v>3039</v>
      </c>
      <c r="B3040" s="59" t="s">
        <v>14</v>
      </c>
      <c r="C3040" s="94" t="s">
        <v>187</v>
      </c>
      <c r="D3040" s="104" t="s">
        <v>27642</v>
      </c>
      <c r="E3040" s="95" t="s">
        <v>27654</v>
      </c>
      <c r="F3040" s="98" t="s">
        <v>970</v>
      </c>
      <c r="G3040" s="103">
        <v>630</v>
      </c>
      <c r="H3040" s="67">
        <v>0</v>
      </c>
      <c r="I3040" s="63">
        <f>VLOOKUP(F3040,'[1]东昌-4087'!$F:$M,8,0)</f>
        <v>388.395</v>
      </c>
    </row>
    <row r="3041" ht="15" spans="1:9">
      <c r="A3041" s="58">
        <v>3040</v>
      </c>
      <c r="B3041" s="59" t="s">
        <v>14</v>
      </c>
      <c r="C3041" s="94" t="s">
        <v>187</v>
      </c>
      <c r="D3041" s="104" t="s">
        <v>27642</v>
      </c>
      <c r="E3041" s="95" t="s">
        <v>27654</v>
      </c>
      <c r="F3041" s="98" t="s">
        <v>971</v>
      </c>
      <c r="G3041" s="103">
        <v>800</v>
      </c>
      <c r="H3041" s="67">
        <v>0</v>
      </c>
      <c r="I3041" s="63">
        <f>VLOOKUP(F3041,'[1]东昌-4087'!$F:$M,8,0)</f>
        <v>630</v>
      </c>
    </row>
    <row r="3042" ht="15" spans="1:9">
      <c r="A3042" s="58">
        <v>3041</v>
      </c>
      <c r="B3042" s="59" t="s">
        <v>14</v>
      </c>
      <c r="C3042" s="94" t="s">
        <v>187</v>
      </c>
      <c r="D3042" s="104" t="s">
        <v>27642</v>
      </c>
      <c r="E3042" s="95" t="s">
        <v>27655</v>
      </c>
      <c r="F3042" s="98" t="s">
        <v>925</v>
      </c>
      <c r="G3042" s="103">
        <v>800</v>
      </c>
      <c r="H3042" s="67">
        <v>0</v>
      </c>
      <c r="I3042" s="63">
        <f>VLOOKUP(F3042,'[1]东昌-4087'!$F:$M,8,0)</f>
        <v>531.12</v>
      </c>
    </row>
    <row r="3043" ht="15" spans="1:9">
      <c r="A3043" s="58">
        <v>3042</v>
      </c>
      <c r="B3043" s="59" t="s">
        <v>14</v>
      </c>
      <c r="C3043" s="94" t="s">
        <v>187</v>
      </c>
      <c r="D3043" s="104" t="s">
        <v>27642</v>
      </c>
      <c r="E3043" s="95" t="s">
        <v>27655</v>
      </c>
      <c r="F3043" s="98" t="s">
        <v>926</v>
      </c>
      <c r="G3043" s="103">
        <v>800</v>
      </c>
      <c r="H3043" s="67">
        <v>0</v>
      </c>
      <c r="I3043" s="63">
        <f>VLOOKUP(F3043,'[1]东昌-4087'!$F:$M,8,0)</f>
        <v>270.16</v>
      </c>
    </row>
    <row r="3044" ht="15" spans="1:9">
      <c r="A3044" s="58">
        <v>3043</v>
      </c>
      <c r="B3044" s="59" t="s">
        <v>14</v>
      </c>
      <c r="C3044" s="94" t="s">
        <v>187</v>
      </c>
      <c r="D3044" s="104" t="s">
        <v>27642</v>
      </c>
      <c r="E3044" s="95" t="s">
        <v>27655</v>
      </c>
      <c r="F3044" s="96" t="s">
        <v>927</v>
      </c>
      <c r="G3044" s="103">
        <v>630</v>
      </c>
      <c r="H3044" s="67">
        <v>0</v>
      </c>
      <c r="I3044" s="63">
        <f>VLOOKUP(F3044,'[1]东昌-4087'!$F:$M,8,0)</f>
        <v>491.463</v>
      </c>
    </row>
    <row r="3045" ht="15" spans="1:9">
      <c r="A3045" s="58">
        <v>3044</v>
      </c>
      <c r="B3045" s="59" t="s">
        <v>14</v>
      </c>
      <c r="C3045" s="94" t="s">
        <v>187</v>
      </c>
      <c r="D3045" s="104" t="s">
        <v>27642</v>
      </c>
      <c r="E3045" s="95" t="s">
        <v>27655</v>
      </c>
      <c r="F3045" s="96" t="s">
        <v>928</v>
      </c>
      <c r="G3045" s="103">
        <v>630</v>
      </c>
      <c r="H3045" s="67">
        <v>0</v>
      </c>
      <c r="I3045" s="63">
        <f>VLOOKUP(F3045,'[1]东昌-4087'!$F:$M,8,0)</f>
        <v>442.575</v>
      </c>
    </row>
    <row r="3046" ht="15" spans="1:9">
      <c r="A3046" s="58">
        <v>3045</v>
      </c>
      <c r="B3046" s="59" t="s">
        <v>14</v>
      </c>
      <c r="C3046" s="94" t="s">
        <v>187</v>
      </c>
      <c r="D3046" s="104" t="s">
        <v>27642</v>
      </c>
      <c r="E3046" s="95" t="s">
        <v>27655</v>
      </c>
      <c r="F3046" s="98" t="s">
        <v>929</v>
      </c>
      <c r="G3046" s="103">
        <v>800</v>
      </c>
      <c r="H3046" s="67">
        <v>0</v>
      </c>
      <c r="I3046" s="63">
        <f>VLOOKUP(F3046,'[1]东昌-4087'!$F:$M,8,0)</f>
        <v>357.52</v>
      </c>
    </row>
    <row r="3047" ht="15" spans="1:9">
      <c r="A3047" s="58">
        <v>3046</v>
      </c>
      <c r="B3047" s="59" t="s">
        <v>14</v>
      </c>
      <c r="C3047" s="94" t="s">
        <v>187</v>
      </c>
      <c r="D3047" s="104" t="s">
        <v>27642</v>
      </c>
      <c r="E3047" s="95" t="s">
        <v>27655</v>
      </c>
      <c r="F3047" s="98" t="s">
        <v>930</v>
      </c>
      <c r="G3047" s="103">
        <v>630</v>
      </c>
      <c r="H3047" s="67">
        <v>0</v>
      </c>
      <c r="I3047" s="63">
        <f>VLOOKUP(F3047,'[1]东昌-4087'!$F:$M,8,0)</f>
        <v>454.23</v>
      </c>
    </row>
    <row r="3048" ht="15" spans="1:9">
      <c r="A3048" s="58">
        <v>3047</v>
      </c>
      <c r="B3048" s="59" t="s">
        <v>14</v>
      </c>
      <c r="C3048" s="94" t="s">
        <v>187</v>
      </c>
      <c r="D3048" s="104" t="s">
        <v>27642</v>
      </c>
      <c r="E3048" s="95" t="s">
        <v>27655</v>
      </c>
      <c r="F3048" s="96" t="s">
        <v>931</v>
      </c>
      <c r="G3048" s="103">
        <v>630</v>
      </c>
      <c r="H3048" s="67">
        <v>0</v>
      </c>
      <c r="I3048" s="63">
        <f>VLOOKUP(F3048,'[1]东昌-4087'!$F:$M,8,0)</f>
        <v>444.402</v>
      </c>
    </row>
    <row r="3049" ht="15" spans="1:9">
      <c r="A3049" s="58">
        <v>3048</v>
      </c>
      <c r="B3049" s="59" t="s">
        <v>14</v>
      </c>
      <c r="C3049" s="94" t="s">
        <v>187</v>
      </c>
      <c r="D3049" s="104" t="s">
        <v>27642</v>
      </c>
      <c r="E3049" s="95" t="s">
        <v>27656</v>
      </c>
      <c r="F3049" s="98" t="s">
        <v>641</v>
      </c>
      <c r="G3049" s="103">
        <v>630</v>
      </c>
      <c r="H3049" s="67">
        <v>0</v>
      </c>
      <c r="I3049" s="63">
        <f>VLOOKUP(F3049,'[1]东昌-4087'!$F:$M,8,0)</f>
        <v>55</v>
      </c>
    </row>
    <row r="3050" ht="15" spans="1:9">
      <c r="A3050" s="58">
        <v>3049</v>
      </c>
      <c r="B3050" s="59" t="s">
        <v>14</v>
      </c>
      <c r="C3050" s="94" t="s">
        <v>187</v>
      </c>
      <c r="D3050" s="104" t="s">
        <v>27642</v>
      </c>
      <c r="E3050" s="95" t="s">
        <v>27656</v>
      </c>
      <c r="F3050" s="98" t="s">
        <v>643</v>
      </c>
      <c r="G3050" s="103">
        <v>630</v>
      </c>
      <c r="H3050" s="67">
        <v>0</v>
      </c>
      <c r="I3050" s="63">
        <f>VLOOKUP(F3050,'[1]东昌-4087'!$F:$M,8,0)</f>
        <v>55</v>
      </c>
    </row>
    <row r="3051" ht="15" spans="1:9">
      <c r="A3051" s="58">
        <v>3050</v>
      </c>
      <c r="B3051" s="59" t="s">
        <v>14</v>
      </c>
      <c r="C3051" s="94" t="s">
        <v>187</v>
      </c>
      <c r="D3051" s="104" t="s">
        <v>27642</v>
      </c>
      <c r="E3051" s="95" t="s">
        <v>27656</v>
      </c>
      <c r="F3051" s="98" t="s">
        <v>644</v>
      </c>
      <c r="G3051" s="103">
        <v>500</v>
      </c>
      <c r="H3051" s="67">
        <v>0</v>
      </c>
      <c r="I3051" s="63">
        <f>VLOOKUP(F3051,'[1]东昌-4087'!$F:$M,8,0)</f>
        <v>45</v>
      </c>
    </row>
    <row r="3052" ht="15" spans="1:9">
      <c r="A3052" s="58">
        <v>3051</v>
      </c>
      <c r="B3052" s="59" t="s">
        <v>14</v>
      </c>
      <c r="C3052" s="94" t="s">
        <v>187</v>
      </c>
      <c r="D3052" s="104" t="s">
        <v>27642</v>
      </c>
      <c r="E3052" s="95" t="s">
        <v>27656</v>
      </c>
      <c r="F3052" s="98" t="s">
        <v>645</v>
      </c>
      <c r="G3052" s="103">
        <v>800</v>
      </c>
      <c r="H3052" s="67">
        <v>0</v>
      </c>
      <c r="I3052" s="63">
        <f>VLOOKUP(F3052,'[1]东昌-4087'!$F:$M,8,0)</f>
        <v>18</v>
      </c>
    </row>
    <row r="3053" ht="15" spans="1:9">
      <c r="A3053" s="58">
        <v>3052</v>
      </c>
      <c r="B3053" s="59" t="s">
        <v>14</v>
      </c>
      <c r="C3053" s="94" t="s">
        <v>187</v>
      </c>
      <c r="D3053" s="104" t="s">
        <v>27642</v>
      </c>
      <c r="E3053" s="95" t="s">
        <v>27656</v>
      </c>
      <c r="F3053" s="98" t="s">
        <v>646</v>
      </c>
      <c r="G3053" s="103">
        <v>800</v>
      </c>
      <c r="H3053" s="67">
        <v>0</v>
      </c>
      <c r="I3053" s="63">
        <f>VLOOKUP(F3053,'[1]东昌-4087'!$F:$M,8,0)</f>
        <v>18</v>
      </c>
    </row>
    <row r="3054" ht="15" spans="1:9">
      <c r="A3054" s="58">
        <v>3053</v>
      </c>
      <c r="B3054" s="59" t="s">
        <v>14</v>
      </c>
      <c r="C3054" s="94" t="s">
        <v>187</v>
      </c>
      <c r="D3054" s="104" t="s">
        <v>27642</v>
      </c>
      <c r="E3054" s="95" t="s">
        <v>27656</v>
      </c>
      <c r="F3054" s="98" t="s">
        <v>647</v>
      </c>
      <c r="G3054" s="103">
        <v>800</v>
      </c>
      <c r="H3054" s="67">
        <v>0</v>
      </c>
      <c r="I3054" s="63">
        <f>VLOOKUP(F3054,'[1]东昌-4087'!$F:$M,8,0)</f>
        <v>18</v>
      </c>
    </row>
    <row r="3055" ht="15" spans="1:9">
      <c r="A3055" s="58">
        <v>3054</v>
      </c>
      <c r="B3055" s="59" t="s">
        <v>14</v>
      </c>
      <c r="C3055" s="94" t="s">
        <v>187</v>
      </c>
      <c r="D3055" s="104" t="s">
        <v>27642</v>
      </c>
      <c r="E3055" s="95" t="s">
        <v>27656</v>
      </c>
      <c r="F3055" s="98" t="s">
        <v>648</v>
      </c>
      <c r="G3055" s="103">
        <v>800</v>
      </c>
      <c r="H3055" s="67">
        <v>0</v>
      </c>
      <c r="I3055" s="63">
        <f>VLOOKUP(F3055,'[1]东昌-4087'!$F:$M,8,0)</f>
        <v>18</v>
      </c>
    </row>
    <row r="3056" ht="15" spans="1:9">
      <c r="A3056" s="58">
        <v>3055</v>
      </c>
      <c r="B3056" s="59" t="s">
        <v>14</v>
      </c>
      <c r="C3056" s="94" t="s">
        <v>187</v>
      </c>
      <c r="D3056" s="104" t="s">
        <v>27642</v>
      </c>
      <c r="E3056" s="95" t="s">
        <v>27656</v>
      </c>
      <c r="F3056" s="98" t="s">
        <v>649</v>
      </c>
      <c r="G3056" s="103">
        <v>800</v>
      </c>
      <c r="H3056" s="67">
        <v>0</v>
      </c>
      <c r="I3056" s="63">
        <f>VLOOKUP(F3056,'[1]东昌-4087'!$F:$M,8,0)</f>
        <v>18</v>
      </c>
    </row>
    <row r="3057" ht="15" spans="1:9">
      <c r="A3057" s="58">
        <v>3056</v>
      </c>
      <c r="B3057" s="59" t="s">
        <v>14</v>
      </c>
      <c r="C3057" s="94" t="s">
        <v>187</v>
      </c>
      <c r="D3057" s="104" t="s">
        <v>27642</v>
      </c>
      <c r="E3057" s="95" t="s">
        <v>27656</v>
      </c>
      <c r="F3057" s="98" t="s">
        <v>650</v>
      </c>
      <c r="G3057" s="103">
        <v>800</v>
      </c>
      <c r="H3057" s="67">
        <v>0</v>
      </c>
      <c r="I3057" s="63">
        <f>VLOOKUP(F3057,'[1]东昌-4087'!$F:$M,8,0)</f>
        <v>18</v>
      </c>
    </row>
    <row r="3058" ht="15" spans="1:9">
      <c r="A3058" s="58">
        <v>3057</v>
      </c>
      <c r="B3058" s="59" t="s">
        <v>14</v>
      </c>
      <c r="C3058" s="94" t="s">
        <v>187</v>
      </c>
      <c r="D3058" s="104" t="s">
        <v>27642</v>
      </c>
      <c r="E3058" s="95" t="s">
        <v>27656</v>
      </c>
      <c r="F3058" s="96" t="s">
        <v>651</v>
      </c>
      <c r="G3058" s="103">
        <v>800</v>
      </c>
      <c r="H3058" s="67">
        <v>0</v>
      </c>
      <c r="I3058" s="63">
        <f>VLOOKUP(F3058,'[1]东昌-4087'!$F:$M,8,0)</f>
        <v>18</v>
      </c>
    </row>
    <row r="3059" ht="15" spans="1:9">
      <c r="A3059" s="58">
        <v>3058</v>
      </c>
      <c r="B3059" s="59" t="s">
        <v>14</v>
      </c>
      <c r="C3059" s="94" t="s">
        <v>187</v>
      </c>
      <c r="D3059" s="104" t="s">
        <v>27642</v>
      </c>
      <c r="E3059" s="95" t="s">
        <v>27656</v>
      </c>
      <c r="F3059" s="98" t="s">
        <v>652</v>
      </c>
      <c r="G3059" s="103">
        <v>800</v>
      </c>
      <c r="H3059" s="67">
        <v>0</v>
      </c>
      <c r="I3059" s="63">
        <f>VLOOKUP(F3059,'[1]东昌-4087'!$F:$M,8,0)</f>
        <v>18</v>
      </c>
    </row>
    <row r="3060" ht="15" spans="1:9">
      <c r="A3060" s="58">
        <v>3059</v>
      </c>
      <c r="B3060" s="59" t="s">
        <v>14</v>
      </c>
      <c r="C3060" s="94" t="s">
        <v>187</v>
      </c>
      <c r="D3060" s="104" t="s">
        <v>27642</v>
      </c>
      <c r="E3060" s="95" t="s">
        <v>27657</v>
      </c>
      <c r="F3060" s="98" t="s">
        <v>615</v>
      </c>
      <c r="G3060" s="103">
        <v>630</v>
      </c>
      <c r="H3060" s="67">
        <v>0</v>
      </c>
      <c r="I3060" s="63">
        <f>VLOOKUP(F3060,'[1]东昌-4087'!$F:$M,8,0)</f>
        <v>55</v>
      </c>
    </row>
    <row r="3061" ht="15" spans="1:9">
      <c r="A3061" s="58">
        <v>3060</v>
      </c>
      <c r="B3061" s="59" t="s">
        <v>14</v>
      </c>
      <c r="C3061" s="94" t="s">
        <v>187</v>
      </c>
      <c r="D3061" s="104" t="s">
        <v>27642</v>
      </c>
      <c r="E3061" s="95" t="s">
        <v>27657</v>
      </c>
      <c r="F3061" s="98" t="s">
        <v>616</v>
      </c>
      <c r="G3061" s="103">
        <v>630</v>
      </c>
      <c r="H3061" s="67">
        <v>0</v>
      </c>
      <c r="I3061" s="63">
        <f>VLOOKUP(F3061,'[1]东昌-4087'!$F:$M,8,0)</f>
        <v>55</v>
      </c>
    </row>
    <row r="3062" ht="15" spans="1:9">
      <c r="A3062" s="58">
        <v>3061</v>
      </c>
      <c r="B3062" s="59" t="s">
        <v>14</v>
      </c>
      <c r="C3062" s="94" t="s">
        <v>187</v>
      </c>
      <c r="D3062" s="104" t="s">
        <v>27642</v>
      </c>
      <c r="E3062" s="95" t="s">
        <v>27657</v>
      </c>
      <c r="F3062" s="98" t="s">
        <v>617</v>
      </c>
      <c r="G3062" s="103">
        <v>630</v>
      </c>
      <c r="H3062" s="67">
        <v>0</v>
      </c>
      <c r="I3062" s="63">
        <f>VLOOKUP(F3062,'[1]东昌-4087'!$F:$M,8,0)</f>
        <v>55</v>
      </c>
    </row>
    <row r="3063" ht="15" spans="1:9">
      <c r="A3063" s="58">
        <v>3062</v>
      </c>
      <c r="B3063" s="59" t="s">
        <v>14</v>
      </c>
      <c r="C3063" s="94" t="s">
        <v>187</v>
      </c>
      <c r="D3063" s="104" t="s">
        <v>27642</v>
      </c>
      <c r="E3063" s="95" t="s">
        <v>27657</v>
      </c>
      <c r="F3063" s="98" t="s">
        <v>618</v>
      </c>
      <c r="G3063" s="103">
        <v>630</v>
      </c>
      <c r="H3063" s="67">
        <v>0</v>
      </c>
      <c r="I3063" s="63">
        <f>VLOOKUP(F3063,'[1]东昌-4087'!$F:$M,8,0)</f>
        <v>55</v>
      </c>
    </row>
    <row r="3064" ht="15" spans="1:9">
      <c r="A3064" s="58">
        <v>3063</v>
      </c>
      <c r="B3064" s="59" t="s">
        <v>14</v>
      </c>
      <c r="C3064" s="94" t="s">
        <v>187</v>
      </c>
      <c r="D3064" s="104" t="s">
        <v>27642</v>
      </c>
      <c r="E3064" s="95" t="s">
        <v>27657</v>
      </c>
      <c r="F3064" s="98" t="s">
        <v>619</v>
      </c>
      <c r="G3064" s="103">
        <v>630</v>
      </c>
      <c r="H3064" s="67">
        <v>0</v>
      </c>
      <c r="I3064" s="63">
        <f>VLOOKUP(F3064,'[1]东昌-4087'!$F:$M,8,0)</f>
        <v>55</v>
      </c>
    </row>
    <row r="3065" ht="15" spans="1:9">
      <c r="A3065" s="58">
        <v>3064</v>
      </c>
      <c r="B3065" s="59" t="s">
        <v>14</v>
      </c>
      <c r="C3065" s="94" t="s">
        <v>187</v>
      </c>
      <c r="D3065" s="104" t="s">
        <v>27642</v>
      </c>
      <c r="E3065" s="95" t="s">
        <v>27657</v>
      </c>
      <c r="F3065" s="98" t="s">
        <v>620</v>
      </c>
      <c r="G3065" s="103">
        <v>800</v>
      </c>
      <c r="H3065" s="67">
        <v>0</v>
      </c>
      <c r="I3065" s="63">
        <f>VLOOKUP(F3065,'[1]东昌-4087'!$F:$M,8,0)</f>
        <v>18</v>
      </c>
    </row>
    <row r="3066" ht="15" spans="1:9">
      <c r="A3066" s="58">
        <v>3065</v>
      </c>
      <c r="B3066" s="59" t="s">
        <v>14</v>
      </c>
      <c r="C3066" s="94" t="s">
        <v>187</v>
      </c>
      <c r="D3066" s="104" t="s">
        <v>27642</v>
      </c>
      <c r="E3066" s="95" t="s">
        <v>27657</v>
      </c>
      <c r="F3066" s="98" t="s">
        <v>621</v>
      </c>
      <c r="G3066" s="103">
        <v>800</v>
      </c>
      <c r="H3066" s="67">
        <v>0</v>
      </c>
      <c r="I3066" s="63">
        <f>VLOOKUP(F3066,'[1]东昌-4087'!$F:$M,8,0)</f>
        <v>18</v>
      </c>
    </row>
    <row r="3067" ht="15" spans="1:9">
      <c r="A3067" s="58">
        <v>3066</v>
      </c>
      <c r="B3067" s="59" t="s">
        <v>14</v>
      </c>
      <c r="C3067" s="94" t="s">
        <v>187</v>
      </c>
      <c r="D3067" s="104" t="s">
        <v>27642</v>
      </c>
      <c r="E3067" s="95" t="s">
        <v>27658</v>
      </c>
      <c r="F3067" s="98" t="s">
        <v>568</v>
      </c>
      <c r="G3067" s="103">
        <v>800</v>
      </c>
      <c r="H3067" s="67">
        <v>0</v>
      </c>
      <c r="I3067" s="63">
        <f>VLOOKUP(F3067,'[1]东昌-4087'!$F:$M,8,0)</f>
        <v>18</v>
      </c>
    </row>
    <row r="3068" ht="15" spans="1:9">
      <c r="A3068" s="58">
        <v>3067</v>
      </c>
      <c r="B3068" s="59" t="s">
        <v>14</v>
      </c>
      <c r="C3068" s="94" t="s">
        <v>187</v>
      </c>
      <c r="D3068" s="104" t="s">
        <v>27642</v>
      </c>
      <c r="E3068" s="95" t="s">
        <v>27658</v>
      </c>
      <c r="F3068" s="98" t="s">
        <v>569</v>
      </c>
      <c r="G3068" s="103">
        <v>200</v>
      </c>
      <c r="H3068" s="67">
        <v>0</v>
      </c>
      <c r="I3068" s="63">
        <f>VLOOKUP(F3068,'[1]东昌-4087'!$F:$M,8,0)</f>
        <v>30</v>
      </c>
    </row>
    <row r="3069" ht="15" spans="1:9">
      <c r="A3069" s="58">
        <v>3068</v>
      </c>
      <c r="B3069" s="59" t="s">
        <v>14</v>
      </c>
      <c r="C3069" s="94" t="s">
        <v>187</v>
      </c>
      <c r="D3069" s="104" t="s">
        <v>27642</v>
      </c>
      <c r="E3069" s="95" t="s">
        <v>27658</v>
      </c>
      <c r="F3069" s="98" t="s">
        <v>570</v>
      </c>
      <c r="G3069" s="103">
        <v>800</v>
      </c>
      <c r="H3069" s="67">
        <v>0</v>
      </c>
      <c r="I3069" s="63">
        <f>VLOOKUP(F3069,'[1]东昌-4087'!$F:$M,8,0)</f>
        <v>18</v>
      </c>
    </row>
    <row r="3070" ht="15" spans="1:9">
      <c r="A3070" s="58">
        <v>3069</v>
      </c>
      <c r="B3070" s="59" t="s">
        <v>14</v>
      </c>
      <c r="C3070" s="94" t="s">
        <v>187</v>
      </c>
      <c r="D3070" s="104" t="s">
        <v>27642</v>
      </c>
      <c r="E3070" s="95" t="s">
        <v>27658</v>
      </c>
      <c r="F3070" s="98" t="s">
        <v>571</v>
      </c>
      <c r="G3070" s="103">
        <v>630</v>
      </c>
      <c r="H3070" s="67">
        <v>0</v>
      </c>
      <c r="I3070" s="63">
        <f>VLOOKUP(F3070,'[1]东昌-4087'!$F:$M,8,0)</f>
        <v>55</v>
      </c>
    </row>
    <row r="3071" ht="15" spans="1:9">
      <c r="A3071" s="58">
        <v>3070</v>
      </c>
      <c r="B3071" s="59" t="s">
        <v>14</v>
      </c>
      <c r="C3071" s="94" t="s">
        <v>187</v>
      </c>
      <c r="D3071" s="104" t="s">
        <v>27642</v>
      </c>
      <c r="E3071" s="95" t="s">
        <v>27658</v>
      </c>
      <c r="F3071" s="98" t="s">
        <v>572</v>
      </c>
      <c r="G3071" s="103">
        <v>800</v>
      </c>
      <c r="H3071" s="67">
        <v>0</v>
      </c>
      <c r="I3071" s="63">
        <f>VLOOKUP(F3071,'[1]东昌-4087'!$F:$M,8,0)</f>
        <v>18</v>
      </c>
    </row>
    <row r="3072" ht="15" spans="1:9">
      <c r="A3072" s="58">
        <v>3071</v>
      </c>
      <c r="B3072" s="59" t="s">
        <v>14</v>
      </c>
      <c r="C3072" s="94" t="s">
        <v>187</v>
      </c>
      <c r="D3072" s="104" t="s">
        <v>27642</v>
      </c>
      <c r="E3072" s="95" t="s">
        <v>27659</v>
      </c>
      <c r="F3072" s="98" t="s">
        <v>509</v>
      </c>
      <c r="G3072" s="103">
        <v>100</v>
      </c>
      <c r="H3072" s="67">
        <v>0</v>
      </c>
      <c r="I3072" s="63">
        <f>VLOOKUP(F3072,'[1]东昌-4087'!$F:$M,8,0)</f>
        <v>0</v>
      </c>
    </row>
    <row r="3073" ht="15" spans="1:9">
      <c r="A3073" s="58">
        <v>3072</v>
      </c>
      <c r="B3073" s="59" t="s">
        <v>14</v>
      </c>
      <c r="C3073" s="94" t="s">
        <v>187</v>
      </c>
      <c r="D3073" s="104" t="s">
        <v>27642</v>
      </c>
      <c r="E3073" s="95" t="s">
        <v>27659</v>
      </c>
      <c r="F3073" s="98" t="s">
        <v>511</v>
      </c>
      <c r="G3073" s="103">
        <v>100</v>
      </c>
      <c r="H3073" s="67">
        <v>0</v>
      </c>
      <c r="I3073" s="63">
        <f>VLOOKUP(F3073,'[1]东昌-4087'!$F:$M,8,0)</f>
        <v>0</v>
      </c>
    </row>
    <row r="3074" ht="15" spans="1:9">
      <c r="A3074" s="58">
        <v>3073</v>
      </c>
      <c r="B3074" s="59" t="s">
        <v>14</v>
      </c>
      <c r="C3074" s="94" t="s">
        <v>187</v>
      </c>
      <c r="D3074" s="104" t="s">
        <v>27642</v>
      </c>
      <c r="E3074" s="95" t="s">
        <v>27659</v>
      </c>
      <c r="F3074" s="98" t="s">
        <v>512</v>
      </c>
      <c r="G3074" s="103">
        <v>100</v>
      </c>
      <c r="H3074" s="67">
        <v>0</v>
      </c>
      <c r="I3074" s="63">
        <f>VLOOKUP(F3074,'[1]东昌-4087'!$F:$M,8,0)</f>
        <v>0</v>
      </c>
    </row>
    <row r="3075" ht="15" spans="1:9">
      <c r="A3075" s="58">
        <v>3074</v>
      </c>
      <c r="B3075" s="59" t="s">
        <v>14</v>
      </c>
      <c r="C3075" s="94" t="s">
        <v>187</v>
      </c>
      <c r="D3075" s="104" t="s">
        <v>27642</v>
      </c>
      <c r="E3075" s="95" t="s">
        <v>27659</v>
      </c>
      <c r="F3075" s="98" t="s">
        <v>513</v>
      </c>
      <c r="G3075" s="103">
        <v>630</v>
      </c>
      <c r="H3075" s="67">
        <v>0</v>
      </c>
      <c r="I3075" s="63">
        <f>VLOOKUP(F3075,'[1]东昌-4087'!$F:$M,8,0)</f>
        <v>55</v>
      </c>
    </row>
    <row r="3076" ht="15" spans="1:9">
      <c r="A3076" s="58">
        <v>3075</v>
      </c>
      <c r="B3076" s="59" t="s">
        <v>14</v>
      </c>
      <c r="C3076" s="94" t="s">
        <v>187</v>
      </c>
      <c r="D3076" s="104" t="s">
        <v>27642</v>
      </c>
      <c r="E3076" s="95" t="s">
        <v>27659</v>
      </c>
      <c r="F3076" s="98" t="s">
        <v>514</v>
      </c>
      <c r="G3076" s="103">
        <v>630</v>
      </c>
      <c r="H3076" s="67">
        <v>0</v>
      </c>
      <c r="I3076" s="63">
        <f>VLOOKUP(F3076,'[1]东昌-4087'!$F:$M,8,0)</f>
        <v>55</v>
      </c>
    </row>
    <row r="3077" ht="15" spans="1:9">
      <c r="A3077" s="58">
        <v>3076</v>
      </c>
      <c r="B3077" s="59" t="s">
        <v>14</v>
      </c>
      <c r="C3077" s="94" t="s">
        <v>187</v>
      </c>
      <c r="D3077" s="104" t="s">
        <v>27642</v>
      </c>
      <c r="E3077" s="95" t="s">
        <v>27659</v>
      </c>
      <c r="F3077" s="98" t="s">
        <v>515</v>
      </c>
      <c r="G3077" s="103">
        <v>630</v>
      </c>
      <c r="H3077" s="67">
        <v>0</v>
      </c>
      <c r="I3077" s="63">
        <f>VLOOKUP(F3077,'[1]东昌-4087'!$F:$M,8,0)</f>
        <v>55</v>
      </c>
    </row>
    <row r="3078" ht="15" spans="1:9">
      <c r="A3078" s="58">
        <v>3077</v>
      </c>
      <c r="B3078" s="59" t="s">
        <v>14</v>
      </c>
      <c r="C3078" s="94" t="s">
        <v>187</v>
      </c>
      <c r="D3078" s="104" t="s">
        <v>27642</v>
      </c>
      <c r="E3078" s="95" t="s">
        <v>27659</v>
      </c>
      <c r="F3078" s="98" t="s">
        <v>516</v>
      </c>
      <c r="G3078" s="103">
        <v>630</v>
      </c>
      <c r="H3078" s="67">
        <v>0</v>
      </c>
      <c r="I3078" s="63">
        <f>VLOOKUP(F3078,'[1]东昌-4087'!$F:$M,8,0)</f>
        <v>55</v>
      </c>
    </row>
    <row r="3079" ht="15" spans="1:9">
      <c r="A3079" s="58">
        <v>3078</v>
      </c>
      <c r="B3079" s="59" t="s">
        <v>14</v>
      </c>
      <c r="C3079" s="94" t="s">
        <v>187</v>
      </c>
      <c r="D3079" s="104" t="s">
        <v>27642</v>
      </c>
      <c r="E3079" s="95" t="s">
        <v>27659</v>
      </c>
      <c r="F3079" s="98" t="s">
        <v>517</v>
      </c>
      <c r="G3079" s="103">
        <v>630</v>
      </c>
      <c r="H3079" s="67">
        <v>0</v>
      </c>
      <c r="I3079" s="63">
        <f>VLOOKUP(F3079,'[1]东昌-4087'!$F:$M,8,0)</f>
        <v>55</v>
      </c>
    </row>
    <row r="3080" ht="15" spans="1:9">
      <c r="A3080" s="58">
        <v>3079</v>
      </c>
      <c r="B3080" s="59" t="s">
        <v>14</v>
      </c>
      <c r="C3080" s="94" t="s">
        <v>187</v>
      </c>
      <c r="D3080" s="104" t="s">
        <v>27642</v>
      </c>
      <c r="E3080" s="95" t="s">
        <v>27659</v>
      </c>
      <c r="F3080" s="98" t="s">
        <v>518</v>
      </c>
      <c r="G3080" s="103">
        <v>630</v>
      </c>
      <c r="H3080" s="67">
        <v>0</v>
      </c>
      <c r="I3080" s="63">
        <f>VLOOKUP(F3080,'[1]东昌-4087'!$F:$M,8,0)</f>
        <v>55</v>
      </c>
    </row>
    <row r="3081" ht="15" spans="1:9">
      <c r="A3081" s="58">
        <v>3080</v>
      </c>
      <c r="B3081" s="59" t="s">
        <v>14</v>
      </c>
      <c r="C3081" s="94" t="s">
        <v>187</v>
      </c>
      <c r="D3081" s="104" t="s">
        <v>27642</v>
      </c>
      <c r="E3081" s="95" t="s">
        <v>27659</v>
      </c>
      <c r="F3081" s="98" t="s">
        <v>520</v>
      </c>
      <c r="G3081" s="103">
        <v>630</v>
      </c>
      <c r="H3081" s="67">
        <v>0</v>
      </c>
      <c r="I3081" s="63">
        <f>VLOOKUP(F3081,'[1]东昌-4087'!$F:$M,8,0)</f>
        <v>55</v>
      </c>
    </row>
    <row r="3082" ht="15" spans="1:9">
      <c r="A3082" s="58">
        <v>3081</v>
      </c>
      <c r="B3082" s="59" t="s">
        <v>14</v>
      </c>
      <c r="C3082" s="94" t="s">
        <v>187</v>
      </c>
      <c r="D3082" s="104" t="s">
        <v>27642</v>
      </c>
      <c r="E3082" s="95" t="s">
        <v>27659</v>
      </c>
      <c r="F3082" s="98" t="s">
        <v>521</v>
      </c>
      <c r="G3082" s="103">
        <v>630</v>
      </c>
      <c r="H3082" s="67">
        <v>0</v>
      </c>
      <c r="I3082" s="63">
        <f>VLOOKUP(F3082,'[1]东昌-4087'!$F:$M,8,0)</f>
        <v>55</v>
      </c>
    </row>
    <row r="3083" ht="15" spans="1:9">
      <c r="A3083" s="58">
        <v>3082</v>
      </c>
      <c r="B3083" s="59" t="s">
        <v>14</v>
      </c>
      <c r="C3083" s="94" t="s">
        <v>187</v>
      </c>
      <c r="D3083" s="104" t="s">
        <v>27642</v>
      </c>
      <c r="E3083" s="95" t="s">
        <v>27659</v>
      </c>
      <c r="F3083" s="98" t="s">
        <v>522</v>
      </c>
      <c r="G3083" s="103">
        <v>500</v>
      </c>
      <c r="H3083" s="67">
        <v>0</v>
      </c>
      <c r="I3083" s="63">
        <f>VLOOKUP(F3083,'[1]东昌-4087'!$F:$M,8,0)</f>
        <v>45</v>
      </c>
    </row>
    <row r="3084" ht="15" spans="1:9">
      <c r="A3084" s="58">
        <v>3083</v>
      </c>
      <c r="B3084" s="59" t="s">
        <v>14</v>
      </c>
      <c r="C3084" s="94" t="s">
        <v>187</v>
      </c>
      <c r="D3084" s="104" t="s">
        <v>27642</v>
      </c>
      <c r="E3084" s="95" t="s">
        <v>27659</v>
      </c>
      <c r="F3084" s="98" t="s">
        <v>524</v>
      </c>
      <c r="G3084" s="103">
        <v>630</v>
      </c>
      <c r="H3084" s="67">
        <v>0</v>
      </c>
      <c r="I3084" s="63">
        <f>VLOOKUP(F3084,'[1]东昌-4087'!$F:$M,8,0)</f>
        <v>55</v>
      </c>
    </row>
    <row r="3085" ht="15" spans="1:9">
      <c r="A3085" s="58">
        <v>3084</v>
      </c>
      <c r="B3085" s="59" t="s">
        <v>14</v>
      </c>
      <c r="C3085" s="94" t="s">
        <v>187</v>
      </c>
      <c r="D3085" s="104" t="s">
        <v>27642</v>
      </c>
      <c r="E3085" s="95" t="s">
        <v>27659</v>
      </c>
      <c r="F3085" s="98" t="s">
        <v>525</v>
      </c>
      <c r="G3085" s="103">
        <v>100</v>
      </c>
      <c r="H3085" s="67">
        <v>0</v>
      </c>
      <c r="I3085" s="63">
        <f>VLOOKUP(F3085,'[1]东昌-4087'!$F:$M,8,0)</f>
        <v>0</v>
      </c>
    </row>
    <row r="3086" ht="15" spans="1:9">
      <c r="A3086" s="58">
        <v>3085</v>
      </c>
      <c r="B3086" s="59" t="s">
        <v>14</v>
      </c>
      <c r="C3086" s="94" t="s">
        <v>187</v>
      </c>
      <c r="D3086" s="104" t="s">
        <v>27642</v>
      </c>
      <c r="E3086" s="95" t="s">
        <v>27660</v>
      </c>
      <c r="F3086" s="98" t="s">
        <v>500</v>
      </c>
      <c r="G3086" s="103">
        <v>800</v>
      </c>
      <c r="H3086" s="67">
        <v>0</v>
      </c>
      <c r="I3086" s="63">
        <f>VLOOKUP(F3086,'[1]东昌-4087'!$F:$M,8,0)</f>
        <v>18</v>
      </c>
    </row>
    <row r="3087" ht="15" spans="1:9">
      <c r="A3087" s="58">
        <v>3086</v>
      </c>
      <c r="B3087" s="59" t="s">
        <v>14</v>
      </c>
      <c r="C3087" s="94" t="s">
        <v>187</v>
      </c>
      <c r="D3087" s="104" t="s">
        <v>27642</v>
      </c>
      <c r="E3087" s="95" t="s">
        <v>27660</v>
      </c>
      <c r="F3087" s="98" t="s">
        <v>501</v>
      </c>
      <c r="G3087" s="103">
        <v>800</v>
      </c>
      <c r="H3087" s="67">
        <v>0</v>
      </c>
      <c r="I3087" s="63">
        <f>VLOOKUP(F3087,'[1]东昌-4087'!$F:$M,8,0)</f>
        <v>18</v>
      </c>
    </row>
    <row r="3088" ht="15" spans="1:9">
      <c r="A3088" s="58">
        <v>3087</v>
      </c>
      <c r="B3088" s="59" t="s">
        <v>14</v>
      </c>
      <c r="C3088" s="94" t="s">
        <v>187</v>
      </c>
      <c r="D3088" s="104" t="s">
        <v>27642</v>
      </c>
      <c r="E3088" s="95" t="s">
        <v>27660</v>
      </c>
      <c r="F3088" s="98" t="s">
        <v>502</v>
      </c>
      <c r="G3088" s="103">
        <v>630</v>
      </c>
      <c r="H3088" s="67">
        <v>0</v>
      </c>
      <c r="I3088" s="63">
        <f>VLOOKUP(F3088,'[1]东昌-4087'!$F:$M,8,0)</f>
        <v>55</v>
      </c>
    </row>
    <row r="3089" ht="15" spans="1:9">
      <c r="A3089" s="58">
        <v>3088</v>
      </c>
      <c r="B3089" s="59" t="s">
        <v>14</v>
      </c>
      <c r="C3089" s="94" t="s">
        <v>187</v>
      </c>
      <c r="D3089" s="104" t="s">
        <v>27642</v>
      </c>
      <c r="E3089" s="95" t="s">
        <v>27660</v>
      </c>
      <c r="F3089" s="98" t="s">
        <v>503</v>
      </c>
      <c r="G3089" s="103">
        <v>630</v>
      </c>
      <c r="H3089" s="67">
        <v>0</v>
      </c>
      <c r="I3089" s="63">
        <f>VLOOKUP(F3089,'[1]东昌-4087'!$F:$M,8,0)</f>
        <v>55</v>
      </c>
    </row>
    <row r="3090" ht="15" spans="1:9">
      <c r="A3090" s="58">
        <v>3089</v>
      </c>
      <c r="B3090" s="59" t="s">
        <v>14</v>
      </c>
      <c r="C3090" s="94" t="s">
        <v>187</v>
      </c>
      <c r="D3090" s="104" t="s">
        <v>27642</v>
      </c>
      <c r="E3090" s="95" t="s">
        <v>27660</v>
      </c>
      <c r="F3090" s="96" t="s">
        <v>504</v>
      </c>
      <c r="G3090" s="103">
        <v>630</v>
      </c>
      <c r="H3090" s="67">
        <v>0</v>
      </c>
      <c r="I3090" s="63">
        <f>VLOOKUP(F3090,'[1]东昌-4087'!$F:$M,8,0)</f>
        <v>55</v>
      </c>
    </row>
    <row r="3091" ht="15" spans="1:9">
      <c r="A3091" s="58">
        <v>3090</v>
      </c>
      <c r="B3091" s="59" t="s">
        <v>14</v>
      </c>
      <c r="C3091" s="94" t="s">
        <v>187</v>
      </c>
      <c r="D3091" s="104" t="s">
        <v>27642</v>
      </c>
      <c r="E3091" s="95" t="s">
        <v>27660</v>
      </c>
      <c r="F3091" s="98" t="s">
        <v>505</v>
      </c>
      <c r="G3091" s="103">
        <v>800</v>
      </c>
      <c r="H3091" s="67">
        <v>0</v>
      </c>
      <c r="I3091" s="63">
        <f>VLOOKUP(F3091,'[1]东昌-4087'!$F:$M,8,0)</f>
        <v>18</v>
      </c>
    </row>
    <row r="3092" ht="15" spans="1:9">
      <c r="A3092" s="58">
        <v>3091</v>
      </c>
      <c r="B3092" s="59" t="s">
        <v>14</v>
      </c>
      <c r="C3092" s="94" t="s">
        <v>187</v>
      </c>
      <c r="D3092" s="104" t="s">
        <v>27642</v>
      </c>
      <c r="E3092" s="95" t="s">
        <v>27660</v>
      </c>
      <c r="F3092" s="96" t="s">
        <v>506</v>
      </c>
      <c r="G3092" s="103">
        <v>500</v>
      </c>
      <c r="H3092" s="67">
        <v>0</v>
      </c>
      <c r="I3092" s="63">
        <f>VLOOKUP(F3092,'[1]东昌-4087'!$F:$M,8,0)</f>
        <v>45</v>
      </c>
    </row>
    <row r="3093" ht="15" spans="1:9">
      <c r="A3093" s="58">
        <v>3092</v>
      </c>
      <c r="B3093" s="59" t="s">
        <v>14</v>
      </c>
      <c r="C3093" s="94" t="s">
        <v>187</v>
      </c>
      <c r="D3093" s="104" t="s">
        <v>27642</v>
      </c>
      <c r="E3093" s="95" t="s">
        <v>27661</v>
      </c>
      <c r="F3093" s="98" t="s">
        <v>296</v>
      </c>
      <c r="G3093" s="103">
        <v>500</v>
      </c>
      <c r="H3093" s="67">
        <v>0</v>
      </c>
      <c r="I3093" s="63">
        <f>VLOOKUP(F3093,'[1]东昌-4087'!$F:$M,8,0)</f>
        <v>351.45</v>
      </c>
    </row>
    <row r="3094" ht="15" spans="1:9">
      <c r="A3094" s="58">
        <v>3093</v>
      </c>
      <c r="B3094" s="59" t="s">
        <v>14</v>
      </c>
      <c r="C3094" s="94" t="s">
        <v>187</v>
      </c>
      <c r="D3094" s="104" t="s">
        <v>27642</v>
      </c>
      <c r="E3094" s="95" t="s">
        <v>27661</v>
      </c>
      <c r="F3094" s="98" t="s">
        <v>298</v>
      </c>
      <c r="G3094" s="103">
        <v>630</v>
      </c>
      <c r="H3094" s="67">
        <v>0</v>
      </c>
      <c r="I3094" s="63">
        <f>VLOOKUP(F3094,'[1]东昌-4087'!$F:$M,8,0)</f>
        <v>434.196</v>
      </c>
    </row>
    <row r="3095" ht="15" spans="1:9">
      <c r="A3095" s="58">
        <v>3094</v>
      </c>
      <c r="B3095" s="59" t="s">
        <v>14</v>
      </c>
      <c r="C3095" s="94" t="s">
        <v>187</v>
      </c>
      <c r="D3095" s="104" t="s">
        <v>27642</v>
      </c>
      <c r="E3095" s="95" t="s">
        <v>27661</v>
      </c>
      <c r="F3095" s="98" t="s">
        <v>299</v>
      </c>
      <c r="G3095" s="103">
        <v>630</v>
      </c>
      <c r="H3095" s="67">
        <v>0</v>
      </c>
      <c r="I3095" s="63">
        <f>VLOOKUP(F3095,'[1]东昌-4087'!$F:$M,8,0)</f>
        <v>455.427</v>
      </c>
    </row>
    <row r="3096" ht="15" spans="1:9">
      <c r="A3096" s="58">
        <v>3095</v>
      </c>
      <c r="B3096" s="59" t="s">
        <v>14</v>
      </c>
      <c r="C3096" s="94" t="s">
        <v>187</v>
      </c>
      <c r="D3096" s="104" t="s">
        <v>27642</v>
      </c>
      <c r="E3096" s="95" t="s">
        <v>27661</v>
      </c>
      <c r="F3096" s="98" t="s">
        <v>302</v>
      </c>
      <c r="G3096" s="103">
        <v>500</v>
      </c>
      <c r="H3096" s="67">
        <v>0</v>
      </c>
      <c r="I3096" s="63">
        <f>VLOOKUP(F3096,'[1]东昌-4087'!$F:$M,8,0)</f>
        <v>359.05</v>
      </c>
    </row>
    <row r="3097" ht="15" spans="1:9">
      <c r="A3097" s="58">
        <v>3096</v>
      </c>
      <c r="B3097" s="59" t="s">
        <v>14</v>
      </c>
      <c r="C3097" s="94" t="s">
        <v>187</v>
      </c>
      <c r="D3097" s="104" t="s">
        <v>27642</v>
      </c>
      <c r="E3097" s="95" t="s">
        <v>27661</v>
      </c>
      <c r="F3097" s="98" t="s">
        <v>309</v>
      </c>
      <c r="G3097" s="103">
        <v>630</v>
      </c>
      <c r="H3097" s="67">
        <v>0</v>
      </c>
      <c r="I3097" s="63">
        <f>VLOOKUP(F3097,'[1]东昌-4087'!$F:$M,8,0)</f>
        <v>385.182</v>
      </c>
    </row>
    <row r="3098" ht="15" spans="1:9">
      <c r="A3098" s="58">
        <v>3097</v>
      </c>
      <c r="B3098" s="59" t="s">
        <v>14</v>
      </c>
      <c r="C3098" s="94" t="s">
        <v>187</v>
      </c>
      <c r="D3098" s="104" t="s">
        <v>27642</v>
      </c>
      <c r="E3098" s="95" t="s">
        <v>27661</v>
      </c>
      <c r="F3098" s="98" t="s">
        <v>310</v>
      </c>
      <c r="G3098" s="103">
        <v>630</v>
      </c>
      <c r="H3098" s="67">
        <v>0</v>
      </c>
      <c r="I3098" s="63">
        <f>VLOOKUP(F3098,'[1]东昌-4087'!$F:$M,8,0)</f>
        <v>502.551</v>
      </c>
    </row>
    <row r="3099" ht="15" spans="1:9">
      <c r="A3099" s="58">
        <v>3098</v>
      </c>
      <c r="B3099" s="59" t="s">
        <v>14</v>
      </c>
      <c r="C3099" s="94" t="s">
        <v>187</v>
      </c>
      <c r="D3099" s="104" t="s">
        <v>27642</v>
      </c>
      <c r="E3099" s="95" t="s">
        <v>27661</v>
      </c>
      <c r="F3099" s="98" t="s">
        <v>314</v>
      </c>
      <c r="G3099" s="103">
        <v>800</v>
      </c>
      <c r="H3099" s="67">
        <v>0</v>
      </c>
      <c r="I3099" s="63">
        <f>VLOOKUP(F3099,'[1]东昌-4087'!$F:$M,8,0)</f>
        <v>551.36</v>
      </c>
    </row>
    <row r="3100" ht="15" spans="1:9">
      <c r="A3100" s="58">
        <v>3099</v>
      </c>
      <c r="B3100" s="59" t="s">
        <v>14</v>
      </c>
      <c r="C3100" s="94" t="s">
        <v>187</v>
      </c>
      <c r="D3100" s="104" t="s">
        <v>27642</v>
      </c>
      <c r="E3100" s="95" t="s">
        <v>27661</v>
      </c>
      <c r="F3100" s="98" t="s">
        <v>318</v>
      </c>
      <c r="G3100" s="103">
        <v>800</v>
      </c>
      <c r="H3100" s="67">
        <v>0</v>
      </c>
      <c r="I3100" s="63">
        <f>VLOOKUP(F3100,'[1]东昌-4087'!$F:$M,8,0)</f>
        <v>578.32</v>
      </c>
    </row>
    <row r="3101" ht="15" spans="1:9">
      <c r="A3101" s="58">
        <v>3100</v>
      </c>
      <c r="B3101" s="59" t="s">
        <v>14</v>
      </c>
      <c r="C3101" s="94" t="s">
        <v>187</v>
      </c>
      <c r="D3101" s="104" t="s">
        <v>27642</v>
      </c>
      <c r="E3101" s="95" t="s">
        <v>27661</v>
      </c>
      <c r="F3101" s="98" t="s">
        <v>325</v>
      </c>
      <c r="G3101" s="103">
        <v>400</v>
      </c>
      <c r="H3101" s="67">
        <v>0</v>
      </c>
      <c r="I3101" s="63">
        <f>VLOOKUP(F3101,'[1]东昌-4087'!$F:$M,8,0)</f>
        <v>236.32</v>
      </c>
    </row>
    <row r="3102" ht="15" spans="1:9">
      <c r="A3102" s="58">
        <v>3101</v>
      </c>
      <c r="B3102" s="59" t="s">
        <v>14</v>
      </c>
      <c r="C3102" s="94" t="s">
        <v>187</v>
      </c>
      <c r="D3102" s="104" t="s">
        <v>27642</v>
      </c>
      <c r="E3102" s="95" t="s">
        <v>27661</v>
      </c>
      <c r="F3102" s="98" t="s">
        <v>326</v>
      </c>
      <c r="G3102" s="103">
        <v>315</v>
      </c>
      <c r="H3102" s="67">
        <v>0</v>
      </c>
      <c r="I3102" s="63">
        <f>VLOOKUP(F3102,'[1]东昌-4087'!$F:$M,8,0)</f>
        <v>258.552</v>
      </c>
    </row>
    <row r="3103" ht="15" spans="1:9">
      <c r="A3103" s="58">
        <v>3102</v>
      </c>
      <c r="B3103" s="59" t="s">
        <v>14</v>
      </c>
      <c r="C3103" s="94" t="s">
        <v>187</v>
      </c>
      <c r="D3103" s="104" t="s">
        <v>27642</v>
      </c>
      <c r="E3103" s="95" t="s">
        <v>27661</v>
      </c>
      <c r="F3103" s="98" t="s">
        <v>331</v>
      </c>
      <c r="G3103" s="103">
        <v>800</v>
      </c>
      <c r="H3103" s="67">
        <v>0</v>
      </c>
      <c r="I3103" s="63">
        <f>VLOOKUP(F3103,'[1]东昌-4087'!$F:$M,8,0)</f>
        <v>518</v>
      </c>
    </row>
    <row r="3104" ht="15" spans="1:9">
      <c r="A3104" s="58">
        <v>3103</v>
      </c>
      <c r="B3104" s="59" t="s">
        <v>14</v>
      </c>
      <c r="C3104" s="94" t="s">
        <v>187</v>
      </c>
      <c r="D3104" s="104" t="s">
        <v>27642</v>
      </c>
      <c r="E3104" s="95" t="s">
        <v>27661</v>
      </c>
      <c r="F3104" s="98" t="s">
        <v>337</v>
      </c>
      <c r="G3104" s="103">
        <v>800</v>
      </c>
      <c r="H3104" s="67">
        <v>0</v>
      </c>
      <c r="I3104" s="63">
        <f>VLOOKUP(F3104,'[1]东昌-4087'!$F:$M,8,0)</f>
        <v>471.92</v>
      </c>
    </row>
    <row r="3105" ht="15" spans="1:9">
      <c r="A3105" s="58">
        <v>3104</v>
      </c>
      <c r="B3105" s="59" t="s">
        <v>14</v>
      </c>
      <c r="C3105" s="94" t="s">
        <v>187</v>
      </c>
      <c r="D3105" s="104" t="s">
        <v>27642</v>
      </c>
      <c r="E3105" s="95" t="s">
        <v>27661</v>
      </c>
      <c r="F3105" s="98" t="s">
        <v>38</v>
      </c>
      <c r="G3105" s="103">
        <v>800</v>
      </c>
      <c r="H3105" s="67">
        <v>0</v>
      </c>
      <c r="I3105" s="63">
        <f>VLOOKUP(F3105,'[1]东昌-4087'!$F:$M,8,0)</f>
        <v>588.48</v>
      </c>
    </row>
    <row r="3106" ht="15" spans="1:9">
      <c r="A3106" s="58">
        <v>3105</v>
      </c>
      <c r="B3106" s="59" t="s">
        <v>14</v>
      </c>
      <c r="C3106" s="94" t="s">
        <v>187</v>
      </c>
      <c r="D3106" s="104" t="s">
        <v>27642</v>
      </c>
      <c r="E3106" s="95" t="s">
        <v>27661</v>
      </c>
      <c r="F3106" s="98" t="s">
        <v>342</v>
      </c>
      <c r="G3106" s="103">
        <v>400</v>
      </c>
      <c r="H3106" s="67">
        <v>0</v>
      </c>
      <c r="I3106" s="63">
        <f>VLOOKUP(F3106,'[1]东昌-4087'!$F:$M,8,0)</f>
        <v>319.68</v>
      </c>
    </row>
    <row r="3107" ht="15" spans="1:9">
      <c r="A3107" s="58">
        <v>3106</v>
      </c>
      <c r="B3107" s="59" t="s">
        <v>14</v>
      </c>
      <c r="C3107" s="94" t="s">
        <v>187</v>
      </c>
      <c r="D3107" s="104" t="s">
        <v>27642</v>
      </c>
      <c r="E3107" s="95" t="s">
        <v>27661</v>
      </c>
      <c r="F3107" s="98" t="s">
        <v>343</v>
      </c>
      <c r="G3107" s="103">
        <v>400</v>
      </c>
      <c r="H3107" s="67">
        <v>0</v>
      </c>
      <c r="I3107" s="63">
        <f>VLOOKUP(F3107,'[1]东昌-4087'!$F:$M,8,0)</f>
        <v>281.16</v>
      </c>
    </row>
    <row r="3108" ht="15" spans="1:9">
      <c r="A3108" s="58">
        <v>3107</v>
      </c>
      <c r="B3108" s="59" t="s">
        <v>14</v>
      </c>
      <c r="C3108" s="94" t="s">
        <v>187</v>
      </c>
      <c r="D3108" s="104" t="s">
        <v>27642</v>
      </c>
      <c r="E3108" s="95" t="s">
        <v>27661</v>
      </c>
      <c r="F3108" s="98" t="s">
        <v>344</v>
      </c>
      <c r="G3108" s="103">
        <v>400</v>
      </c>
      <c r="H3108" s="67">
        <v>0</v>
      </c>
      <c r="I3108" s="63">
        <f>VLOOKUP(F3108,'[1]东昌-4087'!$F:$M,8,0)</f>
        <v>255.32</v>
      </c>
    </row>
    <row r="3109" ht="15" spans="1:9">
      <c r="A3109" s="58">
        <v>3108</v>
      </c>
      <c r="B3109" s="59" t="s">
        <v>14</v>
      </c>
      <c r="C3109" s="94" t="s">
        <v>187</v>
      </c>
      <c r="D3109" s="104" t="s">
        <v>27642</v>
      </c>
      <c r="E3109" s="95" t="s">
        <v>27661</v>
      </c>
      <c r="F3109" s="98" t="s">
        <v>345</v>
      </c>
      <c r="G3109" s="103">
        <v>400</v>
      </c>
      <c r="H3109" s="67">
        <v>0</v>
      </c>
      <c r="I3109" s="63">
        <f>VLOOKUP(F3109,'[1]东昌-4087'!$F:$M,8,0)</f>
        <v>145.68</v>
      </c>
    </row>
    <row r="3110" ht="15" spans="1:9">
      <c r="A3110" s="58">
        <v>3109</v>
      </c>
      <c r="B3110" s="59" t="s">
        <v>14</v>
      </c>
      <c r="C3110" s="94" t="s">
        <v>187</v>
      </c>
      <c r="D3110" s="104" t="s">
        <v>27642</v>
      </c>
      <c r="E3110" s="95" t="s">
        <v>27661</v>
      </c>
      <c r="F3110" s="98" t="s">
        <v>346</v>
      </c>
      <c r="G3110" s="103">
        <v>800</v>
      </c>
      <c r="H3110" s="67">
        <v>0</v>
      </c>
      <c r="I3110" s="63">
        <f>VLOOKUP(F3110,'[1]东昌-4087'!$F:$M,8,0)</f>
        <v>631.84</v>
      </c>
    </row>
    <row r="3111" ht="15" spans="1:9">
      <c r="A3111" s="58">
        <v>3110</v>
      </c>
      <c r="B3111" s="59" t="s">
        <v>14</v>
      </c>
      <c r="C3111" s="94" t="s">
        <v>187</v>
      </c>
      <c r="D3111" s="104" t="s">
        <v>27642</v>
      </c>
      <c r="E3111" s="95" t="s">
        <v>27661</v>
      </c>
      <c r="F3111" s="98" t="s">
        <v>349</v>
      </c>
      <c r="G3111" s="103">
        <v>160</v>
      </c>
      <c r="H3111" s="67">
        <v>0</v>
      </c>
      <c r="I3111" s="63">
        <f>VLOOKUP(F3111,'[1]东昌-4087'!$F:$M,8,0)</f>
        <v>115.664</v>
      </c>
    </row>
    <row r="3112" ht="15" spans="1:9">
      <c r="A3112" s="58">
        <v>3111</v>
      </c>
      <c r="B3112" s="59" t="s">
        <v>14</v>
      </c>
      <c r="C3112" s="94" t="s">
        <v>187</v>
      </c>
      <c r="D3112" s="104" t="s">
        <v>27642</v>
      </c>
      <c r="E3112" s="95" t="s">
        <v>27661</v>
      </c>
      <c r="F3112" s="98" t="s">
        <v>351</v>
      </c>
      <c r="G3112" s="103">
        <v>800</v>
      </c>
      <c r="H3112" s="67">
        <v>0</v>
      </c>
      <c r="I3112" s="63">
        <f>VLOOKUP(F3112,'[1]东昌-4087'!$F:$M,8,0)</f>
        <v>462.32</v>
      </c>
    </row>
    <row r="3113" ht="15" spans="1:9">
      <c r="A3113" s="58">
        <v>3112</v>
      </c>
      <c r="B3113" s="59" t="s">
        <v>14</v>
      </c>
      <c r="C3113" s="94" t="s">
        <v>187</v>
      </c>
      <c r="D3113" s="104" t="s">
        <v>27662</v>
      </c>
      <c r="E3113" s="95" t="s">
        <v>27663</v>
      </c>
      <c r="F3113" s="98" t="s">
        <v>1775</v>
      </c>
      <c r="G3113" s="103">
        <v>500</v>
      </c>
      <c r="H3113" s="67">
        <v>264.813015726221</v>
      </c>
      <c r="I3113" s="63">
        <f>VLOOKUP(F3113,'[1]东昌-4087'!$F:$M,8,0)</f>
        <v>45</v>
      </c>
    </row>
    <row r="3114" ht="15" spans="1:9">
      <c r="A3114" s="58">
        <v>3113</v>
      </c>
      <c r="B3114" s="59" t="s">
        <v>14</v>
      </c>
      <c r="C3114" s="94" t="s">
        <v>187</v>
      </c>
      <c r="D3114" s="104" t="s">
        <v>27662</v>
      </c>
      <c r="E3114" s="95" t="s">
        <v>27664</v>
      </c>
      <c r="F3114" s="98" t="s">
        <v>1656</v>
      </c>
      <c r="G3114" s="103">
        <v>800</v>
      </c>
      <c r="H3114" s="67">
        <v>82.3406011769697</v>
      </c>
      <c r="I3114" s="63">
        <f>VLOOKUP(F3114,'[1]东昌-4087'!$F:$M,8,0)</f>
        <v>18</v>
      </c>
    </row>
    <row r="3115" ht="15" spans="1:9">
      <c r="A3115" s="58">
        <v>3114</v>
      </c>
      <c r="B3115" s="59" t="s">
        <v>14</v>
      </c>
      <c r="C3115" s="94" t="s">
        <v>187</v>
      </c>
      <c r="D3115" s="104" t="s">
        <v>27662</v>
      </c>
      <c r="E3115" s="95" t="s">
        <v>27664</v>
      </c>
      <c r="F3115" s="98" t="s">
        <v>1657</v>
      </c>
      <c r="G3115" s="103">
        <v>800</v>
      </c>
      <c r="H3115" s="67">
        <v>82.3406011769697</v>
      </c>
      <c r="I3115" s="63">
        <f>VLOOKUP(F3115,'[1]东昌-4087'!$F:$M,8,0)</f>
        <v>18</v>
      </c>
    </row>
    <row r="3116" ht="15" spans="1:9">
      <c r="A3116" s="58">
        <v>3115</v>
      </c>
      <c r="B3116" s="59" t="s">
        <v>14</v>
      </c>
      <c r="C3116" s="94" t="s">
        <v>187</v>
      </c>
      <c r="D3116" s="104" t="s">
        <v>27662</v>
      </c>
      <c r="E3116" s="95" t="s">
        <v>27664</v>
      </c>
      <c r="F3116" s="98" t="s">
        <v>1658</v>
      </c>
      <c r="G3116" s="103">
        <v>800</v>
      </c>
      <c r="H3116" s="67">
        <v>82.3406011769697</v>
      </c>
      <c r="I3116" s="63">
        <f>VLOOKUP(F3116,'[1]东昌-4087'!$F:$M,8,0)</f>
        <v>18</v>
      </c>
    </row>
    <row r="3117" ht="15" spans="1:9">
      <c r="A3117" s="58">
        <v>3116</v>
      </c>
      <c r="B3117" s="59" t="s">
        <v>14</v>
      </c>
      <c r="C3117" s="94" t="s">
        <v>187</v>
      </c>
      <c r="D3117" s="104" t="s">
        <v>27662</v>
      </c>
      <c r="E3117" s="95" t="s">
        <v>27664</v>
      </c>
      <c r="F3117" s="98" t="s">
        <v>1659</v>
      </c>
      <c r="G3117" s="103">
        <v>160</v>
      </c>
      <c r="H3117" s="67">
        <v>16.3968296716044</v>
      </c>
      <c r="I3117" s="63">
        <f>VLOOKUP(F3117,'[1]东昌-4087'!$F:$M,8,0)</f>
        <v>35</v>
      </c>
    </row>
    <row r="3118" ht="15" spans="1:9">
      <c r="A3118" s="58">
        <v>3117</v>
      </c>
      <c r="B3118" s="59" t="s">
        <v>14</v>
      </c>
      <c r="C3118" s="94" t="s">
        <v>187</v>
      </c>
      <c r="D3118" s="104" t="s">
        <v>27662</v>
      </c>
      <c r="E3118" s="95" t="s">
        <v>27664</v>
      </c>
      <c r="F3118" s="98" t="s">
        <v>1660</v>
      </c>
      <c r="G3118" s="103">
        <v>800</v>
      </c>
      <c r="H3118" s="67">
        <v>82.3406011769697</v>
      </c>
      <c r="I3118" s="63">
        <f>VLOOKUP(F3118,'[1]东昌-4087'!$F:$M,8,0)</f>
        <v>18</v>
      </c>
    </row>
    <row r="3119" ht="15" spans="1:9">
      <c r="A3119" s="58">
        <v>3118</v>
      </c>
      <c r="B3119" s="59" t="s">
        <v>14</v>
      </c>
      <c r="C3119" s="94" t="s">
        <v>187</v>
      </c>
      <c r="D3119" s="104" t="s">
        <v>27662</v>
      </c>
      <c r="E3119" s="95" t="s">
        <v>27664</v>
      </c>
      <c r="F3119" s="98" t="s">
        <v>1661</v>
      </c>
      <c r="G3119" s="103">
        <v>630</v>
      </c>
      <c r="H3119" s="67">
        <v>64.8744130485216</v>
      </c>
      <c r="I3119" s="63">
        <f>VLOOKUP(F3119,'[1]东昌-4087'!$F:$M,8,0)</f>
        <v>55</v>
      </c>
    </row>
    <row r="3120" ht="15" spans="1:9">
      <c r="A3120" s="58">
        <v>3119</v>
      </c>
      <c r="B3120" s="59" t="s">
        <v>14</v>
      </c>
      <c r="C3120" s="94" t="s">
        <v>187</v>
      </c>
      <c r="D3120" s="104" t="s">
        <v>27662</v>
      </c>
      <c r="E3120" s="95" t="s">
        <v>27664</v>
      </c>
      <c r="F3120" s="98" t="s">
        <v>1662</v>
      </c>
      <c r="G3120" s="103">
        <v>630</v>
      </c>
      <c r="H3120" s="67">
        <v>64.8744130485216</v>
      </c>
      <c r="I3120" s="63">
        <f>VLOOKUP(F3120,'[1]东昌-4087'!$F:$M,8,0)</f>
        <v>55</v>
      </c>
    </row>
    <row r="3121" ht="15" spans="1:9">
      <c r="A3121" s="58">
        <v>3120</v>
      </c>
      <c r="B3121" s="59" t="s">
        <v>14</v>
      </c>
      <c r="C3121" s="94" t="s">
        <v>187</v>
      </c>
      <c r="D3121" s="104" t="s">
        <v>27662</v>
      </c>
      <c r="E3121" s="95" t="s">
        <v>27664</v>
      </c>
      <c r="F3121" s="98" t="s">
        <v>1663</v>
      </c>
      <c r="G3121" s="103">
        <v>500</v>
      </c>
      <c r="H3121" s="67">
        <v>51.4004964922902</v>
      </c>
      <c r="I3121" s="63">
        <f>VLOOKUP(F3121,'[1]东昌-4087'!$F:$M,8,0)</f>
        <v>45</v>
      </c>
    </row>
    <row r="3122" ht="15" spans="1:9">
      <c r="A3122" s="58">
        <v>3121</v>
      </c>
      <c r="B3122" s="59" t="s">
        <v>14</v>
      </c>
      <c r="C3122" s="94" t="s">
        <v>187</v>
      </c>
      <c r="D3122" s="104" t="s">
        <v>27662</v>
      </c>
      <c r="E3122" s="95" t="s">
        <v>27664</v>
      </c>
      <c r="F3122" s="98" t="s">
        <v>1664</v>
      </c>
      <c r="G3122" s="103">
        <v>400</v>
      </c>
      <c r="H3122" s="67">
        <v>41.2059458703796</v>
      </c>
      <c r="I3122" s="63">
        <f>VLOOKUP(F3122,'[1]东昌-4087'!$F:$M,8,0)</f>
        <v>20</v>
      </c>
    </row>
    <row r="3123" ht="15" spans="1:9">
      <c r="A3123" s="58">
        <v>3122</v>
      </c>
      <c r="B3123" s="59" t="s">
        <v>14</v>
      </c>
      <c r="C3123" s="94" t="s">
        <v>187</v>
      </c>
      <c r="D3123" s="104" t="s">
        <v>27662</v>
      </c>
      <c r="E3123" s="95" t="s">
        <v>27664</v>
      </c>
      <c r="F3123" s="98" t="s">
        <v>1665</v>
      </c>
      <c r="G3123" s="103">
        <v>500</v>
      </c>
      <c r="H3123" s="67">
        <v>51.4004964922902</v>
      </c>
      <c r="I3123" s="63">
        <f>VLOOKUP(F3123,'[1]东昌-4087'!$F:$M,8,0)</f>
        <v>45</v>
      </c>
    </row>
    <row r="3124" ht="15" spans="1:9">
      <c r="A3124" s="58">
        <v>3123</v>
      </c>
      <c r="B3124" s="59" t="s">
        <v>14</v>
      </c>
      <c r="C3124" s="94" t="s">
        <v>187</v>
      </c>
      <c r="D3124" s="104" t="s">
        <v>27662</v>
      </c>
      <c r="E3124" s="95" t="s">
        <v>27664</v>
      </c>
      <c r="F3124" s="98" t="s">
        <v>1666</v>
      </c>
      <c r="G3124" s="103">
        <v>500</v>
      </c>
      <c r="H3124" s="67">
        <v>51.4004964922902</v>
      </c>
      <c r="I3124" s="63">
        <f>VLOOKUP(F3124,'[1]东昌-4087'!$F:$M,8,0)</f>
        <v>45</v>
      </c>
    </row>
    <row r="3125" ht="15" spans="1:9">
      <c r="A3125" s="58">
        <v>3124</v>
      </c>
      <c r="B3125" s="59" t="s">
        <v>14</v>
      </c>
      <c r="C3125" s="94" t="s">
        <v>187</v>
      </c>
      <c r="D3125" s="104" t="s">
        <v>27662</v>
      </c>
      <c r="E3125" s="95" t="s">
        <v>27664</v>
      </c>
      <c r="F3125" s="98" t="s">
        <v>1667</v>
      </c>
      <c r="G3125" s="103">
        <v>500</v>
      </c>
      <c r="H3125" s="67">
        <v>51.4004964922902</v>
      </c>
      <c r="I3125" s="63">
        <f>VLOOKUP(F3125,'[1]东昌-4087'!$F:$M,8,0)</f>
        <v>45</v>
      </c>
    </row>
    <row r="3126" ht="15" spans="1:9">
      <c r="A3126" s="58">
        <v>3125</v>
      </c>
      <c r="B3126" s="59" t="s">
        <v>14</v>
      </c>
      <c r="C3126" s="94" t="s">
        <v>187</v>
      </c>
      <c r="D3126" s="104" t="s">
        <v>27662</v>
      </c>
      <c r="E3126" s="95" t="s">
        <v>27664</v>
      </c>
      <c r="F3126" s="98" t="s">
        <v>1668</v>
      </c>
      <c r="G3126" s="103">
        <v>500</v>
      </c>
      <c r="H3126" s="67">
        <v>51.4004964922902</v>
      </c>
      <c r="I3126" s="63">
        <f>VLOOKUP(F3126,'[1]东昌-4087'!$F:$M,8,0)</f>
        <v>45</v>
      </c>
    </row>
    <row r="3127" ht="15" spans="1:9">
      <c r="A3127" s="58">
        <v>3126</v>
      </c>
      <c r="B3127" s="59" t="s">
        <v>14</v>
      </c>
      <c r="C3127" s="94" t="s">
        <v>187</v>
      </c>
      <c r="D3127" s="104" t="s">
        <v>27662</v>
      </c>
      <c r="E3127" s="95" t="s">
        <v>27664</v>
      </c>
      <c r="F3127" s="98" t="s">
        <v>1669</v>
      </c>
      <c r="G3127" s="103">
        <v>500</v>
      </c>
      <c r="H3127" s="67">
        <v>51.4004964922902</v>
      </c>
      <c r="I3127" s="63">
        <f>VLOOKUP(F3127,'[1]东昌-4087'!$F:$M,8,0)</f>
        <v>45</v>
      </c>
    </row>
    <row r="3128" ht="15" spans="1:9">
      <c r="A3128" s="58">
        <v>3127</v>
      </c>
      <c r="B3128" s="59" t="s">
        <v>14</v>
      </c>
      <c r="C3128" s="94" t="s">
        <v>187</v>
      </c>
      <c r="D3128" s="104" t="s">
        <v>27662</v>
      </c>
      <c r="E3128" s="95" t="s">
        <v>27664</v>
      </c>
      <c r="F3128" s="98" t="s">
        <v>1670</v>
      </c>
      <c r="G3128" s="103">
        <v>315</v>
      </c>
      <c r="H3128" s="67">
        <v>32.0807537053129</v>
      </c>
      <c r="I3128" s="63">
        <f>VLOOKUP(F3128,'[1]东昌-4087'!$F:$M,8,0)</f>
        <v>20</v>
      </c>
    </row>
    <row r="3129" ht="15" spans="1:9">
      <c r="A3129" s="58">
        <v>3128</v>
      </c>
      <c r="B3129" s="59" t="s">
        <v>14</v>
      </c>
      <c r="C3129" s="94" t="s">
        <v>187</v>
      </c>
      <c r="D3129" s="104" t="s">
        <v>27662</v>
      </c>
      <c r="E3129" s="95" t="s">
        <v>27664</v>
      </c>
      <c r="F3129" s="98" t="s">
        <v>1671</v>
      </c>
      <c r="G3129" s="103">
        <v>500</v>
      </c>
      <c r="H3129" s="67">
        <v>51.4004964922902</v>
      </c>
      <c r="I3129" s="63">
        <f>VLOOKUP(F3129,'[1]东昌-4087'!$F:$M,8,0)</f>
        <v>45</v>
      </c>
    </row>
    <row r="3130" ht="15" spans="1:9">
      <c r="A3130" s="58">
        <v>3129</v>
      </c>
      <c r="B3130" s="59" t="s">
        <v>14</v>
      </c>
      <c r="C3130" s="94" t="s">
        <v>187</v>
      </c>
      <c r="D3130" s="104" t="s">
        <v>27662</v>
      </c>
      <c r="E3130" s="95" t="s">
        <v>27664</v>
      </c>
      <c r="F3130" s="98" t="s">
        <v>1672</v>
      </c>
      <c r="G3130" s="103">
        <v>500</v>
      </c>
      <c r="H3130" s="67">
        <v>51.4004964922902</v>
      </c>
      <c r="I3130" s="63">
        <f>VLOOKUP(F3130,'[1]东昌-4087'!$F:$M,8,0)</f>
        <v>45</v>
      </c>
    </row>
    <row r="3131" ht="15" spans="1:9">
      <c r="A3131" s="58">
        <v>3130</v>
      </c>
      <c r="B3131" s="59" t="s">
        <v>14</v>
      </c>
      <c r="C3131" s="94" t="s">
        <v>187</v>
      </c>
      <c r="D3131" s="104" t="s">
        <v>27662</v>
      </c>
      <c r="E3131" s="95" t="s">
        <v>27664</v>
      </c>
      <c r="F3131" s="98" t="s">
        <v>1673</v>
      </c>
      <c r="G3131" s="103">
        <v>400</v>
      </c>
      <c r="H3131" s="67">
        <v>41.2059458703796</v>
      </c>
      <c r="I3131" s="63">
        <f>VLOOKUP(F3131,'[1]东昌-4087'!$F:$M,8,0)</f>
        <v>20</v>
      </c>
    </row>
    <row r="3132" ht="15" spans="1:9">
      <c r="A3132" s="58">
        <v>3131</v>
      </c>
      <c r="B3132" s="59" t="s">
        <v>14</v>
      </c>
      <c r="C3132" s="94" t="s">
        <v>187</v>
      </c>
      <c r="D3132" s="104" t="s">
        <v>27662</v>
      </c>
      <c r="E3132" s="95" t="s">
        <v>27664</v>
      </c>
      <c r="F3132" s="98" t="s">
        <v>1674</v>
      </c>
      <c r="G3132" s="103">
        <v>500</v>
      </c>
      <c r="H3132" s="67">
        <v>51.4004964922902</v>
      </c>
      <c r="I3132" s="63">
        <f>VLOOKUP(F3132,'[1]东昌-4087'!$F:$M,8,0)</f>
        <v>45</v>
      </c>
    </row>
    <row r="3133" ht="15" spans="1:9">
      <c r="A3133" s="58">
        <v>3132</v>
      </c>
      <c r="B3133" s="59" t="s">
        <v>14</v>
      </c>
      <c r="C3133" s="94" t="s">
        <v>187</v>
      </c>
      <c r="D3133" s="104" t="s">
        <v>27662</v>
      </c>
      <c r="E3133" s="95" t="s">
        <v>27665</v>
      </c>
      <c r="F3133" s="96" t="s">
        <v>1455</v>
      </c>
      <c r="G3133" s="103">
        <v>630</v>
      </c>
      <c r="H3133" s="67">
        <v>111.263876020609</v>
      </c>
      <c r="I3133" s="63">
        <f>VLOOKUP(F3133,'[1]东昌-4087'!$F:$M,8,0)</f>
        <v>55</v>
      </c>
    </row>
    <row r="3134" ht="15" spans="1:9">
      <c r="A3134" s="58">
        <v>3133</v>
      </c>
      <c r="B3134" s="59" t="s">
        <v>14</v>
      </c>
      <c r="C3134" s="94" t="s">
        <v>187</v>
      </c>
      <c r="D3134" s="104" t="s">
        <v>27662</v>
      </c>
      <c r="E3134" s="95" t="s">
        <v>27665</v>
      </c>
      <c r="F3134" s="96" t="s">
        <v>1456</v>
      </c>
      <c r="G3134" s="103">
        <v>315</v>
      </c>
      <c r="H3134" s="67">
        <v>55.0205980321692</v>
      </c>
      <c r="I3134" s="63">
        <f>VLOOKUP(F3134,'[1]东昌-4087'!$F:$M,8,0)</f>
        <v>20</v>
      </c>
    </row>
    <row r="3135" ht="15" spans="1:9">
      <c r="A3135" s="58">
        <v>3134</v>
      </c>
      <c r="B3135" s="59" t="s">
        <v>14</v>
      </c>
      <c r="C3135" s="94" t="s">
        <v>187</v>
      </c>
      <c r="D3135" s="104" t="s">
        <v>27662</v>
      </c>
      <c r="E3135" s="95" t="s">
        <v>27665</v>
      </c>
      <c r="F3135" s="98" t="s">
        <v>1457</v>
      </c>
      <c r="G3135" s="103">
        <v>1250</v>
      </c>
      <c r="H3135" s="67">
        <v>220.571464111185</v>
      </c>
      <c r="I3135" s="63">
        <f>VLOOKUP(F3135,'[1]东昌-4087'!$F:$M,8,0)</f>
        <v>120</v>
      </c>
    </row>
    <row r="3136" ht="15" spans="1:9">
      <c r="A3136" s="58">
        <v>3135</v>
      </c>
      <c r="B3136" s="59" t="s">
        <v>14</v>
      </c>
      <c r="C3136" s="94" t="s">
        <v>187</v>
      </c>
      <c r="D3136" s="104" t="s">
        <v>27662</v>
      </c>
      <c r="E3136" s="95" t="s">
        <v>27665</v>
      </c>
      <c r="F3136" s="96" t="s">
        <v>1458</v>
      </c>
      <c r="G3136" s="103">
        <v>400</v>
      </c>
      <c r="H3136" s="67">
        <v>70.6709014724306</v>
      </c>
      <c r="I3136" s="63">
        <f>VLOOKUP(F3136,'[1]东昌-4087'!$F:$M,8,0)</f>
        <v>20</v>
      </c>
    </row>
    <row r="3137" ht="15" spans="1:9">
      <c r="A3137" s="58">
        <v>3136</v>
      </c>
      <c r="B3137" s="59" t="s">
        <v>14</v>
      </c>
      <c r="C3137" s="94" t="s">
        <v>187</v>
      </c>
      <c r="D3137" s="104" t="s">
        <v>27662</v>
      </c>
      <c r="E3137" s="95" t="s">
        <v>27665</v>
      </c>
      <c r="F3137" s="96" t="s">
        <v>1459</v>
      </c>
      <c r="G3137" s="103">
        <v>500</v>
      </c>
      <c r="H3137" s="67">
        <v>88.1552248470978</v>
      </c>
      <c r="I3137" s="63">
        <f>VLOOKUP(F3137,'[1]东昌-4087'!$F:$M,8,0)</f>
        <v>45</v>
      </c>
    </row>
    <row r="3138" ht="15" spans="1:9">
      <c r="A3138" s="58">
        <v>3137</v>
      </c>
      <c r="B3138" s="59" t="s">
        <v>14</v>
      </c>
      <c r="C3138" s="94" t="s">
        <v>187</v>
      </c>
      <c r="D3138" s="104" t="s">
        <v>27662</v>
      </c>
      <c r="E3138" s="95" t="s">
        <v>27665</v>
      </c>
      <c r="F3138" s="98" t="s">
        <v>1460</v>
      </c>
      <c r="G3138" s="103">
        <v>800</v>
      </c>
      <c r="H3138" s="67">
        <v>141.219534949234</v>
      </c>
      <c r="I3138" s="63">
        <f>VLOOKUP(F3138,'[1]东昌-4087'!$F:$M,8,0)</f>
        <v>18</v>
      </c>
    </row>
    <row r="3139" ht="15" spans="1:9">
      <c r="A3139" s="58">
        <v>3138</v>
      </c>
      <c r="B3139" s="59" t="s">
        <v>14</v>
      </c>
      <c r="C3139" s="94" t="s">
        <v>187</v>
      </c>
      <c r="D3139" s="104" t="s">
        <v>27662</v>
      </c>
      <c r="E3139" s="95" t="s">
        <v>27665</v>
      </c>
      <c r="F3139" s="98" t="s">
        <v>1461</v>
      </c>
      <c r="G3139" s="103">
        <v>630</v>
      </c>
      <c r="H3139" s="67">
        <v>111.263876020609</v>
      </c>
      <c r="I3139" s="63">
        <f>VLOOKUP(F3139,'[1]东昌-4087'!$F:$M,8,0)</f>
        <v>55</v>
      </c>
    </row>
    <row r="3140" ht="15" spans="1:9">
      <c r="A3140" s="58">
        <v>3139</v>
      </c>
      <c r="B3140" s="59" t="s">
        <v>14</v>
      </c>
      <c r="C3140" s="94" t="s">
        <v>187</v>
      </c>
      <c r="D3140" s="104" t="s">
        <v>27662</v>
      </c>
      <c r="E3140" s="95" t="s">
        <v>27665</v>
      </c>
      <c r="F3140" s="98" t="s">
        <v>1462</v>
      </c>
      <c r="G3140" s="103">
        <v>500</v>
      </c>
      <c r="H3140" s="67">
        <v>88.1552248470978</v>
      </c>
      <c r="I3140" s="63">
        <f>VLOOKUP(F3140,'[1]东昌-4087'!$F:$M,8,0)</f>
        <v>45</v>
      </c>
    </row>
    <row r="3141" ht="15" spans="1:9">
      <c r="A3141" s="58">
        <v>3140</v>
      </c>
      <c r="B3141" s="59" t="s">
        <v>14</v>
      </c>
      <c r="C3141" s="94" t="s">
        <v>187</v>
      </c>
      <c r="D3141" s="104" t="s">
        <v>27662</v>
      </c>
      <c r="E3141" s="95" t="s">
        <v>27665</v>
      </c>
      <c r="F3141" s="98" t="s">
        <v>1463</v>
      </c>
      <c r="G3141" s="103">
        <v>315</v>
      </c>
      <c r="H3141" s="67">
        <v>55.0205980321692</v>
      </c>
      <c r="I3141" s="63">
        <f>VLOOKUP(F3141,'[1]东昌-4087'!$F:$M,8,0)</f>
        <v>20</v>
      </c>
    </row>
    <row r="3142" ht="15" spans="1:9">
      <c r="A3142" s="58">
        <v>3141</v>
      </c>
      <c r="B3142" s="59" t="s">
        <v>14</v>
      </c>
      <c r="C3142" s="94" t="s">
        <v>187</v>
      </c>
      <c r="D3142" s="104" t="s">
        <v>27662</v>
      </c>
      <c r="E3142" s="95" t="s">
        <v>27666</v>
      </c>
      <c r="F3142" s="98" t="s">
        <v>1388</v>
      </c>
      <c r="G3142" s="103">
        <v>630</v>
      </c>
      <c r="H3142" s="67">
        <v>35.5940213541459</v>
      </c>
      <c r="I3142" s="63">
        <f>VLOOKUP(F3142,'[1]东昌-4087'!$F:$M,8,0)</f>
        <v>55</v>
      </c>
    </row>
    <row r="3143" ht="15" spans="1:9">
      <c r="A3143" s="58">
        <v>3142</v>
      </c>
      <c r="B3143" s="59" t="s">
        <v>14</v>
      </c>
      <c r="C3143" s="94" t="s">
        <v>187</v>
      </c>
      <c r="D3143" s="104" t="s">
        <v>27662</v>
      </c>
      <c r="E3143" s="95" t="s">
        <v>27666</v>
      </c>
      <c r="F3143" s="98" t="s">
        <v>1389</v>
      </c>
      <c r="G3143" s="103">
        <v>1250</v>
      </c>
      <c r="H3143" s="67">
        <v>70.5622137614058</v>
      </c>
      <c r="I3143" s="63">
        <f>VLOOKUP(F3143,'[1]东昌-4087'!$F:$M,8,0)</f>
        <v>120</v>
      </c>
    </row>
    <row r="3144" ht="15" spans="1:9">
      <c r="A3144" s="58">
        <v>3143</v>
      </c>
      <c r="B3144" s="59" t="s">
        <v>14</v>
      </c>
      <c r="C3144" s="94" t="s">
        <v>187</v>
      </c>
      <c r="D3144" s="104" t="s">
        <v>27662</v>
      </c>
      <c r="E3144" s="95" t="s">
        <v>27666</v>
      </c>
      <c r="F3144" s="98" t="s">
        <v>1393</v>
      </c>
      <c r="G3144" s="103">
        <v>800</v>
      </c>
      <c r="H3144" s="67">
        <v>45.1770271033391</v>
      </c>
      <c r="I3144" s="63">
        <f>VLOOKUP(F3144,'[1]东昌-4087'!$F:$M,8,0)</f>
        <v>18</v>
      </c>
    </row>
    <row r="3145" ht="15" spans="1:9">
      <c r="A3145" s="58">
        <v>3144</v>
      </c>
      <c r="B3145" s="59" t="s">
        <v>14</v>
      </c>
      <c r="C3145" s="94" t="s">
        <v>187</v>
      </c>
      <c r="D3145" s="104" t="s">
        <v>27662</v>
      </c>
      <c r="E3145" s="95" t="s">
        <v>27666</v>
      </c>
      <c r="F3145" s="98" t="s">
        <v>1394</v>
      </c>
      <c r="G3145" s="103">
        <v>800</v>
      </c>
      <c r="H3145" s="67">
        <v>45.1770271033391</v>
      </c>
      <c r="I3145" s="63">
        <f>VLOOKUP(F3145,'[1]东昌-4087'!$F:$M,8,0)</f>
        <v>18</v>
      </c>
    </row>
    <row r="3146" ht="15" spans="1:9">
      <c r="A3146" s="58">
        <v>3145</v>
      </c>
      <c r="B3146" s="59" t="s">
        <v>14</v>
      </c>
      <c r="C3146" s="94" t="s">
        <v>187</v>
      </c>
      <c r="D3146" s="104" t="s">
        <v>27662</v>
      </c>
      <c r="E3146" s="95" t="s">
        <v>27666</v>
      </c>
      <c r="F3146" s="98" t="s">
        <v>1395</v>
      </c>
      <c r="G3146" s="103">
        <v>500</v>
      </c>
      <c r="H3146" s="67">
        <v>28.2014169190541</v>
      </c>
      <c r="I3146" s="63">
        <f>VLOOKUP(F3146,'[1]东昌-4087'!$F:$M,8,0)</f>
        <v>45</v>
      </c>
    </row>
    <row r="3147" ht="15" spans="1:9">
      <c r="A3147" s="58">
        <v>3146</v>
      </c>
      <c r="B3147" s="59" t="s">
        <v>14</v>
      </c>
      <c r="C3147" s="94" t="s">
        <v>187</v>
      </c>
      <c r="D3147" s="104" t="s">
        <v>27662</v>
      </c>
      <c r="E3147" s="95" t="s">
        <v>27666</v>
      </c>
      <c r="F3147" s="98" t="s">
        <v>1398</v>
      </c>
      <c r="G3147" s="103">
        <v>800</v>
      </c>
      <c r="H3147" s="67">
        <v>45.1770271033391</v>
      </c>
      <c r="I3147" s="63">
        <f>VLOOKUP(F3147,'[1]东昌-4087'!$F:$M,8,0)</f>
        <v>18</v>
      </c>
    </row>
    <row r="3148" ht="15" spans="1:9">
      <c r="A3148" s="58">
        <v>3147</v>
      </c>
      <c r="B3148" s="59" t="s">
        <v>14</v>
      </c>
      <c r="C3148" s="94" t="s">
        <v>187</v>
      </c>
      <c r="D3148" s="104" t="s">
        <v>27662</v>
      </c>
      <c r="E3148" s="95" t="s">
        <v>27666</v>
      </c>
      <c r="F3148" s="98" t="s">
        <v>1399</v>
      </c>
      <c r="G3148" s="103">
        <v>400</v>
      </c>
      <c r="H3148" s="67">
        <v>22.6080707062597</v>
      </c>
      <c r="I3148" s="63">
        <f>VLOOKUP(F3148,'[1]东昌-4087'!$F:$M,8,0)</f>
        <v>20</v>
      </c>
    </row>
    <row r="3149" ht="15" spans="1:9">
      <c r="A3149" s="58">
        <v>3148</v>
      </c>
      <c r="B3149" s="59" t="s">
        <v>14</v>
      </c>
      <c r="C3149" s="94" t="s">
        <v>187</v>
      </c>
      <c r="D3149" s="104" t="s">
        <v>27662</v>
      </c>
      <c r="E3149" s="95" t="s">
        <v>27666</v>
      </c>
      <c r="F3149" s="98" t="s">
        <v>1402</v>
      </c>
      <c r="G3149" s="103">
        <v>1250</v>
      </c>
      <c r="H3149" s="67">
        <v>70.5622137614058</v>
      </c>
      <c r="I3149" s="63">
        <f>VLOOKUP(F3149,'[1]东昌-4087'!$F:$M,8,0)</f>
        <v>120</v>
      </c>
    </row>
    <row r="3150" ht="15" spans="1:9">
      <c r="A3150" s="58">
        <v>3149</v>
      </c>
      <c r="B3150" s="59" t="s">
        <v>14</v>
      </c>
      <c r="C3150" s="94" t="s">
        <v>187</v>
      </c>
      <c r="D3150" s="104" t="s">
        <v>27662</v>
      </c>
      <c r="E3150" s="95" t="s">
        <v>27666</v>
      </c>
      <c r="F3150" s="98" t="s">
        <v>1404</v>
      </c>
      <c r="G3150" s="103">
        <v>630</v>
      </c>
      <c r="H3150" s="67">
        <v>35.5940213541459</v>
      </c>
      <c r="I3150" s="63">
        <f>VLOOKUP(F3150,'[1]东昌-4087'!$F:$M,8,0)</f>
        <v>55</v>
      </c>
    </row>
    <row r="3151" ht="15" spans="1:9">
      <c r="A3151" s="58">
        <v>3150</v>
      </c>
      <c r="B3151" s="59" t="s">
        <v>14</v>
      </c>
      <c r="C3151" s="94" t="s">
        <v>187</v>
      </c>
      <c r="D3151" s="104" t="s">
        <v>27662</v>
      </c>
      <c r="E3151" s="95" t="s">
        <v>27666</v>
      </c>
      <c r="F3151" s="98" t="s">
        <v>1405</v>
      </c>
      <c r="G3151" s="103">
        <v>500</v>
      </c>
      <c r="H3151" s="67">
        <v>28.2014169190541</v>
      </c>
      <c r="I3151" s="63">
        <f>VLOOKUP(F3151,'[1]东昌-4087'!$F:$M,8,0)</f>
        <v>45</v>
      </c>
    </row>
    <row r="3152" ht="15" spans="1:9">
      <c r="A3152" s="58">
        <v>3151</v>
      </c>
      <c r="B3152" s="59" t="s">
        <v>14</v>
      </c>
      <c r="C3152" s="94" t="s">
        <v>187</v>
      </c>
      <c r="D3152" s="104" t="s">
        <v>27662</v>
      </c>
      <c r="E3152" s="95" t="s">
        <v>27666</v>
      </c>
      <c r="F3152" s="98" t="s">
        <v>1406</v>
      </c>
      <c r="G3152" s="103">
        <v>315</v>
      </c>
      <c r="H3152" s="67">
        <v>17.6014391311711</v>
      </c>
      <c r="I3152" s="63">
        <f>VLOOKUP(F3152,'[1]东昌-4087'!$F:$M,8,0)</f>
        <v>20</v>
      </c>
    </row>
    <row r="3153" ht="15" spans="1:9">
      <c r="A3153" s="58">
        <v>3152</v>
      </c>
      <c r="B3153" s="59" t="s">
        <v>14</v>
      </c>
      <c r="C3153" s="94" t="s">
        <v>187</v>
      </c>
      <c r="D3153" s="104" t="s">
        <v>27662</v>
      </c>
      <c r="E3153" s="95" t="s">
        <v>27666</v>
      </c>
      <c r="F3153" s="98" t="s">
        <v>1407</v>
      </c>
      <c r="G3153" s="103">
        <v>630</v>
      </c>
      <c r="H3153" s="67">
        <v>35.5940213541459</v>
      </c>
      <c r="I3153" s="63">
        <f>VLOOKUP(F3153,'[1]东昌-4087'!$F:$M,8,0)</f>
        <v>55</v>
      </c>
    </row>
    <row r="3154" ht="15" spans="1:9">
      <c r="A3154" s="58">
        <v>3153</v>
      </c>
      <c r="B3154" s="59" t="s">
        <v>14</v>
      </c>
      <c r="C3154" s="94" t="s">
        <v>187</v>
      </c>
      <c r="D3154" s="104" t="s">
        <v>27662</v>
      </c>
      <c r="E3154" s="95" t="s">
        <v>27666</v>
      </c>
      <c r="F3154" s="98" t="s">
        <v>1408</v>
      </c>
      <c r="G3154" s="103">
        <v>400</v>
      </c>
      <c r="H3154" s="67">
        <v>22.6080707062597</v>
      </c>
      <c r="I3154" s="63">
        <f>VLOOKUP(F3154,'[1]东昌-4087'!$F:$M,8,0)</f>
        <v>20</v>
      </c>
    </row>
    <row r="3155" ht="15" spans="1:9">
      <c r="A3155" s="58">
        <v>3154</v>
      </c>
      <c r="B3155" s="59" t="s">
        <v>14</v>
      </c>
      <c r="C3155" s="94" t="s">
        <v>187</v>
      </c>
      <c r="D3155" s="104" t="s">
        <v>27662</v>
      </c>
      <c r="E3155" s="95" t="s">
        <v>27666</v>
      </c>
      <c r="F3155" s="98" t="s">
        <v>1409</v>
      </c>
      <c r="G3155" s="103">
        <v>315</v>
      </c>
      <c r="H3155" s="67">
        <v>17.6014391311711</v>
      </c>
      <c r="I3155" s="63">
        <f>VLOOKUP(F3155,'[1]东昌-4087'!$F:$M,8,0)</f>
        <v>20</v>
      </c>
    </row>
    <row r="3156" ht="15" spans="1:9">
      <c r="A3156" s="58">
        <v>3155</v>
      </c>
      <c r="B3156" s="59" t="s">
        <v>14</v>
      </c>
      <c r="C3156" s="94" t="s">
        <v>187</v>
      </c>
      <c r="D3156" s="104" t="s">
        <v>27662</v>
      </c>
      <c r="E3156" s="95" t="s">
        <v>27666</v>
      </c>
      <c r="F3156" s="98" t="s">
        <v>1410</v>
      </c>
      <c r="G3156" s="103">
        <v>315</v>
      </c>
      <c r="H3156" s="67">
        <v>17.6014391311711</v>
      </c>
      <c r="I3156" s="63">
        <f>VLOOKUP(F3156,'[1]东昌-4087'!$F:$M,8,0)</f>
        <v>20</v>
      </c>
    </row>
    <row r="3157" ht="15" spans="1:9">
      <c r="A3157" s="58">
        <v>3156</v>
      </c>
      <c r="B3157" s="59" t="s">
        <v>14</v>
      </c>
      <c r="C3157" s="94" t="s">
        <v>187</v>
      </c>
      <c r="D3157" s="104" t="s">
        <v>27662</v>
      </c>
      <c r="E3157" s="95" t="s">
        <v>27666</v>
      </c>
      <c r="F3157" s="98" t="s">
        <v>1416</v>
      </c>
      <c r="G3157" s="103">
        <v>800</v>
      </c>
      <c r="H3157" s="67">
        <v>45.1770271033391</v>
      </c>
      <c r="I3157" s="63">
        <f>VLOOKUP(F3157,'[1]东昌-4087'!$F:$M,8,0)</f>
        <v>18</v>
      </c>
    </row>
    <row r="3158" ht="15" spans="1:9">
      <c r="A3158" s="58">
        <v>3157</v>
      </c>
      <c r="B3158" s="59" t="s">
        <v>14</v>
      </c>
      <c r="C3158" s="94" t="s">
        <v>187</v>
      </c>
      <c r="D3158" s="104" t="s">
        <v>27662</v>
      </c>
      <c r="E3158" s="95" t="s">
        <v>27667</v>
      </c>
      <c r="F3158" s="98" t="s">
        <v>1382</v>
      </c>
      <c r="G3158" s="103">
        <v>630</v>
      </c>
      <c r="H3158" s="67">
        <v>616.793248249065</v>
      </c>
      <c r="I3158" s="63">
        <f>VLOOKUP(F3158,'[1]东昌-4087'!$F:$M,8,0)</f>
        <v>55</v>
      </c>
    </row>
    <row r="3159" ht="15" spans="1:9">
      <c r="A3159" s="58">
        <v>3158</v>
      </c>
      <c r="B3159" s="59" t="s">
        <v>14</v>
      </c>
      <c r="C3159" s="94" t="s">
        <v>187</v>
      </c>
      <c r="D3159" s="104" t="s">
        <v>27662</v>
      </c>
      <c r="E3159" s="95" t="s">
        <v>27667</v>
      </c>
      <c r="F3159" s="96" t="s">
        <v>1385</v>
      </c>
      <c r="G3159" s="103">
        <v>500</v>
      </c>
      <c r="H3159" s="67">
        <v>488.690035151182</v>
      </c>
      <c r="I3159" s="63">
        <f>VLOOKUP(F3159,'[1]东昌-4087'!$F:$M,8,0)</f>
        <v>45</v>
      </c>
    </row>
    <row r="3160" ht="15" spans="1:9">
      <c r="A3160" s="58">
        <v>3159</v>
      </c>
      <c r="B3160" s="59" t="s">
        <v>14</v>
      </c>
      <c r="C3160" s="94" t="s">
        <v>187</v>
      </c>
      <c r="D3160" s="104" t="s">
        <v>27662</v>
      </c>
      <c r="E3160" s="95" t="s">
        <v>27668</v>
      </c>
      <c r="F3160" s="96" t="s">
        <v>1350</v>
      </c>
      <c r="G3160" s="103">
        <v>400</v>
      </c>
      <c r="H3160" s="67">
        <v>24.8201237187125</v>
      </c>
      <c r="I3160" s="63">
        <f>VLOOKUP(F3160,'[1]东昌-4087'!$F:$M,8,0)</f>
        <v>20</v>
      </c>
    </row>
    <row r="3161" ht="15" spans="1:9">
      <c r="A3161" s="58">
        <v>3160</v>
      </c>
      <c r="B3161" s="59" t="s">
        <v>14</v>
      </c>
      <c r="C3161" s="94" t="s">
        <v>187</v>
      </c>
      <c r="D3161" s="104" t="s">
        <v>27662</v>
      </c>
      <c r="E3161" s="95" t="s">
        <v>27668</v>
      </c>
      <c r="F3161" s="98" t="s">
        <v>1351</v>
      </c>
      <c r="G3161" s="103">
        <v>315</v>
      </c>
      <c r="H3161" s="67">
        <v>19.3236257325616</v>
      </c>
      <c r="I3161" s="63">
        <f>VLOOKUP(F3161,'[1]东昌-4087'!$F:$M,8,0)</f>
        <v>20</v>
      </c>
    </row>
    <row r="3162" ht="15" spans="1:9">
      <c r="A3162" s="58">
        <v>3161</v>
      </c>
      <c r="B3162" s="59" t="s">
        <v>14</v>
      </c>
      <c r="C3162" s="94" t="s">
        <v>187</v>
      </c>
      <c r="D3162" s="104" t="s">
        <v>27662</v>
      </c>
      <c r="E3162" s="95" t="s">
        <v>27668</v>
      </c>
      <c r="F3162" s="98" t="s">
        <v>1352</v>
      </c>
      <c r="G3162" s="103">
        <v>400</v>
      </c>
      <c r="H3162" s="67">
        <v>24.8201237187125</v>
      </c>
      <c r="I3162" s="63">
        <f>VLOOKUP(F3162,'[1]东昌-4087'!$F:$M,8,0)</f>
        <v>20</v>
      </c>
    </row>
    <row r="3163" ht="15" spans="1:9">
      <c r="A3163" s="58">
        <v>3162</v>
      </c>
      <c r="B3163" s="59" t="s">
        <v>14</v>
      </c>
      <c r="C3163" s="94" t="s">
        <v>187</v>
      </c>
      <c r="D3163" s="104" t="s">
        <v>27662</v>
      </c>
      <c r="E3163" s="95" t="s">
        <v>27668</v>
      </c>
      <c r="F3163" s="98" t="s">
        <v>1356</v>
      </c>
      <c r="G3163" s="103">
        <v>400</v>
      </c>
      <c r="H3163" s="67">
        <v>24.8201237187125</v>
      </c>
      <c r="I3163" s="63">
        <f>VLOOKUP(F3163,'[1]东昌-4087'!$F:$M,8,0)</f>
        <v>20</v>
      </c>
    </row>
    <row r="3164" ht="15" spans="1:9">
      <c r="A3164" s="58">
        <v>3163</v>
      </c>
      <c r="B3164" s="59" t="s">
        <v>14</v>
      </c>
      <c r="C3164" s="94" t="s">
        <v>187</v>
      </c>
      <c r="D3164" s="104" t="s">
        <v>27662</v>
      </c>
      <c r="E3164" s="95" t="s">
        <v>27668</v>
      </c>
      <c r="F3164" s="96" t="s">
        <v>1357</v>
      </c>
      <c r="G3164" s="103">
        <v>315</v>
      </c>
      <c r="H3164" s="67">
        <v>19.3236257325616</v>
      </c>
      <c r="I3164" s="63">
        <f>VLOOKUP(F3164,'[1]东昌-4087'!$F:$M,8,0)</f>
        <v>20</v>
      </c>
    </row>
    <row r="3165" ht="15" spans="1:9">
      <c r="A3165" s="58">
        <v>3164</v>
      </c>
      <c r="B3165" s="59" t="s">
        <v>14</v>
      </c>
      <c r="C3165" s="94" t="s">
        <v>187</v>
      </c>
      <c r="D3165" s="104" t="s">
        <v>27662</v>
      </c>
      <c r="E3165" s="95" t="s">
        <v>27668</v>
      </c>
      <c r="F3165" s="96" t="s">
        <v>1358</v>
      </c>
      <c r="G3165" s="103">
        <v>400</v>
      </c>
      <c r="H3165" s="67">
        <v>24.8201237187125</v>
      </c>
      <c r="I3165" s="63">
        <f>VLOOKUP(F3165,'[1]东昌-4087'!$F:$M,8,0)</f>
        <v>20</v>
      </c>
    </row>
    <row r="3166" ht="15" spans="1:9">
      <c r="A3166" s="58">
        <v>3165</v>
      </c>
      <c r="B3166" s="59" t="s">
        <v>14</v>
      </c>
      <c r="C3166" s="94" t="s">
        <v>187</v>
      </c>
      <c r="D3166" s="104" t="s">
        <v>27662</v>
      </c>
      <c r="E3166" s="95" t="s">
        <v>27668</v>
      </c>
      <c r="F3166" s="98" t="s">
        <v>1360</v>
      </c>
      <c r="G3166" s="103">
        <v>400</v>
      </c>
      <c r="H3166" s="67">
        <v>24.8201237187125</v>
      </c>
      <c r="I3166" s="63">
        <f>VLOOKUP(F3166,'[1]东昌-4087'!$F:$M,8,0)</f>
        <v>20</v>
      </c>
    </row>
    <row r="3167" ht="15" spans="1:9">
      <c r="A3167" s="58">
        <v>3166</v>
      </c>
      <c r="B3167" s="59" t="s">
        <v>14</v>
      </c>
      <c r="C3167" s="94" t="s">
        <v>187</v>
      </c>
      <c r="D3167" s="104" t="s">
        <v>27662</v>
      </c>
      <c r="E3167" s="95" t="s">
        <v>27668</v>
      </c>
      <c r="F3167" s="98" t="s">
        <v>1361</v>
      </c>
      <c r="G3167" s="103">
        <v>630</v>
      </c>
      <c r="H3167" s="67">
        <v>39.0766653702913</v>
      </c>
      <c r="I3167" s="63">
        <f>VLOOKUP(F3167,'[1]东昌-4087'!$F:$M,8,0)</f>
        <v>55</v>
      </c>
    </row>
    <row r="3168" ht="15" spans="1:9">
      <c r="A3168" s="58">
        <v>3167</v>
      </c>
      <c r="B3168" s="59" t="s">
        <v>14</v>
      </c>
      <c r="C3168" s="94" t="s">
        <v>187</v>
      </c>
      <c r="D3168" s="104" t="s">
        <v>27662</v>
      </c>
      <c r="E3168" s="95" t="s">
        <v>27668</v>
      </c>
      <c r="F3168" s="98" t="s">
        <v>1363</v>
      </c>
      <c r="G3168" s="103">
        <v>630</v>
      </c>
      <c r="H3168" s="67">
        <v>39.0766653702913</v>
      </c>
      <c r="I3168" s="63">
        <f>VLOOKUP(F3168,'[1]东昌-4087'!$F:$M,8,0)</f>
        <v>55</v>
      </c>
    </row>
    <row r="3169" ht="15" spans="1:9">
      <c r="A3169" s="58">
        <v>3168</v>
      </c>
      <c r="B3169" s="59" t="s">
        <v>14</v>
      </c>
      <c r="C3169" s="94" t="s">
        <v>187</v>
      </c>
      <c r="D3169" s="104" t="s">
        <v>27662</v>
      </c>
      <c r="E3169" s="95" t="s">
        <v>27668</v>
      </c>
      <c r="F3169" s="98" t="s">
        <v>1364</v>
      </c>
      <c r="G3169" s="103">
        <v>630</v>
      </c>
      <c r="H3169" s="67">
        <v>39.0766653702913</v>
      </c>
      <c r="I3169" s="63">
        <f>VLOOKUP(F3169,'[1]东昌-4087'!$F:$M,8,0)</f>
        <v>55</v>
      </c>
    </row>
    <row r="3170" ht="15" spans="1:9">
      <c r="A3170" s="58">
        <v>3169</v>
      </c>
      <c r="B3170" s="59" t="s">
        <v>14</v>
      </c>
      <c r="C3170" s="94" t="s">
        <v>187</v>
      </c>
      <c r="D3170" s="104" t="s">
        <v>27662</v>
      </c>
      <c r="E3170" s="95" t="s">
        <v>27668</v>
      </c>
      <c r="F3170" s="98" t="s">
        <v>1365</v>
      </c>
      <c r="G3170" s="103">
        <v>800</v>
      </c>
      <c r="H3170" s="67">
        <v>49.5973060469082</v>
      </c>
      <c r="I3170" s="63">
        <f>VLOOKUP(F3170,'[1]东昌-4087'!$F:$M,8,0)</f>
        <v>18</v>
      </c>
    </row>
    <row r="3171" ht="15" spans="1:9">
      <c r="A3171" s="58">
        <v>3170</v>
      </c>
      <c r="B3171" s="59" t="s">
        <v>14</v>
      </c>
      <c r="C3171" s="94" t="s">
        <v>187</v>
      </c>
      <c r="D3171" s="104" t="s">
        <v>27662</v>
      </c>
      <c r="E3171" s="95" t="s">
        <v>27668</v>
      </c>
      <c r="F3171" s="98" t="s">
        <v>1366</v>
      </c>
      <c r="G3171" s="103">
        <v>315</v>
      </c>
      <c r="H3171" s="67">
        <v>19.3236257325616</v>
      </c>
      <c r="I3171" s="63">
        <f>VLOOKUP(F3171,'[1]东昌-4087'!$F:$M,8,0)</f>
        <v>20</v>
      </c>
    </row>
    <row r="3172" ht="15" spans="1:9">
      <c r="A3172" s="58">
        <v>3171</v>
      </c>
      <c r="B3172" s="59" t="s">
        <v>14</v>
      </c>
      <c r="C3172" s="94" t="s">
        <v>187</v>
      </c>
      <c r="D3172" s="104" t="s">
        <v>27662</v>
      </c>
      <c r="E3172" s="95" t="s">
        <v>27668</v>
      </c>
      <c r="F3172" s="98" t="s">
        <v>1367</v>
      </c>
      <c r="G3172" s="103">
        <v>315</v>
      </c>
      <c r="H3172" s="67">
        <v>19.3236257325616</v>
      </c>
      <c r="I3172" s="63">
        <f>VLOOKUP(F3172,'[1]东昌-4087'!$F:$M,8,0)</f>
        <v>20</v>
      </c>
    </row>
    <row r="3173" ht="15" spans="1:9">
      <c r="A3173" s="58">
        <v>3172</v>
      </c>
      <c r="B3173" s="59" t="s">
        <v>14</v>
      </c>
      <c r="C3173" s="94" t="s">
        <v>187</v>
      </c>
      <c r="D3173" s="104" t="s">
        <v>27662</v>
      </c>
      <c r="E3173" s="95" t="s">
        <v>27668</v>
      </c>
      <c r="F3173" s="98" t="s">
        <v>1369</v>
      </c>
      <c r="G3173" s="103">
        <v>200</v>
      </c>
      <c r="H3173" s="67">
        <v>12.3671204688394</v>
      </c>
      <c r="I3173" s="63">
        <f>VLOOKUP(F3173,'[1]东昌-4087'!$F:$M,8,0)</f>
        <v>30</v>
      </c>
    </row>
    <row r="3174" ht="15" spans="1:9">
      <c r="A3174" s="58">
        <v>3173</v>
      </c>
      <c r="B3174" s="59" t="s">
        <v>14</v>
      </c>
      <c r="C3174" s="94" t="s">
        <v>187</v>
      </c>
      <c r="D3174" s="104" t="s">
        <v>27662</v>
      </c>
      <c r="E3174" s="95" t="s">
        <v>27668</v>
      </c>
      <c r="F3174" s="96" t="s">
        <v>1371</v>
      </c>
      <c r="G3174" s="103">
        <v>800</v>
      </c>
      <c r="H3174" s="67">
        <v>49.5973060469082</v>
      </c>
      <c r="I3174" s="63">
        <f>VLOOKUP(F3174,'[1]东昌-4087'!$F:$M,8,0)</f>
        <v>18</v>
      </c>
    </row>
    <row r="3175" ht="15" spans="1:9">
      <c r="A3175" s="58">
        <v>3174</v>
      </c>
      <c r="B3175" s="59" t="s">
        <v>14</v>
      </c>
      <c r="C3175" s="94" t="s">
        <v>187</v>
      </c>
      <c r="D3175" s="104" t="s">
        <v>27662</v>
      </c>
      <c r="E3175" s="95" t="s">
        <v>27668</v>
      </c>
      <c r="F3175" s="98" t="s">
        <v>1372</v>
      </c>
      <c r="G3175" s="103">
        <v>315</v>
      </c>
      <c r="H3175" s="67">
        <v>19.3236257325616</v>
      </c>
      <c r="I3175" s="63">
        <f>VLOOKUP(F3175,'[1]东昌-4087'!$F:$M,8,0)</f>
        <v>20</v>
      </c>
    </row>
    <row r="3176" ht="15" spans="1:9">
      <c r="A3176" s="58">
        <v>3175</v>
      </c>
      <c r="B3176" s="59" t="s">
        <v>14</v>
      </c>
      <c r="C3176" s="94" t="s">
        <v>187</v>
      </c>
      <c r="D3176" s="104" t="s">
        <v>27662</v>
      </c>
      <c r="E3176" s="95" t="s">
        <v>27668</v>
      </c>
      <c r="F3176" s="98" t="s">
        <v>1373</v>
      </c>
      <c r="G3176" s="103">
        <v>630</v>
      </c>
      <c r="H3176" s="67">
        <v>39.0766653702913</v>
      </c>
      <c r="I3176" s="63">
        <f>VLOOKUP(F3176,'[1]东昌-4087'!$F:$M,8,0)</f>
        <v>55</v>
      </c>
    </row>
    <row r="3177" ht="15" spans="1:9">
      <c r="A3177" s="58">
        <v>3176</v>
      </c>
      <c r="B3177" s="59" t="s">
        <v>14</v>
      </c>
      <c r="C3177" s="94" t="s">
        <v>187</v>
      </c>
      <c r="D3177" s="104" t="s">
        <v>27662</v>
      </c>
      <c r="E3177" s="95" t="s">
        <v>27668</v>
      </c>
      <c r="F3177" s="98" t="s">
        <v>1374</v>
      </c>
      <c r="G3177" s="103">
        <v>630</v>
      </c>
      <c r="H3177" s="67">
        <v>39.0766653702913</v>
      </c>
      <c r="I3177" s="63">
        <f>VLOOKUP(F3177,'[1]东昌-4087'!$F:$M,8,0)</f>
        <v>55</v>
      </c>
    </row>
    <row r="3178" ht="15" spans="1:9">
      <c r="A3178" s="58">
        <v>3177</v>
      </c>
      <c r="B3178" s="59" t="s">
        <v>14</v>
      </c>
      <c r="C3178" s="94" t="s">
        <v>187</v>
      </c>
      <c r="D3178" s="104" t="s">
        <v>27662</v>
      </c>
      <c r="E3178" s="95" t="s">
        <v>27668</v>
      </c>
      <c r="F3178" s="98" t="s">
        <v>1375</v>
      </c>
      <c r="G3178" s="103">
        <v>800</v>
      </c>
      <c r="H3178" s="67">
        <v>49.5973060469082</v>
      </c>
      <c r="I3178" s="63">
        <f>VLOOKUP(F3178,'[1]东昌-4087'!$F:$M,8,0)</f>
        <v>18</v>
      </c>
    </row>
    <row r="3179" ht="15" spans="1:9">
      <c r="A3179" s="58">
        <v>3178</v>
      </c>
      <c r="B3179" s="59" t="s">
        <v>14</v>
      </c>
      <c r="C3179" s="94" t="s">
        <v>187</v>
      </c>
      <c r="D3179" s="104" t="s">
        <v>27662</v>
      </c>
      <c r="E3179" s="95" t="s">
        <v>27668</v>
      </c>
      <c r="F3179" s="98" t="s">
        <v>1376</v>
      </c>
      <c r="G3179" s="103">
        <v>315</v>
      </c>
      <c r="H3179" s="67">
        <v>19.3236257325616</v>
      </c>
      <c r="I3179" s="63">
        <f>VLOOKUP(F3179,'[1]东昌-4087'!$F:$M,8,0)</f>
        <v>20</v>
      </c>
    </row>
    <row r="3180" ht="15" spans="1:9">
      <c r="A3180" s="58">
        <v>3179</v>
      </c>
      <c r="B3180" s="59" t="s">
        <v>14</v>
      </c>
      <c r="C3180" s="94" t="s">
        <v>187</v>
      </c>
      <c r="D3180" s="104" t="s">
        <v>27662</v>
      </c>
      <c r="E3180" s="95" t="s">
        <v>27668</v>
      </c>
      <c r="F3180" s="98" t="s">
        <v>1377</v>
      </c>
      <c r="G3180" s="103">
        <v>630</v>
      </c>
      <c r="H3180" s="67">
        <v>39.0766653702913</v>
      </c>
      <c r="I3180" s="63">
        <f>VLOOKUP(F3180,'[1]东昌-4087'!$F:$M,8,0)</f>
        <v>55</v>
      </c>
    </row>
    <row r="3181" ht="15" spans="1:9">
      <c r="A3181" s="58">
        <v>3180</v>
      </c>
      <c r="B3181" s="59" t="s">
        <v>14</v>
      </c>
      <c r="C3181" s="94" t="s">
        <v>187</v>
      </c>
      <c r="D3181" s="104" t="s">
        <v>27662</v>
      </c>
      <c r="E3181" s="95" t="s">
        <v>27668</v>
      </c>
      <c r="F3181" s="98" t="s">
        <v>1378</v>
      </c>
      <c r="G3181" s="103">
        <v>315</v>
      </c>
      <c r="H3181" s="67">
        <v>19.3236257325616</v>
      </c>
      <c r="I3181" s="63">
        <f>VLOOKUP(F3181,'[1]东昌-4087'!$F:$M,8,0)</f>
        <v>20</v>
      </c>
    </row>
    <row r="3182" ht="15" spans="1:9">
      <c r="A3182" s="58">
        <v>3181</v>
      </c>
      <c r="B3182" s="59" t="s">
        <v>14</v>
      </c>
      <c r="C3182" s="94" t="s">
        <v>187</v>
      </c>
      <c r="D3182" s="104" t="s">
        <v>27662</v>
      </c>
      <c r="E3182" s="95" t="s">
        <v>27668</v>
      </c>
      <c r="F3182" s="98" t="s">
        <v>1379</v>
      </c>
      <c r="G3182" s="103">
        <v>630</v>
      </c>
      <c r="H3182" s="67">
        <v>39.0766653702913</v>
      </c>
      <c r="I3182" s="63">
        <f>VLOOKUP(F3182,'[1]东昌-4087'!$F:$M,8,0)</f>
        <v>55</v>
      </c>
    </row>
    <row r="3183" ht="15" spans="1:9">
      <c r="A3183" s="58">
        <v>3182</v>
      </c>
      <c r="B3183" s="59" t="s">
        <v>14</v>
      </c>
      <c r="C3183" s="94" t="s">
        <v>187</v>
      </c>
      <c r="D3183" s="104" t="s">
        <v>27662</v>
      </c>
      <c r="E3183" s="95" t="s">
        <v>26983</v>
      </c>
      <c r="F3183" s="98" t="s">
        <v>1242</v>
      </c>
      <c r="G3183" s="103">
        <v>800</v>
      </c>
      <c r="H3183" s="67">
        <v>55.8685464764639</v>
      </c>
      <c r="I3183" s="63">
        <f>VLOOKUP(F3183,'[1]东昌-4087'!$F:$M,8,0)</f>
        <v>18</v>
      </c>
    </row>
    <row r="3184" ht="15" spans="1:9">
      <c r="A3184" s="58">
        <v>3183</v>
      </c>
      <c r="B3184" s="59" t="s">
        <v>14</v>
      </c>
      <c r="C3184" s="94" t="s">
        <v>187</v>
      </c>
      <c r="D3184" s="104" t="s">
        <v>27662</v>
      </c>
      <c r="E3184" s="95" t="s">
        <v>26983</v>
      </c>
      <c r="F3184" s="96" t="s">
        <v>1243</v>
      </c>
      <c r="G3184" s="103">
        <v>800</v>
      </c>
      <c r="H3184" s="67">
        <v>55.8685464764639</v>
      </c>
      <c r="I3184" s="63">
        <f>VLOOKUP(F3184,'[1]东昌-4087'!$F:$M,8,0)</f>
        <v>18</v>
      </c>
    </row>
    <row r="3185" ht="15" spans="1:9">
      <c r="A3185" s="58">
        <v>3184</v>
      </c>
      <c r="B3185" s="59" t="s">
        <v>14</v>
      </c>
      <c r="C3185" s="94" t="s">
        <v>187</v>
      </c>
      <c r="D3185" s="104" t="s">
        <v>27662</v>
      </c>
      <c r="E3185" s="95" t="s">
        <v>26983</v>
      </c>
      <c r="F3185" s="98" t="s">
        <v>1244</v>
      </c>
      <c r="G3185" s="103">
        <v>50</v>
      </c>
      <c r="H3185" s="67">
        <v>3.4827145855458</v>
      </c>
      <c r="I3185" s="63">
        <f>VLOOKUP(F3185,'[1]东昌-4087'!$F:$M,8,0)</f>
        <v>0</v>
      </c>
    </row>
    <row r="3186" ht="15" spans="1:9">
      <c r="A3186" s="58">
        <v>3185</v>
      </c>
      <c r="B3186" s="59" t="s">
        <v>14</v>
      </c>
      <c r="C3186" s="94" t="s">
        <v>187</v>
      </c>
      <c r="D3186" s="104" t="s">
        <v>27662</v>
      </c>
      <c r="E3186" s="95" t="s">
        <v>26983</v>
      </c>
      <c r="F3186" s="98" t="s">
        <v>1245</v>
      </c>
      <c r="G3186" s="103">
        <v>630</v>
      </c>
      <c r="H3186" s="67">
        <v>44.0176426784261</v>
      </c>
      <c r="I3186" s="63">
        <f>VLOOKUP(F3186,'[1]东昌-4087'!$F:$M,8,0)</f>
        <v>55</v>
      </c>
    </row>
    <row r="3187" ht="15" spans="1:9">
      <c r="A3187" s="58">
        <v>3186</v>
      </c>
      <c r="B3187" s="59" t="s">
        <v>14</v>
      </c>
      <c r="C3187" s="94" t="s">
        <v>187</v>
      </c>
      <c r="D3187" s="104" t="s">
        <v>27662</v>
      </c>
      <c r="E3187" s="95" t="s">
        <v>26983</v>
      </c>
      <c r="F3187" s="98" t="s">
        <v>1246</v>
      </c>
      <c r="G3187" s="103">
        <v>630</v>
      </c>
      <c r="H3187" s="67">
        <v>44.0176426784261</v>
      </c>
      <c r="I3187" s="63">
        <f>VLOOKUP(F3187,'[1]东昌-4087'!$F:$M,8,0)</f>
        <v>55</v>
      </c>
    </row>
    <row r="3188" ht="15" spans="1:9">
      <c r="A3188" s="58">
        <v>3187</v>
      </c>
      <c r="B3188" s="59" t="s">
        <v>14</v>
      </c>
      <c r="C3188" s="94" t="s">
        <v>187</v>
      </c>
      <c r="D3188" s="104" t="s">
        <v>27662</v>
      </c>
      <c r="E3188" s="95" t="s">
        <v>26983</v>
      </c>
      <c r="F3188" s="98" t="s">
        <v>1247</v>
      </c>
      <c r="G3188" s="103">
        <v>315</v>
      </c>
      <c r="H3188" s="67">
        <v>21.7669661596612</v>
      </c>
      <c r="I3188" s="63">
        <f>VLOOKUP(F3188,'[1]东昌-4087'!$F:$M,8,0)</f>
        <v>20</v>
      </c>
    </row>
    <row r="3189" ht="15" spans="1:9">
      <c r="A3189" s="58">
        <v>3188</v>
      </c>
      <c r="B3189" s="59" t="s">
        <v>14</v>
      </c>
      <c r="C3189" s="94" t="s">
        <v>187</v>
      </c>
      <c r="D3189" s="104" t="s">
        <v>27662</v>
      </c>
      <c r="E3189" s="95" t="s">
        <v>26983</v>
      </c>
      <c r="F3189" s="98" t="s">
        <v>1248</v>
      </c>
      <c r="G3189" s="103">
        <v>800</v>
      </c>
      <c r="H3189" s="67">
        <v>55.8685464764639</v>
      </c>
      <c r="I3189" s="63">
        <f>VLOOKUP(F3189,'[1]东昌-4087'!$F:$M,8,0)</f>
        <v>18</v>
      </c>
    </row>
    <row r="3190" ht="15" spans="1:9">
      <c r="A3190" s="58">
        <v>3189</v>
      </c>
      <c r="B3190" s="59" t="s">
        <v>14</v>
      </c>
      <c r="C3190" s="94" t="s">
        <v>187</v>
      </c>
      <c r="D3190" s="104" t="s">
        <v>27662</v>
      </c>
      <c r="E3190" s="95" t="s">
        <v>26983</v>
      </c>
      <c r="F3190" s="96" t="s">
        <v>1249</v>
      </c>
      <c r="G3190" s="103">
        <v>200</v>
      </c>
      <c r="H3190" s="67">
        <v>13.9308583421832</v>
      </c>
      <c r="I3190" s="63">
        <f>VLOOKUP(F3190,'[1]东昌-4087'!$F:$M,8,0)</f>
        <v>30</v>
      </c>
    </row>
    <row r="3191" ht="15" spans="1:9">
      <c r="A3191" s="58">
        <v>3190</v>
      </c>
      <c r="B3191" s="59" t="s">
        <v>14</v>
      </c>
      <c r="C3191" s="94" t="s">
        <v>187</v>
      </c>
      <c r="D3191" s="104" t="s">
        <v>27662</v>
      </c>
      <c r="E3191" s="95" t="s">
        <v>26983</v>
      </c>
      <c r="F3191" s="98" t="s">
        <v>1250</v>
      </c>
      <c r="G3191" s="103">
        <v>400</v>
      </c>
      <c r="H3191" s="67">
        <v>27.9584587561871</v>
      </c>
      <c r="I3191" s="63">
        <f>VLOOKUP(F3191,'[1]东昌-4087'!$F:$M,8,0)</f>
        <v>20</v>
      </c>
    </row>
    <row r="3192" ht="15" spans="1:9">
      <c r="A3192" s="58">
        <v>3191</v>
      </c>
      <c r="B3192" s="59" t="s">
        <v>14</v>
      </c>
      <c r="C3192" s="94" t="s">
        <v>187</v>
      </c>
      <c r="D3192" s="104" t="s">
        <v>27662</v>
      </c>
      <c r="E3192" s="95" t="s">
        <v>26983</v>
      </c>
      <c r="F3192" s="98" t="s">
        <v>1251</v>
      </c>
      <c r="G3192" s="103">
        <v>200</v>
      </c>
      <c r="H3192" s="67">
        <v>13.9308583421832</v>
      </c>
      <c r="I3192" s="63">
        <f>VLOOKUP(F3192,'[1]东昌-4087'!$F:$M,8,0)</f>
        <v>50</v>
      </c>
    </row>
    <row r="3193" ht="15" spans="1:9">
      <c r="A3193" s="58">
        <v>3192</v>
      </c>
      <c r="B3193" s="59" t="s">
        <v>14</v>
      </c>
      <c r="C3193" s="94" t="s">
        <v>187</v>
      </c>
      <c r="D3193" s="104" t="s">
        <v>27662</v>
      </c>
      <c r="E3193" s="95" t="s">
        <v>26983</v>
      </c>
      <c r="F3193" s="98" t="s">
        <v>1252</v>
      </c>
      <c r="G3193" s="103">
        <v>630</v>
      </c>
      <c r="H3193" s="67">
        <v>44.0176426784261</v>
      </c>
      <c r="I3193" s="63">
        <f>VLOOKUP(F3193,'[1]东昌-4087'!$F:$M,8,0)</f>
        <v>55</v>
      </c>
    </row>
    <row r="3194" ht="15" spans="1:9">
      <c r="A3194" s="58">
        <v>3193</v>
      </c>
      <c r="B3194" s="59" t="s">
        <v>14</v>
      </c>
      <c r="C3194" s="94" t="s">
        <v>187</v>
      </c>
      <c r="D3194" s="104" t="s">
        <v>27662</v>
      </c>
      <c r="E3194" s="95" t="s">
        <v>26983</v>
      </c>
      <c r="F3194" s="96" t="s">
        <v>1253</v>
      </c>
      <c r="G3194" s="103">
        <v>500</v>
      </c>
      <c r="H3194" s="67">
        <v>34.8755168913683</v>
      </c>
      <c r="I3194" s="63">
        <f>VLOOKUP(F3194,'[1]东昌-4087'!$F:$M,8,0)</f>
        <v>45</v>
      </c>
    </row>
    <row r="3195" ht="15" spans="1:9">
      <c r="A3195" s="58">
        <v>3194</v>
      </c>
      <c r="B3195" s="59" t="s">
        <v>14</v>
      </c>
      <c r="C3195" s="94" t="s">
        <v>187</v>
      </c>
      <c r="D3195" s="104" t="s">
        <v>27662</v>
      </c>
      <c r="E3195" s="95" t="s">
        <v>26983</v>
      </c>
      <c r="F3195" s="98" t="s">
        <v>1254</v>
      </c>
      <c r="G3195" s="103">
        <v>315</v>
      </c>
      <c r="H3195" s="67">
        <v>21.7669661596612</v>
      </c>
      <c r="I3195" s="63">
        <f>VLOOKUP(F3195,'[1]东昌-4087'!$F:$M,8,0)</f>
        <v>20</v>
      </c>
    </row>
    <row r="3196" ht="15" spans="1:9">
      <c r="A3196" s="58">
        <v>3195</v>
      </c>
      <c r="B3196" s="59" t="s">
        <v>14</v>
      </c>
      <c r="C3196" s="94" t="s">
        <v>187</v>
      </c>
      <c r="D3196" s="104" t="s">
        <v>27662</v>
      </c>
      <c r="E3196" s="95" t="s">
        <v>26983</v>
      </c>
      <c r="F3196" s="98" t="s">
        <v>1255</v>
      </c>
      <c r="G3196" s="103">
        <v>1250</v>
      </c>
      <c r="H3196" s="67">
        <v>87.2613487822864</v>
      </c>
      <c r="I3196" s="63">
        <f>VLOOKUP(F3196,'[1]东昌-4087'!$F:$M,8,0)</f>
        <v>120</v>
      </c>
    </row>
    <row r="3197" ht="15" spans="1:9">
      <c r="A3197" s="58">
        <v>3196</v>
      </c>
      <c r="B3197" s="59" t="s">
        <v>14</v>
      </c>
      <c r="C3197" s="94" t="s">
        <v>187</v>
      </c>
      <c r="D3197" s="104" t="s">
        <v>27662</v>
      </c>
      <c r="E3197" s="95" t="s">
        <v>26983</v>
      </c>
      <c r="F3197" s="98" t="s">
        <v>1256</v>
      </c>
      <c r="G3197" s="103">
        <v>200</v>
      </c>
      <c r="H3197" s="67">
        <v>13.9308583421832</v>
      </c>
      <c r="I3197" s="63">
        <f>VLOOKUP(F3197,'[1]东昌-4087'!$F:$M,8,0)</f>
        <v>30</v>
      </c>
    </row>
    <row r="3198" ht="15" spans="1:9">
      <c r="A3198" s="58">
        <v>3197</v>
      </c>
      <c r="B3198" s="59" t="s">
        <v>14</v>
      </c>
      <c r="C3198" s="94" t="s">
        <v>187</v>
      </c>
      <c r="D3198" s="104" t="s">
        <v>27662</v>
      </c>
      <c r="E3198" s="95" t="s">
        <v>26983</v>
      </c>
      <c r="F3198" s="98" t="s">
        <v>1257</v>
      </c>
      <c r="G3198" s="103">
        <v>630</v>
      </c>
      <c r="H3198" s="67">
        <v>44.0176426784261</v>
      </c>
      <c r="I3198" s="63">
        <f>VLOOKUP(F3198,'[1]东昌-4087'!$F:$M,8,0)</f>
        <v>55</v>
      </c>
    </row>
    <row r="3199" ht="15" spans="1:9">
      <c r="A3199" s="58">
        <v>3198</v>
      </c>
      <c r="B3199" s="59" t="s">
        <v>14</v>
      </c>
      <c r="C3199" s="94" t="s">
        <v>187</v>
      </c>
      <c r="D3199" s="104" t="s">
        <v>27662</v>
      </c>
      <c r="E3199" s="95" t="s">
        <v>26983</v>
      </c>
      <c r="F3199" s="98" t="s">
        <v>1258</v>
      </c>
      <c r="G3199" s="103">
        <v>630</v>
      </c>
      <c r="H3199" s="67">
        <v>44.0176426784261</v>
      </c>
      <c r="I3199" s="63">
        <f>VLOOKUP(F3199,'[1]东昌-4087'!$F:$M,8,0)</f>
        <v>55</v>
      </c>
    </row>
    <row r="3200" ht="15" spans="1:9">
      <c r="A3200" s="58">
        <v>3199</v>
      </c>
      <c r="B3200" s="59" t="s">
        <v>14</v>
      </c>
      <c r="C3200" s="94" t="s">
        <v>187</v>
      </c>
      <c r="D3200" s="104" t="s">
        <v>27662</v>
      </c>
      <c r="E3200" s="95" t="s">
        <v>26983</v>
      </c>
      <c r="F3200" s="98" t="s">
        <v>1259</v>
      </c>
      <c r="G3200" s="103">
        <v>630</v>
      </c>
      <c r="H3200" s="67">
        <v>44.0176426784261</v>
      </c>
      <c r="I3200" s="63">
        <f>VLOOKUP(F3200,'[1]东昌-4087'!$F:$M,8,0)</f>
        <v>55</v>
      </c>
    </row>
    <row r="3201" ht="15" spans="1:9">
      <c r="A3201" s="58">
        <v>3200</v>
      </c>
      <c r="B3201" s="59" t="s">
        <v>14</v>
      </c>
      <c r="C3201" s="94" t="s">
        <v>187</v>
      </c>
      <c r="D3201" s="104" t="s">
        <v>27662</v>
      </c>
      <c r="E3201" s="95" t="s">
        <v>26983</v>
      </c>
      <c r="F3201" s="96" t="s">
        <v>1260</v>
      </c>
      <c r="G3201" s="103">
        <v>630</v>
      </c>
      <c r="H3201" s="67">
        <v>44.0176426784261</v>
      </c>
      <c r="I3201" s="63">
        <f>VLOOKUP(F3201,'[1]东昌-4087'!$F:$M,8,0)</f>
        <v>55</v>
      </c>
    </row>
    <row r="3202" ht="15" spans="1:9">
      <c r="A3202" s="58">
        <v>3201</v>
      </c>
      <c r="B3202" s="59" t="s">
        <v>14</v>
      </c>
      <c r="C3202" s="94" t="s">
        <v>187</v>
      </c>
      <c r="D3202" s="104" t="s">
        <v>27662</v>
      </c>
      <c r="E3202" s="95" t="s">
        <v>26983</v>
      </c>
      <c r="F3202" s="98" t="s">
        <v>1261</v>
      </c>
      <c r="G3202" s="103">
        <v>630</v>
      </c>
      <c r="H3202" s="67">
        <v>44.0176426784261</v>
      </c>
      <c r="I3202" s="63">
        <f>VLOOKUP(F3202,'[1]东昌-4087'!$F:$M,8,0)</f>
        <v>55</v>
      </c>
    </row>
    <row r="3203" ht="15" spans="1:9">
      <c r="A3203" s="58">
        <v>3202</v>
      </c>
      <c r="B3203" s="59" t="s">
        <v>14</v>
      </c>
      <c r="C3203" s="94" t="s">
        <v>187</v>
      </c>
      <c r="D3203" s="104" t="s">
        <v>27662</v>
      </c>
      <c r="E3203" s="95" t="s">
        <v>26983</v>
      </c>
      <c r="F3203" s="98" t="s">
        <v>1262</v>
      </c>
      <c r="G3203" s="103">
        <v>500</v>
      </c>
      <c r="H3203" s="67">
        <v>34.8755168913683</v>
      </c>
      <c r="I3203" s="63">
        <f>VLOOKUP(F3203,'[1]东昌-4087'!$F:$M,8,0)</f>
        <v>45</v>
      </c>
    </row>
    <row r="3204" ht="15" spans="1:9">
      <c r="A3204" s="58">
        <v>3203</v>
      </c>
      <c r="B3204" s="59" t="s">
        <v>14</v>
      </c>
      <c r="C3204" s="94" t="s">
        <v>187</v>
      </c>
      <c r="D3204" s="104" t="s">
        <v>27662</v>
      </c>
      <c r="E3204" s="95" t="s">
        <v>26983</v>
      </c>
      <c r="F3204" s="98" t="s">
        <v>1263</v>
      </c>
      <c r="G3204" s="103">
        <v>630</v>
      </c>
      <c r="H3204" s="67">
        <v>44.0176426784261</v>
      </c>
      <c r="I3204" s="63">
        <f>VLOOKUP(F3204,'[1]东昌-4087'!$F:$M,8,0)</f>
        <v>55</v>
      </c>
    </row>
    <row r="3205" ht="15" spans="1:9">
      <c r="A3205" s="58">
        <v>3204</v>
      </c>
      <c r="B3205" s="59" t="s">
        <v>14</v>
      </c>
      <c r="C3205" s="94" t="s">
        <v>187</v>
      </c>
      <c r="D3205" s="104" t="s">
        <v>27662</v>
      </c>
      <c r="E3205" s="95" t="s">
        <v>26983</v>
      </c>
      <c r="F3205" s="98" t="s">
        <v>1264</v>
      </c>
      <c r="G3205" s="103">
        <v>315</v>
      </c>
      <c r="H3205" s="67">
        <v>21.7669661596612</v>
      </c>
      <c r="I3205" s="63">
        <f>VLOOKUP(F3205,'[1]东昌-4087'!$F:$M,8,0)</f>
        <v>20</v>
      </c>
    </row>
    <row r="3206" ht="15" spans="1:9">
      <c r="A3206" s="58">
        <v>3205</v>
      </c>
      <c r="B3206" s="59" t="s">
        <v>14</v>
      </c>
      <c r="C3206" s="94" t="s">
        <v>187</v>
      </c>
      <c r="D3206" s="104" t="s">
        <v>27662</v>
      </c>
      <c r="E3206" s="95" t="s">
        <v>26983</v>
      </c>
      <c r="F3206" s="98" t="s">
        <v>1265</v>
      </c>
      <c r="G3206" s="103">
        <v>630</v>
      </c>
      <c r="H3206" s="67">
        <v>44.0176426784261</v>
      </c>
      <c r="I3206" s="63">
        <f>VLOOKUP(F3206,'[1]东昌-4087'!$F:$M,8,0)</f>
        <v>55</v>
      </c>
    </row>
    <row r="3207" ht="15" spans="1:9">
      <c r="A3207" s="58">
        <v>3206</v>
      </c>
      <c r="B3207" s="59" t="s">
        <v>14</v>
      </c>
      <c r="C3207" s="94" t="s">
        <v>187</v>
      </c>
      <c r="D3207" s="104" t="s">
        <v>27662</v>
      </c>
      <c r="E3207" s="95" t="s">
        <v>26983</v>
      </c>
      <c r="F3207" s="98" t="s">
        <v>1266</v>
      </c>
      <c r="G3207" s="103">
        <v>630</v>
      </c>
      <c r="H3207" s="67">
        <v>44.0176426784261</v>
      </c>
      <c r="I3207" s="63">
        <f>VLOOKUP(F3207,'[1]东昌-4087'!$F:$M,8,0)</f>
        <v>55</v>
      </c>
    </row>
    <row r="3208" ht="15" spans="1:9">
      <c r="A3208" s="58">
        <v>3207</v>
      </c>
      <c r="B3208" s="59" t="s">
        <v>14</v>
      </c>
      <c r="C3208" s="94" t="s">
        <v>187</v>
      </c>
      <c r="D3208" s="104" t="s">
        <v>27662</v>
      </c>
      <c r="E3208" s="95" t="s">
        <v>26983</v>
      </c>
      <c r="F3208" s="98" t="s">
        <v>1267</v>
      </c>
      <c r="G3208" s="103">
        <v>400</v>
      </c>
      <c r="H3208" s="67">
        <v>27.9584587561871</v>
      </c>
      <c r="I3208" s="63">
        <f>VLOOKUP(F3208,'[1]东昌-4087'!$F:$M,8,0)</f>
        <v>20</v>
      </c>
    </row>
    <row r="3209" ht="15" spans="1:9">
      <c r="A3209" s="58">
        <v>3208</v>
      </c>
      <c r="B3209" s="59" t="s">
        <v>14</v>
      </c>
      <c r="C3209" s="94" t="s">
        <v>187</v>
      </c>
      <c r="D3209" s="104" t="s">
        <v>27662</v>
      </c>
      <c r="E3209" s="95" t="s">
        <v>26983</v>
      </c>
      <c r="F3209" s="98" t="s">
        <v>1268</v>
      </c>
      <c r="G3209" s="103">
        <v>630</v>
      </c>
      <c r="H3209" s="67">
        <v>44.0176426784261</v>
      </c>
      <c r="I3209" s="63">
        <f>VLOOKUP(F3209,'[1]东昌-4087'!$F:$M,8,0)</f>
        <v>55</v>
      </c>
    </row>
    <row r="3210" ht="15" spans="1:9">
      <c r="A3210" s="58">
        <v>3209</v>
      </c>
      <c r="B3210" s="59" t="s">
        <v>14</v>
      </c>
      <c r="C3210" s="94" t="s">
        <v>187</v>
      </c>
      <c r="D3210" s="104" t="s">
        <v>27662</v>
      </c>
      <c r="E3210" s="95" t="s">
        <v>26983</v>
      </c>
      <c r="F3210" s="98" t="s">
        <v>1269</v>
      </c>
      <c r="G3210" s="103">
        <v>630</v>
      </c>
      <c r="H3210" s="67">
        <v>44.0176426784261</v>
      </c>
      <c r="I3210" s="63">
        <f>VLOOKUP(F3210,'[1]东昌-4087'!$F:$M,8,0)</f>
        <v>55</v>
      </c>
    </row>
    <row r="3211" ht="15" spans="1:9">
      <c r="A3211" s="58">
        <v>3210</v>
      </c>
      <c r="B3211" s="59" t="s">
        <v>14</v>
      </c>
      <c r="C3211" s="94" t="s">
        <v>187</v>
      </c>
      <c r="D3211" s="104" t="s">
        <v>27662</v>
      </c>
      <c r="E3211" s="95" t="s">
        <v>26983</v>
      </c>
      <c r="F3211" s="98" t="s">
        <v>1270</v>
      </c>
      <c r="G3211" s="103">
        <v>400</v>
      </c>
      <c r="H3211" s="67">
        <v>27.9584587561871</v>
      </c>
      <c r="I3211" s="63">
        <f>VLOOKUP(F3211,'[1]东昌-4087'!$F:$M,8,0)</f>
        <v>20</v>
      </c>
    </row>
    <row r="3212" ht="15" spans="1:9">
      <c r="A3212" s="58">
        <v>3211</v>
      </c>
      <c r="B3212" s="59" t="s">
        <v>14</v>
      </c>
      <c r="C3212" s="94" t="s">
        <v>187</v>
      </c>
      <c r="D3212" s="104" t="s">
        <v>27662</v>
      </c>
      <c r="E3212" s="95" t="s">
        <v>26983</v>
      </c>
      <c r="F3212" s="98" t="s">
        <v>1272</v>
      </c>
      <c r="G3212" s="103">
        <v>400</v>
      </c>
      <c r="H3212" s="67">
        <v>27.9584587561871</v>
      </c>
      <c r="I3212" s="63">
        <f>VLOOKUP(F3212,'[1]东昌-4087'!$F:$M,8,0)</f>
        <v>20</v>
      </c>
    </row>
    <row r="3213" ht="15" spans="1:9">
      <c r="A3213" s="58">
        <v>3212</v>
      </c>
      <c r="B3213" s="59" t="s">
        <v>14</v>
      </c>
      <c r="C3213" s="94" t="s">
        <v>187</v>
      </c>
      <c r="D3213" s="104" t="s">
        <v>27662</v>
      </c>
      <c r="E3213" s="95" t="s">
        <v>26983</v>
      </c>
      <c r="F3213" s="98" t="s">
        <v>1273</v>
      </c>
      <c r="G3213" s="103">
        <v>200</v>
      </c>
      <c r="H3213" s="67">
        <v>13.9308583421832</v>
      </c>
      <c r="I3213" s="63">
        <f>VLOOKUP(F3213,'[1]东昌-4087'!$F:$M,8,0)</f>
        <v>30</v>
      </c>
    </row>
    <row r="3214" ht="15" spans="1:9">
      <c r="A3214" s="58">
        <v>3213</v>
      </c>
      <c r="B3214" s="59" t="s">
        <v>14</v>
      </c>
      <c r="C3214" s="94" t="s">
        <v>187</v>
      </c>
      <c r="D3214" s="104" t="s">
        <v>27662</v>
      </c>
      <c r="E3214" s="95" t="s">
        <v>26983</v>
      </c>
      <c r="F3214" s="98" t="s">
        <v>1274</v>
      </c>
      <c r="G3214" s="103">
        <v>1250</v>
      </c>
      <c r="H3214" s="67">
        <v>87.2613487822864</v>
      </c>
      <c r="I3214" s="63">
        <f>VLOOKUP(F3214,'[1]东昌-4087'!$F:$M,8,0)</f>
        <v>120</v>
      </c>
    </row>
    <row r="3215" ht="15" spans="1:9">
      <c r="A3215" s="58">
        <v>3214</v>
      </c>
      <c r="B3215" s="59" t="s">
        <v>14</v>
      </c>
      <c r="C3215" s="94" t="s">
        <v>187</v>
      </c>
      <c r="D3215" s="104" t="s">
        <v>27662</v>
      </c>
      <c r="E3215" s="95" t="s">
        <v>26983</v>
      </c>
      <c r="F3215" s="98" t="s">
        <v>1275</v>
      </c>
      <c r="G3215" s="103">
        <v>630</v>
      </c>
      <c r="H3215" s="67">
        <v>44.0176426784261</v>
      </c>
      <c r="I3215" s="63">
        <f>VLOOKUP(F3215,'[1]东昌-4087'!$F:$M,8,0)</f>
        <v>55</v>
      </c>
    </row>
    <row r="3216" ht="15" spans="1:9">
      <c r="A3216" s="58">
        <v>3215</v>
      </c>
      <c r="B3216" s="59" t="s">
        <v>14</v>
      </c>
      <c r="C3216" s="94" t="s">
        <v>187</v>
      </c>
      <c r="D3216" s="104" t="s">
        <v>27662</v>
      </c>
      <c r="E3216" s="95" t="s">
        <v>26983</v>
      </c>
      <c r="F3216" s="96" t="s">
        <v>1276</v>
      </c>
      <c r="G3216" s="103">
        <v>400</v>
      </c>
      <c r="H3216" s="67">
        <v>27.9584587561871</v>
      </c>
      <c r="I3216" s="63">
        <f>VLOOKUP(F3216,'[1]东昌-4087'!$F:$M,8,0)</f>
        <v>20</v>
      </c>
    </row>
    <row r="3217" ht="15" spans="1:9">
      <c r="A3217" s="58">
        <v>3216</v>
      </c>
      <c r="B3217" s="59" t="s">
        <v>14</v>
      </c>
      <c r="C3217" s="94" t="s">
        <v>187</v>
      </c>
      <c r="D3217" s="104" t="s">
        <v>27662</v>
      </c>
      <c r="E3217" s="95" t="s">
        <v>26983</v>
      </c>
      <c r="F3217" s="96" t="s">
        <v>1277</v>
      </c>
      <c r="G3217" s="103">
        <v>400</v>
      </c>
      <c r="H3217" s="67">
        <v>27.9584587561871</v>
      </c>
      <c r="I3217" s="63">
        <f>VLOOKUP(F3217,'[1]东昌-4087'!$F:$M,8,0)</f>
        <v>20</v>
      </c>
    </row>
    <row r="3218" ht="15" spans="1:9">
      <c r="A3218" s="58">
        <v>3217</v>
      </c>
      <c r="B3218" s="59" t="s">
        <v>14</v>
      </c>
      <c r="C3218" s="94" t="s">
        <v>187</v>
      </c>
      <c r="D3218" s="104" t="s">
        <v>27662</v>
      </c>
      <c r="E3218" s="95" t="s">
        <v>26983</v>
      </c>
      <c r="F3218" s="96" t="s">
        <v>1278</v>
      </c>
      <c r="G3218" s="103">
        <v>630</v>
      </c>
      <c r="H3218" s="67">
        <v>44.0176426784261</v>
      </c>
      <c r="I3218" s="63">
        <f>VLOOKUP(F3218,'[1]东昌-4087'!$F:$M,8,0)</f>
        <v>55</v>
      </c>
    </row>
    <row r="3219" ht="15" spans="1:9">
      <c r="A3219" s="58">
        <v>3218</v>
      </c>
      <c r="B3219" s="59" t="s">
        <v>14</v>
      </c>
      <c r="C3219" s="94" t="s">
        <v>187</v>
      </c>
      <c r="D3219" s="104" t="s">
        <v>27662</v>
      </c>
      <c r="E3219" s="95" t="s">
        <v>26983</v>
      </c>
      <c r="F3219" s="98" t="s">
        <v>1279</v>
      </c>
      <c r="G3219" s="103">
        <v>630</v>
      </c>
      <c r="H3219" s="67">
        <v>44.0176426784261</v>
      </c>
      <c r="I3219" s="63">
        <f>VLOOKUP(F3219,'[1]东昌-4087'!$F:$M,8,0)</f>
        <v>55</v>
      </c>
    </row>
    <row r="3220" ht="15" spans="1:9">
      <c r="A3220" s="58">
        <v>3219</v>
      </c>
      <c r="B3220" s="59" t="s">
        <v>14</v>
      </c>
      <c r="C3220" s="94" t="s">
        <v>187</v>
      </c>
      <c r="D3220" s="104" t="s">
        <v>27662</v>
      </c>
      <c r="E3220" s="95" t="s">
        <v>27669</v>
      </c>
      <c r="F3220" s="98" t="s">
        <v>1094</v>
      </c>
      <c r="G3220" s="103">
        <v>630</v>
      </c>
      <c r="H3220" s="67">
        <v>31.4203285035742</v>
      </c>
      <c r="I3220" s="63">
        <f>VLOOKUP(F3220,'[1]东昌-4087'!$F:$M,8,0)</f>
        <v>55</v>
      </c>
    </row>
    <row r="3221" ht="15" spans="1:9">
      <c r="A3221" s="58">
        <v>3220</v>
      </c>
      <c r="B3221" s="59" t="s">
        <v>14</v>
      </c>
      <c r="C3221" s="94" t="s">
        <v>187</v>
      </c>
      <c r="D3221" s="104" t="s">
        <v>27662</v>
      </c>
      <c r="E3221" s="95" t="s">
        <v>27669</v>
      </c>
      <c r="F3221" s="98" t="s">
        <v>1095</v>
      </c>
      <c r="G3221" s="103">
        <v>630</v>
      </c>
      <c r="H3221" s="67">
        <v>31.4203285035742</v>
      </c>
      <c r="I3221" s="63">
        <f>VLOOKUP(F3221,'[1]东昌-4087'!$F:$M,8,0)</f>
        <v>55</v>
      </c>
    </row>
    <row r="3222" ht="15" spans="1:9">
      <c r="A3222" s="58">
        <v>3221</v>
      </c>
      <c r="B3222" s="59" t="s">
        <v>14</v>
      </c>
      <c r="C3222" s="94" t="s">
        <v>187</v>
      </c>
      <c r="D3222" s="104" t="s">
        <v>27662</v>
      </c>
      <c r="E3222" s="95" t="s">
        <v>27669</v>
      </c>
      <c r="F3222" s="98" t="s">
        <v>1096</v>
      </c>
      <c r="G3222" s="103">
        <v>630</v>
      </c>
      <c r="H3222" s="67">
        <v>31.4203285035742</v>
      </c>
      <c r="I3222" s="63">
        <f>VLOOKUP(F3222,'[1]东昌-4087'!$F:$M,8,0)</f>
        <v>55</v>
      </c>
    </row>
    <row r="3223" ht="15" spans="1:9">
      <c r="A3223" s="58">
        <v>3222</v>
      </c>
      <c r="B3223" s="59" t="s">
        <v>14</v>
      </c>
      <c r="C3223" s="94" t="s">
        <v>187</v>
      </c>
      <c r="D3223" s="104" t="s">
        <v>27662</v>
      </c>
      <c r="E3223" s="95" t="s">
        <v>27669</v>
      </c>
      <c r="F3223" s="98" t="s">
        <v>1097</v>
      </c>
      <c r="G3223" s="103">
        <v>800</v>
      </c>
      <c r="H3223" s="67">
        <v>39.879647716075</v>
      </c>
      <c r="I3223" s="63">
        <f>VLOOKUP(F3223,'[1]东昌-4087'!$F:$M,8,0)</f>
        <v>18</v>
      </c>
    </row>
    <row r="3224" ht="15" spans="1:9">
      <c r="A3224" s="58">
        <v>3223</v>
      </c>
      <c r="B3224" s="59" t="s">
        <v>14</v>
      </c>
      <c r="C3224" s="94" t="s">
        <v>187</v>
      </c>
      <c r="D3224" s="104" t="s">
        <v>27662</v>
      </c>
      <c r="E3224" s="95" t="s">
        <v>27669</v>
      </c>
      <c r="F3224" s="98" t="s">
        <v>1098</v>
      </c>
      <c r="G3224" s="103">
        <v>630</v>
      </c>
      <c r="H3224" s="67">
        <v>31.4203285035742</v>
      </c>
      <c r="I3224" s="63">
        <f>VLOOKUP(F3224,'[1]东昌-4087'!$F:$M,8,0)</f>
        <v>55</v>
      </c>
    </row>
    <row r="3225" ht="15" spans="1:9">
      <c r="A3225" s="58">
        <v>3224</v>
      </c>
      <c r="B3225" s="59" t="s">
        <v>14</v>
      </c>
      <c r="C3225" s="94" t="s">
        <v>187</v>
      </c>
      <c r="D3225" s="104" t="s">
        <v>27662</v>
      </c>
      <c r="E3225" s="95" t="s">
        <v>27669</v>
      </c>
      <c r="F3225" s="98" t="s">
        <v>1099</v>
      </c>
      <c r="G3225" s="103">
        <v>800</v>
      </c>
      <c r="H3225" s="67">
        <v>39.879647716075</v>
      </c>
      <c r="I3225" s="63">
        <f>VLOOKUP(F3225,'[1]东昌-4087'!$F:$M,8,0)</f>
        <v>18</v>
      </c>
    </row>
    <row r="3226" ht="15" spans="1:9">
      <c r="A3226" s="58">
        <v>3225</v>
      </c>
      <c r="B3226" s="59" t="s">
        <v>14</v>
      </c>
      <c r="C3226" s="94" t="s">
        <v>187</v>
      </c>
      <c r="D3226" s="104" t="s">
        <v>27662</v>
      </c>
      <c r="E3226" s="95" t="s">
        <v>27669</v>
      </c>
      <c r="F3226" s="98" t="s">
        <v>1100</v>
      </c>
      <c r="G3226" s="103">
        <v>800</v>
      </c>
      <c r="H3226" s="67">
        <v>39.879647716075</v>
      </c>
      <c r="I3226" s="63">
        <f>VLOOKUP(F3226,'[1]东昌-4087'!$F:$M,8,0)</f>
        <v>18</v>
      </c>
    </row>
    <row r="3227" ht="15" spans="1:9">
      <c r="A3227" s="58">
        <v>3226</v>
      </c>
      <c r="B3227" s="59" t="s">
        <v>14</v>
      </c>
      <c r="C3227" s="94" t="s">
        <v>187</v>
      </c>
      <c r="D3227" s="104" t="s">
        <v>27662</v>
      </c>
      <c r="E3227" s="95" t="s">
        <v>27669</v>
      </c>
      <c r="F3227" s="98" t="s">
        <v>1101</v>
      </c>
      <c r="G3227" s="103">
        <v>630</v>
      </c>
      <c r="H3227" s="67">
        <v>31.4203285035742</v>
      </c>
      <c r="I3227" s="63">
        <f>VLOOKUP(F3227,'[1]东昌-4087'!$F:$M,8,0)</f>
        <v>55</v>
      </c>
    </row>
    <row r="3228" ht="15" spans="1:9">
      <c r="A3228" s="58">
        <v>3227</v>
      </c>
      <c r="B3228" s="59" t="s">
        <v>14</v>
      </c>
      <c r="C3228" s="94" t="s">
        <v>187</v>
      </c>
      <c r="D3228" s="104" t="s">
        <v>27662</v>
      </c>
      <c r="E3228" s="95" t="s">
        <v>27669</v>
      </c>
      <c r="F3228" s="98" t="s">
        <v>1102</v>
      </c>
      <c r="G3228" s="103">
        <v>630</v>
      </c>
      <c r="H3228" s="67">
        <v>31.4203285035742</v>
      </c>
      <c r="I3228" s="63">
        <f>VLOOKUP(F3228,'[1]东昌-4087'!$F:$M,8,0)</f>
        <v>55</v>
      </c>
    </row>
    <row r="3229" ht="15" spans="1:9">
      <c r="A3229" s="58">
        <v>3228</v>
      </c>
      <c r="B3229" s="59" t="s">
        <v>14</v>
      </c>
      <c r="C3229" s="94" t="s">
        <v>187</v>
      </c>
      <c r="D3229" s="104" t="s">
        <v>27662</v>
      </c>
      <c r="E3229" s="95" t="s">
        <v>27669</v>
      </c>
      <c r="F3229" s="98" t="s">
        <v>1103</v>
      </c>
      <c r="G3229" s="103">
        <v>800</v>
      </c>
      <c r="H3229" s="67">
        <v>39.879647716075</v>
      </c>
      <c r="I3229" s="63">
        <f>VLOOKUP(F3229,'[1]东昌-4087'!$F:$M,8,0)</f>
        <v>18</v>
      </c>
    </row>
    <row r="3230" ht="15" spans="1:9">
      <c r="A3230" s="58">
        <v>3229</v>
      </c>
      <c r="B3230" s="59" t="s">
        <v>14</v>
      </c>
      <c r="C3230" s="94" t="s">
        <v>187</v>
      </c>
      <c r="D3230" s="104" t="s">
        <v>27662</v>
      </c>
      <c r="E3230" s="95" t="s">
        <v>27669</v>
      </c>
      <c r="F3230" s="98" t="s">
        <v>1104</v>
      </c>
      <c r="G3230" s="103">
        <v>1250</v>
      </c>
      <c r="H3230" s="67">
        <v>62.2882116708219</v>
      </c>
      <c r="I3230" s="63">
        <f>VLOOKUP(F3230,'[1]东昌-4087'!$F:$M,8,0)</f>
        <v>120</v>
      </c>
    </row>
    <row r="3231" ht="15" spans="1:9">
      <c r="A3231" s="58">
        <v>3230</v>
      </c>
      <c r="B3231" s="59" t="s">
        <v>14</v>
      </c>
      <c r="C3231" s="94" t="s">
        <v>187</v>
      </c>
      <c r="D3231" s="104" t="s">
        <v>27662</v>
      </c>
      <c r="E3231" s="95" t="s">
        <v>27669</v>
      </c>
      <c r="F3231" s="98" t="s">
        <v>1105</v>
      </c>
      <c r="G3231" s="103">
        <v>630</v>
      </c>
      <c r="H3231" s="67">
        <v>31.4203285035742</v>
      </c>
      <c r="I3231" s="63">
        <f>VLOOKUP(F3231,'[1]东昌-4087'!$F:$M,8,0)</f>
        <v>55</v>
      </c>
    </row>
    <row r="3232" ht="15" spans="1:9">
      <c r="A3232" s="58">
        <v>3231</v>
      </c>
      <c r="B3232" s="59" t="s">
        <v>14</v>
      </c>
      <c r="C3232" s="94" t="s">
        <v>187</v>
      </c>
      <c r="D3232" s="104" t="s">
        <v>27662</v>
      </c>
      <c r="E3232" s="95" t="s">
        <v>27669</v>
      </c>
      <c r="F3232" s="98" t="s">
        <v>1106</v>
      </c>
      <c r="G3232" s="103">
        <v>630</v>
      </c>
      <c r="H3232" s="67">
        <v>31.4203285035742</v>
      </c>
      <c r="I3232" s="63">
        <f>VLOOKUP(F3232,'[1]东昌-4087'!$F:$M,8,0)</f>
        <v>55</v>
      </c>
    </row>
    <row r="3233" ht="15" spans="1:9">
      <c r="A3233" s="58">
        <v>3232</v>
      </c>
      <c r="B3233" s="59" t="s">
        <v>14</v>
      </c>
      <c r="C3233" s="94" t="s">
        <v>187</v>
      </c>
      <c r="D3233" s="104" t="s">
        <v>27662</v>
      </c>
      <c r="E3233" s="95" t="s">
        <v>27669</v>
      </c>
      <c r="F3233" s="98" t="s">
        <v>1107</v>
      </c>
      <c r="G3233" s="103">
        <v>630</v>
      </c>
      <c r="H3233" s="67">
        <v>31.4203285035742</v>
      </c>
      <c r="I3233" s="63">
        <f>VLOOKUP(F3233,'[1]东昌-4087'!$F:$M,8,0)</f>
        <v>55</v>
      </c>
    </row>
    <row r="3234" ht="15" spans="1:9">
      <c r="A3234" s="58">
        <v>3233</v>
      </c>
      <c r="B3234" s="59" t="s">
        <v>14</v>
      </c>
      <c r="C3234" s="94" t="s">
        <v>187</v>
      </c>
      <c r="D3234" s="104" t="s">
        <v>27662</v>
      </c>
      <c r="E3234" s="95" t="s">
        <v>27669</v>
      </c>
      <c r="F3234" s="98" t="s">
        <v>1108</v>
      </c>
      <c r="G3234" s="103">
        <v>1250</v>
      </c>
      <c r="H3234" s="67">
        <v>62.2882116708219</v>
      </c>
      <c r="I3234" s="63">
        <f>VLOOKUP(F3234,'[1]东昌-4087'!$F:$M,8,0)</f>
        <v>120</v>
      </c>
    </row>
    <row r="3235" ht="15" spans="1:9">
      <c r="A3235" s="58">
        <v>3234</v>
      </c>
      <c r="B3235" s="59" t="s">
        <v>14</v>
      </c>
      <c r="C3235" s="94" t="s">
        <v>187</v>
      </c>
      <c r="D3235" s="104" t="s">
        <v>27662</v>
      </c>
      <c r="E3235" s="95" t="s">
        <v>27669</v>
      </c>
      <c r="F3235" s="98" t="s">
        <v>1109</v>
      </c>
      <c r="G3235" s="103">
        <v>400</v>
      </c>
      <c r="H3235" s="67">
        <v>19.9570877747977</v>
      </c>
      <c r="I3235" s="63">
        <f>VLOOKUP(F3235,'[1]东昌-4087'!$F:$M,8,0)</f>
        <v>20</v>
      </c>
    </row>
    <row r="3236" ht="15" spans="1:9">
      <c r="A3236" s="58">
        <v>3235</v>
      </c>
      <c r="B3236" s="59" t="s">
        <v>14</v>
      </c>
      <c r="C3236" s="94" t="s">
        <v>187</v>
      </c>
      <c r="D3236" s="104" t="s">
        <v>27662</v>
      </c>
      <c r="E3236" s="95" t="s">
        <v>27669</v>
      </c>
      <c r="F3236" s="98" t="s">
        <v>1111</v>
      </c>
      <c r="G3236" s="103">
        <v>1600</v>
      </c>
      <c r="H3236" s="67">
        <v>79.75929543215</v>
      </c>
      <c r="I3236" s="63">
        <f>VLOOKUP(F3236,'[1]东昌-4087'!$F:$M,8,0)</f>
        <v>110</v>
      </c>
    </row>
    <row r="3237" ht="15" spans="1:9">
      <c r="A3237" s="58">
        <v>3236</v>
      </c>
      <c r="B3237" s="59" t="s">
        <v>14</v>
      </c>
      <c r="C3237" s="94" t="s">
        <v>187</v>
      </c>
      <c r="D3237" s="104" t="s">
        <v>27662</v>
      </c>
      <c r="E3237" s="95" t="s">
        <v>27669</v>
      </c>
      <c r="F3237" s="98" t="s">
        <v>1112</v>
      </c>
      <c r="G3237" s="103">
        <v>630</v>
      </c>
      <c r="H3237" s="67">
        <v>31.4203285035742</v>
      </c>
      <c r="I3237" s="63">
        <f>VLOOKUP(F3237,'[1]东昌-4087'!$F:$M,8,0)</f>
        <v>55</v>
      </c>
    </row>
    <row r="3238" ht="15" spans="1:9">
      <c r="A3238" s="58">
        <v>3237</v>
      </c>
      <c r="B3238" s="59" t="s">
        <v>14</v>
      </c>
      <c r="C3238" s="94" t="s">
        <v>187</v>
      </c>
      <c r="D3238" s="104" t="s">
        <v>27662</v>
      </c>
      <c r="E3238" s="95" t="s">
        <v>27669</v>
      </c>
      <c r="F3238" s="98" t="s">
        <v>1113</v>
      </c>
      <c r="G3238" s="103">
        <v>630</v>
      </c>
      <c r="H3238" s="67">
        <v>31.4203285035742</v>
      </c>
      <c r="I3238" s="63">
        <f>VLOOKUP(F3238,'[1]东昌-4087'!$F:$M,8,0)</f>
        <v>55</v>
      </c>
    </row>
    <row r="3239" ht="15" spans="1:9">
      <c r="A3239" s="58">
        <v>3238</v>
      </c>
      <c r="B3239" s="59" t="s">
        <v>14</v>
      </c>
      <c r="C3239" s="94" t="s">
        <v>187</v>
      </c>
      <c r="D3239" s="104" t="s">
        <v>27662</v>
      </c>
      <c r="E3239" s="95" t="s">
        <v>27669</v>
      </c>
      <c r="F3239" s="98" t="s">
        <v>1114</v>
      </c>
      <c r="G3239" s="103">
        <v>800</v>
      </c>
      <c r="H3239" s="67">
        <v>39.879647716075</v>
      </c>
      <c r="I3239" s="63">
        <f>VLOOKUP(F3239,'[1]东昌-4087'!$F:$M,8,0)</f>
        <v>18</v>
      </c>
    </row>
    <row r="3240" ht="15" spans="1:9">
      <c r="A3240" s="58">
        <v>3239</v>
      </c>
      <c r="B3240" s="59" t="s">
        <v>14</v>
      </c>
      <c r="C3240" s="94" t="s">
        <v>187</v>
      </c>
      <c r="D3240" s="104" t="s">
        <v>27662</v>
      </c>
      <c r="E3240" s="95" t="s">
        <v>27669</v>
      </c>
      <c r="F3240" s="98" t="s">
        <v>1115</v>
      </c>
      <c r="G3240" s="103">
        <v>315</v>
      </c>
      <c r="H3240" s="67">
        <v>15.5375250841851</v>
      </c>
      <c r="I3240" s="63">
        <f>VLOOKUP(F3240,'[1]东昌-4087'!$F:$M,8,0)</f>
        <v>20</v>
      </c>
    </row>
    <row r="3241" ht="15" spans="1:9">
      <c r="A3241" s="58">
        <v>3240</v>
      </c>
      <c r="B3241" s="59" t="s">
        <v>14</v>
      </c>
      <c r="C3241" s="94" t="s">
        <v>187</v>
      </c>
      <c r="D3241" s="104" t="s">
        <v>27662</v>
      </c>
      <c r="E3241" s="95" t="s">
        <v>27669</v>
      </c>
      <c r="F3241" s="98" t="s">
        <v>1116</v>
      </c>
      <c r="G3241" s="103">
        <v>800</v>
      </c>
      <c r="H3241" s="67">
        <v>39.879647716075</v>
      </c>
      <c r="I3241" s="63">
        <f>VLOOKUP(F3241,'[1]东昌-4087'!$F:$M,8,0)</f>
        <v>18</v>
      </c>
    </row>
    <row r="3242" ht="15" spans="1:9">
      <c r="A3242" s="58">
        <v>3241</v>
      </c>
      <c r="B3242" s="59" t="s">
        <v>14</v>
      </c>
      <c r="C3242" s="94" t="s">
        <v>187</v>
      </c>
      <c r="D3242" s="104" t="s">
        <v>27662</v>
      </c>
      <c r="E3242" s="95" t="s">
        <v>27669</v>
      </c>
      <c r="F3242" s="98" t="s">
        <v>1118</v>
      </c>
      <c r="G3242" s="103">
        <v>800</v>
      </c>
      <c r="H3242" s="67">
        <v>39.879647716075</v>
      </c>
      <c r="I3242" s="63">
        <f>VLOOKUP(F3242,'[1]东昌-4087'!$F:$M,8,0)</f>
        <v>18</v>
      </c>
    </row>
    <row r="3243" ht="15" spans="1:9">
      <c r="A3243" s="58">
        <v>3242</v>
      </c>
      <c r="B3243" s="59" t="s">
        <v>14</v>
      </c>
      <c r="C3243" s="94" t="s">
        <v>187</v>
      </c>
      <c r="D3243" s="104" t="s">
        <v>27662</v>
      </c>
      <c r="E3243" s="95" t="s">
        <v>27669</v>
      </c>
      <c r="F3243" s="98" t="s">
        <v>1119</v>
      </c>
      <c r="G3243" s="103">
        <v>500</v>
      </c>
      <c r="H3243" s="67">
        <v>24.8945679682165</v>
      </c>
      <c r="I3243" s="63">
        <f>VLOOKUP(F3243,'[1]东昌-4087'!$F:$M,8,0)</f>
        <v>45</v>
      </c>
    </row>
    <row r="3244" ht="15" spans="1:9">
      <c r="A3244" s="58">
        <v>3243</v>
      </c>
      <c r="B3244" s="59" t="s">
        <v>14</v>
      </c>
      <c r="C3244" s="94" t="s">
        <v>187</v>
      </c>
      <c r="D3244" s="104" t="s">
        <v>27662</v>
      </c>
      <c r="E3244" s="95" t="s">
        <v>27669</v>
      </c>
      <c r="F3244" s="98" t="s">
        <v>1120</v>
      </c>
      <c r="G3244" s="103">
        <v>500</v>
      </c>
      <c r="H3244" s="67">
        <v>24.8945679682165</v>
      </c>
      <c r="I3244" s="63">
        <f>VLOOKUP(F3244,'[1]东昌-4087'!$F:$M,8,0)</f>
        <v>45</v>
      </c>
    </row>
    <row r="3245" ht="15" spans="1:9">
      <c r="A3245" s="58">
        <v>3244</v>
      </c>
      <c r="B3245" s="59" t="s">
        <v>14</v>
      </c>
      <c r="C3245" s="94" t="s">
        <v>187</v>
      </c>
      <c r="D3245" s="104" t="s">
        <v>27662</v>
      </c>
      <c r="E3245" s="95" t="s">
        <v>27669</v>
      </c>
      <c r="F3245" s="98" t="s">
        <v>1121</v>
      </c>
      <c r="G3245" s="103">
        <v>630</v>
      </c>
      <c r="H3245" s="67">
        <v>31.4203285035742</v>
      </c>
      <c r="I3245" s="63">
        <f>VLOOKUP(F3245,'[1]东昌-4087'!$F:$M,8,0)</f>
        <v>55</v>
      </c>
    </row>
    <row r="3246" ht="15" spans="1:9">
      <c r="A3246" s="58">
        <v>3245</v>
      </c>
      <c r="B3246" s="59" t="s">
        <v>14</v>
      </c>
      <c r="C3246" s="94" t="s">
        <v>187</v>
      </c>
      <c r="D3246" s="104" t="s">
        <v>27662</v>
      </c>
      <c r="E3246" s="95" t="s">
        <v>27669</v>
      </c>
      <c r="F3246" s="98" t="s">
        <v>1122</v>
      </c>
      <c r="G3246" s="103">
        <v>630</v>
      </c>
      <c r="H3246" s="67">
        <v>31.4203285035742</v>
      </c>
      <c r="I3246" s="63">
        <f>VLOOKUP(F3246,'[1]东昌-4087'!$F:$M,8,0)</f>
        <v>55</v>
      </c>
    </row>
    <row r="3247" ht="15" spans="1:9">
      <c r="A3247" s="58">
        <v>3246</v>
      </c>
      <c r="B3247" s="59" t="s">
        <v>14</v>
      </c>
      <c r="C3247" s="94" t="s">
        <v>187</v>
      </c>
      <c r="D3247" s="104" t="s">
        <v>27662</v>
      </c>
      <c r="E3247" s="95" t="s">
        <v>27669</v>
      </c>
      <c r="F3247" s="98" t="s">
        <v>1123</v>
      </c>
      <c r="G3247" s="103">
        <v>630</v>
      </c>
      <c r="H3247" s="67">
        <v>31.4203285035742</v>
      </c>
      <c r="I3247" s="63">
        <f>VLOOKUP(F3247,'[1]东昌-4087'!$F:$M,8,0)</f>
        <v>55</v>
      </c>
    </row>
    <row r="3248" ht="15" spans="1:9">
      <c r="A3248" s="58">
        <v>3247</v>
      </c>
      <c r="B3248" s="59" t="s">
        <v>14</v>
      </c>
      <c r="C3248" s="94" t="s">
        <v>187</v>
      </c>
      <c r="D3248" s="104" t="s">
        <v>27662</v>
      </c>
      <c r="E3248" s="95" t="s">
        <v>27669</v>
      </c>
      <c r="F3248" s="98" t="s">
        <v>1124</v>
      </c>
      <c r="G3248" s="103">
        <v>1000</v>
      </c>
      <c r="H3248" s="67">
        <v>49.7200802693922</v>
      </c>
      <c r="I3248" s="63">
        <f>VLOOKUP(F3248,'[1]东昌-4087'!$F:$M,8,0)</f>
        <v>30</v>
      </c>
    </row>
    <row r="3249" ht="15" spans="1:9">
      <c r="A3249" s="58">
        <v>3248</v>
      </c>
      <c r="B3249" s="59" t="s">
        <v>14</v>
      </c>
      <c r="C3249" s="94" t="s">
        <v>187</v>
      </c>
      <c r="D3249" s="104" t="s">
        <v>27662</v>
      </c>
      <c r="E3249" s="95" t="s">
        <v>27669</v>
      </c>
      <c r="F3249" s="98" t="s">
        <v>1125</v>
      </c>
      <c r="G3249" s="103">
        <v>630</v>
      </c>
      <c r="H3249" s="67">
        <v>31.4203285035742</v>
      </c>
      <c r="I3249" s="63">
        <f>VLOOKUP(F3249,'[1]东昌-4087'!$F:$M,8,0)</f>
        <v>55</v>
      </c>
    </row>
    <row r="3250" ht="15" spans="1:9">
      <c r="A3250" s="58">
        <v>3249</v>
      </c>
      <c r="B3250" s="59" t="s">
        <v>14</v>
      </c>
      <c r="C3250" s="94" t="s">
        <v>187</v>
      </c>
      <c r="D3250" s="104" t="s">
        <v>27662</v>
      </c>
      <c r="E3250" s="95" t="s">
        <v>27670</v>
      </c>
      <c r="F3250" s="98" t="s">
        <v>1072</v>
      </c>
      <c r="G3250" s="103">
        <v>630</v>
      </c>
      <c r="H3250" s="67">
        <v>48.6115276971577</v>
      </c>
      <c r="I3250" s="63">
        <f>VLOOKUP(F3250,'[1]东昌-4087'!$F:$M,8,0)</f>
        <v>55</v>
      </c>
    </row>
    <row r="3251" ht="15" spans="1:9">
      <c r="A3251" s="58">
        <v>3250</v>
      </c>
      <c r="B3251" s="59" t="s">
        <v>14</v>
      </c>
      <c r="C3251" s="94" t="s">
        <v>187</v>
      </c>
      <c r="D3251" s="104" t="s">
        <v>27662</v>
      </c>
      <c r="E3251" s="95" t="s">
        <v>27670</v>
      </c>
      <c r="F3251" s="98" t="s">
        <v>1074</v>
      </c>
      <c r="G3251" s="103">
        <v>630</v>
      </c>
      <c r="H3251" s="67">
        <v>48.6115276971577</v>
      </c>
      <c r="I3251" s="63">
        <f>VLOOKUP(F3251,'[1]东昌-4087'!$F:$M,8,0)</f>
        <v>55</v>
      </c>
    </row>
    <row r="3252" ht="15" spans="1:9">
      <c r="A3252" s="58">
        <v>3251</v>
      </c>
      <c r="B3252" s="59" t="s">
        <v>14</v>
      </c>
      <c r="C3252" s="94" t="s">
        <v>187</v>
      </c>
      <c r="D3252" s="104" t="s">
        <v>27662</v>
      </c>
      <c r="E3252" s="95" t="s">
        <v>27670</v>
      </c>
      <c r="F3252" s="98" t="s">
        <v>1075</v>
      </c>
      <c r="G3252" s="103">
        <v>630</v>
      </c>
      <c r="H3252" s="67">
        <v>48.6115276971577</v>
      </c>
      <c r="I3252" s="63">
        <f>VLOOKUP(F3252,'[1]东昌-4087'!$F:$M,8,0)</f>
        <v>55</v>
      </c>
    </row>
    <row r="3253" ht="15" spans="1:9">
      <c r="A3253" s="58">
        <v>3252</v>
      </c>
      <c r="B3253" s="59" t="s">
        <v>14</v>
      </c>
      <c r="C3253" s="94" t="s">
        <v>187</v>
      </c>
      <c r="D3253" s="104" t="s">
        <v>27662</v>
      </c>
      <c r="E3253" s="95" t="s">
        <v>27670</v>
      </c>
      <c r="F3253" s="98" t="s">
        <v>1076</v>
      </c>
      <c r="G3253" s="103">
        <v>1000</v>
      </c>
      <c r="H3253" s="67">
        <v>76.9237361361616</v>
      </c>
      <c r="I3253" s="63">
        <f>VLOOKUP(F3253,'[1]东昌-4087'!$F:$M,8,0)</f>
        <v>30</v>
      </c>
    </row>
    <row r="3254" ht="15" spans="1:9">
      <c r="A3254" s="58">
        <v>3253</v>
      </c>
      <c r="B3254" s="59" t="s">
        <v>14</v>
      </c>
      <c r="C3254" s="94" t="s">
        <v>187</v>
      </c>
      <c r="D3254" s="104" t="s">
        <v>27662</v>
      </c>
      <c r="E3254" s="95" t="s">
        <v>27670</v>
      </c>
      <c r="F3254" s="96" t="s">
        <v>1077</v>
      </c>
      <c r="G3254" s="103">
        <v>630</v>
      </c>
      <c r="H3254" s="67">
        <v>48.6115276971577</v>
      </c>
      <c r="I3254" s="63">
        <f>VLOOKUP(F3254,'[1]东昌-4087'!$F:$M,8,0)</f>
        <v>55</v>
      </c>
    </row>
    <row r="3255" ht="15" spans="1:9">
      <c r="A3255" s="58">
        <v>3254</v>
      </c>
      <c r="B3255" s="59" t="s">
        <v>14</v>
      </c>
      <c r="C3255" s="94" t="s">
        <v>187</v>
      </c>
      <c r="D3255" s="104" t="s">
        <v>27662</v>
      </c>
      <c r="E3255" s="95" t="s">
        <v>27670</v>
      </c>
      <c r="F3255" s="96" t="s">
        <v>1078</v>
      </c>
      <c r="G3255" s="103">
        <v>630</v>
      </c>
      <c r="H3255" s="67">
        <v>48.6115276971577</v>
      </c>
      <c r="I3255" s="63">
        <f>VLOOKUP(F3255,'[1]东昌-4087'!$F:$M,8,0)</f>
        <v>55</v>
      </c>
    </row>
    <row r="3256" ht="15" spans="1:9">
      <c r="A3256" s="58">
        <v>3255</v>
      </c>
      <c r="B3256" s="59" t="s">
        <v>14</v>
      </c>
      <c r="C3256" s="94" t="s">
        <v>187</v>
      </c>
      <c r="D3256" s="104" t="s">
        <v>27662</v>
      </c>
      <c r="E3256" s="95" t="s">
        <v>27670</v>
      </c>
      <c r="F3256" s="96" t="s">
        <v>1079</v>
      </c>
      <c r="G3256" s="103">
        <v>630</v>
      </c>
      <c r="H3256" s="67">
        <v>48.6115276971577</v>
      </c>
      <c r="I3256" s="63">
        <f>VLOOKUP(F3256,'[1]东昌-4087'!$F:$M,8,0)</f>
        <v>55</v>
      </c>
    </row>
    <row r="3257" ht="15" spans="1:9">
      <c r="A3257" s="58">
        <v>3256</v>
      </c>
      <c r="B3257" s="59" t="s">
        <v>14</v>
      </c>
      <c r="C3257" s="94" t="s">
        <v>187</v>
      </c>
      <c r="D3257" s="104" t="s">
        <v>27662</v>
      </c>
      <c r="E3257" s="95" t="s">
        <v>27670</v>
      </c>
      <c r="F3257" s="96" t="s">
        <v>1080</v>
      </c>
      <c r="G3257" s="103">
        <v>500</v>
      </c>
      <c r="H3257" s="67">
        <v>38.5152873292865</v>
      </c>
      <c r="I3257" s="63">
        <f>VLOOKUP(F3257,'[1]东昌-4087'!$F:$M,8,0)</f>
        <v>45</v>
      </c>
    </row>
    <row r="3258" ht="15" spans="1:9">
      <c r="A3258" s="58">
        <v>3257</v>
      </c>
      <c r="B3258" s="59" t="s">
        <v>14</v>
      </c>
      <c r="C3258" s="94" t="s">
        <v>187</v>
      </c>
      <c r="D3258" s="104" t="s">
        <v>27662</v>
      </c>
      <c r="E3258" s="95" t="s">
        <v>27670</v>
      </c>
      <c r="F3258" s="96" t="s">
        <v>1081</v>
      </c>
      <c r="G3258" s="103">
        <v>1000</v>
      </c>
      <c r="H3258" s="67">
        <v>76.9237361361616</v>
      </c>
      <c r="I3258" s="63">
        <f>VLOOKUP(F3258,'[1]东昌-4087'!$F:$M,8,0)</f>
        <v>30</v>
      </c>
    </row>
    <row r="3259" ht="15" spans="1:9">
      <c r="A3259" s="58">
        <v>3258</v>
      </c>
      <c r="B3259" s="59" t="s">
        <v>14</v>
      </c>
      <c r="C3259" s="94" t="s">
        <v>187</v>
      </c>
      <c r="D3259" s="104" t="s">
        <v>27662</v>
      </c>
      <c r="E3259" s="95" t="s">
        <v>27670</v>
      </c>
      <c r="F3259" s="96" t="s">
        <v>1082</v>
      </c>
      <c r="G3259" s="103">
        <v>1000</v>
      </c>
      <c r="H3259" s="67">
        <v>76.9237361361616</v>
      </c>
      <c r="I3259" s="63">
        <f>VLOOKUP(F3259,'[1]东昌-4087'!$F:$M,8,0)</f>
        <v>30</v>
      </c>
    </row>
    <row r="3260" ht="15" spans="1:9">
      <c r="A3260" s="58">
        <v>3259</v>
      </c>
      <c r="B3260" s="59" t="s">
        <v>14</v>
      </c>
      <c r="C3260" s="94" t="s">
        <v>187</v>
      </c>
      <c r="D3260" s="104" t="s">
        <v>27662</v>
      </c>
      <c r="E3260" s="95" t="s">
        <v>27670</v>
      </c>
      <c r="F3260" s="98" t="s">
        <v>1083</v>
      </c>
      <c r="G3260" s="103">
        <v>1600</v>
      </c>
      <c r="H3260" s="67">
        <v>123.398493385093</v>
      </c>
      <c r="I3260" s="63">
        <f>VLOOKUP(F3260,'[1]东昌-4087'!$F:$M,8,0)</f>
        <v>110</v>
      </c>
    </row>
    <row r="3261" ht="15" spans="1:9">
      <c r="A3261" s="58">
        <v>3260</v>
      </c>
      <c r="B3261" s="59" t="s">
        <v>14</v>
      </c>
      <c r="C3261" s="94" t="s">
        <v>187</v>
      </c>
      <c r="D3261" s="104" t="s">
        <v>27662</v>
      </c>
      <c r="E3261" s="95" t="s">
        <v>27670</v>
      </c>
      <c r="F3261" s="96" t="s">
        <v>1084</v>
      </c>
      <c r="G3261" s="103">
        <v>500</v>
      </c>
      <c r="H3261" s="67">
        <v>38.5152873292865</v>
      </c>
      <c r="I3261" s="63">
        <f>VLOOKUP(F3261,'[1]东昌-4087'!$F:$M,8,0)</f>
        <v>45</v>
      </c>
    </row>
    <row r="3262" ht="15" spans="1:9">
      <c r="A3262" s="58">
        <v>3261</v>
      </c>
      <c r="B3262" s="59" t="s">
        <v>14</v>
      </c>
      <c r="C3262" s="94" t="s">
        <v>187</v>
      </c>
      <c r="D3262" s="104" t="s">
        <v>27662</v>
      </c>
      <c r="E3262" s="95" t="s">
        <v>27670</v>
      </c>
      <c r="F3262" s="96" t="s">
        <v>1085</v>
      </c>
      <c r="G3262" s="103">
        <v>315</v>
      </c>
      <c r="H3262" s="67">
        <v>24.0386675425505</v>
      </c>
      <c r="I3262" s="63">
        <f>VLOOKUP(F3262,'[1]东昌-4087'!$F:$M,8,0)</f>
        <v>20</v>
      </c>
    </row>
    <row r="3263" ht="15" spans="1:9">
      <c r="A3263" s="58">
        <v>3262</v>
      </c>
      <c r="B3263" s="59" t="s">
        <v>14</v>
      </c>
      <c r="C3263" s="94" t="s">
        <v>187</v>
      </c>
      <c r="D3263" s="104" t="s">
        <v>27662</v>
      </c>
      <c r="E3263" s="95" t="s">
        <v>27670</v>
      </c>
      <c r="F3263" s="96" t="s">
        <v>1086</v>
      </c>
      <c r="G3263" s="103">
        <v>400</v>
      </c>
      <c r="H3263" s="67">
        <v>30.876332976876</v>
      </c>
      <c r="I3263" s="63">
        <f>VLOOKUP(F3263,'[1]东昌-4087'!$F:$M,8,0)</f>
        <v>20</v>
      </c>
    </row>
    <row r="3264" ht="15" spans="1:9">
      <c r="A3264" s="58">
        <v>3263</v>
      </c>
      <c r="B3264" s="59" t="s">
        <v>14</v>
      </c>
      <c r="C3264" s="94" t="s">
        <v>187</v>
      </c>
      <c r="D3264" s="104" t="s">
        <v>27662</v>
      </c>
      <c r="E3264" s="95" t="s">
        <v>27670</v>
      </c>
      <c r="F3264" s="96" t="s">
        <v>1087</v>
      </c>
      <c r="G3264" s="103">
        <v>800</v>
      </c>
      <c r="H3264" s="67">
        <v>61.6992466925463</v>
      </c>
      <c r="I3264" s="63">
        <f>VLOOKUP(F3264,'[1]东昌-4087'!$F:$M,8,0)</f>
        <v>18</v>
      </c>
    </row>
    <row r="3265" ht="15" spans="1:9">
      <c r="A3265" s="58">
        <v>3264</v>
      </c>
      <c r="B3265" s="59" t="s">
        <v>14</v>
      </c>
      <c r="C3265" s="94" t="s">
        <v>187</v>
      </c>
      <c r="D3265" s="104" t="s">
        <v>27662</v>
      </c>
      <c r="E3265" s="95" t="s">
        <v>27670</v>
      </c>
      <c r="F3265" s="96" t="s">
        <v>1088</v>
      </c>
      <c r="G3265" s="103">
        <v>800</v>
      </c>
      <c r="H3265" s="67">
        <v>61.6992466925463</v>
      </c>
      <c r="I3265" s="63">
        <f>VLOOKUP(F3265,'[1]东昌-4087'!$F:$M,8,0)</f>
        <v>18</v>
      </c>
    </row>
    <row r="3266" ht="15" spans="1:9">
      <c r="A3266" s="58">
        <v>3265</v>
      </c>
      <c r="B3266" s="59" t="s">
        <v>14</v>
      </c>
      <c r="C3266" s="94" t="s">
        <v>187</v>
      </c>
      <c r="D3266" s="104" t="s">
        <v>27662</v>
      </c>
      <c r="E3266" s="95" t="s">
        <v>27670</v>
      </c>
      <c r="F3266" s="96" t="s">
        <v>1089</v>
      </c>
      <c r="G3266" s="103">
        <v>800</v>
      </c>
      <c r="H3266" s="67">
        <v>61.6992466925463</v>
      </c>
      <c r="I3266" s="63">
        <f>VLOOKUP(F3266,'[1]东昌-4087'!$F:$M,8,0)</f>
        <v>18</v>
      </c>
    </row>
    <row r="3267" ht="15" spans="1:9">
      <c r="A3267" s="58">
        <v>3266</v>
      </c>
      <c r="B3267" s="59" t="s">
        <v>14</v>
      </c>
      <c r="C3267" s="94" t="s">
        <v>187</v>
      </c>
      <c r="D3267" s="104" t="s">
        <v>27662</v>
      </c>
      <c r="E3267" s="95" t="s">
        <v>27670</v>
      </c>
      <c r="F3267" s="98" t="s">
        <v>1090</v>
      </c>
      <c r="G3267" s="103">
        <v>1250</v>
      </c>
      <c r="H3267" s="67">
        <v>96.3683472150247</v>
      </c>
      <c r="I3267" s="63">
        <f>VLOOKUP(F3267,'[1]东昌-4087'!$F:$M,8,0)</f>
        <v>120</v>
      </c>
    </row>
    <row r="3268" ht="15" spans="1:9">
      <c r="A3268" s="58">
        <v>3267</v>
      </c>
      <c r="B3268" s="59" t="s">
        <v>14</v>
      </c>
      <c r="C3268" s="94" t="s">
        <v>187</v>
      </c>
      <c r="D3268" s="104" t="s">
        <v>27662</v>
      </c>
      <c r="E3268" s="95" t="s">
        <v>27670</v>
      </c>
      <c r="F3268" s="98" t="s">
        <v>1091</v>
      </c>
      <c r="G3268" s="103">
        <v>630</v>
      </c>
      <c r="H3268" s="67">
        <v>48.6115276971577</v>
      </c>
      <c r="I3268" s="63">
        <f>VLOOKUP(F3268,'[1]东昌-4087'!$F:$M,8,0)</f>
        <v>55</v>
      </c>
    </row>
    <row r="3269" ht="15" spans="1:9">
      <c r="A3269" s="58">
        <v>3268</v>
      </c>
      <c r="B3269" s="59" t="s">
        <v>14</v>
      </c>
      <c r="C3269" s="94" t="s">
        <v>187</v>
      </c>
      <c r="D3269" s="104" t="s">
        <v>27662</v>
      </c>
      <c r="E3269" s="95" t="s">
        <v>27670</v>
      </c>
      <c r="F3269" s="98" t="s">
        <v>1092</v>
      </c>
      <c r="G3269" s="103">
        <v>800</v>
      </c>
      <c r="H3269" s="67">
        <v>61.6992466925463</v>
      </c>
      <c r="I3269" s="63">
        <f>VLOOKUP(F3269,'[1]东昌-4087'!$F:$M,8,0)</f>
        <v>18</v>
      </c>
    </row>
    <row r="3270" ht="15" spans="1:9">
      <c r="A3270" s="58">
        <v>3269</v>
      </c>
      <c r="B3270" s="59" t="s">
        <v>14</v>
      </c>
      <c r="C3270" s="94" t="s">
        <v>187</v>
      </c>
      <c r="D3270" s="104" t="s">
        <v>27662</v>
      </c>
      <c r="E3270" s="95" t="s">
        <v>27671</v>
      </c>
      <c r="F3270" s="98" t="s">
        <v>810</v>
      </c>
      <c r="G3270" s="103">
        <v>500</v>
      </c>
      <c r="H3270" s="67">
        <v>28.9192672601709</v>
      </c>
      <c r="I3270" s="63">
        <f>VLOOKUP(F3270,'[1]东昌-4087'!$F:$M,8,0)</f>
        <v>45</v>
      </c>
    </row>
    <row r="3271" ht="15" spans="1:9">
      <c r="A3271" s="58">
        <v>3270</v>
      </c>
      <c r="B3271" s="59" t="s">
        <v>14</v>
      </c>
      <c r="C3271" s="94" t="s">
        <v>187</v>
      </c>
      <c r="D3271" s="104" t="s">
        <v>27662</v>
      </c>
      <c r="E3271" s="95" t="s">
        <v>27671</v>
      </c>
      <c r="F3271" s="98" t="s">
        <v>811</v>
      </c>
      <c r="G3271" s="103">
        <v>800</v>
      </c>
      <c r="H3271" s="67">
        <v>46.3269815332835</v>
      </c>
      <c r="I3271" s="63">
        <f>VLOOKUP(F3271,'[1]东昌-4087'!$F:$M,8,0)</f>
        <v>18</v>
      </c>
    </row>
    <row r="3272" ht="15" spans="1:9">
      <c r="A3272" s="58">
        <v>3271</v>
      </c>
      <c r="B3272" s="59" t="s">
        <v>14</v>
      </c>
      <c r="C3272" s="94" t="s">
        <v>187</v>
      </c>
      <c r="D3272" s="104" t="s">
        <v>27662</v>
      </c>
      <c r="E3272" s="95" t="s">
        <v>27671</v>
      </c>
      <c r="F3272" s="98" t="s">
        <v>812</v>
      </c>
      <c r="G3272" s="103">
        <v>500</v>
      </c>
      <c r="H3272" s="67">
        <v>28.9192672601709</v>
      </c>
      <c r="I3272" s="63">
        <f>VLOOKUP(F3272,'[1]东昌-4087'!$F:$M,8,0)</f>
        <v>45</v>
      </c>
    </row>
    <row r="3273" ht="15" spans="1:9">
      <c r="A3273" s="58">
        <v>3272</v>
      </c>
      <c r="B3273" s="59" t="s">
        <v>14</v>
      </c>
      <c r="C3273" s="94" t="s">
        <v>187</v>
      </c>
      <c r="D3273" s="104" t="s">
        <v>27662</v>
      </c>
      <c r="E3273" s="95" t="s">
        <v>27671</v>
      </c>
      <c r="F3273" s="98" t="s">
        <v>813</v>
      </c>
      <c r="G3273" s="103">
        <v>500</v>
      </c>
      <c r="H3273" s="67">
        <v>28.9192672601709</v>
      </c>
      <c r="I3273" s="63">
        <f>VLOOKUP(F3273,'[1]东昌-4087'!$F:$M,8,0)</f>
        <v>45</v>
      </c>
    </row>
    <row r="3274" ht="15" spans="1:9">
      <c r="A3274" s="58">
        <v>3273</v>
      </c>
      <c r="B3274" s="59" t="s">
        <v>14</v>
      </c>
      <c r="C3274" s="94" t="s">
        <v>187</v>
      </c>
      <c r="D3274" s="104" t="s">
        <v>27662</v>
      </c>
      <c r="E3274" s="95" t="s">
        <v>27671</v>
      </c>
      <c r="F3274" s="98" t="s">
        <v>814</v>
      </c>
      <c r="G3274" s="103">
        <v>400</v>
      </c>
      <c r="H3274" s="67">
        <v>23.1835457370025</v>
      </c>
      <c r="I3274" s="63">
        <f>VLOOKUP(F3274,'[1]东昌-4087'!$F:$M,8,0)</f>
        <v>20</v>
      </c>
    </row>
    <row r="3275" ht="15" spans="1:9">
      <c r="A3275" s="58">
        <v>3274</v>
      </c>
      <c r="B3275" s="59" t="s">
        <v>14</v>
      </c>
      <c r="C3275" s="94" t="s">
        <v>187</v>
      </c>
      <c r="D3275" s="104" t="s">
        <v>27662</v>
      </c>
      <c r="E3275" s="95" t="s">
        <v>27671</v>
      </c>
      <c r="F3275" s="98" t="s">
        <v>815</v>
      </c>
      <c r="G3275" s="103">
        <v>630</v>
      </c>
      <c r="H3275" s="67">
        <v>36.5000460565264</v>
      </c>
      <c r="I3275" s="63">
        <f>VLOOKUP(F3275,'[1]东昌-4087'!$F:$M,8,0)</f>
        <v>55</v>
      </c>
    </row>
    <row r="3276" ht="15" spans="1:9">
      <c r="A3276" s="58">
        <v>3275</v>
      </c>
      <c r="B3276" s="59" t="s">
        <v>14</v>
      </c>
      <c r="C3276" s="94" t="s">
        <v>187</v>
      </c>
      <c r="D3276" s="104" t="s">
        <v>27662</v>
      </c>
      <c r="E3276" s="95" t="s">
        <v>27671</v>
      </c>
      <c r="F3276" s="98" t="s">
        <v>816</v>
      </c>
      <c r="G3276" s="103">
        <v>800</v>
      </c>
      <c r="H3276" s="67">
        <v>46.3269815332835</v>
      </c>
      <c r="I3276" s="63">
        <f>VLOOKUP(F3276,'[1]东昌-4087'!$F:$M,8,0)</f>
        <v>18</v>
      </c>
    </row>
    <row r="3277" ht="15" spans="1:9">
      <c r="A3277" s="58">
        <v>3276</v>
      </c>
      <c r="B3277" s="59" t="s">
        <v>14</v>
      </c>
      <c r="C3277" s="94" t="s">
        <v>187</v>
      </c>
      <c r="D3277" s="104" t="s">
        <v>27662</v>
      </c>
      <c r="E3277" s="95" t="s">
        <v>27671</v>
      </c>
      <c r="F3277" s="98" t="s">
        <v>817</v>
      </c>
      <c r="G3277" s="103">
        <v>630</v>
      </c>
      <c r="H3277" s="67">
        <v>36.5000460565264</v>
      </c>
      <c r="I3277" s="63">
        <f>VLOOKUP(F3277,'[1]东昌-4087'!$F:$M,8,0)</f>
        <v>55</v>
      </c>
    </row>
    <row r="3278" ht="15" spans="1:9">
      <c r="A3278" s="58">
        <v>3277</v>
      </c>
      <c r="B3278" s="59" t="s">
        <v>14</v>
      </c>
      <c r="C3278" s="94" t="s">
        <v>187</v>
      </c>
      <c r="D3278" s="104" t="s">
        <v>27662</v>
      </c>
      <c r="E3278" s="95" t="s">
        <v>27671</v>
      </c>
      <c r="F3278" s="98" t="s">
        <v>818</v>
      </c>
      <c r="G3278" s="103">
        <v>630</v>
      </c>
      <c r="H3278" s="67">
        <v>36.5000460565264</v>
      </c>
      <c r="I3278" s="63">
        <f>VLOOKUP(F3278,'[1]东昌-4087'!$F:$M,8,0)</f>
        <v>55</v>
      </c>
    </row>
    <row r="3279" ht="15" spans="1:9">
      <c r="A3279" s="58">
        <v>3278</v>
      </c>
      <c r="B3279" s="59" t="s">
        <v>14</v>
      </c>
      <c r="C3279" s="94" t="s">
        <v>187</v>
      </c>
      <c r="D3279" s="104" t="s">
        <v>27662</v>
      </c>
      <c r="E3279" s="95" t="s">
        <v>27671</v>
      </c>
      <c r="F3279" s="98" t="s">
        <v>819</v>
      </c>
      <c r="G3279" s="103">
        <v>630</v>
      </c>
      <c r="H3279" s="67">
        <v>36.5000460565264</v>
      </c>
      <c r="I3279" s="63">
        <f>VLOOKUP(F3279,'[1]东昌-4087'!$F:$M,8,0)</f>
        <v>55</v>
      </c>
    </row>
    <row r="3280" ht="15" spans="1:9">
      <c r="A3280" s="58">
        <v>3279</v>
      </c>
      <c r="B3280" s="59" t="s">
        <v>14</v>
      </c>
      <c r="C3280" s="94" t="s">
        <v>187</v>
      </c>
      <c r="D3280" s="104" t="s">
        <v>27662</v>
      </c>
      <c r="E3280" s="95" t="s">
        <v>27671</v>
      </c>
      <c r="F3280" s="98" t="s">
        <v>820</v>
      </c>
      <c r="G3280" s="103">
        <v>800</v>
      </c>
      <c r="H3280" s="67">
        <v>46.3269815332835</v>
      </c>
      <c r="I3280" s="63">
        <f>VLOOKUP(F3280,'[1]东昌-4087'!$F:$M,8,0)</f>
        <v>18</v>
      </c>
    </row>
    <row r="3281" ht="15" spans="1:9">
      <c r="A3281" s="58">
        <v>3280</v>
      </c>
      <c r="B3281" s="59" t="s">
        <v>14</v>
      </c>
      <c r="C3281" s="94" t="s">
        <v>187</v>
      </c>
      <c r="D3281" s="104" t="s">
        <v>27662</v>
      </c>
      <c r="E3281" s="95" t="s">
        <v>27671</v>
      </c>
      <c r="F3281" s="98" t="s">
        <v>821</v>
      </c>
      <c r="G3281" s="103">
        <v>500</v>
      </c>
      <c r="H3281" s="67">
        <v>28.9192672601709</v>
      </c>
      <c r="I3281" s="63">
        <f>VLOOKUP(F3281,'[1]东昌-4087'!$F:$M,8,0)</f>
        <v>45</v>
      </c>
    </row>
    <row r="3282" ht="15" spans="1:9">
      <c r="A3282" s="58">
        <v>3281</v>
      </c>
      <c r="B3282" s="59" t="s">
        <v>14</v>
      </c>
      <c r="C3282" s="94" t="s">
        <v>187</v>
      </c>
      <c r="D3282" s="104" t="s">
        <v>27662</v>
      </c>
      <c r="E3282" s="95" t="s">
        <v>27671</v>
      </c>
      <c r="F3282" s="98" t="s">
        <v>822</v>
      </c>
      <c r="G3282" s="103">
        <v>800</v>
      </c>
      <c r="H3282" s="67">
        <v>46.3269815332835</v>
      </c>
      <c r="I3282" s="63">
        <f>VLOOKUP(F3282,'[1]东昌-4087'!$F:$M,8,0)</f>
        <v>18</v>
      </c>
    </row>
    <row r="3283" ht="15" spans="1:9">
      <c r="A3283" s="58">
        <v>3282</v>
      </c>
      <c r="B3283" s="59" t="s">
        <v>14</v>
      </c>
      <c r="C3283" s="94" t="s">
        <v>187</v>
      </c>
      <c r="D3283" s="104" t="s">
        <v>27662</v>
      </c>
      <c r="E3283" s="95" t="s">
        <v>27671</v>
      </c>
      <c r="F3283" s="98" t="s">
        <v>823</v>
      </c>
      <c r="G3283" s="103">
        <v>800</v>
      </c>
      <c r="H3283" s="67">
        <v>46.3269815332835</v>
      </c>
      <c r="I3283" s="63">
        <f>VLOOKUP(F3283,'[1]东昌-4087'!$F:$M,8,0)</f>
        <v>18</v>
      </c>
    </row>
    <row r="3284" ht="15" spans="1:9">
      <c r="A3284" s="58">
        <v>3283</v>
      </c>
      <c r="B3284" s="59" t="s">
        <v>14</v>
      </c>
      <c r="C3284" s="94" t="s">
        <v>187</v>
      </c>
      <c r="D3284" s="104" t="s">
        <v>27662</v>
      </c>
      <c r="E3284" s="95" t="s">
        <v>27671</v>
      </c>
      <c r="F3284" s="98" t="s">
        <v>824</v>
      </c>
      <c r="G3284" s="103">
        <v>400</v>
      </c>
      <c r="H3284" s="67">
        <v>23.1835457370025</v>
      </c>
      <c r="I3284" s="63">
        <f>VLOOKUP(F3284,'[1]东昌-4087'!$F:$M,8,0)</f>
        <v>20</v>
      </c>
    </row>
    <row r="3285" ht="15" spans="1:9">
      <c r="A3285" s="58">
        <v>3284</v>
      </c>
      <c r="B3285" s="59" t="s">
        <v>14</v>
      </c>
      <c r="C3285" s="94" t="s">
        <v>187</v>
      </c>
      <c r="D3285" s="104" t="s">
        <v>27662</v>
      </c>
      <c r="E3285" s="95" t="s">
        <v>27671</v>
      </c>
      <c r="F3285" s="98" t="s">
        <v>825</v>
      </c>
      <c r="G3285" s="103">
        <v>1250</v>
      </c>
      <c r="H3285" s="67">
        <v>72.3583330615094</v>
      </c>
      <c r="I3285" s="63">
        <f>VLOOKUP(F3285,'[1]东昌-4087'!$F:$M,8,0)</f>
        <v>120</v>
      </c>
    </row>
    <row r="3286" ht="15" spans="1:9">
      <c r="A3286" s="58">
        <v>3285</v>
      </c>
      <c r="B3286" s="59" t="s">
        <v>14</v>
      </c>
      <c r="C3286" s="94" t="s">
        <v>187</v>
      </c>
      <c r="D3286" s="104" t="s">
        <v>27662</v>
      </c>
      <c r="E3286" s="95" t="s">
        <v>27671</v>
      </c>
      <c r="F3286" s="98" t="s">
        <v>826</v>
      </c>
      <c r="G3286" s="103">
        <v>800</v>
      </c>
      <c r="H3286" s="67">
        <v>46.3269815332835</v>
      </c>
      <c r="I3286" s="63">
        <f>VLOOKUP(F3286,'[1]东昌-4087'!$F:$M,8,0)</f>
        <v>18</v>
      </c>
    </row>
    <row r="3287" ht="15" spans="1:9">
      <c r="A3287" s="58">
        <v>3286</v>
      </c>
      <c r="B3287" s="59" t="s">
        <v>14</v>
      </c>
      <c r="C3287" s="94" t="s">
        <v>187</v>
      </c>
      <c r="D3287" s="104" t="s">
        <v>27662</v>
      </c>
      <c r="E3287" s="95" t="s">
        <v>27671</v>
      </c>
      <c r="F3287" s="98" t="s">
        <v>827</v>
      </c>
      <c r="G3287" s="103">
        <v>400</v>
      </c>
      <c r="H3287" s="67">
        <v>23.1835457370025</v>
      </c>
      <c r="I3287" s="63">
        <f>VLOOKUP(F3287,'[1]东昌-4087'!$F:$M,8,0)</f>
        <v>20</v>
      </c>
    </row>
    <row r="3288" ht="15" spans="1:9">
      <c r="A3288" s="58">
        <v>3287</v>
      </c>
      <c r="B3288" s="59" t="s">
        <v>14</v>
      </c>
      <c r="C3288" s="94" t="s">
        <v>187</v>
      </c>
      <c r="D3288" s="104" t="s">
        <v>27662</v>
      </c>
      <c r="E3288" s="95" t="s">
        <v>27671</v>
      </c>
      <c r="F3288" s="98" t="s">
        <v>828</v>
      </c>
      <c r="G3288" s="103">
        <v>630</v>
      </c>
      <c r="H3288" s="67">
        <v>36.5000460565264</v>
      </c>
      <c r="I3288" s="63">
        <f>VLOOKUP(F3288,'[1]东昌-4087'!$F:$M,8,0)</f>
        <v>55</v>
      </c>
    </row>
    <row r="3289" ht="15" spans="1:9">
      <c r="A3289" s="58">
        <v>3288</v>
      </c>
      <c r="B3289" s="59" t="s">
        <v>14</v>
      </c>
      <c r="C3289" s="94" t="s">
        <v>187</v>
      </c>
      <c r="D3289" s="104" t="s">
        <v>27662</v>
      </c>
      <c r="E3289" s="95" t="s">
        <v>27671</v>
      </c>
      <c r="F3289" s="98" t="s">
        <v>829</v>
      </c>
      <c r="G3289" s="103">
        <v>630</v>
      </c>
      <c r="H3289" s="67">
        <v>36.5000460565264</v>
      </c>
      <c r="I3289" s="63">
        <f>VLOOKUP(F3289,'[1]东昌-4087'!$F:$M,8,0)</f>
        <v>55</v>
      </c>
    </row>
    <row r="3290" ht="15" spans="1:9">
      <c r="A3290" s="58">
        <v>3289</v>
      </c>
      <c r="B3290" s="59" t="s">
        <v>14</v>
      </c>
      <c r="C3290" s="94" t="s">
        <v>187</v>
      </c>
      <c r="D3290" s="104" t="s">
        <v>27662</v>
      </c>
      <c r="E3290" s="95" t="s">
        <v>27671</v>
      </c>
      <c r="F3290" s="98" t="s">
        <v>830</v>
      </c>
      <c r="G3290" s="103">
        <v>1250</v>
      </c>
      <c r="H3290" s="67">
        <v>72.3583330615094</v>
      </c>
      <c r="I3290" s="63">
        <f>VLOOKUP(F3290,'[1]东昌-4087'!$F:$M,8,0)</f>
        <v>120</v>
      </c>
    </row>
    <row r="3291" ht="15" spans="1:9">
      <c r="A3291" s="58">
        <v>3290</v>
      </c>
      <c r="B3291" s="59" t="s">
        <v>14</v>
      </c>
      <c r="C3291" s="94" t="s">
        <v>187</v>
      </c>
      <c r="D3291" s="104" t="s">
        <v>27662</v>
      </c>
      <c r="E3291" s="95" t="s">
        <v>27671</v>
      </c>
      <c r="F3291" s="98" t="s">
        <v>831</v>
      </c>
      <c r="G3291" s="103">
        <v>1000</v>
      </c>
      <c r="H3291" s="67">
        <v>57.7583146388989</v>
      </c>
      <c r="I3291" s="63">
        <f>VLOOKUP(F3291,'[1]东昌-4087'!$F:$M,8,0)</f>
        <v>30</v>
      </c>
    </row>
    <row r="3292" ht="15" spans="1:9">
      <c r="A3292" s="58">
        <v>3291</v>
      </c>
      <c r="B3292" s="59" t="s">
        <v>14</v>
      </c>
      <c r="C3292" s="94" t="s">
        <v>187</v>
      </c>
      <c r="D3292" s="104" t="s">
        <v>27662</v>
      </c>
      <c r="E3292" s="95" t="s">
        <v>27671</v>
      </c>
      <c r="F3292" s="98" t="s">
        <v>832</v>
      </c>
      <c r="G3292" s="103">
        <v>400</v>
      </c>
      <c r="H3292" s="67">
        <v>23.1835457370025</v>
      </c>
      <c r="I3292" s="63">
        <f>VLOOKUP(F3292,'[1]东昌-4087'!$F:$M,8,0)</f>
        <v>20</v>
      </c>
    </row>
    <row r="3293" ht="15" spans="1:9">
      <c r="A3293" s="58">
        <v>3292</v>
      </c>
      <c r="B3293" s="59" t="s">
        <v>14</v>
      </c>
      <c r="C3293" s="94" t="s">
        <v>187</v>
      </c>
      <c r="D3293" s="104" t="s">
        <v>27662</v>
      </c>
      <c r="E3293" s="95" t="s">
        <v>27671</v>
      </c>
      <c r="F3293" s="98" t="s">
        <v>833</v>
      </c>
      <c r="G3293" s="103">
        <v>400</v>
      </c>
      <c r="H3293" s="67">
        <v>23.1835457370025</v>
      </c>
      <c r="I3293" s="63">
        <f>VLOOKUP(F3293,'[1]东昌-4087'!$F:$M,8,0)</f>
        <v>20</v>
      </c>
    </row>
    <row r="3294" ht="15" spans="1:9">
      <c r="A3294" s="58">
        <v>3293</v>
      </c>
      <c r="B3294" s="59" t="s">
        <v>14</v>
      </c>
      <c r="C3294" s="94" t="s">
        <v>187</v>
      </c>
      <c r="D3294" s="104" t="s">
        <v>27662</v>
      </c>
      <c r="E3294" s="95" t="s">
        <v>27671</v>
      </c>
      <c r="F3294" s="98" t="s">
        <v>834</v>
      </c>
      <c r="G3294" s="103">
        <v>800</v>
      </c>
      <c r="H3294" s="67">
        <v>46.3269815332835</v>
      </c>
      <c r="I3294" s="63">
        <f>VLOOKUP(F3294,'[1]东昌-4087'!$F:$M,8,0)</f>
        <v>18</v>
      </c>
    </row>
    <row r="3295" ht="15" spans="1:9">
      <c r="A3295" s="58">
        <v>3294</v>
      </c>
      <c r="B3295" s="59" t="s">
        <v>14</v>
      </c>
      <c r="C3295" s="94" t="s">
        <v>187</v>
      </c>
      <c r="D3295" s="104" t="s">
        <v>27662</v>
      </c>
      <c r="E3295" s="95" t="s">
        <v>27671</v>
      </c>
      <c r="F3295" s="98" t="s">
        <v>835</v>
      </c>
      <c r="G3295" s="103">
        <v>500</v>
      </c>
      <c r="H3295" s="67">
        <v>28.9192672601709</v>
      </c>
      <c r="I3295" s="63">
        <f>VLOOKUP(F3295,'[1]东昌-4087'!$F:$M,8,0)</f>
        <v>45</v>
      </c>
    </row>
    <row r="3296" ht="15" spans="1:9">
      <c r="A3296" s="58">
        <v>3295</v>
      </c>
      <c r="B3296" s="59" t="s">
        <v>14</v>
      </c>
      <c r="C3296" s="94" t="s">
        <v>187</v>
      </c>
      <c r="D3296" s="104" t="s">
        <v>27662</v>
      </c>
      <c r="E3296" s="95" t="s">
        <v>27671</v>
      </c>
      <c r="F3296" s="98" t="s">
        <v>836</v>
      </c>
      <c r="G3296" s="103">
        <v>800</v>
      </c>
      <c r="H3296" s="67">
        <v>46.3269815332835</v>
      </c>
      <c r="I3296" s="63">
        <f>VLOOKUP(F3296,'[1]东昌-4087'!$F:$M,8,0)</f>
        <v>18</v>
      </c>
    </row>
    <row r="3297" ht="15" spans="1:9">
      <c r="A3297" s="58">
        <v>3296</v>
      </c>
      <c r="B3297" s="59" t="s">
        <v>14</v>
      </c>
      <c r="C3297" s="94" t="s">
        <v>187</v>
      </c>
      <c r="D3297" s="104" t="s">
        <v>27662</v>
      </c>
      <c r="E3297" s="95" t="s">
        <v>27672</v>
      </c>
      <c r="F3297" s="98" t="s">
        <v>802</v>
      </c>
      <c r="G3297" s="103">
        <v>800</v>
      </c>
      <c r="H3297" s="67">
        <v>237.480616377035</v>
      </c>
      <c r="I3297" s="63">
        <f>VLOOKUP(F3297,'[1]东昌-4087'!$F:$M,8,0)</f>
        <v>18</v>
      </c>
    </row>
    <row r="3298" ht="15" spans="1:9">
      <c r="A3298" s="58">
        <v>3297</v>
      </c>
      <c r="B3298" s="59" t="s">
        <v>14</v>
      </c>
      <c r="C3298" s="94" t="s">
        <v>187</v>
      </c>
      <c r="D3298" s="104" t="s">
        <v>27662</v>
      </c>
      <c r="E3298" s="95" t="s">
        <v>27672</v>
      </c>
      <c r="F3298" s="98" t="s">
        <v>803</v>
      </c>
      <c r="G3298" s="103">
        <v>800</v>
      </c>
      <c r="H3298" s="67">
        <v>237.480616377035</v>
      </c>
      <c r="I3298" s="63">
        <f>VLOOKUP(F3298,'[1]东昌-4087'!$F:$M,8,0)</f>
        <v>18</v>
      </c>
    </row>
    <row r="3299" ht="15" spans="1:9">
      <c r="A3299" s="58">
        <v>3298</v>
      </c>
      <c r="B3299" s="59" t="s">
        <v>14</v>
      </c>
      <c r="C3299" s="94" t="s">
        <v>187</v>
      </c>
      <c r="D3299" s="104" t="s">
        <v>27662</v>
      </c>
      <c r="E3299" s="95" t="s">
        <v>27672</v>
      </c>
      <c r="F3299" s="98" t="s">
        <v>804</v>
      </c>
      <c r="G3299" s="103">
        <v>630</v>
      </c>
      <c r="H3299" s="67">
        <v>187.105940175846</v>
      </c>
      <c r="I3299" s="63">
        <f>VLOOKUP(F3299,'[1]东昌-4087'!$F:$M,8,0)</f>
        <v>55</v>
      </c>
    </row>
    <row r="3300" ht="15" spans="1:9">
      <c r="A3300" s="58">
        <v>3299</v>
      </c>
      <c r="B3300" s="59" t="s">
        <v>14</v>
      </c>
      <c r="C3300" s="94" t="s">
        <v>187</v>
      </c>
      <c r="D3300" s="104" t="s">
        <v>27662</v>
      </c>
      <c r="E3300" s="95" t="s">
        <v>27672</v>
      </c>
      <c r="F3300" s="98" t="s">
        <v>805</v>
      </c>
      <c r="G3300" s="103">
        <v>630</v>
      </c>
      <c r="H3300" s="67">
        <v>187.105940175846</v>
      </c>
      <c r="I3300" s="63">
        <f>VLOOKUP(F3300,'[1]东昌-4087'!$F:$M,8,0)</f>
        <v>55</v>
      </c>
    </row>
    <row r="3301" ht="15" spans="1:9">
      <c r="A3301" s="58">
        <v>3300</v>
      </c>
      <c r="B3301" s="59" t="s">
        <v>14</v>
      </c>
      <c r="C3301" s="94" t="s">
        <v>187</v>
      </c>
      <c r="D3301" s="104" t="s">
        <v>27662</v>
      </c>
      <c r="E3301" s="95" t="s">
        <v>27672</v>
      </c>
      <c r="F3301" s="98" t="s">
        <v>806</v>
      </c>
      <c r="G3301" s="103">
        <v>630</v>
      </c>
      <c r="H3301" s="67">
        <v>187.105940175846</v>
      </c>
      <c r="I3301" s="63">
        <f>VLOOKUP(F3301,'[1]东昌-4087'!$F:$M,8,0)</f>
        <v>55</v>
      </c>
    </row>
    <row r="3302" ht="15" spans="1:9">
      <c r="A3302" s="58">
        <v>3301</v>
      </c>
      <c r="B3302" s="59" t="s">
        <v>14</v>
      </c>
      <c r="C3302" s="94" t="s">
        <v>187</v>
      </c>
      <c r="D3302" s="104" t="s">
        <v>27662</v>
      </c>
      <c r="E3302" s="95" t="s">
        <v>27672</v>
      </c>
      <c r="F3302" s="98" t="s">
        <v>807</v>
      </c>
      <c r="G3302" s="103">
        <v>630</v>
      </c>
      <c r="H3302" s="67">
        <v>187.105940175846</v>
      </c>
      <c r="I3302" s="63">
        <f>VLOOKUP(F3302,'[1]东昌-4087'!$F:$M,8,0)</f>
        <v>55</v>
      </c>
    </row>
    <row r="3303" ht="15" spans="1:9">
      <c r="A3303" s="58">
        <v>3302</v>
      </c>
      <c r="B3303" s="59" t="s">
        <v>14</v>
      </c>
      <c r="C3303" s="94" t="s">
        <v>187</v>
      </c>
      <c r="D3303" s="104" t="s">
        <v>27662</v>
      </c>
      <c r="E3303" s="95" t="s">
        <v>27672</v>
      </c>
      <c r="F3303" s="98" t="s">
        <v>808</v>
      </c>
      <c r="G3303" s="103">
        <v>630</v>
      </c>
      <c r="H3303" s="67">
        <v>187.105940175846</v>
      </c>
      <c r="I3303" s="63">
        <f>VLOOKUP(F3303,'[1]东昌-4087'!$F:$M,8,0)</f>
        <v>55</v>
      </c>
    </row>
    <row r="3304" ht="15" spans="1:9">
      <c r="A3304" s="58">
        <v>3303</v>
      </c>
      <c r="B3304" s="59" t="s">
        <v>14</v>
      </c>
      <c r="C3304" s="94" t="s">
        <v>187</v>
      </c>
      <c r="D3304" s="104" t="s">
        <v>27662</v>
      </c>
      <c r="E3304" s="95" t="s">
        <v>27673</v>
      </c>
      <c r="F3304" s="96" t="s">
        <v>768</v>
      </c>
      <c r="G3304" s="103">
        <v>800</v>
      </c>
      <c r="H3304" s="67">
        <v>51.0743025471506</v>
      </c>
      <c r="I3304" s="63">
        <f>VLOOKUP(F3304,'[1]东昌-4087'!$F:$M,8,0)</f>
        <v>18</v>
      </c>
    </row>
    <row r="3305" ht="15" spans="1:9">
      <c r="A3305" s="58">
        <v>3304</v>
      </c>
      <c r="B3305" s="59" t="s">
        <v>14</v>
      </c>
      <c r="C3305" s="94" t="s">
        <v>187</v>
      </c>
      <c r="D3305" s="104" t="s">
        <v>27662</v>
      </c>
      <c r="E3305" s="95" t="s">
        <v>27673</v>
      </c>
      <c r="F3305" s="98" t="s">
        <v>772</v>
      </c>
      <c r="G3305" s="103">
        <v>800</v>
      </c>
      <c r="H3305" s="67">
        <v>51.0743025471506</v>
      </c>
      <c r="I3305" s="63">
        <f>VLOOKUP(F3305,'[1]东昌-4087'!$F:$M,8,0)</f>
        <v>18</v>
      </c>
    </row>
    <row r="3306" ht="15" spans="1:9">
      <c r="A3306" s="58">
        <v>3305</v>
      </c>
      <c r="B3306" s="59" t="s">
        <v>14</v>
      </c>
      <c r="C3306" s="94" t="s">
        <v>187</v>
      </c>
      <c r="D3306" s="104" t="s">
        <v>27662</v>
      </c>
      <c r="E3306" s="95" t="s">
        <v>27673</v>
      </c>
      <c r="F3306" s="98" t="s">
        <v>775</v>
      </c>
      <c r="G3306" s="103">
        <v>500</v>
      </c>
      <c r="H3306" s="67">
        <v>31.8827464385243</v>
      </c>
      <c r="I3306" s="63">
        <f>VLOOKUP(F3306,'[1]东昌-4087'!$F:$M,8,0)</f>
        <v>45</v>
      </c>
    </row>
    <row r="3307" ht="15" spans="1:9">
      <c r="A3307" s="58">
        <v>3306</v>
      </c>
      <c r="B3307" s="59" t="s">
        <v>14</v>
      </c>
      <c r="C3307" s="94" t="s">
        <v>187</v>
      </c>
      <c r="D3307" s="104" t="s">
        <v>27662</v>
      </c>
      <c r="E3307" s="95" t="s">
        <v>27673</v>
      </c>
      <c r="F3307" s="96" t="s">
        <v>777</v>
      </c>
      <c r="G3307" s="103">
        <v>630</v>
      </c>
      <c r="H3307" s="67">
        <v>40.2403595826035</v>
      </c>
      <c r="I3307" s="63">
        <f>VLOOKUP(F3307,'[1]东昌-4087'!$F:$M,8,0)</f>
        <v>55</v>
      </c>
    </row>
    <row r="3308" ht="15" spans="1:9">
      <c r="A3308" s="58">
        <v>3307</v>
      </c>
      <c r="B3308" s="59" t="s">
        <v>14</v>
      </c>
      <c r="C3308" s="94" t="s">
        <v>187</v>
      </c>
      <c r="D3308" s="104" t="s">
        <v>27662</v>
      </c>
      <c r="E3308" s="95" t="s">
        <v>27673</v>
      </c>
      <c r="F3308" s="98" t="s">
        <v>779</v>
      </c>
      <c r="G3308" s="103">
        <v>630</v>
      </c>
      <c r="H3308" s="67">
        <v>40.2403595826035</v>
      </c>
      <c r="I3308" s="63">
        <f>VLOOKUP(F3308,'[1]东昌-4087'!$F:$M,8,0)</f>
        <v>55</v>
      </c>
    </row>
    <row r="3309" ht="15" spans="1:9">
      <c r="A3309" s="58">
        <v>3308</v>
      </c>
      <c r="B3309" s="59" t="s">
        <v>14</v>
      </c>
      <c r="C3309" s="94" t="s">
        <v>187</v>
      </c>
      <c r="D3309" s="104" t="s">
        <v>27662</v>
      </c>
      <c r="E3309" s="95" t="s">
        <v>27673</v>
      </c>
      <c r="F3309" s="98" t="s">
        <v>783</v>
      </c>
      <c r="G3309" s="103">
        <v>630</v>
      </c>
      <c r="H3309" s="67">
        <v>40.2403595826035</v>
      </c>
      <c r="I3309" s="63">
        <f>VLOOKUP(F3309,'[1]东昌-4087'!$F:$M,8,0)</f>
        <v>55</v>
      </c>
    </row>
    <row r="3310" ht="15" spans="1:9">
      <c r="A3310" s="58">
        <v>3309</v>
      </c>
      <c r="B3310" s="59" t="s">
        <v>14</v>
      </c>
      <c r="C3310" s="94" t="s">
        <v>187</v>
      </c>
      <c r="D3310" s="104" t="s">
        <v>27662</v>
      </c>
      <c r="E3310" s="95" t="s">
        <v>27673</v>
      </c>
      <c r="F3310" s="98" t="s">
        <v>784</v>
      </c>
      <c r="G3310" s="103">
        <v>400</v>
      </c>
      <c r="H3310" s="67">
        <v>25.559261361258</v>
      </c>
      <c r="I3310" s="63">
        <f>VLOOKUP(F3310,'[1]东昌-4087'!$F:$M,8,0)</f>
        <v>20</v>
      </c>
    </row>
    <row r="3311" ht="15" spans="1:9">
      <c r="A3311" s="58">
        <v>3310</v>
      </c>
      <c r="B3311" s="59" t="s">
        <v>14</v>
      </c>
      <c r="C3311" s="94" t="s">
        <v>187</v>
      </c>
      <c r="D3311" s="104" t="s">
        <v>27662</v>
      </c>
      <c r="E3311" s="95" t="s">
        <v>27673</v>
      </c>
      <c r="F3311" s="98" t="s">
        <v>789</v>
      </c>
      <c r="G3311" s="103">
        <v>630</v>
      </c>
      <c r="H3311" s="67">
        <v>40.2403595826035</v>
      </c>
      <c r="I3311" s="63">
        <f>VLOOKUP(F3311,'[1]东昌-4087'!$F:$M,8,0)</f>
        <v>55</v>
      </c>
    </row>
    <row r="3312" ht="15" spans="1:9">
      <c r="A3312" s="58">
        <v>3311</v>
      </c>
      <c r="B3312" s="59" t="s">
        <v>14</v>
      </c>
      <c r="C3312" s="94" t="s">
        <v>187</v>
      </c>
      <c r="D3312" s="104" t="s">
        <v>27662</v>
      </c>
      <c r="E3312" s="95" t="s">
        <v>27673</v>
      </c>
      <c r="F3312" s="98" t="s">
        <v>794</v>
      </c>
      <c r="G3312" s="103">
        <v>630</v>
      </c>
      <c r="H3312" s="67">
        <v>40.2403595826035</v>
      </c>
      <c r="I3312" s="63">
        <f>VLOOKUP(F3312,'[1]东昌-4087'!$F:$M,8,0)</f>
        <v>55</v>
      </c>
    </row>
    <row r="3313" ht="15" spans="1:9">
      <c r="A3313" s="58">
        <v>3312</v>
      </c>
      <c r="B3313" s="59" t="s">
        <v>14</v>
      </c>
      <c r="C3313" s="94" t="s">
        <v>187</v>
      </c>
      <c r="D3313" s="104" t="s">
        <v>27662</v>
      </c>
      <c r="E3313" s="95" t="s">
        <v>27673</v>
      </c>
      <c r="F3313" s="96" t="s">
        <v>796</v>
      </c>
      <c r="G3313" s="103">
        <v>630</v>
      </c>
      <c r="H3313" s="67">
        <v>40.2403595826035</v>
      </c>
      <c r="I3313" s="63">
        <f>VLOOKUP(F3313,'[1]东昌-4087'!$F:$M,8,0)</f>
        <v>55</v>
      </c>
    </row>
    <row r="3314" ht="15" spans="1:9">
      <c r="A3314" s="58">
        <v>3313</v>
      </c>
      <c r="B3314" s="59" t="s">
        <v>14</v>
      </c>
      <c r="C3314" s="94" t="s">
        <v>187</v>
      </c>
      <c r="D3314" s="104" t="s">
        <v>27662</v>
      </c>
      <c r="E3314" s="95" t="s">
        <v>27673</v>
      </c>
      <c r="F3314" s="96" t="s">
        <v>797</v>
      </c>
      <c r="G3314" s="103">
        <v>630</v>
      </c>
      <c r="H3314" s="67">
        <v>40.2403595826035</v>
      </c>
      <c r="I3314" s="63">
        <f>VLOOKUP(F3314,'[1]东昌-4087'!$F:$M,8,0)</f>
        <v>55</v>
      </c>
    </row>
    <row r="3315" ht="15" spans="1:9">
      <c r="A3315" s="58">
        <v>3314</v>
      </c>
      <c r="B3315" s="59" t="s">
        <v>14</v>
      </c>
      <c r="C3315" s="94" t="s">
        <v>187</v>
      </c>
      <c r="D3315" s="104" t="s">
        <v>27662</v>
      </c>
      <c r="E3315" s="95" t="s">
        <v>27674</v>
      </c>
      <c r="F3315" s="98" t="s">
        <v>763</v>
      </c>
      <c r="G3315" s="103">
        <v>400</v>
      </c>
      <c r="H3315" s="67">
        <v>360.03522329979</v>
      </c>
      <c r="I3315" s="63">
        <f>VLOOKUP(F3315,'[1]东昌-4087'!$F:$M,8,0)</f>
        <v>20</v>
      </c>
    </row>
    <row r="3316" ht="15" spans="1:9">
      <c r="A3316" s="58">
        <v>3315</v>
      </c>
      <c r="B3316" s="59" t="s">
        <v>14</v>
      </c>
      <c r="C3316" s="94" t="s">
        <v>187</v>
      </c>
      <c r="D3316" s="104" t="s">
        <v>27662</v>
      </c>
      <c r="E3316" s="95" t="s">
        <v>27674</v>
      </c>
      <c r="F3316" s="98" t="s">
        <v>764</v>
      </c>
      <c r="G3316" s="103">
        <v>630</v>
      </c>
      <c r="H3316" s="67">
        <v>566.837462288597</v>
      </c>
      <c r="I3316" s="63">
        <f>VLOOKUP(F3316,'[1]东昌-4087'!$F:$M,8,0)</f>
        <v>55</v>
      </c>
    </row>
    <row r="3317" ht="15" spans="1:9">
      <c r="A3317" s="58">
        <v>3316</v>
      </c>
      <c r="B3317" s="59" t="s">
        <v>14</v>
      </c>
      <c r="C3317" s="94" t="s">
        <v>187</v>
      </c>
      <c r="D3317" s="104" t="s">
        <v>27662</v>
      </c>
      <c r="E3317" s="95" t="s">
        <v>27674</v>
      </c>
      <c r="F3317" s="98" t="s">
        <v>765</v>
      </c>
      <c r="G3317" s="103">
        <v>315</v>
      </c>
      <c r="H3317" s="67">
        <v>280.304239593262</v>
      </c>
      <c r="I3317" s="63">
        <f>VLOOKUP(F3317,'[1]东昌-4087'!$F:$M,8,0)</f>
        <v>20</v>
      </c>
    </row>
    <row r="3318" ht="15" spans="1:9">
      <c r="A3318" s="58">
        <v>3317</v>
      </c>
      <c r="B3318" s="59" t="s">
        <v>14</v>
      </c>
      <c r="C3318" s="94" t="s">
        <v>187</v>
      </c>
      <c r="D3318" s="104" t="s">
        <v>27662</v>
      </c>
      <c r="E3318" s="95" t="s">
        <v>27674</v>
      </c>
      <c r="F3318" s="98" t="s">
        <v>766</v>
      </c>
      <c r="G3318" s="103">
        <v>400</v>
      </c>
      <c r="H3318" s="67">
        <v>360.03522329979</v>
      </c>
      <c r="I3318" s="63">
        <f>VLOOKUP(F3318,'[1]东昌-4087'!$F:$M,8,0)</f>
        <v>20</v>
      </c>
    </row>
    <row r="3319" ht="15" spans="1:9">
      <c r="A3319" s="58">
        <v>3318</v>
      </c>
      <c r="B3319" s="59" t="s">
        <v>14</v>
      </c>
      <c r="C3319" s="94" t="s">
        <v>187</v>
      </c>
      <c r="D3319" s="104" t="s">
        <v>27662</v>
      </c>
      <c r="E3319" s="95" t="s">
        <v>27675</v>
      </c>
      <c r="F3319" s="98" t="s">
        <v>553</v>
      </c>
      <c r="G3319" s="103">
        <v>630</v>
      </c>
      <c r="H3319" s="67">
        <v>103.692454051575</v>
      </c>
      <c r="I3319" s="63">
        <f>VLOOKUP(F3319,'[1]东昌-4087'!$F:$M,8,0)</f>
        <v>55</v>
      </c>
    </row>
    <row r="3320" ht="15" spans="1:9">
      <c r="A3320" s="58">
        <v>3319</v>
      </c>
      <c r="B3320" s="59" t="s">
        <v>14</v>
      </c>
      <c r="C3320" s="94" t="s">
        <v>187</v>
      </c>
      <c r="D3320" s="104" t="s">
        <v>27662</v>
      </c>
      <c r="E3320" s="95" t="s">
        <v>27675</v>
      </c>
      <c r="F3320" s="98" t="s">
        <v>554</v>
      </c>
      <c r="G3320" s="103">
        <v>630</v>
      </c>
      <c r="H3320" s="67">
        <v>103.692454051575</v>
      </c>
      <c r="I3320" s="63">
        <f>VLOOKUP(F3320,'[1]东昌-4087'!$F:$M,8,0)</f>
        <v>55</v>
      </c>
    </row>
    <row r="3321" ht="15" spans="1:9">
      <c r="A3321" s="58">
        <v>3320</v>
      </c>
      <c r="B3321" s="59" t="s">
        <v>14</v>
      </c>
      <c r="C3321" s="94" t="s">
        <v>187</v>
      </c>
      <c r="D3321" s="104" t="s">
        <v>27662</v>
      </c>
      <c r="E3321" s="95" t="s">
        <v>27675</v>
      </c>
      <c r="F3321" s="98" t="s">
        <v>555</v>
      </c>
      <c r="G3321" s="103">
        <v>630</v>
      </c>
      <c r="H3321" s="67">
        <v>103.692454051575</v>
      </c>
      <c r="I3321" s="63">
        <f>VLOOKUP(F3321,'[1]东昌-4087'!$F:$M,8,0)</f>
        <v>55</v>
      </c>
    </row>
    <row r="3322" ht="15" spans="1:9">
      <c r="A3322" s="58">
        <v>3321</v>
      </c>
      <c r="B3322" s="59" t="s">
        <v>14</v>
      </c>
      <c r="C3322" s="94" t="s">
        <v>187</v>
      </c>
      <c r="D3322" s="104" t="s">
        <v>27662</v>
      </c>
      <c r="E3322" s="95" t="s">
        <v>27675</v>
      </c>
      <c r="F3322" s="98" t="s">
        <v>556</v>
      </c>
      <c r="G3322" s="103">
        <v>630</v>
      </c>
      <c r="H3322" s="67">
        <v>103.692454051575</v>
      </c>
      <c r="I3322" s="63">
        <f>VLOOKUP(F3322,'[1]东昌-4087'!$F:$M,8,0)</f>
        <v>55</v>
      </c>
    </row>
    <row r="3323" ht="15" spans="1:9">
      <c r="A3323" s="58">
        <v>3322</v>
      </c>
      <c r="B3323" s="59" t="s">
        <v>14</v>
      </c>
      <c r="C3323" s="94" t="s">
        <v>187</v>
      </c>
      <c r="D3323" s="104" t="s">
        <v>27662</v>
      </c>
      <c r="E3323" s="95" t="s">
        <v>27675</v>
      </c>
      <c r="F3323" s="98" t="s">
        <v>557</v>
      </c>
      <c r="G3323" s="103">
        <v>500</v>
      </c>
      <c r="H3323" s="67">
        <v>82.1563289793248</v>
      </c>
      <c r="I3323" s="63">
        <f>VLOOKUP(F3323,'[1]东昌-4087'!$F:$M,8,0)</f>
        <v>45</v>
      </c>
    </row>
    <row r="3324" ht="15" spans="1:9">
      <c r="A3324" s="58">
        <v>3323</v>
      </c>
      <c r="B3324" s="59" t="s">
        <v>14</v>
      </c>
      <c r="C3324" s="94" t="s">
        <v>187</v>
      </c>
      <c r="D3324" s="104" t="s">
        <v>27662</v>
      </c>
      <c r="E3324" s="95" t="s">
        <v>27675</v>
      </c>
      <c r="F3324" s="98" t="s">
        <v>558</v>
      </c>
      <c r="G3324" s="103">
        <v>630</v>
      </c>
      <c r="H3324" s="67">
        <v>103.692454051575</v>
      </c>
      <c r="I3324" s="63">
        <f>VLOOKUP(F3324,'[1]东昌-4087'!$F:$M,8,0)</f>
        <v>55</v>
      </c>
    </row>
    <row r="3325" ht="15" spans="1:9">
      <c r="A3325" s="58">
        <v>3324</v>
      </c>
      <c r="B3325" s="59" t="s">
        <v>14</v>
      </c>
      <c r="C3325" s="94" t="s">
        <v>187</v>
      </c>
      <c r="D3325" s="104" t="s">
        <v>27662</v>
      </c>
      <c r="E3325" s="95" t="s">
        <v>27675</v>
      </c>
      <c r="F3325" s="98" t="s">
        <v>559</v>
      </c>
      <c r="G3325" s="103">
        <v>630</v>
      </c>
      <c r="H3325" s="67">
        <v>103.692454051575</v>
      </c>
      <c r="I3325" s="63">
        <f>VLOOKUP(F3325,'[1]东昌-4087'!$F:$M,8,0)</f>
        <v>55</v>
      </c>
    </row>
    <row r="3326" ht="15" spans="1:9">
      <c r="A3326" s="58">
        <v>3325</v>
      </c>
      <c r="B3326" s="59" t="s">
        <v>14</v>
      </c>
      <c r="C3326" s="94" t="s">
        <v>187</v>
      </c>
      <c r="D3326" s="104" t="s">
        <v>27662</v>
      </c>
      <c r="E3326" s="95" t="s">
        <v>27675</v>
      </c>
      <c r="F3326" s="98" t="s">
        <v>560</v>
      </c>
      <c r="G3326" s="103">
        <v>400</v>
      </c>
      <c r="H3326" s="67">
        <v>65.8618004855059</v>
      </c>
      <c r="I3326" s="63">
        <f>VLOOKUP(F3326,'[1]东昌-4087'!$F:$M,8,0)</f>
        <v>20</v>
      </c>
    </row>
    <row r="3327" ht="15" spans="1:9">
      <c r="A3327" s="58">
        <v>3326</v>
      </c>
      <c r="B3327" s="59" t="s">
        <v>14</v>
      </c>
      <c r="C3327" s="94" t="s">
        <v>187</v>
      </c>
      <c r="D3327" s="104" t="s">
        <v>27662</v>
      </c>
      <c r="E3327" s="95" t="s">
        <v>27675</v>
      </c>
      <c r="F3327" s="98" t="s">
        <v>561</v>
      </c>
      <c r="G3327" s="103">
        <v>200</v>
      </c>
      <c r="H3327" s="67">
        <v>32.8169524910479</v>
      </c>
      <c r="I3327" s="63">
        <f>VLOOKUP(F3327,'[1]东昌-4087'!$F:$M,8,0)</f>
        <v>30</v>
      </c>
    </row>
    <row r="3328" ht="15" spans="1:9">
      <c r="A3328" s="58">
        <v>3327</v>
      </c>
      <c r="B3328" s="59" t="s">
        <v>14</v>
      </c>
      <c r="C3328" s="94" t="s">
        <v>187</v>
      </c>
      <c r="D3328" s="104" t="s">
        <v>27662</v>
      </c>
      <c r="E3328" s="95" t="s">
        <v>27675</v>
      </c>
      <c r="F3328" s="98" t="s">
        <v>562</v>
      </c>
      <c r="G3328" s="103">
        <v>400</v>
      </c>
      <c r="H3328" s="67">
        <v>65.8618004855059</v>
      </c>
      <c r="I3328" s="63">
        <f>VLOOKUP(F3328,'[1]东昌-4087'!$F:$M,8,0)</f>
        <v>20</v>
      </c>
    </row>
    <row r="3329" ht="15" spans="1:9">
      <c r="A3329" s="58">
        <v>3328</v>
      </c>
      <c r="B3329" s="59" t="s">
        <v>14</v>
      </c>
      <c r="C3329" s="94" t="s">
        <v>187</v>
      </c>
      <c r="D3329" s="104" t="s">
        <v>27662</v>
      </c>
      <c r="E3329" s="95" t="s">
        <v>27675</v>
      </c>
      <c r="F3329" s="96" t="s">
        <v>563</v>
      </c>
      <c r="G3329" s="103">
        <v>800</v>
      </c>
      <c r="H3329" s="67">
        <v>131.609653219307</v>
      </c>
      <c r="I3329" s="63">
        <f>VLOOKUP(F3329,'[1]东昌-4087'!$F:$M,8,0)</f>
        <v>18</v>
      </c>
    </row>
    <row r="3330" ht="15" spans="1:9">
      <c r="A3330" s="58">
        <v>3329</v>
      </c>
      <c r="B3330" s="59" t="s">
        <v>14</v>
      </c>
      <c r="C3330" s="94" t="s">
        <v>187</v>
      </c>
      <c r="D3330" s="104" t="s">
        <v>27662</v>
      </c>
      <c r="E3330" s="95" t="s">
        <v>27675</v>
      </c>
      <c r="F3330" s="98" t="s">
        <v>564</v>
      </c>
      <c r="G3330" s="103">
        <v>800</v>
      </c>
      <c r="H3330" s="67">
        <v>131.609653219307</v>
      </c>
      <c r="I3330" s="63">
        <f>VLOOKUP(F3330,'[1]东昌-4087'!$F:$M,8,0)</f>
        <v>18</v>
      </c>
    </row>
    <row r="3331" ht="15" spans="1:9">
      <c r="A3331" s="58">
        <v>3330</v>
      </c>
      <c r="B3331" s="59" t="s">
        <v>14</v>
      </c>
      <c r="C3331" s="94" t="s">
        <v>187</v>
      </c>
      <c r="D3331" s="104" t="s">
        <v>27662</v>
      </c>
      <c r="E3331" s="95" t="s">
        <v>27675</v>
      </c>
      <c r="F3331" s="98" t="s">
        <v>565</v>
      </c>
      <c r="G3331" s="103">
        <v>800</v>
      </c>
      <c r="H3331" s="67">
        <v>131.609653219307</v>
      </c>
      <c r="I3331" s="63">
        <f>VLOOKUP(F3331,'[1]东昌-4087'!$F:$M,8,0)</f>
        <v>18</v>
      </c>
    </row>
    <row r="3332" ht="15" spans="1:9">
      <c r="A3332" s="58">
        <v>3331</v>
      </c>
      <c r="B3332" s="59" t="s">
        <v>14</v>
      </c>
      <c r="C3332" s="94" t="s">
        <v>187</v>
      </c>
      <c r="D3332" s="104" t="s">
        <v>27662</v>
      </c>
      <c r="E3332" s="95" t="s">
        <v>27675</v>
      </c>
      <c r="F3332" s="98" t="s">
        <v>566</v>
      </c>
      <c r="G3332" s="103">
        <v>500</v>
      </c>
      <c r="H3332" s="67">
        <v>82.1563289793248</v>
      </c>
      <c r="I3332" s="63">
        <f>VLOOKUP(F3332,'[1]东昌-4087'!$F:$M,8,0)</f>
        <v>45</v>
      </c>
    </row>
    <row r="3333" ht="15" spans="1:9">
      <c r="A3333" s="58">
        <v>3332</v>
      </c>
      <c r="B3333" s="59" t="s">
        <v>14</v>
      </c>
      <c r="C3333" s="94" t="s">
        <v>187</v>
      </c>
      <c r="D3333" s="104" t="s">
        <v>27662</v>
      </c>
      <c r="E3333" s="95" t="s">
        <v>27676</v>
      </c>
      <c r="F3333" s="98" t="s">
        <v>548</v>
      </c>
      <c r="G3333" s="103">
        <v>800</v>
      </c>
      <c r="H3333" s="67">
        <v>295.517495473495</v>
      </c>
      <c r="I3333" s="63">
        <f>VLOOKUP(F3333,'[1]东昌-4087'!$F:$M,8,0)</f>
        <v>18</v>
      </c>
    </row>
    <row r="3334" ht="15" spans="1:9">
      <c r="A3334" s="58">
        <v>3333</v>
      </c>
      <c r="B3334" s="59" t="s">
        <v>14</v>
      </c>
      <c r="C3334" s="94" t="s">
        <v>187</v>
      </c>
      <c r="D3334" s="104" t="s">
        <v>27662</v>
      </c>
      <c r="E3334" s="95" t="s">
        <v>27676</v>
      </c>
      <c r="F3334" s="98" t="s">
        <v>550</v>
      </c>
      <c r="G3334" s="103">
        <v>1250</v>
      </c>
      <c r="H3334" s="67">
        <v>461.57018340622</v>
      </c>
      <c r="I3334" s="63">
        <f>VLOOKUP(F3334,'[1]东昌-4087'!$F:$M,8,0)</f>
        <v>120</v>
      </c>
    </row>
    <row r="3335" ht="15" spans="1:9">
      <c r="A3335" s="58">
        <v>3334</v>
      </c>
      <c r="B3335" s="59" t="s">
        <v>14</v>
      </c>
      <c r="C3335" s="94" t="s">
        <v>187</v>
      </c>
      <c r="D3335" s="104" t="s">
        <v>27662</v>
      </c>
      <c r="E3335" s="95" t="s">
        <v>27676</v>
      </c>
      <c r="F3335" s="98" t="s">
        <v>551</v>
      </c>
      <c r="G3335" s="103">
        <v>800</v>
      </c>
      <c r="H3335" s="67">
        <v>295.517495473495</v>
      </c>
      <c r="I3335" s="63">
        <f>VLOOKUP(F3335,'[1]东昌-4087'!$F:$M,8,0)</f>
        <v>18</v>
      </c>
    </row>
    <row r="3336" ht="15" spans="1:9">
      <c r="A3336" s="58">
        <v>3335</v>
      </c>
      <c r="B3336" s="59" t="s">
        <v>14</v>
      </c>
      <c r="C3336" s="94" t="s">
        <v>187</v>
      </c>
      <c r="D3336" s="104" t="s">
        <v>27662</v>
      </c>
      <c r="E3336" s="95" t="s">
        <v>27677</v>
      </c>
      <c r="F3336" s="98" t="s">
        <v>528</v>
      </c>
      <c r="G3336" s="103">
        <v>800</v>
      </c>
      <c r="H3336" s="67">
        <v>67.4297823836915</v>
      </c>
      <c r="I3336" s="63">
        <f>VLOOKUP(F3336,'[1]东昌-4087'!$F:$M,8,0)</f>
        <v>18</v>
      </c>
    </row>
    <row r="3337" ht="15" spans="1:9">
      <c r="A3337" s="58">
        <v>3336</v>
      </c>
      <c r="B3337" s="59" t="s">
        <v>14</v>
      </c>
      <c r="C3337" s="94" t="s">
        <v>187</v>
      </c>
      <c r="D3337" s="104" t="s">
        <v>27662</v>
      </c>
      <c r="E3337" s="95" t="s">
        <v>27677</v>
      </c>
      <c r="F3337" s="98" t="s">
        <v>532</v>
      </c>
      <c r="G3337" s="103">
        <v>630</v>
      </c>
      <c r="H3337" s="67">
        <v>53.1264952113933</v>
      </c>
      <c r="I3337" s="63">
        <f>VLOOKUP(F3337,'[1]东昌-4087'!$F:$M,8,0)</f>
        <v>55</v>
      </c>
    </row>
    <row r="3338" ht="15" spans="1:9">
      <c r="A3338" s="58">
        <v>3337</v>
      </c>
      <c r="B3338" s="59" t="s">
        <v>14</v>
      </c>
      <c r="C3338" s="94" t="s">
        <v>187</v>
      </c>
      <c r="D3338" s="104" t="s">
        <v>27662</v>
      </c>
      <c r="E3338" s="95" t="s">
        <v>27677</v>
      </c>
      <c r="F3338" s="98" t="s">
        <v>535</v>
      </c>
      <c r="G3338" s="103">
        <v>800</v>
      </c>
      <c r="H3338" s="67">
        <v>67.4297823836915</v>
      </c>
      <c r="I3338" s="63">
        <f>VLOOKUP(F3338,'[1]东昌-4087'!$F:$M,8,0)</f>
        <v>18</v>
      </c>
    </row>
    <row r="3339" ht="15" spans="1:9">
      <c r="A3339" s="58">
        <v>3338</v>
      </c>
      <c r="B3339" s="59" t="s">
        <v>14</v>
      </c>
      <c r="C3339" s="94" t="s">
        <v>187</v>
      </c>
      <c r="D3339" s="104" t="s">
        <v>27662</v>
      </c>
      <c r="E3339" s="95" t="s">
        <v>27677</v>
      </c>
      <c r="F3339" s="98" t="s">
        <v>538</v>
      </c>
      <c r="G3339" s="103">
        <v>630</v>
      </c>
      <c r="H3339" s="67">
        <v>53.1264952113933</v>
      </c>
      <c r="I3339" s="63">
        <f>VLOOKUP(F3339,'[1]东昌-4087'!$F:$M,8,0)</f>
        <v>55</v>
      </c>
    </row>
    <row r="3340" ht="15" spans="1:9">
      <c r="A3340" s="58">
        <v>3339</v>
      </c>
      <c r="B3340" s="59" t="s">
        <v>14</v>
      </c>
      <c r="C3340" s="94" t="s">
        <v>187</v>
      </c>
      <c r="D3340" s="104" t="s">
        <v>27662</v>
      </c>
      <c r="E3340" s="95" t="s">
        <v>27677</v>
      </c>
      <c r="F3340" s="98" t="s">
        <v>540</v>
      </c>
      <c r="G3340" s="103">
        <v>800</v>
      </c>
      <c r="H3340" s="67">
        <v>67.4297823836915</v>
      </c>
      <c r="I3340" s="63">
        <f>VLOOKUP(F3340,'[1]东昌-4087'!$F:$M,8,0)</f>
        <v>18</v>
      </c>
    </row>
    <row r="3341" ht="15" spans="1:9">
      <c r="A3341" s="58">
        <v>3340</v>
      </c>
      <c r="B3341" s="59" t="s">
        <v>14</v>
      </c>
      <c r="C3341" s="94" t="s">
        <v>187</v>
      </c>
      <c r="D3341" s="104" t="s">
        <v>27662</v>
      </c>
      <c r="E3341" s="95" t="s">
        <v>27677</v>
      </c>
      <c r="F3341" s="98" t="s">
        <v>541</v>
      </c>
      <c r="G3341" s="103">
        <v>800</v>
      </c>
      <c r="H3341" s="67">
        <v>67.4297823836915</v>
      </c>
      <c r="I3341" s="63">
        <f>VLOOKUP(F3341,'[1]东昌-4087'!$F:$M,8,0)</f>
        <v>18</v>
      </c>
    </row>
    <row r="3342" ht="15" spans="1:9">
      <c r="A3342" s="58">
        <v>3341</v>
      </c>
      <c r="B3342" s="59" t="s">
        <v>14</v>
      </c>
      <c r="C3342" s="94" t="s">
        <v>187</v>
      </c>
      <c r="D3342" s="104" t="s">
        <v>27662</v>
      </c>
      <c r="E3342" s="95" t="s">
        <v>27677</v>
      </c>
      <c r="F3342" s="98" t="s">
        <v>543</v>
      </c>
      <c r="G3342" s="103">
        <v>800</v>
      </c>
      <c r="H3342" s="67">
        <v>67.4297823836915</v>
      </c>
      <c r="I3342" s="63">
        <f>VLOOKUP(F3342,'[1]东昌-4087'!$F:$M,8,0)</f>
        <v>18</v>
      </c>
    </row>
    <row r="3343" ht="15" spans="1:9">
      <c r="A3343" s="58">
        <v>3342</v>
      </c>
      <c r="B3343" s="59" t="s">
        <v>14</v>
      </c>
      <c r="C3343" s="94" t="s">
        <v>187</v>
      </c>
      <c r="D3343" s="104" t="s">
        <v>27662</v>
      </c>
      <c r="E3343" s="95" t="s">
        <v>27677</v>
      </c>
      <c r="F3343" s="98" t="s">
        <v>545</v>
      </c>
      <c r="G3343" s="103">
        <v>500</v>
      </c>
      <c r="H3343" s="67">
        <v>42.0925308213347</v>
      </c>
      <c r="I3343" s="63">
        <f>VLOOKUP(F3343,'[1]东昌-4087'!$F:$M,8,0)</f>
        <v>45</v>
      </c>
    </row>
    <row r="3344" ht="15" spans="1:9">
      <c r="A3344" s="58">
        <v>3343</v>
      </c>
      <c r="B3344" s="59" t="s">
        <v>14</v>
      </c>
      <c r="C3344" s="94" t="s">
        <v>187</v>
      </c>
      <c r="D3344" s="104" t="s">
        <v>27662</v>
      </c>
      <c r="E3344" s="95" t="s">
        <v>27678</v>
      </c>
      <c r="F3344" s="98" t="s">
        <v>269</v>
      </c>
      <c r="G3344" s="103">
        <v>800</v>
      </c>
      <c r="H3344" s="67">
        <v>61.2622092918645</v>
      </c>
      <c r="I3344" s="63">
        <f>VLOOKUP(F3344,'[1]东昌-4087'!$F:$M,8,0)</f>
        <v>18</v>
      </c>
    </row>
    <row r="3345" ht="15" spans="1:9">
      <c r="A3345" s="58">
        <v>3344</v>
      </c>
      <c r="B3345" s="59" t="s">
        <v>14</v>
      </c>
      <c r="C3345" s="94" t="s">
        <v>187</v>
      </c>
      <c r="D3345" s="104" t="s">
        <v>27662</v>
      </c>
      <c r="E3345" s="95" t="s">
        <v>27678</v>
      </c>
      <c r="F3345" s="98" t="s">
        <v>270</v>
      </c>
      <c r="G3345" s="103">
        <v>800</v>
      </c>
      <c r="H3345" s="67">
        <v>61.2622092918645</v>
      </c>
      <c r="I3345" s="63">
        <f>VLOOKUP(F3345,'[1]东昌-4087'!$F:$M,8,0)</f>
        <v>18</v>
      </c>
    </row>
    <row r="3346" ht="15" spans="1:9">
      <c r="A3346" s="58">
        <v>3345</v>
      </c>
      <c r="B3346" s="59" t="s">
        <v>14</v>
      </c>
      <c r="C3346" s="94" t="s">
        <v>187</v>
      </c>
      <c r="D3346" s="104" t="s">
        <v>27662</v>
      </c>
      <c r="E3346" s="95" t="s">
        <v>27678</v>
      </c>
      <c r="F3346" s="98" t="s">
        <v>271</v>
      </c>
      <c r="G3346" s="103">
        <v>630</v>
      </c>
      <c r="H3346" s="67">
        <v>48.2671951996508</v>
      </c>
      <c r="I3346" s="63">
        <f>VLOOKUP(F3346,'[1]东昌-4087'!$F:$M,8,0)</f>
        <v>55</v>
      </c>
    </row>
    <row r="3347" ht="15" spans="1:9">
      <c r="A3347" s="58">
        <v>3346</v>
      </c>
      <c r="B3347" s="59" t="s">
        <v>14</v>
      </c>
      <c r="C3347" s="94" t="s">
        <v>187</v>
      </c>
      <c r="D3347" s="104" t="s">
        <v>27662</v>
      </c>
      <c r="E3347" s="95" t="s">
        <v>27678</v>
      </c>
      <c r="F3347" s="98" t="s">
        <v>272</v>
      </c>
      <c r="G3347" s="103">
        <v>630</v>
      </c>
      <c r="H3347" s="67">
        <v>48.2671951996508</v>
      </c>
      <c r="I3347" s="63">
        <f>VLOOKUP(F3347,'[1]东昌-4087'!$F:$M,8,0)</f>
        <v>55</v>
      </c>
    </row>
    <row r="3348" ht="15" spans="1:9">
      <c r="A3348" s="58">
        <v>3347</v>
      </c>
      <c r="B3348" s="59" t="s">
        <v>14</v>
      </c>
      <c r="C3348" s="94" t="s">
        <v>187</v>
      </c>
      <c r="D3348" s="104" t="s">
        <v>27662</v>
      </c>
      <c r="E3348" s="95" t="s">
        <v>27678</v>
      </c>
      <c r="F3348" s="98" t="s">
        <v>273</v>
      </c>
      <c r="G3348" s="103">
        <v>800</v>
      </c>
      <c r="H3348" s="67">
        <v>61.2622092918645</v>
      </c>
      <c r="I3348" s="63">
        <f>VLOOKUP(F3348,'[1]东昌-4087'!$F:$M,8,0)</f>
        <v>18</v>
      </c>
    </row>
    <row r="3349" ht="15" spans="1:9">
      <c r="A3349" s="58">
        <v>3348</v>
      </c>
      <c r="B3349" s="59" t="s">
        <v>14</v>
      </c>
      <c r="C3349" s="94" t="s">
        <v>187</v>
      </c>
      <c r="D3349" s="104" t="s">
        <v>27662</v>
      </c>
      <c r="E3349" s="95" t="s">
        <v>27678</v>
      </c>
      <c r="F3349" s="98" t="s">
        <v>274</v>
      </c>
      <c r="G3349" s="103">
        <v>630</v>
      </c>
      <c r="H3349" s="67">
        <v>48.2671951996508</v>
      </c>
      <c r="I3349" s="63">
        <f>VLOOKUP(F3349,'[1]东昌-4087'!$F:$M,8,0)</f>
        <v>55</v>
      </c>
    </row>
    <row r="3350" ht="15" spans="1:9">
      <c r="A3350" s="58">
        <v>3349</v>
      </c>
      <c r="B3350" s="59" t="s">
        <v>14</v>
      </c>
      <c r="C3350" s="94" t="s">
        <v>187</v>
      </c>
      <c r="D3350" s="104" t="s">
        <v>27662</v>
      </c>
      <c r="E3350" s="95" t="s">
        <v>27678</v>
      </c>
      <c r="F3350" s="98" t="s">
        <v>275</v>
      </c>
      <c r="G3350" s="103">
        <v>800</v>
      </c>
      <c r="H3350" s="67">
        <v>61.2622092918645</v>
      </c>
      <c r="I3350" s="63">
        <f>VLOOKUP(F3350,'[1]东昌-4087'!$F:$M,8,0)</f>
        <v>18</v>
      </c>
    </row>
    <row r="3351" ht="15" spans="1:9">
      <c r="A3351" s="58">
        <v>3350</v>
      </c>
      <c r="B3351" s="59" t="s">
        <v>14</v>
      </c>
      <c r="C3351" s="94" t="s">
        <v>187</v>
      </c>
      <c r="D3351" s="104" t="s">
        <v>27662</v>
      </c>
      <c r="E3351" s="95" t="s">
        <v>27678</v>
      </c>
      <c r="F3351" s="98" t="s">
        <v>276</v>
      </c>
      <c r="G3351" s="103">
        <v>400</v>
      </c>
      <c r="H3351" s="67">
        <v>30.6576250828551</v>
      </c>
      <c r="I3351" s="63">
        <f>VLOOKUP(F3351,'[1]东昌-4087'!$F:$M,8,0)</f>
        <v>20</v>
      </c>
    </row>
    <row r="3352" ht="15" spans="1:9">
      <c r="A3352" s="58">
        <v>3351</v>
      </c>
      <c r="B3352" s="59" t="s">
        <v>14</v>
      </c>
      <c r="C3352" s="94" t="s">
        <v>187</v>
      </c>
      <c r="D3352" s="104" t="s">
        <v>27662</v>
      </c>
      <c r="E3352" s="95" t="s">
        <v>27678</v>
      </c>
      <c r="F3352" s="98" t="s">
        <v>278</v>
      </c>
      <c r="G3352" s="103">
        <v>100</v>
      </c>
      <c r="H3352" s="67">
        <v>7.6378858337909</v>
      </c>
      <c r="I3352" s="63">
        <f>VLOOKUP(F3352,'[1]东昌-4087'!$F:$M,8,0)</f>
        <v>0</v>
      </c>
    </row>
    <row r="3353" ht="15" spans="1:9">
      <c r="A3353" s="58">
        <v>3352</v>
      </c>
      <c r="B3353" s="59" t="s">
        <v>14</v>
      </c>
      <c r="C3353" s="94" t="s">
        <v>187</v>
      </c>
      <c r="D3353" s="104" t="s">
        <v>27662</v>
      </c>
      <c r="E3353" s="95" t="s">
        <v>27678</v>
      </c>
      <c r="F3353" s="98" t="s">
        <v>279</v>
      </c>
      <c r="G3353" s="103">
        <v>800</v>
      </c>
      <c r="H3353" s="67">
        <v>61.2622092918645</v>
      </c>
      <c r="I3353" s="63">
        <f>VLOOKUP(F3353,'[1]东昌-4087'!$F:$M,8,0)</f>
        <v>18</v>
      </c>
    </row>
    <row r="3354" ht="15" spans="1:9">
      <c r="A3354" s="58">
        <v>3353</v>
      </c>
      <c r="B3354" s="59" t="s">
        <v>14</v>
      </c>
      <c r="C3354" s="94" t="s">
        <v>187</v>
      </c>
      <c r="D3354" s="104" t="s">
        <v>27662</v>
      </c>
      <c r="E3354" s="95" t="s">
        <v>27678</v>
      </c>
      <c r="F3354" s="98" t="s">
        <v>280</v>
      </c>
      <c r="G3354" s="103">
        <v>800</v>
      </c>
      <c r="H3354" s="67">
        <v>61.2622092918645</v>
      </c>
      <c r="I3354" s="63">
        <f>VLOOKUP(F3354,'[1]东昌-4087'!$F:$M,8,0)</f>
        <v>18</v>
      </c>
    </row>
    <row r="3355" ht="15" spans="1:9">
      <c r="A3355" s="58">
        <v>3354</v>
      </c>
      <c r="B3355" s="59" t="s">
        <v>14</v>
      </c>
      <c r="C3355" s="94" t="s">
        <v>187</v>
      </c>
      <c r="D3355" s="104" t="s">
        <v>27662</v>
      </c>
      <c r="E3355" s="95" t="s">
        <v>27678</v>
      </c>
      <c r="F3355" s="98" t="s">
        <v>281</v>
      </c>
      <c r="G3355" s="103">
        <v>800</v>
      </c>
      <c r="H3355" s="67">
        <v>61.2622092918645</v>
      </c>
      <c r="I3355" s="63">
        <f>VLOOKUP(F3355,'[1]东昌-4087'!$F:$M,8,0)</f>
        <v>18</v>
      </c>
    </row>
    <row r="3356" ht="15" spans="1:9">
      <c r="A3356" s="58">
        <v>3355</v>
      </c>
      <c r="B3356" s="59" t="s">
        <v>14</v>
      </c>
      <c r="C3356" s="94" t="s">
        <v>187</v>
      </c>
      <c r="D3356" s="104" t="s">
        <v>27662</v>
      </c>
      <c r="E3356" s="95" t="s">
        <v>27678</v>
      </c>
      <c r="F3356" s="98" t="s">
        <v>282</v>
      </c>
      <c r="G3356" s="103">
        <v>630</v>
      </c>
      <c r="H3356" s="67">
        <v>48.2671951996508</v>
      </c>
      <c r="I3356" s="63">
        <f>VLOOKUP(F3356,'[1]东昌-4087'!$F:$M,8,0)</f>
        <v>55</v>
      </c>
    </row>
    <row r="3357" ht="15" spans="1:9">
      <c r="A3357" s="58">
        <v>3356</v>
      </c>
      <c r="B3357" s="59" t="s">
        <v>14</v>
      </c>
      <c r="C3357" s="94" t="s">
        <v>187</v>
      </c>
      <c r="D3357" s="104" t="s">
        <v>27662</v>
      </c>
      <c r="E3357" s="95" t="s">
        <v>27678</v>
      </c>
      <c r="F3357" s="98" t="s">
        <v>283</v>
      </c>
      <c r="G3357" s="103">
        <v>800</v>
      </c>
      <c r="H3357" s="67">
        <v>61.2622092918645</v>
      </c>
      <c r="I3357" s="63">
        <f>VLOOKUP(F3357,'[1]东昌-4087'!$F:$M,8,0)</f>
        <v>18</v>
      </c>
    </row>
    <row r="3358" ht="15" spans="1:9">
      <c r="A3358" s="58">
        <v>3357</v>
      </c>
      <c r="B3358" s="59" t="s">
        <v>14</v>
      </c>
      <c r="C3358" s="94" t="s">
        <v>187</v>
      </c>
      <c r="D3358" s="104" t="s">
        <v>27662</v>
      </c>
      <c r="E3358" s="95" t="s">
        <v>27678</v>
      </c>
      <c r="F3358" s="98" t="s">
        <v>284</v>
      </c>
      <c r="G3358" s="103">
        <v>800</v>
      </c>
      <c r="H3358" s="67">
        <v>61.2622092918645</v>
      </c>
      <c r="I3358" s="63">
        <f>VLOOKUP(F3358,'[1]东昌-4087'!$F:$M,8,0)</f>
        <v>18</v>
      </c>
    </row>
    <row r="3359" ht="15" spans="1:9">
      <c r="A3359" s="58">
        <v>3358</v>
      </c>
      <c r="B3359" s="59" t="s">
        <v>14</v>
      </c>
      <c r="C3359" s="94" t="s">
        <v>187</v>
      </c>
      <c r="D3359" s="104" t="s">
        <v>27662</v>
      </c>
      <c r="E3359" s="95" t="s">
        <v>27678</v>
      </c>
      <c r="F3359" s="98" t="s">
        <v>285</v>
      </c>
      <c r="G3359" s="103">
        <v>800</v>
      </c>
      <c r="H3359" s="67">
        <v>61.2622092918645</v>
      </c>
      <c r="I3359" s="63">
        <f>VLOOKUP(F3359,'[1]东昌-4087'!$F:$M,8,0)</f>
        <v>18</v>
      </c>
    </row>
    <row r="3360" ht="15" spans="1:9">
      <c r="A3360" s="58">
        <v>3359</v>
      </c>
      <c r="B3360" s="59" t="s">
        <v>14</v>
      </c>
      <c r="C3360" s="94" t="s">
        <v>187</v>
      </c>
      <c r="D3360" s="105" t="s">
        <v>27679</v>
      </c>
      <c r="E3360" s="95" t="s">
        <v>27680</v>
      </c>
      <c r="F3360" s="96" t="s">
        <v>1552</v>
      </c>
      <c r="G3360" s="103">
        <v>630</v>
      </c>
      <c r="H3360" s="67">
        <v>20.9846503433099</v>
      </c>
      <c r="I3360" s="63">
        <f>VLOOKUP(F3360,'[1]东昌-4087'!$F:$M,8,0)</f>
        <v>0</v>
      </c>
    </row>
    <row r="3361" ht="15" spans="1:9">
      <c r="A3361" s="58">
        <v>3360</v>
      </c>
      <c r="B3361" s="59" t="s">
        <v>14</v>
      </c>
      <c r="C3361" s="94" t="s">
        <v>187</v>
      </c>
      <c r="D3361" s="105" t="s">
        <v>27679</v>
      </c>
      <c r="E3361" s="95" t="s">
        <v>27680</v>
      </c>
      <c r="F3361" s="96" t="s">
        <v>1553</v>
      </c>
      <c r="G3361" s="103">
        <v>800</v>
      </c>
      <c r="H3361" s="67">
        <v>20.9846503433099</v>
      </c>
      <c r="I3361" s="63">
        <f>VLOOKUP(F3361,'[1]东昌-4087'!$F:$M,8,0)</f>
        <v>21</v>
      </c>
    </row>
    <row r="3362" ht="15" spans="1:9">
      <c r="A3362" s="58">
        <v>3361</v>
      </c>
      <c r="B3362" s="59" t="s">
        <v>14</v>
      </c>
      <c r="C3362" s="94" t="s">
        <v>187</v>
      </c>
      <c r="D3362" s="105" t="s">
        <v>27679</v>
      </c>
      <c r="E3362" s="95" t="s">
        <v>27680</v>
      </c>
      <c r="F3362" s="96" t="s">
        <v>1554</v>
      </c>
      <c r="G3362" s="103">
        <v>400</v>
      </c>
      <c r="H3362" s="67">
        <v>13.3287119763001</v>
      </c>
      <c r="I3362" s="63">
        <f>VLOOKUP(F3362,'[1]东昌-4087'!$F:$M,8,0)</f>
        <v>0</v>
      </c>
    </row>
    <row r="3363" ht="15" spans="1:9">
      <c r="A3363" s="58">
        <v>3362</v>
      </c>
      <c r="B3363" s="59" t="s">
        <v>14</v>
      </c>
      <c r="C3363" s="94" t="s">
        <v>187</v>
      </c>
      <c r="D3363" s="105" t="s">
        <v>27679</v>
      </c>
      <c r="E3363" s="95" t="s">
        <v>27680</v>
      </c>
      <c r="F3363" s="96" t="s">
        <v>1555</v>
      </c>
      <c r="G3363" s="103">
        <v>500</v>
      </c>
      <c r="H3363" s="67">
        <v>16.6262998873917</v>
      </c>
      <c r="I3363" s="63">
        <f>VLOOKUP(F3363,'[1]东昌-4087'!$F:$M,8,0)</f>
        <v>0</v>
      </c>
    </row>
    <row r="3364" ht="15" spans="1:9">
      <c r="A3364" s="58">
        <v>3363</v>
      </c>
      <c r="B3364" s="59" t="s">
        <v>14</v>
      </c>
      <c r="C3364" s="94" t="s">
        <v>187</v>
      </c>
      <c r="D3364" s="105" t="s">
        <v>27679</v>
      </c>
      <c r="E3364" s="95" t="s">
        <v>27680</v>
      </c>
      <c r="F3364" s="96" t="s">
        <v>1556</v>
      </c>
      <c r="G3364" s="103">
        <v>400</v>
      </c>
      <c r="H3364" s="67">
        <v>13.3287119763001</v>
      </c>
      <c r="I3364" s="63">
        <f>VLOOKUP(F3364,'[1]东昌-4087'!$F:$M,8,0)</f>
        <v>0</v>
      </c>
    </row>
    <row r="3365" ht="15" spans="1:9">
      <c r="A3365" s="58">
        <v>3364</v>
      </c>
      <c r="B3365" s="59" t="s">
        <v>14</v>
      </c>
      <c r="C3365" s="94" t="s">
        <v>187</v>
      </c>
      <c r="D3365" s="105" t="s">
        <v>27679</v>
      </c>
      <c r="E3365" s="95" t="s">
        <v>27680</v>
      </c>
      <c r="F3365" s="96" t="s">
        <v>1557</v>
      </c>
      <c r="G3365" s="103">
        <v>800</v>
      </c>
      <c r="H3365" s="67">
        <v>20.9846503433099</v>
      </c>
      <c r="I3365" s="63">
        <f>VLOOKUP(F3365,'[1]东昌-4087'!$F:$M,8,0)</f>
        <v>0</v>
      </c>
    </row>
    <row r="3366" ht="15" spans="1:9">
      <c r="A3366" s="58">
        <v>3365</v>
      </c>
      <c r="B3366" s="59" t="s">
        <v>14</v>
      </c>
      <c r="C3366" s="94" t="s">
        <v>187</v>
      </c>
      <c r="D3366" s="105" t="s">
        <v>27679</v>
      </c>
      <c r="E3366" s="95" t="s">
        <v>27680</v>
      </c>
      <c r="F3366" s="96" t="s">
        <v>1558</v>
      </c>
      <c r="G3366" s="103">
        <v>500</v>
      </c>
      <c r="H3366" s="67">
        <v>17.0208916633479</v>
      </c>
      <c r="I3366" s="63">
        <f>VLOOKUP(F3366,'[1]东昌-4087'!$F:$M,8,0)</f>
        <v>0</v>
      </c>
    </row>
    <row r="3367" ht="15" spans="1:9">
      <c r="A3367" s="58">
        <v>3366</v>
      </c>
      <c r="B3367" s="59" t="s">
        <v>14</v>
      </c>
      <c r="C3367" s="94" t="s">
        <v>187</v>
      </c>
      <c r="D3367" s="105" t="s">
        <v>27679</v>
      </c>
      <c r="E3367" s="95" t="s">
        <v>27680</v>
      </c>
      <c r="F3367" s="96" t="s">
        <v>1559</v>
      </c>
      <c r="G3367" s="103">
        <v>500</v>
      </c>
      <c r="H3367" s="67">
        <v>16.6262998873917</v>
      </c>
      <c r="I3367" s="63">
        <f>VLOOKUP(F3367,'[1]东昌-4087'!$F:$M,8,0)</f>
        <v>0</v>
      </c>
    </row>
    <row r="3368" ht="15" spans="1:9">
      <c r="A3368" s="58">
        <v>3367</v>
      </c>
      <c r="B3368" s="59" t="s">
        <v>14</v>
      </c>
      <c r="C3368" s="94" t="s">
        <v>187</v>
      </c>
      <c r="D3368" s="105" t="s">
        <v>27679</v>
      </c>
      <c r="E3368" s="95" t="s">
        <v>27680</v>
      </c>
      <c r="F3368" s="96" t="s">
        <v>1560</v>
      </c>
      <c r="G3368" s="103">
        <v>500</v>
      </c>
      <c r="H3368" s="67">
        <v>16.6262998873917</v>
      </c>
      <c r="I3368" s="63">
        <f>VLOOKUP(F3368,'[1]东昌-4087'!$F:$M,8,0)</f>
        <v>0</v>
      </c>
    </row>
    <row r="3369" ht="15" spans="1:9">
      <c r="A3369" s="58">
        <v>3368</v>
      </c>
      <c r="B3369" s="59" t="s">
        <v>14</v>
      </c>
      <c r="C3369" s="94" t="s">
        <v>187</v>
      </c>
      <c r="D3369" s="105" t="s">
        <v>27679</v>
      </c>
      <c r="E3369" s="95" t="s">
        <v>27680</v>
      </c>
      <c r="F3369" s="96" t="s">
        <v>1561</v>
      </c>
      <c r="G3369" s="103">
        <v>400</v>
      </c>
      <c r="H3369" s="67">
        <v>13.3287119763001</v>
      </c>
      <c r="I3369" s="63">
        <f>VLOOKUP(F3369,'[1]东昌-4087'!$F:$M,8,0)</f>
        <v>0</v>
      </c>
    </row>
    <row r="3370" ht="15" spans="1:9">
      <c r="A3370" s="58">
        <v>3369</v>
      </c>
      <c r="B3370" s="59" t="s">
        <v>14</v>
      </c>
      <c r="C3370" s="94" t="s">
        <v>187</v>
      </c>
      <c r="D3370" s="105" t="s">
        <v>27679</v>
      </c>
      <c r="E3370" s="95" t="s">
        <v>27681</v>
      </c>
      <c r="F3370" s="96" t="s">
        <v>1445</v>
      </c>
      <c r="G3370" s="103">
        <v>800</v>
      </c>
      <c r="H3370" s="67">
        <v>75.6799582374984</v>
      </c>
      <c r="I3370" s="63">
        <f>VLOOKUP(F3370,'[1]东昌-4087'!$F:$M,8,0)</f>
        <v>0</v>
      </c>
    </row>
    <row r="3371" ht="15" spans="1:9">
      <c r="A3371" s="58">
        <v>3370</v>
      </c>
      <c r="B3371" s="59" t="s">
        <v>14</v>
      </c>
      <c r="C3371" s="94" t="s">
        <v>187</v>
      </c>
      <c r="D3371" s="105" t="s">
        <v>27679</v>
      </c>
      <c r="E3371" s="95" t="s">
        <v>27681</v>
      </c>
      <c r="F3371" s="96" t="s">
        <v>1446</v>
      </c>
      <c r="G3371" s="103">
        <v>800</v>
      </c>
      <c r="H3371" s="67">
        <v>75.6799582374984</v>
      </c>
      <c r="I3371" s="63">
        <f>VLOOKUP(F3371,'[1]东昌-4087'!$F:$M,8,0)</f>
        <v>0</v>
      </c>
    </row>
    <row r="3372" ht="15" spans="1:9">
      <c r="A3372" s="58">
        <v>3371</v>
      </c>
      <c r="B3372" s="59" t="s">
        <v>14</v>
      </c>
      <c r="C3372" s="94" t="s">
        <v>187</v>
      </c>
      <c r="D3372" s="105" t="s">
        <v>27679</v>
      </c>
      <c r="E3372" s="95" t="s">
        <v>27681</v>
      </c>
      <c r="F3372" s="96" t="s">
        <v>1447</v>
      </c>
      <c r="G3372" s="103">
        <v>500</v>
      </c>
      <c r="H3372" s="67">
        <v>47.2426405967414</v>
      </c>
      <c r="I3372" s="63">
        <f>VLOOKUP(F3372,'[1]东昌-4087'!$F:$M,8,0)</f>
        <v>25</v>
      </c>
    </row>
    <row r="3373" ht="15" spans="1:9">
      <c r="A3373" s="58">
        <v>3372</v>
      </c>
      <c r="B3373" s="59" t="s">
        <v>14</v>
      </c>
      <c r="C3373" s="94" t="s">
        <v>187</v>
      </c>
      <c r="D3373" s="105" t="s">
        <v>27679</v>
      </c>
      <c r="E3373" s="95" t="s">
        <v>27681</v>
      </c>
      <c r="F3373" s="96" t="s">
        <v>1448</v>
      </c>
      <c r="G3373" s="103">
        <v>1250</v>
      </c>
      <c r="H3373" s="67">
        <v>94.3542336467512</v>
      </c>
      <c r="I3373" s="63">
        <f>VLOOKUP(F3373,'[1]东昌-4087'!$F:$M,8,0)</f>
        <v>228</v>
      </c>
    </row>
    <row r="3374" ht="15" spans="1:9">
      <c r="A3374" s="58">
        <v>3373</v>
      </c>
      <c r="B3374" s="59" t="s">
        <v>14</v>
      </c>
      <c r="C3374" s="94" t="s">
        <v>187</v>
      </c>
      <c r="D3374" s="105" t="s">
        <v>27679</v>
      </c>
      <c r="E3374" s="95" t="s">
        <v>27681</v>
      </c>
      <c r="F3374" s="96" t="s">
        <v>1449</v>
      </c>
      <c r="G3374" s="103">
        <v>800</v>
      </c>
      <c r="H3374" s="67">
        <v>75.6799582374984</v>
      </c>
      <c r="I3374" s="63">
        <f>VLOOKUP(F3374,'[1]东昌-4087'!$F:$M,8,0)</f>
        <v>0</v>
      </c>
    </row>
    <row r="3375" ht="15" spans="1:9">
      <c r="A3375" s="58">
        <v>3374</v>
      </c>
      <c r="B3375" s="59" t="s">
        <v>14</v>
      </c>
      <c r="C3375" s="94" t="s">
        <v>187</v>
      </c>
      <c r="D3375" s="105" t="s">
        <v>27679</v>
      </c>
      <c r="E3375" s="95" t="s">
        <v>27681</v>
      </c>
      <c r="F3375" s="96" t="s">
        <v>1450</v>
      </c>
      <c r="G3375" s="103">
        <v>315</v>
      </c>
      <c r="H3375" s="67">
        <v>29.4856980146098</v>
      </c>
      <c r="I3375" s="63">
        <f>VLOOKUP(F3375,'[1]东昌-4087'!$F:$M,8,0)</f>
        <v>0</v>
      </c>
    </row>
    <row r="3376" ht="15" spans="1:9">
      <c r="A3376" s="58">
        <v>3375</v>
      </c>
      <c r="B3376" s="59" t="s">
        <v>14</v>
      </c>
      <c r="C3376" s="94" t="s">
        <v>187</v>
      </c>
      <c r="D3376" s="105" t="s">
        <v>27679</v>
      </c>
      <c r="E3376" s="95" t="s">
        <v>27681</v>
      </c>
      <c r="F3376" s="96" t="s">
        <v>1451</v>
      </c>
      <c r="G3376" s="103">
        <v>500</v>
      </c>
      <c r="H3376" s="67">
        <v>47.2426405967414</v>
      </c>
      <c r="I3376" s="63">
        <f>VLOOKUP(F3376,'[1]东昌-4087'!$F:$M,8,0)</f>
        <v>0</v>
      </c>
    </row>
    <row r="3377" ht="15" spans="1:9">
      <c r="A3377" s="58">
        <v>3376</v>
      </c>
      <c r="B3377" s="59" t="s">
        <v>14</v>
      </c>
      <c r="C3377" s="94" t="s">
        <v>187</v>
      </c>
      <c r="D3377" s="105" t="s">
        <v>27679</v>
      </c>
      <c r="E3377" s="95" t="s">
        <v>27681</v>
      </c>
      <c r="F3377" s="96" t="s">
        <v>1452</v>
      </c>
      <c r="G3377" s="103">
        <v>800</v>
      </c>
      <c r="H3377" s="67">
        <v>37.8727410054321</v>
      </c>
      <c r="I3377" s="63">
        <f>VLOOKUP(F3377,'[1]东昌-4087'!$F:$M,8,0)</f>
        <v>0</v>
      </c>
    </row>
    <row r="3378" ht="15" spans="1:9">
      <c r="A3378" s="58">
        <v>3377</v>
      </c>
      <c r="B3378" s="59" t="s">
        <v>14</v>
      </c>
      <c r="C3378" s="94" t="s">
        <v>187</v>
      </c>
      <c r="D3378" s="104" t="s">
        <v>27679</v>
      </c>
      <c r="E3378" s="95" t="s">
        <v>27682</v>
      </c>
      <c r="F3378" s="98" t="s">
        <v>1133</v>
      </c>
      <c r="G3378" s="103">
        <v>630</v>
      </c>
      <c r="H3378" s="67">
        <v>19.4345348910796</v>
      </c>
      <c r="I3378" s="63">
        <f>VLOOKUP(F3378,'[1]东昌-4087'!$F:$M,8,0)</f>
        <v>326.718</v>
      </c>
    </row>
    <row r="3379" ht="15" spans="1:9">
      <c r="A3379" s="58">
        <v>3378</v>
      </c>
      <c r="B3379" s="59" t="s">
        <v>14</v>
      </c>
      <c r="C3379" s="94" t="s">
        <v>187</v>
      </c>
      <c r="D3379" s="104" t="s">
        <v>27679</v>
      </c>
      <c r="E3379" s="95" t="s">
        <v>27682</v>
      </c>
      <c r="F3379" s="98" t="s">
        <v>1141</v>
      </c>
      <c r="G3379" s="103">
        <v>630</v>
      </c>
      <c r="H3379" s="67">
        <v>19.4345348910796</v>
      </c>
      <c r="I3379" s="63">
        <f>VLOOKUP(F3379,'[1]东昌-4087'!$F:$M,8,0)</f>
        <v>382.536</v>
      </c>
    </row>
    <row r="3380" ht="15" spans="1:9">
      <c r="A3380" s="58">
        <v>3379</v>
      </c>
      <c r="B3380" s="59" t="s">
        <v>14</v>
      </c>
      <c r="C3380" s="94" t="s">
        <v>187</v>
      </c>
      <c r="D3380" s="104" t="s">
        <v>27679</v>
      </c>
      <c r="E3380" s="95" t="s">
        <v>27682</v>
      </c>
      <c r="F3380" s="98" t="s">
        <v>1144</v>
      </c>
      <c r="G3380" s="103">
        <v>630</v>
      </c>
      <c r="H3380" s="67">
        <v>19.4345348910796</v>
      </c>
      <c r="I3380" s="63">
        <f>VLOOKUP(F3380,'[1]东昌-4087'!$F:$M,8,0)</f>
        <v>395.514</v>
      </c>
    </row>
    <row r="3381" ht="15" spans="1:9">
      <c r="A3381" s="58">
        <v>3380</v>
      </c>
      <c r="B3381" s="59" t="s">
        <v>14</v>
      </c>
      <c r="C3381" s="94" t="s">
        <v>187</v>
      </c>
      <c r="D3381" s="104" t="s">
        <v>27683</v>
      </c>
      <c r="E3381" s="95" t="s">
        <v>27684</v>
      </c>
      <c r="F3381" s="96" t="s">
        <v>1485</v>
      </c>
      <c r="G3381" s="103">
        <v>400</v>
      </c>
      <c r="H3381" s="67">
        <v>339.064961499716</v>
      </c>
      <c r="I3381" s="63">
        <f>VLOOKUP(F3381,'[1]东昌-4087'!$F:$M,8,0)</f>
        <v>128.56</v>
      </c>
    </row>
    <row r="3382" ht="15" spans="1:9">
      <c r="A3382" s="58">
        <v>3381</v>
      </c>
      <c r="B3382" s="59" t="s">
        <v>14</v>
      </c>
      <c r="C3382" s="94" t="s">
        <v>187</v>
      </c>
      <c r="D3382" s="104" t="s">
        <v>27683</v>
      </c>
      <c r="E3382" s="95" t="s">
        <v>27684</v>
      </c>
      <c r="F3382" s="98" t="s">
        <v>1486</v>
      </c>
      <c r="G3382" s="103">
        <v>400</v>
      </c>
      <c r="H3382" s="67">
        <v>339.064961499716</v>
      </c>
      <c r="I3382" s="63">
        <f>VLOOKUP(F3382,'[1]东昌-4087'!$F:$M,8,0)</f>
        <v>88.92</v>
      </c>
    </row>
    <row r="3383" ht="15" spans="1:9">
      <c r="A3383" s="58">
        <v>3382</v>
      </c>
      <c r="B3383" s="59" t="s">
        <v>14</v>
      </c>
      <c r="C3383" s="94" t="s">
        <v>187</v>
      </c>
      <c r="D3383" s="104" t="s">
        <v>27683</v>
      </c>
      <c r="E3383" s="95" t="s">
        <v>27684</v>
      </c>
      <c r="F3383" s="98" t="s">
        <v>1487</v>
      </c>
      <c r="G3383" s="103">
        <v>500</v>
      </c>
      <c r="H3383" s="67">
        <v>422.951275503971</v>
      </c>
      <c r="I3383" s="63">
        <f>VLOOKUP(F3383,'[1]东昌-4087'!$F:$M,8,0)</f>
        <v>154.4</v>
      </c>
    </row>
    <row r="3384" ht="15" spans="1:9">
      <c r="A3384" s="58">
        <v>3383</v>
      </c>
      <c r="B3384" s="59" t="s">
        <v>14</v>
      </c>
      <c r="C3384" s="94" t="s">
        <v>187</v>
      </c>
      <c r="D3384" s="104" t="s">
        <v>27683</v>
      </c>
      <c r="E3384" s="95" t="s">
        <v>27684</v>
      </c>
      <c r="F3384" s="98" t="s">
        <v>1488</v>
      </c>
      <c r="G3384" s="103">
        <v>500</v>
      </c>
      <c r="H3384" s="67">
        <v>422.951275503971</v>
      </c>
      <c r="I3384" s="63">
        <f>VLOOKUP(F3384,'[1]东昌-4087'!$F:$M,8,0)</f>
        <v>146.4</v>
      </c>
    </row>
    <row r="3385" ht="15" spans="1:9">
      <c r="A3385" s="58">
        <v>3384</v>
      </c>
      <c r="B3385" s="59" t="s">
        <v>14</v>
      </c>
      <c r="C3385" s="94" t="s">
        <v>187</v>
      </c>
      <c r="D3385" s="104" t="s">
        <v>27683</v>
      </c>
      <c r="E3385" s="95" t="s">
        <v>27684</v>
      </c>
      <c r="F3385" s="96" t="s">
        <v>1489</v>
      </c>
      <c r="G3385" s="103">
        <v>500</v>
      </c>
      <c r="H3385" s="67">
        <v>422.951275503971</v>
      </c>
      <c r="I3385" s="63">
        <f>VLOOKUP(F3385,'[1]东昌-4087'!$F:$M,8,0)</f>
        <v>172.4</v>
      </c>
    </row>
    <row r="3386" ht="15" spans="1:9">
      <c r="A3386" s="58">
        <v>3385</v>
      </c>
      <c r="B3386" s="59" t="s">
        <v>14</v>
      </c>
      <c r="C3386" s="94" t="s">
        <v>187</v>
      </c>
      <c r="D3386" s="104" t="s">
        <v>27683</v>
      </c>
      <c r="E3386" s="95" t="s">
        <v>27684</v>
      </c>
      <c r="F3386" s="98" t="s">
        <v>1490</v>
      </c>
      <c r="G3386" s="103">
        <v>400</v>
      </c>
      <c r="H3386" s="67">
        <v>339.064961499716</v>
      </c>
      <c r="I3386" s="63">
        <f>VLOOKUP(F3386,'[1]东昌-4087'!$F:$M,8,0)</f>
        <v>84.88</v>
      </c>
    </row>
    <row r="3387" ht="15" spans="1:9">
      <c r="A3387" s="58">
        <v>3386</v>
      </c>
      <c r="B3387" s="59" t="s">
        <v>14</v>
      </c>
      <c r="C3387" s="94" t="s">
        <v>187</v>
      </c>
      <c r="D3387" s="104" t="s">
        <v>27683</v>
      </c>
      <c r="E3387" s="95" t="s">
        <v>27684</v>
      </c>
      <c r="F3387" s="96" t="s">
        <v>1491</v>
      </c>
      <c r="G3387" s="103">
        <v>800</v>
      </c>
      <c r="H3387" s="67">
        <v>677.543305418982</v>
      </c>
      <c r="I3387" s="63">
        <f>VLOOKUP(F3387,'[1]东昌-4087'!$F:$M,8,0)</f>
        <v>156.32</v>
      </c>
    </row>
    <row r="3388" ht="15" spans="1:9">
      <c r="A3388" s="58">
        <v>3387</v>
      </c>
      <c r="B3388" s="59" t="s">
        <v>14</v>
      </c>
      <c r="C3388" s="94" t="s">
        <v>187</v>
      </c>
      <c r="D3388" s="104" t="s">
        <v>27683</v>
      </c>
      <c r="E3388" s="95" t="s">
        <v>27685</v>
      </c>
      <c r="F3388" s="98" t="s">
        <v>1420</v>
      </c>
      <c r="G3388" s="103">
        <v>500</v>
      </c>
      <c r="H3388" s="67">
        <v>277.948982990046</v>
      </c>
      <c r="I3388" s="63">
        <f>VLOOKUP(F3388,'[1]东昌-4087'!$F:$M,8,0)</f>
        <v>45</v>
      </c>
    </row>
    <row r="3389" ht="15" spans="1:9">
      <c r="A3389" s="58">
        <v>3388</v>
      </c>
      <c r="B3389" s="59" t="s">
        <v>14</v>
      </c>
      <c r="C3389" s="94" t="s">
        <v>187</v>
      </c>
      <c r="D3389" s="104" t="s">
        <v>27683</v>
      </c>
      <c r="E3389" s="95" t="s">
        <v>27685</v>
      </c>
      <c r="F3389" s="98" t="s">
        <v>1421</v>
      </c>
      <c r="G3389" s="103">
        <v>400</v>
      </c>
      <c r="H3389" s="67">
        <v>222.821792188969</v>
      </c>
      <c r="I3389" s="63">
        <f>VLOOKUP(F3389,'[1]东昌-4087'!$F:$M,8,0)</f>
        <v>20</v>
      </c>
    </row>
    <row r="3390" ht="15" spans="1:9">
      <c r="A3390" s="58">
        <v>3389</v>
      </c>
      <c r="B3390" s="59" t="s">
        <v>14</v>
      </c>
      <c r="C3390" s="94" t="s">
        <v>187</v>
      </c>
      <c r="D3390" s="104" t="s">
        <v>27683</v>
      </c>
      <c r="E3390" s="95" t="s">
        <v>27685</v>
      </c>
      <c r="F3390" s="96" t="s">
        <v>1422</v>
      </c>
      <c r="G3390" s="103">
        <v>630</v>
      </c>
      <c r="H3390" s="67">
        <v>350.809396006854</v>
      </c>
      <c r="I3390" s="63">
        <f>VLOOKUP(F3390,'[1]东昌-4087'!$F:$M,8,0)</f>
        <v>55</v>
      </c>
    </row>
    <row r="3391" ht="15" spans="1:9">
      <c r="A3391" s="58">
        <v>3390</v>
      </c>
      <c r="B3391" s="59" t="s">
        <v>14</v>
      </c>
      <c r="C3391" s="94" t="s">
        <v>187</v>
      </c>
      <c r="D3391" s="104" t="s">
        <v>27683</v>
      </c>
      <c r="E3391" s="95" t="s">
        <v>27685</v>
      </c>
      <c r="F3391" s="96" t="s">
        <v>1423</v>
      </c>
      <c r="G3391" s="103">
        <v>800</v>
      </c>
      <c r="H3391" s="67">
        <v>445.25807954716</v>
      </c>
      <c r="I3391" s="63">
        <f>VLOOKUP(F3391,'[1]东昌-4087'!$F:$M,8,0)</f>
        <v>18</v>
      </c>
    </row>
    <row r="3392" ht="15" spans="1:9">
      <c r="A3392" s="58">
        <v>3391</v>
      </c>
      <c r="B3392" s="59" t="s">
        <v>14</v>
      </c>
      <c r="C3392" s="94" t="s">
        <v>187</v>
      </c>
      <c r="D3392" s="104" t="s">
        <v>27683</v>
      </c>
      <c r="E3392" s="95" t="s">
        <v>27685</v>
      </c>
      <c r="F3392" s="98" t="s">
        <v>1424</v>
      </c>
      <c r="G3392" s="103">
        <v>800</v>
      </c>
      <c r="H3392" s="67">
        <v>445.25807954716</v>
      </c>
      <c r="I3392" s="63">
        <f>VLOOKUP(F3392,'[1]东昌-4087'!$F:$M,8,0)</f>
        <v>18</v>
      </c>
    </row>
    <row r="3393" ht="15" spans="1:9">
      <c r="A3393" s="58">
        <v>3392</v>
      </c>
      <c r="B3393" s="59" t="s">
        <v>14</v>
      </c>
      <c r="C3393" s="94" t="s">
        <v>187</v>
      </c>
      <c r="D3393" s="104" t="s">
        <v>27683</v>
      </c>
      <c r="E3393" s="95" t="s">
        <v>27685</v>
      </c>
      <c r="F3393" s="98" t="s">
        <v>1425</v>
      </c>
      <c r="G3393" s="103">
        <v>630</v>
      </c>
      <c r="H3393" s="67">
        <v>350.809396006854</v>
      </c>
      <c r="I3393" s="63">
        <f>VLOOKUP(F3393,'[1]东昌-4087'!$F:$M,8,0)</f>
        <v>55</v>
      </c>
    </row>
    <row r="3394" ht="15" spans="1:9">
      <c r="A3394" s="58">
        <v>3393</v>
      </c>
      <c r="B3394" s="59" t="s">
        <v>14</v>
      </c>
      <c r="C3394" s="94" t="s">
        <v>187</v>
      </c>
      <c r="D3394" s="104" t="s">
        <v>27683</v>
      </c>
      <c r="E3394" s="95" t="s">
        <v>27685</v>
      </c>
      <c r="F3394" s="98" t="s">
        <v>1426</v>
      </c>
      <c r="G3394" s="103">
        <v>500</v>
      </c>
      <c r="H3394" s="67">
        <v>277.948982990046</v>
      </c>
      <c r="I3394" s="63">
        <f>VLOOKUP(F3394,'[1]东昌-4087'!$F:$M,8,0)</f>
        <v>45</v>
      </c>
    </row>
    <row r="3395" ht="15" spans="1:9">
      <c r="A3395" s="58">
        <v>3394</v>
      </c>
      <c r="B3395" s="59" t="s">
        <v>14</v>
      </c>
      <c r="C3395" s="94" t="s">
        <v>187</v>
      </c>
      <c r="D3395" s="104" t="s">
        <v>27683</v>
      </c>
      <c r="E3395" s="95" t="s">
        <v>27685</v>
      </c>
      <c r="F3395" s="98" t="s">
        <v>1427</v>
      </c>
      <c r="G3395" s="103">
        <v>315</v>
      </c>
      <c r="H3395" s="67">
        <v>173.477173849543</v>
      </c>
      <c r="I3395" s="63">
        <f>VLOOKUP(F3395,'[1]东昌-4087'!$F:$M,8,0)</f>
        <v>20</v>
      </c>
    </row>
    <row r="3396" ht="15" spans="1:9">
      <c r="A3396" s="58">
        <v>3395</v>
      </c>
      <c r="B3396" s="59" t="s">
        <v>14</v>
      </c>
      <c r="C3396" s="94" t="s">
        <v>187</v>
      </c>
      <c r="D3396" s="104" t="s">
        <v>27683</v>
      </c>
      <c r="E3396" s="95" t="s">
        <v>27685</v>
      </c>
      <c r="F3396" s="98" t="s">
        <v>1428</v>
      </c>
      <c r="G3396" s="103">
        <v>800</v>
      </c>
      <c r="H3396" s="67">
        <v>445.25807954716</v>
      </c>
      <c r="I3396" s="63">
        <f>VLOOKUP(F3396,'[1]东昌-4087'!$F:$M,8,0)</f>
        <v>18</v>
      </c>
    </row>
    <row r="3397" ht="15" spans="1:9">
      <c r="A3397" s="58">
        <v>3396</v>
      </c>
      <c r="B3397" s="59" t="s">
        <v>14</v>
      </c>
      <c r="C3397" s="94" t="s">
        <v>187</v>
      </c>
      <c r="D3397" s="104" t="s">
        <v>27683</v>
      </c>
      <c r="E3397" s="95" t="s">
        <v>27686</v>
      </c>
      <c r="F3397" s="98" t="s">
        <v>1281</v>
      </c>
      <c r="G3397" s="103">
        <v>800</v>
      </c>
      <c r="H3397" s="67">
        <v>233.423860246777</v>
      </c>
      <c r="I3397" s="63">
        <f>VLOOKUP(F3397,'[1]东昌-4087'!$F:$M,8,0)</f>
        <v>259.92</v>
      </c>
    </row>
    <row r="3398" ht="15" spans="1:9">
      <c r="A3398" s="58">
        <v>3397</v>
      </c>
      <c r="B3398" s="59" t="s">
        <v>14</v>
      </c>
      <c r="C3398" s="94" t="s">
        <v>187</v>
      </c>
      <c r="D3398" s="104" t="s">
        <v>27683</v>
      </c>
      <c r="E3398" s="95" t="s">
        <v>27686</v>
      </c>
      <c r="F3398" s="98" t="s">
        <v>1282</v>
      </c>
      <c r="G3398" s="103">
        <v>800</v>
      </c>
      <c r="H3398" s="67">
        <v>233.423860246777</v>
      </c>
      <c r="I3398" s="63">
        <f>VLOOKUP(F3398,'[1]东昌-4087'!$F:$M,8,0)</f>
        <v>563.68</v>
      </c>
    </row>
    <row r="3399" ht="15" spans="1:9">
      <c r="A3399" s="58">
        <v>3398</v>
      </c>
      <c r="B3399" s="59" t="s">
        <v>14</v>
      </c>
      <c r="C3399" s="94" t="s">
        <v>187</v>
      </c>
      <c r="D3399" s="104" t="s">
        <v>27683</v>
      </c>
      <c r="E3399" s="95" t="s">
        <v>27686</v>
      </c>
      <c r="F3399" s="98" t="s">
        <v>1283</v>
      </c>
      <c r="G3399" s="103">
        <v>800</v>
      </c>
      <c r="H3399" s="67">
        <v>233.423860246777</v>
      </c>
      <c r="I3399" s="63">
        <f>VLOOKUP(F3399,'[1]东昌-4087'!$F:$M,8,0)</f>
        <v>478</v>
      </c>
    </row>
    <row r="3400" ht="15" spans="1:9">
      <c r="A3400" s="58">
        <v>3399</v>
      </c>
      <c r="B3400" s="59" t="s">
        <v>14</v>
      </c>
      <c r="C3400" s="94" t="s">
        <v>187</v>
      </c>
      <c r="D3400" s="104" t="s">
        <v>27683</v>
      </c>
      <c r="E3400" s="95" t="s">
        <v>27686</v>
      </c>
      <c r="F3400" s="98" t="s">
        <v>1284</v>
      </c>
      <c r="G3400" s="103">
        <v>500</v>
      </c>
      <c r="H3400" s="67">
        <v>145.713076396473</v>
      </c>
      <c r="I3400" s="63">
        <f>VLOOKUP(F3400,'[1]东昌-4087'!$F:$M,8,0)</f>
        <v>398.9</v>
      </c>
    </row>
    <row r="3401" ht="15" spans="1:9">
      <c r="A3401" s="58">
        <v>3400</v>
      </c>
      <c r="B3401" s="59" t="s">
        <v>14</v>
      </c>
      <c r="C3401" s="94" t="s">
        <v>187</v>
      </c>
      <c r="D3401" s="104" t="s">
        <v>27683</v>
      </c>
      <c r="E3401" s="95" t="s">
        <v>27686</v>
      </c>
      <c r="F3401" s="96" t="s">
        <v>1285</v>
      </c>
      <c r="G3401" s="103">
        <v>400</v>
      </c>
      <c r="H3401" s="67">
        <v>116.812979413538</v>
      </c>
      <c r="I3401" s="63">
        <f>VLOOKUP(F3401,'[1]东昌-4087'!$F:$M,8,0)</f>
        <v>271.28</v>
      </c>
    </row>
    <row r="3402" ht="15" spans="1:9">
      <c r="A3402" s="58">
        <v>3401</v>
      </c>
      <c r="B3402" s="59" t="s">
        <v>14</v>
      </c>
      <c r="C3402" s="94" t="s">
        <v>187</v>
      </c>
      <c r="D3402" s="104" t="s">
        <v>27683</v>
      </c>
      <c r="E3402" s="95" t="s">
        <v>27686</v>
      </c>
      <c r="F3402" s="98" t="s">
        <v>1286</v>
      </c>
      <c r="G3402" s="103">
        <v>630</v>
      </c>
      <c r="H3402" s="67">
        <v>183.909708073218</v>
      </c>
      <c r="I3402" s="63">
        <f>VLOOKUP(F3402,'[1]东昌-4087'!$F:$M,8,0)</f>
        <v>382.725</v>
      </c>
    </row>
    <row r="3403" ht="15" spans="1:9">
      <c r="A3403" s="58">
        <v>3402</v>
      </c>
      <c r="B3403" s="59" t="s">
        <v>14</v>
      </c>
      <c r="C3403" s="94" t="s">
        <v>187</v>
      </c>
      <c r="D3403" s="104" t="s">
        <v>27683</v>
      </c>
      <c r="E3403" s="95" t="s">
        <v>27686</v>
      </c>
      <c r="F3403" s="98" t="s">
        <v>1287</v>
      </c>
      <c r="G3403" s="103">
        <v>500</v>
      </c>
      <c r="H3403" s="67">
        <v>145.713076396473</v>
      </c>
      <c r="I3403" s="63">
        <f>VLOOKUP(F3403,'[1]东昌-4087'!$F:$M,8,0)</f>
        <v>170.65</v>
      </c>
    </row>
    <row r="3404" ht="15" spans="1:9">
      <c r="A3404" s="58">
        <v>3403</v>
      </c>
      <c r="B3404" s="59" t="s">
        <v>14</v>
      </c>
      <c r="C3404" s="94" t="s">
        <v>187</v>
      </c>
      <c r="D3404" s="104" t="s">
        <v>27683</v>
      </c>
      <c r="E3404" s="95" t="s">
        <v>27686</v>
      </c>
      <c r="F3404" s="98" t="s">
        <v>1288</v>
      </c>
      <c r="G3404" s="103">
        <v>800</v>
      </c>
      <c r="H3404" s="67">
        <v>233.423860246777</v>
      </c>
      <c r="I3404" s="63">
        <f>VLOOKUP(F3404,'[1]东昌-4087'!$F:$M,8,0)</f>
        <v>242.32</v>
      </c>
    </row>
    <row r="3405" ht="15" spans="1:9">
      <c r="A3405" s="58">
        <v>3404</v>
      </c>
      <c r="B3405" s="59" t="s">
        <v>14</v>
      </c>
      <c r="C3405" s="94" t="s">
        <v>187</v>
      </c>
      <c r="D3405" s="104" t="s">
        <v>27683</v>
      </c>
      <c r="E3405" s="95" t="s">
        <v>27686</v>
      </c>
      <c r="F3405" s="96" t="s">
        <v>1289</v>
      </c>
      <c r="G3405" s="103">
        <v>800</v>
      </c>
      <c r="H3405" s="67">
        <v>233.423860246777</v>
      </c>
      <c r="I3405" s="63">
        <f>VLOOKUP(F3405,'[1]东昌-4087'!$F:$M,8,0)</f>
        <v>465.6</v>
      </c>
    </row>
    <row r="3406" ht="15" spans="1:9">
      <c r="A3406" s="58">
        <v>3405</v>
      </c>
      <c r="B3406" s="59" t="s">
        <v>14</v>
      </c>
      <c r="C3406" s="94" t="s">
        <v>187</v>
      </c>
      <c r="D3406" s="104" t="s">
        <v>27683</v>
      </c>
      <c r="E3406" s="95" t="s">
        <v>27686</v>
      </c>
      <c r="F3406" s="98" t="s">
        <v>1290</v>
      </c>
      <c r="G3406" s="103">
        <v>630</v>
      </c>
      <c r="H3406" s="67">
        <v>183.909708073218</v>
      </c>
      <c r="I3406" s="63">
        <f>VLOOKUP(F3406,'[1]东昌-4087'!$F:$M,8,0)</f>
        <v>443.709</v>
      </c>
    </row>
    <row r="3407" ht="15" spans="1:9">
      <c r="A3407" s="58">
        <v>3406</v>
      </c>
      <c r="B3407" s="59" t="s">
        <v>14</v>
      </c>
      <c r="C3407" s="94" t="s">
        <v>187</v>
      </c>
      <c r="D3407" s="104" t="s">
        <v>27683</v>
      </c>
      <c r="E3407" s="95" t="s">
        <v>27686</v>
      </c>
      <c r="F3407" s="98" t="s">
        <v>1291</v>
      </c>
      <c r="G3407" s="103">
        <v>1250</v>
      </c>
      <c r="H3407" s="67">
        <v>364.585838861632</v>
      </c>
      <c r="I3407" s="63">
        <f>VLOOKUP(F3407,'[1]东昌-4087'!$F:$M,8,0)</f>
        <v>693.75</v>
      </c>
    </row>
    <row r="3408" ht="15" spans="1:9">
      <c r="A3408" s="58">
        <v>3407</v>
      </c>
      <c r="B3408" s="59" t="s">
        <v>14</v>
      </c>
      <c r="C3408" s="94" t="s">
        <v>187</v>
      </c>
      <c r="D3408" s="104" t="s">
        <v>27683</v>
      </c>
      <c r="E3408" s="95" t="s">
        <v>27686</v>
      </c>
      <c r="F3408" s="98" t="s">
        <v>1292</v>
      </c>
      <c r="G3408" s="103">
        <v>400</v>
      </c>
      <c r="H3408" s="67">
        <v>116.812979413538</v>
      </c>
      <c r="I3408" s="63">
        <f>VLOOKUP(F3408,'[1]东昌-4087'!$F:$M,8,0)</f>
        <v>204.48</v>
      </c>
    </row>
    <row r="3409" ht="15" spans="1:9">
      <c r="A3409" s="58">
        <v>3408</v>
      </c>
      <c r="B3409" s="59" t="s">
        <v>14</v>
      </c>
      <c r="C3409" s="94" t="s">
        <v>187</v>
      </c>
      <c r="D3409" s="104" t="s">
        <v>27683</v>
      </c>
      <c r="E3409" s="95" t="s">
        <v>27686</v>
      </c>
      <c r="F3409" s="98" t="s">
        <v>1293</v>
      </c>
      <c r="G3409" s="103">
        <v>400</v>
      </c>
      <c r="H3409" s="67">
        <v>116.812979413538</v>
      </c>
      <c r="I3409" s="63">
        <f>VLOOKUP(F3409,'[1]东昌-4087'!$F:$M,8,0)</f>
        <v>48.24</v>
      </c>
    </row>
    <row r="3410" ht="15" spans="1:9">
      <c r="A3410" s="58">
        <v>3409</v>
      </c>
      <c r="B3410" s="59" t="s">
        <v>14</v>
      </c>
      <c r="C3410" s="94" t="s">
        <v>187</v>
      </c>
      <c r="D3410" s="104" t="s">
        <v>27683</v>
      </c>
      <c r="E3410" s="95" t="s">
        <v>27686</v>
      </c>
      <c r="F3410" s="98" t="s">
        <v>1294</v>
      </c>
      <c r="G3410" s="103">
        <v>800</v>
      </c>
      <c r="H3410" s="67">
        <v>233.423860246777</v>
      </c>
      <c r="I3410" s="63">
        <f>VLOOKUP(F3410,'[1]东昌-4087'!$F:$M,8,0)</f>
        <v>485.76</v>
      </c>
    </row>
    <row r="3411" ht="15" spans="1:9">
      <c r="A3411" s="58">
        <v>3410</v>
      </c>
      <c r="B3411" s="59" t="s">
        <v>14</v>
      </c>
      <c r="C3411" s="94" t="s">
        <v>187</v>
      </c>
      <c r="D3411" s="104" t="s">
        <v>27683</v>
      </c>
      <c r="E3411" s="95" t="s">
        <v>27686</v>
      </c>
      <c r="F3411" s="98" t="s">
        <v>1295</v>
      </c>
      <c r="G3411" s="103">
        <v>1250</v>
      </c>
      <c r="H3411" s="67">
        <v>364.585838861632</v>
      </c>
      <c r="I3411" s="63">
        <f>VLOOKUP(F3411,'[1]东昌-4087'!$F:$M,8,0)</f>
        <v>784.75</v>
      </c>
    </row>
    <row r="3412" ht="15" spans="1:9">
      <c r="A3412" s="58">
        <v>3411</v>
      </c>
      <c r="B3412" s="59" t="s">
        <v>14</v>
      </c>
      <c r="C3412" s="94" t="s">
        <v>187</v>
      </c>
      <c r="D3412" s="104" t="s">
        <v>27683</v>
      </c>
      <c r="E3412" s="95" t="s">
        <v>27686</v>
      </c>
      <c r="F3412" s="98" t="s">
        <v>1296</v>
      </c>
      <c r="G3412" s="103">
        <v>630</v>
      </c>
      <c r="H3412" s="67">
        <v>183.909708073218</v>
      </c>
      <c r="I3412" s="63">
        <f>VLOOKUP(F3412,'[1]东昌-4087'!$F:$M,8,0)</f>
        <v>254.016</v>
      </c>
    </row>
    <row r="3413" ht="15" spans="1:9">
      <c r="A3413" s="58">
        <v>3412</v>
      </c>
      <c r="B3413" s="59" t="s">
        <v>14</v>
      </c>
      <c r="C3413" s="94" t="s">
        <v>187</v>
      </c>
      <c r="D3413" s="105" t="s">
        <v>27683</v>
      </c>
      <c r="E3413" s="95" t="s">
        <v>27687</v>
      </c>
      <c r="F3413" s="98" t="s">
        <v>1230</v>
      </c>
      <c r="G3413" s="103">
        <v>400</v>
      </c>
      <c r="H3413" s="67">
        <v>98.9133831225033</v>
      </c>
      <c r="I3413" s="63">
        <f>VLOOKUP(F3413,'[1]东昌-4087'!$F:$M,8,0)</f>
        <v>20</v>
      </c>
    </row>
    <row r="3414" ht="15" spans="1:9">
      <c r="A3414" s="58">
        <v>3413</v>
      </c>
      <c r="B3414" s="59" t="s">
        <v>14</v>
      </c>
      <c r="C3414" s="94" t="s">
        <v>187</v>
      </c>
      <c r="D3414" s="105" t="s">
        <v>27683</v>
      </c>
      <c r="E3414" s="95" t="s">
        <v>27687</v>
      </c>
      <c r="F3414" s="98" t="s">
        <v>1231</v>
      </c>
      <c r="G3414" s="103">
        <v>400</v>
      </c>
      <c r="H3414" s="67">
        <v>98.9133831225033</v>
      </c>
      <c r="I3414" s="63">
        <f>VLOOKUP(F3414,'[1]东昌-4087'!$F:$M,8,0)</f>
        <v>20</v>
      </c>
    </row>
    <row r="3415" ht="15" spans="1:9">
      <c r="A3415" s="58">
        <v>3414</v>
      </c>
      <c r="B3415" s="59" t="s">
        <v>14</v>
      </c>
      <c r="C3415" s="94" t="s">
        <v>187</v>
      </c>
      <c r="D3415" s="105" t="s">
        <v>27683</v>
      </c>
      <c r="E3415" s="95" t="s">
        <v>27687</v>
      </c>
      <c r="F3415" s="98" t="s">
        <v>1232</v>
      </c>
      <c r="G3415" s="103">
        <v>800</v>
      </c>
      <c r="H3415" s="67">
        <v>197.655635824379</v>
      </c>
      <c r="I3415" s="63">
        <f>VLOOKUP(F3415,'[1]东昌-4087'!$F:$M,8,0)</f>
        <v>18</v>
      </c>
    </row>
    <row r="3416" ht="15" spans="1:9">
      <c r="A3416" s="58">
        <v>3415</v>
      </c>
      <c r="B3416" s="59" t="s">
        <v>14</v>
      </c>
      <c r="C3416" s="94" t="s">
        <v>187</v>
      </c>
      <c r="D3416" s="105" t="s">
        <v>27683</v>
      </c>
      <c r="E3416" s="95" t="s">
        <v>27687</v>
      </c>
      <c r="F3416" s="98" t="s">
        <v>1233</v>
      </c>
      <c r="G3416" s="103">
        <v>160</v>
      </c>
      <c r="H3416" s="67">
        <v>39.3599967442487</v>
      </c>
      <c r="I3416" s="63">
        <f>VLOOKUP(F3416,'[1]东昌-4087'!$F:$M,8,0)</f>
        <v>35</v>
      </c>
    </row>
    <row r="3417" ht="15" spans="1:9">
      <c r="A3417" s="58">
        <v>3416</v>
      </c>
      <c r="B3417" s="59" t="s">
        <v>14</v>
      </c>
      <c r="C3417" s="94" t="s">
        <v>187</v>
      </c>
      <c r="D3417" s="105" t="s">
        <v>27683</v>
      </c>
      <c r="E3417" s="95" t="s">
        <v>27687</v>
      </c>
      <c r="F3417" s="98" t="s">
        <v>1234</v>
      </c>
      <c r="G3417" s="103">
        <v>800</v>
      </c>
      <c r="H3417" s="67">
        <v>197.655635824379</v>
      </c>
      <c r="I3417" s="63">
        <f>VLOOKUP(F3417,'[1]东昌-4087'!$F:$M,8,0)</f>
        <v>18</v>
      </c>
    </row>
    <row r="3418" ht="15" spans="1:9">
      <c r="A3418" s="58">
        <v>3417</v>
      </c>
      <c r="B3418" s="59" t="s">
        <v>14</v>
      </c>
      <c r="C3418" s="94" t="s">
        <v>187</v>
      </c>
      <c r="D3418" s="105" t="s">
        <v>27683</v>
      </c>
      <c r="E3418" s="95" t="s">
        <v>27687</v>
      </c>
      <c r="F3418" s="98" t="s">
        <v>1235</v>
      </c>
      <c r="G3418" s="103">
        <v>500</v>
      </c>
      <c r="H3418" s="67">
        <v>123.385033272188</v>
      </c>
      <c r="I3418" s="63">
        <f>VLOOKUP(F3418,'[1]东昌-4087'!$F:$M,8,0)</f>
        <v>45</v>
      </c>
    </row>
    <row r="3419" ht="15" spans="1:9">
      <c r="A3419" s="58">
        <v>3418</v>
      </c>
      <c r="B3419" s="59" t="s">
        <v>14</v>
      </c>
      <c r="C3419" s="94" t="s">
        <v>187</v>
      </c>
      <c r="D3419" s="105" t="s">
        <v>27683</v>
      </c>
      <c r="E3419" s="95" t="s">
        <v>27687</v>
      </c>
      <c r="F3419" s="98" t="s">
        <v>1236</v>
      </c>
      <c r="G3419" s="103">
        <v>800</v>
      </c>
      <c r="H3419" s="67">
        <v>197.655635824379</v>
      </c>
      <c r="I3419" s="63">
        <f>VLOOKUP(F3419,'[1]东昌-4087'!$F:$M,8,0)</f>
        <v>18</v>
      </c>
    </row>
    <row r="3420" ht="15" spans="1:9">
      <c r="A3420" s="58">
        <v>3419</v>
      </c>
      <c r="B3420" s="59" t="s">
        <v>14</v>
      </c>
      <c r="C3420" s="94" t="s">
        <v>187</v>
      </c>
      <c r="D3420" s="105" t="s">
        <v>27683</v>
      </c>
      <c r="E3420" s="95" t="s">
        <v>27687</v>
      </c>
      <c r="F3420" s="98" t="s">
        <v>1237</v>
      </c>
      <c r="G3420" s="103">
        <v>800</v>
      </c>
      <c r="H3420" s="67">
        <v>197.655635824379</v>
      </c>
      <c r="I3420" s="63">
        <f>VLOOKUP(F3420,'[1]东昌-4087'!$F:$M,8,0)</f>
        <v>18</v>
      </c>
    </row>
    <row r="3421" ht="15" spans="1:9">
      <c r="A3421" s="58">
        <v>3420</v>
      </c>
      <c r="B3421" s="59" t="s">
        <v>14</v>
      </c>
      <c r="C3421" s="94" t="s">
        <v>187</v>
      </c>
      <c r="D3421" s="105" t="s">
        <v>27683</v>
      </c>
      <c r="E3421" s="95" t="s">
        <v>27687</v>
      </c>
      <c r="F3421" s="98" t="s">
        <v>1238</v>
      </c>
      <c r="G3421" s="103">
        <v>800</v>
      </c>
      <c r="H3421" s="67">
        <v>197.655635824379</v>
      </c>
      <c r="I3421" s="63">
        <f>VLOOKUP(F3421,'[1]东昌-4087'!$F:$M,8,0)</f>
        <v>18</v>
      </c>
    </row>
    <row r="3422" ht="15" spans="1:9">
      <c r="A3422" s="58">
        <v>3421</v>
      </c>
      <c r="B3422" s="59" t="s">
        <v>14</v>
      </c>
      <c r="C3422" s="94" t="s">
        <v>187</v>
      </c>
      <c r="D3422" s="105" t="s">
        <v>27683</v>
      </c>
      <c r="E3422" s="95" t="s">
        <v>27687</v>
      </c>
      <c r="F3422" s="98" t="s">
        <v>1239</v>
      </c>
      <c r="G3422" s="103">
        <v>160</v>
      </c>
      <c r="H3422" s="67">
        <v>39.3599967442487</v>
      </c>
      <c r="I3422" s="63">
        <f>VLOOKUP(F3422,'[1]东昌-4087'!$F:$M,8,0)</f>
        <v>35</v>
      </c>
    </row>
    <row r="3423" ht="15" spans="1:9">
      <c r="A3423" s="58">
        <v>3422</v>
      </c>
      <c r="B3423" s="59" t="s">
        <v>14</v>
      </c>
      <c r="C3423" s="94" t="s">
        <v>187</v>
      </c>
      <c r="D3423" s="104" t="s">
        <v>27683</v>
      </c>
      <c r="E3423" s="95" t="s">
        <v>27688</v>
      </c>
      <c r="F3423" s="98" t="s">
        <v>1217</v>
      </c>
      <c r="G3423" s="103">
        <v>800</v>
      </c>
      <c r="H3423" s="67">
        <v>443.079921144918</v>
      </c>
      <c r="I3423" s="63">
        <f>VLOOKUP(F3423,'[1]东昌-4087'!$F:$M,8,0)</f>
        <v>18</v>
      </c>
    </row>
    <row r="3424" ht="15" spans="1:9">
      <c r="A3424" s="58">
        <v>3423</v>
      </c>
      <c r="B3424" s="59" t="s">
        <v>14</v>
      </c>
      <c r="C3424" s="94" t="s">
        <v>187</v>
      </c>
      <c r="D3424" s="104" t="s">
        <v>27683</v>
      </c>
      <c r="E3424" s="95" t="s">
        <v>27688</v>
      </c>
      <c r="F3424" s="98" t="s">
        <v>1218</v>
      </c>
      <c r="G3424" s="103">
        <v>630</v>
      </c>
      <c r="H3424" s="67">
        <v>349.093271205087</v>
      </c>
      <c r="I3424" s="63">
        <f>VLOOKUP(F3424,'[1]东昌-4087'!$F:$M,8,0)</f>
        <v>55</v>
      </c>
    </row>
    <row r="3425" ht="15" spans="1:9">
      <c r="A3425" s="58">
        <v>3424</v>
      </c>
      <c r="B3425" s="59" t="s">
        <v>14</v>
      </c>
      <c r="C3425" s="94" t="s">
        <v>187</v>
      </c>
      <c r="D3425" s="104" t="s">
        <v>27683</v>
      </c>
      <c r="E3425" s="95" t="s">
        <v>27688</v>
      </c>
      <c r="F3425" s="98" t="s">
        <v>1219</v>
      </c>
      <c r="G3425" s="103">
        <v>630</v>
      </c>
      <c r="H3425" s="67">
        <v>349.093271205087</v>
      </c>
      <c r="I3425" s="63">
        <f>VLOOKUP(F3425,'[1]东昌-4087'!$F:$M,8,0)</f>
        <v>55</v>
      </c>
    </row>
    <row r="3426" ht="15" spans="1:9">
      <c r="A3426" s="58">
        <v>3425</v>
      </c>
      <c r="B3426" s="59" t="s">
        <v>14</v>
      </c>
      <c r="C3426" s="94" t="s">
        <v>187</v>
      </c>
      <c r="D3426" s="104" t="s">
        <v>27683</v>
      </c>
      <c r="E3426" s="95" t="s">
        <v>27688</v>
      </c>
      <c r="F3426" s="98" t="s">
        <v>1220</v>
      </c>
      <c r="G3426" s="103">
        <v>500</v>
      </c>
      <c r="H3426" s="67">
        <v>276.589284108646</v>
      </c>
      <c r="I3426" s="63">
        <f>VLOOKUP(F3426,'[1]东昌-4087'!$F:$M,8,0)</f>
        <v>45</v>
      </c>
    </row>
    <row r="3427" ht="15" spans="1:9">
      <c r="A3427" s="58">
        <v>3426</v>
      </c>
      <c r="B3427" s="59" t="s">
        <v>14</v>
      </c>
      <c r="C3427" s="94" t="s">
        <v>187</v>
      </c>
      <c r="D3427" s="104" t="s">
        <v>27683</v>
      </c>
      <c r="E3427" s="95" t="s">
        <v>27688</v>
      </c>
      <c r="F3427" s="98" t="s">
        <v>27689</v>
      </c>
      <c r="G3427" s="103">
        <v>400</v>
      </c>
      <c r="H3427" s="67">
        <v>221.731770062132</v>
      </c>
      <c r="I3427" s="63">
        <f>VLOOKUP(F3427,'[1]东昌-4087'!$F:$M,8,0)</f>
        <v>20</v>
      </c>
    </row>
    <row r="3428" ht="15" spans="1:9">
      <c r="A3428" s="58">
        <v>3427</v>
      </c>
      <c r="B3428" s="59" t="s">
        <v>14</v>
      </c>
      <c r="C3428" s="94" t="s">
        <v>187</v>
      </c>
      <c r="D3428" s="104" t="s">
        <v>27683</v>
      </c>
      <c r="E3428" s="95" t="s">
        <v>26984</v>
      </c>
      <c r="F3428" s="98" t="s">
        <v>1204</v>
      </c>
      <c r="G3428" s="103">
        <v>500</v>
      </c>
      <c r="H3428" s="67">
        <v>96.6713546077571</v>
      </c>
      <c r="I3428" s="63">
        <f>VLOOKUP(F3428,'[1]东昌-4087'!$F:$M,8,0)</f>
        <v>45</v>
      </c>
    </row>
    <row r="3429" ht="15" spans="1:9">
      <c r="A3429" s="58">
        <v>3428</v>
      </c>
      <c r="B3429" s="59" t="s">
        <v>14</v>
      </c>
      <c r="C3429" s="94" t="s">
        <v>187</v>
      </c>
      <c r="D3429" s="104" t="s">
        <v>27683</v>
      </c>
      <c r="E3429" s="95" t="s">
        <v>26984</v>
      </c>
      <c r="F3429" s="98" t="s">
        <v>1205</v>
      </c>
      <c r="G3429" s="103">
        <v>500</v>
      </c>
      <c r="H3429" s="67">
        <v>96.6713546077571</v>
      </c>
      <c r="I3429" s="63">
        <f>VLOOKUP(F3429,'[1]东昌-4087'!$F:$M,8,0)</f>
        <v>45</v>
      </c>
    </row>
    <row r="3430" ht="15" spans="1:9">
      <c r="A3430" s="58">
        <v>3429</v>
      </c>
      <c r="B3430" s="59" t="s">
        <v>14</v>
      </c>
      <c r="C3430" s="94" t="s">
        <v>187</v>
      </c>
      <c r="D3430" s="104" t="s">
        <v>27683</v>
      </c>
      <c r="E3430" s="95" t="s">
        <v>26984</v>
      </c>
      <c r="F3430" s="98" t="s">
        <v>1206</v>
      </c>
      <c r="G3430" s="103">
        <v>500</v>
      </c>
      <c r="H3430" s="67">
        <v>96.6713546077571</v>
      </c>
      <c r="I3430" s="63">
        <f>VLOOKUP(F3430,'[1]东昌-4087'!$F:$M,8,0)</f>
        <v>45</v>
      </c>
    </row>
    <row r="3431" ht="15" spans="1:9">
      <c r="A3431" s="58">
        <v>3430</v>
      </c>
      <c r="B3431" s="59" t="s">
        <v>14</v>
      </c>
      <c r="C3431" s="94" t="s">
        <v>187</v>
      </c>
      <c r="D3431" s="104" t="s">
        <v>27683</v>
      </c>
      <c r="E3431" s="95" t="s">
        <v>26984</v>
      </c>
      <c r="F3431" s="98" t="s">
        <v>1207</v>
      </c>
      <c r="G3431" s="103">
        <v>500</v>
      </c>
      <c r="H3431" s="67">
        <v>96.6713546077571</v>
      </c>
      <c r="I3431" s="63">
        <f>VLOOKUP(F3431,'[1]东昌-4087'!$F:$M,8,0)</f>
        <v>45</v>
      </c>
    </row>
    <row r="3432" ht="15" spans="1:9">
      <c r="A3432" s="58">
        <v>3431</v>
      </c>
      <c r="B3432" s="59" t="s">
        <v>14</v>
      </c>
      <c r="C3432" s="94" t="s">
        <v>187</v>
      </c>
      <c r="D3432" s="104" t="s">
        <v>27683</v>
      </c>
      <c r="E3432" s="95" t="s">
        <v>26984</v>
      </c>
      <c r="F3432" s="98" t="s">
        <v>1208</v>
      </c>
      <c r="G3432" s="103">
        <v>500</v>
      </c>
      <c r="H3432" s="67">
        <v>96.6713546077571</v>
      </c>
      <c r="I3432" s="63">
        <f>VLOOKUP(F3432,'[1]东昌-4087'!$F:$M,8,0)</f>
        <v>45</v>
      </c>
    </row>
    <row r="3433" ht="15" spans="1:9">
      <c r="A3433" s="58">
        <v>3432</v>
      </c>
      <c r="B3433" s="59" t="s">
        <v>14</v>
      </c>
      <c r="C3433" s="94" t="s">
        <v>187</v>
      </c>
      <c r="D3433" s="104" t="s">
        <v>27683</v>
      </c>
      <c r="E3433" s="95" t="s">
        <v>26984</v>
      </c>
      <c r="F3433" s="98" t="s">
        <v>1209</v>
      </c>
      <c r="G3433" s="103">
        <v>315</v>
      </c>
      <c r="H3433" s="67">
        <v>60.335796911915</v>
      </c>
      <c r="I3433" s="63">
        <f>VLOOKUP(F3433,'[1]东昌-4087'!$F:$M,8,0)</f>
        <v>20</v>
      </c>
    </row>
    <row r="3434" ht="15" spans="1:9">
      <c r="A3434" s="58">
        <v>3433</v>
      </c>
      <c r="B3434" s="59" t="s">
        <v>14</v>
      </c>
      <c r="C3434" s="94" t="s">
        <v>187</v>
      </c>
      <c r="D3434" s="104" t="s">
        <v>27683</v>
      </c>
      <c r="E3434" s="95" t="s">
        <v>26984</v>
      </c>
      <c r="F3434" s="98" t="s">
        <v>1210</v>
      </c>
      <c r="G3434" s="103">
        <v>500</v>
      </c>
      <c r="H3434" s="67">
        <v>96.6713546077571</v>
      </c>
      <c r="I3434" s="63">
        <f>VLOOKUP(F3434,'[1]东昌-4087'!$F:$M,8,0)</f>
        <v>45</v>
      </c>
    </row>
    <row r="3435" ht="15" spans="1:9">
      <c r="A3435" s="58">
        <v>3434</v>
      </c>
      <c r="B3435" s="59" t="s">
        <v>14</v>
      </c>
      <c r="C3435" s="94" t="s">
        <v>187</v>
      </c>
      <c r="D3435" s="104" t="s">
        <v>27683</v>
      </c>
      <c r="E3435" s="95" t="s">
        <v>26984</v>
      </c>
      <c r="F3435" s="98" t="s">
        <v>1211</v>
      </c>
      <c r="G3435" s="103">
        <v>500</v>
      </c>
      <c r="H3435" s="67">
        <v>96.6713546077571</v>
      </c>
      <c r="I3435" s="63">
        <f>VLOOKUP(F3435,'[1]东昌-4087'!$F:$M,8,0)</f>
        <v>45</v>
      </c>
    </row>
    <row r="3436" ht="15" spans="1:9">
      <c r="A3436" s="58">
        <v>3435</v>
      </c>
      <c r="B3436" s="59" t="s">
        <v>14</v>
      </c>
      <c r="C3436" s="94" t="s">
        <v>187</v>
      </c>
      <c r="D3436" s="104" t="s">
        <v>27683</v>
      </c>
      <c r="E3436" s="95" t="s">
        <v>26984</v>
      </c>
      <c r="F3436" s="98" t="s">
        <v>1212</v>
      </c>
      <c r="G3436" s="103">
        <v>400</v>
      </c>
      <c r="H3436" s="67">
        <v>77.4979791446375</v>
      </c>
      <c r="I3436" s="63">
        <f>VLOOKUP(F3436,'[1]东昌-4087'!$F:$M,8,0)</f>
        <v>20</v>
      </c>
    </row>
    <row r="3437" ht="15" spans="1:9">
      <c r="A3437" s="58">
        <v>3436</v>
      </c>
      <c r="B3437" s="59" t="s">
        <v>14</v>
      </c>
      <c r="C3437" s="94" t="s">
        <v>187</v>
      </c>
      <c r="D3437" s="104" t="s">
        <v>27683</v>
      </c>
      <c r="E3437" s="95" t="s">
        <v>26984</v>
      </c>
      <c r="F3437" s="98" t="s">
        <v>1213</v>
      </c>
      <c r="G3437" s="103">
        <v>500</v>
      </c>
      <c r="H3437" s="67">
        <v>96.6713546077571</v>
      </c>
      <c r="I3437" s="63">
        <f>VLOOKUP(F3437,'[1]东昌-4087'!$F:$M,8,0)</f>
        <v>45</v>
      </c>
    </row>
    <row r="3438" ht="15" spans="1:9">
      <c r="A3438" s="58">
        <v>3437</v>
      </c>
      <c r="B3438" s="59" t="s">
        <v>14</v>
      </c>
      <c r="C3438" s="94" t="s">
        <v>187</v>
      </c>
      <c r="D3438" s="104" t="s">
        <v>27683</v>
      </c>
      <c r="E3438" s="95" t="s">
        <v>26984</v>
      </c>
      <c r="F3438" s="98" t="s">
        <v>1214</v>
      </c>
      <c r="G3438" s="103">
        <v>630</v>
      </c>
      <c r="H3438" s="67">
        <v>122.012389310761</v>
      </c>
      <c r="I3438" s="63">
        <f>VLOOKUP(F3438,'[1]东昌-4087'!$F:$M,8,0)</f>
        <v>55</v>
      </c>
    </row>
    <row r="3439" ht="15" spans="1:9">
      <c r="A3439" s="58">
        <v>3438</v>
      </c>
      <c r="B3439" s="59" t="s">
        <v>14</v>
      </c>
      <c r="C3439" s="94" t="s">
        <v>187</v>
      </c>
      <c r="D3439" s="104" t="s">
        <v>27683</v>
      </c>
      <c r="E3439" s="95" t="s">
        <v>26984</v>
      </c>
      <c r="F3439" s="98" t="s">
        <v>1215</v>
      </c>
      <c r="G3439" s="103">
        <v>315</v>
      </c>
      <c r="H3439" s="67">
        <v>60.335796911915</v>
      </c>
      <c r="I3439" s="63">
        <f>VLOOKUP(F3439,'[1]东昌-4087'!$F:$M,8,0)</f>
        <v>20</v>
      </c>
    </row>
    <row r="3440" ht="15" spans="1:9">
      <c r="A3440" s="58">
        <v>3439</v>
      </c>
      <c r="B3440" s="59" t="s">
        <v>14</v>
      </c>
      <c r="C3440" s="94" t="s">
        <v>187</v>
      </c>
      <c r="D3440" s="104" t="s">
        <v>27683</v>
      </c>
      <c r="E3440" s="95" t="s">
        <v>27690</v>
      </c>
      <c r="F3440" s="96" t="s">
        <v>1186</v>
      </c>
      <c r="G3440" s="103">
        <v>1250</v>
      </c>
      <c r="H3440" s="67">
        <v>257.462284982381</v>
      </c>
      <c r="I3440" s="63">
        <f>VLOOKUP(F3440,'[1]东昌-4087'!$F:$M,8,0)</f>
        <v>120</v>
      </c>
    </row>
    <row r="3441" ht="15" spans="1:9">
      <c r="A3441" s="58">
        <v>3440</v>
      </c>
      <c r="B3441" s="59" t="s">
        <v>14</v>
      </c>
      <c r="C3441" s="94" t="s">
        <v>187</v>
      </c>
      <c r="D3441" s="104" t="s">
        <v>27683</v>
      </c>
      <c r="E3441" s="95" t="s">
        <v>27690</v>
      </c>
      <c r="F3441" s="96" t="s">
        <v>1187</v>
      </c>
      <c r="G3441" s="103">
        <v>400</v>
      </c>
      <c r="H3441" s="67">
        <v>82.4906877604303</v>
      </c>
      <c r="I3441" s="63">
        <f>VLOOKUP(F3441,'[1]东昌-4087'!$F:$M,8,0)</f>
        <v>20</v>
      </c>
    </row>
    <row r="3442" ht="15" spans="1:9">
      <c r="A3442" s="58">
        <v>3441</v>
      </c>
      <c r="B3442" s="59" t="s">
        <v>14</v>
      </c>
      <c r="C3442" s="94" t="s">
        <v>187</v>
      </c>
      <c r="D3442" s="104" t="s">
        <v>27683</v>
      </c>
      <c r="E3442" s="95" t="s">
        <v>27690</v>
      </c>
      <c r="F3442" s="96" t="s">
        <v>1188</v>
      </c>
      <c r="G3442" s="103">
        <v>500</v>
      </c>
      <c r="H3442" s="67">
        <v>102.899283521229</v>
      </c>
      <c r="I3442" s="63">
        <f>VLOOKUP(F3442,'[1]东昌-4087'!$F:$M,8,0)</f>
        <v>45</v>
      </c>
    </row>
    <row r="3443" ht="15" spans="1:9">
      <c r="A3443" s="58">
        <v>3442</v>
      </c>
      <c r="B3443" s="59" t="s">
        <v>14</v>
      </c>
      <c r="C3443" s="94" t="s">
        <v>187</v>
      </c>
      <c r="D3443" s="104" t="s">
        <v>27683</v>
      </c>
      <c r="E3443" s="95" t="s">
        <v>27690</v>
      </c>
      <c r="F3443" s="96" t="s">
        <v>1189</v>
      </c>
      <c r="G3443" s="103">
        <v>800</v>
      </c>
      <c r="H3443" s="67">
        <v>164.838658067988</v>
      </c>
      <c r="I3443" s="63">
        <f>VLOOKUP(F3443,'[1]东昌-4087'!$F:$M,8,0)</f>
        <v>18</v>
      </c>
    </row>
    <row r="3444" ht="15" spans="1:9">
      <c r="A3444" s="58">
        <v>3443</v>
      </c>
      <c r="B3444" s="59" t="s">
        <v>14</v>
      </c>
      <c r="C3444" s="94" t="s">
        <v>187</v>
      </c>
      <c r="D3444" s="104" t="s">
        <v>27683</v>
      </c>
      <c r="E3444" s="95" t="s">
        <v>27690</v>
      </c>
      <c r="F3444" s="98" t="s">
        <v>1190</v>
      </c>
      <c r="G3444" s="103">
        <v>630</v>
      </c>
      <c r="H3444" s="67">
        <v>129.872882114172</v>
      </c>
      <c r="I3444" s="63">
        <f>VLOOKUP(F3444,'[1]东昌-4087'!$F:$M,8,0)</f>
        <v>55</v>
      </c>
    </row>
    <row r="3445" ht="15" spans="1:9">
      <c r="A3445" s="58">
        <v>3444</v>
      </c>
      <c r="B3445" s="59" t="s">
        <v>14</v>
      </c>
      <c r="C3445" s="94" t="s">
        <v>187</v>
      </c>
      <c r="D3445" s="104" t="s">
        <v>27683</v>
      </c>
      <c r="E3445" s="95" t="s">
        <v>27690</v>
      </c>
      <c r="F3445" s="98" t="s">
        <v>1191</v>
      </c>
      <c r="G3445" s="103">
        <v>500</v>
      </c>
      <c r="H3445" s="67">
        <v>102.899283521229</v>
      </c>
      <c r="I3445" s="63">
        <f>VLOOKUP(F3445,'[1]东昌-4087'!$F:$M,8,0)</f>
        <v>45</v>
      </c>
    </row>
    <row r="3446" ht="15" spans="1:9">
      <c r="A3446" s="58">
        <v>3445</v>
      </c>
      <c r="B3446" s="59" t="s">
        <v>14</v>
      </c>
      <c r="C3446" s="94" t="s">
        <v>187</v>
      </c>
      <c r="D3446" s="104" t="s">
        <v>27683</v>
      </c>
      <c r="E3446" s="95" t="s">
        <v>27690</v>
      </c>
      <c r="F3446" s="96" t="s">
        <v>1192</v>
      </c>
      <c r="G3446" s="103">
        <v>315</v>
      </c>
      <c r="H3446" s="67">
        <v>64.2228537927226</v>
      </c>
      <c r="I3446" s="63">
        <f>VLOOKUP(F3446,'[1]东昌-4087'!$F:$M,8,0)</f>
        <v>20</v>
      </c>
    </row>
    <row r="3447" ht="15" spans="1:9">
      <c r="A3447" s="58">
        <v>3446</v>
      </c>
      <c r="B3447" s="59" t="s">
        <v>14</v>
      </c>
      <c r="C3447" s="94" t="s">
        <v>187</v>
      </c>
      <c r="D3447" s="104" t="s">
        <v>27683</v>
      </c>
      <c r="E3447" s="95" t="s">
        <v>27690</v>
      </c>
      <c r="F3447" s="98" t="s">
        <v>1193</v>
      </c>
      <c r="G3447" s="103">
        <v>630</v>
      </c>
      <c r="H3447" s="67">
        <v>129.872882114172</v>
      </c>
      <c r="I3447" s="63">
        <f>VLOOKUP(F3447,'[1]东昌-4087'!$F:$M,8,0)</f>
        <v>55</v>
      </c>
    </row>
    <row r="3448" ht="15" spans="1:9">
      <c r="A3448" s="58">
        <v>3447</v>
      </c>
      <c r="B3448" s="59" t="s">
        <v>14</v>
      </c>
      <c r="C3448" s="94" t="s">
        <v>187</v>
      </c>
      <c r="D3448" s="104" t="s">
        <v>27683</v>
      </c>
      <c r="E3448" s="95" t="s">
        <v>27690</v>
      </c>
      <c r="F3448" s="96" t="s">
        <v>1194</v>
      </c>
      <c r="G3448" s="103">
        <v>1250</v>
      </c>
      <c r="H3448" s="67">
        <v>257.462284982381</v>
      </c>
      <c r="I3448" s="63">
        <f>VLOOKUP(F3448,'[1]东昌-4087'!$F:$M,8,0)</f>
        <v>120</v>
      </c>
    </row>
    <row r="3449" ht="15" spans="1:9">
      <c r="A3449" s="58">
        <v>3448</v>
      </c>
      <c r="B3449" s="59" t="s">
        <v>14</v>
      </c>
      <c r="C3449" s="94" t="s">
        <v>187</v>
      </c>
      <c r="D3449" s="104" t="s">
        <v>27683</v>
      </c>
      <c r="E3449" s="95" t="s">
        <v>27690</v>
      </c>
      <c r="F3449" s="98" t="s">
        <v>1195</v>
      </c>
      <c r="G3449" s="103">
        <v>800</v>
      </c>
      <c r="H3449" s="67">
        <v>164.838658067988</v>
      </c>
      <c r="I3449" s="63">
        <f>VLOOKUP(F3449,'[1]东昌-4087'!$F:$M,8,0)</f>
        <v>18</v>
      </c>
    </row>
    <row r="3450" ht="15" spans="1:9">
      <c r="A3450" s="58">
        <v>3449</v>
      </c>
      <c r="B3450" s="59" t="s">
        <v>14</v>
      </c>
      <c r="C3450" s="94" t="s">
        <v>187</v>
      </c>
      <c r="D3450" s="104" t="s">
        <v>27683</v>
      </c>
      <c r="E3450" s="95" t="s">
        <v>27690</v>
      </c>
      <c r="F3450" s="96" t="s">
        <v>1196</v>
      </c>
      <c r="G3450" s="103">
        <v>800</v>
      </c>
      <c r="H3450" s="67">
        <v>164.838658067988</v>
      </c>
      <c r="I3450" s="63">
        <f>VLOOKUP(F3450,'[1]东昌-4087'!$F:$M,8,0)</f>
        <v>18</v>
      </c>
    </row>
    <row r="3451" ht="15" spans="1:9">
      <c r="A3451" s="58">
        <v>3450</v>
      </c>
      <c r="B3451" s="59" t="s">
        <v>14</v>
      </c>
      <c r="C3451" s="94" t="s">
        <v>187</v>
      </c>
      <c r="D3451" s="104" t="s">
        <v>27683</v>
      </c>
      <c r="E3451" s="95" t="s">
        <v>27690</v>
      </c>
      <c r="F3451" s="98" t="s">
        <v>1197</v>
      </c>
      <c r="G3451" s="103">
        <v>500</v>
      </c>
      <c r="H3451" s="67">
        <v>102.899283521229</v>
      </c>
      <c r="I3451" s="63">
        <f>VLOOKUP(F3451,'[1]东昌-4087'!$F:$M,8,0)</f>
        <v>45</v>
      </c>
    </row>
    <row r="3452" ht="15" spans="1:9">
      <c r="A3452" s="58">
        <v>3451</v>
      </c>
      <c r="B3452" s="59" t="s">
        <v>14</v>
      </c>
      <c r="C3452" s="94" t="s">
        <v>187</v>
      </c>
      <c r="D3452" s="104" t="s">
        <v>27683</v>
      </c>
      <c r="E3452" s="95" t="s">
        <v>27690</v>
      </c>
      <c r="F3452" s="98" t="s">
        <v>1198</v>
      </c>
      <c r="G3452" s="103">
        <v>800</v>
      </c>
      <c r="H3452" s="67">
        <v>164.838658067988</v>
      </c>
      <c r="I3452" s="63">
        <f>VLOOKUP(F3452,'[1]东昌-4087'!$F:$M,8,0)</f>
        <v>18</v>
      </c>
    </row>
    <row r="3453" ht="15" spans="1:9">
      <c r="A3453" s="58">
        <v>3452</v>
      </c>
      <c r="B3453" s="59" t="s">
        <v>14</v>
      </c>
      <c r="C3453" s="94" t="s">
        <v>187</v>
      </c>
      <c r="D3453" s="104" t="s">
        <v>27683</v>
      </c>
      <c r="E3453" s="95" t="s">
        <v>27690</v>
      </c>
      <c r="F3453" s="96" t="s">
        <v>1199</v>
      </c>
      <c r="G3453" s="103">
        <v>400</v>
      </c>
      <c r="H3453" s="67">
        <v>82.4906877604303</v>
      </c>
      <c r="I3453" s="63">
        <f>VLOOKUP(F3453,'[1]东昌-4087'!$F:$M,8,0)</f>
        <v>20</v>
      </c>
    </row>
    <row r="3454" ht="15" spans="1:9">
      <c r="A3454" s="58">
        <v>3453</v>
      </c>
      <c r="B3454" s="59" t="s">
        <v>14</v>
      </c>
      <c r="C3454" s="94" t="s">
        <v>187</v>
      </c>
      <c r="D3454" s="104" t="s">
        <v>27683</v>
      </c>
      <c r="E3454" s="95" t="s">
        <v>27690</v>
      </c>
      <c r="F3454" s="98" t="s">
        <v>1200</v>
      </c>
      <c r="G3454" s="103">
        <v>1250</v>
      </c>
      <c r="H3454" s="67">
        <v>257.462284982381</v>
      </c>
      <c r="I3454" s="63">
        <f>VLOOKUP(F3454,'[1]东昌-4087'!$F:$M,8,0)</f>
        <v>120</v>
      </c>
    </row>
    <row r="3455" ht="15" spans="1:9">
      <c r="A3455" s="58">
        <v>3454</v>
      </c>
      <c r="B3455" s="59" t="s">
        <v>14</v>
      </c>
      <c r="C3455" s="94" t="s">
        <v>187</v>
      </c>
      <c r="D3455" s="104" t="s">
        <v>27683</v>
      </c>
      <c r="E3455" s="95" t="s">
        <v>27690</v>
      </c>
      <c r="F3455" s="98" t="s">
        <v>1201</v>
      </c>
      <c r="G3455" s="103">
        <v>630</v>
      </c>
      <c r="H3455" s="67">
        <v>129.872882114172</v>
      </c>
      <c r="I3455" s="63">
        <f>VLOOKUP(F3455,'[1]东昌-4087'!$F:$M,8,0)</f>
        <v>55</v>
      </c>
    </row>
    <row r="3456" ht="15" spans="1:9">
      <c r="A3456" s="58">
        <v>3455</v>
      </c>
      <c r="B3456" s="59" t="s">
        <v>14</v>
      </c>
      <c r="C3456" s="94" t="s">
        <v>187</v>
      </c>
      <c r="D3456" s="104" t="s">
        <v>27683</v>
      </c>
      <c r="E3456" s="95" t="s">
        <v>27690</v>
      </c>
      <c r="F3456" s="98" t="s">
        <v>1202</v>
      </c>
      <c r="G3456" s="103">
        <v>500</v>
      </c>
      <c r="H3456" s="67">
        <v>102.899283521229</v>
      </c>
      <c r="I3456" s="63">
        <f>VLOOKUP(F3456,'[1]东昌-4087'!$F:$M,8,0)</f>
        <v>45</v>
      </c>
    </row>
    <row r="3457" ht="15" spans="1:9">
      <c r="A3457" s="58">
        <v>3456</v>
      </c>
      <c r="B3457" s="59" t="s">
        <v>14</v>
      </c>
      <c r="C3457" s="94" t="s">
        <v>187</v>
      </c>
      <c r="D3457" s="104" t="s">
        <v>27683</v>
      </c>
      <c r="E3457" s="95" t="s">
        <v>27691</v>
      </c>
      <c r="F3457" s="98" t="s">
        <v>1172</v>
      </c>
      <c r="G3457" s="103">
        <v>315</v>
      </c>
      <c r="H3457" s="67">
        <v>156.229580455977</v>
      </c>
      <c r="I3457" s="63">
        <f>VLOOKUP(F3457,'[1]东昌-4087'!$F:$M,8,0)</f>
        <v>20</v>
      </c>
    </row>
    <row r="3458" ht="15" spans="1:9">
      <c r="A3458" s="58">
        <v>3457</v>
      </c>
      <c r="B3458" s="59" t="s">
        <v>14</v>
      </c>
      <c r="C3458" s="94" t="s">
        <v>187</v>
      </c>
      <c r="D3458" s="104" t="s">
        <v>27683</v>
      </c>
      <c r="E3458" s="95" t="s">
        <v>27691</v>
      </c>
      <c r="F3458" s="98" t="s">
        <v>1173</v>
      </c>
      <c r="G3458" s="103">
        <v>630</v>
      </c>
      <c r="H3458" s="67">
        <v>315.93092936653</v>
      </c>
      <c r="I3458" s="63">
        <f>VLOOKUP(F3458,'[1]东昌-4087'!$F:$M,8,0)</f>
        <v>55</v>
      </c>
    </row>
    <row r="3459" ht="15" spans="1:9">
      <c r="A3459" s="58">
        <v>3458</v>
      </c>
      <c r="B3459" s="59" t="s">
        <v>14</v>
      </c>
      <c r="C3459" s="94" t="s">
        <v>187</v>
      </c>
      <c r="D3459" s="104" t="s">
        <v>27683</v>
      </c>
      <c r="E3459" s="95" t="s">
        <v>27691</v>
      </c>
      <c r="F3459" s="98" t="s">
        <v>1174</v>
      </c>
      <c r="G3459" s="103">
        <v>400</v>
      </c>
      <c r="H3459" s="67">
        <v>200.668216674566</v>
      </c>
      <c r="I3459" s="63">
        <f>VLOOKUP(F3459,'[1]东昌-4087'!$F:$M,8,0)</f>
        <v>20</v>
      </c>
    </row>
    <row r="3460" ht="15" spans="1:9">
      <c r="A3460" s="58">
        <v>3459</v>
      </c>
      <c r="B3460" s="59" t="s">
        <v>14</v>
      </c>
      <c r="C3460" s="94" t="s">
        <v>187</v>
      </c>
      <c r="D3460" s="104" t="s">
        <v>27683</v>
      </c>
      <c r="E3460" s="95" t="s">
        <v>27691</v>
      </c>
      <c r="F3460" s="96" t="s">
        <v>1175</v>
      </c>
      <c r="G3460" s="103">
        <v>315</v>
      </c>
      <c r="H3460" s="67">
        <v>156.229580455977</v>
      </c>
      <c r="I3460" s="63">
        <f>VLOOKUP(F3460,'[1]东昌-4087'!$F:$M,8,0)</f>
        <v>20</v>
      </c>
    </row>
    <row r="3461" ht="15" spans="1:9">
      <c r="A3461" s="58">
        <v>3460</v>
      </c>
      <c r="B3461" s="59" t="s">
        <v>14</v>
      </c>
      <c r="C3461" s="94" t="s">
        <v>187</v>
      </c>
      <c r="D3461" s="104" t="s">
        <v>27683</v>
      </c>
      <c r="E3461" s="95" t="s">
        <v>27691</v>
      </c>
      <c r="F3461" s="98" t="s">
        <v>1176</v>
      </c>
      <c r="G3461" s="103">
        <v>315</v>
      </c>
      <c r="H3461" s="67">
        <v>156.229580455977</v>
      </c>
      <c r="I3461" s="63">
        <f>VLOOKUP(F3461,'[1]东昌-4087'!$F:$M,8,0)</f>
        <v>20</v>
      </c>
    </row>
    <row r="3462" ht="15" spans="1:9">
      <c r="A3462" s="58">
        <v>3461</v>
      </c>
      <c r="B3462" s="59" t="s">
        <v>14</v>
      </c>
      <c r="C3462" s="94" t="s">
        <v>187</v>
      </c>
      <c r="D3462" s="104" t="s">
        <v>27683</v>
      </c>
      <c r="E3462" s="95" t="s">
        <v>27691</v>
      </c>
      <c r="F3462" s="98" t="s">
        <v>1177</v>
      </c>
      <c r="G3462" s="103">
        <v>800</v>
      </c>
      <c r="H3462" s="67">
        <v>400.989256503673</v>
      </c>
      <c r="I3462" s="63">
        <f>VLOOKUP(F3462,'[1]东昌-4087'!$F:$M,8,0)</f>
        <v>18</v>
      </c>
    </row>
    <row r="3463" ht="15" spans="1:9">
      <c r="A3463" s="58">
        <v>3462</v>
      </c>
      <c r="B3463" s="59" t="s">
        <v>14</v>
      </c>
      <c r="C3463" s="94" t="s">
        <v>187</v>
      </c>
      <c r="D3463" s="104" t="s">
        <v>27683</v>
      </c>
      <c r="E3463" s="95" t="s">
        <v>27691</v>
      </c>
      <c r="F3463" s="98" t="s">
        <v>1178</v>
      </c>
      <c r="G3463" s="103">
        <v>630</v>
      </c>
      <c r="H3463" s="67">
        <v>315.93092936653</v>
      </c>
      <c r="I3463" s="63">
        <f>VLOOKUP(F3463,'[1]东昌-4087'!$F:$M,8,0)</f>
        <v>55</v>
      </c>
    </row>
    <row r="3464" ht="15" spans="1:9">
      <c r="A3464" s="58">
        <v>3463</v>
      </c>
      <c r="B3464" s="59" t="s">
        <v>14</v>
      </c>
      <c r="C3464" s="94" t="s">
        <v>187</v>
      </c>
      <c r="D3464" s="104" t="s">
        <v>27683</v>
      </c>
      <c r="E3464" s="95" t="s">
        <v>27691</v>
      </c>
      <c r="F3464" s="98" t="s">
        <v>1179</v>
      </c>
      <c r="G3464" s="103">
        <v>500</v>
      </c>
      <c r="H3464" s="67">
        <v>250.31450557502</v>
      </c>
      <c r="I3464" s="63">
        <f>VLOOKUP(F3464,'[1]东昌-4087'!$F:$M,8,0)</f>
        <v>45</v>
      </c>
    </row>
    <row r="3465" ht="15" spans="1:9">
      <c r="A3465" s="58">
        <v>3464</v>
      </c>
      <c r="B3465" s="59" t="s">
        <v>14</v>
      </c>
      <c r="C3465" s="94" t="s">
        <v>187</v>
      </c>
      <c r="D3465" s="104" t="s">
        <v>27683</v>
      </c>
      <c r="E3465" s="95" t="s">
        <v>27691</v>
      </c>
      <c r="F3465" s="98" t="s">
        <v>1180</v>
      </c>
      <c r="G3465" s="103">
        <v>400</v>
      </c>
      <c r="H3465" s="67">
        <v>200.668216674566</v>
      </c>
      <c r="I3465" s="63">
        <f>VLOOKUP(F3465,'[1]东昌-4087'!$F:$M,8,0)</f>
        <v>20</v>
      </c>
    </row>
    <row r="3466" ht="15" spans="1:9">
      <c r="A3466" s="58">
        <v>3465</v>
      </c>
      <c r="B3466" s="59" t="s">
        <v>14</v>
      </c>
      <c r="C3466" s="94" t="s">
        <v>187</v>
      </c>
      <c r="D3466" s="104" t="s">
        <v>27683</v>
      </c>
      <c r="E3466" s="95" t="s">
        <v>27691</v>
      </c>
      <c r="F3466" s="96" t="s">
        <v>1181</v>
      </c>
      <c r="G3466" s="103">
        <v>315</v>
      </c>
      <c r="H3466" s="67">
        <v>156.229580455977</v>
      </c>
      <c r="I3466" s="63">
        <f>VLOOKUP(F3466,'[1]东昌-4087'!$F:$M,8,0)</f>
        <v>20</v>
      </c>
    </row>
    <row r="3467" ht="15" spans="1:9">
      <c r="A3467" s="58">
        <v>3466</v>
      </c>
      <c r="B3467" s="59" t="s">
        <v>14</v>
      </c>
      <c r="C3467" s="94" t="s">
        <v>187</v>
      </c>
      <c r="D3467" s="104" t="s">
        <v>27683</v>
      </c>
      <c r="E3467" s="95" t="s">
        <v>27691</v>
      </c>
      <c r="F3467" s="98" t="s">
        <v>1182</v>
      </c>
      <c r="G3467" s="103">
        <v>400</v>
      </c>
      <c r="H3467" s="67">
        <v>200.668216674566</v>
      </c>
      <c r="I3467" s="63">
        <f>VLOOKUP(F3467,'[1]东昌-4087'!$F:$M,8,0)</f>
        <v>20</v>
      </c>
    </row>
    <row r="3468" ht="15" spans="1:9">
      <c r="A3468" s="58">
        <v>3467</v>
      </c>
      <c r="B3468" s="59" t="s">
        <v>14</v>
      </c>
      <c r="C3468" s="94" t="s">
        <v>187</v>
      </c>
      <c r="D3468" s="104" t="s">
        <v>27683</v>
      </c>
      <c r="E3468" s="95" t="s">
        <v>27691</v>
      </c>
      <c r="F3468" s="98" t="s">
        <v>1183</v>
      </c>
      <c r="G3468" s="103">
        <v>400</v>
      </c>
      <c r="H3468" s="67">
        <v>200.668216674566</v>
      </c>
      <c r="I3468" s="63">
        <f>VLOOKUP(F3468,'[1]东昌-4087'!$F:$M,8,0)</f>
        <v>20</v>
      </c>
    </row>
    <row r="3469" ht="15" spans="1:9">
      <c r="A3469" s="58">
        <v>3468</v>
      </c>
      <c r="B3469" s="59" t="s">
        <v>14</v>
      </c>
      <c r="C3469" s="94" t="s">
        <v>187</v>
      </c>
      <c r="D3469" s="104" t="s">
        <v>27683</v>
      </c>
      <c r="E3469" s="95" t="s">
        <v>27691</v>
      </c>
      <c r="F3469" s="98" t="s">
        <v>1184</v>
      </c>
      <c r="G3469" s="103">
        <v>315</v>
      </c>
      <c r="H3469" s="67">
        <v>156.229580455977</v>
      </c>
      <c r="I3469" s="63">
        <f>VLOOKUP(F3469,'[1]东昌-4087'!$F:$M,8,0)</f>
        <v>20</v>
      </c>
    </row>
    <row r="3470" ht="15" spans="1:9">
      <c r="A3470" s="58">
        <v>3469</v>
      </c>
      <c r="B3470" s="59" t="s">
        <v>14</v>
      </c>
      <c r="C3470" s="94" t="s">
        <v>187</v>
      </c>
      <c r="D3470" s="104" t="s">
        <v>27683</v>
      </c>
      <c r="E3470" s="95" t="s">
        <v>27692</v>
      </c>
      <c r="F3470" s="98" t="s">
        <v>1162</v>
      </c>
      <c r="G3470" s="103">
        <v>400</v>
      </c>
      <c r="H3470" s="67">
        <v>133.265441415463</v>
      </c>
      <c r="I3470" s="63">
        <f>VLOOKUP(F3470,'[1]东昌-4087'!$F:$M,8,0)</f>
        <v>20</v>
      </c>
    </row>
    <row r="3471" ht="15" spans="1:9">
      <c r="A3471" s="58">
        <v>3470</v>
      </c>
      <c r="B3471" s="59" t="s">
        <v>14</v>
      </c>
      <c r="C3471" s="94" t="s">
        <v>187</v>
      </c>
      <c r="D3471" s="104" t="s">
        <v>27683</v>
      </c>
      <c r="E3471" s="95" t="s">
        <v>27692</v>
      </c>
      <c r="F3471" s="98" t="s">
        <v>1164</v>
      </c>
      <c r="G3471" s="103">
        <v>400</v>
      </c>
      <c r="H3471" s="67">
        <v>133.265441415463</v>
      </c>
      <c r="I3471" s="63">
        <f>VLOOKUP(F3471,'[1]东昌-4087'!$F:$M,8,0)</f>
        <v>20</v>
      </c>
    </row>
    <row r="3472" ht="15" spans="1:9">
      <c r="A3472" s="58">
        <v>3471</v>
      </c>
      <c r="B3472" s="59" t="s">
        <v>14</v>
      </c>
      <c r="C3472" s="94" t="s">
        <v>187</v>
      </c>
      <c r="D3472" s="104" t="s">
        <v>27683</v>
      </c>
      <c r="E3472" s="95" t="s">
        <v>27692</v>
      </c>
      <c r="F3472" s="98" t="s">
        <v>1165</v>
      </c>
      <c r="G3472" s="103">
        <v>630</v>
      </c>
      <c r="H3472" s="67">
        <v>209.812373162754</v>
      </c>
      <c r="I3472" s="63">
        <f>VLOOKUP(F3472,'[1]东昌-4087'!$F:$M,8,0)</f>
        <v>55</v>
      </c>
    </row>
    <row r="3473" ht="15" spans="1:9">
      <c r="A3473" s="58">
        <v>3472</v>
      </c>
      <c r="B3473" s="59" t="s">
        <v>14</v>
      </c>
      <c r="C3473" s="94" t="s">
        <v>187</v>
      </c>
      <c r="D3473" s="104" t="s">
        <v>27683</v>
      </c>
      <c r="E3473" s="95" t="s">
        <v>27692</v>
      </c>
      <c r="F3473" s="98" t="s">
        <v>1166</v>
      </c>
      <c r="G3473" s="103">
        <v>630</v>
      </c>
      <c r="H3473" s="67">
        <v>209.812373162754</v>
      </c>
      <c r="I3473" s="63">
        <f>VLOOKUP(F3473,'[1]东昌-4087'!$F:$M,8,0)</f>
        <v>55</v>
      </c>
    </row>
    <row r="3474" ht="15" spans="1:9">
      <c r="A3474" s="58">
        <v>3473</v>
      </c>
      <c r="B3474" s="59" t="s">
        <v>14</v>
      </c>
      <c r="C3474" s="94" t="s">
        <v>187</v>
      </c>
      <c r="D3474" s="104" t="s">
        <v>27683</v>
      </c>
      <c r="E3474" s="95" t="s">
        <v>27692</v>
      </c>
      <c r="F3474" s="98" t="s">
        <v>1167</v>
      </c>
      <c r="G3474" s="103">
        <v>630</v>
      </c>
      <c r="H3474" s="67">
        <v>209.812373162754</v>
      </c>
      <c r="I3474" s="63">
        <f>VLOOKUP(F3474,'[1]东昌-4087'!$F:$M,8,0)</f>
        <v>55</v>
      </c>
    </row>
    <row r="3475" ht="15" spans="1:9">
      <c r="A3475" s="58">
        <v>3474</v>
      </c>
      <c r="B3475" s="59" t="s">
        <v>14</v>
      </c>
      <c r="C3475" s="94" t="s">
        <v>187</v>
      </c>
      <c r="D3475" s="104" t="s">
        <v>27683</v>
      </c>
      <c r="E3475" s="95" t="s">
        <v>27692</v>
      </c>
      <c r="F3475" s="96" t="s">
        <v>1168</v>
      </c>
      <c r="G3475" s="103">
        <v>800</v>
      </c>
      <c r="H3475" s="67">
        <v>266.300319783495</v>
      </c>
      <c r="I3475" s="63">
        <f>VLOOKUP(F3475,'[1]东昌-4087'!$F:$M,8,0)</f>
        <v>18</v>
      </c>
    </row>
    <row r="3476" ht="15" spans="1:9">
      <c r="A3476" s="58">
        <v>3475</v>
      </c>
      <c r="B3476" s="59" t="s">
        <v>14</v>
      </c>
      <c r="C3476" s="94" t="s">
        <v>187</v>
      </c>
      <c r="D3476" s="104" t="s">
        <v>27683</v>
      </c>
      <c r="E3476" s="95" t="s">
        <v>27692</v>
      </c>
      <c r="F3476" s="98" t="s">
        <v>1169</v>
      </c>
      <c r="G3476" s="103">
        <v>315</v>
      </c>
      <c r="H3476" s="67">
        <v>103.753371344219</v>
      </c>
      <c r="I3476" s="63">
        <f>VLOOKUP(F3476,'[1]东昌-4087'!$F:$M,8,0)</f>
        <v>20</v>
      </c>
    </row>
    <row r="3477" ht="15" spans="1:9">
      <c r="A3477" s="58">
        <v>3476</v>
      </c>
      <c r="B3477" s="59" t="s">
        <v>14</v>
      </c>
      <c r="C3477" s="94" t="s">
        <v>187</v>
      </c>
      <c r="D3477" s="104" t="s">
        <v>27683</v>
      </c>
      <c r="E3477" s="95" t="s">
        <v>27692</v>
      </c>
      <c r="F3477" s="98" t="s">
        <v>1170</v>
      </c>
      <c r="G3477" s="103">
        <v>315</v>
      </c>
      <c r="H3477" s="67">
        <v>103.753371344219</v>
      </c>
      <c r="I3477" s="63">
        <f>VLOOKUP(F3477,'[1]东昌-4087'!$F:$M,8,0)</f>
        <v>20</v>
      </c>
    </row>
    <row r="3478" ht="15" spans="1:9">
      <c r="A3478" s="58">
        <v>3477</v>
      </c>
      <c r="B3478" s="59" t="s">
        <v>14</v>
      </c>
      <c r="C3478" s="94" t="s">
        <v>187</v>
      </c>
      <c r="D3478" s="105" t="s">
        <v>27683</v>
      </c>
      <c r="E3478" s="95" t="s">
        <v>27693</v>
      </c>
      <c r="F3478" s="96" t="s">
        <v>1149</v>
      </c>
      <c r="G3478" s="103">
        <v>200</v>
      </c>
      <c r="H3478" s="67">
        <v>69.7116194569953</v>
      </c>
      <c r="I3478" s="63">
        <f>VLOOKUP(F3478,'[1]东昌-4087'!$F:$M,8,0)</f>
        <v>30</v>
      </c>
    </row>
    <row r="3479" ht="15" spans="1:9">
      <c r="A3479" s="58">
        <v>3478</v>
      </c>
      <c r="B3479" s="59" t="s">
        <v>14</v>
      </c>
      <c r="C3479" s="94" t="s">
        <v>187</v>
      </c>
      <c r="D3479" s="105" t="s">
        <v>27683</v>
      </c>
      <c r="E3479" s="95" t="s">
        <v>27693</v>
      </c>
      <c r="F3479" s="96" t="s">
        <v>1150</v>
      </c>
      <c r="G3479" s="103">
        <v>800</v>
      </c>
      <c r="H3479" s="67">
        <v>279.572640530658</v>
      </c>
      <c r="I3479" s="63">
        <f>VLOOKUP(F3479,'[1]东昌-4087'!$F:$M,8,0)</f>
        <v>18</v>
      </c>
    </row>
    <row r="3480" ht="15" spans="1:9">
      <c r="A3480" s="58">
        <v>3479</v>
      </c>
      <c r="B3480" s="59" t="s">
        <v>14</v>
      </c>
      <c r="C3480" s="94" t="s">
        <v>187</v>
      </c>
      <c r="D3480" s="105" t="s">
        <v>27683</v>
      </c>
      <c r="E3480" s="95" t="s">
        <v>27693</v>
      </c>
      <c r="F3480" s="98" t="s">
        <v>1152</v>
      </c>
      <c r="G3480" s="103">
        <v>315</v>
      </c>
      <c r="H3480" s="67">
        <v>108.924405401555</v>
      </c>
      <c r="I3480" s="63">
        <f>VLOOKUP(F3480,'[1]东昌-4087'!$F:$M,8,0)</f>
        <v>20</v>
      </c>
    </row>
    <row r="3481" ht="15" spans="1:9">
      <c r="A3481" s="58">
        <v>3480</v>
      </c>
      <c r="B3481" s="59" t="s">
        <v>14</v>
      </c>
      <c r="C3481" s="94" t="s">
        <v>187</v>
      </c>
      <c r="D3481" s="105" t="s">
        <v>27683</v>
      </c>
      <c r="E3481" s="95" t="s">
        <v>27693</v>
      </c>
      <c r="F3481" s="98" t="s">
        <v>1153</v>
      </c>
      <c r="G3481" s="103">
        <v>630</v>
      </c>
      <c r="H3481" s="67">
        <v>220.269353145367</v>
      </c>
      <c r="I3481" s="63">
        <f>VLOOKUP(F3481,'[1]东昌-4087'!$F:$M,8,0)</f>
        <v>55</v>
      </c>
    </row>
    <row r="3482" ht="15" spans="1:9">
      <c r="A3482" s="58">
        <v>3481</v>
      </c>
      <c r="B3482" s="59" t="s">
        <v>14</v>
      </c>
      <c r="C3482" s="94" t="s">
        <v>187</v>
      </c>
      <c r="D3482" s="105" t="s">
        <v>27683</v>
      </c>
      <c r="E3482" s="95" t="s">
        <v>27693</v>
      </c>
      <c r="F3482" s="98" t="s">
        <v>1154</v>
      </c>
      <c r="G3482" s="103">
        <v>630</v>
      </c>
      <c r="H3482" s="67">
        <v>220.269353145367</v>
      </c>
      <c r="I3482" s="63">
        <f>VLOOKUP(F3482,'[1]东昌-4087'!$F:$M,8,0)</f>
        <v>55</v>
      </c>
    </row>
    <row r="3483" ht="15" spans="1:9">
      <c r="A3483" s="58">
        <v>3482</v>
      </c>
      <c r="B3483" s="59" t="s">
        <v>14</v>
      </c>
      <c r="C3483" s="94" t="s">
        <v>187</v>
      </c>
      <c r="D3483" s="105" t="s">
        <v>27683</v>
      </c>
      <c r="E3483" s="95" t="s">
        <v>27693</v>
      </c>
      <c r="F3483" s="96" t="s">
        <v>1156</v>
      </c>
      <c r="G3483" s="103">
        <v>800</v>
      </c>
      <c r="H3483" s="67">
        <v>279.572640530658</v>
      </c>
      <c r="I3483" s="63">
        <f>VLOOKUP(F3483,'[1]东昌-4087'!$F:$M,8,0)</f>
        <v>18</v>
      </c>
    </row>
    <row r="3484" ht="15" spans="1:9">
      <c r="A3484" s="58">
        <v>3483</v>
      </c>
      <c r="B3484" s="59" t="s">
        <v>14</v>
      </c>
      <c r="C3484" s="94" t="s">
        <v>187</v>
      </c>
      <c r="D3484" s="105" t="s">
        <v>27683</v>
      </c>
      <c r="E3484" s="95" t="s">
        <v>27693</v>
      </c>
      <c r="F3484" s="98" t="s">
        <v>1157</v>
      </c>
      <c r="G3484" s="103">
        <v>315</v>
      </c>
      <c r="H3484" s="67">
        <v>108.924405401555</v>
      </c>
      <c r="I3484" s="63">
        <f>VLOOKUP(F3484,'[1]东昌-4087'!$F:$M,8,0)</f>
        <v>20</v>
      </c>
    </row>
    <row r="3485" ht="15" spans="1:9">
      <c r="A3485" s="58">
        <v>3484</v>
      </c>
      <c r="B3485" s="59" t="s">
        <v>14</v>
      </c>
      <c r="C3485" s="94" t="s">
        <v>187</v>
      </c>
      <c r="D3485" s="105" t="s">
        <v>27683</v>
      </c>
      <c r="E3485" s="95" t="s">
        <v>27693</v>
      </c>
      <c r="F3485" s="98" t="s">
        <v>1159</v>
      </c>
      <c r="G3485" s="103">
        <v>630</v>
      </c>
      <c r="H3485" s="67">
        <v>220.269353145367</v>
      </c>
      <c r="I3485" s="63">
        <f>VLOOKUP(F3485,'[1]东昌-4087'!$F:$M,8,0)</f>
        <v>55</v>
      </c>
    </row>
    <row r="3486" ht="15" spans="1:9">
      <c r="A3486" s="58">
        <v>3485</v>
      </c>
      <c r="B3486" s="59" t="s">
        <v>14</v>
      </c>
      <c r="C3486" s="94" t="s">
        <v>187</v>
      </c>
      <c r="D3486" s="105" t="s">
        <v>27683</v>
      </c>
      <c r="E3486" s="95" t="s">
        <v>27693</v>
      </c>
      <c r="F3486" s="98" t="s">
        <v>1160</v>
      </c>
      <c r="G3486" s="103">
        <v>315</v>
      </c>
      <c r="H3486" s="67">
        <v>108.924405401555</v>
      </c>
      <c r="I3486" s="63">
        <f>VLOOKUP(F3486,'[1]东昌-4087'!$F:$M,8,0)</f>
        <v>20</v>
      </c>
    </row>
    <row r="3487" ht="15" spans="1:9">
      <c r="A3487" s="58">
        <v>3486</v>
      </c>
      <c r="B3487" s="59" t="s">
        <v>14</v>
      </c>
      <c r="C3487" s="94" t="s">
        <v>187</v>
      </c>
      <c r="D3487" s="104" t="s">
        <v>27683</v>
      </c>
      <c r="E3487" s="95" t="s">
        <v>27694</v>
      </c>
      <c r="F3487" s="96" t="s">
        <v>1147</v>
      </c>
      <c r="G3487" s="103">
        <v>630</v>
      </c>
      <c r="H3487" s="67">
        <v>2211.63583315675</v>
      </c>
      <c r="I3487" s="63">
        <f>VLOOKUP(F3487,'[1]东昌-4087'!$F:$M,8,0)</f>
        <v>55</v>
      </c>
    </row>
    <row r="3488" ht="15" spans="1:9">
      <c r="A3488" s="58">
        <v>3487</v>
      </c>
      <c r="B3488" s="59" t="s">
        <v>14</v>
      </c>
      <c r="C3488" s="94" t="s">
        <v>187</v>
      </c>
      <c r="D3488" s="104" t="s">
        <v>27631</v>
      </c>
      <c r="E3488" s="95" t="s">
        <v>27695</v>
      </c>
      <c r="F3488" s="98" t="s">
        <v>1030</v>
      </c>
      <c r="G3488" s="103">
        <v>400</v>
      </c>
      <c r="H3488" s="67">
        <v>0</v>
      </c>
      <c r="I3488" s="63">
        <f>VLOOKUP(F3488,'[1]东昌-4087'!$F:$M,8,0)</f>
        <v>114.24</v>
      </c>
    </row>
    <row r="3489" ht="15" spans="1:9">
      <c r="A3489" s="58">
        <v>3488</v>
      </c>
      <c r="B3489" s="59" t="s">
        <v>14</v>
      </c>
      <c r="C3489" s="94" t="s">
        <v>187</v>
      </c>
      <c r="D3489" s="104" t="s">
        <v>27631</v>
      </c>
      <c r="E3489" s="95" t="s">
        <v>27695</v>
      </c>
      <c r="F3489" s="98" t="s">
        <v>1031</v>
      </c>
      <c r="G3489" s="103">
        <v>500</v>
      </c>
      <c r="H3489" s="67">
        <v>0</v>
      </c>
      <c r="I3489" s="63">
        <f>VLOOKUP(F3489,'[1]东昌-4087'!$F:$M,8,0)</f>
        <v>203.45</v>
      </c>
    </row>
    <row r="3490" ht="15" spans="1:9">
      <c r="A3490" s="58">
        <v>3489</v>
      </c>
      <c r="B3490" s="59" t="s">
        <v>14</v>
      </c>
      <c r="C3490" s="94" t="s">
        <v>187</v>
      </c>
      <c r="D3490" s="104" t="s">
        <v>27631</v>
      </c>
      <c r="E3490" s="95" t="s">
        <v>27695</v>
      </c>
      <c r="F3490" s="98" t="s">
        <v>1032</v>
      </c>
      <c r="G3490" s="103">
        <v>315</v>
      </c>
      <c r="H3490" s="67">
        <v>0</v>
      </c>
      <c r="I3490" s="63">
        <f>VLOOKUP(F3490,'[1]东昌-4087'!$F:$M,8,0)</f>
        <v>150.65</v>
      </c>
    </row>
    <row r="3491" ht="15" spans="1:9">
      <c r="A3491" s="58">
        <v>3490</v>
      </c>
      <c r="B3491" s="59" t="s">
        <v>14</v>
      </c>
      <c r="C3491" s="94" t="s">
        <v>187</v>
      </c>
      <c r="D3491" s="104" t="s">
        <v>27631</v>
      </c>
      <c r="E3491" s="95" t="s">
        <v>27695</v>
      </c>
      <c r="F3491" s="98" t="s">
        <v>1033</v>
      </c>
      <c r="G3491" s="103">
        <v>630</v>
      </c>
      <c r="H3491" s="67">
        <v>0</v>
      </c>
      <c r="I3491" s="63">
        <f>VLOOKUP(F3491,'[1]东昌-4087'!$F:$M,8,0)</f>
        <v>303.06</v>
      </c>
    </row>
    <row r="3492" ht="15" spans="1:9">
      <c r="A3492" s="58">
        <v>3491</v>
      </c>
      <c r="B3492" s="59" t="s">
        <v>14</v>
      </c>
      <c r="C3492" s="94" t="s">
        <v>187</v>
      </c>
      <c r="D3492" s="104" t="s">
        <v>27631</v>
      </c>
      <c r="E3492" s="95" t="s">
        <v>27695</v>
      </c>
      <c r="F3492" s="98" t="s">
        <v>1034</v>
      </c>
      <c r="G3492" s="103">
        <v>400</v>
      </c>
      <c r="H3492" s="67">
        <v>0</v>
      </c>
      <c r="I3492" s="63">
        <f>VLOOKUP(F3492,'[1]东昌-4087'!$F:$M,8,0)</f>
        <v>160.87</v>
      </c>
    </row>
    <row r="3493" ht="15" spans="1:9">
      <c r="A3493" s="58">
        <v>3492</v>
      </c>
      <c r="B3493" s="59" t="s">
        <v>14</v>
      </c>
      <c r="C3493" s="94" t="s">
        <v>187</v>
      </c>
      <c r="D3493" s="104" t="s">
        <v>27631</v>
      </c>
      <c r="E3493" s="95" t="s">
        <v>27695</v>
      </c>
      <c r="F3493" s="98" t="s">
        <v>1035</v>
      </c>
      <c r="G3493" s="103">
        <v>500</v>
      </c>
      <c r="H3493" s="67">
        <v>0</v>
      </c>
      <c r="I3493" s="63">
        <f>VLOOKUP(F3493,'[1]东昌-4087'!$F:$M,8,0)</f>
        <v>253.73</v>
      </c>
    </row>
    <row r="3494" ht="15" spans="1:9">
      <c r="A3494" s="58">
        <v>3493</v>
      </c>
      <c r="B3494" s="59" t="s">
        <v>14</v>
      </c>
      <c r="C3494" s="94" t="s">
        <v>187</v>
      </c>
      <c r="D3494" s="104" t="s">
        <v>27631</v>
      </c>
      <c r="E3494" s="95" t="s">
        <v>27695</v>
      </c>
      <c r="F3494" s="98" t="s">
        <v>1037</v>
      </c>
      <c r="G3494" s="103">
        <v>630</v>
      </c>
      <c r="H3494" s="67">
        <v>0</v>
      </c>
      <c r="I3494" s="63">
        <f>VLOOKUP(F3494,'[1]东昌-4087'!$F:$M,8,0)</f>
        <v>360.41</v>
      </c>
    </row>
    <row r="3495" ht="15" spans="1:9">
      <c r="A3495" s="58">
        <v>3494</v>
      </c>
      <c r="B3495" s="59" t="s">
        <v>14</v>
      </c>
      <c r="C3495" s="94" t="s">
        <v>187</v>
      </c>
      <c r="D3495" s="104" t="s">
        <v>27631</v>
      </c>
      <c r="E3495" s="95" t="s">
        <v>27695</v>
      </c>
      <c r="F3495" s="98" t="s">
        <v>1038</v>
      </c>
      <c r="G3495" s="103">
        <v>630</v>
      </c>
      <c r="H3495" s="67">
        <v>0</v>
      </c>
      <c r="I3495" s="63">
        <f>VLOOKUP(F3495,'[1]东昌-4087'!$F:$M,8,0)</f>
        <v>143.5</v>
      </c>
    </row>
    <row r="3496" ht="15" spans="1:9">
      <c r="A3496" s="58">
        <v>3495</v>
      </c>
      <c r="B3496" s="59" t="s">
        <v>14</v>
      </c>
      <c r="C3496" s="94" t="s">
        <v>187</v>
      </c>
      <c r="D3496" s="104" t="s">
        <v>27631</v>
      </c>
      <c r="E3496" s="95" t="s">
        <v>27695</v>
      </c>
      <c r="F3496" s="96" t="s">
        <v>1039</v>
      </c>
      <c r="G3496" s="103">
        <v>400</v>
      </c>
      <c r="H3496" s="67">
        <v>0</v>
      </c>
      <c r="I3496" s="63">
        <f>VLOOKUP(F3496,'[1]东昌-4087'!$F:$M,8,0)</f>
        <v>143.51</v>
      </c>
    </row>
    <row r="3497" ht="15" spans="1:9">
      <c r="A3497" s="58">
        <v>3496</v>
      </c>
      <c r="B3497" s="59" t="s">
        <v>14</v>
      </c>
      <c r="C3497" s="94" t="s">
        <v>187</v>
      </c>
      <c r="D3497" s="104" t="s">
        <v>27631</v>
      </c>
      <c r="E3497" s="95" t="s">
        <v>27695</v>
      </c>
      <c r="F3497" s="96" t="s">
        <v>1041</v>
      </c>
      <c r="G3497" s="103">
        <v>1250</v>
      </c>
      <c r="H3497" s="67">
        <v>0</v>
      </c>
      <c r="I3497" s="63">
        <f>VLOOKUP(F3497,'[1]东昌-4087'!$F:$M,8,0)</f>
        <v>429.55</v>
      </c>
    </row>
    <row r="3498" ht="15" spans="1:9">
      <c r="A3498" s="58">
        <v>3497</v>
      </c>
      <c r="B3498" s="59" t="s">
        <v>14</v>
      </c>
      <c r="C3498" s="94" t="s">
        <v>187</v>
      </c>
      <c r="D3498" s="104" t="s">
        <v>27631</v>
      </c>
      <c r="E3498" s="95" t="s">
        <v>27695</v>
      </c>
      <c r="F3498" s="98" t="s">
        <v>1042</v>
      </c>
      <c r="G3498" s="103">
        <v>315</v>
      </c>
      <c r="H3498" s="67">
        <v>0</v>
      </c>
      <c r="I3498" s="63">
        <f>VLOOKUP(F3498,'[1]东昌-4087'!$F:$M,8,0)</f>
        <v>244.91</v>
      </c>
    </row>
    <row r="3499" ht="15" spans="1:9">
      <c r="A3499" s="58">
        <v>3498</v>
      </c>
      <c r="B3499" s="59" t="s">
        <v>14</v>
      </c>
      <c r="C3499" s="94" t="s">
        <v>187</v>
      </c>
      <c r="D3499" s="104" t="s">
        <v>27631</v>
      </c>
      <c r="E3499" s="95" t="s">
        <v>27695</v>
      </c>
      <c r="F3499" s="96" t="s">
        <v>1043</v>
      </c>
      <c r="G3499" s="103">
        <v>1250</v>
      </c>
      <c r="H3499" s="67">
        <v>0</v>
      </c>
      <c r="I3499" s="63">
        <f>VLOOKUP(F3499,'[1]东昌-4087'!$F:$M,8,0)</f>
        <v>493.2</v>
      </c>
    </row>
    <row r="3500" ht="15" spans="1:9">
      <c r="A3500" s="58">
        <v>3499</v>
      </c>
      <c r="B3500" s="59" t="s">
        <v>14</v>
      </c>
      <c r="C3500" s="94" t="s">
        <v>187</v>
      </c>
      <c r="D3500" s="104" t="s">
        <v>27631</v>
      </c>
      <c r="E3500" s="95" t="s">
        <v>27696</v>
      </c>
      <c r="F3500" s="96" t="s">
        <v>1000</v>
      </c>
      <c r="G3500" s="103">
        <v>200</v>
      </c>
      <c r="H3500" s="67">
        <v>0</v>
      </c>
      <c r="I3500" s="63">
        <f>VLOOKUP(F3500,'[1]东昌-4087'!$F:$M,8,0)</f>
        <v>82.8</v>
      </c>
    </row>
    <row r="3501" ht="15" spans="1:9">
      <c r="A3501" s="58">
        <v>3500</v>
      </c>
      <c r="B3501" s="59" t="s">
        <v>14</v>
      </c>
      <c r="C3501" s="94" t="s">
        <v>187</v>
      </c>
      <c r="D3501" s="104" t="s">
        <v>27631</v>
      </c>
      <c r="E3501" s="95" t="s">
        <v>27696</v>
      </c>
      <c r="F3501" s="98" t="s">
        <v>1001</v>
      </c>
      <c r="G3501" s="103">
        <v>400</v>
      </c>
      <c r="H3501" s="67">
        <v>0</v>
      </c>
      <c r="I3501" s="63">
        <f>VLOOKUP(F3501,'[1]东昌-4087'!$F:$M,8,0)</f>
        <v>280.04</v>
      </c>
    </row>
    <row r="3502" ht="15" spans="1:9">
      <c r="A3502" s="58">
        <v>3501</v>
      </c>
      <c r="B3502" s="59" t="s">
        <v>14</v>
      </c>
      <c r="C3502" s="94" t="s">
        <v>187</v>
      </c>
      <c r="D3502" s="104" t="s">
        <v>27631</v>
      </c>
      <c r="E3502" s="95" t="s">
        <v>27696</v>
      </c>
      <c r="F3502" s="96" t="s">
        <v>1003</v>
      </c>
      <c r="G3502" s="103">
        <v>400</v>
      </c>
      <c r="H3502" s="67">
        <v>0</v>
      </c>
      <c r="I3502" s="63">
        <f>VLOOKUP(F3502,'[1]东昌-4087'!$F:$M,8,0)</f>
        <v>134.52</v>
      </c>
    </row>
    <row r="3503" ht="15" spans="1:9">
      <c r="A3503" s="58">
        <v>3502</v>
      </c>
      <c r="B3503" s="59" t="s">
        <v>14</v>
      </c>
      <c r="C3503" s="94" t="s">
        <v>187</v>
      </c>
      <c r="D3503" s="104" t="s">
        <v>27631</v>
      </c>
      <c r="E3503" s="95" t="s">
        <v>27696</v>
      </c>
      <c r="F3503" s="96" t="s">
        <v>1004</v>
      </c>
      <c r="G3503" s="103">
        <v>400</v>
      </c>
      <c r="H3503" s="67">
        <v>0</v>
      </c>
      <c r="I3503" s="63">
        <f>VLOOKUP(F3503,'[1]东昌-4087'!$F:$M,8,0)</f>
        <v>155.32</v>
      </c>
    </row>
    <row r="3504" ht="15" spans="1:9">
      <c r="A3504" s="58">
        <v>3503</v>
      </c>
      <c r="B3504" s="59" t="s">
        <v>14</v>
      </c>
      <c r="C3504" s="94" t="s">
        <v>187</v>
      </c>
      <c r="D3504" s="104" t="s">
        <v>27631</v>
      </c>
      <c r="E3504" s="95" t="s">
        <v>27696</v>
      </c>
      <c r="F3504" s="96" t="s">
        <v>1005</v>
      </c>
      <c r="G3504" s="103">
        <v>500</v>
      </c>
      <c r="H3504" s="67">
        <v>0</v>
      </c>
      <c r="I3504" s="63">
        <f>VLOOKUP(F3504,'[1]东昌-4087'!$F:$M,8,0)</f>
        <v>431.85</v>
      </c>
    </row>
    <row r="3505" ht="15" spans="1:9">
      <c r="A3505" s="58">
        <v>3504</v>
      </c>
      <c r="B3505" s="59" t="s">
        <v>14</v>
      </c>
      <c r="C3505" s="94" t="s">
        <v>187</v>
      </c>
      <c r="D3505" s="104" t="s">
        <v>27631</v>
      </c>
      <c r="E3505" s="95" t="s">
        <v>27696</v>
      </c>
      <c r="F3505" s="98" t="s">
        <v>1006</v>
      </c>
      <c r="G3505" s="103">
        <v>500</v>
      </c>
      <c r="H3505" s="67">
        <v>0</v>
      </c>
      <c r="I3505" s="63">
        <f>VLOOKUP(F3505,'[1]东昌-4087'!$F:$M,8,0)</f>
        <v>333.9</v>
      </c>
    </row>
    <row r="3506" ht="15" spans="1:9">
      <c r="A3506" s="58">
        <v>3505</v>
      </c>
      <c r="B3506" s="59" t="s">
        <v>14</v>
      </c>
      <c r="C3506" s="94" t="s">
        <v>187</v>
      </c>
      <c r="D3506" s="104" t="s">
        <v>27631</v>
      </c>
      <c r="E3506" s="95" t="s">
        <v>27696</v>
      </c>
      <c r="F3506" s="98" t="s">
        <v>1007</v>
      </c>
      <c r="G3506" s="103">
        <v>400</v>
      </c>
      <c r="H3506" s="67">
        <v>0</v>
      </c>
      <c r="I3506" s="63">
        <f>VLOOKUP(F3506,'[1]东昌-4087'!$F:$M,8,0)</f>
        <v>163.2</v>
      </c>
    </row>
    <row r="3507" ht="15" spans="1:9">
      <c r="A3507" s="58">
        <v>3506</v>
      </c>
      <c r="B3507" s="59" t="s">
        <v>14</v>
      </c>
      <c r="C3507" s="94" t="s">
        <v>187</v>
      </c>
      <c r="D3507" s="104" t="s">
        <v>27631</v>
      </c>
      <c r="E3507" s="95" t="s">
        <v>27696</v>
      </c>
      <c r="F3507" s="98" t="s">
        <v>1008</v>
      </c>
      <c r="G3507" s="103">
        <v>500</v>
      </c>
      <c r="H3507" s="67">
        <v>0</v>
      </c>
      <c r="I3507" s="63">
        <f>VLOOKUP(F3507,'[1]东昌-4087'!$F:$M,8,0)</f>
        <v>322.11</v>
      </c>
    </row>
    <row r="3508" ht="15" spans="1:9">
      <c r="A3508" s="58">
        <v>3507</v>
      </c>
      <c r="B3508" s="59" t="s">
        <v>14</v>
      </c>
      <c r="C3508" s="94" t="s">
        <v>187</v>
      </c>
      <c r="D3508" s="104" t="s">
        <v>27631</v>
      </c>
      <c r="E3508" s="95" t="s">
        <v>27696</v>
      </c>
      <c r="F3508" s="96" t="s">
        <v>1009</v>
      </c>
      <c r="G3508" s="103">
        <v>500</v>
      </c>
      <c r="H3508" s="67">
        <v>0</v>
      </c>
      <c r="I3508" s="63">
        <f>VLOOKUP(F3508,'[1]东昌-4087'!$F:$M,8,0)</f>
        <v>144.3</v>
      </c>
    </row>
    <row r="3509" ht="15" spans="1:9">
      <c r="A3509" s="58">
        <v>3508</v>
      </c>
      <c r="B3509" s="59" t="s">
        <v>14</v>
      </c>
      <c r="C3509" s="94" t="s">
        <v>187</v>
      </c>
      <c r="D3509" s="104" t="s">
        <v>27631</v>
      </c>
      <c r="E3509" s="95" t="s">
        <v>27696</v>
      </c>
      <c r="F3509" s="98" t="s">
        <v>1010</v>
      </c>
      <c r="G3509" s="103">
        <v>315</v>
      </c>
      <c r="H3509" s="67">
        <v>0</v>
      </c>
      <c r="I3509" s="63">
        <f>VLOOKUP(F3509,'[1]东昌-4087'!$F:$M,8,0)</f>
        <v>247.1175</v>
      </c>
    </row>
    <row r="3510" ht="15" spans="1:9">
      <c r="A3510" s="58">
        <v>3509</v>
      </c>
      <c r="B3510" s="59" t="s">
        <v>14</v>
      </c>
      <c r="C3510" s="94" t="s">
        <v>187</v>
      </c>
      <c r="D3510" s="104" t="s">
        <v>27631</v>
      </c>
      <c r="E3510" s="95" t="s">
        <v>27696</v>
      </c>
      <c r="F3510" s="96" t="s">
        <v>1011</v>
      </c>
      <c r="G3510" s="103">
        <v>200</v>
      </c>
      <c r="H3510" s="67">
        <v>0</v>
      </c>
      <c r="I3510" s="63">
        <f>VLOOKUP(F3510,'[1]东昌-4087'!$F:$M,8,0)</f>
        <v>99.33</v>
      </c>
    </row>
    <row r="3511" ht="15" spans="1:9">
      <c r="A3511" s="58">
        <v>3510</v>
      </c>
      <c r="B3511" s="59" t="s">
        <v>14</v>
      </c>
      <c r="C3511" s="94" t="s">
        <v>187</v>
      </c>
      <c r="D3511" s="104" t="s">
        <v>27631</v>
      </c>
      <c r="E3511" s="95" t="s">
        <v>27696</v>
      </c>
      <c r="F3511" s="98" t="s">
        <v>1012</v>
      </c>
      <c r="G3511" s="103">
        <v>630</v>
      </c>
      <c r="H3511" s="67">
        <v>0</v>
      </c>
      <c r="I3511" s="63">
        <f>VLOOKUP(F3511,'[1]东昌-4087'!$F:$M,8,0)</f>
        <v>567</v>
      </c>
    </row>
    <row r="3512" ht="15" spans="1:9">
      <c r="A3512" s="58">
        <v>3511</v>
      </c>
      <c r="B3512" s="59" t="s">
        <v>14</v>
      </c>
      <c r="C3512" s="94" t="s">
        <v>187</v>
      </c>
      <c r="D3512" s="104" t="s">
        <v>27631</v>
      </c>
      <c r="E3512" s="95" t="s">
        <v>27696</v>
      </c>
      <c r="F3512" s="98" t="s">
        <v>1013</v>
      </c>
      <c r="G3512" s="103">
        <v>800</v>
      </c>
      <c r="H3512" s="67">
        <v>0</v>
      </c>
      <c r="I3512" s="63">
        <f>VLOOKUP(F3512,'[1]东昌-4087'!$F:$M,8,0)</f>
        <v>478.32</v>
      </c>
    </row>
    <row r="3513" ht="15" spans="1:9">
      <c r="A3513" s="58">
        <v>3512</v>
      </c>
      <c r="B3513" s="59" t="s">
        <v>14</v>
      </c>
      <c r="C3513" s="94" t="s">
        <v>187</v>
      </c>
      <c r="D3513" s="104" t="s">
        <v>27631</v>
      </c>
      <c r="E3513" s="95" t="s">
        <v>27697</v>
      </c>
      <c r="F3513" s="96" t="s">
        <v>989</v>
      </c>
      <c r="G3513" s="103">
        <v>800</v>
      </c>
      <c r="H3513" s="67">
        <v>0</v>
      </c>
      <c r="I3513" s="63">
        <f>VLOOKUP(F3513,'[1]东昌-4087'!$F:$M,8,0)</f>
        <v>720</v>
      </c>
    </row>
    <row r="3514" ht="15" spans="1:9">
      <c r="A3514" s="58">
        <v>3513</v>
      </c>
      <c r="B3514" s="59" t="s">
        <v>14</v>
      </c>
      <c r="C3514" s="94" t="s">
        <v>187</v>
      </c>
      <c r="D3514" s="104" t="s">
        <v>27631</v>
      </c>
      <c r="E3514" s="95" t="s">
        <v>27697</v>
      </c>
      <c r="F3514" s="98" t="s">
        <v>990</v>
      </c>
      <c r="G3514" s="103">
        <v>315</v>
      </c>
      <c r="H3514" s="67">
        <v>0</v>
      </c>
      <c r="I3514" s="63">
        <f>VLOOKUP(F3514,'[1]东昌-4087'!$F:$M,8,0)</f>
        <v>120.21</v>
      </c>
    </row>
    <row r="3515" ht="15" spans="1:9">
      <c r="A3515" s="58">
        <v>3514</v>
      </c>
      <c r="B3515" s="59" t="s">
        <v>14</v>
      </c>
      <c r="C3515" s="94" t="s">
        <v>187</v>
      </c>
      <c r="D3515" s="104" t="s">
        <v>27631</v>
      </c>
      <c r="E3515" s="95" t="s">
        <v>27697</v>
      </c>
      <c r="F3515" s="98" t="s">
        <v>991</v>
      </c>
      <c r="G3515" s="103">
        <v>800</v>
      </c>
      <c r="H3515" s="67">
        <v>0</v>
      </c>
      <c r="I3515" s="63">
        <f>VLOOKUP(F3515,'[1]东昌-4087'!$F:$M,8,0)</f>
        <v>558.72</v>
      </c>
    </row>
    <row r="3516" ht="15" spans="1:9">
      <c r="A3516" s="58">
        <v>3515</v>
      </c>
      <c r="B3516" s="59" t="s">
        <v>14</v>
      </c>
      <c r="C3516" s="94" t="s">
        <v>187</v>
      </c>
      <c r="D3516" s="104" t="s">
        <v>27631</v>
      </c>
      <c r="E3516" s="95" t="s">
        <v>27697</v>
      </c>
      <c r="F3516" s="98" t="s">
        <v>992</v>
      </c>
      <c r="G3516" s="103">
        <v>800</v>
      </c>
      <c r="H3516" s="67">
        <v>0</v>
      </c>
      <c r="I3516" s="63">
        <f>VLOOKUP(F3516,'[1]东昌-4087'!$F:$M,8,0)</f>
        <v>717.36</v>
      </c>
    </row>
    <row r="3517" ht="15" spans="1:9">
      <c r="A3517" s="58">
        <v>3516</v>
      </c>
      <c r="B3517" s="59" t="s">
        <v>14</v>
      </c>
      <c r="C3517" s="94" t="s">
        <v>187</v>
      </c>
      <c r="D3517" s="104" t="s">
        <v>27631</v>
      </c>
      <c r="E3517" s="95" t="s">
        <v>27697</v>
      </c>
      <c r="F3517" s="98" t="s">
        <v>994</v>
      </c>
      <c r="G3517" s="103">
        <v>315</v>
      </c>
      <c r="H3517" s="67">
        <v>0</v>
      </c>
      <c r="I3517" s="63">
        <f>VLOOKUP(F3517,'[1]东昌-4087'!$F:$M,8,0)</f>
        <v>146.6</v>
      </c>
    </row>
    <row r="3518" ht="15" spans="1:9">
      <c r="A3518" s="58">
        <v>3517</v>
      </c>
      <c r="B3518" s="59" t="s">
        <v>14</v>
      </c>
      <c r="C3518" s="94" t="s">
        <v>187</v>
      </c>
      <c r="D3518" s="104" t="s">
        <v>27631</v>
      </c>
      <c r="E3518" s="95" t="s">
        <v>27697</v>
      </c>
      <c r="F3518" s="98" t="s">
        <v>996</v>
      </c>
      <c r="G3518" s="103">
        <v>200</v>
      </c>
      <c r="H3518" s="67">
        <v>0</v>
      </c>
      <c r="I3518" s="63">
        <f>VLOOKUP(F3518,'[1]东昌-4087'!$F:$M,8,0)</f>
        <v>100.22</v>
      </c>
    </row>
    <row r="3519" ht="15" spans="1:9">
      <c r="A3519" s="58">
        <v>3518</v>
      </c>
      <c r="B3519" s="59" t="s">
        <v>14</v>
      </c>
      <c r="C3519" s="94" t="s">
        <v>187</v>
      </c>
      <c r="D3519" s="104" t="s">
        <v>27631</v>
      </c>
      <c r="E3519" s="95" t="s">
        <v>27697</v>
      </c>
      <c r="F3519" s="98" t="s">
        <v>997</v>
      </c>
      <c r="G3519" s="103">
        <v>630</v>
      </c>
      <c r="H3519" s="67">
        <v>0</v>
      </c>
      <c r="I3519" s="63">
        <f>VLOOKUP(F3519,'[1]东昌-4087'!$F:$M,8,0)</f>
        <v>286.54</v>
      </c>
    </row>
    <row r="3520" ht="15" spans="1:9">
      <c r="A3520" s="58">
        <v>3519</v>
      </c>
      <c r="B3520" s="59" t="s">
        <v>14</v>
      </c>
      <c r="C3520" s="94" t="s">
        <v>187</v>
      </c>
      <c r="D3520" s="104" t="s">
        <v>27631</v>
      </c>
      <c r="E3520" s="95" t="s">
        <v>27698</v>
      </c>
      <c r="F3520" s="96" t="s">
        <v>976</v>
      </c>
      <c r="G3520" s="103">
        <v>400</v>
      </c>
      <c r="H3520" s="67">
        <v>0</v>
      </c>
      <c r="I3520" s="63">
        <f>VLOOKUP(F3520,'[1]东昌-4087'!$F:$M,8,0)</f>
        <v>294.72</v>
      </c>
    </row>
    <row r="3521" ht="15" spans="1:9">
      <c r="A3521" s="58">
        <v>3520</v>
      </c>
      <c r="B3521" s="59" t="s">
        <v>14</v>
      </c>
      <c r="C3521" s="94" t="s">
        <v>187</v>
      </c>
      <c r="D3521" s="104" t="s">
        <v>27631</v>
      </c>
      <c r="E3521" s="95" t="s">
        <v>27698</v>
      </c>
      <c r="F3521" s="98" t="s">
        <v>977</v>
      </c>
      <c r="G3521" s="103">
        <v>315</v>
      </c>
      <c r="H3521" s="67">
        <v>0</v>
      </c>
      <c r="I3521" s="63">
        <f>VLOOKUP(F3521,'[1]东昌-4087'!$F:$M,8,0)</f>
        <v>175.959</v>
      </c>
    </row>
    <row r="3522" ht="15" spans="1:9">
      <c r="A3522" s="58">
        <v>3521</v>
      </c>
      <c r="B3522" s="59" t="s">
        <v>14</v>
      </c>
      <c r="C3522" s="94" t="s">
        <v>187</v>
      </c>
      <c r="D3522" s="104" t="s">
        <v>27631</v>
      </c>
      <c r="E3522" s="95" t="s">
        <v>27698</v>
      </c>
      <c r="F3522" s="96" t="s">
        <v>978</v>
      </c>
      <c r="G3522" s="103">
        <v>315</v>
      </c>
      <c r="H3522" s="67">
        <v>0</v>
      </c>
      <c r="I3522" s="63">
        <f>VLOOKUP(F3522,'[1]东昌-4087'!$F:$M,8,0)</f>
        <v>213.633</v>
      </c>
    </row>
    <row r="3523" ht="15" spans="1:9">
      <c r="A3523" s="58">
        <v>3522</v>
      </c>
      <c r="B3523" s="59" t="s">
        <v>14</v>
      </c>
      <c r="C3523" s="94" t="s">
        <v>187</v>
      </c>
      <c r="D3523" s="104" t="s">
        <v>27631</v>
      </c>
      <c r="E3523" s="95" t="s">
        <v>27698</v>
      </c>
      <c r="F3523" s="98" t="s">
        <v>979</v>
      </c>
      <c r="G3523" s="103">
        <v>630</v>
      </c>
      <c r="H3523" s="67">
        <v>0</v>
      </c>
      <c r="I3523" s="63">
        <f>VLOOKUP(F3523,'[1]东昌-4087'!$F:$M,8,0)</f>
        <v>387.954</v>
      </c>
    </row>
    <row r="3524" ht="15" spans="1:9">
      <c r="A3524" s="58">
        <v>3523</v>
      </c>
      <c r="B3524" s="59" t="s">
        <v>14</v>
      </c>
      <c r="C3524" s="94" t="s">
        <v>187</v>
      </c>
      <c r="D3524" s="104" t="s">
        <v>27631</v>
      </c>
      <c r="E3524" s="95" t="s">
        <v>27698</v>
      </c>
      <c r="F3524" s="98" t="s">
        <v>980</v>
      </c>
      <c r="G3524" s="103">
        <v>800</v>
      </c>
      <c r="H3524" s="67">
        <v>0</v>
      </c>
      <c r="I3524" s="63">
        <f>VLOOKUP(F3524,'[1]东昌-4087'!$F:$M,8,0)</f>
        <v>465.6</v>
      </c>
    </row>
    <row r="3525" ht="15" spans="1:9">
      <c r="A3525" s="58">
        <v>3524</v>
      </c>
      <c r="B3525" s="59" t="s">
        <v>14</v>
      </c>
      <c r="C3525" s="94" t="s">
        <v>187</v>
      </c>
      <c r="D3525" s="104" t="s">
        <v>27631</v>
      </c>
      <c r="E3525" s="95" t="s">
        <v>27698</v>
      </c>
      <c r="F3525" s="96" t="s">
        <v>981</v>
      </c>
      <c r="G3525" s="103">
        <v>315</v>
      </c>
      <c r="H3525" s="67">
        <v>0</v>
      </c>
      <c r="I3525" s="63">
        <f>VLOOKUP(F3525,'[1]东昌-4087'!$F:$M,8,0)</f>
        <v>221.8545</v>
      </c>
    </row>
    <row r="3526" ht="15" spans="1:9">
      <c r="A3526" s="58">
        <v>3525</v>
      </c>
      <c r="B3526" s="59" t="s">
        <v>14</v>
      </c>
      <c r="C3526" s="94" t="s">
        <v>187</v>
      </c>
      <c r="D3526" s="104" t="s">
        <v>27631</v>
      </c>
      <c r="E3526" s="95" t="s">
        <v>27698</v>
      </c>
      <c r="F3526" s="96" t="s">
        <v>982</v>
      </c>
      <c r="G3526" s="103">
        <v>1000</v>
      </c>
      <c r="H3526" s="67">
        <v>0</v>
      </c>
      <c r="I3526" s="63">
        <f>VLOOKUP(F3526,'[1]东昌-4087'!$F:$M,8,0)</f>
        <v>555</v>
      </c>
    </row>
    <row r="3527" ht="15" spans="1:9">
      <c r="A3527" s="58">
        <v>3526</v>
      </c>
      <c r="B3527" s="59" t="s">
        <v>14</v>
      </c>
      <c r="C3527" s="94" t="s">
        <v>187</v>
      </c>
      <c r="D3527" s="104" t="s">
        <v>27631</v>
      </c>
      <c r="E3527" s="95" t="s">
        <v>27698</v>
      </c>
      <c r="F3527" s="98" t="s">
        <v>983</v>
      </c>
      <c r="G3527" s="103">
        <v>400</v>
      </c>
      <c r="H3527" s="67">
        <v>0</v>
      </c>
      <c r="I3527" s="63">
        <f>VLOOKUP(F3527,'[1]东昌-4087'!$F:$M,8,0)</f>
        <v>204.48</v>
      </c>
    </row>
    <row r="3528" ht="15" spans="1:9">
      <c r="A3528" s="58">
        <v>3527</v>
      </c>
      <c r="B3528" s="59" t="s">
        <v>14</v>
      </c>
      <c r="C3528" s="94" t="s">
        <v>187</v>
      </c>
      <c r="D3528" s="104" t="s">
        <v>27631</v>
      </c>
      <c r="E3528" s="95" t="s">
        <v>27698</v>
      </c>
      <c r="F3528" s="98" t="s">
        <v>984</v>
      </c>
      <c r="G3528" s="103">
        <v>315</v>
      </c>
      <c r="H3528" s="67">
        <v>0</v>
      </c>
      <c r="I3528" s="63">
        <f>VLOOKUP(F3528,'[1]东昌-4087'!$F:$M,8,0)</f>
        <v>187.9605</v>
      </c>
    </row>
    <row r="3529" ht="15" spans="1:9">
      <c r="A3529" s="58">
        <v>3528</v>
      </c>
      <c r="B3529" s="59" t="s">
        <v>14</v>
      </c>
      <c r="C3529" s="94" t="s">
        <v>187</v>
      </c>
      <c r="D3529" s="104" t="s">
        <v>27631</v>
      </c>
      <c r="E3529" s="95" t="s">
        <v>27698</v>
      </c>
      <c r="F3529" s="96" t="s">
        <v>985</v>
      </c>
      <c r="G3529" s="103">
        <v>1000</v>
      </c>
      <c r="H3529" s="67">
        <v>0</v>
      </c>
      <c r="I3529" s="63">
        <f>VLOOKUP(F3529,'[1]东昌-4087'!$F:$M,8,0)</f>
        <v>791.1</v>
      </c>
    </row>
    <row r="3530" ht="15" spans="1:9">
      <c r="A3530" s="58">
        <v>3529</v>
      </c>
      <c r="B3530" s="59" t="s">
        <v>14</v>
      </c>
      <c r="C3530" s="94" t="s">
        <v>187</v>
      </c>
      <c r="D3530" s="104" t="s">
        <v>27631</v>
      </c>
      <c r="E3530" s="95" t="s">
        <v>27698</v>
      </c>
      <c r="F3530" s="98" t="s">
        <v>986</v>
      </c>
      <c r="G3530" s="103">
        <v>630</v>
      </c>
      <c r="H3530" s="67">
        <v>0</v>
      </c>
      <c r="I3530" s="63">
        <f>VLOOKUP(F3530,'[1]东昌-4087'!$F:$M,8,0)</f>
        <v>443.205</v>
      </c>
    </row>
    <row r="3531" ht="15" spans="1:9">
      <c r="A3531" s="58">
        <v>3530</v>
      </c>
      <c r="B3531" s="59" t="s">
        <v>14</v>
      </c>
      <c r="C3531" s="94" t="s">
        <v>187</v>
      </c>
      <c r="D3531" s="104" t="s">
        <v>27631</v>
      </c>
      <c r="E3531" s="95" t="s">
        <v>27699</v>
      </c>
      <c r="F3531" s="98" t="s">
        <v>871</v>
      </c>
      <c r="G3531" s="103">
        <v>630</v>
      </c>
      <c r="H3531" s="67">
        <v>0</v>
      </c>
      <c r="I3531" s="63">
        <f>VLOOKUP(F3531,'[1]东昌-4087'!$F:$M,8,0)</f>
        <v>407.232</v>
      </c>
    </row>
    <row r="3532" ht="15" spans="1:9">
      <c r="A3532" s="58">
        <v>3531</v>
      </c>
      <c r="B3532" s="59" t="s">
        <v>14</v>
      </c>
      <c r="C3532" s="94" t="s">
        <v>187</v>
      </c>
      <c r="D3532" s="104" t="s">
        <v>27631</v>
      </c>
      <c r="E3532" s="95" t="s">
        <v>27699</v>
      </c>
      <c r="F3532" s="98" t="s">
        <v>872</v>
      </c>
      <c r="G3532" s="103">
        <v>630</v>
      </c>
      <c r="H3532" s="67">
        <v>0</v>
      </c>
      <c r="I3532" s="63">
        <f>VLOOKUP(F3532,'[1]东昌-4087'!$F:$M,8,0)</f>
        <v>398.79</v>
      </c>
    </row>
    <row r="3533" ht="15" spans="1:9">
      <c r="A3533" s="58">
        <v>3532</v>
      </c>
      <c r="B3533" s="59" t="s">
        <v>14</v>
      </c>
      <c r="C3533" s="94" t="s">
        <v>187</v>
      </c>
      <c r="D3533" s="104" t="s">
        <v>27631</v>
      </c>
      <c r="E3533" s="95" t="s">
        <v>27699</v>
      </c>
      <c r="F3533" s="98" t="s">
        <v>873</v>
      </c>
      <c r="G3533" s="103">
        <v>630</v>
      </c>
      <c r="H3533" s="67">
        <v>0</v>
      </c>
      <c r="I3533" s="63">
        <f>VLOOKUP(F3533,'[1]东昌-4087'!$F:$M,8,0)</f>
        <v>370.818</v>
      </c>
    </row>
    <row r="3534" ht="15" spans="1:9">
      <c r="A3534" s="58">
        <v>3533</v>
      </c>
      <c r="B3534" s="59" t="s">
        <v>14</v>
      </c>
      <c r="C3534" s="94" t="s">
        <v>187</v>
      </c>
      <c r="D3534" s="104" t="s">
        <v>27631</v>
      </c>
      <c r="E3534" s="95" t="s">
        <v>27699</v>
      </c>
      <c r="F3534" s="98" t="s">
        <v>874</v>
      </c>
      <c r="G3534" s="103">
        <v>800</v>
      </c>
      <c r="H3534" s="67">
        <v>0</v>
      </c>
      <c r="I3534" s="63">
        <f>VLOOKUP(F3534,'[1]东昌-4087'!$F:$M,8,0)</f>
        <v>490.88</v>
      </c>
    </row>
    <row r="3535" ht="15" spans="1:9">
      <c r="A3535" s="58">
        <v>3534</v>
      </c>
      <c r="B3535" s="59" t="s">
        <v>14</v>
      </c>
      <c r="C3535" s="94" t="s">
        <v>187</v>
      </c>
      <c r="D3535" s="104" t="s">
        <v>27631</v>
      </c>
      <c r="E3535" s="95" t="s">
        <v>27699</v>
      </c>
      <c r="F3535" s="98" t="s">
        <v>875</v>
      </c>
      <c r="G3535" s="103">
        <v>630</v>
      </c>
      <c r="H3535" s="67">
        <v>0</v>
      </c>
      <c r="I3535" s="63">
        <f>VLOOKUP(F3535,'[1]东昌-4087'!$F:$M,8,0)</f>
        <v>427.266</v>
      </c>
    </row>
    <row r="3536" ht="15" spans="1:9">
      <c r="A3536" s="58">
        <v>3535</v>
      </c>
      <c r="B3536" s="59" t="s">
        <v>14</v>
      </c>
      <c r="C3536" s="94" t="s">
        <v>187</v>
      </c>
      <c r="D3536" s="104" t="s">
        <v>27631</v>
      </c>
      <c r="E3536" s="95" t="s">
        <v>27699</v>
      </c>
      <c r="F3536" s="98" t="s">
        <v>876</v>
      </c>
      <c r="G3536" s="103">
        <v>800</v>
      </c>
      <c r="H3536" s="67">
        <v>0</v>
      </c>
      <c r="I3536" s="63">
        <f>VLOOKUP(F3536,'[1]东昌-4087'!$F:$M,8,0)</f>
        <v>486</v>
      </c>
    </row>
    <row r="3537" ht="15" spans="1:9">
      <c r="A3537" s="58">
        <v>3536</v>
      </c>
      <c r="B3537" s="59" t="s">
        <v>14</v>
      </c>
      <c r="C3537" s="94" t="s">
        <v>187</v>
      </c>
      <c r="D3537" s="104" t="s">
        <v>27631</v>
      </c>
      <c r="E3537" s="95" t="s">
        <v>27699</v>
      </c>
      <c r="F3537" s="98" t="s">
        <v>877</v>
      </c>
      <c r="G3537" s="103">
        <v>800</v>
      </c>
      <c r="H3537" s="67">
        <v>0</v>
      </c>
      <c r="I3537" s="63">
        <f>VLOOKUP(F3537,'[1]东昌-4087'!$F:$M,8,0)</f>
        <v>546.16</v>
      </c>
    </row>
    <row r="3538" ht="15" spans="1:9">
      <c r="A3538" s="58">
        <v>3537</v>
      </c>
      <c r="B3538" s="59" t="s">
        <v>14</v>
      </c>
      <c r="C3538" s="94" t="s">
        <v>187</v>
      </c>
      <c r="D3538" s="104" t="s">
        <v>27631</v>
      </c>
      <c r="E3538" s="95" t="s">
        <v>27699</v>
      </c>
      <c r="F3538" s="98" t="s">
        <v>878</v>
      </c>
      <c r="G3538" s="103">
        <v>800</v>
      </c>
      <c r="H3538" s="67">
        <v>0</v>
      </c>
      <c r="I3538" s="63">
        <f>VLOOKUP(F3538,'[1]东昌-4087'!$F:$M,8,0)</f>
        <v>440.96</v>
      </c>
    </row>
    <row r="3539" ht="15" spans="1:9">
      <c r="A3539" s="58">
        <v>3538</v>
      </c>
      <c r="B3539" s="59" t="s">
        <v>14</v>
      </c>
      <c r="C3539" s="94" t="s">
        <v>187</v>
      </c>
      <c r="D3539" s="104" t="s">
        <v>27631</v>
      </c>
      <c r="E3539" s="95" t="s">
        <v>27699</v>
      </c>
      <c r="F3539" s="98" t="s">
        <v>879</v>
      </c>
      <c r="G3539" s="103">
        <v>630</v>
      </c>
      <c r="H3539" s="67">
        <v>0</v>
      </c>
      <c r="I3539" s="63">
        <f>VLOOKUP(F3539,'[1]东昌-4087'!$F:$M,8,0)</f>
        <v>375.921</v>
      </c>
    </row>
    <row r="3540" ht="15" spans="1:9">
      <c r="A3540" s="58">
        <v>3539</v>
      </c>
      <c r="B3540" s="59" t="s">
        <v>14</v>
      </c>
      <c r="C3540" s="94" t="s">
        <v>187</v>
      </c>
      <c r="D3540" s="104" t="s">
        <v>27631</v>
      </c>
      <c r="E3540" s="95" t="s">
        <v>27699</v>
      </c>
      <c r="F3540" s="98" t="s">
        <v>880</v>
      </c>
      <c r="G3540" s="103">
        <v>800</v>
      </c>
      <c r="H3540" s="67">
        <v>0</v>
      </c>
      <c r="I3540" s="63">
        <f>VLOOKUP(F3540,'[1]东昌-4087'!$F:$M,8,0)</f>
        <v>275.04</v>
      </c>
    </row>
    <row r="3541" ht="15" spans="1:9">
      <c r="A3541" s="58">
        <v>3540</v>
      </c>
      <c r="B3541" s="59" t="s">
        <v>14</v>
      </c>
      <c r="C3541" s="94" t="s">
        <v>187</v>
      </c>
      <c r="D3541" s="104" t="s">
        <v>27631</v>
      </c>
      <c r="E3541" s="95" t="s">
        <v>27699</v>
      </c>
      <c r="F3541" s="98" t="s">
        <v>881</v>
      </c>
      <c r="G3541" s="103">
        <v>800</v>
      </c>
      <c r="H3541" s="67">
        <v>0</v>
      </c>
      <c r="I3541" s="63">
        <f>VLOOKUP(F3541,'[1]东昌-4087'!$F:$M,8,0)</f>
        <v>560.08</v>
      </c>
    </row>
    <row r="3542" ht="15" spans="1:9">
      <c r="A3542" s="58">
        <v>3541</v>
      </c>
      <c r="B3542" s="59" t="s">
        <v>14</v>
      </c>
      <c r="C3542" s="94" t="s">
        <v>187</v>
      </c>
      <c r="D3542" s="104" t="s">
        <v>27631</v>
      </c>
      <c r="E3542" s="95" t="s">
        <v>27699</v>
      </c>
      <c r="F3542" s="98" t="s">
        <v>882</v>
      </c>
      <c r="G3542" s="103">
        <v>800</v>
      </c>
      <c r="H3542" s="67">
        <v>0</v>
      </c>
      <c r="I3542" s="63">
        <f>VLOOKUP(F3542,'[1]东昌-4087'!$F:$M,8,0)</f>
        <v>439.2</v>
      </c>
    </row>
    <row r="3543" ht="15" spans="1:9">
      <c r="A3543" s="58">
        <v>3542</v>
      </c>
      <c r="B3543" s="59" t="s">
        <v>14</v>
      </c>
      <c r="C3543" s="94" t="s">
        <v>187</v>
      </c>
      <c r="D3543" s="104" t="s">
        <v>27631</v>
      </c>
      <c r="E3543" s="95" t="s">
        <v>27699</v>
      </c>
      <c r="F3543" s="98" t="s">
        <v>883</v>
      </c>
      <c r="G3543" s="103">
        <v>630</v>
      </c>
      <c r="H3543" s="67">
        <v>0</v>
      </c>
      <c r="I3543" s="63">
        <f>VLOOKUP(F3543,'[1]东昌-4087'!$F:$M,8,0)</f>
        <v>443.205</v>
      </c>
    </row>
    <row r="3544" ht="15" spans="1:9">
      <c r="A3544" s="58">
        <v>3543</v>
      </c>
      <c r="B3544" s="59" t="s">
        <v>14</v>
      </c>
      <c r="C3544" s="94" t="s">
        <v>187</v>
      </c>
      <c r="D3544" s="104" t="s">
        <v>27631</v>
      </c>
      <c r="E3544" s="95" t="s">
        <v>27700</v>
      </c>
      <c r="F3544" s="98" t="s">
        <v>753</v>
      </c>
      <c r="G3544" s="103">
        <v>630</v>
      </c>
      <c r="H3544" s="67">
        <v>0</v>
      </c>
      <c r="I3544" s="63">
        <f>VLOOKUP(F3544,'[1]东昌-4087'!$F:$M,8,0)</f>
        <v>407.547</v>
      </c>
    </row>
    <row r="3545" ht="15" spans="1:9">
      <c r="A3545" s="58">
        <v>3544</v>
      </c>
      <c r="B3545" s="59" t="s">
        <v>14</v>
      </c>
      <c r="C3545" s="94" t="s">
        <v>187</v>
      </c>
      <c r="D3545" s="104" t="s">
        <v>27631</v>
      </c>
      <c r="E3545" s="95" t="s">
        <v>27700</v>
      </c>
      <c r="F3545" s="98" t="s">
        <v>754</v>
      </c>
      <c r="G3545" s="103">
        <v>630</v>
      </c>
      <c r="H3545" s="67">
        <v>0</v>
      </c>
      <c r="I3545" s="63">
        <f>VLOOKUP(F3545,'[1]东昌-4087'!$F:$M,8,0)</f>
        <v>319.977</v>
      </c>
    </row>
    <row r="3546" ht="15" spans="1:9">
      <c r="A3546" s="58">
        <v>3545</v>
      </c>
      <c r="B3546" s="59" t="s">
        <v>14</v>
      </c>
      <c r="C3546" s="94" t="s">
        <v>187</v>
      </c>
      <c r="D3546" s="104" t="s">
        <v>27631</v>
      </c>
      <c r="E3546" s="95" t="s">
        <v>27700</v>
      </c>
      <c r="F3546" s="98" t="s">
        <v>755</v>
      </c>
      <c r="G3546" s="103">
        <v>630</v>
      </c>
      <c r="H3546" s="67">
        <v>0</v>
      </c>
      <c r="I3546" s="63">
        <f>VLOOKUP(F3546,'[1]东昌-4087'!$F:$M,8,0)</f>
        <v>277.389</v>
      </c>
    </row>
    <row r="3547" ht="15" spans="1:9">
      <c r="A3547" s="58">
        <v>3546</v>
      </c>
      <c r="B3547" s="59" t="s">
        <v>14</v>
      </c>
      <c r="C3547" s="94" t="s">
        <v>187</v>
      </c>
      <c r="D3547" s="104" t="s">
        <v>27631</v>
      </c>
      <c r="E3547" s="95" t="s">
        <v>27700</v>
      </c>
      <c r="F3547" s="98" t="s">
        <v>756</v>
      </c>
      <c r="G3547" s="103">
        <v>630</v>
      </c>
      <c r="H3547" s="67">
        <v>0</v>
      </c>
      <c r="I3547" s="63">
        <f>VLOOKUP(F3547,'[1]东昌-4087'!$F:$M,8,0)</f>
        <v>440.244</v>
      </c>
    </row>
    <row r="3548" ht="15" spans="1:9">
      <c r="A3548" s="58">
        <v>3547</v>
      </c>
      <c r="B3548" s="59" t="s">
        <v>14</v>
      </c>
      <c r="C3548" s="94" t="s">
        <v>187</v>
      </c>
      <c r="D3548" s="104" t="s">
        <v>27631</v>
      </c>
      <c r="E3548" s="95" t="s">
        <v>27700</v>
      </c>
      <c r="F3548" s="98" t="s">
        <v>757</v>
      </c>
      <c r="G3548" s="103">
        <v>630</v>
      </c>
      <c r="H3548" s="67">
        <v>0</v>
      </c>
      <c r="I3548" s="63">
        <f>VLOOKUP(F3548,'[1]东昌-4087'!$F:$M,8,0)</f>
        <v>427.266</v>
      </c>
    </row>
    <row r="3549" ht="15" spans="1:9">
      <c r="A3549" s="58">
        <v>3548</v>
      </c>
      <c r="B3549" s="59" t="s">
        <v>14</v>
      </c>
      <c r="C3549" s="94" t="s">
        <v>187</v>
      </c>
      <c r="D3549" s="104" t="s">
        <v>27631</v>
      </c>
      <c r="E3549" s="95" t="s">
        <v>27700</v>
      </c>
      <c r="F3549" s="98" t="s">
        <v>758</v>
      </c>
      <c r="G3549" s="103">
        <v>630</v>
      </c>
      <c r="H3549" s="67">
        <v>0</v>
      </c>
      <c r="I3549" s="63">
        <f>VLOOKUP(F3549,'[1]东昌-4087'!$F:$M,8,0)</f>
        <v>382.725</v>
      </c>
    </row>
    <row r="3550" ht="15" spans="1:9">
      <c r="A3550" s="58">
        <v>3549</v>
      </c>
      <c r="B3550" s="59" t="s">
        <v>14</v>
      </c>
      <c r="C3550" s="94" t="s">
        <v>187</v>
      </c>
      <c r="D3550" s="104" t="s">
        <v>27631</v>
      </c>
      <c r="E3550" s="95" t="s">
        <v>27700</v>
      </c>
      <c r="F3550" s="98" t="s">
        <v>759</v>
      </c>
      <c r="G3550" s="103">
        <v>630</v>
      </c>
      <c r="H3550" s="67">
        <v>0</v>
      </c>
      <c r="I3550" s="63">
        <f>VLOOKUP(F3550,'[1]东昌-4087'!$F:$M,8,0)</f>
        <v>369.558</v>
      </c>
    </row>
    <row r="3551" ht="15" spans="1:9">
      <c r="A3551" s="58">
        <v>3550</v>
      </c>
      <c r="B3551" s="59" t="s">
        <v>14</v>
      </c>
      <c r="C3551" s="94" t="s">
        <v>187</v>
      </c>
      <c r="D3551" s="104" t="s">
        <v>27631</v>
      </c>
      <c r="E3551" s="95" t="s">
        <v>27700</v>
      </c>
      <c r="F3551" s="98" t="s">
        <v>760</v>
      </c>
      <c r="G3551" s="103">
        <v>630</v>
      </c>
      <c r="H3551" s="67">
        <v>0</v>
      </c>
      <c r="I3551" s="63">
        <f>VLOOKUP(F3551,'[1]东昌-4087'!$F:$M,8,0)</f>
        <v>364.392</v>
      </c>
    </row>
    <row r="3552" ht="15" spans="1:9">
      <c r="A3552" s="58">
        <v>3551</v>
      </c>
      <c r="B3552" s="59" t="s">
        <v>14</v>
      </c>
      <c r="C3552" s="94" t="s">
        <v>187</v>
      </c>
      <c r="D3552" s="104" t="s">
        <v>27631</v>
      </c>
      <c r="E3552" s="95" t="s">
        <v>27700</v>
      </c>
      <c r="F3552" s="98" t="s">
        <v>761</v>
      </c>
      <c r="G3552" s="103">
        <v>315</v>
      </c>
      <c r="H3552" s="67">
        <v>0</v>
      </c>
      <c r="I3552" s="63">
        <f>VLOOKUP(F3552,'[1]东昌-4087'!$F:$M,8,0)</f>
        <v>260.9775</v>
      </c>
    </row>
    <row r="3553" ht="15" spans="1:9">
      <c r="A3553" s="58">
        <v>3552</v>
      </c>
      <c r="B3553" s="59" t="s">
        <v>14</v>
      </c>
      <c r="C3553" s="94" t="s">
        <v>187</v>
      </c>
      <c r="D3553" s="104" t="s">
        <v>27631</v>
      </c>
      <c r="E3553" s="95" t="s">
        <v>27701</v>
      </c>
      <c r="F3553" s="98" t="s">
        <v>575</v>
      </c>
      <c r="G3553" s="103">
        <v>630</v>
      </c>
      <c r="H3553" s="67">
        <v>0</v>
      </c>
      <c r="I3553" s="63">
        <f>VLOOKUP(F3553,'[1]东昌-4087'!$F:$M,8,0)</f>
        <v>298.22</v>
      </c>
    </row>
    <row r="3554" ht="15" spans="1:9">
      <c r="A3554" s="58">
        <v>3553</v>
      </c>
      <c r="B3554" s="59" t="s">
        <v>14</v>
      </c>
      <c r="C3554" s="94" t="s">
        <v>187</v>
      </c>
      <c r="D3554" s="104" t="s">
        <v>27631</v>
      </c>
      <c r="E3554" s="95" t="s">
        <v>27701</v>
      </c>
      <c r="F3554" s="98" t="s">
        <v>576</v>
      </c>
      <c r="G3554" s="103">
        <v>800</v>
      </c>
      <c r="H3554" s="67">
        <v>0</v>
      </c>
      <c r="I3554" s="63">
        <f>VLOOKUP(F3554,'[1]东昌-4087'!$F:$M,8,0)</f>
        <v>402.21</v>
      </c>
    </row>
    <row r="3555" ht="15" spans="1:9">
      <c r="A3555" s="58">
        <v>3554</v>
      </c>
      <c r="B3555" s="59" t="s">
        <v>14</v>
      </c>
      <c r="C3555" s="94" t="s">
        <v>187</v>
      </c>
      <c r="D3555" s="104" t="s">
        <v>27631</v>
      </c>
      <c r="E3555" s="95" t="s">
        <v>27701</v>
      </c>
      <c r="F3555" s="98" t="s">
        <v>577</v>
      </c>
      <c r="G3555" s="103">
        <v>630</v>
      </c>
      <c r="H3555" s="67">
        <v>0</v>
      </c>
      <c r="I3555" s="63">
        <f>VLOOKUP(F3555,'[1]东昌-4087'!$F:$M,8,0)</f>
        <v>341.21</v>
      </c>
    </row>
    <row r="3556" ht="15" spans="1:9">
      <c r="A3556" s="58">
        <v>3555</v>
      </c>
      <c r="B3556" s="59" t="s">
        <v>14</v>
      </c>
      <c r="C3556" s="94" t="s">
        <v>187</v>
      </c>
      <c r="D3556" s="104" t="s">
        <v>27631</v>
      </c>
      <c r="E3556" s="95" t="s">
        <v>27701</v>
      </c>
      <c r="F3556" s="98" t="s">
        <v>578</v>
      </c>
      <c r="G3556" s="103">
        <v>630</v>
      </c>
      <c r="H3556" s="67">
        <v>0</v>
      </c>
      <c r="I3556" s="63">
        <f>VLOOKUP(F3556,'[1]东昌-4087'!$F:$M,8,0)</f>
        <v>207.88</v>
      </c>
    </row>
    <row r="3557" ht="15" spans="1:9">
      <c r="A3557" s="58">
        <v>3556</v>
      </c>
      <c r="B3557" s="59" t="s">
        <v>14</v>
      </c>
      <c r="C3557" s="94" t="s">
        <v>187</v>
      </c>
      <c r="D3557" s="104" t="s">
        <v>27631</v>
      </c>
      <c r="E3557" s="95" t="s">
        <v>27701</v>
      </c>
      <c r="F3557" s="98" t="s">
        <v>579</v>
      </c>
      <c r="G3557" s="103">
        <v>630</v>
      </c>
      <c r="H3557" s="67">
        <v>0</v>
      </c>
      <c r="I3557" s="63">
        <f>VLOOKUP(F3557,'[1]东昌-4087'!$F:$M,8,0)</f>
        <v>288.65</v>
      </c>
    </row>
    <row r="3558" ht="15" spans="1:9">
      <c r="A3558" s="58">
        <v>3557</v>
      </c>
      <c r="B3558" s="59" t="s">
        <v>14</v>
      </c>
      <c r="C3558" s="94" t="s">
        <v>187</v>
      </c>
      <c r="D3558" s="104" t="s">
        <v>27631</v>
      </c>
      <c r="E3558" s="95" t="s">
        <v>27701</v>
      </c>
      <c r="F3558" s="98" t="s">
        <v>580</v>
      </c>
      <c r="G3558" s="103">
        <v>630</v>
      </c>
      <c r="H3558" s="67">
        <v>0</v>
      </c>
      <c r="I3558" s="63">
        <f>VLOOKUP(F3558,'[1]东昌-4087'!$F:$M,8,0)</f>
        <v>249.65</v>
      </c>
    </row>
    <row r="3559" ht="15" spans="1:9">
      <c r="A3559" s="58">
        <v>3558</v>
      </c>
      <c r="B3559" s="59" t="s">
        <v>14</v>
      </c>
      <c r="C3559" s="94" t="s">
        <v>187</v>
      </c>
      <c r="D3559" s="104" t="s">
        <v>27631</v>
      </c>
      <c r="E3559" s="95" t="s">
        <v>27701</v>
      </c>
      <c r="F3559" s="98" t="s">
        <v>581</v>
      </c>
      <c r="G3559" s="103">
        <v>800</v>
      </c>
      <c r="H3559" s="67">
        <v>0</v>
      </c>
      <c r="I3559" s="63">
        <f>VLOOKUP(F3559,'[1]东昌-4087'!$F:$M,8,0)</f>
        <v>303.25</v>
      </c>
    </row>
    <row r="3560" ht="15" spans="1:9">
      <c r="A3560" s="58">
        <v>3559</v>
      </c>
      <c r="B3560" s="59" t="s">
        <v>14</v>
      </c>
      <c r="C3560" s="94" t="s">
        <v>187</v>
      </c>
      <c r="D3560" s="104" t="s">
        <v>27631</v>
      </c>
      <c r="E3560" s="95" t="s">
        <v>27701</v>
      </c>
      <c r="F3560" s="98" t="s">
        <v>582</v>
      </c>
      <c r="G3560" s="103">
        <v>630</v>
      </c>
      <c r="H3560" s="67">
        <v>0</v>
      </c>
      <c r="I3560" s="63">
        <f>VLOOKUP(F3560,'[1]东昌-4087'!$F:$M,8,0)</f>
        <v>199.78</v>
      </c>
    </row>
    <row r="3561" ht="15" spans="1:9">
      <c r="A3561" s="58">
        <v>3560</v>
      </c>
      <c r="B3561" s="59" t="s">
        <v>14</v>
      </c>
      <c r="C3561" s="94" t="s">
        <v>187</v>
      </c>
      <c r="D3561" s="104" t="s">
        <v>27631</v>
      </c>
      <c r="E3561" s="95" t="s">
        <v>27701</v>
      </c>
      <c r="F3561" s="98" t="s">
        <v>583</v>
      </c>
      <c r="G3561" s="103">
        <v>630</v>
      </c>
      <c r="H3561" s="67">
        <v>0</v>
      </c>
      <c r="I3561" s="63">
        <f>VLOOKUP(F3561,'[1]东昌-4087'!$F:$M,8,0)</f>
        <v>296.52</v>
      </c>
    </row>
    <row r="3562" ht="15" spans="1:9">
      <c r="A3562" s="58">
        <v>3561</v>
      </c>
      <c r="B3562" s="59" t="s">
        <v>14</v>
      </c>
      <c r="C3562" s="94" t="s">
        <v>187</v>
      </c>
      <c r="D3562" s="104" t="s">
        <v>27631</v>
      </c>
      <c r="E3562" s="95" t="s">
        <v>27701</v>
      </c>
      <c r="F3562" s="98" t="s">
        <v>584</v>
      </c>
      <c r="G3562" s="103">
        <v>800</v>
      </c>
      <c r="H3562" s="67">
        <v>0</v>
      </c>
      <c r="I3562" s="63">
        <f>VLOOKUP(F3562,'[1]东昌-4087'!$F:$M,8,0)</f>
        <v>300.74</v>
      </c>
    </row>
    <row r="3563" ht="15" spans="1:9">
      <c r="A3563" s="58">
        <v>3562</v>
      </c>
      <c r="B3563" s="59" t="s">
        <v>14</v>
      </c>
      <c r="C3563" s="94" t="s">
        <v>187</v>
      </c>
      <c r="D3563" s="104" t="s">
        <v>27631</v>
      </c>
      <c r="E3563" s="95" t="s">
        <v>27701</v>
      </c>
      <c r="F3563" s="98" t="s">
        <v>585</v>
      </c>
      <c r="G3563" s="103">
        <v>800</v>
      </c>
      <c r="H3563" s="67">
        <v>0</v>
      </c>
      <c r="I3563" s="63">
        <f>VLOOKUP(F3563,'[1]东昌-4087'!$F:$M,8,0)</f>
        <v>289.57</v>
      </c>
    </row>
    <row r="3564" ht="15" spans="1:9">
      <c r="A3564" s="58">
        <v>3563</v>
      </c>
      <c r="B3564" s="59" t="s">
        <v>14</v>
      </c>
      <c r="C3564" s="94" t="s">
        <v>187</v>
      </c>
      <c r="D3564" s="104" t="s">
        <v>27631</v>
      </c>
      <c r="E3564" s="95" t="s">
        <v>27701</v>
      </c>
      <c r="F3564" s="98" t="s">
        <v>586</v>
      </c>
      <c r="G3564" s="103">
        <v>800</v>
      </c>
      <c r="H3564" s="67">
        <v>0</v>
      </c>
      <c r="I3564" s="63">
        <f>VLOOKUP(F3564,'[1]东昌-4087'!$F:$M,8,0)</f>
        <v>401.52</v>
      </c>
    </row>
    <row r="3565" ht="15" spans="1:9">
      <c r="A3565" s="58">
        <v>3564</v>
      </c>
      <c r="B3565" s="59" t="s">
        <v>14</v>
      </c>
      <c r="C3565" s="94" t="s">
        <v>187</v>
      </c>
      <c r="D3565" s="104" t="s">
        <v>27631</v>
      </c>
      <c r="E3565" s="95" t="s">
        <v>27701</v>
      </c>
      <c r="F3565" s="98" t="s">
        <v>587</v>
      </c>
      <c r="G3565" s="103">
        <v>630</v>
      </c>
      <c r="H3565" s="67">
        <v>0</v>
      </c>
      <c r="I3565" s="63">
        <f>VLOOKUP(F3565,'[1]东昌-4087'!$F:$M,8,0)</f>
        <v>205.43</v>
      </c>
    </row>
    <row r="3566" ht="15" spans="1:9">
      <c r="A3566" s="58">
        <v>3565</v>
      </c>
      <c r="B3566" s="59" t="s">
        <v>14</v>
      </c>
      <c r="C3566" s="94" t="s">
        <v>187</v>
      </c>
      <c r="D3566" s="104" t="s">
        <v>27631</v>
      </c>
      <c r="E3566" s="95" t="s">
        <v>27701</v>
      </c>
      <c r="F3566" s="98" t="s">
        <v>588</v>
      </c>
      <c r="G3566" s="103">
        <v>630</v>
      </c>
      <c r="H3566" s="67">
        <v>0</v>
      </c>
      <c r="I3566" s="63">
        <f>VLOOKUP(F3566,'[1]东昌-4087'!$F:$M,8,0)</f>
        <v>266.58</v>
      </c>
    </row>
    <row r="3567" ht="15" spans="1:9">
      <c r="A3567" s="58">
        <v>3566</v>
      </c>
      <c r="B3567" s="59" t="s">
        <v>14</v>
      </c>
      <c r="C3567" s="94" t="s">
        <v>187</v>
      </c>
      <c r="D3567" s="104" t="s">
        <v>27631</v>
      </c>
      <c r="E3567" s="95" t="s">
        <v>27701</v>
      </c>
      <c r="F3567" s="98" t="s">
        <v>589</v>
      </c>
      <c r="G3567" s="103">
        <v>630</v>
      </c>
      <c r="H3567" s="67">
        <v>0</v>
      </c>
      <c r="I3567" s="63">
        <f>VLOOKUP(F3567,'[1]东昌-4087'!$F:$M,8,0)</f>
        <v>277.41</v>
      </c>
    </row>
    <row r="3568" ht="15" spans="1:9">
      <c r="A3568" s="58">
        <v>3567</v>
      </c>
      <c r="B3568" s="59" t="s">
        <v>14</v>
      </c>
      <c r="C3568" s="94" t="s">
        <v>187</v>
      </c>
      <c r="D3568" s="104" t="s">
        <v>27631</v>
      </c>
      <c r="E3568" s="95" t="s">
        <v>27701</v>
      </c>
      <c r="F3568" s="98" t="s">
        <v>590</v>
      </c>
      <c r="G3568" s="103">
        <v>630</v>
      </c>
      <c r="H3568" s="67">
        <v>0</v>
      </c>
      <c r="I3568" s="63">
        <f>VLOOKUP(F3568,'[1]东昌-4087'!$F:$M,8,0)</f>
        <v>206.01</v>
      </c>
    </row>
    <row r="3569" ht="15" spans="1:9">
      <c r="A3569" s="58">
        <v>3568</v>
      </c>
      <c r="B3569" s="59" t="s">
        <v>14</v>
      </c>
      <c r="C3569" s="94" t="s">
        <v>187</v>
      </c>
      <c r="D3569" s="104" t="s">
        <v>27631</v>
      </c>
      <c r="E3569" s="95" t="s">
        <v>27701</v>
      </c>
      <c r="F3569" s="98" t="s">
        <v>591</v>
      </c>
      <c r="G3569" s="103">
        <v>630</v>
      </c>
      <c r="H3569" s="67">
        <v>0</v>
      </c>
      <c r="I3569" s="63">
        <f>VLOOKUP(F3569,'[1]东昌-4087'!$F:$M,8,0)</f>
        <v>330.52</v>
      </c>
    </row>
    <row r="3570" ht="15" spans="1:9">
      <c r="A3570" s="58">
        <v>3569</v>
      </c>
      <c r="B3570" s="59" t="s">
        <v>14</v>
      </c>
      <c r="C3570" s="94" t="s">
        <v>187</v>
      </c>
      <c r="D3570" s="104" t="s">
        <v>27631</v>
      </c>
      <c r="E3570" s="95" t="s">
        <v>27701</v>
      </c>
      <c r="F3570" s="98" t="s">
        <v>592</v>
      </c>
      <c r="G3570" s="103">
        <v>630</v>
      </c>
      <c r="H3570" s="67">
        <v>0</v>
      </c>
      <c r="I3570" s="63">
        <f>VLOOKUP(F3570,'[1]东昌-4087'!$F:$M,8,0)</f>
        <v>300</v>
      </c>
    </row>
    <row r="3571" ht="15" spans="1:9">
      <c r="A3571" s="58">
        <v>3570</v>
      </c>
      <c r="B3571" s="59" t="s">
        <v>14</v>
      </c>
      <c r="C3571" s="94" t="s">
        <v>187</v>
      </c>
      <c r="D3571" s="104" t="s">
        <v>27631</v>
      </c>
      <c r="E3571" s="95" t="s">
        <v>27701</v>
      </c>
      <c r="F3571" s="98" t="s">
        <v>593</v>
      </c>
      <c r="G3571" s="103">
        <v>630</v>
      </c>
      <c r="H3571" s="67">
        <v>0</v>
      </c>
      <c r="I3571" s="63">
        <f>VLOOKUP(F3571,'[1]东昌-4087'!$F:$M,8,0)</f>
        <v>277.63</v>
      </c>
    </row>
    <row r="3572" ht="15" spans="1:9">
      <c r="A3572" s="58">
        <v>3571</v>
      </c>
      <c r="B3572" s="59" t="s">
        <v>14</v>
      </c>
      <c r="C3572" s="94" t="s">
        <v>187</v>
      </c>
      <c r="D3572" s="104" t="s">
        <v>27631</v>
      </c>
      <c r="E3572" s="95" t="s">
        <v>27701</v>
      </c>
      <c r="F3572" s="98" t="s">
        <v>594</v>
      </c>
      <c r="G3572" s="103">
        <v>800</v>
      </c>
      <c r="H3572" s="67">
        <v>0</v>
      </c>
      <c r="I3572" s="63">
        <f>VLOOKUP(F3572,'[1]东昌-4087'!$F:$M,8,0)</f>
        <v>203.79</v>
      </c>
    </row>
    <row r="3573" ht="15" spans="1:9">
      <c r="A3573" s="58">
        <v>3572</v>
      </c>
      <c r="B3573" s="59" t="s">
        <v>14</v>
      </c>
      <c r="C3573" s="94" t="s">
        <v>187</v>
      </c>
      <c r="D3573" s="104" t="s">
        <v>27631</v>
      </c>
      <c r="E3573" s="95" t="s">
        <v>27701</v>
      </c>
      <c r="F3573" s="98" t="s">
        <v>595</v>
      </c>
      <c r="G3573" s="103">
        <v>800</v>
      </c>
      <c r="H3573" s="67">
        <v>0</v>
      </c>
      <c r="I3573" s="63">
        <f>VLOOKUP(F3573,'[1]东昌-4087'!$F:$M,8,0)</f>
        <v>299.84</v>
      </c>
    </row>
    <row r="3574" ht="15" spans="1:9">
      <c r="A3574" s="58">
        <v>3573</v>
      </c>
      <c r="B3574" s="59" t="s">
        <v>14</v>
      </c>
      <c r="C3574" s="94" t="s">
        <v>187</v>
      </c>
      <c r="D3574" s="104" t="s">
        <v>27631</v>
      </c>
      <c r="E3574" s="95" t="s">
        <v>27701</v>
      </c>
      <c r="F3574" s="98" t="s">
        <v>596</v>
      </c>
      <c r="G3574" s="103">
        <v>630</v>
      </c>
      <c r="H3574" s="67">
        <v>0</v>
      </c>
      <c r="I3574" s="63">
        <f>VLOOKUP(F3574,'[1]东昌-4087'!$F:$M,8,0)</f>
        <v>286.33</v>
      </c>
    </row>
    <row r="3575" ht="15" spans="1:9">
      <c r="A3575" s="58">
        <v>3574</v>
      </c>
      <c r="B3575" s="59" t="s">
        <v>14</v>
      </c>
      <c r="C3575" s="94" t="s">
        <v>187</v>
      </c>
      <c r="D3575" s="104" t="s">
        <v>27631</v>
      </c>
      <c r="E3575" s="95" t="s">
        <v>27701</v>
      </c>
      <c r="F3575" s="98" t="s">
        <v>597</v>
      </c>
      <c r="G3575" s="103">
        <v>630</v>
      </c>
      <c r="H3575" s="67">
        <v>0</v>
      </c>
      <c r="I3575" s="63">
        <f>VLOOKUP(F3575,'[1]东昌-4087'!$F:$M,8,0)</f>
        <v>294.41</v>
      </c>
    </row>
    <row r="3576" ht="15" spans="1:9">
      <c r="A3576" s="58">
        <v>3575</v>
      </c>
      <c r="B3576" s="59" t="s">
        <v>14</v>
      </c>
      <c r="C3576" s="94" t="s">
        <v>187</v>
      </c>
      <c r="D3576" s="104" t="s">
        <v>27631</v>
      </c>
      <c r="E3576" s="95" t="s">
        <v>27701</v>
      </c>
      <c r="F3576" s="98" t="s">
        <v>598</v>
      </c>
      <c r="G3576" s="103">
        <v>630</v>
      </c>
      <c r="H3576" s="67">
        <v>0</v>
      </c>
      <c r="I3576" s="63">
        <f>VLOOKUP(F3576,'[1]东昌-4087'!$F:$M,8,0)</f>
        <v>401.69</v>
      </c>
    </row>
    <row r="3577" ht="15" spans="1:9">
      <c r="A3577" s="58">
        <v>3576</v>
      </c>
      <c r="B3577" s="59" t="s">
        <v>14</v>
      </c>
      <c r="C3577" s="94" t="s">
        <v>187</v>
      </c>
      <c r="D3577" s="104" t="s">
        <v>27631</v>
      </c>
      <c r="E3577" s="95" t="s">
        <v>27701</v>
      </c>
      <c r="F3577" s="98" t="s">
        <v>599</v>
      </c>
      <c r="G3577" s="103">
        <v>800</v>
      </c>
      <c r="H3577" s="67">
        <v>0</v>
      </c>
      <c r="I3577" s="63">
        <f>VLOOKUP(F3577,'[1]东昌-4087'!$F:$M,8,0)</f>
        <v>422.41</v>
      </c>
    </row>
    <row r="3578" ht="15" spans="1:9">
      <c r="A3578" s="58">
        <v>3577</v>
      </c>
      <c r="B3578" s="59" t="s">
        <v>14</v>
      </c>
      <c r="C3578" s="94" t="s">
        <v>187</v>
      </c>
      <c r="D3578" s="104" t="s">
        <v>27631</v>
      </c>
      <c r="E3578" s="95" t="s">
        <v>27701</v>
      </c>
      <c r="F3578" s="98" t="s">
        <v>600</v>
      </c>
      <c r="G3578" s="103">
        <v>630</v>
      </c>
      <c r="H3578" s="67">
        <v>0</v>
      </c>
      <c r="I3578" s="63">
        <f>VLOOKUP(F3578,'[1]东昌-4087'!$F:$M,8,0)</f>
        <v>200.55</v>
      </c>
    </row>
    <row r="3579" ht="15" spans="1:9">
      <c r="A3579" s="58">
        <v>3578</v>
      </c>
      <c r="B3579" s="59" t="s">
        <v>14</v>
      </c>
      <c r="C3579" s="94" t="s">
        <v>187</v>
      </c>
      <c r="D3579" s="104" t="s">
        <v>27631</v>
      </c>
      <c r="E3579" s="95" t="s">
        <v>27701</v>
      </c>
      <c r="F3579" s="98" t="s">
        <v>601</v>
      </c>
      <c r="G3579" s="103">
        <v>630</v>
      </c>
      <c r="H3579" s="67">
        <v>0</v>
      </c>
      <c r="I3579" s="63">
        <f>VLOOKUP(F3579,'[1]东昌-4087'!$F:$M,8,0)</f>
        <v>204.94</v>
      </c>
    </row>
    <row r="3580" ht="15" spans="1:9">
      <c r="A3580" s="58">
        <v>3579</v>
      </c>
      <c r="B3580" s="59" t="s">
        <v>14</v>
      </c>
      <c r="C3580" s="94" t="s">
        <v>187</v>
      </c>
      <c r="D3580" s="104" t="s">
        <v>27631</v>
      </c>
      <c r="E3580" s="95" t="s">
        <v>27701</v>
      </c>
      <c r="F3580" s="98" t="s">
        <v>602</v>
      </c>
      <c r="G3580" s="103">
        <v>800</v>
      </c>
      <c r="H3580" s="67">
        <v>0</v>
      </c>
      <c r="I3580" s="63">
        <f>VLOOKUP(F3580,'[1]东昌-4087'!$F:$M,8,0)</f>
        <v>389.277</v>
      </c>
    </row>
    <row r="3581" ht="15" spans="1:9">
      <c r="A3581" s="58">
        <v>3580</v>
      </c>
      <c r="B3581" s="59" t="s">
        <v>14</v>
      </c>
      <c r="C3581" s="94" t="s">
        <v>187</v>
      </c>
      <c r="D3581" s="104" t="s">
        <v>27631</v>
      </c>
      <c r="E3581" s="95" t="s">
        <v>27701</v>
      </c>
      <c r="F3581" s="98" t="s">
        <v>603</v>
      </c>
      <c r="G3581" s="103">
        <v>800</v>
      </c>
      <c r="H3581" s="67">
        <v>0</v>
      </c>
      <c r="I3581" s="63">
        <f>VLOOKUP(F3581,'[1]东昌-4087'!$F:$M,8,0)</f>
        <v>523.84</v>
      </c>
    </row>
    <row r="3582" ht="15" spans="1:9">
      <c r="A3582" s="58">
        <v>3581</v>
      </c>
      <c r="B3582" s="59" t="s">
        <v>14</v>
      </c>
      <c r="C3582" s="94" t="s">
        <v>187</v>
      </c>
      <c r="D3582" s="104" t="s">
        <v>27631</v>
      </c>
      <c r="E3582" s="95" t="s">
        <v>27701</v>
      </c>
      <c r="F3582" s="98" t="s">
        <v>604</v>
      </c>
      <c r="G3582" s="103">
        <v>630</v>
      </c>
      <c r="H3582" s="67">
        <v>0</v>
      </c>
      <c r="I3582" s="63">
        <f>VLOOKUP(F3582,'[1]东昌-4087'!$F:$M,8,0)</f>
        <v>479.04</v>
      </c>
    </row>
    <row r="3583" ht="15" spans="1:9">
      <c r="A3583" s="58">
        <v>3582</v>
      </c>
      <c r="B3583" s="59" t="s">
        <v>14</v>
      </c>
      <c r="C3583" s="94" t="s">
        <v>187</v>
      </c>
      <c r="D3583" s="104" t="s">
        <v>27631</v>
      </c>
      <c r="E3583" s="95" t="s">
        <v>27701</v>
      </c>
      <c r="F3583" s="98" t="s">
        <v>605</v>
      </c>
      <c r="G3583" s="103">
        <v>630</v>
      </c>
      <c r="H3583" s="67">
        <v>0</v>
      </c>
      <c r="I3583" s="63">
        <f>VLOOKUP(F3583,'[1]东昌-4087'!$F:$M,8,0)</f>
        <v>369.936</v>
      </c>
    </row>
    <row r="3584" ht="15" spans="1:9">
      <c r="A3584" s="58">
        <v>3583</v>
      </c>
      <c r="B3584" s="59" t="s">
        <v>14</v>
      </c>
      <c r="C3584" s="94" t="s">
        <v>187</v>
      </c>
      <c r="D3584" s="104" t="s">
        <v>27631</v>
      </c>
      <c r="E3584" s="95" t="s">
        <v>27701</v>
      </c>
      <c r="F3584" s="98" t="s">
        <v>606</v>
      </c>
      <c r="G3584" s="103">
        <v>800</v>
      </c>
      <c r="H3584" s="67">
        <v>0</v>
      </c>
      <c r="I3584" s="63">
        <f>VLOOKUP(F3584,'[1]东昌-4087'!$F:$M,8,0)</f>
        <v>416.493</v>
      </c>
    </row>
    <row r="3585" ht="15" spans="1:9">
      <c r="A3585" s="58">
        <v>3584</v>
      </c>
      <c r="B3585" s="59" t="s">
        <v>14</v>
      </c>
      <c r="C3585" s="94" t="s">
        <v>187</v>
      </c>
      <c r="D3585" s="104" t="s">
        <v>27631</v>
      </c>
      <c r="E3585" s="95" t="s">
        <v>27701</v>
      </c>
      <c r="F3585" s="98" t="s">
        <v>607</v>
      </c>
      <c r="G3585" s="103">
        <v>800</v>
      </c>
      <c r="H3585" s="67">
        <v>0</v>
      </c>
      <c r="I3585" s="63">
        <f>VLOOKUP(F3585,'[1]东昌-4087'!$F:$M,8,0)</f>
        <v>366.66</v>
      </c>
    </row>
    <row r="3586" ht="15" spans="1:9">
      <c r="A3586" s="58">
        <v>3585</v>
      </c>
      <c r="B3586" s="59" t="s">
        <v>14</v>
      </c>
      <c r="C3586" s="94" t="s">
        <v>187</v>
      </c>
      <c r="D3586" s="104" t="s">
        <v>27631</v>
      </c>
      <c r="E3586" s="95" t="s">
        <v>27701</v>
      </c>
      <c r="F3586" s="98" t="s">
        <v>608</v>
      </c>
      <c r="G3586" s="103">
        <v>800</v>
      </c>
      <c r="H3586" s="67">
        <v>0</v>
      </c>
      <c r="I3586" s="63">
        <f>VLOOKUP(F3586,'[1]东昌-4087'!$F:$M,8,0)</f>
        <v>478.17</v>
      </c>
    </row>
    <row r="3587" ht="15" spans="1:9">
      <c r="A3587" s="58">
        <v>3586</v>
      </c>
      <c r="B3587" s="59" t="s">
        <v>14</v>
      </c>
      <c r="C3587" s="94" t="s">
        <v>187</v>
      </c>
      <c r="D3587" s="104" t="s">
        <v>27631</v>
      </c>
      <c r="E3587" s="95" t="s">
        <v>27701</v>
      </c>
      <c r="F3587" s="98" t="s">
        <v>609</v>
      </c>
      <c r="G3587" s="103">
        <v>800</v>
      </c>
      <c r="H3587" s="67">
        <v>0</v>
      </c>
      <c r="I3587" s="63">
        <f>VLOOKUP(F3587,'[1]东昌-4087'!$F:$M,8,0)</f>
        <v>169.8</v>
      </c>
    </row>
    <row r="3588" ht="15" spans="1:9">
      <c r="A3588" s="58">
        <v>3587</v>
      </c>
      <c r="B3588" s="59" t="s">
        <v>14</v>
      </c>
      <c r="C3588" s="94" t="s">
        <v>187</v>
      </c>
      <c r="D3588" s="104" t="s">
        <v>27631</v>
      </c>
      <c r="E3588" s="95" t="s">
        <v>27701</v>
      </c>
      <c r="F3588" s="98" t="s">
        <v>610</v>
      </c>
      <c r="G3588" s="103">
        <v>630</v>
      </c>
      <c r="H3588" s="67">
        <v>0</v>
      </c>
      <c r="I3588" s="63">
        <f>VLOOKUP(F3588,'[1]东昌-4087'!$F:$M,8,0)</f>
        <v>235.42</v>
      </c>
    </row>
    <row r="3589" ht="15" spans="1:9">
      <c r="A3589" s="58">
        <v>3588</v>
      </c>
      <c r="B3589" s="59" t="s">
        <v>14</v>
      </c>
      <c r="C3589" s="94" t="s">
        <v>187</v>
      </c>
      <c r="D3589" s="104" t="s">
        <v>27631</v>
      </c>
      <c r="E3589" s="95" t="s">
        <v>27701</v>
      </c>
      <c r="F3589" s="98" t="s">
        <v>611</v>
      </c>
      <c r="G3589" s="103">
        <v>630</v>
      </c>
      <c r="H3589" s="67">
        <v>0</v>
      </c>
      <c r="I3589" s="63">
        <f>VLOOKUP(F3589,'[1]东昌-4087'!$F:$M,8,0)</f>
        <v>266.98</v>
      </c>
    </row>
    <row r="3590" ht="15" spans="1:9">
      <c r="A3590" s="58">
        <v>3589</v>
      </c>
      <c r="B3590" s="59" t="s">
        <v>14</v>
      </c>
      <c r="C3590" s="94" t="s">
        <v>187</v>
      </c>
      <c r="D3590" s="104" t="s">
        <v>27631</v>
      </c>
      <c r="E3590" s="95" t="s">
        <v>27701</v>
      </c>
      <c r="F3590" s="98" t="s">
        <v>612</v>
      </c>
      <c r="G3590" s="103">
        <v>630</v>
      </c>
      <c r="H3590" s="67">
        <v>0</v>
      </c>
      <c r="I3590" s="63">
        <f>VLOOKUP(F3590,'[1]东昌-4087'!$F:$M,8,0)</f>
        <v>244.58</v>
      </c>
    </row>
    <row r="3591" ht="15" spans="1:9">
      <c r="A3591" s="58">
        <v>3590</v>
      </c>
      <c r="B3591" s="59" t="s">
        <v>14</v>
      </c>
      <c r="C3591" s="94" t="s">
        <v>187</v>
      </c>
      <c r="D3591" s="104" t="s">
        <v>27631</v>
      </c>
      <c r="E3591" s="95" t="s">
        <v>27701</v>
      </c>
      <c r="F3591" s="98" t="s">
        <v>613</v>
      </c>
      <c r="G3591" s="103">
        <v>800</v>
      </c>
      <c r="H3591" s="67">
        <v>0</v>
      </c>
      <c r="I3591" s="63">
        <f>VLOOKUP(F3591,'[1]东昌-4087'!$F:$M,8,0)</f>
        <v>286.74</v>
      </c>
    </row>
    <row r="3592" ht="15" spans="1:9">
      <c r="A3592" s="58">
        <v>3591</v>
      </c>
      <c r="B3592" s="59" t="s">
        <v>14</v>
      </c>
      <c r="C3592" s="94" t="s">
        <v>187</v>
      </c>
      <c r="D3592" s="104" t="s">
        <v>27631</v>
      </c>
      <c r="E3592" s="95" t="s">
        <v>27702</v>
      </c>
      <c r="F3592" s="98" t="s">
        <v>382</v>
      </c>
      <c r="G3592" s="103">
        <v>630</v>
      </c>
      <c r="H3592" s="67">
        <v>0</v>
      </c>
      <c r="I3592" s="63">
        <f>VLOOKUP(F3592,'[1]东昌-4087'!$F:$M,8,0)</f>
        <v>364.077</v>
      </c>
    </row>
    <row r="3593" ht="15" spans="1:9">
      <c r="A3593" s="58">
        <v>3592</v>
      </c>
      <c r="B3593" s="59" t="s">
        <v>14</v>
      </c>
      <c r="C3593" s="94" t="s">
        <v>187</v>
      </c>
      <c r="D3593" s="104" t="s">
        <v>27631</v>
      </c>
      <c r="E3593" s="95" t="s">
        <v>27702</v>
      </c>
      <c r="F3593" s="98" t="s">
        <v>383</v>
      </c>
      <c r="G3593" s="103">
        <v>630</v>
      </c>
      <c r="H3593" s="67">
        <v>0</v>
      </c>
      <c r="I3593" s="63">
        <f>VLOOKUP(F3593,'[1]东昌-4087'!$F:$M,8,0)</f>
        <v>409.311</v>
      </c>
    </row>
    <row r="3594" ht="15" spans="1:9">
      <c r="A3594" s="58">
        <v>3593</v>
      </c>
      <c r="B3594" s="59" t="s">
        <v>14</v>
      </c>
      <c r="C3594" s="94" t="s">
        <v>187</v>
      </c>
      <c r="D3594" s="104" t="s">
        <v>27631</v>
      </c>
      <c r="E3594" s="95" t="s">
        <v>27702</v>
      </c>
      <c r="F3594" s="98" t="s">
        <v>384</v>
      </c>
      <c r="G3594" s="103">
        <v>630</v>
      </c>
      <c r="H3594" s="67">
        <v>0</v>
      </c>
      <c r="I3594" s="63">
        <f>VLOOKUP(F3594,'[1]东昌-4087'!$F:$M,8,0)</f>
        <v>434.574</v>
      </c>
    </row>
    <row r="3595" ht="15" spans="1:9">
      <c r="A3595" s="58">
        <v>3594</v>
      </c>
      <c r="B3595" s="59" t="s">
        <v>14</v>
      </c>
      <c r="C3595" s="94" t="s">
        <v>187</v>
      </c>
      <c r="D3595" s="104" t="s">
        <v>27631</v>
      </c>
      <c r="E3595" s="95" t="s">
        <v>27702</v>
      </c>
      <c r="F3595" s="98" t="s">
        <v>385</v>
      </c>
      <c r="G3595" s="103">
        <v>630</v>
      </c>
      <c r="H3595" s="67">
        <v>0</v>
      </c>
      <c r="I3595" s="63">
        <f>VLOOKUP(F3595,'[1]东昌-4087'!$F:$M,8,0)</f>
        <v>425.817</v>
      </c>
    </row>
    <row r="3596" ht="15" spans="1:9">
      <c r="A3596" s="58">
        <v>3595</v>
      </c>
      <c r="B3596" s="59" t="s">
        <v>14</v>
      </c>
      <c r="C3596" s="94" t="s">
        <v>187</v>
      </c>
      <c r="D3596" s="104" t="s">
        <v>27631</v>
      </c>
      <c r="E3596" s="95" t="s">
        <v>27702</v>
      </c>
      <c r="F3596" s="98" t="s">
        <v>386</v>
      </c>
      <c r="G3596" s="103">
        <v>400</v>
      </c>
      <c r="H3596" s="67">
        <v>0</v>
      </c>
      <c r="I3596" s="63">
        <f>VLOOKUP(F3596,'[1]东昌-4087'!$F:$M,8,0)</f>
        <v>266.68</v>
      </c>
    </row>
    <row r="3597" ht="15" spans="1:9">
      <c r="A3597" s="58">
        <v>3596</v>
      </c>
      <c r="B3597" s="59" t="s">
        <v>14</v>
      </c>
      <c r="C3597" s="94" t="s">
        <v>187</v>
      </c>
      <c r="D3597" s="104" t="s">
        <v>27631</v>
      </c>
      <c r="E3597" s="95" t="s">
        <v>27702</v>
      </c>
      <c r="F3597" s="98" t="s">
        <v>387</v>
      </c>
      <c r="G3597" s="103">
        <v>500</v>
      </c>
      <c r="H3597" s="67">
        <v>0</v>
      </c>
      <c r="I3597" s="63">
        <f>VLOOKUP(F3597,'[1]东昌-4087'!$F:$M,8,0)</f>
        <v>339.3</v>
      </c>
    </row>
    <row r="3598" ht="15" spans="1:9">
      <c r="A3598" s="58">
        <v>3597</v>
      </c>
      <c r="B3598" s="59" t="s">
        <v>14</v>
      </c>
      <c r="C3598" s="94" t="s">
        <v>187</v>
      </c>
      <c r="D3598" s="104" t="s">
        <v>27631</v>
      </c>
      <c r="E3598" s="95" t="s">
        <v>27702</v>
      </c>
      <c r="F3598" s="98" t="s">
        <v>388</v>
      </c>
      <c r="G3598" s="103">
        <v>400</v>
      </c>
      <c r="H3598" s="67">
        <v>0</v>
      </c>
      <c r="I3598" s="63">
        <f>VLOOKUP(F3598,'[1]东昌-4087'!$F:$M,8,0)</f>
        <v>253.52</v>
      </c>
    </row>
    <row r="3599" ht="15" spans="1:9">
      <c r="A3599" s="58">
        <v>3598</v>
      </c>
      <c r="B3599" s="59" t="s">
        <v>14</v>
      </c>
      <c r="C3599" s="94" t="s">
        <v>187</v>
      </c>
      <c r="D3599" s="104" t="s">
        <v>27631</v>
      </c>
      <c r="E3599" s="95" t="s">
        <v>27702</v>
      </c>
      <c r="F3599" s="96" t="s">
        <v>389</v>
      </c>
      <c r="G3599" s="103">
        <v>400</v>
      </c>
      <c r="H3599" s="67">
        <v>0</v>
      </c>
      <c r="I3599" s="63">
        <f>VLOOKUP(F3599,'[1]东昌-4087'!$F:$M,8,0)</f>
        <v>280.4</v>
      </c>
    </row>
    <row r="3600" ht="15" spans="1:9">
      <c r="A3600" s="58">
        <v>3599</v>
      </c>
      <c r="B3600" s="59" t="s">
        <v>14</v>
      </c>
      <c r="C3600" s="94" t="s">
        <v>187</v>
      </c>
      <c r="D3600" s="104" t="s">
        <v>27631</v>
      </c>
      <c r="E3600" s="95" t="s">
        <v>27702</v>
      </c>
      <c r="F3600" s="98" t="s">
        <v>390</v>
      </c>
      <c r="G3600" s="103">
        <v>630</v>
      </c>
      <c r="H3600" s="67">
        <v>0</v>
      </c>
      <c r="I3600" s="63">
        <f>VLOOKUP(F3600,'[1]东昌-4087'!$F:$M,8,0)</f>
        <v>461.349</v>
      </c>
    </row>
    <row r="3601" ht="15" spans="1:9">
      <c r="A3601" s="58">
        <v>3600</v>
      </c>
      <c r="B3601" s="59" t="s">
        <v>14</v>
      </c>
      <c r="C3601" s="94" t="s">
        <v>187</v>
      </c>
      <c r="D3601" s="104" t="s">
        <v>27631</v>
      </c>
      <c r="E3601" s="95" t="s">
        <v>27702</v>
      </c>
      <c r="F3601" s="96" t="s">
        <v>391</v>
      </c>
      <c r="G3601" s="103">
        <v>630</v>
      </c>
      <c r="H3601" s="67">
        <v>0</v>
      </c>
      <c r="I3601" s="63">
        <f>VLOOKUP(F3601,'[1]东昌-4087'!$F:$M,8,0)</f>
        <v>393.561</v>
      </c>
    </row>
    <row r="3602" ht="15" spans="1:9">
      <c r="A3602" s="58">
        <v>3601</v>
      </c>
      <c r="B3602" s="59" t="s">
        <v>14</v>
      </c>
      <c r="C3602" s="94" t="s">
        <v>187</v>
      </c>
      <c r="D3602" s="104" t="s">
        <v>27631</v>
      </c>
      <c r="E3602" s="95" t="s">
        <v>27702</v>
      </c>
      <c r="F3602" s="98" t="s">
        <v>392</v>
      </c>
      <c r="G3602" s="103">
        <v>800</v>
      </c>
      <c r="H3602" s="67">
        <v>0</v>
      </c>
      <c r="I3602" s="63">
        <f>VLOOKUP(F3602,'[1]东昌-4087'!$F:$M,8,0)</f>
        <v>546.16</v>
      </c>
    </row>
    <row r="3603" ht="15" spans="1:9">
      <c r="A3603" s="58">
        <v>3602</v>
      </c>
      <c r="B3603" s="59" t="s">
        <v>14</v>
      </c>
      <c r="C3603" s="94" t="s">
        <v>187</v>
      </c>
      <c r="D3603" s="104" t="s">
        <v>27631</v>
      </c>
      <c r="E3603" s="95" t="s">
        <v>27702</v>
      </c>
      <c r="F3603" s="98" t="s">
        <v>393</v>
      </c>
      <c r="G3603" s="103">
        <v>630</v>
      </c>
      <c r="H3603" s="67">
        <v>0</v>
      </c>
      <c r="I3603" s="63">
        <f>VLOOKUP(F3603,'[1]东昌-4087'!$F:$M,8,0)</f>
        <v>347.256</v>
      </c>
    </row>
    <row r="3604" ht="15" spans="1:9">
      <c r="A3604" s="58">
        <v>3603</v>
      </c>
      <c r="B3604" s="59" t="s">
        <v>14</v>
      </c>
      <c r="C3604" s="94" t="s">
        <v>187</v>
      </c>
      <c r="D3604" s="104" t="s">
        <v>27631</v>
      </c>
      <c r="E3604" s="95" t="s">
        <v>27702</v>
      </c>
      <c r="F3604" s="96" t="s">
        <v>394</v>
      </c>
      <c r="G3604" s="103">
        <v>2000</v>
      </c>
      <c r="H3604" s="67">
        <v>0</v>
      </c>
      <c r="I3604" s="63">
        <f>VLOOKUP(F3604,'[1]东昌-4087'!$F:$M,8,0)</f>
        <v>1193.4</v>
      </c>
    </row>
    <row r="3605" ht="15" spans="1:9">
      <c r="A3605" s="58">
        <v>3604</v>
      </c>
      <c r="B3605" s="59" t="s">
        <v>14</v>
      </c>
      <c r="C3605" s="94" t="s">
        <v>187</v>
      </c>
      <c r="D3605" s="104" t="s">
        <v>27631</v>
      </c>
      <c r="E3605" s="95" t="s">
        <v>27702</v>
      </c>
      <c r="F3605" s="98" t="s">
        <v>395</v>
      </c>
      <c r="G3605" s="103">
        <v>630</v>
      </c>
      <c r="H3605" s="67">
        <v>0</v>
      </c>
      <c r="I3605" s="63">
        <f>VLOOKUP(F3605,'[1]东昌-4087'!$F:$M,8,0)</f>
        <v>216.594</v>
      </c>
    </row>
    <row r="3606" ht="15" spans="1:9">
      <c r="A3606" s="58">
        <v>3605</v>
      </c>
      <c r="B3606" s="59" t="s">
        <v>14</v>
      </c>
      <c r="C3606" s="94" t="s">
        <v>187</v>
      </c>
      <c r="D3606" s="104" t="s">
        <v>27631</v>
      </c>
      <c r="E3606" s="95" t="s">
        <v>27702</v>
      </c>
      <c r="F3606" s="98" t="s">
        <v>396</v>
      </c>
      <c r="G3606" s="103">
        <v>800</v>
      </c>
      <c r="H3606" s="67">
        <v>0</v>
      </c>
      <c r="I3606" s="63">
        <f>VLOOKUP(F3606,'[1]东昌-4087'!$F:$M,8,0)</f>
        <v>560.08</v>
      </c>
    </row>
    <row r="3607" ht="15" spans="1:9">
      <c r="A3607" s="58">
        <v>3606</v>
      </c>
      <c r="B3607" s="59" t="s">
        <v>14</v>
      </c>
      <c r="C3607" s="94" t="s">
        <v>187</v>
      </c>
      <c r="D3607" s="104" t="s">
        <v>27631</v>
      </c>
      <c r="E3607" s="95" t="s">
        <v>27702</v>
      </c>
      <c r="F3607" s="98" t="s">
        <v>397</v>
      </c>
      <c r="G3607" s="103">
        <v>315</v>
      </c>
      <c r="H3607" s="67">
        <v>0</v>
      </c>
      <c r="I3607" s="63">
        <f>VLOOKUP(F3607,'[1]东昌-4087'!$F:$M,8,0)</f>
        <v>221.6025</v>
      </c>
    </row>
    <row r="3608" ht="15" spans="1:9">
      <c r="A3608" s="58">
        <v>3607</v>
      </c>
      <c r="B3608" s="59" t="s">
        <v>14</v>
      </c>
      <c r="C3608" s="94" t="s">
        <v>187</v>
      </c>
      <c r="D3608" s="104" t="s">
        <v>27631</v>
      </c>
      <c r="E3608" s="95" t="s">
        <v>27702</v>
      </c>
      <c r="F3608" s="98" t="s">
        <v>398</v>
      </c>
      <c r="G3608" s="103">
        <v>630</v>
      </c>
      <c r="H3608" s="67">
        <v>0</v>
      </c>
      <c r="I3608" s="63">
        <f>VLOOKUP(F3608,'[1]东昌-4087'!$F:$M,8,0)</f>
        <v>407.925</v>
      </c>
    </row>
    <row r="3609" ht="15" spans="1:9">
      <c r="A3609" s="58">
        <v>3608</v>
      </c>
      <c r="B3609" s="59" t="s">
        <v>14</v>
      </c>
      <c r="C3609" s="94" t="s">
        <v>187</v>
      </c>
      <c r="D3609" s="104" t="s">
        <v>27631</v>
      </c>
      <c r="E3609" s="95" t="s">
        <v>27702</v>
      </c>
      <c r="F3609" s="98" t="s">
        <v>399</v>
      </c>
      <c r="G3609" s="103">
        <v>630</v>
      </c>
      <c r="H3609" s="67">
        <v>0</v>
      </c>
      <c r="I3609" s="63">
        <f>VLOOKUP(F3609,'[1]东昌-4087'!$F:$M,8,0)</f>
        <v>364.077</v>
      </c>
    </row>
    <row r="3610" ht="15" spans="1:9">
      <c r="A3610" s="58">
        <v>3609</v>
      </c>
      <c r="B3610" s="59" t="s">
        <v>14</v>
      </c>
      <c r="C3610" s="94" t="s">
        <v>187</v>
      </c>
      <c r="D3610" s="104" t="s">
        <v>27631</v>
      </c>
      <c r="E3610" s="95" t="s">
        <v>27702</v>
      </c>
      <c r="F3610" s="98" t="s">
        <v>400</v>
      </c>
      <c r="G3610" s="103">
        <v>800</v>
      </c>
      <c r="H3610" s="67">
        <v>0</v>
      </c>
      <c r="I3610" s="63">
        <f>VLOOKUP(F3610,'[1]东昌-4087'!$F:$M,8,0)</f>
        <v>519.92</v>
      </c>
    </row>
    <row r="3611" ht="15" spans="1:9">
      <c r="A3611" s="58">
        <v>3610</v>
      </c>
      <c r="B3611" s="59" t="s">
        <v>14</v>
      </c>
      <c r="C3611" s="94" t="s">
        <v>187</v>
      </c>
      <c r="D3611" s="104" t="s">
        <v>27631</v>
      </c>
      <c r="E3611" s="95" t="s">
        <v>27702</v>
      </c>
      <c r="F3611" s="98" t="s">
        <v>401</v>
      </c>
      <c r="G3611" s="103">
        <v>400</v>
      </c>
      <c r="H3611" s="67">
        <v>0</v>
      </c>
      <c r="I3611" s="63">
        <f>VLOOKUP(F3611,'[1]东昌-4087'!$F:$M,8,0)</f>
        <v>274.72</v>
      </c>
    </row>
    <row r="3612" ht="15" spans="1:9">
      <c r="A3612" s="58">
        <v>3611</v>
      </c>
      <c r="B3612" s="59" t="s">
        <v>14</v>
      </c>
      <c r="C3612" s="94" t="s">
        <v>187</v>
      </c>
      <c r="D3612" s="104" t="s">
        <v>27631</v>
      </c>
      <c r="E3612" s="95" t="s">
        <v>27702</v>
      </c>
      <c r="F3612" s="96" t="s">
        <v>402</v>
      </c>
      <c r="G3612" s="103">
        <v>315</v>
      </c>
      <c r="H3612" s="67">
        <v>0</v>
      </c>
      <c r="I3612" s="63">
        <f>VLOOKUP(F3612,'[1]东昌-4087'!$F:$M,8,0)</f>
        <v>199.269</v>
      </c>
    </row>
    <row r="3613" ht="15" spans="1:9">
      <c r="A3613" s="58">
        <v>3612</v>
      </c>
      <c r="B3613" s="59" t="s">
        <v>14</v>
      </c>
      <c r="C3613" s="94" t="s">
        <v>187</v>
      </c>
      <c r="D3613" s="104" t="s">
        <v>27631</v>
      </c>
      <c r="E3613" s="95" t="s">
        <v>27702</v>
      </c>
      <c r="F3613" s="98" t="s">
        <v>403</v>
      </c>
      <c r="G3613" s="103">
        <v>800</v>
      </c>
      <c r="H3613" s="67">
        <v>0</v>
      </c>
      <c r="I3613" s="63">
        <f>VLOOKUP(F3613,'[1]东昌-4087'!$F:$M,8,0)</f>
        <v>526.88</v>
      </c>
    </row>
    <row r="3614" ht="15" spans="1:9">
      <c r="A3614" s="58">
        <v>3613</v>
      </c>
      <c r="B3614" s="59" t="s">
        <v>14</v>
      </c>
      <c r="C3614" s="94" t="s">
        <v>187</v>
      </c>
      <c r="D3614" s="104" t="s">
        <v>27631</v>
      </c>
      <c r="E3614" s="95" t="s">
        <v>27702</v>
      </c>
      <c r="F3614" s="98" t="s">
        <v>404</v>
      </c>
      <c r="G3614" s="103">
        <v>800</v>
      </c>
      <c r="H3614" s="67">
        <v>0</v>
      </c>
      <c r="I3614" s="63">
        <f>VLOOKUP(F3614,'[1]东昌-4087'!$F:$M,8,0)</f>
        <v>638.32</v>
      </c>
    </row>
    <row r="3615" ht="15" spans="1:9">
      <c r="A3615" s="58">
        <v>3614</v>
      </c>
      <c r="B3615" s="59" t="s">
        <v>14</v>
      </c>
      <c r="C3615" s="94" t="s">
        <v>187</v>
      </c>
      <c r="D3615" s="105" t="s">
        <v>27703</v>
      </c>
      <c r="E3615" s="95" t="s">
        <v>27704</v>
      </c>
      <c r="F3615" s="96" t="s">
        <v>909</v>
      </c>
      <c r="G3615" s="103">
        <v>630</v>
      </c>
      <c r="H3615" s="67">
        <v>0</v>
      </c>
      <c r="I3615" s="63">
        <f>VLOOKUP(F3615,'[1]东昌-4087'!$F:$M,8,0)</f>
        <v>480.942</v>
      </c>
    </row>
    <row r="3616" ht="15" spans="1:9">
      <c r="A3616" s="58">
        <v>3615</v>
      </c>
      <c r="B3616" s="59" t="s">
        <v>14</v>
      </c>
      <c r="C3616" s="94" t="s">
        <v>187</v>
      </c>
      <c r="D3616" s="105" t="s">
        <v>27703</v>
      </c>
      <c r="E3616" s="95" t="s">
        <v>27704</v>
      </c>
      <c r="F3616" s="96" t="s">
        <v>911</v>
      </c>
      <c r="G3616" s="103">
        <v>630</v>
      </c>
      <c r="H3616" s="67">
        <v>0</v>
      </c>
      <c r="I3616" s="63">
        <f>VLOOKUP(F3616,'[1]东昌-4087'!$F:$M,8,0)</f>
        <v>323.127</v>
      </c>
    </row>
    <row r="3617" ht="15" spans="1:9">
      <c r="A3617" s="58">
        <v>3616</v>
      </c>
      <c r="B3617" s="59" t="s">
        <v>14</v>
      </c>
      <c r="C3617" s="94" t="s">
        <v>187</v>
      </c>
      <c r="D3617" s="105" t="s">
        <v>27703</v>
      </c>
      <c r="E3617" s="95" t="s">
        <v>27705</v>
      </c>
      <c r="F3617" s="96" t="s">
        <v>898</v>
      </c>
      <c r="G3617" s="103">
        <v>1000</v>
      </c>
      <c r="H3617" s="67">
        <v>0</v>
      </c>
      <c r="I3617" s="63">
        <f>VLOOKUP(F3617,'[1]东昌-4087'!$F:$M,8,0)</f>
        <v>30</v>
      </c>
    </row>
    <row r="3618" ht="15" spans="1:9">
      <c r="A3618" s="58">
        <v>3617</v>
      </c>
      <c r="B3618" s="59" t="s">
        <v>14</v>
      </c>
      <c r="C3618" s="94" t="s">
        <v>187</v>
      </c>
      <c r="D3618" s="105" t="s">
        <v>27703</v>
      </c>
      <c r="E3618" s="95" t="s">
        <v>27705</v>
      </c>
      <c r="F3618" s="96" t="s">
        <v>900</v>
      </c>
      <c r="G3618" s="103">
        <v>630</v>
      </c>
      <c r="H3618" s="67">
        <v>0</v>
      </c>
      <c r="I3618" s="63">
        <f>VLOOKUP(F3618,'[1]东昌-4087'!$F:$M,8,0)</f>
        <v>55</v>
      </c>
    </row>
    <row r="3619" ht="15" spans="1:9">
      <c r="A3619" s="58">
        <v>3618</v>
      </c>
      <c r="B3619" s="59" t="s">
        <v>14</v>
      </c>
      <c r="C3619" s="94" t="s">
        <v>187</v>
      </c>
      <c r="D3619" s="105" t="s">
        <v>27703</v>
      </c>
      <c r="E3619" s="95" t="s">
        <v>27705</v>
      </c>
      <c r="F3619" s="96" t="s">
        <v>901</v>
      </c>
      <c r="G3619" s="103">
        <v>1000</v>
      </c>
      <c r="H3619" s="67">
        <v>0</v>
      </c>
      <c r="I3619" s="63">
        <f>VLOOKUP(F3619,'[1]东昌-4087'!$F:$M,8,0)</f>
        <v>30</v>
      </c>
    </row>
    <row r="3620" ht="15" spans="1:9">
      <c r="A3620" s="58">
        <v>3619</v>
      </c>
      <c r="B3620" s="59" t="s">
        <v>14</v>
      </c>
      <c r="C3620" s="94" t="s">
        <v>187</v>
      </c>
      <c r="D3620" s="105" t="s">
        <v>27703</v>
      </c>
      <c r="E3620" s="95" t="s">
        <v>27705</v>
      </c>
      <c r="F3620" s="96" t="s">
        <v>902</v>
      </c>
      <c r="G3620" s="103">
        <v>630</v>
      </c>
      <c r="H3620" s="67">
        <v>0</v>
      </c>
      <c r="I3620" s="63">
        <f>VLOOKUP(F3620,'[1]东昌-4087'!$F:$M,8,0)</f>
        <v>55</v>
      </c>
    </row>
    <row r="3621" ht="15" spans="1:9">
      <c r="A3621" s="58">
        <v>3620</v>
      </c>
      <c r="B3621" s="59" t="s">
        <v>14</v>
      </c>
      <c r="C3621" s="94" t="s">
        <v>187</v>
      </c>
      <c r="D3621" s="105" t="s">
        <v>27703</v>
      </c>
      <c r="E3621" s="95" t="s">
        <v>27705</v>
      </c>
      <c r="F3621" s="96" t="s">
        <v>903</v>
      </c>
      <c r="G3621" s="103">
        <v>630</v>
      </c>
      <c r="H3621" s="67">
        <v>0</v>
      </c>
      <c r="I3621" s="63">
        <f>VLOOKUP(F3621,'[1]东昌-4087'!$F:$M,8,0)</f>
        <v>55</v>
      </c>
    </row>
    <row r="3622" ht="15" spans="1:9">
      <c r="A3622" s="58">
        <v>3621</v>
      </c>
      <c r="B3622" s="59" t="s">
        <v>14</v>
      </c>
      <c r="C3622" s="94" t="s">
        <v>187</v>
      </c>
      <c r="D3622" s="105" t="s">
        <v>27703</v>
      </c>
      <c r="E3622" s="95" t="s">
        <v>27705</v>
      </c>
      <c r="F3622" s="96" t="s">
        <v>904</v>
      </c>
      <c r="G3622" s="103">
        <v>630</v>
      </c>
      <c r="H3622" s="67">
        <v>0</v>
      </c>
      <c r="I3622" s="63">
        <f>VLOOKUP(F3622,'[1]东昌-4087'!$F:$M,8,0)</f>
        <v>55</v>
      </c>
    </row>
    <row r="3623" ht="15" spans="1:9">
      <c r="A3623" s="58">
        <v>3622</v>
      </c>
      <c r="B3623" s="59" t="s">
        <v>14</v>
      </c>
      <c r="C3623" s="94" t="s">
        <v>187</v>
      </c>
      <c r="D3623" s="105" t="s">
        <v>27703</v>
      </c>
      <c r="E3623" s="95" t="s">
        <v>27705</v>
      </c>
      <c r="F3623" s="96" t="s">
        <v>905</v>
      </c>
      <c r="G3623" s="103">
        <v>1000</v>
      </c>
      <c r="H3623" s="67">
        <v>0</v>
      </c>
      <c r="I3623" s="63">
        <f>VLOOKUP(F3623,'[1]东昌-4087'!$F:$M,8,0)</f>
        <v>30</v>
      </c>
    </row>
    <row r="3624" ht="15" spans="1:9">
      <c r="A3624" s="58">
        <v>3623</v>
      </c>
      <c r="B3624" s="59" t="s">
        <v>14</v>
      </c>
      <c r="C3624" s="94" t="s">
        <v>187</v>
      </c>
      <c r="D3624" s="105" t="s">
        <v>27703</v>
      </c>
      <c r="E3624" s="95" t="s">
        <v>27705</v>
      </c>
      <c r="F3624" s="96" t="s">
        <v>906</v>
      </c>
      <c r="G3624" s="103">
        <v>630</v>
      </c>
      <c r="H3624" s="67">
        <v>0</v>
      </c>
      <c r="I3624" s="63">
        <f>VLOOKUP(F3624,'[1]东昌-4087'!$F:$M,8,0)</f>
        <v>55</v>
      </c>
    </row>
    <row r="3625" ht="15" spans="1:9">
      <c r="A3625" s="58">
        <v>3624</v>
      </c>
      <c r="B3625" s="59" t="s">
        <v>14</v>
      </c>
      <c r="C3625" s="94" t="s">
        <v>187</v>
      </c>
      <c r="D3625" s="105" t="s">
        <v>27703</v>
      </c>
      <c r="E3625" s="95" t="s">
        <v>27705</v>
      </c>
      <c r="F3625" s="96" t="s">
        <v>907</v>
      </c>
      <c r="G3625" s="103">
        <v>630</v>
      </c>
      <c r="H3625" s="67">
        <v>0</v>
      </c>
      <c r="I3625" s="63">
        <f>VLOOKUP(F3625,'[1]东昌-4087'!$F:$M,8,0)</f>
        <v>55</v>
      </c>
    </row>
    <row r="3626" ht="15" spans="1:9">
      <c r="A3626" s="58">
        <v>3625</v>
      </c>
      <c r="B3626" s="59" t="s">
        <v>14</v>
      </c>
      <c r="C3626" s="94" t="s">
        <v>187</v>
      </c>
      <c r="D3626" s="104" t="s">
        <v>26391</v>
      </c>
      <c r="E3626" s="95" t="s">
        <v>27706</v>
      </c>
      <c r="F3626" s="98" t="s">
        <v>1050</v>
      </c>
      <c r="G3626" s="103">
        <v>630</v>
      </c>
      <c r="H3626" s="67">
        <v>0</v>
      </c>
      <c r="I3626" s="63">
        <f>VLOOKUP(F3626,'[1]东昌-4087'!$F:$M,8,0)</f>
        <v>416.367</v>
      </c>
    </row>
    <row r="3627" ht="15" spans="1:9">
      <c r="A3627" s="58">
        <v>3626</v>
      </c>
      <c r="B3627" s="59" t="s">
        <v>14</v>
      </c>
      <c r="C3627" s="94" t="s">
        <v>187</v>
      </c>
      <c r="D3627" s="104" t="s">
        <v>26391</v>
      </c>
      <c r="E3627" s="95" t="s">
        <v>27706</v>
      </c>
      <c r="F3627" s="98" t="s">
        <v>1051</v>
      </c>
      <c r="G3627" s="103">
        <v>630</v>
      </c>
      <c r="H3627" s="67">
        <v>0</v>
      </c>
      <c r="I3627" s="63">
        <f>VLOOKUP(F3627,'[1]东昌-4087'!$F:$M,8,0)</f>
        <v>396.081</v>
      </c>
    </row>
    <row r="3628" ht="15" spans="1:9">
      <c r="A3628" s="58">
        <v>3627</v>
      </c>
      <c r="B3628" s="59" t="s">
        <v>14</v>
      </c>
      <c r="C3628" s="94" t="s">
        <v>187</v>
      </c>
      <c r="D3628" s="104" t="s">
        <v>26391</v>
      </c>
      <c r="E3628" s="95" t="s">
        <v>27706</v>
      </c>
      <c r="F3628" s="98" t="s">
        <v>1052</v>
      </c>
      <c r="G3628" s="103">
        <v>400</v>
      </c>
      <c r="H3628" s="67">
        <v>0</v>
      </c>
      <c r="I3628" s="63">
        <f>VLOOKUP(F3628,'[1]东昌-4087'!$F:$M,8,0)</f>
        <v>214.28</v>
      </c>
    </row>
    <row r="3629" ht="15" spans="1:9">
      <c r="A3629" s="58">
        <v>3628</v>
      </c>
      <c r="B3629" s="59" t="s">
        <v>14</v>
      </c>
      <c r="C3629" s="94" t="s">
        <v>187</v>
      </c>
      <c r="D3629" s="104" t="s">
        <v>26391</v>
      </c>
      <c r="E3629" s="95" t="s">
        <v>27706</v>
      </c>
      <c r="F3629" s="96" t="s">
        <v>1053</v>
      </c>
      <c r="G3629" s="103">
        <v>400</v>
      </c>
      <c r="H3629" s="67">
        <v>0</v>
      </c>
      <c r="I3629" s="63">
        <f>VLOOKUP(F3629,'[1]东昌-4087'!$F:$M,8,0)</f>
        <v>280.4</v>
      </c>
    </row>
    <row r="3630" ht="15" spans="1:9">
      <c r="A3630" s="58">
        <v>3629</v>
      </c>
      <c r="B3630" s="59" t="s">
        <v>14</v>
      </c>
      <c r="C3630" s="94" t="s">
        <v>187</v>
      </c>
      <c r="D3630" s="104" t="s">
        <v>26391</v>
      </c>
      <c r="E3630" s="95" t="s">
        <v>27706</v>
      </c>
      <c r="F3630" s="98" t="s">
        <v>1054</v>
      </c>
      <c r="G3630" s="103">
        <v>630</v>
      </c>
      <c r="H3630" s="67">
        <v>0</v>
      </c>
      <c r="I3630" s="63">
        <f>VLOOKUP(F3630,'[1]东昌-4087'!$F:$M,8,0)</f>
        <v>461.349</v>
      </c>
    </row>
    <row r="3631" ht="15" spans="1:9">
      <c r="A3631" s="58">
        <v>3630</v>
      </c>
      <c r="B3631" s="59" t="s">
        <v>14</v>
      </c>
      <c r="C3631" s="94" t="s">
        <v>187</v>
      </c>
      <c r="D3631" s="104" t="s">
        <v>26391</v>
      </c>
      <c r="E3631" s="95" t="s">
        <v>27706</v>
      </c>
      <c r="F3631" s="98" t="s">
        <v>1055</v>
      </c>
      <c r="G3631" s="103">
        <v>630</v>
      </c>
      <c r="H3631" s="67">
        <v>0</v>
      </c>
      <c r="I3631" s="63">
        <f>VLOOKUP(F3631,'[1]东昌-4087'!$F:$M,8,0)</f>
        <v>393.561</v>
      </c>
    </row>
    <row r="3632" ht="15" spans="1:9">
      <c r="A3632" s="58">
        <v>3631</v>
      </c>
      <c r="B3632" s="59" t="s">
        <v>14</v>
      </c>
      <c r="C3632" s="94" t="s">
        <v>187</v>
      </c>
      <c r="D3632" s="104" t="s">
        <v>26391</v>
      </c>
      <c r="E3632" s="95" t="s">
        <v>27706</v>
      </c>
      <c r="F3632" s="98" t="s">
        <v>1056</v>
      </c>
      <c r="G3632" s="103">
        <v>630</v>
      </c>
      <c r="H3632" s="67">
        <v>0</v>
      </c>
      <c r="I3632" s="63">
        <f>VLOOKUP(F3632,'[1]东昌-4087'!$F:$M,8,0)</f>
        <v>375.921</v>
      </c>
    </row>
    <row r="3633" ht="15" spans="1:9">
      <c r="A3633" s="58">
        <v>3632</v>
      </c>
      <c r="B3633" s="59" t="s">
        <v>14</v>
      </c>
      <c r="C3633" s="94" t="s">
        <v>187</v>
      </c>
      <c r="D3633" s="104" t="s">
        <v>26391</v>
      </c>
      <c r="E3633" s="95" t="s">
        <v>27706</v>
      </c>
      <c r="F3633" s="98" t="s">
        <v>1057</v>
      </c>
      <c r="G3633" s="103">
        <v>630</v>
      </c>
      <c r="H3633" s="67">
        <v>0</v>
      </c>
      <c r="I3633" s="63">
        <f>VLOOKUP(F3633,'[1]东昌-4087'!$F:$M,8,0)</f>
        <v>439.677</v>
      </c>
    </row>
    <row r="3634" ht="15" spans="1:9">
      <c r="A3634" s="58">
        <v>3633</v>
      </c>
      <c r="B3634" s="59" t="s">
        <v>14</v>
      </c>
      <c r="C3634" s="94" t="s">
        <v>187</v>
      </c>
      <c r="D3634" s="104" t="s">
        <v>26391</v>
      </c>
      <c r="E3634" s="95" t="s">
        <v>27706</v>
      </c>
      <c r="F3634" s="96" t="s">
        <v>1058</v>
      </c>
      <c r="G3634" s="103">
        <v>315</v>
      </c>
      <c r="H3634" s="67">
        <v>0</v>
      </c>
      <c r="I3634" s="63">
        <f>VLOOKUP(F3634,'[1]东昌-4087'!$F:$M,8,0)</f>
        <v>251.307</v>
      </c>
    </row>
    <row r="3635" ht="15" spans="1:9">
      <c r="A3635" s="58">
        <v>3634</v>
      </c>
      <c r="B3635" s="59" t="s">
        <v>14</v>
      </c>
      <c r="C3635" s="94" t="s">
        <v>187</v>
      </c>
      <c r="D3635" s="104" t="s">
        <v>26391</v>
      </c>
      <c r="E3635" s="95" t="s">
        <v>27706</v>
      </c>
      <c r="F3635" s="98" t="s">
        <v>1059</v>
      </c>
      <c r="G3635" s="103">
        <v>800</v>
      </c>
      <c r="H3635" s="67">
        <v>0</v>
      </c>
      <c r="I3635" s="63">
        <f>VLOOKUP(F3635,'[1]东昌-4087'!$F:$M,8,0)</f>
        <v>562.8</v>
      </c>
    </row>
    <row r="3636" ht="15" spans="1:9">
      <c r="A3636" s="58">
        <v>3635</v>
      </c>
      <c r="B3636" s="59" t="s">
        <v>14</v>
      </c>
      <c r="C3636" s="94" t="s">
        <v>187</v>
      </c>
      <c r="D3636" s="104" t="s">
        <v>26391</v>
      </c>
      <c r="E3636" s="95" t="s">
        <v>27706</v>
      </c>
      <c r="F3636" s="98" t="s">
        <v>1060</v>
      </c>
      <c r="G3636" s="103">
        <v>800</v>
      </c>
      <c r="H3636" s="67">
        <v>0</v>
      </c>
      <c r="I3636" s="63">
        <f>VLOOKUP(F3636,'[1]东昌-4087'!$F:$M,8,0)</f>
        <v>544.08</v>
      </c>
    </row>
    <row r="3637" ht="15" spans="1:9">
      <c r="A3637" s="58">
        <v>3636</v>
      </c>
      <c r="B3637" s="59" t="s">
        <v>14</v>
      </c>
      <c r="C3637" s="94" t="s">
        <v>187</v>
      </c>
      <c r="D3637" s="104" t="s">
        <v>26391</v>
      </c>
      <c r="E3637" s="95" t="s">
        <v>27706</v>
      </c>
      <c r="F3637" s="98" t="s">
        <v>1061</v>
      </c>
      <c r="G3637" s="103">
        <v>630</v>
      </c>
      <c r="H3637" s="67">
        <v>0</v>
      </c>
      <c r="I3637" s="63">
        <f>VLOOKUP(F3637,'[1]东昌-4087'!$F:$M,8,0)</f>
        <v>400.428</v>
      </c>
    </row>
    <row r="3638" ht="15" spans="1:9">
      <c r="A3638" s="58">
        <v>3637</v>
      </c>
      <c r="B3638" s="59" t="s">
        <v>14</v>
      </c>
      <c r="C3638" s="94" t="s">
        <v>187</v>
      </c>
      <c r="D3638" s="104" t="s">
        <v>26391</v>
      </c>
      <c r="E3638" s="95" t="s">
        <v>27706</v>
      </c>
      <c r="F3638" s="96" t="s">
        <v>1062</v>
      </c>
      <c r="G3638" s="103">
        <v>630</v>
      </c>
      <c r="H3638" s="67">
        <v>0</v>
      </c>
      <c r="I3638" s="63">
        <f>VLOOKUP(F3638,'[1]东昌-4087'!$F:$M,8,0)</f>
        <v>364.077</v>
      </c>
    </row>
    <row r="3639" ht="15" spans="1:9">
      <c r="A3639" s="58">
        <v>3638</v>
      </c>
      <c r="B3639" s="59" t="s">
        <v>14</v>
      </c>
      <c r="C3639" s="94" t="s">
        <v>187</v>
      </c>
      <c r="D3639" s="104" t="s">
        <v>26391</v>
      </c>
      <c r="E3639" s="95" t="s">
        <v>27706</v>
      </c>
      <c r="F3639" s="98" t="s">
        <v>1063</v>
      </c>
      <c r="G3639" s="103">
        <v>630</v>
      </c>
      <c r="H3639" s="67">
        <v>0</v>
      </c>
      <c r="I3639" s="63">
        <f>VLOOKUP(F3639,'[1]东昌-4087'!$F:$M,8,0)</f>
        <v>398.097</v>
      </c>
    </row>
    <row r="3640" ht="15" spans="1:9">
      <c r="A3640" s="58">
        <v>3639</v>
      </c>
      <c r="B3640" s="59" t="s">
        <v>14</v>
      </c>
      <c r="C3640" s="94" t="s">
        <v>187</v>
      </c>
      <c r="D3640" s="104" t="s">
        <v>26391</v>
      </c>
      <c r="E3640" s="95" t="s">
        <v>27706</v>
      </c>
      <c r="F3640" s="98" t="s">
        <v>1064</v>
      </c>
      <c r="G3640" s="103">
        <v>500</v>
      </c>
      <c r="H3640" s="67">
        <v>0</v>
      </c>
      <c r="I3640" s="63">
        <f>VLOOKUP(F3640,'[1]东昌-4087'!$F:$M,8,0)</f>
        <v>344.9</v>
      </c>
    </row>
    <row r="3641" ht="15" spans="1:9">
      <c r="A3641" s="58">
        <v>3640</v>
      </c>
      <c r="B3641" s="59" t="s">
        <v>14</v>
      </c>
      <c r="C3641" s="94" t="s">
        <v>187</v>
      </c>
      <c r="D3641" s="104" t="s">
        <v>26391</v>
      </c>
      <c r="E3641" s="95" t="s">
        <v>27706</v>
      </c>
      <c r="F3641" s="98" t="s">
        <v>1065</v>
      </c>
      <c r="G3641" s="103">
        <v>800</v>
      </c>
      <c r="H3641" s="67">
        <v>0</v>
      </c>
      <c r="I3641" s="63">
        <f>VLOOKUP(F3641,'[1]东昌-4087'!$F:$M,8,0)</f>
        <v>454.16</v>
      </c>
    </row>
    <row r="3642" ht="15" spans="1:9">
      <c r="A3642" s="58">
        <v>3641</v>
      </c>
      <c r="B3642" s="59" t="s">
        <v>14</v>
      </c>
      <c r="C3642" s="94" t="s">
        <v>187</v>
      </c>
      <c r="D3642" s="104" t="s">
        <v>26391</v>
      </c>
      <c r="E3642" s="95" t="s">
        <v>27706</v>
      </c>
      <c r="F3642" s="98" t="s">
        <v>1066</v>
      </c>
      <c r="G3642" s="103">
        <v>630</v>
      </c>
      <c r="H3642" s="67">
        <v>0</v>
      </c>
      <c r="I3642" s="63">
        <f>VLOOKUP(F3642,'[1]东昌-4087'!$F:$M,8,0)</f>
        <v>458.073</v>
      </c>
    </row>
    <row r="3643" ht="15" spans="1:9">
      <c r="A3643" s="58">
        <v>3642</v>
      </c>
      <c r="B3643" s="59" t="s">
        <v>14</v>
      </c>
      <c r="C3643" s="94" t="s">
        <v>187</v>
      </c>
      <c r="D3643" s="104" t="s">
        <v>26391</v>
      </c>
      <c r="E3643" s="95" t="s">
        <v>27706</v>
      </c>
      <c r="F3643" s="98" t="s">
        <v>1067</v>
      </c>
      <c r="G3643" s="103">
        <v>400</v>
      </c>
      <c r="H3643" s="67">
        <v>0</v>
      </c>
      <c r="I3643" s="63">
        <f>VLOOKUP(F3643,'[1]东昌-4087'!$F:$M,8,0)</f>
        <v>233.32</v>
      </c>
    </row>
    <row r="3644" ht="15" spans="1:9">
      <c r="A3644" s="58">
        <v>3643</v>
      </c>
      <c r="B3644" s="59" t="s">
        <v>14</v>
      </c>
      <c r="C3644" s="94" t="s">
        <v>187</v>
      </c>
      <c r="D3644" s="104" t="s">
        <v>26391</v>
      </c>
      <c r="E3644" s="95" t="s">
        <v>27707</v>
      </c>
      <c r="F3644" s="96" t="s">
        <v>1045</v>
      </c>
      <c r="G3644" s="103">
        <v>400</v>
      </c>
      <c r="H3644" s="67">
        <v>0</v>
      </c>
      <c r="I3644" s="63">
        <f>VLOOKUP(F3644,'[1]东昌-4087'!$F:$M,8,0)</f>
        <v>273.08</v>
      </c>
    </row>
    <row r="3645" ht="15" spans="1:9">
      <c r="A3645" s="58">
        <v>3644</v>
      </c>
      <c r="B3645" s="59" t="s">
        <v>14</v>
      </c>
      <c r="C3645" s="94" t="s">
        <v>187</v>
      </c>
      <c r="D3645" s="104" t="s">
        <v>26391</v>
      </c>
      <c r="E3645" s="95" t="s">
        <v>27707</v>
      </c>
      <c r="F3645" s="98" t="s">
        <v>1046</v>
      </c>
      <c r="G3645" s="103">
        <v>630</v>
      </c>
      <c r="H3645" s="67">
        <v>0</v>
      </c>
      <c r="I3645" s="63">
        <f>VLOOKUP(F3645,'[1]东昌-4087'!$F:$M,8,0)</f>
        <v>347.256</v>
      </c>
    </row>
    <row r="3646" ht="15" spans="1:9">
      <c r="A3646" s="58">
        <v>3645</v>
      </c>
      <c r="B3646" s="59" t="s">
        <v>14</v>
      </c>
      <c r="C3646" s="94" t="s">
        <v>187</v>
      </c>
      <c r="D3646" s="104" t="s">
        <v>26391</v>
      </c>
      <c r="E3646" s="95" t="s">
        <v>27707</v>
      </c>
      <c r="F3646" s="98" t="s">
        <v>1047</v>
      </c>
      <c r="G3646" s="103">
        <v>400</v>
      </c>
      <c r="H3646" s="67">
        <v>0</v>
      </c>
      <c r="I3646" s="63">
        <f>VLOOKUP(F3646,'[1]东昌-4087'!$F:$M,8,0)</f>
        <v>183.88</v>
      </c>
    </row>
    <row r="3647" ht="15" spans="1:9">
      <c r="A3647" s="58">
        <v>3646</v>
      </c>
      <c r="B3647" s="59" t="s">
        <v>14</v>
      </c>
      <c r="C3647" s="94" t="s">
        <v>187</v>
      </c>
      <c r="D3647" s="104" t="s">
        <v>26391</v>
      </c>
      <c r="E3647" s="95" t="s">
        <v>27707</v>
      </c>
      <c r="F3647" s="98" t="s">
        <v>1048</v>
      </c>
      <c r="G3647" s="103">
        <v>500</v>
      </c>
      <c r="H3647" s="67">
        <v>0</v>
      </c>
      <c r="I3647" s="63">
        <f>VLOOKUP(F3647,'[1]东昌-4087'!$F:$M,8,0)</f>
        <v>390</v>
      </c>
    </row>
    <row r="3648" ht="15" spans="1:9">
      <c r="A3648" s="58">
        <v>3647</v>
      </c>
      <c r="B3648" s="59" t="s">
        <v>14</v>
      </c>
      <c r="C3648" s="94" t="s">
        <v>187</v>
      </c>
      <c r="D3648" s="104" t="s">
        <v>26391</v>
      </c>
      <c r="E3648" s="95" t="s">
        <v>27708</v>
      </c>
      <c r="F3648" s="98" t="s">
        <v>727</v>
      </c>
      <c r="G3648" s="103">
        <v>630</v>
      </c>
      <c r="H3648" s="67">
        <v>0</v>
      </c>
      <c r="I3648" s="63">
        <f>VLOOKUP(F3648,'[1]东昌-4087'!$F:$M,8,0)</f>
        <v>147.483</v>
      </c>
    </row>
    <row r="3649" ht="15" spans="1:9">
      <c r="A3649" s="58">
        <v>3648</v>
      </c>
      <c r="B3649" s="59" t="s">
        <v>14</v>
      </c>
      <c r="C3649" s="94" t="s">
        <v>187</v>
      </c>
      <c r="D3649" s="104" t="s">
        <v>26391</v>
      </c>
      <c r="E3649" s="95" t="s">
        <v>27708</v>
      </c>
      <c r="F3649" s="98" t="s">
        <v>728</v>
      </c>
      <c r="G3649" s="103">
        <v>800</v>
      </c>
      <c r="H3649" s="67">
        <v>0</v>
      </c>
      <c r="I3649" s="63">
        <f>VLOOKUP(F3649,'[1]东昌-4087'!$F:$M,8,0)</f>
        <v>471.6</v>
      </c>
    </row>
    <row r="3650" ht="15" spans="1:9">
      <c r="A3650" s="58">
        <v>3649</v>
      </c>
      <c r="B3650" s="59" t="s">
        <v>14</v>
      </c>
      <c r="C3650" s="94" t="s">
        <v>187</v>
      </c>
      <c r="D3650" s="104" t="s">
        <v>26391</v>
      </c>
      <c r="E3650" s="95" t="s">
        <v>27708</v>
      </c>
      <c r="F3650" s="98" t="s">
        <v>729</v>
      </c>
      <c r="G3650" s="103">
        <v>630</v>
      </c>
      <c r="H3650" s="67">
        <v>0</v>
      </c>
      <c r="I3650" s="63">
        <f>VLOOKUP(F3650,'[1]东昌-4087'!$F:$M,8,0)</f>
        <v>430.101</v>
      </c>
    </row>
    <row r="3651" ht="15" spans="1:9">
      <c r="A3651" s="58">
        <v>3650</v>
      </c>
      <c r="B3651" s="59" t="s">
        <v>14</v>
      </c>
      <c r="C3651" s="94" t="s">
        <v>187</v>
      </c>
      <c r="D3651" s="104" t="s">
        <v>26391</v>
      </c>
      <c r="E3651" s="95" t="s">
        <v>27708</v>
      </c>
      <c r="F3651" s="98" t="s">
        <v>730</v>
      </c>
      <c r="G3651" s="103">
        <v>630</v>
      </c>
      <c r="H3651" s="67">
        <v>0</v>
      </c>
      <c r="I3651" s="63">
        <f>VLOOKUP(F3651,'[1]东昌-4087'!$F:$M,8,0)</f>
        <v>347.256</v>
      </c>
    </row>
    <row r="3652" ht="15" spans="1:9">
      <c r="A3652" s="58">
        <v>3651</v>
      </c>
      <c r="B3652" s="59" t="s">
        <v>14</v>
      </c>
      <c r="C3652" s="94" t="s">
        <v>187</v>
      </c>
      <c r="D3652" s="104" t="s">
        <v>26391</v>
      </c>
      <c r="E3652" s="95" t="s">
        <v>27708</v>
      </c>
      <c r="F3652" s="98" t="s">
        <v>731</v>
      </c>
      <c r="G3652" s="103">
        <v>630</v>
      </c>
      <c r="H3652" s="67">
        <v>0</v>
      </c>
      <c r="I3652" s="63">
        <f>VLOOKUP(F3652,'[1]东昌-4087'!$F:$M,8,0)</f>
        <v>375.921</v>
      </c>
    </row>
    <row r="3653" ht="15" spans="1:9">
      <c r="A3653" s="58">
        <v>3652</v>
      </c>
      <c r="B3653" s="59" t="s">
        <v>14</v>
      </c>
      <c r="C3653" s="94" t="s">
        <v>187</v>
      </c>
      <c r="D3653" s="104" t="s">
        <v>26391</v>
      </c>
      <c r="E3653" s="95" t="s">
        <v>27708</v>
      </c>
      <c r="F3653" s="96" t="s">
        <v>732</v>
      </c>
      <c r="G3653" s="103">
        <v>315</v>
      </c>
      <c r="H3653" s="67">
        <v>0</v>
      </c>
      <c r="I3653" s="63" t="str">
        <f>VLOOKUP(F3653,'[1]东昌-4087'!$F:$M,8,0)</f>
        <v>61</v>
      </c>
    </row>
    <row r="3654" ht="15" spans="1:9">
      <c r="A3654" s="58">
        <v>3653</v>
      </c>
      <c r="B3654" s="59" t="s">
        <v>14</v>
      </c>
      <c r="C3654" s="94" t="s">
        <v>187</v>
      </c>
      <c r="D3654" s="104" t="s">
        <v>26391</v>
      </c>
      <c r="E3654" s="95" t="s">
        <v>27709</v>
      </c>
      <c r="F3654" s="98" t="s">
        <v>696</v>
      </c>
      <c r="G3654" s="103">
        <v>630</v>
      </c>
      <c r="H3654" s="67">
        <v>0</v>
      </c>
      <c r="I3654" s="63">
        <f>VLOOKUP(F3654,'[1]东昌-4087'!$F:$M,8,0)</f>
        <v>441.063</v>
      </c>
    </row>
    <row r="3655" ht="15" spans="1:9">
      <c r="A3655" s="58">
        <v>3654</v>
      </c>
      <c r="B3655" s="59" t="s">
        <v>14</v>
      </c>
      <c r="C3655" s="94" t="s">
        <v>187</v>
      </c>
      <c r="D3655" s="104" t="s">
        <v>26391</v>
      </c>
      <c r="E3655" s="95" t="s">
        <v>27709</v>
      </c>
      <c r="F3655" s="98" t="s">
        <v>697</v>
      </c>
      <c r="G3655" s="103">
        <v>630</v>
      </c>
      <c r="H3655" s="67">
        <v>0</v>
      </c>
      <c r="I3655" s="63">
        <f>VLOOKUP(F3655,'[1]东昌-4087'!$F:$M,8,0)</f>
        <v>352.8</v>
      </c>
    </row>
    <row r="3656" ht="15" spans="1:9">
      <c r="A3656" s="58">
        <v>3655</v>
      </c>
      <c r="B3656" s="59" t="s">
        <v>14</v>
      </c>
      <c r="C3656" s="94" t="s">
        <v>187</v>
      </c>
      <c r="D3656" s="104" t="s">
        <v>26391</v>
      </c>
      <c r="E3656" s="95" t="s">
        <v>27709</v>
      </c>
      <c r="F3656" s="98" t="s">
        <v>698</v>
      </c>
      <c r="G3656" s="103">
        <v>630</v>
      </c>
      <c r="H3656" s="67">
        <v>0</v>
      </c>
      <c r="I3656" s="63">
        <f>VLOOKUP(F3656,'[1]东昌-4087'!$F:$M,8,0)</f>
        <v>394.884</v>
      </c>
    </row>
    <row r="3657" ht="15" spans="1:9">
      <c r="A3657" s="58">
        <v>3656</v>
      </c>
      <c r="B3657" s="59" t="s">
        <v>14</v>
      </c>
      <c r="C3657" s="94" t="s">
        <v>187</v>
      </c>
      <c r="D3657" s="104" t="s">
        <v>26391</v>
      </c>
      <c r="E3657" s="95" t="s">
        <v>27709</v>
      </c>
      <c r="F3657" s="98" t="s">
        <v>699</v>
      </c>
      <c r="G3657" s="103">
        <v>630</v>
      </c>
      <c r="H3657" s="67">
        <v>0</v>
      </c>
      <c r="I3657" s="63">
        <f>VLOOKUP(F3657,'[1]东昌-4087'!$F:$M,8,0)</f>
        <v>484.911</v>
      </c>
    </row>
    <row r="3658" ht="15" spans="1:9">
      <c r="A3658" s="58">
        <v>3657</v>
      </c>
      <c r="B3658" s="59" t="s">
        <v>14</v>
      </c>
      <c r="C3658" s="94" t="s">
        <v>187</v>
      </c>
      <c r="D3658" s="104" t="s">
        <v>26391</v>
      </c>
      <c r="E3658" s="95" t="s">
        <v>27709</v>
      </c>
      <c r="F3658" s="98" t="s">
        <v>700</v>
      </c>
      <c r="G3658" s="103">
        <v>630</v>
      </c>
      <c r="H3658" s="67">
        <v>0</v>
      </c>
      <c r="I3658" s="63">
        <f>VLOOKUP(F3658,'[1]东昌-4087'!$F:$M,8,0)</f>
        <v>405.027</v>
      </c>
    </row>
    <row r="3659" ht="15" spans="1:9">
      <c r="A3659" s="58">
        <v>3658</v>
      </c>
      <c r="B3659" s="59" t="s">
        <v>14</v>
      </c>
      <c r="C3659" s="94" t="s">
        <v>187</v>
      </c>
      <c r="D3659" s="104" t="s">
        <v>26391</v>
      </c>
      <c r="E3659" s="95" t="s">
        <v>27709</v>
      </c>
      <c r="F3659" s="98" t="s">
        <v>701</v>
      </c>
      <c r="G3659" s="103">
        <v>400</v>
      </c>
      <c r="H3659" s="67">
        <v>0</v>
      </c>
      <c r="I3659" s="63">
        <f>VLOOKUP(F3659,'[1]东昌-4087'!$F:$M,8,0)</f>
        <v>331.48</v>
      </c>
    </row>
    <row r="3660" ht="15" spans="1:9">
      <c r="A3660" s="58">
        <v>3659</v>
      </c>
      <c r="B3660" s="59" t="s">
        <v>14</v>
      </c>
      <c r="C3660" s="94" t="s">
        <v>187</v>
      </c>
      <c r="D3660" s="104" t="s">
        <v>26391</v>
      </c>
      <c r="E3660" s="95" t="s">
        <v>27709</v>
      </c>
      <c r="F3660" s="98" t="s">
        <v>702</v>
      </c>
      <c r="G3660" s="103">
        <v>400</v>
      </c>
      <c r="H3660" s="67">
        <v>0</v>
      </c>
      <c r="I3660" s="63">
        <f>VLOOKUP(F3660,'[1]东昌-4087'!$F:$M,8,0)</f>
        <v>259.84</v>
      </c>
    </row>
    <row r="3661" ht="15" spans="1:9">
      <c r="A3661" s="58">
        <v>3660</v>
      </c>
      <c r="B3661" s="59" t="s">
        <v>14</v>
      </c>
      <c r="C3661" s="94" t="s">
        <v>187</v>
      </c>
      <c r="D3661" s="104" t="s">
        <v>26391</v>
      </c>
      <c r="E3661" s="95" t="s">
        <v>27709</v>
      </c>
      <c r="F3661" s="98" t="s">
        <v>703</v>
      </c>
      <c r="G3661" s="103">
        <v>1250</v>
      </c>
      <c r="H3661" s="67">
        <v>0</v>
      </c>
      <c r="I3661" s="63">
        <f>VLOOKUP(F3661,'[1]东昌-4087'!$F:$M,8,0)</f>
        <v>946.875</v>
      </c>
    </row>
    <row r="3662" ht="15" spans="1:9">
      <c r="A3662" s="58">
        <v>3661</v>
      </c>
      <c r="B3662" s="59" t="s">
        <v>14</v>
      </c>
      <c r="C3662" s="94" t="s">
        <v>187</v>
      </c>
      <c r="D3662" s="104" t="s">
        <v>26391</v>
      </c>
      <c r="E3662" s="95" t="s">
        <v>27709</v>
      </c>
      <c r="F3662" s="98" t="s">
        <v>704</v>
      </c>
      <c r="G3662" s="103">
        <v>630</v>
      </c>
      <c r="H3662" s="67">
        <v>0</v>
      </c>
      <c r="I3662" s="63">
        <f>VLOOKUP(F3662,'[1]东昌-4087'!$F:$M,8,0)</f>
        <v>410.697</v>
      </c>
    </row>
    <row r="3663" ht="15" spans="1:9">
      <c r="A3663" s="58">
        <v>3662</v>
      </c>
      <c r="B3663" s="59" t="s">
        <v>14</v>
      </c>
      <c r="C3663" s="94" t="s">
        <v>187</v>
      </c>
      <c r="D3663" s="104" t="s">
        <v>26391</v>
      </c>
      <c r="E3663" s="95" t="s">
        <v>27709</v>
      </c>
      <c r="F3663" s="98" t="s">
        <v>705</v>
      </c>
      <c r="G3663" s="103">
        <v>500</v>
      </c>
      <c r="H3663" s="67">
        <v>0</v>
      </c>
      <c r="I3663" s="63">
        <f>VLOOKUP(F3663,'[1]东昌-4087'!$F:$M,8,0)</f>
        <v>341.15</v>
      </c>
    </row>
    <row r="3664" ht="15" spans="1:9">
      <c r="A3664" s="58">
        <v>3663</v>
      </c>
      <c r="B3664" s="59" t="s">
        <v>14</v>
      </c>
      <c r="C3664" s="94" t="s">
        <v>187</v>
      </c>
      <c r="D3664" s="104" t="s">
        <v>26391</v>
      </c>
      <c r="E3664" s="95" t="s">
        <v>27709</v>
      </c>
      <c r="F3664" s="96" t="s">
        <v>706</v>
      </c>
      <c r="G3664" s="103">
        <v>800</v>
      </c>
      <c r="H3664" s="67">
        <v>0</v>
      </c>
      <c r="I3664" s="63">
        <f>VLOOKUP(F3664,'[1]东昌-4087'!$F:$M,8,0)</f>
        <v>486</v>
      </c>
    </row>
    <row r="3665" ht="15" spans="1:9">
      <c r="A3665" s="58">
        <v>3664</v>
      </c>
      <c r="B3665" s="59" t="s">
        <v>14</v>
      </c>
      <c r="C3665" s="94" t="s">
        <v>187</v>
      </c>
      <c r="D3665" s="104" t="s">
        <v>26391</v>
      </c>
      <c r="E3665" s="95" t="s">
        <v>27709</v>
      </c>
      <c r="F3665" s="98" t="s">
        <v>707</v>
      </c>
      <c r="G3665" s="103">
        <v>630</v>
      </c>
      <c r="H3665" s="67">
        <v>0</v>
      </c>
      <c r="I3665" s="63">
        <f>VLOOKUP(F3665,'[1]东昌-4087'!$F:$M,8,0)</f>
        <v>391.041</v>
      </c>
    </row>
    <row r="3666" ht="15" spans="1:9">
      <c r="A3666" s="58">
        <v>3665</v>
      </c>
      <c r="B3666" s="59" t="s">
        <v>14</v>
      </c>
      <c r="C3666" s="94" t="s">
        <v>187</v>
      </c>
      <c r="D3666" s="104" t="s">
        <v>26391</v>
      </c>
      <c r="E3666" s="95" t="s">
        <v>27709</v>
      </c>
      <c r="F3666" s="98" t="s">
        <v>708</v>
      </c>
      <c r="G3666" s="103">
        <v>400</v>
      </c>
      <c r="H3666" s="67">
        <v>0</v>
      </c>
      <c r="I3666" s="63">
        <f>VLOOKUP(F3666,'[1]东昌-4087'!$F:$M,8,0)</f>
        <v>355.92</v>
      </c>
    </row>
    <row r="3667" ht="15" spans="1:9">
      <c r="A3667" s="58">
        <v>3666</v>
      </c>
      <c r="B3667" s="59" t="s">
        <v>14</v>
      </c>
      <c r="C3667" s="94" t="s">
        <v>187</v>
      </c>
      <c r="D3667" s="104" t="s">
        <v>26391</v>
      </c>
      <c r="E3667" s="95" t="s">
        <v>27709</v>
      </c>
      <c r="F3667" s="96" t="s">
        <v>710</v>
      </c>
      <c r="G3667" s="103">
        <v>630</v>
      </c>
      <c r="H3667" s="67">
        <v>0</v>
      </c>
      <c r="I3667" s="63">
        <f>VLOOKUP(F3667,'[1]东昌-4087'!$F:$M,8,0)</f>
        <v>526.68</v>
      </c>
    </row>
    <row r="3668" ht="15" spans="1:9">
      <c r="A3668" s="58">
        <v>3667</v>
      </c>
      <c r="B3668" s="59" t="s">
        <v>14</v>
      </c>
      <c r="C3668" s="94" t="s">
        <v>187</v>
      </c>
      <c r="D3668" s="104" t="s">
        <v>26391</v>
      </c>
      <c r="E3668" s="95" t="s">
        <v>27709</v>
      </c>
      <c r="F3668" s="98" t="s">
        <v>712</v>
      </c>
      <c r="G3668" s="103">
        <v>630</v>
      </c>
      <c r="H3668" s="67">
        <v>0</v>
      </c>
      <c r="I3668" s="63">
        <f>VLOOKUP(F3668,'[1]东昌-4087'!$F:$M,8,0)</f>
        <v>395.451</v>
      </c>
    </row>
    <row r="3669" ht="15" spans="1:9">
      <c r="A3669" s="58">
        <v>3668</v>
      </c>
      <c r="B3669" s="59" t="s">
        <v>14</v>
      </c>
      <c r="C3669" s="94" t="s">
        <v>187</v>
      </c>
      <c r="D3669" s="104" t="s">
        <v>26391</v>
      </c>
      <c r="E3669" s="95" t="s">
        <v>27709</v>
      </c>
      <c r="F3669" s="98" t="s">
        <v>713</v>
      </c>
      <c r="G3669" s="103">
        <v>400</v>
      </c>
      <c r="H3669" s="67">
        <v>0</v>
      </c>
      <c r="I3669" s="63">
        <f>VLOOKUP(F3669,'[1]东昌-4087'!$F:$M,8,0)</f>
        <v>210.84</v>
      </c>
    </row>
    <row r="3670" ht="15" spans="1:9">
      <c r="A3670" s="58">
        <v>3669</v>
      </c>
      <c r="B3670" s="59" t="s">
        <v>14</v>
      </c>
      <c r="C3670" s="94" t="s">
        <v>187</v>
      </c>
      <c r="D3670" s="104" t="s">
        <v>26391</v>
      </c>
      <c r="E3670" s="95" t="s">
        <v>27709</v>
      </c>
      <c r="F3670" s="96" t="s">
        <v>714</v>
      </c>
      <c r="G3670" s="103">
        <v>400</v>
      </c>
      <c r="H3670" s="67">
        <v>0</v>
      </c>
      <c r="I3670" s="63">
        <f>VLOOKUP(F3670,'[1]东昌-4087'!$F:$M,8,0)</f>
        <v>349.96</v>
      </c>
    </row>
    <row r="3671" ht="15" spans="1:9">
      <c r="A3671" s="58">
        <v>3670</v>
      </c>
      <c r="B3671" s="59" t="s">
        <v>14</v>
      </c>
      <c r="C3671" s="94" t="s">
        <v>187</v>
      </c>
      <c r="D3671" s="104" t="s">
        <v>26391</v>
      </c>
      <c r="E3671" s="95" t="s">
        <v>27709</v>
      </c>
      <c r="F3671" s="98" t="s">
        <v>715</v>
      </c>
      <c r="G3671" s="103">
        <v>630</v>
      </c>
      <c r="H3671" s="67">
        <v>0</v>
      </c>
      <c r="I3671" s="63">
        <f>VLOOKUP(F3671,'[1]东昌-4087'!$F:$M,8,0)</f>
        <v>382.599</v>
      </c>
    </row>
    <row r="3672" ht="15" spans="1:9">
      <c r="A3672" s="58">
        <v>3671</v>
      </c>
      <c r="B3672" s="59" t="s">
        <v>14</v>
      </c>
      <c r="C3672" s="94" t="s">
        <v>187</v>
      </c>
      <c r="D3672" s="104" t="s">
        <v>26391</v>
      </c>
      <c r="E3672" s="95" t="s">
        <v>27709</v>
      </c>
      <c r="F3672" s="98" t="s">
        <v>716</v>
      </c>
      <c r="G3672" s="103">
        <v>500</v>
      </c>
      <c r="H3672" s="67">
        <v>0</v>
      </c>
      <c r="I3672" s="63">
        <f>VLOOKUP(F3672,'[1]东昌-4087'!$F:$M,8,0)</f>
        <v>350.35</v>
      </c>
    </row>
    <row r="3673" ht="15" spans="1:9">
      <c r="A3673" s="58">
        <v>3672</v>
      </c>
      <c r="B3673" s="59" t="s">
        <v>14</v>
      </c>
      <c r="C3673" s="94" t="s">
        <v>187</v>
      </c>
      <c r="D3673" s="104" t="s">
        <v>26391</v>
      </c>
      <c r="E3673" s="95" t="s">
        <v>27709</v>
      </c>
      <c r="F3673" s="96" t="s">
        <v>717</v>
      </c>
      <c r="G3673" s="103">
        <v>400</v>
      </c>
      <c r="H3673" s="67">
        <v>0</v>
      </c>
      <c r="I3673" s="63">
        <f>VLOOKUP(F3673,'[1]东昌-4087'!$F:$M,8,0)</f>
        <v>314</v>
      </c>
    </row>
    <row r="3674" ht="15" spans="1:9">
      <c r="A3674" s="58">
        <v>3673</v>
      </c>
      <c r="B3674" s="59" t="s">
        <v>14</v>
      </c>
      <c r="C3674" s="94" t="s">
        <v>187</v>
      </c>
      <c r="D3674" s="104" t="s">
        <v>26391</v>
      </c>
      <c r="E3674" s="95" t="s">
        <v>27709</v>
      </c>
      <c r="F3674" s="98" t="s">
        <v>718</v>
      </c>
      <c r="G3674" s="103">
        <v>800</v>
      </c>
      <c r="H3674" s="67">
        <v>0</v>
      </c>
      <c r="I3674" s="63">
        <f>VLOOKUP(F3674,'[1]东昌-4087'!$F:$M,8,0)</f>
        <v>601.84</v>
      </c>
    </row>
    <row r="3675" ht="15" spans="1:9">
      <c r="A3675" s="58">
        <v>3674</v>
      </c>
      <c r="B3675" s="59" t="s">
        <v>14</v>
      </c>
      <c r="C3675" s="94" t="s">
        <v>187</v>
      </c>
      <c r="D3675" s="104" t="s">
        <v>26391</v>
      </c>
      <c r="E3675" s="95" t="s">
        <v>27709</v>
      </c>
      <c r="F3675" s="96" t="s">
        <v>719</v>
      </c>
      <c r="G3675" s="103">
        <v>200</v>
      </c>
      <c r="H3675" s="67">
        <v>0</v>
      </c>
      <c r="I3675" s="63">
        <f>VLOOKUP(F3675,'[1]东昌-4087'!$F:$M,8,0)</f>
        <v>24.66</v>
      </c>
    </row>
    <row r="3676" ht="15" spans="1:9">
      <c r="A3676" s="58">
        <v>3675</v>
      </c>
      <c r="B3676" s="59" t="s">
        <v>14</v>
      </c>
      <c r="C3676" s="94" t="s">
        <v>187</v>
      </c>
      <c r="D3676" s="104" t="s">
        <v>26391</v>
      </c>
      <c r="E3676" s="95" t="s">
        <v>27709</v>
      </c>
      <c r="F3676" s="96" t="s">
        <v>720</v>
      </c>
      <c r="G3676" s="103">
        <v>630</v>
      </c>
      <c r="H3676" s="67">
        <v>0</v>
      </c>
      <c r="I3676" s="63">
        <f>VLOOKUP(F3676,'[1]东昌-4087'!$F:$M,8,0)</f>
        <v>366.66</v>
      </c>
    </row>
    <row r="3677" ht="15" spans="1:9">
      <c r="A3677" s="58">
        <v>3676</v>
      </c>
      <c r="B3677" s="59" t="s">
        <v>14</v>
      </c>
      <c r="C3677" s="94" t="s">
        <v>187</v>
      </c>
      <c r="D3677" s="104" t="s">
        <v>26391</v>
      </c>
      <c r="E3677" s="95" t="s">
        <v>27709</v>
      </c>
      <c r="F3677" s="98" t="s">
        <v>721</v>
      </c>
      <c r="G3677" s="103">
        <v>630</v>
      </c>
      <c r="H3677" s="67">
        <v>0</v>
      </c>
      <c r="I3677" s="63">
        <f>VLOOKUP(F3677,'[1]东昌-4087'!$F:$M,8,0)</f>
        <v>478.17</v>
      </c>
    </row>
    <row r="3678" ht="15" spans="1:9">
      <c r="A3678" s="58">
        <v>3677</v>
      </c>
      <c r="B3678" s="59" t="s">
        <v>14</v>
      </c>
      <c r="C3678" s="94" t="s">
        <v>187</v>
      </c>
      <c r="D3678" s="104" t="s">
        <v>26391</v>
      </c>
      <c r="E3678" s="95" t="s">
        <v>27709</v>
      </c>
      <c r="F3678" s="96" t="s">
        <v>722</v>
      </c>
      <c r="G3678" s="103">
        <v>200</v>
      </c>
      <c r="H3678" s="67">
        <v>0</v>
      </c>
      <c r="I3678" s="63">
        <f>VLOOKUP(F3678,'[1]东昌-4087'!$F:$M,8,0)</f>
        <v>169.8</v>
      </c>
    </row>
    <row r="3679" ht="15" spans="1:9">
      <c r="A3679" s="58">
        <v>3678</v>
      </c>
      <c r="B3679" s="59" t="s">
        <v>14</v>
      </c>
      <c r="C3679" s="94" t="s">
        <v>187</v>
      </c>
      <c r="D3679" s="104" t="s">
        <v>26391</v>
      </c>
      <c r="E3679" s="95" t="s">
        <v>27709</v>
      </c>
      <c r="F3679" s="98" t="s">
        <v>723</v>
      </c>
      <c r="G3679" s="103">
        <v>630</v>
      </c>
      <c r="H3679" s="67">
        <v>0</v>
      </c>
      <c r="I3679" s="63">
        <f>VLOOKUP(F3679,'[1]东昌-4087'!$F:$M,8,0)</f>
        <v>412.335</v>
      </c>
    </row>
    <row r="3680" ht="15" spans="1:9">
      <c r="A3680" s="58">
        <v>3679</v>
      </c>
      <c r="B3680" s="59" t="s">
        <v>14</v>
      </c>
      <c r="C3680" s="94" t="s">
        <v>187</v>
      </c>
      <c r="D3680" s="104" t="s">
        <v>26391</v>
      </c>
      <c r="E3680" s="95" t="s">
        <v>27709</v>
      </c>
      <c r="F3680" s="98" t="s">
        <v>724</v>
      </c>
      <c r="G3680" s="103">
        <v>630</v>
      </c>
      <c r="H3680" s="67">
        <v>0</v>
      </c>
      <c r="I3680" s="63">
        <f>VLOOKUP(F3680,'[1]东昌-4087'!$F:$M,8,0)</f>
        <v>450.891</v>
      </c>
    </row>
    <row r="3681" ht="15" spans="1:9">
      <c r="A3681" s="58">
        <v>3680</v>
      </c>
      <c r="B3681" s="59" t="s">
        <v>14</v>
      </c>
      <c r="C3681" s="94" t="s">
        <v>187</v>
      </c>
      <c r="D3681" s="104" t="s">
        <v>26391</v>
      </c>
      <c r="E3681" s="95" t="s">
        <v>27709</v>
      </c>
      <c r="F3681" s="98" t="s">
        <v>725</v>
      </c>
      <c r="G3681" s="103">
        <v>400</v>
      </c>
      <c r="H3681" s="67">
        <v>0</v>
      </c>
      <c r="I3681" s="63">
        <f>VLOOKUP(F3681,'[1]东昌-4087'!$F:$M,8,0)</f>
        <v>347.12</v>
      </c>
    </row>
    <row r="3682" ht="15" spans="1:9">
      <c r="A3682" s="58">
        <v>3681</v>
      </c>
      <c r="B3682" s="59" t="s">
        <v>14</v>
      </c>
      <c r="C3682" s="94" t="s">
        <v>187</v>
      </c>
      <c r="D3682" s="106" t="s">
        <v>26391</v>
      </c>
      <c r="E3682" s="95" t="s">
        <v>27599</v>
      </c>
      <c r="F3682" s="98" t="s">
        <v>693</v>
      </c>
      <c r="G3682" s="103">
        <v>400</v>
      </c>
      <c r="H3682" s="67">
        <v>0</v>
      </c>
      <c r="I3682" s="63">
        <f>VLOOKUP(F3682,'[1]东昌-4087'!$F:$M,8,0)</f>
        <v>190.56</v>
      </c>
    </row>
    <row r="3683" ht="15" spans="1:9">
      <c r="A3683" s="58">
        <v>3682</v>
      </c>
      <c r="B3683" s="59" t="s">
        <v>14</v>
      </c>
      <c r="C3683" s="94" t="s">
        <v>187</v>
      </c>
      <c r="D3683" s="106" t="s">
        <v>26391</v>
      </c>
      <c r="E3683" s="95" t="s">
        <v>27608</v>
      </c>
      <c r="F3683" s="98" t="s">
        <v>689</v>
      </c>
      <c r="G3683" s="103">
        <v>200</v>
      </c>
      <c r="H3683" s="67">
        <v>0</v>
      </c>
      <c r="I3683" s="63">
        <f>VLOOKUP(F3683,'[1]东昌-4087'!$F:$M,8,0)</f>
        <v>127.06</v>
      </c>
    </row>
    <row r="3684" ht="15" spans="1:9">
      <c r="A3684" s="58">
        <v>3683</v>
      </c>
      <c r="B3684" s="59" t="s">
        <v>14</v>
      </c>
      <c r="C3684" s="94" t="s">
        <v>187</v>
      </c>
      <c r="D3684" s="106" t="s">
        <v>26391</v>
      </c>
      <c r="E3684" s="95" t="s">
        <v>27608</v>
      </c>
      <c r="F3684" s="98" t="s">
        <v>691</v>
      </c>
      <c r="G3684" s="103">
        <v>160</v>
      </c>
      <c r="H3684" s="67">
        <v>0</v>
      </c>
      <c r="I3684" s="63">
        <f>VLOOKUP(F3684,'[1]东昌-4087'!$F:$M,8,0)</f>
        <v>132.384</v>
      </c>
    </row>
    <row r="3685" ht="15" spans="1:9">
      <c r="A3685" s="58">
        <v>3684</v>
      </c>
      <c r="B3685" s="59" t="s">
        <v>14</v>
      </c>
      <c r="C3685" s="94" t="s">
        <v>187</v>
      </c>
      <c r="D3685" s="104" t="s">
        <v>27710</v>
      </c>
      <c r="E3685" s="95" t="s">
        <v>26981</v>
      </c>
      <c r="F3685" s="98" t="s">
        <v>734</v>
      </c>
      <c r="G3685" s="103">
        <v>800</v>
      </c>
      <c r="H3685" s="67">
        <v>11.594016356475</v>
      </c>
      <c r="I3685" s="63">
        <f>VLOOKUP(F3685,'[1]东昌-4087'!$F:$M,8,0)</f>
        <v>18</v>
      </c>
    </row>
    <row r="3686" ht="15" spans="1:9">
      <c r="A3686" s="58">
        <v>3685</v>
      </c>
      <c r="B3686" s="59" t="s">
        <v>14</v>
      </c>
      <c r="C3686" s="94" t="s">
        <v>187</v>
      </c>
      <c r="D3686" s="104" t="s">
        <v>27710</v>
      </c>
      <c r="E3686" s="95" t="s">
        <v>26981</v>
      </c>
      <c r="F3686" s="98" t="s">
        <v>735</v>
      </c>
      <c r="G3686" s="103">
        <v>800</v>
      </c>
      <c r="H3686" s="67">
        <v>11.594016356475</v>
      </c>
      <c r="I3686" s="63">
        <f>VLOOKUP(F3686,'[1]东昌-4087'!$F:$M,8,0)</f>
        <v>18</v>
      </c>
    </row>
    <row r="3687" ht="15" spans="1:9">
      <c r="A3687" s="58">
        <v>3686</v>
      </c>
      <c r="B3687" s="59" t="s">
        <v>14</v>
      </c>
      <c r="C3687" s="94" t="s">
        <v>187</v>
      </c>
      <c r="D3687" s="104" t="s">
        <v>27710</v>
      </c>
      <c r="E3687" s="95" t="s">
        <v>26981</v>
      </c>
      <c r="F3687" s="98" t="s">
        <v>736</v>
      </c>
      <c r="G3687" s="103">
        <v>50</v>
      </c>
      <c r="H3687" s="67">
        <v>0.72274387676727</v>
      </c>
      <c r="I3687" s="63">
        <f>VLOOKUP(F3687,'[1]东昌-4087'!$F:$M,8,0)</f>
        <v>0</v>
      </c>
    </row>
    <row r="3688" ht="15" spans="1:9">
      <c r="A3688" s="58">
        <v>3687</v>
      </c>
      <c r="B3688" s="59" t="s">
        <v>14</v>
      </c>
      <c r="C3688" s="94" t="s">
        <v>187</v>
      </c>
      <c r="D3688" s="104" t="s">
        <v>27710</v>
      </c>
      <c r="E3688" s="95" t="s">
        <v>26981</v>
      </c>
      <c r="F3688" s="96" t="s">
        <v>737</v>
      </c>
      <c r="G3688" s="103">
        <v>630</v>
      </c>
      <c r="H3688" s="67">
        <v>9.13467955358633</v>
      </c>
      <c r="I3688" s="63">
        <f>VLOOKUP(F3688,'[1]东昌-4087'!$F:$M,8,0)</f>
        <v>55</v>
      </c>
    </row>
    <row r="3689" ht="15" spans="1:9">
      <c r="A3689" s="58">
        <v>3688</v>
      </c>
      <c r="B3689" s="59" t="s">
        <v>14</v>
      </c>
      <c r="C3689" s="94" t="s">
        <v>187</v>
      </c>
      <c r="D3689" s="104" t="s">
        <v>27710</v>
      </c>
      <c r="E3689" s="95" t="s">
        <v>26981</v>
      </c>
      <c r="F3689" s="98" t="s">
        <v>738</v>
      </c>
      <c r="G3689" s="103">
        <v>630</v>
      </c>
      <c r="H3689" s="67">
        <v>9.13467955358633</v>
      </c>
      <c r="I3689" s="63">
        <f>VLOOKUP(F3689,'[1]东昌-4087'!$F:$M,8,0)</f>
        <v>55</v>
      </c>
    </row>
    <row r="3690" ht="15" spans="1:9">
      <c r="A3690" s="58">
        <v>3689</v>
      </c>
      <c r="B3690" s="59" t="s">
        <v>14</v>
      </c>
      <c r="C3690" s="94" t="s">
        <v>187</v>
      </c>
      <c r="D3690" s="104" t="s">
        <v>27710</v>
      </c>
      <c r="E3690" s="95" t="s">
        <v>26981</v>
      </c>
      <c r="F3690" s="98" t="s">
        <v>739</v>
      </c>
      <c r="G3690" s="103">
        <v>315</v>
      </c>
      <c r="H3690" s="67">
        <v>4.51714922979544</v>
      </c>
      <c r="I3690" s="63">
        <f>VLOOKUP(F3690,'[1]东昌-4087'!$F:$M,8,0)</f>
        <v>20</v>
      </c>
    </row>
    <row r="3691" ht="15" spans="1:9">
      <c r="A3691" s="58">
        <v>3690</v>
      </c>
      <c r="B3691" s="59" t="s">
        <v>14</v>
      </c>
      <c r="C3691" s="94" t="s">
        <v>187</v>
      </c>
      <c r="D3691" s="104" t="s">
        <v>27710</v>
      </c>
      <c r="E3691" s="95" t="s">
        <v>26981</v>
      </c>
      <c r="F3691" s="98" t="s">
        <v>740</v>
      </c>
      <c r="G3691" s="103">
        <v>800</v>
      </c>
      <c r="H3691" s="67">
        <v>11.594016356475</v>
      </c>
      <c r="I3691" s="63">
        <f>VLOOKUP(F3691,'[1]东昌-4087'!$F:$M,8,0)</f>
        <v>18</v>
      </c>
    </row>
    <row r="3692" ht="15" spans="1:9">
      <c r="A3692" s="58">
        <v>3691</v>
      </c>
      <c r="B3692" s="59" t="s">
        <v>14</v>
      </c>
      <c r="C3692" s="94" t="s">
        <v>187</v>
      </c>
      <c r="D3692" s="104" t="s">
        <v>27710</v>
      </c>
      <c r="E3692" s="95" t="s">
        <v>26981</v>
      </c>
      <c r="F3692" s="98" t="s">
        <v>741</v>
      </c>
      <c r="G3692" s="103">
        <v>200</v>
      </c>
      <c r="H3692" s="67">
        <v>2.89097550706908</v>
      </c>
      <c r="I3692" s="63">
        <f>VLOOKUP(F3692,'[1]东昌-4087'!$F:$M,8,0)</f>
        <v>30</v>
      </c>
    </row>
    <row r="3693" ht="15" spans="1:9">
      <c r="A3693" s="58">
        <v>3692</v>
      </c>
      <c r="B3693" s="59" t="s">
        <v>14</v>
      </c>
      <c r="C3693" s="94" t="s">
        <v>187</v>
      </c>
      <c r="D3693" s="104" t="s">
        <v>27710</v>
      </c>
      <c r="E3693" s="95" t="s">
        <v>26981</v>
      </c>
      <c r="F3693" s="98" t="s">
        <v>742</v>
      </c>
      <c r="G3693" s="103">
        <v>630</v>
      </c>
      <c r="H3693" s="67">
        <v>9.13467955358633</v>
      </c>
      <c r="I3693" s="63">
        <f>VLOOKUP(F3693,'[1]东昌-4087'!$F:$M,8,0)</f>
        <v>55</v>
      </c>
    </row>
    <row r="3694" ht="15" spans="1:9">
      <c r="A3694" s="58">
        <v>3693</v>
      </c>
      <c r="B3694" s="59" t="s">
        <v>14</v>
      </c>
      <c r="C3694" s="94" t="s">
        <v>187</v>
      </c>
      <c r="D3694" s="104" t="s">
        <v>27710</v>
      </c>
      <c r="E3694" s="95" t="s">
        <v>26981</v>
      </c>
      <c r="F3694" s="98" t="s">
        <v>743</v>
      </c>
      <c r="G3694" s="103">
        <v>100</v>
      </c>
      <c r="H3694" s="67">
        <v>1.44548775353454</v>
      </c>
      <c r="I3694" s="63">
        <f>VLOOKUP(F3694,'[1]东昌-4087'!$F:$M,8,0)</f>
        <v>0</v>
      </c>
    </row>
    <row r="3695" ht="15" spans="1:9">
      <c r="A3695" s="58">
        <v>3694</v>
      </c>
      <c r="B3695" s="59" t="s">
        <v>14</v>
      </c>
      <c r="C3695" s="94" t="s">
        <v>187</v>
      </c>
      <c r="D3695" s="104" t="s">
        <v>27710</v>
      </c>
      <c r="E3695" s="95" t="s">
        <v>26981</v>
      </c>
      <c r="F3695" s="98" t="s">
        <v>744</v>
      </c>
      <c r="G3695" s="103">
        <v>630</v>
      </c>
      <c r="H3695" s="67">
        <v>9.13467955358633</v>
      </c>
      <c r="I3695" s="63">
        <f>VLOOKUP(F3695,'[1]东昌-4087'!$F:$M,8,0)</f>
        <v>55</v>
      </c>
    </row>
    <row r="3696" ht="15" spans="1:9">
      <c r="A3696" s="58">
        <v>3695</v>
      </c>
      <c r="B3696" s="59" t="s">
        <v>14</v>
      </c>
      <c r="C3696" s="94" t="s">
        <v>187</v>
      </c>
      <c r="D3696" s="104" t="s">
        <v>27710</v>
      </c>
      <c r="E3696" s="95" t="s">
        <v>27711</v>
      </c>
      <c r="F3696" s="98" t="s">
        <v>491</v>
      </c>
      <c r="G3696" s="103">
        <v>500</v>
      </c>
      <c r="H3696" s="67">
        <v>25.0836199273999</v>
      </c>
      <c r="I3696" s="63">
        <f>VLOOKUP(F3696,'[1]东昌-4087'!$F:$M,8,0)</f>
        <v>45</v>
      </c>
    </row>
    <row r="3697" ht="15" spans="1:9">
      <c r="A3697" s="58">
        <v>3696</v>
      </c>
      <c r="B3697" s="59" t="s">
        <v>14</v>
      </c>
      <c r="C3697" s="94" t="s">
        <v>187</v>
      </c>
      <c r="D3697" s="104" t="s">
        <v>27710</v>
      </c>
      <c r="E3697" s="95" t="s">
        <v>27711</v>
      </c>
      <c r="F3697" s="98" t="s">
        <v>492</v>
      </c>
      <c r="G3697" s="103">
        <v>315</v>
      </c>
      <c r="H3697" s="67">
        <v>15.6555186786823</v>
      </c>
      <c r="I3697" s="63">
        <f>VLOOKUP(F3697,'[1]东昌-4087'!$F:$M,8,0)</f>
        <v>20</v>
      </c>
    </row>
    <row r="3698" ht="15" spans="1:9">
      <c r="A3698" s="58">
        <v>3697</v>
      </c>
      <c r="B3698" s="59" t="s">
        <v>14</v>
      </c>
      <c r="C3698" s="94" t="s">
        <v>187</v>
      </c>
      <c r="D3698" s="104" t="s">
        <v>27710</v>
      </c>
      <c r="E3698" s="95" t="s">
        <v>26982</v>
      </c>
      <c r="F3698" s="96" t="s">
        <v>453</v>
      </c>
      <c r="G3698" s="103">
        <v>1250</v>
      </c>
      <c r="H3698" s="67">
        <v>37.512325457321</v>
      </c>
      <c r="I3698" s="63">
        <f>VLOOKUP(F3698,'[1]东昌-4087'!$F:$M,8,0)</f>
        <v>120</v>
      </c>
    </row>
    <row r="3699" ht="15" spans="1:9">
      <c r="A3699" s="58">
        <v>3698</v>
      </c>
      <c r="B3699" s="59" t="s">
        <v>14</v>
      </c>
      <c r="C3699" s="94" t="s">
        <v>187</v>
      </c>
      <c r="D3699" s="104" t="s">
        <v>27710</v>
      </c>
      <c r="E3699" s="95" t="s">
        <v>26982</v>
      </c>
      <c r="F3699" s="98" t="s">
        <v>455</v>
      </c>
      <c r="G3699" s="103">
        <v>200</v>
      </c>
      <c r="H3699" s="67">
        <v>5.98866393110224</v>
      </c>
      <c r="I3699" s="63">
        <f>VLOOKUP(F3699,'[1]东昌-4087'!$F:$M,8,0)</f>
        <v>30</v>
      </c>
    </row>
    <row r="3700" ht="15" spans="1:9">
      <c r="A3700" s="58">
        <v>3699</v>
      </c>
      <c r="B3700" s="59" t="s">
        <v>14</v>
      </c>
      <c r="C3700" s="94" t="s">
        <v>187</v>
      </c>
      <c r="D3700" s="104" t="s">
        <v>27710</v>
      </c>
      <c r="E3700" s="95" t="s">
        <v>26982</v>
      </c>
      <c r="F3700" s="98" t="s">
        <v>456</v>
      </c>
      <c r="G3700" s="103">
        <v>630</v>
      </c>
      <c r="H3700" s="67">
        <v>18.9225145045244</v>
      </c>
      <c r="I3700" s="63">
        <f>VLOOKUP(F3700,'[1]东昌-4087'!$F:$M,8,0)</f>
        <v>55</v>
      </c>
    </row>
    <row r="3701" ht="15" spans="1:9">
      <c r="A3701" s="58">
        <v>3700</v>
      </c>
      <c r="B3701" s="59" t="s">
        <v>14</v>
      </c>
      <c r="C3701" s="94" t="s">
        <v>187</v>
      </c>
      <c r="D3701" s="104" t="s">
        <v>27710</v>
      </c>
      <c r="E3701" s="95" t="s">
        <v>26982</v>
      </c>
      <c r="F3701" s="98" t="s">
        <v>457</v>
      </c>
      <c r="G3701" s="103">
        <v>630</v>
      </c>
      <c r="H3701" s="67">
        <v>18.9225145045244</v>
      </c>
      <c r="I3701" s="63">
        <f>VLOOKUP(F3701,'[1]东昌-4087'!$F:$M,8,0)</f>
        <v>55</v>
      </c>
    </row>
    <row r="3702" ht="15" spans="1:9">
      <c r="A3702" s="58">
        <v>3701</v>
      </c>
      <c r="B3702" s="59" t="s">
        <v>14</v>
      </c>
      <c r="C3702" s="94" t="s">
        <v>187</v>
      </c>
      <c r="D3702" s="104" t="s">
        <v>27710</v>
      </c>
      <c r="E3702" s="95" t="s">
        <v>26982</v>
      </c>
      <c r="F3702" s="98" t="s">
        <v>458</v>
      </c>
      <c r="G3702" s="103">
        <v>630</v>
      </c>
      <c r="H3702" s="67">
        <v>18.9225145045244</v>
      </c>
      <c r="I3702" s="63">
        <f>VLOOKUP(F3702,'[1]东昌-4087'!$F:$M,8,0)</f>
        <v>55</v>
      </c>
    </row>
    <row r="3703" ht="15" spans="1:9">
      <c r="A3703" s="58">
        <v>3702</v>
      </c>
      <c r="B3703" s="59" t="s">
        <v>14</v>
      </c>
      <c r="C3703" s="94" t="s">
        <v>187</v>
      </c>
      <c r="D3703" s="104" t="s">
        <v>27710</v>
      </c>
      <c r="E3703" s="95" t="s">
        <v>26982</v>
      </c>
      <c r="F3703" s="98" t="s">
        <v>459</v>
      </c>
      <c r="G3703" s="103">
        <v>630</v>
      </c>
      <c r="H3703" s="67">
        <v>18.9225145045244</v>
      </c>
      <c r="I3703" s="63">
        <f>VLOOKUP(F3703,'[1]东昌-4087'!$F:$M,8,0)</f>
        <v>55</v>
      </c>
    </row>
    <row r="3704" ht="15" spans="1:9">
      <c r="A3704" s="58">
        <v>3703</v>
      </c>
      <c r="B3704" s="59" t="s">
        <v>14</v>
      </c>
      <c r="C3704" s="94" t="s">
        <v>187</v>
      </c>
      <c r="D3704" s="104" t="s">
        <v>27710</v>
      </c>
      <c r="E3704" s="95" t="s">
        <v>26982</v>
      </c>
      <c r="F3704" s="98" t="s">
        <v>460</v>
      </c>
      <c r="G3704" s="103">
        <v>630</v>
      </c>
      <c r="H3704" s="67">
        <v>18.9225145045244</v>
      </c>
      <c r="I3704" s="63">
        <f>VLOOKUP(F3704,'[1]东昌-4087'!$F:$M,8,0)</f>
        <v>55</v>
      </c>
    </row>
    <row r="3705" ht="15" spans="1:9">
      <c r="A3705" s="58">
        <v>3704</v>
      </c>
      <c r="B3705" s="59" t="s">
        <v>14</v>
      </c>
      <c r="C3705" s="94" t="s">
        <v>187</v>
      </c>
      <c r="D3705" s="104" t="s">
        <v>27710</v>
      </c>
      <c r="E3705" s="95" t="s">
        <v>26982</v>
      </c>
      <c r="F3705" s="98" t="s">
        <v>463</v>
      </c>
      <c r="G3705" s="103">
        <v>500</v>
      </c>
      <c r="H3705" s="67">
        <v>14.9924537997386</v>
      </c>
      <c r="I3705" s="63">
        <f>VLOOKUP(F3705,'[1]东昌-4087'!$F:$M,8,0)</f>
        <v>45</v>
      </c>
    </row>
    <row r="3706" ht="15" spans="1:9">
      <c r="A3706" s="58">
        <v>3705</v>
      </c>
      <c r="B3706" s="59" t="s">
        <v>14</v>
      </c>
      <c r="C3706" s="94" t="s">
        <v>187</v>
      </c>
      <c r="D3706" s="104" t="s">
        <v>27710</v>
      </c>
      <c r="E3706" s="95" t="s">
        <v>26982</v>
      </c>
      <c r="F3706" s="98" t="s">
        <v>464</v>
      </c>
      <c r="G3706" s="103">
        <v>630</v>
      </c>
      <c r="H3706" s="67">
        <v>18.9225145045244</v>
      </c>
      <c r="I3706" s="63">
        <f>VLOOKUP(F3706,'[1]东昌-4087'!$F:$M,8,0)</f>
        <v>55</v>
      </c>
    </row>
    <row r="3707" ht="15" spans="1:9">
      <c r="A3707" s="58">
        <v>3706</v>
      </c>
      <c r="B3707" s="59" t="s">
        <v>14</v>
      </c>
      <c r="C3707" s="94" t="s">
        <v>187</v>
      </c>
      <c r="D3707" s="104" t="s">
        <v>27710</v>
      </c>
      <c r="E3707" s="95" t="s">
        <v>26982</v>
      </c>
      <c r="F3707" s="98" t="s">
        <v>465</v>
      </c>
      <c r="G3707" s="103">
        <v>315</v>
      </c>
      <c r="H3707" s="67">
        <v>9.35728739234725</v>
      </c>
      <c r="I3707" s="63">
        <f>VLOOKUP(F3707,'[1]东昌-4087'!$F:$M,8,0)</f>
        <v>20</v>
      </c>
    </row>
    <row r="3708" ht="15" spans="1:9">
      <c r="A3708" s="58">
        <v>3707</v>
      </c>
      <c r="B3708" s="59" t="s">
        <v>14</v>
      </c>
      <c r="C3708" s="94" t="s">
        <v>187</v>
      </c>
      <c r="D3708" s="104" t="s">
        <v>27710</v>
      </c>
      <c r="E3708" s="95" t="s">
        <v>26982</v>
      </c>
      <c r="F3708" s="98" t="s">
        <v>466</v>
      </c>
      <c r="G3708" s="103">
        <v>630</v>
      </c>
      <c r="H3708" s="67">
        <v>18.9225145045244</v>
      </c>
      <c r="I3708" s="63">
        <f>VLOOKUP(F3708,'[1]东昌-4087'!$F:$M,8,0)</f>
        <v>55</v>
      </c>
    </row>
    <row r="3709" ht="15" spans="1:9">
      <c r="A3709" s="58">
        <v>3708</v>
      </c>
      <c r="B3709" s="59" t="s">
        <v>14</v>
      </c>
      <c r="C3709" s="94" t="s">
        <v>187</v>
      </c>
      <c r="D3709" s="104" t="s">
        <v>27710</v>
      </c>
      <c r="E3709" s="95" t="s">
        <v>26982</v>
      </c>
      <c r="F3709" s="98" t="s">
        <v>468</v>
      </c>
      <c r="G3709" s="103">
        <v>630</v>
      </c>
      <c r="H3709" s="67">
        <v>18.9225145045244</v>
      </c>
      <c r="I3709" s="63">
        <f>VLOOKUP(F3709,'[1]东昌-4087'!$F:$M,8,0)</f>
        <v>55</v>
      </c>
    </row>
    <row r="3710" ht="15" spans="1:9">
      <c r="A3710" s="58">
        <v>3709</v>
      </c>
      <c r="B3710" s="59" t="s">
        <v>14</v>
      </c>
      <c r="C3710" s="94" t="s">
        <v>187</v>
      </c>
      <c r="D3710" s="104" t="s">
        <v>27710</v>
      </c>
      <c r="E3710" s="95" t="s">
        <v>26982</v>
      </c>
      <c r="F3710" s="98" t="s">
        <v>469</v>
      </c>
      <c r="G3710" s="103">
        <v>400</v>
      </c>
      <c r="H3710" s="67">
        <v>12.0189158061705</v>
      </c>
      <c r="I3710" s="63">
        <f>VLOOKUP(F3710,'[1]东昌-4087'!$F:$M,8,0)</f>
        <v>20</v>
      </c>
    </row>
    <row r="3711" ht="15" spans="1:9">
      <c r="A3711" s="58">
        <v>3710</v>
      </c>
      <c r="B3711" s="59" t="s">
        <v>14</v>
      </c>
      <c r="C3711" s="94" t="s">
        <v>187</v>
      </c>
      <c r="D3711" s="104" t="s">
        <v>27710</v>
      </c>
      <c r="E3711" s="95" t="s">
        <v>26982</v>
      </c>
      <c r="F3711" s="98" t="s">
        <v>470</v>
      </c>
      <c r="G3711" s="103">
        <v>630</v>
      </c>
      <c r="H3711" s="67">
        <v>18.9225145045244</v>
      </c>
      <c r="I3711" s="63">
        <f>VLOOKUP(F3711,'[1]东昌-4087'!$F:$M,8,0)</f>
        <v>55</v>
      </c>
    </row>
    <row r="3712" ht="15" spans="1:9">
      <c r="A3712" s="58">
        <v>3711</v>
      </c>
      <c r="B3712" s="59" t="s">
        <v>14</v>
      </c>
      <c r="C3712" s="94" t="s">
        <v>187</v>
      </c>
      <c r="D3712" s="104" t="s">
        <v>27710</v>
      </c>
      <c r="E3712" s="95" t="s">
        <v>26982</v>
      </c>
      <c r="F3712" s="98" t="s">
        <v>471</v>
      </c>
      <c r="G3712" s="103">
        <v>630</v>
      </c>
      <c r="H3712" s="67">
        <v>18.9225145045244</v>
      </c>
      <c r="I3712" s="63">
        <f>VLOOKUP(F3712,'[1]东昌-4087'!$F:$M,8,0)</f>
        <v>55</v>
      </c>
    </row>
    <row r="3713" ht="15" spans="1:9">
      <c r="A3713" s="58">
        <v>3712</v>
      </c>
      <c r="B3713" s="59" t="s">
        <v>14</v>
      </c>
      <c r="C3713" s="94" t="s">
        <v>187</v>
      </c>
      <c r="D3713" s="104" t="s">
        <v>27710</v>
      </c>
      <c r="E3713" s="95" t="s">
        <v>26982</v>
      </c>
      <c r="F3713" s="98" t="s">
        <v>472</v>
      </c>
      <c r="G3713" s="103">
        <v>400</v>
      </c>
      <c r="H3713" s="67">
        <v>12.0189158061705</v>
      </c>
      <c r="I3713" s="63">
        <f>VLOOKUP(F3713,'[1]东昌-4087'!$F:$M,8,0)</f>
        <v>20</v>
      </c>
    </row>
    <row r="3714" ht="15" spans="1:9">
      <c r="A3714" s="58">
        <v>3713</v>
      </c>
      <c r="B3714" s="59" t="s">
        <v>14</v>
      </c>
      <c r="C3714" s="94" t="s">
        <v>187</v>
      </c>
      <c r="D3714" s="104" t="s">
        <v>27710</v>
      </c>
      <c r="E3714" s="95" t="s">
        <v>26982</v>
      </c>
      <c r="F3714" s="98" t="s">
        <v>473</v>
      </c>
      <c r="G3714" s="103">
        <v>400</v>
      </c>
      <c r="H3714" s="67">
        <v>12.0189158061705</v>
      </c>
      <c r="I3714" s="63">
        <f>VLOOKUP(F3714,'[1]东昌-4087'!$F:$M,8,0)</f>
        <v>20</v>
      </c>
    </row>
    <row r="3715" ht="15" spans="1:9">
      <c r="A3715" s="58">
        <v>3714</v>
      </c>
      <c r="B3715" s="59" t="s">
        <v>14</v>
      </c>
      <c r="C3715" s="94" t="s">
        <v>187</v>
      </c>
      <c r="D3715" s="104" t="s">
        <v>27710</v>
      </c>
      <c r="E3715" s="95" t="s">
        <v>26982</v>
      </c>
      <c r="F3715" s="98" t="s">
        <v>474</v>
      </c>
      <c r="G3715" s="103">
        <v>200</v>
      </c>
      <c r="H3715" s="67">
        <v>5.98866393110224</v>
      </c>
      <c r="I3715" s="63">
        <f>VLOOKUP(F3715,'[1]东昌-4087'!$F:$M,8,0)</f>
        <v>30</v>
      </c>
    </row>
    <row r="3716" ht="15" spans="1:9">
      <c r="A3716" s="58">
        <v>3715</v>
      </c>
      <c r="B3716" s="59" t="s">
        <v>14</v>
      </c>
      <c r="C3716" s="94" t="s">
        <v>187</v>
      </c>
      <c r="D3716" s="104" t="s">
        <v>27710</v>
      </c>
      <c r="E3716" s="95" t="s">
        <v>26982</v>
      </c>
      <c r="F3716" s="96" t="s">
        <v>476</v>
      </c>
      <c r="G3716" s="103">
        <v>1250</v>
      </c>
      <c r="H3716" s="67">
        <v>37.512325457321</v>
      </c>
      <c r="I3716" s="63">
        <f>VLOOKUP(F3716,'[1]东昌-4087'!$F:$M,8,0)</f>
        <v>120</v>
      </c>
    </row>
    <row r="3717" ht="15" spans="1:9">
      <c r="A3717" s="58">
        <v>3716</v>
      </c>
      <c r="B3717" s="59" t="s">
        <v>14</v>
      </c>
      <c r="C3717" s="94" t="s">
        <v>187</v>
      </c>
      <c r="D3717" s="104" t="s">
        <v>27710</v>
      </c>
      <c r="E3717" s="95" t="s">
        <v>26982</v>
      </c>
      <c r="F3717" s="98" t="s">
        <v>478</v>
      </c>
      <c r="G3717" s="103">
        <v>630</v>
      </c>
      <c r="H3717" s="67">
        <v>18.9225145045244</v>
      </c>
      <c r="I3717" s="63">
        <f>VLOOKUP(F3717,'[1]东昌-4087'!$F:$M,8,0)</f>
        <v>55</v>
      </c>
    </row>
    <row r="3718" ht="15" spans="1:9">
      <c r="A3718" s="58">
        <v>3717</v>
      </c>
      <c r="B3718" s="59" t="s">
        <v>14</v>
      </c>
      <c r="C3718" s="94" t="s">
        <v>187</v>
      </c>
      <c r="D3718" s="104" t="s">
        <v>27710</v>
      </c>
      <c r="E3718" s="95" t="s">
        <v>26982</v>
      </c>
      <c r="F3718" s="98" t="s">
        <v>479</v>
      </c>
      <c r="G3718" s="103">
        <v>400</v>
      </c>
      <c r="H3718" s="67">
        <v>12.0189158061705</v>
      </c>
      <c r="I3718" s="63">
        <f>VLOOKUP(F3718,'[1]东昌-4087'!$F:$M,8,0)</f>
        <v>110</v>
      </c>
    </row>
    <row r="3719" ht="15" spans="1:9">
      <c r="A3719" s="58">
        <v>3718</v>
      </c>
      <c r="B3719" s="59" t="s">
        <v>14</v>
      </c>
      <c r="C3719" s="94" t="s">
        <v>187</v>
      </c>
      <c r="D3719" s="104" t="s">
        <v>27710</v>
      </c>
      <c r="E3719" s="95" t="s">
        <v>26982</v>
      </c>
      <c r="F3719" s="98" t="s">
        <v>480</v>
      </c>
      <c r="G3719" s="103">
        <v>400</v>
      </c>
      <c r="H3719" s="67">
        <v>12.0189158061705</v>
      </c>
      <c r="I3719" s="63">
        <f>VLOOKUP(F3719,'[1]东昌-4087'!$F:$M,8,0)</f>
        <v>20</v>
      </c>
    </row>
    <row r="3720" ht="15" spans="1:9">
      <c r="A3720" s="58">
        <v>3719</v>
      </c>
      <c r="B3720" s="59" t="s">
        <v>14</v>
      </c>
      <c r="C3720" s="94" t="s">
        <v>187</v>
      </c>
      <c r="D3720" s="104" t="s">
        <v>27710</v>
      </c>
      <c r="E3720" s="95" t="s">
        <v>27712</v>
      </c>
      <c r="F3720" s="98" t="s">
        <v>447</v>
      </c>
      <c r="G3720" s="103">
        <v>630</v>
      </c>
      <c r="H3720" s="67">
        <v>197.321736310005</v>
      </c>
      <c r="I3720" s="63">
        <f>VLOOKUP(F3720,'[1]东昌-4087'!$F:$M,8,0)</f>
        <v>55</v>
      </c>
    </row>
    <row r="3721" ht="15" spans="1:9">
      <c r="A3721" s="58">
        <v>3720</v>
      </c>
      <c r="B3721" s="59" t="s">
        <v>14</v>
      </c>
      <c r="C3721" s="94" t="s">
        <v>187</v>
      </c>
      <c r="D3721" s="104" t="s">
        <v>27710</v>
      </c>
      <c r="E3721" s="95" t="s">
        <v>27712</v>
      </c>
      <c r="F3721" s="98" t="s">
        <v>449</v>
      </c>
      <c r="G3721" s="103">
        <v>630</v>
      </c>
      <c r="H3721" s="67">
        <v>197.321736310005</v>
      </c>
      <c r="I3721" s="63">
        <f>VLOOKUP(F3721,'[1]东昌-4087'!$F:$M,8,0)</f>
        <v>55</v>
      </c>
    </row>
    <row r="3722" ht="15" spans="1:9">
      <c r="A3722" s="58">
        <v>3721</v>
      </c>
      <c r="B3722" s="59" t="s">
        <v>14</v>
      </c>
      <c r="C3722" s="94" t="s">
        <v>187</v>
      </c>
      <c r="D3722" s="104" t="s">
        <v>27710</v>
      </c>
      <c r="E3722" s="95" t="s">
        <v>27712</v>
      </c>
      <c r="F3722" s="98" t="s">
        <v>450</v>
      </c>
      <c r="G3722" s="103">
        <v>630</v>
      </c>
      <c r="H3722" s="67">
        <v>197.321736310005</v>
      </c>
      <c r="I3722" s="63">
        <f>VLOOKUP(F3722,'[1]东昌-4087'!$F:$M,8,0)</f>
        <v>55</v>
      </c>
    </row>
    <row r="3723" ht="15" spans="1:9">
      <c r="A3723" s="58">
        <v>3722</v>
      </c>
      <c r="B3723" s="59" t="s">
        <v>14</v>
      </c>
      <c r="C3723" s="94" t="s">
        <v>187</v>
      </c>
      <c r="D3723" s="104" t="s">
        <v>27710</v>
      </c>
      <c r="E3723" s="95" t="s">
        <v>27712</v>
      </c>
      <c r="F3723" s="98" t="s">
        <v>451</v>
      </c>
      <c r="G3723" s="103">
        <v>630</v>
      </c>
      <c r="H3723" s="67">
        <v>197.321736310005</v>
      </c>
      <c r="I3723" s="63">
        <f>VLOOKUP(F3723,'[1]东昌-4087'!$F:$M,8,0)</f>
        <v>55</v>
      </c>
    </row>
    <row r="3724" ht="15" spans="1:9">
      <c r="A3724" s="58">
        <v>3723</v>
      </c>
      <c r="B3724" s="59" t="s">
        <v>14</v>
      </c>
      <c r="C3724" s="94" t="s">
        <v>187</v>
      </c>
      <c r="D3724" s="104" t="s">
        <v>27710</v>
      </c>
      <c r="E3724" s="95" t="s">
        <v>27713</v>
      </c>
      <c r="F3724" s="98" t="s">
        <v>436</v>
      </c>
      <c r="G3724" s="103">
        <v>630</v>
      </c>
      <c r="H3724" s="67">
        <v>63.0907838282904</v>
      </c>
      <c r="I3724" s="63">
        <f>VLOOKUP(F3724,'[1]东昌-4087'!$F:$M,8,0)</f>
        <v>55</v>
      </c>
    </row>
    <row r="3725" ht="15" spans="1:9">
      <c r="A3725" s="58">
        <v>3724</v>
      </c>
      <c r="B3725" s="59" t="s">
        <v>14</v>
      </c>
      <c r="C3725" s="94" t="s">
        <v>187</v>
      </c>
      <c r="D3725" s="104" t="s">
        <v>27710</v>
      </c>
      <c r="E3725" s="95" t="s">
        <v>27713</v>
      </c>
      <c r="F3725" s="98" t="s">
        <v>439</v>
      </c>
      <c r="G3725" s="103">
        <v>800</v>
      </c>
      <c r="H3725" s="67">
        <v>80.0767640897533</v>
      </c>
      <c r="I3725" s="63">
        <f>VLOOKUP(F3725,'[1]东昌-4087'!$F:$M,8,0)</f>
        <v>18</v>
      </c>
    </row>
    <row r="3726" ht="15" spans="1:9">
      <c r="A3726" s="58">
        <v>3725</v>
      </c>
      <c r="B3726" s="59" t="s">
        <v>14</v>
      </c>
      <c r="C3726" s="94" t="s">
        <v>187</v>
      </c>
      <c r="D3726" s="104" t="s">
        <v>27710</v>
      </c>
      <c r="E3726" s="95" t="s">
        <v>27713</v>
      </c>
      <c r="F3726" s="98" t="s">
        <v>440</v>
      </c>
      <c r="G3726" s="103">
        <v>630</v>
      </c>
      <c r="H3726" s="67">
        <v>63.0907838282904</v>
      </c>
      <c r="I3726" s="63">
        <f>VLOOKUP(F3726,'[1]东昌-4087'!$F:$M,8,0)</f>
        <v>55</v>
      </c>
    </row>
    <row r="3727" ht="15" spans="1:9">
      <c r="A3727" s="58">
        <v>3726</v>
      </c>
      <c r="B3727" s="59" t="s">
        <v>14</v>
      </c>
      <c r="C3727" s="94" t="s">
        <v>187</v>
      </c>
      <c r="D3727" s="104" t="s">
        <v>27710</v>
      </c>
      <c r="E3727" s="95" t="s">
        <v>27713</v>
      </c>
      <c r="F3727" s="98" t="s">
        <v>441</v>
      </c>
      <c r="G3727" s="103">
        <v>800</v>
      </c>
      <c r="H3727" s="67">
        <v>80.0767640897533</v>
      </c>
      <c r="I3727" s="63">
        <f>VLOOKUP(F3727,'[1]东昌-4087'!$F:$M,8,0)</f>
        <v>18</v>
      </c>
    </row>
    <row r="3728" ht="15" spans="1:9">
      <c r="A3728" s="58">
        <v>3727</v>
      </c>
      <c r="B3728" s="59" t="s">
        <v>14</v>
      </c>
      <c r="C3728" s="94" t="s">
        <v>187</v>
      </c>
      <c r="D3728" s="104" t="s">
        <v>27710</v>
      </c>
      <c r="E3728" s="95" t="s">
        <v>27713</v>
      </c>
      <c r="F3728" s="98" t="s">
        <v>442</v>
      </c>
      <c r="G3728" s="103">
        <v>800</v>
      </c>
      <c r="H3728" s="67">
        <v>80.0767640897533</v>
      </c>
      <c r="I3728" s="63">
        <f>VLOOKUP(F3728,'[1]东昌-4087'!$F:$M,8,0)</f>
        <v>18</v>
      </c>
    </row>
    <row r="3729" ht="15" spans="1:9">
      <c r="A3729" s="58">
        <v>3728</v>
      </c>
      <c r="B3729" s="59" t="s">
        <v>14</v>
      </c>
      <c r="C3729" s="94" t="s">
        <v>187</v>
      </c>
      <c r="D3729" s="104" t="s">
        <v>27710</v>
      </c>
      <c r="E3729" s="95" t="s">
        <v>27713</v>
      </c>
      <c r="F3729" s="98" t="s">
        <v>443</v>
      </c>
      <c r="G3729" s="103">
        <v>630</v>
      </c>
      <c r="H3729" s="67">
        <v>63.0907838282904</v>
      </c>
      <c r="I3729" s="63">
        <f>VLOOKUP(F3729,'[1]东昌-4087'!$F:$M,8,0)</f>
        <v>55</v>
      </c>
    </row>
    <row r="3730" ht="15" spans="1:9">
      <c r="A3730" s="58">
        <v>3729</v>
      </c>
      <c r="B3730" s="59" t="s">
        <v>14</v>
      </c>
      <c r="C3730" s="94" t="s">
        <v>187</v>
      </c>
      <c r="D3730" s="104" t="s">
        <v>27710</v>
      </c>
      <c r="E3730" s="95" t="s">
        <v>27713</v>
      </c>
      <c r="F3730" s="98" t="s">
        <v>444</v>
      </c>
      <c r="G3730" s="103">
        <v>630</v>
      </c>
      <c r="H3730" s="67">
        <v>63.0907838282904</v>
      </c>
      <c r="I3730" s="63">
        <f>VLOOKUP(F3730,'[1]东昌-4087'!$F:$M,8,0)</f>
        <v>55</v>
      </c>
    </row>
    <row r="3731" ht="15" spans="1:9">
      <c r="A3731" s="58">
        <v>3730</v>
      </c>
      <c r="B3731" s="59" t="s">
        <v>14</v>
      </c>
      <c r="C3731" s="94" t="s">
        <v>187</v>
      </c>
      <c r="D3731" s="104" t="s">
        <v>27710</v>
      </c>
      <c r="E3731" s="95" t="s">
        <v>27713</v>
      </c>
      <c r="F3731" s="98" t="s">
        <v>445</v>
      </c>
      <c r="G3731" s="103">
        <v>800</v>
      </c>
      <c r="H3731" s="67">
        <v>80.0767640897533</v>
      </c>
      <c r="I3731" s="63">
        <f>VLOOKUP(F3731,'[1]东昌-4087'!$F:$M,8,0)</f>
        <v>18</v>
      </c>
    </row>
    <row r="3732" ht="15" spans="1:9">
      <c r="A3732" s="58">
        <v>3731</v>
      </c>
      <c r="B3732" s="59" t="s">
        <v>14</v>
      </c>
      <c r="C3732" s="94" t="s">
        <v>187</v>
      </c>
      <c r="D3732" s="105" t="s">
        <v>27714</v>
      </c>
      <c r="E3732" s="95" t="s">
        <v>27715</v>
      </c>
      <c r="F3732" s="98" t="s">
        <v>1537</v>
      </c>
      <c r="G3732" s="103">
        <v>315</v>
      </c>
      <c r="H3732" s="67">
        <v>0</v>
      </c>
      <c r="I3732" s="63">
        <f>VLOOKUP(F3732,'[1]东昌-4087'!$F:$M,8,0)</f>
        <v>221.4135</v>
      </c>
    </row>
    <row r="3733" ht="15" spans="1:9">
      <c r="A3733" s="58">
        <v>3732</v>
      </c>
      <c r="B3733" s="59" t="s">
        <v>14</v>
      </c>
      <c r="C3733" s="94" t="s">
        <v>187</v>
      </c>
      <c r="D3733" s="105" t="s">
        <v>27714</v>
      </c>
      <c r="E3733" s="95" t="s">
        <v>27715</v>
      </c>
      <c r="F3733" s="98" t="s">
        <v>1538</v>
      </c>
      <c r="G3733" s="103">
        <v>315</v>
      </c>
      <c r="H3733" s="67">
        <v>0</v>
      </c>
      <c r="I3733" s="63">
        <f>VLOOKUP(F3733,'[1]东昌-4087'!$F:$M,8,0)</f>
        <v>276.2865</v>
      </c>
    </row>
    <row r="3734" ht="15" spans="1:9">
      <c r="A3734" s="58">
        <v>3733</v>
      </c>
      <c r="B3734" s="59" t="s">
        <v>14</v>
      </c>
      <c r="C3734" s="94" t="s">
        <v>187</v>
      </c>
      <c r="D3734" s="105" t="s">
        <v>27714</v>
      </c>
      <c r="E3734" s="95" t="s">
        <v>27716</v>
      </c>
      <c r="F3734" s="98" t="s">
        <v>1528</v>
      </c>
      <c r="G3734" s="103">
        <v>400</v>
      </c>
      <c r="H3734" s="67">
        <v>0</v>
      </c>
      <c r="I3734" s="63">
        <f>VLOOKUP(F3734,'[1]东昌-4087'!$F:$M,8,0)</f>
        <v>250.68</v>
      </c>
    </row>
    <row r="3735" ht="15" spans="1:9">
      <c r="A3735" s="58">
        <v>3734</v>
      </c>
      <c r="B3735" s="59" t="s">
        <v>14</v>
      </c>
      <c r="C3735" s="94" t="s">
        <v>187</v>
      </c>
      <c r="D3735" s="105" t="s">
        <v>27714</v>
      </c>
      <c r="E3735" s="95" t="s">
        <v>27716</v>
      </c>
      <c r="F3735" s="98" t="s">
        <v>1529</v>
      </c>
      <c r="G3735" s="103">
        <v>400</v>
      </c>
      <c r="H3735" s="67">
        <v>0</v>
      </c>
      <c r="I3735" s="63">
        <f>VLOOKUP(F3735,'[1]东昌-4087'!$F:$M,8,0)</f>
        <v>206.76</v>
      </c>
    </row>
    <row r="3736" ht="15" spans="1:9">
      <c r="A3736" s="58">
        <v>3735</v>
      </c>
      <c r="B3736" s="59" t="s">
        <v>14</v>
      </c>
      <c r="C3736" s="94" t="s">
        <v>187</v>
      </c>
      <c r="D3736" s="105" t="s">
        <v>27714</v>
      </c>
      <c r="E3736" s="95" t="s">
        <v>27716</v>
      </c>
      <c r="F3736" s="98" t="s">
        <v>1530</v>
      </c>
      <c r="G3736" s="103">
        <v>400</v>
      </c>
      <c r="H3736" s="67">
        <v>0</v>
      </c>
      <c r="I3736" s="63">
        <f>VLOOKUP(F3736,'[1]东昌-4087'!$F:$M,8,0)</f>
        <v>358.68</v>
      </c>
    </row>
    <row r="3737" ht="15" spans="1:9">
      <c r="A3737" s="58">
        <v>3736</v>
      </c>
      <c r="B3737" s="59" t="s">
        <v>14</v>
      </c>
      <c r="C3737" s="94" t="s">
        <v>187</v>
      </c>
      <c r="D3737" s="105" t="s">
        <v>27714</v>
      </c>
      <c r="E3737" s="95" t="s">
        <v>27716</v>
      </c>
      <c r="F3737" s="98" t="s">
        <v>1531</v>
      </c>
      <c r="G3737" s="103">
        <v>315</v>
      </c>
      <c r="H3737" s="67">
        <v>0</v>
      </c>
      <c r="I3737" s="63">
        <f>VLOOKUP(F3737,'[1]东昌-4087'!$F:$M,8,0)</f>
        <v>102.123</v>
      </c>
    </row>
    <row r="3738" ht="15" spans="1:9">
      <c r="A3738" s="58">
        <v>3737</v>
      </c>
      <c r="B3738" s="59" t="s">
        <v>14</v>
      </c>
      <c r="C3738" s="94" t="s">
        <v>187</v>
      </c>
      <c r="D3738" s="105" t="s">
        <v>27714</v>
      </c>
      <c r="E3738" s="95" t="s">
        <v>27716</v>
      </c>
      <c r="F3738" s="98" t="s">
        <v>1532</v>
      </c>
      <c r="G3738" s="103">
        <v>315</v>
      </c>
      <c r="H3738" s="67">
        <v>0</v>
      </c>
      <c r="I3738" s="63">
        <f>VLOOKUP(F3738,'[1]东昌-4087'!$F:$M,8,0)</f>
        <v>134.064</v>
      </c>
    </row>
    <row r="3739" ht="15" spans="1:9">
      <c r="A3739" s="58">
        <v>3738</v>
      </c>
      <c r="B3739" s="59" t="s">
        <v>14</v>
      </c>
      <c r="C3739" s="94" t="s">
        <v>187</v>
      </c>
      <c r="D3739" s="105" t="s">
        <v>27714</v>
      </c>
      <c r="E3739" s="95" t="s">
        <v>27716</v>
      </c>
      <c r="F3739" s="98" t="s">
        <v>1533</v>
      </c>
      <c r="G3739" s="103">
        <v>400</v>
      </c>
      <c r="H3739" s="67">
        <v>0</v>
      </c>
      <c r="I3739" s="63">
        <f>VLOOKUP(F3739,'[1]东昌-4087'!$F:$M,8,0)</f>
        <v>103.6</v>
      </c>
    </row>
    <row r="3740" ht="15" spans="1:9">
      <c r="A3740" s="58">
        <v>3739</v>
      </c>
      <c r="B3740" s="59" t="s">
        <v>14</v>
      </c>
      <c r="C3740" s="94" t="s">
        <v>187</v>
      </c>
      <c r="D3740" s="105" t="s">
        <v>27714</v>
      </c>
      <c r="E3740" s="95" t="s">
        <v>27716</v>
      </c>
      <c r="F3740" s="98" t="s">
        <v>1534</v>
      </c>
      <c r="G3740" s="103">
        <v>630</v>
      </c>
      <c r="H3740" s="67">
        <v>0</v>
      </c>
      <c r="I3740" s="63">
        <f>VLOOKUP(F3740,'[1]东昌-4087'!$F:$M,8,0)</f>
        <v>475.713</v>
      </c>
    </row>
    <row r="3741" ht="15" spans="1:9">
      <c r="A3741" s="58">
        <v>3740</v>
      </c>
      <c r="B3741" s="59" t="s">
        <v>14</v>
      </c>
      <c r="C3741" s="94" t="s">
        <v>187</v>
      </c>
      <c r="D3741" s="105" t="s">
        <v>27714</v>
      </c>
      <c r="E3741" s="95" t="s">
        <v>27716</v>
      </c>
      <c r="F3741" s="98" t="s">
        <v>1535</v>
      </c>
      <c r="G3741" s="103">
        <v>315</v>
      </c>
      <c r="H3741" s="67">
        <v>0</v>
      </c>
      <c r="I3741" s="63">
        <f>VLOOKUP(F3741,'[1]东昌-4087'!$F:$M,8,0)</f>
        <v>173.565</v>
      </c>
    </row>
    <row r="3742" ht="15" spans="1:9">
      <c r="A3742" s="58">
        <v>3741</v>
      </c>
      <c r="B3742" s="59" t="s">
        <v>14</v>
      </c>
      <c r="C3742" s="94" t="s">
        <v>289</v>
      </c>
      <c r="D3742" s="104" t="s">
        <v>27609</v>
      </c>
      <c r="E3742" s="95" t="s">
        <v>27717</v>
      </c>
      <c r="F3742" s="98" t="s">
        <v>1793</v>
      </c>
      <c r="G3742" s="103">
        <v>1000</v>
      </c>
      <c r="H3742" s="67">
        <v>0</v>
      </c>
      <c r="I3742" s="63">
        <f>VLOOKUP(F3742,'[1]东昌-4087'!$F:$M,8,0)</f>
        <v>558.8</v>
      </c>
    </row>
    <row r="3743" ht="15" spans="1:9">
      <c r="A3743" s="58">
        <v>3742</v>
      </c>
      <c r="B3743" s="59" t="s">
        <v>14</v>
      </c>
      <c r="C3743" s="94" t="s">
        <v>289</v>
      </c>
      <c r="D3743" s="104" t="s">
        <v>27609</v>
      </c>
      <c r="E3743" s="95" t="s">
        <v>27717</v>
      </c>
      <c r="F3743" s="98" t="s">
        <v>1794</v>
      </c>
      <c r="G3743" s="103">
        <v>1000</v>
      </c>
      <c r="H3743" s="67">
        <v>0</v>
      </c>
      <c r="I3743" s="63">
        <f>VLOOKUP(F3743,'[1]东昌-4087'!$F:$M,8,0)</f>
        <v>591.2</v>
      </c>
    </row>
    <row r="3744" ht="15" spans="1:9">
      <c r="A3744" s="58">
        <v>3743</v>
      </c>
      <c r="B3744" s="59" t="s">
        <v>14</v>
      </c>
      <c r="C3744" s="94" t="s">
        <v>289</v>
      </c>
      <c r="D3744" s="104" t="s">
        <v>27609</v>
      </c>
      <c r="E3744" s="95" t="s">
        <v>27718</v>
      </c>
      <c r="F3744" s="98" t="s">
        <v>1785</v>
      </c>
      <c r="G3744" s="103">
        <v>1000</v>
      </c>
      <c r="H3744" s="67">
        <v>0</v>
      </c>
      <c r="I3744" s="63">
        <f>VLOOKUP(F3744,'[1]东昌-4087'!$F:$M,8,0)</f>
        <v>768.4</v>
      </c>
    </row>
    <row r="3745" ht="15" spans="1:9">
      <c r="A3745" s="58">
        <v>3744</v>
      </c>
      <c r="B3745" s="59" t="s">
        <v>14</v>
      </c>
      <c r="C3745" s="94" t="s">
        <v>289</v>
      </c>
      <c r="D3745" s="104" t="s">
        <v>27609</v>
      </c>
      <c r="E3745" s="95" t="s">
        <v>27718</v>
      </c>
      <c r="F3745" s="98" t="s">
        <v>1786</v>
      </c>
      <c r="G3745" s="103">
        <v>1000</v>
      </c>
      <c r="H3745" s="67">
        <v>0</v>
      </c>
      <c r="I3745" s="63">
        <f>VLOOKUP(F3745,'[1]东昌-4087'!$F:$M,8,0)</f>
        <v>605.9</v>
      </c>
    </row>
    <row r="3746" ht="15" spans="1:9">
      <c r="A3746" s="58">
        <v>3745</v>
      </c>
      <c r="B3746" s="59" t="s">
        <v>14</v>
      </c>
      <c r="C3746" s="94" t="s">
        <v>289</v>
      </c>
      <c r="D3746" s="104" t="s">
        <v>27609</v>
      </c>
      <c r="E3746" s="95" t="s">
        <v>27718</v>
      </c>
      <c r="F3746" s="98" t="s">
        <v>1787</v>
      </c>
      <c r="G3746" s="103">
        <v>1000</v>
      </c>
      <c r="H3746" s="67">
        <v>0</v>
      </c>
      <c r="I3746" s="63">
        <f>VLOOKUP(F3746,'[1]东昌-4087'!$F:$M,8,0)</f>
        <v>772.2</v>
      </c>
    </row>
    <row r="3747" ht="15" spans="1:9">
      <c r="A3747" s="58">
        <v>3746</v>
      </c>
      <c r="B3747" s="59" t="s">
        <v>14</v>
      </c>
      <c r="C3747" s="94" t="s">
        <v>289</v>
      </c>
      <c r="D3747" s="104" t="s">
        <v>27609</v>
      </c>
      <c r="E3747" s="95" t="s">
        <v>27718</v>
      </c>
      <c r="F3747" s="98" t="s">
        <v>1788</v>
      </c>
      <c r="G3747" s="103">
        <v>1000</v>
      </c>
      <c r="H3747" s="67">
        <v>0</v>
      </c>
      <c r="I3747" s="63">
        <f>VLOOKUP(F3747,'[1]东昌-4087'!$F:$M,8,0)</f>
        <v>557.9</v>
      </c>
    </row>
    <row r="3748" ht="15" spans="1:9">
      <c r="A3748" s="58">
        <v>3747</v>
      </c>
      <c r="B3748" s="59" t="s">
        <v>14</v>
      </c>
      <c r="C3748" s="94" t="s">
        <v>289</v>
      </c>
      <c r="D3748" s="104" t="s">
        <v>27609</v>
      </c>
      <c r="E3748" s="95" t="s">
        <v>27718</v>
      </c>
      <c r="F3748" s="98" t="s">
        <v>1789</v>
      </c>
      <c r="G3748" s="103">
        <v>1000</v>
      </c>
      <c r="H3748" s="67">
        <v>0</v>
      </c>
      <c r="I3748" s="63">
        <f>VLOOKUP(F3748,'[1]东昌-4087'!$F:$M,8,0)</f>
        <v>591.4</v>
      </c>
    </row>
    <row r="3749" ht="15" spans="1:9">
      <c r="A3749" s="58">
        <v>3748</v>
      </c>
      <c r="B3749" s="59" t="s">
        <v>14</v>
      </c>
      <c r="C3749" s="94" t="s">
        <v>289</v>
      </c>
      <c r="D3749" s="104" t="s">
        <v>27609</v>
      </c>
      <c r="E3749" s="95" t="s">
        <v>27718</v>
      </c>
      <c r="F3749" s="98" t="s">
        <v>1791</v>
      </c>
      <c r="G3749" s="103">
        <v>1000</v>
      </c>
      <c r="H3749" s="67">
        <v>0</v>
      </c>
      <c r="I3749" s="63">
        <f>VLOOKUP(F3749,'[1]东昌-4087'!$F:$M,8,0)</f>
        <v>724.1</v>
      </c>
    </row>
    <row r="3750" ht="15" spans="1:9">
      <c r="A3750" s="58">
        <v>3749</v>
      </c>
      <c r="B3750" s="59" t="s">
        <v>14</v>
      </c>
      <c r="C3750" s="94" t="s">
        <v>289</v>
      </c>
      <c r="D3750" s="104" t="s">
        <v>27609</v>
      </c>
      <c r="E3750" s="95" t="s">
        <v>27719</v>
      </c>
      <c r="F3750" s="98" t="s">
        <v>1778</v>
      </c>
      <c r="G3750" s="103">
        <v>500</v>
      </c>
      <c r="H3750" s="67">
        <v>0</v>
      </c>
      <c r="I3750" s="63">
        <f>VLOOKUP(F3750,'[1]东昌-4087'!$F:$M,8,0)</f>
        <v>405.45</v>
      </c>
    </row>
    <row r="3751" ht="15" spans="1:9">
      <c r="A3751" s="58">
        <v>3750</v>
      </c>
      <c r="B3751" s="59" t="s">
        <v>14</v>
      </c>
      <c r="C3751" s="94" t="s">
        <v>289</v>
      </c>
      <c r="D3751" s="104" t="s">
        <v>27609</v>
      </c>
      <c r="E3751" s="95" t="s">
        <v>27720</v>
      </c>
      <c r="F3751" s="96" t="s">
        <v>409</v>
      </c>
      <c r="G3751" s="103">
        <v>800</v>
      </c>
      <c r="H3751" s="67">
        <v>0</v>
      </c>
      <c r="I3751" s="63">
        <f>VLOOKUP(F3751,'[1]东昌-4087'!$F:$M,8,0)</f>
        <v>439.6</v>
      </c>
    </row>
    <row r="3752" ht="15" spans="1:9">
      <c r="A3752" s="58">
        <v>3751</v>
      </c>
      <c r="B3752" s="59" t="s">
        <v>14</v>
      </c>
      <c r="C3752" s="94" t="s">
        <v>289</v>
      </c>
      <c r="D3752" s="104" t="s">
        <v>27609</v>
      </c>
      <c r="E3752" s="95" t="s">
        <v>27720</v>
      </c>
      <c r="F3752" s="98" t="s">
        <v>410</v>
      </c>
      <c r="G3752" s="103">
        <v>630</v>
      </c>
      <c r="H3752" s="67">
        <v>0</v>
      </c>
      <c r="I3752" s="63">
        <f>VLOOKUP(F3752,'[1]东昌-4087'!$F:$M,8,0)</f>
        <v>358.974</v>
      </c>
    </row>
    <row r="3753" ht="15" spans="1:9">
      <c r="A3753" s="58">
        <v>3752</v>
      </c>
      <c r="B3753" s="59" t="s">
        <v>14</v>
      </c>
      <c r="C3753" s="94" t="s">
        <v>289</v>
      </c>
      <c r="D3753" s="104" t="s">
        <v>27609</v>
      </c>
      <c r="E3753" s="95" t="s">
        <v>27720</v>
      </c>
      <c r="F3753" s="98" t="s">
        <v>411</v>
      </c>
      <c r="G3753" s="103">
        <v>630</v>
      </c>
      <c r="H3753" s="67">
        <v>0</v>
      </c>
      <c r="I3753" s="63">
        <f>VLOOKUP(F3753,'[1]东昌-4087'!$F:$M,8,0)</f>
        <v>389.277</v>
      </c>
    </row>
    <row r="3754" ht="15" spans="1:9">
      <c r="A3754" s="58">
        <v>3753</v>
      </c>
      <c r="B3754" s="59" t="s">
        <v>14</v>
      </c>
      <c r="C3754" s="94" t="s">
        <v>289</v>
      </c>
      <c r="D3754" s="104" t="s">
        <v>27609</v>
      </c>
      <c r="E3754" s="95" t="s">
        <v>27720</v>
      </c>
      <c r="F3754" s="96" t="s">
        <v>412</v>
      </c>
      <c r="G3754" s="103">
        <v>800</v>
      </c>
      <c r="H3754" s="67">
        <v>0</v>
      </c>
      <c r="I3754" s="63">
        <f>VLOOKUP(F3754,'[1]东昌-4087'!$F:$M,8,0)</f>
        <v>523.84</v>
      </c>
    </row>
    <row r="3755" ht="15" spans="1:9">
      <c r="A3755" s="58">
        <v>3754</v>
      </c>
      <c r="B3755" s="59" t="s">
        <v>14</v>
      </c>
      <c r="C3755" s="94" t="s">
        <v>289</v>
      </c>
      <c r="D3755" s="104" t="s">
        <v>27609</v>
      </c>
      <c r="E3755" s="95" t="s">
        <v>27720</v>
      </c>
      <c r="F3755" s="96" t="s">
        <v>413</v>
      </c>
      <c r="G3755" s="103">
        <v>800</v>
      </c>
      <c r="H3755" s="67">
        <v>0</v>
      </c>
      <c r="I3755" s="63">
        <f>VLOOKUP(F3755,'[1]东昌-4087'!$F:$M,8,0)</f>
        <v>479.04</v>
      </c>
    </row>
    <row r="3756" ht="15" spans="1:9">
      <c r="A3756" s="58">
        <v>3755</v>
      </c>
      <c r="B3756" s="59" t="s">
        <v>14</v>
      </c>
      <c r="C3756" s="94" t="s">
        <v>289</v>
      </c>
      <c r="D3756" s="104" t="s">
        <v>27609</v>
      </c>
      <c r="E3756" s="95" t="s">
        <v>27720</v>
      </c>
      <c r="F3756" s="98" t="s">
        <v>414</v>
      </c>
      <c r="G3756" s="103">
        <v>630</v>
      </c>
      <c r="H3756" s="67">
        <v>0</v>
      </c>
      <c r="I3756" s="63">
        <f>VLOOKUP(F3756,'[1]东昌-4087'!$F:$M,8,0)</f>
        <v>369.936</v>
      </c>
    </row>
    <row r="3757" ht="15" spans="1:9">
      <c r="A3757" s="58">
        <v>3756</v>
      </c>
      <c r="B3757" s="59" t="s">
        <v>14</v>
      </c>
      <c r="C3757" s="94" t="s">
        <v>289</v>
      </c>
      <c r="D3757" s="104" t="s">
        <v>27609</v>
      </c>
      <c r="E3757" s="95" t="s">
        <v>27720</v>
      </c>
      <c r="F3757" s="98" t="s">
        <v>415</v>
      </c>
      <c r="G3757" s="103">
        <v>630</v>
      </c>
      <c r="H3757" s="67">
        <v>0</v>
      </c>
      <c r="I3757" s="63">
        <f>VLOOKUP(F3757,'[1]东昌-4087'!$F:$M,8,0)</f>
        <v>416.493</v>
      </c>
    </row>
    <row r="3758" ht="15" spans="1:9">
      <c r="A3758" s="58">
        <v>3757</v>
      </c>
      <c r="B3758" s="59" t="s">
        <v>14</v>
      </c>
      <c r="C3758" s="94" t="s">
        <v>289</v>
      </c>
      <c r="D3758" s="104" t="s">
        <v>27609</v>
      </c>
      <c r="E3758" s="95" t="s">
        <v>27720</v>
      </c>
      <c r="F3758" s="98" t="s">
        <v>416</v>
      </c>
      <c r="G3758" s="103">
        <v>630</v>
      </c>
      <c r="H3758" s="67">
        <v>0</v>
      </c>
      <c r="I3758" s="63">
        <f>VLOOKUP(F3758,'[1]东昌-4087'!$F:$M,8,0)</f>
        <v>491.337</v>
      </c>
    </row>
    <row r="3759" ht="15" spans="1:9">
      <c r="A3759" s="58">
        <v>3758</v>
      </c>
      <c r="B3759" s="59" t="s">
        <v>14</v>
      </c>
      <c r="C3759" s="94" t="s">
        <v>289</v>
      </c>
      <c r="D3759" s="104" t="s">
        <v>27609</v>
      </c>
      <c r="E3759" s="95" t="s">
        <v>27720</v>
      </c>
      <c r="F3759" s="96" t="s">
        <v>417</v>
      </c>
      <c r="G3759" s="103">
        <v>800</v>
      </c>
      <c r="H3759" s="67">
        <v>0</v>
      </c>
      <c r="I3759" s="63">
        <f>VLOOKUP(F3759,'[1]东昌-4087'!$F:$M,8,0)</f>
        <v>524.4</v>
      </c>
    </row>
    <row r="3760" ht="15" spans="1:9">
      <c r="A3760" s="58">
        <v>3759</v>
      </c>
      <c r="B3760" s="59" t="s">
        <v>14</v>
      </c>
      <c r="C3760" s="94" t="s">
        <v>289</v>
      </c>
      <c r="D3760" s="104" t="s">
        <v>27615</v>
      </c>
      <c r="E3760" s="95" t="s">
        <v>26986</v>
      </c>
      <c r="F3760" s="96" t="s">
        <v>1323</v>
      </c>
      <c r="G3760" s="103">
        <v>1250</v>
      </c>
      <c r="H3760" s="67">
        <v>0</v>
      </c>
      <c r="I3760" s="63">
        <f>VLOOKUP(F3760,'[1]东昌-4087'!$F:$M,8,0)</f>
        <v>120</v>
      </c>
    </row>
    <row r="3761" ht="15" spans="1:9">
      <c r="A3761" s="58">
        <v>3760</v>
      </c>
      <c r="B3761" s="59" t="s">
        <v>14</v>
      </c>
      <c r="C3761" s="94" t="s">
        <v>289</v>
      </c>
      <c r="D3761" s="104" t="s">
        <v>27615</v>
      </c>
      <c r="E3761" s="95" t="s">
        <v>26986</v>
      </c>
      <c r="F3761" s="98" t="s">
        <v>1327</v>
      </c>
      <c r="G3761" s="103">
        <v>630</v>
      </c>
      <c r="H3761" s="67">
        <v>0</v>
      </c>
      <c r="I3761" s="63">
        <f>VLOOKUP(F3761,'[1]东昌-4087'!$F:$M,8,0)</f>
        <v>55</v>
      </c>
    </row>
    <row r="3762" ht="15" spans="1:9">
      <c r="A3762" s="58">
        <v>3761</v>
      </c>
      <c r="B3762" s="59" t="s">
        <v>14</v>
      </c>
      <c r="C3762" s="94" t="s">
        <v>289</v>
      </c>
      <c r="D3762" s="104" t="s">
        <v>27615</v>
      </c>
      <c r="E3762" s="95" t="s">
        <v>26986</v>
      </c>
      <c r="F3762" s="98" t="s">
        <v>1332</v>
      </c>
      <c r="G3762" s="103">
        <v>630</v>
      </c>
      <c r="H3762" s="67">
        <v>0</v>
      </c>
      <c r="I3762" s="63">
        <f>VLOOKUP(F3762,'[1]东昌-4087'!$F:$M,8,0)</f>
        <v>55</v>
      </c>
    </row>
    <row r="3763" ht="15" spans="1:9">
      <c r="A3763" s="58">
        <v>3762</v>
      </c>
      <c r="B3763" s="59" t="s">
        <v>14</v>
      </c>
      <c r="C3763" s="94" t="s">
        <v>289</v>
      </c>
      <c r="D3763" s="104" t="s">
        <v>27615</v>
      </c>
      <c r="E3763" s="95" t="s">
        <v>26986</v>
      </c>
      <c r="F3763" s="98" t="s">
        <v>1337</v>
      </c>
      <c r="G3763" s="103">
        <v>630</v>
      </c>
      <c r="H3763" s="67">
        <v>0</v>
      </c>
      <c r="I3763" s="63">
        <f>VLOOKUP(F3763,'[1]东昌-4087'!$F:$M,8,0)</f>
        <v>55</v>
      </c>
    </row>
    <row r="3764" ht="15" spans="1:9">
      <c r="A3764" s="58">
        <v>3763</v>
      </c>
      <c r="B3764" s="59" t="s">
        <v>14</v>
      </c>
      <c r="C3764" s="94" t="s">
        <v>289</v>
      </c>
      <c r="D3764" s="104" t="s">
        <v>27615</v>
      </c>
      <c r="E3764" s="95" t="s">
        <v>26986</v>
      </c>
      <c r="F3764" s="96" t="s">
        <v>1340</v>
      </c>
      <c r="G3764" s="103">
        <v>1250</v>
      </c>
      <c r="H3764" s="67">
        <v>0</v>
      </c>
      <c r="I3764" s="63">
        <f>VLOOKUP(F3764,'[1]东昌-4087'!$F:$M,8,0)</f>
        <v>120</v>
      </c>
    </row>
    <row r="3765" ht="15" spans="1:9">
      <c r="A3765" s="58">
        <v>3764</v>
      </c>
      <c r="B3765" s="59" t="s">
        <v>14</v>
      </c>
      <c r="C3765" s="94" t="s">
        <v>289</v>
      </c>
      <c r="D3765" s="104" t="s">
        <v>27615</v>
      </c>
      <c r="E3765" s="95" t="s">
        <v>26986</v>
      </c>
      <c r="F3765" s="98" t="s">
        <v>1341</v>
      </c>
      <c r="G3765" s="103">
        <v>400</v>
      </c>
      <c r="H3765" s="67">
        <v>0</v>
      </c>
      <c r="I3765" s="63">
        <f>VLOOKUP(F3765,'[1]东昌-4087'!$F:$M,8,0)</f>
        <v>20</v>
      </c>
    </row>
    <row r="3766" ht="15" spans="1:9">
      <c r="A3766" s="58">
        <v>3765</v>
      </c>
      <c r="B3766" s="59" t="s">
        <v>14</v>
      </c>
      <c r="C3766" s="94" t="s">
        <v>289</v>
      </c>
      <c r="D3766" s="104" t="s">
        <v>27615</v>
      </c>
      <c r="E3766" s="95" t="s">
        <v>26986</v>
      </c>
      <c r="F3766" s="96" t="s">
        <v>1342</v>
      </c>
      <c r="G3766" s="103">
        <v>1600</v>
      </c>
      <c r="H3766" s="67">
        <v>0</v>
      </c>
      <c r="I3766" s="63">
        <f>VLOOKUP(F3766,'[1]东昌-4087'!$F:$M,8,0)</f>
        <v>110</v>
      </c>
    </row>
    <row r="3767" ht="15" spans="1:9">
      <c r="A3767" s="58">
        <v>3766</v>
      </c>
      <c r="B3767" s="59" t="s">
        <v>14</v>
      </c>
      <c r="C3767" s="94" t="s">
        <v>289</v>
      </c>
      <c r="D3767" s="104" t="s">
        <v>27615</v>
      </c>
      <c r="E3767" s="95" t="s">
        <v>26986</v>
      </c>
      <c r="F3767" s="98" t="s">
        <v>1343</v>
      </c>
      <c r="G3767" s="103">
        <v>630</v>
      </c>
      <c r="H3767" s="67">
        <v>0</v>
      </c>
      <c r="I3767" s="63">
        <f>VLOOKUP(F3767,'[1]东昌-4087'!$F:$M,8,0)</f>
        <v>55</v>
      </c>
    </row>
    <row r="3768" ht="15" spans="1:9">
      <c r="A3768" s="58">
        <v>3767</v>
      </c>
      <c r="B3768" s="59" t="s">
        <v>14</v>
      </c>
      <c r="C3768" s="94" t="s">
        <v>289</v>
      </c>
      <c r="D3768" s="104" t="s">
        <v>27615</v>
      </c>
      <c r="E3768" s="95" t="s">
        <v>26986</v>
      </c>
      <c r="F3768" s="98" t="s">
        <v>1344</v>
      </c>
      <c r="G3768" s="103">
        <v>630</v>
      </c>
      <c r="H3768" s="67">
        <v>0</v>
      </c>
      <c r="I3768" s="63">
        <f>VLOOKUP(F3768,'[1]东昌-4087'!$F:$M,8,0)</f>
        <v>55</v>
      </c>
    </row>
    <row r="3769" ht="15" spans="1:9">
      <c r="A3769" s="58">
        <v>3768</v>
      </c>
      <c r="B3769" s="59" t="s">
        <v>14</v>
      </c>
      <c r="C3769" s="94" t="s">
        <v>289</v>
      </c>
      <c r="D3769" s="104" t="s">
        <v>27626</v>
      </c>
      <c r="E3769" s="95" t="s">
        <v>27637</v>
      </c>
      <c r="F3769" s="98" t="s">
        <v>914</v>
      </c>
      <c r="G3769" s="103">
        <v>400</v>
      </c>
      <c r="H3769" s="67">
        <v>36.9266886899838</v>
      </c>
      <c r="I3769" s="63">
        <f>VLOOKUP(F3769,'[1]东昌-4087'!$F:$M,8,0)</f>
        <v>259.54</v>
      </c>
    </row>
    <row r="3770" ht="15" spans="1:9">
      <c r="A3770" s="58">
        <v>3769</v>
      </c>
      <c r="B3770" s="59" t="s">
        <v>14</v>
      </c>
      <c r="C3770" s="94" t="s">
        <v>289</v>
      </c>
      <c r="D3770" s="104" t="s">
        <v>27626</v>
      </c>
      <c r="E3770" s="95" t="s">
        <v>27721</v>
      </c>
      <c r="F3770" s="98" t="s">
        <v>866</v>
      </c>
      <c r="G3770" s="103">
        <v>630</v>
      </c>
      <c r="H3770" s="67">
        <v>159.193375310394</v>
      </c>
      <c r="I3770" s="63">
        <f>VLOOKUP(F3770,'[1]东昌-4087'!$F:$M,8,0)</f>
        <v>55</v>
      </c>
    </row>
    <row r="3771" ht="15" spans="1:9">
      <c r="A3771" s="58">
        <v>3770</v>
      </c>
      <c r="B3771" s="59" t="s">
        <v>14</v>
      </c>
      <c r="C3771" s="94" t="s">
        <v>289</v>
      </c>
      <c r="D3771" s="104" t="s">
        <v>27626</v>
      </c>
      <c r="E3771" s="95" t="s">
        <v>27721</v>
      </c>
      <c r="F3771" s="98" t="s">
        <v>867</v>
      </c>
      <c r="G3771" s="103">
        <v>630</v>
      </c>
      <c r="H3771" s="67">
        <v>159.193375310394</v>
      </c>
      <c r="I3771" s="63">
        <f>VLOOKUP(F3771,'[1]东昌-4087'!$F:$M,8,0)</f>
        <v>55</v>
      </c>
    </row>
    <row r="3772" ht="15" spans="1:9">
      <c r="A3772" s="58">
        <v>3771</v>
      </c>
      <c r="B3772" s="59" t="s">
        <v>14</v>
      </c>
      <c r="C3772" s="94" t="s">
        <v>289</v>
      </c>
      <c r="D3772" s="104" t="s">
        <v>27626</v>
      </c>
      <c r="E3772" s="95" t="s">
        <v>27721</v>
      </c>
      <c r="F3772" s="98" t="s">
        <v>868</v>
      </c>
      <c r="G3772" s="103">
        <v>630</v>
      </c>
      <c r="H3772" s="67">
        <v>159.193375310394</v>
      </c>
      <c r="I3772" s="63">
        <f>VLOOKUP(F3772,'[1]东昌-4087'!$F:$M,8,0)</f>
        <v>55</v>
      </c>
    </row>
    <row r="3773" ht="15" spans="1:9">
      <c r="A3773" s="58">
        <v>3772</v>
      </c>
      <c r="B3773" s="59" t="s">
        <v>14</v>
      </c>
      <c r="C3773" s="94" t="s">
        <v>289</v>
      </c>
      <c r="D3773" s="104" t="s">
        <v>27626</v>
      </c>
      <c r="E3773" s="95" t="s">
        <v>27721</v>
      </c>
      <c r="F3773" s="98" t="s">
        <v>869</v>
      </c>
      <c r="G3773" s="103">
        <v>630</v>
      </c>
      <c r="H3773" s="67">
        <v>159.193375310394</v>
      </c>
      <c r="I3773" s="63">
        <f>VLOOKUP(F3773,'[1]东昌-4087'!$F:$M,8,0)</f>
        <v>55</v>
      </c>
    </row>
    <row r="3774" ht="15" spans="1:9">
      <c r="A3774" s="58">
        <v>3773</v>
      </c>
      <c r="B3774" s="59" t="s">
        <v>14</v>
      </c>
      <c r="C3774" s="94" t="s">
        <v>289</v>
      </c>
      <c r="D3774" s="104" t="s">
        <v>27642</v>
      </c>
      <c r="E3774" s="95" t="s">
        <v>27645</v>
      </c>
      <c r="F3774" s="98" t="s">
        <v>1617</v>
      </c>
      <c r="G3774" s="103">
        <v>400</v>
      </c>
      <c r="H3774" s="67">
        <v>0</v>
      </c>
      <c r="I3774" s="63">
        <f>VLOOKUP(F3774,'[1]东昌-4087'!$F:$M,8,0)</f>
        <v>139.4</v>
      </c>
    </row>
    <row r="3775" ht="15" spans="1:9">
      <c r="A3775" s="58">
        <v>3774</v>
      </c>
      <c r="B3775" s="59" t="s">
        <v>14</v>
      </c>
      <c r="C3775" s="94" t="s">
        <v>289</v>
      </c>
      <c r="D3775" s="104" t="s">
        <v>27642</v>
      </c>
      <c r="E3775" s="95" t="s">
        <v>27661</v>
      </c>
      <c r="F3775" s="98" t="s">
        <v>290</v>
      </c>
      <c r="G3775" s="103">
        <v>630</v>
      </c>
      <c r="H3775" s="67">
        <v>0</v>
      </c>
      <c r="I3775" s="63">
        <f>VLOOKUP(F3775,'[1]东昌-4087'!$F:$M,8,0)</f>
        <v>380.142</v>
      </c>
    </row>
    <row r="3776" ht="15" spans="1:9">
      <c r="A3776" s="58">
        <v>3775</v>
      </c>
      <c r="B3776" s="59" t="s">
        <v>14</v>
      </c>
      <c r="C3776" s="94" t="s">
        <v>289</v>
      </c>
      <c r="D3776" s="104" t="s">
        <v>27642</v>
      </c>
      <c r="E3776" s="95" t="s">
        <v>27661</v>
      </c>
      <c r="F3776" s="98" t="s">
        <v>292</v>
      </c>
      <c r="G3776" s="103">
        <v>630</v>
      </c>
      <c r="H3776" s="67">
        <v>0</v>
      </c>
      <c r="I3776" s="63">
        <f>VLOOKUP(F3776,'[1]东昌-4087'!$F:$M,8,0)</f>
        <v>329.616</v>
      </c>
    </row>
    <row r="3777" ht="15" spans="1:9">
      <c r="A3777" s="58">
        <v>3776</v>
      </c>
      <c r="B3777" s="59" t="s">
        <v>14</v>
      </c>
      <c r="C3777" s="94" t="s">
        <v>289</v>
      </c>
      <c r="D3777" s="104" t="s">
        <v>27642</v>
      </c>
      <c r="E3777" s="95" t="s">
        <v>27661</v>
      </c>
      <c r="F3777" s="98" t="s">
        <v>320</v>
      </c>
      <c r="G3777" s="103">
        <v>630</v>
      </c>
      <c r="H3777" s="67">
        <v>0</v>
      </c>
      <c r="I3777" s="63">
        <f>VLOOKUP(F3777,'[1]东昌-4087'!$F:$M,8,0)</f>
        <v>289.485</v>
      </c>
    </row>
    <row r="3778" ht="15" spans="1:9">
      <c r="A3778" s="58">
        <v>3777</v>
      </c>
      <c r="B3778" s="59" t="s">
        <v>14</v>
      </c>
      <c r="C3778" s="94" t="s">
        <v>289</v>
      </c>
      <c r="D3778" s="104" t="s">
        <v>27642</v>
      </c>
      <c r="E3778" s="95" t="s">
        <v>27661</v>
      </c>
      <c r="F3778" s="98" t="s">
        <v>323</v>
      </c>
      <c r="G3778" s="103">
        <v>630</v>
      </c>
      <c r="H3778" s="67">
        <v>0</v>
      </c>
      <c r="I3778" s="63">
        <f>VLOOKUP(F3778,'[1]东昌-4087'!$F:$M,8,0)</f>
        <v>357.525</v>
      </c>
    </row>
    <row r="3779" ht="15" spans="1:9">
      <c r="A3779" s="58">
        <v>3778</v>
      </c>
      <c r="B3779" s="59" t="s">
        <v>14</v>
      </c>
      <c r="C3779" s="94" t="s">
        <v>289</v>
      </c>
      <c r="D3779" s="104" t="s">
        <v>27642</v>
      </c>
      <c r="E3779" s="95" t="s">
        <v>27661</v>
      </c>
      <c r="F3779" s="98" t="s">
        <v>333</v>
      </c>
      <c r="G3779" s="103">
        <v>630</v>
      </c>
      <c r="H3779" s="67">
        <v>0</v>
      </c>
      <c r="I3779" s="63">
        <f>VLOOKUP(F3779,'[1]东昌-4087'!$F:$M,8,0)</f>
        <v>352.737</v>
      </c>
    </row>
    <row r="3780" ht="15" spans="1:9">
      <c r="A3780" s="58">
        <v>3779</v>
      </c>
      <c r="B3780" s="59" t="s">
        <v>14</v>
      </c>
      <c r="C3780" s="94" t="s">
        <v>289</v>
      </c>
      <c r="D3780" s="104" t="s">
        <v>27642</v>
      </c>
      <c r="E3780" s="95" t="s">
        <v>27661</v>
      </c>
      <c r="F3780" s="98" t="s">
        <v>339</v>
      </c>
      <c r="G3780" s="103">
        <v>630</v>
      </c>
      <c r="H3780" s="67">
        <v>0</v>
      </c>
      <c r="I3780" s="63">
        <f>VLOOKUP(F3780,'[1]东昌-4087'!$F:$M,8,0)</f>
        <v>414.855</v>
      </c>
    </row>
    <row r="3781" ht="15" spans="1:9">
      <c r="A3781" s="58">
        <v>3780</v>
      </c>
      <c r="B3781" s="59" t="s">
        <v>14</v>
      </c>
      <c r="C3781" s="94" t="s">
        <v>289</v>
      </c>
      <c r="D3781" s="104" t="s">
        <v>27662</v>
      </c>
      <c r="E3781" s="95" t="s">
        <v>27663</v>
      </c>
      <c r="F3781" s="98" t="s">
        <v>1770</v>
      </c>
      <c r="G3781" s="103">
        <v>400</v>
      </c>
      <c r="H3781" s="67">
        <v>212.291155464293</v>
      </c>
      <c r="I3781" s="63">
        <f>VLOOKUP(F3781,'[1]东昌-4087'!$F:$M,8,0)</f>
        <v>20</v>
      </c>
    </row>
    <row r="3782" ht="15" spans="1:9">
      <c r="A3782" s="58">
        <v>3781</v>
      </c>
      <c r="B3782" s="59" t="s">
        <v>14</v>
      </c>
      <c r="C3782" s="94" t="s">
        <v>289</v>
      </c>
      <c r="D3782" s="104" t="s">
        <v>27662</v>
      </c>
      <c r="E3782" s="95" t="s">
        <v>27663</v>
      </c>
      <c r="F3782" s="96" t="s">
        <v>1772</v>
      </c>
      <c r="G3782" s="103">
        <v>400</v>
      </c>
      <c r="H3782" s="67">
        <v>212.291155464293</v>
      </c>
      <c r="I3782" s="63">
        <f>VLOOKUP(F3782,'[1]东昌-4087'!$F:$M,8,0)</f>
        <v>20</v>
      </c>
    </row>
    <row r="3783" ht="15" spans="1:9">
      <c r="A3783" s="58">
        <v>3782</v>
      </c>
      <c r="B3783" s="59" t="s">
        <v>14</v>
      </c>
      <c r="C3783" s="94" t="s">
        <v>289</v>
      </c>
      <c r="D3783" s="104" t="s">
        <v>27662</v>
      </c>
      <c r="E3783" s="95" t="s">
        <v>27663</v>
      </c>
      <c r="F3783" s="98" t="s">
        <v>1773</v>
      </c>
      <c r="G3783" s="103">
        <v>800</v>
      </c>
      <c r="H3783" s="67">
        <v>424.215025192489</v>
      </c>
      <c r="I3783" s="63">
        <f>VLOOKUP(F3783,'[1]东昌-4087'!$F:$M,8,0)</f>
        <v>18</v>
      </c>
    </row>
    <row r="3784" ht="15" spans="1:9">
      <c r="A3784" s="58">
        <v>3783</v>
      </c>
      <c r="B3784" s="59" t="s">
        <v>14</v>
      </c>
      <c r="C3784" s="94" t="s">
        <v>289</v>
      </c>
      <c r="D3784" s="104" t="s">
        <v>27662</v>
      </c>
      <c r="E3784" s="95" t="s">
        <v>27663</v>
      </c>
      <c r="F3784" s="96" t="s">
        <v>1774</v>
      </c>
      <c r="G3784" s="103">
        <v>400</v>
      </c>
      <c r="H3784" s="67">
        <v>212.291155464293</v>
      </c>
      <c r="I3784" s="63">
        <f>VLOOKUP(F3784,'[1]东昌-4087'!$F:$M,8,0)</f>
        <v>20</v>
      </c>
    </row>
    <row r="3785" ht="15" spans="1:9">
      <c r="A3785" s="58">
        <v>3784</v>
      </c>
      <c r="B3785" s="59" t="s">
        <v>14</v>
      </c>
      <c r="C3785" s="94" t="s">
        <v>289</v>
      </c>
      <c r="D3785" s="104" t="s">
        <v>27662</v>
      </c>
      <c r="E3785" s="95" t="s">
        <v>27722</v>
      </c>
      <c r="F3785" s="96" t="s">
        <v>1646</v>
      </c>
      <c r="G3785" s="103">
        <v>800</v>
      </c>
      <c r="H3785" s="67">
        <v>144.664323700376</v>
      </c>
      <c r="I3785" s="63">
        <f>VLOOKUP(F3785,'[1]东昌-4087'!$F:$M,8,0)</f>
        <v>18</v>
      </c>
    </row>
    <row r="3786" ht="15" spans="1:9">
      <c r="A3786" s="58">
        <v>3785</v>
      </c>
      <c r="B3786" s="59" t="s">
        <v>14</v>
      </c>
      <c r="C3786" s="94" t="s">
        <v>289</v>
      </c>
      <c r="D3786" s="104" t="s">
        <v>27662</v>
      </c>
      <c r="E3786" s="95" t="s">
        <v>27667</v>
      </c>
      <c r="F3786" s="96" t="s">
        <v>1384</v>
      </c>
      <c r="G3786" s="103">
        <v>315</v>
      </c>
      <c r="H3786" s="67">
        <v>305.007650233054</v>
      </c>
      <c r="I3786" s="63">
        <f>VLOOKUP(F3786,'[1]东昌-4087'!$F:$M,8,0)</f>
        <v>20</v>
      </c>
    </row>
    <row r="3787" ht="15" spans="1:9">
      <c r="A3787" s="58">
        <v>3786</v>
      </c>
      <c r="B3787" s="59" t="s">
        <v>14</v>
      </c>
      <c r="C3787" s="94" t="s">
        <v>289</v>
      </c>
      <c r="D3787" s="104" t="s">
        <v>27662</v>
      </c>
      <c r="E3787" s="95" t="s">
        <v>27669</v>
      </c>
      <c r="F3787" s="98" t="s">
        <v>1110</v>
      </c>
      <c r="G3787" s="103">
        <v>800</v>
      </c>
      <c r="H3787" s="67">
        <v>39.879647716075</v>
      </c>
      <c r="I3787" s="63">
        <f>VLOOKUP(F3787,'[1]东昌-4087'!$F:$M,8,0)</f>
        <v>18</v>
      </c>
    </row>
    <row r="3788" ht="15" spans="1:9">
      <c r="A3788" s="58">
        <v>3787</v>
      </c>
      <c r="B3788" s="59" t="s">
        <v>14</v>
      </c>
      <c r="C3788" s="94" t="s">
        <v>289</v>
      </c>
      <c r="D3788" s="104" t="s">
        <v>27662</v>
      </c>
      <c r="E3788" s="95" t="s">
        <v>27669</v>
      </c>
      <c r="F3788" s="98" t="s">
        <v>1117</v>
      </c>
      <c r="G3788" s="103">
        <v>800</v>
      </c>
      <c r="H3788" s="67">
        <v>39.879647716075</v>
      </c>
      <c r="I3788" s="63">
        <f>VLOOKUP(F3788,'[1]东昌-4087'!$F:$M,8,0)</f>
        <v>18</v>
      </c>
    </row>
    <row r="3789" ht="15" spans="1:9">
      <c r="A3789" s="58">
        <v>3788</v>
      </c>
      <c r="B3789" s="59" t="s">
        <v>14</v>
      </c>
      <c r="C3789" s="94" t="s">
        <v>289</v>
      </c>
      <c r="D3789" s="104" t="s">
        <v>27662</v>
      </c>
      <c r="E3789" s="95" t="s">
        <v>27677</v>
      </c>
      <c r="F3789" s="96" t="s">
        <v>546</v>
      </c>
      <c r="G3789" s="103">
        <v>500</v>
      </c>
      <c r="H3789" s="67">
        <v>42.0925308213347</v>
      </c>
      <c r="I3789" s="63">
        <f>VLOOKUP(F3789,'[1]东昌-4087'!$F:$M,8,0)</f>
        <v>45</v>
      </c>
    </row>
    <row r="3790" ht="15" spans="1:9">
      <c r="A3790" s="58">
        <v>3789</v>
      </c>
      <c r="B3790" s="59" t="s">
        <v>14</v>
      </c>
      <c r="C3790" s="94" t="s">
        <v>289</v>
      </c>
      <c r="D3790" s="104" t="s">
        <v>27679</v>
      </c>
      <c r="E3790" s="95" t="s">
        <v>27723</v>
      </c>
      <c r="F3790" s="98" t="s">
        <v>1761</v>
      </c>
      <c r="G3790" s="103">
        <v>800</v>
      </c>
      <c r="H3790" s="67">
        <v>13.8352501146612</v>
      </c>
      <c r="I3790" s="63">
        <f>VLOOKUP(F3790,'[1]东昌-4087'!$F:$M,8,0)</f>
        <v>484.72</v>
      </c>
    </row>
    <row r="3791" ht="15" spans="1:9">
      <c r="A3791" s="58">
        <v>3790</v>
      </c>
      <c r="B3791" s="59" t="s">
        <v>14</v>
      </c>
      <c r="C3791" s="94" t="s">
        <v>289</v>
      </c>
      <c r="D3791" s="104" t="s">
        <v>27679</v>
      </c>
      <c r="E3791" s="95" t="s">
        <v>27723</v>
      </c>
      <c r="F3791" s="98" t="s">
        <v>1762</v>
      </c>
      <c r="G3791" s="103">
        <v>800</v>
      </c>
      <c r="H3791" s="67">
        <v>13.8352501146612</v>
      </c>
      <c r="I3791" s="63">
        <f>VLOOKUP(F3791,'[1]东昌-4087'!$F:$M,8,0)</f>
        <v>617.76</v>
      </c>
    </row>
    <row r="3792" ht="15" spans="1:9">
      <c r="A3792" s="58">
        <v>3791</v>
      </c>
      <c r="B3792" s="59" t="s">
        <v>14</v>
      </c>
      <c r="C3792" s="94" t="s">
        <v>289</v>
      </c>
      <c r="D3792" s="104" t="s">
        <v>27679</v>
      </c>
      <c r="E3792" s="95" t="s">
        <v>27682</v>
      </c>
      <c r="F3792" s="96" t="s">
        <v>1131</v>
      </c>
      <c r="G3792" s="103">
        <v>200</v>
      </c>
      <c r="H3792" s="67">
        <v>6.15070994355048</v>
      </c>
      <c r="I3792" s="63">
        <f>VLOOKUP(F3792,'[1]东昌-4087'!$F:$M,8,0)</f>
        <v>111.58</v>
      </c>
    </row>
    <row r="3793" ht="15" spans="1:9">
      <c r="A3793" s="58">
        <v>3792</v>
      </c>
      <c r="B3793" s="59" t="s">
        <v>14</v>
      </c>
      <c r="C3793" s="94" t="s">
        <v>289</v>
      </c>
      <c r="D3793" s="104" t="s">
        <v>27631</v>
      </c>
      <c r="E3793" s="95" t="s">
        <v>27697</v>
      </c>
      <c r="F3793" s="98" t="s">
        <v>988</v>
      </c>
      <c r="G3793" s="103">
        <v>800</v>
      </c>
      <c r="H3793" s="67">
        <v>0</v>
      </c>
      <c r="I3793" s="63">
        <f>VLOOKUP(F3793,'[1]东昌-4087'!$F:$M,8,0)</f>
        <v>454.8</v>
      </c>
    </row>
    <row r="3794" ht="15" spans="1:9">
      <c r="A3794" s="58">
        <v>3793</v>
      </c>
      <c r="B3794" s="59" t="s">
        <v>14</v>
      </c>
      <c r="C3794" s="94" t="s">
        <v>289</v>
      </c>
      <c r="D3794" s="104" t="s">
        <v>27631</v>
      </c>
      <c r="E3794" s="95" t="s">
        <v>27697</v>
      </c>
      <c r="F3794" s="98" t="s">
        <v>993</v>
      </c>
      <c r="G3794" s="103">
        <v>800</v>
      </c>
      <c r="H3794" s="67">
        <v>0</v>
      </c>
      <c r="I3794" s="63">
        <f>VLOOKUP(F3794,'[1]东昌-4087'!$F:$M,8,0)</f>
        <v>551.84</v>
      </c>
    </row>
    <row r="3795" ht="15" spans="1:9">
      <c r="A3795" s="58">
        <v>3794</v>
      </c>
      <c r="B3795" s="59" t="s">
        <v>14</v>
      </c>
      <c r="C3795" s="94" t="s">
        <v>289</v>
      </c>
      <c r="D3795" s="104" t="s">
        <v>27631</v>
      </c>
      <c r="E3795" s="95" t="s">
        <v>27697</v>
      </c>
      <c r="F3795" s="98" t="s">
        <v>995</v>
      </c>
      <c r="G3795" s="103">
        <v>800</v>
      </c>
      <c r="H3795" s="67">
        <v>0</v>
      </c>
      <c r="I3795" s="63">
        <f>VLOOKUP(F3795,'[1]东昌-4087'!$F:$M,8,0)</f>
        <v>383.92</v>
      </c>
    </row>
    <row r="3796" ht="15" spans="1:9">
      <c r="A3796" s="58">
        <v>3795</v>
      </c>
      <c r="B3796" s="59" t="s">
        <v>14</v>
      </c>
      <c r="C3796" s="94" t="s">
        <v>289</v>
      </c>
      <c r="D3796" s="104" t="s">
        <v>27631</v>
      </c>
      <c r="E3796" s="95" t="s">
        <v>27697</v>
      </c>
      <c r="F3796" s="98" t="s">
        <v>998</v>
      </c>
      <c r="G3796" s="103">
        <v>800</v>
      </c>
      <c r="H3796" s="67">
        <v>0</v>
      </c>
      <c r="I3796" s="63">
        <f>VLOOKUP(F3796,'[1]东昌-4087'!$F:$M,8,0)</f>
        <v>482.48</v>
      </c>
    </row>
    <row r="3797" ht="15" spans="1:9">
      <c r="A3797" s="58">
        <v>3796</v>
      </c>
      <c r="B3797" s="59" t="s">
        <v>14</v>
      </c>
      <c r="C3797" s="94" t="s">
        <v>240</v>
      </c>
      <c r="D3797" s="104" t="s">
        <v>27615</v>
      </c>
      <c r="E3797" s="95" t="s">
        <v>27616</v>
      </c>
      <c r="F3797" s="96" t="s">
        <v>1738</v>
      </c>
      <c r="G3797" s="103">
        <v>500</v>
      </c>
      <c r="H3797" s="67">
        <v>0</v>
      </c>
      <c r="I3797" s="63">
        <f>VLOOKUP(F3797,'[1]东昌-4087'!$F:$M,8,0)</f>
        <v>45</v>
      </c>
    </row>
    <row r="3798" ht="15" spans="1:9">
      <c r="A3798" s="58">
        <v>3797</v>
      </c>
      <c r="B3798" s="59" t="s">
        <v>14</v>
      </c>
      <c r="C3798" s="94" t="s">
        <v>240</v>
      </c>
      <c r="D3798" s="104" t="s">
        <v>27615</v>
      </c>
      <c r="E3798" s="95" t="s">
        <v>27616</v>
      </c>
      <c r="F3798" s="98" t="s">
        <v>1739</v>
      </c>
      <c r="G3798" s="103">
        <v>630</v>
      </c>
      <c r="H3798" s="67">
        <v>0</v>
      </c>
      <c r="I3798" s="63">
        <f>VLOOKUP(F3798,'[1]东昌-4087'!$F:$M,8,0)</f>
        <v>55</v>
      </c>
    </row>
    <row r="3799" ht="15" spans="1:9">
      <c r="A3799" s="58">
        <v>3798</v>
      </c>
      <c r="B3799" s="59" t="s">
        <v>14</v>
      </c>
      <c r="C3799" s="94" t="s">
        <v>240</v>
      </c>
      <c r="D3799" s="104" t="s">
        <v>27615</v>
      </c>
      <c r="E3799" s="95" t="s">
        <v>27616</v>
      </c>
      <c r="F3799" s="98" t="s">
        <v>1740</v>
      </c>
      <c r="G3799" s="103">
        <v>630</v>
      </c>
      <c r="H3799" s="67">
        <v>0</v>
      </c>
      <c r="I3799" s="63">
        <f>VLOOKUP(F3799,'[1]东昌-4087'!$F:$M,8,0)</f>
        <v>55</v>
      </c>
    </row>
    <row r="3800" ht="15" spans="1:9">
      <c r="A3800" s="58">
        <v>3799</v>
      </c>
      <c r="B3800" s="59" t="s">
        <v>14</v>
      </c>
      <c r="C3800" s="94" t="s">
        <v>240</v>
      </c>
      <c r="D3800" s="104" t="s">
        <v>27615</v>
      </c>
      <c r="E3800" s="95" t="s">
        <v>27616</v>
      </c>
      <c r="F3800" s="98" t="s">
        <v>1741</v>
      </c>
      <c r="G3800" s="103">
        <v>630</v>
      </c>
      <c r="H3800" s="67">
        <v>0</v>
      </c>
      <c r="I3800" s="63">
        <f>VLOOKUP(F3800,'[1]东昌-4087'!$F:$M,8,0)</f>
        <v>55</v>
      </c>
    </row>
    <row r="3801" ht="15" spans="1:9">
      <c r="A3801" s="58">
        <v>3800</v>
      </c>
      <c r="B3801" s="59" t="s">
        <v>14</v>
      </c>
      <c r="C3801" s="94" t="s">
        <v>240</v>
      </c>
      <c r="D3801" s="104" t="s">
        <v>27615</v>
      </c>
      <c r="E3801" s="95" t="s">
        <v>27616</v>
      </c>
      <c r="F3801" s="98" t="s">
        <v>1743</v>
      </c>
      <c r="G3801" s="103">
        <v>1000</v>
      </c>
      <c r="H3801" s="67">
        <v>0</v>
      </c>
      <c r="I3801" s="63">
        <f>VLOOKUP(F3801,'[1]东昌-4087'!$F:$M,8,0)</f>
        <v>30</v>
      </c>
    </row>
    <row r="3802" ht="15" spans="1:9">
      <c r="A3802" s="58">
        <v>3801</v>
      </c>
      <c r="B3802" s="59" t="s">
        <v>14</v>
      </c>
      <c r="C3802" s="94" t="s">
        <v>240</v>
      </c>
      <c r="D3802" s="104" t="s">
        <v>27615</v>
      </c>
      <c r="E3802" s="95" t="s">
        <v>27616</v>
      </c>
      <c r="F3802" s="98" t="s">
        <v>1744</v>
      </c>
      <c r="G3802" s="103">
        <v>630</v>
      </c>
      <c r="H3802" s="67">
        <v>0</v>
      </c>
      <c r="I3802" s="63">
        <f>VLOOKUP(F3802,'[1]东昌-4087'!$F:$M,8,0)</f>
        <v>55</v>
      </c>
    </row>
    <row r="3803" ht="15" spans="1:9">
      <c r="A3803" s="58">
        <v>3802</v>
      </c>
      <c r="B3803" s="59" t="s">
        <v>14</v>
      </c>
      <c r="C3803" s="94" t="s">
        <v>240</v>
      </c>
      <c r="D3803" s="104" t="s">
        <v>27615</v>
      </c>
      <c r="E3803" s="95" t="s">
        <v>27616</v>
      </c>
      <c r="F3803" s="98" t="s">
        <v>1745</v>
      </c>
      <c r="G3803" s="103">
        <v>630</v>
      </c>
      <c r="H3803" s="67">
        <v>0</v>
      </c>
      <c r="I3803" s="63">
        <f>VLOOKUP(F3803,'[1]东昌-4087'!$F:$M,8,0)</f>
        <v>55</v>
      </c>
    </row>
    <row r="3804" ht="15" spans="1:9">
      <c r="A3804" s="58">
        <v>3803</v>
      </c>
      <c r="B3804" s="59" t="s">
        <v>14</v>
      </c>
      <c r="C3804" s="94" t="s">
        <v>240</v>
      </c>
      <c r="D3804" s="104" t="s">
        <v>27615</v>
      </c>
      <c r="E3804" s="95" t="s">
        <v>27616</v>
      </c>
      <c r="F3804" s="98" t="s">
        <v>1746</v>
      </c>
      <c r="G3804" s="103">
        <v>630</v>
      </c>
      <c r="H3804" s="67">
        <v>0</v>
      </c>
      <c r="I3804" s="63">
        <f>VLOOKUP(F3804,'[1]东昌-4087'!$F:$M,8,0)</f>
        <v>55</v>
      </c>
    </row>
    <row r="3805" ht="15" spans="1:9">
      <c r="A3805" s="58">
        <v>3804</v>
      </c>
      <c r="B3805" s="59" t="s">
        <v>14</v>
      </c>
      <c r="C3805" s="94" t="s">
        <v>240</v>
      </c>
      <c r="D3805" s="104" t="s">
        <v>27615</v>
      </c>
      <c r="E3805" s="95" t="s">
        <v>27616</v>
      </c>
      <c r="F3805" s="98" t="s">
        <v>1747</v>
      </c>
      <c r="G3805" s="103">
        <v>630</v>
      </c>
      <c r="H3805" s="67">
        <v>0</v>
      </c>
      <c r="I3805" s="63">
        <f>VLOOKUP(F3805,'[1]东昌-4087'!$F:$M,8,0)</f>
        <v>55</v>
      </c>
    </row>
    <row r="3806" ht="15" spans="1:9">
      <c r="A3806" s="58">
        <v>3805</v>
      </c>
      <c r="B3806" s="59" t="s">
        <v>14</v>
      </c>
      <c r="C3806" s="94" t="s">
        <v>240</v>
      </c>
      <c r="D3806" s="104" t="s">
        <v>27615</v>
      </c>
      <c r="E3806" s="95" t="s">
        <v>27616</v>
      </c>
      <c r="F3806" s="98" t="s">
        <v>1748</v>
      </c>
      <c r="G3806" s="103">
        <v>1000</v>
      </c>
      <c r="H3806" s="67">
        <v>0</v>
      </c>
      <c r="I3806" s="63">
        <f>VLOOKUP(F3806,'[1]东昌-4087'!$F:$M,8,0)</f>
        <v>30</v>
      </c>
    </row>
    <row r="3807" ht="15" spans="1:9">
      <c r="A3807" s="58">
        <v>3806</v>
      </c>
      <c r="B3807" s="59" t="s">
        <v>14</v>
      </c>
      <c r="C3807" s="94" t="s">
        <v>240</v>
      </c>
      <c r="D3807" s="104" t="s">
        <v>27615</v>
      </c>
      <c r="E3807" s="95" t="s">
        <v>27616</v>
      </c>
      <c r="F3807" s="98" t="s">
        <v>1749</v>
      </c>
      <c r="G3807" s="103">
        <v>630</v>
      </c>
      <c r="H3807" s="67">
        <v>0</v>
      </c>
      <c r="I3807" s="63">
        <f>VLOOKUP(F3807,'[1]东昌-4087'!$F:$M,8,0)</f>
        <v>55</v>
      </c>
    </row>
    <row r="3808" ht="15" spans="1:9">
      <c r="A3808" s="58">
        <v>3807</v>
      </c>
      <c r="B3808" s="59" t="s">
        <v>14</v>
      </c>
      <c r="C3808" s="94" t="s">
        <v>240</v>
      </c>
      <c r="D3808" s="104" t="s">
        <v>27615</v>
      </c>
      <c r="E3808" s="95" t="s">
        <v>27616</v>
      </c>
      <c r="F3808" s="98" t="s">
        <v>1750</v>
      </c>
      <c r="G3808" s="103">
        <v>630</v>
      </c>
      <c r="H3808" s="67">
        <v>0</v>
      </c>
      <c r="I3808" s="63">
        <f>VLOOKUP(F3808,'[1]东昌-4087'!$F:$M,8,0)</f>
        <v>55</v>
      </c>
    </row>
    <row r="3809" ht="15" spans="1:9">
      <c r="A3809" s="58">
        <v>3808</v>
      </c>
      <c r="B3809" s="59" t="s">
        <v>14</v>
      </c>
      <c r="C3809" s="94" t="s">
        <v>240</v>
      </c>
      <c r="D3809" s="104" t="s">
        <v>27615</v>
      </c>
      <c r="E3809" s="95" t="s">
        <v>27616</v>
      </c>
      <c r="F3809" s="98" t="s">
        <v>1751</v>
      </c>
      <c r="G3809" s="103">
        <v>630</v>
      </c>
      <c r="H3809" s="67">
        <v>0</v>
      </c>
      <c r="I3809" s="63">
        <f>VLOOKUP(F3809,'[1]东昌-4087'!$F:$M,8,0)</f>
        <v>55</v>
      </c>
    </row>
    <row r="3810" ht="15" spans="1:9">
      <c r="A3810" s="58">
        <v>3809</v>
      </c>
      <c r="B3810" s="59" t="s">
        <v>14</v>
      </c>
      <c r="C3810" s="94" t="s">
        <v>240</v>
      </c>
      <c r="D3810" s="104" t="s">
        <v>27615</v>
      </c>
      <c r="E3810" s="95" t="s">
        <v>27616</v>
      </c>
      <c r="F3810" s="96" t="s">
        <v>1752</v>
      </c>
      <c r="G3810" s="103">
        <v>500</v>
      </c>
      <c r="H3810" s="67">
        <v>0</v>
      </c>
      <c r="I3810" s="63">
        <f>VLOOKUP(F3810,'[1]东昌-4087'!$F:$M,8,0)</f>
        <v>45</v>
      </c>
    </row>
    <row r="3811" ht="15" spans="1:9">
      <c r="A3811" s="58">
        <v>3810</v>
      </c>
      <c r="B3811" s="59" t="s">
        <v>14</v>
      </c>
      <c r="C3811" s="94" t="s">
        <v>240</v>
      </c>
      <c r="D3811" s="104" t="s">
        <v>27615</v>
      </c>
      <c r="E3811" s="95" t="s">
        <v>27616</v>
      </c>
      <c r="F3811" s="96" t="s">
        <v>1753</v>
      </c>
      <c r="G3811" s="103">
        <v>1000</v>
      </c>
      <c r="H3811" s="67">
        <v>0</v>
      </c>
      <c r="I3811" s="63">
        <f>VLOOKUP(F3811,'[1]东昌-4087'!$F:$M,8,0)</f>
        <v>30</v>
      </c>
    </row>
    <row r="3812" ht="15" spans="1:9">
      <c r="A3812" s="58">
        <v>3811</v>
      </c>
      <c r="B3812" s="59" t="s">
        <v>14</v>
      </c>
      <c r="C3812" s="94" t="s">
        <v>240</v>
      </c>
      <c r="D3812" s="104" t="s">
        <v>27615</v>
      </c>
      <c r="E3812" s="95" t="s">
        <v>27616</v>
      </c>
      <c r="F3812" s="96" t="s">
        <v>1754</v>
      </c>
      <c r="G3812" s="103">
        <v>1000</v>
      </c>
      <c r="H3812" s="67">
        <v>0</v>
      </c>
      <c r="I3812" s="63">
        <f>VLOOKUP(F3812,'[1]东昌-4087'!$F:$M,8,0)</f>
        <v>30</v>
      </c>
    </row>
    <row r="3813" ht="15" spans="1:9">
      <c r="A3813" s="58">
        <v>3812</v>
      </c>
      <c r="B3813" s="59" t="s">
        <v>14</v>
      </c>
      <c r="C3813" s="94" t="s">
        <v>240</v>
      </c>
      <c r="D3813" s="104" t="s">
        <v>27615</v>
      </c>
      <c r="E3813" s="95" t="s">
        <v>26986</v>
      </c>
      <c r="F3813" s="96" t="s">
        <v>1319</v>
      </c>
      <c r="G3813" s="103">
        <v>1600</v>
      </c>
      <c r="H3813" s="67">
        <v>0</v>
      </c>
      <c r="I3813" s="63">
        <f>VLOOKUP(F3813,'[1]东昌-4087'!$F:$M,8,0)</f>
        <v>110</v>
      </c>
    </row>
    <row r="3814" ht="15" spans="1:9">
      <c r="A3814" s="58">
        <v>3813</v>
      </c>
      <c r="B3814" s="59" t="s">
        <v>14</v>
      </c>
      <c r="C3814" s="94" t="s">
        <v>240</v>
      </c>
      <c r="D3814" s="104" t="s">
        <v>27615</v>
      </c>
      <c r="E3814" s="95" t="s">
        <v>26986</v>
      </c>
      <c r="F3814" s="98" t="s">
        <v>1320</v>
      </c>
      <c r="G3814" s="103">
        <v>500</v>
      </c>
      <c r="H3814" s="67">
        <v>0</v>
      </c>
      <c r="I3814" s="63">
        <f>VLOOKUP(F3814,'[1]东昌-4087'!$F:$M,8,0)</f>
        <v>45</v>
      </c>
    </row>
    <row r="3815" ht="15" spans="1:9">
      <c r="A3815" s="58">
        <v>3814</v>
      </c>
      <c r="B3815" s="59" t="s">
        <v>14</v>
      </c>
      <c r="C3815" s="94" t="s">
        <v>240</v>
      </c>
      <c r="D3815" s="104" t="s">
        <v>27615</v>
      </c>
      <c r="E3815" s="95" t="s">
        <v>26986</v>
      </c>
      <c r="F3815" s="96" t="s">
        <v>1321</v>
      </c>
      <c r="G3815" s="103">
        <v>315</v>
      </c>
      <c r="H3815" s="67">
        <v>0</v>
      </c>
      <c r="I3815" s="63">
        <f>VLOOKUP(F3815,'[1]东昌-4087'!$F:$M,8,0)</f>
        <v>20</v>
      </c>
    </row>
    <row r="3816" ht="15" spans="1:9">
      <c r="A3816" s="58">
        <v>3815</v>
      </c>
      <c r="B3816" s="59" t="s">
        <v>14</v>
      </c>
      <c r="C3816" s="94" t="s">
        <v>240</v>
      </c>
      <c r="D3816" s="104" t="s">
        <v>27615</v>
      </c>
      <c r="E3816" s="95" t="s">
        <v>26986</v>
      </c>
      <c r="F3816" s="98" t="s">
        <v>1322</v>
      </c>
      <c r="G3816" s="103">
        <v>400</v>
      </c>
      <c r="H3816" s="67">
        <v>0</v>
      </c>
      <c r="I3816" s="63">
        <f>VLOOKUP(F3816,'[1]东昌-4087'!$F:$M,8,0)</f>
        <v>20</v>
      </c>
    </row>
    <row r="3817" ht="15" spans="1:9">
      <c r="A3817" s="58">
        <v>3816</v>
      </c>
      <c r="B3817" s="59" t="s">
        <v>14</v>
      </c>
      <c r="C3817" s="94" t="s">
        <v>240</v>
      </c>
      <c r="D3817" s="104" t="s">
        <v>27615</v>
      </c>
      <c r="E3817" s="95" t="s">
        <v>26986</v>
      </c>
      <c r="F3817" s="98" t="s">
        <v>1324</v>
      </c>
      <c r="G3817" s="103">
        <v>800</v>
      </c>
      <c r="H3817" s="67">
        <v>0</v>
      </c>
      <c r="I3817" s="63">
        <f>VLOOKUP(F3817,'[1]东昌-4087'!$F:$M,8,0)</f>
        <v>18</v>
      </c>
    </row>
    <row r="3818" ht="15" spans="1:9">
      <c r="A3818" s="58">
        <v>3817</v>
      </c>
      <c r="B3818" s="59" t="s">
        <v>14</v>
      </c>
      <c r="C3818" s="94" t="s">
        <v>240</v>
      </c>
      <c r="D3818" s="104" t="s">
        <v>27615</v>
      </c>
      <c r="E3818" s="95" t="s">
        <v>26986</v>
      </c>
      <c r="F3818" s="98" t="s">
        <v>1325</v>
      </c>
      <c r="G3818" s="103">
        <v>800</v>
      </c>
      <c r="H3818" s="67">
        <v>0</v>
      </c>
      <c r="I3818" s="63">
        <f>VLOOKUP(F3818,'[1]东昌-4087'!$F:$M,8,0)</f>
        <v>18</v>
      </c>
    </row>
    <row r="3819" ht="15" spans="1:9">
      <c r="A3819" s="58">
        <v>3818</v>
      </c>
      <c r="B3819" s="59" t="s">
        <v>14</v>
      </c>
      <c r="C3819" s="94" t="s">
        <v>240</v>
      </c>
      <c r="D3819" s="104" t="s">
        <v>27615</v>
      </c>
      <c r="E3819" s="95" t="s">
        <v>26986</v>
      </c>
      <c r="F3819" s="98" t="s">
        <v>1326</v>
      </c>
      <c r="G3819" s="103">
        <v>800</v>
      </c>
      <c r="H3819" s="67">
        <v>0</v>
      </c>
      <c r="I3819" s="63">
        <f>VLOOKUP(F3819,'[1]东昌-4087'!$F:$M,8,0)</f>
        <v>18</v>
      </c>
    </row>
    <row r="3820" ht="15" spans="1:9">
      <c r="A3820" s="58">
        <v>3819</v>
      </c>
      <c r="B3820" s="59" t="s">
        <v>14</v>
      </c>
      <c r="C3820" s="94" t="s">
        <v>240</v>
      </c>
      <c r="D3820" s="104" t="s">
        <v>27615</v>
      </c>
      <c r="E3820" s="95" t="s">
        <v>26986</v>
      </c>
      <c r="F3820" s="96" t="s">
        <v>1329</v>
      </c>
      <c r="G3820" s="103">
        <v>1250</v>
      </c>
      <c r="H3820" s="67">
        <v>0</v>
      </c>
      <c r="I3820" s="63">
        <f>VLOOKUP(F3820,'[1]东昌-4087'!$F:$M,8,0)</f>
        <v>120</v>
      </c>
    </row>
    <row r="3821" ht="15" spans="1:9">
      <c r="A3821" s="58">
        <v>3820</v>
      </c>
      <c r="B3821" s="59" t="s">
        <v>14</v>
      </c>
      <c r="C3821" s="94" t="s">
        <v>240</v>
      </c>
      <c r="D3821" s="104" t="s">
        <v>27615</v>
      </c>
      <c r="E3821" s="95" t="s">
        <v>26986</v>
      </c>
      <c r="F3821" s="98" t="s">
        <v>1331</v>
      </c>
      <c r="G3821" s="103">
        <v>630</v>
      </c>
      <c r="H3821" s="67">
        <v>0</v>
      </c>
      <c r="I3821" s="63">
        <f>VLOOKUP(F3821,'[1]东昌-4087'!$F:$M,8,0)</f>
        <v>55</v>
      </c>
    </row>
    <row r="3822" ht="15" spans="1:9">
      <c r="A3822" s="58">
        <v>3821</v>
      </c>
      <c r="B3822" s="59" t="s">
        <v>14</v>
      </c>
      <c r="C3822" s="94" t="s">
        <v>240</v>
      </c>
      <c r="D3822" s="104" t="s">
        <v>27615</v>
      </c>
      <c r="E3822" s="95" t="s">
        <v>26986</v>
      </c>
      <c r="F3822" s="98" t="s">
        <v>1334</v>
      </c>
      <c r="G3822" s="103">
        <v>800</v>
      </c>
      <c r="H3822" s="67">
        <v>0</v>
      </c>
      <c r="I3822" s="63">
        <f>VLOOKUP(F3822,'[1]东昌-4087'!$F:$M,8,0)</f>
        <v>18</v>
      </c>
    </row>
    <row r="3823" ht="15" spans="1:9">
      <c r="A3823" s="58">
        <v>3822</v>
      </c>
      <c r="B3823" s="59" t="s">
        <v>14</v>
      </c>
      <c r="C3823" s="94" t="s">
        <v>240</v>
      </c>
      <c r="D3823" s="104" t="s">
        <v>27615</v>
      </c>
      <c r="E3823" s="95" t="s">
        <v>26986</v>
      </c>
      <c r="F3823" s="98" t="s">
        <v>1335</v>
      </c>
      <c r="G3823" s="103">
        <v>500</v>
      </c>
      <c r="H3823" s="67">
        <v>0</v>
      </c>
      <c r="I3823" s="63">
        <f>VLOOKUP(F3823,'[1]东昌-4087'!$F:$M,8,0)</f>
        <v>45</v>
      </c>
    </row>
    <row r="3824" ht="15" spans="1:9">
      <c r="A3824" s="58">
        <v>3823</v>
      </c>
      <c r="B3824" s="59" t="s">
        <v>14</v>
      </c>
      <c r="C3824" s="94" t="s">
        <v>240</v>
      </c>
      <c r="D3824" s="104" t="s">
        <v>27615</v>
      </c>
      <c r="E3824" s="95" t="s">
        <v>26986</v>
      </c>
      <c r="F3824" s="98" t="s">
        <v>1336</v>
      </c>
      <c r="G3824" s="103">
        <v>800</v>
      </c>
      <c r="H3824" s="67">
        <v>0</v>
      </c>
      <c r="I3824" s="63">
        <f>VLOOKUP(F3824,'[1]东昌-4087'!$F:$M,8,0)</f>
        <v>18</v>
      </c>
    </row>
    <row r="3825" ht="15" spans="1:9">
      <c r="A3825" s="58">
        <v>3824</v>
      </c>
      <c r="B3825" s="59" t="s">
        <v>14</v>
      </c>
      <c r="C3825" s="94" t="s">
        <v>240</v>
      </c>
      <c r="D3825" s="104" t="s">
        <v>27615</v>
      </c>
      <c r="E3825" s="95" t="s">
        <v>26986</v>
      </c>
      <c r="F3825" s="98" t="s">
        <v>1338</v>
      </c>
      <c r="G3825" s="103">
        <v>500</v>
      </c>
      <c r="H3825" s="67">
        <v>0</v>
      </c>
      <c r="I3825" s="63">
        <f>VLOOKUP(F3825,'[1]东昌-4087'!$F:$M,8,0)</f>
        <v>45</v>
      </c>
    </row>
    <row r="3826" ht="15" spans="1:9">
      <c r="A3826" s="58">
        <v>3825</v>
      </c>
      <c r="B3826" s="59" t="s">
        <v>14</v>
      </c>
      <c r="C3826" s="94" t="s">
        <v>240</v>
      </c>
      <c r="D3826" s="104" t="s">
        <v>27615</v>
      </c>
      <c r="E3826" s="95" t="s">
        <v>26986</v>
      </c>
      <c r="F3826" s="98" t="s">
        <v>1339</v>
      </c>
      <c r="G3826" s="103">
        <v>500</v>
      </c>
      <c r="H3826" s="67">
        <v>0</v>
      </c>
      <c r="I3826" s="63">
        <f>VLOOKUP(F3826,'[1]东昌-4087'!$F:$M,8,0)</f>
        <v>45</v>
      </c>
    </row>
    <row r="3827" ht="15" spans="1:9">
      <c r="A3827" s="58">
        <v>3826</v>
      </c>
      <c r="B3827" s="59" t="s">
        <v>14</v>
      </c>
      <c r="C3827" s="94" t="s">
        <v>240</v>
      </c>
      <c r="D3827" s="104" t="s">
        <v>27615</v>
      </c>
      <c r="E3827" s="95" t="s">
        <v>26986</v>
      </c>
      <c r="F3827" s="98" t="s">
        <v>1345</v>
      </c>
      <c r="G3827" s="103">
        <v>400</v>
      </c>
      <c r="H3827" s="67">
        <v>0</v>
      </c>
      <c r="I3827" s="63">
        <f>VLOOKUP(F3827,'[1]东昌-4087'!$F:$M,8,0)</f>
        <v>20</v>
      </c>
    </row>
    <row r="3828" ht="15" spans="1:9">
      <c r="A3828" s="58">
        <v>3827</v>
      </c>
      <c r="B3828" s="59" t="s">
        <v>14</v>
      </c>
      <c r="C3828" s="94" t="s">
        <v>240</v>
      </c>
      <c r="D3828" s="104" t="s">
        <v>27615</v>
      </c>
      <c r="E3828" s="95" t="s">
        <v>26986</v>
      </c>
      <c r="F3828" s="98" t="s">
        <v>1346</v>
      </c>
      <c r="G3828" s="103">
        <v>630</v>
      </c>
      <c r="H3828" s="67">
        <v>0</v>
      </c>
      <c r="I3828" s="63">
        <f>VLOOKUP(F3828,'[1]东昌-4087'!$F:$M,8,0)</f>
        <v>55</v>
      </c>
    </row>
    <row r="3829" ht="15" spans="1:9">
      <c r="A3829" s="58">
        <v>3828</v>
      </c>
      <c r="B3829" s="59" t="s">
        <v>14</v>
      </c>
      <c r="C3829" s="94" t="s">
        <v>240</v>
      </c>
      <c r="D3829" s="104" t="s">
        <v>27615</v>
      </c>
      <c r="E3829" s="95" t="s">
        <v>26986</v>
      </c>
      <c r="F3829" s="98" t="s">
        <v>1347</v>
      </c>
      <c r="G3829" s="103">
        <v>800</v>
      </c>
      <c r="H3829" s="67">
        <v>0</v>
      </c>
      <c r="I3829" s="63">
        <f>VLOOKUP(F3829,'[1]东昌-4087'!$F:$M,8,0)</f>
        <v>18</v>
      </c>
    </row>
    <row r="3830" ht="15" spans="1:9">
      <c r="A3830" s="58">
        <v>3829</v>
      </c>
      <c r="B3830" s="59" t="s">
        <v>14</v>
      </c>
      <c r="C3830" s="94" t="s">
        <v>240</v>
      </c>
      <c r="D3830" s="104" t="s">
        <v>27615</v>
      </c>
      <c r="E3830" s="95" t="s">
        <v>27619</v>
      </c>
      <c r="F3830" s="98" t="s">
        <v>838</v>
      </c>
      <c r="G3830" s="103">
        <v>630</v>
      </c>
      <c r="H3830" s="67">
        <v>0</v>
      </c>
      <c r="I3830" s="63">
        <f>VLOOKUP(F3830,'[1]东昌-4087'!$F:$M,8,0)</f>
        <v>55</v>
      </c>
    </row>
    <row r="3831" ht="15" spans="1:9">
      <c r="A3831" s="58">
        <v>3830</v>
      </c>
      <c r="B3831" s="59" t="s">
        <v>14</v>
      </c>
      <c r="C3831" s="94" t="s">
        <v>240</v>
      </c>
      <c r="D3831" s="104" t="s">
        <v>27615</v>
      </c>
      <c r="E3831" s="95" t="s">
        <v>27619</v>
      </c>
      <c r="F3831" s="98" t="s">
        <v>843</v>
      </c>
      <c r="G3831" s="103">
        <v>630</v>
      </c>
      <c r="H3831" s="67">
        <v>0</v>
      </c>
      <c r="I3831" s="63">
        <f>VLOOKUP(F3831,'[1]东昌-4087'!$F:$M,8,0)</f>
        <v>55</v>
      </c>
    </row>
    <row r="3832" ht="15" spans="1:9">
      <c r="A3832" s="58">
        <v>3831</v>
      </c>
      <c r="B3832" s="59" t="s">
        <v>14</v>
      </c>
      <c r="C3832" s="94" t="s">
        <v>240</v>
      </c>
      <c r="D3832" s="104" t="s">
        <v>27615</v>
      </c>
      <c r="E3832" s="95" t="s">
        <v>27619</v>
      </c>
      <c r="F3832" s="98" t="s">
        <v>845</v>
      </c>
      <c r="G3832" s="103">
        <v>630</v>
      </c>
      <c r="H3832" s="67">
        <v>0</v>
      </c>
      <c r="I3832" s="63">
        <f>VLOOKUP(F3832,'[1]东昌-4087'!$F:$M,8,0)</f>
        <v>55</v>
      </c>
    </row>
    <row r="3833" ht="15" spans="1:9">
      <c r="A3833" s="58">
        <v>3832</v>
      </c>
      <c r="B3833" s="59" t="s">
        <v>14</v>
      </c>
      <c r="C3833" s="94" t="s">
        <v>240</v>
      </c>
      <c r="D3833" s="104" t="s">
        <v>27615</v>
      </c>
      <c r="E3833" s="95" t="s">
        <v>27624</v>
      </c>
      <c r="F3833" s="98" t="s">
        <v>242</v>
      </c>
      <c r="G3833" s="103">
        <v>800</v>
      </c>
      <c r="H3833" s="67">
        <v>0</v>
      </c>
      <c r="I3833" s="63">
        <f>VLOOKUP(F3833,'[1]东昌-4087'!$F:$M,8,0)</f>
        <v>18</v>
      </c>
    </row>
    <row r="3834" ht="15" spans="1:9">
      <c r="A3834" s="58">
        <v>3833</v>
      </c>
      <c r="B3834" s="59" t="s">
        <v>14</v>
      </c>
      <c r="C3834" s="94" t="s">
        <v>240</v>
      </c>
      <c r="D3834" s="104" t="s">
        <v>27615</v>
      </c>
      <c r="E3834" s="95" t="s">
        <v>27624</v>
      </c>
      <c r="F3834" s="98" t="s">
        <v>244</v>
      </c>
      <c r="G3834" s="103">
        <v>500</v>
      </c>
      <c r="H3834" s="67">
        <v>0</v>
      </c>
      <c r="I3834" s="63">
        <f>VLOOKUP(F3834,'[1]东昌-4087'!$F:$M,8,0)</f>
        <v>45</v>
      </c>
    </row>
    <row r="3835" ht="15" spans="1:9">
      <c r="A3835" s="58">
        <v>3834</v>
      </c>
      <c r="B3835" s="59" t="s">
        <v>14</v>
      </c>
      <c r="C3835" s="94" t="s">
        <v>240</v>
      </c>
      <c r="D3835" s="104" t="s">
        <v>27615</v>
      </c>
      <c r="E3835" s="95" t="s">
        <v>27624</v>
      </c>
      <c r="F3835" s="98" t="s">
        <v>249</v>
      </c>
      <c r="G3835" s="103">
        <v>800</v>
      </c>
      <c r="H3835" s="67">
        <v>0</v>
      </c>
      <c r="I3835" s="63">
        <f>VLOOKUP(F3835,'[1]东昌-4087'!$F:$M,8,0)</f>
        <v>18</v>
      </c>
    </row>
    <row r="3836" ht="15" spans="1:9">
      <c r="A3836" s="58">
        <v>3835</v>
      </c>
      <c r="B3836" s="59" t="s">
        <v>14</v>
      </c>
      <c r="C3836" s="94" t="s">
        <v>240</v>
      </c>
      <c r="D3836" s="104" t="s">
        <v>27615</v>
      </c>
      <c r="E3836" s="95" t="s">
        <v>27624</v>
      </c>
      <c r="F3836" s="98" t="s">
        <v>250</v>
      </c>
      <c r="G3836" s="103">
        <v>800</v>
      </c>
      <c r="H3836" s="67">
        <v>0</v>
      </c>
      <c r="I3836" s="63">
        <f>VLOOKUP(F3836,'[1]东昌-4087'!$F:$M,8,0)</f>
        <v>18</v>
      </c>
    </row>
    <row r="3837" ht="15" spans="1:9">
      <c r="A3837" s="58">
        <v>3836</v>
      </c>
      <c r="B3837" s="59" t="s">
        <v>14</v>
      </c>
      <c r="C3837" s="94" t="s">
        <v>240</v>
      </c>
      <c r="D3837" s="104" t="s">
        <v>27615</v>
      </c>
      <c r="E3837" s="95" t="s">
        <v>27624</v>
      </c>
      <c r="F3837" s="98" t="s">
        <v>252</v>
      </c>
      <c r="G3837" s="103">
        <v>400</v>
      </c>
      <c r="H3837" s="67">
        <v>0</v>
      </c>
      <c r="I3837" s="63">
        <f>VLOOKUP(F3837,'[1]东昌-4087'!$F:$M,8,0)</f>
        <v>20</v>
      </c>
    </row>
    <row r="3838" ht="15" spans="1:9">
      <c r="A3838" s="58">
        <v>3837</v>
      </c>
      <c r="B3838" s="59" t="s">
        <v>14</v>
      </c>
      <c r="C3838" s="94" t="s">
        <v>240</v>
      </c>
      <c r="D3838" s="104" t="s">
        <v>27615</v>
      </c>
      <c r="E3838" s="95" t="s">
        <v>27624</v>
      </c>
      <c r="F3838" s="98" t="s">
        <v>253</v>
      </c>
      <c r="G3838" s="103">
        <v>1250</v>
      </c>
      <c r="H3838" s="67">
        <v>0</v>
      </c>
      <c r="I3838" s="63">
        <f>VLOOKUP(F3838,'[1]东昌-4087'!$F:$M,8,0)</f>
        <v>120</v>
      </c>
    </row>
    <row r="3839" ht="15" spans="1:9">
      <c r="A3839" s="58">
        <v>3838</v>
      </c>
      <c r="B3839" s="59" t="s">
        <v>14</v>
      </c>
      <c r="C3839" s="94" t="s">
        <v>240</v>
      </c>
      <c r="D3839" s="104" t="s">
        <v>27615</v>
      </c>
      <c r="E3839" s="95" t="s">
        <v>27624</v>
      </c>
      <c r="F3839" s="98" t="s">
        <v>254</v>
      </c>
      <c r="G3839" s="103">
        <v>800</v>
      </c>
      <c r="H3839" s="67">
        <v>0</v>
      </c>
      <c r="I3839" s="63">
        <f>VLOOKUP(F3839,'[1]东昌-4087'!$F:$M,8,0)</f>
        <v>18</v>
      </c>
    </row>
    <row r="3840" ht="15" spans="1:9">
      <c r="A3840" s="58">
        <v>3839</v>
      </c>
      <c r="B3840" s="59" t="s">
        <v>14</v>
      </c>
      <c r="C3840" s="94" t="s">
        <v>240</v>
      </c>
      <c r="D3840" s="104" t="s">
        <v>27615</v>
      </c>
      <c r="E3840" s="95" t="s">
        <v>27624</v>
      </c>
      <c r="F3840" s="98" t="s">
        <v>255</v>
      </c>
      <c r="G3840" s="103">
        <v>400</v>
      </c>
      <c r="H3840" s="67">
        <v>0</v>
      </c>
      <c r="I3840" s="63">
        <f>VLOOKUP(F3840,'[1]东昌-4087'!$F:$M,8,0)</f>
        <v>20</v>
      </c>
    </row>
    <row r="3841" ht="15" spans="1:9">
      <c r="A3841" s="58">
        <v>3840</v>
      </c>
      <c r="B3841" s="59" t="s">
        <v>14</v>
      </c>
      <c r="C3841" s="94" t="s">
        <v>240</v>
      </c>
      <c r="D3841" s="104" t="s">
        <v>27615</v>
      </c>
      <c r="E3841" s="95" t="s">
        <v>27624</v>
      </c>
      <c r="F3841" s="98" t="s">
        <v>256</v>
      </c>
      <c r="G3841" s="103">
        <v>630</v>
      </c>
      <c r="H3841" s="67">
        <v>0</v>
      </c>
      <c r="I3841" s="63">
        <f>VLOOKUP(F3841,'[1]东昌-4087'!$F:$M,8,0)</f>
        <v>55</v>
      </c>
    </row>
    <row r="3842" ht="15" spans="1:9">
      <c r="A3842" s="58">
        <v>3841</v>
      </c>
      <c r="B3842" s="59" t="s">
        <v>14</v>
      </c>
      <c r="C3842" s="94" t="s">
        <v>240</v>
      </c>
      <c r="D3842" s="104" t="s">
        <v>27615</v>
      </c>
      <c r="E3842" s="95" t="s">
        <v>27624</v>
      </c>
      <c r="F3842" s="98" t="s">
        <v>257</v>
      </c>
      <c r="G3842" s="103">
        <v>630</v>
      </c>
      <c r="H3842" s="67">
        <v>0</v>
      </c>
      <c r="I3842" s="63">
        <f>VLOOKUP(F3842,'[1]东昌-4087'!$F:$M,8,0)</f>
        <v>55</v>
      </c>
    </row>
    <row r="3843" ht="15" spans="1:9">
      <c r="A3843" s="58">
        <v>3842</v>
      </c>
      <c r="B3843" s="59" t="s">
        <v>14</v>
      </c>
      <c r="C3843" s="94" t="s">
        <v>240</v>
      </c>
      <c r="D3843" s="104" t="s">
        <v>27615</v>
      </c>
      <c r="E3843" s="95" t="s">
        <v>27624</v>
      </c>
      <c r="F3843" s="98" t="s">
        <v>258</v>
      </c>
      <c r="G3843" s="103">
        <v>1250</v>
      </c>
      <c r="H3843" s="67">
        <v>0</v>
      </c>
      <c r="I3843" s="63">
        <f>VLOOKUP(F3843,'[1]东昌-4087'!$F:$M,8,0)</f>
        <v>120</v>
      </c>
    </row>
    <row r="3844" ht="15" spans="1:9">
      <c r="A3844" s="58">
        <v>3843</v>
      </c>
      <c r="B3844" s="59" t="s">
        <v>14</v>
      </c>
      <c r="C3844" s="94" t="s">
        <v>240</v>
      </c>
      <c r="D3844" s="104" t="s">
        <v>27615</v>
      </c>
      <c r="E3844" s="95" t="s">
        <v>27624</v>
      </c>
      <c r="F3844" s="98" t="s">
        <v>261</v>
      </c>
      <c r="G3844" s="103">
        <v>1000</v>
      </c>
      <c r="H3844" s="67">
        <v>0</v>
      </c>
      <c r="I3844" s="63">
        <f>VLOOKUP(F3844,'[1]东昌-4087'!$F:$M,8,0)</f>
        <v>30</v>
      </c>
    </row>
    <row r="3845" ht="15" spans="1:9">
      <c r="A3845" s="58">
        <v>3844</v>
      </c>
      <c r="B3845" s="59" t="s">
        <v>14</v>
      </c>
      <c r="C3845" s="94" t="s">
        <v>240</v>
      </c>
      <c r="D3845" s="104" t="s">
        <v>27615</v>
      </c>
      <c r="E3845" s="95" t="s">
        <v>27624</v>
      </c>
      <c r="F3845" s="98" t="s">
        <v>266</v>
      </c>
      <c r="G3845" s="103">
        <v>400</v>
      </c>
      <c r="H3845" s="67">
        <v>0</v>
      </c>
      <c r="I3845" s="63">
        <f>VLOOKUP(F3845,'[1]东昌-4087'!$F:$M,8,0)</f>
        <v>20</v>
      </c>
    </row>
    <row r="3846" ht="15" spans="1:9">
      <c r="A3846" s="58">
        <v>3845</v>
      </c>
      <c r="B3846" s="59" t="s">
        <v>14</v>
      </c>
      <c r="C3846" s="94" t="s">
        <v>240</v>
      </c>
      <c r="D3846" s="104" t="s">
        <v>27626</v>
      </c>
      <c r="E3846" s="95" t="s">
        <v>27630</v>
      </c>
      <c r="F3846" s="98" t="s">
        <v>1592</v>
      </c>
      <c r="G3846" s="103">
        <v>800</v>
      </c>
      <c r="H3846" s="67">
        <v>28.0840951158704</v>
      </c>
      <c r="I3846" s="63">
        <f>VLOOKUP(F3846,'[1]东昌-4087'!$F:$M,8,0)</f>
        <v>548.24</v>
      </c>
    </row>
    <row r="3847" ht="15" spans="1:9">
      <c r="A3847" s="58">
        <v>3846</v>
      </c>
      <c r="B3847" s="59" t="s">
        <v>14</v>
      </c>
      <c r="C3847" s="94" t="s">
        <v>240</v>
      </c>
      <c r="D3847" s="104" t="s">
        <v>27626</v>
      </c>
      <c r="E3847" s="95" t="s">
        <v>27630</v>
      </c>
      <c r="F3847" s="98" t="s">
        <v>1593</v>
      </c>
      <c r="G3847" s="103">
        <v>800</v>
      </c>
      <c r="H3847" s="67">
        <v>28.0840951158704</v>
      </c>
      <c r="I3847" s="63">
        <f>VLOOKUP(F3847,'[1]东昌-4087'!$F:$M,8,0)</f>
        <v>573.84</v>
      </c>
    </row>
    <row r="3848" ht="15" spans="1:9">
      <c r="A3848" s="58">
        <v>3847</v>
      </c>
      <c r="B3848" s="59" t="s">
        <v>14</v>
      </c>
      <c r="C3848" s="94" t="s">
        <v>240</v>
      </c>
      <c r="D3848" s="104" t="s">
        <v>27626</v>
      </c>
      <c r="E3848" s="95" t="s">
        <v>27630</v>
      </c>
      <c r="F3848" s="98" t="s">
        <v>1594</v>
      </c>
      <c r="G3848" s="103">
        <v>800</v>
      </c>
      <c r="H3848" s="67">
        <v>28.0840951158704</v>
      </c>
      <c r="I3848" s="63">
        <f>VLOOKUP(F3848,'[1]东昌-4087'!$F:$M,8,0)</f>
        <v>671.92</v>
      </c>
    </row>
    <row r="3849" ht="15" spans="1:9">
      <c r="A3849" s="58">
        <v>3848</v>
      </c>
      <c r="B3849" s="59" t="s">
        <v>14</v>
      </c>
      <c r="C3849" s="94" t="s">
        <v>240</v>
      </c>
      <c r="D3849" s="104" t="s">
        <v>27626</v>
      </c>
      <c r="E3849" s="95" t="s">
        <v>27630</v>
      </c>
      <c r="F3849" s="98" t="s">
        <v>1596</v>
      </c>
      <c r="G3849" s="103">
        <v>800</v>
      </c>
      <c r="H3849" s="67">
        <v>28.0840951158704</v>
      </c>
      <c r="I3849" s="63">
        <f>VLOOKUP(F3849,'[1]东昌-4087'!$F:$M,8,0)</f>
        <v>594.8</v>
      </c>
    </row>
    <row r="3850" ht="15" spans="1:9">
      <c r="A3850" s="58">
        <v>3849</v>
      </c>
      <c r="B3850" s="59" t="s">
        <v>14</v>
      </c>
      <c r="C3850" s="94" t="s">
        <v>240</v>
      </c>
      <c r="D3850" s="104" t="s">
        <v>27631</v>
      </c>
      <c r="E3850" s="95" t="s">
        <v>27632</v>
      </c>
      <c r="F3850" s="98" t="s">
        <v>1567</v>
      </c>
      <c r="G3850" s="103">
        <v>800</v>
      </c>
      <c r="H3850" s="67">
        <v>0</v>
      </c>
      <c r="I3850" s="63">
        <f>VLOOKUP(F3850,'[1]东昌-4087'!$F:$M,8,0)</f>
        <v>420.25</v>
      </c>
    </row>
    <row r="3851" ht="15" spans="1:9">
      <c r="A3851" s="58">
        <v>3850</v>
      </c>
      <c r="B3851" s="59" t="s">
        <v>14</v>
      </c>
      <c r="C3851" s="94" t="s">
        <v>240</v>
      </c>
      <c r="D3851" s="104" t="s">
        <v>27626</v>
      </c>
      <c r="E3851" s="95" t="s">
        <v>27634</v>
      </c>
      <c r="F3851" s="96" t="s">
        <v>1311</v>
      </c>
      <c r="G3851" s="103">
        <v>400</v>
      </c>
      <c r="H3851" s="67">
        <v>13.7507768729106</v>
      </c>
      <c r="I3851" s="63">
        <f>VLOOKUP(F3851,'[1]东昌-4087'!$F:$M,8,0)</f>
        <v>185.22</v>
      </c>
    </row>
    <row r="3852" ht="15" spans="1:9">
      <c r="A3852" s="58">
        <v>3851</v>
      </c>
      <c r="B3852" s="59" t="s">
        <v>14</v>
      </c>
      <c r="C3852" s="94" t="s">
        <v>240</v>
      </c>
      <c r="D3852" s="104" t="s">
        <v>27626</v>
      </c>
      <c r="E3852" s="95" t="s">
        <v>27635</v>
      </c>
      <c r="F3852" s="98" t="s">
        <v>974</v>
      </c>
      <c r="G3852" s="103">
        <v>630</v>
      </c>
      <c r="H3852" s="67">
        <v>88.5515462975792</v>
      </c>
      <c r="I3852" s="63">
        <f>VLOOKUP(F3852,'[1]东昌-4087'!$F:$M,8,0)</f>
        <v>326.718</v>
      </c>
    </row>
    <row r="3853" ht="15" spans="1:9">
      <c r="A3853" s="58">
        <v>3852</v>
      </c>
      <c r="B3853" s="59" t="s">
        <v>14</v>
      </c>
      <c r="C3853" s="94" t="s">
        <v>240</v>
      </c>
      <c r="D3853" s="104" t="s">
        <v>27626</v>
      </c>
      <c r="E3853" s="95" t="s">
        <v>27637</v>
      </c>
      <c r="F3853" s="98" t="s">
        <v>913</v>
      </c>
      <c r="G3853" s="103">
        <v>1000</v>
      </c>
      <c r="H3853" s="67">
        <v>91.9972867016897</v>
      </c>
      <c r="I3853" s="63">
        <f>VLOOKUP(F3853,'[1]东昌-4087'!$F:$M,8,0)</f>
        <v>403.2</v>
      </c>
    </row>
    <row r="3854" ht="15" spans="1:9">
      <c r="A3854" s="58">
        <v>3853</v>
      </c>
      <c r="B3854" s="59" t="s">
        <v>14</v>
      </c>
      <c r="C3854" s="94" t="s">
        <v>240</v>
      </c>
      <c r="D3854" s="104" t="s">
        <v>27626</v>
      </c>
      <c r="E3854" s="95" t="s">
        <v>27637</v>
      </c>
      <c r="F3854" s="98" t="s">
        <v>917</v>
      </c>
      <c r="G3854" s="103">
        <v>500</v>
      </c>
      <c r="H3854" s="67">
        <v>46.0625303554988</v>
      </c>
      <c r="I3854" s="63">
        <f>VLOOKUP(F3854,'[1]东昌-4087'!$F:$M,8,0)</f>
        <v>368.7</v>
      </c>
    </row>
    <row r="3855" ht="15" spans="1:9">
      <c r="A3855" s="58">
        <v>3854</v>
      </c>
      <c r="B3855" s="59" t="s">
        <v>14</v>
      </c>
      <c r="C3855" s="94" t="s">
        <v>240</v>
      </c>
      <c r="D3855" s="104" t="s">
        <v>27626</v>
      </c>
      <c r="E3855" s="95" t="s">
        <v>27637</v>
      </c>
      <c r="F3855" s="98" t="s">
        <v>918</v>
      </c>
      <c r="G3855" s="103">
        <v>630</v>
      </c>
      <c r="H3855" s="67">
        <v>58.1371742350956</v>
      </c>
      <c r="I3855" s="63">
        <f>VLOOKUP(F3855,'[1]东昌-4087'!$F:$M,8,0)</f>
        <v>404.649</v>
      </c>
    </row>
    <row r="3856" ht="15" spans="1:9">
      <c r="A3856" s="58">
        <v>3855</v>
      </c>
      <c r="B3856" s="59" t="s">
        <v>14</v>
      </c>
      <c r="C3856" s="94" t="s">
        <v>240</v>
      </c>
      <c r="D3856" s="104" t="s">
        <v>27626</v>
      </c>
      <c r="E3856" s="95" t="s">
        <v>27637</v>
      </c>
      <c r="F3856" s="98" t="s">
        <v>921</v>
      </c>
      <c r="G3856" s="103">
        <v>400</v>
      </c>
      <c r="H3856" s="67">
        <v>36.9266886899838</v>
      </c>
      <c r="I3856" s="63">
        <f>VLOOKUP(F3856,'[1]东昌-4087'!$F:$M,8,0)</f>
        <v>273.84</v>
      </c>
    </row>
    <row r="3857" ht="15" spans="1:9">
      <c r="A3857" s="58">
        <v>3856</v>
      </c>
      <c r="B3857" s="59" t="s">
        <v>14</v>
      </c>
      <c r="C3857" s="94" t="s">
        <v>240</v>
      </c>
      <c r="D3857" s="104" t="s">
        <v>27626</v>
      </c>
      <c r="E3857" s="95" t="s">
        <v>27637</v>
      </c>
      <c r="F3857" s="98" t="s">
        <v>922</v>
      </c>
      <c r="G3857" s="103">
        <v>800</v>
      </c>
      <c r="H3857" s="67">
        <v>73.7894903753137</v>
      </c>
      <c r="I3857" s="63">
        <f>VLOOKUP(F3857,'[1]东昌-4087'!$F:$M,8,0)</f>
        <v>360.96</v>
      </c>
    </row>
    <row r="3858" ht="15" spans="1:9">
      <c r="A3858" s="58">
        <v>3857</v>
      </c>
      <c r="B3858" s="59" t="s">
        <v>14</v>
      </c>
      <c r="C3858" s="94" t="s">
        <v>240</v>
      </c>
      <c r="D3858" s="104" t="s">
        <v>27626</v>
      </c>
      <c r="E3858" s="95" t="s">
        <v>27637</v>
      </c>
      <c r="F3858" s="98" t="s">
        <v>923</v>
      </c>
      <c r="G3858" s="103">
        <v>800</v>
      </c>
      <c r="H3858" s="67">
        <v>73.7894903753137</v>
      </c>
      <c r="I3858" s="63">
        <f>VLOOKUP(F3858,'[1]东昌-4087'!$F:$M,8,0)</f>
        <v>298.08</v>
      </c>
    </row>
    <row r="3859" ht="15" spans="1:9">
      <c r="A3859" s="58">
        <v>3858</v>
      </c>
      <c r="B3859" s="59" t="s">
        <v>14</v>
      </c>
      <c r="C3859" s="94" t="s">
        <v>240</v>
      </c>
      <c r="D3859" s="104" t="s">
        <v>27626</v>
      </c>
      <c r="E3859" s="95" t="s">
        <v>27638</v>
      </c>
      <c r="F3859" s="98" t="s">
        <v>886</v>
      </c>
      <c r="G3859" s="103">
        <v>160</v>
      </c>
      <c r="H3859" s="67">
        <v>7.5383505461417</v>
      </c>
      <c r="I3859" s="63">
        <f>VLOOKUP(F3859,'[1]东昌-4087'!$F:$M,8,0)</f>
        <v>90.8</v>
      </c>
    </row>
    <row r="3860" ht="15" spans="1:9">
      <c r="A3860" s="58">
        <v>3859</v>
      </c>
      <c r="B3860" s="59" t="s">
        <v>14</v>
      </c>
      <c r="C3860" s="94" t="s">
        <v>240</v>
      </c>
      <c r="D3860" s="104" t="s">
        <v>27626</v>
      </c>
      <c r="E3860" s="95" t="s">
        <v>27638</v>
      </c>
      <c r="F3860" s="98" t="s">
        <v>895</v>
      </c>
      <c r="G3860" s="103">
        <v>630</v>
      </c>
      <c r="H3860" s="67">
        <v>29.8256478129954</v>
      </c>
      <c r="I3860" s="63">
        <f>VLOOKUP(F3860,'[1]东昌-4087'!$F:$M,8,0)</f>
        <v>421.533</v>
      </c>
    </row>
    <row r="3861" ht="15" spans="1:9">
      <c r="A3861" s="58">
        <v>3860</v>
      </c>
      <c r="B3861" s="59" t="s">
        <v>14</v>
      </c>
      <c r="C3861" s="94" t="s">
        <v>240</v>
      </c>
      <c r="D3861" s="104" t="s">
        <v>27626</v>
      </c>
      <c r="E3861" s="95" t="s">
        <v>27641</v>
      </c>
      <c r="F3861" s="98" t="s">
        <v>370</v>
      </c>
      <c r="G3861" s="103">
        <v>630</v>
      </c>
      <c r="H3861" s="67">
        <v>36.9518883743628</v>
      </c>
      <c r="I3861" s="63">
        <f>VLOOKUP(F3861,'[1]东昌-4087'!$F:$M,8,0)</f>
        <v>462.924</v>
      </c>
    </row>
    <row r="3862" ht="15" spans="1:9">
      <c r="A3862" s="58">
        <v>3861</v>
      </c>
      <c r="B3862" s="59" t="s">
        <v>14</v>
      </c>
      <c r="C3862" s="94" t="s">
        <v>240</v>
      </c>
      <c r="D3862" s="104" t="s">
        <v>27626</v>
      </c>
      <c r="E3862" s="95" t="s">
        <v>27641</v>
      </c>
      <c r="F3862" s="98" t="s">
        <v>371</v>
      </c>
      <c r="G3862" s="103">
        <v>400</v>
      </c>
      <c r="H3862" s="67">
        <v>23.4705400883315</v>
      </c>
      <c r="I3862" s="63">
        <f>VLOOKUP(F3862,'[1]东昌-4087'!$F:$M,8,0)</f>
        <v>307.88</v>
      </c>
    </row>
    <row r="3863" ht="15" spans="1:9">
      <c r="A3863" s="58">
        <v>3862</v>
      </c>
      <c r="B3863" s="59" t="s">
        <v>14</v>
      </c>
      <c r="C3863" s="94" t="s">
        <v>240</v>
      </c>
      <c r="D3863" s="104" t="s">
        <v>27626</v>
      </c>
      <c r="E3863" s="95" t="s">
        <v>27641</v>
      </c>
      <c r="F3863" s="98" t="s">
        <v>372</v>
      </c>
      <c r="G3863" s="103">
        <v>630</v>
      </c>
      <c r="H3863" s="67">
        <v>36.9518883743628</v>
      </c>
      <c r="I3863" s="63">
        <f>VLOOKUP(F3863,'[1]东昌-4087'!$F:$M,8,0)</f>
        <v>502.551</v>
      </c>
    </row>
    <row r="3864" ht="15" spans="1:9">
      <c r="A3864" s="58">
        <v>3863</v>
      </c>
      <c r="B3864" s="59" t="s">
        <v>14</v>
      </c>
      <c r="C3864" s="94" t="s">
        <v>240</v>
      </c>
      <c r="D3864" s="104" t="s">
        <v>27626</v>
      </c>
      <c r="E3864" s="95" t="s">
        <v>27641</v>
      </c>
      <c r="F3864" s="98" t="s">
        <v>373</v>
      </c>
      <c r="G3864" s="103">
        <v>630</v>
      </c>
      <c r="H3864" s="67">
        <v>36.9518883743628</v>
      </c>
      <c r="I3864" s="63">
        <f>VLOOKUP(F3864,'[1]东昌-4087'!$F:$M,8,0)</f>
        <v>441.441</v>
      </c>
    </row>
    <row r="3865" ht="15" spans="1:9">
      <c r="A3865" s="58">
        <v>3864</v>
      </c>
      <c r="B3865" s="59" t="s">
        <v>14</v>
      </c>
      <c r="C3865" s="94" t="s">
        <v>240</v>
      </c>
      <c r="D3865" s="104" t="s">
        <v>27626</v>
      </c>
      <c r="E3865" s="95" t="s">
        <v>27641</v>
      </c>
      <c r="F3865" s="98" t="s">
        <v>374</v>
      </c>
      <c r="G3865" s="103">
        <v>400</v>
      </c>
      <c r="H3865" s="67">
        <v>23.4705400883315</v>
      </c>
      <c r="I3865" s="63">
        <f>VLOOKUP(F3865,'[1]东昌-4087'!$F:$M,8,0)</f>
        <v>301.92</v>
      </c>
    </row>
    <row r="3866" ht="15" spans="1:9">
      <c r="A3866" s="58">
        <v>3865</v>
      </c>
      <c r="B3866" s="59" t="s">
        <v>14</v>
      </c>
      <c r="C3866" s="94" t="s">
        <v>240</v>
      </c>
      <c r="D3866" s="104" t="s">
        <v>27626</v>
      </c>
      <c r="E3866" s="95" t="s">
        <v>27641</v>
      </c>
      <c r="F3866" s="98" t="s">
        <v>375</v>
      </c>
      <c r="G3866" s="103">
        <v>630</v>
      </c>
      <c r="H3866" s="67">
        <v>36.9518883743628</v>
      </c>
      <c r="I3866" s="63">
        <f>VLOOKUP(F3866,'[1]东昌-4087'!$F:$M,8,0)</f>
        <v>351.477</v>
      </c>
    </row>
    <row r="3867" ht="15" spans="1:9">
      <c r="A3867" s="58">
        <v>3866</v>
      </c>
      <c r="B3867" s="59" t="s">
        <v>14</v>
      </c>
      <c r="C3867" s="94" t="s">
        <v>240</v>
      </c>
      <c r="D3867" s="104" t="s">
        <v>27626</v>
      </c>
      <c r="E3867" s="95" t="s">
        <v>27641</v>
      </c>
      <c r="F3867" s="96" t="s">
        <v>377</v>
      </c>
      <c r="G3867" s="103">
        <v>400</v>
      </c>
      <c r="H3867" s="67">
        <v>23.4705400883315</v>
      </c>
      <c r="I3867" s="63">
        <f>VLOOKUP(F3867,'[1]东昌-4087'!$F:$M,8,0)</f>
        <v>237.92</v>
      </c>
    </row>
    <row r="3868" ht="15" spans="1:9">
      <c r="A3868" s="58">
        <v>3867</v>
      </c>
      <c r="B3868" s="59" t="s">
        <v>14</v>
      </c>
      <c r="C3868" s="94" t="s">
        <v>240</v>
      </c>
      <c r="D3868" s="104" t="s">
        <v>27626</v>
      </c>
      <c r="E3868" s="95" t="s">
        <v>27641</v>
      </c>
      <c r="F3868" s="96" t="s">
        <v>378</v>
      </c>
      <c r="G3868" s="103">
        <v>400</v>
      </c>
      <c r="H3868" s="67">
        <v>23.4705400883315</v>
      </c>
      <c r="I3868" s="63">
        <f>VLOOKUP(F3868,'[1]东昌-4087'!$F:$M,8,0)</f>
        <v>231.16</v>
      </c>
    </row>
    <row r="3869" ht="15" spans="1:9">
      <c r="A3869" s="58">
        <v>3868</v>
      </c>
      <c r="B3869" s="59" t="s">
        <v>14</v>
      </c>
      <c r="C3869" s="94" t="s">
        <v>240</v>
      </c>
      <c r="D3869" s="104" t="s">
        <v>27626</v>
      </c>
      <c r="E3869" s="95" t="s">
        <v>27641</v>
      </c>
      <c r="F3869" s="98" t="s">
        <v>379</v>
      </c>
      <c r="G3869" s="103">
        <v>630</v>
      </c>
      <c r="H3869" s="67">
        <v>36.9518883743628</v>
      </c>
      <c r="I3869" s="63">
        <f>VLOOKUP(F3869,'[1]东昌-4087'!$F:$M,8,0)</f>
        <v>407.925</v>
      </c>
    </row>
    <row r="3870" ht="15" spans="1:9">
      <c r="A3870" s="58">
        <v>3869</v>
      </c>
      <c r="B3870" s="59" t="s">
        <v>14</v>
      </c>
      <c r="C3870" s="94" t="s">
        <v>240</v>
      </c>
      <c r="D3870" s="104" t="s">
        <v>27642</v>
      </c>
      <c r="E3870" s="95" t="s">
        <v>27643</v>
      </c>
      <c r="F3870" s="98" t="s">
        <v>1817</v>
      </c>
      <c r="G3870" s="103">
        <v>400</v>
      </c>
      <c r="H3870" s="67">
        <v>0</v>
      </c>
      <c r="I3870" s="63">
        <f>VLOOKUP(F3870,'[1]东昌-4087'!$F:$M,8,0)</f>
        <v>20</v>
      </c>
    </row>
    <row r="3871" ht="15" spans="1:9">
      <c r="A3871" s="58">
        <v>3870</v>
      </c>
      <c r="B3871" s="59" t="s">
        <v>14</v>
      </c>
      <c r="C3871" s="94" t="s">
        <v>240</v>
      </c>
      <c r="D3871" s="104" t="s">
        <v>27642</v>
      </c>
      <c r="E3871" s="95" t="s">
        <v>27643</v>
      </c>
      <c r="F3871" s="98" t="s">
        <v>1820</v>
      </c>
      <c r="G3871" s="103">
        <v>800</v>
      </c>
      <c r="H3871" s="67">
        <v>0</v>
      </c>
      <c r="I3871" s="63">
        <f>VLOOKUP(F3871,'[1]东昌-4087'!$F:$M,8,0)</f>
        <v>18</v>
      </c>
    </row>
    <row r="3872" ht="15" spans="1:9">
      <c r="A3872" s="58">
        <v>3871</v>
      </c>
      <c r="B3872" s="59" t="s">
        <v>14</v>
      </c>
      <c r="C3872" s="94" t="s">
        <v>240</v>
      </c>
      <c r="D3872" s="104" t="s">
        <v>27642</v>
      </c>
      <c r="E3872" s="95" t="s">
        <v>27643</v>
      </c>
      <c r="F3872" s="98" t="s">
        <v>1824</v>
      </c>
      <c r="G3872" s="103">
        <v>500</v>
      </c>
      <c r="H3872" s="67">
        <v>0</v>
      </c>
      <c r="I3872" s="63">
        <f>VLOOKUP(F3872,'[1]东昌-4087'!$F:$M,8,0)</f>
        <v>45</v>
      </c>
    </row>
    <row r="3873" ht="15" spans="1:9">
      <c r="A3873" s="58">
        <v>3872</v>
      </c>
      <c r="B3873" s="59" t="s">
        <v>14</v>
      </c>
      <c r="C3873" s="94" t="s">
        <v>240</v>
      </c>
      <c r="D3873" s="104" t="s">
        <v>27642</v>
      </c>
      <c r="E3873" s="95" t="s">
        <v>27643</v>
      </c>
      <c r="F3873" s="98" t="s">
        <v>1825</v>
      </c>
      <c r="G3873" s="103">
        <v>800</v>
      </c>
      <c r="H3873" s="67">
        <v>0</v>
      </c>
      <c r="I3873" s="63">
        <f>VLOOKUP(F3873,'[1]东昌-4087'!$F:$M,8,0)</f>
        <v>18</v>
      </c>
    </row>
    <row r="3874" ht="15" spans="1:9">
      <c r="A3874" s="58">
        <v>3873</v>
      </c>
      <c r="B3874" s="59" t="s">
        <v>14</v>
      </c>
      <c r="C3874" s="94" t="s">
        <v>240</v>
      </c>
      <c r="D3874" s="104" t="s">
        <v>27642</v>
      </c>
      <c r="E3874" s="95" t="s">
        <v>27643</v>
      </c>
      <c r="F3874" s="98" t="s">
        <v>1826</v>
      </c>
      <c r="G3874" s="103">
        <v>800</v>
      </c>
      <c r="H3874" s="67">
        <v>0</v>
      </c>
      <c r="I3874" s="63">
        <f>VLOOKUP(F3874,'[1]东昌-4087'!$F:$M,8,0)</f>
        <v>18</v>
      </c>
    </row>
    <row r="3875" ht="15" spans="1:9">
      <c r="A3875" s="58">
        <v>3874</v>
      </c>
      <c r="B3875" s="59" t="s">
        <v>14</v>
      </c>
      <c r="C3875" s="94" t="s">
        <v>240</v>
      </c>
      <c r="D3875" s="104" t="s">
        <v>27642</v>
      </c>
      <c r="E3875" s="95" t="s">
        <v>27643</v>
      </c>
      <c r="F3875" s="98" t="s">
        <v>1827</v>
      </c>
      <c r="G3875" s="103">
        <v>800</v>
      </c>
      <c r="H3875" s="67">
        <v>0</v>
      </c>
      <c r="I3875" s="63">
        <f>VLOOKUP(F3875,'[1]东昌-4087'!$F:$M,8,0)</f>
        <v>18</v>
      </c>
    </row>
    <row r="3876" ht="15" spans="1:9">
      <c r="A3876" s="58">
        <v>3875</v>
      </c>
      <c r="B3876" s="59" t="s">
        <v>14</v>
      </c>
      <c r="C3876" s="94" t="s">
        <v>240</v>
      </c>
      <c r="D3876" s="104" t="s">
        <v>27642</v>
      </c>
      <c r="E3876" s="95" t="s">
        <v>27644</v>
      </c>
      <c r="F3876" s="98" t="s">
        <v>1640</v>
      </c>
      <c r="G3876" s="103">
        <v>800</v>
      </c>
      <c r="H3876" s="67">
        <v>0</v>
      </c>
      <c r="I3876" s="63">
        <f>VLOOKUP(F3876,'[1]东昌-4087'!$F:$M,8,0)</f>
        <v>18</v>
      </c>
    </row>
    <row r="3877" ht="15" spans="1:9">
      <c r="A3877" s="58">
        <v>3876</v>
      </c>
      <c r="B3877" s="59" t="s">
        <v>14</v>
      </c>
      <c r="C3877" s="94" t="s">
        <v>240</v>
      </c>
      <c r="D3877" s="104" t="s">
        <v>27642</v>
      </c>
      <c r="E3877" s="95" t="s">
        <v>27644</v>
      </c>
      <c r="F3877" s="98" t="s">
        <v>1643</v>
      </c>
      <c r="G3877" s="103">
        <v>630</v>
      </c>
      <c r="H3877" s="67">
        <v>0</v>
      </c>
      <c r="I3877" s="63">
        <f>VLOOKUP(F3877,'[1]东昌-4087'!$F:$M,8,0)</f>
        <v>55</v>
      </c>
    </row>
    <row r="3878" ht="15" spans="1:9">
      <c r="A3878" s="58">
        <v>3877</v>
      </c>
      <c r="B3878" s="59" t="s">
        <v>14</v>
      </c>
      <c r="C3878" s="94" t="s">
        <v>240</v>
      </c>
      <c r="D3878" s="104" t="s">
        <v>27642</v>
      </c>
      <c r="E3878" s="95" t="s">
        <v>27659</v>
      </c>
      <c r="F3878" s="98" t="s">
        <v>508</v>
      </c>
      <c r="G3878" s="103">
        <v>630</v>
      </c>
      <c r="H3878" s="67">
        <v>0</v>
      </c>
      <c r="I3878" s="63">
        <f>VLOOKUP(F3878,'[1]东昌-4087'!$F:$M,8,0)</f>
        <v>55</v>
      </c>
    </row>
    <row r="3879" ht="15" spans="1:9">
      <c r="A3879" s="58">
        <v>3878</v>
      </c>
      <c r="B3879" s="59" t="s">
        <v>14</v>
      </c>
      <c r="C3879" s="94" t="s">
        <v>240</v>
      </c>
      <c r="D3879" s="104" t="s">
        <v>27642</v>
      </c>
      <c r="E3879" s="95" t="s">
        <v>27659</v>
      </c>
      <c r="F3879" s="98" t="s">
        <v>510</v>
      </c>
      <c r="G3879" s="103">
        <v>630</v>
      </c>
      <c r="H3879" s="67">
        <v>0</v>
      </c>
      <c r="I3879" s="63">
        <f>VLOOKUP(F3879,'[1]东昌-4087'!$F:$M,8,0)</f>
        <v>55</v>
      </c>
    </row>
    <row r="3880" ht="15" spans="1:9">
      <c r="A3880" s="58">
        <v>3879</v>
      </c>
      <c r="B3880" s="59" t="s">
        <v>14</v>
      </c>
      <c r="C3880" s="94" t="s">
        <v>240</v>
      </c>
      <c r="D3880" s="104" t="s">
        <v>27642</v>
      </c>
      <c r="E3880" s="95" t="s">
        <v>27659</v>
      </c>
      <c r="F3880" s="98" t="s">
        <v>519</v>
      </c>
      <c r="G3880" s="103">
        <v>630</v>
      </c>
      <c r="H3880" s="67">
        <v>0</v>
      </c>
      <c r="I3880" s="63">
        <f>VLOOKUP(F3880,'[1]东昌-4087'!$F:$M,8,0)</f>
        <v>55</v>
      </c>
    </row>
    <row r="3881" ht="15" spans="1:9">
      <c r="A3881" s="58">
        <v>3880</v>
      </c>
      <c r="B3881" s="59" t="s">
        <v>14</v>
      </c>
      <c r="C3881" s="94" t="s">
        <v>240</v>
      </c>
      <c r="D3881" s="104" t="s">
        <v>27642</v>
      </c>
      <c r="E3881" s="95" t="s">
        <v>27659</v>
      </c>
      <c r="F3881" s="98" t="s">
        <v>523</v>
      </c>
      <c r="G3881" s="103">
        <v>630</v>
      </c>
      <c r="H3881" s="67">
        <v>0</v>
      </c>
      <c r="I3881" s="63">
        <f>VLOOKUP(F3881,'[1]东昌-4087'!$F:$M,8,0)</f>
        <v>55</v>
      </c>
    </row>
    <row r="3882" ht="15" spans="1:9">
      <c r="A3882" s="58">
        <v>3881</v>
      </c>
      <c r="B3882" s="59" t="s">
        <v>14</v>
      </c>
      <c r="C3882" s="94" t="s">
        <v>240</v>
      </c>
      <c r="D3882" s="104" t="s">
        <v>27642</v>
      </c>
      <c r="E3882" s="95" t="s">
        <v>27661</v>
      </c>
      <c r="F3882" s="98" t="s">
        <v>27724</v>
      </c>
      <c r="G3882" s="103">
        <v>630</v>
      </c>
      <c r="H3882" s="67">
        <v>0</v>
      </c>
      <c r="I3882" s="63">
        <f>VLOOKUP(F3882,'[1]东昌-4087'!$F:$M,8,0)</f>
        <v>434.574</v>
      </c>
    </row>
    <row r="3883" ht="15" spans="1:9">
      <c r="A3883" s="58">
        <v>3882</v>
      </c>
      <c r="B3883" s="59" t="s">
        <v>14</v>
      </c>
      <c r="C3883" s="94" t="s">
        <v>240</v>
      </c>
      <c r="D3883" s="104" t="s">
        <v>27642</v>
      </c>
      <c r="E3883" s="95" t="s">
        <v>27661</v>
      </c>
      <c r="F3883" s="98" t="s">
        <v>291</v>
      </c>
      <c r="G3883" s="103">
        <v>800</v>
      </c>
      <c r="H3883" s="67">
        <v>0</v>
      </c>
      <c r="I3883" s="63">
        <f>VLOOKUP(F3883,'[1]东昌-4087'!$F:$M,8,0)</f>
        <v>494.4</v>
      </c>
    </row>
    <row r="3884" ht="15" spans="1:9">
      <c r="A3884" s="58">
        <v>3883</v>
      </c>
      <c r="B3884" s="59" t="s">
        <v>14</v>
      </c>
      <c r="C3884" s="94" t="s">
        <v>240</v>
      </c>
      <c r="D3884" s="104" t="s">
        <v>27642</v>
      </c>
      <c r="E3884" s="95" t="s">
        <v>27661</v>
      </c>
      <c r="F3884" s="98" t="s">
        <v>293</v>
      </c>
      <c r="G3884" s="103">
        <v>630</v>
      </c>
      <c r="H3884" s="67">
        <v>0</v>
      </c>
      <c r="I3884" s="63">
        <f>VLOOKUP(F3884,'[1]东昌-4087'!$F:$M,8,0)</f>
        <v>441.441</v>
      </c>
    </row>
    <row r="3885" ht="15" spans="1:9">
      <c r="A3885" s="58">
        <v>3884</v>
      </c>
      <c r="B3885" s="59" t="s">
        <v>14</v>
      </c>
      <c r="C3885" s="94" t="s">
        <v>240</v>
      </c>
      <c r="D3885" s="104" t="s">
        <v>27642</v>
      </c>
      <c r="E3885" s="95" t="s">
        <v>27661</v>
      </c>
      <c r="F3885" s="98" t="s">
        <v>294</v>
      </c>
      <c r="G3885" s="103">
        <v>800</v>
      </c>
      <c r="H3885" s="67">
        <v>0</v>
      </c>
      <c r="I3885" s="63">
        <f>VLOOKUP(F3885,'[1]东昌-4087'!$F:$M,8,0)</f>
        <v>374.64</v>
      </c>
    </row>
    <row r="3886" ht="15" spans="1:9">
      <c r="A3886" s="58">
        <v>3885</v>
      </c>
      <c r="B3886" s="59" t="s">
        <v>14</v>
      </c>
      <c r="C3886" s="94" t="s">
        <v>240</v>
      </c>
      <c r="D3886" s="104" t="s">
        <v>27642</v>
      </c>
      <c r="E3886" s="95" t="s">
        <v>27661</v>
      </c>
      <c r="F3886" s="98" t="s">
        <v>295</v>
      </c>
      <c r="G3886" s="103">
        <v>800</v>
      </c>
      <c r="H3886" s="67">
        <v>0</v>
      </c>
      <c r="I3886" s="63">
        <f>VLOOKUP(F3886,'[1]东昌-4087'!$F:$M,8,0)</f>
        <v>508</v>
      </c>
    </row>
    <row r="3887" ht="15" spans="1:9">
      <c r="A3887" s="58">
        <v>3886</v>
      </c>
      <c r="B3887" s="59" t="s">
        <v>14</v>
      </c>
      <c r="C3887" s="94" t="s">
        <v>240</v>
      </c>
      <c r="D3887" s="104" t="s">
        <v>27642</v>
      </c>
      <c r="E3887" s="95" t="s">
        <v>27661</v>
      </c>
      <c r="F3887" s="98" t="s">
        <v>297</v>
      </c>
      <c r="G3887" s="103">
        <v>630</v>
      </c>
      <c r="H3887" s="67">
        <v>0</v>
      </c>
      <c r="I3887" s="63">
        <f>VLOOKUP(F3887,'[1]东昌-4087'!$F:$M,8,0)</f>
        <v>403.074</v>
      </c>
    </row>
    <row r="3888" ht="15" spans="1:9">
      <c r="A3888" s="58">
        <v>3887</v>
      </c>
      <c r="B3888" s="59" t="s">
        <v>14</v>
      </c>
      <c r="C3888" s="94" t="s">
        <v>240</v>
      </c>
      <c r="D3888" s="104" t="s">
        <v>27642</v>
      </c>
      <c r="E3888" s="95" t="s">
        <v>27661</v>
      </c>
      <c r="F3888" s="98" t="s">
        <v>300</v>
      </c>
      <c r="G3888" s="103">
        <v>800</v>
      </c>
      <c r="H3888" s="67">
        <v>0</v>
      </c>
      <c r="I3888" s="63">
        <f>VLOOKUP(F3888,'[1]东昌-4087'!$F:$M,8,0)</f>
        <v>518</v>
      </c>
    </row>
    <row r="3889" ht="15" spans="1:9">
      <c r="A3889" s="58">
        <v>3888</v>
      </c>
      <c r="B3889" s="59" t="s">
        <v>14</v>
      </c>
      <c r="C3889" s="94" t="s">
        <v>240</v>
      </c>
      <c r="D3889" s="104" t="s">
        <v>27642</v>
      </c>
      <c r="E3889" s="95" t="s">
        <v>27661</v>
      </c>
      <c r="F3889" s="98" t="s">
        <v>301</v>
      </c>
      <c r="G3889" s="103">
        <v>630</v>
      </c>
      <c r="H3889" s="67">
        <v>0</v>
      </c>
      <c r="I3889" s="63">
        <f>VLOOKUP(F3889,'[1]东昌-4087'!$F:$M,8,0)</f>
        <v>473.256</v>
      </c>
    </row>
    <row r="3890" ht="15" spans="1:9">
      <c r="A3890" s="58">
        <v>3889</v>
      </c>
      <c r="B3890" s="59" t="s">
        <v>14</v>
      </c>
      <c r="C3890" s="94" t="s">
        <v>240</v>
      </c>
      <c r="D3890" s="104" t="s">
        <v>27642</v>
      </c>
      <c r="E3890" s="95" t="s">
        <v>27661</v>
      </c>
      <c r="F3890" s="98" t="s">
        <v>303</v>
      </c>
      <c r="G3890" s="103">
        <v>630</v>
      </c>
      <c r="H3890" s="67">
        <v>0</v>
      </c>
      <c r="I3890" s="63">
        <f>VLOOKUP(F3890,'[1]东昌-4087'!$F:$M,8,0)</f>
        <v>435.393</v>
      </c>
    </row>
    <row r="3891" ht="15" spans="1:9">
      <c r="A3891" s="58">
        <v>3890</v>
      </c>
      <c r="B3891" s="59" t="s">
        <v>14</v>
      </c>
      <c r="C3891" s="94" t="s">
        <v>240</v>
      </c>
      <c r="D3891" s="104" t="s">
        <v>27642</v>
      </c>
      <c r="E3891" s="95" t="s">
        <v>27661</v>
      </c>
      <c r="F3891" s="98" t="s">
        <v>304</v>
      </c>
      <c r="G3891" s="103">
        <v>400</v>
      </c>
      <c r="H3891" s="67">
        <v>0</v>
      </c>
      <c r="I3891" s="63">
        <f>VLOOKUP(F3891,'[1]东昌-4087'!$F:$M,8,0)</f>
        <v>233.76</v>
      </c>
    </row>
    <row r="3892" ht="15" spans="1:9">
      <c r="A3892" s="58">
        <v>3891</v>
      </c>
      <c r="B3892" s="59" t="s">
        <v>14</v>
      </c>
      <c r="C3892" s="94" t="s">
        <v>240</v>
      </c>
      <c r="D3892" s="104" t="s">
        <v>27642</v>
      </c>
      <c r="E3892" s="95" t="s">
        <v>27661</v>
      </c>
      <c r="F3892" s="98" t="s">
        <v>305</v>
      </c>
      <c r="G3892" s="103">
        <v>630</v>
      </c>
      <c r="H3892" s="67">
        <v>0</v>
      </c>
      <c r="I3892" s="63">
        <f>VLOOKUP(F3892,'[1]东昌-4087'!$F:$M,8,0)</f>
        <v>396.144</v>
      </c>
    </row>
    <row r="3893" ht="15" spans="1:9">
      <c r="A3893" s="58">
        <v>3892</v>
      </c>
      <c r="B3893" s="59" t="s">
        <v>14</v>
      </c>
      <c r="C3893" s="94" t="s">
        <v>240</v>
      </c>
      <c r="D3893" s="104" t="s">
        <v>27642</v>
      </c>
      <c r="E3893" s="95" t="s">
        <v>27661</v>
      </c>
      <c r="F3893" s="98" t="s">
        <v>306</v>
      </c>
      <c r="G3893" s="103">
        <v>630</v>
      </c>
      <c r="H3893" s="67">
        <v>0</v>
      </c>
      <c r="I3893" s="63">
        <f>VLOOKUP(F3893,'[1]东昌-4087'!$F:$M,8,0)</f>
        <v>379.953</v>
      </c>
    </row>
    <row r="3894" ht="15" spans="1:9">
      <c r="A3894" s="58">
        <v>3893</v>
      </c>
      <c r="B3894" s="59" t="s">
        <v>14</v>
      </c>
      <c r="C3894" s="94" t="s">
        <v>240</v>
      </c>
      <c r="D3894" s="104" t="s">
        <v>27642</v>
      </c>
      <c r="E3894" s="95" t="s">
        <v>27661</v>
      </c>
      <c r="F3894" s="98" t="s">
        <v>307</v>
      </c>
      <c r="G3894" s="103">
        <v>630</v>
      </c>
      <c r="H3894" s="67">
        <v>0</v>
      </c>
      <c r="I3894" s="63">
        <f>VLOOKUP(F3894,'[1]东昌-4087'!$F:$M,8,0)</f>
        <v>412.524</v>
      </c>
    </row>
    <row r="3895" ht="15" spans="1:9">
      <c r="A3895" s="58">
        <v>3894</v>
      </c>
      <c r="B3895" s="59" t="s">
        <v>14</v>
      </c>
      <c r="C3895" s="94" t="s">
        <v>240</v>
      </c>
      <c r="D3895" s="104" t="s">
        <v>27642</v>
      </c>
      <c r="E3895" s="95" t="s">
        <v>27661</v>
      </c>
      <c r="F3895" s="98" t="s">
        <v>308</v>
      </c>
      <c r="G3895" s="103">
        <v>800</v>
      </c>
      <c r="H3895" s="67">
        <v>0</v>
      </c>
      <c r="I3895" s="63">
        <f>VLOOKUP(F3895,'[1]东昌-4087'!$F:$M,8,0)</f>
        <v>578.48</v>
      </c>
    </row>
    <row r="3896" ht="15" spans="1:9">
      <c r="A3896" s="58">
        <v>3895</v>
      </c>
      <c r="B3896" s="59" t="s">
        <v>14</v>
      </c>
      <c r="C3896" s="94" t="s">
        <v>240</v>
      </c>
      <c r="D3896" s="104" t="s">
        <v>27642</v>
      </c>
      <c r="E3896" s="95" t="s">
        <v>27661</v>
      </c>
      <c r="F3896" s="98" t="s">
        <v>311</v>
      </c>
      <c r="G3896" s="103">
        <v>800</v>
      </c>
      <c r="H3896" s="67">
        <v>0</v>
      </c>
      <c r="I3896" s="63">
        <f>VLOOKUP(F3896,'[1]东昌-4087'!$F:$M,8,0)</f>
        <v>548.4</v>
      </c>
    </row>
    <row r="3897" ht="15" spans="1:9">
      <c r="A3897" s="58">
        <v>3896</v>
      </c>
      <c r="B3897" s="59" t="s">
        <v>14</v>
      </c>
      <c r="C3897" s="94" t="s">
        <v>240</v>
      </c>
      <c r="D3897" s="104" t="s">
        <v>27642</v>
      </c>
      <c r="E3897" s="95" t="s">
        <v>27661</v>
      </c>
      <c r="F3897" s="98" t="s">
        <v>312</v>
      </c>
      <c r="G3897" s="103">
        <v>630</v>
      </c>
      <c r="H3897" s="67">
        <v>0</v>
      </c>
      <c r="I3897" s="63">
        <f>VLOOKUP(F3897,'[1]东昌-4087'!$F:$M,8,0)</f>
        <v>283.941</v>
      </c>
    </row>
    <row r="3898" ht="15" spans="1:9">
      <c r="A3898" s="58">
        <v>3897</v>
      </c>
      <c r="B3898" s="59" t="s">
        <v>14</v>
      </c>
      <c r="C3898" s="94" t="s">
        <v>240</v>
      </c>
      <c r="D3898" s="104" t="s">
        <v>27642</v>
      </c>
      <c r="E3898" s="95" t="s">
        <v>27661</v>
      </c>
      <c r="F3898" s="98" t="s">
        <v>313</v>
      </c>
      <c r="G3898" s="103">
        <v>800</v>
      </c>
      <c r="H3898" s="67">
        <v>0</v>
      </c>
      <c r="I3898" s="63">
        <f>VLOOKUP(F3898,'[1]东昌-4087'!$F:$M,8,0)</f>
        <v>506.16</v>
      </c>
    </row>
    <row r="3899" ht="15" spans="1:9">
      <c r="A3899" s="58">
        <v>3898</v>
      </c>
      <c r="B3899" s="59" t="s">
        <v>14</v>
      </c>
      <c r="C3899" s="94" t="s">
        <v>240</v>
      </c>
      <c r="D3899" s="104" t="s">
        <v>27642</v>
      </c>
      <c r="E3899" s="95" t="s">
        <v>27661</v>
      </c>
      <c r="F3899" s="98" t="s">
        <v>315</v>
      </c>
      <c r="G3899" s="103">
        <v>800</v>
      </c>
      <c r="H3899" s="67">
        <v>0</v>
      </c>
      <c r="I3899" s="63">
        <f>VLOOKUP(F3899,'[1]东昌-4087'!$F:$M,8,0)</f>
        <v>467.28</v>
      </c>
    </row>
    <row r="3900" ht="15" spans="1:9">
      <c r="A3900" s="58">
        <v>3899</v>
      </c>
      <c r="B3900" s="59" t="s">
        <v>14</v>
      </c>
      <c r="C3900" s="94" t="s">
        <v>240</v>
      </c>
      <c r="D3900" s="104" t="s">
        <v>27642</v>
      </c>
      <c r="E3900" s="95" t="s">
        <v>27661</v>
      </c>
      <c r="F3900" s="98" t="s">
        <v>316</v>
      </c>
      <c r="G3900" s="103">
        <v>800</v>
      </c>
      <c r="H3900" s="67">
        <v>0</v>
      </c>
      <c r="I3900" s="63">
        <f>VLOOKUP(F3900,'[1]东昌-4087'!$F:$M,8,0)</f>
        <v>550.72</v>
      </c>
    </row>
    <row r="3901" ht="15" spans="1:9">
      <c r="A3901" s="58">
        <v>3900</v>
      </c>
      <c r="B3901" s="59" t="s">
        <v>14</v>
      </c>
      <c r="C3901" s="94" t="s">
        <v>240</v>
      </c>
      <c r="D3901" s="104" t="s">
        <v>27642</v>
      </c>
      <c r="E3901" s="95" t="s">
        <v>27661</v>
      </c>
      <c r="F3901" s="98" t="s">
        <v>317</v>
      </c>
      <c r="G3901" s="103">
        <v>630</v>
      </c>
      <c r="H3901" s="67">
        <v>0</v>
      </c>
      <c r="I3901" s="63">
        <f>VLOOKUP(F3901,'[1]东昌-4087'!$F:$M,8,0)</f>
        <v>387.45</v>
      </c>
    </row>
    <row r="3902" ht="15" spans="1:9">
      <c r="A3902" s="58">
        <v>3901</v>
      </c>
      <c r="B3902" s="59" t="s">
        <v>14</v>
      </c>
      <c r="C3902" s="94" t="s">
        <v>240</v>
      </c>
      <c r="D3902" s="104" t="s">
        <v>27642</v>
      </c>
      <c r="E3902" s="95" t="s">
        <v>27661</v>
      </c>
      <c r="F3902" s="98" t="s">
        <v>319</v>
      </c>
      <c r="G3902" s="103">
        <v>630</v>
      </c>
      <c r="H3902" s="67">
        <v>0</v>
      </c>
      <c r="I3902" s="63">
        <f>VLOOKUP(F3902,'[1]东昌-4087'!$F:$M,8,0)</f>
        <v>381.717</v>
      </c>
    </row>
    <row r="3903" ht="15" spans="1:9">
      <c r="A3903" s="58">
        <v>3902</v>
      </c>
      <c r="B3903" s="59" t="s">
        <v>14</v>
      </c>
      <c r="C3903" s="94" t="s">
        <v>240</v>
      </c>
      <c r="D3903" s="104" t="s">
        <v>27642</v>
      </c>
      <c r="E3903" s="95" t="s">
        <v>27661</v>
      </c>
      <c r="F3903" s="98" t="s">
        <v>321</v>
      </c>
      <c r="G3903" s="103">
        <v>800</v>
      </c>
      <c r="H3903" s="67">
        <v>0</v>
      </c>
      <c r="I3903" s="63">
        <f>VLOOKUP(F3903,'[1]东昌-4087'!$F:$M,8,0)</f>
        <v>521.84</v>
      </c>
    </row>
    <row r="3904" ht="15" spans="1:9">
      <c r="A3904" s="58">
        <v>3903</v>
      </c>
      <c r="B3904" s="59" t="s">
        <v>14</v>
      </c>
      <c r="C3904" s="94" t="s">
        <v>240</v>
      </c>
      <c r="D3904" s="104" t="s">
        <v>27642</v>
      </c>
      <c r="E3904" s="95" t="s">
        <v>27661</v>
      </c>
      <c r="F3904" s="98" t="s">
        <v>322</v>
      </c>
      <c r="G3904" s="103">
        <v>800</v>
      </c>
      <c r="H3904" s="67">
        <v>0</v>
      </c>
      <c r="I3904" s="63">
        <f>VLOOKUP(F3904,'[1]东昌-4087'!$F:$M,8,0)</f>
        <v>532.8</v>
      </c>
    </row>
    <row r="3905" ht="15" spans="1:9">
      <c r="A3905" s="58">
        <v>3904</v>
      </c>
      <c r="B3905" s="59" t="s">
        <v>14</v>
      </c>
      <c r="C3905" s="94" t="s">
        <v>240</v>
      </c>
      <c r="D3905" s="104" t="s">
        <v>27642</v>
      </c>
      <c r="E3905" s="95" t="s">
        <v>27661</v>
      </c>
      <c r="F3905" s="98" t="s">
        <v>324</v>
      </c>
      <c r="G3905" s="103">
        <v>630</v>
      </c>
      <c r="H3905" s="67">
        <v>0</v>
      </c>
      <c r="I3905" s="63">
        <f>VLOOKUP(F3905,'[1]东昌-4087'!$F:$M,8,0)</f>
        <v>483.714</v>
      </c>
    </row>
    <row r="3906" ht="15" spans="1:9">
      <c r="A3906" s="58">
        <v>3905</v>
      </c>
      <c r="B3906" s="59" t="s">
        <v>14</v>
      </c>
      <c r="C3906" s="94" t="s">
        <v>240</v>
      </c>
      <c r="D3906" s="104" t="s">
        <v>27642</v>
      </c>
      <c r="E3906" s="95" t="s">
        <v>27661</v>
      </c>
      <c r="F3906" s="98" t="s">
        <v>327</v>
      </c>
      <c r="G3906" s="103">
        <v>630</v>
      </c>
      <c r="H3906" s="67">
        <v>0</v>
      </c>
      <c r="I3906" s="63">
        <f>VLOOKUP(F3906,'[1]东昌-4087'!$F:$M,8,0)</f>
        <v>457.002</v>
      </c>
    </row>
    <row r="3907" ht="15" spans="1:9">
      <c r="A3907" s="58">
        <v>3906</v>
      </c>
      <c r="B3907" s="59" t="s">
        <v>14</v>
      </c>
      <c r="C3907" s="94" t="s">
        <v>240</v>
      </c>
      <c r="D3907" s="104" t="s">
        <v>27642</v>
      </c>
      <c r="E3907" s="95" t="s">
        <v>27661</v>
      </c>
      <c r="F3907" s="98" t="s">
        <v>328</v>
      </c>
      <c r="G3907" s="103">
        <v>800</v>
      </c>
      <c r="H3907" s="67">
        <v>0</v>
      </c>
      <c r="I3907" s="63">
        <f>VLOOKUP(F3907,'[1]东昌-4087'!$F:$M,8,0)</f>
        <v>422.4</v>
      </c>
    </row>
    <row r="3908" ht="15" spans="1:9">
      <c r="A3908" s="58">
        <v>3907</v>
      </c>
      <c r="B3908" s="59" t="s">
        <v>14</v>
      </c>
      <c r="C3908" s="94" t="s">
        <v>240</v>
      </c>
      <c r="D3908" s="104" t="s">
        <v>27642</v>
      </c>
      <c r="E3908" s="95" t="s">
        <v>27661</v>
      </c>
      <c r="F3908" s="98" t="s">
        <v>329</v>
      </c>
      <c r="G3908" s="103">
        <v>630</v>
      </c>
      <c r="H3908" s="67">
        <v>0</v>
      </c>
      <c r="I3908" s="63">
        <f>VLOOKUP(F3908,'[1]东昌-4087'!$F:$M,8,0)</f>
        <v>387.45</v>
      </c>
    </row>
    <row r="3909" ht="15" spans="1:9">
      <c r="A3909" s="58">
        <v>3908</v>
      </c>
      <c r="B3909" s="59" t="s">
        <v>14</v>
      </c>
      <c r="C3909" s="94" t="s">
        <v>240</v>
      </c>
      <c r="D3909" s="104" t="s">
        <v>27642</v>
      </c>
      <c r="E3909" s="95" t="s">
        <v>27661</v>
      </c>
      <c r="F3909" s="98" t="s">
        <v>330</v>
      </c>
      <c r="G3909" s="103">
        <v>630</v>
      </c>
      <c r="H3909" s="67">
        <v>0</v>
      </c>
      <c r="I3909" s="63">
        <f>VLOOKUP(F3909,'[1]东昌-4087'!$F:$M,8,0)</f>
        <v>293.076</v>
      </c>
    </row>
    <row r="3910" ht="15" spans="1:9">
      <c r="A3910" s="58">
        <v>3909</v>
      </c>
      <c r="B3910" s="59" t="s">
        <v>14</v>
      </c>
      <c r="C3910" s="94" t="s">
        <v>240</v>
      </c>
      <c r="D3910" s="104" t="s">
        <v>27642</v>
      </c>
      <c r="E3910" s="95" t="s">
        <v>27661</v>
      </c>
      <c r="F3910" s="98" t="s">
        <v>332</v>
      </c>
      <c r="G3910" s="103">
        <v>800</v>
      </c>
      <c r="H3910" s="67">
        <v>0</v>
      </c>
      <c r="I3910" s="63">
        <f>VLOOKUP(F3910,'[1]东昌-4087'!$F:$M,8,0)</f>
        <v>458.48</v>
      </c>
    </row>
    <row r="3911" ht="15" spans="1:9">
      <c r="A3911" s="58">
        <v>3910</v>
      </c>
      <c r="B3911" s="59" t="s">
        <v>14</v>
      </c>
      <c r="C3911" s="94" t="s">
        <v>240</v>
      </c>
      <c r="D3911" s="104" t="s">
        <v>27642</v>
      </c>
      <c r="E3911" s="95" t="s">
        <v>27661</v>
      </c>
      <c r="F3911" s="98" t="s">
        <v>334</v>
      </c>
      <c r="G3911" s="103">
        <v>630</v>
      </c>
      <c r="H3911" s="67">
        <v>0</v>
      </c>
      <c r="I3911" s="63">
        <f>VLOOKUP(F3911,'[1]东昌-4087'!$F:$M,8,0)</f>
        <v>477.351</v>
      </c>
    </row>
    <row r="3912" ht="15" spans="1:9">
      <c r="A3912" s="58">
        <v>3911</v>
      </c>
      <c r="B3912" s="59" t="s">
        <v>14</v>
      </c>
      <c r="C3912" s="94" t="s">
        <v>240</v>
      </c>
      <c r="D3912" s="104" t="s">
        <v>27642</v>
      </c>
      <c r="E3912" s="95" t="s">
        <v>27661</v>
      </c>
      <c r="F3912" s="98" t="s">
        <v>335</v>
      </c>
      <c r="G3912" s="103">
        <v>630</v>
      </c>
      <c r="H3912" s="67">
        <v>0</v>
      </c>
      <c r="I3912" s="63">
        <f>VLOOKUP(F3912,'[1]东昌-4087'!$F:$M,8,0)</f>
        <v>434.952</v>
      </c>
    </row>
    <row r="3913" ht="15" spans="1:9">
      <c r="A3913" s="58">
        <v>3912</v>
      </c>
      <c r="B3913" s="59" t="s">
        <v>14</v>
      </c>
      <c r="C3913" s="94" t="s">
        <v>240</v>
      </c>
      <c r="D3913" s="104" t="s">
        <v>27642</v>
      </c>
      <c r="E3913" s="95" t="s">
        <v>27661</v>
      </c>
      <c r="F3913" s="98" t="s">
        <v>336</v>
      </c>
      <c r="G3913" s="103">
        <v>630</v>
      </c>
      <c r="H3913" s="67">
        <v>0</v>
      </c>
      <c r="I3913" s="63">
        <f>VLOOKUP(F3913,'[1]东昌-4087'!$F:$M,8,0)</f>
        <v>446.733</v>
      </c>
    </row>
    <row r="3914" ht="15" spans="1:9">
      <c r="A3914" s="58">
        <v>3913</v>
      </c>
      <c r="B3914" s="59" t="s">
        <v>14</v>
      </c>
      <c r="C3914" s="94" t="s">
        <v>240</v>
      </c>
      <c r="D3914" s="104" t="s">
        <v>27642</v>
      </c>
      <c r="E3914" s="95" t="s">
        <v>27661</v>
      </c>
      <c r="F3914" s="98" t="s">
        <v>338</v>
      </c>
      <c r="G3914" s="103">
        <v>630</v>
      </c>
      <c r="H3914" s="67">
        <v>0</v>
      </c>
      <c r="I3914" s="63">
        <f>VLOOKUP(F3914,'[1]东昌-4087'!$F:$M,8,0)</f>
        <v>289.989</v>
      </c>
    </row>
    <row r="3915" ht="15" spans="1:9">
      <c r="A3915" s="58">
        <v>3914</v>
      </c>
      <c r="B3915" s="59" t="s">
        <v>14</v>
      </c>
      <c r="C3915" s="94" t="s">
        <v>240</v>
      </c>
      <c r="D3915" s="104" t="s">
        <v>27642</v>
      </c>
      <c r="E3915" s="95" t="s">
        <v>27661</v>
      </c>
      <c r="F3915" s="98" t="s">
        <v>340</v>
      </c>
      <c r="G3915" s="103">
        <v>800</v>
      </c>
      <c r="H3915" s="67">
        <v>0</v>
      </c>
      <c r="I3915" s="63">
        <f>VLOOKUP(F3915,'[1]东昌-4087'!$F:$M,8,0)</f>
        <v>447.28</v>
      </c>
    </row>
    <row r="3916" ht="15" spans="1:9">
      <c r="A3916" s="58">
        <v>3915</v>
      </c>
      <c r="B3916" s="59" t="s">
        <v>14</v>
      </c>
      <c r="C3916" s="94" t="s">
        <v>240</v>
      </c>
      <c r="D3916" s="104" t="s">
        <v>27642</v>
      </c>
      <c r="E3916" s="95" t="s">
        <v>27661</v>
      </c>
      <c r="F3916" s="98" t="s">
        <v>341</v>
      </c>
      <c r="G3916" s="103">
        <v>800</v>
      </c>
      <c r="H3916" s="67">
        <v>0</v>
      </c>
      <c r="I3916" s="63">
        <f>VLOOKUP(F3916,'[1]东昌-4087'!$F:$M,8,0)</f>
        <v>568.16</v>
      </c>
    </row>
    <row r="3917" ht="15" spans="1:9">
      <c r="A3917" s="58">
        <v>3916</v>
      </c>
      <c r="B3917" s="59" t="s">
        <v>14</v>
      </c>
      <c r="C3917" s="94" t="s">
        <v>240</v>
      </c>
      <c r="D3917" s="104" t="s">
        <v>27642</v>
      </c>
      <c r="E3917" s="95" t="s">
        <v>27661</v>
      </c>
      <c r="F3917" s="98" t="s">
        <v>347</v>
      </c>
      <c r="G3917" s="103">
        <v>800</v>
      </c>
      <c r="H3917" s="67">
        <v>0</v>
      </c>
      <c r="I3917" s="63">
        <f>VLOOKUP(F3917,'[1]东昌-4087'!$F:$M,8,0)</f>
        <v>476.64</v>
      </c>
    </row>
    <row r="3918" ht="15" spans="1:9">
      <c r="A3918" s="58">
        <v>3917</v>
      </c>
      <c r="B3918" s="59" t="s">
        <v>14</v>
      </c>
      <c r="C3918" s="94" t="s">
        <v>240</v>
      </c>
      <c r="D3918" s="104" t="s">
        <v>27642</v>
      </c>
      <c r="E3918" s="95" t="s">
        <v>27661</v>
      </c>
      <c r="F3918" s="98" t="s">
        <v>348</v>
      </c>
      <c r="G3918" s="103">
        <v>1250</v>
      </c>
      <c r="H3918" s="67">
        <v>0</v>
      </c>
      <c r="I3918" s="63">
        <f>VLOOKUP(F3918,'[1]东昌-4087'!$F:$M,8,0)</f>
        <v>292.625</v>
      </c>
    </row>
    <row r="3919" ht="15" spans="1:9">
      <c r="A3919" s="58">
        <v>3918</v>
      </c>
      <c r="B3919" s="59" t="s">
        <v>14</v>
      </c>
      <c r="C3919" s="94" t="s">
        <v>240</v>
      </c>
      <c r="D3919" s="104" t="s">
        <v>27642</v>
      </c>
      <c r="E3919" s="95" t="s">
        <v>27661</v>
      </c>
      <c r="F3919" s="98" t="s">
        <v>350</v>
      </c>
      <c r="G3919" s="103">
        <v>630</v>
      </c>
      <c r="H3919" s="67">
        <v>0</v>
      </c>
      <c r="I3919" s="63">
        <f>VLOOKUP(F3919,'[1]东昌-4087'!$F:$M,8,0)</f>
        <v>371.385</v>
      </c>
    </row>
    <row r="3920" ht="15" spans="1:9">
      <c r="A3920" s="58">
        <v>3919</v>
      </c>
      <c r="B3920" s="59" t="s">
        <v>14</v>
      </c>
      <c r="C3920" s="94" t="s">
        <v>240</v>
      </c>
      <c r="D3920" s="104" t="s">
        <v>27642</v>
      </c>
      <c r="E3920" s="95" t="s">
        <v>27661</v>
      </c>
      <c r="F3920" s="98" t="s">
        <v>352</v>
      </c>
      <c r="G3920" s="103">
        <v>500</v>
      </c>
      <c r="H3920" s="67">
        <v>0</v>
      </c>
      <c r="I3920" s="63">
        <f>VLOOKUP(F3920,'[1]东昌-4087'!$F:$M,8,0)</f>
        <v>341.35</v>
      </c>
    </row>
    <row r="3921" ht="15" spans="1:9">
      <c r="A3921" s="58">
        <v>3920</v>
      </c>
      <c r="B3921" s="59" t="s">
        <v>14</v>
      </c>
      <c r="C3921" s="94" t="s">
        <v>240</v>
      </c>
      <c r="D3921" s="104" t="s">
        <v>27662</v>
      </c>
      <c r="E3921" s="95" t="s">
        <v>27722</v>
      </c>
      <c r="F3921" s="98" t="s">
        <v>1647</v>
      </c>
      <c r="G3921" s="103">
        <v>630</v>
      </c>
      <c r="H3921" s="67">
        <v>113.977952006357</v>
      </c>
      <c r="I3921" s="63">
        <f>VLOOKUP(F3921,'[1]东昌-4087'!$F:$M,8,0)</f>
        <v>55</v>
      </c>
    </row>
    <row r="3922" ht="15" spans="1:9">
      <c r="A3922" s="58">
        <v>3921</v>
      </c>
      <c r="B3922" s="59" t="s">
        <v>14</v>
      </c>
      <c r="C3922" s="94" t="s">
        <v>240</v>
      </c>
      <c r="D3922" s="104" t="s">
        <v>27662</v>
      </c>
      <c r="E3922" s="95" t="s">
        <v>27722</v>
      </c>
      <c r="F3922" s="96" t="s">
        <v>1648</v>
      </c>
      <c r="G3922" s="103">
        <v>800</v>
      </c>
      <c r="H3922" s="67">
        <v>144.664323700376</v>
      </c>
      <c r="I3922" s="63">
        <f>VLOOKUP(F3922,'[1]东昌-4087'!$F:$M,8,0)</f>
        <v>18</v>
      </c>
    </row>
    <row r="3923" ht="15" spans="1:9">
      <c r="A3923" s="58">
        <v>3922</v>
      </c>
      <c r="B3923" s="59" t="s">
        <v>14</v>
      </c>
      <c r="C3923" s="94" t="s">
        <v>240</v>
      </c>
      <c r="D3923" s="104" t="s">
        <v>27662</v>
      </c>
      <c r="E3923" s="95" t="s">
        <v>27722</v>
      </c>
      <c r="F3923" s="96" t="s">
        <v>1649</v>
      </c>
      <c r="G3923" s="103">
        <v>800</v>
      </c>
      <c r="H3923" s="67">
        <v>144.664323700376</v>
      </c>
      <c r="I3923" s="63">
        <f>VLOOKUP(F3923,'[1]东昌-4087'!$F:$M,8,0)</f>
        <v>18</v>
      </c>
    </row>
    <row r="3924" ht="15" spans="1:9">
      <c r="A3924" s="58">
        <v>3923</v>
      </c>
      <c r="B3924" s="59" t="s">
        <v>14</v>
      </c>
      <c r="C3924" s="94" t="s">
        <v>240</v>
      </c>
      <c r="D3924" s="104" t="s">
        <v>27662</v>
      </c>
      <c r="E3924" s="95" t="s">
        <v>27722</v>
      </c>
      <c r="F3924" s="98" t="s">
        <v>1650</v>
      </c>
      <c r="G3924" s="103">
        <v>500</v>
      </c>
      <c r="H3924" s="67">
        <v>90.3056081281133</v>
      </c>
      <c r="I3924" s="63">
        <f>VLOOKUP(F3924,'[1]东昌-4087'!$F:$M,8,0)</f>
        <v>45</v>
      </c>
    </row>
    <row r="3925" ht="15" spans="1:9">
      <c r="A3925" s="58">
        <v>3924</v>
      </c>
      <c r="B3925" s="59" t="s">
        <v>14</v>
      </c>
      <c r="C3925" s="94" t="s">
        <v>240</v>
      </c>
      <c r="D3925" s="104" t="s">
        <v>27662</v>
      </c>
      <c r="E3925" s="95" t="s">
        <v>27722</v>
      </c>
      <c r="F3925" s="98" t="s">
        <v>1651</v>
      </c>
      <c r="G3925" s="103">
        <v>630</v>
      </c>
      <c r="H3925" s="67">
        <v>113.977952006357</v>
      </c>
      <c r="I3925" s="63">
        <f>VLOOKUP(F3925,'[1]东昌-4087'!$F:$M,8,0)</f>
        <v>55</v>
      </c>
    </row>
    <row r="3926" ht="15" spans="1:9">
      <c r="A3926" s="58">
        <v>3925</v>
      </c>
      <c r="B3926" s="59" t="s">
        <v>14</v>
      </c>
      <c r="C3926" s="94" t="s">
        <v>240</v>
      </c>
      <c r="D3926" s="104" t="s">
        <v>27662</v>
      </c>
      <c r="E3926" s="95" t="s">
        <v>27722</v>
      </c>
      <c r="F3926" s="98" t="s">
        <v>1652</v>
      </c>
      <c r="G3926" s="103">
        <v>630</v>
      </c>
      <c r="H3926" s="67">
        <v>113.977952006357</v>
      </c>
      <c r="I3926" s="63">
        <f>VLOOKUP(F3926,'[1]东昌-4087'!$F:$M,8,0)</f>
        <v>55</v>
      </c>
    </row>
    <row r="3927" ht="15" spans="1:9">
      <c r="A3927" s="58">
        <v>3926</v>
      </c>
      <c r="B3927" s="59" t="s">
        <v>14</v>
      </c>
      <c r="C3927" s="94" t="s">
        <v>240</v>
      </c>
      <c r="D3927" s="104" t="s">
        <v>27662</v>
      </c>
      <c r="E3927" s="95" t="s">
        <v>27722</v>
      </c>
      <c r="F3927" s="98" t="s">
        <v>1653</v>
      </c>
      <c r="G3927" s="103">
        <v>630</v>
      </c>
      <c r="H3927" s="67">
        <v>113.977952006357</v>
      </c>
      <c r="I3927" s="63">
        <f>VLOOKUP(F3927,'[1]东昌-4087'!$F:$M,8,0)</f>
        <v>55</v>
      </c>
    </row>
    <row r="3928" ht="15" spans="1:9">
      <c r="A3928" s="58">
        <v>3927</v>
      </c>
      <c r="B3928" s="59" t="s">
        <v>14</v>
      </c>
      <c r="C3928" s="94" t="s">
        <v>240</v>
      </c>
      <c r="D3928" s="104" t="s">
        <v>27662</v>
      </c>
      <c r="E3928" s="95" t="s">
        <v>27722</v>
      </c>
      <c r="F3928" s="96" t="s">
        <v>1654</v>
      </c>
      <c r="G3928" s="103">
        <v>400</v>
      </c>
      <c r="H3928" s="67">
        <v>72.394787098543</v>
      </c>
      <c r="I3928" s="63">
        <f>VLOOKUP(F3928,'[1]东昌-4087'!$F:$M,8,0)</f>
        <v>20</v>
      </c>
    </row>
    <row r="3929" ht="15" spans="1:9">
      <c r="A3929" s="58">
        <v>3928</v>
      </c>
      <c r="B3929" s="59" t="s">
        <v>14</v>
      </c>
      <c r="C3929" s="94" t="s">
        <v>240</v>
      </c>
      <c r="D3929" s="104" t="s">
        <v>27662</v>
      </c>
      <c r="E3929" s="95" t="s">
        <v>27665</v>
      </c>
      <c r="F3929" s="98" t="s">
        <v>1454</v>
      </c>
      <c r="G3929" s="103">
        <v>630</v>
      </c>
      <c r="H3929" s="67">
        <v>111.263876020609</v>
      </c>
      <c r="I3929" s="63">
        <f>VLOOKUP(F3929,'[1]东昌-4087'!$F:$M,8,0)</f>
        <v>55</v>
      </c>
    </row>
    <row r="3930" ht="15" spans="1:9">
      <c r="A3930" s="58">
        <v>3929</v>
      </c>
      <c r="B3930" s="59" t="s">
        <v>14</v>
      </c>
      <c r="C3930" s="94" t="s">
        <v>240</v>
      </c>
      <c r="D3930" s="104" t="s">
        <v>27662</v>
      </c>
      <c r="E3930" s="95" t="s">
        <v>27666</v>
      </c>
      <c r="F3930" s="98" t="s">
        <v>1387</v>
      </c>
      <c r="G3930" s="103">
        <v>630</v>
      </c>
      <c r="H3930" s="67">
        <v>35.5940213541459</v>
      </c>
      <c r="I3930" s="63">
        <f>VLOOKUP(F3930,'[1]东昌-4087'!$F:$M,8,0)</f>
        <v>55</v>
      </c>
    </row>
    <row r="3931" ht="15" spans="1:9">
      <c r="A3931" s="58">
        <v>3930</v>
      </c>
      <c r="B3931" s="59" t="s">
        <v>14</v>
      </c>
      <c r="C3931" s="94" t="s">
        <v>240</v>
      </c>
      <c r="D3931" s="104" t="s">
        <v>27662</v>
      </c>
      <c r="E3931" s="95" t="s">
        <v>27666</v>
      </c>
      <c r="F3931" s="98" t="s">
        <v>1390</v>
      </c>
      <c r="G3931" s="103">
        <v>630</v>
      </c>
      <c r="H3931" s="67">
        <v>35.5940213541459</v>
      </c>
      <c r="I3931" s="63">
        <f>VLOOKUP(F3931,'[1]东昌-4087'!$F:$M,8,0)</f>
        <v>55</v>
      </c>
    </row>
    <row r="3932" ht="15" spans="1:9">
      <c r="A3932" s="58">
        <v>3931</v>
      </c>
      <c r="B3932" s="59" t="s">
        <v>14</v>
      </c>
      <c r="C3932" s="94" t="s">
        <v>240</v>
      </c>
      <c r="D3932" s="104" t="s">
        <v>27662</v>
      </c>
      <c r="E3932" s="95" t="s">
        <v>27666</v>
      </c>
      <c r="F3932" s="98" t="s">
        <v>1391</v>
      </c>
      <c r="G3932" s="103">
        <v>630</v>
      </c>
      <c r="H3932" s="67">
        <v>35.5940213541459</v>
      </c>
      <c r="I3932" s="63">
        <f>VLOOKUP(F3932,'[1]东昌-4087'!$F:$M,8,0)</f>
        <v>55</v>
      </c>
    </row>
    <row r="3933" ht="15" spans="1:9">
      <c r="A3933" s="58">
        <v>3932</v>
      </c>
      <c r="B3933" s="59" t="s">
        <v>14</v>
      </c>
      <c r="C3933" s="94" t="s">
        <v>240</v>
      </c>
      <c r="D3933" s="104" t="s">
        <v>27662</v>
      </c>
      <c r="E3933" s="95" t="s">
        <v>27666</v>
      </c>
      <c r="F3933" s="98" t="s">
        <v>1392</v>
      </c>
      <c r="G3933" s="103">
        <v>400</v>
      </c>
      <c r="H3933" s="67">
        <v>22.6080707062597</v>
      </c>
      <c r="I3933" s="63">
        <f>VLOOKUP(F3933,'[1]东昌-4087'!$F:$M,8,0)</f>
        <v>20</v>
      </c>
    </row>
    <row r="3934" ht="15" spans="1:9">
      <c r="A3934" s="58">
        <v>3933</v>
      </c>
      <c r="B3934" s="59" t="s">
        <v>14</v>
      </c>
      <c r="C3934" s="94" t="s">
        <v>240</v>
      </c>
      <c r="D3934" s="104" t="s">
        <v>27662</v>
      </c>
      <c r="E3934" s="95" t="s">
        <v>27666</v>
      </c>
      <c r="F3934" s="98" t="s">
        <v>1396</v>
      </c>
      <c r="G3934" s="103">
        <v>630</v>
      </c>
      <c r="H3934" s="67">
        <v>35.5940213541459</v>
      </c>
      <c r="I3934" s="63">
        <f>VLOOKUP(F3934,'[1]东昌-4087'!$F:$M,8,0)</f>
        <v>55</v>
      </c>
    </row>
    <row r="3935" ht="15" spans="1:9">
      <c r="A3935" s="58">
        <v>3934</v>
      </c>
      <c r="B3935" s="59" t="s">
        <v>14</v>
      </c>
      <c r="C3935" s="94" t="s">
        <v>240</v>
      </c>
      <c r="D3935" s="104" t="s">
        <v>27662</v>
      </c>
      <c r="E3935" s="95" t="s">
        <v>27666</v>
      </c>
      <c r="F3935" s="98" t="s">
        <v>1397</v>
      </c>
      <c r="G3935" s="103">
        <v>315</v>
      </c>
      <c r="H3935" s="67">
        <v>17.6014391311711</v>
      </c>
      <c r="I3935" s="63">
        <f>VLOOKUP(F3935,'[1]东昌-4087'!$F:$M,8,0)</f>
        <v>20</v>
      </c>
    </row>
    <row r="3936" ht="15" spans="1:9">
      <c r="A3936" s="58">
        <v>3935</v>
      </c>
      <c r="B3936" s="59" t="s">
        <v>14</v>
      </c>
      <c r="C3936" s="94" t="s">
        <v>240</v>
      </c>
      <c r="D3936" s="104" t="s">
        <v>27662</v>
      </c>
      <c r="E3936" s="95" t="s">
        <v>27666</v>
      </c>
      <c r="F3936" s="96" t="s">
        <v>1400</v>
      </c>
      <c r="G3936" s="103">
        <v>400</v>
      </c>
      <c r="H3936" s="67">
        <v>22.6080707062597</v>
      </c>
      <c r="I3936" s="63">
        <f>VLOOKUP(F3936,'[1]东昌-4087'!$F:$M,8,0)</f>
        <v>20</v>
      </c>
    </row>
    <row r="3937" ht="15" spans="1:9">
      <c r="A3937" s="58">
        <v>3936</v>
      </c>
      <c r="B3937" s="59" t="s">
        <v>14</v>
      </c>
      <c r="C3937" s="94" t="s">
        <v>240</v>
      </c>
      <c r="D3937" s="104" t="s">
        <v>27662</v>
      </c>
      <c r="E3937" s="95" t="s">
        <v>27666</v>
      </c>
      <c r="F3937" s="98" t="s">
        <v>1401</v>
      </c>
      <c r="G3937" s="103">
        <v>630</v>
      </c>
      <c r="H3937" s="67">
        <v>35.5940213541459</v>
      </c>
      <c r="I3937" s="63">
        <f>VLOOKUP(F3937,'[1]东昌-4087'!$F:$M,8,0)</f>
        <v>55</v>
      </c>
    </row>
    <row r="3938" ht="15" spans="1:9">
      <c r="A3938" s="58">
        <v>3937</v>
      </c>
      <c r="B3938" s="59" t="s">
        <v>14</v>
      </c>
      <c r="C3938" s="94" t="s">
        <v>240</v>
      </c>
      <c r="D3938" s="104" t="s">
        <v>27662</v>
      </c>
      <c r="E3938" s="95" t="s">
        <v>27666</v>
      </c>
      <c r="F3938" s="98" t="s">
        <v>1403</v>
      </c>
      <c r="G3938" s="103">
        <v>630</v>
      </c>
      <c r="H3938" s="67">
        <v>35.5940213541459</v>
      </c>
      <c r="I3938" s="63">
        <f>VLOOKUP(F3938,'[1]东昌-4087'!$F:$M,8,0)</f>
        <v>55</v>
      </c>
    </row>
    <row r="3939" ht="15" spans="1:9">
      <c r="A3939" s="58">
        <v>3938</v>
      </c>
      <c r="B3939" s="59" t="s">
        <v>14</v>
      </c>
      <c r="C3939" s="94" t="s">
        <v>240</v>
      </c>
      <c r="D3939" s="104" t="s">
        <v>27662</v>
      </c>
      <c r="E3939" s="95" t="s">
        <v>27666</v>
      </c>
      <c r="F3939" s="98" t="s">
        <v>1411</v>
      </c>
      <c r="G3939" s="103">
        <v>630</v>
      </c>
      <c r="H3939" s="67">
        <v>35.5940213541459</v>
      </c>
      <c r="I3939" s="63">
        <f>VLOOKUP(F3939,'[1]东昌-4087'!$F:$M,8,0)</f>
        <v>55</v>
      </c>
    </row>
    <row r="3940" ht="15" spans="1:9">
      <c r="A3940" s="58">
        <v>3939</v>
      </c>
      <c r="B3940" s="59" t="s">
        <v>14</v>
      </c>
      <c r="C3940" s="94" t="s">
        <v>240</v>
      </c>
      <c r="D3940" s="104" t="s">
        <v>27662</v>
      </c>
      <c r="E3940" s="95" t="s">
        <v>27666</v>
      </c>
      <c r="F3940" s="98" t="s">
        <v>1412</v>
      </c>
      <c r="G3940" s="103">
        <v>630</v>
      </c>
      <c r="H3940" s="67">
        <v>35.5940213541459</v>
      </c>
      <c r="I3940" s="63">
        <f>VLOOKUP(F3940,'[1]东昌-4087'!$F:$M,8,0)</f>
        <v>55</v>
      </c>
    </row>
    <row r="3941" ht="15" spans="1:9">
      <c r="A3941" s="58">
        <v>3940</v>
      </c>
      <c r="B3941" s="59" t="s">
        <v>14</v>
      </c>
      <c r="C3941" s="94" t="s">
        <v>240</v>
      </c>
      <c r="D3941" s="104" t="s">
        <v>27662</v>
      </c>
      <c r="E3941" s="95" t="s">
        <v>27666</v>
      </c>
      <c r="F3941" s="98" t="s">
        <v>1413</v>
      </c>
      <c r="G3941" s="103">
        <v>500</v>
      </c>
      <c r="H3941" s="67">
        <v>28.2014169190541</v>
      </c>
      <c r="I3941" s="63">
        <f>VLOOKUP(F3941,'[1]东昌-4087'!$F:$M,8,0)</f>
        <v>45</v>
      </c>
    </row>
    <row r="3942" ht="15" spans="1:9">
      <c r="A3942" s="58">
        <v>3941</v>
      </c>
      <c r="B3942" s="59" t="s">
        <v>14</v>
      </c>
      <c r="C3942" s="94" t="s">
        <v>240</v>
      </c>
      <c r="D3942" s="104" t="s">
        <v>27662</v>
      </c>
      <c r="E3942" s="95" t="s">
        <v>27666</v>
      </c>
      <c r="F3942" s="98" t="s">
        <v>1414</v>
      </c>
      <c r="G3942" s="103">
        <v>630</v>
      </c>
      <c r="H3942" s="67">
        <v>35.5940213541459</v>
      </c>
      <c r="I3942" s="63">
        <f>VLOOKUP(F3942,'[1]东昌-4087'!$F:$M,8,0)</f>
        <v>55</v>
      </c>
    </row>
    <row r="3943" ht="15" spans="1:9">
      <c r="A3943" s="58">
        <v>3942</v>
      </c>
      <c r="B3943" s="59" t="s">
        <v>14</v>
      </c>
      <c r="C3943" s="94" t="s">
        <v>240</v>
      </c>
      <c r="D3943" s="104" t="s">
        <v>27662</v>
      </c>
      <c r="E3943" s="95" t="s">
        <v>27666</v>
      </c>
      <c r="F3943" s="98" t="s">
        <v>1415</v>
      </c>
      <c r="G3943" s="103">
        <v>630</v>
      </c>
      <c r="H3943" s="67">
        <v>35.5940213541459</v>
      </c>
      <c r="I3943" s="63">
        <f>VLOOKUP(F3943,'[1]东昌-4087'!$F:$M,8,0)</f>
        <v>55</v>
      </c>
    </row>
    <row r="3944" ht="15" spans="1:9">
      <c r="A3944" s="58">
        <v>3943</v>
      </c>
      <c r="B3944" s="59" t="s">
        <v>14</v>
      </c>
      <c r="C3944" s="94" t="s">
        <v>240</v>
      </c>
      <c r="D3944" s="104" t="s">
        <v>27662</v>
      </c>
      <c r="E3944" s="95" t="s">
        <v>27666</v>
      </c>
      <c r="F3944" s="98" t="s">
        <v>1417</v>
      </c>
      <c r="G3944" s="103">
        <v>400</v>
      </c>
      <c r="H3944" s="67">
        <v>22.6080707062597</v>
      </c>
      <c r="I3944" s="63">
        <f>VLOOKUP(F3944,'[1]东昌-4087'!$F:$M,8,0)</f>
        <v>20</v>
      </c>
    </row>
    <row r="3945" ht="15" spans="1:9">
      <c r="A3945" s="58">
        <v>3944</v>
      </c>
      <c r="B3945" s="59" t="s">
        <v>14</v>
      </c>
      <c r="C3945" s="94" t="s">
        <v>240</v>
      </c>
      <c r="D3945" s="104" t="s">
        <v>27662</v>
      </c>
      <c r="E3945" s="95" t="s">
        <v>27668</v>
      </c>
      <c r="F3945" s="98" t="s">
        <v>1353</v>
      </c>
      <c r="G3945" s="103">
        <v>200</v>
      </c>
      <c r="H3945" s="67">
        <v>12.3671204688394</v>
      </c>
      <c r="I3945" s="63">
        <f>VLOOKUP(F3945,'[1]东昌-4087'!$F:$M,8,0)</f>
        <v>30</v>
      </c>
    </row>
    <row r="3946" ht="15" spans="1:9">
      <c r="A3946" s="58">
        <v>3945</v>
      </c>
      <c r="B3946" s="59" t="s">
        <v>14</v>
      </c>
      <c r="C3946" s="94" t="s">
        <v>240</v>
      </c>
      <c r="D3946" s="104" t="s">
        <v>27662</v>
      </c>
      <c r="E3946" s="95" t="s">
        <v>27668</v>
      </c>
      <c r="F3946" s="96" t="s">
        <v>1354</v>
      </c>
      <c r="G3946" s="103">
        <v>400</v>
      </c>
      <c r="H3946" s="67">
        <v>24.8201237187125</v>
      </c>
      <c r="I3946" s="63">
        <f>VLOOKUP(F3946,'[1]东昌-4087'!$F:$M,8,0)</f>
        <v>20</v>
      </c>
    </row>
    <row r="3947" ht="15" spans="1:9">
      <c r="A3947" s="58">
        <v>3946</v>
      </c>
      <c r="B3947" s="59" t="s">
        <v>14</v>
      </c>
      <c r="C3947" s="94" t="s">
        <v>240</v>
      </c>
      <c r="D3947" s="104" t="s">
        <v>27662</v>
      </c>
      <c r="E3947" s="95" t="s">
        <v>27668</v>
      </c>
      <c r="F3947" s="98" t="s">
        <v>1355</v>
      </c>
      <c r="G3947" s="103">
        <v>800</v>
      </c>
      <c r="H3947" s="67">
        <v>49.5973060469082</v>
      </c>
      <c r="I3947" s="63">
        <f>VLOOKUP(F3947,'[1]东昌-4087'!$F:$M,8,0)</f>
        <v>18</v>
      </c>
    </row>
    <row r="3948" ht="15" spans="1:9">
      <c r="A3948" s="58">
        <v>3947</v>
      </c>
      <c r="B3948" s="59" t="s">
        <v>14</v>
      </c>
      <c r="C3948" s="94" t="s">
        <v>240</v>
      </c>
      <c r="D3948" s="104" t="s">
        <v>27662</v>
      </c>
      <c r="E3948" s="95" t="s">
        <v>27668</v>
      </c>
      <c r="F3948" s="98" t="s">
        <v>1359</v>
      </c>
      <c r="G3948" s="103">
        <v>800</v>
      </c>
      <c r="H3948" s="67">
        <v>49.5973060469082</v>
      </c>
      <c r="I3948" s="63">
        <f>VLOOKUP(F3948,'[1]东昌-4087'!$F:$M,8,0)</f>
        <v>18</v>
      </c>
    </row>
    <row r="3949" ht="15" spans="1:9">
      <c r="A3949" s="58">
        <v>3948</v>
      </c>
      <c r="B3949" s="59" t="s">
        <v>14</v>
      </c>
      <c r="C3949" s="94" t="s">
        <v>240</v>
      </c>
      <c r="D3949" s="104" t="s">
        <v>27662</v>
      </c>
      <c r="E3949" s="95" t="s">
        <v>27668</v>
      </c>
      <c r="F3949" s="98" t="s">
        <v>1362</v>
      </c>
      <c r="G3949" s="103">
        <v>800</v>
      </c>
      <c r="H3949" s="67">
        <v>49.5973060469082</v>
      </c>
      <c r="I3949" s="63">
        <f>VLOOKUP(F3949,'[1]东昌-4087'!$F:$M,8,0)</f>
        <v>18</v>
      </c>
    </row>
    <row r="3950" ht="15" spans="1:9">
      <c r="A3950" s="58">
        <v>3949</v>
      </c>
      <c r="B3950" s="59" t="s">
        <v>14</v>
      </c>
      <c r="C3950" s="94" t="s">
        <v>240</v>
      </c>
      <c r="D3950" s="104" t="s">
        <v>27662</v>
      </c>
      <c r="E3950" s="95" t="s">
        <v>27668</v>
      </c>
      <c r="F3950" s="96" t="s">
        <v>1368</v>
      </c>
      <c r="G3950" s="103">
        <v>500</v>
      </c>
      <c r="H3950" s="67">
        <v>30.9607425626154</v>
      </c>
      <c r="I3950" s="63">
        <f>VLOOKUP(F3950,'[1]东昌-4087'!$F:$M,8,0)</f>
        <v>45</v>
      </c>
    </row>
    <row r="3951" ht="15" spans="1:9">
      <c r="A3951" s="58">
        <v>3950</v>
      </c>
      <c r="B3951" s="59" t="s">
        <v>14</v>
      </c>
      <c r="C3951" s="94" t="s">
        <v>240</v>
      </c>
      <c r="D3951" s="104" t="s">
        <v>27662</v>
      </c>
      <c r="E3951" s="95" t="s">
        <v>27668</v>
      </c>
      <c r="F3951" s="98" t="s">
        <v>1370</v>
      </c>
      <c r="G3951" s="103">
        <v>800</v>
      </c>
      <c r="H3951" s="67">
        <v>49.5973060469082</v>
      </c>
      <c r="I3951" s="63">
        <f>VLOOKUP(F3951,'[1]东昌-4087'!$F:$M,8,0)</f>
        <v>18</v>
      </c>
    </row>
    <row r="3952" ht="15" spans="1:9">
      <c r="A3952" s="58">
        <v>3951</v>
      </c>
      <c r="B3952" s="59" t="s">
        <v>14</v>
      </c>
      <c r="C3952" s="94" t="s">
        <v>240</v>
      </c>
      <c r="D3952" s="104" t="s">
        <v>27662</v>
      </c>
      <c r="E3952" s="95" t="s">
        <v>27668</v>
      </c>
      <c r="F3952" s="96" t="s">
        <v>1380</v>
      </c>
      <c r="G3952" s="103">
        <v>1250</v>
      </c>
      <c r="H3952" s="67">
        <v>77.4662684923137</v>
      </c>
      <c r="I3952" s="63">
        <f>VLOOKUP(F3952,'[1]东昌-4087'!$F:$M,8,0)</f>
        <v>120</v>
      </c>
    </row>
    <row r="3953" ht="15" spans="1:9">
      <c r="A3953" s="58">
        <v>3952</v>
      </c>
      <c r="B3953" s="59" t="s">
        <v>14</v>
      </c>
      <c r="C3953" s="94" t="s">
        <v>240</v>
      </c>
      <c r="D3953" s="104" t="s">
        <v>27662</v>
      </c>
      <c r="E3953" s="95" t="s">
        <v>26983</v>
      </c>
      <c r="F3953" s="98" t="s">
        <v>1241</v>
      </c>
      <c r="G3953" s="103">
        <v>800</v>
      </c>
      <c r="H3953" s="67">
        <v>55.8685464764639</v>
      </c>
      <c r="I3953" s="63">
        <f>VLOOKUP(F3953,'[1]东昌-4087'!$F:$M,8,0)</f>
        <v>18</v>
      </c>
    </row>
    <row r="3954" ht="15" spans="1:9">
      <c r="A3954" s="58">
        <v>3953</v>
      </c>
      <c r="B3954" s="59" t="s">
        <v>14</v>
      </c>
      <c r="C3954" s="94" t="s">
        <v>240</v>
      </c>
      <c r="D3954" s="104" t="s">
        <v>27662</v>
      </c>
      <c r="E3954" s="95" t="s">
        <v>26983</v>
      </c>
      <c r="F3954" s="98" t="s">
        <v>1271</v>
      </c>
      <c r="G3954" s="103">
        <v>800</v>
      </c>
      <c r="H3954" s="67">
        <v>55.8685464764639</v>
      </c>
      <c r="I3954" s="63">
        <f>VLOOKUP(F3954,'[1]东昌-4087'!$F:$M,8,0)</f>
        <v>18</v>
      </c>
    </row>
    <row r="3955" ht="15" spans="1:9">
      <c r="A3955" s="58">
        <v>3954</v>
      </c>
      <c r="B3955" s="59" t="s">
        <v>14</v>
      </c>
      <c r="C3955" s="94" t="s">
        <v>240</v>
      </c>
      <c r="D3955" s="104" t="s">
        <v>27662</v>
      </c>
      <c r="E3955" s="95" t="s">
        <v>27673</v>
      </c>
      <c r="F3955" s="96" t="s">
        <v>769</v>
      </c>
      <c r="G3955" s="103">
        <v>630</v>
      </c>
      <c r="H3955" s="67">
        <v>40.2403595826035</v>
      </c>
      <c r="I3955" s="63">
        <f>VLOOKUP(F3955,'[1]东昌-4087'!$F:$M,8,0)</f>
        <v>55</v>
      </c>
    </row>
    <row r="3956" ht="15" spans="1:9">
      <c r="A3956" s="58">
        <v>3955</v>
      </c>
      <c r="B3956" s="59" t="s">
        <v>14</v>
      </c>
      <c r="C3956" s="94" t="s">
        <v>240</v>
      </c>
      <c r="D3956" s="104" t="s">
        <v>27662</v>
      </c>
      <c r="E3956" s="95" t="s">
        <v>27673</v>
      </c>
      <c r="F3956" s="98" t="s">
        <v>770</v>
      </c>
      <c r="G3956" s="103">
        <v>800</v>
      </c>
      <c r="H3956" s="67">
        <v>51.0743025471506</v>
      </c>
      <c r="I3956" s="63">
        <f>VLOOKUP(F3956,'[1]东昌-4087'!$F:$M,8,0)</f>
        <v>18</v>
      </c>
    </row>
    <row r="3957" ht="15" spans="1:9">
      <c r="A3957" s="58">
        <v>3956</v>
      </c>
      <c r="B3957" s="59" t="s">
        <v>14</v>
      </c>
      <c r="C3957" s="94" t="s">
        <v>240</v>
      </c>
      <c r="D3957" s="104" t="s">
        <v>27662</v>
      </c>
      <c r="E3957" s="95" t="s">
        <v>27673</v>
      </c>
      <c r="F3957" s="98" t="s">
        <v>771</v>
      </c>
      <c r="G3957" s="103">
        <v>630</v>
      </c>
      <c r="H3957" s="67">
        <v>40.2403595826035</v>
      </c>
      <c r="I3957" s="63">
        <f>VLOOKUP(F3957,'[1]东昌-4087'!$F:$M,8,0)</f>
        <v>55</v>
      </c>
    </row>
    <row r="3958" ht="15" spans="1:9">
      <c r="A3958" s="58">
        <v>3957</v>
      </c>
      <c r="B3958" s="59" t="s">
        <v>14</v>
      </c>
      <c r="C3958" s="94" t="s">
        <v>240</v>
      </c>
      <c r="D3958" s="104" t="s">
        <v>27662</v>
      </c>
      <c r="E3958" s="95" t="s">
        <v>27673</v>
      </c>
      <c r="F3958" s="96" t="s">
        <v>773</v>
      </c>
      <c r="G3958" s="103">
        <v>800</v>
      </c>
      <c r="H3958" s="67">
        <v>51.0743025471506</v>
      </c>
      <c r="I3958" s="63">
        <f>VLOOKUP(F3958,'[1]东昌-4087'!$F:$M,8,0)</f>
        <v>18</v>
      </c>
    </row>
    <row r="3959" ht="15" spans="1:9">
      <c r="A3959" s="58">
        <v>3958</v>
      </c>
      <c r="B3959" s="59" t="s">
        <v>14</v>
      </c>
      <c r="C3959" s="94" t="s">
        <v>240</v>
      </c>
      <c r="D3959" s="104" t="s">
        <v>27662</v>
      </c>
      <c r="E3959" s="95" t="s">
        <v>27673</v>
      </c>
      <c r="F3959" s="96" t="s">
        <v>774</v>
      </c>
      <c r="G3959" s="103">
        <v>800</v>
      </c>
      <c r="H3959" s="67">
        <v>51.0743025471506</v>
      </c>
      <c r="I3959" s="63">
        <f>VLOOKUP(F3959,'[1]东昌-4087'!$F:$M,8,0)</f>
        <v>18</v>
      </c>
    </row>
    <row r="3960" ht="15" spans="1:9">
      <c r="A3960" s="58">
        <v>3959</v>
      </c>
      <c r="B3960" s="59" t="s">
        <v>14</v>
      </c>
      <c r="C3960" s="94" t="s">
        <v>240</v>
      </c>
      <c r="D3960" s="104" t="s">
        <v>27662</v>
      </c>
      <c r="E3960" s="95" t="s">
        <v>27673</v>
      </c>
      <c r="F3960" s="96" t="s">
        <v>776</v>
      </c>
      <c r="G3960" s="103">
        <v>800</v>
      </c>
      <c r="H3960" s="67">
        <v>51.0743025471506</v>
      </c>
      <c r="I3960" s="63">
        <f>VLOOKUP(F3960,'[1]东昌-4087'!$F:$M,8,0)</f>
        <v>18</v>
      </c>
    </row>
    <row r="3961" ht="15" spans="1:9">
      <c r="A3961" s="58">
        <v>3960</v>
      </c>
      <c r="B3961" s="59" t="s">
        <v>14</v>
      </c>
      <c r="C3961" s="94" t="s">
        <v>240</v>
      </c>
      <c r="D3961" s="104" t="s">
        <v>27662</v>
      </c>
      <c r="E3961" s="95" t="s">
        <v>27673</v>
      </c>
      <c r="F3961" s="98" t="s">
        <v>778</v>
      </c>
      <c r="G3961" s="103">
        <v>500</v>
      </c>
      <c r="H3961" s="67">
        <v>31.8827464385243</v>
      </c>
      <c r="I3961" s="63">
        <f>VLOOKUP(F3961,'[1]东昌-4087'!$F:$M,8,0)</f>
        <v>45</v>
      </c>
    </row>
    <row r="3962" ht="15" spans="1:9">
      <c r="A3962" s="58">
        <v>3961</v>
      </c>
      <c r="B3962" s="59" t="s">
        <v>14</v>
      </c>
      <c r="C3962" s="94" t="s">
        <v>240</v>
      </c>
      <c r="D3962" s="104" t="s">
        <v>27662</v>
      </c>
      <c r="E3962" s="95" t="s">
        <v>27673</v>
      </c>
      <c r="F3962" s="98" t="s">
        <v>780</v>
      </c>
      <c r="G3962" s="103">
        <v>800</v>
      </c>
      <c r="H3962" s="67">
        <v>51.0743025471506</v>
      </c>
      <c r="I3962" s="63">
        <f>VLOOKUP(F3962,'[1]东昌-4087'!$F:$M,8,0)</f>
        <v>18</v>
      </c>
    </row>
    <row r="3963" ht="15" spans="1:9">
      <c r="A3963" s="58">
        <v>3962</v>
      </c>
      <c r="B3963" s="59" t="s">
        <v>14</v>
      </c>
      <c r="C3963" s="94" t="s">
        <v>240</v>
      </c>
      <c r="D3963" s="104" t="s">
        <v>27662</v>
      </c>
      <c r="E3963" s="95" t="s">
        <v>27673</v>
      </c>
      <c r="F3963" s="98" t="s">
        <v>781</v>
      </c>
      <c r="G3963" s="103">
        <v>800</v>
      </c>
      <c r="H3963" s="67">
        <v>51.0743025471506</v>
      </c>
      <c r="I3963" s="63">
        <f>VLOOKUP(F3963,'[1]东昌-4087'!$F:$M,8,0)</f>
        <v>18</v>
      </c>
    </row>
    <row r="3964" ht="15" spans="1:9">
      <c r="A3964" s="58">
        <v>3963</v>
      </c>
      <c r="B3964" s="59" t="s">
        <v>14</v>
      </c>
      <c r="C3964" s="94" t="s">
        <v>240</v>
      </c>
      <c r="D3964" s="104" t="s">
        <v>27662</v>
      </c>
      <c r="E3964" s="95" t="s">
        <v>27673</v>
      </c>
      <c r="F3964" s="96" t="s">
        <v>782</v>
      </c>
      <c r="G3964" s="103">
        <v>630</v>
      </c>
      <c r="H3964" s="67">
        <v>40.2403595826035</v>
      </c>
      <c r="I3964" s="63">
        <f>VLOOKUP(F3964,'[1]东昌-4087'!$F:$M,8,0)</f>
        <v>55</v>
      </c>
    </row>
    <row r="3965" ht="15" spans="1:9">
      <c r="A3965" s="58">
        <v>3964</v>
      </c>
      <c r="B3965" s="59" t="s">
        <v>14</v>
      </c>
      <c r="C3965" s="94" t="s">
        <v>240</v>
      </c>
      <c r="D3965" s="104" t="s">
        <v>27662</v>
      </c>
      <c r="E3965" s="95" t="s">
        <v>27673</v>
      </c>
      <c r="F3965" s="96" t="s">
        <v>785</v>
      </c>
      <c r="G3965" s="103">
        <v>630</v>
      </c>
      <c r="H3965" s="67">
        <v>40.2403595826035</v>
      </c>
      <c r="I3965" s="63">
        <f>VLOOKUP(F3965,'[1]东昌-4087'!$F:$M,8,0)</f>
        <v>55</v>
      </c>
    </row>
    <row r="3966" ht="15" spans="1:9">
      <c r="A3966" s="58">
        <v>3965</v>
      </c>
      <c r="B3966" s="59" t="s">
        <v>14</v>
      </c>
      <c r="C3966" s="94" t="s">
        <v>240</v>
      </c>
      <c r="D3966" s="104" t="s">
        <v>27662</v>
      </c>
      <c r="E3966" s="95" t="s">
        <v>27673</v>
      </c>
      <c r="F3966" s="98" t="s">
        <v>786</v>
      </c>
      <c r="G3966" s="103">
        <v>800</v>
      </c>
      <c r="H3966" s="67">
        <v>51.0743025471506</v>
      </c>
      <c r="I3966" s="63">
        <f>VLOOKUP(F3966,'[1]东昌-4087'!$F:$M,8,0)</f>
        <v>18</v>
      </c>
    </row>
    <row r="3967" ht="15" spans="1:9">
      <c r="A3967" s="58">
        <v>3966</v>
      </c>
      <c r="B3967" s="59" t="s">
        <v>14</v>
      </c>
      <c r="C3967" s="94" t="s">
        <v>240</v>
      </c>
      <c r="D3967" s="104" t="s">
        <v>27662</v>
      </c>
      <c r="E3967" s="95" t="s">
        <v>27673</v>
      </c>
      <c r="F3967" s="96" t="s">
        <v>787</v>
      </c>
      <c r="G3967" s="103">
        <v>630</v>
      </c>
      <c r="H3967" s="67">
        <v>40.2403595826035</v>
      </c>
      <c r="I3967" s="63">
        <f>VLOOKUP(F3967,'[1]东昌-4087'!$F:$M,8,0)</f>
        <v>55</v>
      </c>
    </row>
    <row r="3968" ht="15" spans="1:9">
      <c r="A3968" s="58">
        <v>3967</v>
      </c>
      <c r="B3968" s="59" t="s">
        <v>14</v>
      </c>
      <c r="C3968" s="94" t="s">
        <v>240</v>
      </c>
      <c r="D3968" s="104" t="s">
        <v>27662</v>
      </c>
      <c r="E3968" s="95" t="s">
        <v>27673</v>
      </c>
      <c r="F3968" s="96" t="s">
        <v>788</v>
      </c>
      <c r="G3968" s="103">
        <v>800</v>
      </c>
      <c r="H3968" s="67">
        <v>51.0743025471506</v>
      </c>
      <c r="I3968" s="63">
        <f>VLOOKUP(F3968,'[1]东昌-4087'!$F:$M,8,0)</f>
        <v>18</v>
      </c>
    </row>
    <row r="3969" ht="15" spans="1:9">
      <c r="A3969" s="58">
        <v>3968</v>
      </c>
      <c r="B3969" s="59" t="s">
        <v>14</v>
      </c>
      <c r="C3969" s="94" t="s">
        <v>240</v>
      </c>
      <c r="D3969" s="104" t="s">
        <v>27662</v>
      </c>
      <c r="E3969" s="95" t="s">
        <v>27673</v>
      </c>
      <c r="F3969" s="98" t="s">
        <v>790</v>
      </c>
      <c r="G3969" s="103">
        <v>400</v>
      </c>
      <c r="H3969" s="67">
        <v>25.559261361258</v>
      </c>
      <c r="I3969" s="63">
        <f>VLOOKUP(F3969,'[1]东昌-4087'!$F:$M,8,0)</f>
        <v>20</v>
      </c>
    </row>
    <row r="3970" ht="15" spans="1:9">
      <c r="A3970" s="58">
        <v>3969</v>
      </c>
      <c r="B3970" s="59" t="s">
        <v>14</v>
      </c>
      <c r="C3970" s="94" t="s">
        <v>240</v>
      </c>
      <c r="D3970" s="104" t="s">
        <v>27662</v>
      </c>
      <c r="E3970" s="95" t="s">
        <v>27673</v>
      </c>
      <c r="F3970" s="98" t="s">
        <v>791</v>
      </c>
      <c r="G3970" s="103">
        <v>100</v>
      </c>
      <c r="H3970" s="67">
        <v>6.36770525263176</v>
      </c>
      <c r="I3970" s="63">
        <f>VLOOKUP(F3970,'[1]东昌-4087'!$F:$M,8,0)</f>
        <v>0</v>
      </c>
    </row>
    <row r="3971" ht="15" spans="1:9">
      <c r="A3971" s="58">
        <v>3970</v>
      </c>
      <c r="B3971" s="59" t="s">
        <v>14</v>
      </c>
      <c r="C3971" s="94" t="s">
        <v>240</v>
      </c>
      <c r="D3971" s="104" t="s">
        <v>27662</v>
      </c>
      <c r="E3971" s="95" t="s">
        <v>27673</v>
      </c>
      <c r="F3971" s="96" t="s">
        <v>792</v>
      </c>
      <c r="G3971" s="103">
        <v>800</v>
      </c>
      <c r="H3971" s="67">
        <v>51.0743025471506</v>
      </c>
      <c r="I3971" s="63">
        <f>VLOOKUP(F3971,'[1]东昌-4087'!$F:$M,8,0)</f>
        <v>18</v>
      </c>
    </row>
    <row r="3972" ht="15" spans="1:9">
      <c r="A3972" s="58">
        <v>3971</v>
      </c>
      <c r="B3972" s="59" t="s">
        <v>14</v>
      </c>
      <c r="C3972" s="94" t="s">
        <v>240</v>
      </c>
      <c r="D3972" s="104" t="s">
        <v>27662</v>
      </c>
      <c r="E3972" s="95" t="s">
        <v>27673</v>
      </c>
      <c r="F3972" s="98" t="s">
        <v>793</v>
      </c>
      <c r="G3972" s="103">
        <v>800</v>
      </c>
      <c r="H3972" s="67">
        <v>51.0743025471506</v>
      </c>
      <c r="I3972" s="63">
        <f>VLOOKUP(F3972,'[1]东昌-4087'!$F:$M,8,0)</f>
        <v>18</v>
      </c>
    </row>
    <row r="3973" ht="15" spans="1:9">
      <c r="A3973" s="58">
        <v>3972</v>
      </c>
      <c r="B3973" s="59" t="s">
        <v>14</v>
      </c>
      <c r="C3973" s="94" t="s">
        <v>240</v>
      </c>
      <c r="D3973" s="104" t="s">
        <v>27662</v>
      </c>
      <c r="E3973" s="95" t="s">
        <v>27673</v>
      </c>
      <c r="F3973" s="98" t="s">
        <v>795</v>
      </c>
      <c r="G3973" s="103">
        <v>800</v>
      </c>
      <c r="H3973" s="67">
        <v>51.0743025471506</v>
      </c>
      <c r="I3973" s="63">
        <f>VLOOKUP(F3973,'[1]东昌-4087'!$F:$M,8,0)</f>
        <v>18</v>
      </c>
    </row>
    <row r="3974" ht="15" spans="1:9">
      <c r="A3974" s="58">
        <v>3973</v>
      </c>
      <c r="B3974" s="59" t="s">
        <v>14</v>
      </c>
      <c r="C3974" s="94" t="s">
        <v>240</v>
      </c>
      <c r="D3974" s="104" t="s">
        <v>27662</v>
      </c>
      <c r="E3974" s="95" t="s">
        <v>27673</v>
      </c>
      <c r="F3974" s="98" t="s">
        <v>798</v>
      </c>
      <c r="G3974" s="103">
        <v>630</v>
      </c>
      <c r="H3974" s="67">
        <v>40.2403595826035</v>
      </c>
      <c r="I3974" s="63">
        <f>VLOOKUP(F3974,'[1]东昌-4087'!$F:$M,8,0)</f>
        <v>55</v>
      </c>
    </row>
    <row r="3975" ht="15" spans="1:9">
      <c r="A3975" s="58">
        <v>3974</v>
      </c>
      <c r="B3975" s="59" t="s">
        <v>14</v>
      </c>
      <c r="C3975" s="94" t="s">
        <v>240</v>
      </c>
      <c r="D3975" s="104" t="s">
        <v>27662</v>
      </c>
      <c r="E3975" s="95" t="s">
        <v>27673</v>
      </c>
      <c r="F3975" s="96" t="s">
        <v>799</v>
      </c>
      <c r="G3975" s="103">
        <v>800</v>
      </c>
      <c r="H3975" s="67">
        <v>51.0743025471506</v>
      </c>
      <c r="I3975" s="63">
        <f>VLOOKUP(F3975,'[1]东昌-4087'!$F:$M,8,0)</f>
        <v>18</v>
      </c>
    </row>
    <row r="3976" ht="15" spans="1:9">
      <c r="A3976" s="58">
        <v>3975</v>
      </c>
      <c r="B3976" s="59" t="s">
        <v>14</v>
      </c>
      <c r="C3976" s="94" t="s">
        <v>240</v>
      </c>
      <c r="D3976" s="104" t="s">
        <v>27662</v>
      </c>
      <c r="E3976" s="95" t="s">
        <v>27673</v>
      </c>
      <c r="F3976" s="98" t="s">
        <v>800</v>
      </c>
      <c r="G3976" s="103">
        <v>800</v>
      </c>
      <c r="H3976" s="67">
        <v>51.0743025471506</v>
      </c>
      <c r="I3976" s="63">
        <f>VLOOKUP(F3976,'[1]东昌-4087'!$F:$M,8,0)</f>
        <v>18</v>
      </c>
    </row>
    <row r="3977" ht="15" spans="1:9">
      <c r="A3977" s="58">
        <v>3976</v>
      </c>
      <c r="B3977" s="59" t="s">
        <v>14</v>
      </c>
      <c r="C3977" s="94" t="s">
        <v>240</v>
      </c>
      <c r="D3977" s="104" t="s">
        <v>27662</v>
      </c>
      <c r="E3977" s="95" t="s">
        <v>27677</v>
      </c>
      <c r="F3977" s="98" t="s">
        <v>527</v>
      </c>
      <c r="G3977" s="103">
        <v>800</v>
      </c>
      <c r="H3977" s="67">
        <v>67.4297823836915</v>
      </c>
      <c r="I3977" s="63">
        <f>VLOOKUP(F3977,'[1]东昌-4087'!$F:$M,8,0)</f>
        <v>18</v>
      </c>
    </row>
    <row r="3978" ht="15" spans="1:9">
      <c r="A3978" s="58">
        <v>3977</v>
      </c>
      <c r="B3978" s="59" t="s">
        <v>14</v>
      </c>
      <c r="C3978" s="94" t="s">
        <v>240</v>
      </c>
      <c r="D3978" s="104" t="s">
        <v>27662</v>
      </c>
      <c r="E3978" s="95" t="s">
        <v>27677</v>
      </c>
      <c r="F3978" s="96" t="s">
        <v>529</v>
      </c>
      <c r="G3978" s="103">
        <v>630</v>
      </c>
      <c r="H3978" s="67">
        <v>53.1264952113933</v>
      </c>
      <c r="I3978" s="63">
        <f>VLOOKUP(F3978,'[1]东昌-4087'!$F:$M,8,0)</f>
        <v>55</v>
      </c>
    </row>
    <row r="3979" ht="15" spans="1:9">
      <c r="A3979" s="58">
        <v>3978</v>
      </c>
      <c r="B3979" s="59" t="s">
        <v>14</v>
      </c>
      <c r="C3979" s="94" t="s">
        <v>240</v>
      </c>
      <c r="D3979" s="104" t="s">
        <v>27662</v>
      </c>
      <c r="E3979" s="95" t="s">
        <v>27677</v>
      </c>
      <c r="F3979" s="98" t="s">
        <v>530</v>
      </c>
      <c r="G3979" s="103">
        <v>800</v>
      </c>
      <c r="H3979" s="67">
        <v>67.4297823836915</v>
      </c>
      <c r="I3979" s="63">
        <f>VLOOKUP(F3979,'[1]东昌-4087'!$F:$M,8,0)</f>
        <v>18</v>
      </c>
    </row>
    <row r="3980" ht="15" spans="1:9">
      <c r="A3980" s="58">
        <v>3979</v>
      </c>
      <c r="B3980" s="59" t="s">
        <v>14</v>
      </c>
      <c r="C3980" s="94" t="s">
        <v>240</v>
      </c>
      <c r="D3980" s="104" t="s">
        <v>27662</v>
      </c>
      <c r="E3980" s="95" t="s">
        <v>27677</v>
      </c>
      <c r="F3980" s="98" t="s">
        <v>531</v>
      </c>
      <c r="G3980" s="103">
        <v>400</v>
      </c>
      <c r="H3980" s="67">
        <v>33.74408157383</v>
      </c>
      <c r="I3980" s="63">
        <f>VLOOKUP(F3980,'[1]东昌-4087'!$F:$M,8,0)</f>
        <v>20</v>
      </c>
    </row>
    <row r="3981" ht="15" spans="1:9">
      <c r="A3981" s="58">
        <v>3980</v>
      </c>
      <c r="B3981" s="59" t="s">
        <v>14</v>
      </c>
      <c r="C3981" s="94" t="s">
        <v>240</v>
      </c>
      <c r="D3981" s="104" t="s">
        <v>27662</v>
      </c>
      <c r="E3981" s="95" t="s">
        <v>27677</v>
      </c>
      <c r="F3981" s="98" t="s">
        <v>533</v>
      </c>
      <c r="G3981" s="103">
        <v>500</v>
      </c>
      <c r="H3981" s="67">
        <v>42.0925308213347</v>
      </c>
      <c r="I3981" s="63">
        <f>VLOOKUP(F3981,'[1]东昌-4087'!$F:$M,8,0)</f>
        <v>45</v>
      </c>
    </row>
    <row r="3982" ht="15" spans="1:9">
      <c r="A3982" s="58">
        <v>3981</v>
      </c>
      <c r="B3982" s="59" t="s">
        <v>14</v>
      </c>
      <c r="C3982" s="94" t="s">
        <v>240</v>
      </c>
      <c r="D3982" s="104" t="s">
        <v>27662</v>
      </c>
      <c r="E3982" s="95" t="s">
        <v>27677</v>
      </c>
      <c r="F3982" s="98" t="s">
        <v>534</v>
      </c>
      <c r="G3982" s="103">
        <v>400</v>
      </c>
      <c r="H3982" s="67">
        <v>33.74408157383</v>
      </c>
      <c r="I3982" s="63">
        <f>VLOOKUP(F3982,'[1]东昌-4087'!$F:$M,8,0)</f>
        <v>20</v>
      </c>
    </row>
    <row r="3983" ht="15" spans="1:9">
      <c r="A3983" s="58">
        <v>3982</v>
      </c>
      <c r="B3983" s="59" t="s">
        <v>14</v>
      </c>
      <c r="C3983" s="94" t="s">
        <v>240</v>
      </c>
      <c r="D3983" s="104" t="s">
        <v>27662</v>
      </c>
      <c r="E3983" s="95" t="s">
        <v>27677</v>
      </c>
      <c r="F3983" s="98" t="s">
        <v>536</v>
      </c>
      <c r="G3983" s="103">
        <v>800</v>
      </c>
      <c r="H3983" s="67">
        <v>67.4297823836915</v>
      </c>
      <c r="I3983" s="63">
        <f>VLOOKUP(F3983,'[1]东昌-4087'!$F:$M,8,0)</f>
        <v>18</v>
      </c>
    </row>
    <row r="3984" ht="15" spans="1:9">
      <c r="A3984" s="58">
        <v>3983</v>
      </c>
      <c r="B3984" s="59" t="s">
        <v>14</v>
      </c>
      <c r="C3984" s="94" t="s">
        <v>240</v>
      </c>
      <c r="D3984" s="104" t="s">
        <v>27662</v>
      </c>
      <c r="E3984" s="95" t="s">
        <v>27677</v>
      </c>
      <c r="F3984" s="98" t="s">
        <v>537</v>
      </c>
      <c r="G3984" s="103">
        <v>500</v>
      </c>
      <c r="H3984" s="67">
        <v>42.0925308213347</v>
      </c>
      <c r="I3984" s="63">
        <f>VLOOKUP(F3984,'[1]东昌-4087'!$F:$M,8,0)</f>
        <v>45</v>
      </c>
    </row>
    <row r="3985" ht="15" spans="1:9">
      <c r="A3985" s="58">
        <v>3984</v>
      </c>
      <c r="B3985" s="59" t="s">
        <v>14</v>
      </c>
      <c r="C3985" s="94" t="s">
        <v>240</v>
      </c>
      <c r="D3985" s="104" t="s">
        <v>27662</v>
      </c>
      <c r="E3985" s="95" t="s">
        <v>27677</v>
      </c>
      <c r="F3985" s="98" t="s">
        <v>539</v>
      </c>
      <c r="G3985" s="103">
        <v>500</v>
      </c>
      <c r="H3985" s="67">
        <v>42.0925308213347</v>
      </c>
      <c r="I3985" s="63">
        <f>VLOOKUP(F3985,'[1]东昌-4087'!$F:$M,8,0)</f>
        <v>45</v>
      </c>
    </row>
    <row r="3986" ht="15" spans="1:9">
      <c r="A3986" s="58">
        <v>3985</v>
      </c>
      <c r="B3986" s="59" t="s">
        <v>14</v>
      </c>
      <c r="C3986" s="94" t="s">
        <v>240</v>
      </c>
      <c r="D3986" s="104" t="s">
        <v>27662</v>
      </c>
      <c r="E3986" s="95" t="s">
        <v>27677</v>
      </c>
      <c r="F3986" s="98" t="s">
        <v>542</v>
      </c>
      <c r="G3986" s="103">
        <v>500</v>
      </c>
      <c r="H3986" s="67">
        <v>42.0925308213347</v>
      </c>
      <c r="I3986" s="63">
        <f>VLOOKUP(F3986,'[1]东昌-4087'!$F:$M,8,0)</f>
        <v>45</v>
      </c>
    </row>
    <row r="3987" ht="15" spans="1:9">
      <c r="A3987" s="58">
        <v>3986</v>
      </c>
      <c r="B3987" s="59" t="s">
        <v>14</v>
      </c>
      <c r="C3987" s="94" t="s">
        <v>240</v>
      </c>
      <c r="D3987" s="104" t="s">
        <v>27662</v>
      </c>
      <c r="E3987" s="95" t="s">
        <v>27677</v>
      </c>
      <c r="F3987" s="96" t="s">
        <v>544</v>
      </c>
      <c r="G3987" s="103">
        <v>400</v>
      </c>
      <c r="H3987" s="67">
        <v>33.74408157383</v>
      </c>
      <c r="I3987" s="63">
        <f>VLOOKUP(F3987,'[1]东昌-4087'!$F:$M,8,0)</f>
        <v>20</v>
      </c>
    </row>
    <row r="3988" ht="15" spans="1:9">
      <c r="A3988" s="58">
        <v>3987</v>
      </c>
      <c r="B3988" s="59" t="s">
        <v>14</v>
      </c>
      <c r="C3988" s="94" t="s">
        <v>240</v>
      </c>
      <c r="D3988" s="104" t="s">
        <v>27662</v>
      </c>
      <c r="E3988" s="95" t="s">
        <v>27678</v>
      </c>
      <c r="F3988" s="98" t="s">
        <v>277</v>
      </c>
      <c r="G3988" s="103">
        <v>800</v>
      </c>
      <c r="H3988" s="67">
        <v>61.2622092918645</v>
      </c>
      <c r="I3988" s="63">
        <f>VLOOKUP(F3988,'[1]东昌-4087'!$F:$M,8,0)</f>
        <v>18</v>
      </c>
    </row>
    <row r="3989" ht="15" spans="1:9">
      <c r="A3989" s="58">
        <v>3988</v>
      </c>
      <c r="B3989" s="59" t="s">
        <v>14</v>
      </c>
      <c r="C3989" s="94" t="s">
        <v>240</v>
      </c>
      <c r="D3989" s="104" t="s">
        <v>27679</v>
      </c>
      <c r="E3989" s="95" t="s">
        <v>27723</v>
      </c>
      <c r="F3989" s="96" t="s">
        <v>1756</v>
      </c>
      <c r="G3989" s="103">
        <v>1250</v>
      </c>
      <c r="H3989" s="67">
        <v>21.6093430362328</v>
      </c>
      <c r="I3989" s="63">
        <f>VLOOKUP(F3989,'[1]东昌-4087'!$F:$M,8,0)</f>
        <v>484.72</v>
      </c>
    </row>
    <row r="3990" ht="15" spans="1:9">
      <c r="A3990" s="58">
        <v>3989</v>
      </c>
      <c r="B3990" s="59" t="s">
        <v>14</v>
      </c>
      <c r="C3990" s="94" t="s">
        <v>240</v>
      </c>
      <c r="D3990" s="104" t="s">
        <v>27679</v>
      </c>
      <c r="E3990" s="95" t="s">
        <v>27723</v>
      </c>
      <c r="F3990" s="96" t="s">
        <v>1757</v>
      </c>
      <c r="G3990" s="103">
        <v>1250</v>
      </c>
      <c r="H3990" s="67">
        <v>21.6093430362328</v>
      </c>
      <c r="I3990" s="63">
        <f>VLOOKUP(F3990,'[1]东昌-4087'!$F:$M,8,0)</f>
        <v>617.76</v>
      </c>
    </row>
    <row r="3991" ht="15" spans="1:9">
      <c r="A3991" s="58">
        <v>3990</v>
      </c>
      <c r="B3991" s="59" t="s">
        <v>14</v>
      </c>
      <c r="C3991" s="94" t="s">
        <v>240</v>
      </c>
      <c r="D3991" s="104" t="s">
        <v>27679</v>
      </c>
      <c r="E3991" s="95" t="s">
        <v>27723</v>
      </c>
      <c r="F3991" s="98" t="s">
        <v>1758</v>
      </c>
      <c r="G3991" s="103">
        <v>800</v>
      </c>
      <c r="H3991" s="67">
        <v>13.8352501146612</v>
      </c>
      <c r="I3991" s="63">
        <f>VLOOKUP(F3991,'[1]东昌-4087'!$F:$M,8,0)</f>
        <v>484.72</v>
      </c>
    </row>
    <row r="3992" ht="15" spans="1:9">
      <c r="A3992" s="58">
        <v>3991</v>
      </c>
      <c r="B3992" s="59" t="s">
        <v>14</v>
      </c>
      <c r="C3992" s="94" t="s">
        <v>240</v>
      </c>
      <c r="D3992" s="104" t="s">
        <v>27679</v>
      </c>
      <c r="E3992" s="95" t="s">
        <v>27723</v>
      </c>
      <c r="F3992" s="96" t="s">
        <v>1759</v>
      </c>
      <c r="G3992" s="103">
        <v>1250</v>
      </c>
      <c r="H3992" s="67">
        <v>21.6093430362328</v>
      </c>
      <c r="I3992" s="63">
        <f>VLOOKUP(F3992,'[1]东昌-4087'!$F:$M,8,0)</f>
        <v>617.76</v>
      </c>
    </row>
    <row r="3993" ht="15" spans="1:9">
      <c r="A3993" s="58">
        <v>3992</v>
      </c>
      <c r="B3993" s="59" t="s">
        <v>14</v>
      </c>
      <c r="C3993" s="94" t="s">
        <v>240</v>
      </c>
      <c r="D3993" s="104" t="s">
        <v>27679</v>
      </c>
      <c r="E3993" s="95" t="s">
        <v>27723</v>
      </c>
      <c r="F3993" s="96" t="s">
        <v>1760</v>
      </c>
      <c r="G3993" s="103">
        <v>1250</v>
      </c>
      <c r="H3993" s="67">
        <v>21.6093430362328</v>
      </c>
      <c r="I3993" s="63">
        <f>VLOOKUP(F3993,'[1]东昌-4087'!$F:$M,8,0)</f>
        <v>484.72</v>
      </c>
    </row>
    <row r="3994" ht="15" spans="1:9">
      <c r="A3994" s="58">
        <v>3993</v>
      </c>
      <c r="B3994" s="59" t="s">
        <v>14</v>
      </c>
      <c r="C3994" s="94" t="s">
        <v>240</v>
      </c>
      <c r="D3994" s="104" t="s">
        <v>27679</v>
      </c>
      <c r="E3994" s="95" t="s">
        <v>27723</v>
      </c>
      <c r="F3994" s="98" t="s">
        <v>1763</v>
      </c>
      <c r="G3994" s="103">
        <v>800</v>
      </c>
      <c r="H3994" s="67">
        <v>13.8352501146612</v>
      </c>
      <c r="I3994" s="63">
        <f>VLOOKUP(F3994,'[1]东昌-4087'!$F:$M,8,0)</f>
        <v>617.76</v>
      </c>
    </row>
    <row r="3995" ht="15" spans="1:9">
      <c r="A3995" s="58">
        <v>3994</v>
      </c>
      <c r="B3995" s="59" t="s">
        <v>14</v>
      </c>
      <c r="C3995" s="94" t="s">
        <v>240</v>
      </c>
      <c r="D3995" s="104" t="s">
        <v>27679</v>
      </c>
      <c r="E3995" s="95" t="s">
        <v>27723</v>
      </c>
      <c r="F3995" s="96" t="s">
        <v>1764</v>
      </c>
      <c r="G3995" s="103">
        <v>1250</v>
      </c>
      <c r="H3995" s="67">
        <v>21.6093430362328</v>
      </c>
      <c r="I3995" s="63">
        <f>VLOOKUP(F3995,'[1]东昌-4087'!$F:$M,8,0)</f>
        <v>484.72</v>
      </c>
    </row>
    <row r="3996" ht="15" spans="1:9">
      <c r="A3996" s="58">
        <v>3995</v>
      </c>
      <c r="B3996" s="59" t="s">
        <v>14</v>
      </c>
      <c r="C3996" s="94" t="s">
        <v>240</v>
      </c>
      <c r="D3996" s="104" t="s">
        <v>27679</v>
      </c>
      <c r="E3996" s="95" t="s">
        <v>27723</v>
      </c>
      <c r="F3996" s="98" t="s">
        <v>1765</v>
      </c>
      <c r="G3996" s="103">
        <v>800</v>
      </c>
      <c r="H3996" s="67">
        <v>13.8352501146612</v>
      </c>
      <c r="I3996" s="63">
        <f>VLOOKUP(F3996,'[1]东昌-4087'!$F:$M,8,0)</f>
        <v>617.76</v>
      </c>
    </row>
    <row r="3997" ht="15" spans="1:9">
      <c r="A3997" s="58">
        <v>3996</v>
      </c>
      <c r="B3997" s="59" t="s">
        <v>14</v>
      </c>
      <c r="C3997" s="94" t="s">
        <v>240</v>
      </c>
      <c r="D3997" s="104" t="s">
        <v>27679</v>
      </c>
      <c r="E3997" s="95" t="s">
        <v>27723</v>
      </c>
      <c r="F3997" s="96" t="s">
        <v>1766</v>
      </c>
      <c r="G3997" s="103">
        <v>1250</v>
      </c>
      <c r="H3997" s="67">
        <v>21.6093430362328</v>
      </c>
      <c r="I3997" s="63">
        <f>VLOOKUP(F3997,'[1]东昌-4087'!$F:$M,8,0)</f>
        <v>484.72</v>
      </c>
    </row>
    <row r="3998" ht="15" spans="1:9">
      <c r="A3998" s="58">
        <v>3997</v>
      </c>
      <c r="B3998" s="59" t="s">
        <v>14</v>
      </c>
      <c r="C3998" s="94" t="s">
        <v>240</v>
      </c>
      <c r="D3998" s="104" t="s">
        <v>27679</v>
      </c>
      <c r="E3998" s="95" t="s">
        <v>27723</v>
      </c>
      <c r="F3998" s="98" t="s">
        <v>1767</v>
      </c>
      <c r="G3998" s="103">
        <v>800</v>
      </c>
      <c r="H3998" s="67">
        <v>13.8352501146612</v>
      </c>
      <c r="I3998" s="63">
        <f>VLOOKUP(F3998,'[1]东昌-4087'!$F:$M,8,0)</f>
        <v>617.76</v>
      </c>
    </row>
    <row r="3999" ht="15" spans="1:9">
      <c r="A3999" s="58">
        <v>3998</v>
      </c>
      <c r="B3999" s="59" t="s">
        <v>14</v>
      </c>
      <c r="C3999" s="94" t="s">
        <v>240</v>
      </c>
      <c r="D3999" s="105" t="s">
        <v>27679</v>
      </c>
      <c r="E3999" s="95" t="s">
        <v>27725</v>
      </c>
      <c r="F3999" s="98" t="s">
        <v>1440</v>
      </c>
      <c r="G3999" s="103">
        <v>500</v>
      </c>
      <c r="H3999" s="67">
        <v>384.683535240947</v>
      </c>
      <c r="I3999" s="63">
        <f>VLOOKUP(F3999,'[1]东昌-4087'!$F:$M,8,0)</f>
        <v>723.75</v>
      </c>
    </row>
    <row r="4000" ht="15" spans="1:9">
      <c r="A4000" s="58">
        <v>3999</v>
      </c>
      <c r="B4000" s="59" t="s">
        <v>14</v>
      </c>
      <c r="C4000" s="94" t="s">
        <v>240</v>
      </c>
      <c r="D4000" s="105" t="s">
        <v>27679</v>
      </c>
      <c r="E4000" s="95" t="s">
        <v>27725</v>
      </c>
      <c r="F4000" s="98" t="s">
        <v>1440</v>
      </c>
      <c r="G4000" s="103">
        <v>250</v>
      </c>
      <c r="H4000" s="67">
        <v>192.074996791596</v>
      </c>
      <c r="I4000" s="63">
        <f>VLOOKUP(F4000,'[1]东昌-4087'!$F:$M,8,0)</f>
        <v>723.75</v>
      </c>
    </row>
    <row r="4001" ht="15" spans="1:9">
      <c r="A4001" s="58">
        <v>4000</v>
      </c>
      <c r="B4001" s="59" t="s">
        <v>14</v>
      </c>
      <c r="C4001" s="94" t="s">
        <v>240</v>
      </c>
      <c r="D4001" s="104" t="s">
        <v>27679</v>
      </c>
      <c r="E4001" s="95" t="s">
        <v>27682</v>
      </c>
      <c r="F4001" s="98" t="s">
        <v>1128</v>
      </c>
      <c r="G4001" s="103">
        <v>630</v>
      </c>
      <c r="H4001" s="67">
        <v>19.4345348910796</v>
      </c>
      <c r="I4001" s="63">
        <f>VLOOKUP(F4001,'[1]东昌-4087'!$F:$M,8,0)</f>
        <v>254.016</v>
      </c>
    </row>
    <row r="4002" ht="15" spans="1:9">
      <c r="A4002" s="58">
        <v>4001</v>
      </c>
      <c r="B4002" s="59" t="s">
        <v>14</v>
      </c>
      <c r="C4002" s="94" t="s">
        <v>240</v>
      </c>
      <c r="D4002" s="104" t="s">
        <v>27679</v>
      </c>
      <c r="E4002" s="95" t="s">
        <v>27682</v>
      </c>
      <c r="F4002" s="98" t="s">
        <v>1129</v>
      </c>
      <c r="G4002" s="103">
        <v>630</v>
      </c>
      <c r="H4002" s="67">
        <v>19.4345348910796</v>
      </c>
      <c r="I4002" s="63">
        <f>VLOOKUP(F4002,'[1]东昌-4087'!$F:$M,8,0)</f>
        <v>464.562</v>
      </c>
    </row>
    <row r="4003" ht="15" spans="1:9">
      <c r="A4003" s="58">
        <v>4002</v>
      </c>
      <c r="B4003" s="59" t="s">
        <v>14</v>
      </c>
      <c r="C4003" s="94" t="s">
        <v>240</v>
      </c>
      <c r="D4003" s="104" t="s">
        <v>27679</v>
      </c>
      <c r="E4003" s="95" t="s">
        <v>27682</v>
      </c>
      <c r="F4003" s="98" t="s">
        <v>1130</v>
      </c>
      <c r="G4003" s="103">
        <v>400</v>
      </c>
      <c r="H4003" s="67">
        <v>12.3441331505978</v>
      </c>
      <c r="I4003" s="63">
        <f>VLOOKUP(F4003,'[1]东昌-4087'!$F:$M,8,0)</f>
        <v>256.92</v>
      </c>
    </row>
    <row r="4004" ht="15" spans="1:9">
      <c r="A4004" s="58">
        <v>4003</v>
      </c>
      <c r="B4004" s="59" t="s">
        <v>14</v>
      </c>
      <c r="C4004" s="94" t="s">
        <v>240</v>
      </c>
      <c r="D4004" s="104" t="s">
        <v>27679</v>
      </c>
      <c r="E4004" s="95" t="s">
        <v>27682</v>
      </c>
      <c r="F4004" s="98" t="s">
        <v>1132</v>
      </c>
      <c r="G4004" s="103">
        <v>400</v>
      </c>
      <c r="H4004" s="67">
        <v>12.3441331505978</v>
      </c>
      <c r="I4004" s="63">
        <f>VLOOKUP(F4004,'[1]东昌-4087'!$F:$M,8,0)</f>
        <v>273.84</v>
      </c>
    </row>
    <row r="4005" ht="15" spans="1:9">
      <c r="A4005" s="58">
        <v>4004</v>
      </c>
      <c r="B4005" s="59" t="s">
        <v>14</v>
      </c>
      <c r="C4005" s="94" t="s">
        <v>240</v>
      </c>
      <c r="D4005" s="104" t="s">
        <v>27679</v>
      </c>
      <c r="E4005" s="95" t="s">
        <v>27682</v>
      </c>
      <c r="F4005" s="98" t="s">
        <v>1134</v>
      </c>
      <c r="G4005" s="103">
        <v>800</v>
      </c>
      <c r="H4005" s="67">
        <v>24.6669096694472</v>
      </c>
      <c r="I4005" s="63">
        <f>VLOOKUP(F4005,'[1]东昌-4087'!$F:$M,8,0)</f>
        <v>652.6</v>
      </c>
    </row>
    <row r="4006" ht="15" spans="1:9">
      <c r="A4006" s="58">
        <v>4005</v>
      </c>
      <c r="B4006" s="59" t="s">
        <v>14</v>
      </c>
      <c r="C4006" s="94" t="s">
        <v>240</v>
      </c>
      <c r="D4006" s="104" t="s">
        <v>27679</v>
      </c>
      <c r="E4006" s="95" t="s">
        <v>27682</v>
      </c>
      <c r="F4006" s="98" t="s">
        <v>1135</v>
      </c>
      <c r="G4006" s="103">
        <v>630</v>
      </c>
      <c r="H4006" s="67">
        <v>19.4345348910796</v>
      </c>
      <c r="I4006" s="63">
        <f>VLOOKUP(F4006,'[1]东昌-4087'!$F:$M,8,0)</f>
        <v>234.738</v>
      </c>
    </row>
    <row r="4007" ht="15" spans="1:9">
      <c r="A4007" s="58">
        <v>4006</v>
      </c>
      <c r="B4007" s="59" t="s">
        <v>14</v>
      </c>
      <c r="C4007" s="94" t="s">
        <v>240</v>
      </c>
      <c r="D4007" s="104" t="s">
        <v>27679</v>
      </c>
      <c r="E4007" s="95" t="s">
        <v>27682</v>
      </c>
      <c r="F4007" s="98" t="s">
        <v>1136</v>
      </c>
      <c r="G4007" s="103">
        <v>400</v>
      </c>
      <c r="H4007" s="67">
        <v>12.3441331505978</v>
      </c>
      <c r="I4007" s="63">
        <f>VLOOKUP(F4007,'[1]东昌-4087'!$F:$M,8,0)</f>
        <v>227</v>
      </c>
    </row>
    <row r="4008" ht="15" spans="1:9">
      <c r="A4008" s="58">
        <v>4007</v>
      </c>
      <c r="B4008" s="59" t="s">
        <v>14</v>
      </c>
      <c r="C4008" s="94" t="s">
        <v>240</v>
      </c>
      <c r="D4008" s="104" t="s">
        <v>27679</v>
      </c>
      <c r="E4008" s="95" t="s">
        <v>27682</v>
      </c>
      <c r="F4008" s="98" t="s">
        <v>1137</v>
      </c>
      <c r="G4008" s="103">
        <v>800</v>
      </c>
      <c r="H4008" s="67">
        <v>24.6669096694472</v>
      </c>
      <c r="I4008" s="63">
        <f>VLOOKUP(F4008,'[1]东昌-4087'!$F:$M,8,0)</f>
        <v>458.96</v>
      </c>
    </row>
    <row r="4009" ht="15" spans="1:9">
      <c r="A4009" s="58">
        <v>4008</v>
      </c>
      <c r="B4009" s="59" t="s">
        <v>14</v>
      </c>
      <c r="C4009" s="94" t="s">
        <v>240</v>
      </c>
      <c r="D4009" s="104" t="s">
        <v>27679</v>
      </c>
      <c r="E4009" s="95" t="s">
        <v>27682</v>
      </c>
      <c r="F4009" s="98" t="s">
        <v>1138</v>
      </c>
      <c r="G4009" s="103">
        <v>800</v>
      </c>
      <c r="H4009" s="67">
        <v>24.6669096694472</v>
      </c>
      <c r="I4009" s="63">
        <f>VLOOKUP(F4009,'[1]东昌-4087'!$F:$M,8,0)</f>
        <v>528.88</v>
      </c>
    </row>
    <row r="4010" ht="15" spans="1:9">
      <c r="A4010" s="58">
        <v>4009</v>
      </c>
      <c r="B4010" s="59" t="s">
        <v>14</v>
      </c>
      <c r="C4010" s="94" t="s">
        <v>240</v>
      </c>
      <c r="D4010" s="104" t="s">
        <v>27679</v>
      </c>
      <c r="E4010" s="95" t="s">
        <v>27682</v>
      </c>
      <c r="F4010" s="98" t="s">
        <v>1139</v>
      </c>
      <c r="G4010" s="103">
        <v>800</v>
      </c>
      <c r="H4010" s="67">
        <v>24.6669096694472</v>
      </c>
      <c r="I4010" s="63">
        <f>VLOOKUP(F4010,'[1]东昌-4087'!$F:$M,8,0)</f>
        <v>469.76</v>
      </c>
    </row>
    <row r="4011" ht="15" spans="1:9">
      <c r="A4011" s="58">
        <v>4010</v>
      </c>
      <c r="B4011" s="59" t="s">
        <v>14</v>
      </c>
      <c r="C4011" s="94" t="s">
        <v>240</v>
      </c>
      <c r="D4011" s="104" t="s">
        <v>27679</v>
      </c>
      <c r="E4011" s="95" t="s">
        <v>27682</v>
      </c>
      <c r="F4011" s="98" t="s">
        <v>1140</v>
      </c>
      <c r="G4011" s="103">
        <v>630</v>
      </c>
      <c r="H4011" s="67">
        <v>19.4345348910796</v>
      </c>
      <c r="I4011" s="63">
        <f>VLOOKUP(F4011,'[1]东昌-4087'!$F:$M,8,0)</f>
        <v>497.574</v>
      </c>
    </row>
    <row r="4012" ht="15" spans="1:9">
      <c r="A4012" s="58">
        <v>4011</v>
      </c>
      <c r="B4012" s="59" t="s">
        <v>14</v>
      </c>
      <c r="C4012" s="94" t="s">
        <v>240</v>
      </c>
      <c r="D4012" s="104" t="s">
        <v>27679</v>
      </c>
      <c r="E4012" s="95" t="s">
        <v>27682</v>
      </c>
      <c r="F4012" s="98" t="s">
        <v>1142</v>
      </c>
      <c r="G4012" s="103">
        <v>800</v>
      </c>
      <c r="H4012" s="67">
        <v>24.6669096694472</v>
      </c>
      <c r="I4012" s="63">
        <f>VLOOKUP(F4012,'[1]东昌-4087'!$F:$M,8,0)</f>
        <v>578.32</v>
      </c>
    </row>
    <row r="4013" ht="15" spans="1:9">
      <c r="A4013" s="58">
        <v>4012</v>
      </c>
      <c r="B4013" s="59" t="s">
        <v>14</v>
      </c>
      <c r="C4013" s="94" t="s">
        <v>240</v>
      </c>
      <c r="D4013" s="104" t="s">
        <v>27679</v>
      </c>
      <c r="E4013" s="95" t="s">
        <v>27682</v>
      </c>
      <c r="F4013" s="98" t="s">
        <v>1143</v>
      </c>
      <c r="G4013" s="103">
        <v>800</v>
      </c>
      <c r="H4013" s="67">
        <v>24.6669096694472</v>
      </c>
      <c r="I4013" s="63">
        <f>VLOOKUP(F4013,'[1]东昌-4087'!$F:$M,8,0)</f>
        <v>462.32</v>
      </c>
    </row>
    <row r="4014" ht="15" spans="1:9">
      <c r="A4014" s="58">
        <v>4013</v>
      </c>
      <c r="B4014" s="59" t="s">
        <v>14</v>
      </c>
      <c r="C4014" s="94" t="s">
        <v>240</v>
      </c>
      <c r="D4014" s="104" t="s">
        <v>27683</v>
      </c>
      <c r="E4014" s="95" t="s">
        <v>27726</v>
      </c>
      <c r="F4014" s="98" t="s">
        <v>27727</v>
      </c>
      <c r="G4014" s="103">
        <v>800</v>
      </c>
      <c r="H4014" s="67">
        <v>356.715456960766</v>
      </c>
      <c r="I4014" s="63">
        <f>VLOOKUP(F4014,'[1]东昌-4087'!$F:$M,8,0)</f>
        <v>18</v>
      </c>
    </row>
    <row r="4015" ht="15" spans="1:9">
      <c r="A4015" s="58">
        <v>4014</v>
      </c>
      <c r="B4015" s="59" t="s">
        <v>14</v>
      </c>
      <c r="C4015" s="94" t="s">
        <v>240</v>
      </c>
      <c r="D4015" s="104" t="s">
        <v>27683</v>
      </c>
      <c r="E4015" s="95" t="s">
        <v>27726</v>
      </c>
      <c r="F4015" s="98" t="s">
        <v>1223</v>
      </c>
      <c r="G4015" s="103">
        <v>500</v>
      </c>
      <c r="H4015" s="67">
        <v>222.676921617933</v>
      </c>
      <c r="I4015" s="63">
        <f>VLOOKUP(F4015,'[1]东昌-4087'!$F:$M,8,0)</f>
        <v>45</v>
      </c>
    </row>
    <row r="4016" ht="15" spans="1:9">
      <c r="A4016" s="58">
        <v>4015</v>
      </c>
      <c r="B4016" s="59" t="s">
        <v>14</v>
      </c>
      <c r="C4016" s="94" t="s">
        <v>240</v>
      </c>
      <c r="D4016" s="104" t="s">
        <v>27683</v>
      </c>
      <c r="E4016" s="95" t="s">
        <v>27726</v>
      </c>
      <c r="F4016" s="98" t="s">
        <v>1224</v>
      </c>
      <c r="G4016" s="103">
        <v>1250</v>
      </c>
      <c r="H4016" s="67">
        <v>557.155570872054</v>
      </c>
      <c r="I4016" s="63">
        <f>VLOOKUP(F4016,'[1]东昌-4087'!$F:$M,8,0)</f>
        <v>120</v>
      </c>
    </row>
    <row r="4017" ht="15" spans="1:9">
      <c r="A4017" s="58">
        <v>4016</v>
      </c>
      <c r="B4017" s="59" t="s">
        <v>14</v>
      </c>
      <c r="C4017" s="94" t="s">
        <v>240</v>
      </c>
      <c r="D4017" s="104" t="s">
        <v>27683</v>
      </c>
      <c r="E4017" s="95" t="s">
        <v>27726</v>
      </c>
      <c r="F4017" s="98" t="s">
        <v>1225</v>
      </c>
      <c r="G4017" s="103">
        <v>800</v>
      </c>
      <c r="H4017" s="67">
        <v>356.715456960766</v>
      </c>
      <c r="I4017" s="63">
        <f>VLOOKUP(F4017,'[1]东昌-4087'!$F:$M,8,0)</f>
        <v>18</v>
      </c>
    </row>
    <row r="4018" ht="15" spans="1:9">
      <c r="A4018" s="58">
        <v>4017</v>
      </c>
      <c r="B4018" s="59" t="s">
        <v>14</v>
      </c>
      <c r="C4018" s="94" t="s">
        <v>240</v>
      </c>
      <c r="D4018" s="104" t="s">
        <v>27683</v>
      </c>
      <c r="E4018" s="95" t="s">
        <v>27726</v>
      </c>
      <c r="F4018" s="98" t="s">
        <v>1226</v>
      </c>
      <c r="G4018" s="103">
        <v>315</v>
      </c>
      <c r="H4018" s="67">
        <v>138.980048166532</v>
      </c>
      <c r="I4018" s="63">
        <f>VLOOKUP(F4018,'[1]东昌-4087'!$F:$M,8,0)</f>
        <v>20</v>
      </c>
    </row>
    <row r="4019" ht="15" spans="1:9">
      <c r="A4019" s="58">
        <v>4018</v>
      </c>
      <c r="B4019" s="59" t="s">
        <v>14</v>
      </c>
      <c r="C4019" s="94" t="s">
        <v>240</v>
      </c>
      <c r="D4019" s="104" t="s">
        <v>27683</v>
      </c>
      <c r="E4019" s="95" t="s">
        <v>27726</v>
      </c>
      <c r="F4019" s="98" t="s">
        <v>1227</v>
      </c>
      <c r="G4019" s="103">
        <v>500</v>
      </c>
      <c r="H4019" s="67">
        <v>222.676921617933</v>
      </c>
      <c r="I4019" s="63">
        <f>VLOOKUP(F4019,'[1]东昌-4087'!$F:$M,8,0)</f>
        <v>45</v>
      </c>
    </row>
    <row r="4020" ht="15" spans="1:9">
      <c r="A4020" s="58">
        <v>4019</v>
      </c>
      <c r="B4020" s="59" t="s">
        <v>14</v>
      </c>
      <c r="C4020" s="94" t="s">
        <v>240</v>
      </c>
      <c r="D4020" s="104" t="s">
        <v>27683</v>
      </c>
      <c r="E4020" s="95" t="s">
        <v>27726</v>
      </c>
      <c r="F4020" s="98" t="s">
        <v>1228</v>
      </c>
      <c r="G4020" s="103">
        <v>800</v>
      </c>
      <c r="H4020" s="67">
        <v>356.715456960766</v>
      </c>
      <c r="I4020" s="63">
        <f>VLOOKUP(F4020,'[1]东昌-4087'!$F:$M,8,0)</f>
        <v>18</v>
      </c>
    </row>
    <row r="4021" ht="15" spans="1:9">
      <c r="A4021" s="58">
        <v>4020</v>
      </c>
      <c r="B4021" s="59" t="s">
        <v>14</v>
      </c>
      <c r="C4021" s="94" t="s">
        <v>240</v>
      </c>
      <c r="D4021" s="105" t="s">
        <v>27683</v>
      </c>
      <c r="E4021" s="95" t="s">
        <v>27693</v>
      </c>
      <c r="F4021" s="98" t="s">
        <v>1151</v>
      </c>
      <c r="G4021" s="103">
        <v>630</v>
      </c>
      <c r="H4021" s="67">
        <v>220.269353145367</v>
      </c>
      <c r="I4021" s="63">
        <f>VLOOKUP(F4021,'[1]东昌-4087'!$F:$M,8,0)</f>
        <v>55</v>
      </c>
    </row>
    <row r="4022" ht="15" spans="1:9">
      <c r="A4022" s="58">
        <v>4021</v>
      </c>
      <c r="B4022" s="59" t="s">
        <v>14</v>
      </c>
      <c r="C4022" s="94" t="s">
        <v>240</v>
      </c>
      <c r="D4022" s="105" t="s">
        <v>27683</v>
      </c>
      <c r="E4022" s="95" t="s">
        <v>27693</v>
      </c>
      <c r="F4022" s="98" t="s">
        <v>1155</v>
      </c>
      <c r="G4022" s="103">
        <v>630</v>
      </c>
      <c r="H4022" s="67">
        <v>220.269353145367</v>
      </c>
      <c r="I4022" s="63">
        <f>VLOOKUP(F4022,'[1]东昌-4087'!$F:$M,8,0)</f>
        <v>55</v>
      </c>
    </row>
    <row r="4023" ht="15" spans="1:9">
      <c r="A4023" s="58">
        <v>4022</v>
      </c>
      <c r="B4023" s="59" t="s">
        <v>14</v>
      </c>
      <c r="C4023" s="94" t="s">
        <v>240</v>
      </c>
      <c r="D4023" s="105" t="s">
        <v>27683</v>
      </c>
      <c r="E4023" s="95" t="s">
        <v>27693</v>
      </c>
      <c r="F4023" s="98" t="s">
        <v>1158</v>
      </c>
      <c r="G4023" s="103">
        <v>630</v>
      </c>
      <c r="H4023" s="67">
        <v>220.269353145367</v>
      </c>
      <c r="I4023" s="63">
        <f>VLOOKUP(F4023,'[1]东昌-4087'!$F:$M,8,0)</f>
        <v>55</v>
      </c>
    </row>
    <row r="4024" ht="15" spans="1:9">
      <c r="A4024" s="58">
        <v>4023</v>
      </c>
      <c r="B4024" s="59" t="s">
        <v>14</v>
      </c>
      <c r="C4024" s="94" t="s">
        <v>240</v>
      </c>
      <c r="D4024" s="104" t="s">
        <v>27631</v>
      </c>
      <c r="E4024" s="95" t="s">
        <v>27695</v>
      </c>
      <c r="F4024" s="98" t="s">
        <v>1036</v>
      </c>
      <c r="G4024" s="103">
        <v>1000</v>
      </c>
      <c r="H4024" s="67">
        <v>0</v>
      </c>
      <c r="I4024" s="63">
        <f>VLOOKUP(F4024,'[1]东昌-4087'!$F:$M,8,0)</f>
        <v>480.33</v>
      </c>
    </row>
    <row r="4025" ht="15" spans="1:9">
      <c r="A4025" s="58">
        <v>4024</v>
      </c>
      <c r="B4025" s="59" t="s">
        <v>14</v>
      </c>
      <c r="C4025" s="94" t="s">
        <v>240</v>
      </c>
      <c r="D4025" s="104" t="s">
        <v>27631</v>
      </c>
      <c r="E4025" s="95" t="s">
        <v>27695</v>
      </c>
      <c r="F4025" s="98" t="s">
        <v>1040</v>
      </c>
      <c r="G4025" s="103">
        <v>1000</v>
      </c>
      <c r="H4025" s="67">
        <v>0</v>
      </c>
      <c r="I4025" s="63">
        <f>VLOOKUP(F4025,'[1]东昌-4087'!$F:$M,8,0)</f>
        <v>386.89</v>
      </c>
    </row>
    <row r="4026" ht="15" spans="1:9">
      <c r="A4026" s="58">
        <v>4025</v>
      </c>
      <c r="B4026" s="59" t="s">
        <v>14</v>
      </c>
      <c r="C4026" s="94" t="s">
        <v>240</v>
      </c>
      <c r="D4026" s="104" t="s">
        <v>27631</v>
      </c>
      <c r="E4026" s="95" t="s">
        <v>27696</v>
      </c>
      <c r="F4026" s="96" t="s">
        <v>1002</v>
      </c>
      <c r="G4026" s="103">
        <v>400</v>
      </c>
      <c r="H4026" s="67">
        <v>0</v>
      </c>
      <c r="I4026" s="63">
        <f>VLOOKUP(F4026,'[1]东昌-4087'!$F:$M,8,0)</f>
        <v>190.8</v>
      </c>
    </row>
    <row r="4027" ht="15" spans="1:9">
      <c r="A4027" s="58">
        <v>4026</v>
      </c>
      <c r="B4027" s="59" t="s">
        <v>14</v>
      </c>
      <c r="C4027" s="94" t="s">
        <v>240</v>
      </c>
      <c r="D4027" s="104" t="s">
        <v>27631</v>
      </c>
      <c r="E4027" s="95" t="s">
        <v>27728</v>
      </c>
      <c r="F4027" s="96" t="s">
        <v>27729</v>
      </c>
      <c r="G4027" s="103">
        <v>1250</v>
      </c>
      <c r="H4027" s="67">
        <v>0</v>
      </c>
      <c r="I4027" s="63">
        <f>VLOOKUP(F4027,'[1]东昌-4087'!$F:$M,8,0)</f>
        <v>779.125</v>
      </c>
    </row>
    <row r="4028" ht="15" spans="1:9">
      <c r="A4028" s="58">
        <v>4027</v>
      </c>
      <c r="B4028" s="59" t="s">
        <v>14</v>
      </c>
      <c r="C4028" s="94" t="s">
        <v>240</v>
      </c>
      <c r="D4028" s="104" t="s">
        <v>27631</v>
      </c>
      <c r="E4028" s="95" t="s">
        <v>27728</v>
      </c>
      <c r="F4028" s="98" t="s">
        <v>854</v>
      </c>
      <c r="G4028" s="103">
        <v>1250</v>
      </c>
      <c r="H4028" s="67">
        <v>0</v>
      </c>
      <c r="I4028" s="63">
        <f>VLOOKUP(F4028,'[1]东昌-4087'!$F:$M,8,0)</f>
        <v>865.875</v>
      </c>
    </row>
    <row r="4029" ht="15" spans="1:9">
      <c r="A4029" s="58">
        <v>4028</v>
      </c>
      <c r="B4029" s="59" t="s">
        <v>14</v>
      </c>
      <c r="C4029" s="94" t="s">
        <v>240</v>
      </c>
      <c r="D4029" s="104" t="s">
        <v>27631</v>
      </c>
      <c r="E4029" s="95" t="s">
        <v>27728</v>
      </c>
      <c r="F4029" s="98" t="s">
        <v>855</v>
      </c>
      <c r="G4029" s="103">
        <v>1000</v>
      </c>
      <c r="H4029" s="67">
        <v>0</v>
      </c>
      <c r="I4029" s="63">
        <f>VLOOKUP(F4029,'[1]东昌-4087'!$F:$M,8,0)</f>
        <v>647.5</v>
      </c>
    </row>
    <row r="4030" ht="15" spans="1:9">
      <c r="A4030" s="58">
        <v>4029</v>
      </c>
      <c r="B4030" s="59" t="s">
        <v>14</v>
      </c>
      <c r="C4030" s="94" t="s">
        <v>240</v>
      </c>
      <c r="D4030" s="104" t="s">
        <v>27631</v>
      </c>
      <c r="E4030" s="95" t="s">
        <v>27728</v>
      </c>
      <c r="F4030" s="98" t="s">
        <v>856</v>
      </c>
      <c r="G4030" s="103">
        <v>500</v>
      </c>
      <c r="H4030" s="67">
        <v>0</v>
      </c>
      <c r="I4030" s="63">
        <f>VLOOKUP(F4030,'[1]东昌-4087'!$F:$M,8,0)</f>
        <v>294.8</v>
      </c>
    </row>
    <row r="4031" ht="15" spans="1:9">
      <c r="A4031" s="58">
        <v>4030</v>
      </c>
      <c r="B4031" s="59" t="s">
        <v>14</v>
      </c>
      <c r="C4031" s="94" t="s">
        <v>240</v>
      </c>
      <c r="D4031" s="104" t="s">
        <v>27631</v>
      </c>
      <c r="E4031" s="95" t="s">
        <v>27728</v>
      </c>
      <c r="F4031" s="98" t="s">
        <v>857</v>
      </c>
      <c r="G4031" s="103">
        <v>1000</v>
      </c>
      <c r="H4031" s="67">
        <v>0</v>
      </c>
      <c r="I4031" s="63">
        <f>VLOOKUP(F4031,'[1]东昌-4087'!$F:$M,8,0)</f>
        <v>696.5</v>
      </c>
    </row>
    <row r="4032" ht="15" spans="1:9">
      <c r="A4032" s="58">
        <v>4031</v>
      </c>
      <c r="B4032" s="59" t="s">
        <v>14</v>
      </c>
      <c r="C4032" s="94" t="s">
        <v>240</v>
      </c>
      <c r="D4032" s="104" t="s">
        <v>27631</v>
      </c>
      <c r="E4032" s="95" t="s">
        <v>27728</v>
      </c>
      <c r="F4032" s="98" t="s">
        <v>858</v>
      </c>
      <c r="G4032" s="103">
        <v>500</v>
      </c>
      <c r="H4032" s="67">
        <v>0</v>
      </c>
      <c r="I4032" s="63">
        <f>VLOOKUP(F4032,'[1]东昌-4087'!$F:$M,8,0)</f>
        <v>317.75</v>
      </c>
    </row>
    <row r="4033" ht="15" spans="1:9">
      <c r="A4033" s="58">
        <v>4032</v>
      </c>
      <c r="B4033" s="59" t="s">
        <v>14</v>
      </c>
      <c r="C4033" s="94" t="s">
        <v>240</v>
      </c>
      <c r="D4033" s="104" t="s">
        <v>27631</v>
      </c>
      <c r="E4033" s="95" t="s">
        <v>27728</v>
      </c>
      <c r="F4033" s="96" t="s">
        <v>859</v>
      </c>
      <c r="G4033" s="103">
        <v>1250</v>
      </c>
      <c r="H4033" s="67">
        <v>0</v>
      </c>
      <c r="I4033" s="63">
        <f>VLOOKUP(F4033,'[1]东昌-4087'!$F:$M,8,0)</f>
        <v>848.75</v>
      </c>
    </row>
    <row r="4034" ht="15" spans="1:9">
      <c r="A4034" s="58">
        <v>4033</v>
      </c>
      <c r="B4034" s="59" t="s">
        <v>14</v>
      </c>
      <c r="C4034" s="94" t="s">
        <v>240</v>
      </c>
      <c r="D4034" s="104" t="s">
        <v>27631</v>
      </c>
      <c r="E4034" s="95" t="s">
        <v>27728</v>
      </c>
      <c r="F4034" s="98" t="s">
        <v>860</v>
      </c>
      <c r="G4034" s="103">
        <v>630</v>
      </c>
      <c r="H4034" s="67">
        <v>0</v>
      </c>
      <c r="I4034" s="63">
        <f>VLOOKUP(F4034,'[1]东昌-4087'!$F:$M,8,0)</f>
        <v>393.498</v>
      </c>
    </row>
    <row r="4035" ht="15" spans="1:9">
      <c r="A4035" s="58">
        <v>4034</v>
      </c>
      <c r="B4035" s="59" t="s">
        <v>14</v>
      </c>
      <c r="C4035" s="94" t="s">
        <v>240</v>
      </c>
      <c r="D4035" s="104" t="s">
        <v>27631</v>
      </c>
      <c r="E4035" s="95" t="s">
        <v>27728</v>
      </c>
      <c r="F4035" s="96" t="s">
        <v>861</v>
      </c>
      <c r="G4035" s="103">
        <v>1250</v>
      </c>
      <c r="H4035" s="67">
        <v>0</v>
      </c>
      <c r="I4035" s="63">
        <f>VLOOKUP(F4035,'[1]东昌-4087'!$F:$M,8,0)</f>
        <v>936.25</v>
      </c>
    </row>
    <row r="4036" ht="15" spans="1:9">
      <c r="A4036" s="58">
        <v>4035</v>
      </c>
      <c r="B4036" s="59" t="s">
        <v>14</v>
      </c>
      <c r="C4036" s="94" t="s">
        <v>240</v>
      </c>
      <c r="D4036" s="104" t="s">
        <v>27631</v>
      </c>
      <c r="E4036" s="95" t="s">
        <v>27728</v>
      </c>
      <c r="F4036" s="98" t="s">
        <v>862</v>
      </c>
      <c r="G4036" s="103">
        <v>500</v>
      </c>
      <c r="H4036" s="67">
        <v>0</v>
      </c>
      <c r="I4036" s="63">
        <f>VLOOKUP(F4036,'[1]东昌-4087'!$F:$M,8,0)</f>
        <v>242.95</v>
      </c>
    </row>
    <row r="4037" ht="15" spans="1:9">
      <c r="A4037" s="58">
        <v>4036</v>
      </c>
      <c r="B4037" s="59" t="s">
        <v>14</v>
      </c>
      <c r="C4037" s="94" t="s">
        <v>240</v>
      </c>
      <c r="D4037" s="104" t="s">
        <v>27631</v>
      </c>
      <c r="E4037" s="95" t="s">
        <v>27728</v>
      </c>
      <c r="F4037" s="98" t="s">
        <v>863</v>
      </c>
      <c r="G4037" s="103">
        <v>500</v>
      </c>
      <c r="H4037" s="67">
        <v>0</v>
      </c>
      <c r="I4037" s="63">
        <f>VLOOKUP(F4037,'[1]东昌-4087'!$F:$M,8,0)</f>
        <v>290.05</v>
      </c>
    </row>
    <row r="4038" ht="15" spans="1:9">
      <c r="A4038" s="58">
        <v>4037</v>
      </c>
      <c r="B4038" s="59" t="s">
        <v>14</v>
      </c>
      <c r="C4038" s="94" t="s">
        <v>240</v>
      </c>
      <c r="D4038" s="104" t="s">
        <v>27631</v>
      </c>
      <c r="E4038" s="95" t="s">
        <v>27728</v>
      </c>
      <c r="F4038" s="96" t="s">
        <v>864</v>
      </c>
      <c r="G4038" s="103">
        <v>800</v>
      </c>
      <c r="H4038" s="67">
        <v>0</v>
      </c>
      <c r="I4038" s="63">
        <f>VLOOKUP(F4038,'[1]东昌-4087'!$F:$M,8,0)</f>
        <v>549.2</v>
      </c>
    </row>
    <row r="4039" ht="15" spans="1:9">
      <c r="A4039" s="58">
        <v>4038</v>
      </c>
      <c r="B4039" s="59" t="s">
        <v>14</v>
      </c>
      <c r="C4039" s="94" t="s">
        <v>240</v>
      </c>
      <c r="D4039" s="105" t="s">
        <v>27730</v>
      </c>
      <c r="E4039" s="95" t="s">
        <v>27731</v>
      </c>
      <c r="F4039" s="98" t="s">
        <v>27732</v>
      </c>
      <c r="G4039" s="103">
        <v>400</v>
      </c>
      <c r="H4039" s="67">
        <v>472.008345806686</v>
      </c>
      <c r="I4039" s="63">
        <f>VLOOKUP(F4039,'[1]东昌-4087'!$F:$M,8,0)</f>
        <v>176.5</v>
      </c>
    </row>
    <row r="4040" ht="15" spans="1:9">
      <c r="A4040" s="58">
        <v>4039</v>
      </c>
      <c r="B4040" s="59" t="s">
        <v>14</v>
      </c>
      <c r="C4040" s="94" t="s">
        <v>240</v>
      </c>
      <c r="D4040" s="104" t="s">
        <v>26391</v>
      </c>
      <c r="E4040" s="95" t="s">
        <v>27709</v>
      </c>
      <c r="F4040" s="98" t="s">
        <v>709</v>
      </c>
      <c r="G4040" s="103">
        <v>630</v>
      </c>
      <c r="H4040" s="67">
        <v>0</v>
      </c>
      <c r="I4040" s="63">
        <f>VLOOKUP(F4040,'[1]东昌-4087'!$F:$M,8,0)</f>
        <v>437.85</v>
      </c>
    </row>
    <row r="4041" ht="15" spans="1:9">
      <c r="A4041" s="58">
        <v>4040</v>
      </c>
      <c r="B4041" s="59" t="s">
        <v>14</v>
      </c>
      <c r="C4041" s="94" t="s">
        <v>240</v>
      </c>
      <c r="D4041" s="104" t="s">
        <v>26391</v>
      </c>
      <c r="E4041" s="95" t="s">
        <v>27709</v>
      </c>
      <c r="F4041" s="98" t="s">
        <v>711</v>
      </c>
      <c r="G4041" s="103">
        <v>630</v>
      </c>
      <c r="H4041" s="67">
        <v>0</v>
      </c>
      <c r="I4041" s="63">
        <f>VLOOKUP(F4041,'[1]东昌-4087'!$F:$M,8,0)</f>
        <v>247.12</v>
      </c>
    </row>
    <row r="4042" ht="15" spans="1:9">
      <c r="A4042" s="58">
        <v>4041</v>
      </c>
      <c r="B4042" s="59" t="s">
        <v>14</v>
      </c>
      <c r="C4042" s="94" t="s">
        <v>240</v>
      </c>
      <c r="D4042" s="104" t="s">
        <v>27710</v>
      </c>
      <c r="E4042" s="95" t="s">
        <v>27711</v>
      </c>
      <c r="F4042" s="98" t="s">
        <v>482</v>
      </c>
      <c r="G4042" s="103">
        <v>400</v>
      </c>
      <c r="H4042" s="67">
        <v>20.1086439917297</v>
      </c>
      <c r="I4042" s="63">
        <f>VLOOKUP(F4042,'[1]东昌-4087'!$F:$M,8,0)</f>
        <v>20</v>
      </c>
    </row>
    <row r="4043" ht="15" spans="1:9">
      <c r="A4043" s="58">
        <v>4042</v>
      </c>
      <c r="B4043" s="59" t="s">
        <v>14</v>
      </c>
      <c r="C4043" s="94" t="s">
        <v>240</v>
      </c>
      <c r="D4043" s="104" t="s">
        <v>27710</v>
      </c>
      <c r="E4043" s="95" t="s">
        <v>27711</v>
      </c>
      <c r="F4043" s="98" t="s">
        <v>483</v>
      </c>
      <c r="G4043" s="103">
        <v>400</v>
      </c>
      <c r="H4043" s="67">
        <v>20.1086439917297</v>
      </c>
      <c r="I4043" s="63">
        <f>VLOOKUP(F4043,'[1]东昌-4087'!$F:$M,8,0)</f>
        <v>20</v>
      </c>
    </row>
    <row r="4044" ht="15" spans="1:9">
      <c r="A4044" s="58">
        <v>4043</v>
      </c>
      <c r="B4044" s="59" t="s">
        <v>14</v>
      </c>
      <c r="C4044" s="94" t="s">
        <v>240</v>
      </c>
      <c r="D4044" s="104" t="s">
        <v>27710</v>
      </c>
      <c r="E4044" s="95" t="s">
        <v>27711</v>
      </c>
      <c r="F4044" s="98" t="s">
        <v>484</v>
      </c>
      <c r="G4044" s="103">
        <v>500</v>
      </c>
      <c r="H4044" s="67">
        <v>25.0836199273999</v>
      </c>
      <c r="I4044" s="63">
        <f>VLOOKUP(F4044,'[1]东昌-4087'!$F:$M,8,0)</f>
        <v>45</v>
      </c>
    </row>
    <row r="4045" ht="15" spans="1:9">
      <c r="A4045" s="58">
        <v>4044</v>
      </c>
      <c r="B4045" s="59" t="s">
        <v>14</v>
      </c>
      <c r="C4045" s="94" t="s">
        <v>240</v>
      </c>
      <c r="D4045" s="104" t="s">
        <v>27710</v>
      </c>
      <c r="E4045" s="95" t="s">
        <v>27711</v>
      </c>
      <c r="F4045" s="98" t="s">
        <v>485</v>
      </c>
      <c r="G4045" s="103">
        <v>500</v>
      </c>
      <c r="H4045" s="67">
        <v>25.0836199273999</v>
      </c>
      <c r="I4045" s="63">
        <f>VLOOKUP(F4045,'[1]东昌-4087'!$F:$M,8,0)</f>
        <v>45</v>
      </c>
    </row>
    <row r="4046" ht="15" spans="1:9">
      <c r="A4046" s="58">
        <v>4045</v>
      </c>
      <c r="B4046" s="59" t="s">
        <v>14</v>
      </c>
      <c r="C4046" s="94" t="s">
        <v>240</v>
      </c>
      <c r="D4046" s="104" t="s">
        <v>27710</v>
      </c>
      <c r="E4046" s="95" t="s">
        <v>27711</v>
      </c>
      <c r="F4046" s="98" t="s">
        <v>486</v>
      </c>
      <c r="G4046" s="103">
        <v>500</v>
      </c>
      <c r="H4046" s="67">
        <v>25.0836199273999</v>
      </c>
      <c r="I4046" s="63">
        <f>VLOOKUP(F4046,'[1]东昌-4087'!$F:$M,8,0)</f>
        <v>45</v>
      </c>
    </row>
    <row r="4047" ht="15" spans="1:9">
      <c r="A4047" s="58">
        <v>4046</v>
      </c>
      <c r="B4047" s="59" t="s">
        <v>14</v>
      </c>
      <c r="C4047" s="94" t="s">
        <v>240</v>
      </c>
      <c r="D4047" s="104" t="s">
        <v>27710</v>
      </c>
      <c r="E4047" s="95" t="s">
        <v>27711</v>
      </c>
      <c r="F4047" s="98" t="s">
        <v>487</v>
      </c>
      <c r="G4047" s="103">
        <v>400</v>
      </c>
      <c r="H4047" s="67">
        <v>20.1086439917297</v>
      </c>
      <c r="I4047" s="63">
        <f>VLOOKUP(F4047,'[1]东昌-4087'!$F:$M,8,0)</f>
        <v>20</v>
      </c>
    </row>
    <row r="4048" ht="15" spans="1:9">
      <c r="A4048" s="58">
        <v>4047</v>
      </c>
      <c r="B4048" s="59" t="s">
        <v>14</v>
      </c>
      <c r="C4048" s="94" t="s">
        <v>240</v>
      </c>
      <c r="D4048" s="104" t="s">
        <v>27710</v>
      </c>
      <c r="E4048" s="95" t="s">
        <v>27711</v>
      </c>
      <c r="F4048" s="98" t="s">
        <v>488</v>
      </c>
      <c r="G4048" s="103">
        <v>800</v>
      </c>
      <c r="H4048" s="67">
        <v>40.1824979419513</v>
      </c>
      <c r="I4048" s="63">
        <f>VLOOKUP(F4048,'[1]东昌-4087'!$F:$M,8,0)</f>
        <v>18</v>
      </c>
    </row>
    <row r="4049" ht="15" spans="1:9">
      <c r="A4049" s="58">
        <v>4048</v>
      </c>
      <c r="B4049" s="59" t="s">
        <v>14</v>
      </c>
      <c r="C4049" s="94" t="s">
        <v>240</v>
      </c>
      <c r="D4049" s="104" t="s">
        <v>27710</v>
      </c>
      <c r="E4049" s="95" t="s">
        <v>27711</v>
      </c>
      <c r="F4049" s="98" t="s">
        <v>489</v>
      </c>
      <c r="G4049" s="103">
        <v>500</v>
      </c>
      <c r="H4049" s="67">
        <v>25.0836199273999</v>
      </c>
      <c r="I4049" s="63">
        <f>VLOOKUP(F4049,'[1]东昌-4087'!$F:$M,8,0)</f>
        <v>45</v>
      </c>
    </row>
    <row r="4050" ht="15" spans="1:9">
      <c r="A4050" s="58">
        <v>4049</v>
      </c>
      <c r="B4050" s="59" t="s">
        <v>14</v>
      </c>
      <c r="C4050" s="94" t="s">
        <v>240</v>
      </c>
      <c r="D4050" s="104" t="s">
        <v>27710</v>
      </c>
      <c r="E4050" s="95" t="s">
        <v>27711</v>
      </c>
      <c r="F4050" s="96" t="s">
        <v>490</v>
      </c>
      <c r="G4050" s="103">
        <v>400</v>
      </c>
      <c r="H4050" s="67">
        <v>20.1086439917297</v>
      </c>
      <c r="I4050" s="63">
        <f>VLOOKUP(F4050,'[1]东昌-4087'!$F:$M,8,0)</f>
        <v>20</v>
      </c>
    </row>
    <row r="4051" ht="15" spans="1:9">
      <c r="A4051" s="58">
        <v>4050</v>
      </c>
      <c r="B4051" s="59" t="s">
        <v>14</v>
      </c>
      <c r="C4051" s="94" t="s">
        <v>240</v>
      </c>
      <c r="D4051" s="104" t="s">
        <v>27710</v>
      </c>
      <c r="E4051" s="95" t="s">
        <v>27711</v>
      </c>
      <c r="F4051" s="98" t="s">
        <v>493</v>
      </c>
      <c r="G4051" s="103">
        <v>630</v>
      </c>
      <c r="H4051" s="67">
        <v>31.6589377724465</v>
      </c>
      <c r="I4051" s="63">
        <f>VLOOKUP(F4051,'[1]东昌-4087'!$F:$M,8,0)</f>
        <v>55</v>
      </c>
    </row>
    <row r="4052" ht="15" spans="1:9">
      <c r="A4052" s="58">
        <v>4051</v>
      </c>
      <c r="B4052" s="59" t="s">
        <v>14</v>
      </c>
      <c r="C4052" s="94" t="s">
        <v>240</v>
      </c>
      <c r="D4052" s="104" t="s">
        <v>27710</v>
      </c>
      <c r="E4052" s="95" t="s">
        <v>27711</v>
      </c>
      <c r="F4052" s="98" t="s">
        <v>494</v>
      </c>
      <c r="G4052" s="103">
        <v>800</v>
      </c>
      <c r="H4052" s="67">
        <v>40.1824979419513</v>
      </c>
      <c r="I4052" s="63">
        <f>VLOOKUP(F4052,'[1]东昌-4087'!$F:$M,8,0)</f>
        <v>18</v>
      </c>
    </row>
    <row r="4053" ht="15" spans="1:9">
      <c r="A4053" s="58">
        <v>4052</v>
      </c>
      <c r="B4053" s="59" t="s">
        <v>14</v>
      </c>
      <c r="C4053" s="94" t="s">
        <v>240</v>
      </c>
      <c r="D4053" s="104" t="s">
        <v>27710</v>
      </c>
      <c r="E4053" s="95" t="s">
        <v>27711</v>
      </c>
      <c r="F4053" s="98" t="s">
        <v>495</v>
      </c>
      <c r="G4053" s="103">
        <v>800</v>
      </c>
      <c r="H4053" s="67">
        <v>40.1824979419513</v>
      </c>
      <c r="I4053" s="63">
        <f>VLOOKUP(F4053,'[1]东昌-4087'!$F:$M,8,0)</f>
        <v>18</v>
      </c>
    </row>
    <row r="4054" ht="15" spans="1:9">
      <c r="A4054" s="58">
        <v>4053</v>
      </c>
      <c r="B4054" s="59" t="s">
        <v>14</v>
      </c>
      <c r="C4054" s="94" t="s">
        <v>240</v>
      </c>
      <c r="D4054" s="104" t="s">
        <v>27710</v>
      </c>
      <c r="E4054" s="95" t="s">
        <v>27711</v>
      </c>
      <c r="F4054" s="98" t="s">
        <v>496</v>
      </c>
      <c r="G4054" s="103">
        <v>630</v>
      </c>
      <c r="H4054" s="67">
        <v>31.6589377724465</v>
      </c>
      <c r="I4054" s="63">
        <f>VLOOKUP(F4054,'[1]东昌-4087'!$F:$M,8,0)</f>
        <v>55</v>
      </c>
    </row>
    <row r="4055" ht="15" spans="1:9">
      <c r="A4055" s="58">
        <v>4054</v>
      </c>
      <c r="B4055" s="59" t="s">
        <v>14</v>
      </c>
      <c r="C4055" s="94" t="s">
        <v>240</v>
      </c>
      <c r="D4055" s="104" t="s">
        <v>27710</v>
      </c>
      <c r="E4055" s="95" t="s">
        <v>27711</v>
      </c>
      <c r="F4055" s="98" t="s">
        <v>497</v>
      </c>
      <c r="G4055" s="103">
        <v>500</v>
      </c>
      <c r="H4055" s="67">
        <v>25.0836199273999</v>
      </c>
      <c r="I4055" s="63">
        <f>VLOOKUP(F4055,'[1]东昌-4087'!$F:$M,8,0)</f>
        <v>45</v>
      </c>
    </row>
    <row r="4056" ht="15" spans="1:9">
      <c r="A4056" s="58">
        <v>4055</v>
      </c>
      <c r="B4056" s="59" t="s">
        <v>14</v>
      </c>
      <c r="C4056" s="94" t="s">
        <v>240</v>
      </c>
      <c r="D4056" s="104" t="s">
        <v>27710</v>
      </c>
      <c r="E4056" s="95" t="s">
        <v>27711</v>
      </c>
      <c r="F4056" s="96" t="s">
        <v>498</v>
      </c>
      <c r="G4056" s="103">
        <v>315</v>
      </c>
      <c r="H4056" s="67">
        <v>15.6555186786823</v>
      </c>
      <c r="I4056" s="63">
        <f>VLOOKUP(F4056,'[1]东昌-4087'!$F:$M,8,0)</f>
        <v>20</v>
      </c>
    </row>
    <row r="4057" ht="15" spans="1:9">
      <c r="A4057" s="58">
        <v>4056</v>
      </c>
      <c r="B4057" s="59" t="s">
        <v>14</v>
      </c>
      <c r="C4057" s="94" t="s">
        <v>240</v>
      </c>
      <c r="D4057" s="104" t="s">
        <v>27710</v>
      </c>
      <c r="E4057" s="95" t="s">
        <v>26982</v>
      </c>
      <c r="F4057" s="98" t="s">
        <v>461</v>
      </c>
      <c r="G4057" s="103">
        <v>800</v>
      </c>
      <c r="H4057" s="67">
        <v>24.0170376403579</v>
      </c>
      <c r="I4057" s="63">
        <f>VLOOKUP(F4057,'[1]东昌-4087'!$F:$M,8,0)</f>
        <v>18</v>
      </c>
    </row>
    <row r="4058" ht="15" spans="1:9">
      <c r="A4058" s="58">
        <v>4057</v>
      </c>
      <c r="B4058" s="60" t="s">
        <v>14</v>
      </c>
      <c r="C4058" s="94" t="s">
        <v>240</v>
      </c>
      <c r="D4058" s="104" t="s">
        <v>27710</v>
      </c>
      <c r="E4058" s="95" t="s">
        <v>26982</v>
      </c>
      <c r="F4058" s="98" t="s">
        <v>462</v>
      </c>
      <c r="G4058" s="103">
        <v>800</v>
      </c>
      <c r="H4058" s="67">
        <v>24.0170376403579</v>
      </c>
      <c r="I4058" s="63">
        <f>VLOOKUP(F4058,'[1]东昌-4087'!$F:$M,8,0)</f>
        <v>18</v>
      </c>
    </row>
    <row r="4059" ht="15" spans="1:9">
      <c r="A4059" s="58">
        <v>4058</v>
      </c>
      <c r="B4059" s="60" t="s">
        <v>14</v>
      </c>
      <c r="C4059" s="94" t="s">
        <v>240</v>
      </c>
      <c r="D4059" s="104" t="s">
        <v>27710</v>
      </c>
      <c r="E4059" s="95" t="s">
        <v>26982</v>
      </c>
      <c r="F4059" s="98" t="s">
        <v>467</v>
      </c>
      <c r="G4059" s="103">
        <v>800</v>
      </c>
      <c r="H4059" s="67">
        <v>24.0170376403579</v>
      </c>
      <c r="I4059" s="63">
        <f>VLOOKUP(F4059,'[1]东昌-4087'!$F:$M,8,0)</f>
        <v>18</v>
      </c>
    </row>
    <row r="4060" ht="15" spans="1:9">
      <c r="A4060" s="58">
        <v>4059</v>
      </c>
      <c r="B4060" s="59" t="s">
        <v>14</v>
      </c>
      <c r="C4060" s="94" t="s">
        <v>240</v>
      </c>
      <c r="D4060" s="104" t="s">
        <v>27710</v>
      </c>
      <c r="E4060" s="95" t="s">
        <v>26982</v>
      </c>
      <c r="F4060" s="98" t="s">
        <v>475</v>
      </c>
      <c r="G4060" s="103">
        <v>800</v>
      </c>
      <c r="H4060" s="67">
        <v>24.0170376403579</v>
      </c>
      <c r="I4060" s="63">
        <f>VLOOKUP(F4060,'[1]东昌-4087'!$F:$M,8,0)</f>
        <v>18</v>
      </c>
    </row>
    <row r="4061" ht="15" spans="1:9">
      <c r="A4061" s="58">
        <v>4060</v>
      </c>
      <c r="B4061" s="59" t="s">
        <v>14</v>
      </c>
      <c r="C4061" s="94" t="s">
        <v>240</v>
      </c>
      <c r="D4061" s="104" t="s">
        <v>27710</v>
      </c>
      <c r="E4061" s="95" t="s">
        <v>26982</v>
      </c>
      <c r="F4061" s="98" t="s">
        <v>477</v>
      </c>
      <c r="G4061" s="103">
        <v>500</v>
      </c>
      <c r="H4061" s="67">
        <v>14.9924537997386</v>
      </c>
      <c r="I4061" s="63">
        <f>VLOOKUP(F4061,'[1]东昌-4087'!$F:$M,8,0)</f>
        <v>45</v>
      </c>
    </row>
    <row r="4062" spans="1:9">
      <c r="A4062" s="58">
        <v>4061</v>
      </c>
      <c r="B4062" s="59" t="s">
        <v>14</v>
      </c>
      <c r="C4062" s="60" t="s">
        <v>2779</v>
      </c>
      <c r="D4062" s="59"/>
      <c r="E4062" s="60" t="s">
        <v>26505</v>
      </c>
      <c r="F4062" s="107" t="s">
        <v>27733</v>
      </c>
      <c r="G4062" s="60">
        <v>400</v>
      </c>
      <c r="H4062" s="108">
        <f>VLOOKUP(F4062,'[1]东昌-4087'!$F:$M,7,0)</f>
        <v>0</v>
      </c>
      <c r="I4062" s="63">
        <f>VLOOKUP(F4062,'[1]东昌-4087'!$F:$M,8,0)</f>
        <v>0</v>
      </c>
    </row>
    <row r="4063" spans="1:9">
      <c r="A4063" s="58">
        <v>4062</v>
      </c>
      <c r="B4063" s="59" t="s">
        <v>14</v>
      </c>
      <c r="C4063" s="60" t="s">
        <v>2779</v>
      </c>
      <c r="D4063" s="59"/>
      <c r="E4063" s="60" t="s">
        <v>26565</v>
      </c>
      <c r="F4063" s="107" t="s">
        <v>27734</v>
      </c>
      <c r="G4063" s="60">
        <v>400</v>
      </c>
      <c r="H4063" s="108">
        <f>VLOOKUP(F4063,'[1]东昌-4087'!$F:$M,7,0)</f>
        <v>0</v>
      </c>
      <c r="I4063" s="63">
        <f>VLOOKUP(F4063,'[1]东昌-4087'!$F:$M,8,0)</f>
        <v>0</v>
      </c>
    </row>
    <row r="4064" ht="15" spans="1:9">
      <c r="A4064" s="58">
        <v>4063</v>
      </c>
      <c r="B4064" s="59" t="s">
        <v>14</v>
      </c>
      <c r="C4064" s="94" t="s">
        <v>2779</v>
      </c>
      <c r="D4064" s="59"/>
      <c r="E4064" s="95" t="s">
        <v>26790</v>
      </c>
      <c r="F4064" s="98" t="s">
        <v>27735</v>
      </c>
      <c r="G4064" s="103">
        <v>400</v>
      </c>
      <c r="H4064" s="108">
        <f>VLOOKUP(F4064,'[1]东昌-4087'!$F:$M,7,0)</f>
        <v>0</v>
      </c>
      <c r="I4064" s="63">
        <f>VLOOKUP(F4064,'[1]东昌-4087'!$F:$M,8,0)</f>
        <v>0</v>
      </c>
    </row>
    <row r="4065" ht="15" spans="1:9">
      <c r="A4065" s="58">
        <v>4064</v>
      </c>
      <c r="B4065" s="59" t="s">
        <v>14</v>
      </c>
      <c r="C4065" s="94" t="s">
        <v>3546</v>
      </c>
      <c r="D4065" s="59"/>
      <c r="E4065" s="95" t="s">
        <v>27624</v>
      </c>
      <c r="F4065" s="98" t="s">
        <v>263</v>
      </c>
      <c r="G4065" s="103">
        <v>800</v>
      </c>
      <c r="H4065" s="108">
        <f>VLOOKUP(F4065,'[1]东昌-4087'!$F:$M,7,0)</f>
        <v>0</v>
      </c>
      <c r="I4065" s="63">
        <f>VLOOKUP(F4065,'[1]东昌-4087'!$F:$M,8,0)</f>
        <v>18</v>
      </c>
    </row>
    <row r="4066" ht="15" spans="1:9">
      <c r="A4066" s="58">
        <v>4065</v>
      </c>
      <c r="B4066" s="59" t="s">
        <v>14</v>
      </c>
      <c r="C4066" s="94" t="s">
        <v>2941</v>
      </c>
      <c r="D4066" s="59" t="s">
        <v>26954</v>
      </c>
      <c r="E4066" s="95" t="s">
        <v>26961</v>
      </c>
      <c r="F4066" s="98" t="s">
        <v>27736</v>
      </c>
      <c r="G4066" s="103">
        <v>400</v>
      </c>
      <c r="H4066" s="108">
        <f>VLOOKUP(F4066,'[1]东昌-4087'!$F:$M,7,0)</f>
        <v>0</v>
      </c>
      <c r="I4066" s="63">
        <f>VLOOKUP(F4066,'[1]东昌-4087'!$F:$M,8,0)</f>
        <v>134.39</v>
      </c>
    </row>
    <row r="4067" ht="15" spans="1:9">
      <c r="A4067" s="58">
        <v>4066</v>
      </c>
      <c r="B4067" s="59" t="s">
        <v>14</v>
      </c>
      <c r="C4067" s="94" t="s">
        <v>2941</v>
      </c>
      <c r="D4067" s="59" t="s">
        <v>26954</v>
      </c>
      <c r="E4067" s="95" t="s">
        <v>26961</v>
      </c>
      <c r="F4067" s="98" t="s">
        <v>26973</v>
      </c>
      <c r="G4067" s="103">
        <v>400</v>
      </c>
      <c r="H4067" s="108">
        <f>VLOOKUP(F4067,'[1]东昌-4087'!$F:$M,7,0)</f>
        <v>0</v>
      </c>
      <c r="I4067" s="63">
        <f>VLOOKUP(F4067,'[1]东昌-4087'!$F:$M,8,0)</f>
        <v>105.57</v>
      </c>
    </row>
    <row r="4068" ht="15" spans="1:9">
      <c r="A4068" s="58">
        <v>4067</v>
      </c>
      <c r="B4068" s="59" t="s">
        <v>14</v>
      </c>
      <c r="C4068" s="94" t="s">
        <v>2941</v>
      </c>
      <c r="D4068" s="59" t="s">
        <v>26954</v>
      </c>
      <c r="E4068" s="95" t="s">
        <v>26961</v>
      </c>
      <c r="F4068" s="98" t="s">
        <v>26974</v>
      </c>
      <c r="G4068" s="103">
        <v>400</v>
      </c>
      <c r="H4068" s="108">
        <f>VLOOKUP(F4068,'[1]东昌-4087'!$F:$M,7,0)</f>
        <v>0</v>
      </c>
      <c r="I4068" s="63">
        <v>0</v>
      </c>
    </row>
    <row r="4069" ht="15" spans="1:9">
      <c r="A4069" s="58">
        <v>4068</v>
      </c>
      <c r="B4069" s="59" t="s">
        <v>14</v>
      </c>
      <c r="C4069" s="94" t="s">
        <v>2941</v>
      </c>
      <c r="D4069" s="59" t="s">
        <v>26954</v>
      </c>
      <c r="E4069" s="95" t="s">
        <v>26961</v>
      </c>
      <c r="F4069" s="98" t="s">
        <v>26975</v>
      </c>
      <c r="G4069" s="103">
        <v>630</v>
      </c>
      <c r="H4069" s="108">
        <f>VLOOKUP(F4069,'[1]东昌-4087'!$F:$M,7,0)</f>
        <v>0</v>
      </c>
      <c r="I4069" s="63">
        <f>VLOOKUP(F4069,'[1]东昌-4087'!$F:$M,8,0)</f>
        <v>51</v>
      </c>
    </row>
    <row r="4070" ht="15" spans="1:9">
      <c r="A4070" s="58">
        <v>4069</v>
      </c>
      <c r="B4070" s="59" t="s">
        <v>14</v>
      </c>
      <c r="C4070" s="94" t="s">
        <v>2941</v>
      </c>
      <c r="D4070" s="59" t="s">
        <v>26958</v>
      </c>
      <c r="E4070" s="95" t="s">
        <v>26959</v>
      </c>
      <c r="F4070" s="96" t="s">
        <v>26976</v>
      </c>
      <c r="G4070" s="103">
        <v>200</v>
      </c>
      <c r="H4070" s="108">
        <f>VLOOKUP(F4070,'[1]东昌-4087'!$F:$M,7,0)</f>
        <v>0</v>
      </c>
      <c r="I4070" s="63">
        <f>VLOOKUP(F4070,'[1]东昌-4087'!$F:$M,8,0)</f>
        <v>125.18</v>
      </c>
    </row>
    <row r="4071" ht="15" spans="1:9">
      <c r="A4071" s="58">
        <v>4070</v>
      </c>
      <c r="B4071" s="59" t="s">
        <v>14</v>
      </c>
      <c r="C4071" s="94" t="s">
        <v>2941</v>
      </c>
      <c r="D4071" s="59" t="s">
        <v>26954</v>
      </c>
      <c r="E4071" s="95" t="s">
        <v>26961</v>
      </c>
      <c r="F4071" s="96" t="s">
        <v>3164</v>
      </c>
      <c r="G4071" s="103">
        <v>400</v>
      </c>
      <c r="H4071" s="108">
        <f>VLOOKUP(F4071,'[1]东昌-4087'!$F:$M,7,0)</f>
        <v>0</v>
      </c>
      <c r="I4071" s="63">
        <v>0</v>
      </c>
    </row>
    <row r="4072" ht="15" spans="1:9">
      <c r="A4072" s="58">
        <v>4071</v>
      </c>
      <c r="B4072" s="59" t="s">
        <v>14</v>
      </c>
      <c r="C4072" s="94" t="s">
        <v>2941</v>
      </c>
      <c r="D4072" s="59" t="s">
        <v>26954</v>
      </c>
      <c r="E4072" s="95" t="s">
        <v>26961</v>
      </c>
      <c r="F4072" s="96" t="s">
        <v>26977</v>
      </c>
      <c r="G4072" s="103">
        <v>400</v>
      </c>
      <c r="H4072" s="108">
        <f>VLOOKUP(F4072,'[1]东昌-4087'!$F:$M,7,0)</f>
        <v>0</v>
      </c>
      <c r="I4072" s="63">
        <f>VLOOKUP(F4072,'[1]东昌-4087'!$F:$M,8,0)</f>
        <v>115.16</v>
      </c>
    </row>
    <row r="4073" ht="15" spans="1:9">
      <c r="A4073" s="58">
        <v>4072</v>
      </c>
      <c r="B4073" s="59" t="s">
        <v>14</v>
      </c>
      <c r="C4073" s="94" t="s">
        <v>2941</v>
      </c>
      <c r="D4073" s="59" t="s">
        <v>26954</v>
      </c>
      <c r="E4073" s="95" t="s">
        <v>26961</v>
      </c>
      <c r="F4073" s="96" t="s">
        <v>3120</v>
      </c>
      <c r="G4073" s="103">
        <v>400</v>
      </c>
      <c r="H4073" s="108">
        <f>VLOOKUP(F4073,'[1]东昌-4087'!$F:$M,7,0)</f>
        <v>0</v>
      </c>
      <c r="I4073" s="63">
        <f>VLOOKUP(F4073,'[1]东昌-4087'!$F:$M,8,0)</f>
        <v>152.06</v>
      </c>
    </row>
    <row r="4074" ht="15" spans="1:9">
      <c r="A4074" s="58">
        <v>4073</v>
      </c>
      <c r="B4074" s="80" t="s">
        <v>14</v>
      </c>
      <c r="C4074" s="94" t="s">
        <v>2941</v>
      </c>
      <c r="D4074" s="59" t="s">
        <v>26954</v>
      </c>
      <c r="E4074" s="95" t="s">
        <v>26961</v>
      </c>
      <c r="F4074" s="96" t="s">
        <v>3212</v>
      </c>
      <c r="G4074" s="103">
        <v>315</v>
      </c>
      <c r="H4074" s="108">
        <f>VLOOKUP(F4074,'[1]东昌-4087'!$F:$M,7,0)</f>
        <v>0</v>
      </c>
      <c r="I4074" s="63">
        <v>0</v>
      </c>
    </row>
    <row r="4075" ht="15" spans="1:9">
      <c r="A4075" s="58">
        <v>4074</v>
      </c>
      <c r="B4075" s="59" t="s">
        <v>14</v>
      </c>
      <c r="C4075" s="94" t="s">
        <v>2941</v>
      </c>
      <c r="D4075" s="59" t="s">
        <v>26954</v>
      </c>
      <c r="E4075" s="95" t="s">
        <v>26956</v>
      </c>
      <c r="F4075" s="96" t="s">
        <v>26978</v>
      </c>
      <c r="G4075" s="103">
        <v>200</v>
      </c>
      <c r="H4075" s="108">
        <f>VLOOKUP(F4075,'[1]东昌-4087'!$F:$M,7,0)</f>
        <v>0</v>
      </c>
      <c r="I4075" s="63">
        <v>0</v>
      </c>
    </row>
    <row r="4076" ht="15" spans="1:9">
      <c r="A4076" s="58">
        <v>4075</v>
      </c>
      <c r="B4076" s="59" t="s">
        <v>14</v>
      </c>
      <c r="C4076" s="94" t="s">
        <v>2941</v>
      </c>
      <c r="D4076" s="59" t="s">
        <v>26954</v>
      </c>
      <c r="E4076" s="95" t="s">
        <v>26956</v>
      </c>
      <c r="F4076" s="96" t="s">
        <v>26980</v>
      </c>
      <c r="G4076" s="103">
        <v>200</v>
      </c>
      <c r="H4076" s="108">
        <f>VLOOKUP(F4076,'[1]东昌-4087'!$F:$M,7,0)</f>
        <v>0</v>
      </c>
      <c r="I4076" s="63">
        <f>VLOOKUP(F4076,'[1]东昌-4087'!$F:$M,8,0)</f>
        <v>131.95</v>
      </c>
    </row>
    <row r="4077" ht="15" spans="1:9">
      <c r="A4077" s="58">
        <v>4076</v>
      </c>
      <c r="B4077" s="59" t="s">
        <v>14</v>
      </c>
      <c r="C4077" s="94" t="s">
        <v>26173</v>
      </c>
      <c r="D4077" s="59" t="s">
        <v>26174</v>
      </c>
      <c r="E4077" s="95" t="s">
        <v>26183</v>
      </c>
      <c r="F4077" s="96" t="s">
        <v>27737</v>
      </c>
      <c r="G4077" s="103">
        <v>400</v>
      </c>
      <c r="H4077" s="108">
        <f>VLOOKUP(F4077,'[1]东昌-4087'!$F:$M,7,0)</f>
        <v>0</v>
      </c>
      <c r="I4077" s="63">
        <f>VLOOKUP(F4077,'[1]东昌-4087'!$F:$M,8,0)</f>
        <v>0</v>
      </c>
    </row>
  </sheetData>
  <conditionalFormatting sqref="F3366:F3370">
    <cfRule type="duplicateValues" dxfId="0" priority="12"/>
  </conditionalFormatting>
  <conditionalFormatting sqref="F3407:F3409">
    <cfRule type="duplicateValues" dxfId="0" priority="11"/>
  </conditionalFormatting>
  <conditionalFormatting sqref="F3438:F3449">
    <cfRule type="duplicateValues" dxfId="0" priority="10"/>
  </conditionalFormatting>
  <conditionalFormatting sqref="F3477:F3480">
    <cfRule type="duplicateValues" dxfId="0" priority="9"/>
  </conditionalFormatting>
  <conditionalFormatting sqref="F3494:F3504">
    <cfRule type="duplicateValues" dxfId="0" priority="8"/>
  </conditionalFormatting>
  <conditionalFormatting sqref="F3512:F3523">
    <cfRule type="duplicateValues" dxfId="0" priority="7"/>
  </conditionalFormatting>
  <conditionalFormatting sqref="F3538:F3542">
    <cfRule type="duplicateValues" dxfId="0" priority="6"/>
  </conditionalFormatting>
  <conditionalFormatting sqref="F3579:F3581">
    <cfRule type="duplicateValues" dxfId="0" priority="5"/>
  </conditionalFormatting>
  <conditionalFormatting sqref="F3610:F3621">
    <cfRule type="duplicateValues" dxfId="0" priority="4"/>
  </conditionalFormatting>
  <conditionalFormatting sqref="F3649:F3652">
    <cfRule type="duplicateValues" dxfId="0" priority="3"/>
  </conditionalFormatting>
  <conditionalFormatting sqref="F3666:F3676">
    <cfRule type="duplicateValues" dxfId="0" priority="2"/>
  </conditionalFormatting>
  <conditionalFormatting sqref="F3684:F3688">
    <cfRule type="duplicateValues" dxfId="0" priority="1"/>
  </conditionalFormatting>
  <pageMargins left="0.75" right="0.75" top="1" bottom="1" header="0.5" footer="0.5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193"/>
  <sheetViews>
    <sheetView topLeftCell="A3151" workbookViewId="0">
      <selection activeCell="H3183" sqref="H3183"/>
    </sheetView>
  </sheetViews>
  <sheetFormatPr defaultColWidth="9" defaultRowHeight="13.5"/>
  <cols>
    <col min="1" max="1" width="9" style="26"/>
    <col min="2" max="2" width="13.625" style="26" customWidth="1"/>
    <col min="3" max="3" width="14" style="26" customWidth="1"/>
    <col min="4" max="4" width="18.875" style="26" customWidth="1"/>
    <col min="5" max="5" width="13.25" style="26" customWidth="1"/>
    <col min="6" max="6" width="31.25" style="26" customWidth="1"/>
    <col min="7" max="7" width="14.625" style="26" customWidth="1"/>
    <col min="8" max="8" width="15.875" style="26" customWidth="1"/>
    <col min="9" max="9" width="11.25" style="27" customWidth="1"/>
  </cols>
  <sheetData>
    <row r="1" ht="27" spans="1:9">
      <c r="A1" s="18" t="s">
        <v>4</v>
      </c>
      <c r="B1" s="18" t="s">
        <v>5</v>
      </c>
      <c r="C1" s="18" t="s">
        <v>6</v>
      </c>
      <c r="D1" s="18" t="s">
        <v>7</v>
      </c>
      <c r="E1" s="18" t="s">
        <v>8</v>
      </c>
      <c r="F1" s="18" t="s">
        <v>9</v>
      </c>
      <c r="G1" s="22" t="s">
        <v>3941</v>
      </c>
      <c r="H1" s="20" t="s">
        <v>3942</v>
      </c>
      <c r="I1" s="20" t="s">
        <v>3943</v>
      </c>
    </row>
    <row r="2" ht="14.25" spans="1:9">
      <c r="A2" s="28">
        <v>1</v>
      </c>
      <c r="B2" s="28" t="s">
        <v>27738</v>
      </c>
      <c r="C2" s="29" t="s">
        <v>27739</v>
      </c>
      <c r="D2" s="30" t="s">
        <v>27740</v>
      </c>
      <c r="E2" s="29" t="s">
        <v>27741</v>
      </c>
      <c r="F2" s="29" t="s">
        <v>19179</v>
      </c>
      <c r="G2" s="31">
        <v>200</v>
      </c>
      <c r="H2" s="32">
        <v>0</v>
      </c>
      <c r="I2" s="33">
        <v>146.42</v>
      </c>
    </row>
    <row r="3" ht="14.25" spans="1:9">
      <c r="A3" s="28">
        <v>2</v>
      </c>
      <c r="B3" s="28" t="s">
        <v>27738</v>
      </c>
      <c r="C3" s="29" t="s">
        <v>27739</v>
      </c>
      <c r="D3" s="30" t="s">
        <v>27740</v>
      </c>
      <c r="E3" s="29" t="s">
        <v>27742</v>
      </c>
      <c r="F3" s="29" t="s">
        <v>14794</v>
      </c>
      <c r="G3" s="31">
        <v>200</v>
      </c>
      <c r="H3" s="32">
        <v>0</v>
      </c>
      <c r="I3" s="34">
        <v>140.71</v>
      </c>
    </row>
    <row r="4" ht="14.25" spans="1:9">
      <c r="A4" s="28">
        <v>3</v>
      </c>
      <c r="B4" s="28" t="s">
        <v>27738</v>
      </c>
      <c r="C4" s="29" t="s">
        <v>27739</v>
      </c>
      <c r="D4" s="30" t="s">
        <v>27740</v>
      </c>
      <c r="E4" s="29" t="s">
        <v>27743</v>
      </c>
      <c r="F4" s="29" t="s">
        <v>27744</v>
      </c>
      <c r="G4" s="31">
        <v>200</v>
      </c>
      <c r="H4" s="32">
        <v>0</v>
      </c>
      <c r="I4" s="33">
        <v>136.67</v>
      </c>
    </row>
    <row r="5" ht="14.25" spans="1:9">
      <c r="A5" s="28">
        <v>4</v>
      </c>
      <c r="B5" s="28" t="s">
        <v>27738</v>
      </c>
      <c r="C5" s="29" t="s">
        <v>27739</v>
      </c>
      <c r="D5" s="30" t="s">
        <v>27740</v>
      </c>
      <c r="E5" s="29" t="s">
        <v>27743</v>
      </c>
      <c r="F5" s="29" t="s">
        <v>14956</v>
      </c>
      <c r="G5" s="31">
        <v>315</v>
      </c>
      <c r="H5" s="32">
        <v>0</v>
      </c>
      <c r="I5" s="34">
        <v>91.9</v>
      </c>
    </row>
    <row r="6" ht="14.25" spans="1:9">
      <c r="A6" s="28">
        <v>5</v>
      </c>
      <c r="B6" s="28" t="s">
        <v>27738</v>
      </c>
      <c r="C6" s="29" t="s">
        <v>27739</v>
      </c>
      <c r="D6" s="30" t="s">
        <v>27740</v>
      </c>
      <c r="E6" s="29" t="s">
        <v>27745</v>
      </c>
      <c r="F6" s="29" t="s">
        <v>27746</v>
      </c>
      <c r="G6" s="31">
        <v>100</v>
      </c>
      <c r="H6" s="32">
        <v>0</v>
      </c>
      <c r="I6" s="34">
        <v>0</v>
      </c>
    </row>
    <row r="7" ht="14.25" spans="1:9">
      <c r="A7" s="28">
        <v>6</v>
      </c>
      <c r="B7" s="28" t="s">
        <v>27738</v>
      </c>
      <c r="C7" s="29" t="s">
        <v>27739</v>
      </c>
      <c r="D7" s="30" t="s">
        <v>27740</v>
      </c>
      <c r="E7" s="29" t="s">
        <v>27747</v>
      </c>
      <c r="F7" s="29" t="s">
        <v>27748</v>
      </c>
      <c r="G7" s="31">
        <v>125</v>
      </c>
      <c r="H7" s="32">
        <v>0</v>
      </c>
      <c r="I7" s="34">
        <v>42.81</v>
      </c>
    </row>
    <row r="8" ht="14.25" spans="1:9">
      <c r="A8" s="28">
        <v>7</v>
      </c>
      <c r="B8" s="28" t="s">
        <v>27738</v>
      </c>
      <c r="C8" s="29" t="s">
        <v>27739</v>
      </c>
      <c r="D8" s="30" t="s">
        <v>27740</v>
      </c>
      <c r="E8" s="29" t="s">
        <v>27741</v>
      </c>
      <c r="F8" s="29" t="s">
        <v>27749</v>
      </c>
      <c r="G8" s="31">
        <v>400</v>
      </c>
      <c r="H8" s="32">
        <v>0</v>
      </c>
      <c r="I8" s="34">
        <v>107.05</v>
      </c>
    </row>
    <row r="9" ht="14.25" spans="1:9">
      <c r="A9" s="28">
        <v>8</v>
      </c>
      <c r="B9" s="28" t="s">
        <v>27738</v>
      </c>
      <c r="C9" s="29" t="s">
        <v>27739</v>
      </c>
      <c r="D9" s="30" t="s">
        <v>27740</v>
      </c>
      <c r="E9" s="29" t="s">
        <v>27745</v>
      </c>
      <c r="F9" s="29" t="s">
        <v>27750</v>
      </c>
      <c r="G9" s="31">
        <v>200</v>
      </c>
      <c r="H9" s="32">
        <v>0</v>
      </c>
      <c r="I9" s="34">
        <v>66.58</v>
      </c>
    </row>
    <row r="10" ht="14.25" spans="1:9">
      <c r="A10" s="28">
        <v>9</v>
      </c>
      <c r="B10" s="28" t="s">
        <v>27738</v>
      </c>
      <c r="C10" s="29" t="s">
        <v>27739</v>
      </c>
      <c r="D10" s="30" t="s">
        <v>27740</v>
      </c>
      <c r="E10" s="29" t="s">
        <v>27743</v>
      </c>
      <c r="F10" s="29" t="s">
        <v>27751</v>
      </c>
      <c r="G10" s="31">
        <v>200</v>
      </c>
      <c r="H10" s="32">
        <v>0</v>
      </c>
      <c r="I10" s="33">
        <v>79.87</v>
      </c>
    </row>
    <row r="11" ht="14.25" spans="1:9">
      <c r="A11" s="28">
        <v>10</v>
      </c>
      <c r="B11" s="28" t="s">
        <v>27738</v>
      </c>
      <c r="C11" s="29" t="s">
        <v>27739</v>
      </c>
      <c r="D11" s="30" t="s">
        <v>27740</v>
      </c>
      <c r="E11" s="29" t="s">
        <v>27741</v>
      </c>
      <c r="F11" s="29" t="s">
        <v>27752</v>
      </c>
      <c r="G11" s="31">
        <v>200</v>
      </c>
      <c r="H11" s="32">
        <v>0</v>
      </c>
      <c r="I11" s="34">
        <v>152.42</v>
      </c>
    </row>
    <row r="12" ht="14.25" spans="1:9">
      <c r="A12" s="28">
        <v>11</v>
      </c>
      <c r="B12" s="28" t="s">
        <v>27738</v>
      </c>
      <c r="C12" s="29" t="s">
        <v>27739</v>
      </c>
      <c r="D12" s="30" t="s">
        <v>27740</v>
      </c>
      <c r="E12" s="29" t="s">
        <v>27741</v>
      </c>
      <c r="F12" s="29" t="s">
        <v>27753</v>
      </c>
      <c r="G12" s="31">
        <v>630</v>
      </c>
      <c r="H12" s="32">
        <v>0</v>
      </c>
      <c r="I12" s="34">
        <v>216.02</v>
      </c>
    </row>
    <row r="13" ht="14.25" spans="1:9">
      <c r="A13" s="28">
        <v>12</v>
      </c>
      <c r="B13" s="28" t="s">
        <v>27738</v>
      </c>
      <c r="C13" s="29" t="s">
        <v>27739</v>
      </c>
      <c r="D13" s="30" t="s">
        <v>27740</v>
      </c>
      <c r="E13" s="29" t="s">
        <v>27741</v>
      </c>
      <c r="F13" s="29" t="s">
        <v>27754</v>
      </c>
      <c r="G13" s="31">
        <v>400</v>
      </c>
      <c r="H13" s="32">
        <v>0</v>
      </c>
      <c r="I13" s="33">
        <v>158.72</v>
      </c>
    </row>
    <row r="14" ht="14.25" spans="1:9">
      <c r="A14" s="28">
        <v>13</v>
      </c>
      <c r="B14" s="28" t="s">
        <v>27738</v>
      </c>
      <c r="C14" s="29" t="s">
        <v>27739</v>
      </c>
      <c r="D14" s="30" t="s">
        <v>27740</v>
      </c>
      <c r="E14" s="29" t="s">
        <v>27743</v>
      </c>
      <c r="F14" s="29" t="s">
        <v>27755</v>
      </c>
      <c r="G14" s="31">
        <v>200</v>
      </c>
      <c r="H14" s="32">
        <v>0</v>
      </c>
      <c r="I14" s="33">
        <v>22.51</v>
      </c>
    </row>
    <row r="15" ht="14.25" spans="1:9">
      <c r="A15" s="28">
        <v>14</v>
      </c>
      <c r="B15" s="28" t="s">
        <v>27738</v>
      </c>
      <c r="C15" s="29" t="s">
        <v>27739</v>
      </c>
      <c r="D15" s="30" t="s">
        <v>27740</v>
      </c>
      <c r="E15" s="29" t="s">
        <v>27741</v>
      </c>
      <c r="F15" s="29" t="s">
        <v>27756</v>
      </c>
      <c r="G15" s="31">
        <v>200</v>
      </c>
      <c r="H15" s="32">
        <v>0</v>
      </c>
      <c r="I15" s="34">
        <v>193.6</v>
      </c>
    </row>
    <row r="16" ht="14.25" spans="1:9">
      <c r="A16" s="28">
        <v>15</v>
      </c>
      <c r="B16" s="28" t="s">
        <v>27738</v>
      </c>
      <c r="C16" s="29" t="s">
        <v>27739</v>
      </c>
      <c r="D16" s="30" t="s">
        <v>27740</v>
      </c>
      <c r="E16" s="29" t="s">
        <v>27742</v>
      </c>
      <c r="F16" s="29" t="s">
        <v>27757</v>
      </c>
      <c r="G16" s="31">
        <v>200</v>
      </c>
      <c r="H16" s="32">
        <v>0</v>
      </c>
      <c r="I16" s="34">
        <v>82.41</v>
      </c>
    </row>
    <row r="17" ht="14.25" spans="1:9">
      <c r="A17" s="28">
        <v>16</v>
      </c>
      <c r="B17" s="28" t="s">
        <v>27738</v>
      </c>
      <c r="C17" s="29" t="s">
        <v>27739</v>
      </c>
      <c r="D17" s="30" t="s">
        <v>27740</v>
      </c>
      <c r="E17" s="29" t="s">
        <v>27743</v>
      </c>
      <c r="F17" s="29" t="s">
        <v>27758</v>
      </c>
      <c r="G17" s="31">
        <v>100</v>
      </c>
      <c r="H17" s="32">
        <v>0</v>
      </c>
      <c r="I17" s="33">
        <v>71.94</v>
      </c>
    </row>
    <row r="18" ht="14.25" spans="1:9">
      <c r="A18" s="28">
        <v>17</v>
      </c>
      <c r="B18" s="28" t="s">
        <v>27738</v>
      </c>
      <c r="C18" s="29" t="s">
        <v>27739</v>
      </c>
      <c r="D18" s="30" t="s">
        <v>27740</v>
      </c>
      <c r="E18" s="29" t="s">
        <v>27742</v>
      </c>
      <c r="F18" s="29" t="s">
        <v>27759</v>
      </c>
      <c r="G18" s="31">
        <v>630</v>
      </c>
      <c r="H18" s="32">
        <v>0</v>
      </c>
      <c r="I18" s="34">
        <v>35.62</v>
      </c>
    </row>
    <row r="19" ht="14.25" spans="1:9">
      <c r="A19" s="28">
        <v>18</v>
      </c>
      <c r="B19" s="28" t="s">
        <v>27738</v>
      </c>
      <c r="C19" s="29" t="s">
        <v>27739</v>
      </c>
      <c r="D19" s="30" t="s">
        <v>27740</v>
      </c>
      <c r="E19" s="29" t="s">
        <v>27743</v>
      </c>
      <c r="F19" s="29" t="s">
        <v>27760</v>
      </c>
      <c r="G19" s="31">
        <v>200</v>
      </c>
      <c r="H19" s="32">
        <v>0</v>
      </c>
      <c r="I19" s="34">
        <v>166.56</v>
      </c>
    </row>
    <row r="20" ht="14.25" spans="1:9">
      <c r="A20" s="28">
        <v>19</v>
      </c>
      <c r="B20" s="28" t="s">
        <v>27738</v>
      </c>
      <c r="C20" s="29" t="s">
        <v>27739</v>
      </c>
      <c r="D20" s="30" t="s">
        <v>27740</v>
      </c>
      <c r="E20" s="29" t="s">
        <v>27742</v>
      </c>
      <c r="F20" s="29" t="s">
        <v>27761</v>
      </c>
      <c r="G20" s="31">
        <v>200</v>
      </c>
      <c r="H20" s="32">
        <v>0</v>
      </c>
      <c r="I20" s="34">
        <v>163.25</v>
      </c>
    </row>
    <row r="21" ht="14.25" spans="1:9">
      <c r="A21" s="28">
        <v>20</v>
      </c>
      <c r="B21" s="28" t="s">
        <v>27738</v>
      </c>
      <c r="C21" s="29" t="s">
        <v>27739</v>
      </c>
      <c r="D21" s="30" t="s">
        <v>27740</v>
      </c>
      <c r="E21" s="29" t="s">
        <v>27747</v>
      </c>
      <c r="F21" s="29" t="s">
        <v>27762</v>
      </c>
      <c r="G21" s="31">
        <v>400</v>
      </c>
      <c r="H21" s="32">
        <v>0</v>
      </c>
      <c r="I21" s="33">
        <v>50.13</v>
      </c>
    </row>
    <row r="22" ht="14.25" spans="1:9">
      <c r="A22" s="28">
        <v>21</v>
      </c>
      <c r="B22" s="28" t="s">
        <v>27738</v>
      </c>
      <c r="C22" s="29" t="s">
        <v>27739</v>
      </c>
      <c r="D22" s="30" t="s">
        <v>27740</v>
      </c>
      <c r="E22" s="29" t="s">
        <v>27745</v>
      </c>
      <c r="F22" s="29" t="s">
        <v>27763</v>
      </c>
      <c r="G22" s="31">
        <v>200</v>
      </c>
      <c r="H22" s="32">
        <v>0</v>
      </c>
      <c r="I22" s="34">
        <v>188.46</v>
      </c>
    </row>
    <row r="23" ht="14.25" spans="1:9">
      <c r="A23" s="28">
        <v>22</v>
      </c>
      <c r="B23" s="28" t="s">
        <v>27738</v>
      </c>
      <c r="C23" s="29" t="s">
        <v>27739</v>
      </c>
      <c r="D23" s="30" t="s">
        <v>27740</v>
      </c>
      <c r="E23" s="29" t="s">
        <v>27742</v>
      </c>
      <c r="F23" s="29" t="s">
        <v>27764</v>
      </c>
      <c r="G23" s="31">
        <v>200</v>
      </c>
      <c r="H23" s="32">
        <v>0</v>
      </c>
      <c r="I23" s="34">
        <v>108.54</v>
      </c>
    </row>
    <row r="24" ht="14.25" spans="1:9">
      <c r="A24" s="28">
        <v>23</v>
      </c>
      <c r="B24" s="28" t="s">
        <v>27738</v>
      </c>
      <c r="C24" s="29" t="s">
        <v>27739</v>
      </c>
      <c r="D24" s="30" t="s">
        <v>27740</v>
      </c>
      <c r="E24" s="29" t="s">
        <v>27741</v>
      </c>
      <c r="F24" s="29" t="s">
        <v>15011</v>
      </c>
      <c r="G24" s="31">
        <v>100</v>
      </c>
      <c r="H24" s="32">
        <v>0</v>
      </c>
      <c r="I24" s="33">
        <v>46.86</v>
      </c>
    </row>
    <row r="25" ht="14.25" spans="1:9">
      <c r="A25" s="28">
        <v>24</v>
      </c>
      <c r="B25" s="28" t="s">
        <v>27738</v>
      </c>
      <c r="C25" s="29" t="s">
        <v>27739</v>
      </c>
      <c r="D25" s="30" t="s">
        <v>27740</v>
      </c>
      <c r="E25" s="29" t="s">
        <v>27747</v>
      </c>
      <c r="F25" s="29" t="s">
        <v>27765</v>
      </c>
      <c r="G25" s="31">
        <v>160</v>
      </c>
      <c r="H25" s="32">
        <v>0</v>
      </c>
      <c r="I25" s="34">
        <v>36.19</v>
      </c>
    </row>
    <row r="26" ht="14.25" spans="1:9">
      <c r="A26" s="28">
        <v>25</v>
      </c>
      <c r="B26" s="28" t="s">
        <v>27738</v>
      </c>
      <c r="C26" s="29" t="s">
        <v>27739</v>
      </c>
      <c r="D26" s="30" t="s">
        <v>27740</v>
      </c>
      <c r="E26" s="29" t="s">
        <v>27743</v>
      </c>
      <c r="F26" s="29" t="s">
        <v>27766</v>
      </c>
      <c r="G26" s="31">
        <v>400</v>
      </c>
      <c r="H26" s="32">
        <v>0</v>
      </c>
      <c r="I26" s="34">
        <v>176.56</v>
      </c>
    </row>
    <row r="27" ht="14.25" spans="1:9">
      <c r="A27" s="28">
        <v>26</v>
      </c>
      <c r="B27" s="28" t="s">
        <v>27738</v>
      </c>
      <c r="C27" s="29" t="s">
        <v>27739</v>
      </c>
      <c r="D27" s="30" t="s">
        <v>27740</v>
      </c>
      <c r="E27" s="29" t="s">
        <v>27743</v>
      </c>
      <c r="F27" s="29" t="s">
        <v>27767</v>
      </c>
      <c r="G27" s="31">
        <v>200</v>
      </c>
      <c r="H27" s="32">
        <v>0</v>
      </c>
      <c r="I27" s="34">
        <v>177.14</v>
      </c>
    </row>
    <row r="28" ht="14.25" spans="1:9">
      <c r="A28" s="28">
        <v>27</v>
      </c>
      <c r="B28" s="28" t="s">
        <v>27738</v>
      </c>
      <c r="C28" s="29" t="s">
        <v>27739</v>
      </c>
      <c r="D28" s="30" t="s">
        <v>27740</v>
      </c>
      <c r="E28" s="29" t="s">
        <v>27742</v>
      </c>
      <c r="F28" s="29" t="s">
        <v>27768</v>
      </c>
      <c r="G28" s="31">
        <v>200</v>
      </c>
      <c r="H28" s="32">
        <v>0</v>
      </c>
      <c r="I28" s="34">
        <v>63.29</v>
      </c>
    </row>
    <row r="29" ht="14.25" spans="1:9">
      <c r="A29" s="28">
        <v>28</v>
      </c>
      <c r="B29" s="28" t="s">
        <v>27738</v>
      </c>
      <c r="C29" s="29" t="s">
        <v>27739</v>
      </c>
      <c r="D29" s="30" t="s">
        <v>27740</v>
      </c>
      <c r="E29" s="29" t="s">
        <v>27747</v>
      </c>
      <c r="F29" s="29" t="s">
        <v>27769</v>
      </c>
      <c r="G29" s="31">
        <v>100</v>
      </c>
      <c r="H29" s="32">
        <v>0</v>
      </c>
      <c r="I29" s="34">
        <v>75.74</v>
      </c>
    </row>
    <row r="30" ht="14.25" spans="1:9">
      <c r="A30" s="28">
        <v>29</v>
      </c>
      <c r="B30" s="28" t="s">
        <v>27738</v>
      </c>
      <c r="C30" s="29" t="s">
        <v>27739</v>
      </c>
      <c r="D30" s="30" t="s">
        <v>27740</v>
      </c>
      <c r="E30" s="29" t="s">
        <v>27741</v>
      </c>
      <c r="F30" s="29" t="s">
        <v>27770</v>
      </c>
      <c r="G30" s="31">
        <v>100</v>
      </c>
      <c r="H30" s="32">
        <v>0</v>
      </c>
      <c r="I30" s="34">
        <v>85.48</v>
      </c>
    </row>
    <row r="31" ht="14.25" spans="1:9">
      <c r="A31" s="28">
        <v>30</v>
      </c>
      <c r="B31" s="28" t="s">
        <v>27738</v>
      </c>
      <c r="C31" s="29" t="s">
        <v>27739</v>
      </c>
      <c r="D31" s="30" t="s">
        <v>27740</v>
      </c>
      <c r="E31" s="29" t="s">
        <v>27742</v>
      </c>
      <c r="F31" s="29" t="s">
        <v>27771</v>
      </c>
      <c r="G31" s="31">
        <v>125</v>
      </c>
      <c r="H31" s="32">
        <v>0</v>
      </c>
      <c r="I31" s="34">
        <v>110.38</v>
      </c>
    </row>
    <row r="32" ht="14.25" spans="1:9">
      <c r="A32" s="28">
        <v>31</v>
      </c>
      <c r="B32" s="28" t="s">
        <v>27738</v>
      </c>
      <c r="C32" s="29" t="s">
        <v>27739</v>
      </c>
      <c r="D32" s="30" t="s">
        <v>27740</v>
      </c>
      <c r="E32" s="29" t="s">
        <v>27741</v>
      </c>
      <c r="F32" s="29" t="s">
        <v>9500</v>
      </c>
      <c r="G32" s="31">
        <v>160</v>
      </c>
      <c r="H32" s="32">
        <v>0</v>
      </c>
      <c r="I32" s="34">
        <v>64.9</v>
      </c>
    </row>
    <row r="33" ht="14.25" spans="1:9">
      <c r="A33" s="28">
        <v>32</v>
      </c>
      <c r="B33" s="28" t="s">
        <v>27738</v>
      </c>
      <c r="C33" s="29" t="s">
        <v>27739</v>
      </c>
      <c r="D33" s="30" t="s">
        <v>27740</v>
      </c>
      <c r="E33" s="29" t="s">
        <v>27742</v>
      </c>
      <c r="F33" s="29" t="s">
        <v>27772</v>
      </c>
      <c r="G33" s="31">
        <v>200</v>
      </c>
      <c r="H33" s="32">
        <v>0</v>
      </c>
      <c r="I33" s="34">
        <v>182.49</v>
      </c>
    </row>
    <row r="34" ht="14.25" spans="1:9">
      <c r="A34" s="28">
        <v>33</v>
      </c>
      <c r="B34" s="28" t="s">
        <v>27738</v>
      </c>
      <c r="C34" s="29" t="s">
        <v>27739</v>
      </c>
      <c r="D34" s="30" t="s">
        <v>27740</v>
      </c>
      <c r="E34" s="29" t="s">
        <v>27742</v>
      </c>
      <c r="F34" s="29" t="s">
        <v>3669</v>
      </c>
      <c r="G34" s="31">
        <v>100</v>
      </c>
      <c r="H34" s="32">
        <v>0</v>
      </c>
      <c r="I34" s="33">
        <v>74.92</v>
      </c>
    </row>
    <row r="35" ht="14.25" spans="1:9">
      <c r="A35" s="28">
        <v>34</v>
      </c>
      <c r="B35" s="28" t="s">
        <v>27738</v>
      </c>
      <c r="C35" s="29" t="s">
        <v>27739</v>
      </c>
      <c r="D35" s="30" t="s">
        <v>27740</v>
      </c>
      <c r="E35" s="29" t="s">
        <v>27742</v>
      </c>
      <c r="F35" s="29" t="s">
        <v>27773</v>
      </c>
      <c r="G35" s="31">
        <v>200</v>
      </c>
      <c r="H35" s="32">
        <v>0</v>
      </c>
      <c r="I35" s="34">
        <v>164.58</v>
      </c>
    </row>
    <row r="36" ht="14.25" spans="1:9">
      <c r="A36" s="28">
        <v>35</v>
      </c>
      <c r="B36" s="28" t="s">
        <v>27738</v>
      </c>
      <c r="C36" s="29" t="s">
        <v>27739</v>
      </c>
      <c r="D36" s="30" t="s">
        <v>27740</v>
      </c>
      <c r="E36" s="29" t="s">
        <v>27742</v>
      </c>
      <c r="F36" s="29" t="s">
        <v>27774</v>
      </c>
      <c r="G36" s="31">
        <v>400</v>
      </c>
      <c r="H36" s="32">
        <v>0</v>
      </c>
      <c r="I36" s="33">
        <v>91.87</v>
      </c>
    </row>
    <row r="37" ht="14.25" spans="1:9">
      <c r="A37" s="28">
        <v>36</v>
      </c>
      <c r="B37" s="28" t="s">
        <v>27738</v>
      </c>
      <c r="C37" s="29" t="s">
        <v>27739</v>
      </c>
      <c r="D37" s="30" t="s">
        <v>27740</v>
      </c>
      <c r="E37" s="29" t="s">
        <v>27745</v>
      </c>
      <c r="F37" s="29" t="s">
        <v>27775</v>
      </c>
      <c r="G37" s="31">
        <v>400</v>
      </c>
      <c r="H37" s="32">
        <v>0</v>
      </c>
      <c r="I37" s="33">
        <v>196.14</v>
      </c>
    </row>
    <row r="38" ht="14.25" spans="1:9">
      <c r="A38" s="28">
        <v>37</v>
      </c>
      <c r="B38" s="28" t="s">
        <v>27738</v>
      </c>
      <c r="C38" s="29" t="s">
        <v>27739</v>
      </c>
      <c r="D38" s="30" t="s">
        <v>27740</v>
      </c>
      <c r="E38" s="29" t="s">
        <v>27743</v>
      </c>
      <c r="F38" s="29" t="s">
        <v>3760</v>
      </c>
      <c r="G38" s="31">
        <v>200</v>
      </c>
      <c r="H38" s="32">
        <v>0</v>
      </c>
      <c r="I38" s="34">
        <v>58.3</v>
      </c>
    </row>
    <row r="39" ht="14.25" spans="1:9">
      <c r="A39" s="28">
        <v>38</v>
      </c>
      <c r="B39" s="28" t="s">
        <v>27738</v>
      </c>
      <c r="C39" s="29" t="s">
        <v>27739</v>
      </c>
      <c r="D39" s="30" t="s">
        <v>27740</v>
      </c>
      <c r="E39" s="29" t="s">
        <v>27743</v>
      </c>
      <c r="F39" s="29" t="s">
        <v>27776</v>
      </c>
      <c r="G39" s="31">
        <v>200</v>
      </c>
      <c r="H39" s="32">
        <v>0</v>
      </c>
      <c r="I39" s="33">
        <v>54.81</v>
      </c>
    </row>
    <row r="40" ht="14.25" spans="1:9">
      <c r="A40" s="28">
        <v>39</v>
      </c>
      <c r="B40" s="28" t="s">
        <v>27738</v>
      </c>
      <c r="C40" s="29" t="s">
        <v>27739</v>
      </c>
      <c r="D40" s="30" t="s">
        <v>27740</v>
      </c>
      <c r="E40" s="29" t="s">
        <v>27741</v>
      </c>
      <c r="F40" s="29" t="s">
        <v>50</v>
      </c>
      <c r="G40" s="31">
        <v>125</v>
      </c>
      <c r="H40" s="32">
        <v>0</v>
      </c>
      <c r="I40" s="34">
        <v>116.61</v>
      </c>
    </row>
    <row r="41" ht="14.25" spans="1:9">
      <c r="A41" s="28">
        <v>40</v>
      </c>
      <c r="B41" s="28" t="s">
        <v>27738</v>
      </c>
      <c r="C41" s="29" t="s">
        <v>27739</v>
      </c>
      <c r="D41" s="30" t="s">
        <v>27740</v>
      </c>
      <c r="E41" s="29" t="s">
        <v>27745</v>
      </c>
      <c r="F41" s="29" t="s">
        <v>27777</v>
      </c>
      <c r="G41" s="31">
        <v>200</v>
      </c>
      <c r="H41" s="32">
        <v>0</v>
      </c>
      <c r="I41" s="34">
        <v>101.16</v>
      </c>
    </row>
    <row r="42" ht="14.25" spans="1:9">
      <c r="A42" s="28">
        <v>41</v>
      </c>
      <c r="B42" s="28" t="s">
        <v>27738</v>
      </c>
      <c r="C42" s="29" t="s">
        <v>27739</v>
      </c>
      <c r="D42" s="30" t="s">
        <v>27740</v>
      </c>
      <c r="E42" s="29" t="s">
        <v>27747</v>
      </c>
      <c r="F42" s="29" t="s">
        <v>27778</v>
      </c>
      <c r="G42" s="31">
        <v>1250</v>
      </c>
      <c r="H42" s="32">
        <v>0</v>
      </c>
      <c r="I42" s="33">
        <v>597.13</v>
      </c>
    </row>
    <row r="43" ht="14.25" spans="1:9">
      <c r="A43" s="28">
        <v>42</v>
      </c>
      <c r="B43" s="28" t="s">
        <v>27738</v>
      </c>
      <c r="C43" s="29" t="s">
        <v>27739</v>
      </c>
      <c r="D43" s="30" t="s">
        <v>27740</v>
      </c>
      <c r="E43" s="29" t="s">
        <v>27742</v>
      </c>
      <c r="F43" s="29" t="s">
        <v>21</v>
      </c>
      <c r="G43" s="31">
        <v>100</v>
      </c>
      <c r="H43" s="32">
        <v>0</v>
      </c>
      <c r="I43" s="34">
        <v>64.49</v>
      </c>
    </row>
    <row r="44" ht="14.25" spans="1:9">
      <c r="A44" s="28">
        <v>43</v>
      </c>
      <c r="B44" s="28" t="s">
        <v>27738</v>
      </c>
      <c r="C44" s="29" t="s">
        <v>27739</v>
      </c>
      <c r="D44" s="30" t="s">
        <v>27740</v>
      </c>
      <c r="E44" s="29" t="s">
        <v>27741</v>
      </c>
      <c r="F44" s="29" t="s">
        <v>27779</v>
      </c>
      <c r="G44" s="31">
        <v>200</v>
      </c>
      <c r="H44" s="32">
        <v>0</v>
      </c>
      <c r="I44" s="34">
        <v>91.51</v>
      </c>
    </row>
    <row r="45" ht="14.25" spans="1:9">
      <c r="A45" s="28">
        <v>44</v>
      </c>
      <c r="B45" s="28" t="s">
        <v>27738</v>
      </c>
      <c r="C45" s="29" t="s">
        <v>27739</v>
      </c>
      <c r="D45" s="30" t="s">
        <v>27740</v>
      </c>
      <c r="E45" s="29" t="s">
        <v>27743</v>
      </c>
      <c r="F45" s="29" t="s">
        <v>27780</v>
      </c>
      <c r="G45" s="31">
        <v>200</v>
      </c>
      <c r="H45" s="32">
        <v>0</v>
      </c>
      <c r="I45" s="34">
        <v>0</v>
      </c>
    </row>
    <row r="46" ht="14.25" spans="1:9">
      <c r="A46" s="28">
        <v>45</v>
      </c>
      <c r="B46" s="28" t="s">
        <v>27738</v>
      </c>
      <c r="C46" s="29" t="s">
        <v>27739</v>
      </c>
      <c r="D46" s="30" t="s">
        <v>27740</v>
      </c>
      <c r="E46" s="29" t="s">
        <v>27742</v>
      </c>
      <c r="F46" s="29" t="s">
        <v>27781</v>
      </c>
      <c r="G46" s="31">
        <v>200</v>
      </c>
      <c r="H46" s="32">
        <v>0</v>
      </c>
      <c r="I46" s="34">
        <v>83.17</v>
      </c>
    </row>
    <row r="47" ht="14.25" spans="1:9">
      <c r="A47" s="28">
        <v>46</v>
      </c>
      <c r="B47" s="28" t="s">
        <v>27738</v>
      </c>
      <c r="C47" s="29" t="s">
        <v>27739</v>
      </c>
      <c r="D47" s="30" t="s">
        <v>27740</v>
      </c>
      <c r="E47" s="29" t="s">
        <v>27745</v>
      </c>
      <c r="F47" s="29" t="s">
        <v>3716</v>
      </c>
      <c r="G47" s="31">
        <v>200</v>
      </c>
      <c r="H47" s="32">
        <v>0</v>
      </c>
      <c r="I47" s="34">
        <v>0</v>
      </c>
    </row>
    <row r="48" ht="14.25" spans="1:9">
      <c r="A48" s="28">
        <v>47</v>
      </c>
      <c r="B48" s="28" t="s">
        <v>27738</v>
      </c>
      <c r="C48" s="29" t="s">
        <v>27739</v>
      </c>
      <c r="D48" s="30" t="s">
        <v>27740</v>
      </c>
      <c r="E48" s="29" t="s">
        <v>27741</v>
      </c>
      <c r="F48" s="29" t="s">
        <v>27782</v>
      </c>
      <c r="G48" s="31">
        <v>160</v>
      </c>
      <c r="H48" s="32">
        <v>0</v>
      </c>
      <c r="I48" s="33">
        <v>64</v>
      </c>
    </row>
    <row r="49" ht="14.25" spans="1:9">
      <c r="A49" s="28">
        <v>48</v>
      </c>
      <c r="B49" s="28" t="s">
        <v>27738</v>
      </c>
      <c r="C49" s="29" t="s">
        <v>27739</v>
      </c>
      <c r="D49" s="30" t="s">
        <v>27740</v>
      </c>
      <c r="E49" s="29" t="s">
        <v>27743</v>
      </c>
      <c r="F49" s="29" t="s">
        <v>27783</v>
      </c>
      <c r="G49" s="31">
        <v>200</v>
      </c>
      <c r="H49" s="32">
        <v>0</v>
      </c>
      <c r="I49" s="33">
        <v>96.31</v>
      </c>
    </row>
    <row r="50" ht="14.25" spans="1:9">
      <c r="A50" s="28">
        <v>49</v>
      </c>
      <c r="B50" s="28" t="s">
        <v>27738</v>
      </c>
      <c r="C50" s="29" t="s">
        <v>27739</v>
      </c>
      <c r="D50" s="30" t="s">
        <v>27740</v>
      </c>
      <c r="E50" s="29" t="s">
        <v>27743</v>
      </c>
      <c r="F50" s="29" t="s">
        <v>4311</v>
      </c>
      <c r="G50" s="31">
        <v>200</v>
      </c>
      <c r="H50" s="32">
        <v>0</v>
      </c>
      <c r="I50" s="34">
        <v>56.32</v>
      </c>
    </row>
    <row r="51" ht="14.25" spans="1:9">
      <c r="A51" s="28">
        <v>50</v>
      </c>
      <c r="B51" s="28" t="s">
        <v>27738</v>
      </c>
      <c r="C51" s="29" t="s">
        <v>27739</v>
      </c>
      <c r="D51" s="30" t="s">
        <v>27740</v>
      </c>
      <c r="E51" s="29" t="s">
        <v>27747</v>
      </c>
      <c r="F51" s="29" t="s">
        <v>27784</v>
      </c>
      <c r="G51" s="31">
        <v>80</v>
      </c>
      <c r="H51" s="32">
        <v>0</v>
      </c>
      <c r="I51" s="34">
        <v>43.35</v>
      </c>
    </row>
    <row r="52" ht="14.25" spans="1:9">
      <c r="A52" s="28">
        <v>51</v>
      </c>
      <c r="B52" s="28" t="s">
        <v>27738</v>
      </c>
      <c r="C52" s="29" t="s">
        <v>27739</v>
      </c>
      <c r="D52" s="30" t="s">
        <v>27740</v>
      </c>
      <c r="E52" s="29" t="s">
        <v>27747</v>
      </c>
      <c r="F52" s="29" t="s">
        <v>27785</v>
      </c>
      <c r="G52" s="31">
        <v>160</v>
      </c>
      <c r="H52" s="32">
        <v>0</v>
      </c>
      <c r="I52" s="34">
        <v>47.41</v>
      </c>
    </row>
    <row r="53" ht="14.25" spans="1:9">
      <c r="A53" s="28">
        <v>52</v>
      </c>
      <c r="B53" s="28" t="s">
        <v>27738</v>
      </c>
      <c r="C53" s="29" t="s">
        <v>27739</v>
      </c>
      <c r="D53" s="30" t="s">
        <v>27740</v>
      </c>
      <c r="E53" s="29" t="s">
        <v>27742</v>
      </c>
      <c r="F53" s="29" t="s">
        <v>27786</v>
      </c>
      <c r="G53" s="31">
        <v>200</v>
      </c>
      <c r="H53" s="32">
        <v>0</v>
      </c>
      <c r="I53" s="33">
        <v>157.02</v>
      </c>
    </row>
    <row r="54" ht="14.25" spans="1:9">
      <c r="A54" s="28">
        <v>53</v>
      </c>
      <c r="B54" s="28" t="s">
        <v>27738</v>
      </c>
      <c r="C54" s="29" t="s">
        <v>27739</v>
      </c>
      <c r="D54" s="30" t="s">
        <v>27740</v>
      </c>
      <c r="E54" s="29" t="s">
        <v>27745</v>
      </c>
      <c r="F54" s="29" t="s">
        <v>27787</v>
      </c>
      <c r="G54" s="31">
        <v>200</v>
      </c>
      <c r="H54" s="32">
        <v>0</v>
      </c>
      <c r="I54" s="34">
        <v>152.14</v>
      </c>
    </row>
    <row r="55" ht="14.25" spans="1:9">
      <c r="A55" s="28">
        <v>54</v>
      </c>
      <c r="B55" s="28" t="s">
        <v>27738</v>
      </c>
      <c r="C55" s="29" t="s">
        <v>27739</v>
      </c>
      <c r="D55" s="30" t="s">
        <v>27740</v>
      </c>
      <c r="E55" s="29" t="s">
        <v>27743</v>
      </c>
      <c r="F55" s="29" t="s">
        <v>27788</v>
      </c>
      <c r="G55" s="31">
        <v>200</v>
      </c>
      <c r="H55" s="32">
        <v>0</v>
      </c>
      <c r="I55" s="34">
        <v>146.79</v>
      </c>
    </row>
    <row r="56" ht="14.25" spans="1:9">
      <c r="A56" s="28">
        <v>55</v>
      </c>
      <c r="B56" s="28" t="s">
        <v>27738</v>
      </c>
      <c r="C56" s="29" t="s">
        <v>27739</v>
      </c>
      <c r="D56" s="30" t="s">
        <v>27740</v>
      </c>
      <c r="E56" s="29" t="s">
        <v>27742</v>
      </c>
      <c r="F56" s="29" t="s">
        <v>27789</v>
      </c>
      <c r="G56" s="31">
        <v>200</v>
      </c>
      <c r="H56" s="32">
        <v>0</v>
      </c>
      <c r="I56" s="34">
        <v>160.9</v>
      </c>
    </row>
    <row r="57" ht="14.25" spans="1:9">
      <c r="A57" s="28">
        <v>56</v>
      </c>
      <c r="B57" s="28" t="s">
        <v>27738</v>
      </c>
      <c r="C57" s="29" t="s">
        <v>27739</v>
      </c>
      <c r="D57" s="30" t="s">
        <v>27740</v>
      </c>
      <c r="E57" s="29" t="s">
        <v>27747</v>
      </c>
      <c r="F57" s="29" t="s">
        <v>27790</v>
      </c>
      <c r="G57" s="31">
        <v>100</v>
      </c>
      <c r="H57" s="32">
        <v>0</v>
      </c>
      <c r="I57" s="34">
        <v>79.72</v>
      </c>
    </row>
    <row r="58" ht="14.25" spans="1:9">
      <c r="A58" s="28">
        <v>57</v>
      </c>
      <c r="B58" s="28" t="s">
        <v>27738</v>
      </c>
      <c r="C58" s="29" t="s">
        <v>27739</v>
      </c>
      <c r="D58" s="30" t="s">
        <v>27740</v>
      </c>
      <c r="E58" s="29" t="s">
        <v>27741</v>
      </c>
      <c r="F58" s="29" t="s">
        <v>27791</v>
      </c>
      <c r="G58" s="31">
        <v>200</v>
      </c>
      <c r="H58" s="32">
        <v>0</v>
      </c>
      <c r="I58" s="34">
        <v>48.36</v>
      </c>
    </row>
    <row r="59" ht="14.25" spans="1:9">
      <c r="A59" s="28">
        <v>58</v>
      </c>
      <c r="B59" s="28" t="s">
        <v>27738</v>
      </c>
      <c r="C59" s="29" t="s">
        <v>27739</v>
      </c>
      <c r="D59" s="30" t="s">
        <v>27740</v>
      </c>
      <c r="E59" s="29" t="s">
        <v>27742</v>
      </c>
      <c r="F59" s="29" t="s">
        <v>27792</v>
      </c>
      <c r="G59" s="31">
        <v>200</v>
      </c>
      <c r="H59" s="32">
        <v>0</v>
      </c>
      <c r="I59" s="34">
        <v>32.58</v>
      </c>
    </row>
    <row r="60" ht="14.25" spans="1:9">
      <c r="A60" s="28">
        <v>59</v>
      </c>
      <c r="B60" s="28" t="s">
        <v>27738</v>
      </c>
      <c r="C60" s="29" t="s">
        <v>27739</v>
      </c>
      <c r="D60" s="30" t="s">
        <v>27740</v>
      </c>
      <c r="E60" s="29" t="s">
        <v>27747</v>
      </c>
      <c r="F60" s="29" t="s">
        <v>4304</v>
      </c>
      <c r="G60" s="31">
        <v>200</v>
      </c>
      <c r="H60" s="32">
        <v>0</v>
      </c>
      <c r="I60" s="34">
        <v>177.76</v>
      </c>
    </row>
    <row r="61" ht="14.25" spans="1:9">
      <c r="A61" s="28">
        <v>60</v>
      </c>
      <c r="B61" s="28" t="s">
        <v>27738</v>
      </c>
      <c r="C61" s="29" t="s">
        <v>27739</v>
      </c>
      <c r="D61" s="30" t="s">
        <v>27740</v>
      </c>
      <c r="E61" s="29" t="s">
        <v>27741</v>
      </c>
      <c r="F61" s="29" t="s">
        <v>27793</v>
      </c>
      <c r="G61" s="31">
        <v>200</v>
      </c>
      <c r="H61" s="32">
        <v>0</v>
      </c>
      <c r="I61" s="34">
        <v>133.8</v>
      </c>
    </row>
    <row r="62" ht="14.25" spans="1:9">
      <c r="A62" s="28">
        <v>61</v>
      </c>
      <c r="B62" s="28" t="s">
        <v>27738</v>
      </c>
      <c r="C62" s="29" t="s">
        <v>27739</v>
      </c>
      <c r="D62" s="30" t="s">
        <v>27740</v>
      </c>
      <c r="E62" s="29" t="s">
        <v>27747</v>
      </c>
      <c r="F62" s="29" t="s">
        <v>27794</v>
      </c>
      <c r="G62" s="31">
        <v>200</v>
      </c>
      <c r="H62" s="32">
        <v>0</v>
      </c>
      <c r="I62" s="34">
        <v>114.64</v>
      </c>
    </row>
    <row r="63" ht="14.25" spans="1:9">
      <c r="A63" s="28">
        <v>62</v>
      </c>
      <c r="B63" s="28" t="s">
        <v>27738</v>
      </c>
      <c r="C63" s="29" t="s">
        <v>27739</v>
      </c>
      <c r="D63" s="30" t="s">
        <v>27740</v>
      </c>
      <c r="E63" s="29" t="s">
        <v>27741</v>
      </c>
      <c r="F63" s="29" t="s">
        <v>27795</v>
      </c>
      <c r="G63" s="31">
        <v>200</v>
      </c>
      <c r="H63" s="32">
        <v>0</v>
      </c>
      <c r="I63" s="33">
        <v>0</v>
      </c>
    </row>
    <row r="64" ht="14.25" spans="1:9">
      <c r="A64" s="28">
        <v>63</v>
      </c>
      <c r="B64" s="28" t="s">
        <v>27738</v>
      </c>
      <c r="C64" s="29" t="s">
        <v>27739</v>
      </c>
      <c r="D64" s="30" t="s">
        <v>27740</v>
      </c>
      <c r="E64" s="29" t="s">
        <v>27747</v>
      </c>
      <c r="F64" s="29" t="s">
        <v>27796</v>
      </c>
      <c r="G64" s="31">
        <v>400</v>
      </c>
      <c r="H64" s="32">
        <v>0</v>
      </c>
      <c r="I64" s="33">
        <v>0</v>
      </c>
    </row>
    <row r="65" ht="14.25" spans="1:9">
      <c r="A65" s="28">
        <v>64</v>
      </c>
      <c r="B65" s="28" t="s">
        <v>27738</v>
      </c>
      <c r="C65" s="29" t="s">
        <v>27739</v>
      </c>
      <c r="D65" s="30" t="s">
        <v>27740</v>
      </c>
      <c r="E65" s="29" t="s">
        <v>27745</v>
      </c>
      <c r="F65" s="29" t="s">
        <v>27797</v>
      </c>
      <c r="G65" s="31">
        <v>100</v>
      </c>
      <c r="H65" s="32">
        <v>0</v>
      </c>
      <c r="I65" s="33">
        <v>66.27</v>
      </c>
    </row>
    <row r="66" ht="14.25" spans="1:9">
      <c r="A66" s="28">
        <v>65</v>
      </c>
      <c r="B66" s="28" t="s">
        <v>27738</v>
      </c>
      <c r="C66" s="29" t="s">
        <v>27739</v>
      </c>
      <c r="D66" s="30" t="s">
        <v>27740</v>
      </c>
      <c r="E66" s="29" t="s">
        <v>27745</v>
      </c>
      <c r="F66" s="29" t="s">
        <v>27798</v>
      </c>
      <c r="G66" s="31">
        <v>80</v>
      </c>
      <c r="H66" s="32">
        <v>0</v>
      </c>
      <c r="I66" s="33">
        <v>32</v>
      </c>
    </row>
    <row r="67" ht="14.25" spans="1:9">
      <c r="A67" s="28">
        <v>66</v>
      </c>
      <c r="B67" s="28" t="s">
        <v>27738</v>
      </c>
      <c r="C67" s="29" t="s">
        <v>27739</v>
      </c>
      <c r="D67" s="30" t="s">
        <v>27740</v>
      </c>
      <c r="E67" s="29" t="s">
        <v>27745</v>
      </c>
      <c r="F67" s="29" t="s">
        <v>27799</v>
      </c>
      <c r="G67" s="31">
        <v>100</v>
      </c>
      <c r="H67" s="32">
        <v>0</v>
      </c>
      <c r="I67" s="33">
        <v>0</v>
      </c>
    </row>
    <row r="68" ht="14.25" spans="1:9">
      <c r="A68" s="28">
        <v>67</v>
      </c>
      <c r="B68" s="28" t="s">
        <v>27738</v>
      </c>
      <c r="C68" s="29" t="s">
        <v>27739</v>
      </c>
      <c r="D68" s="30" t="s">
        <v>27740</v>
      </c>
      <c r="E68" s="29" t="s">
        <v>27742</v>
      </c>
      <c r="F68" s="29" t="s">
        <v>27800</v>
      </c>
      <c r="G68" s="31">
        <v>200</v>
      </c>
      <c r="H68" s="32">
        <v>0</v>
      </c>
      <c r="I68" s="33">
        <v>113.21</v>
      </c>
    </row>
    <row r="69" ht="14.25" spans="1:9">
      <c r="A69" s="28">
        <v>68</v>
      </c>
      <c r="B69" s="28" t="s">
        <v>27738</v>
      </c>
      <c r="C69" s="29" t="s">
        <v>27739</v>
      </c>
      <c r="D69" s="30" t="s">
        <v>27740</v>
      </c>
      <c r="E69" s="29" t="s">
        <v>27743</v>
      </c>
      <c r="F69" s="29" t="s">
        <v>27801</v>
      </c>
      <c r="G69" s="31">
        <v>100</v>
      </c>
      <c r="H69" s="32">
        <v>0</v>
      </c>
      <c r="I69" s="33">
        <v>73.23</v>
      </c>
    </row>
    <row r="70" ht="14.25" spans="1:9">
      <c r="A70" s="28">
        <v>69</v>
      </c>
      <c r="B70" s="28" t="s">
        <v>27738</v>
      </c>
      <c r="C70" s="29" t="s">
        <v>27739</v>
      </c>
      <c r="D70" s="30" t="s">
        <v>27740</v>
      </c>
      <c r="E70" s="29" t="s">
        <v>27743</v>
      </c>
      <c r="F70" s="29" t="s">
        <v>3575</v>
      </c>
      <c r="G70" s="31">
        <v>200</v>
      </c>
      <c r="H70" s="32">
        <v>0</v>
      </c>
      <c r="I70" s="33">
        <v>39.15</v>
      </c>
    </row>
    <row r="71" ht="14.25" spans="1:9">
      <c r="A71" s="28">
        <v>70</v>
      </c>
      <c r="B71" s="28" t="s">
        <v>27738</v>
      </c>
      <c r="C71" s="29" t="s">
        <v>27739</v>
      </c>
      <c r="D71" s="30" t="s">
        <v>27740</v>
      </c>
      <c r="E71" s="29" t="s">
        <v>27743</v>
      </c>
      <c r="F71" s="29" t="s">
        <v>27802</v>
      </c>
      <c r="G71" s="31">
        <v>200</v>
      </c>
      <c r="H71" s="32">
        <v>0</v>
      </c>
      <c r="I71" s="34">
        <v>0</v>
      </c>
    </row>
    <row r="72" ht="14.25" spans="1:9">
      <c r="A72" s="28">
        <v>71</v>
      </c>
      <c r="B72" s="28" t="s">
        <v>27738</v>
      </c>
      <c r="C72" s="29" t="s">
        <v>27739</v>
      </c>
      <c r="D72" s="30" t="s">
        <v>27740</v>
      </c>
      <c r="E72" s="29" t="s">
        <v>27741</v>
      </c>
      <c r="F72" s="29" t="s">
        <v>27803</v>
      </c>
      <c r="G72" s="31">
        <v>200</v>
      </c>
      <c r="H72" s="32">
        <v>0</v>
      </c>
      <c r="I72" s="33">
        <v>0</v>
      </c>
    </row>
    <row r="73" ht="14.25" spans="1:9">
      <c r="A73" s="28">
        <v>72</v>
      </c>
      <c r="B73" s="28" t="s">
        <v>27738</v>
      </c>
      <c r="C73" s="29" t="s">
        <v>27739</v>
      </c>
      <c r="D73" s="30" t="s">
        <v>27740</v>
      </c>
      <c r="E73" s="29" t="s">
        <v>27743</v>
      </c>
      <c r="F73" s="29" t="s">
        <v>27804</v>
      </c>
      <c r="G73" s="31">
        <v>400</v>
      </c>
      <c r="H73" s="32">
        <v>0</v>
      </c>
      <c r="I73" s="33">
        <v>264.65</v>
      </c>
    </row>
    <row r="74" ht="14.25" spans="1:9">
      <c r="A74" s="28">
        <v>73</v>
      </c>
      <c r="B74" s="28" t="s">
        <v>27738</v>
      </c>
      <c r="C74" s="29" t="s">
        <v>27739</v>
      </c>
      <c r="D74" s="30" t="s">
        <v>27740</v>
      </c>
      <c r="E74" s="29" t="s">
        <v>27741</v>
      </c>
      <c r="F74" s="29" t="s">
        <v>25489</v>
      </c>
      <c r="G74" s="31">
        <v>200</v>
      </c>
      <c r="H74" s="32">
        <v>0</v>
      </c>
      <c r="I74" s="33">
        <v>149.58</v>
      </c>
    </row>
    <row r="75" ht="14.25" spans="1:9">
      <c r="A75" s="28">
        <v>74</v>
      </c>
      <c r="B75" s="28" t="s">
        <v>27738</v>
      </c>
      <c r="C75" s="29" t="s">
        <v>27739</v>
      </c>
      <c r="D75" s="30" t="s">
        <v>27740</v>
      </c>
      <c r="E75" s="29" t="s">
        <v>27741</v>
      </c>
      <c r="F75" s="29" t="s">
        <v>27805</v>
      </c>
      <c r="G75" s="31">
        <v>200</v>
      </c>
      <c r="H75" s="32">
        <v>0</v>
      </c>
      <c r="I75" s="33">
        <v>41.19</v>
      </c>
    </row>
    <row r="76" ht="14.25" spans="1:9">
      <c r="A76" s="28">
        <v>75</v>
      </c>
      <c r="B76" s="28" t="s">
        <v>27738</v>
      </c>
      <c r="C76" s="29" t="s">
        <v>27739</v>
      </c>
      <c r="D76" s="30" t="s">
        <v>27740</v>
      </c>
      <c r="E76" s="29" t="s">
        <v>27806</v>
      </c>
      <c r="F76" s="29" t="s">
        <v>27807</v>
      </c>
      <c r="G76" s="31">
        <v>200</v>
      </c>
      <c r="H76" s="32">
        <v>0</v>
      </c>
      <c r="I76" s="33">
        <v>105.58</v>
      </c>
    </row>
    <row r="77" ht="14.25" spans="1:9">
      <c r="A77" s="28">
        <v>76</v>
      </c>
      <c r="B77" s="28" t="s">
        <v>27738</v>
      </c>
      <c r="C77" s="29" t="s">
        <v>27739</v>
      </c>
      <c r="D77" s="30" t="s">
        <v>27740</v>
      </c>
      <c r="E77" s="29" t="s">
        <v>27743</v>
      </c>
      <c r="F77" s="29" t="s">
        <v>27808</v>
      </c>
      <c r="G77" s="31">
        <v>200</v>
      </c>
      <c r="H77" s="32">
        <v>0</v>
      </c>
      <c r="I77" s="33">
        <v>85.3</v>
      </c>
    </row>
    <row r="78" ht="14.25" spans="1:9">
      <c r="A78" s="28">
        <v>77</v>
      </c>
      <c r="B78" s="28" t="s">
        <v>27738</v>
      </c>
      <c r="C78" s="29" t="s">
        <v>27739</v>
      </c>
      <c r="D78" s="30" t="s">
        <v>27740</v>
      </c>
      <c r="E78" s="29" t="s">
        <v>27747</v>
      </c>
      <c r="F78" s="29" t="s">
        <v>27809</v>
      </c>
      <c r="G78" s="31">
        <v>400</v>
      </c>
      <c r="H78" s="32">
        <v>0</v>
      </c>
      <c r="I78" s="33">
        <v>219.88</v>
      </c>
    </row>
    <row r="79" ht="14.25" spans="1:9">
      <c r="A79" s="28">
        <v>78</v>
      </c>
      <c r="B79" s="28" t="s">
        <v>27738</v>
      </c>
      <c r="C79" s="29" t="s">
        <v>27739</v>
      </c>
      <c r="D79" s="30" t="s">
        <v>27740</v>
      </c>
      <c r="E79" s="29" t="s">
        <v>27742</v>
      </c>
      <c r="F79" s="29" t="s">
        <v>27810</v>
      </c>
      <c r="G79" s="31">
        <v>200</v>
      </c>
      <c r="H79" s="32">
        <v>0</v>
      </c>
      <c r="I79" s="33">
        <v>156.02</v>
      </c>
    </row>
    <row r="80" ht="14.25" spans="1:9">
      <c r="A80" s="28">
        <v>79</v>
      </c>
      <c r="B80" s="28" t="s">
        <v>27738</v>
      </c>
      <c r="C80" s="29" t="s">
        <v>27739</v>
      </c>
      <c r="D80" s="30" t="s">
        <v>27740</v>
      </c>
      <c r="E80" s="29" t="s">
        <v>27741</v>
      </c>
      <c r="F80" s="29" t="s">
        <v>27811</v>
      </c>
      <c r="G80" s="31">
        <v>200</v>
      </c>
      <c r="H80" s="32">
        <v>0</v>
      </c>
      <c r="I80" s="33">
        <v>194.61</v>
      </c>
    </row>
    <row r="81" ht="14.25" spans="1:9">
      <c r="A81" s="28">
        <v>80</v>
      </c>
      <c r="B81" s="28" t="s">
        <v>27738</v>
      </c>
      <c r="C81" s="29" t="s">
        <v>27739</v>
      </c>
      <c r="D81" s="30" t="s">
        <v>27740</v>
      </c>
      <c r="E81" s="29" t="s">
        <v>27742</v>
      </c>
      <c r="F81" s="29" t="s">
        <v>27812</v>
      </c>
      <c r="G81" s="31">
        <v>200</v>
      </c>
      <c r="H81" s="32">
        <v>0</v>
      </c>
      <c r="I81" s="33">
        <v>131.02</v>
      </c>
    </row>
    <row r="82" ht="14.25" spans="1:9">
      <c r="A82" s="28">
        <v>81</v>
      </c>
      <c r="B82" s="28" t="s">
        <v>27738</v>
      </c>
      <c r="C82" s="29" t="s">
        <v>27739</v>
      </c>
      <c r="D82" s="30" t="s">
        <v>27740</v>
      </c>
      <c r="E82" s="29" t="s">
        <v>27747</v>
      </c>
      <c r="F82" s="29" t="s">
        <v>27813</v>
      </c>
      <c r="G82" s="31">
        <v>630</v>
      </c>
      <c r="H82" s="32">
        <v>0</v>
      </c>
      <c r="I82" s="33">
        <v>60.66</v>
      </c>
    </row>
    <row r="83" ht="14.25" spans="1:9">
      <c r="A83" s="28">
        <v>82</v>
      </c>
      <c r="B83" s="28" t="s">
        <v>27738</v>
      </c>
      <c r="C83" s="29" t="s">
        <v>27739</v>
      </c>
      <c r="D83" s="30" t="s">
        <v>27740</v>
      </c>
      <c r="E83" s="29" t="s">
        <v>27743</v>
      </c>
      <c r="F83" s="29" t="s">
        <v>27814</v>
      </c>
      <c r="G83" s="31">
        <v>200</v>
      </c>
      <c r="H83" s="32">
        <v>0</v>
      </c>
      <c r="I83" s="33">
        <v>108.59</v>
      </c>
    </row>
    <row r="84" ht="14.25" spans="1:9">
      <c r="A84" s="28">
        <v>83</v>
      </c>
      <c r="B84" s="28" t="s">
        <v>27738</v>
      </c>
      <c r="C84" s="29" t="s">
        <v>27739</v>
      </c>
      <c r="D84" s="30" t="s">
        <v>27740</v>
      </c>
      <c r="E84" s="29" t="s">
        <v>27742</v>
      </c>
      <c r="F84" s="29" t="s">
        <v>27815</v>
      </c>
      <c r="G84" s="31">
        <v>400</v>
      </c>
      <c r="H84" s="32">
        <v>0</v>
      </c>
      <c r="I84" s="33">
        <v>266.94</v>
      </c>
    </row>
    <row r="85" ht="14.25" spans="1:9">
      <c r="A85" s="28">
        <v>84</v>
      </c>
      <c r="B85" s="28" t="s">
        <v>27738</v>
      </c>
      <c r="C85" s="29" t="s">
        <v>27739</v>
      </c>
      <c r="D85" s="30" t="s">
        <v>27740</v>
      </c>
      <c r="E85" s="29" t="s">
        <v>27742</v>
      </c>
      <c r="F85" s="29" t="s">
        <v>2805</v>
      </c>
      <c r="G85" s="31">
        <v>400</v>
      </c>
      <c r="H85" s="32">
        <v>0</v>
      </c>
      <c r="I85" s="33">
        <v>193.98</v>
      </c>
    </row>
    <row r="86" ht="14.25" spans="1:9">
      <c r="A86" s="28">
        <v>85</v>
      </c>
      <c r="B86" s="28" t="s">
        <v>27738</v>
      </c>
      <c r="C86" s="29" t="s">
        <v>27739</v>
      </c>
      <c r="D86" s="30" t="s">
        <v>27740</v>
      </c>
      <c r="E86" s="29" t="s">
        <v>27741</v>
      </c>
      <c r="F86" s="29" t="s">
        <v>27816</v>
      </c>
      <c r="G86" s="31">
        <v>100</v>
      </c>
      <c r="H86" s="32">
        <v>0</v>
      </c>
      <c r="I86" s="33">
        <v>0</v>
      </c>
    </row>
    <row r="87" ht="14.25" spans="1:9">
      <c r="A87" s="28">
        <v>86</v>
      </c>
      <c r="B87" s="28" t="s">
        <v>27738</v>
      </c>
      <c r="C87" s="29" t="s">
        <v>27739</v>
      </c>
      <c r="D87" s="30" t="s">
        <v>27740</v>
      </c>
      <c r="E87" s="29" t="s">
        <v>27742</v>
      </c>
      <c r="F87" s="29" t="s">
        <v>27817</v>
      </c>
      <c r="G87" s="31">
        <v>400</v>
      </c>
      <c r="H87" s="32">
        <v>0</v>
      </c>
      <c r="I87" s="33">
        <v>220.87</v>
      </c>
    </row>
    <row r="88" ht="14.25" spans="1:9">
      <c r="A88" s="28">
        <v>87</v>
      </c>
      <c r="B88" s="28" t="s">
        <v>27738</v>
      </c>
      <c r="C88" s="29" t="s">
        <v>27739</v>
      </c>
      <c r="D88" s="30" t="s">
        <v>27740</v>
      </c>
      <c r="E88" s="29" t="s">
        <v>27742</v>
      </c>
      <c r="F88" s="29" t="s">
        <v>27818</v>
      </c>
      <c r="G88" s="31">
        <v>400</v>
      </c>
      <c r="H88" s="32">
        <v>0</v>
      </c>
      <c r="I88" s="33">
        <v>183.31</v>
      </c>
    </row>
    <row r="89" ht="14.25" spans="1:9">
      <c r="A89" s="28">
        <v>88</v>
      </c>
      <c r="B89" s="28" t="s">
        <v>27738</v>
      </c>
      <c r="C89" s="29" t="s">
        <v>27739</v>
      </c>
      <c r="D89" s="30" t="s">
        <v>27740</v>
      </c>
      <c r="E89" s="29" t="s">
        <v>27743</v>
      </c>
      <c r="F89" s="29" t="s">
        <v>27819</v>
      </c>
      <c r="G89" s="31">
        <v>400</v>
      </c>
      <c r="H89" s="32">
        <v>0</v>
      </c>
      <c r="I89" s="33">
        <v>247.9</v>
      </c>
    </row>
    <row r="90" ht="14.25" spans="1:9">
      <c r="A90" s="28">
        <v>89</v>
      </c>
      <c r="B90" s="28" t="s">
        <v>27738</v>
      </c>
      <c r="C90" s="29" t="s">
        <v>27739</v>
      </c>
      <c r="D90" s="30" t="s">
        <v>27740</v>
      </c>
      <c r="E90" s="29" t="s">
        <v>27741</v>
      </c>
      <c r="F90" s="29" t="s">
        <v>27820</v>
      </c>
      <c r="G90" s="31">
        <v>400</v>
      </c>
      <c r="H90" s="32">
        <v>0</v>
      </c>
      <c r="I90" s="33">
        <v>24.96</v>
      </c>
    </row>
    <row r="91" ht="14.25" spans="1:9">
      <c r="A91" s="28">
        <v>90</v>
      </c>
      <c r="B91" s="28" t="s">
        <v>27738</v>
      </c>
      <c r="C91" s="29" t="s">
        <v>27739</v>
      </c>
      <c r="D91" s="30" t="s">
        <v>27740</v>
      </c>
      <c r="E91" s="29" t="s">
        <v>27742</v>
      </c>
      <c r="F91" s="29" t="s">
        <v>27821</v>
      </c>
      <c r="G91" s="31">
        <v>630</v>
      </c>
      <c r="H91" s="32">
        <v>0</v>
      </c>
      <c r="I91" s="33">
        <v>184.34</v>
      </c>
    </row>
    <row r="92" ht="14.25" spans="1:9">
      <c r="A92" s="28">
        <v>91</v>
      </c>
      <c r="B92" s="28" t="s">
        <v>27738</v>
      </c>
      <c r="C92" s="29" t="s">
        <v>27739</v>
      </c>
      <c r="D92" s="30" t="s">
        <v>27740</v>
      </c>
      <c r="E92" s="29" t="s">
        <v>27743</v>
      </c>
      <c r="F92" s="29" t="s">
        <v>27822</v>
      </c>
      <c r="G92" s="31">
        <v>200</v>
      </c>
      <c r="H92" s="32">
        <v>0</v>
      </c>
      <c r="I92" s="34">
        <v>0</v>
      </c>
    </row>
    <row r="93" ht="14.25" spans="1:9">
      <c r="A93" s="28">
        <v>92</v>
      </c>
      <c r="B93" s="28" t="s">
        <v>27738</v>
      </c>
      <c r="C93" s="29" t="s">
        <v>27739</v>
      </c>
      <c r="D93" s="30" t="s">
        <v>27740</v>
      </c>
      <c r="E93" s="29" t="s">
        <v>27743</v>
      </c>
      <c r="F93" s="29" t="s">
        <v>27823</v>
      </c>
      <c r="G93" s="31">
        <v>315</v>
      </c>
      <c r="H93" s="32">
        <v>0</v>
      </c>
      <c r="I93" s="33">
        <v>116.2</v>
      </c>
    </row>
    <row r="94" ht="14.25" spans="1:9">
      <c r="A94" s="28">
        <v>93</v>
      </c>
      <c r="B94" s="28" t="s">
        <v>27738</v>
      </c>
      <c r="C94" s="29" t="s">
        <v>27739</v>
      </c>
      <c r="D94" s="30" t="s">
        <v>27740</v>
      </c>
      <c r="E94" s="29" t="s">
        <v>27742</v>
      </c>
      <c r="F94" s="29" t="s">
        <v>27824</v>
      </c>
      <c r="G94" s="31">
        <v>200</v>
      </c>
      <c r="H94" s="32">
        <v>0</v>
      </c>
      <c r="I94" s="33">
        <v>139.69</v>
      </c>
    </row>
    <row r="95" ht="14.25" spans="1:9">
      <c r="A95" s="28">
        <v>94</v>
      </c>
      <c r="B95" s="28" t="s">
        <v>27738</v>
      </c>
      <c r="C95" s="29" t="s">
        <v>27739</v>
      </c>
      <c r="D95" s="30" t="s">
        <v>27740</v>
      </c>
      <c r="E95" s="29" t="s">
        <v>27742</v>
      </c>
      <c r="F95" s="29" t="s">
        <v>27825</v>
      </c>
      <c r="G95" s="31">
        <v>160</v>
      </c>
      <c r="H95" s="32">
        <v>0</v>
      </c>
      <c r="I95" s="33">
        <v>36.11</v>
      </c>
    </row>
    <row r="96" ht="14.25" spans="1:9">
      <c r="A96" s="28">
        <v>95</v>
      </c>
      <c r="B96" s="28" t="s">
        <v>27738</v>
      </c>
      <c r="C96" s="29" t="s">
        <v>27739</v>
      </c>
      <c r="D96" s="30" t="s">
        <v>27740</v>
      </c>
      <c r="E96" s="29" t="s">
        <v>27745</v>
      </c>
      <c r="F96" s="29" t="s">
        <v>27826</v>
      </c>
      <c r="G96" s="31">
        <v>100</v>
      </c>
      <c r="H96" s="32">
        <v>0</v>
      </c>
      <c r="I96" s="33">
        <v>30.33</v>
      </c>
    </row>
    <row r="97" ht="14.25" spans="1:9">
      <c r="A97" s="28">
        <v>96</v>
      </c>
      <c r="B97" s="28" t="s">
        <v>27738</v>
      </c>
      <c r="C97" s="29" t="s">
        <v>27739</v>
      </c>
      <c r="D97" s="30" t="s">
        <v>27740</v>
      </c>
      <c r="E97" s="29" t="s">
        <v>27742</v>
      </c>
      <c r="F97" s="29" t="s">
        <v>27827</v>
      </c>
      <c r="G97" s="31">
        <v>200</v>
      </c>
      <c r="H97" s="32">
        <v>0</v>
      </c>
      <c r="I97" s="33">
        <v>191.61</v>
      </c>
    </row>
    <row r="98" ht="14.25" spans="1:9">
      <c r="A98" s="28">
        <v>97</v>
      </c>
      <c r="B98" s="28" t="s">
        <v>27738</v>
      </c>
      <c r="C98" s="29" t="s">
        <v>27739</v>
      </c>
      <c r="D98" s="30" t="s">
        <v>27740</v>
      </c>
      <c r="E98" s="29" t="s">
        <v>27743</v>
      </c>
      <c r="F98" s="29" t="s">
        <v>27828</v>
      </c>
      <c r="G98" s="31">
        <v>200</v>
      </c>
      <c r="H98" s="32">
        <v>0</v>
      </c>
      <c r="I98" s="33">
        <v>73.28</v>
      </c>
    </row>
    <row r="99" ht="14.25" spans="1:9">
      <c r="A99" s="28">
        <v>98</v>
      </c>
      <c r="B99" s="28" t="s">
        <v>27738</v>
      </c>
      <c r="C99" s="29" t="s">
        <v>27739</v>
      </c>
      <c r="D99" s="30" t="s">
        <v>27740</v>
      </c>
      <c r="E99" s="29" t="s">
        <v>27741</v>
      </c>
      <c r="F99" s="29" t="s">
        <v>27829</v>
      </c>
      <c r="G99" s="31">
        <v>100</v>
      </c>
      <c r="H99" s="32">
        <v>0</v>
      </c>
      <c r="I99" s="34">
        <v>0</v>
      </c>
    </row>
    <row r="100" ht="14.25" spans="1:9">
      <c r="A100" s="28">
        <v>99</v>
      </c>
      <c r="B100" s="28" t="s">
        <v>27738</v>
      </c>
      <c r="C100" s="29" t="s">
        <v>27739</v>
      </c>
      <c r="D100" s="30" t="s">
        <v>27740</v>
      </c>
      <c r="E100" s="29" t="s">
        <v>27747</v>
      </c>
      <c r="F100" s="29" t="s">
        <v>27830</v>
      </c>
      <c r="G100" s="31">
        <v>200</v>
      </c>
      <c r="H100" s="32">
        <v>0</v>
      </c>
      <c r="I100" s="33">
        <v>30.52</v>
      </c>
    </row>
    <row r="101" ht="14.25" spans="1:9">
      <c r="A101" s="28">
        <v>100</v>
      </c>
      <c r="B101" s="28" t="s">
        <v>27738</v>
      </c>
      <c r="C101" s="29" t="s">
        <v>27739</v>
      </c>
      <c r="D101" s="30" t="s">
        <v>27740</v>
      </c>
      <c r="E101" s="29" t="s">
        <v>27742</v>
      </c>
      <c r="F101" s="29" t="s">
        <v>27831</v>
      </c>
      <c r="G101" s="31">
        <v>50</v>
      </c>
      <c r="H101" s="32">
        <v>0</v>
      </c>
      <c r="I101" s="33">
        <v>48.44</v>
      </c>
    </row>
    <row r="102" ht="14.25" spans="1:9">
      <c r="A102" s="28">
        <v>101</v>
      </c>
      <c r="B102" s="28" t="s">
        <v>27738</v>
      </c>
      <c r="C102" s="29" t="s">
        <v>27739</v>
      </c>
      <c r="D102" s="30" t="s">
        <v>27740</v>
      </c>
      <c r="E102" s="29" t="s">
        <v>27745</v>
      </c>
      <c r="F102" s="29" t="s">
        <v>27832</v>
      </c>
      <c r="G102" s="31">
        <v>200</v>
      </c>
      <c r="H102" s="32">
        <v>0</v>
      </c>
      <c r="I102" s="33">
        <v>161.06</v>
      </c>
    </row>
    <row r="103" ht="14.25" spans="1:9">
      <c r="A103" s="28">
        <v>102</v>
      </c>
      <c r="B103" s="28" t="s">
        <v>27738</v>
      </c>
      <c r="C103" s="29" t="s">
        <v>27739</v>
      </c>
      <c r="D103" s="30" t="s">
        <v>27740</v>
      </c>
      <c r="E103" s="29" t="s">
        <v>27745</v>
      </c>
      <c r="F103" s="29" t="s">
        <v>27833</v>
      </c>
      <c r="G103" s="31">
        <v>100</v>
      </c>
      <c r="H103" s="32">
        <v>0</v>
      </c>
      <c r="I103" s="33">
        <v>69.37</v>
      </c>
    </row>
    <row r="104" ht="14.25" spans="1:9">
      <c r="A104" s="28">
        <v>103</v>
      </c>
      <c r="B104" s="28" t="s">
        <v>27738</v>
      </c>
      <c r="C104" s="29" t="s">
        <v>27739</v>
      </c>
      <c r="D104" s="30" t="s">
        <v>27740</v>
      </c>
      <c r="E104" s="29" t="s">
        <v>27741</v>
      </c>
      <c r="F104" s="29" t="s">
        <v>27834</v>
      </c>
      <c r="G104" s="31">
        <v>100</v>
      </c>
      <c r="H104" s="32">
        <v>0</v>
      </c>
      <c r="I104" s="33">
        <v>36.95</v>
      </c>
    </row>
    <row r="105" ht="14.25" spans="1:9">
      <c r="A105" s="28">
        <v>104</v>
      </c>
      <c r="B105" s="28" t="s">
        <v>27738</v>
      </c>
      <c r="C105" s="29" t="s">
        <v>27739</v>
      </c>
      <c r="D105" s="30" t="s">
        <v>27740</v>
      </c>
      <c r="E105" s="29" t="s">
        <v>27741</v>
      </c>
      <c r="F105" s="29" t="s">
        <v>27835</v>
      </c>
      <c r="G105" s="31">
        <v>200</v>
      </c>
      <c r="H105" s="32">
        <v>0</v>
      </c>
      <c r="I105" s="33">
        <v>174.76</v>
      </c>
    </row>
    <row r="106" ht="14.25" spans="1:9">
      <c r="A106" s="28">
        <v>105</v>
      </c>
      <c r="B106" s="28" t="s">
        <v>27738</v>
      </c>
      <c r="C106" s="29" t="s">
        <v>27739</v>
      </c>
      <c r="D106" s="30" t="s">
        <v>27740</v>
      </c>
      <c r="E106" s="29" t="s">
        <v>27741</v>
      </c>
      <c r="F106" s="29" t="s">
        <v>27836</v>
      </c>
      <c r="G106" s="31">
        <v>100</v>
      </c>
      <c r="H106" s="32">
        <v>0</v>
      </c>
      <c r="I106" s="33">
        <v>0</v>
      </c>
    </row>
    <row r="107" ht="14.25" spans="1:9">
      <c r="A107" s="28">
        <v>106</v>
      </c>
      <c r="B107" s="28" t="s">
        <v>27738</v>
      </c>
      <c r="C107" s="29" t="s">
        <v>27739</v>
      </c>
      <c r="D107" s="30" t="s">
        <v>27740</v>
      </c>
      <c r="E107" s="29" t="s">
        <v>27741</v>
      </c>
      <c r="F107" s="29" t="s">
        <v>27837</v>
      </c>
      <c r="G107" s="31">
        <v>200</v>
      </c>
      <c r="H107" s="32">
        <v>0</v>
      </c>
      <c r="I107" s="33">
        <v>194.26</v>
      </c>
    </row>
    <row r="108" ht="14.25" spans="1:9">
      <c r="A108" s="28">
        <v>107</v>
      </c>
      <c r="B108" s="28" t="s">
        <v>27738</v>
      </c>
      <c r="C108" s="29" t="s">
        <v>27739</v>
      </c>
      <c r="D108" s="30" t="s">
        <v>27740</v>
      </c>
      <c r="E108" s="29" t="s">
        <v>27741</v>
      </c>
      <c r="F108" s="29" t="s">
        <v>27838</v>
      </c>
      <c r="G108" s="31">
        <v>200</v>
      </c>
      <c r="H108" s="32">
        <v>0</v>
      </c>
      <c r="I108" s="33">
        <v>98.84</v>
      </c>
    </row>
    <row r="109" ht="14.25" spans="1:9">
      <c r="A109" s="28">
        <v>108</v>
      </c>
      <c r="B109" s="28" t="s">
        <v>27738</v>
      </c>
      <c r="C109" s="29" t="s">
        <v>27739</v>
      </c>
      <c r="D109" s="30" t="s">
        <v>27740</v>
      </c>
      <c r="E109" s="29" t="s">
        <v>27742</v>
      </c>
      <c r="F109" s="29" t="s">
        <v>27839</v>
      </c>
      <c r="G109" s="31">
        <v>400</v>
      </c>
      <c r="H109" s="32">
        <v>0</v>
      </c>
      <c r="I109" s="33">
        <v>298.06</v>
      </c>
    </row>
    <row r="110" ht="14.25" spans="1:9">
      <c r="A110" s="28">
        <v>109</v>
      </c>
      <c r="B110" s="28" t="s">
        <v>27738</v>
      </c>
      <c r="C110" s="29" t="s">
        <v>27739</v>
      </c>
      <c r="D110" s="30" t="s">
        <v>27740</v>
      </c>
      <c r="E110" s="29" t="s">
        <v>27741</v>
      </c>
      <c r="F110" s="29" t="s">
        <v>27840</v>
      </c>
      <c r="G110" s="31">
        <v>315</v>
      </c>
      <c r="H110" s="32">
        <v>0</v>
      </c>
      <c r="I110" s="33">
        <v>82.8</v>
      </c>
    </row>
    <row r="111" ht="14.25" spans="1:9">
      <c r="A111" s="28">
        <v>110</v>
      </c>
      <c r="B111" s="28" t="s">
        <v>27738</v>
      </c>
      <c r="C111" s="29" t="s">
        <v>27739</v>
      </c>
      <c r="D111" s="30" t="s">
        <v>27740</v>
      </c>
      <c r="E111" s="29" t="s">
        <v>27742</v>
      </c>
      <c r="F111" s="29" t="s">
        <v>27841</v>
      </c>
      <c r="G111" s="31">
        <v>400</v>
      </c>
      <c r="H111" s="32">
        <v>0</v>
      </c>
      <c r="I111" s="33">
        <v>153.14</v>
      </c>
    </row>
    <row r="112" ht="14.25" spans="1:9">
      <c r="A112" s="28">
        <v>111</v>
      </c>
      <c r="B112" s="28" t="s">
        <v>27738</v>
      </c>
      <c r="C112" s="29" t="s">
        <v>27739</v>
      </c>
      <c r="D112" s="30" t="s">
        <v>27740</v>
      </c>
      <c r="E112" s="29" t="s">
        <v>27742</v>
      </c>
      <c r="F112" s="29" t="s">
        <v>27842</v>
      </c>
      <c r="G112" s="31">
        <v>400</v>
      </c>
      <c r="H112" s="32">
        <v>0</v>
      </c>
      <c r="I112" s="33">
        <v>1.36</v>
      </c>
    </row>
    <row r="113" ht="14.25" spans="1:9">
      <c r="A113" s="28">
        <v>112</v>
      </c>
      <c r="B113" s="28" t="s">
        <v>27738</v>
      </c>
      <c r="C113" s="29" t="s">
        <v>27739</v>
      </c>
      <c r="D113" s="30" t="s">
        <v>27740</v>
      </c>
      <c r="E113" s="29" t="s">
        <v>27747</v>
      </c>
      <c r="F113" s="29" t="s">
        <v>27843</v>
      </c>
      <c r="G113" s="31">
        <v>1250</v>
      </c>
      <c r="H113" s="32">
        <v>0</v>
      </c>
      <c r="I113" s="33">
        <v>989.3</v>
      </c>
    </row>
    <row r="114" ht="14.25" spans="1:9">
      <c r="A114" s="28">
        <v>113</v>
      </c>
      <c r="B114" s="28" t="s">
        <v>27738</v>
      </c>
      <c r="C114" s="29" t="s">
        <v>27739</v>
      </c>
      <c r="D114" s="30" t="s">
        <v>27740</v>
      </c>
      <c r="E114" s="29" t="s">
        <v>27745</v>
      </c>
      <c r="F114" s="29" t="s">
        <v>27844</v>
      </c>
      <c r="G114" s="31">
        <v>400</v>
      </c>
      <c r="H114" s="32">
        <v>0</v>
      </c>
      <c r="I114" s="33">
        <v>120.64</v>
      </c>
    </row>
    <row r="115" ht="14.25" spans="1:9">
      <c r="A115" s="28">
        <v>114</v>
      </c>
      <c r="B115" s="28" t="s">
        <v>27738</v>
      </c>
      <c r="C115" s="29" t="s">
        <v>27739</v>
      </c>
      <c r="D115" s="30" t="s">
        <v>27740</v>
      </c>
      <c r="E115" s="29" t="s">
        <v>27743</v>
      </c>
      <c r="F115" s="29" t="s">
        <v>27845</v>
      </c>
      <c r="G115" s="31">
        <v>200</v>
      </c>
      <c r="H115" s="32">
        <v>0</v>
      </c>
      <c r="I115" s="33">
        <v>89.66</v>
      </c>
    </row>
    <row r="116" ht="14.25" spans="1:9">
      <c r="A116" s="28">
        <v>115</v>
      </c>
      <c r="B116" s="28" t="s">
        <v>27738</v>
      </c>
      <c r="C116" s="29" t="s">
        <v>27739</v>
      </c>
      <c r="D116" s="30" t="s">
        <v>27740</v>
      </c>
      <c r="E116" s="29" t="s">
        <v>27743</v>
      </c>
      <c r="F116" s="29" t="s">
        <v>27846</v>
      </c>
      <c r="G116" s="31">
        <v>200</v>
      </c>
      <c r="H116" s="32">
        <v>0</v>
      </c>
      <c r="I116" s="33">
        <v>141.23</v>
      </c>
    </row>
    <row r="117" ht="14.25" spans="1:9">
      <c r="A117" s="28">
        <v>116</v>
      </c>
      <c r="B117" s="28" t="s">
        <v>27738</v>
      </c>
      <c r="C117" s="29" t="s">
        <v>27739</v>
      </c>
      <c r="D117" s="30" t="s">
        <v>27740</v>
      </c>
      <c r="E117" s="29" t="s">
        <v>27743</v>
      </c>
      <c r="F117" s="29" t="s">
        <v>4141</v>
      </c>
      <c r="G117" s="31">
        <v>100</v>
      </c>
      <c r="H117" s="32">
        <v>0</v>
      </c>
      <c r="I117" s="34">
        <v>0</v>
      </c>
    </row>
    <row r="118" ht="14.25" spans="1:9">
      <c r="A118" s="28">
        <v>117</v>
      </c>
      <c r="B118" s="28" t="s">
        <v>27738</v>
      </c>
      <c r="C118" s="29" t="s">
        <v>27739</v>
      </c>
      <c r="D118" s="30" t="s">
        <v>27740</v>
      </c>
      <c r="E118" s="29" t="s">
        <v>27743</v>
      </c>
      <c r="F118" s="29" t="s">
        <v>105</v>
      </c>
      <c r="G118" s="31">
        <v>400</v>
      </c>
      <c r="H118" s="32">
        <v>0</v>
      </c>
      <c r="I118" s="33">
        <v>140.42</v>
      </c>
    </row>
    <row r="119" ht="14.25" spans="1:9">
      <c r="A119" s="28">
        <v>118</v>
      </c>
      <c r="B119" s="28" t="s">
        <v>27738</v>
      </c>
      <c r="C119" s="29" t="s">
        <v>27739</v>
      </c>
      <c r="D119" s="30" t="s">
        <v>27740</v>
      </c>
      <c r="E119" s="29" t="s">
        <v>27747</v>
      </c>
      <c r="F119" s="29" t="s">
        <v>27847</v>
      </c>
      <c r="G119" s="31">
        <v>200</v>
      </c>
      <c r="H119" s="32">
        <v>0</v>
      </c>
      <c r="I119" s="33">
        <v>117.78</v>
      </c>
    </row>
    <row r="120" ht="14.25" spans="1:9">
      <c r="A120" s="28">
        <v>119</v>
      </c>
      <c r="B120" s="28" t="s">
        <v>27738</v>
      </c>
      <c r="C120" s="29" t="s">
        <v>27739</v>
      </c>
      <c r="D120" s="30" t="s">
        <v>27740</v>
      </c>
      <c r="E120" s="29" t="s">
        <v>27743</v>
      </c>
      <c r="F120" s="29" t="s">
        <v>27848</v>
      </c>
      <c r="G120" s="31">
        <v>200</v>
      </c>
      <c r="H120" s="32">
        <v>0</v>
      </c>
      <c r="I120" s="33">
        <v>132.59</v>
      </c>
    </row>
    <row r="121" ht="14.25" spans="1:9">
      <c r="A121" s="28">
        <v>120</v>
      </c>
      <c r="B121" s="28" t="s">
        <v>27738</v>
      </c>
      <c r="C121" s="29" t="s">
        <v>27739</v>
      </c>
      <c r="D121" s="30" t="s">
        <v>27740</v>
      </c>
      <c r="E121" s="29" t="s">
        <v>27742</v>
      </c>
      <c r="F121" s="29" t="s">
        <v>7731</v>
      </c>
      <c r="G121" s="31">
        <v>200</v>
      </c>
      <c r="H121" s="32">
        <v>0</v>
      </c>
      <c r="I121" s="33">
        <v>71.84</v>
      </c>
    </row>
    <row r="122" ht="14.25" spans="1:9">
      <c r="A122" s="28">
        <v>121</v>
      </c>
      <c r="B122" s="28" t="s">
        <v>27738</v>
      </c>
      <c r="C122" s="29" t="s">
        <v>27739</v>
      </c>
      <c r="D122" s="30" t="s">
        <v>27740</v>
      </c>
      <c r="E122" s="29" t="s">
        <v>27742</v>
      </c>
      <c r="F122" s="29" t="s">
        <v>27849</v>
      </c>
      <c r="G122" s="31">
        <v>200</v>
      </c>
      <c r="H122" s="32">
        <v>0</v>
      </c>
      <c r="I122" s="33">
        <v>57.59</v>
      </c>
    </row>
    <row r="123" ht="14.25" spans="1:9">
      <c r="A123" s="28">
        <v>122</v>
      </c>
      <c r="B123" s="28" t="s">
        <v>27738</v>
      </c>
      <c r="C123" s="29" t="s">
        <v>27739</v>
      </c>
      <c r="D123" s="30" t="s">
        <v>27740</v>
      </c>
      <c r="E123" s="29" t="s">
        <v>27742</v>
      </c>
      <c r="F123" s="29" t="s">
        <v>27850</v>
      </c>
      <c r="G123" s="31">
        <v>200</v>
      </c>
      <c r="H123" s="32">
        <v>0</v>
      </c>
      <c r="I123" s="33">
        <v>137.87</v>
      </c>
    </row>
    <row r="124" ht="14.25" spans="1:9">
      <c r="A124" s="28">
        <v>123</v>
      </c>
      <c r="B124" s="28" t="s">
        <v>27738</v>
      </c>
      <c r="C124" s="29" t="s">
        <v>27739</v>
      </c>
      <c r="D124" s="30" t="s">
        <v>27740</v>
      </c>
      <c r="E124" s="29" t="s">
        <v>27741</v>
      </c>
      <c r="F124" s="29" t="s">
        <v>25490</v>
      </c>
      <c r="G124" s="31">
        <v>200</v>
      </c>
      <c r="H124" s="32">
        <v>0</v>
      </c>
      <c r="I124" s="33">
        <v>130.87</v>
      </c>
    </row>
    <row r="125" ht="14.25" spans="1:9">
      <c r="A125" s="28">
        <v>124</v>
      </c>
      <c r="B125" s="28" t="s">
        <v>27738</v>
      </c>
      <c r="C125" s="29" t="s">
        <v>27739</v>
      </c>
      <c r="D125" s="30" t="s">
        <v>27740</v>
      </c>
      <c r="E125" s="29" t="s">
        <v>27747</v>
      </c>
      <c r="F125" s="29" t="s">
        <v>27851</v>
      </c>
      <c r="G125" s="31">
        <v>400</v>
      </c>
      <c r="H125" s="32">
        <v>0</v>
      </c>
      <c r="I125" s="33">
        <v>226.02</v>
      </c>
    </row>
    <row r="126" ht="14.25" spans="1:9">
      <c r="A126" s="28">
        <v>125</v>
      </c>
      <c r="B126" s="28" t="s">
        <v>27738</v>
      </c>
      <c r="C126" s="29" t="s">
        <v>27739</v>
      </c>
      <c r="D126" s="30" t="s">
        <v>27740</v>
      </c>
      <c r="E126" s="29" t="s">
        <v>27743</v>
      </c>
      <c r="F126" s="29" t="s">
        <v>27852</v>
      </c>
      <c r="G126" s="31">
        <v>400</v>
      </c>
      <c r="H126" s="32">
        <v>0</v>
      </c>
      <c r="I126" s="33">
        <v>144.42</v>
      </c>
    </row>
    <row r="127" ht="14.25" spans="1:9">
      <c r="A127" s="28">
        <v>126</v>
      </c>
      <c r="B127" s="28" t="s">
        <v>27738</v>
      </c>
      <c r="C127" s="29" t="s">
        <v>27739</v>
      </c>
      <c r="D127" s="30" t="s">
        <v>27740</v>
      </c>
      <c r="E127" s="29" t="s">
        <v>27742</v>
      </c>
      <c r="F127" s="29" t="s">
        <v>16992</v>
      </c>
      <c r="G127" s="31">
        <v>200</v>
      </c>
      <c r="H127" s="32">
        <v>0</v>
      </c>
      <c r="I127" s="33">
        <v>84.79</v>
      </c>
    </row>
    <row r="128" ht="14.25" spans="1:9">
      <c r="A128" s="28">
        <v>127</v>
      </c>
      <c r="B128" s="28" t="s">
        <v>27738</v>
      </c>
      <c r="C128" s="29" t="s">
        <v>27739</v>
      </c>
      <c r="D128" s="30" t="s">
        <v>27740</v>
      </c>
      <c r="E128" s="29" t="s">
        <v>27742</v>
      </c>
      <c r="F128" s="29" t="s">
        <v>27853</v>
      </c>
      <c r="G128" s="31">
        <v>200</v>
      </c>
      <c r="H128" s="32">
        <v>0</v>
      </c>
      <c r="I128" s="33">
        <v>135.63</v>
      </c>
    </row>
    <row r="129" ht="14.25" spans="1:9">
      <c r="A129" s="28">
        <v>128</v>
      </c>
      <c r="B129" s="28" t="s">
        <v>27738</v>
      </c>
      <c r="C129" s="29" t="s">
        <v>27739</v>
      </c>
      <c r="D129" s="30" t="s">
        <v>27740</v>
      </c>
      <c r="E129" s="29" t="s">
        <v>27742</v>
      </c>
      <c r="F129" s="29" t="s">
        <v>27854</v>
      </c>
      <c r="G129" s="31">
        <v>200</v>
      </c>
      <c r="H129" s="32">
        <v>0</v>
      </c>
      <c r="I129" s="33">
        <v>66.17</v>
      </c>
    </row>
    <row r="130" ht="14.25" spans="1:9">
      <c r="A130" s="28">
        <v>129</v>
      </c>
      <c r="B130" s="28" t="s">
        <v>27738</v>
      </c>
      <c r="C130" s="29" t="s">
        <v>27739</v>
      </c>
      <c r="D130" s="30" t="s">
        <v>27740</v>
      </c>
      <c r="E130" s="29" t="s">
        <v>27743</v>
      </c>
      <c r="F130" s="29" t="s">
        <v>27855</v>
      </c>
      <c r="G130" s="31">
        <v>160</v>
      </c>
      <c r="H130" s="32">
        <v>0</v>
      </c>
      <c r="I130" s="33">
        <v>107.5</v>
      </c>
    </row>
    <row r="131" ht="14.25" spans="1:9">
      <c r="A131" s="28">
        <v>130</v>
      </c>
      <c r="B131" s="28" t="s">
        <v>27738</v>
      </c>
      <c r="C131" s="29" t="s">
        <v>27739</v>
      </c>
      <c r="D131" s="30" t="s">
        <v>27740</v>
      </c>
      <c r="E131" s="29" t="s">
        <v>27742</v>
      </c>
      <c r="F131" s="29" t="s">
        <v>27856</v>
      </c>
      <c r="G131" s="31">
        <v>200</v>
      </c>
      <c r="H131" s="32">
        <v>0</v>
      </c>
      <c r="I131" s="33">
        <v>121.3</v>
      </c>
    </row>
    <row r="132" ht="14.25" spans="1:9">
      <c r="A132" s="28">
        <v>131</v>
      </c>
      <c r="B132" s="28" t="s">
        <v>27738</v>
      </c>
      <c r="C132" s="29" t="s">
        <v>27739</v>
      </c>
      <c r="D132" s="30" t="s">
        <v>27740</v>
      </c>
      <c r="E132" s="29" t="s">
        <v>27741</v>
      </c>
      <c r="F132" s="29" t="s">
        <v>27857</v>
      </c>
      <c r="G132" s="31">
        <v>100</v>
      </c>
      <c r="H132" s="32">
        <v>0</v>
      </c>
      <c r="I132" s="33">
        <v>0</v>
      </c>
    </row>
    <row r="133" ht="14.25" spans="1:9">
      <c r="A133" s="28">
        <v>132</v>
      </c>
      <c r="B133" s="28" t="s">
        <v>27738</v>
      </c>
      <c r="C133" s="29" t="s">
        <v>27739</v>
      </c>
      <c r="D133" s="30" t="s">
        <v>27740</v>
      </c>
      <c r="E133" s="29" t="s">
        <v>27747</v>
      </c>
      <c r="F133" s="29" t="s">
        <v>27858</v>
      </c>
      <c r="G133" s="31">
        <v>200</v>
      </c>
      <c r="H133" s="32">
        <v>0</v>
      </c>
      <c r="I133" s="33">
        <v>85.4</v>
      </c>
    </row>
    <row r="134" ht="14.25" spans="1:9">
      <c r="A134" s="28">
        <v>133</v>
      </c>
      <c r="B134" s="28" t="s">
        <v>27738</v>
      </c>
      <c r="C134" s="29" t="s">
        <v>27739</v>
      </c>
      <c r="D134" s="30" t="s">
        <v>27740</v>
      </c>
      <c r="E134" s="29" t="s">
        <v>27742</v>
      </c>
      <c r="F134" s="29" t="s">
        <v>27859</v>
      </c>
      <c r="G134" s="31">
        <v>100</v>
      </c>
      <c r="H134" s="32">
        <v>0</v>
      </c>
      <c r="I134" s="33">
        <v>49.11</v>
      </c>
    </row>
    <row r="135" ht="14.25" spans="1:9">
      <c r="A135" s="28">
        <v>134</v>
      </c>
      <c r="B135" s="28" t="s">
        <v>27738</v>
      </c>
      <c r="C135" s="29" t="s">
        <v>27739</v>
      </c>
      <c r="D135" s="30" t="s">
        <v>27740</v>
      </c>
      <c r="E135" s="29" t="s">
        <v>27745</v>
      </c>
      <c r="F135" s="29" t="s">
        <v>27860</v>
      </c>
      <c r="G135" s="31">
        <v>100</v>
      </c>
      <c r="H135" s="32">
        <v>0</v>
      </c>
      <c r="I135" s="33">
        <v>68.36</v>
      </c>
    </row>
    <row r="136" ht="14.25" spans="1:9">
      <c r="A136" s="28">
        <v>135</v>
      </c>
      <c r="B136" s="28" t="s">
        <v>27738</v>
      </c>
      <c r="C136" s="29" t="s">
        <v>27739</v>
      </c>
      <c r="D136" s="30" t="s">
        <v>27740</v>
      </c>
      <c r="E136" s="29" t="s">
        <v>27743</v>
      </c>
      <c r="F136" s="29" t="s">
        <v>27861</v>
      </c>
      <c r="G136" s="31">
        <v>200</v>
      </c>
      <c r="H136" s="32">
        <v>0</v>
      </c>
      <c r="I136" s="33">
        <v>37.37</v>
      </c>
    </row>
    <row r="137" ht="14.25" spans="1:9">
      <c r="A137" s="28">
        <v>136</v>
      </c>
      <c r="B137" s="28" t="s">
        <v>27738</v>
      </c>
      <c r="C137" s="29" t="s">
        <v>27739</v>
      </c>
      <c r="D137" s="30" t="s">
        <v>27740</v>
      </c>
      <c r="E137" s="29" t="s">
        <v>27741</v>
      </c>
      <c r="F137" s="29" t="s">
        <v>27862</v>
      </c>
      <c r="G137" s="31">
        <v>200</v>
      </c>
      <c r="H137" s="32">
        <v>0</v>
      </c>
      <c r="I137" s="33">
        <v>194.26</v>
      </c>
    </row>
    <row r="138" ht="14.25" spans="1:9">
      <c r="A138" s="28">
        <v>137</v>
      </c>
      <c r="B138" s="28" t="s">
        <v>27738</v>
      </c>
      <c r="C138" s="29" t="s">
        <v>27739</v>
      </c>
      <c r="D138" s="30" t="s">
        <v>27740</v>
      </c>
      <c r="E138" s="29" t="s">
        <v>27745</v>
      </c>
      <c r="F138" s="29" t="s">
        <v>6953</v>
      </c>
      <c r="G138" s="31">
        <v>100</v>
      </c>
      <c r="H138" s="32">
        <v>0</v>
      </c>
      <c r="I138" s="33">
        <v>4.93</v>
      </c>
    </row>
    <row r="139" ht="14.25" spans="1:9">
      <c r="A139" s="28">
        <v>138</v>
      </c>
      <c r="B139" s="28" t="s">
        <v>27738</v>
      </c>
      <c r="C139" s="29" t="s">
        <v>27739</v>
      </c>
      <c r="D139" s="30" t="s">
        <v>27740</v>
      </c>
      <c r="E139" s="29" t="s">
        <v>27743</v>
      </c>
      <c r="F139" s="29" t="s">
        <v>14476</v>
      </c>
      <c r="G139" s="31">
        <v>100</v>
      </c>
      <c r="H139" s="32">
        <v>0</v>
      </c>
      <c r="I139" s="33">
        <v>97.48</v>
      </c>
    </row>
    <row r="140" ht="14.25" spans="1:9">
      <c r="A140" s="28">
        <v>139</v>
      </c>
      <c r="B140" s="28" t="s">
        <v>27738</v>
      </c>
      <c r="C140" s="29" t="s">
        <v>27739</v>
      </c>
      <c r="D140" s="30" t="s">
        <v>27740</v>
      </c>
      <c r="E140" s="29" t="s">
        <v>27741</v>
      </c>
      <c r="F140" s="29" t="s">
        <v>27863</v>
      </c>
      <c r="G140" s="31">
        <v>100</v>
      </c>
      <c r="H140" s="32">
        <v>0</v>
      </c>
      <c r="I140" s="33">
        <v>39.37</v>
      </c>
    </row>
    <row r="141" ht="14.25" spans="1:9">
      <c r="A141" s="28">
        <v>140</v>
      </c>
      <c r="B141" s="28" t="s">
        <v>27738</v>
      </c>
      <c r="C141" s="29" t="s">
        <v>27739</v>
      </c>
      <c r="D141" s="30" t="s">
        <v>27740</v>
      </c>
      <c r="E141" s="29" t="s">
        <v>27741</v>
      </c>
      <c r="F141" s="29" t="s">
        <v>27864</v>
      </c>
      <c r="G141" s="31">
        <v>400</v>
      </c>
      <c r="H141" s="32">
        <v>0</v>
      </c>
      <c r="I141" s="33">
        <v>59.49</v>
      </c>
    </row>
    <row r="142" ht="14.25" spans="1:9">
      <c r="A142" s="28">
        <v>141</v>
      </c>
      <c r="B142" s="28" t="s">
        <v>27738</v>
      </c>
      <c r="C142" s="29" t="s">
        <v>27739</v>
      </c>
      <c r="D142" s="30" t="s">
        <v>27740</v>
      </c>
      <c r="E142" s="29" t="s">
        <v>27747</v>
      </c>
      <c r="F142" s="29" t="s">
        <v>27865</v>
      </c>
      <c r="G142" s="31">
        <v>630</v>
      </c>
      <c r="H142" s="32">
        <v>0</v>
      </c>
      <c r="I142" s="33">
        <v>446.42</v>
      </c>
    </row>
    <row r="143" ht="14.25" spans="1:9">
      <c r="A143" s="28">
        <v>142</v>
      </c>
      <c r="B143" s="28" t="s">
        <v>27738</v>
      </c>
      <c r="C143" s="29" t="s">
        <v>27739</v>
      </c>
      <c r="D143" s="30" t="s">
        <v>27740</v>
      </c>
      <c r="E143" s="29" t="s">
        <v>27742</v>
      </c>
      <c r="F143" s="29" t="s">
        <v>27866</v>
      </c>
      <c r="G143" s="31">
        <v>400</v>
      </c>
      <c r="H143" s="32">
        <v>0</v>
      </c>
      <c r="I143" s="33">
        <v>375.93</v>
      </c>
    </row>
    <row r="144" ht="14.25" spans="1:9">
      <c r="A144" s="28">
        <v>143</v>
      </c>
      <c r="B144" s="28" t="s">
        <v>27738</v>
      </c>
      <c r="C144" s="29" t="s">
        <v>27739</v>
      </c>
      <c r="D144" s="30" t="s">
        <v>27740</v>
      </c>
      <c r="E144" s="29" t="s">
        <v>27745</v>
      </c>
      <c r="F144" s="29" t="s">
        <v>27867</v>
      </c>
      <c r="G144" s="31">
        <v>400</v>
      </c>
      <c r="H144" s="32">
        <v>0</v>
      </c>
      <c r="I144" s="33">
        <v>244.43</v>
      </c>
    </row>
    <row r="145" ht="14.25" spans="1:9">
      <c r="A145" s="28">
        <v>144</v>
      </c>
      <c r="B145" s="28" t="s">
        <v>27738</v>
      </c>
      <c r="C145" s="29" t="s">
        <v>27739</v>
      </c>
      <c r="D145" s="30" t="s">
        <v>27740</v>
      </c>
      <c r="E145" s="29" t="s">
        <v>27742</v>
      </c>
      <c r="F145" s="29" t="s">
        <v>27868</v>
      </c>
      <c r="G145" s="31">
        <v>200</v>
      </c>
      <c r="H145" s="32">
        <v>0</v>
      </c>
      <c r="I145" s="33">
        <v>186.12</v>
      </c>
    </row>
    <row r="146" ht="14.25" spans="1:9">
      <c r="A146" s="28">
        <v>145</v>
      </c>
      <c r="B146" s="28" t="s">
        <v>27738</v>
      </c>
      <c r="C146" s="29" t="s">
        <v>27739</v>
      </c>
      <c r="D146" s="30" t="s">
        <v>27740</v>
      </c>
      <c r="E146" s="29" t="s">
        <v>27743</v>
      </c>
      <c r="F146" s="29" t="s">
        <v>4027</v>
      </c>
      <c r="G146" s="31">
        <v>400</v>
      </c>
      <c r="H146" s="32">
        <v>0</v>
      </c>
      <c r="I146" s="33">
        <v>148.6</v>
      </c>
    </row>
    <row r="147" ht="14.25" spans="1:9">
      <c r="A147" s="28">
        <v>146</v>
      </c>
      <c r="B147" s="28" t="s">
        <v>27738</v>
      </c>
      <c r="C147" s="29" t="s">
        <v>27739</v>
      </c>
      <c r="D147" s="30" t="s">
        <v>27740</v>
      </c>
      <c r="E147" s="29" t="s">
        <v>27745</v>
      </c>
      <c r="F147" s="29" t="s">
        <v>7991</v>
      </c>
      <c r="G147" s="31">
        <v>200</v>
      </c>
      <c r="H147" s="32">
        <v>0</v>
      </c>
      <c r="I147" s="33">
        <v>164.19</v>
      </c>
    </row>
    <row r="148" ht="14.25" spans="1:9">
      <c r="A148" s="28">
        <v>147</v>
      </c>
      <c r="B148" s="28" t="s">
        <v>27738</v>
      </c>
      <c r="C148" s="29" t="s">
        <v>27739</v>
      </c>
      <c r="D148" s="30" t="s">
        <v>27740</v>
      </c>
      <c r="E148" s="29" t="s">
        <v>27743</v>
      </c>
      <c r="F148" s="29" t="s">
        <v>27869</v>
      </c>
      <c r="G148" s="31">
        <v>200</v>
      </c>
      <c r="H148" s="32">
        <v>0</v>
      </c>
      <c r="I148" s="33">
        <v>175.35</v>
      </c>
    </row>
    <row r="149" ht="14.25" spans="1:9">
      <c r="A149" s="28">
        <v>148</v>
      </c>
      <c r="B149" s="28" t="s">
        <v>27738</v>
      </c>
      <c r="C149" s="29" t="s">
        <v>27739</v>
      </c>
      <c r="D149" s="30" t="s">
        <v>27740</v>
      </c>
      <c r="E149" s="29" t="s">
        <v>27742</v>
      </c>
      <c r="F149" s="29" t="s">
        <v>27870</v>
      </c>
      <c r="G149" s="31">
        <v>400</v>
      </c>
      <c r="H149" s="32">
        <v>0</v>
      </c>
      <c r="I149" s="33">
        <v>11.02</v>
      </c>
    </row>
    <row r="150" ht="14.25" spans="1:9">
      <c r="A150" s="28">
        <v>149</v>
      </c>
      <c r="B150" s="28" t="s">
        <v>27738</v>
      </c>
      <c r="C150" s="29" t="s">
        <v>27739</v>
      </c>
      <c r="D150" s="30" t="s">
        <v>27740</v>
      </c>
      <c r="E150" s="29" t="s">
        <v>27747</v>
      </c>
      <c r="F150" s="29" t="s">
        <v>27871</v>
      </c>
      <c r="G150" s="31">
        <v>200</v>
      </c>
      <c r="H150" s="32">
        <v>0</v>
      </c>
      <c r="I150" s="33">
        <v>183.51</v>
      </c>
    </row>
    <row r="151" ht="14.25" spans="1:9">
      <c r="A151" s="28">
        <v>150</v>
      </c>
      <c r="B151" s="28" t="s">
        <v>27738</v>
      </c>
      <c r="C151" s="29" t="s">
        <v>27739</v>
      </c>
      <c r="D151" s="30" t="s">
        <v>27740</v>
      </c>
      <c r="E151" s="29" t="s">
        <v>27743</v>
      </c>
      <c r="F151" s="29" t="s">
        <v>19149</v>
      </c>
      <c r="G151" s="31">
        <v>200</v>
      </c>
      <c r="H151" s="32">
        <v>0</v>
      </c>
      <c r="I151" s="33">
        <v>82.42</v>
      </c>
    </row>
    <row r="152" ht="14.25" spans="1:9">
      <c r="A152" s="28">
        <v>151</v>
      </c>
      <c r="B152" s="28" t="s">
        <v>27738</v>
      </c>
      <c r="C152" s="29" t="s">
        <v>27739</v>
      </c>
      <c r="D152" s="30" t="s">
        <v>27740</v>
      </c>
      <c r="E152" s="29" t="s">
        <v>27747</v>
      </c>
      <c r="F152" s="29" t="s">
        <v>27872</v>
      </c>
      <c r="G152" s="31">
        <v>200</v>
      </c>
      <c r="H152" s="32">
        <v>0</v>
      </c>
      <c r="I152" s="33">
        <v>71.11</v>
      </c>
    </row>
    <row r="153" ht="14.25" spans="1:9">
      <c r="A153" s="28">
        <v>152</v>
      </c>
      <c r="B153" s="28" t="s">
        <v>27738</v>
      </c>
      <c r="C153" s="29" t="s">
        <v>27739</v>
      </c>
      <c r="D153" s="30" t="s">
        <v>27740</v>
      </c>
      <c r="E153" s="29" t="s">
        <v>27741</v>
      </c>
      <c r="F153" s="29" t="s">
        <v>27873</v>
      </c>
      <c r="G153" s="31">
        <v>200</v>
      </c>
      <c r="H153" s="32">
        <v>0</v>
      </c>
      <c r="I153" s="33">
        <v>180.46</v>
      </c>
    </row>
    <row r="154" ht="14.25" spans="1:9">
      <c r="A154" s="28">
        <v>153</v>
      </c>
      <c r="B154" s="28" t="s">
        <v>27738</v>
      </c>
      <c r="C154" s="29" t="s">
        <v>27739</v>
      </c>
      <c r="D154" s="30" t="s">
        <v>27740</v>
      </c>
      <c r="E154" s="29" t="s">
        <v>27741</v>
      </c>
      <c r="F154" s="29" t="s">
        <v>27874</v>
      </c>
      <c r="G154" s="31">
        <v>315</v>
      </c>
      <c r="H154" s="32">
        <v>0</v>
      </c>
      <c r="I154" s="33">
        <v>72.04</v>
      </c>
    </row>
    <row r="155" ht="14.25" spans="1:9">
      <c r="A155" s="28">
        <v>154</v>
      </c>
      <c r="B155" s="28" t="s">
        <v>27738</v>
      </c>
      <c r="C155" s="29" t="s">
        <v>27739</v>
      </c>
      <c r="D155" s="30" t="s">
        <v>27740</v>
      </c>
      <c r="E155" s="29" t="s">
        <v>27743</v>
      </c>
      <c r="F155" s="29" t="s">
        <v>27875</v>
      </c>
      <c r="G155" s="31">
        <v>200</v>
      </c>
      <c r="H155" s="32">
        <v>0</v>
      </c>
      <c r="I155" s="33">
        <v>189.13</v>
      </c>
    </row>
    <row r="156" ht="14.25" spans="1:9">
      <c r="A156" s="28">
        <v>155</v>
      </c>
      <c r="B156" s="28" t="s">
        <v>27738</v>
      </c>
      <c r="C156" s="29" t="s">
        <v>27739</v>
      </c>
      <c r="D156" s="30" t="s">
        <v>27740</v>
      </c>
      <c r="E156" s="29" t="s">
        <v>27742</v>
      </c>
      <c r="F156" s="29" t="s">
        <v>27876</v>
      </c>
      <c r="G156" s="31">
        <v>200</v>
      </c>
      <c r="H156" s="32">
        <v>0</v>
      </c>
      <c r="I156" s="33">
        <v>101.21</v>
      </c>
    </row>
    <row r="157" ht="14.25" spans="1:9">
      <c r="A157" s="28">
        <v>156</v>
      </c>
      <c r="B157" s="28" t="s">
        <v>27738</v>
      </c>
      <c r="C157" s="29" t="s">
        <v>27739</v>
      </c>
      <c r="D157" s="30" t="s">
        <v>27740</v>
      </c>
      <c r="E157" s="29" t="s">
        <v>27747</v>
      </c>
      <c r="F157" s="29" t="s">
        <v>27877</v>
      </c>
      <c r="G157" s="31">
        <v>400</v>
      </c>
      <c r="H157" s="32">
        <v>0</v>
      </c>
      <c r="I157" s="33">
        <v>163.03</v>
      </c>
    </row>
    <row r="158" ht="14.25" spans="1:9">
      <c r="A158" s="28">
        <v>157</v>
      </c>
      <c r="B158" s="28" t="s">
        <v>27738</v>
      </c>
      <c r="C158" s="29" t="s">
        <v>27739</v>
      </c>
      <c r="D158" s="30" t="s">
        <v>27740</v>
      </c>
      <c r="E158" s="29" t="s">
        <v>27741</v>
      </c>
      <c r="F158" s="29" t="s">
        <v>27878</v>
      </c>
      <c r="G158" s="31">
        <v>200</v>
      </c>
      <c r="H158" s="32">
        <v>0</v>
      </c>
      <c r="I158" s="33">
        <v>158.74</v>
      </c>
    </row>
    <row r="159" ht="14.25" spans="1:9">
      <c r="A159" s="28">
        <v>158</v>
      </c>
      <c r="B159" s="28" t="s">
        <v>27738</v>
      </c>
      <c r="C159" s="29" t="s">
        <v>27739</v>
      </c>
      <c r="D159" s="30" t="s">
        <v>27740</v>
      </c>
      <c r="E159" s="29" t="s">
        <v>27741</v>
      </c>
      <c r="F159" s="29" t="s">
        <v>2311</v>
      </c>
      <c r="G159" s="31">
        <v>200</v>
      </c>
      <c r="H159" s="32">
        <v>0</v>
      </c>
      <c r="I159" s="33">
        <v>111.84</v>
      </c>
    </row>
    <row r="160" ht="14.25" spans="1:9">
      <c r="A160" s="28">
        <v>159</v>
      </c>
      <c r="B160" s="28" t="s">
        <v>27738</v>
      </c>
      <c r="C160" s="29" t="s">
        <v>27739</v>
      </c>
      <c r="D160" s="30" t="s">
        <v>27740</v>
      </c>
      <c r="E160" s="29" t="s">
        <v>27741</v>
      </c>
      <c r="F160" s="29" t="s">
        <v>1940</v>
      </c>
      <c r="G160" s="31">
        <v>80</v>
      </c>
      <c r="H160" s="32">
        <v>0</v>
      </c>
      <c r="I160" s="33">
        <v>56.09</v>
      </c>
    </row>
    <row r="161" ht="14.25" spans="1:9">
      <c r="A161" s="28">
        <v>160</v>
      </c>
      <c r="B161" s="28" t="s">
        <v>27738</v>
      </c>
      <c r="C161" s="29" t="s">
        <v>27739</v>
      </c>
      <c r="D161" s="30" t="s">
        <v>27740</v>
      </c>
      <c r="E161" s="29" t="s">
        <v>27742</v>
      </c>
      <c r="F161" s="29" t="s">
        <v>27879</v>
      </c>
      <c r="G161" s="31">
        <v>200</v>
      </c>
      <c r="H161" s="32">
        <v>0</v>
      </c>
      <c r="I161" s="33">
        <v>116.79</v>
      </c>
    </row>
    <row r="162" ht="14.25" spans="1:9">
      <c r="A162" s="28">
        <v>161</v>
      </c>
      <c r="B162" s="28" t="s">
        <v>27738</v>
      </c>
      <c r="C162" s="29" t="s">
        <v>27739</v>
      </c>
      <c r="D162" s="30" t="s">
        <v>27740</v>
      </c>
      <c r="E162" s="29" t="s">
        <v>27742</v>
      </c>
      <c r="F162" s="29" t="s">
        <v>27880</v>
      </c>
      <c r="G162" s="31">
        <v>200</v>
      </c>
      <c r="H162" s="32">
        <v>0</v>
      </c>
      <c r="I162" s="33">
        <v>166.76</v>
      </c>
    </row>
    <row r="163" ht="14.25" spans="1:9">
      <c r="A163" s="28">
        <v>162</v>
      </c>
      <c r="B163" s="28" t="s">
        <v>27738</v>
      </c>
      <c r="C163" s="29" t="s">
        <v>27739</v>
      </c>
      <c r="D163" s="30" t="s">
        <v>27740</v>
      </c>
      <c r="E163" s="29" t="s">
        <v>27743</v>
      </c>
      <c r="F163" s="29" t="s">
        <v>27881</v>
      </c>
      <c r="G163" s="31">
        <v>400</v>
      </c>
      <c r="H163" s="32">
        <v>0</v>
      </c>
      <c r="I163" s="33">
        <v>158.02</v>
      </c>
    </row>
    <row r="164" ht="14.25" spans="1:9">
      <c r="A164" s="28">
        <v>163</v>
      </c>
      <c r="B164" s="28" t="s">
        <v>27738</v>
      </c>
      <c r="C164" s="29" t="s">
        <v>27739</v>
      </c>
      <c r="D164" s="30" t="s">
        <v>27740</v>
      </c>
      <c r="E164" s="29" t="s">
        <v>27743</v>
      </c>
      <c r="F164" s="29" t="s">
        <v>27882</v>
      </c>
      <c r="G164" s="31">
        <v>100</v>
      </c>
      <c r="H164" s="32">
        <v>0</v>
      </c>
      <c r="I164" s="33">
        <v>99.64</v>
      </c>
    </row>
    <row r="165" ht="14.25" spans="1:9">
      <c r="A165" s="28">
        <v>164</v>
      </c>
      <c r="B165" s="28" t="s">
        <v>27738</v>
      </c>
      <c r="C165" s="29" t="s">
        <v>27739</v>
      </c>
      <c r="D165" s="30" t="s">
        <v>27740</v>
      </c>
      <c r="E165" s="29" t="s">
        <v>27742</v>
      </c>
      <c r="F165" s="29" t="s">
        <v>27883</v>
      </c>
      <c r="G165" s="31">
        <v>100</v>
      </c>
      <c r="H165" s="32">
        <v>0</v>
      </c>
      <c r="I165" s="33">
        <v>88.59</v>
      </c>
    </row>
    <row r="166" ht="14.25" spans="1:9">
      <c r="A166" s="28">
        <v>165</v>
      </c>
      <c r="B166" s="28" t="s">
        <v>27738</v>
      </c>
      <c r="C166" s="29" t="s">
        <v>27739</v>
      </c>
      <c r="D166" s="30" t="s">
        <v>27740</v>
      </c>
      <c r="E166" s="29" t="s">
        <v>27741</v>
      </c>
      <c r="F166" s="29" t="s">
        <v>27884</v>
      </c>
      <c r="G166" s="31">
        <v>100</v>
      </c>
      <c r="H166" s="32">
        <v>0</v>
      </c>
      <c r="I166" s="33">
        <v>0</v>
      </c>
    </row>
    <row r="167" ht="14.25" spans="1:9">
      <c r="A167" s="28">
        <v>166</v>
      </c>
      <c r="B167" s="28" t="s">
        <v>27738</v>
      </c>
      <c r="C167" s="29" t="s">
        <v>27739</v>
      </c>
      <c r="D167" s="30" t="s">
        <v>27740</v>
      </c>
      <c r="E167" s="29" t="s">
        <v>27745</v>
      </c>
      <c r="F167" s="29" t="s">
        <v>27885</v>
      </c>
      <c r="G167" s="31">
        <v>100</v>
      </c>
      <c r="H167" s="32">
        <v>0</v>
      </c>
      <c r="I167" s="33">
        <v>92.13</v>
      </c>
    </row>
    <row r="168" ht="14.25" spans="1:9">
      <c r="A168" s="28">
        <v>167</v>
      </c>
      <c r="B168" s="28" t="s">
        <v>27738</v>
      </c>
      <c r="C168" s="29" t="s">
        <v>27739</v>
      </c>
      <c r="D168" s="30" t="s">
        <v>27740</v>
      </c>
      <c r="E168" s="29" t="s">
        <v>27743</v>
      </c>
      <c r="F168" s="29" t="s">
        <v>27886</v>
      </c>
      <c r="G168" s="31">
        <v>50</v>
      </c>
      <c r="H168" s="32">
        <v>0</v>
      </c>
      <c r="I168" s="33">
        <v>48.7</v>
      </c>
    </row>
    <row r="169" ht="14.25" spans="1:9">
      <c r="A169" s="28">
        <v>168</v>
      </c>
      <c r="B169" s="28" t="s">
        <v>27738</v>
      </c>
      <c r="C169" s="29" t="s">
        <v>27739</v>
      </c>
      <c r="D169" s="30" t="s">
        <v>27740</v>
      </c>
      <c r="E169" s="29" t="s">
        <v>27747</v>
      </c>
      <c r="F169" s="29" t="s">
        <v>27887</v>
      </c>
      <c r="G169" s="31">
        <v>160</v>
      </c>
      <c r="H169" s="32">
        <v>0</v>
      </c>
      <c r="I169" s="33">
        <v>110.74</v>
      </c>
    </row>
    <row r="170" ht="14.25" spans="1:9">
      <c r="A170" s="28">
        <v>169</v>
      </c>
      <c r="B170" s="28" t="s">
        <v>27738</v>
      </c>
      <c r="C170" s="29" t="s">
        <v>27739</v>
      </c>
      <c r="D170" s="30" t="s">
        <v>27740</v>
      </c>
      <c r="E170" s="29" t="s">
        <v>27742</v>
      </c>
      <c r="F170" s="29" t="s">
        <v>27888</v>
      </c>
      <c r="G170" s="31">
        <v>400</v>
      </c>
      <c r="H170" s="32">
        <v>0</v>
      </c>
      <c r="I170" s="33">
        <v>84.12</v>
      </c>
    </row>
    <row r="171" ht="14.25" spans="1:9">
      <c r="A171" s="28">
        <v>170</v>
      </c>
      <c r="B171" s="28" t="s">
        <v>27738</v>
      </c>
      <c r="C171" s="29" t="s">
        <v>27739</v>
      </c>
      <c r="D171" s="30" t="s">
        <v>27740</v>
      </c>
      <c r="E171" s="29" t="s">
        <v>27747</v>
      </c>
      <c r="F171" s="29" t="s">
        <v>27889</v>
      </c>
      <c r="G171" s="31">
        <v>400</v>
      </c>
      <c r="H171" s="32">
        <v>0</v>
      </c>
      <c r="I171" s="33">
        <v>141.08</v>
      </c>
    </row>
    <row r="172" ht="14.25" spans="1:9">
      <c r="A172" s="28">
        <v>171</v>
      </c>
      <c r="B172" s="28" t="s">
        <v>27738</v>
      </c>
      <c r="C172" s="29" t="s">
        <v>27739</v>
      </c>
      <c r="D172" s="30" t="s">
        <v>27740</v>
      </c>
      <c r="E172" s="29" t="s">
        <v>27741</v>
      </c>
      <c r="F172" s="29" t="s">
        <v>27890</v>
      </c>
      <c r="G172" s="31">
        <v>200</v>
      </c>
      <c r="H172" s="32">
        <v>0</v>
      </c>
      <c r="I172" s="33">
        <v>175.39</v>
      </c>
    </row>
    <row r="173" ht="14.25" spans="1:9">
      <c r="A173" s="28">
        <v>172</v>
      </c>
      <c r="B173" s="28" t="s">
        <v>27738</v>
      </c>
      <c r="C173" s="29" t="s">
        <v>27739</v>
      </c>
      <c r="D173" s="30" t="s">
        <v>27740</v>
      </c>
      <c r="E173" s="29" t="s">
        <v>27741</v>
      </c>
      <c r="F173" s="29" t="s">
        <v>27891</v>
      </c>
      <c r="G173" s="31">
        <v>200</v>
      </c>
      <c r="H173" s="32">
        <v>0</v>
      </c>
      <c r="I173" s="33">
        <v>43.83</v>
      </c>
    </row>
    <row r="174" ht="14.25" spans="1:9">
      <c r="A174" s="28">
        <v>173</v>
      </c>
      <c r="B174" s="28" t="s">
        <v>27738</v>
      </c>
      <c r="C174" s="29" t="s">
        <v>27739</v>
      </c>
      <c r="D174" s="30" t="s">
        <v>27740</v>
      </c>
      <c r="E174" s="29" t="s">
        <v>27741</v>
      </c>
      <c r="F174" s="29" t="s">
        <v>27892</v>
      </c>
      <c r="G174" s="31">
        <v>630</v>
      </c>
      <c r="H174" s="32">
        <v>0</v>
      </c>
      <c r="I174" s="33">
        <v>40.26</v>
      </c>
    </row>
    <row r="175" ht="14.25" spans="1:9">
      <c r="A175" s="28">
        <v>174</v>
      </c>
      <c r="B175" s="28" t="s">
        <v>27738</v>
      </c>
      <c r="C175" s="29" t="s">
        <v>27739</v>
      </c>
      <c r="D175" s="30" t="s">
        <v>27740</v>
      </c>
      <c r="E175" s="29" t="s">
        <v>27741</v>
      </c>
      <c r="F175" s="29" t="s">
        <v>4380</v>
      </c>
      <c r="G175" s="31">
        <v>200</v>
      </c>
      <c r="H175" s="32">
        <v>0</v>
      </c>
      <c r="I175" s="33">
        <v>191.81</v>
      </c>
    </row>
    <row r="176" ht="14.25" spans="1:9">
      <c r="A176" s="28">
        <v>175</v>
      </c>
      <c r="B176" s="28" t="s">
        <v>27738</v>
      </c>
      <c r="C176" s="29" t="s">
        <v>27739</v>
      </c>
      <c r="D176" s="30" t="s">
        <v>27740</v>
      </c>
      <c r="E176" s="29" t="s">
        <v>27747</v>
      </c>
      <c r="F176" s="29" t="s">
        <v>27893</v>
      </c>
      <c r="G176" s="31">
        <v>400</v>
      </c>
      <c r="H176" s="32">
        <v>0</v>
      </c>
      <c r="I176" s="33">
        <v>66.1</v>
      </c>
    </row>
    <row r="177" ht="14.25" spans="1:9">
      <c r="A177" s="28">
        <v>176</v>
      </c>
      <c r="B177" s="28" t="s">
        <v>27738</v>
      </c>
      <c r="C177" s="29" t="s">
        <v>27739</v>
      </c>
      <c r="D177" s="30" t="s">
        <v>27740</v>
      </c>
      <c r="E177" s="29" t="s">
        <v>27743</v>
      </c>
      <c r="F177" s="29" t="s">
        <v>27894</v>
      </c>
      <c r="G177" s="31">
        <v>200</v>
      </c>
      <c r="H177" s="32">
        <v>0</v>
      </c>
      <c r="I177" s="33">
        <v>102.62</v>
      </c>
    </row>
    <row r="178" ht="14.25" spans="1:9">
      <c r="A178" s="28">
        <v>177</v>
      </c>
      <c r="B178" s="28" t="s">
        <v>27738</v>
      </c>
      <c r="C178" s="29" t="s">
        <v>27739</v>
      </c>
      <c r="D178" s="30" t="s">
        <v>27740</v>
      </c>
      <c r="E178" s="29" t="s">
        <v>27743</v>
      </c>
      <c r="F178" s="29" t="s">
        <v>27895</v>
      </c>
      <c r="G178" s="31">
        <v>200</v>
      </c>
      <c r="H178" s="32">
        <v>0</v>
      </c>
      <c r="I178" s="33">
        <v>107.92</v>
      </c>
    </row>
    <row r="179" ht="14.25" spans="1:9">
      <c r="A179" s="28">
        <v>178</v>
      </c>
      <c r="B179" s="28" t="s">
        <v>27738</v>
      </c>
      <c r="C179" s="29" t="s">
        <v>27739</v>
      </c>
      <c r="D179" s="30" t="s">
        <v>27740</v>
      </c>
      <c r="E179" s="29" t="s">
        <v>27745</v>
      </c>
      <c r="F179" s="29" t="s">
        <v>4986</v>
      </c>
      <c r="G179" s="31">
        <v>200</v>
      </c>
      <c r="H179" s="32">
        <v>0</v>
      </c>
      <c r="I179" s="34">
        <v>0</v>
      </c>
    </row>
    <row r="180" ht="14.25" spans="1:9">
      <c r="A180" s="28">
        <v>179</v>
      </c>
      <c r="B180" s="28" t="s">
        <v>27738</v>
      </c>
      <c r="C180" s="29" t="s">
        <v>27739</v>
      </c>
      <c r="D180" s="30" t="s">
        <v>27740</v>
      </c>
      <c r="E180" s="29" t="s">
        <v>27742</v>
      </c>
      <c r="F180" s="29" t="s">
        <v>27896</v>
      </c>
      <c r="G180" s="31">
        <v>200</v>
      </c>
      <c r="H180" s="32">
        <v>0</v>
      </c>
      <c r="I180" s="33">
        <v>115.95</v>
      </c>
    </row>
    <row r="181" ht="14.25" spans="1:9">
      <c r="A181" s="28">
        <v>180</v>
      </c>
      <c r="B181" s="28" t="s">
        <v>27738</v>
      </c>
      <c r="C181" s="29" t="s">
        <v>27739</v>
      </c>
      <c r="D181" s="30" t="s">
        <v>27740</v>
      </c>
      <c r="E181" s="29" t="s">
        <v>27743</v>
      </c>
      <c r="F181" s="29" t="s">
        <v>2836</v>
      </c>
      <c r="G181" s="31">
        <v>200</v>
      </c>
      <c r="H181" s="32">
        <v>0</v>
      </c>
      <c r="I181" s="33">
        <v>126.84</v>
      </c>
    </row>
    <row r="182" ht="14.25" spans="1:9">
      <c r="A182" s="28">
        <v>181</v>
      </c>
      <c r="B182" s="28" t="s">
        <v>27738</v>
      </c>
      <c r="C182" s="29" t="s">
        <v>27739</v>
      </c>
      <c r="D182" s="30" t="s">
        <v>27740</v>
      </c>
      <c r="E182" s="29" t="s">
        <v>27742</v>
      </c>
      <c r="F182" s="29" t="s">
        <v>27897</v>
      </c>
      <c r="G182" s="31">
        <v>200</v>
      </c>
      <c r="H182" s="32">
        <v>0</v>
      </c>
      <c r="I182" s="33">
        <v>68.86</v>
      </c>
    </row>
    <row r="183" ht="14.25" spans="1:9">
      <c r="A183" s="28">
        <v>182</v>
      </c>
      <c r="B183" s="28" t="s">
        <v>27738</v>
      </c>
      <c r="C183" s="29" t="s">
        <v>27739</v>
      </c>
      <c r="D183" s="30" t="s">
        <v>27740</v>
      </c>
      <c r="E183" s="29" t="s">
        <v>27747</v>
      </c>
      <c r="F183" s="29" t="s">
        <v>27898</v>
      </c>
      <c r="G183" s="31">
        <v>200</v>
      </c>
      <c r="H183" s="32">
        <v>0</v>
      </c>
      <c r="I183" s="33">
        <v>134.24</v>
      </c>
    </row>
    <row r="184" ht="14.25" spans="1:9">
      <c r="A184" s="28">
        <v>183</v>
      </c>
      <c r="B184" s="28" t="s">
        <v>27738</v>
      </c>
      <c r="C184" s="29" t="s">
        <v>27739</v>
      </c>
      <c r="D184" s="30" t="s">
        <v>27740</v>
      </c>
      <c r="E184" s="29" t="s">
        <v>27747</v>
      </c>
      <c r="F184" s="29" t="s">
        <v>27899</v>
      </c>
      <c r="G184" s="31">
        <v>400</v>
      </c>
      <c r="H184" s="32">
        <v>0</v>
      </c>
      <c r="I184" s="33">
        <v>160.14</v>
      </c>
    </row>
    <row r="185" ht="14.25" spans="1:9">
      <c r="A185" s="28">
        <v>184</v>
      </c>
      <c r="B185" s="28" t="s">
        <v>27738</v>
      </c>
      <c r="C185" s="29" t="s">
        <v>27739</v>
      </c>
      <c r="D185" s="30" t="s">
        <v>27740</v>
      </c>
      <c r="E185" s="29" t="s">
        <v>27747</v>
      </c>
      <c r="F185" s="29" t="s">
        <v>27900</v>
      </c>
      <c r="G185" s="31">
        <v>400</v>
      </c>
      <c r="H185" s="32">
        <v>0</v>
      </c>
      <c r="I185" s="33">
        <v>151.64</v>
      </c>
    </row>
    <row r="186" ht="14.25" spans="1:9">
      <c r="A186" s="28">
        <v>185</v>
      </c>
      <c r="B186" s="28" t="s">
        <v>27738</v>
      </c>
      <c r="C186" s="29" t="s">
        <v>27739</v>
      </c>
      <c r="D186" s="30" t="s">
        <v>27740</v>
      </c>
      <c r="E186" s="29" t="s">
        <v>27742</v>
      </c>
      <c r="F186" s="29" t="s">
        <v>27901</v>
      </c>
      <c r="G186" s="31">
        <v>200</v>
      </c>
      <c r="H186" s="32">
        <v>0</v>
      </c>
      <c r="I186" s="33">
        <v>78.48</v>
      </c>
    </row>
    <row r="187" ht="14.25" spans="1:9">
      <c r="A187" s="28">
        <v>186</v>
      </c>
      <c r="B187" s="28" t="s">
        <v>27738</v>
      </c>
      <c r="C187" s="29" t="s">
        <v>27739</v>
      </c>
      <c r="D187" s="30" t="s">
        <v>27740</v>
      </c>
      <c r="E187" s="29" t="s">
        <v>27745</v>
      </c>
      <c r="F187" s="29" t="s">
        <v>27902</v>
      </c>
      <c r="G187" s="31">
        <v>315</v>
      </c>
      <c r="H187" s="32">
        <v>0</v>
      </c>
      <c r="I187" s="33">
        <v>177.93</v>
      </c>
    </row>
    <row r="188" ht="14.25" spans="1:9">
      <c r="A188" s="28">
        <v>187</v>
      </c>
      <c r="B188" s="28" t="s">
        <v>27738</v>
      </c>
      <c r="C188" s="29" t="s">
        <v>27739</v>
      </c>
      <c r="D188" s="30" t="s">
        <v>27740</v>
      </c>
      <c r="E188" s="29" t="s">
        <v>27742</v>
      </c>
      <c r="F188" s="29" t="s">
        <v>27903</v>
      </c>
      <c r="G188" s="31">
        <v>200</v>
      </c>
      <c r="H188" s="32">
        <v>0</v>
      </c>
      <c r="I188" s="33">
        <v>45.67</v>
      </c>
    </row>
    <row r="189" ht="14.25" spans="1:9">
      <c r="A189" s="28">
        <v>188</v>
      </c>
      <c r="B189" s="28" t="s">
        <v>27738</v>
      </c>
      <c r="C189" s="29" t="s">
        <v>27739</v>
      </c>
      <c r="D189" s="30" t="s">
        <v>27740</v>
      </c>
      <c r="E189" s="29" t="s">
        <v>27742</v>
      </c>
      <c r="F189" s="29" t="s">
        <v>27904</v>
      </c>
      <c r="G189" s="31">
        <v>630</v>
      </c>
      <c r="H189" s="32">
        <v>0</v>
      </c>
      <c r="I189" s="33">
        <v>416.97</v>
      </c>
    </row>
    <row r="190" ht="14.25" spans="1:9">
      <c r="A190" s="28">
        <v>189</v>
      </c>
      <c r="B190" s="28" t="s">
        <v>27738</v>
      </c>
      <c r="C190" s="29" t="s">
        <v>27739</v>
      </c>
      <c r="D190" s="30" t="s">
        <v>27740</v>
      </c>
      <c r="E190" s="29" t="s">
        <v>27741</v>
      </c>
      <c r="F190" s="29" t="s">
        <v>27905</v>
      </c>
      <c r="G190" s="31">
        <v>200</v>
      </c>
      <c r="H190" s="32">
        <v>0</v>
      </c>
      <c r="I190" s="33">
        <v>81.7</v>
      </c>
    </row>
    <row r="191" ht="14.25" spans="1:9">
      <c r="A191" s="28">
        <v>190</v>
      </c>
      <c r="B191" s="28" t="s">
        <v>27738</v>
      </c>
      <c r="C191" s="29" t="s">
        <v>27739</v>
      </c>
      <c r="D191" s="30" t="s">
        <v>27740</v>
      </c>
      <c r="E191" s="29" t="s">
        <v>27741</v>
      </c>
      <c r="F191" s="29" t="s">
        <v>27906</v>
      </c>
      <c r="G191" s="31">
        <v>200</v>
      </c>
      <c r="H191" s="32">
        <v>0</v>
      </c>
      <c r="I191" s="33">
        <v>180.71</v>
      </c>
    </row>
    <row r="192" ht="14.25" spans="1:9">
      <c r="A192" s="28">
        <v>191</v>
      </c>
      <c r="B192" s="28" t="s">
        <v>27738</v>
      </c>
      <c r="C192" s="29" t="s">
        <v>27739</v>
      </c>
      <c r="D192" s="30" t="s">
        <v>27740</v>
      </c>
      <c r="E192" s="29" t="s">
        <v>27743</v>
      </c>
      <c r="F192" s="29" t="s">
        <v>27907</v>
      </c>
      <c r="G192" s="31">
        <v>50</v>
      </c>
      <c r="H192" s="32">
        <v>0</v>
      </c>
      <c r="I192" s="33">
        <v>0</v>
      </c>
    </row>
    <row r="193" ht="14.25" spans="1:9">
      <c r="A193" s="28">
        <v>192</v>
      </c>
      <c r="B193" s="28" t="s">
        <v>27738</v>
      </c>
      <c r="C193" s="29" t="s">
        <v>27739</v>
      </c>
      <c r="D193" s="30" t="s">
        <v>27740</v>
      </c>
      <c r="E193" s="29" t="s">
        <v>27742</v>
      </c>
      <c r="F193" s="29" t="s">
        <v>27908</v>
      </c>
      <c r="G193" s="31">
        <v>200</v>
      </c>
      <c r="H193" s="32">
        <v>0</v>
      </c>
      <c r="I193" s="33">
        <v>106.98</v>
      </c>
    </row>
    <row r="194" ht="14.25" spans="1:9">
      <c r="A194" s="28">
        <v>193</v>
      </c>
      <c r="B194" s="28" t="s">
        <v>27738</v>
      </c>
      <c r="C194" s="29" t="s">
        <v>27739</v>
      </c>
      <c r="D194" s="30" t="s">
        <v>27740</v>
      </c>
      <c r="E194" s="29" t="s">
        <v>27742</v>
      </c>
      <c r="F194" s="29" t="s">
        <v>27909</v>
      </c>
      <c r="G194" s="31">
        <v>200</v>
      </c>
      <c r="H194" s="32">
        <v>0</v>
      </c>
      <c r="I194" s="33">
        <v>176.74</v>
      </c>
    </row>
    <row r="195" ht="14.25" spans="1:9">
      <c r="A195" s="28">
        <v>194</v>
      </c>
      <c r="B195" s="28" t="s">
        <v>27738</v>
      </c>
      <c r="C195" s="29" t="s">
        <v>27739</v>
      </c>
      <c r="D195" s="30" t="s">
        <v>27740</v>
      </c>
      <c r="E195" s="29" t="s">
        <v>27743</v>
      </c>
      <c r="F195" s="29" t="s">
        <v>9377</v>
      </c>
      <c r="G195" s="31">
        <v>160</v>
      </c>
      <c r="H195" s="32">
        <v>0</v>
      </c>
      <c r="I195" s="33">
        <v>121.86</v>
      </c>
    </row>
    <row r="196" ht="14.25" spans="1:9">
      <c r="A196" s="28">
        <v>195</v>
      </c>
      <c r="B196" s="28" t="s">
        <v>27738</v>
      </c>
      <c r="C196" s="29" t="s">
        <v>27739</v>
      </c>
      <c r="D196" s="30" t="s">
        <v>27740</v>
      </c>
      <c r="E196" s="29" t="s">
        <v>27741</v>
      </c>
      <c r="F196" s="29" t="s">
        <v>27910</v>
      </c>
      <c r="G196" s="31">
        <v>50</v>
      </c>
      <c r="H196" s="32">
        <v>0</v>
      </c>
      <c r="I196" s="33">
        <v>0</v>
      </c>
    </row>
    <row r="197" ht="14.25" spans="1:9">
      <c r="A197" s="28">
        <v>196</v>
      </c>
      <c r="B197" s="28" t="s">
        <v>27738</v>
      </c>
      <c r="C197" s="29" t="s">
        <v>27739</v>
      </c>
      <c r="D197" s="30" t="s">
        <v>27740</v>
      </c>
      <c r="E197" s="29" t="s">
        <v>27741</v>
      </c>
      <c r="F197" s="29" t="s">
        <v>27911</v>
      </c>
      <c r="G197" s="31">
        <v>630</v>
      </c>
      <c r="H197" s="32">
        <v>0</v>
      </c>
      <c r="I197" s="33">
        <v>88.13</v>
      </c>
    </row>
    <row r="198" ht="14.25" spans="1:9">
      <c r="A198" s="28">
        <v>197</v>
      </c>
      <c r="B198" s="28" t="s">
        <v>27738</v>
      </c>
      <c r="C198" s="29" t="s">
        <v>27739</v>
      </c>
      <c r="D198" s="30" t="s">
        <v>27740</v>
      </c>
      <c r="E198" s="29" t="s">
        <v>27742</v>
      </c>
      <c r="F198" s="29" t="s">
        <v>27912</v>
      </c>
      <c r="G198" s="31">
        <v>200</v>
      </c>
      <c r="H198" s="32">
        <v>0</v>
      </c>
      <c r="I198" s="33">
        <v>83.04</v>
      </c>
    </row>
    <row r="199" ht="14.25" spans="1:9">
      <c r="A199" s="28">
        <v>198</v>
      </c>
      <c r="B199" s="28" t="s">
        <v>27738</v>
      </c>
      <c r="C199" s="29" t="s">
        <v>27739</v>
      </c>
      <c r="D199" s="30" t="s">
        <v>27740</v>
      </c>
      <c r="E199" s="29" t="s">
        <v>27742</v>
      </c>
      <c r="F199" s="29" t="s">
        <v>27913</v>
      </c>
      <c r="G199" s="31">
        <v>100</v>
      </c>
      <c r="H199" s="32">
        <v>0</v>
      </c>
      <c r="I199" s="33">
        <v>0</v>
      </c>
    </row>
    <row r="200" ht="14.25" spans="1:9">
      <c r="A200" s="28">
        <v>199</v>
      </c>
      <c r="B200" s="28" t="s">
        <v>27738</v>
      </c>
      <c r="C200" s="29" t="s">
        <v>27739</v>
      </c>
      <c r="D200" s="30" t="s">
        <v>27740</v>
      </c>
      <c r="E200" s="29" t="s">
        <v>27741</v>
      </c>
      <c r="F200" s="29" t="s">
        <v>27914</v>
      </c>
      <c r="G200" s="31">
        <v>100</v>
      </c>
      <c r="H200" s="32">
        <v>0</v>
      </c>
      <c r="I200" s="33">
        <v>0</v>
      </c>
    </row>
    <row r="201" ht="14.25" spans="1:9">
      <c r="A201" s="28">
        <v>200</v>
      </c>
      <c r="B201" s="28" t="s">
        <v>27738</v>
      </c>
      <c r="C201" s="29" t="s">
        <v>27739</v>
      </c>
      <c r="D201" s="30" t="s">
        <v>27740</v>
      </c>
      <c r="E201" s="29" t="s">
        <v>27745</v>
      </c>
      <c r="F201" s="29" t="s">
        <v>27915</v>
      </c>
      <c r="G201" s="31">
        <v>200</v>
      </c>
      <c r="H201" s="32">
        <v>0</v>
      </c>
      <c r="I201" s="33">
        <v>173.62</v>
      </c>
    </row>
    <row r="202" ht="14.25" spans="1:9">
      <c r="A202" s="28">
        <v>201</v>
      </c>
      <c r="B202" s="28" t="s">
        <v>27738</v>
      </c>
      <c r="C202" s="29" t="s">
        <v>27739</v>
      </c>
      <c r="D202" s="30" t="s">
        <v>27740</v>
      </c>
      <c r="E202" s="29" t="s">
        <v>27742</v>
      </c>
      <c r="F202" s="29" t="s">
        <v>11626</v>
      </c>
      <c r="G202" s="31">
        <v>160</v>
      </c>
      <c r="H202" s="32">
        <v>0</v>
      </c>
      <c r="I202" s="33">
        <v>149.2</v>
      </c>
    </row>
    <row r="203" ht="14.25" spans="1:9">
      <c r="A203" s="28">
        <v>202</v>
      </c>
      <c r="B203" s="28" t="s">
        <v>27738</v>
      </c>
      <c r="C203" s="29" t="s">
        <v>27739</v>
      </c>
      <c r="D203" s="30" t="s">
        <v>27740</v>
      </c>
      <c r="E203" s="29" t="s">
        <v>27741</v>
      </c>
      <c r="F203" s="29" t="s">
        <v>27916</v>
      </c>
      <c r="G203" s="31">
        <v>200</v>
      </c>
      <c r="H203" s="32">
        <v>0</v>
      </c>
      <c r="I203" s="33">
        <v>93.99</v>
      </c>
    </row>
    <row r="204" ht="14.25" spans="1:9">
      <c r="A204" s="28">
        <v>203</v>
      </c>
      <c r="B204" s="28" t="s">
        <v>27738</v>
      </c>
      <c r="C204" s="29" t="s">
        <v>27739</v>
      </c>
      <c r="D204" s="30" t="s">
        <v>27740</v>
      </c>
      <c r="E204" s="29" t="s">
        <v>27741</v>
      </c>
      <c r="F204" s="29" t="s">
        <v>27917</v>
      </c>
      <c r="G204" s="31">
        <v>400</v>
      </c>
      <c r="H204" s="32">
        <v>0</v>
      </c>
      <c r="I204" s="33">
        <v>147.34</v>
      </c>
    </row>
    <row r="205" ht="14.25" spans="1:9">
      <c r="A205" s="28">
        <v>204</v>
      </c>
      <c r="B205" s="28" t="s">
        <v>27738</v>
      </c>
      <c r="C205" s="29" t="s">
        <v>27739</v>
      </c>
      <c r="D205" s="30" t="s">
        <v>27740</v>
      </c>
      <c r="E205" s="29" t="s">
        <v>27742</v>
      </c>
      <c r="F205" s="29" t="s">
        <v>2832</v>
      </c>
      <c r="G205" s="31">
        <v>200</v>
      </c>
      <c r="H205" s="32">
        <v>0</v>
      </c>
      <c r="I205" s="33">
        <v>141.52</v>
      </c>
    </row>
    <row r="206" ht="14.25" spans="1:9">
      <c r="A206" s="28">
        <v>205</v>
      </c>
      <c r="B206" s="28" t="s">
        <v>27738</v>
      </c>
      <c r="C206" s="29" t="s">
        <v>27739</v>
      </c>
      <c r="D206" s="30" t="s">
        <v>27740</v>
      </c>
      <c r="E206" s="29" t="s">
        <v>27806</v>
      </c>
      <c r="F206" s="29" t="s">
        <v>33</v>
      </c>
      <c r="G206" s="31">
        <v>400</v>
      </c>
      <c r="H206" s="32">
        <v>0</v>
      </c>
      <c r="I206" s="33">
        <v>0</v>
      </c>
    </row>
    <row r="207" ht="14.25" spans="1:9">
      <c r="A207" s="28">
        <v>206</v>
      </c>
      <c r="B207" s="28" t="s">
        <v>27738</v>
      </c>
      <c r="C207" s="29" t="s">
        <v>27739</v>
      </c>
      <c r="D207" s="30" t="s">
        <v>27740</v>
      </c>
      <c r="E207" s="29" t="s">
        <v>27743</v>
      </c>
      <c r="F207" s="29" t="s">
        <v>27918</v>
      </c>
      <c r="G207" s="31">
        <v>200</v>
      </c>
      <c r="H207" s="32">
        <v>0</v>
      </c>
      <c r="I207" s="33">
        <v>134.39</v>
      </c>
    </row>
    <row r="208" ht="14.25" spans="1:9">
      <c r="A208" s="28">
        <v>207</v>
      </c>
      <c r="B208" s="28" t="s">
        <v>27738</v>
      </c>
      <c r="C208" s="29" t="s">
        <v>27739</v>
      </c>
      <c r="D208" s="30" t="s">
        <v>27740</v>
      </c>
      <c r="E208" s="29" t="s">
        <v>27743</v>
      </c>
      <c r="F208" s="29" t="s">
        <v>27919</v>
      </c>
      <c r="G208" s="31">
        <v>200</v>
      </c>
      <c r="H208" s="32">
        <v>0</v>
      </c>
      <c r="I208" s="33">
        <v>43.37</v>
      </c>
    </row>
    <row r="209" ht="14.25" spans="1:9">
      <c r="A209" s="28">
        <v>208</v>
      </c>
      <c r="B209" s="28" t="s">
        <v>27738</v>
      </c>
      <c r="C209" s="29" t="s">
        <v>27739</v>
      </c>
      <c r="D209" s="30" t="s">
        <v>27740</v>
      </c>
      <c r="E209" s="29" t="s">
        <v>27742</v>
      </c>
      <c r="F209" s="29" t="s">
        <v>27920</v>
      </c>
      <c r="G209" s="31">
        <v>200</v>
      </c>
      <c r="H209" s="32">
        <v>0</v>
      </c>
      <c r="I209" s="33">
        <v>119.57</v>
      </c>
    </row>
    <row r="210" ht="14.25" spans="1:9">
      <c r="A210" s="28">
        <v>209</v>
      </c>
      <c r="B210" s="28" t="s">
        <v>27738</v>
      </c>
      <c r="C210" s="29" t="s">
        <v>27739</v>
      </c>
      <c r="D210" s="30" t="s">
        <v>27740</v>
      </c>
      <c r="E210" s="29" t="s">
        <v>27745</v>
      </c>
      <c r="F210" s="29" t="s">
        <v>27921</v>
      </c>
      <c r="G210" s="31">
        <v>200</v>
      </c>
      <c r="H210" s="32">
        <v>0</v>
      </c>
      <c r="I210" s="33">
        <v>97.52</v>
      </c>
    </row>
    <row r="211" ht="14.25" spans="1:9">
      <c r="A211" s="28">
        <v>210</v>
      </c>
      <c r="B211" s="28" t="s">
        <v>27738</v>
      </c>
      <c r="C211" s="29" t="s">
        <v>27739</v>
      </c>
      <c r="D211" s="30" t="s">
        <v>27740</v>
      </c>
      <c r="E211" s="29" t="s">
        <v>27742</v>
      </c>
      <c r="F211" s="29" t="s">
        <v>4095</v>
      </c>
      <c r="G211" s="31">
        <v>200</v>
      </c>
      <c r="H211" s="32">
        <v>0</v>
      </c>
      <c r="I211" s="33">
        <v>169.89</v>
      </c>
    </row>
    <row r="212" ht="14.25" spans="1:9">
      <c r="A212" s="28">
        <v>211</v>
      </c>
      <c r="B212" s="28" t="s">
        <v>27738</v>
      </c>
      <c r="C212" s="29" t="s">
        <v>27739</v>
      </c>
      <c r="D212" s="30" t="s">
        <v>27740</v>
      </c>
      <c r="E212" s="29" t="s">
        <v>27743</v>
      </c>
      <c r="F212" s="29" t="s">
        <v>27922</v>
      </c>
      <c r="G212" s="31">
        <v>200</v>
      </c>
      <c r="H212" s="32">
        <v>0</v>
      </c>
      <c r="I212" s="34">
        <v>0</v>
      </c>
    </row>
    <row r="213" ht="14.25" spans="1:9">
      <c r="A213" s="28">
        <v>212</v>
      </c>
      <c r="B213" s="28" t="s">
        <v>27738</v>
      </c>
      <c r="C213" s="29" t="s">
        <v>27739</v>
      </c>
      <c r="D213" s="30" t="s">
        <v>27740</v>
      </c>
      <c r="E213" s="29" t="s">
        <v>27747</v>
      </c>
      <c r="F213" s="29" t="s">
        <v>3577</v>
      </c>
      <c r="G213" s="31">
        <v>315</v>
      </c>
      <c r="H213" s="32">
        <v>0</v>
      </c>
      <c r="I213" s="33">
        <v>0</v>
      </c>
    </row>
    <row r="214" ht="14.25" spans="1:9">
      <c r="A214" s="28">
        <v>213</v>
      </c>
      <c r="B214" s="28" t="s">
        <v>27738</v>
      </c>
      <c r="C214" s="29" t="s">
        <v>27739</v>
      </c>
      <c r="D214" s="30" t="s">
        <v>27740</v>
      </c>
      <c r="E214" s="29" t="s">
        <v>27743</v>
      </c>
      <c r="F214" s="29" t="s">
        <v>27923</v>
      </c>
      <c r="G214" s="31">
        <v>200</v>
      </c>
      <c r="H214" s="32">
        <v>0</v>
      </c>
      <c r="I214" s="33">
        <v>96.34</v>
      </c>
    </row>
    <row r="215" ht="14.25" spans="1:9">
      <c r="A215" s="28">
        <v>214</v>
      </c>
      <c r="B215" s="28" t="s">
        <v>27738</v>
      </c>
      <c r="C215" s="29" t="s">
        <v>27739</v>
      </c>
      <c r="D215" s="30" t="s">
        <v>27740</v>
      </c>
      <c r="E215" s="29" t="s">
        <v>27742</v>
      </c>
      <c r="F215" s="29" t="s">
        <v>7673</v>
      </c>
      <c r="G215" s="31">
        <v>200</v>
      </c>
      <c r="H215" s="32">
        <v>0</v>
      </c>
      <c r="I215" s="33">
        <v>101.66</v>
      </c>
    </row>
    <row r="216" ht="14.25" spans="1:9">
      <c r="A216" s="28">
        <v>215</v>
      </c>
      <c r="B216" s="28" t="s">
        <v>27738</v>
      </c>
      <c r="C216" s="29" t="s">
        <v>27739</v>
      </c>
      <c r="D216" s="30" t="s">
        <v>27740</v>
      </c>
      <c r="E216" s="29" t="s">
        <v>27745</v>
      </c>
      <c r="F216" s="29" t="s">
        <v>14887</v>
      </c>
      <c r="G216" s="31">
        <v>200</v>
      </c>
      <c r="H216" s="32">
        <v>0</v>
      </c>
      <c r="I216" s="33">
        <v>152.72</v>
      </c>
    </row>
    <row r="217" ht="14.25" spans="1:9">
      <c r="A217" s="28">
        <v>216</v>
      </c>
      <c r="B217" s="28" t="s">
        <v>27738</v>
      </c>
      <c r="C217" s="29" t="s">
        <v>27739</v>
      </c>
      <c r="D217" s="30" t="s">
        <v>27740</v>
      </c>
      <c r="E217" s="29" t="s">
        <v>27747</v>
      </c>
      <c r="F217" s="29" t="s">
        <v>27924</v>
      </c>
      <c r="G217" s="31">
        <v>200</v>
      </c>
      <c r="H217" s="32">
        <v>0</v>
      </c>
      <c r="I217" s="33">
        <v>141.49</v>
      </c>
    </row>
    <row r="218" ht="14.25" spans="1:9">
      <c r="A218" s="28">
        <v>217</v>
      </c>
      <c r="B218" s="28" t="s">
        <v>27738</v>
      </c>
      <c r="C218" s="29" t="s">
        <v>27739</v>
      </c>
      <c r="D218" s="30" t="s">
        <v>27740</v>
      </c>
      <c r="E218" s="29" t="s">
        <v>27742</v>
      </c>
      <c r="F218" s="29" t="s">
        <v>27925</v>
      </c>
      <c r="G218" s="31">
        <v>315</v>
      </c>
      <c r="H218" s="32">
        <v>0</v>
      </c>
      <c r="I218" s="33">
        <v>214.39</v>
      </c>
    </row>
    <row r="219" ht="14.25" spans="1:9">
      <c r="A219" s="28">
        <v>218</v>
      </c>
      <c r="B219" s="28" t="s">
        <v>27738</v>
      </c>
      <c r="C219" s="29" t="s">
        <v>27739</v>
      </c>
      <c r="D219" s="30" t="s">
        <v>27740</v>
      </c>
      <c r="E219" s="29" t="s">
        <v>27742</v>
      </c>
      <c r="F219" s="29" t="s">
        <v>2798</v>
      </c>
      <c r="G219" s="31">
        <v>200</v>
      </c>
      <c r="H219" s="32">
        <v>0</v>
      </c>
      <c r="I219" s="33">
        <v>173.2</v>
      </c>
    </row>
    <row r="220" ht="14.25" spans="1:9">
      <c r="A220" s="28">
        <v>219</v>
      </c>
      <c r="B220" s="28" t="s">
        <v>27738</v>
      </c>
      <c r="C220" s="29" t="s">
        <v>27739</v>
      </c>
      <c r="D220" s="30" t="s">
        <v>27740</v>
      </c>
      <c r="E220" s="29" t="s">
        <v>27747</v>
      </c>
      <c r="F220" s="29" t="s">
        <v>27926</v>
      </c>
      <c r="G220" s="31">
        <v>400</v>
      </c>
      <c r="H220" s="32">
        <v>0</v>
      </c>
      <c r="I220" s="33">
        <v>243.02</v>
      </c>
    </row>
    <row r="221" ht="14.25" spans="1:9">
      <c r="A221" s="28">
        <v>220</v>
      </c>
      <c r="B221" s="28" t="s">
        <v>27738</v>
      </c>
      <c r="C221" s="29" t="s">
        <v>27739</v>
      </c>
      <c r="D221" s="30" t="s">
        <v>27740</v>
      </c>
      <c r="E221" s="29" t="s">
        <v>27741</v>
      </c>
      <c r="F221" s="29" t="s">
        <v>27927</v>
      </c>
      <c r="G221" s="31">
        <v>315</v>
      </c>
      <c r="H221" s="32">
        <v>0</v>
      </c>
      <c r="I221" s="33">
        <v>299</v>
      </c>
    </row>
    <row r="222" ht="14.25" spans="1:9">
      <c r="A222" s="28">
        <v>221</v>
      </c>
      <c r="B222" s="28" t="s">
        <v>27738</v>
      </c>
      <c r="C222" s="29" t="s">
        <v>27739</v>
      </c>
      <c r="D222" s="30" t="s">
        <v>27740</v>
      </c>
      <c r="E222" s="29" t="s">
        <v>27743</v>
      </c>
      <c r="F222" s="29" t="s">
        <v>27928</v>
      </c>
      <c r="G222" s="31">
        <v>125</v>
      </c>
      <c r="H222" s="32">
        <v>0</v>
      </c>
      <c r="I222" s="33">
        <v>75.4</v>
      </c>
    </row>
    <row r="223" ht="14.25" spans="1:9">
      <c r="A223" s="28">
        <v>222</v>
      </c>
      <c r="B223" s="28" t="s">
        <v>27738</v>
      </c>
      <c r="C223" s="29" t="s">
        <v>27739</v>
      </c>
      <c r="D223" s="30" t="s">
        <v>27740</v>
      </c>
      <c r="E223" s="29" t="s">
        <v>27741</v>
      </c>
      <c r="F223" s="29" t="s">
        <v>27929</v>
      </c>
      <c r="G223" s="31">
        <v>200</v>
      </c>
      <c r="H223" s="32">
        <v>0</v>
      </c>
      <c r="I223" s="33">
        <v>178.2</v>
      </c>
    </row>
    <row r="224" ht="14.25" spans="1:9">
      <c r="A224" s="28">
        <v>223</v>
      </c>
      <c r="B224" s="28" t="s">
        <v>27738</v>
      </c>
      <c r="C224" s="29" t="s">
        <v>27739</v>
      </c>
      <c r="D224" s="30" t="s">
        <v>27740</v>
      </c>
      <c r="E224" s="29" t="s">
        <v>27743</v>
      </c>
      <c r="F224" s="29" t="s">
        <v>27930</v>
      </c>
      <c r="G224" s="31">
        <v>200</v>
      </c>
      <c r="H224" s="32">
        <v>0</v>
      </c>
      <c r="I224" s="33">
        <v>77.17</v>
      </c>
    </row>
    <row r="225" ht="14.25" spans="1:9">
      <c r="A225" s="28">
        <v>224</v>
      </c>
      <c r="B225" s="28" t="s">
        <v>27738</v>
      </c>
      <c r="C225" s="29" t="s">
        <v>27739</v>
      </c>
      <c r="D225" s="30" t="s">
        <v>27740</v>
      </c>
      <c r="E225" s="29" t="s">
        <v>27742</v>
      </c>
      <c r="F225" s="29" t="s">
        <v>27931</v>
      </c>
      <c r="G225" s="31">
        <v>100</v>
      </c>
      <c r="H225" s="32">
        <v>0</v>
      </c>
      <c r="I225" s="33">
        <v>0</v>
      </c>
    </row>
    <row r="226" ht="14.25" spans="1:9">
      <c r="A226" s="28">
        <v>225</v>
      </c>
      <c r="B226" s="28" t="s">
        <v>27738</v>
      </c>
      <c r="C226" s="29" t="s">
        <v>27739</v>
      </c>
      <c r="D226" s="30" t="s">
        <v>27740</v>
      </c>
      <c r="E226" s="29" t="s">
        <v>27743</v>
      </c>
      <c r="F226" s="29" t="s">
        <v>14493</v>
      </c>
      <c r="G226" s="31">
        <v>100</v>
      </c>
      <c r="H226" s="32">
        <v>0</v>
      </c>
      <c r="I226" s="33">
        <v>60.21</v>
      </c>
    </row>
    <row r="227" ht="14.25" spans="1:9">
      <c r="A227" s="28">
        <v>226</v>
      </c>
      <c r="B227" s="28" t="s">
        <v>27738</v>
      </c>
      <c r="C227" s="29" t="s">
        <v>27739</v>
      </c>
      <c r="D227" s="30" t="s">
        <v>27740</v>
      </c>
      <c r="E227" s="29" t="s">
        <v>27741</v>
      </c>
      <c r="F227" s="29" t="s">
        <v>27932</v>
      </c>
      <c r="G227" s="31">
        <v>200</v>
      </c>
      <c r="H227" s="32">
        <v>0</v>
      </c>
      <c r="I227" s="33">
        <v>177.91</v>
      </c>
    </row>
    <row r="228" ht="14.25" spans="1:9">
      <c r="A228" s="28">
        <v>227</v>
      </c>
      <c r="B228" s="28" t="s">
        <v>27738</v>
      </c>
      <c r="C228" s="29" t="s">
        <v>27739</v>
      </c>
      <c r="D228" s="30" t="s">
        <v>27740</v>
      </c>
      <c r="E228" s="29" t="s">
        <v>27742</v>
      </c>
      <c r="F228" s="29" t="s">
        <v>14115</v>
      </c>
      <c r="G228" s="31">
        <v>125</v>
      </c>
      <c r="H228" s="32">
        <v>0</v>
      </c>
      <c r="I228" s="33">
        <v>50</v>
      </c>
    </row>
    <row r="229" ht="14.25" spans="1:9">
      <c r="A229" s="28">
        <v>228</v>
      </c>
      <c r="B229" s="28" t="s">
        <v>27738</v>
      </c>
      <c r="C229" s="29" t="s">
        <v>27739</v>
      </c>
      <c r="D229" s="30" t="s">
        <v>27740</v>
      </c>
      <c r="E229" s="29" t="s">
        <v>27747</v>
      </c>
      <c r="F229" s="29" t="s">
        <v>27933</v>
      </c>
      <c r="G229" s="31">
        <v>50</v>
      </c>
      <c r="H229" s="32">
        <v>0</v>
      </c>
      <c r="I229" s="33">
        <v>0</v>
      </c>
    </row>
    <row r="230" ht="14.25" spans="1:9">
      <c r="A230" s="28">
        <v>229</v>
      </c>
      <c r="B230" s="28" t="s">
        <v>27738</v>
      </c>
      <c r="C230" s="29" t="s">
        <v>27739</v>
      </c>
      <c r="D230" s="30" t="s">
        <v>27740</v>
      </c>
      <c r="E230" s="29" t="s">
        <v>27743</v>
      </c>
      <c r="F230" s="29" t="s">
        <v>27934</v>
      </c>
      <c r="G230" s="31">
        <v>100</v>
      </c>
      <c r="H230" s="32">
        <v>0</v>
      </c>
      <c r="I230" s="33">
        <v>94.59</v>
      </c>
    </row>
    <row r="231" ht="14.25" spans="1:9">
      <c r="A231" s="28">
        <v>230</v>
      </c>
      <c r="B231" s="28" t="s">
        <v>27738</v>
      </c>
      <c r="C231" s="29" t="s">
        <v>27739</v>
      </c>
      <c r="D231" s="30" t="s">
        <v>27740</v>
      </c>
      <c r="E231" s="29" t="s">
        <v>27742</v>
      </c>
      <c r="F231" s="29" t="s">
        <v>27935</v>
      </c>
      <c r="G231" s="31">
        <v>100</v>
      </c>
      <c r="H231" s="32">
        <v>0</v>
      </c>
      <c r="I231" s="33">
        <v>0</v>
      </c>
    </row>
    <row r="232" ht="14.25" spans="1:9">
      <c r="A232" s="28">
        <v>231</v>
      </c>
      <c r="B232" s="28" t="s">
        <v>27738</v>
      </c>
      <c r="C232" s="29" t="s">
        <v>27739</v>
      </c>
      <c r="D232" s="30" t="s">
        <v>27740</v>
      </c>
      <c r="E232" s="29" t="s">
        <v>27745</v>
      </c>
      <c r="F232" s="29" t="s">
        <v>27936</v>
      </c>
      <c r="G232" s="31">
        <v>100</v>
      </c>
      <c r="H232" s="32">
        <v>0</v>
      </c>
      <c r="I232" s="33">
        <v>95.55</v>
      </c>
    </row>
    <row r="233" ht="14.25" spans="1:9">
      <c r="A233" s="28">
        <v>232</v>
      </c>
      <c r="B233" s="28" t="s">
        <v>27738</v>
      </c>
      <c r="C233" s="29" t="s">
        <v>27739</v>
      </c>
      <c r="D233" s="30" t="s">
        <v>27740</v>
      </c>
      <c r="E233" s="29" t="s">
        <v>27741</v>
      </c>
      <c r="F233" s="29" t="s">
        <v>3638</v>
      </c>
      <c r="G233" s="31">
        <v>80</v>
      </c>
      <c r="H233" s="32">
        <v>0</v>
      </c>
      <c r="I233" s="33">
        <v>0</v>
      </c>
    </row>
    <row r="234" ht="14.25" spans="1:9">
      <c r="A234" s="28">
        <v>233</v>
      </c>
      <c r="B234" s="28" t="s">
        <v>27738</v>
      </c>
      <c r="C234" s="29" t="s">
        <v>27739</v>
      </c>
      <c r="D234" s="30" t="s">
        <v>27740</v>
      </c>
      <c r="E234" s="29" t="s">
        <v>27745</v>
      </c>
      <c r="F234" s="29" t="s">
        <v>27937</v>
      </c>
      <c r="G234" s="31">
        <v>125</v>
      </c>
      <c r="H234" s="32">
        <v>0</v>
      </c>
      <c r="I234" s="34">
        <v>0</v>
      </c>
    </row>
    <row r="235" ht="14.25" spans="1:9">
      <c r="A235" s="28">
        <v>234</v>
      </c>
      <c r="B235" s="28" t="s">
        <v>27738</v>
      </c>
      <c r="C235" s="29" t="s">
        <v>27739</v>
      </c>
      <c r="D235" s="30" t="s">
        <v>27740</v>
      </c>
      <c r="E235" s="29" t="s">
        <v>27741</v>
      </c>
      <c r="F235" s="29" t="s">
        <v>27938</v>
      </c>
      <c r="G235" s="31">
        <v>400</v>
      </c>
      <c r="H235" s="32">
        <v>0</v>
      </c>
      <c r="I235" s="33">
        <v>0</v>
      </c>
    </row>
    <row r="236" ht="14.25" spans="1:9">
      <c r="A236" s="28">
        <v>235</v>
      </c>
      <c r="B236" s="28" t="s">
        <v>27738</v>
      </c>
      <c r="C236" s="29" t="s">
        <v>27739</v>
      </c>
      <c r="D236" s="30" t="s">
        <v>27740</v>
      </c>
      <c r="E236" s="29" t="s">
        <v>27741</v>
      </c>
      <c r="F236" s="29" t="s">
        <v>4182</v>
      </c>
      <c r="G236" s="31">
        <v>400</v>
      </c>
      <c r="H236" s="32">
        <v>0</v>
      </c>
      <c r="I236" s="33">
        <v>74.34</v>
      </c>
    </row>
    <row r="237" ht="14.25" spans="1:9">
      <c r="A237" s="28">
        <v>236</v>
      </c>
      <c r="B237" s="28" t="s">
        <v>27738</v>
      </c>
      <c r="C237" s="29" t="s">
        <v>27739</v>
      </c>
      <c r="D237" s="30" t="s">
        <v>27740</v>
      </c>
      <c r="E237" s="29" t="s">
        <v>27745</v>
      </c>
      <c r="F237" s="29" t="s">
        <v>27939</v>
      </c>
      <c r="G237" s="31">
        <v>400</v>
      </c>
      <c r="H237" s="32">
        <v>0</v>
      </c>
      <c r="I237" s="33">
        <v>185.86</v>
      </c>
    </row>
    <row r="238" ht="14.25" spans="1:9">
      <c r="A238" s="28">
        <v>237</v>
      </c>
      <c r="B238" s="28" t="s">
        <v>27738</v>
      </c>
      <c r="C238" s="29" t="s">
        <v>27739</v>
      </c>
      <c r="D238" s="30" t="s">
        <v>27740</v>
      </c>
      <c r="E238" s="29" t="s">
        <v>27743</v>
      </c>
      <c r="F238" s="29" t="s">
        <v>27940</v>
      </c>
      <c r="G238" s="31">
        <v>200</v>
      </c>
      <c r="H238" s="32">
        <v>0</v>
      </c>
      <c r="I238" s="33">
        <v>36.76</v>
      </c>
    </row>
    <row r="239" ht="14.25" spans="1:9">
      <c r="A239" s="28">
        <v>238</v>
      </c>
      <c r="B239" s="28" t="s">
        <v>27738</v>
      </c>
      <c r="C239" s="29" t="s">
        <v>27739</v>
      </c>
      <c r="D239" s="30" t="s">
        <v>27740</v>
      </c>
      <c r="E239" s="29" t="s">
        <v>27747</v>
      </c>
      <c r="F239" s="29" t="s">
        <v>27941</v>
      </c>
      <c r="G239" s="31">
        <v>400</v>
      </c>
      <c r="H239" s="32">
        <v>0</v>
      </c>
      <c r="I239" s="33">
        <v>47.43</v>
      </c>
    </row>
    <row r="240" ht="14.25" spans="1:9">
      <c r="A240" s="28">
        <v>239</v>
      </c>
      <c r="B240" s="28" t="s">
        <v>27738</v>
      </c>
      <c r="C240" s="29" t="s">
        <v>27739</v>
      </c>
      <c r="D240" s="30" t="s">
        <v>27740</v>
      </c>
      <c r="E240" s="29" t="s">
        <v>27743</v>
      </c>
      <c r="F240" s="29" t="s">
        <v>27942</v>
      </c>
      <c r="G240" s="31">
        <v>100</v>
      </c>
      <c r="H240" s="32">
        <v>0</v>
      </c>
      <c r="I240" s="33">
        <v>90.04</v>
      </c>
    </row>
    <row r="241" ht="14.25" spans="1:9">
      <c r="A241" s="28">
        <v>240</v>
      </c>
      <c r="B241" s="28" t="s">
        <v>27738</v>
      </c>
      <c r="C241" s="29" t="s">
        <v>27739</v>
      </c>
      <c r="D241" s="30" t="s">
        <v>27740</v>
      </c>
      <c r="E241" s="29" t="s">
        <v>27743</v>
      </c>
      <c r="F241" s="29" t="s">
        <v>7507</v>
      </c>
      <c r="G241" s="31">
        <v>400</v>
      </c>
      <c r="H241" s="32">
        <v>0</v>
      </c>
      <c r="I241" s="33">
        <v>172.64</v>
      </c>
    </row>
    <row r="242" ht="14.25" spans="1:9">
      <c r="A242" s="28">
        <v>241</v>
      </c>
      <c r="B242" s="28" t="s">
        <v>27738</v>
      </c>
      <c r="C242" s="29" t="s">
        <v>27739</v>
      </c>
      <c r="D242" s="30" t="s">
        <v>27740</v>
      </c>
      <c r="E242" s="29" t="s">
        <v>27743</v>
      </c>
      <c r="F242" s="29" t="s">
        <v>27943</v>
      </c>
      <c r="G242" s="31">
        <v>200</v>
      </c>
      <c r="H242" s="32">
        <v>0</v>
      </c>
      <c r="I242" s="33">
        <v>46.93</v>
      </c>
    </row>
    <row r="243" ht="14.25" spans="1:9">
      <c r="A243" s="28">
        <v>242</v>
      </c>
      <c r="B243" s="28" t="s">
        <v>27738</v>
      </c>
      <c r="C243" s="29" t="s">
        <v>27739</v>
      </c>
      <c r="D243" s="30" t="s">
        <v>27740</v>
      </c>
      <c r="E243" s="29" t="s">
        <v>27747</v>
      </c>
      <c r="F243" s="29" t="s">
        <v>27944</v>
      </c>
      <c r="G243" s="31">
        <v>200</v>
      </c>
      <c r="H243" s="32">
        <v>0</v>
      </c>
      <c r="I243" s="33">
        <v>0</v>
      </c>
    </row>
    <row r="244" ht="14.25" spans="1:9">
      <c r="A244" s="28">
        <v>243</v>
      </c>
      <c r="B244" s="28" t="s">
        <v>27738</v>
      </c>
      <c r="C244" s="29" t="s">
        <v>27739</v>
      </c>
      <c r="D244" s="30" t="s">
        <v>27740</v>
      </c>
      <c r="E244" s="29" t="s">
        <v>27742</v>
      </c>
      <c r="F244" s="29" t="s">
        <v>17046</v>
      </c>
      <c r="G244" s="31">
        <v>400</v>
      </c>
      <c r="H244" s="32">
        <v>0</v>
      </c>
      <c r="I244" s="33">
        <v>144.39</v>
      </c>
    </row>
    <row r="245" ht="14.25" spans="1:9">
      <c r="A245" s="28">
        <v>244</v>
      </c>
      <c r="B245" s="28" t="s">
        <v>27738</v>
      </c>
      <c r="C245" s="29" t="s">
        <v>27739</v>
      </c>
      <c r="D245" s="30" t="s">
        <v>27740</v>
      </c>
      <c r="E245" s="29" t="s">
        <v>27741</v>
      </c>
      <c r="F245" s="29" t="s">
        <v>27945</v>
      </c>
      <c r="G245" s="31">
        <v>200</v>
      </c>
      <c r="H245" s="32">
        <v>0</v>
      </c>
      <c r="I245" s="33">
        <v>102.29</v>
      </c>
    </row>
    <row r="246" ht="14.25" spans="1:9">
      <c r="A246" s="28">
        <v>245</v>
      </c>
      <c r="B246" s="28" t="s">
        <v>27738</v>
      </c>
      <c r="C246" s="29" t="s">
        <v>27739</v>
      </c>
      <c r="D246" s="30" t="s">
        <v>27740</v>
      </c>
      <c r="E246" s="29" t="s">
        <v>27742</v>
      </c>
      <c r="F246" s="29" t="s">
        <v>27946</v>
      </c>
      <c r="G246" s="31">
        <v>200</v>
      </c>
      <c r="H246" s="32">
        <v>0</v>
      </c>
      <c r="I246" s="33">
        <v>184.67</v>
      </c>
    </row>
    <row r="247" ht="14.25" spans="1:9">
      <c r="A247" s="28">
        <v>246</v>
      </c>
      <c r="B247" s="28" t="s">
        <v>27738</v>
      </c>
      <c r="C247" s="29" t="s">
        <v>27739</v>
      </c>
      <c r="D247" s="30" t="s">
        <v>27740</v>
      </c>
      <c r="E247" s="29" t="s">
        <v>27745</v>
      </c>
      <c r="F247" s="29" t="s">
        <v>27947</v>
      </c>
      <c r="G247" s="31">
        <v>200</v>
      </c>
      <c r="H247" s="32">
        <v>0</v>
      </c>
      <c r="I247" s="33">
        <v>121.04</v>
      </c>
    </row>
    <row r="248" ht="14.25" spans="1:9">
      <c r="A248" s="28">
        <v>247</v>
      </c>
      <c r="B248" s="28" t="s">
        <v>27738</v>
      </c>
      <c r="C248" s="29" t="s">
        <v>27739</v>
      </c>
      <c r="D248" s="30" t="s">
        <v>27740</v>
      </c>
      <c r="E248" s="29" t="s">
        <v>27741</v>
      </c>
      <c r="F248" s="29" t="s">
        <v>27948</v>
      </c>
      <c r="G248" s="31">
        <v>100</v>
      </c>
      <c r="H248" s="32">
        <v>0</v>
      </c>
      <c r="I248" s="33">
        <v>77.25</v>
      </c>
    </row>
    <row r="249" ht="14.25" spans="1:9">
      <c r="A249" s="28">
        <v>248</v>
      </c>
      <c r="B249" s="28" t="s">
        <v>27738</v>
      </c>
      <c r="C249" s="29" t="s">
        <v>27739</v>
      </c>
      <c r="D249" s="30" t="s">
        <v>27740</v>
      </c>
      <c r="E249" s="29" t="s">
        <v>27743</v>
      </c>
      <c r="F249" s="29" t="s">
        <v>27949</v>
      </c>
      <c r="G249" s="31">
        <v>200</v>
      </c>
      <c r="H249" s="32">
        <v>0</v>
      </c>
      <c r="I249" s="33">
        <v>153.94</v>
      </c>
    </row>
    <row r="250" ht="14.25" spans="1:9">
      <c r="A250" s="28">
        <v>249</v>
      </c>
      <c r="B250" s="28" t="s">
        <v>27738</v>
      </c>
      <c r="C250" s="29" t="s">
        <v>27739</v>
      </c>
      <c r="D250" s="30" t="s">
        <v>27740</v>
      </c>
      <c r="E250" s="29" t="s">
        <v>27741</v>
      </c>
      <c r="F250" s="29" t="s">
        <v>27950</v>
      </c>
      <c r="G250" s="31">
        <v>200</v>
      </c>
      <c r="H250" s="32">
        <v>0</v>
      </c>
      <c r="I250" s="33">
        <v>82.65</v>
      </c>
    </row>
    <row r="251" ht="14.25" spans="1:9">
      <c r="A251" s="28">
        <v>250</v>
      </c>
      <c r="B251" s="28" t="s">
        <v>27738</v>
      </c>
      <c r="C251" s="29" t="s">
        <v>27739</v>
      </c>
      <c r="D251" s="30" t="s">
        <v>27740</v>
      </c>
      <c r="E251" s="29" t="s">
        <v>27742</v>
      </c>
      <c r="F251" s="29" t="s">
        <v>27951</v>
      </c>
      <c r="G251" s="31">
        <v>200</v>
      </c>
      <c r="H251" s="32">
        <v>0</v>
      </c>
      <c r="I251" s="33">
        <v>69.67</v>
      </c>
    </row>
    <row r="252" ht="14.25" spans="1:9">
      <c r="A252" s="28">
        <v>251</v>
      </c>
      <c r="B252" s="28" t="s">
        <v>27738</v>
      </c>
      <c r="C252" s="29" t="s">
        <v>27739</v>
      </c>
      <c r="D252" s="30" t="s">
        <v>27740</v>
      </c>
      <c r="E252" s="29" t="s">
        <v>27742</v>
      </c>
      <c r="F252" s="29" t="s">
        <v>27952</v>
      </c>
      <c r="G252" s="31">
        <v>200</v>
      </c>
      <c r="H252" s="32">
        <v>0</v>
      </c>
      <c r="I252" s="34">
        <v>0</v>
      </c>
    </row>
    <row r="253" ht="14.25" spans="1:9">
      <c r="A253" s="28">
        <v>252</v>
      </c>
      <c r="B253" s="28" t="s">
        <v>27738</v>
      </c>
      <c r="C253" s="29" t="s">
        <v>27739</v>
      </c>
      <c r="D253" s="30" t="s">
        <v>27740</v>
      </c>
      <c r="E253" s="29" t="s">
        <v>27741</v>
      </c>
      <c r="F253" s="29" t="s">
        <v>27953</v>
      </c>
      <c r="G253" s="31">
        <v>200</v>
      </c>
      <c r="H253" s="32">
        <v>0</v>
      </c>
      <c r="I253" s="33">
        <v>125.43</v>
      </c>
    </row>
    <row r="254" ht="14.25" spans="1:9">
      <c r="A254" s="28">
        <v>253</v>
      </c>
      <c r="B254" s="28" t="s">
        <v>27738</v>
      </c>
      <c r="C254" s="29" t="s">
        <v>27739</v>
      </c>
      <c r="D254" s="30" t="s">
        <v>27740</v>
      </c>
      <c r="E254" s="29" t="s">
        <v>27743</v>
      </c>
      <c r="F254" s="29" t="s">
        <v>27954</v>
      </c>
      <c r="G254" s="31">
        <v>100</v>
      </c>
      <c r="H254" s="32">
        <v>0</v>
      </c>
      <c r="I254" s="33">
        <v>39.96</v>
      </c>
    </row>
    <row r="255" ht="14.25" spans="1:9">
      <c r="A255" s="28">
        <v>254</v>
      </c>
      <c r="B255" s="28" t="s">
        <v>27738</v>
      </c>
      <c r="C255" s="29" t="s">
        <v>27739</v>
      </c>
      <c r="D255" s="30" t="s">
        <v>27740</v>
      </c>
      <c r="E255" s="29" t="s">
        <v>27742</v>
      </c>
      <c r="F255" s="29" t="s">
        <v>27955</v>
      </c>
      <c r="G255" s="31">
        <v>200</v>
      </c>
      <c r="H255" s="32">
        <v>0</v>
      </c>
      <c r="I255" s="33">
        <v>34.07</v>
      </c>
    </row>
    <row r="256" ht="14.25" spans="1:9">
      <c r="A256" s="28">
        <v>255</v>
      </c>
      <c r="B256" s="28" t="s">
        <v>27738</v>
      </c>
      <c r="C256" s="29" t="s">
        <v>27739</v>
      </c>
      <c r="D256" s="30" t="s">
        <v>27740</v>
      </c>
      <c r="E256" s="29" t="s">
        <v>27742</v>
      </c>
      <c r="F256" s="29" t="s">
        <v>27956</v>
      </c>
      <c r="G256" s="31">
        <v>100</v>
      </c>
      <c r="H256" s="32">
        <v>0</v>
      </c>
      <c r="I256" s="33">
        <v>0</v>
      </c>
    </row>
    <row r="257" ht="14.25" spans="1:9">
      <c r="A257" s="28">
        <v>256</v>
      </c>
      <c r="B257" s="28" t="s">
        <v>27738</v>
      </c>
      <c r="C257" s="29" t="s">
        <v>27739</v>
      </c>
      <c r="D257" s="30" t="s">
        <v>27740</v>
      </c>
      <c r="E257" s="29" t="s">
        <v>27745</v>
      </c>
      <c r="F257" s="29" t="s">
        <v>27957</v>
      </c>
      <c r="G257" s="31">
        <v>200</v>
      </c>
      <c r="H257" s="32">
        <v>0</v>
      </c>
      <c r="I257" s="33">
        <v>175.9</v>
      </c>
    </row>
    <row r="258" ht="14.25" spans="1:9">
      <c r="A258" s="28">
        <v>257</v>
      </c>
      <c r="B258" s="28" t="s">
        <v>27738</v>
      </c>
      <c r="C258" s="29" t="s">
        <v>27739</v>
      </c>
      <c r="D258" s="30" t="s">
        <v>27740</v>
      </c>
      <c r="E258" s="29" t="s">
        <v>27741</v>
      </c>
      <c r="F258" s="29" t="s">
        <v>27958</v>
      </c>
      <c r="G258" s="31">
        <v>200</v>
      </c>
      <c r="H258" s="32">
        <v>0</v>
      </c>
      <c r="I258" s="33">
        <v>0</v>
      </c>
    </row>
    <row r="259" ht="14.25" spans="1:9">
      <c r="A259" s="28">
        <v>258</v>
      </c>
      <c r="B259" s="28" t="s">
        <v>27738</v>
      </c>
      <c r="C259" s="29" t="s">
        <v>27739</v>
      </c>
      <c r="D259" s="30" t="s">
        <v>27740</v>
      </c>
      <c r="E259" s="29" t="s">
        <v>27742</v>
      </c>
      <c r="F259" s="29" t="s">
        <v>27959</v>
      </c>
      <c r="G259" s="31">
        <v>200</v>
      </c>
      <c r="H259" s="32">
        <v>0</v>
      </c>
      <c r="I259" s="33">
        <v>64.19</v>
      </c>
    </row>
    <row r="260" ht="14.25" spans="1:9">
      <c r="A260" s="28">
        <v>259</v>
      </c>
      <c r="B260" s="28" t="s">
        <v>27738</v>
      </c>
      <c r="C260" s="29" t="s">
        <v>27739</v>
      </c>
      <c r="D260" s="30" t="s">
        <v>27740</v>
      </c>
      <c r="E260" s="29" t="s">
        <v>27745</v>
      </c>
      <c r="F260" s="29" t="s">
        <v>27960</v>
      </c>
      <c r="G260" s="31">
        <v>100</v>
      </c>
      <c r="H260" s="32">
        <v>0</v>
      </c>
      <c r="I260" s="33">
        <v>81.83</v>
      </c>
    </row>
    <row r="261" ht="14.25" spans="1:9">
      <c r="A261" s="28">
        <v>260</v>
      </c>
      <c r="B261" s="28" t="s">
        <v>27738</v>
      </c>
      <c r="C261" s="29" t="s">
        <v>27739</v>
      </c>
      <c r="D261" s="30" t="s">
        <v>27740</v>
      </c>
      <c r="E261" s="29" t="s">
        <v>27745</v>
      </c>
      <c r="F261" s="29" t="s">
        <v>27961</v>
      </c>
      <c r="G261" s="31">
        <v>100</v>
      </c>
      <c r="H261" s="32">
        <v>0</v>
      </c>
      <c r="I261" s="33">
        <v>1.27</v>
      </c>
    </row>
    <row r="262" ht="14.25" spans="1:9">
      <c r="A262" s="28">
        <v>261</v>
      </c>
      <c r="B262" s="28" t="s">
        <v>27738</v>
      </c>
      <c r="C262" s="29" t="s">
        <v>27739</v>
      </c>
      <c r="D262" s="30" t="s">
        <v>27740</v>
      </c>
      <c r="E262" s="29" t="s">
        <v>27743</v>
      </c>
      <c r="F262" s="29" t="s">
        <v>27962</v>
      </c>
      <c r="G262" s="31">
        <v>125</v>
      </c>
      <c r="H262" s="32">
        <v>0</v>
      </c>
      <c r="I262" s="33">
        <v>36.26</v>
      </c>
    </row>
    <row r="263" ht="14.25" spans="1:9">
      <c r="A263" s="28">
        <v>262</v>
      </c>
      <c r="B263" s="28" t="s">
        <v>27738</v>
      </c>
      <c r="C263" s="29" t="s">
        <v>27739</v>
      </c>
      <c r="D263" s="30" t="s">
        <v>27740</v>
      </c>
      <c r="E263" s="29" t="s">
        <v>27743</v>
      </c>
      <c r="F263" s="29" t="s">
        <v>27963</v>
      </c>
      <c r="G263" s="31">
        <v>200</v>
      </c>
      <c r="H263" s="32">
        <v>0</v>
      </c>
      <c r="I263" s="33">
        <v>131.04</v>
      </c>
    </row>
    <row r="264" ht="14.25" spans="1:9">
      <c r="A264" s="28">
        <v>263</v>
      </c>
      <c r="B264" s="28" t="s">
        <v>27738</v>
      </c>
      <c r="C264" s="29" t="s">
        <v>27739</v>
      </c>
      <c r="D264" s="30" t="s">
        <v>27740</v>
      </c>
      <c r="E264" s="29" t="s">
        <v>27964</v>
      </c>
      <c r="F264" s="29" t="s">
        <v>27965</v>
      </c>
      <c r="G264" s="31">
        <v>100</v>
      </c>
      <c r="H264" s="32">
        <v>0</v>
      </c>
      <c r="I264" s="33">
        <v>31.45</v>
      </c>
    </row>
    <row r="265" ht="14.25" spans="1:9">
      <c r="A265" s="28">
        <v>264</v>
      </c>
      <c r="B265" s="28" t="s">
        <v>27738</v>
      </c>
      <c r="C265" s="29" t="s">
        <v>27739</v>
      </c>
      <c r="D265" s="30" t="s">
        <v>27740</v>
      </c>
      <c r="E265" s="29" t="s">
        <v>27741</v>
      </c>
      <c r="F265" s="29" t="s">
        <v>27966</v>
      </c>
      <c r="G265" s="31">
        <v>50</v>
      </c>
      <c r="H265" s="32">
        <v>0</v>
      </c>
      <c r="I265" s="33">
        <v>37.35</v>
      </c>
    </row>
    <row r="266" ht="14.25" spans="1:9">
      <c r="A266" s="28">
        <v>265</v>
      </c>
      <c r="B266" s="28" t="s">
        <v>27738</v>
      </c>
      <c r="C266" s="29" t="s">
        <v>27739</v>
      </c>
      <c r="D266" s="30" t="s">
        <v>27740</v>
      </c>
      <c r="E266" s="29" t="s">
        <v>27747</v>
      </c>
      <c r="F266" s="29" t="s">
        <v>27967</v>
      </c>
      <c r="G266" s="31">
        <v>200</v>
      </c>
      <c r="H266" s="32">
        <v>0</v>
      </c>
      <c r="I266" s="33">
        <v>49.53</v>
      </c>
    </row>
    <row r="267" ht="14.25" spans="1:9">
      <c r="A267" s="28">
        <v>266</v>
      </c>
      <c r="B267" s="28" t="s">
        <v>27738</v>
      </c>
      <c r="C267" s="29" t="s">
        <v>27739</v>
      </c>
      <c r="D267" s="30" t="s">
        <v>27740</v>
      </c>
      <c r="E267" s="29" t="s">
        <v>27741</v>
      </c>
      <c r="F267" s="29" t="s">
        <v>27968</v>
      </c>
      <c r="G267" s="31">
        <v>200</v>
      </c>
      <c r="H267" s="32">
        <v>0</v>
      </c>
      <c r="I267" s="33">
        <v>132.13</v>
      </c>
    </row>
    <row r="268" ht="14.25" spans="1:9">
      <c r="A268" s="28">
        <v>267</v>
      </c>
      <c r="B268" s="28" t="s">
        <v>27738</v>
      </c>
      <c r="C268" s="29" t="s">
        <v>27739</v>
      </c>
      <c r="D268" s="30" t="s">
        <v>27740</v>
      </c>
      <c r="E268" s="29" t="s">
        <v>27747</v>
      </c>
      <c r="F268" s="29" t="s">
        <v>27969</v>
      </c>
      <c r="G268" s="31">
        <v>200</v>
      </c>
      <c r="H268" s="32">
        <v>0</v>
      </c>
      <c r="I268" s="33">
        <v>100.03</v>
      </c>
    </row>
    <row r="269" ht="14.25" spans="1:9">
      <c r="A269" s="28">
        <v>268</v>
      </c>
      <c r="B269" s="28" t="s">
        <v>27738</v>
      </c>
      <c r="C269" s="29" t="s">
        <v>27739</v>
      </c>
      <c r="D269" s="30" t="s">
        <v>27740</v>
      </c>
      <c r="E269" s="29" t="s">
        <v>27747</v>
      </c>
      <c r="F269" s="29" t="s">
        <v>27970</v>
      </c>
      <c r="G269" s="31">
        <v>50</v>
      </c>
      <c r="H269" s="32">
        <v>0</v>
      </c>
      <c r="I269" s="33">
        <v>2.65</v>
      </c>
    </row>
    <row r="270" ht="14.25" spans="1:9">
      <c r="A270" s="28">
        <v>269</v>
      </c>
      <c r="B270" s="28" t="s">
        <v>27738</v>
      </c>
      <c r="C270" s="29" t="s">
        <v>4461</v>
      </c>
      <c r="D270" s="30" t="s">
        <v>27971</v>
      </c>
      <c r="E270" s="29" t="s">
        <v>27972</v>
      </c>
      <c r="F270" s="29" t="s">
        <v>27973</v>
      </c>
      <c r="G270" s="31">
        <v>1000</v>
      </c>
      <c r="H270" s="32">
        <v>0</v>
      </c>
      <c r="I270" s="33">
        <v>221.9</v>
      </c>
    </row>
    <row r="271" ht="14.25" spans="1:9">
      <c r="A271" s="28">
        <v>270</v>
      </c>
      <c r="B271" s="28" t="s">
        <v>27738</v>
      </c>
      <c r="C271" s="29" t="s">
        <v>27974</v>
      </c>
      <c r="D271" s="30" t="s">
        <v>27975</v>
      </c>
      <c r="E271" s="29" t="s">
        <v>27976</v>
      </c>
      <c r="F271" s="29" t="s">
        <v>26182</v>
      </c>
      <c r="G271" s="31">
        <v>400</v>
      </c>
      <c r="H271" s="32">
        <v>0</v>
      </c>
      <c r="I271" s="33">
        <v>290.34</v>
      </c>
    </row>
    <row r="272" ht="14.25" spans="1:9">
      <c r="A272" s="28">
        <v>271</v>
      </c>
      <c r="B272" s="28" t="s">
        <v>27738</v>
      </c>
      <c r="C272" s="29" t="s">
        <v>27974</v>
      </c>
      <c r="D272" s="30" t="s">
        <v>27975</v>
      </c>
      <c r="E272" s="29" t="s">
        <v>27977</v>
      </c>
      <c r="F272" s="29" t="s">
        <v>27978</v>
      </c>
      <c r="G272" s="31">
        <v>160</v>
      </c>
      <c r="H272" s="32">
        <v>0</v>
      </c>
      <c r="I272" s="33">
        <v>76.97</v>
      </c>
    </row>
    <row r="273" ht="14.25" spans="1:9">
      <c r="A273" s="28">
        <v>272</v>
      </c>
      <c r="B273" s="28" t="s">
        <v>27738</v>
      </c>
      <c r="C273" s="29" t="s">
        <v>27974</v>
      </c>
      <c r="D273" s="30" t="s">
        <v>27979</v>
      </c>
      <c r="E273" s="29" t="s">
        <v>27980</v>
      </c>
      <c r="F273" s="29" t="s">
        <v>27981</v>
      </c>
      <c r="G273" s="31">
        <v>315</v>
      </c>
      <c r="H273" s="32">
        <v>0</v>
      </c>
      <c r="I273" s="33">
        <v>200.09</v>
      </c>
    </row>
    <row r="274" ht="14.25" spans="1:9">
      <c r="A274" s="28">
        <v>273</v>
      </c>
      <c r="B274" s="28" t="s">
        <v>27738</v>
      </c>
      <c r="C274" s="29" t="s">
        <v>27974</v>
      </c>
      <c r="D274" s="30" t="s">
        <v>27979</v>
      </c>
      <c r="E274" s="29" t="s">
        <v>27980</v>
      </c>
      <c r="F274" s="29" t="s">
        <v>27982</v>
      </c>
      <c r="G274" s="31">
        <v>200</v>
      </c>
      <c r="H274" s="32">
        <v>0</v>
      </c>
      <c r="I274" s="33">
        <v>116.22</v>
      </c>
    </row>
    <row r="275" ht="14.25" spans="1:9">
      <c r="A275" s="28">
        <v>274</v>
      </c>
      <c r="B275" s="28" t="s">
        <v>27738</v>
      </c>
      <c r="C275" s="29" t="s">
        <v>27974</v>
      </c>
      <c r="D275" s="30" t="s">
        <v>27979</v>
      </c>
      <c r="E275" s="29" t="s">
        <v>27980</v>
      </c>
      <c r="F275" s="29" t="s">
        <v>27983</v>
      </c>
      <c r="G275" s="31">
        <v>200</v>
      </c>
      <c r="H275" s="32">
        <v>0</v>
      </c>
      <c r="I275" s="33">
        <v>174.55</v>
      </c>
    </row>
    <row r="276" ht="14.25" spans="1:9">
      <c r="A276" s="28">
        <v>275</v>
      </c>
      <c r="B276" s="28" t="s">
        <v>27738</v>
      </c>
      <c r="C276" s="29" t="s">
        <v>27974</v>
      </c>
      <c r="D276" s="30" t="s">
        <v>27975</v>
      </c>
      <c r="E276" s="29" t="s">
        <v>27984</v>
      </c>
      <c r="F276" s="29" t="s">
        <v>27985</v>
      </c>
      <c r="G276" s="31">
        <v>200</v>
      </c>
      <c r="H276" s="32">
        <v>0</v>
      </c>
      <c r="I276" s="34">
        <v>0</v>
      </c>
    </row>
    <row r="277" ht="14.25" spans="1:9">
      <c r="A277" s="28">
        <v>276</v>
      </c>
      <c r="B277" s="28" t="s">
        <v>27738</v>
      </c>
      <c r="C277" s="29" t="s">
        <v>27974</v>
      </c>
      <c r="D277" s="30" t="s">
        <v>27975</v>
      </c>
      <c r="E277" s="29" t="s">
        <v>27984</v>
      </c>
      <c r="F277" s="29" t="s">
        <v>27986</v>
      </c>
      <c r="G277" s="31">
        <v>200</v>
      </c>
      <c r="H277" s="32">
        <v>0</v>
      </c>
      <c r="I277" s="33">
        <v>139.65</v>
      </c>
    </row>
    <row r="278" ht="14.25" spans="1:9">
      <c r="A278" s="28">
        <v>277</v>
      </c>
      <c r="B278" s="28" t="s">
        <v>27738</v>
      </c>
      <c r="C278" s="29" t="s">
        <v>27974</v>
      </c>
      <c r="D278" s="30" t="s">
        <v>27975</v>
      </c>
      <c r="E278" s="29" t="s">
        <v>27987</v>
      </c>
      <c r="F278" s="29" t="s">
        <v>27988</v>
      </c>
      <c r="G278" s="31">
        <v>200</v>
      </c>
      <c r="H278" s="32">
        <v>0</v>
      </c>
      <c r="I278" s="33">
        <v>45.13</v>
      </c>
    </row>
    <row r="279" ht="14.25" spans="1:9">
      <c r="A279" s="28">
        <v>278</v>
      </c>
      <c r="B279" s="28" t="s">
        <v>27738</v>
      </c>
      <c r="C279" s="29" t="s">
        <v>27974</v>
      </c>
      <c r="D279" s="30" t="s">
        <v>27975</v>
      </c>
      <c r="E279" s="29" t="s">
        <v>27989</v>
      </c>
      <c r="F279" s="29" t="s">
        <v>27990</v>
      </c>
      <c r="G279" s="31">
        <v>100</v>
      </c>
      <c r="H279" s="32">
        <v>0</v>
      </c>
      <c r="I279" s="33">
        <v>45.31</v>
      </c>
    </row>
    <row r="280" ht="14.25" spans="1:9">
      <c r="A280" s="28">
        <v>279</v>
      </c>
      <c r="B280" s="28" t="s">
        <v>27738</v>
      </c>
      <c r="C280" s="29" t="s">
        <v>27974</v>
      </c>
      <c r="D280" s="30" t="s">
        <v>27975</v>
      </c>
      <c r="E280" s="29" t="s">
        <v>27977</v>
      </c>
      <c r="F280" s="29" t="s">
        <v>27991</v>
      </c>
      <c r="G280" s="31">
        <v>400</v>
      </c>
      <c r="H280" s="32">
        <v>0</v>
      </c>
      <c r="I280" s="33">
        <v>127.52</v>
      </c>
    </row>
    <row r="281" ht="14.25" spans="1:9">
      <c r="A281" s="28">
        <v>280</v>
      </c>
      <c r="B281" s="28" t="s">
        <v>27738</v>
      </c>
      <c r="C281" s="29" t="s">
        <v>27974</v>
      </c>
      <c r="D281" s="30" t="s">
        <v>27975</v>
      </c>
      <c r="E281" s="29" t="s">
        <v>27987</v>
      </c>
      <c r="F281" s="29" t="s">
        <v>27992</v>
      </c>
      <c r="G281" s="31">
        <v>400</v>
      </c>
      <c r="H281" s="32">
        <v>0</v>
      </c>
      <c r="I281" s="33">
        <v>251.84</v>
      </c>
    </row>
    <row r="282" ht="14.25" spans="1:9">
      <c r="A282" s="28">
        <v>281</v>
      </c>
      <c r="B282" s="28" t="s">
        <v>27738</v>
      </c>
      <c r="C282" s="29" t="s">
        <v>27974</v>
      </c>
      <c r="D282" s="30" t="s">
        <v>27975</v>
      </c>
      <c r="E282" s="29" t="s">
        <v>27976</v>
      </c>
      <c r="F282" s="29" t="s">
        <v>27993</v>
      </c>
      <c r="G282" s="31">
        <v>200</v>
      </c>
      <c r="H282" s="32">
        <v>0</v>
      </c>
      <c r="I282" s="33">
        <v>82.54</v>
      </c>
    </row>
    <row r="283" ht="14.25" spans="1:9">
      <c r="A283" s="28">
        <v>282</v>
      </c>
      <c r="B283" s="28" t="s">
        <v>27738</v>
      </c>
      <c r="C283" s="29" t="s">
        <v>27974</v>
      </c>
      <c r="D283" s="30" t="s">
        <v>27975</v>
      </c>
      <c r="E283" s="29" t="s">
        <v>27977</v>
      </c>
      <c r="F283" s="29" t="s">
        <v>27994</v>
      </c>
      <c r="G283" s="31">
        <v>400</v>
      </c>
      <c r="H283" s="32">
        <v>0</v>
      </c>
      <c r="I283" s="33">
        <v>370.56</v>
      </c>
    </row>
    <row r="284" ht="14.25" spans="1:9">
      <c r="A284" s="28">
        <v>283</v>
      </c>
      <c r="B284" s="28" t="s">
        <v>27738</v>
      </c>
      <c r="C284" s="29" t="s">
        <v>27974</v>
      </c>
      <c r="D284" s="30" t="s">
        <v>27979</v>
      </c>
      <c r="E284" s="29" t="s">
        <v>27995</v>
      </c>
      <c r="F284" s="29" t="s">
        <v>27996</v>
      </c>
      <c r="G284" s="31">
        <v>315</v>
      </c>
      <c r="H284" s="32">
        <v>0</v>
      </c>
      <c r="I284" s="33">
        <v>63.84</v>
      </c>
    </row>
    <row r="285" ht="14.25" spans="1:9">
      <c r="A285" s="28">
        <v>284</v>
      </c>
      <c r="B285" s="28" t="s">
        <v>27738</v>
      </c>
      <c r="C285" s="29" t="s">
        <v>27974</v>
      </c>
      <c r="D285" s="30" t="s">
        <v>27979</v>
      </c>
      <c r="E285" s="29" t="s">
        <v>27995</v>
      </c>
      <c r="F285" s="29" t="s">
        <v>27997</v>
      </c>
      <c r="G285" s="31">
        <v>100</v>
      </c>
      <c r="H285" s="32">
        <v>0</v>
      </c>
      <c r="I285" s="33">
        <v>58.69</v>
      </c>
    </row>
    <row r="286" ht="14.25" spans="1:9">
      <c r="A286" s="28">
        <v>285</v>
      </c>
      <c r="B286" s="28" t="s">
        <v>27738</v>
      </c>
      <c r="C286" s="29" t="s">
        <v>27974</v>
      </c>
      <c r="D286" s="30" t="s">
        <v>27975</v>
      </c>
      <c r="E286" s="29" t="s">
        <v>27987</v>
      </c>
      <c r="F286" s="29" t="s">
        <v>27998</v>
      </c>
      <c r="G286" s="31">
        <v>200</v>
      </c>
      <c r="H286" s="32">
        <v>0</v>
      </c>
      <c r="I286" s="33">
        <v>176.15</v>
      </c>
    </row>
    <row r="287" ht="14.25" spans="1:9">
      <c r="A287" s="28">
        <v>286</v>
      </c>
      <c r="B287" s="28" t="s">
        <v>27738</v>
      </c>
      <c r="C287" s="29" t="s">
        <v>27974</v>
      </c>
      <c r="D287" s="30" t="s">
        <v>27979</v>
      </c>
      <c r="E287" s="29" t="s">
        <v>27995</v>
      </c>
      <c r="F287" s="29" t="s">
        <v>27999</v>
      </c>
      <c r="G287" s="31">
        <v>200</v>
      </c>
      <c r="H287" s="32">
        <v>0</v>
      </c>
      <c r="I287" s="33">
        <v>86.5</v>
      </c>
    </row>
    <row r="288" ht="14.25" spans="1:9">
      <c r="A288" s="28">
        <v>287</v>
      </c>
      <c r="B288" s="28" t="s">
        <v>27738</v>
      </c>
      <c r="C288" s="29" t="s">
        <v>27974</v>
      </c>
      <c r="D288" s="30" t="s">
        <v>27979</v>
      </c>
      <c r="E288" s="29" t="s">
        <v>27980</v>
      </c>
      <c r="F288" s="29" t="s">
        <v>28000</v>
      </c>
      <c r="G288" s="31">
        <v>100</v>
      </c>
      <c r="H288" s="32">
        <v>0</v>
      </c>
      <c r="I288" s="33">
        <v>41.64</v>
      </c>
    </row>
    <row r="289" ht="14.25" spans="1:9">
      <c r="A289" s="28">
        <v>288</v>
      </c>
      <c r="B289" s="28" t="s">
        <v>27738</v>
      </c>
      <c r="C289" s="29" t="s">
        <v>27974</v>
      </c>
      <c r="D289" s="30" t="s">
        <v>27975</v>
      </c>
      <c r="E289" s="29" t="s">
        <v>27987</v>
      </c>
      <c r="F289" s="29" t="s">
        <v>28001</v>
      </c>
      <c r="G289" s="31">
        <v>125</v>
      </c>
      <c r="H289" s="32">
        <v>0</v>
      </c>
      <c r="I289" s="33">
        <v>90.55</v>
      </c>
    </row>
    <row r="290" ht="14.25" spans="1:9">
      <c r="A290" s="28">
        <v>289</v>
      </c>
      <c r="B290" s="28" t="s">
        <v>27738</v>
      </c>
      <c r="C290" s="29" t="s">
        <v>27974</v>
      </c>
      <c r="D290" s="30" t="s">
        <v>27975</v>
      </c>
      <c r="E290" s="29" t="s">
        <v>28002</v>
      </c>
      <c r="F290" s="29" t="s">
        <v>28003</v>
      </c>
      <c r="G290" s="31">
        <v>200</v>
      </c>
      <c r="H290" s="32">
        <v>0</v>
      </c>
      <c r="I290" s="33">
        <v>35.56</v>
      </c>
    </row>
    <row r="291" ht="14.25" spans="1:9">
      <c r="A291" s="28">
        <v>290</v>
      </c>
      <c r="B291" s="28" t="s">
        <v>27738</v>
      </c>
      <c r="C291" s="29" t="s">
        <v>27974</v>
      </c>
      <c r="D291" s="30" t="s">
        <v>27979</v>
      </c>
      <c r="E291" s="29" t="s">
        <v>27980</v>
      </c>
      <c r="F291" s="29" t="s">
        <v>28004</v>
      </c>
      <c r="G291" s="31">
        <v>200</v>
      </c>
      <c r="H291" s="32">
        <v>0</v>
      </c>
      <c r="I291" s="33">
        <v>157.03</v>
      </c>
    </row>
    <row r="292" ht="14.25" spans="1:9">
      <c r="A292" s="28">
        <v>291</v>
      </c>
      <c r="B292" s="28" t="s">
        <v>27738</v>
      </c>
      <c r="C292" s="29" t="s">
        <v>27974</v>
      </c>
      <c r="D292" s="30" t="s">
        <v>27979</v>
      </c>
      <c r="E292" s="29" t="s">
        <v>27980</v>
      </c>
      <c r="F292" s="29" t="s">
        <v>28005</v>
      </c>
      <c r="G292" s="31">
        <v>200</v>
      </c>
      <c r="H292" s="32">
        <v>0</v>
      </c>
      <c r="I292" s="33">
        <v>42.79</v>
      </c>
    </row>
    <row r="293" ht="14.25" spans="1:9">
      <c r="A293" s="28">
        <v>292</v>
      </c>
      <c r="B293" s="28" t="s">
        <v>27738</v>
      </c>
      <c r="C293" s="29" t="s">
        <v>27974</v>
      </c>
      <c r="D293" s="30" t="s">
        <v>27975</v>
      </c>
      <c r="E293" s="29" t="s">
        <v>27976</v>
      </c>
      <c r="F293" s="29" t="s">
        <v>11934</v>
      </c>
      <c r="G293" s="31">
        <v>200</v>
      </c>
      <c r="H293" s="32">
        <v>0</v>
      </c>
      <c r="I293" s="33">
        <v>133.51</v>
      </c>
    </row>
    <row r="294" ht="14.25" spans="1:9">
      <c r="A294" s="28">
        <v>293</v>
      </c>
      <c r="B294" s="28" t="s">
        <v>27738</v>
      </c>
      <c r="C294" s="29" t="s">
        <v>27974</v>
      </c>
      <c r="D294" s="30" t="s">
        <v>27975</v>
      </c>
      <c r="E294" s="29" t="s">
        <v>27984</v>
      </c>
      <c r="F294" s="29" t="s">
        <v>17381</v>
      </c>
      <c r="G294" s="31">
        <v>160</v>
      </c>
      <c r="H294" s="32">
        <v>0</v>
      </c>
      <c r="I294" s="33">
        <v>116.87</v>
      </c>
    </row>
    <row r="295" ht="14.25" spans="1:9">
      <c r="A295" s="28">
        <v>294</v>
      </c>
      <c r="B295" s="28" t="s">
        <v>27738</v>
      </c>
      <c r="C295" s="29" t="s">
        <v>27974</v>
      </c>
      <c r="D295" s="30" t="s">
        <v>27975</v>
      </c>
      <c r="E295" s="29" t="s">
        <v>27989</v>
      </c>
      <c r="F295" s="29" t="s">
        <v>28006</v>
      </c>
      <c r="G295" s="31">
        <v>200</v>
      </c>
      <c r="H295" s="32">
        <v>0</v>
      </c>
      <c r="I295" s="33">
        <v>107.01</v>
      </c>
    </row>
    <row r="296" ht="14.25" spans="1:9">
      <c r="A296" s="28">
        <v>295</v>
      </c>
      <c r="B296" s="28" t="s">
        <v>27738</v>
      </c>
      <c r="C296" s="29" t="s">
        <v>27974</v>
      </c>
      <c r="D296" s="30" t="s">
        <v>27979</v>
      </c>
      <c r="E296" s="29" t="s">
        <v>27995</v>
      </c>
      <c r="F296" s="29" t="s">
        <v>28007</v>
      </c>
      <c r="G296" s="31">
        <v>200</v>
      </c>
      <c r="H296" s="32">
        <v>0</v>
      </c>
      <c r="I296" s="33">
        <v>105.58</v>
      </c>
    </row>
    <row r="297" ht="14.25" spans="1:9">
      <c r="A297" s="28">
        <v>296</v>
      </c>
      <c r="B297" s="28" t="s">
        <v>27738</v>
      </c>
      <c r="C297" s="29" t="s">
        <v>27974</v>
      </c>
      <c r="D297" s="30" t="s">
        <v>27979</v>
      </c>
      <c r="E297" s="29" t="s">
        <v>27995</v>
      </c>
      <c r="F297" s="29" t="s">
        <v>28008</v>
      </c>
      <c r="G297" s="31">
        <v>100</v>
      </c>
      <c r="H297" s="32">
        <v>0</v>
      </c>
      <c r="I297" s="33">
        <v>89.3</v>
      </c>
    </row>
    <row r="298" ht="14.25" spans="1:9">
      <c r="A298" s="28">
        <v>297</v>
      </c>
      <c r="B298" s="28" t="s">
        <v>27738</v>
      </c>
      <c r="C298" s="29" t="s">
        <v>27974</v>
      </c>
      <c r="D298" s="30" t="s">
        <v>27979</v>
      </c>
      <c r="E298" s="29" t="s">
        <v>27980</v>
      </c>
      <c r="F298" s="29" t="s">
        <v>28009</v>
      </c>
      <c r="G298" s="31">
        <v>200</v>
      </c>
      <c r="H298" s="32">
        <v>0</v>
      </c>
      <c r="I298" s="33">
        <v>162.91</v>
      </c>
    </row>
    <row r="299" ht="14.25" spans="1:9">
      <c r="A299" s="28">
        <v>298</v>
      </c>
      <c r="B299" s="28" t="s">
        <v>27738</v>
      </c>
      <c r="C299" s="29" t="s">
        <v>27974</v>
      </c>
      <c r="D299" s="30" t="s">
        <v>27975</v>
      </c>
      <c r="E299" s="29" t="s">
        <v>27987</v>
      </c>
      <c r="F299" s="29" t="s">
        <v>28010</v>
      </c>
      <c r="G299" s="31">
        <v>200</v>
      </c>
      <c r="H299" s="32">
        <v>0</v>
      </c>
      <c r="I299" s="33">
        <v>152.59</v>
      </c>
    </row>
    <row r="300" ht="14.25" spans="1:9">
      <c r="A300" s="28">
        <v>299</v>
      </c>
      <c r="B300" s="28" t="s">
        <v>27738</v>
      </c>
      <c r="C300" s="29" t="s">
        <v>27974</v>
      </c>
      <c r="D300" s="30" t="s">
        <v>27979</v>
      </c>
      <c r="E300" s="29" t="s">
        <v>27995</v>
      </c>
      <c r="F300" s="29" t="s">
        <v>28011</v>
      </c>
      <c r="G300" s="31">
        <v>200</v>
      </c>
      <c r="H300" s="32">
        <v>0</v>
      </c>
      <c r="I300" s="33">
        <v>0</v>
      </c>
    </row>
    <row r="301" ht="14.25" spans="1:9">
      <c r="A301" s="28">
        <v>300</v>
      </c>
      <c r="B301" s="28" t="s">
        <v>27738</v>
      </c>
      <c r="C301" s="29" t="s">
        <v>27974</v>
      </c>
      <c r="D301" s="30" t="s">
        <v>27979</v>
      </c>
      <c r="E301" s="29" t="s">
        <v>28012</v>
      </c>
      <c r="F301" s="29" t="s">
        <v>28013</v>
      </c>
      <c r="G301" s="31">
        <v>100</v>
      </c>
      <c r="H301" s="32">
        <v>0</v>
      </c>
      <c r="I301" s="33">
        <v>81.94</v>
      </c>
    </row>
    <row r="302" ht="14.25" spans="1:9">
      <c r="A302" s="28">
        <v>301</v>
      </c>
      <c r="B302" s="28" t="s">
        <v>27738</v>
      </c>
      <c r="C302" s="29" t="s">
        <v>27974</v>
      </c>
      <c r="D302" s="30" t="s">
        <v>27975</v>
      </c>
      <c r="E302" s="29" t="s">
        <v>27989</v>
      </c>
      <c r="F302" s="29" t="s">
        <v>28014</v>
      </c>
      <c r="G302" s="31">
        <v>100</v>
      </c>
      <c r="H302" s="32">
        <v>0</v>
      </c>
      <c r="I302" s="33">
        <v>38.43</v>
      </c>
    </row>
    <row r="303" ht="14.25" spans="1:9">
      <c r="A303" s="28">
        <v>302</v>
      </c>
      <c r="B303" s="28" t="s">
        <v>27738</v>
      </c>
      <c r="C303" s="29" t="s">
        <v>27974</v>
      </c>
      <c r="D303" s="30" t="s">
        <v>27975</v>
      </c>
      <c r="E303" s="29" t="s">
        <v>27989</v>
      </c>
      <c r="F303" s="29" t="s">
        <v>28015</v>
      </c>
      <c r="G303" s="31">
        <v>1000</v>
      </c>
      <c r="H303" s="32">
        <v>0</v>
      </c>
      <c r="I303" s="33">
        <v>207.23</v>
      </c>
    </row>
    <row r="304" ht="14.25" spans="1:9">
      <c r="A304" s="28">
        <v>303</v>
      </c>
      <c r="B304" s="28" t="s">
        <v>27738</v>
      </c>
      <c r="C304" s="29" t="s">
        <v>27974</v>
      </c>
      <c r="D304" s="30" t="s">
        <v>27979</v>
      </c>
      <c r="E304" s="29" t="s">
        <v>27980</v>
      </c>
      <c r="F304" s="29" t="s">
        <v>28016</v>
      </c>
      <c r="G304" s="31">
        <v>200</v>
      </c>
      <c r="H304" s="32">
        <v>0</v>
      </c>
      <c r="I304" s="33">
        <v>153.96</v>
      </c>
    </row>
    <row r="305" ht="14.25" spans="1:9">
      <c r="A305" s="28">
        <v>304</v>
      </c>
      <c r="B305" s="28" t="s">
        <v>27738</v>
      </c>
      <c r="C305" s="29" t="s">
        <v>27974</v>
      </c>
      <c r="D305" s="30" t="s">
        <v>27975</v>
      </c>
      <c r="E305" s="29" t="s">
        <v>27976</v>
      </c>
      <c r="F305" s="29" t="s">
        <v>28017</v>
      </c>
      <c r="G305" s="31">
        <v>200</v>
      </c>
      <c r="H305" s="32">
        <v>0</v>
      </c>
      <c r="I305" s="33">
        <v>61.01</v>
      </c>
    </row>
    <row r="306" ht="14.25" spans="1:9">
      <c r="A306" s="28">
        <v>305</v>
      </c>
      <c r="B306" s="28" t="s">
        <v>27738</v>
      </c>
      <c r="C306" s="29" t="s">
        <v>27974</v>
      </c>
      <c r="D306" s="30" t="s">
        <v>27979</v>
      </c>
      <c r="E306" s="29" t="s">
        <v>27980</v>
      </c>
      <c r="F306" s="29" t="s">
        <v>28018</v>
      </c>
      <c r="G306" s="31">
        <v>200</v>
      </c>
      <c r="H306" s="32">
        <v>0</v>
      </c>
      <c r="I306" s="33">
        <v>73.78</v>
      </c>
    </row>
    <row r="307" ht="14.25" spans="1:9">
      <c r="A307" s="28">
        <v>306</v>
      </c>
      <c r="B307" s="28" t="s">
        <v>27738</v>
      </c>
      <c r="C307" s="29" t="s">
        <v>27974</v>
      </c>
      <c r="D307" s="30" t="s">
        <v>27975</v>
      </c>
      <c r="E307" s="29" t="s">
        <v>27989</v>
      </c>
      <c r="F307" s="29" t="s">
        <v>28019</v>
      </c>
      <c r="G307" s="31">
        <v>200</v>
      </c>
      <c r="H307" s="32">
        <v>0</v>
      </c>
      <c r="I307" s="34">
        <v>0</v>
      </c>
    </row>
    <row r="308" ht="14.25" spans="1:9">
      <c r="A308" s="28">
        <v>307</v>
      </c>
      <c r="B308" s="28" t="s">
        <v>27738</v>
      </c>
      <c r="C308" s="29" t="s">
        <v>27974</v>
      </c>
      <c r="D308" s="30" t="s">
        <v>27975</v>
      </c>
      <c r="E308" s="29" t="s">
        <v>27987</v>
      </c>
      <c r="F308" s="29" t="s">
        <v>28020</v>
      </c>
      <c r="G308" s="31">
        <v>200</v>
      </c>
      <c r="H308" s="32">
        <v>0</v>
      </c>
      <c r="I308" s="33">
        <v>43.42</v>
      </c>
    </row>
    <row r="309" ht="14.25" spans="1:9">
      <c r="A309" s="28">
        <v>308</v>
      </c>
      <c r="B309" s="28" t="s">
        <v>27738</v>
      </c>
      <c r="C309" s="29" t="s">
        <v>27974</v>
      </c>
      <c r="D309" s="30" t="s">
        <v>27975</v>
      </c>
      <c r="E309" s="29" t="s">
        <v>27976</v>
      </c>
      <c r="F309" s="29" t="s">
        <v>8138</v>
      </c>
      <c r="G309" s="31">
        <v>400</v>
      </c>
      <c r="H309" s="32">
        <v>0</v>
      </c>
      <c r="I309" s="33">
        <v>320.83</v>
      </c>
    </row>
    <row r="310" ht="14.25" spans="1:9">
      <c r="A310" s="28">
        <v>309</v>
      </c>
      <c r="B310" s="28" t="s">
        <v>27738</v>
      </c>
      <c r="C310" s="29" t="s">
        <v>27974</v>
      </c>
      <c r="D310" s="30" t="s">
        <v>27975</v>
      </c>
      <c r="E310" s="29" t="s">
        <v>27989</v>
      </c>
      <c r="F310" s="29" t="s">
        <v>28021</v>
      </c>
      <c r="G310" s="31">
        <v>200</v>
      </c>
      <c r="H310" s="32">
        <v>0</v>
      </c>
      <c r="I310" s="33">
        <v>111.71</v>
      </c>
    </row>
    <row r="311" ht="14.25" spans="1:9">
      <c r="A311" s="28">
        <v>310</v>
      </c>
      <c r="B311" s="28" t="s">
        <v>27738</v>
      </c>
      <c r="C311" s="29" t="s">
        <v>27974</v>
      </c>
      <c r="D311" s="30" t="s">
        <v>27975</v>
      </c>
      <c r="E311" s="29" t="s">
        <v>27987</v>
      </c>
      <c r="F311" s="29" t="s">
        <v>28022</v>
      </c>
      <c r="G311" s="31">
        <v>100</v>
      </c>
      <c r="H311" s="32">
        <v>0</v>
      </c>
      <c r="I311" s="33">
        <v>76.39</v>
      </c>
    </row>
    <row r="312" ht="14.25" spans="1:9">
      <c r="A312" s="28">
        <v>311</v>
      </c>
      <c r="B312" s="28" t="s">
        <v>27738</v>
      </c>
      <c r="C312" s="29" t="s">
        <v>27974</v>
      </c>
      <c r="D312" s="30" t="s">
        <v>27975</v>
      </c>
      <c r="E312" s="29" t="s">
        <v>27989</v>
      </c>
      <c r="F312" s="29" t="s">
        <v>28023</v>
      </c>
      <c r="G312" s="31">
        <v>400</v>
      </c>
      <c r="H312" s="32">
        <v>0</v>
      </c>
      <c r="I312" s="33">
        <v>127.41</v>
      </c>
    </row>
    <row r="313" ht="14.25" spans="1:9">
      <c r="A313" s="28">
        <v>312</v>
      </c>
      <c r="B313" s="28" t="s">
        <v>27738</v>
      </c>
      <c r="C313" s="29" t="s">
        <v>27974</v>
      </c>
      <c r="D313" s="30" t="s">
        <v>27979</v>
      </c>
      <c r="E313" s="29" t="s">
        <v>27995</v>
      </c>
      <c r="F313" s="29" t="s">
        <v>28024</v>
      </c>
      <c r="G313" s="31">
        <v>1000</v>
      </c>
      <c r="H313" s="32">
        <v>0</v>
      </c>
      <c r="I313" s="33">
        <v>300.47</v>
      </c>
    </row>
    <row r="314" ht="14.25" spans="1:9">
      <c r="A314" s="28">
        <v>313</v>
      </c>
      <c r="B314" s="28" t="s">
        <v>27738</v>
      </c>
      <c r="C314" s="29" t="s">
        <v>27974</v>
      </c>
      <c r="D314" s="30" t="s">
        <v>27975</v>
      </c>
      <c r="E314" s="29" t="s">
        <v>27984</v>
      </c>
      <c r="F314" s="29" t="s">
        <v>27447</v>
      </c>
      <c r="G314" s="31">
        <v>200</v>
      </c>
      <c r="H314" s="32">
        <v>0</v>
      </c>
      <c r="I314" s="33">
        <v>54.89</v>
      </c>
    </row>
    <row r="315" ht="14.25" spans="1:9">
      <c r="A315" s="28">
        <v>314</v>
      </c>
      <c r="B315" s="28" t="s">
        <v>27738</v>
      </c>
      <c r="C315" s="29" t="s">
        <v>27974</v>
      </c>
      <c r="D315" s="30" t="s">
        <v>27979</v>
      </c>
      <c r="E315" s="29" t="s">
        <v>28012</v>
      </c>
      <c r="F315" s="29" t="s">
        <v>28025</v>
      </c>
      <c r="G315" s="31">
        <v>200</v>
      </c>
      <c r="H315" s="32">
        <v>0</v>
      </c>
      <c r="I315" s="33">
        <v>159.75</v>
      </c>
    </row>
    <row r="316" ht="14.25" spans="1:9">
      <c r="A316" s="28">
        <v>315</v>
      </c>
      <c r="B316" s="28" t="s">
        <v>27738</v>
      </c>
      <c r="C316" s="29" t="s">
        <v>27974</v>
      </c>
      <c r="D316" s="30" t="s">
        <v>27975</v>
      </c>
      <c r="E316" s="29" t="s">
        <v>27984</v>
      </c>
      <c r="F316" s="29" t="s">
        <v>28026</v>
      </c>
      <c r="G316" s="31">
        <v>200</v>
      </c>
      <c r="H316" s="32">
        <v>0</v>
      </c>
      <c r="I316" s="33">
        <v>57.38</v>
      </c>
    </row>
    <row r="317" ht="14.25" spans="1:9">
      <c r="A317" s="28">
        <v>316</v>
      </c>
      <c r="B317" s="28" t="s">
        <v>27738</v>
      </c>
      <c r="C317" s="29" t="s">
        <v>27974</v>
      </c>
      <c r="D317" s="30" t="s">
        <v>27975</v>
      </c>
      <c r="E317" s="29" t="s">
        <v>27976</v>
      </c>
      <c r="F317" s="29" t="s">
        <v>28027</v>
      </c>
      <c r="G317" s="31">
        <v>400</v>
      </c>
      <c r="H317" s="32">
        <v>0</v>
      </c>
      <c r="I317" s="33">
        <v>130.23</v>
      </c>
    </row>
    <row r="318" ht="14.25" spans="1:9">
      <c r="A318" s="28">
        <v>317</v>
      </c>
      <c r="B318" s="28" t="s">
        <v>27738</v>
      </c>
      <c r="C318" s="29" t="s">
        <v>27974</v>
      </c>
      <c r="D318" s="30" t="s">
        <v>27975</v>
      </c>
      <c r="E318" s="29" t="s">
        <v>27976</v>
      </c>
      <c r="F318" s="29" t="s">
        <v>5088</v>
      </c>
      <c r="G318" s="31">
        <v>200</v>
      </c>
      <c r="H318" s="32">
        <v>0</v>
      </c>
      <c r="I318" s="33">
        <v>57.5</v>
      </c>
    </row>
    <row r="319" ht="14.25" spans="1:9">
      <c r="A319" s="28">
        <v>318</v>
      </c>
      <c r="B319" s="28" t="s">
        <v>27738</v>
      </c>
      <c r="C319" s="29" t="s">
        <v>27974</v>
      </c>
      <c r="D319" s="30" t="s">
        <v>27975</v>
      </c>
      <c r="E319" s="29" t="s">
        <v>27976</v>
      </c>
      <c r="F319" s="29" t="s">
        <v>28028</v>
      </c>
      <c r="G319" s="31">
        <v>200</v>
      </c>
      <c r="H319" s="32">
        <v>0</v>
      </c>
      <c r="I319" s="33">
        <v>56.91</v>
      </c>
    </row>
    <row r="320" ht="14.25" spans="1:9">
      <c r="A320" s="28">
        <v>319</v>
      </c>
      <c r="B320" s="28" t="s">
        <v>27738</v>
      </c>
      <c r="C320" s="29" t="s">
        <v>27974</v>
      </c>
      <c r="D320" s="30" t="s">
        <v>27975</v>
      </c>
      <c r="E320" s="29" t="s">
        <v>27976</v>
      </c>
      <c r="F320" s="29" t="s">
        <v>28029</v>
      </c>
      <c r="G320" s="31">
        <v>400</v>
      </c>
      <c r="H320" s="32">
        <v>0</v>
      </c>
      <c r="I320" s="33">
        <v>107.1</v>
      </c>
    </row>
    <row r="321" ht="14.25" spans="1:9">
      <c r="A321" s="28">
        <v>320</v>
      </c>
      <c r="B321" s="28" t="s">
        <v>27738</v>
      </c>
      <c r="C321" s="29" t="s">
        <v>27974</v>
      </c>
      <c r="D321" s="30" t="s">
        <v>27979</v>
      </c>
      <c r="E321" s="29" t="s">
        <v>27980</v>
      </c>
      <c r="F321" s="29" t="s">
        <v>28030</v>
      </c>
      <c r="G321" s="31">
        <v>200</v>
      </c>
      <c r="H321" s="32">
        <v>0</v>
      </c>
      <c r="I321" s="33">
        <v>93.64</v>
      </c>
    </row>
    <row r="322" ht="14.25" spans="1:9">
      <c r="A322" s="28">
        <v>321</v>
      </c>
      <c r="B322" s="28" t="s">
        <v>27738</v>
      </c>
      <c r="C322" s="29" t="s">
        <v>27974</v>
      </c>
      <c r="D322" s="30" t="s">
        <v>27975</v>
      </c>
      <c r="E322" s="29" t="s">
        <v>27977</v>
      </c>
      <c r="F322" s="29" t="s">
        <v>28031</v>
      </c>
      <c r="G322" s="31">
        <v>200</v>
      </c>
      <c r="H322" s="32">
        <v>0</v>
      </c>
      <c r="I322" s="33">
        <v>98.34</v>
      </c>
    </row>
    <row r="323" ht="14.25" spans="1:9">
      <c r="A323" s="28">
        <v>322</v>
      </c>
      <c r="B323" s="28" t="s">
        <v>27738</v>
      </c>
      <c r="C323" s="29" t="s">
        <v>27974</v>
      </c>
      <c r="D323" s="30" t="s">
        <v>27975</v>
      </c>
      <c r="E323" s="29" t="s">
        <v>27976</v>
      </c>
      <c r="F323" s="29" t="s">
        <v>18069</v>
      </c>
      <c r="G323" s="31">
        <v>400</v>
      </c>
      <c r="H323" s="32">
        <v>0</v>
      </c>
      <c r="I323" s="33">
        <v>123.9</v>
      </c>
    </row>
    <row r="324" ht="14.25" spans="1:9">
      <c r="A324" s="28">
        <v>323</v>
      </c>
      <c r="B324" s="28" t="s">
        <v>27738</v>
      </c>
      <c r="C324" s="29" t="s">
        <v>27974</v>
      </c>
      <c r="D324" s="30" t="s">
        <v>27979</v>
      </c>
      <c r="E324" s="29" t="s">
        <v>27980</v>
      </c>
      <c r="F324" s="29" t="s">
        <v>28032</v>
      </c>
      <c r="G324" s="31">
        <v>400</v>
      </c>
      <c r="H324" s="32">
        <v>0</v>
      </c>
      <c r="I324" s="33">
        <v>218.77</v>
      </c>
    </row>
    <row r="325" ht="14.25" spans="1:9">
      <c r="A325" s="28">
        <v>324</v>
      </c>
      <c r="B325" s="28" t="s">
        <v>27738</v>
      </c>
      <c r="C325" s="29" t="s">
        <v>27974</v>
      </c>
      <c r="D325" s="30" t="s">
        <v>27979</v>
      </c>
      <c r="E325" s="29" t="s">
        <v>27980</v>
      </c>
      <c r="F325" s="29" t="s">
        <v>28033</v>
      </c>
      <c r="G325" s="31">
        <v>200</v>
      </c>
      <c r="H325" s="32">
        <v>0</v>
      </c>
      <c r="I325" s="33">
        <v>29.13</v>
      </c>
    </row>
    <row r="326" ht="14.25" spans="1:9">
      <c r="A326" s="28">
        <v>325</v>
      </c>
      <c r="B326" s="28" t="s">
        <v>27738</v>
      </c>
      <c r="C326" s="29" t="s">
        <v>27974</v>
      </c>
      <c r="D326" s="30" t="s">
        <v>27975</v>
      </c>
      <c r="E326" s="29" t="s">
        <v>27989</v>
      </c>
      <c r="F326" s="29" t="s">
        <v>28034</v>
      </c>
      <c r="G326" s="31">
        <v>200</v>
      </c>
      <c r="H326" s="32">
        <v>0</v>
      </c>
      <c r="I326" s="33">
        <v>122.38</v>
      </c>
    </row>
    <row r="327" ht="14.25" spans="1:9">
      <c r="A327" s="28">
        <v>326</v>
      </c>
      <c r="B327" s="28" t="s">
        <v>27738</v>
      </c>
      <c r="C327" s="29" t="s">
        <v>27974</v>
      </c>
      <c r="D327" s="30" t="s">
        <v>27975</v>
      </c>
      <c r="E327" s="29" t="s">
        <v>27989</v>
      </c>
      <c r="F327" s="29" t="s">
        <v>28035</v>
      </c>
      <c r="G327" s="31">
        <v>200</v>
      </c>
      <c r="H327" s="32">
        <v>0</v>
      </c>
      <c r="I327" s="33">
        <v>3.98</v>
      </c>
    </row>
    <row r="328" ht="14.25" spans="1:9">
      <c r="A328" s="28">
        <v>327</v>
      </c>
      <c r="B328" s="28" t="s">
        <v>27738</v>
      </c>
      <c r="C328" s="29" t="s">
        <v>27974</v>
      </c>
      <c r="D328" s="30" t="s">
        <v>27979</v>
      </c>
      <c r="E328" s="29" t="s">
        <v>28012</v>
      </c>
      <c r="F328" s="29" t="s">
        <v>28036</v>
      </c>
      <c r="G328" s="31">
        <v>200</v>
      </c>
      <c r="H328" s="32">
        <v>0</v>
      </c>
      <c r="I328" s="33">
        <v>140.74</v>
      </c>
    </row>
    <row r="329" ht="14.25" spans="1:9">
      <c r="A329" s="28">
        <v>328</v>
      </c>
      <c r="B329" s="28" t="s">
        <v>27738</v>
      </c>
      <c r="C329" s="29" t="s">
        <v>27974</v>
      </c>
      <c r="D329" s="30" t="s">
        <v>27975</v>
      </c>
      <c r="E329" s="29" t="s">
        <v>27987</v>
      </c>
      <c r="F329" s="29" t="s">
        <v>28037</v>
      </c>
      <c r="G329" s="31">
        <v>200</v>
      </c>
      <c r="H329" s="32">
        <v>0</v>
      </c>
      <c r="I329" s="33">
        <v>41.46</v>
      </c>
    </row>
    <row r="330" ht="14.25" spans="1:9">
      <c r="A330" s="28">
        <v>329</v>
      </c>
      <c r="B330" s="28" t="s">
        <v>27738</v>
      </c>
      <c r="C330" s="29" t="s">
        <v>27974</v>
      </c>
      <c r="D330" s="30" t="s">
        <v>27979</v>
      </c>
      <c r="E330" s="29" t="s">
        <v>27995</v>
      </c>
      <c r="F330" s="29" t="s">
        <v>28038</v>
      </c>
      <c r="G330" s="31">
        <v>200</v>
      </c>
      <c r="H330" s="32">
        <v>0</v>
      </c>
      <c r="I330" s="33">
        <v>114.77</v>
      </c>
    </row>
    <row r="331" ht="14.25" spans="1:9">
      <c r="A331" s="28">
        <v>330</v>
      </c>
      <c r="B331" s="28" t="s">
        <v>27738</v>
      </c>
      <c r="C331" s="29" t="s">
        <v>27974</v>
      </c>
      <c r="D331" s="30" t="s">
        <v>27979</v>
      </c>
      <c r="E331" s="29" t="s">
        <v>28012</v>
      </c>
      <c r="F331" s="29" t="s">
        <v>28039</v>
      </c>
      <c r="G331" s="31">
        <v>200</v>
      </c>
      <c r="H331" s="32">
        <v>0</v>
      </c>
      <c r="I331" s="33">
        <v>158.67</v>
      </c>
    </row>
    <row r="332" ht="14.25" spans="1:9">
      <c r="A332" s="28">
        <v>331</v>
      </c>
      <c r="B332" s="28" t="s">
        <v>27738</v>
      </c>
      <c r="C332" s="29" t="s">
        <v>27974</v>
      </c>
      <c r="D332" s="30" t="s">
        <v>27979</v>
      </c>
      <c r="E332" s="29" t="s">
        <v>27980</v>
      </c>
      <c r="F332" s="29" t="s">
        <v>28040</v>
      </c>
      <c r="G332" s="31">
        <v>200</v>
      </c>
      <c r="H332" s="32">
        <v>0</v>
      </c>
      <c r="I332" s="33">
        <v>44.46</v>
      </c>
    </row>
    <row r="333" ht="14.25" spans="1:9">
      <c r="A333" s="28">
        <v>332</v>
      </c>
      <c r="B333" s="28" t="s">
        <v>27738</v>
      </c>
      <c r="C333" s="29" t="s">
        <v>27974</v>
      </c>
      <c r="D333" s="30" t="s">
        <v>27975</v>
      </c>
      <c r="E333" s="29" t="s">
        <v>27987</v>
      </c>
      <c r="F333" s="29" t="s">
        <v>28041</v>
      </c>
      <c r="G333" s="31">
        <v>200</v>
      </c>
      <c r="H333" s="32">
        <v>0</v>
      </c>
      <c r="I333" s="33">
        <v>172.42</v>
      </c>
    </row>
    <row r="334" ht="14.25" spans="1:9">
      <c r="A334" s="28">
        <v>333</v>
      </c>
      <c r="B334" s="28" t="s">
        <v>27738</v>
      </c>
      <c r="C334" s="29" t="s">
        <v>27974</v>
      </c>
      <c r="D334" s="30" t="s">
        <v>27975</v>
      </c>
      <c r="E334" s="29" t="s">
        <v>27987</v>
      </c>
      <c r="F334" s="29" t="s">
        <v>28042</v>
      </c>
      <c r="G334" s="31">
        <v>100</v>
      </c>
      <c r="H334" s="32">
        <v>0</v>
      </c>
      <c r="I334" s="33">
        <v>42.41</v>
      </c>
    </row>
    <row r="335" ht="14.25" spans="1:9">
      <c r="A335" s="28">
        <v>334</v>
      </c>
      <c r="B335" s="28" t="s">
        <v>27738</v>
      </c>
      <c r="C335" s="29" t="s">
        <v>27974</v>
      </c>
      <c r="D335" s="30" t="s">
        <v>27979</v>
      </c>
      <c r="E335" s="29" t="s">
        <v>28012</v>
      </c>
      <c r="F335" s="29" t="s">
        <v>28043</v>
      </c>
      <c r="G335" s="31">
        <v>250</v>
      </c>
      <c r="H335" s="32">
        <v>0</v>
      </c>
      <c r="I335" s="33">
        <v>78.19</v>
      </c>
    </row>
    <row r="336" ht="14.25" spans="1:9">
      <c r="A336" s="28">
        <v>335</v>
      </c>
      <c r="B336" s="28" t="s">
        <v>27738</v>
      </c>
      <c r="C336" s="29" t="s">
        <v>27974</v>
      </c>
      <c r="D336" s="30" t="s">
        <v>27979</v>
      </c>
      <c r="E336" s="29" t="s">
        <v>27980</v>
      </c>
      <c r="F336" s="29" t="s">
        <v>28044</v>
      </c>
      <c r="G336" s="31">
        <v>100</v>
      </c>
      <c r="H336" s="32">
        <v>0</v>
      </c>
      <c r="I336" s="33">
        <v>99.2</v>
      </c>
    </row>
    <row r="337" ht="14.25" spans="1:9">
      <c r="A337" s="28">
        <v>336</v>
      </c>
      <c r="B337" s="28" t="s">
        <v>27738</v>
      </c>
      <c r="C337" s="29" t="s">
        <v>27974</v>
      </c>
      <c r="D337" s="30" t="s">
        <v>27979</v>
      </c>
      <c r="E337" s="29" t="s">
        <v>27980</v>
      </c>
      <c r="F337" s="29" t="s">
        <v>28045</v>
      </c>
      <c r="G337" s="31">
        <v>200</v>
      </c>
      <c r="H337" s="32">
        <v>0</v>
      </c>
      <c r="I337" s="33">
        <v>0</v>
      </c>
    </row>
    <row r="338" ht="14.25" spans="1:9">
      <c r="A338" s="28">
        <v>337</v>
      </c>
      <c r="B338" s="28" t="s">
        <v>27738</v>
      </c>
      <c r="C338" s="29" t="s">
        <v>27974</v>
      </c>
      <c r="D338" s="30" t="s">
        <v>27975</v>
      </c>
      <c r="E338" s="29" t="s">
        <v>27977</v>
      </c>
      <c r="F338" s="29" t="s">
        <v>28046</v>
      </c>
      <c r="G338" s="31">
        <v>100</v>
      </c>
      <c r="H338" s="32">
        <v>0</v>
      </c>
      <c r="I338" s="33">
        <v>81.95</v>
      </c>
    </row>
    <row r="339" ht="14.25" spans="1:9">
      <c r="A339" s="28">
        <v>338</v>
      </c>
      <c r="B339" s="28" t="s">
        <v>27738</v>
      </c>
      <c r="C339" s="29" t="s">
        <v>27974</v>
      </c>
      <c r="D339" s="30" t="s">
        <v>27975</v>
      </c>
      <c r="E339" s="29" t="s">
        <v>27976</v>
      </c>
      <c r="F339" s="29" t="s">
        <v>11069</v>
      </c>
      <c r="G339" s="31">
        <v>100</v>
      </c>
      <c r="H339" s="32">
        <v>0</v>
      </c>
      <c r="I339" s="33">
        <v>0</v>
      </c>
    </row>
    <row r="340" ht="14.25" spans="1:9">
      <c r="A340" s="28">
        <v>339</v>
      </c>
      <c r="B340" s="28" t="s">
        <v>27738</v>
      </c>
      <c r="C340" s="29" t="s">
        <v>27974</v>
      </c>
      <c r="D340" s="30" t="s">
        <v>27979</v>
      </c>
      <c r="E340" s="29" t="s">
        <v>27980</v>
      </c>
      <c r="F340" s="29" t="s">
        <v>28047</v>
      </c>
      <c r="G340" s="31">
        <v>200</v>
      </c>
      <c r="H340" s="32">
        <v>0</v>
      </c>
      <c r="I340" s="33">
        <v>37.33</v>
      </c>
    </row>
    <row r="341" ht="14.25" spans="1:9">
      <c r="A341" s="28">
        <v>340</v>
      </c>
      <c r="B341" s="28" t="s">
        <v>27738</v>
      </c>
      <c r="C341" s="29" t="s">
        <v>27974</v>
      </c>
      <c r="D341" s="30" t="s">
        <v>27979</v>
      </c>
      <c r="E341" s="29" t="s">
        <v>27995</v>
      </c>
      <c r="F341" s="29" t="s">
        <v>28048</v>
      </c>
      <c r="G341" s="31">
        <v>200</v>
      </c>
      <c r="H341" s="32">
        <v>0</v>
      </c>
      <c r="I341" s="33">
        <v>93.27</v>
      </c>
    </row>
    <row r="342" ht="14.25" spans="1:9">
      <c r="A342" s="28">
        <v>341</v>
      </c>
      <c r="B342" s="28" t="s">
        <v>27738</v>
      </c>
      <c r="C342" s="29" t="s">
        <v>27974</v>
      </c>
      <c r="D342" s="30" t="s">
        <v>27979</v>
      </c>
      <c r="E342" s="29" t="s">
        <v>27980</v>
      </c>
      <c r="F342" s="29" t="s">
        <v>28049</v>
      </c>
      <c r="G342" s="31">
        <v>250</v>
      </c>
      <c r="H342" s="32">
        <v>0</v>
      </c>
      <c r="I342" s="33">
        <v>77.48</v>
      </c>
    </row>
    <row r="343" ht="14.25" spans="1:9">
      <c r="A343" s="28">
        <v>342</v>
      </c>
      <c r="B343" s="28" t="s">
        <v>27738</v>
      </c>
      <c r="C343" s="29" t="s">
        <v>27974</v>
      </c>
      <c r="D343" s="30" t="s">
        <v>27979</v>
      </c>
      <c r="E343" s="29" t="s">
        <v>27995</v>
      </c>
      <c r="F343" s="29" t="s">
        <v>28050</v>
      </c>
      <c r="G343" s="31">
        <v>400</v>
      </c>
      <c r="H343" s="32">
        <v>0</v>
      </c>
      <c r="I343" s="33">
        <v>205.08</v>
      </c>
    </row>
    <row r="344" ht="14.25" spans="1:9">
      <c r="A344" s="28">
        <v>343</v>
      </c>
      <c r="B344" s="28" t="s">
        <v>27738</v>
      </c>
      <c r="C344" s="29" t="s">
        <v>27974</v>
      </c>
      <c r="D344" s="30" t="s">
        <v>27979</v>
      </c>
      <c r="E344" s="29" t="s">
        <v>27980</v>
      </c>
      <c r="F344" s="29" t="s">
        <v>28051</v>
      </c>
      <c r="G344" s="31">
        <v>200</v>
      </c>
      <c r="H344" s="32">
        <v>0</v>
      </c>
      <c r="I344" s="33">
        <v>110.72</v>
      </c>
    </row>
    <row r="345" ht="14.25" spans="1:9">
      <c r="A345" s="28">
        <v>344</v>
      </c>
      <c r="B345" s="28" t="s">
        <v>27738</v>
      </c>
      <c r="C345" s="29" t="s">
        <v>27974</v>
      </c>
      <c r="D345" s="30" t="s">
        <v>27979</v>
      </c>
      <c r="E345" s="29" t="s">
        <v>27980</v>
      </c>
      <c r="F345" s="29" t="s">
        <v>28052</v>
      </c>
      <c r="G345" s="31">
        <v>400</v>
      </c>
      <c r="H345" s="32">
        <v>0</v>
      </c>
      <c r="I345" s="33">
        <v>267.18</v>
      </c>
    </row>
    <row r="346" ht="14.25" spans="1:9">
      <c r="A346" s="28">
        <v>345</v>
      </c>
      <c r="B346" s="28" t="s">
        <v>27738</v>
      </c>
      <c r="C346" s="29" t="s">
        <v>27974</v>
      </c>
      <c r="D346" s="30" t="s">
        <v>27975</v>
      </c>
      <c r="E346" s="29" t="s">
        <v>27987</v>
      </c>
      <c r="F346" s="29" t="s">
        <v>26557</v>
      </c>
      <c r="G346" s="31">
        <v>200</v>
      </c>
      <c r="H346" s="32">
        <v>0</v>
      </c>
      <c r="I346" s="33">
        <v>156.02</v>
      </c>
    </row>
    <row r="347" ht="14.25" spans="1:9">
      <c r="A347" s="28">
        <v>346</v>
      </c>
      <c r="B347" s="28" t="s">
        <v>27738</v>
      </c>
      <c r="C347" s="29" t="s">
        <v>27974</v>
      </c>
      <c r="D347" s="30" t="s">
        <v>27975</v>
      </c>
      <c r="E347" s="29" t="s">
        <v>27977</v>
      </c>
      <c r="F347" s="29" t="s">
        <v>6193</v>
      </c>
      <c r="G347" s="31">
        <v>400</v>
      </c>
      <c r="H347" s="32">
        <v>0</v>
      </c>
      <c r="I347" s="33">
        <v>220.34</v>
      </c>
    </row>
    <row r="348" ht="14.25" spans="1:9">
      <c r="A348" s="28">
        <v>347</v>
      </c>
      <c r="B348" s="28" t="s">
        <v>27738</v>
      </c>
      <c r="C348" s="29" t="s">
        <v>27974</v>
      </c>
      <c r="D348" s="30" t="s">
        <v>27979</v>
      </c>
      <c r="E348" s="29" t="s">
        <v>28012</v>
      </c>
      <c r="F348" s="29" t="s">
        <v>28053</v>
      </c>
      <c r="G348" s="31">
        <v>200</v>
      </c>
      <c r="H348" s="32">
        <v>0</v>
      </c>
      <c r="I348" s="33">
        <v>35.15</v>
      </c>
    </row>
    <row r="349" ht="14.25" spans="1:9">
      <c r="A349" s="28">
        <v>348</v>
      </c>
      <c r="B349" s="28" t="s">
        <v>27738</v>
      </c>
      <c r="C349" s="29" t="s">
        <v>27974</v>
      </c>
      <c r="D349" s="30" t="s">
        <v>27975</v>
      </c>
      <c r="E349" s="29" t="s">
        <v>27977</v>
      </c>
      <c r="F349" s="29" t="s">
        <v>28054</v>
      </c>
      <c r="G349" s="31">
        <v>400</v>
      </c>
      <c r="H349" s="32">
        <v>0</v>
      </c>
      <c r="I349" s="33">
        <v>111.45</v>
      </c>
    </row>
    <row r="350" ht="14.25" spans="1:9">
      <c r="A350" s="28">
        <v>349</v>
      </c>
      <c r="B350" s="28" t="s">
        <v>27738</v>
      </c>
      <c r="C350" s="29" t="s">
        <v>27974</v>
      </c>
      <c r="D350" s="30" t="s">
        <v>27979</v>
      </c>
      <c r="E350" s="29" t="s">
        <v>27980</v>
      </c>
      <c r="F350" s="29" t="s">
        <v>28055</v>
      </c>
      <c r="G350" s="31">
        <v>160</v>
      </c>
      <c r="H350" s="32">
        <v>0</v>
      </c>
      <c r="I350" s="33">
        <v>147.81</v>
      </c>
    </row>
    <row r="351" ht="14.25" spans="1:9">
      <c r="A351" s="28">
        <v>350</v>
      </c>
      <c r="B351" s="28" t="s">
        <v>27738</v>
      </c>
      <c r="C351" s="29" t="s">
        <v>27974</v>
      </c>
      <c r="D351" s="30" t="s">
        <v>27975</v>
      </c>
      <c r="E351" s="29" t="s">
        <v>27976</v>
      </c>
      <c r="F351" s="29" t="s">
        <v>28056</v>
      </c>
      <c r="G351" s="31">
        <v>200</v>
      </c>
      <c r="H351" s="32">
        <v>0</v>
      </c>
      <c r="I351" s="33">
        <v>170.39</v>
      </c>
    </row>
    <row r="352" ht="14.25" spans="1:9">
      <c r="A352" s="28">
        <v>351</v>
      </c>
      <c r="B352" s="28" t="s">
        <v>27738</v>
      </c>
      <c r="C352" s="29" t="s">
        <v>27974</v>
      </c>
      <c r="D352" s="30" t="s">
        <v>27979</v>
      </c>
      <c r="E352" s="29" t="s">
        <v>27995</v>
      </c>
      <c r="F352" s="29" t="s">
        <v>28057</v>
      </c>
      <c r="G352" s="31">
        <v>200</v>
      </c>
      <c r="H352" s="32">
        <v>0</v>
      </c>
      <c r="I352" s="33">
        <v>171.04</v>
      </c>
    </row>
    <row r="353" ht="14.25" spans="1:9">
      <c r="A353" s="28">
        <v>352</v>
      </c>
      <c r="B353" s="28" t="s">
        <v>27738</v>
      </c>
      <c r="C353" s="29" t="s">
        <v>27974</v>
      </c>
      <c r="D353" s="30" t="s">
        <v>27975</v>
      </c>
      <c r="E353" s="29" t="s">
        <v>27977</v>
      </c>
      <c r="F353" s="29" t="s">
        <v>28058</v>
      </c>
      <c r="G353" s="31">
        <v>200</v>
      </c>
      <c r="H353" s="32">
        <v>0</v>
      </c>
      <c r="I353" s="33">
        <v>124.53</v>
      </c>
    </row>
    <row r="354" ht="14.25" spans="1:9">
      <c r="A354" s="28">
        <v>353</v>
      </c>
      <c r="B354" s="28" t="s">
        <v>27738</v>
      </c>
      <c r="C354" s="29" t="s">
        <v>27974</v>
      </c>
      <c r="D354" s="30" t="s">
        <v>27975</v>
      </c>
      <c r="E354" s="29" t="s">
        <v>27989</v>
      </c>
      <c r="F354" s="29" t="s">
        <v>28059</v>
      </c>
      <c r="G354" s="31">
        <v>200</v>
      </c>
      <c r="H354" s="32">
        <v>0</v>
      </c>
      <c r="I354" s="33">
        <v>30.33</v>
      </c>
    </row>
    <row r="355" ht="14.25" spans="1:9">
      <c r="A355" s="28">
        <v>354</v>
      </c>
      <c r="B355" s="28" t="s">
        <v>27738</v>
      </c>
      <c r="C355" s="29" t="s">
        <v>27974</v>
      </c>
      <c r="D355" s="30" t="s">
        <v>27975</v>
      </c>
      <c r="E355" s="29" t="s">
        <v>27976</v>
      </c>
      <c r="F355" s="29" t="s">
        <v>28060</v>
      </c>
      <c r="G355" s="31">
        <v>400</v>
      </c>
      <c r="H355" s="32">
        <v>0</v>
      </c>
      <c r="I355" s="33">
        <v>109.7</v>
      </c>
    </row>
    <row r="356" ht="14.25" spans="1:9">
      <c r="A356" s="28">
        <v>355</v>
      </c>
      <c r="B356" s="28" t="s">
        <v>27738</v>
      </c>
      <c r="C356" s="29" t="s">
        <v>27974</v>
      </c>
      <c r="D356" s="30" t="s">
        <v>27975</v>
      </c>
      <c r="E356" s="29" t="s">
        <v>27984</v>
      </c>
      <c r="F356" s="29" t="s">
        <v>28061</v>
      </c>
      <c r="G356" s="31">
        <v>400</v>
      </c>
      <c r="H356" s="32">
        <v>0</v>
      </c>
      <c r="I356" s="33">
        <v>358.58</v>
      </c>
    </row>
    <row r="357" ht="14.25" spans="1:9">
      <c r="A357" s="28">
        <v>356</v>
      </c>
      <c r="B357" s="28" t="s">
        <v>27738</v>
      </c>
      <c r="C357" s="29" t="s">
        <v>27974</v>
      </c>
      <c r="D357" s="30" t="s">
        <v>27979</v>
      </c>
      <c r="E357" s="29" t="s">
        <v>28012</v>
      </c>
      <c r="F357" s="29" t="s">
        <v>28062</v>
      </c>
      <c r="G357" s="31">
        <v>200</v>
      </c>
      <c r="H357" s="32">
        <v>0</v>
      </c>
      <c r="I357" s="33">
        <v>35.7</v>
      </c>
    </row>
    <row r="358" ht="14.25" spans="1:9">
      <c r="A358" s="28">
        <v>357</v>
      </c>
      <c r="B358" s="28" t="s">
        <v>27738</v>
      </c>
      <c r="C358" s="29" t="s">
        <v>27974</v>
      </c>
      <c r="D358" s="30" t="s">
        <v>27975</v>
      </c>
      <c r="E358" s="29" t="s">
        <v>27989</v>
      </c>
      <c r="F358" s="29" t="s">
        <v>28063</v>
      </c>
      <c r="G358" s="31">
        <v>1000</v>
      </c>
      <c r="H358" s="32">
        <v>0</v>
      </c>
      <c r="I358" s="33">
        <v>455.81</v>
      </c>
    </row>
    <row r="359" ht="14.25" spans="1:9">
      <c r="A359" s="28">
        <v>358</v>
      </c>
      <c r="B359" s="28" t="s">
        <v>27738</v>
      </c>
      <c r="C359" s="29" t="s">
        <v>27974</v>
      </c>
      <c r="D359" s="30" t="s">
        <v>27975</v>
      </c>
      <c r="E359" s="29" t="s">
        <v>27989</v>
      </c>
      <c r="F359" s="29" t="s">
        <v>28064</v>
      </c>
      <c r="G359" s="31">
        <v>200</v>
      </c>
      <c r="H359" s="32">
        <v>0</v>
      </c>
      <c r="I359" s="33">
        <v>192.95</v>
      </c>
    </row>
    <row r="360" ht="14.25" spans="1:9">
      <c r="A360" s="28">
        <v>359</v>
      </c>
      <c r="B360" s="28" t="s">
        <v>27738</v>
      </c>
      <c r="C360" s="29" t="s">
        <v>27974</v>
      </c>
      <c r="D360" s="30" t="s">
        <v>27979</v>
      </c>
      <c r="E360" s="29" t="s">
        <v>27980</v>
      </c>
      <c r="F360" s="29" t="s">
        <v>28065</v>
      </c>
      <c r="G360" s="31">
        <v>200</v>
      </c>
      <c r="H360" s="32">
        <v>0</v>
      </c>
      <c r="I360" s="33">
        <v>67.78</v>
      </c>
    </row>
    <row r="361" ht="14.25" spans="1:9">
      <c r="A361" s="28">
        <v>360</v>
      </c>
      <c r="B361" s="28" t="s">
        <v>27738</v>
      </c>
      <c r="C361" s="29" t="s">
        <v>27974</v>
      </c>
      <c r="D361" s="30" t="s">
        <v>27979</v>
      </c>
      <c r="E361" s="29" t="s">
        <v>28012</v>
      </c>
      <c r="F361" s="29" t="s">
        <v>28066</v>
      </c>
      <c r="G361" s="31">
        <v>200</v>
      </c>
      <c r="H361" s="32">
        <v>0</v>
      </c>
      <c r="I361" s="33">
        <v>176.12</v>
      </c>
    </row>
    <row r="362" ht="14.25" spans="1:9">
      <c r="A362" s="28">
        <v>361</v>
      </c>
      <c r="B362" s="28" t="s">
        <v>27738</v>
      </c>
      <c r="C362" s="29" t="s">
        <v>27974</v>
      </c>
      <c r="D362" s="30" t="s">
        <v>27975</v>
      </c>
      <c r="E362" s="29" t="s">
        <v>27977</v>
      </c>
      <c r="F362" s="29" t="s">
        <v>28067</v>
      </c>
      <c r="G362" s="31">
        <v>200</v>
      </c>
      <c r="H362" s="32">
        <v>0</v>
      </c>
      <c r="I362" s="33">
        <v>130.49</v>
      </c>
    </row>
    <row r="363" ht="14.25" spans="1:9">
      <c r="A363" s="28">
        <v>362</v>
      </c>
      <c r="B363" s="28" t="s">
        <v>27738</v>
      </c>
      <c r="C363" s="29" t="s">
        <v>27974</v>
      </c>
      <c r="D363" s="30" t="s">
        <v>27975</v>
      </c>
      <c r="E363" s="29" t="s">
        <v>27977</v>
      </c>
      <c r="F363" s="29" t="s">
        <v>28068</v>
      </c>
      <c r="G363" s="31">
        <v>200</v>
      </c>
      <c r="H363" s="32">
        <v>0</v>
      </c>
      <c r="I363" s="34">
        <v>0</v>
      </c>
    </row>
    <row r="364" ht="14.25" spans="1:9">
      <c r="A364" s="28">
        <v>363</v>
      </c>
      <c r="B364" s="28" t="s">
        <v>27738</v>
      </c>
      <c r="C364" s="29" t="s">
        <v>27974</v>
      </c>
      <c r="D364" s="30" t="s">
        <v>27975</v>
      </c>
      <c r="E364" s="29" t="s">
        <v>27989</v>
      </c>
      <c r="F364" s="29" t="s">
        <v>28069</v>
      </c>
      <c r="G364" s="31">
        <v>200</v>
      </c>
      <c r="H364" s="32">
        <v>0</v>
      </c>
      <c r="I364" s="33">
        <v>45.9</v>
      </c>
    </row>
    <row r="365" ht="14.25" spans="1:9">
      <c r="A365" s="28">
        <v>364</v>
      </c>
      <c r="B365" s="28" t="s">
        <v>27738</v>
      </c>
      <c r="C365" s="29" t="s">
        <v>27974</v>
      </c>
      <c r="D365" s="30" t="s">
        <v>27975</v>
      </c>
      <c r="E365" s="29" t="s">
        <v>27987</v>
      </c>
      <c r="F365" s="29" t="s">
        <v>28070</v>
      </c>
      <c r="G365" s="31">
        <v>100</v>
      </c>
      <c r="H365" s="32">
        <v>0</v>
      </c>
      <c r="I365" s="33">
        <v>66.75</v>
      </c>
    </row>
    <row r="366" ht="14.25" spans="1:9">
      <c r="A366" s="28">
        <v>365</v>
      </c>
      <c r="B366" s="28" t="s">
        <v>27738</v>
      </c>
      <c r="C366" s="29" t="s">
        <v>27974</v>
      </c>
      <c r="D366" s="30" t="s">
        <v>27975</v>
      </c>
      <c r="E366" s="29" t="s">
        <v>28002</v>
      </c>
      <c r="F366" s="29" t="s">
        <v>28071</v>
      </c>
      <c r="G366" s="31">
        <v>100</v>
      </c>
      <c r="H366" s="32">
        <v>0</v>
      </c>
      <c r="I366" s="33">
        <v>37.09</v>
      </c>
    </row>
    <row r="367" ht="14.25" spans="1:9">
      <c r="A367" s="28">
        <v>366</v>
      </c>
      <c r="B367" s="28" t="s">
        <v>27738</v>
      </c>
      <c r="C367" s="29" t="s">
        <v>27974</v>
      </c>
      <c r="D367" s="30" t="s">
        <v>27979</v>
      </c>
      <c r="E367" s="29" t="s">
        <v>27995</v>
      </c>
      <c r="F367" s="29" t="s">
        <v>2844</v>
      </c>
      <c r="G367" s="31">
        <v>200</v>
      </c>
      <c r="H367" s="32">
        <v>0</v>
      </c>
      <c r="I367" s="33">
        <v>108.55</v>
      </c>
    </row>
    <row r="368" ht="14.25" spans="1:9">
      <c r="A368" s="28">
        <v>367</v>
      </c>
      <c r="B368" s="28" t="s">
        <v>27738</v>
      </c>
      <c r="C368" s="29" t="s">
        <v>27974</v>
      </c>
      <c r="D368" s="30" t="s">
        <v>27975</v>
      </c>
      <c r="E368" s="29" t="s">
        <v>27976</v>
      </c>
      <c r="F368" s="29" t="s">
        <v>28072</v>
      </c>
      <c r="G368" s="31">
        <v>200</v>
      </c>
      <c r="H368" s="32">
        <v>0</v>
      </c>
      <c r="I368" s="33">
        <v>182.38</v>
      </c>
    </row>
    <row r="369" ht="14.25" spans="1:9">
      <c r="A369" s="28">
        <v>368</v>
      </c>
      <c r="B369" s="28" t="s">
        <v>27738</v>
      </c>
      <c r="C369" s="29" t="s">
        <v>27974</v>
      </c>
      <c r="D369" s="30" t="s">
        <v>27979</v>
      </c>
      <c r="E369" s="29" t="s">
        <v>27995</v>
      </c>
      <c r="F369" s="29" t="s">
        <v>28073</v>
      </c>
      <c r="G369" s="31">
        <v>200</v>
      </c>
      <c r="H369" s="32">
        <v>0</v>
      </c>
      <c r="I369" s="33">
        <v>192.23</v>
      </c>
    </row>
    <row r="370" ht="14.25" spans="1:9">
      <c r="A370" s="28">
        <v>369</v>
      </c>
      <c r="B370" s="28" t="s">
        <v>27738</v>
      </c>
      <c r="C370" s="29" t="s">
        <v>27974</v>
      </c>
      <c r="D370" s="30" t="s">
        <v>27975</v>
      </c>
      <c r="E370" s="29" t="s">
        <v>27989</v>
      </c>
      <c r="F370" s="29" t="s">
        <v>28074</v>
      </c>
      <c r="G370" s="31">
        <v>200</v>
      </c>
      <c r="H370" s="32">
        <v>0</v>
      </c>
      <c r="I370" s="33">
        <v>0</v>
      </c>
    </row>
    <row r="371" ht="14.25" spans="1:9">
      <c r="A371" s="28">
        <v>370</v>
      </c>
      <c r="B371" s="28" t="s">
        <v>27738</v>
      </c>
      <c r="C371" s="29" t="s">
        <v>27974</v>
      </c>
      <c r="D371" s="30" t="s">
        <v>27979</v>
      </c>
      <c r="E371" s="29" t="s">
        <v>28012</v>
      </c>
      <c r="F371" s="29" t="s">
        <v>28075</v>
      </c>
      <c r="G371" s="31">
        <v>200</v>
      </c>
      <c r="H371" s="32">
        <v>0</v>
      </c>
      <c r="I371" s="33">
        <v>81.57</v>
      </c>
    </row>
    <row r="372" ht="14.25" spans="1:9">
      <c r="A372" s="28">
        <v>371</v>
      </c>
      <c r="B372" s="28" t="s">
        <v>27738</v>
      </c>
      <c r="C372" s="29" t="s">
        <v>27974</v>
      </c>
      <c r="D372" s="30" t="s">
        <v>27975</v>
      </c>
      <c r="E372" s="29" t="s">
        <v>27977</v>
      </c>
      <c r="F372" s="29" t="s">
        <v>28076</v>
      </c>
      <c r="G372" s="31">
        <v>200</v>
      </c>
      <c r="H372" s="32">
        <v>0</v>
      </c>
      <c r="I372" s="33">
        <v>68.53</v>
      </c>
    </row>
    <row r="373" ht="14.25" spans="1:9">
      <c r="A373" s="28">
        <v>372</v>
      </c>
      <c r="B373" s="28" t="s">
        <v>27738</v>
      </c>
      <c r="C373" s="29" t="s">
        <v>27974</v>
      </c>
      <c r="D373" s="30" t="s">
        <v>27979</v>
      </c>
      <c r="E373" s="29" t="s">
        <v>27995</v>
      </c>
      <c r="F373" s="29" t="s">
        <v>28077</v>
      </c>
      <c r="G373" s="31">
        <v>200</v>
      </c>
      <c r="H373" s="32">
        <v>0</v>
      </c>
      <c r="I373" s="33">
        <v>53.04</v>
      </c>
    </row>
    <row r="374" ht="14.25" spans="1:9">
      <c r="A374" s="28">
        <v>373</v>
      </c>
      <c r="B374" s="28" t="s">
        <v>27738</v>
      </c>
      <c r="C374" s="29" t="s">
        <v>27974</v>
      </c>
      <c r="D374" s="30" t="s">
        <v>27975</v>
      </c>
      <c r="E374" s="29" t="s">
        <v>28002</v>
      </c>
      <c r="F374" s="29" t="s">
        <v>28078</v>
      </c>
      <c r="G374" s="31">
        <v>630</v>
      </c>
      <c r="H374" s="32">
        <v>0</v>
      </c>
      <c r="I374" s="33">
        <v>0</v>
      </c>
    </row>
    <row r="375" ht="14.25" spans="1:9">
      <c r="A375" s="28">
        <v>374</v>
      </c>
      <c r="B375" s="28" t="s">
        <v>27738</v>
      </c>
      <c r="C375" s="29" t="s">
        <v>27974</v>
      </c>
      <c r="D375" s="30" t="s">
        <v>27975</v>
      </c>
      <c r="E375" s="29" t="s">
        <v>27989</v>
      </c>
      <c r="F375" s="29" t="s">
        <v>28079</v>
      </c>
      <c r="G375" s="31">
        <v>400</v>
      </c>
      <c r="H375" s="32">
        <v>0</v>
      </c>
      <c r="I375" s="33">
        <v>208.34</v>
      </c>
    </row>
    <row r="376" ht="14.25" spans="1:9">
      <c r="A376" s="28">
        <v>375</v>
      </c>
      <c r="B376" s="28" t="s">
        <v>27738</v>
      </c>
      <c r="C376" s="29" t="s">
        <v>27974</v>
      </c>
      <c r="D376" s="30" t="s">
        <v>27975</v>
      </c>
      <c r="E376" s="29" t="s">
        <v>27976</v>
      </c>
      <c r="F376" s="29" t="s">
        <v>28080</v>
      </c>
      <c r="G376" s="31">
        <v>200</v>
      </c>
      <c r="H376" s="32">
        <v>0</v>
      </c>
      <c r="I376" s="33">
        <v>133.42</v>
      </c>
    </row>
    <row r="377" ht="14.25" spans="1:9">
      <c r="A377" s="28">
        <v>376</v>
      </c>
      <c r="B377" s="28" t="s">
        <v>27738</v>
      </c>
      <c r="C377" s="29" t="s">
        <v>27974</v>
      </c>
      <c r="D377" s="30" t="s">
        <v>27975</v>
      </c>
      <c r="E377" s="29" t="s">
        <v>27976</v>
      </c>
      <c r="F377" s="29" t="s">
        <v>2861</v>
      </c>
      <c r="G377" s="31">
        <v>200</v>
      </c>
      <c r="H377" s="32">
        <v>0</v>
      </c>
      <c r="I377" s="33">
        <v>35.78</v>
      </c>
    </row>
    <row r="378" ht="14.25" spans="1:9">
      <c r="A378" s="28">
        <v>377</v>
      </c>
      <c r="B378" s="28" t="s">
        <v>27738</v>
      </c>
      <c r="C378" s="29" t="s">
        <v>27974</v>
      </c>
      <c r="D378" s="30" t="s">
        <v>27979</v>
      </c>
      <c r="E378" s="29" t="s">
        <v>27980</v>
      </c>
      <c r="F378" s="29" t="s">
        <v>28081</v>
      </c>
      <c r="G378" s="31">
        <v>200</v>
      </c>
      <c r="H378" s="32">
        <v>0</v>
      </c>
      <c r="I378" s="33">
        <v>127.79</v>
      </c>
    </row>
    <row r="379" ht="14.25" spans="1:9">
      <c r="A379" s="28">
        <v>378</v>
      </c>
      <c r="B379" s="28" t="s">
        <v>27738</v>
      </c>
      <c r="C379" s="29" t="s">
        <v>27974</v>
      </c>
      <c r="D379" s="30" t="s">
        <v>27979</v>
      </c>
      <c r="E379" s="29" t="s">
        <v>28012</v>
      </c>
      <c r="F379" s="29" t="s">
        <v>28082</v>
      </c>
      <c r="G379" s="31">
        <v>100</v>
      </c>
      <c r="H379" s="32">
        <v>0</v>
      </c>
      <c r="I379" s="33">
        <v>52.24</v>
      </c>
    </row>
    <row r="380" ht="14.25" spans="1:9">
      <c r="A380" s="28">
        <v>379</v>
      </c>
      <c r="B380" s="28" t="s">
        <v>27738</v>
      </c>
      <c r="C380" s="29" t="s">
        <v>27974</v>
      </c>
      <c r="D380" s="30" t="s">
        <v>27975</v>
      </c>
      <c r="E380" s="29" t="s">
        <v>27987</v>
      </c>
      <c r="F380" s="29" t="s">
        <v>28083</v>
      </c>
      <c r="G380" s="31">
        <v>200</v>
      </c>
      <c r="H380" s="32">
        <v>0</v>
      </c>
      <c r="I380" s="33">
        <v>63.27</v>
      </c>
    </row>
    <row r="381" ht="14.25" spans="1:9">
      <c r="A381" s="28">
        <v>380</v>
      </c>
      <c r="B381" s="28" t="s">
        <v>27738</v>
      </c>
      <c r="C381" s="29" t="s">
        <v>27974</v>
      </c>
      <c r="D381" s="30" t="s">
        <v>27975</v>
      </c>
      <c r="E381" s="29" t="s">
        <v>27984</v>
      </c>
      <c r="F381" s="29" t="s">
        <v>28084</v>
      </c>
      <c r="G381" s="31">
        <v>200</v>
      </c>
      <c r="H381" s="32">
        <v>0</v>
      </c>
      <c r="I381" s="33">
        <v>34.42</v>
      </c>
    </row>
    <row r="382" ht="14.25" spans="1:9">
      <c r="A382" s="28">
        <v>381</v>
      </c>
      <c r="B382" s="28" t="s">
        <v>27738</v>
      </c>
      <c r="C382" s="29" t="s">
        <v>27974</v>
      </c>
      <c r="D382" s="30" t="s">
        <v>27979</v>
      </c>
      <c r="E382" s="29" t="s">
        <v>27995</v>
      </c>
      <c r="F382" s="29" t="s">
        <v>28085</v>
      </c>
      <c r="G382" s="31">
        <v>400</v>
      </c>
      <c r="H382" s="32">
        <v>0</v>
      </c>
      <c r="I382" s="33">
        <v>293.64</v>
      </c>
    </row>
    <row r="383" ht="14.25" spans="1:9">
      <c r="A383" s="28">
        <v>382</v>
      </c>
      <c r="B383" s="28" t="s">
        <v>27738</v>
      </c>
      <c r="C383" s="29" t="s">
        <v>27974</v>
      </c>
      <c r="D383" s="30" t="s">
        <v>27979</v>
      </c>
      <c r="E383" s="29" t="s">
        <v>28012</v>
      </c>
      <c r="F383" s="29" t="s">
        <v>4430</v>
      </c>
      <c r="G383" s="31">
        <v>315</v>
      </c>
      <c r="H383" s="32">
        <v>0</v>
      </c>
      <c r="I383" s="33">
        <v>137.39</v>
      </c>
    </row>
    <row r="384" ht="14.25" spans="1:9">
      <c r="A384" s="28">
        <v>383</v>
      </c>
      <c r="B384" s="28" t="s">
        <v>27738</v>
      </c>
      <c r="C384" s="29" t="s">
        <v>27974</v>
      </c>
      <c r="D384" s="30" t="s">
        <v>27979</v>
      </c>
      <c r="E384" s="29" t="s">
        <v>27980</v>
      </c>
      <c r="F384" s="29" t="s">
        <v>28086</v>
      </c>
      <c r="G384" s="31">
        <v>400</v>
      </c>
      <c r="H384" s="32">
        <v>0</v>
      </c>
      <c r="I384" s="33">
        <v>117.4</v>
      </c>
    </row>
    <row r="385" ht="14.25" spans="1:9">
      <c r="A385" s="28">
        <v>384</v>
      </c>
      <c r="B385" s="28" t="s">
        <v>27738</v>
      </c>
      <c r="C385" s="29" t="s">
        <v>27974</v>
      </c>
      <c r="D385" s="30" t="s">
        <v>27975</v>
      </c>
      <c r="E385" s="29" t="s">
        <v>27976</v>
      </c>
      <c r="F385" s="29" t="s">
        <v>28087</v>
      </c>
      <c r="G385" s="31">
        <v>400</v>
      </c>
      <c r="H385" s="32">
        <v>0</v>
      </c>
      <c r="I385" s="33">
        <v>359</v>
      </c>
    </row>
    <row r="386" ht="14.25" spans="1:9">
      <c r="A386" s="28">
        <v>385</v>
      </c>
      <c r="B386" s="28" t="s">
        <v>27738</v>
      </c>
      <c r="C386" s="29" t="s">
        <v>27974</v>
      </c>
      <c r="D386" s="30" t="s">
        <v>27979</v>
      </c>
      <c r="E386" s="29" t="s">
        <v>27995</v>
      </c>
      <c r="F386" s="29" t="s">
        <v>28088</v>
      </c>
      <c r="G386" s="31">
        <v>200</v>
      </c>
      <c r="H386" s="32">
        <v>0</v>
      </c>
      <c r="I386" s="33">
        <v>152.67</v>
      </c>
    </row>
    <row r="387" ht="14.25" spans="1:9">
      <c r="A387" s="28">
        <v>386</v>
      </c>
      <c r="B387" s="28" t="s">
        <v>27738</v>
      </c>
      <c r="C387" s="29" t="s">
        <v>27974</v>
      </c>
      <c r="D387" s="30" t="s">
        <v>27975</v>
      </c>
      <c r="E387" s="29" t="s">
        <v>27976</v>
      </c>
      <c r="F387" s="29" t="s">
        <v>28089</v>
      </c>
      <c r="G387" s="31">
        <v>200</v>
      </c>
      <c r="H387" s="32">
        <v>0</v>
      </c>
      <c r="I387" s="33">
        <v>123.41</v>
      </c>
    </row>
    <row r="388" ht="14.25" spans="1:9">
      <c r="A388" s="28">
        <v>387</v>
      </c>
      <c r="B388" s="28" t="s">
        <v>27738</v>
      </c>
      <c r="C388" s="29" t="s">
        <v>27974</v>
      </c>
      <c r="D388" s="30" t="s">
        <v>27975</v>
      </c>
      <c r="E388" s="29" t="s">
        <v>27987</v>
      </c>
      <c r="F388" s="29" t="s">
        <v>28090</v>
      </c>
      <c r="G388" s="31">
        <v>100</v>
      </c>
      <c r="H388" s="32">
        <v>0</v>
      </c>
      <c r="I388" s="33">
        <v>96.18</v>
      </c>
    </row>
    <row r="389" ht="14.25" spans="1:9">
      <c r="A389" s="28">
        <v>388</v>
      </c>
      <c r="B389" s="28" t="s">
        <v>27738</v>
      </c>
      <c r="C389" s="29" t="s">
        <v>27974</v>
      </c>
      <c r="D389" s="30" t="s">
        <v>27975</v>
      </c>
      <c r="E389" s="29" t="s">
        <v>27987</v>
      </c>
      <c r="F389" s="29" t="s">
        <v>28091</v>
      </c>
      <c r="G389" s="31">
        <v>200</v>
      </c>
      <c r="H389" s="32">
        <v>0</v>
      </c>
      <c r="I389" s="33">
        <v>73.2</v>
      </c>
    </row>
    <row r="390" ht="14.25" spans="1:9">
      <c r="A390" s="28">
        <v>389</v>
      </c>
      <c r="B390" s="28" t="s">
        <v>27738</v>
      </c>
      <c r="C390" s="29" t="s">
        <v>27974</v>
      </c>
      <c r="D390" s="30" t="s">
        <v>27975</v>
      </c>
      <c r="E390" s="29" t="s">
        <v>27976</v>
      </c>
      <c r="F390" s="29" t="s">
        <v>28092</v>
      </c>
      <c r="G390" s="31">
        <v>200</v>
      </c>
      <c r="H390" s="32">
        <v>0</v>
      </c>
      <c r="I390" s="33">
        <v>0</v>
      </c>
    </row>
    <row r="391" ht="14.25" spans="1:9">
      <c r="A391" s="28">
        <v>390</v>
      </c>
      <c r="B391" s="28" t="s">
        <v>27738</v>
      </c>
      <c r="C391" s="29" t="s">
        <v>27974</v>
      </c>
      <c r="D391" s="30" t="s">
        <v>27975</v>
      </c>
      <c r="E391" s="29" t="s">
        <v>27976</v>
      </c>
      <c r="F391" s="29" t="s">
        <v>28093</v>
      </c>
      <c r="G391" s="31">
        <v>200</v>
      </c>
      <c r="H391" s="32">
        <v>0</v>
      </c>
      <c r="I391" s="33">
        <v>179.48</v>
      </c>
    </row>
    <row r="392" ht="14.25" spans="1:9">
      <c r="A392" s="28">
        <v>391</v>
      </c>
      <c r="B392" s="28" t="s">
        <v>27738</v>
      </c>
      <c r="C392" s="29" t="s">
        <v>27974</v>
      </c>
      <c r="D392" s="30" t="s">
        <v>27979</v>
      </c>
      <c r="E392" s="29" t="s">
        <v>27980</v>
      </c>
      <c r="F392" s="29" t="s">
        <v>28094</v>
      </c>
      <c r="G392" s="31">
        <v>100</v>
      </c>
      <c r="H392" s="32">
        <v>0</v>
      </c>
      <c r="I392" s="33">
        <v>95.21</v>
      </c>
    </row>
    <row r="393" ht="14.25" spans="1:9">
      <c r="A393" s="28">
        <v>392</v>
      </c>
      <c r="B393" s="28" t="s">
        <v>27738</v>
      </c>
      <c r="C393" s="29" t="s">
        <v>27974</v>
      </c>
      <c r="D393" s="30" t="s">
        <v>27975</v>
      </c>
      <c r="E393" s="29" t="s">
        <v>27989</v>
      </c>
      <c r="F393" s="29" t="s">
        <v>7467</v>
      </c>
      <c r="G393" s="31">
        <v>100</v>
      </c>
      <c r="H393" s="32">
        <v>0</v>
      </c>
      <c r="I393" s="33">
        <v>97.73</v>
      </c>
    </row>
    <row r="394" ht="14.25" spans="1:9">
      <c r="A394" s="28">
        <v>393</v>
      </c>
      <c r="B394" s="28" t="s">
        <v>27738</v>
      </c>
      <c r="C394" s="29" t="s">
        <v>27974</v>
      </c>
      <c r="D394" s="30" t="s">
        <v>27975</v>
      </c>
      <c r="E394" s="29" t="s">
        <v>27976</v>
      </c>
      <c r="F394" s="29" t="s">
        <v>28095</v>
      </c>
      <c r="G394" s="31">
        <v>100</v>
      </c>
      <c r="H394" s="32">
        <v>0</v>
      </c>
      <c r="I394" s="33">
        <v>31.68</v>
      </c>
    </row>
    <row r="395" ht="14.25" spans="1:9">
      <c r="A395" s="28">
        <v>394</v>
      </c>
      <c r="B395" s="28" t="s">
        <v>27738</v>
      </c>
      <c r="C395" s="29" t="s">
        <v>27974</v>
      </c>
      <c r="D395" s="30" t="s">
        <v>27975</v>
      </c>
      <c r="E395" s="29" t="s">
        <v>27989</v>
      </c>
      <c r="F395" s="29" t="s">
        <v>28096</v>
      </c>
      <c r="G395" s="31">
        <v>200</v>
      </c>
      <c r="H395" s="32">
        <v>0</v>
      </c>
      <c r="I395" s="33">
        <v>48.93</v>
      </c>
    </row>
    <row r="396" ht="14.25" spans="1:9">
      <c r="A396" s="28">
        <v>395</v>
      </c>
      <c r="B396" s="28" t="s">
        <v>27738</v>
      </c>
      <c r="C396" s="29" t="s">
        <v>27974</v>
      </c>
      <c r="D396" s="30" t="s">
        <v>27979</v>
      </c>
      <c r="E396" s="29" t="s">
        <v>27995</v>
      </c>
      <c r="F396" s="29" t="s">
        <v>28097</v>
      </c>
      <c r="G396" s="31">
        <v>200</v>
      </c>
      <c r="H396" s="32">
        <v>0</v>
      </c>
      <c r="I396" s="33">
        <v>181.35</v>
      </c>
    </row>
    <row r="397" ht="14.25" spans="1:9">
      <c r="A397" s="28">
        <v>396</v>
      </c>
      <c r="B397" s="28" t="s">
        <v>27738</v>
      </c>
      <c r="C397" s="29" t="s">
        <v>27974</v>
      </c>
      <c r="D397" s="30" t="s">
        <v>27975</v>
      </c>
      <c r="E397" s="29" t="s">
        <v>27987</v>
      </c>
      <c r="F397" s="29" t="s">
        <v>28098</v>
      </c>
      <c r="G397" s="31">
        <v>100</v>
      </c>
      <c r="H397" s="32">
        <v>0</v>
      </c>
      <c r="I397" s="34">
        <v>0</v>
      </c>
    </row>
    <row r="398" ht="14.25" spans="1:9">
      <c r="A398" s="28">
        <v>397</v>
      </c>
      <c r="B398" s="28" t="s">
        <v>27738</v>
      </c>
      <c r="C398" s="29" t="s">
        <v>27974</v>
      </c>
      <c r="D398" s="30" t="s">
        <v>27975</v>
      </c>
      <c r="E398" s="29" t="s">
        <v>27989</v>
      </c>
      <c r="F398" s="29" t="s">
        <v>28099</v>
      </c>
      <c r="G398" s="31">
        <v>200</v>
      </c>
      <c r="H398" s="32">
        <v>0</v>
      </c>
      <c r="I398" s="33">
        <v>56.94</v>
      </c>
    </row>
    <row r="399" ht="14.25" spans="1:9">
      <c r="A399" s="28">
        <v>398</v>
      </c>
      <c r="B399" s="28" t="s">
        <v>27738</v>
      </c>
      <c r="C399" s="29" t="s">
        <v>27974</v>
      </c>
      <c r="D399" s="30" t="s">
        <v>27975</v>
      </c>
      <c r="E399" s="29" t="s">
        <v>27989</v>
      </c>
      <c r="F399" s="29" t="s">
        <v>28100</v>
      </c>
      <c r="G399" s="31">
        <v>200</v>
      </c>
      <c r="H399" s="32">
        <v>0</v>
      </c>
      <c r="I399" s="33">
        <v>178.71</v>
      </c>
    </row>
    <row r="400" ht="14.25" spans="1:9">
      <c r="A400" s="28">
        <v>399</v>
      </c>
      <c r="B400" s="28" t="s">
        <v>27738</v>
      </c>
      <c r="C400" s="29" t="s">
        <v>27974</v>
      </c>
      <c r="D400" s="30" t="s">
        <v>27979</v>
      </c>
      <c r="E400" s="29" t="s">
        <v>27995</v>
      </c>
      <c r="F400" s="29" t="s">
        <v>28101</v>
      </c>
      <c r="G400" s="31">
        <v>200</v>
      </c>
      <c r="H400" s="32">
        <v>0</v>
      </c>
      <c r="I400" s="33">
        <v>185.32</v>
      </c>
    </row>
    <row r="401" ht="14.25" spans="1:9">
      <c r="A401" s="28">
        <v>400</v>
      </c>
      <c r="B401" s="28" t="s">
        <v>27738</v>
      </c>
      <c r="C401" s="29" t="s">
        <v>27974</v>
      </c>
      <c r="D401" s="30" t="s">
        <v>27979</v>
      </c>
      <c r="E401" s="29" t="s">
        <v>27980</v>
      </c>
      <c r="F401" s="29" t="s">
        <v>28102</v>
      </c>
      <c r="G401" s="31">
        <v>400</v>
      </c>
      <c r="H401" s="32">
        <v>0</v>
      </c>
      <c r="I401" s="33">
        <v>198.65</v>
      </c>
    </row>
    <row r="402" ht="14.25" spans="1:9">
      <c r="A402" s="28">
        <v>401</v>
      </c>
      <c r="B402" s="28" t="s">
        <v>27738</v>
      </c>
      <c r="C402" s="29" t="s">
        <v>27974</v>
      </c>
      <c r="D402" s="30" t="s">
        <v>27975</v>
      </c>
      <c r="E402" s="29" t="s">
        <v>27987</v>
      </c>
      <c r="F402" s="29" t="s">
        <v>28103</v>
      </c>
      <c r="G402" s="31">
        <v>200</v>
      </c>
      <c r="H402" s="32">
        <v>0</v>
      </c>
      <c r="I402" s="33">
        <v>163.9</v>
      </c>
    </row>
    <row r="403" ht="14.25" spans="1:9">
      <c r="A403" s="28">
        <v>402</v>
      </c>
      <c r="B403" s="28" t="s">
        <v>27738</v>
      </c>
      <c r="C403" s="29" t="s">
        <v>27974</v>
      </c>
      <c r="D403" s="30" t="s">
        <v>27979</v>
      </c>
      <c r="E403" s="29" t="s">
        <v>27980</v>
      </c>
      <c r="F403" s="29" t="s">
        <v>28104</v>
      </c>
      <c r="G403" s="31">
        <v>200</v>
      </c>
      <c r="H403" s="32">
        <v>0</v>
      </c>
      <c r="I403" s="33">
        <v>0</v>
      </c>
    </row>
    <row r="404" ht="14.25" spans="1:9">
      <c r="A404" s="28">
        <v>403</v>
      </c>
      <c r="B404" s="28" t="s">
        <v>27738</v>
      </c>
      <c r="C404" s="29" t="s">
        <v>27974</v>
      </c>
      <c r="D404" s="30" t="s">
        <v>27979</v>
      </c>
      <c r="E404" s="29" t="s">
        <v>27980</v>
      </c>
      <c r="F404" s="29" t="s">
        <v>28105</v>
      </c>
      <c r="G404" s="31">
        <v>200</v>
      </c>
      <c r="H404" s="32">
        <v>0</v>
      </c>
      <c r="I404" s="33">
        <v>74.06</v>
      </c>
    </row>
    <row r="405" ht="14.25" spans="1:9">
      <c r="A405" s="28">
        <v>404</v>
      </c>
      <c r="B405" s="28" t="s">
        <v>27738</v>
      </c>
      <c r="C405" s="29" t="s">
        <v>27974</v>
      </c>
      <c r="D405" s="30" t="s">
        <v>27979</v>
      </c>
      <c r="E405" s="29" t="s">
        <v>27980</v>
      </c>
      <c r="F405" s="29" t="s">
        <v>28106</v>
      </c>
      <c r="G405" s="31">
        <v>100</v>
      </c>
      <c r="H405" s="32">
        <v>0</v>
      </c>
      <c r="I405" s="33">
        <v>0</v>
      </c>
    </row>
    <row r="406" ht="14.25" spans="1:9">
      <c r="A406" s="28">
        <v>405</v>
      </c>
      <c r="B406" s="28" t="s">
        <v>27738</v>
      </c>
      <c r="C406" s="29" t="s">
        <v>27974</v>
      </c>
      <c r="D406" s="30" t="s">
        <v>27979</v>
      </c>
      <c r="E406" s="29" t="s">
        <v>27980</v>
      </c>
      <c r="F406" s="29" t="s">
        <v>28107</v>
      </c>
      <c r="G406" s="31">
        <v>200</v>
      </c>
      <c r="H406" s="32">
        <v>0</v>
      </c>
      <c r="I406" s="33">
        <v>122.04</v>
      </c>
    </row>
    <row r="407" ht="14.25" spans="1:9">
      <c r="A407" s="28">
        <v>406</v>
      </c>
      <c r="B407" s="28" t="s">
        <v>27738</v>
      </c>
      <c r="C407" s="29" t="s">
        <v>27974</v>
      </c>
      <c r="D407" s="30" t="s">
        <v>27975</v>
      </c>
      <c r="E407" s="29" t="s">
        <v>27976</v>
      </c>
      <c r="F407" s="29" t="s">
        <v>28108</v>
      </c>
      <c r="G407" s="31">
        <v>100</v>
      </c>
      <c r="H407" s="32">
        <v>0</v>
      </c>
      <c r="I407" s="33">
        <v>0</v>
      </c>
    </row>
    <row r="408" ht="14.25" spans="1:9">
      <c r="A408" s="28">
        <v>407</v>
      </c>
      <c r="B408" s="28" t="s">
        <v>27738</v>
      </c>
      <c r="C408" s="29" t="s">
        <v>27974</v>
      </c>
      <c r="D408" s="30" t="s">
        <v>27975</v>
      </c>
      <c r="E408" s="29" t="s">
        <v>27987</v>
      </c>
      <c r="F408" s="29" t="s">
        <v>28109</v>
      </c>
      <c r="G408" s="31">
        <v>200</v>
      </c>
      <c r="H408" s="32">
        <v>0</v>
      </c>
      <c r="I408" s="33">
        <v>167.64</v>
      </c>
    </row>
    <row r="409" ht="14.25" spans="1:9">
      <c r="A409" s="28">
        <v>408</v>
      </c>
      <c r="B409" s="28" t="s">
        <v>27738</v>
      </c>
      <c r="C409" s="29" t="s">
        <v>27974</v>
      </c>
      <c r="D409" s="30" t="s">
        <v>27975</v>
      </c>
      <c r="E409" s="29" t="s">
        <v>27987</v>
      </c>
      <c r="F409" s="29" t="s">
        <v>28110</v>
      </c>
      <c r="G409" s="31">
        <v>200</v>
      </c>
      <c r="H409" s="32">
        <v>0</v>
      </c>
      <c r="I409" s="33">
        <v>49.94</v>
      </c>
    </row>
    <row r="410" ht="14.25" spans="1:9">
      <c r="A410" s="28">
        <v>409</v>
      </c>
      <c r="B410" s="28" t="s">
        <v>27738</v>
      </c>
      <c r="C410" s="29" t="s">
        <v>27974</v>
      </c>
      <c r="D410" s="30" t="s">
        <v>27979</v>
      </c>
      <c r="E410" s="29" t="s">
        <v>28012</v>
      </c>
      <c r="F410" s="29" t="s">
        <v>28111</v>
      </c>
      <c r="G410" s="31">
        <v>160</v>
      </c>
      <c r="H410" s="32">
        <v>0</v>
      </c>
      <c r="I410" s="33">
        <v>51.48</v>
      </c>
    </row>
    <row r="411" ht="14.25" spans="1:9">
      <c r="A411" s="28">
        <v>410</v>
      </c>
      <c r="B411" s="28" t="s">
        <v>27738</v>
      </c>
      <c r="C411" s="29" t="s">
        <v>27974</v>
      </c>
      <c r="D411" s="30" t="s">
        <v>27975</v>
      </c>
      <c r="E411" s="29" t="s">
        <v>27987</v>
      </c>
      <c r="F411" s="29" t="s">
        <v>28112</v>
      </c>
      <c r="G411" s="31">
        <v>100</v>
      </c>
      <c r="H411" s="32">
        <v>0</v>
      </c>
      <c r="I411" s="33">
        <v>76.39</v>
      </c>
    </row>
    <row r="412" ht="14.25" spans="1:9">
      <c r="A412" s="28">
        <v>411</v>
      </c>
      <c r="B412" s="28" t="s">
        <v>27738</v>
      </c>
      <c r="C412" s="29" t="s">
        <v>27974</v>
      </c>
      <c r="D412" s="30" t="s">
        <v>27975</v>
      </c>
      <c r="E412" s="29" t="s">
        <v>27987</v>
      </c>
      <c r="F412" s="29" t="s">
        <v>28113</v>
      </c>
      <c r="G412" s="31">
        <v>200</v>
      </c>
      <c r="H412" s="32">
        <v>0</v>
      </c>
      <c r="I412" s="33">
        <v>175.41</v>
      </c>
    </row>
    <row r="413" ht="14.25" spans="1:9">
      <c r="A413" s="28">
        <v>412</v>
      </c>
      <c r="B413" s="28" t="s">
        <v>27738</v>
      </c>
      <c r="C413" s="29" t="s">
        <v>27974</v>
      </c>
      <c r="D413" s="30" t="s">
        <v>27975</v>
      </c>
      <c r="E413" s="29" t="s">
        <v>27984</v>
      </c>
      <c r="F413" s="29" t="s">
        <v>28114</v>
      </c>
      <c r="G413" s="31">
        <v>200</v>
      </c>
      <c r="H413" s="32">
        <v>0</v>
      </c>
      <c r="I413" s="33">
        <v>80.93</v>
      </c>
    </row>
    <row r="414" ht="14.25" spans="1:9">
      <c r="A414" s="28">
        <v>413</v>
      </c>
      <c r="B414" s="28" t="s">
        <v>27738</v>
      </c>
      <c r="C414" s="29" t="s">
        <v>27974</v>
      </c>
      <c r="D414" s="30" t="s">
        <v>27975</v>
      </c>
      <c r="E414" s="29" t="s">
        <v>27977</v>
      </c>
      <c r="F414" s="29" t="s">
        <v>28115</v>
      </c>
      <c r="G414" s="31">
        <v>100</v>
      </c>
      <c r="H414" s="32">
        <v>0</v>
      </c>
      <c r="I414" s="33">
        <v>0</v>
      </c>
    </row>
    <row r="415" ht="14.25" spans="1:9">
      <c r="A415" s="28">
        <v>414</v>
      </c>
      <c r="B415" s="28" t="s">
        <v>27738</v>
      </c>
      <c r="C415" s="29" t="s">
        <v>27974</v>
      </c>
      <c r="D415" s="30" t="s">
        <v>27979</v>
      </c>
      <c r="E415" s="29" t="s">
        <v>27980</v>
      </c>
      <c r="F415" s="29" t="s">
        <v>28116</v>
      </c>
      <c r="G415" s="31">
        <v>400</v>
      </c>
      <c r="H415" s="32">
        <v>0</v>
      </c>
      <c r="I415" s="33">
        <v>295.23</v>
      </c>
    </row>
    <row r="416" ht="14.25" spans="1:9">
      <c r="A416" s="28">
        <v>415</v>
      </c>
      <c r="B416" s="28" t="s">
        <v>27738</v>
      </c>
      <c r="C416" s="29" t="s">
        <v>27974</v>
      </c>
      <c r="D416" s="30" t="s">
        <v>27975</v>
      </c>
      <c r="E416" s="29" t="s">
        <v>27977</v>
      </c>
      <c r="F416" s="29" t="s">
        <v>28117</v>
      </c>
      <c r="G416" s="31">
        <v>200</v>
      </c>
      <c r="H416" s="32">
        <v>0</v>
      </c>
      <c r="I416" s="34">
        <v>0</v>
      </c>
    </row>
    <row r="417" ht="14.25" spans="1:9">
      <c r="A417" s="28">
        <v>416</v>
      </c>
      <c r="B417" s="28" t="s">
        <v>27738</v>
      </c>
      <c r="C417" s="29" t="s">
        <v>27974</v>
      </c>
      <c r="D417" s="30" t="s">
        <v>27975</v>
      </c>
      <c r="E417" s="29" t="s">
        <v>27989</v>
      </c>
      <c r="F417" s="29" t="s">
        <v>28118</v>
      </c>
      <c r="G417" s="31">
        <v>200</v>
      </c>
      <c r="H417" s="32">
        <v>0</v>
      </c>
      <c r="I417" s="33">
        <v>49.81</v>
      </c>
    </row>
    <row r="418" ht="14.25" spans="1:9">
      <c r="A418" s="28">
        <v>417</v>
      </c>
      <c r="B418" s="28" t="s">
        <v>27738</v>
      </c>
      <c r="C418" s="29" t="s">
        <v>27974</v>
      </c>
      <c r="D418" s="30" t="s">
        <v>27975</v>
      </c>
      <c r="E418" s="29" t="s">
        <v>27984</v>
      </c>
      <c r="F418" s="29" t="s">
        <v>7270</v>
      </c>
      <c r="G418" s="31">
        <v>400</v>
      </c>
      <c r="H418" s="32">
        <v>0</v>
      </c>
      <c r="I418" s="33">
        <v>255.06</v>
      </c>
    </row>
    <row r="419" ht="14.25" spans="1:9">
      <c r="A419" s="28">
        <v>418</v>
      </c>
      <c r="B419" s="28" t="s">
        <v>27738</v>
      </c>
      <c r="C419" s="29" t="s">
        <v>27974</v>
      </c>
      <c r="D419" s="30" t="s">
        <v>27979</v>
      </c>
      <c r="E419" s="29" t="s">
        <v>27995</v>
      </c>
      <c r="F419" s="29" t="s">
        <v>28119</v>
      </c>
      <c r="G419" s="31">
        <v>200</v>
      </c>
      <c r="H419" s="32">
        <v>0</v>
      </c>
      <c r="I419" s="33">
        <v>38.06</v>
      </c>
    </row>
    <row r="420" ht="14.25" spans="1:9">
      <c r="A420" s="28">
        <v>419</v>
      </c>
      <c r="B420" s="28" t="s">
        <v>27738</v>
      </c>
      <c r="C420" s="29" t="s">
        <v>27974</v>
      </c>
      <c r="D420" s="30" t="s">
        <v>27975</v>
      </c>
      <c r="E420" s="29" t="s">
        <v>27977</v>
      </c>
      <c r="F420" s="29" t="s">
        <v>28120</v>
      </c>
      <c r="G420" s="31">
        <v>400</v>
      </c>
      <c r="H420" s="32">
        <v>0</v>
      </c>
      <c r="I420" s="33">
        <v>255.2</v>
      </c>
    </row>
    <row r="421" ht="14.25" spans="1:9">
      <c r="A421" s="28">
        <v>420</v>
      </c>
      <c r="B421" s="28" t="s">
        <v>27738</v>
      </c>
      <c r="C421" s="29" t="s">
        <v>27974</v>
      </c>
      <c r="D421" s="30" t="s">
        <v>27975</v>
      </c>
      <c r="E421" s="29" t="s">
        <v>27977</v>
      </c>
      <c r="F421" s="29" t="s">
        <v>28121</v>
      </c>
      <c r="G421" s="31">
        <v>200</v>
      </c>
      <c r="H421" s="32">
        <v>0</v>
      </c>
      <c r="I421" s="33">
        <v>192.67</v>
      </c>
    </row>
    <row r="422" ht="14.25" spans="1:9">
      <c r="A422" s="28">
        <v>421</v>
      </c>
      <c r="B422" s="28" t="s">
        <v>27738</v>
      </c>
      <c r="C422" s="29" t="s">
        <v>27974</v>
      </c>
      <c r="D422" s="30" t="s">
        <v>27979</v>
      </c>
      <c r="E422" s="29" t="s">
        <v>28012</v>
      </c>
      <c r="F422" s="29" t="s">
        <v>28122</v>
      </c>
      <c r="G422" s="31">
        <v>200</v>
      </c>
      <c r="H422" s="32">
        <v>0</v>
      </c>
      <c r="I422" s="33">
        <v>65.59</v>
      </c>
    </row>
    <row r="423" ht="14.25" spans="1:9">
      <c r="A423" s="28">
        <v>422</v>
      </c>
      <c r="B423" s="28" t="s">
        <v>27738</v>
      </c>
      <c r="C423" s="29" t="s">
        <v>27974</v>
      </c>
      <c r="D423" s="30" t="s">
        <v>27979</v>
      </c>
      <c r="E423" s="29" t="s">
        <v>27980</v>
      </c>
      <c r="F423" s="29" t="s">
        <v>28123</v>
      </c>
      <c r="G423" s="31">
        <v>200</v>
      </c>
      <c r="H423" s="32">
        <v>0</v>
      </c>
      <c r="I423" s="33">
        <v>57.34</v>
      </c>
    </row>
    <row r="424" ht="14.25" spans="1:9">
      <c r="A424" s="28">
        <v>423</v>
      </c>
      <c r="B424" s="28" t="s">
        <v>27738</v>
      </c>
      <c r="C424" s="29" t="s">
        <v>27974</v>
      </c>
      <c r="D424" s="30" t="s">
        <v>27975</v>
      </c>
      <c r="E424" s="29" t="s">
        <v>27984</v>
      </c>
      <c r="F424" s="29" t="s">
        <v>28124</v>
      </c>
      <c r="G424" s="31">
        <v>200</v>
      </c>
      <c r="H424" s="32">
        <v>0</v>
      </c>
      <c r="I424" s="33">
        <v>195.27</v>
      </c>
    </row>
    <row r="425" ht="14.25" spans="1:9">
      <c r="A425" s="28">
        <v>424</v>
      </c>
      <c r="B425" s="28" t="s">
        <v>27738</v>
      </c>
      <c r="C425" s="29" t="s">
        <v>27974</v>
      </c>
      <c r="D425" s="30" t="s">
        <v>27979</v>
      </c>
      <c r="E425" s="29" t="s">
        <v>27995</v>
      </c>
      <c r="F425" s="29" t="s">
        <v>28125</v>
      </c>
      <c r="G425" s="31">
        <v>315</v>
      </c>
      <c r="H425" s="32">
        <v>0</v>
      </c>
      <c r="I425" s="33">
        <v>126</v>
      </c>
    </row>
    <row r="426" ht="14.25" spans="1:9">
      <c r="A426" s="28">
        <v>425</v>
      </c>
      <c r="B426" s="28" t="s">
        <v>27738</v>
      </c>
      <c r="C426" s="29" t="s">
        <v>27974</v>
      </c>
      <c r="D426" s="30" t="s">
        <v>27979</v>
      </c>
      <c r="E426" s="29" t="s">
        <v>27980</v>
      </c>
      <c r="F426" s="29" t="s">
        <v>28126</v>
      </c>
      <c r="G426" s="31">
        <v>200</v>
      </c>
      <c r="H426" s="32">
        <v>0</v>
      </c>
      <c r="I426" s="33">
        <v>68.53</v>
      </c>
    </row>
    <row r="427" ht="14.25" spans="1:9">
      <c r="A427" s="28">
        <v>426</v>
      </c>
      <c r="B427" s="28" t="s">
        <v>27738</v>
      </c>
      <c r="C427" s="29" t="s">
        <v>27974</v>
      </c>
      <c r="D427" s="30" t="s">
        <v>27975</v>
      </c>
      <c r="E427" s="29" t="s">
        <v>27976</v>
      </c>
      <c r="F427" s="29" t="s">
        <v>28127</v>
      </c>
      <c r="G427" s="31">
        <v>200</v>
      </c>
      <c r="H427" s="32">
        <v>0</v>
      </c>
      <c r="I427" s="33">
        <v>57.7</v>
      </c>
    </row>
    <row r="428" ht="14.25" spans="1:9">
      <c r="A428" s="28">
        <v>427</v>
      </c>
      <c r="B428" s="28" t="s">
        <v>27738</v>
      </c>
      <c r="C428" s="29" t="s">
        <v>27974</v>
      </c>
      <c r="D428" s="30" t="s">
        <v>27979</v>
      </c>
      <c r="E428" s="29" t="s">
        <v>27995</v>
      </c>
      <c r="F428" s="29" t="s">
        <v>28128</v>
      </c>
      <c r="G428" s="31">
        <v>400</v>
      </c>
      <c r="H428" s="32">
        <v>0</v>
      </c>
      <c r="I428" s="33">
        <v>112.57</v>
      </c>
    </row>
    <row r="429" ht="14.25" spans="1:9">
      <c r="A429" s="28">
        <v>428</v>
      </c>
      <c r="B429" s="28" t="s">
        <v>27738</v>
      </c>
      <c r="C429" s="29" t="s">
        <v>27974</v>
      </c>
      <c r="D429" s="30" t="s">
        <v>27975</v>
      </c>
      <c r="E429" s="29" t="s">
        <v>27987</v>
      </c>
      <c r="F429" s="29" t="s">
        <v>28129</v>
      </c>
      <c r="G429" s="31">
        <v>200</v>
      </c>
      <c r="H429" s="32">
        <v>0</v>
      </c>
      <c r="I429" s="33">
        <v>166.12</v>
      </c>
    </row>
    <row r="430" ht="14.25" spans="1:9">
      <c r="A430" s="28">
        <v>429</v>
      </c>
      <c r="B430" s="28" t="s">
        <v>27738</v>
      </c>
      <c r="C430" s="29" t="s">
        <v>27974</v>
      </c>
      <c r="D430" s="30" t="s">
        <v>27975</v>
      </c>
      <c r="E430" s="29" t="s">
        <v>27987</v>
      </c>
      <c r="F430" s="29" t="s">
        <v>28130</v>
      </c>
      <c r="G430" s="31">
        <v>200</v>
      </c>
      <c r="H430" s="32">
        <v>0</v>
      </c>
      <c r="I430" s="33">
        <v>60.61</v>
      </c>
    </row>
    <row r="431" ht="14.25" spans="1:9">
      <c r="A431" s="28">
        <v>430</v>
      </c>
      <c r="B431" s="28" t="s">
        <v>27738</v>
      </c>
      <c r="C431" s="29" t="s">
        <v>27974</v>
      </c>
      <c r="D431" s="30" t="s">
        <v>27975</v>
      </c>
      <c r="E431" s="29" t="s">
        <v>27976</v>
      </c>
      <c r="F431" s="29" t="s">
        <v>28131</v>
      </c>
      <c r="G431" s="31">
        <v>200</v>
      </c>
      <c r="H431" s="32">
        <v>0</v>
      </c>
      <c r="I431" s="33">
        <v>35.41</v>
      </c>
    </row>
    <row r="432" ht="14.25" spans="1:9">
      <c r="A432" s="28">
        <v>431</v>
      </c>
      <c r="B432" s="28" t="s">
        <v>27738</v>
      </c>
      <c r="C432" s="29" t="s">
        <v>27974</v>
      </c>
      <c r="D432" s="30" t="s">
        <v>27975</v>
      </c>
      <c r="E432" s="29" t="s">
        <v>27987</v>
      </c>
      <c r="F432" s="29" t="s">
        <v>28132</v>
      </c>
      <c r="G432" s="31">
        <v>200</v>
      </c>
      <c r="H432" s="32">
        <v>0</v>
      </c>
      <c r="I432" s="33">
        <v>132.8</v>
      </c>
    </row>
    <row r="433" ht="14.25" spans="1:9">
      <c r="A433" s="28">
        <v>432</v>
      </c>
      <c r="B433" s="28" t="s">
        <v>27738</v>
      </c>
      <c r="C433" s="29" t="s">
        <v>27974</v>
      </c>
      <c r="D433" s="30" t="s">
        <v>27975</v>
      </c>
      <c r="E433" s="29" t="s">
        <v>27987</v>
      </c>
      <c r="F433" s="29" t="s">
        <v>7910</v>
      </c>
      <c r="G433" s="31">
        <v>200</v>
      </c>
      <c r="H433" s="32">
        <v>0</v>
      </c>
      <c r="I433" s="33">
        <v>81.45</v>
      </c>
    </row>
    <row r="434" ht="14.25" spans="1:9">
      <c r="A434" s="28">
        <v>433</v>
      </c>
      <c r="B434" s="28" t="s">
        <v>27738</v>
      </c>
      <c r="C434" s="29" t="s">
        <v>27974</v>
      </c>
      <c r="D434" s="30" t="s">
        <v>27975</v>
      </c>
      <c r="E434" s="29" t="s">
        <v>27976</v>
      </c>
      <c r="F434" s="29" t="s">
        <v>28133</v>
      </c>
      <c r="G434" s="31">
        <v>200</v>
      </c>
      <c r="H434" s="32">
        <v>0</v>
      </c>
      <c r="I434" s="33">
        <v>53.33</v>
      </c>
    </row>
    <row r="435" ht="14.25" spans="1:9">
      <c r="A435" s="28">
        <v>434</v>
      </c>
      <c r="B435" s="28" t="s">
        <v>27738</v>
      </c>
      <c r="C435" s="29" t="s">
        <v>27974</v>
      </c>
      <c r="D435" s="30" t="s">
        <v>27975</v>
      </c>
      <c r="E435" s="29" t="s">
        <v>27977</v>
      </c>
      <c r="F435" s="29" t="s">
        <v>28134</v>
      </c>
      <c r="G435" s="31">
        <v>400</v>
      </c>
      <c r="H435" s="32">
        <v>0</v>
      </c>
      <c r="I435" s="33">
        <v>0</v>
      </c>
    </row>
    <row r="436" ht="14.25" spans="1:9">
      <c r="A436" s="28">
        <v>435</v>
      </c>
      <c r="B436" s="28" t="s">
        <v>27738</v>
      </c>
      <c r="C436" s="29" t="s">
        <v>27974</v>
      </c>
      <c r="D436" s="30" t="s">
        <v>27975</v>
      </c>
      <c r="E436" s="29" t="s">
        <v>27977</v>
      </c>
      <c r="F436" s="29" t="s">
        <v>5407</v>
      </c>
      <c r="G436" s="31">
        <v>400</v>
      </c>
      <c r="H436" s="32">
        <v>0</v>
      </c>
      <c r="I436" s="33">
        <v>100.58</v>
      </c>
    </row>
    <row r="437" ht="14.25" spans="1:9">
      <c r="A437" s="28">
        <v>436</v>
      </c>
      <c r="B437" s="28" t="s">
        <v>27738</v>
      </c>
      <c r="C437" s="29" t="s">
        <v>27974</v>
      </c>
      <c r="D437" s="30" t="s">
        <v>27975</v>
      </c>
      <c r="E437" s="29" t="s">
        <v>27976</v>
      </c>
      <c r="F437" s="29" t="s">
        <v>28135</v>
      </c>
      <c r="G437" s="31">
        <v>400</v>
      </c>
      <c r="H437" s="32">
        <v>0</v>
      </c>
      <c r="I437" s="33">
        <v>111.06</v>
      </c>
    </row>
    <row r="438" ht="14.25" spans="1:9">
      <c r="A438" s="28">
        <v>437</v>
      </c>
      <c r="B438" s="28" t="s">
        <v>27738</v>
      </c>
      <c r="C438" s="29" t="s">
        <v>27974</v>
      </c>
      <c r="D438" s="30" t="s">
        <v>27979</v>
      </c>
      <c r="E438" s="29" t="s">
        <v>27980</v>
      </c>
      <c r="F438" s="29" t="s">
        <v>28136</v>
      </c>
      <c r="G438" s="31">
        <v>200</v>
      </c>
      <c r="H438" s="32">
        <v>0</v>
      </c>
      <c r="I438" s="33">
        <v>103.88</v>
      </c>
    </row>
    <row r="439" ht="14.25" spans="1:9">
      <c r="A439" s="28">
        <v>438</v>
      </c>
      <c r="B439" s="28" t="s">
        <v>27738</v>
      </c>
      <c r="C439" s="29" t="s">
        <v>27974</v>
      </c>
      <c r="D439" s="30" t="s">
        <v>27975</v>
      </c>
      <c r="E439" s="29" t="s">
        <v>27976</v>
      </c>
      <c r="F439" s="29" t="s">
        <v>28137</v>
      </c>
      <c r="G439" s="31">
        <v>100</v>
      </c>
      <c r="H439" s="32">
        <v>0</v>
      </c>
      <c r="I439" s="33">
        <v>92.51</v>
      </c>
    </row>
    <row r="440" ht="14.25" spans="1:9">
      <c r="A440" s="28">
        <v>439</v>
      </c>
      <c r="B440" s="28" t="s">
        <v>27738</v>
      </c>
      <c r="C440" s="29" t="s">
        <v>27974</v>
      </c>
      <c r="D440" s="30" t="s">
        <v>27975</v>
      </c>
      <c r="E440" s="29" t="s">
        <v>27977</v>
      </c>
      <c r="F440" s="29" t="s">
        <v>28138</v>
      </c>
      <c r="G440" s="31">
        <v>630</v>
      </c>
      <c r="H440" s="32">
        <v>0</v>
      </c>
      <c r="I440" s="33">
        <v>366.03</v>
      </c>
    </row>
    <row r="441" ht="14.25" spans="1:9">
      <c r="A441" s="28">
        <v>440</v>
      </c>
      <c r="B441" s="28" t="s">
        <v>27738</v>
      </c>
      <c r="C441" s="29" t="s">
        <v>27974</v>
      </c>
      <c r="D441" s="30" t="s">
        <v>27979</v>
      </c>
      <c r="E441" s="29" t="s">
        <v>27995</v>
      </c>
      <c r="F441" s="29" t="s">
        <v>28139</v>
      </c>
      <c r="G441" s="31">
        <v>400</v>
      </c>
      <c r="H441" s="32">
        <v>0</v>
      </c>
      <c r="I441" s="33">
        <v>123.73</v>
      </c>
    </row>
    <row r="442" ht="14.25" spans="1:9">
      <c r="A442" s="28">
        <v>441</v>
      </c>
      <c r="B442" s="28" t="s">
        <v>27738</v>
      </c>
      <c r="C442" s="29" t="s">
        <v>27974</v>
      </c>
      <c r="D442" s="30" t="s">
        <v>27979</v>
      </c>
      <c r="E442" s="29" t="s">
        <v>28012</v>
      </c>
      <c r="F442" s="29" t="s">
        <v>28140</v>
      </c>
      <c r="G442" s="31">
        <v>200</v>
      </c>
      <c r="H442" s="32">
        <v>0</v>
      </c>
      <c r="I442" s="33">
        <v>103.18</v>
      </c>
    </row>
    <row r="443" ht="14.25" spans="1:9">
      <c r="A443" s="28">
        <v>442</v>
      </c>
      <c r="B443" s="28" t="s">
        <v>27738</v>
      </c>
      <c r="C443" s="29" t="s">
        <v>27974</v>
      </c>
      <c r="D443" s="30" t="s">
        <v>27975</v>
      </c>
      <c r="E443" s="29" t="s">
        <v>27976</v>
      </c>
      <c r="F443" s="29" t="s">
        <v>3593</v>
      </c>
      <c r="G443" s="31">
        <v>200</v>
      </c>
      <c r="H443" s="32">
        <v>0</v>
      </c>
      <c r="I443" s="33">
        <v>38.87</v>
      </c>
    </row>
    <row r="444" ht="14.25" spans="1:9">
      <c r="A444" s="28">
        <v>443</v>
      </c>
      <c r="B444" s="28" t="s">
        <v>27738</v>
      </c>
      <c r="C444" s="29" t="s">
        <v>27974</v>
      </c>
      <c r="D444" s="30" t="s">
        <v>27975</v>
      </c>
      <c r="E444" s="29" t="s">
        <v>28002</v>
      </c>
      <c r="F444" s="29" t="s">
        <v>28141</v>
      </c>
      <c r="G444" s="31">
        <v>200</v>
      </c>
      <c r="H444" s="32">
        <v>0</v>
      </c>
      <c r="I444" s="33">
        <v>8.92</v>
      </c>
    </row>
    <row r="445" ht="14.25" spans="1:9">
      <c r="A445" s="28">
        <v>444</v>
      </c>
      <c r="B445" s="28" t="s">
        <v>27738</v>
      </c>
      <c r="C445" s="29" t="s">
        <v>27974</v>
      </c>
      <c r="D445" s="30" t="s">
        <v>27975</v>
      </c>
      <c r="E445" s="29" t="s">
        <v>27987</v>
      </c>
      <c r="F445" s="29" t="s">
        <v>28142</v>
      </c>
      <c r="G445" s="31">
        <v>200</v>
      </c>
      <c r="H445" s="32">
        <v>0</v>
      </c>
      <c r="I445" s="33">
        <v>162.38</v>
      </c>
    </row>
    <row r="446" ht="14.25" spans="1:9">
      <c r="A446" s="28">
        <v>445</v>
      </c>
      <c r="B446" s="28" t="s">
        <v>27738</v>
      </c>
      <c r="C446" s="29" t="s">
        <v>27974</v>
      </c>
      <c r="D446" s="30" t="s">
        <v>27975</v>
      </c>
      <c r="E446" s="29" t="s">
        <v>27987</v>
      </c>
      <c r="F446" s="29" t="s">
        <v>28143</v>
      </c>
      <c r="G446" s="31">
        <v>100</v>
      </c>
      <c r="H446" s="32">
        <v>0</v>
      </c>
      <c r="I446" s="33">
        <v>0</v>
      </c>
    </row>
    <row r="447" ht="14.25" spans="1:9">
      <c r="A447" s="28">
        <v>446</v>
      </c>
      <c r="B447" s="28" t="s">
        <v>27738</v>
      </c>
      <c r="C447" s="29" t="s">
        <v>27974</v>
      </c>
      <c r="D447" s="30" t="s">
        <v>27975</v>
      </c>
      <c r="E447" s="29" t="s">
        <v>28002</v>
      </c>
      <c r="F447" s="29" t="s">
        <v>28144</v>
      </c>
      <c r="G447" s="31">
        <v>250</v>
      </c>
      <c r="H447" s="32">
        <v>0</v>
      </c>
      <c r="I447" s="33">
        <v>100</v>
      </c>
    </row>
    <row r="448" ht="14.25" spans="1:9">
      <c r="A448" s="28">
        <v>447</v>
      </c>
      <c r="B448" s="28" t="s">
        <v>27738</v>
      </c>
      <c r="C448" s="29" t="s">
        <v>27974</v>
      </c>
      <c r="D448" s="30" t="s">
        <v>27975</v>
      </c>
      <c r="E448" s="29" t="s">
        <v>27987</v>
      </c>
      <c r="F448" s="29" t="s">
        <v>28145</v>
      </c>
      <c r="G448" s="31">
        <v>200</v>
      </c>
      <c r="H448" s="32">
        <v>0</v>
      </c>
      <c r="I448" s="33">
        <v>156.99</v>
      </c>
    </row>
    <row r="449" ht="14.25" spans="1:9">
      <c r="A449" s="28">
        <v>448</v>
      </c>
      <c r="B449" s="28" t="s">
        <v>27738</v>
      </c>
      <c r="C449" s="29" t="s">
        <v>27974</v>
      </c>
      <c r="D449" s="30" t="s">
        <v>27975</v>
      </c>
      <c r="E449" s="29" t="s">
        <v>28002</v>
      </c>
      <c r="F449" s="29" t="s">
        <v>28146</v>
      </c>
      <c r="G449" s="31">
        <v>100</v>
      </c>
      <c r="H449" s="32">
        <v>0</v>
      </c>
      <c r="I449" s="33">
        <v>0</v>
      </c>
    </row>
    <row r="450" ht="14.25" spans="1:9">
      <c r="A450" s="28">
        <v>449</v>
      </c>
      <c r="B450" s="28" t="s">
        <v>27738</v>
      </c>
      <c r="C450" s="29" t="s">
        <v>27974</v>
      </c>
      <c r="D450" s="30" t="s">
        <v>27975</v>
      </c>
      <c r="E450" s="29" t="s">
        <v>27989</v>
      </c>
      <c r="F450" s="29" t="s">
        <v>28147</v>
      </c>
      <c r="G450" s="31">
        <v>400</v>
      </c>
      <c r="H450" s="32">
        <v>0</v>
      </c>
      <c r="I450" s="33">
        <v>119.5</v>
      </c>
    </row>
    <row r="451" ht="14.25" spans="1:9">
      <c r="A451" s="28">
        <v>450</v>
      </c>
      <c r="B451" s="28" t="s">
        <v>27738</v>
      </c>
      <c r="C451" s="29" t="s">
        <v>27974</v>
      </c>
      <c r="D451" s="30" t="s">
        <v>27979</v>
      </c>
      <c r="E451" s="29" t="s">
        <v>28012</v>
      </c>
      <c r="F451" s="29" t="s">
        <v>28148</v>
      </c>
      <c r="G451" s="31">
        <v>400</v>
      </c>
      <c r="H451" s="32">
        <v>0</v>
      </c>
      <c r="I451" s="33">
        <v>155.79</v>
      </c>
    </row>
    <row r="452" ht="14.25" spans="1:9">
      <c r="A452" s="28">
        <v>451</v>
      </c>
      <c r="B452" s="28" t="s">
        <v>27738</v>
      </c>
      <c r="C452" s="29" t="s">
        <v>27974</v>
      </c>
      <c r="D452" s="30" t="s">
        <v>27975</v>
      </c>
      <c r="E452" s="29" t="s">
        <v>27989</v>
      </c>
      <c r="F452" s="29" t="s">
        <v>28149</v>
      </c>
      <c r="G452" s="31">
        <v>200</v>
      </c>
      <c r="H452" s="32">
        <v>0</v>
      </c>
      <c r="I452" s="33">
        <v>184.19</v>
      </c>
    </row>
    <row r="453" ht="14.25" spans="1:9">
      <c r="A453" s="28">
        <v>452</v>
      </c>
      <c r="B453" s="28" t="s">
        <v>27738</v>
      </c>
      <c r="C453" s="29" t="s">
        <v>27974</v>
      </c>
      <c r="D453" s="30" t="s">
        <v>27975</v>
      </c>
      <c r="E453" s="29" t="s">
        <v>27989</v>
      </c>
      <c r="F453" s="29" t="s">
        <v>28150</v>
      </c>
      <c r="G453" s="31">
        <v>1000</v>
      </c>
      <c r="H453" s="32">
        <v>0</v>
      </c>
      <c r="I453" s="33">
        <v>858.36</v>
      </c>
    </row>
    <row r="454" ht="14.25" spans="1:9">
      <c r="A454" s="28">
        <v>453</v>
      </c>
      <c r="B454" s="28" t="s">
        <v>27738</v>
      </c>
      <c r="C454" s="29" t="s">
        <v>27974</v>
      </c>
      <c r="D454" s="30" t="s">
        <v>27975</v>
      </c>
      <c r="E454" s="29" t="s">
        <v>27987</v>
      </c>
      <c r="F454" s="29" t="s">
        <v>28151</v>
      </c>
      <c r="G454" s="31">
        <v>200</v>
      </c>
      <c r="H454" s="32">
        <v>0</v>
      </c>
      <c r="I454" s="33">
        <v>118.59</v>
      </c>
    </row>
    <row r="455" ht="14.25" spans="1:9">
      <c r="A455" s="28">
        <v>454</v>
      </c>
      <c r="B455" s="28" t="s">
        <v>27738</v>
      </c>
      <c r="C455" s="29" t="s">
        <v>27974</v>
      </c>
      <c r="D455" s="30" t="s">
        <v>27975</v>
      </c>
      <c r="E455" s="29" t="s">
        <v>27989</v>
      </c>
      <c r="F455" s="29" t="s">
        <v>28152</v>
      </c>
      <c r="G455" s="31">
        <v>200</v>
      </c>
      <c r="H455" s="32">
        <v>0</v>
      </c>
      <c r="I455" s="33">
        <v>61.01</v>
      </c>
    </row>
    <row r="456" ht="14.25" spans="1:9">
      <c r="A456" s="28">
        <v>455</v>
      </c>
      <c r="B456" s="28" t="s">
        <v>27738</v>
      </c>
      <c r="C456" s="29" t="s">
        <v>27974</v>
      </c>
      <c r="D456" s="30" t="s">
        <v>27979</v>
      </c>
      <c r="E456" s="29" t="s">
        <v>27980</v>
      </c>
      <c r="F456" s="29" t="s">
        <v>28153</v>
      </c>
      <c r="G456" s="31">
        <v>400</v>
      </c>
      <c r="H456" s="32">
        <v>0</v>
      </c>
      <c r="I456" s="33">
        <v>351.06</v>
      </c>
    </row>
    <row r="457" ht="14.25" spans="1:9">
      <c r="A457" s="28">
        <v>456</v>
      </c>
      <c r="B457" s="28" t="s">
        <v>27738</v>
      </c>
      <c r="C457" s="29" t="s">
        <v>27974</v>
      </c>
      <c r="D457" s="30" t="s">
        <v>27979</v>
      </c>
      <c r="E457" s="29" t="s">
        <v>27980</v>
      </c>
      <c r="F457" s="29" t="s">
        <v>28154</v>
      </c>
      <c r="G457" s="31">
        <v>200</v>
      </c>
      <c r="H457" s="32">
        <v>0</v>
      </c>
      <c r="I457" s="33">
        <v>183.56</v>
      </c>
    </row>
    <row r="458" ht="14.25" spans="1:9">
      <c r="A458" s="28">
        <v>457</v>
      </c>
      <c r="B458" s="28" t="s">
        <v>27738</v>
      </c>
      <c r="C458" s="29" t="s">
        <v>27974</v>
      </c>
      <c r="D458" s="30" t="s">
        <v>27975</v>
      </c>
      <c r="E458" s="29" t="s">
        <v>27989</v>
      </c>
      <c r="F458" s="29" t="s">
        <v>28155</v>
      </c>
      <c r="G458" s="31">
        <v>200</v>
      </c>
      <c r="H458" s="32">
        <v>0</v>
      </c>
      <c r="I458" s="33">
        <v>0</v>
      </c>
    </row>
    <row r="459" ht="14.25" spans="1:9">
      <c r="A459" s="28">
        <v>458</v>
      </c>
      <c r="B459" s="28" t="s">
        <v>27738</v>
      </c>
      <c r="C459" s="29" t="s">
        <v>27974</v>
      </c>
      <c r="D459" s="30" t="s">
        <v>27979</v>
      </c>
      <c r="E459" s="29" t="s">
        <v>27980</v>
      </c>
      <c r="F459" s="29" t="s">
        <v>28156</v>
      </c>
      <c r="G459" s="31">
        <v>160</v>
      </c>
      <c r="H459" s="32">
        <v>0</v>
      </c>
      <c r="I459" s="33">
        <v>48.25</v>
      </c>
    </row>
    <row r="460" ht="14.25" spans="1:9">
      <c r="A460" s="28">
        <v>459</v>
      </c>
      <c r="B460" s="28" t="s">
        <v>27738</v>
      </c>
      <c r="C460" s="29" t="s">
        <v>27974</v>
      </c>
      <c r="D460" s="30" t="s">
        <v>27979</v>
      </c>
      <c r="E460" s="29" t="s">
        <v>27980</v>
      </c>
      <c r="F460" s="29" t="s">
        <v>28157</v>
      </c>
      <c r="G460" s="31">
        <v>200</v>
      </c>
      <c r="H460" s="32">
        <v>0</v>
      </c>
      <c r="I460" s="33">
        <v>178.75</v>
      </c>
    </row>
    <row r="461" ht="14.25" spans="1:9">
      <c r="A461" s="28">
        <v>460</v>
      </c>
      <c r="B461" s="28" t="s">
        <v>27738</v>
      </c>
      <c r="C461" s="29" t="s">
        <v>27974</v>
      </c>
      <c r="D461" s="30" t="s">
        <v>27975</v>
      </c>
      <c r="E461" s="29" t="s">
        <v>27989</v>
      </c>
      <c r="F461" s="29" t="s">
        <v>28158</v>
      </c>
      <c r="G461" s="31">
        <v>200</v>
      </c>
      <c r="H461" s="32">
        <v>0</v>
      </c>
      <c r="I461" s="33">
        <v>183.92</v>
      </c>
    </row>
    <row r="462" ht="14.25" spans="1:9">
      <c r="A462" s="28">
        <v>461</v>
      </c>
      <c r="B462" s="28" t="s">
        <v>27738</v>
      </c>
      <c r="C462" s="29" t="s">
        <v>27974</v>
      </c>
      <c r="D462" s="30" t="s">
        <v>27979</v>
      </c>
      <c r="E462" s="29" t="s">
        <v>28012</v>
      </c>
      <c r="F462" s="29" t="s">
        <v>28159</v>
      </c>
      <c r="G462" s="31">
        <v>200</v>
      </c>
      <c r="H462" s="32">
        <v>0</v>
      </c>
      <c r="I462" s="33">
        <v>185.14</v>
      </c>
    </row>
    <row r="463" ht="14.25" spans="1:9">
      <c r="A463" s="28">
        <v>462</v>
      </c>
      <c r="B463" s="28" t="s">
        <v>27738</v>
      </c>
      <c r="C463" s="29" t="s">
        <v>27974</v>
      </c>
      <c r="D463" s="30" t="s">
        <v>27975</v>
      </c>
      <c r="E463" s="29" t="s">
        <v>27976</v>
      </c>
      <c r="F463" s="29" t="s">
        <v>28160</v>
      </c>
      <c r="G463" s="31">
        <v>400</v>
      </c>
      <c r="H463" s="32">
        <v>0</v>
      </c>
      <c r="I463" s="33">
        <v>126.39</v>
      </c>
    </row>
    <row r="464" ht="14.25" spans="1:9">
      <c r="A464" s="28">
        <v>463</v>
      </c>
      <c r="B464" s="28" t="s">
        <v>27738</v>
      </c>
      <c r="C464" s="29" t="s">
        <v>27974</v>
      </c>
      <c r="D464" s="30" t="s">
        <v>27975</v>
      </c>
      <c r="E464" s="29" t="s">
        <v>27976</v>
      </c>
      <c r="F464" s="29" t="s">
        <v>28161</v>
      </c>
      <c r="G464" s="31">
        <v>100</v>
      </c>
      <c r="H464" s="32">
        <v>0</v>
      </c>
      <c r="I464" s="33">
        <v>91.74</v>
      </c>
    </row>
    <row r="465" ht="14.25" spans="1:9">
      <c r="A465" s="28">
        <v>464</v>
      </c>
      <c r="B465" s="28" t="s">
        <v>27738</v>
      </c>
      <c r="C465" s="29" t="s">
        <v>27974</v>
      </c>
      <c r="D465" s="30" t="s">
        <v>27979</v>
      </c>
      <c r="E465" s="29" t="s">
        <v>27980</v>
      </c>
      <c r="F465" s="29" t="s">
        <v>8093</v>
      </c>
      <c r="G465" s="31">
        <v>200</v>
      </c>
      <c r="H465" s="32">
        <v>0</v>
      </c>
      <c r="I465" s="33">
        <v>171.06</v>
      </c>
    </row>
    <row r="466" ht="14.25" spans="1:9">
      <c r="A466" s="28">
        <v>465</v>
      </c>
      <c r="B466" s="28" t="s">
        <v>27738</v>
      </c>
      <c r="C466" s="29" t="s">
        <v>27974</v>
      </c>
      <c r="D466" s="30" t="s">
        <v>27975</v>
      </c>
      <c r="E466" s="29" t="s">
        <v>27989</v>
      </c>
      <c r="F466" s="29" t="s">
        <v>28162</v>
      </c>
      <c r="G466" s="31">
        <v>200</v>
      </c>
      <c r="H466" s="32">
        <v>0</v>
      </c>
      <c r="I466" s="33">
        <v>175.88</v>
      </c>
    </row>
    <row r="467" ht="14.25" spans="1:9">
      <c r="A467" s="28">
        <v>466</v>
      </c>
      <c r="B467" s="28" t="s">
        <v>27738</v>
      </c>
      <c r="C467" s="29" t="s">
        <v>27974</v>
      </c>
      <c r="D467" s="30" t="s">
        <v>27975</v>
      </c>
      <c r="E467" s="29" t="s">
        <v>27989</v>
      </c>
      <c r="F467" s="29" t="s">
        <v>28163</v>
      </c>
      <c r="G467" s="31">
        <v>200</v>
      </c>
      <c r="H467" s="32">
        <v>0</v>
      </c>
      <c r="I467" s="33">
        <v>99.68</v>
      </c>
    </row>
    <row r="468" ht="14.25" spans="1:9">
      <c r="A468" s="28">
        <v>467</v>
      </c>
      <c r="B468" s="28" t="s">
        <v>27738</v>
      </c>
      <c r="C468" s="29" t="s">
        <v>27974</v>
      </c>
      <c r="D468" s="30" t="s">
        <v>27975</v>
      </c>
      <c r="E468" s="29" t="s">
        <v>27976</v>
      </c>
      <c r="F468" s="29" t="s">
        <v>28164</v>
      </c>
      <c r="G468" s="31">
        <v>200</v>
      </c>
      <c r="H468" s="32">
        <v>0</v>
      </c>
      <c r="I468" s="33">
        <v>120.17</v>
      </c>
    </row>
    <row r="469" ht="14.25" spans="1:9">
      <c r="A469" s="28">
        <v>468</v>
      </c>
      <c r="B469" s="28" t="s">
        <v>27738</v>
      </c>
      <c r="C469" s="29" t="s">
        <v>27974</v>
      </c>
      <c r="D469" s="30" t="s">
        <v>27975</v>
      </c>
      <c r="E469" s="29" t="s">
        <v>27984</v>
      </c>
      <c r="F469" s="29" t="s">
        <v>7963</v>
      </c>
      <c r="G469" s="31">
        <v>100</v>
      </c>
      <c r="H469" s="32">
        <v>0</v>
      </c>
      <c r="I469" s="33">
        <v>42.54</v>
      </c>
    </row>
    <row r="470" ht="14.25" spans="1:9">
      <c r="A470" s="28">
        <v>469</v>
      </c>
      <c r="B470" s="28" t="s">
        <v>27738</v>
      </c>
      <c r="C470" s="29" t="s">
        <v>27974</v>
      </c>
      <c r="D470" s="30" t="s">
        <v>27979</v>
      </c>
      <c r="E470" s="29" t="s">
        <v>27980</v>
      </c>
      <c r="F470" s="29" t="s">
        <v>28165</v>
      </c>
      <c r="G470" s="31">
        <v>200</v>
      </c>
      <c r="H470" s="32">
        <v>0</v>
      </c>
      <c r="I470" s="33">
        <v>179.03</v>
      </c>
    </row>
    <row r="471" ht="14.25" spans="1:9">
      <c r="A471" s="28">
        <v>470</v>
      </c>
      <c r="B471" s="28" t="s">
        <v>27738</v>
      </c>
      <c r="C471" s="29" t="s">
        <v>27974</v>
      </c>
      <c r="D471" s="30" t="s">
        <v>27975</v>
      </c>
      <c r="E471" s="29" t="s">
        <v>27976</v>
      </c>
      <c r="F471" s="29" t="s">
        <v>28166</v>
      </c>
      <c r="G471" s="31">
        <v>200</v>
      </c>
      <c r="H471" s="32">
        <v>0</v>
      </c>
      <c r="I471" s="33">
        <v>36.37</v>
      </c>
    </row>
    <row r="472" ht="14.25" spans="1:9">
      <c r="A472" s="28">
        <v>471</v>
      </c>
      <c r="B472" s="28" t="s">
        <v>27738</v>
      </c>
      <c r="C472" s="29" t="s">
        <v>27974</v>
      </c>
      <c r="D472" s="30" t="s">
        <v>27979</v>
      </c>
      <c r="E472" s="29" t="s">
        <v>27980</v>
      </c>
      <c r="F472" s="29" t="s">
        <v>28167</v>
      </c>
      <c r="G472" s="31">
        <v>400</v>
      </c>
      <c r="H472" s="32">
        <v>0</v>
      </c>
      <c r="I472" s="33">
        <v>79.09</v>
      </c>
    </row>
    <row r="473" ht="14.25" spans="1:9">
      <c r="A473" s="28">
        <v>472</v>
      </c>
      <c r="B473" s="28" t="s">
        <v>27738</v>
      </c>
      <c r="C473" s="29" t="s">
        <v>27974</v>
      </c>
      <c r="D473" s="30" t="s">
        <v>27975</v>
      </c>
      <c r="E473" s="29" t="s">
        <v>27984</v>
      </c>
      <c r="F473" s="29" t="s">
        <v>28168</v>
      </c>
      <c r="G473" s="31">
        <v>400</v>
      </c>
      <c r="H473" s="32">
        <v>0</v>
      </c>
      <c r="I473" s="33">
        <v>133.26</v>
      </c>
    </row>
    <row r="474" ht="14.25" spans="1:9">
      <c r="A474" s="28">
        <v>473</v>
      </c>
      <c r="B474" s="28" t="s">
        <v>27738</v>
      </c>
      <c r="C474" s="29" t="s">
        <v>27974</v>
      </c>
      <c r="D474" s="30" t="s">
        <v>27975</v>
      </c>
      <c r="E474" s="29" t="s">
        <v>27976</v>
      </c>
      <c r="F474" s="29" t="s">
        <v>28169</v>
      </c>
      <c r="G474" s="31">
        <v>200</v>
      </c>
      <c r="H474" s="32">
        <v>0</v>
      </c>
      <c r="I474" s="33">
        <v>143.31</v>
      </c>
    </row>
    <row r="475" ht="14.25" spans="1:9">
      <c r="A475" s="28">
        <v>474</v>
      </c>
      <c r="B475" s="28" t="s">
        <v>27738</v>
      </c>
      <c r="C475" s="29" t="s">
        <v>27974</v>
      </c>
      <c r="D475" s="30" t="s">
        <v>27979</v>
      </c>
      <c r="E475" s="29" t="s">
        <v>27980</v>
      </c>
      <c r="F475" s="29" t="s">
        <v>3669</v>
      </c>
      <c r="G475" s="31">
        <v>200</v>
      </c>
      <c r="H475" s="32">
        <v>0</v>
      </c>
      <c r="I475" s="33">
        <v>70.13</v>
      </c>
    </row>
    <row r="476" ht="14.25" spans="1:9">
      <c r="A476" s="28">
        <v>475</v>
      </c>
      <c r="B476" s="28" t="s">
        <v>27738</v>
      </c>
      <c r="C476" s="29" t="s">
        <v>27974</v>
      </c>
      <c r="D476" s="30" t="s">
        <v>27979</v>
      </c>
      <c r="E476" s="29" t="s">
        <v>27995</v>
      </c>
      <c r="F476" s="29" t="s">
        <v>28170</v>
      </c>
      <c r="G476" s="31">
        <v>1000</v>
      </c>
      <c r="H476" s="32">
        <v>0</v>
      </c>
      <c r="I476" s="33">
        <v>81.01</v>
      </c>
    </row>
    <row r="477" ht="14.25" spans="1:9">
      <c r="A477" s="28">
        <v>476</v>
      </c>
      <c r="B477" s="28" t="s">
        <v>27738</v>
      </c>
      <c r="C477" s="29" t="s">
        <v>27974</v>
      </c>
      <c r="D477" s="30" t="s">
        <v>27975</v>
      </c>
      <c r="E477" s="29" t="s">
        <v>27976</v>
      </c>
      <c r="F477" s="29" t="s">
        <v>28171</v>
      </c>
      <c r="G477" s="31">
        <v>200</v>
      </c>
      <c r="H477" s="32">
        <v>0</v>
      </c>
      <c r="I477" s="33">
        <v>145.86</v>
      </c>
    </row>
    <row r="478" ht="14.25" spans="1:9">
      <c r="A478" s="28">
        <v>477</v>
      </c>
      <c r="B478" s="28" t="s">
        <v>27738</v>
      </c>
      <c r="C478" s="29" t="s">
        <v>27974</v>
      </c>
      <c r="D478" s="30" t="s">
        <v>27979</v>
      </c>
      <c r="E478" s="29" t="s">
        <v>27980</v>
      </c>
      <c r="F478" s="29" t="s">
        <v>28172</v>
      </c>
      <c r="G478" s="31">
        <v>200</v>
      </c>
      <c r="H478" s="32">
        <v>0</v>
      </c>
      <c r="I478" s="33">
        <v>183.33</v>
      </c>
    </row>
    <row r="479" ht="14.25" spans="1:9">
      <c r="A479" s="28">
        <v>478</v>
      </c>
      <c r="B479" s="28" t="s">
        <v>27738</v>
      </c>
      <c r="C479" s="29" t="s">
        <v>27974</v>
      </c>
      <c r="D479" s="30" t="s">
        <v>27975</v>
      </c>
      <c r="E479" s="29" t="s">
        <v>27987</v>
      </c>
      <c r="F479" s="29" t="s">
        <v>28173</v>
      </c>
      <c r="G479" s="31">
        <v>200</v>
      </c>
      <c r="H479" s="32">
        <v>0</v>
      </c>
      <c r="I479" s="34">
        <v>0</v>
      </c>
    </row>
    <row r="480" ht="14.25" spans="1:9">
      <c r="A480" s="28">
        <v>479</v>
      </c>
      <c r="B480" s="28" t="s">
        <v>27738</v>
      </c>
      <c r="C480" s="29" t="s">
        <v>27974</v>
      </c>
      <c r="D480" s="30" t="s">
        <v>27979</v>
      </c>
      <c r="E480" s="29" t="s">
        <v>27995</v>
      </c>
      <c r="F480" s="29" t="s">
        <v>28174</v>
      </c>
      <c r="G480" s="31">
        <v>400</v>
      </c>
      <c r="H480" s="32">
        <v>0</v>
      </c>
      <c r="I480" s="33">
        <v>195.9</v>
      </c>
    </row>
    <row r="481" ht="14.25" spans="1:9">
      <c r="A481" s="28">
        <v>480</v>
      </c>
      <c r="B481" s="28" t="s">
        <v>27738</v>
      </c>
      <c r="C481" s="29" t="s">
        <v>27974</v>
      </c>
      <c r="D481" s="30" t="s">
        <v>27975</v>
      </c>
      <c r="E481" s="29" t="s">
        <v>27987</v>
      </c>
      <c r="F481" s="29" t="s">
        <v>28175</v>
      </c>
      <c r="G481" s="31">
        <v>200</v>
      </c>
      <c r="H481" s="32">
        <v>0</v>
      </c>
      <c r="I481" s="33">
        <v>197.15</v>
      </c>
    </row>
    <row r="482" ht="14.25" spans="1:9">
      <c r="A482" s="28">
        <v>481</v>
      </c>
      <c r="B482" s="28" t="s">
        <v>27738</v>
      </c>
      <c r="C482" s="29" t="s">
        <v>27974</v>
      </c>
      <c r="D482" s="30" t="s">
        <v>27979</v>
      </c>
      <c r="E482" s="29" t="s">
        <v>28012</v>
      </c>
      <c r="F482" s="29" t="s">
        <v>28176</v>
      </c>
      <c r="G482" s="31">
        <v>200</v>
      </c>
      <c r="H482" s="32">
        <v>0</v>
      </c>
      <c r="I482" s="33">
        <v>100.03</v>
      </c>
    </row>
    <row r="483" ht="14.25" spans="1:9">
      <c r="A483" s="28">
        <v>482</v>
      </c>
      <c r="B483" s="28" t="s">
        <v>27738</v>
      </c>
      <c r="C483" s="29" t="s">
        <v>27974</v>
      </c>
      <c r="D483" s="30" t="s">
        <v>27979</v>
      </c>
      <c r="E483" s="29" t="s">
        <v>27995</v>
      </c>
      <c r="F483" s="29" t="s">
        <v>28177</v>
      </c>
      <c r="G483" s="31">
        <v>100</v>
      </c>
      <c r="H483" s="32">
        <v>0</v>
      </c>
      <c r="I483" s="33">
        <v>69.68</v>
      </c>
    </row>
    <row r="484" ht="14.25" spans="1:9">
      <c r="A484" s="28">
        <v>483</v>
      </c>
      <c r="B484" s="28" t="s">
        <v>27738</v>
      </c>
      <c r="C484" s="29" t="s">
        <v>27974</v>
      </c>
      <c r="D484" s="30" t="s">
        <v>27975</v>
      </c>
      <c r="E484" s="29" t="s">
        <v>27987</v>
      </c>
      <c r="F484" s="29" t="s">
        <v>28178</v>
      </c>
      <c r="G484" s="31">
        <v>200</v>
      </c>
      <c r="H484" s="32">
        <v>0</v>
      </c>
      <c r="I484" s="33">
        <v>30.07</v>
      </c>
    </row>
    <row r="485" ht="14.25" spans="1:9">
      <c r="A485" s="28">
        <v>484</v>
      </c>
      <c r="B485" s="28" t="s">
        <v>27738</v>
      </c>
      <c r="C485" s="29" t="s">
        <v>27974</v>
      </c>
      <c r="D485" s="30" t="s">
        <v>27975</v>
      </c>
      <c r="E485" s="29" t="s">
        <v>27977</v>
      </c>
      <c r="F485" s="29" t="s">
        <v>28179</v>
      </c>
      <c r="G485" s="31">
        <v>200</v>
      </c>
      <c r="H485" s="32">
        <v>0</v>
      </c>
      <c r="I485" s="33">
        <v>40.91</v>
      </c>
    </row>
    <row r="486" ht="14.25" spans="1:9">
      <c r="A486" s="28">
        <v>485</v>
      </c>
      <c r="B486" s="28" t="s">
        <v>27738</v>
      </c>
      <c r="C486" s="29" t="s">
        <v>27974</v>
      </c>
      <c r="D486" s="30" t="s">
        <v>27975</v>
      </c>
      <c r="E486" s="29" t="s">
        <v>27989</v>
      </c>
      <c r="F486" s="29" t="s">
        <v>28180</v>
      </c>
      <c r="G486" s="31">
        <v>400</v>
      </c>
      <c r="H486" s="32">
        <v>0</v>
      </c>
      <c r="I486" s="33">
        <v>159.72</v>
      </c>
    </row>
    <row r="487" ht="14.25" spans="1:9">
      <c r="A487" s="28">
        <v>486</v>
      </c>
      <c r="B487" s="28" t="s">
        <v>27738</v>
      </c>
      <c r="C487" s="29" t="s">
        <v>27974</v>
      </c>
      <c r="D487" s="30" t="s">
        <v>27979</v>
      </c>
      <c r="E487" s="29" t="s">
        <v>28012</v>
      </c>
      <c r="F487" s="29" t="s">
        <v>28181</v>
      </c>
      <c r="G487" s="31">
        <v>200</v>
      </c>
      <c r="H487" s="32">
        <v>0</v>
      </c>
      <c r="I487" s="33">
        <v>138.29</v>
      </c>
    </row>
    <row r="488" ht="14.25" spans="1:9">
      <c r="A488" s="28">
        <v>487</v>
      </c>
      <c r="B488" s="28" t="s">
        <v>27738</v>
      </c>
      <c r="C488" s="29" t="s">
        <v>27974</v>
      </c>
      <c r="D488" s="30" t="s">
        <v>27975</v>
      </c>
      <c r="E488" s="29" t="s">
        <v>27989</v>
      </c>
      <c r="F488" s="29" t="s">
        <v>28182</v>
      </c>
      <c r="G488" s="31">
        <v>200</v>
      </c>
      <c r="H488" s="32">
        <v>0</v>
      </c>
      <c r="I488" s="33">
        <v>178.85</v>
      </c>
    </row>
    <row r="489" ht="14.25" spans="1:9">
      <c r="A489" s="28">
        <v>488</v>
      </c>
      <c r="B489" s="28" t="s">
        <v>27738</v>
      </c>
      <c r="C489" s="29" t="s">
        <v>27974</v>
      </c>
      <c r="D489" s="30" t="s">
        <v>27975</v>
      </c>
      <c r="E489" s="29" t="s">
        <v>27976</v>
      </c>
      <c r="F489" s="29" t="s">
        <v>28183</v>
      </c>
      <c r="G489" s="31">
        <v>200</v>
      </c>
      <c r="H489" s="32">
        <v>0</v>
      </c>
      <c r="I489" s="33">
        <v>96.66</v>
      </c>
    </row>
    <row r="490" ht="14.25" spans="1:9">
      <c r="A490" s="28">
        <v>489</v>
      </c>
      <c r="B490" s="28" t="s">
        <v>27738</v>
      </c>
      <c r="C490" s="29" t="s">
        <v>27974</v>
      </c>
      <c r="D490" s="30" t="s">
        <v>27975</v>
      </c>
      <c r="E490" s="29" t="s">
        <v>27989</v>
      </c>
      <c r="F490" s="29" t="s">
        <v>28184</v>
      </c>
      <c r="G490" s="31">
        <v>200</v>
      </c>
      <c r="H490" s="32">
        <v>0</v>
      </c>
      <c r="I490" s="33">
        <v>65.95</v>
      </c>
    </row>
    <row r="491" ht="14.25" spans="1:9">
      <c r="A491" s="28">
        <v>490</v>
      </c>
      <c r="B491" s="28" t="s">
        <v>27738</v>
      </c>
      <c r="C491" s="29" t="s">
        <v>27974</v>
      </c>
      <c r="D491" s="30" t="s">
        <v>27975</v>
      </c>
      <c r="E491" s="29" t="s">
        <v>27976</v>
      </c>
      <c r="F491" s="29" t="s">
        <v>28185</v>
      </c>
      <c r="G491" s="31">
        <v>200</v>
      </c>
      <c r="H491" s="32">
        <v>0</v>
      </c>
      <c r="I491" s="33">
        <v>183.47</v>
      </c>
    </row>
    <row r="492" ht="14.25" spans="1:9">
      <c r="A492" s="28">
        <v>491</v>
      </c>
      <c r="B492" s="28" t="s">
        <v>27738</v>
      </c>
      <c r="C492" s="29" t="s">
        <v>27974</v>
      </c>
      <c r="D492" s="30" t="s">
        <v>27979</v>
      </c>
      <c r="E492" s="29" t="s">
        <v>27980</v>
      </c>
      <c r="F492" s="29" t="s">
        <v>28186</v>
      </c>
      <c r="G492" s="31">
        <v>100</v>
      </c>
      <c r="H492" s="32">
        <v>0</v>
      </c>
      <c r="I492" s="33">
        <v>52.07</v>
      </c>
    </row>
    <row r="493" ht="14.25" spans="1:9">
      <c r="A493" s="28">
        <v>492</v>
      </c>
      <c r="B493" s="28" t="s">
        <v>27738</v>
      </c>
      <c r="C493" s="29" t="s">
        <v>27974</v>
      </c>
      <c r="D493" s="30" t="s">
        <v>27979</v>
      </c>
      <c r="E493" s="29" t="s">
        <v>27980</v>
      </c>
      <c r="F493" s="29" t="s">
        <v>9623</v>
      </c>
      <c r="G493" s="31">
        <v>315</v>
      </c>
      <c r="H493" s="32">
        <v>0</v>
      </c>
      <c r="I493" s="33">
        <v>277.86</v>
      </c>
    </row>
    <row r="494" ht="14.25" spans="1:9">
      <c r="A494" s="28">
        <v>493</v>
      </c>
      <c r="B494" s="28" t="s">
        <v>27738</v>
      </c>
      <c r="C494" s="29" t="s">
        <v>27974</v>
      </c>
      <c r="D494" s="30" t="s">
        <v>27979</v>
      </c>
      <c r="E494" s="29" t="s">
        <v>28012</v>
      </c>
      <c r="F494" s="29" t="s">
        <v>28187</v>
      </c>
      <c r="G494" s="31">
        <v>200</v>
      </c>
      <c r="H494" s="32">
        <v>0</v>
      </c>
      <c r="I494" s="33">
        <v>178.58</v>
      </c>
    </row>
    <row r="495" ht="14.25" spans="1:9">
      <c r="A495" s="28">
        <v>494</v>
      </c>
      <c r="B495" s="28" t="s">
        <v>27738</v>
      </c>
      <c r="C495" s="29" t="s">
        <v>27974</v>
      </c>
      <c r="D495" s="30" t="s">
        <v>27975</v>
      </c>
      <c r="E495" s="29" t="s">
        <v>27976</v>
      </c>
      <c r="F495" s="29" t="s">
        <v>28188</v>
      </c>
      <c r="G495" s="31">
        <v>200</v>
      </c>
      <c r="H495" s="32">
        <v>0</v>
      </c>
      <c r="I495" s="34">
        <v>0</v>
      </c>
    </row>
    <row r="496" ht="14.25" spans="1:9">
      <c r="A496" s="28">
        <v>495</v>
      </c>
      <c r="B496" s="28" t="s">
        <v>27738</v>
      </c>
      <c r="C496" s="29" t="s">
        <v>27974</v>
      </c>
      <c r="D496" s="30" t="s">
        <v>27979</v>
      </c>
      <c r="E496" s="29" t="s">
        <v>27980</v>
      </c>
      <c r="F496" s="29" t="s">
        <v>28189</v>
      </c>
      <c r="G496" s="31">
        <v>200</v>
      </c>
      <c r="H496" s="32">
        <v>0</v>
      </c>
      <c r="I496" s="34">
        <v>0</v>
      </c>
    </row>
    <row r="497" ht="14.25" spans="1:9">
      <c r="A497" s="28">
        <v>496</v>
      </c>
      <c r="B497" s="28" t="s">
        <v>27738</v>
      </c>
      <c r="C497" s="29" t="s">
        <v>27974</v>
      </c>
      <c r="D497" s="30" t="s">
        <v>27975</v>
      </c>
      <c r="E497" s="29" t="s">
        <v>27987</v>
      </c>
      <c r="F497" s="29" t="s">
        <v>9329</v>
      </c>
      <c r="G497" s="31">
        <v>160</v>
      </c>
      <c r="H497" s="32">
        <v>0</v>
      </c>
      <c r="I497" s="33">
        <v>34.56</v>
      </c>
    </row>
    <row r="498" ht="14.25" spans="1:9">
      <c r="A498" s="28">
        <v>497</v>
      </c>
      <c r="B498" s="28" t="s">
        <v>27738</v>
      </c>
      <c r="C498" s="29" t="s">
        <v>27974</v>
      </c>
      <c r="D498" s="30" t="s">
        <v>27975</v>
      </c>
      <c r="E498" s="29" t="s">
        <v>27987</v>
      </c>
      <c r="F498" s="29" t="s">
        <v>28190</v>
      </c>
      <c r="G498" s="31">
        <v>200</v>
      </c>
      <c r="H498" s="32">
        <v>0</v>
      </c>
      <c r="I498" s="33">
        <v>77.35</v>
      </c>
    </row>
    <row r="499" ht="14.25" spans="1:9">
      <c r="A499" s="28">
        <v>498</v>
      </c>
      <c r="B499" s="28" t="s">
        <v>27738</v>
      </c>
      <c r="C499" s="29" t="s">
        <v>27974</v>
      </c>
      <c r="D499" s="30" t="s">
        <v>27975</v>
      </c>
      <c r="E499" s="29" t="s">
        <v>27976</v>
      </c>
      <c r="F499" s="29" t="s">
        <v>28191</v>
      </c>
      <c r="G499" s="31">
        <v>200</v>
      </c>
      <c r="H499" s="32">
        <v>0</v>
      </c>
      <c r="I499" s="33">
        <v>174.28</v>
      </c>
    </row>
    <row r="500" ht="14.25" spans="1:9">
      <c r="A500" s="28">
        <v>499</v>
      </c>
      <c r="B500" s="28" t="s">
        <v>27738</v>
      </c>
      <c r="C500" s="29" t="s">
        <v>27974</v>
      </c>
      <c r="D500" s="30" t="s">
        <v>27975</v>
      </c>
      <c r="E500" s="29" t="s">
        <v>27987</v>
      </c>
      <c r="F500" s="29" t="s">
        <v>28192</v>
      </c>
      <c r="G500" s="31">
        <v>200</v>
      </c>
      <c r="H500" s="32">
        <v>0</v>
      </c>
      <c r="I500" s="33">
        <v>3.38</v>
      </c>
    </row>
    <row r="501" ht="14.25" spans="1:9">
      <c r="A501" s="28">
        <v>500</v>
      </c>
      <c r="B501" s="28" t="s">
        <v>27738</v>
      </c>
      <c r="C501" s="29" t="s">
        <v>27974</v>
      </c>
      <c r="D501" s="30" t="s">
        <v>27975</v>
      </c>
      <c r="E501" s="29" t="s">
        <v>27977</v>
      </c>
      <c r="F501" s="29" t="s">
        <v>17611</v>
      </c>
      <c r="G501" s="31">
        <v>400</v>
      </c>
      <c r="H501" s="32">
        <v>0</v>
      </c>
      <c r="I501" s="33">
        <v>32.05</v>
      </c>
    </row>
    <row r="502" ht="14.25" spans="1:9">
      <c r="A502" s="28">
        <v>501</v>
      </c>
      <c r="B502" s="28" t="s">
        <v>27738</v>
      </c>
      <c r="C502" s="29" t="s">
        <v>27974</v>
      </c>
      <c r="D502" s="30" t="s">
        <v>27975</v>
      </c>
      <c r="E502" s="29" t="s">
        <v>27977</v>
      </c>
      <c r="F502" s="29" t="s">
        <v>28193</v>
      </c>
      <c r="G502" s="31">
        <v>200</v>
      </c>
      <c r="H502" s="32">
        <v>0</v>
      </c>
      <c r="I502" s="33">
        <v>199.54</v>
      </c>
    </row>
    <row r="503" ht="14.25" spans="1:9">
      <c r="A503" s="28">
        <v>502</v>
      </c>
      <c r="B503" s="28" t="s">
        <v>27738</v>
      </c>
      <c r="C503" s="29" t="s">
        <v>27974</v>
      </c>
      <c r="D503" s="30" t="s">
        <v>27975</v>
      </c>
      <c r="E503" s="29" t="s">
        <v>27976</v>
      </c>
      <c r="F503" s="29" t="s">
        <v>28194</v>
      </c>
      <c r="G503" s="31">
        <v>400</v>
      </c>
      <c r="H503" s="32">
        <v>0</v>
      </c>
      <c r="I503" s="33">
        <v>111.31</v>
      </c>
    </row>
    <row r="504" ht="14.25" spans="1:9">
      <c r="A504" s="28">
        <v>503</v>
      </c>
      <c r="B504" s="28" t="s">
        <v>27738</v>
      </c>
      <c r="C504" s="29" t="s">
        <v>27974</v>
      </c>
      <c r="D504" s="30" t="s">
        <v>27975</v>
      </c>
      <c r="E504" s="29" t="s">
        <v>27977</v>
      </c>
      <c r="F504" s="29" t="s">
        <v>28195</v>
      </c>
      <c r="G504" s="31">
        <v>400</v>
      </c>
      <c r="H504" s="32">
        <v>0</v>
      </c>
      <c r="I504" s="33">
        <v>40.16</v>
      </c>
    </row>
    <row r="505" ht="14.25" spans="1:9">
      <c r="A505" s="28">
        <v>504</v>
      </c>
      <c r="B505" s="28" t="s">
        <v>27738</v>
      </c>
      <c r="C505" s="29" t="s">
        <v>27974</v>
      </c>
      <c r="D505" s="30" t="s">
        <v>27975</v>
      </c>
      <c r="E505" s="29" t="s">
        <v>27984</v>
      </c>
      <c r="F505" s="29" t="s">
        <v>28196</v>
      </c>
      <c r="G505" s="31">
        <v>200</v>
      </c>
      <c r="H505" s="32">
        <v>0</v>
      </c>
      <c r="I505" s="33">
        <v>95.2</v>
      </c>
    </row>
    <row r="506" ht="14.25" spans="1:9">
      <c r="A506" s="28">
        <v>505</v>
      </c>
      <c r="B506" s="28" t="s">
        <v>27738</v>
      </c>
      <c r="C506" s="29" t="s">
        <v>27974</v>
      </c>
      <c r="D506" s="30" t="s">
        <v>27975</v>
      </c>
      <c r="E506" s="29" t="s">
        <v>27989</v>
      </c>
      <c r="F506" s="29" t="s">
        <v>28197</v>
      </c>
      <c r="G506" s="31">
        <v>200</v>
      </c>
      <c r="H506" s="32">
        <v>0</v>
      </c>
      <c r="I506" s="33">
        <v>70.2</v>
      </c>
    </row>
    <row r="507" ht="14.25" spans="1:9">
      <c r="A507" s="28">
        <v>506</v>
      </c>
      <c r="B507" s="28" t="s">
        <v>27738</v>
      </c>
      <c r="C507" s="29" t="s">
        <v>27974</v>
      </c>
      <c r="D507" s="30" t="s">
        <v>27975</v>
      </c>
      <c r="E507" s="29" t="s">
        <v>28002</v>
      </c>
      <c r="F507" s="29" t="s">
        <v>28198</v>
      </c>
      <c r="G507" s="31">
        <v>200</v>
      </c>
      <c r="H507" s="32">
        <v>0</v>
      </c>
      <c r="I507" s="34">
        <v>0</v>
      </c>
    </row>
    <row r="508" ht="14.25" spans="1:9">
      <c r="A508" s="28">
        <v>507</v>
      </c>
      <c r="B508" s="28" t="s">
        <v>27738</v>
      </c>
      <c r="C508" s="29" t="s">
        <v>27974</v>
      </c>
      <c r="D508" s="30" t="s">
        <v>27975</v>
      </c>
      <c r="E508" s="29" t="s">
        <v>27976</v>
      </c>
      <c r="F508" s="29" t="s">
        <v>28199</v>
      </c>
      <c r="G508" s="31">
        <v>200</v>
      </c>
      <c r="H508" s="32">
        <v>0</v>
      </c>
      <c r="I508" s="33">
        <v>157.32</v>
      </c>
    </row>
    <row r="509" ht="14.25" spans="1:9">
      <c r="A509" s="28">
        <v>508</v>
      </c>
      <c r="B509" s="28" t="s">
        <v>27738</v>
      </c>
      <c r="C509" s="29" t="s">
        <v>27974</v>
      </c>
      <c r="D509" s="30" t="s">
        <v>27979</v>
      </c>
      <c r="E509" s="29" t="s">
        <v>27980</v>
      </c>
      <c r="F509" s="29" t="s">
        <v>28200</v>
      </c>
      <c r="G509" s="31">
        <v>200</v>
      </c>
      <c r="H509" s="32">
        <v>0</v>
      </c>
      <c r="I509" s="33">
        <v>55.63</v>
      </c>
    </row>
    <row r="510" ht="14.25" spans="1:9">
      <c r="A510" s="28">
        <v>509</v>
      </c>
      <c r="B510" s="28" t="s">
        <v>27738</v>
      </c>
      <c r="C510" s="29" t="s">
        <v>27974</v>
      </c>
      <c r="D510" s="30" t="s">
        <v>27979</v>
      </c>
      <c r="E510" s="29" t="s">
        <v>28012</v>
      </c>
      <c r="F510" s="29" t="s">
        <v>28201</v>
      </c>
      <c r="G510" s="31">
        <v>100</v>
      </c>
      <c r="H510" s="32">
        <v>0</v>
      </c>
      <c r="I510" s="33">
        <v>48.55</v>
      </c>
    </row>
    <row r="511" ht="14.25" spans="1:9">
      <c r="A511" s="28">
        <v>510</v>
      </c>
      <c r="B511" s="28" t="s">
        <v>27738</v>
      </c>
      <c r="C511" s="29" t="s">
        <v>27974</v>
      </c>
      <c r="D511" s="30" t="s">
        <v>27979</v>
      </c>
      <c r="E511" s="29" t="s">
        <v>27995</v>
      </c>
      <c r="F511" s="29" t="s">
        <v>28202</v>
      </c>
      <c r="G511" s="31">
        <v>125</v>
      </c>
      <c r="H511" s="32">
        <v>0</v>
      </c>
      <c r="I511" s="33">
        <v>97.28</v>
      </c>
    </row>
    <row r="512" ht="14.25" spans="1:9">
      <c r="A512" s="28">
        <v>511</v>
      </c>
      <c r="B512" s="28" t="s">
        <v>27738</v>
      </c>
      <c r="C512" s="29" t="s">
        <v>27974</v>
      </c>
      <c r="D512" s="30" t="s">
        <v>27975</v>
      </c>
      <c r="E512" s="29" t="s">
        <v>27987</v>
      </c>
      <c r="F512" s="29" t="s">
        <v>28203</v>
      </c>
      <c r="G512" s="31">
        <v>100</v>
      </c>
      <c r="H512" s="32">
        <v>0</v>
      </c>
      <c r="I512" s="33">
        <v>3.66</v>
      </c>
    </row>
    <row r="513" ht="14.25" spans="1:9">
      <c r="A513" s="28">
        <v>512</v>
      </c>
      <c r="B513" s="28" t="s">
        <v>27738</v>
      </c>
      <c r="C513" s="29" t="s">
        <v>27974</v>
      </c>
      <c r="D513" s="30" t="s">
        <v>27975</v>
      </c>
      <c r="E513" s="29" t="s">
        <v>27976</v>
      </c>
      <c r="F513" s="29" t="s">
        <v>28204</v>
      </c>
      <c r="G513" s="31">
        <v>400</v>
      </c>
      <c r="H513" s="32">
        <v>0</v>
      </c>
      <c r="I513" s="33">
        <v>234.2</v>
      </c>
    </row>
    <row r="514" ht="14.25" spans="1:9">
      <c r="A514" s="28">
        <v>513</v>
      </c>
      <c r="B514" s="28" t="s">
        <v>27738</v>
      </c>
      <c r="C514" s="29" t="s">
        <v>27974</v>
      </c>
      <c r="D514" s="30" t="s">
        <v>27975</v>
      </c>
      <c r="E514" s="29" t="s">
        <v>27976</v>
      </c>
      <c r="F514" s="29" t="s">
        <v>28205</v>
      </c>
      <c r="G514" s="31">
        <v>200</v>
      </c>
      <c r="H514" s="32">
        <v>0</v>
      </c>
      <c r="I514" s="33">
        <v>77.25</v>
      </c>
    </row>
    <row r="515" ht="14.25" spans="1:9">
      <c r="A515" s="28">
        <v>514</v>
      </c>
      <c r="B515" s="28" t="s">
        <v>27738</v>
      </c>
      <c r="C515" s="29" t="s">
        <v>27974</v>
      </c>
      <c r="D515" s="30" t="s">
        <v>27979</v>
      </c>
      <c r="E515" s="29" t="s">
        <v>27980</v>
      </c>
      <c r="F515" s="29" t="s">
        <v>28206</v>
      </c>
      <c r="G515" s="31">
        <v>100</v>
      </c>
      <c r="H515" s="32">
        <v>0</v>
      </c>
      <c r="I515" s="33">
        <v>0</v>
      </c>
    </row>
    <row r="516" ht="14.25" spans="1:9">
      <c r="A516" s="28">
        <v>515</v>
      </c>
      <c r="B516" s="28" t="s">
        <v>27738</v>
      </c>
      <c r="C516" s="29" t="s">
        <v>27974</v>
      </c>
      <c r="D516" s="30" t="s">
        <v>27975</v>
      </c>
      <c r="E516" s="29" t="s">
        <v>27976</v>
      </c>
      <c r="F516" s="29" t="s">
        <v>28207</v>
      </c>
      <c r="G516" s="31">
        <v>200</v>
      </c>
      <c r="H516" s="32">
        <v>0</v>
      </c>
      <c r="I516" s="33">
        <v>92.48</v>
      </c>
    </row>
    <row r="517" ht="14.25" spans="1:9">
      <c r="A517" s="28">
        <v>516</v>
      </c>
      <c r="B517" s="28" t="s">
        <v>27738</v>
      </c>
      <c r="C517" s="29" t="s">
        <v>27974</v>
      </c>
      <c r="D517" s="30" t="s">
        <v>27975</v>
      </c>
      <c r="E517" s="29" t="s">
        <v>27989</v>
      </c>
      <c r="F517" s="29" t="s">
        <v>28208</v>
      </c>
      <c r="G517" s="31">
        <v>200</v>
      </c>
      <c r="H517" s="32">
        <v>0</v>
      </c>
      <c r="I517" s="33">
        <v>0</v>
      </c>
    </row>
    <row r="518" ht="14.25" spans="1:9">
      <c r="A518" s="28">
        <v>517</v>
      </c>
      <c r="B518" s="28" t="s">
        <v>27738</v>
      </c>
      <c r="C518" s="29" t="s">
        <v>27974</v>
      </c>
      <c r="D518" s="30" t="s">
        <v>27975</v>
      </c>
      <c r="E518" s="29" t="s">
        <v>27987</v>
      </c>
      <c r="F518" s="29" t="s">
        <v>28209</v>
      </c>
      <c r="G518" s="31">
        <v>200</v>
      </c>
      <c r="H518" s="32">
        <v>0</v>
      </c>
      <c r="I518" s="33">
        <v>197.83</v>
      </c>
    </row>
    <row r="519" ht="14.25" spans="1:9">
      <c r="A519" s="28">
        <v>518</v>
      </c>
      <c r="B519" s="28" t="s">
        <v>27738</v>
      </c>
      <c r="C519" s="29" t="s">
        <v>27974</v>
      </c>
      <c r="D519" s="30" t="s">
        <v>27975</v>
      </c>
      <c r="E519" s="29" t="s">
        <v>27977</v>
      </c>
      <c r="F519" s="29" t="s">
        <v>28210</v>
      </c>
      <c r="G519" s="31">
        <v>100</v>
      </c>
      <c r="H519" s="32">
        <v>0</v>
      </c>
      <c r="I519" s="33">
        <v>7.53</v>
      </c>
    </row>
    <row r="520" ht="14.25" spans="1:9">
      <c r="A520" s="28">
        <v>519</v>
      </c>
      <c r="B520" s="28" t="s">
        <v>27738</v>
      </c>
      <c r="C520" s="29" t="s">
        <v>27974</v>
      </c>
      <c r="D520" s="30" t="s">
        <v>27975</v>
      </c>
      <c r="E520" s="29" t="s">
        <v>27987</v>
      </c>
      <c r="F520" s="29" t="s">
        <v>28211</v>
      </c>
      <c r="G520" s="31">
        <v>200</v>
      </c>
      <c r="H520" s="32">
        <v>0</v>
      </c>
      <c r="I520" s="33">
        <v>48.72</v>
      </c>
    </row>
    <row r="521" ht="14.25" spans="1:9">
      <c r="A521" s="28">
        <v>520</v>
      </c>
      <c r="B521" s="28" t="s">
        <v>27738</v>
      </c>
      <c r="C521" s="29" t="s">
        <v>27974</v>
      </c>
      <c r="D521" s="30" t="s">
        <v>27979</v>
      </c>
      <c r="E521" s="29" t="s">
        <v>27995</v>
      </c>
      <c r="F521" s="29" t="s">
        <v>28212</v>
      </c>
      <c r="G521" s="31">
        <v>315</v>
      </c>
      <c r="H521" s="32">
        <v>0</v>
      </c>
      <c r="I521" s="33">
        <v>126</v>
      </c>
    </row>
    <row r="522" ht="14.25" spans="1:9">
      <c r="A522" s="28">
        <v>521</v>
      </c>
      <c r="B522" s="28" t="s">
        <v>27738</v>
      </c>
      <c r="C522" s="29" t="s">
        <v>27974</v>
      </c>
      <c r="D522" s="30" t="s">
        <v>27975</v>
      </c>
      <c r="E522" s="29" t="s">
        <v>27976</v>
      </c>
      <c r="F522" s="29" t="s">
        <v>28213</v>
      </c>
      <c r="G522" s="31">
        <v>200</v>
      </c>
      <c r="H522" s="32">
        <v>0</v>
      </c>
      <c r="I522" s="33">
        <v>104.37</v>
      </c>
    </row>
    <row r="523" ht="14.25" spans="1:9">
      <c r="A523" s="28">
        <v>522</v>
      </c>
      <c r="B523" s="28" t="s">
        <v>27738</v>
      </c>
      <c r="C523" s="29" t="s">
        <v>27974</v>
      </c>
      <c r="D523" s="30" t="s">
        <v>27975</v>
      </c>
      <c r="E523" s="29" t="s">
        <v>27976</v>
      </c>
      <c r="F523" s="29" t="s">
        <v>28214</v>
      </c>
      <c r="G523" s="31">
        <v>200</v>
      </c>
      <c r="H523" s="32">
        <v>0</v>
      </c>
      <c r="I523" s="33">
        <v>168.97</v>
      </c>
    </row>
    <row r="524" ht="14.25" spans="1:9">
      <c r="A524" s="28">
        <v>523</v>
      </c>
      <c r="B524" s="28" t="s">
        <v>27738</v>
      </c>
      <c r="C524" s="29" t="s">
        <v>27974</v>
      </c>
      <c r="D524" s="30" t="s">
        <v>27975</v>
      </c>
      <c r="E524" s="29" t="s">
        <v>28002</v>
      </c>
      <c r="F524" s="29" t="s">
        <v>28215</v>
      </c>
      <c r="G524" s="31">
        <v>200</v>
      </c>
      <c r="H524" s="32">
        <v>0</v>
      </c>
      <c r="I524" s="33">
        <v>42.58</v>
      </c>
    </row>
    <row r="525" ht="14.25" spans="1:9">
      <c r="A525" s="28">
        <v>524</v>
      </c>
      <c r="B525" s="28" t="s">
        <v>27738</v>
      </c>
      <c r="C525" s="29" t="s">
        <v>27974</v>
      </c>
      <c r="D525" s="30" t="s">
        <v>27979</v>
      </c>
      <c r="E525" s="29" t="s">
        <v>27995</v>
      </c>
      <c r="F525" s="29" t="s">
        <v>28216</v>
      </c>
      <c r="G525" s="31">
        <v>400</v>
      </c>
      <c r="H525" s="32">
        <v>0</v>
      </c>
      <c r="I525" s="33">
        <v>319.36</v>
      </c>
    </row>
    <row r="526" ht="14.25" spans="1:9">
      <c r="A526" s="28">
        <v>525</v>
      </c>
      <c r="B526" s="28" t="s">
        <v>27738</v>
      </c>
      <c r="C526" s="29" t="s">
        <v>27974</v>
      </c>
      <c r="D526" s="30" t="s">
        <v>27979</v>
      </c>
      <c r="E526" s="29" t="s">
        <v>27980</v>
      </c>
      <c r="F526" s="29" t="s">
        <v>28217</v>
      </c>
      <c r="G526" s="31">
        <v>200</v>
      </c>
      <c r="H526" s="32">
        <v>0</v>
      </c>
      <c r="I526" s="33">
        <v>87.53</v>
      </c>
    </row>
    <row r="527" ht="14.25" spans="1:9">
      <c r="A527" s="28">
        <v>526</v>
      </c>
      <c r="B527" s="28" t="s">
        <v>27738</v>
      </c>
      <c r="C527" s="29" t="s">
        <v>27974</v>
      </c>
      <c r="D527" s="30" t="s">
        <v>27975</v>
      </c>
      <c r="E527" s="29" t="s">
        <v>27976</v>
      </c>
      <c r="F527" s="29" t="s">
        <v>28218</v>
      </c>
      <c r="G527" s="31">
        <v>200</v>
      </c>
      <c r="H527" s="32">
        <v>0</v>
      </c>
      <c r="I527" s="33">
        <v>7.06</v>
      </c>
    </row>
    <row r="528" ht="14.25" spans="1:9">
      <c r="A528" s="28">
        <v>527</v>
      </c>
      <c r="B528" s="28" t="s">
        <v>27738</v>
      </c>
      <c r="C528" s="29" t="s">
        <v>27974</v>
      </c>
      <c r="D528" s="30" t="s">
        <v>27975</v>
      </c>
      <c r="E528" s="29" t="s">
        <v>27977</v>
      </c>
      <c r="F528" s="29" t="s">
        <v>28219</v>
      </c>
      <c r="G528" s="31">
        <v>400</v>
      </c>
      <c r="H528" s="32">
        <v>0</v>
      </c>
      <c r="I528" s="33">
        <v>213.99</v>
      </c>
    </row>
    <row r="529" ht="14.25" spans="1:9">
      <c r="A529" s="28">
        <v>528</v>
      </c>
      <c r="B529" s="28" t="s">
        <v>27738</v>
      </c>
      <c r="C529" s="29" t="s">
        <v>27974</v>
      </c>
      <c r="D529" s="30" t="s">
        <v>27975</v>
      </c>
      <c r="E529" s="29" t="s">
        <v>27989</v>
      </c>
      <c r="F529" s="29" t="s">
        <v>28220</v>
      </c>
      <c r="G529" s="31">
        <v>200</v>
      </c>
      <c r="H529" s="32">
        <v>0</v>
      </c>
      <c r="I529" s="33">
        <v>32.94</v>
      </c>
    </row>
    <row r="530" ht="14.25" spans="1:9">
      <c r="A530" s="28">
        <v>529</v>
      </c>
      <c r="B530" s="28" t="s">
        <v>27738</v>
      </c>
      <c r="C530" s="29" t="s">
        <v>27974</v>
      </c>
      <c r="D530" s="30" t="s">
        <v>27975</v>
      </c>
      <c r="E530" s="29" t="s">
        <v>27989</v>
      </c>
      <c r="F530" s="29" t="s">
        <v>28221</v>
      </c>
      <c r="G530" s="31">
        <v>200</v>
      </c>
      <c r="H530" s="32">
        <v>0</v>
      </c>
      <c r="I530" s="33">
        <v>118.68</v>
      </c>
    </row>
    <row r="531" ht="14.25" spans="1:9">
      <c r="A531" s="28">
        <v>530</v>
      </c>
      <c r="B531" s="28" t="s">
        <v>27738</v>
      </c>
      <c r="C531" s="29" t="s">
        <v>27974</v>
      </c>
      <c r="D531" s="30" t="s">
        <v>27979</v>
      </c>
      <c r="E531" s="29" t="s">
        <v>27980</v>
      </c>
      <c r="F531" s="29" t="s">
        <v>28222</v>
      </c>
      <c r="G531" s="31">
        <v>200</v>
      </c>
      <c r="H531" s="32">
        <v>0</v>
      </c>
      <c r="I531" s="33">
        <v>116</v>
      </c>
    </row>
    <row r="532" ht="14.25" spans="1:9">
      <c r="A532" s="28">
        <v>531</v>
      </c>
      <c r="B532" s="28" t="s">
        <v>27738</v>
      </c>
      <c r="C532" s="29" t="s">
        <v>27974</v>
      </c>
      <c r="D532" s="30" t="s">
        <v>27979</v>
      </c>
      <c r="E532" s="29" t="s">
        <v>27980</v>
      </c>
      <c r="F532" s="29" t="s">
        <v>5335</v>
      </c>
      <c r="G532" s="31">
        <v>200</v>
      </c>
      <c r="H532" s="32">
        <v>0</v>
      </c>
      <c r="I532" s="33">
        <v>174.75</v>
      </c>
    </row>
    <row r="533" ht="14.25" spans="1:9">
      <c r="A533" s="28">
        <v>532</v>
      </c>
      <c r="B533" s="28" t="s">
        <v>27738</v>
      </c>
      <c r="C533" s="29" t="s">
        <v>27974</v>
      </c>
      <c r="D533" s="30" t="s">
        <v>27979</v>
      </c>
      <c r="E533" s="29" t="s">
        <v>27995</v>
      </c>
      <c r="F533" s="29" t="s">
        <v>28223</v>
      </c>
      <c r="G533" s="31">
        <v>200</v>
      </c>
      <c r="H533" s="32">
        <v>0</v>
      </c>
      <c r="I533" s="33">
        <v>178.88</v>
      </c>
    </row>
    <row r="534" ht="14.25" spans="1:9">
      <c r="A534" s="28">
        <v>533</v>
      </c>
      <c r="B534" s="28" t="s">
        <v>27738</v>
      </c>
      <c r="C534" s="29" t="s">
        <v>27974</v>
      </c>
      <c r="D534" s="30" t="s">
        <v>27975</v>
      </c>
      <c r="E534" s="29" t="s">
        <v>27989</v>
      </c>
      <c r="F534" s="29" t="s">
        <v>28224</v>
      </c>
      <c r="G534" s="31">
        <v>200</v>
      </c>
      <c r="H534" s="32">
        <v>0</v>
      </c>
      <c r="I534" s="33">
        <v>83.01</v>
      </c>
    </row>
    <row r="535" ht="14.25" spans="1:9">
      <c r="A535" s="28">
        <v>534</v>
      </c>
      <c r="B535" s="28" t="s">
        <v>27738</v>
      </c>
      <c r="C535" s="29" t="s">
        <v>27974</v>
      </c>
      <c r="D535" s="30" t="s">
        <v>27979</v>
      </c>
      <c r="E535" s="29" t="s">
        <v>28012</v>
      </c>
      <c r="F535" s="29" t="s">
        <v>28225</v>
      </c>
      <c r="G535" s="31">
        <v>200</v>
      </c>
      <c r="H535" s="32">
        <v>0</v>
      </c>
      <c r="I535" s="33">
        <v>45.53</v>
      </c>
    </row>
    <row r="536" ht="14.25" spans="1:9">
      <c r="A536" s="28">
        <v>535</v>
      </c>
      <c r="B536" s="28" t="s">
        <v>27738</v>
      </c>
      <c r="C536" s="29" t="s">
        <v>27974</v>
      </c>
      <c r="D536" s="30" t="s">
        <v>27979</v>
      </c>
      <c r="E536" s="29" t="s">
        <v>27980</v>
      </c>
      <c r="F536" s="29" t="s">
        <v>28226</v>
      </c>
      <c r="G536" s="31">
        <v>400</v>
      </c>
      <c r="H536" s="32">
        <v>0</v>
      </c>
      <c r="I536" s="33">
        <v>224.01</v>
      </c>
    </row>
    <row r="537" ht="14.25" spans="1:9">
      <c r="A537" s="28">
        <v>536</v>
      </c>
      <c r="B537" s="28" t="s">
        <v>27738</v>
      </c>
      <c r="C537" s="29" t="s">
        <v>27974</v>
      </c>
      <c r="D537" s="30" t="s">
        <v>27975</v>
      </c>
      <c r="E537" s="29" t="s">
        <v>27987</v>
      </c>
      <c r="F537" s="29" t="s">
        <v>28227</v>
      </c>
      <c r="G537" s="31">
        <v>400</v>
      </c>
      <c r="H537" s="32">
        <v>0</v>
      </c>
      <c r="I537" s="33">
        <v>158.14</v>
      </c>
    </row>
    <row r="538" ht="14.25" spans="1:9">
      <c r="A538" s="28">
        <v>537</v>
      </c>
      <c r="B538" s="28" t="s">
        <v>27738</v>
      </c>
      <c r="C538" s="29" t="s">
        <v>27974</v>
      </c>
      <c r="D538" s="30" t="s">
        <v>27975</v>
      </c>
      <c r="E538" s="29" t="s">
        <v>27977</v>
      </c>
      <c r="F538" s="29" t="s">
        <v>28228</v>
      </c>
      <c r="G538" s="31">
        <v>400</v>
      </c>
      <c r="H538" s="32">
        <v>0</v>
      </c>
      <c r="I538" s="33">
        <v>155.36</v>
      </c>
    </row>
    <row r="539" ht="14.25" spans="1:9">
      <c r="A539" s="28">
        <v>538</v>
      </c>
      <c r="B539" s="28" t="s">
        <v>27738</v>
      </c>
      <c r="C539" s="29" t="s">
        <v>27974</v>
      </c>
      <c r="D539" s="30" t="s">
        <v>27979</v>
      </c>
      <c r="E539" s="29" t="s">
        <v>28012</v>
      </c>
      <c r="F539" s="29" t="s">
        <v>28229</v>
      </c>
      <c r="G539" s="31">
        <v>200</v>
      </c>
      <c r="H539" s="32">
        <v>0</v>
      </c>
      <c r="I539" s="33">
        <v>48.43</v>
      </c>
    </row>
    <row r="540" ht="14.25" spans="1:9">
      <c r="A540" s="28">
        <v>539</v>
      </c>
      <c r="B540" s="28" t="s">
        <v>27738</v>
      </c>
      <c r="C540" s="29" t="s">
        <v>27974</v>
      </c>
      <c r="D540" s="30" t="s">
        <v>27975</v>
      </c>
      <c r="E540" s="29" t="s">
        <v>27987</v>
      </c>
      <c r="F540" s="29" t="s">
        <v>28230</v>
      </c>
      <c r="G540" s="31">
        <v>200</v>
      </c>
      <c r="H540" s="32">
        <v>0</v>
      </c>
      <c r="I540" s="33">
        <v>163.19</v>
      </c>
    </row>
    <row r="541" ht="14.25" spans="1:9">
      <c r="A541" s="28">
        <v>540</v>
      </c>
      <c r="B541" s="28" t="s">
        <v>27738</v>
      </c>
      <c r="C541" s="29" t="s">
        <v>27974</v>
      </c>
      <c r="D541" s="30" t="s">
        <v>27975</v>
      </c>
      <c r="E541" s="29" t="s">
        <v>27976</v>
      </c>
      <c r="F541" s="29" t="s">
        <v>28231</v>
      </c>
      <c r="G541" s="31">
        <v>400</v>
      </c>
      <c r="H541" s="32">
        <v>0</v>
      </c>
      <c r="I541" s="33">
        <v>154.66</v>
      </c>
    </row>
    <row r="542" ht="14.25" spans="1:9">
      <c r="A542" s="28">
        <v>541</v>
      </c>
      <c r="B542" s="28" t="s">
        <v>27738</v>
      </c>
      <c r="C542" s="29" t="s">
        <v>27974</v>
      </c>
      <c r="D542" s="30" t="s">
        <v>27975</v>
      </c>
      <c r="E542" s="29" t="s">
        <v>27977</v>
      </c>
      <c r="F542" s="29" t="s">
        <v>28232</v>
      </c>
      <c r="G542" s="31">
        <v>100</v>
      </c>
      <c r="H542" s="32">
        <v>0</v>
      </c>
      <c r="I542" s="33">
        <v>86.04</v>
      </c>
    </row>
    <row r="543" ht="14.25" spans="1:9">
      <c r="A543" s="28">
        <v>542</v>
      </c>
      <c r="B543" s="28" t="s">
        <v>27738</v>
      </c>
      <c r="C543" s="29" t="s">
        <v>27974</v>
      </c>
      <c r="D543" s="30" t="s">
        <v>27975</v>
      </c>
      <c r="E543" s="29" t="s">
        <v>27977</v>
      </c>
      <c r="F543" s="29" t="s">
        <v>28233</v>
      </c>
      <c r="G543" s="31">
        <v>400</v>
      </c>
      <c r="H543" s="32">
        <v>0</v>
      </c>
      <c r="I543" s="33">
        <v>262.47</v>
      </c>
    </row>
    <row r="544" ht="14.25" spans="1:9">
      <c r="A544" s="28">
        <v>543</v>
      </c>
      <c r="B544" s="28" t="s">
        <v>27738</v>
      </c>
      <c r="C544" s="29" t="s">
        <v>27974</v>
      </c>
      <c r="D544" s="30" t="s">
        <v>27979</v>
      </c>
      <c r="E544" s="29" t="s">
        <v>27995</v>
      </c>
      <c r="F544" s="29" t="s">
        <v>28234</v>
      </c>
      <c r="G544" s="31">
        <v>200</v>
      </c>
      <c r="H544" s="32">
        <v>0</v>
      </c>
      <c r="I544" s="33">
        <v>73.55</v>
      </c>
    </row>
    <row r="545" ht="14.25" spans="1:9">
      <c r="A545" s="28">
        <v>544</v>
      </c>
      <c r="B545" s="28" t="s">
        <v>27738</v>
      </c>
      <c r="C545" s="29" t="s">
        <v>27974</v>
      </c>
      <c r="D545" s="30" t="s">
        <v>27979</v>
      </c>
      <c r="E545" s="29" t="s">
        <v>27995</v>
      </c>
      <c r="F545" s="29" t="s">
        <v>28235</v>
      </c>
      <c r="G545" s="31">
        <v>200</v>
      </c>
      <c r="H545" s="32">
        <v>0</v>
      </c>
      <c r="I545" s="33">
        <v>112.51</v>
      </c>
    </row>
    <row r="546" ht="14.25" spans="1:9">
      <c r="A546" s="28">
        <v>545</v>
      </c>
      <c r="B546" s="28" t="s">
        <v>27738</v>
      </c>
      <c r="C546" s="29" t="s">
        <v>27974</v>
      </c>
      <c r="D546" s="30" t="s">
        <v>27975</v>
      </c>
      <c r="E546" s="29" t="s">
        <v>27987</v>
      </c>
      <c r="F546" s="29" t="s">
        <v>28236</v>
      </c>
      <c r="G546" s="31">
        <v>200</v>
      </c>
      <c r="H546" s="32">
        <v>0</v>
      </c>
      <c r="I546" s="33">
        <v>134.08</v>
      </c>
    </row>
    <row r="547" ht="14.25" spans="1:9">
      <c r="A547" s="28">
        <v>546</v>
      </c>
      <c r="B547" s="28" t="s">
        <v>27738</v>
      </c>
      <c r="C547" s="29" t="s">
        <v>27974</v>
      </c>
      <c r="D547" s="30" t="s">
        <v>27975</v>
      </c>
      <c r="E547" s="29" t="s">
        <v>27987</v>
      </c>
      <c r="F547" s="29" t="s">
        <v>28237</v>
      </c>
      <c r="G547" s="31">
        <v>200</v>
      </c>
      <c r="H547" s="32">
        <v>0</v>
      </c>
      <c r="I547" s="33">
        <v>106.14</v>
      </c>
    </row>
    <row r="548" ht="14.25" spans="1:9">
      <c r="A548" s="28">
        <v>547</v>
      </c>
      <c r="B548" s="28" t="s">
        <v>27738</v>
      </c>
      <c r="C548" s="29" t="s">
        <v>27974</v>
      </c>
      <c r="D548" s="30" t="s">
        <v>27975</v>
      </c>
      <c r="E548" s="29" t="s">
        <v>28002</v>
      </c>
      <c r="F548" s="29" t="s">
        <v>28238</v>
      </c>
      <c r="G548" s="31">
        <v>200</v>
      </c>
      <c r="H548" s="32">
        <v>0</v>
      </c>
      <c r="I548" s="33">
        <v>58.26</v>
      </c>
    </row>
    <row r="549" ht="14.25" spans="1:9">
      <c r="A549" s="28">
        <v>548</v>
      </c>
      <c r="B549" s="28" t="s">
        <v>27738</v>
      </c>
      <c r="C549" s="29" t="s">
        <v>27974</v>
      </c>
      <c r="D549" s="30" t="s">
        <v>27975</v>
      </c>
      <c r="E549" s="29" t="s">
        <v>27989</v>
      </c>
      <c r="F549" s="29" t="s">
        <v>28239</v>
      </c>
      <c r="G549" s="31">
        <v>200</v>
      </c>
      <c r="H549" s="32">
        <v>0</v>
      </c>
      <c r="I549" s="33">
        <v>93.02</v>
      </c>
    </row>
    <row r="550" ht="14.25" spans="1:9">
      <c r="A550" s="28">
        <v>549</v>
      </c>
      <c r="B550" s="28" t="s">
        <v>27738</v>
      </c>
      <c r="C550" s="29" t="s">
        <v>27974</v>
      </c>
      <c r="D550" s="30" t="s">
        <v>27979</v>
      </c>
      <c r="E550" s="29" t="s">
        <v>27995</v>
      </c>
      <c r="F550" s="29" t="s">
        <v>28240</v>
      </c>
      <c r="G550" s="31">
        <v>160</v>
      </c>
      <c r="H550" s="32">
        <v>0</v>
      </c>
      <c r="I550" s="33">
        <v>130.7</v>
      </c>
    </row>
    <row r="551" ht="14.25" spans="1:9">
      <c r="A551" s="28">
        <v>550</v>
      </c>
      <c r="B551" s="28" t="s">
        <v>27738</v>
      </c>
      <c r="C551" s="29" t="s">
        <v>27974</v>
      </c>
      <c r="D551" s="30" t="s">
        <v>27975</v>
      </c>
      <c r="E551" s="29" t="s">
        <v>27977</v>
      </c>
      <c r="F551" s="29" t="s">
        <v>28241</v>
      </c>
      <c r="G551" s="31">
        <v>200</v>
      </c>
      <c r="H551" s="32">
        <v>0</v>
      </c>
      <c r="I551" s="33">
        <v>73.66</v>
      </c>
    </row>
    <row r="552" ht="14.25" spans="1:9">
      <c r="A552" s="28">
        <v>551</v>
      </c>
      <c r="B552" s="28" t="s">
        <v>27738</v>
      </c>
      <c r="C552" s="29" t="s">
        <v>27974</v>
      </c>
      <c r="D552" s="30" t="s">
        <v>27975</v>
      </c>
      <c r="E552" s="29" t="s">
        <v>27984</v>
      </c>
      <c r="F552" s="29" t="s">
        <v>28242</v>
      </c>
      <c r="G552" s="31">
        <v>250</v>
      </c>
      <c r="H552" s="32">
        <v>0</v>
      </c>
      <c r="I552" s="33">
        <v>151.31</v>
      </c>
    </row>
    <row r="553" ht="14.25" spans="1:9">
      <c r="A553" s="28">
        <v>552</v>
      </c>
      <c r="B553" s="28" t="s">
        <v>27738</v>
      </c>
      <c r="C553" s="29" t="s">
        <v>27974</v>
      </c>
      <c r="D553" s="30" t="s">
        <v>27975</v>
      </c>
      <c r="E553" s="29" t="s">
        <v>27977</v>
      </c>
      <c r="F553" s="29" t="s">
        <v>28243</v>
      </c>
      <c r="G553" s="31">
        <v>400</v>
      </c>
      <c r="H553" s="32">
        <v>0</v>
      </c>
      <c r="I553" s="33">
        <v>237.52</v>
      </c>
    </row>
    <row r="554" ht="14.25" spans="1:9">
      <c r="A554" s="28">
        <v>553</v>
      </c>
      <c r="B554" s="28" t="s">
        <v>27738</v>
      </c>
      <c r="C554" s="29" t="s">
        <v>27974</v>
      </c>
      <c r="D554" s="30" t="s">
        <v>27979</v>
      </c>
      <c r="E554" s="29" t="s">
        <v>27995</v>
      </c>
      <c r="F554" s="29" t="s">
        <v>28244</v>
      </c>
      <c r="G554" s="31">
        <v>200</v>
      </c>
      <c r="H554" s="32">
        <v>0</v>
      </c>
      <c r="I554" s="33">
        <v>150.05</v>
      </c>
    </row>
    <row r="555" ht="14.25" spans="1:9">
      <c r="A555" s="28">
        <v>554</v>
      </c>
      <c r="B555" s="28" t="s">
        <v>27738</v>
      </c>
      <c r="C555" s="29" t="s">
        <v>27974</v>
      </c>
      <c r="D555" s="30" t="s">
        <v>27975</v>
      </c>
      <c r="E555" s="29" t="s">
        <v>27976</v>
      </c>
      <c r="F555" s="29" t="s">
        <v>28245</v>
      </c>
      <c r="G555" s="31">
        <v>200</v>
      </c>
      <c r="H555" s="32">
        <v>0</v>
      </c>
      <c r="I555" s="33">
        <v>180.13</v>
      </c>
    </row>
    <row r="556" ht="14.25" spans="1:9">
      <c r="A556" s="28">
        <v>555</v>
      </c>
      <c r="B556" s="28" t="s">
        <v>27738</v>
      </c>
      <c r="C556" s="29" t="s">
        <v>27974</v>
      </c>
      <c r="D556" s="30" t="s">
        <v>27979</v>
      </c>
      <c r="E556" s="29" t="s">
        <v>27980</v>
      </c>
      <c r="F556" s="29" t="s">
        <v>28246</v>
      </c>
      <c r="G556" s="31">
        <v>200</v>
      </c>
      <c r="H556" s="32">
        <v>0</v>
      </c>
      <c r="I556" s="33">
        <v>179.17</v>
      </c>
    </row>
    <row r="557" ht="14.25" spans="1:9">
      <c r="A557" s="28">
        <v>556</v>
      </c>
      <c r="B557" s="28" t="s">
        <v>27738</v>
      </c>
      <c r="C557" s="29" t="s">
        <v>27974</v>
      </c>
      <c r="D557" s="30" t="s">
        <v>27975</v>
      </c>
      <c r="E557" s="29" t="s">
        <v>27989</v>
      </c>
      <c r="F557" s="29" t="s">
        <v>28247</v>
      </c>
      <c r="G557" s="31">
        <v>200</v>
      </c>
      <c r="H557" s="32">
        <v>0</v>
      </c>
      <c r="I557" s="33">
        <v>188.37</v>
      </c>
    </row>
    <row r="558" ht="14.25" spans="1:9">
      <c r="A558" s="28">
        <v>557</v>
      </c>
      <c r="B558" s="28" t="s">
        <v>27738</v>
      </c>
      <c r="C558" s="29" t="s">
        <v>27974</v>
      </c>
      <c r="D558" s="30" t="s">
        <v>27979</v>
      </c>
      <c r="E558" s="29" t="s">
        <v>28012</v>
      </c>
      <c r="F558" s="29" t="s">
        <v>28248</v>
      </c>
      <c r="G558" s="31">
        <v>200</v>
      </c>
      <c r="H558" s="32">
        <v>0</v>
      </c>
      <c r="I558" s="33">
        <v>84.3</v>
      </c>
    </row>
    <row r="559" ht="14.25" spans="1:9">
      <c r="A559" s="28">
        <v>558</v>
      </c>
      <c r="B559" s="28" t="s">
        <v>27738</v>
      </c>
      <c r="C559" s="29" t="s">
        <v>27974</v>
      </c>
      <c r="D559" s="30" t="s">
        <v>27975</v>
      </c>
      <c r="E559" s="29" t="s">
        <v>27976</v>
      </c>
      <c r="F559" s="29" t="s">
        <v>28249</v>
      </c>
      <c r="G559" s="31">
        <v>200</v>
      </c>
      <c r="H559" s="32">
        <v>0</v>
      </c>
      <c r="I559" s="33">
        <v>0</v>
      </c>
    </row>
    <row r="560" ht="14.25" spans="1:9">
      <c r="A560" s="28">
        <v>559</v>
      </c>
      <c r="B560" s="28" t="s">
        <v>27738</v>
      </c>
      <c r="C560" s="29" t="s">
        <v>27974</v>
      </c>
      <c r="D560" s="30" t="s">
        <v>27975</v>
      </c>
      <c r="E560" s="29" t="s">
        <v>27989</v>
      </c>
      <c r="F560" s="29" t="s">
        <v>28250</v>
      </c>
      <c r="G560" s="31">
        <v>200</v>
      </c>
      <c r="H560" s="32">
        <v>0</v>
      </c>
      <c r="I560" s="33">
        <v>121.74</v>
      </c>
    </row>
    <row r="561" ht="14.25" spans="1:9">
      <c r="A561" s="28">
        <v>560</v>
      </c>
      <c r="B561" s="28" t="s">
        <v>27738</v>
      </c>
      <c r="C561" s="29" t="s">
        <v>27974</v>
      </c>
      <c r="D561" s="30" t="s">
        <v>27975</v>
      </c>
      <c r="E561" s="29" t="s">
        <v>27977</v>
      </c>
      <c r="F561" s="29" t="s">
        <v>28251</v>
      </c>
      <c r="G561" s="31">
        <v>100</v>
      </c>
      <c r="H561" s="32">
        <v>0</v>
      </c>
      <c r="I561" s="33">
        <v>16.25</v>
      </c>
    </row>
    <row r="562" ht="14.25" spans="1:9">
      <c r="A562" s="28">
        <v>561</v>
      </c>
      <c r="B562" s="28" t="s">
        <v>27738</v>
      </c>
      <c r="C562" s="29" t="s">
        <v>27974</v>
      </c>
      <c r="D562" s="30" t="s">
        <v>27975</v>
      </c>
      <c r="E562" s="29" t="s">
        <v>27976</v>
      </c>
      <c r="F562" s="29" t="s">
        <v>14101</v>
      </c>
      <c r="G562" s="31">
        <v>100</v>
      </c>
      <c r="H562" s="32">
        <v>0</v>
      </c>
      <c r="I562" s="33">
        <v>53.66</v>
      </c>
    </row>
    <row r="563" ht="14.25" spans="1:9">
      <c r="A563" s="28">
        <v>562</v>
      </c>
      <c r="B563" s="28" t="s">
        <v>27738</v>
      </c>
      <c r="C563" s="29" t="s">
        <v>27974</v>
      </c>
      <c r="D563" s="30" t="s">
        <v>27975</v>
      </c>
      <c r="E563" s="29" t="s">
        <v>27977</v>
      </c>
      <c r="F563" s="29" t="s">
        <v>28252</v>
      </c>
      <c r="G563" s="31">
        <v>200</v>
      </c>
      <c r="H563" s="32">
        <v>0</v>
      </c>
      <c r="I563" s="33">
        <v>133.57</v>
      </c>
    </row>
    <row r="564" ht="14.25" spans="1:9">
      <c r="A564" s="28">
        <v>563</v>
      </c>
      <c r="B564" s="28" t="s">
        <v>27738</v>
      </c>
      <c r="C564" s="29" t="s">
        <v>27974</v>
      </c>
      <c r="D564" s="30" t="s">
        <v>27979</v>
      </c>
      <c r="E564" s="29" t="s">
        <v>27980</v>
      </c>
      <c r="F564" s="29" t="s">
        <v>28253</v>
      </c>
      <c r="G564" s="31">
        <v>400</v>
      </c>
      <c r="H564" s="32">
        <v>0</v>
      </c>
      <c r="I564" s="33">
        <v>96.64</v>
      </c>
    </row>
    <row r="565" ht="14.25" spans="1:9">
      <c r="A565" s="28">
        <v>564</v>
      </c>
      <c r="B565" s="28" t="s">
        <v>27738</v>
      </c>
      <c r="C565" s="29" t="s">
        <v>27974</v>
      </c>
      <c r="D565" s="30" t="s">
        <v>27975</v>
      </c>
      <c r="E565" s="29" t="s">
        <v>27989</v>
      </c>
      <c r="F565" s="29" t="s">
        <v>28254</v>
      </c>
      <c r="G565" s="31">
        <v>1000</v>
      </c>
      <c r="H565" s="32">
        <v>0</v>
      </c>
      <c r="I565" s="33">
        <v>375.3</v>
      </c>
    </row>
    <row r="566" ht="14.25" spans="1:9">
      <c r="A566" s="28">
        <v>565</v>
      </c>
      <c r="B566" s="28" t="s">
        <v>27738</v>
      </c>
      <c r="C566" s="29" t="s">
        <v>28255</v>
      </c>
      <c r="D566" s="30" t="s">
        <v>28256</v>
      </c>
      <c r="E566" s="29" t="s">
        <v>28257</v>
      </c>
      <c r="F566" s="29" t="s">
        <v>32</v>
      </c>
      <c r="G566" s="31">
        <v>200</v>
      </c>
      <c r="H566" s="32">
        <v>0</v>
      </c>
      <c r="I566" s="33">
        <v>114.14</v>
      </c>
    </row>
    <row r="567" ht="14.25" spans="1:9">
      <c r="A567" s="28">
        <v>566</v>
      </c>
      <c r="B567" s="28" t="s">
        <v>27738</v>
      </c>
      <c r="C567" s="29" t="s">
        <v>28255</v>
      </c>
      <c r="D567" s="30" t="s">
        <v>28256</v>
      </c>
      <c r="E567" s="29" t="s">
        <v>28257</v>
      </c>
      <c r="F567" s="29" t="s">
        <v>28258</v>
      </c>
      <c r="G567" s="31">
        <v>160</v>
      </c>
      <c r="H567" s="32">
        <v>0</v>
      </c>
      <c r="I567" s="33">
        <v>0</v>
      </c>
    </row>
    <row r="568" ht="14.25" spans="1:9">
      <c r="A568" s="28">
        <v>567</v>
      </c>
      <c r="B568" s="28" t="s">
        <v>27738</v>
      </c>
      <c r="C568" s="29" t="s">
        <v>28255</v>
      </c>
      <c r="D568" s="30" t="s">
        <v>28256</v>
      </c>
      <c r="E568" s="29" t="s">
        <v>28259</v>
      </c>
      <c r="F568" s="29" t="s">
        <v>28260</v>
      </c>
      <c r="G568" s="31">
        <v>315</v>
      </c>
      <c r="H568" s="32">
        <v>0</v>
      </c>
      <c r="I568" s="33">
        <v>34.7</v>
      </c>
    </row>
    <row r="569" ht="14.25" spans="1:9">
      <c r="A569" s="28">
        <v>568</v>
      </c>
      <c r="B569" s="28" t="s">
        <v>27738</v>
      </c>
      <c r="C569" s="29" t="s">
        <v>28255</v>
      </c>
      <c r="D569" s="30" t="s">
        <v>28256</v>
      </c>
      <c r="E569" s="29" t="s">
        <v>28257</v>
      </c>
      <c r="F569" s="29" t="s">
        <v>28261</v>
      </c>
      <c r="G569" s="31">
        <v>200</v>
      </c>
      <c r="H569" s="32">
        <v>0</v>
      </c>
      <c r="I569" s="33">
        <v>140.61</v>
      </c>
    </row>
    <row r="570" ht="14.25" spans="1:9">
      <c r="A570" s="28">
        <v>569</v>
      </c>
      <c r="B570" s="28" t="s">
        <v>27738</v>
      </c>
      <c r="C570" s="29" t="s">
        <v>28255</v>
      </c>
      <c r="D570" s="30" t="s">
        <v>28256</v>
      </c>
      <c r="E570" s="29" t="s">
        <v>28259</v>
      </c>
      <c r="F570" s="29" t="s">
        <v>28262</v>
      </c>
      <c r="G570" s="31">
        <v>100</v>
      </c>
      <c r="H570" s="32">
        <v>0</v>
      </c>
      <c r="I570" s="33">
        <v>95.85</v>
      </c>
    </row>
    <row r="571" ht="14.25" spans="1:9">
      <c r="A571" s="28">
        <v>570</v>
      </c>
      <c r="B571" s="28" t="s">
        <v>27738</v>
      </c>
      <c r="C571" s="29" t="s">
        <v>28255</v>
      </c>
      <c r="D571" s="30" t="s">
        <v>28256</v>
      </c>
      <c r="E571" s="29" t="s">
        <v>28263</v>
      </c>
      <c r="F571" s="29" t="s">
        <v>28264</v>
      </c>
      <c r="G571" s="31">
        <v>200</v>
      </c>
      <c r="H571" s="32">
        <v>0</v>
      </c>
      <c r="I571" s="33">
        <v>145.07</v>
      </c>
    </row>
    <row r="572" ht="14.25" spans="1:9">
      <c r="A572" s="28">
        <v>571</v>
      </c>
      <c r="B572" s="28" t="s">
        <v>27738</v>
      </c>
      <c r="C572" s="29" t="s">
        <v>28255</v>
      </c>
      <c r="D572" s="30" t="s">
        <v>28256</v>
      </c>
      <c r="E572" s="29" t="s">
        <v>28259</v>
      </c>
      <c r="F572" s="29" t="s">
        <v>28265</v>
      </c>
      <c r="G572" s="31">
        <v>400</v>
      </c>
      <c r="H572" s="32">
        <v>0</v>
      </c>
      <c r="I572" s="33">
        <v>117.73</v>
      </c>
    </row>
    <row r="573" ht="14.25" spans="1:9">
      <c r="A573" s="28">
        <v>572</v>
      </c>
      <c r="B573" s="28" t="s">
        <v>27738</v>
      </c>
      <c r="C573" s="29" t="s">
        <v>28255</v>
      </c>
      <c r="D573" s="30" t="s">
        <v>28256</v>
      </c>
      <c r="E573" s="29" t="s">
        <v>28263</v>
      </c>
      <c r="F573" s="29" t="s">
        <v>28266</v>
      </c>
      <c r="G573" s="31">
        <v>200</v>
      </c>
      <c r="H573" s="32">
        <v>0</v>
      </c>
      <c r="I573" s="33">
        <v>95.19</v>
      </c>
    </row>
    <row r="574" ht="14.25" spans="1:9">
      <c r="A574" s="28">
        <v>573</v>
      </c>
      <c r="B574" s="28" t="s">
        <v>27738</v>
      </c>
      <c r="C574" s="29" t="s">
        <v>28255</v>
      </c>
      <c r="D574" s="30" t="s">
        <v>28256</v>
      </c>
      <c r="E574" s="29" t="s">
        <v>28257</v>
      </c>
      <c r="F574" s="29" t="s">
        <v>28267</v>
      </c>
      <c r="G574" s="31">
        <v>200</v>
      </c>
      <c r="H574" s="32">
        <v>0</v>
      </c>
      <c r="I574" s="33">
        <v>161.98</v>
      </c>
    </row>
    <row r="575" ht="14.25" spans="1:9">
      <c r="A575" s="28">
        <v>574</v>
      </c>
      <c r="B575" s="28" t="s">
        <v>27738</v>
      </c>
      <c r="C575" s="29" t="s">
        <v>28255</v>
      </c>
      <c r="D575" s="30" t="s">
        <v>28256</v>
      </c>
      <c r="E575" s="29" t="s">
        <v>28263</v>
      </c>
      <c r="F575" s="29" t="s">
        <v>28268</v>
      </c>
      <c r="G575" s="31">
        <v>200</v>
      </c>
      <c r="H575" s="32">
        <v>0</v>
      </c>
      <c r="I575" s="33">
        <v>194.42</v>
      </c>
    </row>
    <row r="576" ht="14.25" spans="1:9">
      <c r="A576" s="28">
        <v>575</v>
      </c>
      <c r="B576" s="28" t="s">
        <v>27738</v>
      </c>
      <c r="C576" s="29" t="s">
        <v>28255</v>
      </c>
      <c r="D576" s="30" t="s">
        <v>28256</v>
      </c>
      <c r="E576" s="29" t="s">
        <v>28257</v>
      </c>
      <c r="F576" s="29" t="s">
        <v>28269</v>
      </c>
      <c r="G576" s="31">
        <v>100</v>
      </c>
      <c r="H576" s="32">
        <v>0</v>
      </c>
      <c r="I576" s="33">
        <v>0</v>
      </c>
    </row>
    <row r="577" ht="14.25" spans="1:9">
      <c r="A577" s="28">
        <v>576</v>
      </c>
      <c r="B577" s="28" t="s">
        <v>27738</v>
      </c>
      <c r="C577" s="29" t="s">
        <v>28255</v>
      </c>
      <c r="D577" s="30" t="s">
        <v>28256</v>
      </c>
      <c r="E577" s="29" t="s">
        <v>28259</v>
      </c>
      <c r="F577" s="29" t="s">
        <v>28270</v>
      </c>
      <c r="G577" s="31">
        <v>200</v>
      </c>
      <c r="H577" s="32">
        <v>0</v>
      </c>
      <c r="I577" s="33">
        <v>38.99</v>
      </c>
    </row>
    <row r="578" ht="14.25" spans="1:9">
      <c r="A578" s="28">
        <v>577</v>
      </c>
      <c r="B578" s="28" t="s">
        <v>27738</v>
      </c>
      <c r="C578" s="29" t="s">
        <v>28255</v>
      </c>
      <c r="D578" s="30" t="s">
        <v>28256</v>
      </c>
      <c r="E578" s="29" t="s">
        <v>28263</v>
      </c>
      <c r="F578" s="29" t="s">
        <v>28271</v>
      </c>
      <c r="G578" s="31">
        <v>100</v>
      </c>
      <c r="H578" s="32">
        <v>0</v>
      </c>
      <c r="I578" s="33">
        <v>91.25</v>
      </c>
    </row>
    <row r="579" ht="14.25" spans="1:9">
      <c r="A579" s="28">
        <v>578</v>
      </c>
      <c r="B579" s="28" t="s">
        <v>27738</v>
      </c>
      <c r="C579" s="29" t="s">
        <v>28255</v>
      </c>
      <c r="D579" s="30" t="s">
        <v>28256</v>
      </c>
      <c r="E579" s="29" t="s">
        <v>28257</v>
      </c>
      <c r="F579" s="29" t="s">
        <v>28272</v>
      </c>
      <c r="G579" s="31">
        <v>200</v>
      </c>
      <c r="H579" s="32">
        <v>0</v>
      </c>
      <c r="I579" s="33">
        <v>94.15</v>
      </c>
    </row>
    <row r="580" ht="14.25" spans="1:9">
      <c r="A580" s="28">
        <v>579</v>
      </c>
      <c r="B580" s="28" t="s">
        <v>27738</v>
      </c>
      <c r="C580" s="29" t="s">
        <v>28255</v>
      </c>
      <c r="D580" s="30" t="s">
        <v>28256</v>
      </c>
      <c r="E580" s="29" t="s">
        <v>28259</v>
      </c>
      <c r="F580" s="29" t="s">
        <v>28273</v>
      </c>
      <c r="G580" s="31">
        <v>200</v>
      </c>
      <c r="H580" s="32">
        <v>0</v>
      </c>
      <c r="I580" s="33">
        <v>74.93</v>
      </c>
    </row>
    <row r="581" ht="14.25" spans="1:9">
      <c r="A581" s="28">
        <v>580</v>
      </c>
      <c r="B581" s="28" t="s">
        <v>27738</v>
      </c>
      <c r="C581" s="29" t="s">
        <v>28255</v>
      </c>
      <c r="D581" s="30" t="s">
        <v>28256</v>
      </c>
      <c r="E581" s="29" t="s">
        <v>28257</v>
      </c>
      <c r="F581" s="29" t="s">
        <v>28274</v>
      </c>
      <c r="G581" s="31">
        <v>200</v>
      </c>
      <c r="H581" s="32">
        <v>0</v>
      </c>
      <c r="I581" s="33">
        <v>61.04</v>
      </c>
    </row>
    <row r="582" ht="14.25" spans="1:9">
      <c r="A582" s="28">
        <v>581</v>
      </c>
      <c r="B582" s="28" t="s">
        <v>27738</v>
      </c>
      <c r="C582" s="29" t="s">
        <v>28255</v>
      </c>
      <c r="D582" s="30" t="s">
        <v>28256</v>
      </c>
      <c r="E582" s="29" t="s">
        <v>28259</v>
      </c>
      <c r="F582" s="29" t="s">
        <v>28275</v>
      </c>
      <c r="G582" s="31">
        <v>200</v>
      </c>
      <c r="H582" s="32">
        <v>0</v>
      </c>
      <c r="I582" s="33">
        <v>30.28</v>
      </c>
    </row>
    <row r="583" ht="14.25" spans="1:9">
      <c r="A583" s="28">
        <v>582</v>
      </c>
      <c r="B583" s="28" t="s">
        <v>27738</v>
      </c>
      <c r="C583" s="29" t="s">
        <v>28255</v>
      </c>
      <c r="D583" s="30" t="s">
        <v>28256</v>
      </c>
      <c r="E583" s="29" t="s">
        <v>28263</v>
      </c>
      <c r="F583" s="29" t="s">
        <v>28276</v>
      </c>
      <c r="G583" s="31">
        <v>200</v>
      </c>
      <c r="H583" s="32">
        <v>0</v>
      </c>
      <c r="I583" s="33">
        <v>177.45</v>
      </c>
    </row>
    <row r="584" ht="14.25" spans="1:9">
      <c r="A584" s="28">
        <v>583</v>
      </c>
      <c r="B584" s="28" t="s">
        <v>27738</v>
      </c>
      <c r="C584" s="29" t="s">
        <v>28255</v>
      </c>
      <c r="D584" s="30" t="s">
        <v>28256</v>
      </c>
      <c r="E584" s="29" t="s">
        <v>28259</v>
      </c>
      <c r="F584" s="29" t="s">
        <v>28277</v>
      </c>
      <c r="G584" s="31">
        <v>200</v>
      </c>
      <c r="H584" s="32">
        <v>0</v>
      </c>
      <c r="I584" s="33">
        <v>153.24</v>
      </c>
    </row>
    <row r="585" ht="14.25" spans="1:9">
      <c r="A585" s="28">
        <v>584</v>
      </c>
      <c r="B585" s="28" t="s">
        <v>27738</v>
      </c>
      <c r="C585" s="29" t="s">
        <v>28255</v>
      </c>
      <c r="D585" s="30" t="s">
        <v>28256</v>
      </c>
      <c r="E585" s="29" t="s">
        <v>28259</v>
      </c>
      <c r="F585" s="29" t="s">
        <v>28278</v>
      </c>
      <c r="G585" s="31">
        <v>100</v>
      </c>
      <c r="H585" s="32">
        <v>0</v>
      </c>
      <c r="I585" s="33">
        <v>93.11</v>
      </c>
    </row>
    <row r="586" ht="14.25" spans="1:9">
      <c r="A586" s="28">
        <v>585</v>
      </c>
      <c r="B586" s="28" t="s">
        <v>27738</v>
      </c>
      <c r="C586" s="29" t="s">
        <v>28255</v>
      </c>
      <c r="D586" s="30" t="s">
        <v>28256</v>
      </c>
      <c r="E586" s="29" t="s">
        <v>28257</v>
      </c>
      <c r="F586" s="29" t="s">
        <v>28279</v>
      </c>
      <c r="G586" s="31">
        <v>200</v>
      </c>
      <c r="H586" s="32">
        <v>0</v>
      </c>
      <c r="I586" s="33">
        <v>167.36</v>
      </c>
    </row>
    <row r="587" ht="14.25" spans="1:9">
      <c r="A587" s="28">
        <v>586</v>
      </c>
      <c r="B587" s="28" t="s">
        <v>27738</v>
      </c>
      <c r="C587" s="29" t="s">
        <v>28255</v>
      </c>
      <c r="D587" s="30" t="s">
        <v>28256</v>
      </c>
      <c r="E587" s="29" t="s">
        <v>28263</v>
      </c>
      <c r="F587" s="29" t="s">
        <v>28280</v>
      </c>
      <c r="G587" s="31">
        <v>200</v>
      </c>
      <c r="H587" s="32">
        <v>0</v>
      </c>
      <c r="I587" s="33">
        <v>33.68</v>
      </c>
    </row>
    <row r="588" ht="14.25" spans="1:9">
      <c r="A588" s="28">
        <v>587</v>
      </c>
      <c r="B588" s="28" t="s">
        <v>27738</v>
      </c>
      <c r="C588" s="29" t="s">
        <v>28255</v>
      </c>
      <c r="D588" s="30" t="s">
        <v>28256</v>
      </c>
      <c r="E588" s="29" t="s">
        <v>28257</v>
      </c>
      <c r="F588" s="29" t="s">
        <v>28281</v>
      </c>
      <c r="G588" s="31">
        <v>100</v>
      </c>
      <c r="H588" s="32">
        <v>0</v>
      </c>
      <c r="I588" s="33">
        <v>0</v>
      </c>
    </row>
    <row r="589" ht="14.25" spans="1:9">
      <c r="A589" s="28">
        <v>588</v>
      </c>
      <c r="B589" s="28" t="s">
        <v>27738</v>
      </c>
      <c r="C589" s="29" t="s">
        <v>28255</v>
      </c>
      <c r="D589" s="30" t="s">
        <v>28256</v>
      </c>
      <c r="E589" s="29" t="s">
        <v>28263</v>
      </c>
      <c r="F589" s="29" t="s">
        <v>28282</v>
      </c>
      <c r="G589" s="31">
        <v>100</v>
      </c>
      <c r="H589" s="32">
        <v>0</v>
      </c>
      <c r="I589" s="33">
        <v>61.91</v>
      </c>
    </row>
    <row r="590" ht="14.25" spans="1:9">
      <c r="A590" s="28">
        <v>589</v>
      </c>
      <c r="B590" s="28" t="s">
        <v>27738</v>
      </c>
      <c r="C590" s="29" t="s">
        <v>28255</v>
      </c>
      <c r="D590" s="30" t="s">
        <v>28256</v>
      </c>
      <c r="E590" s="29" t="s">
        <v>28257</v>
      </c>
      <c r="F590" s="29" t="s">
        <v>28283</v>
      </c>
      <c r="G590" s="31">
        <v>200</v>
      </c>
      <c r="H590" s="32">
        <v>0</v>
      </c>
      <c r="I590" s="33">
        <v>40.13</v>
      </c>
    </row>
    <row r="591" ht="14.25" spans="1:9">
      <c r="A591" s="28">
        <v>590</v>
      </c>
      <c r="B591" s="28" t="s">
        <v>27738</v>
      </c>
      <c r="C591" s="29" t="s">
        <v>28255</v>
      </c>
      <c r="D591" s="30" t="s">
        <v>28256</v>
      </c>
      <c r="E591" s="29" t="s">
        <v>28263</v>
      </c>
      <c r="F591" s="29" t="s">
        <v>28284</v>
      </c>
      <c r="G591" s="31">
        <v>200</v>
      </c>
      <c r="H591" s="32">
        <v>0</v>
      </c>
      <c r="I591" s="33">
        <v>95.81</v>
      </c>
    </row>
    <row r="592" ht="14.25" spans="1:9">
      <c r="A592" s="28">
        <v>591</v>
      </c>
      <c r="B592" s="28" t="s">
        <v>27738</v>
      </c>
      <c r="C592" s="29" t="s">
        <v>28255</v>
      </c>
      <c r="D592" s="30" t="s">
        <v>28256</v>
      </c>
      <c r="E592" s="29" t="s">
        <v>28257</v>
      </c>
      <c r="F592" s="29" t="s">
        <v>28285</v>
      </c>
      <c r="G592" s="31">
        <v>400</v>
      </c>
      <c r="H592" s="32">
        <v>0</v>
      </c>
      <c r="I592" s="33">
        <v>143.55</v>
      </c>
    </row>
    <row r="593" ht="14.25" spans="1:9">
      <c r="A593" s="28">
        <v>592</v>
      </c>
      <c r="B593" s="28" t="s">
        <v>27738</v>
      </c>
      <c r="C593" s="29" t="s">
        <v>28255</v>
      </c>
      <c r="D593" s="30" t="s">
        <v>28256</v>
      </c>
      <c r="E593" s="29" t="s">
        <v>28257</v>
      </c>
      <c r="F593" s="29" t="s">
        <v>28286</v>
      </c>
      <c r="G593" s="31">
        <v>100</v>
      </c>
      <c r="H593" s="32">
        <v>0</v>
      </c>
      <c r="I593" s="33">
        <v>77.58</v>
      </c>
    </row>
    <row r="594" ht="14.25" spans="1:9">
      <c r="A594" s="28">
        <v>593</v>
      </c>
      <c r="B594" s="28" t="s">
        <v>27738</v>
      </c>
      <c r="C594" s="29" t="s">
        <v>28255</v>
      </c>
      <c r="D594" s="30" t="s">
        <v>28256</v>
      </c>
      <c r="E594" s="29" t="s">
        <v>28259</v>
      </c>
      <c r="F594" s="29" t="s">
        <v>28287</v>
      </c>
      <c r="G594" s="31">
        <v>200</v>
      </c>
      <c r="H594" s="32">
        <v>0</v>
      </c>
      <c r="I594" s="33">
        <v>46.63</v>
      </c>
    </row>
    <row r="595" ht="14.25" spans="1:9">
      <c r="A595" s="28">
        <v>594</v>
      </c>
      <c r="B595" s="28" t="s">
        <v>27738</v>
      </c>
      <c r="C595" s="29" t="s">
        <v>28255</v>
      </c>
      <c r="D595" s="30" t="s">
        <v>28256</v>
      </c>
      <c r="E595" s="29" t="s">
        <v>28257</v>
      </c>
      <c r="F595" s="29" t="s">
        <v>3593</v>
      </c>
      <c r="G595" s="31">
        <v>160</v>
      </c>
      <c r="H595" s="32">
        <v>0</v>
      </c>
      <c r="I595" s="33">
        <v>130.82</v>
      </c>
    </row>
    <row r="596" ht="14.25" spans="1:9">
      <c r="A596" s="28">
        <v>595</v>
      </c>
      <c r="B596" s="28" t="s">
        <v>27738</v>
      </c>
      <c r="C596" s="29" t="s">
        <v>28255</v>
      </c>
      <c r="D596" s="30" t="s">
        <v>28256</v>
      </c>
      <c r="E596" s="29" t="s">
        <v>28257</v>
      </c>
      <c r="F596" s="29" t="s">
        <v>28288</v>
      </c>
      <c r="G596" s="31">
        <v>100</v>
      </c>
      <c r="H596" s="32">
        <v>0</v>
      </c>
      <c r="I596" s="33">
        <v>49.9</v>
      </c>
    </row>
    <row r="597" ht="14.25" spans="1:9">
      <c r="A597" s="28">
        <v>596</v>
      </c>
      <c r="B597" s="28" t="s">
        <v>27738</v>
      </c>
      <c r="C597" s="29" t="s">
        <v>28255</v>
      </c>
      <c r="D597" s="30" t="s">
        <v>28256</v>
      </c>
      <c r="E597" s="29" t="s">
        <v>28257</v>
      </c>
      <c r="F597" s="29" t="s">
        <v>28289</v>
      </c>
      <c r="G597" s="31">
        <v>100</v>
      </c>
      <c r="H597" s="32">
        <v>0</v>
      </c>
      <c r="I597" s="33">
        <v>31.48</v>
      </c>
    </row>
    <row r="598" ht="14.25" spans="1:9">
      <c r="A598" s="28">
        <v>597</v>
      </c>
      <c r="B598" s="28" t="s">
        <v>27738</v>
      </c>
      <c r="C598" s="29" t="s">
        <v>28255</v>
      </c>
      <c r="D598" s="30" t="s">
        <v>28256</v>
      </c>
      <c r="E598" s="29" t="s">
        <v>28257</v>
      </c>
      <c r="F598" s="29" t="s">
        <v>28290</v>
      </c>
      <c r="G598" s="31">
        <v>100</v>
      </c>
      <c r="H598" s="32">
        <v>0</v>
      </c>
      <c r="I598" s="33">
        <v>74.32</v>
      </c>
    </row>
    <row r="599" ht="14.25" spans="1:9">
      <c r="A599" s="28">
        <v>598</v>
      </c>
      <c r="B599" s="28" t="s">
        <v>27738</v>
      </c>
      <c r="C599" s="29" t="s">
        <v>28255</v>
      </c>
      <c r="D599" s="30" t="s">
        <v>28256</v>
      </c>
      <c r="E599" s="29" t="s">
        <v>28259</v>
      </c>
      <c r="F599" s="29" t="s">
        <v>28291</v>
      </c>
      <c r="G599" s="31">
        <v>400</v>
      </c>
      <c r="H599" s="32">
        <v>0</v>
      </c>
      <c r="I599" s="33">
        <v>398.77</v>
      </c>
    </row>
    <row r="600" ht="14.25" spans="1:9">
      <c r="A600" s="28">
        <v>599</v>
      </c>
      <c r="B600" s="28" t="s">
        <v>27738</v>
      </c>
      <c r="C600" s="29" t="s">
        <v>28255</v>
      </c>
      <c r="D600" s="30" t="s">
        <v>28256</v>
      </c>
      <c r="E600" s="29" t="s">
        <v>28257</v>
      </c>
      <c r="F600" s="29" t="s">
        <v>28292</v>
      </c>
      <c r="G600" s="31">
        <v>400</v>
      </c>
      <c r="H600" s="32">
        <v>0</v>
      </c>
      <c r="I600" s="33">
        <v>198.39</v>
      </c>
    </row>
    <row r="601" ht="14.25" spans="1:9">
      <c r="A601" s="28">
        <v>600</v>
      </c>
      <c r="B601" s="28" t="s">
        <v>27738</v>
      </c>
      <c r="C601" s="29" t="s">
        <v>28255</v>
      </c>
      <c r="D601" s="30" t="s">
        <v>28256</v>
      </c>
      <c r="E601" s="29" t="s">
        <v>28259</v>
      </c>
      <c r="F601" s="29" t="s">
        <v>28293</v>
      </c>
      <c r="G601" s="31">
        <v>200</v>
      </c>
      <c r="H601" s="32">
        <v>0</v>
      </c>
      <c r="I601" s="33">
        <v>172.08</v>
      </c>
    </row>
    <row r="602" ht="14.25" spans="1:9">
      <c r="A602" s="28">
        <v>601</v>
      </c>
      <c r="B602" s="28" t="s">
        <v>27738</v>
      </c>
      <c r="C602" s="29" t="s">
        <v>28255</v>
      </c>
      <c r="D602" s="30" t="s">
        <v>28256</v>
      </c>
      <c r="E602" s="29" t="s">
        <v>28257</v>
      </c>
      <c r="F602" s="29" t="s">
        <v>28294</v>
      </c>
      <c r="G602" s="31">
        <v>100</v>
      </c>
      <c r="H602" s="32">
        <v>0</v>
      </c>
      <c r="I602" s="33">
        <v>98.01</v>
      </c>
    </row>
    <row r="603" ht="14.25" spans="1:9">
      <c r="A603" s="28">
        <v>602</v>
      </c>
      <c r="B603" s="28" t="s">
        <v>27738</v>
      </c>
      <c r="C603" s="29" t="s">
        <v>28255</v>
      </c>
      <c r="D603" s="30" t="s">
        <v>28256</v>
      </c>
      <c r="E603" s="29" t="s">
        <v>28257</v>
      </c>
      <c r="F603" s="29" t="s">
        <v>28295</v>
      </c>
      <c r="G603" s="31">
        <v>400</v>
      </c>
      <c r="H603" s="32">
        <v>0</v>
      </c>
      <c r="I603" s="33">
        <v>290.68</v>
      </c>
    </row>
    <row r="604" ht="14.25" spans="1:9">
      <c r="A604" s="28">
        <v>603</v>
      </c>
      <c r="B604" s="28" t="s">
        <v>27738</v>
      </c>
      <c r="C604" s="29" t="s">
        <v>28255</v>
      </c>
      <c r="D604" s="30" t="s">
        <v>28256</v>
      </c>
      <c r="E604" s="29" t="s">
        <v>28263</v>
      </c>
      <c r="F604" s="29" t="s">
        <v>28296</v>
      </c>
      <c r="G604" s="31">
        <v>200</v>
      </c>
      <c r="H604" s="32">
        <v>0</v>
      </c>
      <c r="I604" s="33">
        <v>81.79</v>
      </c>
    </row>
    <row r="605" ht="14.25" spans="1:9">
      <c r="A605" s="28">
        <v>604</v>
      </c>
      <c r="B605" s="28" t="s">
        <v>27738</v>
      </c>
      <c r="C605" s="29" t="s">
        <v>28255</v>
      </c>
      <c r="D605" s="30" t="s">
        <v>28256</v>
      </c>
      <c r="E605" s="29" t="s">
        <v>28263</v>
      </c>
      <c r="F605" s="29" t="s">
        <v>28297</v>
      </c>
      <c r="G605" s="31">
        <v>200</v>
      </c>
      <c r="H605" s="32">
        <v>0</v>
      </c>
      <c r="I605" s="33">
        <v>145.73</v>
      </c>
    </row>
    <row r="606" ht="14.25" spans="1:9">
      <c r="A606" s="28">
        <v>605</v>
      </c>
      <c r="B606" s="28" t="s">
        <v>27738</v>
      </c>
      <c r="C606" s="29" t="s">
        <v>28255</v>
      </c>
      <c r="D606" s="30" t="s">
        <v>28256</v>
      </c>
      <c r="E606" s="29" t="s">
        <v>28257</v>
      </c>
      <c r="F606" s="29" t="s">
        <v>28298</v>
      </c>
      <c r="G606" s="31">
        <v>200</v>
      </c>
      <c r="H606" s="32">
        <v>0</v>
      </c>
      <c r="I606" s="33">
        <v>65.02</v>
      </c>
    </row>
    <row r="607" ht="14.25" spans="1:9">
      <c r="A607" s="28">
        <v>606</v>
      </c>
      <c r="B607" s="28" t="s">
        <v>27738</v>
      </c>
      <c r="C607" s="29" t="s">
        <v>28255</v>
      </c>
      <c r="D607" s="30" t="s">
        <v>28256</v>
      </c>
      <c r="E607" s="29" t="s">
        <v>28257</v>
      </c>
      <c r="F607" s="29" t="s">
        <v>28299</v>
      </c>
      <c r="G607" s="31">
        <v>100</v>
      </c>
      <c r="H607" s="32">
        <v>0</v>
      </c>
      <c r="I607" s="33">
        <v>96.4</v>
      </c>
    </row>
    <row r="608" ht="14.25" spans="1:9">
      <c r="A608" s="28">
        <v>607</v>
      </c>
      <c r="B608" s="28" t="s">
        <v>27738</v>
      </c>
      <c r="C608" s="29" t="s">
        <v>28255</v>
      </c>
      <c r="D608" s="30" t="s">
        <v>28256</v>
      </c>
      <c r="E608" s="29" t="s">
        <v>28263</v>
      </c>
      <c r="F608" s="29" t="s">
        <v>28300</v>
      </c>
      <c r="G608" s="31">
        <v>200</v>
      </c>
      <c r="H608" s="32">
        <v>0</v>
      </c>
      <c r="I608" s="33">
        <v>162.15</v>
      </c>
    </row>
    <row r="609" ht="14.25" spans="1:9">
      <c r="A609" s="28">
        <v>608</v>
      </c>
      <c r="B609" s="28" t="s">
        <v>27738</v>
      </c>
      <c r="C609" s="29" t="s">
        <v>28255</v>
      </c>
      <c r="D609" s="30" t="s">
        <v>28256</v>
      </c>
      <c r="E609" s="29" t="s">
        <v>28263</v>
      </c>
      <c r="F609" s="29" t="s">
        <v>28301</v>
      </c>
      <c r="G609" s="31">
        <v>200</v>
      </c>
      <c r="H609" s="32">
        <v>0</v>
      </c>
      <c r="I609" s="33">
        <v>186.42</v>
      </c>
    </row>
    <row r="610" ht="14.25" spans="1:9">
      <c r="A610" s="28">
        <v>609</v>
      </c>
      <c r="B610" s="28" t="s">
        <v>27738</v>
      </c>
      <c r="C610" s="29" t="s">
        <v>28255</v>
      </c>
      <c r="D610" s="30" t="s">
        <v>28256</v>
      </c>
      <c r="E610" s="29" t="s">
        <v>28257</v>
      </c>
      <c r="F610" s="29" t="s">
        <v>28302</v>
      </c>
      <c r="G610" s="31">
        <v>100</v>
      </c>
      <c r="H610" s="32">
        <v>0</v>
      </c>
      <c r="I610" s="33">
        <v>79.34</v>
      </c>
    </row>
    <row r="611" ht="14.25" spans="1:9">
      <c r="A611" s="28">
        <v>610</v>
      </c>
      <c r="B611" s="28" t="s">
        <v>27738</v>
      </c>
      <c r="C611" s="29" t="s">
        <v>28255</v>
      </c>
      <c r="D611" s="30" t="s">
        <v>28256</v>
      </c>
      <c r="E611" s="29" t="s">
        <v>28263</v>
      </c>
      <c r="F611" s="29" t="s">
        <v>28303</v>
      </c>
      <c r="G611" s="31">
        <v>100</v>
      </c>
      <c r="H611" s="32">
        <v>0</v>
      </c>
      <c r="I611" s="33">
        <v>0</v>
      </c>
    </row>
    <row r="612" ht="14.25" spans="1:9">
      <c r="A612" s="28">
        <v>611</v>
      </c>
      <c r="B612" s="28" t="s">
        <v>27738</v>
      </c>
      <c r="C612" s="29" t="s">
        <v>28255</v>
      </c>
      <c r="D612" s="30" t="s">
        <v>28256</v>
      </c>
      <c r="E612" s="29" t="s">
        <v>28257</v>
      </c>
      <c r="F612" s="29" t="s">
        <v>28304</v>
      </c>
      <c r="G612" s="31">
        <v>200</v>
      </c>
      <c r="H612" s="32">
        <v>0</v>
      </c>
      <c r="I612" s="33">
        <v>105.01</v>
      </c>
    </row>
    <row r="613" ht="14.25" spans="1:9">
      <c r="A613" s="28">
        <v>612</v>
      </c>
      <c r="B613" s="28" t="s">
        <v>27738</v>
      </c>
      <c r="C613" s="29" t="s">
        <v>28255</v>
      </c>
      <c r="D613" s="30" t="s">
        <v>28256</v>
      </c>
      <c r="E613" s="29" t="s">
        <v>28259</v>
      </c>
      <c r="F613" s="29" t="s">
        <v>28305</v>
      </c>
      <c r="G613" s="31">
        <v>200</v>
      </c>
      <c r="H613" s="32">
        <v>0</v>
      </c>
      <c r="I613" s="33">
        <v>130.27</v>
      </c>
    </row>
    <row r="614" ht="14.25" spans="1:9">
      <c r="A614" s="28">
        <v>613</v>
      </c>
      <c r="B614" s="28" t="s">
        <v>27738</v>
      </c>
      <c r="C614" s="29" t="s">
        <v>28255</v>
      </c>
      <c r="D614" s="30" t="s">
        <v>28256</v>
      </c>
      <c r="E614" s="29" t="s">
        <v>28257</v>
      </c>
      <c r="F614" s="29" t="s">
        <v>28306</v>
      </c>
      <c r="G614" s="31">
        <v>80</v>
      </c>
      <c r="H614" s="32">
        <v>0</v>
      </c>
      <c r="I614" s="33">
        <v>48.53</v>
      </c>
    </row>
    <row r="615" ht="14.25" spans="1:9">
      <c r="A615" s="28">
        <v>614</v>
      </c>
      <c r="B615" s="28" t="s">
        <v>27738</v>
      </c>
      <c r="C615" s="29" t="s">
        <v>28255</v>
      </c>
      <c r="D615" s="30" t="s">
        <v>28256</v>
      </c>
      <c r="E615" s="29" t="s">
        <v>28263</v>
      </c>
      <c r="F615" s="29" t="s">
        <v>28307</v>
      </c>
      <c r="G615" s="31">
        <v>200</v>
      </c>
      <c r="H615" s="32">
        <v>0</v>
      </c>
      <c r="I615" s="33">
        <v>58.89</v>
      </c>
    </row>
    <row r="616" ht="14.25" spans="1:9">
      <c r="A616" s="28">
        <v>615</v>
      </c>
      <c r="B616" s="28" t="s">
        <v>27738</v>
      </c>
      <c r="C616" s="29" t="s">
        <v>28255</v>
      </c>
      <c r="D616" s="30" t="s">
        <v>28256</v>
      </c>
      <c r="E616" s="29" t="s">
        <v>28263</v>
      </c>
      <c r="F616" s="29" t="s">
        <v>28308</v>
      </c>
      <c r="G616" s="31">
        <v>100</v>
      </c>
      <c r="H616" s="32">
        <v>0</v>
      </c>
      <c r="I616" s="33">
        <v>74.67</v>
      </c>
    </row>
    <row r="617" ht="14.25" spans="1:9">
      <c r="A617" s="28">
        <v>616</v>
      </c>
      <c r="B617" s="28" t="s">
        <v>27738</v>
      </c>
      <c r="C617" s="29" t="s">
        <v>28255</v>
      </c>
      <c r="D617" s="30" t="s">
        <v>28256</v>
      </c>
      <c r="E617" s="29" t="s">
        <v>28257</v>
      </c>
      <c r="F617" s="29" t="s">
        <v>28309</v>
      </c>
      <c r="G617" s="31">
        <v>100</v>
      </c>
      <c r="H617" s="32">
        <v>0</v>
      </c>
      <c r="I617" s="33">
        <v>40.67</v>
      </c>
    </row>
    <row r="618" ht="14.25" spans="1:9">
      <c r="A618" s="28">
        <v>617</v>
      </c>
      <c r="B618" s="28" t="s">
        <v>27738</v>
      </c>
      <c r="C618" s="29" t="s">
        <v>28255</v>
      </c>
      <c r="D618" s="30" t="s">
        <v>28256</v>
      </c>
      <c r="E618" s="29" t="s">
        <v>28263</v>
      </c>
      <c r="F618" s="29" t="s">
        <v>28310</v>
      </c>
      <c r="G618" s="31">
        <v>100</v>
      </c>
      <c r="H618" s="32">
        <v>0</v>
      </c>
      <c r="I618" s="33">
        <v>50.33</v>
      </c>
    </row>
    <row r="619" ht="14.25" spans="1:9">
      <c r="A619" s="28">
        <v>618</v>
      </c>
      <c r="B619" s="28" t="s">
        <v>27738</v>
      </c>
      <c r="C619" s="29" t="s">
        <v>28255</v>
      </c>
      <c r="D619" s="30" t="s">
        <v>28256</v>
      </c>
      <c r="E619" s="29" t="s">
        <v>28257</v>
      </c>
      <c r="F619" s="29" t="s">
        <v>28311</v>
      </c>
      <c r="G619" s="31">
        <v>100</v>
      </c>
      <c r="H619" s="32">
        <v>0</v>
      </c>
      <c r="I619" s="33">
        <v>0</v>
      </c>
    </row>
    <row r="620" ht="14.25" spans="1:9">
      <c r="A620" s="28">
        <v>619</v>
      </c>
      <c r="B620" s="28" t="s">
        <v>27738</v>
      </c>
      <c r="C620" s="29" t="s">
        <v>28255</v>
      </c>
      <c r="D620" s="30" t="s">
        <v>28256</v>
      </c>
      <c r="E620" s="29" t="s">
        <v>28263</v>
      </c>
      <c r="F620" s="29" t="s">
        <v>28312</v>
      </c>
      <c r="G620" s="31">
        <v>200</v>
      </c>
      <c r="H620" s="32">
        <v>0</v>
      </c>
      <c r="I620" s="33">
        <v>94.17</v>
      </c>
    </row>
    <row r="621" ht="14.25" spans="1:9">
      <c r="A621" s="28">
        <v>620</v>
      </c>
      <c r="B621" s="28" t="s">
        <v>27738</v>
      </c>
      <c r="C621" s="29" t="s">
        <v>28255</v>
      </c>
      <c r="D621" s="30" t="s">
        <v>27740</v>
      </c>
      <c r="E621" s="29" t="s">
        <v>27741</v>
      </c>
      <c r="F621" s="29" t="s">
        <v>28313</v>
      </c>
      <c r="G621" s="31">
        <v>200</v>
      </c>
      <c r="H621" s="32">
        <v>0</v>
      </c>
      <c r="I621" s="33">
        <v>99.14</v>
      </c>
    </row>
    <row r="622" ht="14.25" spans="1:9">
      <c r="A622" s="28">
        <v>621</v>
      </c>
      <c r="B622" s="28" t="s">
        <v>27738</v>
      </c>
      <c r="C622" s="29" t="s">
        <v>28255</v>
      </c>
      <c r="D622" s="30" t="s">
        <v>28256</v>
      </c>
      <c r="E622" s="29" t="s">
        <v>28257</v>
      </c>
      <c r="F622" s="29" t="s">
        <v>28314</v>
      </c>
      <c r="G622" s="31">
        <v>400</v>
      </c>
      <c r="H622" s="32">
        <v>0</v>
      </c>
      <c r="I622" s="33">
        <v>101.66</v>
      </c>
    </row>
    <row r="623" ht="14.25" spans="1:9">
      <c r="A623" s="28">
        <v>622</v>
      </c>
      <c r="B623" s="28" t="s">
        <v>27738</v>
      </c>
      <c r="C623" s="29" t="s">
        <v>28255</v>
      </c>
      <c r="D623" s="30" t="s">
        <v>28256</v>
      </c>
      <c r="E623" s="29" t="s">
        <v>28259</v>
      </c>
      <c r="F623" s="29" t="s">
        <v>28315</v>
      </c>
      <c r="G623" s="31">
        <v>200</v>
      </c>
      <c r="H623" s="32">
        <v>0</v>
      </c>
      <c r="I623" s="33">
        <v>160.95</v>
      </c>
    </row>
    <row r="624" ht="14.25" spans="1:9">
      <c r="A624" s="28">
        <v>623</v>
      </c>
      <c r="B624" s="28" t="s">
        <v>27738</v>
      </c>
      <c r="C624" s="29" t="s">
        <v>28255</v>
      </c>
      <c r="D624" s="30" t="s">
        <v>28256</v>
      </c>
      <c r="E624" s="29" t="s">
        <v>28259</v>
      </c>
      <c r="F624" s="29" t="s">
        <v>28316</v>
      </c>
      <c r="G624" s="31">
        <v>200</v>
      </c>
      <c r="H624" s="32">
        <v>0</v>
      </c>
      <c r="I624" s="33">
        <v>124.14</v>
      </c>
    </row>
    <row r="625" ht="14.25" spans="1:9">
      <c r="A625" s="28">
        <v>624</v>
      </c>
      <c r="B625" s="28" t="s">
        <v>27738</v>
      </c>
      <c r="C625" s="29" t="s">
        <v>28255</v>
      </c>
      <c r="D625" s="30" t="s">
        <v>28256</v>
      </c>
      <c r="E625" s="29" t="s">
        <v>28263</v>
      </c>
      <c r="F625" s="29" t="s">
        <v>28317</v>
      </c>
      <c r="G625" s="31">
        <v>200</v>
      </c>
      <c r="H625" s="32">
        <v>0</v>
      </c>
      <c r="I625" s="33">
        <v>77.31</v>
      </c>
    </row>
    <row r="626" ht="14.25" spans="1:9">
      <c r="A626" s="28">
        <v>625</v>
      </c>
      <c r="B626" s="28" t="s">
        <v>27738</v>
      </c>
      <c r="C626" s="29" t="s">
        <v>28255</v>
      </c>
      <c r="D626" s="30" t="s">
        <v>28256</v>
      </c>
      <c r="E626" s="29" t="s">
        <v>28263</v>
      </c>
      <c r="F626" s="29" t="s">
        <v>28318</v>
      </c>
      <c r="G626" s="31">
        <v>160</v>
      </c>
      <c r="H626" s="32">
        <v>0</v>
      </c>
      <c r="I626" s="33">
        <v>117.05</v>
      </c>
    </row>
    <row r="627" ht="14.25" spans="1:9">
      <c r="A627" s="28">
        <v>626</v>
      </c>
      <c r="B627" s="28" t="s">
        <v>27738</v>
      </c>
      <c r="C627" s="29" t="s">
        <v>28255</v>
      </c>
      <c r="D627" s="30" t="s">
        <v>28256</v>
      </c>
      <c r="E627" s="29" t="s">
        <v>28257</v>
      </c>
      <c r="F627" s="29" t="s">
        <v>28319</v>
      </c>
      <c r="G627" s="31">
        <v>200</v>
      </c>
      <c r="H627" s="32">
        <v>0</v>
      </c>
      <c r="I627" s="33">
        <v>182.37</v>
      </c>
    </row>
    <row r="628" ht="14.25" spans="1:9">
      <c r="A628" s="28">
        <v>627</v>
      </c>
      <c r="B628" s="28" t="s">
        <v>27738</v>
      </c>
      <c r="C628" s="29" t="s">
        <v>28255</v>
      </c>
      <c r="D628" s="30" t="s">
        <v>28256</v>
      </c>
      <c r="E628" s="29" t="s">
        <v>28259</v>
      </c>
      <c r="F628" s="29" t="s">
        <v>4149</v>
      </c>
      <c r="G628" s="31">
        <v>200</v>
      </c>
      <c r="H628" s="32">
        <v>0</v>
      </c>
      <c r="I628" s="33">
        <v>46.83</v>
      </c>
    </row>
    <row r="629" ht="14.25" spans="1:9">
      <c r="A629" s="28">
        <v>628</v>
      </c>
      <c r="B629" s="28" t="s">
        <v>27738</v>
      </c>
      <c r="C629" s="29" t="s">
        <v>28255</v>
      </c>
      <c r="D629" s="30" t="s">
        <v>28256</v>
      </c>
      <c r="E629" s="29" t="s">
        <v>28263</v>
      </c>
      <c r="F629" s="29" t="s">
        <v>28320</v>
      </c>
      <c r="G629" s="31">
        <v>200</v>
      </c>
      <c r="H629" s="32">
        <v>0</v>
      </c>
      <c r="I629" s="33">
        <v>50.08</v>
      </c>
    </row>
    <row r="630" ht="14.25" spans="1:9">
      <c r="A630" s="28">
        <v>629</v>
      </c>
      <c r="B630" s="28" t="s">
        <v>27738</v>
      </c>
      <c r="C630" s="29" t="s">
        <v>28255</v>
      </c>
      <c r="D630" s="30" t="s">
        <v>28256</v>
      </c>
      <c r="E630" s="29" t="s">
        <v>28259</v>
      </c>
      <c r="F630" s="29" t="s">
        <v>28321</v>
      </c>
      <c r="G630" s="31">
        <v>200</v>
      </c>
      <c r="H630" s="32">
        <v>0</v>
      </c>
      <c r="I630" s="33">
        <v>66.59</v>
      </c>
    </row>
    <row r="631" ht="14.25" spans="1:9">
      <c r="A631" s="28">
        <v>630</v>
      </c>
      <c r="B631" s="28" t="s">
        <v>27738</v>
      </c>
      <c r="C631" s="29" t="s">
        <v>28255</v>
      </c>
      <c r="D631" s="30" t="s">
        <v>28256</v>
      </c>
      <c r="E631" s="29" t="s">
        <v>28257</v>
      </c>
      <c r="F631" s="29" t="s">
        <v>2346</v>
      </c>
      <c r="G631" s="31">
        <v>100</v>
      </c>
      <c r="H631" s="32">
        <v>0</v>
      </c>
      <c r="I631" s="33">
        <v>75.65</v>
      </c>
    </row>
    <row r="632" ht="14.25" spans="1:9">
      <c r="A632" s="28">
        <v>631</v>
      </c>
      <c r="B632" s="28" t="s">
        <v>27738</v>
      </c>
      <c r="C632" s="29" t="s">
        <v>28255</v>
      </c>
      <c r="D632" s="30" t="s">
        <v>28256</v>
      </c>
      <c r="E632" s="29" t="s">
        <v>28257</v>
      </c>
      <c r="F632" s="29" t="s">
        <v>28322</v>
      </c>
      <c r="G632" s="31">
        <v>200</v>
      </c>
      <c r="H632" s="32">
        <v>0</v>
      </c>
      <c r="I632" s="33">
        <v>48.05</v>
      </c>
    </row>
    <row r="633" ht="14.25" spans="1:9">
      <c r="A633" s="28">
        <v>632</v>
      </c>
      <c r="B633" s="28" t="s">
        <v>27738</v>
      </c>
      <c r="C633" s="29" t="s">
        <v>28255</v>
      </c>
      <c r="D633" s="30" t="s">
        <v>28256</v>
      </c>
      <c r="E633" s="29" t="s">
        <v>28259</v>
      </c>
      <c r="F633" s="29" t="s">
        <v>28323</v>
      </c>
      <c r="G633" s="31">
        <v>200</v>
      </c>
      <c r="H633" s="32">
        <v>0</v>
      </c>
      <c r="I633" s="33">
        <v>98.49</v>
      </c>
    </row>
    <row r="634" ht="14.25" spans="1:9">
      <c r="A634" s="28">
        <v>633</v>
      </c>
      <c r="B634" s="28" t="s">
        <v>27738</v>
      </c>
      <c r="C634" s="29" t="s">
        <v>28255</v>
      </c>
      <c r="D634" s="30" t="s">
        <v>28256</v>
      </c>
      <c r="E634" s="29" t="s">
        <v>28263</v>
      </c>
      <c r="F634" s="29" t="s">
        <v>28324</v>
      </c>
      <c r="G634" s="31">
        <v>200</v>
      </c>
      <c r="H634" s="32">
        <v>0</v>
      </c>
      <c r="I634" s="33">
        <v>34.7</v>
      </c>
    </row>
    <row r="635" ht="14.25" spans="1:9">
      <c r="A635" s="28">
        <v>634</v>
      </c>
      <c r="B635" s="28" t="s">
        <v>27738</v>
      </c>
      <c r="C635" s="29" t="s">
        <v>28255</v>
      </c>
      <c r="D635" s="30" t="s">
        <v>28256</v>
      </c>
      <c r="E635" s="29" t="s">
        <v>28257</v>
      </c>
      <c r="F635" s="29" t="s">
        <v>28325</v>
      </c>
      <c r="G635" s="31">
        <v>200</v>
      </c>
      <c r="H635" s="32">
        <v>0</v>
      </c>
      <c r="I635" s="33">
        <v>82.37</v>
      </c>
    </row>
    <row r="636" ht="14.25" spans="1:9">
      <c r="A636" s="28">
        <v>635</v>
      </c>
      <c r="B636" s="28" t="s">
        <v>27738</v>
      </c>
      <c r="C636" s="29" t="s">
        <v>28255</v>
      </c>
      <c r="D636" s="30" t="s">
        <v>28256</v>
      </c>
      <c r="E636" s="29" t="s">
        <v>28259</v>
      </c>
      <c r="F636" s="29" t="s">
        <v>28326</v>
      </c>
      <c r="G636" s="31">
        <v>200</v>
      </c>
      <c r="H636" s="32">
        <v>0</v>
      </c>
      <c r="I636" s="33">
        <v>143.19</v>
      </c>
    </row>
    <row r="637" ht="14.25" spans="1:9">
      <c r="A637" s="28">
        <v>636</v>
      </c>
      <c r="B637" s="28" t="s">
        <v>27738</v>
      </c>
      <c r="C637" s="29" t="s">
        <v>28255</v>
      </c>
      <c r="D637" s="30" t="s">
        <v>28256</v>
      </c>
      <c r="E637" s="29" t="s">
        <v>28257</v>
      </c>
      <c r="F637" s="29" t="s">
        <v>2094</v>
      </c>
      <c r="G637" s="31">
        <v>100</v>
      </c>
      <c r="H637" s="32">
        <v>0</v>
      </c>
      <c r="I637" s="33">
        <v>35.58</v>
      </c>
    </row>
    <row r="638" ht="14.25" spans="1:9">
      <c r="A638" s="28">
        <v>637</v>
      </c>
      <c r="B638" s="28" t="s">
        <v>27738</v>
      </c>
      <c r="C638" s="29" t="s">
        <v>28255</v>
      </c>
      <c r="D638" s="30" t="s">
        <v>28256</v>
      </c>
      <c r="E638" s="29" t="s">
        <v>28263</v>
      </c>
      <c r="F638" s="29" t="s">
        <v>28327</v>
      </c>
      <c r="G638" s="31">
        <v>200</v>
      </c>
      <c r="H638" s="32">
        <v>0</v>
      </c>
      <c r="I638" s="33">
        <v>160.17</v>
      </c>
    </row>
    <row r="639" ht="14.25" spans="1:9">
      <c r="A639" s="28">
        <v>638</v>
      </c>
      <c r="B639" s="28" t="s">
        <v>27738</v>
      </c>
      <c r="C639" s="29" t="s">
        <v>28255</v>
      </c>
      <c r="D639" s="30" t="s">
        <v>28256</v>
      </c>
      <c r="E639" s="29" t="s">
        <v>28259</v>
      </c>
      <c r="F639" s="29" t="s">
        <v>28328</v>
      </c>
      <c r="G639" s="31">
        <v>100</v>
      </c>
      <c r="H639" s="32">
        <v>0</v>
      </c>
      <c r="I639" s="33">
        <v>88.79</v>
      </c>
    </row>
    <row r="640" ht="14.25" spans="1:9">
      <c r="A640" s="28">
        <v>639</v>
      </c>
      <c r="B640" s="28" t="s">
        <v>27738</v>
      </c>
      <c r="C640" s="29" t="s">
        <v>28255</v>
      </c>
      <c r="D640" s="30" t="s">
        <v>28256</v>
      </c>
      <c r="E640" s="29" t="s">
        <v>28257</v>
      </c>
      <c r="F640" s="29" t="s">
        <v>28329</v>
      </c>
      <c r="G640" s="31">
        <v>100</v>
      </c>
      <c r="H640" s="32">
        <v>0</v>
      </c>
      <c r="I640" s="33">
        <v>80.07</v>
      </c>
    </row>
    <row r="641" ht="14.25" spans="1:9">
      <c r="A641" s="28">
        <v>640</v>
      </c>
      <c r="B641" s="28" t="s">
        <v>27738</v>
      </c>
      <c r="C641" s="29" t="s">
        <v>28255</v>
      </c>
      <c r="D641" s="30" t="s">
        <v>28256</v>
      </c>
      <c r="E641" s="29" t="s">
        <v>28259</v>
      </c>
      <c r="F641" s="29" t="s">
        <v>28330</v>
      </c>
      <c r="G641" s="31">
        <v>100</v>
      </c>
      <c r="H641" s="32">
        <v>0</v>
      </c>
      <c r="I641" s="33">
        <v>0</v>
      </c>
    </row>
    <row r="642" ht="14.25" spans="1:9">
      <c r="A642" s="28">
        <v>641</v>
      </c>
      <c r="B642" s="28" t="s">
        <v>27738</v>
      </c>
      <c r="C642" s="29" t="s">
        <v>28255</v>
      </c>
      <c r="D642" s="30" t="s">
        <v>28256</v>
      </c>
      <c r="E642" s="29" t="s">
        <v>28263</v>
      </c>
      <c r="F642" s="29" t="s">
        <v>28331</v>
      </c>
      <c r="G642" s="31">
        <v>80</v>
      </c>
      <c r="H642" s="32">
        <v>0</v>
      </c>
      <c r="I642" s="33">
        <v>32</v>
      </c>
    </row>
    <row r="643" ht="14.25" spans="1:9">
      <c r="A643" s="28">
        <v>642</v>
      </c>
      <c r="B643" s="28" t="s">
        <v>27738</v>
      </c>
      <c r="C643" s="29" t="s">
        <v>28255</v>
      </c>
      <c r="D643" s="30" t="s">
        <v>28256</v>
      </c>
      <c r="E643" s="29" t="s">
        <v>28257</v>
      </c>
      <c r="F643" s="29" t="s">
        <v>7828</v>
      </c>
      <c r="G643" s="31">
        <v>100</v>
      </c>
      <c r="H643" s="32">
        <v>0</v>
      </c>
      <c r="I643" s="33">
        <v>81.72</v>
      </c>
    </row>
    <row r="644" ht="14.25" spans="1:9">
      <c r="A644" s="28">
        <v>643</v>
      </c>
      <c r="B644" s="28" t="s">
        <v>27738</v>
      </c>
      <c r="C644" s="29" t="s">
        <v>28255</v>
      </c>
      <c r="D644" s="30" t="s">
        <v>28256</v>
      </c>
      <c r="E644" s="29" t="s">
        <v>28257</v>
      </c>
      <c r="F644" s="29" t="s">
        <v>28332</v>
      </c>
      <c r="G644" s="31">
        <v>200</v>
      </c>
      <c r="H644" s="32">
        <v>0</v>
      </c>
      <c r="I644" s="33">
        <v>165.73</v>
      </c>
    </row>
    <row r="645" ht="14.25" spans="1:9">
      <c r="A645" s="28">
        <v>644</v>
      </c>
      <c r="B645" s="28" t="s">
        <v>27738</v>
      </c>
      <c r="C645" s="29" t="s">
        <v>28255</v>
      </c>
      <c r="D645" s="30" t="s">
        <v>28256</v>
      </c>
      <c r="E645" s="29" t="s">
        <v>28263</v>
      </c>
      <c r="F645" s="29" t="s">
        <v>28333</v>
      </c>
      <c r="G645" s="31">
        <v>200</v>
      </c>
      <c r="H645" s="32">
        <v>0</v>
      </c>
      <c r="I645" s="33">
        <v>191.47</v>
      </c>
    </row>
    <row r="646" ht="14.25" spans="1:9">
      <c r="A646" s="28">
        <v>645</v>
      </c>
      <c r="B646" s="28" t="s">
        <v>27738</v>
      </c>
      <c r="C646" s="29" t="s">
        <v>28255</v>
      </c>
      <c r="D646" s="30" t="s">
        <v>28256</v>
      </c>
      <c r="E646" s="29" t="s">
        <v>28263</v>
      </c>
      <c r="F646" s="29" t="s">
        <v>28334</v>
      </c>
      <c r="G646" s="31">
        <v>200</v>
      </c>
      <c r="H646" s="32">
        <v>0</v>
      </c>
      <c r="I646" s="33">
        <v>136.89</v>
      </c>
    </row>
    <row r="647" ht="14.25" spans="1:9">
      <c r="A647" s="28">
        <v>646</v>
      </c>
      <c r="B647" s="28" t="s">
        <v>27738</v>
      </c>
      <c r="C647" s="29" t="s">
        <v>28255</v>
      </c>
      <c r="D647" s="30" t="s">
        <v>28256</v>
      </c>
      <c r="E647" s="29" t="s">
        <v>28257</v>
      </c>
      <c r="F647" s="29" t="s">
        <v>28335</v>
      </c>
      <c r="G647" s="31">
        <v>315</v>
      </c>
      <c r="H647" s="32">
        <v>0</v>
      </c>
      <c r="I647" s="33">
        <v>176.51</v>
      </c>
    </row>
    <row r="648" ht="14.25" spans="1:9">
      <c r="A648" s="28">
        <v>647</v>
      </c>
      <c r="B648" s="28" t="s">
        <v>27738</v>
      </c>
      <c r="C648" s="29" t="s">
        <v>28255</v>
      </c>
      <c r="D648" s="30" t="s">
        <v>28256</v>
      </c>
      <c r="E648" s="29" t="s">
        <v>28263</v>
      </c>
      <c r="F648" s="29" t="s">
        <v>28336</v>
      </c>
      <c r="G648" s="31">
        <v>100</v>
      </c>
      <c r="H648" s="32">
        <v>0</v>
      </c>
      <c r="I648" s="33">
        <v>72.79</v>
      </c>
    </row>
    <row r="649" ht="14.25" spans="1:9">
      <c r="A649" s="28">
        <v>648</v>
      </c>
      <c r="B649" s="28" t="s">
        <v>27738</v>
      </c>
      <c r="C649" s="29" t="s">
        <v>28255</v>
      </c>
      <c r="D649" s="30" t="s">
        <v>28256</v>
      </c>
      <c r="E649" s="29" t="s">
        <v>28257</v>
      </c>
      <c r="F649" s="29" t="s">
        <v>28337</v>
      </c>
      <c r="G649" s="31">
        <v>200</v>
      </c>
      <c r="H649" s="32">
        <v>0</v>
      </c>
      <c r="I649" s="33">
        <v>101.01</v>
      </c>
    </row>
    <row r="650" ht="14.25" spans="1:9">
      <c r="A650" s="28">
        <v>649</v>
      </c>
      <c r="B650" s="28" t="s">
        <v>27738</v>
      </c>
      <c r="C650" s="29" t="s">
        <v>28255</v>
      </c>
      <c r="D650" s="30" t="s">
        <v>28256</v>
      </c>
      <c r="E650" s="29" t="s">
        <v>28257</v>
      </c>
      <c r="F650" s="29" t="s">
        <v>28338</v>
      </c>
      <c r="G650" s="31">
        <v>630</v>
      </c>
      <c r="H650" s="32">
        <v>0</v>
      </c>
      <c r="I650" s="33">
        <v>205.81</v>
      </c>
    </row>
    <row r="651" ht="14.25" spans="1:9">
      <c r="A651" s="28">
        <v>650</v>
      </c>
      <c r="B651" s="28" t="s">
        <v>27738</v>
      </c>
      <c r="C651" s="29" t="s">
        <v>28255</v>
      </c>
      <c r="D651" s="30" t="s">
        <v>28256</v>
      </c>
      <c r="E651" s="29" t="s">
        <v>28263</v>
      </c>
      <c r="F651" s="29" t="s">
        <v>20734</v>
      </c>
      <c r="G651" s="31">
        <v>200</v>
      </c>
      <c r="H651" s="32">
        <v>0</v>
      </c>
      <c r="I651" s="33">
        <v>150.19</v>
      </c>
    </row>
    <row r="652" ht="14.25" spans="1:9">
      <c r="A652" s="28">
        <v>651</v>
      </c>
      <c r="B652" s="28" t="s">
        <v>27738</v>
      </c>
      <c r="C652" s="29" t="s">
        <v>28255</v>
      </c>
      <c r="D652" s="30" t="s">
        <v>28256</v>
      </c>
      <c r="E652" s="29" t="s">
        <v>28259</v>
      </c>
      <c r="F652" s="29" t="s">
        <v>28339</v>
      </c>
      <c r="G652" s="31">
        <v>200</v>
      </c>
      <c r="H652" s="32">
        <v>0</v>
      </c>
      <c r="I652" s="33">
        <v>159.21</v>
      </c>
    </row>
    <row r="653" ht="14.25" spans="1:9">
      <c r="A653" s="28">
        <v>652</v>
      </c>
      <c r="B653" s="28" t="s">
        <v>27738</v>
      </c>
      <c r="C653" s="29" t="s">
        <v>28255</v>
      </c>
      <c r="D653" s="30" t="s">
        <v>28256</v>
      </c>
      <c r="E653" s="29" t="s">
        <v>28263</v>
      </c>
      <c r="F653" s="29" t="s">
        <v>28340</v>
      </c>
      <c r="G653" s="31">
        <v>100</v>
      </c>
      <c r="H653" s="32">
        <v>0</v>
      </c>
      <c r="I653" s="33">
        <v>58.06</v>
      </c>
    </row>
    <row r="654" ht="14.25" spans="1:9">
      <c r="A654" s="28">
        <v>653</v>
      </c>
      <c r="B654" s="28" t="s">
        <v>27738</v>
      </c>
      <c r="C654" s="29" t="s">
        <v>28255</v>
      </c>
      <c r="D654" s="30" t="s">
        <v>28256</v>
      </c>
      <c r="E654" s="29" t="s">
        <v>28257</v>
      </c>
      <c r="F654" s="29" t="s">
        <v>28341</v>
      </c>
      <c r="G654" s="31">
        <v>200</v>
      </c>
      <c r="H654" s="32">
        <v>0</v>
      </c>
      <c r="I654" s="33">
        <v>79.47</v>
      </c>
    </row>
    <row r="655" ht="14.25" spans="1:9">
      <c r="A655" s="28">
        <v>654</v>
      </c>
      <c r="B655" s="28" t="s">
        <v>27738</v>
      </c>
      <c r="C655" s="29" t="s">
        <v>28255</v>
      </c>
      <c r="D655" s="30" t="s">
        <v>28256</v>
      </c>
      <c r="E655" s="29" t="s">
        <v>28257</v>
      </c>
      <c r="F655" s="29" t="s">
        <v>28342</v>
      </c>
      <c r="G655" s="31">
        <v>200</v>
      </c>
      <c r="H655" s="32">
        <v>0</v>
      </c>
      <c r="I655" s="33">
        <v>80.73</v>
      </c>
    </row>
    <row r="656" ht="14.25" spans="1:9">
      <c r="A656" s="28">
        <v>655</v>
      </c>
      <c r="B656" s="28" t="s">
        <v>27738</v>
      </c>
      <c r="C656" s="29" t="s">
        <v>28255</v>
      </c>
      <c r="D656" s="30" t="s">
        <v>28256</v>
      </c>
      <c r="E656" s="29" t="s">
        <v>28263</v>
      </c>
      <c r="F656" s="29" t="s">
        <v>28343</v>
      </c>
      <c r="G656" s="31">
        <v>200</v>
      </c>
      <c r="H656" s="32">
        <v>0</v>
      </c>
      <c r="I656" s="33">
        <v>43.54</v>
      </c>
    </row>
    <row r="657" ht="14.25" spans="1:9">
      <c r="A657" s="28">
        <v>656</v>
      </c>
      <c r="B657" s="28" t="s">
        <v>27738</v>
      </c>
      <c r="C657" s="29" t="s">
        <v>28255</v>
      </c>
      <c r="D657" s="30" t="s">
        <v>28256</v>
      </c>
      <c r="E657" s="29" t="s">
        <v>28259</v>
      </c>
      <c r="F657" s="29" t="s">
        <v>28344</v>
      </c>
      <c r="G657" s="31">
        <v>200</v>
      </c>
      <c r="H657" s="32">
        <v>0</v>
      </c>
      <c r="I657" s="33">
        <v>63.04</v>
      </c>
    </row>
    <row r="658" ht="14.25" spans="1:9">
      <c r="A658" s="28">
        <v>657</v>
      </c>
      <c r="B658" s="28" t="s">
        <v>27738</v>
      </c>
      <c r="C658" s="29" t="s">
        <v>28255</v>
      </c>
      <c r="D658" s="30" t="s">
        <v>28256</v>
      </c>
      <c r="E658" s="29" t="s">
        <v>28257</v>
      </c>
      <c r="F658" s="29" t="s">
        <v>28345</v>
      </c>
      <c r="G658" s="31">
        <v>100</v>
      </c>
      <c r="H658" s="32">
        <v>0</v>
      </c>
      <c r="I658" s="33">
        <v>68.49</v>
      </c>
    </row>
    <row r="659" ht="14.25" spans="1:9">
      <c r="A659" s="28">
        <v>658</v>
      </c>
      <c r="B659" s="28" t="s">
        <v>27738</v>
      </c>
      <c r="C659" s="29" t="s">
        <v>28255</v>
      </c>
      <c r="D659" s="30" t="s">
        <v>28256</v>
      </c>
      <c r="E659" s="29" t="s">
        <v>28259</v>
      </c>
      <c r="F659" s="29" t="s">
        <v>28346</v>
      </c>
      <c r="G659" s="31">
        <v>200</v>
      </c>
      <c r="H659" s="32">
        <v>0</v>
      </c>
      <c r="I659" s="33">
        <v>122.5</v>
      </c>
    </row>
    <row r="660" ht="14.25" spans="1:9">
      <c r="A660" s="28">
        <v>659</v>
      </c>
      <c r="B660" s="28" t="s">
        <v>27738</v>
      </c>
      <c r="C660" s="29" t="s">
        <v>28255</v>
      </c>
      <c r="D660" s="30" t="s">
        <v>28256</v>
      </c>
      <c r="E660" s="29" t="s">
        <v>28259</v>
      </c>
      <c r="F660" s="29" t="s">
        <v>28347</v>
      </c>
      <c r="G660" s="31">
        <v>100</v>
      </c>
      <c r="H660" s="32">
        <v>0</v>
      </c>
      <c r="I660" s="33">
        <v>48.73</v>
      </c>
    </row>
    <row r="661" ht="14.25" spans="1:9">
      <c r="A661" s="28">
        <v>660</v>
      </c>
      <c r="B661" s="28" t="s">
        <v>27738</v>
      </c>
      <c r="C661" s="29" t="s">
        <v>28255</v>
      </c>
      <c r="D661" s="30" t="s">
        <v>28256</v>
      </c>
      <c r="E661" s="29" t="s">
        <v>28259</v>
      </c>
      <c r="F661" s="29" t="s">
        <v>28348</v>
      </c>
      <c r="G661" s="31">
        <v>100</v>
      </c>
      <c r="H661" s="32">
        <v>0</v>
      </c>
      <c r="I661" s="33">
        <v>0</v>
      </c>
    </row>
    <row r="662" ht="14.25" spans="1:9">
      <c r="A662" s="28">
        <v>661</v>
      </c>
      <c r="B662" s="28" t="s">
        <v>27738</v>
      </c>
      <c r="C662" s="29" t="s">
        <v>28255</v>
      </c>
      <c r="D662" s="30" t="s">
        <v>28256</v>
      </c>
      <c r="E662" s="29" t="s">
        <v>28257</v>
      </c>
      <c r="F662" s="29" t="s">
        <v>28349</v>
      </c>
      <c r="G662" s="31">
        <v>100</v>
      </c>
      <c r="H662" s="32">
        <v>0</v>
      </c>
      <c r="I662" s="33">
        <v>49.22</v>
      </c>
    </row>
    <row r="663" ht="14.25" spans="1:9">
      <c r="A663" s="28">
        <v>662</v>
      </c>
      <c r="B663" s="28" t="s">
        <v>27738</v>
      </c>
      <c r="C663" s="29" t="s">
        <v>28255</v>
      </c>
      <c r="D663" s="30" t="s">
        <v>28256</v>
      </c>
      <c r="E663" s="29" t="s">
        <v>28257</v>
      </c>
      <c r="F663" s="29" t="s">
        <v>28350</v>
      </c>
      <c r="G663" s="31">
        <v>100</v>
      </c>
      <c r="H663" s="32">
        <v>0</v>
      </c>
      <c r="I663" s="33">
        <v>85.41</v>
      </c>
    </row>
    <row r="664" ht="14.25" spans="1:9">
      <c r="A664" s="28">
        <v>663</v>
      </c>
      <c r="B664" s="28" t="s">
        <v>27738</v>
      </c>
      <c r="C664" s="29" t="s">
        <v>28255</v>
      </c>
      <c r="D664" s="30" t="s">
        <v>28256</v>
      </c>
      <c r="E664" s="29" t="s">
        <v>28259</v>
      </c>
      <c r="F664" s="29" t="s">
        <v>28351</v>
      </c>
      <c r="G664" s="31">
        <v>100</v>
      </c>
      <c r="H664" s="32">
        <v>0</v>
      </c>
      <c r="I664" s="33">
        <v>86.72</v>
      </c>
    </row>
    <row r="665" ht="14.25" spans="1:9">
      <c r="A665" s="28">
        <v>664</v>
      </c>
      <c r="B665" s="28" t="s">
        <v>27738</v>
      </c>
      <c r="C665" s="29" t="s">
        <v>28255</v>
      </c>
      <c r="D665" s="30" t="s">
        <v>28256</v>
      </c>
      <c r="E665" s="29" t="s">
        <v>28257</v>
      </c>
      <c r="F665" s="29" t="s">
        <v>28352</v>
      </c>
      <c r="G665" s="31">
        <v>100</v>
      </c>
      <c r="H665" s="32">
        <v>0</v>
      </c>
      <c r="I665" s="33">
        <v>95.48</v>
      </c>
    </row>
    <row r="666" ht="14.25" spans="1:9">
      <c r="A666" s="28">
        <v>665</v>
      </c>
      <c r="B666" s="28" t="s">
        <v>27738</v>
      </c>
      <c r="C666" s="29" t="s">
        <v>28255</v>
      </c>
      <c r="D666" s="30" t="s">
        <v>28256</v>
      </c>
      <c r="E666" s="29" t="s">
        <v>28259</v>
      </c>
      <c r="F666" s="29" t="s">
        <v>28353</v>
      </c>
      <c r="G666" s="31">
        <v>100</v>
      </c>
      <c r="H666" s="32">
        <v>0</v>
      </c>
      <c r="I666" s="33">
        <v>41.82</v>
      </c>
    </row>
    <row r="667" ht="14.25" spans="1:9">
      <c r="A667" s="28">
        <v>666</v>
      </c>
      <c r="B667" s="28" t="s">
        <v>27738</v>
      </c>
      <c r="C667" s="29" t="s">
        <v>28255</v>
      </c>
      <c r="D667" s="30" t="s">
        <v>28256</v>
      </c>
      <c r="E667" s="29" t="s">
        <v>28263</v>
      </c>
      <c r="F667" s="29" t="s">
        <v>28354</v>
      </c>
      <c r="G667" s="31">
        <v>100</v>
      </c>
      <c r="H667" s="32">
        <v>0</v>
      </c>
      <c r="I667" s="33">
        <v>90.59</v>
      </c>
    </row>
    <row r="668" ht="14.25" spans="1:9">
      <c r="A668" s="28">
        <v>667</v>
      </c>
      <c r="B668" s="28" t="s">
        <v>27738</v>
      </c>
      <c r="C668" s="29" t="s">
        <v>28255</v>
      </c>
      <c r="D668" s="30" t="s">
        <v>28256</v>
      </c>
      <c r="E668" s="29" t="s">
        <v>28263</v>
      </c>
      <c r="F668" s="29" t="s">
        <v>19141</v>
      </c>
      <c r="G668" s="31">
        <v>200</v>
      </c>
      <c r="H668" s="32">
        <v>0</v>
      </c>
      <c r="I668" s="33">
        <v>87.95</v>
      </c>
    </row>
    <row r="669" ht="14.25" spans="1:9">
      <c r="A669" s="28">
        <v>668</v>
      </c>
      <c r="B669" s="28" t="s">
        <v>27738</v>
      </c>
      <c r="C669" s="29" t="s">
        <v>28255</v>
      </c>
      <c r="D669" s="30" t="s">
        <v>28256</v>
      </c>
      <c r="E669" s="29" t="s">
        <v>28257</v>
      </c>
      <c r="F669" s="29" t="s">
        <v>14952</v>
      </c>
      <c r="G669" s="31">
        <v>200</v>
      </c>
      <c r="H669" s="32">
        <v>0</v>
      </c>
      <c r="I669" s="33">
        <v>154.88</v>
      </c>
    </row>
    <row r="670" ht="14.25" spans="1:9">
      <c r="A670" s="28">
        <v>669</v>
      </c>
      <c r="B670" s="28" t="s">
        <v>27738</v>
      </c>
      <c r="C670" s="29" t="s">
        <v>28255</v>
      </c>
      <c r="D670" s="30" t="s">
        <v>28256</v>
      </c>
      <c r="E670" s="29" t="s">
        <v>28257</v>
      </c>
      <c r="F670" s="29" t="s">
        <v>28355</v>
      </c>
      <c r="G670" s="31">
        <v>200</v>
      </c>
      <c r="H670" s="32">
        <v>0</v>
      </c>
      <c r="I670" s="33">
        <v>146.34</v>
      </c>
    </row>
    <row r="671" ht="14.25" spans="1:9">
      <c r="A671" s="28">
        <v>670</v>
      </c>
      <c r="B671" s="28" t="s">
        <v>27738</v>
      </c>
      <c r="C671" s="29" t="s">
        <v>28255</v>
      </c>
      <c r="D671" s="30" t="s">
        <v>28256</v>
      </c>
      <c r="E671" s="29" t="s">
        <v>28259</v>
      </c>
      <c r="F671" s="29" t="s">
        <v>28356</v>
      </c>
      <c r="G671" s="31">
        <v>200</v>
      </c>
      <c r="H671" s="32">
        <v>0</v>
      </c>
      <c r="I671" s="33">
        <v>88</v>
      </c>
    </row>
    <row r="672" ht="14.25" spans="1:9">
      <c r="A672" s="28">
        <v>671</v>
      </c>
      <c r="B672" s="28" t="s">
        <v>27738</v>
      </c>
      <c r="C672" s="29" t="s">
        <v>28255</v>
      </c>
      <c r="D672" s="30" t="s">
        <v>28256</v>
      </c>
      <c r="E672" s="29" t="s">
        <v>28259</v>
      </c>
      <c r="F672" s="29" t="s">
        <v>28357</v>
      </c>
      <c r="G672" s="31">
        <v>400</v>
      </c>
      <c r="H672" s="32">
        <v>0</v>
      </c>
      <c r="I672" s="33">
        <v>310.14</v>
      </c>
    </row>
    <row r="673" ht="14.25" spans="1:9">
      <c r="A673" s="28">
        <v>672</v>
      </c>
      <c r="B673" s="28" t="s">
        <v>27738</v>
      </c>
      <c r="C673" s="29" t="s">
        <v>28255</v>
      </c>
      <c r="D673" s="30" t="s">
        <v>28256</v>
      </c>
      <c r="E673" s="29" t="s">
        <v>28257</v>
      </c>
      <c r="F673" s="29" t="s">
        <v>28358</v>
      </c>
      <c r="G673" s="31">
        <v>200</v>
      </c>
      <c r="H673" s="32">
        <v>0</v>
      </c>
      <c r="I673" s="33">
        <v>76.62</v>
      </c>
    </row>
    <row r="674" ht="14.25" spans="1:9">
      <c r="A674" s="28">
        <v>673</v>
      </c>
      <c r="B674" s="28" t="s">
        <v>27738</v>
      </c>
      <c r="C674" s="29" t="s">
        <v>28255</v>
      </c>
      <c r="D674" s="30" t="s">
        <v>28256</v>
      </c>
      <c r="E674" s="29" t="s">
        <v>28259</v>
      </c>
      <c r="F674" s="29" t="s">
        <v>28359</v>
      </c>
      <c r="G674" s="31">
        <v>400</v>
      </c>
      <c r="H674" s="32">
        <v>0</v>
      </c>
      <c r="I674" s="33">
        <v>138.72</v>
      </c>
    </row>
    <row r="675" ht="14.25" spans="1:9">
      <c r="A675" s="28">
        <v>674</v>
      </c>
      <c r="B675" s="28" t="s">
        <v>27738</v>
      </c>
      <c r="C675" s="29" t="s">
        <v>28255</v>
      </c>
      <c r="D675" s="30" t="s">
        <v>28256</v>
      </c>
      <c r="E675" s="29" t="s">
        <v>28263</v>
      </c>
      <c r="F675" s="29" t="s">
        <v>28360</v>
      </c>
      <c r="G675" s="31">
        <v>100</v>
      </c>
      <c r="H675" s="32">
        <v>0</v>
      </c>
      <c r="I675" s="33">
        <v>84.68</v>
      </c>
    </row>
    <row r="676" ht="14.25" spans="1:9">
      <c r="A676" s="28">
        <v>675</v>
      </c>
      <c r="B676" s="28" t="s">
        <v>27738</v>
      </c>
      <c r="C676" s="29" t="s">
        <v>28255</v>
      </c>
      <c r="D676" s="30" t="s">
        <v>28256</v>
      </c>
      <c r="E676" s="29" t="s">
        <v>28257</v>
      </c>
      <c r="F676" s="29" t="s">
        <v>2438</v>
      </c>
      <c r="G676" s="31">
        <v>200</v>
      </c>
      <c r="H676" s="32">
        <v>0</v>
      </c>
      <c r="I676" s="33">
        <v>179.72</v>
      </c>
    </row>
    <row r="677" ht="14.25" spans="1:9">
      <c r="A677" s="28">
        <v>676</v>
      </c>
      <c r="B677" s="28" t="s">
        <v>27738</v>
      </c>
      <c r="C677" s="29" t="s">
        <v>28255</v>
      </c>
      <c r="D677" s="30" t="s">
        <v>28256</v>
      </c>
      <c r="E677" s="29" t="s">
        <v>28257</v>
      </c>
      <c r="F677" s="29" t="s">
        <v>28361</v>
      </c>
      <c r="G677" s="31">
        <v>200</v>
      </c>
      <c r="H677" s="32">
        <v>0</v>
      </c>
      <c r="I677" s="33">
        <v>74</v>
      </c>
    </row>
    <row r="678" ht="14.25" spans="1:9">
      <c r="A678" s="28">
        <v>677</v>
      </c>
      <c r="B678" s="28" t="s">
        <v>27738</v>
      </c>
      <c r="C678" s="29" t="s">
        <v>28255</v>
      </c>
      <c r="D678" s="30" t="s">
        <v>28256</v>
      </c>
      <c r="E678" s="29" t="s">
        <v>28257</v>
      </c>
      <c r="F678" s="29" t="s">
        <v>28362</v>
      </c>
      <c r="G678" s="31">
        <v>200</v>
      </c>
      <c r="H678" s="32">
        <v>0</v>
      </c>
      <c r="I678" s="33">
        <v>65.05</v>
      </c>
    </row>
    <row r="679" ht="14.25" spans="1:9">
      <c r="A679" s="28">
        <v>678</v>
      </c>
      <c r="B679" s="28" t="s">
        <v>27738</v>
      </c>
      <c r="C679" s="29" t="s">
        <v>28255</v>
      </c>
      <c r="D679" s="30" t="s">
        <v>28256</v>
      </c>
      <c r="E679" s="29" t="s">
        <v>28263</v>
      </c>
      <c r="F679" s="29" t="s">
        <v>5181</v>
      </c>
      <c r="G679" s="31">
        <v>200</v>
      </c>
      <c r="H679" s="32">
        <v>0</v>
      </c>
      <c r="I679" s="33">
        <v>125.3</v>
      </c>
    </row>
    <row r="680" ht="14.25" spans="1:9">
      <c r="A680" s="28">
        <v>679</v>
      </c>
      <c r="B680" s="28" t="s">
        <v>27738</v>
      </c>
      <c r="C680" s="29" t="s">
        <v>28255</v>
      </c>
      <c r="D680" s="30" t="s">
        <v>28256</v>
      </c>
      <c r="E680" s="29" t="s">
        <v>28263</v>
      </c>
      <c r="F680" s="29" t="s">
        <v>28363</v>
      </c>
      <c r="G680" s="31">
        <v>200</v>
      </c>
      <c r="H680" s="32">
        <v>0</v>
      </c>
      <c r="I680" s="33">
        <v>148.72</v>
      </c>
    </row>
    <row r="681" ht="14.25" spans="1:9">
      <c r="A681" s="28">
        <v>680</v>
      </c>
      <c r="B681" s="28" t="s">
        <v>27738</v>
      </c>
      <c r="C681" s="29" t="s">
        <v>28255</v>
      </c>
      <c r="D681" s="30" t="s">
        <v>28256</v>
      </c>
      <c r="E681" s="29" t="s">
        <v>28257</v>
      </c>
      <c r="F681" s="29" t="s">
        <v>28364</v>
      </c>
      <c r="G681" s="31">
        <v>100</v>
      </c>
      <c r="H681" s="32">
        <v>0</v>
      </c>
      <c r="I681" s="33">
        <v>45.15</v>
      </c>
    </row>
    <row r="682" ht="14.25" spans="1:9">
      <c r="A682" s="28">
        <v>681</v>
      </c>
      <c r="B682" s="28" t="s">
        <v>27738</v>
      </c>
      <c r="C682" s="29" t="s">
        <v>28255</v>
      </c>
      <c r="D682" s="30" t="s">
        <v>28256</v>
      </c>
      <c r="E682" s="29" t="s">
        <v>28257</v>
      </c>
      <c r="F682" s="29" t="s">
        <v>28365</v>
      </c>
      <c r="G682" s="31">
        <v>100</v>
      </c>
      <c r="H682" s="32">
        <v>0</v>
      </c>
      <c r="I682" s="33">
        <v>69.41</v>
      </c>
    </row>
    <row r="683" ht="14.25" spans="1:9">
      <c r="A683" s="28">
        <v>682</v>
      </c>
      <c r="B683" s="28" t="s">
        <v>27738</v>
      </c>
      <c r="C683" s="29" t="s">
        <v>28255</v>
      </c>
      <c r="D683" s="30" t="s">
        <v>28256</v>
      </c>
      <c r="E683" s="29" t="s">
        <v>28257</v>
      </c>
      <c r="F683" s="29" t="s">
        <v>28366</v>
      </c>
      <c r="G683" s="31">
        <v>100</v>
      </c>
      <c r="H683" s="32">
        <v>0</v>
      </c>
      <c r="I683" s="33">
        <v>73.87</v>
      </c>
    </row>
    <row r="684" ht="14.25" spans="1:9">
      <c r="A684" s="28">
        <v>683</v>
      </c>
      <c r="B684" s="28" t="s">
        <v>27738</v>
      </c>
      <c r="C684" s="29" t="s">
        <v>28255</v>
      </c>
      <c r="D684" s="30" t="s">
        <v>28256</v>
      </c>
      <c r="E684" s="29" t="s">
        <v>28259</v>
      </c>
      <c r="F684" s="29" t="s">
        <v>28367</v>
      </c>
      <c r="G684" s="31">
        <v>400</v>
      </c>
      <c r="H684" s="32">
        <v>0</v>
      </c>
      <c r="I684" s="33">
        <v>310.59</v>
      </c>
    </row>
    <row r="685" ht="14.25" spans="1:9">
      <c r="A685" s="28">
        <v>684</v>
      </c>
      <c r="B685" s="28" t="s">
        <v>27738</v>
      </c>
      <c r="C685" s="29" t="s">
        <v>28255</v>
      </c>
      <c r="D685" s="30" t="s">
        <v>28256</v>
      </c>
      <c r="E685" s="29" t="s">
        <v>28257</v>
      </c>
      <c r="F685" s="29" t="s">
        <v>3608</v>
      </c>
      <c r="G685" s="31">
        <v>200</v>
      </c>
      <c r="H685" s="32">
        <v>0</v>
      </c>
      <c r="I685" s="33">
        <v>187.06</v>
      </c>
    </row>
    <row r="686" ht="14.25" spans="1:9">
      <c r="A686" s="28">
        <v>685</v>
      </c>
      <c r="B686" s="28" t="s">
        <v>27738</v>
      </c>
      <c r="C686" s="29" t="s">
        <v>28255</v>
      </c>
      <c r="D686" s="30" t="s">
        <v>28256</v>
      </c>
      <c r="E686" s="29" t="s">
        <v>28263</v>
      </c>
      <c r="F686" s="29" t="s">
        <v>28368</v>
      </c>
      <c r="G686" s="31">
        <v>200</v>
      </c>
      <c r="H686" s="32">
        <v>0</v>
      </c>
      <c r="I686" s="33">
        <v>40.79</v>
      </c>
    </row>
    <row r="687" ht="14.25" spans="1:9">
      <c r="A687" s="28">
        <v>686</v>
      </c>
      <c r="B687" s="28" t="s">
        <v>27738</v>
      </c>
      <c r="C687" s="29" t="s">
        <v>28255</v>
      </c>
      <c r="D687" s="30" t="s">
        <v>28256</v>
      </c>
      <c r="E687" s="29" t="s">
        <v>28263</v>
      </c>
      <c r="F687" s="29" t="s">
        <v>28369</v>
      </c>
      <c r="G687" s="31">
        <v>200</v>
      </c>
      <c r="H687" s="32">
        <v>0</v>
      </c>
      <c r="I687" s="33">
        <v>160.59</v>
      </c>
    </row>
    <row r="688" ht="14.25" spans="1:9">
      <c r="A688" s="28">
        <v>687</v>
      </c>
      <c r="B688" s="28" t="s">
        <v>27738</v>
      </c>
      <c r="C688" s="29" t="s">
        <v>28255</v>
      </c>
      <c r="D688" s="30" t="s">
        <v>28256</v>
      </c>
      <c r="E688" s="29" t="s">
        <v>28259</v>
      </c>
      <c r="F688" s="29" t="s">
        <v>28370</v>
      </c>
      <c r="G688" s="31">
        <v>200</v>
      </c>
      <c r="H688" s="32">
        <v>0</v>
      </c>
      <c r="I688" s="33">
        <v>39.18</v>
      </c>
    </row>
    <row r="689" ht="14.25" spans="1:9">
      <c r="A689" s="28">
        <v>688</v>
      </c>
      <c r="B689" s="28" t="s">
        <v>27738</v>
      </c>
      <c r="C689" s="29" t="s">
        <v>28255</v>
      </c>
      <c r="D689" s="30" t="s">
        <v>28256</v>
      </c>
      <c r="E689" s="29" t="s">
        <v>28257</v>
      </c>
      <c r="F689" s="29" t="s">
        <v>2434</v>
      </c>
      <c r="G689" s="31">
        <v>100</v>
      </c>
      <c r="H689" s="32">
        <v>0</v>
      </c>
      <c r="I689" s="33">
        <v>90.54</v>
      </c>
    </row>
    <row r="690" ht="14.25" spans="1:9">
      <c r="A690" s="28">
        <v>689</v>
      </c>
      <c r="B690" s="28" t="s">
        <v>27738</v>
      </c>
      <c r="C690" s="29" t="s">
        <v>28255</v>
      </c>
      <c r="D690" s="30" t="s">
        <v>28256</v>
      </c>
      <c r="E690" s="29" t="s">
        <v>28257</v>
      </c>
      <c r="F690" s="29" t="s">
        <v>28371</v>
      </c>
      <c r="G690" s="31">
        <v>200</v>
      </c>
      <c r="H690" s="32">
        <v>0</v>
      </c>
      <c r="I690" s="33">
        <v>93.59</v>
      </c>
    </row>
    <row r="691" ht="14.25" spans="1:9">
      <c r="A691" s="28">
        <v>690</v>
      </c>
      <c r="B691" s="28" t="s">
        <v>27738</v>
      </c>
      <c r="C691" s="29" t="s">
        <v>28255</v>
      </c>
      <c r="D691" s="30" t="s">
        <v>28256</v>
      </c>
      <c r="E691" s="29" t="s">
        <v>28259</v>
      </c>
      <c r="F691" s="29" t="s">
        <v>15528</v>
      </c>
      <c r="G691" s="31">
        <v>400</v>
      </c>
      <c r="H691" s="32">
        <v>0</v>
      </c>
      <c r="I691" s="33">
        <v>101.07</v>
      </c>
    </row>
    <row r="692" ht="14.25" spans="1:9">
      <c r="A692" s="28">
        <v>691</v>
      </c>
      <c r="B692" s="28" t="s">
        <v>27738</v>
      </c>
      <c r="C692" s="29" t="s">
        <v>28255</v>
      </c>
      <c r="D692" s="30" t="s">
        <v>28256</v>
      </c>
      <c r="E692" s="29" t="s">
        <v>28263</v>
      </c>
      <c r="F692" s="29" t="s">
        <v>28372</v>
      </c>
      <c r="G692" s="31">
        <v>200</v>
      </c>
      <c r="H692" s="32">
        <v>0</v>
      </c>
      <c r="I692" s="33">
        <v>194.15</v>
      </c>
    </row>
    <row r="693" ht="14.25" spans="1:9">
      <c r="A693" s="28">
        <v>692</v>
      </c>
      <c r="B693" s="28" t="s">
        <v>27738</v>
      </c>
      <c r="C693" s="29" t="s">
        <v>28255</v>
      </c>
      <c r="D693" s="30" t="s">
        <v>28256</v>
      </c>
      <c r="E693" s="29" t="s">
        <v>28257</v>
      </c>
      <c r="F693" s="29" t="s">
        <v>28373</v>
      </c>
      <c r="G693" s="31">
        <v>200</v>
      </c>
      <c r="H693" s="32">
        <v>0</v>
      </c>
      <c r="I693" s="33">
        <v>45.22</v>
      </c>
    </row>
    <row r="694" ht="14.25" spans="1:9">
      <c r="A694" s="28">
        <v>693</v>
      </c>
      <c r="B694" s="28" t="s">
        <v>27738</v>
      </c>
      <c r="C694" s="29" t="s">
        <v>28255</v>
      </c>
      <c r="D694" s="30" t="s">
        <v>28256</v>
      </c>
      <c r="E694" s="29" t="s">
        <v>28263</v>
      </c>
      <c r="F694" s="29" t="s">
        <v>28374</v>
      </c>
      <c r="G694" s="31">
        <v>100</v>
      </c>
      <c r="H694" s="32">
        <v>0</v>
      </c>
      <c r="I694" s="33">
        <v>33.93</v>
      </c>
    </row>
    <row r="695" ht="14.25" spans="1:9">
      <c r="A695" s="28">
        <v>694</v>
      </c>
      <c r="B695" s="28" t="s">
        <v>27738</v>
      </c>
      <c r="C695" s="29" t="s">
        <v>28255</v>
      </c>
      <c r="D695" s="30" t="s">
        <v>28256</v>
      </c>
      <c r="E695" s="29" t="s">
        <v>28259</v>
      </c>
      <c r="F695" s="29" t="s">
        <v>28375</v>
      </c>
      <c r="G695" s="31">
        <v>200</v>
      </c>
      <c r="H695" s="32">
        <v>0</v>
      </c>
      <c r="I695" s="33">
        <v>184.16</v>
      </c>
    </row>
    <row r="696" ht="14.25" spans="1:9">
      <c r="A696" s="28">
        <v>695</v>
      </c>
      <c r="B696" s="28" t="s">
        <v>27738</v>
      </c>
      <c r="C696" s="29" t="s">
        <v>28255</v>
      </c>
      <c r="D696" s="30" t="s">
        <v>28256</v>
      </c>
      <c r="E696" s="29" t="s">
        <v>28257</v>
      </c>
      <c r="F696" s="29" t="s">
        <v>28376</v>
      </c>
      <c r="G696" s="31">
        <v>200</v>
      </c>
      <c r="H696" s="32">
        <v>0</v>
      </c>
      <c r="I696" s="33">
        <v>176.19</v>
      </c>
    </row>
    <row r="697" ht="14.25" spans="1:9">
      <c r="A697" s="28">
        <v>696</v>
      </c>
      <c r="B697" s="28" t="s">
        <v>27738</v>
      </c>
      <c r="C697" s="29" t="s">
        <v>28255</v>
      </c>
      <c r="D697" s="30" t="s">
        <v>28256</v>
      </c>
      <c r="E697" s="29" t="s">
        <v>28263</v>
      </c>
      <c r="F697" s="29" t="s">
        <v>28377</v>
      </c>
      <c r="G697" s="31">
        <v>200</v>
      </c>
      <c r="H697" s="32">
        <v>0</v>
      </c>
      <c r="I697" s="33">
        <v>100.64</v>
      </c>
    </row>
    <row r="698" ht="14.25" spans="1:9">
      <c r="A698" s="28">
        <v>697</v>
      </c>
      <c r="B698" s="28" t="s">
        <v>27738</v>
      </c>
      <c r="C698" s="29" t="s">
        <v>28255</v>
      </c>
      <c r="D698" s="30" t="s">
        <v>28256</v>
      </c>
      <c r="E698" s="29" t="s">
        <v>28257</v>
      </c>
      <c r="F698" s="29" t="s">
        <v>28378</v>
      </c>
      <c r="G698" s="31">
        <v>200</v>
      </c>
      <c r="H698" s="32">
        <v>0</v>
      </c>
      <c r="I698" s="33">
        <v>113.32</v>
      </c>
    </row>
    <row r="699" ht="14.25" spans="1:9">
      <c r="A699" s="28">
        <v>698</v>
      </c>
      <c r="B699" s="28" t="s">
        <v>27738</v>
      </c>
      <c r="C699" s="29" t="s">
        <v>28255</v>
      </c>
      <c r="D699" s="30" t="s">
        <v>28256</v>
      </c>
      <c r="E699" s="29" t="s">
        <v>28259</v>
      </c>
      <c r="F699" s="29" t="s">
        <v>28379</v>
      </c>
      <c r="G699" s="31">
        <v>200</v>
      </c>
      <c r="H699" s="32">
        <v>0</v>
      </c>
      <c r="I699" s="33">
        <v>38.55</v>
      </c>
    </row>
    <row r="700" ht="14.25" spans="1:9">
      <c r="A700" s="28">
        <v>699</v>
      </c>
      <c r="B700" s="28" t="s">
        <v>27738</v>
      </c>
      <c r="C700" s="29" t="s">
        <v>28255</v>
      </c>
      <c r="D700" s="30" t="s">
        <v>28256</v>
      </c>
      <c r="E700" s="29" t="s">
        <v>28263</v>
      </c>
      <c r="F700" s="29" t="s">
        <v>28380</v>
      </c>
      <c r="G700" s="31">
        <v>100</v>
      </c>
      <c r="H700" s="32">
        <v>0</v>
      </c>
      <c r="I700" s="33">
        <v>94.07</v>
      </c>
    </row>
    <row r="701" ht="14.25" spans="1:9">
      <c r="A701" s="28">
        <v>700</v>
      </c>
      <c r="B701" s="28" t="s">
        <v>27738</v>
      </c>
      <c r="C701" s="29" t="s">
        <v>28255</v>
      </c>
      <c r="D701" s="30" t="s">
        <v>28256</v>
      </c>
      <c r="E701" s="29" t="s">
        <v>28257</v>
      </c>
      <c r="F701" s="29" t="s">
        <v>28381</v>
      </c>
      <c r="G701" s="31">
        <v>200</v>
      </c>
      <c r="H701" s="32">
        <v>0</v>
      </c>
      <c r="I701" s="33">
        <v>120.48</v>
      </c>
    </row>
    <row r="702" ht="14.25" spans="1:9">
      <c r="A702" s="28">
        <v>701</v>
      </c>
      <c r="B702" s="28" t="s">
        <v>27738</v>
      </c>
      <c r="C702" s="29" t="s">
        <v>28255</v>
      </c>
      <c r="D702" s="30" t="s">
        <v>28256</v>
      </c>
      <c r="E702" s="29" t="s">
        <v>28257</v>
      </c>
      <c r="F702" s="29" t="s">
        <v>28382</v>
      </c>
      <c r="G702" s="31">
        <v>200</v>
      </c>
      <c r="H702" s="32">
        <v>0</v>
      </c>
      <c r="I702" s="33">
        <v>169.42</v>
      </c>
    </row>
    <row r="703" ht="14.25" spans="1:9">
      <c r="A703" s="28">
        <v>702</v>
      </c>
      <c r="B703" s="28" t="s">
        <v>27738</v>
      </c>
      <c r="C703" s="29" t="s">
        <v>28255</v>
      </c>
      <c r="D703" s="30" t="s">
        <v>28256</v>
      </c>
      <c r="E703" s="29" t="s">
        <v>28263</v>
      </c>
      <c r="F703" s="29" t="s">
        <v>28383</v>
      </c>
      <c r="G703" s="31">
        <v>200</v>
      </c>
      <c r="H703" s="32">
        <v>0</v>
      </c>
      <c r="I703" s="33">
        <v>176.16</v>
      </c>
    </row>
    <row r="704" ht="14.25" spans="1:9">
      <c r="A704" s="28">
        <v>703</v>
      </c>
      <c r="B704" s="28" t="s">
        <v>27738</v>
      </c>
      <c r="C704" s="29" t="s">
        <v>28255</v>
      </c>
      <c r="D704" s="30" t="s">
        <v>28256</v>
      </c>
      <c r="E704" s="29" t="s">
        <v>28263</v>
      </c>
      <c r="F704" s="29" t="s">
        <v>28384</v>
      </c>
      <c r="G704" s="31">
        <v>200</v>
      </c>
      <c r="H704" s="32">
        <v>0</v>
      </c>
      <c r="I704" s="33">
        <v>152.06</v>
      </c>
    </row>
    <row r="705" ht="14.25" spans="1:9">
      <c r="A705" s="28">
        <v>704</v>
      </c>
      <c r="B705" s="28" t="s">
        <v>27738</v>
      </c>
      <c r="C705" s="29" t="s">
        <v>28255</v>
      </c>
      <c r="D705" s="30" t="s">
        <v>28256</v>
      </c>
      <c r="E705" s="29" t="s">
        <v>28259</v>
      </c>
      <c r="F705" s="29" t="s">
        <v>28385</v>
      </c>
      <c r="G705" s="31">
        <v>100</v>
      </c>
      <c r="H705" s="32">
        <v>0</v>
      </c>
      <c r="I705" s="33">
        <v>55.68</v>
      </c>
    </row>
    <row r="706" ht="14.25" spans="1:9">
      <c r="A706" s="28">
        <v>705</v>
      </c>
      <c r="B706" s="28" t="s">
        <v>27738</v>
      </c>
      <c r="C706" s="29" t="s">
        <v>28255</v>
      </c>
      <c r="D706" s="30" t="s">
        <v>28256</v>
      </c>
      <c r="E706" s="29" t="s">
        <v>28263</v>
      </c>
      <c r="F706" s="29" t="s">
        <v>28386</v>
      </c>
      <c r="G706" s="31">
        <v>100</v>
      </c>
      <c r="H706" s="32">
        <v>0</v>
      </c>
      <c r="I706" s="33">
        <v>69.05</v>
      </c>
    </row>
    <row r="707" ht="14.25" spans="1:9">
      <c r="A707" s="28">
        <v>706</v>
      </c>
      <c r="B707" s="28" t="s">
        <v>27738</v>
      </c>
      <c r="C707" s="29" t="s">
        <v>28255</v>
      </c>
      <c r="D707" s="30" t="s">
        <v>28256</v>
      </c>
      <c r="E707" s="29" t="s">
        <v>28257</v>
      </c>
      <c r="F707" s="29" t="s">
        <v>28387</v>
      </c>
      <c r="G707" s="35">
        <v>50</v>
      </c>
      <c r="H707" s="32">
        <v>0</v>
      </c>
      <c r="I707" s="33">
        <v>0</v>
      </c>
    </row>
    <row r="708" ht="14.25" spans="1:9">
      <c r="A708" s="28">
        <v>707</v>
      </c>
      <c r="B708" s="28" t="s">
        <v>27738</v>
      </c>
      <c r="C708" s="29" t="s">
        <v>28255</v>
      </c>
      <c r="D708" s="30" t="s">
        <v>28256</v>
      </c>
      <c r="E708" s="29" t="s">
        <v>28259</v>
      </c>
      <c r="F708" s="29" t="s">
        <v>28388</v>
      </c>
      <c r="G708" s="31">
        <v>200</v>
      </c>
      <c r="H708" s="32">
        <v>0</v>
      </c>
      <c r="I708" s="33">
        <v>110.04</v>
      </c>
    </row>
    <row r="709" ht="14.25" spans="1:9">
      <c r="A709" s="28">
        <v>708</v>
      </c>
      <c r="B709" s="28" t="s">
        <v>27738</v>
      </c>
      <c r="C709" s="29" t="s">
        <v>28255</v>
      </c>
      <c r="D709" s="30" t="s">
        <v>28256</v>
      </c>
      <c r="E709" s="29" t="s">
        <v>28257</v>
      </c>
      <c r="F709" s="29" t="s">
        <v>28389</v>
      </c>
      <c r="G709" s="31">
        <v>200</v>
      </c>
      <c r="H709" s="32">
        <v>0</v>
      </c>
      <c r="I709" s="33">
        <v>37.72</v>
      </c>
    </row>
    <row r="710" ht="14.25" spans="1:9">
      <c r="A710" s="28">
        <v>709</v>
      </c>
      <c r="B710" s="28" t="s">
        <v>27738</v>
      </c>
      <c r="C710" s="29" t="s">
        <v>28255</v>
      </c>
      <c r="D710" s="30" t="s">
        <v>28256</v>
      </c>
      <c r="E710" s="29" t="s">
        <v>28257</v>
      </c>
      <c r="F710" s="29" t="s">
        <v>28390</v>
      </c>
      <c r="G710" s="31">
        <v>100</v>
      </c>
      <c r="H710" s="32">
        <v>0</v>
      </c>
      <c r="I710" s="33">
        <v>6.45</v>
      </c>
    </row>
    <row r="711" ht="14.25" spans="1:9">
      <c r="A711" s="28">
        <v>710</v>
      </c>
      <c r="B711" s="28" t="s">
        <v>27738</v>
      </c>
      <c r="C711" s="29" t="s">
        <v>28255</v>
      </c>
      <c r="D711" s="30" t="s">
        <v>28256</v>
      </c>
      <c r="E711" s="29" t="s">
        <v>28263</v>
      </c>
      <c r="F711" s="29" t="s">
        <v>28391</v>
      </c>
      <c r="G711" s="31">
        <v>100</v>
      </c>
      <c r="H711" s="32">
        <v>0</v>
      </c>
      <c r="I711" s="33">
        <v>96.76</v>
      </c>
    </row>
    <row r="712" ht="14.25" spans="1:9">
      <c r="A712" s="28">
        <v>711</v>
      </c>
      <c r="B712" s="28" t="s">
        <v>27738</v>
      </c>
      <c r="C712" s="29" t="s">
        <v>28255</v>
      </c>
      <c r="D712" s="30" t="s">
        <v>28256</v>
      </c>
      <c r="E712" s="29" t="s">
        <v>28263</v>
      </c>
      <c r="F712" s="29" t="s">
        <v>28392</v>
      </c>
      <c r="G712" s="31">
        <v>125</v>
      </c>
      <c r="H712" s="32">
        <v>0</v>
      </c>
      <c r="I712" s="34">
        <v>0</v>
      </c>
    </row>
    <row r="713" ht="14.25" spans="1:9">
      <c r="A713" s="28">
        <v>712</v>
      </c>
      <c r="B713" s="28" t="s">
        <v>27738</v>
      </c>
      <c r="C713" s="29" t="s">
        <v>28255</v>
      </c>
      <c r="D713" s="30" t="s">
        <v>28256</v>
      </c>
      <c r="E713" s="29" t="s">
        <v>28263</v>
      </c>
      <c r="F713" s="29" t="s">
        <v>28393</v>
      </c>
      <c r="G713" s="31">
        <v>200</v>
      </c>
      <c r="H713" s="32">
        <v>0</v>
      </c>
      <c r="I713" s="33">
        <v>181.03</v>
      </c>
    </row>
    <row r="714" ht="14.25" spans="1:9">
      <c r="A714" s="28">
        <v>713</v>
      </c>
      <c r="B714" s="28" t="s">
        <v>27738</v>
      </c>
      <c r="C714" s="29" t="s">
        <v>28255</v>
      </c>
      <c r="D714" s="30" t="s">
        <v>28256</v>
      </c>
      <c r="E714" s="29" t="s">
        <v>28257</v>
      </c>
      <c r="F714" s="29" t="s">
        <v>28394</v>
      </c>
      <c r="G714" s="31">
        <v>200</v>
      </c>
      <c r="H714" s="32">
        <v>0</v>
      </c>
      <c r="I714" s="33">
        <v>183.02</v>
      </c>
    </row>
    <row r="715" ht="14.25" spans="1:9">
      <c r="A715" s="28">
        <v>714</v>
      </c>
      <c r="B715" s="28" t="s">
        <v>27738</v>
      </c>
      <c r="C715" s="29" t="s">
        <v>28255</v>
      </c>
      <c r="D715" s="30" t="s">
        <v>28256</v>
      </c>
      <c r="E715" s="29" t="s">
        <v>28257</v>
      </c>
      <c r="F715" s="29" t="s">
        <v>28395</v>
      </c>
      <c r="G715" s="31">
        <v>200</v>
      </c>
      <c r="H715" s="32">
        <v>0</v>
      </c>
      <c r="I715" s="33">
        <v>141.28</v>
      </c>
    </row>
    <row r="716" ht="14.25" spans="1:9">
      <c r="A716" s="28">
        <v>715</v>
      </c>
      <c r="B716" s="28" t="s">
        <v>27738</v>
      </c>
      <c r="C716" s="29" t="s">
        <v>28255</v>
      </c>
      <c r="D716" s="30" t="s">
        <v>28256</v>
      </c>
      <c r="E716" s="29" t="s">
        <v>28263</v>
      </c>
      <c r="F716" s="29" t="s">
        <v>2861</v>
      </c>
      <c r="G716" s="31">
        <v>100</v>
      </c>
      <c r="H716" s="32">
        <v>0</v>
      </c>
      <c r="I716" s="33">
        <v>86.01</v>
      </c>
    </row>
    <row r="717" ht="14.25" spans="1:9">
      <c r="A717" s="28">
        <v>716</v>
      </c>
      <c r="B717" s="28" t="s">
        <v>27738</v>
      </c>
      <c r="C717" s="29" t="s">
        <v>28255</v>
      </c>
      <c r="D717" s="30" t="s">
        <v>28256</v>
      </c>
      <c r="E717" s="29" t="s">
        <v>28259</v>
      </c>
      <c r="F717" s="29" t="s">
        <v>28396</v>
      </c>
      <c r="G717" s="31">
        <v>200</v>
      </c>
      <c r="H717" s="32">
        <v>0</v>
      </c>
      <c r="I717" s="33">
        <v>171.38</v>
      </c>
    </row>
    <row r="718" ht="14.25" spans="1:9">
      <c r="A718" s="28">
        <v>717</v>
      </c>
      <c r="B718" s="28" t="s">
        <v>27738</v>
      </c>
      <c r="C718" s="29" t="s">
        <v>28255</v>
      </c>
      <c r="D718" s="30" t="s">
        <v>28256</v>
      </c>
      <c r="E718" s="29" t="s">
        <v>28257</v>
      </c>
      <c r="F718" s="29" t="s">
        <v>28397</v>
      </c>
      <c r="G718" s="31">
        <v>400</v>
      </c>
      <c r="H718" s="32">
        <v>0</v>
      </c>
      <c r="I718" s="33">
        <v>354.09</v>
      </c>
    </row>
    <row r="719" ht="14.25" spans="1:9">
      <c r="A719" s="28">
        <v>718</v>
      </c>
      <c r="B719" s="28" t="s">
        <v>27738</v>
      </c>
      <c r="C719" s="29" t="s">
        <v>28255</v>
      </c>
      <c r="D719" s="30" t="s">
        <v>28256</v>
      </c>
      <c r="E719" s="29" t="s">
        <v>28257</v>
      </c>
      <c r="F719" s="29" t="s">
        <v>28398</v>
      </c>
      <c r="G719" s="31">
        <v>200</v>
      </c>
      <c r="H719" s="32">
        <v>0</v>
      </c>
      <c r="I719" s="33">
        <v>120.84</v>
      </c>
    </row>
    <row r="720" ht="14.25" spans="1:9">
      <c r="A720" s="28">
        <v>719</v>
      </c>
      <c r="B720" s="28" t="s">
        <v>27738</v>
      </c>
      <c r="C720" s="29" t="s">
        <v>28255</v>
      </c>
      <c r="D720" s="30" t="s">
        <v>28256</v>
      </c>
      <c r="E720" s="29" t="s">
        <v>28257</v>
      </c>
      <c r="F720" s="29" t="s">
        <v>14577</v>
      </c>
      <c r="G720" s="31">
        <v>200</v>
      </c>
      <c r="H720" s="32">
        <v>0</v>
      </c>
      <c r="I720" s="33">
        <v>52.25</v>
      </c>
    </row>
    <row r="721" ht="14.25" spans="1:9">
      <c r="A721" s="28">
        <v>720</v>
      </c>
      <c r="B721" s="28" t="s">
        <v>27738</v>
      </c>
      <c r="C721" s="29" t="s">
        <v>28255</v>
      </c>
      <c r="D721" s="30" t="s">
        <v>28256</v>
      </c>
      <c r="E721" s="29" t="s">
        <v>28263</v>
      </c>
      <c r="F721" s="29" t="s">
        <v>28399</v>
      </c>
      <c r="G721" s="31">
        <v>200</v>
      </c>
      <c r="H721" s="32">
        <v>0</v>
      </c>
      <c r="I721" s="33">
        <v>164.48</v>
      </c>
    </row>
    <row r="722" ht="14.25" spans="1:9">
      <c r="A722" s="28">
        <v>721</v>
      </c>
      <c r="B722" s="28" t="s">
        <v>27738</v>
      </c>
      <c r="C722" s="29" t="s">
        <v>28255</v>
      </c>
      <c r="D722" s="30" t="s">
        <v>28256</v>
      </c>
      <c r="E722" s="29" t="s">
        <v>28257</v>
      </c>
      <c r="F722" s="29" t="s">
        <v>28400</v>
      </c>
      <c r="G722" s="31">
        <v>200</v>
      </c>
      <c r="H722" s="32">
        <v>0</v>
      </c>
      <c r="I722" s="33">
        <v>113.37</v>
      </c>
    </row>
    <row r="723" ht="14.25" spans="1:9">
      <c r="A723" s="28">
        <v>722</v>
      </c>
      <c r="B723" s="28" t="s">
        <v>27738</v>
      </c>
      <c r="C723" s="29" t="s">
        <v>28255</v>
      </c>
      <c r="D723" s="30" t="s">
        <v>28256</v>
      </c>
      <c r="E723" s="29" t="s">
        <v>28263</v>
      </c>
      <c r="F723" s="29" t="s">
        <v>28401</v>
      </c>
      <c r="G723" s="31">
        <v>400</v>
      </c>
      <c r="H723" s="32">
        <v>0</v>
      </c>
      <c r="I723" s="33">
        <v>148.58</v>
      </c>
    </row>
    <row r="724" ht="14.25" spans="1:9">
      <c r="A724" s="28">
        <v>723</v>
      </c>
      <c r="B724" s="28" t="s">
        <v>27738</v>
      </c>
      <c r="C724" s="29" t="s">
        <v>28255</v>
      </c>
      <c r="D724" s="30" t="s">
        <v>28256</v>
      </c>
      <c r="E724" s="29" t="s">
        <v>28257</v>
      </c>
      <c r="F724" s="29" t="s">
        <v>28402</v>
      </c>
      <c r="G724" s="31">
        <v>80</v>
      </c>
      <c r="H724" s="32">
        <v>0</v>
      </c>
      <c r="I724" s="33">
        <v>32</v>
      </c>
    </row>
    <row r="725" ht="14.25" spans="1:9">
      <c r="A725" s="28">
        <v>724</v>
      </c>
      <c r="B725" s="28" t="s">
        <v>27738</v>
      </c>
      <c r="C725" s="29" t="s">
        <v>28255</v>
      </c>
      <c r="D725" s="30" t="s">
        <v>28256</v>
      </c>
      <c r="E725" s="29" t="s">
        <v>28263</v>
      </c>
      <c r="F725" s="29" t="s">
        <v>28403</v>
      </c>
      <c r="G725" s="31">
        <v>200</v>
      </c>
      <c r="H725" s="32">
        <v>0</v>
      </c>
      <c r="I725" s="33">
        <v>174.09</v>
      </c>
    </row>
    <row r="726" ht="14.25" spans="1:9">
      <c r="A726" s="28">
        <v>725</v>
      </c>
      <c r="B726" s="28" t="s">
        <v>27738</v>
      </c>
      <c r="C726" s="29" t="s">
        <v>28255</v>
      </c>
      <c r="D726" s="30" t="s">
        <v>28256</v>
      </c>
      <c r="E726" s="29" t="s">
        <v>28263</v>
      </c>
      <c r="F726" s="29" t="s">
        <v>28404</v>
      </c>
      <c r="G726" s="31">
        <v>200</v>
      </c>
      <c r="H726" s="32">
        <v>0</v>
      </c>
      <c r="I726" s="33">
        <v>42.9</v>
      </c>
    </row>
    <row r="727" ht="14.25" spans="1:9">
      <c r="A727" s="28">
        <v>726</v>
      </c>
      <c r="B727" s="28" t="s">
        <v>27738</v>
      </c>
      <c r="C727" s="29" t="s">
        <v>28255</v>
      </c>
      <c r="D727" s="30" t="s">
        <v>28256</v>
      </c>
      <c r="E727" s="29" t="s">
        <v>28263</v>
      </c>
      <c r="F727" s="29" t="s">
        <v>28405</v>
      </c>
      <c r="G727" s="31">
        <v>200</v>
      </c>
      <c r="H727" s="32">
        <v>0</v>
      </c>
      <c r="I727" s="33">
        <v>185.99</v>
      </c>
    </row>
    <row r="728" ht="14.25" spans="1:9">
      <c r="A728" s="28">
        <v>727</v>
      </c>
      <c r="B728" s="28" t="s">
        <v>27738</v>
      </c>
      <c r="C728" s="29" t="s">
        <v>28255</v>
      </c>
      <c r="D728" s="30" t="s">
        <v>28256</v>
      </c>
      <c r="E728" s="29" t="s">
        <v>28257</v>
      </c>
      <c r="F728" s="29" t="s">
        <v>28406</v>
      </c>
      <c r="G728" s="31">
        <v>100</v>
      </c>
      <c r="H728" s="32">
        <v>0</v>
      </c>
      <c r="I728" s="33">
        <v>66.44</v>
      </c>
    </row>
    <row r="729" ht="14.25" spans="1:9">
      <c r="A729" s="28">
        <v>728</v>
      </c>
      <c r="B729" s="28" t="s">
        <v>27738</v>
      </c>
      <c r="C729" s="29" t="s">
        <v>28255</v>
      </c>
      <c r="D729" s="30" t="s">
        <v>28256</v>
      </c>
      <c r="E729" s="29" t="s">
        <v>28257</v>
      </c>
      <c r="F729" s="29" t="s">
        <v>28407</v>
      </c>
      <c r="G729" s="31">
        <v>200</v>
      </c>
      <c r="H729" s="32">
        <v>0</v>
      </c>
      <c r="I729" s="33">
        <v>39.09</v>
      </c>
    </row>
    <row r="730" ht="14.25" spans="1:9">
      <c r="A730" s="28">
        <v>729</v>
      </c>
      <c r="B730" s="28" t="s">
        <v>27738</v>
      </c>
      <c r="C730" s="29" t="s">
        <v>28255</v>
      </c>
      <c r="D730" s="30" t="s">
        <v>28256</v>
      </c>
      <c r="E730" s="29" t="s">
        <v>28263</v>
      </c>
      <c r="F730" s="29" t="s">
        <v>28408</v>
      </c>
      <c r="G730" s="31">
        <v>200</v>
      </c>
      <c r="H730" s="32">
        <v>0</v>
      </c>
      <c r="I730" s="33">
        <v>159.3</v>
      </c>
    </row>
    <row r="731" ht="14.25" spans="1:9">
      <c r="A731" s="28">
        <v>730</v>
      </c>
      <c r="B731" s="28" t="s">
        <v>27738</v>
      </c>
      <c r="C731" s="29" t="s">
        <v>28255</v>
      </c>
      <c r="D731" s="30" t="s">
        <v>28256</v>
      </c>
      <c r="E731" s="29" t="s">
        <v>28257</v>
      </c>
      <c r="F731" s="29" t="s">
        <v>28409</v>
      </c>
      <c r="G731" s="31">
        <v>400</v>
      </c>
      <c r="H731" s="32">
        <v>0</v>
      </c>
      <c r="I731" s="33">
        <v>362.25</v>
      </c>
    </row>
    <row r="732" ht="14.25" spans="1:9">
      <c r="A732" s="28">
        <v>731</v>
      </c>
      <c r="B732" s="28" t="s">
        <v>27738</v>
      </c>
      <c r="C732" s="29" t="s">
        <v>28255</v>
      </c>
      <c r="D732" s="30" t="s">
        <v>28256</v>
      </c>
      <c r="E732" s="29" t="s">
        <v>28257</v>
      </c>
      <c r="F732" s="29" t="s">
        <v>28410</v>
      </c>
      <c r="G732" s="31">
        <v>200</v>
      </c>
      <c r="H732" s="32">
        <v>0</v>
      </c>
      <c r="I732" s="33">
        <v>57.49</v>
      </c>
    </row>
    <row r="733" ht="14.25" spans="1:9">
      <c r="A733" s="28">
        <v>732</v>
      </c>
      <c r="B733" s="28" t="s">
        <v>27738</v>
      </c>
      <c r="C733" s="29" t="s">
        <v>28255</v>
      </c>
      <c r="D733" s="30" t="s">
        <v>28256</v>
      </c>
      <c r="E733" s="29" t="s">
        <v>28257</v>
      </c>
      <c r="F733" s="29" t="s">
        <v>14501</v>
      </c>
      <c r="G733" s="31">
        <v>100</v>
      </c>
      <c r="H733" s="32">
        <v>0</v>
      </c>
      <c r="I733" s="34">
        <v>0</v>
      </c>
    </row>
    <row r="734" ht="14.25" spans="1:9">
      <c r="A734" s="28">
        <v>733</v>
      </c>
      <c r="B734" s="28" t="s">
        <v>27738</v>
      </c>
      <c r="C734" s="29" t="s">
        <v>28255</v>
      </c>
      <c r="D734" s="30" t="s">
        <v>28256</v>
      </c>
      <c r="E734" s="29" t="s">
        <v>28257</v>
      </c>
      <c r="F734" s="29" t="s">
        <v>28411</v>
      </c>
      <c r="G734" s="31">
        <v>200</v>
      </c>
      <c r="H734" s="32">
        <v>0</v>
      </c>
      <c r="I734" s="33">
        <v>192.65</v>
      </c>
    </row>
    <row r="735" ht="14.25" spans="1:9">
      <c r="A735" s="28">
        <v>734</v>
      </c>
      <c r="B735" s="28" t="s">
        <v>27738</v>
      </c>
      <c r="C735" s="29" t="s">
        <v>28255</v>
      </c>
      <c r="D735" s="30" t="s">
        <v>28256</v>
      </c>
      <c r="E735" s="29" t="s">
        <v>28263</v>
      </c>
      <c r="F735" s="29" t="s">
        <v>28412</v>
      </c>
      <c r="G735" s="31">
        <v>200</v>
      </c>
      <c r="H735" s="32">
        <v>0</v>
      </c>
      <c r="I735" s="33">
        <v>90.84</v>
      </c>
    </row>
    <row r="736" ht="14.25" spans="1:9">
      <c r="A736" s="28">
        <v>735</v>
      </c>
      <c r="B736" s="28" t="s">
        <v>27738</v>
      </c>
      <c r="C736" s="29" t="s">
        <v>28255</v>
      </c>
      <c r="D736" s="30" t="s">
        <v>28256</v>
      </c>
      <c r="E736" s="29" t="s">
        <v>28259</v>
      </c>
      <c r="F736" s="29" t="s">
        <v>28413</v>
      </c>
      <c r="G736" s="31">
        <v>200</v>
      </c>
      <c r="H736" s="32">
        <v>0</v>
      </c>
      <c r="I736" s="33">
        <v>103.86</v>
      </c>
    </row>
    <row r="737" ht="14.25" spans="1:9">
      <c r="A737" s="28">
        <v>736</v>
      </c>
      <c r="B737" s="28" t="s">
        <v>27738</v>
      </c>
      <c r="C737" s="29" t="s">
        <v>28255</v>
      </c>
      <c r="D737" s="30" t="s">
        <v>28256</v>
      </c>
      <c r="E737" s="29" t="s">
        <v>28263</v>
      </c>
      <c r="F737" s="29" t="s">
        <v>28414</v>
      </c>
      <c r="G737" s="31">
        <v>100</v>
      </c>
      <c r="H737" s="32">
        <v>0</v>
      </c>
      <c r="I737" s="33">
        <v>10.18</v>
      </c>
    </row>
    <row r="738" ht="14.25" spans="1:9">
      <c r="A738" s="28">
        <v>737</v>
      </c>
      <c r="B738" s="28" t="s">
        <v>27738</v>
      </c>
      <c r="C738" s="29" t="s">
        <v>28255</v>
      </c>
      <c r="D738" s="30" t="s">
        <v>28256</v>
      </c>
      <c r="E738" s="29" t="s">
        <v>28263</v>
      </c>
      <c r="F738" s="29" t="s">
        <v>28415</v>
      </c>
      <c r="G738" s="31">
        <v>200</v>
      </c>
      <c r="H738" s="32">
        <v>0</v>
      </c>
      <c r="I738" s="33">
        <v>40.37</v>
      </c>
    </row>
    <row r="739" ht="14.25" spans="1:9">
      <c r="A739" s="28">
        <v>738</v>
      </c>
      <c r="B739" s="28" t="s">
        <v>27738</v>
      </c>
      <c r="C739" s="29" t="s">
        <v>28255</v>
      </c>
      <c r="D739" s="30" t="s">
        <v>28256</v>
      </c>
      <c r="E739" s="29" t="s">
        <v>28259</v>
      </c>
      <c r="F739" s="29" t="s">
        <v>28416</v>
      </c>
      <c r="G739" s="31">
        <v>200</v>
      </c>
      <c r="H739" s="32">
        <v>0</v>
      </c>
      <c r="I739" s="33">
        <v>56.11</v>
      </c>
    </row>
    <row r="740" ht="14.25" spans="1:9">
      <c r="A740" s="28">
        <v>739</v>
      </c>
      <c r="B740" s="28" t="s">
        <v>27738</v>
      </c>
      <c r="C740" s="29" t="s">
        <v>28255</v>
      </c>
      <c r="D740" s="30" t="s">
        <v>28256</v>
      </c>
      <c r="E740" s="29" t="s">
        <v>28259</v>
      </c>
      <c r="F740" s="29" t="s">
        <v>28417</v>
      </c>
      <c r="G740" s="31">
        <v>400</v>
      </c>
      <c r="H740" s="32">
        <v>0</v>
      </c>
      <c r="I740" s="33">
        <v>264.38</v>
      </c>
    </row>
    <row r="741" ht="14.25" spans="1:9">
      <c r="A741" s="28">
        <v>740</v>
      </c>
      <c r="B741" s="28" t="s">
        <v>27738</v>
      </c>
      <c r="C741" s="29" t="s">
        <v>28255</v>
      </c>
      <c r="D741" s="30" t="s">
        <v>28256</v>
      </c>
      <c r="E741" s="29" t="s">
        <v>28259</v>
      </c>
      <c r="F741" s="29" t="s">
        <v>28418</v>
      </c>
      <c r="G741" s="31">
        <v>100</v>
      </c>
      <c r="H741" s="32">
        <v>0</v>
      </c>
      <c r="I741" s="33">
        <v>69.54</v>
      </c>
    </row>
    <row r="742" ht="14.25" spans="1:9">
      <c r="A742" s="28">
        <v>741</v>
      </c>
      <c r="B742" s="28" t="s">
        <v>27738</v>
      </c>
      <c r="C742" s="29" t="s">
        <v>28255</v>
      </c>
      <c r="D742" s="30" t="s">
        <v>28256</v>
      </c>
      <c r="E742" s="29" t="s">
        <v>28257</v>
      </c>
      <c r="F742" s="29" t="s">
        <v>28419</v>
      </c>
      <c r="G742" s="31">
        <v>160</v>
      </c>
      <c r="H742" s="32">
        <v>0</v>
      </c>
      <c r="I742" s="33">
        <v>145.76</v>
      </c>
    </row>
    <row r="743" ht="14.25" spans="1:9">
      <c r="A743" s="28">
        <v>742</v>
      </c>
      <c r="B743" s="28" t="s">
        <v>27738</v>
      </c>
      <c r="C743" s="29" t="s">
        <v>28255</v>
      </c>
      <c r="D743" s="30" t="s">
        <v>28256</v>
      </c>
      <c r="E743" s="29" t="s">
        <v>28263</v>
      </c>
      <c r="F743" s="29" t="s">
        <v>28420</v>
      </c>
      <c r="G743" s="31">
        <v>200</v>
      </c>
      <c r="H743" s="32">
        <v>0</v>
      </c>
      <c r="I743" s="33">
        <v>66.86</v>
      </c>
    </row>
    <row r="744" ht="14.25" spans="1:9">
      <c r="A744" s="28">
        <v>743</v>
      </c>
      <c r="B744" s="28" t="s">
        <v>27738</v>
      </c>
      <c r="C744" s="29" t="s">
        <v>28255</v>
      </c>
      <c r="D744" s="30" t="s">
        <v>28256</v>
      </c>
      <c r="E744" s="29" t="s">
        <v>28257</v>
      </c>
      <c r="F744" s="29" t="s">
        <v>28421</v>
      </c>
      <c r="G744" s="31">
        <v>200</v>
      </c>
      <c r="H744" s="32">
        <v>0</v>
      </c>
      <c r="I744" s="33">
        <v>133.53</v>
      </c>
    </row>
    <row r="745" ht="14.25" spans="1:9">
      <c r="A745" s="28">
        <v>744</v>
      </c>
      <c r="B745" s="28" t="s">
        <v>27738</v>
      </c>
      <c r="C745" s="29" t="s">
        <v>28255</v>
      </c>
      <c r="D745" s="30" t="s">
        <v>28256</v>
      </c>
      <c r="E745" s="29" t="s">
        <v>28259</v>
      </c>
      <c r="F745" s="29" t="s">
        <v>28422</v>
      </c>
      <c r="G745" s="31">
        <v>200</v>
      </c>
      <c r="H745" s="32">
        <v>0</v>
      </c>
      <c r="I745" s="33">
        <v>117.53</v>
      </c>
    </row>
    <row r="746" ht="14.25" spans="1:9">
      <c r="A746" s="28">
        <v>745</v>
      </c>
      <c r="B746" s="28" t="s">
        <v>27738</v>
      </c>
      <c r="C746" s="29" t="s">
        <v>28255</v>
      </c>
      <c r="D746" s="30" t="s">
        <v>28256</v>
      </c>
      <c r="E746" s="29" t="s">
        <v>28257</v>
      </c>
      <c r="F746" s="29" t="s">
        <v>28423</v>
      </c>
      <c r="G746" s="31">
        <v>100</v>
      </c>
      <c r="H746" s="32">
        <v>0</v>
      </c>
      <c r="I746" s="33">
        <v>30.95</v>
      </c>
    </row>
    <row r="747" ht="14.25" spans="1:9">
      <c r="A747" s="28">
        <v>746</v>
      </c>
      <c r="B747" s="28" t="s">
        <v>27738</v>
      </c>
      <c r="C747" s="29" t="s">
        <v>28255</v>
      </c>
      <c r="D747" s="30" t="s">
        <v>28256</v>
      </c>
      <c r="E747" s="29" t="s">
        <v>28259</v>
      </c>
      <c r="F747" s="29" t="s">
        <v>28424</v>
      </c>
      <c r="G747" s="31">
        <v>400</v>
      </c>
      <c r="H747" s="32">
        <v>0</v>
      </c>
      <c r="I747" s="33">
        <v>275.18</v>
      </c>
    </row>
    <row r="748" ht="14.25" spans="1:9">
      <c r="A748" s="28">
        <v>747</v>
      </c>
      <c r="B748" s="28" t="s">
        <v>27738</v>
      </c>
      <c r="C748" s="29" t="s">
        <v>28425</v>
      </c>
      <c r="D748" s="30" t="s">
        <v>28426</v>
      </c>
      <c r="E748" s="29" t="s">
        <v>28427</v>
      </c>
      <c r="F748" s="29" t="s">
        <v>28428</v>
      </c>
      <c r="G748" s="31">
        <v>400</v>
      </c>
      <c r="H748" s="32">
        <v>0</v>
      </c>
      <c r="I748" s="33">
        <v>294.98</v>
      </c>
    </row>
    <row r="749" ht="14.25" spans="1:9">
      <c r="A749" s="28">
        <v>748</v>
      </c>
      <c r="B749" s="28" t="s">
        <v>27738</v>
      </c>
      <c r="C749" s="29" t="s">
        <v>28425</v>
      </c>
      <c r="D749" s="30" t="s">
        <v>28426</v>
      </c>
      <c r="E749" s="29" t="s">
        <v>28427</v>
      </c>
      <c r="F749" s="29" t="s">
        <v>28429</v>
      </c>
      <c r="G749" s="31">
        <v>200</v>
      </c>
      <c r="H749" s="32">
        <v>0</v>
      </c>
      <c r="I749" s="33">
        <v>99.69</v>
      </c>
    </row>
    <row r="750" ht="14.25" spans="1:9">
      <c r="A750" s="28">
        <v>749</v>
      </c>
      <c r="B750" s="28" t="s">
        <v>27738</v>
      </c>
      <c r="C750" s="29" t="s">
        <v>28425</v>
      </c>
      <c r="D750" s="30" t="s">
        <v>28426</v>
      </c>
      <c r="E750" s="29" t="s">
        <v>28430</v>
      </c>
      <c r="F750" s="29" t="s">
        <v>28431</v>
      </c>
      <c r="G750" s="31">
        <v>200</v>
      </c>
      <c r="H750" s="32">
        <v>0</v>
      </c>
      <c r="I750" s="33">
        <v>112.53</v>
      </c>
    </row>
    <row r="751" ht="14.25" spans="1:9">
      <c r="A751" s="28">
        <v>750</v>
      </c>
      <c r="B751" s="28" t="s">
        <v>27738</v>
      </c>
      <c r="C751" s="29" t="s">
        <v>28425</v>
      </c>
      <c r="D751" s="30" t="s">
        <v>28426</v>
      </c>
      <c r="E751" s="29" t="s">
        <v>28427</v>
      </c>
      <c r="F751" s="29" t="s">
        <v>28432</v>
      </c>
      <c r="G751" s="31">
        <v>200</v>
      </c>
      <c r="H751" s="32">
        <v>0</v>
      </c>
      <c r="I751" s="33">
        <v>68.95</v>
      </c>
    </row>
    <row r="752" ht="14.25" spans="1:9">
      <c r="A752" s="28">
        <v>751</v>
      </c>
      <c r="B752" s="28" t="s">
        <v>27738</v>
      </c>
      <c r="C752" s="29" t="s">
        <v>28425</v>
      </c>
      <c r="D752" s="30" t="s">
        <v>28426</v>
      </c>
      <c r="E752" s="29" t="s">
        <v>28433</v>
      </c>
      <c r="F752" s="29" t="s">
        <v>28434</v>
      </c>
      <c r="G752" s="31">
        <v>200</v>
      </c>
      <c r="H752" s="32">
        <v>0</v>
      </c>
      <c r="I752" s="33">
        <v>125.37</v>
      </c>
    </row>
    <row r="753" ht="14.25" spans="1:9">
      <c r="A753" s="28">
        <v>752</v>
      </c>
      <c r="B753" s="28" t="s">
        <v>27738</v>
      </c>
      <c r="C753" s="29" t="s">
        <v>28425</v>
      </c>
      <c r="D753" s="30" t="s">
        <v>28426</v>
      </c>
      <c r="E753" s="29" t="s">
        <v>28435</v>
      </c>
      <c r="F753" s="29" t="s">
        <v>6600</v>
      </c>
      <c r="G753" s="31">
        <v>400</v>
      </c>
      <c r="H753" s="32">
        <v>0</v>
      </c>
      <c r="I753" s="33">
        <v>129.53</v>
      </c>
    </row>
    <row r="754" ht="14.25" spans="1:9">
      <c r="A754" s="28">
        <v>753</v>
      </c>
      <c r="B754" s="28" t="s">
        <v>27738</v>
      </c>
      <c r="C754" s="29" t="s">
        <v>28425</v>
      </c>
      <c r="D754" s="30" t="s">
        <v>28426</v>
      </c>
      <c r="E754" s="29" t="s">
        <v>28427</v>
      </c>
      <c r="F754" s="29" t="s">
        <v>28436</v>
      </c>
      <c r="G754" s="31">
        <v>200</v>
      </c>
      <c r="H754" s="32">
        <v>0</v>
      </c>
      <c r="I754" s="33">
        <v>65.16</v>
      </c>
    </row>
    <row r="755" ht="14.25" spans="1:9">
      <c r="A755" s="28">
        <v>754</v>
      </c>
      <c r="B755" s="28" t="s">
        <v>27738</v>
      </c>
      <c r="C755" s="29" t="s">
        <v>28425</v>
      </c>
      <c r="D755" s="30" t="s">
        <v>28426</v>
      </c>
      <c r="E755" s="29" t="s">
        <v>28433</v>
      </c>
      <c r="F755" s="29" t="s">
        <v>28437</v>
      </c>
      <c r="G755" s="31">
        <v>400</v>
      </c>
      <c r="H755" s="32">
        <v>0</v>
      </c>
      <c r="I755" s="34">
        <v>0</v>
      </c>
    </row>
    <row r="756" ht="14.25" spans="1:9">
      <c r="A756" s="28">
        <v>755</v>
      </c>
      <c r="B756" s="28" t="s">
        <v>27738</v>
      </c>
      <c r="C756" s="29" t="s">
        <v>28425</v>
      </c>
      <c r="D756" s="30" t="s">
        <v>28426</v>
      </c>
      <c r="E756" s="29" t="s">
        <v>28435</v>
      </c>
      <c r="F756" s="29" t="s">
        <v>28438</v>
      </c>
      <c r="G756" s="31">
        <v>400</v>
      </c>
      <c r="H756" s="32">
        <v>0</v>
      </c>
      <c r="I756" s="33">
        <v>71.18</v>
      </c>
    </row>
    <row r="757" ht="14.25" spans="1:9">
      <c r="A757" s="28">
        <v>756</v>
      </c>
      <c r="B757" s="28" t="s">
        <v>27738</v>
      </c>
      <c r="C757" s="29" t="s">
        <v>28425</v>
      </c>
      <c r="D757" s="30" t="s">
        <v>28426</v>
      </c>
      <c r="E757" s="29" t="s">
        <v>28427</v>
      </c>
      <c r="F757" s="29" t="s">
        <v>33</v>
      </c>
      <c r="G757" s="31">
        <v>200</v>
      </c>
      <c r="H757" s="32">
        <v>0</v>
      </c>
      <c r="I757" s="33">
        <v>0</v>
      </c>
    </row>
    <row r="758" ht="14.25" spans="1:9">
      <c r="A758" s="28">
        <v>757</v>
      </c>
      <c r="B758" s="28" t="s">
        <v>27738</v>
      </c>
      <c r="C758" s="29" t="s">
        <v>28425</v>
      </c>
      <c r="D758" s="30" t="s">
        <v>28426</v>
      </c>
      <c r="E758" s="29" t="s">
        <v>28439</v>
      </c>
      <c r="F758" s="29" t="s">
        <v>28440</v>
      </c>
      <c r="G758" s="31">
        <v>400</v>
      </c>
      <c r="H758" s="32">
        <v>0</v>
      </c>
      <c r="I758" s="33">
        <v>141.26</v>
      </c>
    </row>
    <row r="759" ht="14.25" spans="1:9">
      <c r="A759" s="28">
        <v>758</v>
      </c>
      <c r="B759" s="28" t="s">
        <v>27738</v>
      </c>
      <c r="C759" s="29" t="s">
        <v>28425</v>
      </c>
      <c r="D759" s="30" t="s">
        <v>28426</v>
      </c>
      <c r="E759" s="29" t="s">
        <v>28430</v>
      </c>
      <c r="F759" s="29" t="s">
        <v>28441</v>
      </c>
      <c r="G759" s="31">
        <v>400</v>
      </c>
      <c r="H759" s="32">
        <v>0</v>
      </c>
      <c r="I759" s="33">
        <v>173.49</v>
      </c>
    </row>
    <row r="760" ht="14.25" spans="1:9">
      <c r="A760" s="28">
        <v>759</v>
      </c>
      <c r="B760" s="28" t="s">
        <v>27738</v>
      </c>
      <c r="C760" s="29" t="s">
        <v>28425</v>
      </c>
      <c r="D760" s="30" t="s">
        <v>28426</v>
      </c>
      <c r="E760" s="29" t="s">
        <v>28435</v>
      </c>
      <c r="F760" s="29" t="s">
        <v>28442</v>
      </c>
      <c r="G760" s="31">
        <v>200</v>
      </c>
      <c r="H760" s="32">
        <v>0</v>
      </c>
      <c r="I760" s="33">
        <v>27.99</v>
      </c>
    </row>
    <row r="761" ht="14.25" spans="1:9">
      <c r="A761" s="28">
        <v>760</v>
      </c>
      <c r="B761" s="28" t="s">
        <v>27738</v>
      </c>
      <c r="C761" s="29" t="s">
        <v>28425</v>
      </c>
      <c r="D761" s="30" t="s">
        <v>28426</v>
      </c>
      <c r="E761" s="29" t="s">
        <v>28435</v>
      </c>
      <c r="F761" s="29" t="s">
        <v>28443</v>
      </c>
      <c r="G761" s="31">
        <v>200</v>
      </c>
      <c r="H761" s="32">
        <v>0</v>
      </c>
      <c r="I761" s="33">
        <v>111.88</v>
      </c>
    </row>
    <row r="762" ht="14.25" spans="1:9">
      <c r="A762" s="28">
        <v>761</v>
      </c>
      <c r="B762" s="28" t="s">
        <v>27738</v>
      </c>
      <c r="C762" s="29" t="s">
        <v>28425</v>
      </c>
      <c r="D762" s="30" t="s">
        <v>28426</v>
      </c>
      <c r="E762" s="29" t="s">
        <v>28427</v>
      </c>
      <c r="F762" s="29" t="s">
        <v>28444</v>
      </c>
      <c r="G762" s="31">
        <v>400</v>
      </c>
      <c r="H762" s="32">
        <v>0</v>
      </c>
      <c r="I762" s="33">
        <v>233.44</v>
      </c>
    </row>
    <row r="763" ht="14.25" spans="1:9">
      <c r="A763" s="28">
        <v>762</v>
      </c>
      <c r="B763" s="28" t="s">
        <v>27738</v>
      </c>
      <c r="C763" s="29" t="s">
        <v>28425</v>
      </c>
      <c r="D763" s="30" t="s">
        <v>28445</v>
      </c>
      <c r="E763" s="29" t="s">
        <v>28446</v>
      </c>
      <c r="F763" s="29" t="s">
        <v>6993</v>
      </c>
      <c r="G763" s="31">
        <v>400</v>
      </c>
      <c r="H763" s="32">
        <v>0</v>
      </c>
      <c r="I763" s="33">
        <v>262.57</v>
      </c>
    </row>
    <row r="764" ht="14.25" spans="1:9">
      <c r="A764" s="28">
        <v>763</v>
      </c>
      <c r="B764" s="28" t="s">
        <v>27738</v>
      </c>
      <c r="C764" s="29" t="s">
        <v>28425</v>
      </c>
      <c r="D764" s="30" t="s">
        <v>28426</v>
      </c>
      <c r="E764" s="29" t="s">
        <v>28430</v>
      </c>
      <c r="F764" s="29" t="s">
        <v>28447</v>
      </c>
      <c r="G764" s="31">
        <v>400</v>
      </c>
      <c r="H764" s="32">
        <v>0</v>
      </c>
      <c r="I764" s="33">
        <v>149.89</v>
      </c>
    </row>
    <row r="765" ht="14.25" spans="1:9">
      <c r="A765" s="28">
        <v>764</v>
      </c>
      <c r="B765" s="28" t="s">
        <v>27738</v>
      </c>
      <c r="C765" s="29" t="s">
        <v>28425</v>
      </c>
      <c r="D765" s="30" t="s">
        <v>28426</v>
      </c>
      <c r="E765" s="29" t="s">
        <v>28435</v>
      </c>
      <c r="F765" s="29" t="s">
        <v>28448</v>
      </c>
      <c r="G765" s="31">
        <v>315</v>
      </c>
      <c r="H765" s="32">
        <v>0</v>
      </c>
      <c r="I765" s="33">
        <v>64.75</v>
      </c>
    </row>
    <row r="766" ht="14.25" spans="1:9">
      <c r="A766" s="28">
        <v>765</v>
      </c>
      <c r="B766" s="28" t="s">
        <v>27738</v>
      </c>
      <c r="C766" s="29" t="s">
        <v>28425</v>
      </c>
      <c r="D766" s="30" t="s">
        <v>28426</v>
      </c>
      <c r="E766" s="29" t="s">
        <v>28427</v>
      </c>
      <c r="F766" s="29" t="s">
        <v>28449</v>
      </c>
      <c r="G766" s="31">
        <v>100</v>
      </c>
      <c r="H766" s="32">
        <v>0</v>
      </c>
      <c r="I766" s="33">
        <v>37.52</v>
      </c>
    </row>
    <row r="767" ht="14.25" spans="1:9">
      <c r="A767" s="28">
        <v>766</v>
      </c>
      <c r="B767" s="28" t="s">
        <v>27738</v>
      </c>
      <c r="C767" s="29" t="s">
        <v>28425</v>
      </c>
      <c r="D767" s="30" t="s">
        <v>28426</v>
      </c>
      <c r="E767" s="29" t="s">
        <v>28430</v>
      </c>
      <c r="F767" s="29" t="s">
        <v>28450</v>
      </c>
      <c r="G767" s="31">
        <v>200</v>
      </c>
      <c r="H767" s="32">
        <v>0</v>
      </c>
      <c r="I767" s="33">
        <v>91.86</v>
      </c>
    </row>
    <row r="768" ht="14.25" spans="1:9">
      <c r="A768" s="28">
        <v>767</v>
      </c>
      <c r="B768" s="28" t="s">
        <v>27738</v>
      </c>
      <c r="C768" s="29" t="s">
        <v>28425</v>
      </c>
      <c r="D768" s="30" t="s">
        <v>28426</v>
      </c>
      <c r="E768" s="29" t="s">
        <v>28435</v>
      </c>
      <c r="F768" s="29" t="s">
        <v>28451</v>
      </c>
      <c r="G768" s="31">
        <v>400</v>
      </c>
      <c r="H768" s="32">
        <v>0</v>
      </c>
      <c r="I768" s="33">
        <v>132.92</v>
      </c>
    </row>
    <row r="769" ht="14.25" spans="1:9">
      <c r="A769" s="28">
        <v>768</v>
      </c>
      <c r="B769" s="28" t="s">
        <v>27738</v>
      </c>
      <c r="C769" s="29" t="s">
        <v>28425</v>
      </c>
      <c r="D769" s="30" t="s">
        <v>28426</v>
      </c>
      <c r="E769" s="29" t="s">
        <v>28430</v>
      </c>
      <c r="F769" s="29" t="s">
        <v>28425</v>
      </c>
      <c r="G769" s="31">
        <v>100</v>
      </c>
      <c r="H769" s="32">
        <v>0</v>
      </c>
      <c r="I769" s="33">
        <v>41.06</v>
      </c>
    </row>
    <row r="770" ht="14.25" spans="1:9">
      <c r="A770" s="28">
        <v>769</v>
      </c>
      <c r="B770" s="28" t="s">
        <v>27738</v>
      </c>
      <c r="C770" s="29" t="s">
        <v>28425</v>
      </c>
      <c r="D770" s="30" t="s">
        <v>28426</v>
      </c>
      <c r="E770" s="29" t="s">
        <v>28430</v>
      </c>
      <c r="F770" s="29" t="s">
        <v>28452</v>
      </c>
      <c r="G770" s="31">
        <v>400</v>
      </c>
      <c r="H770" s="32">
        <v>0</v>
      </c>
      <c r="I770" s="33">
        <v>91.27</v>
      </c>
    </row>
    <row r="771" ht="14.25" spans="1:9">
      <c r="A771" s="28">
        <v>770</v>
      </c>
      <c r="B771" s="28" t="s">
        <v>27738</v>
      </c>
      <c r="C771" s="29" t="s">
        <v>28425</v>
      </c>
      <c r="D771" s="30" t="s">
        <v>28426</v>
      </c>
      <c r="E771" s="29" t="s">
        <v>28430</v>
      </c>
      <c r="F771" s="29" t="s">
        <v>28453</v>
      </c>
      <c r="G771" s="31">
        <v>200</v>
      </c>
      <c r="H771" s="32">
        <v>0</v>
      </c>
      <c r="I771" s="33">
        <v>193.26</v>
      </c>
    </row>
    <row r="772" ht="14.25" spans="1:9">
      <c r="A772" s="28">
        <v>771</v>
      </c>
      <c r="B772" s="28" t="s">
        <v>27738</v>
      </c>
      <c r="C772" s="29" t="s">
        <v>28425</v>
      </c>
      <c r="D772" s="30" t="s">
        <v>28426</v>
      </c>
      <c r="E772" s="29" t="s">
        <v>28430</v>
      </c>
      <c r="F772" s="29" t="s">
        <v>28454</v>
      </c>
      <c r="G772" s="31">
        <v>400</v>
      </c>
      <c r="H772" s="32">
        <v>0</v>
      </c>
      <c r="I772" s="33">
        <v>192.53</v>
      </c>
    </row>
    <row r="773" ht="14.25" spans="1:9">
      <c r="A773" s="28">
        <v>772</v>
      </c>
      <c r="B773" s="28" t="s">
        <v>27738</v>
      </c>
      <c r="C773" s="29" t="s">
        <v>28425</v>
      </c>
      <c r="D773" s="30" t="s">
        <v>28426</v>
      </c>
      <c r="E773" s="29" t="s">
        <v>28427</v>
      </c>
      <c r="F773" s="29" t="s">
        <v>28455</v>
      </c>
      <c r="G773" s="31">
        <v>200</v>
      </c>
      <c r="H773" s="32">
        <v>0</v>
      </c>
      <c r="I773" s="33">
        <v>155.03</v>
      </c>
    </row>
    <row r="774" ht="14.25" spans="1:9">
      <c r="A774" s="28">
        <v>773</v>
      </c>
      <c r="B774" s="28" t="s">
        <v>27738</v>
      </c>
      <c r="C774" s="29" t="s">
        <v>28425</v>
      </c>
      <c r="D774" s="30" t="s">
        <v>28426</v>
      </c>
      <c r="E774" s="29" t="s">
        <v>28439</v>
      </c>
      <c r="F774" s="29" t="s">
        <v>28456</v>
      </c>
      <c r="G774" s="31">
        <v>200</v>
      </c>
      <c r="H774" s="32">
        <v>0</v>
      </c>
      <c r="I774" s="33">
        <v>65.89</v>
      </c>
    </row>
    <row r="775" ht="14.25" spans="1:9">
      <c r="A775" s="28">
        <v>774</v>
      </c>
      <c r="B775" s="28" t="s">
        <v>27738</v>
      </c>
      <c r="C775" s="29" t="s">
        <v>28425</v>
      </c>
      <c r="D775" s="30" t="s">
        <v>28426</v>
      </c>
      <c r="E775" s="29" t="s">
        <v>28427</v>
      </c>
      <c r="F775" s="29" t="s">
        <v>28457</v>
      </c>
      <c r="G775" s="31">
        <v>400</v>
      </c>
      <c r="H775" s="32">
        <v>0</v>
      </c>
      <c r="I775" s="33">
        <v>236.65</v>
      </c>
    </row>
    <row r="776" ht="14.25" spans="1:9">
      <c r="A776" s="28">
        <v>775</v>
      </c>
      <c r="B776" s="28" t="s">
        <v>27738</v>
      </c>
      <c r="C776" s="29" t="s">
        <v>28425</v>
      </c>
      <c r="D776" s="30" t="s">
        <v>28426</v>
      </c>
      <c r="E776" s="29" t="s">
        <v>28427</v>
      </c>
      <c r="F776" s="29" t="s">
        <v>28458</v>
      </c>
      <c r="G776" s="31">
        <v>200</v>
      </c>
      <c r="H776" s="32">
        <v>0</v>
      </c>
      <c r="I776" s="33">
        <v>38.41</v>
      </c>
    </row>
    <row r="777" ht="14.25" spans="1:9">
      <c r="A777" s="28">
        <v>776</v>
      </c>
      <c r="B777" s="28" t="s">
        <v>27738</v>
      </c>
      <c r="C777" s="29" t="s">
        <v>28425</v>
      </c>
      <c r="D777" s="30" t="s">
        <v>28426</v>
      </c>
      <c r="E777" s="29" t="s">
        <v>28427</v>
      </c>
      <c r="F777" s="29" t="s">
        <v>28459</v>
      </c>
      <c r="G777" s="31">
        <v>200</v>
      </c>
      <c r="H777" s="32">
        <v>0</v>
      </c>
      <c r="I777" s="33">
        <v>30.74</v>
      </c>
    </row>
    <row r="778" ht="14.25" spans="1:9">
      <c r="A778" s="28">
        <v>777</v>
      </c>
      <c r="B778" s="28" t="s">
        <v>27738</v>
      </c>
      <c r="C778" s="29" t="s">
        <v>28425</v>
      </c>
      <c r="D778" s="30" t="s">
        <v>28426</v>
      </c>
      <c r="E778" s="29" t="s">
        <v>28433</v>
      </c>
      <c r="F778" s="29" t="s">
        <v>28460</v>
      </c>
      <c r="G778" s="31">
        <v>160</v>
      </c>
      <c r="H778" s="32">
        <v>0</v>
      </c>
      <c r="I778" s="33">
        <v>51.35</v>
      </c>
    </row>
    <row r="779" ht="14.25" spans="1:9">
      <c r="A779" s="28">
        <v>778</v>
      </c>
      <c r="B779" s="28" t="s">
        <v>27738</v>
      </c>
      <c r="C779" s="29" t="s">
        <v>28425</v>
      </c>
      <c r="D779" s="30" t="s">
        <v>28426</v>
      </c>
      <c r="E779" s="29" t="s">
        <v>28430</v>
      </c>
      <c r="F779" s="29" t="s">
        <v>28461</v>
      </c>
      <c r="G779" s="31">
        <v>400</v>
      </c>
      <c r="H779" s="32">
        <v>0</v>
      </c>
      <c r="I779" s="33">
        <v>276.74</v>
      </c>
    </row>
    <row r="780" ht="14.25" spans="1:9">
      <c r="A780" s="28">
        <v>779</v>
      </c>
      <c r="B780" s="28" t="s">
        <v>27738</v>
      </c>
      <c r="C780" s="29" t="s">
        <v>28425</v>
      </c>
      <c r="D780" s="30" t="s">
        <v>28426</v>
      </c>
      <c r="E780" s="29" t="s">
        <v>28435</v>
      </c>
      <c r="F780" s="29" t="s">
        <v>28462</v>
      </c>
      <c r="G780" s="31">
        <v>200</v>
      </c>
      <c r="H780" s="32">
        <v>0</v>
      </c>
      <c r="I780" s="33">
        <v>120.72</v>
      </c>
    </row>
    <row r="781" ht="14.25" spans="1:9">
      <c r="A781" s="28">
        <v>780</v>
      </c>
      <c r="B781" s="28" t="s">
        <v>27738</v>
      </c>
      <c r="C781" s="29" t="s">
        <v>28425</v>
      </c>
      <c r="D781" s="30" t="s">
        <v>28426</v>
      </c>
      <c r="E781" s="29" t="s">
        <v>28433</v>
      </c>
      <c r="F781" s="29" t="s">
        <v>3933</v>
      </c>
      <c r="G781" s="31">
        <v>200</v>
      </c>
      <c r="H781" s="32">
        <v>0</v>
      </c>
      <c r="I781" s="33">
        <v>51.16</v>
      </c>
    </row>
    <row r="782" ht="14.25" spans="1:9">
      <c r="A782" s="28">
        <v>781</v>
      </c>
      <c r="B782" s="28" t="s">
        <v>27738</v>
      </c>
      <c r="C782" s="29" t="s">
        <v>28425</v>
      </c>
      <c r="D782" s="30" t="s">
        <v>28426</v>
      </c>
      <c r="E782" s="29" t="s">
        <v>28433</v>
      </c>
      <c r="F782" s="29" t="s">
        <v>4205</v>
      </c>
      <c r="G782" s="31">
        <v>400</v>
      </c>
      <c r="H782" s="32">
        <v>0</v>
      </c>
      <c r="I782" s="33">
        <v>133.7</v>
      </c>
    </row>
    <row r="783" ht="14.25" spans="1:9">
      <c r="A783" s="28">
        <v>782</v>
      </c>
      <c r="B783" s="28" t="s">
        <v>27738</v>
      </c>
      <c r="C783" s="29" t="s">
        <v>28425</v>
      </c>
      <c r="D783" s="30" t="s">
        <v>28426</v>
      </c>
      <c r="E783" s="29" t="s">
        <v>28430</v>
      </c>
      <c r="F783" s="29" t="s">
        <v>28463</v>
      </c>
      <c r="G783" s="31">
        <v>200</v>
      </c>
      <c r="H783" s="32">
        <v>0</v>
      </c>
      <c r="I783" s="33">
        <v>128.33</v>
      </c>
    </row>
    <row r="784" ht="14.25" spans="1:9">
      <c r="A784" s="28">
        <v>783</v>
      </c>
      <c r="B784" s="28" t="s">
        <v>27738</v>
      </c>
      <c r="C784" s="29" t="s">
        <v>28425</v>
      </c>
      <c r="D784" s="30" t="s">
        <v>28426</v>
      </c>
      <c r="E784" s="29" t="s">
        <v>28433</v>
      </c>
      <c r="F784" s="29" t="s">
        <v>26747</v>
      </c>
      <c r="G784" s="31">
        <v>200</v>
      </c>
      <c r="H784" s="32">
        <v>0</v>
      </c>
      <c r="I784" s="33">
        <v>153.39</v>
      </c>
    </row>
    <row r="785" ht="14.25" spans="1:9">
      <c r="A785" s="28">
        <v>784</v>
      </c>
      <c r="B785" s="28" t="s">
        <v>27738</v>
      </c>
      <c r="C785" s="29" t="s">
        <v>28425</v>
      </c>
      <c r="D785" s="30" t="s">
        <v>28426</v>
      </c>
      <c r="E785" s="29" t="s">
        <v>28427</v>
      </c>
      <c r="F785" s="29" t="s">
        <v>28464</v>
      </c>
      <c r="G785" s="31">
        <v>200</v>
      </c>
      <c r="H785" s="32">
        <v>0</v>
      </c>
      <c r="I785" s="33">
        <v>195.3</v>
      </c>
    </row>
    <row r="786" ht="14.25" spans="1:9">
      <c r="A786" s="28">
        <v>785</v>
      </c>
      <c r="B786" s="28" t="s">
        <v>27738</v>
      </c>
      <c r="C786" s="29" t="s">
        <v>28425</v>
      </c>
      <c r="D786" s="30" t="s">
        <v>28426</v>
      </c>
      <c r="E786" s="29" t="s">
        <v>28435</v>
      </c>
      <c r="F786" s="29" t="s">
        <v>28465</v>
      </c>
      <c r="G786" s="31">
        <v>400</v>
      </c>
      <c r="H786" s="32">
        <v>0</v>
      </c>
      <c r="I786" s="33">
        <v>350.87</v>
      </c>
    </row>
    <row r="787" ht="14.25" spans="1:9">
      <c r="A787" s="28">
        <v>786</v>
      </c>
      <c r="B787" s="28" t="s">
        <v>27738</v>
      </c>
      <c r="C787" s="29" t="s">
        <v>28425</v>
      </c>
      <c r="D787" s="30" t="s">
        <v>28426</v>
      </c>
      <c r="E787" s="29" t="s">
        <v>28430</v>
      </c>
      <c r="F787" s="29" t="s">
        <v>28466</v>
      </c>
      <c r="G787" s="31">
        <v>400</v>
      </c>
      <c r="H787" s="32">
        <v>0</v>
      </c>
      <c r="I787" s="33">
        <v>201.21</v>
      </c>
    </row>
    <row r="788" ht="14.25" spans="1:9">
      <c r="A788" s="28">
        <v>787</v>
      </c>
      <c r="B788" s="28" t="s">
        <v>27738</v>
      </c>
      <c r="C788" s="29" t="s">
        <v>28425</v>
      </c>
      <c r="D788" s="30" t="s">
        <v>28426</v>
      </c>
      <c r="E788" s="29" t="s">
        <v>28439</v>
      </c>
      <c r="F788" s="29" t="s">
        <v>28467</v>
      </c>
      <c r="G788" s="31">
        <v>100</v>
      </c>
      <c r="H788" s="32">
        <v>0</v>
      </c>
      <c r="I788" s="33">
        <v>60.95</v>
      </c>
    </row>
    <row r="789" ht="14.25" spans="1:9">
      <c r="A789" s="28">
        <v>788</v>
      </c>
      <c r="B789" s="28" t="s">
        <v>27738</v>
      </c>
      <c r="C789" s="29" t="s">
        <v>28425</v>
      </c>
      <c r="D789" s="30" t="s">
        <v>28426</v>
      </c>
      <c r="E789" s="29" t="s">
        <v>28430</v>
      </c>
      <c r="F789" s="29" t="s">
        <v>28468</v>
      </c>
      <c r="G789" s="31">
        <v>400</v>
      </c>
      <c r="H789" s="32">
        <v>0</v>
      </c>
      <c r="I789" s="33">
        <v>249.35</v>
      </c>
    </row>
    <row r="790" ht="14.25" spans="1:9">
      <c r="A790" s="28">
        <v>789</v>
      </c>
      <c r="B790" s="28" t="s">
        <v>27738</v>
      </c>
      <c r="C790" s="29" t="s">
        <v>28425</v>
      </c>
      <c r="D790" s="30" t="s">
        <v>28426</v>
      </c>
      <c r="E790" s="29" t="s">
        <v>28430</v>
      </c>
      <c r="F790" s="29" t="s">
        <v>28469</v>
      </c>
      <c r="G790" s="31">
        <v>200</v>
      </c>
      <c r="H790" s="32">
        <v>0</v>
      </c>
      <c r="I790" s="33">
        <v>57.39</v>
      </c>
    </row>
    <row r="791" ht="14.25" spans="1:9">
      <c r="A791" s="28">
        <v>790</v>
      </c>
      <c r="B791" s="28" t="s">
        <v>27738</v>
      </c>
      <c r="C791" s="29" t="s">
        <v>28425</v>
      </c>
      <c r="D791" s="30" t="s">
        <v>28426</v>
      </c>
      <c r="E791" s="29" t="s">
        <v>28430</v>
      </c>
      <c r="F791" s="29" t="s">
        <v>28470</v>
      </c>
      <c r="G791" s="31">
        <v>400</v>
      </c>
      <c r="H791" s="32">
        <v>0</v>
      </c>
      <c r="I791" s="34">
        <v>0</v>
      </c>
    </row>
    <row r="792" ht="14.25" spans="1:9">
      <c r="A792" s="28">
        <v>791</v>
      </c>
      <c r="B792" s="28" t="s">
        <v>27738</v>
      </c>
      <c r="C792" s="29" t="s">
        <v>28425</v>
      </c>
      <c r="D792" s="30" t="s">
        <v>28426</v>
      </c>
      <c r="E792" s="29" t="s">
        <v>28433</v>
      </c>
      <c r="F792" s="29" t="s">
        <v>28471</v>
      </c>
      <c r="G792" s="31">
        <v>160</v>
      </c>
      <c r="H792" s="32">
        <v>0</v>
      </c>
      <c r="I792" s="33">
        <v>64</v>
      </c>
    </row>
    <row r="793" ht="14.25" spans="1:9">
      <c r="A793" s="28">
        <v>792</v>
      </c>
      <c r="B793" s="28" t="s">
        <v>27738</v>
      </c>
      <c r="C793" s="29" t="s">
        <v>28425</v>
      </c>
      <c r="D793" s="30" t="s">
        <v>28426</v>
      </c>
      <c r="E793" s="29" t="s">
        <v>28430</v>
      </c>
      <c r="F793" s="29" t="s">
        <v>4274</v>
      </c>
      <c r="G793" s="31">
        <v>200</v>
      </c>
      <c r="H793" s="32">
        <v>0</v>
      </c>
      <c r="I793" s="33">
        <v>39.45</v>
      </c>
    </row>
    <row r="794" ht="14.25" spans="1:9">
      <c r="A794" s="28">
        <v>793</v>
      </c>
      <c r="B794" s="28" t="s">
        <v>27738</v>
      </c>
      <c r="C794" s="29" t="s">
        <v>28425</v>
      </c>
      <c r="D794" s="30" t="s">
        <v>28426</v>
      </c>
      <c r="E794" s="29" t="s">
        <v>28435</v>
      </c>
      <c r="F794" s="29" t="s">
        <v>28472</v>
      </c>
      <c r="G794" s="31">
        <v>200</v>
      </c>
      <c r="H794" s="32">
        <v>0</v>
      </c>
      <c r="I794" s="33">
        <v>34.99</v>
      </c>
    </row>
    <row r="795" ht="14.25" spans="1:9">
      <c r="A795" s="28">
        <v>794</v>
      </c>
      <c r="B795" s="28" t="s">
        <v>27738</v>
      </c>
      <c r="C795" s="29" t="s">
        <v>28425</v>
      </c>
      <c r="D795" s="30" t="s">
        <v>28426</v>
      </c>
      <c r="E795" s="29" t="s">
        <v>28427</v>
      </c>
      <c r="F795" s="29" t="s">
        <v>28473</v>
      </c>
      <c r="G795" s="31">
        <v>200</v>
      </c>
      <c r="H795" s="32">
        <v>0</v>
      </c>
      <c r="I795" s="33">
        <v>115.67</v>
      </c>
    </row>
    <row r="796" ht="14.25" spans="1:9">
      <c r="A796" s="28">
        <v>795</v>
      </c>
      <c r="B796" s="28" t="s">
        <v>27738</v>
      </c>
      <c r="C796" s="29" t="s">
        <v>28425</v>
      </c>
      <c r="D796" s="30" t="s">
        <v>28426</v>
      </c>
      <c r="E796" s="29" t="s">
        <v>28433</v>
      </c>
      <c r="F796" s="29" t="s">
        <v>28474</v>
      </c>
      <c r="G796" s="31">
        <v>400</v>
      </c>
      <c r="H796" s="32">
        <v>0</v>
      </c>
      <c r="I796" s="33">
        <v>69.63</v>
      </c>
    </row>
    <row r="797" ht="14.25" spans="1:9">
      <c r="A797" s="28">
        <v>796</v>
      </c>
      <c r="B797" s="28" t="s">
        <v>27738</v>
      </c>
      <c r="C797" s="29" t="s">
        <v>28425</v>
      </c>
      <c r="D797" s="30" t="s">
        <v>28426</v>
      </c>
      <c r="E797" s="29" t="s">
        <v>28427</v>
      </c>
      <c r="F797" s="29" t="s">
        <v>28475</v>
      </c>
      <c r="G797" s="31">
        <v>400</v>
      </c>
      <c r="H797" s="32">
        <v>0</v>
      </c>
      <c r="I797" s="33">
        <v>88.8</v>
      </c>
    </row>
    <row r="798" ht="14.25" spans="1:9">
      <c r="A798" s="28">
        <v>797</v>
      </c>
      <c r="B798" s="28" t="s">
        <v>27738</v>
      </c>
      <c r="C798" s="29" t="s">
        <v>28425</v>
      </c>
      <c r="D798" s="30" t="s">
        <v>28426</v>
      </c>
      <c r="E798" s="29" t="s">
        <v>28430</v>
      </c>
      <c r="F798" s="29" t="s">
        <v>28476</v>
      </c>
      <c r="G798" s="31">
        <v>400</v>
      </c>
      <c r="H798" s="32">
        <v>0</v>
      </c>
      <c r="I798" s="33">
        <v>31.74</v>
      </c>
    </row>
    <row r="799" ht="14.25" spans="1:9">
      <c r="A799" s="28">
        <v>798</v>
      </c>
      <c r="B799" s="28" t="s">
        <v>27738</v>
      </c>
      <c r="C799" s="29" t="s">
        <v>28425</v>
      </c>
      <c r="D799" s="30" t="s">
        <v>28426</v>
      </c>
      <c r="E799" s="29" t="s">
        <v>28427</v>
      </c>
      <c r="F799" s="29" t="s">
        <v>28477</v>
      </c>
      <c r="G799" s="31">
        <v>100</v>
      </c>
      <c r="H799" s="32">
        <v>0</v>
      </c>
      <c r="I799" s="33">
        <v>0</v>
      </c>
    </row>
    <row r="800" ht="14.25" spans="1:9">
      <c r="A800" s="28">
        <v>799</v>
      </c>
      <c r="B800" s="28" t="s">
        <v>27738</v>
      </c>
      <c r="C800" s="29" t="s">
        <v>28425</v>
      </c>
      <c r="D800" s="30" t="s">
        <v>28426</v>
      </c>
      <c r="E800" s="29" t="s">
        <v>28427</v>
      </c>
      <c r="F800" s="29" t="s">
        <v>28478</v>
      </c>
      <c r="G800" s="31">
        <v>100</v>
      </c>
      <c r="H800" s="32">
        <v>0</v>
      </c>
      <c r="I800" s="33">
        <v>67.06</v>
      </c>
    </row>
    <row r="801" ht="14.25" spans="1:9">
      <c r="A801" s="28">
        <v>800</v>
      </c>
      <c r="B801" s="28" t="s">
        <v>27738</v>
      </c>
      <c r="C801" s="29" t="s">
        <v>28425</v>
      </c>
      <c r="D801" s="30" t="s">
        <v>28426</v>
      </c>
      <c r="E801" s="29" t="s">
        <v>28427</v>
      </c>
      <c r="F801" s="29" t="s">
        <v>28479</v>
      </c>
      <c r="G801" s="31">
        <v>100</v>
      </c>
      <c r="H801" s="32">
        <v>0</v>
      </c>
      <c r="I801" s="33">
        <v>75.88</v>
      </c>
    </row>
    <row r="802" ht="14.25" spans="1:9">
      <c r="A802" s="28">
        <v>801</v>
      </c>
      <c r="B802" s="28" t="s">
        <v>27738</v>
      </c>
      <c r="C802" s="29" t="s">
        <v>28425</v>
      </c>
      <c r="D802" s="30" t="s">
        <v>28426</v>
      </c>
      <c r="E802" s="29" t="s">
        <v>28430</v>
      </c>
      <c r="F802" s="29" t="s">
        <v>28480</v>
      </c>
      <c r="G802" s="31">
        <v>200</v>
      </c>
      <c r="H802" s="32">
        <v>0</v>
      </c>
      <c r="I802" s="33">
        <v>132.57</v>
      </c>
    </row>
    <row r="803" ht="14.25" spans="1:9">
      <c r="A803" s="28">
        <v>802</v>
      </c>
      <c r="B803" s="28" t="s">
        <v>27738</v>
      </c>
      <c r="C803" s="29" t="s">
        <v>28425</v>
      </c>
      <c r="D803" s="30" t="s">
        <v>28426</v>
      </c>
      <c r="E803" s="29" t="s">
        <v>28435</v>
      </c>
      <c r="F803" s="29" t="s">
        <v>28481</v>
      </c>
      <c r="G803" s="31">
        <v>200</v>
      </c>
      <c r="H803" s="32">
        <v>0</v>
      </c>
      <c r="I803" s="33">
        <v>106.59</v>
      </c>
    </row>
    <row r="804" ht="14.25" spans="1:9">
      <c r="A804" s="28">
        <v>803</v>
      </c>
      <c r="B804" s="28" t="s">
        <v>27738</v>
      </c>
      <c r="C804" s="29" t="s">
        <v>28425</v>
      </c>
      <c r="D804" s="30" t="s">
        <v>28426</v>
      </c>
      <c r="E804" s="29" t="s">
        <v>28427</v>
      </c>
      <c r="F804" s="29" t="s">
        <v>28482</v>
      </c>
      <c r="G804" s="31">
        <v>200</v>
      </c>
      <c r="H804" s="32">
        <v>0</v>
      </c>
      <c r="I804" s="33">
        <v>35.52</v>
      </c>
    </row>
    <row r="805" ht="14.25" spans="1:9">
      <c r="A805" s="28">
        <v>804</v>
      </c>
      <c r="B805" s="28" t="s">
        <v>27738</v>
      </c>
      <c r="C805" s="29" t="s">
        <v>28425</v>
      </c>
      <c r="D805" s="30" t="s">
        <v>28426</v>
      </c>
      <c r="E805" s="29" t="s">
        <v>28435</v>
      </c>
      <c r="F805" s="29" t="s">
        <v>28483</v>
      </c>
      <c r="G805" s="31">
        <v>200</v>
      </c>
      <c r="H805" s="32">
        <v>0</v>
      </c>
      <c r="I805" s="33">
        <v>166.15</v>
      </c>
    </row>
    <row r="806" ht="14.25" spans="1:9">
      <c r="A806" s="28">
        <v>805</v>
      </c>
      <c r="B806" s="28" t="s">
        <v>27738</v>
      </c>
      <c r="C806" s="29" t="s">
        <v>28425</v>
      </c>
      <c r="D806" s="30" t="s">
        <v>28426</v>
      </c>
      <c r="E806" s="29" t="s">
        <v>28427</v>
      </c>
      <c r="F806" s="29" t="s">
        <v>28484</v>
      </c>
      <c r="G806" s="31">
        <v>200</v>
      </c>
      <c r="H806" s="32">
        <v>0</v>
      </c>
      <c r="I806" s="33">
        <v>163.11</v>
      </c>
    </row>
    <row r="807" ht="14.25" spans="1:9">
      <c r="A807" s="28">
        <v>806</v>
      </c>
      <c r="B807" s="28" t="s">
        <v>27738</v>
      </c>
      <c r="C807" s="29" t="s">
        <v>28425</v>
      </c>
      <c r="D807" s="30" t="s">
        <v>28426</v>
      </c>
      <c r="E807" s="29" t="s">
        <v>28430</v>
      </c>
      <c r="F807" s="29" t="s">
        <v>28485</v>
      </c>
      <c r="G807" s="31">
        <v>315</v>
      </c>
      <c r="H807" s="32">
        <v>0</v>
      </c>
      <c r="I807" s="33">
        <v>178.81</v>
      </c>
    </row>
    <row r="808" ht="14.25" spans="1:9">
      <c r="A808" s="28">
        <v>807</v>
      </c>
      <c r="B808" s="28" t="s">
        <v>27738</v>
      </c>
      <c r="C808" s="29" t="s">
        <v>28425</v>
      </c>
      <c r="D808" s="30" t="s">
        <v>28426</v>
      </c>
      <c r="E808" s="29" t="s">
        <v>28427</v>
      </c>
      <c r="F808" s="29" t="s">
        <v>2094</v>
      </c>
      <c r="G808" s="31">
        <v>200</v>
      </c>
      <c r="H808" s="32">
        <v>0</v>
      </c>
      <c r="I808" s="33">
        <v>78.67</v>
      </c>
    </row>
    <row r="809" ht="14.25" spans="1:9">
      <c r="A809" s="28">
        <v>808</v>
      </c>
      <c r="B809" s="28" t="s">
        <v>27738</v>
      </c>
      <c r="C809" s="29" t="s">
        <v>28425</v>
      </c>
      <c r="D809" s="30" t="s">
        <v>28426</v>
      </c>
      <c r="E809" s="29" t="s">
        <v>28427</v>
      </c>
      <c r="F809" s="29" t="s">
        <v>28486</v>
      </c>
      <c r="G809" s="31">
        <v>400</v>
      </c>
      <c r="H809" s="32">
        <v>0</v>
      </c>
      <c r="I809" s="33">
        <v>210.2</v>
      </c>
    </row>
    <row r="810" ht="14.25" spans="1:9">
      <c r="A810" s="28">
        <v>809</v>
      </c>
      <c r="B810" s="28" t="s">
        <v>27738</v>
      </c>
      <c r="C810" s="29" t="s">
        <v>28425</v>
      </c>
      <c r="D810" s="30" t="s">
        <v>28426</v>
      </c>
      <c r="E810" s="29" t="s">
        <v>28430</v>
      </c>
      <c r="F810" s="29" t="s">
        <v>28487</v>
      </c>
      <c r="G810" s="31">
        <v>200</v>
      </c>
      <c r="H810" s="32">
        <v>0</v>
      </c>
      <c r="I810" s="33">
        <v>58.15</v>
      </c>
    </row>
    <row r="811" ht="14.25" spans="1:9">
      <c r="A811" s="28">
        <v>810</v>
      </c>
      <c r="B811" s="28" t="s">
        <v>27738</v>
      </c>
      <c r="C811" s="29" t="s">
        <v>28425</v>
      </c>
      <c r="D811" s="30" t="s">
        <v>28426</v>
      </c>
      <c r="E811" s="29" t="s">
        <v>28430</v>
      </c>
      <c r="F811" s="29" t="s">
        <v>5992</v>
      </c>
      <c r="G811" s="31">
        <v>200</v>
      </c>
      <c r="H811" s="32">
        <v>0</v>
      </c>
      <c r="I811" s="33">
        <v>152.86</v>
      </c>
    </row>
    <row r="812" ht="14.25" spans="1:9">
      <c r="A812" s="28">
        <v>811</v>
      </c>
      <c r="B812" s="28" t="s">
        <v>27738</v>
      </c>
      <c r="C812" s="29" t="s">
        <v>28425</v>
      </c>
      <c r="D812" s="30" t="s">
        <v>28426</v>
      </c>
      <c r="E812" s="29" t="s">
        <v>28439</v>
      </c>
      <c r="F812" s="29" t="s">
        <v>28488</v>
      </c>
      <c r="G812" s="31">
        <v>100</v>
      </c>
      <c r="H812" s="32">
        <v>0</v>
      </c>
      <c r="I812" s="33">
        <v>92.73</v>
      </c>
    </row>
    <row r="813" ht="14.25" spans="1:9">
      <c r="A813" s="28">
        <v>812</v>
      </c>
      <c r="B813" s="28" t="s">
        <v>27738</v>
      </c>
      <c r="C813" s="29" t="s">
        <v>28425</v>
      </c>
      <c r="D813" s="30" t="s">
        <v>28426</v>
      </c>
      <c r="E813" s="29" t="s">
        <v>28433</v>
      </c>
      <c r="F813" s="29" t="s">
        <v>28489</v>
      </c>
      <c r="G813" s="31">
        <v>200</v>
      </c>
      <c r="H813" s="32">
        <v>0</v>
      </c>
      <c r="I813" s="33">
        <v>93.74</v>
      </c>
    </row>
    <row r="814" ht="14.25" spans="1:9">
      <c r="A814" s="28">
        <v>813</v>
      </c>
      <c r="B814" s="28" t="s">
        <v>27738</v>
      </c>
      <c r="C814" s="29" t="s">
        <v>28425</v>
      </c>
      <c r="D814" s="30" t="s">
        <v>28426</v>
      </c>
      <c r="E814" s="29" t="s">
        <v>28430</v>
      </c>
      <c r="F814" s="29" t="s">
        <v>28490</v>
      </c>
      <c r="G814" s="31">
        <v>400</v>
      </c>
      <c r="H814" s="32">
        <v>0</v>
      </c>
      <c r="I814" s="33">
        <v>158.95</v>
      </c>
    </row>
    <row r="815" ht="14.25" spans="1:9">
      <c r="A815" s="28">
        <v>814</v>
      </c>
      <c r="B815" s="28" t="s">
        <v>27738</v>
      </c>
      <c r="C815" s="29" t="s">
        <v>28425</v>
      </c>
      <c r="D815" s="30" t="s">
        <v>28426</v>
      </c>
      <c r="E815" s="29" t="s">
        <v>28430</v>
      </c>
      <c r="F815" s="29" t="s">
        <v>28491</v>
      </c>
      <c r="G815" s="31">
        <v>100</v>
      </c>
      <c r="H815" s="32">
        <v>0</v>
      </c>
      <c r="I815" s="33">
        <v>47.64</v>
      </c>
    </row>
    <row r="816" ht="14.25" spans="1:9">
      <c r="A816" s="28">
        <v>815</v>
      </c>
      <c r="B816" s="28" t="s">
        <v>27738</v>
      </c>
      <c r="C816" s="29" t="s">
        <v>28425</v>
      </c>
      <c r="D816" s="30" t="s">
        <v>28426</v>
      </c>
      <c r="E816" s="29" t="s">
        <v>28433</v>
      </c>
      <c r="F816" s="29" t="s">
        <v>28492</v>
      </c>
      <c r="G816" s="31">
        <v>200</v>
      </c>
      <c r="H816" s="32">
        <v>0</v>
      </c>
      <c r="I816" s="33">
        <v>122.39</v>
      </c>
    </row>
    <row r="817" ht="14.25" spans="1:9">
      <c r="A817" s="28">
        <v>816</v>
      </c>
      <c r="B817" s="28" t="s">
        <v>27738</v>
      </c>
      <c r="C817" s="29" t="s">
        <v>28425</v>
      </c>
      <c r="D817" s="30" t="s">
        <v>28426</v>
      </c>
      <c r="E817" s="29" t="s">
        <v>28427</v>
      </c>
      <c r="F817" s="29" t="s">
        <v>28493</v>
      </c>
      <c r="G817" s="31">
        <v>200</v>
      </c>
      <c r="H817" s="32">
        <v>0</v>
      </c>
      <c r="I817" s="33">
        <v>66.65</v>
      </c>
    </row>
    <row r="818" ht="14.25" spans="1:9">
      <c r="A818" s="28">
        <v>817</v>
      </c>
      <c r="B818" s="28" t="s">
        <v>27738</v>
      </c>
      <c r="C818" s="29" t="s">
        <v>28425</v>
      </c>
      <c r="D818" s="30" t="s">
        <v>28426</v>
      </c>
      <c r="E818" s="29" t="s">
        <v>28430</v>
      </c>
      <c r="F818" s="29" t="s">
        <v>28494</v>
      </c>
      <c r="G818" s="31">
        <v>400</v>
      </c>
      <c r="H818" s="32">
        <v>0</v>
      </c>
      <c r="I818" s="33">
        <v>59.18</v>
      </c>
    </row>
    <row r="819" ht="14.25" spans="1:9">
      <c r="A819" s="28">
        <v>818</v>
      </c>
      <c r="B819" s="28" t="s">
        <v>27738</v>
      </c>
      <c r="C819" s="29" t="s">
        <v>28425</v>
      </c>
      <c r="D819" s="30" t="s">
        <v>28426</v>
      </c>
      <c r="E819" s="29" t="s">
        <v>28435</v>
      </c>
      <c r="F819" s="29" t="s">
        <v>28495</v>
      </c>
      <c r="G819" s="31">
        <v>200</v>
      </c>
      <c r="H819" s="32">
        <v>0</v>
      </c>
      <c r="I819" s="33">
        <v>123.54</v>
      </c>
    </row>
    <row r="820" ht="14.25" spans="1:9">
      <c r="A820" s="28">
        <v>819</v>
      </c>
      <c r="B820" s="28" t="s">
        <v>27738</v>
      </c>
      <c r="C820" s="29" t="s">
        <v>28425</v>
      </c>
      <c r="D820" s="30" t="s">
        <v>28426</v>
      </c>
      <c r="E820" s="29" t="s">
        <v>28433</v>
      </c>
      <c r="F820" s="29" t="s">
        <v>28496</v>
      </c>
      <c r="G820" s="31">
        <v>100</v>
      </c>
      <c r="H820" s="32">
        <v>0</v>
      </c>
      <c r="I820" s="33">
        <v>85.98</v>
      </c>
    </row>
    <row r="821" ht="14.25" spans="1:9">
      <c r="A821" s="28">
        <v>820</v>
      </c>
      <c r="B821" s="28" t="s">
        <v>27738</v>
      </c>
      <c r="C821" s="29" t="s">
        <v>28425</v>
      </c>
      <c r="D821" s="30" t="s">
        <v>28426</v>
      </c>
      <c r="E821" s="29" t="s">
        <v>28435</v>
      </c>
      <c r="F821" s="29" t="s">
        <v>28497</v>
      </c>
      <c r="G821" s="31">
        <v>200</v>
      </c>
      <c r="H821" s="32">
        <v>0</v>
      </c>
      <c r="I821" s="33">
        <v>107.63</v>
      </c>
    </row>
    <row r="822" ht="14.25" spans="1:9">
      <c r="A822" s="28">
        <v>821</v>
      </c>
      <c r="B822" s="28" t="s">
        <v>27738</v>
      </c>
      <c r="C822" s="29" t="s">
        <v>28425</v>
      </c>
      <c r="D822" s="30" t="s">
        <v>28426</v>
      </c>
      <c r="E822" s="29" t="s">
        <v>28435</v>
      </c>
      <c r="F822" s="29" t="s">
        <v>28498</v>
      </c>
      <c r="G822" s="31">
        <v>315</v>
      </c>
      <c r="H822" s="32">
        <v>0</v>
      </c>
      <c r="I822" s="33">
        <v>93.82</v>
      </c>
    </row>
    <row r="823" ht="14.25" spans="1:9">
      <c r="A823" s="28">
        <v>822</v>
      </c>
      <c r="B823" s="28" t="s">
        <v>27738</v>
      </c>
      <c r="C823" s="29" t="s">
        <v>28425</v>
      </c>
      <c r="D823" s="30" t="s">
        <v>28426</v>
      </c>
      <c r="E823" s="29" t="s">
        <v>28430</v>
      </c>
      <c r="F823" s="29" t="s">
        <v>28499</v>
      </c>
      <c r="G823" s="31">
        <v>400</v>
      </c>
      <c r="H823" s="32">
        <v>0</v>
      </c>
      <c r="I823" s="33">
        <v>123.52</v>
      </c>
    </row>
    <row r="824" ht="14.25" spans="1:9">
      <c r="A824" s="28">
        <v>823</v>
      </c>
      <c r="B824" s="28" t="s">
        <v>27738</v>
      </c>
      <c r="C824" s="29" t="s">
        <v>28425</v>
      </c>
      <c r="D824" s="30" t="s">
        <v>28426</v>
      </c>
      <c r="E824" s="29" t="s">
        <v>28433</v>
      </c>
      <c r="F824" s="29" t="s">
        <v>28500</v>
      </c>
      <c r="G824" s="31">
        <v>200</v>
      </c>
      <c r="H824" s="32">
        <v>0</v>
      </c>
      <c r="I824" s="33">
        <v>157.47</v>
      </c>
    </row>
    <row r="825" ht="14.25" spans="1:9">
      <c r="A825" s="28">
        <v>824</v>
      </c>
      <c r="B825" s="28" t="s">
        <v>27738</v>
      </c>
      <c r="C825" s="29" t="s">
        <v>28425</v>
      </c>
      <c r="D825" s="30" t="s">
        <v>28426</v>
      </c>
      <c r="E825" s="29" t="s">
        <v>28427</v>
      </c>
      <c r="F825" s="29" t="s">
        <v>28501</v>
      </c>
      <c r="G825" s="31">
        <v>200</v>
      </c>
      <c r="H825" s="32">
        <v>0</v>
      </c>
      <c r="I825" s="33">
        <v>67.35</v>
      </c>
    </row>
    <row r="826" ht="14.25" spans="1:9">
      <c r="A826" s="28">
        <v>825</v>
      </c>
      <c r="B826" s="28" t="s">
        <v>27738</v>
      </c>
      <c r="C826" s="29" t="s">
        <v>28425</v>
      </c>
      <c r="D826" s="30" t="s">
        <v>28426</v>
      </c>
      <c r="E826" s="29" t="s">
        <v>28427</v>
      </c>
      <c r="F826" s="29" t="s">
        <v>28502</v>
      </c>
      <c r="G826" s="31">
        <v>200</v>
      </c>
      <c r="H826" s="32">
        <v>0</v>
      </c>
      <c r="I826" s="33">
        <v>68.78</v>
      </c>
    </row>
    <row r="827" ht="14.25" spans="1:9">
      <c r="A827" s="28">
        <v>826</v>
      </c>
      <c r="B827" s="28" t="s">
        <v>27738</v>
      </c>
      <c r="C827" s="29" t="s">
        <v>28425</v>
      </c>
      <c r="D827" s="30" t="s">
        <v>28426</v>
      </c>
      <c r="E827" s="29" t="s">
        <v>28433</v>
      </c>
      <c r="F827" s="29" t="s">
        <v>28503</v>
      </c>
      <c r="G827" s="31">
        <v>200</v>
      </c>
      <c r="H827" s="32">
        <v>0</v>
      </c>
      <c r="I827" s="33">
        <v>134.79</v>
      </c>
    </row>
    <row r="828" ht="14.25" spans="1:9">
      <c r="A828" s="28">
        <v>827</v>
      </c>
      <c r="B828" s="28" t="s">
        <v>27738</v>
      </c>
      <c r="C828" s="29" t="s">
        <v>28425</v>
      </c>
      <c r="D828" s="30" t="s">
        <v>28426</v>
      </c>
      <c r="E828" s="29" t="s">
        <v>28435</v>
      </c>
      <c r="F828" s="29" t="s">
        <v>28504</v>
      </c>
      <c r="G828" s="31">
        <v>400</v>
      </c>
      <c r="H828" s="32">
        <v>0</v>
      </c>
      <c r="I828" s="33">
        <v>98.5</v>
      </c>
    </row>
    <row r="829" ht="14.25" spans="1:9">
      <c r="A829" s="28">
        <v>828</v>
      </c>
      <c r="B829" s="28" t="s">
        <v>27738</v>
      </c>
      <c r="C829" s="29" t="s">
        <v>28425</v>
      </c>
      <c r="D829" s="30" t="s">
        <v>28426</v>
      </c>
      <c r="E829" s="29" t="s">
        <v>28427</v>
      </c>
      <c r="F829" s="29" t="s">
        <v>28505</v>
      </c>
      <c r="G829" s="31">
        <v>200</v>
      </c>
      <c r="H829" s="32">
        <v>0</v>
      </c>
      <c r="I829" s="33">
        <v>132.15</v>
      </c>
    </row>
    <row r="830" ht="14.25" spans="1:9">
      <c r="A830" s="28">
        <v>829</v>
      </c>
      <c r="B830" s="28" t="s">
        <v>27738</v>
      </c>
      <c r="C830" s="29" t="s">
        <v>28425</v>
      </c>
      <c r="D830" s="30" t="s">
        <v>28426</v>
      </c>
      <c r="E830" s="29" t="s">
        <v>28430</v>
      </c>
      <c r="F830" s="29" t="s">
        <v>28506</v>
      </c>
      <c r="G830" s="31">
        <v>200</v>
      </c>
      <c r="H830" s="32">
        <v>0</v>
      </c>
      <c r="I830" s="33">
        <v>157.32</v>
      </c>
    </row>
    <row r="831" ht="14.25" spans="1:9">
      <c r="A831" s="28">
        <v>830</v>
      </c>
      <c r="B831" s="28" t="s">
        <v>27738</v>
      </c>
      <c r="C831" s="29" t="s">
        <v>28425</v>
      </c>
      <c r="D831" s="30" t="s">
        <v>28426</v>
      </c>
      <c r="E831" s="29" t="s">
        <v>28435</v>
      </c>
      <c r="F831" s="29" t="s">
        <v>28507</v>
      </c>
      <c r="G831" s="31">
        <v>100</v>
      </c>
      <c r="H831" s="32">
        <v>0</v>
      </c>
      <c r="I831" s="33">
        <v>67.47</v>
      </c>
    </row>
    <row r="832" ht="14.25" spans="1:9">
      <c r="A832" s="28">
        <v>831</v>
      </c>
      <c r="B832" s="28" t="s">
        <v>27738</v>
      </c>
      <c r="C832" s="29" t="s">
        <v>28425</v>
      </c>
      <c r="D832" s="30" t="s">
        <v>28426</v>
      </c>
      <c r="E832" s="29" t="s">
        <v>28439</v>
      </c>
      <c r="F832" s="29" t="s">
        <v>28508</v>
      </c>
      <c r="G832" s="31">
        <v>200</v>
      </c>
      <c r="H832" s="32">
        <v>0</v>
      </c>
      <c r="I832" s="33">
        <v>63.64</v>
      </c>
    </row>
    <row r="833" ht="14.25" spans="1:9">
      <c r="A833" s="28">
        <v>832</v>
      </c>
      <c r="B833" s="28" t="s">
        <v>27738</v>
      </c>
      <c r="C833" s="29" t="s">
        <v>28425</v>
      </c>
      <c r="D833" s="30" t="s">
        <v>28426</v>
      </c>
      <c r="E833" s="29" t="s">
        <v>28433</v>
      </c>
      <c r="F833" s="29" t="s">
        <v>28509</v>
      </c>
      <c r="G833" s="31">
        <v>200</v>
      </c>
      <c r="H833" s="32">
        <v>0</v>
      </c>
      <c r="I833" s="33">
        <v>136.54</v>
      </c>
    </row>
    <row r="834" ht="14.25" spans="1:9">
      <c r="A834" s="28">
        <v>833</v>
      </c>
      <c r="B834" s="28" t="s">
        <v>27738</v>
      </c>
      <c r="C834" s="29" t="s">
        <v>28425</v>
      </c>
      <c r="D834" s="30" t="s">
        <v>28426</v>
      </c>
      <c r="E834" s="29" t="s">
        <v>28427</v>
      </c>
      <c r="F834" s="29" t="s">
        <v>28510</v>
      </c>
      <c r="G834" s="31">
        <v>200</v>
      </c>
      <c r="H834" s="32">
        <v>0</v>
      </c>
      <c r="I834" s="33">
        <v>82.07</v>
      </c>
    </row>
    <row r="835" ht="14.25" spans="1:9">
      <c r="A835" s="28">
        <v>834</v>
      </c>
      <c r="B835" s="28" t="s">
        <v>27738</v>
      </c>
      <c r="C835" s="29" t="s">
        <v>28425</v>
      </c>
      <c r="D835" s="30" t="s">
        <v>28426</v>
      </c>
      <c r="E835" s="29" t="s">
        <v>28435</v>
      </c>
      <c r="F835" s="29" t="s">
        <v>28511</v>
      </c>
      <c r="G835" s="31">
        <v>400</v>
      </c>
      <c r="H835" s="32">
        <v>0</v>
      </c>
      <c r="I835" s="33">
        <v>92.92</v>
      </c>
    </row>
    <row r="836" ht="14.25" spans="1:9">
      <c r="A836" s="28">
        <v>835</v>
      </c>
      <c r="B836" s="28" t="s">
        <v>27738</v>
      </c>
      <c r="C836" s="29" t="s">
        <v>28425</v>
      </c>
      <c r="D836" s="30" t="s">
        <v>28426</v>
      </c>
      <c r="E836" s="29" t="s">
        <v>28435</v>
      </c>
      <c r="F836" s="29" t="s">
        <v>28512</v>
      </c>
      <c r="G836" s="31">
        <v>400</v>
      </c>
      <c r="H836" s="32">
        <v>0</v>
      </c>
      <c r="I836" s="33">
        <v>42.65</v>
      </c>
    </row>
    <row r="837" ht="14.25" spans="1:9">
      <c r="A837" s="28">
        <v>836</v>
      </c>
      <c r="B837" s="28" t="s">
        <v>27738</v>
      </c>
      <c r="C837" s="29" t="s">
        <v>28425</v>
      </c>
      <c r="D837" s="30" t="s">
        <v>28426</v>
      </c>
      <c r="E837" s="29" t="s">
        <v>28427</v>
      </c>
      <c r="F837" s="29" t="s">
        <v>28513</v>
      </c>
      <c r="G837" s="31">
        <v>200</v>
      </c>
      <c r="H837" s="32">
        <v>0</v>
      </c>
      <c r="I837" s="33">
        <v>125.66</v>
      </c>
    </row>
    <row r="838" ht="14.25" spans="1:9">
      <c r="A838" s="28">
        <v>837</v>
      </c>
      <c r="B838" s="28" t="s">
        <v>27738</v>
      </c>
      <c r="C838" s="29" t="s">
        <v>28425</v>
      </c>
      <c r="D838" s="30" t="s">
        <v>28426</v>
      </c>
      <c r="E838" s="29" t="s">
        <v>28430</v>
      </c>
      <c r="F838" s="29" t="s">
        <v>28514</v>
      </c>
      <c r="G838" s="31">
        <v>400</v>
      </c>
      <c r="H838" s="32">
        <v>0</v>
      </c>
      <c r="I838" s="33">
        <v>18.28</v>
      </c>
    </row>
    <row r="839" ht="14.25" spans="1:9">
      <c r="A839" s="28">
        <v>838</v>
      </c>
      <c r="B839" s="28" t="s">
        <v>27738</v>
      </c>
      <c r="C839" s="29" t="s">
        <v>28425</v>
      </c>
      <c r="D839" s="30" t="s">
        <v>28426</v>
      </c>
      <c r="E839" s="29" t="s">
        <v>28427</v>
      </c>
      <c r="F839" s="29" t="s">
        <v>28515</v>
      </c>
      <c r="G839" s="31">
        <v>200</v>
      </c>
      <c r="H839" s="32">
        <v>0</v>
      </c>
      <c r="I839" s="33">
        <v>102.79</v>
      </c>
    </row>
    <row r="840" ht="14.25" spans="1:9">
      <c r="A840" s="28">
        <v>839</v>
      </c>
      <c r="B840" s="28" t="s">
        <v>27738</v>
      </c>
      <c r="C840" s="29" t="s">
        <v>28425</v>
      </c>
      <c r="D840" s="30" t="s">
        <v>28426</v>
      </c>
      <c r="E840" s="29" t="s">
        <v>28427</v>
      </c>
      <c r="F840" s="29" t="s">
        <v>28516</v>
      </c>
      <c r="G840" s="31">
        <v>200</v>
      </c>
      <c r="H840" s="32">
        <v>0</v>
      </c>
      <c r="I840" s="33">
        <v>89.48</v>
      </c>
    </row>
    <row r="841" ht="14.25" spans="1:9">
      <c r="A841" s="28">
        <v>840</v>
      </c>
      <c r="B841" s="28" t="s">
        <v>27738</v>
      </c>
      <c r="C841" s="29" t="s">
        <v>28425</v>
      </c>
      <c r="D841" s="30" t="s">
        <v>28426</v>
      </c>
      <c r="E841" s="29" t="s">
        <v>28427</v>
      </c>
      <c r="F841" s="29" t="s">
        <v>28517</v>
      </c>
      <c r="G841" s="31">
        <v>400</v>
      </c>
      <c r="H841" s="32">
        <v>0</v>
      </c>
      <c r="I841" s="33">
        <v>261.83</v>
      </c>
    </row>
    <row r="842" ht="14.25" spans="1:9">
      <c r="A842" s="28">
        <v>841</v>
      </c>
      <c r="B842" s="28" t="s">
        <v>27738</v>
      </c>
      <c r="C842" s="29" t="s">
        <v>28425</v>
      </c>
      <c r="D842" s="30" t="s">
        <v>28426</v>
      </c>
      <c r="E842" s="29" t="s">
        <v>28430</v>
      </c>
      <c r="F842" s="29" t="s">
        <v>28518</v>
      </c>
      <c r="G842" s="31">
        <v>400</v>
      </c>
      <c r="H842" s="32">
        <v>0</v>
      </c>
      <c r="I842" s="33">
        <v>287.54</v>
      </c>
    </row>
    <row r="843" ht="14.25" spans="1:9">
      <c r="A843" s="28">
        <v>842</v>
      </c>
      <c r="B843" s="28" t="s">
        <v>27738</v>
      </c>
      <c r="C843" s="29" t="s">
        <v>28425</v>
      </c>
      <c r="D843" s="30" t="s">
        <v>28426</v>
      </c>
      <c r="E843" s="29" t="s">
        <v>28433</v>
      </c>
      <c r="F843" s="29" t="s">
        <v>28519</v>
      </c>
      <c r="G843" s="31">
        <v>100</v>
      </c>
      <c r="H843" s="32">
        <v>0</v>
      </c>
      <c r="I843" s="33">
        <v>39.18</v>
      </c>
    </row>
    <row r="844" ht="14.25" spans="1:9">
      <c r="A844" s="28">
        <v>843</v>
      </c>
      <c r="B844" s="28" t="s">
        <v>27738</v>
      </c>
      <c r="C844" s="29" t="s">
        <v>28425</v>
      </c>
      <c r="D844" s="30" t="s">
        <v>28426</v>
      </c>
      <c r="E844" s="29" t="s">
        <v>28430</v>
      </c>
      <c r="F844" s="29" t="s">
        <v>27867</v>
      </c>
      <c r="G844" s="31">
        <v>200</v>
      </c>
      <c r="H844" s="32">
        <v>0</v>
      </c>
      <c r="I844" s="33">
        <v>72.78</v>
      </c>
    </row>
    <row r="845" ht="14.25" spans="1:9">
      <c r="A845" s="28">
        <v>844</v>
      </c>
      <c r="B845" s="28" t="s">
        <v>27738</v>
      </c>
      <c r="C845" s="29" t="s">
        <v>28425</v>
      </c>
      <c r="D845" s="30" t="s">
        <v>28426</v>
      </c>
      <c r="E845" s="29" t="s">
        <v>28427</v>
      </c>
      <c r="F845" s="29" t="s">
        <v>28520</v>
      </c>
      <c r="G845" s="31">
        <v>160</v>
      </c>
      <c r="H845" s="32">
        <v>0</v>
      </c>
      <c r="I845" s="33">
        <v>31.94</v>
      </c>
    </row>
    <row r="846" ht="14.25" spans="1:9">
      <c r="A846" s="28">
        <v>845</v>
      </c>
      <c r="B846" s="28" t="s">
        <v>27738</v>
      </c>
      <c r="C846" s="29" t="s">
        <v>28425</v>
      </c>
      <c r="D846" s="30" t="s">
        <v>28426</v>
      </c>
      <c r="E846" s="29" t="s">
        <v>28433</v>
      </c>
      <c r="F846" s="29" t="s">
        <v>11490</v>
      </c>
      <c r="G846" s="31">
        <v>400</v>
      </c>
      <c r="H846" s="32">
        <v>0</v>
      </c>
      <c r="I846" s="33">
        <v>239.76</v>
      </c>
    </row>
    <row r="847" ht="14.25" spans="1:9">
      <c r="A847" s="28">
        <v>846</v>
      </c>
      <c r="B847" s="28" t="s">
        <v>27738</v>
      </c>
      <c r="C847" s="29" t="s">
        <v>28425</v>
      </c>
      <c r="D847" s="30" t="s">
        <v>28426</v>
      </c>
      <c r="E847" s="29" t="s">
        <v>28427</v>
      </c>
      <c r="F847" s="29" t="s">
        <v>28521</v>
      </c>
      <c r="G847" s="31">
        <v>200</v>
      </c>
      <c r="H847" s="32">
        <v>0</v>
      </c>
      <c r="I847" s="33">
        <v>84.75</v>
      </c>
    </row>
    <row r="848" ht="14.25" spans="1:9">
      <c r="A848" s="28">
        <v>847</v>
      </c>
      <c r="B848" s="28" t="s">
        <v>27738</v>
      </c>
      <c r="C848" s="29" t="s">
        <v>28425</v>
      </c>
      <c r="D848" s="30" t="s">
        <v>28426</v>
      </c>
      <c r="E848" s="29" t="s">
        <v>28435</v>
      </c>
      <c r="F848" s="29" t="s">
        <v>28522</v>
      </c>
      <c r="G848" s="31">
        <v>200</v>
      </c>
      <c r="H848" s="32">
        <v>0</v>
      </c>
      <c r="I848" s="33">
        <v>64.82</v>
      </c>
    </row>
    <row r="849" ht="14.25" spans="1:9">
      <c r="A849" s="28">
        <v>848</v>
      </c>
      <c r="B849" s="28" t="s">
        <v>27738</v>
      </c>
      <c r="C849" s="29" t="s">
        <v>28425</v>
      </c>
      <c r="D849" s="30" t="s">
        <v>28426</v>
      </c>
      <c r="E849" s="29" t="s">
        <v>28427</v>
      </c>
      <c r="F849" s="29" t="s">
        <v>7953</v>
      </c>
      <c r="G849" s="31">
        <v>200</v>
      </c>
      <c r="H849" s="32">
        <v>0</v>
      </c>
      <c r="I849" s="33">
        <v>127.66</v>
      </c>
    </row>
    <row r="850" ht="14.25" spans="1:9">
      <c r="A850" s="28">
        <v>849</v>
      </c>
      <c r="B850" s="28" t="s">
        <v>27738</v>
      </c>
      <c r="C850" s="29" t="s">
        <v>28425</v>
      </c>
      <c r="D850" s="30" t="s">
        <v>28426</v>
      </c>
      <c r="E850" s="29" t="s">
        <v>28430</v>
      </c>
      <c r="F850" s="29" t="s">
        <v>28523</v>
      </c>
      <c r="G850" s="31">
        <v>200</v>
      </c>
      <c r="H850" s="32">
        <v>0</v>
      </c>
      <c r="I850" s="33">
        <v>33.88</v>
      </c>
    </row>
    <row r="851" ht="14.25" spans="1:9">
      <c r="A851" s="28">
        <v>850</v>
      </c>
      <c r="B851" s="28" t="s">
        <v>27738</v>
      </c>
      <c r="C851" s="29" t="s">
        <v>28425</v>
      </c>
      <c r="D851" s="30" t="s">
        <v>28426</v>
      </c>
      <c r="E851" s="29" t="s">
        <v>28435</v>
      </c>
      <c r="F851" s="29" t="s">
        <v>28524</v>
      </c>
      <c r="G851" s="31">
        <v>200</v>
      </c>
      <c r="H851" s="32">
        <v>0</v>
      </c>
      <c r="I851" s="33">
        <v>157.63</v>
      </c>
    </row>
    <row r="852" ht="14.25" spans="1:9">
      <c r="A852" s="28">
        <v>851</v>
      </c>
      <c r="B852" s="28" t="s">
        <v>27738</v>
      </c>
      <c r="C852" s="29" t="s">
        <v>28425</v>
      </c>
      <c r="D852" s="30" t="s">
        <v>28426</v>
      </c>
      <c r="E852" s="29" t="s">
        <v>28430</v>
      </c>
      <c r="F852" s="29" t="s">
        <v>28525</v>
      </c>
      <c r="G852" s="31">
        <v>400</v>
      </c>
      <c r="H852" s="32">
        <v>0</v>
      </c>
      <c r="I852" s="33">
        <v>127.67</v>
      </c>
    </row>
    <row r="853" ht="14.25" spans="1:9">
      <c r="A853" s="28">
        <v>852</v>
      </c>
      <c r="B853" s="28" t="s">
        <v>27738</v>
      </c>
      <c r="C853" s="29" t="s">
        <v>28425</v>
      </c>
      <c r="D853" s="30" t="s">
        <v>28426</v>
      </c>
      <c r="E853" s="29" t="s">
        <v>28433</v>
      </c>
      <c r="F853" s="29" t="s">
        <v>28526</v>
      </c>
      <c r="G853" s="31">
        <v>400</v>
      </c>
      <c r="H853" s="32">
        <v>0</v>
      </c>
      <c r="I853" s="33">
        <v>386.34</v>
      </c>
    </row>
    <row r="854" ht="14.25" spans="1:9">
      <c r="A854" s="28">
        <v>853</v>
      </c>
      <c r="B854" s="28" t="s">
        <v>27738</v>
      </c>
      <c r="C854" s="29" t="s">
        <v>28425</v>
      </c>
      <c r="D854" s="30" t="s">
        <v>28426</v>
      </c>
      <c r="E854" s="29" t="s">
        <v>28427</v>
      </c>
      <c r="F854" s="29" t="s">
        <v>6953</v>
      </c>
      <c r="G854" s="31">
        <v>200</v>
      </c>
      <c r="H854" s="32">
        <v>0</v>
      </c>
      <c r="I854" s="33">
        <v>46.43</v>
      </c>
    </row>
    <row r="855" ht="14.25" spans="1:9">
      <c r="A855" s="28">
        <v>854</v>
      </c>
      <c r="B855" s="28" t="s">
        <v>27738</v>
      </c>
      <c r="C855" s="29" t="s">
        <v>28425</v>
      </c>
      <c r="D855" s="30" t="s">
        <v>28426</v>
      </c>
      <c r="E855" s="29" t="s">
        <v>28427</v>
      </c>
      <c r="F855" s="29" t="s">
        <v>28527</v>
      </c>
      <c r="G855" s="31">
        <v>400</v>
      </c>
      <c r="H855" s="32">
        <v>0</v>
      </c>
      <c r="I855" s="33">
        <v>273.25</v>
      </c>
    </row>
    <row r="856" ht="14.25" spans="1:9">
      <c r="A856" s="28">
        <v>855</v>
      </c>
      <c r="B856" s="28" t="s">
        <v>27738</v>
      </c>
      <c r="C856" s="29" t="s">
        <v>28425</v>
      </c>
      <c r="D856" s="30" t="s">
        <v>28426</v>
      </c>
      <c r="E856" s="29" t="s">
        <v>28435</v>
      </c>
      <c r="F856" s="29" t="s">
        <v>28528</v>
      </c>
      <c r="G856" s="31">
        <v>400</v>
      </c>
      <c r="H856" s="32">
        <v>0</v>
      </c>
      <c r="I856" s="33">
        <v>230.31</v>
      </c>
    </row>
    <row r="857" ht="14.25" spans="1:9">
      <c r="A857" s="28">
        <v>856</v>
      </c>
      <c r="B857" s="28" t="s">
        <v>27738</v>
      </c>
      <c r="C857" s="29" t="s">
        <v>28425</v>
      </c>
      <c r="D857" s="30" t="s">
        <v>28426</v>
      </c>
      <c r="E857" s="29" t="s">
        <v>28427</v>
      </c>
      <c r="F857" s="29" t="s">
        <v>28529</v>
      </c>
      <c r="G857" s="31">
        <v>200</v>
      </c>
      <c r="H857" s="32">
        <v>0</v>
      </c>
      <c r="I857" s="33">
        <v>138.05</v>
      </c>
    </row>
    <row r="858" ht="14.25" spans="1:9">
      <c r="A858" s="28">
        <v>857</v>
      </c>
      <c r="B858" s="28" t="s">
        <v>27738</v>
      </c>
      <c r="C858" s="29" t="s">
        <v>28425</v>
      </c>
      <c r="D858" s="30" t="s">
        <v>28426</v>
      </c>
      <c r="E858" s="29" t="s">
        <v>28430</v>
      </c>
      <c r="F858" s="29" t="s">
        <v>28530</v>
      </c>
      <c r="G858" s="31">
        <v>200</v>
      </c>
      <c r="H858" s="32">
        <v>0</v>
      </c>
      <c r="I858" s="33">
        <v>67.51</v>
      </c>
    </row>
    <row r="859" ht="14.25" spans="1:9">
      <c r="A859" s="28">
        <v>858</v>
      </c>
      <c r="B859" s="28" t="s">
        <v>27738</v>
      </c>
      <c r="C859" s="29" t="s">
        <v>28425</v>
      </c>
      <c r="D859" s="30" t="s">
        <v>28426</v>
      </c>
      <c r="E859" s="29" t="s">
        <v>28427</v>
      </c>
      <c r="F859" s="29" t="s">
        <v>4174</v>
      </c>
      <c r="G859" s="31">
        <v>400</v>
      </c>
      <c r="H859" s="32">
        <v>0</v>
      </c>
      <c r="I859" s="33">
        <v>35.67</v>
      </c>
    </row>
    <row r="860" ht="14.25" spans="1:9">
      <c r="A860" s="28">
        <v>859</v>
      </c>
      <c r="B860" s="28" t="s">
        <v>27738</v>
      </c>
      <c r="C860" s="29" t="s">
        <v>28425</v>
      </c>
      <c r="D860" s="30" t="s">
        <v>28426</v>
      </c>
      <c r="E860" s="29" t="s">
        <v>28435</v>
      </c>
      <c r="F860" s="29" t="s">
        <v>28531</v>
      </c>
      <c r="G860" s="31">
        <v>400</v>
      </c>
      <c r="H860" s="32">
        <v>0</v>
      </c>
      <c r="I860" s="33">
        <v>42.79</v>
      </c>
    </row>
    <row r="861" ht="14.25" spans="1:9">
      <c r="A861" s="28">
        <v>860</v>
      </c>
      <c r="B861" s="28" t="s">
        <v>27738</v>
      </c>
      <c r="C861" s="29" t="s">
        <v>28425</v>
      </c>
      <c r="D861" s="30" t="s">
        <v>28426</v>
      </c>
      <c r="E861" s="29" t="s">
        <v>28435</v>
      </c>
      <c r="F861" s="29" t="s">
        <v>28532</v>
      </c>
      <c r="G861" s="31">
        <v>200</v>
      </c>
      <c r="H861" s="32">
        <v>0</v>
      </c>
      <c r="I861" s="33">
        <v>100.37</v>
      </c>
    </row>
    <row r="862" ht="14.25" spans="1:9">
      <c r="A862" s="28">
        <v>861</v>
      </c>
      <c r="B862" s="28" t="s">
        <v>27738</v>
      </c>
      <c r="C862" s="29" t="s">
        <v>28425</v>
      </c>
      <c r="D862" s="30" t="s">
        <v>28426</v>
      </c>
      <c r="E862" s="29" t="s">
        <v>28435</v>
      </c>
      <c r="F862" s="29" t="s">
        <v>28533</v>
      </c>
      <c r="G862" s="31">
        <v>200</v>
      </c>
      <c r="H862" s="32">
        <v>0</v>
      </c>
      <c r="I862" s="34">
        <v>0</v>
      </c>
    </row>
    <row r="863" ht="14.25" spans="1:9">
      <c r="A863" s="28">
        <v>862</v>
      </c>
      <c r="B863" s="28" t="s">
        <v>27738</v>
      </c>
      <c r="C863" s="29" t="s">
        <v>28425</v>
      </c>
      <c r="D863" s="30" t="s">
        <v>28426</v>
      </c>
      <c r="E863" s="29" t="s">
        <v>28427</v>
      </c>
      <c r="F863" s="29" t="s">
        <v>28534</v>
      </c>
      <c r="G863" s="31">
        <v>200</v>
      </c>
      <c r="H863" s="32">
        <v>0</v>
      </c>
      <c r="I863" s="33">
        <v>147.96</v>
      </c>
    </row>
    <row r="864" ht="14.25" spans="1:9">
      <c r="A864" s="28">
        <v>863</v>
      </c>
      <c r="B864" s="28" t="s">
        <v>27738</v>
      </c>
      <c r="C864" s="29" t="s">
        <v>28425</v>
      </c>
      <c r="D864" s="30" t="s">
        <v>28426</v>
      </c>
      <c r="E864" s="29" t="s">
        <v>28427</v>
      </c>
      <c r="F864" s="29" t="s">
        <v>28535</v>
      </c>
      <c r="G864" s="31">
        <v>200</v>
      </c>
      <c r="H864" s="32">
        <v>0</v>
      </c>
      <c r="I864" s="33">
        <v>141.31</v>
      </c>
    </row>
    <row r="865" ht="14.25" spans="1:9">
      <c r="A865" s="28">
        <v>864</v>
      </c>
      <c r="B865" s="28" t="s">
        <v>27738</v>
      </c>
      <c r="C865" s="29" t="s">
        <v>28425</v>
      </c>
      <c r="D865" s="30" t="s">
        <v>28426</v>
      </c>
      <c r="E865" s="29" t="s">
        <v>28433</v>
      </c>
      <c r="F865" s="29" t="s">
        <v>28536</v>
      </c>
      <c r="G865" s="31">
        <v>400</v>
      </c>
      <c r="H865" s="32">
        <v>0</v>
      </c>
      <c r="I865" s="33">
        <v>81.29</v>
      </c>
    </row>
    <row r="866" ht="14.25" spans="1:9">
      <c r="A866" s="28">
        <v>865</v>
      </c>
      <c r="B866" s="28" t="s">
        <v>27738</v>
      </c>
      <c r="C866" s="29" t="s">
        <v>28425</v>
      </c>
      <c r="D866" s="30" t="s">
        <v>28426</v>
      </c>
      <c r="E866" s="29" t="s">
        <v>28433</v>
      </c>
      <c r="F866" s="29" t="s">
        <v>28537</v>
      </c>
      <c r="G866" s="31">
        <v>200</v>
      </c>
      <c r="H866" s="32">
        <v>0</v>
      </c>
      <c r="I866" s="34">
        <v>0</v>
      </c>
    </row>
    <row r="867" ht="14.25" spans="1:9">
      <c r="A867" s="28">
        <v>866</v>
      </c>
      <c r="B867" s="28" t="s">
        <v>27738</v>
      </c>
      <c r="C867" s="29" t="s">
        <v>28425</v>
      </c>
      <c r="D867" s="30" t="s">
        <v>28426</v>
      </c>
      <c r="E867" s="29" t="s">
        <v>28427</v>
      </c>
      <c r="F867" s="29" t="s">
        <v>4208</v>
      </c>
      <c r="G867" s="31">
        <v>400</v>
      </c>
      <c r="H867" s="32">
        <v>0</v>
      </c>
      <c r="I867" s="33">
        <v>133.84</v>
      </c>
    </row>
    <row r="868" ht="14.25" spans="1:9">
      <c r="A868" s="28">
        <v>867</v>
      </c>
      <c r="B868" s="28" t="s">
        <v>27738</v>
      </c>
      <c r="C868" s="29" t="s">
        <v>28425</v>
      </c>
      <c r="D868" s="30" t="s">
        <v>28426</v>
      </c>
      <c r="E868" s="29" t="s">
        <v>28435</v>
      </c>
      <c r="F868" s="29" t="s">
        <v>28538</v>
      </c>
      <c r="G868" s="31">
        <v>400</v>
      </c>
      <c r="H868" s="32">
        <v>0</v>
      </c>
      <c r="I868" s="33">
        <v>184.59</v>
      </c>
    </row>
    <row r="869" ht="14.25" spans="1:9">
      <c r="A869" s="28">
        <v>868</v>
      </c>
      <c r="B869" s="28" t="s">
        <v>27738</v>
      </c>
      <c r="C869" s="29" t="s">
        <v>28425</v>
      </c>
      <c r="D869" s="30" t="s">
        <v>28426</v>
      </c>
      <c r="E869" s="29" t="s">
        <v>28427</v>
      </c>
      <c r="F869" s="29" t="s">
        <v>28539</v>
      </c>
      <c r="G869" s="31">
        <v>200</v>
      </c>
      <c r="H869" s="32">
        <v>0</v>
      </c>
      <c r="I869" s="33">
        <v>81.78</v>
      </c>
    </row>
    <row r="870" ht="14.25" spans="1:9">
      <c r="A870" s="28">
        <v>869</v>
      </c>
      <c r="B870" s="28" t="s">
        <v>27738</v>
      </c>
      <c r="C870" s="29" t="s">
        <v>28425</v>
      </c>
      <c r="D870" s="30" t="s">
        <v>28426</v>
      </c>
      <c r="E870" s="29" t="s">
        <v>28439</v>
      </c>
      <c r="F870" s="29" t="s">
        <v>28540</v>
      </c>
      <c r="G870" s="31">
        <v>200</v>
      </c>
      <c r="H870" s="32">
        <v>0</v>
      </c>
      <c r="I870" s="33">
        <v>101.79</v>
      </c>
    </row>
    <row r="871" ht="14.25" spans="1:9">
      <c r="A871" s="28">
        <v>870</v>
      </c>
      <c r="B871" s="28" t="s">
        <v>27738</v>
      </c>
      <c r="C871" s="29" t="s">
        <v>28425</v>
      </c>
      <c r="D871" s="30" t="s">
        <v>28426</v>
      </c>
      <c r="E871" s="29" t="s">
        <v>28439</v>
      </c>
      <c r="F871" s="29" t="s">
        <v>2861</v>
      </c>
      <c r="G871" s="31">
        <v>200</v>
      </c>
      <c r="H871" s="32">
        <v>0</v>
      </c>
      <c r="I871" s="33">
        <v>123.75</v>
      </c>
    </row>
    <row r="872" ht="14.25" spans="1:9">
      <c r="A872" s="28">
        <v>871</v>
      </c>
      <c r="B872" s="28" t="s">
        <v>27738</v>
      </c>
      <c r="C872" s="29" t="s">
        <v>28425</v>
      </c>
      <c r="D872" s="30" t="s">
        <v>28426</v>
      </c>
      <c r="E872" s="29" t="s">
        <v>28430</v>
      </c>
      <c r="F872" s="29" t="s">
        <v>28541</v>
      </c>
      <c r="G872" s="31">
        <v>400</v>
      </c>
      <c r="H872" s="32">
        <v>0</v>
      </c>
      <c r="I872" s="33">
        <v>116.89</v>
      </c>
    </row>
    <row r="873" ht="14.25" spans="1:9">
      <c r="A873" s="28">
        <v>872</v>
      </c>
      <c r="B873" s="28" t="s">
        <v>27738</v>
      </c>
      <c r="C873" s="29" t="s">
        <v>28425</v>
      </c>
      <c r="D873" s="30" t="s">
        <v>28426</v>
      </c>
      <c r="E873" s="29" t="s">
        <v>28427</v>
      </c>
      <c r="F873" s="29" t="s">
        <v>28542</v>
      </c>
      <c r="G873" s="31">
        <v>200</v>
      </c>
      <c r="H873" s="32">
        <v>0</v>
      </c>
      <c r="I873" s="33">
        <v>75.72</v>
      </c>
    </row>
    <row r="874" ht="14.25" spans="1:9">
      <c r="A874" s="28">
        <v>873</v>
      </c>
      <c r="B874" s="28" t="s">
        <v>27738</v>
      </c>
      <c r="C874" s="29" t="s">
        <v>28425</v>
      </c>
      <c r="D874" s="30" t="s">
        <v>28426</v>
      </c>
      <c r="E874" s="29" t="s">
        <v>28433</v>
      </c>
      <c r="F874" s="29" t="s">
        <v>28543</v>
      </c>
      <c r="G874" s="31">
        <v>100</v>
      </c>
      <c r="H874" s="32">
        <v>0</v>
      </c>
      <c r="I874" s="33">
        <v>40.97</v>
      </c>
    </row>
    <row r="875" ht="14.25" spans="1:9">
      <c r="A875" s="28">
        <v>874</v>
      </c>
      <c r="B875" s="28" t="s">
        <v>27738</v>
      </c>
      <c r="C875" s="29" t="s">
        <v>28425</v>
      </c>
      <c r="D875" s="30" t="s">
        <v>28426</v>
      </c>
      <c r="E875" s="29" t="s">
        <v>28430</v>
      </c>
      <c r="F875" s="29" t="s">
        <v>28544</v>
      </c>
      <c r="G875" s="31">
        <v>400</v>
      </c>
      <c r="H875" s="32">
        <v>0</v>
      </c>
      <c r="I875" s="33">
        <v>203.51</v>
      </c>
    </row>
    <row r="876" ht="14.25" spans="1:9">
      <c r="A876" s="28">
        <v>875</v>
      </c>
      <c r="B876" s="28" t="s">
        <v>27738</v>
      </c>
      <c r="C876" s="29" t="s">
        <v>28425</v>
      </c>
      <c r="D876" s="30" t="s">
        <v>28426</v>
      </c>
      <c r="E876" s="29" t="s">
        <v>28433</v>
      </c>
      <c r="F876" s="29" t="s">
        <v>28545</v>
      </c>
      <c r="G876" s="31">
        <v>100</v>
      </c>
      <c r="H876" s="32">
        <v>0</v>
      </c>
      <c r="I876" s="33">
        <v>72.77</v>
      </c>
    </row>
    <row r="877" ht="14.25" spans="1:9">
      <c r="A877" s="28">
        <v>876</v>
      </c>
      <c r="B877" s="28" t="s">
        <v>27738</v>
      </c>
      <c r="C877" s="29" t="s">
        <v>28425</v>
      </c>
      <c r="D877" s="30" t="s">
        <v>28426</v>
      </c>
      <c r="E877" s="29" t="s">
        <v>28439</v>
      </c>
      <c r="F877" s="29" t="s">
        <v>2798</v>
      </c>
      <c r="G877" s="31">
        <v>100</v>
      </c>
      <c r="H877" s="32">
        <v>0</v>
      </c>
      <c r="I877" s="33">
        <v>62.49</v>
      </c>
    </row>
    <row r="878" ht="14.25" spans="1:9">
      <c r="A878" s="28">
        <v>877</v>
      </c>
      <c r="B878" s="28" t="s">
        <v>27738</v>
      </c>
      <c r="C878" s="29" t="s">
        <v>28425</v>
      </c>
      <c r="D878" s="30" t="s">
        <v>28426</v>
      </c>
      <c r="E878" s="29" t="s">
        <v>28435</v>
      </c>
      <c r="F878" s="29" t="s">
        <v>28546</v>
      </c>
      <c r="G878" s="31">
        <v>400</v>
      </c>
      <c r="H878" s="32">
        <v>0</v>
      </c>
      <c r="I878" s="33">
        <v>143.53</v>
      </c>
    </row>
    <row r="879" ht="14.25" spans="1:9">
      <c r="A879" s="28">
        <v>878</v>
      </c>
      <c r="B879" s="28" t="s">
        <v>27738</v>
      </c>
      <c r="C879" s="29" t="s">
        <v>28425</v>
      </c>
      <c r="D879" s="30" t="s">
        <v>28426</v>
      </c>
      <c r="E879" s="29" t="s">
        <v>28433</v>
      </c>
      <c r="F879" s="29" t="s">
        <v>28547</v>
      </c>
      <c r="G879" s="31">
        <v>100</v>
      </c>
      <c r="H879" s="32">
        <v>0</v>
      </c>
      <c r="I879" s="33">
        <v>91.41</v>
      </c>
    </row>
    <row r="880" ht="14.25" spans="1:9">
      <c r="A880" s="28">
        <v>879</v>
      </c>
      <c r="B880" s="28" t="s">
        <v>27738</v>
      </c>
      <c r="C880" s="29" t="s">
        <v>28425</v>
      </c>
      <c r="D880" s="30" t="s">
        <v>28426</v>
      </c>
      <c r="E880" s="29" t="s">
        <v>28427</v>
      </c>
      <c r="F880" s="29" t="s">
        <v>28548</v>
      </c>
      <c r="G880" s="31">
        <v>200</v>
      </c>
      <c r="H880" s="32">
        <v>0</v>
      </c>
      <c r="I880" s="33">
        <v>182.55</v>
      </c>
    </row>
    <row r="881" ht="14.25" spans="1:9">
      <c r="A881" s="28">
        <v>880</v>
      </c>
      <c r="B881" s="28" t="s">
        <v>27738</v>
      </c>
      <c r="C881" s="29" t="s">
        <v>28425</v>
      </c>
      <c r="D881" s="30" t="s">
        <v>28426</v>
      </c>
      <c r="E881" s="29" t="s">
        <v>28427</v>
      </c>
      <c r="F881" s="29" t="s">
        <v>28549</v>
      </c>
      <c r="G881" s="31">
        <v>100</v>
      </c>
      <c r="H881" s="32">
        <v>0</v>
      </c>
      <c r="I881" s="33">
        <v>72.77</v>
      </c>
    </row>
    <row r="882" ht="14.25" spans="1:9">
      <c r="A882" s="28">
        <v>881</v>
      </c>
      <c r="B882" s="28" t="s">
        <v>27738</v>
      </c>
      <c r="C882" s="29" t="s">
        <v>28425</v>
      </c>
      <c r="D882" s="30" t="s">
        <v>28426</v>
      </c>
      <c r="E882" s="29" t="s">
        <v>28427</v>
      </c>
      <c r="F882" s="29" t="s">
        <v>28550</v>
      </c>
      <c r="G882" s="31">
        <v>315</v>
      </c>
      <c r="H882" s="32">
        <v>0</v>
      </c>
      <c r="I882" s="33">
        <v>96.1</v>
      </c>
    </row>
    <row r="883" ht="14.25" spans="1:9">
      <c r="A883" s="28">
        <v>882</v>
      </c>
      <c r="B883" s="28" t="s">
        <v>27738</v>
      </c>
      <c r="C883" s="29" t="s">
        <v>28425</v>
      </c>
      <c r="D883" s="30" t="s">
        <v>28426</v>
      </c>
      <c r="E883" s="29" t="s">
        <v>28427</v>
      </c>
      <c r="F883" s="29" t="s">
        <v>28551</v>
      </c>
      <c r="G883" s="31">
        <v>315</v>
      </c>
      <c r="H883" s="32">
        <v>0</v>
      </c>
      <c r="I883" s="33">
        <v>146.74</v>
      </c>
    </row>
    <row r="884" ht="14.25" spans="1:9">
      <c r="A884" s="28">
        <v>883</v>
      </c>
      <c r="B884" s="28" t="s">
        <v>27738</v>
      </c>
      <c r="C884" s="29" t="s">
        <v>28425</v>
      </c>
      <c r="D884" s="30" t="s">
        <v>28426</v>
      </c>
      <c r="E884" s="29" t="s">
        <v>28427</v>
      </c>
      <c r="F884" s="29" t="s">
        <v>22021</v>
      </c>
      <c r="G884" s="31">
        <v>200</v>
      </c>
      <c r="H884" s="32">
        <v>0</v>
      </c>
      <c r="I884" s="33">
        <v>183.61</v>
      </c>
    </row>
    <row r="885" ht="14.25" spans="1:9">
      <c r="A885" s="28">
        <v>884</v>
      </c>
      <c r="B885" s="28" t="s">
        <v>27738</v>
      </c>
      <c r="C885" s="29" t="s">
        <v>28425</v>
      </c>
      <c r="D885" s="30" t="s">
        <v>28426</v>
      </c>
      <c r="E885" s="29" t="s">
        <v>28435</v>
      </c>
      <c r="F885" s="29" t="s">
        <v>3650</v>
      </c>
      <c r="G885" s="31">
        <v>200</v>
      </c>
      <c r="H885" s="32">
        <v>0</v>
      </c>
      <c r="I885" s="33">
        <v>36.81</v>
      </c>
    </row>
    <row r="886" ht="14.25" spans="1:9">
      <c r="A886" s="28">
        <v>885</v>
      </c>
      <c r="B886" s="28" t="s">
        <v>27738</v>
      </c>
      <c r="C886" s="29" t="s">
        <v>28425</v>
      </c>
      <c r="D886" s="30" t="s">
        <v>28426</v>
      </c>
      <c r="E886" s="29" t="s">
        <v>28427</v>
      </c>
      <c r="F886" s="29" t="s">
        <v>28552</v>
      </c>
      <c r="G886" s="31">
        <v>200</v>
      </c>
      <c r="H886" s="32">
        <v>0</v>
      </c>
      <c r="I886" s="33">
        <v>198.52</v>
      </c>
    </row>
    <row r="887" ht="14.25" spans="1:9">
      <c r="A887" s="28">
        <v>886</v>
      </c>
      <c r="B887" s="28" t="s">
        <v>27738</v>
      </c>
      <c r="C887" s="29" t="s">
        <v>28425</v>
      </c>
      <c r="D887" s="30" t="s">
        <v>28426</v>
      </c>
      <c r="E887" s="29" t="s">
        <v>28433</v>
      </c>
      <c r="F887" s="29" t="s">
        <v>28553</v>
      </c>
      <c r="G887" s="31">
        <v>400</v>
      </c>
      <c r="H887" s="32">
        <v>0</v>
      </c>
      <c r="I887" s="33">
        <v>282.96</v>
      </c>
    </row>
    <row r="888" ht="14.25" spans="1:9">
      <c r="A888" s="28">
        <v>887</v>
      </c>
      <c r="B888" s="28" t="s">
        <v>27738</v>
      </c>
      <c r="C888" s="29" t="s">
        <v>28425</v>
      </c>
      <c r="D888" s="30" t="s">
        <v>28426</v>
      </c>
      <c r="E888" s="29" t="s">
        <v>28433</v>
      </c>
      <c r="F888" s="29" t="s">
        <v>28554</v>
      </c>
      <c r="G888" s="31">
        <v>400</v>
      </c>
      <c r="H888" s="32">
        <v>0</v>
      </c>
      <c r="I888" s="33">
        <v>71.87</v>
      </c>
    </row>
    <row r="889" ht="14.25" spans="1:9">
      <c r="A889" s="28">
        <v>888</v>
      </c>
      <c r="B889" s="28" t="s">
        <v>27738</v>
      </c>
      <c r="C889" s="29" t="s">
        <v>28425</v>
      </c>
      <c r="D889" s="30" t="s">
        <v>28426</v>
      </c>
      <c r="E889" s="29" t="s">
        <v>28430</v>
      </c>
      <c r="F889" s="29" t="s">
        <v>28555</v>
      </c>
      <c r="G889" s="31">
        <v>400</v>
      </c>
      <c r="H889" s="32">
        <v>0</v>
      </c>
      <c r="I889" s="33">
        <v>184.89</v>
      </c>
    </row>
    <row r="890" ht="14.25" spans="1:9">
      <c r="A890" s="28">
        <v>889</v>
      </c>
      <c r="B890" s="28" t="s">
        <v>27738</v>
      </c>
      <c r="C890" s="29" t="s">
        <v>28425</v>
      </c>
      <c r="D890" s="30" t="s">
        <v>28426</v>
      </c>
      <c r="E890" s="29" t="s">
        <v>28435</v>
      </c>
      <c r="F890" s="29" t="s">
        <v>28556</v>
      </c>
      <c r="G890" s="31">
        <v>400</v>
      </c>
      <c r="H890" s="32">
        <v>0</v>
      </c>
      <c r="I890" s="33">
        <v>160.78</v>
      </c>
    </row>
    <row r="891" ht="14.25" spans="1:9">
      <c r="A891" s="28">
        <v>890</v>
      </c>
      <c r="B891" s="28" t="s">
        <v>27738</v>
      </c>
      <c r="C891" s="29" t="s">
        <v>28425</v>
      </c>
      <c r="D891" s="30" t="s">
        <v>28426</v>
      </c>
      <c r="E891" s="29" t="s">
        <v>28433</v>
      </c>
      <c r="F891" s="29" t="s">
        <v>28557</v>
      </c>
      <c r="G891" s="31">
        <v>200</v>
      </c>
      <c r="H891" s="32">
        <v>0</v>
      </c>
      <c r="I891" s="33">
        <v>40.19</v>
      </c>
    </row>
    <row r="892" ht="14.25" spans="1:9">
      <c r="A892" s="28">
        <v>891</v>
      </c>
      <c r="B892" s="28" t="s">
        <v>27738</v>
      </c>
      <c r="C892" s="29" t="s">
        <v>28425</v>
      </c>
      <c r="D892" s="30" t="s">
        <v>28426</v>
      </c>
      <c r="E892" s="29" t="s">
        <v>28427</v>
      </c>
      <c r="F892" s="29" t="s">
        <v>28558</v>
      </c>
      <c r="G892" s="31">
        <v>200</v>
      </c>
      <c r="H892" s="32">
        <v>0</v>
      </c>
      <c r="I892" s="33">
        <v>193.27</v>
      </c>
    </row>
    <row r="893" ht="14.25" spans="1:9">
      <c r="A893" s="28">
        <v>892</v>
      </c>
      <c r="B893" s="28" t="s">
        <v>27738</v>
      </c>
      <c r="C893" s="29" t="s">
        <v>28425</v>
      </c>
      <c r="D893" s="30" t="s">
        <v>28426</v>
      </c>
      <c r="E893" s="29" t="s">
        <v>28430</v>
      </c>
      <c r="F893" s="29" t="s">
        <v>28559</v>
      </c>
      <c r="G893" s="31">
        <v>200</v>
      </c>
      <c r="H893" s="32">
        <v>0</v>
      </c>
      <c r="I893" s="33">
        <v>140.71</v>
      </c>
    </row>
    <row r="894" ht="14.25" spans="1:9">
      <c r="A894" s="28">
        <v>893</v>
      </c>
      <c r="B894" s="28" t="s">
        <v>27738</v>
      </c>
      <c r="C894" s="29" t="s">
        <v>28425</v>
      </c>
      <c r="D894" s="30" t="s">
        <v>28426</v>
      </c>
      <c r="E894" s="29" t="s">
        <v>28427</v>
      </c>
      <c r="F894" s="29" t="s">
        <v>7835</v>
      </c>
      <c r="G894" s="31">
        <v>160</v>
      </c>
      <c r="H894" s="32">
        <v>0</v>
      </c>
      <c r="I894" s="33">
        <v>64</v>
      </c>
    </row>
    <row r="895" ht="14.25" spans="1:9">
      <c r="A895" s="28">
        <v>894</v>
      </c>
      <c r="B895" s="28" t="s">
        <v>27738</v>
      </c>
      <c r="C895" s="29" t="s">
        <v>28425</v>
      </c>
      <c r="D895" s="30" t="s">
        <v>28426</v>
      </c>
      <c r="E895" s="29" t="s">
        <v>28427</v>
      </c>
      <c r="F895" s="29" t="s">
        <v>28560</v>
      </c>
      <c r="G895" s="31">
        <v>400</v>
      </c>
      <c r="H895" s="32">
        <v>0</v>
      </c>
      <c r="I895" s="33">
        <v>150.51</v>
      </c>
    </row>
    <row r="896" ht="14.25" spans="1:9">
      <c r="A896" s="28">
        <v>895</v>
      </c>
      <c r="B896" s="28" t="s">
        <v>27738</v>
      </c>
      <c r="C896" s="29" t="s">
        <v>28425</v>
      </c>
      <c r="D896" s="30" t="s">
        <v>28426</v>
      </c>
      <c r="E896" s="29" t="s">
        <v>28427</v>
      </c>
      <c r="F896" s="29" t="s">
        <v>28561</v>
      </c>
      <c r="G896" s="31">
        <v>400</v>
      </c>
      <c r="H896" s="32">
        <v>0</v>
      </c>
      <c r="I896" s="33">
        <v>131.91</v>
      </c>
    </row>
    <row r="897" ht="14.25" spans="1:9">
      <c r="A897" s="28">
        <v>896</v>
      </c>
      <c r="B897" s="28" t="s">
        <v>27738</v>
      </c>
      <c r="C897" s="29" t="s">
        <v>28425</v>
      </c>
      <c r="D897" s="30" t="s">
        <v>28426</v>
      </c>
      <c r="E897" s="29" t="s">
        <v>28435</v>
      </c>
      <c r="F897" s="29" t="s">
        <v>28562</v>
      </c>
      <c r="G897" s="31">
        <v>400</v>
      </c>
      <c r="H897" s="32">
        <v>0</v>
      </c>
      <c r="I897" s="33">
        <v>217.39</v>
      </c>
    </row>
    <row r="898" ht="14.25" spans="1:9">
      <c r="A898" s="28">
        <v>897</v>
      </c>
      <c r="B898" s="28" t="s">
        <v>27738</v>
      </c>
      <c r="C898" s="29" t="s">
        <v>28425</v>
      </c>
      <c r="D898" s="30" t="s">
        <v>28426</v>
      </c>
      <c r="E898" s="29" t="s">
        <v>28427</v>
      </c>
      <c r="F898" s="29" t="s">
        <v>28563</v>
      </c>
      <c r="G898" s="31">
        <v>100</v>
      </c>
      <c r="H898" s="32">
        <v>0</v>
      </c>
      <c r="I898" s="33">
        <v>83.5</v>
      </c>
    </row>
    <row r="899" ht="14.25" spans="1:9">
      <c r="A899" s="28">
        <v>898</v>
      </c>
      <c r="B899" s="28" t="s">
        <v>27738</v>
      </c>
      <c r="C899" s="29" t="s">
        <v>28425</v>
      </c>
      <c r="D899" s="30" t="s">
        <v>28426</v>
      </c>
      <c r="E899" s="29" t="s">
        <v>28433</v>
      </c>
      <c r="F899" s="29" t="s">
        <v>28564</v>
      </c>
      <c r="G899" s="31">
        <v>100</v>
      </c>
      <c r="H899" s="32">
        <v>0</v>
      </c>
      <c r="I899" s="33">
        <v>87.35</v>
      </c>
    </row>
    <row r="900" ht="14.25" spans="1:9">
      <c r="A900" s="28">
        <v>899</v>
      </c>
      <c r="B900" s="28" t="s">
        <v>27738</v>
      </c>
      <c r="C900" s="29" t="s">
        <v>28425</v>
      </c>
      <c r="D900" s="30" t="s">
        <v>28426</v>
      </c>
      <c r="E900" s="29" t="s">
        <v>28427</v>
      </c>
      <c r="F900" s="29" t="s">
        <v>28565</v>
      </c>
      <c r="G900" s="31">
        <v>100</v>
      </c>
      <c r="H900" s="32">
        <v>0</v>
      </c>
      <c r="I900" s="33">
        <v>7.56</v>
      </c>
    </row>
    <row r="901" ht="14.25" spans="1:9">
      <c r="A901" s="28">
        <v>900</v>
      </c>
      <c r="B901" s="28" t="s">
        <v>27738</v>
      </c>
      <c r="C901" s="29" t="s">
        <v>28425</v>
      </c>
      <c r="D901" s="30" t="s">
        <v>28426</v>
      </c>
      <c r="E901" s="29" t="s">
        <v>28433</v>
      </c>
      <c r="F901" s="29" t="s">
        <v>28566</v>
      </c>
      <c r="G901" s="31">
        <v>400</v>
      </c>
      <c r="H901" s="32">
        <v>0</v>
      </c>
      <c r="I901" s="33">
        <v>48.5</v>
      </c>
    </row>
    <row r="902" ht="14.25" spans="1:9">
      <c r="A902" s="28">
        <v>901</v>
      </c>
      <c r="B902" s="28" t="s">
        <v>27738</v>
      </c>
      <c r="C902" s="29" t="s">
        <v>28425</v>
      </c>
      <c r="D902" s="30" t="s">
        <v>28426</v>
      </c>
      <c r="E902" s="29" t="s">
        <v>28427</v>
      </c>
      <c r="F902" s="29" t="s">
        <v>28567</v>
      </c>
      <c r="G902" s="31">
        <v>200</v>
      </c>
      <c r="H902" s="32">
        <v>0</v>
      </c>
      <c r="I902" s="33">
        <v>64.53</v>
      </c>
    </row>
    <row r="903" ht="14.25" spans="1:9">
      <c r="A903" s="28">
        <v>902</v>
      </c>
      <c r="B903" s="28" t="s">
        <v>27738</v>
      </c>
      <c r="C903" s="29" t="s">
        <v>28425</v>
      </c>
      <c r="D903" s="30" t="s">
        <v>28426</v>
      </c>
      <c r="E903" s="29" t="s">
        <v>28435</v>
      </c>
      <c r="F903" s="29" t="s">
        <v>28568</v>
      </c>
      <c r="G903" s="31">
        <v>200</v>
      </c>
      <c r="H903" s="32">
        <v>0</v>
      </c>
      <c r="I903" s="33">
        <v>142.04</v>
      </c>
    </row>
    <row r="904" ht="14.25" spans="1:9">
      <c r="A904" s="28">
        <v>903</v>
      </c>
      <c r="B904" s="28" t="s">
        <v>27738</v>
      </c>
      <c r="C904" s="29" t="s">
        <v>28425</v>
      </c>
      <c r="D904" s="30" t="s">
        <v>28426</v>
      </c>
      <c r="E904" s="29" t="s">
        <v>28427</v>
      </c>
      <c r="F904" s="29" t="s">
        <v>28569</v>
      </c>
      <c r="G904" s="31">
        <v>400</v>
      </c>
      <c r="H904" s="32">
        <v>0</v>
      </c>
      <c r="I904" s="33">
        <v>215.08</v>
      </c>
    </row>
    <row r="905" ht="14.25" spans="1:9">
      <c r="A905" s="28">
        <v>904</v>
      </c>
      <c r="B905" s="28" t="s">
        <v>27738</v>
      </c>
      <c r="C905" s="29" t="s">
        <v>28425</v>
      </c>
      <c r="D905" s="30" t="s">
        <v>28426</v>
      </c>
      <c r="E905" s="29" t="s">
        <v>28430</v>
      </c>
      <c r="F905" s="29" t="s">
        <v>2836</v>
      </c>
      <c r="G905" s="31">
        <v>200</v>
      </c>
      <c r="H905" s="32">
        <v>0</v>
      </c>
      <c r="I905" s="33">
        <v>145.42</v>
      </c>
    </row>
    <row r="906" ht="14.25" spans="1:9">
      <c r="A906" s="28">
        <v>905</v>
      </c>
      <c r="B906" s="28" t="s">
        <v>27738</v>
      </c>
      <c r="C906" s="29" t="s">
        <v>28425</v>
      </c>
      <c r="D906" s="30" t="s">
        <v>28426</v>
      </c>
      <c r="E906" s="29" t="s">
        <v>28435</v>
      </c>
      <c r="F906" s="29" t="s">
        <v>28570</v>
      </c>
      <c r="G906" s="31">
        <v>200</v>
      </c>
      <c r="H906" s="32">
        <v>0</v>
      </c>
      <c r="I906" s="33">
        <v>152.96</v>
      </c>
    </row>
    <row r="907" ht="14.25" spans="1:9">
      <c r="A907" s="28">
        <v>906</v>
      </c>
      <c r="B907" s="28" t="s">
        <v>27738</v>
      </c>
      <c r="C907" s="29" t="s">
        <v>28425</v>
      </c>
      <c r="D907" s="30" t="s">
        <v>28426</v>
      </c>
      <c r="E907" s="29" t="s">
        <v>28430</v>
      </c>
      <c r="F907" s="29" t="s">
        <v>28571</v>
      </c>
      <c r="G907" s="31">
        <v>400</v>
      </c>
      <c r="H907" s="32">
        <v>0</v>
      </c>
      <c r="I907" s="33">
        <v>286.48</v>
      </c>
    </row>
    <row r="908" ht="14.25" spans="1:9">
      <c r="A908" s="28">
        <v>907</v>
      </c>
      <c r="B908" s="28" t="s">
        <v>27738</v>
      </c>
      <c r="C908" s="29" t="s">
        <v>28425</v>
      </c>
      <c r="D908" s="30" t="s">
        <v>28426</v>
      </c>
      <c r="E908" s="29" t="s">
        <v>28427</v>
      </c>
      <c r="F908" s="29" t="s">
        <v>28572</v>
      </c>
      <c r="G908" s="31">
        <v>200</v>
      </c>
      <c r="H908" s="32">
        <v>0</v>
      </c>
      <c r="I908" s="33">
        <v>83.27</v>
      </c>
    </row>
    <row r="909" ht="14.25" spans="1:9">
      <c r="A909" s="28">
        <v>908</v>
      </c>
      <c r="B909" s="28" t="s">
        <v>27738</v>
      </c>
      <c r="C909" s="29" t="s">
        <v>28425</v>
      </c>
      <c r="D909" s="30" t="s">
        <v>28426</v>
      </c>
      <c r="E909" s="29" t="s">
        <v>28427</v>
      </c>
      <c r="F909" s="29" t="s">
        <v>28573</v>
      </c>
      <c r="G909" s="31">
        <v>200</v>
      </c>
      <c r="H909" s="32">
        <v>0</v>
      </c>
      <c r="I909" s="33">
        <v>152.59</v>
      </c>
    </row>
    <row r="910" ht="14.25" spans="1:9">
      <c r="A910" s="28">
        <v>909</v>
      </c>
      <c r="B910" s="28" t="s">
        <v>27738</v>
      </c>
      <c r="C910" s="29" t="s">
        <v>28425</v>
      </c>
      <c r="D910" s="30" t="s">
        <v>28426</v>
      </c>
      <c r="E910" s="29" t="s">
        <v>28427</v>
      </c>
      <c r="F910" s="29" t="s">
        <v>28574</v>
      </c>
      <c r="G910" s="31">
        <v>160</v>
      </c>
      <c r="H910" s="32">
        <v>0</v>
      </c>
      <c r="I910" s="33">
        <v>159.87</v>
      </c>
    </row>
    <row r="911" ht="14.25" spans="1:9">
      <c r="A911" s="28">
        <v>910</v>
      </c>
      <c r="B911" s="28" t="s">
        <v>27738</v>
      </c>
      <c r="C911" s="29" t="s">
        <v>28425</v>
      </c>
      <c r="D911" s="30" t="s">
        <v>28426</v>
      </c>
      <c r="E911" s="29" t="s">
        <v>28435</v>
      </c>
      <c r="F911" s="29" t="s">
        <v>28575</v>
      </c>
      <c r="G911" s="31">
        <v>400</v>
      </c>
      <c r="H911" s="32">
        <v>0</v>
      </c>
      <c r="I911" s="33">
        <v>242.05</v>
      </c>
    </row>
    <row r="912" ht="14.25" spans="1:9">
      <c r="A912" s="28">
        <v>911</v>
      </c>
      <c r="B912" s="28" t="s">
        <v>27738</v>
      </c>
      <c r="C912" s="29" t="s">
        <v>28425</v>
      </c>
      <c r="D912" s="30" t="s">
        <v>28426</v>
      </c>
      <c r="E912" s="29" t="s">
        <v>28435</v>
      </c>
      <c r="F912" s="29" t="s">
        <v>28576</v>
      </c>
      <c r="G912" s="31">
        <v>200</v>
      </c>
      <c r="H912" s="32">
        <v>0</v>
      </c>
      <c r="I912" s="33">
        <v>121.53</v>
      </c>
    </row>
    <row r="913" ht="14.25" spans="1:9">
      <c r="A913" s="28">
        <v>912</v>
      </c>
      <c r="B913" s="28" t="s">
        <v>27738</v>
      </c>
      <c r="C913" s="29" t="s">
        <v>28425</v>
      </c>
      <c r="D913" s="30" t="s">
        <v>28426</v>
      </c>
      <c r="E913" s="29" t="s">
        <v>28430</v>
      </c>
      <c r="F913" s="29" t="s">
        <v>28577</v>
      </c>
      <c r="G913" s="31">
        <v>200</v>
      </c>
      <c r="H913" s="32">
        <v>0</v>
      </c>
      <c r="I913" s="33">
        <v>42.5</v>
      </c>
    </row>
    <row r="914" ht="14.25" spans="1:9">
      <c r="A914" s="28">
        <v>913</v>
      </c>
      <c r="B914" s="28" t="s">
        <v>27738</v>
      </c>
      <c r="C914" s="29" t="s">
        <v>28425</v>
      </c>
      <c r="D914" s="30" t="s">
        <v>28426</v>
      </c>
      <c r="E914" s="29" t="s">
        <v>28427</v>
      </c>
      <c r="F914" s="29" t="s">
        <v>28578</v>
      </c>
      <c r="G914" s="31">
        <v>200</v>
      </c>
      <c r="H914" s="32">
        <v>0</v>
      </c>
      <c r="I914" s="33">
        <v>168.3</v>
      </c>
    </row>
    <row r="915" ht="14.25" spans="1:9">
      <c r="A915" s="28">
        <v>914</v>
      </c>
      <c r="B915" s="28" t="s">
        <v>27738</v>
      </c>
      <c r="C915" s="29" t="s">
        <v>28425</v>
      </c>
      <c r="D915" s="30" t="s">
        <v>28426</v>
      </c>
      <c r="E915" s="29" t="s">
        <v>28435</v>
      </c>
      <c r="F915" s="29" t="s">
        <v>28579</v>
      </c>
      <c r="G915" s="31">
        <v>400</v>
      </c>
      <c r="H915" s="32">
        <v>0</v>
      </c>
      <c r="I915" s="33">
        <v>281.45</v>
      </c>
    </row>
    <row r="916" ht="14.25" spans="1:9">
      <c r="A916" s="28">
        <v>915</v>
      </c>
      <c r="B916" s="28" t="s">
        <v>27738</v>
      </c>
      <c r="C916" s="29" t="s">
        <v>28425</v>
      </c>
      <c r="D916" s="30" t="s">
        <v>28426</v>
      </c>
      <c r="E916" s="29" t="s">
        <v>28435</v>
      </c>
      <c r="F916" s="29" t="s">
        <v>28580</v>
      </c>
      <c r="G916" s="31">
        <v>200</v>
      </c>
      <c r="H916" s="32">
        <v>0</v>
      </c>
      <c r="I916" s="34">
        <v>0</v>
      </c>
    </row>
    <row r="917" ht="14.25" spans="1:9">
      <c r="A917" s="28">
        <v>916</v>
      </c>
      <c r="B917" s="28" t="s">
        <v>27738</v>
      </c>
      <c r="C917" s="29" t="s">
        <v>28425</v>
      </c>
      <c r="D917" s="30" t="s">
        <v>28426</v>
      </c>
      <c r="E917" s="29" t="s">
        <v>28427</v>
      </c>
      <c r="F917" s="29" t="s">
        <v>28581</v>
      </c>
      <c r="G917" s="31">
        <v>200</v>
      </c>
      <c r="H917" s="32">
        <v>0</v>
      </c>
      <c r="I917" s="33">
        <v>71.67</v>
      </c>
    </row>
    <row r="918" ht="14.25" spans="1:9">
      <c r="A918" s="28">
        <v>917</v>
      </c>
      <c r="B918" s="28" t="s">
        <v>27738</v>
      </c>
      <c r="C918" s="29" t="s">
        <v>28425</v>
      </c>
      <c r="D918" s="30" t="s">
        <v>28426</v>
      </c>
      <c r="E918" s="29" t="s">
        <v>28427</v>
      </c>
      <c r="F918" s="29" t="s">
        <v>28582</v>
      </c>
      <c r="G918" s="31">
        <v>200</v>
      </c>
      <c r="H918" s="32">
        <v>0</v>
      </c>
      <c r="I918" s="34">
        <v>45.3</v>
      </c>
    </row>
    <row r="919" ht="14.25" spans="1:9">
      <c r="A919" s="28">
        <v>918</v>
      </c>
      <c r="B919" s="28" t="s">
        <v>27738</v>
      </c>
      <c r="C919" s="29" t="s">
        <v>28425</v>
      </c>
      <c r="D919" s="30" t="s">
        <v>28445</v>
      </c>
      <c r="E919" s="29" t="s">
        <v>28446</v>
      </c>
      <c r="F919" s="29" t="s">
        <v>28583</v>
      </c>
      <c r="G919" s="31">
        <v>400</v>
      </c>
      <c r="H919" s="32">
        <v>0</v>
      </c>
      <c r="I919" s="34">
        <v>115.23</v>
      </c>
    </row>
    <row r="920" ht="14.25" spans="1:9">
      <c r="A920" s="28">
        <v>919</v>
      </c>
      <c r="B920" s="28" t="s">
        <v>27738</v>
      </c>
      <c r="C920" s="29" t="s">
        <v>28425</v>
      </c>
      <c r="D920" s="30" t="s">
        <v>28426</v>
      </c>
      <c r="E920" s="29" t="s">
        <v>28433</v>
      </c>
      <c r="F920" s="29" t="s">
        <v>28584</v>
      </c>
      <c r="G920" s="31">
        <v>200</v>
      </c>
      <c r="H920" s="32">
        <v>0</v>
      </c>
      <c r="I920" s="34">
        <v>155.28</v>
      </c>
    </row>
    <row r="921" ht="14.25" spans="1:9">
      <c r="A921" s="28">
        <v>920</v>
      </c>
      <c r="B921" s="28" t="s">
        <v>27738</v>
      </c>
      <c r="C921" s="29" t="s">
        <v>28425</v>
      </c>
      <c r="D921" s="30" t="s">
        <v>28426</v>
      </c>
      <c r="E921" s="29" t="s">
        <v>28430</v>
      </c>
      <c r="F921" s="29" t="s">
        <v>28585</v>
      </c>
      <c r="G921" s="31">
        <v>400</v>
      </c>
      <c r="H921" s="32">
        <v>0</v>
      </c>
      <c r="I921" s="33">
        <v>218.84</v>
      </c>
    </row>
    <row r="922" ht="14.25" spans="1:9">
      <c r="A922" s="28">
        <v>921</v>
      </c>
      <c r="B922" s="28" t="s">
        <v>27738</v>
      </c>
      <c r="C922" s="29" t="s">
        <v>28425</v>
      </c>
      <c r="D922" s="30" t="s">
        <v>28426</v>
      </c>
      <c r="E922" s="29" t="s">
        <v>28435</v>
      </c>
      <c r="F922" s="29" t="s">
        <v>28586</v>
      </c>
      <c r="G922" s="31">
        <v>400</v>
      </c>
      <c r="H922" s="32">
        <v>0</v>
      </c>
      <c r="I922" s="33">
        <v>280.81</v>
      </c>
    </row>
    <row r="923" ht="14.25" spans="1:9">
      <c r="A923" s="28">
        <v>922</v>
      </c>
      <c r="B923" s="28" t="s">
        <v>27738</v>
      </c>
      <c r="C923" s="29" t="s">
        <v>28425</v>
      </c>
      <c r="D923" s="30" t="s">
        <v>28426</v>
      </c>
      <c r="E923" s="29" t="s">
        <v>28435</v>
      </c>
      <c r="F923" s="29" t="s">
        <v>28587</v>
      </c>
      <c r="G923" s="31">
        <v>200</v>
      </c>
      <c r="H923" s="32">
        <v>0</v>
      </c>
      <c r="I923" s="34">
        <v>58.69</v>
      </c>
    </row>
    <row r="924" ht="14.25" spans="1:9">
      <c r="A924" s="28">
        <v>923</v>
      </c>
      <c r="B924" s="28" t="s">
        <v>27738</v>
      </c>
      <c r="C924" s="29" t="s">
        <v>28425</v>
      </c>
      <c r="D924" s="30" t="s">
        <v>28426</v>
      </c>
      <c r="E924" s="29" t="s">
        <v>28427</v>
      </c>
      <c r="F924" s="29" t="s">
        <v>28588</v>
      </c>
      <c r="G924" s="31">
        <v>200</v>
      </c>
      <c r="H924" s="32">
        <v>0</v>
      </c>
      <c r="I924" s="34">
        <v>142.84</v>
      </c>
    </row>
    <row r="925" ht="14.25" spans="1:9">
      <c r="A925" s="28">
        <v>924</v>
      </c>
      <c r="B925" s="28" t="s">
        <v>27738</v>
      </c>
      <c r="C925" s="29" t="s">
        <v>28425</v>
      </c>
      <c r="D925" s="30" t="s">
        <v>28426</v>
      </c>
      <c r="E925" s="29" t="s">
        <v>28430</v>
      </c>
      <c r="F925" s="29" t="s">
        <v>28589</v>
      </c>
      <c r="G925" s="31">
        <v>200</v>
      </c>
      <c r="H925" s="32">
        <v>0</v>
      </c>
      <c r="I925" s="34">
        <v>166.53</v>
      </c>
    </row>
    <row r="926" ht="14.25" spans="1:9">
      <c r="A926" s="28">
        <v>925</v>
      </c>
      <c r="B926" s="28" t="s">
        <v>27738</v>
      </c>
      <c r="C926" s="29" t="s">
        <v>28425</v>
      </c>
      <c r="D926" s="30" t="s">
        <v>28426</v>
      </c>
      <c r="E926" s="29" t="s">
        <v>28433</v>
      </c>
      <c r="F926" s="29" t="s">
        <v>6167</v>
      </c>
      <c r="G926" s="31">
        <v>200</v>
      </c>
      <c r="H926" s="32">
        <v>0</v>
      </c>
      <c r="I926" s="33">
        <v>20.88</v>
      </c>
    </row>
    <row r="927" ht="14.25" spans="1:9">
      <c r="A927" s="28">
        <v>926</v>
      </c>
      <c r="B927" s="28" t="s">
        <v>27738</v>
      </c>
      <c r="C927" s="29" t="s">
        <v>28425</v>
      </c>
      <c r="D927" s="30" t="s">
        <v>28426</v>
      </c>
      <c r="E927" s="29" t="s">
        <v>28433</v>
      </c>
      <c r="F927" s="29" t="s">
        <v>28590</v>
      </c>
      <c r="G927" s="31">
        <v>200</v>
      </c>
      <c r="H927" s="32">
        <v>0</v>
      </c>
      <c r="I927" s="34">
        <v>58.77</v>
      </c>
    </row>
    <row r="928" ht="14.25" spans="1:9">
      <c r="A928" s="28">
        <v>927</v>
      </c>
      <c r="B928" s="28" t="s">
        <v>27738</v>
      </c>
      <c r="C928" s="29" t="s">
        <v>28425</v>
      </c>
      <c r="D928" s="30" t="s">
        <v>28426</v>
      </c>
      <c r="E928" s="29" t="s">
        <v>28427</v>
      </c>
      <c r="F928" s="29" t="s">
        <v>3593</v>
      </c>
      <c r="G928" s="31">
        <v>200</v>
      </c>
      <c r="H928" s="32">
        <v>0</v>
      </c>
      <c r="I928" s="34">
        <v>195.69</v>
      </c>
    </row>
    <row r="929" ht="14.25" spans="1:9">
      <c r="A929" s="28">
        <v>928</v>
      </c>
      <c r="B929" s="28" t="s">
        <v>27738</v>
      </c>
      <c r="C929" s="29" t="s">
        <v>28425</v>
      </c>
      <c r="D929" s="30" t="s">
        <v>28426</v>
      </c>
      <c r="E929" s="29" t="s">
        <v>28430</v>
      </c>
      <c r="F929" s="29" t="s">
        <v>28591</v>
      </c>
      <c r="G929" s="31">
        <v>400</v>
      </c>
      <c r="H929" s="32">
        <v>0</v>
      </c>
      <c r="I929" s="34">
        <v>259.45</v>
      </c>
    </row>
    <row r="930" ht="14.25" spans="1:9">
      <c r="A930" s="28">
        <v>929</v>
      </c>
      <c r="B930" s="28" t="s">
        <v>27738</v>
      </c>
      <c r="C930" s="29" t="s">
        <v>28425</v>
      </c>
      <c r="D930" s="30" t="s">
        <v>28426</v>
      </c>
      <c r="E930" s="29" t="s">
        <v>28430</v>
      </c>
      <c r="F930" s="29" t="s">
        <v>28592</v>
      </c>
      <c r="G930" s="31">
        <v>200</v>
      </c>
      <c r="H930" s="32">
        <v>0</v>
      </c>
      <c r="I930" s="33">
        <v>49.47</v>
      </c>
    </row>
    <row r="931" ht="14.25" spans="1:9">
      <c r="A931" s="28">
        <v>930</v>
      </c>
      <c r="B931" s="28" t="s">
        <v>27738</v>
      </c>
      <c r="C931" s="29" t="s">
        <v>28425</v>
      </c>
      <c r="D931" s="30" t="s">
        <v>28426</v>
      </c>
      <c r="E931" s="29" t="s">
        <v>28430</v>
      </c>
      <c r="F931" s="29" t="s">
        <v>28593</v>
      </c>
      <c r="G931" s="31">
        <v>400</v>
      </c>
      <c r="H931" s="32">
        <v>0</v>
      </c>
      <c r="I931" s="34">
        <v>221.22</v>
      </c>
    </row>
    <row r="932" ht="14.25" spans="1:9">
      <c r="A932" s="28">
        <v>931</v>
      </c>
      <c r="B932" s="28" t="s">
        <v>27738</v>
      </c>
      <c r="C932" s="29" t="s">
        <v>28425</v>
      </c>
      <c r="D932" s="30" t="s">
        <v>28426</v>
      </c>
      <c r="E932" s="29" t="s">
        <v>28430</v>
      </c>
      <c r="F932" s="29" t="s">
        <v>28594</v>
      </c>
      <c r="G932" s="31">
        <v>200</v>
      </c>
      <c r="H932" s="32">
        <v>0</v>
      </c>
      <c r="I932" s="34">
        <v>148.07</v>
      </c>
    </row>
    <row r="933" ht="14.25" spans="1:9">
      <c r="A933" s="28">
        <v>932</v>
      </c>
      <c r="B933" s="28" t="s">
        <v>27738</v>
      </c>
      <c r="C933" s="29" t="s">
        <v>28425</v>
      </c>
      <c r="D933" s="30" t="s">
        <v>28426</v>
      </c>
      <c r="E933" s="29" t="s">
        <v>28430</v>
      </c>
      <c r="F933" s="29" t="s">
        <v>28595</v>
      </c>
      <c r="G933" s="31">
        <v>200</v>
      </c>
      <c r="H933" s="32">
        <v>0</v>
      </c>
      <c r="I933" s="34">
        <v>78.13</v>
      </c>
    </row>
    <row r="934" ht="14.25" spans="1:9">
      <c r="A934" s="28">
        <v>933</v>
      </c>
      <c r="B934" s="28" t="s">
        <v>27738</v>
      </c>
      <c r="C934" s="29" t="s">
        <v>28425</v>
      </c>
      <c r="D934" s="30" t="s">
        <v>28426</v>
      </c>
      <c r="E934" s="29" t="s">
        <v>28427</v>
      </c>
      <c r="F934" s="29" t="s">
        <v>28596</v>
      </c>
      <c r="G934" s="31">
        <v>200</v>
      </c>
      <c r="H934" s="32">
        <v>0</v>
      </c>
      <c r="I934" s="34">
        <v>169.41</v>
      </c>
    </row>
    <row r="935" ht="14.25" spans="1:9">
      <c r="A935" s="28">
        <v>934</v>
      </c>
      <c r="B935" s="28" t="s">
        <v>27738</v>
      </c>
      <c r="C935" s="29" t="s">
        <v>28425</v>
      </c>
      <c r="D935" s="30" t="s">
        <v>28426</v>
      </c>
      <c r="E935" s="29" t="s">
        <v>28427</v>
      </c>
      <c r="F935" s="29" t="s">
        <v>28597</v>
      </c>
      <c r="G935" s="31">
        <v>400</v>
      </c>
      <c r="H935" s="32">
        <v>0</v>
      </c>
      <c r="I935" s="34">
        <v>105.12</v>
      </c>
    </row>
    <row r="936" ht="14.25" spans="1:9">
      <c r="A936" s="28">
        <v>935</v>
      </c>
      <c r="B936" s="28" t="s">
        <v>27738</v>
      </c>
      <c r="C936" s="29" t="s">
        <v>28425</v>
      </c>
      <c r="D936" s="30" t="s">
        <v>28426</v>
      </c>
      <c r="E936" s="29" t="s">
        <v>28427</v>
      </c>
      <c r="F936" s="29" t="s">
        <v>6552</v>
      </c>
      <c r="G936" s="31">
        <v>400</v>
      </c>
      <c r="H936" s="32">
        <v>0</v>
      </c>
      <c r="I936" s="34">
        <v>261.15</v>
      </c>
    </row>
    <row r="937" ht="14.25" spans="1:9">
      <c r="A937" s="28">
        <v>936</v>
      </c>
      <c r="B937" s="28" t="s">
        <v>27738</v>
      </c>
      <c r="C937" s="29" t="s">
        <v>28425</v>
      </c>
      <c r="D937" s="30" t="s">
        <v>28426</v>
      </c>
      <c r="E937" s="29" t="s">
        <v>28430</v>
      </c>
      <c r="F937" s="29" t="s">
        <v>28598</v>
      </c>
      <c r="G937" s="31">
        <v>400</v>
      </c>
      <c r="H937" s="32">
        <v>0</v>
      </c>
      <c r="I937" s="34">
        <v>43.78</v>
      </c>
    </row>
    <row r="938" ht="14.25" spans="1:9">
      <c r="A938" s="28">
        <v>937</v>
      </c>
      <c r="B938" s="28" t="s">
        <v>27738</v>
      </c>
      <c r="C938" s="29" t="s">
        <v>28425</v>
      </c>
      <c r="D938" s="30" t="s">
        <v>28426</v>
      </c>
      <c r="E938" s="29" t="s">
        <v>28427</v>
      </c>
      <c r="F938" s="29" t="s">
        <v>28599</v>
      </c>
      <c r="G938" s="31">
        <v>400</v>
      </c>
      <c r="H938" s="32">
        <v>0</v>
      </c>
      <c r="I938" s="33">
        <v>196.03</v>
      </c>
    </row>
    <row r="939" ht="14.25" spans="1:9">
      <c r="A939" s="28">
        <v>938</v>
      </c>
      <c r="B939" s="28" t="s">
        <v>27738</v>
      </c>
      <c r="C939" s="29" t="s">
        <v>28425</v>
      </c>
      <c r="D939" s="30" t="s">
        <v>28426</v>
      </c>
      <c r="E939" s="29" t="s">
        <v>28427</v>
      </c>
      <c r="F939" s="29" t="s">
        <v>28600</v>
      </c>
      <c r="G939" s="31">
        <v>100</v>
      </c>
      <c r="H939" s="32">
        <v>0</v>
      </c>
      <c r="I939" s="34">
        <v>39.58</v>
      </c>
    </row>
    <row r="940" ht="14.25" spans="1:9">
      <c r="A940" s="28">
        <v>939</v>
      </c>
      <c r="B940" s="28" t="s">
        <v>27738</v>
      </c>
      <c r="C940" s="29" t="s">
        <v>28425</v>
      </c>
      <c r="D940" s="30" t="s">
        <v>28426</v>
      </c>
      <c r="E940" s="29" t="s">
        <v>28427</v>
      </c>
      <c r="F940" s="29" t="s">
        <v>28601</v>
      </c>
      <c r="G940" s="31">
        <v>400</v>
      </c>
      <c r="H940" s="32">
        <v>0</v>
      </c>
      <c r="I940" s="34">
        <v>221.44</v>
      </c>
    </row>
    <row r="941" ht="14.25" spans="1:9">
      <c r="A941" s="28">
        <v>940</v>
      </c>
      <c r="B941" s="28" t="s">
        <v>27738</v>
      </c>
      <c r="C941" s="29" t="s">
        <v>28425</v>
      </c>
      <c r="D941" s="30" t="s">
        <v>28426</v>
      </c>
      <c r="E941" s="29" t="s">
        <v>28435</v>
      </c>
      <c r="F941" s="29" t="s">
        <v>28602</v>
      </c>
      <c r="G941" s="31">
        <v>400</v>
      </c>
      <c r="H941" s="32">
        <v>0</v>
      </c>
      <c r="I941" s="34">
        <v>60.91</v>
      </c>
    </row>
    <row r="942" ht="14.25" spans="1:9">
      <c r="A942" s="28">
        <v>941</v>
      </c>
      <c r="B942" s="28" t="s">
        <v>27738</v>
      </c>
      <c r="C942" s="29" t="s">
        <v>28425</v>
      </c>
      <c r="D942" s="30" t="s">
        <v>28426</v>
      </c>
      <c r="E942" s="29" t="s">
        <v>28430</v>
      </c>
      <c r="F942" s="29" t="s">
        <v>28603</v>
      </c>
      <c r="G942" s="31">
        <v>200</v>
      </c>
      <c r="H942" s="32">
        <v>0</v>
      </c>
      <c r="I942" s="34">
        <v>107.85</v>
      </c>
    </row>
    <row r="943" ht="14.25" spans="1:9">
      <c r="A943" s="28">
        <v>942</v>
      </c>
      <c r="B943" s="28" t="s">
        <v>27738</v>
      </c>
      <c r="C943" s="29" t="s">
        <v>28425</v>
      </c>
      <c r="D943" s="30" t="s">
        <v>28426</v>
      </c>
      <c r="E943" s="29" t="s">
        <v>28435</v>
      </c>
      <c r="F943" s="29" t="s">
        <v>10502</v>
      </c>
      <c r="G943" s="31">
        <v>200</v>
      </c>
      <c r="H943" s="32">
        <v>0</v>
      </c>
      <c r="I943" s="34">
        <v>141.59</v>
      </c>
    </row>
    <row r="944" ht="14.25" spans="1:9">
      <c r="A944" s="28">
        <v>943</v>
      </c>
      <c r="B944" s="28" t="s">
        <v>27738</v>
      </c>
      <c r="C944" s="29" t="s">
        <v>28604</v>
      </c>
      <c r="D944" s="30" t="s">
        <v>28605</v>
      </c>
      <c r="E944" s="29" t="s">
        <v>28606</v>
      </c>
      <c r="F944" s="29" t="s">
        <v>28607</v>
      </c>
      <c r="G944" s="31">
        <v>200</v>
      </c>
      <c r="H944" s="32">
        <v>0</v>
      </c>
      <c r="I944" s="34">
        <v>157.21</v>
      </c>
    </row>
    <row r="945" ht="14.25" spans="1:9">
      <c r="A945" s="28">
        <v>944</v>
      </c>
      <c r="B945" s="28" t="s">
        <v>27738</v>
      </c>
      <c r="C945" s="29" t="s">
        <v>28604</v>
      </c>
      <c r="D945" s="30" t="s">
        <v>28605</v>
      </c>
      <c r="E945" s="29" t="s">
        <v>28608</v>
      </c>
      <c r="F945" s="29" t="s">
        <v>28609</v>
      </c>
      <c r="G945" s="31">
        <v>400</v>
      </c>
      <c r="H945" s="32">
        <v>0</v>
      </c>
      <c r="I945" s="33">
        <v>62.1</v>
      </c>
    </row>
    <row r="946" ht="14.25" spans="1:9">
      <c r="A946" s="28">
        <v>945</v>
      </c>
      <c r="B946" s="28" t="s">
        <v>27738</v>
      </c>
      <c r="C946" s="29" t="s">
        <v>28604</v>
      </c>
      <c r="D946" s="30" t="s">
        <v>28605</v>
      </c>
      <c r="E946" s="29" t="s">
        <v>28610</v>
      </c>
      <c r="F946" s="29" t="s">
        <v>28611</v>
      </c>
      <c r="G946" s="31">
        <v>100</v>
      </c>
      <c r="H946" s="32">
        <v>0</v>
      </c>
      <c r="I946" s="34">
        <v>34.26</v>
      </c>
    </row>
    <row r="947" ht="14.25" spans="1:9">
      <c r="A947" s="28">
        <v>946</v>
      </c>
      <c r="B947" s="28" t="s">
        <v>27738</v>
      </c>
      <c r="C947" s="29" t="s">
        <v>28604</v>
      </c>
      <c r="D947" s="30" t="s">
        <v>28605</v>
      </c>
      <c r="E947" s="29" t="s">
        <v>28608</v>
      </c>
      <c r="F947" s="29" t="s">
        <v>28612</v>
      </c>
      <c r="G947" s="31">
        <v>200</v>
      </c>
      <c r="H947" s="32">
        <v>0</v>
      </c>
      <c r="I947" s="34">
        <v>0</v>
      </c>
    </row>
    <row r="948" ht="14.25" spans="1:9">
      <c r="A948" s="28">
        <v>947</v>
      </c>
      <c r="B948" s="28" t="s">
        <v>27738</v>
      </c>
      <c r="C948" s="29" t="s">
        <v>28604</v>
      </c>
      <c r="D948" s="30" t="s">
        <v>28605</v>
      </c>
      <c r="E948" s="29" t="s">
        <v>28610</v>
      </c>
      <c r="F948" s="29" t="s">
        <v>28613</v>
      </c>
      <c r="G948" s="31">
        <v>200</v>
      </c>
      <c r="H948" s="32">
        <v>0</v>
      </c>
      <c r="I948" s="34">
        <v>153.88</v>
      </c>
    </row>
    <row r="949" ht="14.25" spans="1:9">
      <c r="A949" s="28">
        <v>948</v>
      </c>
      <c r="B949" s="28" t="s">
        <v>27738</v>
      </c>
      <c r="C949" s="29" t="s">
        <v>28604</v>
      </c>
      <c r="D949" s="30" t="s">
        <v>28605</v>
      </c>
      <c r="E949" s="29" t="s">
        <v>28606</v>
      </c>
      <c r="F949" s="29" t="s">
        <v>28614</v>
      </c>
      <c r="G949" s="31">
        <v>200</v>
      </c>
      <c r="H949" s="32">
        <v>0</v>
      </c>
      <c r="I949" s="34">
        <v>118.67</v>
      </c>
    </row>
    <row r="950" ht="14.25" spans="1:9">
      <c r="A950" s="28">
        <v>949</v>
      </c>
      <c r="B950" s="28" t="s">
        <v>27738</v>
      </c>
      <c r="C950" s="29" t="s">
        <v>28604</v>
      </c>
      <c r="D950" s="30" t="s">
        <v>28605</v>
      </c>
      <c r="E950" s="29" t="s">
        <v>28610</v>
      </c>
      <c r="F950" s="29" t="s">
        <v>28615</v>
      </c>
      <c r="G950" s="31">
        <v>400</v>
      </c>
      <c r="H950" s="32">
        <v>0</v>
      </c>
      <c r="I950" s="33">
        <v>85.34</v>
      </c>
    </row>
    <row r="951" ht="14.25" spans="1:9">
      <c r="A951" s="28">
        <v>950</v>
      </c>
      <c r="B951" s="28" t="s">
        <v>27738</v>
      </c>
      <c r="C951" s="29" t="s">
        <v>28604</v>
      </c>
      <c r="D951" s="30" t="s">
        <v>28605</v>
      </c>
      <c r="E951" s="29" t="s">
        <v>28606</v>
      </c>
      <c r="F951" s="29" t="s">
        <v>6129</v>
      </c>
      <c r="G951" s="31">
        <v>200</v>
      </c>
      <c r="H951" s="32">
        <v>0</v>
      </c>
      <c r="I951" s="34">
        <v>65.36</v>
      </c>
    </row>
    <row r="952" ht="14.25" spans="1:9">
      <c r="A952" s="28">
        <v>951</v>
      </c>
      <c r="B952" s="28" t="s">
        <v>27738</v>
      </c>
      <c r="C952" s="29" t="s">
        <v>28604</v>
      </c>
      <c r="D952" s="30" t="s">
        <v>28605</v>
      </c>
      <c r="E952" s="29" t="s">
        <v>28610</v>
      </c>
      <c r="F952" s="29" t="s">
        <v>28616</v>
      </c>
      <c r="G952" s="31">
        <v>200</v>
      </c>
      <c r="H952" s="32">
        <v>0</v>
      </c>
      <c r="I952" s="34">
        <v>76.4</v>
      </c>
    </row>
    <row r="953" ht="14.25" spans="1:9">
      <c r="A953" s="28">
        <v>952</v>
      </c>
      <c r="B953" s="28" t="s">
        <v>27738</v>
      </c>
      <c r="C953" s="29" t="s">
        <v>28604</v>
      </c>
      <c r="D953" s="30" t="s">
        <v>28605</v>
      </c>
      <c r="E953" s="29" t="s">
        <v>28608</v>
      </c>
      <c r="F953" s="29" t="s">
        <v>28617</v>
      </c>
      <c r="G953" s="31">
        <v>200</v>
      </c>
      <c r="H953" s="32">
        <v>0</v>
      </c>
      <c r="I953" s="33">
        <v>0</v>
      </c>
    </row>
    <row r="954" ht="14.25" spans="1:9">
      <c r="A954" s="28">
        <v>953</v>
      </c>
      <c r="B954" s="28" t="s">
        <v>27738</v>
      </c>
      <c r="C954" s="29" t="s">
        <v>28604</v>
      </c>
      <c r="D954" s="30" t="s">
        <v>28605</v>
      </c>
      <c r="E954" s="29" t="s">
        <v>28606</v>
      </c>
      <c r="F954" s="29" t="s">
        <v>28618</v>
      </c>
      <c r="G954" s="31">
        <v>200</v>
      </c>
      <c r="H954" s="32">
        <v>0</v>
      </c>
      <c r="I954" s="34">
        <v>174.54</v>
      </c>
    </row>
    <row r="955" ht="14.25" spans="1:9">
      <c r="A955" s="28">
        <v>954</v>
      </c>
      <c r="B955" s="28" t="s">
        <v>27738</v>
      </c>
      <c r="C955" s="29" t="s">
        <v>28604</v>
      </c>
      <c r="D955" s="30" t="s">
        <v>28605</v>
      </c>
      <c r="E955" s="29" t="s">
        <v>28608</v>
      </c>
      <c r="F955" s="29" t="s">
        <v>28619</v>
      </c>
      <c r="G955" s="31">
        <v>160</v>
      </c>
      <c r="H955" s="32">
        <v>0</v>
      </c>
      <c r="I955" s="34">
        <v>95.19</v>
      </c>
    </row>
    <row r="956" ht="14.25" spans="1:9">
      <c r="A956" s="28">
        <v>955</v>
      </c>
      <c r="B956" s="28" t="s">
        <v>27738</v>
      </c>
      <c r="C956" s="29" t="s">
        <v>28604</v>
      </c>
      <c r="D956" s="30" t="s">
        <v>28605</v>
      </c>
      <c r="E956" s="29" t="s">
        <v>28620</v>
      </c>
      <c r="F956" s="29" t="s">
        <v>28621</v>
      </c>
      <c r="G956" s="31">
        <v>200</v>
      </c>
      <c r="H956" s="32">
        <v>0</v>
      </c>
      <c r="I956" s="34">
        <v>106.1</v>
      </c>
    </row>
    <row r="957" ht="14.25" spans="1:9">
      <c r="A957" s="28">
        <v>956</v>
      </c>
      <c r="B957" s="28" t="s">
        <v>27738</v>
      </c>
      <c r="C957" s="29" t="s">
        <v>28604</v>
      </c>
      <c r="D957" s="30" t="s">
        <v>28605</v>
      </c>
      <c r="E957" s="29" t="s">
        <v>28608</v>
      </c>
      <c r="F957" s="29" t="s">
        <v>28622</v>
      </c>
      <c r="G957" s="31">
        <v>100</v>
      </c>
      <c r="H957" s="32">
        <v>0</v>
      </c>
      <c r="I957" s="34">
        <v>66.3</v>
      </c>
    </row>
    <row r="958" ht="14.25" spans="1:9">
      <c r="A958" s="28">
        <v>957</v>
      </c>
      <c r="B958" s="28" t="s">
        <v>27738</v>
      </c>
      <c r="C958" s="29" t="s">
        <v>28604</v>
      </c>
      <c r="D958" s="30" t="s">
        <v>28605</v>
      </c>
      <c r="E958" s="29" t="s">
        <v>28606</v>
      </c>
      <c r="F958" s="29" t="s">
        <v>28623</v>
      </c>
      <c r="G958" s="31">
        <v>100</v>
      </c>
      <c r="H958" s="32">
        <v>0</v>
      </c>
      <c r="I958" s="33">
        <v>34.91</v>
      </c>
    </row>
    <row r="959" ht="14.25" spans="1:9">
      <c r="A959" s="28">
        <v>958</v>
      </c>
      <c r="B959" s="28" t="s">
        <v>27738</v>
      </c>
      <c r="C959" s="29" t="s">
        <v>28604</v>
      </c>
      <c r="D959" s="30" t="s">
        <v>28605</v>
      </c>
      <c r="E959" s="29" t="s">
        <v>28608</v>
      </c>
      <c r="F959" s="29" t="s">
        <v>28624</v>
      </c>
      <c r="G959" s="31">
        <v>200</v>
      </c>
      <c r="H959" s="32">
        <v>0</v>
      </c>
      <c r="I959" s="34">
        <v>171.01</v>
      </c>
    </row>
    <row r="960" ht="14.25" spans="1:9">
      <c r="A960" s="28">
        <v>959</v>
      </c>
      <c r="B960" s="28" t="s">
        <v>27738</v>
      </c>
      <c r="C960" s="29" t="s">
        <v>28604</v>
      </c>
      <c r="D960" s="30" t="s">
        <v>28605</v>
      </c>
      <c r="E960" s="29" t="s">
        <v>28606</v>
      </c>
      <c r="F960" s="29" t="s">
        <v>28625</v>
      </c>
      <c r="G960" s="31">
        <v>100</v>
      </c>
      <c r="H960" s="32">
        <v>0</v>
      </c>
      <c r="I960" s="34">
        <v>87.23</v>
      </c>
    </row>
    <row r="961" ht="14.25" spans="1:9">
      <c r="A961" s="28">
        <v>960</v>
      </c>
      <c r="B961" s="28" t="s">
        <v>27738</v>
      </c>
      <c r="C961" s="29" t="s">
        <v>28604</v>
      </c>
      <c r="D961" s="30" t="s">
        <v>28605</v>
      </c>
      <c r="E961" s="29" t="s">
        <v>28610</v>
      </c>
      <c r="F961" s="29" t="s">
        <v>28626</v>
      </c>
      <c r="G961" s="31">
        <v>200</v>
      </c>
      <c r="H961" s="32">
        <v>0</v>
      </c>
      <c r="I961" s="34">
        <v>156.42</v>
      </c>
    </row>
    <row r="962" ht="14.25" spans="1:9">
      <c r="A962" s="28">
        <v>961</v>
      </c>
      <c r="B962" s="28" t="s">
        <v>27738</v>
      </c>
      <c r="C962" s="29" t="s">
        <v>28604</v>
      </c>
      <c r="D962" s="30" t="s">
        <v>28605</v>
      </c>
      <c r="E962" s="29" t="s">
        <v>28610</v>
      </c>
      <c r="F962" s="29" t="s">
        <v>28627</v>
      </c>
      <c r="G962" s="31">
        <v>200</v>
      </c>
      <c r="H962" s="32">
        <v>0</v>
      </c>
      <c r="I962" s="34">
        <v>164.16</v>
      </c>
    </row>
    <row r="963" ht="14.25" spans="1:9">
      <c r="A963" s="28">
        <v>962</v>
      </c>
      <c r="B963" s="28" t="s">
        <v>27738</v>
      </c>
      <c r="C963" s="29" t="s">
        <v>28604</v>
      </c>
      <c r="D963" s="30" t="s">
        <v>28605</v>
      </c>
      <c r="E963" s="29" t="s">
        <v>28606</v>
      </c>
      <c r="F963" s="29" t="s">
        <v>28628</v>
      </c>
      <c r="G963" s="31">
        <v>100</v>
      </c>
      <c r="H963" s="32">
        <v>0</v>
      </c>
      <c r="I963" s="34">
        <v>76.42</v>
      </c>
    </row>
    <row r="964" ht="14.25" spans="1:9">
      <c r="A964" s="28">
        <v>963</v>
      </c>
      <c r="B964" s="28" t="s">
        <v>27738</v>
      </c>
      <c r="C964" s="29" t="s">
        <v>28604</v>
      </c>
      <c r="D964" s="30" t="s">
        <v>28605</v>
      </c>
      <c r="E964" s="29" t="s">
        <v>28608</v>
      </c>
      <c r="F964" s="29" t="s">
        <v>28629</v>
      </c>
      <c r="G964" s="31">
        <v>200</v>
      </c>
      <c r="H964" s="32">
        <v>0</v>
      </c>
      <c r="I964" s="33">
        <v>95.73</v>
      </c>
    </row>
    <row r="965" ht="14.25" spans="1:9">
      <c r="A965" s="28">
        <v>964</v>
      </c>
      <c r="B965" s="28" t="s">
        <v>27738</v>
      </c>
      <c r="C965" s="29" t="s">
        <v>28604</v>
      </c>
      <c r="D965" s="30" t="s">
        <v>28605</v>
      </c>
      <c r="E965" s="29" t="s">
        <v>28610</v>
      </c>
      <c r="F965" s="29" t="s">
        <v>28630</v>
      </c>
      <c r="G965" s="31">
        <v>100</v>
      </c>
      <c r="H965" s="32">
        <v>0</v>
      </c>
      <c r="I965" s="34">
        <v>57.81</v>
      </c>
    </row>
    <row r="966" ht="14.25" spans="1:9">
      <c r="A966" s="28">
        <v>965</v>
      </c>
      <c r="B966" s="28" t="s">
        <v>27738</v>
      </c>
      <c r="C966" s="29" t="s">
        <v>28604</v>
      </c>
      <c r="D966" s="30" t="s">
        <v>28605</v>
      </c>
      <c r="E966" s="29" t="s">
        <v>28606</v>
      </c>
      <c r="F966" s="29" t="s">
        <v>28631</v>
      </c>
      <c r="G966" s="31">
        <v>100</v>
      </c>
      <c r="H966" s="32">
        <v>0</v>
      </c>
      <c r="I966" s="33">
        <v>0</v>
      </c>
    </row>
    <row r="967" ht="14.25" spans="1:9">
      <c r="A967" s="28">
        <v>966</v>
      </c>
      <c r="B967" s="28" t="s">
        <v>27738</v>
      </c>
      <c r="C967" s="29" t="s">
        <v>28604</v>
      </c>
      <c r="D967" s="30" t="s">
        <v>28605</v>
      </c>
      <c r="E967" s="29" t="s">
        <v>28606</v>
      </c>
      <c r="F967" s="29" t="s">
        <v>28632</v>
      </c>
      <c r="G967" s="31">
        <v>200</v>
      </c>
      <c r="H967" s="32">
        <v>0</v>
      </c>
      <c r="I967" s="33">
        <v>180.94</v>
      </c>
    </row>
    <row r="968" ht="14.25" spans="1:9">
      <c r="A968" s="28">
        <v>967</v>
      </c>
      <c r="B968" s="28" t="s">
        <v>27738</v>
      </c>
      <c r="C968" s="29" t="s">
        <v>28604</v>
      </c>
      <c r="D968" s="30" t="s">
        <v>28605</v>
      </c>
      <c r="E968" s="29" t="s">
        <v>28606</v>
      </c>
      <c r="F968" s="29" t="s">
        <v>5137</v>
      </c>
      <c r="G968" s="31">
        <v>160</v>
      </c>
      <c r="H968" s="32">
        <v>0</v>
      </c>
      <c r="I968" s="33">
        <v>134.63</v>
      </c>
    </row>
    <row r="969" ht="14.25" spans="1:9">
      <c r="A969" s="28">
        <v>968</v>
      </c>
      <c r="B969" s="28" t="s">
        <v>27738</v>
      </c>
      <c r="C969" s="29" t="s">
        <v>28604</v>
      </c>
      <c r="D969" s="30" t="s">
        <v>28605</v>
      </c>
      <c r="E969" s="29" t="s">
        <v>28620</v>
      </c>
      <c r="F969" s="29" t="s">
        <v>28633</v>
      </c>
      <c r="G969" s="31">
        <v>200</v>
      </c>
      <c r="H969" s="32">
        <v>0</v>
      </c>
      <c r="I969" s="33">
        <v>170.32</v>
      </c>
    </row>
    <row r="970" ht="14.25" spans="1:9">
      <c r="A970" s="28">
        <v>969</v>
      </c>
      <c r="B970" s="28" t="s">
        <v>27738</v>
      </c>
      <c r="C970" s="29" t="s">
        <v>28604</v>
      </c>
      <c r="D970" s="30" t="s">
        <v>28605</v>
      </c>
      <c r="E970" s="29" t="s">
        <v>28606</v>
      </c>
      <c r="F970" s="29" t="s">
        <v>28634</v>
      </c>
      <c r="G970" s="31">
        <v>200</v>
      </c>
      <c r="H970" s="32">
        <v>0</v>
      </c>
      <c r="I970" s="33">
        <v>121.53</v>
      </c>
    </row>
    <row r="971" ht="14.25" spans="1:9">
      <c r="A971" s="28">
        <v>970</v>
      </c>
      <c r="B971" s="28" t="s">
        <v>27738</v>
      </c>
      <c r="C971" s="29" t="s">
        <v>28604</v>
      </c>
      <c r="D971" s="30" t="s">
        <v>28605</v>
      </c>
      <c r="E971" s="29" t="s">
        <v>28610</v>
      </c>
      <c r="F971" s="29" t="s">
        <v>28635</v>
      </c>
      <c r="G971" s="31">
        <v>200</v>
      </c>
      <c r="H971" s="32">
        <v>0</v>
      </c>
      <c r="I971" s="33">
        <v>103.73</v>
      </c>
    </row>
    <row r="972" ht="14.25" spans="1:9">
      <c r="A972" s="28">
        <v>971</v>
      </c>
      <c r="B972" s="28" t="s">
        <v>27738</v>
      </c>
      <c r="C972" s="29" t="s">
        <v>28604</v>
      </c>
      <c r="D972" s="30" t="s">
        <v>28605</v>
      </c>
      <c r="E972" s="29" t="s">
        <v>28608</v>
      </c>
      <c r="F972" s="29" t="s">
        <v>28636</v>
      </c>
      <c r="G972" s="31">
        <v>200</v>
      </c>
      <c r="H972" s="32">
        <v>0</v>
      </c>
      <c r="I972" s="33">
        <v>74.58</v>
      </c>
    </row>
    <row r="973" ht="14.25" spans="1:9">
      <c r="A973" s="28">
        <v>972</v>
      </c>
      <c r="B973" s="28" t="s">
        <v>27738</v>
      </c>
      <c r="C973" s="29" t="s">
        <v>28604</v>
      </c>
      <c r="D973" s="30" t="s">
        <v>28605</v>
      </c>
      <c r="E973" s="29" t="s">
        <v>28620</v>
      </c>
      <c r="F973" s="29" t="s">
        <v>28637</v>
      </c>
      <c r="G973" s="31">
        <v>200</v>
      </c>
      <c r="H973" s="32">
        <v>0</v>
      </c>
      <c r="I973" s="33">
        <v>35.64</v>
      </c>
    </row>
    <row r="974" ht="14.25" spans="1:9">
      <c r="A974" s="28">
        <v>973</v>
      </c>
      <c r="B974" s="28" t="s">
        <v>27738</v>
      </c>
      <c r="C974" s="29" t="s">
        <v>28604</v>
      </c>
      <c r="D974" s="30" t="s">
        <v>28605</v>
      </c>
      <c r="E974" s="29" t="s">
        <v>28606</v>
      </c>
      <c r="F974" s="29" t="s">
        <v>22</v>
      </c>
      <c r="G974" s="31">
        <v>200</v>
      </c>
      <c r="H974" s="32">
        <v>0</v>
      </c>
      <c r="I974" s="33">
        <v>117.91</v>
      </c>
    </row>
    <row r="975" ht="14.25" spans="1:9">
      <c r="A975" s="28">
        <v>974</v>
      </c>
      <c r="B975" s="28" t="s">
        <v>27738</v>
      </c>
      <c r="C975" s="29" t="s">
        <v>28604</v>
      </c>
      <c r="D975" s="30" t="s">
        <v>28605</v>
      </c>
      <c r="E975" s="29" t="s">
        <v>28620</v>
      </c>
      <c r="F975" s="29" t="s">
        <v>28638</v>
      </c>
      <c r="G975" s="31">
        <v>200</v>
      </c>
      <c r="H975" s="32">
        <v>0</v>
      </c>
      <c r="I975" s="33">
        <v>66.15</v>
      </c>
    </row>
    <row r="976" ht="14.25" spans="1:9">
      <c r="A976" s="28">
        <v>975</v>
      </c>
      <c r="B976" s="28" t="s">
        <v>27738</v>
      </c>
      <c r="C976" s="29" t="s">
        <v>28604</v>
      </c>
      <c r="D976" s="30" t="s">
        <v>28605</v>
      </c>
      <c r="E976" s="29" t="s">
        <v>28610</v>
      </c>
      <c r="F976" s="29" t="s">
        <v>28639</v>
      </c>
      <c r="G976" s="31">
        <v>200</v>
      </c>
      <c r="H976" s="32">
        <v>0</v>
      </c>
      <c r="I976" s="33">
        <v>188.25</v>
      </c>
    </row>
    <row r="977" ht="14.25" spans="1:9">
      <c r="A977" s="28">
        <v>976</v>
      </c>
      <c r="B977" s="28" t="s">
        <v>27738</v>
      </c>
      <c r="C977" s="29" t="s">
        <v>28604</v>
      </c>
      <c r="D977" s="30" t="s">
        <v>28605</v>
      </c>
      <c r="E977" s="29" t="s">
        <v>28610</v>
      </c>
      <c r="F977" s="29" t="s">
        <v>28640</v>
      </c>
      <c r="G977" s="31">
        <v>200</v>
      </c>
      <c r="H977" s="32">
        <v>0</v>
      </c>
      <c r="I977" s="33">
        <v>109.26</v>
      </c>
    </row>
    <row r="978" ht="14.25" spans="1:9">
      <c r="A978" s="28">
        <v>977</v>
      </c>
      <c r="B978" s="28" t="s">
        <v>27738</v>
      </c>
      <c r="C978" s="29" t="s">
        <v>28604</v>
      </c>
      <c r="D978" s="30" t="s">
        <v>28605</v>
      </c>
      <c r="E978" s="29" t="s">
        <v>28610</v>
      </c>
      <c r="F978" s="29" t="s">
        <v>28641</v>
      </c>
      <c r="G978" s="31">
        <v>200</v>
      </c>
      <c r="H978" s="32">
        <v>0</v>
      </c>
      <c r="I978" s="33">
        <v>37.07</v>
      </c>
    </row>
    <row r="979" ht="14.25" spans="1:9">
      <c r="A979" s="28">
        <v>978</v>
      </c>
      <c r="B979" s="28" t="s">
        <v>27738</v>
      </c>
      <c r="C979" s="29" t="s">
        <v>28604</v>
      </c>
      <c r="D979" s="30" t="s">
        <v>28605</v>
      </c>
      <c r="E979" s="29" t="s">
        <v>28620</v>
      </c>
      <c r="F979" s="29" t="s">
        <v>28642</v>
      </c>
      <c r="G979" s="31">
        <v>200</v>
      </c>
      <c r="H979" s="32">
        <v>0</v>
      </c>
      <c r="I979" s="33">
        <v>49.16</v>
      </c>
    </row>
    <row r="980" ht="14.25" spans="1:9">
      <c r="A980" s="28">
        <v>979</v>
      </c>
      <c r="B980" s="28" t="s">
        <v>27738</v>
      </c>
      <c r="C980" s="29" t="s">
        <v>28604</v>
      </c>
      <c r="D980" s="30" t="s">
        <v>28605</v>
      </c>
      <c r="E980" s="29" t="s">
        <v>28606</v>
      </c>
      <c r="F980" s="29" t="s">
        <v>28643</v>
      </c>
      <c r="G980" s="31">
        <v>200</v>
      </c>
      <c r="H980" s="32">
        <v>0</v>
      </c>
      <c r="I980" s="33">
        <v>194.4</v>
      </c>
    </row>
    <row r="981" ht="14.25" spans="1:9">
      <c r="A981" s="28">
        <v>980</v>
      </c>
      <c r="B981" s="28" t="s">
        <v>27738</v>
      </c>
      <c r="C981" s="29" t="s">
        <v>28604</v>
      </c>
      <c r="D981" s="30" t="s">
        <v>28605</v>
      </c>
      <c r="E981" s="29" t="s">
        <v>28610</v>
      </c>
      <c r="F981" s="29" t="s">
        <v>28644</v>
      </c>
      <c r="G981" s="31">
        <v>200</v>
      </c>
      <c r="H981" s="32">
        <v>0</v>
      </c>
      <c r="I981" s="33">
        <v>191.75</v>
      </c>
    </row>
    <row r="982" ht="14.25" spans="1:9">
      <c r="A982" s="28">
        <v>981</v>
      </c>
      <c r="B982" s="28" t="s">
        <v>27738</v>
      </c>
      <c r="C982" s="29" t="s">
        <v>28604</v>
      </c>
      <c r="D982" s="30" t="s">
        <v>28605</v>
      </c>
      <c r="E982" s="29" t="s">
        <v>28606</v>
      </c>
      <c r="F982" s="29" t="s">
        <v>28645</v>
      </c>
      <c r="G982" s="31">
        <v>200</v>
      </c>
      <c r="H982" s="32">
        <v>0</v>
      </c>
      <c r="I982" s="33">
        <v>197.44</v>
      </c>
    </row>
    <row r="983" ht="14.25" spans="1:9">
      <c r="A983" s="28">
        <v>982</v>
      </c>
      <c r="B983" s="28" t="s">
        <v>27738</v>
      </c>
      <c r="C983" s="29" t="s">
        <v>28604</v>
      </c>
      <c r="D983" s="30" t="s">
        <v>28605</v>
      </c>
      <c r="E983" s="29" t="s">
        <v>28606</v>
      </c>
      <c r="F983" s="29" t="s">
        <v>28646</v>
      </c>
      <c r="G983" s="31">
        <v>400</v>
      </c>
      <c r="H983" s="32">
        <v>0</v>
      </c>
      <c r="I983" s="33">
        <v>71.27</v>
      </c>
    </row>
    <row r="984" ht="14.25" spans="1:9">
      <c r="A984" s="28">
        <v>983</v>
      </c>
      <c r="B984" s="28" t="s">
        <v>27738</v>
      </c>
      <c r="C984" s="29" t="s">
        <v>28604</v>
      </c>
      <c r="D984" s="30" t="s">
        <v>28605</v>
      </c>
      <c r="E984" s="29" t="s">
        <v>28608</v>
      </c>
      <c r="F984" s="29" t="s">
        <v>28647</v>
      </c>
      <c r="G984" s="31">
        <v>200</v>
      </c>
      <c r="H984" s="32">
        <v>0</v>
      </c>
      <c r="I984" s="33">
        <v>68.97</v>
      </c>
    </row>
    <row r="985" ht="14.25" spans="1:9">
      <c r="A985" s="28">
        <v>984</v>
      </c>
      <c r="B985" s="28" t="s">
        <v>27738</v>
      </c>
      <c r="C985" s="29" t="s">
        <v>28604</v>
      </c>
      <c r="D985" s="30" t="s">
        <v>28605</v>
      </c>
      <c r="E985" s="29" t="s">
        <v>28608</v>
      </c>
      <c r="F985" s="29" t="s">
        <v>28648</v>
      </c>
      <c r="G985" s="31">
        <v>200</v>
      </c>
      <c r="H985" s="32">
        <v>0</v>
      </c>
      <c r="I985" s="33">
        <v>69.42</v>
      </c>
    </row>
    <row r="986" ht="14.25" spans="1:9">
      <c r="A986" s="28">
        <v>985</v>
      </c>
      <c r="B986" s="28" t="s">
        <v>27738</v>
      </c>
      <c r="C986" s="29" t="s">
        <v>28604</v>
      </c>
      <c r="D986" s="30" t="s">
        <v>28605</v>
      </c>
      <c r="E986" s="29" t="s">
        <v>28610</v>
      </c>
      <c r="F986" s="29" t="s">
        <v>28649</v>
      </c>
      <c r="G986" s="31">
        <v>400</v>
      </c>
      <c r="H986" s="32">
        <v>0</v>
      </c>
      <c r="I986" s="33">
        <v>226.28</v>
      </c>
    </row>
    <row r="987" ht="14.25" spans="1:9">
      <c r="A987" s="28">
        <v>986</v>
      </c>
      <c r="B987" s="28" t="s">
        <v>27738</v>
      </c>
      <c r="C987" s="29" t="s">
        <v>28604</v>
      </c>
      <c r="D987" s="30" t="s">
        <v>28605</v>
      </c>
      <c r="E987" s="29" t="s">
        <v>28606</v>
      </c>
      <c r="F987" s="29" t="s">
        <v>28650</v>
      </c>
      <c r="G987" s="31">
        <v>200</v>
      </c>
      <c r="H987" s="32">
        <v>0</v>
      </c>
      <c r="I987" s="33">
        <v>66.15</v>
      </c>
    </row>
    <row r="988" ht="14.25" spans="1:9">
      <c r="A988" s="28">
        <v>987</v>
      </c>
      <c r="B988" s="28" t="s">
        <v>27738</v>
      </c>
      <c r="C988" s="29" t="s">
        <v>28604</v>
      </c>
      <c r="D988" s="30" t="s">
        <v>28605</v>
      </c>
      <c r="E988" s="29" t="s">
        <v>28651</v>
      </c>
      <c r="F988" s="29" t="s">
        <v>28652</v>
      </c>
      <c r="G988" s="31">
        <v>100</v>
      </c>
      <c r="H988" s="32">
        <v>0</v>
      </c>
      <c r="I988" s="33">
        <v>55.68</v>
      </c>
    </row>
    <row r="989" ht="14.25" spans="1:9">
      <c r="A989" s="28">
        <v>988</v>
      </c>
      <c r="B989" s="28" t="s">
        <v>27738</v>
      </c>
      <c r="C989" s="29" t="s">
        <v>28604</v>
      </c>
      <c r="D989" s="30" t="s">
        <v>28605</v>
      </c>
      <c r="E989" s="29" t="s">
        <v>28606</v>
      </c>
      <c r="F989" s="29" t="s">
        <v>28653</v>
      </c>
      <c r="G989" s="31">
        <v>200</v>
      </c>
      <c r="H989" s="32">
        <v>0</v>
      </c>
      <c r="I989" s="33">
        <v>71.38</v>
      </c>
    </row>
    <row r="990" ht="14.25" spans="1:9">
      <c r="A990" s="28">
        <v>989</v>
      </c>
      <c r="B990" s="28" t="s">
        <v>27738</v>
      </c>
      <c r="C990" s="29" t="s">
        <v>28604</v>
      </c>
      <c r="D990" s="30" t="s">
        <v>28605</v>
      </c>
      <c r="E990" s="29" t="s">
        <v>28610</v>
      </c>
      <c r="F990" s="29" t="s">
        <v>28654</v>
      </c>
      <c r="G990" s="31">
        <v>200</v>
      </c>
      <c r="H990" s="32">
        <v>0</v>
      </c>
      <c r="I990" s="33">
        <v>21.72</v>
      </c>
    </row>
    <row r="991" ht="14.25" spans="1:9">
      <c r="A991" s="28">
        <v>990</v>
      </c>
      <c r="B991" s="28" t="s">
        <v>27738</v>
      </c>
      <c r="C991" s="29" t="s">
        <v>28604</v>
      </c>
      <c r="D991" s="30" t="s">
        <v>28605</v>
      </c>
      <c r="E991" s="29" t="s">
        <v>28610</v>
      </c>
      <c r="F991" s="29" t="s">
        <v>10561</v>
      </c>
      <c r="G991" s="31">
        <v>200</v>
      </c>
      <c r="H991" s="32">
        <v>0</v>
      </c>
      <c r="I991" s="33">
        <v>140.88</v>
      </c>
    </row>
    <row r="992" ht="14.25" spans="1:9">
      <c r="A992" s="28">
        <v>991</v>
      </c>
      <c r="B992" s="28" t="s">
        <v>27738</v>
      </c>
      <c r="C992" s="29" t="s">
        <v>28604</v>
      </c>
      <c r="D992" s="30" t="s">
        <v>28605</v>
      </c>
      <c r="E992" s="29" t="s">
        <v>28651</v>
      </c>
      <c r="F992" s="29" t="s">
        <v>28655</v>
      </c>
      <c r="G992" s="31">
        <v>100</v>
      </c>
      <c r="H992" s="32">
        <v>0</v>
      </c>
      <c r="I992" s="33">
        <v>95.58</v>
      </c>
    </row>
    <row r="993" ht="14.25" spans="1:9">
      <c r="A993" s="28">
        <v>992</v>
      </c>
      <c r="B993" s="28" t="s">
        <v>27738</v>
      </c>
      <c r="C993" s="29" t="s">
        <v>28604</v>
      </c>
      <c r="D993" s="30" t="s">
        <v>28605</v>
      </c>
      <c r="E993" s="29" t="s">
        <v>28610</v>
      </c>
      <c r="F993" s="29" t="s">
        <v>28656</v>
      </c>
      <c r="G993" s="31">
        <v>400</v>
      </c>
      <c r="H993" s="32">
        <v>0</v>
      </c>
      <c r="I993" s="33">
        <v>139.84</v>
      </c>
    </row>
    <row r="994" ht="14.25" spans="1:9">
      <c r="A994" s="28">
        <v>993</v>
      </c>
      <c r="B994" s="28" t="s">
        <v>27738</v>
      </c>
      <c r="C994" s="29" t="s">
        <v>28604</v>
      </c>
      <c r="D994" s="30" t="s">
        <v>28605</v>
      </c>
      <c r="E994" s="29" t="s">
        <v>28606</v>
      </c>
      <c r="F994" s="29" t="s">
        <v>28657</v>
      </c>
      <c r="G994" s="31">
        <v>400</v>
      </c>
      <c r="H994" s="32">
        <v>0</v>
      </c>
      <c r="I994" s="33">
        <v>293.9</v>
      </c>
    </row>
    <row r="995" ht="14.25" spans="1:9">
      <c r="A995" s="28">
        <v>994</v>
      </c>
      <c r="B995" s="28" t="s">
        <v>27738</v>
      </c>
      <c r="C995" s="29" t="s">
        <v>28604</v>
      </c>
      <c r="D995" s="30" t="s">
        <v>28605</v>
      </c>
      <c r="E995" s="29" t="s">
        <v>28608</v>
      </c>
      <c r="F995" s="29" t="s">
        <v>28658</v>
      </c>
      <c r="G995" s="31">
        <v>400</v>
      </c>
      <c r="H995" s="32">
        <v>0</v>
      </c>
      <c r="I995" s="33">
        <v>56.39</v>
      </c>
    </row>
    <row r="996" ht="14.25" spans="1:9">
      <c r="A996" s="28">
        <v>995</v>
      </c>
      <c r="B996" s="28" t="s">
        <v>27738</v>
      </c>
      <c r="C996" s="29" t="s">
        <v>28604</v>
      </c>
      <c r="D996" s="30" t="s">
        <v>28605</v>
      </c>
      <c r="E996" s="29" t="s">
        <v>28610</v>
      </c>
      <c r="F996" s="29" t="s">
        <v>5407</v>
      </c>
      <c r="G996" s="31">
        <v>200</v>
      </c>
      <c r="H996" s="32">
        <v>0</v>
      </c>
      <c r="I996" s="33">
        <v>92.59</v>
      </c>
    </row>
    <row r="997" ht="14.25" spans="1:9">
      <c r="A997" s="28">
        <v>996</v>
      </c>
      <c r="B997" s="28" t="s">
        <v>27738</v>
      </c>
      <c r="C997" s="29" t="s">
        <v>28604</v>
      </c>
      <c r="D997" s="30" t="s">
        <v>28605</v>
      </c>
      <c r="E997" s="29" t="s">
        <v>28608</v>
      </c>
      <c r="F997" s="29" t="s">
        <v>28659</v>
      </c>
      <c r="G997" s="31">
        <v>400</v>
      </c>
      <c r="H997" s="32">
        <v>0</v>
      </c>
      <c r="I997" s="33">
        <v>111.54</v>
      </c>
    </row>
    <row r="998" ht="14.25" spans="1:9">
      <c r="A998" s="28">
        <v>997</v>
      </c>
      <c r="B998" s="28" t="s">
        <v>27738</v>
      </c>
      <c r="C998" s="29" t="s">
        <v>28604</v>
      </c>
      <c r="D998" s="30" t="s">
        <v>28605</v>
      </c>
      <c r="E998" s="29" t="s">
        <v>28606</v>
      </c>
      <c r="F998" s="29" t="s">
        <v>28660</v>
      </c>
      <c r="G998" s="31">
        <v>200</v>
      </c>
      <c r="H998" s="32">
        <v>0</v>
      </c>
      <c r="I998" s="33">
        <v>179.06</v>
      </c>
    </row>
    <row r="999" ht="14.25" spans="1:9">
      <c r="A999" s="28">
        <v>998</v>
      </c>
      <c r="B999" s="28" t="s">
        <v>27738</v>
      </c>
      <c r="C999" s="29" t="s">
        <v>28604</v>
      </c>
      <c r="D999" s="30" t="s">
        <v>28605</v>
      </c>
      <c r="E999" s="29" t="s">
        <v>28651</v>
      </c>
      <c r="F999" s="29" t="s">
        <v>28661</v>
      </c>
      <c r="G999" s="31">
        <v>400</v>
      </c>
      <c r="H999" s="32">
        <v>0</v>
      </c>
      <c r="I999" s="33">
        <v>243.97</v>
      </c>
    </row>
    <row r="1000" ht="14.25" spans="1:9">
      <c r="A1000" s="28">
        <v>999</v>
      </c>
      <c r="B1000" s="28" t="s">
        <v>27738</v>
      </c>
      <c r="C1000" s="29" t="s">
        <v>28604</v>
      </c>
      <c r="D1000" s="30" t="s">
        <v>28605</v>
      </c>
      <c r="E1000" s="29" t="s">
        <v>28610</v>
      </c>
      <c r="F1000" s="29" t="s">
        <v>28662</v>
      </c>
      <c r="G1000" s="31">
        <v>200</v>
      </c>
      <c r="H1000" s="32">
        <v>0</v>
      </c>
      <c r="I1000" s="34">
        <v>0</v>
      </c>
    </row>
    <row r="1001" ht="14.25" spans="1:9">
      <c r="A1001" s="28">
        <v>1000</v>
      </c>
      <c r="B1001" s="28" t="s">
        <v>27738</v>
      </c>
      <c r="C1001" s="29" t="s">
        <v>28604</v>
      </c>
      <c r="D1001" s="30" t="s">
        <v>28605</v>
      </c>
      <c r="E1001" s="29" t="s">
        <v>28610</v>
      </c>
      <c r="F1001" s="29" t="s">
        <v>28663</v>
      </c>
      <c r="G1001" s="31">
        <v>100</v>
      </c>
      <c r="H1001" s="32">
        <v>0</v>
      </c>
      <c r="I1001" s="33">
        <v>16.65</v>
      </c>
    </row>
    <row r="1002" ht="14.25" spans="1:9">
      <c r="A1002" s="28">
        <v>1001</v>
      </c>
      <c r="B1002" s="28" t="s">
        <v>27738</v>
      </c>
      <c r="C1002" s="29" t="s">
        <v>28604</v>
      </c>
      <c r="D1002" s="30" t="s">
        <v>28605</v>
      </c>
      <c r="E1002" s="29" t="s">
        <v>28606</v>
      </c>
      <c r="F1002" s="29" t="s">
        <v>28664</v>
      </c>
      <c r="G1002" s="31">
        <v>200</v>
      </c>
      <c r="H1002" s="32">
        <v>0</v>
      </c>
      <c r="I1002" s="33">
        <v>35.01</v>
      </c>
    </row>
    <row r="1003" ht="14.25" spans="1:9">
      <c r="A1003" s="28">
        <v>1002</v>
      </c>
      <c r="B1003" s="28" t="s">
        <v>27738</v>
      </c>
      <c r="C1003" s="29" t="s">
        <v>28604</v>
      </c>
      <c r="D1003" s="30" t="s">
        <v>28605</v>
      </c>
      <c r="E1003" s="29" t="s">
        <v>28608</v>
      </c>
      <c r="F1003" s="29" t="s">
        <v>2094</v>
      </c>
      <c r="G1003" s="31">
        <v>200</v>
      </c>
      <c r="H1003" s="32">
        <v>0</v>
      </c>
      <c r="I1003" s="33">
        <v>122.95</v>
      </c>
    </row>
    <row r="1004" ht="14.25" spans="1:9">
      <c r="A1004" s="28">
        <v>1003</v>
      </c>
      <c r="B1004" s="28" t="s">
        <v>27738</v>
      </c>
      <c r="C1004" s="29" t="s">
        <v>28604</v>
      </c>
      <c r="D1004" s="30" t="s">
        <v>28605</v>
      </c>
      <c r="E1004" s="29" t="s">
        <v>28608</v>
      </c>
      <c r="F1004" s="29" t="s">
        <v>28665</v>
      </c>
      <c r="G1004" s="31">
        <v>200</v>
      </c>
      <c r="H1004" s="32">
        <v>0</v>
      </c>
      <c r="I1004" s="33">
        <v>163.72</v>
      </c>
    </row>
    <row r="1005" ht="14.25" spans="1:9">
      <c r="A1005" s="28">
        <v>1004</v>
      </c>
      <c r="B1005" s="28" t="s">
        <v>27738</v>
      </c>
      <c r="C1005" s="29" t="s">
        <v>28604</v>
      </c>
      <c r="D1005" s="30" t="s">
        <v>28605</v>
      </c>
      <c r="E1005" s="29" t="s">
        <v>28608</v>
      </c>
      <c r="F1005" s="29" t="s">
        <v>28666</v>
      </c>
      <c r="G1005" s="31">
        <v>200</v>
      </c>
      <c r="H1005" s="32">
        <v>0</v>
      </c>
      <c r="I1005" s="33">
        <v>63.28</v>
      </c>
    </row>
    <row r="1006" ht="14.25" spans="1:9">
      <c r="A1006" s="28">
        <v>1005</v>
      </c>
      <c r="B1006" s="28" t="s">
        <v>27738</v>
      </c>
      <c r="C1006" s="29" t="s">
        <v>28604</v>
      </c>
      <c r="D1006" s="30" t="s">
        <v>28605</v>
      </c>
      <c r="E1006" s="29" t="s">
        <v>28606</v>
      </c>
      <c r="F1006" s="29" t="s">
        <v>28667</v>
      </c>
      <c r="G1006" s="31">
        <v>400</v>
      </c>
      <c r="H1006" s="32">
        <v>0</v>
      </c>
      <c r="I1006" s="33">
        <v>161.21</v>
      </c>
    </row>
    <row r="1007" ht="14.25" spans="1:9">
      <c r="A1007" s="28">
        <v>1006</v>
      </c>
      <c r="B1007" s="28" t="s">
        <v>27738</v>
      </c>
      <c r="C1007" s="29" t="s">
        <v>28604</v>
      </c>
      <c r="D1007" s="30" t="s">
        <v>28605</v>
      </c>
      <c r="E1007" s="29" t="s">
        <v>28608</v>
      </c>
      <c r="F1007" s="29" t="s">
        <v>28668</v>
      </c>
      <c r="G1007" s="31">
        <v>100</v>
      </c>
      <c r="H1007" s="32">
        <v>0</v>
      </c>
      <c r="I1007" s="33">
        <v>0</v>
      </c>
    </row>
    <row r="1008" ht="14.25" spans="1:9">
      <c r="A1008" s="28">
        <v>1007</v>
      </c>
      <c r="B1008" s="28" t="s">
        <v>27738</v>
      </c>
      <c r="C1008" s="29" t="s">
        <v>28604</v>
      </c>
      <c r="D1008" s="30" t="s">
        <v>28605</v>
      </c>
      <c r="E1008" s="29" t="s">
        <v>28608</v>
      </c>
      <c r="F1008" s="29" t="s">
        <v>28669</v>
      </c>
      <c r="G1008" s="31">
        <v>100</v>
      </c>
      <c r="H1008" s="32">
        <v>0</v>
      </c>
      <c r="I1008" s="33">
        <v>92.32</v>
      </c>
    </row>
    <row r="1009" ht="14.25" spans="1:9">
      <c r="A1009" s="28">
        <v>1008</v>
      </c>
      <c r="B1009" s="28" t="s">
        <v>27738</v>
      </c>
      <c r="C1009" s="29" t="s">
        <v>28604</v>
      </c>
      <c r="D1009" s="30" t="s">
        <v>28605</v>
      </c>
      <c r="E1009" s="29" t="s">
        <v>28608</v>
      </c>
      <c r="F1009" s="29" t="s">
        <v>28670</v>
      </c>
      <c r="G1009" s="31">
        <v>100</v>
      </c>
      <c r="H1009" s="32">
        <v>0</v>
      </c>
      <c r="I1009" s="33">
        <v>0</v>
      </c>
    </row>
    <row r="1010" ht="14.25" spans="1:9">
      <c r="A1010" s="28">
        <v>1009</v>
      </c>
      <c r="B1010" s="28" t="s">
        <v>27738</v>
      </c>
      <c r="C1010" s="29" t="s">
        <v>28604</v>
      </c>
      <c r="D1010" s="30" t="s">
        <v>28605</v>
      </c>
      <c r="E1010" s="29" t="s">
        <v>28606</v>
      </c>
      <c r="F1010" s="29" t="s">
        <v>28671</v>
      </c>
      <c r="G1010" s="31">
        <v>400</v>
      </c>
      <c r="H1010" s="32">
        <v>0</v>
      </c>
      <c r="I1010" s="33">
        <v>168.57</v>
      </c>
    </row>
    <row r="1011" ht="14.25" spans="1:9">
      <c r="A1011" s="28">
        <v>1010</v>
      </c>
      <c r="B1011" s="28" t="s">
        <v>27738</v>
      </c>
      <c r="C1011" s="29" t="s">
        <v>28604</v>
      </c>
      <c r="D1011" s="30" t="s">
        <v>28605</v>
      </c>
      <c r="E1011" s="29" t="s">
        <v>28608</v>
      </c>
      <c r="F1011" s="29" t="s">
        <v>28672</v>
      </c>
      <c r="G1011" s="31">
        <v>200</v>
      </c>
      <c r="H1011" s="32">
        <v>0</v>
      </c>
      <c r="I1011" s="33">
        <v>188.3</v>
      </c>
    </row>
    <row r="1012" ht="14.25" spans="1:9">
      <c r="A1012" s="28">
        <v>1011</v>
      </c>
      <c r="B1012" s="28" t="s">
        <v>27738</v>
      </c>
      <c r="C1012" s="29" t="s">
        <v>28604</v>
      </c>
      <c r="D1012" s="30" t="s">
        <v>28605</v>
      </c>
      <c r="E1012" s="29" t="s">
        <v>28606</v>
      </c>
      <c r="F1012" s="29" t="s">
        <v>28673</v>
      </c>
      <c r="G1012" s="31">
        <v>200</v>
      </c>
      <c r="H1012" s="32">
        <v>0</v>
      </c>
      <c r="I1012" s="33">
        <v>86.55</v>
      </c>
    </row>
    <row r="1013" ht="14.25" spans="1:9">
      <c r="A1013" s="28">
        <v>1012</v>
      </c>
      <c r="B1013" s="28" t="s">
        <v>27738</v>
      </c>
      <c r="C1013" s="29" t="s">
        <v>28604</v>
      </c>
      <c r="D1013" s="30" t="s">
        <v>28605</v>
      </c>
      <c r="E1013" s="29" t="s">
        <v>28651</v>
      </c>
      <c r="F1013" s="29" t="s">
        <v>28674</v>
      </c>
      <c r="G1013" s="31">
        <v>200</v>
      </c>
      <c r="H1013" s="32">
        <v>0</v>
      </c>
      <c r="I1013" s="33">
        <v>74.3</v>
      </c>
    </row>
    <row r="1014" ht="14.25" spans="1:9">
      <c r="A1014" s="28">
        <v>1013</v>
      </c>
      <c r="B1014" s="28" t="s">
        <v>27738</v>
      </c>
      <c r="C1014" s="29" t="s">
        <v>28604</v>
      </c>
      <c r="D1014" s="30" t="s">
        <v>28605</v>
      </c>
      <c r="E1014" s="29" t="s">
        <v>28608</v>
      </c>
      <c r="F1014" s="29" t="s">
        <v>28675</v>
      </c>
      <c r="G1014" s="31">
        <v>200</v>
      </c>
      <c r="H1014" s="32">
        <v>0</v>
      </c>
      <c r="I1014" s="33">
        <v>185.74</v>
      </c>
    </row>
    <row r="1015" ht="14.25" spans="1:9">
      <c r="A1015" s="28">
        <v>1014</v>
      </c>
      <c r="B1015" s="28" t="s">
        <v>27738</v>
      </c>
      <c r="C1015" s="29" t="s">
        <v>28604</v>
      </c>
      <c r="D1015" s="30" t="s">
        <v>28605</v>
      </c>
      <c r="E1015" s="29" t="s">
        <v>28610</v>
      </c>
      <c r="F1015" s="29" t="s">
        <v>28676</v>
      </c>
      <c r="G1015" s="31">
        <v>200</v>
      </c>
      <c r="H1015" s="32">
        <v>0</v>
      </c>
      <c r="I1015" s="33">
        <v>30.33</v>
      </c>
    </row>
    <row r="1016" ht="14.25" spans="1:9">
      <c r="A1016" s="28">
        <v>1015</v>
      </c>
      <c r="B1016" s="28" t="s">
        <v>27738</v>
      </c>
      <c r="C1016" s="29" t="s">
        <v>28604</v>
      </c>
      <c r="D1016" s="30" t="s">
        <v>28605</v>
      </c>
      <c r="E1016" s="29" t="s">
        <v>28620</v>
      </c>
      <c r="F1016" s="29" t="s">
        <v>28677</v>
      </c>
      <c r="G1016" s="31">
        <v>100</v>
      </c>
      <c r="H1016" s="32">
        <v>0</v>
      </c>
      <c r="I1016" s="33">
        <v>0</v>
      </c>
    </row>
    <row r="1017" ht="14.25" spans="1:9">
      <c r="A1017" s="28">
        <v>1016</v>
      </c>
      <c r="B1017" s="28" t="s">
        <v>27738</v>
      </c>
      <c r="C1017" s="29" t="s">
        <v>28604</v>
      </c>
      <c r="D1017" s="30" t="s">
        <v>28605</v>
      </c>
      <c r="E1017" s="29" t="s">
        <v>28608</v>
      </c>
      <c r="F1017" s="29" t="s">
        <v>28678</v>
      </c>
      <c r="G1017" s="31">
        <v>200</v>
      </c>
      <c r="H1017" s="32">
        <v>0</v>
      </c>
      <c r="I1017" s="33">
        <v>169.51</v>
      </c>
    </row>
    <row r="1018" ht="14.25" spans="1:9">
      <c r="A1018" s="28">
        <v>1017</v>
      </c>
      <c r="B1018" s="28" t="s">
        <v>27738</v>
      </c>
      <c r="C1018" s="29" t="s">
        <v>28604</v>
      </c>
      <c r="D1018" s="30" t="s">
        <v>28605</v>
      </c>
      <c r="E1018" s="29" t="s">
        <v>28610</v>
      </c>
      <c r="F1018" s="29" t="s">
        <v>28679</v>
      </c>
      <c r="G1018" s="31">
        <v>400</v>
      </c>
      <c r="H1018" s="32">
        <v>0</v>
      </c>
      <c r="I1018" s="33">
        <v>254.31</v>
      </c>
    </row>
    <row r="1019" ht="14.25" spans="1:9">
      <c r="A1019" s="28">
        <v>1018</v>
      </c>
      <c r="B1019" s="28" t="s">
        <v>27738</v>
      </c>
      <c r="C1019" s="29" t="s">
        <v>28604</v>
      </c>
      <c r="D1019" s="30" t="s">
        <v>28605</v>
      </c>
      <c r="E1019" s="29" t="s">
        <v>28610</v>
      </c>
      <c r="F1019" s="29" t="s">
        <v>28680</v>
      </c>
      <c r="G1019" s="31">
        <v>400</v>
      </c>
      <c r="H1019" s="32">
        <v>0</v>
      </c>
      <c r="I1019" s="33">
        <v>158.34</v>
      </c>
    </row>
    <row r="1020" ht="14.25" spans="1:9">
      <c r="A1020" s="28">
        <v>1019</v>
      </c>
      <c r="B1020" s="28" t="s">
        <v>27738</v>
      </c>
      <c r="C1020" s="29" t="s">
        <v>28604</v>
      </c>
      <c r="D1020" s="30" t="s">
        <v>28605</v>
      </c>
      <c r="E1020" s="29" t="s">
        <v>28651</v>
      </c>
      <c r="F1020" s="29" t="s">
        <v>28681</v>
      </c>
      <c r="G1020" s="31">
        <v>400</v>
      </c>
      <c r="H1020" s="32">
        <v>0</v>
      </c>
      <c r="I1020" s="33">
        <v>306.27</v>
      </c>
    </row>
    <row r="1021" ht="14.25" spans="1:9">
      <c r="A1021" s="28">
        <v>1020</v>
      </c>
      <c r="B1021" s="28" t="s">
        <v>27738</v>
      </c>
      <c r="C1021" s="29" t="s">
        <v>28604</v>
      </c>
      <c r="D1021" s="30" t="s">
        <v>28605</v>
      </c>
      <c r="E1021" s="29" t="s">
        <v>28620</v>
      </c>
      <c r="F1021" s="29" t="s">
        <v>28682</v>
      </c>
      <c r="G1021" s="31">
        <v>200</v>
      </c>
      <c r="H1021" s="32">
        <v>0</v>
      </c>
      <c r="I1021" s="33">
        <v>123.67</v>
      </c>
    </row>
    <row r="1022" ht="14.25" spans="1:9">
      <c r="A1022" s="28">
        <v>1021</v>
      </c>
      <c r="B1022" s="28" t="s">
        <v>27738</v>
      </c>
      <c r="C1022" s="29" t="s">
        <v>28604</v>
      </c>
      <c r="D1022" s="30" t="s">
        <v>28605</v>
      </c>
      <c r="E1022" s="29" t="s">
        <v>28606</v>
      </c>
      <c r="F1022" s="29" t="s">
        <v>28683</v>
      </c>
      <c r="G1022" s="31">
        <v>200</v>
      </c>
      <c r="H1022" s="32">
        <v>0</v>
      </c>
      <c r="I1022" s="33">
        <v>164.25</v>
      </c>
    </row>
    <row r="1023" ht="14.25" spans="1:9">
      <c r="A1023" s="28">
        <v>1022</v>
      </c>
      <c r="B1023" s="28" t="s">
        <v>27738</v>
      </c>
      <c r="C1023" s="29" t="s">
        <v>28604</v>
      </c>
      <c r="D1023" s="30" t="s">
        <v>28605</v>
      </c>
      <c r="E1023" s="29" t="s">
        <v>28610</v>
      </c>
      <c r="F1023" s="29" t="s">
        <v>28684</v>
      </c>
      <c r="G1023" s="31">
        <v>200</v>
      </c>
      <c r="H1023" s="32">
        <v>0</v>
      </c>
      <c r="I1023" s="33">
        <v>114.4</v>
      </c>
    </row>
    <row r="1024" ht="14.25" spans="1:9">
      <c r="A1024" s="28">
        <v>1023</v>
      </c>
      <c r="B1024" s="28" t="s">
        <v>27738</v>
      </c>
      <c r="C1024" s="29" t="s">
        <v>28604</v>
      </c>
      <c r="D1024" s="30" t="s">
        <v>28605</v>
      </c>
      <c r="E1024" s="29" t="s">
        <v>28610</v>
      </c>
      <c r="F1024" s="29" t="s">
        <v>28685</v>
      </c>
      <c r="G1024" s="31">
        <v>200</v>
      </c>
      <c r="H1024" s="32">
        <v>0</v>
      </c>
      <c r="I1024" s="33">
        <v>119.71</v>
      </c>
    </row>
    <row r="1025" ht="14.25" spans="1:9">
      <c r="A1025" s="28">
        <v>1024</v>
      </c>
      <c r="B1025" s="28" t="s">
        <v>27738</v>
      </c>
      <c r="C1025" s="29" t="s">
        <v>28604</v>
      </c>
      <c r="D1025" s="30" t="s">
        <v>28605</v>
      </c>
      <c r="E1025" s="29" t="s">
        <v>28620</v>
      </c>
      <c r="F1025" s="29" t="s">
        <v>28686</v>
      </c>
      <c r="G1025" s="31">
        <v>200</v>
      </c>
      <c r="H1025" s="32">
        <v>0</v>
      </c>
      <c r="I1025" s="33">
        <v>141.02</v>
      </c>
    </row>
    <row r="1026" ht="14.25" spans="1:9">
      <c r="A1026" s="28">
        <v>1025</v>
      </c>
      <c r="B1026" s="28" t="s">
        <v>27738</v>
      </c>
      <c r="C1026" s="29" t="s">
        <v>28604</v>
      </c>
      <c r="D1026" s="30" t="s">
        <v>28605</v>
      </c>
      <c r="E1026" s="29" t="s">
        <v>28610</v>
      </c>
      <c r="F1026" s="29" t="s">
        <v>4141</v>
      </c>
      <c r="G1026" s="31">
        <v>400</v>
      </c>
      <c r="H1026" s="32">
        <v>0</v>
      </c>
      <c r="I1026" s="34">
        <v>0</v>
      </c>
    </row>
    <row r="1027" ht="14.25" spans="1:9">
      <c r="A1027" s="28">
        <v>1026</v>
      </c>
      <c r="B1027" s="28" t="s">
        <v>27738</v>
      </c>
      <c r="C1027" s="29" t="s">
        <v>28604</v>
      </c>
      <c r="D1027" s="30" t="s">
        <v>28605</v>
      </c>
      <c r="E1027" s="29" t="s">
        <v>28620</v>
      </c>
      <c r="F1027" s="29" t="s">
        <v>28687</v>
      </c>
      <c r="G1027" s="31">
        <v>400</v>
      </c>
      <c r="H1027" s="32">
        <v>0</v>
      </c>
      <c r="I1027" s="33">
        <v>118.73</v>
      </c>
    </row>
    <row r="1028" ht="14.25" spans="1:9">
      <c r="A1028" s="28">
        <v>1027</v>
      </c>
      <c r="B1028" s="28" t="s">
        <v>27738</v>
      </c>
      <c r="C1028" s="29" t="s">
        <v>28604</v>
      </c>
      <c r="D1028" s="30" t="s">
        <v>28605</v>
      </c>
      <c r="E1028" s="29" t="s">
        <v>28608</v>
      </c>
      <c r="F1028" s="29" t="s">
        <v>28688</v>
      </c>
      <c r="G1028" s="31">
        <v>200</v>
      </c>
      <c r="H1028" s="32">
        <v>0</v>
      </c>
      <c r="I1028" s="33">
        <v>87.08</v>
      </c>
    </row>
    <row r="1029" ht="14.25" spans="1:9">
      <c r="A1029" s="28">
        <v>1028</v>
      </c>
      <c r="B1029" s="28" t="s">
        <v>27738</v>
      </c>
      <c r="C1029" s="29" t="s">
        <v>28604</v>
      </c>
      <c r="D1029" s="30" t="s">
        <v>28605</v>
      </c>
      <c r="E1029" s="29" t="s">
        <v>28651</v>
      </c>
      <c r="F1029" s="29" t="s">
        <v>28689</v>
      </c>
      <c r="G1029" s="31">
        <v>200</v>
      </c>
      <c r="H1029" s="32">
        <v>0</v>
      </c>
      <c r="I1029" s="33">
        <v>66.7</v>
      </c>
    </row>
    <row r="1030" ht="14.25" spans="1:9">
      <c r="A1030" s="28">
        <v>1029</v>
      </c>
      <c r="B1030" s="28" t="s">
        <v>27738</v>
      </c>
      <c r="C1030" s="29" t="s">
        <v>28604</v>
      </c>
      <c r="D1030" s="30" t="s">
        <v>28605</v>
      </c>
      <c r="E1030" s="29" t="s">
        <v>28608</v>
      </c>
      <c r="F1030" s="29" t="s">
        <v>28690</v>
      </c>
      <c r="G1030" s="31">
        <v>100</v>
      </c>
      <c r="H1030" s="32">
        <v>0</v>
      </c>
      <c r="I1030" s="33">
        <v>82.24</v>
      </c>
    </row>
    <row r="1031" ht="14.25" spans="1:9">
      <c r="A1031" s="28">
        <v>1030</v>
      </c>
      <c r="B1031" s="28" t="s">
        <v>27738</v>
      </c>
      <c r="C1031" s="29" t="s">
        <v>28604</v>
      </c>
      <c r="D1031" s="30" t="s">
        <v>28605</v>
      </c>
      <c r="E1031" s="29" t="s">
        <v>28610</v>
      </c>
      <c r="F1031" s="29" t="s">
        <v>28691</v>
      </c>
      <c r="G1031" s="31">
        <v>200</v>
      </c>
      <c r="H1031" s="32">
        <v>0</v>
      </c>
      <c r="I1031" s="33">
        <v>84.5</v>
      </c>
    </row>
    <row r="1032" ht="14.25" spans="1:9">
      <c r="A1032" s="28">
        <v>1031</v>
      </c>
      <c r="B1032" s="28" t="s">
        <v>27738</v>
      </c>
      <c r="C1032" s="29" t="s">
        <v>28604</v>
      </c>
      <c r="D1032" s="30" t="s">
        <v>28605</v>
      </c>
      <c r="E1032" s="29" t="s">
        <v>28606</v>
      </c>
      <c r="F1032" s="29" t="s">
        <v>28692</v>
      </c>
      <c r="G1032" s="31">
        <v>200</v>
      </c>
      <c r="H1032" s="32">
        <v>0</v>
      </c>
      <c r="I1032" s="33">
        <v>84.06</v>
      </c>
    </row>
    <row r="1033" ht="14.25" spans="1:9">
      <c r="A1033" s="28">
        <v>1032</v>
      </c>
      <c r="B1033" s="28" t="s">
        <v>27738</v>
      </c>
      <c r="C1033" s="29" t="s">
        <v>28604</v>
      </c>
      <c r="D1033" s="30" t="s">
        <v>28605</v>
      </c>
      <c r="E1033" s="29" t="s">
        <v>28610</v>
      </c>
      <c r="F1033" s="29" t="s">
        <v>28693</v>
      </c>
      <c r="G1033" s="31">
        <v>100</v>
      </c>
      <c r="H1033" s="32">
        <v>0</v>
      </c>
      <c r="I1033" s="33">
        <v>25.45</v>
      </c>
    </row>
    <row r="1034" ht="14.25" spans="1:9">
      <c r="A1034" s="28">
        <v>1033</v>
      </c>
      <c r="B1034" s="28" t="s">
        <v>27738</v>
      </c>
      <c r="C1034" s="29" t="s">
        <v>28604</v>
      </c>
      <c r="D1034" s="30" t="s">
        <v>28605</v>
      </c>
      <c r="E1034" s="29" t="s">
        <v>28620</v>
      </c>
      <c r="F1034" s="29" t="s">
        <v>28694</v>
      </c>
      <c r="G1034" s="31">
        <v>800</v>
      </c>
      <c r="H1034" s="32">
        <v>0</v>
      </c>
      <c r="I1034" s="34">
        <v>0</v>
      </c>
    </row>
    <row r="1035" ht="14.25" spans="1:9">
      <c r="A1035" s="28">
        <v>1034</v>
      </c>
      <c r="B1035" s="28" t="s">
        <v>27738</v>
      </c>
      <c r="C1035" s="29" t="s">
        <v>28604</v>
      </c>
      <c r="D1035" s="30" t="s">
        <v>28605</v>
      </c>
      <c r="E1035" s="29" t="s">
        <v>28610</v>
      </c>
      <c r="F1035" s="29" t="s">
        <v>28695</v>
      </c>
      <c r="G1035" s="31">
        <v>200</v>
      </c>
      <c r="H1035" s="32">
        <v>0</v>
      </c>
      <c r="I1035" s="33">
        <v>74.08</v>
      </c>
    </row>
    <row r="1036" ht="14.25" spans="1:9">
      <c r="A1036" s="28">
        <v>1035</v>
      </c>
      <c r="B1036" s="28" t="s">
        <v>27738</v>
      </c>
      <c r="C1036" s="29" t="s">
        <v>28604</v>
      </c>
      <c r="D1036" s="30" t="s">
        <v>28605</v>
      </c>
      <c r="E1036" s="29" t="s">
        <v>28651</v>
      </c>
      <c r="F1036" s="29" t="s">
        <v>28696</v>
      </c>
      <c r="G1036" s="31">
        <v>200</v>
      </c>
      <c r="H1036" s="32">
        <v>0</v>
      </c>
      <c r="I1036" s="33">
        <v>155.8</v>
      </c>
    </row>
    <row r="1037" ht="14.25" spans="1:9">
      <c r="A1037" s="28">
        <v>1036</v>
      </c>
      <c r="B1037" s="28" t="s">
        <v>27738</v>
      </c>
      <c r="C1037" s="29" t="s">
        <v>28604</v>
      </c>
      <c r="D1037" s="30" t="s">
        <v>28605</v>
      </c>
      <c r="E1037" s="29" t="s">
        <v>28608</v>
      </c>
      <c r="F1037" s="29" t="s">
        <v>9172</v>
      </c>
      <c r="G1037" s="31">
        <v>200</v>
      </c>
      <c r="H1037" s="32">
        <v>0</v>
      </c>
      <c r="I1037" s="33">
        <v>75.47</v>
      </c>
    </row>
    <row r="1038" ht="14.25" spans="1:9">
      <c r="A1038" s="28">
        <v>1037</v>
      </c>
      <c r="B1038" s="28" t="s">
        <v>27738</v>
      </c>
      <c r="C1038" s="29" t="s">
        <v>28604</v>
      </c>
      <c r="D1038" s="30" t="s">
        <v>28605</v>
      </c>
      <c r="E1038" s="29" t="s">
        <v>28651</v>
      </c>
      <c r="F1038" s="29" t="s">
        <v>28697</v>
      </c>
      <c r="G1038" s="31">
        <v>400</v>
      </c>
      <c r="H1038" s="32">
        <v>0</v>
      </c>
      <c r="I1038" s="33">
        <v>109.18</v>
      </c>
    </row>
    <row r="1039" ht="14.25" spans="1:9">
      <c r="A1039" s="28">
        <v>1038</v>
      </c>
      <c r="B1039" s="28" t="s">
        <v>27738</v>
      </c>
      <c r="C1039" s="29" t="s">
        <v>28604</v>
      </c>
      <c r="D1039" s="30" t="s">
        <v>28605</v>
      </c>
      <c r="E1039" s="29" t="s">
        <v>28651</v>
      </c>
      <c r="F1039" s="29" t="s">
        <v>28698</v>
      </c>
      <c r="G1039" s="31">
        <v>400</v>
      </c>
      <c r="H1039" s="32">
        <v>0</v>
      </c>
      <c r="I1039" s="33">
        <v>138.99</v>
      </c>
    </row>
    <row r="1040" ht="14.25" spans="1:9">
      <c r="A1040" s="28">
        <v>1039</v>
      </c>
      <c r="B1040" s="28" t="s">
        <v>27738</v>
      </c>
      <c r="C1040" s="29" t="s">
        <v>28604</v>
      </c>
      <c r="D1040" s="30" t="s">
        <v>28605</v>
      </c>
      <c r="E1040" s="29" t="s">
        <v>28610</v>
      </c>
      <c r="F1040" s="29" t="s">
        <v>28699</v>
      </c>
      <c r="G1040" s="31">
        <v>400</v>
      </c>
      <c r="H1040" s="32">
        <v>0</v>
      </c>
      <c r="I1040" s="33">
        <v>128.68</v>
      </c>
    </row>
    <row r="1041" ht="14.25" spans="1:9">
      <c r="A1041" s="28">
        <v>1040</v>
      </c>
      <c r="B1041" s="28" t="s">
        <v>27738</v>
      </c>
      <c r="C1041" s="29" t="s">
        <v>28604</v>
      </c>
      <c r="D1041" s="30" t="s">
        <v>28605</v>
      </c>
      <c r="E1041" s="29" t="s">
        <v>28608</v>
      </c>
      <c r="F1041" s="29" t="s">
        <v>28700</v>
      </c>
      <c r="G1041" s="31">
        <v>200</v>
      </c>
      <c r="H1041" s="32">
        <v>0</v>
      </c>
      <c r="I1041" s="33">
        <v>111.48</v>
      </c>
    </row>
    <row r="1042" ht="14.25" spans="1:9">
      <c r="A1042" s="28">
        <v>1041</v>
      </c>
      <c r="B1042" s="28" t="s">
        <v>27738</v>
      </c>
      <c r="C1042" s="29" t="s">
        <v>28604</v>
      </c>
      <c r="D1042" s="30" t="s">
        <v>28605</v>
      </c>
      <c r="E1042" s="29" t="s">
        <v>28606</v>
      </c>
      <c r="F1042" s="29" t="s">
        <v>28701</v>
      </c>
      <c r="G1042" s="31">
        <v>200</v>
      </c>
      <c r="H1042" s="32">
        <v>0</v>
      </c>
      <c r="I1042" s="33">
        <v>157.12</v>
      </c>
    </row>
    <row r="1043" ht="14.25" spans="1:9">
      <c r="A1043" s="28">
        <v>1042</v>
      </c>
      <c r="B1043" s="28" t="s">
        <v>27738</v>
      </c>
      <c r="C1043" s="29" t="s">
        <v>28604</v>
      </c>
      <c r="D1043" s="30" t="s">
        <v>28605</v>
      </c>
      <c r="E1043" s="29" t="s">
        <v>28620</v>
      </c>
      <c r="F1043" s="29" t="s">
        <v>28702</v>
      </c>
      <c r="G1043" s="31">
        <v>160</v>
      </c>
      <c r="H1043" s="32">
        <v>0</v>
      </c>
      <c r="I1043" s="33">
        <v>64</v>
      </c>
    </row>
    <row r="1044" ht="14.25" spans="1:9">
      <c r="A1044" s="28">
        <v>1043</v>
      </c>
      <c r="B1044" s="28" t="s">
        <v>27738</v>
      </c>
      <c r="C1044" s="29" t="s">
        <v>28604</v>
      </c>
      <c r="D1044" s="30" t="s">
        <v>28605</v>
      </c>
      <c r="E1044" s="29" t="s">
        <v>28651</v>
      </c>
      <c r="F1044" s="29" t="s">
        <v>19091</v>
      </c>
      <c r="G1044" s="31">
        <v>400</v>
      </c>
      <c r="H1044" s="32">
        <v>0</v>
      </c>
      <c r="I1044" s="33">
        <v>286.76</v>
      </c>
    </row>
    <row r="1045" ht="14.25" spans="1:9">
      <c r="A1045" s="28">
        <v>1044</v>
      </c>
      <c r="B1045" s="28" t="s">
        <v>27738</v>
      </c>
      <c r="C1045" s="29" t="s">
        <v>28604</v>
      </c>
      <c r="D1045" s="30" t="s">
        <v>28605</v>
      </c>
      <c r="E1045" s="29" t="s">
        <v>28620</v>
      </c>
      <c r="F1045" s="29" t="s">
        <v>28703</v>
      </c>
      <c r="G1045" s="31">
        <v>200</v>
      </c>
      <c r="H1045" s="32">
        <v>0</v>
      </c>
      <c r="I1045" s="33">
        <v>123.83</v>
      </c>
    </row>
    <row r="1046" ht="14.25" spans="1:9">
      <c r="A1046" s="28">
        <v>1045</v>
      </c>
      <c r="B1046" s="28" t="s">
        <v>27738</v>
      </c>
      <c r="C1046" s="29" t="s">
        <v>28604</v>
      </c>
      <c r="D1046" s="30" t="s">
        <v>28605</v>
      </c>
      <c r="E1046" s="29" t="s">
        <v>28620</v>
      </c>
      <c r="F1046" s="29" t="s">
        <v>28704</v>
      </c>
      <c r="G1046" s="31">
        <v>100</v>
      </c>
      <c r="H1046" s="32">
        <v>0</v>
      </c>
      <c r="I1046" s="33">
        <v>49.62</v>
      </c>
    </row>
    <row r="1047" ht="14.25" spans="1:9">
      <c r="A1047" s="28">
        <v>1046</v>
      </c>
      <c r="B1047" s="28" t="s">
        <v>27738</v>
      </c>
      <c r="C1047" s="29" t="s">
        <v>28604</v>
      </c>
      <c r="D1047" s="30" t="s">
        <v>28605</v>
      </c>
      <c r="E1047" s="29" t="s">
        <v>28606</v>
      </c>
      <c r="F1047" s="29" t="s">
        <v>28705</v>
      </c>
      <c r="G1047" s="31">
        <v>200</v>
      </c>
      <c r="H1047" s="32">
        <v>0</v>
      </c>
      <c r="I1047" s="33">
        <v>100.19</v>
      </c>
    </row>
    <row r="1048" ht="14.25" spans="1:9">
      <c r="A1048" s="28">
        <v>1047</v>
      </c>
      <c r="B1048" s="28" t="s">
        <v>27738</v>
      </c>
      <c r="C1048" s="29" t="s">
        <v>28604</v>
      </c>
      <c r="D1048" s="30" t="s">
        <v>28605</v>
      </c>
      <c r="E1048" s="29" t="s">
        <v>28620</v>
      </c>
      <c r="F1048" s="29" t="s">
        <v>28706</v>
      </c>
      <c r="G1048" s="31">
        <v>100</v>
      </c>
      <c r="H1048" s="32">
        <v>0</v>
      </c>
      <c r="I1048" s="33">
        <v>43.65</v>
      </c>
    </row>
    <row r="1049" ht="14.25" spans="1:9">
      <c r="A1049" s="28">
        <v>1048</v>
      </c>
      <c r="B1049" s="28" t="s">
        <v>27738</v>
      </c>
      <c r="C1049" s="29" t="s">
        <v>28604</v>
      </c>
      <c r="D1049" s="30" t="s">
        <v>28605</v>
      </c>
      <c r="E1049" s="29" t="s">
        <v>28610</v>
      </c>
      <c r="F1049" s="29" t="s">
        <v>28707</v>
      </c>
      <c r="G1049" s="31">
        <v>100</v>
      </c>
      <c r="H1049" s="32">
        <v>0</v>
      </c>
      <c r="I1049" s="34">
        <v>0</v>
      </c>
    </row>
    <row r="1050" ht="14.25" spans="1:9">
      <c r="A1050" s="28">
        <v>1049</v>
      </c>
      <c r="B1050" s="28" t="s">
        <v>27738</v>
      </c>
      <c r="C1050" s="29" t="s">
        <v>28604</v>
      </c>
      <c r="D1050" s="30" t="s">
        <v>28605</v>
      </c>
      <c r="E1050" s="29" t="s">
        <v>28610</v>
      </c>
      <c r="F1050" s="29" t="s">
        <v>28708</v>
      </c>
      <c r="G1050" s="31">
        <v>400</v>
      </c>
      <c r="H1050" s="32">
        <v>0</v>
      </c>
      <c r="I1050" s="33">
        <v>282.15</v>
      </c>
    </row>
    <row r="1051" ht="14.25" spans="1:9">
      <c r="A1051" s="28">
        <v>1050</v>
      </c>
      <c r="B1051" s="28" t="s">
        <v>27738</v>
      </c>
      <c r="C1051" s="29" t="s">
        <v>28604</v>
      </c>
      <c r="D1051" s="30" t="s">
        <v>28605</v>
      </c>
      <c r="E1051" s="29" t="s">
        <v>28610</v>
      </c>
      <c r="F1051" s="29" t="s">
        <v>28709</v>
      </c>
      <c r="G1051" s="31">
        <v>200</v>
      </c>
      <c r="H1051" s="32">
        <v>0</v>
      </c>
      <c r="I1051" s="33">
        <v>124.55</v>
      </c>
    </row>
    <row r="1052" ht="14.25" spans="1:9">
      <c r="A1052" s="28">
        <v>1051</v>
      </c>
      <c r="B1052" s="28" t="s">
        <v>27738</v>
      </c>
      <c r="C1052" s="29" t="s">
        <v>28604</v>
      </c>
      <c r="D1052" s="30" t="s">
        <v>28605</v>
      </c>
      <c r="E1052" s="29" t="s">
        <v>28608</v>
      </c>
      <c r="F1052" s="29" t="s">
        <v>28710</v>
      </c>
      <c r="G1052" s="31">
        <v>200</v>
      </c>
      <c r="H1052" s="32">
        <v>0</v>
      </c>
      <c r="I1052" s="33">
        <v>31.71</v>
      </c>
    </row>
    <row r="1053" ht="14.25" spans="1:9">
      <c r="A1053" s="28">
        <v>1052</v>
      </c>
      <c r="B1053" s="28" t="s">
        <v>27738</v>
      </c>
      <c r="C1053" s="29" t="s">
        <v>28604</v>
      </c>
      <c r="D1053" s="30" t="s">
        <v>28605</v>
      </c>
      <c r="E1053" s="29" t="s">
        <v>28610</v>
      </c>
      <c r="F1053" s="29" t="s">
        <v>28711</v>
      </c>
      <c r="G1053" s="31">
        <v>100</v>
      </c>
      <c r="H1053" s="32">
        <v>0</v>
      </c>
      <c r="I1053" s="33">
        <v>69.68</v>
      </c>
    </row>
    <row r="1054" ht="14.25" spans="1:9">
      <c r="A1054" s="28">
        <v>1053</v>
      </c>
      <c r="B1054" s="28" t="s">
        <v>27738</v>
      </c>
      <c r="C1054" s="29" t="s">
        <v>28604</v>
      </c>
      <c r="D1054" s="30" t="s">
        <v>28605</v>
      </c>
      <c r="E1054" s="29" t="s">
        <v>28610</v>
      </c>
      <c r="F1054" s="29" t="s">
        <v>28712</v>
      </c>
      <c r="G1054" s="31">
        <v>100</v>
      </c>
      <c r="H1054" s="32">
        <v>0</v>
      </c>
      <c r="I1054" s="34">
        <v>0</v>
      </c>
    </row>
    <row r="1055" ht="14.25" spans="1:9">
      <c r="A1055" s="28">
        <v>1054</v>
      </c>
      <c r="B1055" s="28" t="s">
        <v>27738</v>
      </c>
      <c r="C1055" s="29" t="s">
        <v>28604</v>
      </c>
      <c r="D1055" s="30" t="s">
        <v>28605</v>
      </c>
      <c r="E1055" s="29" t="s">
        <v>28608</v>
      </c>
      <c r="F1055" s="29" t="s">
        <v>16611</v>
      </c>
      <c r="G1055" s="31">
        <v>200</v>
      </c>
      <c r="H1055" s="32">
        <v>0</v>
      </c>
      <c r="I1055" s="33">
        <v>83.6</v>
      </c>
    </row>
    <row r="1056" ht="14.25" spans="1:9">
      <c r="A1056" s="28">
        <v>1055</v>
      </c>
      <c r="B1056" s="28" t="s">
        <v>27738</v>
      </c>
      <c r="C1056" s="29" t="s">
        <v>28604</v>
      </c>
      <c r="D1056" s="30" t="s">
        <v>28605</v>
      </c>
      <c r="E1056" s="29" t="s">
        <v>28610</v>
      </c>
      <c r="F1056" s="29" t="s">
        <v>28713</v>
      </c>
      <c r="G1056" s="31">
        <v>100</v>
      </c>
      <c r="H1056" s="32">
        <v>0</v>
      </c>
      <c r="I1056" s="33">
        <v>44.21</v>
      </c>
    </row>
    <row r="1057" ht="14.25" spans="1:9">
      <c r="A1057" s="28">
        <v>1056</v>
      </c>
      <c r="B1057" s="28" t="s">
        <v>27738</v>
      </c>
      <c r="C1057" s="29" t="s">
        <v>28604</v>
      </c>
      <c r="D1057" s="30" t="s">
        <v>28605</v>
      </c>
      <c r="E1057" s="29" t="s">
        <v>28610</v>
      </c>
      <c r="F1057" s="29" t="s">
        <v>28714</v>
      </c>
      <c r="G1057" s="31">
        <v>200</v>
      </c>
      <c r="H1057" s="32">
        <v>0</v>
      </c>
      <c r="I1057" s="33">
        <v>184.36</v>
      </c>
    </row>
    <row r="1058" ht="14.25" spans="1:9">
      <c r="A1058" s="28">
        <v>1057</v>
      </c>
      <c r="B1058" s="28" t="s">
        <v>27738</v>
      </c>
      <c r="C1058" s="29" t="s">
        <v>28604</v>
      </c>
      <c r="D1058" s="30" t="s">
        <v>28605</v>
      </c>
      <c r="E1058" s="29" t="s">
        <v>28606</v>
      </c>
      <c r="F1058" s="29" t="s">
        <v>28715</v>
      </c>
      <c r="G1058" s="31">
        <v>200</v>
      </c>
      <c r="H1058" s="32">
        <v>0</v>
      </c>
      <c r="I1058" s="33">
        <v>190.56</v>
      </c>
    </row>
    <row r="1059" ht="14.25" spans="1:9">
      <c r="A1059" s="28">
        <v>1058</v>
      </c>
      <c r="B1059" s="28" t="s">
        <v>27738</v>
      </c>
      <c r="C1059" s="29" t="s">
        <v>28604</v>
      </c>
      <c r="D1059" s="30" t="s">
        <v>28605</v>
      </c>
      <c r="E1059" s="29" t="s">
        <v>28606</v>
      </c>
      <c r="F1059" s="29" t="s">
        <v>28716</v>
      </c>
      <c r="G1059" s="31">
        <v>200</v>
      </c>
      <c r="H1059" s="32">
        <v>0</v>
      </c>
      <c r="I1059" s="33">
        <v>163.6</v>
      </c>
    </row>
    <row r="1060" ht="14.25" spans="1:9">
      <c r="A1060" s="28">
        <v>1059</v>
      </c>
      <c r="B1060" s="28" t="s">
        <v>27738</v>
      </c>
      <c r="C1060" s="29" t="s">
        <v>28604</v>
      </c>
      <c r="D1060" s="30" t="s">
        <v>28605</v>
      </c>
      <c r="E1060" s="29" t="s">
        <v>28610</v>
      </c>
      <c r="F1060" s="29" t="s">
        <v>28717</v>
      </c>
      <c r="G1060" s="31">
        <v>200</v>
      </c>
      <c r="H1060" s="32">
        <v>0</v>
      </c>
      <c r="I1060" s="33">
        <v>122.37</v>
      </c>
    </row>
    <row r="1061" ht="14.25" spans="1:9">
      <c r="A1061" s="28">
        <v>1060</v>
      </c>
      <c r="B1061" s="28" t="s">
        <v>27738</v>
      </c>
      <c r="C1061" s="29" t="s">
        <v>28604</v>
      </c>
      <c r="D1061" s="30" t="s">
        <v>28605</v>
      </c>
      <c r="E1061" s="29" t="s">
        <v>28608</v>
      </c>
      <c r="F1061" s="29" t="s">
        <v>28718</v>
      </c>
      <c r="G1061" s="31">
        <v>200</v>
      </c>
      <c r="H1061" s="32">
        <v>0</v>
      </c>
      <c r="I1061" s="33">
        <v>31.91</v>
      </c>
    </row>
    <row r="1062" ht="14.25" spans="1:9">
      <c r="A1062" s="28">
        <v>1061</v>
      </c>
      <c r="B1062" s="28" t="s">
        <v>27738</v>
      </c>
      <c r="C1062" s="29" t="s">
        <v>28604</v>
      </c>
      <c r="D1062" s="30" t="s">
        <v>28605</v>
      </c>
      <c r="E1062" s="29" t="s">
        <v>28651</v>
      </c>
      <c r="F1062" s="29" t="s">
        <v>28719</v>
      </c>
      <c r="G1062" s="31">
        <v>400</v>
      </c>
      <c r="H1062" s="32">
        <v>0</v>
      </c>
      <c r="I1062" s="33">
        <v>297.28</v>
      </c>
    </row>
    <row r="1063" ht="14.25" spans="1:9">
      <c r="A1063" s="28">
        <v>1062</v>
      </c>
      <c r="B1063" s="28" t="s">
        <v>27738</v>
      </c>
      <c r="C1063" s="29" t="s">
        <v>28604</v>
      </c>
      <c r="D1063" s="30" t="s">
        <v>28605</v>
      </c>
      <c r="E1063" s="29" t="s">
        <v>28651</v>
      </c>
      <c r="F1063" s="29" t="s">
        <v>28720</v>
      </c>
      <c r="G1063" s="31">
        <v>200</v>
      </c>
      <c r="H1063" s="32">
        <v>0</v>
      </c>
      <c r="I1063" s="33">
        <v>94.97</v>
      </c>
    </row>
    <row r="1064" ht="14.25" spans="1:9">
      <c r="A1064" s="28">
        <v>1063</v>
      </c>
      <c r="B1064" s="28" t="s">
        <v>27738</v>
      </c>
      <c r="C1064" s="29" t="s">
        <v>28604</v>
      </c>
      <c r="D1064" s="30" t="s">
        <v>28605</v>
      </c>
      <c r="E1064" s="29" t="s">
        <v>28620</v>
      </c>
      <c r="F1064" s="29" t="s">
        <v>28721</v>
      </c>
      <c r="G1064" s="31">
        <v>100</v>
      </c>
      <c r="H1064" s="32">
        <v>0</v>
      </c>
      <c r="I1064" s="33">
        <v>67.7</v>
      </c>
    </row>
    <row r="1065" ht="14.25" spans="1:9">
      <c r="A1065" s="28">
        <v>1064</v>
      </c>
      <c r="B1065" s="28" t="s">
        <v>27738</v>
      </c>
      <c r="C1065" s="29" t="s">
        <v>28604</v>
      </c>
      <c r="D1065" s="30" t="s">
        <v>28605</v>
      </c>
      <c r="E1065" s="29" t="s">
        <v>28651</v>
      </c>
      <c r="F1065" s="29" t="s">
        <v>28722</v>
      </c>
      <c r="G1065" s="31">
        <v>200</v>
      </c>
      <c r="H1065" s="32">
        <v>0</v>
      </c>
      <c r="I1065" s="33">
        <v>138.54</v>
      </c>
    </row>
    <row r="1066" ht="14.25" spans="1:9">
      <c r="A1066" s="28">
        <v>1065</v>
      </c>
      <c r="B1066" s="28" t="s">
        <v>27738</v>
      </c>
      <c r="C1066" s="29" t="s">
        <v>28604</v>
      </c>
      <c r="D1066" s="30" t="s">
        <v>28605</v>
      </c>
      <c r="E1066" s="29" t="s">
        <v>28620</v>
      </c>
      <c r="F1066" s="29" t="s">
        <v>28723</v>
      </c>
      <c r="G1066" s="31">
        <v>200</v>
      </c>
      <c r="H1066" s="32">
        <v>0</v>
      </c>
      <c r="I1066" s="33">
        <v>143.58</v>
      </c>
    </row>
    <row r="1067" ht="14.25" spans="1:9">
      <c r="A1067" s="28">
        <v>1066</v>
      </c>
      <c r="B1067" s="28" t="s">
        <v>27738</v>
      </c>
      <c r="C1067" s="29" t="s">
        <v>28604</v>
      </c>
      <c r="D1067" s="30" t="s">
        <v>28605</v>
      </c>
      <c r="E1067" s="29" t="s">
        <v>28606</v>
      </c>
      <c r="F1067" s="29" t="s">
        <v>28724</v>
      </c>
      <c r="G1067" s="31">
        <v>100</v>
      </c>
      <c r="H1067" s="32">
        <v>0</v>
      </c>
      <c r="I1067" s="33">
        <v>0</v>
      </c>
    </row>
    <row r="1068" ht="14.25" spans="1:9">
      <c r="A1068" s="28">
        <v>1067</v>
      </c>
      <c r="B1068" s="28" t="s">
        <v>27738</v>
      </c>
      <c r="C1068" s="29" t="s">
        <v>28604</v>
      </c>
      <c r="D1068" s="30" t="s">
        <v>28605</v>
      </c>
      <c r="E1068" s="29" t="s">
        <v>28620</v>
      </c>
      <c r="F1068" s="29" t="s">
        <v>28725</v>
      </c>
      <c r="G1068" s="31">
        <v>100</v>
      </c>
      <c r="H1068" s="32">
        <v>0</v>
      </c>
      <c r="I1068" s="33">
        <v>0</v>
      </c>
    </row>
    <row r="1069" ht="14.25" spans="1:9">
      <c r="A1069" s="28">
        <v>1068</v>
      </c>
      <c r="B1069" s="28" t="s">
        <v>27738</v>
      </c>
      <c r="C1069" s="29" t="s">
        <v>28604</v>
      </c>
      <c r="D1069" s="30" t="s">
        <v>28605</v>
      </c>
      <c r="E1069" s="29" t="s">
        <v>28610</v>
      </c>
      <c r="F1069" s="29" t="s">
        <v>28726</v>
      </c>
      <c r="G1069" s="31">
        <v>200</v>
      </c>
      <c r="H1069" s="32">
        <v>0</v>
      </c>
      <c r="I1069" s="33">
        <v>67.86</v>
      </c>
    </row>
    <row r="1070" ht="14.25" spans="1:9">
      <c r="A1070" s="28">
        <v>1069</v>
      </c>
      <c r="B1070" s="28" t="s">
        <v>27738</v>
      </c>
      <c r="C1070" s="29" t="s">
        <v>28604</v>
      </c>
      <c r="D1070" s="30" t="s">
        <v>28605</v>
      </c>
      <c r="E1070" s="29" t="s">
        <v>28610</v>
      </c>
      <c r="F1070" s="29" t="s">
        <v>28727</v>
      </c>
      <c r="G1070" s="31">
        <v>200</v>
      </c>
      <c r="H1070" s="32">
        <v>0</v>
      </c>
      <c r="I1070" s="33">
        <v>14.67</v>
      </c>
    </row>
    <row r="1071" ht="14.25" spans="1:9">
      <c r="A1071" s="28">
        <v>1070</v>
      </c>
      <c r="B1071" s="28" t="s">
        <v>27738</v>
      </c>
      <c r="C1071" s="29" t="s">
        <v>28604</v>
      </c>
      <c r="D1071" s="30" t="s">
        <v>28605</v>
      </c>
      <c r="E1071" s="29" t="s">
        <v>28608</v>
      </c>
      <c r="F1071" s="29" t="s">
        <v>28728</v>
      </c>
      <c r="G1071" s="31">
        <v>200</v>
      </c>
      <c r="H1071" s="32">
        <v>0</v>
      </c>
      <c r="I1071" s="33">
        <v>121.79</v>
      </c>
    </row>
    <row r="1072" ht="14.25" spans="1:9">
      <c r="A1072" s="28">
        <v>1071</v>
      </c>
      <c r="B1072" s="28" t="s">
        <v>27738</v>
      </c>
      <c r="C1072" s="29" t="s">
        <v>28604</v>
      </c>
      <c r="D1072" s="30" t="s">
        <v>28605</v>
      </c>
      <c r="E1072" s="29" t="s">
        <v>28651</v>
      </c>
      <c r="F1072" s="29" t="s">
        <v>28729</v>
      </c>
      <c r="G1072" s="31">
        <v>400</v>
      </c>
      <c r="H1072" s="32">
        <v>0</v>
      </c>
      <c r="I1072" s="33">
        <v>134.74</v>
      </c>
    </row>
    <row r="1073" ht="14.25" spans="1:9">
      <c r="A1073" s="28">
        <v>1072</v>
      </c>
      <c r="B1073" s="28" t="s">
        <v>27738</v>
      </c>
      <c r="C1073" s="29" t="s">
        <v>28604</v>
      </c>
      <c r="D1073" s="30" t="s">
        <v>28605</v>
      </c>
      <c r="E1073" s="29" t="s">
        <v>28610</v>
      </c>
      <c r="F1073" s="29" t="s">
        <v>28730</v>
      </c>
      <c r="G1073" s="31">
        <v>400</v>
      </c>
      <c r="H1073" s="32">
        <v>0</v>
      </c>
      <c r="I1073" s="33">
        <v>260.33</v>
      </c>
    </row>
    <row r="1074" ht="14.25" spans="1:9">
      <c r="A1074" s="28">
        <v>1073</v>
      </c>
      <c r="B1074" s="28" t="s">
        <v>27738</v>
      </c>
      <c r="C1074" s="29" t="s">
        <v>28604</v>
      </c>
      <c r="D1074" s="30" t="s">
        <v>28605</v>
      </c>
      <c r="E1074" s="29" t="s">
        <v>28606</v>
      </c>
      <c r="F1074" s="29" t="s">
        <v>28731</v>
      </c>
      <c r="G1074" s="31">
        <v>200</v>
      </c>
      <c r="H1074" s="32">
        <v>0</v>
      </c>
      <c r="I1074" s="33">
        <v>42.99</v>
      </c>
    </row>
    <row r="1075" ht="14.25" spans="1:9">
      <c r="A1075" s="28">
        <v>1074</v>
      </c>
      <c r="B1075" s="28" t="s">
        <v>27738</v>
      </c>
      <c r="C1075" s="29" t="s">
        <v>28604</v>
      </c>
      <c r="D1075" s="30" t="s">
        <v>28605</v>
      </c>
      <c r="E1075" s="29" t="s">
        <v>28610</v>
      </c>
      <c r="F1075" s="29" t="s">
        <v>28732</v>
      </c>
      <c r="G1075" s="31">
        <v>200</v>
      </c>
      <c r="H1075" s="32">
        <v>0</v>
      </c>
      <c r="I1075" s="33">
        <v>130.82</v>
      </c>
    </row>
    <row r="1076" ht="14.25" spans="1:9">
      <c r="A1076" s="28">
        <v>1075</v>
      </c>
      <c r="B1076" s="28" t="s">
        <v>27738</v>
      </c>
      <c r="C1076" s="29" t="s">
        <v>28604</v>
      </c>
      <c r="D1076" s="30" t="s">
        <v>28605</v>
      </c>
      <c r="E1076" s="29" t="s">
        <v>28651</v>
      </c>
      <c r="F1076" s="29" t="s">
        <v>28733</v>
      </c>
      <c r="G1076" s="31">
        <v>400</v>
      </c>
      <c r="H1076" s="32">
        <v>0</v>
      </c>
      <c r="I1076" s="33">
        <v>186.52</v>
      </c>
    </row>
    <row r="1077" ht="14.25" spans="1:9">
      <c r="A1077" s="28">
        <v>1076</v>
      </c>
      <c r="B1077" s="28" t="s">
        <v>27738</v>
      </c>
      <c r="C1077" s="29" t="s">
        <v>28604</v>
      </c>
      <c r="D1077" s="30" t="s">
        <v>28605</v>
      </c>
      <c r="E1077" s="29" t="s">
        <v>28606</v>
      </c>
      <c r="F1077" s="29" t="s">
        <v>32</v>
      </c>
      <c r="G1077" s="31">
        <v>200</v>
      </c>
      <c r="H1077" s="32">
        <v>0</v>
      </c>
      <c r="I1077" s="33">
        <v>132.03</v>
      </c>
    </row>
    <row r="1078" ht="14.25" spans="1:9">
      <c r="A1078" s="28">
        <v>1077</v>
      </c>
      <c r="B1078" s="28" t="s">
        <v>27738</v>
      </c>
      <c r="C1078" s="29" t="s">
        <v>28604</v>
      </c>
      <c r="D1078" s="30" t="s">
        <v>28605</v>
      </c>
      <c r="E1078" s="29" t="s">
        <v>28606</v>
      </c>
      <c r="F1078" s="29" t="s">
        <v>28734</v>
      </c>
      <c r="G1078" s="31">
        <v>400</v>
      </c>
      <c r="H1078" s="32">
        <v>0</v>
      </c>
      <c r="I1078" s="33">
        <v>166.8</v>
      </c>
    </row>
    <row r="1079" ht="14.25" spans="1:9">
      <c r="A1079" s="28">
        <v>1078</v>
      </c>
      <c r="B1079" s="28" t="s">
        <v>27738</v>
      </c>
      <c r="C1079" s="29" t="s">
        <v>28604</v>
      </c>
      <c r="D1079" s="30" t="s">
        <v>28605</v>
      </c>
      <c r="E1079" s="29" t="s">
        <v>28608</v>
      </c>
      <c r="F1079" s="29" t="s">
        <v>28735</v>
      </c>
      <c r="G1079" s="31">
        <v>400</v>
      </c>
      <c r="H1079" s="32">
        <v>0</v>
      </c>
      <c r="I1079" s="33">
        <v>39.61</v>
      </c>
    </row>
    <row r="1080" ht="14.25" spans="1:9">
      <c r="A1080" s="28">
        <v>1079</v>
      </c>
      <c r="B1080" s="28" t="s">
        <v>27738</v>
      </c>
      <c r="C1080" s="29" t="s">
        <v>28604</v>
      </c>
      <c r="D1080" s="30" t="s">
        <v>28605</v>
      </c>
      <c r="E1080" s="29" t="s">
        <v>28610</v>
      </c>
      <c r="F1080" s="29" t="s">
        <v>28736</v>
      </c>
      <c r="G1080" s="31">
        <v>200</v>
      </c>
      <c r="H1080" s="32">
        <v>0</v>
      </c>
      <c r="I1080" s="33">
        <v>136.39</v>
      </c>
    </row>
    <row r="1081" ht="14.25" spans="1:9">
      <c r="A1081" s="28">
        <v>1080</v>
      </c>
      <c r="B1081" s="28" t="s">
        <v>27738</v>
      </c>
      <c r="C1081" s="29" t="s">
        <v>28604</v>
      </c>
      <c r="D1081" s="30" t="s">
        <v>28605</v>
      </c>
      <c r="E1081" s="29" t="s">
        <v>28606</v>
      </c>
      <c r="F1081" s="29" t="s">
        <v>2121</v>
      </c>
      <c r="G1081" s="31">
        <v>200</v>
      </c>
      <c r="H1081" s="32">
        <v>0</v>
      </c>
      <c r="I1081" s="33">
        <v>84.15</v>
      </c>
    </row>
    <row r="1082" ht="14.25" spans="1:9">
      <c r="A1082" s="28">
        <v>1081</v>
      </c>
      <c r="B1082" s="28" t="s">
        <v>27738</v>
      </c>
      <c r="C1082" s="29" t="s">
        <v>28604</v>
      </c>
      <c r="D1082" s="30" t="s">
        <v>28605</v>
      </c>
      <c r="E1082" s="29" t="s">
        <v>28651</v>
      </c>
      <c r="F1082" s="29" t="s">
        <v>28737</v>
      </c>
      <c r="G1082" s="31">
        <v>400</v>
      </c>
      <c r="H1082" s="32">
        <v>0</v>
      </c>
      <c r="I1082" s="33">
        <v>215.42</v>
      </c>
    </row>
    <row r="1083" ht="14.25" spans="1:9">
      <c r="A1083" s="28">
        <v>1082</v>
      </c>
      <c r="B1083" s="28" t="s">
        <v>27738</v>
      </c>
      <c r="C1083" s="29" t="s">
        <v>28604</v>
      </c>
      <c r="D1083" s="30" t="s">
        <v>28605</v>
      </c>
      <c r="E1083" s="29" t="s">
        <v>28620</v>
      </c>
      <c r="F1083" s="29" t="s">
        <v>28738</v>
      </c>
      <c r="G1083" s="31">
        <v>200</v>
      </c>
      <c r="H1083" s="32">
        <v>0</v>
      </c>
      <c r="I1083" s="33">
        <v>192.37</v>
      </c>
    </row>
    <row r="1084" ht="14.25" spans="1:9">
      <c r="A1084" s="28">
        <v>1083</v>
      </c>
      <c r="B1084" s="28" t="s">
        <v>27738</v>
      </c>
      <c r="C1084" s="29" t="s">
        <v>28604</v>
      </c>
      <c r="D1084" s="30" t="s">
        <v>28605</v>
      </c>
      <c r="E1084" s="29" t="s">
        <v>28620</v>
      </c>
      <c r="F1084" s="29" t="s">
        <v>28739</v>
      </c>
      <c r="G1084" s="31">
        <v>400</v>
      </c>
      <c r="H1084" s="32">
        <v>0</v>
      </c>
      <c r="I1084" s="33">
        <v>70.27</v>
      </c>
    </row>
    <row r="1085" ht="14.25" spans="1:9">
      <c r="A1085" s="28">
        <v>1084</v>
      </c>
      <c r="B1085" s="28" t="s">
        <v>27738</v>
      </c>
      <c r="C1085" s="29" t="s">
        <v>28604</v>
      </c>
      <c r="D1085" s="30" t="s">
        <v>28605</v>
      </c>
      <c r="E1085" s="29" t="s">
        <v>28608</v>
      </c>
      <c r="F1085" s="29" t="s">
        <v>28740</v>
      </c>
      <c r="G1085" s="31">
        <v>200</v>
      </c>
      <c r="H1085" s="32">
        <v>0</v>
      </c>
      <c r="I1085" s="33">
        <v>97.8</v>
      </c>
    </row>
    <row r="1086" ht="14.25" spans="1:9">
      <c r="A1086" s="28">
        <v>1085</v>
      </c>
      <c r="B1086" s="28" t="s">
        <v>27738</v>
      </c>
      <c r="C1086" s="29" t="s">
        <v>28604</v>
      </c>
      <c r="D1086" s="30" t="s">
        <v>28605</v>
      </c>
      <c r="E1086" s="29" t="s">
        <v>28608</v>
      </c>
      <c r="F1086" s="29" t="s">
        <v>28741</v>
      </c>
      <c r="G1086" s="31">
        <v>400</v>
      </c>
      <c r="H1086" s="32">
        <v>0</v>
      </c>
      <c r="I1086" s="33">
        <v>203.21</v>
      </c>
    </row>
    <row r="1087" ht="14.25" spans="1:9">
      <c r="A1087" s="28">
        <v>1086</v>
      </c>
      <c r="B1087" s="28" t="s">
        <v>27738</v>
      </c>
      <c r="C1087" s="29" t="s">
        <v>28604</v>
      </c>
      <c r="D1087" s="30" t="s">
        <v>28605</v>
      </c>
      <c r="E1087" s="29" t="s">
        <v>28606</v>
      </c>
      <c r="F1087" s="29" t="s">
        <v>28742</v>
      </c>
      <c r="G1087" s="31">
        <v>100</v>
      </c>
      <c r="H1087" s="32">
        <v>0</v>
      </c>
      <c r="I1087" s="33">
        <v>55.24</v>
      </c>
    </row>
    <row r="1088" ht="14.25" spans="1:9">
      <c r="A1088" s="28">
        <v>1087</v>
      </c>
      <c r="B1088" s="28" t="s">
        <v>27738</v>
      </c>
      <c r="C1088" s="29" t="s">
        <v>28604</v>
      </c>
      <c r="D1088" s="30" t="s">
        <v>28605</v>
      </c>
      <c r="E1088" s="29" t="s">
        <v>28610</v>
      </c>
      <c r="F1088" s="29" t="s">
        <v>17715</v>
      </c>
      <c r="G1088" s="31">
        <v>100</v>
      </c>
      <c r="H1088" s="32">
        <v>0</v>
      </c>
      <c r="I1088" s="33">
        <v>86.95</v>
      </c>
    </row>
    <row r="1089" ht="14.25" spans="1:9">
      <c r="A1089" s="28">
        <v>1088</v>
      </c>
      <c r="B1089" s="28" t="s">
        <v>27738</v>
      </c>
      <c r="C1089" s="29" t="s">
        <v>28604</v>
      </c>
      <c r="D1089" s="30" t="s">
        <v>28605</v>
      </c>
      <c r="E1089" s="29" t="s">
        <v>28608</v>
      </c>
      <c r="F1089" s="29" t="s">
        <v>11584</v>
      </c>
      <c r="G1089" s="31">
        <v>200</v>
      </c>
      <c r="H1089" s="32">
        <v>0</v>
      </c>
      <c r="I1089" s="33">
        <v>49.97</v>
      </c>
    </row>
    <row r="1090" ht="14.25" spans="1:9">
      <c r="A1090" s="28">
        <v>1089</v>
      </c>
      <c r="B1090" s="28" t="s">
        <v>27738</v>
      </c>
      <c r="C1090" s="29" t="s">
        <v>28604</v>
      </c>
      <c r="D1090" s="30" t="s">
        <v>28605</v>
      </c>
      <c r="E1090" s="29" t="s">
        <v>28608</v>
      </c>
      <c r="F1090" s="29" t="s">
        <v>22239</v>
      </c>
      <c r="G1090" s="31">
        <v>200</v>
      </c>
      <c r="H1090" s="32">
        <v>0</v>
      </c>
      <c r="I1090" s="33">
        <v>71.23</v>
      </c>
    </row>
    <row r="1091" ht="14.25" spans="1:9">
      <c r="A1091" s="28">
        <v>1090</v>
      </c>
      <c r="B1091" s="28" t="s">
        <v>27738</v>
      </c>
      <c r="C1091" s="29" t="s">
        <v>28604</v>
      </c>
      <c r="D1091" s="30" t="s">
        <v>28605</v>
      </c>
      <c r="E1091" s="29" t="s">
        <v>28608</v>
      </c>
      <c r="F1091" s="29" t="s">
        <v>28743</v>
      </c>
      <c r="G1091" s="31">
        <v>100</v>
      </c>
      <c r="H1091" s="32">
        <v>0</v>
      </c>
      <c r="I1091" s="33">
        <v>83.64</v>
      </c>
    </row>
    <row r="1092" ht="14.25" spans="1:9">
      <c r="A1092" s="28">
        <v>1091</v>
      </c>
      <c r="B1092" s="28" t="s">
        <v>27738</v>
      </c>
      <c r="C1092" s="29" t="s">
        <v>28604</v>
      </c>
      <c r="D1092" s="30" t="s">
        <v>28605</v>
      </c>
      <c r="E1092" s="29" t="s">
        <v>28606</v>
      </c>
      <c r="F1092" s="29" t="s">
        <v>28744</v>
      </c>
      <c r="G1092" s="31">
        <v>200</v>
      </c>
      <c r="H1092" s="32">
        <v>0</v>
      </c>
      <c r="I1092" s="33">
        <v>148.04</v>
      </c>
    </row>
    <row r="1093" ht="14.25" spans="1:9">
      <c r="A1093" s="28">
        <v>1092</v>
      </c>
      <c r="B1093" s="28" t="s">
        <v>27738</v>
      </c>
      <c r="C1093" s="29" t="s">
        <v>28604</v>
      </c>
      <c r="D1093" s="30" t="s">
        <v>28605</v>
      </c>
      <c r="E1093" s="29" t="s">
        <v>28608</v>
      </c>
      <c r="F1093" s="29" t="s">
        <v>28745</v>
      </c>
      <c r="G1093" s="31">
        <v>200</v>
      </c>
      <c r="H1093" s="32">
        <v>0</v>
      </c>
      <c r="I1093" s="34">
        <v>0</v>
      </c>
    </row>
    <row r="1094" ht="14.25" spans="1:9">
      <c r="A1094" s="28">
        <v>1093</v>
      </c>
      <c r="B1094" s="28" t="s">
        <v>27738</v>
      </c>
      <c r="C1094" s="29" t="s">
        <v>28604</v>
      </c>
      <c r="D1094" s="30" t="s">
        <v>28605</v>
      </c>
      <c r="E1094" s="29" t="s">
        <v>28608</v>
      </c>
      <c r="F1094" s="29" t="s">
        <v>28746</v>
      </c>
      <c r="G1094" s="31">
        <v>315</v>
      </c>
      <c r="H1094" s="32">
        <v>0</v>
      </c>
      <c r="I1094" s="33">
        <v>126</v>
      </c>
    </row>
    <row r="1095" ht="14.25" spans="1:9">
      <c r="A1095" s="28">
        <v>1094</v>
      </c>
      <c r="B1095" s="28" t="s">
        <v>27738</v>
      </c>
      <c r="C1095" s="29" t="s">
        <v>28604</v>
      </c>
      <c r="D1095" s="30" t="s">
        <v>28605</v>
      </c>
      <c r="E1095" s="29" t="s">
        <v>28606</v>
      </c>
      <c r="F1095" s="29" t="s">
        <v>28747</v>
      </c>
      <c r="G1095" s="31">
        <v>400</v>
      </c>
      <c r="H1095" s="32">
        <v>0</v>
      </c>
      <c r="I1095" s="33">
        <v>184.46</v>
      </c>
    </row>
    <row r="1096" ht="14.25" spans="1:9">
      <c r="A1096" s="28">
        <v>1095</v>
      </c>
      <c r="B1096" s="28" t="s">
        <v>27738</v>
      </c>
      <c r="C1096" s="29" t="s">
        <v>28604</v>
      </c>
      <c r="D1096" s="30" t="s">
        <v>28605</v>
      </c>
      <c r="E1096" s="29" t="s">
        <v>28610</v>
      </c>
      <c r="F1096" s="29" t="s">
        <v>28748</v>
      </c>
      <c r="G1096" s="31">
        <v>200</v>
      </c>
      <c r="H1096" s="32">
        <v>0</v>
      </c>
      <c r="I1096" s="33">
        <v>98.15</v>
      </c>
    </row>
    <row r="1097" ht="14.25" spans="1:9">
      <c r="A1097" s="28">
        <v>1096</v>
      </c>
      <c r="B1097" s="28" t="s">
        <v>27738</v>
      </c>
      <c r="C1097" s="29" t="s">
        <v>28604</v>
      </c>
      <c r="D1097" s="30" t="s">
        <v>28605</v>
      </c>
      <c r="E1097" s="29" t="s">
        <v>28606</v>
      </c>
      <c r="F1097" s="29" t="s">
        <v>5182</v>
      </c>
      <c r="G1097" s="31">
        <v>400</v>
      </c>
      <c r="H1097" s="32">
        <v>0</v>
      </c>
      <c r="I1097" s="33">
        <v>395.63</v>
      </c>
    </row>
    <row r="1098" ht="14.25" spans="1:9">
      <c r="A1098" s="28">
        <v>1097</v>
      </c>
      <c r="B1098" s="28" t="s">
        <v>27738</v>
      </c>
      <c r="C1098" s="29" t="s">
        <v>28604</v>
      </c>
      <c r="D1098" s="30" t="s">
        <v>28605</v>
      </c>
      <c r="E1098" s="29" t="s">
        <v>28620</v>
      </c>
      <c r="F1098" s="29" t="s">
        <v>28749</v>
      </c>
      <c r="G1098" s="31">
        <v>100</v>
      </c>
      <c r="H1098" s="32">
        <v>0</v>
      </c>
      <c r="I1098" s="34">
        <v>0</v>
      </c>
    </row>
    <row r="1099" ht="14.25" spans="1:9">
      <c r="A1099" s="28">
        <v>1098</v>
      </c>
      <c r="B1099" s="28" t="s">
        <v>27738</v>
      </c>
      <c r="C1099" s="29" t="s">
        <v>28604</v>
      </c>
      <c r="D1099" s="30" t="s">
        <v>28605</v>
      </c>
      <c r="E1099" s="29" t="s">
        <v>28606</v>
      </c>
      <c r="F1099" s="29" t="s">
        <v>28750</v>
      </c>
      <c r="G1099" s="31">
        <v>400</v>
      </c>
      <c r="H1099" s="32">
        <v>0</v>
      </c>
      <c r="I1099" s="33">
        <v>89.28</v>
      </c>
    </row>
    <row r="1100" ht="14.25" spans="1:9">
      <c r="A1100" s="28">
        <v>1099</v>
      </c>
      <c r="B1100" s="28" t="s">
        <v>27738</v>
      </c>
      <c r="C1100" s="29" t="s">
        <v>28604</v>
      </c>
      <c r="D1100" s="30" t="s">
        <v>28605</v>
      </c>
      <c r="E1100" s="29" t="s">
        <v>28610</v>
      </c>
      <c r="F1100" s="29" t="s">
        <v>28751</v>
      </c>
      <c r="G1100" s="31">
        <v>200</v>
      </c>
      <c r="H1100" s="32">
        <v>0</v>
      </c>
      <c r="I1100" s="33">
        <v>165.74</v>
      </c>
    </row>
    <row r="1101" ht="14.25" spans="1:9">
      <c r="A1101" s="28">
        <v>1100</v>
      </c>
      <c r="B1101" s="28" t="s">
        <v>27738</v>
      </c>
      <c r="C1101" s="29" t="s">
        <v>28604</v>
      </c>
      <c r="D1101" s="30" t="s">
        <v>28605</v>
      </c>
      <c r="E1101" s="29" t="s">
        <v>28606</v>
      </c>
      <c r="F1101" s="29" t="s">
        <v>28752</v>
      </c>
      <c r="G1101" s="31">
        <v>200</v>
      </c>
      <c r="H1101" s="32">
        <v>0</v>
      </c>
      <c r="I1101" s="33">
        <v>151.02</v>
      </c>
    </row>
    <row r="1102" ht="14.25" spans="1:9">
      <c r="A1102" s="28">
        <v>1101</v>
      </c>
      <c r="B1102" s="28" t="s">
        <v>27738</v>
      </c>
      <c r="C1102" s="29" t="s">
        <v>28604</v>
      </c>
      <c r="D1102" s="30" t="s">
        <v>28605</v>
      </c>
      <c r="E1102" s="29" t="s">
        <v>28610</v>
      </c>
      <c r="F1102" s="29" t="s">
        <v>28753</v>
      </c>
      <c r="G1102" s="31">
        <v>200</v>
      </c>
      <c r="H1102" s="32">
        <v>0</v>
      </c>
      <c r="I1102" s="33">
        <v>53.03</v>
      </c>
    </row>
    <row r="1103" ht="14.25" spans="1:9">
      <c r="A1103" s="28">
        <v>1102</v>
      </c>
      <c r="B1103" s="28" t="s">
        <v>27738</v>
      </c>
      <c r="C1103" s="29" t="s">
        <v>28604</v>
      </c>
      <c r="D1103" s="30" t="s">
        <v>28605</v>
      </c>
      <c r="E1103" s="29" t="s">
        <v>28606</v>
      </c>
      <c r="F1103" s="29" t="s">
        <v>28754</v>
      </c>
      <c r="G1103" s="31">
        <v>100</v>
      </c>
      <c r="H1103" s="32">
        <v>0</v>
      </c>
      <c r="I1103" s="33">
        <v>0</v>
      </c>
    </row>
    <row r="1104" ht="14.25" spans="1:9">
      <c r="A1104" s="28">
        <v>1103</v>
      </c>
      <c r="B1104" s="28" t="s">
        <v>27738</v>
      </c>
      <c r="C1104" s="29" t="s">
        <v>28604</v>
      </c>
      <c r="D1104" s="30" t="s">
        <v>28605</v>
      </c>
      <c r="E1104" s="29" t="s">
        <v>28610</v>
      </c>
      <c r="F1104" s="29" t="s">
        <v>28755</v>
      </c>
      <c r="G1104" s="31">
        <v>200</v>
      </c>
      <c r="H1104" s="32">
        <v>0</v>
      </c>
      <c r="I1104" s="33">
        <v>141.36</v>
      </c>
    </row>
    <row r="1105" ht="14.25" spans="1:9">
      <c r="A1105" s="28">
        <v>1104</v>
      </c>
      <c r="B1105" s="28" t="s">
        <v>27738</v>
      </c>
      <c r="C1105" s="29" t="s">
        <v>28604</v>
      </c>
      <c r="D1105" s="30" t="s">
        <v>28605</v>
      </c>
      <c r="E1105" s="29" t="s">
        <v>28606</v>
      </c>
      <c r="F1105" s="29" t="s">
        <v>28756</v>
      </c>
      <c r="G1105" s="31">
        <v>200</v>
      </c>
      <c r="H1105" s="32">
        <v>0</v>
      </c>
      <c r="I1105" s="33">
        <v>137.43</v>
      </c>
    </row>
    <row r="1106" ht="14.25" spans="1:9">
      <c r="A1106" s="28">
        <v>1105</v>
      </c>
      <c r="B1106" s="28" t="s">
        <v>27738</v>
      </c>
      <c r="C1106" s="29" t="s">
        <v>28604</v>
      </c>
      <c r="D1106" s="30" t="s">
        <v>28605</v>
      </c>
      <c r="E1106" s="29" t="s">
        <v>28610</v>
      </c>
      <c r="F1106" s="29" t="s">
        <v>28757</v>
      </c>
      <c r="G1106" s="31">
        <v>200</v>
      </c>
      <c r="H1106" s="32">
        <v>0</v>
      </c>
      <c r="I1106" s="33">
        <v>130.36</v>
      </c>
    </row>
    <row r="1107" ht="14.25" spans="1:9">
      <c r="A1107" s="28">
        <v>1106</v>
      </c>
      <c r="B1107" s="28" t="s">
        <v>27738</v>
      </c>
      <c r="C1107" s="29" t="s">
        <v>28604</v>
      </c>
      <c r="D1107" s="30" t="s">
        <v>28605</v>
      </c>
      <c r="E1107" s="29" t="s">
        <v>28608</v>
      </c>
      <c r="F1107" s="29" t="s">
        <v>28758</v>
      </c>
      <c r="G1107" s="31">
        <v>200</v>
      </c>
      <c r="H1107" s="32">
        <v>0</v>
      </c>
      <c r="I1107" s="33">
        <v>102.4</v>
      </c>
    </row>
    <row r="1108" ht="14.25" spans="1:9">
      <c r="A1108" s="28">
        <v>1107</v>
      </c>
      <c r="B1108" s="28" t="s">
        <v>27738</v>
      </c>
      <c r="C1108" s="29" t="s">
        <v>28604</v>
      </c>
      <c r="D1108" s="30" t="s">
        <v>28605</v>
      </c>
      <c r="E1108" s="29" t="s">
        <v>28620</v>
      </c>
      <c r="F1108" s="29" t="s">
        <v>28759</v>
      </c>
      <c r="G1108" s="31">
        <v>315</v>
      </c>
      <c r="H1108" s="32">
        <v>0</v>
      </c>
      <c r="I1108" s="33">
        <v>66.53</v>
      </c>
    </row>
    <row r="1109" ht="14.25" spans="1:9">
      <c r="A1109" s="28">
        <v>1108</v>
      </c>
      <c r="B1109" s="28" t="s">
        <v>27738</v>
      </c>
      <c r="C1109" s="29" t="s">
        <v>28604</v>
      </c>
      <c r="D1109" s="30" t="s">
        <v>28605</v>
      </c>
      <c r="E1109" s="29" t="s">
        <v>28606</v>
      </c>
      <c r="F1109" s="29" t="s">
        <v>2776</v>
      </c>
      <c r="G1109" s="31">
        <v>100</v>
      </c>
      <c r="H1109" s="32">
        <v>0</v>
      </c>
      <c r="I1109" s="33">
        <v>50.78</v>
      </c>
    </row>
    <row r="1110" ht="14.25" spans="1:9">
      <c r="A1110" s="28">
        <v>1109</v>
      </c>
      <c r="B1110" s="28" t="s">
        <v>27738</v>
      </c>
      <c r="C1110" s="29" t="s">
        <v>28604</v>
      </c>
      <c r="D1110" s="30" t="s">
        <v>28605</v>
      </c>
      <c r="E1110" s="29" t="s">
        <v>28606</v>
      </c>
      <c r="F1110" s="29" t="s">
        <v>28760</v>
      </c>
      <c r="G1110" s="31">
        <v>400</v>
      </c>
      <c r="H1110" s="32">
        <v>0</v>
      </c>
      <c r="I1110" s="33">
        <v>259.14</v>
      </c>
    </row>
    <row r="1111" ht="14.25" spans="1:9">
      <c r="A1111" s="28">
        <v>1110</v>
      </c>
      <c r="B1111" s="28" t="s">
        <v>27738</v>
      </c>
      <c r="C1111" s="29" t="s">
        <v>28604</v>
      </c>
      <c r="D1111" s="30" t="s">
        <v>28605</v>
      </c>
      <c r="E1111" s="29" t="s">
        <v>28608</v>
      </c>
      <c r="F1111" s="29" t="s">
        <v>28761</v>
      </c>
      <c r="G1111" s="31">
        <v>200</v>
      </c>
      <c r="H1111" s="32">
        <v>0</v>
      </c>
      <c r="I1111" s="33">
        <v>167.58</v>
      </c>
    </row>
    <row r="1112" ht="14.25" spans="1:9">
      <c r="A1112" s="28">
        <v>1111</v>
      </c>
      <c r="B1112" s="28" t="s">
        <v>27738</v>
      </c>
      <c r="C1112" s="29" t="s">
        <v>28604</v>
      </c>
      <c r="D1112" s="30" t="s">
        <v>28605</v>
      </c>
      <c r="E1112" s="29" t="s">
        <v>28606</v>
      </c>
      <c r="F1112" s="29" t="s">
        <v>28762</v>
      </c>
      <c r="G1112" s="31">
        <v>100</v>
      </c>
      <c r="H1112" s="32">
        <v>0</v>
      </c>
      <c r="I1112" s="33">
        <v>0</v>
      </c>
    </row>
    <row r="1113" ht="14.25" spans="1:9">
      <c r="A1113" s="28">
        <v>1112</v>
      </c>
      <c r="B1113" s="28" t="s">
        <v>27738</v>
      </c>
      <c r="C1113" s="29" t="s">
        <v>28604</v>
      </c>
      <c r="D1113" s="30" t="s">
        <v>28605</v>
      </c>
      <c r="E1113" s="29" t="s">
        <v>28651</v>
      </c>
      <c r="F1113" s="29" t="s">
        <v>28763</v>
      </c>
      <c r="G1113" s="31">
        <v>200</v>
      </c>
      <c r="H1113" s="32">
        <v>0</v>
      </c>
      <c r="I1113" s="33">
        <v>104.6</v>
      </c>
    </row>
    <row r="1114" ht="14.25" spans="1:9">
      <c r="A1114" s="28">
        <v>1113</v>
      </c>
      <c r="B1114" s="28" t="s">
        <v>27738</v>
      </c>
      <c r="C1114" s="29" t="s">
        <v>28604</v>
      </c>
      <c r="D1114" s="30" t="s">
        <v>28605</v>
      </c>
      <c r="E1114" s="29" t="s">
        <v>28620</v>
      </c>
      <c r="F1114" s="29" t="s">
        <v>3650</v>
      </c>
      <c r="G1114" s="31">
        <v>200</v>
      </c>
      <c r="H1114" s="32">
        <v>0</v>
      </c>
      <c r="I1114" s="33">
        <v>175.8</v>
      </c>
    </row>
    <row r="1115" ht="14.25" spans="1:9">
      <c r="A1115" s="28">
        <v>1114</v>
      </c>
      <c r="B1115" s="28" t="s">
        <v>27738</v>
      </c>
      <c r="C1115" s="29" t="s">
        <v>28604</v>
      </c>
      <c r="D1115" s="30" t="s">
        <v>28605</v>
      </c>
      <c r="E1115" s="29" t="s">
        <v>28620</v>
      </c>
      <c r="F1115" s="29" t="s">
        <v>28764</v>
      </c>
      <c r="G1115" s="31">
        <v>400</v>
      </c>
      <c r="H1115" s="32">
        <v>0</v>
      </c>
      <c r="I1115" s="33">
        <v>122.98</v>
      </c>
    </row>
    <row r="1116" ht="14.25" spans="1:9">
      <c r="A1116" s="28">
        <v>1115</v>
      </c>
      <c r="B1116" s="28" t="s">
        <v>27738</v>
      </c>
      <c r="C1116" s="29" t="s">
        <v>28765</v>
      </c>
      <c r="D1116" s="30" t="s">
        <v>28766</v>
      </c>
      <c r="E1116" s="29" t="s">
        <v>28767</v>
      </c>
      <c r="F1116" s="29" t="s">
        <v>28768</v>
      </c>
      <c r="G1116" s="31">
        <v>400</v>
      </c>
      <c r="H1116" s="32">
        <v>0</v>
      </c>
      <c r="I1116" s="33">
        <v>153.74</v>
      </c>
    </row>
    <row r="1117" ht="14.25" spans="1:9">
      <c r="A1117" s="28">
        <v>1116</v>
      </c>
      <c r="B1117" s="28" t="s">
        <v>27738</v>
      </c>
      <c r="C1117" s="29" t="s">
        <v>28765</v>
      </c>
      <c r="D1117" s="30" t="s">
        <v>28769</v>
      </c>
      <c r="E1117" s="29" t="s">
        <v>28770</v>
      </c>
      <c r="F1117" s="29" t="s">
        <v>28771</v>
      </c>
      <c r="G1117" s="31">
        <v>400</v>
      </c>
      <c r="H1117" s="32">
        <v>0</v>
      </c>
      <c r="I1117" s="33">
        <v>329</v>
      </c>
    </row>
    <row r="1118" ht="14.25" spans="1:9">
      <c r="A1118" s="28">
        <v>1117</v>
      </c>
      <c r="B1118" s="28" t="s">
        <v>27738</v>
      </c>
      <c r="C1118" s="29" t="s">
        <v>28765</v>
      </c>
      <c r="D1118" s="30" t="s">
        <v>28766</v>
      </c>
      <c r="E1118" s="29" t="s">
        <v>28772</v>
      </c>
      <c r="F1118" s="29" t="s">
        <v>28773</v>
      </c>
      <c r="G1118" s="31">
        <v>400</v>
      </c>
      <c r="H1118" s="32">
        <v>0</v>
      </c>
      <c r="I1118" s="33">
        <v>269.45</v>
      </c>
    </row>
    <row r="1119" ht="14.25" spans="1:9">
      <c r="A1119" s="28">
        <v>1118</v>
      </c>
      <c r="B1119" s="28" t="s">
        <v>27738</v>
      </c>
      <c r="C1119" s="29" t="s">
        <v>28765</v>
      </c>
      <c r="D1119" s="30" t="s">
        <v>28766</v>
      </c>
      <c r="E1119" s="29" t="s">
        <v>28767</v>
      </c>
      <c r="F1119" s="29" t="s">
        <v>28774</v>
      </c>
      <c r="G1119" s="31">
        <v>200</v>
      </c>
      <c r="H1119" s="32">
        <v>0</v>
      </c>
      <c r="I1119" s="33">
        <v>141.62</v>
      </c>
    </row>
    <row r="1120" ht="14.25" spans="1:9">
      <c r="A1120" s="28">
        <v>1119</v>
      </c>
      <c r="B1120" s="28" t="s">
        <v>27738</v>
      </c>
      <c r="C1120" s="29" t="s">
        <v>28765</v>
      </c>
      <c r="D1120" s="30" t="s">
        <v>28766</v>
      </c>
      <c r="E1120" s="29" t="s">
        <v>28767</v>
      </c>
      <c r="F1120" s="29" t="s">
        <v>28775</v>
      </c>
      <c r="G1120" s="31">
        <v>400</v>
      </c>
      <c r="H1120" s="32">
        <v>0</v>
      </c>
      <c r="I1120" s="33">
        <v>327.87</v>
      </c>
    </row>
    <row r="1121" ht="14.25" spans="1:9">
      <c r="A1121" s="28">
        <v>1120</v>
      </c>
      <c r="B1121" s="28" t="s">
        <v>27738</v>
      </c>
      <c r="C1121" s="29" t="s">
        <v>28765</v>
      </c>
      <c r="D1121" s="30" t="s">
        <v>28766</v>
      </c>
      <c r="E1121" s="29" t="s">
        <v>28776</v>
      </c>
      <c r="F1121" s="29" t="s">
        <v>28777</v>
      </c>
      <c r="G1121" s="31">
        <v>200</v>
      </c>
      <c r="H1121" s="32">
        <v>0</v>
      </c>
      <c r="I1121" s="33">
        <v>74.96</v>
      </c>
    </row>
    <row r="1122" ht="14.25" spans="1:9">
      <c r="A1122" s="28">
        <v>1121</v>
      </c>
      <c r="B1122" s="28" t="s">
        <v>27738</v>
      </c>
      <c r="C1122" s="29" t="s">
        <v>28765</v>
      </c>
      <c r="D1122" s="30" t="s">
        <v>28769</v>
      </c>
      <c r="E1122" s="29" t="s">
        <v>28770</v>
      </c>
      <c r="F1122" s="29" t="s">
        <v>28778</v>
      </c>
      <c r="G1122" s="31">
        <v>200</v>
      </c>
      <c r="H1122" s="32">
        <v>0</v>
      </c>
      <c r="I1122" s="33">
        <v>169.82</v>
      </c>
    </row>
    <row r="1123" ht="14.25" spans="1:9">
      <c r="A1123" s="28">
        <v>1122</v>
      </c>
      <c r="B1123" s="28" t="s">
        <v>27738</v>
      </c>
      <c r="C1123" s="29" t="s">
        <v>28765</v>
      </c>
      <c r="D1123" s="30" t="s">
        <v>28766</v>
      </c>
      <c r="E1123" s="29" t="s">
        <v>28779</v>
      </c>
      <c r="F1123" s="29" t="s">
        <v>28780</v>
      </c>
      <c r="G1123" s="31">
        <v>200</v>
      </c>
      <c r="H1123" s="32">
        <v>0</v>
      </c>
      <c r="I1123" s="33">
        <v>190.49</v>
      </c>
    </row>
    <row r="1124" ht="14.25" spans="1:9">
      <c r="A1124" s="28">
        <v>1123</v>
      </c>
      <c r="B1124" s="28" t="s">
        <v>27738</v>
      </c>
      <c r="C1124" s="29" t="s">
        <v>28765</v>
      </c>
      <c r="D1124" s="30" t="s">
        <v>28766</v>
      </c>
      <c r="E1124" s="29" t="s">
        <v>28767</v>
      </c>
      <c r="F1124" s="29" t="s">
        <v>28781</v>
      </c>
      <c r="G1124" s="31">
        <v>400</v>
      </c>
      <c r="H1124" s="32">
        <v>0</v>
      </c>
      <c r="I1124" s="33">
        <v>156.99</v>
      </c>
    </row>
    <row r="1125" ht="14.25" spans="1:9">
      <c r="A1125" s="28">
        <v>1124</v>
      </c>
      <c r="B1125" s="28" t="s">
        <v>27738</v>
      </c>
      <c r="C1125" s="29" t="s">
        <v>28765</v>
      </c>
      <c r="D1125" s="30" t="s">
        <v>28769</v>
      </c>
      <c r="E1125" s="29" t="s">
        <v>28770</v>
      </c>
      <c r="F1125" s="29" t="s">
        <v>28782</v>
      </c>
      <c r="G1125" s="31">
        <v>800</v>
      </c>
      <c r="H1125" s="32">
        <v>0</v>
      </c>
      <c r="I1125" s="33">
        <v>475.48</v>
      </c>
    </row>
    <row r="1126" ht="14.25" spans="1:9">
      <c r="A1126" s="28">
        <v>1125</v>
      </c>
      <c r="B1126" s="28" t="s">
        <v>27738</v>
      </c>
      <c r="C1126" s="29" t="s">
        <v>28765</v>
      </c>
      <c r="D1126" s="30" t="s">
        <v>28769</v>
      </c>
      <c r="E1126" s="29" t="s">
        <v>28783</v>
      </c>
      <c r="F1126" s="29" t="s">
        <v>28784</v>
      </c>
      <c r="G1126" s="31">
        <v>200</v>
      </c>
      <c r="H1126" s="32">
        <v>0</v>
      </c>
      <c r="I1126" s="33">
        <v>0</v>
      </c>
    </row>
    <row r="1127" ht="14.25" spans="1:9">
      <c r="A1127" s="28">
        <v>1126</v>
      </c>
      <c r="B1127" s="28" t="s">
        <v>27738</v>
      </c>
      <c r="C1127" s="29" t="s">
        <v>28765</v>
      </c>
      <c r="D1127" s="30" t="s">
        <v>28766</v>
      </c>
      <c r="E1127" s="29" t="s">
        <v>28776</v>
      </c>
      <c r="F1127" s="29" t="s">
        <v>28785</v>
      </c>
      <c r="G1127" s="31">
        <v>100</v>
      </c>
      <c r="H1127" s="32">
        <v>0</v>
      </c>
      <c r="I1127" s="33">
        <v>0</v>
      </c>
    </row>
    <row r="1128" ht="14.25" spans="1:9">
      <c r="A1128" s="28">
        <v>1127</v>
      </c>
      <c r="B1128" s="28" t="s">
        <v>27738</v>
      </c>
      <c r="C1128" s="29" t="s">
        <v>28765</v>
      </c>
      <c r="D1128" s="30" t="s">
        <v>28769</v>
      </c>
      <c r="E1128" s="29" t="s">
        <v>28786</v>
      </c>
      <c r="F1128" s="29" t="s">
        <v>28787</v>
      </c>
      <c r="G1128" s="31">
        <v>400</v>
      </c>
      <c r="H1128" s="32">
        <v>0</v>
      </c>
      <c r="I1128" s="33">
        <v>256.52</v>
      </c>
    </row>
    <row r="1129" ht="14.25" spans="1:9">
      <c r="A1129" s="28">
        <v>1128</v>
      </c>
      <c r="B1129" s="28" t="s">
        <v>27738</v>
      </c>
      <c r="C1129" s="29" t="s">
        <v>28765</v>
      </c>
      <c r="D1129" s="30" t="s">
        <v>28766</v>
      </c>
      <c r="E1129" s="29" t="s">
        <v>28767</v>
      </c>
      <c r="F1129" s="29" t="s">
        <v>28788</v>
      </c>
      <c r="G1129" s="31">
        <v>200</v>
      </c>
      <c r="H1129" s="32">
        <v>0</v>
      </c>
      <c r="I1129" s="33">
        <v>90.45</v>
      </c>
    </row>
    <row r="1130" ht="14.25" spans="1:9">
      <c r="A1130" s="28">
        <v>1129</v>
      </c>
      <c r="B1130" s="28" t="s">
        <v>27738</v>
      </c>
      <c r="C1130" s="29" t="s">
        <v>28765</v>
      </c>
      <c r="D1130" s="30" t="s">
        <v>28769</v>
      </c>
      <c r="E1130" s="29" t="s">
        <v>28783</v>
      </c>
      <c r="F1130" s="29" t="s">
        <v>28789</v>
      </c>
      <c r="G1130" s="31">
        <v>200</v>
      </c>
      <c r="H1130" s="32">
        <v>0</v>
      </c>
      <c r="I1130" s="33">
        <v>163.34</v>
      </c>
    </row>
    <row r="1131" ht="14.25" spans="1:9">
      <c r="A1131" s="28">
        <v>1130</v>
      </c>
      <c r="B1131" s="28" t="s">
        <v>27738</v>
      </c>
      <c r="C1131" s="29" t="s">
        <v>28765</v>
      </c>
      <c r="D1131" s="30" t="s">
        <v>28766</v>
      </c>
      <c r="E1131" s="29" t="s">
        <v>28779</v>
      </c>
      <c r="F1131" s="29" t="s">
        <v>4380</v>
      </c>
      <c r="G1131" s="31">
        <v>200</v>
      </c>
      <c r="H1131" s="32">
        <v>0</v>
      </c>
      <c r="I1131" s="33">
        <v>93.34</v>
      </c>
    </row>
    <row r="1132" ht="14.25" spans="1:9">
      <c r="A1132" s="28">
        <v>1131</v>
      </c>
      <c r="B1132" s="28" t="s">
        <v>27738</v>
      </c>
      <c r="C1132" s="29" t="s">
        <v>28765</v>
      </c>
      <c r="D1132" s="30" t="s">
        <v>28766</v>
      </c>
      <c r="E1132" s="29" t="s">
        <v>28772</v>
      </c>
      <c r="F1132" s="29" t="s">
        <v>28790</v>
      </c>
      <c r="G1132" s="31">
        <v>200</v>
      </c>
      <c r="H1132" s="32">
        <v>0</v>
      </c>
      <c r="I1132" s="33">
        <v>181.01</v>
      </c>
    </row>
    <row r="1133" ht="14.25" spans="1:9">
      <c r="A1133" s="28">
        <v>1132</v>
      </c>
      <c r="B1133" s="28" t="s">
        <v>27738</v>
      </c>
      <c r="C1133" s="29" t="s">
        <v>28765</v>
      </c>
      <c r="D1133" s="30" t="s">
        <v>28766</v>
      </c>
      <c r="E1133" s="29" t="s">
        <v>28776</v>
      </c>
      <c r="F1133" s="29" t="s">
        <v>28791</v>
      </c>
      <c r="G1133" s="31">
        <v>200</v>
      </c>
      <c r="H1133" s="32">
        <v>0</v>
      </c>
      <c r="I1133" s="33">
        <v>142.29</v>
      </c>
    </row>
    <row r="1134" ht="14.25" spans="1:9">
      <c r="A1134" s="28">
        <v>1133</v>
      </c>
      <c r="B1134" s="28" t="s">
        <v>27738</v>
      </c>
      <c r="C1134" s="29" t="s">
        <v>28765</v>
      </c>
      <c r="D1134" s="30" t="s">
        <v>28766</v>
      </c>
      <c r="E1134" s="29" t="s">
        <v>28767</v>
      </c>
      <c r="F1134" s="29" t="s">
        <v>28792</v>
      </c>
      <c r="G1134" s="31">
        <v>400</v>
      </c>
      <c r="H1134" s="32">
        <v>0</v>
      </c>
      <c r="I1134" s="33">
        <v>266.72</v>
      </c>
    </row>
    <row r="1135" ht="14.25" spans="1:9">
      <c r="A1135" s="28">
        <v>1134</v>
      </c>
      <c r="B1135" s="28" t="s">
        <v>27738</v>
      </c>
      <c r="C1135" s="29" t="s">
        <v>28765</v>
      </c>
      <c r="D1135" s="30" t="s">
        <v>28769</v>
      </c>
      <c r="E1135" s="29" t="s">
        <v>28770</v>
      </c>
      <c r="F1135" s="29" t="s">
        <v>28793</v>
      </c>
      <c r="G1135" s="31">
        <v>100</v>
      </c>
      <c r="H1135" s="32">
        <v>0</v>
      </c>
      <c r="I1135" s="33">
        <v>51.72</v>
      </c>
    </row>
    <row r="1136" ht="14.25" spans="1:9">
      <c r="A1136" s="28">
        <v>1135</v>
      </c>
      <c r="B1136" s="28" t="s">
        <v>27738</v>
      </c>
      <c r="C1136" s="29" t="s">
        <v>28765</v>
      </c>
      <c r="D1136" s="30" t="s">
        <v>28766</v>
      </c>
      <c r="E1136" s="29" t="s">
        <v>28794</v>
      </c>
      <c r="F1136" s="29" t="s">
        <v>28795</v>
      </c>
      <c r="G1136" s="31">
        <v>400</v>
      </c>
      <c r="H1136" s="32">
        <v>0</v>
      </c>
      <c r="I1136" s="33">
        <v>86.74</v>
      </c>
    </row>
    <row r="1137" ht="14.25" spans="1:9">
      <c r="A1137" s="28">
        <v>1136</v>
      </c>
      <c r="B1137" s="28" t="s">
        <v>27738</v>
      </c>
      <c r="C1137" s="29" t="s">
        <v>28765</v>
      </c>
      <c r="D1137" s="30" t="s">
        <v>28769</v>
      </c>
      <c r="E1137" s="29" t="s">
        <v>28786</v>
      </c>
      <c r="F1137" s="29" t="s">
        <v>28796</v>
      </c>
      <c r="G1137" s="31">
        <v>200</v>
      </c>
      <c r="H1137" s="32">
        <v>0</v>
      </c>
      <c r="I1137" s="33">
        <v>69.59</v>
      </c>
    </row>
    <row r="1138" ht="14.25" spans="1:9">
      <c r="A1138" s="28">
        <v>1137</v>
      </c>
      <c r="B1138" s="28" t="s">
        <v>27738</v>
      </c>
      <c r="C1138" s="29" t="s">
        <v>28765</v>
      </c>
      <c r="D1138" s="30" t="s">
        <v>28769</v>
      </c>
      <c r="E1138" s="29" t="s">
        <v>28786</v>
      </c>
      <c r="F1138" s="29" t="s">
        <v>28797</v>
      </c>
      <c r="G1138" s="31">
        <v>200</v>
      </c>
      <c r="H1138" s="32">
        <v>0</v>
      </c>
      <c r="I1138" s="33">
        <v>124.3</v>
      </c>
    </row>
    <row r="1139" ht="14.25" spans="1:9">
      <c r="A1139" s="28">
        <v>1138</v>
      </c>
      <c r="B1139" s="28" t="s">
        <v>27738</v>
      </c>
      <c r="C1139" s="29" t="s">
        <v>28765</v>
      </c>
      <c r="D1139" s="30" t="s">
        <v>28766</v>
      </c>
      <c r="E1139" s="29" t="s">
        <v>28779</v>
      </c>
      <c r="F1139" s="29" t="s">
        <v>28798</v>
      </c>
      <c r="G1139" s="31">
        <v>400</v>
      </c>
      <c r="H1139" s="32">
        <v>0</v>
      </c>
      <c r="I1139" s="33">
        <v>86.17</v>
      </c>
    </row>
    <row r="1140" ht="14.25" spans="1:9">
      <c r="A1140" s="28">
        <v>1139</v>
      </c>
      <c r="B1140" s="28" t="s">
        <v>27738</v>
      </c>
      <c r="C1140" s="29" t="s">
        <v>28765</v>
      </c>
      <c r="D1140" s="30" t="s">
        <v>28766</v>
      </c>
      <c r="E1140" s="29" t="s">
        <v>28772</v>
      </c>
      <c r="F1140" s="29" t="s">
        <v>1962</v>
      </c>
      <c r="G1140" s="31">
        <v>315</v>
      </c>
      <c r="H1140" s="32">
        <v>0</v>
      </c>
      <c r="I1140" s="33">
        <v>58.42</v>
      </c>
    </row>
    <row r="1141" ht="14.25" spans="1:9">
      <c r="A1141" s="28">
        <v>1140</v>
      </c>
      <c r="B1141" s="28" t="s">
        <v>27738</v>
      </c>
      <c r="C1141" s="29" t="s">
        <v>28765</v>
      </c>
      <c r="D1141" s="30" t="s">
        <v>28766</v>
      </c>
      <c r="E1141" s="29" t="s">
        <v>28767</v>
      </c>
      <c r="F1141" s="29" t="s">
        <v>28799</v>
      </c>
      <c r="G1141" s="31">
        <v>315</v>
      </c>
      <c r="H1141" s="32">
        <v>0</v>
      </c>
      <c r="I1141" s="33">
        <v>84.67</v>
      </c>
    </row>
    <row r="1142" ht="14.25" spans="1:9">
      <c r="A1142" s="28">
        <v>1141</v>
      </c>
      <c r="B1142" s="28" t="s">
        <v>27738</v>
      </c>
      <c r="C1142" s="29" t="s">
        <v>28765</v>
      </c>
      <c r="D1142" s="30" t="s">
        <v>28769</v>
      </c>
      <c r="E1142" s="29" t="s">
        <v>28770</v>
      </c>
      <c r="F1142" s="29" t="s">
        <v>28800</v>
      </c>
      <c r="G1142" s="31">
        <v>200</v>
      </c>
      <c r="H1142" s="32">
        <v>0</v>
      </c>
      <c r="I1142" s="33">
        <v>190.66</v>
      </c>
    </row>
    <row r="1143" ht="14.25" spans="1:9">
      <c r="A1143" s="28">
        <v>1142</v>
      </c>
      <c r="B1143" s="28" t="s">
        <v>27738</v>
      </c>
      <c r="C1143" s="29" t="s">
        <v>28765</v>
      </c>
      <c r="D1143" s="30" t="s">
        <v>28769</v>
      </c>
      <c r="E1143" s="29" t="s">
        <v>28786</v>
      </c>
      <c r="F1143" s="29" t="s">
        <v>28801</v>
      </c>
      <c r="G1143" s="31">
        <v>400</v>
      </c>
      <c r="H1143" s="32">
        <v>0</v>
      </c>
      <c r="I1143" s="33">
        <v>140.56</v>
      </c>
    </row>
    <row r="1144" ht="14.25" spans="1:9">
      <c r="A1144" s="28">
        <v>1143</v>
      </c>
      <c r="B1144" s="28" t="s">
        <v>27738</v>
      </c>
      <c r="C1144" s="29" t="s">
        <v>28765</v>
      </c>
      <c r="D1144" s="30" t="s">
        <v>28769</v>
      </c>
      <c r="E1144" s="29" t="s">
        <v>28802</v>
      </c>
      <c r="F1144" s="29" t="s">
        <v>28803</v>
      </c>
      <c r="G1144" s="31">
        <v>400</v>
      </c>
      <c r="H1144" s="32">
        <v>0</v>
      </c>
      <c r="I1144" s="33">
        <v>166.06</v>
      </c>
    </row>
    <row r="1145" ht="14.25" spans="1:9">
      <c r="A1145" s="28">
        <v>1144</v>
      </c>
      <c r="B1145" s="28" t="s">
        <v>27738</v>
      </c>
      <c r="C1145" s="29" t="s">
        <v>28765</v>
      </c>
      <c r="D1145" s="30" t="s">
        <v>28766</v>
      </c>
      <c r="E1145" s="29" t="s">
        <v>28779</v>
      </c>
      <c r="F1145" s="29" t="s">
        <v>28804</v>
      </c>
      <c r="G1145" s="31">
        <v>400</v>
      </c>
      <c r="H1145" s="32">
        <v>0</v>
      </c>
      <c r="I1145" s="33">
        <v>157.3</v>
      </c>
    </row>
    <row r="1146" ht="14.25" spans="1:9">
      <c r="A1146" s="28">
        <v>1145</v>
      </c>
      <c r="B1146" s="28" t="s">
        <v>27738</v>
      </c>
      <c r="C1146" s="29" t="s">
        <v>28765</v>
      </c>
      <c r="D1146" s="30" t="s">
        <v>28769</v>
      </c>
      <c r="E1146" s="29" t="s">
        <v>28770</v>
      </c>
      <c r="F1146" s="29" t="s">
        <v>28805</v>
      </c>
      <c r="G1146" s="31">
        <v>200</v>
      </c>
      <c r="H1146" s="32">
        <v>0</v>
      </c>
      <c r="I1146" s="33">
        <v>0</v>
      </c>
    </row>
    <row r="1147" ht="14.25" spans="1:9">
      <c r="A1147" s="28">
        <v>1146</v>
      </c>
      <c r="B1147" s="28" t="s">
        <v>27738</v>
      </c>
      <c r="C1147" s="29" t="s">
        <v>28765</v>
      </c>
      <c r="D1147" s="30" t="s">
        <v>28769</v>
      </c>
      <c r="E1147" s="29" t="s">
        <v>28786</v>
      </c>
      <c r="F1147" s="29" t="s">
        <v>28806</v>
      </c>
      <c r="G1147" s="31">
        <v>630</v>
      </c>
      <c r="H1147" s="32">
        <v>0</v>
      </c>
      <c r="I1147" s="33">
        <v>65.87</v>
      </c>
    </row>
    <row r="1148" ht="14.25" spans="1:9">
      <c r="A1148" s="28">
        <v>1147</v>
      </c>
      <c r="B1148" s="28" t="s">
        <v>27738</v>
      </c>
      <c r="C1148" s="29" t="s">
        <v>28765</v>
      </c>
      <c r="D1148" s="30" t="s">
        <v>28766</v>
      </c>
      <c r="E1148" s="29" t="s">
        <v>28767</v>
      </c>
      <c r="F1148" s="29" t="s">
        <v>28807</v>
      </c>
      <c r="G1148" s="31">
        <v>200</v>
      </c>
      <c r="H1148" s="32">
        <v>0</v>
      </c>
      <c r="I1148" s="33">
        <v>46.06</v>
      </c>
    </row>
    <row r="1149" ht="14.25" spans="1:9">
      <c r="A1149" s="28">
        <v>1148</v>
      </c>
      <c r="B1149" s="28" t="s">
        <v>27738</v>
      </c>
      <c r="C1149" s="29" t="s">
        <v>28765</v>
      </c>
      <c r="D1149" s="30" t="s">
        <v>28769</v>
      </c>
      <c r="E1149" s="29" t="s">
        <v>28783</v>
      </c>
      <c r="F1149" s="29" t="s">
        <v>28808</v>
      </c>
      <c r="G1149" s="31">
        <v>200</v>
      </c>
      <c r="H1149" s="32">
        <v>0</v>
      </c>
      <c r="I1149" s="33">
        <v>155.41</v>
      </c>
    </row>
    <row r="1150" ht="14.25" spans="1:9">
      <c r="A1150" s="28">
        <v>1149</v>
      </c>
      <c r="B1150" s="28" t="s">
        <v>27738</v>
      </c>
      <c r="C1150" s="29" t="s">
        <v>28765</v>
      </c>
      <c r="D1150" s="30" t="s">
        <v>28769</v>
      </c>
      <c r="E1150" s="29" t="s">
        <v>28783</v>
      </c>
      <c r="F1150" s="29" t="s">
        <v>28809</v>
      </c>
      <c r="G1150" s="31">
        <v>400</v>
      </c>
      <c r="H1150" s="32">
        <v>0</v>
      </c>
      <c r="I1150" s="33">
        <v>299.09</v>
      </c>
    </row>
    <row r="1151" ht="14.25" spans="1:9">
      <c r="A1151" s="28">
        <v>1150</v>
      </c>
      <c r="B1151" s="28" t="s">
        <v>27738</v>
      </c>
      <c r="C1151" s="29" t="s">
        <v>28765</v>
      </c>
      <c r="D1151" s="30" t="s">
        <v>28766</v>
      </c>
      <c r="E1151" s="29" t="s">
        <v>28767</v>
      </c>
      <c r="F1151" s="29" t="s">
        <v>28810</v>
      </c>
      <c r="G1151" s="31">
        <v>100</v>
      </c>
      <c r="H1151" s="32">
        <v>0</v>
      </c>
      <c r="I1151" s="33">
        <v>91.7</v>
      </c>
    </row>
    <row r="1152" ht="14.25" spans="1:9">
      <c r="A1152" s="28">
        <v>1151</v>
      </c>
      <c r="B1152" s="28" t="s">
        <v>27738</v>
      </c>
      <c r="C1152" s="29" t="s">
        <v>28765</v>
      </c>
      <c r="D1152" s="30" t="s">
        <v>28766</v>
      </c>
      <c r="E1152" s="29" t="s">
        <v>28779</v>
      </c>
      <c r="F1152" s="29" t="s">
        <v>28811</v>
      </c>
      <c r="G1152" s="31">
        <v>100</v>
      </c>
      <c r="H1152" s="32">
        <v>0</v>
      </c>
      <c r="I1152" s="33">
        <v>0</v>
      </c>
    </row>
    <row r="1153" ht="14.25" spans="1:9">
      <c r="A1153" s="28">
        <v>1152</v>
      </c>
      <c r="B1153" s="28" t="s">
        <v>27738</v>
      </c>
      <c r="C1153" s="29" t="s">
        <v>28765</v>
      </c>
      <c r="D1153" s="30" t="s">
        <v>28769</v>
      </c>
      <c r="E1153" s="29" t="s">
        <v>28786</v>
      </c>
      <c r="F1153" s="29" t="s">
        <v>28812</v>
      </c>
      <c r="G1153" s="31">
        <v>400</v>
      </c>
      <c r="H1153" s="32">
        <v>0</v>
      </c>
      <c r="I1153" s="33">
        <v>256.52</v>
      </c>
    </row>
    <row r="1154" ht="14.25" spans="1:9">
      <c r="A1154" s="28">
        <v>1153</v>
      </c>
      <c r="B1154" s="28" t="s">
        <v>27738</v>
      </c>
      <c r="C1154" s="29" t="s">
        <v>28765</v>
      </c>
      <c r="D1154" s="30" t="s">
        <v>28766</v>
      </c>
      <c r="E1154" s="29" t="s">
        <v>28767</v>
      </c>
      <c r="F1154" s="29" t="s">
        <v>28813</v>
      </c>
      <c r="G1154" s="31">
        <v>200</v>
      </c>
      <c r="H1154" s="32">
        <v>0</v>
      </c>
      <c r="I1154" s="33">
        <v>46.26</v>
      </c>
    </row>
    <row r="1155" ht="14.25" spans="1:9">
      <c r="A1155" s="28">
        <v>1154</v>
      </c>
      <c r="B1155" s="28" t="s">
        <v>27738</v>
      </c>
      <c r="C1155" s="29" t="s">
        <v>28765</v>
      </c>
      <c r="D1155" s="30" t="s">
        <v>28766</v>
      </c>
      <c r="E1155" s="29" t="s">
        <v>28776</v>
      </c>
      <c r="F1155" s="29" t="s">
        <v>28814</v>
      </c>
      <c r="G1155" s="31">
        <v>200</v>
      </c>
      <c r="H1155" s="32">
        <v>0</v>
      </c>
      <c r="I1155" s="33">
        <v>159.12</v>
      </c>
    </row>
    <row r="1156" ht="14.25" spans="1:9">
      <c r="A1156" s="28">
        <v>1155</v>
      </c>
      <c r="B1156" s="28" t="s">
        <v>27738</v>
      </c>
      <c r="C1156" s="29" t="s">
        <v>28765</v>
      </c>
      <c r="D1156" s="30" t="s">
        <v>28766</v>
      </c>
      <c r="E1156" s="29" t="s">
        <v>28772</v>
      </c>
      <c r="F1156" s="29" t="s">
        <v>28815</v>
      </c>
      <c r="G1156" s="31">
        <v>100</v>
      </c>
      <c r="H1156" s="32">
        <v>0</v>
      </c>
      <c r="I1156" s="33">
        <v>49.26</v>
      </c>
    </row>
    <row r="1157" ht="14.25" spans="1:9">
      <c r="A1157" s="28">
        <v>1156</v>
      </c>
      <c r="B1157" s="28" t="s">
        <v>27738</v>
      </c>
      <c r="C1157" s="29" t="s">
        <v>28765</v>
      </c>
      <c r="D1157" s="30" t="s">
        <v>28769</v>
      </c>
      <c r="E1157" s="29" t="s">
        <v>28770</v>
      </c>
      <c r="F1157" s="29" t="s">
        <v>28816</v>
      </c>
      <c r="G1157" s="31">
        <v>100</v>
      </c>
      <c r="H1157" s="32">
        <v>0</v>
      </c>
      <c r="I1157" s="33">
        <v>39.27</v>
      </c>
    </row>
    <row r="1158" ht="14.25" spans="1:9">
      <c r="A1158" s="28">
        <v>1157</v>
      </c>
      <c r="B1158" s="28" t="s">
        <v>27738</v>
      </c>
      <c r="C1158" s="29" t="s">
        <v>28765</v>
      </c>
      <c r="D1158" s="30" t="s">
        <v>28766</v>
      </c>
      <c r="E1158" s="29" t="s">
        <v>28794</v>
      </c>
      <c r="F1158" s="29" t="s">
        <v>28817</v>
      </c>
      <c r="G1158" s="31">
        <v>100</v>
      </c>
      <c r="H1158" s="32">
        <v>0</v>
      </c>
      <c r="I1158" s="33">
        <v>74.24</v>
      </c>
    </row>
    <row r="1159" ht="14.25" spans="1:9">
      <c r="A1159" s="28">
        <v>1158</v>
      </c>
      <c r="B1159" s="28" t="s">
        <v>27738</v>
      </c>
      <c r="C1159" s="29" t="s">
        <v>28765</v>
      </c>
      <c r="D1159" s="30" t="s">
        <v>28766</v>
      </c>
      <c r="E1159" s="29" t="s">
        <v>28776</v>
      </c>
      <c r="F1159" s="29" t="s">
        <v>28818</v>
      </c>
      <c r="G1159" s="31">
        <v>100</v>
      </c>
      <c r="H1159" s="32">
        <v>0</v>
      </c>
      <c r="I1159" s="33">
        <v>82.91</v>
      </c>
    </row>
    <row r="1160" ht="14.25" spans="1:9">
      <c r="A1160" s="28">
        <v>1159</v>
      </c>
      <c r="B1160" s="28" t="s">
        <v>27738</v>
      </c>
      <c r="C1160" s="29" t="s">
        <v>28765</v>
      </c>
      <c r="D1160" s="30" t="s">
        <v>28766</v>
      </c>
      <c r="E1160" s="29" t="s">
        <v>28776</v>
      </c>
      <c r="F1160" s="29" t="s">
        <v>28819</v>
      </c>
      <c r="G1160" s="31">
        <v>100</v>
      </c>
      <c r="H1160" s="32">
        <v>0</v>
      </c>
      <c r="I1160" s="33">
        <v>61.6</v>
      </c>
    </row>
    <row r="1161" ht="14.25" spans="1:9">
      <c r="A1161" s="28">
        <v>1160</v>
      </c>
      <c r="B1161" s="28" t="s">
        <v>27738</v>
      </c>
      <c r="C1161" s="29" t="s">
        <v>28765</v>
      </c>
      <c r="D1161" s="30" t="s">
        <v>28769</v>
      </c>
      <c r="E1161" s="29" t="s">
        <v>28786</v>
      </c>
      <c r="F1161" s="29" t="s">
        <v>28820</v>
      </c>
      <c r="G1161" s="31">
        <v>200</v>
      </c>
      <c r="H1161" s="32">
        <v>0</v>
      </c>
      <c r="I1161" s="33">
        <v>172.05</v>
      </c>
    </row>
    <row r="1162" ht="14.25" spans="1:9">
      <c r="A1162" s="28">
        <v>1161</v>
      </c>
      <c r="B1162" s="28" t="s">
        <v>27738</v>
      </c>
      <c r="C1162" s="29" t="s">
        <v>28765</v>
      </c>
      <c r="D1162" s="30" t="s">
        <v>28766</v>
      </c>
      <c r="E1162" s="29" t="s">
        <v>28767</v>
      </c>
      <c r="F1162" s="29" t="s">
        <v>28821</v>
      </c>
      <c r="G1162" s="31">
        <v>200</v>
      </c>
      <c r="H1162" s="32">
        <v>0</v>
      </c>
      <c r="I1162" s="33">
        <v>103.21</v>
      </c>
    </row>
    <row r="1163" ht="14.25" spans="1:9">
      <c r="A1163" s="28">
        <v>1162</v>
      </c>
      <c r="B1163" s="28" t="s">
        <v>27738</v>
      </c>
      <c r="C1163" s="29" t="s">
        <v>28765</v>
      </c>
      <c r="D1163" s="30" t="s">
        <v>28766</v>
      </c>
      <c r="E1163" s="29" t="s">
        <v>28767</v>
      </c>
      <c r="F1163" s="29" t="s">
        <v>28822</v>
      </c>
      <c r="G1163" s="31">
        <v>200</v>
      </c>
      <c r="H1163" s="32">
        <v>0</v>
      </c>
      <c r="I1163" s="33">
        <v>115.99</v>
      </c>
    </row>
    <row r="1164" ht="14.25" spans="1:9">
      <c r="A1164" s="28">
        <v>1163</v>
      </c>
      <c r="B1164" s="28" t="s">
        <v>27738</v>
      </c>
      <c r="C1164" s="29" t="s">
        <v>28765</v>
      </c>
      <c r="D1164" s="30" t="s">
        <v>28769</v>
      </c>
      <c r="E1164" s="29" t="s">
        <v>28783</v>
      </c>
      <c r="F1164" s="29" t="s">
        <v>28823</v>
      </c>
      <c r="G1164" s="31">
        <v>630</v>
      </c>
      <c r="H1164" s="32">
        <v>0</v>
      </c>
      <c r="I1164" s="33">
        <v>361.89</v>
      </c>
    </row>
    <row r="1165" ht="14.25" spans="1:9">
      <c r="A1165" s="28">
        <v>1164</v>
      </c>
      <c r="B1165" s="28" t="s">
        <v>27738</v>
      </c>
      <c r="C1165" s="29" t="s">
        <v>28765</v>
      </c>
      <c r="D1165" s="30" t="s">
        <v>28769</v>
      </c>
      <c r="E1165" s="29" t="s">
        <v>28802</v>
      </c>
      <c r="F1165" s="29" t="s">
        <v>28824</v>
      </c>
      <c r="G1165" s="31">
        <v>200</v>
      </c>
      <c r="H1165" s="32">
        <v>0</v>
      </c>
      <c r="I1165" s="33">
        <v>178.35</v>
      </c>
    </row>
    <row r="1166" ht="14.25" spans="1:9">
      <c r="A1166" s="28">
        <v>1165</v>
      </c>
      <c r="B1166" s="28" t="s">
        <v>27738</v>
      </c>
      <c r="C1166" s="29" t="s">
        <v>28765</v>
      </c>
      <c r="D1166" s="30" t="s">
        <v>28766</v>
      </c>
      <c r="E1166" s="29" t="s">
        <v>28794</v>
      </c>
      <c r="F1166" s="29" t="s">
        <v>7348</v>
      </c>
      <c r="G1166" s="31">
        <v>200</v>
      </c>
      <c r="H1166" s="32">
        <v>0</v>
      </c>
      <c r="I1166" s="33">
        <v>162.23</v>
      </c>
    </row>
    <row r="1167" ht="14.25" spans="1:9">
      <c r="A1167" s="28">
        <v>1166</v>
      </c>
      <c r="B1167" s="28" t="s">
        <v>27738</v>
      </c>
      <c r="C1167" s="29" t="s">
        <v>28765</v>
      </c>
      <c r="D1167" s="30" t="s">
        <v>28769</v>
      </c>
      <c r="E1167" s="29" t="s">
        <v>28783</v>
      </c>
      <c r="F1167" s="29" t="s">
        <v>28825</v>
      </c>
      <c r="G1167" s="31">
        <v>200</v>
      </c>
      <c r="H1167" s="32">
        <v>0</v>
      </c>
      <c r="I1167" s="33">
        <v>84.36</v>
      </c>
    </row>
    <row r="1168" ht="14.25" spans="1:9">
      <c r="A1168" s="28">
        <v>1167</v>
      </c>
      <c r="B1168" s="28" t="s">
        <v>27738</v>
      </c>
      <c r="C1168" s="29" t="s">
        <v>28765</v>
      </c>
      <c r="D1168" s="30" t="s">
        <v>28766</v>
      </c>
      <c r="E1168" s="29" t="s">
        <v>28794</v>
      </c>
      <c r="F1168" s="29" t="s">
        <v>28826</v>
      </c>
      <c r="G1168" s="31">
        <v>400</v>
      </c>
      <c r="H1168" s="32">
        <v>0</v>
      </c>
      <c r="I1168" s="33">
        <v>102.76</v>
      </c>
    </row>
    <row r="1169" ht="14.25" spans="1:9">
      <c r="A1169" s="28">
        <v>1168</v>
      </c>
      <c r="B1169" s="28" t="s">
        <v>27738</v>
      </c>
      <c r="C1169" s="29" t="s">
        <v>28765</v>
      </c>
      <c r="D1169" s="30" t="s">
        <v>28766</v>
      </c>
      <c r="E1169" s="29" t="s">
        <v>28779</v>
      </c>
      <c r="F1169" s="29" t="s">
        <v>28827</v>
      </c>
      <c r="G1169" s="31">
        <v>200</v>
      </c>
      <c r="H1169" s="32">
        <v>0</v>
      </c>
      <c r="I1169" s="33">
        <v>72.59</v>
      </c>
    </row>
    <row r="1170" ht="14.25" spans="1:9">
      <c r="A1170" s="28">
        <v>1169</v>
      </c>
      <c r="B1170" s="28" t="s">
        <v>27738</v>
      </c>
      <c r="C1170" s="29" t="s">
        <v>28765</v>
      </c>
      <c r="D1170" s="30" t="s">
        <v>28766</v>
      </c>
      <c r="E1170" s="29" t="s">
        <v>28767</v>
      </c>
      <c r="F1170" s="29" t="s">
        <v>28828</v>
      </c>
      <c r="G1170" s="31">
        <v>400</v>
      </c>
      <c r="H1170" s="32">
        <v>0</v>
      </c>
      <c r="I1170" s="33">
        <v>317.12</v>
      </c>
    </row>
    <row r="1171" ht="14.25" spans="1:9">
      <c r="A1171" s="28">
        <v>1170</v>
      </c>
      <c r="B1171" s="28" t="s">
        <v>27738</v>
      </c>
      <c r="C1171" s="29" t="s">
        <v>28765</v>
      </c>
      <c r="D1171" s="30" t="s">
        <v>28769</v>
      </c>
      <c r="E1171" s="29" t="s">
        <v>28802</v>
      </c>
      <c r="F1171" s="29" t="s">
        <v>28829</v>
      </c>
      <c r="G1171" s="31">
        <v>400</v>
      </c>
      <c r="H1171" s="32">
        <v>0</v>
      </c>
      <c r="I1171" s="33">
        <v>236.7</v>
      </c>
    </row>
    <row r="1172" ht="14.25" spans="1:9">
      <c r="A1172" s="28">
        <v>1171</v>
      </c>
      <c r="B1172" s="28" t="s">
        <v>27738</v>
      </c>
      <c r="C1172" s="29" t="s">
        <v>28765</v>
      </c>
      <c r="D1172" s="30" t="s">
        <v>28769</v>
      </c>
      <c r="E1172" s="29" t="s">
        <v>28802</v>
      </c>
      <c r="F1172" s="29" t="s">
        <v>28830</v>
      </c>
      <c r="G1172" s="31">
        <v>400</v>
      </c>
      <c r="H1172" s="32">
        <v>0</v>
      </c>
      <c r="I1172" s="33">
        <v>36.07</v>
      </c>
    </row>
    <row r="1173" ht="14.25" spans="1:9">
      <c r="A1173" s="28">
        <v>1172</v>
      </c>
      <c r="B1173" s="28" t="s">
        <v>27738</v>
      </c>
      <c r="C1173" s="29" t="s">
        <v>28765</v>
      </c>
      <c r="D1173" s="30" t="s">
        <v>28769</v>
      </c>
      <c r="E1173" s="29" t="s">
        <v>28783</v>
      </c>
      <c r="F1173" s="29" t="s">
        <v>28831</v>
      </c>
      <c r="G1173" s="31">
        <v>400</v>
      </c>
      <c r="H1173" s="32">
        <v>0</v>
      </c>
      <c r="I1173" s="33">
        <v>385.08</v>
      </c>
    </row>
    <row r="1174" ht="14.25" spans="1:9">
      <c r="A1174" s="28">
        <v>1173</v>
      </c>
      <c r="B1174" s="28" t="s">
        <v>27738</v>
      </c>
      <c r="C1174" s="29" t="s">
        <v>28765</v>
      </c>
      <c r="D1174" s="30" t="s">
        <v>28766</v>
      </c>
      <c r="E1174" s="29" t="s">
        <v>28776</v>
      </c>
      <c r="F1174" s="29" t="s">
        <v>8273</v>
      </c>
      <c r="G1174" s="31">
        <v>200</v>
      </c>
      <c r="H1174" s="32">
        <v>0</v>
      </c>
      <c r="I1174" s="33">
        <v>158.89</v>
      </c>
    </row>
    <row r="1175" ht="14.25" spans="1:9">
      <c r="A1175" s="28">
        <v>1174</v>
      </c>
      <c r="B1175" s="28" t="s">
        <v>27738</v>
      </c>
      <c r="C1175" s="29" t="s">
        <v>28765</v>
      </c>
      <c r="D1175" s="30" t="s">
        <v>28769</v>
      </c>
      <c r="E1175" s="29" t="s">
        <v>28770</v>
      </c>
      <c r="F1175" s="29" t="s">
        <v>28832</v>
      </c>
      <c r="G1175" s="31">
        <v>630</v>
      </c>
      <c r="H1175" s="32">
        <v>0</v>
      </c>
      <c r="I1175" s="33">
        <v>264.62</v>
      </c>
    </row>
    <row r="1176" ht="14.25" spans="1:9">
      <c r="A1176" s="28">
        <v>1175</v>
      </c>
      <c r="B1176" s="28" t="s">
        <v>27738</v>
      </c>
      <c r="C1176" s="29" t="s">
        <v>28765</v>
      </c>
      <c r="D1176" s="30" t="s">
        <v>28766</v>
      </c>
      <c r="E1176" s="29" t="s">
        <v>28794</v>
      </c>
      <c r="F1176" s="29" t="s">
        <v>28833</v>
      </c>
      <c r="G1176" s="31">
        <v>100</v>
      </c>
      <c r="H1176" s="32">
        <v>0</v>
      </c>
      <c r="I1176" s="33">
        <v>52.79</v>
      </c>
    </row>
    <row r="1177" ht="14.25" spans="1:9">
      <c r="A1177" s="28">
        <v>1176</v>
      </c>
      <c r="B1177" s="28" t="s">
        <v>27738</v>
      </c>
      <c r="C1177" s="29" t="s">
        <v>28765</v>
      </c>
      <c r="D1177" s="30" t="s">
        <v>28766</v>
      </c>
      <c r="E1177" s="29" t="s">
        <v>28767</v>
      </c>
      <c r="F1177" s="29" t="s">
        <v>28834</v>
      </c>
      <c r="G1177" s="31">
        <v>200</v>
      </c>
      <c r="H1177" s="32">
        <v>0</v>
      </c>
      <c r="I1177" s="33">
        <v>167.89</v>
      </c>
    </row>
    <row r="1178" ht="14.25" spans="1:9">
      <c r="A1178" s="28">
        <v>1177</v>
      </c>
      <c r="B1178" s="28" t="s">
        <v>27738</v>
      </c>
      <c r="C1178" s="29" t="s">
        <v>28765</v>
      </c>
      <c r="D1178" s="30" t="s">
        <v>28766</v>
      </c>
      <c r="E1178" s="29" t="s">
        <v>28794</v>
      </c>
      <c r="F1178" s="29" t="s">
        <v>28835</v>
      </c>
      <c r="G1178" s="31">
        <v>200</v>
      </c>
      <c r="H1178" s="32">
        <v>0</v>
      </c>
      <c r="I1178" s="33">
        <v>157.48</v>
      </c>
    </row>
    <row r="1179" ht="14.25" spans="1:9">
      <c r="A1179" s="28">
        <v>1178</v>
      </c>
      <c r="B1179" s="28" t="s">
        <v>27738</v>
      </c>
      <c r="C1179" s="29" t="s">
        <v>28765</v>
      </c>
      <c r="D1179" s="30" t="s">
        <v>28769</v>
      </c>
      <c r="E1179" s="29" t="s">
        <v>28786</v>
      </c>
      <c r="F1179" s="29" t="s">
        <v>28836</v>
      </c>
      <c r="G1179" s="31">
        <v>400</v>
      </c>
      <c r="H1179" s="32">
        <v>0</v>
      </c>
      <c r="I1179" s="33">
        <v>388.76</v>
      </c>
    </row>
    <row r="1180" ht="14.25" spans="1:9">
      <c r="A1180" s="28">
        <v>1179</v>
      </c>
      <c r="B1180" s="28" t="s">
        <v>27738</v>
      </c>
      <c r="C1180" s="29" t="s">
        <v>28765</v>
      </c>
      <c r="D1180" s="30" t="s">
        <v>28769</v>
      </c>
      <c r="E1180" s="29" t="s">
        <v>28770</v>
      </c>
      <c r="F1180" s="29" t="s">
        <v>28837</v>
      </c>
      <c r="G1180" s="31">
        <v>200</v>
      </c>
      <c r="H1180" s="32">
        <v>0</v>
      </c>
      <c r="I1180" s="33">
        <v>125.38</v>
      </c>
    </row>
    <row r="1181" ht="14.25" spans="1:9">
      <c r="A1181" s="28">
        <v>1180</v>
      </c>
      <c r="B1181" s="28" t="s">
        <v>27738</v>
      </c>
      <c r="C1181" s="29" t="s">
        <v>28765</v>
      </c>
      <c r="D1181" s="30" t="s">
        <v>28766</v>
      </c>
      <c r="E1181" s="29" t="s">
        <v>28767</v>
      </c>
      <c r="F1181" s="29" t="s">
        <v>28838</v>
      </c>
      <c r="G1181" s="31">
        <v>400</v>
      </c>
      <c r="H1181" s="32">
        <v>0</v>
      </c>
      <c r="I1181" s="33">
        <v>188.01</v>
      </c>
    </row>
    <row r="1182" ht="14.25" spans="1:9">
      <c r="A1182" s="28">
        <v>1181</v>
      </c>
      <c r="B1182" s="28" t="s">
        <v>27738</v>
      </c>
      <c r="C1182" s="29" t="s">
        <v>28765</v>
      </c>
      <c r="D1182" s="30" t="s">
        <v>28766</v>
      </c>
      <c r="E1182" s="29" t="s">
        <v>28767</v>
      </c>
      <c r="F1182" s="29" t="s">
        <v>28839</v>
      </c>
      <c r="G1182" s="31">
        <v>200</v>
      </c>
      <c r="H1182" s="32">
        <v>0</v>
      </c>
      <c r="I1182" s="33">
        <v>105.02</v>
      </c>
    </row>
    <row r="1183" ht="14.25" spans="1:9">
      <c r="A1183" s="28">
        <v>1182</v>
      </c>
      <c r="B1183" s="28" t="s">
        <v>27738</v>
      </c>
      <c r="C1183" s="29" t="s">
        <v>28765</v>
      </c>
      <c r="D1183" s="30" t="s">
        <v>28769</v>
      </c>
      <c r="E1183" s="29" t="s">
        <v>28786</v>
      </c>
      <c r="F1183" s="29" t="s">
        <v>14577</v>
      </c>
      <c r="G1183" s="31">
        <v>400</v>
      </c>
      <c r="H1183" s="32">
        <v>0</v>
      </c>
      <c r="I1183" s="33">
        <v>67.32</v>
      </c>
    </row>
    <row r="1184" ht="14.25" spans="1:9">
      <c r="A1184" s="28">
        <v>1183</v>
      </c>
      <c r="B1184" s="28" t="s">
        <v>27738</v>
      </c>
      <c r="C1184" s="29" t="s">
        <v>28765</v>
      </c>
      <c r="D1184" s="30" t="s">
        <v>28769</v>
      </c>
      <c r="E1184" s="29" t="s">
        <v>28770</v>
      </c>
      <c r="F1184" s="29" t="s">
        <v>28840</v>
      </c>
      <c r="G1184" s="31">
        <v>400</v>
      </c>
      <c r="H1184" s="32">
        <v>0</v>
      </c>
      <c r="I1184" s="33">
        <v>38.42</v>
      </c>
    </row>
    <row r="1185" ht="14.25" spans="1:9">
      <c r="A1185" s="28">
        <v>1184</v>
      </c>
      <c r="B1185" s="28" t="s">
        <v>27738</v>
      </c>
      <c r="C1185" s="29" t="s">
        <v>28765</v>
      </c>
      <c r="D1185" s="30" t="s">
        <v>28769</v>
      </c>
      <c r="E1185" s="29" t="s">
        <v>28783</v>
      </c>
      <c r="F1185" s="29" t="s">
        <v>28841</v>
      </c>
      <c r="G1185" s="31">
        <v>400</v>
      </c>
      <c r="H1185" s="32">
        <v>0</v>
      </c>
      <c r="I1185" s="33">
        <v>42.17</v>
      </c>
    </row>
    <row r="1186" ht="14.25" spans="1:9">
      <c r="A1186" s="28">
        <v>1185</v>
      </c>
      <c r="B1186" s="28" t="s">
        <v>27738</v>
      </c>
      <c r="C1186" s="29" t="s">
        <v>28765</v>
      </c>
      <c r="D1186" s="30" t="s">
        <v>28769</v>
      </c>
      <c r="E1186" s="29" t="s">
        <v>28786</v>
      </c>
      <c r="F1186" s="29" t="s">
        <v>28842</v>
      </c>
      <c r="G1186" s="31">
        <v>200</v>
      </c>
      <c r="H1186" s="32">
        <v>0</v>
      </c>
      <c r="I1186" s="33">
        <v>73.99</v>
      </c>
    </row>
    <row r="1187" ht="14.25" spans="1:9">
      <c r="A1187" s="28">
        <v>1186</v>
      </c>
      <c r="B1187" s="28" t="s">
        <v>27738</v>
      </c>
      <c r="C1187" s="29" t="s">
        <v>28765</v>
      </c>
      <c r="D1187" s="30" t="s">
        <v>28769</v>
      </c>
      <c r="E1187" s="29" t="s">
        <v>28786</v>
      </c>
      <c r="F1187" s="29" t="s">
        <v>28843</v>
      </c>
      <c r="G1187" s="31">
        <v>200</v>
      </c>
      <c r="H1187" s="32">
        <v>0</v>
      </c>
      <c r="I1187" s="33">
        <v>134.25</v>
      </c>
    </row>
    <row r="1188" ht="14.25" spans="1:9">
      <c r="A1188" s="28">
        <v>1187</v>
      </c>
      <c r="B1188" s="28" t="s">
        <v>27738</v>
      </c>
      <c r="C1188" s="29" t="s">
        <v>28765</v>
      </c>
      <c r="D1188" s="30" t="s">
        <v>28769</v>
      </c>
      <c r="E1188" s="29" t="s">
        <v>28802</v>
      </c>
      <c r="F1188" s="29" t="s">
        <v>28844</v>
      </c>
      <c r="G1188" s="31">
        <v>200</v>
      </c>
      <c r="H1188" s="32">
        <v>0</v>
      </c>
      <c r="I1188" s="33">
        <v>144.96</v>
      </c>
    </row>
    <row r="1189" ht="14.25" spans="1:9">
      <c r="A1189" s="28">
        <v>1188</v>
      </c>
      <c r="B1189" s="28" t="s">
        <v>27738</v>
      </c>
      <c r="C1189" s="29" t="s">
        <v>28765</v>
      </c>
      <c r="D1189" s="30" t="s">
        <v>28769</v>
      </c>
      <c r="E1189" s="29" t="s">
        <v>28802</v>
      </c>
      <c r="F1189" s="29" t="s">
        <v>28845</v>
      </c>
      <c r="G1189" s="31">
        <v>200</v>
      </c>
      <c r="H1189" s="32">
        <v>0</v>
      </c>
      <c r="I1189" s="33">
        <v>85.17</v>
      </c>
    </row>
    <row r="1190" ht="14.25" spans="1:9">
      <c r="A1190" s="28">
        <v>1189</v>
      </c>
      <c r="B1190" s="28" t="s">
        <v>27738</v>
      </c>
      <c r="C1190" s="29" t="s">
        <v>28765</v>
      </c>
      <c r="D1190" s="30" t="s">
        <v>28769</v>
      </c>
      <c r="E1190" s="29" t="s">
        <v>28783</v>
      </c>
      <c r="F1190" s="29" t="s">
        <v>28846</v>
      </c>
      <c r="G1190" s="31">
        <v>200</v>
      </c>
      <c r="H1190" s="32">
        <v>0</v>
      </c>
      <c r="I1190" s="33">
        <v>91.98</v>
      </c>
    </row>
    <row r="1191" ht="14.25" spans="1:9">
      <c r="A1191" s="28">
        <v>1190</v>
      </c>
      <c r="B1191" s="28" t="s">
        <v>27738</v>
      </c>
      <c r="C1191" s="29" t="s">
        <v>28765</v>
      </c>
      <c r="D1191" s="30" t="s">
        <v>28766</v>
      </c>
      <c r="E1191" s="29" t="s">
        <v>28794</v>
      </c>
      <c r="F1191" s="29" t="s">
        <v>28847</v>
      </c>
      <c r="G1191" s="31">
        <v>200</v>
      </c>
      <c r="H1191" s="32">
        <v>0</v>
      </c>
      <c r="I1191" s="33">
        <v>150.41</v>
      </c>
    </row>
    <row r="1192" ht="14.25" spans="1:9">
      <c r="A1192" s="28">
        <v>1191</v>
      </c>
      <c r="B1192" s="28" t="s">
        <v>27738</v>
      </c>
      <c r="C1192" s="29" t="s">
        <v>28765</v>
      </c>
      <c r="D1192" s="30" t="s">
        <v>28766</v>
      </c>
      <c r="E1192" s="29" t="s">
        <v>28779</v>
      </c>
      <c r="F1192" s="29" t="s">
        <v>28848</v>
      </c>
      <c r="G1192" s="31">
        <v>400</v>
      </c>
      <c r="H1192" s="32">
        <v>0</v>
      </c>
      <c r="I1192" s="33">
        <v>130.2</v>
      </c>
    </row>
    <row r="1193" ht="14.25" spans="1:9">
      <c r="A1193" s="28">
        <v>1192</v>
      </c>
      <c r="B1193" s="28" t="s">
        <v>27738</v>
      </c>
      <c r="C1193" s="29" t="s">
        <v>28765</v>
      </c>
      <c r="D1193" s="30" t="s">
        <v>28769</v>
      </c>
      <c r="E1193" s="29" t="s">
        <v>28783</v>
      </c>
      <c r="F1193" s="29" t="s">
        <v>28849</v>
      </c>
      <c r="G1193" s="31">
        <v>200</v>
      </c>
      <c r="H1193" s="32">
        <v>0</v>
      </c>
      <c r="I1193" s="33">
        <v>105.98</v>
      </c>
    </row>
    <row r="1194" ht="14.25" spans="1:9">
      <c r="A1194" s="28">
        <v>1193</v>
      </c>
      <c r="B1194" s="28" t="s">
        <v>27738</v>
      </c>
      <c r="C1194" s="29" t="s">
        <v>28765</v>
      </c>
      <c r="D1194" s="30" t="s">
        <v>28769</v>
      </c>
      <c r="E1194" s="29" t="s">
        <v>28783</v>
      </c>
      <c r="F1194" s="29" t="s">
        <v>28850</v>
      </c>
      <c r="G1194" s="31">
        <v>200</v>
      </c>
      <c r="H1194" s="32">
        <v>0</v>
      </c>
      <c r="I1194" s="33">
        <v>131.38</v>
      </c>
    </row>
    <row r="1195" ht="14.25" spans="1:9">
      <c r="A1195" s="28">
        <v>1194</v>
      </c>
      <c r="B1195" s="28" t="s">
        <v>27738</v>
      </c>
      <c r="C1195" s="29" t="s">
        <v>28765</v>
      </c>
      <c r="D1195" s="30" t="s">
        <v>28769</v>
      </c>
      <c r="E1195" s="29" t="s">
        <v>28786</v>
      </c>
      <c r="F1195" s="29" t="s">
        <v>28851</v>
      </c>
      <c r="G1195" s="31">
        <v>400</v>
      </c>
      <c r="H1195" s="32">
        <v>0</v>
      </c>
      <c r="I1195" s="33">
        <v>85.02</v>
      </c>
    </row>
    <row r="1196" ht="14.25" spans="1:9">
      <c r="A1196" s="28">
        <v>1195</v>
      </c>
      <c r="B1196" s="28" t="s">
        <v>27738</v>
      </c>
      <c r="C1196" s="29" t="s">
        <v>28765</v>
      </c>
      <c r="D1196" s="30" t="s">
        <v>28766</v>
      </c>
      <c r="E1196" s="29" t="s">
        <v>28776</v>
      </c>
      <c r="F1196" s="29" t="s">
        <v>28852</v>
      </c>
      <c r="G1196" s="31">
        <v>400</v>
      </c>
      <c r="H1196" s="32">
        <v>0</v>
      </c>
      <c r="I1196" s="33">
        <v>29.27</v>
      </c>
    </row>
    <row r="1197" ht="14.25" spans="1:9">
      <c r="A1197" s="28">
        <v>1196</v>
      </c>
      <c r="B1197" s="28" t="s">
        <v>27738</v>
      </c>
      <c r="C1197" s="29" t="s">
        <v>28765</v>
      </c>
      <c r="D1197" s="30" t="s">
        <v>28769</v>
      </c>
      <c r="E1197" s="29" t="s">
        <v>28802</v>
      </c>
      <c r="F1197" s="29" t="s">
        <v>28853</v>
      </c>
      <c r="G1197" s="31">
        <v>200</v>
      </c>
      <c r="H1197" s="32">
        <v>0</v>
      </c>
      <c r="I1197" s="33">
        <v>41.44</v>
      </c>
    </row>
    <row r="1198" ht="14.25" spans="1:9">
      <c r="A1198" s="28">
        <v>1197</v>
      </c>
      <c r="B1198" s="28" t="s">
        <v>27738</v>
      </c>
      <c r="C1198" s="29" t="s">
        <v>28765</v>
      </c>
      <c r="D1198" s="30" t="s">
        <v>28769</v>
      </c>
      <c r="E1198" s="29" t="s">
        <v>28770</v>
      </c>
      <c r="F1198" s="29" t="s">
        <v>28854</v>
      </c>
      <c r="G1198" s="31">
        <v>400</v>
      </c>
      <c r="H1198" s="32">
        <v>0</v>
      </c>
      <c r="I1198" s="33">
        <v>89.8</v>
      </c>
    </row>
    <row r="1199" ht="14.25" spans="1:9">
      <c r="A1199" s="28">
        <v>1198</v>
      </c>
      <c r="B1199" s="28" t="s">
        <v>27738</v>
      </c>
      <c r="C1199" s="29" t="s">
        <v>28765</v>
      </c>
      <c r="D1199" s="30" t="s">
        <v>28766</v>
      </c>
      <c r="E1199" s="29" t="s">
        <v>28794</v>
      </c>
      <c r="F1199" s="29" t="s">
        <v>28855</v>
      </c>
      <c r="G1199" s="31">
        <v>400</v>
      </c>
      <c r="H1199" s="32">
        <v>0</v>
      </c>
      <c r="I1199" s="33">
        <v>212.61</v>
      </c>
    </row>
    <row r="1200" ht="14.25" spans="1:9">
      <c r="A1200" s="28">
        <v>1199</v>
      </c>
      <c r="B1200" s="28" t="s">
        <v>27738</v>
      </c>
      <c r="C1200" s="29" t="s">
        <v>28765</v>
      </c>
      <c r="D1200" s="30" t="s">
        <v>28766</v>
      </c>
      <c r="E1200" s="29" t="s">
        <v>28794</v>
      </c>
      <c r="F1200" s="29" t="s">
        <v>28856</v>
      </c>
      <c r="G1200" s="31">
        <v>200</v>
      </c>
      <c r="H1200" s="32">
        <v>0</v>
      </c>
      <c r="I1200" s="33">
        <v>113.54</v>
      </c>
    </row>
    <row r="1201" ht="14.25" spans="1:9">
      <c r="A1201" s="28">
        <v>1200</v>
      </c>
      <c r="B1201" s="28" t="s">
        <v>27738</v>
      </c>
      <c r="C1201" s="29" t="s">
        <v>28765</v>
      </c>
      <c r="D1201" s="30" t="s">
        <v>28766</v>
      </c>
      <c r="E1201" s="29" t="s">
        <v>28779</v>
      </c>
      <c r="F1201" s="29" t="s">
        <v>28857</v>
      </c>
      <c r="G1201" s="31">
        <v>100</v>
      </c>
      <c r="H1201" s="32">
        <v>0</v>
      </c>
      <c r="I1201" s="33">
        <v>39.33</v>
      </c>
    </row>
    <row r="1202" ht="14.25" spans="1:9">
      <c r="A1202" s="28">
        <v>1201</v>
      </c>
      <c r="B1202" s="28" t="s">
        <v>27738</v>
      </c>
      <c r="C1202" s="29" t="s">
        <v>28765</v>
      </c>
      <c r="D1202" s="30" t="s">
        <v>28766</v>
      </c>
      <c r="E1202" s="29" t="s">
        <v>28794</v>
      </c>
      <c r="F1202" s="29" t="s">
        <v>28858</v>
      </c>
      <c r="G1202" s="31">
        <v>200</v>
      </c>
      <c r="H1202" s="32">
        <v>0</v>
      </c>
      <c r="I1202" s="33">
        <v>68.88</v>
      </c>
    </row>
    <row r="1203" ht="14.25" spans="1:9">
      <c r="A1203" s="28">
        <v>1202</v>
      </c>
      <c r="B1203" s="28" t="s">
        <v>27738</v>
      </c>
      <c r="C1203" s="29" t="s">
        <v>28765</v>
      </c>
      <c r="D1203" s="30" t="s">
        <v>28766</v>
      </c>
      <c r="E1203" s="29" t="s">
        <v>28767</v>
      </c>
      <c r="F1203" s="29" t="s">
        <v>28859</v>
      </c>
      <c r="G1203" s="31">
        <v>200</v>
      </c>
      <c r="H1203" s="32">
        <v>0</v>
      </c>
      <c r="I1203" s="33">
        <v>0</v>
      </c>
    </row>
    <row r="1204" ht="14.25" spans="1:9">
      <c r="A1204" s="28">
        <v>1203</v>
      </c>
      <c r="B1204" s="28" t="s">
        <v>27738</v>
      </c>
      <c r="C1204" s="29" t="s">
        <v>28765</v>
      </c>
      <c r="D1204" s="30" t="s">
        <v>28769</v>
      </c>
      <c r="E1204" s="29" t="s">
        <v>28783</v>
      </c>
      <c r="F1204" s="29" t="s">
        <v>28860</v>
      </c>
      <c r="G1204" s="31">
        <v>200</v>
      </c>
      <c r="H1204" s="32">
        <v>0</v>
      </c>
      <c r="I1204" s="33">
        <v>0</v>
      </c>
    </row>
    <row r="1205" ht="14.25" spans="1:9">
      <c r="A1205" s="28">
        <v>1204</v>
      </c>
      <c r="B1205" s="28" t="s">
        <v>27738</v>
      </c>
      <c r="C1205" s="29" t="s">
        <v>28765</v>
      </c>
      <c r="D1205" s="30" t="s">
        <v>28766</v>
      </c>
      <c r="E1205" s="29" t="s">
        <v>28779</v>
      </c>
      <c r="F1205" s="29" t="s">
        <v>28861</v>
      </c>
      <c r="G1205" s="31">
        <v>200</v>
      </c>
      <c r="H1205" s="32">
        <v>0</v>
      </c>
      <c r="I1205" s="33">
        <v>112.73</v>
      </c>
    </row>
    <row r="1206" ht="14.25" spans="1:9">
      <c r="A1206" s="28">
        <v>1205</v>
      </c>
      <c r="B1206" s="28" t="s">
        <v>27738</v>
      </c>
      <c r="C1206" s="29" t="s">
        <v>28765</v>
      </c>
      <c r="D1206" s="30" t="s">
        <v>28769</v>
      </c>
      <c r="E1206" s="29" t="s">
        <v>28786</v>
      </c>
      <c r="F1206" s="29" t="s">
        <v>28862</v>
      </c>
      <c r="G1206" s="31">
        <v>200</v>
      </c>
      <c r="H1206" s="32">
        <v>0</v>
      </c>
      <c r="I1206" s="33">
        <v>105.43</v>
      </c>
    </row>
    <row r="1207" ht="14.25" spans="1:9">
      <c r="A1207" s="28">
        <v>1206</v>
      </c>
      <c r="B1207" s="28" t="s">
        <v>27738</v>
      </c>
      <c r="C1207" s="29" t="s">
        <v>28765</v>
      </c>
      <c r="D1207" s="30" t="s">
        <v>28766</v>
      </c>
      <c r="E1207" s="29" t="s">
        <v>28779</v>
      </c>
      <c r="F1207" s="29" t="s">
        <v>28863</v>
      </c>
      <c r="G1207" s="31">
        <v>100</v>
      </c>
      <c r="H1207" s="32">
        <v>0</v>
      </c>
      <c r="I1207" s="33">
        <v>83.02</v>
      </c>
    </row>
    <row r="1208" ht="14.25" spans="1:9">
      <c r="A1208" s="28">
        <v>1207</v>
      </c>
      <c r="B1208" s="28" t="s">
        <v>27738</v>
      </c>
      <c r="C1208" s="29" t="s">
        <v>28765</v>
      </c>
      <c r="D1208" s="30" t="s">
        <v>28769</v>
      </c>
      <c r="E1208" s="29" t="s">
        <v>28786</v>
      </c>
      <c r="F1208" s="29" t="s">
        <v>28864</v>
      </c>
      <c r="G1208" s="31">
        <v>400</v>
      </c>
      <c r="H1208" s="32">
        <v>0</v>
      </c>
      <c r="I1208" s="33">
        <v>251.63</v>
      </c>
    </row>
    <row r="1209" ht="14.25" spans="1:9">
      <c r="A1209" s="28">
        <v>1208</v>
      </c>
      <c r="B1209" s="28" t="s">
        <v>27738</v>
      </c>
      <c r="C1209" s="29" t="s">
        <v>28765</v>
      </c>
      <c r="D1209" s="30" t="s">
        <v>28769</v>
      </c>
      <c r="E1209" s="29" t="s">
        <v>28770</v>
      </c>
      <c r="F1209" s="29" t="s">
        <v>28865</v>
      </c>
      <c r="G1209" s="31">
        <v>200</v>
      </c>
      <c r="H1209" s="32">
        <v>0</v>
      </c>
      <c r="I1209" s="33">
        <v>143.49</v>
      </c>
    </row>
    <row r="1210" ht="14.25" spans="1:9">
      <c r="A1210" s="28">
        <v>1209</v>
      </c>
      <c r="B1210" s="28" t="s">
        <v>27738</v>
      </c>
      <c r="C1210" s="29" t="s">
        <v>28765</v>
      </c>
      <c r="D1210" s="30" t="s">
        <v>28769</v>
      </c>
      <c r="E1210" s="29" t="s">
        <v>28783</v>
      </c>
      <c r="F1210" s="29" t="s">
        <v>28866</v>
      </c>
      <c r="G1210" s="31">
        <v>200</v>
      </c>
      <c r="H1210" s="32">
        <v>0</v>
      </c>
      <c r="I1210" s="33">
        <v>83.56</v>
      </c>
    </row>
    <row r="1211" ht="14.25" spans="1:9">
      <c r="A1211" s="28">
        <v>1210</v>
      </c>
      <c r="B1211" s="28" t="s">
        <v>27738</v>
      </c>
      <c r="C1211" s="29" t="s">
        <v>28765</v>
      </c>
      <c r="D1211" s="30" t="s">
        <v>28769</v>
      </c>
      <c r="E1211" s="29" t="s">
        <v>28786</v>
      </c>
      <c r="F1211" s="29" t="s">
        <v>28867</v>
      </c>
      <c r="G1211" s="31">
        <v>100</v>
      </c>
      <c r="H1211" s="32">
        <v>0</v>
      </c>
      <c r="I1211" s="33">
        <v>0</v>
      </c>
    </row>
    <row r="1212" ht="14.25" spans="1:9">
      <c r="A1212" s="28">
        <v>1211</v>
      </c>
      <c r="B1212" s="28" t="s">
        <v>27738</v>
      </c>
      <c r="C1212" s="29" t="s">
        <v>28765</v>
      </c>
      <c r="D1212" s="30" t="s">
        <v>28769</v>
      </c>
      <c r="E1212" s="29" t="s">
        <v>28786</v>
      </c>
      <c r="F1212" s="29" t="s">
        <v>28868</v>
      </c>
      <c r="G1212" s="31">
        <v>400</v>
      </c>
      <c r="H1212" s="32">
        <v>0</v>
      </c>
      <c r="I1212" s="33">
        <v>46.84</v>
      </c>
    </row>
    <row r="1213" ht="14.25" spans="1:9">
      <c r="A1213" s="28">
        <v>1212</v>
      </c>
      <c r="B1213" s="28" t="s">
        <v>27738</v>
      </c>
      <c r="C1213" s="29" t="s">
        <v>28765</v>
      </c>
      <c r="D1213" s="30" t="s">
        <v>28769</v>
      </c>
      <c r="E1213" s="29" t="s">
        <v>28786</v>
      </c>
      <c r="F1213" s="29" t="s">
        <v>28869</v>
      </c>
      <c r="G1213" s="31">
        <v>400</v>
      </c>
      <c r="H1213" s="32">
        <v>0</v>
      </c>
      <c r="I1213" s="33">
        <v>189.28</v>
      </c>
    </row>
    <row r="1214" ht="14.25" spans="1:9">
      <c r="A1214" s="28">
        <v>1213</v>
      </c>
      <c r="B1214" s="28" t="s">
        <v>27738</v>
      </c>
      <c r="C1214" s="29" t="s">
        <v>28765</v>
      </c>
      <c r="D1214" s="30" t="s">
        <v>28769</v>
      </c>
      <c r="E1214" s="29" t="s">
        <v>28770</v>
      </c>
      <c r="F1214" s="29" t="s">
        <v>28870</v>
      </c>
      <c r="G1214" s="31">
        <v>200</v>
      </c>
      <c r="H1214" s="32">
        <v>0</v>
      </c>
      <c r="I1214" s="33">
        <v>7.47</v>
      </c>
    </row>
    <row r="1215" ht="14.25" spans="1:9">
      <c r="A1215" s="28">
        <v>1214</v>
      </c>
      <c r="B1215" s="28" t="s">
        <v>27738</v>
      </c>
      <c r="C1215" s="29" t="s">
        <v>28765</v>
      </c>
      <c r="D1215" s="30" t="s">
        <v>28766</v>
      </c>
      <c r="E1215" s="29" t="s">
        <v>28767</v>
      </c>
      <c r="F1215" s="29" t="s">
        <v>28871</v>
      </c>
      <c r="G1215" s="31">
        <v>400</v>
      </c>
      <c r="H1215" s="32">
        <v>0</v>
      </c>
      <c r="I1215" s="33">
        <v>39.39</v>
      </c>
    </row>
    <row r="1216" ht="14.25" spans="1:9">
      <c r="A1216" s="28">
        <v>1215</v>
      </c>
      <c r="B1216" s="28" t="s">
        <v>27738</v>
      </c>
      <c r="C1216" s="29" t="s">
        <v>28765</v>
      </c>
      <c r="D1216" s="30" t="s">
        <v>28766</v>
      </c>
      <c r="E1216" s="29" t="s">
        <v>28767</v>
      </c>
      <c r="F1216" s="29" t="s">
        <v>28872</v>
      </c>
      <c r="G1216" s="31">
        <v>400</v>
      </c>
      <c r="H1216" s="32">
        <v>0</v>
      </c>
      <c r="I1216" s="33">
        <v>71.85</v>
      </c>
    </row>
    <row r="1217" ht="14.25" spans="1:9">
      <c r="A1217" s="28">
        <v>1216</v>
      </c>
      <c r="B1217" s="28" t="s">
        <v>27738</v>
      </c>
      <c r="C1217" s="29" t="s">
        <v>28765</v>
      </c>
      <c r="D1217" s="30" t="s">
        <v>28766</v>
      </c>
      <c r="E1217" s="29" t="s">
        <v>28767</v>
      </c>
      <c r="F1217" s="29" t="s">
        <v>28873</v>
      </c>
      <c r="G1217" s="31">
        <v>200</v>
      </c>
      <c r="H1217" s="32">
        <v>0</v>
      </c>
      <c r="I1217" s="33">
        <v>0</v>
      </c>
    </row>
    <row r="1218" ht="14.25" spans="1:9">
      <c r="A1218" s="28">
        <v>1217</v>
      </c>
      <c r="B1218" s="28" t="s">
        <v>27738</v>
      </c>
      <c r="C1218" s="29" t="s">
        <v>28765</v>
      </c>
      <c r="D1218" s="30" t="s">
        <v>28769</v>
      </c>
      <c r="E1218" s="29" t="s">
        <v>28770</v>
      </c>
      <c r="F1218" s="29" t="s">
        <v>21571</v>
      </c>
      <c r="G1218" s="31">
        <v>400</v>
      </c>
      <c r="H1218" s="32">
        <v>0</v>
      </c>
      <c r="I1218" s="33">
        <v>4.53</v>
      </c>
    </row>
    <row r="1219" ht="14.25" spans="1:9">
      <c r="A1219" s="28">
        <v>1218</v>
      </c>
      <c r="B1219" s="28" t="s">
        <v>27738</v>
      </c>
      <c r="C1219" s="29" t="s">
        <v>28765</v>
      </c>
      <c r="D1219" s="30" t="s">
        <v>28769</v>
      </c>
      <c r="E1219" s="29" t="s">
        <v>28786</v>
      </c>
      <c r="F1219" s="29" t="s">
        <v>4404</v>
      </c>
      <c r="G1219" s="31">
        <v>400</v>
      </c>
      <c r="H1219" s="32">
        <v>0</v>
      </c>
      <c r="I1219" s="33">
        <v>292.82</v>
      </c>
    </row>
    <row r="1220" ht="14.25" spans="1:9">
      <c r="A1220" s="28">
        <v>1219</v>
      </c>
      <c r="B1220" s="28" t="s">
        <v>27738</v>
      </c>
      <c r="C1220" s="29" t="s">
        <v>28765</v>
      </c>
      <c r="D1220" s="30" t="s">
        <v>28769</v>
      </c>
      <c r="E1220" s="29" t="s">
        <v>28786</v>
      </c>
      <c r="F1220" s="29" t="s">
        <v>28874</v>
      </c>
      <c r="G1220" s="31">
        <v>400</v>
      </c>
      <c r="H1220" s="32">
        <v>0</v>
      </c>
      <c r="I1220" s="33">
        <v>246.72</v>
      </c>
    </row>
    <row r="1221" ht="14.25" spans="1:9">
      <c r="A1221" s="28">
        <v>1220</v>
      </c>
      <c r="B1221" s="28" t="s">
        <v>27738</v>
      </c>
      <c r="C1221" s="29" t="s">
        <v>28765</v>
      </c>
      <c r="D1221" s="30" t="s">
        <v>28766</v>
      </c>
      <c r="E1221" s="29" t="s">
        <v>28767</v>
      </c>
      <c r="F1221" s="29" t="s">
        <v>28875</v>
      </c>
      <c r="G1221" s="31">
        <v>200</v>
      </c>
      <c r="H1221" s="32">
        <v>0</v>
      </c>
      <c r="I1221" s="33">
        <v>0</v>
      </c>
    </row>
    <row r="1222" ht="14.25" spans="1:9">
      <c r="A1222" s="28">
        <v>1221</v>
      </c>
      <c r="B1222" s="28" t="s">
        <v>27738</v>
      </c>
      <c r="C1222" s="29" t="s">
        <v>28765</v>
      </c>
      <c r="D1222" s="30" t="s">
        <v>28766</v>
      </c>
      <c r="E1222" s="29" t="s">
        <v>28776</v>
      </c>
      <c r="F1222" s="29" t="s">
        <v>5501</v>
      </c>
      <c r="G1222" s="31">
        <v>200</v>
      </c>
      <c r="H1222" s="32">
        <v>0</v>
      </c>
      <c r="I1222" s="33">
        <v>94.53</v>
      </c>
    </row>
    <row r="1223" ht="14.25" spans="1:9">
      <c r="A1223" s="28">
        <v>1222</v>
      </c>
      <c r="B1223" s="28" t="s">
        <v>27738</v>
      </c>
      <c r="C1223" s="29" t="s">
        <v>28765</v>
      </c>
      <c r="D1223" s="30" t="s">
        <v>28769</v>
      </c>
      <c r="E1223" s="29" t="s">
        <v>28783</v>
      </c>
      <c r="F1223" s="29" t="s">
        <v>28876</v>
      </c>
      <c r="G1223" s="31">
        <v>200</v>
      </c>
      <c r="H1223" s="32">
        <v>0</v>
      </c>
      <c r="I1223" s="33">
        <v>149.56</v>
      </c>
    </row>
    <row r="1224" ht="14.25" spans="1:9">
      <c r="A1224" s="28">
        <v>1223</v>
      </c>
      <c r="B1224" s="28" t="s">
        <v>27738</v>
      </c>
      <c r="C1224" s="29" t="s">
        <v>28765</v>
      </c>
      <c r="D1224" s="30" t="s">
        <v>28766</v>
      </c>
      <c r="E1224" s="29" t="s">
        <v>28767</v>
      </c>
      <c r="F1224" s="29" t="s">
        <v>28877</v>
      </c>
      <c r="G1224" s="31">
        <v>400</v>
      </c>
      <c r="H1224" s="32">
        <v>0</v>
      </c>
      <c r="I1224" s="33">
        <v>139.91</v>
      </c>
    </row>
    <row r="1225" ht="14.25" spans="1:9">
      <c r="A1225" s="28">
        <v>1224</v>
      </c>
      <c r="B1225" s="28" t="s">
        <v>27738</v>
      </c>
      <c r="C1225" s="29" t="s">
        <v>28765</v>
      </c>
      <c r="D1225" s="30" t="s">
        <v>28766</v>
      </c>
      <c r="E1225" s="29" t="s">
        <v>28779</v>
      </c>
      <c r="F1225" s="29" t="s">
        <v>28878</v>
      </c>
      <c r="G1225" s="31">
        <v>200</v>
      </c>
      <c r="H1225" s="32">
        <v>0</v>
      </c>
      <c r="I1225" s="33">
        <v>145.33</v>
      </c>
    </row>
    <row r="1226" ht="14.25" spans="1:9">
      <c r="A1226" s="28">
        <v>1225</v>
      </c>
      <c r="B1226" s="28" t="s">
        <v>27738</v>
      </c>
      <c r="C1226" s="29" t="s">
        <v>28765</v>
      </c>
      <c r="D1226" s="30" t="s">
        <v>28766</v>
      </c>
      <c r="E1226" s="29" t="s">
        <v>28794</v>
      </c>
      <c r="F1226" s="29" t="s">
        <v>28879</v>
      </c>
      <c r="G1226" s="31">
        <v>200</v>
      </c>
      <c r="H1226" s="32">
        <v>0</v>
      </c>
      <c r="I1226" s="33">
        <v>128.77</v>
      </c>
    </row>
    <row r="1227" ht="14.25" spans="1:9">
      <c r="A1227" s="28">
        <v>1226</v>
      </c>
      <c r="B1227" s="28" t="s">
        <v>27738</v>
      </c>
      <c r="C1227" s="29" t="s">
        <v>28765</v>
      </c>
      <c r="D1227" s="30" t="s">
        <v>28769</v>
      </c>
      <c r="E1227" s="29" t="s">
        <v>28770</v>
      </c>
      <c r="F1227" s="29" t="s">
        <v>28880</v>
      </c>
      <c r="G1227" s="31">
        <v>200</v>
      </c>
      <c r="H1227" s="32">
        <v>0</v>
      </c>
      <c r="I1227" s="33">
        <v>8.7</v>
      </c>
    </row>
    <row r="1228" ht="14.25" spans="1:9">
      <c r="A1228" s="28">
        <v>1227</v>
      </c>
      <c r="B1228" s="28" t="s">
        <v>27738</v>
      </c>
      <c r="C1228" s="29" t="s">
        <v>28765</v>
      </c>
      <c r="D1228" s="30" t="s">
        <v>28769</v>
      </c>
      <c r="E1228" s="29" t="s">
        <v>28786</v>
      </c>
      <c r="F1228" s="29" t="s">
        <v>28881</v>
      </c>
      <c r="G1228" s="31">
        <v>200</v>
      </c>
      <c r="H1228" s="32">
        <v>0</v>
      </c>
      <c r="I1228" s="33">
        <v>131.75</v>
      </c>
    </row>
    <row r="1229" ht="14.25" spans="1:9">
      <c r="A1229" s="28">
        <v>1228</v>
      </c>
      <c r="B1229" s="28" t="s">
        <v>27738</v>
      </c>
      <c r="C1229" s="29" t="s">
        <v>28765</v>
      </c>
      <c r="D1229" s="30" t="s">
        <v>28766</v>
      </c>
      <c r="E1229" s="29" t="s">
        <v>28767</v>
      </c>
      <c r="F1229" s="29" t="s">
        <v>28882</v>
      </c>
      <c r="G1229" s="31">
        <v>400</v>
      </c>
      <c r="H1229" s="32">
        <v>0</v>
      </c>
      <c r="I1229" s="33">
        <v>144.67</v>
      </c>
    </row>
    <row r="1230" ht="14.25" spans="1:9">
      <c r="A1230" s="28">
        <v>1229</v>
      </c>
      <c r="B1230" s="28" t="s">
        <v>27738</v>
      </c>
      <c r="C1230" s="29" t="s">
        <v>28765</v>
      </c>
      <c r="D1230" s="30" t="s">
        <v>28766</v>
      </c>
      <c r="E1230" s="29" t="s">
        <v>28794</v>
      </c>
      <c r="F1230" s="29" t="s">
        <v>28883</v>
      </c>
      <c r="G1230" s="31">
        <v>400</v>
      </c>
      <c r="H1230" s="32">
        <v>0</v>
      </c>
      <c r="I1230" s="33">
        <v>162.77</v>
      </c>
    </row>
    <row r="1231" ht="14.25" spans="1:9">
      <c r="A1231" s="28">
        <v>1230</v>
      </c>
      <c r="B1231" s="28" t="s">
        <v>27738</v>
      </c>
      <c r="C1231" s="29" t="s">
        <v>28765</v>
      </c>
      <c r="D1231" s="30" t="s">
        <v>28766</v>
      </c>
      <c r="E1231" s="29" t="s">
        <v>28767</v>
      </c>
      <c r="F1231" s="29" t="s">
        <v>28884</v>
      </c>
      <c r="G1231" s="31">
        <v>200</v>
      </c>
      <c r="H1231" s="32">
        <v>0</v>
      </c>
      <c r="I1231" s="33">
        <v>108.2</v>
      </c>
    </row>
    <row r="1232" ht="14.25" spans="1:9">
      <c r="A1232" s="28">
        <v>1231</v>
      </c>
      <c r="B1232" s="28" t="s">
        <v>27738</v>
      </c>
      <c r="C1232" s="29" t="s">
        <v>28765</v>
      </c>
      <c r="D1232" s="30" t="s">
        <v>28769</v>
      </c>
      <c r="E1232" s="29" t="s">
        <v>28802</v>
      </c>
      <c r="F1232" s="29" t="s">
        <v>28885</v>
      </c>
      <c r="G1232" s="31">
        <v>200</v>
      </c>
      <c r="H1232" s="32">
        <v>0</v>
      </c>
      <c r="I1232" s="33">
        <v>124.93</v>
      </c>
    </row>
    <row r="1233" ht="14.25" spans="1:9">
      <c r="A1233" s="28">
        <v>1232</v>
      </c>
      <c r="B1233" s="28" t="s">
        <v>27738</v>
      </c>
      <c r="C1233" s="29" t="s">
        <v>28765</v>
      </c>
      <c r="D1233" s="30" t="s">
        <v>28769</v>
      </c>
      <c r="E1233" s="29" t="s">
        <v>28802</v>
      </c>
      <c r="F1233" s="29" t="s">
        <v>19168</v>
      </c>
      <c r="G1233" s="31">
        <v>200</v>
      </c>
      <c r="H1233" s="32">
        <v>0</v>
      </c>
      <c r="I1233" s="33">
        <v>6.79</v>
      </c>
    </row>
    <row r="1234" ht="14.25" spans="1:9">
      <c r="A1234" s="28">
        <v>1233</v>
      </c>
      <c r="B1234" s="28" t="s">
        <v>27738</v>
      </c>
      <c r="C1234" s="29" t="s">
        <v>28765</v>
      </c>
      <c r="D1234" s="30" t="s">
        <v>28769</v>
      </c>
      <c r="E1234" s="29" t="s">
        <v>28770</v>
      </c>
      <c r="F1234" s="29" t="s">
        <v>28886</v>
      </c>
      <c r="G1234" s="31">
        <v>400</v>
      </c>
      <c r="H1234" s="32">
        <v>0</v>
      </c>
      <c r="I1234" s="33">
        <v>170.76</v>
      </c>
    </row>
    <row r="1235" ht="14.25" spans="1:9">
      <c r="A1235" s="28">
        <v>1234</v>
      </c>
      <c r="B1235" s="28" t="s">
        <v>27738</v>
      </c>
      <c r="C1235" s="29" t="s">
        <v>28765</v>
      </c>
      <c r="D1235" s="30" t="s">
        <v>28769</v>
      </c>
      <c r="E1235" s="29" t="s">
        <v>28786</v>
      </c>
      <c r="F1235" s="29" t="s">
        <v>28887</v>
      </c>
      <c r="G1235" s="31">
        <v>200</v>
      </c>
      <c r="H1235" s="32">
        <v>0</v>
      </c>
      <c r="I1235" s="33">
        <v>101.38</v>
      </c>
    </row>
    <row r="1236" ht="14.25" spans="1:9">
      <c r="A1236" s="28">
        <v>1235</v>
      </c>
      <c r="B1236" s="28" t="s">
        <v>27738</v>
      </c>
      <c r="C1236" s="29" t="s">
        <v>28765</v>
      </c>
      <c r="D1236" s="30" t="s">
        <v>28769</v>
      </c>
      <c r="E1236" s="29" t="s">
        <v>28770</v>
      </c>
      <c r="F1236" s="29" t="s">
        <v>28888</v>
      </c>
      <c r="G1236" s="31">
        <v>400</v>
      </c>
      <c r="H1236" s="32">
        <v>0</v>
      </c>
      <c r="I1236" s="33">
        <v>104.74</v>
      </c>
    </row>
    <row r="1237" ht="14.25" spans="1:9">
      <c r="A1237" s="28">
        <v>1236</v>
      </c>
      <c r="B1237" s="28" t="s">
        <v>27738</v>
      </c>
      <c r="C1237" s="29" t="s">
        <v>28765</v>
      </c>
      <c r="D1237" s="30" t="s">
        <v>28769</v>
      </c>
      <c r="E1237" s="29" t="s">
        <v>28770</v>
      </c>
      <c r="F1237" s="29" t="s">
        <v>28889</v>
      </c>
      <c r="G1237" s="31">
        <v>400</v>
      </c>
      <c r="H1237" s="32">
        <v>0</v>
      </c>
      <c r="I1237" s="33">
        <v>266.49</v>
      </c>
    </row>
    <row r="1238" ht="14.25" spans="1:9">
      <c r="A1238" s="28">
        <v>1237</v>
      </c>
      <c r="B1238" s="28" t="s">
        <v>27738</v>
      </c>
      <c r="C1238" s="29" t="s">
        <v>28765</v>
      </c>
      <c r="D1238" s="30" t="s">
        <v>28766</v>
      </c>
      <c r="E1238" s="29" t="s">
        <v>28767</v>
      </c>
      <c r="F1238" s="29" t="s">
        <v>28890</v>
      </c>
      <c r="G1238" s="31">
        <v>100</v>
      </c>
      <c r="H1238" s="32">
        <v>0</v>
      </c>
      <c r="I1238" s="33">
        <v>0</v>
      </c>
    </row>
    <row r="1239" ht="14.25" spans="1:9">
      <c r="A1239" s="28">
        <v>1238</v>
      </c>
      <c r="B1239" s="28" t="s">
        <v>27738</v>
      </c>
      <c r="C1239" s="29" t="s">
        <v>28765</v>
      </c>
      <c r="D1239" s="30" t="s">
        <v>28766</v>
      </c>
      <c r="E1239" s="29" t="s">
        <v>28776</v>
      </c>
      <c r="F1239" s="29" t="s">
        <v>28891</v>
      </c>
      <c r="G1239" s="31">
        <v>100</v>
      </c>
      <c r="H1239" s="32">
        <v>0</v>
      </c>
      <c r="I1239" s="33">
        <v>73.83</v>
      </c>
    </row>
    <row r="1240" ht="14.25" spans="1:9">
      <c r="A1240" s="28">
        <v>1239</v>
      </c>
      <c r="B1240" s="28" t="s">
        <v>27738</v>
      </c>
      <c r="C1240" s="29" t="s">
        <v>28765</v>
      </c>
      <c r="D1240" s="30" t="s">
        <v>28769</v>
      </c>
      <c r="E1240" s="29" t="s">
        <v>28783</v>
      </c>
      <c r="F1240" s="29" t="s">
        <v>28892</v>
      </c>
      <c r="G1240" s="31">
        <v>400</v>
      </c>
      <c r="H1240" s="32">
        <v>0</v>
      </c>
      <c r="I1240" s="33">
        <v>130.29</v>
      </c>
    </row>
    <row r="1241" ht="14.25" spans="1:9">
      <c r="A1241" s="28">
        <v>1240</v>
      </c>
      <c r="B1241" s="28" t="s">
        <v>27738</v>
      </c>
      <c r="C1241" s="29" t="s">
        <v>28765</v>
      </c>
      <c r="D1241" s="30" t="s">
        <v>28769</v>
      </c>
      <c r="E1241" s="29" t="s">
        <v>28786</v>
      </c>
      <c r="F1241" s="29" t="s">
        <v>28893</v>
      </c>
      <c r="G1241" s="31">
        <v>160</v>
      </c>
      <c r="H1241" s="32">
        <v>0</v>
      </c>
      <c r="I1241" s="33">
        <v>68.08</v>
      </c>
    </row>
    <row r="1242" ht="14.25" spans="1:9">
      <c r="A1242" s="28">
        <v>1241</v>
      </c>
      <c r="B1242" s="28" t="s">
        <v>27738</v>
      </c>
      <c r="C1242" s="29" t="s">
        <v>28765</v>
      </c>
      <c r="D1242" s="30" t="s">
        <v>28766</v>
      </c>
      <c r="E1242" s="29" t="s">
        <v>28794</v>
      </c>
      <c r="F1242" s="29" t="s">
        <v>28894</v>
      </c>
      <c r="G1242" s="31">
        <v>200</v>
      </c>
      <c r="H1242" s="32">
        <v>0</v>
      </c>
      <c r="I1242" s="33">
        <v>66.95</v>
      </c>
    </row>
    <row r="1243" ht="14.25" spans="1:9">
      <c r="A1243" s="28">
        <v>1242</v>
      </c>
      <c r="B1243" s="28" t="s">
        <v>27738</v>
      </c>
      <c r="C1243" s="29" t="s">
        <v>28765</v>
      </c>
      <c r="D1243" s="30" t="s">
        <v>28769</v>
      </c>
      <c r="E1243" s="29" t="s">
        <v>28786</v>
      </c>
      <c r="F1243" s="29" t="s">
        <v>28895</v>
      </c>
      <c r="G1243" s="31">
        <v>100</v>
      </c>
      <c r="H1243" s="32">
        <v>0</v>
      </c>
      <c r="I1243" s="33">
        <v>36.67</v>
      </c>
    </row>
    <row r="1244" ht="14.25" spans="1:9">
      <c r="A1244" s="28">
        <v>1243</v>
      </c>
      <c r="B1244" s="28" t="s">
        <v>27738</v>
      </c>
      <c r="C1244" s="29" t="s">
        <v>28765</v>
      </c>
      <c r="D1244" s="30" t="s">
        <v>28766</v>
      </c>
      <c r="E1244" s="29" t="s">
        <v>28767</v>
      </c>
      <c r="F1244" s="29" t="s">
        <v>28896</v>
      </c>
      <c r="G1244" s="31">
        <v>200</v>
      </c>
      <c r="H1244" s="32">
        <v>0</v>
      </c>
      <c r="I1244" s="33">
        <v>70.1</v>
      </c>
    </row>
    <row r="1245" ht="14.25" spans="1:9">
      <c r="A1245" s="28">
        <v>1244</v>
      </c>
      <c r="B1245" s="28" t="s">
        <v>27738</v>
      </c>
      <c r="C1245" s="29" t="s">
        <v>28765</v>
      </c>
      <c r="D1245" s="30" t="s">
        <v>28769</v>
      </c>
      <c r="E1245" s="29" t="s">
        <v>28770</v>
      </c>
      <c r="F1245" s="29" t="s">
        <v>28897</v>
      </c>
      <c r="G1245" s="31">
        <v>200</v>
      </c>
      <c r="H1245" s="32">
        <v>0</v>
      </c>
      <c r="I1245" s="33">
        <v>104.66</v>
      </c>
    </row>
    <row r="1246" ht="14.25" spans="1:9">
      <c r="A1246" s="28">
        <v>1245</v>
      </c>
      <c r="B1246" s="28" t="s">
        <v>27738</v>
      </c>
      <c r="C1246" s="29" t="s">
        <v>28765</v>
      </c>
      <c r="D1246" s="30" t="s">
        <v>28766</v>
      </c>
      <c r="E1246" s="29" t="s">
        <v>28767</v>
      </c>
      <c r="F1246" s="29" t="s">
        <v>28898</v>
      </c>
      <c r="G1246" s="31">
        <v>50</v>
      </c>
      <c r="H1246" s="32">
        <v>0</v>
      </c>
      <c r="I1246" s="33">
        <v>0</v>
      </c>
    </row>
    <row r="1247" ht="14.25" spans="1:9">
      <c r="A1247" s="28">
        <v>1246</v>
      </c>
      <c r="B1247" s="28" t="s">
        <v>27738</v>
      </c>
      <c r="C1247" s="29" t="s">
        <v>28765</v>
      </c>
      <c r="D1247" s="30" t="s">
        <v>28769</v>
      </c>
      <c r="E1247" s="29" t="s">
        <v>28786</v>
      </c>
      <c r="F1247" s="29" t="s">
        <v>28899</v>
      </c>
      <c r="G1247" s="31">
        <v>100</v>
      </c>
      <c r="H1247" s="32">
        <v>0</v>
      </c>
      <c r="I1247" s="33">
        <v>61.9</v>
      </c>
    </row>
    <row r="1248" ht="14.25" spans="1:9">
      <c r="A1248" s="28">
        <v>1247</v>
      </c>
      <c r="B1248" s="28" t="s">
        <v>27738</v>
      </c>
      <c r="C1248" s="29" t="s">
        <v>28765</v>
      </c>
      <c r="D1248" s="30" t="s">
        <v>28769</v>
      </c>
      <c r="E1248" s="29" t="s">
        <v>28802</v>
      </c>
      <c r="F1248" s="29" t="s">
        <v>5013</v>
      </c>
      <c r="G1248" s="31">
        <v>200</v>
      </c>
      <c r="H1248" s="32">
        <v>0</v>
      </c>
      <c r="I1248" s="33">
        <v>59.47</v>
      </c>
    </row>
    <row r="1249" ht="14.25" spans="1:9">
      <c r="A1249" s="28">
        <v>1248</v>
      </c>
      <c r="B1249" s="28" t="s">
        <v>27738</v>
      </c>
      <c r="C1249" s="29" t="s">
        <v>28765</v>
      </c>
      <c r="D1249" s="30" t="s">
        <v>28769</v>
      </c>
      <c r="E1249" s="29" t="s">
        <v>28783</v>
      </c>
      <c r="F1249" s="29" t="s">
        <v>28900</v>
      </c>
      <c r="G1249" s="31">
        <v>200</v>
      </c>
      <c r="H1249" s="32">
        <v>0</v>
      </c>
      <c r="I1249" s="33">
        <v>34.72</v>
      </c>
    </row>
    <row r="1250" ht="14.25" spans="1:9">
      <c r="A1250" s="28">
        <v>1249</v>
      </c>
      <c r="B1250" s="28" t="s">
        <v>27738</v>
      </c>
      <c r="C1250" s="29" t="s">
        <v>28765</v>
      </c>
      <c r="D1250" s="30" t="s">
        <v>28766</v>
      </c>
      <c r="E1250" s="29" t="s">
        <v>28776</v>
      </c>
      <c r="F1250" s="29" t="s">
        <v>28901</v>
      </c>
      <c r="G1250" s="31">
        <v>100</v>
      </c>
      <c r="H1250" s="32">
        <v>0</v>
      </c>
      <c r="I1250" s="33">
        <v>71.31</v>
      </c>
    </row>
    <row r="1251" ht="14.25" spans="1:9">
      <c r="A1251" s="28">
        <v>1250</v>
      </c>
      <c r="B1251" s="28" t="s">
        <v>27738</v>
      </c>
      <c r="C1251" s="29" t="s">
        <v>28765</v>
      </c>
      <c r="D1251" s="30" t="s">
        <v>28766</v>
      </c>
      <c r="E1251" s="29" t="s">
        <v>28767</v>
      </c>
      <c r="F1251" s="29" t="s">
        <v>28902</v>
      </c>
      <c r="G1251" s="31">
        <v>200</v>
      </c>
      <c r="H1251" s="32">
        <v>0</v>
      </c>
      <c r="I1251" s="33">
        <v>36.86</v>
      </c>
    </row>
    <row r="1252" ht="14.25" spans="1:9">
      <c r="A1252" s="28">
        <v>1251</v>
      </c>
      <c r="B1252" s="28" t="s">
        <v>27738</v>
      </c>
      <c r="C1252" s="29" t="s">
        <v>28765</v>
      </c>
      <c r="D1252" s="30" t="s">
        <v>28769</v>
      </c>
      <c r="E1252" s="29" t="s">
        <v>28786</v>
      </c>
      <c r="F1252" s="29" t="s">
        <v>28903</v>
      </c>
      <c r="G1252" s="31">
        <v>200</v>
      </c>
      <c r="H1252" s="32">
        <v>0</v>
      </c>
      <c r="I1252" s="33">
        <v>120.15</v>
      </c>
    </row>
    <row r="1253" ht="14.25" spans="1:9">
      <c r="A1253" s="28">
        <v>1252</v>
      </c>
      <c r="B1253" s="28" t="s">
        <v>27738</v>
      </c>
      <c r="C1253" s="29" t="s">
        <v>28765</v>
      </c>
      <c r="D1253" s="30" t="s">
        <v>28769</v>
      </c>
      <c r="E1253" s="29" t="s">
        <v>28783</v>
      </c>
      <c r="F1253" s="29" t="s">
        <v>28904</v>
      </c>
      <c r="G1253" s="31">
        <v>200</v>
      </c>
      <c r="H1253" s="32">
        <v>0</v>
      </c>
      <c r="I1253" s="33">
        <v>39.55</v>
      </c>
    </row>
    <row r="1254" ht="14.25" spans="1:9">
      <c r="A1254" s="28">
        <v>1253</v>
      </c>
      <c r="B1254" s="28" t="s">
        <v>27738</v>
      </c>
      <c r="C1254" s="29" t="s">
        <v>28765</v>
      </c>
      <c r="D1254" s="30" t="s">
        <v>28769</v>
      </c>
      <c r="E1254" s="29" t="s">
        <v>28770</v>
      </c>
      <c r="F1254" s="29" t="s">
        <v>28905</v>
      </c>
      <c r="G1254" s="31">
        <v>200</v>
      </c>
      <c r="H1254" s="32">
        <v>0</v>
      </c>
      <c r="I1254" s="33">
        <v>117.75</v>
      </c>
    </row>
    <row r="1255" ht="14.25" spans="1:9">
      <c r="A1255" s="28">
        <v>1254</v>
      </c>
      <c r="B1255" s="28" t="s">
        <v>27738</v>
      </c>
      <c r="C1255" s="29" t="s">
        <v>28765</v>
      </c>
      <c r="D1255" s="30" t="s">
        <v>28769</v>
      </c>
      <c r="E1255" s="29" t="s">
        <v>28802</v>
      </c>
      <c r="F1255" s="29" t="s">
        <v>28906</v>
      </c>
      <c r="G1255" s="31">
        <v>400</v>
      </c>
      <c r="H1255" s="32">
        <v>0</v>
      </c>
      <c r="I1255" s="33">
        <v>273.52</v>
      </c>
    </row>
    <row r="1256" ht="14.25" spans="1:9">
      <c r="A1256" s="28">
        <v>1255</v>
      </c>
      <c r="B1256" s="28" t="s">
        <v>27738</v>
      </c>
      <c r="C1256" s="29" t="s">
        <v>28765</v>
      </c>
      <c r="D1256" s="30" t="s">
        <v>28766</v>
      </c>
      <c r="E1256" s="29" t="s">
        <v>28767</v>
      </c>
      <c r="F1256" s="29" t="s">
        <v>28907</v>
      </c>
      <c r="G1256" s="31">
        <v>200</v>
      </c>
      <c r="H1256" s="32">
        <v>0</v>
      </c>
      <c r="I1256" s="33">
        <v>0</v>
      </c>
    </row>
    <row r="1257" ht="14.25" spans="1:9">
      <c r="A1257" s="28">
        <v>1256</v>
      </c>
      <c r="B1257" s="28" t="s">
        <v>27738</v>
      </c>
      <c r="C1257" s="29" t="s">
        <v>28765</v>
      </c>
      <c r="D1257" s="30" t="s">
        <v>28769</v>
      </c>
      <c r="E1257" s="29" t="s">
        <v>28786</v>
      </c>
      <c r="F1257" s="29" t="s">
        <v>28908</v>
      </c>
      <c r="G1257" s="31">
        <v>200</v>
      </c>
      <c r="H1257" s="32">
        <v>0</v>
      </c>
      <c r="I1257" s="33">
        <v>184.19</v>
      </c>
    </row>
    <row r="1258" ht="14.25" spans="1:9">
      <c r="A1258" s="28">
        <v>1257</v>
      </c>
      <c r="B1258" s="28" t="s">
        <v>27738</v>
      </c>
      <c r="C1258" s="29" t="s">
        <v>28765</v>
      </c>
      <c r="D1258" s="30" t="s">
        <v>28766</v>
      </c>
      <c r="E1258" s="29" t="s">
        <v>28767</v>
      </c>
      <c r="F1258" s="29" t="s">
        <v>28909</v>
      </c>
      <c r="G1258" s="31">
        <v>200</v>
      </c>
      <c r="H1258" s="32">
        <v>0</v>
      </c>
      <c r="I1258" s="33">
        <v>68.53</v>
      </c>
    </row>
    <row r="1259" ht="14.25" spans="1:9">
      <c r="A1259" s="28">
        <v>1258</v>
      </c>
      <c r="B1259" s="28" t="s">
        <v>27738</v>
      </c>
      <c r="C1259" s="29" t="s">
        <v>28765</v>
      </c>
      <c r="D1259" s="30" t="s">
        <v>28769</v>
      </c>
      <c r="E1259" s="29" t="s">
        <v>28783</v>
      </c>
      <c r="F1259" s="29" t="s">
        <v>28910</v>
      </c>
      <c r="G1259" s="31">
        <v>200</v>
      </c>
      <c r="H1259" s="32">
        <v>0</v>
      </c>
      <c r="I1259" s="33">
        <v>131.73</v>
      </c>
    </row>
    <row r="1260" ht="14.25" spans="1:9">
      <c r="A1260" s="28">
        <v>1259</v>
      </c>
      <c r="B1260" s="28" t="s">
        <v>27738</v>
      </c>
      <c r="C1260" s="29" t="s">
        <v>28765</v>
      </c>
      <c r="D1260" s="30" t="s">
        <v>28766</v>
      </c>
      <c r="E1260" s="29" t="s">
        <v>28767</v>
      </c>
      <c r="F1260" s="29" t="s">
        <v>28911</v>
      </c>
      <c r="G1260" s="31">
        <v>200</v>
      </c>
      <c r="H1260" s="32">
        <v>0</v>
      </c>
      <c r="I1260" s="33">
        <v>41.65</v>
      </c>
    </row>
    <row r="1261" ht="14.25" spans="1:9">
      <c r="A1261" s="28">
        <v>1260</v>
      </c>
      <c r="B1261" s="28" t="s">
        <v>27738</v>
      </c>
      <c r="C1261" s="29" t="s">
        <v>28765</v>
      </c>
      <c r="D1261" s="30" t="s">
        <v>28769</v>
      </c>
      <c r="E1261" s="29" t="s">
        <v>28786</v>
      </c>
      <c r="F1261" s="29" t="s">
        <v>28912</v>
      </c>
      <c r="G1261" s="31">
        <v>200</v>
      </c>
      <c r="H1261" s="32">
        <v>0</v>
      </c>
      <c r="I1261" s="33">
        <v>54.56</v>
      </c>
    </row>
    <row r="1262" ht="14.25" spans="1:9">
      <c r="A1262" s="28">
        <v>1261</v>
      </c>
      <c r="B1262" s="28" t="s">
        <v>27738</v>
      </c>
      <c r="C1262" s="29" t="s">
        <v>28765</v>
      </c>
      <c r="D1262" s="30" t="s">
        <v>28766</v>
      </c>
      <c r="E1262" s="29" t="s">
        <v>28779</v>
      </c>
      <c r="F1262" s="29" t="s">
        <v>28913</v>
      </c>
      <c r="G1262" s="31">
        <v>100</v>
      </c>
      <c r="H1262" s="32">
        <v>0</v>
      </c>
      <c r="I1262" s="33">
        <v>51.76</v>
      </c>
    </row>
    <row r="1263" ht="14.25" spans="1:9">
      <c r="A1263" s="28">
        <v>1262</v>
      </c>
      <c r="B1263" s="28" t="s">
        <v>27738</v>
      </c>
      <c r="C1263" s="29" t="s">
        <v>28765</v>
      </c>
      <c r="D1263" s="30" t="s">
        <v>28766</v>
      </c>
      <c r="E1263" s="29" t="s">
        <v>28776</v>
      </c>
      <c r="F1263" s="29" t="s">
        <v>28914</v>
      </c>
      <c r="G1263" s="31">
        <v>200</v>
      </c>
      <c r="H1263" s="32">
        <v>0</v>
      </c>
      <c r="I1263" s="33">
        <v>66.2</v>
      </c>
    </row>
    <row r="1264" ht="14.25" spans="1:9">
      <c r="A1264" s="28">
        <v>1263</v>
      </c>
      <c r="B1264" s="28" t="s">
        <v>27738</v>
      </c>
      <c r="C1264" s="29" t="s">
        <v>28765</v>
      </c>
      <c r="D1264" s="30" t="s">
        <v>28766</v>
      </c>
      <c r="E1264" s="29" t="s">
        <v>28767</v>
      </c>
      <c r="F1264" s="29" t="s">
        <v>28915</v>
      </c>
      <c r="G1264" s="31">
        <v>200</v>
      </c>
      <c r="H1264" s="32">
        <v>0</v>
      </c>
      <c r="I1264" s="33">
        <v>141.71</v>
      </c>
    </row>
    <row r="1265" ht="14.25" spans="1:9">
      <c r="A1265" s="28">
        <v>1264</v>
      </c>
      <c r="B1265" s="28" t="s">
        <v>27738</v>
      </c>
      <c r="C1265" s="29" t="s">
        <v>28765</v>
      </c>
      <c r="D1265" s="30" t="s">
        <v>28769</v>
      </c>
      <c r="E1265" s="29" t="s">
        <v>28770</v>
      </c>
      <c r="F1265" s="29" t="s">
        <v>28916</v>
      </c>
      <c r="G1265" s="31">
        <v>200</v>
      </c>
      <c r="H1265" s="32">
        <v>0</v>
      </c>
      <c r="I1265" s="33">
        <v>34.88</v>
      </c>
    </row>
    <row r="1266" ht="14.25" spans="1:9">
      <c r="A1266" s="28">
        <v>1265</v>
      </c>
      <c r="B1266" s="28" t="s">
        <v>27738</v>
      </c>
      <c r="C1266" s="29" t="s">
        <v>28765</v>
      </c>
      <c r="D1266" s="30" t="s">
        <v>28766</v>
      </c>
      <c r="E1266" s="29" t="s">
        <v>28772</v>
      </c>
      <c r="F1266" s="29" t="s">
        <v>28917</v>
      </c>
      <c r="G1266" s="31">
        <v>400</v>
      </c>
      <c r="H1266" s="32">
        <v>0</v>
      </c>
      <c r="I1266" s="33">
        <v>227.25</v>
      </c>
    </row>
    <row r="1267" ht="14.25" spans="1:9">
      <c r="A1267" s="28">
        <v>1266</v>
      </c>
      <c r="B1267" s="28" t="s">
        <v>27738</v>
      </c>
      <c r="C1267" s="29" t="s">
        <v>28765</v>
      </c>
      <c r="D1267" s="30" t="s">
        <v>28766</v>
      </c>
      <c r="E1267" s="29" t="s">
        <v>28794</v>
      </c>
      <c r="F1267" s="29" t="s">
        <v>28918</v>
      </c>
      <c r="G1267" s="31">
        <v>200</v>
      </c>
      <c r="H1267" s="32">
        <v>0</v>
      </c>
      <c r="I1267" s="33">
        <v>73.86</v>
      </c>
    </row>
    <row r="1268" ht="14.25" spans="1:9">
      <c r="A1268" s="28">
        <v>1267</v>
      </c>
      <c r="B1268" s="28" t="s">
        <v>27738</v>
      </c>
      <c r="C1268" s="29" t="s">
        <v>28765</v>
      </c>
      <c r="D1268" s="30" t="s">
        <v>28769</v>
      </c>
      <c r="E1268" s="29" t="s">
        <v>28786</v>
      </c>
      <c r="F1268" s="29" t="s">
        <v>16610</v>
      </c>
      <c r="G1268" s="31">
        <v>200</v>
      </c>
      <c r="H1268" s="32">
        <v>0</v>
      </c>
      <c r="I1268" s="33">
        <v>188.2</v>
      </c>
    </row>
    <row r="1269" ht="14.25" spans="1:9">
      <c r="A1269" s="28">
        <v>1268</v>
      </c>
      <c r="B1269" s="28" t="s">
        <v>27738</v>
      </c>
      <c r="C1269" s="29" t="s">
        <v>28765</v>
      </c>
      <c r="D1269" s="30" t="s">
        <v>28766</v>
      </c>
      <c r="E1269" s="29" t="s">
        <v>28779</v>
      </c>
      <c r="F1269" s="29" t="s">
        <v>28919</v>
      </c>
      <c r="G1269" s="31">
        <v>200</v>
      </c>
      <c r="H1269" s="32">
        <v>0</v>
      </c>
      <c r="I1269" s="33">
        <v>125.37</v>
      </c>
    </row>
    <row r="1270" ht="14.25" spans="1:9">
      <c r="A1270" s="28">
        <v>1269</v>
      </c>
      <c r="B1270" s="28" t="s">
        <v>27738</v>
      </c>
      <c r="C1270" s="29" t="s">
        <v>28765</v>
      </c>
      <c r="D1270" s="30" t="s">
        <v>28769</v>
      </c>
      <c r="E1270" s="29" t="s">
        <v>28786</v>
      </c>
      <c r="F1270" s="29" t="s">
        <v>28920</v>
      </c>
      <c r="G1270" s="31">
        <v>200</v>
      </c>
      <c r="H1270" s="32">
        <v>0</v>
      </c>
      <c r="I1270" s="33">
        <v>54.91</v>
      </c>
    </row>
    <row r="1271" ht="14.25" spans="1:9">
      <c r="A1271" s="28">
        <v>1270</v>
      </c>
      <c r="B1271" s="28" t="s">
        <v>27738</v>
      </c>
      <c r="C1271" s="29" t="s">
        <v>28765</v>
      </c>
      <c r="D1271" s="30" t="s">
        <v>28769</v>
      </c>
      <c r="E1271" s="29" t="s">
        <v>28786</v>
      </c>
      <c r="F1271" s="29" t="s">
        <v>28921</v>
      </c>
      <c r="G1271" s="31">
        <v>400</v>
      </c>
      <c r="H1271" s="32">
        <v>0</v>
      </c>
      <c r="I1271" s="33">
        <v>172.49</v>
      </c>
    </row>
    <row r="1272" ht="14.25" spans="1:9">
      <c r="A1272" s="28">
        <v>1271</v>
      </c>
      <c r="B1272" s="28" t="s">
        <v>27738</v>
      </c>
      <c r="C1272" s="29" t="s">
        <v>28765</v>
      </c>
      <c r="D1272" s="30" t="s">
        <v>28766</v>
      </c>
      <c r="E1272" s="29" t="s">
        <v>28794</v>
      </c>
      <c r="F1272" s="29" t="s">
        <v>28922</v>
      </c>
      <c r="G1272" s="31">
        <v>200</v>
      </c>
      <c r="H1272" s="32">
        <v>0</v>
      </c>
      <c r="I1272" s="33">
        <v>126.5</v>
      </c>
    </row>
    <row r="1273" ht="14.25" spans="1:9">
      <c r="A1273" s="28">
        <v>1272</v>
      </c>
      <c r="B1273" s="28" t="s">
        <v>27738</v>
      </c>
      <c r="C1273" s="29" t="s">
        <v>28765</v>
      </c>
      <c r="D1273" s="30" t="s">
        <v>28769</v>
      </c>
      <c r="E1273" s="29" t="s">
        <v>28802</v>
      </c>
      <c r="F1273" s="29" t="s">
        <v>17833</v>
      </c>
      <c r="G1273" s="31">
        <v>200</v>
      </c>
      <c r="H1273" s="32">
        <v>0</v>
      </c>
      <c r="I1273" s="33">
        <v>158.5</v>
      </c>
    </row>
    <row r="1274" ht="14.25" spans="1:9">
      <c r="A1274" s="28">
        <v>1273</v>
      </c>
      <c r="B1274" s="28" t="s">
        <v>27738</v>
      </c>
      <c r="C1274" s="29" t="s">
        <v>28765</v>
      </c>
      <c r="D1274" s="30" t="s">
        <v>28769</v>
      </c>
      <c r="E1274" s="29" t="s">
        <v>28783</v>
      </c>
      <c r="F1274" s="29" t="s">
        <v>28923</v>
      </c>
      <c r="G1274" s="31">
        <v>315</v>
      </c>
      <c r="H1274" s="32">
        <v>0</v>
      </c>
      <c r="I1274" s="33">
        <v>230.56</v>
      </c>
    </row>
    <row r="1275" ht="14.25" spans="1:9">
      <c r="A1275" s="28">
        <v>1274</v>
      </c>
      <c r="B1275" s="28" t="s">
        <v>27738</v>
      </c>
      <c r="C1275" s="29" t="s">
        <v>28765</v>
      </c>
      <c r="D1275" s="30" t="s">
        <v>28769</v>
      </c>
      <c r="E1275" s="29" t="s">
        <v>28783</v>
      </c>
      <c r="F1275" s="29" t="s">
        <v>28924</v>
      </c>
      <c r="G1275" s="31">
        <v>200</v>
      </c>
      <c r="H1275" s="32">
        <v>0</v>
      </c>
      <c r="I1275" s="33">
        <v>48.75</v>
      </c>
    </row>
    <row r="1276" ht="14.25" spans="1:9">
      <c r="A1276" s="28">
        <v>1275</v>
      </c>
      <c r="B1276" s="28" t="s">
        <v>27738</v>
      </c>
      <c r="C1276" s="29" t="s">
        <v>28765</v>
      </c>
      <c r="D1276" s="30" t="s">
        <v>28766</v>
      </c>
      <c r="E1276" s="29" t="s">
        <v>28767</v>
      </c>
      <c r="F1276" s="29" t="s">
        <v>28925</v>
      </c>
      <c r="G1276" s="31">
        <v>400</v>
      </c>
      <c r="H1276" s="32">
        <v>0</v>
      </c>
      <c r="I1276" s="33">
        <v>138.05</v>
      </c>
    </row>
    <row r="1277" ht="14.25" spans="1:9">
      <c r="A1277" s="28">
        <v>1276</v>
      </c>
      <c r="B1277" s="28" t="s">
        <v>27738</v>
      </c>
      <c r="C1277" s="29" t="s">
        <v>28765</v>
      </c>
      <c r="D1277" s="30" t="s">
        <v>28769</v>
      </c>
      <c r="E1277" s="29" t="s">
        <v>28802</v>
      </c>
      <c r="F1277" s="29" t="s">
        <v>28926</v>
      </c>
      <c r="G1277" s="31">
        <v>200</v>
      </c>
      <c r="H1277" s="32">
        <v>0</v>
      </c>
      <c r="I1277" s="33">
        <v>181.75</v>
      </c>
    </row>
    <row r="1278" ht="14.25" spans="1:9">
      <c r="A1278" s="28">
        <v>1277</v>
      </c>
      <c r="B1278" s="28" t="s">
        <v>27738</v>
      </c>
      <c r="C1278" s="29" t="s">
        <v>28765</v>
      </c>
      <c r="D1278" s="30" t="s">
        <v>28766</v>
      </c>
      <c r="E1278" s="29" t="s">
        <v>28767</v>
      </c>
      <c r="F1278" s="29" t="s">
        <v>28927</v>
      </c>
      <c r="G1278" s="31">
        <v>200</v>
      </c>
      <c r="H1278" s="32">
        <v>0</v>
      </c>
      <c r="I1278" s="33">
        <v>170.94</v>
      </c>
    </row>
    <row r="1279" ht="14.25" spans="1:9">
      <c r="A1279" s="28">
        <v>1278</v>
      </c>
      <c r="B1279" s="28" t="s">
        <v>27738</v>
      </c>
      <c r="C1279" s="29" t="s">
        <v>28765</v>
      </c>
      <c r="D1279" s="30" t="s">
        <v>28769</v>
      </c>
      <c r="E1279" s="29" t="s">
        <v>28802</v>
      </c>
      <c r="F1279" s="29" t="s">
        <v>28928</v>
      </c>
      <c r="G1279" s="31">
        <v>250</v>
      </c>
      <c r="H1279" s="32">
        <v>0</v>
      </c>
      <c r="I1279" s="33">
        <v>100</v>
      </c>
    </row>
    <row r="1280" ht="14.25" spans="1:9">
      <c r="A1280" s="28">
        <v>1279</v>
      </c>
      <c r="B1280" s="28" t="s">
        <v>27738</v>
      </c>
      <c r="C1280" s="29" t="s">
        <v>28765</v>
      </c>
      <c r="D1280" s="30" t="s">
        <v>28766</v>
      </c>
      <c r="E1280" s="29" t="s">
        <v>28794</v>
      </c>
      <c r="F1280" s="29" t="s">
        <v>28929</v>
      </c>
      <c r="G1280" s="31">
        <v>200</v>
      </c>
      <c r="H1280" s="32">
        <v>0</v>
      </c>
      <c r="I1280" s="33">
        <v>113.08</v>
      </c>
    </row>
    <row r="1281" ht="14.25" spans="1:9">
      <c r="A1281" s="28">
        <v>1280</v>
      </c>
      <c r="B1281" s="28" t="s">
        <v>27738</v>
      </c>
      <c r="C1281" s="29" t="s">
        <v>28765</v>
      </c>
      <c r="D1281" s="30" t="s">
        <v>28766</v>
      </c>
      <c r="E1281" s="29" t="s">
        <v>28767</v>
      </c>
      <c r="F1281" s="29" t="s">
        <v>28930</v>
      </c>
      <c r="G1281" s="31">
        <v>400</v>
      </c>
      <c r="H1281" s="32">
        <v>0</v>
      </c>
      <c r="I1281" s="33">
        <v>283.11</v>
      </c>
    </row>
    <row r="1282" ht="14.25" spans="1:9">
      <c r="A1282" s="28">
        <v>1281</v>
      </c>
      <c r="B1282" s="28" t="s">
        <v>27738</v>
      </c>
      <c r="C1282" s="29" t="s">
        <v>28765</v>
      </c>
      <c r="D1282" s="30" t="s">
        <v>28769</v>
      </c>
      <c r="E1282" s="29" t="s">
        <v>28783</v>
      </c>
      <c r="F1282" s="29" t="s">
        <v>28931</v>
      </c>
      <c r="G1282" s="31">
        <v>200</v>
      </c>
      <c r="H1282" s="32">
        <v>0</v>
      </c>
      <c r="I1282" s="33">
        <v>40.91</v>
      </c>
    </row>
    <row r="1283" ht="14.25" spans="1:9">
      <c r="A1283" s="28">
        <v>1282</v>
      </c>
      <c r="B1283" s="28" t="s">
        <v>27738</v>
      </c>
      <c r="C1283" s="29" t="s">
        <v>28765</v>
      </c>
      <c r="D1283" s="30" t="s">
        <v>28769</v>
      </c>
      <c r="E1283" s="29" t="s">
        <v>28770</v>
      </c>
      <c r="F1283" s="29" t="s">
        <v>28932</v>
      </c>
      <c r="G1283" s="31">
        <v>400</v>
      </c>
      <c r="H1283" s="32">
        <v>0</v>
      </c>
      <c r="I1283" s="33">
        <v>241.5</v>
      </c>
    </row>
    <row r="1284" ht="14.25" spans="1:9">
      <c r="A1284" s="28">
        <v>1283</v>
      </c>
      <c r="B1284" s="28" t="s">
        <v>27738</v>
      </c>
      <c r="C1284" s="29" t="s">
        <v>28765</v>
      </c>
      <c r="D1284" s="30" t="s">
        <v>28766</v>
      </c>
      <c r="E1284" s="29" t="s">
        <v>28779</v>
      </c>
      <c r="F1284" s="29" t="s">
        <v>28933</v>
      </c>
      <c r="G1284" s="31">
        <v>100</v>
      </c>
      <c r="H1284" s="32">
        <v>0</v>
      </c>
      <c r="I1284" s="33">
        <v>86.95</v>
      </c>
    </row>
    <row r="1285" ht="14.25" spans="1:9">
      <c r="A1285" s="28">
        <v>1284</v>
      </c>
      <c r="B1285" s="28" t="s">
        <v>27738</v>
      </c>
      <c r="C1285" s="29" t="s">
        <v>28765</v>
      </c>
      <c r="D1285" s="30" t="s">
        <v>28766</v>
      </c>
      <c r="E1285" s="29" t="s">
        <v>28772</v>
      </c>
      <c r="F1285" s="29" t="s">
        <v>28934</v>
      </c>
      <c r="G1285" s="31">
        <v>200</v>
      </c>
      <c r="H1285" s="32">
        <v>0</v>
      </c>
      <c r="I1285" s="34">
        <v>0</v>
      </c>
    </row>
    <row r="1286" ht="14.25" spans="1:9">
      <c r="A1286" s="28">
        <v>1285</v>
      </c>
      <c r="B1286" s="28" t="s">
        <v>27738</v>
      </c>
      <c r="C1286" s="29" t="s">
        <v>28765</v>
      </c>
      <c r="D1286" s="30" t="s">
        <v>28769</v>
      </c>
      <c r="E1286" s="29" t="s">
        <v>28786</v>
      </c>
      <c r="F1286" s="29" t="s">
        <v>28935</v>
      </c>
      <c r="G1286" s="31">
        <v>400</v>
      </c>
      <c r="H1286" s="32">
        <v>0</v>
      </c>
      <c r="I1286" s="33">
        <v>287.31</v>
      </c>
    </row>
    <row r="1287" ht="14.25" spans="1:9">
      <c r="A1287" s="28">
        <v>1286</v>
      </c>
      <c r="B1287" s="28" t="s">
        <v>27738</v>
      </c>
      <c r="C1287" s="29" t="s">
        <v>28765</v>
      </c>
      <c r="D1287" s="30" t="s">
        <v>28769</v>
      </c>
      <c r="E1287" s="29" t="s">
        <v>28783</v>
      </c>
      <c r="F1287" s="29" t="s">
        <v>28936</v>
      </c>
      <c r="G1287" s="31">
        <v>630</v>
      </c>
      <c r="H1287" s="32">
        <v>0</v>
      </c>
      <c r="I1287" s="33">
        <v>188.34</v>
      </c>
    </row>
    <row r="1288" ht="14.25" spans="1:9">
      <c r="A1288" s="28">
        <v>1287</v>
      </c>
      <c r="B1288" s="28" t="s">
        <v>27738</v>
      </c>
      <c r="C1288" s="29" t="s">
        <v>28765</v>
      </c>
      <c r="D1288" s="30" t="s">
        <v>28769</v>
      </c>
      <c r="E1288" s="29" t="s">
        <v>28783</v>
      </c>
      <c r="F1288" s="29" t="s">
        <v>28937</v>
      </c>
      <c r="G1288" s="31">
        <v>200</v>
      </c>
      <c r="H1288" s="32">
        <v>0</v>
      </c>
      <c r="I1288" s="33">
        <v>44.73</v>
      </c>
    </row>
    <row r="1289" ht="14.25" spans="1:9">
      <c r="A1289" s="28">
        <v>1288</v>
      </c>
      <c r="B1289" s="28" t="s">
        <v>27738</v>
      </c>
      <c r="C1289" s="29" t="s">
        <v>28765</v>
      </c>
      <c r="D1289" s="30" t="s">
        <v>28769</v>
      </c>
      <c r="E1289" s="29" t="s">
        <v>28786</v>
      </c>
      <c r="F1289" s="29" t="s">
        <v>28938</v>
      </c>
      <c r="G1289" s="31">
        <v>400</v>
      </c>
      <c r="H1289" s="32">
        <v>0</v>
      </c>
      <c r="I1289" s="33">
        <v>299.74</v>
      </c>
    </row>
    <row r="1290" ht="14.25" spans="1:9">
      <c r="A1290" s="28">
        <v>1289</v>
      </c>
      <c r="B1290" s="28" t="s">
        <v>27738</v>
      </c>
      <c r="C1290" s="29" t="s">
        <v>28765</v>
      </c>
      <c r="D1290" s="30" t="s">
        <v>28766</v>
      </c>
      <c r="E1290" s="29" t="s">
        <v>28767</v>
      </c>
      <c r="F1290" s="29" t="s">
        <v>28939</v>
      </c>
      <c r="G1290" s="31">
        <v>200</v>
      </c>
      <c r="H1290" s="32">
        <v>0</v>
      </c>
      <c r="I1290" s="33">
        <v>56.31</v>
      </c>
    </row>
    <row r="1291" ht="14.25" spans="1:9">
      <c r="A1291" s="28">
        <v>1290</v>
      </c>
      <c r="B1291" s="28" t="s">
        <v>27738</v>
      </c>
      <c r="C1291" s="29" t="s">
        <v>28765</v>
      </c>
      <c r="D1291" s="30" t="s">
        <v>28766</v>
      </c>
      <c r="E1291" s="29" t="s">
        <v>28772</v>
      </c>
      <c r="F1291" s="29" t="s">
        <v>28940</v>
      </c>
      <c r="G1291" s="31">
        <v>160</v>
      </c>
      <c r="H1291" s="32">
        <v>0</v>
      </c>
      <c r="I1291" s="33">
        <v>64</v>
      </c>
    </row>
    <row r="1292" ht="14.25" spans="1:9">
      <c r="A1292" s="28">
        <v>1291</v>
      </c>
      <c r="B1292" s="28" t="s">
        <v>27738</v>
      </c>
      <c r="C1292" s="29" t="s">
        <v>28765</v>
      </c>
      <c r="D1292" s="30" t="s">
        <v>28769</v>
      </c>
      <c r="E1292" s="29" t="s">
        <v>28802</v>
      </c>
      <c r="F1292" s="29" t="s">
        <v>4122</v>
      </c>
      <c r="G1292" s="31">
        <v>200</v>
      </c>
      <c r="H1292" s="32">
        <v>0</v>
      </c>
      <c r="I1292" s="33">
        <v>139.73</v>
      </c>
    </row>
    <row r="1293" ht="14.25" spans="1:9">
      <c r="A1293" s="28">
        <v>1292</v>
      </c>
      <c r="B1293" s="28" t="s">
        <v>27738</v>
      </c>
      <c r="C1293" s="29" t="s">
        <v>28765</v>
      </c>
      <c r="D1293" s="30" t="s">
        <v>28769</v>
      </c>
      <c r="E1293" s="29" t="s">
        <v>28770</v>
      </c>
      <c r="F1293" s="29" t="s">
        <v>28941</v>
      </c>
      <c r="G1293" s="31">
        <v>200</v>
      </c>
      <c r="H1293" s="32">
        <v>0</v>
      </c>
      <c r="I1293" s="33">
        <v>95.03</v>
      </c>
    </row>
    <row r="1294" ht="14.25" spans="1:9">
      <c r="A1294" s="28">
        <v>1293</v>
      </c>
      <c r="B1294" s="28" t="s">
        <v>27738</v>
      </c>
      <c r="C1294" s="29" t="s">
        <v>28765</v>
      </c>
      <c r="D1294" s="30" t="s">
        <v>28769</v>
      </c>
      <c r="E1294" s="29" t="s">
        <v>28786</v>
      </c>
      <c r="F1294" s="29" t="s">
        <v>28942</v>
      </c>
      <c r="G1294" s="31">
        <v>400</v>
      </c>
      <c r="H1294" s="32">
        <v>0</v>
      </c>
      <c r="I1294" s="33">
        <v>145.28</v>
      </c>
    </row>
    <row r="1295" ht="14.25" spans="1:9">
      <c r="A1295" s="28">
        <v>1294</v>
      </c>
      <c r="B1295" s="28" t="s">
        <v>27738</v>
      </c>
      <c r="C1295" s="29" t="s">
        <v>28765</v>
      </c>
      <c r="D1295" s="30" t="s">
        <v>28769</v>
      </c>
      <c r="E1295" s="29" t="s">
        <v>28770</v>
      </c>
      <c r="F1295" s="29" t="s">
        <v>28943</v>
      </c>
      <c r="G1295" s="31">
        <v>400</v>
      </c>
      <c r="H1295" s="32">
        <v>0</v>
      </c>
      <c r="I1295" s="33">
        <v>222.3</v>
      </c>
    </row>
    <row r="1296" ht="14.25" spans="1:9">
      <c r="A1296" s="28">
        <v>1295</v>
      </c>
      <c r="B1296" s="28" t="s">
        <v>27738</v>
      </c>
      <c r="C1296" s="29" t="s">
        <v>28765</v>
      </c>
      <c r="D1296" s="30" t="s">
        <v>28766</v>
      </c>
      <c r="E1296" s="29" t="s">
        <v>28767</v>
      </c>
      <c r="F1296" s="29" t="s">
        <v>28944</v>
      </c>
      <c r="G1296" s="31">
        <v>400</v>
      </c>
      <c r="H1296" s="32">
        <v>0</v>
      </c>
      <c r="I1296" s="33">
        <v>146.39</v>
      </c>
    </row>
    <row r="1297" ht="14.25" spans="1:9">
      <c r="A1297" s="28">
        <v>1296</v>
      </c>
      <c r="B1297" s="28" t="s">
        <v>27738</v>
      </c>
      <c r="C1297" s="29" t="s">
        <v>28765</v>
      </c>
      <c r="D1297" s="30" t="s">
        <v>28766</v>
      </c>
      <c r="E1297" s="29" t="s">
        <v>28767</v>
      </c>
      <c r="F1297" s="29" t="s">
        <v>28945</v>
      </c>
      <c r="G1297" s="31">
        <v>200</v>
      </c>
      <c r="H1297" s="32">
        <v>0</v>
      </c>
      <c r="I1297" s="33">
        <v>175.04</v>
      </c>
    </row>
    <row r="1298" ht="14.25" spans="1:9">
      <c r="A1298" s="28">
        <v>1297</v>
      </c>
      <c r="B1298" s="28" t="s">
        <v>27738</v>
      </c>
      <c r="C1298" s="29" t="s">
        <v>28765</v>
      </c>
      <c r="D1298" s="30" t="s">
        <v>28769</v>
      </c>
      <c r="E1298" s="29" t="s">
        <v>28783</v>
      </c>
      <c r="F1298" s="29" t="s">
        <v>28946</v>
      </c>
      <c r="G1298" s="31">
        <v>400</v>
      </c>
      <c r="H1298" s="32">
        <v>0</v>
      </c>
      <c r="I1298" s="33">
        <v>290.37</v>
      </c>
    </row>
    <row r="1299" ht="14.25" spans="1:9">
      <c r="A1299" s="28">
        <v>1298</v>
      </c>
      <c r="B1299" s="28" t="s">
        <v>27738</v>
      </c>
      <c r="C1299" s="29" t="s">
        <v>28765</v>
      </c>
      <c r="D1299" s="30" t="s">
        <v>28766</v>
      </c>
      <c r="E1299" s="29" t="s">
        <v>28779</v>
      </c>
      <c r="F1299" s="29" t="s">
        <v>28947</v>
      </c>
      <c r="G1299" s="31">
        <v>200</v>
      </c>
      <c r="H1299" s="32">
        <v>0</v>
      </c>
      <c r="I1299" s="33">
        <v>82.18</v>
      </c>
    </row>
    <row r="1300" ht="14.25" spans="1:9">
      <c r="A1300" s="28">
        <v>1299</v>
      </c>
      <c r="B1300" s="28" t="s">
        <v>27738</v>
      </c>
      <c r="C1300" s="29" t="s">
        <v>28765</v>
      </c>
      <c r="D1300" s="30" t="s">
        <v>28769</v>
      </c>
      <c r="E1300" s="29" t="s">
        <v>28770</v>
      </c>
      <c r="F1300" s="29" t="s">
        <v>28948</v>
      </c>
      <c r="G1300" s="31">
        <v>200</v>
      </c>
      <c r="H1300" s="32">
        <v>0</v>
      </c>
      <c r="I1300" s="33">
        <v>57.6</v>
      </c>
    </row>
    <row r="1301" ht="14.25" spans="1:9">
      <c r="A1301" s="28">
        <v>1300</v>
      </c>
      <c r="B1301" s="28" t="s">
        <v>27738</v>
      </c>
      <c r="C1301" s="29" t="s">
        <v>28765</v>
      </c>
      <c r="D1301" s="30" t="s">
        <v>28766</v>
      </c>
      <c r="E1301" s="29" t="s">
        <v>28779</v>
      </c>
      <c r="F1301" s="29" t="s">
        <v>28949</v>
      </c>
      <c r="G1301" s="31">
        <v>400</v>
      </c>
      <c r="H1301" s="32">
        <v>0</v>
      </c>
      <c r="I1301" s="33">
        <v>78.02</v>
      </c>
    </row>
    <row r="1302" ht="14.25" spans="1:9">
      <c r="A1302" s="28">
        <v>1301</v>
      </c>
      <c r="B1302" s="28" t="s">
        <v>27738</v>
      </c>
      <c r="C1302" s="29" t="s">
        <v>28765</v>
      </c>
      <c r="D1302" s="30" t="s">
        <v>28769</v>
      </c>
      <c r="E1302" s="29" t="s">
        <v>28770</v>
      </c>
      <c r="F1302" s="29" t="s">
        <v>28950</v>
      </c>
      <c r="G1302" s="31">
        <v>200</v>
      </c>
      <c r="H1302" s="32">
        <v>0</v>
      </c>
      <c r="I1302" s="33">
        <v>44</v>
      </c>
    </row>
    <row r="1303" ht="14.25" spans="1:9">
      <c r="A1303" s="28">
        <v>1302</v>
      </c>
      <c r="B1303" s="28" t="s">
        <v>27738</v>
      </c>
      <c r="C1303" s="29" t="s">
        <v>28765</v>
      </c>
      <c r="D1303" s="30" t="s">
        <v>28769</v>
      </c>
      <c r="E1303" s="29" t="s">
        <v>28786</v>
      </c>
      <c r="F1303" s="29" t="s">
        <v>28951</v>
      </c>
      <c r="G1303" s="31">
        <v>100</v>
      </c>
      <c r="H1303" s="32">
        <v>0</v>
      </c>
      <c r="I1303" s="33">
        <v>0</v>
      </c>
    </row>
    <row r="1304" ht="14.25" spans="1:9">
      <c r="A1304" s="28">
        <v>1303</v>
      </c>
      <c r="B1304" s="28" t="s">
        <v>27738</v>
      </c>
      <c r="C1304" s="29" t="s">
        <v>28765</v>
      </c>
      <c r="D1304" s="30" t="s">
        <v>28769</v>
      </c>
      <c r="E1304" s="29" t="s">
        <v>28770</v>
      </c>
      <c r="F1304" s="29" t="s">
        <v>28952</v>
      </c>
      <c r="G1304" s="31">
        <v>100</v>
      </c>
      <c r="H1304" s="32">
        <v>0</v>
      </c>
      <c r="I1304" s="33">
        <v>59</v>
      </c>
    </row>
    <row r="1305" ht="14.25" spans="1:9">
      <c r="A1305" s="28">
        <v>1304</v>
      </c>
      <c r="B1305" s="28" t="s">
        <v>27738</v>
      </c>
      <c r="C1305" s="29" t="s">
        <v>28765</v>
      </c>
      <c r="D1305" s="30" t="s">
        <v>28766</v>
      </c>
      <c r="E1305" s="29" t="s">
        <v>28779</v>
      </c>
      <c r="F1305" s="29" t="s">
        <v>28953</v>
      </c>
      <c r="G1305" s="31">
        <v>200</v>
      </c>
      <c r="H1305" s="32">
        <v>0</v>
      </c>
      <c r="I1305" s="33">
        <v>177.24</v>
      </c>
    </row>
    <row r="1306" ht="14.25" spans="1:9">
      <c r="A1306" s="28">
        <v>1305</v>
      </c>
      <c r="B1306" s="28" t="s">
        <v>27738</v>
      </c>
      <c r="C1306" s="29" t="s">
        <v>28765</v>
      </c>
      <c r="D1306" s="30" t="s">
        <v>28769</v>
      </c>
      <c r="E1306" s="29" t="s">
        <v>28770</v>
      </c>
      <c r="F1306" s="29" t="s">
        <v>28954</v>
      </c>
      <c r="G1306" s="31">
        <v>400</v>
      </c>
      <c r="H1306" s="32">
        <v>0</v>
      </c>
      <c r="I1306" s="33">
        <v>60.53</v>
      </c>
    </row>
    <row r="1307" ht="14.25" spans="1:9">
      <c r="A1307" s="28">
        <v>1306</v>
      </c>
      <c r="B1307" s="28" t="s">
        <v>27738</v>
      </c>
      <c r="C1307" s="29" t="s">
        <v>28765</v>
      </c>
      <c r="D1307" s="30" t="s">
        <v>28766</v>
      </c>
      <c r="E1307" s="29" t="s">
        <v>28776</v>
      </c>
      <c r="F1307" s="29" t="s">
        <v>28955</v>
      </c>
      <c r="G1307" s="31">
        <v>200</v>
      </c>
      <c r="H1307" s="32">
        <v>0</v>
      </c>
      <c r="I1307" s="33">
        <v>79</v>
      </c>
    </row>
    <row r="1308" ht="14.25" spans="1:9">
      <c r="A1308" s="28">
        <v>1307</v>
      </c>
      <c r="B1308" s="28" t="s">
        <v>27738</v>
      </c>
      <c r="C1308" s="29" t="s">
        <v>28765</v>
      </c>
      <c r="D1308" s="30" t="s">
        <v>28769</v>
      </c>
      <c r="E1308" s="29" t="s">
        <v>28770</v>
      </c>
      <c r="F1308" s="29" t="s">
        <v>28956</v>
      </c>
      <c r="G1308" s="31">
        <v>400</v>
      </c>
      <c r="H1308" s="32">
        <v>0</v>
      </c>
      <c r="I1308" s="33">
        <v>215.05</v>
      </c>
    </row>
    <row r="1309" ht="14.25" spans="1:9">
      <c r="A1309" s="28">
        <v>1308</v>
      </c>
      <c r="B1309" s="28" t="s">
        <v>27738</v>
      </c>
      <c r="C1309" s="29" t="s">
        <v>28765</v>
      </c>
      <c r="D1309" s="30" t="s">
        <v>28766</v>
      </c>
      <c r="E1309" s="29" t="s">
        <v>28767</v>
      </c>
      <c r="F1309" s="29" t="s">
        <v>28957</v>
      </c>
      <c r="G1309" s="31">
        <v>200</v>
      </c>
      <c r="H1309" s="32">
        <v>0</v>
      </c>
      <c r="I1309" s="33">
        <v>164.76</v>
      </c>
    </row>
    <row r="1310" ht="14.25" spans="1:9">
      <c r="A1310" s="28">
        <v>1309</v>
      </c>
      <c r="B1310" s="28" t="s">
        <v>27738</v>
      </c>
      <c r="C1310" s="29" t="s">
        <v>28765</v>
      </c>
      <c r="D1310" s="30" t="s">
        <v>28766</v>
      </c>
      <c r="E1310" s="29" t="s">
        <v>28772</v>
      </c>
      <c r="F1310" s="29" t="s">
        <v>28958</v>
      </c>
      <c r="G1310" s="31">
        <v>200</v>
      </c>
      <c r="H1310" s="32">
        <v>0</v>
      </c>
      <c r="I1310" s="33">
        <v>174.11</v>
      </c>
    </row>
    <row r="1311" ht="14.25" spans="1:9">
      <c r="A1311" s="28">
        <v>1310</v>
      </c>
      <c r="B1311" s="28" t="s">
        <v>27738</v>
      </c>
      <c r="C1311" s="29" t="s">
        <v>28765</v>
      </c>
      <c r="D1311" s="30" t="s">
        <v>28766</v>
      </c>
      <c r="E1311" s="29" t="s">
        <v>28776</v>
      </c>
      <c r="F1311" s="29" t="s">
        <v>28959</v>
      </c>
      <c r="G1311" s="31">
        <v>200</v>
      </c>
      <c r="H1311" s="32">
        <v>0</v>
      </c>
      <c r="I1311" s="33">
        <v>120.39</v>
      </c>
    </row>
    <row r="1312" ht="14.25" spans="1:9">
      <c r="A1312" s="28">
        <v>1311</v>
      </c>
      <c r="B1312" s="28" t="s">
        <v>27738</v>
      </c>
      <c r="C1312" s="29" t="s">
        <v>28765</v>
      </c>
      <c r="D1312" s="30" t="s">
        <v>28766</v>
      </c>
      <c r="E1312" s="29" t="s">
        <v>28794</v>
      </c>
      <c r="F1312" s="29" t="s">
        <v>28960</v>
      </c>
      <c r="G1312" s="31">
        <v>200</v>
      </c>
      <c r="H1312" s="32">
        <v>0</v>
      </c>
      <c r="I1312" s="33">
        <v>54.27</v>
      </c>
    </row>
    <row r="1313" ht="14.25" spans="1:9">
      <c r="A1313" s="28">
        <v>1312</v>
      </c>
      <c r="B1313" s="28" t="s">
        <v>27738</v>
      </c>
      <c r="C1313" s="29" t="s">
        <v>28765</v>
      </c>
      <c r="D1313" s="30" t="s">
        <v>28766</v>
      </c>
      <c r="E1313" s="29" t="s">
        <v>28794</v>
      </c>
      <c r="F1313" s="29" t="s">
        <v>28961</v>
      </c>
      <c r="G1313" s="31">
        <v>200</v>
      </c>
      <c r="H1313" s="32">
        <v>0</v>
      </c>
      <c r="I1313" s="33">
        <v>104.13</v>
      </c>
    </row>
    <row r="1314" ht="14.25" spans="1:9">
      <c r="A1314" s="28">
        <v>1313</v>
      </c>
      <c r="B1314" s="28" t="s">
        <v>27738</v>
      </c>
      <c r="C1314" s="29" t="s">
        <v>28765</v>
      </c>
      <c r="D1314" s="30" t="s">
        <v>28769</v>
      </c>
      <c r="E1314" s="29" t="s">
        <v>28802</v>
      </c>
      <c r="F1314" s="29" t="s">
        <v>28962</v>
      </c>
      <c r="G1314" s="31">
        <v>200</v>
      </c>
      <c r="H1314" s="32">
        <v>0</v>
      </c>
      <c r="I1314" s="33">
        <v>76.35</v>
      </c>
    </row>
    <row r="1315" ht="14.25" spans="1:9">
      <c r="A1315" s="28">
        <v>1314</v>
      </c>
      <c r="B1315" s="28" t="s">
        <v>27738</v>
      </c>
      <c r="C1315" s="29" t="s">
        <v>28765</v>
      </c>
      <c r="D1315" s="30" t="s">
        <v>28769</v>
      </c>
      <c r="E1315" s="29" t="s">
        <v>28783</v>
      </c>
      <c r="F1315" s="29" t="s">
        <v>28963</v>
      </c>
      <c r="G1315" s="31">
        <v>100</v>
      </c>
      <c r="H1315" s="32">
        <v>0</v>
      </c>
      <c r="I1315" s="33">
        <v>0</v>
      </c>
    </row>
    <row r="1316" ht="14.25" spans="1:9">
      <c r="A1316" s="28">
        <v>1315</v>
      </c>
      <c r="B1316" s="28" t="s">
        <v>27738</v>
      </c>
      <c r="C1316" s="29" t="s">
        <v>28765</v>
      </c>
      <c r="D1316" s="30" t="s">
        <v>28769</v>
      </c>
      <c r="E1316" s="29" t="s">
        <v>28783</v>
      </c>
      <c r="F1316" s="29" t="s">
        <v>28964</v>
      </c>
      <c r="G1316" s="31">
        <v>200</v>
      </c>
      <c r="H1316" s="32">
        <v>0</v>
      </c>
      <c r="I1316" s="33">
        <v>145.67</v>
      </c>
    </row>
    <row r="1317" ht="14.25" spans="1:9">
      <c r="A1317" s="28">
        <v>1316</v>
      </c>
      <c r="B1317" s="28" t="s">
        <v>27738</v>
      </c>
      <c r="C1317" s="29" t="s">
        <v>28765</v>
      </c>
      <c r="D1317" s="30" t="s">
        <v>28766</v>
      </c>
      <c r="E1317" s="29" t="s">
        <v>28767</v>
      </c>
      <c r="F1317" s="29" t="s">
        <v>28965</v>
      </c>
      <c r="G1317" s="31">
        <v>100</v>
      </c>
      <c r="H1317" s="32">
        <v>0</v>
      </c>
      <c r="I1317" s="33">
        <v>93.48</v>
      </c>
    </row>
    <row r="1318" ht="14.25" spans="1:9">
      <c r="A1318" s="28">
        <v>1317</v>
      </c>
      <c r="B1318" s="28" t="s">
        <v>27738</v>
      </c>
      <c r="C1318" s="29" t="s">
        <v>28765</v>
      </c>
      <c r="D1318" s="30" t="s">
        <v>28769</v>
      </c>
      <c r="E1318" s="29" t="s">
        <v>28770</v>
      </c>
      <c r="F1318" s="29" t="s">
        <v>28966</v>
      </c>
      <c r="G1318" s="31">
        <v>100</v>
      </c>
      <c r="H1318" s="32">
        <v>0</v>
      </c>
      <c r="I1318" s="33">
        <v>97.82</v>
      </c>
    </row>
    <row r="1319" ht="14.25" spans="1:9">
      <c r="A1319" s="28">
        <v>1318</v>
      </c>
      <c r="B1319" s="28" t="s">
        <v>27738</v>
      </c>
      <c r="C1319" s="29" t="s">
        <v>28765</v>
      </c>
      <c r="D1319" s="30" t="s">
        <v>28766</v>
      </c>
      <c r="E1319" s="29" t="s">
        <v>28776</v>
      </c>
      <c r="F1319" s="29" t="s">
        <v>28967</v>
      </c>
      <c r="G1319" s="31">
        <v>100</v>
      </c>
      <c r="H1319" s="32">
        <v>0</v>
      </c>
      <c r="I1319" s="33">
        <v>0</v>
      </c>
    </row>
    <row r="1320" ht="14.25" spans="1:9">
      <c r="A1320" s="28">
        <v>1319</v>
      </c>
      <c r="B1320" s="28" t="s">
        <v>27738</v>
      </c>
      <c r="C1320" s="29" t="s">
        <v>28765</v>
      </c>
      <c r="D1320" s="30" t="s">
        <v>28766</v>
      </c>
      <c r="E1320" s="29" t="s">
        <v>28767</v>
      </c>
      <c r="F1320" s="29" t="s">
        <v>28968</v>
      </c>
      <c r="G1320" s="31">
        <v>100</v>
      </c>
      <c r="H1320" s="32">
        <v>0</v>
      </c>
      <c r="I1320" s="33">
        <v>0</v>
      </c>
    </row>
    <row r="1321" ht="14.25" spans="1:9">
      <c r="A1321" s="28">
        <v>1320</v>
      </c>
      <c r="B1321" s="28" t="s">
        <v>27738</v>
      </c>
      <c r="C1321" s="29" t="s">
        <v>28765</v>
      </c>
      <c r="D1321" s="30" t="s">
        <v>28769</v>
      </c>
      <c r="E1321" s="29" t="s">
        <v>28802</v>
      </c>
      <c r="F1321" s="29" t="s">
        <v>28969</v>
      </c>
      <c r="G1321" s="31">
        <v>100</v>
      </c>
      <c r="H1321" s="32">
        <v>0</v>
      </c>
      <c r="I1321" s="33">
        <v>51.29</v>
      </c>
    </row>
    <row r="1322" ht="14.25" spans="1:9">
      <c r="A1322" s="28">
        <v>1321</v>
      </c>
      <c r="B1322" s="28" t="s">
        <v>27738</v>
      </c>
      <c r="C1322" s="29" t="s">
        <v>28765</v>
      </c>
      <c r="D1322" s="30" t="s">
        <v>28766</v>
      </c>
      <c r="E1322" s="29" t="s">
        <v>28794</v>
      </c>
      <c r="F1322" s="29" t="s">
        <v>28970</v>
      </c>
      <c r="G1322" s="31">
        <v>100</v>
      </c>
      <c r="H1322" s="32">
        <v>0</v>
      </c>
      <c r="I1322" s="33">
        <v>0</v>
      </c>
    </row>
    <row r="1323" ht="14.25" spans="1:9">
      <c r="A1323" s="28">
        <v>1322</v>
      </c>
      <c r="B1323" s="28" t="s">
        <v>27738</v>
      </c>
      <c r="C1323" s="29" t="s">
        <v>28765</v>
      </c>
      <c r="D1323" s="30" t="s">
        <v>28766</v>
      </c>
      <c r="E1323" s="29" t="s">
        <v>28794</v>
      </c>
      <c r="F1323" s="29" t="s">
        <v>28971</v>
      </c>
      <c r="G1323" s="31">
        <v>200</v>
      </c>
      <c r="H1323" s="32">
        <v>0</v>
      </c>
      <c r="I1323" s="33">
        <v>189.21</v>
      </c>
    </row>
    <row r="1324" ht="14.25" spans="1:9">
      <c r="A1324" s="28">
        <v>1323</v>
      </c>
      <c r="B1324" s="28" t="s">
        <v>27738</v>
      </c>
      <c r="C1324" s="29" t="s">
        <v>28765</v>
      </c>
      <c r="D1324" s="30" t="s">
        <v>28766</v>
      </c>
      <c r="E1324" s="29" t="s">
        <v>28772</v>
      </c>
      <c r="F1324" s="29" t="s">
        <v>28972</v>
      </c>
      <c r="G1324" s="31">
        <v>80</v>
      </c>
      <c r="H1324" s="32">
        <v>0</v>
      </c>
      <c r="I1324" s="33">
        <v>64.79</v>
      </c>
    </row>
    <row r="1325" ht="14.25" spans="1:9">
      <c r="A1325" s="28">
        <v>1324</v>
      </c>
      <c r="B1325" s="28" t="s">
        <v>27738</v>
      </c>
      <c r="C1325" s="29" t="s">
        <v>28765</v>
      </c>
      <c r="D1325" s="30" t="s">
        <v>28769</v>
      </c>
      <c r="E1325" s="29" t="s">
        <v>28783</v>
      </c>
      <c r="F1325" s="29" t="s">
        <v>28973</v>
      </c>
      <c r="G1325" s="31">
        <v>200</v>
      </c>
      <c r="H1325" s="32">
        <v>0</v>
      </c>
      <c r="I1325" s="33">
        <v>100.61</v>
      </c>
    </row>
    <row r="1326" ht="14.25" spans="1:9">
      <c r="A1326" s="28">
        <v>1325</v>
      </c>
      <c r="B1326" s="28" t="s">
        <v>27738</v>
      </c>
      <c r="C1326" s="29" t="s">
        <v>28765</v>
      </c>
      <c r="D1326" s="30" t="s">
        <v>28766</v>
      </c>
      <c r="E1326" s="29" t="s">
        <v>28767</v>
      </c>
      <c r="F1326" s="29" t="s">
        <v>18480</v>
      </c>
      <c r="G1326" s="31">
        <v>200</v>
      </c>
      <c r="H1326" s="32">
        <v>0</v>
      </c>
      <c r="I1326" s="33">
        <v>190.47</v>
      </c>
    </row>
    <row r="1327" ht="14.25" spans="1:9">
      <c r="A1327" s="28">
        <v>1326</v>
      </c>
      <c r="B1327" s="28" t="s">
        <v>27738</v>
      </c>
      <c r="C1327" s="29" t="s">
        <v>28765</v>
      </c>
      <c r="D1327" s="30" t="s">
        <v>28766</v>
      </c>
      <c r="E1327" s="29" t="s">
        <v>28767</v>
      </c>
      <c r="F1327" s="29" t="s">
        <v>28974</v>
      </c>
      <c r="G1327" s="31">
        <v>100</v>
      </c>
      <c r="H1327" s="32">
        <v>0</v>
      </c>
      <c r="I1327" s="33">
        <v>32.78</v>
      </c>
    </row>
    <row r="1328" ht="14.25" spans="1:9">
      <c r="A1328" s="28">
        <v>1327</v>
      </c>
      <c r="B1328" s="28" t="s">
        <v>27738</v>
      </c>
      <c r="C1328" s="29" t="s">
        <v>28765</v>
      </c>
      <c r="D1328" s="30" t="s">
        <v>28766</v>
      </c>
      <c r="E1328" s="29" t="s">
        <v>28794</v>
      </c>
      <c r="F1328" s="29" t="s">
        <v>28975</v>
      </c>
      <c r="G1328" s="31">
        <v>200</v>
      </c>
      <c r="H1328" s="32">
        <v>0</v>
      </c>
      <c r="I1328" s="33">
        <v>172.88</v>
      </c>
    </row>
    <row r="1329" ht="14.25" spans="1:9">
      <c r="A1329" s="28">
        <v>1328</v>
      </c>
      <c r="B1329" s="28" t="s">
        <v>27738</v>
      </c>
      <c r="C1329" s="29" t="s">
        <v>28765</v>
      </c>
      <c r="D1329" s="30" t="s">
        <v>28769</v>
      </c>
      <c r="E1329" s="29" t="s">
        <v>28783</v>
      </c>
      <c r="F1329" s="29" t="s">
        <v>28976</v>
      </c>
      <c r="G1329" s="31">
        <v>630</v>
      </c>
      <c r="H1329" s="32">
        <v>0</v>
      </c>
      <c r="I1329" s="33">
        <v>520.38</v>
      </c>
    </row>
    <row r="1330" ht="14.25" spans="1:9">
      <c r="A1330" s="28">
        <v>1329</v>
      </c>
      <c r="B1330" s="28" t="s">
        <v>27738</v>
      </c>
      <c r="C1330" s="29" t="s">
        <v>28765</v>
      </c>
      <c r="D1330" s="30" t="s">
        <v>28766</v>
      </c>
      <c r="E1330" s="29" t="s">
        <v>28767</v>
      </c>
      <c r="F1330" s="29" t="s">
        <v>28977</v>
      </c>
      <c r="G1330" s="31">
        <v>100</v>
      </c>
      <c r="H1330" s="32">
        <v>0</v>
      </c>
      <c r="I1330" s="33">
        <v>70.86</v>
      </c>
    </row>
    <row r="1331" ht="14.25" spans="1:9">
      <c r="A1331" s="28">
        <v>1330</v>
      </c>
      <c r="B1331" s="28" t="s">
        <v>27738</v>
      </c>
      <c r="C1331" s="29" t="s">
        <v>28765</v>
      </c>
      <c r="D1331" s="30" t="s">
        <v>28769</v>
      </c>
      <c r="E1331" s="29" t="s">
        <v>28770</v>
      </c>
      <c r="F1331" s="29" t="s">
        <v>28978</v>
      </c>
      <c r="G1331" s="31">
        <v>200</v>
      </c>
      <c r="H1331" s="32">
        <v>0</v>
      </c>
      <c r="I1331" s="33">
        <v>93.67</v>
      </c>
    </row>
    <row r="1332" ht="14.25" spans="1:9">
      <c r="A1332" s="28">
        <v>1331</v>
      </c>
      <c r="B1332" s="28" t="s">
        <v>27738</v>
      </c>
      <c r="C1332" s="29" t="s">
        <v>28765</v>
      </c>
      <c r="D1332" s="30" t="s">
        <v>28769</v>
      </c>
      <c r="E1332" s="29" t="s">
        <v>28802</v>
      </c>
      <c r="F1332" s="29" t="s">
        <v>28979</v>
      </c>
      <c r="G1332" s="31">
        <v>400</v>
      </c>
      <c r="H1332" s="32">
        <v>0</v>
      </c>
      <c r="I1332" s="33">
        <v>135.99</v>
      </c>
    </row>
    <row r="1333" ht="14.25" spans="1:9">
      <c r="A1333" s="28">
        <v>1332</v>
      </c>
      <c r="B1333" s="28" t="s">
        <v>27738</v>
      </c>
      <c r="C1333" s="29" t="s">
        <v>28765</v>
      </c>
      <c r="D1333" s="30" t="s">
        <v>28766</v>
      </c>
      <c r="E1333" s="29" t="s">
        <v>28767</v>
      </c>
      <c r="F1333" s="29" t="s">
        <v>28980</v>
      </c>
      <c r="G1333" s="31">
        <v>200</v>
      </c>
      <c r="H1333" s="32">
        <v>0</v>
      </c>
      <c r="I1333" s="33">
        <v>98.86</v>
      </c>
    </row>
    <row r="1334" ht="14.25" spans="1:9">
      <c r="A1334" s="28">
        <v>1333</v>
      </c>
      <c r="B1334" s="28" t="s">
        <v>27738</v>
      </c>
      <c r="C1334" s="29" t="s">
        <v>28765</v>
      </c>
      <c r="D1334" s="30" t="s">
        <v>28769</v>
      </c>
      <c r="E1334" s="29" t="s">
        <v>28802</v>
      </c>
      <c r="F1334" s="29" t="s">
        <v>28981</v>
      </c>
      <c r="G1334" s="31">
        <v>200</v>
      </c>
      <c r="H1334" s="32">
        <v>0</v>
      </c>
      <c r="I1334" s="33">
        <v>103.96</v>
      </c>
    </row>
    <row r="1335" ht="14.25" spans="1:9">
      <c r="A1335" s="28">
        <v>1334</v>
      </c>
      <c r="B1335" s="28" t="s">
        <v>27738</v>
      </c>
      <c r="C1335" s="29" t="s">
        <v>28765</v>
      </c>
      <c r="D1335" s="30" t="s">
        <v>28766</v>
      </c>
      <c r="E1335" s="29" t="s">
        <v>28794</v>
      </c>
      <c r="F1335" s="29" t="s">
        <v>28982</v>
      </c>
      <c r="G1335" s="31">
        <v>200</v>
      </c>
      <c r="H1335" s="32">
        <v>0</v>
      </c>
      <c r="I1335" s="33">
        <v>105.55</v>
      </c>
    </row>
    <row r="1336" ht="14.25" spans="1:9">
      <c r="A1336" s="28">
        <v>1335</v>
      </c>
      <c r="B1336" s="28" t="s">
        <v>27738</v>
      </c>
      <c r="C1336" s="29" t="s">
        <v>28765</v>
      </c>
      <c r="D1336" s="30" t="s">
        <v>28769</v>
      </c>
      <c r="E1336" s="29" t="s">
        <v>28786</v>
      </c>
      <c r="F1336" s="29" t="s">
        <v>28983</v>
      </c>
      <c r="G1336" s="31">
        <v>400</v>
      </c>
      <c r="H1336" s="32">
        <v>0</v>
      </c>
      <c r="I1336" s="33">
        <v>233.44</v>
      </c>
    </row>
    <row r="1337" ht="14.25" spans="1:9">
      <c r="A1337" s="28">
        <v>1336</v>
      </c>
      <c r="B1337" s="28" t="s">
        <v>27738</v>
      </c>
      <c r="C1337" s="29" t="s">
        <v>28765</v>
      </c>
      <c r="D1337" s="30" t="s">
        <v>28769</v>
      </c>
      <c r="E1337" s="29" t="s">
        <v>28770</v>
      </c>
      <c r="F1337" s="29" t="s">
        <v>28984</v>
      </c>
      <c r="G1337" s="31">
        <v>400</v>
      </c>
      <c r="H1337" s="32">
        <v>0</v>
      </c>
      <c r="I1337" s="33">
        <v>206.69</v>
      </c>
    </row>
    <row r="1338" ht="14.25" spans="1:9">
      <c r="A1338" s="28">
        <v>1337</v>
      </c>
      <c r="B1338" s="28" t="s">
        <v>27738</v>
      </c>
      <c r="C1338" s="29" t="s">
        <v>28765</v>
      </c>
      <c r="D1338" s="30" t="s">
        <v>28769</v>
      </c>
      <c r="E1338" s="29" t="s">
        <v>28786</v>
      </c>
      <c r="F1338" s="29" t="s">
        <v>28985</v>
      </c>
      <c r="G1338" s="31">
        <v>200</v>
      </c>
      <c r="H1338" s="32">
        <v>0</v>
      </c>
      <c r="I1338" s="33">
        <v>144.95</v>
      </c>
    </row>
    <row r="1339" ht="14.25" spans="1:9">
      <c r="A1339" s="28">
        <v>1338</v>
      </c>
      <c r="B1339" s="28" t="s">
        <v>27738</v>
      </c>
      <c r="C1339" s="29" t="s">
        <v>28765</v>
      </c>
      <c r="D1339" s="30" t="s">
        <v>28766</v>
      </c>
      <c r="E1339" s="29" t="s">
        <v>28779</v>
      </c>
      <c r="F1339" s="29" t="s">
        <v>7991</v>
      </c>
      <c r="G1339" s="31">
        <v>315</v>
      </c>
      <c r="H1339" s="32">
        <v>0</v>
      </c>
      <c r="I1339" s="33">
        <v>95.33</v>
      </c>
    </row>
    <row r="1340" ht="14.25" spans="1:9">
      <c r="A1340" s="28">
        <v>1339</v>
      </c>
      <c r="B1340" s="28" t="s">
        <v>27738</v>
      </c>
      <c r="C1340" s="29" t="s">
        <v>28765</v>
      </c>
      <c r="D1340" s="30" t="s">
        <v>28769</v>
      </c>
      <c r="E1340" s="29" t="s">
        <v>28786</v>
      </c>
      <c r="F1340" s="29" t="s">
        <v>28986</v>
      </c>
      <c r="G1340" s="31">
        <v>200</v>
      </c>
      <c r="H1340" s="32">
        <v>0</v>
      </c>
      <c r="I1340" s="33">
        <v>82.36</v>
      </c>
    </row>
    <row r="1341" ht="14.25" spans="1:9">
      <c r="A1341" s="28">
        <v>1340</v>
      </c>
      <c r="B1341" s="28" t="s">
        <v>27738</v>
      </c>
      <c r="C1341" s="29" t="s">
        <v>28765</v>
      </c>
      <c r="D1341" s="30" t="s">
        <v>28766</v>
      </c>
      <c r="E1341" s="29" t="s">
        <v>28767</v>
      </c>
      <c r="F1341" s="29" t="s">
        <v>28987</v>
      </c>
      <c r="G1341" s="31">
        <v>400</v>
      </c>
      <c r="H1341" s="32">
        <v>0</v>
      </c>
      <c r="I1341" s="33">
        <v>155.9</v>
      </c>
    </row>
    <row r="1342" ht="14.25" spans="1:9">
      <c r="A1342" s="28">
        <v>1341</v>
      </c>
      <c r="B1342" s="28" t="s">
        <v>27738</v>
      </c>
      <c r="C1342" s="29" t="s">
        <v>28765</v>
      </c>
      <c r="D1342" s="30" t="s">
        <v>28766</v>
      </c>
      <c r="E1342" s="29" t="s">
        <v>28776</v>
      </c>
      <c r="F1342" s="29" t="s">
        <v>28988</v>
      </c>
      <c r="G1342" s="31">
        <v>100</v>
      </c>
      <c r="H1342" s="32">
        <v>0</v>
      </c>
      <c r="I1342" s="33">
        <v>0</v>
      </c>
    </row>
    <row r="1343" ht="14.25" spans="1:9">
      <c r="A1343" s="28">
        <v>1342</v>
      </c>
      <c r="B1343" s="28" t="s">
        <v>27738</v>
      </c>
      <c r="C1343" s="29" t="s">
        <v>28765</v>
      </c>
      <c r="D1343" s="30" t="s">
        <v>28769</v>
      </c>
      <c r="E1343" s="29" t="s">
        <v>28786</v>
      </c>
      <c r="F1343" s="29" t="s">
        <v>28989</v>
      </c>
      <c r="G1343" s="31">
        <v>315</v>
      </c>
      <c r="H1343" s="32">
        <v>0</v>
      </c>
      <c r="I1343" s="33">
        <v>272.14</v>
      </c>
    </row>
    <row r="1344" ht="14.25" spans="1:9">
      <c r="A1344" s="28">
        <v>1343</v>
      </c>
      <c r="B1344" s="28" t="s">
        <v>27738</v>
      </c>
      <c r="C1344" s="29" t="s">
        <v>28765</v>
      </c>
      <c r="D1344" s="30" t="s">
        <v>28769</v>
      </c>
      <c r="E1344" s="29" t="s">
        <v>28770</v>
      </c>
      <c r="F1344" s="29" t="s">
        <v>28990</v>
      </c>
      <c r="G1344" s="31">
        <v>400</v>
      </c>
      <c r="H1344" s="32">
        <v>0</v>
      </c>
      <c r="I1344" s="33">
        <v>281.81</v>
      </c>
    </row>
    <row r="1345" ht="14.25" spans="1:9">
      <c r="A1345" s="28">
        <v>1344</v>
      </c>
      <c r="B1345" s="28" t="s">
        <v>27738</v>
      </c>
      <c r="C1345" s="29" t="s">
        <v>28765</v>
      </c>
      <c r="D1345" s="30" t="s">
        <v>28769</v>
      </c>
      <c r="E1345" s="29" t="s">
        <v>28802</v>
      </c>
      <c r="F1345" s="29" t="s">
        <v>28991</v>
      </c>
      <c r="G1345" s="31">
        <v>200</v>
      </c>
      <c r="H1345" s="32">
        <v>0</v>
      </c>
      <c r="I1345" s="33">
        <v>78.19</v>
      </c>
    </row>
    <row r="1346" ht="14.25" spans="1:9">
      <c r="A1346" s="28">
        <v>1345</v>
      </c>
      <c r="B1346" s="28" t="s">
        <v>27738</v>
      </c>
      <c r="C1346" s="29" t="s">
        <v>28765</v>
      </c>
      <c r="D1346" s="30" t="s">
        <v>28766</v>
      </c>
      <c r="E1346" s="29" t="s">
        <v>28767</v>
      </c>
      <c r="F1346" s="29" t="s">
        <v>28992</v>
      </c>
      <c r="G1346" s="31">
        <v>100</v>
      </c>
      <c r="H1346" s="32">
        <v>0</v>
      </c>
      <c r="I1346" s="33">
        <v>0</v>
      </c>
    </row>
    <row r="1347" ht="14.25" spans="1:9">
      <c r="A1347" s="28">
        <v>1346</v>
      </c>
      <c r="B1347" s="28" t="s">
        <v>27738</v>
      </c>
      <c r="C1347" s="29" t="s">
        <v>28765</v>
      </c>
      <c r="D1347" s="30" t="s">
        <v>28769</v>
      </c>
      <c r="E1347" s="29" t="s">
        <v>28770</v>
      </c>
      <c r="F1347" s="29" t="s">
        <v>28993</v>
      </c>
      <c r="G1347" s="31">
        <v>200</v>
      </c>
      <c r="H1347" s="32">
        <v>0</v>
      </c>
      <c r="I1347" s="33">
        <v>181.13</v>
      </c>
    </row>
    <row r="1348" ht="14.25" spans="1:9">
      <c r="A1348" s="28">
        <v>1347</v>
      </c>
      <c r="B1348" s="28" t="s">
        <v>27738</v>
      </c>
      <c r="C1348" s="29" t="s">
        <v>28765</v>
      </c>
      <c r="D1348" s="30" t="s">
        <v>28769</v>
      </c>
      <c r="E1348" s="29" t="s">
        <v>28786</v>
      </c>
      <c r="F1348" s="29" t="s">
        <v>28994</v>
      </c>
      <c r="G1348" s="31">
        <v>400</v>
      </c>
      <c r="H1348" s="32">
        <v>0</v>
      </c>
      <c r="I1348" s="33">
        <v>147.2</v>
      </c>
    </row>
    <row r="1349" ht="14.25" spans="1:9">
      <c r="A1349" s="28">
        <v>1348</v>
      </c>
      <c r="B1349" s="28" t="s">
        <v>27738</v>
      </c>
      <c r="C1349" s="29" t="s">
        <v>28765</v>
      </c>
      <c r="D1349" s="30" t="s">
        <v>28769</v>
      </c>
      <c r="E1349" s="29" t="s">
        <v>28770</v>
      </c>
      <c r="F1349" s="29" t="s">
        <v>28995</v>
      </c>
      <c r="G1349" s="31">
        <v>315</v>
      </c>
      <c r="H1349" s="32">
        <v>0</v>
      </c>
      <c r="I1349" s="33">
        <v>189</v>
      </c>
    </row>
    <row r="1350" ht="14.25" spans="1:9">
      <c r="A1350" s="28">
        <v>1349</v>
      </c>
      <c r="B1350" s="28" t="s">
        <v>27738</v>
      </c>
      <c r="C1350" s="29" t="s">
        <v>28765</v>
      </c>
      <c r="D1350" s="30" t="s">
        <v>28766</v>
      </c>
      <c r="E1350" s="29" t="s">
        <v>28794</v>
      </c>
      <c r="F1350" s="29" t="s">
        <v>14934</v>
      </c>
      <c r="G1350" s="31">
        <v>200</v>
      </c>
      <c r="H1350" s="32">
        <v>0</v>
      </c>
      <c r="I1350" s="33">
        <v>68.27</v>
      </c>
    </row>
    <row r="1351" ht="14.25" spans="1:9">
      <c r="A1351" s="28">
        <v>1350</v>
      </c>
      <c r="B1351" s="28" t="s">
        <v>27738</v>
      </c>
      <c r="C1351" s="29" t="s">
        <v>28765</v>
      </c>
      <c r="D1351" s="30" t="s">
        <v>28766</v>
      </c>
      <c r="E1351" s="29" t="s">
        <v>28794</v>
      </c>
      <c r="F1351" s="29" t="s">
        <v>28996</v>
      </c>
      <c r="G1351" s="31">
        <v>200</v>
      </c>
      <c r="H1351" s="32">
        <v>0</v>
      </c>
      <c r="I1351" s="33">
        <v>37.06</v>
      </c>
    </row>
    <row r="1352" ht="14.25" spans="1:9">
      <c r="A1352" s="28">
        <v>1351</v>
      </c>
      <c r="B1352" s="28" t="s">
        <v>27738</v>
      </c>
      <c r="C1352" s="29" t="s">
        <v>28765</v>
      </c>
      <c r="D1352" s="30" t="s">
        <v>28766</v>
      </c>
      <c r="E1352" s="29" t="s">
        <v>28767</v>
      </c>
      <c r="F1352" s="29" t="s">
        <v>28997</v>
      </c>
      <c r="G1352" s="31">
        <v>400</v>
      </c>
      <c r="H1352" s="32">
        <v>0</v>
      </c>
      <c r="I1352" s="33">
        <v>183.11</v>
      </c>
    </row>
    <row r="1353" ht="14.25" spans="1:9">
      <c r="A1353" s="28">
        <v>1352</v>
      </c>
      <c r="B1353" s="28" t="s">
        <v>27738</v>
      </c>
      <c r="C1353" s="29" t="s">
        <v>28765</v>
      </c>
      <c r="D1353" s="30" t="s">
        <v>28766</v>
      </c>
      <c r="E1353" s="29" t="s">
        <v>28779</v>
      </c>
      <c r="F1353" s="29" t="s">
        <v>28998</v>
      </c>
      <c r="G1353" s="31">
        <v>400</v>
      </c>
      <c r="H1353" s="32">
        <v>0</v>
      </c>
      <c r="I1353" s="33">
        <v>83.35</v>
      </c>
    </row>
    <row r="1354" ht="14.25" spans="1:9">
      <c r="A1354" s="28">
        <v>1353</v>
      </c>
      <c r="B1354" s="28" t="s">
        <v>27738</v>
      </c>
      <c r="C1354" s="29" t="s">
        <v>28765</v>
      </c>
      <c r="D1354" s="30" t="s">
        <v>28766</v>
      </c>
      <c r="E1354" s="29" t="s">
        <v>28779</v>
      </c>
      <c r="F1354" s="29" t="s">
        <v>28999</v>
      </c>
      <c r="G1354" s="31">
        <v>200</v>
      </c>
      <c r="H1354" s="32">
        <v>0</v>
      </c>
      <c r="I1354" s="33">
        <v>191.95</v>
      </c>
    </row>
    <row r="1355" ht="14.25" spans="1:9">
      <c r="A1355" s="28">
        <v>1354</v>
      </c>
      <c r="B1355" s="28" t="s">
        <v>27738</v>
      </c>
      <c r="C1355" s="29" t="s">
        <v>28765</v>
      </c>
      <c r="D1355" s="30" t="s">
        <v>28769</v>
      </c>
      <c r="E1355" s="29" t="s">
        <v>28783</v>
      </c>
      <c r="F1355" s="29" t="s">
        <v>29000</v>
      </c>
      <c r="G1355" s="31">
        <v>200</v>
      </c>
      <c r="H1355" s="32">
        <v>0</v>
      </c>
      <c r="I1355" s="33">
        <v>121.09</v>
      </c>
    </row>
    <row r="1356" ht="14.25" spans="1:9">
      <c r="A1356" s="28">
        <v>1355</v>
      </c>
      <c r="B1356" s="28" t="s">
        <v>27738</v>
      </c>
      <c r="C1356" s="29" t="s">
        <v>28765</v>
      </c>
      <c r="D1356" s="30" t="s">
        <v>28766</v>
      </c>
      <c r="E1356" s="29" t="s">
        <v>28779</v>
      </c>
      <c r="F1356" s="29" t="s">
        <v>29001</v>
      </c>
      <c r="G1356" s="31">
        <v>160</v>
      </c>
      <c r="H1356" s="32">
        <v>0</v>
      </c>
      <c r="I1356" s="33">
        <v>133.96</v>
      </c>
    </row>
    <row r="1357" ht="14.25" spans="1:9">
      <c r="A1357" s="28">
        <v>1356</v>
      </c>
      <c r="B1357" s="28" t="s">
        <v>27738</v>
      </c>
      <c r="C1357" s="29" t="s">
        <v>28765</v>
      </c>
      <c r="D1357" s="30" t="s">
        <v>28769</v>
      </c>
      <c r="E1357" s="29" t="s">
        <v>28786</v>
      </c>
      <c r="F1357" s="29" t="s">
        <v>29002</v>
      </c>
      <c r="G1357" s="31">
        <v>400</v>
      </c>
      <c r="H1357" s="32">
        <v>0</v>
      </c>
      <c r="I1357" s="33">
        <v>341.15</v>
      </c>
    </row>
    <row r="1358" ht="14.25" spans="1:9">
      <c r="A1358" s="28">
        <v>1357</v>
      </c>
      <c r="B1358" s="28" t="s">
        <v>27738</v>
      </c>
      <c r="C1358" s="29" t="s">
        <v>28765</v>
      </c>
      <c r="D1358" s="30" t="s">
        <v>28766</v>
      </c>
      <c r="E1358" s="29" t="s">
        <v>28772</v>
      </c>
      <c r="F1358" s="29" t="s">
        <v>8328</v>
      </c>
      <c r="G1358" s="31">
        <v>125</v>
      </c>
      <c r="H1358" s="32">
        <v>0</v>
      </c>
      <c r="I1358" s="33">
        <v>77.59</v>
      </c>
    </row>
    <row r="1359" ht="14.25" spans="1:9">
      <c r="A1359" s="28">
        <v>1358</v>
      </c>
      <c r="B1359" s="28" t="s">
        <v>27738</v>
      </c>
      <c r="C1359" s="29" t="s">
        <v>28765</v>
      </c>
      <c r="D1359" s="30" t="s">
        <v>28769</v>
      </c>
      <c r="E1359" s="29" t="s">
        <v>28783</v>
      </c>
      <c r="F1359" s="29" t="s">
        <v>29003</v>
      </c>
      <c r="G1359" s="31">
        <v>200</v>
      </c>
      <c r="H1359" s="32">
        <v>0</v>
      </c>
      <c r="I1359" s="33">
        <v>0</v>
      </c>
    </row>
    <row r="1360" ht="14.25" spans="1:9">
      <c r="A1360" s="28">
        <v>1359</v>
      </c>
      <c r="B1360" s="28" t="s">
        <v>27738</v>
      </c>
      <c r="C1360" s="29" t="s">
        <v>28765</v>
      </c>
      <c r="D1360" s="30" t="s">
        <v>28769</v>
      </c>
      <c r="E1360" s="29" t="s">
        <v>28783</v>
      </c>
      <c r="F1360" s="29" t="s">
        <v>29004</v>
      </c>
      <c r="G1360" s="31">
        <v>100</v>
      </c>
      <c r="H1360" s="32">
        <v>0</v>
      </c>
      <c r="I1360" s="33">
        <v>82.78</v>
      </c>
    </row>
    <row r="1361" ht="14.25" spans="1:9">
      <c r="A1361" s="28">
        <v>1360</v>
      </c>
      <c r="B1361" s="28" t="s">
        <v>27738</v>
      </c>
      <c r="C1361" s="29" t="s">
        <v>28765</v>
      </c>
      <c r="D1361" s="30" t="s">
        <v>28769</v>
      </c>
      <c r="E1361" s="29" t="s">
        <v>28802</v>
      </c>
      <c r="F1361" s="29" t="s">
        <v>29005</v>
      </c>
      <c r="G1361" s="31">
        <v>200</v>
      </c>
      <c r="H1361" s="32">
        <v>0</v>
      </c>
      <c r="I1361" s="33">
        <v>190.64</v>
      </c>
    </row>
    <row r="1362" ht="14.25" spans="1:9">
      <c r="A1362" s="28">
        <v>1361</v>
      </c>
      <c r="B1362" s="28" t="s">
        <v>27738</v>
      </c>
      <c r="C1362" s="29" t="s">
        <v>28765</v>
      </c>
      <c r="D1362" s="30" t="s">
        <v>28766</v>
      </c>
      <c r="E1362" s="29" t="s">
        <v>28794</v>
      </c>
      <c r="F1362" s="29" t="s">
        <v>29006</v>
      </c>
      <c r="G1362" s="31">
        <v>200</v>
      </c>
      <c r="H1362" s="32">
        <v>0</v>
      </c>
      <c r="I1362" s="33">
        <v>78.06</v>
      </c>
    </row>
    <row r="1363" ht="14.25" spans="1:9">
      <c r="A1363" s="28">
        <v>1362</v>
      </c>
      <c r="B1363" s="28" t="s">
        <v>27738</v>
      </c>
      <c r="C1363" s="29" t="s">
        <v>28765</v>
      </c>
      <c r="D1363" s="30" t="s">
        <v>28766</v>
      </c>
      <c r="E1363" s="29" t="s">
        <v>28779</v>
      </c>
      <c r="F1363" s="29" t="s">
        <v>29007</v>
      </c>
      <c r="G1363" s="31">
        <v>200</v>
      </c>
      <c r="H1363" s="32">
        <v>0</v>
      </c>
      <c r="I1363" s="33">
        <v>159.12</v>
      </c>
    </row>
    <row r="1364" ht="14.25" spans="1:9">
      <c r="A1364" s="28">
        <v>1363</v>
      </c>
      <c r="B1364" s="28" t="s">
        <v>27738</v>
      </c>
      <c r="C1364" s="29" t="s">
        <v>28765</v>
      </c>
      <c r="D1364" s="30" t="s">
        <v>28769</v>
      </c>
      <c r="E1364" s="29" t="s">
        <v>28770</v>
      </c>
      <c r="F1364" s="29" t="s">
        <v>29008</v>
      </c>
      <c r="G1364" s="31">
        <v>200</v>
      </c>
      <c r="H1364" s="32">
        <v>0</v>
      </c>
      <c r="I1364" s="33">
        <v>164.36</v>
      </c>
    </row>
    <row r="1365" ht="14.25" spans="1:9">
      <c r="A1365" s="28">
        <v>1364</v>
      </c>
      <c r="B1365" s="28" t="s">
        <v>27738</v>
      </c>
      <c r="C1365" s="29" t="s">
        <v>28765</v>
      </c>
      <c r="D1365" s="30" t="s">
        <v>28769</v>
      </c>
      <c r="E1365" s="29" t="s">
        <v>28770</v>
      </c>
      <c r="F1365" s="29" t="s">
        <v>29009</v>
      </c>
      <c r="G1365" s="31">
        <v>100</v>
      </c>
      <c r="H1365" s="32">
        <v>0</v>
      </c>
      <c r="I1365" s="33">
        <v>97.89</v>
      </c>
    </row>
    <row r="1366" ht="14.25" spans="1:9">
      <c r="A1366" s="28">
        <v>1365</v>
      </c>
      <c r="B1366" s="28" t="s">
        <v>27738</v>
      </c>
      <c r="C1366" s="29" t="s">
        <v>28765</v>
      </c>
      <c r="D1366" s="30" t="s">
        <v>28766</v>
      </c>
      <c r="E1366" s="29" t="s">
        <v>28779</v>
      </c>
      <c r="F1366" s="29" t="s">
        <v>29010</v>
      </c>
      <c r="G1366" s="31">
        <v>200</v>
      </c>
      <c r="H1366" s="32">
        <v>0</v>
      </c>
      <c r="I1366" s="33">
        <v>183.44</v>
      </c>
    </row>
    <row r="1367" ht="14.25" spans="1:9">
      <c r="A1367" s="28">
        <v>1366</v>
      </c>
      <c r="B1367" s="28" t="s">
        <v>27738</v>
      </c>
      <c r="C1367" s="29" t="s">
        <v>28765</v>
      </c>
      <c r="D1367" s="30" t="s">
        <v>28766</v>
      </c>
      <c r="E1367" s="29" t="s">
        <v>28767</v>
      </c>
      <c r="F1367" s="29" t="s">
        <v>29011</v>
      </c>
      <c r="G1367" s="31">
        <v>100</v>
      </c>
      <c r="H1367" s="32">
        <v>0</v>
      </c>
      <c r="I1367" s="33">
        <v>71.24</v>
      </c>
    </row>
    <row r="1368" ht="14.25" spans="1:9">
      <c r="A1368" s="28">
        <v>1367</v>
      </c>
      <c r="B1368" s="28" t="s">
        <v>27738</v>
      </c>
      <c r="C1368" s="29" t="s">
        <v>28765</v>
      </c>
      <c r="D1368" s="30" t="s">
        <v>28766</v>
      </c>
      <c r="E1368" s="29" t="s">
        <v>28779</v>
      </c>
      <c r="F1368" s="29" t="s">
        <v>29012</v>
      </c>
      <c r="G1368" s="31">
        <v>100</v>
      </c>
      <c r="H1368" s="32">
        <v>0</v>
      </c>
      <c r="I1368" s="33">
        <v>30.33</v>
      </c>
    </row>
    <row r="1369" ht="14.25" spans="1:9">
      <c r="A1369" s="28">
        <v>1368</v>
      </c>
      <c r="B1369" s="28" t="s">
        <v>27738</v>
      </c>
      <c r="C1369" s="29" t="s">
        <v>28765</v>
      </c>
      <c r="D1369" s="30" t="s">
        <v>28769</v>
      </c>
      <c r="E1369" s="29" t="s">
        <v>28783</v>
      </c>
      <c r="F1369" s="29" t="s">
        <v>29013</v>
      </c>
      <c r="G1369" s="31">
        <v>200</v>
      </c>
      <c r="H1369" s="32">
        <v>0</v>
      </c>
      <c r="I1369" s="33">
        <v>156.75</v>
      </c>
    </row>
    <row r="1370" ht="14.25" spans="1:9">
      <c r="A1370" s="28">
        <v>1369</v>
      </c>
      <c r="B1370" s="28" t="s">
        <v>27738</v>
      </c>
      <c r="C1370" s="29" t="s">
        <v>28765</v>
      </c>
      <c r="D1370" s="30" t="s">
        <v>28766</v>
      </c>
      <c r="E1370" s="29" t="s">
        <v>28776</v>
      </c>
      <c r="F1370" s="29" t="s">
        <v>29014</v>
      </c>
      <c r="G1370" s="31">
        <v>200</v>
      </c>
      <c r="H1370" s="32">
        <v>0</v>
      </c>
      <c r="I1370" s="33">
        <v>176.71</v>
      </c>
    </row>
    <row r="1371" ht="14.25" spans="1:9">
      <c r="A1371" s="28">
        <v>1370</v>
      </c>
      <c r="B1371" s="28" t="s">
        <v>27738</v>
      </c>
      <c r="C1371" s="29" t="s">
        <v>28765</v>
      </c>
      <c r="D1371" s="30" t="s">
        <v>28769</v>
      </c>
      <c r="E1371" s="29" t="s">
        <v>28770</v>
      </c>
      <c r="F1371" s="29" t="s">
        <v>29015</v>
      </c>
      <c r="G1371" s="31">
        <v>100</v>
      </c>
      <c r="H1371" s="32">
        <v>0</v>
      </c>
      <c r="I1371" s="33">
        <v>34.27</v>
      </c>
    </row>
    <row r="1372" ht="14.25" spans="1:9">
      <c r="A1372" s="28">
        <v>1371</v>
      </c>
      <c r="B1372" s="28" t="s">
        <v>27738</v>
      </c>
      <c r="C1372" s="29" t="s">
        <v>28765</v>
      </c>
      <c r="D1372" s="30" t="s">
        <v>28766</v>
      </c>
      <c r="E1372" s="29" t="s">
        <v>28767</v>
      </c>
      <c r="F1372" s="29" t="s">
        <v>29016</v>
      </c>
      <c r="G1372" s="31">
        <v>200</v>
      </c>
      <c r="H1372" s="32">
        <v>0</v>
      </c>
      <c r="I1372" s="33">
        <v>24.05</v>
      </c>
    </row>
    <row r="1373" ht="14.25" spans="1:9">
      <c r="A1373" s="28">
        <v>1372</v>
      </c>
      <c r="B1373" s="28" t="s">
        <v>27738</v>
      </c>
      <c r="C1373" s="29" t="s">
        <v>28765</v>
      </c>
      <c r="D1373" s="30" t="s">
        <v>28766</v>
      </c>
      <c r="E1373" s="29" t="s">
        <v>28767</v>
      </c>
      <c r="F1373" s="29" t="s">
        <v>29017</v>
      </c>
      <c r="G1373" s="31">
        <v>200</v>
      </c>
      <c r="H1373" s="32">
        <v>0</v>
      </c>
      <c r="I1373" s="33">
        <v>168.08</v>
      </c>
    </row>
    <row r="1374" ht="14.25" spans="1:9">
      <c r="A1374" s="28">
        <v>1373</v>
      </c>
      <c r="B1374" s="28" t="s">
        <v>27738</v>
      </c>
      <c r="C1374" s="29" t="s">
        <v>28765</v>
      </c>
      <c r="D1374" s="30" t="s">
        <v>28769</v>
      </c>
      <c r="E1374" s="29" t="s">
        <v>28802</v>
      </c>
      <c r="F1374" s="29" t="s">
        <v>29018</v>
      </c>
      <c r="G1374" s="31">
        <v>200</v>
      </c>
      <c r="H1374" s="32">
        <v>0</v>
      </c>
      <c r="I1374" s="33">
        <v>71</v>
      </c>
    </row>
    <row r="1375" ht="14.25" spans="1:9">
      <c r="A1375" s="28">
        <v>1374</v>
      </c>
      <c r="B1375" s="28" t="s">
        <v>27738</v>
      </c>
      <c r="C1375" s="29" t="s">
        <v>28765</v>
      </c>
      <c r="D1375" s="30" t="s">
        <v>28769</v>
      </c>
      <c r="E1375" s="29" t="s">
        <v>28783</v>
      </c>
      <c r="F1375" s="29" t="s">
        <v>29019</v>
      </c>
      <c r="G1375" s="31">
        <v>200</v>
      </c>
      <c r="H1375" s="32">
        <v>0</v>
      </c>
      <c r="I1375" s="33">
        <v>117.59</v>
      </c>
    </row>
    <row r="1376" ht="14.25" spans="1:9">
      <c r="A1376" s="28">
        <v>1375</v>
      </c>
      <c r="B1376" s="28" t="s">
        <v>27738</v>
      </c>
      <c r="C1376" s="29" t="s">
        <v>28765</v>
      </c>
      <c r="D1376" s="30" t="s">
        <v>28766</v>
      </c>
      <c r="E1376" s="29" t="s">
        <v>28794</v>
      </c>
      <c r="F1376" s="29" t="s">
        <v>29020</v>
      </c>
      <c r="G1376" s="31">
        <v>200</v>
      </c>
      <c r="H1376" s="32">
        <v>0</v>
      </c>
      <c r="I1376" s="33">
        <v>179.7</v>
      </c>
    </row>
    <row r="1377" ht="14.25" spans="1:9">
      <c r="A1377" s="28">
        <v>1376</v>
      </c>
      <c r="B1377" s="28" t="s">
        <v>27738</v>
      </c>
      <c r="C1377" s="29" t="s">
        <v>28765</v>
      </c>
      <c r="D1377" s="30" t="s">
        <v>28769</v>
      </c>
      <c r="E1377" s="29" t="s">
        <v>28770</v>
      </c>
      <c r="F1377" s="29" t="s">
        <v>29021</v>
      </c>
      <c r="G1377" s="31">
        <v>400</v>
      </c>
      <c r="H1377" s="32">
        <v>0</v>
      </c>
      <c r="I1377" s="33">
        <v>24.77</v>
      </c>
    </row>
    <row r="1378" ht="14.25" spans="1:9">
      <c r="A1378" s="28">
        <v>1377</v>
      </c>
      <c r="B1378" s="28" t="s">
        <v>27738</v>
      </c>
      <c r="C1378" s="29" t="s">
        <v>28765</v>
      </c>
      <c r="D1378" s="30" t="s">
        <v>28766</v>
      </c>
      <c r="E1378" s="29" t="s">
        <v>28772</v>
      </c>
      <c r="F1378" s="29" t="s">
        <v>29022</v>
      </c>
      <c r="G1378" s="31">
        <v>200</v>
      </c>
      <c r="H1378" s="32">
        <v>0</v>
      </c>
      <c r="I1378" s="33">
        <v>0</v>
      </c>
    </row>
    <row r="1379" ht="14.25" spans="1:9">
      <c r="A1379" s="28">
        <v>1378</v>
      </c>
      <c r="B1379" s="28" t="s">
        <v>27738</v>
      </c>
      <c r="C1379" s="29" t="s">
        <v>28765</v>
      </c>
      <c r="D1379" s="30" t="s">
        <v>28766</v>
      </c>
      <c r="E1379" s="29" t="s">
        <v>28767</v>
      </c>
      <c r="F1379" s="29" t="s">
        <v>29023</v>
      </c>
      <c r="G1379" s="31">
        <v>200</v>
      </c>
      <c r="H1379" s="32">
        <v>0</v>
      </c>
      <c r="I1379" s="33">
        <v>111.8</v>
      </c>
    </row>
    <row r="1380" ht="14.25" spans="1:9">
      <c r="A1380" s="28">
        <v>1379</v>
      </c>
      <c r="B1380" s="28" t="s">
        <v>27738</v>
      </c>
      <c r="C1380" s="29" t="s">
        <v>28765</v>
      </c>
      <c r="D1380" s="30" t="s">
        <v>28769</v>
      </c>
      <c r="E1380" s="29" t="s">
        <v>28786</v>
      </c>
      <c r="F1380" s="29" t="s">
        <v>29024</v>
      </c>
      <c r="G1380" s="31">
        <v>400</v>
      </c>
      <c r="H1380" s="32">
        <v>0</v>
      </c>
      <c r="I1380" s="33">
        <v>283.55</v>
      </c>
    </row>
    <row r="1381" ht="14.25" spans="1:9">
      <c r="A1381" s="28">
        <v>1380</v>
      </c>
      <c r="B1381" s="28" t="s">
        <v>27738</v>
      </c>
      <c r="C1381" s="29" t="s">
        <v>28765</v>
      </c>
      <c r="D1381" s="30" t="s">
        <v>28766</v>
      </c>
      <c r="E1381" s="29" t="s">
        <v>28772</v>
      </c>
      <c r="F1381" s="29" t="s">
        <v>29025</v>
      </c>
      <c r="G1381" s="31">
        <v>400</v>
      </c>
      <c r="H1381" s="32">
        <v>0</v>
      </c>
      <c r="I1381" s="33">
        <v>76.19</v>
      </c>
    </row>
    <row r="1382" ht="14.25" spans="1:9">
      <c r="A1382" s="28">
        <v>1381</v>
      </c>
      <c r="B1382" s="28" t="s">
        <v>27738</v>
      </c>
      <c r="C1382" s="29" t="s">
        <v>28765</v>
      </c>
      <c r="D1382" s="30" t="s">
        <v>28769</v>
      </c>
      <c r="E1382" s="29" t="s">
        <v>28783</v>
      </c>
      <c r="F1382" s="29" t="s">
        <v>29026</v>
      </c>
      <c r="G1382" s="31">
        <v>200</v>
      </c>
      <c r="H1382" s="32">
        <v>0</v>
      </c>
      <c r="I1382" s="33">
        <v>93.75</v>
      </c>
    </row>
    <row r="1383" ht="14.25" spans="1:9">
      <c r="A1383" s="28">
        <v>1382</v>
      </c>
      <c r="B1383" s="28" t="s">
        <v>27738</v>
      </c>
      <c r="C1383" s="29" t="s">
        <v>28765</v>
      </c>
      <c r="D1383" s="30" t="s">
        <v>28769</v>
      </c>
      <c r="E1383" s="29" t="s">
        <v>28786</v>
      </c>
      <c r="F1383" s="29" t="s">
        <v>29027</v>
      </c>
      <c r="G1383" s="31">
        <v>400</v>
      </c>
      <c r="H1383" s="32">
        <v>0</v>
      </c>
      <c r="I1383" s="33">
        <v>242.45</v>
      </c>
    </row>
    <row r="1384" ht="14.25" spans="1:9">
      <c r="A1384" s="28">
        <v>1383</v>
      </c>
      <c r="B1384" s="28" t="s">
        <v>27738</v>
      </c>
      <c r="C1384" s="29" t="s">
        <v>28765</v>
      </c>
      <c r="D1384" s="30" t="s">
        <v>28766</v>
      </c>
      <c r="E1384" s="29" t="s">
        <v>28772</v>
      </c>
      <c r="F1384" s="29" t="s">
        <v>21909</v>
      </c>
      <c r="G1384" s="31">
        <v>400</v>
      </c>
      <c r="H1384" s="32">
        <v>0</v>
      </c>
      <c r="I1384" s="33">
        <v>0</v>
      </c>
    </row>
    <row r="1385" ht="14.25" spans="1:9">
      <c r="A1385" s="28">
        <v>1384</v>
      </c>
      <c r="B1385" s="28" t="s">
        <v>27738</v>
      </c>
      <c r="C1385" s="29" t="s">
        <v>28765</v>
      </c>
      <c r="D1385" s="30" t="s">
        <v>28769</v>
      </c>
      <c r="E1385" s="29" t="s">
        <v>28786</v>
      </c>
      <c r="F1385" s="29" t="s">
        <v>29028</v>
      </c>
      <c r="G1385" s="31">
        <v>400</v>
      </c>
      <c r="H1385" s="32">
        <v>0</v>
      </c>
      <c r="I1385" s="33">
        <v>42.7</v>
      </c>
    </row>
    <row r="1386" ht="14.25" spans="1:9">
      <c r="A1386" s="28">
        <v>1385</v>
      </c>
      <c r="B1386" s="28" t="s">
        <v>27738</v>
      </c>
      <c r="C1386" s="29" t="s">
        <v>28765</v>
      </c>
      <c r="D1386" s="30" t="s">
        <v>28766</v>
      </c>
      <c r="E1386" s="29" t="s">
        <v>28776</v>
      </c>
      <c r="F1386" s="29" t="s">
        <v>29029</v>
      </c>
      <c r="G1386" s="31">
        <v>200</v>
      </c>
      <c r="H1386" s="32">
        <v>0</v>
      </c>
      <c r="I1386" s="33">
        <v>94.81</v>
      </c>
    </row>
    <row r="1387" ht="14.25" spans="1:9">
      <c r="A1387" s="28">
        <v>1386</v>
      </c>
      <c r="B1387" s="28" t="s">
        <v>27738</v>
      </c>
      <c r="C1387" s="29" t="s">
        <v>28765</v>
      </c>
      <c r="D1387" s="30" t="s">
        <v>28766</v>
      </c>
      <c r="E1387" s="29" t="s">
        <v>28776</v>
      </c>
      <c r="F1387" s="29" t="s">
        <v>8322</v>
      </c>
      <c r="G1387" s="31">
        <v>400</v>
      </c>
      <c r="H1387" s="32">
        <v>0</v>
      </c>
      <c r="I1387" s="33">
        <v>101.6</v>
      </c>
    </row>
    <row r="1388" ht="14.25" spans="1:9">
      <c r="A1388" s="28">
        <v>1387</v>
      </c>
      <c r="B1388" s="28" t="s">
        <v>27738</v>
      </c>
      <c r="C1388" s="29" t="s">
        <v>28765</v>
      </c>
      <c r="D1388" s="30" t="s">
        <v>28766</v>
      </c>
      <c r="E1388" s="29" t="s">
        <v>28767</v>
      </c>
      <c r="F1388" s="29" t="s">
        <v>29030</v>
      </c>
      <c r="G1388" s="31">
        <v>200</v>
      </c>
      <c r="H1388" s="32">
        <v>0</v>
      </c>
      <c r="I1388" s="33">
        <v>174.93</v>
      </c>
    </row>
    <row r="1389" ht="14.25" spans="1:9">
      <c r="A1389" s="28">
        <v>1388</v>
      </c>
      <c r="B1389" s="28" t="s">
        <v>27738</v>
      </c>
      <c r="C1389" s="29" t="s">
        <v>28765</v>
      </c>
      <c r="D1389" s="30" t="s">
        <v>28769</v>
      </c>
      <c r="E1389" s="29" t="s">
        <v>28783</v>
      </c>
      <c r="F1389" s="29" t="s">
        <v>29031</v>
      </c>
      <c r="G1389" s="31">
        <v>400</v>
      </c>
      <c r="H1389" s="32">
        <v>0</v>
      </c>
      <c r="I1389" s="33">
        <v>86.43</v>
      </c>
    </row>
    <row r="1390" ht="14.25" spans="1:9">
      <c r="A1390" s="28">
        <v>1389</v>
      </c>
      <c r="B1390" s="28" t="s">
        <v>27738</v>
      </c>
      <c r="C1390" s="29" t="s">
        <v>28765</v>
      </c>
      <c r="D1390" s="30" t="s">
        <v>28769</v>
      </c>
      <c r="E1390" s="29" t="s">
        <v>28783</v>
      </c>
      <c r="F1390" s="29" t="s">
        <v>29032</v>
      </c>
      <c r="G1390" s="31">
        <v>400</v>
      </c>
      <c r="H1390" s="32">
        <v>0</v>
      </c>
      <c r="I1390" s="33">
        <v>122.57</v>
      </c>
    </row>
    <row r="1391" ht="14.25" spans="1:9">
      <c r="A1391" s="28">
        <v>1390</v>
      </c>
      <c r="B1391" s="28" t="s">
        <v>27738</v>
      </c>
      <c r="C1391" s="29" t="s">
        <v>28765</v>
      </c>
      <c r="D1391" s="30" t="s">
        <v>28769</v>
      </c>
      <c r="E1391" s="29" t="s">
        <v>28770</v>
      </c>
      <c r="F1391" s="29" t="s">
        <v>29033</v>
      </c>
      <c r="G1391" s="31">
        <v>315</v>
      </c>
      <c r="H1391" s="32">
        <v>0</v>
      </c>
      <c r="I1391" s="33">
        <v>33.04</v>
      </c>
    </row>
    <row r="1392" ht="14.25" spans="1:9">
      <c r="A1392" s="28">
        <v>1391</v>
      </c>
      <c r="B1392" s="28" t="s">
        <v>27738</v>
      </c>
      <c r="C1392" s="29" t="s">
        <v>28765</v>
      </c>
      <c r="D1392" s="30" t="s">
        <v>28769</v>
      </c>
      <c r="E1392" s="29" t="s">
        <v>28786</v>
      </c>
      <c r="F1392" s="29" t="s">
        <v>29034</v>
      </c>
      <c r="G1392" s="31">
        <v>400</v>
      </c>
      <c r="H1392" s="32">
        <v>0</v>
      </c>
      <c r="I1392" s="33">
        <v>125.89</v>
      </c>
    </row>
    <row r="1393" ht="14.25" spans="1:9">
      <c r="A1393" s="28">
        <v>1392</v>
      </c>
      <c r="B1393" s="28" t="s">
        <v>27738</v>
      </c>
      <c r="C1393" s="29" t="s">
        <v>28765</v>
      </c>
      <c r="D1393" s="30" t="s">
        <v>28766</v>
      </c>
      <c r="E1393" s="29" t="s">
        <v>28767</v>
      </c>
      <c r="F1393" s="29" t="s">
        <v>29035</v>
      </c>
      <c r="G1393" s="31">
        <v>200</v>
      </c>
      <c r="H1393" s="32">
        <v>0</v>
      </c>
      <c r="I1393" s="33">
        <v>140.48</v>
      </c>
    </row>
    <row r="1394" ht="14.25" spans="1:9">
      <c r="A1394" s="28">
        <v>1393</v>
      </c>
      <c r="B1394" s="28" t="s">
        <v>27738</v>
      </c>
      <c r="C1394" s="29" t="s">
        <v>28765</v>
      </c>
      <c r="D1394" s="30" t="s">
        <v>28769</v>
      </c>
      <c r="E1394" s="29" t="s">
        <v>28786</v>
      </c>
      <c r="F1394" s="29" t="s">
        <v>29036</v>
      </c>
      <c r="G1394" s="31">
        <v>400</v>
      </c>
      <c r="H1394" s="32">
        <v>0</v>
      </c>
      <c r="I1394" s="33">
        <v>52.57</v>
      </c>
    </row>
    <row r="1395" ht="14.25" spans="1:9">
      <c r="A1395" s="28">
        <v>1394</v>
      </c>
      <c r="B1395" s="28" t="s">
        <v>27738</v>
      </c>
      <c r="C1395" s="29" t="s">
        <v>28765</v>
      </c>
      <c r="D1395" s="30" t="s">
        <v>28766</v>
      </c>
      <c r="E1395" s="29" t="s">
        <v>28779</v>
      </c>
      <c r="F1395" s="29" t="s">
        <v>10683</v>
      </c>
      <c r="G1395" s="31">
        <v>200</v>
      </c>
      <c r="H1395" s="32">
        <v>0</v>
      </c>
      <c r="I1395" s="33">
        <v>31.51</v>
      </c>
    </row>
    <row r="1396" ht="14.25" spans="1:9">
      <c r="A1396" s="28">
        <v>1395</v>
      </c>
      <c r="B1396" s="28" t="s">
        <v>27738</v>
      </c>
      <c r="C1396" s="29" t="s">
        <v>28765</v>
      </c>
      <c r="D1396" s="30" t="s">
        <v>28766</v>
      </c>
      <c r="E1396" s="29" t="s">
        <v>28779</v>
      </c>
      <c r="F1396" s="29" t="s">
        <v>29037</v>
      </c>
      <c r="G1396" s="31">
        <v>200</v>
      </c>
      <c r="H1396" s="32">
        <v>0</v>
      </c>
      <c r="I1396" s="33">
        <v>158.34</v>
      </c>
    </row>
    <row r="1397" ht="14.25" spans="1:9">
      <c r="A1397" s="28">
        <v>1396</v>
      </c>
      <c r="B1397" s="28" t="s">
        <v>27738</v>
      </c>
      <c r="C1397" s="29" t="s">
        <v>28765</v>
      </c>
      <c r="D1397" s="30" t="s">
        <v>28766</v>
      </c>
      <c r="E1397" s="29" t="s">
        <v>28794</v>
      </c>
      <c r="F1397" s="29" t="s">
        <v>29038</v>
      </c>
      <c r="G1397" s="31">
        <v>200</v>
      </c>
      <c r="H1397" s="32">
        <v>0</v>
      </c>
      <c r="I1397" s="33">
        <v>100</v>
      </c>
    </row>
    <row r="1398" ht="14.25" spans="1:9">
      <c r="A1398" s="28">
        <v>1397</v>
      </c>
      <c r="B1398" s="28" t="s">
        <v>27738</v>
      </c>
      <c r="C1398" s="29" t="s">
        <v>28765</v>
      </c>
      <c r="D1398" s="30" t="s">
        <v>28766</v>
      </c>
      <c r="E1398" s="29" t="s">
        <v>28767</v>
      </c>
      <c r="F1398" s="29" t="s">
        <v>29039</v>
      </c>
      <c r="G1398" s="31">
        <v>200</v>
      </c>
      <c r="H1398" s="32">
        <v>0</v>
      </c>
      <c r="I1398" s="33">
        <v>165.76</v>
      </c>
    </row>
    <row r="1399" ht="14.25" spans="1:9">
      <c r="A1399" s="28">
        <v>1398</v>
      </c>
      <c r="B1399" s="28" t="s">
        <v>27738</v>
      </c>
      <c r="C1399" s="29" t="s">
        <v>28765</v>
      </c>
      <c r="D1399" s="30" t="s">
        <v>28769</v>
      </c>
      <c r="E1399" s="29" t="s">
        <v>28770</v>
      </c>
      <c r="F1399" s="29" t="s">
        <v>29040</v>
      </c>
      <c r="G1399" s="31">
        <v>200</v>
      </c>
      <c r="H1399" s="32">
        <v>0</v>
      </c>
      <c r="I1399" s="33">
        <v>91.63</v>
      </c>
    </row>
    <row r="1400" ht="14.25" spans="1:9">
      <c r="A1400" s="28">
        <v>1399</v>
      </c>
      <c r="B1400" s="28" t="s">
        <v>27738</v>
      </c>
      <c r="C1400" s="29" t="s">
        <v>28765</v>
      </c>
      <c r="D1400" s="30" t="s">
        <v>28766</v>
      </c>
      <c r="E1400" s="29" t="s">
        <v>28767</v>
      </c>
      <c r="F1400" s="29" t="s">
        <v>17075</v>
      </c>
      <c r="G1400" s="31">
        <v>200</v>
      </c>
      <c r="H1400" s="32">
        <v>0</v>
      </c>
      <c r="I1400" s="33">
        <v>73.62</v>
      </c>
    </row>
    <row r="1401" ht="14.25" spans="1:9">
      <c r="A1401" s="28">
        <v>1400</v>
      </c>
      <c r="B1401" s="28" t="s">
        <v>27738</v>
      </c>
      <c r="C1401" s="29" t="s">
        <v>28765</v>
      </c>
      <c r="D1401" s="30" t="s">
        <v>28769</v>
      </c>
      <c r="E1401" s="29" t="s">
        <v>28770</v>
      </c>
      <c r="F1401" s="29" t="s">
        <v>29041</v>
      </c>
      <c r="G1401" s="31">
        <v>200</v>
      </c>
      <c r="H1401" s="32">
        <v>0</v>
      </c>
      <c r="I1401" s="33">
        <v>84.47</v>
      </c>
    </row>
    <row r="1402" ht="14.25" spans="1:9">
      <c r="A1402" s="28">
        <v>1401</v>
      </c>
      <c r="B1402" s="28" t="s">
        <v>27738</v>
      </c>
      <c r="C1402" s="29" t="s">
        <v>28765</v>
      </c>
      <c r="D1402" s="30" t="s">
        <v>28769</v>
      </c>
      <c r="E1402" s="29" t="s">
        <v>28770</v>
      </c>
      <c r="F1402" s="29" t="s">
        <v>29042</v>
      </c>
      <c r="G1402" s="31">
        <v>400</v>
      </c>
      <c r="H1402" s="32">
        <v>0</v>
      </c>
      <c r="I1402" s="33">
        <v>266.93</v>
      </c>
    </row>
    <row r="1403" ht="14.25" spans="1:9">
      <c r="A1403" s="28">
        <v>1402</v>
      </c>
      <c r="B1403" s="28" t="s">
        <v>27738</v>
      </c>
      <c r="C1403" s="29" t="s">
        <v>28765</v>
      </c>
      <c r="D1403" s="30" t="s">
        <v>28769</v>
      </c>
      <c r="E1403" s="29" t="s">
        <v>28783</v>
      </c>
      <c r="F1403" s="29" t="s">
        <v>29043</v>
      </c>
      <c r="G1403" s="31">
        <v>315</v>
      </c>
      <c r="H1403" s="32">
        <v>0</v>
      </c>
      <c r="I1403" s="33">
        <v>277.85</v>
      </c>
    </row>
    <row r="1404" ht="14.25" spans="1:9">
      <c r="A1404" s="28">
        <v>1403</v>
      </c>
      <c r="B1404" s="28" t="s">
        <v>27738</v>
      </c>
      <c r="C1404" s="29" t="s">
        <v>28765</v>
      </c>
      <c r="D1404" s="30" t="s">
        <v>28769</v>
      </c>
      <c r="E1404" s="29" t="s">
        <v>28786</v>
      </c>
      <c r="F1404" s="29" t="s">
        <v>29044</v>
      </c>
      <c r="G1404" s="31">
        <v>200</v>
      </c>
      <c r="H1404" s="32">
        <v>0</v>
      </c>
      <c r="I1404" s="33">
        <v>108.45</v>
      </c>
    </row>
    <row r="1405" ht="14.25" spans="1:9">
      <c r="A1405" s="28">
        <v>1404</v>
      </c>
      <c r="B1405" s="28" t="s">
        <v>27738</v>
      </c>
      <c r="C1405" s="29" t="s">
        <v>28765</v>
      </c>
      <c r="D1405" s="30" t="s">
        <v>28766</v>
      </c>
      <c r="E1405" s="29" t="s">
        <v>28767</v>
      </c>
      <c r="F1405" s="29" t="s">
        <v>29045</v>
      </c>
      <c r="G1405" s="31">
        <v>200</v>
      </c>
      <c r="H1405" s="32">
        <v>0</v>
      </c>
      <c r="I1405" s="33">
        <v>14.52</v>
      </c>
    </row>
    <row r="1406" ht="14.25" spans="1:9">
      <c r="A1406" s="28">
        <v>1405</v>
      </c>
      <c r="B1406" s="28" t="s">
        <v>27738</v>
      </c>
      <c r="C1406" s="29" t="s">
        <v>28765</v>
      </c>
      <c r="D1406" s="30" t="s">
        <v>28766</v>
      </c>
      <c r="E1406" s="29" t="s">
        <v>28779</v>
      </c>
      <c r="F1406" s="29" t="s">
        <v>29046</v>
      </c>
      <c r="G1406" s="31">
        <v>200</v>
      </c>
      <c r="H1406" s="32">
        <v>0</v>
      </c>
      <c r="I1406" s="33">
        <v>85.57</v>
      </c>
    </row>
    <row r="1407" ht="14.25" spans="1:9">
      <c r="A1407" s="28">
        <v>1406</v>
      </c>
      <c r="B1407" s="28" t="s">
        <v>27738</v>
      </c>
      <c r="C1407" s="29" t="s">
        <v>28765</v>
      </c>
      <c r="D1407" s="30" t="s">
        <v>28766</v>
      </c>
      <c r="E1407" s="29" t="s">
        <v>28779</v>
      </c>
      <c r="F1407" s="29" t="s">
        <v>29047</v>
      </c>
      <c r="G1407" s="31">
        <v>200</v>
      </c>
      <c r="H1407" s="32">
        <v>0</v>
      </c>
      <c r="I1407" s="33">
        <v>100.12</v>
      </c>
    </row>
    <row r="1408" ht="14.25" spans="1:9">
      <c r="A1408" s="28">
        <v>1407</v>
      </c>
      <c r="B1408" s="28" t="s">
        <v>27738</v>
      </c>
      <c r="C1408" s="29" t="s">
        <v>28765</v>
      </c>
      <c r="D1408" s="30" t="s">
        <v>28766</v>
      </c>
      <c r="E1408" s="29" t="s">
        <v>28779</v>
      </c>
      <c r="F1408" s="29" t="s">
        <v>29048</v>
      </c>
      <c r="G1408" s="31">
        <v>200</v>
      </c>
      <c r="H1408" s="32">
        <v>0</v>
      </c>
      <c r="I1408" s="33">
        <v>36.58</v>
      </c>
    </row>
    <row r="1409" ht="14.25" spans="1:9">
      <c r="A1409" s="28">
        <v>1408</v>
      </c>
      <c r="B1409" s="28" t="s">
        <v>27738</v>
      </c>
      <c r="C1409" s="29" t="s">
        <v>28765</v>
      </c>
      <c r="D1409" s="30" t="s">
        <v>28766</v>
      </c>
      <c r="E1409" s="29" t="s">
        <v>28767</v>
      </c>
      <c r="F1409" s="29" t="s">
        <v>29049</v>
      </c>
      <c r="G1409" s="31">
        <v>200</v>
      </c>
      <c r="H1409" s="32">
        <v>0</v>
      </c>
      <c r="I1409" s="33">
        <v>43.58</v>
      </c>
    </row>
    <row r="1410" ht="14.25" spans="1:9">
      <c r="A1410" s="28">
        <v>1409</v>
      </c>
      <c r="B1410" s="28" t="s">
        <v>27738</v>
      </c>
      <c r="C1410" s="29" t="s">
        <v>28765</v>
      </c>
      <c r="D1410" s="30" t="s">
        <v>28766</v>
      </c>
      <c r="E1410" s="29" t="s">
        <v>28767</v>
      </c>
      <c r="F1410" s="29" t="s">
        <v>29050</v>
      </c>
      <c r="G1410" s="31">
        <v>200</v>
      </c>
      <c r="H1410" s="32">
        <v>0</v>
      </c>
      <c r="I1410" s="33">
        <v>0</v>
      </c>
    </row>
    <row r="1411" ht="14.25" spans="1:9">
      <c r="A1411" s="28">
        <v>1410</v>
      </c>
      <c r="B1411" s="28" t="s">
        <v>27738</v>
      </c>
      <c r="C1411" s="29" t="s">
        <v>28765</v>
      </c>
      <c r="D1411" s="30" t="s">
        <v>28766</v>
      </c>
      <c r="E1411" s="29" t="s">
        <v>28794</v>
      </c>
      <c r="F1411" s="29" t="s">
        <v>29051</v>
      </c>
      <c r="G1411" s="31">
        <v>200</v>
      </c>
      <c r="H1411" s="32">
        <v>0</v>
      </c>
      <c r="I1411" s="33">
        <v>77.11</v>
      </c>
    </row>
    <row r="1412" ht="14.25" spans="1:9">
      <c r="A1412" s="28">
        <v>1411</v>
      </c>
      <c r="B1412" s="28" t="s">
        <v>27738</v>
      </c>
      <c r="C1412" s="29" t="s">
        <v>28765</v>
      </c>
      <c r="D1412" s="30" t="s">
        <v>28769</v>
      </c>
      <c r="E1412" s="29" t="s">
        <v>28770</v>
      </c>
      <c r="F1412" s="29" t="s">
        <v>29052</v>
      </c>
      <c r="G1412" s="31">
        <v>400</v>
      </c>
      <c r="H1412" s="32">
        <v>0</v>
      </c>
      <c r="I1412" s="33">
        <v>240.76</v>
      </c>
    </row>
    <row r="1413" ht="14.25" spans="1:9">
      <c r="A1413" s="28">
        <v>1412</v>
      </c>
      <c r="B1413" s="28" t="s">
        <v>27738</v>
      </c>
      <c r="C1413" s="29" t="s">
        <v>28765</v>
      </c>
      <c r="D1413" s="30" t="s">
        <v>28769</v>
      </c>
      <c r="E1413" s="29" t="s">
        <v>28802</v>
      </c>
      <c r="F1413" s="29" t="s">
        <v>29053</v>
      </c>
      <c r="G1413" s="31">
        <v>200</v>
      </c>
      <c r="H1413" s="32">
        <v>0</v>
      </c>
      <c r="I1413" s="33">
        <v>183.3</v>
      </c>
    </row>
    <row r="1414" ht="14.25" spans="1:9">
      <c r="A1414" s="28">
        <v>1413</v>
      </c>
      <c r="B1414" s="28" t="s">
        <v>27738</v>
      </c>
      <c r="C1414" s="29" t="s">
        <v>28765</v>
      </c>
      <c r="D1414" s="30" t="s">
        <v>28769</v>
      </c>
      <c r="E1414" s="29" t="s">
        <v>28786</v>
      </c>
      <c r="F1414" s="29" t="s">
        <v>29054</v>
      </c>
      <c r="G1414" s="31">
        <v>200</v>
      </c>
      <c r="H1414" s="32">
        <v>0</v>
      </c>
      <c r="I1414" s="33">
        <v>0</v>
      </c>
    </row>
    <row r="1415" ht="14.25" spans="1:9">
      <c r="A1415" s="28">
        <v>1414</v>
      </c>
      <c r="B1415" s="28" t="s">
        <v>27738</v>
      </c>
      <c r="C1415" s="29" t="s">
        <v>28765</v>
      </c>
      <c r="D1415" s="30" t="s">
        <v>28766</v>
      </c>
      <c r="E1415" s="29" t="s">
        <v>28779</v>
      </c>
      <c r="F1415" s="29" t="s">
        <v>29055</v>
      </c>
      <c r="G1415" s="31">
        <v>200</v>
      </c>
      <c r="H1415" s="32">
        <v>0</v>
      </c>
      <c r="I1415" s="33">
        <v>100.6</v>
      </c>
    </row>
    <row r="1416" ht="14.25" spans="1:9">
      <c r="A1416" s="28">
        <v>1415</v>
      </c>
      <c r="B1416" s="28" t="s">
        <v>27738</v>
      </c>
      <c r="C1416" s="29" t="s">
        <v>28765</v>
      </c>
      <c r="D1416" s="30" t="s">
        <v>28766</v>
      </c>
      <c r="E1416" s="29" t="s">
        <v>28767</v>
      </c>
      <c r="F1416" s="29" t="s">
        <v>29056</v>
      </c>
      <c r="G1416" s="31">
        <v>200</v>
      </c>
      <c r="H1416" s="32">
        <v>0</v>
      </c>
      <c r="I1416" s="33">
        <v>93.39</v>
      </c>
    </row>
    <row r="1417" ht="14.25" spans="1:9">
      <c r="A1417" s="28">
        <v>1416</v>
      </c>
      <c r="B1417" s="28" t="s">
        <v>27738</v>
      </c>
      <c r="C1417" s="29" t="s">
        <v>28765</v>
      </c>
      <c r="D1417" s="30" t="s">
        <v>28766</v>
      </c>
      <c r="E1417" s="29" t="s">
        <v>28767</v>
      </c>
      <c r="F1417" s="29" t="s">
        <v>29057</v>
      </c>
      <c r="G1417" s="31">
        <v>400</v>
      </c>
      <c r="H1417" s="32">
        <v>0</v>
      </c>
      <c r="I1417" s="33">
        <v>7.2</v>
      </c>
    </row>
    <row r="1418" ht="14.25" spans="1:9">
      <c r="A1418" s="28">
        <v>1417</v>
      </c>
      <c r="B1418" s="28" t="s">
        <v>27738</v>
      </c>
      <c r="C1418" s="29" t="s">
        <v>28765</v>
      </c>
      <c r="D1418" s="30" t="s">
        <v>28769</v>
      </c>
      <c r="E1418" s="29" t="s">
        <v>28786</v>
      </c>
      <c r="F1418" s="29" t="s">
        <v>29058</v>
      </c>
      <c r="G1418" s="31">
        <v>200</v>
      </c>
      <c r="H1418" s="32">
        <v>0</v>
      </c>
      <c r="I1418" s="33">
        <v>0.03</v>
      </c>
    </row>
    <row r="1419" ht="14.25" spans="1:9">
      <c r="A1419" s="28">
        <v>1418</v>
      </c>
      <c r="B1419" s="28" t="s">
        <v>27738</v>
      </c>
      <c r="C1419" s="29" t="s">
        <v>28765</v>
      </c>
      <c r="D1419" s="30" t="s">
        <v>28769</v>
      </c>
      <c r="E1419" s="29" t="s">
        <v>28786</v>
      </c>
      <c r="F1419" s="29" t="s">
        <v>29059</v>
      </c>
      <c r="G1419" s="31">
        <v>200</v>
      </c>
      <c r="H1419" s="32">
        <v>0</v>
      </c>
      <c r="I1419" s="33">
        <v>44.19</v>
      </c>
    </row>
    <row r="1420" ht="14.25" spans="1:9">
      <c r="A1420" s="28">
        <v>1419</v>
      </c>
      <c r="B1420" s="28" t="s">
        <v>27738</v>
      </c>
      <c r="C1420" s="29" t="s">
        <v>28765</v>
      </c>
      <c r="D1420" s="30" t="s">
        <v>28769</v>
      </c>
      <c r="E1420" s="29" t="s">
        <v>28783</v>
      </c>
      <c r="F1420" s="29" t="s">
        <v>29060</v>
      </c>
      <c r="G1420" s="31">
        <v>100</v>
      </c>
      <c r="H1420" s="32">
        <v>0</v>
      </c>
      <c r="I1420" s="33">
        <v>80.41</v>
      </c>
    </row>
    <row r="1421" ht="14.25" spans="1:9">
      <c r="A1421" s="28">
        <v>1420</v>
      </c>
      <c r="B1421" s="28" t="s">
        <v>27738</v>
      </c>
      <c r="C1421" s="29" t="s">
        <v>28765</v>
      </c>
      <c r="D1421" s="30" t="s">
        <v>28766</v>
      </c>
      <c r="E1421" s="29" t="s">
        <v>28794</v>
      </c>
      <c r="F1421" s="29" t="s">
        <v>29061</v>
      </c>
      <c r="G1421" s="31">
        <v>100</v>
      </c>
      <c r="H1421" s="32">
        <v>0</v>
      </c>
      <c r="I1421" s="33">
        <v>81.7</v>
      </c>
    </row>
    <row r="1422" ht="14.25" spans="1:9">
      <c r="A1422" s="28">
        <v>1421</v>
      </c>
      <c r="B1422" s="28" t="s">
        <v>27738</v>
      </c>
      <c r="C1422" s="29" t="s">
        <v>28765</v>
      </c>
      <c r="D1422" s="30" t="s">
        <v>28769</v>
      </c>
      <c r="E1422" s="29" t="s">
        <v>28786</v>
      </c>
      <c r="F1422" s="29" t="s">
        <v>29062</v>
      </c>
      <c r="G1422" s="31">
        <v>200</v>
      </c>
      <c r="H1422" s="32">
        <v>0</v>
      </c>
      <c r="I1422" s="33">
        <v>49.82</v>
      </c>
    </row>
    <row r="1423" ht="14.25" spans="1:9">
      <c r="A1423" s="28">
        <v>1422</v>
      </c>
      <c r="B1423" s="28" t="s">
        <v>27738</v>
      </c>
      <c r="C1423" s="29" t="s">
        <v>28765</v>
      </c>
      <c r="D1423" s="30" t="s">
        <v>28766</v>
      </c>
      <c r="E1423" s="29" t="s">
        <v>28767</v>
      </c>
      <c r="F1423" s="29" t="s">
        <v>29063</v>
      </c>
      <c r="G1423" s="31">
        <v>200</v>
      </c>
      <c r="H1423" s="32">
        <v>0</v>
      </c>
      <c r="I1423" s="33">
        <v>143.13</v>
      </c>
    </row>
    <row r="1424" ht="14.25" spans="1:9">
      <c r="A1424" s="28">
        <v>1423</v>
      </c>
      <c r="B1424" s="28" t="s">
        <v>27738</v>
      </c>
      <c r="C1424" s="29" t="s">
        <v>28765</v>
      </c>
      <c r="D1424" s="30" t="s">
        <v>28766</v>
      </c>
      <c r="E1424" s="29" t="s">
        <v>28779</v>
      </c>
      <c r="F1424" s="29" t="s">
        <v>29064</v>
      </c>
      <c r="G1424" s="31">
        <v>200</v>
      </c>
      <c r="H1424" s="32">
        <v>0</v>
      </c>
      <c r="I1424" s="33">
        <v>31.79</v>
      </c>
    </row>
    <row r="1425" ht="14.25" spans="1:9">
      <c r="A1425" s="28">
        <v>1424</v>
      </c>
      <c r="B1425" s="28" t="s">
        <v>27738</v>
      </c>
      <c r="C1425" s="29" t="s">
        <v>28765</v>
      </c>
      <c r="D1425" s="30" t="s">
        <v>28766</v>
      </c>
      <c r="E1425" s="29" t="s">
        <v>28779</v>
      </c>
      <c r="F1425" s="29" t="s">
        <v>29065</v>
      </c>
      <c r="G1425" s="31">
        <v>100</v>
      </c>
      <c r="H1425" s="32">
        <v>0</v>
      </c>
      <c r="I1425" s="33">
        <v>33.77</v>
      </c>
    </row>
    <row r="1426" ht="14.25" spans="1:9">
      <c r="A1426" s="28">
        <v>1425</v>
      </c>
      <c r="B1426" s="28" t="s">
        <v>27738</v>
      </c>
      <c r="C1426" s="29" t="s">
        <v>28765</v>
      </c>
      <c r="D1426" s="30" t="s">
        <v>28769</v>
      </c>
      <c r="E1426" s="29" t="s">
        <v>28786</v>
      </c>
      <c r="F1426" s="29" t="s">
        <v>29066</v>
      </c>
      <c r="G1426" s="31">
        <v>100</v>
      </c>
      <c r="H1426" s="32">
        <v>0</v>
      </c>
      <c r="I1426" s="33">
        <v>0</v>
      </c>
    </row>
    <row r="1427" ht="14.25" spans="1:9">
      <c r="A1427" s="28">
        <v>1426</v>
      </c>
      <c r="B1427" s="28" t="s">
        <v>27738</v>
      </c>
      <c r="C1427" s="29" t="s">
        <v>28765</v>
      </c>
      <c r="D1427" s="30" t="s">
        <v>28769</v>
      </c>
      <c r="E1427" s="29" t="s">
        <v>28802</v>
      </c>
      <c r="F1427" s="29" t="s">
        <v>29067</v>
      </c>
      <c r="G1427" s="31">
        <v>200</v>
      </c>
      <c r="H1427" s="32">
        <v>0</v>
      </c>
      <c r="I1427" s="33">
        <v>51.19</v>
      </c>
    </row>
    <row r="1428" ht="14.25" spans="1:9">
      <c r="A1428" s="28">
        <v>1427</v>
      </c>
      <c r="B1428" s="28" t="s">
        <v>27738</v>
      </c>
      <c r="C1428" s="29" t="s">
        <v>28765</v>
      </c>
      <c r="D1428" s="30" t="s">
        <v>28769</v>
      </c>
      <c r="E1428" s="29" t="s">
        <v>28783</v>
      </c>
      <c r="F1428" s="29" t="s">
        <v>29068</v>
      </c>
      <c r="G1428" s="31">
        <v>200</v>
      </c>
      <c r="H1428" s="32">
        <v>0</v>
      </c>
      <c r="I1428" s="33">
        <v>114.37</v>
      </c>
    </row>
    <row r="1429" ht="14.25" spans="1:9">
      <c r="A1429" s="28">
        <v>1428</v>
      </c>
      <c r="B1429" s="28" t="s">
        <v>27738</v>
      </c>
      <c r="C1429" s="29" t="s">
        <v>28765</v>
      </c>
      <c r="D1429" s="30" t="s">
        <v>28766</v>
      </c>
      <c r="E1429" s="29" t="s">
        <v>28779</v>
      </c>
      <c r="F1429" s="29" t="s">
        <v>29069</v>
      </c>
      <c r="G1429" s="31">
        <v>200</v>
      </c>
      <c r="H1429" s="32">
        <v>0</v>
      </c>
      <c r="I1429" s="33">
        <v>55.62</v>
      </c>
    </row>
    <row r="1430" ht="14.25" spans="1:9">
      <c r="A1430" s="28">
        <v>1429</v>
      </c>
      <c r="B1430" s="28" t="s">
        <v>27738</v>
      </c>
      <c r="C1430" s="29" t="s">
        <v>28765</v>
      </c>
      <c r="D1430" s="30" t="s">
        <v>28766</v>
      </c>
      <c r="E1430" s="29" t="s">
        <v>28767</v>
      </c>
      <c r="F1430" s="29" t="s">
        <v>29070</v>
      </c>
      <c r="G1430" s="31">
        <v>100</v>
      </c>
      <c r="H1430" s="32">
        <v>0</v>
      </c>
      <c r="I1430" s="33">
        <v>66.77</v>
      </c>
    </row>
    <row r="1431" ht="14.25" spans="1:9">
      <c r="A1431" s="28">
        <v>1430</v>
      </c>
      <c r="B1431" s="28" t="s">
        <v>27738</v>
      </c>
      <c r="C1431" s="29" t="s">
        <v>28765</v>
      </c>
      <c r="D1431" s="30" t="s">
        <v>28766</v>
      </c>
      <c r="E1431" s="29" t="s">
        <v>28776</v>
      </c>
      <c r="F1431" s="29" t="s">
        <v>29071</v>
      </c>
      <c r="G1431" s="31">
        <v>50</v>
      </c>
      <c r="H1431" s="32">
        <v>0</v>
      </c>
      <c r="I1431" s="33">
        <v>49.24</v>
      </c>
    </row>
    <row r="1432" ht="14.25" spans="1:9">
      <c r="A1432" s="28">
        <v>1431</v>
      </c>
      <c r="B1432" s="28" t="s">
        <v>27738</v>
      </c>
      <c r="C1432" s="29" t="s">
        <v>28765</v>
      </c>
      <c r="D1432" s="30" t="s">
        <v>28769</v>
      </c>
      <c r="E1432" s="29" t="s">
        <v>28802</v>
      </c>
      <c r="F1432" s="29" t="s">
        <v>29072</v>
      </c>
      <c r="G1432" s="31">
        <v>100</v>
      </c>
      <c r="H1432" s="32">
        <v>0</v>
      </c>
      <c r="I1432" s="33">
        <v>31.66</v>
      </c>
    </row>
    <row r="1433" ht="14.25" spans="1:9">
      <c r="A1433" s="28">
        <v>1432</v>
      </c>
      <c r="B1433" s="28" t="s">
        <v>27738</v>
      </c>
      <c r="C1433" s="29" t="s">
        <v>28765</v>
      </c>
      <c r="D1433" s="30" t="s">
        <v>28766</v>
      </c>
      <c r="E1433" s="29" t="s">
        <v>28794</v>
      </c>
      <c r="F1433" s="29" t="s">
        <v>29073</v>
      </c>
      <c r="G1433" s="31">
        <v>200</v>
      </c>
      <c r="H1433" s="32">
        <v>0</v>
      </c>
      <c r="I1433" s="33">
        <v>67.6</v>
      </c>
    </row>
    <row r="1434" ht="14.25" spans="1:9">
      <c r="A1434" s="28">
        <v>1433</v>
      </c>
      <c r="B1434" s="28" t="s">
        <v>27738</v>
      </c>
      <c r="C1434" s="29" t="s">
        <v>28765</v>
      </c>
      <c r="D1434" s="30" t="s">
        <v>28766</v>
      </c>
      <c r="E1434" s="29" t="s">
        <v>28779</v>
      </c>
      <c r="F1434" s="29" t="s">
        <v>29074</v>
      </c>
      <c r="G1434" s="31">
        <v>200</v>
      </c>
      <c r="H1434" s="32">
        <v>0</v>
      </c>
      <c r="I1434" s="33">
        <v>151.32</v>
      </c>
    </row>
    <row r="1435" ht="14.25" spans="1:9">
      <c r="A1435" s="28">
        <v>1434</v>
      </c>
      <c r="B1435" s="28" t="s">
        <v>27738</v>
      </c>
      <c r="C1435" s="29" t="s">
        <v>28765</v>
      </c>
      <c r="D1435" s="30" t="s">
        <v>28766</v>
      </c>
      <c r="E1435" s="29" t="s">
        <v>28767</v>
      </c>
      <c r="F1435" s="29" t="s">
        <v>29075</v>
      </c>
      <c r="G1435" s="31">
        <v>100</v>
      </c>
      <c r="H1435" s="32">
        <v>0</v>
      </c>
      <c r="I1435" s="33">
        <v>78.61</v>
      </c>
    </row>
    <row r="1436" ht="14.25" spans="1:9">
      <c r="A1436" s="28">
        <v>1435</v>
      </c>
      <c r="B1436" s="28" t="s">
        <v>27738</v>
      </c>
      <c r="C1436" s="29" t="s">
        <v>28765</v>
      </c>
      <c r="D1436" s="30" t="s">
        <v>28766</v>
      </c>
      <c r="E1436" s="29" t="s">
        <v>28779</v>
      </c>
      <c r="F1436" s="29" t="s">
        <v>29076</v>
      </c>
      <c r="G1436" s="31">
        <v>100</v>
      </c>
      <c r="H1436" s="32">
        <v>0</v>
      </c>
      <c r="I1436" s="33">
        <v>84.83</v>
      </c>
    </row>
    <row r="1437" ht="14.25" spans="1:9">
      <c r="A1437" s="28">
        <v>1436</v>
      </c>
      <c r="B1437" s="28" t="s">
        <v>27738</v>
      </c>
      <c r="C1437" s="29" t="s">
        <v>28765</v>
      </c>
      <c r="D1437" s="30" t="s">
        <v>28766</v>
      </c>
      <c r="E1437" s="29" t="s">
        <v>28772</v>
      </c>
      <c r="F1437" s="29" t="s">
        <v>3575</v>
      </c>
      <c r="G1437" s="31">
        <v>400</v>
      </c>
      <c r="H1437" s="32">
        <v>0</v>
      </c>
      <c r="I1437" s="33">
        <v>330.65</v>
      </c>
    </row>
    <row r="1438" ht="14.25" spans="1:9">
      <c r="A1438" s="28">
        <v>1437</v>
      </c>
      <c r="B1438" s="28" t="s">
        <v>27738</v>
      </c>
      <c r="C1438" s="29" t="s">
        <v>28765</v>
      </c>
      <c r="D1438" s="30" t="s">
        <v>28766</v>
      </c>
      <c r="E1438" s="29" t="s">
        <v>28776</v>
      </c>
      <c r="F1438" s="29" t="s">
        <v>29077</v>
      </c>
      <c r="G1438" s="31">
        <v>200</v>
      </c>
      <c r="H1438" s="32">
        <v>0</v>
      </c>
      <c r="I1438" s="33">
        <v>115.19</v>
      </c>
    </row>
    <row r="1439" ht="14.25" spans="1:9">
      <c r="A1439" s="28">
        <v>1438</v>
      </c>
      <c r="B1439" s="28" t="s">
        <v>27738</v>
      </c>
      <c r="C1439" s="29" t="s">
        <v>28765</v>
      </c>
      <c r="D1439" s="30" t="s">
        <v>28766</v>
      </c>
      <c r="E1439" s="29" t="s">
        <v>28776</v>
      </c>
      <c r="F1439" s="29" t="s">
        <v>29078</v>
      </c>
      <c r="G1439" s="31">
        <v>200</v>
      </c>
      <c r="H1439" s="32">
        <v>0</v>
      </c>
      <c r="I1439" s="33">
        <v>53.21</v>
      </c>
    </row>
    <row r="1440" ht="14.25" spans="1:9">
      <c r="A1440" s="28">
        <v>1439</v>
      </c>
      <c r="B1440" s="28" t="s">
        <v>27738</v>
      </c>
      <c r="C1440" s="29" t="s">
        <v>28765</v>
      </c>
      <c r="D1440" s="30" t="s">
        <v>28766</v>
      </c>
      <c r="E1440" s="29" t="s">
        <v>28767</v>
      </c>
      <c r="F1440" s="29" t="s">
        <v>29079</v>
      </c>
      <c r="G1440" s="31">
        <v>200</v>
      </c>
      <c r="H1440" s="32">
        <v>0</v>
      </c>
      <c r="I1440" s="33">
        <v>102.27</v>
      </c>
    </row>
    <row r="1441" ht="14.25" spans="1:9">
      <c r="A1441" s="28">
        <v>1440</v>
      </c>
      <c r="B1441" s="28" t="s">
        <v>27738</v>
      </c>
      <c r="C1441" s="29" t="s">
        <v>28765</v>
      </c>
      <c r="D1441" s="30" t="s">
        <v>28769</v>
      </c>
      <c r="E1441" s="29" t="s">
        <v>28770</v>
      </c>
      <c r="F1441" s="29" t="s">
        <v>29080</v>
      </c>
      <c r="G1441" s="31">
        <v>1250</v>
      </c>
      <c r="H1441" s="32">
        <v>0</v>
      </c>
      <c r="I1441" s="33">
        <v>707.9</v>
      </c>
    </row>
    <row r="1442" ht="14.25" spans="1:9">
      <c r="A1442" s="28">
        <v>1441</v>
      </c>
      <c r="B1442" s="28" t="s">
        <v>27738</v>
      </c>
      <c r="C1442" s="29" t="s">
        <v>28765</v>
      </c>
      <c r="D1442" s="30" t="s">
        <v>28766</v>
      </c>
      <c r="E1442" s="29" t="s">
        <v>28779</v>
      </c>
      <c r="F1442" s="29" t="s">
        <v>2836</v>
      </c>
      <c r="G1442" s="31">
        <v>400</v>
      </c>
      <c r="H1442" s="32">
        <v>0</v>
      </c>
      <c r="I1442" s="33">
        <v>95.38</v>
      </c>
    </row>
    <row r="1443" ht="14.25" spans="1:9">
      <c r="A1443" s="28">
        <v>1442</v>
      </c>
      <c r="B1443" s="28" t="s">
        <v>27738</v>
      </c>
      <c r="C1443" s="29" t="s">
        <v>28765</v>
      </c>
      <c r="D1443" s="30" t="s">
        <v>28769</v>
      </c>
      <c r="E1443" s="29" t="s">
        <v>28770</v>
      </c>
      <c r="F1443" s="29" t="s">
        <v>29081</v>
      </c>
      <c r="G1443" s="31">
        <v>400</v>
      </c>
      <c r="H1443" s="32">
        <v>0</v>
      </c>
      <c r="I1443" s="33">
        <v>210.34</v>
      </c>
    </row>
    <row r="1444" ht="14.25" spans="1:9">
      <c r="A1444" s="28">
        <v>1443</v>
      </c>
      <c r="B1444" s="28" t="s">
        <v>27738</v>
      </c>
      <c r="C1444" s="29" t="s">
        <v>28765</v>
      </c>
      <c r="D1444" s="30" t="s">
        <v>28769</v>
      </c>
      <c r="E1444" s="29" t="s">
        <v>28783</v>
      </c>
      <c r="F1444" s="29" t="s">
        <v>29082</v>
      </c>
      <c r="G1444" s="31">
        <v>160</v>
      </c>
      <c r="H1444" s="32">
        <v>0</v>
      </c>
      <c r="I1444" s="33">
        <v>156.8</v>
      </c>
    </row>
    <row r="1445" ht="14.25" spans="1:9">
      <c r="A1445" s="28">
        <v>1444</v>
      </c>
      <c r="B1445" s="28" t="s">
        <v>27738</v>
      </c>
      <c r="C1445" s="29" t="s">
        <v>28765</v>
      </c>
      <c r="D1445" s="30" t="s">
        <v>28769</v>
      </c>
      <c r="E1445" s="29" t="s">
        <v>28783</v>
      </c>
      <c r="F1445" s="29" t="s">
        <v>29083</v>
      </c>
      <c r="G1445" s="31">
        <v>400</v>
      </c>
      <c r="H1445" s="32">
        <v>0</v>
      </c>
      <c r="I1445" s="33">
        <v>104.65</v>
      </c>
    </row>
    <row r="1446" ht="14.25" spans="1:9">
      <c r="A1446" s="28">
        <v>1445</v>
      </c>
      <c r="B1446" s="28" t="s">
        <v>27738</v>
      </c>
      <c r="C1446" s="29" t="s">
        <v>28765</v>
      </c>
      <c r="D1446" s="30" t="s">
        <v>28769</v>
      </c>
      <c r="E1446" s="29" t="s">
        <v>28770</v>
      </c>
      <c r="F1446" s="29" t="s">
        <v>29084</v>
      </c>
      <c r="G1446" s="31">
        <v>200</v>
      </c>
      <c r="H1446" s="32">
        <v>0</v>
      </c>
      <c r="I1446" s="33">
        <v>124.91</v>
      </c>
    </row>
    <row r="1447" ht="14.25" spans="1:9">
      <c r="A1447" s="28">
        <v>1446</v>
      </c>
      <c r="B1447" s="28" t="s">
        <v>27738</v>
      </c>
      <c r="C1447" s="29" t="s">
        <v>28765</v>
      </c>
      <c r="D1447" s="30" t="s">
        <v>28766</v>
      </c>
      <c r="E1447" s="29" t="s">
        <v>28767</v>
      </c>
      <c r="F1447" s="29" t="s">
        <v>29085</v>
      </c>
      <c r="G1447" s="31">
        <v>200</v>
      </c>
      <c r="H1447" s="32">
        <v>0</v>
      </c>
      <c r="I1447" s="33">
        <v>116.31</v>
      </c>
    </row>
    <row r="1448" ht="14.25" spans="1:9">
      <c r="A1448" s="28">
        <v>1447</v>
      </c>
      <c r="B1448" s="28" t="s">
        <v>27738</v>
      </c>
      <c r="C1448" s="29" t="s">
        <v>28765</v>
      </c>
      <c r="D1448" s="30" t="s">
        <v>28766</v>
      </c>
      <c r="E1448" s="29" t="s">
        <v>28767</v>
      </c>
      <c r="F1448" s="29" t="s">
        <v>29086</v>
      </c>
      <c r="G1448" s="31">
        <v>400</v>
      </c>
      <c r="H1448" s="32">
        <v>0</v>
      </c>
      <c r="I1448" s="33">
        <v>241.97</v>
      </c>
    </row>
    <row r="1449" ht="14.25" spans="1:9">
      <c r="A1449" s="28">
        <v>1448</v>
      </c>
      <c r="B1449" s="28" t="s">
        <v>27738</v>
      </c>
      <c r="C1449" s="29" t="s">
        <v>28765</v>
      </c>
      <c r="D1449" s="30" t="s">
        <v>28766</v>
      </c>
      <c r="E1449" s="29" t="s">
        <v>28772</v>
      </c>
      <c r="F1449" s="29" t="s">
        <v>29087</v>
      </c>
      <c r="G1449" s="31">
        <v>400</v>
      </c>
      <c r="H1449" s="32">
        <v>0</v>
      </c>
      <c r="I1449" s="33">
        <v>30.22</v>
      </c>
    </row>
    <row r="1450" ht="14.25" spans="1:9">
      <c r="A1450" s="28">
        <v>1449</v>
      </c>
      <c r="B1450" s="28" t="s">
        <v>27738</v>
      </c>
      <c r="C1450" s="29" t="s">
        <v>28765</v>
      </c>
      <c r="D1450" s="30" t="s">
        <v>28769</v>
      </c>
      <c r="E1450" s="29" t="s">
        <v>28770</v>
      </c>
      <c r="F1450" s="29" t="s">
        <v>29088</v>
      </c>
      <c r="G1450" s="31">
        <v>200</v>
      </c>
      <c r="H1450" s="32">
        <v>0</v>
      </c>
      <c r="I1450" s="33">
        <v>38.58</v>
      </c>
    </row>
    <row r="1451" ht="14.25" spans="1:9">
      <c r="A1451" s="28">
        <v>1450</v>
      </c>
      <c r="B1451" s="28" t="s">
        <v>27738</v>
      </c>
      <c r="C1451" s="29" t="s">
        <v>28765</v>
      </c>
      <c r="D1451" s="30" t="s">
        <v>28769</v>
      </c>
      <c r="E1451" s="29" t="s">
        <v>28783</v>
      </c>
      <c r="F1451" s="29" t="s">
        <v>8286</v>
      </c>
      <c r="G1451" s="31">
        <v>400</v>
      </c>
      <c r="H1451" s="32">
        <v>0</v>
      </c>
      <c r="I1451" s="33">
        <v>278.83</v>
      </c>
    </row>
    <row r="1452" ht="14.25" spans="1:9">
      <c r="A1452" s="28">
        <v>1451</v>
      </c>
      <c r="B1452" s="28" t="s">
        <v>27738</v>
      </c>
      <c r="C1452" s="29" t="s">
        <v>28765</v>
      </c>
      <c r="D1452" s="30" t="s">
        <v>28766</v>
      </c>
      <c r="E1452" s="29" t="s">
        <v>28794</v>
      </c>
      <c r="F1452" s="29" t="s">
        <v>29089</v>
      </c>
      <c r="G1452" s="31">
        <v>200</v>
      </c>
      <c r="H1452" s="32">
        <v>0</v>
      </c>
      <c r="I1452" s="33">
        <v>112.69</v>
      </c>
    </row>
    <row r="1453" ht="14.25" spans="1:9">
      <c r="A1453" s="28">
        <v>1452</v>
      </c>
      <c r="B1453" s="28" t="s">
        <v>27738</v>
      </c>
      <c r="C1453" s="29" t="s">
        <v>28765</v>
      </c>
      <c r="D1453" s="30" t="s">
        <v>28766</v>
      </c>
      <c r="E1453" s="29" t="s">
        <v>28767</v>
      </c>
      <c r="F1453" s="29" t="s">
        <v>29090</v>
      </c>
      <c r="G1453" s="31">
        <v>200</v>
      </c>
      <c r="H1453" s="32">
        <v>0</v>
      </c>
      <c r="I1453" s="33">
        <v>122.24</v>
      </c>
    </row>
    <row r="1454" ht="14.25" spans="1:9">
      <c r="A1454" s="28">
        <v>1453</v>
      </c>
      <c r="B1454" s="28" t="s">
        <v>27738</v>
      </c>
      <c r="C1454" s="29" t="s">
        <v>28765</v>
      </c>
      <c r="D1454" s="30" t="s">
        <v>28766</v>
      </c>
      <c r="E1454" s="29" t="s">
        <v>28779</v>
      </c>
      <c r="F1454" s="29" t="s">
        <v>29091</v>
      </c>
      <c r="G1454" s="31">
        <v>200</v>
      </c>
      <c r="H1454" s="32">
        <v>0</v>
      </c>
      <c r="I1454" s="33">
        <v>35.36</v>
      </c>
    </row>
    <row r="1455" ht="14.25" spans="1:9">
      <c r="A1455" s="28">
        <v>1454</v>
      </c>
      <c r="B1455" s="28" t="s">
        <v>27738</v>
      </c>
      <c r="C1455" s="29" t="s">
        <v>28765</v>
      </c>
      <c r="D1455" s="30" t="s">
        <v>28769</v>
      </c>
      <c r="E1455" s="29" t="s">
        <v>28783</v>
      </c>
      <c r="F1455" s="29" t="s">
        <v>29092</v>
      </c>
      <c r="G1455" s="31">
        <v>200</v>
      </c>
      <c r="H1455" s="32">
        <v>0</v>
      </c>
      <c r="I1455" s="33">
        <v>132.2</v>
      </c>
    </row>
    <row r="1456" ht="14.25" spans="1:9">
      <c r="A1456" s="28">
        <v>1455</v>
      </c>
      <c r="B1456" s="28" t="s">
        <v>27738</v>
      </c>
      <c r="C1456" s="29" t="s">
        <v>28765</v>
      </c>
      <c r="D1456" s="30" t="s">
        <v>28769</v>
      </c>
      <c r="E1456" s="29" t="s">
        <v>28770</v>
      </c>
      <c r="F1456" s="29" t="s">
        <v>29093</v>
      </c>
      <c r="G1456" s="31">
        <v>315</v>
      </c>
      <c r="H1456" s="32">
        <v>0</v>
      </c>
      <c r="I1456" s="33">
        <v>222.44</v>
      </c>
    </row>
    <row r="1457" ht="14.25" spans="1:9">
      <c r="A1457" s="28">
        <v>1456</v>
      </c>
      <c r="B1457" s="28" t="s">
        <v>27738</v>
      </c>
      <c r="C1457" s="29" t="s">
        <v>28765</v>
      </c>
      <c r="D1457" s="30" t="s">
        <v>28769</v>
      </c>
      <c r="E1457" s="29" t="s">
        <v>28783</v>
      </c>
      <c r="F1457" s="29" t="s">
        <v>29094</v>
      </c>
      <c r="G1457" s="31">
        <v>200</v>
      </c>
      <c r="H1457" s="32">
        <v>0</v>
      </c>
      <c r="I1457" s="33">
        <v>120.04</v>
      </c>
    </row>
    <row r="1458" ht="14.25" spans="1:9">
      <c r="A1458" s="28">
        <v>1457</v>
      </c>
      <c r="B1458" s="28" t="s">
        <v>27738</v>
      </c>
      <c r="C1458" s="29" t="s">
        <v>28765</v>
      </c>
      <c r="D1458" s="30" t="s">
        <v>28766</v>
      </c>
      <c r="E1458" s="29" t="s">
        <v>28767</v>
      </c>
      <c r="F1458" s="29" t="s">
        <v>29095</v>
      </c>
      <c r="G1458" s="31">
        <v>200</v>
      </c>
      <c r="H1458" s="32">
        <v>0</v>
      </c>
      <c r="I1458" s="33">
        <v>48.27</v>
      </c>
    </row>
    <row r="1459" ht="14.25" spans="1:9">
      <c r="A1459" s="28">
        <v>1458</v>
      </c>
      <c r="B1459" s="28" t="s">
        <v>27738</v>
      </c>
      <c r="C1459" s="29" t="s">
        <v>28765</v>
      </c>
      <c r="D1459" s="30" t="s">
        <v>28769</v>
      </c>
      <c r="E1459" s="29" t="s">
        <v>28786</v>
      </c>
      <c r="F1459" s="29" t="s">
        <v>29096</v>
      </c>
      <c r="G1459" s="31">
        <v>200</v>
      </c>
      <c r="H1459" s="32">
        <v>0</v>
      </c>
      <c r="I1459" s="33">
        <v>58.83</v>
      </c>
    </row>
    <row r="1460" ht="14.25" spans="1:9">
      <c r="A1460" s="28">
        <v>1459</v>
      </c>
      <c r="B1460" s="28" t="s">
        <v>27738</v>
      </c>
      <c r="C1460" s="29" t="s">
        <v>28765</v>
      </c>
      <c r="D1460" s="30" t="s">
        <v>28766</v>
      </c>
      <c r="E1460" s="29" t="s">
        <v>28767</v>
      </c>
      <c r="F1460" s="29" t="s">
        <v>29097</v>
      </c>
      <c r="G1460" s="31">
        <v>200</v>
      </c>
      <c r="H1460" s="32">
        <v>0</v>
      </c>
      <c r="I1460" s="33">
        <v>73.88</v>
      </c>
    </row>
    <row r="1461" ht="14.25" spans="1:9">
      <c r="A1461" s="28">
        <v>1460</v>
      </c>
      <c r="B1461" s="28" t="s">
        <v>27738</v>
      </c>
      <c r="C1461" s="29" t="s">
        <v>28765</v>
      </c>
      <c r="D1461" s="30" t="s">
        <v>28766</v>
      </c>
      <c r="E1461" s="29" t="s">
        <v>28767</v>
      </c>
      <c r="F1461" s="29" t="s">
        <v>9999</v>
      </c>
      <c r="G1461" s="31">
        <v>200</v>
      </c>
      <c r="H1461" s="32">
        <v>0</v>
      </c>
      <c r="I1461" s="33">
        <v>84.51</v>
      </c>
    </row>
    <row r="1462" ht="14.25" spans="1:9">
      <c r="A1462" s="28">
        <v>1461</v>
      </c>
      <c r="B1462" s="28" t="s">
        <v>27738</v>
      </c>
      <c r="C1462" s="29" t="s">
        <v>28765</v>
      </c>
      <c r="D1462" s="30" t="s">
        <v>28769</v>
      </c>
      <c r="E1462" s="29" t="s">
        <v>28786</v>
      </c>
      <c r="F1462" s="29" t="s">
        <v>29098</v>
      </c>
      <c r="G1462" s="31">
        <v>200</v>
      </c>
      <c r="H1462" s="32">
        <v>0</v>
      </c>
      <c r="I1462" s="33">
        <v>44.7</v>
      </c>
    </row>
    <row r="1463" ht="14.25" spans="1:9">
      <c r="A1463" s="28">
        <v>1462</v>
      </c>
      <c r="B1463" s="28" t="s">
        <v>27738</v>
      </c>
      <c r="C1463" s="29" t="s">
        <v>28765</v>
      </c>
      <c r="D1463" s="30" t="s">
        <v>28769</v>
      </c>
      <c r="E1463" s="29" t="s">
        <v>28802</v>
      </c>
      <c r="F1463" s="29" t="s">
        <v>29099</v>
      </c>
      <c r="G1463" s="31">
        <v>200</v>
      </c>
      <c r="H1463" s="32">
        <v>0</v>
      </c>
      <c r="I1463" s="33">
        <v>91.74</v>
      </c>
    </row>
    <row r="1464" ht="14.25" spans="1:9">
      <c r="A1464" s="28">
        <v>1463</v>
      </c>
      <c r="B1464" s="28" t="s">
        <v>27738</v>
      </c>
      <c r="C1464" s="29" t="s">
        <v>28765</v>
      </c>
      <c r="D1464" s="30" t="s">
        <v>28769</v>
      </c>
      <c r="E1464" s="29" t="s">
        <v>28786</v>
      </c>
      <c r="F1464" s="29" t="s">
        <v>29100</v>
      </c>
      <c r="G1464" s="31">
        <v>400</v>
      </c>
      <c r="H1464" s="32">
        <v>0</v>
      </c>
      <c r="I1464" s="33">
        <v>161.45</v>
      </c>
    </row>
    <row r="1465" ht="14.25" spans="1:9">
      <c r="A1465" s="28">
        <v>1464</v>
      </c>
      <c r="B1465" s="28" t="s">
        <v>27738</v>
      </c>
      <c r="C1465" s="29" t="s">
        <v>28765</v>
      </c>
      <c r="D1465" s="30" t="s">
        <v>28769</v>
      </c>
      <c r="E1465" s="29" t="s">
        <v>28783</v>
      </c>
      <c r="F1465" s="29" t="s">
        <v>29101</v>
      </c>
      <c r="G1465" s="31">
        <v>200</v>
      </c>
      <c r="H1465" s="32">
        <v>0</v>
      </c>
      <c r="I1465" s="33">
        <v>65.45</v>
      </c>
    </row>
    <row r="1466" ht="14.25" spans="1:9">
      <c r="A1466" s="28">
        <v>1465</v>
      </c>
      <c r="B1466" s="28" t="s">
        <v>27738</v>
      </c>
      <c r="C1466" s="29" t="s">
        <v>28765</v>
      </c>
      <c r="D1466" s="30" t="s">
        <v>28766</v>
      </c>
      <c r="E1466" s="29" t="s">
        <v>28794</v>
      </c>
      <c r="F1466" s="29" t="s">
        <v>29102</v>
      </c>
      <c r="G1466" s="31">
        <v>200</v>
      </c>
      <c r="H1466" s="32">
        <v>0</v>
      </c>
      <c r="I1466" s="33">
        <v>144.07</v>
      </c>
    </row>
    <row r="1467" ht="14.25" spans="1:9">
      <c r="A1467" s="28">
        <v>1466</v>
      </c>
      <c r="B1467" s="28" t="s">
        <v>27738</v>
      </c>
      <c r="C1467" s="29" t="s">
        <v>28765</v>
      </c>
      <c r="D1467" s="30" t="s">
        <v>28766</v>
      </c>
      <c r="E1467" s="29" t="s">
        <v>28794</v>
      </c>
      <c r="F1467" s="29" t="s">
        <v>29103</v>
      </c>
      <c r="G1467" s="31">
        <v>200</v>
      </c>
      <c r="H1467" s="32">
        <v>0</v>
      </c>
      <c r="I1467" s="33">
        <v>142.72</v>
      </c>
    </row>
    <row r="1468" ht="14.25" spans="1:9">
      <c r="A1468" s="28">
        <v>1467</v>
      </c>
      <c r="B1468" s="28" t="s">
        <v>27738</v>
      </c>
      <c r="C1468" s="29" t="s">
        <v>28765</v>
      </c>
      <c r="D1468" s="30" t="s">
        <v>28766</v>
      </c>
      <c r="E1468" s="29" t="s">
        <v>28794</v>
      </c>
      <c r="F1468" s="29" t="s">
        <v>29104</v>
      </c>
      <c r="G1468" s="31">
        <v>400</v>
      </c>
      <c r="H1468" s="32">
        <v>0</v>
      </c>
      <c r="I1468" s="33">
        <v>33.46</v>
      </c>
    </row>
    <row r="1469" ht="14.25" spans="1:9">
      <c r="A1469" s="28">
        <v>1468</v>
      </c>
      <c r="B1469" s="28" t="s">
        <v>27738</v>
      </c>
      <c r="C1469" s="29" t="s">
        <v>28765</v>
      </c>
      <c r="D1469" s="30" t="s">
        <v>28766</v>
      </c>
      <c r="E1469" s="29" t="s">
        <v>28794</v>
      </c>
      <c r="F1469" s="29" t="s">
        <v>29105</v>
      </c>
      <c r="G1469" s="31">
        <v>200</v>
      </c>
      <c r="H1469" s="32">
        <v>0</v>
      </c>
      <c r="I1469" s="33">
        <v>0</v>
      </c>
    </row>
    <row r="1470" ht="14.25" spans="1:9">
      <c r="A1470" s="28">
        <v>1469</v>
      </c>
      <c r="B1470" s="28" t="s">
        <v>27738</v>
      </c>
      <c r="C1470" s="29" t="s">
        <v>28765</v>
      </c>
      <c r="D1470" s="30" t="s">
        <v>28769</v>
      </c>
      <c r="E1470" s="29" t="s">
        <v>28770</v>
      </c>
      <c r="F1470" s="29" t="s">
        <v>29106</v>
      </c>
      <c r="G1470" s="31">
        <v>400</v>
      </c>
      <c r="H1470" s="32">
        <v>0</v>
      </c>
      <c r="I1470" s="33">
        <v>259.56</v>
      </c>
    </row>
    <row r="1471" ht="14.25" spans="1:9">
      <c r="A1471" s="28">
        <v>1470</v>
      </c>
      <c r="B1471" s="28" t="s">
        <v>27738</v>
      </c>
      <c r="C1471" s="29" t="s">
        <v>28765</v>
      </c>
      <c r="D1471" s="30" t="s">
        <v>28769</v>
      </c>
      <c r="E1471" s="29" t="s">
        <v>28783</v>
      </c>
      <c r="F1471" s="29" t="s">
        <v>29107</v>
      </c>
      <c r="G1471" s="31">
        <v>400</v>
      </c>
      <c r="H1471" s="32">
        <v>0</v>
      </c>
      <c r="I1471" s="33">
        <v>189.78</v>
      </c>
    </row>
    <row r="1472" ht="14.25" spans="1:9">
      <c r="A1472" s="28">
        <v>1471</v>
      </c>
      <c r="B1472" s="28" t="s">
        <v>27738</v>
      </c>
      <c r="C1472" s="29" t="s">
        <v>28765</v>
      </c>
      <c r="D1472" s="30" t="s">
        <v>28769</v>
      </c>
      <c r="E1472" s="29" t="s">
        <v>28786</v>
      </c>
      <c r="F1472" s="29" t="s">
        <v>29108</v>
      </c>
      <c r="G1472" s="31">
        <v>200</v>
      </c>
      <c r="H1472" s="32">
        <v>0</v>
      </c>
      <c r="I1472" s="33">
        <v>47.27</v>
      </c>
    </row>
    <row r="1473" ht="14.25" spans="1:9">
      <c r="A1473" s="28">
        <v>1472</v>
      </c>
      <c r="B1473" s="28" t="s">
        <v>27738</v>
      </c>
      <c r="C1473" s="29" t="s">
        <v>28765</v>
      </c>
      <c r="D1473" s="30" t="s">
        <v>28769</v>
      </c>
      <c r="E1473" s="29" t="s">
        <v>28770</v>
      </c>
      <c r="F1473" s="29" t="s">
        <v>29109</v>
      </c>
      <c r="G1473" s="31">
        <v>200</v>
      </c>
      <c r="H1473" s="32">
        <v>0</v>
      </c>
      <c r="I1473" s="33">
        <v>124.63</v>
      </c>
    </row>
    <row r="1474" ht="14.25" spans="1:9">
      <c r="A1474" s="28">
        <v>1473</v>
      </c>
      <c r="B1474" s="28" t="s">
        <v>27738</v>
      </c>
      <c r="C1474" s="29" t="s">
        <v>28765</v>
      </c>
      <c r="D1474" s="30" t="s">
        <v>28769</v>
      </c>
      <c r="E1474" s="29" t="s">
        <v>28770</v>
      </c>
      <c r="F1474" s="29" t="s">
        <v>29110</v>
      </c>
      <c r="G1474" s="31">
        <v>200</v>
      </c>
      <c r="H1474" s="32">
        <v>0</v>
      </c>
      <c r="I1474" s="33">
        <v>91.88</v>
      </c>
    </row>
    <row r="1475" ht="14.25" spans="1:9">
      <c r="A1475" s="28">
        <v>1474</v>
      </c>
      <c r="B1475" s="28" t="s">
        <v>27738</v>
      </c>
      <c r="C1475" s="29" t="s">
        <v>28765</v>
      </c>
      <c r="D1475" s="30" t="s">
        <v>28766</v>
      </c>
      <c r="E1475" s="29" t="s">
        <v>28794</v>
      </c>
      <c r="F1475" s="29" t="s">
        <v>29111</v>
      </c>
      <c r="G1475" s="31">
        <v>200</v>
      </c>
      <c r="H1475" s="32">
        <v>0</v>
      </c>
      <c r="I1475" s="33">
        <v>178.6</v>
      </c>
    </row>
    <row r="1476" ht="14.25" spans="1:9">
      <c r="A1476" s="28">
        <v>1475</v>
      </c>
      <c r="B1476" s="28" t="s">
        <v>27738</v>
      </c>
      <c r="C1476" s="29" t="s">
        <v>28765</v>
      </c>
      <c r="D1476" s="30" t="s">
        <v>28766</v>
      </c>
      <c r="E1476" s="29" t="s">
        <v>28767</v>
      </c>
      <c r="F1476" s="29" t="s">
        <v>29112</v>
      </c>
      <c r="G1476" s="31">
        <v>200</v>
      </c>
      <c r="H1476" s="32">
        <v>0</v>
      </c>
      <c r="I1476" s="33">
        <v>0</v>
      </c>
    </row>
    <row r="1477" ht="14.25" spans="1:9">
      <c r="A1477" s="28">
        <v>1476</v>
      </c>
      <c r="B1477" s="28" t="s">
        <v>27738</v>
      </c>
      <c r="C1477" s="29" t="s">
        <v>28765</v>
      </c>
      <c r="D1477" s="30" t="s">
        <v>28766</v>
      </c>
      <c r="E1477" s="29" t="s">
        <v>28779</v>
      </c>
      <c r="F1477" s="29" t="s">
        <v>29113</v>
      </c>
      <c r="G1477" s="31">
        <v>200</v>
      </c>
      <c r="H1477" s="32">
        <v>0</v>
      </c>
      <c r="I1477" s="33">
        <v>45.57</v>
      </c>
    </row>
    <row r="1478" ht="14.25" spans="1:9">
      <c r="A1478" s="28">
        <v>1477</v>
      </c>
      <c r="B1478" s="28" t="s">
        <v>27738</v>
      </c>
      <c r="C1478" s="29" t="s">
        <v>28765</v>
      </c>
      <c r="D1478" s="30" t="s">
        <v>28766</v>
      </c>
      <c r="E1478" s="29" t="s">
        <v>28794</v>
      </c>
      <c r="F1478" s="29" t="s">
        <v>29114</v>
      </c>
      <c r="G1478" s="31">
        <v>200</v>
      </c>
      <c r="H1478" s="32">
        <v>0</v>
      </c>
      <c r="I1478" s="33">
        <v>135.85</v>
      </c>
    </row>
    <row r="1479" ht="14.25" spans="1:9">
      <c r="A1479" s="28">
        <v>1478</v>
      </c>
      <c r="B1479" s="28" t="s">
        <v>27738</v>
      </c>
      <c r="C1479" s="29" t="s">
        <v>28765</v>
      </c>
      <c r="D1479" s="30" t="s">
        <v>28769</v>
      </c>
      <c r="E1479" s="29" t="s">
        <v>28783</v>
      </c>
      <c r="F1479" s="29" t="s">
        <v>29115</v>
      </c>
      <c r="G1479" s="31">
        <v>200</v>
      </c>
      <c r="H1479" s="32">
        <v>0</v>
      </c>
      <c r="I1479" s="33">
        <v>55.63</v>
      </c>
    </row>
    <row r="1480" ht="14.25" spans="1:9">
      <c r="A1480" s="28">
        <v>1479</v>
      </c>
      <c r="B1480" s="28" t="s">
        <v>27738</v>
      </c>
      <c r="C1480" s="29" t="s">
        <v>28765</v>
      </c>
      <c r="D1480" s="30" t="s">
        <v>28766</v>
      </c>
      <c r="E1480" s="29" t="s">
        <v>28779</v>
      </c>
      <c r="F1480" s="29" t="s">
        <v>29116</v>
      </c>
      <c r="G1480" s="31">
        <v>100</v>
      </c>
      <c r="H1480" s="32">
        <v>0</v>
      </c>
      <c r="I1480" s="33">
        <v>31.07</v>
      </c>
    </row>
    <row r="1481" ht="14.25" spans="1:9">
      <c r="A1481" s="28">
        <v>1480</v>
      </c>
      <c r="B1481" s="28" t="s">
        <v>27738</v>
      </c>
      <c r="C1481" s="29" t="s">
        <v>28765</v>
      </c>
      <c r="D1481" s="30" t="s">
        <v>28766</v>
      </c>
      <c r="E1481" s="29" t="s">
        <v>28767</v>
      </c>
      <c r="F1481" s="29" t="s">
        <v>29117</v>
      </c>
      <c r="G1481" s="31">
        <v>100</v>
      </c>
      <c r="H1481" s="32">
        <v>0</v>
      </c>
      <c r="I1481" s="33">
        <v>53.64</v>
      </c>
    </row>
    <row r="1482" ht="14.25" spans="1:9">
      <c r="A1482" s="28">
        <v>1481</v>
      </c>
      <c r="B1482" s="28" t="s">
        <v>27738</v>
      </c>
      <c r="C1482" s="29" t="s">
        <v>28765</v>
      </c>
      <c r="D1482" s="30" t="s">
        <v>28766</v>
      </c>
      <c r="E1482" s="29" t="s">
        <v>28779</v>
      </c>
      <c r="F1482" s="29" t="s">
        <v>29118</v>
      </c>
      <c r="G1482" s="31">
        <v>100</v>
      </c>
      <c r="H1482" s="32">
        <v>0</v>
      </c>
      <c r="I1482" s="33">
        <v>44.12</v>
      </c>
    </row>
    <row r="1483" ht="14.25" spans="1:9">
      <c r="A1483" s="28">
        <v>1482</v>
      </c>
      <c r="B1483" s="28" t="s">
        <v>27738</v>
      </c>
      <c r="C1483" s="29" t="s">
        <v>28765</v>
      </c>
      <c r="D1483" s="30" t="s">
        <v>28769</v>
      </c>
      <c r="E1483" s="29" t="s">
        <v>28802</v>
      </c>
      <c r="F1483" s="29" t="s">
        <v>29119</v>
      </c>
      <c r="G1483" s="31">
        <v>200</v>
      </c>
      <c r="H1483" s="32">
        <v>0</v>
      </c>
      <c r="I1483" s="33">
        <v>47.8</v>
      </c>
    </row>
    <row r="1484" ht="14.25" spans="1:9">
      <c r="A1484" s="28">
        <v>1483</v>
      </c>
      <c r="B1484" s="28" t="s">
        <v>27738</v>
      </c>
      <c r="C1484" s="29" t="s">
        <v>28765</v>
      </c>
      <c r="D1484" s="30" t="s">
        <v>28769</v>
      </c>
      <c r="E1484" s="29" t="s">
        <v>28802</v>
      </c>
      <c r="F1484" s="29" t="s">
        <v>29120</v>
      </c>
      <c r="G1484" s="31">
        <v>200</v>
      </c>
      <c r="H1484" s="32">
        <v>0</v>
      </c>
      <c r="I1484" s="33">
        <v>145.86</v>
      </c>
    </row>
    <row r="1485" ht="14.25" spans="1:9">
      <c r="A1485" s="28">
        <v>1484</v>
      </c>
      <c r="B1485" s="28" t="s">
        <v>27738</v>
      </c>
      <c r="C1485" s="29" t="s">
        <v>28765</v>
      </c>
      <c r="D1485" s="30" t="s">
        <v>28766</v>
      </c>
      <c r="E1485" s="29" t="s">
        <v>28779</v>
      </c>
      <c r="F1485" s="29" t="s">
        <v>29121</v>
      </c>
      <c r="G1485" s="31">
        <v>100</v>
      </c>
      <c r="H1485" s="32">
        <v>0</v>
      </c>
      <c r="I1485" s="33">
        <v>24.06</v>
      </c>
    </row>
    <row r="1486" ht="14.25" spans="1:9">
      <c r="A1486" s="28">
        <v>1485</v>
      </c>
      <c r="B1486" s="28" t="s">
        <v>27738</v>
      </c>
      <c r="C1486" s="29" t="s">
        <v>28765</v>
      </c>
      <c r="D1486" s="30" t="s">
        <v>28769</v>
      </c>
      <c r="E1486" s="29" t="s">
        <v>28786</v>
      </c>
      <c r="F1486" s="29" t="s">
        <v>29122</v>
      </c>
      <c r="G1486" s="31">
        <v>400</v>
      </c>
      <c r="H1486" s="32">
        <v>0</v>
      </c>
      <c r="I1486" s="33">
        <v>295.61</v>
      </c>
    </row>
    <row r="1487" ht="14.25" spans="1:9">
      <c r="A1487" s="28">
        <v>1486</v>
      </c>
      <c r="B1487" s="28" t="s">
        <v>27738</v>
      </c>
      <c r="C1487" s="29" t="s">
        <v>28765</v>
      </c>
      <c r="D1487" s="30" t="s">
        <v>28769</v>
      </c>
      <c r="E1487" s="29" t="s">
        <v>28786</v>
      </c>
      <c r="F1487" s="29" t="s">
        <v>29123</v>
      </c>
      <c r="G1487" s="31">
        <v>200</v>
      </c>
      <c r="H1487" s="32">
        <v>0</v>
      </c>
      <c r="I1487" s="33">
        <v>103.82</v>
      </c>
    </row>
    <row r="1488" ht="14.25" spans="1:9">
      <c r="A1488" s="28">
        <v>1487</v>
      </c>
      <c r="B1488" s="28" t="s">
        <v>27738</v>
      </c>
      <c r="C1488" s="29" t="s">
        <v>28765</v>
      </c>
      <c r="D1488" s="30" t="s">
        <v>28766</v>
      </c>
      <c r="E1488" s="29" t="s">
        <v>28794</v>
      </c>
      <c r="F1488" s="29" t="s">
        <v>29124</v>
      </c>
      <c r="G1488" s="31">
        <v>200</v>
      </c>
      <c r="H1488" s="32">
        <v>0</v>
      </c>
      <c r="I1488" s="33">
        <v>52.72</v>
      </c>
    </row>
    <row r="1489" ht="14.25" spans="1:9">
      <c r="A1489" s="28">
        <v>1488</v>
      </c>
      <c r="B1489" s="28" t="s">
        <v>27738</v>
      </c>
      <c r="C1489" s="29" t="s">
        <v>28765</v>
      </c>
      <c r="D1489" s="30" t="s">
        <v>28769</v>
      </c>
      <c r="E1489" s="29" t="s">
        <v>28802</v>
      </c>
      <c r="F1489" s="29" t="s">
        <v>29125</v>
      </c>
      <c r="G1489" s="31">
        <v>200</v>
      </c>
      <c r="H1489" s="32">
        <v>0</v>
      </c>
      <c r="I1489" s="33">
        <v>74.7</v>
      </c>
    </row>
    <row r="1490" ht="14.25" spans="1:9">
      <c r="A1490" s="28">
        <v>1489</v>
      </c>
      <c r="B1490" s="28" t="s">
        <v>27738</v>
      </c>
      <c r="C1490" s="29" t="s">
        <v>28765</v>
      </c>
      <c r="D1490" s="30" t="s">
        <v>28766</v>
      </c>
      <c r="E1490" s="29" t="s">
        <v>28794</v>
      </c>
      <c r="F1490" s="29" t="s">
        <v>29126</v>
      </c>
      <c r="G1490" s="31">
        <v>200</v>
      </c>
      <c r="H1490" s="32">
        <v>0</v>
      </c>
      <c r="I1490" s="33">
        <v>48.51</v>
      </c>
    </row>
    <row r="1491" ht="14.25" spans="1:9">
      <c r="A1491" s="28">
        <v>1490</v>
      </c>
      <c r="B1491" s="28" t="s">
        <v>27738</v>
      </c>
      <c r="C1491" s="29" t="s">
        <v>28765</v>
      </c>
      <c r="D1491" s="30" t="s">
        <v>28766</v>
      </c>
      <c r="E1491" s="29" t="s">
        <v>28767</v>
      </c>
      <c r="F1491" s="29" t="s">
        <v>29127</v>
      </c>
      <c r="G1491" s="31">
        <v>200</v>
      </c>
      <c r="H1491" s="32">
        <v>0</v>
      </c>
      <c r="I1491" s="33">
        <v>162.94</v>
      </c>
    </row>
    <row r="1492" ht="14.25" spans="1:9">
      <c r="A1492" s="28">
        <v>1491</v>
      </c>
      <c r="B1492" s="28" t="s">
        <v>27738</v>
      </c>
      <c r="C1492" s="29" t="s">
        <v>28765</v>
      </c>
      <c r="D1492" s="30" t="s">
        <v>28769</v>
      </c>
      <c r="E1492" s="29" t="s">
        <v>28786</v>
      </c>
      <c r="F1492" s="29" t="s">
        <v>29128</v>
      </c>
      <c r="G1492" s="31">
        <v>200</v>
      </c>
      <c r="H1492" s="32">
        <v>0</v>
      </c>
      <c r="I1492" s="33">
        <v>39.39</v>
      </c>
    </row>
    <row r="1493" ht="14.25" spans="1:9">
      <c r="A1493" s="28">
        <v>1492</v>
      </c>
      <c r="B1493" s="28" t="s">
        <v>27738</v>
      </c>
      <c r="C1493" s="29" t="s">
        <v>28765</v>
      </c>
      <c r="D1493" s="30" t="s">
        <v>28766</v>
      </c>
      <c r="E1493" s="29" t="s">
        <v>28772</v>
      </c>
      <c r="F1493" s="29" t="s">
        <v>29129</v>
      </c>
      <c r="G1493" s="31">
        <v>400</v>
      </c>
      <c r="H1493" s="32">
        <v>0</v>
      </c>
      <c r="I1493" s="33">
        <v>203.95</v>
      </c>
    </row>
    <row r="1494" ht="14.25" spans="1:9">
      <c r="A1494" s="28">
        <v>1493</v>
      </c>
      <c r="B1494" s="28" t="s">
        <v>27738</v>
      </c>
      <c r="C1494" s="29" t="s">
        <v>28765</v>
      </c>
      <c r="D1494" s="30" t="s">
        <v>28766</v>
      </c>
      <c r="E1494" s="29" t="s">
        <v>28767</v>
      </c>
      <c r="F1494" s="29" t="s">
        <v>29130</v>
      </c>
      <c r="G1494" s="31">
        <v>400</v>
      </c>
      <c r="H1494" s="32">
        <v>0</v>
      </c>
      <c r="I1494" s="33">
        <v>33.77</v>
      </c>
    </row>
    <row r="1495" ht="14.25" spans="1:9">
      <c r="A1495" s="28">
        <v>1494</v>
      </c>
      <c r="B1495" s="28" t="s">
        <v>27738</v>
      </c>
      <c r="C1495" s="29" t="s">
        <v>28765</v>
      </c>
      <c r="D1495" s="30" t="s">
        <v>28769</v>
      </c>
      <c r="E1495" s="29" t="s">
        <v>28802</v>
      </c>
      <c r="F1495" s="29" t="s">
        <v>29131</v>
      </c>
      <c r="G1495" s="31">
        <v>200</v>
      </c>
      <c r="H1495" s="32">
        <v>0</v>
      </c>
      <c r="I1495" s="33">
        <v>153</v>
      </c>
    </row>
    <row r="1496" ht="14.25" spans="1:9">
      <c r="A1496" s="28">
        <v>1495</v>
      </c>
      <c r="B1496" s="28" t="s">
        <v>27738</v>
      </c>
      <c r="C1496" s="29" t="s">
        <v>28765</v>
      </c>
      <c r="D1496" s="30" t="s">
        <v>28769</v>
      </c>
      <c r="E1496" s="29" t="s">
        <v>28786</v>
      </c>
      <c r="F1496" s="29" t="s">
        <v>29132</v>
      </c>
      <c r="G1496" s="31">
        <v>400</v>
      </c>
      <c r="H1496" s="32">
        <v>0</v>
      </c>
      <c r="I1496" s="33">
        <v>280.71</v>
      </c>
    </row>
    <row r="1497" ht="14.25" spans="1:9">
      <c r="A1497" s="28">
        <v>1496</v>
      </c>
      <c r="B1497" s="28" t="s">
        <v>27738</v>
      </c>
      <c r="C1497" s="29" t="s">
        <v>28765</v>
      </c>
      <c r="D1497" s="30" t="s">
        <v>28769</v>
      </c>
      <c r="E1497" s="29" t="s">
        <v>28770</v>
      </c>
      <c r="F1497" s="29" t="s">
        <v>29133</v>
      </c>
      <c r="G1497" s="31">
        <v>400</v>
      </c>
      <c r="H1497" s="32">
        <v>0</v>
      </c>
      <c r="I1497" s="33">
        <v>236.53</v>
      </c>
    </row>
    <row r="1498" ht="14.25" spans="1:9">
      <c r="A1498" s="28">
        <v>1497</v>
      </c>
      <c r="B1498" s="28" t="s">
        <v>27738</v>
      </c>
      <c r="C1498" s="29" t="s">
        <v>28765</v>
      </c>
      <c r="D1498" s="30" t="s">
        <v>28769</v>
      </c>
      <c r="E1498" s="29" t="s">
        <v>28802</v>
      </c>
      <c r="F1498" s="29" t="s">
        <v>4095</v>
      </c>
      <c r="G1498" s="31">
        <v>200</v>
      </c>
      <c r="H1498" s="32">
        <v>0</v>
      </c>
      <c r="I1498" s="33">
        <v>169.93</v>
      </c>
    </row>
    <row r="1499" ht="14.25" spans="1:9">
      <c r="A1499" s="28">
        <v>1498</v>
      </c>
      <c r="B1499" s="28" t="s">
        <v>27738</v>
      </c>
      <c r="C1499" s="29" t="s">
        <v>28765</v>
      </c>
      <c r="D1499" s="30" t="s">
        <v>28769</v>
      </c>
      <c r="E1499" s="29" t="s">
        <v>28770</v>
      </c>
      <c r="F1499" s="29" t="s">
        <v>29134</v>
      </c>
      <c r="G1499" s="31">
        <v>400</v>
      </c>
      <c r="H1499" s="32">
        <v>0</v>
      </c>
      <c r="I1499" s="33">
        <v>133.04</v>
      </c>
    </row>
    <row r="1500" ht="14.25" spans="1:9">
      <c r="A1500" s="28">
        <v>1499</v>
      </c>
      <c r="B1500" s="28" t="s">
        <v>27738</v>
      </c>
      <c r="C1500" s="29" t="s">
        <v>28765</v>
      </c>
      <c r="D1500" s="30" t="s">
        <v>28769</v>
      </c>
      <c r="E1500" s="29" t="s">
        <v>28802</v>
      </c>
      <c r="F1500" s="29" t="s">
        <v>29135</v>
      </c>
      <c r="G1500" s="31">
        <v>200</v>
      </c>
      <c r="H1500" s="32">
        <v>0</v>
      </c>
      <c r="I1500" s="33">
        <v>65.06</v>
      </c>
    </row>
    <row r="1501" ht="14.25" spans="1:9">
      <c r="A1501" s="28">
        <v>1500</v>
      </c>
      <c r="B1501" s="28" t="s">
        <v>27738</v>
      </c>
      <c r="C1501" s="29" t="s">
        <v>28765</v>
      </c>
      <c r="D1501" s="30" t="s">
        <v>28766</v>
      </c>
      <c r="E1501" s="29" t="s">
        <v>28779</v>
      </c>
      <c r="F1501" s="29" t="s">
        <v>29136</v>
      </c>
      <c r="G1501" s="31">
        <v>200</v>
      </c>
      <c r="H1501" s="32">
        <v>0</v>
      </c>
      <c r="I1501" s="33">
        <v>195.93</v>
      </c>
    </row>
    <row r="1502" ht="14.25" spans="1:9">
      <c r="A1502" s="28">
        <v>1501</v>
      </c>
      <c r="B1502" s="28" t="s">
        <v>27738</v>
      </c>
      <c r="C1502" s="29" t="s">
        <v>28765</v>
      </c>
      <c r="D1502" s="30" t="s">
        <v>28766</v>
      </c>
      <c r="E1502" s="29" t="s">
        <v>28794</v>
      </c>
      <c r="F1502" s="29" t="s">
        <v>29137</v>
      </c>
      <c r="G1502" s="31">
        <v>200</v>
      </c>
      <c r="H1502" s="32">
        <v>0</v>
      </c>
      <c r="I1502" s="33">
        <v>84.29</v>
      </c>
    </row>
    <row r="1503" ht="14.25" spans="1:9">
      <c r="A1503" s="28">
        <v>1502</v>
      </c>
      <c r="B1503" s="28" t="s">
        <v>27738</v>
      </c>
      <c r="C1503" s="29" t="s">
        <v>28765</v>
      </c>
      <c r="D1503" s="30" t="s">
        <v>28769</v>
      </c>
      <c r="E1503" s="29" t="s">
        <v>28786</v>
      </c>
      <c r="F1503" s="29" t="s">
        <v>29138</v>
      </c>
      <c r="G1503" s="31">
        <v>125</v>
      </c>
      <c r="H1503" s="32">
        <v>0</v>
      </c>
      <c r="I1503" s="33">
        <v>75.16</v>
      </c>
    </row>
    <row r="1504" ht="14.25" spans="1:9">
      <c r="A1504" s="28">
        <v>1503</v>
      </c>
      <c r="B1504" s="28" t="s">
        <v>27738</v>
      </c>
      <c r="C1504" s="29" t="s">
        <v>28765</v>
      </c>
      <c r="D1504" s="30" t="s">
        <v>28769</v>
      </c>
      <c r="E1504" s="29" t="s">
        <v>28770</v>
      </c>
      <c r="F1504" s="29" t="s">
        <v>29139</v>
      </c>
      <c r="G1504" s="31">
        <v>400</v>
      </c>
      <c r="H1504" s="32">
        <v>0</v>
      </c>
      <c r="I1504" s="33">
        <v>262.23</v>
      </c>
    </row>
    <row r="1505" ht="14.25" spans="1:9">
      <c r="A1505" s="28">
        <v>1504</v>
      </c>
      <c r="B1505" s="28" t="s">
        <v>27738</v>
      </c>
      <c r="C1505" s="29" t="s">
        <v>28765</v>
      </c>
      <c r="D1505" s="30" t="s">
        <v>28769</v>
      </c>
      <c r="E1505" s="29" t="s">
        <v>28770</v>
      </c>
      <c r="F1505" s="29" t="s">
        <v>29140</v>
      </c>
      <c r="G1505" s="31">
        <v>400</v>
      </c>
      <c r="H1505" s="32">
        <v>0</v>
      </c>
      <c r="I1505" s="33">
        <v>173.86</v>
      </c>
    </row>
    <row r="1506" ht="14.25" spans="1:9">
      <c r="A1506" s="28">
        <v>1505</v>
      </c>
      <c r="B1506" s="28" t="s">
        <v>27738</v>
      </c>
      <c r="C1506" s="29" t="s">
        <v>28765</v>
      </c>
      <c r="D1506" s="30" t="s">
        <v>28769</v>
      </c>
      <c r="E1506" s="29" t="s">
        <v>28783</v>
      </c>
      <c r="F1506" s="29" t="s">
        <v>29141</v>
      </c>
      <c r="G1506" s="31">
        <v>200</v>
      </c>
      <c r="H1506" s="32">
        <v>0</v>
      </c>
      <c r="I1506" s="33">
        <v>142.13</v>
      </c>
    </row>
    <row r="1507" ht="14.25" spans="1:9">
      <c r="A1507" s="28">
        <v>1506</v>
      </c>
      <c r="B1507" s="28" t="s">
        <v>27738</v>
      </c>
      <c r="C1507" s="29" t="s">
        <v>28765</v>
      </c>
      <c r="D1507" s="30" t="s">
        <v>28769</v>
      </c>
      <c r="E1507" s="29" t="s">
        <v>28783</v>
      </c>
      <c r="F1507" s="29" t="s">
        <v>29142</v>
      </c>
      <c r="G1507" s="31">
        <v>200</v>
      </c>
      <c r="H1507" s="32">
        <v>0</v>
      </c>
      <c r="I1507" s="33">
        <v>178.94</v>
      </c>
    </row>
    <row r="1508" ht="14.25" spans="1:9">
      <c r="A1508" s="28">
        <v>1507</v>
      </c>
      <c r="B1508" s="28" t="s">
        <v>27738</v>
      </c>
      <c r="C1508" s="29" t="s">
        <v>28765</v>
      </c>
      <c r="D1508" s="30" t="s">
        <v>28766</v>
      </c>
      <c r="E1508" s="29" t="s">
        <v>28779</v>
      </c>
      <c r="F1508" s="29" t="s">
        <v>29143</v>
      </c>
      <c r="G1508" s="31">
        <v>400</v>
      </c>
      <c r="H1508" s="32">
        <v>0</v>
      </c>
      <c r="I1508" s="33">
        <v>241.28</v>
      </c>
    </row>
    <row r="1509" ht="14.25" spans="1:9">
      <c r="A1509" s="28">
        <v>1508</v>
      </c>
      <c r="B1509" s="28" t="s">
        <v>27738</v>
      </c>
      <c r="C1509" s="29" t="s">
        <v>28765</v>
      </c>
      <c r="D1509" s="30" t="s">
        <v>28769</v>
      </c>
      <c r="E1509" s="29" t="s">
        <v>28783</v>
      </c>
      <c r="F1509" s="29" t="s">
        <v>29144</v>
      </c>
      <c r="G1509" s="31">
        <v>200</v>
      </c>
      <c r="H1509" s="32">
        <v>0</v>
      </c>
      <c r="I1509" s="33">
        <v>106.84</v>
      </c>
    </row>
    <row r="1510" ht="14.25" spans="1:9">
      <c r="A1510" s="28">
        <v>1509</v>
      </c>
      <c r="B1510" s="28" t="s">
        <v>27738</v>
      </c>
      <c r="C1510" s="29" t="s">
        <v>28765</v>
      </c>
      <c r="D1510" s="30" t="s">
        <v>28766</v>
      </c>
      <c r="E1510" s="29" t="s">
        <v>28767</v>
      </c>
      <c r="F1510" s="29" t="s">
        <v>29145</v>
      </c>
      <c r="G1510" s="31">
        <v>200</v>
      </c>
      <c r="H1510" s="32">
        <v>0</v>
      </c>
      <c r="I1510" s="33">
        <v>60.45</v>
      </c>
    </row>
    <row r="1511" ht="14.25" spans="1:9">
      <c r="A1511" s="28">
        <v>1510</v>
      </c>
      <c r="B1511" s="28" t="s">
        <v>27738</v>
      </c>
      <c r="C1511" s="29" t="s">
        <v>28765</v>
      </c>
      <c r="D1511" s="30" t="s">
        <v>28769</v>
      </c>
      <c r="E1511" s="29" t="s">
        <v>28783</v>
      </c>
      <c r="F1511" s="29" t="s">
        <v>29146</v>
      </c>
      <c r="G1511" s="31">
        <v>400</v>
      </c>
      <c r="H1511" s="32">
        <v>0</v>
      </c>
      <c r="I1511" s="33">
        <v>306.73</v>
      </c>
    </row>
    <row r="1512" ht="14.25" spans="1:9">
      <c r="A1512" s="28">
        <v>1511</v>
      </c>
      <c r="B1512" s="28" t="s">
        <v>27738</v>
      </c>
      <c r="C1512" s="29" t="s">
        <v>28765</v>
      </c>
      <c r="D1512" s="30" t="s">
        <v>28766</v>
      </c>
      <c r="E1512" s="29" t="s">
        <v>28794</v>
      </c>
      <c r="F1512" s="29" t="s">
        <v>29147</v>
      </c>
      <c r="G1512" s="31">
        <v>200</v>
      </c>
      <c r="H1512" s="32">
        <v>0</v>
      </c>
      <c r="I1512" s="33">
        <v>65.66</v>
      </c>
    </row>
    <row r="1513" ht="14.25" spans="1:9">
      <c r="A1513" s="28">
        <v>1512</v>
      </c>
      <c r="B1513" s="28" t="s">
        <v>27738</v>
      </c>
      <c r="C1513" s="29" t="s">
        <v>28765</v>
      </c>
      <c r="D1513" s="30" t="s">
        <v>28766</v>
      </c>
      <c r="E1513" s="29" t="s">
        <v>28794</v>
      </c>
      <c r="F1513" s="29" t="s">
        <v>29148</v>
      </c>
      <c r="G1513" s="31">
        <v>200</v>
      </c>
      <c r="H1513" s="32">
        <v>0</v>
      </c>
      <c r="I1513" s="33">
        <v>44.01</v>
      </c>
    </row>
    <row r="1514" ht="14.25" spans="1:9">
      <c r="A1514" s="28">
        <v>1513</v>
      </c>
      <c r="B1514" s="28" t="s">
        <v>27738</v>
      </c>
      <c r="C1514" s="29" t="s">
        <v>28765</v>
      </c>
      <c r="D1514" s="30" t="s">
        <v>28766</v>
      </c>
      <c r="E1514" s="29" t="s">
        <v>28779</v>
      </c>
      <c r="F1514" s="29" t="s">
        <v>29149</v>
      </c>
      <c r="G1514" s="31">
        <v>100</v>
      </c>
      <c r="H1514" s="32">
        <v>0</v>
      </c>
      <c r="I1514" s="33">
        <v>59.01</v>
      </c>
    </row>
    <row r="1515" ht="14.25" spans="1:9">
      <c r="A1515" s="28">
        <v>1514</v>
      </c>
      <c r="B1515" s="28" t="s">
        <v>27738</v>
      </c>
      <c r="C1515" s="29" t="s">
        <v>28765</v>
      </c>
      <c r="D1515" s="30" t="s">
        <v>28769</v>
      </c>
      <c r="E1515" s="29" t="s">
        <v>28786</v>
      </c>
      <c r="F1515" s="29" t="s">
        <v>29150</v>
      </c>
      <c r="G1515" s="31">
        <v>400</v>
      </c>
      <c r="H1515" s="32">
        <v>0</v>
      </c>
      <c r="I1515" s="33">
        <v>268.83</v>
      </c>
    </row>
    <row r="1516" ht="14.25" spans="1:9">
      <c r="A1516" s="28">
        <v>1515</v>
      </c>
      <c r="B1516" s="28" t="s">
        <v>27738</v>
      </c>
      <c r="C1516" s="29" t="s">
        <v>28765</v>
      </c>
      <c r="D1516" s="30" t="s">
        <v>28766</v>
      </c>
      <c r="E1516" s="29" t="s">
        <v>28767</v>
      </c>
      <c r="F1516" s="29" t="s">
        <v>29151</v>
      </c>
      <c r="G1516" s="31">
        <v>100</v>
      </c>
      <c r="H1516" s="32">
        <v>0</v>
      </c>
      <c r="I1516" s="34">
        <v>0</v>
      </c>
    </row>
    <row r="1517" ht="14.25" spans="1:9">
      <c r="A1517" s="28">
        <v>1516</v>
      </c>
      <c r="B1517" s="28" t="s">
        <v>27738</v>
      </c>
      <c r="C1517" s="29" t="s">
        <v>28765</v>
      </c>
      <c r="D1517" s="30" t="s">
        <v>28766</v>
      </c>
      <c r="E1517" s="29" t="s">
        <v>28794</v>
      </c>
      <c r="F1517" s="29" t="s">
        <v>29152</v>
      </c>
      <c r="G1517" s="31">
        <v>100</v>
      </c>
      <c r="H1517" s="32">
        <v>0</v>
      </c>
      <c r="I1517" s="33">
        <v>0</v>
      </c>
    </row>
    <row r="1518" ht="14.25" spans="1:9">
      <c r="A1518" s="28">
        <v>1517</v>
      </c>
      <c r="B1518" s="28" t="s">
        <v>27738</v>
      </c>
      <c r="C1518" s="29" t="s">
        <v>28765</v>
      </c>
      <c r="D1518" s="30" t="s">
        <v>28769</v>
      </c>
      <c r="E1518" s="29" t="s">
        <v>28786</v>
      </c>
      <c r="F1518" s="29" t="s">
        <v>29153</v>
      </c>
      <c r="G1518" s="31">
        <v>200</v>
      </c>
      <c r="H1518" s="32">
        <v>0</v>
      </c>
      <c r="I1518" s="33">
        <v>81.59</v>
      </c>
    </row>
    <row r="1519" ht="14.25" spans="1:9">
      <c r="A1519" s="28">
        <v>1518</v>
      </c>
      <c r="B1519" s="28" t="s">
        <v>27738</v>
      </c>
      <c r="C1519" s="29" t="s">
        <v>28765</v>
      </c>
      <c r="D1519" s="30" t="s">
        <v>28769</v>
      </c>
      <c r="E1519" s="29" t="s">
        <v>28786</v>
      </c>
      <c r="F1519" s="29" t="s">
        <v>29154</v>
      </c>
      <c r="G1519" s="31">
        <v>100</v>
      </c>
      <c r="H1519" s="32">
        <v>0</v>
      </c>
      <c r="I1519" s="33">
        <v>0</v>
      </c>
    </row>
    <row r="1520" ht="14.25" spans="1:9">
      <c r="A1520" s="28">
        <v>1519</v>
      </c>
      <c r="B1520" s="28" t="s">
        <v>27738</v>
      </c>
      <c r="C1520" s="29" t="s">
        <v>28765</v>
      </c>
      <c r="D1520" s="30" t="s">
        <v>28766</v>
      </c>
      <c r="E1520" s="29" t="s">
        <v>28767</v>
      </c>
      <c r="F1520" s="29" t="s">
        <v>29155</v>
      </c>
      <c r="G1520" s="31">
        <v>200</v>
      </c>
      <c r="H1520" s="32">
        <v>0</v>
      </c>
      <c r="I1520" s="33">
        <v>67.3</v>
      </c>
    </row>
    <row r="1521" ht="14.25" spans="1:9">
      <c r="A1521" s="28">
        <v>1520</v>
      </c>
      <c r="B1521" s="28" t="s">
        <v>27738</v>
      </c>
      <c r="C1521" s="29" t="s">
        <v>28765</v>
      </c>
      <c r="D1521" s="30" t="s">
        <v>28769</v>
      </c>
      <c r="E1521" s="29" t="s">
        <v>28786</v>
      </c>
      <c r="F1521" s="29" t="s">
        <v>29156</v>
      </c>
      <c r="G1521" s="31">
        <v>200</v>
      </c>
      <c r="H1521" s="32">
        <v>0</v>
      </c>
      <c r="I1521" s="33">
        <v>119.05</v>
      </c>
    </row>
    <row r="1522" ht="14.25" spans="1:9">
      <c r="A1522" s="28">
        <v>1521</v>
      </c>
      <c r="B1522" s="28" t="s">
        <v>27738</v>
      </c>
      <c r="C1522" s="29" t="s">
        <v>28765</v>
      </c>
      <c r="D1522" s="30" t="s">
        <v>28766</v>
      </c>
      <c r="E1522" s="29" t="s">
        <v>28794</v>
      </c>
      <c r="F1522" s="29" t="s">
        <v>29157</v>
      </c>
      <c r="G1522" s="31">
        <v>200</v>
      </c>
      <c r="H1522" s="32">
        <v>0</v>
      </c>
      <c r="I1522" s="33">
        <v>157.7</v>
      </c>
    </row>
    <row r="1523" ht="14.25" spans="1:9">
      <c r="A1523" s="28">
        <v>1522</v>
      </c>
      <c r="B1523" s="28" t="s">
        <v>27738</v>
      </c>
      <c r="C1523" s="29" t="s">
        <v>28765</v>
      </c>
      <c r="D1523" s="30" t="s">
        <v>28766</v>
      </c>
      <c r="E1523" s="29" t="s">
        <v>28772</v>
      </c>
      <c r="F1523" s="29" t="s">
        <v>29158</v>
      </c>
      <c r="G1523" s="31">
        <v>100</v>
      </c>
      <c r="H1523" s="32">
        <v>0</v>
      </c>
      <c r="I1523" s="33">
        <v>0</v>
      </c>
    </row>
    <row r="1524" ht="14.25" spans="1:9">
      <c r="A1524" s="28">
        <v>1523</v>
      </c>
      <c r="B1524" s="28" t="s">
        <v>27738</v>
      </c>
      <c r="C1524" s="29" t="s">
        <v>28765</v>
      </c>
      <c r="D1524" s="30" t="s">
        <v>28766</v>
      </c>
      <c r="E1524" s="29" t="s">
        <v>28776</v>
      </c>
      <c r="F1524" s="29" t="s">
        <v>29159</v>
      </c>
      <c r="G1524" s="31">
        <v>100</v>
      </c>
      <c r="H1524" s="32">
        <v>0</v>
      </c>
      <c r="I1524" s="33">
        <v>76.21</v>
      </c>
    </row>
    <row r="1525" ht="14.25" spans="1:9">
      <c r="A1525" s="28">
        <v>1524</v>
      </c>
      <c r="B1525" s="28" t="s">
        <v>27738</v>
      </c>
      <c r="C1525" s="29" t="s">
        <v>28765</v>
      </c>
      <c r="D1525" s="30" t="s">
        <v>28766</v>
      </c>
      <c r="E1525" s="29" t="s">
        <v>28776</v>
      </c>
      <c r="F1525" s="29" t="s">
        <v>29160</v>
      </c>
      <c r="G1525" s="31">
        <v>200</v>
      </c>
      <c r="H1525" s="32">
        <v>0</v>
      </c>
      <c r="I1525" s="33">
        <v>93.88</v>
      </c>
    </row>
    <row r="1526" ht="14.25" spans="1:9">
      <c r="A1526" s="28">
        <v>1525</v>
      </c>
      <c r="B1526" s="28" t="s">
        <v>27738</v>
      </c>
      <c r="C1526" s="29" t="s">
        <v>28765</v>
      </c>
      <c r="D1526" s="30" t="s">
        <v>28766</v>
      </c>
      <c r="E1526" s="29" t="s">
        <v>28779</v>
      </c>
      <c r="F1526" s="29" t="s">
        <v>29161</v>
      </c>
      <c r="G1526" s="31">
        <v>200</v>
      </c>
      <c r="H1526" s="32">
        <v>0</v>
      </c>
      <c r="I1526" s="33">
        <v>154.44</v>
      </c>
    </row>
    <row r="1527" ht="14.25" spans="1:9">
      <c r="A1527" s="28">
        <v>1526</v>
      </c>
      <c r="B1527" s="28" t="s">
        <v>27738</v>
      </c>
      <c r="C1527" s="29" t="s">
        <v>28765</v>
      </c>
      <c r="D1527" s="30" t="s">
        <v>28766</v>
      </c>
      <c r="E1527" s="29" t="s">
        <v>28776</v>
      </c>
      <c r="F1527" s="29" t="s">
        <v>29162</v>
      </c>
      <c r="G1527" s="31">
        <v>100</v>
      </c>
      <c r="H1527" s="32">
        <v>0</v>
      </c>
      <c r="I1527" s="33">
        <v>0</v>
      </c>
    </row>
    <row r="1528" ht="14.25" spans="1:9">
      <c r="A1528" s="28">
        <v>1527</v>
      </c>
      <c r="B1528" s="28" t="s">
        <v>27738</v>
      </c>
      <c r="C1528" s="29" t="s">
        <v>28765</v>
      </c>
      <c r="D1528" s="30" t="s">
        <v>28769</v>
      </c>
      <c r="E1528" s="29" t="s">
        <v>28786</v>
      </c>
      <c r="F1528" s="29" t="s">
        <v>29163</v>
      </c>
      <c r="G1528" s="31">
        <v>200</v>
      </c>
      <c r="H1528" s="32">
        <v>0</v>
      </c>
      <c r="I1528" s="33">
        <v>0</v>
      </c>
    </row>
    <row r="1529" ht="14.25" spans="1:9">
      <c r="A1529" s="28">
        <v>1528</v>
      </c>
      <c r="B1529" s="28" t="s">
        <v>27738</v>
      </c>
      <c r="C1529" s="29" t="s">
        <v>28765</v>
      </c>
      <c r="D1529" s="30" t="s">
        <v>28769</v>
      </c>
      <c r="E1529" s="29" t="s">
        <v>28802</v>
      </c>
      <c r="F1529" s="29" t="s">
        <v>29164</v>
      </c>
      <c r="G1529" s="31">
        <v>100</v>
      </c>
      <c r="H1529" s="32">
        <v>0</v>
      </c>
      <c r="I1529" s="33">
        <v>0</v>
      </c>
    </row>
    <row r="1530" ht="14.25" spans="1:9">
      <c r="A1530" s="28">
        <v>1529</v>
      </c>
      <c r="B1530" s="28" t="s">
        <v>27738</v>
      </c>
      <c r="C1530" s="29" t="s">
        <v>28765</v>
      </c>
      <c r="D1530" s="30" t="s">
        <v>28769</v>
      </c>
      <c r="E1530" s="29" t="s">
        <v>28802</v>
      </c>
      <c r="F1530" s="29" t="s">
        <v>29165</v>
      </c>
      <c r="G1530" s="31">
        <v>200</v>
      </c>
      <c r="H1530" s="32">
        <v>0</v>
      </c>
      <c r="I1530" s="33">
        <v>79.28</v>
      </c>
    </row>
    <row r="1531" ht="14.25" spans="1:9">
      <c r="A1531" s="28">
        <v>1530</v>
      </c>
      <c r="B1531" s="28" t="s">
        <v>27738</v>
      </c>
      <c r="C1531" s="29" t="s">
        <v>28765</v>
      </c>
      <c r="D1531" s="30" t="s">
        <v>28766</v>
      </c>
      <c r="E1531" s="29" t="s">
        <v>28794</v>
      </c>
      <c r="F1531" s="29" t="s">
        <v>29166</v>
      </c>
      <c r="G1531" s="31">
        <v>200</v>
      </c>
      <c r="H1531" s="32">
        <v>0</v>
      </c>
      <c r="I1531" s="33">
        <v>74.89</v>
      </c>
    </row>
    <row r="1532" ht="14.25" spans="1:9">
      <c r="A1532" s="28">
        <v>1531</v>
      </c>
      <c r="B1532" s="28" t="s">
        <v>27738</v>
      </c>
      <c r="C1532" s="29" t="s">
        <v>28765</v>
      </c>
      <c r="D1532" s="30" t="s">
        <v>28769</v>
      </c>
      <c r="E1532" s="29" t="s">
        <v>28786</v>
      </c>
      <c r="F1532" s="29" t="s">
        <v>29167</v>
      </c>
      <c r="G1532" s="31">
        <v>200</v>
      </c>
      <c r="H1532" s="32">
        <v>0</v>
      </c>
      <c r="I1532" s="33">
        <v>138.49</v>
      </c>
    </row>
    <row r="1533" ht="14.25" spans="1:9">
      <c r="A1533" s="28">
        <v>1532</v>
      </c>
      <c r="B1533" s="28" t="s">
        <v>27738</v>
      </c>
      <c r="C1533" s="29" t="s">
        <v>28765</v>
      </c>
      <c r="D1533" s="30" t="s">
        <v>28766</v>
      </c>
      <c r="E1533" s="29" t="s">
        <v>28794</v>
      </c>
      <c r="F1533" s="29" t="s">
        <v>29168</v>
      </c>
      <c r="G1533" s="31">
        <v>100</v>
      </c>
      <c r="H1533" s="32">
        <v>0</v>
      </c>
      <c r="I1533" s="33">
        <v>87.85</v>
      </c>
    </row>
    <row r="1534" ht="14.25" spans="1:9">
      <c r="A1534" s="28">
        <v>1533</v>
      </c>
      <c r="B1534" s="28" t="s">
        <v>27738</v>
      </c>
      <c r="C1534" s="29" t="s">
        <v>28765</v>
      </c>
      <c r="D1534" s="30" t="s">
        <v>28769</v>
      </c>
      <c r="E1534" s="29" t="s">
        <v>28786</v>
      </c>
      <c r="F1534" s="29" t="s">
        <v>29169</v>
      </c>
      <c r="G1534" s="31">
        <v>400</v>
      </c>
      <c r="H1534" s="32">
        <v>0</v>
      </c>
      <c r="I1534" s="33">
        <v>301.68</v>
      </c>
    </row>
    <row r="1535" ht="14.25" spans="1:9">
      <c r="A1535" s="28">
        <v>1534</v>
      </c>
      <c r="B1535" s="28" t="s">
        <v>27738</v>
      </c>
      <c r="C1535" s="29" t="s">
        <v>28765</v>
      </c>
      <c r="D1535" s="30" t="s">
        <v>28769</v>
      </c>
      <c r="E1535" s="29" t="s">
        <v>28786</v>
      </c>
      <c r="F1535" s="29" t="s">
        <v>29170</v>
      </c>
      <c r="G1535" s="31">
        <v>400</v>
      </c>
      <c r="H1535" s="32">
        <v>0</v>
      </c>
      <c r="I1535" s="33">
        <v>190.34</v>
      </c>
    </row>
    <row r="1536" ht="14.25" spans="1:9">
      <c r="A1536" s="28">
        <v>1535</v>
      </c>
      <c r="B1536" s="28" t="s">
        <v>27738</v>
      </c>
      <c r="C1536" s="29" t="s">
        <v>28765</v>
      </c>
      <c r="D1536" s="30" t="s">
        <v>28769</v>
      </c>
      <c r="E1536" s="29" t="s">
        <v>28783</v>
      </c>
      <c r="F1536" s="29" t="s">
        <v>29171</v>
      </c>
      <c r="G1536" s="31">
        <v>400</v>
      </c>
      <c r="H1536" s="32">
        <v>0</v>
      </c>
      <c r="I1536" s="33">
        <v>371.65</v>
      </c>
    </row>
    <row r="1537" ht="14.25" spans="1:9">
      <c r="A1537" s="28">
        <v>1536</v>
      </c>
      <c r="B1537" s="28" t="s">
        <v>27738</v>
      </c>
      <c r="C1537" s="29" t="s">
        <v>28765</v>
      </c>
      <c r="D1537" s="30" t="s">
        <v>28769</v>
      </c>
      <c r="E1537" s="29" t="s">
        <v>28770</v>
      </c>
      <c r="F1537" s="29" t="s">
        <v>29172</v>
      </c>
      <c r="G1537" s="31">
        <v>400</v>
      </c>
      <c r="H1537" s="32">
        <v>0</v>
      </c>
      <c r="I1537" s="33">
        <v>89.66</v>
      </c>
    </row>
    <row r="1538" ht="14.25" spans="1:9">
      <c r="A1538" s="28">
        <v>1537</v>
      </c>
      <c r="B1538" s="28" t="s">
        <v>27738</v>
      </c>
      <c r="C1538" s="29" t="s">
        <v>28765</v>
      </c>
      <c r="D1538" s="30" t="s">
        <v>28766</v>
      </c>
      <c r="E1538" s="29" t="s">
        <v>28779</v>
      </c>
      <c r="F1538" s="29" t="s">
        <v>29173</v>
      </c>
      <c r="G1538" s="31">
        <v>400</v>
      </c>
      <c r="H1538" s="32">
        <v>0</v>
      </c>
      <c r="I1538" s="33">
        <v>160.7</v>
      </c>
    </row>
    <row r="1539" ht="14.25" spans="1:9">
      <c r="A1539" s="28">
        <v>1538</v>
      </c>
      <c r="B1539" s="28" t="s">
        <v>27738</v>
      </c>
      <c r="C1539" s="29" t="s">
        <v>4461</v>
      </c>
      <c r="D1539" s="30" t="s">
        <v>29174</v>
      </c>
      <c r="E1539" s="29" t="s">
        <v>29175</v>
      </c>
      <c r="F1539" s="29" t="s">
        <v>29176</v>
      </c>
      <c r="G1539" s="31">
        <v>800</v>
      </c>
      <c r="H1539" s="32">
        <v>0</v>
      </c>
      <c r="I1539" s="33">
        <v>555.94</v>
      </c>
    </row>
    <row r="1540" ht="14.25" spans="1:9">
      <c r="A1540" s="28">
        <v>1539</v>
      </c>
      <c r="B1540" s="28" t="s">
        <v>27738</v>
      </c>
      <c r="C1540" s="29" t="s">
        <v>4461</v>
      </c>
      <c r="D1540" s="30" t="s">
        <v>28445</v>
      </c>
      <c r="E1540" s="29" t="s">
        <v>29177</v>
      </c>
      <c r="F1540" s="29" t="s">
        <v>29178</v>
      </c>
      <c r="G1540" s="31">
        <v>315</v>
      </c>
      <c r="H1540" s="32">
        <v>0</v>
      </c>
      <c r="I1540" s="33">
        <v>265.04</v>
      </c>
    </row>
    <row r="1541" ht="14.25" spans="1:9">
      <c r="A1541" s="28">
        <v>1540</v>
      </c>
      <c r="B1541" s="28" t="s">
        <v>27738</v>
      </c>
      <c r="C1541" s="29" t="s">
        <v>4461</v>
      </c>
      <c r="D1541" s="30" t="s">
        <v>29179</v>
      </c>
      <c r="E1541" s="29" t="s">
        <v>29180</v>
      </c>
      <c r="F1541" s="29" t="s">
        <v>29181</v>
      </c>
      <c r="G1541" s="31">
        <v>400</v>
      </c>
      <c r="H1541" s="32">
        <v>0</v>
      </c>
      <c r="I1541" s="33">
        <v>42.98</v>
      </c>
    </row>
    <row r="1542" ht="14.25" spans="1:9">
      <c r="A1542" s="28">
        <v>1541</v>
      </c>
      <c r="B1542" s="28" t="s">
        <v>27738</v>
      </c>
      <c r="C1542" s="29" t="s">
        <v>4461</v>
      </c>
      <c r="D1542" s="30" t="s">
        <v>29174</v>
      </c>
      <c r="E1542" s="29" t="s">
        <v>29182</v>
      </c>
      <c r="F1542" s="29" t="s">
        <v>29183</v>
      </c>
      <c r="G1542" s="31">
        <v>630</v>
      </c>
      <c r="H1542" s="32">
        <v>0</v>
      </c>
      <c r="I1542" s="33">
        <v>73.27</v>
      </c>
    </row>
    <row r="1543" ht="14.25" spans="1:9">
      <c r="A1543" s="28">
        <v>1542</v>
      </c>
      <c r="B1543" s="28" t="s">
        <v>27738</v>
      </c>
      <c r="C1543" s="29" t="s">
        <v>4461</v>
      </c>
      <c r="D1543" s="30" t="s">
        <v>28445</v>
      </c>
      <c r="E1543" s="29" t="s">
        <v>29184</v>
      </c>
      <c r="F1543" s="29" t="s">
        <v>4979</v>
      </c>
      <c r="G1543" s="31">
        <v>200</v>
      </c>
      <c r="H1543" s="32">
        <v>0</v>
      </c>
      <c r="I1543" s="33">
        <v>125.08</v>
      </c>
    </row>
    <row r="1544" ht="14.25" spans="1:9">
      <c r="A1544" s="28">
        <v>1543</v>
      </c>
      <c r="B1544" s="28" t="s">
        <v>27738</v>
      </c>
      <c r="C1544" s="29" t="s">
        <v>4461</v>
      </c>
      <c r="D1544" s="30" t="s">
        <v>29179</v>
      </c>
      <c r="E1544" s="29" t="s">
        <v>29180</v>
      </c>
      <c r="F1544" s="29" t="s">
        <v>29185</v>
      </c>
      <c r="G1544" s="31">
        <v>400</v>
      </c>
      <c r="H1544" s="32">
        <v>0</v>
      </c>
      <c r="I1544" s="33">
        <v>39.51</v>
      </c>
    </row>
    <row r="1545" ht="14.25" spans="1:9">
      <c r="A1545" s="28">
        <v>1544</v>
      </c>
      <c r="B1545" s="28" t="s">
        <v>27738</v>
      </c>
      <c r="C1545" s="29" t="s">
        <v>4461</v>
      </c>
      <c r="D1545" s="30" t="s">
        <v>29174</v>
      </c>
      <c r="E1545" s="29" t="s">
        <v>29175</v>
      </c>
      <c r="F1545" s="29" t="s">
        <v>29186</v>
      </c>
      <c r="G1545" s="31">
        <v>1000</v>
      </c>
      <c r="H1545" s="32">
        <v>0</v>
      </c>
      <c r="I1545" s="33">
        <v>297.06</v>
      </c>
    </row>
    <row r="1546" ht="14.25" spans="1:9">
      <c r="A1546" s="28">
        <v>1545</v>
      </c>
      <c r="B1546" s="28" t="s">
        <v>27738</v>
      </c>
      <c r="C1546" s="29" t="s">
        <v>4461</v>
      </c>
      <c r="D1546" s="30" t="s">
        <v>27971</v>
      </c>
      <c r="E1546" s="29" t="s">
        <v>29187</v>
      </c>
      <c r="F1546" s="29" t="s">
        <v>29188</v>
      </c>
      <c r="G1546" s="31">
        <v>400</v>
      </c>
      <c r="H1546" s="32">
        <v>0</v>
      </c>
      <c r="I1546" s="33">
        <v>173.7</v>
      </c>
    </row>
    <row r="1547" ht="14.25" spans="1:9">
      <c r="A1547" s="28">
        <v>1546</v>
      </c>
      <c r="B1547" s="28" t="s">
        <v>27738</v>
      </c>
      <c r="C1547" s="29" t="s">
        <v>4461</v>
      </c>
      <c r="D1547" s="30" t="s">
        <v>27971</v>
      </c>
      <c r="E1547" s="29" t="s">
        <v>27972</v>
      </c>
      <c r="F1547" s="29" t="s">
        <v>29189</v>
      </c>
      <c r="G1547" s="31">
        <v>630</v>
      </c>
      <c r="H1547" s="32">
        <v>0</v>
      </c>
      <c r="I1547" s="33">
        <v>78.39</v>
      </c>
    </row>
    <row r="1548" ht="14.25" spans="1:9">
      <c r="A1548" s="28">
        <v>1547</v>
      </c>
      <c r="B1548" s="28" t="s">
        <v>27738</v>
      </c>
      <c r="C1548" s="29" t="s">
        <v>4461</v>
      </c>
      <c r="D1548" s="30" t="s">
        <v>29179</v>
      </c>
      <c r="E1548" s="29" t="s">
        <v>29180</v>
      </c>
      <c r="F1548" s="29" t="s">
        <v>29190</v>
      </c>
      <c r="G1548" s="31">
        <v>2000</v>
      </c>
      <c r="H1548" s="32">
        <v>0</v>
      </c>
      <c r="I1548" s="33">
        <v>1200</v>
      </c>
    </row>
    <row r="1549" ht="14.25" spans="1:9">
      <c r="A1549" s="28">
        <v>1548</v>
      </c>
      <c r="B1549" s="28" t="s">
        <v>27738</v>
      </c>
      <c r="C1549" s="29" t="s">
        <v>4461</v>
      </c>
      <c r="D1549" s="30" t="s">
        <v>28445</v>
      </c>
      <c r="E1549" s="29" t="s">
        <v>29191</v>
      </c>
      <c r="F1549" s="29" t="s">
        <v>29192</v>
      </c>
      <c r="G1549" s="31">
        <v>400</v>
      </c>
      <c r="H1549" s="32">
        <v>0</v>
      </c>
      <c r="I1549" s="33">
        <v>74.83</v>
      </c>
    </row>
    <row r="1550" ht="14.25" spans="1:9">
      <c r="A1550" s="28">
        <v>1549</v>
      </c>
      <c r="B1550" s="28" t="s">
        <v>27738</v>
      </c>
      <c r="C1550" s="29" t="s">
        <v>4461</v>
      </c>
      <c r="D1550" s="30" t="s">
        <v>27971</v>
      </c>
      <c r="E1550" s="29" t="s">
        <v>29187</v>
      </c>
      <c r="F1550" s="29" t="s">
        <v>29193</v>
      </c>
      <c r="G1550" s="31">
        <v>1250</v>
      </c>
      <c r="H1550" s="32">
        <v>0</v>
      </c>
      <c r="I1550" s="33">
        <v>1016.49</v>
      </c>
    </row>
    <row r="1551" ht="14.25" spans="1:9">
      <c r="A1551" s="28">
        <v>1550</v>
      </c>
      <c r="B1551" s="28" t="s">
        <v>27738</v>
      </c>
      <c r="C1551" s="29" t="s">
        <v>4461</v>
      </c>
      <c r="D1551" s="30" t="s">
        <v>28445</v>
      </c>
      <c r="E1551" s="29" t="s">
        <v>29191</v>
      </c>
      <c r="F1551" s="29" t="s">
        <v>29194</v>
      </c>
      <c r="G1551" s="31">
        <v>160</v>
      </c>
      <c r="H1551" s="32">
        <v>0</v>
      </c>
      <c r="I1551" s="33">
        <v>128.74</v>
      </c>
    </row>
    <row r="1552" ht="14.25" spans="1:9">
      <c r="A1552" s="28">
        <v>1551</v>
      </c>
      <c r="B1552" s="28" t="s">
        <v>27738</v>
      </c>
      <c r="C1552" s="29" t="s">
        <v>4461</v>
      </c>
      <c r="D1552" s="30" t="s">
        <v>28445</v>
      </c>
      <c r="E1552" s="29" t="s">
        <v>29184</v>
      </c>
      <c r="F1552" s="29" t="s">
        <v>29195</v>
      </c>
      <c r="G1552" s="31">
        <v>630</v>
      </c>
      <c r="H1552" s="32">
        <v>0</v>
      </c>
      <c r="I1552" s="33">
        <v>286.94</v>
      </c>
    </row>
    <row r="1553" ht="14.25" spans="1:9">
      <c r="A1553" s="28">
        <v>1552</v>
      </c>
      <c r="B1553" s="28" t="s">
        <v>27738</v>
      </c>
      <c r="C1553" s="29" t="s">
        <v>4461</v>
      </c>
      <c r="D1553" s="30" t="s">
        <v>27971</v>
      </c>
      <c r="E1553" s="29" t="s">
        <v>29196</v>
      </c>
      <c r="F1553" s="29" t="s">
        <v>29197</v>
      </c>
      <c r="G1553" s="31">
        <v>200</v>
      </c>
      <c r="H1553" s="32">
        <v>0</v>
      </c>
      <c r="I1553" s="33">
        <v>100.61</v>
      </c>
    </row>
    <row r="1554" ht="14.25" spans="1:9">
      <c r="A1554" s="28">
        <v>1553</v>
      </c>
      <c r="B1554" s="28" t="s">
        <v>27738</v>
      </c>
      <c r="C1554" s="29" t="s">
        <v>4461</v>
      </c>
      <c r="D1554" s="30" t="s">
        <v>29174</v>
      </c>
      <c r="E1554" s="29" t="s">
        <v>29175</v>
      </c>
      <c r="F1554" s="29" t="s">
        <v>29198</v>
      </c>
      <c r="G1554" s="31">
        <v>800</v>
      </c>
      <c r="H1554" s="32">
        <v>0</v>
      </c>
      <c r="I1554" s="33">
        <v>368.75</v>
      </c>
    </row>
    <row r="1555" ht="14.25" spans="1:9">
      <c r="A1555" s="28">
        <v>1554</v>
      </c>
      <c r="B1555" s="28" t="s">
        <v>27738</v>
      </c>
      <c r="C1555" s="29" t="s">
        <v>4461</v>
      </c>
      <c r="D1555" s="30" t="s">
        <v>28445</v>
      </c>
      <c r="E1555" s="29" t="s">
        <v>29199</v>
      </c>
      <c r="F1555" s="29" t="s">
        <v>29200</v>
      </c>
      <c r="G1555" s="31">
        <v>800</v>
      </c>
      <c r="H1555" s="32">
        <v>0</v>
      </c>
      <c r="I1555" s="33">
        <v>36.57</v>
      </c>
    </row>
    <row r="1556" ht="14.25" spans="1:9">
      <c r="A1556" s="28">
        <v>1555</v>
      </c>
      <c r="B1556" s="28" t="s">
        <v>27738</v>
      </c>
      <c r="C1556" s="29" t="s">
        <v>4461</v>
      </c>
      <c r="D1556" s="30" t="s">
        <v>27971</v>
      </c>
      <c r="E1556" s="29" t="s">
        <v>29187</v>
      </c>
      <c r="F1556" s="29" t="s">
        <v>29201</v>
      </c>
      <c r="G1556" s="31">
        <v>400</v>
      </c>
      <c r="H1556" s="32">
        <v>0</v>
      </c>
      <c r="I1556" s="33">
        <v>63.74</v>
      </c>
    </row>
    <row r="1557" ht="14.25" spans="1:9">
      <c r="A1557" s="28">
        <v>1556</v>
      </c>
      <c r="B1557" s="28" t="s">
        <v>27738</v>
      </c>
      <c r="C1557" s="29" t="s">
        <v>4461</v>
      </c>
      <c r="D1557" s="30" t="s">
        <v>27971</v>
      </c>
      <c r="E1557" s="29" t="s">
        <v>29187</v>
      </c>
      <c r="F1557" s="29" t="s">
        <v>29202</v>
      </c>
      <c r="G1557" s="31">
        <v>630</v>
      </c>
      <c r="H1557" s="32">
        <v>0</v>
      </c>
      <c r="I1557" s="33">
        <v>578.15</v>
      </c>
    </row>
    <row r="1558" ht="14.25" spans="1:9">
      <c r="A1558" s="28">
        <v>1557</v>
      </c>
      <c r="B1558" s="28" t="s">
        <v>27738</v>
      </c>
      <c r="C1558" s="29" t="s">
        <v>4461</v>
      </c>
      <c r="D1558" s="30" t="s">
        <v>28445</v>
      </c>
      <c r="E1558" s="29" t="s">
        <v>29184</v>
      </c>
      <c r="F1558" s="29" t="s">
        <v>29203</v>
      </c>
      <c r="G1558" s="31">
        <v>100</v>
      </c>
      <c r="H1558" s="32">
        <v>0</v>
      </c>
      <c r="I1558" s="33">
        <v>65.16</v>
      </c>
    </row>
    <row r="1559" ht="14.25" spans="1:9">
      <c r="A1559" s="28">
        <v>1558</v>
      </c>
      <c r="B1559" s="28" t="s">
        <v>27738</v>
      </c>
      <c r="C1559" s="29" t="s">
        <v>4461</v>
      </c>
      <c r="D1559" s="30" t="s">
        <v>29179</v>
      </c>
      <c r="E1559" s="29" t="s">
        <v>29180</v>
      </c>
      <c r="F1559" s="29" t="s">
        <v>29204</v>
      </c>
      <c r="G1559" s="31">
        <v>250</v>
      </c>
      <c r="H1559" s="32">
        <v>0</v>
      </c>
      <c r="I1559" s="33">
        <v>100</v>
      </c>
    </row>
    <row r="1560" ht="14.25" spans="1:9">
      <c r="A1560" s="28">
        <v>1559</v>
      </c>
      <c r="B1560" s="28" t="s">
        <v>27738</v>
      </c>
      <c r="C1560" s="29" t="s">
        <v>4461</v>
      </c>
      <c r="D1560" s="30" t="s">
        <v>27971</v>
      </c>
      <c r="E1560" s="29" t="s">
        <v>29196</v>
      </c>
      <c r="F1560" s="29" t="s">
        <v>29205</v>
      </c>
      <c r="G1560" s="31">
        <v>160</v>
      </c>
      <c r="H1560" s="32">
        <v>0</v>
      </c>
      <c r="I1560" s="33">
        <v>93.54</v>
      </c>
    </row>
    <row r="1561" ht="14.25" spans="1:9">
      <c r="A1561" s="28">
        <v>1560</v>
      </c>
      <c r="B1561" s="28" t="s">
        <v>27738</v>
      </c>
      <c r="C1561" s="29" t="s">
        <v>4461</v>
      </c>
      <c r="D1561" s="30" t="s">
        <v>28445</v>
      </c>
      <c r="E1561" s="29" t="s">
        <v>29206</v>
      </c>
      <c r="F1561" s="29" t="s">
        <v>29207</v>
      </c>
      <c r="G1561" s="31">
        <v>400</v>
      </c>
      <c r="H1561" s="32">
        <v>0</v>
      </c>
      <c r="I1561" s="33">
        <v>269.07</v>
      </c>
    </row>
    <row r="1562" ht="14.25" spans="1:9">
      <c r="A1562" s="28">
        <v>1561</v>
      </c>
      <c r="B1562" s="28" t="s">
        <v>27738</v>
      </c>
      <c r="C1562" s="29" t="s">
        <v>4461</v>
      </c>
      <c r="D1562" s="30" t="s">
        <v>29174</v>
      </c>
      <c r="E1562" s="29" t="s">
        <v>29208</v>
      </c>
      <c r="F1562" s="29" t="s">
        <v>29209</v>
      </c>
      <c r="G1562" s="31">
        <v>800</v>
      </c>
      <c r="H1562" s="32">
        <v>0</v>
      </c>
      <c r="I1562" s="33">
        <v>371.53</v>
      </c>
    </row>
    <row r="1563" ht="14.25" spans="1:9">
      <c r="A1563" s="28">
        <v>1562</v>
      </c>
      <c r="B1563" s="28" t="s">
        <v>27738</v>
      </c>
      <c r="C1563" s="29" t="s">
        <v>4461</v>
      </c>
      <c r="D1563" s="30" t="s">
        <v>28445</v>
      </c>
      <c r="E1563" s="29" t="s">
        <v>29184</v>
      </c>
      <c r="F1563" s="29" t="s">
        <v>29210</v>
      </c>
      <c r="G1563" s="31">
        <v>100</v>
      </c>
      <c r="H1563" s="32">
        <v>0</v>
      </c>
      <c r="I1563" s="33">
        <v>89.55</v>
      </c>
    </row>
    <row r="1564" ht="14.25" spans="1:9">
      <c r="A1564" s="28">
        <v>1563</v>
      </c>
      <c r="B1564" s="28" t="s">
        <v>27738</v>
      </c>
      <c r="C1564" s="29" t="s">
        <v>4461</v>
      </c>
      <c r="D1564" s="30" t="s">
        <v>28445</v>
      </c>
      <c r="E1564" s="29" t="s">
        <v>29211</v>
      </c>
      <c r="F1564" s="29" t="s">
        <v>29212</v>
      </c>
      <c r="G1564" s="31">
        <v>50</v>
      </c>
      <c r="H1564" s="32">
        <v>0</v>
      </c>
      <c r="I1564" s="33">
        <v>19.33</v>
      </c>
    </row>
    <row r="1565" ht="14.25" spans="1:9">
      <c r="A1565" s="28">
        <v>1564</v>
      </c>
      <c r="B1565" s="28" t="s">
        <v>27738</v>
      </c>
      <c r="C1565" s="29" t="s">
        <v>4461</v>
      </c>
      <c r="D1565" s="30" t="s">
        <v>28445</v>
      </c>
      <c r="E1565" s="29" t="s">
        <v>29184</v>
      </c>
      <c r="F1565" s="29" t="s">
        <v>29213</v>
      </c>
      <c r="G1565" s="31">
        <v>50</v>
      </c>
      <c r="H1565" s="32">
        <v>0</v>
      </c>
      <c r="I1565" s="33">
        <v>27.27</v>
      </c>
    </row>
    <row r="1566" ht="14.25" spans="1:9">
      <c r="A1566" s="28">
        <v>1565</v>
      </c>
      <c r="B1566" s="28" t="s">
        <v>27738</v>
      </c>
      <c r="C1566" s="29" t="s">
        <v>4461</v>
      </c>
      <c r="D1566" s="30" t="s">
        <v>27971</v>
      </c>
      <c r="E1566" s="29" t="s">
        <v>29196</v>
      </c>
      <c r="F1566" s="29" t="s">
        <v>29214</v>
      </c>
      <c r="G1566" s="31">
        <v>800</v>
      </c>
      <c r="H1566" s="32">
        <v>0</v>
      </c>
      <c r="I1566" s="33">
        <v>237.71</v>
      </c>
    </row>
    <row r="1567" ht="14.25" spans="1:9">
      <c r="A1567" s="28">
        <v>1566</v>
      </c>
      <c r="B1567" s="28" t="s">
        <v>27738</v>
      </c>
      <c r="C1567" s="29" t="s">
        <v>4461</v>
      </c>
      <c r="D1567" s="30" t="s">
        <v>29174</v>
      </c>
      <c r="E1567" s="29" t="s">
        <v>29208</v>
      </c>
      <c r="F1567" s="29" t="s">
        <v>29215</v>
      </c>
      <c r="G1567" s="31">
        <v>400</v>
      </c>
      <c r="H1567" s="32">
        <v>0</v>
      </c>
      <c r="I1567" s="33">
        <v>81.96</v>
      </c>
    </row>
    <row r="1568" ht="14.25" spans="1:9">
      <c r="A1568" s="28">
        <v>1567</v>
      </c>
      <c r="B1568" s="28" t="s">
        <v>27738</v>
      </c>
      <c r="C1568" s="29" t="s">
        <v>4461</v>
      </c>
      <c r="D1568" s="30" t="s">
        <v>28445</v>
      </c>
      <c r="E1568" s="29" t="s">
        <v>29191</v>
      </c>
      <c r="F1568" s="29" t="s">
        <v>29216</v>
      </c>
      <c r="G1568" s="31">
        <v>630</v>
      </c>
      <c r="H1568" s="32">
        <v>0</v>
      </c>
      <c r="I1568" s="33">
        <v>274.37</v>
      </c>
    </row>
    <row r="1569" ht="14.25" spans="1:9">
      <c r="A1569" s="28">
        <v>1568</v>
      </c>
      <c r="B1569" s="28" t="s">
        <v>27738</v>
      </c>
      <c r="C1569" s="29" t="s">
        <v>4461</v>
      </c>
      <c r="D1569" s="30" t="s">
        <v>29179</v>
      </c>
      <c r="E1569" s="29" t="s">
        <v>29180</v>
      </c>
      <c r="F1569" s="29" t="s">
        <v>29217</v>
      </c>
      <c r="G1569" s="31">
        <v>630</v>
      </c>
      <c r="H1569" s="32">
        <v>0</v>
      </c>
      <c r="I1569" s="33">
        <v>195.56</v>
      </c>
    </row>
    <row r="1570" ht="14.25" spans="1:9">
      <c r="A1570" s="28">
        <v>1569</v>
      </c>
      <c r="B1570" s="28" t="s">
        <v>27738</v>
      </c>
      <c r="C1570" s="29" t="s">
        <v>4461</v>
      </c>
      <c r="D1570" s="30" t="s">
        <v>27971</v>
      </c>
      <c r="E1570" s="29" t="s">
        <v>29196</v>
      </c>
      <c r="F1570" s="29" t="s">
        <v>29218</v>
      </c>
      <c r="G1570" s="31">
        <v>800</v>
      </c>
      <c r="H1570" s="32">
        <v>0</v>
      </c>
      <c r="I1570" s="33">
        <v>329.12</v>
      </c>
    </row>
    <row r="1571" ht="14.25" spans="1:9">
      <c r="A1571" s="28">
        <v>1570</v>
      </c>
      <c r="B1571" s="28" t="s">
        <v>27738</v>
      </c>
      <c r="C1571" s="29" t="s">
        <v>4461</v>
      </c>
      <c r="D1571" s="30" t="s">
        <v>28445</v>
      </c>
      <c r="E1571" s="29" t="s">
        <v>29177</v>
      </c>
      <c r="F1571" s="29" t="s">
        <v>29219</v>
      </c>
      <c r="G1571" s="31">
        <v>400</v>
      </c>
      <c r="H1571" s="32">
        <v>0</v>
      </c>
      <c r="I1571" s="33">
        <v>49.01</v>
      </c>
    </row>
    <row r="1572" ht="14.25" spans="1:9">
      <c r="A1572" s="28">
        <v>1571</v>
      </c>
      <c r="B1572" s="28" t="s">
        <v>27738</v>
      </c>
      <c r="C1572" s="29" t="s">
        <v>4461</v>
      </c>
      <c r="D1572" s="30" t="s">
        <v>29174</v>
      </c>
      <c r="E1572" s="29" t="s">
        <v>29175</v>
      </c>
      <c r="F1572" s="29" t="s">
        <v>29220</v>
      </c>
      <c r="G1572" s="31">
        <v>1000</v>
      </c>
      <c r="H1572" s="32">
        <v>0</v>
      </c>
      <c r="I1572" s="33">
        <v>90.15</v>
      </c>
    </row>
    <row r="1573" ht="14.25" spans="1:9">
      <c r="A1573" s="28">
        <v>1572</v>
      </c>
      <c r="B1573" s="28" t="s">
        <v>27738</v>
      </c>
      <c r="C1573" s="29" t="s">
        <v>4461</v>
      </c>
      <c r="D1573" s="30" t="s">
        <v>28445</v>
      </c>
      <c r="E1573" s="29" t="s">
        <v>29199</v>
      </c>
      <c r="F1573" s="29" t="s">
        <v>29221</v>
      </c>
      <c r="G1573" s="31">
        <v>1000</v>
      </c>
      <c r="H1573" s="32">
        <v>0</v>
      </c>
      <c r="I1573" s="33">
        <v>861.88</v>
      </c>
    </row>
    <row r="1574" ht="14.25" spans="1:9">
      <c r="A1574" s="28">
        <v>1573</v>
      </c>
      <c r="B1574" s="28" t="s">
        <v>27738</v>
      </c>
      <c r="C1574" s="29" t="s">
        <v>4461</v>
      </c>
      <c r="D1574" s="30" t="s">
        <v>27971</v>
      </c>
      <c r="E1574" s="29" t="s">
        <v>29187</v>
      </c>
      <c r="F1574" s="29" t="s">
        <v>29222</v>
      </c>
      <c r="G1574" s="31">
        <v>315</v>
      </c>
      <c r="H1574" s="32">
        <v>0</v>
      </c>
      <c r="I1574" s="33">
        <v>254.86</v>
      </c>
    </row>
    <row r="1575" ht="14.25" spans="1:9">
      <c r="A1575" s="28">
        <v>1574</v>
      </c>
      <c r="B1575" s="28" t="s">
        <v>27738</v>
      </c>
      <c r="C1575" s="29" t="s">
        <v>4461</v>
      </c>
      <c r="D1575" s="30" t="s">
        <v>28445</v>
      </c>
      <c r="E1575" s="29" t="s">
        <v>29206</v>
      </c>
      <c r="F1575" s="29" t="s">
        <v>7780</v>
      </c>
      <c r="G1575" s="31">
        <v>200</v>
      </c>
      <c r="H1575" s="32">
        <v>0</v>
      </c>
      <c r="I1575" s="33">
        <v>189.66</v>
      </c>
    </row>
    <row r="1576" ht="14.25" spans="1:9">
      <c r="A1576" s="28">
        <v>1575</v>
      </c>
      <c r="B1576" s="28" t="s">
        <v>27738</v>
      </c>
      <c r="C1576" s="29" t="s">
        <v>4461</v>
      </c>
      <c r="D1576" s="30" t="s">
        <v>28445</v>
      </c>
      <c r="E1576" s="29" t="s">
        <v>29211</v>
      </c>
      <c r="F1576" s="29" t="s">
        <v>29223</v>
      </c>
      <c r="G1576" s="31">
        <v>200</v>
      </c>
      <c r="H1576" s="32">
        <v>0</v>
      </c>
      <c r="I1576" s="33">
        <v>174.12</v>
      </c>
    </row>
    <row r="1577" ht="14.25" spans="1:9">
      <c r="A1577" s="28">
        <v>1576</v>
      </c>
      <c r="B1577" s="28" t="s">
        <v>27738</v>
      </c>
      <c r="C1577" s="29" t="s">
        <v>4461</v>
      </c>
      <c r="D1577" s="30" t="s">
        <v>28445</v>
      </c>
      <c r="E1577" s="29" t="s">
        <v>29177</v>
      </c>
      <c r="F1577" s="29" t="s">
        <v>29224</v>
      </c>
      <c r="G1577" s="31">
        <v>500</v>
      </c>
      <c r="H1577" s="32">
        <v>0</v>
      </c>
      <c r="I1577" s="33">
        <v>300</v>
      </c>
    </row>
    <row r="1578" ht="14.25" spans="1:9">
      <c r="A1578" s="28">
        <v>1577</v>
      </c>
      <c r="B1578" s="28" t="s">
        <v>27738</v>
      </c>
      <c r="C1578" s="29" t="s">
        <v>4461</v>
      </c>
      <c r="D1578" s="30" t="s">
        <v>27971</v>
      </c>
      <c r="E1578" s="29" t="s">
        <v>29196</v>
      </c>
      <c r="F1578" s="29" t="s">
        <v>29225</v>
      </c>
      <c r="G1578" s="31">
        <v>800</v>
      </c>
      <c r="H1578" s="32">
        <v>0</v>
      </c>
      <c r="I1578" s="33">
        <v>721.31</v>
      </c>
    </row>
    <row r="1579" ht="14.25" spans="1:9">
      <c r="A1579" s="28">
        <v>1578</v>
      </c>
      <c r="B1579" s="28" t="s">
        <v>27738</v>
      </c>
      <c r="C1579" s="29" t="s">
        <v>4461</v>
      </c>
      <c r="D1579" s="30" t="s">
        <v>27971</v>
      </c>
      <c r="E1579" s="29" t="s">
        <v>29187</v>
      </c>
      <c r="F1579" s="29" t="s">
        <v>29226</v>
      </c>
      <c r="G1579" s="31">
        <v>315</v>
      </c>
      <c r="H1579" s="32">
        <v>0</v>
      </c>
      <c r="I1579" s="33">
        <v>169.72</v>
      </c>
    </row>
    <row r="1580" ht="14.25" spans="1:9">
      <c r="A1580" s="28">
        <v>1579</v>
      </c>
      <c r="B1580" s="28" t="s">
        <v>27738</v>
      </c>
      <c r="C1580" s="29" t="s">
        <v>4461</v>
      </c>
      <c r="D1580" s="30" t="s">
        <v>28445</v>
      </c>
      <c r="E1580" s="29" t="s">
        <v>29184</v>
      </c>
      <c r="F1580" s="29" t="s">
        <v>29227</v>
      </c>
      <c r="G1580" s="31">
        <v>80</v>
      </c>
      <c r="H1580" s="32">
        <v>0</v>
      </c>
      <c r="I1580" s="33">
        <v>32</v>
      </c>
    </row>
    <row r="1581" ht="14.25" spans="1:9">
      <c r="A1581" s="28">
        <v>1580</v>
      </c>
      <c r="B1581" s="28" t="s">
        <v>27738</v>
      </c>
      <c r="C1581" s="29" t="s">
        <v>4461</v>
      </c>
      <c r="D1581" s="30" t="s">
        <v>27971</v>
      </c>
      <c r="E1581" s="29" t="s">
        <v>29196</v>
      </c>
      <c r="F1581" s="29" t="s">
        <v>29228</v>
      </c>
      <c r="G1581" s="31">
        <v>400</v>
      </c>
      <c r="H1581" s="32">
        <v>0</v>
      </c>
      <c r="I1581" s="33">
        <v>140.8</v>
      </c>
    </row>
    <row r="1582" ht="14.25" spans="1:9">
      <c r="A1582" s="28">
        <v>1581</v>
      </c>
      <c r="B1582" s="28" t="s">
        <v>27738</v>
      </c>
      <c r="C1582" s="29" t="s">
        <v>4461</v>
      </c>
      <c r="D1582" s="30" t="s">
        <v>28445</v>
      </c>
      <c r="E1582" s="29" t="s">
        <v>29184</v>
      </c>
      <c r="F1582" s="29" t="s">
        <v>29229</v>
      </c>
      <c r="G1582" s="31">
        <v>630</v>
      </c>
      <c r="H1582" s="32">
        <v>0</v>
      </c>
      <c r="I1582" s="33">
        <v>102.95</v>
      </c>
    </row>
    <row r="1583" ht="14.25" spans="1:9">
      <c r="A1583" s="28">
        <v>1582</v>
      </c>
      <c r="B1583" s="28" t="s">
        <v>27738</v>
      </c>
      <c r="C1583" s="29" t="s">
        <v>4461</v>
      </c>
      <c r="D1583" s="30" t="s">
        <v>27971</v>
      </c>
      <c r="E1583" s="29" t="s">
        <v>29187</v>
      </c>
      <c r="F1583" s="29" t="s">
        <v>29230</v>
      </c>
      <c r="G1583" s="31">
        <v>315</v>
      </c>
      <c r="H1583" s="32">
        <v>0</v>
      </c>
      <c r="I1583" s="33">
        <v>187.07</v>
      </c>
    </row>
    <row r="1584" ht="14.25" spans="1:9">
      <c r="A1584" s="28">
        <v>1583</v>
      </c>
      <c r="B1584" s="28" t="s">
        <v>27738</v>
      </c>
      <c r="C1584" s="29" t="s">
        <v>4461</v>
      </c>
      <c r="D1584" s="30" t="s">
        <v>29174</v>
      </c>
      <c r="E1584" s="29" t="s">
        <v>29208</v>
      </c>
      <c r="F1584" s="29" t="s">
        <v>29231</v>
      </c>
      <c r="G1584" s="31">
        <v>400</v>
      </c>
      <c r="H1584" s="32">
        <v>0</v>
      </c>
      <c r="I1584" s="33">
        <v>350.47</v>
      </c>
    </row>
    <row r="1585" ht="14.25" spans="1:9">
      <c r="A1585" s="28">
        <v>1584</v>
      </c>
      <c r="B1585" s="28" t="s">
        <v>27738</v>
      </c>
      <c r="C1585" s="29" t="s">
        <v>4461</v>
      </c>
      <c r="D1585" s="30" t="s">
        <v>28445</v>
      </c>
      <c r="E1585" s="29" t="s">
        <v>29184</v>
      </c>
      <c r="F1585" s="29" t="s">
        <v>29232</v>
      </c>
      <c r="G1585" s="31">
        <v>500</v>
      </c>
      <c r="H1585" s="32">
        <v>0</v>
      </c>
      <c r="I1585" s="33">
        <v>150.28</v>
      </c>
    </row>
    <row r="1586" ht="14.25" spans="1:9">
      <c r="A1586" s="28">
        <v>1585</v>
      </c>
      <c r="B1586" s="28" t="s">
        <v>27738</v>
      </c>
      <c r="C1586" s="29" t="s">
        <v>4461</v>
      </c>
      <c r="D1586" s="30" t="s">
        <v>28445</v>
      </c>
      <c r="E1586" s="29" t="s">
        <v>29184</v>
      </c>
      <c r="F1586" s="29" t="s">
        <v>29233</v>
      </c>
      <c r="G1586" s="31">
        <v>630</v>
      </c>
      <c r="H1586" s="32">
        <v>0</v>
      </c>
      <c r="I1586" s="33">
        <v>540.52</v>
      </c>
    </row>
    <row r="1587" ht="14.25" spans="1:9">
      <c r="A1587" s="28">
        <v>1586</v>
      </c>
      <c r="B1587" s="28" t="s">
        <v>27738</v>
      </c>
      <c r="C1587" s="29" t="s">
        <v>4461</v>
      </c>
      <c r="D1587" s="30" t="s">
        <v>29179</v>
      </c>
      <c r="E1587" s="29" t="s">
        <v>29234</v>
      </c>
      <c r="F1587" s="29" t="s">
        <v>29235</v>
      </c>
      <c r="G1587" s="31">
        <v>800</v>
      </c>
      <c r="H1587" s="32">
        <v>0</v>
      </c>
      <c r="I1587" s="33">
        <v>304.1</v>
      </c>
    </row>
    <row r="1588" ht="14.25" spans="1:9">
      <c r="A1588" s="28">
        <v>1587</v>
      </c>
      <c r="B1588" s="28" t="s">
        <v>27738</v>
      </c>
      <c r="C1588" s="29" t="s">
        <v>4461</v>
      </c>
      <c r="D1588" s="30" t="s">
        <v>28445</v>
      </c>
      <c r="E1588" s="29" t="s">
        <v>29191</v>
      </c>
      <c r="F1588" s="29" t="s">
        <v>29236</v>
      </c>
      <c r="G1588" s="31">
        <v>1600</v>
      </c>
      <c r="H1588" s="32">
        <v>0</v>
      </c>
      <c r="I1588" s="33">
        <v>960</v>
      </c>
    </row>
    <row r="1589" ht="14.25" spans="1:9">
      <c r="A1589" s="28">
        <v>1588</v>
      </c>
      <c r="B1589" s="28" t="s">
        <v>27738</v>
      </c>
      <c r="C1589" s="29" t="s">
        <v>4461</v>
      </c>
      <c r="D1589" s="30" t="s">
        <v>27971</v>
      </c>
      <c r="E1589" s="29" t="s">
        <v>27972</v>
      </c>
      <c r="F1589" s="29" t="s">
        <v>29237</v>
      </c>
      <c r="G1589" s="31">
        <v>400</v>
      </c>
      <c r="H1589" s="32">
        <v>0</v>
      </c>
      <c r="I1589" s="33">
        <v>0</v>
      </c>
    </row>
    <row r="1590" ht="14.25" spans="1:9">
      <c r="A1590" s="28">
        <v>1589</v>
      </c>
      <c r="B1590" s="28" t="s">
        <v>27738</v>
      </c>
      <c r="C1590" s="29" t="s">
        <v>4461</v>
      </c>
      <c r="D1590" s="30" t="s">
        <v>29179</v>
      </c>
      <c r="E1590" s="29" t="s">
        <v>29180</v>
      </c>
      <c r="F1590" s="29" t="s">
        <v>29238</v>
      </c>
      <c r="G1590" s="31">
        <v>630</v>
      </c>
      <c r="H1590" s="32">
        <v>0</v>
      </c>
      <c r="I1590" s="33">
        <v>354.38</v>
      </c>
    </row>
    <row r="1591" ht="14.25" spans="1:9">
      <c r="A1591" s="28">
        <v>1590</v>
      </c>
      <c r="B1591" s="28" t="s">
        <v>27738</v>
      </c>
      <c r="C1591" s="29" t="s">
        <v>4461</v>
      </c>
      <c r="D1591" s="30" t="s">
        <v>29179</v>
      </c>
      <c r="E1591" s="29" t="s">
        <v>29180</v>
      </c>
      <c r="F1591" s="29" t="s">
        <v>29239</v>
      </c>
      <c r="G1591" s="31">
        <v>630</v>
      </c>
      <c r="H1591" s="32">
        <v>0</v>
      </c>
      <c r="I1591" s="33">
        <v>79.69</v>
      </c>
    </row>
    <row r="1592" ht="14.25" spans="1:9">
      <c r="A1592" s="28">
        <v>1591</v>
      </c>
      <c r="B1592" s="28" t="s">
        <v>27738</v>
      </c>
      <c r="C1592" s="29" t="s">
        <v>4461</v>
      </c>
      <c r="D1592" s="30" t="s">
        <v>27971</v>
      </c>
      <c r="E1592" s="29" t="s">
        <v>29187</v>
      </c>
      <c r="F1592" s="29" t="s">
        <v>3760</v>
      </c>
      <c r="G1592" s="31">
        <v>500</v>
      </c>
      <c r="H1592" s="32">
        <v>0</v>
      </c>
      <c r="I1592" s="33">
        <v>148.02</v>
      </c>
    </row>
    <row r="1593" ht="14.25" spans="1:9">
      <c r="A1593" s="28">
        <v>1592</v>
      </c>
      <c r="B1593" s="28" t="s">
        <v>27738</v>
      </c>
      <c r="C1593" s="29" t="s">
        <v>4461</v>
      </c>
      <c r="D1593" s="30" t="s">
        <v>27971</v>
      </c>
      <c r="E1593" s="29" t="s">
        <v>29187</v>
      </c>
      <c r="F1593" s="29" t="s">
        <v>29240</v>
      </c>
      <c r="G1593" s="31">
        <v>630</v>
      </c>
      <c r="H1593" s="32">
        <v>0</v>
      </c>
      <c r="I1593" s="33">
        <v>252</v>
      </c>
    </row>
    <row r="1594" ht="14.25" spans="1:9">
      <c r="A1594" s="28">
        <v>1593</v>
      </c>
      <c r="B1594" s="28" t="s">
        <v>27738</v>
      </c>
      <c r="C1594" s="29" t="s">
        <v>4461</v>
      </c>
      <c r="D1594" s="30" t="s">
        <v>29179</v>
      </c>
      <c r="E1594" s="29" t="s">
        <v>29234</v>
      </c>
      <c r="F1594" s="29" t="s">
        <v>29241</v>
      </c>
      <c r="G1594" s="31">
        <v>800</v>
      </c>
      <c r="H1594" s="32">
        <v>0</v>
      </c>
      <c r="I1594" s="33">
        <v>62.07</v>
      </c>
    </row>
    <row r="1595" ht="14.25" spans="1:9">
      <c r="A1595" s="28">
        <v>1594</v>
      </c>
      <c r="B1595" s="28" t="s">
        <v>27738</v>
      </c>
      <c r="C1595" s="29" t="s">
        <v>4461</v>
      </c>
      <c r="D1595" s="30" t="s">
        <v>28445</v>
      </c>
      <c r="E1595" s="29" t="s">
        <v>29191</v>
      </c>
      <c r="F1595" s="29" t="s">
        <v>29242</v>
      </c>
      <c r="G1595" s="31">
        <v>1000</v>
      </c>
      <c r="H1595" s="32">
        <v>0</v>
      </c>
      <c r="I1595" s="33">
        <v>617.4</v>
      </c>
    </row>
    <row r="1596" ht="14.25" spans="1:9">
      <c r="A1596" s="28">
        <v>1595</v>
      </c>
      <c r="B1596" s="28" t="s">
        <v>27738</v>
      </c>
      <c r="C1596" s="29" t="s">
        <v>4461</v>
      </c>
      <c r="D1596" s="30" t="s">
        <v>28445</v>
      </c>
      <c r="E1596" s="29" t="s">
        <v>29177</v>
      </c>
      <c r="F1596" s="29" t="s">
        <v>29243</v>
      </c>
      <c r="G1596" s="31">
        <v>800</v>
      </c>
      <c r="H1596" s="32">
        <v>0</v>
      </c>
      <c r="I1596" s="33">
        <v>203.27</v>
      </c>
    </row>
    <row r="1597" ht="14.25" spans="1:9">
      <c r="A1597" s="28">
        <v>1596</v>
      </c>
      <c r="B1597" s="28" t="s">
        <v>27738</v>
      </c>
      <c r="C1597" s="29" t="s">
        <v>4461</v>
      </c>
      <c r="D1597" s="30" t="s">
        <v>27971</v>
      </c>
      <c r="E1597" s="29" t="s">
        <v>27972</v>
      </c>
      <c r="F1597" s="29" t="s">
        <v>29244</v>
      </c>
      <c r="G1597" s="31">
        <v>400</v>
      </c>
      <c r="H1597" s="32">
        <v>0</v>
      </c>
      <c r="I1597" s="33">
        <v>166.36</v>
      </c>
    </row>
    <row r="1598" ht="14.25" spans="1:9">
      <c r="A1598" s="28">
        <v>1597</v>
      </c>
      <c r="B1598" s="28" t="s">
        <v>27738</v>
      </c>
      <c r="C1598" s="29" t="s">
        <v>4461</v>
      </c>
      <c r="D1598" s="30" t="s">
        <v>27971</v>
      </c>
      <c r="E1598" s="29" t="s">
        <v>29196</v>
      </c>
      <c r="F1598" s="29" t="s">
        <v>29245</v>
      </c>
      <c r="G1598" s="31">
        <v>200</v>
      </c>
      <c r="H1598" s="32">
        <v>0</v>
      </c>
      <c r="I1598" s="33">
        <v>37.43</v>
      </c>
    </row>
    <row r="1599" ht="14.25" spans="1:9">
      <c r="A1599" s="28">
        <v>1598</v>
      </c>
      <c r="B1599" s="28" t="s">
        <v>27738</v>
      </c>
      <c r="C1599" s="29" t="s">
        <v>4461</v>
      </c>
      <c r="D1599" s="30" t="s">
        <v>28445</v>
      </c>
      <c r="E1599" s="29" t="s">
        <v>29246</v>
      </c>
      <c r="F1599" s="29" t="s">
        <v>29247</v>
      </c>
      <c r="G1599" s="31">
        <v>315</v>
      </c>
      <c r="H1599" s="32">
        <v>0</v>
      </c>
      <c r="I1599" s="33">
        <v>168.12</v>
      </c>
    </row>
    <row r="1600" ht="14.25" spans="1:9">
      <c r="A1600" s="28">
        <v>1599</v>
      </c>
      <c r="B1600" s="28" t="s">
        <v>27738</v>
      </c>
      <c r="C1600" s="29" t="s">
        <v>4461</v>
      </c>
      <c r="D1600" s="30" t="s">
        <v>29179</v>
      </c>
      <c r="E1600" s="29" t="s">
        <v>29180</v>
      </c>
      <c r="F1600" s="29" t="s">
        <v>29248</v>
      </c>
      <c r="G1600" s="31">
        <v>800</v>
      </c>
      <c r="H1600" s="32">
        <v>0</v>
      </c>
      <c r="I1600" s="33">
        <v>5.62</v>
      </c>
    </row>
    <row r="1601" ht="14.25" spans="1:9">
      <c r="A1601" s="28">
        <v>1600</v>
      </c>
      <c r="B1601" s="28" t="s">
        <v>27738</v>
      </c>
      <c r="C1601" s="29" t="s">
        <v>4461</v>
      </c>
      <c r="D1601" s="30" t="s">
        <v>28445</v>
      </c>
      <c r="E1601" s="29" t="s">
        <v>29246</v>
      </c>
      <c r="F1601" s="29" t="s">
        <v>29249</v>
      </c>
      <c r="G1601" s="31">
        <v>800</v>
      </c>
      <c r="H1601" s="32">
        <v>0</v>
      </c>
      <c r="I1601" s="33">
        <v>191.23</v>
      </c>
    </row>
    <row r="1602" ht="14.25" spans="1:9">
      <c r="A1602" s="28">
        <v>1601</v>
      </c>
      <c r="B1602" s="28" t="s">
        <v>27738</v>
      </c>
      <c r="C1602" s="29" t="s">
        <v>4461</v>
      </c>
      <c r="D1602" s="30" t="s">
        <v>29179</v>
      </c>
      <c r="E1602" s="29" t="s">
        <v>29180</v>
      </c>
      <c r="F1602" s="29" t="s">
        <v>29250</v>
      </c>
      <c r="G1602" s="31">
        <v>630</v>
      </c>
      <c r="H1602" s="32">
        <v>0</v>
      </c>
      <c r="I1602" s="33">
        <v>236.74</v>
      </c>
    </row>
    <row r="1603" ht="14.25" spans="1:9">
      <c r="A1603" s="28">
        <v>1602</v>
      </c>
      <c r="B1603" s="28" t="s">
        <v>27738</v>
      </c>
      <c r="C1603" s="29" t="s">
        <v>4461</v>
      </c>
      <c r="D1603" s="30" t="s">
        <v>27971</v>
      </c>
      <c r="E1603" s="29" t="s">
        <v>29187</v>
      </c>
      <c r="F1603" s="29" t="s">
        <v>29251</v>
      </c>
      <c r="G1603" s="31">
        <v>400</v>
      </c>
      <c r="H1603" s="32">
        <v>0</v>
      </c>
      <c r="I1603" s="33">
        <v>40.9</v>
      </c>
    </row>
    <row r="1604" ht="14.25" spans="1:9">
      <c r="A1604" s="28">
        <v>1603</v>
      </c>
      <c r="B1604" s="28" t="s">
        <v>27738</v>
      </c>
      <c r="C1604" s="29" t="s">
        <v>4461</v>
      </c>
      <c r="D1604" s="30" t="s">
        <v>27971</v>
      </c>
      <c r="E1604" s="29" t="s">
        <v>27972</v>
      </c>
      <c r="F1604" s="29" t="s">
        <v>29252</v>
      </c>
      <c r="G1604" s="31">
        <v>315</v>
      </c>
      <c r="H1604" s="32">
        <v>0</v>
      </c>
      <c r="I1604" s="33">
        <v>114.42</v>
      </c>
    </row>
    <row r="1605" ht="14.25" spans="1:9">
      <c r="A1605" s="28">
        <v>1604</v>
      </c>
      <c r="B1605" s="28" t="s">
        <v>27738</v>
      </c>
      <c r="C1605" s="29" t="s">
        <v>4461</v>
      </c>
      <c r="D1605" s="30" t="s">
        <v>29179</v>
      </c>
      <c r="E1605" s="29" t="s">
        <v>29180</v>
      </c>
      <c r="F1605" s="29" t="s">
        <v>29253</v>
      </c>
      <c r="G1605" s="31">
        <v>1000</v>
      </c>
      <c r="H1605" s="32">
        <v>0</v>
      </c>
      <c r="I1605" s="33">
        <v>529.53</v>
      </c>
    </row>
    <row r="1606" ht="14.25" spans="1:9">
      <c r="A1606" s="28">
        <v>1605</v>
      </c>
      <c r="B1606" s="28" t="s">
        <v>27738</v>
      </c>
      <c r="C1606" s="29" t="s">
        <v>4461</v>
      </c>
      <c r="D1606" s="30" t="s">
        <v>29174</v>
      </c>
      <c r="E1606" s="29" t="s">
        <v>29175</v>
      </c>
      <c r="F1606" s="29" t="s">
        <v>29254</v>
      </c>
      <c r="G1606" s="31">
        <v>800</v>
      </c>
      <c r="H1606" s="32">
        <v>0</v>
      </c>
      <c r="I1606" s="33">
        <v>198.58</v>
      </c>
    </row>
    <row r="1607" ht="14.25" spans="1:9">
      <c r="A1607" s="28">
        <v>1606</v>
      </c>
      <c r="B1607" s="28" t="s">
        <v>27738</v>
      </c>
      <c r="C1607" s="29" t="s">
        <v>4461</v>
      </c>
      <c r="D1607" s="30" t="s">
        <v>28445</v>
      </c>
      <c r="E1607" s="29" t="s">
        <v>29191</v>
      </c>
      <c r="F1607" s="29" t="s">
        <v>29255</v>
      </c>
      <c r="G1607" s="31">
        <v>250</v>
      </c>
      <c r="H1607" s="32">
        <v>0</v>
      </c>
      <c r="I1607" s="33">
        <v>100</v>
      </c>
    </row>
    <row r="1608" ht="14.25" spans="1:9">
      <c r="A1608" s="28">
        <v>1607</v>
      </c>
      <c r="B1608" s="28" t="s">
        <v>27738</v>
      </c>
      <c r="C1608" s="29" t="s">
        <v>4461</v>
      </c>
      <c r="D1608" s="30" t="s">
        <v>29174</v>
      </c>
      <c r="E1608" s="29" t="s">
        <v>29208</v>
      </c>
      <c r="F1608" s="29" t="s">
        <v>29256</v>
      </c>
      <c r="G1608" s="31">
        <v>400</v>
      </c>
      <c r="H1608" s="32">
        <v>0</v>
      </c>
      <c r="I1608" s="33">
        <v>96.52</v>
      </c>
    </row>
    <row r="1609" ht="14.25" spans="1:9">
      <c r="A1609" s="28">
        <v>1608</v>
      </c>
      <c r="B1609" s="28" t="s">
        <v>27738</v>
      </c>
      <c r="C1609" s="29" t="s">
        <v>4461</v>
      </c>
      <c r="D1609" s="30" t="s">
        <v>28445</v>
      </c>
      <c r="E1609" s="29" t="s">
        <v>29177</v>
      </c>
      <c r="F1609" s="29" t="s">
        <v>29257</v>
      </c>
      <c r="G1609" s="35">
        <v>200</v>
      </c>
      <c r="H1609" s="32">
        <v>0</v>
      </c>
      <c r="I1609" s="33">
        <v>90.86</v>
      </c>
    </row>
    <row r="1610" ht="14.25" spans="1:9">
      <c r="A1610" s="28">
        <v>1609</v>
      </c>
      <c r="B1610" s="28" t="s">
        <v>27738</v>
      </c>
      <c r="C1610" s="29" t="s">
        <v>4461</v>
      </c>
      <c r="D1610" s="30" t="s">
        <v>28445</v>
      </c>
      <c r="E1610" s="29" t="s">
        <v>29184</v>
      </c>
      <c r="F1610" s="29" t="s">
        <v>29258</v>
      </c>
      <c r="G1610" s="31">
        <v>500</v>
      </c>
      <c r="H1610" s="32">
        <v>0</v>
      </c>
      <c r="I1610" s="33">
        <v>90.39</v>
      </c>
    </row>
    <row r="1611" ht="14.25" spans="1:9">
      <c r="A1611" s="28">
        <v>1610</v>
      </c>
      <c r="B1611" s="28" t="s">
        <v>27738</v>
      </c>
      <c r="C1611" s="29" t="s">
        <v>4461</v>
      </c>
      <c r="D1611" s="30" t="s">
        <v>29174</v>
      </c>
      <c r="E1611" s="29" t="s">
        <v>29208</v>
      </c>
      <c r="F1611" s="29" t="s">
        <v>29259</v>
      </c>
      <c r="G1611" s="31">
        <v>400</v>
      </c>
      <c r="H1611" s="32">
        <v>0</v>
      </c>
      <c r="I1611" s="33">
        <v>2.11</v>
      </c>
    </row>
    <row r="1612" ht="14.25" spans="1:9">
      <c r="A1612" s="28">
        <v>1611</v>
      </c>
      <c r="B1612" s="28" t="s">
        <v>27738</v>
      </c>
      <c r="C1612" s="29" t="s">
        <v>4461</v>
      </c>
      <c r="D1612" s="30" t="s">
        <v>29260</v>
      </c>
      <c r="E1612" s="29" t="s">
        <v>29261</v>
      </c>
      <c r="F1612" s="29" t="s">
        <v>29262</v>
      </c>
      <c r="G1612" s="31">
        <v>160</v>
      </c>
      <c r="H1612" s="32">
        <v>0</v>
      </c>
      <c r="I1612" s="33">
        <v>65.16</v>
      </c>
    </row>
    <row r="1613" ht="14.25" spans="1:9">
      <c r="A1613" s="28">
        <v>1612</v>
      </c>
      <c r="B1613" s="28" t="s">
        <v>27738</v>
      </c>
      <c r="C1613" s="29" t="s">
        <v>4461</v>
      </c>
      <c r="D1613" s="30" t="s">
        <v>29174</v>
      </c>
      <c r="E1613" s="29" t="s">
        <v>29175</v>
      </c>
      <c r="F1613" s="29" t="s">
        <v>29263</v>
      </c>
      <c r="G1613" s="31">
        <v>800</v>
      </c>
      <c r="H1613" s="32">
        <v>0</v>
      </c>
      <c r="I1613" s="33">
        <v>440.15</v>
      </c>
    </row>
    <row r="1614" ht="14.25" spans="1:9">
      <c r="A1614" s="28">
        <v>1613</v>
      </c>
      <c r="B1614" s="28" t="s">
        <v>27738</v>
      </c>
      <c r="C1614" s="29" t="s">
        <v>4461</v>
      </c>
      <c r="D1614" s="30" t="s">
        <v>27971</v>
      </c>
      <c r="E1614" s="29" t="s">
        <v>29187</v>
      </c>
      <c r="F1614" s="29" t="s">
        <v>29264</v>
      </c>
      <c r="G1614" s="31">
        <v>400</v>
      </c>
      <c r="H1614" s="32">
        <v>0</v>
      </c>
      <c r="I1614" s="33">
        <v>286.71</v>
      </c>
    </row>
    <row r="1615" ht="14.25" spans="1:9">
      <c r="A1615" s="28">
        <v>1614</v>
      </c>
      <c r="B1615" s="28" t="s">
        <v>27738</v>
      </c>
      <c r="C1615" s="29" t="s">
        <v>4461</v>
      </c>
      <c r="D1615" s="30" t="s">
        <v>29179</v>
      </c>
      <c r="E1615" s="29" t="s">
        <v>29234</v>
      </c>
      <c r="F1615" s="29" t="s">
        <v>29265</v>
      </c>
      <c r="G1615" s="31">
        <v>200</v>
      </c>
      <c r="H1615" s="32">
        <v>0</v>
      </c>
      <c r="I1615" s="33">
        <v>137.92</v>
      </c>
    </row>
    <row r="1616" ht="14.25" spans="1:9">
      <c r="A1616" s="28">
        <v>1615</v>
      </c>
      <c r="B1616" s="28" t="s">
        <v>27738</v>
      </c>
      <c r="C1616" s="29" t="s">
        <v>4461</v>
      </c>
      <c r="D1616" s="30" t="s">
        <v>27971</v>
      </c>
      <c r="E1616" s="29" t="s">
        <v>27972</v>
      </c>
      <c r="F1616" s="29" t="s">
        <v>29266</v>
      </c>
      <c r="G1616" s="31">
        <v>630</v>
      </c>
      <c r="H1616" s="32">
        <v>0</v>
      </c>
      <c r="I1616" s="33">
        <v>125.45</v>
      </c>
    </row>
    <row r="1617" ht="14.25" spans="1:9">
      <c r="A1617" s="28">
        <v>1616</v>
      </c>
      <c r="B1617" s="28" t="s">
        <v>27738</v>
      </c>
      <c r="C1617" s="29" t="s">
        <v>4461</v>
      </c>
      <c r="D1617" s="30" t="s">
        <v>29174</v>
      </c>
      <c r="E1617" s="29" t="s">
        <v>29175</v>
      </c>
      <c r="F1617" s="29" t="s">
        <v>29267</v>
      </c>
      <c r="G1617" s="31">
        <v>1000</v>
      </c>
      <c r="H1617" s="32">
        <v>0</v>
      </c>
      <c r="I1617" s="33">
        <v>204.53</v>
      </c>
    </row>
    <row r="1618" ht="14.25" spans="1:9">
      <c r="A1618" s="28">
        <v>1617</v>
      </c>
      <c r="B1618" s="28" t="s">
        <v>27738</v>
      </c>
      <c r="C1618" s="29" t="s">
        <v>4461</v>
      </c>
      <c r="D1618" s="30" t="s">
        <v>27971</v>
      </c>
      <c r="E1618" s="29" t="s">
        <v>29187</v>
      </c>
      <c r="F1618" s="29" t="s">
        <v>9172</v>
      </c>
      <c r="G1618" s="31">
        <v>400</v>
      </c>
      <c r="H1618" s="32">
        <v>0</v>
      </c>
      <c r="I1618" s="33">
        <v>211.6</v>
      </c>
    </row>
    <row r="1619" ht="14.25" spans="1:9">
      <c r="A1619" s="28">
        <v>1618</v>
      </c>
      <c r="B1619" s="28" t="s">
        <v>27738</v>
      </c>
      <c r="C1619" s="29" t="s">
        <v>4461</v>
      </c>
      <c r="D1619" s="30" t="s">
        <v>28445</v>
      </c>
      <c r="E1619" s="29" t="s">
        <v>29184</v>
      </c>
      <c r="F1619" s="29" t="s">
        <v>29268</v>
      </c>
      <c r="G1619" s="31">
        <v>800</v>
      </c>
      <c r="H1619" s="32">
        <v>0</v>
      </c>
      <c r="I1619" s="33">
        <v>73.34</v>
      </c>
    </row>
    <row r="1620" ht="14.25" spans="1:9">
      <c r="A1620" s="28">
        <v>1619</v>
      </c>
      <c r="B1620" s="28" t="s">
        <v>27738</v>
      </c>
      <c r="C1620" s="29" t="s">
        <v>4461</v>
      </c>
      <c r="D1620" s="30" t="s">
        <v>28445</v>
      </c>
      <c r="E1620" s="29" t="s">
        <v>29177</v>
      </c>
      <c r="F1620" s="29" t="s">
        <v>29269</v>
      </c>
      <c r="G1620" s="31">
        <v>400</v>
      </c>
      <c r="H1620" s="32">
        <v>0</v>
      </c>
      <c r="I1620" s="33">
        <v>34.7</v>
      </c>
    </row>
    <row r="1621" ht="14.25" spans="1:9">
      <c r="A1621" s="28">
        <v>1620</v>
      </c>
      <c r="B1621" s="28" t="s">
        <v>27738</v>
      </c>
      <c r="C1621" s="29" t="s">
        <v>4461</v>
      </c>
      <c r="D1621" s="30" t="s">
        <v>28445</v>
      </c>
      <c r="E1621" s="29" t="s">
        <v>29191</v>
      </c>
      <c r="F1621" s="29" t="s">
        <v>29270</v>
      </c>
      <c r="G1621" s="31">
        <v>200</v>
      </c>
      <c r="H1621" s="32">
        <v>0</v>
      </c>
      <c r="I1621" s="33">
        <v>50.65</v>
      </c>
    </row>
    <row r="1622" ht="14.25" spans="1:9">
      <c r="A1622" s="28">
        <v>1621</v>
      </c>
      <c r="B1622" s="28" t="s">
        <v>27738</v>
      </c>
      <c r="C1622" s="29" t="s">
        <v>4461</v>
      </c>
      <c r="D1622" s="30" t="s">
        <v>29179</v>
      </c>
      <c r="E1622" s="29" t="s">
        <v>29234</v>
      </c>
      <c r="F1622" s="29" t="s">
        <v>29271</v>
      </c>
      <c r="G1622" s="31">
        <v>2000</v>
      </c>
      <c r="H1622" s="32">
        <v>0</v>
      </c>
      <c r="I1622" s="33">
        <v>1200</v>
      </c>
    </row>
    <row r="1623" ht="14.25" spans="1:9">
      <c r="A1623" s="28">
        <v>1622</v>
      </c>
      <c r="B1623" s="28" t="s">
        <v>27738</v>
      </c>
      <c r="C1623" s="29" t="s">
        <v>4461</v>
      </c>
      <c r="D1623" s="30" t="s">
        <v>27971</v>
      </c>
      <c r="E1623" s="29" t="s">
        <v>29187</v>
      </c>
      <c r="F1623" s="29" t="s">
        <v>29272</v>
      </c>
      <c r="G1623" s="31">
        <v>400</v>
      </c>
      <c r="H1623" s="32">
        <v>0</v>
      </c>
      <c r="I1623" s="33">
        <v>271.85</v>
      </c>
    </row>
    <row r="1624" ht="14.25" spans="1:9">
      <c r="A1624" s="28">
        <v>1623</v>
      </c>
      <c r="B1624" s="28" t="s">
        <v>27738</v>
      </c>
      <c r="C1624" s="29" t="s">
        <v>4461</v>
      </c>
      <c r="D1624" s="30" t="s">
        <v>27971</v>
      </c>
      <c r="E1624" s="29" t="s">
        <v>27972</v>
      </c>
      <c r="F1624" s="29" t="s">
        <v>29273</v>
      </c>
      <c r="G1624" s="31">
        <v>630</v>
      </c>
      <c r="H1624" s="32">
        <v>0</v>
      </c>
      <c r="I1624" s="33">
        <v>133.92</v>
      </c>
    </row>
    <row r="1625" ht="14.25" spans="1:9">
      <c r="A1625" s="28">
        <v>1624</v>
      </c>
      <c r="B1625" s="28" t="s">
        <v>27738</v>
      </c>
      <c r="C1625" s="29" t="s">
        <v>4461</v>
      </c>
      <c r="D1625" s="30" t="s">
        <v>29179</v>
      </c>
      <c r="E1625" s="29" t="s">
        <v>29180</v>
      </c>
      <c r="F1625" s="29" t="s">
        <v>29274</v>
      </c>
      <c r="G1625" s="31">
        <v>500</v>
      </c>
      <c r="H1625" s="32">
        <v>0</v>
      </c>
      <c r="I1625" s="33">
        <v>72.65</v>
      </c>
    </row>
    <row r="1626" ht="14.25" spans="1:9">
      <c r="A1626" s="28">
        <v>1625</v>
      </c>
      <c r="B1626" s="28" t="s">
        <v>27738</v>
      </c>
      <c r="C1626" s="29" t="s">
        <v>4461</v>
      </c>
      <c r="D1626" s="30" t="s">
        <v>29174</v>
      </c>
      <c r="E1626" s="29" t="s">
        <v>29182</v>
      </c>
      <c r="F1626" s="29" t="s">
        <v>4729</v>
      </c>
      <c r="G1626" s="31">
        <v>100</v>
      </c>
      <c r="H1626" s="32">
        <v>0</v>
      </c>
      <c r="I1626" s="33">
        <v>95.09</v>
      </c>
    </row>
    <row r="1627" ht="14.25" spans="1:9">
      <c r="A1627" s="28">
        <v>1626</v>
      </c>
      <c r="B1627" s="28" t="s">
        <v>27738</v>
      </c>
      <c r="C1627" s="29" t="s">
        <v>4461</v>
      </c>
      <c r="D1627" s="30" t="s">
        <v>27971</v>
      </c>
      <c r="E1627" s="29" t="s">
        <v>27972</v>
      </c>
      <c r="F1627" s="29" t="s">
        <v>29275</v>
      </c>
      <c r="G1627" s="31">
        <v>400</v>
      </c>
      <c r="H1627" s="32">
        <v>0</v>
      </c>
      <c r="I1627" s="33">
        <v>222.41</v>
      </c>
    </row>
    <row r="1628" ht="14.25" spans="1:9">
      <c r="A1628" s="28">
        <v>1627</v>
      </c>
      <c r="B1628" s="28" t="s">
        <v>27738</v>
      </c>
      <c r="C1628" s="29" t="s">
        <v>4461</v>
      </c>
      <c r="D1628" s="30" t="s">
        <v>28445</v>
      </c>
      <c r="E1628" s="29" t="s">
        <v>29191</v>
      </c>
      <c r="F1628" s="29" t="s">
        <v>29276</v>
      </c>
      <c r="G1628" s="31">
        <v>400</v>
      </c>
      <c r="H1628" s="32">
        <v>0</v>
      </c>
      <c r="I1628" s="33">
        <v>204.55</v>
      </c>
    </row>
    <row r="1629" ht="14.25" spans="1:9">
      <c r="A1629" s="28">
        <v>1628</v>
      </c>
      <c r="B1629" s="28" t="s">
        <v>27738</v>
      </c>
      <c r="C1629" s="29" t="s">
        <v>4461</v>
      </c>
      <c r="D1629" s="30" t="s">
        <v>27971</v>
      </c>
      <c r="E1629" s="29" t="s">
        <v>29187</v>
      </c>
      <c r="F1629" s="29" t="s">
        <v>29277</v>
      </c>
      <c r="G1629" s="31">
        <v>400</v>
      </c>
      <c r="H1629" s="32">
        <v>0</v>
      </c>
      <c r="I1629" s="33">
        <v>100.16</v>
      </c>
    </row>
    <row r="1630" ht="14.25" spans="1:9">
      <c r="A1630" s="28">
        <v>1629</v>
      </c>
      <c r="B1630" s="28" t="s">
        <v>27738</v>
      </c>
      <c r="C1630" s="29" t="s">
        <v>4461</v>
      </c>
      <c r="D1630" s="30" t="s">
        <v>29174</v>
      </c>
      <c r="E1630" s="29" t="s">
        <v>29175</v>
      </c>
      <c r="F1630" s="29" t="s">
        <v>29278</v>
      </c>
      <c r="G1630" s="31">
        <v>800</v>
      </c>
      <c r="H1630" s="32">
        <v>0</v>
      </c>
      <c r="I1630" s="33">
        <v>24.98</v>
      </c>
    </row>
    <row r="1631" ht="14.25" spans="1:9">
      <c r="A1631" s="28">
        <v>1630</v>
      </c>
      <c r="B1631" s="28" t="s">
        <v>27738</v>
      </c>
      <c r="C1631" s="29" t="s">
        <v>4461</v>
      </c>
      <c r="D1631" s="30" t="s">
        <v>28445</v>
      </c>
      <c r="E1631" s="29" t="s">
        <v>29246</v>
      </c>
      <c r="F1631" s="29" t="s">
        <v>29279</v>
      </c>
      <c r="G1631" s="31">
        <v>800</v>
      </c>
      <c r="H1631" s="32">
        <v>0</v>
      </c>
      <c r="I1631" s="33">
        <v>625.49</v>
      </c>
    </row>
    <row r="1632" ht="14.25" spans="1:9">
      <c r="A1632" s="28">
        <v>1631</v>
      </c>
      <c r="B1632" s="28" t="s">
        <v>27738</v>
      </c>
      <c r="C1632" s="29" t="s">
        <v>4461</v>
      </c>
      <c r="D1632" s="30" t="s">
        <v>28445</v>
      </c>
      <c r="E1632" s="29" t="s">
        <v>29184</v>
      </c>
      <c r="F1632" s="29" t="s">
        <v>29280</v>
      </c>
      <c r="G1632" s="31">
        <v>200</v>
      </c>
      <c r="H1632" s="32">
        <v>0</v>
      </c>
      <c r="I1632" s="33">
        <v>149.87</v>
      </c>
    </row>
    <row r="1633" ht="14.25" spans="1:9">
      <c r="A1633" s="28">
        <v>1632</v>
      </c>
      <c r="B1633" s="28" t="s">
        <v>27738</v>
      </c>
      <c r="C1633" s="29" t="s">
        <v>4461</v>
      </c>
      <c r="D1633" s="30" t="s">
        <v>28445</v>
      </c>
      <c r="E1633" s="29" t="s">
        <v>29184</v>
      </c>
      <c r="F1633" s="29" t="s">
        <v>29281</v>
      </c>
      <c r="G1633" s="31">
        <v>800</v>
      </c>
      <c r="H1633" s="32">
        <v>0</v>
      </c>
      <c r="I1633" s="33">
        <v>693.75</v>
      </c>
    </row>
    <row r="1634" ht="14.25" spans="1:9">
      <c r="A1634" s="28">
        <v>1633</v>
      </c>
      <c r="B1634" s="28" t="s">
        <v>27738</v>
      </c>
      <c r="C1634" s="29" t="s">
        <v>4461</v>
      </c>
      <c r="D1634" s="30" t="s">
        <v>28445</v>
      </c>
      <c r="E1634" s="29" t="s">
        <v>29191</v>
      </c>
      <c r="F1634" s="29" t="s">
        <v>29282</v>
      </c>
      <c r="G1634" s="31">
        <v>800</v>
      </c>
      <c r="H1634" s="32">
        <v>0</v>
      </c>
      <c r="I1634" s="33">
        <v>700.3</v>
      </c>
    </row>
    <row r="1635" ht="14.25" spans="1:9">
      <c r="A1635" s="28">
        <v>1634</v>
      </c>
      <c r="B1635" s="28" t="s">
        <v>27738</v>
      </c>
      <c r="C1635" s="29" t="s">
        <v>4461</v>
      </c>
      <c r="D1635" s="30" t="s">
        <v>27971</v>
      </c>
      <c r="E1635" s="29" t="s">
        <v>27972</v>
      </c>
      <c r="F1635" s="29" t="s">
        <v>29283</v>
      </c>
      <c r="G1635" s="31">
        <v>400</v>
      </c>
      <c r="H1635" s="32">
        <v>0</v>
      </c>
      <c r="I1635" s="33">
        <v>236.65</v>
      </c>
    </row>
    <row r="1636" ht="14.25" spans="1:9">
      <c r="A1636" s="28">
        <v>1635</v>
      </c>
      <c r="B1636" s="28" t="s">
        <v>27738</v>
      </c>
      <c r="C1636" s="29" t="s">
        <v>4461</v>
      </c>
      <c r="D1636" s="30" t="s">
        <v>29174</v>
      </c>
      <c r="E1636" s="29" t="s">
        <v>29208</v>
      </c>
      <c r="F1636" s="29" t="s">
        <v>29284</v>
      </c>
      <c r="G1636" s="31">
        <v>1000</v>
      </c>
      <c r="H1636" s="32">
        <v>0</v>
      </c>
      <c r="I1636" s="33">
        <v>122.45</v>
      </c>
    </row>
    <row r="1637" ht="14.25" spans="1:9">
      <c r="A1637" s="28">
        <v>1636</v>
      </c>
      <c r="B1637" s="28" t="s">
        <v>27738</v>
      </c>
      <c r="C1637" s="29" t="s">
        <v>4461</v>
      </c>
      <c r="D1637" s="30" t="s">
        <v>29174</v>
      </c>
      <c r="E1637" s="29" t="s">
        <v>29182</v>
      </c>
      <c r="F1637" s="29" t="s">
        <v>29285</v>
      </c>
      <c r="G1637" s="31">
        <v>250</v>
      </c>
      <c r="H1637" s="32">
        <v>0</v>
      </c>
      <c r="I1637" s="33">
        <v>247.51</v>
      </c>
    </row>
    <row r="1638" ht="14.25" spans="1:9">
      <c r="A1638" s="28">
        <v>1637</v>
      </c>
      <c r="B1638" s="28" t="s">
        <v>27738</v>
      </c>
      <c r="C1638" s="29" t="s">
        <v>4461</v>
      </c>
      <c r="D1638" s="30" t="s">
        <v>28445</v>
      </c>
      <c r="E1638" s="29" t="s">
        <v>29177</v>
      </c>
      <c r="F1638" s="29" t="s">
        <v>29286</v>
      </c>
      <c r="G1638" s="31">
        <v>100</v>
      </c>
      <c r="H1638" s="32">
        <v>0</v>
      </c>
      <c r="I1638" s="33">
        <v>42.59</v>
      </c>
    </row>
    <row r="1639" ht="14.25" spans="1:9">
      <c r="A1639" s="28">
        <v>1638</v>
      </c>
      <c r="B1639" s="28" t="s">
        <v>27738</v>
      </c>
      <c r="C1639" s="29" t="s">
        <v>4461</v>
      </c>
      <c r="D1639" s="30" t="s">
        <v>29179</v>
      </c>
      <c r="E1639" s="29" t="s">
        <v>29234</v>
      </c>
      <c r="F1639" s="29" t="s">
        <v>29287</v>
      </c>
      <c r="G1639" s="31">
        <v>315</v>
      </c>
      <c r="H1639" s="32">
        <v>0</v>
      </c>
      <c r="I1639" s="33">
        <v>39.47</v>
      </c>
    </row>
    <row r="1640" ht="14.25" spans="1:9">
      <c r="A1640" s="28">
        <v>1639</v>
      </c>
      <c r="B1640" s="28" t="s">
        <v>27738</v>
      </c>
      <c r="C1640" s="29" t="s">
        <v>4461</v>
      </c>
      <c r="D1640" s="30" t="s">
        <v>27971</v>
      </c>
      <c r="E1640" s="29" t="s">
        <v>29196</v>
      </c>
      <c r="F1640" s="29" t="s">
        <v>29288</v>
      </c>
      <c r="G1640" s="31">
        <v>400</v>
      </c>
      <c r="H1640" s="32">
        <v>0</v>
      </c>
      <c r="I1640" s="33">
        <v>85.63</v>
      </c>
    </row>
    <row r="1641" ht="14.25" spans="1:9">
      <c r="A1641" s="28">
        <v>1640</v>
      </c>
      <c r="B1641" s="28" t="s">
        <v>27738</v>
      </c>
      <c r="C1641" s="29" t="s">
        <v>4461</v>
      </c>
      <c r="D1641" s="30" t="s">
        <v>27971</v>
      </c>
      <c r="E1641" s="29" t="s">
        <v>29196</v>
      </c>
      <c r="F1641" s="29" t="s">
        <v>29289</v>
      </c>
      <c r="G1641" s="31">
        <v>400</v>
      </c>
      <c r="H1641" s="32">
        <v>0</v>
      </c>
      <c r="I1641" s="33">
        <v>225</v>
      </c>
    </row>
    <row r="1642" ht="14.25" spans="1:9">
      <c r="A1642" s="28">
        <v>1641</v>
      </c>
      <c r="B1642" s="28" t="s">
        <v>27738</v>
      </c>
      <c r="C1642" s="29" t="s">
        <v>4461</v>
      </c>
      <c r="D1642" s="30" t="s">
        <v>28445</v>
      </c>
      <c r="E1642" s="29" t="s">
        <v>29177</v>
      </c>
      <c r="F1642" s="29" t="s">
        <v>29290</v>
      </c>
      <c r="G1642" s="31">
        <v>500</v>
      </c>
      <c r="H1642" s="32">
        <v>0</v>
      </c>
      <c r="I1642" s="33">
        <v>117.56</v>
      </c>
    </row>
    <row r="1643" ht="14.25" spans="1:9">
      <c r="A1643" s="28">
        <v>1642</v>
      </c>
      <c r="B1643" s="28" t="s">
        <v>27738</v>
      </c>
      <c r="C1643" s="29" t="s">
        <v>4461</v>
      </c>
      <c r="D1643" s="30" t="s">
        <v>29174</v>
      </c>
      <c r="E1643" s="29" t="s">
        <v>29208</v>
      </c>
      <c r="F1643" s="29" t="s">
        <v>29291</v>
      </c>
      <c r="G1643" s="31">
        <v>1000</v>
      </c>
      <c r="H1643" s="32">
        <v>0</v>
      </c>
      <c r="I1643" s="33">
        <v>960.91</v>
      </c>
    </row>
    <row r="1644" ht="14.25" spans="1:9">
      <c r="A1644" s="28">
        <v>1643</v>
      </c>
      <c r="B1644" s="28" t="s">
        <v>27738</v>
      </c>
      <c r="C1644" s="29" t="s">
        <v>4461</v>
      </c>
      <c r="D1644" s="30" t="s">
        <v>29260</v>
      </c>
      <c r="E1644" s="29" t="s">
        <v>29261</v>
      </c>
      <c r="F1644" s="29" t="s">
        <v>29292</v>
      </c>
      <c r="G1644" s="31">
        <v>315</v>
      </c>
      <c r="H1644" s="32">
        <v>0</v>
      </c>
      <c r="I1644" s="33">
        <v>209.15</v>
      </c>
    </row>
    <row r="1645" ht="14.25" spans="1:9">
      <c r="A1645" s="28">
        <v>1644</v>
      </c>
      <c r="B1645" s="28" t="s">
        <v>27738</v>
      </c>
      <c r="C1645" s="29" t="s">
        <v>4461</v>
      </c>
      <c r="D1645" s="30" t="s">
        <v>27971</v>
      </c>
      <c r="E1645" s="29" t="s">
        <v>29187</v>
      </c>
      <c r="F1645" s="29" t="s">
        <v>29293</v>
      </c>
      <c r="G1645" s="31">
        <v>400</v>
      </c>
      <c r="H1645" s="32">
        <v>0</v>
      </c>
      <c r="I1645" s="33">
        <v>88.16</v>
      </c>
    </row>
    <row r="1646" ht="14.25" spans="1:9">
      <c r="A1646" s="28">
        <v>1645</v>
      </c>
      <c r="B1646" s="28" t="s">
        <v>27738</v>
      </c>
      <c r="C1646" s="29" t="s">
        <v>4461</v>
      </c>
      <c r="D1646" s="30" t="s">
        <v>28445</v>
      </c>
      <c r="E1646" s="29" t="s">
        <v>29246</v>
      </c>
      <c r="F1646" s="29" t="s">
        <v>29294</v>
      </c>
      <c r="G1646" s="31">
        <v>1000</v>
      </c>
      <c r="H1646" s="32">
        <v>0</v>
      </c>
      <c r="I1646" s="33">
        <v>499.12</v>
      </c>
    </row>
    <row r="1647" ht="14.25" spans="1:9">
      <c r="A1647" s="28">
        <v>1646</v>
      </c>
      <c r="B1647" s="28" t="s">
        <v>27738</v>
      </c>
      <c r="C1647" s="29" t="s">
        <v>4461</v>
      </c>
      <c r="D1647" s="30" t="s">
        <v>27971</v>
      </c>
      <c r="E1647" s="29" t="s">
        <v>29196</v>
      </c>
      <c r="F1647" s="29" t="s">
        <v>29295</v>
      </c>
      <c r="G1647" s="31">
        <v>315</v>
      </c>
      <c r="H1647" s="32">
        <v>0</v>
      </c>
      <c r="I1647" s="33">
        <v>162.04</v>
      </c>
    </row>
    <row r="1648" ht="14.25" spans="1:9">
      <c r="A1648" s="28">
        <v>1647</v>
      </c>
      <c r="B1648" s="28" t="s">
        <v>27738</v>
      </c>
      <c r="C1648" s="29" t="s">
        <v>4461</v>
      </c>
      <c r="D1648" s="30" t="s">
        <v>28445</v>
      </c>
      <c r="E1648" s="29" t="s">
        <v>29206</v>
      </c>
      <c r="F1648" s="29" t="s">
        <v>29296</v>
      </c>
      <c r="G1648" s="31">
        <v>800</v>
      </c>
      <c r="H1648" s="32">
        <v>0</v>
      </c>
      <c r="I1648" s="33">
        <v>542.11</v>
      </c>
    </row>
    <row r="1649" ht="14.25" spans="1:9">
      <c r="A1649" s="28">
        <v>1648</v>
      </c>
      <c r="B1649" s="28" t="s">
        <v>27738</v>
      </c>
      <c r="C1649" s="29" t="s">
        <v>4461</v>
      </c>
      <c r="D1649" s="30" t="s">
        <v>29179</v>
      </c>
      <c r="E1649" s="29" t="s">
        <v>29234</v>
      </c>
      <c r="F1649" s="29" t="s">
        <v>29297</v>
      </c>
      <c r="G1649" s="31">
        <v>200</v>
      </c>
      <c r="H1649" s="32">
        <v>0</v>
      </c>
      <c r="I1649" s="33">
        <v>176.46</v>
      </c>
    </row>
    <row r="1650" ht="14.25" spans="1:9">
      <c r="A1650" s="28">
        <v>1649</v>
      </c>
      <c r="B1650" s="28" t="s">
        <v>27738</v>
      </c>
      <c r="C1650" s="29" t="s">
        <v>4461</v>
      </c>
      <c r="D1650" s="30" t="s">
        <v>29174</v>
      </c>
      <c r="E1650" s="29" t="s">
        <v>29175</v>
      </c>
      <c r="F1650" s="29" t="s">
        <v>29298</v>
      </c>
      <c r="G1650" s="31">
        <v>800</v>
      </c>
      <c r="H1650" s="32">
        <v>0</v>
      </c>
      <c r="I1650" s="33">
        <v>44.59</v>
      </c>
    </row>
    <row r="1651" ht="14.25" spans="1:9">
      <c r="A1651" s="28">
        <v>1650</v>
      </c>
      <c r="B1651" s="28" t="s">
        <v>27738</v>
      </c>
      <c r="C1651" s="29" t="s">
        <v>4461</v>
      </c>
      <c r="D1651" s="30" t="s">
        <v>27971</v>
      </c>
      <c r="E1651" s="29" t="s">
        <v>29187</v>
      </c>
      <c r="F1651" s="29" t="s">
        <v>29299</v>
      </c>
      <c r="G1651" s="31">
        <v>1250</v>
      </c>
      <c r="H1651" s="32">
        <v>0</v>
      </c>
      <c r="I1651" s="33">
        <v>1127</v>
      </c>
    </row>
    <row r="1652" ht="14.25" spans="1:9">
      <c r="A1652" s="28">
        <v>1651</v>
      </c>
      <c r="B1652" s="28" t="s">
        <v>27738</v>
      </c>
      <c r="C1652" s="29" t="s">
        <v>4461</v>
      </c>
      <c r="D1652" s="30" t="s">
        <v>29179</v>
      </c>
      <c r="E1652" s="29" t="s">
        <v>29180</v>
      </c>
      <c r="F1652" s="29" t="s">
        <v>29300</v>
      </c>
      <c r="G1652" s="31">
        <v>1000</v>
      </c>
      <c r="H1652" s="32">
        <v>0</v>
      </c>
      <c r="I1652" s="33">
        <v>184.94</v>
      </c>
    </row>
    <row r="1653" ht="14.25" spans="1:9">
      <c r="A1653" s="28">
        <v>1652</v>
      </c>
      <c r="B1653" s="28" t="s">
        <v>27738</v>
      </c>
      <c r="C1653" s="29" t="s">
        <v>4461</v>
      </c>
      <c r="D1653" s="30" t="s">
        <v>29179</v>
      </c>
      <c r="E1653" s="29" t="s">
        <v>29180</v>
      </c>
      <c r="F1653" s="29" t="s">
        <v>29301</v>
      </c>
      <c r="G1653" s="31">
        <v>1000</v>
      </c>
      <c r="H1653" s="32">
        <v>0</v>
      </c>
      <c r="I1653" s="33">
        <v>133.74</v>
      </c>
    </row>
    <row r="1654" ht="14.25" spans="1:9">
      <c r="A1654" s="28">
        <v>1653</v>
      </c>
      <c r="B1654" s="28" t="s">
        <v>27738</v>
      </c>
      <c r="C1654" s="29" t="s">
        <v>4461</v>
      </c>
      <c r="D1654" s="30" t="s">
        <v>29174</v>
      </c>
      <c r="E1654" s="29" t="s">
        <v>29208</v>
      </c>
      <c r="F1654" s="29" t="s">
        <v>29302</v>
      </c>
      <c r="G1654" s="31">
        <v>800</v>
      </c>
      <c r="H1654" s="32">
        <v>0</v>
      </c>
      <c r="I1654" s="33">
        <v>179.45</v>
      </c>
    </row>
    <row r="1655" ht="14.25" spans="1:9">
      <c r="A1655" s="28">
        <v>1654</v>
      </c>
      <c r="B1655" s="28" t="s">
        <v>27738</v>
      </c>
      <c r="C1655" s="29" t="s">
        <v>4461</v>
      </c>
      <c r="D1655" s="30" t="s">
        <v>28445</v>
      </c>
      <c r="E1655" s="29" t="s">
        <v>29191</v>
      </c>
      <c r="F1655" s="29" t="s">
        <v>29303</v>
      </c>
      <c r="G1655" s="31">
        <v>200</v>
      </c>
      <c r="H1655" s="32">
        <v>0</v>
      </c>
      <c r="I1655" s="33">
        <v>156.6</v>
      </c>
    </row>
    <row r="1656" ht="14.25" spans="1:9">
      <c r="A1656" s="28">
        <v>1655</v>
      </c>
      <c r="B1656" s="28" t="s">
        <v>27738</v>
      </c>
      <c r="C1656" s="29" t="s">
        <v>4461</v>
      </c>
      <c r="D1656" s="30" t="s">
        <v>27971</v>
      </c>
      <c r="E1656" s="29" t="s">
        <v>29187</v>
      </c>
      <c r="F1656" s="29" t="s">
        <v>29304</v>
      </c>
      <c r="G1656" s="31">
        <v>630</v>
      </c>
      <c r="H1656" s="32">
        <v>0</v>
      </c>
      <c r="I1656" s="33">
        <v>252</v>
      </c>
    </row>
    <row r="1657" ht="14.25" spans="1:9">
      <c r="A1657" s="28">
        <v>1656</v>
      </c>
      <c r="B1657" s="28" t="s">
        <v>27738</v>
      </c>
      <c r="C1657" s="29" t="s">
        <v>4461</v>
      </c>
      <c r="D1657" s="30" t="s">
        <v>29174</v>
      </c>
      <c r="E1657" s="29" t="s">
        <v>29182</v>
      </c>
      <c r="F1657" s="29" t="s">
        <v>29305</v>
      </c>
      <c r="G1657" s="31">
        <v>400</v>
      </c>
      <c r="H1657" s="32">
        <v>0</v>
      </c>
      <c r="I1657" s="33">
        <v>106.5</v>
      </c>
    </row>
    <row r="1658" ht="14.25" spans="1:9">
      <c r="A1658" s="28">
        <v>1657</v>
      </c>
      <c r="B1658" s="28" t="s">
        <v>27738</v>
      </c>
      <c r="C1658" s="29" t="s">
        <v>4461</v>
      </c>
      <c r="D1658" s="30" t="s">
        <v>28445</v>
      </c>
      <c r="E1658" s="29" t="s">
        <v>29177</v>
      </c>
      <c r="F1658" s="29" t="s">
        <v>29306</v>
      </c>
      <c r="G1658" s="31">
        <v>250</v>
      </c>
      <c r="H1658" s="32">
        <v>0</v>
      </c>
      <c r="I1658" s="33">
        <v>157.86</v>
      </c>
    </row>
    <row r="1659" ht="14.25" spans="1:9">
      <c r="A1659" s="28">
        <v>1658</v>
      </c>
      <c r="B1659" s="28" t="s">
        <v>27738</v>
      </c>
      <c r="C1659" s="29" t="s">
        <v>4461</v>
      </c>
      <c r="D1659" s="30" t="s">
        <v>28445</v>
      </c>
      <c r="E1659" s="29" t="s">
        <v>29191</v>
      </c>
      <c r="F1659" s="29" t="s">
        <v>29307</v>
      </c>
      <c r="G1659" s="31">
        <v>400</v>
      </c>
      <c r="H1659" s="32">
        <v>0</v>
      </c>
      <c r="I1659" s="33">
        <v>50.57</v>
      </c>
    </row>
    <row r="1660" ht="14.25" spans="1:9">
      <c r="A1660" s="28">
        <v>1659</v>
      </c>
      <c r="B1660" s="28" t="s">
        <v>27738</v>
      </c>
      <c r="C1660" s="29" t="s">
        <v>4461</v>
      </c>
      <c r="D1660" s="30" t="s">
        <v>27971</v>
      </c>
      <c r="E1660" s="29" t="s">
        <v>29187</v>
      </c>
      <c r="F1660" s="29" t="s">
        <v>29308</v>
      </c>
      <c r="G1660" s="31">
        <v>200</v>
      </c>
      <c r="H1660" s="32">
        <v>0</v>
      </c>
      <c r="I1660" s="34">
        <v>0</v>
      </c>
    </row>
    <row r="1661" ht="14.25" spans="1:9">
      <c r="A1661" s="28">
        <v>1660</v>
      </c>
      <c r="B1661" s="28" t="s">
        <v>27738</v>
      </c>
      <c r="C1661" s="29" t="s">
        <v>4461</v>
      </c>
      <c r="D1661" s="30" t="s">
        <v>27971</v>
      </c>
      <c r="E1661" s="29" t="s">
        <v>29187</v>
      </c>
      <c r="F1661" s="29" t="s">
        <v>29309</v>
      </c>
      <c r="G1661" s="31">
        <v>200</v>
      </c>
      <c r="H1661" s="32">
        <v>0</v>
      </c>
      <c r="I1661" s="33">
        <v>183.77</v>
      </c>
    </row>
    <row r="1662" ht="14.25" spans="1:9">
      <c r="A1662" s="28">
        <v>1661</v>
      </c>
      <c r="B1662" s="28" t="s">
        <v>27738</v>
      </c>
      <c r="C1662" s="29" t="s">
        <v>4461</v>
      </c>
      <c r="D1662" s="30" t="e">
        <v>#N/A</v>
      </c>
      <c r="E1662" s="29" t="s">
        <v>29310</v>
      </c>
      <c r="F1662" s="29" t="s">
        <v>29311</v>
      </c>
      <c r="G1662" s="31">
        <v>100</v>
      </c>
      <c r="H1662" s="32">
        <v>0</v>
      </c>
      <c r="I1662" s="33">
        <v>10.18</v>
      </c>
    </row>
    <row r="1663" ht="14.25" spans="1:9">
      <c r="A1663" s="28">
        <v>1662</v>
      </c>
      <c r="B1663" s="28" t="s">
        <v>27738</v>
      </c>
      <c r="C1663" s="29" t="s">
        <v>4461</v>
      </c>
      <c r="D1663" s="30" t="s">
        <v>27971</v>
      </c>
      <c r="E1663" s="29" t="s">
        <v>29196</v>
      </c>
      <c r="F1663" s="29" t="s">
        <v>29312</v>
      </c>
      <c r="G1663" s="31">
        <v>400</v>
      </c>
      <c r="H1663" s="32">
        <v>0</v>
      </c>
      <c r="I1663" s="33">
        <v>0</v>
      </c>
    </row>
    <row r="1664" ht="14.25" spans="1:9">
      <c r="A1664" s="28">
        <v>1663</v>
      </c>
      <c r="B1664" s="28" t="s">
        <v>27738</v>
      </c>
      <c r="C1664" s="29" t="s">
        <v>4461</v>
      </c>
      <c r="D1664" s="30" t="s">
        <v>28445</v>
      </c>
      <c r="E1664" s="29" t="s">
        <v>29246</v>
      </c>
      <c r="F1664" s="29" t="s">
        <v>29313</v>
      </c>
      <c r="G1664" s="31">
        <v>1000</v>
      </c>
      <c r="H1664" s="32">
        <v>0</v>
      </c>
      <c r="I1664" s="33">
        <v>158.52</v>
      </c>
    </row>
    <row r="1665" ht="14.25" spans="1:9">
      <c r="A1665" s="28">
        <v>1664</v>
      </c>
      <c r="B1665" s="28" t="s">
        <v>27738</v>
      </c>
      <c r="C1665" s="29" t="s">
        <v>4461</v>
      </c>
      <c r="D1665" s="30" t="s">
        <v>27971</v>
      </c>
      <c r="E1665" s="29" t="s">
        <v>29196</v>
      </c>
      <c r="F1665" s="29" t="s">
        <v>29314</v>
      </c>
      <c r="G1665" s="31">
        <v>400</v>
      </c>
      <c r="H1665" s="32">
        <v>0</v>
      </c>
      <c r="I1665" s="33">
        <v>53.32</v>
      </c>
    </row>
    <row r="1666" ht="14.25" spans="1:9">
      <c r="A1666" s="28">
        <v>1665</v>
      </c>
      <c r="B1666" s="28" t="s">
        <v>27738</v>
      </c>
      <c r="C1666" s="29" t="s">
        <v>4461</v>
      </c>
      <c r="D1666" s="30" t="s">
        <v>29174</v>
      </c>
      <c r="E1666" s="29" t="s">
        <v>29175</v>
      </c>
      <c r="F1666" s="29" t="s">
        <v>29315</v>
      </c>
      <c r="G1666" s="31">
        <v>630</v>
      </c>
      <c r="H1666" s="32">
        <v>0</v>
      </c>
      <c r="I1666" s="33">
        <v>212.04</v>
      </c>
    </row>
    <row r="1667" ht="14.25" spans="1:9">
      <c r="A1667" s="28">
        <v>1666</v>
      </c>
      <c r="B1667" s="28" t="s">
        <v>27738</v>
      </c>
      <c r="C1667" s="29" t="s">
        <v>4461</v>
      </c>
      <c r="D1667" s="30" t="s">
        <v>27971</v>
      </c>
      <c r="E1667" s="29" t="s">
        <v>29187</v>
      </c>
      <c r="F1667" s="29" t="s">
        <v>29316</v>
      </c>
      <c r="G1667" s="31">
        <v>200</v>
      </c>
      <c r="H1667" s="32">
        <v>0</v>
      </c>
      <c r="I1667" s="33">
        <v>70.04</v>
      </c>
    </row>
    <row r="1668" ht="14.25" spans="1:9">
      <c r="A1668" s="28">
        <v>1667</v>
      </c>
      <c r="B1668" s="28" t="s">
        <v>27738</v>
      </c>
      <c r="C1668" s="29" t="s">
        <v>4461</v>
      </c>
      <c r="D1668" s="30" t="s">
        <v>29260</v>
      </c>
      <c r="E1668" s="29" t="s">
        <v>29261</v>
      </c>
      <c r="F1668" s="29" t="s">
        <v>29317</v>
      </c>
      <c r="G1668" s="31">
        <v>800</v>
      </c>
      <c r="H1668" s="32">
        <v>0</v>
      </c>
      <c r="I1668" s="33">
        <v>130.65</v>
      </c>
    </row>
    <row r="1669" ht="14.25" spans="1:9">
      <c r="A1669" s="28">
        <v>1668</v>
      </c>
      <c r="B1669" s="28" t="s">
        <v>27738</v>
      </c>
      <c r="C1669" s="29" t="s">
        <v>4461</v>
      </c>
      <c r="D1669" s="30" t="s">
        <v>27971</v>
      </c>
      <c r="E1669" s="29" t="s">
        <v>29187</v>
      </c>
      <c r="F1669" s="29" t="s">
        <v>29318</v>
      </c>
      <c r="G1669" s="31">
        <v>200</v>
      </c>
      <c r="H1669" s="32">
        <v>0</v>
      </c>
      <c r="I1669" s="33">
        <v>184.22</v>
      </c>
    </row>
    <row r="1670" ht="14.25" spans="1:9">
      <c r="A1670" s="28">
        <v>1669</v>
      </c>
      <c r="B1670" s="28" t="s">
        <v>27738</v>
      </c>
      <c r="C1670" s="29" t="s">
        <v>4461</v>
      </c>
      <c r="D1670" s="30" t="s">
        <v>28445</v>
      </c>
      <c r="E1670" s="29" t="s">
        <v>29184</v>
      </c>
      <c r="F1670" s="29" t="s">
        <v>29319</v>
      </c>
      <c r="G1670" s="31">
        <v>800</v>
      </c>
      <c r="H1670" s="32">
        <v>0</v>
      </c>
      <c r="I1670" s="33">
        <v>176.5</v>
      </c>
    </row>
    <row r="1671" ht="14.25" spans="1:9">
      <c r="A1671" s="28">
        <v>1670</v>
      </c>
      <c r="B1671" s="28" t="s">
        <v>27738</v>
      </c>
      <c r="C1671" s="29" t="s">
        <v>4461</v>
      </c>
      <c r="D1671" s="30" t="s">
        <v>28445</v>
      </c>
      <c r="E1671" s="29" t="s">
        <v>29191</v>
      </c>
      <c r="F1671" s="29" t="s">
        <v>29320</v>
      </c>
      <c r="G1671" s="31">
        <v>400</v>
      </c>
      <c r="H1671" s="32">
        <v>0</v>
      </c>
      <c r="I1671" s="33">
        <v>44.9</v>
      </c>
    </row>
    <row r="1672" ht="14.25" spans="1:9">
      <c r="A1672" s="28">
        <v>1671</v>
      </c>
      <c r="B1672" s="28" t="s">
        <v>27738</v>
      </c>
      <c r="C1672" s="29" t="s">
        <v>4461</v>
      </c>
      <c r="D1672" s="30" t="s">
        <v>29174</v>
      </c>
      <c r="E1672" s="29" t="s">
        <v>29208</v>
      </c>
      <c r="F1672" s="29" t="s">
        <v>29321</v>
      </c>
      <c r="G1672" s="31">
        <v>315</v>
      </c>
      <c r="H1672" s="32">
        <v>0</v>
      </c>
      <c r="I1672" s="33">
        <v>145.75</v>
      </c>
    </row>
    <row r="1673" ht="14.25" spans="1:9">
      <c r="A1673" s="28">
        <v>1672</v>
      </c>
      <c r="B1673" s="28" t="s">
        <v>27738</v>
      </c>
      <c r="C1673" s="29" t="s">
        <v>4461</v>
      </c>
      <c r="D1673" s="30" t="s">
        <v>29174</v>
      </c>
      <c r="E1673" s="29" t="s">
        <v>29175</v>
      </c>
      <c r="F1673" s="29" t="s">
        <v>29322</v>
      </c>
      <c r="G1673" s="31">
        <v>800</v>
      </c>
      <c r="H1673" s="32">
        <v>0</v>
      </c>
      <c r="I1673" s="33">
        <v>329.74</v>
      </c>
    </row>
    <row r="1674" ht="14.25" spans="1:9">
      <c r="A1674" s="28">
        <v>1673</v>
      </c>
      <c r="B1674" s="28" t="s">
        <v>27738</v>
      </c>
      <c r="C1674" s="29" t="s">
        <v>4461</v>
      </c>
      <c r="D1674" s="30" t="s">
        <v>29174</v>
      </c>
      <c r="E1674" s="29" t="s">
        <v>29175</v>
      </c>
      <c r="F1674" s="29" t="s">
        <v>29323</v>
      </c>
      <c r="G1674" s="31">
        <v>1000</v>
      </c>
      <c r="H1674" s="32">
        <v>0</v>
      </c>
      <c r="I1674" s="33">
        <v>224.74</v>
      </c>
    </row>
    <row r="1675" ht="14.25" spans="1:9">
      <c r="A1675" s="28">
        <v>1674</v>
      </c>
      <c r="B1675" s="28" t="s">
        <v>27738</v>
      </c>
      <c r="C1675" s="29" t="s">
        <v>4461</v>
      </c>
      <c r="D1675" s="30" t="s">
        <v>29174</v>
      </c>
      <c r="E1675" s="29" t="s">
        <v>29208</v>
      </c>
      <c r="F1675" s="29" t="s">
        <v>29324</v>
      </c>
      <c r="G1675" s="31">
        <v>100</v>
      </c>
      <c r="H1675" s="32">
        <v>0</v>
      </c>
      <c r="I1675" s="33">
        <v>0</v>
      </c>
    </row>
    <row r="1676" ht="14.25" spans="1:9">
      <c r="A1676" s="28">
        <v>1675</v>
      </c>
      <c r="B1676" s="28" t="s">
        <v>27738</v>
      </c>
      <c r="C1676" s="29" t="s">
        <v>4461</v>
      </c>
      <c r="D1676" s="30" t="s">
        <v>29174</v>
      </c>
      <c r="E1676" s="29" t="s">
        <v>29175</v>
      </c>
      <c r="F1676" s="29" t="s">
        <v>29325</v>
      </c>
      <c r="G1676" s="31">
        <v>800</v>
      </c>
      <c r="H1676" s="32">
        <v>0</v>
      </c>
      <c r="I1676" s="33">
        <v>488.58</v>
      </c>
    </row>
    <row r="1677" ht="14.25" spans="1:9">
      <c r="A1677" s="28">
        <v>1676</v>
      </c>
      <c r="B1677" s="28" t="s">
        <v>27738</v>
      </c>
      <c r="C1677" s="29" t="s">
        <v>4461</v>
      </c>
      <c r="D1677" s="30" t="s">
        <v>29179</v>
      </c>
      <c r="E1677" s="29" t="s">
        <v>29180</v>
      </c>
      <c r="F1677" s="29" t="s">
        <v>29326</v>
      </c>
      <c r="G1677" s="31">
        <v>630</v>
      </c>
      <c r="H1677" s="32">
        <v>0</v>
      </c>
      <c r="I1677" s="33">
        <v>143.53</v>
      </c>
    </row>
    <row r="1678" ht="14.25" spans="1:9">
      <c r="A1678" s="28">
        <v>1677</v>
      </c>
      <c r="B1678" s="28" t="s">
        <v>27738</v>
      </c>
      <c r="C1678" s="29" t="s">
        <v>4461</v>
      </c>
      <c r="D1678" s="30" t="s">
        <v>29260</v>
      </c>
      <c r="E1678" s="29" t="s">
        <v>29261</v>
      </c>
      <c r="F1678" s="29" t="s">
        <v>29327</v>
      </c>
      <c r="G1678" s="31">
        <v>100</v>
      </c>
      <c r="H1678" s="32">
        <v>0</v>
      </c>
      <c r="I1678" s="33">
        <v>37.96</v>
      </c>
    </row>
    <row r="1679" ht="14.25" spans="1:9">
      <c r="A1679" s="28">
        <v>1678</v>
      </c>
      <c r="B1679" s="28" t="s">
        <v>27738</v>
      </c>
      <c r="C1679" s="29" t="s">
        <v>4461</v>
      </c>
      <c r="D1679" s="30" t="s">
        <v>27971</v>
      </c>
      <c r="E1679" s="29" t="s">
        <v>29196</v>
      </c>
      <c r="F1679" s="29" t="s">
        <v>29328</v>
      </c>
      <c r="G1679" s="31">
        <v>800</v>
      </c>
      <c r="H1679" s="32">
        <v>0</v>
      </c>
      <c r="I1679" s="33">
        <v>460.75</v>
      </c>
    </row>
    <row r="1680" ht="14.25" spans="1:9">
      <c r="A1680" s="28">
        <v>1679</v>
      </c>
      <c r="B1680" s="28" t="s">
        <v>27738</v>
      </c>
      <c r="C1680" s="29" t="s">
        <v>4461</v>
      </c>
      <c r="D1680" s="30" t="s">
        <v>29174</v>
      </c>
      <c r="E1680" s="29" t="s">
        <v>29182</v>
      </c>
      <c r="F1680" s="29" t="s">
        <v>29329</v>
      </c>
      <c r="G1680" s="31">
        <v>400</v>
      </c>
      <c r="H1680" s="32">
        <v>0</v>
      </c>
      <c r="I1680" s="33">
        <v>81.91</v>
      </c>
    </row>
    <row r="1681" ht="14.25" spans="1:9">
      <c r="A1681" s="28">
        <v>1680</v>
      </c>
      <c r="B1681" s="28" t="s">
        <v>27738</v>
      </c>
      <c r="C1681" s="29" t="s">
        <v>4461</v>
      </c>
      <c r="D1681" s="30" t="s">
        <v>28445</v>
      </c>
      <c r="E1681" s="29" t="s">
        <v>29191</v>
      </c>
      <c r="F1681" s="29" t="s">
        <v>29330</v>
      </c>
      <c r="G1681" s="31">
        <v>800</v>
      </c>
      <c r="H1681" s="32">
        <v>0</v>
      </c>
      <c r="I1681" s="33">
        <v>208.75</v>
      </c>
    </row>
    <row r="1682" ht="14.25" spans="1:9">
      <c r="A1682" s="28">
        <v>1681</v>
      </c>
      <c r="B1682" s="28" t="s">
        <v>27738</v>
      </c>
      <c r="C1682" s="29" t="s">
        <v>4461</v>
      </c>
      <c r="D1682" s="30" t="s">
        <v>29174</v>
      </c>
      <c r="E1682" s="29" t="s">
        <v>29208</v>
      </c>
      <c r="F1682" s="29" t="s">
        <v>29331</v>
      </c>
      <c r="G1682" s="31">
        <v>400</v>
      </c>
      <c r="H1682" s="32">
        <v>0</v>
      </c>
      <c r="I1682" s="33">
        <v>246.4</v>
      </c>
    </row>
    <row r="1683" ht="14.25" spans="1:9">
      <c r="A1683" s="28">
        <v>1682</v>
      </c>
      <c r="B1683" s="28" t="s">
        <v>27738</v>
      </c>
      <c r="C1683" s="29" t="s">
        <v>4461</v>
      </c>
      <c r="D1683" s="30" t="s">
        <v>27971</v>
      </c>
      <c r="E1683" s="29" t="s">
        <v>29196</v>
      </c>
      <c r="F1683" s="29" t="s">
        <v>29332</v>
      </c>
      <c r="G1683" s="31">
        <v>800</v>
      </c>
      <c r="H1683" s="32">
        <v>0</v>
      </c>
      <c r="I1683" s="33">
        <v>53.64</v>
      </c>
    </row>
    <row r="1684" ht="14.25" spans="1:9">
      <c r="A1684" s="28">
        <v>1683</v>
      </c>
      <c r="B1684" s="28" t="s">
        <v>27738</v>
      </c>
      <c r="C1684" s="29" t="s">
        <v>4461</v>
      </c>
      <c r="D1684" s="30" t="s">
        <v>27971</v>
      </c>
      <c r="E1684" s="29" t="s">
        <v>29196</v>
      </c>
      <c r="F1684" s="29" t="s">
        <v>29333</v>
      </c>
      <c r="G1684" s="31">
        <v>800</v>
      </c>
      <c r="H1684" s="32">
        <v>0</v>
      </c>
      <c r="I1684" s="33">
        <v>548.41</v>
      </c>
    </row>
    <row r="1685" ht="14.25" spans="1:9">
      <c r="A1685" s="28">
        <v>1684</v>
      </c>
      <c r="B1685" s="28" t="s">
        <v>27738</v>
      </c>
      <c r="C1685" s="29" t="s">
        <v>4461</v>
      </c>
      <c r="D1685" s="30" t="s">
        <v>29174</v>
      </c>
      <c r="E1685" s="29" t="s">
        <v>29208</v>
      </c>
      <c r="F1685" s="29" t="s">
        <v>29334</v>
      </c>
      <c r="G1685" s="31">
        <v>1600</v>
      </c>
      <c r="H1685" s="32">
        <v>0</v>
      </c>
      <c r="I1685" s="33">
        <v>41.49</v>
      </c>
    </row>
    <row r="1686" ht="14.25" spans="1:9">
      <c r="A1686" s="28">
        <v>1685</v>
      </c>
      <c r="B1686" s="28" t="s">
        <v>27738</v>
      </c>
      <c r="C1686" s="29" t="s">
        <v>4461</v>
      </c>
      <c r="D1686" s="30" t="s">
        <v>28445</v>
      </c>
      <c r="E1686" s="29" t="s">
        <v>29191</v>
      </c>
      <c r="F1686" s="29" t="s">
        <v>29335</v>
      </c>
      <c r="G1686" s="31">
        <v>500</v>
      </c>
      <c r="H1686" s="32">
        <v>0</v>
      </c>
      <c r="I1686" s="33">
        <v>300</v>
      </c>
    </row>
    <row r="1687" ht="14.25" spans="1:9">
      <c r="A1687" s="28">
        <v>1686</v>
      </c>
      <c r="B1687" s="28" t="s">
        <v>27738</v>
      </c>
      <c r="C1687" s="29" t="s">
        <v>4461</v>
      </c>
      <c r="D1687" s="30" t="s">
        <v>28445</v>
      </c>
      <c r="E1687" s="29" t="s">
        <v>29191</v>
      </c>
      <c r="F1687" s="29" t="s">
        <v>4640</v>
      </c>
      <c r="G1687" s="31">
        <v>200</v>
      </c>
      <c r="H1687" s="32">
        <v>0</v>
      </c>
      <c r="I1687" s="33">
        <v>92.12</v>
      </c>
    </row>
    <row r="1688" ht="14.25" spans="1:9">
      <c r="A1688" s="28">
        <v>1687</v>
      </c>
      <c r="B1688" s="28" t="s">
        <v>27738</v>
      </c>
      <c r="C1688" s="29" t="s">
        <v>4461</v>
      </c>
      <c r="D1688" s="30" t="s">
        <v>27971</v>
      </c>
      <c r="E1688" s="29" t="s">
        <v>27972</v>
      </c>
      <c r="F1688" s="29" t="s">
        <v>29336</v>
      </c>
      <c r="G1688" s="31">
        <v>200</v>
      </c>
      <c r="H1688" s="32">
        <v>0</v>
      </c>
      <c r="I1688" s="33">
        <v>99.11</v>
      </c>
    </row>
    <row r="1689" ht="14.25" spans="1:9">
      <c r="A1689" s="28">
        <v>1688</v>
      </c>
      <c r="B1689" s="28" t="s">
        <v>27738</v>
      </c>
      <c r="C1689" s="29" t="s">
        <v>4461</v>
      </c>
      <c r="D1689" s="30" t="s">
        <v>27971</v>
      </c>
      <c r="E1689" s="29" t="s">
        <v>29187</v>
      </c>
      <c r="F1689" s="29" t="s">
        <v>29337</v>
      </c>
      <c r="G1689" s="31">
        <v>400</v>
      </c>
      <c r="H1689" s="32">
        <v>0</v>
      </c>
      <c r="I1689" s="33">
        <v>114.32</v>
      </c>
    </row>
    <row r="1690" ht="14.25" spans="1:9">
      <c r="A1690" s="28">
        <v>1689</v>
      </c>
      <c r="B1690" s="28" t="s">
        <v>27738</v>
      </c>
      <c r="C1690" s="29" t="s">
        <v>4461</v>
      </c>
      <c r="D1690" s="30" t="s">
        <v>28445</v>
      </c>
      <c r="E1690" s="29" t="s">
        <v>29191</v>
      </c>
      <c r="F1690" s="29" t="s">
        <v>29338</v>
      </c>
      <c r="G1690" s="31">
        <v>200</v>
      </c>
      <c r="H1690" s="32">
        <v>0</v>
      </c>
      <c r="I1690" s="33">
        <v>174.87</v>
      </c>
    </row>
    <row r="1691" ht="14.25" spans="1:9">
      <c r="A1691" s="28">
        <v>1690</v>
      </c>
      <c r="B1691" s="28" t="s">
        <v>27738</v>
      </c>
      <c r="C1691" s="29" t="s">
        <v>4461</v>
      </c>
      <c r="D1691" s="30" t="s">
        <v>29179</v>
      </c>
      <c r="E1691" s="29" t="s">
        <v>29234</v>
      </c>
      <c r="F1691" s="29" t="s">
        <v>29339</v>
      </c>
      <c r="G1691" s="31">
        <v>500</v>
      </c>
      <c r="H1691" s="32">
        <v>0</v>
      </c>
      <c r="I1691" s="33">
        <v>239.27</v>
      </c>
    </row>
    <row r="1692" ht="14.25" spans="1:9">
      <c r="A1692" s="28">
        <v>1691</v>
      </c>
      <c r="B1692" s="28" t="s">
        <v>27738</v>
      </c>
      <c r="C1692" s="29" t="s">
        <v>4461</v>
      </c>
      <c r="D1692" s="30" t="s">
        <v>29174</v>
      </c>
      <c r="E1692" s="29" t="s">
        <v>29175</v>
      </c>
      <c r="F1692" s="29" t="s">
        <v>29340</v>
      </c>
      <c r="G1692" s="31">
        <v>400</v>
      </c>
      <c r="H1692" s="32">
        <v>0</v>
      </c>
      <c r="I1692" s="33">
        <v>240.63</v>
      </c>
    </row>
    <row r="1693" ht="14.25" spans="1:9">
      <c r="A1693" s="28">
        <v>1692</v>
      </c>
      <c r="B1693" s="28" t="s">
        <v>27738</v>
      </c>
      <c r="C1693" s="29" t="s">
        <v>4461</v>
      </c>
      <c r="D1693" s="30" t="s">
        <v>28445</v>
      </c>
      <c r="E1693" s="29" t="s">
        <v>29191</v>
      </c>
      <c r="F1693" s="29" t="s">
        <v>29341</v>
      </c>
      <c r="G1693" s="31">
        <v>630</v>
      </c>
      <c r="H1693" s="32">
        <v>0</v>
      </c>
      <c r="I1693" s="33">
        <v>118.84</v>
      </c>
    </row>
    <row r="1694" ht="14.25" spans="1:9">
      <c r="A1694" s="28">
        <v>1693</v>
      </c>
      <c r="B1694" s="28" t="s">
        <v>27738</v>
      </c>
      <c r="C1694" s="29" t="s">
        <v>4461</v>
      </c>
      <c r="D1694" s="30" t="s">
        <v>28445</v>
      </c>
      <c r="E1694" s="29" t="s">
        <v>29184</v>
      </c>
      <c r="F1694" s="29" t="s">
        <v>29342</v>
      </c>
      <c r="G1694" s="31">
        <v>200</v>
      </c>
      <c r="H1694" s="32">
        <v>0</v>
      </c>
      <c r="I1694" s="33">
        <v>64.82</v>
      </c>
    </row>
    <row r="1695" ht="14.25" spans="1:9">
      <c r="A1695" s="28">
        <v>1694</v>
      </c>
      <c r="B1695" s="28" t="s">
        <v>27738</v>
      </c>
      <c r="C1695" s="29" t="s">
        <v>4461</v>
      </c>
      <c r="D1695" s="30" t="s">
        <v>28445</v>
      </c>
      <c r="E1695" s="29" t="s">
        <v>29177</v>
      </c>
      <c r="F1695" s="29" t="s">
        <v>29343</v>
      </c>
      <c r="G1695" s="31">
        <v>630</v>
      </c>
      <c r="H1695" s="32">
        <v>0</v>
      </c>
      <c r="I1695" s="33">
        <v>252.31</v>
      </c>
    </row>
    <row r="1696" ht="14.25" spans="1:9">
      <c r="A1696" s="28">
        <v>1695</v>
      </c>
      <c r="B1696" s="28" t="s">
        <v>27738</v>
      </c>
      <c r="C1696" s="29" t="s">
        <v>4461</v>
      </c>
      <c r="D1696" s="30" t="s">
        <v>27971</v>
      </c>
      <c r="E1696" s="29" t="s">
        <v>29196</v>
      </c>
      <c r="F1696" s="29" t="s">
        <v>29344</v>
      </c>
      <c r="G1696" s="31">
        <v>1250</v>
      </c>
      <c r="H1696" s="32">
        <v>0</v>
      </c>
      <c r="I1696" s="33">
        <v>1009.21</v>
      </c>
    </row>
    <row r="1697" ht="14.25" spans="1:9">
      <c r="A1697" s="28">
        <v>1696</v>
      </c>
      <c r="B1697" s="28" t="s">
        <v>27738</v>
      </c>
      <c r="C1697" s="29" t="s">
        <v>4461</v>
      </c>
      <c r="D1697" s="30" t="s">
        <v>29174</v>
      </c>
      <c r="E1697" s="29" t="s">
        <v>29182</v>
      </c>
      <c r="F1697" s="29" t="s">
        <v>29345</v>
      </c>
      <c r="G1697" s="31">
        <v>800</v>
      </c>
      <c r="H1697" s="32">
        <v>0</v>
      </c>
      <c r="I1697" s="33">
        <v>196.92</v>
      </c>
    </row>
    <row r="1698" ht="14.25" spans="1:9">
      <c r="A1698" s="28">
        <v>1697</v>
      </c>
      <c r="B1698" s="28" t="s">
        <v>27738</v>
      </c>
      <c r="C1698" s="29" t="s">
        <v>4461</v>
      </c>
      <c r="D1698" s="30" t="s">
        <v>29174</v>
      </c>
      <c r="E1698" s="29" t="s">
        <v>29182</v>
      </c>
      <c r="F1698" s="29" t="s">
        <v>29346</v>
      </c>
      <c r="G1698" s="31">
        <v>630</v>
      </c>
      <c r="H1698" s="32">
        <v>0</v>
      </c>
      <c r="I1698" s="33">
        <v>579.99</v>
      </c>
    </row>
    <row r="1699" ht="14.25" spans="1:9">
      <c r="A1699" s="28">
        <v>1698</v>
      </c>
      <c r="B1699" s="28" t="s">
        <v>27738</v>
      </c>
      <c r="C1699" s="29" t="s">
        <v>4461</v>
      </c>
      <c r="D1699" s="30" t="s">
        <v>27971</v>
      </c>
      <c r="E1699" s="29" t="s">
        <v>29187</v>
      </c>
      <c r="F1699" s="29" t="s">
        <v>29347</v>
      </c>
      <c r="G1699" s="31">
        <v>1250</v>
      </c>
      <c r="H1699" s="32">
        <v>0</v>
      </c>
      <c r="I1699" s="33">
        <v>841.49</v>
      </c>
    </row>
    <row r="1700" ht="14.25" spans="1:9">
      <c r="A1700" s="28">
        <v>1699</v>
      </c>
      <c r="B1700" s="28" t="s">
        <v>27738</v>
      </c>
      <c r="C1700" s="29" t="s">
        <v>4461</v>
      </c>
      <c r="D1700" s="30" t="s">
        <v>28445</v>
      </c>
      <c r="E1700" s="29" t="s">
        <v>29177</v>
      </c>
      <c r="F1700" s="29" t="s">
        <v>29348</v>
      </c>
      <c r="G1700" s="31">
        <v>250</v>
      </c>
      <c r="H1700" s="32">
        <v>0</v>
      </c>
      <c r="I1700" s="33">
        <v>248.3</v>
      </c>
    </row>
    <row r="1701" ht="14.25" spans="1:9">
      <c r="A1701" s="28">
        <v>1700</v>
      </c>
      <c r="B1701" s="28" t="s">
        <v>27738</v>
      </c>
      <c r="C1701" s="29" t="s">
        <v>4461</v>
      </c>
      <c r="D1701" s="30" t="s">
        <v>28445</v>
      </c>
      <c r="E1701" s="29" t="s">
        <v>29246</v>
      </c>
      <c r="F1701" s="29" t="s">
        <v>29349</v>
      </c>
      <c r="G1701" s="31">
        <v>800</v>
      </c>
      <c r="H1701" s="32">
        <v>0</v>
      </c>
      <c r="I1701" s="33">
        <v>316.05</v>
      </c>
    </row>
    <row r="1702" ht="14.25" spans="1:9">
      <c r="A1702" s="28">
        <v>1701</v>
      </c>
      <c r="B1702" s="28" t="s">
        <v>27738</v>
      </c>
      <c r="C1702" s="29" t="s">
        <v>4461</v>
      </c>
      <c r="D1702" s="30" t="s">
        <v>27971</v>
      </c>
      <c r="E1702" s="29" t="s">
        <v>27972</v>
      </c>
      <c r="F1702" s="29" t="s">
        <v>29350</v>
      </c>
      <c r="G1702" s="31">
        <v>1250</v>
      </c>
      <c r="H1702" s="32">
        <v>0</v>
      </c>
      <c r="I1702" s="33">
        <v>222.64</v>
      </c>
    </row>
    <row r="1703" ht="14.25" spans="1:9">
      <c r="A1703" s="28">
        <v>1702</v>
      </c>
      <c r="B1703" s="28" t="s">
        <v>27738</v>
      </c>
      <c r="C1703" s="29" t="s">
        <v>4461</v>
      </c>
      <c r="D1703" s="30" t="s">
        <v>29174</v>
      </c>
      <c r="E1703" s="29" t="s">
        <v>29182</v>
      </c>
      <c r="F1703" s="29" t="s">
        <v>29351</v>
      </c>
      <c r="G1703" s="31">
        <v>630</v>
      </c>
      <c r="H1703" s="32">
        <v>0</v>
      </c>
      <c r="I1703" s="33">
        <v>454.49</v>
      </c>
    </row>
    <row r="1704" ht="14.25" spans="1:9">
      <c r="A1704" s="28">
        <v>1703</v>
      </c>
      <c r="B1704" s="28" t="s">
        <v>27738</v>
      </c>
      <c r="C1704" s="29" t="s">
        <v>4461</v>
      </c>
      <c r="D1704" s="30" t="s">
        <v>27971</v>
      </c>
      <c r="E1704" s="29" t="s">
        <v>27972</v>
      </c>
      <c r="F1704" s="29" t="s">
        <v>29352</v>
      </c>
      <c r="G1704" s="31">
        <v>200</v>
      </c>
      <c r="H1704" s="32">
        <v>0</v>
      </c>
      <c r="I1704" s="33">
        <v>86.54</v>
      </c>
    </row>
    <row r="1705" ht="14.25" spans="1:9">
      <c r="A1705" s="28">
        <v>1704</v>
      </c>
      <c r="B1705" s="28" t="s">
        <v>27738</v>
      </c>
      <c r="C1705" s="29" t="s">
        <v>4461</v>
      </c>
      <c r="D1705" s="30" t="s">
        <v>29260</v>
      </c>
      <c r="E1705" s="29" t="s">
        <v>29261</v>
      </c>
      <c r="F1705" s="29" t="s">
        <v>29353</v>
      </c>
      <c r="G1705" s="31">
        <v>1250</v>
      </c>
      <c r="H1705" s="32">
        <v>0</v>
      </c>
      <c r="I1705" s="33">
        <v>1156.96</v>
      </c>
    </row>
    <row r="1706" ht="14.25" spans="1:9">
      <c r="A1706" s="28">
        <v>1705</v>
      </c>
      <c r="B1706" s="28" t="s">
        <v>27738</v>
      </c>
      <c r="C1706" s="29" t="s">
        <v>4461</v>
      </c>
      <c r="D1706" s="30" t="s">
        <v>28445</v>
      </c>
      <c r="E1706" s="29" t="s">
        <v>29184</v>
      </c>
      <c r="F1706" s="29" t="s">
        <v>29354</v>
      </c>
      <c r="G1706" s="31">
        <v>630</v>
      </c>
      <c r="H1706" s="32">
        <v>0</v>
      </c>
      <c r="I1706" s="33">
        <v>217.75</v>
      </c>
    </row>
    <row r="1707" ht="14.25" spans="1:9">
      <c r="A1707" s="28">
        <v>1706</v>
      </c>
      <c r="B1707" s="28" t="s">
        <v>27738</v>
      </c>
      <c r="C1707" s="29" t="s">
        <v>4461</v>
      </c>
      <c r="D1707" s="30" t="s">
        <v>29174</v>
      </c>
      <c r="E1707" s="29" t="s">
        <v>29175</v>
      </c>
      <c r="F1707" s="29" t="s">
        <v>29355</v>
      </c>
      <c r="G1707" s="31">
        <v>1000</v>
      </c>
      <c r="H1707" s="32">
        <v>0</v>
      </c>
      <c r="I1707" s="33">
        <v>885.38</v>
      </c>
    </row>
    <row r="1708" ht="14.25" spans="1:9">
      <c r="A1708" s="28">
        <v>1707</v>
      </c>
      <c r="B1708" s="28" t="s">
        <v>27738</v>
      </c>
      <c r="C1708" s="29" t="s">
        <v>4461</v>
      </c>
      <c r="D1708" s="30" t="s">
        <v>27971</v>
      </c>
      <c r="E1708" s="29" t="s">
        <v>29196</v>
      </c>
      <c r="F1708" s="29" t="s">
        <v>29356</v>
      </c>
      <c r="G1708" s="31">
        <v>315</v>
      </c>
      <c r="H1708" s="32">
        <v>0</v>
      </c>
      <c r="I1708" s="33">
        <v>211.49</v>
      </c>
    </row>
    <row r="1709" ht="14.25" spans="1:9">
      <c r="A1709" s="28">
        <v>1708</v>
      </c>
      <c r="B1709" s="28" t="s">
        <v>27738</v>
      </c>
      <c r="C1709" s="29" t="s">
        <v>4461</v>
      </c>
      <c r="D1709" s="30" t="s">
        <v>27971</v>
      </c>
      <c r="E1709" s="29" t="s">
        <v>29187</v>
      </c>
      <c r="F1709" s="29" t="s">
        <v>29357</v>
      </c>
      <c r="G1709" s="31">
        <v>1250</v>
      </c>
      <c r="H1709" s="32">
        <v>0</v>
      </c>
      <c r="I1709" s="33">
        <v>37.92</v>
      </c>
    </row>
    <row r="1710" ht="14.25" spans="1:9">
      <c r="A1710" s="28">
        <v>1709</v>
      </c>
      <c r="B1710" s="28" t="s">
        <v>27738</v>
      </c>
      <c r="C1710" s="29" t="s">
        <v>4461</v>
      </c>
      <c r="D1710" s="30" t="s">
        <v>29179</v>
      </c>
      <c r="E1710" s="29" t="s">
        <v>29180</v>
      </c>
      <c r="F1710" s="29" t="s">
        <v>29358</v>
      </c>
      <c r="G1710" s="31">
        <v>200</v>
      </c>
      <c r="H1710" s="32">
        <v>0</v>
      </c>
      <c r="I1710" s="34">
        <v>0</v>
      </c>
    </row>
    <row r="1711" ht="14.25" spans="1:9">
      <c r="A1711" s="28">
        <v>1710</v>
      </c>
      <c r="B1711" s="28" t="s">
        <v>27738</v>
      </c>
      <c r="C1711" s="29" t="s">
        <v>4461</v>
      </c>
      <c r="D1711" s="30" t="s">
        <v>27971</v>
      </c>
      <c r="E1711" s="29" t="s">
        <v>29196</v>
      </c>
      <c r="F1711" s="29" t="s">
        <v>29359</v>
      </c>
      <c r="G1711" s="31">
        <v>800</v>
      </c>
      <c r="H1711" s="32">
        <v>0</v>
      </c>
      <c r="I1711" s="33">
        <v>265.29</v>
      </c>
    </row>
    <row r="1712" ht="14.25" spans="1:9">
      <c r="A1712" s="28">
        <v>1711</v>
      </c>
      <c r="B1712" s="28" t="s">
        <v>27738</v>
      </c>
      <c r="C1712" s="29" t="s">
        <v>4461</v>
      </c>
      <c r="D1712" s="30" t="s">
        <v>27971</v>
      </c>
      <c r="E1712" s="29" t="s">
        <v>27972</v>
      </c>
      <c r="F1712" s="29" t="s">
        <v>29360</v>
      </c>
      <c r="G1712" s="31">
        <v>400</v>
      </c>
      <c r="H1712" s="32">
        <v>0</v>
      </c>
      <c r="I1712" s="33">
        <v>292.25</v>
      </c>
    </row>
    <row r="1713" ht="14.25" spans="1:9">
      <c r="A1713" s="28">
        <v>1712</v>
      </c>
      <c r="B1713" s="28" t="s">
        <v>27738</v>
      </c>
      <c r="C1713" s="29" t="s">
        <v>4461</v>
      </c>
      <c r="D1713" s="30" t="s">
        <v>28445</v>
      </c>
      <c r="E1713" s="29" t="s">
        <v>29184</v>
      </c>
      <c r="F1713" s="29" t="s">
        <v>29361</v>
      </c>
      <c r="G1713" s="31">
        <v>500</v>
      </c>
      <c r="H1713" s="32">
        <v>0</v>
      </c>
      <c r="I1713" s="33">
        <v>0</v>
      </c>
    </row>
    <row r="1714" ht="14.25" spans="1:9">
      <c r="A1714" s="28">
        <v>1713</v>
      </c>
      <c r="B1714" s="28" t="s">
        <v>27738</v>
      </c>
      <c r="C1714" s="29" t="s">
        <v>4461</v>
      </c>
      <c r="D1714" s="30" t="s">
        <v>29174</v>
      </c>
      <c r="E1714" s="29" t="s">
        <v>29182</v>
      </c>
      <c r="F1714" s="29" t="s">
        <v>29362</v>
      </c>
      <c r="G1714" s="31">
        <v>1000</v>
      </c>
      <c r="H1714" s="32">
        <v>0</v>
      </c>
      <c r="I1714" s="33">
        <v>980.33</v>
      </c>
    </row>
    <row r="1715" ht="14.25" spans="1:9">
      <c r="A1715" s="28">
        <v>1714</v>
      </c>
      <c r="B1715" s="28" t="s">
        <v>27738</v>
      </c>
      <c r="C1715" s="29" t="s">
        <v>4461</v>
      </c>
      <c r="D1715" s="30" t="s">
        <v>27971</v>
      </c>
      <c r="E1715" s="29" t="s">
        <v>29187</v>
      </c>
      <c r="F1715" s="29" t="s">
        <v>29363</v>
      </c>
      <c r="G1715" s="31">
        <v>315</v>
      </c>
      <c r="H1715" s="32">
        <v>0</v>
      </c>
      <c r="I1715" s="33">
        <v>218.04</v>
      </c>
    </row>
    <row r="1716" ht="14.25" spans="1:9">
      <c r="A1716" s="28">
        <v>1715</v>
      </c>
      <c r="B1716" s="28" t="s">
        <v>27738</v>
      </c>
      <c r="C1716" s="29" t="s">
        <v>4461</v>
      </c>
      <c r="D1716" s="30" t="s">
        <v>28445</v>
      </c>
      <c r="E1716" s="29" t="s">
        <v>29177</v>
      </c>
      <c r="F1716" s="29" t="s">
        <v>29364</v>
      </c>
      <c r="G1716" s="31">
        <v>200</v>
      </c>
      <c r="H1716" s="32">
        <v>0</v>
      </c>
      <c r="I1716" s="33">
        <v>40.13</v>
      </c>
    </row>
    <row r="1717" ht="14.25" spans="1:9">
      <c r="A1717" s="28">
        <v>1716</v>
      </c>
      <c r="B1717" s="28" t="s">
        <v>27738</v>
      </c>
      <c r="C1717" s="29" t="s">
        <v>4461</v>
      </c>
      <c r="D1717" s="30" t="s">
        <v>29174</v>
      </c>
      <c r="E1717" s="29" t="s">
        <v>29208</v>
      </c>
      <c r="F1717" s="29" t="s">
        <v>29365</v>
      </c>
      <c r="G1717" s="31">
        <v>200</v>
      </c>
      <c r="H1717" s="32">
        <v>0</v>
      </c>
      <c r="I1717" s="33">
        <v>141.72</v>
      </c>
    </row>
    <row r="1718" ht="14.25" spans="1:9">
      <c r="A1718" s="28">
        <v>1717</v>
      </c>
      <c r="B1718" s="28" t="s">
        <v>27738</v>
      </c>
      <c r="C1718" s="29" t="s">
        <v>4461</v>
      </c>
      <c r="D1718" s="30" t="s">
        <v>28445</v>
      </c>
      <c r="E1718" s="29" t="s">
        <v>29191</v>
      </c>
      <c r="F1718" s="29" t="s">
        <v>29366</v>
      </c>
      <c r="G1718" s="31">
        <v>400</v>
      </c>
      <c r="H1718" s="32">
        <v>0</v>
      </c>
      <c r="I1718" s="33">
        <v>86.6</v>
      </c>
    </row>
    <row r="1719" ht="14.25" spans="1:9">
      <c r="A1719" s="28">
        <v>1718</v>
      </c>
      <c r="B1719" s="28" t="s">
        <v>27738</v>
      </c>
      <c r="C1719" s="29" t="s">
        <v>4461</v>
      </c>
      <c r="D1719" s="30" t="s">
        <v>29179</v>
      </c>
      <c r="E1719" s="29" t="s">
        <v>29234</v>
      </c>
      <c r="F1719" s="29" t="s">
        <v>29367</v>
      </c>
      <c r="G1719" s="31">
        <v>400</v>
      </c>
      <c r="H1719" s="32">
        <v>0</v>
      </c>
      <c r="I1719" s="33">
        <v>181.32</v>
      </c>
    </row>
    <row r="1720" ht="14.25" spans="1:9">
      <c r="A1720" s="28">
        <v>1719</v>
      </c>
      <c r="B1720" s="28" t="s">
        <v>27738</v>
      </c>
      <c r="C1720" s="29" t="s">
        <v>4461</v>
      </c>
      <c r="D1720" s="30" t="s">
        <v>29174</v>
      </c>
      <c r="E1720" s="29" t="s">
        <v>29175</v>
      </c>
      <c r="F1720" s="29" t="s">
        <v>29368</v>
      </c>
      <c r="G1720" s="31">
        <v>1000</v>
      </c>
      <c r="H1720" s="32">
        <v>0</v>
      </c>
      <c r="I1720" s="33">
        <v>871.78</v>
      </c>
    </row>
    <row r="1721" ht="14.25" spans="1:9">
      <c r="A1721" s="28">
        <v>1720</v>
      </c>
      <c r="B1721" s="28" t="s">
        <v>27738</v>
      </c>
      <c r="C1721" s="29" t="s">
        <v>4461</v>
      </c>
      <c r="D1721" s="30" t="s">
        <v>27971</v>
      </c>
      <c r="E1721" s="29" t="s">
        <v>27972</v>
      </c>
      <c r="F1721" s="29" t="s">
        <v>29369</v>
      </c>
      <c r="G1721" s="31">
        <v>1250</v>
      </c>
      <c r="H1721" s="32">
        <v>0</v>
      </c>
      <c r="I1721" s="33">
        <v>1064.12</v>
      </c>
    </row>
    <row r="1722" ht="14.25" spans="1:9">
      <c r="A1722" s="28">
        <v>1721</v>
      </c>
      <c r="B1722" s="28" t="s">
        <v>27738</v>
      </c>
      <c r="C1722" s="29" t="s">
        <v>4461</v>
      </c>
      <c r="D1722" s="30" t="s">
        <v>29174</v>
      </c>
      <c r="E1722" s="29" t="s">
        <v>29182</v>
      </c>
      <c r="F1722" s="29" t="s">
        <v>29370</v>
      </c>
      <c r="G1722" s="31">
        <v>1000</v>
      </c>
      <c r="H1722" s="32">
        <v>0</v>
      </c>
      <c r="I1722" s="33">
        <v>299.09</v>
      </c>
    </row>
    <row r="1723" ht="14.25" spans="1:9">
      <c r="A1723" s="28">
        <v>1722</v>
      </c>
      <c r="B1723" s="28" t="s">
        <v>27738</v>
      </c>
      <c r="C1723" s="29" t="s">
        <v>4461</v>
      </c>
      <c r="D1723" s="30" t="s">
        <v>29179</v>
      </c>
      <c r="E1723" s="29" t="s">
        <v>29234</v>
      </c>
      <c r="F1723" s="29" t="s">
        <v>29371</v>
      </c>
      <c r="G1723" s="31">
        <v>315</v>
      </c>
      <c r="H1723" s="32">
        <v>0</v>
      </c>
      <c r="I1723" s="33">
        <v>169.93</v>
      </c>
    </row>
    <row r="1724" ht="14.25" spans="1:9">
      <c r="A1724" s="28">
        <v>1723</v>
      </c>
      <c r="B1724" s="28" t="s">
        <v>27738</v>
      </c>
      <c r="C1724" s="29" t="s">
        <v>4461</v>
      </c>
      <c r="D1724" s="30" t="s">
        <v>29179</v>
      </c>
      <c r="E1724" s="29" t="s">
        <v>29234</v>
      </c>
      <c r="F1724" s="29" t="s">
        <v>29372</v>
      </c>
      <c r="G1724" s="31">
        <v>100</v>
      </c>
      <c r="H1724" s="32">
        <v>0</v>
      </c>
      <c r="I1724" s="33">
        <v>74.9</v>
      </c>
    </row>
    <row r="1725" ht="14.25" spans="1:9">
      <c r="A1725" s="28">
        <v>1724</v>
      </c>
      <c r="B1725" s="28" t="s">
        <v>27738</v>
      </c>
      <c r="C1725" s="29" t="s">
        <v>4461</v>
      </c>
      <c r="D1725" s="30" t="s">
        <v>27971</v>
      </c>
      <c r="E1725" s="29" t="s">
        <v>27972</v>
      </c>
      <c r="F1725" s="29" t="s">
        <v>29373</v>
      </c>
      <c r="G1725" s="31">
        <v>250</v>
      </c>
      <c r="H1725" s="32">
        <v>0</v>
      </c>
      <c r="I1725" s="33">
        <v>45.05</v>
      </c>
    </row>
    <row r="1726" ht="14.25" spans="1:9">
      <c r="A1726" s="28">
        <v>1725</v>
      </c>
      <c r="B1726" s="28" t="s">
        <v>27738</v>
      </c>
      <c r="C1726" s="29" t="s">
        <v>4461</v>
      </c>
      <c r="D1726" s="30" t="s">
        <v>27971</v>
      </c>
      <c r="E1726" s="29" t="s">
        <v>27972</v>
      </c>
      <c r="F1726" s="29" t="s">
        <v>29374</v>
      </c>
      <c r="G1726" s="31">
        <v>160</v>
      </c>
      <c r="H1726" s="32">
        <v>0</v>
      </c>
      <c r="I1726" s="33">
        <v>64</v>
      </c>
    </row>
    <row r="1727" ht="14.25" spans="1:9">
      <c r="A1727" s="28">
        <v>1726</v>
      </c>
      <c r="B1727" s="28" t="s">
        <v>27738</v>
      </c>
      <c r="C1727" s="29" t="s">
        <v>4461</v>
      </c>
      <c r="D1727" s="30" t="s">
        <v>27971</v>
      </c>
      <c r="E1727" s="29" t="s">
        <v>27972</v>
      </c>
      <c r="F1727" s="29" t="s">
        <v>29237</v>
      </c>
      <c r="G1727" s="31">
        <v>200</v>
      </c>
      <c r="H1727" s="32">
        <v>0</v>
      </c>
      <c r="I1727" s="33">
        <v>0</v>
      </c>
    </row>
    <row r="1728" ht="14.25" spans="1:9">
      <c r="A1728" s="28">
        <v>1727</v>
      </c>
      <c r="B1728" s="28" t="s">
        <v>27738</v>
      </c>
      <c r="C1728" s="29" t="s">
        <v>4461</v>
      </c>
      <c r="D1728" s="30" t="s">
        <v>28445</v>
      </c>
      <c r="E1728" s="29" t="s">
        <v>29177</v>
      </c>
      <c r="F1728" s="29" t="s">
        <v>29375</v>
      </c>
      <c r="G1728" s="31">
        <v>315</v>
      </c>
      <c r="H1728" s="32">
        <v>0</v>
      </c>
      <c r="I1728" s="33">
        <v>145.63</v>
      </c>
    </row>
    <row r="1729" ht="14.25" spans="1:9">
      <c r="A1729" s="28">
        <v>1728</v>
      </c>
      <c r="B1729" s="28" t="s">
        <v>27738</v>
      </c>
      <c r="C1729" s="29" t="s">
        <v>4461</v>
      </c>
      <c r="D1729" s="30" t="s">
        <v>29260</v>
      </c>
      <c r="E1729" s="29" t="s">
        <v>29261</v>
      </c>
      <c r="F1729" s="29" t="s">
        <v>29376</v>
      </c>
      <c r="G1729" s="31">
        <v>200</v>
      </c>
      <c r="H1729" s="32">
        <v>0</v>
      </c>
      <c r="I1729" s="33">
        <v>145.16</v>
      </c>
    </row>
    <row r="1730" ht="14.25" spans="1:9">
      <c r="A1730" s="28">
        <v>1729</v>
      </c>
      <c r="B1730" s="28" t="s">
        <v>27738</v>
      </c>
      <c r="C1730" s="29" t="s">
        <v>4461</v>
      </c>
      <c r="D1730" s="30" t="s">
        <v>29174</v>
      </c>
      <c r="E1730" s="29" t="s">
        <v>29175</v>
      </c>
      <c r="F1730" s="29" t="s">
        <v>29377</v>
      </c>
      <c r="G1730" s="31">
        <v>800</v>
      </c>
      <c r="H1730" s="32">
        <v>0</v>
      </c>
      <c r="I1730" s="33">
        <v>57.76</v>
      </c>
    </row>
    <row r="1731" ht="14.25" spans="1:9">
      <c r="A1731" s="28">
        <v>1730</v>
      </c>
      <c r="B1731" s="28" t="s">
        <v>27738</v>
      </c>
      <c r="C1731" s="29" t="s">
        <v>4461</v>
      </c>
      <c r="D1731" s="30" t="s">
        <v>28445</v>
      </c>
      <c r="E1731" s="29" t="s">
        <v>29184</v>
      </c>
      <c r="F1731" s="29" t="s">
        <v>9018</v>
      </c>
      <c r="G1731" s="31">
        <v>200</v>
      </c>
      <c r="H1731" s="32">
        <v>0</v>
      </c>
      <c r="I1731" s="33">
        <v>81.27</v>
      </c>
    </row>
    <row r="1732" ht="14.25" spans="1:9">
      <c r="A1732" s="28">
        <v>1731</v>
      </c>
      <c r="B1732" s="28" t="s">
        <v>27738</v>
      </c>
      <c r="C1732" s="29" t="s">
        <v>4461</v>
      </c>
      <c r="D1732" s="30" t="s">
        <v>27971</v>
      </c>
      <c r="E1732" s="29" t="s">
        <v>27972</v>
      </c>
      <c r="F1732" s="29" t="s">
        <v>29378</v>
      </c>
      <c r="G1732" s="31">
        <v>1250</v>
      </c>
      <c r="H1732" s="32">
        <v>0</v>
      </c>
      <c r="I1732" s="33">
        <v>1221.97</v>
      </c>
    </row>
    <row r="1733" ht="14.25" spans="1:9">
      <c r="A1733" s="28">
        <v>1732</v>
      </c>
      <c r="B1733" s="28" t="s">
        <v>27738</v>
      </c>
      <c r="C1733" s="29" t="s">
        <v>4461</v>
      </c>
      <c r="D1733" s="30" t="s">
        <v>29174</v>
      </c>
      <c r="E1733" s="29" t="s">
        <v>29208</v>
      </c>
      <c r="F1733" s="29" t="s">
        <v>29379</v>
      </c>
      <c r="G1733" s="31">
        <v>1000</v>
      </c>
      <c r="H1733" s="32">
        <v>0</v>
      </c>
      <c r="I1733" s="33">
        <v>405.82</v>
      </c>
    </row>
    <row r="1734" ht="14.25" spans="1:9">
      <c r="A1734" s="28">
        <v>1733</v>
      </c>
      <c r="B1734" s="28" t="s">
        <v>27738</v>
      </c>
      <c r="C1734" s="29" t="s">
        <v>4461</v>
      </c>
      <c r="D1734" s="30" t="s">
        <v>27971</v>
      </c>
      <c r="E1734" s="29" t="s">
        <v>29196</v>
      </c>
      <c r="F1734" s="29" t="s">
        <v>29380</v>
      </c>
      <c r="G1734" s="31">
        <v>200</v>
      </c>
      <c r="H1734" s="32">
        <v>0</v>
      </c>
      <c r="I1734" s="33">
        <v>93.09</v>
      </c>
    </row>
    <row r="1735" ht="14.25" spans="1:9">
      <c r="A1735" s="28">
        <v>1734</v>
      </c>
      <c r="B1735" s="28" t="s">
        <v>27738</v>
      </c>
      <c r="C1735" s="29" t="s">
        <v>4461</v>
      </c>
      <c r="D1735" s="30" t="s">
        <v>27971</v>
      </c>
      <c r="E1735" s="29" t="s">
        <v>27972</v>
      </c>
      <c r="F1735" s="29" t="s">
        <v>29381</v>
      </c>
      <c r="G1735" s="31">
        <v>50</v>
      </c>
      <c r="H1735" s="32">
        <v>0</v>
      </c>
      <c r="I1735" s="33">
        <v>49.94</v>
      </c>
    </row>
    <row r="1736" ht="14.25" spans="1:9">
      <c r="A1736" s="28">
        <v>1735</v>
      </c>
      <c r="B1736" s="28" t="s">
        <v>27738</v>
      </c>
      <c r="C1736" s="29" t="s">
        <v>4461</v>
      </c>
      <c r="D1736" s="30" t="s">
        <v>29174</v>
      </c>
      <c r="E1736" s="29" t="s">
        <v>29182</v>
      </c>
      <c r="F1736" s="29" t="s">
        <v>29382</v>
      </c>
      <c r="G1736" s="31">
        <v>800</v>
      </c>
      <c r="H1736" s="32">
        <v>0</v>
      </c>
      <c r="I1736" s="33">
        <v>296.24</v>
      </c>
    </row>
    <row r="1737" ht="14.25" spans="1:9">
      <c r="A1737" s="28">
        <v>1736</v>
      </c>
      <c r="B1737" s="28" t="s">
        <v>27738</v>
      </c>
      <c r="C1737" s="29" t="s">
        <v>4461</v>
      </c>
      <c r="D1737" s="30" t="s">
        <v>29260</v>
      </c>
      <c r="E1737" s="29" t="s">
        <v>29261</v>
      </c>
      <c r="F1737" s="29" t="s">
        <v>29383</v>
      </c>
      <c r="G1737" s="31">
        <v>1250</v>
      </c>
      <c r="H1737" s="32">
        <v>0</v>
      </c>
      <c r="I1737" s="33">
        <v>166.56</v>
      </c>
    </row>
    <row r="1738" ht="14.25" spans="1:9">
      <c r="A1738" s="28">
        <v>1737</v>
      </c>
      <c r="B1738" s="28" t="s">
        <v>27738</v>
      </c>
      <c r="C1738" s="29" t="s">
        <v>4461</v>
      </c>
      <c r="D1738" s="30" t="s">
        <v>29174</v>
      </c>
      <c r="E1738" s="29" t="s">
        <v>29182</v>
      </c>
      <c r="F1738" s="29" t="s">
        <v>29384</v>
      </c>
      <c r="G1738" s="31">
        <v>315</v>
      </c>
      <c r="H1738" s="32">
        <v>0</v>
      </c>
      <c r="I1738" s="33">
        <v>134.92</v>
      </c>
    </row>
    <row r="1739" ht="14.25" spans="1:9">
      <c r="A1739" s="28">
        <v>1738</v>
      </c>
      <c r="B1739" s="28" t="s">
        <v>27738</v>
      </c>
      <c r="C1739" s="29" t="s">
        <v>4461</v>
      </c>
      <c r="D1739" s="30" t="s">
        <v>28445</v>
      </c>
      <c r="E1739" s="29" t="s">
        <v>29246</v>
      </c>
      <c r="F1739" s="29" t="s">
        <v>29385</v>
      </c>
      <c r="G1739" s="31">
        <v>800</v>
      </c>
      <c r="H1739" s="32">
        <v>0</v>
      </c>
      <c r="I1739" s="33">
        <v>668.9</v>
      </c>
    </row>
    <row r="1740" ht="14.25" spans="1:9">
      <c r="A1740" s="28">
        <v>1739</v>
      </c>
      <c r="B1740" s="28" t="s">
        <v>27738</v>
      </c>
      <c r="C1740" s="29" t="s">
        <v>4461</v>
      </c>
      <c r="D1740" s="30" t="s">
        <v>28445</v>
      </c>
      <c r="E1740" s="29" t="s">
        <v>29246</v>
      </c>
      <c r="F1740" s="29" t="s">
        <v>29386</v>
      </c>
      <c r="G1740" s="31">
        <v>800</v>
      </c>
      <c r="H1740" s="32">
        <v>0</v>
      </c>
      <c r="I1740" s="33">
        <v>97.85</v>
      </c>
    </row>
    <row r="1741" ht="14.25" spans="1:9">
      <c r="A1741" s="28">
        <v>1740</v>
      </c>
      <c r="B1741" s="28" t="s">
        <v>27738</v>
      </c>
      <c r="C1741" s="29" t="s">
        <v>4461</v>
      </c>
      <c r="D1741" s="30" t="s">
        <v>29174</v>
      </c>
      <c r="E1741" s="29" t="s">
        <v>29182</v>
      </c>
      <c r="F1741" s="29" t="s">
        <v>29387</v>
      </c>
      <c r="G1741" s="31">
        <v>400</v>
      </c>
      <c r="H1741" s="32">
        <v>0</v>
      </c>
      <c r="I1741" s="33">
        <v>238.3</v>
      </c>
    </row>
    <row r="1742" ht="14.25" spans="1:9">
      <c r="A1742" s="28">
        <v>1741</v>
      </c>
      <c r="B1742" s="28" t="s">
        <v>27738</v>
      </c>
      <c r="C1742" s="29" t="s">
        <v>4461</v>
      </c>
      <c r="D1742" s="30" t="s">
        <v>28445</v>
      </c>
      <c r="E1742" s="29" t="s">
        <v>29246</v>
      </c>
      <c r="F1742" s="29" t="s">
        <v>29388</v>
      </c>
      <c r="G1742" s="31">
        <v>1000</v>
      </c>
      <c r="H1742" s="32">
        <v>0</v>
      </c>
      <c r="I1742" s="33">
        <v>883.84</v>
      </c>
    </row>
    <row r="1743" ht="14.25" spans="1:9">
      <c r="A1743" s="28">
        <v>1742</v>
      </c>
      <c r="B1743" s="28" t="s">
        <v>27738</v>
      </c>
      <c r="C1743" s="29" t="s">
        <v>4461</v>
      </c>
      <c r="D1743" s="30" t="s">
        <v>29174</v>
      </c>
      <c r="E1743" s="29" t="s">
        <v>29175</v>
      </c>
      <c r="F1743" s="29" t="s">
        <v>29389</v>
      </c>
      <c r="G1743" s="31">
        <v>800</v>
      </c>
      <c r="H1743" s="32">
        <v>0</v>
      </c>
      <c r="I1743" s="33">
        <v>521.31</v>
      </c>
    </row>
    <row r="1744" ht="14.25" spans="1:9">
      <c r="A1744" s="28">
        <v>1743</v>
      </c>
      <c r="B1744" s="28" t="s">
        <v>27738</v>
      </c>
      <c r="C1744" s="29" t="s">
        <v>4461</v>
      </c>
      <c r="D1744" s="30" t="s">
        <v>29174</v>
      </c>
      <c r="E1744" s="29" t="s">
        <v>29208</v>
      </c>
      <c r="F1744" s="29" t="s">
        <v>29390</v>
      </c>
      <c r="G1744" s="31">
        <v>1250</v>
      </c>
      <c r="H1744" s="32">
        <v>0</v>
      </c>
      <c r="I1744" s="33">
        <v>567.33</v>
      </c>
    </row>
    <row r="1745" ht="14.25" spans="1:9">
      <c r="A1745" s="28">
        <v>1744</v>
      </c>
      <c r="B1745" s="28" t="s">
        <v>27738</v>
      </c>
      <c r="C1745" s="29" t="s">
        <v>4461</v>
      </c>
      <c r="D1745" s="30" t="s">
        <v>28445</v>
      </c>
      <c r="E1745" s="29" t="s">
        <v>29184</v>
      </c>
      <c r="F1745" s="29" t="s">
        <v>29391</v>
      </c>
      <c r="G1745" s="31">
        <v>1000</v>
      </c>
      <c r="H1745" s="32">
        <v>0</v>
      </c>
      <c r="I1745" s="33">
        <v>97.42</v>
      </c>
    </row>
    <row r="1746" ht="14.25" spans="1:9">
      <c r="A1746" s="28">
        <v>1745</v>
      </c>
      <c r="B1746" s="28" t="s">
        <v>27738</v>
      </c>
      <c r="C1746" s="29" t="s">
        <v>4461</v>
      </c>
      <c r="D1746" s="30" t="s">
        <v>29174</v>
      </c>
      <c r="E1746" s="29" t="s">
        <v>29175</v>
      </c>
      <c r="F1746" s="29" t="s">
        <v>29392</v>
      </c>
      <c r="G1746" s="31">
        <v>800</v>
      </c>
      <c r="H1746" s="32">
        <v>0</v>
      </c>
      <c r="I1746" s="33">
        <v>30.95</v>
      </c>
    </row>
    <row r="1747" ht="14.25" spans="1:9">
      <c r="A1747" s="28">
        <v>1746</v>
      </c>
      <c r="B1747" s="28" t="s">
        <v>27738</v>
      </c>
      <c r="C1747" s="29" t="s">
        <v>4461</v>
      </c>
      <c r="D1747" s="30" t="s">
        <v>27971</v>
      </c>
      <c r="E1747" s="29" t="s">
        <v>27972</v>
      </c>
      <c r="F1747" s="29" t="s">
        <v>29393</v>
      </c>
      <c r="G1747" s="31">
        <v>400</v>
      </c>
      <c r="H1747" s="32">
        <v>0</v>
      </c>
      <c r="I1747" s="33">
        <v>24.89</v>
      </c>
    </row>
    <row r="1748" ht="14.25" spans="1:9">
      <c r="A1748" s="28">
        <v>1747</v>
      </c>
      <c r="B1748" s="28" t="s">
        <v>27738</v>
      </c>
      <c r="C1748" s="29" t="s">
        <v>4461</v>
      </c>
      <c r="D1748" s="30" t="s">
        <v>27971</v>
      </c>
      <c r="E1748" s="29" t="s">
        <v>29196</v>
      </c>
      <c r="F1748" s="29" t="s">
        <v>29394</v>
      </c>
      <c r="G1748" s="31">
        <v>200</v>
      </c>
      <c r="H1748" s="32">
        <v>0</v>
      </c>
      <c r="I1748" s="33">
        <v>80.62</v>
      </c>
    </row>
    <row r="1749" ht="14.25" spans="1:9">
      <c r="A1749" s="28">
        <v>1748</v>
      </c>
      <c r="B1749" s="28" t="s">
        <v>27738</v>
      </c>
      <c r="C1749" s="29" t="s">
        <v>4461</v>
      </c>
      <c r="D1749" s="30" t="s">
        <v>27971</v>
      </c>
      <c r="E1749" s="29" t="s">
        <v>27972</v>
      </c>
      <c r="F1749" s="29" t="s">
        <v>29395</v>
      </c>
      <c r="G1749" s="31">
        <v>1250</v>
      </c>
      <c r="H1749" s="32">
        <v>0</v>
      </c>
      <c r="I1749" s="33">
        <v>455.59</v>
      </c>
    </row>
    <row r="1750" ht="14.25" spans="1:9">
      <c r="A1750" s="28">
        <v>1749</v>
      </c>
      <c r="B1750" s="28" t="s">
        <v>27738</v>
      </c>
      <c r="C1750" s="29" t="s">
        <v>4461</v>
      </c>
      <c r="D1750" s="30" t="s">
        <v>28445</v>
      </c>
      <c r="E1750" s="29" t="s">
        <v>29246</v>
      </c>
      <c r="F1750" s="29" t="s">
        <v>29396</v>
      </c>
      <c r="G1750" s="31">
        <v>1000</v>
      </c>
      <c r="H1750" s="32">
        <v>0</v>
      </c>
      <c r="I1750" s="33">
        <v>165.01</v>
      </c>
    </row>
    <row r="1751" ht="14.25" spans="1:9">
      <c r="A1751" s="28">
        <v>1750</v>
      </c>
      <c r="B1751" s="28" t="s">
        <v>27738</v>
      </c>
      <c r="C1751" s="29" t="s">
        <v>4461</v>
      </c>
      <c r="D1751" s="30" t="s">
        <v>27971</v>
      </c>
      <c r="E1751" s="29" t="s">
        <v>27972</v>
      </c>
      <c r="F1751" s="29" t="s">
        <v>29397</v>
      </c>
      <c r="G1751" s="31">
        <v>630</v>
      </c>
      <c r="H1751" s="32">
        <v>0</v>
      </c>
      <c r="I1751" s="33">
        <v>64.85</v>
      </c>
    </row>
    <row r="1752" ht="14.25" spans="1:9">
      <c r="A1752" s="28">
        <v>1751</v>
      </c>
      <c r="B1752" s="28" t="s">
        <v>27738</v>
      </c>
      <c r="C1752" s="29" t="s">
        <v>4461</v>
      </c>
      <c r="D1752" s="30" t="s">
        <v>28445</v>
      </c>
      <c r="E1752" s="29" t="s">
        <v>29177</v>
      </c>
      <c r="F1752" s="29" t="s">
        <v>29398</v>
      </c>
      <c r="G1752" s="31">
        <v>630</v>
      </c>
      <c r="H1752" s="32">
        <v>0</v>
      </c>
      <c r="I1752" s="33">
        <v>419.99</v>
      </c>
    </row>
    <row r="1753" ht="14.25" spans="1:9">
      <c r="A1753" s="28">
        <v>1752</v>
      </c>
      <c r="B1753" s="28" t="s">
        <v>27738</v>
      </c>
      <c r="C1753" s="29" t="s">
        <v>4461</v>
      </c>
      <c r="D1753" s="30" t="s">
        <v>27971</v>
      </c>
      <c r="E1753" s="29" t="s">
        <v>29187</v>
      </c>
      <c r="F1753" s="29" t="s">
        <v>29399</v>
      </c>
      <c r="G1753" s="31">
        <v>200</v>
      </c>
      <c r="H1753" s="32">
        <v>0</v>
      </c>
      <c r="I1753" s="33">
        <v>112.33</v>
      </c>
    </row>
    <row r="1754" ht="14.25" spans="1:9">
      <c r="A1754" s="28">
        <v>1753</v>
      </c>
      <c r="B1754" s="28" t="s">
        <v>27738</v>
      </c>
      <c r="C1754" s="29" t="s">
        <v>4461</v>
      </c>
      <c r="D1754" s="30" t="s">
        <v>28445</v>
      </c>
      <c r="E1754" s="29" t="s">
        <v>29199</v>
      </c>
      <c r="F1754" s="29" t="s">
        <v>29400</v>
      </c>
      <c r="G1754" s="31">
        <v>1000</v>
      </c>
      <c r="H1754" s="32">
        <v>0</v>
      </c>
      <c r="I1754" s="33">
        <v>578.28</v>
      </c>
    </row>
    <row r="1755" ht="14.25" spans="1:9">
      <c r="A1755" s="28">
        <v>1754</v>
      </c>
      <c r="B1755" s="28" t="s">
        <v>27738</v>
      </c>
      <c r="C1755" s="29" t="s">
        <v>4461</v>
      </c>
      <c r="D1755" s="30" t="s">
        <v>28445</v>
      </c>
      <c r="E1755" s="29" t="s">
        <v>29246</v>
      </c>
      <c r="F1755" s="29" t="s">
        <v>29401</v>
      </c>
      <c r="G1755" s="31">
        <v>800</v>
      </c>
      <c r="H1755" s="32">
        <v>0</v>
      </c>
      <c r="I1755" s="33">
        <v>340.04</v>
      </c>
    </row>
    <row r="1756" ht="14.25" spans="1:9">
      <c r="A1756" s="28">
        <v>1755</v>
      </c>
      <c r="B1756" s="28" t="s">
        <v>27738</v>
      </c>
      <c r="C1756" s="29" t="s">
        <v>4461</v>
      </c>
      <c r="D1756" s="30" t="s">
        <v>29174</v>
      </c>
      <c r="E1756" s="29" t="s">
        <v>29182</v>
      </c>
      <c r="F1756" s="29" t="s">
        <v>29402</v>
      </c>
      <c r="G1756" s="31">
        <v>1250</v>
      </c>
      <c r="H1756" s="32">
        <v>0</v>
      </c>
      <c r="I1756" s="33">
        <v>67.47</v>
      </c>
    </row>
    <row r="1757" ht="14.25" spans="1:9">
      <c r="A1757" s="28">
        <v>1756</v>
      </c>
      <c r="B1757" s="28" t="s">
        <v>27738</v>
      </c>
      <c r="C1757" s="29" t="s">
        <v>4461</v>
      </c>
      <c r="D1757" s="30" t="s">
        <v>28445</v>
      </c>
      <c r="E1757" s="29" t="s">
        <v>29199</v>
      </c>
      <c r="F1757" s="29" t="s">
        <v>29403</v>
      </c>
      <c r="G1757" s="31">
        <v>800</v>
      </c>
      <c r="H1757" s="32">
        <v>0</v>
      </c>
      <c r="I1757" s="33">
        <v>143.38</v>
      </c>
    </row>
    <row r="1758" ht="14.25" spans="1:9">
      <c r="A1758" s="28">
        <v>1757</v>
      </c>
      <c r="B1758" s="28" t="s">
        <v>27738</v>
      </c>
      <c r="C1758" s="29" t="s">
        <v>4461</v>
      </c>
      <c r="D1758" s="30" t="s">
        <v>29174</v>
      </c>
      <c r="E1758" s="29" t="s">
        <v>29208</v>
      </c>
      <c r="F1758" s="29" t="s">
        <v>29404</v>
      </c>
      <c r="G1758" s="31">
        <v>1000</v>
      </c>
      <c r="H1758" s="32">
        <v>0</v>
      </c>
      <c r="I1758" s="33">
        <v>927.46</v>
      </c>
    </row>
    <row r="1759" ht="14.25" spans="1:9">
      <c r="A1759" s="28">
        <v>1758</v>
      </c>
      <c r="B1759" s="28" t="s">
        <v>27738</v>
      </c>
      <c r="C1759" s="29" t="s">
        <v>4461</v>
      </c>
      <c r="D1759" s="30" t="s">
        <v>28445</v>
      </c>
      <c r="E1759" s="29" t="s">
        <v>29177</v>
      </c>
      <c r="F1759" s="29" t="s">
        <v>29405</v>
      </c>
      <c r="G1759" s="31">
        <v>400</v>
      </c>
      <c r="H1759" s="32">
        <v>0</v>
      </c>
      <c r="I1759" s="33">
        <v>125.05</v>
      </c>
    </row>
    <row r="1760" ht="14.25" spans="1:9">
      <c r="A1760" s="28">
        <v>1759</v>
      </c>
      <c r="B1760" s="28" t="s">
        <v>27738</v>
      </c>
      <c r="C1760" s="29" t="s">
        <v>4461</v>
      </c>
      <c r="D1760" s="30" t="s">
        <v>28445</v>
      </c>
      <c r="E1760" s="29" t="s">
        <v>29184</v>
      </c>
      <c r="F1760" s="29" t="s">
        <v>29406</v>
      </c>
      <c r="G1760" s="31">
        <v>1000</v>
      </c>
      <c r="H1760" s="32">
        <v>0</v>
      </c>
      <c r="I1760" s="33">
        <v>642.14</v>
      </c>
    </row>
    <row r="1761" ht="14.25" spans="1:9">
      <c r="A1761" s="28">
        <v>1760</v>
      </c>
      <c r="B1761" s="28" t="s">
        <v>27738</v>
      </c>
      <c r="C1761" s="29" t="s">
        <v>4461</v>
      </c>
      <c r="D1761" s="30" t="s">
        <v>27971</v>
      </c>
      <c r="E1761" s="29" t="s">
        <v>29196</v>
      </c>
      <c r="F1761" s="29" t="s">
        <v>29407</v>
      </c>
      <c r="G1761" s="31">
        <v>1250</v>
      </c>
      <c r="H1761" s="32">
        <v>0</v>
      </c>
      <c r="I1761" s="33">
        <v>360.88</v>
      </c>
    </row>
    <row r="1762" ht="14.25" spans="1:9">
      <c r="A1762" s="28">
        <v>1761</v>
      </c>
      <c r="B1762" s="28" t="s">
        <v>27738</v>
      </c>
      <c r="C1762" s="29" t="s">
        <v>4461</v>
      </c>
      <c r="D1762" s="30" t="s">
        <v>29174</v>
      </c>
      <c r="E1762" s="29" t="s">
        <v>29182</v>
      </c>
      <c r="F1762" s="29" t="s">
        <v>29408</v>
      </c>
      <c r="G1762" s="31">
        <v>1250</v>
      </c>
      <c r="H1762" s="32">
        <v>0</v>
      </c>
      <c r="I1762" s="33">
        <v>932.21</v>
      </c>
    </row>
    <row r="1763" ht="14.25" spans="1:9">
      <c r="A1763" s="28">
        <v>1762</v>
      </c>
      <c r="B1763" s="28" t="s">
        <v>27738</v>
      </c>
      <c r="C1763" s="29" t="s">
        <v>4461</v>
      </c>
      <c r="D1763" s="30" t="s">
        <v>28445</v>
      </c>
      <c r="E1763" s="29" t="s">
        <v>29177</v>
      </c>
      <c r="F1763" s="29" t="s">
        <v>29409</v>
      </c>
      <c r="G1763" s="31">
        <v>630</v>
      </c>
      <c r="H1763" s="32">
        <v>0</v>
      </c>
      <c r="I1763" s="33">
        <v>196.85</v>
      </c>
    </row>
    <row r="1764" ht="14.25" spans="1:9">
      <c r="A1764" s="28">
        <v>1763</v>
      </c>
      <c r="B1764" s="28" t="s">
        <v>27738</v>
      </c>
      <c r="C1764" s="29" t="s">
        <v>4461</v>
      </c>
      <c r="D1764" s="30" t="s">
        <v>27971</v>
      </c>
      <c r="E1764" s="29" t="s">
        <v>29196</v>
      </c>
      <c r="F1764" s="29" t="s">
        <v>29410</v>
      </c>
      <c r="G1764" s="31">
        <v>1250</v>
      </c>
      <c r="H1764" s="32">
        <v>0</v>
      </c>
      <c r="I1764" s="33">
        <v>1014.38</v>
      </c>
    </row>
    <row r="1765" ht="14.25" spans="1:9">
      <c r="A1765" s="28">
        <v>1764</v>
      </c>
      <c r="B1765" s="28" t="s">
        <v>27738</v>
      </c>
      <c r="C1765" s="29" t="s">
        <v>4461</v>
      </c>
      <c r="D1765" s="30" t="s">
        <v>29174</v>
      </c>
      <c r="E1765" s="29" t="s">
        <v>29208</v>
      </c>
      <c r="F1765" s="29" t="s">
        <v>29411</v>
      </c>
      <c r="G1765" s="31">
        <v>200</v>
      </c>
      <c r="H1765" s="32">
        <v>0</v>
      </c>
      <c r="I1765" s="33">
        <v>9.51</v>
      </c>
    </row>
    <row r="1766" ht="14.25" spans="1:9">
      <c r="A1766" s="28">
        <v>1765</v>
      </c>
      <c r="B1766" s="28" t="s">
        <v>27738</v>
      </c>
      <c r="C1766" s="29" t="s">
        <v>4461</v>
      </c>
      <c r="D1766" s="30" t="s">
        <v>28445</v>
      </c>
      <c r="E1766" s="29" t="s">
        <v>29177</v>
      </c>
      <c r="F1766" s="29" t="s">
        <v>29412</v>
      </c>
      <c r="G1766" s="31">
        <v>400</v>
      </c>
      <c r="H1766" s="32">
        <v>0</v>
      </c>
      <c r="I1766" s="33">
        <v>65.08</v>
      </c>
    </row>
    <row r="1767" ht="14.25" spans="1:9">
      <c r="A1767" s="28">
        <v>1766</v>
      </c>
      <c r="B1767" s="28" t="s">
        <v>27738</v>
      </c>
      <c r="C1767" s="29" t="s">
        <v>4461</v>
      </c>
      <c r="D1767" s="30" t="s">
        <v>27971</v>
      </c>
      <c r="E1767" s="29" t="s">
        <v>27972</v>
      </c>
      <c r="F1767" s="29" t="s">
        <v>29413</v>
      </c>
      <c r="G1767" s="31">
        <v>200</v>
      </c>
      <c r="H1767" s="32">
        <v>0</v>
      </c>
      <c r="I1767" s="33">
        <v>43.22</v>
      </c>
    </row>
    <row r="1768" ht="14.25" spans="1:9">
      <c r="A1768" s="28">
        <v>1767</v>
      </c>
      <c r="B1768" s="28" t="s">
        <v>27738</v>
      </c>
      <c r="C1768" s="29" t="s">
        <v>4461</v>
      </c>
      <c r="D1768" s="30" t="s">
        <v>29179</v>
      </c>
      <c r="E1768" s="29" t="s">
        <v>29180</v>
      </c>
      <c r="F1768" s="29" t="s">
        <v>29414</v>
      </c>
      <c r="G1768" s="31">
        <v>400</v>
      </c>
      <c r="H1768" s="32">
        <v>0</v>
      </c>
      <c r="I1768" s="33">
        <v>264.87</v>
      </c>
    </row>
    <row r="1769" ht="14.25" spans="1:9">
      <c r="A1769" s="28">
        <v>1768</v>
      </c>
      <c r="B1769" s="28" t="s">
        <v>27738</v>
      </c>
      <c r="C1769" s="29" t="s">
        <v>4461</v>
      </c>
      <c r="D1769" s="30" t="s">
        <v>28445</v>
      </c>
      <c r="E1769" s="29" t="s">
        <v>29246</v>
      </c>
      <c r="F1769" s="29" t="s">
        <v>29415</v>
      </c>
      <c r="G1769" s="31">
        <v>800</v>
      </c>
      <c r="H1769" s="32">
        <v>0</v>
      </c>
      <c r="I1769" s="33">
        <v>233.7</v>
      </c>
    </row>
    <row r="1770" ht="14.25" spans="1:9">
      <c r="A1770" s="28">
        <v>1769</v>
      </c>
      <c r="B1770" s="28" t="s">
        <v>27738</v>
      </c>
      <c r="C1770" s="29" t="s">
        <v>4461</v>
      </c>
      <c r="D1770" s="30" t="s">
        <v>28445</v>
      </c>
      <c r="E1770" s="29" t="s">
        <v>29177</v>
      </c>
      <c r="F1770" s="29" t="s">
        <v>29416</v>
      </c>
      <c r="G1770" s="31">
        <v>200</v>
      </c>
      <c r="H1770" s="32">
        <v>0</v>
      </c>
      <c r="I1770" s="33">
        <v>73.28</v>
      </c>
    </row>
    <row r="1771" ht="14.25" spans="1:9">
      <c r="A1771" s="28">
        <v>1770</v>
      </c>
      <c r="B1771" s="28" t="s">
        <v>27738</v>
      </c>
      <c r="C1771" s="29" t="s">
        <v>4461</v>
      </c>
      <c r="D1771" s="30" t="s">
        <v>28445</v>
      </c>
      <c r="E1771" s="29" t="s">
        <v>29191</v>
      </c>
      <c r="F1771" s="29" t="s">
        <v>29417</v>
      </c>
      <c r="G1771" s="31">
        <v>250</v>
      </c>
      <c r="H1771" s="32">
        <v>0</v>
      </c>
      <c r="I1771" s="33">
        <v>171.36</v>
      </c>
    </row>
    <row r="1772" ht="14.25" spans="1:9">
      <c r="A1772" s="28">
        <v>1771</v>
      </c>
      <c r="B1772" s="28" t="s">
        <v>27738</v>
      </c>
      <c r="C1772" s="29" t="s">
        <v>4461</v>
      </c>
      <c r="D1772" s="30" t="s">
        <v>29174</v>
      </c>
      <c r="E1772" s="29" t="s">
        <v>29208</v>
      </c>
      <c r="F1772" s="29" t="s">
        <v>29418</v>
      </c>
      <c r="G1772" s="31">
        <v>400</v>
      </c>
      <c r="H1772" s="32">
        <v>0</v>
      </c>
      <c r="I1772" s="33">
        <v>50.64</v>
      </c>
    </row>
    <row r="1773" ht="14.25" spans="1:9">
      <c r="A1773" s="28">
        <v>1772</v>
      </c>
      <c r="B1773" s="28" t="s">
        <v>27738</v>
      </c>
      <c r="C1773" s="29" t="s">
        <v>4461</v>
      </c>
      <c r="D1773" s="30" t="s">
        <v>27971</v>
      </c>
      <c r="E1773" s="29" t="s">
        <v>27972</v>
      </c>
      <c r="F1773" s="29" t="s">
        <v>29419</v>
      </c>
      <c r="G1773" s="31">
        <v>1000</v>
      </c>
      <c r="H1773" s="32">
        <v>0</v>
      </c>
      <c r="I1773" s="33">
        <v>724.28</v>
      </c>
    </row>
    <row r="1774" ht="14.25" spans="1:9">
      <c r="A1774" s="28">
        <v>1773</v>
      </c>
      <c r="B1774" s="28" t="s">
        <v>27738</v>
      </c>
      <c r="C1774" s="29" t="s">
        <v>29420</v>
      </c>
      <c r="D1774" s="30" t="s">
        <v>29421</v>
      </c>
      <c r="E1774" s="29" t="s">
        <v>29422</v>
      </c>
      <c r="F1774" s="29" t="s">
        <v>29423</v>
      </c>
      <c r="G1774" s="31">
        <v>400</v>
      </c>
      <c r="H1774" s="32">
        <v>0</v>
      </c>
      <c r="I1774" s="33">
        <v>283.24</v>
      </c>
    </row>
    <row r="1775" ht="14.25" spans="1:9">
      <c r="A1775" s="28">
        <v>1774</v>
      </c>
      <c r="B1775" s="28" t="s">
        <v>27738</v>
      </c>
      <c r="C1775" s="29" t="s">
        <v>29420</v>
      </c>
      <c r="D1775" s="30" t="s">
        <v>29424</v>
      </c>
      <c r="E1775" s="29" t="s">
        <v>29425</v>
      </c>
      <c r="F1775" s="29" t="s">
        <v>8138</v>
      </c>
      <c r="G1775" s="31">
        <v>200</v>
      </c>
      <c r="H1775" s="32">
        <v>0</v>
      </c>
      <c r="I1775" s="33">
        <v>173.51</v>
      </c>
    </row>
    <row r="1776" ht="14.25" spans="1:9">
      <c r="A1776" s="28">
        <v>1775</v>
      </c>
      <c r="B1776" s="28" t="s">
        <v>27738</v>
      </c>
      <c r="C1776" s="29" t="s">
        <v>29420</v>
      </c>
      <c r="D1776" s="30" t="s">
        <v>29424</v>
      </c>
      <c r="E1776" s="29" t="s">
        <v>29426</v>
      </c>
      <c r="F1776" s="29" t="s">
        <v>29427</v>
      </c>
      <c r="G1776" s="31">
        <v>200</v>
      </c>
      <c r="H1776" s="32">
        <v>0</v>
      </c>
      <c r="I1776" s="33">
        <v>75.81</v>
      </c>
    </row>
    <row r="1777" ht="14.25" spans="1:9">
      <c r="A1777" s="28">
        <v>1776</v>
      </c>
      <c r="B1777" s="28" t="s">
        <v>27738</v>
      </c>
      <c r="C1777" s="29" t="s">
        <v>29420</v>
      </c>
      <c r="D1777" s="30" t="s">
        <v>29424</v>
      </c>
      <c r="E1777" s="29" t="s">
        <v>29425</v>
      </c>
      <c r="F1777" s="29" t="s">
        <v>29428</v>
      </c>
      <c r="G1777" s="31">
        <v>630</v>
      </c>
      <c r="H1777" s="32">
        <v>0</v>
      </c>
      <c r="I1777" s="33">
        <v>9.73</v>
      </c>
    </row>
    <row r="1778" ht="14.25" spans="1:9">
      <c r="A1778" s="28">
        <v>1777</v>
      </c>
      <c r="B1778" s="28" t="s">
        <v>27738</v>
      </c>
      <c r="C1778" s="29" t="s">
        <v>29420</v>
      </c>
      <c r="D1778" s="30" t="s">
        <v>29424</v>
      </c>
      <c r="E1778" s="29" t="s">
        <v>29426</v>
      </c>
      <c r="F1778" s="29" t="s">
        <v>29429</v>
      </c>
      <c r="G1778" s="31">
        <v>200</v>
      </c>
      <c r="H1778" s="32">
        <v>0</v>
      </c>
      <c r="I1778" s="33">
        <v>120.74</v>
      </c>
    </row>
    <row r="1779" ht="14.25" spans="1:9">
      <c r="A1779" s="28">
        <v>1778</v>
      </c>
      <c r="B1779" s="28" t="s">
        <v>27738</v>
      </c>
      <c r="C1779" s="29" t="s">
        <v>29420</v>
      </c>
      <c r="D1779" s="30" t="s">
        <v>29424</v>
      </c>
      <c r="E1779" s="29" t="s">
        <v>29426</v>
      </c>
      <c r="F1779" s="29" t="s">
        <v>29430</v>
      </c>
      <c r="G1779" s="31">
        <v>200</v>
      </c>
      <c r="H1779" s="32">
        <v>0</v>
      </c>
      <c r="I1779" s="33">
        <v>106.54</v>
      </c>
    </row>
    <row r="1780" ht="14.25" spans="1:9">
      <c r="A1780" s="28">
        <v>1779</v>
      </c>
      <c r="B1780" s="28" t="s">
        <v>27738</v>
      </c>
      <c r="C1780" s="29" t="s">
        <v>29420</v>
      </c>
      <c r="D1780" s="30" t="s">
        <v>29424</v>
      </c>
      <c r="E1780" s="29" t="s">
        <v>29431</v>
      </c>
      <c r="F1780" s="29" t="s">
        <v>29432</v>
      </c>
      <c r="G1780" s="31">
        <v>400</v>
      </c>
      <c r="H1780" s="32">
        <v>0</v>
      </c>
      <c r="I1780" s="33">
        <v>89.8</v>
      </c>
    </row>
    <row r="1781" ht="14.25" spans="1:9">
      <c r="A1781" s="28">
        <v>1780</v>
      </c>
      <c r="B1781" s="28" t="s">
        <v>27738</v>
      </c>
      <c r="C1781" s="29" t="s">
        <v>29420</v>
      </c>
      <c r="D1781" s="30" t="s">
        <v>29424</v>
      </c>
      <c r="E1781" s="29" t="s">
        <v>29433</v>
      </c>
      <c r="F1781" s="29" t="s">
        <v>29434</v>
      </c>
      <c r="G1781" s="31">
        <v>200</v>
      </c>
      <c r="H1781" s="32">
        <v>0</v>
      </c>
      <c r="I1781" s="33">
        <v>47.3</v>
      </c>
    </row>
    <row r="1782" ht="14.25" spans="1:9">
      <c r="A1782" s="28">
        <v>1781</v>
      </c>
      <c r="B1782" s="28" t="s">
        <v>27738</v>
      </c>
      <c r="C1782" s="29" t="s">
        <v>29420</v>
      </c>
      <c r="D1782" s="30" t="s">
        <v>29424</v>
      </c>
      <c r="E1782" s="29" t="s">
        <v>29431</v>
      </c>
      <c r="F1782" s="29" t="s">
        <v>29435</v>
      </c>
      <c r="G1782" s="31">
        <v>125</v>
      </c>
      <c r="H1782" s="32">
        <v>0</v>
      </c>
      <c r="I1782" s="33">
        <v>98.05</v>
      </c>
    </row>
    <row r="1783" ht="14.25" spans="1:9">
      <c r="A1783" s="28">
        <v>1782</v>
      </c>
      <c r="B1783" s="28" t="s">
        <v>27738</v>
      </c>
      <c r="C1783" s="29" t="s">
        <v>29420</v>
      </c>
      <c r="D1783" s="30" t="s">
        <v>29424</v>
      </c>
      <c r="E1783" s="29" t="s">
        <v>29431</v>
      </c>
      <c r="F1783" s="29" t="s">
        <v>1993</v>
      </c>
      <c r="G1783" s="31">
        <v>400</v>
      </c>
      <c r="H1783" s="32">
        <v>0</v>
      </c>
      <c r="I1783" s="33">
        <v>219.4</v>
      </c>
    </row>
    <row r="1784" ht="14.25" spans="1:9">
      <c r="A1784" s="28">
        <v>1783</v>
      </c>
      <c r="B1784" s="28" t="s">
        <v>27738</v>
      </c>
      <c r="C1784" s="29" t="s">
        <v>29420</v>
      </c>
      <c r="D1784" s="30" t="s">
        <v>29421</v>
      </c>
      <c r="E1784" s="29" t="s">
        <v>29422</v>
      </c>
      <c r="F1784" s="29" t="s">
        <v>29436</v>
      </c>
      <c r="G1784" s="31">
        <v>200</v>
      </c>
      <c r="H1784" s="32">
        <v>0</v>
      </c>
      <c r="I1784" s="33">
        <v>144.84</v>
      </c>
    </row>
    <row r="1785" ht="14.25" spans="1:9">
      <c r="A1785" s="28">
        <v>1784</v>
      </c>
      <c r="B1785" s="28" t="s">
        <v>27738</v>
      </c>
      <c r="C1785" s="29" t="s">
        <v>29420</v>
      </c>
      <c r="D1785" s="30" t="s">
        <v>29424</v>
      </c>
      <c r="E1785" s="29" t="s">
        <v>29437</v>
      </c>
      <c r="F1785" s="29" t="s">
        <v>29438</v>
      </c>
      <c r="G1785" s="31">
        <v>100</v>
      </c>
      <c r="H1785" s="32">
        <v>0</v>
      </c>
      <c r="I1785" s="33">
        <v>77.25</v>
      </c>
    </row>
    <row r="1786" ht="14.25" spans="1:9">
      <c r="A1786" s="28">
        <v>1785</v>
      </c>
      <c r="B1786" s="28" t="s">
        <v>27738</v>
      </c>
      <c r="C1786" s="29" t="s">
        <v>29420</v>
      </c>
      <c r="D1786" s="30" t="s">
        <v>29421</v>
      </c>
      <c r="E1786" s="29" t="s">
        <v>29422</v>
      </c>
      <c r="F1786" s="29" t="s">
        <v>29439</v>
      </c>
      <c r="G1786" s="31">
        <v>200</v>
      </c>
      <c r="H1786" s="32">
        <v>0</v>
      </c>
      <c r="I1786" s="33">
        <v>187.41</v>
      </c>
    </row>
    <row r="1787" ht="14.25" spans="1:9">
      <c r="A1787" s="28">
        <v>1786</v>
      </c>
      <c r="B1787" s="28" t="s">
        <v>27738</v>
      </c>
      <c r="C1787" s="29" t="s">
        <v>29420</v>
      </c>
      <c r="D1787" s="30" t="s">
        <v>29424</v>
      </c>
      <c r="E1787" s="29" t="s">
        <v>29426</v>
      </c>
      <c r="F1787" s="29" t="s">
        <v>29440</v>
      </c>
      <c r="G1787" s="31">
        <v>200</v>
      </c>
      <c r="H1787" s="32">
        <v>0</v>
      </c>
      <c r="I1787" s="33">
        <v>175.62</v>
      </c>
    </row>
    <row r="1788" ht="14.25" spans="1:9">
      <c r="A1788" s="28">
        <v>1787</v>
      </c>
      <c r="B1788" s="28" t="s">
        <v>27738</v>
      </c>
      <c r="C1788" s="29" t="s">
        <v>29420</v>
      </c>
      <c r="D1788" s="30" t="s">
        <v>29424</v>
      </c>
      <c r="E1788" s="29" t="s">
        <v>29425</v>
      </c>
      <c r="F1788" s="29" t="s">
        <v>29441</v>
      </c>
      <c r="G1788" s="31">
        <v>200</v>
      </c>
      <c r="H1788" s="32">
        <v>0</v>
      </c>
      <c r="I1788" s="33">
        <v>112.86</v>
      </c>
    </row>
    <row r="1789" ht="14.25" spans="1:9">
      <c r="A1789" s="28">
        <v>1788</v>
      </c>
      <c r="B1789" s="28" t="s">
        <v>27738</v>
      </c>
      <c r="C1789" s="29" t="s">
        <v>29420</v>
      </c>
      <c r="D1789" s="30" t="s">
        <v>29424</v>
      </c>
      <c r="E1789" s="29" t="s">
        <v>29425</v>
      </c>
      <c r="F1789" s="29" t="s">
        <v>29442</v>
      </c>
      <c r="G1789" s="31">
        <v>200</v>
      </c>
      <c r="H1789" s="32">
        <v>0</v>
      </c>
      <c r="I1789" s="33">
        <v>82.74</v>
      </c>
    </row>
    <row r="1790" ht="14.25" spans="1:9">
      <c r="A1790" s="28">
        <v>1789</v>
      </c>
      <c r="B1790" s="28" t="s">
        <v>27738</v>
      </c>
      <c r="C1790" s="29" t="s">
        <v>29420</v>
      </c>
      <c r="D1790" s="30" t="s">
        <v>29424</v>
      </c>
      <c r="E1790" s="29" t="s">
        <v>29431</v>
      </c>
      <c r="F1790" s="29" t="s">
        <v>29443</v>
      </c>
      <c r="G1790" s="31">
        <v>200</v>
      </c>
      <c r="H1790" s="32">
        <v>0</v>
      </c>
      <c r="I1790" s="33">
        <v>68.35</v>
      </c>
    </row>
    <row r="1791" ht="14.25" spans="1:9">
      <c r="A1791" s="28">
        <v>1790</v>
      </c>
      <c r="B1791" s="28" t="s">
        <v>27738</v>
      </c>
      <c r="C1791" s="29" t="s">
        <v>29420</v>
      </c>
      <c r="D1791" s="30" t="s">
        <v>29421</v>
      </c>
      <c r="E1791" s="29" t="s">
        <v>29422</v>
      </c>
      <c r="F1791" s="29" t="s">
        <v>29444</v>
      </c>
      <c r="G1791" s="31">
        <v>100</v>
      </c>
      <c r="H1791" s="32">
        <v>0</v>
      </c>
      <c r="I1791" s="33">
        <v>0</v>
      </c>
    </row>
    <row r="1792" ht="14.25" spans="1:9">
      <c r="A1792" s="28">
        <v>1791</v>
      </c>
      <c r="B1792" s="28" t="s">
        <v>27738</v>
      </c>
      <c r="C1792" s="29" t="s">
        <v>29420</v>
      </c>
      <c r="D1792" s="30" t="s">
        <v>29421</v>
      </c>
      <c r="E1792" s="29" t="s">
        <v>29422</v>
      </c>
      <c r="F1792" s="29" t="s">
        <v>29445</v>
      </c>
      <c r="G1792" s="31">
        <v>200</v>
      </c>
      <c r="H1792" s="32">
        <v>0</v>
      </c>
      <c r="I1792" s="33">
        <v>194.05</v>
      </c>
    </row>
    <row r="1793" ht="14.25" spans="1:9">
      <c r="A1793" s="28">
        <v>1792</v>
      </c>
      <c r="B1793" s="28" t="s">
        <v>27738</v>
      </c>
      <c r="C1793" s="29" t="s">
        <v>29420</v>
      </c>
      <c r="D1793" s="30" t="s">
        <v>29424</v>
      </c>
      <c r="E1793" s="29" t="s">
        <v>29425</v>
      </c>
      <c r="F1793" s="29" t="s">
        <v>29446</v>
      </c>
      <c r="G1793" s="31">
        <v>100</v>
      </c>
      <c r="H1793" s="32">
        <v>0</v>
      </c>
      <c r="I1793" s="33">
        <v>40.87</v>
      </c>
    </row>
    <row r="1794" ht="14.25" spans="1:9">
      <c r="A1794" s="28">
        <v>1793</v>
      </c>
      <c r="B1794" s="28" t="s">
        <v>27738</v>
      </c>
      <c r="C1794" s="29" t="s">
        <v>29420</v>
      </c>
      <c r="D1794" s="30" t="s">
        <v>29421</v>
      </c>
      <c r="E1794" s="29" t="s">
        <v>29447</v>
      </c>
      <c r="F1794" s="29" t="s">
        <v>29448</v>
      </c>
      <c r="G1794" s="31">
        <v>200</v>
      </c>
      <c r="H1794" s="32">
        <v>0</v>
      </c>
      <c r="I1794" s="33">
        <v>89.43</v>
      </c>
    </row>
    <row r="1795" ht="14.25" spans="1:9">
      <c r="A1795" s="28">
        <v>1794</v>
      </c>
      <c r="B1795" s="28" t="s">
        <v>27738</v>
      </c>
      <c r="C1795" s="29" t="s">
        <v>29420</v>
      </c>
      <c r="D1795" s="30" t="s">
        <v>29424</v>
      </c>
      <c r="E1795" s="29" t="s">
        <v>29449</v>
      </c>
      <c r="F1795" s="29" t="s">
        <v>29450</v>
      </c>
      <c r="G1795" s="31">
        <v>200</v>
      </c>
      <c r="H1795" s="32">
        <v>0</v>
      </c>
      <c r="I1795" s="33">
        <v>116.78</v>
      </c>
    </row>
    <row r="1796" ht="14.25" spans="1:9">
      <c r="A1796" s="28">
        <v>1795</v>
      </c>
      <c r="B1796" s="28" t="s">
        <v>27738</v>
      </c>
      <c r="C1796" s="29" t="s">
        <v>29420</v>
      </c>
      <c r="D1796" s="30" t="s">
        <v>29424</v>
      </c>
      <c r="E1796" s="29" t="s">
        <v>29425</v>
      </c>
      <c r="F1796" s="29" t="s">
        <v>29451</v>
      </c>
      <c r="G1796" s="31">
        <v>315</v>
      </c>
      <c r="H1796" s="32">
        <v>0</v>
      </c>
      <c r="I1796" s="33">
        <v>33.93</v>
      </c>
    </row>
    <row r="1797" ht="14.25" spans="1:9">
      <c r="A1797" s="28">
        <v>1796</v>
      </c>
      <c r="B1797" s="28" t="s">
        <v>27738</v>
      </c>
      <c r="C1797" s="29" t="s">
        <v>29420</v>
      </c>
      <c r="D1797" s="30" t="s">
        <v>29424</v>
      </c>
      <c r="E1797" s="29" t="s">
        <v>29425</v>
      </c>
      <c r="F1797" s="29" t="s">
        <v>29452</v>
      </c>
      <c r="G1797" s="31">
        <v>200</v>
      </c>
      <c r="H1797" s="32">
        <v>0</v>
      </c>
      <c r="I1797" s="33">
        <v>73.4</v>
      </c>
    </row>
    <row r="1798" ht="14.25" spans="1:9">
      <c r="A1798" s="28">
        <v>1797</v>
      </c>
      <c r="B1798" s="28" t="s">
        <v>27738</v>
      </c>
      <c r="C1798" s="29" t="s">
        <v>29420</v>
      </c>
      <c r="D1798" s="30" t="s">
        <v>29424</v>
      </c>
      <c r="E1798" s="29" t="s">
        <v>29425</v>
      </c>
      <c r="F1798" s="29" t="s">
        <v>29453</v>
      </c>
      <c r="G1798" s="31">
        <v>50</v>
      </c>
      <c r="H1798" s="32">
        <v>0</v>
      </c>
      <c r="I1798" s="33">
        <v>6.9</v>
      </c>
    </row>
    <row r="1799" ht="14.25" spans="1:9">
      <c r="A1799" s="28">
        <v>1798</v>
      </c>
      <c r="B1799" s="28" t="s">
        <v>27738</v>
      </c>
      <c r="C1799" s="29" t="s">
        <v>29420</v>
      </c>
      <c r="D1799" s="30" t="s">
        <v>29421</v>
      </c>
      <c r="E1799" s="29" t="s">
        <v>29422</v>
      </c>
      <c r="F1799" s="29" t="s">
        <v>29454</v>
      </c>
      <c r="G1799" s="31">
        <v>200</v>
      </c>
      <c r="H1799" s="32">
        <v>0</v>
      </c>
      <c r="I1799" s="33">
        <v>113.88</v>
      </c>
    </row>
    <row r="1800" ht="14.25" spans="1:9">
      <c r="A1800" s="28">
        <v>1799</v>
      </c>
      <c r="B1800" s="28" t="s">
        <v>27738</v>
      </c>
      <c r="C1800" s="29" t="s">
        <v>29420</v>
      </c>
      <c r="D1800" s="30" t="s">
        <v>29424</v>
      </c>
      <c r="E1800" s="29" t="s">
        <v>29426</v>
      </c>
      <c r="F1800" s="29" t="s">
        <v>29455</v>
      </c>
      <c r="G1800" s="31">
        <v>400</v>
      </c>
      <c r="H1800" s="32">
        <v>0</v>
      </c>
      <c r="I1800" s="33">
        <v>220.88</v>
      </c>
    </row>
    <row r="1801" ht="14.25" spans="1:9">
      <c r="A1801" s="28">
        <v>1800</v>
      </c>
      <c r="B1801" s="28" t="s">
        <v>27738</v>
      </c>
      <c r="C1801" s="29" t="s">
        <v>29420</v>
      </c>
      <c r="D1801" s="30" t="s">
        <v>29421</v>
      </c>
      <c r="E1801" s="29" t="s">
        <v>29447</v>
      </c>
      <c r="F1801" s="29" t="s">
        <v>29456</v>
      </c>
      <c r="G1801" s="31">
        <v>200</v>
      </c>
      <c r="H1801" s="32">
        <v>0</v>
      </c>
      <c r="I1801" s="33">
        <v>173.59</v>
      </c>
    </row>
    <row r="1802" ht="14.25" spans="1:9">
      <c r="A1802" s="28">
        <v>1801</v>
      </c>
      <c r="B1802" s="28" t="s">
        <v>27738</v>
      </c>
      <c r="C1802" s="29" t="s">
        <v>29420</v>
      </c>
      <c r="D1802" s="30" t="s">
        <v>29424</v>
      </c>
      <c r="E1802" s="29" t="s">
        <v>29426</v>
      </c>
      <c r="F1802" s="29" t="s">
        <v>29457</v>
      </c>
      <c r="G1802" s="31">
        <v>100</v>
      </c>
      <c r="H1802" s="32">
        <v>0</v>
      </c>
      <c r="I1802" s="33">
        <v>85.69</v>
      </c>
    </row>
    <row r="1803" ht="14.25" spans="1:9">
      <c r="A1803" s="28">
        <v>1802</v>
      </c>
      <c r="B1803" s="28" t="s">
        <v>27738</v>
      </c>
      <c r="C1803" s="29" t="s">
        <v>29420</v>
      </c>
      <c r="D1803" s="30" t="s">
        <v>29424</v>
      </c>
      <c r="E1803" s="29" t="s">
        <v>29426</v>
      </c>
      <c r="F1803" s="29" t="s">
        <v>29458</v>
      </c>
      <c r="G1803" s="31">
        <v>315</v>
      </c>
      <c r="H1803" s="32">
        <v>0</v>
      </c>
      <c r="I1803" s="33">
        <v>38.79</v>
      </c>
    </row>
    <row r="1804" ht="14.25" spans="1:9">
      <c r="A1804" s="28">
        <v>1803</v>
      </c>
      <c r="B1804" s="28" t="s">
        <v>27738</v>
      </c>
      <c r="C1804" s="29" t="s">
        <v>29420</v>
      </c>
      <c r="D1804" s="30" t="s">
        <v>29421</v>
      </c>
      <c r="E1804" s="29" t="s">
        <v>29422</v>
      </c>
      <c r="F1804" s="29" t="s">
        <v>29459</v>
      </c>
      <c r="G1804" s="31">
        <v>100</v>
      </c>
      <c r="H1804" s="32">
        <v>0</v>
      </c>
      <c r="I1804" s="33">
        <v>62.61</v>
      </c>
    </row>
    <row r="1805" ht="14.25" spans="1:9">
      <c r="A1805" s="28">
        <v>1804</v>
      </c>
      <c r="B1805" s="28" t="s">
        <v>27738</v>
      </c>
      <c r="C1805" s="29" t="s">
        <v>29420</v>
      </c>
      <c r="D1805" s="30" t="s">
        <v>29424</v>
      </c>
      <c r="E1805" s="29" t="s">
        <v>29425</v>
      </c>
      <c r="F1805" s="29" t="s">
        <v>29460</v>
      </c>
      <c r="G1805" s="31">
        <v>200</v>
      </c>
      <c r="H1805" s="32">
        <v>0</v>
      </c>
      <c r="I1805" s="33">
        <v>146.32</v>
      </c>
    </row>
    <row r="1806" ht="14.25" spans="1:9">
      <c r="A1806" s="28">
        <v>1805</v>
      </c>
      <c r="B1806" s="28" t="s">
        <v>27738</v>
      </c>
      <c r="C1806" s="29" t="s">
        <v>29420</v>
      </c>
      <c r="D1806" s="30" t="s">
        <v>29424</v>
      </c>
      <c r="E1806" s="29" t="s">
        <v>29425</v>
      </c>
      <c r="F1806" s="29" t="s">
        <v>29461</v>
      </c>
      <c r="G1806" s="31">
        <v>200</v>
      </c>
      <c r="H1806" s="32">
        <v>0</v>
      </c>
      <c r="I1806" s="33">
        <v>182.1</v>
      </c>
    </row>
    <row r="1807" ht="14.25" spans="1:9">
      <c r="A1807" s="28">
        <v>1806</v>
      </c>
      <c r="B1807" s="28" t="s">
        <v>27738</v>
      </c>
      <c r="C1807" s="29" t="s">
        <v>29420</v>
      </c>
      <c r="D1807" s="30" t="s">
        <v>29421</v>
      </c>
      <c r="E1807" s="29" t="s">
        <v>29422</v>
      </c>
      <c r="F1807" s="29" t="s">
        <v>29462</v>
      </c>
      <c r="G1807" s="31">
        <v>100</v>
      </c>
      <c r="H1807" s="32">
        <v>0</v>
      </c>
      <c r="I1807" s="33">
        <v>76.71</v>
      </c>
    </row>
    <row r="1808" ht="14.25" spans="1:9">
      <c r="A1808" s="28">
        <v>1807</v>
      </c>
      <c r="B1808" s="28" t="s">
        <v>27738</v>
      </c>
      <c r="C1808" s="29" t="s">
        <v>29420</v>
      </c>
      <c r="D1808" s="30" t="s">
        <v>29421</v>
      </c>
      <c r="E1808" s="29" t="s">
        <v>29422</v>
      </c>
      <c r="F1808" s="29" t="s">
        <v>29463</v>
      </c>
      <c r="G1808" s="31">
        <v>100</v>
      </c>
      <c r="H1808" s="32">
        <v>0</v>
      </c>
      <c r="I1808" s="33">
        <v>79.87</v>
      </c>
    </row>
    <row r="1809" ht="14.25" spans="1:9">
      <c r="A1809" s="28">
        <v>1808</v>
      </c>
      <c r="B1809" s="28" t="s">
        <v>27738</v>
      </c>
      <c r="C1809" s="29" t="s">
        <v>29420</v>
      </c>
      <c r="D1809" s="30" t="s">
        <v>29424</v>
      </c>
      <c r="E1809" s="29" t="s">
        <v>29431</v>
      </c>
      <c r="F1809" s="29" t="s">
        <v>29464</v>
      </c>
      <c r="G1809" s="31">
        <v>100</v>
      </c>
      <c r="H1809" s="32">
        <v>0</v>
      </c>
      <c r="I1809" s="33">
        <v>38.55</v>
      </c>
    </row>
    <row r="1810" ht="14.25" spans="1:9">
      <c r="A1810" s="28">
        <v>1809</v>
      </c>
      <c r="B1810" s="28" t="s">
        <v>27738</v>
      </c>
      <c r="C1810" s="29" t="s">
        <v>29420</v>
      </c>
      <c r="D1810" s="30" t="s">
        <v>29424</v>
      </c>
      <c r="E1810" s="29" t="s">
        <v>29425</v>
      </c>
      <c r="F1810" s="29" t="s">
        <v>29465</v>
      </c>
      <c r="G1810" s="31">
        <v>200</v>
      </c>
      <c r="H1810" s="32">
        <v>0</v>
      </c>
      <c r="I1810" s="33">
        <v>89.59</v>
      </c>
    </row>
    <row r="1811" ht="14.25" spans="1:9">
      <c r="A1811" s="28">
        <v>1810</v>
      </c>
      <c r="B1811" s="28" t="s">
        <v>27738</v>
      </c>
      <c r="C1811" s="29" t="s">
        <v>29420</v>
      </c>
      <c r="D1811" s="30" t="s">
        <v>29424</v>
      </c>
      <c r="E1811" s="29" t="s">
        <v>29426</v>
      </c>
      <c r="F1811" s="29" t="s">
        <v>29466</v>
      </c>
      <c r="G1811" s="31">
        <v>50</v>
      </c>
      <c r="H1811" s="32">
        <v>0</v>
      </c>
      <c r="I1811" s="33">
        <v>0</v>
      </c>
    </row>
    <row r="1812" ht="14.25" spans="1:9">
      <c r="A1812" s="28">
        <v>1811</v>
      </c>
      <c r="B1812" s="28" t="s">
        <v>27738</v>
      </c>
      <c r="C1812" s="29" t="s">
        <v>29420</v>
      </c>
      <c r="D1812" s="30" t="s">
        <v>29424</v>
      </c>
      <c r="E1812" s="29" t="s">
        <v>29425</v>
      </c>
      <c r="F1812" s="29" t="s">
        <v>29467</v>
      </c>
      <c r="G1812" s="31">
        <v>200</v>
      </c>
      <c r="H1812" s="32">
        <v>0</v>
      </c>
      <c r="I1812" s="33">
        <v>43.03</v>
      </c>
    </row>
    <row r="1813" ht="14.25" spans="1:9">
      <c r="A1813" s="28">
        <v>1812</v>
      </c>
      <c r="B1813" s="28" t="s">
        <v>27738</v>
      </c>
      <c r="C1813" s="29" t="s">
        <v>29420</v>
      </c>
      <c r="D1813" s="30" t="s">
        <v>29424</v>
      </c>
      <c r="E1813" s="29" t="s">
        <v>29426</v>
      </c>
      <c r="F1813" s="29" t="s">
        <v>29468</v>
      </c>
      <c r="G1813" s="31">
        <v>100</v>
      </c>
      <c r="H1813" s="32">
        <v>0</v>
      </c>
      <c r="I1813" s="33">
        <v>90.06</v>
      </c>
    </row>
    <row r="1814" ht="14.25" spans="1:9">
      <c r="A1814" s="28">
        <v>1813</v>
      </c>
      <c r="B1814" s="28" t="s">
        <v>27738</v>
      </c>
      <c r="C1814" s="29" t="s">
        <v>29420</v>
      </c>
      <c r="D1814" s="30" t="s">
        <v>29424</v>
      </c>
      <c r="E1814" s="29" t="s">
        <v>29449</v>
      </c>
      <c r="F1814" s="29" t="s">
        <v>29469</v>
      </c>
      <c r="G1814" s="31">
        <v>100</v>
      </c>
      <c r="H1814" s="32">
        <v>0</v>
      </c>
      <c r="I1814" s="33">
        <v>81.23</v>
      </c>
    </row>
    <row r="1815" ht="14.25" spans="1:9">
      <c r="A1815" s="28">
        <v>1814</v>
      </c>
      <c r="B1815" s="28" t="s">
        <v>27738</v>
      </c>
      <c r="C1815" s="29" t="s">
        <v>29420</v>
      </c>
      <c r="D1815" s="30" t="s">
        <v>29424</v>
      </c>
      <c r="E1815" s="29" t="s">
        <v>29425</v>
      </c>
      <c r="F1815" s="29" t="s">
        <v>29470</v>
      </c>
      <c r="G1815" s="31">
        <v>100</v>
      </c>
      <c r="H1815" s="32">
        <v>0</v>
      </c>
      <c r="I1815" s="33">
        <v>40.24</v>
      </c>
    </row>
    <row r="1816" ht="14.25" spans="1:9">
      <c r="A1816" s="28">
        <v>1815</v>
      </c>
      <c r="B1816" s="28" t="s">
        <v>27738</v>
      </c>
      <c r="C1816" s="29" t="s">
        <v>29420</v>
      </c>
      <c r="D1816" s="30" t="s">
        <v>29424</v>
      </c>
      <c r="E1816" s="29" t="s">
        <v>29426</v>
      </c>
      <c r="F1816" s="29" t="s">
        <v>29471</v>
      </c>
      <c r="G1816" s="31">
        <v>1000</v>
      </c>
      <c r="H1816" s="32">
        <v>0</v>
      </c>
      <c r="I1816" s="33">
        <v>353.5</v>
      </c>
    </row>
    <row r="1817" ht="14.25" spans="1:9">
      <c r="A1817" s="28">
        <v>1816</v>
      </c>
      <c r="B1817" s="28" t="s">
        <v>27738</v>
      </c>
      <c r="C1817" s="29" t="s">
        <v>29420</v>
      </c>
      <c r="D1817" s="30" t="s">
        <v>29421</v>
      </c>
      <c r="E1817" s="29" t="s">
        <v>29447</v>
      </c>
      <c r="F1817" s="29" t="s">
        <v>29472</v>
      </c>
      <c r="G1817" s="31">
        <v>400</v>
      </c>
      <c r="H1817" s="32">
        <v>0</v>
      </c>
      <c r="I1817" s="33">
        <v>211.12</v>
      </c>
    </row>
    <row r="1818" ht="14.25" spans="1:9">
      <c r="A1818" s="28">
        <v>1817</v>
      </c>
      <c r="B1818" s="28" t="s">
        <v>27738</v>
      </c>
      <c r="C1818" s="29" t="s">
        <v>29420</v>
      </c>
      <c r="D1818" s="30" t="s">
        <v>29424</v>
      </c>
      <c r="E1818" s="29" t="s">
        <v>29425</v>
      </c>
      <c r="F1818" s="29" t="s">
        <v>29473</v>
      </c>
      <c r="G1818" s="31">
        <v>200</v>
      </c>
      <c r="H1818" s="32">
        <v>0</v>
      </c>
      <c r="I1818" s="33">
        <v>12.9</v>
      </c>
    </row>
    <row r="1819" ht="14.25" spans="1:9">
      <c r="A1819" s="28">
        <v>1818</v>
      </c>
      <c r="B1819" s="28" t="s">
        <v>27738</v>
      </c>
      <c r="C1819" s="29" t="s">
        <v>29420</v>
      </c>
      <c r="D1819" s="30" t="s">
        <v>29421</v>
      </c>
      <c r="E1819" s="29" t="s">
        <v>29422</v>
      </c>
      <c r="F1819" s="29" t="s">
        <v>29474</v>
      </c>
      <c r="G1819" s="31">
        <v>200</v>
      </c>
      <c r="H1819" s="32">
        <v>0</v>
      </c>
      <c r="I1819" s="33">
        <v>132.12</v>
      </c>
    </row>
    <row r="1820" ht="14.25" spans="1:9">
      <c r="A1820" s="28">
        <v>1819</v>
      </c>
      <c r="B1820" s="28" t="s">
        <v>27738</v>
      </c>
      <c r="C1820" s="29" t="s">
        <v>29420</v>
      </c>
      <c r="D1820" s="30" t="s">
        <v>29424</v>
      </c>
      <c r="E1820" s="29" t="s">
        <v>29433</v>
      </c>
      <c r="F1820" s="29" t="s">
        <v>29475</v>
      </c>
      <c r="G1820" s="31">
        <v>100</v>
      </c>
      <c r="H1820" s="32">
        <v>0</v>
      </c>
      <c r="I1820" s="33">
        <v>0</v>
      </c>
    </row>
    <row r="1821" ht="14.25" spans="1:9">
      <c r="A1821" s="28">
        <v>1820</v>
      </c>
      <c r="B1821" s="28" t="s">
        <v>27738</v>
      </c>
      <c r="C1821" s="29" t="s">
        <v>29420</v>
      </c>
      <c r="D1821" s="30" t="s">
        <v>29421</v>
      </c>
      <c r="E1821" s="29" t="s">
        <v>29447</v>
      </c>
      <c r="F1821" s="29" t="s">
        <v>29476</v>
      </c>
      <c r="G1821" s="31">
        <v>200</v>
      </c>
      <c r="H1821" s="32">
        <v>0</v>
      </c>
      <c r="I1821" s="33">
        <v>165.51</v>
      </c>
    </row>
    <row r="1822" ht="14.25" spans="1:9">
      <c r="A1822" s="28">
        <v>1821</v>
      </c>
      <c r="B1822" s="28" t="s">
        <v>27738</v>
      </c>
      <c r="C1822" s="29" t="s">
        <v>29420</v>
      </c>
      <c r="D1822" s="30" t="s">
        <v>29421</v>
      </c>
      <c r="E1822" s="29" t="s">
        <v>29422</v>
      </c>
      <c r="F1822" s="29" t="s">
        <v>29477</v>
      </c>
      <c r="G1822" s="31">
        <v>100</v>
      </c>
      <c r="H1822" s="32">
        <v>0</v>
      </c>
      <c r="I1822" s="33">
        <v>41.07</v>
      </c>
    </row>
    <row r="1823" ht="14.25" spans="1:9">
      <c r="A1823" s="28">
        <v>1822</v>
      </c>
      <c r="B1823" s="28" t="s">
        <v>27738</v>
      </c>
      <c r="C1823" s="29" t="s">
        <v>29420</v>
      </c>
      <c r="D1823" s="30" t="s">
        <v>29424</v>
      </c>
      <c r="E1823" s="29" t="s">
        <v>29449</v>
      </c>
      <c r="F1823" s="29" t="s">
        <v>29478</v>
      </c>
      <c r="G1823" s="31">
        <v>200</v>
      </c>
      <c r="H1823" s="32">
        <v>0</v>
      </c>
      <c r="I1823" s="33">
        <v>79.48</v>
      </c>
    </row>
    <row r="1824" ht="14.25" spans="1:9">
      <c r="A1824" s="28">
        <v>1823</v>
      </c>
      <c r="B1824" s="28" t="s">
        <v>27738</v>
      </c>
      <c r="C1824" s="29" t="s">
        <v>29420</v>
      </c>
      <c r="D1824" s="30" t="s">
        <v>29424</v>
      </c>
      <c r="E1824" s="29" t="s">
        <v>29449</v>
      </c>
      <c r="F1824" s="29" t="s">
        <v>29479</v>
      </c>
      <c r="G1824" s="31">
        <v>400</v>
      </c>
      <c r="H1824" s="32">
        <v>0</v>
      </c>
      <c r="I1824" s="33">
        <v>81.2</v>
      </c>
    </row>
    <row r="1825" ht="14.25" spans="1:9">
      <c r="A1825" s="28">
        <v>1824</v>
      </c>
      <c r="B1825" s="28" t="s">
        <v>27738</v>
      </c>
      <c r="C1825" s="29" t="s">
        <v>29420</v>
      </c>
      <c r="D1825" s="30" t="s">
        <v>29424</v>
      </c>
      <c r="E1825" s="29" t="s">
        <v>29431</v>
      </c>
      <c r="F1825" s="29" t="s">
        <v>29480</v>
      </c>
      <c r="G1825" s="31">
        <v>200</v>
      </c>
      <c r="H1825" s="32">
        <v>0</v>
      </c>
      <c r="I1825" s="33">
        <v>108.26</v>
      </c>
    </row>
    <row r="1826" ht="14.25" spans="1:9">
      <c r="A1826" s="28">
        <v>1825</v>
      </c>
      <c r="B1826" s="28" t="s">
        <v>27738</v>
      </c>
      <c r="C1826" s="29" t="s">
        <v>29420</v>
      </c>
      <c r="D1826" s="30" t="s">
        <v>29424</v>
      </c>
      <c r="E1826" s="29" t="s">
        <v>29425</v>
      </c>
      <c r="F1826" s="29" t="s">
        <v>2154</v>
      </c>
      <c r="G1826" s="31">
        <v>200</v>
      </c>
      <c r="H1826" s="32">
        <v>0</v>
      </c>
      <c r="I1826" s="34">
        <v>0</v>
      </c>
    </row>
    <row r="1827" ht="14.25" spans="1:9">
      <c r="A1827" s="28">
        <v>1826</v>
      </c>
      <c r="B1827" s="28" t="s">
        <v>27738</v>
      </c>
      <c r="C1827" s="29" t="s">
        <v>29420</v>
      </c>
      <c r="D1827" s="30" t="s">
        <v>29424</v>
      </c>
      <c r="E1827" s="29" t="s">
        <v>29426</v>
      </c>
      <c r="F1827" s="29" t="s">
        <v>29481</v>
      </c>
      <c r="G1827" s="31">
        <v>200</v>
      </c>
      <c r="H1827" s="32">
        <v>0</v>
      </c>
      <c r="I1827" s="33">
        <v>92.75</v>
      </c>
    </row>
    <row r="1828" ht="14.25" spans="1:9">
      <c r="A1828" s="28">
        <v>1827</v>
      </c>
      <c r="B1828" s="28" t="s">
        <v>27738</v>
      </c>
      <c r="C1828" s="29" t="s">
        <v>29420</v>
      </c>
      <c r="D1828" s="30" t="s">
        <v>29421</v>
      </c>
      <c r="E1828" s="29" t="s">
        <v>29422</v>
      </c>
      <c r="F1828" s="29" t="s">
        <v>29482</v>
      </c>
      <c r="G1828" s="31">
        <v>200</v>
      </c>
      <c r="H1828" s="32">
        <v>0</v>
      </c>
      <c r="I1828" s="33">
        <v>86.47</v>
      </c>
    </row>
    <row r="1829" ht="14.25" spans="1:9">
      <c r="A1829" s="28">
        <v>1828</v>
      </c>
      <c r="B1829" s="28" t="s">
        <v>27738</v>
      </c>
      <c r="C1829" s="29" t="s">
        <v>29420</v>
      </c>
      <c r="D1829" s="30" t="s">
        <v>29424</v>
      </c>
      <c r="E1829" s="29" t="s">
        <v>29426</v>
      </c>
      <c r="F1829" s="29" t="s">
        <v>5739</v>
      </c>
      <c r="G1829" s="31">
        <v>160</v>
      </c>
      <c r="H1829" s="32">
        <v>0</v>
      </c>
      <c r="I1829" s="33">
        <v>64</v>
      </c>
    </row>
    <row r="1830" ht="14.25" spans="1:9">
      <c r="A1830" s="28">
        <v>1829</v>
      </c>
      <c r="B1830" s="28" t="s">
        <v>27738</v>
      </c>
      <c r="C1830" s="29" t="s">
        <v>29420</v>
      </c>
      <c r="D1830" s="30" t="s">
        <v>29424</v>
      </c>
      <c r="E1830" s="29" t="s">
        <v>29425</v>
      </c>
      <c r="F1830" s="29" t="s">
        <v>29483</v>
      </c>
      <c r="G1830" s="31">
        <v>315</v>
      </c>
      <c r="H1830" s="32">
        <v>0</v>
      </c>
      <c r="I1830" s="33">
        <v>49.5</v>
      </c>
    </row>
    <row r="1831" ht="14.25" spans="1:9">
      <c r="A1831" s="28">
        <v>1830</v>
      </c>
      <c r="B1831" s="28" t="s">
        <v>27738</v>
      </c>
      <c r="C1831" s="29" t="s">
        <v>29420</v>
      </c>
      <c r="D1831" s="30" t="s">
        <v>29424</v>
      </c>
      <c r="E1831" s="29" t="s">
        <v>29449</v>
      </c>
      <c r="F1831" s="29" t="s">
        <v>10330</v>
      </c>
      <c r="G1831" s="31">
        <v>400</v>
      </c>
      <c r="H1831" s="32">
        <v>0</v>
      </c>
      <c r="I1831" s="34">
        <v>0</v>
      </c>
    </row>
    <row r="1832" ht="14.25" spans="1:9">
      <c r="A1832" s="28">
        <v>1831</v>
      </c>
      <c r="B1832" s="28" t="s">
        <v>27738</v>
      </c>
      <c r="C1832" s="29" t="s">
        <v>29420</v>
      </c>
      <c r="D1832" s="30" t="s">
        <v>29424</v>
      </c>
      <c r="E1832" s="29" t="s">
        <v>29431</v>
      </c>
      <c r="F1832" s="29" t="s">
        <v>29484</v>
      </c>
      <c r="G1832" s="31">
        <v>200</v>
      </c>
      <c r="H1832" s="32">
        <v>0</v>
      </c>
      <c r="I1832" s="33">
        <v>139.99</v>
      </c>
    </row>
    <row r="1833" ht="14.25" spans="1:9">
      <c r="A1833" s="28">
        <v>1832</v>
      </c>
      <c r="B1833" s="28" t="s">
        <v>27738</v>
      </c>
      <c r="C1833" s="29" t="s">
        <v>29420</v>
      </c>
      <c r="D1833" s="30" t="s">
        <v>29424</v>
      </c>
      <c r="E1833" s="29" t="s">
        <v>29449</v>
      </c>
      <c r="F1833" s="29" t="s">
        <v>29485</v>
      </c>
      <c r="G1833" s="31">
        <v>400</v>
      </c>
      <c r="H1833" s="32">
        <v>0</v>
      </c>
      <c r="I1833" s="33">
        <v>60.39</v>
      </c>
    </row>
    <row r="1834" ht="14.25" spans="1:9">
      <c r="A1834" s="28">
        <v>1833</v>
      </c>
      <c r="B1834" s="28" t="s">
        <v>27738</v>
      </c>
      <c r="C1834" s="29" t="s">
        <v>29420</v>
      </c>
      <c r="D1834" s="30" t="s">
        <v>29424</v>
      </c>
      <c r="E1834" s="29" t="s">
        <v>29425</v>
      </c>
      <c r="F1834" s="29" t="s">
        <v>29486</v>
      </c>
      <c r="G1834" s="31">
        <v>100</v>
      </c>
      <c r="H1834" s="32">
        <v>0</v>
      </c>
      <c r="I1834" s="33">
        <v>38.87</v>
      </c>
    </row>
    <row r="1835" ht="14.25" spans="1:9">
      <c r="A1835" s="28">
        <v>1834</v>
      </c>
      <c r="B1835" s="28" t="s">
        <v>27738</v>
      </c>
      <c r="C1835" s="29" t="s">
        <v>29420</v>
      </c>
      <c r="D1835" s="30" t="s">
        <v>29421</v>
      </c>
      <c r="E1835" s="29" t="s">
        <v>29447</v>
      </c>
      <c r="F1835" s="29" t="s">
        <v>29487</v>
      </c>
      <c r="G1835" s="31">
        <v>315</v>
      </c>
      <c r="H1835" s="32">
        <v>0</v>
      </c>
      <c r="I1835" s="33">
        <v>162.08</v>
      </c>
    </row>
    <row r="1836" ht="14.25" spans="1:9">
      <c r="A1836" s="28">
        <v>1835</v>
      </c>
      <c r="B1836" s="28" t="s">
        <v>27738</v>
      </c>
      <c r="C1836" s="29" t="s">
        <v>29420</v>
      </c>
      <c r="D1836" s="30" t="s">
        <v>29424</v>
      </c>
      <c r="E1836" s="29" t="s">
        <v>29426</v>
      </c>
      <c r="F1836" s="29" t="s">
        <v>29488</v>
      </c>
      <c r="G1836" s="31">
        <v>100</v>
      </c>
      <c r="H1836" s="32">
        <v>0</v>
      </c>
      <c r="I1836" s="33">
        <v>0</v>
      </c>
    </row>
    <row r="1837" ht="14.25" spans="1:9">
      <c r="A1837" s="28">
        <v>1836</v>
      </c>
      <c r="B1837" s="28" t="s">
        <v>27738</v>
      </c>
      <c r="C1837" s="29" t="s">
        <v>29420</v>
      </c>
      <c r="D1837" s="30" t="s">
        <v>29421</v>
      </c>
      <c r="E1837" s="29" t="s">
        <v>29422</v>
      </c>
      <c r="F1837" s="29" t="s">
        <v>29489</v>
      </c>
      <c r="G1837" s="31">
        <v>200</v>
      </c>
      <c r="H1837" s="32">
        <v>0</v>
      </c>
      <c r="I1837" s="33">
        <v>94.61</v>
      </c>
    </row>
    <row r="1838" ht="14.25" spans="1:9">
      <c r="A1838" s="28">
        <v>1837</v>
      </c>
      <c r="B1838" s="28" t="s">
        <v>27738</v>
      </c>
      <c r="C1838" s="29" t="s">
        <v>29420</v>
      </c>
      <c r="D1838" s="30" t="s">
        <v>29424</v>
      </c>
      <c r="E1838" s="29" t="s">
        <v>29433</v>
      </c>
      <c r="F1838" s="29" t="s">
        <v>29490</v>
      </c>
      <c r="G1838" s="31">
        <v>200</v>
      </c>
      <c r="H1838" s="32">
        <v>0</v>
      </c>
      <c r="I1838" s="33">
        <v>60.3</v>
      </c>
    </row>
    <row r="1839" ht="14.25" spans="1:9">
      <c r="A1839" s="28">
        <v>1838</v>
      </c>
      <c r="B1839" s="28" t="s">
        <v>27738</v>
      </c>
      <c r="C1839" s="29" t="s">
        <v>29420</v>
      </c>
      <c r="D1839" s="30" t="s">
        <v>29424</v>
      </c>
      <c r="E1839" s="29" t="s">
        <v>29425</v>
      </c>
      <c r="F1839" s="29" t="s">
        <v>29491</v>
      </c>
      <c r="G1839" s="31">
        <v>200</v>
      </c>
      <c r="H1839" s="32">
        <v>0</v>
      </c>
      <c r="I1839" s="33">
        <v>151.55</v>
      </c>
    </row>
    <row r="1840" ht="14.25" spans="1:9">
      <c r="A1840" s="28">
        <v>1839</v>
      </c>
      <c r="B1840" s="28" t="s">
        <v>27738</v>
      </c>
      <c r="C1840" s="29" t="s">
        <v>29420</v>
      </c>
      <c r="D1840" s="30" t="s">
        <v>29424</v>
      </c>
      <c r="E1840" s="29" t="s">
        <v>29449</v>
      </c>
      <c r="F1840" s="29" t="s">
        <v>29492</v>
      </c>
      <c r="G1840" s="31">
        <v>160</v>
      </c>
      <c r="H1840" s="32">
        <v>0</v>
      </c>
      <c r="I1840" s="33">
        <v>64</v>
      </c>
    </row>
    <row r="1841" ht="14.25" spans="1:9">
      <c r="A1841" s="28">
        <v>1840</v>
      </c>
      <c r="B1841" s="28" t="s">
        <v>27738</v>
      </c>
      <c r="C1841" s="29" t="s">
        <v>29420</v>
      </c>
      <c r="D1841" s="30" t="s">
        <v>29424</v>
      </c>
      <c r="E1841" s="29" t="s">
        <v>29426</v>
      </c>
      <c r="F1841" s="29" t="s">
        <v>29493</v>
      </c>
      <c r="G1841" s="31">
        <v>100</v>
      </c>
      <c r="H1841" s="32">
        <v>0</v>
      </c>
      <c r="I1841" s="33">
        <v>0</v>
      </c>
    </row>
    <row r="1842" ht="14.25" spans="1:9">
      <c r="A1842" s="28">
        <v>1841</v>
      </c>
      <c r="B1842" s="28" t="s">
        <v>27738</v>
      </c>
      <c r="C1842" s="29" t="s">
        <v>29420</v>
      </c>
      <c r="D1842" s="30" t="s">
        <v>29424</v>
      </c>
      <c r="E1842" s="29" t="s">
        <v>29431</v>
      </c>
      <c r="F1842" s="29" t="s">
        <v>2861</v>
      </c>
      <c r="G1842" s="31">
        <v>200</v>
      </c>
      <c r="H1842" s="32">
        <v>0</v>
      </c>
      <c r="I1842" s="33">
        <v>81.09</v>
      </c>
    </row>
    <row r="1843" ht="14.25" spans="1:9">
      <c r="A1843" s="28">
        <v>1842</v>
      </c>
      <c r="B1843" s="28" t="s">
        <v>27738</v>
      </c>
      <c r="C1843" s="29" t="s">
        <v>29420</v>
      </c>
      <c r="D1843" s="30" t="s">
        <v>29421</v>
      </c>
      <c r="E1843" s="29" t="s">
        <v>29422</v>
      </c>
      <c r="F1843" s="29" t="s">
        <v>2069</v>
      </c>
      <c r="G1843" s="31">
        <v>200</v>
      </c>
      <c r="H1843" s="32">
        <v>0</v>
      </c>
      <c r="I1843" s="33">
        <v>126.57</v>
      </c>
    </row>
    <row r="1844" ht="14.25" spans="1:9">
      <c r="A1844" s="28">
        <v>1843</v>
      </c>
      <c r="B1844" s="28" t="s">
        <v>27738</v>
      </c>
      <c r="C1844" s="29" t="s">
        <v>29420</v>
      </c>
      <c r="D1844" s="30" t="s">
        <v>29421</v>
      </c>
      <c r="E1844" s="29" t="s">
        <v>29422</v>
      </c>
      <c r="F1844" s="29" t="s">
        <v>29494</v>
      </c>
      <c r="G1844" s="31">
        <v>200</v>
      </c>
      <c r="H1844" s="32">
        <v>0</v>
      </c>
      <c r="I1844" s="33">
        <v>48.77</v>
      </c>
    </row>
    <row r="1845" ht="14.25" spans="1:9">
      <c r="A1845" s="28">
        <v>1844</v>
      </c>
      <c r="B1845" s="28" t="s">
        <v>27738</v>
      </c>
      <c r="C1845" s="29" t="s">
        <v>29420</v>
      </c>
      <c r="D1845" s="30" t="s">
        <v>29424</v>
      </c>
      <c r="E1845" s="29" t="s">
        <v>29449</v>
      </c>
      <c r="F1845" s="29" t="s">
        <v>29495</v>
      </c>
      <c r="G1845" s="31">
        <v>100</v>
      </c>
      <c r="H1845" s="32">
        <v>0</v>
      </c>
      <c r="I1845" s="33">
        <v>37.8</v>
      </c>
    </row>
    <row r="1846" ht="14.25" spans="1:9">
      <c r="A1846" s="28">
        <v>1845</v>
      </c>
      <c r="B1846" s="28" t="s">
        <v>27738</v>
      </c>
      <c r="C1846" s="29" t="s">
        <v>29420</v>
      </c>
      <c r="D1846" s="30" t="s">
        <v>29421</v>
      </c>
      <c r="E1846" s="29" t="s">
        <v>29447</v>
      </c>
      <c r="F1846" s="29" t="s">
        <v>29496</v>
      </c>
      <c r="G1846" s="31">
        <v>400</v>
      </c>
      <c r="H1846" s="32">
        <v>0</v>
      </c>
      <c r="I1846" s="33">
        <v>51.68</v>
      </c>
    </row>
    <row r="1847" ht="14.25" spans="1:9">
      <c r="A1847" s="28">
        <v>1846</v>
      </c>
      <c r="B1847" s="28" t="s">
        <v>27738</v>
      </c>
      <c r="C1847" s="29" t="s">
        <v>29420</v>
      </c>
      <c r="D1847" s="30" t="s">
        <v>29424</v>
      </c>
      <c r="E1847" s="29" t="s">
        <v>29437</v>
      </c>
      <c r="F1847" s="29" t="s">
        <v>29497</v>
      </c>
      <c r="G1847" s="31">
        <v>50</v>
      </c>
      <c r="H1847" s="32">
        <v>0</v>
      </c>
      <c r="I1847" s="33">
        <v>47.38</v>
      </c>
    </row>
    <row r="1848" ht="14.25" spans="1:9">
      <c r="A1848" s="28">
        <v>1847</v>
      </c>
      <c r="B1848" s="28" t="s">
        <v>27738</v>
      </c>
      <c r="C1848" s="29" t="s">
        <v>29420</v>
      </c>
      <c r="D1848" s="30" t="s">
        <v>29421</v>
      </c>
      <c r="E1848" s="29" t="s">
        <v>29422</v>
      </c>
      <c r="F1848" s="29" t="s">
        <v>29498</v>
      </c>
      <c r="G1848" s="31">
        <v>100</v>
      </c>
      <c r="H1848" s="32">
        <v>0</v>
      </c>
      <c r="I1848" s="33">
        <v>92.72</v>
      </c>
    </row>
    <row r="1849" ht="14.25" spans="1:9">
      <c r="A1849" s="28">
        <v>1848</v>
      </c>
      <c r="B1849" s="28" t="s">
        <v>27738</v>
      </c>
      <c r="C1849" s="29" t="s">
        <v>29420</v>
      </c>
      <c r="D1849" s="30" t="s">
        <v>29421</v>
      </c>
      <c r="E1849" s="29" t="s">
        <v>29422</v>
      </c>
      <c r="F1849" s="29" t="s">
        <v>29499</v>
      </c>
      <c r="G1849" s="31">
        <v>200</v>
      </c>
      <c r="H1849" s="32">
        <v>0</v>
      </c>
      <c r="I1849" s="33">
        <v>52.69</v>
      </c>
    </row>
    <row r="1850" ht="14.25" spans="1:9">
      <c r="A1850" s="28">
        <v>1849</v>
      </c>
      <c r="B1850" s="28" t="s">
        <v>27738</v>
      </c>
      <c r="C1850" s="29" t="s">
        <v>29420</v>
      </c>
      <c r="D1850" s="30" t="s">
        <v>29424</v>
      </c>
      <c r="E1850" s="29" t="s">
        <v>29431</v>
      </c>
      <c r="F1850" s="29" t="s">
        <v>29500</v>
      </c>
      <c r="G1850" s="31">
        <v>50</v>
      </c>
      <c r="H1850" s="32">
        <v>0</v>
      </c>
      <c r="I1850" s="33">
        <v>18.75</v>
      </c>
    </row>
    <row r="1851" ht="14.25" spans="1:9">
      <c r="A1851" s="28">
        <v>1850</v>
      </c>
      <c r="B1851" s="28" t="s">
        <v>27738</v>
      </c>
      <c r="C1851" s="29" t="s">
        <v>29420</v>
      </c>
      <c r="D1851" s="30" t="s">
        <v>29424</v>
      </c>
      <c r="E1851" s="29" t="s">
        <v>29437</v>
      </c>
      <c r="F1851" s="29" t="s">
        <v>29501</v>
      </c>
      <c r="G1851" s="31">
        <v>160</v>
      </c>
      <c r="H1851" s="32">
        <v>0</v>
      </c>
      <c r="I1851" s="33">
        <v>89.11</v>
      </c>
    </row>
    <row r="1852" ht="14.25" spans="1:9">
      <c r="A1852" s="28">
        <v>1851</v>
      </c>
      <c r="B1852" s="28" t="s">
        <v>27738</v>
      </c>
      <c r="C1852" s="29" t="s">
        <v>29420</v>
      </c>
      <c r="D1852" s="30" t="s">
        <v>29424</v>
      </c>
      <c r="E1852" s="29" t="s">
        <v>29425</v>
      </c>
      <c r="F1852" s="29" t="s">
        <v>29502</v>
      </c>
      <c r="G1852" s="31">
        <v>200</v>
      </c>
      <c r="H1852" s="32">
        <v>0</v>
      </c>
      <c r="I1852" s="33">
        <v>138.83</v>
      </c>
    </row>
    <row r="1853" ht="14.25" spans="1:9">
      <c r="A1853" s="28">
        <v>1852</v>
      </c>
      <c r="B1853" s="28" t="s">
        <v>27738</v>
      </c>
      <c r="C1853" s="29" t="s">
        <v>29420</v>
      </c>
      <c r="D1853" s="30" t="s">
        <v>29424</v>
      </c>
      <c r="E1853" s="29" t="s">
        <v>29437</v>
      </c>
      <c r="F1853" s="29" t="s">
        <v>29503</v>
      </c>
      <c r="G1853" s="31">
        <v>100</v>
      </c>
      <c r="H1853" s="32">
        <v>0</v>
      </c>
      <c r="I1853" s="33">
        <v>71.69</v>
      </c>
    </row>
    <row r="1854" ht="14.25" spans="1:9">
      <c r="A1854" s="28">
        <v>1853</v>
      </c>
      <c r="B1854" s="28" t="s">
        <v>27738</v>
      </c>
      <c r="C1854" s="29" t="s">
        <v>29420</v>
      </c>
      <c r="D1854" s="30" t="s">
        <v>29424</v>
      </c>
      <c r="E1854" s="29" t="s">
        <v>29425</v>
      </c>
      <c r="F1854" s="29" t="s">
        <v>29504</v>
      </c>
      <c r="G1854" s="31">
        <v>100</v>
      </c>
      <c r="H1854" s="32">
        <v>0</v>
      </c>
      <c r="I1854" s="33">
        <v>0</v>
      </c>
    </row>
    <row r="1855" ht="14.25" spans="1:9">
      <c r="A1855" s="28">
        <v>1854</v>
      </c>
      <c r="B1855" s="28" t="s">
        <v>27738</v>
      </c>
      <c r="C1855" s="29" t="s">
        <v>29420</v>
      </c>
      <c r="D1855" s="30" t="s">
        <v>29424</v>
      </c>
      <c r="E1855" s="29" t="s">
        <v>29425</v>
      </c>
      <c r="F1855" s="29" t="s">
        <v>29505</v>
      </c>
      <c r="G1855" s="31">
        <v>100</v>
      </c>
      <c r="H1855" s="32">
        <v>0</v>
      </c>
      <c r="I1855" s="33">
        <v>0</v>
      </c>
    </row>
    <row r="1856" ht="14.25" spans="1:9">
      <c r="A1856" s="28">
        <v>1855</v>
      </c>
      <c r="B1856" s="28" t="s">
        <v>27738</v>
      </c>
      <c r="C1856" s="29" t="s">
        <v>29420</v>
      </c>
      <c r="D1856" s="30" t="s">
        <v>29424</v>
      </c>
      <c r="E1856" s="29" t="s">
        <v>29426</v>
      </c>
      <c r="F1856" s="29" t="s">
        <v>29506</v>
      </c>
      <c r="G1856" s="31">
        <v>100</v>
      </c>
      <c r="H1856" s="32">
        <v>0</v>
      </c>
      <c r="I1856" s="33">
        <v>98.8</v>
      </c>
    </row>
    <row r="1857" ht="14.25" spans="1:9">
      <c r="A1857" s="28">
        <v>1856</v>
      </c>
      <c r="B1857" s="28" t="s">
        <v>27738</v>
      </c>
      <c r="C1857" s="29" t="s">
        <v>29420</v>
      </c>
      <c r="D1857" s="30" t="s">
        <v>29424</v>
      </c>
      <c r="E1857" s="29" t="s">
        <v>29426</v>
      </c>
      <c r="F1857" s="29" t="s">
        <v>29507</v>
      </c>
      <c r="G1857" s="31">
        <v>100</v>
      </c>
      <c r="H1857" s="32">
        <v>0</v>
      </c>
      <c r="I1857" s="33">
        <v>0</v>
      </c>
    </row>
    <row r="1858" ht="14.25" spans="1:9">
      <c r="A1858" s="28">
        <v>1857</v>
      </c>
      <c r="B1858" s="28" t="s">
        <v>27738</v>
      </c>
      <c r="C1858" s="29" t="s">
        <v>29420</v>
      </c>
      <c r="D1858" s="30" t="s">
        <v>29424</v>
      </c>
      <c r="E1858" s="29" t="s">
        <v>29437</v>
      </c>
      <c r="F1858" s="29" t="s">
        <v>29508</v>
      </c>
      <c r="G1858" s="31">
        <v>50</v>
      </c>
      <c r="H1858" s="32">
        <v>0</v>
      </c>
      <c r="I1858" s="33">
        <v>4.6</v>
      </c>
    </row>
    <row r="1859" ht="14.25" spans="1:9">
      <c r="A1859" s="28">
        <v>1858</v>
      </c>
      <c r="B1859" s="28" t="s">
        <v>27738</v>
      </c>
      <c r="C1859" s="29" t="s">
        <v>29420</v>
      </c>
      <c r="D1859" s="30" t="s">
        <v>29424</v>
      </c>
      <c r="E1859" s="29" t="s">
        <v>29437</v>
      </c>
      <c r="F1859" s="29" t="s">
        <v>29509</v>
      </c>
      <c r="G1859" s="31">
        <v>200</v>
      </c>
      <c r="H1859" s="32">
        <v>0</v>
      </c>
      <c r="I1859" s="33">
        <v>169.52</v>
      </c>
    </row>
    <row r="1860" ht="14.25" spans="1:9">
      <c r="A1860" s="28">
        <v>1859</v>
      </c>
      <c r="B1860" s="28" t="s">
        <v>27738</v>
      </c>
      <c r="C1860" s="29" t="s">
        <v>29420</v>
      </c>
      <c r="D1860" s="30" t="s">
        <v>29421</v>
      </c>
      <c r="E1860" s="29" t="s">
        <v>29447</v>
      </c>
      <c r="F1860" s="29" t="s">
        <v>29510</v>
      </c>
      <c r="G1860" s="31">
        <v>200</v>
      </c>
      <c r="H1860" s="32">
        <v>0</v>
      </c>
      <c r="I1860" s="33">
        <v>181.28</v>
      </c>
    </row>
    <row r="1861" ht="14.25" spans="1:9">
      <c r="A1861" s="28">
        <v>1860</v>
      </c>
      <c r="B1861" s="28" t="s">
        <v>27738</v>
      </c>
      <c r="C1861" s="29" t="s">
        <v>29420</v>
      </c>
      <c r="D1861" s="30" t="s">
        <v>29424</v>
      </c>
      <c r="E1861" s="29" t="s">
        <v>29425</v>
      </c>
      <c r="F1861" s="29" t="s">
        <v>29511</v>
      </c>
      <c r="G1861" s="31">
        <v>200</v>
      </c>
      <c r="H1861" s="32">
        <v>0</v>
      </c>
      <c r="I1861" s="33">
        <v>0</v>
      </c>
    </row>
    <row r="1862" ht="14.25" spans="1:9">
      <c r="A1862" s="28">
        <v>1861</v>
      </c>
      <c r="B1862" s="28" t="s">
        <v>27738</v>
      </c>
      <c r="C1862" s="29" t="s">
        <v>29420</v>
      </c>
      <c r="D1862" s="30" t="s">
        <v>29424</v>
      </c>
      <c r="E1862" s="29" t="s">
        <v>29426</v>
      </c>
      <c r="F1862" s="29" t="s">
        <v>29512</v>
      </c>
      <c r="G1862" s="31">
        <v>400</v>
      </c>
      <c r="H1862" s="32">
        <v>0</v>
      </c>
      <c r="I1862" s="33">
        <v>221.13</v>
      </c>
    </row>
    <row r="1863" ht="14.25" spans="1:9">
      <c r="A1863" s="28">
        <v>1862</v>
      </c>
      <c r="B1863" s="28" t="s">
        <v>27738</v>
      </c>
      <c r="C1863" s="29" t="s">
        <v>29420</v>
      </c>
      <c r="D1863" s="30" t="s">
        <v>29424</v>
      </c>
      <c r="E1863" s="29" t="s">
        <v>29425</v>
      </c>
      <c r="F1863" s="29" t="s">
        <v>29513</v>
      </c>
      <c r="G1863" s="31">
        <v>400</v>
      </c>
      <c r="H1863" s="32">
        <v>0</v>
      </c>
      <c r="I1863" s="33">
        <v>193.34</v>
      </c>
    </row>
    <row r="1864" ht="14.25" spans="1:9">
      <c r="A1864" s="28">
        <v>1863</v>
      </c>
      <c r="B1864" s="28" t="s">
        <v>27738</v>
      </c>
      <c r="C1864" s="29" t="s">
        <v>29420</v>
      </c>
      <c r="D1864" s="30" t="s">
        <v>29424</v>
      </c>
      <c r="E1864" s="29" t="s">
        <v>29425</v>
      </c>
      <c r="F1864" s="29" t="s">
        <v>29514</v>
      </c>
      <c r="G1864" s="31">
        <v>200</v>
      </c>
      <c r="H1864" s="32">
        <v>0</v>
      </c>
      <c r="I1864" s="33">
        <v>190.46</v>
      </c>
    </row>
    <row r="1865" ht="14.25" spans="1:9">
      <c r="A1865" s="28">
        <v>1864</v>
      </c>
      <c r="B1865" s="28" t="s">
        <v>27738</v>
      </c>
      <c r="C1865" s="29" t="s">
        <v>29420</v>
      </c>
      <c r="D1865" s="30" t="s">
        <v>29424</v>
      </c>
      <c r="E1865" s="29" t="s">
        <v>29426</v>
      </c>
      <c r="F1865" s="29" t="s">
        <v>29515</v>
      </c>
      <c r="G1865" s="31">
        <v>200</v>
      </c>
      <c r="H1865" s="32">
        <v>0</v>
      </c>
      <c r="I1865" s="33">
        <v>148.96</v>
      </c>
    </row>
    <row r="1866" ht="14.25" spans="1:9">
      <c r="A1866" s="28">
        <v>1865</v>
      </c>
      <c r="B1866" s="28" t="s">
        <v>27738</v>
      </c>
      <c r="C1866" s="29" t="s">
        <v>29420</v>
      </c>
      <c r="D1866" s="30" t="s">
        <v>29424</v>
      </c>
      <c r="E1866" s="29" t="s">
        <v>29426</v>
      </c>
      <c r="F1866" s="29" t="s">
        <v>29516</v>
      </c>
      <c r="G1866" s="31">
        <v>200</v>
      </c>
      <c r="H1866" s="32">
        <v>0</v>
      </c>
      <c r="I1866" s="33">
        <v>87.27</v>
      </c>
    </row>
    <row r="1867" ht="14.25" spans="1:9">
      <c r="A1867" s="28">
        <v>1866</v>
      </c>
      <c r="B1867" s="28" t="s">
        <v>27738</v>
      </c>
      <c r="C1867" s="29" t="s">
        <v>29420</v>
      </c>
      <c r="D1867" s="30" t="s">
        <v>29424</v>
      </c>
      <c r="E1867" s="29" t="s">
        <v>29425</v>
      </c>
      <c r="F1867" s="29" t="s">
        <v>29517</v>
      </c>
      <c r="G1867" s="31">
        <v>200</v>
      </c>
      <c r="H1867" s="32">
        <v>0</v>
      </c>
      <c r="I1867" s="33">
        <v>40.92</v>
      </c>
    </row>
    <row r="1868" ht="14.25" spans="1:9">
      <c r="A1868" s="28">
        <v>1867</v>
      </c>
      <c r="B1868" s="28" t="s">
        <v>27738</v>
      </c>
      <c r="C1868" s="29" t="s">
        <v>29420</v>
      </c>
      <c r="D1868" s="30" t="s">
        <v>29421</v>
      </c>
      <c r="E1868" s="29" t="s">
        <v>29447</v>
      </c>
      <c r="F1868" s="29" t="s">
        <v>9420</v>
      </c>
      <c r="G1868" s="31">
        <v>100</v>
      </c>
      <c r="H1868" s="32">
        <v>0</v>
      </c>
      <c r="I1868" s="33">
        <v>70.79</v>
      </c>
    </row>
    <row r="1869" ht="14.25" spans="1:9">
      <c r="A1869" s="28">
        <v>1868</v>
      </c>
      <c r="B1869" s="28" t="s">
        <v>27738</v>
      </c>
      <c r="C1869" s="29" t="s">
        <v>29420</v>
      </c>
      <c r="D1869" s="30" t="s">
        <v>29424</v>
      </c>
      <c r="E1869" s="29" t="s">
        <v>29426</v>
      </c>
      <c r="F1869" s="29" t="s">
        <v>5774</v>
      </c>
      <c r="G1869" s="31">
        <v>200</v>
      </c>
      <c r="H1869" s="32">
        <v>0</v>
      </c>
      <c r="I1869" s="33">
        <v>96.67</v>
      </c>
    </row>
    <row r="1870" ht="14.25" spans="1:9">
      <c r="A1870" s="28">
        <v>1869</v>
      </c>
      <c r="B1870" s="28" t="s">
        <v>27738</v>
      </c>
      <c r="C1870" s="29" t="s">
        <v>29420</v>
      </c>
      <c r="D1870" s="30" t="s">
        <v>29424</v>
      </c>
      <c r="E1870" s="29" t="s">
        <v>29426</v>
      </c>
      <c r="F1870" s="29" t="s">
        <v>5477</v>
      </c>
      <c r="G1870" s="31">
        <v>200</v>
      </c>
      <c r="H1870" s="32">
        <v>0</v>
      </c>
      <c r="I1870" s="33">
        <v>81.72</v>
      </c>
    </row>
    <row r="1871" ht="14.25" spans="1:9">
      <c r="A1871" s="28">
        <v>1870</v>
      </c>
      <c r="B1871" s="28" t="s">
        <v>27738</v>
      </c>
      <c r="C1871" s="29" t="s">
        <v>29420</v>
      </c>
      <c r="D1871" s="30" t="s">
        <v>29421</v>
      </c>
      <c r="E1871" s="29" t="s">
        <v>29422</v>
      </c>
      <c r="F1871" s="29" t="s">
        <v>29518</v>
      </c>
      <c r="G1871" s="31">
        <v>200</v>
      </c>
      <c r="H1871" s="32">
        <v>0</v>
      </c>
      <c r="I1871" s="33">
        <v>93.35</v>
      </c>
    </row>
    <row r="1872" ht="14.25" spans="1:9">
      <c r="A1872" s="28">
        <v>1871</v>
      </c>
      <c r="B1872" s="28" t="s">
        <v>27738</v>
      </c>
      <c r="C1872" s="29" t="s">
        <v>29420</v>
      </c>
      <c r="D1872" s="30" t="s">
        <v>29421</v>
      </c>
      <c r="E1872" s="29" t="s">
        <v>29422</v>
      </c>
      <c r="F1872" s="29" t="s">
        <v>29519</v>
      </c>
      <c r="G1872" s="31">
        <v>200</v>
      </c>
      <c r="H1872" s="32">
        <v>0</v>
      </c>
      <c r="I1872" s="33">
        <v>125.22</v>
      </c>
    </row>
    <row r="1873" ht="14.25" spans="1:9">
      <c r="A1873" s="28">
        <v>1872</v>
      </c>
      <c r="B1873" s="28" t="s">
        <v>27738</v>
      </c>
      <c r="C1873" s="29" t="s">
        <v>29420</v>
      </c>
      <c r="D1873" s="30" t="s">
        <v>29421</v>
      </c>
      <c r="E1873" s="29" t="s">
        <v>29422</v>
      </c>
      <c r="F1873" s="29" t="s">
        <v>29520</v>
      </c>
      <c r="G1873" s="31">
        <v>200</v>
      </c>
      <c r="H1873" s="32">
        <v>0</v>
      </c>
      <c r="I1873" s="33">
        <v>125.19</v>
      </c>
    </row>
    <row r="1874" ht="14.25" spans="1:9">
      <c r="A1874" s="28">
        <v>1873</v>
      </c>
      <c r="B1874" s="28" t="s">
        <v>27738</v>
      </c>
      <c r="C1874" s="29" t="s">
        <v>29420</v>
      </c>
      <c r="D1874" s="30" t="s">
        <v>29421</v>
      </c>
      <c r="E1874" s="29" t="s">
        <v>29447</v>
      </c>
      <c r="F1874" s="29" t="s">
        <v>29521</v>
      </c>
      <c r="G1874" s="31">
        <v>200</v>
      </c>
      <c r="H1874" s="32">
        <v>0</v>
      </c>
      <c r="I1874" s="33">
        <v>38.89</v>
      </c>
    </row>
    <row r="1875" ht="14.25" spans="1:9">
      <c r="A1875" s="28">
        <v>1874</v>
      </c>
      <c r="B1875" s="28" t="s">
        <v>27738</v>
      </c>
      <c r="C1875" s="29" t="s">
        <v>29420</v>
      </c>
      <c r="D1875" s="30" t="s">
        <v>29424</v>
      </c>
      <c r="E1875" s="29" t="s">
        <v>29426</v>
      </c>
      <c r="F1875" s="29" t="s">
        <v>29522</v>
      </c>
      <c r="G1875" s="31">
        <v>200</v>
      </c>
      <c r="H1875" s="32">
        <v>0</v>
      </c>
      <c r="I1875" s="33">
        <v>73.88</v>
      </c>
    </row>
    <row r="1876" ht="14.25" spans="1:9">
      <c r="A1876" s="28">
        <v>1875</v>
      </c>
      <c r="B1876" s="28" t="s">
        <v>27738</v>
      </c>
      <c r="C1876" s="29" t="s">
        <v>29420</v>
      </c>
      <c r="D1876" s="30" t="s">
        <v>29424</v>
      </c>
      <c r="E1876" s="29" t="s">
        <v>29437</v>
      </c>
      <c r="F1876" s="29" t="s">
        <v>29523</v>
      </c>
      <c r="G1876" s="31">
        <v>200</v>
      </c>
      <c r="H1876" s="32">
        <v>0</v>
      </c>
      <c r="I1876" s="33">
        <v>157.27</v>
      </c>
    </row>
    <row r="1877" ht="14.25" spans="1:9">
      <c r="A1877" s="28">
        <v>1876</v>
      </c>
      <c r="B1877" s="28" t="s">
        <v>27738</v>
      </c>
      <c r="C1877" s="29" t="s">
        <v>29420</v>
      </c>
      <c r="D1877" s="30" t="s">
        <v>29421</v>
      </c>
      <c r="E1877" s="29" t="s">
        <v>29447</v>
      </c>
      <c r="F1877" s="29" t="s">
        <v>29524</v>
      </c>
      <c r="G1877" s="31">
        <v>200</v>
      </c>
      <c r="H1877" s="32">
        <v>0</v>
      </c>
      <c r="I1877" s="33">
        <v>0.2</v>
      </c>
    </row>
    <row r="1878" ht="14.25" spans="1:9">
      <c r="A1878" s="28">
        <v>1877</v>
      </c>
      <c r="B1878" s="28" t="s">
        <v>27738</v>
      </c>
      <c r="C1878" s="29" t="s">
        <v>29420</v>
      </c>
      <c r="D1878" s="30" t="s">
        <v>29424</v>
      </c>
      <c r="E1878" s="29" t="s">
        <v>29437</v>
      </c>
      <c r="F1878" s="29" t="s">
        <v>29525</v>
      </c>
      <c r="G1878" s="31">
        <v>200</v>
      </c>
      <c r="H1878" s="32">
        <v>0</v>
      </c>
      <c r="I1878" s="33">
        <v>86.46</v>
      </c>
    </row>
    <row r="1879" ht="14.25" spans="1:9">
      <c r="A1879" s="28">
        <v>1878</v>
      </c>
      <c r="B1879" s="28" t="s">
        <v>27738</v>
      </c>
      <c r="C1879" s="29" t="s">
        <v>29420</v>
      </c>
      <c r="D1879" s="30" t="s">
        <v>29421</v>
      </c>
      <c r="E1879" s="29" t="s">
        <v>29422</v>
      </c>
      <c r="F1879" s="29" t="s">
        <v>29526</v>
      </c>
      <c r="G1879" s="31">
        <v>400</v>
      </c>
      <c r="H1879" s="32">
        <v>0</v>
      </c>
      <c r="I1879" s="33">
        <v>129.76</v>
      </c>
    </row>
    <row r="1880" ht="14.25" spans="1:9">
      <c r="A1880" s="28">
        <v>1879</v>
      </c>
      <c r="B1880" s="28" t="s">
        <v>27738</v>
      </c>
      <c r="C1880" s="29" t="s">
        <v>29420</v>
      </c>
      <c r="D1880" s="30" t="s">
        <v>29424</v>
      </c>
      <c r="E1880" s="29" t="s">
        <v>29426</v>
      </c>
      <c r="F1880" s="29" t="s">
        <v>4992</v>
      </c>
      <c r="G1880" s="31">
        <v>200</v>
      </c>
      <c r="H1880" s="32">
        <v>0</v>
      </c>
      <c r="I1880" s="33">
        <v>124.59</v>
      </c>
    </row>
    <row r="1881" ht="14.25" spans="1:9">
      <c r="A1881" s="28">
        <v>1880</v>
      </c>
      <c r="B1881" s="28" t="s">
        <v>27738</v>
      </c>
      <c r="C1881" s="29" t="s">
        <v>29420</v>
      </c>
      <c r="D1881" s="30" t="s">
        <v>29424</v>
      </c>
      <c r="E1881" s="29" t="s">
        <v>29437</v>
      </c>
      <c r="F1881" s="29" t="s">
        <v>29527</v>
      </c>
      <c r="G1881" s="31">
        <v>200</v>
      </c>
      <c r="H1881" s="32">
        <v>0</v>
      </c>
      <c r="I1881" s="33">
        <v>85.84</v>
      </c>
    </row>
    <row r="1882" ht="14.25" spans="1:9">
      <c r="A1882" s="28">
        <v>1881</v>
      </c>
      <c r="B1882" s="28" t="s">
        <v>27738</v>
      </c>
      <c r="C1882" s="29" t="s">
        <v>29420</v>
      </c>
      <c r="D1882" s="30" t="s">
        <v>29424</v>
      </c>
      <c r="E1882" s="29" t="s">
        <v>29449</v>
      </c>
      <c r="F1882" s="29" t="s">
        <v>29528</v>
      </c>
      <c r="G1882" s="31">
        <v>200</v>
      </c>
      <c r="H1882" s="32">
        <v>0</v>
      </c>
      <c r="I1882" s="33">
        <v>125.6</v>
      </c>
    </row>
    <row r="1883" ht="14.25" spans="1:9">
      <c r="A1883" s="28">
        <v>1882</v>
      </c>
      <c r="B1883" s="28" t="s">
        <v>27738</v>
      </c>
      <c r="C1883" s="29" t="s">
        <v>29420</v>
      </c>
      <c r="D1883" s="30" t="s">
        <v>29421</v>
      </c>
      <c r="E1883" s="29" t="s">
        <v>29422</v>
      </c>
      <c r="F1883" s="29" t="s">
        <v>29529</v>
      </c>
      <c r="G1883" s="31">
        <v>250</v>
      </c>
      <c r="H1883" s="32">
        <v>0</v>
      </c>
      <c r="I1883" s="33">
        <v>187.2</v>
      </c>
    </row>
    <row r="1884" ht="14.25" spans="1:9">
      <c r="A1884" s="28">
        <v>1883</v>
      </c>
      <c r="B1884" s="28" t="s">
        <v>27738</v>
      </c>
      <c r="C1884" s="29" t="s">
        <v>29420</v>
      </c>
      <c r="D1884" s="30" t="s">
        <v>29424</v>
      </c>
      <c r="E1884" s="29" t="s">
        <v>29425</v>
      </c>
      <c r="F1884" s="29" t="s">
        <v>29530</v>
      </c>
      <c r="G1884" s="31">
        <v>400</v>
      </c>
      <c r="H1884" s="32">
        <v>0</v>
      </c>
      <c r="I1884" s="33">
        <v>59.11</v>
      </c>
    </row>
    <row r="1885" ht="14.25" spans="1:9">
      <c r="A1885" s="28">
        <v>1884</v>
      </c>
      <c r="B1885" s="28" t="s">
        <v>27738</v>
      </c>
      <c r="C1885" s="29" t="s">
        <v>29420</v>
      </c>
      <c r="D1885" s="30" t="s">
        <v>29421</v>
      </c>
      <c r="E1885" s="29" t="s">
        <v>29422</v>
      </c>
      <c r="F1885" s="29" t="s">
        <v>29531</v>
      </c>
      <c r="G1885" s="31">
        <v>400</v>
      </c>
      <c r="H1885" s="32">
        <v>0</v>
      </c>
      <c r="I1885" s="33">
        <v>48.08</v>
      </c>
    </row>
    <row r="1886" ht="14.25" spans="1:9">
      <c r="A1886" s="28">
        <v>1885</v>
      </c>
      <c r="B1886" s="28" t="s">
        <v>27738</v>
      </c>
      <c r="C1886" s="29" t="s">
        <v>29420</v>
      </c>
      <c r="D1886" s="30" t="s">
        <v>29421</v>
      </c>
      <c r="E1886" s="29" t="s">
        <v>29447</v>
      </c>
      <c r="F1886" s="29" t="s">
        <v>29532</v>
      </c>
      <c r="G1886" s="31">
        <v>200</v>
      </c>
      <c r="H1886" s="32">
        <v>0</v>
      </c>
      <c r="I1886" s="33">
        <v>71.43</v>
      </c>
    </row>
    <row r="1887" ht="14.25" spans="1:9">
      <c r="A1887" s="28">
        <v>1886</v>
      </c>
      <c r="B1887" s="28" t="s">
        <v>27738</v>
      </c>
      <c r="C1887" s="29" t="s">
        <v>29420</v>
      </c>
      <c r="D1887" s="30" t="s">
        <v>29424</v>
      </c>
      <c r="E1887" s="29" t="s">
        <v>29425</v>
      </c>
      <c r="F1887" s="29" t="s">
        <v>29533</v>
      </c>
      <c r="G1887" s="31">
        <v>200</v>
      </c>
      <c r="H1887" s="32">
        <v>0</v>
      </c>
      <c r="I1887" s="33">
        <v>52.79</v>
      </c>
    </row>
    <row r="1888" ht="14.25" spans="1:9">
      <c r="A1888" s="28">
        <v>1887</v>
      </c>
      <c r="B1888" s="28" t="s">
        <v>27738</v>
      </c>
      <c r="C1888" s="29" t="s">
        <v>29420</v>
      </c>
      <c r="D1888" s="30" t="s">
        <v>29424</v>
      </c>
      <c r="E1888" s="29" t="s">
        <v>29426</v>
      </c>
      <c r="F1888" s="29" t="s">
        <v>29534</v>
      </c>
      <c r="G1888" s="31">
        <v>200</v>
      </c>
      <c r="H1888" s="32">
        <v>0</v>
      </c>
      <c r="I1888" s="33">
        <v>193.46</v>
      </c>
    </row>
    <row r="1889" ht="14.25" spans="1:9">
      <c r="A1889" s="28">
        <v>1888</v>
      </c>
      <c r="B1889" s="28" t="s">
        <v>27738</v>
      </c>
      <c r="C1889" s="29" t="s">
        <v>29420</v>
      </c>
      <c r="D1889" s="30" t="s">
        <v>29424</v>
      </c>
      <c r="E1889" s="29" t="s">
        <v>29425</v>
      </c>
      <c r="F1889" s="29" t="s">
        <v>29535</v>
      </c>
      <c r="G1889" s="31">
        <v>200</v>
      </c>
      <c r="H1889" s="32">
        <v>0</v>
      </c>
      <c r="I1889" s="33">
        <v>166.24</v>
      </c>
    </row>
    <row r="1890" ht="14.25" spans="1:9">
      <c r="A1890" s="28">
        <v>1889</v>
      </c>
      <c r="B1890" s="28" t="s">
        <v>27738</v>
      </c>
      <c r="C1890" s="29" t="s">
        <v>29420</v>
      </c>
      <c r="D1890" s="30" t="s">
        <v>29421</v>
      </c>
      <c r="E1890" s="29" t="s">
        <v>29422</v>
      </c>
      <c r="F1890" s="29" t="s">
        <v>29536</v>
      </c>
      <c r="G1890" s="31">
        <v>200</v>
      </c>
      <c r="H1890" s="32">
        <v>0</v>
      </c>
      <c r="I1890" s="33">
        <v>120.87</v>
      </c>
    </row>
    <row r="1891" ht="14.25" spans="1:9">
      <c r="A1891" s="28">
        <v>1890</v>
      </c>
      <c r="B1891" s="28" t="s">
        <v>27738</v>
      </c>
      <c r="C1891" s="29" t="s">
        <v>29420</v>
      </c>
      <c r="D1891" s="30" t="s">
        <v>29424</v>
      </c>
      <c r="E1891" s="29" t="s">
        <v>29425</v>
      </c>
      <c r="F1891" s="29" t="s">
        <v>29537</v>
      </c>
      <c r="G1891" s="31">
        <v>200</v>
      </c>
      <c r="H1891" s="32">
        <v>0</v>
      </c>
      <c r="I1891" s="33">
        <v>115.09</v>
      </c>
    </row>
    <row r="1892" ht="14.25" spans="1:9">
      <c r="A1892" s="28">
        <v>1891</v>
      </c>
      <c r="B1892" s="28" t="s">
        <v>27738</v>
      </c>
      <c r="C1892" s="29" t="s">
        <v>29420</v>
      </c>
      <c r="D1892" s="30" t="s">
        <v>29424</v>
      </c>
      <c r="E1892" s="29" t="s">
        <v>29426</v>
      </c>
      <c r="F1892" s="29" t="s">
        <v>29538</v>
      </c>
      <c r="G1892" s="31">
        <v>200</v>
      </c>
      <c r="H1892" s="32">
        <v>0</v>
      </c>
      <c r="I1892" s="33">
        <v>189.25</v>
      </c>
    </row>
    <row r="1893" ht="14.25" spans="1:9">
      <c r="A1893" s="28">
        <v>1892</v>
      </c>
      <c r="B1893" s="28" t="s">
        <v>27738</v>
      </c>
      <c r="C1893" s="29" t="s">
        <v>29420</v>
      </c>
      <c r="D1893" s="30" t="s">
        <v>29421</v>
      </c>
      <c r="E1893" s="29" t="s">
        <v>29447</v>
      </c>
      <c r="F1893" s="29" t="s">
        <v>29539</v>
      </c>
      <c r="G1893" s="31">
        <v>100</v>
      </c>
      <c r="H1893" s="32">
        <v>0</v>
      </c>
      <c r="I1893" s="33">
        <v>0</v>
      </c>
    </row>
    <row r="1894" ht="14.25" spans="1:9">
      <c r="A1894" s="28">
        <v>1893</v>
      </c>
      <c r="B1894" s="28" t="s">
        <v>27738</v>
      </c>
      <c r="C1894" s="29" t="s">
        <v>29420</v>
      </c>
      <c r="D1894" s="30" t="s">
        <v>29424</v>
      </c>
      <c r="E1894" s="29" t="s">
        <v>29449</v>
      </c>
      <c r="F1894" s="29" t="s">
        <v>29540</v>
      </c>
      <c r="G1894" s="31">
        <v>200</v>
      </c>
      <c r="H1894" s="32">
        <v>0</v>
      </c>
      <c r="I1894" s="33">
        <v>31.22</v>
      </c>
    </row>
    <row r="1895" ht="14.25" spans="1:9">
      <c r="A1895" s="28">
        <v>1894</v>
      </c>
      <c r="B1895" s="28" t="s">
        <v>27738</v>
      </c>
      <c r="C1895" s="29" t="s">
        <v>29420</v>
      </c>
      <c r="D1895" s="30" t="s">
        <v>29421</v>
      </c>
      <c r="E1895" s="29" t="s">
        <v>29447</v>
      </c>
      <c r="F1895" s="29" t="s">
        <v>16208</v>
      </c>
      <c r="G1895" s="31">
        <v>200</v>
      </c>
      <c r="H1895" s="32">
        <v>0</v>
      </c>
      <c r="I1895" s="33">
        <v>37.54</v>
      </c>
    </row>
    <row r="1896" ht="14.25" spans="1:9">
      <c r="A1896" s="28">
        <v>1895</v>
      </c>
      <c r="B1896" s="28" t="s">
        <v>27738</v>
      </c>
      <c r="C1896" s="29" t="s">
        <v>29420</v>
      </c>
      <c r="D1896" s="30" t="s">
        <v>29424</v>
      </c>
      <c r="E1896" s="29" t="s">
        <v>29425</v>
      </c>
      <c r="F1896" s="29" t="s">
        <v>4986</v>
      </c>
      <c r="G1896" s="31">
        <v>200</v>
      </c>
      <c r="H1896" s="32">
        <v>0</v>
      </c>
      <c r="I1896" s="34">
        <v>0</v>
      </c>
    </row>
    <row r="1897" ht="14.25" spans="1:9">
      <c r="A1897" s="28">
        <v>1896</v>
      </c>
      <c r="B1897" s="28" t="s">
        <v>27738</v>
      </c>
      <c r="C1897" s="29" t="s">
        <v>29420</v>
      </c>
      <c r="D1897" s="30" t="s">
        <v>29424</v>
      </c>
      <c r="E1897" s="29" t="s">
        <v>29425</v>
      </c>
      <c r="F1897" s="29" t="s">
        <v>83</v>
      </c>
      <c r="G1897" s="31">
        <v>100</v>
      </c>
      <c r="H1897" s="32">
        <v>0</v>
      </c>
      <c r="I1897" s="33">
        <v>93.42</v>
      </c>
    </row>
    <row r="1898" ht="14.25" spans="1:9">
      <c r="A1898" s="28">
        <v>1897</v>
      </c>
      <c r="B1898" s="28" t="s">
        <v>27738</v>
      </c>
      <c r="C1898" s="29" t="s">
        <v>29420</v>
      </c>
      <c r="D1898" s="30" t="s">
        <v>29424</v>
      </c>
      <c r="E1898" s="29" t="s">
        <v>29449</v>
      </c>
      <c r="F1898" s="29" t="s">
        <v>29541</v>
      </c>
      <c r="G1898" s="31">
        <v>100</v>
      </c>
      <c r="H1898" s="32">
        <v>0</v>
      </c>
      <c r="I1898" s="33">
        <v>61.54</v>
      </c>
    </row>
    <row r="1899" ht="14.25" spans="1:9">
      <c r="A1899" s="28">
        <v>1898</v>
      </c>
      <c r="B1899" s="28" t="s">
        <v>27738</v>
      </c>
      <c r="C1899" s="29" t="s">
        <v>29420</v>
      </c>
      <c r="D1899" s="30" t="s">
        <v>29421</v>
      </c>
      <c r="E1899" s="29" t="s">
        <v>29422</v>
      </c>
      <c r="F1899" s="29" t="s">
        <v>29542</v>
      </c>
      <c r="G1899" s="31">
        <v>200</v>
      </c>
      <c r="H1899" s="32">
        <v>0</v>
      </c>
      <c r="I1899" s="33">
        <v>36.11</v>
      </c>
    </row>
    <row r="1900" ht="14.25" spans="1:9">
      <c r="A1900" s="28">
        <v>1899</v>
      </c>
      <c r="B1900" s="28" t="s">
        <v>27738</v>
      </c>
      <c r="C1900" s="29" t="s">
        <v>29420</v>
      </c>
      <c r="D1900" s="30" t="s">
        <v>29424</v>
      </c>
      <c r="E1900" s="29" t="s">
        <v>29449</v>
      </c>
      <c r="F1900" s="29" t="s">
        <v>29543</v>
      </c>
      <c r="G1900" s="31">
        <v>100</v>
      </c>
      <c r="H1900" s="32">
        <v>0</v>
      </c>
      <c r="I1900" s="33">
        <v>70.27</v>
      </c>
    </row>
    <row r="1901" ht="14.25" spans="1:9">
      <c r="A1901" s="28">
        <v>1900</v>
      </c>
      <c r="B1901" s="28" t="s">
        <v>27738</v>
      </c>
      <c r="C1901" s="29" t="s">
        <v>29420</v>
      </c>
      <c r="D1901" s="30" t="s">
        <v>29424</v>
      </c>
      <c r="E1901" s="29" t="s">
        <v>29449</v>
      </c>
      <c r="F1901" s="29" t="s">
        <v>29544</v>
      </c>
      <c r="G1901" s="31">
        <v>100</v>
      </c>
      <c r="H1901" s="32">
        <v>0</v>
      </c>
      <c r="I1901" s="33">
        <v>42.83</v>
      </c>
    </row>
    <row r="1902" ht="14.25" spans="1:9">
      <c r="A1902" s="28">
        <v>1901</v>
      </c>
      <c r="B1902" s="28" t="s">
        <v>27738</v>
      </c>
      <c r="C1902" s="29" t="s">
        <v>29420</v>
      </c>
      <c r="D1902" s="30" t="s">
        <v>29421</v>
      </c>
      <c r="E1902" s="29" t="s">
        <v>29422</v>
      </c>
      <c r="F1902" s="29" t="s">
        <v>29545</v>
      </c>
      <c r="G1902" s="31">
        <v>100</v>
      </c>
      <c r="H1902" s="32">
        <v>0</v>
      </c>
      <c r="I1902" s="33">
        <v>54.82</v>
      </c>
    </row>
    <row r="1903" ht="14.25" spans="1:9">
      <c r="A1903" s="28">
        <v>1902</v>
      </c>
      <c r="B1903" s="28" t="s">
        <v>27738</v>
      </c>
      <c r="C1903" s="29" t="s">
        <v>29420</v>
      </c>
      <c r="D1903" s="30" t="s">
        <v>29421</v>
      </c>
      <c r="E1903" s="29" t="s">
        <v>29422</v>
      </c>
      <c r="F1903" s="29" t="s">
        <v>29546</v>
      </c>
      <c r="G1903" s="31">
        <v>100</v>
      </c>
      <c r="H1903" s="32">
        <v>0</v>
      </c>
      <c r="I1903" s="33">
        <v>98.81</v>
      </c>
    </row>
    <row r="1904" ht="14.25" spans="1:9">
      <c r="A1904" s="28">
        <v>1903</v>
      </c>
      <c r="B1904" s="28" t="s">
        <v>27738</v>
      </c>
      <c r="C1904" s="29" t="s">
        <v>29420</v>
      </c>
      <c r="D1904" s="30" t="s">
        <v>29424</v>
      </c>
      <c r="E1904" s="29" t="s">
        <v>29426</v>
      </c>
      <c r="F1904" s="29" t="s">
        <v>29547</v>
      </c>
      <c r="G1904" s="31">
        <v>50</v>
      </c>
      <c r="H1904" s="32">
        <v>0</v>
      </c>
      <c r="I1904" s="33">
        <v>36.26</v>
      </c>
    </row>
    <row r="1905" ht="14.25" spans="1:9">
      <c r="A1905" s="28">
        <v>1904</v>
      </c>
      <c r="B1905" s="28" t="s">
        <v>27738</v>
      </c>
      <c r="C1905" s="29" t="s">
        <v>29420</v>
      </c>
      <c r="D1905" s="30" t="s">
        <v>29421</v>
      </c>
      <c r="E1905" s="29" t="s">
        <v>29447</v>
      </c>
      <c r="F1905" s="29" t="s">
        <v>29548</v>
      </c>
      <c r="G1905" s="31">
        <v>200</v>
      </c>
      <c r="H1905" s="32">
        <v>0</v>
      </c>
      <c r="I1905" s="33">
        <v>40.4</v>
      </c>
    </row>
    <row r="1906" ht="14.25" spans="1:9">
      <c r="A1906" s="28">
        <v>1905</v>
      </c>
      <c r="B1906" s="28" t="s">
        <v>27738</v>
      </c>
      <c r="C1906" s="29" t="s">
        <v>29420</v>
      </c>
      <c r="D1906" s="30" t="s">
        <v>29424</v>
      </c>
      <c r="E1906" s="29" t="s">
        <v>29426</v>
      </c>
      <c r="F1906" s="29" t="s">
        <v>29549</v>
      </c>
      <c r="G1906" s="31">
        <v>400</v>
      </c>
      <c r="H1906" s="32">
        <v>0</v>
      </c>
      <c r="I1906" s="33">
        <v>249.87</v>
      </c>
    </row>
    <row r="1907" ht="14.25" spans="1:9">
      <c r="A1907" s="28">
        <v>1906</v>
      </c>
      <c r="B1907" s="28" t="s">
        <v>27738</v>
      </c>
      <c r="C1907" s="29" t="s">
        <v>29420</v>
      </c>
      <c r="D1907" s="30" t="s">
        <v>29424</v>
      </c>
      <c r="E1907" s="29" t="s">
        <v>29437</v>
      </c>
      <c r="F1907" s="29" t="s">
        <v>29550</v>
      </c>
      <c r="G1907" s="31">
        <v>100</v>
      </c>
      <c r="H1907" s="32">
        <v>0</v>
      </c>
      <c r="I1907" s="33">
        <v>0</v>
      </c>
    </row>
    <row r="1908" ht="14.25" spans="1:9">
      <c r="A1908" s="28">
        <v>1907</v>
      </c>
      <c r="B1908" s="28" t="s">
        <v>27738</v>
      </c>
      <c r="C1908" s="29" t="s">
        <v>29420</v>
      </c>
      <c r="D1908" s="30" t="s">
        <v>29421</v>
      </c>
      <c r="E1908" s="29" t="s">
        <v>29447</v>
      </c>
      <c r="F1908" s="29" t="s">
        <v>29551</v>
      </c>
      <c r="G1908" s="31">
        <v>100</v>
      </c>
      <c r="H1908" s="32">
        <v>0</v>
      </c>
      <c r="I1908" s="33">
        <v>90.07</v>
      </c>
    </row>
    <row r="1909" ht="14.25" spans="1:9">
      <c r="A1909" s="28">
        <v>1908</v>
      </c>
      <c r="B1909" s="28" t="s">
        <v>27738</v>
      </c>
      <c r="C1909" s="29" t="s">
        <v>29420</v>
      </c>
      <c r="D1909" s="30" t="s">
        <v>29421</v>
      </c>
      <c r="E1909" s="29" t="s">
        <v>29447</v>
      </c>
      <c r="F1909" s="29" t="s">
        <v>29552</v>
      </c>
      <c r="G1909" s="31">
        <v>200</v>
      </c>
      <c r="H1909" s="32">
        <v>0</v>
      </c>
      <c r="I1909" s="33">
        <v>164.9</v>
      </c>
    </row>
    <row r="1910" ht="14.25" spans="1:9">
      <c r="A1910" s="28">
        <v>1909</v>
      </c>
      <c r="B1910" s="28" t="s">
        <v>27738</v>
      </c>
      <c r="C1910" s="29" t="s">
        <v>29420</v>
      </c>
      <c r="D1910" s="30" t="s">
        <v>29424</v>
      </c>
      <c r="E1910" s="29" t="s">
        <v>29425</v>
      </c>
      <c r="F1910" s="29" t="s">
        <v>29553</v>
      </c>
      <c r="G1910" s="31">
        <v>100</v>
      </c>
      <c r="H1910" s="32">
        <v>0</v>
      </c>
      <c r="I1910" s="33">
        <v>47.06</v>
      </c>
    </row>
    <row r="1911" ht="14.25" spans="1:9">
      <c r="A1911" s="28">
        <v>1910</v>
      </c>
      <c r="B1911" s="28" t="s">
        <v>27738</v>
      </c>
      <c r="C1911" s="29" t="s">
        <v>29420</v>
      </c>
      <c r="D1911" s="30" t="s">
        <v>29421</v>
      </c>
      <c r="E1911" s="29" t="s">
        <v>29447</v>
      </c>
      <c r="F1911" s="29" t="s">
        <v>29554</v>
      </c>
      <c r="G1911" s="31">
        <v>100</v>
      </c>
      <c r="H1911" s="32">
        <v>0</v>
      </c>
      <c r="I1911" s="33">
        <v>0</v>
      </c>
    </row>
    <row r="1912" ht="14.25" spans="1:9">
      <c r="A1912" s="28">
        <v>1911</v>
      </c>
      <c r="B1912" s="28" t="s">
        <v>27738</v>
      </c>
      <c r="C1912" s="29" t="s">
        <v>29420</v>
      </c>
      <c r="D1912" s="30" t="s">
        <v>29421</v>
      </c>
      <c r="E1912" s="29" t="s">
        <v>29422</v>
      </c>
      <c r="F1912" s="29" t="s">
        <v>3762</v>
      </c>
      <c r="G1912" s="31">
        <v>200</v>
      </c>
      <c r="H1912" s="32">
        <v>0</v>
      </c>
      <c r="I1912" s="33">
        <v>126.64</v>
      </c>
    </row>
    <row r="1913" ht="14.25" spans="1:9">
      <c r="A1913" s="28">
        <v>1912</v>
      </c>
      <c r="B1913" s="28" t="s">
        <v>27738</v>
      </c>
      <c r="C1913" s="29" t="s">
        <v>29420</v>
      </c>
      <c r="D1913" s="30" t="s">
        <v>29424</v>
      </c>
      <c r="E1913" s="29" t="s">
        <v>29426</v>
      </c>
      <c r="F1913" s="29" t="s">
        <v>29555</v>
      </c>
      <c r="G1913" s="31">
        <v>200</v>
      </c>
      <c r="H1913" s="32">
        <v>0</v>
      </c>
      <c r="I1913" s="33">
        <v>47.29</v>
      </c>
    </row>
    <row r="1914" ht="14.25" spans="1:9">
      <c r="A1914" s="28">
        <v>1913</v>
      </c>
      <c r="B1914" s="28" t="s">
        <v>27738</v>
      </c>
      <c r="C1914" s="29" t="s">
        <v>29420</v>
      </c>
      <c r="D1914" s="30" t="s">
        <v>29421</v>
      </c>
      <c r="E1914" s="29" t="s">
        <v>29422</v>
      </c>
      <c r="F1914" s="29" t="s">
        <v>29556</v>
      </c>
      <c r="G1914" s="31">
        <v>200</v>
      </c>
      <c r="H1914" s="32">
        <v>0</v>
      </c>
      <c r="I1914" s="33">
        <v>101.67</v>
      </c>
    </row>
    <row r="1915" ht="14.25" spans="1:9">
      <c r="A1915" s="28">
        <v>1914</v>
      </c>
      <c r="B1915" s="28" t="s">
        <v>27738</v>
      </c>
      <c r="C1915" s="29" t="s">
        <v>29420</v>
      </c>
      <c r="D1915" s="30" t="s">
        <v>29424</v>
      </c>
      <c r="E1915" s="29" t="s">
        <v>29425</v>
      </c>
      <c r="F1915" s="29" t="s">
        <v>29557</v>
      </c>
      <c r="G1915" s="31">
        <v>100</v>
      </c>
      <c r="H1915" s="32">
        <v>0</v>
      </c>
      <c r="I1915" s="33">
        <v>96.74</v>
      </c>
    </row>
    <row r="1916" ht="14.25" spans="1:9">
      <c r="A1916" s="28">
        <v>1915</v>
      </c>
      <c r="B1916" s="28" t="s">
        <v>27738</v>
      </c>
      <c r="C1916" s="29" t="s">
        <v>29420</v>
      </c>
      <c r="D1916" s="30" t="s">
        <v>29424</v>
      </c>
      <c r="E1916" s="29" t="s">
        <v>29431</v>
      </c>
      <c r="F1916" s="29" t="s">
        <v>29558</v>
      </c>
      <c r="G1916" s="31">
        <v>200</v>
      </c>
      <c r="H1916" s="32">
        <v>0</v>
      </c>
      <c r="I1916" s="33">
        <v>132.24</v>
      </c>
    </row>
    <row r="1917" ht="14.25" spans="1:9">
      <c r="A1917" s="28">
        <v>1916</v>
      </c>
      <c r="B1917" s="28" t="s">
        <v>27738</v>
      </c>
      <c r="C1917" s="29" t="s">
        <v>29420</v>
      </c>
      <c r="D1917" s="30" t="s">
        <v>29424</v>
      </c>
      <c r="E1917" s="29" t="s">
        <v>29426</v>
      </c>
      <c r="F1917" s="29" t="s">
        <v>29559</v>
      </c>
      <c r="G1917" s="31">
        <v>200</v>
      </c>
      <c r="H1917" s="32">
        <v>0</v>
      </c>
      <c r="I1917" s="33">
        <v>52.34</v>
      </c>
    </row>
    <row r="1918" ht="14.25" spans="1:9">
      <c r="A1918" s="28">
        <v>1917</v>
      </c>
      <c r="B1918" s="28" t="s">
        <v>27738</v>
      </c>
      <c r="C1918" s="29" t="s">
        <v>29420</v>
      </c>
      <c r="D1918" s="30" t="s">
        <v>29421</v>
      </c>
      <c r="E1918" s="29" t="s">
        <v>29422</v>
      </c>
      <c r="F1918" s="29" t="s">
        <v>29560</v>
      </c>
      <c r="G1918" s="31">
        <v>200</v>
      </c>
      <c r="H1918" s="32">
        <v>0</v>
      </c>
      <c r="I1918" s="33">
        <v>152.1</v>
      </c>
    </row>
    <row r="1919" ht="14.25" spans="1:9">
      <c r="A1919" s="28">
        <v>1918</v>
      </c>
      <c r="B1919" s="28" t="s">
        <v>27738</v>
      </c>
      <c r="C1919" s="29" t="s">
        <v>29420</v>
      </c>
      <c r="D1919" s="30" t="s">
        <v>29424</v>
      </c>
      <c r="E1919" s="29" t="s">
        <v>29433</v>
      </c>
      <c r="F1919" s="29" t="s">
        <v>29561</v>
      </c>
      <c r="G1919" s="31">
        <v>200</v>
      </c>
      <c r="H1919" s="32">
        <v>0</v>
      </c>
      <c r="I1919" s="33">
        <v>42.68</v>
      </c>
    </row>
    <row r="1920" ht="14.25" spans="1:9">
      <c r="A1920" s="28">
        <v>1919</v>
      </c>
      <c r="B1920" s="28" t="s">
        <v>27738</v>
      </c>
      <c r="C1920" s="29" t="s">
        <v>29420</v>
      </c>
      <c r="D1920" s="30" t="s">
        <v>29424</v>
      </c>
      <c r="E1920" s="29" t="s">
        <v>29426</v>
      </c>
      <c r="F1920" s="29" t="s">
        <v>29562</v>
      </c>
      <c r="G1920" s="31">
        <v>200</v>
      </c>
      <c r="H1920" s="32">
        <v>0</v>
      </c>
      <c r="I1920" s="33">
        <v>175.6</v>
      </c>
    </row>
    <row r="1921" ht="14.25" spans="1:9">
      <c r="A1921" s="28">
        <v>1920</v>
      </c>
      <c r="B1921" s="28" t="s">
        <v>27738</v>
      </c>
      <c r="C1921" s="29" t="s">
        <v>29420</v>
      </c>
      <c r="D1921" s="30" t="s">
        <v>29421</v>
      </c>
      <c r="E1921" s="29" t="s">
        <v>29422</v>
      </c>
      <c r="F1921" s="29" t="s">
        <v>29563</v>
      </c>
      <c r="G1921" s="31">
        <v>200</v>
      </c>
      <c r="H1921" s="32">
        <v>0</v>
      </c>
      <c r="I1921" s="33">
        <v>181.58</v>
      </c>
    </row>
    <row r="1922" ht="14.25" spans="1:9">
      <c r="A1922" s="28">
        <v>1921</v>
      </c>
      <c r="B1922" s="28" t="s">
        <v>27738</v>
      </c>
      <c r="C1922" s="29" t="s">
        <v>29420</v>
      </c>
      <c r="D1922" s="30" t="s">
        <v>29424</v>
      </c>
      <c r="E1922" s="29" t="s">
        <v>29426</v>
      </c>
      <c r="F1922" s="29" t="s">
        <v>29564</v>
      </c>
      <c r="G1922" s="31">
        <v>200</v>
      </c>
      <c r="H1922" s="32">
        <v>0</v>
      </c>
      <c r="I1922" s="33">
        <v>124.59</v>
      </c>
    </row>
    <row r="1923" ht="14.25" spans="1:9">
      <c r="A1923" s="28">
        <v>1922</v>
      </c>
      <c r="B1923" s="28" t="s">
        <v>27738</v>
      </c>
      <c r="C1923" s="29" t="s">
        <v>29420</v>
      </c>
      <c r="D1923" s="30" t="s">
        <v>29421</v>
      </c>
      <c r="E1923" s="29" t="s">
        <v>29447</v>
      </c>
      <c r="F1923" s="29" t="s">
        <v>29565</v>
      </c>
      <c r="G1923" s="31">
        <v>200</v>
      </c>
      <c r="H1923" s="32">
        <v>0</v>
      </c>
      <c r="I1923" s="33">
        <v>65.87</v>
      </c>
    </row>
    <row r="1924" ht="14.25" spans="1:9">
      <c r="A1924" s="28">
        <v>1923</v>
      </c>
      <c r="B1924" s="28" t="s">
        <v>27738</v>
      </c>
      <c r="C1924" s="29" t="s">
        <v>29420</v>
      </c>
      <c r="D1924" s="30" t="s">
        <v>29421</v>
      </c>
      <c r="E1924" s="29" t="s">
        <v>29422</v>
      </c>
      <c r="F1924" s="29" t="s">
        <v>29566</v>
      </c>
      <c r="G1924" s="31">
        <v>200</v>
      </c>
      <c r="H1924" s="32">
        <v>0</v>
      </c>
      <c r="I1924" s="33">
        <v>129.63</v>
      </c>
    </row>
    <row r="1925" ht="14.25" spans="1:9">
      <c r="A1925" s="28">
        <v>1924</v>
      </c>
      <c r="B1925" s="28" t="s">
        <v>27738</v>
      </c>
      <c r="C1925" s="29" t="s">
        <v>29420</v>
      </c>
      <c r="D1925" s="30" t="s">
        <v>29421</v>
      </c>
      <c r="E1925" s="29" t="s">
        <v>29422</v>
      </c>
      <c r="F1925" s="29" t="s">
        <v>29567</v>
      </c>
      <c r="G1925" s="31">
        <v>200</v>
      </c>
      <c r="H1925" s="32">
        <v>0</v>
      </c>
      <c r="I1925" s="33">
        <v>105.11</v>
      </c>
    </row>
    <row r="1926" ht="14.25" spans="1:9">
      <c r="A1926" s="28">
        <v>1925</v>
      </c>
      <c r="B1926" s="28" t="s">
        <v>27738</v>
      </c>
      <c r="C1926" s="29" t="s">
        <v>29420</v>
      </c>
      <c r="D1926" s="30" t="s">
        <v>29421</v>
      </c>
      <c r="E1926" s="29" t="s">
        <v>29447</v>
      </c>
      <c r="F1926" s="29" t="s">
        <v>29568</v>
      </c>
      <c r="G1926" s="31">
        <v>200</v>
      </c>
      <c r="H1926" s="32">
        <v>0</v>
      </c>
      <c r="I1926" s="33">
        <v>48.29</v>
      </c>
    </row>
    <row r="1927" ht="14.25" spans="1:9">
      <c r="A1927" s="28">
        <v>1926</v>
      </c>
      <c r="B1927" s="28" t="s">
        <v>27738</v>
      </c>
      <c r="C1927" s="29" t="s">
        <v>29420</v>
      </c>
      <c r="D1927" s="30" t="s">
        <v>29421</v>
      </c>
      <c r="E1927" s="29" t="s">
        <v>29422</v>
      </c>
      <c r="F1927" s="29" t="s">
        <v>29569</v>
      </c>
      <c r="G1927" s="31">
        <v>100</v>
      </c>
      <c r="H1927" s="32">
        <v>0</v>
      </c>
      <c r="I1927" s="33">
        <v>62.34</v>
      </c>
    </row>
    <row r="1928" ht="14.25" spans="1:9">
      <c r="A1928" s="28">
        <v>1927</v>
      </c>
      <c r="B1928" s="28" t="s">
        <v>27738</v>
      </c>
      <c r="C1928" s="29" t="s">
        <v>29420</v>
      </c>
      <c r="D1928" s="30" t="s">
        <v>29424</v>
      </c>
      <c r="E1928" s="29" t="s">
        <v>29426</v>
      </c>
      <c r="F1928" s="29" t="s">
        <v>29570</v>
      </c>
      <c r="G1928" s="31">
        <v>200</v>
      </c>
      <c r="H1928" s="32">
        <v>0</v>
      </c>
      <c r="I1928" s="33">
        <v>38.68</v>
      </c>
    </row>
    <row r="1929" ht="14.25" spans="1:9">
      <c r="A1929" s="28">
        <v>1928</v>
      </c>
      <c r="B1929" s="28" t="s">
        <v>27738</v>
      </c>
      <c r="C1929" s="29" t="s">
        <v>29420</v>
      </c>
      <c r="D1929" s="30" t="s">
        <v>29421</v>
      </c>
      <c r="E1929" s="29" t="s">
        <v>29422</v>
      </c>
      <c r="F1929" s="29" t="s">
        <v>29571</v>
      </c>
      <c r="G1929" s="31">
        <v>200</v>
      </c>
      <c r="H1929" s="32">
        <v>0</v>
      </c>
      <c r="I1929" s="33">
        <v>31</v>
      </c>
    </row>
    <row r="1930" ht="14.25" spans="1:9">
      <c r="A1930" s="28">
        <v>1929</v>
      </c>
      <c r="B1930" s="28" t="s">
        <v>27738</v>
      </c>
      <c r="C1930" s="29" t="s">
        <v>29420</v>
      </c>
      <c r="D1930" s="30" t="s">
        <v>29424</v>
      </c>
      <c r="E1930" s="29" t="s">
        <v>29426</v>
      </c>
      <c r="F1930" s="29" t="s">
        <v>29572</v>
      </c>
      <c r="G1930" s="31">
        <v>100</v>
      </c>
      <c r="H1930" s="32">
        <v>0</v>
      </c>
      <c r="I1930" s="33">
        <v>54.03</v>
      </c>
    </row>
    <row r="1931" ht="14.25" spans="1:9">
      <c r="A1931" s="28">
        <v>1930</v>
      </c>
      <c r="B1931" s="28" t="s">
        <v>27738</v>
      </c>
      <c r="C1931" s="29" t="s">
        <v>29420</v>
      </c>
      <c r="D1931" s="30" t="s">
        <v>29424</v>
      </c>
      <c r="E1931" s="29" t="s">
        <v>29437</v>
      </c>
      <c r="F1931" s="29" t="s">
        <v>29573</v>
      </c>
      <c r="G1931" s="31">
        <v>400</v>
      </c>
      <c r="H1931" s="32">
        <v>0</v>
      </c>
      <c r="I1931" s="33">
        <v>197.32</v>
      </c>
    </row>
    <row r="1932" ht="14.25" spans="1:9">
      <c r="A1932" s="28">
        <v>1931</v>
      </c>
      <c r="B1932" s="28" t="s">
        <v>27738</v>
      </c>
      <c r="C1932" s="29" t="s">
        <v>29420</v>
      </c>
      <c r="D1932" s="30" t="s">
        <v>29424</v>
      </c>
      <c r="E1932" s="29" t="s">
        <v>29437</v>
      </c>
      <c r="F1932" s="29" t="s">
        <v>29574</v>
      </c>
      <c r="G1932" s="31">
        <v>200</v>
      </c>
      <c r="H1932" s="32">
        <v>0</v>
      </c>
      <c r="I1932" s="33">
        <v>153.92</v>
      </c>
    </row>
    <row r="1933" ht="14.25" spans="1:9">
      <c r="A1933" s="28">
        <v>1932</v>
      </c>
      <c r="B1933" s="28" t="s">
        <v>27738</v>
      </c>
      <c r="C1933" s="29" t="s">
        <v>29420</v>
      </c>
      <c r="D1933" s="30" t="s">
        <v>29424</v>
      </c>
      <c r="E1933" s="29" t="s">
        <v>29437</v>
      </c>
      <c r="F1933" s="29" t="s">
        <v>29575</v>
      </c>
      <c r="G1933" s="31">
        <v>200</v>
      </c>
      <c r="H1933" s="32">
        <v>0</v>
      </c>
      <c r="I1933" s="33">
        <v>73.32</v>
      </c>
    </row>
    <row r="1934" ht="14.25" spans="1:9">
      <c r="A1934" s="28">
        <v>1933</v>
      </c>
      <c r="B1934" s="28" t="s">
        <v>27738</v>
      </c>
      <c r="C1934" s="29" t="s">
        <v>29420</v>
      </c>
      <c r="D1934" s="30" t="s">
        <v>29424</v>
      </c>
      <c r="E1934" s="29" t="s">
        <v>29425</v>
      </c>
      <c r="F1934" s="29" t="s">
        <v>29576</v>
      </c>
      <c r="G1934" s="31">
        <v>200</v>
      </c>
      <c r="H1934" s="32">
        <v>0</v>
      </c>
      <c r="I1934" s="33">
        <v>85</v>
      </c>
    </row>
    <row r="1935" ht="14.25" spans="1:9">
      <c r="A1935" s="28">
        <v>1934</v>
      </c>
      <c r="B1935" s="28" t="s">
        <v>27738</v>
      </c>
      <c r="C1935" s="29" t="s">
        <v>29420</v>
      </c>
      <c r="D1935" s="30" t="s">
        <v>29421</v>
      </c>
      <c r="E1935" s="29" t="s">
        <v>29422</v>
      </c>
      <c r="F1935" s="29" t="s">
        <v>29577</v>
      </c>
      <c r="G1935" s="31">
        <v>100</v>
      </c>
      <c r="H1935" s="32">
        <v>0</v>
      </c>
      <c r="I1935" s="33">
        <v>83.11</v>
      </c>
    </row>
    <row r="1936" ht="14.25" spans="1:9">
      <c r="A1936" s="28">
        <v>1935</v>
      </c>
      <c r="B1936" s="28" t="s">
        <v>27738</v>
      </c>
      <c r="C1936" s="29" t="s">
        <v>29420</v>
      </c>
      <c r="D1936" s="30" t="s">
        <v>29424</v>
      </c>
      <c r="E1936" s="29" t="s">
        <v>29449</v>
      </c>
      <c r="F1936" s="29" t="s">
        <v>2798</v>
      </c>
      <c r="G1936" s="31">
        <v>160</v>
      </c>
      <c r="H1936" s="32">
        <v>0</v>
      </c>
      <c r="I1936" s="33">
        <v>85.72</v>
      </c>
    </row>
    <row r="1937" ht="14.25" spans="1:9">
      <c r="A1937" s="28">
        <v>1936</v>
      </c>
      <c r="B1937" s="28" t="s">
        <v>27738</v>
      </c>
      <c r="C1937" s="29" t="s">
        <v>29420</v>
      </c>
      <c r="D1937" s="30" t="s">
        <v>29424</v>
      </c>
      <c r="E1937" s="29" t="s">
        <v>29425</v>
      </c>
      <c r="F1937" s="29" t="s">
        <v>29578</v>
      </c>
      <c r="G1937" s="31">
        <v>200</v>
      </c>
      <c r="H1937" s="32">
        <v>0</v>
      </c>
      <c r="I1937" s="33">
        <v>148.54</v>
      </c>
    </row>
    <row r="1938" ht="14.25" spans="1:9">
      <c r="A1938" s="28">
        <v>1937</v>
      </c>
      <c r="B1938" s="28" t="s">
        <v>27738</v>
      </c>
      <c r="C1938" s="29" t="s">
        <v>29420</v>
      </c>
      <c r="D1938" s="30" t="s">
        <v>29421</v>
      </c>
      <c r="E1938" s="29" t="s">
        <v>29447</v>
      </c>
      <c r="F1938" s="29" t="s">
        <v>29579</v>
      </c>
      <c r="G1938" s="31">
        <v>100</v>
      </c>
      <c r="H1938" s="32">
        <v>0</v>
      </c>
      <c r="I1938" s="33">
        <v>68.92</v>
      </c>
    </row>
    <row r="1939" ht="14.25" spans="1:9">
      <c r="A1939" s="28">
        <v>1938</v>
      </c>
      <c r="B1939" s="28" t="s">
        <v>27738</v>
      </c>
      <c r="C1939" s="29" t="s">
        <v>29420</v>
      </c>
      <c r="D1939" s="30" t="s">
        <v>29421</v>
      </c>
      <c r="E1939" s="29" t="s">
        <v>29422</v>
      </c>
      <c r="F1939" s="29" t="s">
        <v>29580</v>
      </c>
      <c r="G1939" s="31">
        <v>160</v>
      </c>
      <c r="H1939" s="32">
        <v>0</v>
      </c>
      <c r="I1939" s="33">
        <v>45.61</v>
      </c>
    </row>
    <row r="1940" ht="14.25" spans="1:9">
      <c r="A1940" s="28">
        <v>1939</v>
      </c>
      <c r="B1940" s="28" t="s">
        <v>27738</v>
      </c>
      <c r="C1940" s="29" t="s">
        <v>29420</v>
      </c>
      <c r="D1940" s="30" t="s">
        <v>29424</v>
      </c>
      <c r="E1940" s="29" t="s">
        <v>29426</v>
      </c>
      <c r="F1940" s="29" t="s">
        <v>29581</v>
      </c>
      <c r="G1940" s="31">
        <v>100</v>
      </c>
      <c r="H1940" s="32">
        <v>0</v>
      </c>
      <c r="I1940" s="33">
        <v>0</v>
      </c>
    </row>
    <row r="1941" ht="14.25" spans="1:9">
      <c r="A1941" s="28">
        <v>1940</v>
      </c>
      <c r="B1941" s="28" t="s">
        <v>27738</v>
      </c>
      <c r="C1941" s="29" t="s">
        <v>29420</v>
      </c>
      <c r="D1941" s="30" t="s">
        <v>29424</v>
      </c>
      <c r="E1941" s="29" t="s">
        <v>29433</v>
      </c>
      <c r="F1941" s="29" t="s">
        <v>29582</v>
      </c>
      <c r="G1941" s="31">
        <v>100</v>
      </c>
      <c r="H1941" s="32">
        <v>0</v>
      </c>
      <c r="I1941" s="33">
        <v>0</v>
      </c>
    </row>
    <row r="1942" ht="14.25" spans="1:9">
      <c r="A1942" s="28">
        <v>1941</v>
      </c>
      <c r="B1942" s="28" t="s">
        <v>27738</v>
      </c>
      <c r="C1942" s="29" t="s">
        <v>29420</v>
      </c>
      <c r="D1942" s="30" t="s">
        <v>29421</v>
      </c>
      <c r="E1942" s="29" t="s">
        <v>29447</v>
      </c>
      <c r="F1942" s="29" t="s">
        <v>29583</v>
      </c>
      <c r="G1942" s="31">
        <v>200</v>
      </c>
      <c r="H1942" s="32">
        <v>0</v>
      </c>
      <c r="I1942" s="33">
        <v>0</v>
      </c>
    </row>
    <row r="1943" ht="14.25" spans="1:9">
      <c r="A1943" s="28">
        <v>1942</v>
      </c>
      <c r="B1943" s="28" t="s">
        <v>27738</v>
      </c>
      <c r="C1943" s="29" t="s">
        <v>29420</v>
      </c>
      <c r="D1943" s="30" t="s">
        <v>29424</v>
      </c>
      <c r="E1943" s="29" t="s">
        <v>29425</v>
      </c>
      <c r="F1943" s="29" t="s">
        <v>29584</v>
      </c>
      <c r="G1943" s="31">
        <v>200</v>
      </c>
      <c r="H1943" s="32">
        <v>0</v>
      </c>
      <c r="I1943" s="33">
        <v>67.81</v>
      </c>
    </row>
    <row r="1944" ht="14.25" spans="1:9">
      <c r="A1944" s="28">
        <v>1943</v>
      </c>
      <c r="B1944" s="28" t="s">
        <v>27738</v>
      </c>
      <c r="C1944" s="29" t="s">
        <v>29420</v>
      </c>
      <c r="D1944" s="30" t="s">
        <v>29424</v>
      </c>
      <c r="E1944" s="29" t="s">
        <v>29426</v>
      </c>
      <c r="F1944" s="29" t="s">
        <v>29585</v>
      </c>
      <c r="G1944" s="31">
        <v>100</v>
      </c>
      <c r="H1944" s="32">
        <v>0</v>
      </c>
      <c r="I1944" s="33">
        <v>65.43</v>
      </c>
    </row>
    <row r="1945" ht="14.25" spans="1:9">
      <c r="A1945" s="28">
        <v>1944</v>
      </c>
      <c r="B1945" s="28" t="s">
        <v>27738</v>
      </c>
      <c r="C1945" s="29" t="s">
        <v>29420</v>
      </c>
      <c r="D1945" s="30" t="s">
        <v>29424</v>
      </c>
      <c r="E1945" s="29" t="s">
        <v>29425</v>
      </c>
      <c r="F1945" s="29" t="s">
        <v>29586</v>
      </c>
      <c r="G1945" s="31">
        <v>100</v>
      </c>
      <c r="H1945" s="32">
        <v>0</v>
      </c>
      <c r="I1945" s="33">
        <v>0</v>
      </c>
    </row>
    <row r="1946" ht="14.25" spans="1:9">
      <c r="A1946" s="28">
        <v>1945</v>
      </c>
      <c r="B1946" s="28" t="s">
        <v>27738</v>
      </c>
      <c r="C1946" s="29" t="s">
        <v>29420</v>
      </c>
      <c r="D1946" s="30" t="s">
        <v>29424</v>
      </c>
      <c r="E1946" s="29" t="s">
        <v>29425</v>
      </c>
      <c r="F1946" s="29" t="s">
        <v>29587</v>
      </c>
      <c r="G1946" s="31">
        <v>100</v>
      </c>
      <c r="H1946" s="32">
        <v>0</v>
      </c>
      <c r="I1946" s="33">
        <v>81.47</v>
      </c>
    </row>
    <row r="1947" ht="14.25" spans="1:9">
      <c r="A1947" s="28">
        <v>1946</v>
      </c>
      <c r="B1947" s="28" t="s">
        <v>27738</v>
      </c>
      <c r="C1947" s="29" t="s">
        <v>29420</v>
      </c>
      <c r="D1947" s="30" t="s">
        <v>29421</v>
      </c>
      <c r="E1947" s="29" t="s">
        <v>29422</v>
      </c>
      <c r="F1947" s="29" t="s">
        <v>29588</v>
      </c>
      <c r="G1947" s="31">
        <v>100</v>
      </c>
      <c r="H1947" s="32">
        <v>0</v>
      </c>
      <c r="I1947" s="33">
        <v>65</v>
      </c>
    </row>
    <row r="1948" ht="14.25" spans="1:9">
      <c r="A1948" s="28">
        <v>1947</v>
      </c>
      <c r="B1948" s="28" t="s">
        <v>27738</v>
      </c>
      <c r="C1948" s="29" t="s">
        <v>29420</v>
      </c>
      <c r="D1948" s="30" t="s">
        <v>29424</v>
      </c>
      <c r="E1948" s="29" t="s">
        <v>29437</v>
      </c>
      <c r="F1948" s="29" t="s">
        <v>29589</v>
      </c>
      <c r="G1948" s="31">
        <v>50</v>
      </c>
      <c r="H1948" s="32">
        <v>0</v>
      </c>
      <c r="I1948" s="33">
        <v>0</v>
      </c>
    </row>
    <row r="1949" ht="14.25" spans="1:9">
      <c r="A1949" s="28">
        <v>1948</v>
      </c>
      <c r="B1949" s="28" t="s">
        <v>27738</v>
      </c>
      <c r="C1949" s="29" t="s">
        <v>29420</v>
      </c>
      <c r="D1949" s="30" t="s">
        <v>29424</v>
      </c>
      <c r="E1949" s="29" t="s">
        <v>29433</v>
      </c>
      <c r="F1949" s="29" t="s">
        <v>29590</v>
      </c>
      <c r="G1949" s="31">
        <v>200</v>
      </c>
      <c r="H1949" s="32">
        <v>0</v>
      </c>
      <c r="I1949" s="33">
        <v>19.74</v>
      </c>
    </row>
    <row r="1950" ht="14.25" spans="1:9">
      <c r="A1950" s="28">
        <v>1949</v>
      </c>
      <c r="B1950" s="28" t="s">
        <v>27738</v>
      </c>
      <c r="C1950" s="29" t="s">
        <v>29420</v>
      </c>
      <c r="D1950" s="30" t="s">
        <v>29424</v>
      </c>
      <c r="E1950" s="29" t="s">
        <v>29425</v>
      </c>
      <c r="F1950" s="29" t="s">
        <v>29591</v>
      </c>
      <c r="G1950" s="31">
        <v>200</v>
      </c>
      <c r="H1950" s="32">
        <v>0</v>
      </c>
      <c r="I1950" s="33">
        <v>62.96</v>
      </c>
    </row>
    <row r="1951" ht="14.25" spans="1:9">
      <c r="A1951" s="28">
        <v>1950</v>
      </c>
      <c r="B1951" s="28" t="s">
        <v>27738</v>
      </c>
      <c r="C1951" s="29" t="s">
        <v>29420</v>
      </c>
      <c r="D1951" s="30" t="s">
        <v>29424</v>
      </c>
      <c r="E1951" s="29" t="s">
        <v>29425</v>
      </c>
      <c r="F1951" s="29" t="s">
        <v>29592</v>
      </c>
      <c r="G1951" s="31">
        <v>400</v>
      </c>
      <c r="H1951" s="32">
        <v>0</v>
      </c>
      <c r="I1951" s="33">
        <v>160.3</v>
      </c>
    </row>
    <row r="1952" ht="14.25" spans="1:9">
      <c r="A1952" s="28">
        <v>1951</v>
      </c>
      <c r="B1952" s="28" t="s">
        <v>27738</v>
      </c>
      <c r="C1952" s="29" t="s">
        <v>29420</v>
      </c>
      <c r="D1952" s="30" t="s">
        <v>29421</v>
      </c>
      <c r="E1952" s="29" t="s">
        <v>29447</v>
      </c>
      <c r="F1952" s="29" t="s">
        <v>29593</v>
      </c>
      <c r="G1952" s="31">
        <v>400</v>
      </c>
      <c r="H1952" s="32">
        <v>0</v>
      </c>
      <c r="I1952" s="33">
        <v>180.95</v>
      </c>
    </row>
    <row r="1953" ht="14.25" spans="1:9">
      <c r="A1953" s="28">
        <v>1952</v>
      </c>
      <c r="B1953" s="28" t="s">
        <v>27738</v>
      </c>
      <c r="C1953" s="29" t="s">
        <v>29420</v>
      </c>
      <c r="D1953" s="30" t="s">
        <v>29421</v>
      </c>
      <c r="E1953" s="29" t="s">
        <v>29447</v>
      </c>
      <c r="F1953" s="29" t="s">
        <v>29594</v>
      </c>
      <c r="G1953" s="31">
        <v>200</v>
      </c>
      <c r="H1953" s="32">
        <v>0</v>
      </c>
      <c r="I1953" s="33">
        <v>92.15</v>
      </c>
    </row>
    <row r="1954" ht="14.25" spans="1:9">
      <c r="A1954" s="28">
        <v>1953</v>
      </c>
      <c r="B1954" s="28" t="s">
        <v>27738</v>
      </c>
      <c r="C1954" s="29" t="s">
        <v>29420</v>
      </c>
      <c r="D1954" s="30" t="s">
        <v>29424</v>
      </c>
      <c r="E1954" s="29" t="s">
        <v>29437</v>
      </c>
      <c r="F1954" s="29" t="s">
        <v>17825</v>
      </c>
      <c r="G1954" s="31">
        <v>80</v>
      </c>
      <c r="H1954" s="32">
        <v>0</v>
      </c>
      <c r="I1954" s="33">
        <v>0</v>
      </c>
    </row>
    <row r="1955" ht="14.25" spans="1:9">
      <c r="A1955" s="28">
        <v>1954</v>
      </c>
      <c r="B1955" s="28" t="s">
        <v>27738</v>
      </c>
      <c r="C1955" s="29" t="s">
        <v>29420</v>
      </c>
      <c r="D1955" s="30" t="s">
        <v>29421</v>
      </c>
      <c r="E1955" s="29" t="s">
        <v>29447</v>
      </c>
      <c r="F1955" s="29" t="s">
        <v>29595</v>
      </c>
      <c r="G1955" s="31">
        <v>200</v>
      </c>
      <c r="H1955" s="32">
        <v>0</v>
      </c>
      <c r="I1955" s="33">
        <v>145.32</v>
      </c>
    </row>
    <row r="1956" ht="14.25" spans="1:9">
      <c r="A1956" s="28">
        <v>1955</v>
      </c>
      <c r="B1956" s="28" t="s">
        <v>27738</v>
      </c>
      <c r="C1956" s="29" t="s">
        <v>29420</v>
      </c>
      <c r="D1956" s="30" t="s">
        <v>29424</v>
      </c>
      <c r="E1956" s="29" t="s">
        <v>29437</v>
      </c>
      <c r="F1956" s="29" t="s">
        <v>28269</v>
      </c>
      <c r="G1956" s="31">
        <v>200</v>
      </c>
      <c r="H1956" s="32">
        <v>0</v>
      </c>
      <c r="I1956" s="33">
        <v>0</v>
      </c>
    </row>
    <row r="1957" ht="14.25" spans="1:9">
      <c r="A1957" s="28">
        <v>1956</v>
      </c>
      <c r="B1957" s="28" t="s">
        <v>27738</v>
      </c>
      <c r="C1957" s="29" t="s">
        <v>29420</v>
      </c>
      <c r="D1957" s="30" t="s">
        <v>29421</v>
      </c>
      <c r="E1957" s="29" t="s">
        <v>29422</v>
      </c>
      <c r="F1957" s="29" t="s">
        <v>29596</v>
      </c>
      <c r="G1957" s="31">
        <v>100</v>
      </c>
      <c r="H1957" s="32">
        <v>0</v>
      </c>
      <c r="I1957" s="34">
        <v>0</v>
      </c>
    </row>
    <row r="1958" ht="14.25" spans="1:9">
      <c r="A1958" s="28">
        <v>1957</v>
      </c>
      <c r="B1958" s="28" t="s">
        <v>27738</v>
      </c>
      <c r="C1958" s="29" t="s">
        <v>29420</v>
      </c>
      <c r="D1958" s="30" t="s">
        <v>29421</v>
      </c>
      <c r="E1958" s="29" t="s">
        <v>29422</v>
      </c>
      <c r="F1958" s="29" t="s">
        <v>21551</v>
      </c>
      <c r="G1958" s="31">
        <v>200</v>
      </c>
      <c r="H1958" s="32">
        <v>0</v>
      </c>
      <c r="I1958" s="33">
        <v>104.46</v>
      </c>
    </row>
    <row r="1959" ht="14.25" spans="1:9">
      <c r="A1959" s="28">
        <v>1958</v>
      </c>
      <c r="B1959" s="28" t="s">
        <v>27738</v>
      </c>
      <c r="C1959" s="29" t="s">
        <v>29420</v>
      </c>
      <c r="D1959" s="30" t="s">
        <v>29424</v>
      </c>
      <c r="E1959" s="29" t="s">
        <v>29437</v>
      </c>
      <c r="F1959" s="29" t="s">
        <v>29597</v>
      </c>
      <c r="G1959" s="31">
        <v>200</v>
      </c>
      <c r="H1959" s="32">
        <v>0</v>
      </c>
      <c r="I1959" s="33">
        <v>132.78</v>
      </c>
    </row>
    <row r="1960" ht="14.25" spans="1:9">
      <c r="A1960" s="28">
        <v>1959</v>
      </c>
      <c r="B1960" s="28" t="s">
        <v>27738</v>
      </c>
      <c r="C1960" s="29" t="s">
        <v>29420</v>
      </c>
      <c r="D1960" s="30" t="s">
        <v>29421</v>
      </c>
      <c r="E1960" s="29" t="s">
        <v>29422</v>
      </c>
      <c r="F1960" s="29" t="s">
        <v>29598</v>
      </c>
      <c r="G1960" s="31">
        <v>200</v>
      </c>
      <c r="H1960" s="32">
        <v>0</v>
      </c>
      <c r="I1960" s="33">
        <v>130.61</v>
      </c>
    </row>
    <row r="1961" ht="14.25" spans="1:9">
      <c r="A1961" s="28">
        <v>1960</v>
      </c>
      <c r="B1961" s="28" t="s">
        <v>27738</v>
      </c>
      <c r="C1961" s="29" t="s">
        <v>29420</v>
      </c>
      <c r="D1961" s="30" t="s">
        <v>29424</v>
      </c>
      <c r="E1961" s="29" t="s">
        <v>29425</v>
      </c>
      <c r="F1961" s="29" t="s">
        <v>29599</v>
      </c>
      <c r="G1961" s="31">
        <v>200</v>
      </c>
      <c r="H1961" s="32">
        <v>0</v>
      </c>
      <c r="I1961" s="33">
        <v>78.76</v>
      </c>
    </row>
    <row r="1962" ht="14.25" spans="1:9">
      <c r="A1962" s="28">
        <v>1961</v>
      </c>
      <c r="B1962" s="28" t="s">
        <v>27738</v>
      </c>
      <c r="C1962" s="29" t="s">
        <v>29420</v>
      </c>
      <c r="D1962" s="30" t="s">
        <v>29421</v>
      </c>
      <c r="E1962" s="29" t="s">
        <v>29447</v>
      </c>
      <c r="F1962" s="29" t="s">
        <v>29600</v>
      </c>
      <c r="G1962" s="31">
        <v>200</v>
      </c>
      <c r="H1962" s="32">
        <v>0</v>
      </c>
      <c r="I1962" s="33">
        <v>157.4</v>
      </c>
    </row>
    <row r="1963" ht="14.25" spans="1:9">
      <c r="A1963" s="28">
        <v>1962</v>
      </c>
      <c r="B1963" s="28" t="s">
        <v>27738</v>
      </c>
      <c r="C1963" s="29" t="s">
        <v>29420</v>
      </c>
      <c r="D1963" s="30" t="s">
        <v>29421</v>
      </c>
      <c r="E1963" s="29" t="s">
        <v>29447</v>
      </c>
      <c r="F1963" s="29" t="s">
        <v>29601</v>
      </c>
      <c r="G1963" s="31">
        <v>200</v>
      </c>
      <c r="H1963" s="32">
        <v>0</v>
      </c>
      <c r="I1963" s="33">
        <v>159.23</v>
      </c>
    </row>
    <row r="1964" ht="14.25" spans="1:9">
      <c r="A1964" s="28">
        <v>1963</v>
      </c>
      <c r="B1964" s="28" t="s">
        <v>27738</v>
      </c>
      <c r="C1964" s="29" t="s">
        <v>29420</v>
      </c>
      <c r="D1964" s="30" t="s">
        <v>29424</v>
      </c>
      <c r="E1964" s="29" t="s">
        <v>29425</v>
      </c>
      <c r="F1964" s="29" t="s">
        <v>29602</v>
      </c>
      <c r="G1964" s="31">
        <v>200</v>
      </c>
      <c r="H1964" s="32">
        <v>0</v>
      </c>
      <c r="I1964" s="33">
        <v>76.14</v>
      </c>
    </row>
    <row r="1965" ht="14.25" spans="1:9">
      <c r="A1965" s="28">
        <v>1964</v>
      </c>
      <c r="B1965" s="28" t="s">
        <v>27738</v>
      </c>
      <c r="C1965" s="29" t="s">
        <v>29420</v>
      </c>
      <c r="D1965" s="30" t="s">
        <v>29421</v>
      </c>
      <c r="E1965" s="29" t="s">
        <v>29422</v>
      </c>
      <c r="F1965" s="29" t="s">
        <v>29603</v>
      </c>
      <c r="G1965" s="31">
        <v>100</v>
      </c>
      <c r="H1965" s="32">
        <v>0</v>
      </c>
      <c r="I1965" s="33">
        <v>33.97</v>
      </c>
    </row>
    <row r="1966" ht="14.25" spans="1:9">
      <c r="A1966" s="28">
        <v>1965</v>
      </c>
      <c r="B1966" s="28" t="s">
        <v>27738</v>
      </c>
      <c r="C1966" s="29" t="s">
        <v>29420</v>
      </c>
      <c r="D1966" s="30" t="s">
        <v>29424</v>
      </c>
      <c r="E1966" s="29" t="s">
        <v>29425</v>
      </c>
      <c r="F1966" s="29" t="s">
        <v>29604</v>
      </c>
      <c r="G1966" s="31">
        <v>400</v>
      </c>
      <c r="H1966" s="32">
        <v>0</v>
      </c>
      <c r="I1966" s="33">
        <v>67.11</v>
      </c>
    </row>
    <row r="1967" ht="14.25" spans="1:9">
      <c r="A1967" s="28">
        <v>1966</v>
      </c>
      <c r="B1967" s="28" t="s">
        <v>27738</v>
      </c>
      <c r="C1967" s="29" t="s">
        <v>29420</v>
      </c>
      <c r="D1967" s="30" t="s">
        <v>29424</v>
      </c>
      <c r="E1967" s="29" t="s">
        <v>29426</v>
      </c>
      <c r="F1967" s="29" t="s">
        <v>29605</v>
      </c>
      <c r="G1967" s="31">
        <v>160</v>
      </c>
      <c r="H1967" s="32">
        <v>0</v>
      </c>
      <c r="I1967" s="33">
        <v>108</v>
      </c>
    </row>
    <row r="1968" ht="14.25" spans="1:9">
      <c r="A1968" s="28">
        <v>1967</v>
      </c>
      <c r="B1968" s="28" t="s">
        <v>27738</v>
      </c>
      <c r="C1968" s="29" t="s">
        <v>29420</v>
      </c>
      <c r="D1968" s="30" t="s">
        <v>29424</v>
      </c>
      <c r="E1968" s="29" t="s">
        <v>29425</v>
      </c>
      <c r="F1968" s="29" t="s">
        <v>29606</v>
      </c>
      <c r="G1968" s="31">
        <v>80</v>
      </c>
      <c r="H1968" s="32">
        <v>0</v>
      </c>
      <c r="I1968" s="33">
        <v>0</v>
      </c>
    </row>
    <row r="1969" ht="14.25" spans="1:9">
      <c r="A1969" s="28">
        <v>1968</v>
      </c>
      <c r="B1969" s="28" t="s">
        <v>27738</v>
      </c>
      <c r="C1969" s="29" t="s">
        <v>29420</v>
      </c>
      <c r="D1969" s="30" t="s">
        <v>29421</v>
      </c>
      <c r="E1969" s="29" t="s">
        <v>29422</v>
      </c>
      <c r="F1969" s="29" t="s">
        <v>29607</v>
      </c>
      <c r="G1969" s="31">
        <v>200</v>
      </c>
      <c r="H1969" s="32">
        <v>0</v>
      </c>
      <c r="I1969" s="33">
        <v>104.55</v>
      </c>
    </row>
    <row r="1970" ht="14.25" spans="1:9">
      <c r="A1970" s="28">
        <v>1969</v>
      </c>
      <c r="B1970" s="28" t="s">
        <v>27738</v>
      </c>
      <c r="C1970" s="29" t="s">
        <v>29420</v>
      </c>
      <c r="D1970" s="30" t="s">
        <v>29424</v>
      </c>
      <c r="E1970" s="29" t="s">
        <v>29426</v>
      </c>
      <c r="F1970" s="29" t="s">
        <v>29608</v>
      </c>
      <c r="G1970" s="31">
        <v>200</v>
      </c>
      <c r="H1970" s="32">
        <v>0</v>
      </c>
      <c r="I1970" s="33">
        <v>158.89</v>
      </c>
    </row>
    <row r="1971" ht="14.25" spans="1:9">
      <c r="A1971" s="28">
        <v>1970</v>
      </c>
      <c r="B1971" s="28" t="s">
        <v>27738</v>
      </c>
      <c r="C1971" s="29" t="s">
        <v>29420</v>
      </c>
      <c r="D1971" s="30" t="s">
        <v>29421</v>
      </c>
      <c r="E1971" s="29" t="s">
        <v>29447</v>
      </c>
      <c r="F1971" s="29" t="s">
        <v>29609</v>
      </c>
      <c r="G1971" s="31">
        <v>200</v>
      </c>
      <c r="H1971" s="32">
        <v>0</v>
      </c>
      <c r="I1971" s="33">
        <v>161.93</v>
      </c>
    </row>
    <row r="1972" ht="14.25" spans="1:9">
      <c r="A1972" s="28">
        <v>1971</v>
      </c>
      <c r="B1972" s="28" t="s">
        <v>27738</v>
      </c>
      <c r="C1972" s="29" t="s">
        <v>29420</v>
      </c>
      <c r="D1972" s="30" t="s">
        <v>29424</v>
      </c>
      <c r="E1972" s="29" t="s">
        <v>29425</v>
      </c>
      <c r="F1972" s="29" t="s">
        <v>29610</v>
      </c>
      <c r="G1972" s="31">
        <v>200</v>
      </c>
      <c r="H1972" s="32">
        <v>0</v>
      </c>
      <c r="I1972" s="33">
        <v>156.64</v>
      </c>
    </row>
    <row r="1973" ht="14.25" spans="1:9">
      <c r="A1973" s="28">
        <v>1972</v>
      </c>
      <c r="B1973" s="28" t="s">
        <v>27738</v>
      </c>
      <c r="C1973" s="29" t="s">
        <v>29420</v>
      </c>
      <c r="D1973" s="30" t="s">
        <v>29421</v>
      </c>
      <c r="E1973" s="29" t="s">
        <v>29447</v>
      </c>
      <c r="F1973" s="29" t="s">
        <v>29611</v>
      </c>
      <c r="G1973" s="31">
        <v>200</v>
      </c>
      <c r="H1973" s="32">
        <v>0</v>
      </c>
      <c r="I1973" s="33">
        <v>117.4</v>
      </c>
    </row>
    <row r="1974" ht="14.25" spans="1:9">
      <c r="A1974" s="28">
        <v>1973</v>
      </c>
      <c r="B1974" s="28" t="s">
        <v>27738</v>
      </c>
      <c r="C1974" s="29" t="s">
        <v>29420</v>
      </c>
      <c r="D1974" s="30" t="s">
        <v>29424</v>
      </c>
      <c r="E1974" s="29" t="s">
        <v>29426</v>
      </c>
      <c r="F1974" s="29" t="s">
        <v>29612</v>
      </c>
      <c r="G1974" s="31">
        <v>200</v>
      </c>
      <c r="H1974" s="32">
        <v>0</v>
      </c>
      <c r="I1974" s="33">
        <v>143.92</v>
      </c>
    </row>
    <row r="1975" ht="14.25" spans="1:9">
      <c r="A1975" s="28">
        <v>1974</v>
      </c>
      <c r="B1975" s="28" t="s">
        <v>27738</v>
      </c>
      <c r="C1975" s="29" t="s">
        <v>29420</v>
      </c>
      <c r="D1975" s="30" t="s">
        <v>29421</v>
      </c>
      <c r="E1975" s="29" t="s">
        <v>29422</v>
      </c>
      <c r="F1975" s="29" t="s">
        <v>29613</v>
      </c>
      <c r="G1975" s="31">
        <v>200</v>
      </c>
      <c r="H1975" s="32">
        <v>0</v>
      </c>
      <c r="I1975" s="33">
        <v>111.68</v>
      </c>
    </row>
    <row r="1976" ht="14.25" spans="1:9">
      <c r="A1976" s="28">
        <v>1975</v>
      </c>
      <c r="B1976" s="28" t="s">
        <v>27738</v>
      </c>
      <c r="C1976" s="29" t="s">
        <v>29420</v>
      </c>
      <c r="D1976" s="30" t="s">
        <v>29424</v>
      </c>
      <c r="E1976" s="29" t="s">
        <v>29426</v>
      </c>
      <c r="F1976" s="29" t="s">
        <v>5018</v>
      </c>
      <c r="G1976" s="31">
        <v>200</v>
      </c>
      <c r="H1976" s="32">
        <v>0</v>
      </c>
      <c r="I1976" s="33">
        <v>33.03</v>
      </c>
    </row>
    <row r="1977" ht="14.25" spans="1:9">
      <c r="A1977" s="28">
        <v>1976</v>
      </c>
      <c r="B1977" s="28" t="s">
        <v>27738</v>
      </c>
      <c r="C1977" s="29" t="s">
        <v>29420</v>
      </c>
      <c r="D1977" s="30" t="s">
        <v>29424</v>
      </c>
      <c r="E1977" s="29" t="s">
        <v>29449</v>
      </c>
      <c r="F1977" s="29" t="s">
        <v>29614</v>
      </c>
      <c r="G1977" s="31">
        <v>200</v>
      </c>
      <c r="H1977" s="32">
        <v>0</v>
      </c>
      <c r="I1977" s="33">
        <v>3.74</v>
      </c>
    </row>
    <row r="1978" ht="14.25" spans="1:9">
      <c r="A1978" s="28">
        <v>1977</v>
      </c>
      <c r="B1978" s="28" t="s">
        <v>27738</v>
      </c>
      <c r="C1978" s="29" t="s">
        <v>29420</v>
      </c>
      <c r="D1978" s="30" t="s">
        <v>29421</v>
      </c>
      <c r="E1978" s="29" t="s">
        <v>29422</v>
      </c>
      <c r="F1978" s="29" t="s">
        <v>29615</v>
      </c>
      <c r="G1978" s="31">
        <v>200</v>
      </c>
      <c r="H1978" s="32">
        <v>0</v>
      </c>
      <c r="I1978" s="33">
        <v>114.93</v>
      </c>
    </row>
    <row r="1979" ht="14.25" spans="1:9">
      <c r="A1979" s="28">
        <v>1978</v>
      </c>
      <c r="B1979" s="28" t="s">
        <v>27738</v>
      </c>
      <c r="C1979" s="29" t="s">
        <v>29420</v>
      </c>
      <c r="D1979" s="30" t="s">
        <v>29424</v>
      </c>
      <c r="E1979" s="29" t="s">
        <v>29426</v>
      </c>
      <c r="F1979" s="29" t="s">
        <v>29616</v>
      </c>
      <c r="G1979" s="31">
        <v>200</v>
      </c>
      <c r="H1979" s="32">
        <v>0</v>
      </c>
      <c r="I1979" s="33">
        <v>30.76</v>
      </c>
    </row>
    <row r="1980" ht="14.25" spans="1:9">
      <c r="A1980" s="28">
        <v>1979</v>
      </c>
      <c r="B1980" s="28" t="s">
        <v>27738</v>
      </c>
      <c r="C1980" s="29" t="s">
        <v>29420</v>
      </c>
      <c r="D1980" s="30" t="s">
        <v>29424</v>
      </c>
      <c r="E1980" s="29" t="s">
        <v>29426</v>
      </c>
      <c r="F1980" s="29" t="s">
        <v>29617</v>
      </c>
      <c r="G1980" s="31">
        <v>200</v>
      </c>
      <c r="H1980" s="32">
        <v>0</v>
      </c>
      <c r="I1980" s="33">
        <v>0</v>
      </c>
    </row>
    <row r="1981" ht="14.25" spans="1:9">
      <c r="A1981" s="28">
        <v>1980</v>
      </c>
      <c r="B1981" s="28" t="s">
        <v>27738</v>
      </c>
      <c r="C1981" s="29" t="s">
        <v>29420</v>
      </c>
      <c r="D1981" s="30" t="s">
        <v>29424</v>
      </c>
      <c r="E1981" s="29" t="s">
        <v>29425</v>
      </c>
      <c r="F1981" s="29" t="s">
        <v>29618</v>
      </c>
      <c r="G1981" s="31">
        <v>200</v>
      </c>
      <c r="H1981" s="32">
        <v>0</v>
      </c>
      <c r="I1981" s="33">
        <v>122.7</v>
      </c>
    </row>
    <row r="1982" ht="14.25" spans="1:9">
      <c r="A1982" s="28">
        <v>1981</v>
      </c>
      <c r="B1982" s="28" t="s">
        <v>27738</v>
      </c>
      <c r="C1982" s="29" t="s">
        <v>29420</v>
      </c>
      <c r="D1982" s="30" t="s">
        <v>29424</v>
      </c>
      <c r="E1982" s="29" t="s">
        <v>29449</v>
      </c>
      <c r="F1982" s="29" t="s">
        <v>29619</v>
      </c>
      <c r="G1982" s="31">
        <v>50</v>
      </c>
      <c r="H1982" s="32">
        <v>0</v>
      </c>
      <c r="I1982" s="33">
        <v>0</v>
      </c>
    </row>
    <row r="1983" ht="14.25" spans="1:9">
      <c r="A1983" s="28">
        <v>1982</v>
      </c>
      <c r="B1983" s="28" t="s">
        <v>27738</v>
      </c>
      <c r="C1983" s="29" t="s">
        <v>29420</v>
      </c>
      <c r="D1983" s="30" t="s">
        <v>29424</v>
      </c>
      <c r="E1983" s="29" t="s">
        <v>29431</v>
      </c>
      <c r="F1983" s="29" t="s">
        <v>5813</v>
      </c>
      <c r="G1983" s="31">
        <v>200</v>
      </c>
      <c r="H1983" s="32">
        <v>0</v>
      </c>
      <c r="I1983" s="33">
        <v>100.45</v>
      </c>
    </row>
    <row r="1984" ht="14.25" spans="1:9">
      <c r="A1984" s="28">
        <v>1983</v>
      </c>
      <c r="B1984" s="28" t="s">
        <v>27738</v>
      </c>
      <c r="C1984" s="29" t="s">
        <v>29420</v>
      </c>
      <c r="D1984" s="30" t="s">
        <v>29424</v>
      </c>
      <c r="E1984" s="29" t="s">
        <v>29425</v>
      </c>
      <c r="F1984" s="29" t="s">
        <v>29620</v>
      </c>
      <c r="G1984" s="31">
        <v>100</v>
      </c>
      <c r="H1984" s="32">
        <v>0</v>
      </c>
      <c r="I1984" s="33">
        <v>0</v>
      </c>
    </row>
    <row r="1985" ht="14.25" spans="1:9">
      <c r="A1985" s="28">
        <v>1984</v>
      </c>
      <c r="B1985" s="28" t="s">
        <v>27738</v>
      </c>
      <c r="C1985" s="29" t="s">
        <v>29420</v>
      </c>
      <c r="D1985" s="30" t="s">
        <v>29424</v>
      </c>
      <c r="E1985" s="29" t="s">
        <v>29431</v>
      </c>
      <c r="F1985" s="29" t="s">
        <v>29621</v>
      </c>
      <c r="G1985" s="31">
        <v>200</v>
      </c>
      <c r="H1985" s="32">
        <v>0</v>
      </c>
      <c r="I1985" s="33">
        <v>76.05</v>
      </c>
    </row>
    <row r="1986" ht="14.25" spans="1:9">
      <c r="A1986" s="28">
        <v>1985</v>
      </c>
      <c r="B1986" s="28" t="s">
        <v>27738</v>
      </c>
      <c r="C1986" s="29" t="s">
        <v>29420</v>
      </c>
      <c r="D1986" s="30" t="s">
        <v>29421</v>
      </c>
      <c r="E1986" s="29" t="s">
        <v>29422</v>
      </c>
      <c r="F1986" s="29" t="s">
        <v>29622</v>
      </c>
      <c r="G1986" s="31">
        <v>100</v>
      </c>
      <c r="H1986" s="32">
        <v>0</v>
      </c>
      <c r="I1986" s="33">
        <v>88.04</v>
      </c>
    </row>
    <row r="1987" ht="14.25" spans="1:9">
      <c r="A1987" s="28">
        <v>1986</v>
      </c>
      <c r="B1987" s="28" t="s">
        <v>27738</v>
      </c>
      <c r="C1987" s="29" t="s">
        <v>29420</v>
      </c>
      <c r="D1987" s="30" t="s">
        <v>29424</v>
      </c>
      <c r="E1987" s="29" t="s">
        <v>29425</v>
      </c>
      <c r="F1987" s="29" t="s">
        <v>29623</v>
      </c>
      <c r="G1987" s="31">
        <v>200</v>
      </c>
      <c r="H1987" s="32">
        <v>0</v>
      </c>
      <c r="I1987" s="33">
        <v>193.03</v>
      </c>
    </row>
    <row r="1988" ht="14.25" spans="1:9">
      <c r="A1988" s="28">
        <v>1987</v>
      </c>
      <c r="B1988" s="28" t="s">
        <v>27738</v>
      </c>
      <c r="C1988" s="29" t="s">
        <v>29420</v>
      </c>
      <c r="D1988" s="30" t="s">
        <v>29424</v>
      </c>
      <c r="E1988" s="29" t="s">
        <v>29425</v>
      </c>
      <c r="F1988" s="29" t="s">
        <v>29624</v>
      </c>
      <c r="G1988" s="31">
        <v>200</v>
      </c>
      <c r="H1988" s="32">
        <v>0</v>
      </c>
      <c r="I1988" s="33">
        <v>193.84</v>
      </c>
    </row>
    <row r="1989" ht="14.25" spans="1:9">
      <c r="A1989" s="28">
        <v>1988</v>
      </c>
      <c r="B1989" s="28" t="s">
        <v>27738</v>
      </c>
      <c r="C1989" s="29" t="s">
        <v>29420</v>
      </c>
      <c r="D1989" s="30" t="s">
        <v>29424</v>
      </c>
      <c r="E1989" s="29" t="s">
        <v>29437</v>
      </c>
      <c r="F1989" s="29" t="s">
        <v>29625</v>
      </c>
      <c r="G1989" s="31">
        <v>50</v>
      </c>
      <c r="H1989" s="32">
        <v>0</v>
      </c>
      <c r="I1989" s="33">
        <v>47.63</v>
      </c>
    </row>
    <row r="1990" ht="14.25" spans="1:9">
      <c r="A1990" s="28">
        <v>1989</v>
      </c>
      <c r="B1990" s="28" t="s">
        <v>27738</v>
      </c>
      <c r="C1990" s="29" t="s">
        <v>29420</v>
      </c>
      <c r="D1990" s="30" t="s">
        <v>29421</v>
      </c>
      <c r="E1990" s="29" t="s">
        <v>29422</v>
      </c>
      <c r="F1990" s="29" t="s">
        <v>29626</v>
      </c>
      <c r="G1990" s="31">
        <v>100</v>
      </c>
      <c r="H1990" s="32">
        <v>0</v>
      </c>
      <c r="I1990" s="33">
        <v>87.06</v>
      </c>
    </row>
    <row r="1991" ht="14.25" spans="1:9">
      <c r="A1991" s="28">
        <v>1990</v>
      </c>
      <c r="B1991" s="28" t="s">
        <v>27738</v>
      </c>
      <c r="C1991" s="29" t="s">
        <v>29420</v>
      </c>
      <c r="D1991" s="30" t="s">
        <v>29424</v>
      </c>
      <c r="E1991" s="29" t="s">
        <v>29426</v>
      </c>
      <c r="F1991" s="29" t="s">
        <v>29627</v>
      </c>
      <c r="G1991" s="31">
        <v>200</v>
      </c>
      <c r="H1991" s="32">
        <v>0</v>
      </c>
      <c r="I1991" s="33">
        <v>97.61</v>
      </c>
    </row>
    <row r="1992" ht="14.25" spans="1:9">
      <c r="A1992" s="28">
        <v>1991</v>
      </c>
      <c r="B1992" s="28" t="s">
        <v>27738</v>
      </c>
      <c r="C1992" s="29" t="s">
        <v>29420</v>
      </c>
      <c r="D1992" s="30" t="s">
        <v>29424</v>
      </c>
      <c r="E1992" s="29" t="s">
        <v>29425</v>
      </c>
      <c r="F1992" s="29" t="s">
        <v>29628</v>
      </c>
      <c r="G1992" s="31">
        <v>200</v>
      </c>
      <c r="H1992" s="32">
        <v>0</v>
      </c>
      <c r="I1992" s="33">
        <v>41.56</v>
      </c>
    </row>
    <row r="1993" ht="14.25" spans="1:9">
      <c r="A1993" s="28">
        <v>1992</v>
      </c>
      <c r="B1993" s="28" t="s">
        <v>27738</v>
      </c>
      <c r="C1993" s="29" t="s">
        <v>29420</v>
      </c>
      <c r="D1993" s="30" t="s">
        <v>29424</v>
      </c>
      <c r="E1993" s="29" t="s">
        <v>29425</v>
      </c>
      <c r="F1993" s="29" t="s">
        <v>29629</v>
      </c>
      <c r="G1993" s="31">
        <v>200</v>
      </c>
      <c r="H1993" s="32">
        <v>0</v>
      </c>
      <c r="I1993" s="33">
        <v>63.96</v>
      </c>
    </row>
    <row r="1994" ht="14.25" spans="1:9">
      <c r="A1994" s="28">
        <v>1993</v>
      </c>
      <c r="B1994" s="28" t="s">
        <v>27738</v>
      </c>
      <c r="C1994" s="29" t="s">
        <v>29420</v>
      </c>
      <c r="D1994" s="30" t="s">
        <v>29424</v>
      </c>
      <c r="E1994" s="29" t="s">
        <v>29426</v>
      </c>
      <c r="F1994" s="29" t="s">
        <v>29630</v>
      </c>
      <c r="G1994" s="31">
        <v>200</v>
      </c>
      <c r="H1994" s="32">
        <v>0</v>
      </c>
      <c r="I1994" s="33">
        <v>145.6</v>
      </c>
    </row>
    <row r="1995" ht="14.25" spans="1:9">
      <c r="A1995" s="28">
        <v>1994</v>
      </c>
      <c r="B1995" s="28" t="s">
        <v>27738</v>
      </c>
      <c r="C1995" s="29" t="s">
        <v>29420</v>
      </c>
      <c r="D1995" s="30" t="s">
        <v>29421</v>
      </c>
      <c r="E1995" s="29" t="s">
        <v>29422</v>
      </c>
      <c r="F1995" s="29" t="s">
        <v>29631</v>
      </c>
      <c r="G1995" s="31">
        <v>400</v>
      </c>
      <c r="H1995" s="32">
        <v>0</v>
      </c>
      <c r="I1995" s="33">
        <v>289.37</v>
      </c>
    </row>
    <row r="1996" ht="14.25" spans="1:9">
      <c r="A1996" s="28">
        <v>1995</v>
      </c>
      <c r="B1996" s="28" t="s">
        <v>27738</v>
      </c>
      <c r="C1996" s="29" t="s">
        <v>29420</v>
      </c>
      <c r="D1996" s="30" t="s">
        <v>29421</v>
      </c>
      <c r="E1996" s="29" t="s">
        <v>29422</v>
      </c>
      <c r="F1996" s="29" t="s">
        <v>29632</v>
      </c>
      <c r="G1996" s="31">
        <v>100</v>
      </c>
      <c r="H1996" s="32">
        <v>0</v>
      </c>
      <c r="I1996" s="33">
        <v>34.91</v>
      </c>
    </row>
    <row r="1997" ht="14.25" spans="1:9">
      <c r="A1997" s="28">
        <v>1996</v>
      </c>
      <c r="B1997" s="28" t="s">
        <v>27738</v>
      </c>
      <c r="C1997" s="29" t="s">
        <v>29420</v>
      </c>
      <c r="D1997" s="30" t="s">
        <v>29421</v>
      </c>
      <c r="E1997" s="29" t="s">
        <v>29422</v>
      </c>
      <c r="F1997" s="29" t="s">
        <v>29633</v>
      </c>
      <c r="G1997" s="31">
        <v>200</v>
      </c>
      <c r="H1997" s="32">
        <v>0</v>
      </c>
      <c r="I1997" s="33">
        <v>144.57</v>
      </c>
    </row>
    <row r="1998" ht="14.25" spans="1:9">
      <c r="A1998" s="28">
        <v>1997</v>
      </c>
      <c r="B1998" s="28" t="s">
        <v>27738</v>
      </c>
      <c r="C1998" s="29" t="s">
        <v>29420</v>
      </c>
      <c r="D1998" s="30" t="s">
        <v>29424</v>
      </c>
      <c r="E1998" s="29" t="s">
        <v>29425</v>
      </c>
      <c r="F1998" s="29" t="s">
        <v>29634</v>
      </c>
      <c r="G1998" s="31">
        <v>200</v>
      </c>
      <c r="H1998" s="32">
        <v>0</v>
      </c>
      <c r="I1998" s="33">
        <v>142.14</v>
      </c>
    </row>
    <row r="1999" ht="14.25" spans="1:9">
      <c r="A1999" s="28">
        <v>1998</v>
      </c>
      <c r="B1999" s="28" t="s">
        <v>27738</v>
      </c>
      <c r="C1999" s="29" t="s">
        <v>29420</v>
      </c>
      <c r="D1999" s="30" t="s">
        <v>29421</v>
      </c>
      <c r="E1999" s="29" t="s">
        <v>29447</v>
      </c>
      <c r="F1999" s="29" t="s">
        <v>29635</v>
      </c>
      <c r="G1999" s="31">
        <v>200</v>
      </c>
      <c r="H1999" s="32">
        <v>0</v>
      </c>
      <c r="I1999" s="33">
        <v>107.71</v>
      </c>
    </row>
    <row r="2000" ht="14.25" spans="1:9">
      <c r="A2000" s="28">
        <v>1999</v>
      </c>
      <c r="B2000" s="28" t="s">
        <v>27738</v>
      </c>
      <c r="C2000" s="29" t="s">
        <v>29420</v>
      </c>
      <c r="D2000" s="30" t="s">
        <v>29424</v>
      </c>
      <c r="E2000" s="29" t="s">
        <v>29425</v>
      </c>
      <c r="F2000" s="29" t="s">
        <v>29636</v>
      </c>
      <c r="G2000" s="31">
        <v>100</v>
      </c>
      <c r="H2000" s="32">
        <v>0</v>
      </c>
      <c r="I2000" s="33">
        <v>71.66</v>
      </c>
    </row>
    <row r="2001" ht="14.25" spans="1:9">
      <c r="A2001" s="28">
        <v>2000</v>
      </c>
      <c r="B2001" s="28" t="s">
        <v>27738</v>
      </c>
      <c r="C2001" s="29" t="s">
        <v>29420</v>
      </c>
      <c r="D2001" s="30" t="s">
        <v>29424</v>
      </c>
      <c r="E2001" s="29" t="s">
        <v>29437</v>
      </c>
      <c r="F2001" s="29" t="s">
        <v>29637</v>
      </c>
      <c r="G2001" s="31">
        <v>200</v>
      </c>
      <c r="H2001" s="32">
        <v>0</v>
      </c>
      <c r="I2001" s="33">
        <v>95.43</v>
      </c>
    </row>
    <row r="2002" ht="14.25" spans="1:9">
      <c r="A2002" s="28">
        <v>2001</v>
      </c>
      <c r="B2002" s="28" t="s">
        <v>27738</v>
      </c>
      <c r="C2002" s="29" t="s">
        <v>29420</v>
      </c>
      <c r="D2002" s="30" t="s">
        <v>29421</v>
      </c>
      <c r="E2002" s="29" t="s">
        <v>29447</v>
      </c>
      <c r="F2002" s="29" t="s">
        <v>29638</v>
      </c>
      <c r="G2002" s="31">
        <v>200</v>
      </c>
      <c r="H2002" s="32">
        <v>0</v>
      </c>
      <c r="I2002" s="33">
        <v>52.01</v>
      </c>
    </row>
    <row r="2003" ht="14.25" spans="1:9">
      <c r="A2003" s="28">
        <v>2002</v>
      </c>
      <c r="B2003" s="28" t="s">
        <v>27738</v>
      </c>
      <c r="C2003" s="29" t="s">
        <v>29420</v>
      </c>
      <c r="D2003" s="30" t="s">
        <v>29421</v>
      </c>
      <c r="E2003" s="29" t="s">
        <v>29447</v>
      </c>
      <c r="F2003" s="29" t="s">
        <v>29639</v>
      </c>
      <c r="G2003" s="31">
        <v>200</v>
      </c>
      <c r="H2003" s="32">
        <v>0</v>
      </c>
      <c r="I2003" s="33">
        <v>173.13</v>
      </c>
    </row>
    <row r="2004" ht="14.25" spans="1:9">
      <c r="A2004" s="28">
        <v>2003</v>
      </c>
      <c r="B2004" s="28" t="s">
        <v>27738</v>
      </c>
      <c r="C2004" s="29" t="s">
        <v>29420</v>
      </c>
      <c r="D2004" s="30" t="s">
        <v>29424</v>
      </c>
      <c r="E2004" s="29" t="s">
        <v>29431</v>
      </c>
      <c r="F2004" s="29" t="s">
        <v>16611</v>
      </c>
      <c r="G2004" s="31">
        <v>400</v>
      </c>
      <c r="H2004" s="32">
        <v>0</v>
      </c>
      <c r="I2004" s="33">
        <v>207.73</v>
      </c>
    </row>
    <row r="2005" ht="14.25" spans="1:9">
      <c r="A2005" s="28">
        <v>2004</v>
      </c>
      <c r="B2005" s="28" t="s">
        <v>27738</v>
      </c>
      <c r="C2005" s="29" t="s">
        <v>29420</v>
      </c>
      <c r="D2005" s="30" t="s">
        <v>29421</v>
      </c>
      <c r="E2005" s="29" t="s">
        <v>29422</v>
      </c>
      <c r="F2005" s="29" t="s">
        <v>29640</v>
      </c>
      <c r="G2005" s="31">
        <v>400</v>
      </c>
      <c r="H2005" s="32">
        <v>0</v>
      </c>
      <c r="I2005" s="33">
        <v>72.84</v>
      </c>
    </row>
    <row r="2006" ht="14.25" spans="1:9">
      <c r="A2006" s="28">
        <v>2005</v>
      </c>
      <c r="B2006" s="28" t="s">
        <v>27738</v>
      </c>
      <c r="C2006" s="29" t="s">
        <v>29420</v>
      </c>
      <c r="D2006" s="30" t="s">
        <v>29421</v>
      </c>
      <c r="E2006" s="29" t="s">
        <v>29422</v>
      </c>
      <c r="F2006" s="29" t="s">
        <v>29641</v>
      </c>
      <c r="G2006" s="31">
        <v>100</v>
      </c>
      <c r="H2006" s="32">
        <v>0</v>
      </c>
      <c r="I2006" s="33">
        <v>0</v>
      </c>
    </row>
    <row r="2007" ht="14.25" spans="1:9">
      <c r="A2007" s="28">
        <v>2006</v>
      </c>
      <c r="B2007" s="28" t="s">
        <v>27738</v>
      </c>
      <c r="C2007" s="29" t="s">
        <v>29420</v>
      </c>
      <c r="D2007" s="30" t="s">
        <v>29421</v>
      </c>
      <c r="E2007" s="29" t="s">
        <v>29422</v>
      </c>
      <c r="F2007" s="29" t="s">
        <v>29642</v>
      </c>
      <c r="G2007" s="31">
        <v>200</v>
      </c>
      <c r="H2007" s="32">
        <v>0</v>
      </c>
      <c r="I2007" s="33">
        <v>64.47</v>
      </c>
    </row>
    <row r="2008" ht="14.25" spans="1:9">
      <c r="A2008" s="28">
        <v>2007</v>
      </c>
      <c r="B2008" s="28" t="s">
        <v>27738</v>
      </c>
      <c r="C2008" s="29" t="s">
        <v>29420</v>
      </c>
      <c r="D2008" s="30" t="s">
        <v>29424</v>
      </c>
      <c r="E2008" s="29" t="s">
        <v>29426</v>
      </c>
      <c r="F2008" s="29" t="s">
        <v>29643</v>
      </c>
      <c r="G2008" s="31">
        <v>200</v>
      </c>
      <c r="H2008" s="32">
        <v>0</v>
      </c>
      <c r="I2008" s="33">
        <v>191.09</v>
      </c>
    </row>
    <row r="2009" ht="14.25" spans="1:9">
      <c r="A2009" s="28">
        <v>2008</v>
      </c>
      <c r="B2009" s="28" t="s">
        <v>27738</v>
      </c>
      <c r="C2009" s="29" t="s">
        <v>29420</v>
      </c>
      <c r="D2009" s="30" t="s">
        <v>29421</v>
      </c>
      <c r="E2009" s="29" t="s">
        <v>29422</v>
      </c>
      <c r="F2009" s="29" t="s">
        <v>29644</v>
      </c>
      <c r="G2009" s="31">
        <v>200</v>
      </c>
      <c r="H2009" s="32">
        <v>0</v>
      </c>
      <c r="I2009" s="33">
        <v>13.39</v>
      </c>
    </row>
    <row r="2010" ht="14.25" spans="1:9">
      <c r="A2010" s="28">
        <v>2009</v>
      </c>
      <c r="B2010" s="28" t="s">
        <v>27738</v>
      </c>
      <c r="C2010" s="29" t="s">
        <v>29420</v>
      </c>
      <c r="D2010" s="30" t="s">
        <v>29424</v>
      </c>
      <c r="E2010" s="29" t="s">
        <v>29426</v>
      </c>
      <c r="F2010" s="29" t="s">
        <v>29645</v>
      </c>
      <c r="G2010" s="31">
        <v>400</v>
      </c>
      <c r="H2010" s="32">
        <v>0</v>
      </c>
      <c r="I2010" s="33">
        <v>262.01</v>
      </c>
    </row>
    <row r="2011" ht="14.25" spans="1:9">
      <c r="A2011" s="28">
        <v>2010</v>
      </c>
      <c r="B2011" s="28" t="s">
        <v>27738</v>
      </c>
      <c r="C2011" s="29" t="s">
        <v>29420</v>
      </c>
      <c r="D2011" s="30" t="s">
        <v>29424</v>
      </c>
      <c r="E2011" s="29" t="s">
        <v>29426</v>
      </c>
      <c r="F2011" s="29" t="s">
        <v>29646</v>
      </c>
      <c r="G2011" s="31">
        <v>200</v>
      </c>
      <c r="H2011" s="32">
        <v>0</v>
      </c>
      <c r="I2011" s="33">
        <v>38.55</v>
      </c>
    </row>
    <row r="2012" ht="14.25" spans="1:9">
      <c r="A2012" s="28">
        <v>2011</v>
      </c>
      <c r="B2012" s="28" t="s">
        <v>27738</v>
      </c>
      <c r="C2012" s="29" t="s">
        <v>29420</v>
      </c>
      <c r="D2012" s="30" t="s">
        <v>29424</v>
      </c>
      <c r="E2012" s="29" t="s">
        <v>29425</v>
      </c>
      <c r="F2012" s="29" t="s">
        <v>29647</v>
      </c>
      <c r="G2012" s="31">
        <v>100</v>
      </c>
      <c r="H2012" s="32">
        <v>0</v>
      </c>
      <c r="I2012" s="33">
        <v>0</v>
      </c>
    </row>
    <row r="2013" ht="14.25" spans="1:9">
      <c r="A2013" s="28">
        <v>2012</v>
      </c>
      <c r="B2013" s="28" t="s">
        <v>27738</v>
      </c>
      <c r="C2013" s="29" t="s">
        <v>29420</v>
      </c>
      <c r="D2013" s="30" t="s">
        <v>29424</v>
      </c>
      <c r="E2013" s="29" t="s">
        <v>29426</v>
      </c>
      <c r="F2013" s="29" t="s">
        <v>29648</v>
      </c>
      <c r="G2013" s="31">
        <v>200</v>
      </c>
      <c r="H2013" s="32">
        <v>0</v>
      </c>
      <c r="I2013" s="33">
        <v>45.24</v>
      </c>
    </row>
    <row r="2014" ht="14.25" spans="1:9">
      <c r="A2014" s="28">
        <v>2013</v>
      </c>
      <c r="B2014" s="28" t="s">
        <v>27738</v>
      </c>
      <c r="C2014" s="29" t="s">
        <v>29420</v>
      </c>
      <c r="D2014" s="30" t="s">
        <v>29421</v>
      </c>
      <c r="E2014" s="29" t="s">
        <v>29447</v>
      </c>
      <c r="F2014" s="29" t="s">
        <v>4363</v>
      </c>
      <c r="G2014" s="31">
        <v>200</v>
      </c>
      <c r="H2014" s="32">
        <v>0</v>
      </c>
      <c r="I2014" s="33">
        <v>65.44</v>
      </c>
    </row>
    <row r="2015" ht="14.25" spans="1:9">
      <c r="A2015" s="28">
        <v>2014</v>
      </c>
      <c r="B2015" s="28" t="s">
        <v>27738</v>
      </c>
      <c r="C2015" s="29" t="s">
        <v>29420</v>
      </c>
      <c r="D2015" s="30" t="s">
        <v>29424</v>
      </c>
      <c r="E2015" s="29" t="s">
        <v>29431</v>
      </c>
      <c r="F2015" s="29" t="s">
        <v>29649</v>
      </c>
      <c r="G2015" s="31">
        <v>200</v>
      </c>
      <c r="H2015" s="32">
        <v>0</v>
      </c>
      <c r="I2015" s="33">
        <v>28.93</v>
      </c>
    </row>
    <row r="2016" ht="14.25" spans="1:9">
      <c r="A2016" s="28">
        <v>2015</v>
      </c>
      <c r="B2016" s="28" t="s">
        <v>27738</v>
      </c>
      <c r="C2016" s="29" t="s">
        <v>29420</v>
      </c>
      <c r="D2016" s="30" t="s">
        <v>29421</v>
      </c>
      <c r="E2016" s="29" t="s">
        <v>29422</v>
      </c>
      <c r="F2016" s="29" t="s">
        <v>29650</v>
      </c>
      <c r="G2016" s="31">
        <v>100</v>
      </c>
      <c r="H2016" s="32">
        <v>0</v>
      </c>
      <c r="I2016" s="33">
        <v>53.46</v>
      </c>
    </row>
    <row r="2017" ht="14.25" spans="1:9">
      <c r="A2017" s="28">
        <v>2016</v>
      </c>
      <c r="B2017" s="28" t="s">
        <v>27738</v>
      </c>
      <c r="C2017" s="29" t="s">
        <v>29420</v>
      </c>
      <c r="D2017" s="30" t="s">
        <v>29424</v>
      </c>
      <c r="E2017" s="29" t="s">
        <v>29425</v>
      </c>
      <c r="F2017" s="29" t="s">
        <v>29651</v>
      </c>
      <c r="G2017" s="31">
        <v>200</v>
      </c>
      <c r="H2017" s="32">
        <v>0</v>
      </c>
      <c r="I2017" s="33">
        <v>70.2</v>
      </c>
    </row>
    <row r="2018" ht="14.25" spans="1:9">
      <c r="A2018" s="28">
        <v>2017</v>
      </c>
      <c r="B2018" s="28" t="s">
        <v>27738</v>
      </c>
      <c r="C2018" s="29" t="s">
        <v>29420</v>
      </c>
      <c r="D2018" s="30" t="s">
        <v>29424</v>
      </c>
      <c r="E2018" s="29" t="s">
        <v>29437</v>
      </c>
      <c r="F2018" s="29" t="s">
        <v>29652</v>
      </c>
      <c r="G2018" s="31">
        <v>100</v>
      </c>
      <c r="H2018" s="32">
        <v>0</v>
      </c>
      <c r="I2018" s="33">
        <v>0</v>
      </c>
    </row>
    <row r="2019" ht="14.25" spans="1:9">
      <c r="A2019" s="28">
        <v>2018</v>
      </c>
      <c r="B2019" s="28" t="s">
        <v>27738</v>
      </c>
      <c r="C2019" s="29" t="s">
        <v>29420</v>
      </c>
      <c r="D2019" s="30" t="s">
        <v>29424</v>
      </c>
      <c r="E2019" s="29" t="s">
        <v>29426</v>
      </c>
      <c r="F2019" s="29" t="s">
        <v>29653</v>
      </c>
      <c r="G2019" s="31">
        <v>200</v>
      </c>
      <c r="H2019" s="32">
        <v>0</v>
      </c>
      <c r="I2019" s="33">
        <v>183.62</v>
      </c>
    </row>
    <row r="2020" ht="14.25" spans="1:9">
      <c r="A2020" s="28">
        <v>2019</v>
      </c>
      <c r="B2020" s="28" t="s">
        <v>27738</v>
      </c>
      <c r="C2020" s="29" t="s">
        <v>29420</v>
      </c>
      <c r="D2020" s="30" t="s">
        <v>29424</v>
      </c>
      <c r="E2020" s="29" t="s">
        <v>29437</v>
      </c>
      <c r="F2020" s="29" t="s">
        <v>29654</v>
      </c>
      <c r="G2020" s="31">
        <v>50</v>
      </c>
      <c r="H2020" s="32">
        <v>0</v>
      </c>
      <c r="I2020" s="33">
        <v>5.17</v>
      </c>
    </row>
    <row r="2021" ht="14.25" spans="1:9">
      <c r="A2021" s="28">
        <v>2020</v>
      </c>
      <c r="B2021" s="28" t="s">
        <v>27738</v>
      </c>
      <c r="C2021" s="29" t="s">
        <v>29420</v>
      </c>
      <c r="D2021" s="30" t="s">
        <v>29424</v>
      </c>
      <c r="E2021" s="29" t="s">
        <v>29425</v>
      </c>
      <c r="F2021" s="29" t="s">
        <v>29655</v>
      </c>
      <c r="G2021" s="31">
        <v>200</v>
      </c>
      <c r="H2021" s="32">
        <v>0</v>
      </c>
      <c r="I2021" s="33">
        <v>34.17</v>
      </c>
    </row>
    <row r="2022" ht="14.25" spans="1:9">
      <c r="A2022" s="28">
        <v>2021</v>
      </c>
      <c r="B2022" s="28" t="s">
        <v>27738</v>
      </c>
      <c r="C2022" s="29" t="s">
        <v>29420</v>
      </c>
      <c r="D2022" s="30" t="s">
        <v>29424</v>
      </c>
      <c r="E2022" s="29" t="s">
        <v>29425</v>
      </c>
      <c r="F2022" s="29" t="s">
        <v>29656</v>
      </c>
      <c r="G2022" s="31">
        <v>200</v>
      </c>
      <c r="H2022" s="32">
        <v>0</v>
      </c>
      <c r="I2022" s="33">
        <v>199.59</v>
      </c>
    </row>
    <row r="2023" ht="14.25" spans="1:9">
      <c r="A2023" s="28">
        <v>2022</v>
      </c>
      <c r="B2023" s="28" t="s">
        <v>27738</v>
      </c>
      <c r="C2023" s="29" t="s">
        <v>29420</v>
      </c>
      <c r="D2023" s="30" t="s">
        <v>29424</v>
      </c>
      <c r="E2023" s="29" t="s">
        <v>29431</v>
      </c>
      <c r="F2023" s="29" t="s">
        <v>29657</v>
      </c>
      <c r="G2023" s="31">
        <v>200</v>
      </c>
      <c r="H2023" s="32">
        <v>0</v>
      </c>
      <c r="I2023" s="33">
        <v>76.39</v>
      </c>
    </row>
    <row r="2024" ht="14.25" spans="1:9">
      <c r="A2024" s="28">
        <v>2023</v>
      </c>
      <c r="B2024" s="28" t="s">
        <v>27738</v>
      </c>
      <c r="C2024" s="29" t="s">
        <v>29420</v>
      </c>
      <c r="D2024" s="30" t="s">
        <v>29421</v>
      </c>
      <c r="E2024" s="29" t="s">
        <v>29447</v>
      </c>
      <c r="F2024" s="29" t="s">
        <v>29658</v>
      </c>
      <c r="G2024" s="31">
        <v>200</v>
      </c>
      <c r="H2024" s="32">
        <v>0</v>
      </c>
      <c r="I2024" s="33">
        <v>152</v>
      </c>
    </row>
    <row r="2025" ht="14.25" spans="1:9">
      <c r="A2025" s="28">
        <v>2024</v>
      </c>
      <c r="B2025" s="28" t="s">
        <v>27738</v>
      </c>
      <c r="C2025" s="29" t="s">
        <v>29420</v>
      </c>
      <c r="D2025" s="30" t="s">
        <v>29424</v>
      </c>
      <c r="E2025" s="29" t="s">
        <v>29425</v>
      </c>
      <c r="F2025" s="29" t="s">
        <v>29659</v>
      </c>
      <c r="G2025" s="31">
        <v>100</v>
      </c>
      <c r="H2025" s="32">
        <v>0</v>
      </c>
      <c r="I2025" s="33">
        <v>0</v>
      </c>
    </row>
    <row r="2026" ht="14.25" spans="1:9">
      <c r="A2026" s="28">
        <v>2025</v>
      </c>
      <c r="B2026" s="28" t="s">
        <v>27738</v>
      </c>
      <c r="C2026" s="29" t="s">
        <v>29420</v>
      </c>
      <c r="D2026" s="30" t="s">
        <v>29424</v>
      </c>
      <c r="E2026" s="29" t="s">
        <v>29426</v>
      </c>
      <c r="F2026" s="29" t="s">
        <v>29660</v>
      </c>
      <c r="G2026" s="31">
        <v>100</v>
      </c>
      <c r="H2026" s="32">
        <v>0</v>
      </c>
      <c r="I2026" s="33">
        <v>89.92</v>
      </c>
    </row>
    <row r="2027" ht="14.25" spans="1:9">
      <c r="A2027" s="28">
        <v>2026</v>
      </c>
      <c r="B2027" s="28" t="s">
        <v>27738</v>
      </c>
      <c r="C2027" s="29" t="s">
        <v>29420</v>
      </c>
      <c r="D2027" s="30" t="s">
        <v>29424</v>
      </c>
      <c r="E2027" s="29" t="s">
        <v>29425</v>
      </c>
      <c r="F2027" s="29" t="s">
        <v>29661</v>
      </c>
      <c r="G2027" s="31">
        <v>100</v>
      </c>
      <c r="H2027" s="32">
        <v>0</v>
      </c>
      <c r="I2027" s="33">
        <v>94.16</v>
      </c>
    </row>
    <row r="2028" ht="14.25" spans="1:9">
      <c r="A2028" s="28">
        <v>2027</v>
      </c>
      <c r="B2028" s="28" t="s">
        <v>27738</v>
      </c>
      <c r="C2028" s="29" t="s">
        <v>29420</v>
      </c>
      <c r="D2028" s="30" t="s">
        <v>29424</v>
      </c>
      <c r="E2028" s="29" t="s">
        <v>29437</v>
      </c>
      <c r="F2028" s="29" t="s">
        <v>29662</v>
      </c>
      <c r="G2028" s="31">
        <v>50</v>
      </c>
      <c r="H2028" s="32">
        <v>0</v>
      </c>
      <c r="I2028" s="33">
        <v>14.13</v>
      </c>
    </row>
    <row r="2029" ht="14.25" spans="1:9">
      <c r="A2029" s="28">
        <v>2028</v>
      </c>
      <c r="B2029" s="28" t="s">
        <v>27738</v>
      </c>
      <c r="C2029" s="29" t="s">
        <v>29420</v>
      </c>
      <c r="D2029" s="30" t="s">
        <v>29424</v>
      </c>
      <c r="E2029" s="29" t="s">
        <v>29425</v>
      </c>
      <c r="F2029" s="29" t="s">
        <v>29663</v>
      </c>
      <c r="G2029" s="31">
        <v>200</v>
      </c>
      <c r="H2029" s="32">
        <v>0</v>
      </c>
      <c r="I2029" s="33">
        <v>43.62</v>
      </c>
    </row>
    <row r="2030" ht="14.25" spans="1:9">
      <c r="A2030" s="28">
        <v>2029</v>
      </c>
      <c r="B2030" s="28" t="s">
        <v>27738</v>
      </c>
      <c r="C2030" s="29" t="s">
        <v>29420</v>
      </c>
      <c r="D2030" s="30" t="s">
        <v>29421</v>
      </c>
      <c r="E2030" s="29" t="s">
        <v>29447</v>
      </c>
      <c r="F2030" s="29" t="s">
        <v>10523</v>
      </c>
      <c r="G2030" s="31">
        <v>100</v>
      </c>
      <c r="H2030" s="32">
        <v>0</v>
      </c>
      <c r="I2030" s="33">
        <v>63.86</v>
      </c>
    </row>
    <row r="2031" ht="14.25" spans="1:9">
      <c r="A2031" s="28">
        <v>2030</v>
      </c>
      <c r="B2031" s="28" t="s">
        <v>27738</v>
      </c>
      <c r="C2031" s="29" t="s">
        <v>29420</v>
      </c>
      <c r="D2031" s="30" t="s">
        <v>29421</v>
      </c>
      <c r="E2031" s="29" t="s">
        <v>29422</v>
      </c>
      <c r="F2031" s="29" t="s">
        <v>29664</v>
      </c>
      <c r="G2031" s="31">
        <v>100</v>
      </c>
      <c r="H2031" s="32">
        <v>0</v>
      </c>
      <c r="I2031" s="33">
        <v>61.13</v>
      </c>
    </row>
    <row r="2032" ht="14.25" spans="1:9">
      <c r="A2032" s="28">
        <v>2031</v>
      </c>
      <c r="B2032" s="28" t="s">
        <v>27738</v>
      </c>
      <c r="C2032" s="29" t="s">
        <v>29420</v>
      </c>
      <c r="D2032" s="30" t="s">
        <v>29424</v>
      </c>
      <c r="E2032" s="29" t="s">
        <v>29431</v>
      </c>
      <c r="F2032" s="29" t="s">
        <v>29665</v>
      </c>
      <c r="G2032" s="31">
        <v>50</v>
      </c>
      <c r="H2032" s="32">
        <v>0</v>
      </c>
      <c r="I2032" s="33">
        <v>0</v>
      </c>
    </row>
    <row r="2033" ht="14.25" spans="1:9">
      <c r="A2033" s="28">
        <v>2032</v>
      </c>
      <c r="B2033" s="28" t="s">
        <v>27738</v>
      </c>
      <c r="C2033" s="29" t="s">
        <v>29420</v>
      </c>
      <c r="D2033" s="30" t="s">
        <v>29424</v>
      </c>
      <c r="E2033" s="29" t="s">
        <v>29425</v>
      </c>
      <c r="F2033" s="29" t="s">
        <v>29666</v>
      </c>
      <c r="G2033" s="31">
        <v>200</v>
      </c>
      <c r="H2033" s="32">
        <v>0</v>
      </c>
      <c r="I2033" s="33">
        <v>117.87</v>
      </c>
    </row>
    <row r="2034" ht="14.25" spans="1:9">
      <c r="A2034" s="28">
        <v>2033</v>
      </c>
      <c r="B2034" s="28" t="s">
        <v>27738</v>
      </c>
      <c r="C2034" s="29" t="s">
        <v>29420</v>
      </c>
      <c r="D2034" s="30" t="s">
        <v>29424</v>
      </c>
      <c r="E2034" s="29" t="s">
        <v>29425</v>
      </c>
      <c r="F2034" s="29" t="s">
        <v>29667</v>
      </c>
      <c r="G2034" s="31">
        <v>200</v>
      </c>
      <c r="H2034" s="32">
        <v>0</v>
      </c>
      <c r="I2034" s="33">
        <v>120.68</v>
      </c>
    </row>
    <row r="2035" ht="14.25" spans="1:9">
      <c r="A2035" s="28">
        <v>2034</v>
      </c>
      <c r="B2035" s="28" t="s">
        <v>27738</v>
      </c>
      <c r="C2035" s="29" t="s">
        <v>29420</v>
      </c>
      <c r="D2035" s="30" t="s">
        <v>29424</v>
      </c>
      <c r="E2035" s="29" t="s">
        <v>29425</v>
      </c>
      <c r="F2035" s="29" t="s">
        <v>29668</v>
      </c>
      <c r="G2035" s="31">
        <v>100</v>
      </c>
      <c r="H2035" s="32">
        <v>0</v>
      </c>
      <c r="I2035" s="33">
        <v>98.02</v>
      </c>
    </row>
    <row r="2036" ht="14.25" spans="1:9">
      <c r="A2036" s="28">
        <v>2035</v>
      </c>
      <c r="B2036" s="28" t="s">
        <v>27738</v>
      </c>
      <c r="C2036" s="29" t="s">
        <v>29420</v>
      </c>
      <c r="D2036" s="30" t="s">
        <v>29424</v>
      </c>
      <c r="E2036" s="29" t="s">
        <v>29426</v>
      </c>
      <c r="F2036" s="29" t="s">
        <v>29669</v>
      </c>
      <c r="G2036" s="31">
        <v>200</v>
      </c>
      <c r="H2036" s="32">
        <v>0</v>
      </c>
      <c r="I2036" s="33">
        <v>71.23</v>
      </c>
    </row>
    <row r="2037" ht="14.25" spans="1:9">
      <c r="A2037" s="28">
        <v>2036</v>
      </c>
      <c r="B2037" s="28" t="s">
        <v>27738</v>
      </c>
      <c r="C2037" s="29" t="s">
        <v>29420</v>
      </c>
      <c r="D2037" s="30" t="s">
        <v>29424</v>
      </c>
      <c r="E2037" s="29" t="s">
        <v>29431</v>
      </c>
      <c r="F2037" s="29" t="s">
        <v>17611</v>
      </c>
      <c r="G2037" s="31">
        <v>200</v>
      </c>
      <c r="H2037" s="32">
        <v>0</v>
      </c>
      <c r="I2037" s="33">
        <v>74.76</v>
      </c>
    </row>
    <row r="2038" ht="14.25" spans="1:9">
      <c r="A2038" s="28">
        <v>2037</v>
      </c>
      <c r="B2038" s="28" t="s">
        <v>27738</v>
      </c>
      <c r="C2038" s="29" t="s">
        <v>29420</v>
      </c>
      <c r="D2038" s="30" t="s">
        <v>29424</v>
      </c>
      <c r="E2038" s="29" t="s">
        <v>29426</v>
      </c>
      <c r="F2038" s="29" t="s">
        <v>29670</v>
      </c>
      <c r="G2038" s="31">
        <v>200</v>
      </c>
      <c r="H2038" s="32">
        <v>0</v>
      </c>
      <c r="I2038" s="33">
        <v>184.16</v>
      </c>
    </row>
    <row r="2039" ht="14.25" spans="1:9">
      <c r="A2039" s="28">
        <v>2038</v>
      </c>
      <c r="B2039" s="28" t="s">
        <v>27738</v>
      </c>
      <c r="C2039" s="29" t="s">
        <v>29420</v>
      </c>
      <c r="D2039" s="30" t="s">
        <v>29421</v>
      </c>
      <c r="E2039" s="29" t="s">
        <v>29422</v>
      </c>
      <c r="F2039" s="29" t="s">
        <v>29671</v>
      </c>
      <c r="G2039" s="31">
        <v>315</v>
      </c>
      <c r="H2039" s="32">
        <v>0</v>
      </c>
      <c r="I2039" s="33">
        <v>87.64</v>
      </c>
    </row>
    <row r="2040" ht="14.25" spans="1:9">
      <c r="A2040" s="28">
        <v>2039</v>
      </c>
      <c r="B2040" s="28" t="s">
        <v>27738</v>
      </c>
      <c r="C2040" s="29" t="s">
        <v>29420</v>
      </c>
      <c r="D2040" s="30" t="s">
        <v>29424</v>
      </c>
      <c r="E2040" s="29" t="s">
        <v>29426</v>
      </c>
      <c r="F2040" s="29" t="s">
        <v>29672</v>
      </c>
      <c r="G2040" s="31">
        <v>200</v>
      </c>
      <c r="H2040" s="32">
        <v>0</v>
      </c>
      <c r="I2040" s="33">
        <v>178.07</v>
      </c>
    </row>
    <row r="2041" ht="14.25" spans="1:9">
      <c r="A2041" s="28">
        <v>2040</v>
      </c>
      <c r="B2041" s="28" t="s">
        <v>27738</v>
      </c>
      <c r="C2041" s="29" t="s">
        <v>29420</v>
      </c>
      <c r="D2041" s="30" t="s">
        <v>29424</v>
      </c>
      <c r="E2041" s="29" t="s">
        <v>29437</v>
      </c>
      <c r="F2041" s="29" t="s">
        <v>29673</v>
      </c>
      <c r="G2041" s="31">
        <v>200</v>
      </c>
      <c r="H2041" s="32">
        <v>0</v>
      </c>
      <c r="I2041" s="33">
        <v>76.27</v>
      </c>
    </row>
    <row r="2042" ht="14.25" spans="1:9">
      <c r="A2042" s="28">
        <v>2041</v>
      </c>
      <c r="B2042" s="28" t="s">
        <v>27738</v>
      </c>
      <c r="C2042" s="29" t="s">
        <v>29420</v>
      </c>
      <c r="D2042" s="30" t="s">
        <v>29424</v>
      </c>
      <c r="E2042" s="29" t="s">
        <v>29433</v>
      </c>
      <c r="F2042" s="29" t="s">
        <v>29674</v>
      </c>
      <c r="G2042" s="31">
        <v>200</v>
      </c>
      <c r="H2042" s="32">
        <v>0</v>
      </c>
      <c r="I2042" s="33">
        <v>127.74</v>
      </c>
    </row>
    <row r="2043" ht="14.25" spans="1:9">
      <c r="A2043" s="28">
        <v>2042</v>
      </c>
      <c r="B2043" s="28" t="s">
        <v>27738</v>
      </c>
      <c r="C2043" s="29" t="s">
        <v>29420</v>
      </c>
      <c r="D2043" s="30" t="s">
        <v>29424</v>
      </c>
      <c r="E2043" s="29" t="s">
        <v>29426</v>
      </c>
      <c r="F2043" s="29" t="s">
        <v>29675</v>
      </c>
      <c r="G2043" s="31">
        <v>200</v>
      </c>
      <c r="H2043" s="32">
        <v>0</v>
      </c>
      <c r="I2043" s="33">
        <v>109.29</v>
      </c>
    </row>
    <row r="2044" ht="14.25" spans="1:9">
      <c r="A2044" s="28">
        <v>2043</v>
      </c>
      <c r="B2044" s="28" t="s">
        <v>27738</v>
      </c>
      <c r="C2044" s="29" t="s">
        <v>29420</v>
      </c>
      <c r="D2044" s="30" t="s">
        <v>29424</v>
      </c>
      <c r="E2044" s="29" t="s">
        <v>29437</v>
      </c>
      <c r="F2044" s="29" t="s">
        <v>29676</v>
      </c>
      <c r="G2044" s="31">
        <v>200</v>
      </c>
      <c r="H2044" s="32">
        <v>0</v>
      </c>
      <c r="I2044" s="33">
        <v>77.53</v>
      </c>
    </row>
    <row r="2045" ht="14.25" spans="1:9">
      <c r="A2045" s="28">
        <v>2044</v>
      </c>
      <c r="B2045" s="28" t="s">
        <v>27738</v>
      </c>
      <c r="C2045" s="29" t="s">
        <v>29420</v>
      </c>
      <c r="D2045" s="30" t="s">
        <v>29424</v>
      </c>
      <c r="E2045" s="29" t="s">
        <v>29437</v>
      </c>
      <c r="F2045" s="29" t="s">
        <v>29677</v>
      </c>
      <c r="G2045" s="31">
        <v>200</v>
      </c>
      <c r="H2045" s="32">
        <v>0</v>
      </c>
      <c r="I2045" s="33">
        <v>108.06</v>
      </c>
    </row>
    <row r="2046" ht="14.25" spans="1:9">
      <c r="A2046" s="28">
        <v>2045</v>
      </c>
      <c r="B2046" s="28" t="s">
        <v>27738</v>
      </c>
      <c r="C2046" s="29" t="s">
        <v>29420</v>
      </c>
      <c r="D2046" s="30" t="s">
        <v>29421</v>
      </c>
      <c r="E2046" s="29" t="s">
        <v>29422</v>
      </c>
      <c r="F2046" s="29" t="s">
        <v>29678</v>
      </c>
      <c r="G2046" s="31">
        <v>200</v>
      </c>
      <c r="H2046" s="32">
        <v>0</v>
      </c>
      <c r="I2046" s="33">
        <v>34.89</v>
      </c>
    </row>
    <row r="2047" ht="14.25" spans="1:9">
      <c r="A2047" s="28">
        <v>2046</v>
      </c>
      <c r="B2047" s="28" t="s">
        <v>27738</v>
      </c>
      <c r="C2047" s="29" t="s">
        <v>29420</v>
      </c>
      <c r="D2047" s="30" t="s">
        <v>29421</v>
      </c>
      <c r="E2047" s="29" t="s">
        <v>29422</v>
      </c>
      <c r="F2047" s="29" t="s">
        <v>29679</v>
      </c>
      <c r="G2047" s="31">
        <v>200</v>
      </c>
      <c r="H2047" s="32">
        <v>0</v>
      </c>
      <c r="I2047" s="33">
        <v>58.42</v>
      </c>
    </row>
    <row r="2048" ht="14.25" spans="1:9">
      <c r="A2048" s="28">
        <v>2047</v>
      </c>
      <c r="B2048" s="28" t="s">
        <v>27738</v>
      </c>
      <c r="C2048" s="29" t="s">
        <v>29420</v>
      </c>
      <c r="D2048" s="30" t="s">
        <v>29421</v>
      </c>
      <c r="E2048" s="29" t="s">
        <v>29447</v>
      </c>
      <c r="F2048" s="29" t="s">
        <v>29680</v>
      </c>
      <c r="G2048" s="31">
        <v>200</v>
      </c>
      <c r="H2048" s="32">
        <v>0</v>
      </c>
      <c r="I2048" s="33">
        <v>136.4</v>
      </c>
    </row>
    <row r="2049" ht="14.25" spans="1:9">
      <c r="A2049" s="28">
        <v>2048</v>
      </c>
      <c r="B2049" s="28" t="s">
        <v>27738</v>
      </c>
      <c r="C2049" s="29" t="s">
        <v>29420</v>
      </c>
      <c r="D2049" s="30" t="s">
        <v>29424</v>
      </c>
      <c r="E2049" s="29" t="s">
        <v>29426</v>
      </c>
      <c r="F2049" s="29" t="s">
        <v>29681</v>
      </c>
      <c r="G2049" s="31">
        <v>200</v>
      </c>
      <c r="H2049" s="32">
        <v>0</v>
      </c>
      <c r="I2049" s="33">
        <v>177.45</v>
      </c>
    </row>
    <row r="2050" ht="14.25" spans="1:9">
      <c r="A2050" s="28">
        <v>2049</v>
      </c>
      <c r="B2050" s="28" t="s">
        <v>27738</v>
      </c>
      <c r="C2050" s="29" t="s">
        <v>29420</v>
      </c>
      <c r="D2050" s="30" t="s">
        <v>29421</v>
      </c>
      <c r="E2050" s="29" t="s">
        <v>29447</v>
      </c>
      <c r="F2050" s="29" t="s">
        <v>29682</v>
      </c>
      <c r="G2050" s="31">
        <v>400</v>
      </c>
      <c r="H2050" s="32">
        <v>0</v>
      </c>
      <c r="I2050" s="33">
        <v>65.74</v>
      </c>
    </row>
    <row r="2051" ht="14.25" spans="1:9">
      <c r="A2051" s="28">
        <v>2050</v>
      </c>
      <c r="B2051" s="28" t="s">
        <v>27738</v>
      </c>
      <c r="C2051" s="29" t="s">
        <v>29420</v>
      </c>
      <c r="D2051" s="30" t="s">
        <v>29421</v>
      </c>
      <c r="E2051" s="29" t="s">
        <v>29422</v>
      </c>
      <c r="F2051" s="29" t="s">
        <v>29683</v>
      </c>
      <c r="G2051" s="31">
        <v>200</v>
      </c>
      <c r="H2051" s="32">
        <v>0</v>
      </c>
      <c r="I2051" s="33">
        <v>33.84</v>
      </c>
    </row>
    <row r="2052" ht="14.25" spans="1:9">
      <c r="A2052" s="28">
        <v>2051</v>
      </c>
      <c r="B2052" s="28" t="s">
        <v>27738</v>
      </c>
      <c r="C2052" s="29" t="s">
        <v>29420</v>
      </c>
      <c r="D2052" s="30" t="s">
        <v>29424</v>
      </c>
      <c r="E2052" s="29" t="s">
        <v>29425</v>
      </c>
      <c r="F2052" s="29" t="s">
        <v>29684</v>
      </c>
      <c r="G2052" s="31">
        <v>200</v>
      </c>
      <c r="H2052" s="32">
        <v>0</v>
      </c>
      <c r="I2052" s="33">
        <v>55.99</v>
      </c>
    </row>
    <row r="2053" ht="14.25" spans="1:9">
      <c r="A2053" s="28">
        <v>2052</v>
      </c>
      <c r="B2053" s="28" t="s">
        <v>27738</v>
      </c>
      <c r="C2053" s="29" t="s">
        <v>29420</v>
      </c>
      <c r="D2053" s="30" t="s">
        <v>29424</v>
      </c>
      <c r="E2053" s="29" t="s">
        <v>29449</v>
      </c>
      <c r="F2053" s="29" t="s">
        <v>29685</v>
      </c>
      <c r="G2053" s="31">
        <v>200</v>
      </c>
      <c r="H2053" s="32">
        <v>0</v>
      </c>
      <c r="I2053" s="33">
        <v>99.52</v>
      </c>
    </row>
    <row r="2054" ht="14.25" spans="1:9">
      <c r="A2054" s="28">
        <v>2053</v>
      </c>
      <c r="B2054" s="28" t="s">
        <v>27738</v>
      </c>
      <c r="C2054" s="29" t="s">
        <v>29420</v>
      </c>
      <c r="D2054" s="30" t="s">
        <v>29424</v>
      </c>
      <c r="E2054" s="29" t="s">
        <v>29426</v>
      </c>
      <c r="F2054" s="29" t="s">
        <v>29686</v>
      </c>
      <c r="G2054" s="31">
        <v>200</v>
      </c>
      <c r="H2054" s="32">
        <v>0</v>
      </c>
      <c r="I2054" s="33">
        <v>35.47</v>
      </c>
    </row>
    <row r="2055" ht="14.25" spans="1:9">
      <c r="A2055" s="28">
        <v>2054</v>
      </c>
      <c r="B2055" s="28" t="s">
        <v>27738</v>
      </c>
      <c r="C2055" s="29" t="s">
        <v>29420</v>
      </c>
      <c r="D2055" s="30" t="s">
        <v>29424</v>
      </c>
      <c r="E2055" s="29" t="s">
        <v>29431</v>
      </c>
      <c r="F2055" s="29" t="s">
        <v>29687</v>
      </c>
      <c r="G2055" s="31">
        <v>800</v>
      </c>
      <c r="H2055" s="32">
        <v>0</v>
      </c>
      <c r="I2055" s="33">
        <v>180.75</v>
      </c>
    </row>
    <row r="2056" ht="14.25" spans="1:9">
      <c r="A2056" s="28">
        <v>2055</v>
      </c>
      <c r="B2056" s="28" t="s">
        <v>27738</v>
      </c>
      <c r="C2056" s="29" t="s">
        <v>29420</v>
      </c>
      <c r="D2056" s="30" t="s">
        <v>29424</v>
      </c>
      <c r="E2056" s="29" t="s">
        <v>29425</v>
      </c>
      <c r="F2056" s="29" t="s">
        <v>29688</v>
      </c>
      <c r="G2056" s="31">
        <v>200</v>
      </c>
      <c r="H2056" s="32">
        <v>0</v>
      </c>
      <c r="I2056" s="33">
        <v>144.88</v>
      </c>
    </row>
    <row r="2057" ht="14.25" spans="1:9">
      <c r="A2057" s="28">
        <v>2056</v>
      </c>
      <c r="B2057" s="28" t="s">
        <v>27738</v>
      </c>
      <c r="C2057" s="29" t="s">
        <v>29420</v>
      </c>
      <c r="D2057" s="30" t="s">
        <v>29424</v>
      </c>
      <c r="E2057" s="29" t="s">
        <v>29426</v>
      </c>
      <c r="F2057" s="29" t="s">
        <v>29689</v>
      </c>
      <c r="G2057" s="31">
        <v>200</v>
      </c>
      <c r="H2057" s="32">
        <v>0</v>
      </c>
      <c r="I2057" s="33">
        <v>41.57</v>
      </c>
    </row>
    <row r="2058" ht="14.25" spans="1:9">
      <c r="A2058" s="28">
        <v>2057</v>
      </c>
      <c r="B2058" s="28" t="s">
        <v>27738</v>
      </c>
      <c r="C2058" s="29" t="s">
        <v>29420</v>
      </c>
      <c r="D2058" s="30" t="s">
        <v>29424</v>
      </c>
      <c r="E2058" s="29" t="s">
        <v>29426</v>
      </c>
      <c r="F2058" s="29" t="s">
        <v>29690</v>
      </c>
      <c r="G2058" s="31">
        <v>1000</v>
      </c>
      <c r="H2058" s="32">
        <v>0</v>
      </c>
      <c r="I2058" s="33">
        <v>244.58</v>
      </c>
    </row>
    <row r="2059" ht="14.25" spans="1:9">
      <c r="A2059" s="28">
        <v>2058</v>
      </c>
      <c r="B2059" s="28" t="s">
        <v>27738</v>
      </c>
      <c r="C2059" s="29" t="s">
        <v>29420</v>
      </c>
      <c r="D2059" s="30" t="s">
        <v>29424</v>
      </c>
      <c r="E2059" s="29" t="s">
        <v>29425</v>
      </c>
      <c r="F2059" s="29" t="s">
        <v>29691</v>
      </c>
      <c r="G2059" s="31">
        <v>200</v>
      </c>
      <c r="H2059" s="32">
        <v>0</v>
      </c>
      <c r="I2059" s="33">
        <v>177.29</v>
      </c>
    </row>
    <row r="2060" ht="14.25" spans="1:9">
      <c r="A2060" s="28">
        <v>2059</v>
      </c>
      <c r="B2060" s="28" t="s">
        <v>27738</v>
      </c>
      <c r="C2060" s="29" t="s">
        <v>29420</v>
      </c>
      <c r="D2060" s="30" t="s">
        <v>29424</v>
      </c>
      <c r="E2060" s="29" t="s">
        <v>29425</v>
      </c>
      <c r="F2060" s="29" t="s">
        <v>29692</v>
      </c>
      <c r="G2060" s="31">
        <v>200</v>
      </c>
      <c r="H2060" s="32">
        <v>0</v>
      </c>
      <c r="I2060" s="33">
        <v>144.94</v>
      </c>
    </row>
    <row r="2061" ht="14.25" spans="1:9">
      <c r="A2061" s="28">
        <v>2060</v>
      </c>
      <c r="B2061" s="28" t="s">
        <v>27738</v>
      </c>
      <c r="C2061" s="29" t="s">
        <v>29420</v>
      </c>
      <c r="D2061" s="30" t="s">
        <v>29424</v>
      </c>
      <c r="E2061" s="29" t="s">
        <v>29426</v>
      </c>
      <c r="F2061" s="29" t="s">
        <v>29693</v>
      </c>
      <c r="G2061" s="31">
        <v>200</v>
      </c>
      <c r="H2061" s="32">
        <v>0</v>
      </c>
      <c r="I2061" s="33">
        <v>78.48</v>
      </c>
    </row>
    <row r="2062" ht="14.25" spans="1:9">
      <c r="A2062" s="28">
        <v>2061</v>
      </c>
      <c r="B2062" s="28" t="s">
        <v>27738</v>
      </c>
      <c r="C2062" s="29" t="s">
        <v>29420</v>
      </c>
      <c r="D2062" s="30" t="s">
        <v>29424</v>
      </c>
      <c r="E2062" s="29" t="s">
        <v>29426</v>
      </c>
      <c r="F2062" s="29" t="s">
        <v>29694</v>
      </c>
      <c r="G2062" s="31">
        <v>200</v>
      </c>
      <c r="H2062" s="32">
        <v>0</v>
      </c>
      <c r="I2062" s="33">
        <v>90.69</v>
      </c>
    </row>
    <row r="2063" ht="14.25" spans="1:9">
      <c r="A2063" s="28">
        <v>2062</v>
      </c>
      <c r="B2063" s="28" t="s">
        <v>27738</v>
      </c>
      <c r="C2063" s="29" t="s">
        <v>29420</v>
      </c>
      <c r="D2063" s="30" t="s">
        <v>29424</v>
      </c>
      <c r="E2063" s="29" t="s">
        <v>29425</v>
      </c>
      <c r="F2063" s="29" t="s">
        <v>2817</v>
      </c>
      <c r="G2063" s="31">
        <v>200</v>
      </c>
      <c r="H2063" s="32">
        <v>0</v>
      </c>
      <c r="I2063" s="33">
        <v>129.47</v>
      </c>
    </row>
    <row r="2064" ht="14.25" spans="1:9">
      <c r="A2064" s="28">
        <v>2063</v>
      </c>
      <c r="B2064" s="28" t="s">
        <v>27738</v>
      </c>
      <c r="C2064" s="29" t="s">
        <v>29420</v>
      </c>
      <c r="D2064" s="30" t="s">
        <v>29421</v>
      </c>
      <c r="E2064" s="29" t="s">
        <v>29447</v>
      </c>
      <c r="F2064" s="29" t="s">
        <v>29695</v>
      </c>
      <c r="G2064" s="31">
        <v>200</v>
      </c>
      <c r="H2064" s="32">
        <v>0</v>
      </c>
      <c r="I2064" s="33">
        <v>31.98</v>
      </c>
    </row>
    <row r="2065" ht="14.25" spans="1:9">
      <c r="A2065" s="28">
        <v>2064</v>
      </c>
      <c r="B2065" s="28" t="s">
        <v>27738</v>
      </c>
      <c r="C2065" s="29" t="s">
        <v>29420</v>
      </c>
      <c r="D2065" s="30" t="s">
        <v>29424</v>
      </c>
      <c r="E2065" s="29" t="s">
        <v>29449</v>
      </c>
      <c r="F2065" s="29" t="s">
        <v>29696</v>
      </c>
      <c r="G2065" s="31">
        <v>200</v>
      </c>
      <c r="H2065" s="32">
        <v>0</v>
      </c>
      <c r="I2065" s="33">
        <v>111.57</v>
      </c>
    </row>
    <row r="2066" ht="14.25" spans="1:9">
      <c r="A2066" s="28">
        <v>2065</v>
      </c>
      <c r="B2066" s="28" t="s">
        <v>27738</v>
      </c>
      <c r="C2066" s="29" t="s">
        <v>29420</v>
      </c>
      <c r="D2066" s="30" t="s">
        <v>29424</v>
      </c>
      <c r="E2066" s="29" t="s">
        <v>29425</v>
      </c>
      <c r="F2066" s="29" t="s">
        <v>29697</v>
      </c>
      <c r="G2066" s="31">
        <v>200</v>
      </c>
      <c r="H2066" s="32">
        <v>0</v>
      </c>
      <c r="I2066" s="33">
        <v>66.9</v>
      </c>
    </row>
    <row r="2067" ht="14.25" spans="1:9">
      <c r="A2067" s="28">
        <v>2066</v>
      </c>
      <c r="B2067" s="28" t="s">
        <v>27738</v>
      </c>
      <c r="C2067" s="29" t="s">
        <v>29420</v>
      </c>
      <c r="D2067" s="30" t="s">
        <v>29424</v>
      </c>
      <c r="E2067" s="29" t="s">
        <v>29426</v>
      </c>
      <c r="F2067" s="29" t="s">
        <v>29698</v>
      </c>
      <c r="G2067" s="31">
        <v>200</v>
      </c>
      <c r="H2067" s="32">
        <v>0</v>
      </c>
      <c r="I2067" s="33">
        <v>141.97</v>
      </c>
    </row>
    <row r="2068" ht="14.25" spans="1:9">
      <c r="A2068" s="28">
        <v>2067</v>
      </c>
      <c r="B2068" s="28" t="s">
        <v>27738</v>
      </c>
      <c r="C2068" s="29" t="s">
        <v>29420</v>
      </c>
      <c r="D2068" s="30" t="s">
        <v>29421</v>
      </c>
      <c r="E2068" s="29" t="s">
        <v>29447</v>
      </c>
      <c r="F2068" s="29" t="s">
        <v>29699</v>
      </c>
      <c r="G2068" s="31">
        <v>200</v>
      </c>
      <c r="H2068" s="32">
        <v>0</v>
      </c>
      <c r="I2068" s="33">
        <v>190.06</v>
      </c>
    </row>
    <row r="2069" ht="14.25" spans="1:9">
      <c r="A2069" s="28">
        <v>2068</v>
      </c>
      <c r="B2069" s="28" t="s">
        <v>27738</v>
      </c>
      <c r="C2069" s="29" t="s">
        <v>29420</v>
      </c>
      <c r="D2069" s="30" t="s">
        <v>29421</v>
      </c>
      <c r="E2069" s="29" t="s">
        <v>29422</v>
      </c>
      <c r="F2069" s="29" t="s">
        <v>29700</v>
      </c>
      <c r="G2069" s="31">
        <v>400</v>
      </c>
      <c r="H2069" s="32">
        <v>0</v>
      </c>
      <c r="I2069" s="33">
        <v>128.91</v>
      </c>
    </row>
    <row r="2070" ht="14.25" spans="1:9">
      <c r="A2070" s="28">
        <v>2069</v>
      </c>
      <c r="B2070" s="28" t="s">
        <v>27738</v>
      </c>
      <c r="C2070" s="29" t="s">
        <v>29420</v>
      </c>
      <c r="D2070" s="30" t="s">
        <v>29421</v>
      </c>
      <c r="E2070" s="29" t="s">
        <v>29422</v>
      </c>
      <c r="F2070" s="29" t="s">
        <v>29701</v>
      </c>
      <c r="G2070" s="31">
        <v>200</v>
      </c>
      <c r="H2070" s="32">
        <v>0</v>
      </c>
      <c r="I2070" s="33">
        <v>170.64</v>
      </c>
    </row>
    <row r="2071" ht="14.25" spans="1:9">
      <c r="A2071" s="28">
        <v>2070</v>
      </c>
      <c r="B2071" s="28" t="s">
        <v>27738</v>
      </c>
      <c r="C2071" s="29" t="s">
        <v>29420</v>
      </c>
      <c r="D2071" s="30" t="s">
        <v>29424</v>
      </c>
      <c r="E2071" s="29" t="s">
        <v>29425</v>
      </c>
      <c r="F2071" s="29" t="s">
        <v>29702</v>
      </c>
      <c r="G2071" s="31">
        <v>200</v>
      </c>
      <c r="H2071" s="32">
        <v>0</v>
      </c>
      <c r="I2071" s="33">
        <v>160.37</v>
      </c>
    </row>
    <row r="2072" ht="14.25" spans="1:9">
      <c r="A2072" s="28">
        <v>2071</v>
      </c>
      <c r="B2072" s="28" t="s">
        <v>27738</v>
      </c>
      <c r="C2072" s="29" t="s">
        <v>29420</v>
      </c>
      <c r="D2072" s="30" t="s">
        <v>29424</v>
      </c>
      <c r="E2072" s="29" t="s">
        <v>29425</v>
      </c>
      <c r="F2072" s="29" t="s">
        <v>29703</v>
      </c>
      <c r="G2072" s="31">
        <v>200</v>
      </c>
      <c r="H2072" s="32">
        <v>0</v>
      </c>
      <c r="I2072" s="33">
        <v>177.54</v>
      </c>
    </row>
    <row r="2073" ht="14.25" spans="1:9">
      <c r="A2073" s="28">
        <v>2072</v>
      </c>
      <c r="B2073" s="28" t="s">
        <v>27738</v>
      </c>
      <c r="C2073" s="29" t="s">
        <v>29420</v>
      </c>
      <c r="D2073" s="30" t="s">
        <v>29424</v>
      </c>
      <c r="E2073" s="29" t="s">
        <v>29426</v>
      </c>
      <c r="F2073" s="29" t="s">
        <v>29704</v>
      </c>
      <c r="G2073" s="31">
        <v>200</v>
      </c>
      <c r="H2073" s="32">
        <v>0</v>
      </c>
      <c r="I2073" s="33">
        <v>150.14</v>
      </c>
    </row>
    <row r="2074" ht="14.25" spans="1:9">
      <c r="A2074" s="28">
        <v>2073</v>
      </c>
      <c r="B2074" s="28" t="s">
        <v>27738</v>
      </c>
      <c r="C2074" s="29" t="s">
        <v>29420</v>
      </c>
      <c r="D2074" s="30" t="s">
        <v>29421</v>
      </c>
      <c r="E2074" s="29" t="s">
        <v>29422</v>
      </c>
      <c r="F2074" s="29" t="s">
        <v>29705</v>
      </c>
      <c r="G2074" s="31">
        <v>200</v>
      </c>
      <c r="H2074" s="32">
        <v>0</v>
      </c>
      <c r="I2074" s="33">
        <v>123.28</v>
      </c>
    </row>
    <row r="2075" ht="14.25" spans="1:9">
      <c r="A2075" s="28">
        <v>2074</v>
      </c>
      <c r="B2075" s="28" t="s">
        <v>27738</v>
      </c>
      <c r="C2075" s="29" t="s">
        <v>29420</v>
      </c>
      <c r="D2075" s="30" t="s">
        <v>29424</v>
      </c>
      <c r="E2075" s="29" t="s">
        <v>29425</v>
      </c>
      <c r="F2075" s="29" t="s">
        <v>29706</v>
      </c>
      <c r="G2075" s="31">
        <v>50</v>
      </c>
      <c r="H2075" s="32">
        <v>0</v>
      </c>
      <c r="I2075" s="33">
        <v>28.05</v>
      </c>
    </row>
    <row r="2076" ht="14.25" spans="1:9">
      <c r="A2076" s="28">
        <v>2075</v>
      </c>
      <c r="B2076" s="28" t="s">
        <v>27738</v>
      </c>
      <c r="C2076" s="29" t="s">
        <v>29420</v>
      </c>
      <c r="D2076" s="30" t="s">
        <v>29421</v>
      </c>
      <c r="E2076" s="29" t="s">
        <v>29422</v>
      </c>
      <c r="F2076" s="29" t="s">
        <v>29707</v>
      </c>
      <c r="G2076" s="31">
        <v>200</v>
      </c>
      <c r="H2076" s="32">
        <v>0</v>
      </c>
      <c r="I2076" s="33">
        <v>87.26</v>
      </c>
    </row>
    <row r="2077" ht="14.25" spans="1:9">
      <c r="A2077" s="28">
        <v>2076</v>
      </c>
      <c r="B2077" s="28" t="s">
        <v>27738</v>
      </c>
      <c r="C2077" s="29" t="s">
        <v>29420</v>
      </c>
      <c r="D2077" s="30" t="s">
        <v>29424</v>
      </c>
      <c r="E2077" s="29" t="s">
        <v>29431</v>
      </c>
      <c r="F2077" s="29" t="s">
        <v>3593</v>
      </c>
      <c r="G2077" s="31">
        <v>200</v>
      </c>
      <c r="H2077" s="32">
        <v>0</v>
      </c>
      <c r="I2077" s="33">
        <v>149.59</v>
      </c>
    </row>
    <row r="2078" ht="14.25" spans="1:9">
      <c r="A2078" s="28">
        <v>2077</v>
      </c>
      <c r="B2078" s="28" t="s">
        <v>27738</v>
      </c>
      <c r="C2078" s="29" t="s">
        <v>29420</v>
      </c>
      <c r="D2078" s="30" t="s">
        <v>29424</v>
      </c>
      <c r="E2078" s="29" t="s">
        <v>29426</v>
      </c>
      <c r="F2078" s="29" t="s">
        <v>29708</v>
      </c>
      <c r="G2078" s="31">
        <v>200</v>
      </c>
      <c r="H2078" s="32">
        <v>0</v>
      </c>
      <c r="I2078" s="33">
        <v>159.48</v>
      </c>
    </row>
    <row r="2079" ht="14.25" spans="1:9">
      <c r="A2079" s="28">
        <v>2078</v>
      </c>
      <c r="B2079" s="28" t="s">
        <v>27738</v>
      </c>
      <c r="C2079" s="29" t="s">
        <v>29420</v>
      </c>
      <c r="D2079" s="30" t="s">
        <v>29424</v>
      </c>
      <c r="E2079" s="29" t="s">
        <v>29425</v>
      </c>
      <c r="F2079" s="29" t="s">
        <v>29709</v>
      </c>
      <c r="G2079" s="31">
        <v>200</v>
      </c>
      <c r="H2079" s="32">
        <v>0</v>
      </c>
      <c r="I2079" s="33">
        <v>98.76</v>
      </c>
    </row>
    <row r="2080" ht="14.25" spans="1:9">
      <c r="A2080" s="28">
        <v>2079</v>
      </c>
      <c r="B2080" s="28" t="s">
        <v>27738</v>
      </c>
      <c r="C2080" s="29" t="s">
        <v>29420</v>
      </c>
      <c r="D2080" s="30" t="s">
        <v>29424</v>
      </c>
      <c r="E2080" s="29" t="s">
        <v>29437</v>
      </c>
      <c r="F2080" s="29" t="s">
        <v>29710</v>
      </c>
      <c r="G2080" s="31">
        <v>100</v>
      </c>
      <c r="H2080" s="32">
        <v>0</v>
      </c>
      <c r="I2080" s="33">
        <v>47.92</v>
      </c>
    </row>
    <row r="2081" ht="14.25" spans="1:9">
      <c r="A2081" s="28">
        <v>2080</v>
      </c>
      <c r="B2081" s="28" t="s">
        <v>27738</v>
      </c>
      <c r="C2081" s="29" t="s">
        <v>29420</v>
      </c>
      <c r="D2081" s="30" t="s">
        <v>29424</v>
      </c>
      <c r="E2081" s="29" t="s">
        <v>29437</v>
      </c>
      <c r="F2081" s="29" t="s">
        <v>29711</v>
      </c>
      <c r="G2081" s="31">
        <v>200</v>
      </c>
      <c r="H2081" s="32">
        <v>0</v>
      </c>
      <c r="I2081" s="33">
        <v>109.33</v>
      </c>
    </row>
    <row r="2082" ht="14.25" spans="1:9">
      <c r="A2082" s="28">
        <v>2081</v>
      </c>
      <c r="B2082" s="28" t="s">
        <v>27738</v>
      </c>
      <c r="C2082" s="29" t="s">
        <v>29420</v>
      </c>
      <c r="D2082" s="30" t="s">
        <v>29424</v>
      </c>
      <c r="E2082" s="29" t="s">
        <v>29449</v>
      </c>
      <c r="F2082" s="29" t="s">
        <v>29712</v>
      </c>
      <c r="G2082" s="31">
        <v>200</v>
      </c>
      <c r="H2082" s="32">
        <v>0</v>
      </c>
      <c r="I2082" s="33">
        <v>171.04</v>
      </c>
    </row>
    <row r="2083" ht="14.25" spans="1:9">
      <c r="A2083" s="28">
        <v>2082</v>
      </c>
      <c r="B2083" s="28" t="s">
        <v>27738</v>
      </c>
      <c r="C2083" s="29" t="s">
        <v>29420</v>
      </c>
      <c r="D2083" s="30" t="s">
        <v>29421</v>
      </c>
      <c r="E2083" s="29" t="s">
        <v>29422</v>
      </c>
      <c r="F2083" s="29" t="s">
        <v>29713</v>
      </c>
      <c r="G2083" s="31">
        <v>50</v>
      </c>
      <c r="H2083" s="32">
        <v>0</v>
      </c>
      <c r="I2083" s="33">
        <v>43.32</v>
      </c>
    </row>
    <row r="2084" ht="14.25" spans="1:9">
      <c r="A2084" s="28">
        <v>2083</v>
      </c>
      <c r="B2084" s="28" t="s">
        <v>27738</v>
      </c>
      <c r="C2084" s="29" t="s">
        <v>29420</v>
      </c>
      <c r="D2084" s="30" t="s">
        <v>29421</v>
      </c>
      <c r="E2084" s="29" t="s">
        <v>29447</v>
      </c>
      <c r="F2084" s="29" t="s">
        <v>29714</v>
      </c>
      <c r="G2084" s="31">
        <v>100</v>
      </c>
      <c r="H2084" s="32">
        <v>0</v>
      </c>
      <c r="I2084" s="33">
        <v>56.75</v>
      </c>
    </row>
    <row r="2085" ht="14.25" spans="1:9">
      <c r="A2085" s="28">
        <v>2084</v>
      </c>
      <c r="B2085" s="28" t="s">
        <v>27738</v>
      </c>
      <c r="C2085" s="29" t="s">
        <v>29420</v>
      </c>
      <c r="D2085" s="30" t="s">
        <v>29424</v>
      </c>
      <c r="E2085" s="29" t="s">
        <v>29426</v>
      </c>
      <c r="F2085" s="29" t="s">
        <v>29715</v>
      </c>
      <c r="G2085" s="31">
        <v>100</v>
      </c>
      <c r="H2085" s="32">
        <v>0</v>
      </c>
      <c r="I2085" s="33">
        <v>41.46</v>
      </c>
    </row>
    <row r="2086" ht="14.25" spans="1:9">
      <c r="A2086" s="28">
        <v>2085</v>
      </c>
      <c r="B2086" s="28" t="s">
        <v>27738</v>
      </c>
      <c r="C2086" s="29" t="s">
        <v>29420</v>
      </c>
      <c r="D2086" s="30" t="s">
        <v>29421</v>
      </c>
      <c r="E2086" s="29" t="s">
        <v>29447</v>
      </c>
      <c r="F2086" s="29" t="s">
        <v>29716</v>
      </c>
      <c r="G2086" s="31">
        <v>200</v>
      </c>
      <c r="H2086" s="32">
        <v>0</v>
      </c>
      <c r="I2086" s="33">
        <v>96.64</v>
      </c>
    </row>
    <row r="2087" ht="14.25" spans="1:9">
      <c r="A2087" s="28">
        <v>2086</v>
      </c>
      <c r="B2087" s="28" t="s">
        <v>27738</v>
      </c>
      <c r="C2087" s="29" t="s">
        <v>29420</v>
      </c>
      <c r="D2087" s="30" t="s">
        <v>29421</v>
      </c>
      <c r="E2087" s="29" t="s">
        <v>29422</v>
      </c>
      <c r="F2087" s="29" t="s">
        <v>29717</v>
      </c>
      <c r="G2087" s="31">
        <v>200</v>
      </c>
      <c r="H2087" s="32">
        <v>0</v>
      </c>
      <c r="I2087" s="33">
        <v>30.5</v>
      </c>
    </row>
    <row r="2088" ht="14.25" spans="1:9">
      <c r="A2088" s="28">
        <v>2087</v>
      </c>
      <c r="B2088" s="28" t="s">
        <v>27738</v>
      </c>
      <c r="C2088" s="29" t="s">
        <v>29420</v>
      </c>
      <c r="D2088" s="30" t="s">
        <v>29424</v>
      </c>
      <c r="E2088" s="29" t="s">
        <v>29437</v>
      </c>
      <c r="F2088" s="29" t="s">
        <v>29718</v>
      </c>
      <c r="G2088" s="31">
        <v>200</v>
      </c>
      <c r="H2088" s="32">
        <v>0</v>
      </c>
      <c r="I2088" s="33">
        <v>133.28</v>
      </c>
    </row>
    <row r="2089" ht="14.25" spans="1:9">
      <c r="A2089" s="28">
        <v>2088</v>
      </c>
      <c r="B2089" s="28" t="s">
        <v>27738</v>
      </c>
      <c r="C2089" s="29" t="s">
        <v>29420</v>
      </c>
      <c r="D2089" s="30" t="s">
        <v>29424</v>
      </c>
      <c r="E2089" s="29" t="s">
        <v>29425</v>
      </c>
      <c r="F2089" s="29" t="s">
        <v>29719</v>
      </c>
      <c r="G2089" s="31">
        <v>200</v>
      </c>
      <c r="H2089" s="32">
        <v>0</v>
      </c>
      <c r="I2089" s="33">
        <v>139.4</v>
      </c>
    </row>
    <row r="2090" ht="14.25" spans="1:9">
      <c r="A2090" s="28">
        <v>2089</v>
      </c>
      <c r="B2090" s="28" t="s">
        <v>27738</v>
      </c>
      <c r="C2090" s="29" t="s">
        <v>29420</v>
      </c>
      <c r="D2090" s="30" t="s">
        <v>29424</v>
      </c>
      <c r="E2090" s="29" t="s">
        <v>29449</v>
      </c>
      <c r="F2090" s="29" t="s">
        <v>29720</v>
      </c>
      <c r="G2090" s="31">
        <v>80</v>
      </c>
      <c r="H2090" s="32">
        <v>0</v>
      </c>
      <c r="I2090" s="33">
        <v>39.12</v>
      </c>
    </row>
    <row r="2091" ht="14.25" spans="1:9">
      <c r="A2091" s="28">
        <v>2090</v>
      </c>
      <c r="B2091" s="28" t="s">
        <v>27738</v>
      </c>
      <c r="C2091" s="29" t="s">
        <v>29420</v>
      </c>
      <c r="D2091" s="30" t="s">
        <v>29424</v>
      </c>
      <c r="E2091" s="29" t="s">
        <v>29425</v>
      </c>
      <c r="F2091" s="29" t="s">
        <v>29721</v>
      </c>
      <c r="G2091" s="31">
        <v>100</v>
      </c>
      <c r="H2091" s="32">
        <v>0</v>
      </c>
      <c r="I2091" s="33">
        <v>64.38</v>
      </c>
    </row>
    <row r="2092" ht="14.25" spans="1:9">
      <c r="A2092" s="28">
        <v>2091</v>
      </c>
      <c r="B2092" s="28" t="s">
        <v>27738</v>
      </c>
      <c r="C2092" s="29" t="s">
        <v>29420</v>
      </c>
      <c r="D2092" s="30" t="s">
        <v>29424</v>
      </c>
      <c r="E2092" s="29" t="s">
        <v>29425</v>
      </c>
      <c r="F2092" s="29" t="s">
        <v>29722</v>
      </c>
      <c r="G2092" s="31">
        <v>200</v>
      </c>
      <c r="H2092" s="32">
        <v>0</v>
      </c>
      <c r="I2092" s="33">
        <v>134.91</v>
      </c>
    </row>
    <row r="2093" ht="14.25" spans="1:9">
      <c r="A2093" s="28">
        <v>2092</v>
      </c>
      <c r="B2093" s="28" t="s">
        <v>27738</v>
      </c>
      <c r="C2093" s="29" t="s">
        <v>29420</v>
      </c>
      <c r="D2093" s="30" t="s">
        <v>29424</v>
      </c>
      <c r="E2093" s="29" t="s">
        <v>29425</v>
      </c>
      <c r="F2093" s="29" t="s">
        <v>29723</v>
      </c>
      <c r="G2093" s="31">
        <v>100</v>
      </c>
      <c r="H2093" s="32">
        <v>0</v>
      </c>
      <c r="I2093" s="33">
        <v>0</v>
      </c>
    </row>
    <row r="2094" ht="14.25" spans="1:9">
      <c r="A2094" s="28">
        <v>2093</v>
      </c>
      <c r="B2094" s="28" t="s">
        <v>27738</v>
      </c>
      <c r="C2094" s="29" t="s">
        <v>29420</v>
      </c>
      <c r="D2094" s="30" t="s">
        <v>29424</v>
      </c>
      <c r="E2094" s="29" t="s">
        <v>29426</v>
      </c>
      <c r="F2094" s="29" t="s">
        <v>29724</v>
      </c>
      <c r="G2094" s="31">
        <v>200</v>
      </c>
      <c r="H2094" s="32">
        <v>0</v>
      </c>
      <c r="I2094" s="33">
        <v>39.39</v>
      </c>
    </row>
    <row r="2095" ht="14.25" spans="1:9">
      <c r="A2095" s="28">
        <v>2094</v>
      </c>
      <c r="B2095" s="28" t="s">
        <v>27738</v>
      </c>
      <c r="C2095" s="29" t="s">
        <v>29420</v>
      </c>
      <c r="D2095" s="30" t="s">
        <v>29424</v>
      </c>
      <c r="E2095" s="29" t="s">
        <v>29425</v>
      </c>
      <c r="F2095" s="29" t="s">
        <v>29725</v>
      </c>
      <c r="G2095" s="31">
        <v>200</v>
      </c>
      <c r="H2095" s="32">
        <v>0</v>
      </c>
      <c r="I2095" s="33">
        <v>138.29</v>
      </c>
    </row>
    <row r="2096" ht="14.25" spans="1:9">
      <c r="A2096" s="28">
        <v>2095</v>
      </c>
      <c r="B2096" s="28" t="s">
        <v>27738</v>
      </c>
      <c r="C2096" s="29" t="s">
        <v>29420</v>
      </c>
      <c r="D2096" s="30" t="s">
        <v>29424</v>
      </c>
      <c r="E2096" s="29" t="s">
        <v>29437</v>
      </c>
      <c r="F2096" s="29" t="s">
        <v>29726</v>
      </c>
      <c r="G2096" s="31">
        <v>100</v>
      </c>
      <c r="H2096" s="32">
        <v>0</v>
      </c>
      <c r="I2096" s="33">
        <v>68.56</v>
      </c>
    </row>
    <row r="2097" ht="14.25" spans="1:9">
      <c r="A2097" s="28">
        <v>2096</v>
      </c>
      <c r="B2097" s="28" t="s">
        <v>27738</v>
      </c>
      <c r="C2097" s="29" t="s">
        <v>29420</v>
      </c>
      <c r="D2097" s="30" t="s">
        <v>29421</v>
      </c>
      <c r="E2097" s="29" t="s">
        <v>29447</v>
      </c>
      <c r="F2097" s="29" t="s">
        <v>29727</v>
      </c>
      <c r="G2097" s="31">
        <v>50</v>
      </c>
      <c r="H2097" s="32">
        <v>0</v>
      </c>
      <c r="I2097" s="33">
        <v>0</v>
      </c>
    </row>
    <row r="2098" ht="14.25" spans="1:9">
      <c r="A2098" s="28">
        <v>2097</v>
      </c>
      <c r="B2098" s="28" t="s">
        <v>27738</v>
      </c>
      <c r="C2098" s="29" t="s">
        <v>29420</v>
      </c>
      <c r="D2098" s="30" t="s">
        <v>29424</v>
      </c>
      <c r="E2098" s="29" t="s">
        <v>29449</v>
      </c>
      <c r="F2098" s="29" t="s">
        <v>29728</v>
      </c>
      <c r="G2098" s="31">
        <v>100</v>
      </c>
      <c r="H2098" s="32">
        <v>0</v>
      </c>
      <c r="I2098" s="33">
        <v>0</v>
      </c>
    </row>
    <row r="2099" ht="14.25" spans="1:9">
      <c r="A2099" s="28">
        <v>2098</v>
      </c>
      <c r="B2099" s="28" t="s">
        <v>27738</v>
      </c>
      <c r="C2099" s="29" t="s">
        <v>29420</v>
      </c>
      <c r="D2099" s="30" t="s">
        <v>29424</v>
      </c>
      <c r="E2099" s="29" t="s">
        <v>29437</v>
      </c>
      <c r="F2099" s="29" t="s">
        <v>29729</v>
      </c>
      <c r="G2099" s="31">
        <v>100</v>
      </c>
      <c r="H2099" s="32">
        <v>0</v>
      </c>
      <c r="I2099" s="33">
        <v>90.98</v>
      </c>
    </row>
    <row r="2100" ht="14.25" spans="1:9">
      <c r="A2100" s="28">
        <v>2099</v>
      </c>
      <c r="B2100" s="28" t="s">
        <v>27738</v>
      </c>
      <c r="C2100" s="29" t="s">
        <v>29420</v>
      </c>
      <c r="D2100" s="30" t="s">
        <v>29424</v>
      </c>
      <c r="E2100" s="29" t="s">
        <v>29425</v>
      </c>
      <c r="F2100" s="29" t="s">
        <v>29730</v>
      </c>
      <c r="G2100" s="31">
        <v>200</v>
      </c>
      <c r="H2100" s="32">
        <v>0</v>
      </c>
      <c r="I2100" s="33">
        <v>63.25</v>
      </c>
    </row>
    <row r="2101" ht="14.25" spans="1:9">
      <c r="A2101" s="28">
        <v>2100</v>
      </c>
      <c r="B2101" s="28" t="s">
        <v>27738</v>
      </c>
      <c r="C2101" s="29" t="s">
        <v>29420</v>
      </c>
      <c r="D2101" s="30" t="s">
        <v>29421</v>
      </c>
      <c r="E2101" s="29" t="s">
        <v>29422</v>
      </c>
      <c r="F2101" s="29" t="s">
        <v>29731</v>
      </c>
      <c r="G2101" s="31">
        <v>50</v>
      </c>
      <c r="H2101" s="32">
        <v>0</v>
      </c>
      <c r="I2101" s="33">
        <v>24.8</v>
      </c>
    </row>
    <row r="2102" ht="14.25" spans="1:9">
      <c r="A2102" s="28">
        <v>2101</v>
      </c>
      <c r="B2102" s="28" t="s">
        <v>27738</v>
      </c>
      <c r="C2102" s="29" t="s">
        <v>29420</v>
      </c>
      <c r="D2102" s="30" t="s">
        <v>29424</v>
      </c>
      <c r="E2102" s="29" t="s">
        <v>29425</v>
      </c>
      <c r="F2102" s="29" t="s">
        <v>29732</v>
      </c>
      <c r="G2102" s="31">
        <v>100</v>
      </c>
      <c r="H2102" s="32">
        <v>0</v>
      </c>
      <c r="I2102" s="33">
        <v>61.82</v>
      </c>
    </row>
    <row r="2103" ht="14.25" spans="1:9">
      <c r="A2103" s="28">
        <v>2102</v>
      </c>
      <c r="B2103" s="28" t="s">
        <v>27738</v>
      </c>
      <c r="C2103" s="29" t="s">
        <v>29420</v>
      </c>
      <c r="D2103" s="30" t="s">
        <v>29424</v>
      </c>
      <c r="E2103" s="29" t="s">
        <v>29426</v>
      </c>
      <c r="F2103" s="29" t="s">
        <v>29733</v>
      </c>
      <c r="G2103" s="31">
        <v>200</v>
      </c>
      <c r="H2103" s="32">
        <v>0</v>
      </c>
      <c r="I2103" s="33">
        <v>59.24</v>
      </c>
    </row>
    <row r="2104" ht="14.25" spans="1:9">
      <c r="A2104" s="28">
        <v>2103</v>
      </c>
      <c r="B2104" s="28" t="s">
        <v>27738</v>
      </c>
      <c r="C2104" s="29" t="s">
        <v>29420</v>
      </c>
      <c r="D2104" s="30" t="s">
        <v>29424</v>
      </c>
      <c r="E2104" s="29" t="s">
        <v>29426</v>
      </c>
      <c r="F2104" s="29" t="s">
        <v>5086</v>
      </c>
      <c r="G2104" s="31">
        <v>400</v>
      </c>
      <c r="H2104" s="32">
        <v>0</v>
      </c>
      <c r="I2104" s="33">
        <v>382</v>
      </c>
    </row>
    <row r="2105" ht="14.25" spans="1:9">
      <c r="A2105" s="28">
        <v>2104</v>
      </c>
      <c r="B2105" s="28" t="s">
        <v>27738</v>
      </c>
      <c r="C2105" s="29" t="s">
        <v>29420</v>
      </c>
      <c r="D2105" s="30" t="s">
        <v>29421</v>
      </c>
      <c r="E2105" s="29" t="s">
        <v>29447</v>
      </c>
      <c r="F2105" s="29" t="s">
        <v>29734</v>
      </c>
      <c r="G2105" s="31">
        <v>200</v>
      </c>
      <c r="H2105" s="32">
        <v>0</v>
      </c>
      <c r="I2105" s="33">
        <v>146.64</v>
      </c>
    </row>
    <row r="2106" ht="14.25" spans="1:9">
      <c r="A2106" s="28">
        <v>2105</v>
      </c>
      <c r="B2106" s="28" t="s">
        <v>27738</v>
      </c>
      <c r="C2106" s="29" t="s">
        <v>29420</v>
      </c>
      <c r="D2106" s="30" t="s">
        <v>29424</v>
      </c>
      <c r="E2106" s="29" t="s">
        <v>29431</v>
      </c>
      <c r="F2106" s="29" t="s">
        <v>29735</v>
      </c>
      <c r="G2106" s="31">
        <v>200</v>
      </c>
      <c r="H2106" s="32">
        <v>0</v>
      </c>
      <c r="I2106" s="33">
        <v>192.69</v>
      </c>
    </row>
    <row r="2107" ht="14.25" spans="1:9">
      <c r="A2107" s="28">
        <v>2106</v>
      </c>
      <c r="B2107" s="28" t="s">
        <v>27738</v>
      </c>
      <c r="C2107" s="29" t="s">
        <v>29420</v>
      </c>
      <c r="D2107" s="30" t="s">
        <v>29424</v>
      </c>
      <c r="E2107" s="29" t="s">
        <v>29449</v>
      </c>
      <c r="F2107" s="29" t="s">
        <v>29736</v>
      </c>
      <c r="G2107" s="31">
        <v>200</v>
      </c>
      <c r="H2107" s="32">
        <v>0</v>
      </c>
      <c r="I2107" s="33">
        <v>80.33</v>
      </c>
    </row>
    <row r="2108" ht="14.25" spans="1:9">
      <c r="A2108" s="28">
        <v>2107</v>
      </c>
      <c r="B2108" s="28" t="s">
        <v>27738</v>
      </c>
      <c r="C2108" s="29" t="s">
        <v>29420</v>
      </c>
      <c r="D2108" s="30" t="s">
        <v>29424</v>
      </c>
      <c r="E2108" s="29" t="s">
        <v>29449</v>
      </c>
      <c r="F2108" s="29" t="s">
        <v>10332</v>
      </c>
      <c r="G2108" s="31">
        <v>200</v>
      </c>
      <c r="H2108" s="32">
        <v>0</v>
      </c>
      <c r="I2108" s="33">
        <v>132.12</v>
      </c>
    </row>
    <row r="2109" ht="14.25" spans="1:9">
      <c r="A2109" s="28">
        <v>2108</v>
      </c>
      <c r="B2109" s="28" t="s">
        <v>27738</v>
      </c>
      <c r="C2109" s="29" t="s">
        <v>29420</v>
      </c>
      <c r="D2109" s="30" t="s">
        <v>29424</v>
      </c>
      <c r="E2109" s="29" t="s">
        <v>29426</v>
      </c>
      <c r="F2109" s="29" t="s">
        <v>29737</v>
      </c>
      <c r="G2109" s="31">
        <v>200</v>
      </c>
      <c r="H2109" s="32">
        <v>0</v>
      </c>
      <c r="I2109" s="33">
        <v>192.16</v>
      </c>
    </row>
    <row r="2110" ht="14.25" spans="1:9">
      <c r="A2110" s="28">
        <v>2109</v>
      </c>
      <c r="B2110" s="28" t="s">
        <v>27738</v>
      </c>
      <c r="C2110" s="29" t="s">
        <v>29420</v>
      </c>
      <c r="D2110" s="30" t="s">
        <v>29424</v>
      </c>
      <c r="E2110" s="29" t="s">
        <v>29437</v>
      </c>
      <c r="F2110" s="29" t="s">
        <v>29738</v>
      </c>
      <c r="G2110" s="31">
        <v>200</v>
      </c>
      <c r="H2110" s="32">
        <v>0</v>
      </c>
      <c r="I2110" s="33">
        <v>193.97</v>
      </c>
    </row>
    <row r="2111" ht="14.25" spans="1:9">
      <c r="A2111" s="28">
        <v>2110</v>
      </c>
      <c r="B2111" s="28" t="s">
        <v>27738</v>
      </c>
      <c r="C2111" s="29" t="s">
        <v>29420</v>
      </c>
      <c r="D2111" s="30" t="s">
        <v>29424</v>
      </c>
      <c r="E2111" s="29" t="s">
        <v>29437</v>
      </c>
      <c r="F2111" s="29" t="s">
        <v>29739</v>
      </c>
      <c r="G2111" s="31">
        <v>200</v>
      </c>
      <c r="H2111" s="32">
        <v>0</v>
      </c>
      <c r="I2111" s="33">
        <v>153.06</v>
      </c>
    </row>
    <row r="2112" ht="14.25" spans="1:9">
      <c r="A2112" s="28">
        <v>2111</v>
      </c>
      <c r="B2112" s="28" t="s">
        <v>27738</v>
      </c>
      <c r="C2112" s="29" t="s">
        <v>29420</v>
      </c>
      <c r="D2112" s="30" t="s">
        <v>29424</v>
      </c>
      <c r="E2112" s="29" t="s">
        <v>29425</v>
      </c>
      <c r="F2112" s="29" t="s">
        <v>29740</v>
      </c>
      <c r="G2112" s="31">
        <v>200</v>
      </c>
      <c r="H2112" s="32">
        <v>0</v>
      </c>
      <c r="I2112" s="33">
        <v>99.89</v>
      </c>
    </row>
    <row r="2113" ht="14.25" spans="1:9">
      <c r="A2113" s="28">
        <v>2112</v>
      </c>
      <c r="B2113" s="28" t="s">
        <v>27738</v>
      </c>
      <c r="C2113" s="29" t="s">
        <v>29420</v>
      </c>
      <c r="D2113" s="30" t="s">
        <v>29424</v>
      </c>
      <c r="E2113" s="29" t="s">
        <v>29425</v>
      </c>
      <c r="F2113" s="29" t="s">
        <v>29741</v>
      </c>
      <c r="G2113" s="31">
        <v>200</v>
      </c>
      <c r="H2113" s="32">
        <v>0</v>
      </c>
      <c r="I2113" s="33">
        <v>133.91</v>
      </c>
    </row>
    <row r="2114" ht="14.25" spans="1:9">
      <c r="A2114" s="28">
        <v>2113</v>
      </c>
      <c r="B2114" s="28" t="s">
        <v>27738</v>
      </c>
      <c r="C2114" s="29" t="s">
        <v>29420</v>
      </c>
      <c r="D2114" s="30" t="s">
        <v>29424</v>
      </c>
      <c r="E2114" s="29" t="s">
        <v>29426</v>
      </c>
      <c r="F2114" s="29" t="s">
        <v>29742</v>
      </c>
      <c r="G2114" s="31">
        <v>400</v>
      </c>
      <c r="H2114" s="32">
        <v>0</v>
      </c>
      <c r="I2114" s="33">
        <v>249.03</v>
      </c>
    </row>
    <row r="2115" ht="14.25" spans="1:9">
      <c r="A2115" s="28">
        <v>2114</v>
      </c>
      <c r="B2115" s="28" t="s">
        <v>27738</v>
      </c>
      <c r="C2115" s="29" t="s">
        <v>29420</v>
      </c>
      <c r="D2115" s="30" t="s">
        <v>29421</v>
      </c>
      <c r="E2115" s="29" t="s">
        <v>29422</v>
      </c>
      <c r="F2115" s="29" t="s">
        <v>9559</v>
      </c>
      <c r="G2115" s="31">
        <v>200</v>
      </c>
      <c r="H2115" s="32">
        <v>0</v>
      </c>
      <c r="I2115" s="33">
        <v>164.72</v>
      </c>
    </row>
    <row r="2116" ht="14.25" spans="1:9">
      <c r="A2116" s="28">
        <v>2115</v>
      </c>
      <c r="B2116" s="28" t="s">
        <v>27738</v>
      </c>
      <c r="C2116" s="29" t="s">
        <v>29420</v>
      </c>
      <c r="D2116" s="30" t="s">
        <v>29421</v>
      </c>
      <c r="E2116" s="29" t="s">
        <v>29422</v>
      </c>
      <c r="F2116" s="29" t="s">
        <v>29743</v>
      </c>
      <c r="G2116" s="31">
        <v>200</v>
      </c>
      <c r="H2116" s="32">
        <v>0</v>
      </c>
      <c r="I2116" s="33">
        <v>107.33</v>
      </c>
    </row>
    <row r="2117" ht="14.25" spans="1:9">
      <c r="A2117" s="28">
        <v>2116</v>
      </c>
      <c r="B2117" s="28" t="s">
        <v>27738</v>
      </c>
      <c r="C2117" s="29" t="s">
        <v>29420</v>
      </c>
      <c r="D2117" s="30" t="s">
        <v>29424</v>
      </c>
      <c r="E2117" s="29" t="s">
        <v>29431</v>
      </c>
      <c r="F2117" s="29" t="s">
        <v>29744</v>
      </c>
      <c r="G2117" s="31">
        <v>200</v>
      </c>
      <c r="H2117" s="32">
        <v>0</v>
      </c>
      <c r="I2117" s="33">
        <v>59.95</v>
      </c>
    </row>
    <row r="2118" ht="14.25" spans="1:9">
      <c r="A2118" s="28">
        <v>2117</v>
      </c>
      <c r="B2118" s="28" t="s">
        <v>27738</v>
      </c>
      <c r="C2118" s="29" t="s">
        <v>29420</v>
      </c>
      <c r="D2118" s="30" t="s">
        <v>29424</v>
      </c>
      <c r="E2118" s="29" t="s">
        <v>29449</v>
      </c>
      <c r="F2118" s="29" t="s">
        <v>29745</v>
      </c>
      <c r="G2118" s="31">
        <v>200</v>
      </c>
      <c r="H2118" s="32">
        <v>0</v>
      </c>
      <c r="I2118" s="33">
        <v>117.59</v>
      </c>
    </row>
    <row r="2119" ht="14.25" spans="1:9">
      <c r="A2119" s="28">
        <v>2118</v>
      </c>
      <c r="B2119" s="28" t="s">
        <v>27738</v>
      </c>
      <c r="C2119" s="29" t="s">
        <v>29420</v>
      </c>
      <c r="D2119" s="30" t="s">
        <v>29424</v>
      </c>
      <c r="E2119" s="29" t="s">
        <v>29449</v>
      </c>
      <c r="F2119" s="29" t="s">
        <v>6587</v>
      </c>
      <c r="G2119" s="31">
        <v>400</v>
      </c>
      <c r="H2119" s="32">
        <v>0</v>
      </c>
      <c r="I2119" s="33">
        <v>87.17</v>
      </c>
    </row>
    <row r="2120" ht="14.25" spans="1:9">
      <c r="A2120" s="28">
        <v>2119</v>
      </c>
      <c r="B2120" s="28" t="s">
        <v>27738</v>
      </c>
      <c r="C2120" s="29" t="s">
        <v>29420</v>
      </c>
      <c r="D2120" s="30" t="s">
        <v>29421</v>
      </c>
      <c r="E2120" s="29" t="s">
        <v>29422</v>
      </c>
      <c r="F2120" s="29" t="s">
        <v>29746</v>
      </c>
      <c r="G2120" s="31">
        <v>100</v>
      </c>
      <c r="H2120" s="32">
        <v>0</v>
      </c>
      <c r="I2120" s="33">
        <v>0</v>
      </c>
    </row>
    <row r="2121" ht="14.25" spans="1:9">
      <c r="A2121" s="28">
        <v>2120</v>
      </c>
      <c r="B2121" s="28" t="s">
        <v>27738</v>
      </c>
      <c r="C2121" s="29" t="s">
        <v>29420</v>
      </c>
      <c r="D2121" s="30" t="s">
        <v>29424</v>
      </c>
      <c r="E2121" s="29" t="s">
        <v>29425</v>
      </c>
      <c r="F2121" s="29" t="s">
        <v>29747</v>
      </c>
      <c r="G2121" s="31">
        <v>200</v>
      </c>
      <c r="H2121" s="32">
        <v>0</v>
      </c>
      <c r="I2121" s="33">
        <v>75.32</v>
      </c>
    </row>
    <row r="2122" ht="14.25" spans="1:9">
      <c r="A2122" s="28">
        <v>2121</v>
      </c>
      <c r="B2122" s="28" t="s">
        <v>27738</v>
      </c>
      <c r="C2122" s="29" t="s">
        <v>29420</v>
      </c>
      <c r="D2122" s="30" t="s">
        <v>29424</v>
      </c>
      <c r="E2122" s="29" t="s">
        <v>29425</v>
      </c>
      <c r="F2122" s="29" t="s">
        <v>29748</v>
      </c>
      <c r="G2122" s="31">
        <v>200</v>
      </c>
      <c r="H2122" s="32">
        <v>0</v>
      </c>
      <c r="I2122" s="33">
        <v>47.81</v>
      </c>
    </row>
    <row r="2123" ht="14.25" spans="1:9">
      <c r="A2123" s="28">
        <v>2122</v>
      </c>
      <c r="B2123" s="28" t="s">
        <v>27738</v>
      </c>
      <c r="C2123" s="29" t="s">
        <v>29420</v>
      </c>
      <c r="D2123" s="30" t="s">
        <v>29424</v>
      </c>
      <c r="E2123" s="29" t="s">
        <v>29431</v>
      </c>
      <c r="F2123" s="29" t="s">
        <v>29749</v>
      </c>
      <c r="G2123" s="31">
        <v>50</v>
      </c>
      <c r="H2123" s="32">
        <v>0</v>
      </c>
      <c r="I2123" s="33">
        <v>0</v>
      </c>
    </row>
    <row r="2124" ht="14.25" spans="1:9">
      <c r="A2124" s="28">
        <v>2123</v>
      </c>
      <c r="B2124" s="28" t="s">
        <v>27738</v>
      </c>
      <c r="C2124" s="29" t="s">
        <v>29420</v>
      </c>
      <c r="D2124" s="30" t="s">
        <v>29421</v>
      </c>
      <c r="E2124" s="29" t="s">
        <v>29422</v>
      </c>
      <c r="F2124" s="29" t="s">
        <v>3638</v>
      </c>
      <c r="G2124" s="31">
        <v>200</v>
      </c>
      <c r="H2124" s="32">
        <v>0</v>
      </c>
      <c r="I2124" s="33">
        <v>0</v>
      </c>
    </row>
    <row r="2125" ht="14.25" spans="1:9">
      <c r="A2125" s="28">
        <v>2124</v>
      </c>
      <c r="B2125" s="28" t="s">
        <v>27738</v>
      </c>
      <c r="C2125" s="29" t="s">
        <v>29420</v>
      </c>
      <c r="D2125" s="30" t="s">
        <v>29424</v>
      </c>
      <c r="E2125" s="29" t="s">
        <v>29426</v>
      </c>
      <c r="F2125" s="29" t="s">
        <v>2086</v>
      </c>
      <c r="G2125" s="31">
        <v>200</v>
      </c>
      <c r="H2125" s="32">
        <v>0</v>
      </c>
      <c r="I2125" s="33">
        <v>113.99</v>
      </c>
    </row>
    <row r="2126" ht="14.25" spans="1:9">
      <c r="A2126" s="28">
        <v>2125</v>
      </c>
      <c r="B2126" s="28" t="s">
        <v>27738</v>
      </c>
      <c r="C2126" s="29" t="s">
        <v>29420</v>
      </c>
      <c r="D2126" s="30" t="s">
        <v>29424</v>
      </c>
      <c r="E2126" s="29" t="s">
        <v>29431</v>
      </c>
      <c r="F2126" s="29" t="s">
        <v>29750</v>
      </c>
      <c r="G2126" s="31">
        <v>200</v>
      </c>
      <c r="H2126" s="32">
        <v>0</v>
      </c>
      <c r="I2126" s="33">
        <v>64.2</v>
      </c>
    </row>
    <row r="2127" ht="14.25" spans="1:9">
      <c r="A2127" s="28">
        <v>2126</v>
      </c>
      <c r="B2127" s="28" t="s">
        <v>27738</v>
      </c>
      <c r="C2127" s="29" t="s">
        <v>29420</v>
      </c>
      <c r="D2127" s="30" t="s">
        <v>29421</v>
      </c>
      <c r="E2127" s="29" t="s">
        <v>29422</v>
      </c>
      <c r="F2127" s="29" t="s">
        <v>29751</v>
      </c>
      <c r="G2127" s="31">
        <v>100</v>
      </c>
      <c r="H2127" s="32">
        <v>0</v>
      </c>
      <c r="I2127" s="33">
        <v>96.74</v>
      </c>
    </row>
    <row r="2128" ht="14.25" spans="1:9">
      <c r="A2128" s="28">
        <v>2127</v>
      </c>
      <c r="B2128" s="28" t="s">
        <v>27738</v>
      </c>
      <c r="C2128" s="29" t="s">
        <v>29420</v>
      </c>
      <c r="D2128" s="30" t="s">
        <v>29424</v>
      </c>
      <c r="E2128" s="29" t="s">
        <v>29426</v>
      </c>
      <c r="F2128" s="29" t="s">
        <v>29752</v>
      </c>
      <c r="G2128" s="31">
        <v>200</v>
      </c>
      <c r="H2128" s="32">
        <v>0</v>
      </c>
      <c r="I2128" s="33">
        <v>51.28</v>
      </c>
    </row>
    <row r="2129" ht="14.25" spans="1:9">
      <c r="A2129" s="28">
        <v>2128</v>
      </c>
      <c r="B2129" s="28" t="s">
        <v>27738</v>
      </c>
      <c r="C2129" s="29" t="s">
        <v>29420</v>
      </c>
      <c r="D2129" s="30" t="s">
        <v>29424</v>
      </c>
      <c r="E2129" s="29" t="s">
        <v>29425</v>
      </c>
      <c r="F2129" s="29" t="s">
        <v>29753</v>
      </c>
      <c r="G2129" s="31">
        <v>200</v>
      </c>
      <c r="H2129" s="32">
        <v>0</v>
      </c>
      <c r="I2129" s="33">
        <v>68.32</v>
      </c>
    </row>
    <row r="2130" ht="14.25" spans="1:9">
      <c r="A2130" s="28">
        <v>2129</v>
      </c>
      <c r="B2130" s="28" t="s">
        <v>27738</v>
      </c>
      <c r="C2130" s="29" t="s">
        <v>29420</v>
      </c>
      <c r="D2130" s="30" t="s">
        <v>29424</v>
      </c>
      <c r="E2130" s="29" t="s">
        <v>29425</v>
      </c>
      <c r="F2130" s="29" t="s">
        <v>29754</v>
      </c>
      <c r="G2130" s="31">
        <v>100</v>
      </c>
      <c r="H2130" s="32">
        <v>0</v>
      </c>
      <c r="I2130" s="33">
        <v>83.43</v>
      </c>
    </row>
    <row r="2131" ht="14.25" spans="1:9">
      <c r="A2131" s="28">
        <v>2130</v>
      </c>
      <c r="B2131" s="28" t="s">
        <v>27738</v>
      </c>
      <c r="C2131" s="29" t="s">
        <v>29420</v>
      </c>
      <c r="D2131" s="30" t="s">
        <v>29424</v>
      </c>
      <c r="E2131" s="29" t="s">
        <v>29437</v>
      </c>
      <c r="F2131" s="29" t="s">
        <v>17331</v>
      </c>
      <c r="G2131" s="31">
        <v>200</v>
      </c>
      <c r="H2131" s="32">
        <v>0</v>
      </c>
      <c r="I2131" s="33">
        <v>148.14</v>
      </c>
    </row>
    <row r="2132" ht="14.25" spans="1:9">
      <c r="A2132" s="28">
        <v>2131</v>
      </c>
      <c r="B2132" s="28" t="s">
        <v>27738</v>
      </c>
      <c r="C2132" s="29" t="s">
        <v>29420</v>
      </c>
      <c r="D2132" s="30" t="s">
        <v>29424</v>
      </c>
      <c r="E2132" s="29" t="s">
        <v>29425</v>
      </c>
      <c r="F2132" s="29" t="s">
        <v>29755</v>
      </c>
      <c r="G2132" s="31">
        <v>200</v>
      </c>
      <c r="H2132" s="32">
        <v>0</v>
      </c>
      <c r="I2132" s="33">
        <v>0.05</v>
      </c>
    </row>
    <row r="2133" ht="14.25" spans="1:9">
      <c r="A2133" s="28">
        <v>2132</v>
      </c>
      <c r="B2133" s="28" t="s">
        <v>27738</v>
      </c>
      <c r="C2133" s="29" t="s">
        <v>29420</v>
      </c>
      <c r="D2133" s="30" t="s">
        <v>29424</v>
      </c>
      <c r="E2133" s="29" t="s">
        <v>29426</v>
      </c>
      <c r="F2133" s="29" t="s">
        <v>29756</v>
      </c>
      <c r="G2133" s="31">
        <v>100</v>
      </c>
      <c r="H2133" s="32">
        <v>0</v>
      </c>
      <c r="I2133" s="33">
        <v>32.74</v>
      </c>
    </row>
    <row r="2134" ht="14.25" spans="1:9">
      <c r="A2134" s="28">
        <v>2133</v>
      </c>
      <c r="B2134" s="28" t="s">
        <v>27738</v>
      </c>
      <c r="C2134" s="29" t="s">
        <v>29420</v>
      </c>
      <c r="D2134" s="30" t="s">
        <v>29424</v>
      </c>
      <c r="E2134" s="29" t="s">
        <v>29426</v>
      </c>
      <c r="F2134" s="29" t="s">
        <v>3885</v>
      </c>
      <c r="G2134" s="31">
        <v>200</v>
      </c>
      <c r="H2134" s="32">
        <v>0</v>
      </c>
      <c r="I2134" s="33">
        <v>39.54</v>
      </c>
    </row>
    <row r="2135" ht="14.25" spans="1:9">
      <c r="A2135" s="28">
        <v>2134</v>
      </c>
      <c r="B2135" s="28" t="s">
        <v>27738</v>
      </c>
      <c r="C2135" s="29" t="s">
        <v>29420</v>
      </c>
      <c r="D2135" s="30" t="s">
        <v>29424</v>
      </c>
      <c r="E2135" s="29" t="s">
        <v>29437</v>
      </c>
      <c r="F2135" s="29" t="s">
        <v>29757</v>
      </c>
      <c r="G2135" s="31">
        <v>100</v>
      </c>
      <c r="H2135" s="32">
        <v>0</v>
      </c>
      <c r="I2135" s="33">
        <v>97.48</v>
      </c>
    </row>
    <row r="2136" ht="14.25" spans="1:9">
      <c r="A2136" s="28">
        <v>2135</v>
      </c>
      <c r="B2136" s="28" t="s">
        <v>27738</v>
      </c>
      <c r="C2136" s="29" t="s">
        <v>29420</v>
      </c>
      <c r="D2136" s="30" t="s">
        <v>29424</v>
      </c>
      <c r="E2136" s="29" t="s">
        <v>29437</v>
      </c>
      <c r="F2136" s="29" t="s">
        <v>29758</v>
      </c>
      <c r="G2136" s="31">
        <v>100</v>
      </c>
      <c r="H2136" s="32">
        <v>0</v>
      </c>
      <c r="I2136" s="33">
        <v>52.27</v>
      </c>
    </row>
    <row r="2137" ht="14.25" spans="1:9">
      <c r="A2137" s="28">
        <v>2136</v>
      </c>
      <c r="B2137" s="28" t="s">
        <v>27738</v>
      </c>
      <c r="C2137" s="29" t="s">
        <v>29420</v>
      </c>
      <c r="D2137" s="30" t="s">
        <v>29424</v>
      </c>
      <c r="E2137" s="29" t="s">
        <v>29437</v>
      </c>
      <c r="F2137" s="29" t="s">
        <v>29759</v>
      </c>
      <c r="G2137" s="31">
        <v>100</v>
      </c>
      <c r="H2137" s="32">
        <v>0</v>
      </c>
      <c r="I2137" s="33">
        <v>0</v>
      </c>
    </row>
    <row r="2138" ht="14.25" spans="1:9">
      <c r="A2138" s="28">
        <v>2137</v>
      </c>
      <c r="B2138" s="28" t="s">
        <v>27738</v>
      </c>
      <c r="C2138" s="29" t="s">
        <v>29420</v>
      </c>
      <c r="D2138" s="30" t="s">
        <v>29421</v>
      </c>
      <c r="E2138" s="29" t="s">
        <v>29447</v>
      </c>
      <c r="F2138" s="29" t="s">
        <v>29760</v>
      </c>
      <c r="G2138" s="31">
        <v>100</v>
      </c>
      <c r="H2138" s="32">
        <v>0</v>
      </c>
      <c r="I2138" s="33">
        <v>84.53</v>
      </c>
    </row>
    <row r="2139" ht="14.25" spans="1:9">
      <c r="A2139" s="28">
        <v>2138</v>
      </c>
      <c r="B2139" s="28" t="s">
        <v>27738</v>
      </c>
      <c r="C2139" s="29" t="s">
        <v>29420</v>
      </c>
      <c r="D2139" s="30" t="s">
        <v>29424</v>
      </c>
      <c r="E2139" s="29" t="s">
        <v>29425</v>
      </c>
      <c r="F2139" s="29" t="s">
        <v>29761</v>
      </c>
      <c r="G2139" s="31">
        <v>100</v>
      </c>
      <c r="H2139" s="32">
        <v>0</v>
      </c>
      <c r="I2139" s="33">
        <v>20.55</v>
      </c>
    </row>
    <row r="2140" ht="14.25" spans="1:9">
      <c r="A2140" s="28">
        <v>2139</v>
      </c>
      <c r="B2140" s="28" t="s">
        <v>27738</v>
      </c>
      <c r="C2140" s="29" t="s">
        <v>29420</v>
      </c>
      <c r="D2140" s="30" t="s">
        <v>29421</v>
      </c>
      <c r="E2140" s="29" t="s">
        <v>29422</v>
      </c>
      <c r="F2140" s="29" t="s">
        <v>17372</v>
      </c>
      <c r="G2140" s="31">
        <v>315</v>
      </c>
      <c r="H2140" s="32">
        <v>0</v>
      </c>
      <c r="I2140" s="33">
        <v>71.97</v>
      </c>
    </row>
    <row r="2141" ht="14.25" spans="1:9">
      <c r="A2141" s="28">
        <v>2140</v>
      </c>
      <c r="B2141" s="28" t="s">
        <v>27738</v>
      </c>
      <c r="C2141" s="29" t="s">
        <v>29762</v>
      </c>
      <c r="D2141" s="30" t="s">
        <v>29763</v>
      </c>
      <c r="E2141" s="29" t="s">
        <v>29764</v>
      </c>
      <c r="F2141" s="29" t="s">
        <v>29765</v>
      </c>
      <c r="G2141" s="31">
        <v>200</v>
      </c>
      <c r="H2141" s="32">
        <v>0</v>
      </c>
      <c r="I2141" s="33">
        <v>48.38</v>
      </c>
    </row>
    <row r="2142" ht="14.25" spans="1:9">
      <c r="A2142" s="28">
        <v>2141</v>
      </c>
      <c r="B2142" s="28" t="s">
        <v>27738</v>
      </c>
      <c r="C2142" s="29" t="s">
        <v>29762</v>
      </c>
      <c r="D2142" s="30" t="s">
        <v>29763</v>
      </c>
      <c r="E2142" s="29" t="s">
        <v>29766</v>
      </c>
      <c r="F2142" s="29" t="s">
        <v>29767</v>
      </c>
      <c r="G2142" s="31">
        <v>200</v>
      </c>
      <c r="H2142" s="32">
        <v>0</v>
      </c>
      <c r="I2142" s="33">
        <v>84.5</v>
      </c>
    </row>
    <row r="2143" ht="14.25" spans="1:9">
      <c r="A2143" s="28">
        <v>2142</v>
      </c>
      <c r="B2143" s="28" t="s">
        <v>27738</v>
      </c>
      <c r="C2143" s="29" t="s">
        <v>29762</v>
      </c>
      <c r="D2143" s="30" t="s">
        <v>29763</v>
      </c>
      <c r="E2143" s="29" t="s">
        <v>29766</v>
      </c>
      <c r="F2143" s="29" t="s">
        <v>29768</v>
      </c>
      <c r="G2143" s="31">
        <v>400</v>
      </c>
      <c r="H2143" s="32">
        <v>0</v>
      </c>
      <c r="I2143" s="33">
        <v>272.06</v>
      </c>
    </row>
    <row r="2144" ht="14.25" spans="1:9">
      <c r="A2144" s="28">
        <v>2143</v>
      </c>
      <c r="B2144" s="28" t="s">
        <v>27738</v>
      </c>
      <c r="C2144" s="29" t="s">
        <v>29762</v>
      </c>
      <c r="D2144" s="30" t="s">
        <v>29763</v>
      </c>
      <c r="E2144" s="29" t="s">
        <v>29769</v>
      </c>
      <c r="F2144" s="29" t="s">
        <v>29770</v>
      </c>
      <c r="G2144" s="31">
        <v>400</v>
      </c>
      <c r="H2144" s="32">
        <v>0</v>
      </c>
      <c r="I2144" s="33">
        <v>296.84</v>
      </c>
    </row>
    <row r="2145" ht="14.25" spans="1:9">
      <c r="A2145" s="28">
        <v>2144</v>
      </c>
      <c r="B2145" s="28" t="s">
        <v>27738</v>
      </c>
      <c r="C2145" s="29" t="s">
        <v>29762</v>
      </c>
      <c r="D2145" s="30" t="s">
        <v>29771</v>
      </c>
      <c r="E2145" s="29" t="s">
        <v>29772</v>
      </c>
      <c r="F2145" s="29" t="s">
        <v>29773</v>
      </c>
      <c r="G2145" s="31">
        <v>200</v>
      </c>
      <c r="H2145" s="32">
        <v>0</v>
      </c>
      <c r="I2145" s="33">
        <v>97.66</v>
      </c>
    </row>
    <row r="2146" ht="14.25" spans="1:9">
      <c r="A2146" s="28">
        <v>2145</v>
      </c>
      <c r="B2146" s="28" t="s">
        <v>27738</v>
      </c>
      <c r="C2146" s="29" t="s">
        <v>29762</v>
      </c>
      <c r="D2146" s="30" t="s">
        <v>29771</v>
      </c>
      <c r="E2146" s="29" t="s">
        <v>29774</v>
      </c>
      <c r="F2146" s="29" t="s">
        <v>29775</v>
      </c>
      <c r="G2146" s="31">
        <v>400</v>
      </c>
      <c r="H2146" s="32">
        <v>0</v>
      </c>
      <c r="I2146" s="33">
        <v>59.75</v>
      </c>
    </row>
    <row r="2147" ht="14.25" spans="1:9">
      <c r="A2147" s="28">
        <v>2146</v>
      </c>
      <c r="B2147" s="28" t="s">
        <v>27738</v>
      </c>
      <c r="C2147" s="29" t="s">
        <v>29762</v>
      </c>
      <c r="D2147" s="30" t="s">
        <v>29763</v>
      </c>
      <c r="E2147" s="29" t="s">
        <v>29766</v>
      </c>
      <c r="F2147" s="29" t="s">
        <v>29776</v>
      </c>
      <c r="G2147" s="31">
        <v>200</v>
      </c>
      <c r="H2147" s="32">
        <v>0</v>
      </c>
      <c r="I2147" s="33">
        <v>38.29</v>
      </c>
    </row>
    <row r="2148" ht="14.25" spans="1:9">
      <c r="A2148" s="28">
        <v>2147</v>
      </c>
      <c r="B2148" s="28" t="s">
        <v>27738</v>
      </c>
      <c r="C2148" s="29" t="s">
        <v>29762</v>
      </c>
      <c r="D2148" s="30" t="s">
        <v>29763</v>
      </c>
      <c r="E2148" s="29" t="s">
        <v>29777</v>
      </c>
      <c r="F2148" s="29" t="s">
        <v>29778</v>
      </c>
      <c r="G2148" s="31">
        <v>200</v>
      </c>
      <c r="H2148" s="32">
        <v>0</v>
      </c>
      <c r="I2148" s="33">
        <v>54.92</v>
      </c>
    </row>
    <row r="2149" ht="14.25" spans="1:9">
      <c r="A2149" s="28">
        <v>2148</v>
      </c>
      <c r="B2149" s="28" t="s">
        <v>27738</v>
      </c>
      <c r="C2149" s="29" t="s">
        <v>29762</v>
      </c>
      <c r="D2149" s="30" t="s">
        <v>29771</v>
      </c>
      <c r="E2149" s="29" t="s">
        <v>29772</v>
      </c>
      <c r="F2149" s="29" t="s">
        <v>29779</v>
      </c>
      <c r="G2149" s="31">
        <v>200</v>
      </c>
      <c r="H2149" s="32">
        <v>0</v>
      </c>
      <c r="I2149" s="33">
        <v>150.2</v>
      </c>
    </row>
    <row r="2150" ht="14.25" spans="1:9">
      <c r="A2150" s="28">
        <v>2149</v>
      </c>
      <c r="B2150" s="28" t="s">
        <v>27738</v>
      </c>
      <c r="C2150" s="29" t="s">
        <v>29762</v>
      </c>
      <c r="D2150" s="30" t="s">
        <v>29771</v>
      </c>
      <c r="E2150" s="29" t="s">
        <v>29772</v>
      </c>
      <c r="F2150" s="29" t="s">
        <v>29780</v>
      </c>
      <c r="G2150" s="31">
        <v>400</v>
      </c>
      <c r="H2150" s="32">
        <v>0</v>
      </c>
      <c r="I2150" s="33">
        <v>345.95</v>
      </c>
    </row>
    <row r="2151" ht="14.25" spans="1:9">
      <c r="A2151" s="28">
        <v>2150</v>
      </c>
      <c r="B2151" s="28" t="s">
        <v>27738</v>
      </c>
      <c r="C2151" s="29" t="s">
        <v>29762</v>
      </c>
      <c r="D2151" s="30" t="s">
        <v>29771</v>
      </c>
      <c r="E2151" s="29" t="s">
        <v>29772</v>
      </c>
      <c r="F2151" s="29" t="s">
        <v>29781</v>
      </c>
      <c r="G2151" s="31">
        <v>400</v>
      </c>
      <c r="H2151" s="32">
        <v>0</v>
      </c>
      <c r="I2151" s="33">
        <v>100.06</v>
      </c>
    </row>
    <row r="2152" ht="14.25" spans="1:9">
      <c r="A2152" s="28">
        <v>2151</v>
      </c>
      <c r="B2152" s="28" t="s">
        <v>27738</v>
      </c>
      <c r="C2152" s="29" t="s">
        <v>29762</v>
      </c>
      <c r="D2152" s="30" t="s">
        <v>29771</v>
      </c>
      <c r="E2152" s="29" t="s">
        <v>29774</v>
      </c>
      <c r="F2152" s="29" t="s">
        <v>29782</v>
      </c>
      <c r="G2152" s="31">
        <v>200</v>
      </c>
      <c r="H2152" s="32">
        <v>0</v>
      </c>
      <c r="I2152" s="34">
        <v>0</v>
      </c>
    </row>
    <row r="2153" ht="14.25" spans="1:9">
      <c r="A2153" s="28">
        <v>2152</v>
      </c>
      <c r="B2153" s="28" t="s">
        <v>27738</v>
      </c>
      <c r="C2153" s="29" t="s">
        <v>29762</v>
      </c>
      <c r="D2153" s="30" t="s">
        <v>29771</v>
      </c>
      <c r="E2153" s="29" t="s">
        <v>29783</v>
      </c>
      <c r="F2153" s="29" t="s">
        <v>29784</v>
      </c>
      <c r="G2153" s="31">
        <v>400</v>
      </c>
      <c r="H2153" s="32">
        <v>0</v>
      </c>
      <c r="I2153" s="33">
        <v>78.68</v>
      </c>
    </row>
    <row r="2154" ht="14.25" spans="1:9">
      <c r="A2154" s="28">
        <v>2153</v>
      </c>
      <c r="B2154" s="28" t="s">
        <v>27738</v>
      </c>
      <c r="C2154" s="29" t="s">
        <v>29762</v>
      </c>
      <c r="D2154" s="30" t="s">
        <v>29771</v>
      </c>
      <c r="E2154" s="29" t="s">
        <v>29772</v>
      </c>
      <c r="F2154" s="29" t="s">
        <v>16611</v>
      </c>
      <c r="G2154" s="31">
        <v>200</v>
      </c>
      <c r="H2154" s="32">
        <v>0</v>
      </c>
      <c r="I2154" s="33">
        <v>81.8</v>
      </c>
    </row>
    <row r="2155" ht="14.25" spans="1:9">
      <c r="A2155" s="28">
        <v>2154</v>
      </c>
      <c r="B2155" s="28" t="s">
        <v>27738</v>
      </c>
      <c r="C2155" s="29" t="s">
        <v>29762</v>
      </c>
      <c r="D2155" s="30" t="s">
        <v>29763</v>
      </c>
      <c r="E2155" s="29" t="s">
        <v>29766</v>
      </c>
      <c r="F2155" s="29" t="s">
        <v>29785</v>
      </c>
      <c r="G2155" s="31">
        <v>200</v>
      </c>
      <c r="H2155" s="32">
        <v>0</v>
      </c>
      <c r="I2155" s="33">
        <v>119.73</v>
      </c>
    </row>
    <row r="2156" ht="14.25" spans="1:9">
      <c r="A2156" s="28">
        <v>2155</v>
      </c>
      <c r="B2156" s="28" t="s">
        <v>27738</v>
      </c>
      <c r="C2156" s="29" t="s">
        <v>29762</v>
      </c>
      <c r="D2156" s="30" t="s">
        <v>29771</v>
      </c>
      <c r="E2156" s="29" t="s">
        <v>29774</v>
      </c>
      <c r="F2156" s="29" t="s">
        <v>29786</v>
      </c>
      <c r="G2156" s="31">
        <v>200</v>
      </c>
      <c r="H2156" s="32">
        <v>0</v>
      </c>
      <c r="I2156" s="33">
        <v>152.37</v>
      </c>
    </row>
    <row r="2157" ht="14.25" spans="1:9">
      <c r="A2157" s="28">
        <v>2156</v>
      </c>
      <c r="B2157" s="28" t="s">
        <v>27738</v>
      </c>
      <c r="C2157" s="29" t="s">
        <v>29762</v>
      </c>
      <c r="D2157" s="30" t="s">
        <v>29771</v>
      </c>
      <c r="E2157" s="29" t="s">
        <v>29783</v>
      </c>
      <c r="F2157" s="29" t="s">
        <v>29787</v>
      </c>
      <c r="G2157" s="31">
        <v>200</v>
      </c>
      <c r="H2157" s="32">
        <v>0</v>
      </c>
      <c r="I2157" s="33">
        <v>122.59</v>
      </c>
    </row>
    <row r="2158" ht="14.25" spans="1:9">
      <c r="A2158" s="28">
        <v>2157</v>
      </c>
      <c r="B2158" s="28" t="s">
        <v>27738</v>
      </c>
      <c r="C2158" s="29" t="s">
        <v>29762</v>
      </c>
      <c r="D2158" s="30" t="s">
        <v>29771</v>
      </c>
      <c r="E2158" s="29" t="s">
        <v>29774</v>
      </c>
      <c r="F2158" s="29" t="s">
        <v>29788</v>
      </c>
      <c r="G2158" s="31">
        <v>400</v>
      </c>
      <c r="H2158" s="32">
        <v>0</v>
      </c>
      <c r="I2158" s="33">
        <v>94.55</v>
      </c>
    </row>
    <row r="2159" ht="14.25" spans="1:9">
      <c r="A2159" s="28">
        <v>2158</v>
      </c>
      <c r="B2159" s="28" t="s">
        <v>27738</v>
      </c>
      <c r="C2159" s="29" t="s">
        <v>29762</v>
      </c>
      <c r="D2159" s="30" t="s">
        <v>29771</v>
      </c>
      <c r="E2159" s="29" t="s">
        <v>29789</v>
      </c>
      <c r="F2159" s="29" t="s">
        <v>29790</v>
      </c>
      <c r="G2159" s="31">
        <v>200</v>
      </c>
      <c r="H2159" s="32">
        <v>0</v>
      </c>
      <c r="I2159" s="34">
        <v>0</v>
      </c>
    </row>
    <row r="2160" ht="14.25" spans="1:9">
      <c r="A2160" s="28">
        <v>2159</v>
      </c>
      <c r="B2160" s="28" t="s">
        <v>27738</v>
      </c>
      <c r="C2160" s="29" t="s">
        <v>29762</v>
      </c>
      <c r="D2160" s="30" t="s">
        <v>29771</v>
      </c>
      <c r="E2160" s="29" t="s">
        <v>29772</v>
      </c>
      <c r="F2160" s="29" t="s">
        <v>3648</v>
      </c>
      <c r="G2160" s="31">
        <v>200</v>
      </c>
      <c r="H2160" s="32">
        <v>0</v>
      </c>
      <c r="I2160" s="33">
        <v>160.42</v>
      </c>
    </row>
    <row r="2161" ht="14.25" spans="1:9">
      <c r="A2161" s="28">
        <v>2160</v>
      </c>
      <c r="B2161" s="28" t="s">
        <v>27738</v>
      </c>
      <c r="C2161" s="29" t="s">
        <v>29762</v>
      </c>
      <c r="D2161" s="30" t="s">
        <v>29763</v>
      </c>
      <c r="E2161" s="29" t="s">
        <v>29764</v>
      </c>
      <c r="F2161" s="29" t="s">
        <v>29791</v>
      </c>
      <c r="G2161" s="31">
        <v>100</v>
      </c>
      <c r="H2161" s="32">
        <v>0</v>
      </c>
      <c r="I2161" s="33">
        <v>0</v>
      </c>
    </row>
    <row r="2162" ht="14.25" spans="1:9">
      <c r="A2162" s="28">
        <v>2161</v>
      </c>
      <c r="B2162" s="28" t="s">
        <v>27738</v>
      </c>
      <c r="C2162" s="29" t="s">
        <v>29762</v>
      </c>
      <c r="D2162" s="30" t="s">
        <v>29771</v>
      </c>
      <c r="E2162" s="29" t="s">
        <v>29774</v>
      </c>
      <c r="F2162" s="29" t="s">
        <v>29792</v>
      </c>
      <c r="G2162" s="31">
        <v>200</v>
      </c>
      <c r="H2162" s="32">
        <v>0</v>
      </c>
      <c r="I2162" s="33">
        <v>141.04</v>
      </c>
    </row>
    <row r="2163" ht="14.25" spans="1:9">
      <c r="A2163" s="28">
        <v>2162</v>
      </c>
      <c r="B2163" s="28" t="s">
        <v>27738</v>
      </c>
      <c r="C2163" s="29" t="s">
        <v>29762</v>
      </c>
      <c r="D2163" s="30" t="s">
        <v>29771</v>
      </c>
      <c r="E2163" s="29" t="s">
        <v>29789</v>
      </c>
      <c r="F2163" s="29" t="s">
        <v>29793</v>
      </c>
      <c r="G2163" s="31">
        <v>200</v>
      </c>
      <c r="H2163" s="32">
        <v>0</v>
      </c>
      <c r="I2163" s="33">
        <v>82.48</v>
      </c>
    </row>
    <row r="2164" ht="14.25" spans="1:9">
      <c r="A2164" s="28">
        <v>2163</v>
      </c>
      <c r="B2164" s="28" t="s">
        <v>27738</v>
      </c>
      <c r="C2164" s="29" t="s">
        <v>29762</v>
      </c>
      <c r="D2164" s="30" t="s">
        <v>29763</v>
      </c>
      <c r="E2164" s="29" t="s">
        <v>29764</v>
      </c>
      <c r="F2164" s="29" t="s">
        <v>29794</v>
      </c>
      <c r="G2164" s="31">
        <v>200</v>
      </c>
      <c r="H2164" s="32">
        <v>0</v>
      </c>
      <c r="I2164" s="33">
        <v>76.42</v>
      </c>
    </row>
    <row r="2165" ht="14.25" spans="1:9">
      <c r="A2165" s="28">
        <v>2164</v>
      </c>
      <c r="B2165" s="28" t="s">
        <v>27738</v>
      </c>
      <c r="C2165" s="29" t="s">
        <v>29762</v>
      </c>
      <c r="D2165" s="30" t="s">
        <v>29771</v>
      </c>
      <c r="E2165" s="29" t="s">
        <v>29783</v>
      </c>
      <c r="F2165" s="29" t="s">
        <v>29795</v>
      </c>
      <c r="G2165" s="31">
        <v>100</v>
      </c>
      <c r="H2165" s="32">
        <v>0</v>
      </c>
      <c r="I2165" s="33">
        <v>0</v>
      </c>
    </row>
    <row r="2166" ht="14.25" spans="1:9">
      <c r="A2166" s="28">
        <v>2165</v>
      </c>
      <c r="B2166" s="28" t="s">
        <v>27738</v>
      </c>
      <c r="C2166" s="29" t="s">
        <v>29762</v>
      </c>
      <c r="D2166" s="30" t="s">
        <v>29763</v>
      </c>
      <c r="E2166" s="29" t="s">
        <v>29777</v>
      </c>
      <c r="F2166" s="29" t="s">
        <v>29796</v>
      </c>
      <c r="G2166" s="31">
        <v>100</v>
      </c>
      <c r="H2166" s="32">
        <v>0</v>
      </c>
      <c r="I2166" s="33">
        <v>39.74</v>
      </c>
    </row>
    <row r="2167" ht="14.25" spans="1:9">
      <c r="A2167" s="28">
        <v>2166</v>
      </c>
      <c r="B2167" s="28" t="s">
        <v>27738</v>
      </c>
      <c r="C2167" s="29" t="s">
        <v>29762</v>
      </c>
      <c r="D2167" s="30" t="s">
        <v>29763</v>
      </c>
      <c r="E2167" s="29" t="s">
        <v>29764</v>
      </c>
      <c r="F2167" s="29" t="s">
        <v>29797</v>
      </c>
      <c r="G2167" s="31">
        <v>100</v>
      </c>
      <c r="H2167" s="32">
        <v>0</v>
      </c>
      <c r="I2167" s="33">
        <v>0</v>
      </c>
    </row>
    <row r="2168" ht="14.25" spans="1:9">
      <c r="A2168" s="28">
        <v>2167</v>
      </c>
      <c r="B2168" s="28" t="s">
        <v>27738</v>
      </c>
      <c r="C2168" s="29" t="s">
        <v>29762</v>
      </c>
      <c r="D2168" s="30" t="s">
        <v>29771</v>
      </c>
      <c r="E2168" s="29" t="s">
        <v>29774</v>
      </c>
      <c r="F2168" s="29" t="s">
        <v>29798</v>
      </c>
      <c r="G2168" s="31">
        <v>200</v>
      </c>
      <c r="H2168" s="32">
        <v>0</v>
      </c>
      <c r="I2168" s="33">
        <v>101.2</v>
      </c>
    </row>
    <row r="2169" ht="14.25" spans="1:9">
      <c r="A2169" s="28">
        <v>2168</v>
      </c>
      <c r="B2169" s="28" t="s">
        <v>27738</v>
      </c>
      <c r="C2169" s="29" t="s">
        <v>29762</v>
      </c>
      <c r="D2169" s="30" t="s">
        <v>29771</v>
      </c>
      <c r="E2169" s="29" t="s">
        <v>29772</v>
      </c>
      <c r="F2169" s="29" t="s">
        <v>29799</v>
      </c>
      <c r="G2169" s="31">
        <v>200</v>
      </c>
      <c r="H2169" s="32">
        <v>0</v>
      </c>
      <c r="I2169" s="33">
        <v>69.15</v>
      </c>
    </row>
    <row r="2170" ht="14.25" spans="1:9">
      <c r="A2170" s="28">
        <v>2169</v>
      </c>
      <c r="B2170" s="28" t="s">
        <v>27738</v>
      </c>
      <c r="C2170" s="29" t="s">
        <v>29762</v>
      </c>
      <c r="D2170" s="30" t="s">
        <v>29771</v>
      </c>
      <c r="E2170" s="29" t="s">
        <v>29772</v>
      </c>
      <c r="F2170" s="29" t="s">
        <v>29800</v>
      </c>
      <c r="G2170" s="31">
        <v>400</v>
      </c>
      <c r="H2170" s="32">
        <v>0</v>
      </c>
      <c r="I2170" s="33">
        <v>51.44</v>
      </c>
    </row>
    <row r="2171" ht="14.25" spans="1:9">
      <c r="A2171" s="28">
        <v>2170</v>
      </c>
      <c r="B2171" s="28" t="s">
        <v>27738</v>
      </c>
      <c r="C2171" s="29" t="s">
        <v>29762</v>
      </c>
      <c r="D2171" s="30" t="s">
        <v>29771</v>
      </c>
      <c r="E2171" s="29" t="s">
        <v>29783</v>
      </c>
      <c r="F2171" s="29" t="s">
        <v>29801</v>
      </c>
      <c r="G2171" s="31">
        <v>200</v>
      </c>
      <c r="H2171" s="32">
        <v>0</v>
      </c>
      <c r="I2171" s="33">
        <v>148.93</v>
      </c>
    </row>
    <row r="2172" ht="14.25" spans="1:9">
      <c r="A2172" s="28">
        <v>2171</v>
      </c>
      <c r="B2172" s="28" t="s">
        <v>27738</v>
      </c>
      <c r="C2172" s="29" t="s">
        <v>29762</v>
      </c>
      <c r="D2172" s="30" t="s">
        <v>29771</v>
      </c>
      <c r="E2172" s="29" t="s">
        <v>29774</v>
      </c>
      <c r="F2172" s="29" t="s">
        <v>29802</v>
      </c>
      <c r="G2172" s="31">
        <v>200</v>
      </c>
      <c r="H2172" s="32">
        <v>0</v>
      </c>
      <c r="I2172" s="33">
        <v>99.35</v>
      </c>
    </row>
    <row r="2173" ht="14.25" spans="1:9">
      <c r="A2173" s="28">
        <v>2172</v>
      </c>
      <c r="B2173" s="28" t="s">
        <v>27738</v>
      </c>
      <c r="C2173" s="29" t="s">
        <v>29762</v>
      </c>
      <c r="D2173" s="30" t="s">
        <v>29771</v>
      </c>
      <c r="E2173" s="29" t="s">
        <v>29772</v>
      </c>
      <c r="F2173" s="29" t="s">
        <v>29803</v>
      </c>
      <c r="G2173" s="31">
        <v>200</v>
      </c>
      <c r="H2173" s="32">
        <v>0</v>
      </c>
      <c r="I2173" s="33">
        <v>48.99</v>
      </c>
    </row>
    <row r="2174" ht="14.25" spans="1:9">
      <c r="A2174" s="28">
        <v>2173</v>
      </c>
      <c r="B2174" s="28" t="s">
        <v>27738</v>
      </c>
      <c r="C2174" s="29" t="s">
        <v>29762</v>
      </c>
      <c r="D2174" s="30" t="s">
        <v>29763</v>
      </c>
      <c r="E2174" s="29" t="s">
        <v>29804</v>
      </c>
      <c r="F2174" s="29" t="s">
        <v>7686</v>
      </c>
      <c r="G2174" s="31">
        <v>200</v>
      </c>
      <c r="H2174" s="32">
        <v>0</v>
      </c>
      <c r="I2174" s="33">
        <v>77.97</v>
      </c>
    </row>
    <row r="2175" ht="14.25" spans="1:9">
      <c r="A2175" s="28">
        <v>2174</v>
      </c>
      <c r="B2175" s="28" t="s">
        <v>27738</v>
      </c>
      <c r="C2175" s="29" t="s">
        <v>29762</v>
      </c>
      <c r="D2175" s="30" t="s">
        <v>29763</v>
      </c>
      <c r="E2175" s="29" t="s">
        <v>29766</v>
      </c>
      <c r="F2175" s="29" t="s">
        <v>29805</v>
      </c>
      <c r="G2175" s="31">
        <v>400</v>
      </c>
      <c r="H2175" s="32">
        <v>0</v>
      </c>
      <c r="I2175" s="33">
        <v>200.94</v>
      </c>
    </row>
    <row r="2176" ht="14.25" spans="1:9">
      <c r="A2176" s="28">
        <v>2175</v>
      </c>
      <c r="B2176" s="28" t="s">
        <v>27738</v>
      </c>
      <c r="C2176" s="29" t="s">
        <v>29762</v>
      </c>
      <c r="D2176" s="30" t="s">
        <v>29771</v>
      </c>
      <c r="E2176" s="29" t="s">
        <v>29789</v>
      </c>
      <c r="F2176" s="29" t="s">
        <v>6773</v>
      </c>
      <c r="G2176" s="31">
        <v>200</v>
      </c>
      <c r="H2176" s="32">
        <v>0</v>
      </c>
      <c r="I2176" s="33">
        <v>140.62</v>
      </c>
    </row>
    <row r="2177" ht="14.25" spans="1:9">
      <c r="A2177" s="28">
        <v>2176</v>
      </c>
      <c r="B2177" s="28" t="s">
        <v>27738</v>
      </c>
      <c r="C2177" s="29" t="s">
        <v>29762</v>
      </c>
      <c r="D2177" s="30" t="s">
        <v>29771</v>
      </c>
      <c r="E2177" s="29" t="s">
        <v>29772</v>
      </c>
      <c r="F2177" s="29" t="s">
        <v>29806</v>
      </c>
      <c r="G2177" s="31">
        <v>200</v>
      </c>
      <c r="H2177" s="32">
        <v>0</v>
      </c>
      <c r="I2177" s="33">
        <v>128.9</v>
      </c>
    </row>
    <row r="2178" ht="14.25" spans="1:9">
      <c r="A2178" s="28">
        <v>2177</v>
      </c>
      <c r="B2178" s="28" t="s">
        <v>27738</v>
      </c>
      <c r="C2178" s="29" t="s">
        <v>29762</v>
      </c>
      <c r="D2178" s="30" t="s">
        <v>29771</v>
      </c>
      <c r="E2178" s="29" t="s">
        <v>29807</v>
      </c>
      <c r="F2178" s="29" t="s">
        <v>29808</v>
      </c>
      <c r="G2178" s="31">
        <v>200</v>
      </c>
      <c r="H2178" s="32">
        <v>0</v>
      </c>
      <c r="I2178" s="33">
        <v>0</v>
      </c>
    </row>
    <row r="2179" ht="14.25" spans="1:9">
      <c r="A2179" s="28">
        <v>2178</v>
      </c>
      <c r="B2179" s="28" t="s">
        <v>27738</v>
      </c>
      <c r="C2179" s="29" t="s">
        <v>29762</v>
      </c>
      <c r="D2179" s="30" t="s">
        <v>29763</v>
      </c>
      <c r="E2179" s="29" t="s">
        <v>29804</v>
      </c>
      <c r="F2179" s="29" t="s">
        <v>29809</v>
      </c>
      <c r="G2179" s="31">
        <v>200</v>
      </c>
      <c r="H2179" s="32">
        <v>0</v>
      </c>
      <c r="I2179" s="33">
        <v>133.1</v>
      </c>
    </row>
    <row r="2180" ht="14.25" spans="1:9">
      <c r="A2180" s="28">
        <v>2179</v>
      </c>
      <c r="B2180" s="28" t="s">
        <v>27738</v>
      </c>
      <c r="C2180" s="29" t="s">
        <v>29762</v>
      </c>
      <c r="D2180" s="30" t="s">
        <v>29763</v>
      </c>
      <c r="E2180" s="29" t="s">
        <v>29766</v>
      </c>
      <c r="F2180" s="29" t="s">
        <v>29810</v>
      </c>
      <c r="G2180" s="31">
        <v>200</v>
      </c>
      <c r="H2180" s="32">
        <v>0</v>
      </c>
      <c r="I2180" s="33">
        <v>163.16</v>
      </c>
    </row>
    <row r="2181" ht="14.25" spans="1:9">
      <c r="A2181" s="28">
        <v>2180</v>
      </c>
      <c r="B2181" s="28" t="s">
        <v>27738</v>
      </c>
      <c r="C2181" s="29" t="s">
        <v>29762</v>
      </c>
      <c r="D2181" s="30" t="s">
        <v>29771</v>
      </c>
      <c r="E2181" s="29" t="s">
        <v>29772</v>
      </c>
      <c r="F2181" s="29" t="s">
        <v>29811</v>
      </c>
      <c r="G2181" s="31">
        <v>630</v>
      </c>
      <c r="H2181" s="32">
        <v>0</v>
      </c>
      <c r="I2181" s="33">
        <v>128.84</v>
      </c>
    </row>
    <row r="2182" ht="14.25" spans="1:9">
      <c r="A2182" s="28">
        <v>2181</v>
      </c>
      <c r="B2182" s="28" t="s">
        <v>27738</v>
      </c>
      <c r="C2182" s="29" t="s">
        <v>29762</v>
      </c>
      <c r="D2182" s="30" t="s">
        <v>29771</v>
      </c>
      <c r="E2182" s="29" t="s">
        <v>29789</v>
      </c>
      <c r="F2182" s="29" t="s">
        <v>29812</v>
      </c>
      <c r="G2182" s="31">
        <v>200</v>
      </c>
      <c r="H2182" s="32">
        <v>0</v>
      </c>
      <c r="I2182" s="33">
        <v>68.55</v>
      </c>
    </row>
    <row r="2183" ht="14.25" spans="1:9">
      <c r="A2183" s="28">
        <v>2182</v>
      </c>
      <c r="B2183" s="28" t="s">
        <v>27738</v>
      </c>
      <c r="C2183" s="29" t="s">
        <v>29762</v>
      </c>
      <c r="D2183" s="30" t="s">
        <v>29763</v>
      </c>
      <c r="E2183" s="29" t="s">
        <v>29764</v>
      </c>
      <c r="F2183" s="29" t="s">
        <v>29813</v>
      </c>
      <c r="G2183" s="31">
        <v>400</v>
      </c>
      <c r="H2183" s="32">
        <v>0</v>
      </c>
      <c r="I2183" s="33">
        <v>184.91</v>
      </c>
    </row>
    <row r="2184" ht="14.25" spans="1:9">
      <c r="A2184" s="28">
        <v>2183</v>
      </c>
      <c r="B2184" s="28" t="s">
        <v>27738</v>
      </c>
      <c r="C2184" s="29" t="s">
        <v>29762</v>
      </c>
      <c r="D2184" s="30" t="s">
        <v>29763</v>
      </c>
      <c r="E2184" s="29" t="s">
        <v>29814</v>
      </c>
      <c r="F2184" s="29" t="s">
        <v>29815</v>
      </c>
      <c r="G2184" s="31">
        <v>100</v>
      </c>
      <c r="H2184" s="32">
        <v>0</v>
      </c>
      <c r="I2184" s="34">
        <v>0</v>
      </c>
    </row>
    <row r="2185" ht="14.25" spans="1:9">
      <c r="A2185" s="28">
        <v>2184</v>
      </c>
      <c r="B2185" s="28" t="s">
        <v>27738</v>
      </c>
      <c r="C2185" s="29" t="s">
        <v>29762</v>
      </c>
      <c r="D2185" s="30" t="s">
        <v>29763</v>
      </c>
      <c r="E2185" s="29" t="s">
        <v>29766</v>
      </c>
      <c r="F2185" s="29" t="s">
        <v>29816</v>
      </c>
      <c r="G2185" s="31">
        <v>400</v>
      </c>
      <c r="H2185" s="32">
        <v>0</v>
      </c>
      <c r="I2185" s="33">
        <v>199.59</v>
      </c>
    </row>
    <row r="2186" ht="14.25" spans="1:9">
      <c r="A2186" s="28">
        <v>2185</v>
      </c>
      <c r="B2186" s="28" t="s">
        <v>27738</v>
      </c>
      <c r="C2186" s="29" t="s">
        <v>29762</v>
      </c>
      <c r="D2186" s="30" t="s">
        <v>29763</v>
      </c>
      <c r="E2186" s="29" t="s">
        <v>29764</v>
      </c>
      <c r="F2186" s="29" t="s">
        <v>29817</v>
      </c>
      <c r="G2186" s="31">
        <v>200</v>
      </c>
      <c r="H2186" s="32">
        <v>0</v>
      </c>
      <c r="I2186" s="33">
        <v>166.35</v>
      </c>
    </row>
    <row r="2187" ht="14.25" spans="1:9">
      <c r="A2187" s="28">
        <v>2186</v>
      </c>
      <c r="B2187" s="28" t="s">
        <v>27738</v>
      </c>
      <c r="C2187" s="29" t="s">
        <v>29762</v>
      </c>
      <c r="D2187" s="30" t="s">
        <v>29771</v>
      </c>
      <c r="E2187" s="29" t="s">
        <v>29772</v>
      </c>
      <c r="F2187" s="29" t="s">
        <v>29818</v>
      </c>
      <c r="G2187" s="31">
        <v>200</v>
      </c>
      <c r="H2187" s="32">
        <v>0</v>
      </c>
      <c r="I2187" s="33">
        <v>192.24</v>
      </c>
    </row>
    <row r="2188" ht="14.25" spans="1:9">
      <c r="A2188" s="28">
        <v>2187</v>
      </c>
      <c r="B2188" s="28" t="s">
        <v>27738</v>
      </c>
      <c r="C2188" s="29" t="s">
        <v>29762</v>
      </c>
      <c r="D2188" s="30" t="s">
        <v>29763</v>
      </c>
      <c r="E2188" s="29" t="s">
        <v>29804</v>
      </c>
      <c r="F2188" s="29" t="s">
        <v>29819</v>
      </c>
      <c r="G2188" s="31">
        <v>200</v>
      </c>
      <c r="H2188" s="32">
        <v>0</v>
      </c>
      <c r="I2188" s="33">
        <v>199.91</v>
      </c>
    </row>
    <row r="2189" ht="14.25" spans="1:9">
      <c r="A2189" s="28">
        <v>2188</v>
      </c>
      <c r="B2189" s="28" t="s">
        <v>27738</v>
      </c>
      <c r="C2189" s="29" t="s">
        <v>29762</v>
      </c>
      <c r="D2189" s="30" t="s">
        <v>29763</v>
      </c>
      <c r="E2189" s="29" t="s">
        <v>29804</v>
      </c>
      <c r="F2189" s="29" t="s">
        <v>29820</v>
      </c>
      <c r="G2189" s="31">
        <v>200</v>
      </c>
      <c r="H2189" s="32">
        <v>0</v>
      </c>
      <c r="I2189" s="33">
        <v>134.24</v>
      </c>
    </row>
    <row r="2190" ht="14.25" spans="1:9">
      <c r="A2190" s="28">
        <v>2189</v>
      </c>
      <c r="B2190" s="28" t="s">
        <v>27738</v>
      </c>
      <c r="C2190" s="29" t="s">
        <v>29762</v>
      </c>
      <c r="D2190" s="30" t="s">
        <v>29763</v>
      </c>
      <c r="E2190" s="29" t="s">
        <v>29766</v>
      </c>
      <c r="F2190" s="29" t="s">
        <v>29821</v>
      </c>
      <c r="G2190" s="31">
        <v>200</v>
      </c>
      <c r="H2190" s="32">
        <v>0</v>
      </c>
      <c r="I2190" s="34">
        <v>0</v>
      </c>
    </row>
    <row r="2191" ht="14.25" spans="1:9">
      <c r="A2191" s="28">
        <v>2190</v>
      </c>
      <c r="B2191" s="28" t="s">
        <v>27738</v>
      </c>
      <c r="C2191" s="29" t="s">
        <v>29762</v>
      </c>
      <c r="D2191" s="30" t="s">
        <v>29771</v>
      </c>
      <c r="E2191" s="29" t="s">
        <v>29772</v>
      </c>
      <c r="F2191" s="29" t="s">
        <v>29822</v>
      </c>
      <c r="G2191" s="31">
        <v>400</v>
      </c>
      <c r="H2191" s="32">
        <v>0</v>
      </c>
      <c r="I2191" s="33">
        <v>80.18</v>
      </c>
    </row>
    <row r="2192" ht="14.25" spans="1:9">
      <c r="A2192" s="28">
        <v>2191</v>
      </c>
      <c r="B2192" s="28" t="s">
        <v>27738</v>
      </c>
      <c r="C2192" s="29" t="s">
        <v>29762</v>
      </c>
      <c r="D2192" s="30" t="s">
        <v>29763</v>
      </c>
      <c r="E2192" s="29" t="s">
        <v>29766</v>
      </c>
      <c r="F2192" s="29" t="s">
        <v>5953</v>
      </c>
      <c r="G2192" s="31">
        <v>200</v>
      </c>
      <c r="H2192" s="32">
        <v>0</v>
      </c>
      <c r="I2192" s="33">
        <v>42.05</v>
      </c>
    </row>
    <row r="2193" ht="14.25" spans="1:9">
      <c r="A2193" s="28">
        <v>2192</v>
      </c>
      <c r="B2193" s="28" t="s">
        <v>27738</v>
      </c>
      <c r="C2193" s="29" t="s">
        <v>29762</v>
      </c>
      <c r="D2193" s="30" t="s">
        <v>29763</v>
      </c>
      <c r="E2193" s="29" t="s">
        <v>29766</v>
      </c>
      <c r="F2193" s="29" t="s">
        <v>29823</v>
      </c>
      <c r="G2193" s="31">
        <v>315</v>
      </c>
      <c r="H2193" s="32">
        <v>0</v>
      </c>
      <c r="I2193" s="33">
        <v>63.41</v>
      </c>
    </row>
    <row r="2194" ht="14.25" spans="1:9">
      <c r="A2194" s="28">
        <v>2193</v>
      </c>
      <c r="B2194" s="28" t="s">
        <v>27738</v>
      </c>
      <c r="C2194" s="29" t="s">
        <v>29762</v>
      </c>
      <c r="D2194" s="30" t="s">
        <v>29763</v>
      </c>
      <c r="E2194" s="29" t="s">
        <v>29764</v>
      </c>
      <c r="F2194" s="29" t="s">
        <v>29824</v>
      </c>
      <c r="G2194" s="31">
        <v>200</v>
      </c>
      <c r="H2194" s="32">
        <v>0</v>
      </c>
      <c r="I2194" s="33">
        <v>171.95</v>
      </c>
    </row>
    <row r="2195" ht="14.25" spans="1:9">
      <c r="A2195" s="28">
        <v>2194</v>
      </c>
      <c r="B2195" s="28" t="s">
        <v>27738</v>
      </c>
      <c r="C2195" s="29" t="s">
        <v>29762</v>
      </c>
      <c r="D2195" s="30" t="s">
        <v>29763</v>
      </c>
      <c r="E2195" s="29" t="s">
        <v>29764</v>
      </c>
      <c r="F2195" s="29" t="s">
        <v>29825</v>
      </c>
      <c r="G2195" s="31">
        <v>200</v>
      </c>
      <c r="H2195" s="32">
        <v>0</v>
      </c>
      <c r="I2195" s="33">
        <v>153.71</v>
      </c>
    </row>
    <row r="2196" ht="14.25" spans="1:9">
      <c r="A2196" s="28">
        <v>2195</v>
      </c>
      <c r="B2196" s="28" t="s">
        <v>27738</v>
      </c>
      <c r="C2196" s="29" t="s">
        <v>29762</v>
      </c>
      <c r="D2196" s="30" t="s">
        <v>29763</v>
      </c>
      <c r="E2196" s="29" t="s">
        <v>29804</v>
      </c>
      <c r="F2196" s="29" t="s">
        <v>29826</v>
      </c>
      <c r="G2196" s="31">
        <v>200</v>
      </c>
      <c r="H2196" s="32">
        <v>0</v>
      </c>
      <c r="I2196" s="33">
        <v>0</v>
      </c>
    </row>
    <row r="2197" ht="14.25" spans="1:9">
      <c r="A2197" s="28">
        <v>2196</v>
      </c>
      <c r="B2197" s="28" t="s">
        <v>27738</v>
      </c>
      <c r="C2197" s="29" t="s">
        <v>29762</v>
      </c>
      <c r="D2197" s="30" t="s">
        <v>29771</v>
      </c>
      <c r="E2197" s="29" t="s">
        <v>29772</v>
      </c>
      <c r="F2197" s="29" t="s">
        <v>29827</v>
      </c>
      <c r="G2197" s="31">
        <v>200</v>
      </c>
      <c r="H2197" s="32">
        <v>0</v>
      </c>
      <c r="I2197" s="33">
        <v>172.05</v>
      </c>
    </row>
    <row r="2198" ht="14.25" spans="1:9">
      <c r="A2198" s="28">
        <v>2197</v>
      </c>
      <c r="B2198" s="28" t="s">
        <v>27738</v>
      </c>
      <c r="C2198" s="29" t="s">
        <v>29762</v>
      </c>
      <c r="D2198" s="30" t="s">
        <v>29771</v>
      </c>
      <c r="E2198" s="29" t="s">
        <v>29783</v>
      </c>
      <c r="F2198" s="29" t="s">
        <v>29828</v>
      </c>
      <c r="G2198" s="31">
        <v>200</v>
      </c>
      <c r="H2198" s="32">
        <v>0</v>
      </c>
      <c r="I2198" s="33">
        <v>198.67</v>
      </c>
    </row>
    <row r="2199" ht="14.25" spans="1:9">
      <c r="A2199" s="28">
        <v>2198</v>
      </c>
      <c r="B2199" s="28" t="s">
        <v>27738</v>
      </c>
      <c r="C2199" s="29" t="s">
        <v>29762</v>
      </c>
      <c r="D2199" s="30" t="s">
        <v>29771</v>
      </c>
      <c r="E2199" s="29" t="s">
        <v>29774</v>
      </c>
      <c r="F2199" s="29" t="s">
        <v>27174</v>
      </c>
      <c r="G2199" s="31">
        <v>400</v>
      </c>
      <c r="H2199" s="32">
        <v>0</v>
      </c>
      <c r="I2199" s="34">
        <v>0</v>
      </c>
    </row>
    <row r="2200" ht="14.25" spans="1:9">
      <c r="A2200" s="28">
        <v>2199</v>
      </c>
      <c r="B2200" s="28" t="s">
        <v>27738</v>
      </c>
      <c r="C2200" s="29" t="s">
        <v>29762</v>
      </c>
      <c r="D2200" s="30" t="s">
        <v>29771</v>
      </c>
      <c r="E2200" s="29" t="s">
        <v>29772</v>
      </c>
      <c r="F2200" s="29" t="s">
        <v>29829</v>
      </c>
      <c r="G2200" s="31">
        <v>200</v>
      </c>
      <c r="H2200" s="32">
        <v>0</v>
      </c>
      <c r="I2200" s="33">
        <v>91.73</v>
      </c>
    </row>
    <row r="2201" ht="14.25" spans="1:9">
      <c r="A2201" s="28">
        <v>2200</v>
      </c>
      <c r="B2201" s="28" t="s">
        <v>27738</v>
      </c>
      <c r="C2201" s="29" t="s">
        <v>29762</v>
      </c>
      <c r="D2201" s="30" t="s">
        <v>29763</v>
      </c>
      <c r="E2201" s="29" t="s">
        <v>29766</v>
      </c>
      <c r="F2201" s="29" t="s">
        <v>29830</v>
      </c>
      <c r="G2201" s="31">
        <v>100</v>
      </c>
      <c r="H2201" s="32">
        <v>0</v>
      </c>
      <c r="I2201" s="33">
        <v>51.82</v>
      </c>
    </row>
    <row r="2202" ht="14.25" spans="1:9">
      <c r="A2202" s="28">
        <v>2201</v>
      </c>
      <c r="B2202" s="28" t="s">
        <v>27738</v>
      </c>
      <c r="C2202" s="29" t="s">
        <v>29762</v>
      </c>
      <c r="D2202" s="30" t="s">
        <v>29771</v>
      </c>
      <c r="E2202" s="29" t="s">
        <v>29772</v>
      </c>
      <c r="F2202" s="29" t="s">
        <v>29831</v>
      </c>
      <c r="G2202" s="31">
        <v>100</v>
      </c>
      <c r="H2202" s="32">
        <v>0</v>
      </c>
      <c r="I2202" s="33">
        <v>52.03</v>
      </c>
    </row>
    <row r="2203" ht="14.25" spans="1:9">
      <c r="A2203" s="28">
        <v>2202</v>
      </c>
      <c r="B2203" s="28" t="s">
        <v>27738</v>
      </c>
      <c r="C2203" s="29" t="s">
        <v>29762</v>
      </c>
      <c r="D2203" s="30" t="s">
        <v>29771</v>
      </c>
      <c r="E2203" s="29" t="s">
        <v>29774</v>
      </c>
      <c r="F2203" s="29" t="s">
        <v>29832</v>
      </c>
      <c r="G2203" s="31">
        <v>100</v>
      </c>
      <c r="H2203" s="32">
        <v>0</v>
      </c>
      <c r="I2203" s="33">
        <v>88.11</v>
      </c>
    </row>
    <row r="2204" ht="14.25" spans="1:9">
      <c r="A2204" s="28">
        <v>2203</v>
      </c>
      <c r="B2204" s="28" t="s">
        <v>27738</v>
      </c>
      <c r="C2204" s="29" t="s">
        <v>29762</v>
      </c>
      <c r="D2204" s="30" t="s">
        <v>29763</v>
      </c>
      <c r="E2204" s="29" t="s">
        <v>29777</v>
      </c>
      <c r="F2204" s="29" t="s">
        <v>29833</v>
      </c>
      <c r="G2204" s="31">
        <v>100</v>
      </c>
      <c r="H2204" s="32">
        <v>0</v>
      </c>
      <c r="I2204" s="33">
        <v>32.82</v>
      </c>
    </row>
    <row r="2205" ht="14.25" spans="1:9">
      <c r="A2205" s="28">
        <v>2204</v>
      </c>
      <c r="B2205" s="28" t="s">
        <v>27738</v>
      </c>
      <c r="C2205" s="29" t="s">
        <v>29762</v>
      </c>
      <c r="D2205" s="30" t="s">
        <v>29771</v>
      </c>
      <c r="E2205" s="29" t="s">
        <v>29774</v>
      </c>
      <c r="F2205" s="29" t="s">
        <v>29834</v>
      </c>
      <c r="G2205" s="31">
        <v>100</v>
      </c>
      <c r="H2205" s="32">
        <v>0</v>
      </c>
      <c r="I2205" s="33">
        <v>37.39</v>
      </c>
    </row>
    <row r="2206" ht="14.25" spans="1:9">
      <c r="A2206" s="28">
        <v>2205</v>
      </c>
      <c r="B2206" s="28" t="s">
        <v>27738</v>
      </c>
      <c r="C2206" s="29" t="s">
        <v>29762</v>
      </c>
      <c r="D2206" s="30" t="s">
        <v>29771</v>
      </c>
      <c r="E2206" s="29" t="s">
        <v>29783</v>
      </c>
      <c r="F2206" s="29" t="s">
        <v>29835</v>
      </c>
      <c r="G2206" s="31">
        <v>400</v>
      </c>
      <c r="H2206" s="32">
        <v>0</v>
      </c>
      <c r="I2206" s="33">
        <v>116.33</v>
      </c>
    </row>
    <row r="2207" ht="14.25" spans="1:9">
      <c r="A2207" s="28">
        <v>2206</v>
      </c>
      <c r="B2207" s="28" t="s">
        <v>27738</v>
      </c>
      <c r="C2207" s="29" t="s">
        <v>29762</v>
      </c>
      <c r="D2207" s="30" t="s">
        <v>29763</v>
      </c>
      <c r="E2207" s="29" t="s">
        <v>29769</v>
      </c>
      <c r="F2207" s="29" t="s">
        <v>29836</v>
      </c>
      <c r="G2207" s="31">
        <v>200</v>
      </c>
      <c r="H2207" s="32">
        <v>0</v>
      </c>
      <c r="I2207" s="34">
        <v>0</v>
      </c>
    </row>
    <row r="2208" ht="14.25" spans="1:9">
      <c r="A2208" s="28">
        <v>2207</v>
      </c>
      <c r="B2208" s="28" t="s">
        <v>27738</v>
      </c>
      <c r="C2208" s="29" t="s">
        <v>29762</v>
      </c>
      <c r="D2208" s="30" t="s">
        <v>29771</v>
      </c>
      <c r="E2208" s="29" t="s">
        <v>29772</v>
      </c>
      <c r="F2208" s="29" t="s">
        <v>29837</v>
      </c>
      <c r="G2208" s="31">
        <v>400</v>
      </c>
      <c r="H2208" s="32">
        <v>0</v>
      </c>
      <c r="I2208" s="33">
        <v>272.62</v>
      </c>
    </row>
    <row r="2209" ht="14.25" spans="1:9">
      <c r="A2209" s="28">
        <v>2208</v>
      </c>
      <c r="B2209" s="28" t="s">
        <v>27738</v>
      </c>
      <c r="C2209" s="29" t="s">
        <v>29762</v>
      </c>
      <c r="D2209" s="30" t="s">
        <v>29771</v>
      </c>
      <c r="E2209" s="29" t="s">
        <v>29774</v>
      </c>
      <c r="F2209" s="29" t="s">
        <v>29838</v>
      </c>
      <c r="G2209" s="31">
        <v>200</v>
      </c>
      <c r="H2209" s="32">
        <v>0</v>
      </c>
      <c r="I2209" s="33">
        <v>193</v>
      </c>
    </row>
    <row r="2210" ht="14.25" spans="1:9">
      <c r="A2210" s="28">
        <v>2209</v>
      </c>
      <c r="B2210" s="28" t="s">
        <v>27738</v>
      </c>
      <c r="C2210" s="29" t="s">
        <v>29762</v>
      </c>
      <c r="D2210" s="30" t="s">
        <v>29763</v>
      </c>
      <c r="E2210" s="29" t="s">
        <v>29764</v>
      </c>
      <c r="F2210" s="29" t="s">
        <v>29839</v>
      </c>
      <c r="G2210" s="31">
        <v>200</v>
      </c>
      <c r="H2210" s="32">
        <v>0</v>
      </c>
      <c r="I2210" s="33">
        <v>146.8</v>
      </c>
    </row>
    <row r="2211" ht="14.25" spans="1:9">
      <c r="A2211" s="28">
        <v>2210</v>
      </c>
      <c r="B2211" s="28" t="s">
        <v>27738</v>
      </c>
      <c r="C2211" s="29" t="s">
        <v>29762</v>
      </c>
      <c r="D2211" s="30" t="s">
        <v>29771</v>
      </c>
      <c r="E2211" s="29" t="s">
        <v>29789</v>
      </c>
      <c r="F2211" s="29" t="s">
        <v>29840</v>
      </c>
      <c r="G2211" s="31">
        <v>200</v>
      </c>
      <c r="H2211" s="32">
        <v>0</v>
      </c>
      <c r="I2211" s="33">
        <v>97.35</v>
      </c>
    </row>
    <row r="2212" ht="14.25" spans="1:9">
      <c r="A2212" s="28">
        <v>2211</v>
      </c>
      <c r="B2212" s="28" t="s">
        <v>27738</v>
      </c>
      <c r="C2212" s="29" t="s">
        <v>29762</v>
      </c>
      <c r="D2212" s="30" t="s">
        <v>29771</v>
      </c>
      <c r="E2212" s="29" t="s">
        <v>29807</v>
      </c>
      <c r="F2212" s="29" t="s">
        <v>29841</v>
      </c>
      <c r="G2212" s="31">
        <v>200</v>
      </c>
      <c r="H2212" s="32">
        <v>0</v>
      </c>
      <c r="I2212" s="33">
        <v>152.78</v>
      </c>
    </row>
    <row r="2213" ht="14.25" spans="1:9">
      <c r="A2213" s="28">
        <v>2212</v>
      </c>
      <c r="B2213" s="28" t="s">
        <v>27738</v>
      </c>
      <c r="C2213" s="29" t="s">
        <v>29762</v>
      </c>
      <c r="D2213" s="30" t="s">
        <v>29763</v>
      </c>
      <c r="E2213" s="29" t="s">
        <v>29766</v>
      </c>
      <c r="F2213" s="29" t="s">
        <v>29842</v>
      </c>
      <c r="G2213" s="31">
        <v>400</v>
      </c>
      <c r="H2213" s="32">
        <v>0</v>
      </c>
      <c r="I2213" s="33">
        <v>38.67</v>
      </c>
    </row>
    <row r="2214" ht="14.25" spans="1:9">
      <c r="A2214" s="28">
        <v>2213</v>
      </c>
      <c r="B2214" s="28" t="s">
        <v>27738</v>
      </c>
      <c r="C2214" s="29" t="s">
        <v>29762</v>
      </c>
      <c r="D2214" s="30" t="s">
        <v>29771</v>
      </c>
      <c r="E2214" s="29" t="s">
        <v>29789</v>
      </c>
      <c r="F2214" s="29" t="s">
        <v>29843</v>
      </c>
      <c r="G2214" s="31">
        <v>200</v>
      </c>
      <c r="H2214" s="32">
        <v>0</v>
      </c>
      <c r="I2214" s="33">
        <v>141.46</v>
      </c>
    </row>
    <row r="2215" ht="14.25" spans="1:9">
      <c r="A2215" s="28">
        <v>2214</v>
      </c>
      <c r="B2215" s="28" t="s">
        <v>27738</v>
      </c>
      <c r="C2215" s="29" t="s">
        <v>29762</v>
      </c>
      <c r="D2215" s="30" t="s">
        <v>29763</v>
      </c>
      <c r="E2215" s="29" t="s">
        <v>29766</v>
      </c>
      <c r="F2215" s="29" t="s">
        <v>27052</v>
      </c>
      <c r="G2215" s="31">
        <v>200</v>
      </c>
      <c r="H2215" s="32">
        <v>0</v>
      </c>
      <c r="I2215" s="34">
        <v>0</v>
      </c>
    </row>
    <row r="2216" ht="14.25" spans="1:9">
      <c r="A2216" s="28">
        <v>2215</v>
      </c>
      <c r="B2216" s="28" t="s">
        <v>27738</v>
      </c>
      <c r="C2216" s="29" t="s">
        <v>29762</v>
      </c>
      <c r="D2216" s="30" t="s">
        <v>29771</v>
      </c>
      <c r="E2216" s="29" t="s">
        <v>29774</v>
      </c>
      <c r="F2216" s="29" t="s">
        <v>29844</v>
      </c>
      <c r="G2216" s="31">
        <v>160</v>
      </c>
      <c r="H2216" s="32">
        <v>0</v>
      </c>
      <c r="I2216" s="33">
        <v>99.61</v>
      </c>
    </row>
    <row r="2217" ht="14.25" spans="1:9">
      <c r="A2217" s="28">
        <v>2216</v>
      </c>
      <c r="B2217" s="28" t="s">
        <v>27738</v>
      </c>
      <c r="C2217" s="29" t="s">
        <v>29762</v>
      </c>
      <c r="D2217" s="30" t="s">
        <v>29771</v>
      </c>
      <c r="E2217" s="29" t="s">
        <v>29774</v>
      </c>
      <c r="F2217" s="29" t="s">
        <v>29845</v>
      </c>
      <c r="G2217" s="31">
        <v>200</v>
      </c>
      <c r="H2217" s="32">
        <v>0</v>
      </c>
      <c r="I2217" s="33">
        <v>154.72</v>
      </c>
    </row>
    <row r="2218" ht="14.25" spans="1:9">
      <c r="A2218" s="28">
        <v>2217</v>
      </c>
      <c r="B2218" s="28" t="s">
        <v>27738</v>
      </c>
      <c r="C2218" s="29" t="s">
        <v>29762</v>
      </c>
      <c r="D2218" s="30" t="s">
        <v>29763</v>
      </c>
      <c r="E2218" s="29" t="s">
        <v>29777</v>
      </c>
      <c r="F2218" s="29" t="s">
        <v>29846</v>
      </c>
      <c r="G2218" s="31">
        <v>400</v>
      </c>
      <c r="H2218" s="32">
        <v>0</v>
      </c>
      <c r="I2218" s="33">
        <v>87.1</v>
      </c>
    </row>
    <row r="2219" ht="14.25" spans="1:9">
      <c r="A2219" s="28">
        <v>2218</v>
      </c>
      <c r="B2219" s="28" t="s">
        <v>27738</v>
      </c>
      <c r="C2219" s="29" t="s">
        <v>29762</v>
      </c>
      <c r="D2219" s="30" t="s">
        <v>29771</v>
      </c>
      <c r="E2219" s="29" t="s">
        <v>29772</v>
      </c>
      <c r="F2219" s="29" t="s">
        <v>29847</v>
      </c>
      <c r="G2219" s="31">
        <v>400</v>
      </c>
      <c r="H2219" s="32">
        <v>0</v>
      </c>
      <c r="I2219" s="33">
        <v>100.78</v>
      </c>
    </row>
    <row r="2220" ht="14.25" spans="1:9">
      <c r="A2220" s="28">
        <v>2219</v>
      </c>
      <c r="B2220" s="28" t="s">
        <v>27738</v>
      </c>
      <c r="C2220" s="29" t="s">
        <v>29762</v>
      </c>
      <c r="D2220" s="30" t="s">
        <v>29763</v>
      </c>
      <c r="E2220" s="29" t="s">
        <v>29804</v>
      </c>
      <c r="F2220" s="29" t="s">
        <v>29848</v>
      </c>
      <c r="G2220" s="31">
        <v>200</v>
      </c>
      <c r="H2220" s="32">
        <v>0</v>
      </c>
      <c r="I2220" s="33">
        <v>156.25</v>
      </c>
    </row>
    <row r="2221" ht="14.25" spans="1:9">
      <c r="A2221" s="28">
        <v>2220</v>
      </c>
      <c r="B2221" s="28" t="s">
        <v>27738</v>
      </c>
      <c r="C2221" s="29" t="s">
        <v>29762</v>
      </c>
      <c r="D2221" s="30" t="s">
        <v>29763</v>
      </c>
      <c r="E2221" s="29" t="s">
        <v>29814</v>
      </c>
      <c r="F2221" s="29" t="s">
        <v>29849</v>
      </c>
      <c r="G2221" s="31">
        <v>200</v>
      </c>
      <c r="H2221" s="32">
        <v>0</v>
      </c>
      <c r="I2221" s="33">
        <v>164.79</v>
      </c>
    </row>
    <row r="2222" ht="14.25" spans="1:9">
      <c r="A2222" s="28">
        <v>2221</v>
      </c>
      <c r="B2222" s="28" t="s">
        <v>27738</v>
      </c>
      <c r="C2222" s="29" t="s">
        <v>29762</v>
      </c>
      <c r="D2222" s="30" t="s">
        <v>29763</v>
      </c>
      <c r="E2222" s="29" t="s">
        <v>29769</v>
      </c>
      <c r="F2222" s="29" t="s">
        <v>29850</v>
      </c>
      <c r="G2222" s="31">
        <v>200</v>
      </c>
      <c r="H2222" s="32">
        <v>0</v>
      </c>
      <c r="I2222" s="33">
        <v>124.21</v>
      </c>
    </row>
    <row r="2223" ht="14.25" spans="1:9">
      <c r="A2223" s="28">
        <v>2222</v>
      </c>
      <c r="B2223" s="28" t="s">
        <v>27738</v>
      </c>
      <c r="C2223" s="29" t="s">
        <v>29762</v>
      </c>
      <c r="D2223" s="30" t="s">
        <v>29771</v>
      </c>
      <c r="E2223" s="29" t="s">
        <v>29772</v>
      </c>
      <c r="F2223" s="29" t="s">
        <v>29851</v>
      </c>
      <c r="G2223" s="31">
        <v>200</v>
      </c>
      <c r="H2223" s="32">
        <v>0</v>
      </c>
      <c r="I2223" s="33">
        <v>173.2</v>
      </c>
    </row>
    <row r="2224" ht="14.25" spans="1:9">
      <c r="A2224" s="28">
        <v>2223</v>
      </c>
      <c r="B2224" s="28" t="s">
        <v>27738</v>
      </c>
      <c r="C2224" s="29" t="s">
        <v>29762</v>
      </c>
      <c r="D2224" s="30" t="s">
        <v>29763</v>
      </c>
      <c r="E2224" s="29" t="s">
        <v>29804</v>
      </c>
      <c r="F2224" s="29" t="s">
        <v>29852</v>
      </c>
      <c r="G2224" s="31">
        <v>400</v>
      </c>
      <c r="H2224" s="32">
        <v>0</v>
      </c>
      <c r="I2224" s="33">
        <v>112.74</v>
      </c>
    </row>
    <row r="2225" ht="14.25" spans="1:9">
      <c r="A2225" s="28">
        <v>2224</v>
      </c>
      <c r="B2225" s="28" t="s">
        <v>27738</v>
      </c>
      <c r="C2225" s="29" t="s">
        <v>29762</v>
      </c>
      <c r="D2225" s="30" t="s">
        <v>29771</v>
      </c>
      <c r="E2225" s="29" t="s">
        <v>29774</v>
      </c>
      <c r="F2225" s="29" t="s">
        <v>29853</v>
      </c>
      <c r="G2225" s="31">
        <v>100</v>
      </c>
      <c r="H2225" s="32">
        <v>0</v>
      </c>
      <c r="I2225" s="33">
        <v>90.43</v>
      </c>
    </row>
    <row r="2226" ht="14.25" spans="1:9">
      <c r="A2226" s="28">
        <v>2225</v>
      </c>
      <c r="B2226" s="28" t="s">
        <v>27738</v>
      </c>
      <c r="C2226" s="29" t="s">
        <v>29762</v>
      </c>
      <c r="D2226" s="30" t="s">
        <v>29763</v>
      </c>
      <c r="E2226" s="29" t="s">
        <v>29766</v>
      </c>
      <c r="F2226" s="29" t="s">
        <v>29854</v>
      </c>
      <c r="G2226" s="31">
        <v>100</v>
      </c>
      <c r="H2226" s="32">
        <v>0</v>
      </c>
      <c r="I2226" s="34">
        <v>0</v>
      </c>
    </row>
    <row r="2227" ht="14.25" spans="1:9">
      <c r="A2227" s="28">
        <v>2226</v>
      </c>
      <c r="B2227" s="28" t="s">
        <v>27738</v>
      </c>
      <c r="C2227" s="29" t="s">
        <v>29762</v>
      </c>
      <c r="D2227" s="30" t="s">
        <v>29763</v>
      </c>
      <c r="E2227" s="29" t="s">
        <v>29804</v>
      </c>
      <c r="F2227" s="29" t="s">
        <v>29855</v>
      </c>
      <c r="G2227" s="31">
        <v>200</v>
      </c>
      <c r="H2227" s="32">
        <v>0</v>
      </c>
      <c r="I2227" s="33">
        <v>182.93</v>
      </c>
    </row>
    <row r="2228" ht="14.25" spans="1:9">
      <c r="A2228" s="28">
        <v>2227</v>
      </c>
      <c r="B2228" s="28" t="s">
        <v>27738</v>
      </c>
      <c r="C2228" s="29" t="s">
        <v>29762</v>
      </c>
      <c r="D2228" s="30" t="s">
        <v>29771</v>
      </c>
      <c r="E2228" s="29" t="s">
        <v>29789</v>
      </c>
      <c r="F2228" s="29" t="s">
        <v>29856</v>
      </c>
      <c r="G2228" s="31">
        <v>200</v>
      </c>
      <c r="H2228" s="32">
        <v>0</v>
      </c>
      <c r="I2228" s="33">
        <v>107.1</v>
      </c>
    </row>
    <row r="2229" ht="14.25" spans="1:9">
      <c r="A2229" s="28">
        <v>2228</v>
      </c>
      <c r="B2229" s="28" t="s">
        <v>27738</v>
      </c>
      <c r="C2229" s="29" t="s">
        <v>29762</v>
      </c>
      <c r="D2229" s="30" t="s">
        <v>29763</v>
      </c>
      <c r="E2229" s="29" t="s">
        <v>29766</v>
      </c>
      <c r="F2229" s="29" t="s">
        <v>29857</v>
      </c>
      <c r="G2229" s="31">
        <v>200</v>
      </c>
      <c r="H2229" s="32">
        <v>0</v>
      </c>
      <c r="I2229" s="33">
        <v>173.39</v>
      </c>
    </row>
    <row r="2230" ht="14.25" spans="1:9">
      <c r="A2230" s="28">
        <v>2229</v>
      </c>
      <c r="B2230" s="28" t="s">
        <v>27738</v>
      </c>
      <c r="C2230" s="29" t="s">
        <v>29762</v>
      </c>
      <c r="D2230" s="30" t="s">
        <v>29771</v>
      </c>
      <c r="E2230" s="29" t="s">
        <v>29774</v>
      </c>
      <c r="F2230" s="29" t="s">
        <v>29858</v>
      </c>
      <c r="G2230" s="31">
        <v>200</v>
      </c>
      <c r="H2230" s="32">
        <v>0</v>
      </c>
      <c r="I2230" s="34">
        <v>0</v>
      </c>
    </row>
    <row r="2231" ht="14.25" spans="1:9">
      <c r="A2231" s="28">
        <v>2230</v>
      </c>
      <c r="B2231" s="28" t="s">
        <v>27738</v>
      </c>
      <c r="C2231" s="29" t="s">
        <v>29762</v>
      </c>
      <c r="D2231" s="30" t="s">
        <v>29763</v>
      </c>
      <c r="E2231" s="29" t="s">
        <v>29764</v>
      </c>
      <c r="F2231" s="29" t="s">
        <v>29859</v>
      </c>
      <c r="G2231" s="31">
        <v>100</v>
      </c>
      <c r="H2231" s="32">
        <v>0</v>
      </c>
      <c r="I2231" s="33">
        <v>64.52</v>
      </c>
    </row>
    <row r="2232" ht="14.25" spans="1:9">
      <c r="A2232" s="28">
        <v>2231</v>
      </c>
      <c r="B2232" s="28" t="s">
        <v>27738</v>
      </c>
      <c r="C2232" s="29" t="s">
        <v>29762</v>
      </c>
      <c r="D2232" s="30" t="s">
        <v>29771</v>
      </c>
      <c r="E2232" s="29" t="s">
        <v>29783</v>
      </c>
      <c r="F2232" s="29" t="s">
        <v>29860</v>
      </c>
      <c r="G2232" s="31">
        <v>100</v>
      </c>
      <c r="H2232" s="32">
        <v>0</v>
      </c>
      <c r="I2232" s="33">
        <v>0</v>
      </c>
    </row>
    <row r="2233" ht="14.25" spans="1:9">
      <c r="A2233" s="28">
        <v>2232</v>
      </c>
      <c r="B2233" s="28" t="s">
        <v>27738</v>
      </c>
      <c r="C2233" s="29" t="s">
        <v>29762</v>
      </c>
      <c r="D2233" s="30" t="s">
        <v>29771</v>
      </c>
      <c r="E2233" s="29" t="s">
        <v>29789</v>
      </c>
      <c r="F2233" s="29" t="s">
        <v>29861</v>
      </c>
      <c r="G2233" s="31">
        <v>100</v>
      </c>
      <c r="H2233" s="32">
        <v>0</v>
      </c>
      <c r="I2233" s="33">
        <v>66.95</v>
      </c>
    </row>
    <row r="2234" ht="14.25" spans="1:9">
      <c r="A2234" s="28">
        <v>2233</v>
      </c>
      <c r="B2234" s="28" t="s">
        <v>27738</v>
      </c>
      <c r="C2234" s="29" t="s">
        <v>29762</v>
      </c>
      <c r="D2234" s="30" t="s">
        <v>29771</v>
      </c>
      <c r="E2234" s="29" t="s">
        <v>29789</v>
      </c>
      <c r="F2234" s="29" t="s">
        <v>29862</v>
      </c>
      <c r="G2234" s="31">
        <v>100</v>
      </c>
      <c r="H2234" s="32">
        <v>0</v>
      </c>
      <c r="I2234" s="33">
        <v>35.82</v>
      </c>
    </row>
    <row r="2235" ht="14.25" spans="1:9">
      <c r="A2235" s="28">
        <v>2234</v>
      </c>
      <c r="B2235" s="28" t="s">
        <v>27738</v>
      </c>
      <c r="C2235" s="29" t="s">
        <v>29762</v>
      </c>
      <c r="D2235" s="30" t="s">
        <v>29763</v>
      </c>
      <c r="E2235" s="29" t="s">
        <v>29769</v>
      </c>
      <c r="F2235" s="29" t="s">
        <v>6399</v>
      </c>
      <c r="G2235" s="31">
        <v>400</v>
      </c>
      <c r="H2235" s="32">
        <v>0</v>
      </c>
      <c r="I2235" s="33">
        <v>42.33</v>
      </c>
    </row>
    <row r="2236" ht="14.25" spans="1:9">
      <c r="A2236" s="28">
        <v>2235</v>
      </c>
      <c r="B2236" s="28" t="s">
        <v>27738</v>
      </c>
      <c r="C2236" s="29" t="s">
        <v>29762</v>
      </c>
      <c r="D2236" s="30" t="s">
        <v>29771</v>
      </c>
      <c r="E2236" s="29" t="s">
        <v>29772</v>
      </c>
      <c r="F2236" s="29" t="s">
        <v>5477</v>
      </c>
      <c r="G2236" s="31">
        <v>200</v>
      </c>
      <c r="H2236" s="32">
        <v>0</v>
      </c>
      <c r="I2236" s="33">
        <v>147.83</v>
      </c>
    </row>
    <row r="2237" ht="14.25" spans="1:9">
      <c r="A2237" s="28">
        <v>2236</v>
      </c>
      <c r="B2237" s="28" t="s">
        <v>27738</v>
      </c>
      <c r="C2237" s="29" t="s">
        <v>29762</v>
      </c>
      <c r="D2237" s="30" t="s">
        <v>29763</v>
      </c>
      <c r="E2237" s="29" t="s">
        <v>29766</v>
      </c>
      <c r="F2237" s="29" t="s">
        <v>29863</v>
      </c>
      <c r="G2237" s="31">
        <v>200</v>
      </c>
      <c r="H2237" s="32">
        <v>0</v>
      </c>
      <c r="I2237" s="33">
        <v>31.54</v>
      </c>
    </row>
    <row r="2238" ht="14.25" spans="1:9">
      <c r="A2238" s="28">
        <v>2237</v>
      </c>
      <c r="B2238" s="28" t="s">
        <v>27738</v>
      </c>
      <c r="C2238" s="29" t="s">
        <v>29762</v>
      </c>
      <c r="D2238" s="30" t="s">
        <v>29763</v>
      </c>
      <c r="E2238" s="29" t="s">
        <v>29814</v>
      </c>
      <c r="F2238" s="29" t="s">
        <v>29864</v>
      </c>
      <c r="G2238" s="31">
        <v>200</v>
      </c>
      <c r="H2238" s="32">
        <v>0</v>
      </c>
      <c r="I2238" s="33">
        <v>48.69</v>
      </c>
    </row>
    <row r="2239" ht="14.25" spans="1:9">
      <c r="A2239" s="28">
        <v>2238</v>
      </c>
      <c r="B2239" s="28" t="s">
        <v>27738</v>
      </c>
      <c r="C2239" s="29" t="s">
        <v>29762</v>
      </c>
      <c r="D2239" s="30" t="s">
        <v>29763</v>
      </c>
      <c r="E2239" s="29" t="s">
        <v>29804</v>
      </c>
      <c r="F2239" s="29" t="s">
        <v>29865</v>
      </c>
      <c r="G2239" s="31">
        <v>200</v>
      </c>
      <c r="H2239" s="32">
        <v>0</v>
      </c>
      <c r="I2239" s="33">
        <v>147.62</v>
      </c>
    </row>
    <row r="2240" ht="14.25" spans="1:9">
      <c r="A2240" s="28">
        <v>2239</v>
      </c>
      <c r="B2240" s="28" t="s">
        <v>27738</v>
      </c>
      <c r="C2240" s="29" t="s">
        <v>29762</v>
      </c>
      <c r="D2240" s="30" t="s">
        <v>29763</v>
      </c>
      <c r="E2240" s="29" t="s">
        <v>29766</v>
      </c>
      <c r="F2240" s="29" t="s">
        <v>29866</v>
      </c>
      <c r="G2240" s="31">
        <v>200</v>
      </c>
      <c r="H2240" s="32">
        <v>0</v>
      </c>
      <c r="I2240" s="33">
        <v>69.51</v>
      </c>
    </row>
    <row r="2241" ht="14.25" spans="1:9">
      <c r="A2241" s="28">
        <v>2240</v>
      </c>
      <c r="B2241" s="28" t="s">
        <v>27738</v>
      </c>
      <c r="C2241" s="29" t="s">
        <v>29762</v>
      </c>
      <c r="D2241" s="30" t="s">
        <v>29763</v>
      </c>
      <c r="E2241" s="29" t="s">
        <v>29766</v>
      </c>
      <c r="F2241" s="29" t="s">
        <v>29867</v>
      </c>
      <c r="G2241" s="31">
        <v>315</v>
      </c>
      <c r="H2241" s="32">
        <v>0</v>
      </c>
      <c r="I2241" s="33">
        <v>44.96</v>
      </c>
    </row>
    <row r="2242" ht="14.25" spans="1:9">
      <c r="A2242" s="28">
        <v>2241</v>
      </c>
      <c r="B2242" s="28" t="s">
        <v>27738</v>
      </c>
      <c r="C2242" s="29" t="s">
        <v>29762</v>
      </c>
      <c r="D2242" s="30" t="s">
        <v>29771</v>
      </c>
      <c r="E2242" s="29" t="s">
        <v>29772</v>
      </c>
      <c r="F2242" s="29" t="s">
        <v>29868</v>
      </c>
      <c r="G2242" s="31">
        <v>200</v>
      </c>
      <c r="H2242" s="32">
        <v>0</v>
      </c>
      <c r="I2242" s="33">
        <v>125.97</v>
      </c>
    </row>
    <row r="2243" ht="14.25" spans="1:9">
      <c r="A2243" s="28">
        <v>2242</v>
      </c>
      <c r="B2243" s="28" t="s">
        <v>27738</v>
      </c>
      <c r="C2243" s="29" t="s">
        <v>29762</v>
      </c>
      <c r="D2243" s="30" t="s">
        <v>29763</v>
      </c>
      <c r="E2243" s="29" t="s">
        <v>29804</v>
      </c>
      <c r="F2243" s="29" t="s">
        <v>16610</v>
      </c>
      <c r="G2243" s="31">
        <v>100</v>
      </c>
      <c r="H2243" s="32">
        <v>0</v>
      </c>
      <c r="I2243" s="33">
        <v>91.07</v>
      </c>
    </row>
    <row r="2244" ht="14.25" spans="1:9">
      <c r="A2244" s="28">
        <v>2243</v>
      </c>
      <c r="B2244" s="28" t="s">
        <v>27738</v>
      </c>
      <c r="C2244" s="29" t="s">
        <v>29762</v>
      </c>
      <c r="D2244" s="30" t="s">
        <v>29771</v>
      </c>
      <c r="E2244" s="29" t="s">
        <v>29789</v>
      </c>
      <c r="F2244" s="29" t="s">
        <v>29869</v>
      </c>
      <c r="G2244" s="31">
        <v>400</v>
      </c>
      <c r="H2244" s="32">
        <v>0</v>
      </c>
      <c r="I2244" s="33">
        <v>135.71</v>
      </c>
    </row>
    <row r="2245" ht="14.25" spans="1:9">
      <c r="A2245" s="28">
        <v>2244</v>
      </c>
      <c r="B2245" s="28" t="s">
        <v>27738</v>
      </c>
      <c r="C2245" s="29" t="s">
        <v>29762</v>
      </c>
      <c r="D2245" s="30" t="s">
        <v>29763</v>
      </c>
      <c r="E2245" s="29" t="s">
        <v>29777</v>
      </c>
      <c r="F2245" s="29" t="s">
        <v>29870</v>
      </c>
      <c r="G2245" s="31">
        <v>400</v>
      </c>
      <c r="H2245" s="32">
        <v>0</v>
      </c>
      <c r="I2245" s="33">
        <v>280.1</v>
      </c>
    </row>
    <row r="2246" ht="14.25" spans="1:9">
      <c r="A2246" s="28">
        <v>2245</v>
      </c>
      <c r="B2246" s="28" t="s">
        <v>27738</v>
      </c>
      <c r="C2246" s="29" t="s">
        <v>29762</v>
      </c>
      <c r="D2246" s="30" t="s">
        <v>29763</v>
      </c>
      <c r="E2246" s="29" t="s">
        <v>29764</v>
      </c>
      <c r="F2246" s="29" t="s">
        <v>29871</v>
      </c>
      <c r="G2246" s="31">
        <v>100</v>
      </c>
      <c r="H2246" s="32">
        <v>0</v>
      </c>
      <c r="I2246" s="33">
        <v>41.65</v>
      </c>
    </row>
    <row r="2247" ht="14.25" spans="1:9">
      <c r="A2247" s="28">
        <v>2246</v>
      </c>
      <c r="B2247" s="28" t="s">
        <v>27738</v>
      </c>
      <c r="C2247" s="29" t="s">
        <v>29762</v>
      </c>
      <c r="D2247" s="30" t="s">
        <v>29763</v>
      </c>
      <c r="E2247" s="29" t="s">
        <v>29766</v>
      </c>
      <c r="F2247" s="29" t="s">
        <v>7828</v>
      </c>
      <c r="G2247" s="31">
        <v>200</v>
      </c>
      <c r="H2247" s="32">
        <v>0</v>
      </c>
      <c r="I2247" s="33">
        <v>174.15</v>
      </c>
    </row>
    <row r="2248" ht="14.25" spans="1:9">
      <c r="A2248" s="28">
        <v>2247</v>
      </c>
      <c r="B2248" s="28" t="s">
        <v>27738</v>
      </c>
      <c r="C2248" s="29" t="s">
        <v>29762</v>
      </c>
      <c r="D2248" s="30" t="s">
        <v>29763</v>
      </c>
      <c r="E2248" s="29" t="s">
        <v>29766</v>
      </c>
      <c r="F2248" s="29" t="s">
        <v>29872</v>
      </c>
      <c r="G2248" s="31">
        <v>200</v>
      </c>
      <c r="H2248" s="32">
        <v>0</v>
      </c>
      <c r="I2248" s="33">
        <v>63.79</v>
      </c>
    </row>
    <row r="2249" ht="14.25" spans="1:9">
      <c r="A2249" s="28">
        <v>2248</v>
      </c>
      <c r="B2249" s="28" t="s">
        <v>27738</v>
      </c>
      <c r="C2249" s="29" t="s">
        <v>29762</v>
      </c>
      <c r="D2249" s="30" t="s">
        <v>29771</v>
      </c>
      <c r="E2249" s="29" t="s">
        <v>29789</v>
      </c>
      <c r="F2249" s="29" t="s">
        <v>29873</v>
      </c>
      <c r="G2249" s="31">
        <v>200</v>
      </c>
      <c r="H2249" s="32">
        <v>0</v>
      </c>
      <c r="I2249" s="33">
        <v>44.73</v>
      </c>
    </row>
    <row r="2250" ht="14.25" spans="1:9">
      <c r="A2250" s="28">
        <v>2249</v>
      </c>
      <c r="B2250" s="28" t="s">
        <v>27738</v>
      </c>
      <c r="C2250" s="29" t="s">
        <v>29762</v>
      </c>
      <c r="D2250" s="30" t="s">
        <v>29763</v>
      </c>
      <c r="E2250" s="29" t="s">
        <v>29766</v>
      </c>
      <c r="F2250" s="29" t="s">
        <v>29874</v>
      </c>
      <c r="G2250" s="31">
        <v>200</v>
      </c>
      <c r="H2250" s="32">
        <v>0</v>
      </c>
      <c r="I2250" s="33">
        <v>158.83</v>
      </c>
    </row>
    <row r="2251" ht="14.25" spans="1:9">
      <c r="A2251" s="28">
        <v>2250</v>
      </c>
      <c r="B2251" s="28" t="s">
        <v>27738</v>
      </c>
      <c r="C2251" s="29" t="s">
        <v>29762</v>
      </c>
      <c r="D2251" s="30" t="s">
        <v>29771</v>
      </c>
      <c r="E2251" s="29" t="s">
        <v>29789</v>
      </c>
      <c r="F2251" s="29" t="s">
        <v>29875</v>
      </c>
      <c r="G2251" s="31">
        <v>100</v>
      </c>
      <c r="H2251" s="32">
        <v>0</v>
      </c>
      <c r="I2251" s="33">
        <v>0</v>
      </c>
    </row>
    <row r="2252" ht="14.25" spans="1:9">
      <c r="A2252" s="28">
        <v>2251</v>
      </c>
      <c r="B2252" s="28" t="s">
        <v>27738</v>
      </c>
      <c r="C2252" s="29" t="s">
        <v>29762</v>
      </c>
      <c r="D2252" s="30" t="s">
        <v>29763</v>
      </c>
      <c r="E2252" s="29" t="s">
        <v>29766</v>
      </c>
      <c r="F2252" s="29" t="s">
        <v>29876</v>
      </c>
      <c r="G2252" s="31">
        <v>200</v>
      </c>
      <c r="H2252" s="32">
        <v>0</v>
      </c>
      <c r="I2252" s="33">
        <v>181.67</v>
      </c>
    </row>
    <row r="2253" ht="14.25" spans="1:9">
      <c r="A2253" s="28">
        <v>2252</v>
      </c>
      <c r="B2253" s="28" t="s">
        <v>27738</v>
      </c>
      <c r="C2253" s="29" t="s">
        <v>29762</v>
      </c>
      <c r="D2253" s="30" t="s">
        <v>29771</v>
      </c>
      <c r="E2253" s="29" t="s">
        <v>29772</v>
      </c>
      <c r="F2253" s="29" t="s">
        <v>29877</v>
      </c>
      <c r="G2253" s="31">
        <v>630</v>
      </c>
      <c r="H2253" s="32">
        <v>0</v>
      </c>
      <c r="I2253" s="33">
        <v>185.98</v>
      </c>
    </row>
    <row r="2254" ht="14.25" spans="1:9">
      <c r="A2254" s="28">
        <v>2253</v>
      </c>
      <c r="B2254" s="28" t="s">
        <v>27738</v>
      </c>
      <c r="C2254" s="29" t="s">
        <v>29762</v>
      </c>
      <c r="D2254" s="30" t="s">
        <v>29763</v>
      </c>
      <c r="E2254" s="29" t="s">
        <v>29804</v>
      </c>
      <c r="F2254" s="29" t="s">
        <v>29878</v>
      </c>
      <c r="G2254" s="31">
        <v>100</v>
      </c>
      <c r="H2254" s="32">
        <v>0</v>
      </c>
      <c r="I2254" s="33">
        <v>98.43</v>
      </c>
    </row>
    <row r="2255" ht="14.25" spans="1:9">
      <c r="A2255" s="28">
        <v>2254</v>
      </c>
      <c r="B2255" s="28" t="s">
        <v>27738</v>
      </c>
      <c r="C2255" s="29" t="s">
        <v>29762</v>
      </c>
      <c r="D2255" s="30" t="s">
        <v>29771</v>
      </c>
      <c r="E2255" s="29" t="s">
        <v>29789</v>
      </c>
      <c r="F2255" s="29" t="s">
        <v>29879</v>
      </c>
      <c r="G2255" s="31">
        <v>400</v>
      </c>
      <c r="H2255" s="32">
        <v>0</v>
      </c>
      <c r="I2255" s="33">
        <v>87.59</v>
      </c>
    </row>
    <row r="2256" ht="14.25" spans="1:9">
      <c r="A2256" s="28">
        <v>2255</v>
      </c>
      <c r="B2256" s="28" t="s">
        <v>27738</v>
      </c>
      <c r="C2256" s="29" t="s">
        <v>29762</v>
      </c>
      <c r="D2256" s="30" t="s">
        <v>29771</v>
      </c>
      <c r="E2256" s="29" t="s">
        <v>29789</v>
      </c>
      <c r="F2256" s="29" t="s">
        <v>29880</v>
      </c>
      <c r="G2256" s="31">
        <v>200</v>
      </c>
      <c r="H2256" s="32">
        <v>0</v>
      </c>
      <c r="I2256" s="33">
        <v>170.71</v>
      </c>
    </row>
    <row r="2257" ht="14.25" spans="1:9">
      <c r="A2257" s="28">
        <v>2256</v>
      </c>
      <c r="B2257" s="28" t="s">
        <v>27738</v>
      </c>
      <c r="C2257" s="29" t="s">
        <v>29762</v>
      </c>
      <c r="D2257" s="30" t="s">
        <v>29763</v>
      </c>
      <c r="E2257" s="29" t="s">
        <v>29804</v>
      </c>
      <c r="F2257" s="29" t="s">
        <v>29881</v>
      </c>
      <c r="G2257" s="31">
        <v>100</v>
      </c>
      <c r="H2257" s="32">
        <v>0</v>
      </c>
      <c r="I2257" s="33">
        <v>94.14</v>
      </c>
    </row>
    <row r="2258" ht="14.25" spans="1:9">
      <c r="A2258" s="28">
        <v>2257</v>
      </c>
      <c r="B2258" s="28" t="s">
        <v>27738</v>
      </c>
      <c r="C2258" s="29" t="s">
        <v>29762</v>
      </c>
      <c r="D2258" s="30" t="s">
        <v>29771</v>
      </c>
      <c r="E2258" s="29" t="s">
        <v>29789</v>
      </c>
      <c r="F2258" s="29" t="s">
        <v>29882</v>
      </c>
      <c r="G2258" s="31">
        <v>200</v>
      </c>
      <c r="H2258" s="32">
        <v>0</v>
      </c>
      <c r="I2258" s="33">
        <v>0</v>
      </c>
    </row>
    <row r="2259" ht="14.25" spans="1:9">
      <c r="A2259" s="28">
        <v>2258</v>
      </c>
      <c r="B2259" s="28" t="s">
        <v>27738</v>
      </c>
      <c r="C2259" s="29" t="s">
        <v>29762</v>
      </c>
      <c r="D2259" s="30" t="s">
        <v>29763</v>
      </c>
      <c r="E2259" s="29" t="s">
        <v>29766</v>
      </c>
      <c r="F2259" s="29" t="s">
        <v>29883</v>
      </c>
      <c r="G2259" s="31">
        <v>200</v>
      </c>
      <c r="H2259" s="32">
        <v>0</v>
      </c>
      <c r="I2259" s="33">
        <v>117.68</v>
      </c>
    </row>
    <row r="2260" ht="14.25" spans="1:9">
      <c r="A2260" s="28">
        <v>2259</v>
      </c>
      <c r="B2260" s="28" t="s">
        <v>27738</v>
      </c>
      <c r="C2260" s="29" t="s">
        <v>29762</v>
      </c>
      <c r="D2260" s="30" t="s">
        <v>29771</v>
      </c>
      <c r="E2260" s="29" t="s">
        <v>29772</v>
      </c>
      <c r="F2260" s="29" t="s">
        <v>29884</v>
      </c>
      <c r="G2260" s="31">
        <v>200</v>
      </c>
      <c r="H2260" s="32">
        <v>0</v>
      </c>
      <c r="I2260" s="33">
        <v>47.88</v>
      </c>
    </row>
    <row r="2261" ht="14.25" spans="1:9">
      <c r="A2261" s="28">
        <v>2260</v>
      </c>
      <c r="B2261" s="28" t="s">
        <v>27738</v>
      </c>
      <c r="C2261" s="29" t="s">
        <v>29762</v>
      </c>
      <c r="D2261" s="30" t="s">
        <v>29771</v>
      </c>
      <c r="E2261" s="29" t="s">
        <v>29774</v>
      </c>
      <c r="F2261" s="29" t="s">
        <v>29885</v>
      </c>
      <c r="G2261" s="31">
        <v>200</v>
      </c>
      <c r="H2261" s="32">
        <v>0</v>
      </c>
      <c r="I2261" s="33">
        <v>0</v>
      </c>
    </row>
    <row r="2262" ht="14.25" spans="1:9">
      <c r="A2262" s="28">
        <v>2261</v>
      </c>
      <c r="B2262" s="28" t="s">
        <v>27738</v>
      </c>
      <c r="C2262" s="29" t="s">
        <v>29762</v>
      </c>
      <c r="D2262" s="30" t="s">
        <v>29771</v>
      </c>
      <c r="E2262" s="29" t="s">
        <v>29774</v>
      </c>
      <c r="F2262" s="29" t="s">
        <v>29886</v>
      </c>
      <c r="G2262" s="31">
        <v>200</v>
      </c>
      <c r="H2262" s="32">
        <v>0</v>
      </c>
      <c r="I2262" s="33">
        <v>157.46</v>
      </c>
    </row>
    <row r="2263" ht="14.25" spans="1:9">
      <c r="A2263" s="28">
        <v>2262</v>
      </c>
      <c r="B2263" s="28" t="s">
        <v>27738</v>
      </c>
      <c r="C2263" s="29" t="s">
        <v>29762</v>
      </c>
      <c r="D2263" s="30" t="s">
        <v>29771</v>
      </c>
      <c r="E2263" s="29" t="s">
        <v>29772</v>
      </c>
      <c r="F2263" s="29" t="s">
        <v>29887</v>
      </c>
      <c r="G2263" s="31">
        <v>100</v>
      </c>
      <c r="H2263" s="32">
        <v>0</v>
      </c>
      <c r="I2263" s="33">
        <v>10.5</v>
      </c>
    </row>
    <row r="2264" ht="14.25" spans="1:9">
      <c r="A2264" s="28">
        <v>2263</v>
      </c>
      <c r="B2264" s="28" t="s">
        <v>27738</v>
      </c>
      <c r="C2264" s="29" t="s">
        <v>29762</v>
      </c>
      <c r="D2264" s="30" t="s">
        <v>29771</v>
      </c>
      <c r="E2264" s="29" t="s">
        <v>29772</v>
      </c>
      <c r="F2264" s="29" t="s">
        <v>29888</v>
      </c>
      <c r="G2264" s="31">
        <v>200</v>
      </c>
      <c r="H2264" s="32">
        <v>0</v>
      </c>
      <c r="I2264" s="33">
        <v>183.88</v>
      </c>
    </row>
    <row r="2265" ht="14.25" spans="1:9">
      <c r="A2265" s="28">
        <v>2264</v>
      </c>
      <c r="B2265" s="28" t="s">
        <v>27738</v>
      </c>
      <c r="C2265" s="29" t="s">
        <v>29762</v>
      </c>
      <c r="D2265" s="30" t="s">
        <v>29771</v>
      </c>
      <c r="E2265" s="29" t="s">
        <v>29772</v>
      </c>
      <c r="F2265" s="29" t="s">
        <v>29889</v>
      </c>
      <c r="G2265" s="31">
        <v>200</v>
      </c>
      <c r="H2265" s="32">
        <v>0</v>
      </c>
      <c r="I2265" s="33">
        <v>35.86</v>
      </c>
    </row>
    <row r="2266" ht="14.25" spans="1:9">
      <c r="A2266" s="28">
        <v>2265</v>
      </c>
      <c r="B2266" s="28" t="s">
        <v>27738</v>
      </c>
      <c r="C2266" s="29" t="s">
        <v>29762</v>
      </c>
      <c r="D2266" s="30" t="s">
        <v>29771</v>
      </c>
      <c r="E2266" s="29" t="s">
        <v>29789</v>
      </c>
      <c r="F2266" s="29" t="s">
        <v>29890</v>
      </c>
      <c r="G2266" s="31">
        <v>100</v>
      </c>
      <c r="H2266" s="32">
        <v>0</v>
      </c>
      <c r="I2266" s="33">
        <v>56.33</v>
      </c>
    </row>
    <row r="2267" ht="14.25" spans="1:9">
      <c r="A2267" s="28">
        <v>2266</v>
      </c>
      <c r="B2267" s="28" t="s">
        <v>27738</v>
      </c>
      <c r="C2267" s="29" t="s">
        <v>29762</v>
      </c>
      <c r="D2267" s="30" t="s">
        <v>29771</v>
      </c>
      <c r="E2267" s="29" t="s">
        <v>29774</v>
      </c>
      <c r="F2267" s="29" t="s">
        <v>29891</v>
      </c>
      <c r="G2267" s="31">
        <v>200</v>
      </c>
      <c r="H2267" s="32">
        <v>0</v>
      </c>
      <c r="I2267" s="33">
        <v>79.43</v>
      </c>
    </row>
    <row r="2268" ht="14.25" spans="1:9">
      <c r="A2268" s="28">
        <v>2267</v>
      </c>
      <c r="B2268" s="28" t="s">
        <v>27738</v>
      </c>
      <c r="C2268" s="29" t="s">
        <v>29762</v>
      </c>
      <c r="D2268" s="30" t="s">
        <v>29771</v>
      </c>
      <c r="E2268" s="29" t="s">
        <v>29774</v>
      </c>
      <c r="F2268" s="29" t="s">
        <v>29892</v>
      </c>
      <c r="G2268" s="31">
        <v>200</v>
      </c>
      <c r="H2268" s="32">
        <v>0</v>
      </c>
      <c r="I2268" s="33">
        <v>19.92</v>
      </c>
    </row>
    <row r="2269" ht="14.25" spans="1:9">
      <c r="A2269" s="28">
        <v>2268</v>
      </c>
      <c r="B2269" s="28" t="s">
        <v>27738</v>
      </c>
      <c r="C2269" s="29" t="s">
        <v>29762</v>
      </c>
      <c r="D2269" s="30" t="s">
        <v>29771</v>
      </c>
      <c r="E2269" s="29" t="s">
        <v>29789</v>
      </c>
      <c r="F2269" s="29" t="s">
        <v>29893</v>
      </c>
      <c r="G2269" s="31">
        <v>200</v>
      </c>
      <c r="H2269" s="32">
        <v>0</v>
      </c>
      <c r="I2269" s="33">
        <v>190.84</v>
      </c>
    </row>
    <row r="2270" ht="14.25" spans="1:9">
      <c r="A2270" s="28">
        <v>2269</v>
      </c>
      <c r="B2270" s="28" t="s">
        <v>27738</v>
      </c>
      <c r="C2270" s="29" t="s">
        <v>29762</v>
      </c>
      <c r="D2270" s="30" t="s">
        <v>29763</v>
      </c>
      <c r="E2270" s="29" t="s">
        <v>29814</v>
      </c>
      <c r="F2270" s="29" t="s">
        <v>29894</v>
      </c>
      <c r="G2270" s="31">
        <v>200</v>
      </c>
      <c r="H2270" s="32">
        <v>0</v>
      </c>
      <c r="I2270" s="33">
        <v>125.61</v>
      </c>
    </row>
    <row r="2271" ht="14.25" spans="1:9">
      <c r="A2271" s="28">
        <v>2270</v>
      </c>
      <c r="B2271" s="28" t="s">
        <v>27738</v>
      </c>
      <c r="C2271" s="29" t="s">
        <v>29762</v>
      </c>
      <c r="D2271" s="30" t="s">
        <v>29771</v>
      </c>
      <c r="E2271" s="29" t="s">
        <v>29789</v>
      </c>
      <c r="F2271" s="29" t="s">
        <v>16915</v>
      </c>
      <c r="G2271" s="31">
        <v>200</v>
      </c>
      <c r="H2271" s="32">
        <v>0</v>
      </c>
      <c r="I2271" s="33">
        <v>96.09</v>
      </c>
    </row>
    <row r="2272" ht="14.25" spans="1:9">
      <c r="A2272" s="28">
        <v>2271</v>
      </c>
      <c r="B2272" s="28" t="s">
        <v>27738</v>
      </c>
      <c r="C2272" s="29" t="s">
        <v>29762</v>
      </c>
      <c r="D2272" s="30" t="s">
        <v>29771</v>
      </c>
      <c r="E2272" s="29" t="s">
        <v>29789</v>
      </c>
      <c r="F2272" s="29" t="s">
        <v>2384</v>
      </c>
      <c r="G2272" s="31">
        <v>200</v>
      </c>
      <c r="H2272" s="32">
        <v>0</v>
      </c>
      <c r="I2272" s="33">
        <v>137.8</v>
      </c>
    </row>
    <row r="2273" ht="14.25" spans="1:9">
      <c r="A2273" s="28">
        <v>2272</v>
      </c>
      <c r="B2273" s="28" t="s">
        <v>27738</v>
      </c>
      <c r="C2273" s="29" t="s">
        <v>29762</v>
      </c>
      <c r="D2273" s="30" t="s">
        <v>29763</v>
      </c>
      <c r="E2273" s="29" t="s">
        <v>29766</v>
      </c>
      <c r="F2273" s="29" t="s">
        <v>29895</v>
      </c>
      <c r="G2273" s="31">
        <v>200</v>
      </c>
      <c r="H2273" s="32">
        <v>0</v>
      </c>
      <c r="I2273" s="33">
        <v>105.67</v>
      </c>
    </row>
    <row r="2274" ht="14.25" spans="1:9">
      <c r="A2274" s="28">
        <v>2273</v>
      </c>
      <c r="B2274" s="28" t="s">
        <v>27738</v>
      </c>
      <c r="C2274" s="29" t="s">
        <v>29762</v>
      </c>
      <c r="D2274" s="30" t="s">
        <v>29771</v>
      </c>
      <c r="E2274" s="29" t="s">
        <v>29772</v>
      </c>
      <c r="F2274" s="29" t="s">
        <v>29896</v>
      </c>
      <c r="G2274" s="31">
        <v>400</v>
      </c>
      <c r="H2274" s="32">
        <v>0</v>
      </c>
      <c r="I2274" s="33">
        <v>143.23</v>
      </c>
    </row>
    <row r="2275" ht="14.25" spans="1:9">
      <c r="A2275" s="28">
        <v>2274</v>
      </c>
      <c r="B2275" s="28" t="s">
        <v>27738</v>
      </c>
      <c r="C2275" s="29" t="s">
        <v>29762</v>
      </c>
      <c r="D2275" s="30" t="s">
        <v>29763</v>
      </c>
      <c r="E2275" s="29" t="s">
        <v>29764</v>
      </c>
      <c r="F2275" s="29" t="s">
        <v>29897</v>
      </c>
      <c r="G2275" s="31">
        <v>200</v>
      </c>
      <c r="H2275" s="32">
        <v>0</v>
      </c>
      <c r="I2275" s="33">
        <v>121.02</v>
      </c>
    </row>
    <row r="2276" ht="14.25" spans="1:9">
      <c r="A2276" s="28">
        <v>2275</v>
      </c>
      <c r="B2276" s="28" t="s">
        <v>27738</v>
      </c>
      <c r="C2276" s="29" t="s">
        <v>29762</v>
      </c>
      <c r="D2276" s="30" t="s">
        <v>29763</v>
      </c>
      <c r="E2276" s="29" t="s">
        <v>29766</v>
      </c>
      <c r="F2276" s="29" t="s">
        <v>29898</v>
      </c>
      <c r="G2276" s="31">
        <v>200</v>
      </c>
      <c r="H2276" s="32">
        <v>0</v>
      </c>
      <c r="I2276" s="33">
        <v>102.05</v>
      </c>
    </row>
    <row r="2277" ht="14.25" spans="1:9">
      <c r="A2277" s="28">
        <v>2276</v>
      </c>
      <c r="B2277" s="28" t="s">
        <v>27738</v>
      </c>
      <c r="C2277" s="29" t="s">
        <v>29762</v>
      </c>
      <c r="D2277" s="30" t="s">
        <v>29771</v>
      </c>
      <c r="E2277" s="29" t="s">
        <v>29783</v>
      </c>
      <c r="F2277" s="29" t="s">
        <v>29899</v>
      </c>
      <c r="G2277" s="31">
        <v>400</v>
      </c>
      <c r="H2277" s="32">
        <v>0</v>
      </c>
      <c r="I2277" s="33">
        <v>95.4</v>
      </c>
    </row>
    <row r="2278" ht="14.25" spans="1:9">
      <c r="A2278" s="28">
        <v>2277</v>
      </c>
      <c r="B2278" s="28" t="s">
        <v>27738</v>
      </c>
      <c r="C2278" s="29" t="s">
        <v>29762</v>
      </c>
      <c r="D2278" s="30" t="s">
        <v>29771</v>
      </c>
      <c r="E2278" s="29" t="s">
        <v>29772</v>
      </c>
      <c r="F2278" s="29" t="s">
        <v>29900</v>
      </c>
      <c r="G2278" s="31">
        <v>315</v>
      </c>
      <c r="H2278" s="32">
        <v>0</v>
      </c>
      <c r="I2278" s="33">
        <v>290.89</v>
      </c>
    </row>
    <row r="2279" ht="14.25" spans="1:9">
      <c r="A2279" s="28">
        <v>2278</v>
      </c>
      <c r="B2279" s="28" t="s">
        <v>27738</v>
      </c>
      <c r="C2279" s="29" t="s">
        <v>29762</v>
      </c>
      <c r="D2279" s="30" t="s">
        <v>29763</v>
      </c>
      <c r="E2279" s="29" t="s">
        <v>29769</v>
      </c>
      <c r="F2279" s="29" t="s">
        <v>29901</v>
      </c>
      <c r="G2279" s="31">
        <v>200</v>
      </c>
      <c r="H2279" s="32">
        <v>0</v>
      </c>
      <c r="I2279" s="33">
        <v>198.29</v>
      </c>
    </row>
    <row r="2280" ht="14.25" spans="1:9">
      <c r="A2280" s="28">
        <v>2279</v>
      </c>
      <c r="B2280" s="28" t="s">
        <v>27738</v>
      </c>
      <c r="C2280" s="29" t="s">
        <v>29762</v>
      </c>
      <c r="D2280" s="30" t="s">
        <v>29763</v>
      </c>
      <c r="E2280" s="29" t="s">
        <v>29766</v>
      </c>
      <c r="F2280" s="29" t="s">
        <v>29902</v>
      </c>
      <c r="G2280" s="31">
        <v>400</v>
      </c>
      <c r="H2280" s="32">
        <v>0</v>
      </c>
      <c r="I2280" s="33">
        <v>87.85</v>
      </c>
    </row>
    <row r="2281" ht="14.25" spans="1:9">
      <c r="A2281" s="28">
        <v>2280</v>
      </c>
      <c r="B2281" s="28" t="s">
        <v>27738</v>
      </c>
      <c r="C2281" s="29" t="s">
        <v>29762</v>
      </c>
      <c r="D2281" s="30" t="s">
        <v>29763</v>
      </c>
      <c r="E2281" s="29" t="s">
        <v>29814</v>
      </c>
      <c r="F2281" s="29" t="s">
        <v>29903</v>
      </c>
      <c r="G2281" s="31">
        <v>100</v>
      </c>
      <c r="H2281" s="32">
        <v>0</v>
      </c>
      <c r="I2281" s="34">
        <v>0</v>
      </c>
    </row>
    <row r="2282" ht="14.25" spans="1:9">
      <c r="A2282" s="28">
        <v>2281</v>
      </c>
      <c r="B2282" s="28" t="s">
        <v>27738</v>
      </c>
      <c r="C2282" s="29" t="s">
        <v>29762</v>
      </c>
      <c r="D2282" s="30" t="s">
        <v>29771</v>
      </c>
      <c r="E2282" s="29" t="s">
        <v>29789</v>
      </c>
      <c r="F2282" s="29" t="s">
        <v>9824</v>
      </c>
      <c r="G2282" s="31">
        <v>200</v>
      </c>
      <c r="H2282" s="32">
        <v>0</v>
      </c>
      <c r="I2282" s="33">
        <v>172.12</v>
      </c>
    </row>
    <row r="2283" ht="14.25" spans="1:9">
      <c r="A2283" s="28">
        <v>2282</v>
      </c>
      <c r="B2283" s="28" t="s">
        <v>27738</v>
      </c>
      <c r="C2283" s="29" t="s">
        <v>29762</v>
      </c>
      <c r="D2283" s="30" t="s">
        <v>29771</v>
      </c>
      <c r="E2283" s="29" t="s">
        <v>29789</v>
      </c>
      <c r="F2283" s="29" t="s">
        <v>29904</v>
      </c>
      <c r="G2283" s="31">
        <v>200</v>
      </c>
      <c r="H2283" s="32">
        <v>0</v>
      </c>
      <c r="I2283" s="33">
        <v>72.29</v>
      </c>
    </row>
    <row r="2284" ht="14.25" spans="1:9">
      <c r="A2284" s="28">
        <v>2283</v>
      </c>
      <c r="B2284" s="28" t="s">
        <v>27738</v>
      </c>
      <c r="C2284" s="29" t="s">
        <v>29762</v>
      </c>
      <c r="D2284" s="30" t="s">
        <v>29763</v>
      </c>
      <c r="E2284" s="29" t="s">
        <v>29804</v>
      </c>
      <c r="F2284" s="29" t="s">
        <v>10523</v>
      </c>
      <c r="G2284" s="31">
        <v>200</v>
      </c>
      <c r="H2284" s="32">
        <v>0</v>
      </c>
      <c r="I2284" s="33">
        <v>103.33</v>
      </c>
    </row>
    <row r="2285" ht="14.25" spans="1:9">
      <c r="A2285" s="28">
        <v>2284</v>
      </c>
      <c r="B2285" s="28" t="s">
        <v>27738</v>
      </c>
      <c r="C2285" s="29" t="s">
        <v>29762</v>
      </c>
      <c r="D2285" s="30" t="s">
        <v>29763</v>
      </c>
      <c r="E2285" s="29" t="s">
        <v>29766</v>
      </c>
      <c r="F2285" s="29" t="s">
        <v>29905</v>
      </c>
      <c r="G2285" s="31">
        <v>200</v>
      </c>
      <c r="H2285" s="32">
        <v>0</v>
      </c>
      <c r="I2285" s="33">
        <v>143.58</v>
      </c>
    </row>
    <row r="2286" ht="14.25" spans="1:9">
      <c r="A2286" s="28">
        <v>2285</v>
      </c>
      <c r="B2286" s="28" t="s">
        <v>27738</v>
      </c>
      <c r="C2286" s="29" t="s">
        <v>29762</v>
      </c>
      <c r="D2286" s="30" t="s">
        <v>29763</v>
      </c>
      <c r="E2286" s="29" t="s">
        <v>29804</v>
      </c>
      <c r="F2286" s="29" t="s">
        <v>29906</v>
      </c>
      <c r="G2286" s="31">
        <v>200</v>
      </c>
      <c r="H2286" s="32">
        <v>0</v>
      </c>
      <c r="I2286" s="33">
        <v>196.82</v>
      </c>
    </row>
    <row r="2287" ht="14.25" spans="1:9">
      <c r="A2287" s="28">
        <v>2286</v>
      </c>
      <c r="B2287" s="28" t="s">
        <v>27738</v>
      </c>
      <c r="C2287" s="29" t="s">
        <v>29762</v>
      </c>
      <c r="D2287" s="30" t="s">
        <v>29771</v>
      </c>
      <c r="E2287" s="29" t="s">
        <v>29772</v>
      </c>
      <c r="F2287" s="29" t="s">
        <v>12054</v>
      </c>
      <c r="G2287" s="31">
        <v>315</v>
      </c>
      <c r="H2287" s="32">
        <v>0</v>
      </c>
      <c r="I2287" s="33">
        <v>111.17</v>
      </c>
    </row>
    <row r="2288" ht="14.25" spans="1:9">
      <c r="A2288" s="28">
        <v>2287</v>
      </c>
      <c r="B2288" s="28" t="s">
        <v>27738</v>
      </c>
      <c r="C2288" s="29" t="s">
        <v>29762</v>
      </c>
      <c r="D2288" s="30" t="s">
        <v>29763</v>
      </c>
      <c r="E2288" s="29" t="s">
        <v>29804</v>
      </c>
      <c r="F2288" s="29" t="s">
        <v>29907</v>
      </c>
      <c r="G2288" s="31">
        <v>200</v>
      </c>
      <c r="H2288" s="32">
        <v>0</v>
      </c>
      <c r="I2288" s="33">
        <v>148.82</v>
      </c>
    </row>
    <row r="2289" ht="14.25" spans="1:9">
      <c r="A2289" s="28">
        <v>2288</v>
      </c>
      <c r="B2289" s="28" t="s">
        <v>27738</v>
      </c>
      <c r="C2289" s="29" t="s">
        <v>29762</v>
      </c>
      <c r="D2289" s="30" t="s">
        <v>29763</v>
      </c>
      <c r="E2289" s="29" t="s">
        <v>29804</v>
      </c>
      <c r="F2289" s="29" t="s">
        <v>29908</v>
      </c>
      <c r="G2289" s="31">
        <v>200</v>
      </c>
      <c r="H2289" s="32">
        <v>0</v>
      </c>
      <c r="I2289" s="33">
        <v>185.83</v>
      </c>
    </row>
    <row r="2290" ht="14.25" spans="1:9">
      <c r="A2290" s="28">
        <v>2289</v>
      </c>
      <c r="B2290" s="28" t="s">
        <v>27738</v>
      </c>
      <c r="C2290" s="29" t="s">
        <v>29762</v>
      </c>
      <c r="D2290" s="30" t="s">
        <v>29771</v>
      </c>
      <c r="E2290" s="29" t="s">
        <v>29774</v>
      </c>
      <c r="F2290" s="29" t="s">
        <v>29909</v>
      </c>
      <c r="G2290" s="31">
        <v>400</v>
      </c>
      <c r="H2290" s="32">
        <v>0</v>
      </c>
      <c r="I2290" s="33">
        <v>193.84</v>
      </c>
    </row>
    <row r="2291" ht="14.25" spans="1:9">
      <c r="A2291" s="28">
        <v>2290</v>
      </c>
      <c r="B2291" s="28" t="s">
        <v>27738</v>
      </c>
      <c r="C2291" s="29" t="s">
        <v>29762</v>
      </c>
      <c r="D2291" s="30" t="s">
        <v>29771</v>
      </c>
      <c r="E2291" s="29" t="s">
        <v>29774</v>
      </c>
      <c r="F2291" s="29" t="s">
        <v>29910</v>
      </c>
      <c r="G2291" s="31">
        <v>200</v>
      </c>
      <c r="H2291" s="32">
        <v>0</v>
      </c>
      <c r="I2291" s="33">
        <v>30.78</v>
      </c>
    </row>
    <row r="2292" ht="14.25" spans="1:9">
      <c r="A2292" s="28">
        <v>2291</v>
      </c>
      <c r="B2292" s="28" t="s">
        <v>27738</v>
      </c>
      <c r="C2292" s="29" t="s">
        <v>29762</v>
      </c>
      <c r="D2292" s="30" t="s">
        <v>29763</v>
      </c>
      <c r="E2292" s="29" t="s">
        <v>29764</v>
      </c>
      <c r="F2292" s="29" t="s">
        <v>29911</v>
      </c>
      <c r="G2292" s="31">
        <v>125</v>
      </c>
      <c r="H2292" s="32">
        <v>0</v>
      </c>
      <c r="I2292" s="33">
        <v>30.03</v>
      </c>
    </row>
    <row r="2293" ht="14.25" spans="1:9">
      <c r="A2293" s="28">
        <v>2292</v>
      </c>
      <c r="B2293" s="28" t="s">
        <v>27738</v>
      </c>
      <c r="C2293" s="29" t="s">
        <v>29762</v>
      </c>
      <c r="D2293" s="30" t="s">
        <v>29763</v>
      </c>
      <c r="E2293" s="29" t="s">
        <v>29804</v>
      </c>
      <c r="F2293" s="29" t="s">
        <v>29912</v>
      </c>
      <c r="G2293" s="31">
        <v>200</v>
      </c>
      <c r="H2293" s="32">
        <v>0</v>
      </c>
      <c r="I2293" s="33">
        <v>103.92</v>
      </c>
    </row>
    <row r="2294" ht="14.25" spans="1:9">
      <c r="A2294" s="28">
        <v>2293</v>
      </c>
      <c r="B2294" s="28" t="s">
        <v>27738</v>
      </c>
      <c r="C2294" s="29" t="s">
        <v>29762</v>
      </c>
      <c r="D2294" s="30" t="s">
        <v>29771</v>
      </c>
      <c r="E2294" s="29" t="s">
        <v>29789</v>
      </c>
      <c r="F2294" s="29" t="s">
        <v>29913</v>
      </c>
      <c r="G2294" s="31">
        <v>100</v>
      </c>
      <c r="H2294" s="32">
        <v>0</v>
      </c>
      <c r="I2294" s="33">
        <v>40.07</v>
      </c>
    </row>
    <row r="2295" ht="14.25" spans="1:9">
      <c r="A2295" s="28">
        <v>2294</v>
      </c>
      <c r="B2295" s="28" t="s">
        <v>27738</v>
      </c>
      <c r="C2295" s="29" t="s">
        <v>29762</v>
      </c>
      <c r="D2295" s="30" t="s">
        <v>29771</v>
      </c>
      <c r="E2295" s="29" t="s">
        <v>29807</v>
      </c>
      <c r="F2295" s="29" t="s">
        <v>29914</v>
      </c>
      <c r="G2295" s="31">
        <v>100</v>
      </c>
      <c r="H2295" s="32">
        <v>0</v>
      </c>
      <c r="I2295" s="33">
        <v>60.78</v>
      </c>
    </row>
    <row r="2296" ht="14.25" spans="1:9">
      <c r="A2296" s="28">
        <v>2295</v>
      </c>
      <c r="B2296" s="28" t="s">
        <v>27738</v>
      </c>
      <c r="C2296" s="29" t="s">
        <v>29762</v>
      </c>
      <c r="D2296" s="30" t="s">
        <v>29763</v>
      </c>
      <c r="E2296" s="29" t="s">
        <v>29777</v>
      </c>
      <c r="F2296" s="29" t="s">
        <v>29915</v>
      </c>
      <c r="G2296" s="31">
        <v>200</v>
      </c>
      <c r="H2296" s="32">
        <v>0</v>
      </c>
      <c r="I2296" s="33">
        <v>173.69</v>
      </c>
    </row>
    <row r="2297" ht="14.25" spans="1:9">
      <c r="A2297" s="28">
        <v>2296</v>
      </c>
      <c r="B2297" s="28" t="s">
        <v>27738</v>
      </c>
      <c r="C2297" s="29" t="s">
        <v>29762</v>
      </c>
      <c r="D2297" s="30" t="s">
        <v>29771</v>
      </c>
      <c r="E2297" s="29" t="s">
        <v>29807</v>
      </c>
      <c r="F2297" s="29" t="s">
        <v>29916</v>
      </c>
      <c r="G2297" s="31">
        <v>400</v>
      </c>
      <c r="H2297" s="32">
        <v>0</v>
      </c>
      <c r="I2297" s="33">
        <v>232.38</v>
      </c>
    </row>
    <row r="2298" ht="14.25" spans="1:9">
      <c r="A2298" s="28">
        <v>2297</v>
      </c>
      <c r="B2298" s="28" t="s">
        <v>27738</v>
      </c>
      <c r="C2298" s="29" t="s">
        <v>29762</v>
      </c>
      <c r="D2298" s="30" t="s">
        <v>29771</v>
      </c>
      <c r="E2298" s="29" t="s">
        <v>29789</v>
      </c>
      <c r="F2298" s="29" t="s">
        <v>29917</v>
      </c>
      <c r="G2298" s="31">
        <v>200</v>
      </c>
      <c r="H2298" s="32">
        <v>0</v>
      </c>
      <c r="I2298" s="33">
        <v>169.01</v>
      </c>
    </row>
    <row r="2299" ht="14.25" spans="1:9">
      <c r="A2299" s="28">
        <v>2298</v>
      </c>
      <c r="B2299" s="28" t="s">
        <v>27738</v>
      </c>
      <c r="C2299" s="29" t="s">
        <v>29762</v>
      </c>
      <c r="D2299" s="30" t="s">
        <v>29771</v>
      </c>
      <c r="E2299" s="29" t="s">
        <v>29789</v>
      </c>
      <c r="F2299" s="29" t="s">
        <v>29918</v>
      </c>
      <c r="G2299" s="31">
        <v>400</v>
      </c>
      <c r="H2299" s="32">
        <v>0</v>
      </c>
      <c r="I2299" s="33">
        <v>218.81</v>
      </c>
    </row>
    <row r="2300" ht="14.25" spans="1:9">
      <c r="A2300" s="28">
        <v>2299</v>
      </c>
      <c r="B2300" s="28" t="s">
        <v>27738</v>
      </c>
      <c r="C2300" s="29" t="s">
        <v>29762</v>
      </c>
      <c r="D2300" s="30" t="s">
        <v>29771</v>
      </c>
      <c r="E2300" s="29" t="s">
        <v>29772</v>
      </c>
      <c r="F2300" s="29" t="s">
        <v>29919</v>
      </c>
      <c r="G2300" s="31">
        <v>100</v>
      </c>
      <c r="H2300" s="32">
        <v>0</v>
      </c>
      <c r="I2300" s="33">
        <v>95.43</v>
      </c>
    </row>
    <row r="2301" ht="14.25" spans="1:9">
      <c r="A2301" s="28">
        <v>2300</v>
      </c>
      <c r="B2301" s="28" t="s">
        <v>27738</v>
      </c>
      <c r="C2301" s="29" t="s">
        <v>29762</v>
      </c>
      <c r="D2301" s="30" t="s">
        <v>29771</v>
      </c>
      <c r="E2301" s="29" t="s">
        <v>29772</v>
      </c>
      <c r="F2301" s="29" t="s">
        <v>29920</v>
      </c>
      <c r="G2301" s="31">
        <v>100</v>
      </c>
      <c r="H2301" s="32">
        <v>0</v>
      </c>
      <c r="I2301" s="33">
        <v>52.56</v>
      </c>
    </row>
    <row r="2302" ht="14.25" spans="1:9">
      <c r="A2302" s="28">
        <v>2301</v>
      </c>
      <c r="B2302" s="28" t="s">
        <v>27738</v>
      </c>
      <c r="C2302" s="29" t="s">
        <v>29762</v>
      </c>
      <c r="D2302" s="30" t="s">
        <v>29771</v>
      </c>
      <c r="E2302" s="29" t="s">
        <v>29774</v>
      </c>
      <c r="F2302" s="29" t="s">
        <v>29921</v>
      </c>
      <c r="G2302" s="31">
        <v>400</v>
      </c>
      <c r="H2302" s="32">
        <v>0</v>
      </c>
      <c r="I2302" s="33">
        <v>145.56</v>
      </c>
    </row>
    <row r="2303" ht="14.25" spans="1:9">
      <c r="A2303" s="28">
        <v>2302</v>
      </c>
      <c r="B2303" s="28" t="s">
        <v>27738</v>
      </c>
      <c r="C2303" s="29" t="s">
        <v>29762</v>
      </c>
      <c r="D2303" s="30" t="s">
        <v>29763</v>
      </c>
      <c r="E2303" s="29" t="s">
        <v>29766</v>
      </c>
      <c r="F2303" s="29" t="s">
        <v>29922</v>
      </c>
      <c r="G2303" s="31">
        <v>100</v>
      </c>
      <c r="H2303" s="32">
        <v>0</v>
      </c>
      <c r="I2303" s="33">
        <v>69.67</v>
      </c>
    </row>
    <row r="2304" ht="14.25" spans="1:9">
      <c r="A2304" s="28">
        <v>2303</v>
      </c>
      <c r="B2304" s="28" t="s">
        <v>27738</v>
      </c>
      <c r="C2304" s="29" t="s">
        <v>29762</v>
      </c>
      <c r="D2304" s="30" t="s">
        <v>29771</v>
      </c>
      <c r="E2304" s="29" t="s">
        <v>29774</v>
      </c>
      <c r="F2304" s="29" t="s">
        <v>29923</v>
      </c>
      <c r="G2304" s="31">
        <v>100</v>
      </c>
      <c r="H2304" s="32">
        <v>0</v>
      </c>
      <c r="I2304" s="33">
        <v>65.01</v>
      </c>
    </row>
    <row r="2305" ht="14.25" spans="1:9">
      <c r="A2305" s="28">
        <v>2304</v>
      </c>
      <c r="B2305" s="28" t="s">
        <v>27738</v>
      </c>
      <c r="C2305" s="29" t="s">
        <v>29762</v>
      </c>
      <c r="D2305" s="30" t="s">
        <v>29763</v>
      </c>
      <c r="E2305" s="29" t="s">
        <v>29766</v>
      </c>
      <c r="F2305" s="29" t="s">
        <v>29924</v>
      </c>
      <c r="G2305" s="31">
        <v>100</v>
      </c>
      <c r="H2305" s="32">
        <v>0</v>
      </c>
      <c r="I2305" s="33">
        <v>97.76</v>
      </c>
    </row>
    <row r="2306" ht="14.25" spans="1:9">
      <c r="A2306" s="28">
        <v>2305</v>
      </c>
      <c r="B2306" s="28" t="s">
        <v>27738</v>
      </c>
      <c r="C2306" s="29" t="s">
        <v>29762</v>
      </c>
      <c r="D2306" s="30" t="s">
        <v>29763</v>
      </c>
      <c r="E2306" s="29" t="s">
        <v>29766</v>
      </c>
      <c r="F2306" s="29" t="s">
        <v>29925</v>
      </c>
      <c r="G2306" s="31">
        <v>200</v>
      </c>
      <c r="H2306" s="32">
        <v>0</v>
      </c>
      <c r="I2306" s="33">
        <v>116.41</v>
      </c>
    </row>
    <row r="2307" ht="14.25" spans="1:9">
      <c r="A2307" s="28">
        <v>2306</v>
      </c>
      <c r="B2307" s="28" t="s">
        <v>27738</v>
      </c>
      <c r="C2307" s="29" t="s">
        <v>29762</v>
      </c>
      <c r="D2307" s="30" t="s">
        <v>29763</v>
      </c>
      <c r="E2307" s="29" t="s">
        <v>29769</v>
      </c>
      <c r="F2307" s="29" t="s">
        <v>29926</v>
      </c>
      <c r="G2307" s="31">
        <v>200</v>
      </c>
      <c r="H2307" s="32">
        <v>0</v>
      </c>
      <c r="I2307" s="33">
        <v>0</v>
      </c>
    </row>
    <row r="2308" ht="14.25" spans="1:9">
      <c r="A2308" s="28">
        <v>2307</v>
      </c>
      <c r="B2308" s="28" t="s">
        <v>27738</v>
      </c>
      <c r="C2308" s="29" t="s">
        <v>29762</v>
      </c>
      <c r="D2308" s="30" t="s">
        <v>29763</v>
      </c>
      <c r="E2308" s="29" t="s">
        <v>29804</v>
      </c>
      <c r="F2308" s="29" t="s">
        <v>29927</v>
      </c>
      <c r="G2308" s="31">
        <v>400</v>
      </c>
      <c r="H2308" s="32">
        <v>0</v>
      </c>
      <c r="I2308" s="33">
        <v>75.94</v>
      </c>
    </row>
    <row r="2309" ht="14.25" spans="1:9">
      <c r="A2309" s="28">
        <v>2308</v>
      </c>
      <c r="B2309" s="28" t="s">
        <v>27738</v>
      </c>
      <c r="C2309" s="29" t="s">
        <v>29762</v>
      </c>
      <c r="D2309" s="30" t="s">
        <v>29771</v>
      </c>
      <c r="E2309" s="29" t="s">
        <v>29789</v>
      </c>
      <c r="F2309" s="29" t="s">
        <v>3124</v>
      </c>
      <c r="G2309" s="31">
        <v>315</v>
      </c>
      <c r="H2309" s="32">
        <v>0</v>
      </c>
      <c r="I2309" s="33">
        <v>94.17</v>
      </c>
    </row>
    <row r="2310" ht="14.25" spans="1:9">
      <c r="A2310" s="28">
        <v>2309</v>
      </c>
      <c r="B2310" s="28" t="s">
        <v>27738</v>
      </c>
      <c r="C2310" s="29" t="s">
        <v>29762</v>
      </c>
      <c r="D2310" s="30" t="s">
        <v>29771</v>
      </c>
      <c r="E2310" s="29" t="s">
        <v>29789</v>
      </c>
      <c r="F2310" s="29" t="s">
        <v>29928</v>
      </c>
      <c r="G2310" s="31">
        <v>200</v>
      </c>
      <c r="H2310" s="32">
        <v>0</v>
      </c>
      <c r="I2310" s="33">
        <v>33.04</v>
      </c>
    </row>
    <row r="2311" ht="14.25" spans="1:9">
      <c r="A2311" s="28">
        <v>2310</v>
      </c>
      <c r="B2311" s="28" t="s">
        <v>27738</v>
      </c>
      <c r="C2311" s="29" t="s">
        <v>29762</v>
      </c>
      <c r="D2311" s="30" t="s">
        <v>29763</v>
      </c>
      <c r="E2311" s="29" t="s">
        <v>29777</v>
      </c>
      <c r="F2311" s="29" t="s">
        <v>22332</v>
      </c>
      <c r="G2311" s="31">
        <v>400</v>
      </c>
      <c r="H2311" s="32">
        <v>0</v>
      </c>
      <c r="I2311" s="33">
        <v>204.94</v>
      </c>
    </row>
    <row r="2312" ht="14.25" spans="1:9">
      <c r="A2312" s="28">
        <v>2311</v>
      </c>
      <c r="B2312" s="28" t="s">
        <v>27738</v>
      </c>
      <c r="C2312" s="29" t="s">
        <v>29762</v>
      </c>
      <c r="D2312" s="30" t="s">
        <v>29763</v>
      </c>
      <c r="E2312" s="29" t="s">
        <v>29764</v>
      </c>
      <c r="F2312" s="29" t="s">
        <v>29929</v>
      </c>
      <c r="G2312" s="31">
        <v>200</v>
      </c>
      <c r="H2312" s="32">
        <v>0</v>
      </c>
      <c r="I2312" s="33">
        <v>179.14</v>
      </c>
    </row>
    <row r="2313" ht="14.25" spans="1:9">
      <c r="A2313" s="28">
        <v>2312</v>
      </c>
      <c r="B2313" s="28" t="s">
        <v>27738</v>
      </c>
      <c r="C2313" s="29" t="s">
        <v>29762</v>
      </c>
      <c r="D2313" s="30" t="s">
        <v>29771</v>
      </c>
      <c r="E2313" s="29" t="s">
        <v>29783</v>
      </c>
      <c r="F2313" s="29" t="s">
        <v>29930</v>
      </c>
      <c r="G2313" s="31">
        <v>200</v>
      </c>
      <c r="H2313" s="32">
        <v>0</v>
      </c>
      <c r="I2313" s="33">
        <v>134.91</v>
      </c>
    </row>
    <row r="2314" ht="14.25" spans="1:9">
      <c r="A2314" s="28">
        <v>2313</v>
      </c>
      <c r="B2314" s="28" t="s">
        <v>27738</v>
      </c>
      <c r="C2314" s="29" t="s">
        <v>29762</v>
      </c>
      <c r="D2314" s="30" t="s">
        <v>29771</v>
      </c>
      <c r="E2314" s="29" t="s">
        <v>29789</v>
      </c>
      <c r="F2314" s="29" t="s">
        <v>29931</v>
      </c>
      <c r="G2314" s="31">
        <v>400</v>
      </c>
      <c r="H2314" s="32">
        <v>0</v>
      </c>
      <c r="I2314" s="33">
        <v>79.3</v>
      </c>
    </row>
    <row r="2315" ht="14.25" spans="1:9">
      <c r="A2315" s="28">
        <v>2314</v>
      </c>
      <c r="B2315" s="28" t="s">
        <v>27738</v>
      </c>
      <c r="C2315" s="29" t="s">
        <v>29762</v>
      </c>
      <c r="D2315" s="30" t="s">
        <v>29771</v>
      </c>
      <c r="E2315" s="29" t="s">
        <v>29807</v>
      </c>
      <c r="F2315" s="29" t="s">
        <v>29932</v>
      </c>
      <c r="G2315" s="31">
        <v>400</v>
      </c>
      <c r="H2315" s="32">
        <v>0</v>
      </c>
      <c r="I2315" s="33">
        <v>272.06</v>
      </c>
    </row>
    <row r="2316" ht="14.25" spans="1:9">
      <c r="A2316" s="28">
        <v>2315</v>
      </c>
      <c r="B2316" s="28" t="s">
        <v>27738</v>
      </c>
      <c r="C2316" s="29" t="s">
        <v>29762</v>
      </c>
      <c r="D2316" s="30" t="s">
        <v>29771</v>
      </c>
      <c r="E2316" s="29" t="s">
        <v>29789</v>
      </c>
      <c r="F2316" s="29" t="s">
        <v>29933</v>
      </c>
      <c r="G2316" s="31">
        <v>400</v>
      </c>
      <c r="H2316" s="32">
        <v>0</v>
      </c>
      <c r="I2316" s="33">
        <v>208.53</v>
      </c>
    </row>
    <row r="2317" ht="14.25" spans="1:9">
      <c r="A2317" s="28">
        <v>2316</v>
      </c>
      <c r="B2317" s="28" t="s">
        <v>27738</v>
      </c>
      <c r="C2317" s="29" t="s">
        <v>29762</v>
      </c>
      <c r="D2317" s="30" t="s">
        <v>29771</v>
      </c>
      <c r="E2317" s="29" t="s">
        <v>29789</v>
      </c>
      <c r="F2317" s="29" t="s">
        <v>29934</v>
      </c>
      <c r="G2317" s="31">
        <v>200</v>
      </c>
      <c r="H2317" s="32">
        <v>0</v>
      </c>
      <c r="I2317" s="33">
        <v>141.33</v>
      </c>
    </row>
    <row r="2318" ht="14.25" spans="1:9">
      <c r="A2318" s="28">
        <v>2317</v>
      </c>
      <c r="B2318" s="28" t="s">
        <v>27738</v>
      </c>
      <c r="C2318" s="29" t="s">
        <v>29762</v>
      </c>
      <c r="D2318" s="30" t="s">
        <v>29763</v>
      </c>
      <c r="E2318" s="29" t="s">
        <v>29766</v>
      </c>
      <c r="F2318" s="29" t="s">
        <v>29935</v>
      </c>
      <c r="G2318" s="31">
        <v>400</v>
      </c>
      <c r="H2318" s="32">
        <v>0</v>
      </c>
      <c r="I2318" s="33">
        <v>205.69</v>
      </c>
    </row>
    <row r="2319" ht="14.25" spans="1:9">
      <c r="A2319" s="28">
        <v>2318</v>
      </c>
      <c r="B2319" s="28" t="s">
        <v>27738</v>
      </c>
      <c r="C2319" s="29" t="s">
        <v>29762</v>
      </c>
      <c r="D2319" s="30" t="s">
        <v>29771</v>
      </c>
      <c r="E2319" s="29" t="s">
        <v>29772</v>
      </c>
      <c r="F2319" s="29" t="s">
        <v>12052</v>
      </c>
      <c r="G2319" s="31">
        <v>315</v>
      </c>
      <c r="H2319" s="32">
        <v>0</v>
      </c>
      <c r="I2319" s="34">
        <v>0</v>
      </c>
    </row>
    <row r="2320" ht="14.25" spans="1:9">
      <c r="A2320" s="28">
        <v>2319</v>
      </c>
      <c r="B2320" s="28" t="s">
        <v>27738</v>
      </c>
      <c r="C2320" s="29" t="s">
        <v>29762</v>
      </c>
      <c r="D2320" s="30" t="s">
        <v>29771</v>
      </c>
      <c r="E2320" s="29" t="s">
        <v>29789</v>
      </c>
      <c r="F2320" s="29" t="s">
        <v>29936</v>
      </c>
      <c r="G2320" s="31">
        <v>200</v>
      </c>
      <c r="H2320" s="32">
        <v>0</v>
      </c>
      <c r="I2320" s="33">
        <v>66.69</v>
      </c>
    </row>
    <row r="2321" ht="14.25" spans="1:9">
      <c r="A2321" s="28">
        <v>2320</v>
      </c>
      <c r="B2321" s="28" t="s">
        <v>27738</v>
      </c>
      <c r="C2321" s="29" t="s">
        <v>29762</v>
      </c>
      <c r="D2321" s="30" t="s">
        <v>29763</v>
      </c>
      <c r="E2321" s="29" t="s">
        <v>29764</v>
      </c>
      <c r="F2321" s="29" t="s">
        <v>29937</v>
      </c>
      <c r="G2321" s="31">
        <v>100</v>
      </c>
      <c r="H2321" s="32">
        <v>0</v>
      </c>
      <c r="I2321" s="33">
        <v>97.88</v>
      </c>
    </row>
    <row r="2322" ht="14.25" spans="1:9">
      <c r="A2322" s="28">
        <v>2321</v>
      </c>
      <c r="B2322" s="28" t="s">
        <v>27738</v>
      </c>
      <c r="C2322" s="29" t="s">
        <v>29762</v>
      </c>
      <c r="D2322" s="30" t="s">
        <v>29771</v>
      </c>
      <c r="E2322" s="29" t="s">
        <v>29774</v>
      </c>
      <c r="F2322" s="29" t="s">
        <v>29938</v>
      </c>
      <c r="G2322" s="31">
        <v>200</v>
      </c>
      <c r="H2322" s="32">
        <v>0</v>
      </c>
      <c r="I2322" s="33">
        <v>30.33</v>
      </c>
    </row>
    <row r="2323" ht="14.25" spans="1:9">
      <c r="A2323" s="28">
        <v>2322</v>
      </c>
      <c r="B2323" s="28" t="s">
        <v>27738</v>
      </c>
      <c r="C2323" s="29" t="s">
        <v>29762</v>
      </c>
      <c r="D2323" s="30" t="s">
        <v>29771</v>
      </c>
      <c r="E2323" s="29" t="s">
        <v>29789</v>
      </c>
      <c r="F2323" s="29" t="s">
        <v>6552</v>
      </c>
      <c r="G2323" s="31">
        <v>100</v>
      </c>
      <c r="H2323" s="32">
        <v>0</v>
      </c>
      <c r="I2323" s="33">
        <v>60.77</v>
      </c>
    </row>
    <row r="2324" ht="14.25" spans="1:9">
      <c r="A2324" s="28">
        <v>2323</v>
      </c>
      <c r="B2324" s="28" t="s">
        <v>27738</v>
      </c>
      <c r="C2324" s="29" t="s">
        <v>29762</v>
      </c>
      <c r="D2324" s="30" t="s">
        <v>29763</v>
      </c>
      <c r="E2324" s="29" t="s">
        <v>29766</v>
      </c>
      <c r="F2324" s="29" t="s">
        <v>29939</v>
      </c>
      <c r="G2324" s="31">
        <v>200</v>
      </c>
      <c r="H2324" s="32">
        <v>0</v>
      </c>
      <c r="I2324" s="33">
        <v>183.56</v>
      </c>
    </row>
    <row r="2325" ht="14.25" spans="1:9">
      <c r="A2325" s="28">
        <v>2324</v>
      </c>
      <c r="B2325" s="28" t="s">
        <v>27738</v>
      </c>
      <c r="C2325" s="29" t="s">
        <v>29762</v>
      </c>
      <c r="D2325" s="30" t="s">
        <v>29763</v>
      </c>
      <c r="E2325" s="29" t="s">
        <v>29766</v>
      </c>
      <c r="F2325" s="29" t="s">
        <v>29940</v>
      </c>
      <c r="G2325" s="31">
        <v>200</v>
      </c>
      <c r="H2325" s="32">
        <v>0</v>
      </c>
      <c r="I2325" s="33">
        <v>133.67</v>
      </c>
    </row>
    <row r="2326" ht="14.25" spans="1:9">
      <c r="A2326" s="28">
        <v>2325</v>
      </c>
      <c r="B2326" s="28" t="s">
        <v>27738</v>
      </c>
      <c r="C2326" s="29" t="s">
        <v>29762</v>
      </c>
      <c r="D2326" s="30" t="s">
        <v>29771</v>
      </c>
      <c r="E2326" s="29" t="s">
        <v>29789</v>
      </c>
      <c r="F2326" s="29" t="s">
        <v>29941</v>
      </c>
      <c r="G2326" s="31">
        <v>200</v>
      </c>
      <c r="H2326" s="32">
        <v>0</v>
      </c>
      <c r="I2326" s="33">
        <v>34.31</v>
      </c>
    </row>
    <row r="2327" ht="14.25" spans="1:9">
      <c r="A2327" s="28">
        <v>2326</v>
      </c>
      <c r="B2327" s="28" t="s">
        <v>27738</v>
      </c>
      <c r="C2327" s="29" t="s">
        <v>29762</v>
      </c>
      <c r="D2327" s="30" t="s">
        <v>29771</v>
      </c>
      <c r="E2327" s="29" t="s">
        <v>29783</v>
      </c>
      <c r="F2327" s="29" t="s">
        <v>29942</v>
      </c>
      <c r="G2327" s="31">
        <v>200</v>
      </c>
      <c r="H2327" s="32">
        <v>0</v>
      </c>
      <c r="I2327" s="33">
        <v>37.8</v>
      </c>
    </row>
    <row r="2328" ht="14.25" spans="1:9">
      <c r="A2328" s="28">
        <v>2327</v>
      </c>
      <c r="B2328" s="28" t="s">
        <v>27738</v>
      </c>
      <c r="C2328" s="29" t="s">
        <v>29762</v>
      </c>
      <c r="D2328" s="30" t="s">
        <v>29763</v>
      </c>
      <c r="E2328" s="29" t="s">
        <v>29804</v>
      </c>
      <c r="F2328" s="29" t="s">
        <v>29943</v>
      </c>
      <c r="G2328" s="31">
        <v>200</v>
      </c>
      <c r="H2328" s="32">
        <v>0</v>
      </c>
      <c r="I2328" s="33">
        <v>179.56</v>
      </c>
    </row>
    <row r="2329" ht="14.25" spans="1:9">
      <c r="A2329" s="28">
        <v>2328</v>
      </c>
      <c r="B2329" s="28" t="s">
        <v>27738</v>
      </c>
      <c r="C2329" s="29" t="s">
        <v>29762</v>
      </c>
      <c r="D2329" s="30" t="s">
        <v>29763</v>
      </c>
      <c r="E2329" s="29" t="s">
        <v>29804</v>
      </c>
      <c r="F2329" s="29" t="s">
        <v>29944</v>
      </c>
      <c r="G2329" s="31">
        <v>160</v>
      </c>
      <c r="H2329" s="32">
        <v>0</v>
      </c>
      <c r="I2329" s="33">
        <v>63.23</v>
      </c>
    </row>
    <row r="2330" ht="14.25" spans="1:9">
      <c r="A2330" s="28">
        <v>2329</v>
      </c>
      <c r="B2330" s="28" t="s">
        <v>27738</v>
      </c>
      <c r="C2330" s="29" t="s">
        <v>29762</v>
      </c>
      <c r="D2330" s="30" t="s">
        <v>29771</v>
      </c>
      <c r="E2330" s="29" t="s">
        <v>29789</v>
      </c>
      <c r="F2330" s="29" t="s">
        <v>1954</v>
      </c>
      <c r="G2330" s="31">
        <v>200</v>
      </c>
      <c r="H2330" s="32">
        <v>0</v>
      </c>
      <c r="I2330" s="33">
        <v>109.5</v>
      </c>
    </row>
    <row r="2331" ht="14.25" spans="1:9">
      <c r="A2331" s="28">
        <v>2330</v>
      </c>
      <c r="B2331" s="28" t="s">
        <v>27738</v>
      </c>
      <c r="C2331" s="29" t="s">
        <v>29762</v>
      </c>
      <c r="D2331" s="30" t="s">
        <v>29771</v>
      </c>
      <c r="E2331" s="29" t="s">
        <v>29789</v>
      </c>
      <c r="F2331" s="29" t="s">
        <v>29945</v>
      </c>
      <c r="G2331" s="31">
        <v>250</v>
      </c>
      <c r="H2331" s="32">
        <v>0</v>
      </c>
      <c r="I2331" s="33">
        <v>50.86</v>
      </c>
    </row>
    <row r="2332" ht="14.25" spans="1:9">
      <c r="A2332" s="28">
        <v>2331</v>
      </c>
      <c r="B2332" s="28" t="s">
        <v>27738</v>
      </c>
      <c r="C2332" s="29" t="s">
        <v>29762</v>
      </c>
      <c r="D2332" s="30" t="s">
        <v>29763</v>
      </c>
      <c r="E2332" s="29" t="s">
        <v>29777</v>
      </c>
      <c r="F2332" s="29" t="s">
        <v>29946</v>
      </c>
      <c r="G2332" s="31">
        <v>200</v>
      </c>
      <c r="H2332" s="32">
        <v>0</v>
      </c>
      <c r="I2332" s="33">
        <v>100.49</v>
      </c>
    </row>
    <row r="2333" ht="14.25" spans="1:9">
      <c r="A2333" s="28">
        <v>2332</v>
      </c>
      <c r="B2333" s="28" t="s">
        <v>27738</v>
      </c>
      <c r="C2333" s="29" t="s">
        <v>29762</v>
      </c>
      <c r="D2333" s="30" t="s">
        <v>29771</v>
      </c>
      <c r="E2333" s="29" t="s">
        <v>29774</v>
      </c>
      <c r="F2333" s="29" t="s">
        <v>29947</v>
      </c>
      <c r="G2333" s="31">
        <v>80</v>
      </c>
      <c r="H2333" s="32">
        <v>0</v>
      </c>
      <c r="I2333" s="33">
        <v>58.2</v>
      </c>
    </row>
    <row r="2334" ht="14.25" spans="1:9">
      <c r="A2334" s="28">
        <v>2333</v>
      </c>
      <c r="B2334" s="28" t="s">
        <v>27738</v>
      </c>
      <c r="C2334" s="29" t="s">
        <v>29762</v>
      </c>
      <c r="D2334" s="30" t="s">
        <v>29771</v>
      </c>
      <c r="E2334" s="29" t="s">
        <v>29789</v>
      </c>
      <c r="F2334" s="29" t="s">
        <v>29948</v>
      </c>
      <c r="G2334" s="31">
        <v>200</v>
      </c>
      <c r="H2334" s="32">
        <v>0</v>
      </c>
      <c r="I2334" s="33">
        <v>0</v>
      </c>
    </row>
    <row r="2335" ht="14.25" spans="1:9">
      <c r="A2335" s="28">
        <v>2334</v>
      </c>
      <c r="B2335" s="28" t="s">
        <v>27738</v>
      </c>
      <c r="C2335" s="29" t="s">
        <v>29762</v>
      </c>
      <c r="D2335" s="30" t="s">
        <v>29771</v>
      </c>
      <c r="E2335" s="29" t="s">
        <v>29789</v>
      </c>
      <c r="F2335" s="29" t="s">
        <v>29949</v>
      </c>
      <c r="G2335" s="31">
        <v>100</v>
      </c>
      <c r="H2335" s="32">
        <v>0</v>
      </c>
      <c r="I2335" s="33">
        <v>34.81</v>
      </c>
    </row>
    <row r="2336" ht="14.25" spans="1:9">
      <c r="A2336" s="28">
        <v>2335</v>
      </c>
      <c r="B2336" s="28" t="s">
        <v>27738</v>
      </c>
      <c r="C2336" s="29" t="s">
        <v>29762</v>
      </c>
      <c r="D2336" s="30" t="s">
        <v>29771</v>
      </c>
      <c r="E2336" s="29" t="s">
        <v>29774</v>
      </c>
      <c r="F2336" s="29" t="s">
        <v>29950</v>
      </c>
      <c r="G2336" s="31">
        <v>200</v>
      </c>
      <c r="H2336" s="32">
        <v>0</v>
      </c>
      <c r="I2336" s="33">
        <v>122.76</v>
      </c>
    </row>
    <row r="2337" ht="14.25" spans="1:9">
      <c r="A2337" s="28">
        <v>2336</v>
      </c>
      <c r="B2337" s="28" t="s">
        <v>27738</v>
      </c>
      <c r="C2337" s="29" t="s">
        <v>29762</v>
      </c>
      <c r="D2337" s="30" t="s">
        <v>29771</v>
      </c>
      <c r="E2337" s="29" t="s">
        <v>29789</v>
      </c>
      <c r="F2337" s="29" t="s">
        <v>29951</v>
      </c>
      <c r="G2337" s="31">
        <v>100</v>
      </c>
      <c r="H2337" s="32">
        <v>0</v>
      </c>
      <c r="I2337" s="33">
        <v>0</v>
      </c>
    </row>
    <row r="2338" ht="14.25" spans="1:9">
      <c r="A2338" s="28">
        <v>2337</v>
      </c>
      <c r="B2338" s="28" t="s">
        <v>27738</v>
      </c>
      <c r="C2338" s="29" t="s">
        <v>29762</v>
      </c>
      <c r="D2338" s="30" t="s">
        <v>29771</v>
      </c>
      <c r="E2338" s="29" t="s">
        <v>29772</v>
      </c>
      <c r="F2338" s="29" t="s">
        <v>29952</v>
      </c>
      <c r="G2338" s="31">
        <v>160</v>
      </c>
      <c r="H2338" s="32">
        <v>0</v>
      </c>
      <c r="I2338" s="33">
        <v>0</v>
      </c>
    </row>
    <row r="2339" ht="14.25" spans="1:9">
      <c r="A2339" s="28">
        <v>2338</v>
      </c>
      <c r="B2339" s="28" t="s">
        <v>27738</v>
      </c>
      <c r="C2339" s="29" t="s">
        <v>29762</v>
      </c>
      <c r="D2339" s="30" t="s">
        <v>29771</v>
      </c>
      <c r="E2339" s="29" t="s">
        <v>29774</v>
      </c>
      <c r="F2339" s="29" t="s">
        <v>29953</v>
      </c>
      <c r="G2339" s="31">
        <v>100</v>
      </c>
      <c r="H2339" s="32">
        <v>0</v>
      </c>
      <c r="I2339" s="33">
        <v>59.31</v>
      </c>
    </row>
    <row r="2340" ht="14.25" spans="1:9">
      <c r="A2340" s="28">
        <v>2339</v>
      </c>
      <c r="B2340" s="28" t="s">
        <v>27738</v>
      </c>
      <c r="C2340" s="29" t="s">
        <v>29762</v>
      </c>
      <c r="D2340" s="30" t="s">
        <v>29763</v>
      </c>
      <c r="E2340" s="29" t="s">
        <v>29766</v>
      </c>
      <c r="F2340" s="29" t="s">
        <v>29954</v>
      </c>
      <c r="G2340" s="31">
        <v>160</v>
      </c>
      <c r="H2340" s="32">
        <v>0</v>
      </c>
      <c r="I2340" s="33">
        <v>42.29</v>
      </c>
    </row>
    <row r="2341" ht="14.25" spans="1:9">
      <c r="A2341" s="28">
        <v>2340</v>
      </c>
      <c r="B2341" s="28" t="s">
        <v>27738</v>
      </c>
      <c r="C2341" s="29" t="s">
        <v>29762</v>
      </c>
      <c r="D2341" s="30" t="s">
        <v>29763</v>
      </c>
      <c r="E2341" s="29" t="s">
        <v>29769</v>
      </c>
      <c r="F2341" s="29" t="s">
        <v>29955</v>
      </c>
      <c r="G2341" s="31">
        <v>100</v>
      </c>
      <c r="H2341" s="32">
        <v>0</v>
      </c>
      <c r="I2341" s="33">
        <v>80.04</v>
      </c>
    </row>
    <row r="2342" ht="14.25" spans="1:9">
      <c r="A2342" s="28">
        <v>2341</v>
      </c>
      <c r="B2342" s="28" t="s">
        <v>27738</v>
      </c>
      <c r="C2342" s="29" t="s">
        <v>29762</v>
      </c>
      <c r="D2342" s="30" t="s">
        <v>29763</v>
      </c>
      <c r="E2342" s="29" t="s">
        <v>29769</v>
      </c>
      <c r="F2342" s="29" t="s">
        <v>29956</v>
      </c>
      <c r="G2342" s="31">
        <v>200</v>
      </c>
      <c r="H2342" s="32">
        <v>0</v>
      </c>
      <c r="I2342" s="33">
        <v>170.2</v>
      </c>
    </row>
    <row r="2343" ht="14.25" spans="1:9">
      <c r="A2343" s="28">
        <v>2342</v>
      </c>
      <c r="B2343" s="28" t="s">
        <v>27738</v>
      </c>
      <c r="C2343" s="29" t="s">
        <v>29762</v>
      </c>
      <c r="D2343" s="30" t="s">
        <v>29771</v>
      </c>
      <c r="E2343" s="29" t="s">
        <v>29774</v>
      </c>
      <c r="F2343" s="29" t="s">
        <v>29957</v>
      </c>
      <c r="G2343" s="31">
        <v>200</v>
      </c>
      <c r="H2343" s="32">
        <v>0</v>
      </c>
      <c r="I2343" s="33">
        <v>52.41</v>
      </c>
    </row>
    <row r="2344" ht="14.25" spans="1:9">
      <c r="A2344" s="28">
        <v>2343</v>
      </c>
      <c r="B2344" s="28" t="s">
        <v>27738</v>
      </c>
      <c r="C2344" s="29" t="s">
        <v>29762</v>
      </c>
      <c r="D2344" s="30" t="s">
        <v>29763</v>
      </c>
      <c r="E2344" s="29" t="s">
        <v>29769</v>
      </c>
      <c r="F2344" s="29" t="s">
        <v>7328</v>
      </c>
      <c r="G2344" s="31">
        <v>400</v>
      </c>
      <c r="H2344" s="32">
        <v>0</v>
      </c>
      <c r="I2344" s="33">
        <v>72.92</v>
      </c>
    </row>
    <row r="2345" ht="14.25" spans="1:9">
      <c r="A2345" s="28">
        <v>2344</v>
      </c>
      <c r="B2345" s="28" t="s">
        <v>27738</v>
      </c>
      <c r="C2345" s="29" t="s">
        <v>29762</v>
      </c>
      <c r="D2345" s="30" t="s">
        <v>29771</v>
      </c>
      <c r="E2345" s="29" t="s">
        <v>29774</v>
      </c>
      <c r="F2345" s="29" t="s">
        <v>29958</v>
      </c>
      <c r="G2345" s="31">
        <v>200</v>
      </c>
      <c r="H2345" s="32">
        <v>0</v>
      </c>
      <c r="I2345" s="33">
        <v>151.81</v>
      </c>
    </row>
    <row r="2346" ht="14.25" spans="1:9">
      <c r="A2346" s="28">
        <v>2345</v>
      </c>
      <c r="B2346" s="28" t="s">
        <v>27738</v>
      </c>
      <c r="C2346" s="29" t="s">
        <v>29762</v>
      </c>
      <c r="D2346" s="30" t="s">
        <v>29771</v>
      </c>
      <c r="E2346" s="29" t="s">
        <v>29774</v>
      </c>
      <c r="F2346" s="29" t="s">
        <v>29959</v>
      </c>
      <c r="G2346" s="31">
        <v>100</v>
      </c>
      <c r="H2346" s="32">
        <v>0</v>
      </c>
      <c r="I2346" s="33">
        <v>33.03</v>
      </c>
    </row>
    <row r="2347" ht="14.25" spans="1:9">
      <c r="A2347" s="28">
        <v>2346</v>
      </c>
      <c r="B2347" s="28" t="s">
        <v>27738</v>
      </c>
      <c r="C2347" s="29" t="s">
        <v>29762</v>
      </c>
      <c r="D2347" s="30" t="s">
        <v>29763</v>
      </c>
      <c r="E2347" s="29" t="s">
        <v>29764</v>
      </c>
      <c r="F2347" s="29" t="s">
        <v>29960</v>
      </c>
      <c r="G2347" s="31">
        <v>100</v>
      </c>
      <c r="H2347" s="32">
        <v>0</v>
      </c>
      <c r="I2347" s="33">
        <v>70.34</v>
      </c>
    </row>
    <row r="2348" ht="14.25" spans="1:9">
      <c r="A2348" s="28">
        <v>2347</v>
      </c>
      <c r="B2348" s="28" t="s">
        <v>27738</v>
      </c>
      <c r="C2348" s="29" t="s">
        <v>29762</v>
      </c>
      <c r="D2348" s="30" t="s">
        <v>29763</v>
      </c>
      <c r="E2348" s="29" t="s">
        <v>29804</v>
      </c>
      <c r="F2348" s="29" t="s">
        <v>29961</v>
      </c>
      <c r="G2348" s="31">
        <v>200</v>
      </c>
      <c r="H2348" s="32">
        <v>0</v>
      </c>
      <c r="I2348" s="33">
        <v>95.86</v>
      </c>
    </row>
    <row r="2349" ht="14.25" spans="1:9">
      <c r="A2349" s="28">
        <v>2348</v>
      </c>
      <c r="B2349" s="28" t="s">
        <v>27738</v>
      </c>
      <c r="C2349" s="29" t="s">
        <v>29762</v>
      </c>
      <c r="D2349" s="30" t="s">
        <v>29763</v>
      </c>
      <c r="E2349" s="29" t="s">
        <v>29804</v>
      </c>
      <c r="F2349" s="29" t="s">
        <v>29962</v>
      </c>
      <c r="G2349" s="31">
        <v>200</v>
      </c>
      <c r="H2349" s="32">
        <v>0</v>
      </c>
      <c r="I2349" s="33">
        <v>107.45</v>
      </c>
    </row>
    <row r="2350" ht="14.25" spans="1:9">
      <c r="A2350" s="28">
        <v>2349</v>
      </c>
      <c r="B2350" s="28" t="s">
        <v>27738</v>
      </c>
      <c r="C2350" s="29" t="s">
        <v>29762</v>
      </c>
      <c r="D2350" s="30" t="s">
        <v>29771</v>
      </c>
      <c r="E2350" s="29" t="s">
        <v>29789</v>
      </c>
      <c r="F2350" s="29" t="s">
        <v>29963</v>
      </c>
      <c r="G2350" s="31">
        <v>400</v>
      </c>
      <c r="H2350" s="32">
        <v>0</v>
      </c>
      <c r="I2350" s="33">
        <v>231.01</v>
      </c>
    </row>
    <row r="2351" ht="14.25" spans="1:9">
      <c r="A2351" s="28">
        <v>2350</v>
      </c>
      <c r="B2351" s="28" t="s">
        <v>27738</v>
      </c>
      <c r="C2351" s="29" t="s">
        <v>29762</v>
      </c>
      <c r="D2351" s="30" t="s">
        <v>29763</v>
      </c>
      <c r="E2351" s="29" t="s">
        <v>29804</v>
      </c>
      <c r="F2351" s="29" t="s">
        <v>10478</v>
      </c>
      <c r="G2351" s="31">
        <v>200</v>
      </c>
      <c r="H2351" s="32">
        <v>0</v>
      </c>
      <c r="I2351" s="33">
        <v>177.93</v>
      </c>
    </row>
    <row r="2352" ht="14.25" spans="1:9">
      <c r="A2352" s="28">
        <v>2351</v>
      </c>
      <c r="B2352" s="28" t="s">
        <v>27738</v>
      </c>
      <c r="C2352" s="29" t="s">
        <v>29762</v>
      </c>
      <c r="D2352" s="30" t="s">
        <v>29771</v>
      </c>
      <c r="E2352" s="29" t="s">
        <v>29789</v>
      </c>
      <c r="F2352" s="29" t="s">
        <v>29964</v>
      </c>
      <c r="G2352" s="31">
        <v>250</v>
      </c>
      <c r="H2352" s="32">
        <v>0</v>
      </c>
      <c r="I2352" s="33">
        <v>102.14</v>
      </c>
    </row>
    <row r="2353" ht="14.25" spans="1:9">
      <c r="A2353" s="28">
        <v>2352</v>
      </c>
      <c r="B2353" s="28" t="s">
        <v>27738</v>
      </c>
      <c r="C2353" s="29" t="s">
        <v>29762</v>
      </c>
      <c r="D2353" s="30" t="s">
        <v>29771</v>
      </c>
      <c r="E2353" s="29" t="s">
        <v>29772</v>
      </c>
      <c r="F2353" s="29" t="s">
        <v>16653</v>
      </c>
      <c r="G2353" s="31">
        <v>400</v>
      </c>
      <c r="H2353" s="32">
        <v>0</v>
      </c>
      <c r="I2353" s="33">
        <v>239.71</v>
      </c>
    </row>
    <row r="2354" ht="14.25" spans="1:9">
      <c r="A2354" s="28">
        <v>2353</v>
      </c>
      <c r="B2354" s="28" t="s">
        <v>27738</v>
      </c>
      <c r="C2354" s="29" t="s">
        <v>29762</v>
      </c>
      <c r="D2354" s="30" t="s">
        <v>29771</v>
      </c>
      <c r="E2354" s="29" t="s">
        <v>29783</v>
      </c>
      <c r="F2354" s="29" t="s">
        <v>29965</v>
      </c>
      <c r="G2354" s="31">
        <v>400</v>
      </c>
      <c r="H2354" s="32">
        <v>0</v>
      </c>
      <c r="I2354" s="33">
        <v>387.32</v>
      </c>
    </row>
    <row r="2355" ht="14.25" spans="1:9">
      <c r="A2355" s="28">
        <v>2354</v>
      </c>
      <c r="B2355" s="28" t="s">
        <v>27738</v>
      </c>
      <c r="C2355" s="29" t="s">
        <v>29762</v>
      </c>
      <c r="D2355" s="30" t="s">
        <v>29771</v>
      </c>
      <c r="E2355" s="29" t="s">
        <v>29789</v>
      </c>
      <c r="F2355" s="29" t="s">
        <v>29966</v>
      </c>
      <c r="G2355" s="31">
        <v>200</v>
      </c>
      <c r="H2355" s="32">
        <v>0</v>
      </c>
      <c r="I2355" s="33">
        <v>114.79</v>
      </c>
    </row>
    <row r="2356" ht="14.25" spans="1:9">
      <c r="A2356" s="28">
        <v>2355</v>
      </c>
      <c r="B2356" s="28" t="s">
        <v>27738</v>
      </c>
      <c r="C2356" s="29" t="s">
        <v>29762</v>
      </c>
      <c r="D2356" s="30" t="s">
        <v>29763</v>
      </c>
      <c r="E2356" s="29" t="s">
        <v>29766</v>
      </c>
      <c r="F2356" s="29" t="s">
        <v>29967</v>
      </c>
      <c r="G2356" s="31">
        <v>400</v>
      </c>
      <c r="H2356" s="32">
        <v>0</v>
      </c>
      <c r="I2356" s="33">
        <v>287.84</v>
      </c>
    </row>
    <row r="2357" ht="14.25" spans="1:9">
      <c r="A2357" s="28">
        <v>2356</v>
      </c>
      <c r="B2357" s="28" t="s">
        <v>27738</v>
      </c>
      <c r="C2357" s="29" t="s">
        <v>29762</v>
      </c>
      <c r="D2357" s="30" t="s">
        <v>29771</v>
      </c>
      <c r="E2357" s="29" t="s">
        <v>29774</v>
      </c>
      <c r="F2357" s="29" t="s">
        <v>8352</v>
      </c>
      <c r="G2357" s="31">
        <v>100</v>
      </c>
      <c r="H2357" s="32">
        <v>0</v>
      </c>
      <c r="I2357" s="33">
        <v>0</v>
      </c>
    </row>
    <row r="2358" ht="14.25" spans="1:9">
      <c r="A2358" s="28">
        <v>2357</v>
      </c>
      <c r="B2358" s="28" t="s">
        <v>27738</v>
      </c>
      <c r="C2358" s="29" t="s">
        <v>29762</v>
      </c>
      <c r="D2358" s="30" t="s">
        <v>29763</v>
      </c>
      <c r="E2358" s="29" t="s">
        <v>29764</v>
      </c>
      <c r="F2358" s="29" t="s">
        <v>29968</v>
      </c>
      <c r="G2358" s="31">
        <v>200</v>
      </c>
      <c r="H2358" s="32">
        <v>0</v>
      </c>
      <c r="I2358" s="33">
        <v>54</v>
      </c>
    </row>
    <row r="2359" ht="14.25" spans="1:9">
      <c r="A2359" s="28">
        <v>2358</v>
      </c>
      <c r="B2359" s="28" t="s">
        <v>27738</v>
      </c>
      <c r="C2359" s="29" t="s">
        <v>29762</v>
      </c>
      <c r="D2359" s="30" t="s">
        <v>29771</v>
      </c>
      <c r="E2359" s="29" t="s">
        <v>29772</v>
      </c>
      <c r="F2359" s="29" t="s">
        <v>29969</v>
      </c>
      <c r="G2359" s="31">
        <v>200</v>
      </c>
      <c r="H2359" s="32">
        <v>0</v>
      </c>
      <c r="I2359" s="33">
        <v>123.12</v>
      </c>
    </row>
    <row r="2360" ht="14.25" spans="1:9">
      <c r="A2360" s="28">
        <v>2359</v>
      </c>
      <c r="B2360" s="28" t="s">
        <v>27738</v>
      </c>
      <c r="C2360" s="29" t="s">
        <v>29762</v>
      </c>
      <c r="D2360" s="30" t="s">
        <v>29771</v>
      </c>
      <c r="E2360" s="29" t="s">
        <v>29774</v>
      </c>
      <c r="F2360" s="29" t="s">
        <v>29970</v>
      </c>
      <c r="G2360" s="31">
        <v>200</v>
      </c>
      <c r="H2360" s="32">
        <v>0</v>
      </c>
      <c r="I2360" s="33">
        <v>85.11</v>
      </c>
    </row>
    <row r="2361" ht="14.25" spans="1:9">
      <c r="A2361" s="28">
        <v>2360</v>
      </c>
      <c r="B2361" s="28" t="s">
        <v>27738</v>
      </c>
      <c r="C2361" s="29" t="s">
        <v>29762</v>
      </c>
      <c r="D2361" s="30" t="s">
        <v>29771</v>
      </c>
      <c r="E2361" s="29" t="s">
        <v>29774</v>
      </c>
      <c r="F2361" s="29" t="s">
        <v>29971</v>
      </c>
      <c r="G2361" s="31">
        <v>200</v>
      </c>
      <c r="H2361" s="32">
        <v>0</v>
      </c>
      <c r="I2361" s="33">
        <v>135.92</v>
      </c>
    </row>
    <row r="2362" ht="14.25" spans="1:9">
      <c r="A2362" s="28">
        <v>2361</v>
      </c>
      <c r="B2362" s="28" t="s">
        <v>27738</v>
      </c>
      <c r="C2362" s="29" t="s">
        <v>29762</v>
      </c>
      <c r="D2362" s="30" t="s">
        <v>29763</v>
      </c>
      <c r="E2362" s="29" t="s">
        <v>29777</v>
      </c>
      <c r="F2362" s="29" t="s">
        <v>29972</v>
      </c>
      <c r="G2362" s="31">
        <v>200</v>
      </c>
      <c r="H2362" s="32">
        <v>0</v>
      </c>
      <c r="I2362" s="33">
        <v>147.87</v>
      </c>
    </row>
    <row r="2363" ht="14.25" spans="1:9">
      <c r="A2363" s="28">
        <v>2362</v>
      </c>
      <c r="B2363" s="28" t="s">
        <v>27738</v>
      </c>
      <c r="C2363" s="29" t="s">
        <v>29762</v>
      </c>
      <c r="D2363" s="30" t="s">
        <v>29763</v>
      </c>
      <c r="E2363" s="29" t="s">
        <v>29804</v>
      </c>
      <c r="F2363" s="29" t="s">
        <v>29973</v>
      </c>
      <c r="G2363" s="31">
        <v>200</v>
      </c>
      <c r="H2363" s="32">
        <v>0</v>
      </c>
      <c r="I2363" s="33">
        <v>110.33</v>
      </c>
    </row>
    <row r="2364" ht="14.25" spans="1:9">
      <c r="A2364" s="28">
        <v>2363</v>
      </c>
      <c r="B2364" s="28" t="s">
        <v>27738</v>
      </c>
      <c r="C2364" s="29" t="s">
        <v>29762</v>
      </c>
      <c r="D2364" s="30" t="s">
        <v>29771</v>
      </c>
      <c r="E2364" s="29" t="s">
        <v>29807</v>
      </c>
      <c r="F2364" s="29" t="s">
        <v>29974</v>
      </c>
      <c r="G2364" s="31">
        <v>200</v>
      </c>
      <c r="H2364" s="32">
        <v>0</v>
      </c>
      <c r="I2364" s="33">
        <v>197.33</v>
      </c>
    </row>
    <row r="2365" ht="14.25" spans="1:9">
      <c r="A2365" s="28">
        <v>2364</v>
      </c>
      <c r="B2365" s="28" t="s">
        <v>27738</v>
      </c>
      <c r="C2365" s="29" t="s">
        <v>29762</v>
      </c>
      <c r="D2365" s="30" t="s">
        <v>29771</v>
      </c>
      <c r="E2365" s="29" t="s">
        <v>29789</v>
      </c>
      <c r="F2365" s="29" t="s">
        <v>29975</v>
      </c>
      <c r="G2365" s="31">
        <v>200</v>
      </c>
      <c r="H2365" s="32">
        <v>0</v>
      </c>
      <c r="I2365" s="34">
        <v>0</v>
      </c>
    </row>
    <row r="2366" ht="14.25" spans="1:9">
      <c r="A2366" s="28">
        <v>2365</v>
      </c>
      <c r="B2366" s="28" t="s">
        <v>27738</v>
      </c>
      <c r="C2366" s="29" t="s">
        <v>29762</v>
      </c>
      <c r="D2366" s="30" t="s">
        <v>29763</v>
      </c>
      <c r="E2366" s="29" t="s">
        <v>29766</v>
      </c>
      <c r="F2366" s="29" t="s">
        <v>29976</v>
      </c>
      <c r="G2366" s="31">
        <v>200</v>
      </c>
      <c r="H2366" s="32">
        <v>0</v>
      </c>
      <c r="I2366" s="33">
        <v>90.41</v>
      </c>
    </row>
    <row r="2367" ht="14.25" spans="1:9">
      <c r="A2367" s="28">
        <v>2366</v>
      </c>
      <c r="B2367" s="28" t="s">
        <v>27738</v>
      </c>
      <c r="C2367" s="29" t="s">
        <v>29762</v>
      </c>
      <c r="D2367" s="30" t="s">
        <v>29763</v>
      </c>
      <c r="E2367" s="29" t="s">
        <v>29804</v>
      </c>
      <c r="F2367" s="29" t="s">
        <v>29977</v>
      </c>
      <c r="G2367" s="31">
        <v>100</v>
      </c>
      <c r="H2367" s="32">
        <v>0</v>
      </c>
      <c r="I2367" s="34">
        <v>0</v>
      </c>
    </row>
    <row r="2368" ht="14.25" spans="1:9">
      <c r="A2368" s="28">
        <v>2367</v>
      </c>
      <c r="B2368" s="28" t="s">
        <v>27738</v>
      </c>
      <c r="C2368" s="29" t="s">
        <v>29762</v>
      </c>
      <c r="D2368" s="30" t="s">
        <v>29763</v>
      </c>
      <c r="E2368" s="29" t="s">
        <v>29769</v>
      </c>
      <c r="F2368" s="29" t="s">
        <v>29978</v>
      </c>
      <c r="G2368" s="31">
        <v>200</v>
      </c>
      <c r="H2368" s="32">
        <v>0</v>
      </c>
      <c r="I2368" s="33">
        <v>83.09</v>
      </c>
    </row>
    <row r="2369" ht="14.25" spans="1:9">
      <c r="A2369" s="28">
        <v>2368</v>
      </c>
      <c r="B2369" s="28" t="s">
        <v>27738</v>
      </c>
      <c r="C2369" s="29" t="s">
        <v>29762</v>
      </c>
      <c r="D2369" s="30" t="s">
        <v>29771</v>
      </c>
      <c r="E2369" s="29" t="s">
        <v>29774</v>
      </c>
      <c r="F2369" s="29" t="s">
        <v>29979</v>
      </c>
      <c r="G2369" s="31">
        <v>200</v>
      </c>
      <c r="H2369" s="32">
        <v>0</v>
      </c>
      <c r="I2369" s="33">
        <v>122.43</v>
      </c>
    </row>
    <row r="2370" ht="14.25" spans="1:9">
      <c r="A2370" s="28">
        <v>2369</v>
      </c>
      <c r="B2370" s="28" t="s">
        <v>27738</v>
      </c>
      <c r="C2370" s="29" t="s">
        <v>29762</v>
      </c>
      <c r="D2370" s="30" t="s">
        <v>29771</v>
      </c>
      <c r="E2370" s="29" t="s">
        <v>29774</v>
      </c>
      <c r="F2370" s="29" t="s">
        <v>29980</v>
      </c>
      <c r="G2370" s="31">
        <v>400</v>
      </c>
      <c r="H2370" s="32">
        <v>0</v>
      </c>
      <c r="I2370" s="33">
        <v>86.51</v>
      </c>
    </row>
    <row r="2371" ht="14.25" spans="1:9">
      <c r="A2371" s="28">
        <v>2370</v>
      </c>
      <c r="B2371" s="28" t="s">
        <v>27738</v>
      </c>
      <c r="C2371" s="29" t="s">
        <v>29762</v>
      </c>
      <c r="D2371" s="30" t="s">
        <v>29771</v>
      </c>
      <c r="E2371" s="29" t="s">
        <v>29772</v>
      </c>
      <c r="F2371" s="29" t="s">
        <v>14351</v>
      </c>
      <c r="G2371" s="31">
        <v>200</v>
      </c>
      <c r="H2371" s="32">
        <v>0</v>
      </c>
      <c r="I2371" s="33">
        <v>0</v>
      </c>
    </row>
    <row r="2372" ht="14.25" spans="1:9">
      <c r="A2372" s="28">
        <v>2371</v>
      </c>
      <c r="B2372" s="28" t="s">
        <v>27738</v>
      </c>
      <c r="C2372" s="29" t="s">
        <v>29762</v>
      </c>
      <c r="D2372" s="30" t="s">
        <v>29771</v>
      </c>
      <c r="E2372" s="29" t="s">
        <v>29774</v>
      </c>
      <c r="F2372" s="29" t="s">
        <v>29981</v>
      </c>
      <c r="G2372" s="31">
        <v>315</v>
      </c>
      <c r="H2372" s="32">
        <v>0</v>
      </c>
      <c r="I2372" s="33">
        <v>189</v>
      </c>
    </row>
    <row r="2373" ht="14.25" spans="1:9">
      <c r="A2373" s="28">
        <v>2372</v>
      </c>
      <c r="B2373" s="28" t="s">
        <v>27738</v>
      </c>
      <c r="C2373" s="29" t="s">
        <v>29762</v>
      </c>
      <c r="D2373" s="30" t="s">
        <v>29763</v>
      </c>
      <c r="E2373" s="29" t="s">
        <v>29766</v>
      </c>
      <c r="F2373" s="29" t="s">
        <v>29982</v>
      </c>
      <c r="G2373" s="31">
        <v>200</v>
      </c>
      <c r="H2373" s="32">
        <v>0</v>
      </c>
      <c r="I2373" s="33">
        <v>143.68</v>
      </c>
    </row>
    <row r="2374" ht="14.25" spans="1:9">
      <c r="A2374" s="28">
        <v>2373</v>
      </c>
      <c r="B2374" s="28" t="s">
        <v>27738</v>
      </c>
      <c r="C2374" s="29" t="s">
        <v>29762</v>
      </c>
      <c r="D2374" s="30" t="s">
        <v>29771</v>
      </c>
      <c r="E2374" s="29" t="s">
        <v>29789</v>
      </c>
      <c r="F2374" s="29" t="s">
        <v>29983</v>
      </c>
      <c r="G2374" s="31">
        <v>100</v>
      </c>
      <c r="H2374" s="32">
        <v>0</v>
      </c>
      <c r="I2374" s="33">
        <v>0</v>
      </c>
    </row>
    <row r="2375" ht="14.25" spans="1:9">
      <c r="A2375" s="28">
        <v>2374</v>
      </c>
      <c r="B2375" s="28" t="s">
        <v>27738</v>
      </c>
      <c r="C2375" s="29" t="s">
        <v>29762</v>
      </c>
      <c r="D2375" s="30" t="s">
        <v>29771</v>
      </c>
      <c r="E2375" s="29" t="s">
        <v>29774</v>
      </c>
      <c r="F2375" s="29" t="s">
        <v>3797</v>
      </c>
      <c r="G2375" s="31">
        <v>200</v>
      </c>
      <c r="H2375" s="32">
        <v>0</v>
      </c>
      <c r="I2375" s="33">
        <v>51</v>
      </c>
    </row>
    <row r="2376" ht="14.25" spans="1:9">
      <c r="A2376" s="28">
        <v>2375</v>
      </c>
      <c r="B2376" s="28" t="s">
        <v>27738</v>
      </c>
      <c r="C2376" s="29" t="s">
        <v>29762</v>
      </c>
      <c r="D2376" s="30" t="s">
        <v>29771</v>
      </c>
      <c r="E2376" s="29" t="s">
        <v>29772</v>
      </c>
      <c r="F2376" s="29" t="s">
        <v>28269</v>
      </c>
      <c r="G2376" s="31">
        <v>100</v>
      </c>
      <c r="H2376" s="32">
        <v>0</v>
      </c>
      <c r="I2376" s="33">
        <v>0</v>
      </c>
    </row>
    <row r="2377" ht="14.25" spans="1:9">
      <c r="A2377" s="28">
        <v>2376</v>
      </c>
      <c r="B2377" s="28" t="s">
        <v>27738</v>
      </c>
      <c r="C2377" s="29" t="s">
        <v>29762</v>
      </c>
      <c r="D2377" s="30" t="s">
        <v>29771</v>
      </c>
      <c r="E2377" s="29" t="s">
        <v>29789</v>
      </c>
      <c r="F2377" s="29" t="s">
        <v>29984</v>
      </c>
      <c r="G2377" s="31">
        <v>200</v>
      </c>
      <c r="H2377" s="32">
        <v>0</v>
      </c>
      <c r="I2377" s="33">
        <v>198.52</v>
      </c>
    </row>
    <row r="2378" ht="14.25" spans="1:9">
      <c r="A2378" s="28">
        <v>2377</v>
      </c>
      <c r="B2378" s="28" t="s">
        <v>27738</v>
      </c>
      <c r="C2378" s="29" t="s">
        <v>29762</v>
      </c>
      <c r="D2378" s="30" t="s">
        <v>29763</v>
      </c>
      <c r="E2378" s="29" t="s">
        <v>29777</v>
      </c>
      <c r="F2378" s="29" t="s">
        <v>29985</v>
      </c>
      <c r="G2378" s="31">
        <v>200</v>
      </c>
      <c r="H2378" s="32">
        <v>0</v>
      </c>
      <c r="I2378" s="33">
        <v>108.9</v>
      </c>
    </row>
    <row r="2379" ht="14.25" spans="1:9">
      <c r="A2379" s="28">
        <v>2378</v>
      </c>
      <c r="B2379" s="28" t="s">
        <v>27738</v>
      </c>
      <c r="C2379" s="29" t="s">
        <v>29762</v>
      </c>
      <c r="D2379" s="30" t="s">
        <v>29771</v>
      </c>
      <c r="E2379" s="29" t="s">
        <v>29772</v>
      </c>
      <c r="F2379" s="29" t="s">
        <v>29986</v>
      </c>
      <c r="G2379" s="31">
        <v>200</v>
      </c>
      <c r="H2379" s="32">
        <v>0</v>
      </c>
      <c r="I2379" s="33">
        <v>75.28</v>
      </c>
    </row>
    <row r="2380" ht="14.25" spans="1:9">
      <c r="A2380" s="28">
        <v>2379</v>
      </c>
      <c r="B2380" s="28" t="s">
        <v>27738</v>
      </c>
      <c r="C2380" s="29" t="s">
        <v>29762</v>
      </c>
      <c r="D2380" s="30" t="s">
        <v>29771</v>
      </c>
      <c r="E2380" s="29" t="s">
        <v>29783</v>
      </c>
      <c r="F2380" s="29" t="s">
        <v>29987</v>
      </c>
      <c r="G2380" s="31">
        <v>200</v>
      </c>
      <c r="H2380" s="32">
        <v>0</v>
      </c>
      <c r="I2380" s="33">
        <v>120.91</v>
      </c>
    </row>
    <row r="2381" ht="14.25" spans="1:9">
      <c r="A2381" s="28">
        <v>2380</v>
      </c>
      <c r="B2381" s="28" t="s">
        <v>27738</v>
      </c>
      <c r="C2381" s="29" t="s">
        <v>29762</v>
      </c>
      <c r="D2381" s="30" t="s">
        <v>29763</v>
      </c>
      <c r="E2381" s="29" t="s">
        <v>29777</v>
      </c>
      <c r="F2381" s="29" t="s">
        <v>29988</v>
      </c>
      <c r="G2381" s="31">
        <v>400</v>
      </c>
      <c r="H2381" s="32">
        <v>0</v>
      </c>
      <c r="I2381" s="33">
        <v>218.16</v>
      </c>
    </row>
    <row r="2382" ht="14.25" spans="1:9">
      <c r="A2382" s="28">
        <v>2381</v>
      </c>
      <c r="B2382" s="28" t="s">
        <v>27738</v>
      </c>
      <c r="C2382" s="29" t="s">
        <v>29762</v>
      </c>
      <c r="D2382" s="30" t="s">
        <v>29763</v>
      </c>
      <c r="E2382" s="29" t="s">
        <v>29764</v>
      </c>
      <c r="F2382" s="29" t="s">
        <v>29989</v>
      </c>
      <c r="G2382" s="31">
        <v>200</v>
      </c>
      <c r="H2382" s="32">
        <v>0</v>
      </c>
      <c r="I2382" s="33">
        <v>141.52</v>
      </c>
    </row>
    <row r="2383" ht="14.25" spans="1:9">
      <c r="A2383" s="28">
        <v>2382</v>
      </c>
      <c r="B2383" s="28" t="s">
        <v>27738</v>
      </c>
      <c r="C2383" s="29" t="s">
        <v>29762</v>
      </c>
      <c r="D2383" s="30" t="s">
        <v>29771</v>
      </c>
      <c r="E2383" s="29" t="s">
        <v>29774</v>
      </c>
      <c r="F2383" s="29" t="s">
        <v>29990</v>
      </c>
      <c r="G2383" s="31">
        <v>200</v>
      </c>
      <c r="H2383" s="32">
        <v>0</v>
      </c>
      <c r="I2383" s="33">
        <v>131.11</v>
      </c>
    </row>
    <row r="2384" ht="14.25" spans="1:9">
      <c r="A2384" s="28">
        <v>2383</v>
      </c>
      <c r="B2384" s="28" t="s">
        <v>27738</v>
      </c>
      <c r="C2384" s="29" t="s">
        <v>29762</v>
      </c>
      <c r="D2384" s="30" t="s">
        <v>29771</v>
      </c>
      <c r="E2384" s="29" t="s">
        <v>29772</v>
      </c>
      <c r="F2384" s="29" t="s">
        <v>29991</v>
      </c>
      <c r="G2384" s="31">
        <v>200</v>
      </c>
      <c r="H2384" s="32">
        <v>0</v>
      </c>
      <c r="I2384" s="33">
        <v>69.81</v>
      </c>
    </row>
    <row r="2385" ht="14.25" spans="1:9">
      <c r="A2385" s="28">
        <v>2384</v>
      </c>
      <c r="B2385" s="28" t="s">
        <v>27738</v>
      </c>
      <c r="C2385" s="29" t="s">
        <v>29762</v>
      </c>
      <c r="D2385" s="30" t="s">
        <v>29771</v>
      </c>
      <c r="E2385" s="29" t="s">
        <v>29789</v>
      </c>
      <c r="F2385" s="29" t="s">
        <v>29992</v>
      </c>
      <c r="G2385" s="31">
        <v>200</v>
      </c>
      <c r="H2385" s="32">
        <v>0</v>
      </c>
      <c r="I2385" s="33">
        <v>59.09</v>
      </c>
    </row>
    <row r="2386" ht="14.25" spans="1:9">
      <c r="A2386" s="28">
        <v>2385</v>
      </c>
      <c r="B2386" s="28" t="s">
        <v>27738</v>
      </c>
      <c r="C2386" s="29" t="s">
        <v>29762</v>
      </c>
      <c r="D2386" s="30" t="s">
        <v>29771</v>
      </c>
      <c r="E2386" s="29" t="s">
        <v>29774</v>
      </c>
      <c r="F2386" s="29" t="s">
        <v>29993</v>
      </c>
      <c r="G2386" s="31">
        <v>200</v>
      </c>
      <c r="H2386" s="32">
        <v>0</v>
      </c>
      <c r="I2386" s="33">
        <v>0</v>
      </c>
    </row>
    <row r="2387" ht="14.25" spans="1:9">
      <c r="A2387" s="28">
        <v>2386</v>
      </c>
      <c r="B2387" s="28" t="s">
        <v>27738</v>
      </c>
      <c r="C2387" s="29" t="s">
        <v>29762</v>
      </c>
      <c r="D2387" s="30" t="s">
        <v>29763</v>
      </c>
      <c r="E2387" s="29" t="s">
        <v>29764</v>
      </c>
      <c r="F2387" s="29" t="s">
        <v>29994</v>
      </c>
      <c r="G2387" s="31">
        <v>200</v>
      </c>
      <c r="H2387" s="32">
        <v>0</v>
      </c>
      <c r="I2387" s="33">
        <v>34.4</v>
      </c>
    </row>
    <row r="2388" ht="14.25" spans="1:9">
      <c r="A2388" s="28">
        <v>2387</v>
      </c>
      <c r="B2388" s="28" t="s">
        <v>27738</v>
      </c>
      <c r="C2388" s="29" t="s">
        <v>29762</v>
      </c>
      <c r="D2388" s="30" t="s">
        <v>29763</v>
      </c>
      <c r="E2388" s="29" t="s">
        <v>29764</v>
      </c>
      <c r="F2388" s="29" t="s">
        <v>29995</v>
      </c>
      <c r="G2388" s="31">
        <v>200</v>
      </c>
      <c r="H2388" s="32">
        <v>0</v>
      </c>
      <c r="I2388" s="33">
        <v>170.34</v>
      </c>
    </row>
    <row r="2389" ht="14.25" spans="1:9">
      <c r="A2389" s="28">
        <v>2388</v>
      </c>
      <c r="B2389" s="28" t="s">
        <v>27738</v>
      </c>
      <c r="C2389" s="29" t="s">
        <v>29762</v>
      </c>
      <c r="D2389" s="30" t="s">
        <v>29771</v>
      </c>
      <c r="E2389" s="29" t="s">
        <v>29789</v>
      </c>
      <c r="F2389" s="29" t="s">
        <v>29996</v>
      </c>
      <c r="G2389" s="31">
        <v>100</v>
      </c>
      <c r="H2389" s="32">
        <v>0</v>
      </c>
      <c r="I2389" s="33">
        <v>48.66</v>
      </c>
    </row>
    <row r="2390" ht="14.25" spans="1:9">
      <c r="A2390" s="28">
        <v>2389</v>
      </c>
      <c r="B2390" s="28" t="s">
        <v>27738</v>
      </c>
      <c r="C2390" s="29" t="s">
        <v>29762</v>
      </c>
      <c r="D2390" s="30" t="s">
        <v>29771</v>
      </c>
      <c r="E2390" s="29" t="s">
        <v>29789</v>
      </c>
      <c r="F2390" s="29" t="s">
        <v>29997</v>
      </c>
      <c r="G2390" s="31">
        <v>200</v>
      </c>
      <c r="H2390" s="32">
        <v>0</v>
      </c>
      <c r="I2390" s="33">
        <v>0</v>
      </c>
    </row>
    <row r="2391" ht="14.25" spans="1:9">
      <c r="A2391" s="28">
        <v>2390</v>
      </c>
      <c r="B2391" s="28" t="s">
        <v>27738</v>
      </c>
      <c r="C2391" s="29" t="s">
        <v>29762</v>
      </c>
      <c r="D2391" s="30" t="s">
        <v>29771</v>
      </c>
      <c r="E2391" s="29" t="s">
        <v>29774</v>
      </c>
      <c r="F2391" s="29" t="s">
        <v>29998</v>
      </c>
      <c r="G2391" s="31">
        <v>250</v>
      </c>
      <c r="H2391" s="32">
        <v>0</v>
      </c>
      <c r="I2391" s="33">
        <v>115.67</v>
      </c>
    </row>
    <row r="2392" ht="14.25" spans="1:9">
      <c r="A2392" s="28">
        <v>2391</v>
      </c>
      <c r="B2392" s="28" t="s">
        <v>27738</v>
      </c>
      <c r="C2392" s="29" t="s">
        <v>29762</v>
      </c>
      <c r="D2392" s="30" t="s">
        <v>29763</v>
      </c>
      <c r="E2392" s="29" t="s">
        <v>29777</v>
      </c>
      <c r="F2392" s="29" t="s">
        <v>29999</v>
      </c>
      <c r="G2392" s="31">
        <v>100</v>
      </c>
      <c r="H2392" s="32">
        <v>0</v>
      </c>
      <c r="I2392" s="33">
        <v>44.1</v>
      </c>
    </row>
    <row r="2393" ht="14.25" spans="1:9">
      <c r="A2393" s="28">
        <v>2392</v>
      </c>
      <c r="B2393" s="28" t="s">
        <v>27738</v>
      </c>
      <c r="C2393" s="29" t="s">
        <v>29762</v>
      </c>
      <c r="D2393" s="30" t="s">
        <v>29763</v>
      </c>
      <c r="E2393" s="29" t="s">
        <v>29777</v>
      </c>
      <c r="F2393" s="29" t="s">
        <v>30000</v>
      </c>
      <c r="G2393" s="31">
        <v>100</v>
      </c>
      <c r="H2393" s="32">
        <v>0</v>
      </c>
      <c r="I2393" s="33">
        <v>67.98</v>
      </c>
    </row>
    <row r="2394" ht="14.25" spans="1:9">
      <c r="A2394" s="28">
        <v>2393</v>
      </c>
      <c r="B2394" s="28" t="s">
        <v>27738</v>
      </c>
      <c r="C2394" s="29" t="s">
        <v>29762</v>
      </c>
      <c r="D2394" s="30" t="s">
        <v>29771</v>
      </c>
      <c r="E2394" s="29" t="s">
        <v>29774</v>
      </c>
      <c r="F2394" s="29" t="s">
        <v>30001</v>
      </c>
      <c r="G2394" s="31">
        <v>200</v>
      </c>
      <c r="H2394" s="32">
        <v>0</v>
      </c>
      <c r="I2394" s="33">
        <v>109.76</v>
      </c>
    </row>
    <row r="2395" ht="14.25" spans="1:9">
      <c r="A2395" s="28">
        <v>2394</v>
      </c>
      <c r="B2395" s="28" t="s">
        <v>27738</v>
      </c>
      <c r="C2395" s="29" t="s">
        <v>29762</v>
      </c>
      <c r="D2395" s="30" t="s">
        <v>29763</v>
      </c>
      <c r="E2395" s="29" t="s">
        <v>29766</v>
      </c>
      <c r="F2395" s="29" t="s">
        <v>30002</v>
      </c>
      <c r="G2395" s="31">
        <v>100</v>
      </c>
      <c r="H2395" s="32">
        <v>0</v>
      </c>
      <c r="I2395" s="33">
        <v>69.23</v>
      </c>
    </row>
    <row r="2396" ht="14.25" spans="1:9">
      <c r="A2396" s="28">
        <v>2395</v>
      </c>
      <c r="B2396" s="28" t="s">
        <v>27738</v>
      </c>
      <c r="C2396" s="29" t="s">
        <v>29762</v>
      </c>
      <c r="D2396" s="30" t="s">
        <v>29771</v>
      </c>
      <c r="E2396" s="29" t="s">
        <v>29774</v>
      </c>
      <c r="F2396" s="29" t="s">
        <v>30003</v>
      </c>
      <c r="G2396" s="31">
        <v>400</v>
      </c>
      <c r="H2396" s="32">
        <v>0</v>
      </c>
      <c r="I2396" s="33">
        <v>240.92</v>
      </c>
    </row>
    <row r="2397" ht="14.25" spans="1:9">
      <c r="A2397" s="28">
        <v>2396</v>
      </c>
      <c r="B2397" s="28" t="s">
        <v>27738</v>
      </c>
      <c r="C2397" s="29" t="s">
        <v>29762</v>
      </c>
      <c r="D2397" s="30" t="s">
        <v>29763</v>
      </c>
      <c r="E2397" s="29" t="s">
        <v>29777</v>
      </c>
      <c r="F2397" s="29" t="s">
        <v>30004</v>
      </c>
      <c r="G2397" s="31">
        <v>100</v>
      </c>
      <c r="H2397" s="32">
        <v>0</v>
      </c>
      <c r="I2397" s="33">
        <v>55.25</v>
      </c>
    </row>
    <row r="2398" ht="14.25" spans="1:9">
      <c r="A2398" s="28">
        <v>2397</v>
      </c>
      <c r="B2398" s="28" t="s">
        <v>27738</v>
      </c>
      <c r="C2398" s="29" t="s">
        <v>29762</v>
      </c>
      <c r="D2398" s="30" t="s">
        <v>29763</v>
      </c>
      <c r="E2398" s="29" t="s">
        <v>29804</v>
      </c>
      <c r="F2398" s="29" t="s">
        <v>30005</v>
      </c>
      <c r="G2398" s="31">
        <v>100</v>
      </c>
      <c r="H2398" s="32">
        <v>0</v>
      </c>
      <c r="I2398" s="33">
        <v>80.3</v>
      </c>
    </row>
    <row r="2399" ht="14.25" spans="1:9">
      <c r="A2399" s="28">
        <v>2398</v>
      </c>
      <c r="B2399" s="28" t="s">
        <v>27738</v>
      </c>
      <c r="C2399" s="29" t="s">
        <v>30006</v>
      </c>
      <c r="D2399" s="30" t="s">
        <v>30007</v>
      </c>
      <c r="E2399" s="29" t="s">
        <v>30008</v>
      </c>
      <c r="F2399" s="29" t="s">
        <v>30009</v>
      </c>
      <c r="G2399" s="31">
        <v>315</v>
      </c>
      <c r="H2399" s="32">
        <v>0</v>
      </c>
      <c r="I2399" s="33">
        <v>235.25</v>
      </c>
    </row>
    <row r="2400" ht="14.25" spans="1:9">
      <c r="A2400" s="28">
        <v>2399</v>
      </c>
      <c r="B2400" s="28" t="s">
        <v>27738</v>
      </c>
      <c r="C2400" s="29" t="s">
        <v>30006</v>
      </c>
      <c r="D2400" s="30" t="s">
        <v>30007</v>
      </c>
      <c r="E2400" s="29" t="s">
        <v>30010</v>
      </c>
      <c r="F2400" s="29" t="s">
        <v>30011</v>
      </c>
      <c r="G2400" s="31">
        <v>200</v>
      </c>
      <c r="H2400" s="32">
        <v>0</v>
      </c>
      <c r="I2400" s="33">
        <v>38.97</v>
      </c>
    </row>
    <row r="2401" ht="14.25" spans="1:9">
      <c r="A2401" s="28">
        <v>2400</v>
      </c>
      <c r="B2401" s="28" t="s">
        <v>27738</v>
      </c>
      <c r="C2401" s="29" t="s">
        <v>30006</v>
      </c>
      <c r="D2401" s="30" t="s">
        <v>30007</v>
      </c>
      <c r="E2401" s="29" t="s">
        <v>30010</v>
      </c>
      <c r="F2401" s="29" t="s">
        <v>30012</v>
      </c>
      <c r="G2401" s="31">
        <v>125</v>
      </c>
      <c r="H2401" s="32">
        <v>0</v>
      </c>
      <c r="I2401" s="33">
        <v>50</v>
      </c>
    </row>
    <row r="2402" ht="14.25" spans="1:9">
      <c r="A2402" s="28">
        <v>2401</v>
      </c>
      <c r="B2402" s="28" t="s">
        <v>27738</v>
      </c>
      <c r="C2402" s="29" t="s">
        <v>30006</v>
      </c>
      <c r="D2402" s="30" t="s">
        <v>30007</v>
      </c>
      <c r="E2402" s="29" t="s">
        <v>30013</v>
      </c>
      <c r="F2402" s="29" t="s">
        <v>30014</v>
      </c>
      <c r="G2402" s="31">
        <v>200</v>
      </c>
      <c r="H2402" s="32">
        <v>0</v>
      </c>
      <c r="I2402" s="33">
        <v>158.25</v>
      </c>
    </row>
    <row r="2403" ht="14.25" spans="1:9">
      <c r="A2403" s="28">
        <v>2402</v>
      </c>
      <c r="B2403" s="28" t="s">
        <v>27738</v>
      </c>
      <c r="C2403" s="29" t="s">
        <v>30006</v>
      </c>
      <c r="D2403" s="30" t="s">
        <v>30007</v>
      </c>
      <c r="E2403" s="29" t="s">
        <v>30008</v>
      </c>
      <c r="F2403" s="29" t="s">
        <v>30015</v>
      </c>
      <c r="G2403" s="31">
        <v>200</v>
      </c>
      <c r="H2403" s="32">
        <v>0</v>
      </c>
      <c r="I2403" s="33">
        <v>171.51</v>
      </c>
    </row>
    <row r="2404" ht="14.25" spans="1:9">
      <c r="A2404" s="28">
        <v>2403</v>
      </c>
      <c r="B2404" s="28" t="s">
        <v>27738</v>
      </c>
      <c r="C2404" s="29" t="s">
        <v>30006</v>
      </c>
      <c r="D2404" s="30" t="s">
        <v>30007</v>
      </c>
      <c r="E2404" s="29" t="s">
        <v>30010</v>
      </c>
      <c r="F2404" s="29" t="s">
        <v>30016</v>
      </c>
      <c r="G2404" s="31">
        <v>200</v>
      </c>
      <c r="H2404" s="32">
        <v>0</v>
      </c>
      <c r="I2404" s="33">
        <v>41.66</v>
      </c>
    </row>
    <row r="2405" ht="14.25" spans="1:9">
      <c r="A2405" s="28">
        <v>2404</v>
      </c>
      <c r="B2405" s="28" t="s">
        <v>27738</v>
      </c>
      <c r="C2405" s="29" t="s">
        <v>30006</v>
      </c>
      <c r="D2405" s="30" t="s">
        <v>30007</v>
      </c>
      <c r="E2405" s="29" t="s">
        <v>30008</v>
      </c>
      <c r="F2405" s="29" t="s">
        <v>30017</v>
      </c>
      <c r="G2405" s="31">
        <v>400</v>
      </c>
      <c r="H2405" s="32">
        <v>0</v>
      </c>
      <c r="I2405" s="33">
        <v>252.31</v>
      </c>
    </row>
    <row r="2406" ht="14.25" spans="1:9">
      <c r="A2406" s="28">
        <v>2405</v>
      </c>
      <c r="B2406" s="28" t="s">
        <v>27738</v>
      </c>
      <c r="C2406" s="29" t="s">
        <v>30006</v>
      </c>
      <c r="D2406" s="30" t="s">
        <v>30007</v>
      </c>
      <c r="E2406" s="29" t="s">
        <v>30018</v>
      </c>
      <c r="F2406" s="29" t="s">
        <v>30019</v>
      </c>
      <c r="G2406" s="31">
        <v>200</v>
      </c>
      <c r="H2406" s="32">
        <v>0</v>
      </c>
      <c r="I2406" s="33">
        <v>40.63</v>
      </c>
    </row>
    <row r="2407" ht="14.25" spans="1:9">
      <c r="A2407" s="28">
        <v>2406</v>
      </c>
      <c r="B2407" s="28" t="s">
        <v>27738</v>
      </c>
      <c r="C2407" s="29" t="s">
        <v>30006</v>
      </c>
      <c r="D2407" s="30" t="s">
        <v>30007</v>
      </c>
      <c r="E2407" s="29" t="s">
        <v>30013</v>
      </c>
      <c r="F2407" s="29" t="s">
        <v>30020</v>
      </c>
      <c r="G2407" s="31">
        <v>200</v>
      </c>
      <c r="H2407" s="32">
        <v>0</v>
      </c>
      <c r="I2407" s="33">
        <v>109.56</v>
      </c>
    </row>
    <row r="2408" ht="14.25" spans="1:9">
      <c r="A2408" s="28">
        <v>2407</v>
      </c>
      <c r="B2408" s="28" t="s">
        <v>27738</v>
      </c>
      <c r="C2408" s="29" t="s">
        <v>30006</v>
      </c>
      <c r="D2408" s="30" t="s">
        <v>30007</v>
      </c>
      <c r="E2408" s="29" t="s">
        <v>30010</v>
      </c>
      <c r="F2408" s="29" t="s">
        <v>30021</v>
      </c>
      <c r="G2408" s="31">
        <v>400</v>
      </c>
      <c r="H2408" s="32">
        <v>0</v>
      </c>
      <c r="I2408" s="34">
        <v>0</v>
      </c>
    </row>
    <row r="2409" ht="14.25" spans="1:9">
      <c r="A2409" s="28">
        <v>2408</v>
      </c>
      <c r="B2409" s="28" t="s">
        <v>27738</v>
      </c>
      <c r="C2409" s="29" t="s">
        <v>30006</v>
      </c>
      <c r="D2409" s="30" t="s">
        <v>30007</v>
      </c>
      <c r="E2409" s="29" t="s">
        <v>30018</v>
      </c>
      <c r="F2409" s="29" t="s">
        <v>30022</v>
      </c>
      <c r="G2409" s="31">
        <v>200</v>
      </c>
      <c r="H2409" s="32">
        <v>0</v>
      </c>
      <c r="I2409" s="33">
        <v>71.11</v>
      </c>
    </row>
    <row r="2410" ht="14.25" spans="1:9">
      <c r="A2410" s="28">
        <v>2409</v>
      </c>
      <c r="B2410" s="28" t="s">
        <v>27738</v>
      </c>
      <c r="C2410" s="29" t="s">
        <v>30006</v>
      </c>
      <c r="D2410" s="30" t="s">
        <v>30007</v>
      </c>
      <c r="E2410" s="29" t="s">
        <v>30018</v>
      </c>
      <c r="F2410" s="29" t="s">
        <v>30023</v>
      </c>
      <c r="G2410" s="31">
        <v>200</v>
      </c>
      <c r="H2410" s="32">
        <v>0</v>
      </c>
      <c r="I2410" s="34">
        <v>0</v>
      </c>
    </row>
    <row r="2411" ht="14.25" spans="1:9">
      <c r="A2411" s="28">
        <v>2410</v>
      </c>
      <c r="B2411" s="28" t="s">
        <v>27738</v>
      </c>
      <c r="C2411" s="29" t="s">
        <v>30006</v>
      </c>
      <c r="D2411" s="30" t="s">
        <v>30007</v>
      </c>
      <c r="E2411" s="29" t="s">
        <v>30013</v>
      </c>
      <c r="F2411" s="29" t="s">
        <v>109</v>
      </c>
      <c r="G2411" s="31">
        <v>200</v>
      </c>
      <c r="H2411" s="32">
        <v>0</v>
      </c>
      <c r="I2411" s="33">
        <v>23.31</v>
      </c>
    </row>
    <row r="2412" ht="14.25" spans="1:9">
      <c r="A2412" s="28">
        <v>2411</v>
      </c>
      <c r="B2412" s="28" t="s">
        <v>27738</v>
      </c>
      <c r="C2412" s="29" t="s">
        <v>30006</v>
      </c>
      <c r="D2412" s="30" t="s">
        <v>30007</v>
      </c>
      <c r="E2412" s="29" t="s">
        <v>30018</v>
      </c>
      <c r="F2412" s="29" t="s">
        <v>30024</v>
      </c>
      <c r="G2412" s="31">
        <v>315</v>
      </c>
      <c r="H2412" s="32">
        <v>0</v>
      </c>
      <c r="I2412" s="33">
        <v>252.1</v>
      </c>
    </row>
    <row r="2413" ht="14.25" spans="1:9">
      <c r="A2413" s="28">
        <v>2412</v>
      </c>
      <c r="B2413" s="28" t="s">
        <v>27738</v>
      </c>
      <c r="C2413" s="29" t="s">
        <v>30006</v>
      </c>
      <c r="D2413" s="30" t="s">
        <v>30007</v>
      </c>
      <c r="E2413" s="29" t="s">
        <v>30008</v>
      </c>
      <c r="F2413" s="29" t="s">
        <v>30025</v>
      </c>
      <c r="G2413" s="31">
        <v>200</v>
      </c>
      <c r="H2413" s="32">
        <v>0</v>
      </c>
      <c r="I2413" s="33">
        <v>0</v>
      </c>
    </row>
    <row r="2414" ht="14.25" spans="1:9">
      <c r="A2414" s="28">
        <v>2413</v>
      </c>
      <c r="B2414" s="28" t="s">
        <v>27738</v>
      </c>
      <c r="C2414" s="29" t="s">
        <v>30006</v>
      </c>
      <c r="D2414" s="30" t="s">
        <v>30007</v>
      </c>
      <c r="E2414" s="29" t="s">
        <v>30008</v>
      </c>
      <c r="F2414" s="29" t="s">
        <v>30026</v>
      </c>
      <c r="G2414" s="31">
        <v>400</v>
      </c>
      <c r="H2414" s="32">
        <v>0</v>
      </c>
      <c r="I2414" s="33">
        <v>133.6</v>
      </c>
    </row>
    <row r="2415" ht="14.25" spans="1:9">
      <c r="A2415" s="28">
        <v>2414</v>
      </c>
      <c r="B2415" s="28" t="s">
        <v>27738</v>
      </c>
      <c r="C2415" s="29" t="s">
        <v>30006</v>
      </c>
      <c r="D2415" s="30" t="s">
        <v>30007</v>
      </c>
      <c r="E2415" s="29" t="s">
        <v>30010</v>
      </c>
      <c r="F2415" s="29" t="s">
        <v>30027</v>
      </c>
      <c r="G2415" s="31">
        <v>200</v>
      </c>
      <c r="H2415" s="32">
        <v>0</v>
      </c>
      <c r="I2415" s="33">
        <v>56.07</v>
      </c>
    </row>
    <row r="2416" ht="14.25" spans="1:9">
      <c r="A2416" s="28">
        <v>2415</v>
      </c>
      <c r="B2416" s="28" t="s">
        <v>27738</v>
      </c>
      <c r="C2416" s="29" t="s">
        <v>30006</v>
      </c>
      <c r="D2416" s="30" t="s">
        <v>30007</v>
      </c>
      <c r="E2416" s="29" t="s">
        <v>30008</v>
      </c>
      <c r="F2416" s="29" t="s">
        <v>30028</v>
      </c>
      <c r="G2416" s="31">
        <v>200</v>
      </c>
      <c r="H2416" s="32">
        <v>0</v>
      </c>
      <c r="I2416" s="33">
        <v>55.61</v>
      </c>
    </row>
    <row r="2417" ht="14.25" spans="1:9">
      <c r="A2417" s="28">
        <v>2416</v>
      </c>
      <c r="B2417" s="28" t="s">
        <v>27738</v>
      </c>
      <c r="C2417" s="29" t="s">
        <v>30006</v>
      </c>
      <c r="D2417" s="30" t="s">
        <v>30007</v>
      </c>
      <c r="E2417" s="29" t="s">
        <v>30008</v>
      </c>
      <c r="F2417" s="29" t="s">
        <v>30029</v>
      </c>
      <c r="G2417" s="31">
        <v>200</v>
      </c>
      <c r="H2417" s="32">
        <v>0</v>
      </c>
      <c r="I2417" s="33">
        <v>93.39</v>
      </c>
    </row>
    <row r="2418" ht="14.25" spans="1:9">
      <c r="A2418" s="28">
        <v>2417</v>
      </c>
      <c r="B2418" s="28" t="s">
        <v>27738</v>
      </c>
      <c r="C2418" s="29" t="s">
        <v>30006</v>
      </c>
      <c r="D2418" s="30" t="s">
        <v>30007</v>
      </c>
      <c r="E2418" s="29" t="s">
        <v>30018</v>
      </c>
      <c r="F2418" s="29" t="s">
        <v>30030</v>
      </c>
      <c r="G2418" s="31">
        <v>400</v>
      </c>
      <c r="H2418" s="32">
        <v>0</v>
      </c>
      <c r="I2418" s="33">
        <v>240.38</v>
      </c>
    </row>
    <row r="2419" ht="14.25" spans="1:9">
      <c r="A2419" s="28">
        <v>2418</v>
      </c>
      <c r="B2419" s="28" t="s">
        <v>27738</v>
      </c>
      <c r="C2419" s="29" t="s">
        <v>30006</v>
      </c>
      <c r="D2419" s="30" t="s">
        <v>30007</v>
      </c>
      <c r="E2419" s="29" t="s">
        <v>30013</v>
      </c>
      <c r="F2419" s="29" t="s">
        <v>30031</v>
      </c>
      <c r="G2419" s="31">
        <v>400</v>
      </c>
      <c r="H2419" s="32">
        <v>0</v>
      </c>
      <c r="I2419" s="33">
        <v>343.74</v>
      </c>
    </row>
    <row r="2420" ht="14.25" spans="1:9">
      <c r="A2420" s="28">
        <v>2419</v>
      </c>
      <c r="B2420" s="28" t="s">
        <v>27738</v>
      </c>
      <c r="C2420" s="29" t="s">
        <v>30006</v>
      </c>
      <c r="D2420" s="30" t="s">
        <v>30007</v>
      </c>
      <c r="E2420" s="29" t="s">
        <v>30018</v>
      </c>
      <c r="F2420" s="29" t="s">
        <v>16174</v>
      </c>
      <c r="G2420" s="31">
        <v>200</v>
      </c>
      <c r="H2420" s="32">
        <v>0</v>
      </c>
      <c r="I2420" s="33">
        <v>195.82</v>
      </c>
    </row>
    <row r="2421" ht="14.25" spans="1:9">
      <c r="A2421" s="28">
        <v>2420</v>
      </c>
      <c r="B2421" s="28" t="s">
        <v>27738</v>
      </c>
      <c r="C2421" s="29" t="s">
        <v>30006</v>
      </c>
      <c r="D2421" s="30" t="s">
        <v>30007</v>
      </c>
      <c r="E2421" s="29" t="s">
        <v>30008</v>
      </c>
      <c r="F2421" s="29" t="s">
        <v>30032</v>
      </c>
      <c r="G2421" s="31">
        <v>200</v>
      </c>
      <c r="H2421" s="32">
        <v>0</v>
      </c>
      <c r="I2421" s="33">
        <v>97.13</v>
      </c>
    </row>
    <row r="2422" ht="14.25" spans="1:9">
      <c r="A2422" s="28">
        <v>2421</v>
      </c>
      <c r="B2422" s="28" t="s">
        <v>27738</v>
      </c>
      <c r="C2422" s="29" t="s">
        <v>30006</v>
      </c>
      <c r="D2422" s="30" t="s">
        <v>30007</v>
      </c>
      <c r="E2422" s="29" t="s">
        <v>30010</v>
      </c>
      <c r="F2422" s="29" t="s">
        <v>30033</v>
      </c>
      <c r="G2422" s="31">
        <v>200</v>
      </c>
      <c r="H2422" s="32">
        <v>0</v>
      </c>
      <c r="I2422" s="33">
        <v>39.61</v>
      </c>
    </row>
    <row r="2423" ht="14.25" spans="1:9">
      <c r="A2423" s="28">
        <v>2422</v>
      </c>
      <c r="B2423" s="28" t="s">
        <v>27738</v>
      </c>
      <c r="C2423" s="29" t="s">
        <v>30006</v>
      </c>
      <c r="D2423" s="30" t="s">
        <v>30007</v>
      </c>
      <c r="E2423" s="29" t="s">
        <v>30013</v>
      </c>
      <c r="F2423" s="29" t="s">
        <v>30034</v>
      </c>
      <c r="G2423" s="31">
        <v>100</v>
      </c>
      <c r="H2423" s="32">
        <v>0</v>
      </c>
      <c r="I2423" s="33">
        <v>69.3</v>
      </c>
    </row>
    <row r="2424" ht="14.25" spans="1:9">
      <c r="A2424" s="28">
        <v>2423</v>
      </c>
      <c r="B2424" s="28" t="s">
        <v>27738</v>
      </c>
      <c r="C2424" s="29" t="s">
        <v>30006</v>
      </c>
      <c r="D2424" s="30" t="s">
        <v>30007</v>
      </c>
      <c r="E2424" s="29" t="s">
        <v>30018</v>
      </c>
      <c r="F2424" s="29" t="s">
        <v>30035</v>
      </c>
      <c r="G2424" s="31">
        <v>100</v>
      </c>
      <c r="H2424" s="32">
        <v>0</v>
      </c>
      <c r="I2424" s="33">
        <v>0</v>
      </c>
    </row>
    <row r="2425" ht="14.25" spans="1:9">
      <c r="A2425" s="28">
        <v>2424</v>
      </c>
      <c r="B2425" s="28" t="s">
        <v>27738</v>
      </c>
      <c r="C2425" s="29" t="s">
        <v>30006</v>
      </c>
      <c r="D2425" s="30" t="s">
        <v>30007</v>
      </c>
      <c r="E2425" s="29" t="s">
        <v>30008</v>
      </c>
      <c r="F2425" s="29" t="s">
        <v>30036</v>
      </c>
      <c r="G2425" s="31">
        <v>50</v>
      </c>
      <c r="H2425" s="32">
        <v>0</v>
      </c>
      <c r="I2425" s="33">
        <v>0</v>
      </c>
    </row>
    <row r="2426" ht="14.25" spans="1:9">
      <c r="A2426" s="28">
        <v>2425</v>
      </c>
      <c r="B2426" s="28" t="s">
        <v>27738</v>
      </c>
      <c r="C2426" s="29" t="s">
        <v>30006</v>
      </c>
      <c r="D2426" s="30" t="s">
        <v>30007</v>
      </c>
      <c r="E2426" s="29" t="s">
        <v>30008</v>
      </c>
      <c r="F2426" s="29" t="s">
        <v>30037</v>
      </c>
      <c r="G2426" s="31">
        <v>200</v>
      </c>
      <c r="H2426" s="32">
        <v>0</v>
      </c>
      <c r="I2426" s="33">
        <v>65.68</v>
      </c>
    </row>
    <row r="2427" ht="14.25" spans="1:9">
      <c r="A2427" s="28">
        <v>2426</v>
      </c>
      <c r="B2427" s="28" t="s">
        <v>27738</v>
      </c>
      <c r="C2427" s="29" t="s">
        <v>30006</v>
      </c>
      <c r="D2427" s="30" t="s">
        <v>30007</v>
      </c>
      <c r="E2427" s="29" t="s">
        <v>30010</v>
      </c>
      <c r="F2427" s="29" t="s">
        <v>30038</v>
      </c>
      <c r="G2427" s="31">
        <v>100</v>
      </c>
      <c r="H2427" s="32">
        <v>0</v>
      </c>
      <c r="I2427" s="33">
        <v>88.92</v>
      </c>
    </row>
    <row r="2428" ht="14.25" spans="1:9">
      <c r="A2428" s="28">
        <v>2427</v>
      </c>
      <c r="B2428" s="28" t="s">
        <v>27738</v>
      </c>
      <c r="C2428" s="29" t="s">
        <v>30006</v>
      </c>
      <c r="D2428" s="30" t="s">
        <v>30007</v>
      </c>
      <c r="E2428" s="29" t="s">
        <v>30018</v>
      </c>
      <c r="F2428" s="29" t="s">
        <v>30039</v>
      </c>
      <c r="G2428" s="31">
        <v>200</v>
      </c>
      <c r="H2428" s="32">
        <v>0</v>
      </c>
      <c r="I2428" s="33">
        <v>182.4</v>
      </c>
    </row>
    <row r="2429" ht="14.25" spans="1:9">
      <c r="A2429" s="28">
        <v>2428</v>
      </c>
      <c r="B2429" s="28" t="s">
        <v>27738</v>
      </c>
      <c r="C2429" s="29" t="s">
        <v>30006</v>
      </c>
      <c r="D2429" s="30" t="s">
        <v>30007</v>
      </c>
      <c r="E2429" s="29" t="s">
        <v>30010</v>
      </c>
      <c r="F2429" s="29" t="s">
        <v>30040</v>
      </c>
      <c r="G2429" s="31">
        <v>315</v>
      </c>
      <c r="H2429" s="32">
        <v>0</v>
      </c>
      <c r="I2429" s="33">
        <v>279.96</v>
      </c>
    </row>
    <row r="2430" ht="14.25" spans="1:9">
      <c r="A2430" s="28">
        <v>2429</v>
      </c>
      <c r="B2430" s="28" t="s">
        <v>27738</v>
      </c>
      <c r="C2430" s="29" t="s">
        <v>30006</v>
      </c>
      <c r="D2430" s="30" t="s">
        <v>30007</v>
      </c>
      <c r="E2430" s="29" t="s">
        <v>30008</v>
      </c>
      <c r="F2430" s="29" t="s">
        <v>30041</v>
      </c>
      <c r="G2430" s="31">
        <v>200</v>
      </c>
      <c r="H2430" s="32">
        <v>0</v>
      </c>
      <c r="I2430" s="33">
        <v>179.94</v>
      </c>
    </row>
    <row r="2431" ht="14.25" spans="1:9">
      <c r="A2431" s="28">
        <v>2430</v>
      </c>
      <c r="B2431" s="28" t="s">
        <v>27738</v>
      </c>
      <c r="C2431" s="29" t="s">
        <v>30006</v>
      </c>
      <c r="D2431" s="30" t="s">
        <v>30007</v>
      </c>
      <c r="E2431" s="29" t="s">
        <v>30018</v>
      </c>
      <c r="F2431" s="29" t="s">
        <v>30042</v>
      </c>
      <c r="G2431" s="31">
        <v>315</v>
      </c>
      <c r="H2431" s="32">
        <v>0</v>
      </c>
      <c r="I2431" s="33">
        <v>0</v>
      </c>
    </row>
    <row r="2432" ht="14.25" spans="1:9">
      <c r="A2432" s="28">
        <v>2431</v>
      </c>
      <c r="B2432" s="28" t="s">
        <v>27738</v>
      </c>
      <c r="C2432" s="29" t="s">
        <v>30006</v>
      </c>
      <c r="D2432" s="30" t="s">
        <v>30007</v>
      </c>
      <c r="E2432" s="29" t="s">
        <v>30013</v>
      </c>
      <c r="F2432" s="29" t="s">
        <v>30043</v>
      </c>
      <c r="G2432" s="31">
        <v>200</v>
      </c>
      <c r="H2432" s="32">
        <v>0</v>
      </c>
      <c r="I2432" s="33">
        <v>164.47</v>
      </c>
    </row>
    <row r="2433" ht="14.25" spans="1:9">
      <c r="A2433" s="28">
        <v>2432</v>
      </c>
      <c r="B2433" s="28" t="s">
        <v>27738</v>
      </c>
      <c r="C2433" s="29" t="s">
        <v>30006</v>
      </c>
      <c r="D2433" s="30" t="s">
        <v>30007</v>
      </c>
      <c r="E2433" s="29" t="s">
        <v>30013</v>
      </c>
      <c r="F2433" s="29" t="s">
        <v>30044</v>
      </c>
      <c r="G2433" s="31">
        <v>100</v>
      </c>
      <c r="H2433" s="32">
        <v>0</v>
      </c>
      <c r="I2433" s="33">
        <v>59.61</v>
      </c>
    </row>
    <row r="2434" ht="14.25" spans="1:9">
      <c r="A2434" s="28">
        <v>2433</v>
      </c>
      <c r="B2434" s="28" t="s">
        <v>27738</v>
      </c>
      <c r="C2434" s="29" t="s">
        <v>30006</v>
      </c>
      <c r="D2434" s="30" t="s">
        <v>30007</v>
      </c>
      <c r="E2434" s="29" t="s">
        <v>30010</v>
      </c>
      <c r="F2434" s="29" t="s">
        <v>25550</v>
      </c>
      <c r="G2434" s="31">
        <v>200</v>
      </c>
      <c r="H2434" s="32">
        <v>0</v>
      </c>
      <c r="I2434" s="33">
        <v>93.35</v>
      </c>
    </row>
    <row r="2435" ht="14.25" spans="1:9">
      <c r="A2435" s="28">
        <v>2434</v>
      </c>
      <c r="B2435" s="28" t="s">
        <v>27738</v>
      </c>
      <c r="C2435" s="29" t="s">
        <v>30006</v>
      </c>
      <c r="D2435" s="30" t="s">
        <v>30007</v>
      </c>
      <c r="E2435" s="29" t="s">
        <v>30008</v>
      </c>
      <c r="F2435" s="29" t="s">
        <v>30045</v>
      </c>
      <c r="G2435" s="31">
        <v>400</v>
      </c>
      <c r="H2435" s="32">
        <v>0</v>
      </c>
      <c r="I2435" s="33">
        <v>197.04</v>
      </c>
    </row>
    <row r="2436" ht="14.25" spans="1:9">
      <c r="A2436" s="28">
        <v>2435</v>
      </c>
      <c r="B2436" s="28" t="s">
        <v>27738</v>
      </c>
      <c r="C2436" s="29" t="s">
        <v>30006</v>
      </c>
      <c r="D2436" s="30" t="s">
        <v>30007</v>
      </c>
      <c r="E2436" s="29" t="s">
        <v>30008</v>
      </c>
      <c r="F2436" s="29" t="s">
        <v>30046</v>
      </c>
      <c r="G2436" s="31">
        <v>200</v>
      </c>
      <c r="H2436" s="32">
        <v>0</v>
      </c>
      <c r="I2436" s="33">
        <v>109.12</v>
      </c>
    </row>
    <row r="2437" ht="14.25" spans="1:9">
      <c r="A2437" s="28">
        <v>2436</v>
      </c>
      <c r="B2437" s="28" t="s">
        <v>27738</v>
      </c>
      <c r="C2437" s="29" t="s">
        <v>30006</v>
      </c>
      <c r="D2437" s="30" t="s">
        <v>30007</v>
      </c>
      <c r="E2437" s="29" t="s">
        <v>30013</v>
      </c>
      <c r="F2437" s="29" t="s">
        <v>30047</v>
      </c>
      <c r="G2437" s="31">
        <v>200</v>
      </c>
      <c r="H2437" s="32">
        <v>0</v>
      </c>
      <c r="I2437" s="33">
        <v>187.4</v>
      </c>
    </row>
    <row r="2438" ht="14.25" spans="1:9">
      <c r="A2438" s="28">
        <v>2437</v>
      </c>
      <c r="B2438" s="28" t="s">
        <v>27738</v>
      </c>
      <c r="C2438" s="29" t="s">
        <v>30006</v>
      </c>
      <c r="D2438" s="30" t="s">
        <v>30007</v>
      </c>
      <c r="E2438" s="29" t="s">
        <v>30018</v>
      </c>
      <c r="F2438" s="29" t="s">
        <v>4157</v>
      </c>
      <c r="G2438" s="31">
        <v>200</v>
      </c>
      <c r="H2438" s="32">
        <v>0</v>
      </c>
      <c r="I2438" s="33">
        <v>95.54</v>
      </c>
    </row>
    <row r="2439" ht="14.25" spans="1:9">
      <c r="A2439" s="28">
        <v>2438</v>
      </c>
      <c r="B2439" s="28" t="s">
        <v>27738</v>
      </c>
      <c r="C2439" s="29" t="s">
        <v>30006</v>
      </c>
      <c r="D2439" s="30" t="s">
        <v>30007</v>
      </c>
      <c r="E2439" s="29" t="s">
        <v>30010</v>
      </c>
      <c r="F2439" s="29" t="s">
        <v>30048</v>
      </c>
      <c r="G2439" s="31">
        <v>200</v>
      </c>
      <c r="H2439" s="32">
        <v>0</v>
      </c>
      <c r="I2439" s="33">
        <v>63.54</v>
      </c>
    </row>
    <row r="2440" ht="14.25" spans="1:9">
      <c r="A2440" s="28">
        <v>2439</v>
      </c>
      <c r="B2440" s="28" t="s">
        <v>27738</v>
      </c>
      <c r="C2440" s="29" t="s">
        <v>30006</v>
      </c>
      <c r="D2440" s="30" t="s">
        <v>30007</v>
      </c>
      <c r="E2440" s="29" t="s">
        <v>30018</v>
      </c>
      <c r="F2440" s="29" t="s">
        <v>30049</v>
      </c>
      <c r="G2440" s="31">
        <v>200</v>
      </c>
      <c r="H2440" s="32">
        <v>0</v>
      </c>
      <c r="I2440" s="34">
        <v>0</v>
      </c>
    </row>
    <row r="2441" ht="14.25" spans="1:9">
      <c r="A2441" s="28">
        <v>2440</v>
      </c>
      <c r="B2441" s="28" t="s">
        <v>27738</v>
      </c>
      <c r="C2441" s="29" t="s">
        <v>30006</v>
      </c>
      <c r="D2441" s="30" t="s">
        <v>30007</v>
      </c>
      <c r="E2441" s="29" t="s">
        <v>30013</v>
      </c>
      <c r="F2441" s="29" t="s">
        <v>16750</v>
      </c>
      <c r="G2441" s="31">
        <v>50</v>
      </c>
      <c r="H2441" s="32">
        <v>0</v>
      </c>
      <c r="I2441" s="33">
        <v>46.25</v>
      </c>
    </row>
    <row r="2442" ht="14.25" spans="1:9">
      <c r="A2442" s="28">
        <v>2441</v>
      </c>
      <c r="B2442" s="28" t="s">
        <v>27738</v>
      </c>
      <c r="C2442" s="29" t="s">
        <v>30006</v>
      </c>
      <c r="D2442" s="30" t="s">
        <v>30007</v>
      </c>
      <c r="E2442" s="29" t="s">
        <v>30018</v>
      </c>
      <c r="F2442" s="29" t="s">
        <v>30050</v>
      </c>
      <c r="G2442" s="31">
        <v>200</v>
      </c>
      <c r="H2442" s="32">
        <v>0</v>
      </c>
      <c r="I2442" s="33">
        <v>54.31</v>
      </c>
    </row>
    <row r="2443" ht="14.25" spans="1:9">
      <c r="A2443" s="28">
        <v>2442</v>
      </c>
      <c r="B2443" s="28" t="s">
        <v>27738</v>
      </c>
      <c r="C2443" s="29" t="s">
        <v>30006</v>
      </c>
      <c r="D2443" s="30" t="s">
        <v>30007</v>
      </c>
      <c r="E2443" s="29" t="s">
        <v>30013</v>
      </c>
      <c r="F2443" s="29" t="s">
        <v>30051</v>
      </c>
      <c r="G2443" s="31">
        <v>100</v>
      </c>
      <c r="H2443" s="32">
        <v>0</v>
      </c>
      <c r="I2443" s="33">
        <v>0</v>
      </c>
    </row>
    <row r="2444" ht="14.25" spans="1:9">
      <c r="A2444" s="28">
        <v>2443</v>
      </c>
      <c r="B2444" s="28" t="s">
        <v>27738</v>
      </c>
      <c r="C2444" s="29" t="s">
        <v>30006</v>
      </c>
      <c r="D2444" s="30" t="s">
        <v>30007</v>
      </c>
      <c r="E2444" s="29" t="s">
        <v>30013</v>
      </c>
      <c r="F2444" s="29" t="s">
        <v>30052</v>
      </c>
      <c r="G2444" s="31">
        <v>100</v>
      </c>
      <c r="H2444" s="32">
        <v>0</v>
      </c>
      <c r="I2444" s="33">
        <v>0</v>
      </c>
    </row>
    <row r="2445" ht="14.25" spans="1:9">
      <c r="A2445" s="28">
        <v>2444</v>
      </c>
      <c r="B2445" s="28" t="s">
        <v>27738</v>
      </c>
      <c r="C2445" s="29" t="s">
        <v>30006</v>
      </c>
      <c r="D2445" s="30" t="s">
        <v>30007</v>
      </c>
      <c r="E2445" s="29" t="s">
        <v>30008</v>
      </c>
      <c r="F2445" s="29" t="s">
        <v>30053</v>
      </c>
      <c r="G2445" s="31">
        <v>200</v>
      </c>
      <c r="H2445" s="32">
        <v>0</v>
      </c>
      <c r="I2445" s="33">
        <v>86.64</v>
      </c>
    </row>
    <row r="2446" ht="14.25" spans="1:9">
      <c r="A2446" s="28">
        <v>2445</v>
      </c>
      <c r="B2446" s="28" t="s">
        <v>27738</v>
      </c>
      <c r="C2446" s="29" t="s">
        <v>30006</v>
      </c>
      <c r="D2446" s="30" t="s">
        <v>30007</v>
      </c>
      <c r="E2446" s="29" t="s">
        <v>30008</v>
      </c>
      <c r="F2446" s="29" t="s">
        <v>30054</v>
      </c>
      <c r="G2446" s="31">
        <v>200</v>
      </c>
      <c r="H2446" s="32">
        <v>0</v>
      </c>
      <c r="I2446" s="33">
        <v>109.6</v>
      </c>
    </row>
    <row r="2447" ht="14.25" spans="1:9">
      <c r="A2447" s="28">
        <v>2446</v>
      </c>
      <c r="B2447" s="28" t="s">
        <v>27738</v>
      </c>
      <c r="C2447" s="29" t="s">
        <v>30006</v>
      </c>
      <c r="D2447" s="30" t="s">
        <v>30007</v>
      </c>
      <c r="E2447" s="29" t="s">
        <v>30008</v>
      </c>
      <c r="F2447" s="29" t="s">
        <v>30055</v>
      </c>
      <c r="G2447" s="31">
        <v>200</v>
      </c>
      <c r="H2447" s="32">
        <v>0</v>
      </c>
      <c r="I2447" s="33">
        <v>61.81</v>
      </c>
    </row>
    <row r="2448" ht="14.25" spans="1:9">
      <c r="A2448" s="28">
        <v>2447</v>
      </c>
      <c r="B2448" s="28" t="s">
        <v>27738</v>
      </c>
      <c r="C2448" s="29" t="s">
        <v>30006</v>
      </c>
      <c r="D2448" s="30" t="s">
        <v>30007</v>
      </c>
      <c r="E2448" s="29" t="s">
        <v>30018</v>
      </c>
      <c r="F2448" s="29" t="s">
        <v>30056</v>
      </c>
      <c r="G2448" s="31">
        <v>100</v>
      </c>
      <c r="H2448" s="32">
        <v>0</v>
      </c>
      <c r="I2448" s="33">
        <v>0</v>
      </c>
    </row>
    <row r="2449" ht="14.25" spans="1:9">
      <c r="A2449" s="28">
        <v>2448</v>
      </c>
      <c r="B2449" s="28" t="s">
        <v>27738</v>
      </c>
      <c r="C2449" s="29" t="s">
        <v>30006</v>
      </c>
      <c r="D2449" s="30" t="s">
        <v>30007</v>
      </c>
      <c r="E2449" s="29" t="s">
        <v>30010</v>
      </c>
      <c r="F2449" s="29" t="s">
        <v>30057</v>
      </c>
      <c r="G2449" s="31">
        <v>200</v>
      </c>
      <c r="H2449" s="32">
        <v>0</v>
      </c>
      <c r="I2449" s="33">
        <v>69.4</v>
      </c>
    </row>
    <row r="2450" ht="14.25" spans="1:9">
      <c r="A2450" s="28">
        <v>2449</v>
      </c>
      <c r="B2450" s="28" t="s">
        <v>27738</v>
      </c>
      <c r="C2450" s="29" t="s">
        <v>30006</v>
      </c>
      <c r="D2450" s="30" t="s">
        <v>30007</v>
      </c>
      <c r="E2450" s="29" t="s">
        <v>30013</v>
      </c>
      <c r="F2450" s="29" t="s">
        <v>30058</v>
      </c>
      <c r="G2450" s="31">
        <v>100</v>
      </c>
      <c r="H2450" s="32">
        <v>0</v>
      </c>
      <c r="I2450" s="33">
        <v>63.42</v>
      </c>
    </row>
    <row r="2451" ht="14.25" spans="1:9">
      <c r="A2451" s="28">
        <v>2450</v>
      </c>
      <c r="B2451" s="28" t="s">
        <v>27738</v>
      </c>
      <c r="C2451" s="29" t="s">
        <v>30006</v>
      </c>
      <c r="D2451" s="30" t="s">
        <v>30007</v>
      </c>
      <c r="E2451" s="29" t="s">
        <v>30013</v>
      </c>
      <c r="F2451" s="29" t="s">
        <v>30059</v>
      </c>
      <c r="G2451" s="31">
        <v>100</v>
      </c>
      <c r="H2451" s="32">
        <v>0</v>
      </c>
      <c r="I2451" s="33">
        <v>41.76</v>
      </c>
    </row>
    <row r="2452" ht="14.25" spans="1:9">
      <c r="A2452" s="28">
        <v>2451</v>
      </c>
      <c r="B2452" s="28" t="s">
        <v>27738</v>
      </c>
      <c r="C2452" s="29" t="s">
        <v>30006</v>
      </c>
      <c r="D2452" s="30" t="s">
        <v>30007</v>
      </c>
      <c r="E2452" s="29" t="s">
        <v>30018</v>
      </c>
      <c r="F2452" s="29" t="s">
        <v>30060</v>
      </c>
      <c r="G2452" s="31">
        <v>630</v>
      </c>
      <c r="H2452" s="32">
        <v>0</v>
      </c>
      <c r="I2452" s="33">
        <v>62.74</v>
      </c>
    </row>
    <row r="2453" ht="14.25" spans="1:9">
      <c r="A2453" s="28">
        <v>2452</v>
      </c>
      <c r="B2453" s="28" t="s">
        <v>27738</v>
      </c>
      <c r="C2453" s="29" t="s">
        <v>30006</v>
      </c>
      <c r="D2453" s="30" t="s">
        <v>30007</v>
      </c>
      <c r="E2453" s="29" t="s">
        <v>30018</v>
      </c>
      <c r="F2453" s="29" t="s">
        <v>30061</v>
      </c>
      <c r="G2453" s="31">
        <v>200</v>
      </c>
      <c r="H2453" s="32">
        <v>0</v>
      </c>
      <c r="I2453" s="33">
        <v>198.88</v>
      </c>
    </row>
    <row r="2454" ht="14.25" spans="1:9">
      <c r="A2454" s="28">
        <v>2453</v>
      </c>
      <c r="B2454" s="28" t="s">
        <v>27738</v>
      </c>
      <c r="C2454" s="29" t="s">
        <v>30006</v>
      </c>
      <c r="D2454" s="30" t="s">
        <v>30007</v>
      </c>
      <c r="E2454" s="29" t="s">
        <v>30008</v>
      </c>
      <c r="F2454" s="29" t="s">
        <v>30062</v>
      </c>
      <c r="G2454" s="31">
        <v>200</v>
      </c>
      <c r="H2454" s="32">
        <v>0</v>
      </c>
      <c r="I2454" s="33">
        <v>196.01</v>
      </c>
    </row>
    <row r="2455" ht="14.25" spans="1:9">
      <c r="A2455" s="28">
        <v>2454</v>
      </c>
      <c r="B2455" s="28" t="s">
        <v>27738</v>
      </c>
      <c r="C2455" s="29" t="s">
        <v>30006</v>
      </c>
      <c r="D2455" s="30" t="s">
        <v>30007</v>
      </c>
      <c r="E2455" s="29" t="s">
        <v>30008</v>
      </c>
      <c r="F2455" s="29" t="s">
        <v>30063</v>
      </c>
      <c r="G2455" s="31">
        <v>200</v>
      </c>
      <c r="H2455" s="32">
        <v>0</v>
      </c>
      <c r="I2455" s="33">
        <v>142.51</v>
      </c>
    </row>
    <row r="2456" ht="14.25" spans="1:9">
      <c r="A2456" s="28">
        <v>2455</v>
      </c>
      <c r="B2456" s="28" t="s">
        <v>27738</v>
      </c>
      <c r="C2456" s="29" t="s">
        <v>30006</v>
      </c>
      <c r="D2456" s="30" t="s">
        <v>30007</v>
      </c>
      <c r="E2456" s="29" t="s">
        <v>30008</v>
      </c>
      <c r="F2456" s="29" t="s">
        <v>30064</v>
      </c>
      <c r="G2456" s="31">
        <v>400</v>
      </c>
      <c r="H2456" s="32">
        <v>0</v>
      </c>
      <c r="I2456" s="33">
        <v>50.05</v>
      </c>
    </row>
    <row r="2457" ht="14.25" spans="1:9">
      <c r="A2457" s="28">
        <v>2456</v>
      </c>
      <c r="B2457" s="28" t="s">
        <v>27738</v>
      </c>
      <c r="C2457" s="29" t="s">
        <v>30006</v>
      </c>
      <c r="D2457" s="30" t="s">
        <v>30007</v>
      </c>
      <c r="E2457" s="29" t="s">
        <v>30008</v>
      </c>
      <c r="F2457" s="29" t="s">
        <v>30065</v>
      </c>
      <c r="G2457" s="31">
        <v>200</v>
      </c>
      <c r="H2457" s="32">
        <v>0</v>
      </c>
      <c r="I2457" s="34">
        <v>0</v>
      </c>
    </row>
    <row r="2458" ht="14.25" spans="1:9">
      <c r="A2458" s="28">
        <v>2457</v>
      </c>
      <c r="B2458" s="28" t="s">
        <v>27738</v>
      </c>
      <c r="C2458" s="29" t="s">
        <v>30006</v>
      </c>
      <c r="D2458" s="30" t="s">
        <v>30007</v>
      </c>
      <c r="E2458" s="29" t="s">
        <v>30010</v>
      </c>
      <c r="F2458" s="29" t="s">
        <v>30066</v>
      </c>
      <c r="G2458" s="31">
        <v>200</v>
      </c>
      <c r="H2458" s="32">
        <v>0</v>
      </c>
      <c r="I2458" s="33">
        <v>179.59</v>
      </c>
    </row>
    <row r="2459" ht="14.25" spans="1:9">
      <c r="A2459" s="28">
        <v>2458</v>
      </c>
      <c r="B2459" s="28" t="s">
        <v>27738</v>
      </c>
      <c r="C2459" s="29" t="s">
        <v>30006</v>
      </c>
      <c r="D2459" s="30" t="s">
        <v>30007</v>
      </c>
      <c r="E2459" s="29" t="s">
        <v>30013</v>
      </c>
      <c r="F2459" s="29" t="s">
        <v>2338</v>
      </c>
      <c r="G2459" s="31">
        <v>200</v>
      </c>
      <c r="H2459" s="32">
        <v>0</v>
      </c>
      <c r="I2459" s="33">
        <v>197.15</v>
      </c>
    </row>
    <row r="2460" ht="14.25" spans="1:9">
      <c r="A2460" s="28">
        <v>2459</v>
      </c>
      <c r="B2460" s="28" t="s">
        <v>27738</v>
      </c>
      <c r="C2460" s="29" t="s">
        <v>30006</v>
      </c>
      <c r="D2460" s="30" t="s">
        <v>30007</v>
      </c>
      <c r="E2460" s="29" t="s">
        <v>30013</v>
      </c>
      <c r="F2460" s="29" t="s">
        <v>30067</v>
      </c>
      <c r="G2460" s="31">
        <v>200</v>
      </c>
      <c r="H2460" s="32">
        <v>0</v>
      </c>
      <c r="I2460" s="33">
        <v>47.82</v>
      </c>
    </row>
    <row r="2461" ht="14.25" spans="1:9">
      <c r="A2461" s="28">
        <v>2460</v>
      </c>
      <c r="B2461" s="28" t="s">
        <v>27738</v>
      </c>
      <c r="C2461" s="29" t="s">
        <v>30006</v>
      </c>
      <c r="D2461" s="30" t="s">
        <v>30007</v>
      </c>
      <c r="E2461" s="29" t="s">
        <v>30010</v>
      </c>
      <c r="F2461" s="29" t="s">
        <v>30068</v>
      </c>
      <c r="G2461" s="31">
        <v>400</v>
      </c>
      <c r="H2461" s="32">
        <v>0</v>
      </c>
      <c r="I2461" s="33">
        <v>60.18</v>
      </c>
    </row>
    <row r="2462" ht="14.25" spans="1:9">
      <c r="A2462" s="28">
        <v>2461</v>
      </c>
      <c r="B2462" s="28" t="s">
        <v>27738</v>
      </c>
      <c r="C2462" s="29" t="s">
        <v>30006</v>
      </c>
      <c r="D2462" s="30" t="s">
        <v>30007</v>
      </c>
      <c r="E2462" s="29" t="s">
        <v>30008</v>
      </c>
      <c r="F2462" s="29" t="s">
        <v>30069</v>
      </c>
      <c r="G2462" s="31">
        <v>400</v>
      </c>
      <c r="H2462" s="32">
        <v>0</v>
      </c>
      <c r="I2462" s="33">
        <v>243.77</v>
      </c>
    </row>
    <row r="2463" ht="14.25" spans="1:9">
      <c r="A2463" s="28">
        <v>2462</v>
      </c>
      <c r="B2463" s="28" t="s">
        <v>27738</v>
      </c>
      <c r="C2463" s="29" t="s">
        <v>30006</v>
      </c>
      <c r="D2463" s="30" t="s">
        <v>30007</v>
      </c>
      <c r="E2463" s="29" t="s">
        <v>30018</v>
      </c>
      <c r="F2463" s="29" t="s">
        <v>4041</v>
      </c>
      <c r="G2463" s="31">
        <v>125</v>
      </c>
      <c r="H2463" s="32">
        <v>0</v>
      </c>
      <c r="I2463" s="33">
        <v>50</v>
      </c>
    </row>
    <row r="2464" ht="14.25" spans="1:9">
      <c r="A2464" s="28">
        <v>2463</v>
      </c>
      <c r="B2464" s="28" t="s">
        <v>27738</v>
      </c>
      <c r="C2464" s="29" t="s">
        <v>30006</v>
      </c>
      <c r="D2464" s="30" t="s">
        <v>30007</v>
      </c>
      <c r="E2464" s="29" t="s">
        <v>30018</v>
      </c>
      <c r="F2464" s="29" t="s">
        <v>30070</v>
      </c>
      <c r="G2464" s="31">
        <v>200</v>
      </c>
      <c r="H2464" s="32">
        <v>0</v>
      </c>
      <c r="I2464" s="33">
        <v>58.18</v>
      </c>
    </row>
    <row r="2465" ht="14.25" spans="1:9">
      <c r="A2465" s="28">
        <v>2464</v>
      </c>
      <c r="B2465" s="28" t="s">
        <v>27738</v>
      </c>
      <c r="C2465" s="29" t="s">
        <v>30006</v>
      </c>
      <c r="D2465" s="30" t="s">
        <v>30007</v>
      </c>
      <c r="E2465" s="29" t="s">
        <v>30010</v>
      </c>
      <c r="F2465" s="29" t="s">
        <v>30071</v>
      </c>
      <c r="G2465" s="31">
        <v>200</v>
      </c>
      <c r="H2465" s="32">
        <v>0</v>
      </c>
      <c r="I2465" s="33">
        <v>116.05</v>
      </c>
    </row>
    <row r="2466" ht="14.25" spans="1:9">
      <c r="A2466" s="28">
        <v>2465</v>
      </c>
      <c r="B2466" s="28" t="s">
        <v>27738</v>
      </c>
      <c r="C2466" s="29" t="s">
        <v>30006</v>
      </c>
      <c r="D2466" s="30" t="s">
        <v>30007</v>
      </c>
      <c r="E2466" s="29" t="s">
        <v>30013</v>
      </c>
      <c r="F2466" s="29" t="s">
        <v>30072</v>
      </c>
      <c r="G2466" s="31">
        <v>200</v>
      </c>
      <c r="H2466" s="32">
        <v>0</v>
      </c>
      <c r="I2466" s="33">
        <v>88.26</v>
      </c>
    </row>
    <row r="2467" ht="14.25" spans="1:9">
      <c r="A2467" s="28">
        <v>2466</v>
      </c>
      <c r="B2467" s="28" t="s">
        <v>27738</v>
      </c>
      <c r="C2467" s="29" t="s">
        <v>30006</v>
      </c>
      <c r="D2467" s="30" t="s">
        <v>30007</v>
      </c>
      <c r="E2467" s="29" t="s">
        <v>30010</v>
      </c>
      <c r="F2467" s="29" t="s">
        <v>30073</v>
      </c>
      <c r="G2467" s="31">
        <v>200</v>
      </c>
      <c r="H2467" s="32">
        <v>0</v>
      </c>
      <c r="I2467" s="33">
        <v>121.58</v>
      </c>
    </row>
    <row r="2468" ht="14.25" spans="1:9">
      <c r="A2468" s="28">
        <v>2467</v>
      </c>
      <c r="B2468" s="28" t="s">
        <v>27738</v>
      </c>
      <c r="C2468" s="29" t="s">
        <v>30006</v>
      </c>
      <c r="D2468" s="30" t="s">
        <v>30007</v>
      </c>
      <c r="E2468" s="29" t="s">
        <v>30010</v>
      </c>
      <c r="F2468" s="29" t="s">
        <v>30074</v>
      </c>
      <c r="G2468" s="31">
        <v>400</v>
      </c>
      <c r="H2468" s="32">
        <v>0</v>
      </c>
      <c r="I2468" s="33">
        <v>78.74</v>
      </c>
    </row>
    <row r="2469" ht="14.25" spans="1:9">
      <c r="A2469" s="28">
        <v>2468</v>
      </c>
      <c r="B2469" s="28" t="s">
        <v>27738</v>
      </c>
      <c r="C2469" s="29" t="s">
        <v>30006</v>
      </c>
      <c r="D2469" s="30" t="s">
        <v>30007</v>
      </c>
      <c r="E2469" s="29" t="s">
        <v>30013</v>
      </c>
      <c r="F2469" s="29" t="s">
        <v>30075</v>
      </c>
      <c r="G2469" s="31">
        <v>200</v>
      </c>
      <c r="H2469" s="32">
        <v>0</v>
      </c>
      <c r="I2469" s="33">
        <v>34.77</v>
      </c>
    </row>
    <row r="2470" ht="14.25" spans="1:9">
      <c r="A2470" s="28">
        <v>2469</v>
      </c>
      <c r="B2470" s="28" t="s">
        <v>27738</v>
      </c>
      <c r="C2470" s="29" t="s">
        <v>30006</v>
      </c>
      <c r="D2470" s="30" t="s">
        <v>30007</v>
      </c>
      <c r="E2470" s="29" t="s">
        <v>30010</v>
      </c>
      <c r="F2470" s="29" t="s">
        <v>30076</v>
      </c>
      <c r="G2470" s="31">
        <v>200</v>
      </c>
      <c r="H2470" s="32">
        <v>0</v>
      </c>
      <c r="I2470" s="33">
        <v>185.41</v>
      </c>
    </row>
    <row r="2471" ht="14.25" spans="1:9">
      <c r="A2471" s="28">
        <v>2470</v>
      </c>
      <c r="B2471" s="28" t="s">
        <v>27738</v>
      </c>
      <c r="C2471" s="29" t="s">
        <v>30006</v>
      </c>
      <c r="D2471" s="30" t="s">
        <v>30007</v>
      </c>
      <c r="E2471" s="29" t="s">
        <v>30013</v>
      </c>
      <c r="F2471" s="29" t="s">
        <v>30077</v>
      </c>
      <c r="G2471" s="31">
        <v>100</v>
      </c>
      <c r="H2471" s="32">
        <v>0</v>
      </c>
      <c r="I2471" s="33">
        <v>61.27</v>
      </c>
    </row>
    <row r="2472" ht="14.25" spans="1:9">
      <c r="A2472" s="28">
        <v>2471</v>
      </c>
      <c r="B2472" s="28" t="s">
        <v>27738</v>
      </c>
      <c r="C2472" s="29" t="s">
        <v>30006</v>
      </c>
      <c r="D2472" s="30" t="s">
        <v>30007</v>
      </c>
      <c r="E2472" s="29" t="s">
        <v>30008</v>
      </c>
      <c r="F2472" s="29" t="s">
        <v>30078</v>
      </c>
      <c r="G2472" s="31">
        <v>200</v>
      </c>
      <c r="H2472" s="32">
        <v>0</v>
      </c>
      <c r="I2472" s="33">
        <v>164.12</v>
      </c>
    </row>
    <row r="2473" ht="14.25" spans="1:9">
      <c r="A2473" s="28">
        <v>2472</v>
      </c>
      <c r="B2473" s="28" t="s">
        <v>27738</v>
      </c>
      <c r="C2473" s="29" t="s">
        <v>30006</v>
      </c>
      <c r="D2473" s="30" t="s">
        <v>30007</v>
      </c>
      <c r="E2473" s="29" t="s">
        <v>30018</v>
      </c>
      <c r="F2473" s="29" t="s">
        <v>30079</v>
      </c>
      <c r="G2473" s="31">
        <v>100</v>
      </c>
      <c r="H2473" s="32">
        <v>0</v>
      </c>
      <c r="I2473" s="33">
        <v>0</v>
      </c>
    </row>
    <row r="2474" ht="14.25" spans="1:9">
      <c r="A2474" s="28">
        <v>2473</v>
      </c>
      <c r="B2474" s="28" t="s">
        <v>27738</v>
      </c>
      <c r="C2474" s="29" t="s">
        <v>30006</v>
      </c>
      <c r="D2474" s="30" t="s">
        <v>30007</v>
      </c>
      <c r="E2474" s="29" t="s">
        <v>30018</v>
      </c>
      <c r="F2474" s="29" t="s">
        <v>30080</v>
      </c>
      <c r="G2474" s="31">
        <v>200</v>
      </c>
      <c r="H2474" s="32">
        <v>0</v>
      </c>
      <c r="I2474" s="33">
        <v>120.52</v>
      </c>
    </row>
    <row r="2475" ht="14.25" spans="1:9">
      <c r="A2475" s="28">
        <v>2474</v>
      </c>
      <c r="B2475" s="28" t="s">
        <v>27738</v>
      </c>
      <c r="C2475" s="29" t="s">
        <v>30006</v>
      </c>
      <c r="D2475" s="30" t="s">
        <v>30007</v>
      </c>
      <c r="E2475" s="29" t="s">
        <v>30013</v>
      </c>
      <c r="F2475" s="29" t="s">
        <v>30081</v>
      </c>
      <c r="G2475" s="31">
        <v>200</v>
      </c>
      <c r="H2475" s="32">
        <v>0</v>
      </c>
      <c r="I2475" s="33">
        <v>133.18</v>
      </c>
    </row>
    <row r="2476" ht="14.25" spans="1:9">
      <c r="A2476" s="28">
        <v>2475</v>
      </c>
      <c r="B2476" s="28" t="s">
        <v>27738</v>
      </c>
      <c r="C2476" s="29" t="s">
        <v>30006</v>
      </c>
      <c r="D2476" s="30" t="s">
        <v>30007</v>
      </c>
      <c r="E2476" s="29" t="s">
        <v>30013</v>
      </c>
      <c r="F2476" s="29" t="s">
        <v>30082</v>
      </c>
      <c r="G2476" s="31">
        <v>100</v>
      </c>
      <c r="H2476" s="32">
        <v>0</v>
      </c>
      <c r="I2476" s="33">
        <v>0</v>
      </c>
    </row>
    <row r="2477" ht="14.25" spans="1:9">
      <c r="A2477" s="28">
        <v>2476</v>
      </c>
      <c r="B2477" s="28" t="s">
        <v>27738</v>
      </c>
      <c r="C2477" s="29" t="s">
        <v>30006</v>
      </c>
      <c r="D2477" s="30" t="s">
        <v>30007</v>
      </c>
      <c r="E2477" s="29" t="s">
        <v>30008</v>
      </c>
      <c r="F2477" s="29" t="s">
        <v>30083</v>
      </c>
      <c r="G2477" s="31">
        <v>200</v>
      </c>
      <c r="H2477" s="32">
        <v>0</v>
      </c>
      <c r="I2477" s="33">
        <v>54.51</v>
      </c>
    </row>
    <row r="2478" ht="14.25" spans="1:9">
      <c r="A2478" s="28">
        <v>2477</v>
      </c>
      <c r="B2478" s="28" t="s">
        <v>27738</v>
      </c>
      <c r="C2478" s="29" t="s">
        <v>30006</v>
      </c>
      <c r="D2478" s="30" t="s">
        <v>30007</v>
      </c>
      <c r="E2478" s="29" t="s">
        <v>30010</v>
      </c>
      <c r="F2478" s="29" t="s">
        <v>30084</v>
      </c>
      <c r="G2478" s="31">
        <v>100</v>
      </c>
      <c r="H2478" s="32">
        <v>0</v>
      </c>
      <c r="I2478" s="33">
        <v>30.17</v>
      </c>
    </row>
    <row r="2479" ht="14.25" spans="1:9">
      <c r="A2479" s="28">
        <v>2478</v>
      </c>
      <c r="B2479" s="28" t="s">
        <v>27738</v>
      </c>
      <c r="C2479" s="29" t="s">
        <v>30006</v>
      </c>
      <c r="D2479" s="30" t="s">
        <v>30007</v>
      </c>
      <c r="E2479" s="29" t="s">
        <v>30013</v>
      </c>
      <c r="F2479" s="29" t="s">
        <v>30085</v>
      </c>
      <c r="G2479" s="31">
        <v>100</v>
      </c>
      <c r="H2479" s="32">
        <v>0</v>
      </c>
      <c r="I2479" s="33">
        <v>0</v>
      </c>
    </row>
    <row r="2480" ht="14.25" spans="1:9">
      <c r="A2480" s="28">
        <v>2479</v>
      </c>
      <c r="B2480" s="28" t="s">
        <v>27738</v>
      </c>
      <c r="C2480" s="29" t="s">
        <v>30006</v>
      </c>
      <c r="D2480" s="30" t="s">
        <v>30007</v>
      </c>
      <c r="E2480" s="29" t="s">
        <v>30010</v>
      </c>
      <c r="F2480" s="29" t="s">
        <v>30086</v>
      </c>
      <c r="G2480" s="31">
        <v>200</v>
      </c>
      <c r="H2480" s="32">
        <v>0</v>
      </c>
      <c r="I2480" s="33">
        <v>168.08</v>
      </c>
    </row>
    <row r="2481" ht="14.25" spans="1:9">
      <c r="A2481" s="28">
        <v>2480</v>
      </c>
      <c r="B2481" s="28" t="s">
        <v>27738</v>
      </c>
      <c r="C2481" s="29" t="s">
        <v>30006</v>
      </c>
      <c r="D2481" s="30" t="s">
        <v>30007</v>
      </c>
      <c r="E2481" s="29" t="s">
        <v>30010</v>
      </c>
      <c r="F2481" s="29" t="s">
        <v>30087</v>
      </c>
      <c r="G2481" s="31">
        <v>100</v>
      </c>
      <c r="H2481" s="32">
        <v>0</v>
      </c>
      <c r="I2481" s="33">
        <v>77.97</v>
      </c>
    </row>
    <row r="2482" ht="14.25" spans="1:9">
      <c r="A2482" s="28">
        <v>2481</v>
      </c>
      <c r="B2482" s="28" t="s">
        <v>27738</v>
      </c>
      <c r="C2482" s="29" t="s">
        <v>30006</v>
      </c>
      <c r="D2482" s="30" t="s">
        <v>30007</v>
      </c>
      <c r="E2482" s="29" t="s">
        <v>30013</v>
      </c>
      <c r="F2482" s="29" t="s">
        <v>30088</v>
      </c>
      <c r="G2482" s="31">
        <v>100</v>
      </c>
      <c r="H2482" s="32">
        <v>0</v>
      </c>
      <c r="I2482" s="33">
        <v>0</v>
      </c>
    </row>
    <row r="2483" ht="14.25" spans="1:9">
      <c r="A2483" s="28">
        <v>2482</v>
      </c>
      <c r="B2483" s="28" t="s">
        <v>27738</v>
      </c>
      <c r="C2483" s="29" t="s">
        <v>30006</v>
      </c>
      <c r="D2483" s="30" t="s">
        <v>30007</v>
      </c>
      <c r="E2483" s="29" t="s">
        <v>30013</v>
      </c>
      <c r="F2483" s="29" t="s">
        <v>27151</v>
      </c>
      <c r="G2483" s="31">
        <v>200</v>
      </c>
      <c r="H2483" s="32">
        <v>0</v>
      </c>
      <c r="I2483" s="33">
        <v>178.17</v>
      </c>
    </row>
    <row r="2484" ht="14.25" spans="1:9">
      <c r="A2484" s="28">
        <v>2483</v>
      </c>
      <c r="B2484" s="28" t="s">
        <v>27738</v>
      </c>
      <c r="C2484" s="29" t="s">
        <v>30006</v>
      </c>
      <c r="D2484" s="30" t="s">
        <v>30007</v>
      </c>
      <c r="E2484" s="29" t="s">
        <v>30013</v>
      </c>
      <c r="F2484" s="29" t="s">
        <v>17367</v>
      </c>
      <c r="G2484" s="31">
        <v>125</v>
      </c>
      <c r="H2484" s="32">
        <v>0</v>
      </c>
      <c r="I2484" s="33">
        <v>52.36</v>
      </c>
    </row>
    <row r="2485" ht="14.25" spans="1:9">
      <c r="A2485" s="28">
        <v>2484</v>
      </c>
      <c r="B2485" s="28" t="s">
        <v>27738</v>
      </c>
      <c r="C2485" s="29" t="s">
        <v>30006</v>
      </c>
      <c r="D2485" s="30" t="s">
        <v>30007</v>
      </c>
      <c r="E2485" s="29" t="s">
        <v>30013</v>
      </c>
      <c r="F2485" s="29" t="s">
        <v>30089</v>
      </c>
      <c r="G2485" s="31">
        <v>200</v>
      </c>
      <c r="H2485" s="32">
        <v>0</v>
      </c>
      <c r="I2485" s="33">
        <v>142.92</v>
      </c>
    </row>
    <row r="2486" ht="14.25" spans="1:9">
      <c r="A2486" s="28">
        <v>2485</v>
      </c>
      <c r="B2486" s="28" t="s">
        <v>27738</v>
      </c>
      <c r="C2486" s="29" t="s">
        <v>30006</v>
      </c>
      <c r="D2486" s="30" t="s">
        <v>30007</v>
      </c>
      <c r="E2486" s="29" t="s">
        <v>30018</v>
      </c>
      <c r="F2486" s="29" t="s">
        <v>30090</v>
      </c>
      <c r="G2486" s="31">
        <v>200</v>
      </c>
      <c r="H2486" s="32">
        <v>0</v>
      </c>
      <c r="I2486" s="33">
        <v>163.73</v>
      </c>
    </row>
    <row r="2487" ht="14.25" spans="1:9">
      <c r="A2487" s="28">
        <v>2486</v>
      </c>
      <c r="B2487" s="28" t="s">
        <v>27738</v>
      </c>
      <c r="C2487" s="29" t="s">
        <v>30006</v>
      </c>
      <c r="D2487" s="30" t="s">
        <v>30007</v>
      </c>
      <c r="E2487" s="29" t="s">
        <v>30010</v>
      </c>
      <c r="F2487" s="29" t="s">
        <v>30091</v>
      </c>
      <c r="G2487" s="31">
        <v>200</v>
      </c>
      <c r="H2487" s="32">
        <v>0</v>
      </c>
      <c r="I2487" s="33">
        <v>183.03</v>
      </c>
    </row>
    <row r="2488" ht="14.25" spans="1:9">
      <c r="A2488" s="28">
        <v>2487</v>
      </c>
      <c r="B2488" s="28" t="s">
        <v>27738</v>
      </c>
      <c r="C2488" s="29" t="s">
        <v>30006</v>
      </c>
      <c r="D2488" s="30" t="s">
        <v>30007</v>
      </c>
      <c r="E2488" s="29" t="s">
        <v>30010</v>
      </c>
      <c r="F2488" s="29" t="s">
        <v>30092</v>
      </c>
      <c r="G2488" s="31">
        <v>200</v>
      </c>
      <c r="H2488" s="32">
        <v>0</v>
      </c>
      <c r="I2488" s="33">
        <v>137.09</v>
      </c>
    </row>
    <row r="2489" ht="14.25" spans="1:9">
      <c r="A2489" s="28">
        <v>2488</v>
      </c>
      <c r="B2489" s="28" t="s">
        <v>27738</v>
      </c>
      <c r="C2489" s="29" t="s">
        <v>30006</v>
      </c>
      <c r="D2489" s="30" t="s">
        <v>30007</v>
      </c>
      <c r="E2489" s="29" t="s">
        <v>30008</v>
      </c>
      <c r="F2489" s="29" t="s">
        <v>29130</v>
      </c>
      <c r="G2489" s="31">
        <v>200</v>
      </c>
      <c r="H2489" s="32">
        <v>0</v>
      </c>
      <c r="I2489" s="33">
        <v>165.41</v>
      </c>
    </row>
    <row r="2490" ht="14.25" spans="1:9">
      <c r="A2490" s="28">
        <v>2489</v>
      </c>
      <c r="B2490" s="28" t="s">
        <v>27738</v>
      </c>
      <c r="C2490" s="29" t="s">
        <v>30006</v>
      </c>
      <c r="D2490" s="30" t="s">
        <v>30007</v>
      </c>
      <c r="E2490" s="29" t="s">
        <v>30018</v>
      </c>
      <c r="F2490" s="29" t="s">
        <v>30093</v>
      </c>
      <c r="G2490" s="31">
        <v>400</v>
      </c>
      <c r="H2490" s="32">
        <v>0</v>
      </c>
      <c r="I2490" s="33">
        <v>227.11</v>
      </c>
    </row>
    <row r="2491" ht="14.25" spans="1:9">
      <c r="A2491" s="28">
        <v>2490</v>
      </c>
      <c r="B2491" s="28" t="s">
        <v>27738</v>
      </c>
      <c r="C2491" s="29" t="s">
        <v>30006</v>
      </c>
      <c r="D2491" s="30" t="s">
        <v>30007</v>
      </c>
      <c r="E2491" s="29" t="s">
        <v>30008</v>
      </c>
      <c r="F2491" s="29" t="s">
        <v>30094</v>
      </c>
      <c r="G2491" s="31">
        <v>400</v>
      </c>
      <c r="H2491" s="32">
        <v>0</v>
      </c>
      <c r="I2491" s="33">
        <v>261.95</v>
      </c>
    </row>
    <row r="2492" ht="14.25" spans="1:9">
      <c r="A2492" s="28">
        <v>2491</v>
      </c>
      <c r="B2492" s="28" t="s">
        <v>27738</v>
      </c>
      <c r="C2492" s="29" t="s">
        <v>30006</v>
      </c>
      <c r="D2492" s="30" t="s">
        <v>30007</v>
      </c>
      <c r="E2492" s="29" t="s">
        <v>30018</v>
      </c>
      <c r="F2492" s="29" t="s">
        <v>30095</v>
      </c>
      <c r="G2492" s="31">
        <v>200</v>
      </c>
      <c r="H2492" s="32">
        <v>0</v>
      </c>
      <c r="I2492" s="33">
        <v>133.65</v>
      </c>
    </row>
    <row r="2493" ht="14.25" spans="1:9">
      <c r="A2493" s="28">
        <v>2492</v>
      </c>
      <c r="B2493" s="28" t="s">
        <v>27738</v>
      </c>
      <c r="C2493" s="29" t="s">
        <v>30006</v>
      </c>
      <c r="D2493" s="30" t="s">
        <v>30007</v>
      </c>
      <c r="E2493" s="29" t="s">
        <v>30008</v>
      </c>
      <c r="F2493" s="29" t="s">
        <v>30096</v>
      </c>
      <c r="G2493" s="31">
        <v>160</v>
      </c>
      <c r="H2493" s="32">
        <v>0</v>
      </c>
      <c r="I2493" s="33">
        <v>133.86</v>
      </c>
    </row>
    <row r="2494" ht="14.25" spans="1:9">
      <c r="A2494" s="28">
        <v>2493</v>
      </c>
      <c r="B2494" s="28" t="s">
        <v>27738</v>
      </c>
      <c r="C2494" s="29" t="s">
        <v>30006</v>
      </c>
      <c r="D2494" s="30" t="s">
        <v>30007</v>
      </c>
      <c r="E2494" s="29" t="s">
        <v>30013</v>
      </c>
      <c r="F2494" s="29" t="s">
        <v>30097</v>
      </c>
      <c r="G2494" s="31">
        <v>200</v>
      </c>
      <c r="H2494" s="32">
        <v>0</v>
      </c>
      <c r="I2494" s="33">
        <v>65.96</v>
      </c>
    </row>
    <row r="2495" ht="14.25" spans="1:9">
      <c r="A2495" s="28">
        <v>2494</v>
      </c>
      <c r="B2495" s="28" t="s">
        <v>27738</v>
      </c>
      <c r="C2495" s="29" t="s">
        <v>30006</v>
      </c>
      <c r="D2495" s="30" t="s">
        <v>30007</v>
      </c>
      <c r="E2495" s="29" t="s">
        <v>30008</v>
      </c>
      <c r="F2495" s="29" t="s">
        <v>30098</v>
      </c>
      <c r="G2495" s="31">
        <v>400</v>
      </c>
      <c r="H2495" s="32">
        <v>0</v>
      </c>
      <c r="I2495" s="33">
        <v>268.61</v>
      </c>
    </row>
    <row r="2496" ht="14.25" spans="1:9">
      <c r="A2496" s="28">
        <v>2495</v>
      </c>
      <c r="B2496" s="28" t="s">
        <v>27738</v>
      </c>
      <c r="C2496" s="29" t="s">
        <v>30006</v>
      </c>
      <c r="D2496" s="30" t="s">
        <v>30007</v>
      </c>
      <c r="E2496" s="29" t="s">
        <v>30010</v>
      </c>
      <c r="F2496" s="29" t="s">
        <v>30099</v>
      </c>
      <c r="G2496" s="31">
        <v>400</v>
      </c>
      <c r="H2496" s="32">
        <v>0</v>
      </c>
      <c r="I2496" s="33">
        <v>37.03</v>
      </c>
    </row>
    <row r="2497" ht="14.25" spans="1:9">
      <c r="A2497" s="28">
        <v>2496</v>
      </c>
      <c r="B2497" s="28" t="s">
        <v>27738</v>
      </c>
      <c r="C2497" s="29" t="s">
        <v>30006</v>
      </c>
      <c r="D2497" s="30" t="s">
        <v>30007</v>
      </c>
      <c r="E2497" s="29" t="s">
        <v>30010</v>
      </c>
      <c r="F2497" s="29" t="s">
        <v>30100</v>
      </c>
      <c r="G2497" s="31">
        <v>200</v>
      </c>
      <c r="H2497" s="32">
        <v>0</v>
      </c>
      <c r="I2497" s="33">
        <v>153.8</v>
      </c>
    </row>
    <row r="2498" ht="14.25" spans="1:9">
      <c r="A2498" s="28">
        <v>2497</v>
      </c>
      <c r="B2498" s="28" t="s">
        <v>27738</v>
      </c>
      <c r="C2498" s="29" t="s">
        <v>30006</v>
      </c>
      <c r="D2498" s="30" t="s">
        <v>30007</v>
      </c>
      <c r="E2498" s="29" t="s">
        <v>30013</v>
      </c>
      <c r="F2498" s="29" t="s">
        <v>30101</v>
      </c>
      <c r="G2498" s="31">
        <v>160</v>
      </c>
      <c r="H2498" s="32">
        <v>0</v>
      </c>
      <c r="I2498" s="33">
        <v>64</v>
      </c>
    </row>
    <row r="2499" ht="14.25" spans="1:9">
      <c r="A2499" s="28">
        <v>2498</v>
      </c>
      <c r="B2499" s="28" t="s">
        <v>27738</v>
      </c>
      <c r="C2499" s="29" t="s">
        <v>30006</v>
      </c>
      <c r="D2499" s="30" t="s">
        <v>30007</v>
      </c>
      <c r="E2499" s="29" t="s">
        <v>30008</v>
      </c>
      <c r="F2499" s="29" t="s">
        <v>30102</v>
      </c>
      <c r="G2499" s="31">
        <v>200</v>
      </c>
      <c r="H2499" s="32">
        <v>0</v>
      </c>
      <c r="I2499" s="33">
        <v>161.31</v>
      </c>
    </row>
    <row r="2500" ht="14.25" spans="1:9">
      <c r="A2500" s="28">
        <v>2499</v>
      </c>
      <c r="B2500" s="28" t="s">
        <v>27738</v>
      </c>
      <c r="C2500" s="29" t="s">
        <v>30006</v>
      </c>
      <c r="D2500" s="30" t="s">
        <v>30007</v>
      </c>
      <c r="E2500" s="29" t="s">
        <v>30010</v>
      </c>
      <c r="F2500" s="29" t="s">
        <v>30103</v>
      </c>
      <c r="G2500" s="31">
        <v>200</v>
      </c>
      <c r="H2500" s="32">
        <v>0</v>
      </c>
      <c r="I2500" s="33">
        <v>44.3</v>
      </c>
    </row>
    <row r="2501" ht="14.25" spans="1:9">
      <c r="A2501" s="28">
        <v>2500</v>
      </c>
      <c r="B2501" s="28" t="s">
        <v>27738</v>
      </c>
      <c r="C2501" s="29" t="s">
        <v>30006</v>
      </c>
      <c r="D2501" s="30" t="s">
        <v>30007</v>
      </c>
      <c r="E2501" s="29" t="s">
        <v>30013</v>
      </c>
      <c r="F2501" s="29" t="s">
        <v>30104</v>
      </c>
      <c r="G2501" s="31">
        <v>100</v>
      </c>
      <c r="H2501" s="32">
        <v>0</v>
      </c>
      <c r="I2501" s="34">
        <v>0</v>
      </c>
    </row>
    <row r="2502" ht="14.25" spans="1:9">
      <c r="A2502" s="28">
        <v>2501</v>
      </c>
      <c r="B2502" s="28" t="s">
        <v>27738</v>
      </c>
      <c r="C2502" s="29" t="s">
        <v>30006</v>
      </c>
      <c r="D2502" s="30" t="s">
        <v>30007</v>
      </c>
      <c r="E2502" s="29" t="s">
        <v>30018</v>
      </c>
      <c r="F2502" s="29" t="s">
        <v>30105</v>
      </c>
      <c r="G2502" s="31">
        <v>400</v>
      </c>
      <c r="H2502" s="32">
        <v>0</v>
      </c>
      <c r="I2502" s="34">
        <v>0</v>
      </c>
    </row>
    <row r="2503" ht="14.25" spans="1:9">
      <c r="A2503" s="28">
        <v>2502</v>
      </c>
      <c r="B2503" s="28" t="s">
        <v>27738</v>
      </c>
      <c r="C2503" s="29" t="s">
        <v>30006</v>
      </c>
      <c r="D2503" s="30" t="s">
        <v>30007</v>
      </c>
      <c r="E2503" s="29" t="s">
        <v>30010</v>
      </c>
      <c r="F2503" s="29" t="s">
        <v>30106</v>
      </c>
      <c r="G2503" s="31">
        <v>200</v>
      </c>
      <c r="H2503" s="32">
        <v>0</v>
      </c>
      <c r="I2503" s="33">
        <v>154.86</v>
      </c>
    </row>
    <row r="2504" ht="14.25" spans="1:9">
      <c r="A2504" s="28">
        <v>2503</v>
      </c>
      <c r="B2504" s="28" t="s">
        <v>27738</v>
      </c>
      <c r="C2504" s="29" t="s">
        <v>30006</v>
      </c>
      <c r="D2504" s="30" t="s">
        <v>30007</v>
      </c>
      <c r="E2504" s="29" t="s">
        <v>30013</v>
      </c>
      <c r="F2504" s="29" t="s">
        <v>30107</v>
      </c>
      <c r="G2504" s="31">
        <v>100</v>
      </c>
      <c r="H2504" s="32">
        <v>0</v>
      </c>
      <c r="I2504" s="33">
        <v>0</v>
      </c>
    </row>
    <row r="2505" ht="14.25" spans="1:9">
      <c r="A2505" s="28">
        <v>2504</v>
      </c>
      <c r="B2505" s="28" t="s">
        <v>27738</v>
      </c>
      <c r="C2505" s="29" t="s">
        <v>30006</v>
      </c>
      <c r="D2505" s="30" t="s">
        <v>30007</v>
      </c>
      <c r="E2505" s="29" t="s">
        <v>30013</v>
      </c>
      <c r="F2505" s="29" t="s">
        <v>732</v>
      </c>
      <c r="G2505" s="31">
        <v>100</v>
      </c>
      <c r="H2505" s="32">
        <v>0</v>
      </c>
      <c r="I2505" s="33">
        <v>34.35</v>
      </c>
    </row>
    <row r="2506" ht="14.25" spans="1:9">
      <c r="A2506" s="28">
        <v>2505</v>
      </c>
      <c r="B2506" s="28" t="s">
        <v>27738</v>
      </c>
      <c r="C2506" s="29" t="s">
        <v>30006</v>
      </c>
      <c r="D2506" s="30" t="s">
        <v>30007</v>
      </c>
      <c r="E2506" s="29" t="s">
        <v>30013</v>
      </c>
      <c r="F2506" s="29" t="s">
        <v>30108</v>
      </c>
      <c r="G2506" s="31">
        <v>100</v>
      </c>
      <c r="H2506" s="32">
        <v>0</v>
      </c>
      <c r="I2506" s="33">
        <v>96.47</v>
      </c>
    </row>
    <row r="2507" ht="14.25" spans="1:9">
      <c r="A2507" s="28">
        <v>2506</v>
      </c>
      <c r="B2507" s="28" t="s">
        <v>27738</v>
      </c>
      <c r="C2507" s="29" t="s">
        <v>30006</v>
      </c>
      <c r="D2507" s="30" t="s">
        <v>30007</v>
      </c>
      <c r="E2507" s="29" t="s">
        <v>30010</v>
      </c>
      <c r="F2507" s="29" t="s">
        <v>30109</v>
      </c>
      <c r="G2507" s="31">
        <v>200</v>
      </c>
      <c r="H2507" s="32">
        <v>0</v>
      </c>
      <c r="I2507" s="33">
        <v>33.8</v>
      </c>
    </row>
    <row r="2508" ht="14.25" spans="1:9">
      <c r="A2508" s="28">
        <v>2507</v>
      </c>
      <c r="B2508" s="28" t="s">
        <v>27738</v>
      </c>
      <c r="C2508" s="29" t="s">
        <v>30006</v>
      </c>
      <c r="D2508" s="30" t="s">
        <v>30007</v>
      </c>
      <c r="E2508" s="29" t="s">
        <v>30008</v>
      </c>
      <c r="F2508" s="29" t="s">
        <v>30110</v>
      </c>
      <c r="G2508" s="31">
        <v>400</v>
      </c>
      <c r="H2508" s="32">
        <v>0</v>
      </c>
      <c r="I2508" s="33">
        <v>223.94</v>
      </c>
    </row>
    <row r="2509" ht="14.25" spans="1:9">
      <c r="A2509" s="28">
        <v>2508</v>
      </c>
      <c r="B2509" s="28" t="s">
        <v>27738</v>
      </c>
      <c r="C2509" s="29" t="s">
        <v>30006</v>
      </c>
      <c r="D2509" s="30" t="s">
        <v>30007</v>
      </c>
      <c r="E2509" s="29" t="s">
        <v>30008</v>
      </c>
      <c r="F2509" s="29" t="s">
        <v>30111</v>
      </c>
      <c r="G2509" s="31">
        <v>200</v>
      </c>
      <c r="H2509" s="32">
        <v>0</v>
      </c>
      <c r="I2509" s="33">
        <v>2.58</v>
      </c>
    </row>
    <row r="2510" ht="14.25" spans="1:9">
      <c r="A2510" s="28">
        <v>2509</v>
      </c>
      <c r="B2510" s="28" t="s">
        <v>27738</v>
      </c>
      <c r="C2510" s="29" t="s">
        <v>30006</v>
      </c>
      <c r="D2510" s="30" t="s">
        <v>30007</v>
      </c>
      <c r="E2510" s="29" t="s">
        <v>30018</v>
      </c>
      <c r="F2510" s="29" t="s">
        <v>30112</v>
      </c>
      <c r="G2510" s="31">
        <v>160</v>
      </c>
      <c r="H2510" s="32">
        <v>0</v>
      </c>
      <c r="I2510" s="33">
        <v>68.47</v>
      </c>
    </row>
    <row r="2511" ht="14.25" spans="1:9">
      <c r="A2511" s="28">
        <v>2510</v>
      </c>
      <c r="B2511" s="28" t="s">
        <v>27738</v>
      </c>
      <c r="C2511" s="29" t="s">
        <v>30006</v>
      </c>
      <c r="D2511" s="30" t="s">
        <v>30007</v>
      </c>
      <c r="E2511" s="29" t="s">
        <v>30008</v>
      </c>
      <c r="F2511" s="29" t="s">
        <v>30113</v>
      </c>
      <c r="G2511" s="31">
        <v>315</v>
      </c>
      <c r="H2511" s="32">
        <v>0</v>
      </c>
      <c r="I2511" s="33">
        <v>0</v>
      </c>
    </row>
    <row r="2512" ht="14.25" spans="1:9">
      <c r="A2512" s="28">
        <v>2511</v>
      </c>
      <c r="B2512" s="28" t="s">
        <v>27738</v>
      </c>
      <c r="C2512" s="29" t="s">
        <v>30006</v>
      </c>
      <c r="D2512" s="30" t="s">
        <v>30007</v>
      </c>
      <c r="E2512" s="29" t="s">
        <v>30008</v>
      </c>
      <c r="F2512" s="29" t="s">
        <v>30114</v>
      </c>
      <c r="G2512" s="31">
        <v>400</v>
      </c>
      <c r="H2512" s="32">
        <v>0</v>
      </c>
      <c r="I2512" s="33">
        <v>31.14</v>
      </c>
    </row>
    <row r="2513" ht="14.25" spans="1:9">
      <c r="A2513" s="28">
        <v>2512</v>
      </c>
      <c r="B2513" s="28" t="s">
        <v>27738</v>
      </c>
      <c r="C2513" s="29" t="s">
        <v>30006</v>
      </c>
      <c r="D2513" s="30" t="s">
        <v>30007</v>
      </c>
      <c r="E2513" s="29" t="s">
        <v>30010</v>
      </c>
      <c r="F2513" s="29" t="s">
        <v>3904</v>
      </c>
      <c r="G2513" s="31">
        <v>200</v>
      </c>
      <c r="H2513" s="32">
        <v>0</v>
      </c>
      <c r="I2513" s="33">
        <v>148.19</v>
      </c>
    </row>
    <row r="2514" ht="14.25" spans="1:9">
      <c r="A2514" s="28">
        <v>2513</v>
      </c>
      <c r="B2514" s="28" t="s">
        <v>27738</v>
      </c>
      <c r="C2514" s="29" t="s">
        <v>30006</v>
      </c>
      <c r="D2514" s="30" t="s">
        <v>30007</v>
      </c>
      <c r="E2514" s="29" t="s">
        <v>30013</v>
      </c>
      <c r="F2514" s="29" t="s">
        <v>30115</v>
      </c>
      <c r="G2514" s="31">
        <v>200</v>
      </c>
      <c r="H2514" s="32">
        <v>0</v>
      </c>
      <c r="I2514" s="33">
        <v>126.21</v>
      </c>
    </row>
    <row r="2515" ht="14.25" spans="1:9">
      <c r="A2515" s="28">
        <v>2514</v>
      </c>
      <c r="B2515" s="28" t="s">
        <v>27738</v>
      </c>
      <c r="C2515" s="29" t="s">
        <v>30006</v>
      </c>
      <c r="D2515" s="30" t="s">
        <v>30007</v>
      </c>
      <c r="E2515" s="29" t="s">
        <v>30010</v>
      </c>
      <c r="F2515" s="29" t="s">
        <v>30116</v>
      </c>
      <c r="G2515" s="31">
        <v>200</v>
      </c>
      <c r="H2515" s="32">
        <v>0</v>
      </c>
      <c r="I2515" s="33">
        <v>127.19</v>
      </c>
    </row>
    <row r="2516" ht="14.25" spans="1:9">
      <c r="A2516" s="28">
        <v>2515</v>
      </c>
      <c r="B2516" s="28" t="s">
        <v>27738</v>
      </c>
      <c r="C2516" s="29" t="s">
        <v>30006</v>
      </c>
      <c r="D2516" s="30" t="s">
        <v>30007</v>
      </c>
      <c r="E2516" s="29" t="s">
        <v>30018</v>
      </c>
      <c r="F2516" s="29" t="s">
        <v>30117</v>
      </c>
      <c r="G2516" s="31">
        <v>400</v>
      </c>
      <c r="H2516" s="32">
        <v>0</v>
      </c>
      <c r="I2516" s="33">
        <v>292.79</v>
      </c>
    </row>
    <row r="2517" ht="14.25" spans="1:9">
      <c r="A2517" s="28">
        <v>2516</v>
      </c>
      <c r="B2517" s="28" t="s">
        <v>27738</v>
      </c>
      <c r="C2517" s="29" t="s">
        <v>30006</v>
      </c>
      <c r="D2517" s="30" t="s">
        <v>30007</v>
      </c>
      <c r="E2517" s="29" t="s">
        <v>30018</v>
      </c>
      <c r="F2517" s="29" t="s">
        <v>30118</v>
      </c>
      <c r="G2517" s="31">
        <v>400</v>
      </c>
      <c r="H2517" s="32">
        <v>0</v>
      </c>
      <c r="I2517" s="33">
        <v>284.78</v>
      </c>
    </row>
    <row r="2518" ht="14.25" spans="1:9">
      <c r="A2518" s="28">
        <v>2517</v>
      </c>
      <c r="B2518" s="28" t="s">
        <v>27738</v>
      </c>
      <c r="C2518" s="29" t="s">
        <v>30006</v>
      </c>
      <c r="D2518" s="30" t="s">
        <v>30007</v>
      </c>
      <c r="E2518" s="29" t="s">
        <v>30010</v>
      </c>
      <c r="F2518" s="29" t="s">
        <v>30119</v>
      </c>
      <c r="G2518" s="31">
        <v>200</v>
      </c>
      <c r="H2518" s="32">
        <v>0</v>
      </c>
      <c r="I2518" s="33">
        <v>142.25</v>
      </c>
    </row>
    <row r="2519" ht="14.25" spans="1:9">
      <c r="A2519" s="28">
        <v>2518</v>
      </c>
      <c r="B2519" s="28" t="s">
        <v>27738</v>
      </c>
      <c r="C2519" s="29" t="s">
        <v>30006</v>
      </c>
      <c r="D2519" s="30" t="s">
        <v>30007</v>
      </c>
      <c r="E2519" s="29" t="s">
        <v>30018</v>
      </c>
      <c r="F2519" s="29" t="s">
        <v>30120</v>
      </c>
      <c r="G2519" s="31">
        <v>400</v>
      </c>
      <c r="H2519" s="32">
        <v>0</v>
      </c>
      <c r="I2519" s="33">
        <v>117.22</v>
      </c>
    </row>
    <row r="2520" ht="14.25" spans="1:9">
      <c r="A2520" s="28">
        <v>2519</v>
      </c>
      <c r="B2520" s="28" t="s">
        <v>27738</v>
      </c>
      <c r="C2520" s="29" t="s">
        <v>30006</v>
      </c>
      <c r="D2520" s="30" t="s">
        <v>30007</v>
      </c>
      <c r="E2520" s="29" t="s">
        <v>30013</v>
      </c>
      <c r="F2520" s="29" t="s">
        <v>30121</v>
      </c>
      <c r="G2520" s="31">
        <v>200</v>
      </c>
      <c r="H2520" s="32">
        <v>0</v>
      </c>
      <c r="I2520" s="33">
        <v>139.12</v>
      </c>
    </row>
    <row r="2521" ht="14.25" spans="1:9">
      <c r="A2521" s="28">
        <v>2520</v>
      </c>
      <c r="B2521" s="28" t="s">
        <v>27738</v>
      </c>
      <c r="C2521" s="29" t="s">
        <v>30006</v>
      </c>
      <c r="D2521" s="30" t="s">
        <v>30007</v>
      </c>
      <c r="E2521" s="29" t="s">
        <v>30018</v>
      </c>
      <c r="F2521" s="29" t="s">
        <v>30122</v>
      </c>
      <c r="G2521" s="31">
        <v>200</v>
      </c>
      <c r="H2521" s="32">
        <v>0</v>
      </c>
      <c r="I2521" s="33">
        <v>141.47</v>
      </c>
    </row>
    <row r="2522" ht="14.25" spans="1:9">
      <c r="A2522" s="28">
        <v>2521</v>
      </c>
      <c r="B2522" s="28" t="s">
        <v>27738</v>
      </c>
      <c r="C2522" s="29" t="s">
        <v>30006</v>
      </c>
      <c r="D2522" s="30" t="s">
        <v>30007</v>
      </c>
      <c r="E2522" s="29" t="s">
        <v>30010</v>
      </c>
      <c r="F2522" s="29" t="s">
        <v>30123</v>
      </c>
      <c r="G2522" s="31">
        <v>200</v>
      </c>
      <c r="H2522" s="32">
        <v>0</v>
      </c>
      <c r="I2522" s="33">
        <v>37.37</v>
      </c>
    </row>
    <row r="2523" ht="14.25" spans="1:9">
      <c r="A2523" s="28">
        <v>2522</v>
      </c>
      <c r="B2523" s="28" t="s">
        <v>27738</v>
      </c>
      <c r="C2523" s="29" t="s">
        <v>30006</v>
      </c>
      <c r="D2523" s="30" t="s">
        <v>30007</v>
      </c>
      <c r="E2523" s="29" t="s">
        <v>30008</v>
      </c>
      <c r="F2523" s="29" t="s">
        <v>30124</v>
      </c>
      <c r="G2523" s="31">
        <v>200</v>
      </c>
      <c r="H2523" s="32">
        <v>0</v>
      </c>
      <c r="I2523" s="33">
        <v>34.35</v>
      </c>
    </row>
    <row r="2524" ht="14.25" spans="1:9">
      <c r="A2524" s="28">
        <v>2523</v>
      </c>
      <c r="B2524" s="28" t="s">
        <v>27738</v>
      </c>
      <c r="C2524" s="29" t="s">
        <v>30006</v>
      </c>
      <c r="D2524" s="30" t="s">
        <v>30007</v>
      </c>
      <c r="E2524" s="29" t="s">
        <v>30013</v>
      </c>
      <c r="F2524" s="29" t="s">
        <v>30125</v>
      </c>
      <c r="G2524" s="31">
        <v>200</v>
      </c>
      <c r="H2524" s="32">
        <v>0</v>
      </c>
      <c r="I2524" s="33">
        <v>125.46</v>
      </c>
    </row>
    <row r="2525" ht="14.25" spans="1:9">
      <c r="A2525" s="28">
        <v>2524</v>
      </c>
      <c r="B2525" s="28" t="s">
        <v>27738</v>
      </c>
      <c r="C2525" s="29" t="s">
        <v>30006</v>
      </c>
      <c r="D2525" s="30" t="s">
        <v>30007</v>
      </c>
      <c r="E2525" s="29" t="s">
        <v>30018</v>
      </c>
      <c r="F2525" s="29" t="s">
        <v>30126</v>
      </c>
      <c r="G2525" s="31">
        <v>100</v>
      </c>
      <c r="H2525" s="32">
        <v>0</v>
      </c>
      <c r="I2525" s="33">
        <v>95.67</v>
      </c>
    </row>
    <row r="2526" ht="14.25" spans="1:9">
      <c r="A2526" s="28">
        <v>2525</v>
      </c>
      <c r="B2526" s="28" t="s">
        <v>27738</v>
      </c>
      <c r="C2526" s="29" t="s">
        <v>30006</v>
      </c>
      <c r="D2526" s="30" t="s">
        <v>30007</v>
      </c>
      <c r="E2526" s="29" t="s">
        <v>30008</v>
      </c>
      <c r="F2526" s="29" t="s">
        <v>30127</v>
      </c>
      <c r="G2526" s="31">
        <v>200</v>
      </c>
      <c r="H2526" s="32">
        <v>0</v>
      </c>
      <c r="I2526" s="33">
        <v>79.46</v>
      </c>
    </row>
    <row r="2527" ht="14.25" spans="1:9">
      <c r="A2527" s="28">
        <v>2526</v>
      </c>
      <c r="B2527" s="28" t="s">
        <v>27738</v>
      </c>
      <c r="C2527" s="29" t="s">
        <v>30006</v>
      </c>
      <c r="D2527" s="30" t="s">
        <v>30007</v>
      </c>
      <c r="E2527" s="29" t="s">
        <v>30018</v>
      </c>
      <c r="F2527" s="29" t="s">
        <v>30128</v>
      </c>
      <c r="G2527" s="31">
        <v>200</v>
      </c>
      <c r="H2527" s="32">
        <v>0</v>
      </c>
      <c r="I2527" s="33">
        <v>183.05</v>
      </c>
    </row>
    <row r="2528" ht="14.25" spans="1:9">
      <c r="A2528" s="28">
        <v>2527</v>
      </c>
      <c r="B2528" s="28" t="s">
        <v>27738</v>
      </c>
      <c r="C2528" s="29" t="s">
        <v>30006</v>
      </c>
      <c r="D2528" s="30" t="s">
        <v>30007</v>
      </c>
      <c r="E2528" s="29" t="s">
        <v>30018</v>
      </c>
      <c r="F2528" s="29" t="s">
        <v>30129</v>
      </c>
      <c r="G2528" s="31">
        <v>200</v>
      </c>
      <c r="H2528" s="32">
        <v>0</v>
      </c>
      <c r="I2528" s="33">
        <v>45.04</v>
      </c>
    </row>
    <row r="2529" ht="14.25" spans="1:9">
      <c r="A2529" s="28">
        <v>2528</v>
      </c>
      <c r="B2529" s="28" t="s">
        <v>27738</v>
      </c>
      <c r="C2529" s="29" t="s">
        <v>30006</v>
      </c>
      <c r="D2529" s="30" t="s">
        <v>30007</v>
      </c>
      <c r="E2529" s="29" t="s">
        <v>30018</v>
      </c>
      <c r="F2529" s="29" t="s">
        <v>30130</v>
      </c>
      <c r="G2529" s="31">
        <v>100</v>
      </c>
      <c r="H2529" s="32">
        <v>0</v>
      </c>
      <c r="I2529" s="33">
        <v>0</v>
      </c>
    </row>
    <row r="2530" ht="14.25" spans="1:9">
      <c r="A2530" s="28">
        <v>2529</v>
      </c>
      <c r="B2530" s="28" t="s">
        <v>27738</v>
      </c>
      <c r="C2530" s="29" t="s">
        <v>30006</v>
      </c>
      <c r="D2530" s="30" t="s">
        <v>30007</v>
      </c>
      <c r="E2530" s="29" t="s">
        <v>30013</v>
      </c>
      <c r="F2530" s="29" t="s">
        <v>30131</v>
      </c>
      <c r="G2530" s="31">
        <v>160</v>
      </c>
      <c r="H2530" s="32">
        <v>0</v>
      </c>
      <c r="I2530" s="33">
        <v>37.36</v>
      </c>
    </row>
    <row r="2531" ht="14.25" spans="1:9">
      <c r="A2531" s="28">
        <v>2530</v>
      </c>
      <c r="B2531" s="28" t="s">
        <v>27738</v>
      </c>
      <c r="C2531" s="29" t="s">
        <v>30006</v>
      </c>
      <c r="D2531" s="30" t="s">
        <v>30007</v>
      </c>
      <c r="E2531" s="29" t="s">
        <v>30013</v>
      </c>
      <c r="F2531" s="29" t="s">
        <v>30132</v>
      </c>
      <c r="G2531" s="31">
        <v>200</v>
      </c>
      <c r="H2531" s="32">
        <v>0</v>
      </c>
      <c r="I2531" s="33">
        <v>63.26</v>
      </c>
    </row>
    <row r="2532" ht="14.25" spans="1:9">
      <c r="A2532" s="28">
        <v>2531</v>
      </c>
      <c r="B2532" s="28" t="s">
        <v>27738</v>
      </c>
      <c r="C2532" s="29" t="s">
        <v>30006</v>
      </c>
      <c r="D2532" s="30" t="s">
        <v>30007</v>
      </c>
      <c r="E2532" s="29" t="s">
        <v>30010</v>
      </c>
      <c r="F2532" s="29" t="s">
        <v>30133</v>
      </c>
      <c r="G2532" s="31">
        <v>400</v>
      </c>
      <c r="H2532" s="32">
        <v>0</v>
      </c>
      <c r="I2532" s="33">
        <v>102.28</v>
      </c>
    </row>
    <row r="2533" ht="14.25" spans="1:9">
      <c r="A2533" s="28">
        <v>2532</v>
      </c>
      <c r="B2533" s="28" t="s">
        <v>27738</v>
      </c>
      <c r="C2533" s="29" t="s">
        <v>30006</v>
      </c>
      <c r="D2533" s="30" t="s">
        <v>30007</v>
      </c>
      <c r="E2533" s="29" t="s">
        <v>30013</v>
      </c>
      <c r="F2533" s="29" t="s">
        <v>30134</v>
      </c>
      <c r="G2533" s="31">
        <v>200</v>
      </c>
      <c r="H2533" s="32">
        <v>0</v>
      </c>
      <c r="I2533" s="33">
        <v>169.35</v>
      </c>
    </row>
    <row r="2534" ht="14.25" spans="1:9">
      <c r="A2534" s="28">
        <v>2533</v>
      </c>
      <c r="B2534" s="28" t="s">
        <v>27738</v>
      </c>
      <c r="C2534" s="29" t="s">
        <v>30006</v>
      </c>
      <c r="D2534" s="30" t="s">
        <v>30007</v>
      </c>
      <c r="E2534" s="29" t="s">
        <v>30018</v>
      </c>
      <c r="F2534" s="29" t="s">
        <v>30135</v>
      </c>
      <c r="G2534" s="31">
        <v>200</v>
      </c>
      <c r="H2534" s="32">
        <v>0</v>
      </c>
      <c r="I2534" s="33">
        <v>30.1</v>
      </c>
    </row>
    <row r="2535" ht="14.25" spans="1:9">
      <c r="A2535" s="28">
        <v>2534</v>
      </c>
      <c r="B2535" s="28" t="s">
        <v>27738</v>
      </c>
      <c r="C2535" s="29" t="s">
        <v>30006</v>
      </c>
      <c r="D2535" s="30" t="s">
        <v>30007</v>
      </c>
      <c r="E2535" s="29" t="s">
        <v>30010</v>
      </c>
      <c r="F2535" s="29" t="s">
        <v>30136</v>
      </c>
      <c r="G2535" s="31">
        <v>200</v>
      </c>
      <c r="H2535" s="32">
        <v>0</v>
      </c>
      <c r="I2535" s="33">
        <v>88.5</v>
      </c>
    </row>
    <row r="2536" ht="14.25" spans="1:9">
      <c r="A2536" s="28">
        <v>2535</v>
      </c>
      <c r="B2536" s="28" t="s">
        <v>27738</v>
      </c>
      <c r="C2536" s="29" t="s">
        <v>30006</v>
      </c>
      <c r="D2536" s="30" t="s">
        <v>30007</v>
      </c>
      <c r="E2536" s="29" t="s">
        <v>30013</v>
      </c>
      <c r="F2536" s="29" t="s">
        <v>30137</v>
      </c>
      <c r="G2536" s="31">
        <v>200</v>
      </c>
      <c r="H2536" s="32">
        <v>0</v>
      </c>
      <c r="I2536" s="33">
        <v>0</v>
      </c>
    </row>
    <row r="2537" ht="14.25" spans="1:9">
      <c r="A2537" s="28">
        <v>2536</v>
      </c>
      <c r="B2537" s="28" t="s">
        <v>27738</v>
      </c>
      <c r="C2537" s="29" t="s">
        <v>30006</v>
      </c>
      <c r="D2537" s="30" t="s">
        <v>30007</v>
      </c>
      <c r="E2537" s="29" t="s">
        <v>30008</v>
      </c>
      <c r="F2537" s="29" t="s">
        <v>30138</v>
      </c>
      <c r="G2537" s="31">
        <v>200</v>
      </c>
      <c r="H2537" s="32">
        <v>0</v>
      </c>
      <c r="I2537" s="33">
        <v>161.31</v>
      </c>
    </row>
    <row r="2538" ht="14.25" spans="1:9">
      <c r="A2538" s="28">
        <v>2537</v>
      </c>
      <c r="B2538" s="28" t="s">
        <v>27738</v>
      </c>
      <c r="C2538" s="29" t="s">
        <v>30006</v>
      </c>
      <c r="D2538" s="30" t="s">
        <v>30007</v>
      </c>
      <c r="E2538" s="29" t="s">
        <v>30008</v>
      </c>
      <c r="F2538" s="29" t="s">
        <v>30139</v>
      </c>
      <c r="G2538" s="31">
        <v>100</v>
      </c>
      <c r="H2538" s="32">
        <v>0</v>
      </c>
      <c r="I2538" s="33">
        <v>95.41</v>
      </c>
    </row>
    <row r="2539" ht="14.25" spans="1:9">
      <c r="A2539" s="28">
        <v>2538</v>
      </c>
      <c r="B2539" s="28" t="s">
        <v>27738</v>
      </c>
      <c r="C2539" s="29" t="s">
        <v>30006</v>
      </c>
      <c r="D2539" s="30" t="s">
        <v>30007</v>
      </c>
      <c r="E2539" s="29" t="s">
        <v>30010</v>
      </c>
      <c r="F2539" s="29" t="s">
        <v>30140</v>
      </c>
      <c r="G2539" s="31">
        <v>100</v>
      </c>
      <c r="H2539" s="32">
        <v>0</v>
      </c>
      <c r="I2539" s="33">
        <v>73.76</v>
      </c>
    </row>
    <row r="2540" ht="14.25" spans="1:9">
      <c r="A2540" s="28">
        <v>2539</v>
      </c>
      <c r="B2540" s="28" t="s">
        <v>27738</v>
      </c>
      <c r="C2540" s="29" t="s">
        <v>30006</v>
      </c>
      <c r="D2540" s="30" t="s">
        <v>30007</v>
      </c>
      <c r="E2540" s="29" t="s">
        <v>30013</v>
      </c>
      <c r="F2540" s="29" t="s">
        <v>30141</v>
      </c>
      <c r="G2540" s="31">
        <v>100</v>
      </c>
      <c r="H2540" s="32">
        <v>0</v>
      </c>
      <c r="I2540" s="33">
        <v>0</v>
      </c>
    </row>
    <row r="2541" ht="14.25" spans="1:9">
      <c r="A2541" s="28">
        <v>2540</v>
      </c>
      <c r="B2541" s="28" t="s">
        <v>27738</v>
      </c>
      <c r="C2541" s="29" t="s">
        <v>30006</v>
      </c>
      <c r="D2541" s="30" t="s">
        <v>30007</v>
      </c>
      <c r="E2541" s="29" t="s">
        <v>30018</v>
      </c>
      <c r="F2541" s="29" t="s">
        <v>30142</v>
      </c>
      <c r="G2541" s="31">
        <v>200</v>
      </c>
      <c r="H2541" s="32">
        <v>0</v>
      </c>
      <c r="I2541" s="33">
        <v>170.49</v>
      </c>
    </row>
    <row r="2542" ht="14.25" spans="1:9">
      <c r="A2542" s="28">
        <v>2541</v>
      </c>
      <c r="B2542" s="28" t="s">
        <v>27738</v>
      </c>
      <c r="C2542" s="29" t="s">
        <v>30006</v>
      </c>
      <c r="D2542" s="30" t="s">
        <v>30007</v>
      </c>
      <c r="E2542" s="29" t="s">
        <v>30018</v>
      </c>
      <c r="F2542" s="29" t="s">
        <v>30143</v>
      </c>
      <c r="G2542" s="31">
        <v>200</v>
      </c>
      <c r="H2542" s="32">
        <v>0</v>
      </c>
      <c r="I2542" s="33">
        <v>72.3</v>
      </c>
    </row>
    <row r="2543" ht="14.25" spans="1:9">
      <c r="A2543" s="28">
        <v>2542</v>
      </c>
      <c r="B2543" s="28" t="s">
        <v>27738</v>
      </c>
      <c r="C2543" s="29" t="s">
        <v>30006</v>
      </c>
      <c r="D2543" s="30" t="s">
        <v>30007</v>
      </c>
      <c r="E2543" s="29" t="s">
        <v>30008</v>
      </c>
      <c r="F2543" s="29" t="s">
        <v>30144</v>
      </c>
      <c r="G2543" s="31">
        <v>100</v>
      </c>
      <c r="H2543" s="32">
        <v>0</v>
      </c>
      <c r="I2543" s="33">
        <v>61.9</v>
      </c>
    </row>
    <row r="2544" ht="14.25" spans="1:9">
      <c r="A2544" s="28">
        <v>2543</v>
      </c>
      <c r="B2544" s="28" t="s">
        <v>27738</v>
      </c>
      <c r="C2544" s="29" t="s">
        <v>30006</v>
      </c>
      <c r="D2544" s="30" t="s">
        <v>30007</v>
      </c>
      <c r="E2544" s="29" t="s">
        <v>30010</v>
      </c>
      <c r="F2544" s="29" t="s">
        <v>30145</v>
      </c>
      <c r="G2544" s="31">
        <v>200</v>
      </c>
      <c r="H2544" s="32">
        <v>0</v>
      </c>
      <c r="I2544" s="33">
        <v>124.1</v>
      </c>
    </row>
    <row r="2545" ht="14.25" spans="1:9">
      <c r="A2545" s="28">
        <v>2544</v>
      </c>
      <c r="B2545" s="28" t="s">
        <v>27738</v>
      </c>
      <c r="C2545" s="29" t="s">
        <v>30006</v>
      </c>
      <c r="D2545" s="30" t="s">
        <v>30007</v>
      </c>
      <c r="E2545" s="29" t="s">
        <v>30013</v>
      </c>
      <c r="F2545" s="29" t="s">
        <v>30146</v>
      </c>
      <c r="G2545" s="31">
        <v>200</v>
      </c>
      <c r="H2545" s="32">
        <v>0</v>
      </c>
      <c r="I2545" s="33">
        <v>147.41</v>
      </c>
    </row>
    <row r="2546" ht="14.25" spans="1:9">
      <c r="A2546" s="28">
        <v>2545</v>
      </c>
      <c r="B2546" s="28" t="s">
        <v>27738</v>
      </c>
      <c r="C2546" s="29" t="s">
        <v>30006</v>
      </c>
      <c r="D2546" s="30" t="s">
        <v>30007</v>
      </c>
      <c r="E2546" s="29" t="s">
        <v>30010</v>
      </c>
      <c r="F2546" s="29" t="s">
        <v>30147</v>
      </c>
      <c r="G2546" s="31">
        <v>200</v>
      </c>
      <c r="H2546" s="32">
        <v>0</v>
      </c>
      <c r="I2546" s="33">
        <v>189.59</v>
      </c>
    </row>
    <row r="2547" ht="14.25" spans="1:9">
      <c r="A2547" s="28">
        <v>2546</v>
      </c>
      <c r="B2547" s="28" t="s">
        <v>27738</v>
      </c>
      <c r="C2547" s="29" t="s">
        <v>30006</v>
      </c>
      <c r="D2547" s="30" t="s">
        <v>30007</v>
      </c>
      <c r="E2547" s="29" t="s">
        <v>30018</v>
      </c>
      <c r="F2547" s="29" t="s">
        <v>30148</v>
      </c>
      <c r="G2547" s="31">
        <v>400</v>
      </c>
      <c r="H2547" s="32">
        <v>0</v>
      </c>
      <c r="I2547" s="33">
        <v>197.96</v>
      </c>
    </row>
    <row r="2548" ht="14.25" spans="1:9">
      <c r="A2548" s="28">
        <v>2547</v>
      </c>
      <c r="B2548" s="28" t="s">
        <v>27738</v>
      </c>
      <c r="C2548" s="29" t="s">
        <v>30006</v>
      </c>
      <c r="D2548" s="30" t="s">
        <v>30007</v>
      </c>
      <c r="E2548" s="29" t="s">
        <v>30018</v>
      </c>
      <c r="F2548" s="29" t="s">
        <v>30149</v>
      </c>
      <c r="G2548" s="31">
        <v>200</v>
      </c>
      <c r="H2548" s="32">
        <v>0</v>
      </c>
      <c r="I2548" s="33">
        <v>84.25</v>
      </c>
    </row>
    <row r="2549" ht="14.25" spans="1:9">
      <c r="A2549" s="28">
        <v>2548</v>
      </c>
      <c r="B2549" s="28" t="s">
        <v>27738</v>
      </c>
      <c r="C2549" s="29" t="s">
        <v>30006</v>
      </c>
      <c r="D2549" s="30" t="s">
        <v>30007</v>
      </c>
      <c r="E2549" s="29" t="s">
        <v>30018</v>
      </c>
      <c r="F2549" s="29" t="s">
        <v>30150</v>
      </c>
      <c r="G2549" s="31">
        <v>200</v>
      </c>
      <c r="H2549" s="32">
        <v>0</v>
      </c>
      <c r="I2549" s="33">
        <v>57.14</v>
      </c>
    </row>
    <row r="2550" ht="14.25" spans="1:9">
      <c r="A2550" s="28">
        <v>2549</v>
      </c>
      <c r="B2550" s="28" t="s">
        <v>27738</v>
      </c>
      <c r="C2550" s="29" t="s">
        <v>30006</v>
      </c>
      <c r="D2550" s="30" t="s">
        <v>30007</v>
      </c>
      <c r="E2550" s="29" t="s">
        <v>30018</v>
      </c>
      <c r="F2550" s="29" t="s">
        <v>30151</v>
      </c>
      <c r="G2550" s="31">
        <v>200</v>
      </c>
      <c r="H2550" s="32">
        <v>0</v>
      </c>
      <c r="I2550" s="33">
        <v>135.28</v>
      </c>
    </row>
    <row r="2551" ht="14.25" spans="1:9">
      <c r="A2551" s="28">
        <v>2550</v>
      </c>
      <c r="B2551" s="28" t="s">
        <v>27738</v>
      </c>
      <c r="C2551" s="29" t="s">
        <v>30006</v>
      </c>
      <c r="D2551" s="30" t="s">
        <v>30007</v>
      </c>
      <c r="E2551" s="29" t="s">
        <v>30010</v>
      </c>
      <c r="F2551" s="29" t="s">
        <v>30152</v>
      </c>
      <c r="G2551" s="31">
        <v>100</v>
      </c>
      <c r="H2551" s="32">
        <v>0</v>
      </c>
      <c r="I2551" s="33">
        <v>0</v>
      </c>
    </row>
    <row r="2552" ht="14.25" spans="1:9">
      <c r="A2552" s="28">
        <v>2551</v>
      </c>
      <c r="B2552" s="28" t="s">
        <v>27738</v>
      </c>
      <c r="C2552" s="29" t="s">
        <v>30006</v>
      </c>
      <c r="D2552" s="30" t="s">
        <v>30007</v>
      </c>
      <c r="E2552" s="29" t="s">
        <v>30008</v>
      </c>
      <c r="F2552" s="29" t="s">
        <v>30153</v>
      </c>
      <c r="G2552" s="31">
        <v>400</v>
      </c>
      <c r="H2552" s="32">
        <v>0</v>
      </c>
      <c r="I2552" s="33">
        <v>214.33</v>
      </c>
    </row>
    <row r="2553" ht="14.25" spans="1:9">
      <c r="A2553" s="28">
        <v>2552</v>
      </c>
      <c r="B2553" s="28" t="s">
        <v>27738</v>
      </c>
      <c r="C2553" s="29" t="s">
        <v>30006</v>
      </c>
      <c r="D2553" s="30" t="s">
        <v>30007</v>
      </c>
      <c r="E2553" s="29" t="s">
        <v>30010</v>
      </c>
      <c r="F2553" s="29" t="s">
        <v>30154</v>
      </c>
      <c r="G2553" s="31">
        <v>200</v>
      </c>
      <c r="H2553" s="32">
        <v>0</v>
      </c>
      <c r="I2553" s="33">
        <v>47.22</v>
      </c>
    </row>
    <row r="2554" ht="14.25" spans="1:9">
      <c r="A2554" s="28">
        <v>2553</v>
      </c>
      <c r="B2554" s="28" t="s">
        <v>27738</v>
      </c>
      <c r="C2554" s="29" t="s">
        <v>30006</v>
      </c>
      <c r="D2554" s="30" t="s">
        <v>30007</v>
      </c>
      <c r="E2554" s="29" t="s">
        <v>30008</v>
      </c>
      <c r="F2554" s="29" t="s">
        <v>30155</v>
      </c>
      <c r="G2554" s="31">
        <v>200</v>
      </c>
      <c r="H2554" s="32">
        <v>0</v>
      </c>
      <c r="I2554" s="33">
        <v>178.46</v>
      </c>
    </row>
    <row r="2555" ht="14.25" spans="1:9">
      <c r="A2555" s="28">
        <v>2554</v>
      </c>
      <c r="B2555" s="28" t="s">
        <v>27738</v>
      </c>
      <c r="C2555" s="29" t="s">
        <v>30006</v>
      </c>
      <c r="D2555" s="30" t="s">
        <v>30007</v>
      </c>
      <c r="E2555" s="29" t="s">
        <v>30018</v>
      </c>
      <c r="F2555" s="29" t="s">
        <v>30156</v>
      </c>
      <c r="G2555" s="31">
        <v>200</v>
      </c>
      <c r="H2555" s="32">
        <v>0</v>
      </c>
      <c r="I2555" s="33">
        <v>151.21</v>
      </c>
    </row>
    <row r="2556" ht="14.25" spans="1:9">
      <c r="A2556" s="28">
        <v>2555</v>
      </c>
      <c r="B2556" s="28" t="s">
        <v>27738</v>
      </c>
      <c r="C2556" s="29" t="s">
        <v>30006</v>
      </c>
      <c r="D2556" s="30" t="s">
        <v>30007</v>
      </c>
      <c r="E2556" s="29" t="s">
        <v>30013</v>
      </c>
      <c r="F2556" s="29" t="s">
        <v>30157</v>
      </c>
      <c r="G2556" s="31">
        <v>200</v>
      </c>
      <c r="H2556" s="32">
        <v>0</v>
      </c>
      <c r="I2556" s="33">
        <v>123.72</v>
      </c>
    </row>
    <row r="2557" ht="14.25" spans="1:9">
      <c r="A2557" s="28">
        <v>2556</v>
      </c>
      <c r="B2557" s="28" t="s">
        <v>27738</v>
      </c>
      <c r="C2557" s="29" t="s">
        <v>30006</v>
      </c>
      <c r="D2557" s="30" t="s">
        <v>30007</v>
      </c>
      <c r="E2557" s="29" t="s">
        <v>30010</v>
      </c>
      <c r="F2557" s="29" t="s">
        <v>30158</v>
      </c>
      <c r="G2557" s="31">
        <v>200</v>
      </c>
      <c r="H2557" s="32">
        <v>0</v>
      </c>
      <c r="I2557" s="33">
        <v>84.14</v>
      </c>
    </row>
    <row r="2558" ht="14.25" spans="1:9">
      <c r="A2558" s="28">
        <v>2557</v>
      </c>
      <c r="B2558" s="28" t="s">
        <v>27738</v>
      </c>
      <c r="C2558" s="29" t="s">
        <v>30006</v>
      </c>
      <c r="D2558" s="30" t="s">
        <v>30007</v>
      </c>
      <c r="E2558" s="29" t="s">
        <v>30013</v>
      </c>
      <c r="F2558" s="29" t="s">
        <v>30159</v>
      </c>
      <c r="G2558" s="31">
        <v>200</v>
      </c>
      <c r="H2558" s="32">
        <v>0</v>
      </c>
      <c r="I2558" s="33">
        <v>64.53</v>
      </c>
    </row>
    <row r="2559" ht="14.25" spans="1:9">
      <c r="A2559" s="28">
        <v>2558</v>
      </c>
      <c r="B2559" s="28" t="s">
        <v>27738</v>
      </c>
      <c r="C2559" s="29" t="s">
        <v>30006</v>
      </c>
      <c r="D2559" s="30" t="s">
        <v>30007</v>
      </c>
      <c r="E2559" s="29" t="s">
        <v>30008</v>
      </c>
      <c r="F2559" s="29" t="s">
        <v>30160</v>
      </c>
      <c r="G2559" s="31">
        <v>200</v>
      </c>
      <c r="H2559" s="32">
        <v>0</v>
      </c>
      <c r="I2559" s="33">
        <v>127.78</v>
      </c>
    </row>
    <row r="2560" ht="14.25" spans="1:9">
      <c r="A2560" s="28">
        <v>2559</v>
      </c>
      <c r="B2560" s="28" t="s">
        <v>27738</v>
      </c>
      <c r="C2560" s="29" t="s">
        <v>30006</v>
      </c>
      <c r="D2560" s="30" t="s">
        <v>30007</v>
      </c>
      <c r="E2560" s="29" t="s">
        <v>30013</v>
      </c>
      <c r="F2560" s="29" t="s">
        <v>30161</v>
      </c>
      <c r="G2560" s="31">
        <v>200</v>
      </c>
      <c r="H2560" s="32">
        <v>0</v>
      </c>
      <c r="I2560" s="33">
        <v>31.5</v>
      </c>
    </row>
    <row r="2561" ht="14.25" spans="1:9">
      <c r="A2561" s="28">
        <v>2560</v>
      </c>
      <c r="B2561" s="28" t="s">
        <v>27738</v>
      </c>
      <c r="C2561" s="29" t="s">
        <v>30006</v>
      </c>
      <c r="D2561" s="30" t="s">
        <v>30007</v>
      </c>
      <c r="E2561" s="29" t="s">
        <v>30008</v>
      </c>
      <c r="F2561" s="29" t="s">
        <v>30162</v>
      </c>
      <c r="G2561" s="31">
        <v>200</v>
      </c>
      <c r="H2561" s="32">
        <v>0</v>
      </c>
      <c r="I2561" s="33">
        <v>147.78</v>
      </c>
    </row>
    <row r="2562" ht="14.25" spans="1:9">
      <c r="A2562" s="28">
        <v>2561</v>
      </c>
      <c r="B2562" s="28" t="s">
        <v>27738</v>
      </c>
      <c r="C2562" s="29" t="s">
        <v>30006</v>
      </c>
      <c r="D2562" s="30" t="s">
        <v>30007</v>
      </c>
      <c r="E2562" s="29" t="s">
        <v>30013</v>
      </c>
      <c r="F2562" s="29" t="s">
        <v>30163</v>
      </c>
      <c r="G2562" s="31">
        <v>200</v>
      </c>
      <c r="H2562" s="32">
        <v>0</v>
      </c>
      <c r="I2562" s="33">
        <v>0</v>
      </c>
    </row>
    <row r="2563" ht="14.25" spans="1:9">
      <c r="A2563" s="28">
        <v>2562</v>
      </c>
      <c r="B2563" s="28" t="s">
        <v>27738</v>
      </c>
      <c r="C2563" s="29" t="s">
        <v>30006</v>
      </c>
      <c r="D2563" s="30" t="s">
        <v>30007</v>
      </c>
      <c r="E2563" s="29" t="s">
        <v>30013</v>
      </c>
      <c r="F2563" s="29" t="s">
        <v>30164</v>
      </c>
      <c r="G2563" s="31">
        <v>100</v>
      </c>
      <c r="H2563" s="32">
        <v>0</v>
      </c>
      <c r="I2563" s="33">
        <v>0</v>
      </c>
    </row>
    <row r="2564" ht="14.25" spans="1:9">
      <c r="A2564" s="28">
        <v>2563</v>
      </c>
      <c r="B2564" s="28" t="s">
        <v>27738</v>
      </c>
      <c r="C2564" s="29" t="s">
        <v>30006</v>
      </c>
      <c r="D2564" s="30" t="s">
        <v>30007</v>
      </c>
      <c r="E2564" s="29" t="s">
        <v>30018</v>
      </c>
      <c r="F2564" s="29" t="s">
        <v>30165</v>
      </c>
      <c r="G2564" s="31">
        <v>200</v>
      </c>
      <c r="H2564" s="32">
        <v>0</v>
      </c>
      <c r="I2564" s="33">
        <v>186.22</v>
      </c>
    </row>
    <row r="2565" ht="14.25" spans="1:9">
      <c r="A2565" s="28">
        <v>2564</v>
      </c>
      <c r="B2565" s="28" t="s">
        <v>27738</v>
      </c>
      <c r="C2565" s="29" t="s">
        <v>30006</v>
      </c>
      <c r="D2565" s="30" t="s">
        <v>30007</v>
      </c>
      <c r="E2565" s="29" t="s">
        <v>30008</v>
      </c>
      <c r="F2565" s="29" t="s">
        <v>30166</v>
      </c>
      <c r="G2565" s="31">
        <v>100</v>
      </c>
      <c r="H2565" s="32">
        <v>0</v>
      </c>
      <c r="I2565" s="33">
        <v>87.47</v>
      </c>
    </row>
    <row r="2566" ht="14.25" spans="1:9">
      <c r="A2566" s="28">
        <v>2565</v>
      </c>
      <c r="B2566" s="28" t="s">
        <v>27738</v>
      </c>
      <c r="C2566" s="29" t="s">
        <v>30006</v>
      </c>
      <c r="D2566" s="30" t="s">
        <v>30007</v>
      </c>
      <c r="E2566" s="29" t="s">
        <v>30013</v>
      </c>
      <c r="F2566" s="29" t="s">
        <v>30167</v>
      </c>
      <c r="G2566" s="31">
        <v>100</v>
      </c>
      <c r="H2566" s="32">
        <v>0</v>
      </c>
      <c r="I2566" s="33">
        <v>36.76</v>
      </c>
    </row>
    <row r="2567" ht="14.25" spans="1:9">
      <c r="A2567" s="28">
        <v>2566</v>
      </c>
      <c r="B2567" s="28" t="s">
        <v>27738</v>
      </c>
      <c r="C2567" s="29" t="s">
        <v>30006</v>
      </c>
      <c r="D2567" s="30" t="s">
        <v>30007</v>
      </c>
      <c r="E2567" s="29" t="s">
        <v>30008</v>
      </c>
      <c r="F2567" s="29" t="s">
        <v>30168</v>
      </c>
      <c r="G2567" s="31">
        <v>200</v>
      </c>
      <c r="H2567" s="32">
        <v>0</v>
      </c>
      <c r="I2567" s="33">
        <v>78.84</v>
      </c>
    </row>
    <row r="2568" ht="14.25" spans="1:9">
      <c r="A2568" s="28">
        <v>2567</v>
      </c>
      <c r="B2568" s="28" t="s">
        <v>27738</v>
      </c>
      <c r="C2568" s="29" t="s">
        <v>30006</v>
      </c>
      <c r="D2568" s="30" t="s">
        <v>30007</v>
      </c>
      <c r="E2568" s="29" t="s">
        <v>30008</v>
      </c>
      <c r="F2568" s="29" t="s">
        <v>30169</v>
      </c>
      <c r="G2568" s="31">
        <v>100</v>
      </c>
      <c r="H2568" s="32">
        <v>0</v>
      </c>
      <c r="I2568" s="33">
        <v>50.89</v>
      </c>
    </row>
    <row r="2569" ht="14.25" spans="1:9">
      <c r="A2569" s="28">
        <v>2568</v>
      </c>
      <c r="B2569" s="28" t="s">
        <v>27738</v>
      </c>
      <c r="C2569" s="29" t="s">
        <v>30006</v>
      </c>
      <c r="D2569" s="30" t="s">
        <v>30007</v>
      </c>
      <c r="E2569" s="29" t="s">
        <v>30013</v>
      </c>
      <c r="F2569" s="29" t="s">
        <v>30170</v>
      </c>
      <c r="G2569" s="31">
        <v>100</v>
      </c>
      <c r="H2569" s="32">
        <v>0</v>
      </c>
      <c r="I2569" s="33">
        <v>76.33</v>
      </c>
    </row>
    <row r="2570" ht="14.25" spans="1:9">
      <c r="A2570" s="28">
        <v>2569</v>
      </c>
      <c r="B2570" s="28" t="s">
        <v>27738</v>
      </c>
      <c r="C2570" s="29" t="s">
        <v>30006</v>
      </c>
      <c r="D2570" s="30" t="s">
        <v>30007</v>
      </c>
      <c r="E2570" s="29" t="s">
        <v>30018</v>
      </c>
      <c r="F2570" s="29" t="s">
        <v>30171</v>
      </c>
      <c r="G2570" s="31">
        <v>200</v>
      </c>
      <c r="H2570" s="32">
        <v>0</v>
      </c>
      <c r="I2570" s="33">
        <v>63.04</v>
      </c>
    </row>
    <row r="2571" ht="14.25" spans="1:9">
      <c r="A2571" s="28">
        <v>2570</v>
      </c>
      <c r="B2571" s="28" t="s">
        <v>27738</v>
      </c>
      <c r="C2571" s="29" t="s">
        <v>30006</v>
      </c>
      <c r="D2571" s="30" t="s">
        <v>30007</v>
      </c>
      <c r="E2571" s="29" t="s">
        <v>30010</v>
      </c>
      <c r="F2571" s="29" t="s">
        <v>30172</v>
      </c>
      <c r="G2571" s="31">
        <v>200</v>
      </c>
      <c r="H2571" s="32">
        <v>0</v>
      </c>
      <c r="I2571" s="33">
        <v>166.25</v>
      </c>
    </row>
    <row r="2572" ht="14.25" spans="1:9">
      <c r="A2572" s="28">
        <v>2571</v>
      </c>
      <c r="B2572" s="28" t="s">
        <v>27738</v>
      </c>
      <c r="C2572" s="29" t="s">
        <v>30006</v>
      </c>
      <c r="D2572" s="30" t="s">
        <v>30007</v>
      </c>
      <c r="E2572" s="29" t="s">
        <v>30013</v>
      </c>
      <c r="F2572" s="29" t="s">
        <v>30173</v>
      </c>
      <c r="G2572" s="31">
        <v>100</v>
      </c>
      <c r="H2572" s="32">
        <v>0</v>
      </c>
      <c r="I2572" s="33">
        <v>0</v>
      </c>
    </row>
    <row r="2573" ht="14.25" spans="1:9">
      <c r="A2573" s="28">
        <v>2572</v>
      </c>
      <c r="B2573" s="28" t="s">
        <v>27738</v>
      </c>
      <c r="C2573" s="29" t="s">
        <v>30006</v>
      </c>
      <c r="D2573" s="30" t="s">
        <v>30007</v>
      </c>
      <c r="E2573" s="29" t="s">
        <v>30013</v>
      </c>
      <c r="F2573" s="29" t="s">
        <v>30174</v>
      </c>
      <c r="G2573" s="31">
        <v>200</v>
      </c>
      <c r="H2573" s="32">
        <v>0</v>
      </c>
      <c r="I2573" s="33">
        <v>169.72</v>
      </c>
    </row>
    <row r="2574" ht="14.25" spans="1:9">
      <c r="A2574" s="28">
        <v>2573</v>
      </c>
      <c r="B2574" s="28" t="s">
        <v>27738</v>
      </c>
      <c r="C2574" s="29" t="s">
        <v>30006</v>
      </c>
      <c r="D2574" s="30" t="s">
        <v>30007</v>
      </c>
      <c r="E2574" s="29" t="s">
        <v>30013</v>
      </c>
      <c r="F2574" s="29" t="s">
        <v>19273</v>
      </c>
      <c r="G2574" s="31">
        <v>200</v>
      </c>
      <c r="H2574" s="32">
        <v>0</v>
      </c>
      <c r="I2574" s="33">
        <v>40.99</v>
      </c>
    </row>
    <row r="2575" ht="14.25" spans="1:9">
      <c r="A2575" s="28">
        <v>2574</v>
      </c>
      <c r="B2575" s="28" t="s">
        <v>27738</v>
      </c>
      <c r="C2575" s="29" t="s">
        <v>30006</v>
      </c>
      <c r="D2575" s="30" t="s">
        <v>30007</v>
      </c>
      <c r="E2575" s="29" t="s">
        <v>30010</v>
      </c>
      <c r="F2575" s="29" t="s">
        <v>30175</v>
      </c>
      <c r="G2575" s="31">
        <v>200</v>
      </c>
      <c r="H2575" s="32">
        <v>0</v>
      </c>
      <c r="I2575" s="33">
        <v>36.95</v>
      </c>
    </row>
    <row r="2576" ht="14.25" spans="1:9">
      <c r="A2576" s="28">
        <v>2575</v>
      </c>
      <c r="B2576" s="28" t="s">
        <v>27738</v>
      </c>
      <c r="C2576" s="29" t="s">
        <v>30006</v>
      </c>
      <c r="D2576" s="30" t="s">
        <v>30007</v>
      </c>
      <c r="E2576" s="29" t="s">
        <v>30018</v>
      </c>
      <c r="F2576" s="29" t="s">
        <v>30176</v>
      </c>
      <c r="G2576" s="31">
        <v>200</v>
      </c>
      <c r="H2576" s="32">
        <v>0</v>
      </c>
      <c r="I2576" s="33">
        <v>184.88</v>
      </c>
    </row>
    <row r="2577" ht="14.25" spans="1:9">
      <c r="A2577" s="28">
        <v>2576</v>
      </c>
      <c r="B2577" s="28" t="s">
        <v>27738</v>
      </c>
      <c r="C2577" s="29" t="s">
        <v>30006</v>
      </c>
      <c r="D2577" s="30" t="s">
        <v>30007</v>
      </c>
      <c r="E2577" s="29" t="s">
        <v>30018</v>
      </c>
      <c r="F2577" s="29" t="s">
        <v>21614</v>
      </c>
      <c r="G2577" s="31">
        <v>200</v>
      </c>
      <c r="H2577" s="32">
        <v>0</v>
      </c>
      <c r="I2577" s="33">
        <v>114.24</v>
      </c>
    </row>
    <row r="2578" ht="14.25" spans="1:9">
      <c r="A2578" s="28">
        <v>2577</v>
      </c>
      <c r="B2578" s="28" t="s">
        <v>27738</v>
      </c>
      <c r="C2578" s="29" t="s">
        <v>30006</v>
      </c>
      <c r="D2578" s="30" t="s">
        <v>30007</v>
      </c>
      <c r="E2578" s="29" t="s">
        <v>30010</v>
      </c>
      <c r="F2578" s="29" t="s">
        <v>30177</v>
      </c>
      <c r="G2578" s="31">
        <v>200</v>
      </c>
      <c r="H2578" s="32">
        <v>0</v>
      </c>
      <c r="I2578" s="33">
        <v>67.19</v>
      </c>
    </row>
    <row r="2579" ht="14.25" spans="1:9">
      <c r="A2579" s="28">
        <v>2578</v>
      </c>
      <c r="B2579" s="28" t="s">
        <v>27738</v>
      </c>
      <c r="C2579" s="29" t="s">
        <v>30006</v>
      </c>
      <c r="D2579" s="30" t="s">
        <v>30007</v>
      </c>
      <c r="E2579" s="29" t="s">
        <v>30010</v>
      </c>
      <c r="F2579" s="29" t="s">
        <v>30178</v>
      </c>
      <c r="G2579" s="31">
        <v>200</v>
      </c>
      <c r="H2579" s="32">
        <v>0</v>
      </c>
      <c r="I2579" s="33">
        <v>32.45</v>
      </c>
    </row>
    <row r="2580" ht="14.25" spans="1:9">
      <c r="A2580" s="28">
        <v>2579</v>
      </c>
      <c r="B2580" s="28" t="s">
        <v>27738</v>
      </c>
      <c r="C2580" s="29" t="s">
        <v>30006</v>
      </c>
      <c r="D2580" s="30" t="s">
        <v>30007</v>
      </c>
      <c r="E2580" s="29" t="s">
        <v>30013</v>
      </c>
      <c r="F2580" s="29" t="s">
        <v>30179</v>
      </c>
      <c r="G2580" s="31">
        <v>200</v>
      </c>
      <c r="H2580" s="32">
        <v>0</v>
      </c>
      <c r="I2580" s="33">
        <v>153.22</v>
      </c>
    </row>
    <row r="2581" ht="14.25" spans="1:9">
      <c r="A2581" s="28">
        <v>2580</v>
      </c>
      <c r="B2581" s="28" t="s">
        <v>27738</v>
      </c>
      <c r="C2581" s="29" t="s">
        <v>30006</v>
      </c>
      <c r="D2581" s="30" t="s">
        <v>30007</v>
      </c>
      <c r="E2581" s="29" t="s">
        <v>30013</v>
      </c>
      <c r="F2581" s="29" t="s">
        <v>30180</v>
      </c>
      <c r="G2581" s="31">
        <v>200</v>
      </c>
      <c r="H2581" s="32">
        <v>0</v>
      </c>
      <c r="I2581" s="33">
        <v>31.6</v>
      </c>
    </row>
    <row r="2582" ht="14.25" spans="1:9">
      <c r="A2582" s="28">
        <v>2581</v>
      </c>
      <c r="B2582" s="28" t="s">
        <v>27738</v>
      </c>
      <c r="C2582" s="29" t="s">
        <v>30006</v>
      </c>
      <c r="D2582" s="30" t="s">
        <v>30007</v>
      </c>
      <c r="E2582" s="29" t="s">
        <v>30010</v>
      </c>
      <c r="F2582" s="29" t="s">
        <v>30181</v>
      </c>
      <c r="G2582" s="31">
        <v>200</v>
      </c>
      <c r="H2582" s="32">
        <v>0</v>
      </c>
      <c r="I2582" s="33">
        <v>131.18</v>
      </c>
    </row>
    <row r="2583" ht="14.25" spans="1:9">
      <c r="A2583" s="28">
        <v>2582</v>
      </c>
      <c r="B2583" s="28" t="s">
        <v>27738</v>
      </c>
      <c r="C2583" s="29" t="s">
        <v>30006</v>
      </c>
      <c r="D2583" s="30" t="s">
        <v>30007</v>
      </c>
      <c r="E2583" s="29" t="s">
        <v>30008</v>
      </c>
      <c r="F2583" s="29" t="s">
        <v>30182</v>
      </c>
      <c r="G2583" s="31">
        <v>200</v>
      </c>
      <c r="H2583" s="32">
        <v>0</v>
      </c>
      <c r="I2583" s="33">
        <v>0</v>
      </c>
    </row>
    <row r="2584" ht="14.25" spans="1:9">
      <c r="A2584" s="28">
        <v>2583</v>
      </c>
      <c r="B2584" s="28" t="s">
        <v>27738</v>
      </c>
      <c r="C2584" s="29" t="s">
        <v>30006</v>
      </c>
      <c r="D2584" s="30" t="s">
        <v>30007</v>
      </c>
      <c r="E2584" s="29" t="s">
        <v>30018</v>
      </c>
      <c r="F2584" s="29" t="s">
        <v>30183</v>
      </c>
      <c r="G2584" s="31">
        <v>200</v>
      </c>
      <c r="H2584" s="32">
        <v>0</v>
      </c>
      <c r="I2584" s="33">
        <v>74.73</v>
      </c>
    </row>
    <row r="2585" ht="14.25" spans="1:9">
      <c r="A2585" s="28">
        <v>2584</v>
      </c>
      <c r="B2585" s="28" t="s">
        <v>27738</v>
      </c>
      <c r="C2585" s="29" t="s">
        <v>30006</v>
      </c>
      <c r="D2585" s="30" t="s">
        <v>30007</v>
      </c>
      <c r="E2585" s="29" t="s">
        <v>30008</v>
      </c>
      <c r="F2585" s="29" t="s">
        <v>30184</v>
      </c>
      <c r="G2585" s="31">
        <v>200</v>
      </c>
      <c r="H2585" s="32">
        <v>0</v>
      </c>
      <c r="I2585" s="33">
        <v>197.11</v>
      </c>
    </row>
    <row r="2586" ht="14.25" spans="1:9">
      <c r="A2586" s="28">
        <v>2585</v>
      </c>
      <c r="B2586" s="28" t="s">
        <v>27738</v>
      </c>
      <c r="C2586" s="29" t="s">
        <v>30006</v>
      </c>
      <c r="D2586" s="30" t="s">
        <v>30007</v>
      </c>
      <c r="E2586" s="29" t="s">
        <v>30008</v>
      </c>
      <c r="F2586" s="29" t="s">
        <v>30185</v>
      </c>
      <c r="G2586" s="31">
        <v>400</v>
      </c>
      <c r="H2586" s="32">
        <v>0</v>
      </c>
      <c r="I2586" s="33">
        <v>187.84</v>
      </c>
    </row>
    <row r="2587" ht="14.25" spans="1:9">
      <c r="A2587" s="28">
        <v>2586</v>
      </c>
      <c r="B2587" s="28" t="s">
        <v>27738</v>
      </c>
      <c r="C2587" s="29" t="s">
        <v>30006</v>
      </c>
      <c r="D2587" s="30" t="s">
        <v>30007</v>
      </c>
      <c r="E2587" s="29" t="s">
        <v>30008</v>
      </c>
      <c r="F2587" s="29" t="s">
        <v>30186</v>
      </c>
      <c r="G2587" s="31">
        <v>200</v>
      </c>
      <c r="H2587" s="32">
        <v>0</v>
      </c>
      <c r="I2587" s="33">
        <v>175.75</v>
      </c>
    </row>
    <row r="2588" ht="14.25" spans="1:9">
      <c r="A2588" s="28">
        <v>2587</v>
      </c>
      <c r="B2588" s="28" t="s">
        <v>27738</v>
      </c>
      <c r="C2588" s="29" t="s">
        <v>30006</v>
      </c>
      <c r="D2588" s="30" t="s">
        <v>30007</v>
      </c>
      <c r="E2588" s="29" t="s">
        <v>30010</v>
      </c>
      <c r="F2588" s="29" t="s">
        <v>30187</v>
      </c>
      <c r="G2588" s="31">
        <v>125</v>
      </c>
      <c r="H2588" s="32">
        <v>0</v>
      </c>
      <c r="I2588" s="33">
        <v>50</v>
      </c>
    </row>
    <row r="2589" ht="14.25" spans="1:9">
      <c r="A2589" s="28">
        <v>2588</v>
      </c>
      <c r="B2589" s="28" t="s">
        <v>27738</v>
      </c>
      <c r="C2589" s="29" t="s">
        <v>30006</v>
      </c>
      <c r="D2589" s="30" t="s">
        <v>30007</v>
      </c>
      <c r="E2589" s="29" t="s">
        <v>30010</v>
      </c>
      <c r="F2589" s="29" t="s">
        <v>30188</v>
      </c>
      <c r="G2589" s="31">
        <v>200</v>
      </c>
      <c r="H2589" s="32">
        <v>0</v>
      </c>
      <c r="I2589" s="33">
        <v>123.08</v>
      </c>
    </row>
    <row r="2590" ht="14.25" spans="1:9">
      <c r="A2590" s="28">
        <v>2589</v>
      </c>
      <c r="B2590" s="28" t="s">
        <v>27738</v>
      </c>
      <c r="C2590" s="29" t="s">
        <v>30006</v>
      </c>
      <c r="D2590" s="30" t="s">
        <v>30007</v>
      </c>
      <c r="E2590" s="29" t="s">
        <v>30010</v>
      </c>
      <c r="F2590" s="29" t="s">
        <v>30189</v>
      </c>
      <c r="G2590" s="31">
        <v>200</v>
      </c>
      <c r="H2590" s="32">
        <v>0</v>
      </c>
      <c r="I2590" s="33">
        <v>34.55</v>
      </c>
    </row>
    <row r="2591" ht="14.25" spans="1:9">
      <c r="A2591" s="28">
        <v>2590</v>
      </c>
      <c r="B2591" s="28" t="s">
        <v>27738</v>
      </c>
      <c r="C2591" s="29" t="s">
        <v>30006</v>
      </c>
      <c r="D2591" s="30" t="s">
        <v>30007</v>
      </c>
      <c r="E2591" s="29" t="s">
        <v>30018</v>
      </c>
      <c r="F2591" s="29" t="s">
        <v>30190</v>
      </c>
      <c r="G2591" s="31">
        <v>100</v>
      </c>
      <c r="H2591" s="32">
        <v>0</v>
      </c>
      <c r="I2591" s="33">
        <v>82.13</v>
      </c>
    </row>
    <row r="2592" ht="14.25" spans="1:9">
      <c r="A2592" s="28">
        <v>2591</v>
      </c>
      <c r="B2592" s="28" t="s">
        <v>27738</v>
      </c>
      <c r="C2592" s="29" t="s">
        <v>30006</v>
      </c>
      <c r="D2592" s="30" t="s">
        <v>30007</v>
      </c>
      <c r="E2592" s="29" t="s">
        <v>30018</v>
      </c>
      <c r="F2592" s="29" t="s">
        <v>30191</v>
      </c>
      <c r="G2592" s="31">
        <v>100</v>
      </c>
      <c r="H2592" s="32">
        <v>0</v>
      </c>
      <c r="I2592" s="33">
        <v>58.32</v>
      </c>
    </row>
    <row r="2593" ht="14.25" spans="1:9">
      <c r="A2593" s="28">
        <v>2592</v>
      </c>
      <c r="B2593" s="28" t="s">
        <v>27738</v>
      </c>
      <c r="C2593" s="29" t="s">
        <v>30006</v>
      </c>
      <c r="D2593" s="30" t="s">
        <v>30007</v>
      </c>
      <c r="E2593" s="29" t="s">
        <v>30018</v>
      </c>
      <c r="F2593" s="29" t="s">
        <v>30192</v>
      </c>
      <c r="G2593" s="31">
        <v>200</v>
      </c>
      <c r="H2593" s="32">
        <v>0</v>
      </c>
      <c r="I2593" s="33">
        <v>98.25</v>
      </c>
    </row>
    <row r="2594" ht="14.25" spans="1:9">
      <c r="A2594" s="28">
        <v>2593</v>
      </c>
      <c r="B2594" s="28" t="s">
        <v>27738</v>
      </c>
      <c r="C2594" s="29" t="s">
        <v>30006</v>
      </c>
      <c r="D2594" s="30" t="s">
        <v>30007</v>
      </c>
      <c r="E2594" s="29" t="s">
        <v>30010</v>
      </c>
      <c r="F2594" s="29" t="s">
        <v>30193</v>
      </c>
      <c r="G2594" s="31">
        <v>200</v>
      </c>
      <c r="H2594" s="32">
        <v>0</v>
      </c>
      <c r="I2594" s="33">
        <v>93.24</v>
      </c>
    </row>
    <row r="2595" ht="14.25" spans="1:9">
      <c r="A2595" s="28">
        <v>2594</v>
      </c>
      <c r="B2595" s="28" t="s">
        <v>27738</v>
      </c>
      <c r="C2595" s="29" t="s">
        <v>30006</v>
      </c>
      <c r="D2595" s="30" t="s">
        <v>30007</v>
      </c>
      <c r="E2595" s="29" t="s">
        <v>30010</v>
      </c>
      <c r="F2595" s="29" t="s">
        <v>30194</v>
      </c>
      <c r="G2595" s="31">
        <v>200</v>
      </c>
      <c r="H2595" s="32">
        <v>0</v>
      </c>
      <c r="I2595" s="33">
        <v>112</v>
      </c>
    </row>
    <row r="2596" ht="14.25" spans="1:9">
      <c r="A2596" s="28">
        <v>2595</v>
      </c>
      <c r="B2596" s="28" t="s">
        <v>27738</v>
      </c>
      <c r="C2596" s="29" t="s">
        <v>30006</v>
      </c>
      <c r="D2596" s="30" t="s">
        <v>30007</v>
      </c>
      <c r="E2596" s="29" t="s">
        <v>30018</v>
      </c>
      <c r="F2596" s="29" t="s">
        <v>30195</v>
      </c>
      <c r="G2596" s="31">
        <v>200</v>
      </c>
      <c r="H2596" s="32">
        <v>0</v>
      </c>
      <c r="I2596" s="33">
        <v>127.03</v>
      </c>
    </row>
    <row r="2597" ht="14.25" spans="1:9">
      <c r="A2597" s="28">
        <v>2596</v>
      </c>
      <c r="B2597" s="28" t="s">
        <v>27738</v>
      </c>
      <c r="C2597" s="29" t="s">
        <v>30006</v>
      </c>
      <c r="D2597" s="30" t="s">
        <v>30007</v>
      </c>
      <c r="E2597" s="29" t="s">
        <v>30008</v>
      </c>
      <c r="F2597" s="29" t="s">
        <v>30196</v>
      </c>
      <c r="G2597" s="31">
        <v>200</v>
      </c>
      <c r="H2597" s="32">
        <v>0</v>
      </c>
      <c r="I2597" s="33">
        <v>164.74</v>
      </c>
    </row>
    <row r="2598" ht="14.25" spans="1:9">
      <c r="A2598" s="28">
        <v>2597</v>
      </c>
      <c r="B2598" s="28" t="s">
        <v>27738</v>
      </c>
      <c r="C2598" s="29" t="s">
        <v>30006</v>
      </c>
      <c r="D2598" s="30" t="s">
        <v>30007</v>
      </c>
      <c r="E2598" s="29" t="s">
        <v>30010</v>
      </c>
      <c r="F2598" s="29" t="s">
        <v>30197</v>
      </c>
      <c r="G2598" s="31">
        <v>400</v>
      </c>
      <c r="H2598" s="32">
        <v>0</v>
      </c>
      <c r="I2598" s="33">
        <v>275.56</v>
      </c>
    </row>
    <row r="2599" ht="14.25" spans="1:9">
      <c r="A2599" s="28">
        <v>2598</v>
      </c>
      <c r="B2599" s="28" t="s">
        <v>27738</v>
      </c>
      <c r="C2599" s="29" t="s">
        <v>30006</v>
      </c>
      <c r="D2599" s="30" t="s">
        <v>30007</v>
      </c>
      <c r="E2599" s="29" t="s">
        <v>30018</v>
      </c>
      <c r="F2599" s="29" t="s">
        <v>30198</v>
      </c>
      <c r="G2599" s="31">
        <v>400</v>
      </c>
      <c r="H2599" s="32">
        <v>0</v>
      </c>
      <c r="I2599" s="33">
        <v>203.64</v>
      </c>
    </row>
    <row r="2600" ht="14.25" spans="1:9">
      <c r="A2600" s="28">
        <v>2599</v>
      </c>
      <c r="B2600" s="28" t="s">
        <v>27738</v>
      </c>
      <c r="C2600" s="29" t="s">
        <v>30006</v>
      </c>
      <c r="D2600" s="30" t="s">
        <v>30007</v>
      </c>
      <c r="E2600" s="29" t="s">
        <v>30010</v>
      </c>
      <c r="F2600" s="29" t="s">
        <v>30199</v>
      </c>
      <c r="G2600" s="31">
        <v>200</v>
      </c>
      <c r="H2600" s="32">
        <v>0</v>
      </c>
      <c r="I2600" s="33">
        <v>68.14</v>
      </c>
    </row>
    <row r="2601" ht="14.25" spans="1:9">
      <c r="A2601" s="28">
        <v>2600</v>
      </c>
      <c r="B2601" s="28" t="s">
        <v>27738</v>
      </c>
      <c r="C2601" s="29" t="s">
        <v>30006</v>
      </c>
      <c r="D2601" s="30" t="s">
        <v>30007</v>
      </c>
      <c r="E2601" s="29" t="s">
        <v>30018</v>
      </c>
      <c r="F2601" s="29" t="s">
        <v>30200</v>
      </c>
      <c r="G2601" s="31">
        <v>400</v>
      </c>
      <c r="H2601" s="32">
        <v>0</v>
      </c>
      <c r="I2601" s="33">
        <v>229.85</v>
      </c>
    </row>
    <row r="2602" ht="14.25" spans="1:9">
      <c r="A2602" s="28">
        <v>2601</v>
      </c>
      <c r="B2602" s="28" t="s">
        <v>27738</v>
      </c>
      <c r="C2602" s="29" t="s">
        <v>30006</v>
      </c>
      <c r="D2602" s="30" t="s">
        <v>30007</v>
      </c>
      <c r="E2602" s="29" t="s">
        <v>30018</v>
      </c>
      <c r="F2602" s="29" t="s">
        <v>3221</v>
      </c>
      <c r="G2602" s="31">
        <v>200</v>
      </c>
      <c r="H2602" s="32">
        <v>0</v>
      </c>
      <c r="I2602" s="33">
        <v>190.61</v>
      </c>
    </row>
    <row r="2603" ht="14.25" spans="1:9">
      <c r="A2603" s="28">
        <v>2602</v>
      </c>
      <c r="B2603" s="28" t="s">
        <v>27738</v>
      </c>
      <c r="C2603" s="29" t="s">
        <v>30006</v>
      </c>
      <c r="D2603" s="30" t="s">
        <v>30007</v>
      </c>
      <c r="E2603" s="29" t="s">
        <v>30013</v>
      </c>
      <c r="F2603" s="29" t="s">
        <v>30201</v>
      </c>
      <c r="G2603" s="31">
        <v>160</v>
      </c>
      <c r="H2603" s="32">
        <v>0</v>
      </c>
      <c r="I2603" s="33">
        <v>72.98</v>
      </c>
    </row>
    <row r="2604" ht="14.25" spans="1:9">
      <c r="A2604" s="28">
        <v>2603</v>
      </c>
      <c r="B2604" s="28" t="s">
        <v>27738</v>
      </c>
      <c r="C2604" s="29" t="s">
        <v>30006</v>
      </c>
      <c r="D2604" s="30" t="s">
        <v>30007</v>
      </c>
      <c r="E2604" s="29" t="s">
        <v>30008</v>
      </c>
      <c r="F2604" s="29" t="s">
        <v>30202</v>
      </c>
      <c r="G2604" s="31">
        <v>200</v>
      </c>
      <c r="H2604" s="32">
        <v>0</v>
      </c>
      <c r="I2604" s="33">
        <v>162.57</v>
      </c>
    </row>
    <row r="2605" ht="14.25" spans="1:9">
      <c r="A2605" s="28">
        <v>2604</v>
      </c>
      <c r="B2605" s="28" t="s">
        <v>27738</v>
      </c>
      <c r="C2605" s="29" t="s">
        <v>30006</v>
      </c>
      <c r="D2605" s="30" t="s">
        <v>30007</v>
      </c>
      <c r="E2605" s="29" t="s">
        <v>30008</v>
      </c>
      <c r="F2605" s="29" t="s">
        <v>30203</v>
      </c>
      <c r="G2605" s="31">
        <v>400</v>
      </c>
      <c r="H2605" s="32">
        <v>0</v>
      </c>
      <c r="I2605" s="33">
        <v>48.72</v>
      </c>
    </row>
    <row r="2606" ht="14.25" spans="1:9">
      <c r="A2606" s="28">
        <v>2605</v>
      </c>
      <c r="B2606" s="28" t="s">
        <v>27738</v>
      </c>
      <c r="C2606" s="29" t="s">
        <v>30006</v>
      </c>
      <c r="D2606" s="30" t="s">
        <v>30007</v>
      </c>
      <c r="E2606" s="29" t="s">
        <v>30010</v>
      </c>
      <c r="F2606" s="29" t="s">
        <v>30204</v>
      </c>
      <c r="G2606" s="31">
        <v>400</v>
      </c>
      <c r="H2606" s="32">
        <v>0</v>
      </c>
      <c r="I2606" s="33">
        <v>254.59</v>
      </c>
    </row>
    <row r="2607" ht="14.25" spans="1:9">
      <c r="A2607" s="28">
        <v>2606</v>
      </c>
      <c r="B2607" s="28" t="s">
        <v>27738</v>
      </c>
      <c r="C2607" s="29" t="s">
        <v>30006</v>
      </c>
      <c r="D2607" s="30" t="s">
        <v>30007</v>
      </c>
      <c r="E2607" s="29" t="s">
        <v>30010</v>
      </c>
      <c r="F2607" s="29" t="s">
        <v>30205</v>
      </c>
      <c r="G2607" s="31">
        <v>315</v>
      </c>
      <c r="H2607" s="32">
        <v>0</v>
      </c>
      <c r="I2607" s="33">
        <v>175.96</v>
      </c>
    </row>
    <row r="2608" ht="14.25" spans="1:9">
      <c r="A2608" s="28">
        <v>2607</v>
      </c>
      <c r="B2608" s="28" t="s">
        <v>27738</v>
      </c>
      <c r="C2608" s="29" t="s">
        <v>30006</v>
      </c>
      <c r="D2608" s="30" t="s">
        <v>30007</v>
      </c>
      <c r="E2608" s="29" t="s">
        <v>30010</v>
      </c>
      <c r="F2608" s="29" t="s">
        <v>30206</v>
      </c>
      <c r="G2608" s="31">
        <v>200</v>
      </c>
      <c r="H2608" s="32">
        <v>0</v>
      </c>
      <c r="I2608" s="33">
        <v>55.57</v>
      </c>
    </row>
    <row r="2609" ht="14.25" spans="1:9">
      <c r="A2609" s="28">
        <v>2608</v>
      </c>
      <c r="B2609" s="28" t="s">
        <v>27738</v>
      </c>
      <c r="C2609" s="29" t="s">
        <v>30006</v>
      </c>
      <c r="D2609" s="30" t="s">
        <v>30007</v>
      </c>
      <c r="E2609" s="29" t="s">
        <v>30013</v>
      </c>
      <c r="F2609" s="29" t="s">
        <v>30207</v>
      </c>
      <c r="G2609" s="31">
        <v>200</v>
      </c>
      <c r="H2609" s="32">
        <v>0</v>
      </c>
      <c r="I2609" s="33">
        <v>89.13</v>
      </c>
    </row>
    <row r="2610" ht="14.25" spans="1:9">
      <c r="A2610" s="28">
        <v>2609</v>
      </c>
      <c r="B2610" s="28" t="s">
        <v>27738</v>
      </c>
      <c r="C2610" s="29" t="s">
        <v>30006</v>
      </c>
      <c r="D2610" s="30" t="s">
        <v>30007</v>
      </c>
      <c r="E2610" s="29" t="s">
        <v>30010</v>
      </c>
      <c r="F2610" s="29" t="s">
        <v>30208</v>
      </c>
      <c r="G2610" s="31">
        <v>200</v>
      </c>
      <c r="H2610" s="32">
        <v>0</v>
      </c>
      <c r="I2610" s="33">
        <v>68.63</v>
      </c>
    </row>
    <row r="2611" ht="14.25" spans="1:9">
      <c r="A2611" s="28">
        <v>2610</v>
      </c>
      <c r="B2611" s="28" t="s">
        <v>27738</v>
      </c>
      <c r="C2611" s="29" t="s">
        <v>30006</v>
      </c>
      <c r="D2611" s="30" t="s">
        <v>30007</v>
      </c>
      <c r="E2611" s="29" t="s">
        <v>30008</v>
      </c>
      <c r="F2611" s="29" t="s">
        <v>30209</v>
      </c>
      <c r="G2611" s="31">
        <v>200</v>
      </c>
      <c r="H2611" s="32">
        <v>0</v>
      </c>
      <c r="I2611" s="33">
        <v>102.58</v>
      </c>
    </row>
    <row r="2612" ht="14.25" spans="1:9">
      <c r="A2612" s="28">
        <v>2611</v>
      </c>
      <c r="B2612" s="28" t="s">
        <v>27738</v>
      </c>
      <c r="C2612" s="29" t="s">
        <v>30006</v>
      </c>
      <c r="D2612" s="30" t="s">
        <v>30007</v>
      </c>
      <c r="E2612" s="29" t="s">
        <v>30010</v>
      </c>
      <c r="F2612" s="29" t="s">
        <v>30210</v>
      </c>
      <c r="G2612" s="31">
        <v>100</v>
      </c>
      <c r="H2612" s="32">
        <v>0</v>
      </c>
      <c r="I2612" s="33">
        <v>30.76</v>
      </c>
    </row>
    <row r="2613" ht="14.25" spans="1:9">
      <c r="A2613" s="28">
        <v>2612</v>
      </c>
      <c r="B2613" s="28" t="s">
        <v>27738</v>
      </c>
      <c r="C2613" s="29" t="s">
        <v>30006</v>
      </c>
      <c r="D2613" s="30" t="s">
        <v>30007</v>
      </c>
      <c r="E2613" s="29" t="s">
        <v>30018</v>
      </c>
      <c r="F2613" s="29" t="s">
        <v>30211</v>
      </c>
      <c r="G2613" s="31">
        <v>200</v>
      </c>
      <c r="H2613" s="32">
        <v>0</v>
      </c>
      <c r="I2613" s="33">
        <v>100.54</v>
      </c>
    </row>
    <row r="2614" ht="14.25" spans="1:9">
      <c r="A2614" s="28">
        <v>2613</v>
      </c>
      <c r="B2614" s="28" t="s">
        <v>27738</v>
      </c>
      <c r="C2614" s="29" t="s">
        <v>30006</v>
      </c>
      <c r="D2614" s="30" t="s">
        <v>30007</v>
      </c>
      <c r="E2614" s="29" t="s">
        <v>30010</v>
      </c>
      <c r="F2614" s="29" t="s">
        <v>30212</v>
      </c>
      <c r="G2614" s="31">
        <v>200</v>
      </c>
      <c r="H2614" s="32">
        <v>0</v>
      </c>
      <c r="I2614" s="33">
        <v>166.11</v>
      </c>
    </row>
    <row r="2615" ht="14.25" spans="1:9">
      <c r="A2615" s="28">
        <v>2614</v>
      </c>
      <c r="B2615" s="28" t="s">
        <v>27738</v>
      </c>
      <c r="C2615" s="29" t="s">
        <v>30006</v>
      </c>
      <c r="D2615" s="30" t="s">
        <v>30007</v>
      </c>
      <c r="E2615" s="29" t="s">
        <v>30008</v>
      </c>
      <c r="F2615" s="29" t="s">
        <v>30213</v>
      </c>
      <c r="G2615" s="31">
        <v>200</v>
      </c>
      <c r="H2615" s="32">
        <v>0</v>
      </c>
      <c r="I2615" s="33">
        <v>121.84</v>
      </c>
    </row>
    <row r="2616" ht="14.25" spans="1:9">
      <c r="A2616" s="28">
        <v>2615</v>
      </c>
      <c r="B2616" s="28" t="s">
        <v>27738</v>
      </c>
      <c r="C2616" s="29" t="s">
        <v>30006</v>
      </c>
      <c r="D2616" s="30" t="s">
        <v>30007</v>
      </c>
      <c r="E2616" s="29" t="s">
        <v>30013</v>
      </c>
      <c r="F2616" s="29" t="s">
        <v>30214</v>
      </c>
      <c r="G2616" s="31">
        <v>100</v>
      </c>
      <c r="H2616" s="32">
        <v>0</v>
      </c>
      <c r="I2616" s="33">
        <v>34</v>
      </c>
    </row>
    <row r="2617" ht="14.25" spans="1:9">
      <c r="A2617" s="28">
        <v>2616</v>
      </c>
      <c r="B2617" s="28" t="s">
        <v>27738</v>
      </c>
      <c r="C2617" s="29" t="s">
        <v>30006</v>
      </c>
      <c r="D2617" s="30" t="s">
        <v>30007</v>
      </c>
      <c r="E2617" s="29" t="s">
        <v>30013</v>
      </c>
      <c r="F2617" s="29" t="s">
        <v>30215</v>
      </c>
      <c r="G2617" s="31">
        <v>100</v>
      </c>
      <c r="H2617" s="32">
        <v>0</v>
      </c>
      <c r="I2617" s="33">
        <v>0</v>
      </c>
    </row>
    <row r="2618" ht="14.25" spans="1:9">
      <c r="A2618" s="28">
        <v>2617</v>
      </c>
      <c r="B2618" s="28" t="s">
        <v>27738</v>
      </c>
      <c r="C2618" s="29" t="s">
        <v>30006</v>
      </c>
      <c r="D2618" s="30" t="s">
        <v>30007</v>
      </c>
      <c r="E2618" s="29" t="s">
        <v>30010</v>
      </c>
      <c r="F2618" s="29" t="s">
        <v>30216</v>
      </c>
      <c r="G2618" s="31">
        <v>100</v>
      </c>
      <c r="H2618" s="32">
        <v>0</v>
      </c>
      <c r="I2618" s="33">
        <v>92.53</v>
      </c>
    </row>
    <row r="2619" ht="14.25" spans="1:9">
      <c r="A2619" s="28">
        <v>2618</v>
      </c>
      <c r="B2619" s="28" t="s">
        <v>27738</v>
      </c>
      <c r="C2619" s="29" t="s">
        <v>30006</v>
      </c>
      <c r="D2619" s="30" t="s">
        <v>30007</v>
      </c>
      <c r="E2619" s="29" t="s">
        <v>30010</v>
      </c>
      <c r="F2619" s="29" t="s">
        <v>30217</v>
      </c>
      <c r="G2619" s="31">
        <v>100</v>
      </c>
      <c r="H2619" s="32">
        <v>0</v>
      </c>
      <c r="I2619" s="33">
        <v>0</v>
      </c>
    </row>
    <row r="2620" ht="14.25" spans="1:9">
      <c r="A2620" s="28">
        <v>2619</v>
      </c>
      <c r="B2620" s="28" t="s">
        <v>27738</v>
      </c>
      <c r="C2620" s="29" t="s">
        <v>30006</v>
      </c>
      <c r="D2620" s="30" t="s">
        <v>30007</v>
      </c>
      <c r="E2620" s="29" t="s">
        <v>30018</v>
      </c>
      <c r="F2620" s="29" t="s">
        <v>30218</v>
      </c>
      <c r="G2620" s="31">
        <v>100</v>
      </c>
      <c r="H2620" s="32">
        <v>0</v>
      </c>
      <c r="I2620" s="33">
        <v>28.84</v>
      </c>
    </row>
    <row r="2621" ht="14.25" spans="1:9">
      <c r="A2621" s="28">
        <v>2620</v>
      </c>
      <c r="B2621" s="28" t="s">
        <v>27738</v>
      </c>
      <c r="C2621" s="29" t="s">
        <v>30006</v>
      </c>
      <c r="D2621" s="30" t="s">
        <v>30007</v>
      </c>
      <c r="E2621" s="29" t="s">
        <v>30010</v>
      </c>
      <c r="F2621" s="29" t="s">
        <v>30219</v>
      </c>
      <c r="G2621" s="31">
        <v>50</v>
      </c>
      <c r="H2621" s="32">
        <v>0</v>
      </c>
      <c r="I2621" s="33">
        <v>0</v>
      </c>
    </row>
    <row r="2622" ht="14.25" spans="1:9">
      <c r="A2622" s="28">
        <v>2621</v>
      </c>
      <c r="B2622" s="28" t="s">
        <v>27738</v>
      </c>
      <c r="C2622" s="29" t="s">
        <v>30006</v>
      </c>
      <c r="D2622" s="30" t="s">
        <v>30007</v>
      </c>
      <c r="E2622" s="29" t="s">
        <v>30008</v>
      </c>
      <c r="F2622" s="29" t="s">
        <v>30220</v>
      </c>
      <c r="G2622" s="31">
        <v>200</v>
      </c>
      <c r="H2622" s="32">
        <v>0</v>
      </c>
      <c r="I2622" s="33">
        <v>179.68</v>
      </c>
    </row>
    <row r="2623" ht="14.25" spans="1:9">
      <c r="A2623" s="28">
        <v>2622</v>
      </c>
      <c r="B2623" s="28" t="s">
        <v>27738</v>
      </c>
      <c r="C2623" s="29" t="s">
        <v>30006</v>
      </c>
      <c r="D2623" s="30" t="s">
        <v>30007</v>
      </c>
      <c r="E2623" s="29" t="s">
        <v>30018</v>
      </c>
      <c r="F2623" s="29" t="s">
        <v>29606</v>
      </c>
      <c r="G2623" s="31">
        <v>200</v>
      </c>
      <c r="H2623" s="32">
        <v>0</v>
      </c>
      <c r="I2623" s="33">
        <v>0</v>
      </c>
    </row>
    <row r="2624" ht="14.25" spans="1:9">
      <c r="A2624" s="28">
        <v>2623</v>
      </c>
      <c r="B2624" s="28" t="s">
        <v>27738</v>
      </c>
      <c r="C2624" s="29" t="s">
        <v>30006</v>
      </c>
      <c r="D2624" s="30" t="s">
        <v>30007</v>
      </c>
      <c r="E2624" s="29" t="s">
        <v>30008</v>
      </c>
      <c r="F2624" s="29" t="s">
        <v>7311</v>
      </c>
      <c r="G2624" s="31">
        <v>100</v>
      </c>
      <c r="H2624" s="32">
        <v>0</v>
      </c>
      <c r="I2624" s="33">
        <v>42.5</v>
      </c>
    </row>
    <row r="2625" ht="14.25" spans="1:9">
      <c r="A2625" s="28">
        <v>2624</v>
      </c>
      <c r="B2625" s="28" t="s">
        <v>27738</v>
      </c>
      <c r="C2625" s="29" t="s">
        <v>30006</v>
      </c>
      <c r="D2625" s="30" t="s">
        <v>30007</v>
      </c>
      <c r="E2625" s="29" t="s">
        <v>30018</v>
      </c>
      <c r="F2625" s="29" t="s">
        <v>30221</v>
      </c>
      <c r="G2625" s="31">
        <v>200</v>
      </c>
      <c r="H2625" s="32">
        <v>0</v>
      </c>
      <c r="I2625" s="33">
        <v>26.26</v>
      </c>
    </row>
    <row r="2626" ht="14.25" spans="1:9">
      <c r="A2626" s="28">
        <v>2625</v>
      </c>
      <c r="B2626" s="28" t="s">
        <v>27738</v>
      </c>
      <c r="C2626" s="29" t="s">
        <v>30006</v>
      </c>
      <c r="D2626" s="30" t="s">
        <v>30007</v>
      </c>
      <c r="E2626" s="29" t="s">
        <v>30013</v>
      </c>
      <c r="F2626" s="29" t="s">
        <v>30222</v>
      </c>
      <c r="G2626" s="31">
        <v>100</v>
      </c>
      <c r="H2626" s="32">
        <v>0</v>
      </c>
      <c r="I2626" s="33">
        <v>45.45</v>
      </c>
    </row>
    <row r="2627" ht="14.25" spans="1:9">
      <c r="A2627" s="28">
        <v>2626</v>
      </c>
      <c r="B2627" s="28" t="s">
        <v>27738</v>
      </c>
      <c r="C2627" s="29" t="s">
        <v>30223</v>
      </c>
      <c r="D2627" s="30" t="s">
        <v>29260</v>
      </c>
      <c r="E2627" s="29" t="s">
        <v>30224</v>
      </c>
      <c r="F2627" s="29" t="s">
        <v>30225</v>
      </c>
      <c r="G2627" s="31">
        <v>200</v>
      </c>
      <c r="H2627" s="32">
        <v>0</v>
      </c>
      <c r="I2627" s="33">
        <v>183.71</v>
      </c>
    </row>
    <row r="2628" ht="14.25" spans="1:9">
      <c r="A2628" s="28">
        <v>2627</v>
      </c>
      <c r="B2628" s="28" t="s">
        <v>27738</v>
      </c>
      <c r="C2628" s="29" t="s">
        <v>30223</v>
      </c>
      <c r="D2628" s="30" t="s">
        <v>29260</v>
      </c>
      <c r="E2628" s="29" t="s">
        <v>30226</v>
      </c>
      <c r="F2628" s="29" t="s">
        <v>30227</v>
      </c>
      <c r="G2628" s="31">
        <v>315</v>
      </c>
      <c r="H2628" s="32">
        <v>0</v>
      </c>
      <c r="I2628" s="33">
        <v>189</v>
      </c>
    </row>
    <row r="2629" ht="14.25" spans="1:9">
      <c r="A2629" s="28">
        <v>2628</v>
      </c>
      <c r="B2629" s="28" t="s">
        <v>27738</v>
      </c>
      <c r="C2629" s="29" t="s">
        <v>30223</v>
      </c>
      <c r="D2629" s="30" t="s">
        <v>29260</v>
      </c>
      <c r="E2629" s="29" t="s">
        <v>30224</v>
      </c>
      <c r="F2629" s="29" t="s">
        <v>30228</v>
      </c>
      <c r="G2629" s="31">
        <v>400</v>
      </c>
      <c r="H2629" s="32">
        <v>0</v>
      </c>
      <c r="I2629" s="33">
        <v>198.78</v>
      </c>
    </row>
    <row r="2630" ht="14.25" spans="1:9">
      <c r="A2630" s="28">
        <v>2629</v>
      </c>
      <c r="B2630" s="28" t="s">
        <v>27738</v>
      </c>
      <c r="C2630" s="29" t="s">
        <v>30223</v>
      </c>
      <c r="D2630" s="30" t="s">
        <v>30229</v>
      </c>
      <c r="E2630" s="29" t="s">
        <v>30230</v>
      </c>
      <c r="F2630" s="29" t="s">
        <v>30231</v>
      </c>
      <c r="G2630" s="31">
        <v>315</v>
      </c>
      <c r="H2630" s="32">
        <v>0</v>
      </c>
      <c r="I2630" s="33">
        <v>34.19</v>
      </c>
    </row>
    <row r="2631" ht="14.25" spans="1:9">
      <c r="A2631" s="28">
        <v>2630</v>
      </c>
      <c r="B2631" s="28" t="s">
        <v>27738</v>
      </c>
      <c r="C2631" s="29" t="s">
        <v>30223</v>
      </c>
      <c r="D2631" s="30" t="s">
        <v>29174</v>
      </c>
      <c r="E2631" s="29" t="s">
        <v>30232</v>
      </c>
      <c r="F2631" s="29" t="s">
        <v>30233</v>
      </c>
      <c r="G2631" s="31">
        <v>400</v>
      </c>
      <c r="H2631" s="32">
        <v>0</v>
      </c>
      <c r="I2631" s="33">
        <v>143.51</v>
      </c>
    </row>
    <row r="2632" ht="14.25" spans="1:9">
      <c r="A2632" s="28">
        <v>2631</v>
      </c>
      <c r="B2632" s="28" t="s">
        <v>27738</v>
      </c>
      <c r="C2632" s="29" t="s">
        <v>30223</v>
      </c>
      <c r="D2632" s="30" t="s">
        <v>30229</v>
      </c>
      <c r="E2632" s="29" t="s">
        <v>30234</v>
      </c>
      <c r="F2632" s="29" t="s">
        <v>3886</v>
      </c>
      <c r="G2632" s="31">
        <v>315</v>
      </c>
      <c r="H2632" s="32">
        <v>0</v>
      </c>
      <c r="I2632" s="33">
        <v>189.01</v>
      </c>
    </row>
    <row r="2633" ht="14.25" spans="1:9">
      <c r="A2633" s="28">
        <v>2632</v>
      </c>
      <c r="B2633" s="28" t="s">
        <v>27738</v>
      </c>
      <c r="C2633" s="29" t="s">
        <v>30223</v>
      </c>
      <c r="D2633" s="30" t="s">
        <v>29174</v>
      </c>
      <c r="E2633" s="29" t="s">
        <v>30235</v>
      </c>
      <c r="F2633" s="29" t="s">
        <v>30236</v>
      </c>
      <c r="G2633" s="31">
        <v>200</v>
      </c>
      <c r="H2633" s="32">
        <v>0</v>
      </c>
      <c r="I2633" s="34">
        <v>0</v>
      </c>
    </row>
    <row r="2634" ht="14.25" spans="1:9">
      <c r="A2634" s="28">
        <v>2633</v>
      </c>
      <c r="B2634" s="28" t="s">
        <v>27738</v>
      </c>
      <c r="C2634" s="29" t="s">
        <v>30223</v>
      </c>
      <c r="D2634" s="30" t="s">
        <v>29260</v>
      </c>
      <c r="E2634" s="29" t="s">
        <v>30226</v>
      </c>
      <c r="F2634" s="29" t="s">
        <v>30237</v>
      </c>
      <c r="G2634" s="31">
        <v>800</v>
      </c>
      <c r="H2634" s="32">
        <v>0</v>
      </c>
      <c r="I2634" s="33">
        <v>198.08</v>
      </c>
    </row>
    <row r="2635" ht="14.25" spans="1:9">
      <c r="A2635" s="28">
        <v>2634</v>
      </c>
      <c r="B2635" s="28" t="s">
        <v>27738</v>
      </c>
      <c r="C2635" s="29" t="s">
        <v>30223</v>
      </c>
      <c r="D2635" s="30" t="s">
        <v>29174</v>
      </c>
      <c r="E2635" s="29" t="s">
        <v>30232</v>
      </c>
      <c r="F2635" s="29" t="s">
        <v>30238</v>
      </c>
      <c r="G2635" s="31">
        <v>200</v>
      </c>
      <c r="H2635" s="32">
        <v>0</v>
      </c>
      <c r="I2635" s="33">
        <v>68.5</v>
      </c>
    </row>
    <row r="2636" ht="14.25" spans="1:9">
      <c r="A2636" s="28">
        <v>2635</v>
      </c>
      <c r="B2636" s="28" t="s">
        <v>27738</v>
      </c>
      <c r="C2636" s="29" t="s">
        <v>30223</v>
      </c>
      <c r="D2636" s="30" t="s">
        <v>29260</v>
      </c>
      <c r="E2636" s="29" t="s">
        <v>30224</v>
      </c>
      <c r="F2636" s="29" t="s">
        <v>9515</v>
      </c>
      <c r="G2636" s="31">
        <v>200</v>
      </c>
      <c r="H2636" s="32">
        <v>0</v>
      </c>
      <c r="I2636" s="33">
        <v>70.85</v>
      </c>
    </row>
    <row r="2637" ht="14.25" spans="1:9">
      <c r="A2637" s="28">
        <v>2636</v>
      </c>
      <c r="B2637" s="28" t="s">
        <v>27738</v>
      </c>
      <c r="C2637" s="29" t="s">
        <v>30223</v>
      </c>
      <c r="D2637" s="30" t="s">
        <v>29174</v>
      </c>
      <c r="E2637" s="29" t="s">
        <v>30239</v>
      </c>
      <c r="F2637" s="29" t="s">
        <v>30240</v>
      </c>
      <c r="G2637" s="31">
        <v>200</v>
      </c>
      <c r="H2637" s="32">
        <v>0</v>
      </c>
      <c r="I2637" s="33">
        <v>31.8</v>
      </c>
    </row>
    <row r="2638" ht="14.25" spans="1:9">
      <c r="A2638" s="28">
        <v>2637</v>
      </c>
      <c r="B2638" s="28" t="s">
        <v>27738</v>
      </c>
      <c r="C2638" s="29" t="s">
        <v>30223</v>
      </c>
      <c r="D2638" s="30" t="s">
        <v>30229</v>
      </c>
      <c r="E2638" s="29" t="s">
        <v>30241</v>
      </c>
      <c r="F2638" s="29" t="s">
        <v>30242</v>
      </c>
      <c r="G2638" s="31">
        <v>400</v>
      </c>
      <c r="H2638" s="32">
        <v>0</v>
      </c>
      <c r="I2638" s="33">
        <v>82.29</v>
      </c>
    </row>
    <row r="2639" ht="14.25" spans="1:9">
      <c r="A2639" s="28">
        <v>2638</v>
      </c>
      <c r="B2639" s="28" t="s">
        <v>27738</v>
      </c>
      <c r="C2639" s="29" t="s">
        <v>30223</v>
      </c>
      <c r="D2639" s="30" t="s">
        <v>29179</v>
      </c>
      <c r="E2639" s="29" t="s">
        <v>30243</v>
      </c>
      <c r="F2639" s="29" t="s">
        <v>30244</v>
      </c>
      <c r="G2639" s="31">
        <v>200</v>
      </c>
      <c r="H2639" s="32">
        <v>0</v>
      </c>
      <c r="I2639" s="33">
        <v>124.63</v>
      </c>
    </row>
    <row r="2640" ht="14.25" spans="1:9">
      <c r="A2640" s="28">
        <v>2639</v>
      </c>
      <c r="B2640" s="28" t="s">
        <v>27738</v>
      </c>
      <c r="C2640" s="29" t="s">
        <v>30223</v>
      </c>
      <c r="D2640" s="30" t="s">
        <v>30229</v>
      </c>
      <c r="E2640" s="29" t="s">
        <v>30245</v>
      </c>
      <c r="F2640" s="29" t="s">
        <v>2356</v>
      </c>
      <c r="G2640" s="31">
        <v>200</v>
      </c>
      <c r="H2640" s="32">
        <v>0</v>
      </c>
      <c r="I2640" s="34">
        <v>0</v>
      </c>
    </row>
    <row r="2641" ht="14.25" spans="1:9">
      <c r="A2641" s="28">
        <v>2640</v>
      </c>
      <c r="B2641" s="28" t="s">
        <v>27738</v>
      </c>
      <c r="C2641" s="29" t="s">
        <v>30223</v>
      </c>
      <c r="D2641" s="30" t="s">
        <v>28445</v>
      </c>
      <c r="E2641" s="29" t="s">
        <v>30246</v>
      </c>
      <c r="F2641" s="29" t="s">
        <v>30247</v>
      </c>
      <c r="G2641" s="31">
        <v>500</v>
      </c>
      <c r="H2641" s="32">
        <v>0</v>
      </c>
      <c r="I2641" s="33">
        <v>144.99</v>
      </c>
    </row>
    <row r="2642" ht="14.25" spans="1:9">
      <c r="A2642" s="28">
        <v>2641</v>
      </c>
      <c r="B2642" s="28" t="s">
        <v>27738</v>
      </c>
      <c r="C2642" s="29" t="s">
        <v>30223</v>
      </c>
      <c r="D2642" s="30" t="s">
        <v>30229</v>
      </c>
      <c r="E2642" s="29" t="s">
        <v>30241</v>
      </c>
      <c r="F2642" s="29" t="s">
        <v>30248</v>
      </c>
      <c r="G2642" s="31">
        <v>400</v>
      </c>
      <c r="H2642" s="32">
        <v>0</v>
      </c>
      <c r="I2642" s="33">
        <v>292.24</v>
      </c>
    </row>
    <row r="2643" ht="14.25" spans="1:9">
      <c r="A2643" s="28">
        <v>2642</v>
      </c>
      <c r="B2643" s="28" t="s">
        <v>27738</v>
      </c>
      <c r="C2643" s="29" t="s">
        <v>30223</v>
      </c>
      <c r="D2643" s="30" t="s">
        <v>27971</v>
      </c>
      <c r="E2643" s="29" t="s">
        <v>30249</v>
      </c>
      <c r="F2643" s="29" t="s">
        <v>30250</v>
      </c>
      <c r="G2643" s="31">
        <v>630</v>
      </c>
      <c r="H2643" s="32">
        <v>0</v>
      </c>
      <c r="I2643" s="33">
        <v>78.06</v>
      </c>
    </row>
    <row r="2644" ht="14.25" spans="1:9">
      <c r="A2644" s="28">
        <v>2643</v>
      </c>
      <c r="B2644" s="28" t="s">
        <v>27738</v>
      </c>
      <c r="C2644" s="29" t="s">
        <v>30223</v>
      </c>
      <c r="D2644" s="30" t="s">
        <v>30229</v>
      </c>
      <c r="E2644" s="29" t="s">
        <v>30245</v>
      </c>
      <c r="F2644" s="29" t="s">
        <v>30251</v>
      </c>
      <c r="G2644" s="31">
        <v>200</v>
      </c>
      <c r="H2644" s="32">
        <v>0</v>
      </c>
      <c r="I2644" s="33">
        <v>118.51</v>
      </c>
    </row>
    <row r="2645" ht="14.25" spans="1:9">
      <c r="A2645" s="28">
        <v>2644</v>
      </c>
      <c r="B2645" s="28" t="s">
        <v>27738</v>
      </c>
      <c r="C2645" s="29" t="s">
        <v>30223</v>
      </c>
      <c r="D2645" s="30" t="s">
        <v>29179</v>
      </c>
      <c r="E2645" s="29" t="s">
        <v>30252</v>
      </c>
      <c r="F2645" s="29" t="s">
        <v>30253</v>
      </c>
      <c r="G2645" s="31">
        <v>1000</v>
      </c>
      <c r="H2645" s="32">
        <v>0</v>
      </c>
      <c r="I2645" s="33">
        <v>795.42</v>
      </c>
    </row>
    <row r="2646" ht="14.25" spans="1:9">
      <c r="A2646" s="28">
        <v>2645</v>
      </c>
      <c r="B2646" s="28" t="s">
        <v>27738</v>
      </c>
      <c r="C2646" s="29" t="s">
        <v>30223</v>
      </c>
      <c r="D2646" s="30" t="s">
        <v>28445</v>
      </c>
      <c r="E2646" s="29" t="s">
        <v>30254</v>
      </c>
      <c r="F2646" s="29" t="s">
        <v>9172</v>
      </c>
      <c r="G2646" s="31">
        <v>200</v>
      </c>
      <c r="H2646" s="32">
        <v>0</v>
      </c>
      <c r="I2646" s="33">
        <v>152.45</v>
      </c>
    </row>
    <row r="2647" ht="14.25" spans="1:9">
      <c r="A2647" s="28">
        <v>2646</v>
      </c>
      <c r="B2647" s="28" t="s">
        <v>27738</v>
      </c>
      <c r="C2647" s="29" t="s">
        <v>30223</v>
      </c>
      <c r="D2647" s="30" t="s">
        <v>29174</v>
      </c>
      <c r="E2647" s="29" t="s">
        <v>30232</v>
      </c>
      <c r="F2647" s="29" t="s">
        <v>30255</v>
      </c>
      <c r="G2647" s="31">
        <v>400</v>
      </c>
      <c r="H2647" s="32">
        <v>0</v>
      </c>
      <c r="I2647" s="33">
        <v>225.58</v>
      </c>
    </row>
    <row r="2648" ht="14.25" spans="1:9">
      <c r="A2648" s="28">
        <v>2647</v>
      </c>
      <c r="B2648" s="28" t="s">
        <v>27738</v>
      </c>
      <c r="C2648" s="29" t="s">
        <v>30223</v>
      </c>
      <c r="D2648" s="30" t="s">
        <v>29174</v>
      </c>
      <c r="E2648" s="29" t="s">
        <v>30232</v>
      </c>
      <c r="F2648" s="29" t="s">
        <v>30256</v>
      </c>
      <c r="G2648" s="31">
        <v>400</v>
      </c>
      <c r="H2648" s="32">
        <v>0</v>
      </c>
      <c r="I2648" s="33">
        <v>70.71</v>
      </c>
    </row>
    <row r="2649" ht="14.25" spans="1:9">
      <c r="A2649" s="28">
        <v>2648</v>
      </c>
      <c r="B2649" s="28" t="s">
        <v>27738</v>
      </c>
      <c r="C2649" s="29" t="s">
        <v>30223</v>
      </c>
      <c r="D2649" s="30" t="s">
        <v>30229</v>
      </c>
      <c r="E2649" s="29" t="s">
        <v>30234</v>
      </c>
      <c r="F2649" s="29" t="s">
        <v>30257</v>
      </c>
      <c r="G2649" s="31">
        <v>100</v>
      </c>
      <c r="H2649" s="32">
        <v>0</v>
      </c>
      <c r="I2649" s="33">
        <v>47.21</v>
      </c>
    </row>
    <row r="2650" ht="14.25" spans="1:9">
      <c r="A2650" s="28">
        <v>2649</v>
      </c>
      <c r="B2650" s="28" t="s">
        <v>27738</v>
      </c>
      <c r="C2650" s="29" t="s">
        <v>30223</v>
      </c>
      <c r="D2650" s="30" t="s">
        <v>28445</v>
      </c>
      <c r="E2650" s="29" t="s">
        <v>30258</v>
      </c>
      <c r="F2650" s="29" t="s">
        <v>30259</v>
      </c>
      <c r="G2650" s="31">
        <v>630</v>
      </c>
      <c r="H2650" s="32">
        <v>0</v>
      </c>
      <c r="I2650" s="33">
        <v>95.44</v>
      </c>
    </row>
    <row r="2651" ht="14.25" spans="1:9">
      <c r="A2651" s="28">
        <v>2650</v>
      </c>
      <c r="B2651" s="28" t="s">
        <v>27738</v>
      </c>
      <c r="C2651" s="29" t="s">
        <v>30223</v>
      </c>
      <c r="D2651" s="30" t="s">
        <v>29179</v>
      </c>
      <c r="E2651" s="29" t="s">
        <v>30243</v>
      </c>
      <c r="F2651" s="29" t="s">
        <v>2170</v>
      </c>
      <c r="G2651" s="31">
        <v>200</v>
      </c>
      <c r="H2651" s="32">
        <v>0</v>
      </c>
      <c r="I2651" s="33">
        <v>90.99</v>
      </c>
    </row>
    <row r="2652" ht="14.25" spans="1:9">
      <c r="A2652" s="28">
        <v>2651</v>
      </c>
      <c r="B2652" s="28" t="s">
        <v>27738</v>
      </c>
      <c r="C2652" s="29" t="s">
        <v>30223</v>
      </c>
      <c r="D2652" s="30" t="s">
        <v>29179</v>
      </c>
      <c r="E2652" s="29" t="s">
        <v>30243</v>
      </c>
      <c r="F2652" s="29" t="s">
        <v>30260</v>
      </c>
      <c r="G2652" s="31">
        <v>630</v>
      </c>
      <c r="H2652" s="32">
        <v>0</v>
      </c>
      <c r="I2652" s="33">
        <v>56.35</v>
      </c>
    </row>
    <row r="2653" ht="14.25" spans="1:9">
      <c r="A2653" s="28">
        <v>2652</v>
      </c>
      <c r="B2653" s="28" t="s">
        <v>27738</v>
      </c>
      <c r="C2653" s="29" t="s">
        <v>30223</v>
      </c>
      <c r="D2653" s="30" t="s">
        <v>29179</v>
      </c>
      <c r="E2653" s="29" t="s">
        <v>30252</v>
      </c>
      <c r="F2653" s="29" t="s">
        <v>30261</v>
      </c>
      <c r="G2653" s="31">
        <v>1250</v>
      </c>
      <c r="H2653" s="32">
        <v>0</v>
      </c>
      <c r="I2653" s="33">
        <v>287.88</v>
      </c>
    </row>
    <row r="2654" ht="14.25" spans="1:9">
      <c r="A2654" s="28">
        <v>2653</v>
      </c>
      <c r="B2654" s="28" t="s">
        <v>27738</v>
      </c>
      <c r="C2654" s="29" t="s">
        <v>30223</v>
      </c>
      <c r="D2654" s="30" t="s">
        <v>29179</v>
      </c>
      <c r="E2654" s="29" t="s">
        <v>30243</v>
      </c>
      <c r="F2654" s="29" t="s">
        <v>30262</v>
      </c>
      <c r="G2654" s="31">
        <v>200</v>
      </c>
      <c r="H2654" s="32">
        <v>0</v>
      </c>
      <c r="I2654" s="33">
        <v>168.03</v>
      </c>
    </row>
    <row r="2655" ht="14.25" spans="1:9">
      <c r="A2655" s="28">
        <v>2654</v>
      </c>
      <c r="B2655" s="28" t="s">
        <v>27738</v>
      </c>
      <c r="C2655" s="29" t="s">
        <v>30223</v>
      </c>
      <c r="D2655" s="30" t="s">
        <v>29174</v>
      </c>
      <c r="E2655" s="29" t="s">
        <v>30239</v>
      </c>
      <c r="F2655" s="29" t="s">
        <v>30263</v>
      </c>
      <c r="G2655" s="31">
        <v>200</v>
      </c>
      <c r="H2655" s="32">
        <v>0</v>
      </c>
      <c r="I2655" s="33">
        <v>5.16</v>
      </c>
    </row>
    <row r="2656" ht="14.25" spans="1:9">
      <c r="A2656" s="28">
        <v>2655</v>
      </c>
      <c r="B2656" s="28" t="s">
        <v>27738</v>
      </c>
      <c r="C2656" s="29" t="s">
        <v>30223</v>
      </c>
      <c r="D2656" s="30" t="s">
        <v>30229</v>
      </c>
      <c r="E2656" s="29" t="s">
        <v>30241</v>
      </c>
      <c r="F2656" s="29" t="s">
        <v>30264</v>
      </c>
      <c r="G2656" s="31">
        <v>315</v>
      </c>
      <c r="H2656" s="32">
        <v>0</v>
      </c>
      <c r="I2656" s="33">
        <v>250.53</v>
      </c>
    </row>
    <row r="2657" ht="14.25" spans="1:9">
      <c r="A2657" s="28">
        <v>2656</v>
      </c>
      <c r="B2657" s="28" t="s">
        <v>27738</v>
      </c>
      <c r="C2657" s="29" t="s">
        <v>30223</v>
      </c>
      <c r="D2657" s="30" t="s">
        <v>28445</v>
      </c>
      <c r="E2657" s="29" t="s">
        <v>30254</v>
      </c>
      <c r="F2657" s="29" t="s">
        <v>30265</v>
      </c>
      <c r="G2657" s="31">
        <v>400</v>
      </c>
      <c r="H2657" s="32">
        <v>0</v>
      </c>
      <c r="I2657" s="33">
        <v>391.6</v>
      </c>
    </row>
    <row r="2658" ht="14.25" spans="1:9">
      <c r="A2658" s="28">
        <v>2657</v>
      </c>
      <c r="B2658" s="28" t="s">
        <v>27738</v>
      </c>
      <c r="C2658" s="29" t="s">
        <v>30223</v>
      </c>
      <c r="D2658" s="30" t="s">
        <v>29174</v>
      </c>
      <c r="E2658" s="29" t="s">
        <v>30235</v>
      </c>
      <c r="F2658" s="29" t="s">
        <v>30266</v>
      </c>
      <c r="G2658" s="31">
        <v>200</v>
      </c>
      <c r="H2658" s="32">
        <v>0</v>
      </c>
      <c r="I2658" s="33">
        <v>141.34</v>
      </c>
    </row>
    <row r="2659" ht="14.25" spans="1:9">
      <c r="A2659" s="28">
        <v>2658</v>
      </c>
      <c r="B2659" s="28" t="s">
        <v>27738</v>
      </c>
      <c r="C2659" s="29" t="s">
        <v>30223</v>
      </c>
      <c r="D2659" s="30" t="s">
        <v>30229</v>
      </c>
      <c r="E2659" s="29" t="s">
        <v>30230</v>
      </c>
      <c r="F2659" s="29" t="s">
        <v>30267</v>
      </c>
      <c r="G2659" s="31">
        <v>315</v>
      </c>
      <c r="H2659" s="32">
        <v>0</v>
      </c>
      <c r="I2659" s="33">
        <v>81.66</v>
      </c>
    </row>
    <row r="2660" ht="14.25" spans="1:9">
      <c r="A2660" s="28">
        <v>2659</v>
      </c>
      <c r="B2660" s="28" t="s">
        <v>27738</v>
      </c>
      <c r="C2660" s="29" t="s">
        <v>30223</v>
      </c>
      <c r="D2660" s="30" t="s">
        <v>29179</v>
      </c>
      <c r="E2660" s="29" t="s">
        <v>30252</v>
      </c>
      <c r="F2660" s="29" t="s">
        <v>30268</v>
      </c>
      <c r="G2660" s="31">
        <v>800</v>
      </c>
      <c r="H2660" s="32">
        <v>0</v>
      </c>
      <c r="I2660" s="33">
        <v>126.02</v>
      </c>
    </row>
    <row r="2661" ht="14.25" spans="1:9">
      <c r="A2661" s="28">
        <v>2660</v>
      </c>
      <c r="B2661" s="28" t="s">
        <v>27738</v>
      </c>
      <c r="C2661" s="29" t="s">
        <v>30223</v>
      </c>
      <c r="D2661" s="30" t="s">
        <v>29174</v>
      </c>
      <c r="E2661" s="29" t="s">
        <v>30232</v>
      </c>
      <c r="F2661" s="29" t="s">
        <v>30269</v>
      </c>
      <c r="G2661" s="31">
        <v>400</v>
      </c>
      <c r="H2661" s="32">
        <v>0</v>
      </c>
      <c r="I2661" s="33">
        <v>172.05</v>
      </c>
    </row>
    <row r="2662" ht="14.25" spans="1:9">
      <c r="A2662" s="28">
        <v>2661</v>
      </c>
      <c r="B2662" s="28" t="s">
        <v>27738</v>
      </c>
      <c r="C2662" s="29" t="s">
        <v>30223</v>
      </c>
      <c r="D2662" s="30" t="s">
        <v>27971</v>
      </c>
      <c r="E2662" s="29" t="s">
        <v>30249</v>
      </c>
      <c r="F2662" s="29" t="s">
        <v>18065</v>
      </c>
      <c r="G2662" s="31">
        <v>200</v>
      </c>
      <c r="H2662" s="32">
        <v>0</v>
      </c>
      <c r="I2662" s="33">
        <v>198.39</v>
      </c>
    </row>
    <row r="2663" ht="14.25" spans="1:9">
      <c r="A2663" s="28">
        <v>2662</v>
      </c>
      <c r="B2663" s="28" t="s">
        <v>27738</v>
      </c>
      <c r="C2663" s="29" t="s">
        <v>30223</v>
      </c>
      <c r="D2663" s="30" t="s">
        <v>29174</v>
      </c>
      <c r="E2663" s="29" t="s">
        <v>30239</v>
      </c>
      <c r="F2663" s="29" t="s">
        <v>30270</v>
      </c>
      <c r="G2663" s="31">
        <v>200</v>
      </c>
      <c r="H2663" s="32">
        <v>0</v>
      </c>
      <c r="I2663" s="34">
        <v>0</v>
      </c>
    </row>
    <row r="2664" ht="14.25" spans="1:9">
      <c r="A2664" s="28">
        <v>2663</v>
      </c>
      <c r="B2664" s="28" t="s">
        <v>27738</v>
      </c>
      <c r="C2664" s="29" t="s">
        <v>30223</v>
      </c>
      <c r="D2664" s="30" t="s">
        <v>29179</v>
      </c>
      <c r="E2664" s="29" t="s">
        <v>30243</v>
      </c>
      <c r="F2664" s="29" t="s">
        <v>30271</v>
      </c>
      <c r="G2664" s="31">
        <v>400</v>
      </c>
      <c r="H2664" s="32">
        <v>0</v>
      </c>
      <c r="I2664" s="33">
        <v>250.94</v>
      </c>
    </row>
    <row r="2665" ht="14.25" spans="1:9">
      <c r="A2665" s="28">
        <v>2664</v>
      </c>
      <c r="B2665" s="28" t="s">
        <v>27738</v>
      </c>
      <c r="C2665" s="29" t="s">
        <v>30223</v>
      </c>
      <c r="D2665" s="30" t="s">
        <v>27971</v>
      </c>
      <c r="E2665" s="29" t="s">
        <v>16033</v>
      </c>
      <c r="F2665" s="29" t="s">
        <v>30272</v>
      </c>
      <c r="G2665" s="31">
        <v>200</v>
      </c>
      <c r="H2665" s="32">
        <v>0</v>
      </c>
      <c r="I2665" s="33">
        <v>132.07</v>
      </c>
    </row>
    <row r="2666" ht="14.25" spans="1:9">
      <c r="A2666" s="28">
        <v>2665</v>
      </c>
      <c r="B2666" s="28" t="s">
        <v>27738</v>
      </c>
      <c r="C2666" s="29" t="s">
        <v>30223</v>
      </c>
      <c r="D2666" s="30" t="s">
        <v>29179</v>
      </c>
      <c r="E2666" s="29" t="s">
        <v>30252</v>
      </c>
      <c r="F2666" s="29" t="s">
        <v>30273</v>
      </c>
      <c r="G2666" s="31">
        <v>800</v>
      </c>
      <c r="H2666" s="32">
        <v>0</v>
      </c>
      <c r="I2666" s="33">
        <v>611.97</v>
      </c>
    </row>
    <row r="2667" ht="14.25" spans="1:9">
      <c r="A2667" s="28">
        <v>2666</v>
      </c>
      <c r="B2667" s="28" t="s">
        <v>27738</v>
      </c>
      <c r="C2667" s="29" t="s">
        <v>30223</v>
      </c>
      <c r="D2667" s="30" t="s">
        <v>29174</v>
      </c>
      <c r="E2667" s="29" t="s">
        <v>30235</v>
      </c>
      <c r="F2667" s="29" t="s">
        <v>30274</v>
      </c>
      <c r="G2667" s="31">
        <v>200</v>
      </c>
      <c r="H2667" s="32">
        <v>0</v>
      </c>
      <c r="I2667" s="33">
        <v>183.76</v>
      </c>
    </row>
    <row r="2668" ht="14.25" spans="1:9">
      <c r="A2668" s="28">
        <v>2667</v>
      </c>
      <c r="B2668" s="28" t="s">
        <v>27738</v>
      </c>
      <c r="C2668" s="29" t="s">
        <v>30223</v>
      </c>
      <c r="D2668" s="30" t="s">
        <v>27971</v>
      </c>
      <c r="E2668" s="29" t="s">
        <v>30249</v>
      </c>
      <c r="F2668" s="29" t="s">
        <v>30275</v>
      </c>
      <c r="G2668" s="31">
        <v>400</v>
      </c>
      <c r="H2668" s="32">
        <v>0</v>
      </c>
      <c r="I2668" s="33">
        <v>301.37</v>
      </c>
    </row>
    <row r="2669" ht="14.25" spans="1:9">
      <c r="A2669" s="28">
        <v>2668</v>
      </c>
      <c r="B2669" s="28" t="s">
        <v>27738</v>
      </c>
      <c r="C2669" s="29" t="s">
        <v>30223</v>
      </c>
      <c r="D2669" s="30" t="s">
        <v>29179</v>
      </c>
      <c r="E2669" s="29" t="s">
        <v>30252</v>
      </c>
      <c r="F2669" s="29" t="s">
        <v>30276</v>
      </c>
      <c r="G2669" s="31">
        <v>200</v>
      </c>
      <c r="H2669" s="32">
        <v>0</v>
      </c>
      <c r="I2669" s="33">
        <v>195.87</v>
      </c>
    </row>
    <row r="2670" ht="14.25" spans="1:9">
      <c r="A2670" s="28">
        <v>2669</v>
      </c>
      <c r="B2670" s="28" t="s">
        <v>27738</v>
      </c>
      <c r="C2670" s="29" t="s">
        <v>30223</v>
      </c>
      <c r="D2670" s="30" t="s">
        <v>29260</v>
      </c>
      <c r="E2670" s="29" t="s">
        <v>30224</v>
      </c>
      <c r="F2670" s="29" t="s">
        <v>30277</v>
      </c>
      <c r="G2670" s="31">
        <v>200</v>
      </c>
      <c r="H2670" s="32">
        <v>0</v>
      </c>
      <c r="I2670" s="33">
        <v>170.83</v>
      </c>
    </row>
    <row r="2671" ht="14.25" spans="1:9">
      <c r="A2671" s="28">
        <v>2670</v>
      </c>
      <c r="B2671" s="28" t="s">
        <v>27738</v>
      </c>
      <c r="C2671" s="29" t="s">
        <v>30223</v>
      </c>
      <c r="D2671" s="30" t="s">
        <v>29260</v>
      </c>
      <c r="E2671" s="29" t="s">
        <v>30224</v>
      </c>
      <c r="F2671" s="29" t="s">
        <v>30278</v>
      </c>
      <c r="G2671" s="31">
        <v>200</v>
      </c>
      <c r="H2671" s="32">
        <v>0</v>
      </c>
      <c r="I2671" s="33">
        <v>187.28</v>
      </c>
    </row>
    <row r="2672" ht="14.25" spans="1:9">
      <c r="A2672" s="28">
        <v>2671</v>
      </c>
      <c r="B2672" s="28" t="s">
        <v>27738</v>
      </c>
      <c r="C2672" s="29" t="s">
        <v>30223</v>
      </c>
      <c r="D2672" s="30" t="s">
        <v>29260</v>
      </c>
      <c r="E2672" s="29" t="s">
        <v>30224</v>
      </c>
      <c r="F2672" s="29" t="s">
        <v>30279</v>
      </c>
      <c r="G2672" s="31">
        <v>200</v>
      </c>
      <c r="H2672" s="32">
        <v>0</v>
      </c>
      <c r="I2672" s="33">
        <v>104.69</v>
      </c>
    </row>
    <row r="2673" ht="14.25" spans="1:9">
      <c r="A2673" s="28">
        <v>2672</v>
      </c>
      <c r="B2673" s="28" t="s">
        <v>27738</v>
      </c>
      <c r="C2673" s="29" t="s">
        <v>30223</v>
      </c>
      <c r="D2673" s="30" t="s">
        <v>29260</v>
      </c>
      <c r="E2673" s="29" t="s">
        <v>30224</v>
      </c>
      <c r="F2673" s="29" t="s">
        <v>30280</v>
      </c>
      <c r="G2673" s="31">
        <v>400</v>
      </c>
      <c r="H2673" s="32">
        <v>0</v>
      </c>
      <c r="I2673" s="33">
        <v>2.1</v>
      </c>
    </row>
    <row r="2674" ht="14.25" spans="1:9">
      <c r="A2674" s="28">
        <v>2673</v>
      </c>
      <c r="B2674" s="28" t="s">
        <v>27738</v>
      </c>
      <c r="C2674" s="29" t="s">
        <v>30223</v>
      </c>
      <c r="D2674" s="30" t="s">
        <v>29179</v>
      </c>
      <c r="E2674" s="29" t="s">
        <v>30281</v>
      </c>
      <c r="F2674" s="29" t="s">
        <v>30282</v>
      </c>
      <c r="G2674" s="31">
        <v>200</v>
      </c>
      <c r="H2674" s="32">
        <v>0</v>
      </c>
      <c r="I2674" s="33">
        <v>182.71</v>
      </c>
    </row>
    <row r="2675" ht="14.25" spans="1:9">
      <c r="A2675" s="28">
        <v>2674</v>
      </c>
      <c r="B2675" s="28" t="s">
        <v>27738</v>
      </c>
      <c r="C2675" s="29" t="s">
        <v>30223</v>
      </c>
      <c r="D2675" s="30" t="s">
        <v>30229</v>
      </c>
      <c r="E2675" s="29" t="s">
        <v>30241</v>
      </c>
      <c r="F2675" s="29" t="s">
        <v>30283</v>
      </c>
      <c r="G2675" s="31">
        <v>200</v>
      </c>
      <c r="H2675" s="32">
        <v>0</v>
      </c>
      <c r="I2675" s="33">
        <v>35.67</v>
      </c>
    </row>
    <row r="2676" ht="14.25" spans="1:9">
      <c r="A2676" s="28">
        <v>2675</v>
      </c>
      <c r="B2676" s="28" t="s">
        <v>27738</v>
      </c>
      <c r="C2676" s="29" t="s">
        <v>30223</v>
      </c>
      <c r="D2676" s="30" t="s">
        <v>30229</v>
      </c>
      <c r="E2676" s="29" t="s">
        <v>30245</v>
      </c>
      <c r="F2676" s="29" t="s">
        <v>30284</v>
      </c>
      <c r="G2676" s="31">
        <v>200</v>
      </c>
      <c r="H2676" s="32">
        <v>0</v>
      </c>
      <c r="I2676" s="33">
        <v>124.49</v>
      </c>
    </row>
    <row r="2677" ht="14.25" spans="1:9">
      <c r="A2677" s="28">
        <v>2676</v>
      </c>
      <c r="B2677" s="28" t="s">
        <v>27738</v>
      </c>
      <c r="C2677" s="29" t="s">
        <v>30223</v>
      </c>
      <c r="D2677" s="30" t="s">
        <v>29179</v>
      </c>
      <c r="E2677" s="29" t="s">
        <v>30243</v>
      </c>
      <c r="F2677" s="29" t="s">
        <v>30285</v>
      </c>
      <c r="G2677" s="31">
        <v>50</v>
      </c>
      <c r="H2677" s="32">
        <v>0</v>
      </c>
      <c r="I2677" s="33">
        <v>0</v>
      </c>
    </row>
    <row r="2678" ht="14.25" spans="1:9">
      <c r="A2678" s="28">
        <v>2677</v>
      </c>
      <c r="B2678" s="28" t="s">
        <v>27738</v>
      </c>
      <c r="C2678" s="29" t="s">
        <v>30223</v>
      </c>
      <c r="D2678" s="30" t="s">
        <v>29174</v>
      </c>
      <c r="E2678" s="29" t="s">
        <v>30232</v>
      </c>
      <c r="F2678" s="29" t="s">
        <v>107</v>
      </c>
      <c r="G2678" s="31">
        <v>200</v>
      </c>
      <c r="H2678" s="32">
        <v>0</v>
      </c>
      <c r="I2678" s="33">
        <v>73.79</v>
      </c>
    </row>
    <row r="2679" ht="14.25" spans="1:9">
      <c r="A2679" s="28">
        <v>2678</v>
      </c>
      <c r="B2679" s="28" t="s">
        <v>27738</v>
      </c>
      <c r="C2679" s="29" t="s">
        <v>30223</v>
      </c>
      <c r="D2679" s="30" t="s">
        <v>29179</v>
      </c>
      <c r="E2679" s="29" t="s">
        <v>30286</v>
      </c>
      <c r="F2679" s="29" t="s">
        <v>30287</v>
      </c>
      <c r="G2679" s="31">
        <v>200</v>
      </c>
      <c r="H2679" s="32">
        <v>0</v>
      </c>
      <c r="I2679" s="33">
        <v>101.59</v>
      </c>
    </row>
    <row r="2680" ht="14.25" spans="1:9">
      <c r="A2680" s="28">
        <v>2679</v>
      </c>
      <c r="B2680" s="28" t="s">
        <v>27738</v>
      </c>
      <c r="C2680" s="29" t="s">
        <v>30223</v>
      </c>
      <c r="D2680" s="30" t="s">
        <v>29174</v>
      </c>
      <c r="E2680" s="29" t="s">
        <v>30239</v>
      </c>
      <c r="F2680" s="29" t="s">
        <v>30288</v>
      </c>
      <c r="G2680" s="31">
        <v>200</v>
      </c>
      <c r="H2680" s="32">
        <v>0</v>
      </c>
      <c r="I2680" s="33">
        <v>183.27</v>
      </c>
    </row>
    <row r="2681" ht="14.25" spans="1:9">
      <c r="A2681" s="28">
        <v>2680</v>
      </c>
      <c r="B2681" s="28" t="s">
        <v>27738</v>
      </c>
      <c r="C2681" s="29" t="s">
        <v>30223</v>
      </c>
      <c r="D2681" s="30" t="s">
        <v>30229</v>
      </c>
      <c r="E2681" s="29" t="s">
        <v>30245</v>
      </c>
      <c r="F2681" s="29" t="s">
        <v>30289</v>
      </c>
      <c r="G2681" s="31">
        <v>100</v>
      </c>
      <c r="H2681" s="32">
        <v>0</v>
      </c>
      <c r="I2681" s="33">
        <v>0</v>
      </c>
    </row>
    <row r="2682" ht="14.25" spans="1:9">
      <c r="A2682" s="28">
        <v>2681</v>
      </c>
      <c r="B2682" s="28" t="s">
        <v>27738</v>
      </c>
      <c r="C2682" s="29" t="s">
        <v>30223</v>
      </c>
      <c r="D2682" s="30" t="s">
        <v>27971</v>
      </c>
      <c r="E2682" s="29" t="s">
        <v>30249</v>
      </c>
      <c r="F2682" s="29" t="s">
        <v>30290</v>
      </c>
      <c r="G2682" s="31">
        <v>100</v>
      </c>
      <c r="H2682" s="32">
        <v>0</v>
      </c>
      <c r="I2682" s="33">
        <v>80.14</v>
      </c>
    </row>
    <row r="2683" ht="14.25" spans="1:9">
      <c r="A2683" s="28">
        <v>2682</v>
      </c>
      <c r="B2683" s="28" t="s">
        <v>27738</v>
      </c>
      <c r="C2683" s="29" t="s">
        <v>30223</v>
      </c>
      <c r="D2683" s="30" t="s">
        <v>29260</v>
      </c>
      <c r="E2683" s="29" t="s">
        <v>30224</v>
      </c>
      <c r="F2683" s="29" t="s">
        <v>30291</v>
      </c>
      <c r="G2683" s="31">
        <v>100</v>
      </c>
      <c r="H2683" s="32">
        <v>0</v>
      </c>
      <c r="I2683" s="33">
        <v>11.11</v>
      </c>
    </row>
    <row r="2684" ht="14.25" spans="1:9">
      <c r="A2684" s="28">
        <v>2683</v>
      </c>
      <c r="B2684" s="28" t="s">
        <v>27738</v>
      </c>
      <c r="C2684" s="29" t="s">
        <v>30223</v>
      </c>
      <c r="D2684" s="30" t="s">
        <v>29260</v>
      </c>
      <c r="E2684" s="29" t="s">
        <v>30224</v>
      </c>
      <c r="F2684" s="29" t="s">
        <v>30292</v>
      </c>
      <c r="G2684" s="31">
        <v>200</v>
      </c>
      <c r="H2684" s="32">
        <v>0</v>
      </c>
      <c r="I2684" s="33">
        <v>84.66</v>
      </c>
    </row>
    <row r="2685" ht="14.25" spans="1:9">
      <c r="A2685" s="28">
        <v>2684</v>
      </c>
      <c r="B2685" s="28" t="s">
        <v>27738</v>
      </c>
      <c r="C2685" s="29" t="s">
        <v>30223</v>
      </c>
      <c r="D2685" s="30" t="s">
        <v>29179</v>
      </c>
      <c r="E2685" s="29" t="s">
        <v>30243</v>
      </c>
      <c r="F2685" s="29" t="s">
        <v>30293</v>
      </c>
      <c r="G2685" s="31">
        <v>100</v>
      </c>
      <c r="H2685" s="32">
        <v>0</v>
      </c>
      <c r="I2685" s="33">
        <v>48.47</v>
      </c>
    </row>
    <row r="2686" ht="14.25" spans="1:9">
      <c r="A2686" s="28">
        <v>2685</v>
      </c>
      <c r="B2686" s="28" t="s">
        <v>27738</v>
      </c>
      <c r="C2686" s="29" t="s">
        <v>30223</v>
      </c>
      <c r="D2686" s="30" t="s">
        <v>29260</v>
      </c>
      <c r="E2686" s="29" t="s">
        <v>30226</v>
      </c>
      <c r="F2686" s="29" t="s">
        <v>30294</v>
      </c>
      <c r="G2686" s="31">
        <v>200</v>
      </c>
      <c r="H2686" s="32">
        <v>0</v>
      </c>
      <c r="I2686" s="33">
        <v>74.97</v>
      </c>
    </row>
    <row r="2687" ht="14.25" spans="1:9">
      <c r="A2687" s="28">
        <v>2686</v>
      </c>
      <c r="B2687" s="28" t="s">
        <v>27738</v>
      </c>
      <c r="C2687" s="29" t="s">
        <v>30223</v>
      </c>
      <c r="D2687" s="30" t="s">
        <v>30229</v>
      </c>
      <c r="E2687" s="29" t="s">
        <v>30230</v>
      </c>
      <c r="F2687" s="29" t="s">
        <v>30295</v>
      </c>
      <c r="G2687" s="31">
        <v>200</v>
      </c>
      <c r="H2687" s="32">
        <v>0</v>
      </c>
      <c r="I2687" s="33">
        <v>69.22</v>
      </c>
    </row>
    <row r="2688" ht="14.25" spans="1:9">
      <c r="A2688" s="28">
        <v>2687</v>
      </c>
      <c r="B2688" s="28" t="s">
        <v>27738</v>
      </c>
      <c r="C2688" s="29" t="s">
        <v>30223</v>
      </c>
      <c r="D2688" s="30" t="s">
        <v>28445</v>
      </c>
      <c r="E2688" s="29" t="s">
        <v>30246</v>
      </c>
      <c r="F2688" s="29" t="s">
        <v>30296</v>
      </c>
      <c r="G2688" s="31">
        <v>1250</v>
      </c>
      <c r="H2688" s="32">
        <v>0</v>
      </c>
      <c r="I2688" s="33">
        <v>606.15</v>
      </c>
    </row>
    <row r="2689" ht="14.25" spans="1:9">
      <c r="A2689" s="28">
        <v>2688</v>
      </c>
      <c r="B2689" s="28" t="s">
        <v>27738</v>
      </c>
      <c r="C2689" s="29" t="s">
        <v>30223</v>
      </c>
      <c r="D2689" s="30" t="s">
        <v>29174</v>
      </c>
      <c r="E2689" s="29" t="s">
        <v>30239</v>
      </c>
      <c r="F2689" s="29" t="s">
        <v>19178</v>
      </c>
      <c r="G2689" s="31">
        <v>400</v>
      </c>
      <c r="H2689" s="32">
        <v>0</v>
      </c>
      <c r="I2689" s="33">
        <v>252.36</v>
      </c>
    </row>
    <row r="2690" ht="14.25" spans="1:9">
      <c r="A2690" s="28">
        <v>2689</v>
      </c>
      <c r="B2690" s="28" t="s">
        <v>27738</v>
      </c>
      <c r="C2690" s="29" t="s">
        <v>30223</v>
      </c>
      <c r="D2690" s="30" t="s">
        <v>29179</v>
      </c>
      <c r="E2690" s="29" t="s">
        <v>30281</v>
      </c>
      <c r="F2690" s="29" t="s">
        <v>30297</v>
      </c>
      <c r="G2690" s="31">
        <v>1000</v>
      </c>
      <c r="H2690" s="32">
        <v>0</v>
      </c>
      <c r="I2690" s="33">
        <v>182.73</v>
      </c>
    </row>
    <row r="2691" ht="14.25" spans="1:9">
      <c r="A2691" s="28">
        <v>2690</v>
      </c>
      <c r="B2691" s="28" t="s">
        <v>27738</v>
      </c>
      <c r="C2691" s="29" t="s">
        <v>30223</v>
      </c>
      <c r="D2691" s="30" t="s">
        <v>29174</v>
      </c>
      <c r="E2691" s="29" t="s">
        <v>30239</v>
      </c>
      <c r="F2691" s="29" t="s">
        <v>18521</v>
      </c>
      <c r="G2691" s="31">
        <v>200</v>
      </c>
      <c r="H2691" s="32">
        <v>0</v>
      </c>
      <c r="I2691" s="33">
        <v>61.41</v>
      </c>
    </row>
    <row r="2692" ht="14.25" spans="1:9">
      <c r="A2692" s="28">
        <v>2691</v>
      </c>
      <c r="B2692" s="28" t="s">
        <v>27738</v>
      </c>
      <c r="C2692" s="29" t="s">
        <v>30223</v>
      </c>
      <c r="D2692" s="30" t="s">
        <v>29260</v>
      </c>
      <c r="E2692" s="29" t="s">
        <v>30224</v>
      </c>
      <c r="F2692" s="29" t="s">
        <v>30298</v>
      </c>
      <c r="G2692" s="31">
        <v>200</v>
      </c>
      <c r="H2692" s="32">
        <v>0</v>
      </c>
      <c r="I2692" s="33">
        <v>56.71</v>
      </c>
    </row>
    <row r="2693" ht="14.25" spans="1:9">
      <c r="A2693" s="28">
        <v>2692</v>
      </c>
      <c r="B2693" s="28" t="s">
        <v>27738</v>
      </c>
      <c r="C2693" s="29" t="s">
        <v>30223</v>
      </c>
      <c r="D2693" s="30" t="s">
        <v>29174</v>
      </c>
      <c r="E2693" s="29" t="s">
        <v>30235</v>
      </c>
      <c r="F2693" s="29" t="s">
        <v>30299</v>
      </c>
      <c r="G2693" s="31">
        <v>160</v>
      </c>
      <c r="H2693" s="32">
        <v>0</v>
      </c>
      <c r="I2693" s="33">
        <v>49.41</v>
      </c>
    </row>
    <row r="2694" ht="14.25" spans="1:9">
      <c r="A2694" s="28">
        <v>2693</v>
      </c>
      <c r="B2694" s="28" t="s">
        <v>27738</v>
      </c>
      <c r="C2694" s="29" t="s">
        <v>30223</v>
      </c>
      <c r="D2694" s="30" t="s">
        <v>29260</v>
      </c>
      <c r="E2694" s="29" t="s">
        <v>30224</v>
      </c>
      <c r="F2694" s="29" t="s">
        <v>30300</v>
      </c>
      <c r="G2694" s="31">
        <v>200</v>
      </c>
      <c r="H2694" s="32">
        <v>0</v>
      </c>
      <c r="I2694" s="33">
        <v>118.47</v>
      </c>
    </row>
    <row r="2695" ht="14.25" spans="1:9">
      <c r="A2695" s="28">
        <v>2694</v>
      </c>
      <c r="B2695" s="28" t="s">
        <v>27738</v>
      </c>
      <c r="C2695" s="29" t="s">
        <v>30223</v>
      </c>
      <c r="D2695" s="30" t="s">
        <v>30229</v>
      </c>
      <c r="E2695" s="29" t="s">
        <v>30234</v>
      </c>
      <c r="F2695" s="29" t="s">
        <v>30301</v>
      </c>
      <c r="G2695" s="31">
        <v>200</v>
      </c>
      <c r="H2695" s="32">
        <v>0</v>
      </c>
      <c r="I2695" s="33">
        <v>121.9</v>
      </c>
    </row>
    <row r="2696" ht="14.25" spans="1:9">
      <c r="A2696" s="28">
        <v>2695</v>
      </c>
      <c r="B2696" s="28" t="s">
        <v>27738</v>
      </c>
      <c r="C2696" s="29" t="s">
        <v>30223</v>
      </c>
      <c r="D2696" s="30" t="s">
        <v>29260</v>
      </c>
      <c r="E2696" s="29" t="s">
        <v>30226</v>
      </c>
      <c r="F2696" s="29" t="s">
        <v>30302</v>
      </c>
      <c r="G2696" s="31">
        <v>1000</v>
      </c>
      <c r="H2696" s="32">
        <v>0</v>
      </c>
      <c r="I2696" s="33">
        <v>590.26</v>
      </c>
    </row>
    <row r="2697" ht="14.25" spans="1:9">
      <c r="A2697" s="28">
        <v>2696</v>
      </c>
      <c r="B2697" s="28" t="s">
        <v>27738</v>
      </c>
      <c r="C2697" s="29" t="s">
        <v>30223</v>
      </c>
      <c r="D2697" s="30" t="s">
        <v>27971</v>
      </c>
      <c r="E2697" s="29" t="s">
        <v>30303</v>
      </c>
      <c r="F2697" s="29" t="s">
        <v>30304</v>
      </c>
      <c r="G2697" s="31">
        <v>630</v>
      </c>
      <c r="H2697" s="32">
        <v>0</v>
      </c>
      <c r="I2697" s="33">
        <v>268.25</v>
      </c>
    </row>
    <row r="2698" ht="14.25" spans="1:9">
      <c r="A2698" s="28">
        <v>2697</v>
      </c>
      <c r="B2698" s="28" t="s">
        <v>27738</v>
      </c>
      <c r="C2698" s="29" t="s">
        <v>30223</v>
      </c>
      <c r="D2698" s="30" t="s">
        <v>29174</v>
      </c>
      <c r="E2698" s="29" t="s">
        <v>30232</v>
      </c>
      <c r="F2698" s="29" t="s">
        <v>30305</v>
      </c>
      <c r="G2698" s="31">
        <v>200</v>
      </c>
      <c r="H2698" s="32">
        <v>0</v>
      </c>
      <c r="I2698" s="33">
        <v>113.52</v>
      </c>
    </row>
    <row r="2699" ht="14.25" spans="1:9">
      <c r="A2699" s="28">
        <v>2698</v>
      </c>
      <c r="B2699" s="28" t="s">
        <v>27738</v>
      </c>
      <c r="C2699" s="29" t="s">
        <v>30223</v>
      </c>
      <c r="D2699" s="30" t="s">
        <v>29174</v>
      </c>
      <c r="E2699" s="29" t="s">
        <v>30235</v>
      </c>
      <c r="F2699" s="29" t="s">
        <v>30306</v>
      </c>
      <c r="G2699" s="31">
        <v>630</v>
      </c>
      <c r="H2699" s="32">
        <v>0</v>
      </c>
      <c r="I2699" s="33">
        <v>550.97</v>
      </c>
    </row>
    <row r="2700" ht="14.25" spans="1:9">
      <c r="A2700" s="28">
        <v>2699</v>
      </c>
      <c r="B2700" s="28" t="s">
        <v>27738</v>
      </c>
      <c r="C2700" s="29" t="s">
        <v>30223</v>
      </c>
      <c r="D2700" s="30" t="s">
        <v>29174</v>
      </c>
      <c r="E2700" s="29" t="s">
        <v>30232</v>
      </c>
      <c r="F2700" s="29" t="s">
        <v>30307</v>
      </c>
      <c r="G2700" s="31">
        <v>400</v>
      </c>
      <c r="H2700" s="32">
        <v>0</v>
      </c>
      <c r="I2700" s="33">
        <v>66.17</v>
      </c>
    </row>
    <row r="2701" ht="14.25" spans="1:9">
      <c r="A2701" s="28">
        <v>2700</v>
      </c>
      <c r="B2701" s="28" t="s">
        <v>27738</v>
      </c>
      <c r="C2701" s="29" t="s">
        <v>30223</v>
      </c>
      <c r="D2701" s="30" t="s">
        <v>29260</v>
      </c>
      <c r="E2701" s="29" t="s">
        <v>30224</v>
      </c>
      <c r="F2701" s="29" t="s">
        <v>30308</v>
      </c>
      <c r="G2701" s="31">
        <v>200</v>
      </c>
      <c r="H2701" s="32">
        <v>0</v>
      </c>
      <c r="I2701" s="33">
        <v>75.25</v>
      </c>
    </row>
    <row r="2702" ht="14.25" spans="1:9">
      <c r="A2702" s="28">
        <v>2701</v>
      </c>
      <c r="B2702" s="28" t="s">
        <v>27738</v>
      </c>
      <c r="C2702" s="29" t="s">
        <v>30223</v>
      </c>
      <c r="D2702" s="30" t="s">
        <v>29179</v>
      </c>
      <c r="E2702" s="29" t="s">
        <v>30252</v>
      </c>
      <c r="F2702" s="29" t="s">
        <v>30309</v>
      </c>
      <c r="G2702" s="31">
        <v>800</v>
      </c>
      <c r="H2702" s="32">
        <v>0</v>
      </c>
      <c r="I2702" s="33">
        <v>509.51</v>
      </c>
    </row>
    <row r="2703" ht="14.25" spans="1:9">
      <c r="A2703" s="28">
        <v>2702</v>
      </c>
      <c r="B2703" s="28" t="s">
        <v>27738</v>
      </c>
      <c r="C2703" s="29" t="s">
        <v>30223</v>
      </c>
      <c r="D2703" s="30" t="s">
        <v>29260</v>
      </c>
      <c r="E2703" s="29" t="s">
        <v>30224</v>
      </c>
      <c r="F2703" s="29" t="s">
        <v>30310</v>
      </c>
      <c r="G2703" s="31">
        <v>400</v>
      </c>
      <c r="H2703" s="32">
        <v>0</v>
      </c>
      <c r="I2703" s="33">
        <v>75.67</v>
      </c>
    </row>
    <row r="2704" ht="14.25" spans="1:9">
      <c r="A2704" s="28">
        <v>2703</v>
      </c>
      <c r="B2704" s="28" t="s">
        <v>27738</v>
      </c>
      <c r="C2704" s="29" t="s">
        <v>30223</v>
      </c>
      <c r="D2704" s="30" t="s">
        <v>30229</v>
      </c>
      <c r="E2704" s="29" t="s">
        <v>30245</v>
      </c>
      <c r="F2704" s="29" t="s">
        <v>30311</v>
      </c>
      <c r="G2704" s="31">
        <v>200</v>
      </c>
      <c r="H2704" s="32">
        <v>0</v>
      </c>
      <c r="I2704" s="33">
        <v>89.91</v>
      </c>
    </row>
    <row r="2705" ht="14.25" spans="1:9">
      <c r="A2705" s="28">
        <v>2704</v>
      </c>
      <c r="B2705" s="28" t="s">
        <v>27738</v>
      </c>
      <c r="C2705" s="29" t="s">
        <v>30223</v>
      </c>
      <c r="D2705" s="30" t="s">
        <v>29260</v>
      </c>
      <c r="E2705" s="29" t="s">
        <v>30224</v>
      </c>
      <c r="F2705" s="29" t="s">
        <v>30312</v>
      </c>
      <c r="G2705" s="31">
        <v>200</v>
      </c>
      <c r="H2705" s="32">
        <v>0</v>
      </c>
      <c r="I2705" s="33">
        <v>130.89</v>
      </c>
    </row>
    <row r="2706" ht="14.25" spans="1:9">
      <c r="A2706" s="28">
        <v>2705</v>
      </c>
      <c r="B2706" s="28" t="s">
        <v>27738</v>
      </c>
      <c r="C2706" s="29" t="s">
        <v>30223</v>
      </c>
      <c r="D2706" s="30" t="s">
        <v>28445</v>
      </c>
      <c r="E2706" s="29" t="s">
        <v>30246</v>
      </c>
      <c r="F2706" s="29" t="s">
        <v>30313</v>
      </c>
      <c r="G2706" s="31">
        <v>1250</v>
      </c>
      <c r="H2706" s="32">
        <v>0</v>
      </c>
      <c r="I2706" s="33">
        <v>1085.09</v>
      </c>
    </row>
    <row r="2707" ht="14.25" spans="1:9">
      <c r="A2707" s="28">
        <v>2706</v>
      </c>
      <c r="B2707" s="28" t="s">
        <v>27738</v>
      </c>
      <c r="C2707" s="29" t="s">
        <v>30223</v>
      </c>
      <c r="D2707" s="30" t="s">
        <v>29260</v>
      </c>
      <c r="E2707" s="29" t="s">
        <v>30314</v>
      </c>
      <c r="F2707" s="29" t="s">
        <v>30315</v>
      </c>
      <c r="G2707" s="31">
        <v>250</v>
      </c>
      <c r="H2707" s="32">
        <v>0</v>
      </c>
      <c r="I2707" s="33">
        <v>142.72</v>
      </c>
    </row>
    <row r="2708" ht="14.25" spans="1:9">
      <c r="A2708" s="28">
        <v>2707</v>
      </c>
      <c r="B2708" s="28" t="s">
        <v>27738</v>
      </c>
      <c r="C2708" s="29" t="s">
        <v>30223</v>
      </c>
      <c r="D2708" s="30" t="s">
        <v>29260</v>
      </c>
      <c r="E2708" s="29" t="s">
        <v>30226</v>
      </c>
      <c r="F2708" s="29" t="s">
        <v>30316</v>
      </c>
      <c r="G2708" s="31">
        <v>1000</v>
      </c>
      <c r="H2708" s="32">
        <v>0</v>
      </c>
      <c r="I2708" s="33">
        <v>515.31</v>
      </c>
    </row>
    <row r="2709" ht="14.25" spans="1:9">
      <c r="A2709" s="28">
        <v>2708</v>
      </c>
      <c r="B2709" s="28" t="s">
        <v>27738</v>
      </c>
      <c r="C2709" s="29" t="s">
        <v>30223</v>
      </c>
      <c r="D2709" s="30" t="s">
        <v>29260</v>
      </c>
      <c r="E2709" s="29" t="s">
        <v>30224</v>
      </c>
      <c r="F2709" s="29" t="s">
        <v>30317</v>
      </c>
      <c r="G2709" s="31">
        <v>400</v>
      </c>
      <c r="H2709" s="32">
        <v>0</v>
      </c>
      <c r="I2709" s="33">
        <v>381.12</v>
      </c>
    </row>
    <row r="2710" ht="14.25" spans="1:9">
      <c r="A2710" s="28">
        <v>2709</v>
      </c>
      <c r="B2710" s="28" t="s">
        <v>27738</v>
      </c>
      <c r="C2710" s="29" t="s">
        <v>30223</v>
      </c>
      <c r="D2710" s="30" t="s">
        <v>30229</v>
      </c>
      <c r="E2710" s="29" t="s">
        <v>30241</v>
      </c>
      <c r="F2710" s="29" t="s">
        <v>3575</v>
      </c>
      <c r="G2710" s="31">
        <v>200</v>
      </c>
      <c r="H2710" s="32">
        <v>0</v>
      </c>
      <c r="I2710" s="33">
        <v>43.19</v>
      </c>
    </row>
    <row r="2711" ht="14.25" spans="1:9">
      <c r="A2711" s="28">
        <v>2710</v>
      </c>
      <c r="B2711" s="28" t="s">
        <v>27738</v>
      </c>
      <c r="C2711" s="29" t="s">
        <v>30223</v>
      </c>
      <c r="D2711" s="30" t="s">
        <v>29174</v>
      </c>
      <c r="E2711" s="29" t="s">
        <v>30232</v>
      </c>
      <c r="F2711" s="29" t="s">
        <v>30318</v>
      </c>
      <c r="G2711" s="31">
        <v>200</v>
      </c>
      <c r="H2711" s="32">
        <v>0</v>
      </c>
      <c r="I2711" s="33">
        <v>159.03</v>
      </c>
    </row>
    <row r="2712" ht="14.25" spans="1:9">
      <c r="A2712" s="28">
        <v>2711</v>
      </c>
      <c r="B2712" s="28" t="s">
        <v>27738</v>
      </c>
      <c r="C2712" s="29" t="s">
        <v>30223</v>
      </c>
      <c r="D2712" s="30" t="s">
        <v>29260</v>
      </c>
      <c r="E2712" s="29" t="s">
        <v>30319</v>
      </c>
      <c r="F2712" s="29" t="s">
        <v>30320</v>
      </c>
      <c r="G2712" s="31">
        <v>100</v>
      </c>
      <c r="H2712" s="32">
        <v>0</v>
      </c>
      <c r="I2712" s="33">
        <v>25.83</v>
      </c>
    </row>
    <row r="2713" ht="14.25" spans="1:9">
      <c r="A2713" s="28">
        <v>2712</v>
      </c>
      <c r="B2713" s="28" t="s">
        <v>27738</v>
      </c>
      <c r="C2713" s="29" t="s">
        <v>30223</v>
      </c>
      <c r="D2713" s="30" t="s">
        <v>29174</v>
      </c>
      <c r="E2713" s="29" t="s">
        <v>30232</v>
      </c>
      <c r="F2713" s="29" t="s">
        <v>9992</v>
      </c>
      <c r="G2713" s="31">
        <v>250</v>
      </c>
      <c r="H2713" s="32">
        <v>0</v>
      </c>
      <c r="I2713" s="33">
        <v>187.53</v>
      </c>
    </row>
    <row r="2714" ht="14.25" spans="1:9">
      <c r="A2714" s="28">
        <v>2713</v>
      </c>
      <c r="B2714" s="28" t="s">
        <v>27738</v>
      </c>
      <c r="C2714" s="29" t="s">
        <v>30223</v>
      </c>
      <c r="D2714" s="30" t="s">
        <v>29179</v>
      </c>
      <c r="E2714" s="29" t="s">
        <v>30252</v>
      </c>
      <c r="F2714" s="29" t="s">
        <v>30321</v>
      </c>
      <c r="G2714" s="31">
        <v>1000</v>
      </c>
      <c r="H2714" s="32">
        <v>0</v>
      </c>
      <c r="I2714" s="33">
        <v>122.85</v>
      </c>
    </row>
    <row r="2715" ht="14.25" spans="1:9">
      <c r="A2715" s="28">
        <v>2714</v>
      </c>
      <c r="B2715" s="28" t="s">
        <v>27738</v>
      </c>
      <c r="C2715" s="29" t="s">
        <v>30223</v>
      </c>
      <c r="D2715" s="30" t="s">
        <v>30229</v>
      </c>
      <c r="E2715" s="29" t="s">
        <v>30245</v>
      </c>
      <c r="F2715" s="29" t="s">
        <v>30322</v>
      </c>
      <c r="G2715" s="31">
        <v>200</v>
      </c>
      <c r="H2715" s="32">
        <v>0</v>
      </c>
      <c r="I2715" s="33">
        <v>98.15</v>
      </c>
    </row>
    <row r="2716" ht="14.25" spans="1:9">
      <c r="A2716" s="28">
        <v>2715</v>
      </c>
      <c r="B2716" s="28" t="s">
        <v>27738</v>
      </c>
      <c r="C2716" s="29" t="s">
        <v>30223</v>
      </c>
      <c r="D2716" s="30" t="s">
        <v>29174</v>
      </c>
      <c r="E2716" s="29" t="s">
        <v>30235</v>
      </c>
      <c r="F2716" s="29" t="s">
        <v>30323</v>
      </c>
      <c r="G2716" s="31">
        <v>400</v>
      </c>
      <c r="H2716" s="32">
        <v>0</v>
      </c>
      <c r="I2716" s="33">
        <v>298.17</v>
      </c>
    </row>
    <row r="2717" ht="14.25" spans="1:9">
      <c r="A2717" s="28">
        <v>2716</v>
      </c>
      <c r="B2717" s="28" t="s">
        <v>27738</v>
      </c>
      <c r="C2717" s="29" t="s">
        <v>30223</v>
      </c>
      <c r="D2717" s="30" t="s">
        <v>29174</v>
      </c>
      <c r="E2717" s="29" t="s">
        <v>30232</v>
      </c>
      <c r="F2717" s="29" t="s">
        <v>30324</v>
      </c>
      <c r="G2717" s="31">
        <v>200</v>
      </c>
      <c r="H2717" s="32">
        <v>0</v>
      </c>
      <c r="I2717" s="33">
        <v>163.24</v>
      </c>
    </row>
    <row r="2718" ht="14.25" spans="1:9">
      <c r="A2718" s="28">
        <v>2717</v>
      </c>
      <c r="B2718" s="28" t="s">
        <v>27738</v>
      </c>
      <c r="C2718" s="29" t="s">
        <v>30223</v>
      </c>
      <c r="D2718" s="30" t="s">
        <v>29174</v>
      </c>
      <c r="E2718" s="29" t="s">
        <v>30232</v>
      </c>
      <c r="F2718" s="29" t="s">
        <v>30325</v>
      </c>
      <c r="G2718" s="31">
        <v>100</v>
      </c>
      <c r="H2718" s="32">
        <v>0</v>
      </c>
      <c r="I2718" s="33">
        <v>49.97</v>
      </c>
    </row>
    <row r="2719" ht="14.25" spans="1:9">
      <c r="A2719" s="28">
        <v>2718</v>
      </c>
      <c r="B2719" s="28" t="s">
        <v>27738</v>
      </c>
      <c r="C2719" s="29" t="s">
        <v>30223</v>
      </c>
      <c r="D2719" s="30" t="s">
        <v>29174</v>
      </c>
      <c r="E2719" s="29" t="s">
        <v>30239</v>
      </c>
      <c r="F2719" s="29" t="s">
        <v>30326</v>
      </c>
      <c r="G2719" s="31">
        <v>200</v>
      </c>
      <c r="H2719" s="32">
        <v>0</v>
      </c>
      <c r="I2719" s="33">
        <v>132.22</v>
      </c>
    </row>
    <row r="2720" ht="14.25" spans="1:9">
      <c r="A2720" s="28">
        <v>2719</v>
      </c>
      <c r="B2720" s="28" t="s">
        <v>27738</v>
      </c>
      <c r="C2720" s="29" t="s">
        <v>30223</v>
      </c>
      <c r="D2720" s="30" t="s">
        <v>29174</v>
      </c>
      <c r="E2720" s="29" t="s">
        <v>30239</v>
      </c>
      <c r="F2720" s="29" t="s">
        <v>3648</v>
      </c>
      <c r="G2720" s="31">
        <v>200</v>
      </c>
      <c r="H2720" s="32">
        <v>0</v>
      </c>
      <c r="I2720" s="33">
        <v>141.37</v>
      </c>
    </row>
    <row r="2721" ht="14.25" spans="1:9">
      <c r="A2721" s="28">
        <v>2720</v>
      </c>
      <c r="B2721" s="28" t="s">
        <v>27738</v>
      </c>
      <c r="C2721" s="29" t="s">
        <v>30223</v>
      </c>
      <c r="D2721" s="30" t="s">
        <v>30229</v>
      </c>
      <c r="E2721" s="29" t="s">
        <v>30234</v>
      </c>
      <c r="F2721" s="29" t="s">
        <v>30327</v>
      </c>
      <c r="G2721" s="31">
        <v>400</v>
      </c>
      <c r="H2721" s="32">
        <v>0</v>
      </c>
      <c r="I2721" s="33">
        <v>78.56</v>
      </c>
    </row>
    <row r="2722" ht="14.25" spans="1:9">
      <c r="A2722" s="28">
        <v>2721</v>
      </c>
      <c r="B2722" s="28" t="s">
        <v>27738</v>
      </c>
      <c r="C2722" s="29" t="s">
        <v>30223</v>
      </c>
      <c r="D2722" s="30" t="s">
        <v>30229</v>
      </c>
      <c r="E2722" s="29" t="s">
        <v>30234</v>
      </c>
      <c r="F2722" s="29" t="s">
        <v>30328</v>
      </c>
      <c r="G2722" s="31">
        <v>400</v>
      </c>
      <c r="H2722" s="32">
        <v>0</v>
      </c>
      <c r="I2722" s="33">
        <v>36.92</v>
      </c>
    </row>
    <row r="2723" ht="14.25" spans="1:9">
      <c r="A2723" s="28">
        <v>2722</v>
      </c>
      <c r="B2723" s="28" t="s">
        <v>27738</v>
      </c>
      <c r="C2723" s="29" t="s">
        <v>30223</v>
      </c>
      <c r="D2723" s="30" t="s">
        <v>29174</v>
      </c>
      <c r="E2723" s="29" t="s">
        <v>30239</v>
      </c>
      <c r="F2723" s="29" t="s">
        <v>30329</v>
      </c>
      <c r="G2723" s="31">
        <v>200</v>
      </c>
      <c r="H2723" s="32">
        <v>0</v>
      </c>
      <c r="I2723" s="33">
        <v>94.77</v>
      </c>
    </row>
    <row r="2724" ht="14.25" spans="1:9">
      <c r="A2724" s="28">
        <v>2723</v>
      </c>
      <c r="B2724" s="28" t="s">
        <v>27738</v>
      </c>
      <c r="C2724" s="29" t="s">
        <v>30223</v>
      </c>
      <c r="D2724" s="30" t="s">
        <v>30229</v>
      </c>
      <c r="E2724" s="29" t="s">
        <v>30245</v>
      </c>
      <c r="F2724" s="29" t="s">
        <v>30330</v>
      </c>
      <c r="G2724" s="31">
        <v>200</v>
      </c>
      <c r="H2724" s="32">
        <v>0</v>
      </c>
      <c r="I2724" s="33">
        <v>85.26</v>
      </c>
    </row>
    <row r="2725" ht="14.25" spans="1:9">
      <c r="A2725" s="28">
        <v>2724</v>
      </c>
      <c r="B2725" s="28" t="s">
        <v>27738</v>
      </c>
      <c r="C2725" s="29" t="s">
        <v>30223</v>
      </c>
      <c r="D2725" s="30" t="s">
        <v>29179</v>
      </c>
      <c r="E2725" s="29" t="s">
        <v>30243</v>
      </c>
      <c r="F2725" s="29" t="s">
        <v>30331</v>
      </c>
      <c r="G2725" s="31">
        <v>400</v>
      </c>
      <c r="H2725" s="32">
        <v>0</v>
      </c>
      <c r="I2725" s="33">
        <v>145.04</v>
      </c>
    </row>
    <row r="2726" ht="14.25" spans="1:9">
      <c r="A2726" s="28">
        <v>2725</v>
      </c>
      <c r="B2726" s="28" t="s">
        <v>27738</v>
      </c>
      <c r="C2726" s="29" t="s">
        <v>30223</v>
      </c>
      <c r="D2726" s="30" t="s">
        <v>29260</v>
      </c>
      <c r="E2726" s="29" t="s">
        <v>30224</v>
      </c>
      <c r="F2726" s="29" t="s">
        <v>30332</v>
      </c>
      <c r="G2726" s="31">
        <v>400</v>
      </c>
      <c r="H2726" s="32">
        <v>0</v>
      </c>
      <c r="I2726" s="33">
        <v>90.22</v>
      </c>
    </row>
    <row r="2727" ht="14.25" spans="1:9">
      <c r="A2727" s="28">
        <v>2726</v>
      </c>
      <c r="B2727" s="28" t="s">
        <v>27738</v>
      </c>
      <c r="C2727" s="29" t="s">
        <v>30223</v>
      </c>
      <c r="D2727" s="30" t="s">
        <v>29174</v>
      </c>
      <c r="E2727" s="29" t="s">
        <v>30235</v>
      </c>
      <c r="F2727" s="29" t="s">
        <v>30333</v>
      </c>
      <c r="G2727" s="31">
        <v>315</v>
      </c>
      <c r="H2727" s="32">
        <v>0</v>
      </c>
      <c r="I2727" s="33">
        <v>126</v>
      </c>
    </row>
    <row r="2728" ht="14.25" spans="1:9">
      <c r="A2728" s="28">
        <v>2727</v>
      </c>
      <c r="B2728" s="28" t="s">
        <v>27738</v>
      </c>
      <c r="C2728" s="29" t="s">
        <v>30223</v>
      </c>
      <c r="D2728" s="30" t="s">
        <v>28445</v>
      </c>
      <c r="E2728" s="29" t="s">
        <v>30246</v>
      </c>
      <c r="F2728" s="29" t="s">
        <v>30334</v>
      </c>
      <c r="G2728" s="31">
        <v>200</v>
      </c>
      <c r="H2728" s="32">
        <v>0</v>
      </c>
      <c r="I2728" s="33">
        <v>191.3</v>
      </c>
    </row>
    <row r="2729" ht="14.25" spans="1:9">
      <c r="A2729" s="28">
        <v>2728</v>
      </c>
      <c r="B2729" s="28" t="s">
        <v>27738</v>
      </c>
      <c r="C2729" s="29" t="s">
        <v>30223</v>
      </c>
      <c r="D2729" s="30" t="s">
        <v>30229</v>
      </c>
      <c r="E2729" s="29" t="s">
        <v>30245</v>
      </c>
      <c r="F2729" s="29" t="s">
        <v>30335</v>
      </c>
      <c r="G2729" s="31">
        <v>400</v>
      </c>
      <c r="H2729" s="32">
        <v>0</v>
      </c>
      <c r="I2729" s="33">
        <v>87.17</v>
      </c>
    </row>
    <row r="2730" ht="14.25" spans="1:9">
      <c r="A2730" s="28">
        <v>2729</v>
      </c>
      <c r="B2730" s="28" t="s">
        <v>27738</v>
      </c>
      <c r="C2730" s="29" t="s">
        <v>30223</v>
      </c>
      <c r="D2730" s="30" t="s">
        <v>29174</v>
      </c>
      <c r="E2730" s="29" t="s">
        <v>30239</v>
      </c>
      <c r="F2730" s="29" t="s">
        <v>30336</v>
      </c>
      <c r="G2730" s="31">
        <v>100</v>
      </c>
      <c r="H2730" s="32">
        <v>0</v>
      </c>
      <c r="I2730" s="33">
        <v>41.94</v>
      </c>
    </row>
    <row r="2731" ht="14.25" spans="1:9">
      <c r="A2731" s="28">
        <v>2730</v>
      </c>
      <c r="B2731" s="28" t="s">
        <v>27738</v>
      </c>
      <c r="C2731" s="29" t="s">
        <v>30223</v>
      </c>
      <c r="D2731" s="30" t="s">
        <v>29174</v>
      </c>
      <c r="E2731" s="29" t="s">
        <v>30232</v>
      </c>
      <c r="F2731" s="29" t="s">
        <v>30337</v>
      </c>
      <c r="G2731" s="31">
        <v>100</v>
      </c>
      <c r="H2731" s="32">
        <v>0</v>
      </c>
      <c r="I2731" s="33">
        <v>84.22</v>
      </c>
    </row>
    <row r="2732" ht="14.25" spans="1:9">
      <c r="A2732" s="28">
        <v>2731</v>
      </c>
      <c r="B2732" s="28" t="s">
        <v>27738</v>
      </c>
      <c r="C2732" s="29" t="s">
        <v>30223</v>
      </c>
      <c r="D2732" s="30" t="s">
        <v>29179</v>
      </c>
      <c r="E2732" s="29" t="s">
        <v>30286</v>
      </c>
      <c r="F2732" s="29" t="s">
        <v>30338</v>
      </c>
      <c r="G2732" s="31">
        <v>100</v>
      </c>
      <c r="H2732" s="32">
        <v>0</v>
      </c>
      <c r="I2732" s="33">
        <v>73.38</v>
      </c>
    </row>
    <row r="2733" ht="14.25" spans="1:9">
      <c r="A2733" s="28">
        <v>2732</v>
      </c>
      <c r="B2733" s="28" t="s">
        <v>27738</v>
      </c>
      <c r="C2733" s="29" t="s">
        <v>30223</v>
      </c>
      <c r="D2733" s="30" t="s">
        <v>30229</v>
      </c>
      <c r="E2733" s="29" t="s">
        <v>30230</v>
      </c>
      <c r="F2733" s="29" t="s">
        <v>30339</v>
      </c>
      <c r="G2733" s="31">
        <v>100</v>
      </c>
      <c r="H2733" s="32">
        <v>0</v>
      </c>
      <c r="I2733" s="33">
        <v>47.7</v>
      </c>
    </row>
    <row r="2734" ht="14.25" spans="1:9">
      <c r="A2734" s="28">
        <v>2733</v>
      </c>
      <c r="B2734" s="28" t="s">
        <v>27738</v>
      </c>
      <c r="C2734" s="29" t="s">
        <v>30223</v>
      </c>
      <c r="D2734" s="30" t="s">
        <v>28445</v>
      </c>
      <c r="E2734" s="29" t="s">
        <v>30246</v>
      </c>
      <c r="F2734" s="29" t="s">
        <v>30340</v>
      </c>
      <c r="G2734" s="31">
        <v>100</v>
      </c>
      <c r="H2734" s="32">
        <v>0</v>
      </c>
      <c r="I2734" s="33">
        <v>39.14</v>
      </c>
    </row>
    <row r="2735" ht="14.25" spans="1:9">
      <c r="A2735" s="28">
        <v>2734</v>
      </c>
      <c r="B2735" s="28" t="s">
        <v>27738</v>
      </c>
      <c r="C2735" s="29" t="s">
        <v>30223</v>
      </c>
      <c r="D2735" s="30" t="s">
        <v>29260</v>
      </c>
      <c r="E2735" s="29" t="s">
        <v>30224</v>
      </c>
      <c r="F2735" s="29" t="s">
        <v>30341</v>
      </c>
      <c r="G2735" s="31">
        <v>100</v>
      </c>
      <c r="H2735" s="32">
        <v>0</v>
      </c>
      <c r="I2735" s="33">
        <v>41.77</v>
      </c>
    </row>
    <row r="2736" ht="14.25" spans="1:9">
      <c r="A2736" s="28">
        <v>2735</v>
      </c>
      <c r="B2736" s="28" t="s">
        <v>27738</v>
      </c>
      <c r="C2736" s="29" t="s">
        <v>30223</v>
      </c>
      <c r="D2736" s="30" t="s">
        <v>30229</v>
      </c>
      <c r="E2736" s="29" t="s">
        <v>30234</v>
      </c>
      <c r="F2736" s="29" t="s">
        <v>30342</v>
      </c>
      <c r="G2736" s="31">
        <v>100</v>
      </c>
      <c r="H2736" s="32">
        <v>0</v>
      </c>
      <c r="I2736" s="33">
        <v>52.45</v>
      </c>
    </row>
    <row r="2737" ht="14.25" spans="1:9">
      <c r="A2737" s="28">
        <v>2736</v>
      </c>
      <c r="B2737" s="28" t="s">
        <v>27738</v>
      </c>
      <c r="C2737" s="29" t="s">
        <v>30223</v>
      </c>
      <c r="D2737" s="30" t="s">
        <v>27971</v>
      </c>
      <c r="E2737" s="29" t="s">
        <v>16033</v>
      </c>
      <c r="F2737" s="29" t="s">
        <v>30343</v>
      </c>
      <c r="G2737" s="31">
        <v>400</v>
      </c>
      <c r="H2737" s="32">
        <v>0</v>
      </c>
      <c r="I2737" s="33">
        <v>139.55</v>
      </c>
    </row>
    <row r="2738" ht="14.25" spans="1:9">
      <c r="A2738" s="28">
        <v>2737</v>
      </c>
      <c r="B2738" s="28" t="s">
        <v>27738</v>
      </c>
      <c r="C2738" s="29" t="s">
        <v>30223</v>
      </c>
      <c r="D2738" s="30" t="s">
        <v>29174</v>
      </c>
      <c r="E2738" s="29" t="s">
        <v>30235</v>
      </c>
      <c r="F2738" s="29" t="s">
        <v>30344</v>
      </c>
      <c r="G2738" s="31">
        <v>200</v>
      </c>
      <c r="H2738" s="32">
        <v>0</v>
      </c>
      <c r="I2738" s="33">
        <v>130.4</v>
      </c>
    </row>
    <row r="2739" ht="14.25" spans="1:9">
      <c r="A2739" s="28">
        <v>2738</v>
      </c>
      <c r="B2739" s="28" t="s">
        <v>27738</v>
      </c>
      <c r="C2739" s="29" t="s">
        <v>30223</v>
      </c>
      <c r="D2739" s="30" t="s">
        <v>28445</v>
      </c>
      <c r="E2739" s="29" t="s">
        <v>30246</v>
      </c>
      <c r="F2739" s="29" t="s">
        <v>30345</v>
      </c>
      <c r="G2739" s="31">
        <v>630</v>
      </c>
      <c r="H2739" s="32">
        <v>0</v>
      </c>
      <c r="I2739" s="33">
        <v>65.44</v>
      </c>
    </row>
    <row r="2740" ht="14.25" spans="1:9">
      <c r="A2740" s="28">
        <v>2739</v>
      </c>
      <c r="B2740" s="28" t="s">
        <v>27738</v>
      </c>
      <c r="C2740" s="29" t="s">
        <v>30223</v>
      </c>
      <c r="D2740" s="30" t="s">
        <v>29260</v>
      </c>
      <c r="E2740" s="29" t="s">
        <v>30224</v>
      </c>
      <c r="F2740" s="29" t="s">
        <v>30346</v>
      </c>
      <c r="G2740" s="31">
        <v>200</v>
      </c>
      <c r="H2740" s="32">
        <v>0</v>
      </c>
      <c r="I2740" s="33">
        <v>82.5</v>
      </c>
    </row>
    <row r="2741" ht="14.25" spans="1:9">
      <c r="A2741" s="28">
        <v>2740</v>
      </c>
      <c r="B2741" s="28" t="s">
        <v>27738</v>
      </c>
      <c r="C2741" s="29" t="s">
        <v>30223</v>
      </c>
      <c r="D2741" s="30" t="s">
        <v>29260</v>
      </c>
      <c r="E2741" s="29" t="s">
        <v>30226</v>
      </c>
      <c r="F2741" s="29" t="s">
        <v>30347</v>
      </c>
      <c r="G2741" s="31">
        <v>630</v>
      </c>
      <c r="H2741" s="32">
        <v>0</v>
      </c>
      <c r="I2741" s="33">
        <v>427.69</v>
      </c>
    </row>
    <row r="2742" ht="14.25" spans="1:9">
      <c r="A2742" s="28">
        <v>2741</v>
      </c>
      <c r="B2742" s="28" t="s">
        <v>27738</v>
      </c>
      <c r="C2742" s="29" t="s">
        <v>30223</v>
      </c>
      <c r="D2742" s="30" t="s">
        <v>28445</v>
      </c>
      <c r="E2742" s="29" t="s">
        <v>30254</v>
      </c>
      <c r="F2742" s="29" t="s">
        <v>4297</v>
      </c>
      <c r="G2742" s="31">
        <v>400</v>
      </c>
      <c r="H2742" s="32">
        <v>0</v>
      </c>
      <c r="I2742" s="33">
        <v>152.9</v>
      </c>
    </row>
    <row r="2743" ht="14.25" spans="1:9">
      <c r="A2743" s="28">
        <v>2742</v>
      </c>
      <c r="B2743" s="28" t="s">
        <v>27738</v>
      </c>
      <c r="C2743" s="29" t="s">
        <v>30223</v>
      </c>
      <c r="D2743" s="30" t="s">
        <v>29174</v>
      </c>
      <c r="E2743" s="29" t="s">
        <v>30239</v>
      </c>
      <c r="F2743" s="29" t="s">
        <v>30348</v>
      </c>
      <c r="G2743" s="31">
        <v>315</v>
      </c>
      <c r="H2743" s="32">
        <v>0</v>
      </c>
      <c r="I2743" s="33">
        <v>110.81</v>
      </c>
    </row>
    <row r="2744" ht="14.25" spans="1:9">
      <c r="A2744" s="28">
        <v>2743</v>
      </c>
      <c r="B2744" s="28" t="s">
        <v>27738</v>
      </c>
      <c r="C2744" s="29" t="s">
        <v>30223</v>
      </c>
      <c r="D2744" s="30" t="s">
        <v>30229</v>
      </c>
      <c r="E2744" s="29" t="s">
        <v>30245</v>
      </c>
      <c r="F2744" s="29" t="s">
        <v>7507</v>
      </c>
      <c r="G2744" s="31">
        <v>400</v>
      </c>
      <c r="H2744" s="32">
        <v>0</v>
      </c>
      <c r="I2744" s="33">
        <v>284.51</v>
      </c>
    </row>
    <row r="2745" ht="14.25" spans="1:9">
      <c r="A2745" s="28">
        <v>2744</v>
      </c>
      <c r="B2745" s="28" t="s">
        <v>27738</v>
      </c>
      <c r="C2745" s="29" t="s">
        <v>30223</v>
      </c>
      <c r="D2745" s="30" t="s">
        <v>29174</v>
      </c>
      <c r="E2745" s="29" t="s">
        <v>30232</v>
      </c>
      <c r="F2745" s="29" t="s">
        <v>30349</v>
      </c>
      <c r="G2745" s="31">
        <v>400</v>
      </c>
      <c r="H2745" s="32">
        <v>0</v>
      </c>
      <c r="I2745" s="33">
        <v>271.99</v>
      </c>
    </row>
    <row r="2746" ht="14.25" spans="1:9">
      <c r="A2746" s="28">
        <v>2745</v>
      </c>
      <c r="B2746" s="28" t="s">
        <v>27738</v>
      </c>
      <c r="C2746" s="29" t="s">
        <v>30223</v>
      </c>
      <c r="D2746" s="30" t="s">
        <v>27971</v>
      </c>
      <c r="E2746" s="29" t="s">
        <v>16033</v>
      </c>
      <c r="F2746" s="29" t="s">
        <v>9623</v>
      </c>
      <c r="G2746" s="31">
        <v>200</v>
      </c>
      <c r="H2746" s="32">
        <v>0</v>
      </c>
      <c r="I2746" s="33">
        <v>78.94</v>
      </c>
    </row>
    <row r="2747" ht="14.25" spans="1:9">
      <c r="A2747" s="28">
        <v>2746</v>
      </c>
      <c r="B2747" s="28" t="s">
        <v>27738</v>
      </c>
      <c r="C2747" s="29" t="s">
        <v>30223</v>
      </c>
      <c r="D2747" s="30" t="s">
        <v>30229</v>
      </c>
      <c r="E2747" s="29" t="s">
        <v>30234</v>
      </c>
      <c r="F2747" s="29" t="s">
        <v>30350</v>
      </c>
      <c r="G2747" s="31">
        <v>400</v>
      </c>
      <c r="H2747" s="32">
        <v>0</v>
      </c>
      <c r="I2747" s="33">
        <v>391.78</v>
      </c>
    </row>
    <row r="2748" ht="14.25" spans="1:9">
      <c r="A2748" s="28">
        <v>2747</v>
      </c>
      <c r="B2748" s="28" t="s">
        <v>27738</v>
      </c>
      <c r="C2748" s="29" t="s">
        <v>30223</v>
      </c>
      <c r="D2748" s="30" t="s">
        <v>30229</v>
      </c>
      <c r="E2748" s="29" t="s">
        <v>30234</v>
      </c>
      <c r="F2748" s="29" t="s">
        <v>30351</v>
      </c>
      <c r="G2748" s="31">
        <v>200</v>
      </c>
      <c r="H2748" s="32">
        <v>0</v>
      </c>
      <c r="I2748" s="33">
        <v>94.01</v>
      </c>
    </row>
    <row r="2749" ht="14.25" spans="1:9">
      <c r="A2749" s="28">
        <v>2748</v>
      </c>
      <c r="B2749" s="28" t="s">
        <v>27738</v>
      </c>
      <c r="C2749" s="29" t="s">
        <v>30223</v>
      </c>
      <c r="D2749" s="30" t="s">
        <v>29260</v>
      </c>
      <c r="E2749" s="29" t="s">
        <v>30224</v>
      </c>
      <c r="F2749" s="29" t="s">
        <v>30352</v>
      </c>
      <c r="G2749" s="31">
        <v>200</v>
      </c>
      <c r="H2749" s="32">
        <v>0</v>
      </c>
      <c r="I2749" s="33">
        <v>14.82</v>
      </c>
    </row>
    <row r="2750" ht="14.25" spans="1:9">
      <c r="A2750" s="28">
        <v>2749</v>
      </c>
      <c r="B2750" s="28" t="s">
        <v>27738</v>
      </c>
      <c r="C2750" s="29" t="s">
        <v>30223</v>
      </c>
      <c r="D2750" s="30" t="s">
        <v>29260</v>
      </c>
      <c r="E2750" s="29" t="s">
        <v>30224</v>
      </c>
      <c r="F2750" s="29" t="s">
        <v>30353</v>
      </c>
      <c r="G2750" s="31">
        <v>200</v>
      </c>
      <c r="H2750" s="32">
        <v>0</v>
      </c>
      <c r="I2750" s="33">
        <v>32.84</v>
      </c>
    </row>
    <row r="2751" ht="14.25" spans="1:9">
      <c r="A2751" s="28">
        <v>2750</v>
      </c>
      <c r="B2751" s="28" t="s">
        <v>27738</v>
      </c>
      <c r="C2751" s="29" t="s">
        <v>30223</v>
      </c>
      <c r="D2751" s="30" t="s">
        <v>30229</v>
      </c>
      <c r="E2751" s="29" t="s">
        <v>30245</v>
      </c>
      <c r="F2751" s="29" t="s">
        <v>30354</v>
      </c>
      <c r="G2751" s="31">
        <v>200</v>
      </c>
      <c r="H2751" s="32">
        <v>0</v>
      </c>
      <c r="I2751" s="33">
        <v>130.62</v>
      </c>
    </row>
    <row r="2752" ht="14.25" spans="1:9">
      <c r="A2752" s="28">
        <v>2751</v>
      </c>
      <c r="B2752" s="28" t="s">
        <v>27738</v>
      </c>
      <c r="C2752" s="29" t="s">
        <v>30223</v>
      </c>
      <c r="D2752" s="30" t="s">
        <v>29260</v>
      </c>
      <c r="E2752" s="29" t="s">
        <v>30226</v>
      </c>
      <c r="F2752" s="29" t="s">
        <v>30355</v>
      </c>
      <c r="G2752" s="31">
        <v>800</v>
      </c>
      <c r="H2752" s="32">
        <v>0</v>
      </c>
      <c r="I2752" s="33">
        <v>249.65</v>
      </c>
    </row>
    <row r="2753" ht="14.25" spans="1:9">
      <c r="A2753" s="28">
        <v>2752</v>
      </c>
      <c r="B2753" s="28" t="s">
        <v>27738</v>
      </c>
      <c r="C2753" s="29" t="s">
        <v>30223</v>
      </c>
      <c r="D2753" s="30" t="s">
        <v>28445</v>
      </c>
      <c r="E2753" s="29" t="s">
        <v>30254</v>
      </c>
      <c r="F2753" s="29" t="s">
        <v>6399</v>
      </c>
      <c r="G2753" s="31">
        <v>200</v>
      </c>
      <c r="H2753" s="32">
        <v>0</v>
      </c>
      <c r="I2753" s="33">
        <v>168.26</v>
      </c>
    </row>
    <row r="2754" ht="14.25" spans="1:9">
      <c r="A2754" s="28">
        <v>2753</v>
      </c>
      <c r="B2754" s="28" t="s">
        <v>27738</v>
      </c>
      <c r="C2754" s="29" t="s">
        <v>30223</v>
      </c>
      <c r="D2754" s="30" t="s">
        <v>29260</v>
      </c>
      <c r="E2754" s="29" t="s">
        <v>30224</v>
      </c>
      <c r="F2754" s="29" t="s">
        <v>30356</v>
      </c>
      <c r="G2754" s="31">
        <v>400</v>
      </c>
      <c r="H2754" s="32">
        <v>0</v>
      </c>
      <c r="I2754" s="33">
        <v>156.6</v>
      </c>
    </row>
    <row r="2755" ht="14.25" spans="1:9">
      <c r="A2755" s="28">
        <v>2754</v>
      </c>
      <c r="B2755" s="28" t="s">
        <v>27738</v>
      </c>
      <c r="C2755" s="29" t="s">
        <v>30223</v>
      </c>
      <c r="D2755" s="30" t="s">
        <v>30229</v>
      </c>
      <c r="E2755" s="29" t="s">
        <v>30245</v>
      </c>
      <c r="F2755" s="29" t="s">
        <v>30357</v>
      </c>
      <c r="G2755" s="31">
        <v>400</v>
      </c>
      <c r="H2755" s="32">
        <v>0</v>
      </c>
      <c r="I2755" s="33">
        <v>205.52</v>
      </c>
    </row>
    <row r="2756" ht="14.25" spans="1:9">
      <c r="A2756" s="28">
        <v>2755</v>
      </c>
      <c r="B2756" s="28" t="s">
        <v>27738</v>
      </c>
      <c r="C2756" s="29" t="s">
        <v>30223</v>
      </c>
      <c r="D2756" s="30" t="s">
        <v>29174</v>
      </c>
      <c r="E2756" s="29" t="s">
        <v>30232</v>
      </c>
      <c r="F2756" s="29" t="s">
        <v>30358</v>
      </c>
      <c r="G2756" s="31">
        <v>400</v>
      </c>
      <c r="H2756" s="32">
        <v>0</v>
      </c>
      <c r="I2756" s="33">
        <v>130.94</v>
      </c>
    </row>
    <row r="2757" ht="14.25" spans="1:9">
      <c r="A2757" s="28">
        <v>2756</v>
      </c>
      <c r="B2757" s="28" t="s">
        <v>27738</v>
      </c>
      <c r="C2757" s="29" t="s">
        <v>30223</v>
      </c>
      <c r="D2757" s="30" t="s">
        <v>29260</v>
      </c>
      <c r="E2757" s="29" t="s">
        <v>30314</v>
      </c>
      <c r="F2757" s="29" t="s">
        <v>30359</v>
      </c>
      <c r="G2757" s="31">
        <v>200</v>
      </c>
      <c r="H2757" s="32">
        <v>0</v>
      </c>
      <c r="I2757" s="33">
        <v>66.05</v>
      </c>
    </row>
    <row r="2758" ht="14.25" spans="1:9">
      <c r="A2758" s="28">
        <v>2757</v>
      </c>
      <c r="B2758" s="28" t="s">
        <v>27738</v>
      </c>
      <c r="C2758" s="29" t="s">
        <v>30223</v>
      </c>
      <c r="D2758" s="30" t="s">
        <v>29260</v>
      </c>
      <c r="E2758" s="29" t="s">
        <v>30224</v>
      </c>
      <c r="F2758" s="29" t="s">
        <v>6953</v>
      </c>
      <c r="G2758" s="31">
        <v>400</v>
      </c>
      <c r="H2758" s="32">
        <v>0</v>
      </c>
      <c r="I2758" s="33">
        <v>128.4</v>
      </c>
    </row>
    <row r="2759" ht="14.25" spans="1:9">
      <c r="A2759" s="28">
        <v>2758</v>
      </c>
      <c r="B2759" s="28" t="s">
        <v>27738</v>
      </c>
      <c r="C2759" s="29" t="s">
        <v>30223</v>
      </c>
      <c r="D2759" s="30" t="s">
        <v>29174</v>
      </c>
      <c r="E2759" s="29" t="s">
        <v>30232</v>
      </c>
      <c r="F2759" s="29" t="s">
        <v>30360</v>
      </c>
      <c r="G2759" s="31">
        <v>400</v>
      </c>
      <c r="H2759" s="32">
        <v>0</v>
      </c>
      <c r="I2759" s="33">
        <v>150.74</v>
      </c>
    </row>
    <row r="2760" ht="14.25" spans="1:9">
      <c r="A2760" s="28">
        <v>2759</v>
      </c>
      <c r="B2760" s="28" t="s">
        <v>27738</v>
      </c>
      <c r="C2760" s="29" t="s">
        <v>30223</v>
      </c>
      <c r="D2760" s="30" t="s">
        <v>29260</v>
      </c>
      <c r="E2760" s="29" t="s">
        <v>30224</v>
      </c>
      <c r="F2760" s="29" t="s">
        <v>30361</v>
      </c>
      <c r="G2760" s="31">
        <v>200</v>
      </c>
      <c r="H2760" s="32">
        <v>0</v>
      </c>
      <c r="I2760" s="33">
        <v>32.82</v>
      </c>
    </row>
    <row r="2761" ht="14.25" spans="1:9">
      <c r="A2761" s="28">
        <v>2760</v>
      </c>
      <c r="B2761" s="28" t="s">
        <v>27738</v>
      </c>
      <c r="C2761" s="29" t="s">
        <v>30223</v>
      </c>
      <c r="D2761" s="30" t="s">
        <v>29260</v>
      </c>
      <c r="E2761" s="29" t="s">
        <v>30224</v>
      </c>
      <c r="F2761" s="29" t="s">
        <v>30362</v>
      </c>
      <c r="G2761" s="31">
        <v>400</v>
      </c>
      <c r="H2761" s="32">
        <v>0</v>
      </c>
      <c r="I2761" s="33">
        <v>101.73</v>
      </c>
    </row>
    <row r="2762" ht="14.25" spans="1:9">
      <c r="A2762" s="28">
        <v>2761</v>
      </c>
      <c r="B2762" s="28" t="s">
        <v>27738</v>
      </c>
      <c r="C2762" s="29" t="s">
        <v>30223</v>
      </c>
      <c r="D2762" s="30" t="s">
        <v>29174</v>
      </c>
      <c r="E2762" s="29" t="s">
        <v>30239</v>
      </c>
      <c r="F2762" s="29" t="s">
        <v>30363</v>
      </c>
      <c r="G2762" s="31">
        <v>400</v>
      </c>
      <c r="H2762" s="32">
        <v>0</v>
      </c>
      <c r="I2762" s="33">
        <v>112.46</v>
      </c>
    </row>
    <row r="2763" ht="14.25" spans="1:9">
      <c r="A2763" s="28">
        <v>2762</v>
      </c>
      <c r="B2763" s="28" t="s">
        <v>27738</v>
      </c>
      <c r="C2763" s="29" t="s">
        <v>30223</v>
      </c>
      <c r="D2763" s="30" t="s">
        <v>29260</v>
      </c>
      <c r="E2763" s="29" t="s">
        <v>30226</v>
      </c>
      <c r="F2763" s="29" t="s">
        <v>30364</v>
      </c>
      <c r="G2763" s="31">
        <v>1000</v>
      </c>
      <c r="H2763" s="32">
        <v>0</v>
      </c>
      <c r="I2763" s="33">
        <v>297.65</v>
      </c>
    </row>
    <row r="2764" ht="14.25" spans="1:9">
      <c r="A2764" s="28">
        <v>2763</v>
      </c>
      <c r="B2764" s="28" t="s">
        <v>27738</v>
      </c>
      <c r="C2764" s="29" t="s">
        <v>30223</v>
      </c>
      <c r="D2764" s="30" t="s">
        <v>28445</v>
      </c>
      <c r="E2764" s="29" t="s">
        <v>30254</v>
      </c>
      <c r="F2764" s="29" t="s">
        <v>30365</v>
      </c>
      <c r="G2764" s="31">
        <v>200</v>
      </c>
      <c r="H2764" s="32">
        <v>0</v>
      </c>
      <c r="I2764" s="33">
        <v>79.89</v>
      </c>
    </row>
    <row r="2765" ht="14.25" spans="1:9">
      <c r="A2765" s="28">
        <v>2764</v>
      </c>
      <c r="B2765" s="28" t="s">
        <v>27738</v>
      </c>
      <c r="C2765" s="29" t="s">
        <v>30223</v>
      </c>
      <c r="D2765" s="30" t="s">
        <v>29260</v>
      </c>
      <c r="E2765" s="29" t="s">
        <v>30226</v>
      </c>
      <c r="F2765" s="29" t="s">
        <v>5250</v>
      </c>
      <c r="G2765" s="31">
        <v>200</v>
      </c>
      <c r="H2765" s="32">
        <v>0</v>
      </c>
      <c r="I2765" s="33">
        <v>119.77</v>
      </c>
    </row>
    <row r="2766" ht="14.25" spans="1:9">
      <c r="A2766" s="28">
        <v>2765</v>
      </c>
      <c r="B2766" s="28" t="s">
        <v>27738</v>
      </c>
      <c r="C2766" s="29" t="s">
        <v>30223</v>
      </c>
      <c r="D2766" s="30" t="s">
        <v>29174</v>
      </c>
      <c r="E2766" s="29" t="s">
        <v>30232</v>
      </c>
      <c r="F2766" s="29" t="s">
        <v>30366</v>
      </c>
      <c r="G2766" s="31">
        <v>200</v>
      </c>
      <c r="H2766" s="32">
        <v>0</v>
      </c>
      <c r="I2766" s="33">
        <v>119.3</v>
      </c>
    </row>
    <row r="2767" ht="14.25" spans="1:9">
      <c r="A2767" s="28">
        <v>2766</v>
      </c>
      <c r="B2767" s="28" t="s">
        <v>27738</v>
      </c>
      <c r="C2767" s="29" t="s">
        <v>30223</v>
      </c>
      <c r="D2767" s="30" t="s">
        <v>29174</v>
      </c>
      <c r="E2767" s="29" t="s">
        <v>30232</v>
      </c>
      <c r="F2767" s="29" t="s">
        <v>30367</v>
      </c>
      <c r="G2767" s="31">
        <v>100</v>
      </c>
      <c r="H2767" s="32">
        <v>0</v>
      </c>
      <c r="I2767" s="33">
        <v>67.3</v>
      </c>
    </row>
    <row r="2768" ht="14.25" spans="1:9">
      <c r="A2768" s="28">
        <v>2767</v>
      </c>
      <c r="B2768" s="28" t="s">
        <v>27738</v>
      </c>
      <c r="C2768" s="29" t="s">
        <v>30223</v>
      </c>
      <c r="D2768" s="30" t="s">
        <v>29260</v>
      </c>
      <c r="E2768" s="29" t="s">
        <v>30224</v>
      </c>
      <c r="F2768" s="29" t="s">
        <v>30368</v>
      </c>
      <c r="G2768" s="31">
        <v>200</v>
      </c>
      <c r="H2768" s="32">
        <v>0</v>
      </c>
      <c r="I2768" s="33">
        <v>182.17</v>
      </c>
    </row>
    <row r="2769" ht="14.25" spans="1:9">
      <c r="A2769" s="28">
        <v>2768</v>
      </c>
      <c r="B2769" s="28" t="s">
        <v>27738</v>
      </c>
      <c r="C2769" s="29" t="s">
        <v>30223</v>
      </c>
      <c r="D2769" s="30" t="s">
        <v>29179</v>
      </c>
      <c r="E2769" s="29" t="s">
        <v>30252</v>
      </c>
      <c r="F2769" s="29" t="s">
        <v>30369</v>
      </c>
      <c r="G2769" s="31">
        <v>1250</v>
      </c>
      <c r="H2769" s="32">
        <v>0</v>
      </c>
      <c r="I2769" s="33">
        <v>1121.5</v>
      </c>
    </row>
    <row r="2770" ht="14.25" spans="1:9">
      <c r="A2770" s="28">
        <v>2769</v>
      </c>
      <c r="B2770" s="28" t="s">
        <v>27738</v>
      </c>
      <c r="C2770" s="29" t="s">
        <v>30223</v>
      </c>
      <c r="D2770" s="30" t="s">
        <v>30229</v>
      </c>
      <c r="E2770" s="29" t="s">
        <v>30234</v>
      </c>
      <c r="F2770" s="29" t="s">
        <v>29606</v>
      </c>
      <c r="G2770" s="31">
        <v>200</v>
      </c>
      <c r="H2770" s="32">
        <v>0</v>
      </c>
      <c r="I2770" s="33">
        <v>0</v>
      </c>
    </row>
    <row r="2771" ht="14.25" spans="1:9">
      <c r="A2771" s="28">
        <v>2770</v>
      </c>
      <c r="B2771" s="28" t="s">
        <v>27738</v>
      </c>
      <c r="C2771" s="29" t="s">
        <v>30223</v>
      </c>
      <c r="D2771" s="30" t="s">
        <v>29260</v>
      </c>
      <c r="E2771" s="29" t="s">
        <v>30226</v>
      </c>
      <c r="F2771" s="29" t="s">
        <v>30370</v>
      </c>
      <c r="G2771" s="31">
        <v>200</v>
      </c>
      <c r="H2771" s="32">
        <v>0</v>
      </c>
      <c r="I2771" s="33">
        <v>153.15</v>
      </c>
    </row>
    <row r="2772" ht="14.25" spans="1:9">
      <c r="A2772" s="28">
        <v>2771</v>
      </c>
      <c r="B2772" s="28" t="s">
        <v>27738</v>
      </c>
      <c r="C2772" s="29" t="s">
        <v>30223</v>
      </c>
      <c r="D2772" s="30" t="s">
        <v>29174</v>
      </c>
      <c r="E2772" s="29" t="s">
        <v>30232</v>
      </c>
      <c r="F2772" s="29" t="s">
        <v>30371</v>
      </c>
      <c r="G2772" s="31">
        <v>400</v>
      </c>
      <c r="H2772" s="32">
        <v>0</v>
      </c>
      <c r="I2772" s="33">
        <v>49.76</v>
      </c>
    </row>
    <row r="2773" ht="14.25" spans="1:9">
      <c r="A2773" s="28">
        <v>2772</v>
      </c>
      <c r="B2773" s="28" t="s">
        <v>27738</v>
      </c>
      <c r="C2773" s="29" t="s">
        <v>30223</v>
      </c>
      <c r="D2773" s="30" t="s">
        <v>29174</v>
      </c>
      <c r="E2773" s="29" t="s">
        <v>30239</v>
      </c>
      <c r="F2773" s="29" t="s">
        <v>30372</v>
      </c>
      <c r="G2773" s="31">
        <v>400</v>
      </c>
      <c r="H2773" s="32">
        <v>0</v>
      </c>
      <c r="I2773" s="33">
        <v>218.42</v>
      </c>
    </row>
    <row r="2774" ht="14.25" spans="1:9">
      <c r="A2774" s="28">
        <v>2773</v>
      </c>
      <c r="B2774" s="28" t="s">
        <v>27738</v>
      </c>
      <c r="C2774" s="29" t="s">
        <v>30223</v>
      </c>
      <c r="D2774" s="30" t="s">
        <v>29179</v>
      </c>
      <c r="E2774" s="29" t="s">
        <v>30252</v>
      </c>
      <c r="F2774" s="29" t="s">
        <v>30373</v>
      </c>
      <c r="G2774" s="31">
        <v>800</v>
      </c>
      <c r="H2774" s="32">
        <v>0</v>
      </c>
      <c r="I2774" s="33">
        <v>698</v>
      </c>
    </row>
    <row r="2775" ht="14.25" spans="1:9">
      <c r="A2775" s="28">
        <v>2774</v>
      </c>
      <c r="B2775" s="28" t="s">
        <v>27738</v>
      </c>
      <c r="C2775" s="29" t="s">
        <v>30223</v>
      </c>
      <c r="D2775" s="30" t="s">
        <v>29174</v>
      </c>
      <c r="E2775" s="29" t="s">
        <v>30235</v>
      </c>
      <c r="F2775" s="29" t="s">
        <v>30374</v>
      </c>
      <c r="G2775" s="31">
        <v>200</v>
      </c>
      <c r="H2775" s="32">
        <v>0</v>
      </c>
      <c r="I2775" s="33">
        <v>103.96</v>
      </c>
    </row>
    <row r="2776" ht="14.25" spans="1:9">
      <c r="A2776" s="28">
        <v>2775</v>
      </c>
      <c r="B2776" s="28" t="s">
        <v>27738</v>
      </c>
      <c r="C2776" s="29" t="s">
        <v>30223</v>
      </c>
      <c r="D2776" s="30" t="s">
        <v>29260</v>
      </c>
      <c r="E2776" s="29" t="s">
        <v>30226</v>
      </c>
      <c r="F2776" s="29" t="s">
        <v>11490</v>
      </c>
      <c r="G2776" s="31">
        <v>200</v>
      </c>
      <c r="H2776" s="32">
        <v>0</v>
      </c>
      <c r="I2776" s="33">
        <v>160.07</v>
      </c>
    </row>
    <row r="2777" ht="14.25" spans="1:9">
      <c r="A2777" s="28">
        <v>2776</v>
      </c>
      <c r="B2777" s="28" t="s">
        <v>27738</v>
      </c>
      <c r="C2777" s="29" t="s">
        <v>30223</v>
      </c>
      <c r="D2777" s="30" t="s">
        <v>29174</v>
      </c>
      <c r="E2777" s="29" t="s">
        <v>30235</v>
      </c>
      <c r="F2777" s="29" t="s">
        <v>30375</v>
      </c>
      <c r="G2777" s="31">
        <v>400</v>
      </c>
      <c r="H2777" s="32">
        <v>0</v>
      </c>
      <c r="I2777" s="33">
        <v>208.48</v>
      </c>
    </row>
    <row r="2778" ht="14.25" spans="1:9">
      <c r="A2778" s="28">
        <v>2777</v>
      </c>
      <c r="B2778" s="28" t="s">
        <v>27738</v>
      </c>
      <c r="C2778" s="29" t="s">
        <v>30223</v>
      </c>
      <c r="D2778" s="30" t="s">
        <v>29174</v>
      </c>
      <c r="E2778" s="29" t="s">
        <v>30239</v>
      </c>
      <c r="F2778" s="29" t="s">
        <v>30376</v>
      </c>
      <c r="G2778" s="31">
        <v>200</v>
      </c>
      <c r="H2778" s="32">
        <v>0</v>
      </c>
      <c r="I2778" s="33">
        <v>116.46</v>
      </c>
    </row>
    <row r="2779" ht="14.25" spans="1:9">
      <c r="A2779" s="28">
        <v>2778</v>
      </c>
      <c r="B2779" s="28" t="s">
        <v>27738</v>
      </c>
      <c r="C2779" s="29" t="s">
        <v>30223</v>
      </c>
      <c r="D2779" s="30" t="s">
        <v>28445</v>
      </c>
      <c r="E2779" s="29" t="s">
        <v>30258</v>
      </c>
      <c r="F2779" s="29" t="s">
        <v>30377</v>
      </c>
      <c r="G2779" s="31">
        <v>200</v>
      </c>
      <c r="H2779" s="32">
        <v>0</v>
      </c>
      <c r="I2779" s="33">
        <v>31.92</v>
      </c>
    </row>
    <row r="2780" ht="14.25" spans="1:9">
      <c r="A2780" s="28">
        <v>2779</v>
      </c>
      <c r="B2780" s="28" t="s">
        <v>27738</v>
      </c>
      <c r="C2780" s="29" t="s">
        <v>30223</v>
      </c>
      <c r="D2780" s="30" t="s">
        <v>29260</v>
      </c>
      <c r="E2780" s="29" t="s">
        <v>30226</v>
      </c>
      <c r="F2780" s="29" t="s">
        <v>30378</v>
      </c>
      <c r="G2780" s="31">
        <v>400</v>
      </c>
      <c r="H2780" s="32">
        <v>0</v>
      </c>
      <c r="I2780" s="33">
        <v>257.91</v>
      </c>
    </row>
    <row r="2781" ht="14.25" spans="1:9">
      <c r="A2781" s="28">
        <v>2780</v>
      </c>
      <c r="B2781" s="28" t="s">
        <v>27738</v>
      </c>
      <c r="C2781" s="29" t="s">
        <v>30223</v>
      </c>
      <c r="D2781" s="30" t="s">
        <v>29174</v>
      </c>
      <c r="E2781" s="29" t="s">
        <v>30232</v>
      </c>
      <c r="F2781" s="29" t="s">
        <v>30379</v>
      </c>
      <c r="G2781" s="31">
        <v>400</v>
      </c>
      <c r="H2781" s="32">
        <v>0</v>
      </c>
      <c r="I2781" s="33">
        <v>43.69</v>
      </c>
    </row>
    <row r="2782" ht="14.25" spans="1:9">
      <c r="A2782" s="28">
        <v>2781</v>
      </c>
      <c r="B2782" s="28" t="s">
        <v>27738</v>
      </c>
      <c r="C2782" s="29" t="s">
        <v>30223</v>
      </c>
      <c r="D2782" s="30" t="s">
        <v>27971</v>
      </c>
      <c r="E2782" s="29" t="s">
        <v>30303</v>
      </c>
      <c r="F2782" s="29" t="s">
        <v>30380</v>
      </c>
      <c r="G2782" s="31">
        <v>200</v>
      </c>
      <c r="H2782" s="32">
        <v>0</v>
      </c>
      <c r="I2782" s="33">
        <v>154.18</v>
      </c>
    </row>
    <row r="2783" ht="14.25" spans="1:9">
      <c r="A2783" s="28">
        <v>2782</v>
      </c>
      <c r="B2783" s="28" t="s">
        <v>27738</v>
      </c>
      <c r="C2783" s="29" t="s">
        <v>30223</v>
      </c>
      <c r="D2783" s="30" t="s">
        <v>29179</v>
      </c>
      <c r="E2783" s="29" t="s">
        <v>30252</v>
      </c>
      <c r="F2783" s="29" t="s">
        <v>30381</v>
      </c>
      <c r="G2783" s="31">
        <v>1000</v>
      </c>
      <c r="H2783" s="32">
        <v>0</v>
      </c>
      <c r="I2783" s="33">
        <v>28.16</v>
      </c>
    </row>
    <row r="2784" ht="14.25" spans="1:9">
      <c r="A2784" s="28">
        <v>2783</v>
      </c>
      <c r="B2784" s="28" t="s">
        <v>27738</v>
      </c>
      <c r="C2784" s="29" t="s">
        <v>30223</v>
      </c>
      <c r="D2784" s="30" t="s">
        <v>29260</v>
      </c>
      <c r="E2784" s="29" t="s">
        <v>30224</v>
      </c>
      <c r="F2784" s="29" t="s">
        <v>30382</v>
      </c>
      <c r="G2784" s="31">
        <v>100</v>
      </c>
      <c r="H2784" s="32">
        <v>0</v>
      </c>
      <c r="I2784" s="33">
        <v>46.27</v>
      </c>
    </row>
    <row r="2785" ht="14.25" spans="1:9">
      <c r="A2785" s="28">
        <v>2784</v>
      </c>
      <c r="B2785" s="28" t="s">
        <v>27738</v>
      </c>
      <c r="C2785" s="29" t="s">
        <v>30223</v>
      </c>
      <c r="D2785" s="30" t="s">
        <v>29260</v>
      </c>
      <c r="E2785" s="29" t="s">
        <v>30226</v>
      </c>
      <c r="F2785" s="29" t="s">
        <v>30383</v>
      </c>
      <c r="G2785" s="31">
        <v>1250</v>
      </c>
      <c r="H2785" s="32">
        <v>0</v>
      </c>
      <c r="I2785" s="33">
        <v>715.16</v>
      </c>
    </row>
    <row r="2786" ht="14.25" spans="1:9">
      <c r="A2786" s="28">
        <v>2785</v>
      </c>
      <c r="B2786" s="28" t="s">
        <v>27738</v>
      </c>
      <c r="C2786" s="29" t="s">
        <v>30223</v>
      </c>
      <c r="D2786" s="30" t="s">
        <v>30229</v>
      </c>
      <c r="E2786" s="29" t="s">
        <v>30245</v>
      </c>
      <c r="F2786" s="29" t="s">
        <v>30384</v>
      </c>
      <c r="G2786" s="31">
        <v>100</v>
      </c>
      <c r="H2786" s="32">
        <v>0</v>
      </c>
      <c r="I2786" s="33">
        <v>97.74</v>
      </c>
    </row>
    <row r="2787" ht="14.25" spans="1:9">
      <c r="A2787" s="28">
        <v>2786</v>
      </c>
      <c r="B2787" s="28" t="s">
        <v>27738</v>
      </c>
      <c r="C2787" s="29" t="s">
        <v>30223</v>
      </c>
      <c r="D2787" s="30" t="s">
        <v>29174</v>
      </c>
      <c r="E2787" s="29" t="s">
        <v>30232</v>
      </c>
      <c r="F2787" s="29" t="s">
        <v>30385</v>
      </c>
      <c r="G2787" s="31">
        <v>200</v>
      </c>
      <c r="H2787" s="32">
        <v>0</v>
      </c>
      <c r="I2787" s="33">
        <v>85.84</v>
      </c>
    </row>
    <row r="2788" ht="14.25" spans="1:9">
      <c r="A2788" s="28">
        <v>2787</v>
      </c>
      <c r="B2788" s="28" t="s">
        <v>27738</v>
      </c>
      <c r="C2788" s="29" t="s">
        <v>30223</v>
      </c>
      <c r="D2788" s="30" t="s">
        <v>30229</v>
      </c>
      <c r="E2788" s="29" t="s">
        <v>30234</v>
      </c>
      <c r="F2788" s="29" t="s">
        <v>30386</v>
      </c>
      <c r="G2788" s="31">
        <v>200</v>
      </c>
      <c r="H2788" s="32">
        <v>0</v>
      </c>
      <c r="I2788" s="33">
        <v>110.52</v>
      </c>
    </row>
    <row r="2789" ht="14.25" spans="1:9">
      <c r="A2789" s="28">
        <v>2788</v>
      </c>
      <c r="B2789" s="28" t="s">
        <v>27738</v>
      </c>
      <c r="C2789" s="29" t="s">
        <v>30223</v>
      </c>
      <c r="D2789" s="30" t="s">
        <v>29260</v>
      </c>
      <c r="E2789" s="29" t="s">
        <v>30224</v>
      </c>
      <c r="F2789" s="29" t="s">
        <v>30387</v>
      </c>
      <c r="G2789" s="31">
        <v>200</v>
      </c>
      <c r="H2789" s="32">
        <v>0</v>
      </c>
      <c r="I2789" s="33">
        <v>141.25</v>
      </c>
    </row>
    <row r="2790" ht="14.25" spans="1:9">
      <c r="A2790" s="28">
        <v>2789</v>
      </c>
      <c r="B2790" s="28" t="s">
        <v>27738</v>
      </c>
      <c r="C2790" s="29" t="s">
        <v>30223</v>
      </c>
      <c r="D2790" s="30" t="s">
        <v>30229</v>
      </c>
      <c r="E2790" s="29" t="s">
        <v>30234</v>
      </c>
      <c r="F2790" s="29" t="s">
        <v>30388</v>
      </c>
      <c r="G2790" s="31">
        <v>100</v>
      </c>
      <c r="H2790" s="32">
        <v>0</v>
      </c>
      <c r="I2790" s="33">
        <v>31.79</v>
      </c>
    </row>
    <row r="2791" ht="14.25" spans="1:9">
      <c r="A2791" s="28">
        <v>2790</v>
      </c>
      <c r="B2791" s="28" t="s">
        <v>27738</v>
      </c>
      <c r="C2791" s="29" t="s">
        <v>30223</v>
      </c>
      <c r="D2791" s="30" t="s">
        <v>30229</v>
      </c>
      <c r="E2791" s="29" t="s">
        <v>30241</v>
      </c>
      <c r="F2791" s="29" t="s">
        <v>30389</v>
      </c>
      <c r="G2791" s="31">
        <v>200</v>
      </c>
      <c r="H2791" s="32">
        <v>0</v>
      </c>
      <c r="I2791" s="33">
        <v>0</v>
      </c>
    </row>
    <row r="2792" ht="14.25" spans="1:9">
      <c r="A2792" s="28">
        <v>2791</v>
      </c>
      <c r="B2792" s="28" t="s">
        <v>27738</v>
      </c>
      <c r="C2792" s="29" t="s">
        <v>30223</v>
      </c>
      <c r="D2792" s="30" t="s">
        <v>29174</v>
      </c>
      <c r="E2792" s="29" t="s">
        <v>30235</v>
      </c>
      <c r="F2792" s="29" t="s">
        <v>30390</v>
      </c>
      <c r="G2792" s="31">
        <v>100</v>
      </c>
      <c r="H2792" s="32">
        <v>0</v>
      </c>
      <c r="I2792" s="33">
        <v>65.09</v>
      </c>
    </row>
    <row r="2793" ht="14.25" spans="1:9">
      <c r="A2793" s="28">
        <v>2792</v>
      </c>
      <c r="B2793" s="28" t="s">
        <v>27738</v>
      </c>
      <c r="C2793" s="29" t="s">
        <v>30223</v>
      </c>
      <c r="D2793" s="30" t="s">
        <v>29260</v>
      </c>
      <c r="E2793" s="29" t="s">
        <v>30224</v>
      </c>
      <c r="F2793" s="29" t="s">
        <v>30391</v>
      </c>
      <c r="G2793" s="31">
        <v>100</v>
      </c>
      <c r="H2793" s="32">
        <v>0</v>
      </c>
      <c r="I2793" s="33">
        <v>55.25</v>
      </c>
    </row>
    <row r="2794" ht="14.25" spans="1:9">
      <c r="A2794" s="28">
        <v>2793</v>
      </c>
      <c r="B2794" s="28" t="s">
        <v>27738</v>
      </c>
      <c r="C2794" s="29" t="s">
        <v>30223</v>
      </c>
      <c r="D2794" s="30" t="s">
        <v>29174</v>
      </c>
      <c r="E2794" s="29" t="s">
        <v>30235</v>
      </c>
      <c r="F2794" s="29" t="s">
        <v>30392</v>
      </c>
      <c r="G2794" s="31">
        <v>200</v>
      </c>
      <c r="H2794" s="32">
        <v>0</v>
      </c>
      <c r="I2794" s="33">
        <v>186.51</v>
      </c>
    </row>
    <row r="2795" ht="14.25" spans="1:9">
      <c r="A2795" s="28">
        <v>2794</v>
      </c>
      <c r="B2795" s="28" t="s">
        <v>27738</v>
      </c>
      <c r="C2795" s="29" t="s">
        <v>30223</v>
      </c>
      <c r="D2795" s="30" t="s">
        <v>28445</v>
      </c>
      <c r="E2795" s="29" t="s">
        <v>30254</v>
      </c>
      <c r="F2795" s="29" t="s">
        <v>30393</v>
      </c>
      <c r="G2795" s="31">
        <v>200</v>
      </c>
      <c r="H2795" s="32">
        <v>0</v>
      </c>
      <c r="I2795" s="33">
        <v>33.27</v>
      </c>
    </row>
    <row r="2796" ht="14.25" spans="1:9">
      <c r="A2796" s="28">
        <v>2795</v>
      </c>
      <c r="B2796" s="28" t="s">
        <v>27738</v>
      </c>
      <c r="C2796" s="29" t="s">
        <v>30223</v>
      </c>
      <c r="D2796" s="30" t="s">
        <v>29174</v>
      </c>
      <c r="E2796" s="29" t="s">
        <v>30239</v>
      </c>
      <c r="F2796" s="29" t="s">
        <v>30394</v>
      </c>
      <c r="G2796" s="31">
        <v>100</v>
      </c>
      <c r="H2796" s="32">
        <v>0</v>
      </c>
      <c r="I2796" s="33">
        <v>33.45</v>
      </c>
    </row>
    <row r="2797" ht="14.25" spans="1:9">
      <c r="A2797" s="28">
        <v>2796</v>
      </c>
      <c r="B2797" s="28" t="s">
        <v>27738</v>
      </c>
      <c r="C2797" s="29" t="s">
        <v>30223</v>
      </c>
      <c r="D2797" s="30" t="s">
        <v>30229</v>
      </c>
      <c r="E2797" s="29" t="s">
        <v>30230</v>
      </c>
      <c r="F2797" s="29" t="s">
        <v>3464</v>
      </c>
      <c r="G2797" s="31">
        <v>200</v>
      </c>
      <c r="H2797" s="32">
        <v>0</v>
      </c>
      <c r="I2797" s="33">
        <v>129.52</v>
      </c>
    </row>
    <row r="2798" ht="14.25" spans="1:9">
      <c r="A2798" s="28">
        <v>2797</v>
      </c>
      <c r="B2798" s="28" t="s">
        <v>27738</v>
      </c>
      <c r="C2798" s="29" t="s">
        <v>30223</v>
      </c>
      <c r="D2798" s="30" t="s">
        <v>29260</v>
      </c>
      <c r="E2798" s="29" t="s">
        <v>30226</v>
      </c>
      <c r="F2798" s="29" t="s">
        <v>30395</v>
      </c>
      <c r="G2798" s="31">
        <v>1000</v>
      </c>
      <c r="H2798" s="32">
        <v>0</v>
      </c>
      <c r="I2798" s="33">
        <v>28.26</v>
      </c>
    </row>
    <row r="2799" ht="14.25" spans="1:9">
      <c r="A2799" s="28">
        <v>2798</v>
      </c>
      <c r="B2799" s="28" t="s">
        <v>27738</v>
      </c>
      <c r="C2799" s="29" t="s">
        <v>30223</v>
      </c>
      <c r="D2799" s="30" t="s">
        <v>29179</v>
      </c>
      <c r="E2799" s="29" t="s">
        <v>30252</v>
      </c>
      <c r="F2799" s="29" t="s">
        <v>30396</v>
      </c>
      <c r="G2799" s="31">
        <v>630</v>
      </c>
      <c r="H2799" s="32">
        <v>0</v>
      </c>
      <c r="I2799" s="33">
        <v>50.43</v>
      </c>
    </row>
    <row r="2800" ht="14.25" spans="1:9">
      <c r="A2800" s="28">
        <v>2799</v>
      </c>
      <c r="B2800" s="28" t="s">
        <v>27738</v>
      </c>
      <c r="C2800" s="29" t="s">
        <v>30223</v>
      </c>
      <c r="D2800" s="30" t="s">
        <v>30229</v>
      </c>
      <c r="E2800" s="29" t="s">
        <v>30245</v>
      </c>
      <c r="F2800" s="29" t="s">
        <v>30397</v>
      </c>
      <c r="G2800" s="31">
        <v>200</v>
      </c>
      <c r="H2800" s="32">
        <v>0</v>
      </c>
      <c r="I2800" s="33">
        <v>192.45</v>
      </c>
    </row>
    <row r="2801" ht="14.25" spans="1:9">
      <c r="A2801" s="28">
        <v>2800</v>
      </c>
      <c r="B2801" s="28" t="s">
        <v>27738</v>
      </c>
      <c r="C2801" s="29" t="s">
        <v>30223</v>
      </c>
      <c r="D2801" s="30" t="s">
        <v>28445</v>
      </c>
      <c r="E2801" s="29" t="s">
        <v>30258</v>
      </c>
      <c r="F2801" s="29" t="s">
        <v>30398</v>
      </c>
      <c r="G2801" s="31">
        <v>1000</v>
      </c>
      <c r="H2801" s="32">
        <v>0</v>
      </c>
      <c r="I2801" s="33">
        <v>457.93</v>
      </c>
    </row>
    <row r="2802" ht="14.25" spans="1:9">
      <c r="A2802" s="28">
        <v>2801</v>
      </c>
      <c r="B2802" s="28" t="s">
        <v>27738</v>
      </c>
      <c r="C2802" s="29" t="s">
        <v>30223</v>
      </c>
      <c r="D2802" s="30" t="s">
        <v>29179</v>
      </c>
      <c r="E2802" s="29" t="s">
        <v>30252</v>
      </c>
      <c r="F2802" s="29" t="s">
        <v>30399</v>
      </c>
      <c r="G2802" s="31">
        <v>1000</v>
      </c>
      <c r="H2802" s="32">
        <v>0</v>
      </c>
      <c r="I2802" s="33">
        <v>708.17</v>
      </c>
    </row>
    <row r="2803" ht="14.25" spans="1:9">
      <c r="A2803" s="28">
        <v>2802</v>
      </c>
      <c r="B2803" s="28" t="s">
        <v>27738</v>
      </c>
      <c r="C2803" s="29" t="s">
        <v>30223</v>
      </c>
      <c r="D2803" s="30" t="s">
        <v>29260</v>
      </c>
      <c r="E2803" s="29" t="s">
        <v>30314</v>
      </c>
      <c r="F2803" s="29" t="s">
        <v>30400</v>
      </c>
      <c r="G2803" s="31">
        <v>630</v>
      </c>
      <c r="H2803" s="32">
        <v>0</v>
      </c>
      <c r="I2803" s="33">
        <v>113.57</v>
      </c>
    </row>
    <row r="2804" ht="14.25" spans="1:9">
      <c r="A2804" s="28">
        <v>2803</v>
      </c>
      <c r="B2804" s="28" t="s">
        <v>27738</v>
      </c>
      <c r="C2804" s="29" t="s">
        <v>30223</v>
      </c>
      <c r="D2804" s="30" t="s">
        <v>29174</v>
      </c>
      <c r="E2804" s="29" t="s">
        <v>30239</v>
      </c>
      <c r="F2804" s="29" t="s">
        <v>3593</v>
      </c>
      <c r="G2804" s="31">
        <v>400</v>
      </c>
      <c r="H2804" s="32">
        <v>0</v>
      </c>
      <c r="I2804" s="33">
        <v>123.83</v>
      </c>
    </row>
    <row r="2805" ht="14.25" spans="1:9">
      <c r="A2805" s="28">
        <v>2804</v>
      </c>
      <c r="B2805" s="28" t="s">
        <v>27738</v>
      </c>
      <c r="C2805" s="29" t="s">
        <v>30223</v>
      </c>
      <c r="D2805" s="30" t="s">
        <v>30229</v>
      </c>
      <c r="E2805" s="29" t="s">
        <v>30230</v>
      </c>
      <c r="F2805" s="29" t="s">
        <v>15434</v>
      </c>
      <c r="G2805" s="31">
        <v>200</v>
      </c>
      <c r="H2805" s="32">
        <v>0</v>
      </c>
      <c r="I2805" s="33">
        <v>89.33</v>
      </c>
    </row>
    <row r="2806" ht="14.25" spans="1:9">
      <c r="A2806" s="28">
        <v>2805</v>
      </c>
      <c r="B2806" s="28" t="s">
        <v>27738</v>
      </c>
      <c r="C2806" s="29" t="s">
        <v>30223</v>
      </c>
      <c r="D2806" s="30" t="s">
        <v>30229</v>
      </c>
      <c r="E2806" s="29" t="s">
        <v>30245</v>
      </c>
      <c r="F2806" s="29" t="s">
        <v>8331</v>
      </c>
      <c r="G2806" s="31">
        <v>400</v>
      </c>
      <c r="H2806" s="32">
        <v>0</v>
      </c>
      <c r="I2806" s="33">
        <v>138.71</v>
      </c>
    </row>
    <row r="2807" ht="14.25" spans="1:9">
      <c r="A2807" s="28">
        <v>2806</v>
      </c>
      <c r="B2807" s="28" t="s">
        <v>27738</v>
      </c>
      <c r="C2807" s="29" t="s">
        <v>30223</v>
      </c>
      <c r="D2807" s="30" t="s">
        <v>29174</v>
      </c>
      <c r="E2807" s="29" t="s">
        <v>30239</v>
      </c>
      <c r="F2807" s="29" t="s">
        <v>30401</v>
      </c>
      <c r="G2807" s="31">
        <v>400</v>
      </c>
      <c r="H2807" s="32">
        <v>0</v>
      </c>
      <c r="I2807" s="33">
        <v>207.47</v>
      </c>
    </row>
    <row r="2808" ht="14.25" spans="1:9">
      <c r="A2808" s="28">
        <v>2807</v>
      </c>
      <c r="B2808" s="28" t="s">
        <v>27738</v>
      </c>
      <c r="C2808" s="29" t="s">
        <v>30223</v>
      </c>
      <c r="D2808" s="30" t="s">
        <v>29179</v>
      </c>
      <c r="E2808" s="29" t="s">
        <v>30252</v>
      </c>
      <c r="F2808" s="29" t="s">
        <v>30402</v>
      </c>
      <c r="G2808" s="31">
        <v>800</v>
      </c>
      <c r="H2808" s="32">
        <v>0</v>
      </c>
      <c r="I2808" s="33">
        <v>319.93</v>
      </c>
    </row>
    <row r="2809" ht="14.25" spans="1:9">
      <c r="A2809" s="28">
        <v>2808</v>
      </c>
      <c r="B2809" s="28" t="s">
        <v>27738</v>
      </c>
      <c r="C2809" s="29" t="s">
        <v>30223</v>
      </c>
      <c r="D2809" s="30" t="s">
        <v>30229</v>
      </c>
      <c r="E2809" s="29" t="s">
        <v>30241</v>
      </c>
      <c r="F2809" s="29" t="s">
        <v>30403</v>
      </c>
      <c r="G2809" s="31">
        <v>200</v>
      </c>
      <c r="H2809" s="32">
        <v>0</v>
      </c>
      <c r="I2809" s="33">
        <v>73.07</v>
      </c>
    </row>
    <row r="2810" ht="14.25" spans="1:9">
      <c r="A2810" s="28">
        <v>2809</v>
      </c>
      <c r="B2810" s="28" t="s">
        <v>27738</v>
      </c>
      <c r="C2810" s="29" t="s">
        <v>30223</v>
      </c>
      <c r="D2810" s="30" t="s">
        <v>30229</v>
      </c>
      <c r="E2810" s="29" t="s">
        <v>30230</v>
      </c>
      <c r="F2810" s="29" t="s">
        <v>30404</v>
      </c>
      <c r="G2810" s="31">
        <v>200</v>
      </c>
      <c r="H2810" s="32">
        <v>0</v>
      </c>
      <c r="I2810" s="33">
        <v>69.25</v>
      </c>
    </row>
    <row r="2811" ht="14.25" spans="1:9">
      <c r="A2811" s="28">
        <v>2810</v>
      </c>
      <c r="B2811" s="28" t="s">
        <v>27738</v>
      </c>
      <c r="C2811" s="29" t="s">
        <v>30223</v>
      </c>
      <c r="D2811" s="30" t="s">
        <v>29179</v>
      </c>
      <c r="E2811" s="29" t="s">
        <v>30252</v>
      </c>
      <c r="F2811" s="29" t="s">
        <v>30405</v>
      </c>
      <c r="G2811" s="31">
        <v>800</v>
      </c>
      <c r="H2811" s="32">
        <v>0</v>
      </c>
      <c r="I2811" s="33">
        <v>60.37</v>
      </c>
    </row>
    <row r="2812" ht="14.25" spans="1:9">
      <c r="A2812" s="28">
        <v>2811</v>
      </c>
      <c r="B2812" s="28" t="s">
        <v>27738</v>
      </c>
      <c r="C2812" s="29" t="s">
        <v>30223</v>
      </c>
      <c r="D2812" s="30" t="s">
        <v>28445</v>
      </c>
      <c r="E2812" s="29" t="s">
        <v>30254</v>
      </c>
      <c r="F2812" s="29" t="s">
        <v>3750</v>
      </c>
      <c r="G2812" s="31">
        <v>160</v>
      </c>
      <c r="H2812" s="32">
        <v>0</v>
      </c>
      <c r="I2812" s="33">
        <v>77.62</v>
      </c>
    </row>
    <row r="2813" ht="14.25" spans="1:9">
      <c r="A2813" s="28">
        <v>2812</v>
      </c>
      <c r="B2813" s="28" t="s">
        <v>27738</v>
      </c>
      <c r="C2813" s="29" t="s">
        <v>30223</v>
      </c>
      <c r="D2813" s="30" t="s">
        <v>27971</v>
      </c>
      <c r="E2813" s="29" t="s">
        <v>16033</v>
      </c>
      <c r="F2813" s="29" t="s">
        <v>30406</v>
      </c>
      <c r="G2813" s="31">
        <v>200</v>
      </c>
      <c r="H2813" s="32">
        <v>0</v>
      </c>
      <c r="I2813" s="33">
        <v>47.92</v>
      </c>
    </row>
    <row r="2814" ht="14.25" spans="1:9">
      <c r="A2814" s="28">
        <v>2813</v>
      </c>
      <c r="B2814" s="28" t="s">
        <v>27738</v>
      </c>
      <c r="C2814" s="29" t="s">
        <v>30223</v>
      </c>
      <c r="D2814" s="30" t="s">
        <v>30229</v>
      </c>
      <c r="E2814" s="29" t="s">
        <v>30234</v>
      </c>
      <c r="F2814" s="29" t="s">
        <v>30407</v>
      </c>
      <c r="G2814" s="31">
        <v>315</v>
      </c>
      <c r="H2814" s="32">
        <v>0</v>
      </c>
      <c r="I2814" s="33">
        <v>130.8</v>
      </c>
    </row>
    <row r="2815" ht="14.25" spans="1:9">
      <c r="A2815" s="28">
        <v>2814</v>
      </c>
      <c r="B2815" s="28" t="s">
        <v>27738</v>
      </c>
      <c r="C2815" s="29" t="s">
        <v>30223</v>
      </c>
      <c r="D2815" s="30" t="s">
        <v>29260</v>
      </c>
      <c r="E2815" s="29" t="s">
        <v>30224</v>
      </c>
      <c r="F2815" s="29" t="s">
        <v>30408</v>
      </c>
      <c r="G2815" s="31">
        <v>100</v>
      </c>
      <c r="H2815" s="32">
        <v>0</v>
      </c>
      <c r="I2815" s="33">
        <v>67.15</v>
      </c>
    </row>
    <row r="2816" ht="14.25" spans="1:9">
      <c r="A2816" s="28">
        <v>2815</v>
      </c>
      <c r="B2816" s="28" t="s">
        <v>27738</v>
      </c>
      <c r="C2816" s="29" t="s">
        <v>30223</v>
      </c>
      <c r="D2816" s="30" t="s">
        <v>29179</v>
      </c>
      <c r="E2816" s="29" t="s">
        <v>30252</v>
      </c>
      <c r="F2816" s="29" t="s">
        <v>30409</v>
      </c>
      <c r="G2816" s="31">
        <v>800</v>
      </c>
      <c r="H2816" s="32">
        <v>0</v>
      </c>
      <c r="I2816" s="33">
        <v>80.55</v>
      </c>
    </row>
    <row r="2817" ht="14.25" spans="1:9">
      <c r="A2817" s="28">
        <v>2816</v>
      </c>
      <c r="B2817" s="28" t="s">
        <v>27738</v>
      </c>
      <c r="C2817" s="29" t="s">
        <v>30223</v>
      </c>
      <c r="D2817" s="30" t="s">
        <v>29174</v>
      </c>
      <c r="E2817" s="29" t="s">
        <v>30232</v>
      </c>
      <c r="F2817" s="29" t="s">
        <v>30410</v>
      </c>
      <c r="G2817" s="31">
        <v>200</v>
      </c>
      <c r="H2817" s="32">
        <v>0</v>
      </c>
      <c r="I2817" s="33">
        <v>68.32</v>
      </c>
    </row>
    <row r="2818" ht="14.25" spans="1:9">
      <c r="A2818" s="28">
        <v>2817</v>
      </c>
      <c r="B2818" s="28" t="s">
        <v>27738</v>
      </c>
      <c r="C2818" s="29" t="s">
        <v>30223</v>
      </c>
      <c r="D2818" s="30" t="s">
        <v>30229</v>
      </c>
      <c r="E2818" s="29" t="s">
        <v>30245</v>
      </c>
      <c r="F2818" s="29" t="s">
        <v>30411</v>
      </c>
      <c r="G2818" s="31">
        <v>200</v>
      </c>
      <c r="H2818" s="32">
        <v>0</v>
      </c>
      <c r="I2818" s="33">
        <v>168.96</v>
      </c>
    </row>
    <row r="2819" ht="14.25" spans="1:9">
      <c r="A2819" s="28">
        <v>2818</v>
      </c>
      <c r="B2819" s="28" t="s">
        <v>27738</v>
      </c>
      <c r="C2819" s="29" t="s">
        <v>30223</v>
      </c>
      <c r="D2819" s="30" t="s">
        <v>29260</v>
      </c>
      <c r="E2819" s="29" t="s">
        <v>30224</v>
      </c>
      <c r="F2819" s="29" t="s">
        <v>30412</v>
      </c>
      <c r="G2819" s="31">
        <v>200</v>
      </c>
      <c r="H2819" s="32">
        <v>0</v>
      </c>
      <c r="I2819" s="33">
        <v>46.99</v>
      </c>
    </row>
    <row r="2820" ht="14.25" spans="1:9">
      <c r="A2820" s="28">
        <v>2819</v>
      </c>
      <c r="B2820" s="28" t="s">
        <v>27738</v>
      </c>
      <c r="C2820" s="29" t="s">
        <v>30223</v>
      </c>
      <c r="D2820" s="30" t="s">
        <v>29260</v>
      </c>
      <c r="E2820" s="29" t="s">
        <v>30314</v>
      </c>
      <c r="F2820" s="29" t="s">
        <v>30413</v>
      </c>
      <c r="G2820" s="31">
        <v>400</v>
      </c>
      <c r="H2820" s="32">
        <v>0</v>
      </c>
      <c r="I2820" s="33">
        <v>271.53</v>
      </c>
    </row>
    <row r="2821" ht="14.25" spans="1:9">
      <c r="A2821" s="28">
        <v>2820</v>
      </c>
      <c r="B2821" s="28" t="s">
        <v>27738</v>
      </c>
      <c r="C2821" s="29" t="s">
        <v>30223</v>
      </c>
      <c r="D2821" s="30" t="s">
        <v>29174</v>
      </c>
      <c r="E2821" s="29" t="s">
        <v>30239</v>
      </c>
      <c r="F2821" s="29" t="s">
        <v>30414</v>
      </c>
      <c r="G2821" s="31">
        <v>200</v>
      </c>
      <c r="H2821" s="32">
        <v>0</v>
      </c>
      <c r="I2821" s="33">
        <v>89.5</v>
      </c>
    </row>
    <row r="2822" ht="14.25" spans="1:9">
      <c r="A2822" s="28">
        <v>2821</v>
      </c>
      <c r="B2822" s="28" t="s">
        <v>27738</v>
      </c>
      <c r="C2822" s="29" t="s">
        <v>30223</v>
      </c>
      <c r="D2822" s="30" t="s">
        <v>30229</v>
      </c>
      <c r="E2822" s="29" t="s">
        <v>30241</v>
      </c>
      <c r="F2822" s="29" t="s">
        <v>30415</v>
      </c>
      <c r="G2822" s="31">
        <v>400</v>
      </c>
      <c r="H2822" s="32">
        <v>0</v>
      </c>
      <c r="I2822" s="33">
        <v>262.97</v>
      </c>
    </row>
    <row r="2823" ht="14.25" spans="1:9">
      <c r="A2823" s="28">
        <v>2822</v>
      </c>
      <c r="B2823" s="28" t="s">
        <v>27738</v>
      </c>
      <c r="C2823" s="29" t="s">
        <v>30223</v>
      </c>
      <c r="D2823" s="30" t="s">
        <v>29260</v>
      </c>
      <c r="E2823" s="29" t="s">
        <v>30224</v>
      </c>
      <c r="F2823" s="29" t="s">
        <v>3760</v>
      </c>
      <c r="G2823" s="31">
        <v>200</v>
      </c>
      <c r="H2823" s="32">
        <v>0</v>
      </c>
      <c r="I2823" s="33">
        <v>102.69</v>
      </c>
    </row>
    <row r="2824" ht="14.25" spans="1:9">
      <c r="A2824" s="28">
        <v>2823</v>
      </c>
      <c r="B2824" s="28" t="s">
        <v>27738</v>
      </c>
      <c r="C2824" s="29" t="s">
        <v>30223</v>
      </c>
      <c r="D2824" s="30" t="s">
        <v>29174</v>
      </c>
      <c r="E2824" s="29" t="s">
        <v>30239</v>
      </c>
      <c r="F2824" s="29" t="s">
        <v>30416</v>
      </c>
      <c r="G2824" s="31">
        <v>200</v>
      </c>
      <c r="H2824" s="32">
        <v>0</v>
      </c>
      <c r="I2824" s="33">
        <v>53.13</v>
      </c>
    </row>
    <row r="2825" ht="14.25" spans="1:9">
      <c r="A2825" s="28">
        <v>2824</v>
      </c>
      <c r="B2825" s="28" t="s">
        <v>27738</v>
      </c>
      <c r="C2825" s="29" t="s">
        <v>30223</v>
      </c>
      <c r="D2825" s="30" t="s">
        <v>29174</v>
      </c>
      <c r="E2825" s="29" t="s">
        <v>30239</v>
      </c>
      <c r="F2825" s="29" t="s">
        <v>30417</v>
      </c>
      <c r="G2825" s="31">
        <v>200</v>
      </c>
      <c r="H2825" s="32">
        <v>0</v>
      </c>
      <c r="I2825" s="33">
        <v>74.89</v>
      </c>
    </row>
    <row r="2826" ht="14.25" spans="1:9">
      <c r="A2826" s="28">
        <v>2825</v>
      </c>
      <c r="B2826" s="28" t="s">
        <v>27738</v>
      </c>
      <c r="C2826" s="29" t="s">
        <v>30223</v>
      </c>
      <c r="D2826" s="30" t="s">
        <v>29179</v>
      </c>
      <c r="E2826" s="29" t="s">
        <v>30243</v>
      </c>
      <c r="F2826" s="29" t="s">
        <v>30418</v>
      </c>
      <c r="G2826" s="31">
        <v>200</v>
      </c>
      <c r="H2826" s="32">
        <v>0</v>
      </c>
      <c r="I2826" s="33">
        <v>149.22</v>
      </c>
    </row>
    <row r="2827" ht="14.25" spans="1:9">
      <c r="A2827" s="28">
        <v>2826</v>
      </c>
      <c r="B2827" s="28" t="s">
        <v>27738</v>
      </c>
      <c r="C2827" s="29" t="s">
        <v>30223</v>
      </c>
      <c r="D2827" s="30" t="s">
        <v>29174</v>
      </c>
      <c r="E2827" s="29" t="s">
        <v>30235</v>
      </c>
      <c r="F2827" s="29" t="s">
        <v>30419</v>
      </c>
      <c r="G2827" s="31">
        <v>200</v>
      </c>
      <c r="H2827" s="32">
        <v>0</v>
      </c>
      <c r="I2827" s="33">
        <v>50.06</v>
      </c>
    </row>
    <row r="2828" ht="14.25" spans="1:9">
      <c r="A2828" s="28">
        <v>2827</v>
      </c>
      <c r="B2828" s="28" t="s">
        <v>27738</v>
      </c>
      <c r="C2828" s="29" t="s">
        <v>30223</v>
      </c>
      <c r="D2828" s="30" t="s">
        <v>30229</v>
      </c>
      <c r="E2828" s="29" t="s">
        <v>30234</v>
      </c>
      <c r="F2828" s="29" t="s">
        <v>30420</v>
      </c>
      <c r="G2828" s="31">
        <v>400</v>
      </c>
      <c r="H2828" s="32">
        <v>0</v>
      </c>
      <c r="I2828" s="33">
        <v>239.19</v>
      </c>
    </row>
    <row r="2829" ht="14.25" spans="1:9">
      <c r="A2829" s="28">
        <v>2828</v>
      </c>
      <c r="B2829" s="28" t="s">
        <v>27738</v>
      </c>
      <c r="C2829" s="29" t="s">
        <v>30223</v>
      </c>
      <c r="D2829" s="30" t="s">
        <v>29174</v>
      </c>
      <c r="E2829" s="29" t="s">
        <v>30235</v>
      </c>
      <c r="F2829" s="29" t="s">
        <v>30421</v>
      </c>
      <c r="G2829" s="31">
        <v>400</v>
      </c>
      <c r="H2829" s="32">
        <v>0</v>
      </c>
      <c r="I2829" s="33">
        <v>241.98</v>
      </c>
    </row>
    <row r="2830" ht="14.25" spans="1:9">
      <c r="A2830" s="28">
        <v>2829</v>
      </c>
      <c r="B2830" s="28" t="s">
        <v>27738</v>
      </c>
      <c r="C2830" s="29" t="s">
        <v>30223</v>
      </c>
      <c r="D2830" s="30" t="s">
        <v>29260</v>
      </c>
      <c r="E2830" s="29" t="s">
        <v>30314</v>
      </c>
      <c r="F2830" s="29" t="s">
        <v>30422</v>
      </c>
      <c r="G2830" s="31">
        <v>200</v>
      </c>
      <c r="H2830" s="32">
        <v>0</v>
      </c>
      <c r="I2830" s="33">
        <v>37.5</v>
      </c>
    </row>
    <row r="2831" ht="14.25" spans="1:9">
      <c r="A2831" s="28">
        <v>2830</v>
      </c>
      <c r="B2831" s="28" t="s">
        <v>27738</v>
      </c>
      <c r="C2831" s="29" t="s">
        <v>30223</v>
      </c>
      <c r="D2831" s="30" t="s">
        <v>29174</v>
      </c>
      <c r="E2831" s="29" t="s">
        <v>30235</v>
      </c>
      <c r="F2831" s="29" t="s">
        <v>4363</v>
      </c>
      <c r="G2831" s="31">
        <v>200</v>
      </c>
      <c r="H2831" s="32">
        <v>0</v>
      </c>
      <c r="I2831" s="33">
        <v>55.43</v>
      </c>
    </row>
    <row r="2832" ht="14.25" spans="1:9">
      <c r="A2832" s="28">
        <v>2831</v>
      </c>
      <c r="B2832" s="28" t="s">
        <v>27738</v>
      </c>
      <c r="C2832" s="29" t="s">
        <v>30223</v>
      </c>
      <c r="D2832" s="30" t="s">
        <v>29260</v>
      </c>
      <c r="E2832" s="29" t="s">
        <v>30224</v>
      </c>
      <c r="F2832" s="29" t="s">
        <v>30423</v>
      </c>
      <c r="G2832" s="31">
        <v>200</v>
      </c>
      <c r="H2832" s="32">
        <v>0</v>
      </c>
      <c r="I2832" s="33">
        <v>197.65</v>
      </c>
    </row>
    <row r="2833" ht="14.25" spans="1:9">
      <c r="A2833" s="28">
        <v>2832</v>
      </c>
      <c r="B2833" s="28" t="s">
        <v>27738</v>
      </c>
      <c r="C2833" s="29" t="s">
        <v>30223</v>
      </c>
      <c r="D2833" s="30" t="s">
        <v>29174</v>
      </c>
      <c r="E2833" s="29" t="s">
        <v>30239</v>
      </c>
      <c r="F2833" s="29" t="s">
        <v>30424</v>
      </c>
      <c r="G2833" s="31">
        <v>400</v>
      </c>
      <c r="H2833" s="32">
        <v>0</v>
      </c>
      <c r="I2833" s="33">
        <v>82.8</v>
      </c>
    </row>
    <row r="2834" ht="14.25" spans="1:9">
      <c r="A2834" s="28">
        <v>2833</v>
      </c>
      <c r="B2834" s="28" t="s">
        <v>27738</v>
      </c>
      <c r="C2834" s="29" t="s">
        <v>30223</v>
      </c>
      <c r="D2834" s="30" t="s">
        <v>29179</v>
      </c>
      <c r="E2834" s="29" t="s">
        <v>30243</v>
      </c>
      <c r="F2834" s="29" t="s">
        <v>30425</v>
      </c>
      <c r="G2834" s="31">
        <v>100</v>
      </c>
      <c r="H2834" s="32">
        <v>0</v>
      </c>
      <c r="I2834" s="33">
        <v>0</v>
      </c>
    </row>
    <row r="2835" ht="14.25" spans="1:9">
      <c r="A2835" s="28">
        <v>2834</v>
      </c>
      <c r="B2835" s="28" t="s">
        <v>27738</v>
      </c>
      <c r="C2835" s="29" t="s">
        <v>30223</v>
      </c>
      <c r="D2835" s="30" t="s">
        <v>30229</v>
      </c>
      <c r="E2835" s="29" t="s">
        <v>30245</v>
      </c>
      <c r="F2835" s="29" t="s">
        <v>30426</v>
      </c>
      <c r="G2835" s="31">
        <v>200</v>
      </c>
      <c r="H2835" s="32">
        <v>0</v>
      </c>
      <c r="I2835" s="33">
        <v>100.26</v>
      </c>
    </row>
    <row r="2836" ht="14.25" spans="1:9">
      <c r="A2836" s="28">
        <v>2835</v>
      </c>
      <c r="B2836" s="28" t="s">
        <v>27738</v>
      </c>
      <c r="C2836" s="29" t="s">
        <v>30223</v>
      </c>
      <c r="D2836" s="30" t="s">
        <v>30229</v>
      </c>
      <c r="E2836" s="29" t="s">
        <v>30230</v>
      </c>
      <c r="F2836" s="29" t="s">
        <v>30427</v>
      </c>
      <c r="G2836" s="31">
        <v>200</v>
      </c>
      <c r="H2836" s="32">
        <v>0</v>
      </c>
      <c r="I2836" s="33">
        <v>135.91</v>
      </c>
    </row>
    <row r="2837" ht="14.25" spans="1:9">
      <c r="A2837" s="28">
        <v>2836</v>
      </c>
      <c r="B2837" s="28" t="s">
        <v>27738</v>
      </c>
      <c r="C2837" s="29" t="s">
        <v>30223</v>
      </c>
      <c r="D2837" s="30" t="s">
        <v>27971</v>
      </c>
      <c r="E2837" s="29" t="s">
        <v>30249</v>
      </c>
      <c r="F2837" s="29" t="s">
        <v>30428</v>
      </c>
      <c r="G2837" s="31">
        <v>400</v>
      </c>
      <c r="H2837" s="32">
        <v>0</v>
      </c>
      <c r="I2837" s="33">
        <v>286.18</v>
      </c>
    </row>
    <row r="2838" ht="14.25" spans="1:9">
      <c r="A2838" s="28">
        <v>2837</v>
      </c>
      <c r="B2838" s="28" t="s">
        <v>27738</v>
      </c>
      <c r="C2838" s="29" t="s">
        <v>30223</v>
      </c>
      <c r="D2838" s="30" t="s">
        <v>29260</v>
      </c>
      <c r="E2838" s="29" t="s">
        <v>30224</v>
      </c>
      <c r="F2838" s="29" t="s">
        <v>30429</v>
      </c>
      <c r="G2838" s="31">
        <v>200</v>
      </c>
      <c r="H2838" s="32">
        <v>0</v>
      </c>
      <c r="I2838" s="33">
        <v>158.97</v>
      </c>
    </row>
    <row r="2839" ht="14.25" spans="1:9">
      <c r="A2839" s="28">
        <v>2838</v>
      </c>
      <c r="B2839" s="28" t="s">
        <v>27738</v>
      </c>
      <c r="C2839" s="29" t="s">
        <v>30223</v>
      </c>
      <c r="D2839" s="30" t="s">
        <v>30229</v>
      </c>
      <c r="E2839" s="29" t="s">
        <v>30241</v>
      </c>
      <c r="F2839" s="29" t="s">
        <v>30430</v>
      </c>
      <c r="G2839" s="31">
        <v>100</v>
      </c>
      <c r="H2839" s="32">
        <v>0</v>
      </c>
      <c r="I2839" s="33">
        <v>55.36</v>
      </c>
    </row>
    <row r="2840" ht="14.25" spans="1:9">
      <c r="A2840" s="28">
        <v>2839</v>
      </c>
      <c r="B2840" s="28" t="s">
        <v>27738</v>
      </c>
      <c r="C2840" s="29" t="s">
        <v>30223</v>
      </c>
      <c r="D2840" s="30" t="s">
        <v>30229</v>
      </c>
      <c r="E2840" s="29" t="s">
        <v>30245</v>
      </c>
      <c r="F2840" s="29" t="s">
        <v>30431</v>
      </c>
      <c r="G2840" s="31">
        <v>100</v>
      </c>
      <c r="H2840" s="32">
        <v>0</v>
      </c>
      <c r="I2840" s="33">
        <v>33.87</v>
      </c>
    </row>
    <row r="2841" ht="14.25" spans="1:9">
      <c r="A2841" s="28">
        <v>2840</v>
      </c>
      <c r="B2841" s="28" t="s">
        <v>27738</v>
      </c>
      <c r="C2841" s="29" t="s">
        <v>30223</v>
      </c>
      <c r="D2841" s="30" t="s">
        <v>27971</v>
      </c>
      <c r="E2841" s="29" t="s">
        <v>30249</v>
      </c>
      <c r="F2841" s="29" t="s">
        <v>30432</v>
      </c>
      <c r="G2841" s="31">
        <v>250</v>
      </c>
      <c r="H2841" s="32">
        <v>0</v>
      </c>
      <c r="I2841" s="33">
        <v>236.92</v>
      </c>
    </row>
    <row r="2842" ht="14.25" spans="1:9">
      <c r="A2842" s="28">
        <v>2841</v>
      </c>
      <c r="B2842" s="28" t="s">
        <v>27738</v>
      </c>
      <c r="C2842" s="29" t="s">
        <v>30223</v>
      </c>
      <c r="D2842" s="30" t="s">
        <v>30229</v>
      </c>
      <c r="E2842" s="29" t="s">
        <v>30234</v>
      </c>
      <c r="F2842" s="29" t="s">
        <v>30433</v>
      </c>
      <c r="G2842" s="31">
        <v>100</v>
      </c>
      <c r="H2842" s="32">
        <v>0</v>
      </c>
      <c r="I2842" s="33">
        <v>0</v>
      </c>
    </row>
    <row r="2843" ht="14.25" spans="1:9">
      <c r="A2843" s="28">
        <v>2842</v>
      </c>
      <c r="B2843" s="28" t="s">
        <v>27738</v>
      </c>
      <c r="C2843" s="29" t="s">
        <v>30223</v>
      </c>
      <c r="D2843" s="30" t="s">
        <v>28445</v>
      </c>
      <c r="E2843" s="29" t="s">
        <v>30246</v>
      </c>
      <c r="F2843" s="29" t="s">
        <v>30434</v>
      </c>
      <c r="G2843" s="31">
        <v>100</v>
      </c>
      <c r="H2843" s="32">
        <v>0</v>
      </c>
      <c r="I2843" s="33">
        <v>72.58</v>
      </c>
    </row>
    <row r="2844" ht="14.25" spans="1:9">
      <c r="A2844" s="28">
        <v>2843</v>
      </c>
      <c r="B2844" s="28" t="s">
        <v>27738</v>
      </c>
      <c r="C2844" s="29" t="s">
        <v>30223</v>
      </c>
      <c r="D2844" s="30" t="s">
        <v>29179</v>
      </c>
      <c r="E2844" s="29" t="s">
        <v>30243</v>
      </c>
      <c r="F2844" s="29" t="s">
        <v>30435</v>
      </c>
      <c r="G2844" s="31">
        <v>200</v>
      </c>
      <c r="H2844" s="32">
        <v>0</v>
      </c>
      <c r="I2844" s="33">
        <v>0</v>
      </c>
    </row>
    <row r="2845" ht="14.25" spans="1:9">
      <c r="A2845" s="28">
        <v>2844</v>
      </c>
      <c r="B2845" s="28" t="s">
        <v>27738</v>
      </c>
      <c r="C2845" s="29" t="s">
        <v>30223</v>
      </c>
      <c r="D2845" s="30" t="s">
        <v>29174</v>
      </c>
      <c r="E2845" s="29" t="s">
        <v>30232</v>
      </c>
      <c r="F2845" s="29" t="s">
        <v>30436</v>
      </c>
      <c r="G2845" s="31">
        <v>200</v>
      </c>
      <c r="H2845" s="32">
        <v>0</v>
      </c>
      <c r="I2845" s="33">
        <v>153.69</v>
      </c>
    </row>
    <row r="2846" ht="14.25" spans="1:9">
      <c r="A2846" s="28">
        <v>2845</v>
      </c>
      <c r="B2846" s="28" t="s">
        <v>27738</v>
      </c>
      <c r="C2846" s="29" t="s">
        <v>30223</v>
      </c>
      <c r="D2846" s="30" t="s">
        <v>29174</v>
      </c>
      <c r="E2846" s="29" t="s">
        <v>30235</v>
      </c>
      <c r="F2846" s="29" t="s">
        <v>30437</v>
      </c>
      <c r="G2846" s="31">
        <v>400</v>
      </c>
      <c r="H2846" s="32">
        <v>0</v>
      </c>
      <c r="I2846" s="33">
        <v>59.39</v>
      </c>
    </row>
    <row r="2847" ht="14.25" spans="1:9">
      <c r="A2847" s="28">
        <v>2846</v>
      </c>
      <c r="B2847" s="28" t="s">
        <v>27738</v>
      </c>
      <c r="C2847" s="29" t="s">
        <v>30223</v>
      </c>
      <c r="D2847" s="30" t="s">
        <v>29260</v>
      </c>
      <c r="E2847" s="29" t="s">
        <v>30224</v>
      </c>
      <c r="F2847" s="29" t="s">
        <v>30438</v>
      </c>
      <c r="G2847" s="31">
        <v>100</v>
      </c>
      <c r="H2847" s="32">
        <v>0</v>
      </c>
      <c r="I2847" s="33">
        <v>82.37</v>
      </c>
    </row>
    <row r="2848" ht="14.25" spans="1:9">
      <c r="A2848" s="28">
        <v>2847</v>
      </c>
      <c r="B2848" s="28" t="s">
        <v>27738</v>
      </c>
      <c r="C2848" s="29" t="s">
        <v>30223</v>
      </c>
      <c r="D2848" s="30" t="s">
        <v>27971</v>
      </c>
      <c r="E2848" s="29" t="s">
        <v>30249</v>
      </c>
      <c r="F2848" s="29" t="s">
        <v>30439</v>
      </c>
      <c r="G2848" s="31">
        <v>200</v>
      </c>
      <c r="H2848" s="32">
        <v>0</v>
      </c>
      <c r="I2848" s="33">
        <v>154.13</v>
      </c>
    </row>
    <row r="2849" ht="14.25" spans="1:9">
      <c r="A2849" s="28">
        <v>2848</v>
      </c>
      <c r="B2849" s="28" t="s">
        <v>27738</v>
      </c>
      <c r="C2849" s="29" t="s">
        <v>30223</v>
      </c>
      <c r="D2849" s="30" t="s">
        <v>29260</v>
      </c>
      <c r="E2849" s="29" t="s">
        <v>30224</v>
      </c>
      <c r="F2849" s="29" t="s">
        <v>30440</v>
      </c>
      <c r="G2849" s="31">
        <v>100</v>
      </c>
      <c r="H2849" s="32">
        <v>0</v>
      </c>
      <c r="I2849" s="33">
        <v>38.94</v>
      </c>
    </row>
    <row r="2850" ht="14.25" spans="1:9">
      <c r="A2850" s="28">
        <v>2849</v>
      </c>
      <c r="B2850" s="28" t="s">
        <v>27738</v>
      </c>
      <c r="C2850" s="29" t="s">
        <v>30223</v>
      </c>
      <c r="D2850" s="30" t="s">
        <v>29174</v>
      </c>
      <c r="E2850" s="29" t="s">
        <v>30235</v>
      </c>
      <c r="F2850" s="29" t="s">
        <v>30441</v>
      </c>
      <c r="G2850" s="31">
        <v>200</v>
      </c>
      <c r="H2850" s="32">
        <v>0</v>
      </c>
      <c r="I2850" s="33">
        <v>158.92</v>
      </c>
    </row>
    <row r="2851" ht="14.25" spans="1:9">
      <c r="A2851" s="28">
        <v>2850</v>
      </c>
      <c r="B2851" s="28" t="s">
        <v>27738</v>
      </c>
      <c r="C2851" s="29" t="s">
        <v>30223</v>
      </c>
      <c r="D2851" s="30" t="s">
        <v>29179</v>
      </c>
      <c r="E2851" s="29" t="s">
        <v>30281</v>
      </c>
      <c r="F2851" s="29" t="s">
        <v>30442</v>
      </c>
      <c r="G2851" s="31">
        <v>200</v>
      </c>
      <c r="H2851" s="32">
        <v>0</v>
      </c>
      <c r="I2851" s="33">
        <v>0</v>
      </c>
    </row>
    <row r="2852" ht="14.25" spans="1:9">
      <c r="A2852" s="28">
        <v>2851</v>
      </c>
      <c r="B2852" s="28" t="s">
        <v>27738</v>
      </c>
      <c r="C2852" s="29" t="s">
        <v>30223</v>
      </c>
      <c r="D2852" s="30" t="s">
        <v>30229</v>
      </c>
      <c r="E2852" s="29" t="s">
        <v>30234</v>
      </c>
      <c r="F2852" s="29" t="s">
        <v>30443</v>
      </c>
      <c r="G2852" s="31">
        <v>100</v>
      </c>
      <c r="H2852" s="32">
        <v>0</v>
      </c>
      <c r="I2852" s="33">
        <v>78.55</v>
      </c>
    </row>
    <row r="2853" ht="14.25" spans="1:9">
      <c r="A2853" s="28">
        <v>2852</v>
      </c>
      <c r="B2853" s="28" t="s">
        <v>27738</v>
      </c>
      <c r="C2853" s="29" t="s">
        <v>30223</v>
      </c>
      <c r="D2853" s="30" t="s">
        <v>29174</v>
      </c>
      <c r="E2853" s="29" t="s">
        <v>30235</v>
      </c>
      <c r="F2853" s="29" t="s">
        <v>30444</v>
      </c>
      <c r="G2853" s="31">
        <v>100</v>
      </c>
      <c r="H2853" s="32">
        <v>0</v>
      </c>
      <c r="I2853" s="33">
        <v>90.58</v>
      </c>
    </row>
    <row r="2854" ht="14.25" spans="1:9">
      <c r="A2854" s="28">
        <v>2853</v>
      </c>
      <c r="B2854" s="28" t="s">
        <v>27738</v>
      </c>
      <c r="C2854" s="29" t="s">
        <v>30223</v>
      </c>
      <c r="D2854" s="30" t="s">
        <v>29174</v>
      </c>
      <c r="E2854" s="29" t="s">
        <v>30239</v>
      </c>
      <c r="F2854" s="29" t="s">
        <v>30445</v>
      </c>
      <c r="G2854" s="31">
        <v>100</v>
      </c>
      <c r="H2854" s="32">
        <v>0</v>
      </c>
      <c r="I2854" s="33">
        <v>0.72</v>
      </c>
    </row>
    <row r="2855" ht="14.25" spans="1:9">
      <c r="A2855" s="28">
        <v>2854</v>
      </c>
      <c r="B2855" s="28" t="s">
        <v>27738</v>
      </c>
      <c r="C2855" s="29" t="s">
        <v>30223</v>
      </c>
      <c r="D2855" s="30" t="s">
        <v>29174</v>
      </c>
      <c r="E2855" s="29" t="s">
        <v>30235</v>
      </c>
      <c r="F2855" s="29" t="s">
        <v>30446</v>
      </c>
      <c r="G2855" s="31">
        <v>100</v>
      </c>
      <c r="H2855" s="32">
        <v>0</v>
      </c>
      <c r="I2855" s="33">
        <v>0</v>
      </c>
    </row>
    <row r="2856" ht="14.25" spans="1:9">
      <c r="A2856" s="28">
        <v>2855</v>
      </c>
      <c r="B2856" s="28" t="s">
        <v>27738</v>
      </c>
      <c r="C2856" s="29" t="s">
        <v>30223</v>
      </c>
      <c r="D2856" s="30" t="s">
        <v>30229</v>
      </c>
      <c r="E2856" s="29" t="s">
        <v>30245</v>
      </c>
      <c r="F2856" s="29" t="s">
        <v>30447</v>
      </c>
      <c r="G2856" s="31">
        <v>200</v>
      </c>
      <c r="H2856" s="32">
        <v>0</v>
      </c>
      <c r="I2856" s="33">
        <v>127.87</v>
      </c>
    </row>
    <row r="2857" ht="14.25" spans="1:9">
      <c r="A2857" s="28">
        <v>2856</v>
      </c>
      <c r="B2857" s="28" t="s">
        <v>27738</v>
      </c>
      <c r="C2857" s="29" t="s">
        <v>30223</v>
      </c>
      <c r="D2857" s="30" t="s">
        <v>29260</v>
      </c>
      <c r="E2857" s="29" t="s">
        <v>30319</v>
      </c>
      <c r="F2857" s="29" t="s">
        <v>30448</v>
      </c>
      <c r="G2857" s="31">
        <v>200</v>
      </c>
      <c r="H2857" s="32">
        <v>0</v>
      </c>
      <c r="I2857" s="33">
        <v>130.27</v>
      </c>
    </row>
    <row r="2858" ht="14.25" spans="1:9">
      <c r="A2858" s="28">
        <v>2857</v>
      </c>
      <c r="B2858" s="28" t="s">
        <v>27738</v>
      </c>
      <c r="C2858" s="29" t="s">
        <v>30223</v>
      </c>
      <c r="D2858" s="30" t="s">
        <v>30229</v>
      </c>
      <c r="E2858" s="29" t="s">
        <v>30245</v>
      </c>
      <c r="F2858" s="29" t="s">
        <v>30449</v>
      </c>
      <c r="G2858" s="31">
        <v>200</v>
      </c>
      <c r="H2858" s="32">
        <v>0</v>
      </c>
      <c r="I2858" s="33">
        <v>80.51</v>
      </c>
    </row>
    <row r="2859" ht="14.25" spans="1:9">
      <c r="A2859" s="28">
        <v>2858</v>
      </c>
      <c r="B2859" s="28" t="s">
        <v>27738</v>
      </c>
      <c r="C2859" s="29" t="s">
        <v>30223</v>
      </c>
      <c r="D2859" s="30" t="s">
        <v>30229</v>
      </c>
      <c r="E2859" s="29" t="s">
        <v>30230</v>
      </c>
      <c r="F2859" s="29" t="s">
        <v>30450</v>
      </c>
      <c r="G2859" s="31">
        <v>100</v>
      </c>
      <c r="H2859" s="32">
        <v>0</v>
      </c>
      <c r="I2859" s="33">
        <v>0</v>
      </c>
    </row>
    <row r="2860" ht="14.25" spans="1:9">
      <c r="A2860" s="28">
        <v>2859</v>
      </c>
      <c r="B2860" s="28" t="s">
        <v>27738</v>
      </c>
      <c r="C2860" s="29" t="s">
        <v>30223</v>
      </c>
      <c r="D2860" s="30" t="s">
        <v>29174</v>
      </c>
      <c r="E2860" s="29" t="s">
        <v>30239</v>
      </c>
      <c r="F2860" s="29" t="s">
        <v>30451</v>
      </c>
      <c r="G2860" s="31">
        <v>250</v>
      </c>
      <c r="H2860" s="32">
        <v>0</v>
      </c>
      <c r="I2860" s="33">
        <v>57.52</v>
      </c>
    </row>
    <row r="2861" ht="14.25" spans="1:9">
      <c r="A2861" s="28">
        <v>2860</v>
      </c>
      <c r="B2861" s="28" t="s">
        <v>27738</v>
      </c>
      <c r="C2861" s="29" t="s">
        <v>30223</v>
      </c>
      <c r="D2861" s="30" t="s">
        <v>28445</v>
      </c>
      <c r="E2861" s="29" t="s">
        <v>30246</v>
      </c>
      <c r="F2861" s="29" t="s">
        <v>30452</v>
      </c>
      <c r="G2861" s="31">
        <v>400</v>
      </c>
      <c r="H2861" s="32">
        <v>0</v>
      </c>
      <c r="I2861" s="33">
        <v>178.29</v>
      </c>
    </row>
    <row r="2862" ht="14.25" spans="1:9">
      <c r="A2862" s="28">
        <v>2861</v>
      </c>
      <c r="B2862" s="28" t="s">
        <v>27738</v>
      </c>
      <c r="C2862" s="29" t="s">
        <v>30223</v>
      </c>
      <c r="D2862" s="30" t="s">
        <v>30229</v>
      </c>
      <c r="E2862" s="29" t="s">
        <v>30230</v>
      </c>
      <c r="F2862" s="29" t="s">
        <v>30453</v>
      </c>
      <c r="G2862" s="31">
        <v>100</v>
      </c>
      <c r="H2862" s="32">
        <v>0</v>
      </c>
      <c r="I2862" s="33">
        <v>80.53</v>
      </c>
    </row>
    <row r="2863" ht="14.25" spans="1:9">
      <c r="A2863" s="28">
        <v>2862</v>
      </c>
      <c r="B2863" s="28" t="s">
        <v>27738</v>
      </c>
      <c r="C2863" s="29" t="s">
        <v>30223</v>
      </c>
      <c r="D2863" s="30" t="s">
        <v>29174</v>
      </c>
      <c r="E2863" s="29" t="s">
        <v>30232</v>
      </c>
      <c r="F2863" s="29" t="s">
        <v>30454</v>
      </c>
      <c r="G2863" s="31">
        <v>400</v>
      </c>
      <c r="H2863" s="32">
        <v>0</v>
      </c>
      <c r="I2863" s="33">
        <v>184.3</v>
      </c>
    </row>
    <row r="2864" ht="14.25" spans="1:9">
      <c r="A2864" s="28">
        <v>2863</v>
      </c>
      <c r="B2864" s="28" t="s">
        <v>27738</v>
      </c>
      <c r="C2864" s="29" t="s">
        <v>30223</v>
      </c>
      <c r="D2864" s="30" t="s">
        <v>29179</v>
      </c>
      <c r="E2864" s="29" t="s">
        <v>30252</v>
      </c>
      <c r="F2864" s="29" t="s">
        <v>30455</v>
      </c>
      <c r="G2864" s="31">
        <v>630</v>
      </c>
      <c r="H2864" s="32">
        <v>0</v>
      </c>
      <c r="I2864" s="33">
        <v>112.2</v>
      </c>
    </row>
    <row r="2865" ht="14.25" spans="1:9">
      <c r="A2865" s="28">
        <v>2864</v>
      </c>
      <c r="B2865" s="28" t="s">
        <v>27738</v>
      </c>
      <c r="C2865" s="29" t="s">
        <v>30223</v>
      </c>
      <c r="D2865" s="30" t="s">
        <v>29174</v>
      </c>
      <c r="E2865" s="29" t="s">
        <v>30235</v>
      </c>
      <c r="F2865" s="29" t="s">
        <v>30456</v>
      </c>
      <c r="G2865" s="31">
        <v>400</v>
      </c>
      <c r="H2865" s="32">
        <v>0</v>
      </c>
      <c r="I2865" s="33">
        <v>203.99</v>
      </c>
    </row>
    <row r="2866" ht="14.25" spans="1:9">
      <c r="A2866" s="28">
        <v>2865</v>
      </c>
      <c r="B2866" s="28" t="s">
        <v>27738</v>
      </c>
      <c r="C2866" s="29" t="s">
        <v>30223</v>
      </c>
      <c r="D2866" s="30" t="s">
        <v>29174</v>
      </c>
      <c r="E2866" s="29" t="s">
        <v>30232</v>
      </c>
      <c r="F2866" s="29" t="s">
        <v>30457</v>
      </c>
      <c r="G2866" s="31">
        <v>400</v>
      </c>
      <c r="H2866" s="32">
        <v>0</v>
      </c>
      <c r="I2866" s="33">
        <v>246.24</v>
      </c>
    </row>
    <row r="2867" ht="14.25" spans="1:9">
      <c r="A2867" s="28">
        <v>2866</v>
      </c>
      <c r="B2867" s="28" t="s">
        <v>27738</v>
      </c>
      <c r="C2867" s="29" t="s">
        <v>30223</v>
      </c>
      <c r="D2867" s="30" t="s">
        <v>28445</v>
      </c>
      <c r="E2867" s="29" t="s">
        <v>30254</v>
      </c>
      <c r="F2867" s="29" t="s">
        <v>30458</v>
      </c>
      <c r="G2867" s="31">
        <v>200</v>
      </c>
      <c r="H2867" s="32">
        <v>0</v>
      </c>
      <c r="I2867" s="33">
        <v>134.71</v>
      </c>
    </row>
    <row r="2868" ht="14.25" spans="1:9">
      <c r="A2868" s="28">
        <v>2867</v>
      </c>
      <c r="B2868" s="28" t="s">
        <v>27738</v>
      </c>
      <c r="C2868" s="29" t="s">
        <v>30223</v>
      </c>
      <c r="D2868" s="30" t="s">
        <v>30229</v>
      </c>
      <c r="E2868" s="29" t="s">
        <v>30234</v>
      </c>
      <c r="F2868" s="29" t="s">
        <v>30459</v>
      </c>
      <c r="G2868" s="31">
        <v>400</v>
      </c>
      <c r="H2868" s="32">
        <v>0</v>
      </c>
      <c r="I2868" s="33">
        <v>369.49</v>
      </c>
    </row>
    <row r="2869" ht="14.25" spans="1:9">
      <c r="A2869" s="28">
        <v>2868</v>
      </c>
      <c r="B2869" s="28" t="s">
        <v>27738</v>
      </c>
      <c r="C2869" s="29" t="s">
        <v>30223</v>
      </c>
      <c r="D2869" s="30" t="s">
        <v>30229</v>
      </c>
      <c r="E2869" s="29" t="s">
        <v>30245</v>
      </c>
      <c r="F2869" s="29" t="s">
        <v>14956</v>
      </c>
      <c r="G2869" s="31">
        <v>400</v>
      </c>
      <c r="H2869" s="32">
        <v>0</v>
      </c>
      <c r="I2869" s="33">
        <v>13.96</v>
      </c>
    </row>
    <row r="2870" ht="14.25" spans="1:9">
      <c r="A2870" s="28">
        <v>2869</v>
      </c>
      <c r="B2870" s="28" t="s">
        <v>27738</v>
      </c>
      <c r="C2870" s="29" t="s">
        <v>30223</v>
      </c>
      <c r="D2870" s="30" t="s">
        <v>29174</v>
      </c>
      <c r="E2870" s="29" t="s">
        <v>30239</v>
      </c>
      <c r="F2870" s="29" t="s">
        <v>30460</v>
      </c>
      <c r="G2870" s="31">
        <v>400</v>
      </c>
      <c r="H2870" s="32">
        <v>0</v>
      </c>
      <c r="I2870" s="33">
        <v>237.17</v>
      </c>
    </row>
    <row r="2871" ht="14.25" spans="1:9">
      <c r="A2871" s="28">
        <v>2870</v>
      </c>
      <c r="B2871" s="28" t="s">
        <v>27738</v>
      </c>
      <c r="C2871" s="29" t="s">
        <v>30223</v>
      </c>
      <c r="D2871" s="30" t="s">
        <v>30229</v>
      </c>
      <c r="E2871" s="29" t="s">
        <v>30241</v>
      </c>
      <c r="F2871" s="29" t="s">
        <v>30461</v>
      </c>
      <c r="G2871" s="31">
        <v>200</v>
      </c>
      <c r="H2871" s="32">
        <v>0</v>
      </c>
      <c r="I2871" s="33">
        <v>144.65</v>
      </c>
    </row>
    <row r="2872" ht="14.25" spans="1:9">
      <c r="A2872" s="28">
        <v>2871</v>
      </c>
      <c r="B2872" s="28" t="s">
        <v>27738</v>
      </c>
      <c r="C2872" s="29" t="s">
        <v>30223</v>
      </c>
      <c r="D2872" s="30" t="s">
        <v>29260</v>
      </c>
      <c r="E2872" s="29" t="s">
        <v>30319</v>
      </c>
      <c r="F2872" s="29" t="s">
        <v>30462</v>
      </c>
      <c r="G2872" s="31">
        <v>400</v>
      </c>
      <c r="H2872" s="32">
        <v>0</v>
      </c>
      <c r="I2872" s="33">
        <v>131.29</v>
      </c>
    </row>
    <row r="2873" ht="14.25" spans="1:9">
      <c r="A2873" s="28">
        <v>2872</v>
      </c>
      <c r="B2873" s="28" t="s">
        <v>27738</v>
      </c>
      <c r="C2873" s="29" t="s">
        <v>30223</v>
      </c>
      <c r="D2873" s="30" t="s">
        <v>29179</v>
      </c>
      <c r="E2873" s="29" t="s">
        <v>30243</v>
      </c>
      <c r="F2873" s="29" t="s">
        <v>2121</v>
      </c>
      <c r="G2873" s="31">
        <v>200</v>
      </c>
      <c r="H2873" s="32">
        <v>0</v>
      </c>
      <c r="I2873" s="33">
        <v>156.13</v>
      </c>
    </row>
    <row r="2874" ht="14.25" spans="1:9">
      <c r="A2874" s="28">
        <v>2873</v>
      </c>
      <c r="B2874" s="28" t="s">
        <v>27738</v>
      </c>
      <c r="C2874" s="29" t="s">
        <v>30223</v>
      </c>
      <c r="D2874" s="30" t="s">
        <v>29174</v>
      </c>
      <c r="E2874" s="29" t="s">
        <v>30232</v>
      </c>
      <c r="F2874" s="29" t="s">
        <v>30463</v>
      </c>
      <c r="G2874" s="31">
        <v>200</v>
      </c>
      <c r="H2874" s="32">
        <v>0</v>
      </c>
      <c r="I2874" s="33">
        <v>111.6</v>
      </c>
    </row>
    <row r="2875" ht="14.25" spans="1:9">
      <c r="A2875" s="28">
        <v>2874</v>
      </c>
      <c r="B2875" s="28" t="s">
        <v>27738</v>
      </c>
      <c r="C2875" s="29" t="s">
        <v>30223</v>
      </c>
      <c r="D2875" s="30" t="s">
        <v>30229</v>
      </c>
      <c r="E2875" s="29" t="s">
        <v>30230</v>
      </c>
      <c r="F2875" s="29" t="s">
        <v>30464</v>
      </c>
      <c r="G2875" s="31">
        <v>200</v>
      </c>
      <c r="H2875" s="32">
        <v>0</v>
      </c>
      <c r="I2875" s="33">
        <v>157.02</v>
      </c>
    </row>
    <row r="2876" ht="14.25" spans="1:9">
      <c r="A2876" s="28">
        <v>2875</v>
      </c>
      <c r="B2876" s="28" t="s">
        <v>27738</v>
      </c>
      <c r="C2876" s="29" t="s">
        <v>30223</v>
      </c>
      <c r="D2876" s="30" t="s">
        <v>29179</v>
      </c>
      <c r="E2876" s="29" t="s">
        <v>30252</v>
      </c>
      <c r="F2876" s="29" t="s">
        <v>30465</v>
      </c>
      <c r="G2876" s="31">
        <v>800</v>
      </c>
      <c r="H2876" s="32">
        <v>0</v>
      </c>
      <c r="I2876" s="33">
        <v>162.09</v>
      </c>
    </row>
    <row r="2877" ht="14.25" spans="1:9">
      <c r="A2877" s="28">
        <v>2876</v>
      </c>
      <c r="B2877" s="28" t="s">
        <v>27738</v>
      </c>
      <c r="C2877" s="29" t="s">
        <v>30223</v>
      </c>
      <c r="D2877" s="30" t="s">
        <v>29174</v>
      </c>
      <c r="E2877" s="29" t="s">
        <v>30239</v>
      </c>
      <c r="F2877" s="29" t="s">
        <v>29712</v>
      </c>
      <c r="G2877" s="31">
        <v>200</v>
      </c>
      <c r="H2877" s="32">
        <v>0</v>
      </c>
      <c r="I2877" s="33">
        <v>197.77</v>
      </c>
    </row>
    <row r="2878" ht="14.25" spans="1:9">
      <c r="A2878" s="28">
        <v>2877</v>
      </c>
      <c r="B2878" s="28" t="s">
        <v>27738</v>
      </c>
      <c r="C2878" s="29" t="s">
        <v>30223</v>
      </c>
      <c r="D2878" s="30" t="s">
        <v>29174</v>
      </c>
      <c r="E2878" s="29" t="s">
        <v>30232</v>
      </c>
      <c r="F2878" s="29" t="s">
        <v>30466</v>
      </c>
      <c r="G2878" s="31">
        <v>200</v>
      </c>
      <c r="H2878" s="32">
        <v>0</v>
      </c>
      <c r="I2878" s="33">
        <v>69.46</v>
      </c>
    </row>
    <row r="2879" ht="14.25" spans="1:9">
      <c r="A2879" s="28">
        <v>2878</v>
      </c>
      <c r="B2879" s="28" t="s">
        <v>27738</v>
      </c>
      <c r="C2879" s="29" t="s">
        <v>30223</v>
      </c>
      <c r="D2879" s="30" t="s">
        <v>29260</v>
      </c>
      <c r="E2879" s="29" t="s">
        <v>30224</v>
      </c>
      <c r="F2879" s="29" t="s">
        <v>13428</v>
      </c>
      <c r="G2879" s="31">
        <v>400</v>
      </c>
      <c r="H2879" s="32">
        <v>0</v>
      </c>
      <c r="I2879" s="33">
        <v>287.33</v>
      </c>
    </row>
    <row r="2880" ht="14.25" spans="1:9">
      <c r="A2880" s="28">
        <v>2879</v>
      </c>
      <c r="B2880" s="28" t="s">
        <v>27738</v>
      </c>
      <c r="C2880" s="29" t="s">
        <v>30223</v>
      </c>
      <c r="D2880" s="30" t="s">
        <v>30229</v>
      </c>
      <c r="E2880" s="29" t="s">
        <v>30245</v>
      </c>
      <c r="F2880" s="29" t="s">
        <v>30467</v>
      </c>
      <c r="G2880" s="31">
        <v>200</v>
      </c>
      <c r="H2880" s="32">
        <v>0</v>
      </c>
      <c r="I2880" s="33">
        <v>72.38</v>
      </c>
    </row>
    <row r="2881" ht="14.25" spans="1:9">
      <c r="A2881" s="28">
        <v>2880</v>
      </c>
      <c r="B2881" s="28" t="s">
        <v>27738</v>
      </c>
      <c r="C2881" s="29" t="s">
        <v>30223</v>
      </c>
      <c r="D2881" s="30" t="s">
        <v>29260</v>
      </c>
      <c r="E2881" s="29" t="s">
        <v>30224</v>
      </c>
      <c r="F2881" s="29" t="s">
        <v>30468</v>
      </c>
      <c r="G2881" s="31">
        <v>200</v>
      </c>
      <c r="H2881" s="32">
        <v>0</v>
      </c>
      <c r="I2881" s="33">
        <v>91.25</v>
      </c>
    </row>
    <row r="2882" ht="14.25" spans="1:9">
      <c r="A2882" s="28">
        <v>2881</v>
      </c>
      <c r="B2882" s="28" t="s">
        <v>27738</v>
      </c>
      <c r="C2882" s="29" t="s">
        <v>30223</v>
      </c>
      <c r="D2882" s="30" t="s">
        <v>29174</v>
      </c>
      <c r="E2882" s="29" t="s">
        <v>30239</v>
      </c>
      <c r="F2882" s="29" t="s">
        <v>30469</v>
      </c>
      <c r="G2882" s="31">
        <v>200</v>
      </c>
      <c r="H2882" s="32">
        <v>0</v>
      </c>
      <c r="I2882" s="33">
        <v>68.02</v>
      </c>
    </row>
    <row r="2883" ht="14.25" spans="1:9">
      <c r="A2883" s="28">
        <v>2882</v>
      </c>
      <c r="B2883" s="28" t="s">
        <v>27738</v>
      </c>
      <c r="C2883" s="29" t="s">
        <v>30223</v>
      </c>
      <c r="D2883" s="30" t="s">
        <v>29260</v>
      </c>
      <c r="E2883" s="29" t="s">
        <v>30224</v>
      </c>
      <c r="F2883" s="29" t="s">
        <v>30470</v>
      </c>
      <c r="G2883" s="31">
        <v>200</v>
      </c>
      <c r="H2883" s="32">
        <v>0</v>
      </c>
      <c r="I2883" s="33">
        <v>180.02</v>
      </c>
    </row>
    <row r="2884" ht="14.25" spans="1:9">
      <c r="A2884" s="28">
        <v>2883</v>
      </c>
      <c r="B2884" s="28" t="s">
        <v>27738</v>
      </c>
      <c r="C2884" s="29" t="s">
        <v>30223</v>
      </c>
      <c r="D2884" s="30" t="s">
        <v>29174</v>
      </c>
      <c r="E2884" s="29" t="s">
        <v>30232</v>
      </c>
      <c r="F2884" s="29" t="s">
        <v>30471</v>
      </c>
      <c r="G2884" s="31">
        <v>400</v>
      </c>
      <c r="H2884" s="32">
        <v>0</v>
      </c>
      <c r="I2884" s="33">
        <v>127.53</v>
      </c>
    </row>
    <row r="2885" ht="14.25" spans="1:9">
      <c r="A2885" s="28">
        <v>2884</v>
      </c>
      <c r="B2885" s="28" t="s">
        <v>27738</v>
      </c>
      <c r="C2885" s="29" t="s">
        <v>30223</v>
      </c>
      <c r="D2885" s="30" t="s">
        <v>29179</v>
      </c>
      <c r="E2885" s="29" t="s">
        <v>30286</v>
      </c>
      <c r="F2885" s="29" t="s">
        <v>30472</v>
      </c>
      <c r="G2885" s="31">
        <v>1000</v>
      </c>
      <c r="H2885" s="32">
        <v>0</v>
      </c>
      <c r="I2885" s="33">
        <v>243.76</v>
      </c>
    </row>
    <row r="2886" ht="14.25" spans="1:9">
      <c r="A2886" s="28">
        <v>2885</v>
      </c>
      <c r="B2886" s="28" t="s">
        <v>27738</v>
      </c>
      <c r="C2886" s="29" t="s">
        <v>30223</v>
      </c>
      <c r="D2886" s="30" t="s">
        <v>29179</v>
      </c>
      <c r="E2886" s="29" t="s">
        <v>30243</v>
      </c>
      <c r="F2886" s="29" t="s">
        <v>30473</v>
      </c>
      <c r="G2886" s="31">
        <v>200</v>
      </c>
      <c r="H2886" s="32">
        <v>0</v>
      </c>
      <c r="I2886" s="33">
        <v>167.82</v>
      </c>
    </row>
    <row r="2887" ht="14.25" spans="1:9">
      <c r="A2887" s="28">
        <v>2886</v>
      </c>
      <c r="B2887" s="28" t="s">
        <v>27738</v>
      </c>
      <c r="C2887" s="29" t="s">
        <v>30223</v>
      </c>
      <c r="D2887" s="30" t="s">
        <v>28445</v>
      </c>
      <c r="E2887" s="29" t="s">
        <v>30254</v>
      </c>
      <c r="F2887" s="29" t="s">
        <v>30474</v>
      </c>
      <c r="G2887" s="31">
        <v>200</v>
      </c>
      <c r="H2887" s="32">
        <v>0</v>
      </c>
      <c r="I2887" s="33">
        <v>133.64</v>
      </c>
    </row>
    <row r="2888" ht="14.25" spans="1:9">
      <c r="A2888" s="28">
        <v>2887</v>
      </c>
      <c r="B2888" s="28" t="s">
        <v>27738</v>
      </c>
      <c r="C2888" s="29" t="s">
        <v>30223</v>
      </c>
      <c r="D2888" s="30" t="s">
        <v>29174</v>
      </c>
      <c r="E2888" s="29" t="s">
        <v>30235</v>
      </c>
      <c r="F2888" s="29" t="s">
        <v>30475</v>
      </c>
      <c r="G2888" s="31">
        <v>400</v>
      </c>
      <c r="H2888" s="32">
        <v>0</v>
      </c>
      <c r="I2888" s="33">
        <v>36.51</v>
      </c>
    </row>
    <row r="2889" ht="14.25" spans="1:9">
      <c r="A2889" s="28">
        <v>2888</v>
      </c>
      <c r="B2889" s="28" t="s">
        <v>27738</v>
      </c>
      <c r="C2889" s="29" t="s">
        <v>30223</v>
      </c>
      <c r="D2889" s="30" t="s">
        <v>29174</v>
      </c>
      <c r="E2889" s="29" t="s">
        <v>30239</v>
      </c>
      <c r="F2889" s="29" t="s">
        <v>30476</v>
      </c>
      <c r="G2889" s="31">
        <v>400</v>
      </c>
      <c r="H2889" s="32">
        <v>0</v>
      </c>
      <c r="I2889" s="33">
        <v>270.01</v>
      </c>
    </row>
    <row r="2890" ht="14.25" spans="1:9">
      <c r="A2890" s="28">
        <v>2889</v>
      </c>
      <c r="B2890" s="28" t="s">
        <v>27738</v>
      </c>
      <c r="C2890" s="29" t="s">
        <v>30223</v>
      </c>
      <c r="D2890" s="30" t="s">
        <v>29174</v>
      </c>
      <c r="E2890" s="29" t="s">
        <v>30235</v>
      </c>
      <c r="F2890" s="29" t="s">
        <v>114</v>
      </c>
      <c r="G2890" s="31">
        <v>200</v>
      </c>
      <c r="H2890" s="32">
        <v>0</v>
      </c>
      <c r="I2890" s="33">
        <v>146.3</v>
      </c>
    </row>
    <row r="2891" ht="14.25" spans="1:9">
      <c r="A2891" s="28">
        <v>2890</v>
      </c>
      <c r="B2891" s="28" t="s">
        <v>27738</v>
      </c>
      <c r="C2891" s="29" t="s">
        <v>30223</v>
      </c>
      <c r="D2891" s="30" t="s">
        <v>29260</v>
      </c>
      <c r="E2891" s="29" t="s">
        <v>30224</v>
      </c>
      <c r="F2891" s="29" t="s">
        <v>30477</v>
      </c>
      <c r="G2891" s="31">
        <v>100</v>
      </c>
      <c r="H2891" s="32">
        <v>0</v>
      </c>
      <c r="I2891" s="33">
        <v>0</v>
      </c>
    </row>
    <row r="2892" ht="14.25" spans="1:9">
      <c r="A2892" s="28">
        <v>2891</v>
      </c>
      <c r="B2892" s="28" t="s">
        <v>27738</v>
      </c>
      <c r="C2892" s="29" t="s">
        <v>30223</v>
      </c>
      <c r="D2892" s="30" t="s">
        <v>30229</v>
      </c>
      <c r="E2892" s="29" t="s">
        <v>30234</v>
      </c>
      <c r="F2892" s="29" t="s">
        <v>30478</v>
      </c>
      <c r="G2892" s="31">
        <v>200</v>
      </c>
      <c r="H2892" s="32">
        <v>0</v>
      </c>
      <c r="I2892" s="33">
        <v>157.93</v>
      </c>
    </row>
    <row r="2893" ht="14.25" spans="1:9">
      <c r="A2893" s="28">
        <v>2892</v>
      </c>
      <c r="B2893" s="28" t="s">
        <v>27738</v>
      </c>
      <c r="C2893" s="29" t="s">
        <v>30223</v>
      </c>
      <c r="D2893" s="30" t="s">
        <v>29174</v>
      </c>
      <c r="E2893" s="29" t="s">
        <v>30235</v>
      </c>
      <c r="F2893" s="29" t="s">
        <v>30479</v>
      </c>
      <c r="G2893" s="31">
        <v>400</v>
      </c>
      <c r="H2893" s="32">
        <v>0</v>
      </c>
      <c r="I2893" s="33">
        <v>231.05</v>
      </c>
    </row>
    <row r="2894" ht="14.25" spans="1:9">
      <c r="A2894" s="28">
        <v>2893</v>
      </c>
      <c r="B2894" s="28" t="s">
        <v>27738</v>
      </c>
      <c r="C2894" s="29" t="s">
        <v>30223</v>
      </c>
      <c r="D2894" s="30" t="s">
        <v>29174</v>
      </c>
      <c r="E2894" s="29" t="s">
        <v>30232</v>
      </c>
      <c r="F2894" s="29" t="s">
        <v>30480</v>
      </c>
      <c r="G2894" s="31">
        <v>400</v>
      </c>
      <c r="H2894" s="32">
        <v>0</v>
      </c>
      <c r="I2894" s="33">
        <v>306.33</v>
      </c>
    </row>
    <row r="2895" ht="14.25" spans="1:9">
      <c r="A2895" s="28">
        <v>2894</v>
      </c>
      <c r="B2895" s="28" t="s">
        <v>27738</v>
      </c>
      <c r="C2895" s="29" t="s">
        <v>30223</v>
      </c>
      <c r="D2895" s="30" t="s">
        <v>29260</v>
      </c>
      <c r="E2895" s="29" t="s">
        <v>30224</v>
      </c>
      <c r="F2895" s="29" t="s">
        <v>30481</v>
      </c>
      <c r="G2895" s="31">
        <v>100</v>
      </c>
      <c r="H2895" s="32">
        <v>0</v>
      </c>
      <c r="I2895" s="33">
        <v>0</v>
      </c>
    </row>
    <row r="2896" ht="14.25" spans="1:9">
      <c r="A2896" s="28">
        <v>2895</v>
      </c>
      <c r="B2896" s="28" t="s">
        <v>27738</v>
      </c>
      <c r="C2896" s="29" t="s">
        <v>30223</v>
      </c>
      <c r="D2896" s="30" t="s">
        <v>27971</v>
      </c>
      <c r="E2896" s="29" t="s">
        <v>16033</v>
      </c>
      <c r="F2896" s="29" t="s">
        <v>30482</v>
      </c>
      <c r="G2896" s="31">
        <v>630</v>
      </c>
      <c r="H2896" s="32">
        <v>0</v>
      </c>
      <c r="I2896" s="33">
        <v>148.75</v>
      </c>
    </row>
    <row r="2897" ht="14.25" spans="1:9">
      <c r="A2897" s="28">
        <v>2896</v>
      </c>
      <c r="B2897" s="28" t="s">
        <v>27738</v>
      </c>
      <c r="C2897" s="29" t="s">
        <v>30223</v>
      </c>
      <c r="D2897" s="30" t="s">
        <v>28445</v>
      </c>
      <c r="E2897" s="29" t="s">
        <v>30254</v>
      </c>
      <c r="F2897" s="29" t="s">
        <v>30483</v>
      </c>
      <c r="G2897" s="31">
        <v>200</v>
      </c>
      <c r="H2897" s="32">
        <v>0</v>
      </c>
      <c r="I2897" s="33">
        <v>46.59</v>
      </c>
    </row>
    <row r="2898" ht="14.25" spans="1:9">
      <c r="A2898" s="28">
        <v>2897</v>
      </c>
      <c r="B2898" s="28" t="s">
        <v>27738</v>
      </c>
      <c r="C2898" s="29" t="s">
        <v>30223</v>
      </c>
      <c r="D2898" s="30" t="s">
        <v>29174</v>
      </c>
      <c r="E2898" s="29" t="s">
        <v>30232</v>
      </c>
      <c r="F2898" s="29" t="s">
        <v>30484</v>
      </c>
      <c r="G2898" s="31">
        <v>100</v>
      </c>
      <c r="H2898" s="32">
        <v>0</v>
      </c>
      <c r="I2898" s="33">
        <v>18.09</v>
      </c>
    </row>
    <row r="2899" ht="14.25" spans="1:9">
      <c r="A2899" s="28">
        <v>2898</v>
      </c>
      <c r="B2899" s="28" t="s">
        <v>27738</v>
      </c>
      <c r="C2899" s="29" t="s">
        <v>30223</v>
      </c>
      <c r="D2899" s="30" t="s">
        <v>29174</v>
      </c>
      <c r="E2899" s="29" t="s">
        <v>30235</v>
      </c>
      <c r="F2899" s="29" t="s">
        <v>30485</v>
      </c>
      <c r="G2899" s="31">
        <v>400</v>
      </c>
      <c r="H2899" s="32">
        <v>0</v>
      </c>
      <c r="I2899" s="33">
        <v>261.93</v>
      </c>
    </row>
    <row r="2900" ht="14.25" spans="1:9">
      <c r="A2900" s="28">
        <v>2899</v>
      </c>
      <c r="B2900" s="28" t="s">
        <v>27738</v>
      </c>
      <c r="C2900" s="29" t="s">
        <v>30223</v>
      </c>
      <c r="D2900" s="30" t="s">
        <v>29260</v>
      </c>
      <c r="E2900" s="29" t="s">
        <v>30314</v>
      </c>
      <c r="F2900" s="29" t="s">
        <v>30486</v>
      </c>
      <c r="G2900" s="31">
        <v>200</v>
      </c>
      <c r="H2900" s="32">
        <v>0</v>
      </c>
      <c r="I2900" s="33">
        <v>126.16</v>
      </c>
    </row>
    <row r="2901" ht="14.25" spans="1:9">
      <c r="A2901" s="28">
        <v>2900</v>
      </c>
      <c r="B2901" s="28" t="s">
        <v>27738</v>
      </c>
      <c r="C2901" s="29" t="s">
        <v>30223</v>
      </c>
      <c r="D2901" s="30" t="s">
        <v>29260</v>
      </c>
      <c r="E2901" s="29" t="s">
        <v>30224</v>
      </c>
      <c r="F2901" s="29" t="s">
        <v>30487</v>
      </c>
      <c r="G2901" s="31">
        <v>100</v>
      </c>
      <c r="H2901" s="32">
        <v>0</v>
      </c>
      <c r="I2901" s="33">
        <v>98.99</v>
      </c>
    </row>
    <row r="2902" ht="14.25" spans="1:9">
      <c r="A2902" s="28">
        <v>2901</v>
      </c>
      <c r="B2902" s="28" t="s">
        <v>27738</v>
      </c>
      <c r="C2902" s="29" t="s">
        <v>30223</v>
      </c>
      <c r="D2902" s="30" t="s">
        <v>29174</v>
      </c>
      <c r="E2902" s="29" t="s">
        <v>30239</v>
      </c>
      <c r="F2902" s="29" t="s">
        <v>30488</v>
      </c>
      <c r="G2902" s="31">
        <v>200</v>
      </c>
      <c r="H2902" s="32">
        <v>0</v>
      </c>
      <c r="I2902" s="33">
        <v>129.91</v>
      </c>
    </row>
    <row r="2903" ht="14.25" spans="1:9">
      <c r="A2903" s="28">
        <v>2902</v>
      </c>
      <c r="B2903" s="28" t="s">
        <v>27738</v>
      </c>
      <c r="C2903" s="29" t="s">
        <v>30223</v>
      </c>
      <c r="D2903" s="30" t="s">
        <v>29179</v>
      </c>
      <c r="E2903" s="29" t="s">
        <v>30243</v>
      </c>
      <c r="F2903" s="29" t="s">
        <v>30489</v>
      </c>
      <c r="G2903" s="31">
        <v>100</v>
      </c>
      <c r="H2903" s="32">
        <v>0</v>
      </c>
      <c r="I2903" s="33">
        <v>49.18</v>
      </c>
    </row>
    <row r="2904" ht="14.25" spans="1:9">
      <c r="A2904" s="28">
        <v>2903</v>
      </c>
      <c r="B2904" s="28" t="s">
        <v>27738</v>
      </c>
      <c r="C2904" s="29" t="s">
        <v>30223</v>
      </c>
      <c r="D2904" s="30" t="s">
        <v>29260</v>
      </c>
      <c r="E2904" s="29" t="s">
        <v>30226</v>
      </c>
      <c r="F2904" s="29" t="s">
        <v>30490</v>
      </c>
      <c r="G2904" s="31">
        <v>200</v>
      </c>
      <c r="H2904" s="32">
        <v>0</v>
      </c>
      <c r="I2904" s="33">
        <v>183.19</v>
      </c>
    </row>
    <row r="2905" ht="14.25" spans="1:9">
      <c r="A2905" s="28">
        <v>2904</v>
      </c>
      <c r="B2905" s="28" t="s">
        <v>27738</v>
      </c>
      <c r="C2905" s="29" t="s">
        <v>30223</v>
      </c>
      <c r="D2905" s="30" t="s">
        <v>30229</v>
      </c>
      <c r="E2905" s="29" t="s">
        <v>30245</v>
      </c>
      <c r="F2905" s="29" t="s">
        <v>30491</v>
      </c>
      <c r="G2905" s="31">
        <v>100</v>
      </c>
      <c r="H2905" s="32">
        <v>0</v>
      </c>
      <c r="I2905" s="33">
        <v>0</v>
      </c>
    </row>
    <row r="2906" ht="14.25" spans="1:9">
      <c r="A2906" s="28">
        <v>2905</v>
      </c>
      <c r="B2906" s="28" t="s">
        <v>27738</v>
      </c>
      <c r="C2906" s="29" t="s">
        <v>30223</v>
      </c>
      <c r="D2906" s="30" t="s">
        <v>29174</v>
      </c>
      <c r="E2906" s="29" t="s">
        <v>30232</v>
      </c>
      <c r="F2906" s="29" t="s">
        <v>30492</v>
      </c>
      <c r="G2906" s="31">
        <v>100</v>
      </c>
      <c r="H2906" s="32">
        <v>0</v>
      </c>
      <c r="I2906" s="33">
        <v>0</v>
      </c>
    </row>
    <row r="2907" ht="14.25" spans="1:9">
      <c r="A2907" s="28">
        <v>2906</v>
      </c>
      <c r="B2907" s="28" t="s">
        <v>27738</v>
      </c>
      <c r="C2907" s="29" t="s">
        <v>30223</v>
      </c>
      <c r="D2907" s="30" t="s">
        <v>29260</v>
      </c>
      <c r="E2907" s="29" t="s">
        <v>30224</v>
      </c>
      <c r="F2907" s="29" t="s">
        <v>30493</v>
      </c>
      <c r="G2907" s="31">
        <v>100</v>
      </c>
      <c r="H2907" s="32">
        <v>0</v>
      </c>
      <c r="I2907" s="33">
        <v>95.95</v>
      </c>
    </row>
    <row r="2908" ht="14.25" spans="1:9">
      <c r="A2908" s="28">
        <v>2907</v>
      </c>
      <c r="B2908" s="28" t="s">
        <v>27738</v>
      </c>
      <c r="C2908" s="29" t="s">
        <v>30223</v>
      </c>
      <c r="D2908" s="30" t="s">
        <v>29174</v>
      </c>
      <c r="E2908" s="29" t="s">
        <v>30239</v>
      </c>
      <c r="F2908" s="29" t="s">
        <v>30494</v>
      </c>
      <c r="G2908" s="31">
        <v>200</v>
      </c>
      <c r="H2908" s="32">
        <v>0</v>
      </c>
      <c r="I2908" s="33">
        <v>29.07</v>
      </c>
    </row>
    <row r="2909" ht="14.25" spans="1:9">
      <c r="A2909" s="28">
        <v>2908</v>
      </c>
      <c r="B2909" s="28" t="s">
        <v>27738</v>
      </c>
      <c r="C2909" s="29" t="s">
        <v>30223</v>
      </c>
      <c r="D2909" s="30" t="s">
        <v>29260</v>
      </c>
      <c r="E2909" s="29" t="s">
        <v>30226</v>
      </c>
      <c r="F2909" s="29" t="s">
        <v>30495</v>
      </c>
      <c r="G2909" s="31">
        <v>200</v>
      </c>
      <c r="H2909" s="32">
        <v>0</v>
      </c>
      <c r="I2909" s="33">
        <v>170.85</v>
      </c>
    </row>
    <row r="2910" ht="14.25" spans="1:9">
      <c r="A2910" s="28">
        <v>2909</v>
      </c>
      <c r="B2910" s="28" t="s">
        <v>27738</v>
      </c>
      <c r="C2910" s="29" t="s">
        <v>30223</v>
      </c>
      <c r="D2910" s="30" t="s">
        <v>30229</v>
      </c>
      <c r="E2910" s="29" t="s">
        <v>30230</v>
      </c>
      <c r="F2910" s="29" t="s">
        <v>30496</v>
      </c>
      <c r="G2910" s="31">
        <v>100</v>
      </c>
      <c r="H2910" s="32">
        <v>0</v>
      </c>
      <c r="I2910" s="33">
        <v>42.19</v>
      </c>
    </row>
    <row r="2911" ht="14.25" spans="1:9">
      <c r="A2911" s="28">
        <v>2910</v>
      </c>
      <c r="B2911" s="28" t="s">
        <v>27738</v>
      </c>
      <c r="C2911" s="29" t="s">
        <v>30223</v>
      </c>
      <c r="D2911" s="30" t="s">
        <v>29260</v>
      </c>
      <c r="E2911" s="29" t="s">
        <v>30224</v>
      </c>
      <c r="F2911" s="29" t="s">
        <v>30497</v>
      </c>
      <c r="G2911" s="31">
        <v>50</v>
      </c>
      <c r="H2911" s="32">
        <v>0</v>
      </c>
      <c r="I2911" s="33">
        <v>0</v>
      </c>
    </row>
    <row r="2912" ht="14.25" spans="1:9">
      <c r="A2912" s="28">
        <v>2911</v>
      </c>
      <c r="B2912" s="28" t="s">
        <v>27738</v>
      </c>
      <c r="C2912" s="29" t="s">
        <v>30223</v>
      </c>
      <c r="D2912" s="30" t="s">
        <v>29179</v>
      </c>
      <c r="E2912" s="29" t="s">
        <v>30243</v>
      </c>
      <c r="F2912" s="29" t="s">
        <v>30498</v>
      </c>
      <c r="G2912" s="31">
        <v>200</v>
      </c>
      <c r="H2912" s="32">
        <v>0</v>
      </c>
      <c r="I2912" s="33">
        <v>166.42</v>
      </c>
    </row>
    <row r="2913" ht="14.25" spans="1:9">
      <c r="A2913" s="28">
        <v>2912</v>
      </c>
      <c r="B2913" s="28" t="s">
        <v>27738</v>
      </c>
      <c r="C2913" s="29" t="s">
        <v>30223</v>
      </c>
      <c r="D2913" s="30" t="s">
        <v>29260</v>
      </c>
      <c r="E2913" s="29" t="s">
        <v>30224</v>
      </c>
      <c r="F2913" s="29" t="s">
        <v>30499</v>
      </c>
      <c r="G2913" s="31">
        <v>200</v>
      </c>
      <c r="H2913" s="32">
        <v>0</v>
      </c>
      <c r="I2913" s="33">
        <v>68.36</v>
      </c>
    </row>
    <row r="2914" ht="14.25" spans="1:9">
      <c r="A2914" s="28">
        <v>2913</v>
      </c>
      <c r="B2914" s="28" t="s">
        <v>27738</v>
      </c>
      <c r="C2914" s="29" t="s">
        <v>30223</v>
      </c>
      <c r="D2914" s="30" t="s">
        <v>29179</v>
      </c>
      <c r="E2914" s="29" t="s">
        <v>30243</v>
      </c>
      <c r="F2914" s="29" t="s">
        <v>30500</v>
      </c>
      <c r="G2914" s="31">
        <v>200</v>
      </c>
      <c r="H2914" s="32">
        <v>0</v>
      </c>
      <c r="I2914" s="33">
        <v>34.22</v>
      </c>
    </row>
    <row r="2915" ht="14.25" spans="1:9">
      <c r="A2915" s="28">
        <v>2914</v>
      </c>
      <c r="B2915" s="28" t="s">
        <v>27738</v>
      </c>
      <c r="C2915" s="29" t="s">
        <v>30223</v>
      </c>
      <c r="D2915" s="30" t="s">
        <v>30007</v>
      </c>
      <c r="E2915" s="29" t="s">
        <v>30018</v>
      </c>
      <c r="F2915" s="29" t="s">
        <v>30501</v>
      </c>
      <c r="G2915" s="31">
        <v>200</v>
      </c>
      <c r="H2915" s="32">
        <v>0</v>
      </c>
      <c r="I2915" s="33">
        <v>35.53</v>
      </c>
    </row>
    <row r="2916" ht="14.25" spans="1:9">
      <c r="A2916" s="28">
        <v>2915</v>
      </c>
      <c r="B2916" s="28" t="s">
        <v>27738</v>
      </c>
      <c r="C2916" s="29" t="s">
        <v>30223</v>
      </c>
      <c r="D2916" s="30" t="s">
        <v>30229</v>
      </c>
      <c r="E2916" s="29" t="s">
        <v>30245</v>
      </c>
      <c r="F2916" s="29" t="s">
        <v>30502</v>
      </c>
      <c r="G2916" s="31">
        <v>400</v>
      </c>
      <c r="H2916" s="32">
        <v>0</v>
      </c>
      <c r="I2916" s="33">
        <v>228.67</v>
      </c>
    </row>
    <row r="2917" ht="14.25" spans="1:9">
      <c r="A2917" s="28">
        <v>2916</v>
      </c>
      <c r="B2917" s="28" t="s">
        <v>27738</v>
      </c>
      <c r="C2917" s="29" t="s">
        <v>30223</v>
      </c>
      <c r="D2917" s="30" t="s">
        <v>29174</v>
      </c>
      <c r="E2917" s="29" t="s">
        <v>30239</v>
      </c>
      <c r="F2917" s="29" t="s">
        <v>30503</v>
      </c>
      <c r="G2917" s="31">
        <v>200</v>
      </c>
      <c r="H2917" s="32">
        <v>0</v>
      </c>
      <c r="I2917" s="33">
        <v>138.28</v>
      </c>
    </row>
    <row r="2918" ht="14.25" spans="1:9">
      <c r="A2918" s="28">
        <v>2917</v>
      </c>
      <c r="B2918" s="28" t="s">
        <v>27738</v>
      </c>
      <c r="C2918" s="29" t="s">
        <v>30223</v>
      </c>
      <c r="D2918" s="30" t="s">
        <v>29179</v>
      </c>
      <c r="E2918" s="29" t="s">
        <v>30243</v>
      </c>
      <c r="F2918" s="29" t="s">
        <v>25994</v>
      </c>
      <c r="G2918" s="31">
        <v>200</v>
      </c>
      <c r="H2918" s="32">
        <v>0</v>
      </c>
      <c r="I2918" s="33">
        <v>131.03</v>
      </c>
    </row>
    <row r="2919" ht="14.25" spans="1:9">
      <c r="A2919" s="28">
        <v>2918</v>
      </c>
      <c r="B2919" s="28" t="s">
        <v>27738</v>
      </c>
      <c r="C2919" s="29" t="s">
        <v>30223</v>
      </c>
      <c r="D2919" s="30" t="s">
        <v>29179</v>
      </c>
      <c r="E2919" s="29" t="s">
        <v>30243</v>
      </c>
      <c r="F2919" s="29" t="s">
        <v>30504</v>
      </c>
      <c r="G2919" s="31">
        <v>630</v>
      </c>
      <c r="H2919" s="32">
        <v>0</v>
      </c>
      <c r="I2919" s="33">
        <v>254.99</v>
      </c>
    </row>
    <row r="2920" ht="14.25" spans="1:9">
      <c r="A2920" s="28">
        <v>2919</v>
      </c>
      <c r="B2920" s="28" t="s">
        <v>27738</v>
      </c>
      <c r="C2920" s="29" t="s">
        <v>30223</v>
      </c>
      <c r="D2920" s="30" t="s">
        <v>29179</v>
      </c>
      <c r="E2920" s="29" t="s">
        <v>30243</v>
      </c>
      <c r="F2920" s="29" t="s">
        <v>30505</v>
      </c>
      <c r="G2920" s="31">
        <v>200</v>
      </c>
      <c r="H2920" s="32">
        <v>0</v>
      </c>
      <c r="I2920" s="33">
        <v>183.08</v>
      </c>
    </row>
    <row r="2921" ht="14.25" spans="1:9">
      <c r="A2921" s="28">
        <v>2920</v>
      </c>
      <c r="B2921" s="28" t="s">
        <v>27738</v>
      </c>
      <c r="C2921" s="29" t="s">
        <v>30223</v>
      </c>
      <c r="D2921" s="30" t="s">
        <v>29174</v>
      </c>
      <c r="E2921" s="29" t="s">
        <v>30232</v>
      </c>
      <c r="F2921" s="29" t="s">
        <v>30506</v>
      </c>
      <c r="G2921" s="31">
        <v>200</v>
      </c>
      <c r="H2921" s="32">
        <v>0</v>
      </c>
      <c r="I2921" s="33">
        <v>94.74</v>
      </c>
    </row>
    <row r="2922" ht="14.25" spans="1:9">
      <c r="A2922" s="28">
        <v>2921</v>
      </c>
      <c r="B2922" s="28" t="s">
        <v>27738</v>
      </c>
      <c r="C2922" s="29" t="s">
        <v>30223</v>
      </c>
      <c r="D2922" s="30" t="s">
        <v>29260</v>
      </c>
      <c r="E2922" s="29" t="s">
        <v>30224</v>
      </c>
      <c r="F2922" s="29" t="s">
        <v>30507</v>
      </c>
      <c r="G2922" s="31">
        <v>200</v>
      </c>
      <c r="H2922" s="32">
        <v>0</v>
      </c>
      <c r="I2922" s="33">
        <v>114.61</v>
      </c>
    </row>
    <row r="2923" ht="14.25" spans="1:9">
      <c r="A2923" s="28">
        <v>2922</v>
      </c>
      <c r="B2923" s="28" t="s">
        <v>27738</v>
      </c>
      <c r="C2923" s="29" t="s">
        <v>30223</v>
      </c>
      <c r="D2923" s="30" t="s">
        <v>29179</v>
      </c>
      <c r="E2923" s="29" t="s">
        <v>30243</v>
      </c>
      <c r="F2923" s="29" t="s">
        <v>30508</v>
      </c>
      <c r="G2923" s="31">
        <v>200</v>
      </c>
      <c r="H2923" s="32">
        <v>0</v>
      </c>
      <c r="I2923" s="33">
        <v>45.97</v>
      </c>
    </row>
    <row r="2924" ht="14.25" spans="1:9">
      <c r="A2924" s="28">
        <v>2923</v>
      </c>
      <c r="B2924" s="28" t="s">
        <v>27738</v>
      </c>
      <c r="C2924" s="29" t="s">
        <v>30223</v>
      </c>
      <c r="D2924" s="30" t="s">
        <v>30229</v>
      </c>
      <c r="E2924" s="29" t="s">
        <v>30241</v>
      </c>
      <c r="F2924" s="29" t="s">
        <v>30509</v>
      </c>
      <c r="G2924" s="31">
        <v>200</v>
      </c>
      <c r="H2924" s="32">
        <v>0</v>
      </c>
      <c r="I2924" s="33">
        <v>147.34</v>
      </c>
    </row>
    <row r="2925" ht="14.25" spans="1:9">
      <c r="A2925" s="28">
        <v>2924</v>
      </c>
      <c r="B2925" s="28" t="s">
        <v>27738</v>
      </c>
      <c r="C2925" s="29" t="s">
        <v>30223</v>
      </c>
      <c r="D2925" s="30" t="s">
        <v>30229</v>
      </c>
      <c r="E2925" s="29" t="s">
        <v>30245</v>
      </c>
      <c r="F2925" s="29" t="s">
        <v>8345</v>
      </c>
      <c r="G2925" s="31">
        <v>200</v>
      </c>
      <c r="H2925" s="32">
        <v>0</v>
      </c>
      <c r="I2925" s="33">
        <v>20.14</v>
      </c>
    </row>
    <row r="2926" ht="14.25" spans="1:9">
      <c r="A2926" s="28">
        <v>2925</v>
      </c>
      <c r="B2926" s="28" t="s">
        <v>27738</v>
      </c>
      <c r="C2926" s="29" t="s">
        <v>30223</v>
      </c>
      <c r="D2926" s="30" t="s">
        <v>30229</v>
      </c>
      <c r="E2926" s="29" t="s">
        <v>30234</v>
      </c>
      <c r="F2926" s="29" t="s">
        <v>30510</v>
      </c>
      <c r="G2926" s="31">
        <v>200</v>
      </c>
      <c r="H2926" s="32">
        <v>0</v>
      </c>
      <c r="I2926" s="33">
        <v>141.7</v>
      </c>
    </row>
    <row r="2927" ht="14.25" spans="1:9">
      <c r="A2927" s="28">
        <v>2926</v>
      </c>
      <c r="B2927" s="28" t="s">
        <v>27738</v>
      </c>
      <c r="C2927" s="29" t="s">
        <v>30223</v>
      </c>
      <c r="D2927" s="30" t="s">
        <v>29179</v>
      </c>
      <c r="E2927" s="29" t="s">
        <v>30252</v>
      </c>
      <c r="F2927" s="29" t="s">
        <v>30511</v>
      </c>
      <c r="G2927" s="31">
        <v>800</v>
      </c>
      <c r="H2927" s="32">
        <v>0</v>
      </c>
      <c r="I2927" s="33">
        <v>173.84</v>
      </c>
    </row>
    <row r="2928" ht="14.25" spans="1:9">
      <c r="A2928" s="28">
        <v>2927</v>
      </c>
      <c r="B2928" s="28" t="s">
        <v>27738</v>
      </c>
      <c r="C2928" s="29" t="s">
        <v>30223</v>
      </c>
      <c r="D2928" s="30" t="s">
        <v>29174</v>
      </c>
      <c r="E2928" s="29" t="s">
        <v>30232</v>
      </c>
      <c r="F2928" s="29" t="s">
        <v>30512</v>
      </c>
      <c r="G2928" s="31">
        <v>200</v>
      </c>
      <c r="H2928" s="32">
        <v>0</v>
      </c>
      <c r="I2928" s="33">
        <v>140.81</v>
      </c>
    </row>
    <row r="2929" ht="14.25" spans="1:9">
      <c r="A2929" s="28">
        <v>2928</v>
      </c>
      <c r="B2929" s="28" t="s">
        <v>27738</v>
      </c>
      <c r="C2929" s="29" t="s">
        <v>30223</v>
      </c>
      <c r="D2929" s="30" t="s">
        <v>27971</v>
      </c>
      <c r="E2929" s="29" t="s">
        <v>16033</v>
      </c>
      <c r="F2929" s="29" t="s">
        <v>30513</v>
      </c>
      <c r="G2929" s="31">
        <v>400</v>
      </c>
      <c r="H2929" s="32">
        <v>0</v>
      </c>
      <c r="I2929" s="33">
        <v>235.83</v>
      </c>
    </row>
    <row r="2930" ht="14.25" spans="1:9">
      <c r="A2930" s="28">
        <v>2929</v>
      </c>
      <c r="B2930" s="28" t="s">
        <v>27738</v>
      </c>
      <c r="C2930" s="29" t="s">
        <v>30223</v>
      </c>
      <c r="D2930" s="30" t="s">
        <v>29260</v>
      </c>
      <c r="E2930" s="29" t="s">
        <v>30224</v>
      </c>
      <c r="F2930" s="29" t="s">
        <v>30514</v>
      </c>
      <c r="G2930" s="31">
        <v>200</v>
      </c>
      <c r="H2930" s="32">
        <v>0</v>
      </c>
      <c r="I2930" s="33">
        <v>95.74</v>
      </c>
    </row>
    <row r="2931" ht="14.25" spans="1:9">
      <c r="A2931" s="28">
        <v>2930</v>
      </c>
      <c r="B2931" s="28" t="s">
        <v>27738</v>
      </c>
      <c r="C2931" s="29" t="s">
        <v>30223</v>
      </c>
      <c r="D2931" s="30" t="s">
        <v>29179</v>
      </c>
      <c r="E2931" s="29" t="s">
        <v>30252</v>
      </c>
      <c r="F2931" s="29" t="s">
        <v>30515</v>
      </c>
      <c r="G2931" s="31">
        <v>1000</v>
      </c>
      <c r="H2931" s="32">
        <v>0</v>
      </c>
      <c r="I2931" s="33">
        <v>124.02</v>
      </c>
    </row>
    <row r="2932" ht="14.25" spans="1:9">
      <c r="A2932" s="28">
        <v>2931</v>
      </c>
      <c r="B2932" s="28" t="s">
        <v>27738</v>
      </c>
      <c r="C2932" s="29" t="s">
        <v>30223</v>
      </c>
      <c r="D2932" s="30" t="s">
        <v>29179</v>
      </c>
      <c r="E2932" s="29" t="s">
        <v>30243</v>
      </c>
      <c r="F2932" s="29" t="s">
        <v>30516</v>
      </c>
      <c r="G2932" s="31">
        <v>200</v>
      </c>
      <c r="H2932" s="32">
        <v>0</v>
      </c>
      <c r="I2932" s="33">
        <v>119.7</v>
      </c>
    </row>
    <row r="2933" ht="14.25" spans="1:9">
      <c r="A2933" s="28">
        <v>2932</v>
      </c>
      <c r="B2933" s="28" t="s">
        <v>27738</v>
      </c>
      <c r="C2933" s="29" t="s">
        <v>30223</v>
      </c>
      <c r="D2933" s="30" t="s">
        <v>29260</v>
      </c>
      <c r="E2933" s="29" t="s">
        <v>30224</v>
      </c>
      <c r="F2933" s="29" t="s">
        <v>30517</v>
      </c>
      <c r="G2933" s="31">
        <v>200</v>
      </c>
      <c r="H2933" s="32">
        <v>0</v>
      </c>
      <c r="I2933" s="33">
        <v>88.04</v>
      </c>
    </row>
    <row r="2934" ht="14.25" spans="1:9">
      <c r="A2934" s="28">
        <v>2933</v>
      </c>
      <c r="B2934" s="28" t="s">
        <v>27738</v>
      </c>
      <c r="C2934" s="29" t="s">
        <v>30223</v>
      </c>
      <c r="D2934" s="30" t="s">
        <v>29174</v>
      </c>
      <c r="E2934" s="29" t="s">
        <v>30232</v>
      </c>
      <c r="F2934" s="29" t="s">
        <v>30518</v>
      </c>
      <c r="G2934" s="31">
        <v>200</v>
      </c>
      <c r="H2934" s="32">
        <v>0</v>
      </c>
      <c r="I2934" s="33">
        <v>0</v>
      </c>
    </row>
    <row r="2935" ht="14.25" spans="1:9">
      <c r="A2935" s="28">
        <v>2934</v>
      </c>
      <c r="B2935" s="28" t="s">
        <v>27738</v>
      </c>
      <c r="C2935" s="29" t="s">
        <v>30223</v>
      </c>
      <c r="D2935" s="30" t="s">
        <v>29260</v>
      </c>
      <c r="E2935" s="29" t="s">
        <v>30224</v>
      </c>
      <c r="F2935" s="29" t="s">
        <v>2823</v>
      </c>
      <c r="G2935" s="31">
        <v>200</v>
      </c>
      <c r="H2935" s="32">
        <v>0</v>
      </c>
      <c r="I2935" s="33">
        <v>18.04</v>
      </c>
    </row>
    <row r="2936" ht="14.25" spans="1:9">
      <c r="A2936" s="28">
        <v>2935</v>
      </c>
      <c r="B2936" s="28" t="s">
        <v>27738</v>
      </c>
      <c r="C2936" s="29" t="s">
        <v>30223</v>
      </c>
      <c r="D2936" s="30" t="s">
        <v>28445</v>
      </c>
      <c r="E2936" s="29" t="s">
        <v>30254</v>
      </c>
      <c r="F2936" s="29" t="s">
        <v>30519</v>
      </c>
      <c r="G2936" s="31">
        <v>200</v>
      </c>
      <c r="H2936" s="32">
        <v>0</v>
      </c>
      <c r="I2936" s="33">
        <v>170.89</v>
      </c>
    </row>
    <row r="2937" ht="14.25" spans="1:9">
      <c r="A2937" s="28">
        <v>2936</v>
      </c>
      <c r="B2937" s="28" t="s">
        <v>27738</v>
      </c>
      <c r="C2937" s="29" t="s">
        <v>30223</v>
      </c>
      <c r="D2937" s="30" t="s">
        <v>29260</v>
      </c>
      <c r="E2937" s="29" t="s">
        <v>30224</v>
      </c>
      <c r="F2937" s="29" t="s">
        <v>30520</v>
      </c>
      <c r="G2937" s="31">
        <v>200</v>
      </c>
      <c r="H2937" s="32">
        <v>0</v>
      </c>
      <c r="I2937" s="33">
        <v>44.86</v>
      </c>
    </row>
    <row r="2938" ht="14.25" spans="1:9">
      <c r="A2938" s="28">
        <v>2937</v>
      </c>
      <c r="B2938" s="28" t="s">
        <v>27738</v>
      </c>
      <c r="C2938" s="29" t="s">
        <v>30223</v>
      </c>
      <c r="D2938" s="30" t="s">
        <v>29174</v>
      </c>
      <c r="E2938" s="29" t="s">
        <v>30239</v>
      </c>
      <c r="F2938" s="29" t="s">
        <v>30521</v>
      </c>
      <c r="G2938" s="31">
        <v>200</v>
      </c>
      <c r="H2938" s="32">
        <v>0</v>
      </c>
      <c r="I2938" s="33">
        <v>93.44</v>
      </c>
    </row>
    <row r="2939" ht="14.25" spans="1:9">
      <c r="A2939" s="28">
        <v>2938</v>
      </c>
      <c r="B2939" s="28" t="s">
        <v>27738</v>
      </c>
      <c r="C2939" s="29" t="s">
        <v>30223</v>
      </c>
      <c r="D2939" s="30" t="s">
        <v>29179</v>
      </c>
      <c r="E2939" s="29" t="s">
        <v>30522</v>
      </c>
      <c r="F2939" s="29" t="s">
        <v>30523</v>
      </c>
      <c r="G2939" s="31">
        <v>630</v>
      </c>
      <c r="H2939" s="32">
        <v>0</v>
      </c>
      <c r="I2939" s="33">
        <v>349.75</v>
      </c>
    </row>
    <row r="2940" ht="14.25" spans="1:9">
      <c r="A2940" s="28">
        <v>2939</v>
      </c>
      <c r="B2940" s="28" t="s">
        <v>27738</v>
      </c>
      <c r="C2940" s="29" t="s">
        <v>30223</v>
      </c>
      <c r="D2940" s="30" t="s">
        <v>29174</v>
      </c>
      <c r="E2940" s="29" t="s">
        <v>30232</v>
      </c>
      <c r="F2940" s="29" t="s">
        <v>30524</v>
      </c>
      <c r="G2940" s="31">
        <v>400</v>
      </c>
      <c r="H2940" s="32">
        <v>0</v>
      </c>
      <c r="I2940" s="33">
        <v>214.02</v>
      </c>
    </row>
    <row r="2941" ht="14.25" spans="1:9">
      <c r="A2941" s="28">
        <v>2940</v>
      </c>
      <c r="B2941" s="28" t="s">
        <v>27738</v>
      </c>
      <c r="C2941" s="29" t="s">
        <v>30223</v>
      </c>
      <c r="D2941" s="30" t="s">
        <v>29174</v>
      </c>
      <c r="E2941" s="29" t="s">
        <v>30239</v>
      </c>
      <c r="F2941" s="29" t="s">
        <v>30525</v>
      </c>
      <c r="G2941" s="31">
        <v>200</v>
      </c>
      <c r="H2941" s="32">
        <v>0</v>
      </c>
      <c r="I2941" s="33">
        <v>71.75</v>
      </c>
    </row>
    <row r="2942" ht="14.25" spans="1:9">
      <c r="A2942" s="28">
        <v>2941</v>
      </c>
      <c r="B2942" s="28" t="s">
        <v>27738</v>
      </c>
      <c r="C2942" s="29" t="s">
        <v>30223</v>
      </c>
      <c r="D2942" s="30" t="s">
        <v>30229</v>
      </c>
      <c r="E2942" s="29" t="s">
        <v>30230</v>
      </c>
      <c r="F2942" s="29" t="s">
        <v>30526</v>
      </c>
      <c r="G2942" s="31">
        <v>200</v>
      </c>
      <c r="H2942" s="32">
        <v>0</v>
      </c>
      <c r="I2942" s="33">
        <v>174.75</v>
      </c>
    </row>
    <row r="2943" ht="14.25" spans="1:9">
      <c r="A2943" s="28">
        <v>2942</v>
      </c>
      <c r="B2943" s="28" t="s">
        <v>27738</v>
      </c>
      <c r="C2943" s="29" t="s">
        <v>30223</v>
      </c>
      <c r="D2943" s="30" t="s">
        <v>30229</v>
      </c>
      <c r="E2943" s="29" t="s">
        <v>30230</v>
      </c>
      <c r="F2943" s="29" t="s">
        <v>30527</v>
      </c>
      <c r="G2943" s="31">
        <v>200</v>
      </c>
      <c r="H2943" s="32">
        <v>0</v>
      </c>
      <c r="I2943" s="33">
        <v>120.42</v>
      </c>
    </row>
    <row r="2944" ht="14.25" spans="1:9">
      <c r="A2944" s="28">
        <v>2943</v>
      </c>
      <c r="B2944" s="28" t="s">
        <v>27738</v>
      </c>
      <c r="C2944" s="29" t="s">
        <v>30223</v>
      </c>
      <c r="D2944" s="30" t="s">
        <v>29174</v>
      </c>
      <c r="E2944" s="29" t="s">
        <v>30239</v>
      </c>
      <c r="F2944" s="29" t="s">
        <v>30528</v>
      </c>
      <c r="G2944" s="31">
        <v>200</v>
      </c>
      <c r="H2944" s="32">
        <v>0</v>
      </c>
      <c r="I2944" s="33">
        <v>85.28</v>
      </c>
    </row>
    <row r="2945" ht="14.25" spans="1:9">
      <c r="A2945" s="28">
        <v>2944</v>
      </c>
      <c r="B2945" s="28" t="s">
        <v>27738</v>
      </c>
      <c r="C2945" s="29" t="s">
        <v>30223</v>
      </c>
      <c r="D2945" s="30" t="s">
        <v>29174</v>
      </c>
      <c r="E2945" s="29" t="s">
        <v>30232</v>
      </c>
      <c r="F2945" s="29" t="s">
        <v>30529</v>
      </c>
      <c r="G2945" s="31">
        <v>200</v>
      </c>
      <c r="H2945" s="32">
        <v>0</v>
      </c>
      <c r="I2945" s="33">
        <v>107.29</v>
      </c>
    </row>
    <row r="2946" ht="14.25" spans="1:9">
      <c r="A2946" s="28">
        <v>2945</v>
      </c>
      <c r="B2946" s="28" t="s">
        <v>27738</v>
      </c>
      <c r="C2946" s="29" t="s">
        <v>30223</v>
      </c>
      <c r="D2946" s="30" t="s">
        <v>29260</v>
      </c>
      <c r="E2946" s="29" t="s">
        <v>30224</v>
      </c>
      <c r="F2946" s="29" t="s">
        <v>30530</v>
      </c>
      <c r="G2946" s="31">
        <v>200</v>
      </c>
      <c r="H2946" s="32">
        <v>0</v>
      </c>
      <c r="I2946" s="33">
        <v>170.49</v>
      </c>
    </row>
    <row r="2947" ht="14.25" spans="1:9">
      <c r="A2947" s="28">
        <v>2946</v>
      </c>
      <c r="B2947" s="28" t="s">
        <v>27738</v>
      </c>
      <c r="C2947" s="29" t="s">
        <v>30223</v>
      </c>
      <c r="D2947" s="30" t="s">
        <v>27971</v>
      </c>
      <c r="E2947" s="29" t="s">
        <v>30249</v>
      </c>
      <c r="F2947" s="29" t="s">
        <v>30531</v>
      </c>
      <c r="G2947" s="31">
        <v>400</v>
      </c>
      <c r="H2947" s="32">
        <v>0</v>
      </c>
      <c r="I2947" s="33">
        <v>150.2</v>
      </c>
    </row>
    <row r="2948" ht="14.25" spans="1:9">
      <c r="A2948" s="28">
        <v>2947</v>
      </c>
      <c r="B2948" s="28" t="s">
        <v>27738</v>
      </c>
      <c r="C2948" s="29" t="s">
        <v>30223</v>
      </c>
      <c r="D2948" s="30" t="s">
        <v>27971</v>
      </c>
      <c r="E2948" s="29" t="s">
        <v>30249</v>
      </c>
      <c r="F2948" s="29" t="s">
        <v>30532</v>
      </c>
      <c r="G2948" s="31">
        <v>200</v>
      </c>
      <c r="H2948" s="32">
        <v>0</v>
      </c>
      <c r="I2948" s="33">
        <v>39.64</v>
      </c>
    </row>
    <row r="2949" ht="14.25" spans="1:9">
      <c r="A2949" s="28">
        <v>2948</v>
      </c>
      <c r="B2949" s="28" t="s">
        <v>27738</v>
      </c>
      <c r="C2949" s="29" t="s">
        <v>30223</v>
      </c>
      <c r="D2949" s="30" t="s">
        <v>29174</v>
      </c>
      <c r="E2949" s="29" t="s">
        <v>30235</v>
      </c>
      <c r="F2949" s="29" t="s">
        <v>30533</v>
      </c>
      <c r="G2949" s="31">
        <v>315</v>
      </c>
      <c r="H2949" s="32">
        <v>0</v>
      </c>
      <c r="I2949" s="33">
        <v>123.69</v>
      </c>
    </row>
    <row r="2950" ht="14.25" spans="1:9">
      <c r="A2950" s="28">
        <v>2949</v>
      </c>
      <c r="B2950" s="28" t="s">
        <v>27738</v>
      </c>
      <c r="C2950" s="29" t="s">
        <v>30223</v>
      </c>
      <c r="D2950" s="30" t="s">
        <v>29174</v>
      </c>
      <c r="E2950" s="29" t="s">
        <v>30235</v>
      </c>
      <c r="F2950" s="29" t="s">
        <v>30534</v>
      </c>
      <c r="G2950" s="31">
        <v>630</v>
      </c>
      <c r="H2950" s="32">
        <v>0</v>
      </c>
      <c r="I2950" s="33">
        <v>141.03</v>
      </c>
    </row>
    <row r="2951" ht="14.25" spans="1:9">
      <c r="A2951" s="28">
        <v>2950</v>
      </c>
      <c r="B2951" s="28" t="s">
        <v>27738</v>
      </c>
      <c r="C2951" s="29" t="s">
        <v>30223</v>
      </c>
      <c r="D2951" s="30" t="s">
        <v>30229</v>
      </c>
      <c r="E2951" s="29" t="s">
        <v>30234</v>
      </c>
      <c r="F2951" s="29" t="s">
        <v>30535</v>
      </c>
      <c r="G2951" s="31">
        <v>200</v>
      </c>
      <c r="H2951" s="32">
        <v>0</v>
      </c>
      <c r="I2951" s="33">
        <v>31.27</v>
      </c>
    </row>
    <row r="2952" ht="14.25" spans="1:9">
      <c r="A2952" s="28">
        <v>2951</v>
      </c>
      <c r="B2952" s="28" t="s">
        <v>27738</v>
      </c>
      <c r="C2952" s="29" t="s">
        <v>30223</v>
      </c>
      <c r="D2952" s="30" t="s">
        <v>29174</v>
      </c>
      <c r="E2952" s="29" t="s">
        <v>30232</v>
      </c>
      <c r="F2952" s="29" t="s">
        <v>30536</v>
      </c>
      <c r="G2952" s="31">
        <v>400</v>
      </c>
      <c r="H2952" s="32">
        <v>0</v>
      </c>
      <c r="I2952" s="33">
        <v>152.54</v>
      </c>
    </row>
    <row r="2953" ht="14.25" spans="1:9">
      <c r="A2953" s="28">
        <v>2952</v>
      </c>
      <c r="B2953" s="28" t="s">
        <v>27738</v>
      </c>
      <c r="C2953" s="29" t="s">
        <v>30223</v>
      </c>
      <c r="D2953" s="30" t="s">
        <v>29174</v>
      </c>
      <c r="E2953" s="29" t="s">
        <v>30232</v>
      </c>
      <c r="F2953" s="29" t="s">
        <v>30537</v>
      </c>
      <c r="G2953" s="31">
        <v>100</v>
      </c>
      <c r="H2953" s="32">
        <v>0</v>
      </c>
      <c r="I2953" s="33">
        <v>66.99</v>
      </c>
    </row>
    <row r="2954" ht="14.25" spans="1:9">
      <c r="A2954" s="28">
        <v>2953</v>
      </c>
      <c r="B2954" s="28" t="s">
        <v>27738</v>
      </c>
      <c r="C2954" s="29" t="s">
        <v>30223</v>
      </c>
      <c r="D2954" s="30" t="s">
        <v>27971</v>
      </c>
      <c r="E2954" s="29" t="s">
        <v>16033</v>
      </c>
      <c r="F2954" s="29" t="s">
        <v>30538</v>
      </c>
      <c r="G2954" s="31">
        <v>400</v>
      </c>
      <c r="H2954" s="32">
        <v>0</v>
      </c>
      <c r="I2954" s="33">
        <v>176.34</v>
      </c>
    </row>
    <row r="2955" ht="14.25" spans="1:9">
      <c r="A2955" s="28">
        <v>2954</v>
      </c>
      <c r="B2955" s="28" t="s">
        <v>27738</v>
      </c>
      <c r="C2955" s="29" t="s">
        <v>30223</v>
      </c>
      <c r="D2955" s="30" t="s">
        <v>29260</v>
      </c>
      <c r="E2955" s="29" t="s">
        <v>30224</v>
      </c>
      <c r="F2955" s="29" t="s">
        <v>30539</v>
      </c>
      <c r="G2955" s="31">
        <v>200</v>
      </c>
      <c r="H2955" s="32">
        <v>0</v>
      </c>
      <c r="I2955" s="33">
        <v>136.54</v>
      </c>
    </row>
    <row r="2956" ht="14.25" spans="1:9">
      <c r="A2956" s="28">
        <v>2955</v>
      </c>
      <c r="B2956" s="28" t="s">
        <v>27738</v>
      </c>
      <c r="C2956" s="29" t="s">
        <v>30223</v>
      </c>
      <c r="D2956" s="30" t="s">
        <v>29260</v>
      </c>
      <c r="E2956" s="29" t="s">
        <v>30224</v>
      </c>
      <c r="F2956" s="29" t="s">
        <v>30540</v>
      </c>
      <c r="G2956" s="31">
        <v>200</v>
      </c>
      <c r="H2956" s="32">
        <v>0</v>
      </c>
      <c r="I2956" s="33">
        <v>47.13</v>
      </c>
    </row>
    <row r="2957" ht="14.25" spans="1:9">
      <c r="A2957" s="28">
        <v>2956</v>
      </c>
      <c r="B2957" s="28" t="s">
        <v>27738</v>
      </c>
      <c r="C2957" s="29" t="s">
        <v>30223</v>
      </c>
      <c r="D2957" s="30" t="s">
        <v>29174</v>
      </c>
      <c r="E2957" s="29" t="s">
        <v>30239</v>
      </c>
      <c r="F2957" s="29" t="s">
        <v>30541</v>
      </c>
      <c r="G2957" s="31">
        <v>400</v>
      </c>
      <c r="H2957" s="32">
        <v>0</v>
      </c>
      <c r="I2957" s="33">
        <v>289.83</v>
      </c>
    </row>
    <row r="2958" ht="14.25" spans="1:9">
      <c r="A2958" s="28">
        <v>2957</v>
      </c>
      <c r="B2958" s="28" t="s">
        <v>27738</v>
      </c>
      <c r="C2958" s="29" t="s">
        <v>30223</v>
      </c>
      <c r="D2958" s="30" t="s">
        <v>29260</v>
      </c>
      <c r="E2958" s="29" t="s">
        <v>30224</v>
      </c>
      <c r="F2958" s="29" t="s">
        <v>30542</v>
      </c>
      <c r="G2958" s="31">
        <v>400</v>
      </c>
      <c r="H2958" s="32">
        <v>0</v>
      </c>
      <c r="I2958" s="33">
        <v>155.9</v>
      </c>
    </row>
    <row r="2959" ht="14.25" spans="1:9">
      <c r="A2959" s="28">
        <v>2958</v>
      </c>
      <c r="B2959" s="28" t="s">
        <v>27738</v>
      </c>
      <c r="C2959" s="29" t="s">
        <v>30223</v>
      </c>
      <c r="D2959" s="30" t="s">
        <v>29260</v>
      </c>
      <c r="E2959" s="29" t="s">
        <v>30314</v>
      </c>
      <c r="F2959" s="29" t="s">
        <v>30543</v>
      </c>
      <c r="G2959" s="31">
        <v>400</v>
      </c>
      <c r="H2959" s="32">
        <v>0</v>
      </c>
      <c r="I2959" s="33">
        <v>109.92</v>
      </c>
    </row>
    <row r="2960" ht="14.25" spans="1:9">
      <c r="A2960" s="28">
        <v>2959</v>
      </c>
      <c r="B2960" s="28" t="s">
        <v>27738</v>
      </c>
      <c r="C2960" s="29" t="s">
        <v>30223</v>
      </c>
      <c r="D2960" s="30" t="s">
        <v>30229</v>
      </c>
      <c r="E2960" s="29" t="s">
        <v>30245</v>
      </c>
      <c r="F2960" s="29" t="s">
        <v>8348</v>
      </c>
      <c r="G2960" s="31">
        <v>200</v>
      </c>
      <c r="H2960" s="32">
        <v>0</v>
      </c>
      <c r="I2960" s="33">
        <v>51.57</v>
      </c>
    </row>
    <row r="2961" ht="14.25" spans="1:9">
      <c r="A2961" s="28">
        <v>2960</v>
      </c>
      <c r="B2961" s="28" t="s">
        <v>27738</v>
      </c>
      <c r="C2961" s="29" t="s">
        <v>30223</v>
      </c>
      <c r="D2961" s="30" t="s">
        <v>30229</v>
      </c>
      <c r="E2961" s="29" t="s">
        <v>30234</v>
      </c>
      <c r="F2961" s="29" t="s">
        <v>30544</v>
      </c>
      <c r="G2961" s="31">
        <v>200</v>
      </c>
      <c r="H2961" s="32">
        <v>0</v>
      </c>
      <c r="I2961" s="33">
        <v>60.7</v>
      </c>
    </row>
    <row r="2962" ht="14.25" spans="1:9">
      <c r="A2962" s="28">
        <v>2961</v>
      </c>
      <c r="B2962" s="28" t="s">
        <v>27738</v>
      </c>
      <c r="C2962" s="29" t="s">
        <v>30223</v>
      </c>
      <c r="D2962" s="30" t="s">
        <v>29174</v>
      </c>
      <c r="E2962" s="29" t="s">
        <v>30232</v>
      </c>
      <c r="F2962" s="29" t="s">
        <v>30545</v>
      </c>
      <c r="G2962" s="31">
        <v>400</v>
      </c>
      <c r="H2962" s="32">
        <v>0</v>
      </c>
      <c r="I2962" s="33">
        <v>323.89</v>
      </c>
    </row>
    <row r="2963" ht="14.25" spans="1:9">
      <c r="A2963" s="28">
        <v>2962</v>
      </c>
      <c r="B2963" s="28" t="s">
        <v>27738</v>
      </c>
      <c r="C2963" s="29" t="s">
        <v>30223</v>
      </c>
      <c r="D2963" s="30" t="s">
        <v>29260</v>
      </c>
      <c r="E2963" s="29" t="s">
        <v>30224</v>
      </c>
      <c r="F2963" s="29" t="s">
        <v>30546</v>
      </c>
      <c r="G2963" s="31">
        <v>200</v>
      </c>
      <c r="H2963" s="32">
        <v>0</v>
      </c>
      <c r="I2963" s="33">
        <v>190.65</v>
      </c>
    </row>
    <row r="2964" ht="14.25" spans="1:9">
      <c r="A2964" s="28">
        <v>2963</v>
      </c>
      <c r="B2964" s="28" t="s">
        <v>27738</v>
      </c>
      <c r="C2964" s="29" t="s">
        <v>30223</v>
      </c>
      <c r="D2964" s="30" t="s">
        <v>30229</v>
      </c>
      <c r="E2964" s="29" t="s">
        <v>30230</v>
      </c>
      <c r="F2964" s="29" t="s">
        <v>30547</v>
      </c>
      <c r="G2964" s="31">
        <v>100</v>
      </c>
      <c r="H2964" s="32">
        <v>0</v>
      </c>
      <c r="I2964" s="33">
        <v>66.37</v>
      </c>
    </row>
    <row r="2965" ht="14.25" spans="1:9">
      <c r="A2965" s="28">
        <v>2964</v>
      </c>
      <c r="B2965" s="28" t="s">
        <v>27738</v>
      </c>
      <c r="C2965" s="29" t="s">
        <v>30223</v>
      </c>
      <c r="D2965" s="30" t="s">
        <v>30229</v>
      </c>
      <c r="E2965" s="29" t="s">
        <v>30230</v>
      </c>
      <c r="F2965" s="29" t="s">
        <v>30548</v>
      </c>
      <c r="G2965" s="31">
        <v>200</v>
      </c>
      <c r="H2965" s="32">
        <v>0</v>
      </c>
      <c r="I2965" s="33">
        <v>76.25</v>
      </c>
    </row>
    <row r="2966" ht="14.25" spans="1:9">
      <c r="A2966" s="28">
        <v>2965</v>
      </c>
      <c r="B2966" s="28" t="s">
        <v>27738</v>
      </c>
      <c r="C2966" s="29" t="s">
        <v>30223</v>
      </c>
      <c r="D2966" s="30" t="s">
        <v>29174</v>
      </c>
      <c r="E2966" s="29" t="s">
        <v>30232</v>
      </c>
      <c r="F2966" s="29" t="s">
        <v>30549</v>
      </c>
      <c r="G2966" s="31">
        <v>200</v>
      </c>
      <c r="H2966" s="32">
        <v>0</v>
      </c>
      <c r="I2966" s="33">
        <v>99.34</v>
      </c>
    </row>
    <row r="2967" ht="14.25" spans="1:9">
      <c r="A2967" s="28">
        <v>2966</v>
      </c>
      <c r="B2967" s="28" t="s">
        <v>27738</v>
      </c>
      <c r="C2967" s="29" t="s">
        <v>30223</v>
      </c>
      <c r="D2967" s="30" t="s">
        <v>29174</v>
      </c>
      <c r="E2967" s="29" t="s">
        <v>30232</v>
      </c>
      <c r="F2967" s="29" t="s">
        <v>30550</v>
      </c>
      <c r="G2967" s="31">
        <v>200</v>
      </c>
      <c r="H2967" s="32">
        <v>0</v>
      </c>
      <c r="I2967" s="33">
        <v>115.75</v>
      </c>
    </row>
    <row r="2968" ht="14.25" spans="1:9">
      <c r="A2968" s="28">
        <v>2967</v>
      </c>
      <c r="B2968" s="28" t="s">
        <v>27738</v>
      </c>
      <c r="C2968" s="29" t="s">
        <v>30223</v>
      </c>
      <c r="D2968" s="30" t="s">
        <v>29260</v>
      </c>
      <c r="E2968" s="29" t="s">
        <v>30224</v>
      </c>
      <c r="F2968" s="29" t="s">
        <v>30551</v>
      </c>
      <c r="G2968" s="31">
        <v>200</v>
      </c>
      <c r="H2968" s="32">
        <v>0</v>
      </c>
      <c r="I2968" s="33">
        <v>0</v>
      </c>
    </row>
    <row r="2969" ht="14.25" spans="1:9">
      <c r="A2969" s="28">
        <v>2968</v>
      </c>
      <c r="B2969" s="28" t="s">
        <v>27738</v>
      </c>
      <c r="C2969" s="29" t="s">
        <v>30223</v>
      </c>
      <c r="D2969" s="30" t="s">
        <v>27971</v>
      </c>
      <c r="E2969" s="29" t="s">
        <v>16033</v>
      </c>
      <c r="F2969" s="29" t="s">
        <v>30552</v>
      </c>
      <c r="G2969" s="31">
        <v>400</v>
      </c>
      <c r="H2969" s="32">
        <v>0</v>
      </c>
      <c r="I2969" s="33">
        <v>88.81</v>
      </c>
    </row>
    <row r="2970" ht="14.25" spans="1:9">
      <c r="A2970" s="28">
        <v>2969</v>
      </c>
      <c r="B2970" s="28" t="s">
        <v>27738</v>
      </c>
      <c r="C2970" s="29" t="s">
        <v>30223</v>
      </c>
      <c r="D2970" s="30" t="s">
        <v>29179</v>
      </c>
      <c r="E2970" s="29" t="s">
        <v>30243</v>
      </c>
      <c r="F2970" s="29" t="s">
        <v>30553</v>
      </c>
      <c r="G2970" s="31">
        <v>100</v>
      </c>
      <c r="H2970" s="32">
        <v>0</v>
      </c>
      <c r="I2970" s="33">
        <v>42.3</v>
      </c>
    </row>
    <row r="2971" ht="14.25" spans="1:9">
      <c r="A2971" s="28">
        <v>2970</v>
      </c>
      <c r="B2971" s="28" t="s">
        <v>27738</v>
      </c>
      <c r="C2971" s="29" t="s">
        <v>30223</v>
      </c>
      <c r="D2971" s="30" t="s">
        <v>27971</v>
      </c>
      <c r="E2971" s="29" t="s">
        <v>30249</v>
      </c>
      <c r="F2971" s="29" t="s">
        <v>30554</v>
      </c>
      <c r="G2971" s="31">
        <v>200</v>
      </c>
      <c r="H2971" s="32">
        <v>0</v>
      </c>
      <c r="I2971" s="33">
        <v>80.92</v>
      </c>
    </row>
    <row r="2972" ht="14.25" spans="1:9">
      <c r="A2972" s="28">
        <v>2971</v>
      </c>
      <c r="B2972" s="28" t="s">
        <v>27738</v>
      </c>
      <c r="C2972" s="29" t="s">
        <v>30223</v>
      </c>
      <c r="D2972" s="30" t="s">
        <v>29174</v>
      </c>
      <c r="E2972" s="29" t="s">
        <v>30235</v>
      </c>
      <c r="F2972" s="29" t="s">
        <v>30555</v>
      </c>
      <c r="G2972" s="31">
        <v>200</v>
      </c>
      <c r="H2972" s="32">
        <v>0</v>
      </c>
      <c r="I2972" s="33">
        <v>197.14</v>
      </c>
    </row>
    <row r="2973" ht="14.25" spans="1:9">
      <c r="A2973" s="28">
        <v>2972</v>
      </c>
      <c r="B2973" s="28" t="s">
        <v>27738</v>
      </c>
      <c r="C2973" s="29" t="s">
        <v>30223</v>
      </c>
      <c r="D2973" s="30" t="s">
        <v>29260</v>
      </c>
      <c r="E2973" s="29" t="s">
        <v>30224</v>
      </c>
      <c r="F2973" s="29" t="s">
        <v>30556</v>
      </c>
      <c r="G2973" s="31">
        <v>200</v>
      </c>
      <c r="H2973" s="32">
        <v>0</v>
      </c>
      <c r="I2973" s="33">
        <v>70.2</v>
      </c>
    </row>
    <row r="2974" ht="14.25" spans="1:9">
      <c r="A2974" s="28">
        <v>2973</v>
      </c>
      <c r="B2974" s="28" t="s">
        <v>27738</v>
      </c>
      <c r="C2974" s="29" t="s">
        <v>30223</v>
      </c>
      <c r="D2974" s="30" t="s">
        <v>27971</v>
      </c>
      <c r="E2974" s="29" t="s">
        <v>16033</v>
      </c>
      <c r="F2974" s="29" t="s">
        <v>30557</v>
      </c>
      <c r="G2974" s="31">
        <v>100</v>
      </c>
      <c r="H2974" s="32">
        <v>0</v>
      </c>
      <c r="I2974" s="33">
        <v>0</v>
      </c>
    </row>
    <row r="2975" ht="14.25" spans="1:9">
      <c r="A2975" s="28">
        <v>2974</v>
      </c>
      <c r="B2975" s="28" t="s">
        <v>27738</v>
      </c>
      <c r="C2975" s="29" t="s">
        <v>30223</v>
      </c>
      <c r="D2975" s="30" t="s">
        <v>29260</v>
      </c>
      <c r="E2975" s="29" t="s">
        <v>30224</v>
      </c>
      <c r="F2975" s="29" t="s">
        <v>30558</v>
      </c>
      <c r="G2975" s="31">
        <v>100</v>
      </c>
      <c r="H2975" s="32">
        <v>0</v>
      </c>
      <c r="I2975" s="33">
        <v>73.26</v>
      </c>
    </row>
    <row r="2976" ht="14.25" spans="1:9">
      <c r="A2976" s="28">
        <v>2975</v>
      </c>
      <c r="B2976" s="28" t="s">
        <v>27738</v>
      </c>
      <c r="C2976" s="29" t="s">
        <v>30223</v>
      </c>
      <c r="D2976" s="30" t="s">
        <v>29260</v>
      </c>
      <c r="E2976" s="29" t="s">
        <v>30224</v>
      </c>
      <c r="F2976" s="29" t="s">
        <v>30559</v>
      </c>
      <c r="G2976" s="31">
        <v>100</v>
      </c>
      <c r="H2976" s="32">
        <v>0</v>
      </c>
      <c r="I2976" s="33">
        <v>83.17</v>
      </c>
    </row>
    <row r="2977" ht="14.25" spans="1:9">
      <c r="A2977" s="28">
        <v>2976</v>
      </c>
      <c r="B2977" s="28" t="s">
        <v>27738</v>
      </c>
      <c r="C2977" s="29" t="s">
        <v>30223</v>
      </c>
      <c r="D2977" s="30" t="s">
        <v>30229</v>
      </c>
      <c r="E2977" s="29" t="s">
        <v>30245</v>
      </c>
      <c r="F2977" s="29" t="s">
        <v>30560</v>
      </c>
      <c r="G2977" s="31">
        <v>200</v>
      </c>
      <c r="H2977" s="32">
        <v>0</v>
      </c>
      <c r="I2977" s="33">
        <v>194.37</v>
      </c>
    </row>
    <row r="2978" ht="14.25" spans="1:9">
      <c r="A2978" s="28">
        <v>2977</v>
      </c>
      <c r="B2978" s="28" t="s">
        <v>27738</v>
      </c>
      <c r="C2978" s="29" t="s">
        <v>30223</v>
      </c>
      <c r="D2978" s="30" t="s">
        <v>29260</v>
      </c>
      <c r="E2978" s="29" t="s">
        <v>30224</v>
      </c>
      <c r="F2978" s="29" t="s">
        <v>30561</v>
      </c>
      <c r="G2978" s="31">
        <v>100</v>
      </c>
      <c r="H2978" s="32">
        <v>0</v>
      </c>
      <c r="I2978" s="33">
        <v>71.69</v>
      </c>
    </row>
    <row r="2979" ht="14.25" spans="1:9">
      <c r="A2979" s="28">
        <v>2978</v>
      </c>
      <c r="B2979" s="28" t="s">
        <v>27738</v>
      </c>
      <c r="C2979" s="29" t="s">
        <v>30223</v>
      </c>
      <c r="D2979" s="30" t="s">
        <v>28445</v>
      </c>
      <c r="E2979" s="29" t="s">
        <v>30258</v>
      </c>
      <c r="F2979" s="29" t="s">
        <v>30562</v>
      </c>
      <c r="G2979" s="31">
        <v>1000</v>
      </c>
      <c r="H2979" s="32">
        <v>0</v>
      </c>
      <c r="I2979" s="33">
        <v>121.7</v>
      </c>
    </row>
    <row r="2980" ht="14.25" spans="1:9">
      <c r="A2980" s="28">
        <v>2979</v>
      </c>
      <c r="B2980" s="28" t="s">
        <v>27738</v>
      </c>
      <c r="C2980" s="29" t="s">
        <v>30223</v>
      </c>
      <c r="D2980" s="30" t="s">
        <v>29174</v>
      </c>
      <c r="E2980" s="29" t="s">
        <v>30232</v>
      </c>
      <c r="F2980" s="29" t="s">
        <v>30563</v>
      </c>
      <c r="G2980" s="31">
        <v>200</v>
      </c>
      <c r="H2980" s="32">
        <v>0</v>
      </c>
      <c r="I2980" s="33">
        <v>135.4</v>
      </c>
    </row>
    <row r="2981" ht="14.25" spans="1:9">
      <c r="A2981" s="28">
        <v>2980</v>
      </c>
      <c r="B2981" s="28" t="s">
        <v>27738</v>
      </c>
      <c r="C2981" s="29" t="s">
        <v>30223</v>
      </c>
      <c r="D2981" s="30" t="s">
        <v>29174</v>
      </c>
      <c r="E2981" s="29" t="s">
        <v>30235</v>
      </c>
      <c r="F2981" s="29" t="s">
        <v>30564</v>
      </c>
      <c r="G2981" s="31">
        <v>630</v>
      </c>
      <c r="H2981" s="32">
        <v>0</v>
      </c>
      <c r="I2981" s="33">
        <v>196.77</v>
      </c>
    </row>
    <row r="2982" ht="14.25" spans="1:9">
      <c r="A2982" s="28">
        <v>2981</v>
      </c>
      <c r="B2982" s="28" t="s">
        <v>27738</v>
      </c>
      <c r="C2982" s="29" t="s">
        <v>30223</v>
      </c>
      <c r="D2982" s="30" t="s">
        <v>29179</v>
      </c>
      <c r="E2982" s="29" t="s">
        <v>30243</v>
      </c>
      <c r="F2982" s="29" t="s">
        <v>30565</v>
      </c>
      <c r="G2982" s="31">
        <v>200</v>
      </c>
      <c r="H2982" s="32">
        <v>0</v>
      </c>
      <c r="I2982" s="33">
        <v>0</v>
      </c>
    </row>
    <row r="2983" ht="14.25" spans="1:9">
      <c r="A2983" s="28">
        <v>2982</v>
      </c>
      <c r="B2983" s="28" t="s">
        <v>27738</v>
      </c>
      <c r="C2983" s="29" t="s">
        <v>30223</v>
      </c>
      <c r="D2983" s="30" t="s">
        <v>29260</v>
      </c>
      <c r="E2983" s="29" t="s">
        <v>30224</v>
      </c>
      <c r="F2983" s="29" t="s">
        <v>30566</v>
      </c>
      <c r="G2983" s="31">
        <v>200</v>
      </c>
      <c r="H2983" s="32">
        <v>0</v>
      </c>
      <c r="I2983" s="33">
        <v>154.68</v>
      </c>
    </row>
    <row r="2984" ht="14.25" spans="1:9">
      <c r="A2984" s="28">
        <v>2983</v>
      </c>
      <c r="B2984" s="28" t="s">
        <v>27738</v>
      </c>
      <c r="C2984" s="29" t="s">
        <v>30223</v>
      </c>
      <c r="D2984" s="30" t="s">
        <v>29174</v>
      </c>
      <c r="E2984" s="29" t="s">
        <v>30232</v>
      </c>
      <c r="F2984" s="29" t="s">
        <v>30567</v>
      </c>
      <c r="G2984" s="31">
        <v>200</v>
      </c>
      <c r="H2984" s="32">
        <v>0</v>
      </c>
      <c r="I2984" s="33">
        <v>106.21</v>
      </c>
    </row>
    <row r="2985" ht="14.25" spans="1:9">
      <c r="A2985" s="28">
        <v>2984</v>
      </c>
      <c r="B2985" s="28" t="s">
        <v>27738</v>
      </c>
      <c r="C2985" s="29" t="s">
        <v>30223</v>
      </c>
      <c r="D2985" s="30" t="s">
        <v>27971</v>
      </c>
      <c r="E2985" s="29" t="s">
        <v>30249</v>
      </c>
      <c r="F2985" s="29" t="s">
        <v>30568</v>
      </c>
      <c r="G2985" s="31">
        <v>400</v>
      </c>
      <c r="H2985" s="32">
        <v>0</v>
      </c>
      <c r="I2985" s="33">
        <v>386.68</v>
      </c>
    </row>
    <row r="2986" ht="14.25" spans="1:9">
      <c r="A2986" s="28">
        <v>2985</v>
      </c>
      <c r="B2986" s="28" t="s">
        <v>27738</v>
      </c>
      <c r="C2986" s="29" t="s">
        <v>30223</v>
      </c>
      <c r="D2986" s="30" t="s">
        <v>29174</v>
      </c>
      <c r="E2986" s="29" t="s">
        <v>30232</v>
      </c>
      <c r="F2986" s="29" t="s">
        <v>30569</v>
      </c>
      <c r="G2986" s="31">
        <v>200</v>
      </c>
      <c r="H2986" s="32">
        <v>0</v>
      </c>
      <c r="I2986" s="33">
        <v>148.75</v>
      </c>
    </row>
    <row r="2987" ht="14.25" spans="1:9">
      <c r="A2987" s="28">
        <v>2986</v>
      </c>
      <c r="B2987" s="28" t="s">
        <v>27738</v>
      </c>
      <c r="C2987" s="29" t="s">
        <v>30223</v>
      </c>
      <c r="D2987" s="30" t="s">
        <v>28445</v>
      </c>
      <c r="E2987" s="29" t="s">
        <v>30570</v>
      </c>
      <c r="F2987" s="29" t="s">
        <v>30571</v>
      </c>
      <c r="G2987" s="31">
        <v>315</v>
      </c>
      <c r="H2987" s="32">
        <v>0</v>
      </c>
      <c r="I2987" s="33">
        <v>124.23</v>
      </c>
    </row>
    <row r="2988" ht="14.25" spans="1:9">
      <c r="A2988" s="28">
        <v>2987</v>
      </c>
      <c r="B2988" s="28" t="s">
        <v>27738</v>
      </c>
      <c r="C2988" s="29" t="s">
        <v>30223</v>
      </c>
      <c r="D2988" s="30" t="s">
        <v>29260</v>
      </c>
      <c r="E2988" s="29" t="s">
        <v>30224</v>
      </c>
      <c r="F2988" s="29" t="s">
        <v>30572</v>
      </c>
      <c r="G2988" s="31">
        <v>200</v>
      </c>
      <c r="H2988" s="32">
        <v>0</v>
      </c>
      <c r="I2988" s="33">
        <v>132.17</v>
      </c>
    </row>
    <row r="2989" ht="14.25" spans="1:9">
      <c r="A2989" s="28">
        <v>2988</v>
      </c>
      <c r="B2989" s="28" t="s">
        <v>27738</v>
      </c>
      <c r="C2989" s="29" t="s">
        <v>30223</v>
      </c>
      <c r="D2989" s="30" t="s">
        <v>28445</v>
      </c>
      <c r="E2989" s="29" t="s">
        <v>30254</v>
      </c>
      <c r="F2989" s="29" t="s">
        <v>30573</v>
      </c>
      <c r="G2989" s="31">
        <v>400</v>
      </c>
      <c r="H2989" s="32">
        <v>0</v>
      </c>
      <c r="I2989" s="33">
        <v>233.82</v>
      </c>
    </row>
    <row r="2990" ht="14.25" spans="1:9">
      <c r="A2990" s="28">
        <v>2989</v>
      </c>
      <c r="B2990" s="28" t="s">
        <v>27738</v>
      </c>
      <c r="C2990" s="29" t="s">
        <v>30223</v>
      </c>
      <c r="D2990" s="30" t="s">
        <v>30229</v>
      </c>
      <c r="E2990" s="29" t="s">
        <v>30230</v>
      </c>
      <c r="F2990" s="29" t="s">
        <v>30574</v>
      </c>
      <c r="G2990" s="31">
        <v>200</v>
      </c>
      <c r="H2990" s="32">
        <v>0</v>
      </c>
      <c r="I2990" s="33">
        <v>52.14</v>
      </c>
    </row>
    <row r="2991" ht="14.25" spans="1:9">
      <c r="A2991" s="28">
        <v>2990</v>
      </c>
      <c r="B2991" s="28" t="s">
        <v>27738</v>
      </c>
      <c r="C2991" s="29" t="s">
        <v>30223</v>
      </c>
      <c r="D2991" s="30" t="s">
        <v>29260</v>
      </c>
      <c r="E2991" s="29" t="s">
        <v>30224</v>
      </c>
      <c r="F2991" s="29" t="s">
        <v>30575</v>
      </c>
      <c r="G2991" s="31">
        <v>200</v>
      </c>
      <c r="H2991" s="32">
        <v>0</v>
      </c>
      <c r="I2991" s="33">
        <v>68.22</v>
      </c>
    </row>
    <row r="2992" ht="14.25" spans="1:9">
      <c r="A2992" s="28">
        <v>2991</v>
      </c>
      <c r="B2992" s="28" t="s">
        <v>27738</v>
      </c>
      <c r="C2992" s="29" t="s">
        <v>30223</v>
      </c>
      <c r="D2992" s="30" t="s">
        <v>29174</v>
      </c>
      <c r="E2992" s="29" t="s">
        <v>30232</v>
      </c>
      <c r="F2992" s="29" t="s">
        <v>30576</v>
      </c>
      <c r="G2992" s="31">
        <v>200</v>
      </c>
      <c r="H2992" s="32">
        <v>0</v>
      </c>
      <c r="I2992" s="33">
        <v>127.96</v>
      </c>
    </row>
    <row r="2993" ht="14.25" spans="1:9">
      <c r="A2993" s="28">
        <v>2992</v>
      </c>
      <c r="B2993" s="28" t="s">
        <v>27738</v>
      </c>
      <c r="C2993" s="29" t="s">
        <v>30223</v>
      </c>
      <c r="D2993" s="30" t="s">
        <v>29174</v>
      </c>
      <c r="E2993" s="29" t="s">
        <v>30235</v>
      </c>
      <c r="F2993" s="29" t="s">
        <v>30577</v>
      </c>
      <c r="G2993" s="31">
        <v>630</v>
      </c>
      <c r="H2993" s="32">
        <v>0</v>
      </c>
      <c r="I2993" s="33">
        <v>160.73</v>
      </c>
    </row>
    <row r="2994" ht="14.25" spans="1:9">
      <c r="A2994" s="28">
        <v>2993</v>
      </c>
      <c r="B2994" s="28" t="s">
        <v>27738</v>
      </c>
      <c r="C2994" s="29" t="s">
        <v>30223</v>
      </c>
      <c r="D2994" s="30" t="s">
        <v>29260</v>
      </c>
      <c r="E2994" s="29" t="s">
        <v>30224</v>
      </c>
      <c r="F2994" s="29" t="s">
        <v>30578</v>
      </c>
      <c r="G2994" s="31">
        <v>400</v>
      </c>
      <c r="H2994" s="32">
        <v>0</v>
      </c>
      <c r="I2994" s="33">
        <v>63.64</v>
      </c>
    </row>
    <row r="2995" ht="14.25" spans="1:9">
      <c r="A2995" s="28">
        <v>2994</v>
      </c>
      <c r="B2995" s="28" t="s">
        <v>27738</v>
      </c>
      <c r="C2995" s="29" t="s">
        <v>30223</v>
      </c>
      <c r="D2995" s="30" t="s">
        <v>28445</v>
      </c>
      <c r="E2995" s="29" t="s">
        <v>30254</v>
      </c>
      <c r="F2995" s="29" t="s">
        <v>30579</v>
      </c>
      <c r="G2995" s="31">
        <v>400</v>
      </c>
      <c r="H2995" s="32">
        <v>0</v>
      </c>
      <c r="I2995" s="33">
        <v>124.03</v>
      </c>
    </row>
    <row r="2996" ht="14.25" spans="1:9">
      <c r="A2996" s="28">
        <v>2995</v>
      </c>
      <c r="B2996" s="28" t="s">
        <v>27738</v>
      </c>
      <c r="C2996" s="29" t="s">
        <v>30223</v>
      </c>
      <c r="D2996" s="30" t="s">
        <v>30229</v>
      </c>
      <c r="E2996" s="29" t="s">
        <v>30230</v>
      </c>
      <c r="F2996" s="29" t="s">
        <v>2849</v>
      </c>
      <c r="G2996" s="31">
        <v>400</v>
      </c>
      <c r="H2996" s="32">
        <v>0</v>
      </c>
      <c r="I2996" s="33">
        <v>263.38</v>
      </c>
    </row>
    <row r="2997" ht="14.25" spans="1:9">
      <c r="A2997" s="28">
        <v>2996</v>
      </c>
      <c r="B2997" s="28" t="s">
        <v>27738</v>
      </c>
      <c r="C2997" s="29" t="s">
        <v>30223</v>
      </c>
      <c r="D2997" s="30" t="s">
        <v>29260</v>
      </c>
      <c r="E2997" s="29" t="s">
        <v>30314</v>
      </c>
      <c r="F2997" s="29" t="s">
        <v>30580</v>
      </c>
      <c r="G2997" s="31">
        <v>400</v>
      </c>
      <c r="H2997" s="32">
        <v>0</v>
      </c>
      <c r="I2997" s="33">
        <v>104.23</v>
      </c>
    </row>
    <row r="2998" ht="14.25" spans="1:9">
      <c r="A2998" s="28">
        <v>2997</v>
      </c>
      <c r="B2998" s="28" t="s">
        <v>27738</v>
      </c>
      <c r="C2998" s="29" t="s">
        <v>30223</v>
      </c>
      <c r="D2998" s="30" t="s">
        <v>29174</v>
      </c>
      <c r="E2998" s="29" t="s">
        <v>30235</v>
      </c>
      <c r="F2998" s="29" t="s">
        <v>30581</v>
      </c>
      <c r="G2998" s="31">
        <v>200</v>
      </c>
      <c r="H2998" s="32">
        <v>0</v>
      </c>
      <c r="I2998" s="33">
        <v>62.56</v>
      </c>
    </row>
    <row r="2999" ht="14.25" spans="1:9">
      <c r="A2999" s="28">
        <v>2998</v>
      </c>
      <c r="B2999" s="28" t="s">
        <v>27738</v>
      </c>
      <c r="C2999" s="29" t="s">
        <v>30223</v>
      </c>
      <c r="D2999" s="30" t="s">
        <v>29179</v>
      </c>
      <c r="E2999" s="29" t="s">
        <v>30243</v>
      </c>
      <c r="F2999" s="29" t="s">
        <v>30582</v>
      </c>
      <c r="G2999" s="31">
        <v>200</v>
      </c>
      <c r="H2999" s="32">
        <v>0</v>
      </c>
      <c r="I2999" s="33">
        <v>195.84</v>
      </c>
    </row>
    <row r="3000" ht="14.25" spans="1:9">
      <c r="A3000" s="28">
        <v>2999</v>
      </c>
      <c r="B3000" s="28" t="s">
        <v>27738</v>
      </c>
      <c r="C3000" s="29" t="s">
        <v>30223</v>
      </c>
      <c r="D3000" s="30" t="s">
        <v>30229</v>
      </c>
      <c r="E3000" s="29" t="s">
        <v>30241</v>
      </c>
      <c r="F3000" s="29" t="s">
        <v>30583</v>
      </c>
      <c r="G3000" s="31">
        <v>400</v>
      </c>
      <c r="H3000" s="32">
        <v>0</v>
      </c>
      <c r="I3000" s="33">
        <v>61.5</v>
      </c>
    </row>
    <row r="3001" ht="14.25" spans="1:9">
      <c r="A3001" s="28">
        <v>3000</v>
      </c>
      <c r="B3001" s="28" t="s">
        <v>27738</v>
      </c>
      <c r="C3001" s="29" t="s">
        <v>30223</v>
      </c>
      <c r="D3001" s="30" t="s">
        <v>30229</v>
      </c>
      <c r="E3001" s="29" t="s">
        <v>30245</v>
      </c>
      <c r="F3001" s="29" t="s">
        <v>30584</v>
      </c>
      <c r="G3001" s="31">
        <v>200</v>
      </c>
      <c r="H3001" s="32">
        <v>0</v>
      </c>
      <c r="I3001" s="33">
        <v>148.24</v>
      </c>
    </row>
    <row r="3002" ht="14.25" spans="1:9">
      <c r="A3002" s="28">
        <v>3001</v>
      </c>
      <c r="B3002" s="28" t="s">
        <v>27738</v>
      </c>
      <c r="C3002" s="29" t="s">
        <v>30223</v>
      </c>
      <c r="D3002" s="30" t="s">
        <v>29260</v>
      </c>
      <c r="E3002" s="29" t="s">
        <v>30224</v>
      </c>
      <c r="F3002" s="29" t="s">
        <v>7953</v>
      </c>
      <c r="G3002" s="31">
        <v>200</v>
      </c>
      <c r="H3002" s="32">
        <v>0</v>
      </c>
      <c r="I3002" s="33">
        <v>71.13</v>
      </c>
    </row>
    <row r="3003" ht="14.25" spans="1:9">
      <c r="A3003" s="28">
        <v>3002</v>
      </c>
      <c r="B3003" s="28" t="s">
        <v>27738</v>
      </c>
      <c r="C3003" s="29" t="s">
        <v>30223</v>
      </c>
      <c r="D3003" s="30" t="s">
        <v>29260</v>
      </c>
      <c r="E3003" s="29" t="s">
        <v>30224</v>
      </c>
      <c r="F3003" s="29" t="s">
        <v>30585</v>
      </c>
      <c r="G3003" s="31">
        <v>400</v>
      </c>
      <c r="H3003" s="32">
        <v>0</v>
      </c>
      <c r="I3003" s="33">
        <v>240.07</v>
      </c>
    </row>
    <row r="3004" ht="14.25" spans="1:9">
      <c r="A3004" s="28">
        <v>3003</v>
      </c>
      <c r="B3004" s="28" t="s">
        <v>27738</v>
      </c>
      <c r="C3004" s="29" t="s">
        <v>30223</v>
      </c>
      <c r="D3004" s="30" t="s">
        <v>29174</v>
      </c>
      <c r="E3004" s="29" t="s">
        <v>30239</v>
      </c>
      <c r="F3004" s="29" t="s">
        <v>30586</v>
      </c>
      <c r="G3004" s="31">
        <v>200</v>
      </c>
      <c r="H3004" s="32">
        <v>0</v>
      </c>
      <c r="I3004" s="33">
        <v>168.29</v>
      </c>
    </row>
    <row r="3005" ht="14.25" spans="1:9">
      <c r="A3005" s="28">
        <v>3004</v>
      </c>
      <c r="B3005" s="28" t="s">
        <v>27738</v>
      </c>
      <c r="C3005" s="29" t="s">
        <v>30223</v>
      </c>
      <c r="D3005" s="30" t="s">
        <v>29260</v>
      </c>
      <c r="E3005" s="29" t="s">
        <v>30314</v>
      </c>
      <c r="F3005" s="29" t="s">
        <v>30587</v>
      </c>
      <c r="G3005" s="31">
        <v>630</v>
      </c>
      <c r="H3005" s="32">
        <v>0</v>
      </c>
      <c r="I3005" s="33">
        <v>535.33</v>
      </c>
    </row>
    <row r="3006" ht="14.25" spans="1:9">
      <c r="A3006" s="28">
        <v>3005</v>
      </c>
      <c r="B3006" s="28" t="s">
        <v>27738</v>
      </c>
      <c r="C3006" s="29" t="s">
        <v>30223</v>
      </c>
      <c r="D3006" s="30" t="s">
        <v>29260</v>
      </c>
      <c r="E3006" s="29" t="s">
        <v>30224</v>
      </c>
      <c r="F3006" s="29" t="s">
        <v>30588</v>
      </c>
      <c r="G3006" s="31">
        <v>200</v>
      </c>
      <c r="H3006" s="32">
        <v>0</v>
      </c>
      <c r="I3006" s="33">
        <v>191.35</v>
      </c>
    </row>
    <row r="3007" ht="14.25" spans="1:9">
      <c r="A3007" s="28">
        <v>3006</v>
      </c>
      <c r="B3007" s="28" t="s">
        <v>27738</v>
      </c>
      <c r="C3007" s="29" t="s">
        <v>30223</v>
      </c>
      <c r="D3007" s="30" t="s">
        <v>29260</v>
      </c>
      <c r="E3007" s="29" t="s">
        <v>30226</v>
      </c>
      <c r="F3007" s="29" t="s">
        <v>30589</v>
      </c>
      <c r="G3007" s="31">
        <v>400</v>
      </c>
      <c r="H3007" s="32">
        <v>0</v>
      </c>
      <c r="I3007" s="33">
        <v>98.98</v>
      </c>
    </row>
    <row r="3008" ht="14.25" spans="1:9">
      <c r="A3008" s="28">
        <v>3007</v>
      </c>
      <c r="B3008" s="28" t="s">
        <v>27738</v>
      </c>
      <c r="C3008" s="29" t="s">
        <v>30223</v>
      </c>
      <c r="D3008" s="30" t="s">
        <v>29174</v>
      </c>
      <c r="E3008" s="29" t="s">
        <v>30232</v>
      </c>
      <c r="F3008" s="29" t="s">
        <v>30590</v>
      </c>
      <c r="G3008" s="31">
        <v>400</v>
      </c>
      <c r="H3008" s="32">
        <v>0</v>
      </c>
      <c r="I3008" s="33">
        <v>338.79</v>
      </c>
    </row>
    <row r="3009" ht="14.25" spans="1:9">
      <c r="A3009" s="28">
        <v>3008</v>
      </c>
      <c r="B3009" s="28" t="s">
        <v>27738</v>
      </c>
      <c r="C3009" s="29" t="s">
        <v>30223</v>
      </c>
      <c r="D3009" s="30" t="s">
        <v>29260</v>
      </c>
      <c r="E3009" s="29" t="s">
        <v>30314</v>
      </c>
      <c r="F3009" s="29" t="s">
        <v>30591</v>
      </c>
      <c r="G3009" s="31">
        <v>630</v>
      </c>
      <c r="H3009" s="32">
        <v>0</v>
      </c>
      <c r="I3009" s="33">
        <v>224.78</v>
      </c>
    </row>
    <row r="3010" ht="14.25" spans="1:9">
      <c r="A3010" s="28">
        <v>3009</v>
      </c>
      <c r="B3010" s="28" t="s">
        <v>27738</v>
      </c>
      <c r="C3010" s="29" t="s">
        <v>30223</v>
      </c>
      <c r="D3010" s="30" t="s">
        <v>29179</v>
      </c>
      <c r="E3010" s="29" t="s">
        <v>30243</v>
      </c>
      <c r="F3010" s="29" t="s">
        <v>30592</v>
      </c>
      <c r="G3010" s="31">
        <v>200</v>
      </c>
      <c r="H3010" s="32">
        <v>0</v>
      </c>
      <c r="I3010" s="33">
        <v>84.01</v>
      </c>
    </row>
    <row r="3011" ht="14.25" spans="1:9">
      <c r="A3011" s="28">
        <v>3010</v>
      </c>
      <c r="B3011" s="28" t="s">
        <v>27738</v>
      </c>
      <c r="C3011" s="29" t="s">
        <v>30223</v>
      </c>
      <c r="D3011" s="30" t="s">
        <v>30229</v>
      </c>
      <c r="E3011" s="29" t="s">
        <v>30245</v>
      </c>
      <c r="F3011" s="29" t="s">
        <v>30593</v>
      </c>
      <c r="G3011" s="31">
        <v>200</v>
      </c>
      <c r="H3011" s="32">
        <v>0</v>
      </c>
      <c r="I3011" s="33">
        <v>122.08</v>
      </c>
    </row>
    <row r="3012" ht="14.25" spans="1:9">
      <c r="A3012" s="28">
        <v>3011</v>
      </c>
      <c r="B3012" s="28" t="s">
        <v>27738</v>
      </c>
      <c r="C3012" s="29" t="s">
        <v>30223</v>
      </c>
      <c r="D3012" s="30" t="s">
        <v>30229</v>
      </c>
      <c r="E3012" s="29" t="s">
        <v>30241</v>
      </c>
      <c r="F3012" s="29" t="s">
        <v>17627</v>
      </c>
      <c r="G3012" s="31">
        <v>200</v>
      </c>
      <c r="H3012" s="32">
        <v>0</v>
      </c>
      <c r="I3012" s="33">
        <v>197.16</v>
      </c>
    </row>
    <row r="3013" ht="14.25" spans="1:9">
      <c r="A3013" s="28">
        <v>3012</v>
      </c>
      <c r="B3013" s="28" t="s">
        <v>27738</v>
      </c>
      <c r="C3013" s="29" t="s">
        <v>30223</v>
      </c>
      <c r="D3013" s="30" t="s">
        <v>29260</v>
      </c>
      <c r="E3013" s="29" t="s">
        <v>30224</v>
      </c>
      <c r="F3013" s="29" t="s">
        <v>30594</v>
      </c>
      <c r="G3013" s="31">
        <v>200</v>
      </c>
      <c r="H3013" s="32">
        <v>0</v>
      </c>
      <c r="I3013" s="33">
        <v>125.73</v>
      </c>
    </row>
    <row r="3014" ht="14.25" spans="1:9">
      <c r="A3014" s="28">
        <v>3013</v>
      </c>
      <c r="B3014" s="28" t="s">
        <v>27738</v>
      </c>
      <c r="C3014" s="29" t="s">
        <v>30223</v>
      </c>
      <c r="D3014" s="30" t="s">
        <v>29174</v>
      </c>
      <c r="E3014" s="29" t="s">
        <v>30239</v>
      </c>
      <c r="F3014" s="29" t="s">
        <v>30595</v>
      </c>
      <c r="G3014" s="31">
        <v>400</v>
      </c>
      <c r="H3014" s="32">
        <v>0</v>
      </c>
      <c r="I3014" s="33">
        <v>231.73</v>
      </c>
    </row>
    <row r="3015" ht="14.25" spans="1:9">
      <c r="A3015" s="28">
        <v>3014</v>
      </c>
      <c r="B3015" s="28" t="s">
        <v>27738</v>
      </c>
      <c r="C3015" s="29" t="s">
        <v>30223</v>
      </c>
      <c r="D3015" s="30" t="s">
        <v>29260</v>
      </c>
      <c r="E3015" s="29" t="s">
        <v>30224</v>
      </c>
      <c r="F3015" s="29" t="s">
        <v>30596</v>
      </c>
      <c r="G3015" s="31">
        <v>100</v>
      </c>
      <c r="H3015" s="32">
        <v>0</v>
      </c>
      <c r="I3015" s="33">
        <v>0</v>
      </c>
    </row>
    <row r="3016" ht="14.25" spans="1:9">
      <c r="A3016" s="28">
        <v>3015</v>
      </c>
      <c r="B3016" s="28" t="s">
        <v>27738</v>
      </c>
      <c r="C3016" s="29" t="s">
        <v>30223</v>
      </c>
      <c r="D3016" s="30" t="s">
        <v>29174</v>
      </c>
      <c r="E3016" s="29" t="s">
        <v>30235</v>
      </c>
      <c r="F3016" s="29" t="s">
        <v>30597</v>
      </c>
      <c r="G3016" s="31">
        <v>400</v>
      </c>
      <c r="H3016" s="32">
        <v>0</v>
      </c>
      <c r="I3016" s="33">
        <v>367.74</v>
      </c>
    </row>
    <row r="3017" ht="14.25" spans="1:9">
      <c r="A3017" s="28">
        <v>3016</v>
      </c>
      <c r="B3017" s="28" t="s">
        <v>27738</v>
      </c>
      <c r="C3017" s="29" t="s">
        <v>30223</v>
      </c>
      <c r="D3017" s="30" t="s">
        <v>30229</v>
      </c>
      <c r="E3017" s="29" t="s">
        <v>30234</v>
      </c>
      <c r="F3017" s="29" t="s">
        <v>30598</v>
      </c>
      <c r="G3017" s="31">
        <v>200</v>
      </c>
      <c r="H3017" s="32">
        <v>0</v>
      </c>
      <c r="I3017" s="33">
        <v>145.72</v>
      </c>
    </row>
    <row r="3018" ht="14.25" spans="1:9">
      <c r="A3018" s="28">
        <v>3017</v>
      </c>
      <c r="B3018" s="28" t="s">
        <v>27738</v>
      </c>
      <c r="C3018" s="29" t="s">
        <v>30223</v>
      </c>
      <c r="D3018" s="30" t="s">
        <v>29260</v>
      </c>
      <c r="E3018" s="29" t="s">
        <v>30226</v>
      </c>
      <c r="F3018" s="29" t="s">
        <v>30599</v>
      </c>
      <c r="G3018" s="31">
        <v>200</v>
      </c>
      <c r="H3018" s="32">
        <v>0</v>
      </c>
      <c r="I3018" s="33">
        <v>54.62</v>
      </c>
    </row>
    <row r="3019" ht="14.25" spans="1:9">
      <c r="A3019" s="28">
        <v>3018</v>
      </c>
      <c r="B3019" s="28" t="s">
        <v>27738</v>
      </c>
      <c r="C3019" s="29" t="s">
        <v>30223</v>
      </c>
      <c r="D3019" s="30" t="s">
        <v>29179</v>
      </c>
      <c r="E3019" s="29" t="s">
        <v>30252</v>
      </c>
      <c r="F3019" s="29" t="s">
        <v>30600</v>
      </c>
      <c r="G3019" s="31">
        <v>800</v>
      </c>
      <c r="H3019" s="32">
        <v>0</v>
      </c>
      <c r="I3019" s="33">
        <v>561.56</v>
      </c>
    </row>
    <row r="3020" ht="14.25" spans="1:9">
      <c r="A3020" s="28">
        <v>3019</v>
      </c>
      <c r="B3020" s="28" t="s">
        <v>27738</v>
      </c>
      <c r="C3020" s="29" t="s">
        <v>30223</v>
      </c>
      <c r="D3020" s="30" t="s">
        <v>29174</v>
      </c>
      <c r="E3020" s="29" t="s">
        <v>30232</v>
      </c>
      <c r="F3020" s="29" t="s">
        <v>30601</v>
      </c>
      <c r="G3020" s="31">
        <v>100</v>
      </c>
      <c r="H3020" s="32">
        <v>0</v>
      </c>
      <c r="I3020" s="33">
        <v>17.09</v>
      </c>
    </row>
    <row r="3021" ht="14.25" spans="1:9">
      <c r="A3021" s="28">
        <v>3020</v>
      </c>
      <c r="B3021" s="28" t="s">
        <v>27738</v>
      </c>
      <c r="C3021" s="29" t="s">
        <v>30223</v>
      </c>
      <c r="D3021" s="30" t="s">
        <v>29174</v>
      </c>
      <c r="E3021" s="29" t="s">
        <v>30239</v>
      </c>
      <c r="F3021" s="29" t="s">
        <v>30602</v>
      </c>
      <c r="G3021" s="31">
        <v>400</v>
      </c>
      <c r="H3021" s="32">
        <v>0</v>
      </c>
      <c r="I3021" s="33">
        <v>125.19</v>
      </c>
    </row>
    <row r="3022" ht="14.25" spans="1:9">
      <c r="A3022" s="28">
        <v>3021</v>
      </c>
      <c r="B3022" s="28" t="s">
        <v>27738</v>
      </c>
      <c r="C3022" s="29" t="s">
        <v>30223</v>
      </c>
      <c r="D3022" s="30" t="s">
        <v>29179</v>
      </c>
      <c r="E3022" s="29" t="s">
        <v>30243</v>
      </c>
      <c r="F3022" s="29" t="s">
        <v>30603</v>
      </c>
      <c r="G3022" s="31">
        <v>400</v>
      </c>
      <c r="H3022" s="32">
        <v>0</v>
      </c>
      <c r="I3022" s="33">
        <v>226.09</v>
      </c>
    </row>
    <row r="3023" ht="14.25" spans="1:9">
      <c r="A3023" s="28">
        <v>3022</v>
      </c>
      <c r="B3023" s="28" t="s">
        <v>27738</v>
      </c>
      <c r="C3023" s="29" t="s">
        <v>30223</v>
      </c>
      <c r="D3023" s="30" t="s">
        <v>29174</v>
      </c>
      <c r="E3023" s="29" t="s">
        <v>30232</v>
      </c>
      <c r="F3023" s="29" t="s">
        <v>30604</v>
      </c>
      <c r="G3023" s="31">
        <v>200</v>
      </c>
      <c r="H3023" s="32">
        <v>0</v>
      </c>
      <c r="I3023" s="33">
        <v>0</v>
      </c>
    </row>
    <row r="3024" ht="14.25" spans="1:9">
      <c r="A3024" s="28">
        <v>3023</v>
      </c>
      <c r="B3024" s="28" t="s">
        <v>27738</v>
      </c>
      <c r="C3024" s="29" t="s">
        <v>30223</v>
      </c>
      <c r="D3024" s="30" t="s">
        <v>29260</v>
      </c>
      <c r="E3024" s="29" t="s">
        <v>30224</v>
      </c>
      <c r="F3024" s="29" t="s">
        <v>30605</v>
      </c>
      <c r="G3024" s="31">
        <v>200</v>
      </c>
      <c r="H3024" s="32">
        <v>0</v>
      </c>
      <c r="I3024" s="33">
        <v>76.19</v>
      </c>
    </row>
    <row r="3025" ht="14.25" spans="1:9">
      <c r="A3025" s="28">
        <v>3024</v>
      </c>
      <c r="B3025" s="28" t="s">
        <v>27738</v>
      </c>
      <c r="C3025" s="29" t="s">
        <v>30223</v>
      </c>
      <c r="D3025" s="30" t="s">
        <v>30229</v>
      </c>
      <c r="E3025" s="29" t="s">
        <v>30245</v>
      </c>
      <c r="F3025" s="29" t="s">
        <v>30606</v>
      </c>
      <c r="G3025" s="31">
        <v>200</v>
      </c>
      <c r="H3025" s="32">
        <v>0</v>
      </c>
      <c r="I3025" s="33">
        <v>123.38</v>
      </c>
    </row>
    <row r="3026" ht="14.25" spans="1:9">
      <c r="A3026" s="28">
        <v>3025</v>
      </c>
      <c r="B3026" s="28" t="s">
        <v>27738</v>
      </c>
      <c r="C3026" s="29" t="s">
        <v>30223</v>
      </c>
      <c r="D3026" s="30" t="s">
        <v>29174</v>
      </c>
      <c r="E3026" s="29" t="s">
        <v>30235</v>
      </c>
      <c r="F3026" s="29" t="s">
        <v>17684</v>
      </c>
      <c r="G3026" s="31">
        <v>200</v>
      </c>
      <c r="H3026" s="32">
        <v>0</v>
      </c>
      <c r="I3026" s="33">
        <v>94.38</v>
      </c>
    </row>
    <row r="3027" ht="14.25" spans="1:9">
      <c r="A3027" s="28">
        <v>3026</v>
      </c>
      <c r="B3027" s="28" t="s">
        <v>27738</v>
      </c>
      <c r="C3027" s="29" t="s">
        <v>30223</v>
      </c>
      <c r="D3027" s="30" t="s">
        <v>29174</v>
      </c>
      <c r="E3027" s="29" t="s">
        <v>30232</v>
      </c>
      <c r="F3027" s="29" t="s">
        <v>30607</v>
      </c>
      <c r="G3027" s="31">
        <v>200</v>
      </c>
      <c r="H3027" s="32">
        <v>0</v>
      </c>
      <c r="I3027" s="33">
        <v>93.29</v>
      </c>
    </row>
    <row r="3028" ht="14.25" spans="1:9">
      <c r="A3028" s="28">
        <v>3027</v>
      </c>
      <c r="B3028" s="28" t="s">
        <v>27738</v>
      </c>
      <c r="C3028" s="29" t="s">
        <v>30223</v>
      </c>
      <c r="D3028" s="30" t="s">
        <v>29174</v>
      </c>
      <c r="E3028" s="29" t="s">
        <v>30239</v>
      </c>
      <c r="F3028" s="29" t="s">
        <v>30608</v>
      </c>
      <c r="G3028" s="31">
        <v>200</v>
      </c>
      <c r="H3028" s="32">
        <v>0</v>
      </c>
      <c r="I3028" s="33">
        <v>110.1</v>
      </c>
    </row>
    <row r="3029" ht="14.25" spans="1:9">
      <c r="A3029" s="28">
        <v>3028</v>
      </c>
      <c r="B3029" s="28" t="s">
        <v>27738</v>
      </c>
      <c r="C3029" s="29" t="s">
        <v>30223</v>
      </c>
      <c r="D3029" s="30" t="s">
        <v>29174</v>
      </c>
      <c r="E3029" s="29" t="s">
        <v>30232</v>
      </c>
      <c r="F3029" s="29" t="s">
        <v>30609</v>
      </c>
      <c r="G3029" s="31">
        <v>200</v>
      </c>
      <c r="H3029" s="32">
        <v>0</v>
      </c>
      <c r="I3029" s="33">
        <v>41.86</v>
      </c>
    </row>
    <row r="3030" ht="14.25" spans="1:9">
      <c r="A3030" s="28">
        <v>3029</v>
      </c>
      <c r="B3030" s="28" t="s">
        <v>27738</v>
      </c>
      <c r="C3030" s="29" t="s">
        <v>30223</v>
      </c>
      <c r="D3030" s="30" t="s">
        <v>30229</v>
      </c>
      <c r="E3030" s="29" t="s">
        <v>30241</v>
      </c>
      <c r="F3030" s="29" t="s">
        <v>30610</v>
      </c>
      <c r="G3030" s="31">
        <v>200</v>
      </c>
      <c r="H3030" s="32">
        <v>0</v>
      </c>
      <c r="I3030" s="33">
        <v>0</v>
      </c>
    </row>
    <row r="3031" ht="14.25" spans="1:9">
      <c r="A3031" s="28">
        <v>3030</v>
      </c>
      <c r="B3031" s="28" t="s">
        <v>27738</v>
      </c>
      <c r="C3031" s="29" t="s">
        <v>30223</v>
      </c>
      <c r="D3031" s="30" t="s">
        <v>29174</v>
      </c>
      <c r="E3031" s="29" t="s">
        <v>30232</v>
      </c>
      <c r="F3031" s="29" t="s">
        <v>30611</v>
      </c>
      <c r="G3031" s="31">
        <v>200</v>
      </c>
      <c r="H3031" s="32">
        <v>0</v>
      </c>
      <c r="I3031" s="33">
        <v>178.89</v>
      </c>
    </row>
    <row r="3032" ht="14.25" spans="1:9">
      <c r="A3032" s="28">
        <v>3031</v>
      </c>
      <c r="B3032" s="28" t="s">
        <v>27738</v>
      </c>
      <c r="C3032" s="29" t="s">
        <v>30223</v>
      </c>
      <c r="D3032" s="30" t="s">
        <v>27971</v>
      </c>
      <c r="E3032" s="29" t="s">
        <v>16033</v>
      </c>
      <c r="F3032" s="29" t="s">
        <v>30612</v>
      </c>
      <c r="G3032" s="31">
        <v>100</v>
      </c>
      <c r="H3032" s="32">
        <v>0</v>
      </c>
      <c r="I3032" s="33">
        <v>0</v>
      </c>
    </row>
    <row r="3033" ht="14.25" spans="1:9">
      <c r="A3033" s="28">
        <v>3032</v>
      </c>
      <c r="B3033" s="28" t="s">
        <v>27738</v>
      </c>
      <c r="C3033" s="29" t="s">
        <v>30223</v>
      </c>
      <c r="D3033" s="30" t="s">
        <v>29174</v>
      </c>
      <c r="E3033" s="29" t="s">
        <v>30235</v>
      </c>
      <c r="F3033" s="29" t="s">
        <v>30613</v>
      </c>
      <c r="G3033" s="31">
        <v>200</v>
      </c>
      <c r="H3033" s="32">
        <v>0</v>
      </c>
      <c r="I3033" s="33">
        <v>94.21</v>
      </c>
    </row>
    <row r="3034" ht="14.25" spans="1:9">
      <c r="A3034" s="28">
        <v>3033</v>
      </c>
      <c r="B3034" s="28" t="s">
        <v>27738</v>
      </c>
      <c r="C3034" s="29" t="s">
        <v>30223</v>
      </c>
      <c r="D3034" s="30" t="s">
        <v>29260</v>
      </c>
      <c r="E3034" s="29" t="s">
        <v>30314</v>
      </c>
      <c r="F3034" s="29" t="s">
        <v>30614</v>
      </c>
      <c r="G3034" s="31">
        <v>200</v>
      </c>
      <c r="H3034" s="32">
        <v>0</v>
      </c>
      <c r="I3034" s="33">
        <v>83.29</v>
      </c>
    </row>
    <row r="3035" ht="14.25" spans="1:9">
      <c r="A3035" s="28">
        <v>3034</v>
      </c>
      <c r="B3035" s="28" t="s">
        <v>27738</v>
      </c>
      <c r="C3035" s="29" t="s">
        <v>30223</v>
      </c>
      <c r="D3035" s="30" t="s">
        <v>29260</v>
      </c>
      <c r="E3035" s="29" t="s">
        <v>30224</v>
      </c>
      <c r="F3035" s="29" t="s">
        <v>30615</v>
      </c>
      <c r="G3035" s="31">
        <v>100</v>
      </c>
      <c r="H3035" s="32">
        <v>0</v>
      </c>
      <c r="I3035" s="33">
        <v>35.35</v>
      </c>
    </row>
    <row r="3036" ht="14.25" spans="1:9">
      <c r="A3036" s="28">
        <v>3035</v>
      </c>
      <c r="B3036" s="28" t="s">
        <v>27738</v>
      </c>
      <c r="C3036" s="29" t="s">
        <v>30223</v>
      </c>
      <c r="D3036" s="30" t="s">
        <v>29179</v>
      </c>
      <c r="E3036" s="29" t="s">
        <v>30243</v>
      </c>
      <c r="F3036" s="29" t="s">
        <v>30616</v>
      </c>
      <c r="G3036" s="31">
        <v>50</v>
      </c>
      <c r="H3036" s="32">
        <v>0</v>
      </c>
      <c r="I3036" s="33">
        <v>35.69</v>
      </c>
    </row>
    <row r="3037" ht="14.25" spans="1:9">
      <c r="A3037" s="28">
        <v>3036</v>
      </c>
      <c r="B3037" s="28" t="s">
        <v>27738</v>
      </c>
      <c r="C3037" s="29" t="s">
        <v>30223</v>
      </c>
      <c r="D3037" s="30" t="s">
        <v>29174</v>
      </c>
      <c r="E3037" s="29" t="s">
        <v>30235</v>
      </c>
      <c r="F3037" s="29" t="s">
        <v>30617</v>
      </c>
      <c r="G3037" s="31">
        <v>200</v>
      </c>
      <c r="H3037" s="32">
        <v>0</v>
      </c>
      <c r="I3037" s="33">
        <v>82.96</v>
      </c>
    </row>
    <row r="3038" ht="14.25" spans="1:9">
      <c r="A3038" s="28">
        <v>3037</v>
      </c>
      <c r="B3038" s="28" t="s">
        <v>27738</v>
      </c>
      <c r="C3038" s="29" t="s">
        <v>30223</v>
      </c>
      <c r="D3038" s="30" t="s">
        <v>29179</v>
      </c>
      <c r="E3038" s="29" t="s">
        <v>30243</v>
      </c>
      <c r="F3038" s="29" t="s">
        <v>30618</v>
      </c>
      <c r="G3038" s="31">
        <v>100</v>
      </c>
      <c r="H3038" s="32">
        <v>0</v>
      </c>
      <c r="I3038" s="33">
        <v>83.4</v>
      </c>
    </row>
    <row r="3039" ht="14.25" spans="1:9">
      <c r="A3039" s="28">
        <v>3038</v>
      </c>
      <c r="B3039" s="28" t="s">
        <v>27738</v>
      </c>
      <c r="C3039" s="29" t="s">
        <v>30223</v>
      </c>
      <c r="D3039" s="30" t="s">
        <v>29260</v>
      </c>
      <c r="E3039" s="29" t="s">
        <v>30224</v>
      </c>
      <c r="F3039" s="29" t="s">
        <v>30619</v>
      </c>
      <c r="G3039" s="31">
        <v>100</v>
      </c>
      <c r="H3039" s="32">
        <v>0</v>
      </c>
      <c r="I3039" s="33">
        <v>50.59</v>
      </c>
    </row>
    <row r="3040" ht="14.25" spans="1:9">
      <c r="A3040" s="28">
        <v>3039</v>
      </c>
      <c r="B3040" s="28" t="s">
        <v>27738</v>
      </c>
      <c r="C3040" s="29" t="s">
        <v>30223</v>
      </c>
      <c r="D3040" s="30" t="s">
        <v>29174</v>
      </c>
      <c r="E3040" s="29" t="s">
        <v>30235</v>
      </c>
      <c r="F3040" s="29" t="s">
        <v>30620</v>
      </c>
      <c r="G3040" s="31">
        <v>100</v>
      </c>
      <c r="H3040" s="32">
        <v>0</v>
      </c>
      <c r="I3040" s="33">
        <v>0</v>
      </c>
    </row>
    <row r="3041" ht="14.25" spans="1:9">
      <c r="A3041" s="28">
        <v>3040</v>
      </c>
      <c r="B3041" s="28" t="s">
        <v>27738</v>
      </c>
      <c r="C3041" s="29" t="s">
        <v>30223</v>
      </c>
      <c r="D3041" s="30" t="s">
        <v>29260</v>
      </c>
      <c r="E3041" s="29" t="s">
        <v>30224</v>
      </c>
      <c r="F3041" s="29" t="s">
        <v>30621</v>
      </c>
      <c r="G3041" s="31">
        <v>200</v>
      </c>
      <c r="H3041" s="32">
        <v>0</v>
      </c>
      <c r="I3041" s="33">
        <v>174.02</v>
      </c>
    </row>
    <row r="3042" ht="14.25" spans="1:9">
      <c r="A3042" s="28">
        <v>3041</v>
      </c>
      <c r="B3042" s="28" t="s">
        <v>27738</v>
      </c>
      <c r="C3042" s="29" t="s">
        <v>30223</v>
      </c>
      <c r="D3042" s="30" t="s">
        <v>28445</v>
      </c>
      <c r="E3042" s="29" t="s">
        <v>30254</v>
      </c>
      <c r="F3042" s="29" t="s">
        <v>30622</v>
      </c>
      <c r="G3042" s="31">
        <v>100</v>
      </c>
      <c r="H3042" s="32">
        <v>0</v>
      </c>
      <c r="I3042" s="33">
        <v>76</v>
      </c>
    </row>
    <row r="3043" ht="14.25" spans="1:9">
      <c r="A3043" s="28">
        <v>3042</v>
      </c>
      <c r="B3043" s="28" t="s">
        <v>27738</v>
      </c>
      <c r="C3043" s="29" t="s">
        <v>30223</v>
      </c>
      <c r="D3043" s="30" t="s">
        <v>29260</v>
      </c>
      <c r="E3043" s="29" t="s">
        <v>30224</v>
      </c>
      <c r="F3043" s="29" t="s">
        <v>30623</v>
      </c>
      <c r="G3043" s="31">
        <v>100</v>
      </c>
      <c r="H3043" s="32">
        <v>0</v>
      </c>
      <c r="I3043" s="33">
        <v>0</v>
      </c>
    </row>
    <row r="3044" ht="14.25" spans="1:9">
      <c r="A3044" s="28">
        <v>3043</v>
      </c>
      <c r="B3044" s="28" t="s">
        <v>27738</v>
      </c>
      <c r="C3044" s="29" t="s">
        <v>30223</v>
      </c>
      <c r="D3044" s="30" t="s">
        <v>29260</v>
      </c>
      <c r="E3044" s="29" t="s">
        <v>30224</v>
      </c>
      <c r="F3044" s="29" t="s">
        <v>30624</v>
      </c>
      <c r="G3044" s="31">
        <v>100</v>
      </c>
      <c r="H3044" s="32">
        <v>0</v>
      </c>
      <c r="I3044" s="33">
        <v>34.94</v>
      </c>
    </row>
    <row r="3045" ht="14.25" spans="1:9">
      <c r="A3045" s="28">
        <v>3044</v>
      </c>
      <c r="B3045" s="28" t="s">
        <v>27738</v>
      </c>
      <c r="C3045" s="29" t="s">
        <v>30223</v>
      </c>
      <c r="D3045" s="30" t="s">
        <v>28445</v>
      </c>
      <c r="E3045" s="29" t="s">
        <v>30570</v>
      </c>
      <c r="F3045" s="29" t="s">
        <v>30625</v>
      </c>
      <c r="G3045" s="31">
        <v>2000</v>
      </c>
      <c r="H3045" s="32">
        <v>0</v>
      </c>
      <c r="I3045" s="33">
        <v>1200</v>
      </c>
    </row>
    <row r="3046" ht="14.25" spans="1:9">
      <c r="A3046" s="28">
        <v>3045</v>
      </c>
      <c r="B3046" s="28" t="s">
        <v>27738</v>
      </c>
      <c r="C3046" s="29" t="s">
        <v>30223</v>
      </c>
      <c r="D3046" s="30" t="s">
        <v>29179</v>
      </c>
      <c r="E3046" s="29" t="s">
        <v>30252</v>
      </c>
      <c r="F3046" s="29" t="s">
        <v>30626</v>
      </c>
      <c r="G3046" s="31">
        <v>630</v>
      </c>
      <c r="H3046" s="32">
        <v>0</v>
      </c>
      <c r="I3046" s="33">
        <v>599.15</v>
      </c>
    </row>
    <row r="3047" ht="14.25" spans="1:9">
      <c r="A3047" s="28">
        <v>3046</v>
      </c>
      <c r="B3047" s="28" t="s">
        <v>27738</v>
      </c>
      <c r="C3047" s="29" t="s">
        <v>30223</v>
      </c>
      <c r="D3047" s="30" t="s">
        <v>29179</v>
      </c>
      <c r="E3047" s="29" t="s">
        <v>30243</v>
      </c>
      <c r="F3047" s="29" t="s">
        <v>30627</v>
      </c>
      <c r="G3047" s="31">
        <v>200</v>
      </c>
      <c r="H3047" s="32">
        <v>0</v>
      </c>
      <c r="I3047" s="33">
        <v>46.81</v>
      </c>
    </row>
    <row r="3048" ht="14.25" spans="1:9">
      <c r="A3048" s="28">
        <v>3047</v>
      </c>
      <c r="B3048" s="28" t="s">
        <v>27738</v>
      </c>
      <c r="C3048" s="29" t="s">
        <v>30223</v>
      </c>
      <c r="D3048" s="30" t="s">
        <v>30229</v>
      </c>
      <c r="E3048" s="29" t="s">
        <v>30245</v>
      </c>
      <c r="F3048" s="29" t="s">
        <v>14371</v>
      </c>
      <c r="G3048" s="31">
        <v>200</v>
      </c>
      <c r="H3048" s="32">
        <v>0</v>
      </c>
      <c r="I3048" s="33">
        <v>87.29</v>
      </c>
    </row>
    <row r="3049" ht="14.25" spans="1:9">
      <c r="A3049" s="28">
        <v>3048</v>
      </c>
      <c r="B3049" s="28" t="s">
        <v>27738</v>
      </c>
      <c r="C3049" s="29" t="s">
        <v>30223</v>
      </c>
      <c r="D3049" s="30" t="s">
        <v>29260</v>
      </c>
      <c r="E3049" s="29" t="s">
        <v>30224</v>
      </c>
      <c r="F3049" s="29" t="s">
        <v>30628</v>
      </c>
      <c r="G3049" s="31">
        <v>200</v>
      </c>
      <c r="H3049" s="32">
        <v>0</v>
      </c>
      <c r="I3049" s="33">
        <v>184.42</v>
      </c>
    </row>
    <row r="3050" ht="14.25" spans="1:9">
      <c r="A3050" s="28">
        <v>3049</v>
      </c>
      <c r="B3050" s="28" t="s">
        <v>27738</v>
      </c>
      <c r="C3050" s="29" t="s">
        <v>30223</v>
      </c>
      <c r="D3050" s="30" t="s">
        <v>29260</v>
      </c>
      <c r="E3050" s="29" t="s">
        <v>30314</v>
      </c>
      <c r="F3050" s="29" t="s">
        <v>30629</v>
      </c>
      <c r="G3050" s="31">
        <v>400</v>
      </c>
      <c r="H3050" s="32">
        <v>0</v>
      </c>
      <c r="I3050" s="33">
        <v>244.07</v>
      </c>
    </row>
    <row r="3051" ht="14.25" spans="1:9">
      <c r="A3051" s="28">
        <v>3050</v>
      </c>
      <c r="B3051" s="28" t="s">
        <v>27738</v>
      </c>
      <c r="C3051" s="29" t="s">
        <v>30223</v>
      </c>
      <c r="D3051" s="30" t="s">
        <v>30229</v>
      </c>
      <c r="E3051" s="29" t="s">
        <v>30245</v>
      </c>
      <c r="F3051" s="29" t="s">
        <v>30630</v>
      </c>
      <c r="G3051" s="31">
        <v>400</v>
      </c>
      <c r="H3051" s="32">
        <v>0</v>
      </c>
      <c r="I3051" s="33">
        <v>134.58</v>
      </c>
    </row>
    <row r="3052" ht="14.25" spans="1:9">
      <c r="A3052" s="28">
        <v>3051</v>
      </c>
      <c r="B3052" s="28" t="s">
        <v>27738</v>
      </c>
      <c r="C3052" s="29" t="s">
        <v>30223</v>
      </c>
      <c r="D3052" s="30" t="s">
        <v>29179</v>
      </c>
      <c r="E3052" s="29" t="s">
        <v>30252</v>
      </c>
      <c r="F3052" s="29" t="s">
        <v>30631</v>
      </c>
      <c r="G3052" s="31">
        <v>800</v>
      </c>
      <c r="H3052" s="32">
        <v>0</v>
      </c>
      <c r="I3052" s="33">
        <v>135.5</v>
      </c>
    </row>
    <row r="3053" ht="14.25" spans="1:9">
      <c r="A3053" s="28">
        <v>3052</v>
      </c>
      <c r="B3053" s="28" t="s">
        <v>27738</v>
      </c>
      <c r="C3053" s="29" t="s">
        <v>30223</v>
      </c>
      <c r="D3053" s="30" t="s">
        <v>28445</v>
      </c>
      <c r="E3053" s="29" t="s">
        <v>30246</v>
      </c>
      <c r="F3053" s="29" t="s">
        <v>30632</v>
      </c>
      <c r="G3053" s="31">
        <v>630</v>
      </c>
      <c r="H3053" s="32">
        <v>0</v>
      </c>
      <c r="I3053" s="33">
        <v>259.25</v>
      </c>
    </row>
    <row r="3054" ht="14.25" spans="1:9">
      <c r="A3054" s="28">
        <v>3053</v>
      </c>
      <c r="B3054" s="28" t="s">
        <v>27738</v>
      </c>
      <c r="C3054" s="29" t="s">
        <v>30223</v>
      </c>
      <c r="D3054" s="30" t="s">
        <v>30229</v>
      </c>
      <c r="E3054" s="29" t="s">
        <v>30234</v>
      </c>
      <c r="F3054" s="29" t="s">
        <v>30633</v>
      </c>
      <c r="G3054" s="31">
        <v>200</v>
      </c>
      <c r="H3054" s="32">
        <v>0</v>
      </c>
      <c r="I3054" s="33">
        <v>75.79</v>
      </c>
    </row>
    <row r="3055" ht="14.25" spans="1:9">
      <c r="A3055" s="28">
        <v>3054</v>
      </c>
      <c r="B3055" s="28" t="s">
        <v>27738</v>
      </c>
      <c r="C3055" s="29" t="s">
        <v>30223</v>
      </c>
      <c r="D3055" s="30" t="s">
        <v>29260</v>
      </c>
      <c r="E3055" s="29" t="s">
        <v>30224</v>
      </c>
      <c r="F3055" s="29" t="s">
        <v>30634</v>
      </c>
      <c r="G3055" s="31">
        <v>200</v>
      </c>
      <c r="H3055" s="32">
        <v>0</v>
      </c>
      <c r="I3055" s="33">
        <v>53.7</v>
      </c>
    </row>
    <row r="3056" ht="14.25" spans="1:9">
      <c r="A3056" s="28">
        <v>3055</v>
      </c>
      <c r="B3056" s="28" t="s">
        <v>27738</v>
      </c>
      <c r="C3056" s="29" t="s">
        <v>30223</v>
      </c>
      <c r="D3056" s="30" t="s">
        <v>29179</v>
      </c>
      <c r="E3056" s="29" t="s">
        <v>30252</v>
      </c>
      <c r="F3056" s="29" t="s">
        <v>30635</v>
      </c>
      <c r="G3056" s="31">
        <v>1000</v>
      </c>
      <c r="H3056" s="32">
        <v>0</v>
      </c>
      <c r="I3056" s="33">
        <v>248.97</v>
      </c>
    </row>
    <row r="3057" ht="14.25" spans="1:9">
      <c r="A3057" s="28">
        <v>3056</v>
      </c>
      <c r="B3057" s="28" t="s">
        <v>27738</v>
      </c>
      <c r="C3057" s="29" t="s">
        <v>30223</v>
      </c>
      <c r="D3057" s="30" t="s">
        <v>29260</v>
      </c>
      <c r="E3057" s="29" t="s">
        <v>30314</v>
      </c>
      <c r="F3057" s="29" t="s">
        <v>17860</v>
      </c>
      <c r="G3057" s="31">
        <v>200</v>
      </c>
      <c r="H3057" s="32">
        <v>0</v>
      </c>
      <c r="I3057" s="33">
        <v>176.41</v>
      </c>
    </row>
    <row r="3058" ht="14.25" spans="1:9">
      <c r="A3058" s="28">
        <v>3057</v>
      </c>
      <c r="B3058" s="28" t="s">
        <v>27738</v>
      </c>
      <c r="C3058" s="29" t="s">
        <v>30223</v>
      </c>
      <c r="D3058" s="30" t="s">
        <v>29179</v>
      </c>
      <c r="E3058" s="29" t="s">
        <v>30252</v>
      </c>
      <c r="F3058" s="29" t="s">
        <v>30636</v>
      </c>
      <c r="G3058" s="31">
        <v>800</v>
      </c>
      <c r="H3058" s="32">
        <v>0</v>
      </c>
      <c r="I3058" s="33">
        <v>510.16</v>
      </c>
    </row>
    <row r="3059" ht="14.25" spans="1:9">
      <c r="A3059" s="28">
        <v>3058</v>
      </c>
      <c r="B3059" s="28" t="s">
        <v>27738</v>
      </c>
      <c r="C3059" s="29" t="s">
        <v>30223</v>
      </c>
      <c r="D3059" s="30" t="s">
        <v>30229</v>
      </c>
      <c r="E3059" s="29" t="s">
        <v>30234</v>
      </c>
      <c r="F3059" s="29" t="s">
        <v>30637</v>
      </c>
      <c r="G3059" s="31">
        <v>200</v>
      </c>
      <c r="H3059" s="32">
        <v>0</v>
      </c>
      <c r="I3059" s="33">
        <v>27.98</v>
      </c>
    </row>
    <row r="3060" ht="14.25" spans="1:9">
      <c r="A3060" s="28">
        <v>3059</v>
      </c>
      <c r="B3060" s="28" t="s">
        <v>27738</v>
      </c>
      <c r="C3060" s="29" t="s">
        <v>30223</v>
      </c>
      <c r="D3060" s="30" t="s">
        <v>29174</v>
      </c>
      <c r="E3060" s="29" t="s">
        <v>30232</v>
      </c>
      <c r="F3060" s="29" t="s">
        <v>30638</v>
      </c>
      <c r="G3060" s="31">
        <v>200</v>
      </c>
      <c r="H3060" s="32">
        <v>0</v>
      </c>
      <c r="I3060" s="33">
        <v>32.12</v>
      </c>
    </row>
    <row r="3061" ht="14.25" spans="1:9">
      <c r="A3061" s="28">
        <v>3060</v>
      </c>
      <c r="B3061" s="28" t="s">
        <v>27738</v>
      </c>
      <c r="C3061" s="29" t="s">
        <v>30223</v>
      </c>
      <c r="D3061" s="30" t="s">
        <v>29179</v>
      </c>
      <c r="E3061" s="29" t="s">
        <v>30522</v>
      </c>
      <c r="F3061" s="29" t="s">
        <v>30639</v>
      </c>
      <c r="G3061" s="31">
        <v>800</v>
      </c>
      <c r="H3061" s="32">
        <v>0</v>
      </c>
      <c r="I3061" s="33">
        <v>373.89</v>
      </c>
    </row>
    <row r="3062" ht="14.25" spans="1:9">
      <c r="A3062" s="28">
        <v>3061</v>
      </c>
      <c r="B3062" s="28" t="s">
        <v>27738</v>
      </c>
      <c r="C3062" s="29" t="s">
        <v>30223</v>
      </c>
      <c r="D3062" s="30" t="s">
        <v>28445</v>
      </c>
      <c r="E3062" s="29" t="s">
        <v>30254</v>
      </c>
      <c r="F3062" s="29" t="s">
        <v>30640</v>
      </c>
      <c r="G3062" s="31">
        <v>400</v>
      </c>
      <c r="H3062" s="32">
        <v>0</v>
      </c>
      <c r="I3062" s="33">
        <v>198.24</v>
      </c>
    </row>
    <row r="3063" ht="14.25" spans="1:9">
      <c r="A3063" s="28">
        <v>3062</v>
      </c>
      <c r="B3063" s="28" t="s">
        <v>27738</v>
      </c>
      <c r="C3063" s="29" t="s">
        <v>30223</v>
      </c>
      <c r="D3063" s="30" t="s">
        <v>29179</v>
      </c>
      <c r="E3063" s="29" t="s">
        <v>30286</v>
      </c>
      <c r="F3063" s="29" t="s">
        <v>30641</v>
      </c>
      <c r="G3063" s="31">
        <v>1000</v>
      </c>
      <c r="H3063" s="32">
        <v>0</v>
      </c>
      <c r="I3063" s="33">
        <v>469.02</v>
      </c>
    </row>
    <row r="3064" ht="14.25" spans="1:9">
      <c r="A3064" s="28">
        <v>3063</v>
      </c>
      <c r="B3064" s="28" t="s">
        <v>27738</v>
      </c>
      <c r="C3064" s="29" t="s">
        <v>30223</v>
      </c>
      <c r="D3064" s="30" t="s">
        <v>29260</v>
      </c>
      <c r="E3064" s="29" t="s">
        <v>30224</v>
      </c>
      <c r="F3064" s="29" t="s">
        <v>114</v>
      </c>
      <c r="G3064" s="31">
        <v>400</v>
      </c>
      <c r="H3064" s="32">
        <v>0</v>
      </c>
      <c r="I3064" s="33">
        <v>224.35</v>
      </c>
    </row>
    <row r="3065" ht="14.25" spans="1:9">
      <c r="A3065" s="28">
        <v>3064</v>
      </c>
      <c r="B3065" s="28" t="s">
        <v>27738</v>
      </c>
      <c r="C3065" s="29" t="s">
        <v>30223</v>
      </c>
      <c r="D3065" s="30" t="s">
        <v>29260</v>
      </c>
      <c r="E3065" s="29" t="s">
        <v>30224</v>
      </c>
      <c r="F3065" s="29" t="s">
        <v>30642</v>
      </c>
      <c r="G3065" s="31">
        <v>200</v>
      </c>
      <c r="H3065" s="32">
        <v>0</v>
      </c>
      <c r="I3065" s="33">
        <v>61.18</v>
      </c>
    </row>
    <row r="3066" ht="14.25" spans="1:9">
      <c r="A3066" s="28">
        <v>3065</v>
      </c>
      <c r="B3066" s="28" t="s">
        <v>27738</v>
      </c>
      <c r="C3066" s="29" t="s">
        <v>30223</v>
      </c>
      <c r="D3066" s="30" t="s">
        <v>29174</v>
      </c>
      <c r="E3066" s="29" t="s">
        <v>30232</v>
      </c>
      <c r="F3066" s="29" t="s">
        <v>30643</v>
      </c>
      <c r="G3066" s="31">
        <v>400</v>
      </c>
      <c r="H3066" s="32">
        <v>0</v>
      </c>
      <c r="I3066" s="33">
        <v>97.45</v>
      </c>
    </row>
    <row r="3067" ht="14.25" spans="1:9">
      <c r="A3067" s="28">
        <v>3066</v>
      </c>
      <c r="B3067" s="28" t="s">
        <v>27738</v>
      </c>
      <c r="C3067" s="29" t="s">
        <v>30223</v>
      </c>
      <c r="D3067" s="30" t="s">
        <v>29179</v>
      </c>
      <c r="E3067" s="29" t="s">
        <v>30252</v>
      </c>
      <c r="F3067" s="29" t="s">
        <v>30644</v>
      </c>
      <c r="G3067" s="31">
        <v>1000</v>
      </c>
      <c r="H3067" s="32">
        <v>0</v>
      </c>
      <c r="I3067" s="33">
        <v>112.15</v>
      </c>
    </row>
    <row r="3068" ht="14.25" spans="1:9">
      <c r="A3068" s="28">
        <v>3067</v>
      </c>
      <c r="B3068" s="28" t="s">
        <v>27738</v>
      </c>
      <c r="C3068" s="29" t="s">
        <v>30223</v>
      </c>
      <c r="D3068" s="30" t="s">
        <v>29179</v>
      </c>
      <c r="E3068" s="29" t="s">
        <v>30252</v>
      </c>
      <c r="F3068" s="29" t="s">
        <v>30645</v>
      </c>
      <c r="G3068" s="31">
        <v>1000</v>
      </c>
      <c r="H3068" s="32">
        <v>0</v>
      </c>
      <c r="I3068" s="33">
        <v>649.4</v>
      </c>
    </row>
    <row r="3069" ht="14.25" spans="1:9">
      <c r="A3069" s="28">
        <v>3068</v>
      </c>
      <c r="B3069" s="28" t="s">
        <v>27738</v>
      </c>
      <c r="C3069" s="29" t="s">
        <v>30223</v>
      </c>
      <c r="D3069" s="30" t="s">
        <v>30229</v>
      </c>
      <c r="E3069" s="29" t="s">
        <v>30241</v>
      </c>
      <c r="F3069" s="29" t="s">
        <v>30646</v>
      </c>
      <c r="G3069" s="31">
        <v>200</v>
      </c>
      <c r="H3069" s="32">
        <v>0</v>
      </c>
      <c r="I3069" s="33">
        <v>82.36</v>
      </c>
    </row>
    <row r="3070" ht="14.25" spans="1:9">
      <c r="A3070" s="28">
        <v>3069</v>
      </c>
      <c r="B3070" s="28" t="s">
        <v>27738</v>
      </c>
      <c r="C3070" s="29" t="s">
        <v>30223</v>
      </c>
      <c r="D3070" s="30" t="s">
        <v>29174</v>
      </c>
      <c r="E3070" s="29" t="s">
        <v>30235</v>
      </c>
      <c r="F3070" s="29" t="s">
        <v>30647</v>
      </c>
      <c r="G3070" s="31">
        <v>200</v>
      </c>
      <c r="H3070" s="32">
        <v>0</v>
      </c>
      <c r="I3070" s="33">
        <v>132.84</v>
      </c>
    </row>
    <row r="3071" ht="14.25" spans="1:9">
      <c r="A3071" s="28">
        <v>3070</v>
      </c>
      <c r="B3071" s="28" t="s">
        <v>27738</v>
      </c>
      <c r="C3071" s="29" t="s">
        <v>30223</v>
      </c>
      <c r="D3071" s="30" t="s">
        <v>29174</v>
      </c>
      <c r="E3071" s="29" t="s">
        <v>30232</v>
      </c>
      <c r="F3071" s="29" t="s">
        <v>30648</v>
      </c>
      <c r="G3071" s="31">
        <v>200</v>
      </c>
      <c r="H3071" s="32">
        <v>0</v>
      </c>
      <c r="I3071" s="33">
        <v>110.09</v>
      </c>
    </row>
    <row r="3072" ht="14.25" spans="1:9">
      <c r="A3072" s="28">
        <v>3071</v>
      </c>
      <c r="B3072" s="28" t="s">
        <v>27738</v>
      </c>
      <c r="C3072" s="29" t="s">
        <v>30223</v>
      </c>
      <c r="D3072" s="30" t="s">
        <v>29179</v>
      </c>
      <c r="E3072" s="29" t="s">
        <v>30252</v>
      </c>
      <c r="F3072" s="29" t="s">
        <v>30649</v>
      </c>
      <c r="G3072" s="31">
        <v>800</v>
      </c>
      <c r="H3072" s="32">
        <v>0</v>
      </c>
      <c r="I3072" s="33">
        <v>691.51</v>
      </c>
    </row>
    <row r="3073" ht="14.25" spans="1:9">
      <c r="A3073" s="28">
        <v>3072</v>
      </c>
      <c r="B3073" s="28" t="s">
        <v>27738</v>
      </c>
      <c r="C3073" s="29" t="s">
        <v>30223</v>
      </c>
      <c r="D3073" s="30" t="s">
        <v>30229</v>
      </c>
      <c r="E3073" s="29" t="s">
        <v>30234</v>
      </c>
      <c r="F3073" s="29" t="s">
        <v>30650</v>
      </c>
      <c r="G3073" s="31">
        <v>400</v>
      </c>
      <c r="H3073" s="32">
        <v>0</v>
      </c>
      <c r="I3073" s="33">
        <v>159.96</v>
      </c>
    </row>
    <row r="3074" ht="14.25" spans="1:9">
      <c r="A3074" s="28">
        <v>3073</v>
      </c>
      <c r="B3074" s="28" t="s">
        <v>27738</v>
      </c>
      <c r="C3074" s="29" t="s">
        <v>30223</v>
      </c>
      <c r="D3074" s="30" t="s">
        <v>30229</v>
      </c>
      <c r="E3074" s="29" t="s">
        <v>30234</v>
      </c>
      <c r="F3074" s="29" t="s">
        <v>30651</v>
      </c>
      <c r="G3074" s="31">
        <v>200</v>
      </c>
      <c r="H3074" s="32">
        <v>0</v>
      </c>
      <c r="I3074" s="33">
        <v>134.15</v>
      </c>
    </row>
    <row r="3075" ht="14.25" spans="1:9">
      <c r="A3075" s="28">
        <v>3074</v>
      </c>
      <c r="B3075" s="28" t="s">
        <v>27738</v>
      </c>
      <c r="C3075" s="29" t="s">
        <v>30223</v>
      </c>
      <c r="D3075" s="30" t="s">
        <v>29179</v>
      </c>
      <c r="E3075" s="29" t="s">
        <v>30252</v>
      </c>
      <c r="F3075" s="29" t="s">
        <v>30652</v>
      </c>
      <c r="G3075" s="31">
        <v>630</v>
      </c>
      <c r="H3075" s="32">
        <v>0</v>
      </c>
      <c r="I3075" s="33">
        <v>279.04</v>
      </c>
    </row>
    <row r="3076" ht="14.25" spans="1:9">
      <c r="A3076" s="28">
        <v>3075</v>
      </c>
      <c r="B3076" s="28" t="s">
        <v>27738</v>
      </c>
      <c r="C3076" s="29" t="s">
        <v>30223</v>
      </c>
      <c r="D3076" s="30" t="s">
        <v>30229</v>
      </c>
      <c r="E3076" s="29" t="s">
        <v>30230</v>
      </c>
      <c r="F3076" s="29" t="s">
        <v>30653</v>
      </c>
      <c r="G3076" s="31">
        <v>100</v>
      </c>
      <c r="H3076" s="32">
        <v>0</v>
      </c>
      <c r="I3076" s="33">
        <v>0</v>
      </c>
    </row>
    <row r="3077" ht="14.25" spans="1:9">
      <c r="A3077" s="28">
        <v>3076</v>
      </c>
      <c r="B3077" s="28" t="s">
        <v>27738</v>
      </c>
      <c r="C3077" s="29" t="s">
        <v>30223</v>
      </c>
      <c r="D3077" s="30" t="s">
        <v>29174</v>
      </c>
      <c r="E3077" s="29" t="s">
        <v>30235</v>
      </c>
      <c r="F3077" s="29" t="s">
        <v>30654</v>
      </c>
      <c r="G3077" s="31">
        <v>100</v>
      </c>
      <c r="H3077" s="32">
        <v>0</v>
      </c>
      <c r="I3077" s="33">
        <v>0</v>
      </c>
    </row>
    <row r="3078" ht="14.25" spans="1:9">
      <c r="A3078" s="28">
        <v>3077</v>
      </c>
      <c r="B3078" s="28" t="s">
        <v>27738</v>
      </c>
      <c r="C3078" s="29" t="s">
        <v>30223</v>
      </c>
      <c r="D3078" s="30" t="s">
        <v>27971</v>
      </c>
      <c r="E3078" s="29" t="s">
        <v>30249</v>
      </c>
      <c r="F3078" s="29" t="s">
        <v>30655</v>
      </c>
      <c r="G3078" s="31">
        <v>630</v>
      </c>
      <c r="H3078" s="32">
        <v>0</v>
      </c>
      <c r="I3078" s="33">
        <v>360.97</v>
      </c>
    </row>
    <row r="3079" ht="14.25" spans="1:9">
      <c r="A3079" s="28">
        <v>3078</v>
      </c>
      <c r="B3079" s="28" t="s">
        <v>27738</v>
      </c>
      <c r="C3079" s="29" t="s">
        <v>30223</v>
      </c>
      <c r="D3079" s="30" t="s">
        <v>29179</v>
      </c>
      <c r="E3079" s="29" t="s">
        <v>30252</v>
      </c>
      <c r="F3079" s="29" t="s">
        <v>30656</v>
      </c>
      <c r="G3079" s="31">
        <v>800</v>
      </c>
      <c r="H3079" s="32">
        <v>0</v>
      </c>
      <c r="I3079" s="33">
        <v>192.75</v>
      </c>
    </row>
    <row r="3080" ht="14.25" spans="1:9">
      <c r="A3080" s="28">
        <v>3079</v>
      </c>
      <c r="B3080" s="28" t="s">
        <v>27738</v>
      </c>
      <c r="C3080" s="29" t="s">
        <v>30223</v>
      </c>
      <c r="D3080" s="30" t="s">
        <v>29260</v>
      </c>
      <c r="E3080" s="29" t="s">
        <v>30224</v>
      </c>
      <c r="F3080" s="29" t="s">
        <v>15646</v>
      </c>
      <c r="G3080" s="31">
        <v>400</v>
      </c>
      <c r="H3080" s="32">
        <v>0</v>
      </c>
      <c r="I3080" s="33">
        <v>234.29</v>
      </c>
    </row>
    <row r="3081" ht="14.25" spans="1:9">
      <c r="A3081" s="28">
        <v>3080</v>
      </c>
      <c r="B3081" s="28" t="s">
        <v>27738</v>
      </c>
      <c r="C3081" s="29" t="s">
        <v>30223</v>
      </c>
      <c r="D3081" s="30" t="s">
        <v>29174</v>
      </c>
      <c r="E3081" s="29" t="s">
        <v>30235</v>
      </c>
      <c r="F3081" s="29" t="s">
        <v>30657</v>
      </c>
      <c r="G3081" s="31">
        <v>400</v>
      </c>
      <c r="H3081" s="32">
        <v>0</v>
      </c>
      <c r="I3081" s="33">
        <v>35.08</v>
      </c>
    </row>
    <row r="3082" ht="14.25" spans="1:9">
      <c r="A3082" s="28">
        <v>3081</v>
      </c>
      <c r="B3082" s="28" t="s">
        <v>27738</v>
      </c>
      <c r="C3082" s="29" t="s">
        <v>30223</v>
      </c>
      <c r="D3082" s="30" t="s">
        <v>29174</v>
      </c>
      <c r="E3082" s="29" t="s">
        <v>30232</v>
      </c>
      <c r="F3082" s="29" t="s">
        <v>16649</v>
      </c>
      <c r="G3082" s="31">
        <v>200</v>
      </c>
      <c r="H3082" s="32">
        <v>0</v>
      </c>
      <c r="I3082" s="33">
        <v>193.92</v>
      </c>
    </row>
    <row r="3083" ht="14.25" spans="1:9">
      <c r="A3083" s="28">
        <v>3082</v>
      </c>
      <c r="B3083" s="28" t="s">
        <v>27738</v>
      </c>
      <c r="C3083" s="29" t="s">
        <v>30223</v>
      </c>
      <c r="D3083" s="30" t="s">
        <v>29174</v>
      </c>
      <c r="E3083" s="29" t="s">
        <v>30232</v>
      </c>
      <c r="F3083" s="29" t="s">
        <v>30658</v>
      </c>
      <c r="G3083" s="31">
        <v>630</v>
      </c>
      <c r="H3083" s="32">
        <v>0</v>
      </c>
      <c r="I3083" s="33">
        <v>239.16</v>
      </c>
    </row>
    <row r="3084" ht="14.25" spans="1:9">
      <c r="A3084" s="28">
        <v>3083</v>
      </c>
      <c r="B3084" s="28" t="s">
        <v>27738</v>
      </c>
      <c r="C3084" s="29" t="s">
        <v>30223</v>
      </c>
      <c r="D3084" s="30" t="s">
        <v>29174</v>
      </c>
      <c r="E3084" s="29" t="s">
        <v>30235</v>
      </c>
      <c r="F3084" s="29" t="s">
        <v>30659</v>
      </c>
      <c r="G3084" s="31">
        <v>400</v>
      </c>
      <c r="H3084" s="32">
        <v>0</v>
      </c>
      <c r="I3084" s="33">
        <v>246.86</v>
      </c>
    </row>
    <row r="3085" ht="14.25" spans="1:9">
      <c r="A3085" s="28">
        <v>3084</v>
      </c>
      <c r="B3085" s="28" t="s">
        <v>27738</v>
      </c>
      <c r="C3085" s="29" t="s">
        <v>30223</v>
      </c>
      <c r="D3085" s="30" t="s">
        <v>29179</v>
      </c>
      <c r="E3085" s="29" t="s">
        <v>30252</v>
      </c>
      <c r="F3085" s="29" t="s">
        <v>30660</v>
      </c>
      <c r="G3085" s="31">
        <v>800</v>
      </c>
      <c r="H3085" s="32">
        <v>0</v>
      </c>
      <c r="I3085" s="33">
        <v>176.86</v>
      </c>
    </row>
    <row r="3086" ht="14.25" spans="1:9">
      <c r="A3086" s="28">
        <v>3085</v>
      </c>
      <c r="B3086" s="28" t="s">
        <v>27738</v>
      </c>
      <c r="C3086" s="29" t="s">
        <v>30223</v>
      </c>
      <c r="D3086" s="30" t="s">
        <v>29174</v>
      </c>
      <c r="E3086" s="29" t="s">
        <v>30232</v>
      </c>
      <c r="F3086" s="29" t="s">
        <v>30661</v>
      </c>
      <c r="G3086" s="31">
        <v>400</v>
      </c>
      <c r="H3086" s="32">
        <v>0</v>
      </c>
      <c r="I3086" s="33">
        <v>224.58</v>
      </c>
    </row>
    <row r="3087" ht="14.25" spans="1:9">
      <c r="A3087" s="28">
        <v>3086</v>
      </c>
      <c r="B3087" s="28" t="s">
        <v>27738</v>
      </c>
      <c r="C3087" s="29" t="s">
        <v>30223</v>
      </c>
      <c r="D3087" s="30" t="s">
        <v>29179</v>
      </c>
      <c r="E3087" s="29" t="s">
        <v>30252</v>
      </c>
      <c r="F3087" s="29" t="s">
        <v>30662</v>
      </c>
      <c r="G3087" s="31">
        <v>630</v>
      </c>
      <c r="H3087" s="32">
        <v>0</v>
      </c>
      <c r="I3087" s="33">
        <v>252</v>
      </c>
    </row>
    <row r="3088" ht="14.25" spans="1:9">
      <c r="A3088" s="28">
        <v>3087</v>
      </c>
      <c r="B3088" s="28" t="s">
        <v>27738</v>
      </c>
      <c r="C3088" s="29" t="s">
        <v>30223</v>
      </c>
      <c r="D3088" s="30" t="s">
        <v>29260</v>
      </c>
      <c r="E3088" s="29" t="s">
        <v>30224</v>
      </c>
      <c r="F3088" s="29" t="s">
        <v>30663</v>
      </c>
      <c r="G3088" s="31">
        <v>200</v>
      </c>
      <c r="H3088" s="32">
        <v>0</v>
      </c>
      <c r="I3088" s="33">
        <v>168.68</v>
      </c>
    </row>
    <row r="3089" ht="14.25" spans="1:9">
      <c r="A3089" s="28">
        <v>3088</v>
      </c>
      <c r="B3089" s="28" t="s">
        <v>27738</v>
      </c>
      <c r="C3089" s="29" t="s">
        <v>30223</v>
      </c>
      <c r="D3089" s="30" t="s">
        <v>29260</v>
      </c>
      <c r="E3089" s="29" t="s">
        <v>30314</v>
      </c>
      <c r="F3089" s="29" t="s">
        <v>30664</v>
      </c>
      <c r="G3089" s="31">
        <v>400</v>
      </c>
      <c r="H3089" s="32">
        <v>0</v>
      </c>
      <c r="I3089" s="33">
        <v>282.45</v>
      </c>
    </row>
    <row r="3090" ht="14.25" spans="1:9">
      <c r="A3090" s="28">
        <v>3089</v>
      </c>
      <c r="B3090" s="28" t="s">
        <v>27738</v>
      </c>
      <c r="C3090" s="29" t="s">
        <v>30223</v>
      </c>
      <c r="D3090" s="30" t="s">
        <v>30229</v>
      </c>
      <c r="E3090" s="29" t="s">
        <v>30234</v>
      </c>
      <c r="F3090" s="29" t="s">
        <v>30665</v>
      </c>
      <c r="G3090" s="31">
        <v>100</v>
      </c>
      <c r="H3090" s="32">
        <v>0</v>
      </c>
      <c r="I3090" s="33">
        <v>41.05</v>
      </c>
    </row>
    <row r="3091" ht="14.25" spans="1:9">
      <c r="A3091" s="28">
        <v>3090</v>
      </c>
      <c r="B3091" s="28" t="s">
        <v>27738</v>
      </c>
      <c r="C3091" s="29" t="s">
        <v>30223</v>
      </c>
      <c r="D3091" s="30" t="s">
        <v>29260</v>
      </c>
      <c r="E3091" s="29" t="s">
        <v>30224</v>
      </c>
      <c r="F3091" s="29" t="s">
        <v>30666</v>
      </c>
      <c r="G3091" s="31">
        <v>200</v>
      </c>
      <c r="H3091" s="32">
        <v>0</v>
      </c>
      <c r="I3091" s="33">
        <v>161.53</v>
      </c>
    </row>
    <row r="3092" ht="14.25" spans="1:9">
      <c r="A3092" s="28">
        <v>3091</v>
      </c>
      <c r="B3092" s="28" t="s">
        <v>27738</v>
      </c>
      <c r="C3092" s="29" t="s">
        <v>30223</v>
      </c>
      <c r="D3092" s="30" t="s">
        <v>30229</v>
      </c>
      <c r="E3092" s="29" t="s">
        <v>30245</v>
      </c>
      <c r="F3092" s="29" t="s">
        <v>30667</v>
      </c>
      <c r="G3092" s="31">
        <v>400</v>
      </c>
      <c r="H3092" s="32">
        <v>0</v>
      </c>
      <c r="I3092" s="33">
        <v>388.23</v>
      </c>
    </row>
    <row r="3093" ht="14.25" spans="1:9">
      <c r="A3093" s="28">
        <v>3092</v>
      </c>
      <c r="B3093" s="28" t="s">
        <v>27738</v>
      </c>
      <c r="C3093" s="29" t="s">
        <v>30223</v>
      </c>
      <c r="D3093" s="30" t="s">
        <v>29174</v>
      </c>
      <c r="E3093" s="29" t="s">
        <v>30239</v>
      </c>
      <c r="F3093" s="29" t="s">
        <v>30668</v>
      </c>
      <c r="G3093" s="31">
        <v>400</v>
      </c>
      <c r="H3093" s="32">
        <v>0</v>
      </c>
      <c r="I3093" s="33">
        <v>297.75</v>
      </c>
    </row>
    <row r="3094" ht="14.25" spans="1:9">
      <c r="A3094" s="28">
        <v>3093</v>
      </c>
      <c r="B3094" s="28" t="s">
        <v>27738</v>
      </c>
      <c r="C3094" s="29" t="s">
        <v>30223</v>
      </c>
      <c r="D3094" s="30" t="s">
        <v>29174</v>
      </c>
      <c r="E3094" s="29" t="s">
        <v>30239</v>
      </c>
      <c r="F3094" s="29" t="s">
        <v>30669</v>
      </c>
      <c r="G3094" s="31">
        <v>200</v>
      </c>
      <c r="H3094" s="32">
        <v>0</v>
      </c>
      <c r="I3094" s="33">
        <v>127.18</v>
      </c>
    </row>
    <row r="3095" ht="14.25" spans="1:9">
      <c r="A3095" s="28">
        <v>3094</v>
      </c>
      <c r="B3095" s="28" t="s">
        <v>27738</v>
      </c>
      <c r="C3095" s="29" t="s">
        <v>30223</v>
      </c>
      <c r="D3095" s="30" t="s">
        <v>30229</v>
      </c>
      <c r="E3095" s="29" t="s">
        <v>30245</v>
      </c>
      <c r="F3095" s="29" t="s">
        <v>9285</v>
      </c>
      <c r="G3095" s="31">
        <v>400</v>
      </c>
      <c r="H3095" s="32">
        <v>0</v>
      </c>
      <c r="I3095" s="33">
        <v>206.63</v>
      </c>
    </row>
    <row r="3096" ht="14.25" spans="1:9">
      <c r="A3096" s="28">
        <v>3095</v>
      </c>
      <c r="B3096" s="28" t="s">
        <v>27738</v>
      </c>
      <c r="C3096" s="29" t="s">
        <v>30223</v>
      </c>
      <c r="D3096" s="30" t="s">
        <v>29260</v>
      </c>
      <c r="E3096" s="29" t="s">
        <v>30226</v>
      </c>
      <c r="F3096" s="29" t="s">
        <v>4404</v>
      </c>
      <c r="G3096" s="31">
        <v>200</v>
      </c>
      <c r="H3096" s="32">
        <v>0</v>
      </c>
      <c r="I3096" s="33">
        <v>87.71</v>
      </c>
    </row>
    <row r="3097" ht="14.25" spans="1:9">
      <c r="A3097" s="28">
        <v>3096</v>
      </c>
      <c r="B3097" s="28" t="s">
        <v>27738</v>
      </c>
      <c r="C3097" s="29" t="s">
        <v>30223</v>
      </c>
      <c r="D3097" s="30" t="s">
        <v>29174</v>
      </c>
      <c r="E3097" s="29" t="s">
        <v>30235</v>
      </c>
      <c r="F3097" s="29" t="s">
        <v>30670</v>
      </c>
      <c r="G3097" s="31">
        <v>400</v>
      </c>
      <c r="H3097" s="32">
        <v>0</v>
      </c>
      <c r="I3097" s="33">
        <v>33.93</v>
      </c>
    </row>
    <row r="3098" ht="14.25" spans="1:9">
      <c r="A3098" s="28">
        <v>3097</v>
      </c>
      <c r="B3098" s="28" t="s">
        <v>27738</v>
      </c>
      <c r="C3098" s="29" t="s">
        <v>30223</v>
      </c>
      <c r="D3098" s="30" t="s">
        <v>29179</v>
      </c>
      <c r="E3098" s="29" t="s">
        <v>30252</v>
      </c>
      <c r="F3098" s="29" t="s">
        <v>30671</v>
      </c>
      <c r="G3098" s="31">
        <v>630</v>
      </c>
      <c r="H3098" s="32">
        <v>0</v>
      </c>
      <c r="I3098" s="33">
        <v>86.18</v>
      </c>
    </row>
    <row r="3099" ht="14.25" spans="1:9">
      <c r="A3099" s="28">
        <v>3098</v>
      </c>
      <c r="B3099" s="28" t="s">
        <v>27738</v>
      </c>
      <c r="C3099" s="29" t="s">
        <v>30223</v>
      </c>
      <c r="D3099" s="30" t="s">
        <v>29260</v>
      </c>
      <c r="E3099" s="29" t="s">
        <v>30224</v>
      </c>
      <c r="F3099" s="29" t="s">
        <v>30672</v>
      </c>
      <c r="G3099" s="31">
        <v>200</v>
      </c>
      <c r="H3099" s="32">
        <v>0</v>
      </c>
      <c r="I3099" s="33">
        <v>153.43</v>
      </c>
    </row>
    <row r="3100" ht="14.25" spans="1:9">
      <c r="A3100" s="28">
        <v>3099</v>
      </c>
      <c r="B3100" s="28" t="s">
        <v>27738</v>
      </c>
      <c r="C3100" s="29" t="s">
        <v>30223</v>
      </c>
      <c r="D3100" s="30" t="s">
        <v>29260</v>
      </c>
      <c r="E3100" s="29" t="s">
        <v>30224</v>
      </c>
      <c r="F3100" s="29" t="s">
        <v>30673</v>
      </c>
      <c r="G3100" s="31">
        <v>200</v>
      </c>
      <c r="H3100" s="32">
        <v>0</v>
      </c>
      <c r="I3100" s="33">
        <v>71.19</v>
      </c>
    </row>
    <row r="3101" ht="14.25" spans="1:9">
      <c r="A3101" s="28">
        <v>3100</v>
      </c>
      <c r="B3101" s="28" t="s">
        <v>27738</v>
      </c>
      <c r="C3101" s="29" t="s">
        <v>30223</v>
      </c>
      <c r="D3101" s="30" t="s">
        <v>28445</v>
      </c>
      <c r="E3101" s="29" t="s">
        <v>30254</v>
      </c>
      <c r="F3101" s="29" t="s">
        <v>30674</v>
      </c>
      <c r="G3101" s="31">
        <v>200</v>
      </c>
      <c r="H3101" s="32">
        <v>0</v>
      </c>
      <c r="I3101" s="33">
        <v>159.98</v>
      </c>
    </row>
    <row r="3102" ht="14.25" spans="1:9">
      <c r="A3102" s="28">
        <v>3101</v>
      </c>
      <c r="B3102" s="28" t="s">
        <v>27738</v>
      </c>
      <c r="C3102" s="29" t="s">
        <v>30223</v>
      </c>
      <c r="D3102" s="30" t="s">
        <v>29260</v>
      </c>
      <c r="E3102" s="29" t="s">
        <v>30224</v>
      </c>
      <c r="F3102" s="29" t="s">
        <v>30675</v>
      </c>
      <c r="G3102" s="31">
        <v>400</v>
      </c>
      <c r="H3102" s="32">
        <v>0</v>
      </c>
      <c r="I3102" s="33">
        <v>17.74</v>
      </c>
    </row>
    <row r="3103" ht="14.25" spans="1:9">
      <c r="A3103" s="28">
        <v>3102</v>
      </c>
      <c r="B3103" s="28" t="s">
        <v>27738</v>
      </c>
      <c r="C3103" s="29" t="s">
        <v>30223</v>
      </c>
      <c r="D3103" s="30" t="s">
        <v>29260</v>
      </c>
      <c r="E3103" s="29" t="s">
        <v>30224</v>
      </c>
      <c r="F3103" s="29" t="s">
        <v>13430</v>
      </c>
      <c r="G3103" s="31">
        <v>400</v>
      </c>
      <c r="H3103" s="32">
        <v>0</v>
      </c>
      <c r="I3103" s="33">
        <v>289.16</v>
      </c>
    </row>
    <row r="3104" ht="14.25" spans="1:9">
      <c r="A3104" s="28">
        <v>3103</v>
      </c>
      <c r="B3104" s="28" t="s">
        <v>27738</v>
      </c>
      <c r="C3104" s="29" t="s">
        <v>30223</v>
      </c>
      <c r="D3104" s="30" t="s">
        <v>29174</v>
      </c>
      <c r="E3104" s="29" t="s">
        <v>30239</v>
      </c>
      <c r="F3104" s="29" t="s">
        <v>30676</v>
      </c>
      <c r="G3104" s="31">
        <v>400</v>
      </c>
      <c r="H3104" s="32">
        <v>0</v>
      </c>
      <c r="I3104" s="33">
        <v>66.42</v>
      </c>
    </row>
    <row r="3105" ht="14.25" spans="1:9">
      <c r="A3105" s="28">
        <v>3104</v>
      </c>
      <c r="B3105" s="28" t="s">
        <v>27738</v>
      </c>
      <c r="C3105" s="29" t="s">
        <v>30223</v>
      </c>
      <c r="D3105" s="30" t="s">
        <v>29260</v>
      </c>
      <c r="E3105" s="29" t="s">
        <v>30314</v>
      </c>
      <c r="F3105" s="29" t="s">
        <v>30677</v>
      </c>
      <c r="G3105" s="31">
        <v>200</v>
      </c>
      <c r="H3105" s="32">
        <v>0</v>
      </c>
      <c r="I3105" s="33">
        <v>104.83</v>
      </c>
    </row>
    <row r="3106" ht="14.25" spans="1:9">
      <c r="A3106" s="28">
        <v>3105</v>
      </c>
      <c r="B3106" s="28" t="s">
        <v>27738</v>
      </c>
      <c r="C3106" s="29" t="s">
        <v>30223</v>
      </c>
      <c r="D3106" s="30" t="s">
        <v>29260</v>
      </c>
      <c r="E3106" s="29" t="s">
        <v>30224</v>
      </c>
      <c r="F3106" s="29" t="s">
        <v>30678</v>
      </c>
      <c r="G3106" s="31">
        <v>100</v>
      </c>
      <c r="H3106" s="32">
        <v>0</v>
      </c>
      <c r="I3106" s="33">
        <v>0</v>
      </c>
    </row>
    <row r="3107" ht="14.25" spans="1:9">
      <c r="A3107" s="28">
        <v>3106</v>
      </c>
      <c r="B3107" s="28" t="s">
        <v>27738</v>
      </c>
      <c r="C3107" s="29" t="s">
        <v>30223</v>
      </c>
      <c r="D3107" s="30" t="s">
        <v>29174</v>
      </c>
      <c r="E3107" s="29" t="s">
        <v>30235</v>
      </c>
      <c r="F3107" s="29" t="s">
        <v>30679</v>
      </c>
      <c r="G3107" s="31">
        <v>100</v>
      </c>
      <c r="H3107" s="32">
        <v>0</v>
      </c>
      <c r="I3107" s="33">
        <v>7.81</v>
      </c>
    </row>
    <row r="3108" ht="14.25" spans="1:9">
      <c r="A3108" s="28">
        <v>3107</v>
      </c>
      <c r="B3108" s="28" t="s">
        <v>27738</v>
      </c>
      <c r="C3108" s="29" t="s">
        <v>30223</v>
      </c>
      <c r="D3108" s="30" t="s">
        <v>29179</v>
      </c>
      <c r="E3108" s="29" t="s">
        <v>30243</v>
      </c>
      <c r="F3108" s="29" t="s">
        <v>30680</v>
      </c>
      <c r="G3108" s="31">
        <v>100</v>
      </c>
      <c r="H3108" s="32">
        <v>0</v>
      </c>
      <c r="I3108" s="33">
        <v>0</v>
      </c>
    </row>
    <row r="3109" ht="14.25" spans="1:9">
      <c r="A3109" s="28">
        <v>3108</v>
      </c>
      <c r="B3109" s="28" t="s">
        <v>27738</v>
      </c>
      <c r="C3109" s="29" t="s">
        <v>30223</v>
      </c>
      <c r="D3109" s="30" t="s">
        <v>30229</v>
      </c>
      <c r="E3109" s="29" t="s">
        <v>30245</v>
      </c>
      <c r="F3109" s="29" t="s">
        <v>30681</v>
      </c>
      <c r="G3109" s="31">
        <v>200</v>
      </c>
      <c r="H3109" s="32">
        <v>0</v>
      </c>
      <c r="I3109" s="33">
        <v>31.47</v>
      </c>
    </row>
    <row r="3110" ht="14.25" spans="1:9">
      <c r="A3110" s="28">
        <v>3109</v>
      </c>
      <c r="B3110" s="28" t="s">
        <v>27738</v>
      </c>
      <c r="C3110" s="29" t="s">
        <v>30223</v>
      </c>
      <c r="D3110" s="30" t="s">
        <v>30229</v>
      </c>
      <c r="E3110" s="29" t="s">
        <v>30245</v>
      </c>
      <c r="F3110" s="29" t="s">
        <v>30682</v>
      </c>
      <c r="G3110" s="31">
        <v>200</v>
      </c>
      <c r="H3110" s="32">
        <v>0</v>
      </c>
      <c r="I3110" s="33">
        <v>70.47</v>
      </c>
    </row>
    <row r="3111" ht="14.25" spans="1:9">
      <c r="A3111" s="28">
        <v>3110</v>
      </c>
      <c r="B3111" s="28" t="s">
        <v>27738</v>
      </c>
      <c r="C3111" s="29" t="s">
        <v>30223</v>
      </c>
      <c r="D3111" s="30" t="s">
        <v>29174</v>
      </c>
      <c r="E3111" s="29" t="s">
        <v>30235</v>
      </c>
      <c r="F3111" s="29" t="s">
        <v>30683</v>
      </c>
      <c r="G3111" s="31">
        <v>100</v>
      </c>
      <c r="H3111" s="32">
        <v>0</v>
      </c>
      <c r="I3111" s="33">
        <v>74.05</v>
      </c>
    </row>
    <row r="3112" ht="14.25" spans="1:9">
      <c r="A3112" s="28">
        <v>3111</v>
      </c>
      <c r="B3112" s="28" t="s">
        <v>27738</v>
      </c>
      <c r="C3112" s="29" t="s">
        <v>30223</v>
      </c>
      <c r="D3112" s="30" t="s">
        <v>29179</v>
      </c>
      <c r="E3112" s="29" t="s">
        <v>30243</v>
      </c>
      <c r="F3112" s="29" t="s">
        <v>30684</v>
      </c>
      <c r="G3112" s="31">
        <v>100</v>
      </c>
      <c r="H3112" s="32">
        <v>0</v>
      </c>
      <c r="I3112" s="33">
        <v>0</v>
      </c>
    </row>
    <row r="3113" ht="14.25" spans="1:9">
      <c r="A3113" s="28">
        <v>3112</v>
      </c>
      <c r="B3113" s="28" t="s">
        <v>27738</v>
      </c>
      <c r="C3113" s="29" t="s">
        <v>30223</v>
      </c>
      <c r="D3113" s="30" t="s">
        <v>29260</v>
      </c>
      <c r="E3113" s="29" t="s">
        <v>30685</v>
      </c>
      <c r="F3113" s="29" t="s">
        <v>30686</v>
      </c>
      <c r="G3113" s="31">
        <v>630</v>
      </c>
      <c r="H3113" s="32">
        <v>0</v>
      </c>
      <c r="I3113" s="34">
        <v>107.88</v>
      </c>
    </row>
    <row r="3114" ht="14.25" spans="1:9">
      <c r="A3114" s="28">
        <v>3113</v>
      </c>
      <c r="B3114" s="28" t="s">
        <v>27738</v>
      </c>
      <c r="C3114" s="29" t="s">
        <v>30223</v>
      </c>
      <c r="D3114" s="30" t="s">
        <v>29174</v>
      </c>
      <c r="E3114" s="29" t="s">
        <v>30235</v>
      </c>
      <c r="F3114" s="29" t="s">
        <v>30687</v>
      </c>
      <c r="G3114" s="31">
        <v>200</v>
      </c>
      <c r="H3114" s="32">
        <v>0</v>
      </c>
      <c r="I3114" s="34">
        <v>128.86</v>
      </c>
    </row>
    <row r="3115" ht="14.25" spans="1:9">
      <c r="A3115" s="28">
        <v>3114</v>
      </c>
      <c r="B3115" s="28" t="s">
        <v>27738</v>
      </c>
      <c r="C3115" s="29" t="s">
        <v>30223</v>
      </c>
      <c r="D3115" s="30" t="s">
        <v>29260</v>
      </c>
      <c r="E3115" s="29" t="s">
        <v>30224</v>
      </c>
      <c r="F3115" s="29" t="s">
        <v>30688</v>
      </c>
      <c r="G3115" s="31">
        <v>100</v>
      </c>
      <c r="H3115" s="32">
        <v>0</v>
      </c>
      <c r="I3115" s="34">
        <v>83.42</v>
      </c>
    </row>
    <row r="3116" ht="14.25" spans="1:9">
      <c r="A3116" s="28">
        <v>3115</v>
      </c>
      <c r="B3116" s="28" t="s">
        <v>27738</v>
      </c>
      <c r="C3116" s="29" t="s">
        <v>30223</v>
      </c>
      <c r="D3116" s="30" t="s">
        <v>29260</v>
      </c>
      <c r="E3116" s="29" t="s">
        <v>30224</v>
      </c>
      <c r="F3116" s="29" t="s">
        <v>30689</v>
      </c>
      <c r="G3116" s="31">
        <v>200</v>
      </c>
      <c r="H3116" s="32">
        <v>0</v>
      </c>
      <c r="I3116" s="34">
        <v>127.84</v>
      </c>
    </row>
    <row r="3117" ht="14.25" spans="1:9">
      <c r="A3117" s="28">
        <v>3116</v>
      </c>
      <c r="B3117" s="28" t="s">
        <v>27738</v>
      </c>
      <c r="C3117" s="29" t="s">
        <v>30223</v>
      </c>
      <c r="D3117" s="30" t="s">
        <v>28445</v>
      </c>
      <c r="E3117" s="29" t="s">
        <v>30570</v>
      </c>
      <c r="F3117" s="29" t="s">
        <v>6399</v>
      </c>
      <c r="G3117" s="31">
        <v>200</v>
      </c>
      <c r="H3117" s="32">
        <v>0</v>
      </c>
      <c r="I3117" s="34">
        <v>109.34</v>
      </c>
    </row>
    <row r="3118" ht="14.25" spans="1:9">
      <c r="A3118" s="28">
        <v>3117</v>
      </c>
      <c r="B3118" s="28" t="s">
        <v>27738</v>
      </c>
      <c r="C3118" s="29" t="s">
        <v>30223</v>
      </c>
      <c r="D3118" s="30" t="s">
        <v>29174</v>
      </c>
      <c r="E3118" s="29" t="s">
        <v>30235</v>
      </c>
      <c r="F3118" s="29" t="s">
        <v>30690</v>
      </c>
      <c r="G3118" s="31">
        <v>400</v>
      </c>
      <c r="H3118" s="32">
        <v>0</v>
      </c>
      <c r="I3118" s="34">
        <v>298.3</v>
      </c>
    </row>
    <row r="3119" ht="14.25" spans="1:9">
      <c r="A3119" s="28">
        <v>3118</v>
      </c>
      <c r="B3119" s="28" t="s">
        <v>27738</v>
      </c>
      <c r="C3119" s="29" t="s">
        <v>30223</v>
      </c>
      <c r="D3119" s="30" t="s">
        <v>29179</v>
      </c>
      <c r="E3119" s="29" t="s">
        <v>30286</v>
      </c>
      <c r="F3119" s="29" t="s">
        <v>30691</v>
      </c>
      <c r="G3119" s="31">
        <v>200</v>
      </c>
      <c r="H3119" s="32">
        <v>0</v>
      </c>
      <c r="I3119" s="34">
        <v>146.86</v>
      </c>
    </row>
    <row r="3120" ht="14.25" spans="1:9">
      <c r="A3120" s="28">
        <v>3119</v>
      </c>
      <c r="B3120" s="28" t="s">
        <v>27738</v>
      </c>
      <c r="C3120" s="29" t="s">
        <v>30223</v>
      </c>
      <c r="D3120" s="30" t="s">
        <v>27971</v>
      </c>
      <c r="E3120" s="29" t="s">
        <v>30249</v>
      </c>
      <c r="F3120" s="29" t="s">
        <v>24914</v>
      </c>
      <c r="G3120" s="31">
        <v>400</v>
      </c>
      <c r="H3120" s="32">
        <v>0</v>
      </c>
      <c r="I3120" s="34">
        <v>276.67</v>
      </c>
    </row>
    <row r="3121" ht="14.25" spans="1:9">
      <c r="A3121" s="28">
        <v>3120</v>
      </c>
      <c r="B3121" s="28" t="s">
        <v>27738</v>
      </c>
      <c r="C3121" s="29" t="s">
        <v>30223</v>
      </c>
      <c r="D3121" s="30" t="s">
        <v>29174</v>
      </c>
      <c r="E3121" s="29" t="s">
        <v>30239</v>
      </c>
      <c r="F3121" s="29" t="s">
        <v>30692</v>
      </c>
      <c r="G3121" s="31">
        <v>200</v>
      </c>
      <c r="H3121" s="32">
        <v>0</v>
      </c>
      <c r="I3121" s="34">
        <v>50.7</v>
      </c>
    </row>
    <row r="3122" ht="14.25" spans="1:9">
      <c r="A3122" s="28">
        <v>3121</v>
      </c>
      <c r="B3122" s="28" t="s">
        <v>27738</v>
      </c>
      <c r="C3122" s="29" t="s">
        <v>30223</v>
      </c>
      <c r="D3122" s="30" t="s">
        <v>29260</v>
      </c>
      <c r="E3122" s="29" t="s">
        <v>30314</v>
      </c>
      <c r="F3122" s="29" t="s">
        <v>30693</v>
      </c>
      <c r="G3122" s="31">
        <v>800</v>
      </c>
      <c r="H3122" s="32">
        <v>0</v>
      </c>
      <c r="I3122" s="34">
        <v>221.92</v>
      </c>
    </row>
    <row r="3123" ht="14.25" spans="1:9">
      <c r="A3123" s="28">
        <v>3122</v>
      </c>
      <c r="B3123" s="28" t="s">
        <v>27738</v>
      </c>
      <c r="C3123" s="29" t="s">
        <v>4461</v>
      </c>
      <c r="D3123" s="30" t="s">
        <v>29179</v>
      </c>
      <c r="E3123" s="29" t="s">
        <v>29234</v>
      </c>
      <c r="F3123" s="29" t="s">
        <v>30694</v>
      </c>
      <c r="G3123" s="31">
        <v>315</v>
      </c>
      <c r="H3123" s="32">
        <v>0</v>
      </c>
      <c r="I3123" s="34">
        <v>137</v>
      </c>
    </row>
    <row r="3124" ht="14.25" spans="1:9">
      <c r="A3124" s="28">
        <v>3123</v>
      </c>
      <c r="B3124" s="28" t="s">
        <v>27738</v>
      </c>
      <c r="C3124" s="29" t="s">
        <v>28765</v>
      </c>
      <c r="D3124" s="30" t="s">
        <v>28766</v>
      </c>
      <c r="E3124" s="29" t="s">
        <v>28794</v>
      </c>
      <c r="F3124" s="29" t="s">
        <v>30695</v>
      </c>
      <c r="G3124" s="31">
        <v>400</v>
      </c>
      <c r="H3124" s="32">
        <v>0</v>
      </c>
      <c r="I3124" s="34">
        <v>180</v>
      </c>
    </row>
    <row r="3125" ht="14.25" spans="1:9">
      <c r="A3125" s="28">
        <v>3124</v>
      </c>
      <c r="B3125" s="28" t="s">
        <v>27738</v>
      </c>
      <c r="C3125" s="29" t="s">
        <v>28765</v>
      </c>
      <c r="D3125" s="30" t="s">
        <v>28766</v>
      </c>
      <c r="E3125" s="29" t="s">
        <v>28779</v>
      </c>
      <c r="F3125" s="29" t="s">
        <v>30696</v>
      </c>
      <c r="G3125" s="31">
        <v>400</v>
      </c>
      <c r="H3125" s="32">
        <v>0</v>
      </c>
      <c r="I3125" s="34">
        <v>156</v>
      </c>
    </row>
    <row r="3126" ht="14.25" spans="1:9">
      <c r="A3126" s="28">
        <v>3125</v>
      </c>
      <c r="B3126" s="28" t="s">
        <v>27738</v>
      </c>
      <c r="C3126" s="29" t="s">
        <v>28765</v>
      </c>
      <c r="D3126" s="30" t="s">
        <v>28766</v>
      </c>
      <c r="E3126" s="29" t="s">
        <v>28779</v>
      </c>
      <c r="F3126" s="29" t="s">
        <v>30697</v>
      </c>
      <c r="G3126" s="31">
        <v>400</v>
      </c>
      <c r="H3126" s="32">
        <v>0</v>
      </c>
      <c r="I3126" s="34">
        <v>198</v>
      </c>
    </row>
    <row r="3127" ht="14.25" spans="1:9">
      <c r="A3127" s="28">
        <v>3126</v>
      </c>
      <c r="B3127" s="28" t="s">
        <v>27738</v>
      </c>
      <c r="C3127" s="29" t="s">
        <v>30223</v>
      </c>
      <c r="D3127" s="30" t="s">
        <v>28445</v>
      </c>
      <c r="E3127" s="29" t="s">
        <v>30258</v>
      </c>
      <c r="F3127" s="29" t="s">
        <v>30698</v>
      </c>
      <c r="G3127" s="31">
        <v>1250</v>
      </c>
      <c r="H3127" s="32">
        <v>0</v>
      </c>
      <c r="I3127" s="34">
        <v>334.93</v>
      </c>
    </row>
    <row r="3128" ht="14.25" spans="1:9">
      <c r="A3128" s="28">
        <v>3127</v>
      </c>
      <c r="B3128" s="28" t="s">
        <v>27738</v>
      </c>
      <c r="C3128" s="29" t="s">
        <v>29420</v>
      </c>
      <c r="D3128" s="30" t="s">
        <v>29424</v>
      </c>
      <c r="E3128" s="29" t="s">
        <v>29426</v>
      </c>
      <c r="F3128" s="29" t="s">
        <v>30699</v>
      </c>
      <c r="G3128" s="31">
        <v>1000</v>
      </c>
      <c r="H3128" s="32">
        <v>0</v>
      </c>
      <c r="I3128" s="34">
        <v>427.94</v>
      </c>
    </row>
    <row r="3129" ht="14.25" spans="1:9">
      <c r="A3129" s="28">
        <v>3128</v>
      </c>
      <c r="B3129" s="28" t="s">
        <v>27738</v>
      </c>
      <c r="C3129" s="29" t="s">
        <v>29420</v>
      </c>
      <c r="D3129" s="30" t="s">
        <v>29421</v>
      </c>
      <c r="E3129" s="29" t="s">
        <v>29422</v>
      </c>
      <c r="F3129" s="29" t="s">
        <v>30700</v>
      </c>
      <c r="G3129" s="31">
        <v>1000</v>
      </c>
      <c r="H3129" s="32">
        <v>0</v>
      </c>
      <c r="I3129" s="34">
        <v>201.3</v>
      </c>
    </row>
    <row r="3130" ht="14.25" spans="1:9">
      <c r="A3130" s="28">
        <v>3129</v>
      </c>
      <c r="B3130" s="28" t="s">
        <v>27738</v>
      </c>
      <c r="C3130" s="29" t="s">
        <v>30223</v>
      </c>
      <c r="D3130" s="30" t="s">
        <v>29179</v>
      </c>
      <c r="E3130" s="29" t="s">
        <v>30701</v>
      </c>
      <c r="F3130" s="29" t="s">
        <v>30702</v>
      </c>
      <c r="G3130" s="31">
        <v>1000</v>
      </c>
      <c r="H3130" s="32">
        <v>0</v>
      </c>
      <c r="I3130" s="34">
        <v>44.43</v>
      </c>
    </row>
    <row r="3131" ht="14.25" spans="1:9">
      <c r="A3131" s="28">
        <v>3130</v>
      </c>
      <c r="B3131" s="28" t="s">
        <v>27738</v>
      </c>
      <c r="C3131" s="29" t="s">
        <v>30006</v>
      </c>
      <c r="D3131" s="30" t="s">
        <v>30007</v>
      </c>
      <c r="E3131" s="29" t="s">
        <v>30703</v>
      </c>
      <c r="F3131" s="29" t="s">
        <v>30704</v>
      </c>
      <c r="G3131" s="31">
        <v>630</v>
      </c>
      <c r="H3131" s="32">
        <v>0</v>
      </c>
      <c r="I3131" s="34">
        <v>491.13</v>
      </c>
    </row>
    <row r="3132" ht="14.25" spans="1:9">
      <c r="A3132" s="28">
        <v>3131</v>
      </c>
      <c r="B3132" s="28" t="s">
        <v>27738</v>
      </c>
      <c r="C3132" s="29" t="s">
        <v>30006</v>
      </c>
      <c r="D3132" s="30" t="s">
        <v>30007</v>
      </c>
      <c r="E3132" s="29" t="s">
        <v>30703</v>
      </c>
      <c r="F3132" s="29" t="s">
        <v>30705</v>
      </c>
      <c r="G3132" s="31">
        <v>630</v>
      </c>
      <c r="H3132" s="32">
        <v>0</v>
      </c>
      <c r="I3132" s="34">
        <v>280.32</v>
      </c>
    </row>
    <row r="3133" ht="14.25" spans="1:9">
      <c r="A3133" s="28">
        <v>3132</v>
      </c>
      <c r="B3133" s="28" t="s">
        <v>27738</v>
      </c>
      <c r="C3133" s="29" t="s">
        <v>30006</v>
      </c>
      <c r="D3133" s="30" t="s">
        <v>30007</v>
      </c>
      <c r="E3133" s="29" t="s">
        <v>30703</v>
      </c>
      <c r="F3133" s="29" t="s">
        <v>30706</v>
      </c>
      <c r="G3133" s="31">
        <v>1000</v>
      </c>
      <c r="H3133" s="32">
        <v>0</v>
      </c>
      <c r="I3133" s="34">
        <v>187.45</v>
      </c>
    </row>
    <row r="3134" ht="14.25" spans="1:9">
      <c r="A3134" s="28">
        <v>3133</v>
      </c>
      <c r="B3134" s="28" t="s">
        <v>27738</v>
      </c>
      <c r="C3134" s="29" t="s">
        <v>30006</v>
      </c>
      <c r="D3134" s="30" t="s">
        <v>30007</v>
      </c>
      <c r="E3134" s="29" t="s">
        <v>30703</v>
      </c>
      <c r="F3134" s="29" t="s">
        <v>30707</v>
      </c>
      <c r="G3134" s="31">
        <v>1000</v>
      </c>
      <c r="H3134" s="32">
        <v>0</v>
      </c>
      <c r="I3134" s="34">
        <v>248.4</v>
      </c>
    </row>
    <row r="3135" ht="14.25" spans="1:9">
      <c r="A3135" s="28">
        <v>3134</v>
      </c>
      <c r="B3135" s="28" t="s">
        <v>27738</v>
      </c>
      <c r="C3135" s="29" t="s">
        <v>30006</v>
      </c>
      <c r="D3135" s="30" t="s">
        <v>30007</v>
      </c>
      <c r="E3135" s="29" t="s">
        <v>30703</v>
      </c>
      <c r="F3135" s="29" t="s">
        <v>30708</v>
      </c>
      <c r="G3135" s="31">
        <v>800</v>
      </c>
      <c r="H3135" s="32">
        <v>0</v>
      </c>
      <c r="I3135" s="34">
        <v>77.31</v>
      </c>
    </row>
    <row r="3136" ht="14.25" spans="1:9">
      <c r="A3136" s="28">
        <v>3135</v>
      </c>
      <c r="B3136" s="28" t="s">
        <v>27738</v>
      </c>
      <c r="C3136" s="29" t="s">
        <v>30006</v>
      </c>
      <c r="D3136" s="30" t="s">
        <v>30007</v>
      </c>
      <c r="E3136" s="29" t="s">
        <v>30703</v>
      </c>
      <c r="F3136" s="29" t="s">
        <v>30709</v>
      </c>
      <c r="G3136" s="31">
        <v>630</v>
      </c>
      <c r="H3136" s="32">
        <v>0</v>
      </c>
      <c r="I3136" s="34">
        <v>511.82</v>
      </c>
    </row>
    <row r="3137" ht="14.25" spans="1:9">
      <c r="A3137" s="28">
        <v>3136</v>
      </c>
      <c r="B3137" s="28" t="s">
        <v>27738</v>
      </c>
      <c r="C3137" s="29" t="s">
        <v>28255</v>
      </c>
      <c r="D3137" s="30" t="s">
        <v>28256</v>
      </c>
      <c r="E3137" s="29" t="s">
        <v>28259</v>
      </c>
      <c r="F3137" s="29" t="s">
        <v>30710</v>
      </c>
      <c r="G3137" s="31">
        <v>400</v>
      </c>
      <c r="H3137" s="32">
        <v>0</v>
      </c>
      <c r="I3137" s="34">
        <v>3.84</v>
      </c>
    </row>
    <row r="3138" ht="14.25" spans="1:9">
      <c r="A3138" s="28">
        <v>3137</v>
      </c>
      <c r="B3138" s="28" t="s">
        <v>27738</v>
      </c>
      <c r="C3138" s="29" t="s">
        <v>30006</v>
      </c>
      <c r="D3138" s="30" t="s">
        <v>30007</v>
      </c>
      <c r="E3138" s="29" t="s">
        <v>30703</v>
      </c>
      <c r="F3138" s="29" t="s">
        <v>30711</v>
      </c>
      <c r="G3138" s="31">
        <v>630</v>
      </c>
      <c r="H3138" s="32">
        <v>0</v>
      </c>
      <c r="I3138" s="34">
        <v>326.54</v>
      </c>
    </row>
    <row r="3139" ht="14.25" spans="1:9">
      <c r="A3139" s="28">
        <v>3138</v>
      </c>
      <c r="B3139" s="28" t="s">
        <v>27738</v>
      </c>
      <c r="C3139" s="29" t="s">
        <v>30006</v>
      </c>
      <c r="D3139" s="30" t="s">
        <v>30007</v>
      </c>
      <c r="E3139" s="29" t="s">
        <v>30703</v>
      </c>
      <c r="F3139" s="29" t="s">
        <v>30712</v>
      </c>
      <c r="G3139" s="31">
        <v>630</v>
      </c>
      <c r="H3139" s="32">
        <v>0</v>
      </c>
      <c r="I3139" s="34">
        <v>131.88</v>
      </c>
    </row>
    <row r="3140" ht="14.25" spans="1:9">
      <c r="A3140" s="28">
        <v>3139</v>
      </c>
      <c r="B3140" s="28" t="s">
        <v>27738</v>
      </c>
      <c r="C3140" s="29" t="s">
        <v>30006</v>
      </c>
      <c r="D3140" s="30" t="s">
        <v>30007</v>
      </c>
      <c r="E3140" s="29" t="s">
        <v>30703</v>
      </c>
      <c r="F3140" s="29" t="s">
        <v>30713</v>
      </c>
      <c r="G3140" s="31">
        <v>630</v>
      </c>
      <c r="H3140" s="32">
        <v>0</v>
      </c>
      <c r="I3140" s="34">
        <v>55.21</v>
      </c>
    </row>
    <row r="3141" ht="14.25" spans="1:9">
      <c r="A3141" s="28">
        <v>3140</v>
      </c>
      <c r="B3141" s="28" t="s">
        <v>27738</v>
      </c>
      <c r="C3141" s="29" t="s">
        <v>30006</v>
      </c>
      <c r="D3141" s="30" t="s">
        <v>30007</v>
      </c>
      <c r="E3141" s="29" t="s">
        <v>30703</v>
      </c>
      <c r="F3141" s="29" t="s">
        <v>30714</v>
      </c>
      <c r="G3141" s="31">
        <v>800</v>
      </c>
      <c r="H3141" s="32">
        <v>0</v>
      </c>
      <c r="I3141" s="34">
        <v>301.62</v>
      </c>
    </row>
    <row r="3142" ht="14.25" spans="1:9">
      <c r="A3142" s="28">
        <v>3141</v>
      </c>
      <c r="B3142" s="28" t="s">
        <v>27738</v>
      </c>
      <c r="C3142" s="29" t="s">
        <v>30006</v>
      </c>
      <c r="D3142" s="30" t="s">
        <v>30007</v>
      </c>
      <c r="E3142" s="29" t="s">
        <v>30703</v>
      </c>
      <c r="F3142" s="29" t="s">
        <v>30715</v>
      </c>
      <c r="G3142" s="31">
        <v>630</v>
      </c>
      <c r="H3142" s="32">
        <v>0</v>
      </c>
      <c r="I3142" s="34">
        <v>270.04</v>
      </c>
    </row>
    <row r="3143" ht="14.25" spans="1:9">
      <c r="A3143" s="28">
        <v>3142</v>
      </c>
      <c r="B3143" s="28" t="s">
        <v>27738</v>
      </c>
      <c r="C3143" s="29" t="s">
        <v>30006</v>
      </c>
      <c r="D3143" s="30" t="s">
        <v>30007</v>
      </c>
      <c r="E3143" s="29" t="s">
        <v>30008</v>
      </c>
      <c r="F3143" s="29" t="s">
        <v>30716</v>
      </c>
      <c r="G3143" s="31">
        <v>400</v>
      </c>
      <c r="H3143" s="32">
        <v>0</v>
      </c>
      <c r="I3143" s="34">
        <v>154.28</v>
      </c>
    </row>
    <row r="3144" ht="14.25" spans="1:9">
      <c r="A3144" s="28">
        <v>3143</v>
      </c>
      <c r="B3144" s="28" t="s">
        <v>27738</v>
      </c>
      <c r="C3144" s="29" t="s">
        <v>30223</v>
      </c>
      <c r="D3144" s="30" t="s">
        <v>27971</v>
      </c>
      <c r="E3144" s="29" t="s">
        <v>30303</v>
      </c>
      <c r="F3144" s="29" t="s">
        <v>30717</v>
      </c>
      <c r="G3144" s="31">
        <v>200</v>
      </c>
      <c r="H3144" s="32">
        <v>0</v>
      </c>
      <c r="I3144" s="34">
        <v>116.4</v>
      </c>
    </row>
    <row r="3145" ht="14.25" spans="1:9">
      <c r="A3145" s="28">
        <v>3144</v>
      </c>
      <c r="B3145" s="28" t="s">
        <v>27738</v>
      </c>
      <c r="C3145" s="29" t="s">
        <v>30223</v>
      </c>
      <c r="D3145" s="30" t="s">
        <v>30229</v>
      </c>
      <c r="E3145" s="29" t="s">
        <v>30245</v>
      </c>
      <c r="F3145" s="29" t="s">
        <v>30718</v>
      </c>
      <c r="G3145" s="31">
        <v>200</v>
      </c>
      <c r="H3145" s="32">
        <v>0</v>
      </c>
      <c r="I3145" s="34">
        <v>96.67</v>
      </c>
    </row>
    <row r="3146" ht="14.25" spans="1:9">
      <c r="A3146" s="28">
        <v>3145</v>
      </c>
      <c r="B3146" s="28" t="s">
        <v>27738</v>
      </c>
      <c r="C3146" s="29" t="s">
        <v>28425</v>
      </c>
      <c r="D3146" s="30" t="s">
        <v>28426</v>
      </c>
      <c r="E3146" s="29" t="s">
        <v>28433</v>
      </c>
      <c r="F3146" s="29" t="s">
        <v>30719</v>
      </c>
      <c r="G3146" s="31">
        <v>400</v>
      </c>
      <c r="H3146" s="32">
        <v>0</v>
      </c>
      <c r="I3146" s="34">
        <v>313.16</v>
      </c>
    </row>
    <row r="3147" ht="14.25" spans="1:9">
      <c r="A3147" s="28">
        <v>3146</v>
      </c>
      <c r="B3147" s="28" t="s">
        <v>27738</v>
      </c>
      <c r="C3147" s="29" t="s">
        <v>28425</v>
      </c>
      <c r="D3147" s="30" t="s">
        <v>28426</v>
      </c>
      <c r="E3147" s="29" t="s">
        <v>28430</v>
      </c>
      <c r="F3147" s="29" t="s">
        <v>30720</v>
      </c>
      <c r="G3147" s="31">
        <v>400</v>
      </c>
      <c r="H3147" s="32">
        <v>0</v>
      </c>
      <c r="I3147" s="34">
        <v>95.2</v>
      </c>
    </row>
    <row r="3148" ht="14.25" spans="1:9">
      <c r="A3148" s="28">
        <v>3147</v>
      </c>
      <c r="B3148" s="28" t="s">
        <v>27738</v>
      </c>
      <c r="C3148" s="29" t="s">
        <v>27739</v>
      </c>
      <c r="D3148" s="30" t="s">
        <v>27740</v>
      </c>
      <c r="E3148" s="29" t="s">
        <v>27964</v>
      </c>
      <c r="F3148" s="29" t="s">
        <v>30721</v>
      </c>
      <c r="G3148" s="31">
        <v>400</v>
      </c>
      <c r="H3148" s="32">
        <v>0</v>
      </c>
      <c r="I3148" s="34">
        <v>397.73</v>
      </c>
    </row>
    <row r="3149" ht="14.25" spans="1:9">
      <c r="A3149" s="28">
        <v>3148</v>
      </c>
      <c r="B3149" s="28" t="s">
        <v>27738</v>
      </c>
      <c r="C3149" s="29" t="s">
        <v>4461</v>
      </c>
      <c r="D3149" s="30" t="s">
        <v>29179</v>
      </c>
      <c r="E3149" s="29" t="s">
        <v>29234</v>
      </c>
      <c r="F3149" s="29" t="s">
        <v>30722</v>
      </c>
      <c r="G3149" s="31">
        <v>315</v>
      </c>
      <c r="H3149" s="32">
        <v>0</v>
      </c>
      <c r="I3149" s="34">
        <v>312.08</v>
      </c>
    </row>
    <row r="3150" ht="14.25" spans="1:9">
      <c r="A3150" s="28">
        <v>3149</v>
      </c>
      <c r="B3150" s="28" t="s">
        <v>27738</v>
      </c>
      <c r="C3150" s="29" t="s">
        <v>27739</v>
      </c>
      <c r="D3150" s="30" t="s">
        <v>27740</v>
      </c>
      <c r="E3150" s="29" t="s">
        <v>27742</v>
      </c>
      <c r="F3150" s="29" t="s">
        <v>30723</v>
      </c>
      <c r="G3150" s="31">
        <v>800</v>
      </c>
      <c r="H3150" s="32">
        <v>0</v>
      </c>
      <c r="I3150" s="34">
        <v>579.72</v>
      </c>
    </row>
    <row r="3151" ht="14.25" spans="1:9">
      <c r="A3151" s="28">
        <v>3150</v>
      </c>
      <c r="B3151" s="28" t="s">
        <v>27738</v>
      </c>
      <c r="C3151" s="29" t="s">
        <v>30223</v>
      </c>
      <c r="D3151" s="30" t="s">
        <v>29174</v>
      </c>
      <c r="E3151" s="29" t="s">
        <v>30232</v>
      </c>
      <c r="F3151" s="29" t="s">
        <v>30724</v>
      </c>
      <c r="G3151" s="31">
        <v>400</v>
      </c>
      <c r="H3151" s="32">
        <v>0</v>
      </c>
      <c r="I3151" s="34">
        <v>383.93</v>
      </c>
    </row>
    <row r="3152" ht="14.25" spans="1:9">
      <c r="A3152" s="28">
        <v>3151</v>
      </c>
      <c r="B3152" s="28" t="s">
        <v>27738</v>
      </c>
      <c r="C3152" s="29" t="s">
        <v>30223</v>
      </c>
      <c r="D3152" s="30" t="s">
        <v>29174</v>
      </c>
      <c r="E3152" s="29" t="s">
        <v>30235</v>
      </c>
      <c r="F3152" s="29" t="s">
        <v>30725</v>
      </c>
      <c r="G3152" s="31">
        <v>1000</v>
      </c>
      <c r="H3152" s="32">
        <v>0</v>
      </c>
      <c r="I3152" s="34">
        <v>204.01</v>
      </c>
    </row>
    <row r="3153" ht="14.25" spans="1:9">
      <c r="A3153" s="28">
        <v>3152</v>
      </c>
      <c r="B3153" s="28" t="s">
        <v>27738</v>
      </c>
      <c r="C3153" s="29" t="s">
        <v>30223</v>
      </c>
      <c r="D3153" s="30" t="s">
        <v>29179</v>
      </c>
      <c r="E3153" s="29" t="s">
        <v>30701</v>
      </c>
      <c r="F3153" s="29" t="s">
        <v>30726</v>
      </c>
      <c r="G3153" s="31">
        <v>1000</v>
      </c>
      <c r="H3153" s="32">
        <v>0</v>
      </c>
      <c r="I3153" s="34">
        <v>583.14</v>
      </c>
    </row>
    <row r="3154" ht="14.25" spans="1:9">
      <c r="A3154" s="28">
        <v>3153</v>
      </c>
      <c r="B3154" s="28" t="s">
        <v>27738</v>
      </c>
      <c r="C3154" s="29" t="s">
        <v>30223</v>
      </c>
      <c r="D3154" s="30" t="s">
        <v>29174</v>
      </c>
      <c r="E3154" s="29" t="s">
        <v>30235</v>
      </c>
      <c r="F3154" s="29" t="s">
        <v>30727</v>
      </c>
      <c r="G3154" s="31">
        <v>800</v>
      </c>
      <c r="H3154" s="32">
        <v>0</v>
      </c>
      <c r="I3154" s="34">
        <v>727.44</v>
      </c>
    </row>
    <row r="3155" ht="14.25" spans="1:9">
      <c r="A3155" s="28">
        <v>3154</v>
      </c>
      <c r="B3155" s="28" t="s">
        <v>27738</v>
      </c>
      <c r="C3155" s="29" t="s">
        <v>28425</v>
      </c>
      <c r="D3155" s="30" t="s">
        <v>28426</v>
      </c>
      <c r="E3155" s="29" t="s">
        <v>28427</v>
      </c>
      <c r="F3155" s="29" t="s">
        <v>30728</v>
      </c>
      <c r="G3155" s="31">
        <v>400</v>
      </c>
      <c r="H3155" s="32">
        <v>0</v>
      </c>
      <c r="I3155" s="34">
        <v>364.48</v>
      </c>
    </row>
    <row r="3156" ht="14.25" spans="1:9">
      <c r="A3156" s="28">
        <v>3155</v>
      </c>
      <c r="B3156" s="28" t="s">
        <v>27738</v>
      </c>
      <c r="C3156" s="29" t="s">
        <v>30223</v>
      </c>
      <c r="D3156" s="30" t="s">
        <v>29179</v>
      </c>
      <c r="E3156" s="29" t="s">
        <v>30701</v>
      </c>
      <c r="F3156" s="29" t="s">
        <v>30729</v>
      </c>
      <c r="G3156" s="31">
        <v>1000</v>
      </c>
      <c r="H3156" s="32">
        <v>0</v>
      </c>
      <c r="I3156" s="34">
        <v>258.96</v>
      </c>
    </row>
    <row r="3157" ht="14.25" spans="1:9">
      <c r="A3157" s="28">
        <v>3156</v>
      </c>
      <c r="B3157" s="28" t="s">
        <v>27738</v>
      </c>
      <c r="C3157" s="29" t="s">
        <v>30223</v>
      </c>
      <c r="D3157" s="30" t="s">
        <v>29179</v>
      </c>
      <c r="E3157" s="29" t="s">
        <v>30701</v>
      </c>
      <c r="F3157" s="29" t="s">
        <v>30730</v>
      </c>
      <c r="G3157" s="31">
        <v>800</v>
      </c>
      <c r="H3157" s="32">
        <v>0</v>
      </c>
      <c r="I3157" s="34">
        <v>198.83</v>
      </c>
    </row>
    <row r="3158" ht="14.25" spans="1:9">
      <c r="A3158" s="28">
        <v>3157</v>
      </c>
      <c r="B3158" s="28" t="s">
        <v>27738</v>
      </c>
      <c r="C3158" s="29" t="s">
        <v>30223</v>
      </c>
      <c r="D3158" s="30" t="s">
        <v>29179</v>
      </c>
      <c r="E3158" s="29" t="s">
        <v>30252</v>
      </c>
      <c r="F3158" s="29" t="s">
        <v>30731</v>
      </c>
      <c r="G3158" s="31">
        <v>1000</v>
      </c>
      <c r="H3158" s="32">
        <v>0</v>
      </c>
      <c r="I3158" s="34">
        <v>462.11</v>
      </c>
    </row>
    <row r="3159" ht="14.25" spans="1:9">
      <c r="A3159" s="28">
        <v>3158</v>
      </c>
      <c r="B3159" s="28" t="s">
        <v>27738</v>
      </c>
      <c r="C3159" s="29" t="s">
        <v>30223</v>
      </c>
      <c r="D3159" s="30" t="s">
        <v>29179</v>
      </c>
      <c r="E3159" s="29" t="s">
        <v>30252</v>
      </c>
      <c r="F3159" s="29" t="s">
        <v>30732</v>
      </c>
      <c r="G3159" s="31">
        <v>1000</v>
      </c>
      <c r="H3159" s="32">
        <v>0</v>
      </c>
      <c r="I3159" s="34">
        <v>63.91</v>
      </c>
    </row>
    <row r="3160" ht="14.25" spans="1:9">
      <c r="A3160" s="28">
        <v>3159</v>
      </c>
      <c r="B3160" s="28" t="s">
        <v>27738</v>
      </c>
      <c r="C3160" s="29" t="s">
        <v>29420</v>
      </c>
      <c r="D3160" s="30" t="s">
        <v>29424</v>
      </c>
      <c r="E3160" s="29" t="s">
        <v>29431</v>
      </c>
      <c r="F3160" s="29" t="s">
        <v>30733</v>
      </c>
      <c r="G3160" s="31">
        <v>1000</v>
      </c>
      <c r="H3160" s="32">
        <v>0</v>
      </c>
      <c r="I3160" s="34">
        <v>355.24</v>
      </c>
    </row>
    <row r="3161" ht="14.25" spans="1:9">
      <c r="A3161" s="28">
        <v>3160</v>
      </c>
      <c r="B3161" s="28" t="s">
        <v>27738</v>
      </c>
      <c r="C3161" s="29" t="s">
        <v>27739</v>
      </c>
      <c r="D3161" s="30" t="s">
        <v>27740</v>
      </c>
      <c r="E3161" s="29" t="s">
        <v>27741</v>
      </c>
      <c r="F3161" s="29" t="s">
        <v>30734</v>
      </c>
      <c r="G3161" s="31">
        <v>400</v>
      </c>
      <c r="H3161" s="32">
        <v>0</v>
      </c>
      <c r="I3161" s="34">
        <v>111.16</v>
      </c>
    </row>
    <row r="3162" ht="14.25" spans="1:9">
      <c r="A3162" s="28">
        <v>3161</v>
      </c>
      <c r="B3162" s="28" t="s">
        <v>27738</v>
      </c>
      <c r="C3162" s="29" t="s">
        <v>28255</v>
      </c>
      <c r="D3162" s="30" t="s">
        <v>28256</v>
      </c>
      <c r="E3162" s="29" t="s">
        <v>28263</v>
      </c>
      <c r="F3162" s="29" t="s">
        <v>30735</v>
      </c>
      <c r="G3162" s="31">
        <v>400</v>
      </c>
      <c r="H3162" s="32">
        <v>0</v>
      </c>
      <c r="I3162" s="34">
        <v>96.25</v>
      </c>
    </row>
    <row r="3163" ht="14.25" spans="1:9">
      <c r="A3163" s="28">
        <v>3162</v>
      </c>
      <c r="B3163" s="28" t="s">
        <v>27738</v>
      </c>
      <c r="C3163" s="29" t="s">
        <v>29420</v>
      </c>
      <c r="D3163" s="30" t="s">
        <v>29424</v>
      </c>
      <c r="E3163" s="29" t="s">
        <v>29426</v>
      </c>
      <c r="F3163" s="29" t="s">
        <v>30736</v>
      </c>
      <c r="G3163" s="31">
        <v>400</v>
      </c>
      <c r="H3163" s="32">
        <v>0</v>
      </c>
      <c r="I3163" s="34">
        <v>97.3</v>
      </c>
    </row>
    <row r="3164" ht="14.25" spans="1:9">
      <c r="A3164" s="28">
        <v>3163</v>
      </c>
      <c r="B3164" s="28" t="s">
        <v>27738</v>
      </c>
      <c r="C3164" s="29" t="s">
        <v>29420</v>
      </c>
      <c r="D3164" s="30" t="s">
        <v>29424</v>
      </c>
      <c r="E3164" s="29" t="s">
        <v>29426</v>
      </c>
      <c r="F3164" s="29" t="s">
        <v>30737</v>
      </c>
      <c r="G3164" s="31">
        <v>400</v>
      </c>
      <c r="H3164" s="32">
        <v>0</v>
      </c>
      <c r="I3164" s="34">
        <v>70.01</v>
      </c>
    </row>
    <row r="3165" ht="14.25" spans="1:9">
      <c r="A3165" s="28">
        <v>3164</v>
      </c>
      <c r="B3165" s="28" t="s">
        <v>27738</v>
      </c>
      <c r="C3165" s="29" t="s">
        <v>30223</v>
      </c>
      <c r="D3165" s="30" t="s">
        <v>29174</v>
      </c>
      <c r="E3165" s="29" t="s">
        <v>30235</v>
      </c>
      <c r="F3165" s="29" t="s">
        <v>30738</v>
      </c>
      <c r="G3165" s="31">
        <v>800</v>
      </c>
      <c r="H3165" s="32">
        <v>0</v>
      </c>
      <c r="I3165" s="34">
        <v>338.28</v>
      </c>
    </row>
    <row r="3166" ht="14.25" spans="1:9">
      <c r="A3166" s="28">
        <v>3165</v>
      </c>
      <c r="B3166" s="28" t="s">
        <v>27738</v>
      </c>
      <c r="C3166" s="36" t="s">
        <v>30223</v>
      </c>
      <c r="D3166" s="37" t="s">
        <v>29174</v>
      </c>
      <c r="E3166" s="36" t="s">
        <v>30235</v>
      </c>
      <c r="F3166" s="36" t="s">
        <v>30739</v>
      </c>
      <c r="G3166" s="38">
        <v>1000</v>
      </c>
      <c r="H3166" s="32">
        <v>0</v>
      </c>
      <c r="I3166" s="34">
        <v>291.41</v>
      </c>
    </row>
    <row r="3167" ht="14.25" spans="1:9">
      <c r="A3167" s="28">
        <v>3166</v>
      </c>
      <c r="B3167" s="28" t="s">
        <v>27738</v>
      </c>
      <c r="C3167" s="39" t="s">
        <v>28255</v>
      </c>
      <c r="D3167" s="40" t="s">
        <v>28256</v>
      </c>
      <c r="E3167" s="39" t="s">
        <v>28257</v>
      </c>
      <c r="F3167" s="39" t="s">
        <v>30740</v>
      </c>
      <c r="G3167" s="41">
        <v>400</v>
      </c>
      <c r="H3167" s="32">
        <v>0</v>
      </c>
      <c r="I3167" s="34">
        <v>315.01</v>
      </c>
    </row>
    <row r="3168" ht="14.25" spans="1:9">
      <c r="A3168" s="28">
        <v>3167</v>
      </c>
      <c r="B3168" s="28" t="s">
        <v>27738</v>
      </c>
      <c r="C3168" s="42" t="s">
        <v>28604</v>
      </c>
      <c r="D3168" s="43" t="s">
        <v>28605</v>
      </c>
      <c r="E3168" s="42" t="s">
        <v>28651</v>
      </c>
      <c r="F3168" s="42" t="s">
        <v>30741</v>
      </c>
      <c r="G3168" s="44">
        <v>400</v>
      </c>
      <c r="H3168" s="32">
        <v>0</v>
      </c>
      <c r="I3168" s="34">
        <v>238.51</v>
      </c>
    </row>
    <row r="3169" ht="14.25" spans="1:9">
      <c r="A3169" s="28">
        <v>3168</v>
      </c>
      <c r="B3169" s="28" t="s">
        <v>27738</v>
      </c>
      <c r="C3169" s="29" t="s">
        <v>28425</v>
      </c>
      <c r="D3169" s="30" t="s">
        <v>28426</v>
      </c>
      <c r="E3169" s="29" t="s">
        <v>28427</v>
      </c>
      <c r="F3169" s="29" t="s">
        <v>30742</v>
      </c>
      <c r="G3169" s="31">
        <v>400</v>
      </c>
      <c r="H3169" s="32">
        <v>0</v>
      </c>
      <c r="I3169" s="34">
        <v>18.36</v>
      </c>
    </row>
    <row r="3170" ht="14.25" spans="1:9">
      <c r="A3170" s="28">
        <v>3169</v>
      </c>
      <c r="B3170" s="28" t="s">
        <v>27738</v>
      </c>
      <c r="C3170" s="29" t="s">
        <v>28604</v>
      </c>
      <c r="D3170" s="30" t="s">
        <v>28605</v>
      </c>
      <c r="E3170" s="29" t="s">
        <v>28651</v>
      </c>
      <c r="F3170" s="29" t="s">
        <v>30743</v>
      </c>
      <c r="G3170" s="31">
        <v>400</v>
      </c>
      <c r="H3170" s="32">
        <v>0</v>
      </c>
      <c r="I3170" s="34">
        <v>14.6</v>
      </c>
    </row>
    <row r="3171" ht="14.25" spans="1:9">
      <c r="A3171" s="28">
        <v>3170</v>
      </c>
      <c r="B3171" s="28" t="s">
        <v>27738</v>
      </c>
      <c r="C3171" s="29" t="s">
        <v>28765</v>
      </c>
      <c r="D3171" s="30" t="s">
        <v>28766</v>
      </c>
      <c r="E3171" s="29" t="s">
        <v>28794</v>
      </c>
      <c r="F3171" s="29" t="s">
        <v>30744</v>
      </c>
      <c r="G3171" s="31">
        <v>400</v>
      </c>
      <c r="H3171" s="32">
        <v>0</v>
      </c>
      <c r="I3171" s="34">
        <v>297.38</v>
      </c>
    </row>
    <row r="3172" ht="14.25" spans="1:9">
      <c r="A3172" s="28">
        <v>3171</v>
      </c>
      <c r="B3172" s="28" t="s">
        <v>27738</v>
      </c>
      <c r="C3172" s="29" t="s">
        <v>30223</v>
      </c>
      <c r="D3172" s="30" t="s">
        <v>29174</v>
      </c>
      <c r="E3172" s="29" t="s">
        <v>30239</v>
      </c>
      <c r="F3172" s="29" t="s">
        <v>30745</v>
      </c>
      <c r="G3172" s="31">
        <v>400</v>
      </c>
      <c r="H3172" s="32">
        <v>0</v>
      </c>
      <c r="I3172" s="34">
        <v>71.23</v>
      </c>
    </row>
    <row r="3173" ht="14.25" spans="1:9">
      <c r="A3173" s="28">
        <v>3172</v>
      </c>
      <c r="B3173" s="28" t="s">
        <v>27738</v>
      </c>
      <c r="C3173" s="29" t="s">
        <v>27739</v>
      </c>
      <c r="D3173" s="30" t="s">
        <v>27740</v>
      </c>
      <c r="E3173" s="29" t="s">
        <v>27743</v>
      </c>
      <c r="F3173" s="29" t="s">
        <v>30746</v>
      </c>
      <c r="G3173" s="31">
        <v>400</v>
      </c>
      <c r="H3173" s="32">
        <v>0</v>
      </c>
      <c r="I3173" s="34">
        <v>311.58</v>
      </c>
    </row>
    <row r="3174" ht="14.25" spans="1:9">
      <c r="A3174" s="28">
        <v>3173</v>
      </c>
      <c r="B3174" s="28" t="s">
        <v>27738</v>
      </c>
      <c r="C3174" s="29" t="s">
        <v>27974</v>
      </c>
      <c r="D3174" s="30" t="s">
        <v>27975</v>
      </c>
      <c r="E3174" s="29" t="s">
        <v>27976</v>
      </c>
      <c r="F3174" s="29" t="s">
        <v>30747</v>
      </c>
      <c r="G3174" s="31">
        <v>400</v>
      </c>
      <c r="H3174" s="32">
        <v>0</v>
      </c>
      <c r="I3174" s="34">
        <v>49.79</v>
      </c>
    </row>
    <row r="3175" ht="14.25" spans="1:9">
      <c r="A3175" s="28">
        <v>3174</v>
      </c>
      <c r="B3175" s="28" t="s">
        <v>27738</v>
      </c>
      <c r="C3175" s="29" t="s">
        <v>4461</v>
      </c>
      <c r="D3175" s="30" t="s">
        <v>28445</v>
      </c>
      <c r="E3175" s="29" t="s">
        <v>29246</v>
      </c>
      <c r="F3175" s="29" t="s">
        <v>30748</v>
      </c>
      <c r="G3175" s="31">
        <v>800</v>
      </c>
      <c r="H3175" s="32">
        <v>0</v>
      </c>
      <c r="I3175" s="34">
        <v>132.03</v>
      </c>
    </row>
    <row r="3176" ht="14.25" spans="1:9">
      <c r="A3176" s="28">
        <v>3175</v>
      </c>
      <c r="B3176" s="28" t="s">
        <v>27738</v>
      </c>
      <c r="C3176" s="29" t="s">
        <v>4461</v>
      </c>
      <c r="D3176" s="30" t="s">
        <v>28445</v>
      </c>
      <c r="E3176" s="29" t="s">
        <v>29246</v>
      </c>
      <c r="F3176" s="29" t="s">
        <v>30749</v>
      </c>
      <c r="G3176" s="31">
        <v>800</v>
      </c>
      <c r="H3176" s="32">
        <v>0</v>
      </c>
      <c r="I3176" s="34">
        <v>773.21</v>
      </c>
    </row>
    <row r="3177" ht="14.25" spans="1:9">
      <c r="A3177" s="28">
        <v>3176</v>
      </c>
      <c r="B3177" s="28" t="s">
        <v>27738</v>
      </c>
      <c r="C3177" s="29" t="s">
        <v>4461</v>
      </c>
      <c r="D3177" s="30" t="s">
        <v>28445</v>
      </c>
      <c r="E3177" s="29" t="s">
        <v>29246</v>
      </c>
      <c r="F3177" s="29" t="s">
        <v>30750</v>
      </c>
      <c r="G3177" s="31">
        <v>800</v>
      </c>
      <c r="H3177" s="32">
        <v>0</v>
      </c>
      <c r="I3177" s="34">
        <v>597.09</v>
      </c>
    </row>
    <row r="3178" ht="14.25" spans="1:9">
      <c r="A3178" s="28">
        <v>3177</v>
      </c>
      <c r="B3178" s="28" t="s">
        <v>27738</v>
      </c>
      <c r="C3178" s="29" t="s">
        <v>30223</v>
      </c>
      <c r="D3178" s="30" t="s">
        <v>29174</v>
      </c>
      <c r="E3178" s="29" t="s">
        <v>30239</v>
      </c>
      <c r="F3178" s="29" t="s">
        <v>30751</v>
      </c>
      <c r="G3178" s="31">
        <v>400</v>
      </c>
      <c r="H3178" s="32">
        <v>0</v>
      </c>
      <c r="I3178" s="34">
        <v>86.57</v>
      </c>
    </row>
    <row r="3179" ht="14.25" spans="1:9">
      <c r="A3179" s="28">
        <v>3178</v>
      </c>
      <c r="B3179" s="28" t="s">
        <v>27738</v>
      </c>
      <c r="C3179" s="29" t="s">
        <v>4461</v>
      </c>
      <c r="D3179" s="30" t="s">
        <v>28445</v>
      </c>
      <c r="E3179" s="29" t="s">
        <v>29246</v>
      </c>
      <c r="F3179" s="29" t="s">
        <v>30752</v>
      </c>
      <c r="G3179" s="31">
        <v>800</v>
      </c>
      <c r="H3179" s="32">
        <v>0</v>
      </c>
      <c r="I3179" s="34">
        <v>156.19</v>
      </c>
    </row>
    <row r="3180" ht="14.25" spans="1:9">
      <c r="A3180" s="28">
        <v>3179</v>
      </c>
      <c r="B3180" s="28" t="s">
        <v>27738</v>
      </c>
      <c r="C3180" s="29" t="s">
        <v>4461</v>
      </c>
      <c r="D3180" s="30" t="s">
        <v>27971</v>
      </c>
      <c r="E3180" s="29" t="s">
        <v>29187</v>
      </c>
      <c r="F3180" s="29" t="s">
        <v>30753</v>
      </c>
      <c r="G3180" s="31">
        <v>400</v>
      </c>
      <c r="H3180" s="32">
        <v>0</v>
      </c>
      <c r="I3180" s="34">
        <v>258.56</v>
      </c>
    </row>
    <row r="3181" ht="14.25" spans="1:9">
      <c r="A3181" s="28">
        <v>3180</v>
      </c>
      <c r="B3181" s="28" t="s">
        <v>27738</v>
      </c>
      <c r="C3181" s="29" t="s">
        <v>4461</v>
      </c>
      <c r="D3181" s="30" t="s">
        <v>27971</v>
      </c>
      <c r="E3181" s="29" t="s">
        <v>29187</v>
      </c>
      <c r="F3181" s="29" t="s">
        <v>30754</v>
      </c>
      <c r="G3181" s="31">
        <v>400</v>
      </c>
      <c r="H3181" s="32">
        <v>0</v>
      </c>
      <c r="I3181" s="34">
        <v>122.45</v>
      </c>
    </row>
    <row r="3182" ht="14.25" spans="1:9">
      <c r="A3182" s="28">
        <v>3181</v>
      </c>
      <c r="B3182" s="28" t="s">
        <v>27738</v>
      </c>
      <c r="C3182" s="29" t="s">
        <v>30223</v>
      </c>
      <c r="D3182" s="30" t="s">
        <v>29174</v>
      </c>
      <c r="E3182" s="29" t="s">
        <v>30232</v>
      </c>
      <c r="F3182" s="29" t="s">
        <v>30755</v>
      </c>
      <c r="G3182" s="31">
        <v>400</v>
      </c>
      <c r="H3182" s="32">
        <v>0</v>
      </c>
      <c r="I3182" s="34">
        <v>360.54</v>
      </c>
    </row>
    <row r="3183" ht="14.25" spans="1:9">
      <c r="A3183" s="28">
        <v>3182</v>
      </c>
      <c r="B3183" s="28" t="s">
        <v>27738</v>
      </c>
      <c r="C3183" s="36" t="s">
        <v>30223</v>
      </c>
      <c r="D3183" s="37" t="s">
        <v>29179</v>
      </c>
      <c r="E3183" s="36" t="s">
        <v>30701</v>
      </c>
      <c r="F3183" s="36" t="s">
        <v>30756</v>
      </c>
      <c r="G3183" s="38">
        <v>800</v>
      </c>
      <c r="H3183" s="32">
        <v>0</v>
      </c>
      <c r="I3183" s="34">
        <v>611.59</v>
      </c>
    </row>
    <row r="3184" ht="14.25" spans="1:9">
      <c r="A3184" s="28">
        <v>3183</v>
      </c>
      <c r="B3184" s="28" t="s">
        <v>27738</v>
      </c>
      <c r="C3184" s="45" t="s">
        <v>28255</v>
      </c>
      <c r="D3184" s="46" t="s">
        <v>28256</v>
      </c>
      <c r="E3184" s="45" t="s">
        <v>28257</v>
      </c>
      <c r="F3184" s="47" t="s">
        <v>30757</v>
      </c>
      <c r="G3184" s="48">
        <v>400</v>
      </c>
      <c r="H3184" s="32">
        <v>0</v>
      </c>
      <c r="I3184" s="34">
        <v>317.015</v>
      </c>
    </row>
    <row r="3185" ht="14.25" spans="1:9">
      <c r="A3185" s="28">
        <v>3184</v>
      </c>
      <c r="B3185" s="28" t="s">
        <v>27738</v>
      </c>
      <c r="C3185" s="45" t="s">
        <v>28255</v>
      </c>
      <c r="D3185" s="46" t="s">
        <v>28256</v>
      </c>
      <c r="E3185" s="45" t="s">
        <v>28257</v>
      </c>
      <c r="F3185" s="47" t="s">
        <v>30758</v>
      </c>
      <c r="G3185" s="48">
        <v>400</v>
      </c>
      <c r="H3185" s="32">
        <v>0</v>
      </c>
      <c r="I3185" s="34">
        <v>281.52</v>
      </c>
    </row>
    <row r="3186" ht="14.25" spans="1:9">
      <c r="A3186" s="28">
        <v>3185</v>
      </c>
      <c r="B3186" s="28" t="s">
        <v>27738</v>
      </c>
      <c r="C3186" s="45" t="s">
        <v>28255</v>
      </c>
      <c r="D3186" s="46" t="s">
        <v>28256</v>
      </c>
      <c r="E3186" s="49" t="s">
        <v>28263</v>
      </c>
      <c r="F3186" s="50" t="s">
        <v>30759</v>
      </c>
      <c r="G3186" s="48">
        <v>400</v>
      </c>
      <c r="H3186" s="32">
        <v>0</v>
      </c>
      <c r="I3186" s="34">
        <v>106.35</v>
      </c>
    </row>
    <row r="3187" ht="14.25" spans="1:9">
      <c r="A3187" s="28">
        <v>3186</v>
      </c>
      <c r="B3187" s="28" t="s">
        <v>27738</v>
      </c>
      <c r="C3187" s="28" t="s">
        <v>27739</v>
      </c>
      <c r="D3187" s="28" t="s">
        <v>27740</v>
      </c>
      <c r="E3187" s="51" t="s">
        <v>30760</v>
      </c>
      <c r="F3187" s="28" t="s">
        <v>30761</v>
      </c>
      <c r="G3187" s="28">
        <v>100</v>
      </c>
      <c r="H3187" s="32">
        <v>0</v>
      </c>
      <c r="I3187" s="34">
        <v>35.61</v>
      </c>
    </row>
    <row r="3188" ht="15" spans="1:9">
      <c r="A3188" s="28">
        <v>3187</v>
      </c>
      <c r="B3188" s="28" t="s">
        <v>27738</v>
      </c>
      <c r="C3188" s="28" t="s">
        <v>4461</v>
      </c>
      <c r="D3188" s="28" t="s">
        <v>28445</v>
      </c>
      <c r="E3188" s="51" t="s">
        <v>30762</v>
      </c>
      <c r="F3188" s="52" t="s">
        <v>30763</v>
      </c>
      <c r="G3188" s="28">
        <v>2500</v>
      </c>
      <c r="H3188" s="32">
        <v>0</v>
      </c>
      <c r="I3188" s="34">
        <v>1863.52</v>
      </c>
    </row>
    <row r="3189" ht="14.25" spans="1:9">
      <c r="A3189" s="28">
        <v>3188</v>
      </c>
      <c r="B3189" s="28" t="s">
        <v>27738</v>
      </c>
      <c r="C3189" s="28" t="s">
        <v>30223</v>
      </c>
      <c r="D3189" s="28" t="s">
        <v>29179</v>
      </c>
      <c r="E3189" s="28" t="s">
        <v>30252</v>
      </c>
      <c r="F3189" s="28" t="s">
        <v>30764</v>
      </c>
      <c r="G3189" s="28">
        <v>500</v>
      </c>
      <c r="H3189" s="32">
        <v>0</v>
      </c>
      <c r="I3189" s="34">
        <v>402.61</v>
      </c>
    </row>
    <row r="3190" ht="14.25" spans="1:9">
      <c r="A3190" s="28">
        <v>3189</v>
      </c>
      <c r="B3190" s="28" t="s">
        <v>27738</v>
      </c>
      <c r="C3190" s="28" t="s">
        <v>30223</v>
      </c>
      <c r="D3190" s="28" t="s">
        <v>29179</v>
      </c>
      <c r="E3190" s="28" t="s">
        <v>30252</v>
      </c>
      <c r="F3190" s="28" t="s">
        <v>30765</v>
      </c>
      <c r="G3190" s="28">
        <v>500</v>
      </c>
      <c r="H3190" s="32">
        <v>0</v>
      </c>
      <c r="I3190" s="34">
        <v>453.87</v>
      </c>
    </row>
    <row r="3191" ht="14.25" spans="1:9">
      <c r="A3191" s="28">
        <v>3190</v>
      </c>
      <c r="B3191" s="28" t="s">
        <v>27738</v>
      </c>
      <c r="C3191" s="28" t="s">
        <v>28425</v>
      </c>
      <c r="D3191" s="28" t="s">
        <v>28426</v>
      </c>
      <c r="E3191" s="28" t="s">
        <v>28433</v>
      </c>
      <c r="F3191" s="28" t="s">
        <v>30766</v>
      </c>
      <c r="G3191" s="28">
        <v>400</v>
      </c>
      <c r="H3191" s="32">
        <v>0</v>
      </c>
      <c r="I3191" s="34">
        <v>205.62</v>
      </c>
    </row>
    <row r="3192" ht="14.25" spans="1:9">
      <c r="A3192" s="28">
        <v>3191</v>
      </c>
      <c r="B3192" s="28" t="s">
        <v>27738</v>
      </c>
      <c r="C3192" s="28" t="s">
        <v>30223</v>
      </c>
      <c r="D3192" s="28" t="s">
        <v>30229</v>
      </c>
      <c r="E3192" s="28" t="s">
        <v>30234</v>
      </c>
      <c r="F3192" s="28" t="s">
        <v>30767</v>
      </c>
      <c r="G3192" s="28">
        <v>400</v>
      </c>
      <c r="H3192" s="32">
        <v>0</v>
      </c>
      <c r="I3192" s="34">
        <v>312.54</v>
      </c>
    </row>
    <row r="3193" ht="15" spans="1:9">
      <c r="A3193" s="28">
        <v>3192</v>
      </c>
      <c r="B3193" s="28" t="s">
        <v>27738</v>
      </c>
      <c r="C3193" s="28" t="s">
        <v>28765</v>
      </c>
      <c r="D3193" s="28" t="s">
        <v>28769</v>
      </c>
      <c r="E3193" s="28" t="s">
        <v>28783</v>
      </c>
      <c r="F3193" s="52" t="s">
        <v>30768</v>
      </c>
      <c r="G3193" s="28">
        <v>400</v>
      </c>
      <c r="H3193" s="32">
        <v>0</v>
      </c>
      <c r="I3193" s="34">
        <v>156.45</v>
      </c>
    </row>
  </sheetData>
  <conditionalFormatting sqref="F3184:F3186">
    <cfRule type="duplicateValues" dxfId="0" priority="8"/>
  </conditionalFormatting>
  <pageMargins left="0.75" right="0.75" top="1" bottom="1" header="0.5" footer="0.5"/>
  <headerFooter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917"/>
  <sheetViews>
    <sheetView workbookViewId="0">
      <selection activeCell="A1" sqref="$A1:$XFD1"/>
    </sheetView>
  </sheetViews>
  <sheetFormatPr defaultColWidth="9" defaultRowHeight="13.5"/>
  <cols>
    <col min="2" max="2" width="13.625" customWidth="1"/>
    <col min="3" max="3" width="18.875" customWidth="1"/>
    <col min="4" max="4" width="14" customWidth="1"/>
    <col min="5" max="5" width="13.25" customWidth="1"/>
    <col min="6" max="6" width="31.25" customWidth="1"/>
    <col min="7" max="7" width="14.625" customWidth="1"/>
    <col min="8" max="8" width="15.875" customWidth="1"/>
    <col min="9" max="9" width="9.375" style="21"/>
  </cols>
  <sheetData>
    <row r="1" ht="40.5" spans="1:9">
      <c r="A1" s="18" t="s">
        <v>4</v>
      </c>
      <c r="B1" s="18" t="s">
        <v>5</v>
      </c>
      <c r="C1" s="18" t="s">
        <v>7</v>
      </c>
      <c r="D1" s="18" t="s">
        <v>6</v>
      </c>
      <c r="E1" s="18" t="s">
        <v>8</v>
      </c>
      <c r="F1" s="18" t="s">
        <v>9</v>
      </c>
      <c r="G1" s="22" t="s">
        <v>3941</v>
      </c>
      <c r="H1" s="20" t="s">
        <v>3942</v>
      </c>
      <c r="I1" s="24" t="s">
        <v>3943</v>
      </c>
    </row>
    <row r="2" spans="1:9">
      <c r="A2" s="23">
        <v>1</v>
      </c>
      <c r="B2" s="23" t="s">
        <v>30769</v>
      </c>
      <c r="C2" s="23" t="s">
        <v>30770</v>
      </c>
      <c r="D2" s="23" t="s">
        <v>30006</v>
      </c>
      <c r="E2" s="23" t="s">
        <v>30771</v>
      </c>
      <c r="F2" s="23" t="s">
        <v>30772</v>
      </c>
      <c r="G2" s="23">
        <v>200</v>
      </c>
      <c r="H2" s="23">
        <v>0</v>
      </c>
      <c r="I2" s="25">
        <v>77.32</v>
      </c>
    </row>
    <row r="3" spans="1:9">
      <c r="A3" s="23">
        <v>2</v>
      </c>
      <c r="B3" s="23" t="s">
        <v>30769</v>
      </c>
      <c r="C3" s="23" t="s">
        <v>30773</v>
      </c>
      <c r="D3" s="23" t="s">
        <v>30774</v>
      </c>
      <c r="E3" s="23" t="s">
        <v>30775</v>
      </c>
      <c r="F3" s="23" t="s">
        <v>30776</v>
      </c>
      <c r="G3" s="23">
        <v>200</v>
      </c>
      <c r="H3" s="23">
        <v>0</v>
      </c>
      <c r="I3" s="25">
        <v>15.24</v>
      </c>
    </row>
    <row r="4" spans="1:9">
      <c r="A4" s="23">
        <v>3</v>
      </c>
      <c r="B4" s="23" t="s">
        <v>30769</v>
      </c>
      <c r="C4" s="23" t="s">
        <v>30777</v>
      </c>
      <c r="D4" s="23" t="s">
        <v>30778</v>
      </c>
      <c r="E4" s="23" t="s">
        <v>30779</v>
      </c>
      <c r="F4" s="23" t="s">
        <v>30780</v>
      </c>
      <c r="G4" s="23">
        <v>200</v>
      </c>
      <c r="H4" s="23">
        <v>0</v>
      </c>
      <c r="I4" s="25">
        <v>30.86</v>
      </c>
    </row>
    <row r="5" spans="1:9">
      <c r="A5" s="23">
        <v>4</v>
      </c>
      <c r="B5" s="23" t="s">
        <v>30769</v>
      </c>
      <c r="C5" s="23" t="s">
        <v>30781</v>
      </c>
      <c r="D5" s="23" t="s">
        <v>30782</v>
      </c>
      <c r="E5" s="23" t="s">
        <v>30783</v>
      </c>
      <c r="F5" s="23" t="s">
        <v>30784</v>
      </c>
      <c r="G5" s="23">
        <v>160</v>
      </c>
      <c r="H5" s="23">
        <v>0</v>
      </c>
      <c r="I5" s="25">
        <v>104.608</v>
      </c>
    </row>
    <row r="6" spans="1:9">
      <c r="A6" s="23">
        <v>5</v>
      </c>
      <c r="B6" s="23" t="s">
        <v>30769</v>
      </c>
      <c r="C6" s="23" t="s">
        <v>30781</v>
      </c>
      <c r="D6" s="23" t="s">
        <v>30782</v>
      </c>
      <c r="E6" s="23" t="s">
        <v>30783</v>
      </c>
      <c r="F6" s="23" t="s">
        <v>30785</v>
      </c>
      <c r="G6" s="23">
        <v>200</v>
      </c>
      <c r="H6" s="23">
        <v>0</v>
      </c>
      <c r="I6" s="25">
        <v>28.82</v>
      </c>
    </row>
    <row r="7" spans="1:9">
      <c r="A7" s="23">
        <v>6</v>
      </c>
      <c r="B7" s="23" t="s">
        <v>30769</v>
      </c>
      <c r="C7" s="23" t="s">
        <v>30781</v>
      </c>
      <c r="D7" s="23" t="s">
        <v>30782</v>
      </c>
      <c r="E7" s="23" t="s">
        <v>30783</v>
      </c>
      <c r="F7" s="23" t="s">
        <v>30786</v>
      </c>
      <c r="G7" s="23">
        <v>200</v>
      </c>
      <c r="H7" s="23">
        <v>0</v>
      </c>
      <c r="I7" s="25">
        <v>149.4</v>
      </c>
    </row>
    <row r="8" spans="1:9">
      <c r="A8" s="23">
        <v>7</v>
      </c>
      <c r="B8" s="23" t="s">
        <v>30769</v>
      </c>
      <c r="C8" s="23" t="s">
        <v>30787</v>
      </c>
      <c r="D8" s="23" t="s">
        <v>30788</v>
      </c>
      <c r="E8" s="23" t="s">
        <v>30789</v>
      </c>
      <c r="F8" s="23" t="s">
        <v>30790</v>
      </c>
      <c r="G8" s="23">
        <v>200</v>
      </c>
      <c r="H8" s="23">
        <v>0</v>
      </c>
      <c r="I8" s="25">
        <v>165.14</v>
      </c>
    </row>
    <row r="9" spans="1:9">
      <c r="A9" s="23">
        <v>8</v>
      </c>
      <c r="B9" s="23" t="s">
        <v>30769</v>
      </c>
      <c r="C9" s="23" t="s">
        <v>30781</v>
      </c>
      <c r="D9" s="23" t="s">
        <v>30782</v>
      </c>
      <c r="E9" s="23" t="s">
        <v>30791</v>
      </c>
      <c r="F9" s="23" t="s">
        <v>30792</v>
      </c>
      <c r="G9" s="23">
        <v>200</v>
      </c>
      <c r="H9" s="23">
        <v>0</v>
      </c>
      <c r="I9" s="25">
        <v>110.28</v>
      </c>
    </row>
    <row r="10" spans="1:9">
      <c r="A10" s="23">
        <v>9</v>
      </c>
      <c r="B10" s="23" t="s">
        <v>30769</v>
      </c>
      <c r="C10" s="23" t="s">
        <v>30793</v>
      </c>
      <c r="D10" s="23" t="s">
        <v>30794</v>
      </c>
      <c r="E10" s="23" t="s">
        <v>30795</v>
      </c>
      <c r="F10" s="23" t="s">
        <v>30796</v>
      </c>
      <c r="G10" s="23">
        <v>200</v>
      </c>
      <c r="H10" s="23">
        <v>0</v>
      </c>
      <c r="I10" s="25">
        <v>158.22</v>
      </c>
    </row>
    <row r="11" spans="1:9">
      <c r="A11" s="23">
        <v>10</v>
      </c>
      <c r="B11" s="23" t="s">
        <v>30769</v>
      </c>
      <c r="C11" s="23" t="s">
        <v>30770</v>
      </c>
      <c r="D11" s="23" t="s">
        <v>30006</v>
      </c>
      <c r="E11" s="23" t="s">
        <v>30771</v>
      </c>
      <c r="F11" s="23" t="s">
        <v>30797</v>
      </c>
      <c r="G11" s="23">
        <v>200</v>
      </c>
      <c r="H11" s="23">
        <v>0</v>
      </c>
      <c r="I11" s="25">
        <v>147.7</v>
      </c>
    </row>
    <row r="12" spans="1:9">
      <c r="A12" s="23">
        <v>11</v>
      </c>
      <c r="B12" s="23" t="s">
        <v>30769</v>
      </c>
      <c r="C12" s="23" t="s">
        <v>30798</v>
      </c>
      <c r="D12" s="23" t="s">
        <v>30778</v>
      </c>
      <c r="E12" s="23" t="s">
        <v>30799</v>
      </c>
      <c r="F12" s="23" t="s">
        <v>30800</v>
      </c>
      <c r="G12" s="23">
        <v>200</v>
      </c>
      <c r="H12" s="23">
        <v>0</v>
      </c>
      <c r="I12" s="25">
        <v>121.94</v>
      </c>
    </row>
    <row r="13" spans="1:9">
      <c r="A13" s="23">
        <v>12</v>
      </c>
      <c r="B13" s="23" t="s">
        <v>30769</v>
      </c>
      <c r="C13" s="23" t="s">
        <v>30770</v>
      </c>
      <c r="D13" s="23" t="s">
        <v>30006</v>
      </c>
      <c r="E13" s="23" t="s">
        <v>30801</v>
      </c>
      <c r="F13" s="23" t="s">
        <v>30802</v>
      </c>
      <c r="G13" s="23">
        <v>315</v>
      </c>
      <c r="H13" s="23">
        <v>0</v>
      </c>
      <c r="I13" s="25">
        <v>217.098</v>
      </c>
    </row>
    <row r="14" spans="1:9">
      <c r="A14" s="23">
        <v>13</v>
      </c>
      <c r="B14" s="23" t="s">
        <v>30769</v>
      </c>
      <c r="C14" s="23" t="s">
        <v>30793</v>
      </c>
      <c r="D14" s="23" t="s">
        <v>30794</v>
      </c>
      <c r="E14" s="23" t="s">
        <v>30795</v>
      </c>
      <c r="F14" s="23" t="s">
        <v>30803</v>
      </c>
      <c r="G14" s="23">
        <v>200</v>
      </c>
      <c r="H14" s="23">
        <v>0</v>
      </c>
      <c r="I14" s="25">
        <v>90.86</v>
      </c>
    </row>
    <row r="15" spans="1:9">
      <c r="A15" s="23">
        <v>14</v>
      </c>
      <c r="B15" s="23" t="s">
        <v>30769</v>
      </c>
      <c r="C15" s="23" t="s">
        <v>30804</v>
      </c>
      <c r="D15" s="23" t="s">
        <v>30774</v>
      </c>
      <c r="E15" s="23" t="s">
        <v>30805</v>
      </c>
      <c r="F15" s="23" t="s">
        <v>30806</v>
      </c>
      <c r="G15" s="23">
        <v>200</v>
      </c>
      <c r="H15" s="23">
        <v>0</v>
      </c>
      <c r="I15" s="25">
        <v>22.78</v>
      </c>
    </row>
    <row r="16" spans="1:9">
      <c r="A16" s="23">
        <v>15</v>
      </c>
      <c r="B16" s="23" t="s">
        <v>30769</v>
      </c>
      <c r="C16" s="23" t="s">
        <v>30770</v>
      </c>
      <c r="D16" s="23" t="s">
        <v>30006</v>
      </c>
      <c r="E16" s="23" t="s">
        <v>30807</v>
      </c>
      <c r="F16" s="23" t="s">
        <v>30808</v>
      </c>
      <c r="G16" s="23">
        <v>200</v>
      </c>
      <c r="H16" s="23">
        <v>0</v>
      </c>
      <c r="I16" s="25">
        <v>56.88</v>
      </c>
    </row>
    <row r="17" spans="1:9">
      <c r="A17" s="23">
        <v>16</v>
      </c>
      <c r="B17" s="23" t="s">
        <v>30769</v>
      </c>
      <c r="C17" s="23" t="s">
        <v>30793</v>
      </c>
      <c r="D17" s="23" t="s">
        <v>30794</v>
      </c>
      <c r="E17" s="23" t="s">
        <v>30809</v>
      </c>
      <c r="F17" s="23" t="s">
        <v>30810</v>
      </c>
      <c r="G17" s="23">
        <v>200</v>
      </c>
      <c r="H17" s="23">
        <v>0</v>
      </c>
      <c r="I17" s="25">
        <v>65.42</v>
      </c>
    </row>
    <row r="18" spans="1:9">
      <c r="A18" s="23">
        <v>17</v>
      </c>
      <c r="B18" s="23" t="s">
        <v>30769</v>
      </c>
      <c r="C18" s="23" t="s">
        <v>30811</v>
      </c>
      <c r="D18" s="23" t="s">
        <v>30794</v>
      </c>
      <c r="E18" s="23" t="s">
        <v>30812</v>
      </c>
      <c r="F18" s="23" t="s">
        <v>30813</v>
      </c>
      <c r="G18" s="23">
        <v>160</v>
      </c>
      <c r="H18" s="23">
        <v>0</v>
      </c>
      <c r="I18" s="25">
        <v>31.408</v>
      </c>
    </row>
    <row r="19" spans="1:9">
      <c r="A19" s="23">
        <v>18</v>
      </c>
      <c r="B19" s="23" t="s">
        <v>30769</v>
      </c>
      <c r="C19" s="23" t="s">
        <v>30811</v>
      </c>
      <c r="D19" s="23" t="s">
        <v>30794</v>
      </c>
      <c r="E19" s="23" t="s">
        <v>30814</v>
      </c>
      <c r="F19" s="23" t="s">
        <v>30815</v>
      </c>
      <c r="G19" s="23">
        <v>100</v>
      </c>
      <c r="H19" s="23">
        <v>0</v>
      </c>
      <c r="I19" s="25">
        <v>22.29</v>
      </c>
    </row>
    <row r="20" spans="1:9">
      <c r="A20" s="23">
        <v>19</v>
      </c>
      <c r="B20" s="23" t="s">
        <v>30769</v>
      </c>
      <c r="C20" s="23" t="s">
        <v>30816</v>
      </c>
      <c r="D20" s="23" t="s">
        <v>30774</v>
      </c>
      <c r="E20" s="23" t="s">
        <v>30817</v>
      </c>
      <c r="F20" s="23" t="s">
        <v>30818</v>
      </c>
      <c r="G20" s="23">
        <v>200</v>
      </c>
      <c r="H20" s="23">
        <v>0</v>
      </c>
      <c r="I20" s="25">
        <v>68</v>
      </c>
    </row>
    <row r="21" spans="1:9">
      <c r="A21" s="23">
        <v>20</v>
      </c>
      <c r="B21" s="23" t="s">
        <v>30769</v>
      </c>
      <c r="C21" s="23" t="s">
        <v>30781</v>
      </c>
      <c r="D21" s="23" t="s">
        <v>30782</v>
      </c>
      <c r="E21" s="23" t="s">
        <v>30783</v>
      </c>
      <c r="F21" s="23" t="s">
        <v>30819</v>
      </c>
      <c r="G21" s="23">
        <v>200</v>
      </c>
      <c r="H21" s="23">
        <v>0</v>
      </c>
      <c r="I21" s="25">
        <v>157.8</v>
      </c>
    </row>
    <row r="22" spans="1:9">
      <c r="A22" s="23">
        <v>21</v>
      </c>
      <c r="B22" s="23" t="s">
        <v>30769</v>
      </c>
      <c r="C22" s="23" t="s">
        <v>30811</v>
      </c>
      <c r="D22" s="23" t="s">
        <v>30794</v>
      </c>
      <c r="E22" s="23" t="s">
        <v>30820</v>
      </c>
      <c r="F22" s="23" t="s">
        <v>30821</v>
      </c>
      <c r="G22" s="23">
        <v>200</v>
      </c>
      <c r="H22" s="23">
        <v>0</v>
      </c>
      <c r="I22" s="25">
        <v>96.2</v>
      </c>
    </row>
    <row r="23" spans="1:9">
      <c r="A23" s="23">
        <v>22</v>
      </c>
      <c r="B23" s="23" t="s">
        <v>30769</v>
      </c>
      <c r="C23" s="23" t="s">
        <v>30822</v>
      </c>
      <c r="D23" s="23" t="s">
        <v>30823</v>
      </c>
      <c r="E23" s="23" t="s">
        <v>30824</v>
      </c>
      <c r="F23" s="23" t="s">
        <v>30825</v>
      </c>
      <c r="G23" s="23">
        <v>250</v>
      </c>
      <c r="H23" s="23">
        <v>0</v>
      </c>
      <c r="I23" s="25">
        <v>137.425</v>
      </c>
    </row>
    <row r="24" spans="1:9">
      <c r="A24" s="23">
        <v>23</v>
      </c>
      <c r="B24" s="23" t="s">
        <v>30769</v>
      </c>
      <c r="C24" s="23" t="s">
        <v>30804</v>
      </c>
      <c r="D24" s="23" t="s">
        <v>30774</v>
      </c>
      <c r="E24" s="23" t="s">
        <v>30826</v>
      </c>
      <c r="F24" s="23" t="s">
        <v>30827</v>
      </c>
      <c r="G24" s="23">
        <v>200</v>
      </c>
      <c r="H24" s="23">
        <v>0</v>
      </c>
      <c r="I24" s="25">
        <v>143.38</v>
      </c>
    </row>
    <row r="25" spans="1:9">
      <c r="A25" s="23">
        <v>24</v>
      </c>
      <c r="B25" s="23" t="s">
        <v>30769</v>
      </c>
      <c r="C25" s="23" t="s">
        <v>30828</v>
      </c>
      <c r="D25" s="23" t="s">
        <v>4461</v>
      </c>
      <c r="E25" s="23" t="s">
        <v>30829</v>
      </c>
      <c r="F25" s="23" t="s">
        <v>30830</v>
      </c>
      <c r="G25" s="23">
        <v>250</v>
      </c>
      <c r="H25" s="23">
        <v>0</v>
      </c>
      <c r="I25" s="25">
        <v>114.475</v>
      </c>
    </row>
    <row r="26" spans="1:9">
      <c r="A26" s="23">
        <v>25</v>
      </c>
      <c r="B26" s="23" t="s">
        <v>30769</v>
      </c>
      <c r="C26" s="23" t="s">
        <v>30831</v>
      </c>
      <c r="D26" s="23" t="s">
        <v>30832</v>
      </c>
      <c r="E26" s="23" t="s">
        <v>30833</v>
      </c>
      <c r="F26" s="23" t="s">
        <v>30834</v>
      </c>
      <c r="G26" s="23">
        <v>200</v>
      </c>
      <c r="H26" s="23">
        <v>0</v>
      </c>
      <c r="I26" s="25">
        <v>98.46</v>
      </c>
    </row>
    <row r="27" spans="1:9">
      <c r="A27" s="23">
        <v>26</v>
      </c>
      <c r="B27" s="23" t="s">
        <v>30769</v>
      </c>
      <c r="C27" s="23" t="s">
        <v>30835</v>
      </c>
      <c r="D27" s="23" t="s">
        <v>30006</v>
      </c>
      <c r="E27" s="23" t="s">
        <v>30836</v>
      </c>
      <c r="F27" s="23" t="s">
        <v>30837</v>
      </c>
      <c r="G27" s="23">
        <v>200</v>
      </c>
      <c r="H27" s="23">
        <v>0</v>
      </c>
      <c r="I27" s="25">
        <v>106.04</v>
      </c>
    </row>
    <row r="28" spans="1:9">
      <c r="A28" s="23">
        <v>27</v>
      </c>
      <c r="B28" s="23" t="s">
        <v>30769</v>
      </c>
      <c r="C28" s="23" t="s">
        <v>30838</v>
      </c>
      <c r="D28" s="23" t="s">
        <v>30839</v>
      </c>
      <c r="E28" s="23" t="s">
        <v>30840</v>
      </c>
      <c r="F28" s="23" t="s">
        <v>30841</v>
      </c>
      <c r="G28" s="23">
        <v>400</v>
      </c>
      <c r="H28" s="23">
        <v>0</v>
      </c>
      <c r="I28" s="25">
        <v>225.48</v>
      </c>
    </row>
    <row r="29" spans="1:9">
      <c r="A29" s="23">
        <v>28</v>
      </c>
      <c r="B29" s="23" t="s">
        <v>30769</v>
      </c>
      <c r="C29" s="23" t="s">
        <v>30831</v>
      </c>
      <c r="D29" s="23" t="s">
        <v>30832</v>
      </c>
      <c r="E29" s="23" t="s">
        <v>30842</v>
      </c>
      <c r="F29" s="23" t="s">
        <v>30843</v>
      </c>
      <c r="G29" s="23">
        <v>200</v>
      </c>
      <c r="H29" s="23">
        <v>0</v>
      </c>
      <c r="I29" s="25">
        <v>84.6</v>
      </c>
    </row>
    <row r="30" spans="1:9">
      <c r="A30" s="23">
        <v>29</v>
      </c>
      <c r="B30" s="23" t="s">
        <v>30769</v>
      </c>
      <c r="C30" s="23" t="s">
        <v>30838</v>
      </c>
      <c r="D30" s="23" t="s">
        <v>30839</v>
      </c>
      <c r="E30" s="23" t="s">
        <v>30840</v>
      </c>
      <c r="F30" s="23" t="s">
        <v>30844</v>
      </c>
      <c r="G30" s="23">
        <v>200</v>
      </c>
      <c r="H30" s="23">
        <v>0</v>
      </c>
      <c r="I30" s="25">
        <v>124</v>
      </c>
    </row>
    <row r="31" spans="1:9">
      <c r="A31" s="23">
        <v>30</v>
      </c>
      <c r="B31" s="23" t="s">
        <v>30769</v>
      </c>
      <c r="C31" s="23" t="s">
        <v>30835</v>
      </c>
      <c r="D31" s="23" t="s">
        <v>30006</v>
      </c>
      <c r="E31" s="23" t="s">
        <v>30845</v>
      </c>
      <c r="F31" s="23" t="s">
        <v>30846</v>
      </c>
      <c r="G31" s="23">
        <v>200</v>
      </c>
      <c r="H31" s="23">
        <v>0</v>
      </c>
      <c r="I31" s="25">
        <v>84.6</v>
      </c>
    </row>
    <row r="32" spans="1:9">
      <c r="A32" s="23">
        <v>31</v>
      </c>
      <c r="B32" s="23" t="s">
        <v>30769</v>
      </c>
      <c r="C32" s="23" t="s">
        <v>30777</v>
      </c>
      <c r="D32" s="23" t="s">
        <v>30778</v>
      </c>
      <c r="E32" s="23" t="s">
        <v>30847</v>
      </c>
      <c r="F32" s="23" t="s">
        <v>30848</v>
      </c>
      <c r="G32" s="23">
        <v>200</v>
      </c>
      <c r="H32" s="23">
        <v>0</v>
      </c>
      <c r="I32" s="25">
        <v>202.3245</v>
      </c>
    </row>
    <row r="33" spans="1:9">
      <c r="A33" s="23">
        <v>32</v>
      </c>
      <c r="B33" s="23" t="s">
        <v>30769</v>
      </c>
      <c r="C33" s="23" t="s">
        <v>30835</v>
      </c>
      <c r="D33" s="23" t="s">
        <v>30006</v>
      </c>
      <c r="E33" s="23" t="s">
        <v>30849</v>
      </c>
      <c r="F33" s="23" t="s">
        <v>30850</v>
      </c>
      <c r="G33" s="23">
        <v>200</v>
      </c>
      <c r="H33" s="23">
        <v>0</v>
      </c>
      <c r="I33" s="25">
        <v>92.58</v>
      </c>
    </row>
    <row r="34" spans="1:9">
      <c r="A34" s="23">
        <v>33</v>
      </c>
      <c r="B34" s="23" t="s">
        <v>30769</v>
      </c>
      <c r="C34" s="23" t="s">
        <v>30831</v>
      </c>
      <c r="D34" s="23" t="s">
        <v>30832</v>
      </c>
      <c r="E34" s="23" t="s">
        <v>30842</v>
      </c>
      <c r="F34" s="23" t="s">
        <v>30851</v>
      </c>
      <c r="G34" s="23">
        <v>200</v>
      </c>
      <c r="H34" s="23">
        <v>0</v>
      </c>
      <c r="I34" s="25">
        <v>25.46</v>
      </c>
    </row>
    <row r="35" spans="1:9">
      <c r="A35" s="23">
        <v>34</v>
      </c>
      <c r="B35" s="23" t="s">
        <v>30769</v>
      </c>
      <c r="C35" s="23" t="s">
        <v>30835</v>
      </c>
      <c r="D35" s="23" t="s">
        <v>30006</v>
      </c>
      <c r="E35" s="23" t="s">
        <v>30845</v>
      </c>
      <c r="F35" s="23" t="s">
        <v>30852</v>
      </c>
      <c r="G35" s="23">
        <v>200</v>
      </c>
      <c r="H35" s="23">
        <v>0</v>
      </c>
      <c r="I35" s="25">
        <v>68.06</v>
      </c>
    </row>
    <row r="36" spans="1:9">
      <c r="A36" s="23">
        <v>35</v>
      </c>
      <c r="B36" s="23" t="s">
        <v>30769</v>
      </c>
      <c r="C36" s="23" t="s">
        <v>30835</v>
      </c>
      <c r="D36" s="23" t="s">
        <v>30006</v>
      </c>
      <c r="E36" s="23" t="s">
        <v>30849</v>
      </c>
      <c r="F36" s="23" t="s">
        <v>30853</v>
      </c>
      <c r="G36" s="23">
        <v>400</v>
      </c>
      <c r="H36" s="23">
        <v>0</v>
      </c>
      <c r="I36" s="25">
        <v>193.48</v>
      </c>
    </row>
    <row r="37" spans="1:9">
      <c r="A37" s="23">
        <v>36</v>
      </c>
      <c r="B37" s="23" t="s">
        <v>30769</v>
      </c>
      <c r="C37" s="23" t="s">
        <v>30838</v>
      </c>
      <c r="D37" s="23" t="s">
        <v>30839</v>
      </c>
      <c r="E37" s="23" t="s">
        <v>30854</v>
      </c>
      <c r="F37" s="23" t="s">
        <v>30855</v>
      </c>
      <c r="G37" s="23">
        <v>200</v>
      </c>
      <c r="H37" s="23">
        <v>0</v>
      </c>
      <c r="I37" s="25">
        <v>96.7</v>
      </c>
    </row>
    <row r="38" spans="1:9">
      <c r="A38" s="23">
        <v>37</v>
      </c>
      <c r="B38" s="23" t="s">
        <v>30769</v>
      </c>
      <c r="C38" s="23" t="s">
        <v>30835</v>
      </c>
      <c r="D38" s="23" t="s">
        <v>30006</v>
      </c>
      <c r="E38" s="23" t="s">
        <v>30849</v>
      </c>
      <c r="F38" s="23" t="s">
        <v>30856</v>
      </c>
      <c r="G38" s="23">
        <v>200</v>
      </c>
      <c r="H38" s="23">
        <v>0</v>
      </c>
      <c r="I38" s="25">
        <v>143.14</v>
      </c>
    </row>
    <row r="39" spans="1:9">
      <c r="A39" s="23">
        <v>38</v>
      </c>
      <c r="B39" s="23" t="s">
        <v>30769</v>
      </c>
      <c r="C39" s="23" t="s">
        <v>30831</v>
      </c>
      <c r="D39" s="23" t="s">
        <v>30832</v>
      </c>
      <c r="E39" s="23" t="s">
        <v>30842</v>
      </c>
      <c r="F39" s="23" t="s">
        <v>30857</v>
      </c>
      <c r="G39" s="23">
        <v>200</v>
      </c>
      <c r="H39" s="23">
        <v>0</v>
      </c>
      <c r="I39" s="25">
        <v>73.16</v>
      </c>
    </row>
    <row r="40" spans="1:9">
      <c r="A40" s="23">
        <v>39</v>
      </c>
      <c r="B40" s="23" t="s">
        <v>30769</v>
      </c>
      <c r="C40" s="23" t="s">
        <v>30838</v>
      </c>
      <c r="D40" s="23" t="s">
        <v>30839</v>
      </c>
      <c r="E40" s="23" t="s">
        <v>30858</v>
      </c>
      <c r="F40" s="23" t="s">
        <v>30859</v>
      </c>
      <c r="G40" s="23">
        <v>200</v>
      </c>
      <c r="H40" s="23">
        <v>0</v>
      </c>
      <c r="I40" s="25">
        <v>0</v>
      </c>
    </row>
    <row r="41" spans="1:9">
      <c r="A41" s="23">
        <v>40</v>
      </c>
      <c r="B41" s="23" t="s">
        <v>30769</v>
      </c>
      <c r="C41" s="23" t="s">
        <v>30838</v>
      </c>
      <c r="D41" s="23" t="s">
        <v>30839</v>
      </c>
      <c r="E41" s="23" t="s">
        <v>30840</v>
      </c>
      <c r="F41" s="23" t="s">
        <v>30860</v>
      </c>
      <c r="G41" s="23">
        <v>400</v>
      </c>
      <c r="H41" s="23">
        <v>0</v>
      </c>
      <c r="I41" s="25">
        <v>146.04</v>
      </c>
    </row>
    <row r="42" spans="1:9">
      <c r="A42" s="23">
        <v>41</v>
      </c>
      <c r="B42" s="23" t="s">
        <v>30769</v>
      </c>
      <c r="C42" s="23" t="s">
        <v>30838</v>
      </c>
      <c r="D42" s="23" t="s">
        <v>30839</v>
      </c>
      <c r="E42" s="23" t="s">
        <v>30861</v>
      </c>
      <c r="F42" s="23" t="s">
        <v>30862</v>
      </c>
      <c r="G42" s="23">
        <v>200</v>
      </c>
      <c r="H42" s="23">
        <v>0</v>
      </c>
      <c r="I42" s="25">
        <v>15.42</v>
      </c>
    </row>
    <row r="43" spans="1:9">
      <c r="A43" s="23">
        <v>42</v>
      </c>
      <c r="B43" s="23" t="s">
        <v>30769</v>
      </c>
      <c r="C43" s="23" t="s">
        <v>30793</v>
      </c>
      <c r="D43" s="23" t="s">
        <v>30832</v>
      </c>
      <c r="E43" s="23" t="s">
        <v>30863</v>
      </c>
      <c r="F43" s="23" t="s">
        <v>30864</v>
      </c>
      <c r="G43" s="23">
        <v>100</v>
      </c>
      <c r="H43" s="23">
        <v>0</v>
      </c>
      <c r="I43" s="25">
        <v>44.24</v>
      </c>
    </row>
    <row r="44" spans="1:9">
      <c r="A44" s="23">
        <v>43</v>
      </c>
      <c r="B44" s="23" t="s">
        <v>30769</v>
      </c>
      <c r="C44" s="23" t="s">
        <v>30781</v>
      </c>
      <c r="D44" s="23" t="s">
        <v>30782</v>
      </c>
      <c r="E44" s="23" t="s">
        <v>30783</v>
      </c>
      <c r="F44" s="23" t="s">
        <v>30865</v>
      </c>
      <c r="G44" s="23">
        <v>200</v>
      </c>
      <c r="H44" s="23">
        <v>0</v>
      </c>
      <c r="I44" s="25">
        <v>43.68</v>
      </c>
    </row>
    <row r="45" spans="1:9">
      <c r="A45" s="23">
        <v>44</v>
      </c>
      <c r="B45" s="23" t="s">
        <v>30769</v>
      </c>
      <c r="C45" s="23" t="s">
        <v>30866</v>
      </c>
      <c r="D45" s="23" t="s">
        <v>30823</v>
      </c>
      <c r="E45" s="23" t="s">
        <v>30867</v>
      </c>
      <c r="F45" s="23" t="s">
        <v>30868</v>
      </c>
      <c r="G45" s="23">
        <v>200</v>
      </c>
      <c r="H45" s="23">
        <v>0</v>
      </c>
      <c r="I45" s="25">
        <v>137.02</v>
      </c>
    </row>
    <row r="46" spans="1:9">
      <c r="A46" s="23">
        <v>45</v>
      </c>
      <c r="B46" s="23" t="s">
        <v>30769</v>
      </c>
      <c r="C46" s="23" t="s">
        <v>30869</v>
      </c>
      <c r="D46" s="23" t="s">
        <v>30788</v>
      </c>
      <c r="E46" s="23" t="s">
        <v>30870</v>
      </c>
      <c r="F46" s="23" t="s">
        <v>30871</v>
      </c>
      <c r="G46" s="23">
        <v>200</v>
      </c>
      <c r="H46" s="23">
        <v>0</v>
      </c>
      <c r="I46" s="25">
        <v>80.58</v>
      </c>
    </row>
    <row r="47" spans="1:9">
      <c r="A47" s="23">
        <v>46</v>
      </c>
      <c r="B47" s="23" t="s">
        <v>30769</v>
      </c>
      <c r="C47" s="23" t="s">
        <v>30777</v>
      </c>
      <c r="D47" s="23" t="s">
        <v>30778</v>
      </c>
      <c r="E47" s="23" t="s">
        <v>30847</v>
      </c>
      <c r="F47" s="23" t="s">
        <v>30872</v>
      </c>
      <c r="G47" s="23">
        <v>200</v>
      </c>
      <c r="H47" s="23">
        <v>0</v>
      </c>
      <c r="I47" s="25">
        <v>32.54</v>
      </c>
    </row>
    <row r="48" spans="1:9">
      <c r="A48" s="23">
        <v>47</v>
      </c>
      <c r="B48" s="23" t="s">
        <v>30769</v>
      </c>
      <c r="C48" s="23" t="s">
        <v>30781</v>
      </c>
      <c r="D48" s="23" t="s">
        <v>30782</v>
      </c>
      <c r="E48" s="23" t="s">
        <v>30791</v>
      </c>
      <c r="F48" s="23" t="s">
        <v>30873</v>
      </c>
      <c r="G48" s="23">
        <v>200</v>
      </c>
      <c r="H48" s="23">
        <v>0</v>
      </c>
      <c r="I48" s="25">
        <v>98.36</v>
      </c>
    </row>
    <row r="49" spans="1:9">
      <c r="A49" s="23">
        <v>48</v>
      </c>
      <c r="B49" s="23" t="s">
        <v>30769</v>
      </c>
      <c r="C49" s="23" t="s">
        <v>30835</v>
      </c>
      <c r="D49" s="23" t="s">
        <v>30006</v>
      </c>
      <c r="E49" s="23" t="s">
        <v>30874</v>
      </c>
      <c r="F49" s="23" t="s">
        <v>30875</v>
      </c>
      <c r="G49" s="23">
        <v>100</v>
      </c>
      <c r="H49" s="23">
        <v>0</v>
      </c>
      <c r="I49" s="25">
        <v>78.05</v>
      </c>
    </row>
    <row r="50" spans="1:9">
      <c r="A50" s="23">
        <v>49</v>
      </c>
      <c r="B50" s="23" t="s">
        <v>30769</v>
      </c>
      <c r="C50" s="23" t="s">
        <v>30835</v>
      </c>
      <c r="D50" s="23" t="s">
        <v>30006</v>
      </c>
      <c r="E50" s="23" t="s">
        <v>30876</v>
      </c>
      <c r="F50" s="23" t="s">
        <v>30877</v>
      </c>
      <c r="G50" s="23">
        <v>200</v>
      </c>
      <c r="H50" s="23">
        <v>0</v>
      </c>
      <c r="I50" s="25">
        <v>115.18</v>
      </c>
    </row>
    <row r="51" spans="1:9">
      <c r="A51" s="23">
        <v>50</v>
      </c>
      <c r="B51" s="23" t="s">
        <v>30769</v>
      </c>
      <c r="C51" s="23" t="s">
        <v>30835</v>
      </c>
      <c r="D51" s="23" t="s">
        <v>30006</v>
      </c>
      <c r="E51" s="23" t="s">
        <v>30876</v>
      </c>
      <c r="F51" s="23" t="s">
        <v>30878</v>
      </c>
      <c r="G51" s="23">
        <v>200</v>
      </c>
      <c r="H51" s="23">
        <v>0</v>
      </c>
      <c r="I51" s="25">
        <v>145.28</v>
      </c>
    </row>
    <row r="52" spans="1:9">
      <c r="A52" s="23">
        <v>51</v>
      </c>
      <c r="B52" s="23" t="s">
        <v>30769</v>
      </c>
      <c r="C52" s="23" t="s">
        <v>30838</v>
      </c>
      <c r="D52" s="23" t="s">
        <v>30839</v>
      </c>
      <c r="E52" s="23" t="s">
        <v>30858</v>
      </c>
      <c r="F52" s="23" t="s">
        <v>30879</v>
      </c>
      <c r="G52" s="23">
        <v>200</v>
      </c>
      <c r="H52" s="23">
        <v>0</v>
      </c>
      <c r="I52" s="25">
        <v>4.936</v>
      </c>
    </row>
    <row r="53" spans="1:9">
      <c r="A53" s="23">
        <v>52</v>
      </c>
      <c r="B53" s="23" t="s">
        <v>30769</v>
      </c>
      <c r="C53" s="23" t="s">
        <v>30798</v>
      </c>
      <c r="D53" s="23" t="s">
        <v>30778</v>
      </c>
      <c r="E53" s="23" t="s">
        <v>30799</v>
      </c>
      <c r="F53" s="23" t="s">
        <v>30880</v>
      </c>
      <c r="G53" s="23">
        <v>160</v>
      </c>
      <c r="H53" s="23">
        <v>0</v>
      </c>
      <c r="I53" s="25">
        <v>78.208</v>
      </c>
    </row>
    <row r="54" spans="1:9">
      <c r="A54" s="23">
        <v>53</v>
      </c>
      <c r="B54" s="23" t="s">
        <v>30769</v>
      </c>
      <c r="C54" s="23" t="s">
        <v>30869</v>
      </c>
      <c r="D54" s="23" t="s">
        <v>30823</v>
      </c>
      <c r="E54" s="23" t="s">
        <v>30881</v>
      </c>
      <c r="F54" s="23" t="s">
        <v>30882</v>
      </c>
      <c r="G54" s="23">
        <v>200</v>
      </c>
      <c r="H54" s="23">
        <v>0</v>
      </c>
      <c r="I54" s="25">
        <v>102.16</v>
      </c>
    </row>
    <row r="55" spans="1:9">
      <c r="A55" s="23">
        <v>54</v>
      </c>
      <c r="B55" s="23" t="s">
        <v>30769</v>
      </c>
      <c r="C55" s="23" t="s">
        <v>30798</v>
      </c>
      <c r="D55" s="23" t="s">
        <v>30778</v>
      </c>
      <c r="E55" s="23" t="s">
        <v>30799</v>
      </c>
      <c r="F55" s="23" t="s">
        <v>30883</v>
      </c>
      <c r="G55" s="23">
        <v>315</v>
      </c>
      <c r="H55" s="23">
        <v>0</v>
      </c>
      <c r="I55" s="25">
        <v>188.4015</v>
      </c>
    </row>
    <row r="56" spans="1:9">
      <c r="A56" s="23">
        <v>55</v>
      </c>
      <c r="B56" s="23" t="s">
        <v>30769</v>
      </c>
      <c r="C56" s="23" t="s">
        <v>30869</v>
      </c>
      <c r="D56" s="23" t="s">
        <v>30788</v>
      </c>
      <c r="E56" s="23" t="s">
        <v>30884</v>
      </c>
      <c r="F56" s="23" t="s">
        <v>30885</v>
      </c>
      <c r="G56" s="23">
        <v>200</v>
      </c>
      <c r="H56" s="23">
        <v>0</v>
      </c>
      <c r="I56" s="25">
        <v>53.98</v>
      </c>
    </row>
    <row r="57" spans="1:9">
      <c r="A57" s="23">
        <v>56</v>
      </c>
      <c r="B57" s="23" t="s">
        <v>30769</v>
      </c>
      <c r="C57" s="23" t="s">
        <v>30886</v>
      </c>
      <c r="D57" s="23" t="s">
        <v>4461</v>
      </c>
      <c r="E57" s="23" t="s">
        <v>30887</v>
      </c>
      <c r="F57" s="23" t="s">
        <v>30888</v>
      </c>
      <c r="G57" s="23">
        <v>200</v>
      </c>
      <c r="H57" s="23">
        <v>0</v>
      </c>
      <c r="I57" s="25">
        <v>157.46</v>
      </c>
    </row>
    <row r="58" spans="1:9">
      <c r="A58" s="23">
        <v>57</v>
      </c>
      <c r="B58" s="23" t="s">
        <v>30769</v>
      </c>
      <c r="C58" s="23" t="s">
        <v>30822</v>
      </c>
      <c r="D58" s="23" t="s">
        <v>30823</v>
      </c>
      <c r="E58" s="23" t="s">
        <v>30889</v>
      </c>
      <c r="F58" s="23" t="s">
        <v>30890</v>
      </c>
      <c r="G58" s="23">
        <v>200</v>
      </c>
      <c r="H58" s="23">
        <v>0</v>
      </c>
      <c r="I58" s="25">
        <v>73.92</v>
      </c>
    </row>
    <row r="59" spans="1:9">
      <c r="A59" s="23">
        <v>58</v>
      </c>
      <c r="B59" s="23" t="s">
        <v>30769</v>
      </c>
      <c r="C59" s="23" t="s">
        <v>30891</v>
      </c>
      <c r="D59" s="23" t="s">
        <v>30832</v>
      </c>
      <c r="E59" s="23" t="s">
        <v>30892</v>
      </c>
      <c r="F59" s="23" t="s">
        <v>30893</v>
      </c>
      <c r="G59" s="23">
        <v>200</v>
      </c>
      <c r="H59" s="23">
        <v>0</v>
      </c>
      <c r="I59" s="25">
        <v>91.06</v>
      </c>
    </row>
    <row r="60" spans="1:9">
      <c r="A60" s="23">
        <v>59</v>
      </c>
      <c r="B60" s="23" t="s">
        <v>30769</v>
      </c>
      <c r="C60" s="23" t="s">
        <v>30793</v>
      </c>
      <c r="D60" s="23" t="s">
        <v>30832</v>
      </c>
      <c r="E60" s="23" t="s">
        <v>30863</v>
      </c>
      <c r="F60" s="23" t="s">
        <v>30894</v>
      </c>
      <c r="G60" s="23">
        <v>200</v>
      </c>
      <c r="H60" s="23">
        <v>0</v>
      </c>
      <c r="I60" s="25">
        <v>65.28</v>
      </c>
    </row>
    <row r="61" spans="1:9">
      <c r="A61" s="23">
        <v>60</v>
      </c>
      <c r="B61" s="23" t="s">
        <v>30769</v>
      </c>
      <c r="C61" s="23" t="s">
        <v>30831</v>
      </c>
      <c r="D61" s="23" t="s">
        <v>30832</v>
      </c>
      <c r="E61" s="23" t="s">
        <v>30895</v>
      </c>
      <c r="F61" s="23" t="s">
        <v>30896</v>
      </c>
      <c r="G61" s="23">
        <v>200</v>
      </c>
      <c r="H61" s="23">
        <v>0</v>
      </c>
      <c r="I61" s="25">
        <v>45.94</v>
      </c>
    </row>
    <row r="62" spans="1:9">
      <c r="A62" s="23">
        <v>61</v>
      </c>
      <c r="B62" s="23" t="s">
        <v>30769</v>
      </c>
      <c r="C62" s="23" t="s">
        <v>30886</v>
      </c>
      <c r="D62" s="23" t="s">
        <v>4461</v>
      </c>
      <c r="E62" s="23" t="s">
        <v>30897</v>
      </c>
      <c r="F62" s="23" t="s">
        <v>30898</v>
      </c>
      <c r="G62" s="23">
        <v>200</v>
      </c>
      <c r="H62" s="23">
        <v>0</v>
      </c>
      <c r="I62" s="25">
        <v>53.26</v>
      </c>
    </row>
    <row r="63" spans="1:9">
      <c r="A63" s="23">
        <v>62</v>
      </c>
      <c r="B63" s="23" t="s">
        <v>30769</v>
      </c>
      <c r="C63" s="23" t="s">
        <v>30787</v>
      </c>
      <c r="D63" s="23" t="s">
        <v>30788</v>
      </c>
      <c r="E63" s="23" t="s">
        <v>30789</v>
      </c>
      <c r="F63" s="23" t="s">
        <v>30899</v>
      </c>
      <c r="G63" s="23">
        <v>200</v>
      </c>
      <c r="H63" s="23">
        <v>0</v>
      </c>
      <c r="I63" s="25">
        <v>100.06</v>
      </c>
    </row>
    <row r="64" spans="1:9">
      <c r="A64" s="23">
        <v>63</v>
      </c>
      <c r="B64" s="23" t="s">
        <v>30769</v>
      </c>
      <c r="C64" s="23" t="s">
        <v>30816</v>
      </c>
      <c r="D64" s="23" t="s">
        <v>30774</v>
      </c>
      <c r="E64" s="23" t="s">
        <v>30817</v>
      </c>
      <c r="F64" s="23" t="s">
        <v>30900</v>
      </c>
      <c r="G64" s="23">
        <v>200</v>
      </c>
      <c r="H64" s="23">
        <v>0</v>
      </c>
      <c r="I64" s="25">
        <v>144.44</v>
      </c>
    </row>
    <row r="65" spans="1:9">
      <c r="A65" s="23">
        <v>64</v>
      </c>
      <c r="B65" s="23" t="s">
        <v>30769</v>
      </c>
      <c r="C65" s="23" t="s">
        <v>30886</v>
      </c>
      <c r="D65" s="23" t="s">
        <v>4461</v>
      </c>
      <c r="E65" s="23" t="s">
        <v>30901</v>
      </c>
      <c r="F65" s="23" t="s">
        <v>30902</v>
      </c>
      <c r="G65" s="23">
        <v>160</v>
      </c>
      <c r="H65" s="23">
        <v>0</v>
      </c>
      <c r="I65" s="25">
        <v>70.912</v>
      </c>
    </row>
    <row r="66" spans="1:9">
      <c r="A66" s="23">
        <v>65</v>
      </c>
      <c r="B66" s="23" t="s">
        <v>30769</v>
      </c>
      <c r="C66" s="23" t="s">
        <v>30831</v>
      </c>
      <c r="D66" s="23" t="s">
        <v>30832</v>
      </c>
      <c r="E66" s="23" t="s">
        <v>30903</v>
      </c>
      <c r="F66" s="23" t="s">
        <v>30904</v>
      </c>
      <c r="G66" s="23">
        <v>200</v>
      </c>
      <c r="H66" s="23">
        <v>0</v>
      </c>
      <c r="I66" s="25">
        <v>197.9</v>
      </c>
    </row>
    <row r="67" spans="1:9">
      <c r="A67" s="23">
        <v>66</v>
      </c>
      <c r="B67" s="23" t="s">
        <v>30769</v>
      </c>
      <c r="C67" s="23" t="s">
        <v>30777</v>
      </c>
      <c r="D67" s="23" t="s">
        <v>30778</v>
      </c>
      <c r="E67" s="23" t="s">
        <v>30905</v>
      </c>
      <c r="F67" s="23" t="s">
        <v>30906</v>
      </c>
      <c r="G67" s="23">
        <v>200</v>
      </c>
      <c r="H67" s="23">
        <v>0</v>
      </c>
      <c r="I67" s="25">
        <v>115.6</v>
      </c>
    </row>
    <row r="68" spans="1:9">
      <c r="A68" s="23">
        <v>67</v>
      </c>
      <c r="B68" s="23" t="s">
        <v>30769</v>
      </c>
      <c r="C68" s="23" t="s">
        <v>30793</v>
      </c>
      <c r="D68" s="23" t="s">
        <v>30832</v>
      </c>
      <c r="E68" s="23" t="s">
        <v>30863</v>
      </c>
      <c r="F68" s="23" t="s">
        <v>30907</v>
      </c>
      <c r="G68" s="23">
        <v>160</v>
      </c>
      <c r="H68" s="23">
        <v>0</v>
      </c>
      <c r="I68" s="25">
        <v>71.312</v>
      </c>
    </row>
    <row r="69" spans="1:9">
      <c r="A69" s="23">
        <v>68</v>
      </c>
      <c r="B69" s="23" t="s">
        <v>30769</v>
      </c>
      <c r="C69" s="23" t="s">
        <v>30770</v>
      </c>
      <c r="D69" s="23" t="s">
        <v>30006</v>
      </c>
      <c r="E69" s="23" t="s">
        <v>30801</v>
      </c>
      <c r="F69" s="23" t="s">
        <v>30908</v>
      </c>
      <c r="G69" s="23">
        <v>200</v>
      </c>
      <c r="H69" s="23">
        <v>0</v>
      </c>
      <c r="I69" s="25">
        <v>62.62</v>
      </c>
    </row>
    <row r="70" spans="1:9">
      <c r="A70" s="23">
        <v>69</v>
      </c>
      <c r="B70" s="23" t="s">
        <v>30769</v>
      </c>
      <c r="C70" s="23" t="s">
        <v>30773</v>
      </c>
      <c r="D70" s="23" t="s">
        <v>30774</v>
      </c>
      <c r="E70" s="23" t="s">
        <v>30909</v>
      </c>
      <c r="F70" s="23" t="s">
        <v>30910</v>
      </c>
      <c r="G70" s="23">
        <v>200</v>
      </c>
      <c r="H70" s="23">
        <v>0</v>
      </c>
      <c r="I70" s="25">
        <v>0</v>
      </c>
    </row>
    <row r="71" spans="1:9">
      <c r="A71" s="23">
        <v>70</v>
      </c>
      <c r="B71" s="23" t="s">
        <v>30769</v>
      </c>
      <c r="C71" s="23" t="s">
        <v>30886</v>
      </c>
      <c r="D71" s="23" t="s">
        <v>4461</v>
      </c>
      <c r="E71" s="23" t="s">
        <v>30887</v>
      </c>
      <c r="F71" s="23" t="s">
        <v>30911</v>
      </c>
      <c r="G71" s="23">
        <v>200</v>
      </c>
      <c r="H71" s="23">
        <v>0</v>
      </c>
      <c r="I71" s="25">
        <v>108.86</v>
      </c>
    </row>
    <row r="72" spans="1:9">
      <c r="A72" s="23">
        <v>71</v>
      </c>
      <c r="B72" s="23" t="s">
        <v>30769</v>
      </c>
      <c r="C72" s="23" t="s">
        <v>30835</v>
      </c>
      <c r="D72" s="23" t="s">
        <v>30006</v>
      </c>
      <c r="E72" s="23" t="s">
        <v>30912</v>
      </c>
      <c r="F72" s="23" t="s">
        <v>30913</v>
      </c>
      <c r="G72" s="23">
        <v>400</v>
      </c>
      <c r="H72" s="23">
        <v>0</v>
      </c>
      <c r="I72" s="25">
        <v>70.92</v>
      </c>
    </row>
    <row r="73" spans="1:9">
      <c r="A73" s="23">
        <v>72</v>
      </c>
      <c r="B73" s="23" t="s">
        <v>30769</v>
      </c>
      <c r="C73" s="23" t="s">
        <v>30838</v>
      </c>
      <c r="D73" s="23" t="s">
        <v>30839</v>
      </c>
      <c r="E73" s="23" t="s">
        <v>30854</v>
      </c>
      <c r="F73" s="23" t="s">
        <v>30914</v>
      </c>
      <c r="G73" s="23">
        <v>400</v>
      </c>
      <c r="H73" s="23">
        <v>0</v>
      </c>
      <c r="I73" s="25">
        <v>253.04</v>
      </c>
    </row>
    <row r="74" spans="1:9">
      <c r="A74" s="23">
        <v>73</v>
      </c>
      <c r="B74" s="23" t="s">
        <v>30769</v>
      </c>
      <c r="C74" s="23" t="s">
        <v>30828</v>
      </c>
      <c r="D74" s="23" t="s">
        <v>4461</v>
      </c>
      <c r="E74" s="23" t="s">
        <v>30915</v>
      </c>
      <c r="F74" s="23" t="s">
        <v>30916</v>
      </c>
      <c r="G74" s="23">
        <v>400</v>
      </c>
      <c r="H74" s="23">
        <v>0</v>
      </c>
      <c r="I74" s="25">
        <v>218.08</v>
      </c>
    </row>
    <row r="75" spans="1:9">
      <c r="A75" s="23">
        <v>74</v>
      </c>
      <c r="B75" s="23" t="s">
        <v>30769</v>
      </c>
      <c r="C75" s="23" t="s">
        <v>30831</v>
      </c>
      <c r="D75" s="23" t="s">
        <v>30832</v>
      </c>
      <c r="E75" s="23" t="s">
        <v>30903</v>
      </c>
      <c r="F75" s="23" t="s">
        <v>30917</v>
      </c>
      <c r="G75" s="23">
        <v>200</v>
      </c>
      <c r="H75" s="23">
        <v>0</v>
      </c>
      <c r="I75" s="25">
        <v>52.62</v>
      </c>
    </row>
    <row r="76" spans="1:9">
      <c r="A76" s="23">
        <v>75</v>
      </c>
      <c r="B76" s="23" t="s">
        <v>30769</v>
      </c>
      <c r="C76" s="23" t="s">
        <v>30838</v>
      </c>
      <c r="D76" s="23" t="s">
        <v>30839</v>
      </c>
      <c r="E76" s="23" t="s">
        <v>30861</v>
      </c>
      <c r="F76" s="23" t="s">
        <v>30918</v>
      </c>
      <c r="G76" s="23">
        <v>200</v>
      </c>
      <c r="H76" s="23">
        <v>0</v>
      </c>
      <c r="I76" s="25">
        <v>2.74000000000001</v>
      </c>
    </row>
    <row r="77" spans="1:9">
      <c r="A77" s="23">
        <v>76</v>
      </c>
      <c r="B77" s="23" t="s">
        <v>30769</v>
      </c>
      <c r="C77" s="23" t="s">
        <v>30822</v>
      </c>
      <c r="D77" s="23" t="s">
        <v>30823</v>
      </c>
      <c r="E77" s="23" t="s">
        <v>30824</v>
      </c>
      <c r="F77" s="23" t="s">
        <v>30919</v>
      </c>
      <c r="G77" s="23">
        <v>200</v>
      </c>
      <c r="H77" s="23">
        <v>0</v>
      </c>
      <c r="I77" s="25">
        <v>65.36</v>
      </c>
    </row>
    <row r="78" spans="1:9">
      <c r="A78" s="23">
        <v>77</v>
      </c>
      <c r="B78" s="23" t="s">
        <v>30769</v>
      </c>
      <c r="C78" s="23" t="s">
        <v>30816</v>
      </c>
      <c r="D78" s="23" t="s">
        <v>4461</v>
      </c>
      <c r="E78" s="23" t="s">
        <v>30920</v>
      </c>
      <c r="F78" s="23" t="s">
        <v>30921</v>
      </c>
      <c r="G78" s="23">
        <v>200</v>
      </c>
      <c r="H78" s="23">
        <v>0</v>
      </c>
      <c r="I78" s="25">
        <v>71.98</v>
      </c>
    </row>
    <row r="79" spans="1:9">
      <c r="A79" s="23">
        <v>78</v>
      </c>
      <c r="B79" s="23" t="s">
        <v>30769</v>
      </c>
      <c r="C79" s="23" t="s">
        <v>30798</v>
      </c>
      <c r="D79" s="23" t="s">
        <v>30778</v>
      </c>
      <c r="E79" s="23" t="s">
        <v>30799</v>
      </c>
      <c r="F79" s="23" t="s">
        <v>30922</v>
      </c>
      <c r="G79" s="23">
        <v>200</v>
      </c>
      <c r="H79" s="23">
        <v>0</v>
      </c>
      <c r="I79" s="25">
        <v>150.24</v>
      </c>
    </row>
    <row r="80" spans="1:9">
      <c r="A80" s="23">
        <v>79</v>
      </c>
      <c r="B80" s="23" t="s">
        <v>30769</v>
      </c>
      <c r="C80" s="23" t="s">
        <v>30869</v>
      </c>
      <c r="D80" s="23" t="s">
        <v>30823</v>
      </c>
      <c r="E80" s="23" t="s">
        <v>30881</v>
      </c>
      <c r="F80" s="23" t="s">
        <v>30923</v>
      </c>
      <c r="G80" s="23">
        <v>200</v>
      </c>
      <c r="H80" s="23">
        <v>0</v>
      </c>
      <c r="I80" s="25">
        <v>84.18</v>
      </c>
    </row>
    <row r="81" spans="1:9">
      <c r="A81" s="23">
        <v>80</v>
      </c>
      <c r="B81" s="23" t="s">
        <v>30769</v>
      </c>
      <c r="C81" s="23" t="s">
        <v>30798</v>
      </c>
      <c r="D81" s="23" t="s">
        <v>30778</v>
      </c>
      <c r="E81" s="23" t="s">
        <v>30799</v>
      </c>
      <c r="F81" s="23" t="s">
        <v>30924</v>
      </c>
      <c r="G81" s="23">
        <v>200</v>
      </c>
      <c r="H81" s="23">
        <v>0</v>
      </c>
      <c r="I81" s="25">
        <v>48.14</v>
      </c>
    </row>
    <row r="82" spans="1:9">
      <c r="A82" s="23">
        <v>81</v>
      </c>
      <c r="B82" s="23" t="s">
        <v>30769</v>
      </c>
      <c r="C82" s="23" t="s">
        <v>30777</v>
      </c>
      <c r="D82" s="23" t="s">
        <v>30778</v>
      </c>
      <c r="E82" s="23" t="s">
        <v>30925</v>
      </c>
      <c r="F82" s="23" t="s">
        <v>30926</v>
      </c>
      <c r="G82" s="23">
        <v>200</v>
      </c>
      <c r="H82" s="23">
        <v>0</v>
      </c>
      <c r="I82" s="25">
        <v>93.92</v>
      </c>
    </row>
    <row r="83" spans="1:9">
      <c r="A83" s="23">
        <v>82</v>
      </c>
      <c r="B83" s="23" t="s">
        <v>30769</v>
      </c>
      <c r="C83" s="23" t="s">
        <v>30822</v>
      </c>
      <c r="D83" s="23" t="s">
        <v>30823</v>
      </c>
      <c r="E83" s="23" t="s">
        <v>30889</v>
      </c>
      <c r="F83" s="23" t="s">
        <v>30927</v>
      </c>
      <c r="G83" s="23">
        <v>400</v>
      </c>
      <c r="H83" s="23">
        <v>0</v>
      </c>
      <c r="I83" s="25">
        <v>276.44</v>
      </c>
    </row>
    <row r="84" spans="1:9">
      <c r="A84" s="23">
        <v>83</v>
      </c>
      <c r="B84" s="23" t="s">
        <v>30769</v>
      </c>
      <c r="C84" s="23" t="s">
        <v>30787</v>
      </c>
      <c r="D84" s="23" t="s">
        <v>30788</v>
      </c>
      <c r="E84" s="23" t="s">
        <v>30928</v>
      </c>
      <c r="F84" s="23" t="s">
        <v>30929</v>
      </c>
      <c r="G84" s="23">
        <v>200</v>
      </c>
      <c r="H84" s="23">
        <v>0</v>
      </c>
      <c r="I84" s="25">
        <v>120</v>
      </c>
    </row>
    <row r="85" spans="1:9">
      <c r="A85" s="23">
        <v>84</v>
      </c>
      <c r="B85" s="23" t="s">
        <v>30769</v>
      </c>
      <c r="C85" s="23" t="s">
        <v>30798</v>
      </c>
      <c r="D85" s="23" t="s">
        <v>30778</v>
      </c>
      <c r="E85" s="23" t="s">
        <v>30930</v>
      </c>
      <c r="F85" s="23" t="s">
        <v>30931</v>
      </c>
      <c r="G85" s="23">
        <v>160</v>
      </c>
      <c r="H85" s="23">
        <v>0</v>
      </c>
      <c r="I85" s="25">
        <v>61.776</v>
      </c>
    </row>
    <row r="86" spans="1:9">
      <c r="A86" s="23">
        <v>85</v>
      </c>
      <c r="B86" s="23" t="s">
        <v>30769</v>
      </c>
      <c r="C86" s="23" t="s">
        <v>30781</v>
      </c>
      <c r="D86" s="23" t="s">
        <v>30782</v>
      </c>
      <c r="E86" s="23" t="s">
        <v>30932</v>
      </c>
      <c r="F86" s="23" t="s">
        <v>30933</v>
      </c>
      <c r="G86" s="23">
        <v>315</v>
      </c>
      <c r="H86" s="23">
        <v>0</v>
      </c>
      <c r="I86" s="25">
        <v>259.182</v>
      </c>
    </row>
    <row r="87" spans="1:9">
      <c r="A87" s="23">
        <v>86</v>
      </c>
      <c r="B87" s="23" t="s">
        <v>30769</v>
      </c>
      <c r="C87" s="23" t="s">
        <v>30886</v>
      </c>
      <c r="D87" s="23" t="s">
        <v>4461</v>
      </c>
      <c r="E87" s="23" t="s">
        <v>30934</v>
      </c>
      <c r="F87" s="23" t="s">
        <v>30935</v>
      </c>
      <c r="G87" s="23">
        <v>400</v>
      </c>
      <c r="H87" s="23">
        <v>0</v>
      </c>
      <c r="I87" s="25">
        <v>159.48</v>
      </c>
    </row>
    <row r="88" spans="1:9">
      <c r="A88" s="23">
        <v>87</v>
      </c>
      <c r="B88" s="23" t="s">
        <v>30769</v>
      </c>
      <c r="C88" s="23" t="s">
        <v>30822</v>
      </c>
      <c r="D88" s="23" t="s">
        <v>30823</v>
      </c>
      <c r="E88" s="23" t="s">
        <v>30824</v>
      </c>
      <c r="F88" s="23" t="s">
        <v>30936</v>
      </c>
      <c r="G88" s="23">
        <v>160</v>
      </c>
      <c r="H88" s="23">
        <v>0</v>
      </c>
      <c r="I88" s="25">
        <v>1.28</v>
      </c>
    </row>
    <row r="89" spans="1:9">
      <c r="A89" s="23">
        <v>88</v>
      </c>
      <c r="B89" s="23" t="s">
        <v>30769</v>
      </c>
      <c r="C89" s="23" t="s">
        <v>30773</v>
      </c>
      <c r="D89" s="23" t="s">
        <v>30774</v>
      </c>
      <c r="E89" s="23" t="s">
        <v>30775</v>
      </c>
      <c r="F89" s="23" t="s">
        <v>30937</v>
      </c>
      <c r="G89" s="23">
        <v>200</v>
      </c>
      <c r="H89" s="23">
        <v>0</v>
      </c>
      <c r="I89" s="25">
        <v>52.96</v>
      </c>
    </row>
    <row r="90" spans="1:9">
      <c r="A90" s="23">
        <v>89</v>
      </c>
      <c r="B90" s="23" t="s">
        <v>30769</v>
      </c>
      <c r="C90" s="23" t="s">
        <v>30886</v>
      </c>
      <c r="D90" s="23" t="s">
        <v>4461</v>
      </c>
      <c r="E90" s="23" t="s">
        <v>30887</v>
      </c>
      <c r="F90" s="23" t="s">
        <v>30938</v>
      </c>
      <c r="G90" s="23">
        <v>160</v>
      </c>
      <c r="H90" s="23">
        <v>0</v>
      </c>
      <c r="I90" s="25">
        <v>69.088</v>
      </c>
    </row>
    <row r="91" spans="1:9">
      <c r="A91" s="23">
        <v>90</v>
      </c>
      <c r="B91" s="23" t="s">
        <v>30769</v>
      </c>
      <c r="C91" s="23" t="s">
        <v>30787</v>
      </c>
      <c r="D91" s="23" t="s">
        <v>30788</v>
      </c>
      <c r="E91" s="23" t="s">
        <v>30928</v>
      </c>
      <c r="F91" s="23" t="s">
        <v>30939</v>
      </c>
      <c r="G91" s="23">
        <v>160</v>
      </c>
      <c r="H91" s="23">
        <v>0</v>
      </c>
      <c r="I91" s="25">
        <v>66.864</v>
      </c>
    </row>
    <row r="92" spans="1:9">
      <c r="A92" s="23">
        <v>91</v>
      </c>
      <c r="B92" s="23" t="s">
        <v>30769</v>
      </c>
      <c r="C92" s="23" t="s">
        <v>30822</v>
      </c>
      <c r="D92" s="23" t="s">
        <v>30823</v>
      </c>
      <c r="E92" s="23" t="s">
        <v>30824</v>
      </c>
      <c r="F92" s="23" t="s">
        <v>30940</v>
      </c>
      <c r="G92" s="23">
        <v>250</v>
      </c>
      <c r="H92" s="23">
        <v>0</v>
      </c>
      <c r="I92" s="25">
        <v>33.65</v>
      </c>
    </row>
    <row r="93" spans="1:9">
      <c r="A93" s="23">
        <v>92</v>
      </c>
      <c r="B93" s="23" t="s">
        <v>30769</v>
      </c>
      <c r="C93" s="23" t="s">
        <v>30793</v>
      </c>
      <c r="D93" s="23" t="s">
        <v>30794</v>
      </c>
      <c r="E93" s="23" t="s">
        <v>30941</v>
      </c>
      <c r="F93" s="23" t="s">
        <v>30942</v>
      </c>
      <c r="G93" s="23">
        <v>200</v>
      </c>
      <c r="H93" s="23">
        <v>0</v>
      </c>
      <c r="I93" s="25">
        <v>52.6</v>
      </c>
    </row>
    <row r="94" spans="1:9">
      <c r="A94" s="23">
        <v>93</v>
      </c>
      <c r="B94" s="23" t="s">
        <v>30769</v>
      </c>
      <c r="C94" s="23" t="s">
        <v>30777</v>
      </c>
      <c r="D94" s="23" t="s">
        <v>30778</v>
      </c>
      <c r="E94" s="23" t="s">
        <v>30925</v>
      </c>
      <c r="F94" s="23" t="s">
        <v>30943</v>
      </c>
      <c r="G94" s="23">
        <v>200</v>
      </c>
      <c r="H94" s="23">
        <v>0</v>
      </c>
      <c r="I94" s="25">
        <v>109.6</v>
      </c>
    </row>
    <row r="95" spans="1:9">
      <c r="A95" s="23">
        <v>94</v>
      </c>
      <c r="B95" s="23" t="s">
        <v>30769</v>
      </c>
      <c r="C95" s="23" t="s">
        <v>30869</v>
      </c>
      <c r="D95" s="23" t="s">
        <v>30788</v>
      </c>
      <c r="E95" s="23" t="s">
        <v>30944</v>
      </c>
      <c r="F95" s="23" t="s">
        <v>30945</v>
      </c>
      <c r="G95" s="23">
        <v>200</v>
      </c>
      <c r="H95" s="23">
        <v>0</v>
      </c>
      <c r="I95" s="25">
        <v>159.64</v>
      </c>
    </row>
    <row r="96" spans="1:9">
      <c r="A96" s="23">
        <v>95</v>
      </c>
      <c r="B96" s="23" t="s">
        <v>30769</v>
      </c>
      <c r="C96" s="23" t="s">
        <v>30793</v>
      </c>
      <c r="D96" s="23" t="s">
        <v>30794</v>
      </c>
      <c r="E96" s="23" t="s">
        <v>30941</v>
      </c>
      <c r="F96" s="23" t="s">
        <v>30946</v>
      </c>
      <c r="G96" s="23">
        <v>250</v>
      </c>
      <c r="H96" s="23">
        <v>0</v>
      </c>
      <c r="I96" s="25">
        <v>204.875</v>
      </c>
    </row>
    <row r="97" spans="1:9">
      <c r="A97" s="23">
        <v>96</v>
      </c>
      <c r="B97" s="23" t="s">
        <v>30769</v>
      </c>
      <c r="C97" s="23" t="s">
        <v>30831</v>
      </c>
      <c r="D97" s="23" t="s">
        <v>30832</v>
      </c>
      <c r="E97" s="23" t="s">
        <v>30903</v>
      </c>
      <c r="F97" s="23" t="s">
        <v>30947</v>
      </c>
      <c r="G97" s="23">
        <v>200</v>
      </c>
      <c r="H97" s="23">
        <v>0</v>
      </c>
      <c r="I97" s="25">
        <v>50.34</v>
      </c>
    </row>
    <row r="98" spans="1:9">
      <c r="A98" s="23">
        <v>97</v>
      </c>
      <c r="B98" s="23" t="s">
        <v>30769</v>
      </c>
      <c r="C98" s="23" t="s">
        <v>30869</v>
      </c>
      <c r="D98" s="23" t="s">
        <v>30788</v>
      </c>
      <c r="E98" s="23" t="s">
        <v>30948</v>
      </c>
      <c r="F98" s="23" t="s">
        <v>4398</v>
      </c>
      <c r="G98" s="23">
        <v>200</v>
      </c>
      <c r="H98" s="23">
        <v>0</v>
      </c>
      <c r="I98" s="25">
        <v>159.66</v>
      </c>
    </row>
    <row r="99" spans="1:9">
      <c r="A99" s="23">
        <v>98</v>
      </c>
      <c r="B99" s="23" t="s">
        <v>30769</v>
      </c>
      <c r="C99" s="23" t="s">
        <v>30831</v>
      </c>
      <c r="D99" s="23" t="s">
        <v>30832</v>
      </c>
      <c r="E99" s="23" t="s">
        <v>30903</v>
      </c>
      <c r="F99" s="23" t="s">
        <v>30949</v>
      </c>
      <c r="G99" s="23">
        <v>200</v>
      </c>
      <c r="H99" s="23">
        <v>0</v>
      </c>
      <c r="I99" s="25">
        <v>25.1</v>
      </c>
    </row>
    <row r="100" spans="1:9">
      <c r="A100" s="23">
        <v>99</v>
      </c>
      <c r="B100" s="23" t="s">
        <v>30769</v>
      </c>
      <c r="C100" s="23" t="s">
        <v>30886</v>
      </c>
      <c r="D100" s="23" t="s">
        <v>4461</v>
      </c>
      <c r="E100" s="23" t="s">
        <v>30887</v>
      </c>
      <c r="F100" s="23" t="s">
        <v>30950</v>
      </c>
      <c r="G100" s="23">
        <v>160</v>
      </c>
      <c r="H100" s="23">
        <v>0</v>
      </c>
      <c r="I100" s="25">
        <v>70.448</v>
      </c>
    </row>
    <row r="101" spans="1:9">
      <c r="A101" s="23">
        <v>100</v>
      </c>
      <c r="B101" s="23" t="s">
        <v>30769</v>
      </c>
      <c r="C101" s="23" t="s">
        <v>30770</v>
      </c>
      <c r="D101" s="23" t="s">
        <v>30006</v>
      </c>
      <c r="E101" s="23" t="s">
        <v>30801</v>
      </c>
      <c r="F101" s="23" t="s">
        <v>30951</v>
      </c>
      <c r="G101" s="23">
        <v>200</v>
      </c>
      <c r="H101" s="23">
        <v>0</v>
      </c>
      <c r="I101" s="25">
        <v>100.22</v>
      </c>
    </row>
    <row r="102" spans="1:9">
      <c r="A102" s="23">
        <v>101</v>
      </c>
      <c r="B102" s="23" t="s">
        <v>30769</v>
      </c>
      <c r="C102" s="23" t="s">
        <v>30777</v>
      </c>
      <c r="D102" s="23" t="s">
        <v>30778</v>
      </c>
      <c r="E102" s="23" t="s">
        <v>30905</v>
      </c>
      <c r="F102" s="23" t="s">
        <v>30952</v>
      </c>
      <c r="G102" s="23">
        <v>250</v>
      </c>
      <c r="H102" s="23">
        <v>0</v>
      </c>
      <c r="I102" s="25">
        <v>97.2</v>
      </c>
    </row>
    <row r="103" spans="1:9">
      <c r="A103" s="23">
        <v>102</v>
      </c>
      <c r="B103" s="23" t="s">
        <v>30769</v>
      </c>
      <c r="C103" s="23" t="s">
        <v>30793</v>
      </c>
      <c r="D103" s="23" t="s">
        <v>30832</v>
      </c>
      <c r="E103" s="23" t="s">
        <v>30863</v>
      </c>
      <c r="F103" s="23" t="s">
        <v>30953</v>
      </c>
      <c r="G103" s="23">
        <v>100</v>
      </c>
      <c r="H103" s="23">
        <v>0</v>
      </c>
      <c r="I103" s="25">
        <v>52.6</v>
      </c>
    </row>
    <row r="104" spans="1:9">
      <c r="A104" s="23">
        <v>103</v>
      </c>
      <c r="B104" s="23" t="s">
        <v>30769</v>
      </c>
      <c r="C104" s="23" t="s">
        <v>30773</v>
      </c>
      <c r="D104" s="23" t="s">
        <v>30774</v>
      </c>
      <c r="E104" s="23" t="s">
        <v>30775</v>
      </c>
      <c r="F104" s="23" t="s">
        <v>30954</v>
      </c>
      <c r="G104" s="23">
        <v>200</v>
      </c>
      <c r="H104" s="23">
        <v>0</v>
      </c>
      <c r="I104" s="25">
        <v>50.94</v>
      </c>
    </row>
    <row r="105" spans="1:9">
      <c r="A105" s="23">
        <v>104</v>
      </c>
      <c r="B105" s="23" t="s">
        <v>30769</v>
      </c>
      <c r="C105" s="23" t="s">
        <v>30886</v>
      </c>
      <c r="D105" s="23" t="s">
        <v>4461</v>
      </c>
      <c r="E105" s="23" t="s">
        <v>30934</v>
      </c>
      <c r="F105" s="23" t="s">
        <v>30955</v>
      </c>
      <c r="G105" s="23">
        <v>200</v>
      </c>
      <c r="H105" s="23">
        <v>0</v>
      </c>
      <c r="I105" s="25">
        <v>103.96</v>
      </c>
    </row>
    <row r="106" spans="1:9">
      <c r="A106" s="23">
        <v>105</v>
      </c>
      <c r="B106" s="23" t="s">
        <v>30769</v>
      </c>
      <c r="C106" s="23" t="s">
        <v>30831</v>
      </c>
      <c r="D106" s="23" t="s">
        <v>30832</v>
      </c>
      <c r="E106" s="23" t="s">
        <v>30903</v>
      </c>
      <c r="F106" s="23" t="s">
        <v>30956</v>
      </c>
      <c r="G106" s="23">
        <v>100</v>
      </c>
      <c r="H106" s="23">
        <v>0</v>
      </c>
      <c r="I106" s="25">
        <v>56.66</v>
      </c>
    </row>
    <row r="107" spans="1:9">
      <c r="A107" s="23">
        <v>106</v>
      </c>
      <c r="B107" s="23" t="s">
        <v>30769</v>
      </c>
      <c r="C107" s="23" t="s">
        <v>30773</v>
      </c>
      <c r="D107" s="23" t="s">
        <v>30774</v>
      </c>
      <c r="E107" s="23" t="s">
        <v>30957</v>
      </c>
      <c r="F107" s="23" t="s">
        <v>30958</v>
      </c>
      <c r="G107" s="23">
        <v>200</v>
      </c>
      <c r="H107" s="23">
        <v>0</v>
      </c>
      <c r="I107" s="25">
        <v>122.86</v>
      </c>
    </row>
    <row r="108" spans="1:9">
      <c r="A108" s="23">
        <v>107</v>
      </c>
      <c r="B108" s="23" t="s">
        <v>30769</v>
      </c>
      <c r="C108" s="23" t="s">
        <v>30777</v>
      </c>
      <c r="D108" s="23" t="s">
        <v>30778</v>
      </c>
      <c r="E108" s="23" t="s">
        <v>30905</v>
      </c>
      <c r="F108" s="23" t="s">
        <v>30959</v>
      </c>
      <c r="G108" s="23">
        <v>200</v>
      </c>
      <c r="H108" s="23">
        <v>0</v>
      </c>
      <c r="I108" s="25">
        <v>126.34</v>
      </c>
    </row>
    <row r="109" spans="1:9">
      <c r="A109" s="23">
        <v>108</v>
      </c>
      <c r="B109" s="23" t="s">
        <v>30769</v>
      </c>
      <c r="C109" s="23" t="s">
        <v>30804</v>
      </c>
      <c r="D109" s="23" t="s">
        <v>30774</v>
      </c>
      <c r="E109" s="23" t="s">
        <v>30960</v>
      </c>
      <c r="F109" s="23" t="s">
        <v>30961</v>
      </c>
      <c r="G109" s="23">
        <v>200</v>
      </c>
      <c r="H109" s="23">
        <v>0</v>
      </c>
      <c r="I109" s="25">
        <v>116.6</v>
      </c>
    </row>
    <row r="110" spans="1:9">
      <c r="A110" s="23">
        <v>109</v>
      </c>
      <c r="B110" s="23" t="s">
        <v>30769</v>
      </c>
      <c r="C110" s="23" t="s">
        <v>30777</v>
      </c>
      <c r="D110" s="23" t="s">
        <v>30778</v>
      </c>
      <c r="E110" s="23" t="s">
        <v>30779</v>
      </c>
      <c r="F110" s="23" t="s">
        <v>30962</v>
      </c>
      <c r="G110" s="23">
        <v>200</v>
      </c>
      <c r="H110" s="23">
        <v>0</v>
      </c>
      <c r="I110" s="25">
        <v>115.84</v>
      </c>
    </row>
    <row r="111" spans="1:9">
      <c r="A111" s="23">
        <v>110</v>
      </c>
      <c r="B111" s="23" t="s">
        <v>30769</v>
      </c>
      <c r="C111" s="23" t="s">
        <v>30777</v>
      </c>
      <c r="D111" s="23" t="s">
        <v>30778</v>
      </c>
      <c r="E111" s="23" t="s">
        <v>30779</v>
      </c>
      <c r="F111" s="23" t="s">
        <v>30963</v>
      </c>
      <c r="G111" s="23">
        <v>400</v>
      </c>
      <c r="H111" s="23">
        <v>0</v>
      </c>
      <c r="I111" s="25">
        <v>257.08</v>
      </c>
    </row>
    <row r="112" spans="1:9">
      <c r="A112" s="23">
        <v>111</v>
      </c>
      <c r="B112" s="23" t="s">
        <v>30769</v>
      </c>
      <c r="C112" s="23" t="s">
        <v>30828</v>
      </c>
      <c r="D112" s="23" t="s">
        <v>4461</v>
      </c>
      <c r="E112" s="23" t="s">
        <v>30964</v>
      </c>
      <c r="F112" s="23" t="s">
        <v>30965</v>
      </c>
      <c r="G112" s="23">
        <v>200</v>
      </c>
      <c r="H112" s="23">
        <v>0</v>
      </c>
      <c r="I112" s="25">
        <v>83.18</v>
      </c>
    </row>
    <row r="113" spans="1:9">
      <c r="A113" s="23">
        <v>112</v>
      </c>
      <c r="B113" s="23" t="s">
        <v>30769</v>
      </c>
      <c r="C113" s="23" t="s">
        <v>30777</v>
      </c>
      <c r="D113" s="23" t="s">
        <v>30778</v>
      </c>
      <c r="E113" s="23" t="s">
        <v>30779</v>
      </c>
      <c r="F113" s="23" t="s">
        <v>30966</v>
      </c>
      <c r="G113" s="23">
        <v>200</v>
      </c>
      <c r="H113" s="23">
        <v>0</v>
      </c>
      <c r="I113" s="25">
        <v>60.34</v>
      </c>
    </row>
    <row r="114" spans="1:9">
      <c r="A114" s="23">
        <v>113</v>
      </c>
      <c r="B114" s="23" t="s">
        <v>30769</v>
      </c>
      <c r="C114" s="23" t="s">
        <v>30777</v>
      </c>
      <c r="D114" s="23" t="s">
        <v>30778</v>
      </c>
      <c r="E114" s="23" t="s">
        <v>30925</v>
      </c>
      <c r="F114" s="23" t="s">
        <v>30967</v>
      </c>
      <c r="G114" s="23">
        <v>315</v>
      </c>
      <c r="H114" s="23">
        <v>0</v>
      </c>
      <c r="I114" s="25">
        <v>105.8715</v>
      </c>
    </row>
    <row r="115" spans="1:9">
      <c r="A115" s="23">
        <v>114</v>
      </c>
      <c r="B115" s="23" t="s">
        <v>30769</v>
      </c>
      <c r="C115" s="23" t="s">
        <v>30773</v>
      </c>
      <c r="D115" s="23" t="s">
        <v>30774</v>
      </c>
      <c r="E115" s="23" t="s">
        <v>30968</v>
      </c>
      <c r="F115" s="23" t="s">
        <v>30969</v>
      </c>
      <c r="G115" s="23">
        <v>200</v>
      </c>
      <c r="H115" s="23">
        <v>0</v>
      </c>
      <c r="I115" s="25">
        <v>113.26</v>
      </c>
    </row>
    <row r="116" spans="1:9">
      <c r="A116" s="23">
        <v>115</v>
      </c>
      <c r="B116" s="23" t="s">
        <v>30769</v>
      </c>
      <c r="C116" s="23" t="s">
        <v>30804</v>
      </c>
      <c r="D116" s="23" t="s">
        <v>30774</v>
      </c>
      <c r="E116" s="23" t="s">
        <v>30805</v>
      </c>
      <c r="F116" s="23" t="s">
        <v>30970</v>
      </c>
      <c r="G116" s="23">
        <v>200</v>
      </c>
      <c r="H116" s="23">
        <v>0</v>
      </c>
      <c r="I116" s="25">
        <v>158.6</v>
      </c>
    </row>
    <row r="117" spans="1:9">
      <c r="A117" s="23">
        <v>116</v>
      </c>
      <c r="B117" s="23" t="s">
        <v>30769</v>
      </c>
      <c r="C117" s="23" t="s">
        <v>30777</v>
      </c>
      <c r="D117" s="23" t="s">
        <v>30778</v>
      </c>
      <c r="E117" s="23" t="s">
        <v>30905</v>
      </c>
      <c r="F117" s="23" t="s">
        <v>30971</v>
      </c>
      <c r="G117" s="23">
        <v>250</v>
      </c>
      <c r="H117" s="23">
        <v>0</v>
      </c>
      <c r="I117" s="25">
        <v>140.55</v>
      </c>
    </row>
    <row r="118" spans="1:9">
      <c r="A118" s="23">
        <v>117</v>
      </c>
      <c r="B118" s="23" t="s">
        <v>30769</v>
      </c>
      <c r="C118" s="23" t="s">
        <v>30781</v>
      </c>
      <c r="D118" s="23" t="s">
        <v>30782</v>
      </c>
      <c r="E118" s="23" t="s">
        <v>30972</v>
      </c>
      <c r="F118" s="23" t="s">
        <v>30973</v>
      </c>
      <c r="G118" s="23">
        <v>200</v>
      </c>
      <c r="H118" s="23">
        <v>0</v>
      </c>
      <c r="I118" s="25">
        <v>129.18</v>
      </c>
    </row>
    <row r="119" spans="1:9">
      <c r="A119" s="23">
        <v>118</v>
      </c>
      <c r="B119" s="23" t="s">
        <v>30769</v>
      </c>
      <c r="C119" s="23" t="s">
        <v>30838</v>
      </c>
      <c r="D119" s="23" t="s">
        <v>30839</v>
      </c>
      <c r="E119" s="23" t="s">
        <v>30854</v>
      </c>
      <c r="F119" s="23" t="s">
        <v>30974</v>
      </c>
      <c r="G119" s="23">
        <v>200</v>
      </c>
      <c r="H119" s="23">
        <v>0</v>
      </c>
      <c r="I119" s="25">
        <v>68.02</v>
      </c>
    </row>
    <row r="120" spans="1:9">
      <c r="A120" s="23">
        <v>119</v>
      </c>
      <c r="B120" s="23" t="s">
        <v>30769</v>
      </c>
      <c r="C120" s="23" t="s">
        <v>30811</v>
      </c>
      <c r="D120" s="23" t="s">
        <v>30794</v>
      </c>
      <c r="E120" s="23" t="s">
        <v>30812</v>
      </c>
      <c r="F120" s="23" t="s">
        <v>30975</v>
      </c>
      <c r="G120" s="23">
        <v>200</v>
      </c>
      <c r="H120" s="23">
        <v>0</v>
      </c>
      <c r="I120" s="25">
        <v>46.36</v>
      </c>
    </row>
    <row r="121" spans="1:9">
      <c r="A121" s="23">
        <v>120</v>
      </c>
      <c r="B121" s="23" t="s">
        <v>30769</v>
      </c>
      <c r="C121" s="23" t="s">
        <v>30811</v>
      </c>
      <c r="D121" s="23" t="s">
        <v>30794</v>
      </c>
      <c r="E121" s="23" t="s">
        <v>30976</v>
      </c>
      <c r="F121" s="23" t="s">
        <v>30977</v>
      </c>
      <c r="G121" s="23">
        <v>200</v>
      </c>
      <c r="H121" s="23">
        <v>0</v>
      </c>
      <c r="I121" s="25">
        <v>123.02</v>
      </c>
    </row>
    <row r="122" spans="1:9">
      <c r="A122" s="23">
        <v>121</v>
      </c>
      <c r="B122" s="23" t="s">
        <v>30769</v>
      </c>
      <c r="C122" s="23" t="s">
        <v>30828</v>
      </c>
      <c r="D122" s="23" t="s">
        <v>4461</v>
      </c>
      <c r="E122" s="23" t="s">
        <v>30915</v>
      </c>
      <c r="F122" s="23" t="s">
        <v>30978</v>
      </c>
      <c r="G122" s="23">
        <v>1250</v>
      </c>
      <c r="H122" s="23">
        <v>0</v>
      </c>
      <c r="I122" s="25">
        <v>1045.625</v>
      </c>
    </row>
    <row r="123" spans="1:9">
      <c r="A123" s="23">
        <v>122</v>
      </c>
      <c r="B123" s="23" t="s">
        <v>30769</v>
      </c>
      <c r="C123" s="23" t="s">
        <v>30781</v>
      </c>
      <c r="D123" s="23" t="s">
        <v>30782</v>
      </c>
      <c r="E123" s="23" t="s">
        <v>30791</v>
      </c>
      <c r="F123" s="23" t="s">
        <v>30979</v>
      </c>
      <c r="G123" s="23">
        <v>200</v>
      </c>
      <c r="H123" s="23">
        <v>0</v>
      </c>
      <c r="I123" s="25">
        <v>80.36</v>
      </c>
    </row>
    <row r="124" spans="1:9">
      <c r="A124" s="23">
        <v>123</v>
      </c>
      <c r="B124" s="23" t="s">
        <v>30769</v>
      </c>
      <c r="C124" s="23" t="s">
        <v>30831</v>
      </c>
      <c r="D124" s="23" t="s">
        <v>30832</v>
      </c>
      <c r="E124" s="23" t="s">
        <v>30895</v>
      </c>
      <c r="F124" s="23" t="s">
        <v>30980</v>
      </c>
      <c r="G124" s="23">
        <v>400</v>
      </c>
      <c r="H124" s="23">
        <v>0</v>
      </c>
      <c r="I124" s="25">
        <v>399.4</v>
      </c>
    </row>
    <row r="125" spans="1:9">
      <c r="A125" s="23">
        <v>124</v>
      </c>
      <c r="B125" s="23" t="s">
        <v>30769</v>
      </c>
      <c r="C125" s="23" t="s">
        <v>30770</v>
      </c>
      <c r="D125" s="23" t="s">
        <v>30006</v>
      </c>
      <c r="E125" s="23" t="s">
        <v>30801</v>
      </c>
      <c r="F125" s="23" t="s">
        <v>30981</v>
      </c>
      <c r="G125" s="23">
        <v>200</v>
      </c>
      <c r="H125" s="23">
        <v>0</v>
      </c>
      <c r="I125" s="25">
        <v>104.46</v>
      </c>
    </row>
    <row r="126" spans="1:9">
      <c r="A126" s="23">
        <v>125</v>
      </c>
      <c r="B126" s="23" t="s">
        <v>30769</v>
      </c>
      <c r="C126" s="23" t="s">
        <v>30781</v>
      </c>
      <c r="D126" s="23" t="s">
        <v>30782</v>
      </c>
      <c r="E126" s="23" t="s">
        <v>30932</v>
      </c>
      <c r="F126" s="23" t="s">
        <v>30982</v>
      </c>
      <c r="G126" s="23">
        <v>200</v>
      </c>
      <c r="H126" s="23">
        <v>0</v>
      </c>
      <c r="I126" s="25">
        <v>91.38</v>
      </c>
    </row>
    <row r="127" spans="1:9">
      <c r="A127" s="23">
        <v>126</v>
      </c>
      <c r="B127" s="23" t="s">
        <v>30769</v>
      </c>
      <c r="C127" s="23" t="s">
        <v>30781</v>
      </c>
      <c r="D127" s="23" t="s">
        <v>30782</v>
      </c>
      <c r="E127" s="23" t="s">
        <v>30791</v>
      </c>
      <c r="F127" s="23" t="s">
        <v>30983</v>
      </c>
      <c r="G127" s="23">
        <v>100</v>
      </c>
      <c r="H127" s="23">
        <v>0</v>
      </c>
      <c r="I127" s="25">
        <v>52.32</v>
      </c>
    </row>
    <row r="128" spans="1:9">
      <c r="A128" s="23">
        <v>127</v>
      </c>
      <c r="B128" s="23" t="s">
        <v>30769</v>
      </c>
      <c r="C128" s="23" t="s">
        <v>30781</v>
      </c>
      <c r="D128" s="23" t="s">
        <v>30782</v>
      </c>
      <c r="E128" s="23" t="s">
        <v>30783</v>
      </c>
      <c r="F128" s="23" t="s">
        <v>30984</v>
      </c>
      <c r="G128" s="23">
        <v>200</v>
      </c>
      <c r="H128" s="23">
        <v>0</v>
      </c>
      <c r="I128" s="25">
        <v>0</v>
      </c>
    </row>
    <row r="129" spans="1:9">
      <c r="A129" s="23">
        <v>128</v>
      </c>
      <c r="B129" s="23" t="s">
        <v>30769</v>
      </c>
      <c r="C129" s="23" t="s">
        <v>30822</v>
      </c>
      <c r="D129" s="23" t="s">
        <v>30823</v>
      </c>
      <c r="E129" s="23" t="s">
        <v>30985</v>
      </c>
      <c r="F129" s="23" t="s">
        <v>30986</v>
      </c>
      <c r="G129" s="23">
        <v>250</v>
      </c>
      <c r="H129" s="23">
        <v>0</v>
      </c>
      <c r="I129" s="25">
        <v>142.175</v>
      </c>
    </row>
    <row r="130" spans="1:9">
      <c r="A130" s="23">
        <v>129</v>
      </c>
      <c r="B130" s="23" t="s">
        <v>30769</v>
      </c>
      <c r="C130" s="23" t="s">
        <v>30835</v>
      </c>
      <c r="D130" s="23" t="s">
        <v>30006</v>
      </c>
      <c r="E130" s="23" t="s">
        <v>30849</v>
      </c>
      <c r="F130" s="23" t="s">
        <v>30987</v>
      </c>
      <c r="G130" s="23">
        <v>200</v>
      </c>
      <c r="H130" s="23">
        <v>0</v>
      </c>
      <c r="I130" s="25">
        <v>125.56</v>
      </c>
    </row>
    <row r="131" spans="1:9">
      <c r="A131" s="23">
        <v>130</v>
      </c>
      <c r="B131" s="23" t="s">
        <v>30769</v>
      </c>
      <c r="C131" s="23" t="s">
        <v>30781</v>
      </c>
      <c r="D131" s="23" t="s">
        <v>30782</v>
      </c>
      <c r="E131" s="23" t="s">
        <v>30988</v>
      </c>
      <c r="F131" s="23" t="s">
        <v>30989</v>
      </c>
      <c r="G131" s="23">
        <v>200</v>
      </c>
      <c r="H131" s="23">
        <v>0</v>
      </c>
      <c r="I131" s="25">
        <v>160</v>
      </c>
    </row>
    <row r="132" spans="1:9">
      <c r="A132" s="23">
        <v>131</v>
      </c>
      <c r="B132" s="23" t="s">
        <v>30769</v>
      </c>
      <c r="C132" s="23" t="s">
        <v>30811</v>
      </c>
      <c r="D132" s="23" t="s">
        <v>4461</v>
      </c>
      <c r="E132" s="23" t="s">
        <v>30990</v>
      </c>
      <c r="F132" s="23" t="s">
        <v>30991</v>
      </c>
      <c r="G132" s="23">
        <v>200</v>
      </c>
      <c r="H132" s="23">
        <v>0</v>
      </c>
      <c r="I132" s="25">
        <v>54.94</v>
      </c>
    </row>
    <row r="133" spans="1:9">
      <c r="A133" s="23">
        <v>132</v>
      </c>
      <c r="B133" s="23" t="s">
        <v>30769</v>
      </c>
      <c r="C133" s="23" t="s">
        <v>30816</v>
      </c>
      <c r="D133" s="23" t="s">
        <v>4461</v>
      </c>
      <c r="E133" s="23" t="s">
        <v>30992</v>
      </c>
      <c r="F133" s="23" t="s">
        <v>30993</v>
      </c>
      <c r="G133" s="23">
        <v>200</v>
      </c>
      <c r="H133" s="23">
        <v>0</v>
      </c>
      <c r="I133" s="25">
        <v>94.44</v>
      </c>
    </row>
    <row r="134" spans="1:9">
      <c r="A134" s="23">
        <v>133</v>
      </c>
      <c r="B134" s="23" t="s">
        <v>30769</v>
      </c>
      <c r="C134" s="23" t="s">
        <v>30787</v>
      </c>
      <c r="D134" s="23" t="s">
        <v>30788</v>
      </c>
      <c r="E134" s="23" t="s">
        <v>30994</v>
      </c>
      <c r="F134" s="23" t="s">
        <v>25222</v>
      </c>
      <c r="G134" s="23">
        <v>50</v>
      </c>
      <c r="H134" s="23">
        <v>0</v>
      </c>
      <c r="I134" s="25">
        <v>33.395</v>
      </c>
    </row>
    <row r="135" spans="1:9">
      <c r="A135" s="23">
        <v>134</v>
      </c>
      <c r="B135" s="23" t="s">
        <v>30769</v>
      </c>
      <c r="C135" s="23" t="s">
        <v>30811</v>
      </c>
      <c r="D135" s="23" t="s">
        <v>30794</v>
      </c>
      <c r="E135" s="23" t="s">
        <v>30812</v>
      </c>
      <c r="F135" s="23" t="s">
        <v>30995</v>
      </c>
      <c r="G135" s="23">
        <v>200</v>
      </c>
      <c r="H135" s="23">
        <v>0</v>
      </c>
      <c r="I135" s="25">
        <v>93.88</v>
      </c>
    </row>
    <row r="136" spans="1:9">
      <c r="A136" s="23">
        <v>135</v>
      </c>
      <c r="B136" s="23" t="s">
        <v>30769</v>
      </c>
      <c r="C136" s="23" t="s">
        <v>30787</v>
      </c>
      <c r="D136" s="23" t="s">
        <v>30788</v>
      </c>
      <c r="E136" s="23" t="s">
        <v>30928</v>
      </c>
      <c r="F136" s="23" t="s">
        <v>30996</v>
      </c>
      <c r="G136" s="23">
        <v>200</v>
      </c>
      <c r="H136" s="23">
        <v>0</v>
      </c>
      <c r="I136" s="25">
        <v>125.68</v>
      </c>
    </row>
    <row r="137" spans="1:9">
      <c r="A137" s="23">
        <v>136</v>
      </c>
      <c r="B137" s="23" t="s">
        <v>30769</v>
      </c>
      <c r="C137" s="23" t="s">
        <v>30828</v>
      </c>
      <c r="D137" s="23" t="s">
        <v>30794</v>
      </c>
      <c r="E137" s="23" t="s">
        <v>30997</v>
      </c>
      <c r="F137" s="23" t="s">
        <v>30998</v>
      </c>
      <c r="G137" s="23">
        <v>1250</v>
      </c>
      <c r="H137" s="23">
        <v>0</v>
      </c>
      <c r="I137" s="25">
        <v>1028.25</v>
      </c>
    </row>
    <row r="138" spans="1:9">
      <c r="A138" s="23">
        <v>137</v>
      </c>
      <c r="B138" s="23" t="s">
        <v>30769</v>
      </c>
      <c r="C138" s="23" t="s">
        <v>30811</v>
      </c>
      <c r="D138" s="23" t="s">
        <v>30794</v>
      </c>
      <c r="E138" s="23" t="s">
        <v>30820</v>
      </c>
      <c r="F138" s="23" t="s">
        <v>30999</v>
      </c>
      <c r="G138" s="23">
        <v>200</v>
      </c>
      <c r="H138" s="23">
        <v>0</v>
      </c>
      <c r="I138" s="25">
        <v>88.06</v>
      </c>
    </row>
    <row r="139" spans="1:9">
      <c r="A139" s="23">
        <v>138</v>
      </c>
      <c r="B139" s="23" t="s">
        <v>30769</v>
      </c>
      <c r="C139" s="23" t="s">
        <v>30781</v>
      </c>
      <c r="D139" s="23" t="s">
        <v>30782</v>
      </c>
      <c r="E139" s="23" t="s">
        <v>30932</v>
      </c>
      <c r="F139" s="23" t="s">
        <v>31000</v>
      </c>
      <c r="G139" s="23">
        <v>400</v>
      </c>
      <c r="H139" s="23">
        <v>0</v>
      </c>
      <c r="I139" s="25">
        <v>287.28</v>
      </c>
    </row>
    <row r="140" spans="1:9">
      <c r="A140" s="23">
        <v>139</v>
      </c>
      <c r="B140" s="23" t="s">
        <v>30769</v>
      </c>
      <c r="C140" s="23" t="s">
        <v>30770</v>
      </c>
      <c r="D140" s="23" t="s">
        <v>30006</v>
      </c>
      <c r="E140" s="23" t="s">
        <v>30771</v>
      </c>
      <c r="F140" s="23" t="s">
        <v>31001</v>
      </c>
      <c r="G140" s="23">
        <v>200</v>
      </c>
      <c r="H140" s="23">
        <v>0</v>
      </c>
      <c r="I140" s="25">
        <v>139.36</v>
      </c>
    </row>
    <row r="141" spans="1:9">
      <c r="A141" s="23">
        <v>140</v>
      </c>
      <c r="B141" s="23" t="s">
        <v>30769</v>
      </c>
      <c r="C141" s="23" t="s">
        <v>30781</v>
      </c>
      <c r="D141" s="23" t="s">
        <v>30782</v>
      </c>
      <c r="E141" s="23" t="s">
        <v>30932</v>
      </c>
      <c r="F141" s="23" t="s">
        <v>31002</v>
      </c>
      <c r="G141" s="23">
        <v>200</v>
      </c>
      <c r="H141" s="23">
        <v>0</v>
      </c>
      <c r="I141" s="25">
        <v>135.28</v>
      </c>
    </row>
    <row r="142" spans="1:9">
      <c r="A142" s="23">
        <v>141</v>
      </c>
      <c r="B142" s="23" t="s">
        <v>30769</v>
      </c>
      <c r="C142" s="23" t="s">
        <v>30822</v>
      </c>
      <c r="D142" s="23" t="s">
        <v>30823</v>
      </c>
      <c r="E142" s="23" t="s">
        <v>30985</v>
      </c>
      <c r="F142" s="23" t="s">
        <v>31003</v>
      </c>
      <c r="G142" s="23">
        <v>400</v>
      </c>
      <c r="H142" s="23">
        <v>0</v>
      </c>
      <c r="I142" s="25">
        <v>219.88</v>
      </c>
    </row>
    <row r="143" spans="1:9">
      <c r="A143" s="23">
        <v>142</v>
      </c>
      <c r="B143" s="23" t="s">
        <v>30769</v>
      </c>
      <c r="C143" s="23" t="s">
        <v>30770</v>
      </c>
      <c r="D143" s="23" t="s">
        <v>30006</v>
      </c>
      <c r="E143" s="23" t="s">
        <v>31004</v>
      </c>
      <c r="F143" s="23" t="s">
        <v>31005</v>
      </c>
      <c r="G143" s="23">
        <v>160</v>
      </c>
      <c r="H143" s="23">
        <v>0</v>
      </c>
      <c r="I143" s="25">
        <v>96.128</v>
      </c>
    </row>
    <row r="144" spans="1:9">
      <c r="A144" s="23">
        <v>143</v>
      </c>
      <c r="B144" s="23" t="s">
        <v>30769</v>
      </c>
      <c r="C144" s="23" t="s">
        <v>30828</v>
      </c>
      <c r="D144" s="23" t="s">
        <v>30794</v>
      </c>
      <c r="E144" s="23" t="s">
        <v>30997</v>
      </c>
      <c r="F144" s="23" t="s">
        <v>31006</v>
      </c>
      <c r="G144" s="23">
        <v>1250</v>
      </c>
      <c r="H144" s="23">
        <v>0</v>
      </c>
      <c r="I144" s="25">
        <v>984.375</v>
      </c>
    </row>
    <row r="145" spans="1:9">
      <c r="A145" s="23">
        <v>144</v>
      </c>
      <c r="B145" s="23" t="s">
        <v>30769</v>
      </c>
      <c r="C145" s="23" t="s">
        <v>30781</v>
      </c>
      <c r="D145" s="23" t="s">
        <v>30782</v>
      </c>
      <c r="E145" s="23" t="s">
        <v>30783</v>
      </c>
      <c r="F145" s="23" t="s">
        <v>31007</v>
      </c>
      <c r="G145" s="23">
        <v>160</v>
      </c>
      <c r="H145" s="23">
        <v>0</v>
      </c>
      <c r="I145" s="25">
        <v>5.42400000000001</v>
      </c>
    </row>
    <row r="146" spans="1:9">
      <c r="A146" s="23">
        <v>145</v>
      </c>
      <c r="B146" s="23" t="s">
        <v>30769</v>
      </c>
      <c r="C146" s="23" t="s">
        <v>30781</v>
      </c>
      <c r="D146" s="23" t="s">
        <v>30782</v>
      </c>
      <c r="E146" s="23" t="s">
        <v>30783</v>
      </c>
      <c r="F146" s="23" t="s">
        <v>31008</v>
      </c>
      <c r="G146" s="23">
        <v>630</v>
      </c>
      <c r="H146" s="23">
        <v>0</v>
      </c>
      <c r="I146" s="25">
        <v>533.799</v>
      </c>
    </row>
    <row r="147" spans="1:9">
      <c r="A147" s="23">
        <v>146</v>
      </c>
      <c r="B147" s="23" t="s">
        <v>30769</v>
      </c>
      <c r="C147" s="23" t="s">
        <v>30869</v>
      </c>
      <c r="D147" s="23" t="s">
        <v>30788</v>
      </c>
      <c r="E147" s="23" t="s">
        <v>30944</v>
      </c>
      <c r="F147" s="23" t="s">
        <v>31009</v>
      </c>
      <c r="G147" s="23">
        <v>100</v>
      </c>
      <c r="H147" s="23">
        <v>0</v>
      </c>
      <c r="I147" s="25">
        <v>74.3</v>
      </c>
    </row>
    <row r="148" spans="1:9">
      <c r="A148" s="23">
        <v>147</v>
      </c>
      <c r="B148" s="23" t="s">
        <v>30769</v>
      </c>
      <c r="C148" s="23" t="s">
        <v>30886</v>
      </c>
      <c r="D148" s="23" t="s">
        <v>4461</v>
      </c>
      <c r="E148" s="23" t="s">
        <v>30887</v>
      </c>
      <c r="F148" s="23" t="s">
        <v>31010</v>
      </c>
      <c r="G148" s="23">
        <v>200</v>
      </c>
      <c r="H148" s="23">
        <v>0</v>
      </c>
      <c r="I148" s="25">
        <v>97.46</v>
      </c>
    </row>
    <row r="149" spans="1:9">
      <c r="A149" s="23">
        <v>148</v>
      </c>
      <c r="B149" s="23" t="s">
        <v>30769</v>
      </c>
      <c r="C149" s="23" t="s">
        <v>30770</v>
      </c>
      <c r="D149" s="23" t="s">
        <v>30006</v>
      </c>
      <c r="E149" s="23" t="s">
        <v>30771</v>
      </c>
      <c r="F149" s="23" t="s">
        <v>31011</v>
      </c>
      <c r="G149" s="23">
        <v>200</v>
      </c>
      <c r="H149" s="23">
        <v>0</v>
      </c>
      <c r="I149" s="25">
        <v>130.7</v>
      </c>
    </row>
    <row r="150" spans="1:9">
      <c r="A150" s="23">
        <v>149</v>
      </c>
      <c r="B150" s="23" t="s">
        <v>30769</v>
      </c>
      <c r="C150" s="23" t="s">
        <v>30822</v>
      </c>
      <c r="D150" s="23" t="s">
        <v>30823</v>
      </c>
      <c r="E150" s="23" t="s">
        <v>31012</v>
      </c>
      <c r="F150" s="23" t="s">
        <v>31013</v>
      </c>
      <c r="G150" s="23">
        <v>200</v>
      </c>
      <c r="H150" s="23">
        <v>0</v>
      </c>
      <c r="I150" s="25">
        <v>75.34</v>
      </c>
    </row>
    <row r="151" spans="1:9">
      <c r="A151" s="23">
        <v>150</v>
      </c>
      <c r="B151" s="23" t="s">
        <v>30769</v>
      </c>
      <c r="C151" s="23" t="s">
        <v>30777</v>
      </c>
      <c r="D151" s="23" t="s">
        <v>30778</v>
      </c>
      <c r="E151" s="23" t="s">
        <v>30905</v>
      </c>
      <c r="F151" s="23" t="s">
        <v>31014</v>
      </c>
      <c r="G151" s="23">
        <v>400</v>
      </c>
      <c r="H151" s="23">
        <v>0</v>
      </c>
      <c r="I151" s="25">
        <v>293.64</v>
      </c>
    </row>
    <row r="152" spans="1:9">
      <c r="A152" s="23">
        <v>151</v>
      </c>
      <c r="B152" s="23" t="s">
        <v>30769</v>
      </c>
      <c r="C152" s="23" t="s">
        <v>30793</v>
      </c>
      <c r="D152" s="23" t="s">
        <v>30794</v>
      </c>
      <c r="E152" s="23" t="s">
        <v>30795</v>
      </c>
      <c r="F152" s="23" t="s">
        <v>31015</v>
      </c>
      <c r="G152" s="23">
        <v>200</v>
      </c>
      <c r="H152" s="23">
        <v>0</v>
      </c>
      <c r="I152" s="25">
        <v>47.72</v>
      </c>
    </row>
    <row r="153" spans="1:9">
      <c r="A153" s="23">
        <v>152</v>
      </c>
      <c r="B153" s="23" t="s">
        <v>30769</v>
      </c>
      <c r="C153" s="23" t="s">
        <v>30811</v>
      </c>
      <c r="D153" s="23" t="s">
        <v>4461</v>
      </c>
      <c r="E153" s="23" t="s">
        <v>31016</v>
      </c>
      <c r="F153" s="23" t="s">
        <v>31017</v>
      </c>
      <c r="G153" s="23">
        <v>400</v>
      </c>
      <c r="H153" s="23">
        <v>0</v>
      </c>
      <c r="I153" s="25">
        <v>221.04</v>
      </c>
    </row>
    <row r="154" spans="1:9">
      <c r="A154" s="23">
        <v>153</v>
      </c>
      <c r="B154" s="23" t="s">
        <v>30769</v>
      </c>
      <c r="C154" s="23" t="s">
        <v>30787</v>
      </c>
      <c r="D154" s="23" t="s">
        <v>30788</v>
      </c>
      <c r="E154" s="23" t="s">
        <v>30789</v>
      </c>
      <c r="F154" s="23" t="s">
        <v>31018</v>
      </c>
      <c r="G154" s="23">
        <v>400</v>
      </c>
      <c r="H154" s="23">
        <v>0</v>
      </c>
      <c r="I154" s="25">
        <v>183.64</v>
      </c>
    </row>
    <row r="155" spans="1:9">
      <c r="A155" s="23">
        <v>154</v>
      </c>
      <c r="B155" s="23" t="s">
        <v>30769</v>
      </c>
      <c r="C155" s="23" t="s">
        <v>30816</v>
      </c>
      <c r="D155" s="23" t="s">
        <v>30774</v>
      </c>
      <c r="E155" s="23" t="s">
        <v>30817</v>
      </c>
      <c r="F155" s="23" t="s">
        <v>31019</v>
      </c>
      <c r="G155" s="23">
        <v>200</v>
      </c>
      <c r="H155" s="23">
        <v>0</v>
      </c>
      <c r="I155" s="25">
        <v>76.1</v>
      </c>
    </row>
    <row r="156" spans="1:9">
      <c r="A156" s="23">
        <v>155</v>
      </c>
      <c r="B156" s="23" t="s">
        <v>30769</v>
      </c>
      <c r="C156" s="23" t="s">
        <v>30831</v>
      </c>
      <c r="D156" s="23" t="s">
        <v>30832</v>
      </c>
      <c r="E156" s="23" t="s">
        <v>31020</v>
      </c>
      <c r="F156" s="23" t="s">
        <v>31021</v>
      </c>
      <c r="G156" s="23">
        <v>200</v>
      </c>
      <c r="H156" s="23">
        <v>0</v>
      </c>
      <c r="I156" s="25">
        <v>31.88</v>
      </c>
    </row>
    <row r="157" spans="1:9">
      <c r="A157" s="23">
        <v>156</v>
      </c>
      <c r="B157" s="23" t="s">
        <v>30769</v>
      </c>
      <c r="C157" s="23" t="s">
        <v>30781</v>
      </c>
      <c r="D157" s="23" t="s">
        <v>30782</v>
      </c>
      <c r="E157" s="23" t="s">
        <v>30783</v>
      </c>
      <c r="F157" s="23" t="s">
        <v>31022</v>
      </c>
      <c r="G157" s="23">
        <v>200</v>
      </c>
      <c r="H157" s="23">
        <v>0</v>
      </c>
      <c r="I157" s="25">
        <v>88.64</v>
      </c>
    </row>
    <row r="158" spans="1:9">
      <c r="A158" s="23">
        <v>157</v>
      </c>
      <c r="B158" s="23" t="s">
        <v>30769</v>
      </c>
      <c r="C158" s="23" t="s">
        <v>30822</v>
      </c>
      <c r="D158" s="23" t="s">
        <v>30823</v>
      </c>
      <c r="E158" s="23" t="s">
        <v>31023</v>
      </c>
      <c r="F158" s="23" t="s">
        <v>31024</v>
      </c>
      <c r="G158" s="23">
        <v>800</v>
      </c>
      <c r="H158" s="23">
        <v>0</v>
      </c>
      <c r="I158" s="25">
        <v>727.68</v>
      </c>
    </row>
    <row r="159" spans="1:9">
      <c r="A159" s="23">
        <v>158</v>
      </c>
      <c r="B159" s="23" t="s">
        <v>30769</v>
      </c>
      <c r="C159" s="23" t="s">
        <v>30773</v>
      </c>
      <c r="D159" s="23" t="s">
        <v>30774</v>
      </c>
      <c r="E159" s="23" t="s">
        <v>30909</v>
      </c>
      <c r="F159" s="23" t="s">
        <v>31025</v>
      </c>
      <c r="G159" s="23">
        <v>160</v>
      </c>
      <c r="H159" s="23">
        <v>0</v>
      </c>
      <c r="I159" s="25">
        <v>53.376</v>
      </c>
    </row>
    <row r="160" spans="1:9">
      <c r="A160" s="23">
        <v>159</v>
      </c>
      <c r="B160" s="23" t="s">
        <v>30769</v>
      </c>
      <c r="C160" s="23" t="s">
        <v>30804</v>
      </c>
      <c r="D160" s="23" t="s">
        <v>30774</v>
      </c>
      <c r="E160" s="23" t="s">
        <v>30960</v>
      </c>
      <c r="F160" s="23" t="s">
        <v>31026</v>
      </c>
      <c r="G160" s="23">
        <v>400</v>
      </c>
      <c r="H160" s="23">
        <v>0</v>
      </c>
      <c r="I160" s="25">
        <v>211.84</v>
      </c>
    </row>
    <row r="161" spans="1:9">
      <c r="A161" s="23">
        <v>160</v>
      </c>
      <c r="B161" s="23" t="s">
        <v>30769</v>
      </c>
      <c r="C161" s="23" t="s">
        <v>30828</v>
      </c>
      <c r="D161" s="23" t="s">
        <v>30794</v>
      </c>
      <c r="E161" s="23" t="s">
        <v>30997</v>
      </c>
      <c r="F161" s="23" t="s">
        <v>31027</v>
      </c>
      <c r="G161" s="23">
        <v>1250</v>
      </c>
      <c r="H161" s="23">
        <v>0</v>
      </c>
      <c r="I161" s="25">
        <v>983.75</v>
      </c>
    </row>
    <row r="162" spans="1:9">
      <c r="A162" s="23">
        <v>161</v>
      </c>
      <c r="B162" s="23" t="s">
        <v>30769</v>
      </c>
      <c r="C162" s="23" t="s">
        <v>30793</v>
      </c>
      <c r="D162" s="23" t="s">
        <v>30832</v>
      </c>
      <c r="E162" s="23" t="s">
        <v>30863</v>
      </c>
      <c r="F162" s="23" t="s">
        <v>31028</v>
      </c>
      <c r="G162" s="23">
        <v>200</v>
      </c>
      <c r="H162" s="23">
        <v>0</v>
      </c>
      <c r="I162" s="25">
        <v>85.98</v>
      </c>
    </row>
    <row r="163" spans="1:9">
      <c r="A163" s="23">
        <v>162</v>
      </c>
      <c r="B163" s="23" t="s">
        <v>30769</v>
      </c>
      <c r="C163" s="23" t="s">
        <v>30828</v>
      </c>
      <c r="D163" s="23" t="s">
        <v>4461</v>
      </c>
      <c r="E163" s="23" t="s">
        <v>31029</v>
      </c>
      <c r="F163" s="23" t="s">
        <v>31030</v>
      </c>
      <c r="G163" s="23">
        <v>200</v>
      </c>
      <c r="H163" s="23">
        <v>0</v>
      </c>
      <c r="I163" s="25">
        <v>60.16</v>
      </c>
    </row>
    <row r="164" spans="1:9">
      <c r="A164" s="23">
        <v>163</v>
      </c>
      <c r="B164" s="23" t="s">
        <v>30769</v>
      </c>
      <c r="C164" s="23" t="s">
        <v>30886</v>
      </c>
      <c r="D164" s="23" t="s">
        <v>4461</v>
      </c>
      <c r="E164" s="23" t="s">
        <v>30887</v>
      </c>
      <c r="F164" s="23" t="s">
        <v>31031</v>
      </c>
      <c r="G164" s="23">
        <v>200</v>
      </c>
      <c r="H164" s="23">
        <v>0</v>
      </c>
      <c r="I164" s="25">
        <v>89.98</v>
      </c>
    </row>
    <row r="165" spans="1:9">
      <c r="A165" s="23">
        <v>164</v>
      </c>
      <c r="B165" s="23" t="s">
        <v>30769</v>
      </c>
      <c r="C165" s="23" t="s">
        <v>30869</v>
      </c>
      <c r="D165" s="23" t="s">
        <v>30788</v>
      </c>
      <c r="E165" s="23" t="s">
        <v>30948</v>
      </c>
      <c r="F165" s="23" t="s">
        <v>31032</v>
      </c>
      <c r="G165" s="23">
        <v>200</v>
      </c>
      <c r="H165" s="23">
        <v>0</v>
      </c>
      <c r="I165" s="25">
        <v>73.48</v>
      </c>
    </row>
    <row r="166" spans="1:9">
      <c r="A166" s="23">
        <v>165</v>
      </c>
      <c r="B166" s="23" t="s">
        <v>30769</v>
      </c>
      <c r="C166" s="23" t="s">
        <v>30811</v>
      </c>
      <c r="D166" s="23" t="s">
        <v>30794</v>
      </c>
      <c r="E166" s="23" t="s">
        <v>30976</v>
      </c>
      <c r="F166" s="23" t="s">
        <v>31033</v>
      </c>
      <c r="G166" s="23">
        <v>200</v>
      </c>
      <c r="H166" s="23">
        <v>0</v>
      </c>
      <c r="I166" s="25">
        <v>86.42</v>
      </c>
    </row>
    <row r="167" spans="1:9">
      <c r="A167" s="23">
        <v>166</v>
      </c>
      <c r="B167" s="23" t="s">
        <v>30769</v>
      </c>
      <c r="C167" s="23" t="s">
        <v>30804</v>
      </c>
      <c r="D167" s="23" t="s">
        <v>30774</v>
      </c>
      <c r="E167" s="23" t="s">
        <v>31034</v>
      </c>
      <c r="F167" s="23" t="s">
        <v>31035</v>
      </c>
      <c r="G167" s="23">
        <v>200</v>
      </c>
      <c r="H167" s="23">
        <v>0</v>
      </c>
      <c r="I167" s="25">
        <v>92.2</v>
      </c>
    </row>
    <row r="168" spans="1:9">
      <c r="A168" s="23">
        <v>167</v>
      </c>
      <c r="B168" s="23" t="s">
        <v>30769</v>
      </c>
      <c r="C168" s="23" t="s">
        <v>30838</v>
      </c>
      <c r="D168" s="23" t="s">
        <v>30839</v>
      </c>
      <c r="E168" s="23" t="s">
        <v>30861</v>
      </c>
      <c r="F168" s="23" t="s">
        <v>31036</v>
      </c>
      <c r="G168" s="23">
        <v>200</v>
      </c>
      <c r="H168" s="23">
        <v>0</v>
      </c>
      <c r="I168" s="25">
        <v>70.42</v>
      </c>
    </row>
    <row r="169" spans="1:9">
      <c r="A169" s="23">
        <v>168</v>
      </c>
      <c r="B169" s="23" t="s">
        <v>30769</v>
      </c>
      <c r="C169" s="23" t="s">
        <v>30828</v>
      </c>
      <c r="D169" s="23" t="s">
        <v>4461</v>
      </c>
      <c r="E169" s="23" t="s">
        <v>30964</v>
      </c>
      <c r="F169" s="23" t="s">
        <v>31037</v>
      </c>
      <c r="G169" s="23">
        <v>1000</v>
      </c>
      <c r="H169" s="23">
        <v>0</v>
      </c>
      <c r="I169" s="25">
        <v>784.5</v>
      </c>
    </row>
    <row r="170" spans="1:9">
      <c r="A170" s="23">
        <v>169</v>
      </c>
      <c r="B170" s="23" t="s">
        <v>30769</v>
      </c>
      <c r="C170" s="23" t="s">
        <v>30777</v>
      </c>
      <c r="D170" s="23" t="s">
        <v>30778</v>
      </c>
      <c r="E170" s="23" t="s">
        <v>30847</v>
      </c>
      <c r="F170" s="23" t="s">
        <v>31038</v>
      </c>
      <c r="G170" s="23">
        <v>200</v>
      </c>
      <c r="H170" s="23">
        <v>0</v>
      </c>
      <c r="I170" s="25">
        <v>35.5</v>
      </c>
    </row>
    <row r="171" spans="1:9">
      <c r="A171" s="23">
        <v>170</v>
      </c>
      <c r="B171" s="23" t="s">
        <v>30769</v>
      </c>
      <c r="C171" s="23" t="s">
        <v>30838</v>
      </c>
      <c r="D171" s="23" t="s">
        <v>30839</v>
      </c>
      <c r="E171" s="23" t="s">
        <v>30858</v>
      </c>
      <c r="F171" s="23" t="s">
        <v>31039</v>
      </c>
      <c r="G171" s="23">
        <v>100</v>
      </c>
      <c r="H171" s="23">
        <v>0</v>
      </c>
      <c r="I171" s="25">
        <v>45.4</v>
      </c>
    </row>
    <row r="172" spans="1:9">
      <c r="A172" s="23">
        <v>171</v>
      </c>
      <c r="B172" s="23" t="s">
        <v>30769</v>
      </c>
      <c r="C172" s="23" t="s">
        <v>30838</v>
      </c>
      <c r="D172" s="23" t="s">
        <v>30839</v>
      </c>
      <c r="E172" s="23" t="s">
        <v>30861</v>
      </c>
      <c r="F172" s="23" t="s">
        <v>31040</v>
      </c>
      <c r="G172" s="23">
        <v>200</v>
      </c>
      <c r="H172" s="23">
        <v>0</v>
      </c>
      <c r="I172" s="25">
        <v>88</v>
      </c>
    </row>
    <row r="173" spans="1:9">
      <c r="A173" s="23">
        <v>172</v>
      </c>
      <c r="B173" s="23" t="s">
        <v>30769</v>
      </c>
      <c r="C173" s="23" t="s">
        <v>30798</v>
      </c>
      <c r="D173" s="23" t="s">
        <v>30778</v>
      </c>
      <c r="E173" s="23" t="s">
        <v>31041</v>
      </c>
      <c r="F173" s="23" t="s">
        <v>31042</v>
      </c>
      <c r="G173" s="23">
        <v>200</v>
      </c>
      <c r="H173" s="23">
        <v>0</v>
      </c>
      <c r="I173" s="25">
        <v>72.1</v>
      </c>
    </row>
    <row r="174" spans="1:9">
      <c r="A174" s="23">
        <v>173</v>
      </c>
      <c r="B174" s="23" t="s">
        <v>30769</v>
      </c>
      <c r="C174" s="23" t="s">
        <v>30781</v>
      </c>
      <c r="D174" s="23" t="s">
        <v>30782</v>
      </c>
      <c r="E174" s="23" t="s">
        <v>30972</v>
      </c>
      <c r="F174" s="23" t="s">
        <v>31043</v>
      </c>
      <c r="G174" s="23">
        <v>200</v>
      </c>
      <c r="H174" s="23">
        <v>0</v>
      </c>
      <c r="I174" s="25">
        <v>143.18</v>
      </c>
    </row>
    <row r="175" spans="1:9">
      <c r="A175" s="23">
        <v>174</v>
      </c>
      <c r="B175" s="23" t="s">
        <v>30769</v>
      </c>
      <c r="C175" s="23" t="s">
        <v>30793</v>
      </c>
      <c r="D175" s="23" t="s">
        <v>30832</v>
      </c>
      <c r="E175" s="23" t="s">
        <v>30863</v>
      </c>
      <c r="F175" s="23" t="s">
        <v>31044</v>
      </c>
      <c r="G175" s="23">
        <v>160</v>
      </c>
      <c r="H175" s="23">
        <v>0</v>
      </c>
      <c r="I175" s="25">
        <v>116.576</v>
      </c>
    </row>
    <row r="176" spans="1:9">
      <c r="A176" s="23">
        <v>175</v>
      </c>
      <c r="B176" s="23" t="s">
        <v>30769</v>
      </c>
      <c r="C176" s="23" t="s">
        <v>30869</v>
      </c>
      <c r="D176" s="23" t="s">
        <v>30788</v>
      </c>
      <c r="E176" s="23" t="s">
        <v>30944</v>
      </c>
      <c r="F176" s="23" t="s">
        <v>31045</v>
      </c>
      <c r="G176" s="23">
        <v>200</v>
      </c>
      <c r="H176" s="23">
        <v>0</v>
      </c>
      <c r="I176" s="25">
        <v>109.72</v>
      </c>
    </row>
    <row r="177" spans="1:9">
      <c r="A177" s="23">
        <v>176</v>
      </c>
      <c r="B177" s="23" t="s">
        <v>30769</v>
      </c>
      <c r="C177" s="23" t="s">
        <v>30773</v>
      </c>
      <c r="D177" s="23" t="s">
        <v>30774</v>
      </c>
      <c r="E177" s="23" t="s">
        <v>31046</v>
      </c>
      <c r="F177" s="23" t="s">
        <v>31047</v>
      </c>
      <c r="G177" s="23">
        <v>200</v>
      </c>
      <c r="H177" s="23">
        <v>0</v>
      </c>
      <c r="I177" s="25">
        <v>2.12000000000001</v>
      </c>
    </row>
    <row r="178" spans="1:9">
      <c r="A178" s="23">
        <v>177</v>
      </c>
      <c r="B178" s="23" t="s">
        <v>30769</v>
      </c>
      <c r="C178" s="23" t="s">
        <v>30822</v>
      </c>
      <c r="D178" s="23" t="s">
        <v>30823</v>
      </c>
      <c r="E178" s="23" t="s">
        <v>31023</v>
      </c>
      <c r="F178" s="23" t="s">
        <v>31048</v>
      </c>
      <c r="G178" s="23">
        <v>200</v>
      </c>
      <c r="H178" s="23">
        <v>0</v>
      </c>
      <c r="I178" s="25">
        <v>113.14</v>
      </c>
    </row>
    <row r="179" spans="1:9">
      <c r="A179" s="23">
        <v>178</v>
      </c>
      <c r="B179" s="23" t="s">
        <v>30769</v>
      </c>
      <c r="C179" s="23" t="s">
        <v>30822</v>
      </c>
      <c r="D179" s="23" t="s">
        <v>30823</v>
      </c>
      <c r="E179" s="23" t="s">
        <v>30985</v>
      </c>
      <c r="F179" s="23" t="s">
        <v>31049</v>
      </c>
      <c r="G179" s="23">
        <v>200</v>
      </c>
      <c r="H179" s="23">
        <v>0</v>
      </c>
      <c r="I179" s="25">
        <v>65.28</v>
      </c>
    </row>
    <row r="180" spans="1:9">
      <c r="A180" s="23">
        <v>179</v>
      </c>
      <c r="B180" s="23" t="s">
        <v>30769</v>
      </c>
      <c r="C180" s="23" t="s">
        <v>30770</v>
      </c>
      <c r="D180" s="23" t="s">
        <v>30006</v>
      </c>
      <c r="E180" s="23" t="s">
        <v>31004</v>
      </c>
      <c r="F180" s="23" t="s">
        <v>31050</v>
      </c>
      <c r="G180" s="23">
        <v>200</v>
      </c>
      <c r="H180" s="23">
        <v>0</v>
      </c>
      <c r="I180" s="25">
        <v>34.1</v>
      </c>
    </row>
    <row r="181" spans="1:9">
      <c r="A181" s="23">
        <v>180</v>
      </c>
      <c r="B181" s="23" t="s">
        <v>30769</v>
      </c>
      <c r="C181" s="23" t="s">
        <v>30798</v>
      </c>
      <c r="D181" s="23" t="s">
        <v>30778</v>
      </c>
      <c r="E181" s="23" t="s">
        <v>31051</v>
      </c>
      <c r="F181" s="23" t="s">
        <v>31052</v>
      </c>
      <c r="G181" s="23">
        <v>160</v>
      </c>
      <c r="H181" s="23">
        <v>0</v>
      </c>
      <c r="I181" s="25">
        <v>65.392</v>
      </c>
    </row>
    <row r="182" spans="1:9">
      <c r="A182" s="23">
        <v>181</v>
      </c>
      <c r="B182" s="23" t="s">
        <v>30769</v>
      </c>
      <c r="C182" s="23" t="s">
        <v>30770</v>
      </c>
      <c r="D182" s="23" t="s">
        <v>30006</v>
      </c>
      <c r="E182" s="23" t="s">
        <v>30771</v>
      </c>
      <c r="F182" s="23" t="s">
        <v>31053</v>
      </c>
      <c r="G182" s="23">
        <v>200</v>
      </c>
      <c r="H182" s="23">
        <v>0</v>
      </c>
      <c r="I182" s="25">
        <v>158.36</v>
      </c>
    </row>
    <row r="183" spans="1:9">
      <c r="A183" s="23">
        <v>182</v>
      </c>
      <c r="B183" s="23" t="s">
        <v>30769</v>
      </c>
      <c r="C183" s="23" t="s">
        <v>30770</v>
      </c>
      <c r="D183" s="23" t="s">
        <v>30006</v>
      </c>
      <c r="E183" s="23" t="s">
        <v>30801</v>
      </c>
      <c r="F183" s="23" t="s">
        <v>31054</v>
      </c>
      <c r="G183" s="23">
        <v>200</v>
      </c>
      <c r="H183" s="23">
        <v>0</v>
      </c>
      <c r="I183" s="25">
        <v>160.42</v>
      </c>
    </row>
    <row r="184" spans="1:9">
      <c r="A184" s="23">
        <v>183</v>
      </c>
      <c r="B184" s="23" t="s">
        <v>30769</v>
      </c>
      <c r="C184" s="23" t="s">
        <v>30781</v>
      </c>
      <c r="D184" s="23" t="s">
        <v>30782</v>
      </c>
      <c r="E184" s="23" t="s">
        <v>30972</v>
      </c>
      <c r="F184" s="23" t="s">
        <v>31055</v>
      </c>
      <c r="G184" s="23">
        <v>250</v>
      </c>
      <c r="H184" s="23">
        <v>0</v>
      </c>
      <c r="I184" s="25">
        <v>193.825</v>
      </c>
    </row>
    <row r="185" spans="1:9">
      <c r="A185" s="23">
        <v>184</v>
      </c>
      <c r="B185" s="23" t="s">
        <v>30769</v>
      </c>
      <c r="C185" s="23" t="s">
        <v>30804</v>
      </c>
      <c r="D185" s="23" t="s">
        <v>30774</v>
      </c>
      <c r="E185" s="23" t="s">
        <v>30960</v>
      </c>
      <c r="F185" s="23" t="s">
        <v>31056</v>
      </c>
      <c r="G185" s="23">
        <v>100</v>
      </c>
      <c r="H185" s="23">
        <v>0</v>
      </c>
      <c r="I185" s="25">
        <v>28.62</v>
      </c>
    </row>
    <row r="186" spans="1:9">
      <c r="A186" s="23">
        <v>185</v>
      </c>
      <c r="B186" s="23" t="s">
        <v>30769</v>
      </c>
      <c r="C186" s="23" t="s">
        <v>30869</v>
      </c>
      <c r="D186" s="23" t="s">
        <v>30823</v>
      </c>
      <c r="E186" s="23" t="s">
        <v>30881</v>
      </c>
      <c r="F186" s="23" t="s">
        <v>31057</v>
      </c>
      <c r="G186" s="23">
        <v>200</v>
      </c>
      <c r="H186" s="23">
        <v>0</v>
      </c>
      <c r="I186" s="25">
        <v>54.38</v>
      </c>
    </row>
    <row r="187" spans="1:9">
      <c r="A187" s="23">
        <v>186</v>
      </c>
      <c r="B187" s="23" t="s">
        <v>30769</v>
      </c>
      <c r="C187" s="23" t="s">
        <v>30822</v>
      </c>
      <c r="D187" s="23" t="s">
        <v>30823</v>
      </c>
      <c r="E187" s="23" t="s">
        <v>30985</v>
      </c>
      <c r="F187" s="23" t="s">
        <v>31058</v>
      </c>
      <c r="G187" s="23">
        <v>250</v>
      </c>
      <c r="H187" s="23">
        <v>0</v>
      </c>
      <c r="I187" s="25">
        <v>57.925</v>
      </c>
    </row>
    <row r="188" spans="1:9">
      <c r="A188" s="23">
        <v>187</v>
      </c>
      <c r="B188" s="23" t="s">
        <v>30769</v>
      </c>
      <c r="C188" s="23" t="s">
        <v>30781</v>
      </c>
      <c r="D188" s="23" t="s">
        <v>30782</v>
      </c>
      <c r="E188" s="23" t="s">
        <v>30783</v>
      </c>
      <c r="F188" s="23" t="s">
        <v>31059</v>
      </c>
      <c r="G188" s="23">
        <v>400</v>
      </c>
      <c r="H188" s="23">
        <v>0</v>
      </c>
      <c r="I188" s="25">
        <v>291.32</v>
      </c>
    </row>
    <row r="189" spans="1:9">
      <c r="A189" s="23">
        <v>188</v>
      </c>
      <c r="B189" s="23" t="s">
        <v>30769</v>
      </c>
      <c r="C189" s="23" t="s">
        <v>30773</v>
      </c>
      <c r="D189" s="23" t="s">
        <v>30774</v>
      </c>
      <c r="E189" s="23" t="s">
        <v>30957</v>
      </c>
      <c r="F189" s="23" t="s">
        <v>31060</v>
      </c>
      <c r="G189" s="23">
        <v>160</v>
      </c>
      <c r="H189" s="23">
        <v>0</v>
      </c>
      <c r="I189" s="25">
        <v>63.232</v>
      </c>
    </row>
    <row r="190" spans="1:9">
      <c r="A190" s="23">
        <v>189</v>
      </c>
      <c r="B190" s="23" t="s">
        <v>30769</v>
      </c>
      <c r="C190" s="23" t="s">
        <v>30831</v>
      </c>
      <c r="D190" s="23" t="s">
        <v>30832</v>
      </c>
      <c r="E190" s="23" t="s">
        <v>30833</v>
      </c>
      <c r="F190" s="23" t="s">
        <v>31061</v>
      </c>
      <c r="G190" s="23">
        <v>200</v>
      </c>
      <c r="H190" s="23">
        <v>0</v>
      </c>
      <c r="I190" s="25">
        <v>198.62</v>
      </c>
    </row>
    <row r="191" spans="1:9">
      <c r="A191" s="23">
        <v>190</v>
      </c>
      <c r="B191" s="23" t="s">
        <v>30769</v>
      </c>
      <c r="C191" s="23" t="s">
        <v>30773</v>
      </c>
      <c r="D191" s="23" t="s">
        <v>30774</v>
      </c>
      <c r="E191" s="23" t="s">
        <v>31062</v>
      </c>
      <c r="F191" s="23" t="s">
        <v>31063</v>
      </c>
      <c r="G191" s="23">
        <v>250</v>
      </c>
      <c r="H191" s="23">
        <v>0</v>
      </c>
      <c r="I191" s="25">
        <v>142.175</v>
      </c>
    </row>
    <row r="192" spans="1:9">
      <c r="A192" s="23">
        <v>191</v>
      </c>
      <c r="B192" s="23" t="s">
        <v>30769</v>
      </c>
      <c r="C192" s="23" t="s">
        <v>30822</v>
      </c>
      <c r="D192" s="23" t="s">
        <v>30823</v>
      </c>
      <c r="E192" s="23" t="s">
        <v>31064</v>
      </c>
      <c r="F192" s="23" t="s">
        <v>31065</v>
      </c>
      <c r="G192" s="23">
        <v>200</v>
      </c>
      <c r="H192" s="23">
        <v>0</v>
      </c>
      <c r="I192" s="25">
        <v>108.9</v>
      </c>
    </row>
    <row r="193" spans="1:9">
      <c r="A193" s="23">
        <v>192</v>
      </c>
      <c r="B193" s="23" t="s">
        <v>30769</v>
      </c>
      <c r="C193" s="23" t="s">
        <v>30838</v>
      </c>
      <c r="D193" s="23" t="s">
        <v>30839</v>
      </c>
      <c r="E193" s="23" t="s">
        <v>30861</v>
      </c>
      <c r="F193" s="23" t="s">
        <v>31066</v>
      </c>
      <c r="G193" s="23">
        <v>200</v>
      </c>
      <c r="H193" s="23">
        <v>0</v>
      </c>
      <c r="I193" s="25">
        <v>130.48</v>
      </c>
    </row>
    <row r="194" spans="1:9">
      <c r="A194" s="23">
        <v>193</v>
      </c>
      <c r="B194" s="23" t="s">
        <v>30769</v>
      </c>
      <c r="C194" s="23" t="s">
        <v>30869</v>
      </c>
      <c r="D194" s="23" t="s">
        <v>30823</v>
      </c>
      <c r="E194" s="23" t="s">
        <v>30881</v>
      </c>
      <c r="F194" s="23" t="s">
        <v>31067</v>
      </c>
      <c r="G194" s="23">
        <v>200</v>
      </c>
      <c r="H194" s="23">
        <v>0</v>
      </c>
      <c r="I194" s="25">
        <v>109.22</v>
      </c>
    </row>
    <row r="195" spans="1:9">
      <c r="A195" s="23">
        <v>194</v>
      </c>
      <c r="B195" s="23" t="s">
        <v>30769</v>
      </c>
      <c r="C195" s="23" t="s">
        <v>30787</v>
      </c>
      <c r="D195" s="23" t="s">
        <v>30788</v>
      </c>
      <c r="E195" s="23" t="s">
        <v>30928</v>
      </c>
      <c r="F195" s="23" t="s">
        <v>31068</v>
      </c>
      <c r="G195" s="23">
        <v>200</v>
      </c>
      <c r="H195" s="23">
        <v>0</v>
      </c>
      <c r="I195" s="25">
        <v>63.68</v>
      </c>
    </row>
    <row r="196" spans="1:9">
      <c r="A196" s="23">
        <v>195</v>
      </c>
      <c r="B196" s="23" t="s">
        <v>30769</v>
      </c>
      <c r="C196" s="23" t="s">
        <v>30798</v>
      </c>
      <c r="D196" s="23" t="s">
        <v>30778</v>
      </c>
      <c r="E196" s="23" t="s">
        <v>31051</v>
      </c>
      <c r="F196" s="23" t="s">
        <v>31069</v>
      </c>
      <c r="G196" s="23">
        <v>200</v>
      </c>
      <c r="H196" s="23">
        <v>0</v>
      </c>
      <c r="I196" s="25">
        <v>182.24</v>
      </c>
    </row>
    <row r="197" spans="1:9">
      <c r="A197" s="23">
        <v>196</v>
      </c>
      <c r="B197" s="23" t="s">
        <v>30769</v>
      </c>
      <c r="C197" s="23" t="s">
        <v>30770</v>
      </c>
      <c r="D197" s="23" t="s">
        <v>30006</v>
      </c>
      <c r="E197" s="23" t="s">
        <v>30801</v>
      </c>
      <c r="F197" s="23" t="s">
        <v>31070</v>
      </c>
      <c r="G197" s="23">
        <v>200</v>
      </c>
      <c r="H197" s="23">
        <v>0</v>
      </c>
      <c r="I197" s="25">
        <v>156.22</v>
      </c>
    </row>
    <row r="198" spans="1:9">
      <c r="A198" s="23">
        <v>197</v>
      </c>
      <c r="B198" s="23" t="s">
        <v>30769</v>
      </c>
      <c r="C198" s="23" t="s">
        <v>30777</v>
      </c>
      <c r="D198" s="23" t="s">
        <v>30778</v>
      </c>
      <c r="E198" s="23" t="s">
        <v>30847</v>
      </c>
      <c r="F198" s="23" t="s">
        <v>31071</v>
      </c>
      <c r="G198" s="23">
        <v>200</v>
      </c>
      <c r="H198" s="23">
        <v>0</v>
      </c>
      <c r="I198" s="25">
        <v>106.6</v>
      </c>
    </row>
    <row r="199" spans="1:9">
      <c r="A199" s="23">
        <v>198</v>
      </c>
      <c r="B199" s="23" t="s">
        <v>30769</v>
      </c>
      <c r="C199" s="23" t="s">
        <v>30787</v>
      </c>
      <c r="D199" s="23" t="s">
        <v>30788</v>
      </c>
      <c r="E199" s="23" t="s">
        <v>30928</v>
      </c>
      <c r="F199" s="23" t="s">
        <v>31072</v>
      </c>
      <c r="G199" s="23">
        <v>400</v>
      </c>
      <c r="H199" s="23">
        <v>0</v>
      </c>
      <c r="I199" s="25">
        <v>312.4</v>
      </c>
    </row>
    <row r="200" spans="1:9">
      <c r="A200" s="23">
        <v>199</v>
      </c>
      <c r="B200" s="23" t="s">
        <v>30769</v>
      </c>
      <c r="C200" s="23" t="s">
        <v>30770</v>
      </c>
      <c r="D200" s="23" t="s">
        <v>30006</v>
      </c>
      <c r="E200" s="23" t="s">
        <v>30807</v>
      </c>
      <c r="F200" s="23" t="s">
        <v>31073</v>
      </c>
      <c r="G200" s="23">
        <v>200</v>
      </c>
      <c r="H200" s="23">
        <v>0</v>
      </c>
      <c r="I200" s="25">
        <v>133.88</v>
      </c>
    </row>
    <row r="201" spans="1:9">
      <c r="A201" s="23">
        <v>200</v>
      </c>
      <c r="B201" s="23" t="s">
        <v>30769</v>
      </c>
      <c r="C201" s="23" t="s">
        <v>30793</v>
      </c>
      <c r="D201" s="23" t="s">
        <v>4461</v>
      </c>
      <c r="E201" s="23" t="s">
        <v>31074</v>
      </c>
      <c r="F201" s="23" t="s">
        <v>31075</v>
      </c>
      <c r="G201" s="23">
        <v>800</v>
      </c>
      <c r="H201" s="23">
        <v>0</v>
      </c>
      <c r="I201" s="25">
        <v>602.8</v>
      </c>
    </row>
    <row r="202" spans="1:9">
      <c r="A202" s="23">
        <v>201</v>
      </c>
      <c r="B202" s="23" t="s">
        <v>30769</v>
      </c>
      <c r="C202" s="23" t="s">
        <v>30831</v>
      </c>
      <c r="D202" s="23" t="s">
        <v>30832</v>
      </c>
      <c r="E202" s="23" t="s">
        <v>31076</v>
      </c>
      <c r="F202" s="23" t="s">
        <v>31077</v>
      </c>
      <c r="G202" s="23">
        <v>100</v>
      </c>
      <c r="H202" s="23">
        <v>0</v>
      </c>
      <c r="I202" s="25">
        <v>45.6</v>
      </c>
    </row>
    <row r="203" spans="1:9">
      <c r="A203" s="23">
        <v>202</v>
      </c>
      <c r="B203" s="23" t="s">
        <v>30769</v>
      </c>
      <c r="C203" s="23" t="s">
        <v>30811</v>
      </c>
      <c r="D203" s="23" t="s">
        <v>30794</v>
      </c>
      <c r="E203" s="23" t="s">
        <v>30820</v>
      </c>
      <c r="F203" s="23" t="s">
        <v>31078</v>
      </c>
      <c r="G203" s="23">
        <v>100</v>
      </c>
      <c r="H203" s="23">
        <v>0</v>
      </c>
      <c r="I203" s="25">
        <v>28.12</v>
      </c>
    </row>
    <row r="204" spans="1:9">
      <c r="A204" s="23">
        <v>203</v>
      </c>
      <c r="B204" s="23" t="s">
        <v>30769</v>
      </c>
      <c r="C204" s="23" t="s">
        <v>30804</v>
      </c>
      <c r="D204" s="23" t="s">
        <v>30774</v>
      </c>
      <c r="E204" s="23" t="s">
        <v>31079</v>
      </c>
      <c r="F204" s="23" t="s">
        <v>31080</v>
      </c>
      <c r="G204" s="23">
        <v>160</v>
      </c>
      <c r="H204" s="23">
        <v>0</v>
      </c>
      <c r="I204" s="25">
        <v>108.928</v>
      </c>
    </row>
    <row r="205" spans="1:9">
      <c r="A205" s="23">
        <v>204</v>
      </c>
      <c r="B205" s="23" t="s">
        <v>30769</v>
      </c>
      <c r="C205" s="23" t="s">
        <v>30793</v>
      </c>
      <c r="D205" s="23" t="s">
        <v>30832</v>
      </c>
      <c r="E205" s="23" t="s">
        <v>30863</v>
      </c>
      <c r="F205" s="23" t="s">
        <v>31081</v>
      </c>
      <c r="G205" s="23">
        <v>200</v>
      </c>
      <c r="H205" s="23">
        <v>0</v>
      </c>
      <c r="I205" s="25">
        <v>85.46</v>
      </c>
    </row>
    <row r="206" spans="1:9">
      <c r="A206" s="23">
        <v>205</v>
      </c>
      <c r="B206" s="23" t="s">
        <v>30769</v>
      </c>
      <c r="C206" s="23" t="s">
        <v>30831</v>
      </c>
      <c r="D206" s="23" t="s">
        <v>30832</v>
      </c>
      <c r="E206" s="23" t="s">
        <v>30903</v>
      </c>
      <c r="F206" s="23" t="s">
        <v>31082</v>
      </c>
      <c r="G206" s="23">
        <v>100</v>
      </c>
      <c r="H206" s="23">
        <v>0</v>
      </c>
      <c r="I206" s="25">
        <v>24.39</v>
      </c>
    </row>
    <row r="207" spans="1:9">
      <c r="A207" s="23">
        <v>206</v>
      </c>
      <c r="B207" s="23" t="s">
        <v>30769</v>
      </c>
      <c r="C207" s="23" t="s">
        <v>30822</v>
      </c>
      <c r="D207" s="23" t="s">
        <v>30823</v>
      </c>
      <c r="E207" s="23" t="s">
        <v>31064</v>
      </c>
      <c r="F207" s="23" t="s">
        <v>31083</v>
      </c>
      <c r="G207" s="23">
        <v>100</v>
      </c>
      <c r="H207" s="23">
        <v>0</v>
      </c>
      <c r="I207" s="25">
        <v>59.71</v>
      </c>
    </row>
    <row r="208" spans="1:9">
      <c r="A208" s="23">
        <v>207</v>
      </c>
      <c r="B208" s="23" t="s">
        <v>30769</v>
      </c>
      <c r="C208" s="23" t="s">
        <v>30787</v>
      </c>
      <c r="D208" s="23" t="s">
        <v>30788</v>
      </c>
      <c r="E208" s="23" t="s">
        <v>30928</v>
      </c>
      <c r="F208" s="23" t="s">
        <v>31084</v>
      </c>
      <c r="G208" s="23">
        <v>200</v>
      </c>
      <c r="H208" s="23">
        <v>0</v>
      </c>
      <c r="I208" s="25">
        <v>146.88</v>
      </c>
    </row>
    <row r="209" spans="1:9">
      <c r="A209" s="23">
        <v>208</v>
      </c>
      <c r="B209" s="23" t="s">
        <v>30769</v>
      </c>
      <c r="C209" s="23" t="s">
        <v>30773</v>
      </c>
      <c r="D209" s="23" t="s">
        <v>30774</v>
      </c>
      <c r="E209" s="23" t="s">
        <v>31046</v>
      </c>
      <c r="F209" s="23" t="s">
        <v>31085</v>
      </c>
      <c r="G209" s="23">
        <v>200</v>
      </c>
      <c r="H209" s="23">
        <v>0</v>
      </c>
      <c r="I209" s="25">
        <v>62.66</v>
      </c>
    </row>
    <row r="210" spans="1:9">
      <c r="A210" s="23">
        <v>209</v>
      </c>
      <c r="B210" s="23" t="s">
        <v>30769</v>
      </c>
      <c r="C210" s="23" t="s">
        <v>30773</v>
      </c>
      <c r="D210" s="23" t="s">
        <v>30774</v>
      </c>
      <c r="E210" s="23" t="s">
        <v>31046</v>
      </c>
      <c r="F210" s="23" t="s">
        <v>31086</v>
      </c>
      <c r="G210" s="23">
        <v>200</v>
      </c>
      <c r="H210" s="23">
        <v>0</v>
      </c>
      <c r="I210" s="25">
        <v>60.86</v>
      </c>
    </row>
    <row r="211" spans="1:9">
      <c r="A211" s="23">
        <v>210</v>
      </c>
      <c r="B211" s="23" t="s">
        <v>30769</v>
      </c>
      <c r="C211" s="23" t="s">
        <v>30787</v>
      </c>
      <c r="D211" s="23" t="s">
        <v>30788</v>
      </c>
      <c r="E211" s="23" t="s">
        <v>30928</v>
      </c>
      <c r="F211" s="23" t="s">
        <v>31087</v>
      </c>
      <c r="G211" s="23">
        <v>200</v>
      </c>
      <c r="H211" s="23">
        <v>0</v>
      </c>
      <c r="I211" s="25">
        <v>79.72</v>
      </c>
    </row>
    <row r="212" spans="1:9">
      <c r="A212" s="23">
        <v>211</v>
      </c>
      <c r="B212" s="23" t="s">
        <v>30769</v>
      </c>
      <c r="C212" s="23" t="s">
        <v>30773</v>
      </c>
      <c r="D212" s="23" t="s">
        <v>30774</v>
      </c>
      <c r="E212" s="23" t="s">
        <v>31046</v>
      </c>
      <c r="F212" s="23" t="s">
        <v>31088</v>
      </c>
      <c r="G212" s="23">
        <v>200</v>
      </c>
      <c r="H212" s="23">
        <v>0</v>
      </c>
      <c r="I212" s="25">
        <v>0</v>
      </c>
    </row>
    <row r="213" spans="1:9">
      <c r="A213" s="23">
        <v>212</v>
      </c>
      <c r="B213" s="23" t="s">
        <v>30769</v>
      </c>
      <c r="C213" s="23" t="s">
        <v>30831</v>
      </c>
      <c r="D213" s="23" t="s">
        <v>30832</v>
      </c>
      <c r="E213" s="23" t="s">
        <v>30833</v>
      </c>
      <c r="F213" s="23" t="s">
        <v>31089</v>
      </c>
      <c r="G213" s="23">
        <v>50</v>
      </c>
      <c r="H213" s="23">
        <v>0</v>
      </c>
      <c r="I213" s="25">
        <v>27.38</v>
      </c>
    </row>
    <row r="214" spans="1:9">
      <c r="A214" s="23">
        <v>213</v>
      </c>
      <c r="B214" s="23" t="s">
        <v>30769</v>
      </c>
      <c r="C214" s="23" t="s">
        <v>30886</v>
      </c>
      <c r="D214" s="23" t="s">
        <v>4461</v>
      </c>
      <c r="E214" s="23" t="s">
        <v>30887</v>
      </c>
      <c r="F214" s="23" t="s">
        <v>31090</v>
      </c>
      <c r="G214" s="23">
        <v>100</v>
      </c>
      <c r="H214" s="23">
        <v>0</v>
      </c>
      <c r="I214" s="25">
        <v>34.58</v>
      </c>
    </row>
    <row r="215" spans="1:9">
      <c r="A215" s="23">
        <v>214</v>
      </c>
      <c r="B215" s="23" t="s">
        <v>30769</v>
      </c>
      <c r="C215" s="23" t="s">
        <v>30811</v>
      </c>
      <c r="D215" s="23" t="s">
        <v>30794</v>
      </c>
      <c r="E215" s="23" t="s">
        <v>30812</v>
      </c>
      <c r="F215" s="23" t="s">
        <v>31091</v>
      </c>
      <c r="G215" s="23">
        <v>100</v>
      </c>
      <c r="H215" s="23">
        <v>0</v>
      </c>
      <c r="I215" s="25">
        <v>53.61</v>
      </c>
    </row>
    <row r="216" spans="1:9">
      <c r="A216" s="23">
        <v>215</v>
      </c>
      <c r="B216" s="23" t="s">
        <v>30769</v>
      </c>
      <c r="C216" s="23" t="s">
        <v>30793</v>
      </c>
      <c r="D216" s="23" t="s">
        <v>30832</v>
      </c>
      <c r="E216" s="23" t="s">
        <v>30863</v>
      </c>
      <c r="F216" s="23" t="s">
        <v>31092</v>
      </c>
      <c r="G216" s="23">
        <v>100</v>
      </c>
      <c r="H216" s="23">
        <v>0</v>
      </c>
      <c r="I216" s="25">
        <v>75.75</v>
      </c>
    </row>
    <row r="217" spans="1:9">
      <c r="A217" s="23">
        <v>216</v>
      </c>
      <c r="B217" s="23" t="s">
        <v>30769</v>
      </c>
      <c r="C217" s="23" t="s">
        <v>30787</v>
      </c>
      <c r="D217" s="23" t="s">
        <v>30788</v>
      </c>
      <c r="E217" s="23" t="s">
        <v>31093</v>
      </c>
      <c r="F217" s="23" t="s">
        <v>31094</v>
      </c>
      <c r="G217" s="23">
        <v>100</v>
      </c>
      <c r="H217" s="23">
        <v>0</v>
      </c>
      <c r="I217" s="25">
        <v>32.78</v>
      </c>
    </row>
    <row r="218" spans="1:9">
      <c r="A218" s="23">
        <v>217</v>
      </c>
      <c r="B218" s="23" t="s">
        <v>30769</v>
      </c>
      <c r="C218" s="23" t="s">
        <v>30822</v>
      </c>
      <c r="D218" s="23" t="s">
        <v>30823</v>
      </c>
      <c r="E218" s="23" t="s">
        <v>30824</v>
      </c>
      <c r="F218" s="23" t="s">
        <v>31095</v>
      </c>
      <c r="G218" s="23">
        <v>200</v>
      </c>
      <c r="H218" s="23">
        <v>0</v>
      </c>
      <c r="I218" s="25">
        <v>95.3</v>
      </c>
    </row>
    <row r="219" spans="1:9">
      <c r="A219" s="23">
        <v>218</v>
      </c>
      <c r="B219" s="23" t="s">
        <v>30769</v>
      </c>
      <c r="C219" s="23" t="s">
        <v>30787</v>
      </c>
      <c r="D219" s="23" t="s">
        <v>30788</v>
      </c>
      <c r="E219" s="23" t="s">
        <v>30928</v>
      </c>
      <c r="F219" s="23" t="s">
        <v>31096</v>
      </c>
      <c r="G219" s="23">
        <v>100</v>
      </c>
      <c r="H219" s="23">
        <v>0</v>
      </c>
      <c r="I219" s="25">
        <v>84.15</v>
      </c>
    </row>
    <row r="220" spans="1:9">
      <c r="A220" s="23">
        <v>219</v>
      </c>
      <c r="B220" s="23" t="s">
        <v>30769</v>
      </c>
      <c r="C220" s="23" t="s">
        <v>30869</v>
      </c>
      <c r="D220" s="23" t="s">
        <v>30788</v>
      </c>
      <c r="E220" s="23" t="s">
        <v>30948</v>
      </c>
      <c r="F220" s="23" t="s">
        <v>31097</v>
      </c>
      <c r="G220" s="23">
        <v>200</v>
      </c>
      <c r="H220" s="23">
        <v>0</v>
      </c>
      <c r="I220" s="25">
        <v>119</v>
      </c>
    </row>
    <row r="221" spans="1:9">
      <c r="A221" s="23">
        <v>220</v>
      </c>
      <c r="B221" s="23" t="s">
        <v>30769</v>
      </c>
      <c r="C221" s="23" t="s">
        <v>30777</v>
      </c>
      <c r="D221" s="23" t="s">
        <v>30778</v>
      </c>
      <c r="E221" s="23" t="s">
        <v>30847</v>
      </c>
      <c r="F221" s="23" t="s">
        <v>31098</v>
      </c>
      <c r="G221" s="23">
        <v>400</v>
      </c>
      <c r="H221" s="23">
        <v>0</v>
      </c>
      <c r="I221" s="25">
        <v>252.68</v>
      </c>
    </row>
    <row r="222" spans="1:9">
      <c r="A222" s="23">
        <v>221</v>
      </c>
      <c r="B222" s="23" t="s">
        <v>30769</v>
      </c>
      <c r="C222" s="23" t="s">
        <v>30811</v>
      </c>
      <c r="D222" s="23" t="s">
        <v>30794</v>
      </c>
      <c r="E222" s="23" t="s">
        <v>30814</v>
      </c>
      <c r="F222" s="23" t="s">
        <v>31099</v>
      </c>
      <c r="G222" s="23">
        <v>50</v>
      </c>
      <c r="H222" s="23">
        <v>0</v>
      </c>
      <c r="I222" s="25">
        <v>25.96</v>
      </c>
    </row>
    <row r="223" spans="1:9">
      <c r="A223" s="23">
        <v>222</v>
      </c>
      <c r="B223" s="23" t="s">
        <v>30769</v>
      </c>
      <c r="C223" s="23" t="s">
        <v>30773</v>
      </c>
      <c r="D223" s="23" t="s">
        <v>30774</v>
      </c>
      <c r="E223" s="23" t="s">
        <v>30957</v>
      </c>
      <c r="F223" s="23" t="s">
        <v>31100</v>
      </c>
      <c r="G223" s="23">
        <v>200</v>
      </c>
      <c r="H223" s="23">
        <v>0</v>
      </c>
      <c r="I223" s="25">
        <v>81.4</v>
      </c>
    </row>
    <row r="224" spans="1:9">
      <c r="A224" s="23">
        <v>223</v>
      </c>
      <c r="B224" s="23" t="s">
        <v>30769</v>
      </c>
      <c r="C224" s="23" t="s">
        <v>30773</v>
      </c>
      <c r="D224" s="23" t="s">
        <v>30774</v>
      </c>
      <c r="E224" s="23" t="s">
        <v>30909</v>
      </c>
      <c r="F224" s="23" t="s">
        <v>31101</v>
      </c>
      <c r="G224" s="23">
        <v>200</v>
      </c>
      <c r="H224" s="23">
        <v>0</v>
      </c>
      <c r="I224" s="25">
        <v>91.22</v>
      </c>
    </row>
    <row r="225" spans="1:9">
      <c r="A225" s="23">
        <v>224</v>
      </c>
      <c r="B225" s="23" t="s">
        <v>30769</v>
      </c>
      <c r="C225" s="23" t="s">
        <v>30804</v>
      </c>
      <c r="D225" s="23" t="s">
        <v>30774</v>
      </c>
      <c r="E225" s="23" t="s">
        <v>31079</v>
      </c>
      <c r="F225" s="23" t="s">
        <v>31102</v>
      </c>
      <c r="G225" s="23">
        <v>200</v>
      </c>
      <c r="H225" s="23">
        <v>0</v>
      </c>
      <c r="I225" s="25">
        <v>102.62</v>
      </c>
    </row>
    <row r="226" spans="1:9">
      <c r="A226" s="23">
        <v>225</v>
      </c>
      <c r="B226" s="23" t="s">
        <v>30769</v>
      </c>
      <c r="C226" s="23" t="s">
        <v>30787</v>
      </c>
      <c r="D226" s="23" t="s">
        <v>30788</v>
      </c>
      <c r="E226" s="23" t="s">
        <v>30928</v>
      </c>
      <c r="F226" s="23" t="s">
        <v>31103</v>
      </c>
      <c r="G226" s="23">
        <v>160</v>
      </c>
      <c r="H226" s="23">
        <v>0</v>
      </c>
      <c r="I226" s="25">
        <v>130.288</v>
      </c>
    </row>
    <row r="227" spans="1:9">
      <c r="A227" s="23">
        <v>226</v>
      </c>
      <c r="B227" s="23" t="s">
        <v>30769</v>
      </c>
      <c r="C227" s="23" t="s">
        <v>30777</v>
      </c>
      <c r="D227" s="23" t="s">
        <v>30778</v>
      </c>
      <c r="E227" s="23" t="s">
        <v>30925</v>
      </c>
      <c r="F227" s="23" t="s">
        <v>31104</v>
      </c>
      <c r="G227" s="23">
        <v>200</v>
      </c>
      <c r="H227" s="23">
        <v>0</v>
      </c>
      <c r="I227" s="25">
        <v>56.66</v>
      </c>
    </row>
    <row r="228" spans="1:9">
      <c r="A228" s="23">
        <v>227</v>
      </c>
      <c r="B228" s="23" t="s">
        <v>30769</v>
      </c>
      <c r="C228" s="23" t="s">
        <v>30781</v>
      </c>
      <c r="D228" s="23" t="s">
        <v>30782</v>
      </c>
      <c r="E228" s="23" t="s">
        <v>30988</v>
      </c>
      <c r="F228" s="23" t="s">
        <v>31105</v>
      </c>
      <c r="G228" s="23">
        <v>200</v>
      </c>
      <c r="H228" s="23">
        <v>0</v>
      </c>
      <c r="I228" s="25">
        <v>129.74</v>
      </c>
    </row>
    <row r="229" spans="1:9">
      <c r="A229" s="23">
        <v>228</v>
      </c>
      <c r="B229" s="23" t="s">
        <v>30769</v>
      </c>
      <c r="C229" s="23" t="s">
        <v>30777</v>
      </c>
      <c r="D229" s="23" t="s">
        <v>30778</v>
      </c>
      <c r="E229" s="23" t="s">
        <v>30847</v>
      </c>
      <c r="F229" s="23" t="s">
        <v>31106</v>
      </c>
      <c r="G229" s="23">
        <v>100</v>
      </c>
      <c r="H229" s="23">
        <v>0</v>
      </c>
      <c r="I229" s="25">
        <v>99.94</v>
      </c>
    </row>
    <row r="230" spans="1:9">
      <c r="A230" s="23">
        <v>229</v>
      </c>
      <c r="B230" s="23" t="s">
        <v>30769</v>
      </c>
      <c r="C230" s="23" t="s">
        <v>30781</v>
      </c>
      <c r="D230" s="23" t="s">
        <v>30782</v>
      </c>
      <c r="E230" s="23" t="s">
        <v>30783</v>
      </c>
      <c r="F230" s="23" t="s">
        <v>31107</v>
      </c>
      <c r="G230" s="23">
        <v>160</v>
      </c>
      <c r="H230" s="23">
        <v>0</v>
      </c>
      <c r="I230" s="25">
        <v>57.68</v>
      </c>
    </row>
    <row r="231" spans="1:9">
      <c r="A231" s="23">
        <v>230</v>
      </c>
      <c r="B231" s="23" t="s">
        <v>30769</v>
      </c>
      <c r="C231" s="23" t="s">
        <v>30773</v>
      </c>
      <c r="D231" s="23" t="s">
        <v>30774</v>
      </c>
      <c r="E231" s="23" t="s">
        <v>31046</v>
      </c>
      <c r="F231" s="23" t="s">
        <v>31108</v>
      </c>
      <c r="G231" s="23">
        <v>200</v>
      </c>
      <c r="H231" s="23">
        <v>0</v>
      </c>
      <c r="I231" s="25">
        <v>71.64</v>
      </c>
    </row>
    <row r="232" spans="1:9">
      <c r="A232" s="23">
        <v>231</v>
      </c>
      <c r="B232" s="23" t="s">
        <v>30769</v>
      </c>
      <c r="C232" s="23" t="s">
        <v>30831</v>
      </c>
      <c r="D232" s="23" t="s">
        <v>30832</v>
      </c>
      <c r="E232" s="23" t="s">
        <v>31020</v>
      </c>
      <c r="F232" s="23" t="s">
        <v>31109</v>
      </c>
      <c r="G232" s="23">
        <v>100</v>
      </c>
      <c r="H232" s="23">
        <v>0</v>
      </c>
      <c r="I232" s="25">
        <v>80.95</v>
      </c>
    </row>
    <row r="233" spans="1:9">
      <c r="A233" s="23">
        <v>232</v>
      </c>
      <c r="B233" s="23" t="s">
        <v>30769</v>
      </c>
      <c r="C233" s="23" t="s">
        <v>30787</v>
      </c>
      <c r="D233" s="23" t="s">
        <v>30788</v>
      </c>
      <c r="E233" s="23" t="s">
        <v>31093</v>
      </c>
      <c r="F233" s="23" t="s">
        <v>31110</v>
      </c>
      <c r="G233" s="23">
        <v>100</v>
      </c>
      <c r="H233" s="23">
        <v>0</v>
      </c>
      <c r="I233" s="25">
        <v>100</v>
      </c>
    </row>
    <row r="234" spans="1:9">
      <c r="A234" s="23">
        <v>233</v>
      </c>
      <c r="B234" s="23" t="s">
        <v>30769</v>
      </c>
      <c r="C234" s="23" t="s">
        <v>30793</v>
      </c>
      <c r="D234" s="23" t="s">
        <v>4461</v>
      </c>
      <c r="E234" s="23" t="s">
        <v>31074</v>
      </c>
      <c r="F234" s="23" t="s">
        <v>31111</v>
      </c>
      <c r="G234" s="23">
        <v>630</v>
      </c>
      <c r="H234" s="23">
        <v>0</v>
      </c>
      <c r="I234" s="25">
        <v>496.062</v>
      </c>
    </row>
    <row r="235" spans="1:9">
      <c r="A235" s="23">
        <v>234</v>
      </c>
      <c r="B235" s="23" t="s">
        <v>30769</v>
      </c>
      <c r="C235" s="23" t="s">
        <v>30787</v>
      </c>
      <c r="D235" s="23" t="s">
        <v>30788</v>
      </c>
      <c r="E235" s="23" t="s">
        <v>31093</v>
      </c>
      <c r="F235" s="23" t="s">
        <v>31112</v>
      </c>
      <c r="G235" s="23">
        <v>100</v>
      </c>
      <c r="H235" s="23">
        <v>0</v>
      </c>
      <c r="I235" s="25">
        <v>40.01</v>
      </c>
    </row>
    <row r="236" spans="1:9">
      <c r="A236" s="23">
        <v>235</v>
      </c>
      <c r="B236" s="23" t="s">
        <v>30769</v>
      </c>
      <c r="C236" s="23" t="s">
        <v>30811</v>
      </c>
      <c r="D236" s="23" t="s">
        <v>30794</v>
      </c>
      <c r="E236" s="23" t="s">
        <v>30820</v>
      </c>
      <c r="F236" s="23" t="s">
        <v>31113</v>
      </c>
      <c r="G236" s="23">
        <v>100</v>
      </c>
      <c r="H236" s="23">
        <v>0</v>
      </c>
      <c r="I236" s="25">
        <v>52.82</v>
      </c>
    </row>
    <row r="237" spans="1:9">
      <c r="A237" s="23">
        <v>236</v>
      </c>
      <c r="B237" s="23" t="s">
        <v>30769</v>
      </c>
      <c r="C237" s="23" t="s">
        <v>30831</v>
      </c>
      <c r="D237" s="23" t="s">
        <v>30832</v>
      </c>
      <c r="E237" s="23" t="s">
        <v>30895</v>
      </c>
      <c r="F237" s="23" t="s">
        <v>31114</v>
      </c>
      <c r="G237" s="23">
        <v>200</v>
      </c>
      <c r="H237" s="23">
        <v>0</v>
      </c>
      <c r="I237" s="25">
        <v>138.38</v>
      </c>
    </row>
    <row r="238" spans="1:9">
      <c r="A238" s="23">
        <v>237</v>
      </c>
      <c r="B238" s="23" t="s">
        <v>30769</v>
      </c>
      <c r="C238" s="23" t="s">
        <v>30822</v>
      </c>
      <c r="D238" s="23" t="s">
        <v>30823</v>
      </c>
      <c r="E238" s="23" t="s">
        <v>31023</v>
      </c>
      <c r="F238" s="23" t="s">
        <v>31115</v>
      </c>
      <c r="G238" s="23">
        <v>100</v>
      </c>
      <c r="H238" s="23">
        <v>0</v>
      </c>
      <c r="I238" s="25">
        <v>45.59</v>
      </c>
    </row>
    <row r="239" spans="1:9">
      <c r="A239" s="23">
        <v>238</v>
      </c>
      <c r="B239" s="23" t="s">
        <v>30769</v>
      </c>
      <c r="C239" s="23" t="s">
        <v>30886</v>
      </c>
      <c r="D239" s="23" t="s">
        <v>4461</v>
      </c>
      <c r="E239" s="23" t="s">
        <v>18006</v>
      </c>
      <c r="F239" s="23" t="s">
        <v>31116</v>
      </c>
      <c r="G239" s="23">
        <v>400</v>
      </c>
      <c r="H239" s="23">
        <v>0</v>
      </c>
      <c r="I239" s="25">
        <v>215.32</v>
      </c>
    </row>
    <row r="240" spans="1:9">
      <c r="A240" s="23">
        <v>239</v>
      </c>
      <c r="B240" s="23" t="s">
        <v>30769</v>
      </c>
      <c r="C240" s="23" t="s">
        <v>30822</v>
      </c>
      <c r="D240" s="23" t="s">
        <v>30823</v>
      </c>
      <c r="E240" s="23" t="s">
        <v>30889</v>
      </c>
      <c r="F240" s="23" t="s">
        <v>31117</v>
      </c>
      <c r="G240" s="23">
        <v>200</v>
      </c>
      <c r="H240" s="23">
        <v>0</v>
      </c>
      <c r="I240" s="25">
        <v>138.96</v>
      </c>
    </row>
    <row r="241" spans="1:9">
      <c r="A241" s="23">
        <v>240</v>
      </c>
      <c r="B241" s="23" t="s">
        <v>30769</v>
      </c>
      <c r="C241" s="23" t="s">
        <v>30822</v>
      </c>
      <c r="D241" s="23" t="s">
        <v>30823</v>
      </c>
      <c r="E241" s="23" t="s">
        <v>31023</v>
      </c>
      <c r="F241" s="23" t="s">
        <v>31118</v>
      </c>
      <c r="G241" s="23">
        <v>200</v>
      </c>
      <c r="H241" s="23">
        <v>0</v>
      </c>
      <c r="I241" s="25">
        <v>137.12</v>
      </c>
    </row>
    <row r="242" spans="1:9">
      <c r="A242" s="23">
        <v>241</v>
      </c>
      <c r="B242" s="23" t="s">
        <v>30769</v>
      </c>
      <c r="C242" s="23" t="s">
        <v>30831</v>
      </c>
      <c r="D242" s="23" t="s">
        <v>30832</v>
      </c>
      <c r="E242" s="23" t="s">
        <v>30903</v>
      </c>
      <c r="F242" s="23" t="s">
        <v>31119</v>
      </c>
      <c r="G242" s="23">
        <v>200</v>
      </c>
      <c r="H242" s="23">
        <v>0</v>
      </c>
      <c r="I242" s="25">
        <v>51.86</v>
      </c>
    </row>
    <row r="243" spans="1:9">
      <c r="A243" s="23">
        <v>242</v>
      </c>
      <c r="B243" s="23" t="s">
        <v>30769</v>
      </c>
      <c r="C243" s="23" t="s">
        <v>30828</v>
      </c>
      <c r="D243" s="23" t="s">
        <v>4461</v>
      </c>
      <c r="E243" s="23" t="s">
        <v>31120</v>
      </c>
      <c r="F243" s="23" t="s">
        <v>31121</v>
      </c>
      <c r="G243" s="23">
        <v>400</v>
      </c>
      <c r="H243" s="23">
        <v>0</v>
      </c>
      <c r="I243" s="25">
        <v>249.2</v>
      </c>
    </row>
    <row r="244" spans="1:9">
      <c r="A244" s="23">
        <v>243</v>
      </c>
      <c r="B244" s="23" t="s">
        <v>30769</v>
      </c>
      <c r="C244" s="23" t="s">
        <v>30804</v>
      </c>
      <c r="D244" s="23" t="s">
        <v>30774</v>
      </c>
      <c r="E244" s="23" t="s">
        <v>30805</v>
      </c>
      <c r="F244" s="23" t="s">
        <v>31122</v>
      </c>
      <c r="G244" s="23">
        <v>200</v>
      </c>
      <c r="H244" s="23">
        <v>0</v>
      </c>
      <c r="I244" s="25">
        <v>115.6</v>
      </c>
    </row>
    <row r="245" spans="1:9">
      <c r="A245" s="23">
        <v>244</v>
      </c>
      <c r="B245" s="23" t="s">
        <v>30769</v>
      </c>
      <c r="C245" s="23" t="s">
        <v>30793</v>
      </c>
      <c r="D245" s="23" t="s">
        <v>4461</v>
      </c>
      <c r="E245" s="23" t="s">
        <v>31123</v>
      </c>
      <c r="F245" s="23" t="s">
        <v>31124</v>
      </c>
      <c r="G245" s="23">
        <v>200</v>
      </c>
      <c r="H245" s="23">
        <v>0</v>
      </c>
      <c r="I245" s="25">
        <v>150.12</v>
      </c>
    </row>
    <row r="246" spans="1:9">
      <c r="A246" s="23">
        <v>245</v>
      </c>
      <c r="B246" s="23" t="s">
        <v>30769</v>
      </c>
      <c r="C246" s="23" t="s">
        <v>30773</v>
      </c>
      <c r="D246" s="23" t="s">
        <v>30774</v>
      </c>
      <c r="E246" s="23" t="s">
        <v>30909</v>
      </c>
      <c r="F246" s="23" t="s">
        <v>31125</v>
      </c>
      <c r="G246" s="23">
        <v>200</v>
      </c>
      <c r="H246" s="23">
        <v>0</v>
      </c>
      <c r="I246" s="25">
        <v>35.36</v>
      </c>
    </row>
    <row r="247" spans="1:9">
      <c r="A247" s="23">
        <v>246</v>
      </c>
      <c r="B247" s="23" t="s">
        <v>30769</v>
      </c>
      <c r="C247" s="23" t="s">
        <v>30770</v>
      </c>
      <c r="D247" s="23" t="s">
        <v>30006</v>
      </c>
      <c r="E247" s="23" t="s">
        <v>30801</v>
      </c>
      <c r="F247" s="23" t="s">
        <v>31126</v>
      </c>
      <c r="G247" s="23">
        <v>200</v>
      </c>
      <c r="H247" s="23">
        <v>0</v>
      </c>
      <c r="I247" s="25">
        <v>6.68</v>
      </c>
    </row>
    <row r="248" spans="1:9">
      <c r="A248" s="23">
        <v>247</v>
      </c>
      <c r="B248" s="23" t="s">
        <v>30769</v>
      </c>
      <c r="C248" s="23" t="s">
        <v>30770</v>
      </c>
      <c r="D248" s="23" t="s">
        <v>30006</v>
      </c>
      <c r="E248" s="23" t="s">
        <v>30801</v>
      </c>
      <c r="F248" s="23" t="s">
        <v>31127</v>
      </c>
      <c r="G248" s="23">
        <v>200</v>
      </c>
      <c r="H248" s="23">
        <v>0</v>
      </c>
      <c r="I248" s="25">
        <v>108.32</v>
      </c>
    </row>
    <row r="249" spans="1:9">
      <c r="A249" s="23">
        <v>248</v>
      </c>
      <c r="B249" s="23" t="s">
        <v>30769</v>
      </c>
      <c r="C249" s="23" t="s">
        <v>30798</v>
      </c>
      <c r="D249" s="23" t="s">
        <v>30778</v>
      </c>
      <c r="E249" s="23" t="s">
        <v>31041</v>
      </c>
      <c r="F249" s="23" t="s">
        <v>31128</v>
      </c>
      <c r="G249" s="23">
        <v>50</v>
      </c>
      <c r="H249" s="23">
        <v>0</v>
      </c>
      <c r="I249" s="25">
        <v>79.11</v>
      </c>
    </row>
    <row r="250" spans="1:9">
      <c r="A250" s="23">
        <v>249</v>
      </c>
      <c r="B250" s="23" t="s">
        <v>30769</v>
      </c>
      <c r="C250" s="23" t="s">
        <v>30816</v>
      </c>
      <c r="D250" s="23" t="s">
        <v>4461</v>
      </c>
      <c r="E250" s="23" t="s">
        <v>30920</v>
      </c>
      <c r="F250" s="23" t="s">
        <v>31129</v>
      </c>
      <c r="G250" s="23">
        <v>200</v>
      </c>
      <c r="H250" s="23">
        <v>0</v>
      </c>
      <c r="I250" s="25">
        <v>142.92</v>
      </c>
    </row>
    <row r="251" spans="1:9">
      <c r="A251" s="23">
        <v>250</v>
      </c>
      <c r="B251" s="23" t="s">
        <v>30769</v>
      </c>
      <c r="C251" s="23" t="s">
        <v>30781</v>
      </c>
      <c r="D251" s="23" t="s">
        <v>30782</v>
      </c>
      <c r="E251" s="23" t="s">
        <v>30791</v>
      </c>
      <c r="F251" s="23" t="s">
        <v>31130</v>
      </c>
      <c r="G251" s="23">
        <v>160</v>
      </c>
      <c r="H251" s="23">
        <v>0</v>
      </c>
      <c r="I251" s="25">
        <v>45.312</v>
      </c>
    </row>
    <row r="252" spans="1:9">
      <c r="A252" s="23">
        <v>251</v>
      </c>
      <c r="B252" s="23" t="s">
        <v>30769</v>
      </c>
      <c r="C252" s="23" t="s">
        <v>30816</v>
      </c>
      <c r="D252" s="23" t="s">
        <v>30774</v>
      </c>
      <c r="E252" s="23" t="s">
        <v>30817</v>
      </c>
      <c r="F252" s="23" t="s">
        <v>31131</v>
      </c>
      <c r="G252" s="23">
        <v>200</v>
      </c>
      <c r="H252" s="23">
        <v>0</v>
      </c>
      <c r="I252" s="25">
        <v>63.2</v>
      </c>
    </row>
    <row r="253" spans="1:9">
      <c r="A253" s="23">
        <v>252</v>
      </c>
      <c r="B253" s="23" t="s">
        <v>30769</v>
      </c>
      <c r="C253" s="23" t="s">
        <v>30886</v>
      </c>
      <c r="D253" s="23" t="s">
        <v>4461</v>
      </c>
      <c r="E253" s="23" t="s">
        <v>31132</v>
      </c>
      <c r="F253" s="23" t="s">
        <v>31133</v>
      </c>
      <c r="G253" s="23">
        <v>100</v>
      </c>
      <c r="H253" s="23">
        <v>0</v>
      </c>
      <c r="I253" s="25">
        <v>57.02</v>
      </c>
    </row>
    <row r="254" spans="1:9">
      <c r="A254" s="23">
        <v>253</v>
      </c>
      <c r="B254" s="23" t="s">
        <v>30769</v>
      </c>
      <c r="C254" s="23" t="s">
        <v>30798</v>
      </c>
      <c r="D254" s="23" t="s">
        <v>30778</v>
      </c>
      <c r="E254" s="23" t="s">
        <v>30799</v>
      </c>
      <c r="F254" s="23" t="s">
        <v>31134</v>
      </c>
      <c r="G254" s="23">
        <v>160</v>
      </c>
      <c r="H254" s="23">
        <v>0</v>
      </c>
      <c r="I254" s="25">
        <v>121.872</v>
      </c>
    </row>
    <row r="255" spans="1:9">
      <c r="A255" s="23">
        <v>254</v>
      </c>
      <c r="B255" s="23" t="s">
        <v>30769</v>
      </c>
      <c r="C255" s="23" t="s">
        <v>30804</v>
      </c>
      <c r="D255" s="23" t="s">
        <v>30774</v>
      </c>
      <c r="E255" s="23" t="s">
        <v>30826</v>
      </c>
      <c r="F255" s="23" t="s">
        <v>31135</v>
      </c>
      <c r="G255" s="23">
        <v>50</v>
      </c>
      <c r="H255" s="23">
        <v>0</v>
      </c>
      <c r="I255" s="25">
        <v>29.99</v>
      </c>
    </row>
    <row r="256" spans="1:9">
      <c r="A256" s="23">
        <v>255</v>
      </c>
      <c r="B256" s="23" t="s">
        <v>30769</v>
      </c>
      <c r="C256" s="23" t="s">
        <v>30773</v>
      </c>
      <c r="D256" s="23" t="s">
        <v>30774</v>
      </c>
      <c r="E256" s="23" t="s">
        <v>30775</v>
      </c>
      <c r="F256" s="23" t="s">
        <v>31136</v>
      </c>
      <c r="G256" s="23">
        <v>200</v>
      </c>
      <c r="H256" s="23">
        <v>0</v>
      </c>
      <c r="I256" s="25">
        <v>73.04</v>
      </c>
    </row>
    <row r="257" spans="1:9">
      <c r="A257" s="23">
        <v>256</v>
      </c>
      <c r="B257" s="23" t="s">
        <v>30769</v>
      </c>
      <c r="C257" s="23" t="s">
        <v>30773</v>
      </c>
      <c r="D257" s="23" t="s">
        <v>30774</v>
      </c>
      <c r="E257" s="23" t="s">
        <v>30775</v>
      </c>
      <c r="F257" s="23" t="s">
        <v>31137</v>
      </c>
      <c r="G257" s="23">
        <v>80</v>
      </c>
      <c r="H257" s="23">
        <v>0</v>
      </c>
      <c r="I257" s="25">
        <v>30.336</v>
      </c>
    </row>
    <row r="258" spans="1:9">
      <c r="A258" s="23">
        <v>257</v>
      </c>
      <c r="B258" s="23" t="s">
        <v>30769</v>
      </c>
      <c r="C258" s="23" t="s">
        <v>30886</v>
      </c>
      <c r="D258" s="23" t="s">
        <v>4461</v>
      </c>
      <c r="E258" s="23" t="s">
        <v>30901</v>
      </c>
      <c r="F258" s="23" t="s">
        <v>31138</v>
      </c>
      <c r="G258" s="23">
        <v>200</v>
      </c>
      <c r="H258" s="23">
        <v>0</v>
      </c>
      <c r="I258" s="25">
        <v>132.4</v>
      </c>
    </row>
    <row r="259" spans="1:9">
      <c r="A259" s="23">
        <v>258</v>
      </c>
      <c r="B259" s="23" t="s">
        <v>30769</v>
      </c>
      <c r="C259" s="23" t="s">
        <v>30798</v>
      </c>
      <c r="D259" s="23" t="s">
        <v>30778</v>
      </c>
      <c r="E259" s="23" t="s">
        <v>31041</v>
      </c>
      <c r="F259" s="23" t="s">
        <v>31139</v>
      </c>
      <c r="G259" s="23">
        <v>50</v>
      </c>
      <c r="H259" s="23">
        <v>0</v>
      </c>
      <c r="I259" s="25">
        <v>64.61</v>
      </c>
    </row>
    <row r="260" spans="1:9">
      <c r="A260" s="23">
        <v>259</v>
      </c>
      <c r="B260" s="23" t="s">
        <v>30769</v>
      </c>
      <c r="C260" s="23" t="s">
        <v>30773</v>
      </c>
      <c r="D260" s="23" t="s">
        <v>30774</v>
      </c>
      <c r="E260" s="23" t="s">
        <v>30775</v>
      </c>
      <c r="F260" s="23" t="s">
        <v>31140</v>
      </c>
      <c r="G260" s="23">
        <v>200</v>
      </c>
      <c r="H260" s="23">
        <v>0</v>
      </c>
      <c r="I260" s="25">
        <v>80.08</v>
      </c>
    </row>
    <row r="261" spans="1:9">
      <c r="A261" s="23">
        <v>260</v>
      </c>
      <c r="B261" s="23" t="s">
        <v>30769</v>
      </c>
      <c r="C261" s="23" t="s">
        <v>30798</v>
      </c>
      <c r="D261" s="23" t="s">
        <v>30778</v>
      </c>
      <c r="E261" s="23" t="s">
        <v>31051</v>
      </c>
      <c r="F261" s="23" t="s">
        <v>31141</v>
      </c>
      <c r="G261" s="23">
        <v>200</v>
      </c>
      <c r="H261" s="23">
        <v>0</v>
      </c>
      <c r="I261" s="25">
        <v>116.76</v>
      </c>
    </row>
    <row r="262" spans="1:9">
      <c r="A262" s="23">
        <v>261</v>
      </c>
      <c r="B262" s="23" t="s">
        <v>30769</v>
      </c>
      <c r="C262" s="23" t="s">
        <v>30787</v>
      </c>
      <c r="D262" s="23" t="s">
        <v>30788</v>
      </c>
      <c r="E262" s="23" t="s">
        <v>31093</v>
      </c>
      <c r="F262" s="23" t="s">
        <v>31142</v>
      </c>
      <c r="G262" s="23">
        <v>100</v>
      </c>
      <c r="H262" s="23">
        <v>0</v>
      </c>
      <c r="I262" s="25">
        <v>52.66</v>
      </c>
    </row>
    <row r="263" spans="1:9">
      <c r="A263" s="23">
        <v>262</v>
      </c>
      <c r="B263" s="23" t="s">
        <v>30769</v>
      </c>
      <c r="C263" s="23" t="s">
        <v>30787</v>
      </c>
      <c r="D263" s="23" t="s">
        <v>30788</v>
      </c>
      <c r="E263" s="23" t="s">
        <v>30928</v>
      </c>
      <c r="F263" s="23" t="s">
        <v>31143</v>
      </c>
      <c r="G263" s="23">
        <v>200</v>
      </c>
      <c r="H263" s="23">
        <v>0</v>
      </c>
      <c r="I263" s="25">
        <v>132.76</v>
      </c>
    </row>
    <row r="264" spans="1:9">
      <c r="A264" s="23">
        <v>263</v>
      </c>
      <c r="B264" s="23" t="s">
        <v>30769</v>
      </c>
      <c r="C264" s="23" t="s">
        <v>30831</v>
      </c>
      <c r="D264" s="23" t="s">
        <v>30832</v>
      </c>
      <c r="E264" s="23" t="s">
        <v>30842</v>
      </c>
      <c r="F264" s="23" t="s">
        <v>31144</v>
      </c>
      <c r="G264" s="23">
        <v>100</v>
      </c>
      <c r="H264" s="23">
        <v>0</v>
      </c>
      <c r="I264" s="25">
        <v>89.39</v>
      </c>
    </row>
    <row r="265" spans="1:9">
      <c r="A265" s="23">
        <v>264</v>
      </c>
      <c r="B265" s="23" t="s">
        <v>30769</v>
      </c>
      <c r="C265" s="23" t="s">
        <v>30804</v>
      </c>
      <c r="D265" s="23" t="s">
        <v>30774</v>
      </c>
      <c r="E265" s="23" t="s">
        <v>31034</v>
      </c>
      <c r="F265" s="23" t="s">
        <v>31145</v>
      </c>
      <c r="G265" s="23">
        <v>200</v>
      </c>
      <c r="H265" s="23">
        <v>0</v>
      </c>
      <c r="I265" s="25">
        <v>55.26</v>
      </c>
    </row>
    <row r="266" spans="1:9">
      <c r="A266" s="23">
        <v>265</v>
      </c>
      <c r="B266" s="23" t="s">
        <v>30769</v>
      </c>
      <c r="C266" s="23" t="s">
        <v>30886</v>
      </c>
      <c r="D266" s="23" t="s">
        <v>4461</v>
      </c>
      <c r="E266" s="23" t="s">
        <v>31132</v>
      </c>
      <c r="F266" s="23" t="s">
        <v>31146</v>
      </c>
      <c r="G266" s="23">
        <v>200</v>
      </c>
      <c r="H266" s="23">
        <v>0</v>
      </c>
      <c r="I266" s="25">
        <v>197.42</v>
      </c>
    </row>
    <row r="267" spans="1:9">
      <c r="A267" s="23">
        <v>266</v>
      </c>
      <c r="B267" s="23" t="s">
        <v>30769</v>
      </c>
      <c r="C267" s="23" t="s">
        <v>30773</v>
      </c>
      <c r="D267" s="23" t="s">
        <v>30774</v>
      </c>
      <c r="E267" s="23" t="s">
        <v>30909</v>
      </c>
      <c r="F267" s="23" t="s">
        <v>31147</v>
      </c>
      <c r="G267" s="23">
        <v>200</v>
      </c>
      <c r="H267" s="23">
        <v>0</v>
      </c>
      <c r="I267" s="25">
        <v>174.72</v>
      </c>
    </row>
    <row r="268" spans="1:9">
      <c r="A268" s="23">
        <v>267</v>
      </c>
      <c r="B268" s="23" t="s">
        <v>30769</v>
      </c>
      <c r="C268" s="23" t="s">
        <v>30777</v>
      </c>
      <c r="D268" s="23" t="s">
        <v>30778</v>
      </c>
      <c r="E268" s="23" t="s">
        <v>30905</v>
      </c>
      <c r="F268" s="23" t="s">
        <v>31148</v>
      </c>
      <c r="G268" s="23">
        <v>200</v>
      </c>
      <c r="H268" s="23">
        <v>0</v>
      </c>
      <c r="I268" s="25">
        <v>119.74</v>
      </c>
    </row>
    <row r="269" spans="1:9">
      <c r="A269" s="23">
        <v>268</v>
      </c>
      <c r="B269" s="23" t="s">
        <v>30769</v>
      </c>
      <c r="C269" s="23" t="s">
        <v>30804</v>
      </c>
      <c r="D269" s="23" t="s">
        <v>30774</v>
      </c>
      <c r="E269" s="23" t="s">
        <v>31079</v>
      </c>
      <c r="F269" s="23" t="s">
        <v>31149</v>
      </c>
      <c r="G269" s="23">
        <v>80</v>
      </c>
      <c r="H269" s="23">
        <v>0</v>
      </c>
      <c r="I269" s="25">
        <v>13.48</v>
      </c>
    </row>
    <row r="270" spans="1:9">
      <c r="A270" s="23">
        <v>269</v>
      </c>
      <c r="B270" s="23" t="s">
        <v>30769</v>
      </c>
      <c r="C270" s="23" t="s">
        <v>30773</v>
      </c>
      <c r="D270" s="23" t="s">
        <v>30774</v>
      </c>
      <c r="E270" s="23" t="s">
        <v>30957</v>
      </c>
      <c r="F270" s="23" t="s">
        <v>31150</v>
      </c>
      <c r="G270" s="23">
        <v>200</v>
      </c>
      <c r="H270" s="23">
        <v>0</v>
      </c>
      <c r="I270" s="25">
        <v>64.78</v>
      </c>
    </row>
    <row r="271" spans="1:9">
      <c r="A271" s="23">
        <v>270</v>
      </c>
      <c r="B271" s="23" t="s">
        <v>30769</v>
      </c>
      <c r="C271" s="23" t="s">
        <v>30770</v>
      </c>
      <c r="D271" s="23" t="s">
        <v>30006</v>
      </c>
      <c r="E271" s="23" t="s">
        <v>30807</v>
      </c>
      <c r="F271" s="23" t="s">
        <v>31151</v>
      </c>
      <c r="G271" s="23">
        <v>160</v>
      </c>
      <c r="H271" s="23">
        <v>0</v>
      </c>
      <c r="I271" s="25">
        <v>79.376</v>
      </c>
    </row>
    <row r="272" spans="1:9">
      <c r="A272" s="23">
        <v>271</v>
      </c>
      <c r="B272" s="23" t="s">
        <v>30769</v>
      </c>
      <c r="C272" s="23" t="s">
        <v>30804</v>
      </c>
      <c r="D272" s="23" t="s">
        <v>30774</v>
      </c>
      <c r="E272" s="23" t="s">
        <v>30826</v>
      </c>
      <c r="F272" s="23" t="s">
        <v>31152</v>
      </c>
      <c r="G272" s="23">
        <v>100</v>
      </c>
      <c r="H272" s="23">
        <v>0</v>
      </c>
      <c r="I272" s="25">
        <v>0</v>
      </c>
    </row>
    <row r="273" spans="1:9">
      <c r="A273" s="23">
        <v>272</v>
      </c>
      <c r="B273" s="23" t="s">
        <v>30769</v>
      </c>
      <c r="C273" s="23" t="s">
        <v>30828</v>
      </c>
      <c r="D273" s="23" t="s">
        <v>4461</v>
      </c>
      <c r="E273" s="23" t="s">
        <v>30829</v>
      </c>
      <c r="F273" s="23" t="s">
        <v>31153</v>
      </c>
      <c r="G273" s="23">
        <v>200</v>
      </c>
      <c r="H273" s="23">
        <v>0</v>
      </c>
      <c r="I273" s="25">
        <v>139.9</v>
      </c>
    </row>
    <row r="274" spans="1:9">
      <c r="A274" s="23">
        <v>273</v>
      </c>
      <c r="B274" s="23" t="s">
        <v>30769</v>
      </c>
      <c r="C274" s="23" t="s">
        <v>30804</v>
      </c>
      <c r="D274" s="23" t="s">
        <v>30774</v>
      </c>
      <c r="E274" s="23" t="s">
        <v>30805</v>
      </c>
      <c r="F274" s="23" t="s">
        <v>31154</v>
      </c>
      <c r="G274" s="23">
        <v>200</v>
      </c>
      <c r="H274" s="23">
        <v>0</v>
      </c>
      <c r="I274" s="25">
        <v>73.52</v>
      </c>
    </row>
    <row r="275" spans="1:9">
      <c r="A275" s="23">
        <v>274</v>
      </c>
      <c r="B275" s="23" t="s">
        <v>30769</v>
      </c>
      <c r="C275" s="23" t="s">
        <v>30781</v>
      </c>
      <c r="D275" s="23" t="s">
        <v>30782</v>
      </c>
      <c r="E275" s="23" t="s">
        <v>30783</v>
      </c>
      <c r="F275" s="23" t="s">
        <v>31155</v>
      </c>
      <c r="G275" s="23">
        <v>200</v>
      </c>
      <c r="H275" s="23">
        <v>0</v>
      </c>
      <c r="I275" s="25">
        <v>93.16</v>
      </c>
    </row>
    <row r="276" spans="1:9">
      <c r="A276" s="23">
        <v>275</v>
      </c>
      <c r="B276" s="23" t="s">
        <v>30769</v>
      </c>
      <c r="C276" s="23" t="s">
        <v>30869</v>
      </c>
      <c r="D276" s="23" t="s">
        <v>30788</v>
      </c>
      <c r="E276" s="23" t="s">
        <v>30944</v>
      </c>
      <c r="F276" s="23" t="s">
        <v>31156</v>
      </c>
      <c r="G276" s="23">
        <v>100</v>
      </c>
      <c r="H276" s="23">
        <v>0</v>
      </c>
      <c r="I276" s="25">
        <v>44.49</v>
      </c>
    </row>
    <row r="277" spans="1:9">
      <c r="A277" s="23">
        <v>276</v>
      </c>
      <c r="B277" s="23" t="s">
        <v>30769</v>
      </c>
      <c r="C277" s="23" t="s">
        <v>30886</v>
      </c>
      <c r="D277" s="23" t="s">
        <v>4461</v>
      </c>
      <c r="E277" s="23" t="s">
        <v>30934</v>
      </c>
      <c r="F277" s="23" t="s">
        <v>31157</v>
      </c>
      <c r="G277" s="23">
        <v>100</v>
      </c>
      <c r="H277" s="23">
        <v>0</v>
      </c>
      <c r="I277" s="25">
        <v>37.97</v>
      </c>
    </row>
    <row r="278" spans="1:9">
      <c r="A278" s="23">
        <v>277</v>
      </c>
      <c r="B278" s="23" t="s">
        <v>30769</v>
      </c>
      <c r="C278" s="23" t="s">
        <v>30773</v>
      </c>
      <c r="D278" s="23" t="s">
        <v>30774</v>
      </c>
      <c r="E278" s="23" t="s">
        <v>30909</v>
      </c>
      <c r="F278" s="23" t="s">
        <v>4998</v>
      </c>
      <c r="G278" s="23">
        <v>400</v>
      </c>
      <c r="H278" s="23">
        <v>0</v>
      </c>
      <c r="I278" s="25">
        <v>161.88</v>
      </c>
    </row>
    <row r="279" spans="1:9">
      <c r="A279" s="23">
        <v>278</v>
      </c>
      <c r="B279" s="23" t="s">
        <v>30769</v>
      </c>
      <c r="C279" s="23" t="s">
        <v>30793</v>
      </c>
      <c r="D279" s="23" t="s">
        <v>30832</v>
      </c>
      <c r="E279" s="23" t="s">
        <v>30863</v>
      </c>
      <c r="F279" s="23" t="s">
        <v>31158</v>
      </c>
      <c r="G279" s="23">
        <v>250</v>
      </c>
      <c r="H279" s="23">
        <v>0</v>
      </c>
      <c r="I279" s="25">
        <v>120.675</v>
      </c>
    </row>
    <row r="280" spans="1:9">
      <c r="A280" s="23">
        <v>279</v>
      </c>
      <c r="B280" s="23" t="s">
        <v>30769</v>
      </c>
      <c r="C280" s="23" t="s">
        <v>30838</v>
      </c>
      <c r="D280" s="23" t="s">
        <v>30839</v>
      </c>
      <c r="E280" s="23" t="s">
        <v>30854</v>
      </c>
      <c r="F280" s="23" t="s">
        <v>31159</v>
      </c>
      <c r="G280" s="23">
        <v>200</v>
      </c>
      <c r="H280" s="23">
        <v>0</v>
      </c>
      <c r="I280" s="25">
        <v>53.76</v>
      </c>
    </row>
    <row r="281" spans="1:9">
      <c r="A281" s="23">
        <v>280</v>
      </c>
      <c r="B281" s="23" t="s">
        <v>30769</v>
      </c>
      <c r="C281" s="23" t="s">
        <v>30831</v>
      </c>
      <c r="D281" s="23" t="s">
        <v>30832</v>
      </c>
      <c r="E281" s="23" t="s">
        <v>31076</v>
      </c>
      <c r="F281" s="23" t="s">
        <v>31160</v>
      </c>
      <c r="G281" s="23">
        <v>100</v>
      </c>
      <c r="H281" s="23">
        <v>0</v>
      </c>
      <c r="I281" s="25">
        <v>30.82</v>
      </c>
    </row>
    <row r="282" spans="1:9">
      <c r="A282" s="23">
        <v>281</v>
      </c>
      <c r="B282" s="23" t="s">
        <v>30769</v>
      </c>
      <c r="C282" s="23" t="s">
        <v>30773</v>
      </c>
      <c r="D282" s="23" t="s">
        <v>30774</v>
      </c>
      <c r="E282" s="23" t="s">
        <v>31046</v>
      </c>
      <c r="F282" s="23" t="s">
        <v>31161</v>
      </c>
      <c r="G282" s="23">
        <v>200</v>
      </c>
      <c r="H282" s="23">
        <v>0</v>
      </c>
      <c r="I282" s="25">
        <v>116.22</v>
      </c>
    </row>
    <row r="283" spans="1:9">
      <c r="A283" s="23">
        <v>282</v>
      </c>
      <c r="B283" s="23" t="s">
        <v>30769</v>
      </c>
      <c r="C283" s="23" t="s">
        <v>30777</v>
      </c>
      <c r="D283" s="23" t="s">
        <v>30778</v>
      </c>
      <c r="E283" s="23" t="s">
        <v>30847</v>
      </c>
      <c r="F283" s="23" t="s">
        <v>31162</v>
      </c>
      <c r="G283" s="23">
        <v>100</v>
      </c>
      <c r="H283" s="23">
        <v>0</v>
      </c>
      <c r="I283" s="25">
        <v>80</v>
      </c>
    </row>
    <row r="284" spans="1:9">
      <c r="A284" s="23">
        <v>283</v>
      </c>
      <c r="B284" s="23" t="s">
        <v>30769</v>
      </c>
      <c r="C284" s="23" t="s">
        <v>30831</v>
      </c>
      <c r="D284" s="23" t="s">
        <v>30832</v>
      </c>
      <c r="E284" s="23" t="s">
        <v>31076</v>
      </c>
      <c r="F284" s="23" t="s">
        <v>31163</v>
      </c>
      <c r="G284" s="23">
        <v>100</v>
      </c>
      <c r="H284" s="23">
        <v>0</v>
      </c>
      <c r="I284" s="25">
        <v>51.84</v>
      </c>
    </row>
    <row r="285" spans="1:9">
      <c r="A285" s="23">
        <v>284</v>
      </c>
      <c r="B285" s="23" t="s">
        <v>30769</v>
      </c>
      <c r="C285" s="23" t="s">
        <v>30798</v>
      </c>
      <c r="D285" s="23" t="s">
        <v>30778</v>
      </c>
      <c r="E285" s="23" t="s">
        <v>30799</v>
      </c>
      <c r="F285" s="23" t="s">
        <v>31164</v>
      </c>
      <c r="G285" s="23">
        <v>100</v>
      </c>
      <c r="H285" s="23">
        <v>0</v>
      </c>
      <c r="I285" s="25">
        <v>99.95</v>
      </c>
    </row>
    <row r="286" spans="1:9">
      <c r="A286" s="23">
        <v>285</v>
      </c>
      <c r="B286" s="23" t="s">
        <v>30769</v>
      </c>
      <c r="C286" s="23" t="s">
        <v>30798</v>
      </c>
      <c r="D286" s="23" t="s">
        <v>30778</v>
      </c>
      <c r="E286" s="23" t="s">
        <v>30799</v>
      </c>
      <c r="F286" s="23" t="s">
        <v>31165</v>
      </c>
      <c r="G286" s="23">
        <v>50</v>
      </c>
      <c r="H286" s="23">
        <v>0</v>
      </c>
      <c r="I286" s="25">
        <v>18.48</v>
      </c>
    </row>
    <row r="287" spans="1:9">
      <c r="A287" s="23">
        <v>286</v>
      </c>
      <c r="B287" s="23" t="s">
        <v>30769</v>
      </c>
      <c r="C287" s="23" t="s">
        <v>30793</v>
      </c>
      <c r="D287" s="23" t="s">
        <v>30832</v>
      </c>
      <c r="E287" s="23" t="s">
        <v>30863</v>
      </c>
      <c r="F287" s="23" t="s">
        <v>31166</v>
      </c>
      <c r="G287" s="23">
        <v>100</v>
      </c>
      <c r="H287" s="23">
        <v>0</v>
      </c>
      <c r="I287" s="25">
        <v>39.04</v>
      </c>
    </row>
    <row r="288" spans="1:9">
      <c r="A288" s="23">
        <v>287</v>
      </c>
      <c r="B288" s="23" t="s">
        <v>30769</v>
      </c>
      <c r="C288" s="23" t="s">
        <v>30777</v>
      </c>
      <c r="D288" s="23" t="s">
        <v>30778</v>
      </c>
      <c r="E288" s="23" t="s">
        <v>30925</v>
      </c>
      <c r="F288" s="23" t="s">
        <v>31167</v>
      </c>
      <c r="G288" s="23">
        <v>100</v>
      </c>
      <c r="H288" s="23">
        <v>0</v>
      </c>
      <c r="I288" s="25">
        <v>42.59</v>
      </c>
    </row>
    <row r="289" spans="1:9">
      <c r="A289" s="23">
        <v>288</v>
      </c>
      <c r="B289" s="23" t="s">
        <v>30769</v>
      </c>
      <c r="C289" s="23" t="s">
        <v>30798</v>
      </c>
      <c r="D289" s="23" t="s">
        <v>30778</v>
      </c>
      <c r="E289" s="23" t="s">
        <v>31051</v>
      </c>
      <c r="F289" s="23" t="s">
        <v>31168</v>
      </c>
      <c r="G289" s="23">
        <v>50</v>
      </c>
      <c r="H289" s="23">
        <v>0</v>
      </c>
      <c r="I289" s="25">
        <v>40</v>
      </c>
    </row>
    <row r="290" spans="1:9">
      <c r="A290" s="23">
        <v>289</v>
      </c>
      <c r="B290" s="23" t="s">
        <v>30769</v>
      </c>
      <c r="C290" s="23" t="s">
        <v>30804</v>
      </c>
      <c r="D290" s="23" t="s">
        <v>30774</v>
      </c>
      <c r="E290" s="23" t="s">
        <v>31034</v>
      </c>
      <c r="F290" s="23" t="s">
        <v>31169</v>
      </c>
      <c r="G290" s="23">
        <v>200</v>
      </c>
      <c r="H290" s="23">
        <v>0</v>
      </c>
      <c r="I290" s="25">
        <v>193.34</v>
      </c>
    </row>
    <row r="291" spans="1:9">
      <c r="A291" s="23">
        <v>290</v>
      </c>
      <c r="B291" s="23" t="s">
        <v>30769</v>
      </c>
      <c r="C291" s="23" t="s">
        <v>30773</v>
      </c>
      <c r="D291" s="23" t="s">
        <v>30774</v>
      </c>
      <c r="E291" s="23" t="s">
        <v>30957</v>
      </c>
      <c r="F291" s="23" t="s">
        <v>31170</v>
      </c>
      <c r="G291" s="23">
        <v>200</v>
      </c>
      <c r="H291" s="23">
        <v>0</v>
      </c>
      <c r="I291" s="25">
        <v>144.12</v>
      </c>
    </row>
    <row r="292" spans="1:9">
      <c r="A292" s="23">
        <v>291</v>
      </c>
      <c r="B292" s="23" t="s">
        <v>30769</v>
      </c>
      <c r="C292" s="23" t="s">
        <v>30804</v>
      </c>
      <c r="D292" s="23" t="s">
        <v>30774</v>
      </c>
      <c r="E292" s="23" t="s">
        <v>30960</v>
      </c>
      <c r="F292" s="23" t="s">
        <v>31171</v>
      </c>
      <c r="G292" s="23">
        <v>100</v>
      </c>
      <c r="H292" s="23">
        <v>0</v>
      </c>
      <c r="I292" s="25">
        <v>55.04</v>
      </c>
    </row>
    <row r="293" spans="1:9">
      <c r="A293" s="23">
        <v>292</v>
      </c>
      <c r="B293" s="23" t="s">
        <v>30769</v>
      </c>
      <c r="C293" s="23" t="s">
        <v>30831</v>
      </c>
      <c r="D293" s="23" t="s">
        <v>30832</v>
      </c>
      <c r="E293" s="23" t="s">
        <v>30903</v>
      </c>
      <c r="F293" s="23" t="s">
        <v>31172</v>
      </c>
      <c r="G293" s="23">
        <v>200</v>
      </c>
      <c r="H293" s="23">
        <v>0</v>
      </c>
      <c r="I293" s="25">
        <v>164.44</v>
      </c>
    </row>
    <row r="294" spans="1:9">
      <c r="A294" s="23">
        <v>293</v>
      </c>
      <c r="B294" s="23" t="s">
        <v>30769</v>
      </c>
      <c r="C294" s="23" t="s">
        <v>30798</v>
      </c>
      <c r="D294" s="23" t="s">
        <v>30778</v>
      </c>
      <c r="E294" s="23" t="s">
        <v>31041</v>
      </c>
      <c r="F294" s="23" t="s">
        <v>31173</v>
      </c>
      <c r="G294" s="23">
        <v>200</v>
      </c>
      <c r="H294" s="23">
        <v>0</v>
      </c>
      <c r="I294" s="25">
        <v>50.66</v>
      </c>
    </row>
    <row r="295" spans="1:9">
      <c r="A295" s="23">
        <v>294</v>
      </c>
      <c r="B295" s="23" t="s">
        <v>30769</v>
      </c>
      <c r="C295" s="23" t="s">
        <v>30811</v>
      </c>
      <c r="D295" s="23" t="s">
        <v>30794</v>
      </c>
      <c r="E295" s="23" t="s">
        <v>30812</v>
      </c>
      <c r="F295" s="23" t="s">
        <v>31174</v>
      </c>
      <c r="G295" s="23">
        <v>200</v>
      </c>
      <c r="H295" s="23">
        <v>0</v>
      </c>
      <c r="I295" s="25">
        <v>68</v>
      </c>
    </row>
    <row r="296" spans="1:9">
      <c r="A296" s="23">
        <v>295</v>
      </c>
      <c r="B296" s="23" t="s">
        <v>30769</v>
      </c>
      <c r="C296" s="23" t="s">
        <v>30828</v>
      </c>
      <c r="D296" s="23" t="s">
        <v>4461</v>
      </c>
      <c r="E296" s="23" t="s">
        <v>31029</v>
      </c>
      <c r="F296" s="23" t="s">
        <v>31175</v>
      </c>
      <c r="G296" s="23">
        <v>200</v>
      </c>
      <c r="H296" s="23">
        <v>0</v>
      </c>
      <c r="I296" s="25">
        <v>101.58</v>
      </c>
    </row>
    <row r="297" spans="1:9">
      <c r="A297" s="23">
        <v>296</v>
      </c>
      <c r="B297" s="23" t="s">
        <v>30769</v>
      </c>
      <c r="C297" s="23" t="s">
        <v>30773</v>
      </c>
      <c r="D297" s="23" t="s">
        <v>30774</v>
      </c>
      <c r="E297" s="23" t="s">
        <v>31062</v>
      </c>
      <c r="F297" s="23" t="s">
        <v>31176</v>
      </c>
      <c r="G297" s="23">
        <v>100</v>
      </c>
      <c r="H297" s="23">
        <v>0</v>
      </c>
      <c r="I297" s="25">
        <v>99.96</v>
      </c>
    </row>
    <row r="298" spans="1:9">
      <c r="A298" s="23">
        <v>297</v>
      </c>
      <c r="B298" s="23" t="s">
        <v>30769</v>
      </c>
      <c r="C298" s="23" t="s">
        <v>30811</v>
      </c>
      <c r="D298" s="23" t="s">
        <v>30794</v>
      </c>
      <c r="E298" s="23" t="s">
        <v>30812</v>
      </c>
      <c r="F298" s="23" t="s">
        <v>31177</v>
      </c>
      <c r="G298" s="23">
        <v>100</v>
      </c>
      <c r="H298" s="23">
        <v>0</v>
      </c>
      <c r="I298" s="25">
        <v>38.14</v>
      </c>
    </row>
    <row r="299" spans="1:9">
      <c r="A299" s="23">
        <v>298</v>
      </c>
      <c r="B299" s="23" t="s">
        <v>30769</v>
      </c>
      <c r="C299" s="23" t="s">
        <v>30773</v>
      </c>
      <c r="D299" s="23" t="s">
        <v>30774</v>
      </c>
      <c r="E299" s="23" t="s">
        <v>31046</v>
      </c>
      <c r="F299" s="23" t="s">
        <v>31178</v>
      </c>
      <c r="G299" s="23">
        <v>100</v>
      </c>
      <c r="H299" s="23">
        <v>0</v>
      </c>
      <c r="I299" s="25">
        <v>57.03</v>
      </c>
    </row>
    <row r="300" spans="1:9">
      <c r="A300" s="23">
        <v>299</v>
      </c>
      <c r="B300" s="23" t="s">
        <v>30769</v>
      </c>
      <c r="C300" s="23" t="s">
        <v>30804</v>
      </c>
      <c r="D300" s="23" t="s">
        <v>30774</v>
      </c>
      <c r="E300" s="23" t="s">
        <v>30826</v>
      </c>
      <c r="F300" s="23" t="s">
        <v>31179</v>
      </c>
      <c r="G300" s="23">
        <v>100</v>
      </c>
      <c r="H300" s="23">
        <v>0</v>
      </c>
      <c r="I300" s="25">
        <v>21.7</v>
      </c>
    </row>
    <row r="301" spans="1:9">
      <c r="A301" s="23">
        <v>300</v>
      </c>
      <c r="B301" s="23" t="s">
        <v>30769</v>
      </c>
      <c r="C301" s="23" t="s">
        <v>30804</v>
      </c>
      <c r="D301" s="23" t="s">
        <v>30774</v>
      </c>
      <c r="E301" s="23" t="s">
        <v>30960</v>
      </c>
      <c r="F301" s="23" t="s">
        <v>31180</v>
      </c>
      <c r="G301" s="23">
        <v>100</v>
      </c>
      <c r="H301" s="23">
        <v>0</v>
      </c>
      <c r="I301" s="25">
        <v>16.54</v>
      </c>
    </row>
    <row r="302" spans="1:9">
      <c r="A302" s="23">
        <v>301</v>
      </c>
      <c r="B302" s="23" t="s">
        <v>30769</v>
      </c>
      <c r="C302" s="23" t="s">
        <v>30777</v>
      </c>
      <c r="D302" s="23" t="s">
        <v>30778</v>
      </c>
      <c r="E302" s="23" t="s">
        <v>30905</v>
      </c>
      <c r="F302" s="23" t="s">
        <v>31181</v>
      </c>
      <c r="G302" s="23">
        <v>400</v>
      </c>
      <c r="H302" s="23">
        <v>0</v>
      </c>
      <c r="I302" s="25">
        <v>237.2</v>
      </c>
    </row>
    <row r="303" spans="1:9">
      <c r="A303" s="23">
        <v>302</v>
      </c>
      <c r="B303" s="23" t="s">
        <v>30769</v>
      </c>
      <c r="C303" s="23" t="s">
        <v>30835</v>
      </c>
      <c r="D303" s="23" t="s">
        <v>30006</v>
      </c>
      <c r="E303" s="23" t="s">
        <v>30849</v>
      </c>
      <c r="F303" s="23" t="s">
        <v>31182</v>
      </c>
      <c r="G303" s="23">
        <v>200</v>
      </c>
      <c r="H303" s="23">
        <v>0</v>
      </c>
      <c r="I303" s="25">
        <v>47.28</v>
      </c>
    </row>
    <row r="304" spans="1:9">
      <c r="A304" s="23">
        <v>303</v>
      </c>
      <c r="B304" s="23" t="s">
        <v>30769</v>
      </c>
      <c r="C304" s="23" t="s">
        <v>30831</v>
      </c>
      <c r="D304" s="23" t="s">
        <v>30832</v>
      </c>
      <c r="E304" s="23" t="s">
        <v>30903</v>
      </c>
      <c r="F304" s="23" t="s">
        <v>31183</v>
      </c>
      <c r="G304" s="23">
        <v>200</v>
      </c>
      <c r="H304" s="23">
        <v>0</v>
      </c>
      <c r="I304" s="25">
        <v>142.34</v>
      </c>
    </row>
    <row r="305" spans="1:9">
      <c r="A305" s="23">
        <v>304</v>
      </c>
      <c r="B305" s="23" t="s">
        <v>30769</v>
      </c>
      <c r="C305" s="23" t="s">
        <v>30835</v>
      </c>
      <c r="D305" s="23" t="s">
        <v>30006</v>
      </c>
      <c r="E305" s="23" t="s">
        <v>30836</v>
      </c>
      <c r="F305" s="23" t="s">
        <v>31184</v>
      </c>
      <c r="G305" s="23">
        <v>200</v>
      </c>
      <c r="H305" s="23">
        <v>0</v>
      </c>
      <c r="I305" s="25">
        <v>117.84</v>
      </c>
    </row>
    <row r="306" spans="1:9">
      <c r="A306" s="23">
        <v>305</v>
      </c>
      <c r="B306" s="23" t="s">
        <v>30769</v>
      </c>
      <c r="C306" s="23" t="s">
        <v>30828</v>
      </c>
      <c r="D306" s="23" t="s">
        <v>30794</v>
      </c>
      <c r="E306" s="23" t="s">
        <v>30997</v>
      </c>
      <c r="F306" s="23" t="s">
        <v>31185</v>
      </c>
      <c r="G306" s="23">
        <v>800</v>
      </c>
      <c r="H306" s="23">
        <v>0</v>
      </c>
      <c r="I306" s="25">
        <v>462</v>
      </c>
    </row>
    <row r="307" spans="1:9">
      <c r="A307" s="23">
        <v>306</v>
      </c>
      <c r="B307" s="23" t="s">
        <v>30769</v>
      </c>
      <c r="C307" s="23" t="s">
        <v>30773</v>
      </c>
      <c r="D307" s="23" t="s">
        <v>30774</v>
      </c>
      <c r="E307" s="23" t="s">
        <v>30909</v>
      </c>
      <c r="F307" s="23" t="s">
        <v>31186</v>
      </c>
      <c r="G307" s="23">
        <v>100</v>
      </c>
      <c r="H307" s="23">
        <v>0</v>
      </c>
      <c r="I307" s="25">
        <v>88.37</v>
      </c>
    </row>
    <row r="308" spans="1:9">
      <c r="A308" s="23">
        <v>307</v>
      </c>
      <c r="B308" s="23" t="s">
        <v>30769</v>
      </c>
      <c r="C308" s="23" t="s">
        <v>30787</v>
      </c>
      <c r="D308" s="23" t="s">
        <v>30788</v>
      </c>
      <c r="E308" s="23" t="s">
        <v>30928</v>
      </c>
      <c r="F308" s="23" t="s">
        <v>31187</v>
      </c>
      <c r="G308" s="23">
        <v>100</v>
      </c>
      <c r="H308" s="23">
        <v>0</v>
      </c>
      <c r="I308" s="25">
        <v>51.73</v>
      </c>
    </row>
    <row r="309" spans="1:9">
      <c r="A309" s="23">
        <v>308</v>
      </c>
      <c r="B309" s="23" t="s">
        <v>30769</v>
      </c>
      <c r="C309" s="23" t="s">
        <v>30828</v>
      </c>
      <c r="D309" s="23" t="s">
        <v>30794</v>
      </c>
      <c r="E309" s="23" t="s">
        <v>30997</v>
      </c>
      <c r="F309" s="23" t="s">
        <v>31188</v>
      </c>
      <c r="G309" s="23">
        <v>800</v>
      </c>
      <c r="H309" s="23">
        <v>0</v>
      </c>
      <c r="I309" s="25">
        <v>557.68</v>
      </c>
    </row>
    <row r="310" spans="1:9">
      <c r="A310" s="23">
        <v>309</v>
      </c>
      <c r="B310" s="23" t="s">
        <v>30769</v>
      </c>
      <c r="C310" s="23" t="s">
        <v>30831</v>
      </c>
      <c r="D310" s="23" t="s">
        <v>30832</v>
      </c>
      <c r="E310" s="23" t="s">
        <v>30903</v>
      </c>
      <c r="F310" s="23" t="s">
        <v>31189</v>
      </c>
      <c r="G310" s="23">
        <v>100</v>
      </c>
      <c r="H310" s="23">
        <v>0</v>
      </c>
      <c r="I310" s="25">
        <v>80.28</v>
      </c>
    </row>
    <row r="311" spans="1:9">
      <c r="A311" s="23">
        <v>310</v>
      </c>
      <c r="B311" s="23" t="s">
        <v>30769</v>
      </c>
      <c r="C311" s="23" t="s">
        <v>30777</v>
      </c>
      <c r="D311" s="23" t="s">
        <v>30778</v>
      </c>
      <c r="E311" s="23" t="s">
        <v>31190</v>
      </c>
      <c r="F311" s="23" t="s">
        <v>31191</v>
      </c>
      <c r="G311" s="23">
        <v>50</v>
      </c>
      <c r="H311" s="23">
        <v>0</v>
      </c>
      <c r="I311" s="25">
        <v>21.1</v>
      </c>
    </row>
    <row r="312" spans="1:9">
      <c r="A312" s="23">
        <v>311</v>
      </c>
      <c r="B312" s="23" t="s">
        <v>30769</v>
      </c>
      <c r="C312" s="23" t="s">
        <v>30777</v>
      </c>
      <c r="D312" s="23" t="s">
        <v>30778</v>
      </c>
      <c r="E312" s="23" t="s">
        <v>30779</v>
      </c>
      <c r="F312" s="23" t="s">
        <v>31192</v>
      </c>
      <c r="G312" s="23">
        <v>100</v>
      </c>
      <c r="H312" s="23">
        <v>0</v>
      </c>
      <c r="I312" s="25">
        <v>99.96</v>
      </c>
    </row>
    <row r="313" spans="1:9">
      <c r="A313" s="23">
        <v>312</v>
      </c>
      <c r="B313" s="23" t="s">
        <v>30769</v>
      </c>
      <c r="C313" s="23" t="s">
        <v>30886</v>
      </c>
      <c r="D313" s="23" t="s">
        <v>4461</v>
      </c>
      <c r="E313" s="23" t="s">
        <v>30934</v>
      </c>
      <c r="F313" s="23" t="s">
        <v>31193</v>
      </c>
      <c r="G313" s="23">
        <v>100</v>
      </c>
      <c r="H313" s="23">
        <v>0</v>
      </c>
      <c r="I313" s="25">
        <v>95.17</v>
      </c>
    </row>
    <row r="314" spans="1:9">
      <c r="A314" s="23">
        <v>313</v>
      </c>
      <c r="B314" s="23" t="s">
        <v>30769</v>
      </c>
      <c r="C314" s="23" t="s">
        <v>30886</v>
      </c>
      <c r="D314" s="23" t="s">
        <v>4461</v>
      </c>
      <c r="E314" s="23" t="s">
        <v>30897</v>
      </c>
      <c r="F314" s="23" t="s">
        <v>31194</v>
      </c>
      <c r="G314" s="23">
        <v>160</v>
      </c>
      <c r="H314" s="23">
        <v>0</v>
      </c>
      <c r="I314" s="25">
        <v>91.008</v>
      </c>
    </row>
    <row r="315" spans="1:9">
      <c r="A315" s="23">
        <v>314</v>
      </c>
      <c r="B315" s="23" t="s">
        <v>30769</v>
      </c>
      <c r="C315" s="23" t="s">
        <v>30835</v>
      </c>
      <c r="D315" s="23" t="s">
        <v>30006</v>
      </c>
      <c r="E315" s="23" t="s">
        <v>30849</v>
      </c>
      <c r="F315" s="23" t="s">
        <v>31195</v>
      </c>
      <c r="G315" s="23">
        <v>200</v>
      </c>
      <c r="H315" s="23">
        <v>0</v>
      </c>
      <c r="I315" s="25">
        <v>135.7</v>
      </c>
    </row>
    <row r="316" spans="1:9">
      <c r="A316" s="23">
        <v>315</v>
      </c>
      <c r="B316" s="23" t="s">
        <v>30769</v>
      </c>
      <c r="C316" s="23" t="s">
        <v>30811</v>
      </c>
      <c r="D316" s="23" t="s">
        <v>30794</v>
      </c>
      <c r="E316" s="23" t="s">
        <v>30814</v>
      </c>
      <c r="F316" s="23" t="s">
        <v>31196</v>
      </c>
      <c r="G316" s="23">
        <v>50</v>
      </c>
      <c r="H316" s="23">
        <v>0</v>
      </c>
      <c r="I316" s="25">
        <v>29.065</v>
      </c>
    </row>
    <row r="317" spans="1:9">
      <c r="A317" s="23">
        <v>316</v>
      </c>
      <c r="B317" s="23" t="s">
        <v>30769</v>
      </c>
      <c r="C317" s="23" t="s">
        <v>30777</v>
      </c>
      <c r="D317" s="23" t="s">
        <v>30778</v>
      </c>
      <c r="E317" s="23" t="s">
        <v>30925</v>
      </c>
      <c r="F317" s="23" t="s">
        <v>31197</v>
      </c>
      <c r="G317" s="23">
        <v>100</v>
      </c>
      <c r="H317" s="23">
        <v>0</v>
      </c>
      <c r="I317" s="25">
        <v>31.87</v>
      </c>
    </row>
    <row r="318" spans="1:9">
      <c r="A318" s="23">
        <v>317</v>
      </c>
      <c r="B318" s="23" t="s">
        <v>30769</v>
      </c>
      <c r="C318" s="23" t="s">
        <v>30838</v>
      </c>
      <c r="D318" s="23" t="s">
        <v>30839</v>
      </c>
      <c r="E318" s="23" t="s">
        <v>31198</v>
      </c>
      <c r="F318" s="23" t="s">
        <v>31199</v>
      </c>
      <c r="G318" s="23">
        <v>200</v>
      </c>
      <c r="H318" s="23">
        <v>0</v>
      </c>
      <c r="I318" s="25">
        <v>73.24</v>
      </c>
    </row>
    <row r="319" spans="1:9">
      <c r="A319" s="23">
        <v>318</v>
      </c>
      <c r="B319" s="23" t="s">
        <v>30769</v>
      </c>
      <c r="C319" s="23" t="s">
        <v>30831</v>
      </c>
      <c r="D319" s="23" t="s">
        <v>30832</v>
      </c>
      <c r="E319" s="23" t="s">
        <v>31076</v>
      </c>
      <c r="F319" s="23" t="s">
        <v>31200</v>
      </c>
      <c r="G319" s="23">
        <v>100</v>
      </c>
      <c r="H319" s="23">
        <v>0</v>
      </c>
      <c r="I319" s="25">
        <v>52.86</v>
      </c>
    </row>
    <row r="320" spans="1:9">
      <c r="A320" s="23">
        <v>319</v>
      </c>
      <c r="B320" s="23" t="s">
        <v>30769</v>
      </c>
      <c r="C320" s="23" t="s">
        <v>30804</v>
      </c>
      <c r="D320" s="23" t="s">
        <v>30774</v>
      </c>
      <c r="E320" s="23" t="s">
        <v>30826</v>
      </c>
      <c r="F320" s="23" t="s">
        <v>31201</v>
      </c>
      <c r="G320" s="23">
        <v>200</v>
      </c>
      <c r="H320" s="23">
        <v>0</v>
      </c>
      <c r="I320" s="25">
        <v>132.92</v>
      </c>
    </row>
    <row r="321" spans="1:9">
      <c r="A321" s="23">
        <v>320</v>
      </c>
      <c r="B321" s="23" t="s">
        <v>30769</v>
      </c>
      <c r="C321" s="23" t="s">
        <v>30798</v>
      </c>
      <c r="D321" s="23" t="s">
        <v>30778</v>
      </c>
      <c r="E321" s="23" t="s">
        <v>30930</v>
      </c>
      <c r="F321" s="23" t="s">
        <v>31202</v>
      </c>
      <c r="G321" s="23">
        <v>100</v>
      </c>
      <c r="H321" s="23">
        <v>0</v>
      </c>
      <c r="I321" s="25">
        <v>90.31</v>
      </c>
    </row>
    <row r="322" spans="1:9">
      <c r="A322" s="23">
        <v>321</v>
      </c>
      <c r="B322" s="23" t="s">
        <v>30769</v>
      </c>
      <c r="C322" s="23" t="s">
        <v>30869</v>
      </c>
      <c r="D322" s="23" t="s">
        <v>30788</v>
      </c>
      <c r="E322" s="23" t="s">
        <v>30944</v>
      </c>
      <c r="F322" s="23" t="s">
        <v>31203</v>
      </c>
      <c r="G322" s="23">
        <v>100</v>
      </c>
      <c r="H322" s="23">
        <v>0</v>
      </c>
      <c r="I322" s="25">
        <v>26.22</v>
      </c>
    </row>
    <row r="323" spans="1:9">
      <c r="A323" s="23">
        <v>322</v>
      </c>
      <c r="B323" s="23" t="s">
        <v>30769</v>
      </c>
      <c r="C323" s="23" t="s">
        <v>30822</v>
      </c>
      <c r="D323" s="23" t="s">
        <v>30823</v>
      </c>
      <c r="E323" s="23" t="s">
        <v>31012</v>
      </c>
      <c r="F323" s="23" t="s">
        <v>31204</v>
      </c>
      <c r="G323" s="23">
        <v>200</v>
      </c>
      <c r="H323" s="23">
        <v>0</v>
      </c>
      <c r="I323" s="25">
        <v>0</v>
      </c>
    </row>
    <row r="324" spans="1:9">
      <c r="A324" s="23">
        <v>323</v>
      </c>
      <c r="B324" s="23" t="s">
        <v>30769</v>
      </c>
      <c r="C324" s="23" t="s">
        <v>30804</v>
      </c>
      <c r="D324" s="23" t="s">
        <v>30774</v>
      </c>
      <c r="E324" s="23" t="s">
        <v>31205</v>
      </c>
      <c r="F324" s="23" t="s">
        <v>31206</v>
      </c>
      <c r="G324" s="23">
        <v>50</v>
      </c>
      <c r="H324" s="23">
        <v>0</v>
      </c>
      <c r="I324" s="25">
        <v>31.12</v>
      </c>
    </row>
    <row r="325" spans="1:9">
      <c r="A325" s="23">
        <v>324</v>
      </c>
      <c r="B325" s="23" t="s">
        <v>30769</v>
      </c>
      <c r="C325" s="23" t="s">
        <v>30828</v>
      </c>
      <c r="D325" s="23" t="s">
        <v>4461</v>
      </c>
      <c r="E325" s="23" t="s">
        <v>31207</v>
      </c>
      <c r="F325" s="23" t="s">
        <v>31208</v>
      </c>
      <c r="G325" s="23">
        <v>200</v>
      </c>
      <c r="H325" s="23">
        <v>0</v>
      </c>
      <c r="I325" s="25">
        <v>141.76</v>
      </c>
    </row>
    <row r="326" spans="1:9">
      <c r="A326" s="23">
        <v>325</v>
      </c>
      <c r="B326" s="23" t="s">
        <v>30769</v>
      </c>
      <c r="C326" s="23" t="s">
        <v>30804</v>
      </c>
      <c r="D326" s="23" t="s">
        <v>30774</v>
      </c>
      <c r="E326" s="23" t="s">
        <v>30960</v>
      </c>
      <c r="F326" s="23" t="s">
        <v>31209</v>
      </c>
      <c r="G326" s="23">
        <v>200</v>
      </c>
      <c r="H326" s="23">
        <v>0</v>
      </c>
      <c r="I326" s="25">
        <v>132</v>
      </c>
    </row>
    <row r="327" spans="1:9">
      <c r="A327" s="23">
        <v>326</v>
      </c>
      <c r="B327" s="23" t="s">
        <v>30769</v>
      </c>
      <c r="C327" s="23" t="s">
        <v>30828</v>
      </c>
      <c r="D327" s="23" t="s">
        <v>4461</v>
      </c>
      <c r="E327" s="23" t="s">
        <v>31210</v>
      </c>
      <c r="F327" s="23" t="s">
        <v>31211</v>
      </c>
      <c r="G327" s="23">
        <v>200</v>
      </c>
      <c r="H327" s="23">
        <v>0</v>
      </c>
      <c r="I327" s="25">
        <v>73.46</v>
      </c>
    </row>
    <row r="328" spans="1:9">
      <c r="A328" s="23">
        <v>327</v>
      </c>
      <c r="B328" s="23" t="s">
        <v>30769</v>
      </c>
      <c r="C328" s="23" t="s">
        <v>30811</v>
      </c>
      <c r="D328" s="23" t="s">
        <v>30794</v>
      </c>
      <c r="E328" s="23" t="s">
        <v>30820</v>
      </c>
      <c r="F328" s="23" t="s">
        <v>31212</v>
      </c>
      <c r="G328" s="23">
        <v>200</v>
      </c>
      <c r="H328" s="23">
        <v>0</v>
      </c>
      <c r="I328" s="25">
        <v>182.8</v>
      </c>
    </row>
    <row r="329" spans="1:9">
      <c r="A329" s="23">
        <v>328</v>
      </c>
      <c r="B329" s="23" t="s">
        <v>30769</v>
      </c>
      <c r="C329" s="23" t="s">
        <v>30787</v>
      </c>
      <c r="D329" s="23" t="s">
        <v>30788</v>
      </c>
      <c r="E329" s="23" t="s">
        <v>30928</v>
      </c>
      <c r="F329" s="23" t="s">
        <v>31213</v>
      </c>
      <c r="G329" s="23">
        <v>200</v>
      </c>
      <c r="H329" s="23">
        <v>0</v>
      </c>
      <c r="I329" s="25">
        <v>150.48</v>
      </c>
    </row>
    <row r="330" spans="1:9">
      <c r="A330" s="23">
        <v>329</v>
      </c>
      <c r="B330" s="23" t="s">
        <v>30769</v>
      </c>
      <c r="C330" s="23" t="s">
        <v>30838</v>
      </c>
      <c r="D330" s="23" t="s">
        <v>30839</v>
      </c>
      <c r="E330" s="23" t="s">
        <v>31198</v>
      </c>
      <c r="F330" s="23" t="s">
        <v>31214</v>
      </c>
      <c r="G330" s="23">
        <v>100</v>
      </c>
      <c r="H330" s="23">
        <v>0</v>
      </c>
      <c r="I330" s="25">
        <v>21.43</v>
      </c>
    </row>
    <row r="331" spans="1:9">
      <c r="A331" s="23">
        <v>330</v>
      </c>
      <c r="B331" s="23" t="s">
        <v>30769</v>
      </c>
      <c r="C331" s="23" t="s">
        <v>30787</v>
      </c>
      <c r="D331" s="23" t="s">
        <v>30788</v>
      </c>
      <c r="E331" s="23" t="s">
        <v>30928</v>
      </c>
      <c r="F331" s="23" t="s">
        <v>31215</v>
      </c>
      <c r="G331" s="23">
        <v>100</v>
      </c>
      <c r="H331" s="23">
        <v>0</v>
      </c>
      <c r="I331" s="25">
        <v>100</v>
      </c>
    </row>
    <row r="332" spans="1:9">
      <c r="A332" s="23">
        <v>331</v>
      </c>
      <c r="B332" s="23" t="s">
        <v>30769</v>
      </c>
      <c r="C332" s="23" t="s">
        <v>30777</v>
      </c>
      <c r="D332" s="23" t="s">
        <v>30778</v>
      </c>
      <c r="E332" s="23" t="s">
        <v>30847</v>
      </c>
      <c r="F332" s="23" t="s">
        <v>31216</v>
      </c>
      <c r="G332" s="23">
        <v>50</v>
      </c>
      <c r="H332" s="23">
        <v>0</v>
      </c>
      <c r="I332" s="25">
        <v>49.945</v>
      </c>
    </row>
    <row r="333" spans="1:9">
      <c r="A333" s="23">
        <v>332</v>
      </c>
      <c r="B333" s="23" t="s">
        <v>30769</v>
      </c>
      <c r="C333" s="23" t="s">
        <v>30869</v>
      </c>
      <c r="D333" s="23" t="s">
        <v>30788</v>
      </c>
      <c r="E333" s="23" t="s">
        <v>30948</v>
      </c>
      <c r="F333" s="23" t="s">
        <v>31217</v>
      </c>
      <c r="G333" s="23">
        <v>200</v>
      </c>
      <c r="H333" s="23">
        <v>0</v>
      </c>
      <c r="I333" s="25">
        <v>115.22</v>
      </c>
    </row>
    <row r="334" spans="1:9">
      <c r="A334" s="23">
        <v>333</v>
      </c>
      <c r="B334" s="23" t="s">
        <v>30769</v>
      </c>
      <c r="C334" s="23" t="s">
        <v>30838</v>
      </c>
      <c r="D334" s="23" t="s">
        <v>30839</v>
      </c>
      <c r="E334" s="23" t="s">
        <v>30858</v>
      </c>
      <c r="F334" s="23" t="s">
        <v>31218</v>
      </c>
      <c r="G334" s="23">
        <v>400</v>
      </c>
      <c r="H334" s="23">
        <v>0</v>
      </c>
      <c r="I334" s="25">
        <v>202.92</v>
      </c>
    </row>
    <row r="335" spans="1:9">
      <c r="A335" s="23">
        <v>334</v>
      </c>
      <c r="B335" s="23" t="s">
        <v>30769</v>
      </c>
      <c r="C335" s="23" t="s">
        <v>30822</v>
      </c>
      <c r="D335" s="23" t="s">
        <v>30823</v>
      </c>
      <c r="E335" s="23" t="s">
        <v>30985</v>
      </c>
      <c r="F335" s="23" t="s">
        <v>31219</v>
      </c>
      <c r="G335" s="23">
        <v>50</v>
      </c>
      <c r="H335" s="23">
        <v>0</v>
      </c>
      <c r="I335" s="25">
        <v>46.635</v>
      </c>
    </row>
    <row r="336" spans="1:9">
      <c r="A336" s="23">
        <v>335</v>
      </c>
      <c r="B336" s="23" t="s">
        <v>30769</v>
      </c>
      <c r="C336" s="23" t="s">
        <v>30831</v>
      </c>
      <c r="D336" s="23" t="s">
        <v>30832</v>
      </c>
      <c r="E336" s="23" t="s">
        <v>30903</v>
      </c>
      <c r="F336" s="23" t="s">
        <v>31220</v>
      </c>
      <c r="G336" s="23">
        <v>200</v>
      </c>
      <c r="H336" s="23">
        <v>0</v>
      </c>
      <c r="I336" s="25">
        <v>189.3</v>
      </c>
    </row>
    <row r="337" spans="1:9">
      <c r="A337" s="23">
        <v>336</v>
      </c>
      <c r="B337" s="23" t="s">
        <v>30769</v>
      </c>
      <c r="C337" s="23" t="s">
        <v>30787</v>
      </c>
      <c r="D337" s="23" t="s">
        <v>30788</v>
      </c>
      <c r="E337" s="23" t="s">
        <v>30928</v>
      </c>
      <c r="F337" s="23" t="s">
        <v>31221</v>
      </c>
      <c r="G337" s="23">
        <v>100</v>
      </c>
      <c r="H337" s="23">
        <v>0</v>
      </c>
      <c r="I337" s="25">
        <v>86.23</v>
      </c>
    </row>
    <row r="338" spans="1:9">
      <c r="A338" s="23">
        <v>337</v>
      </c>
      <c r="B338" s="23" t="s">
        <v>30769</v>
      </c>
      <c r="C338" s="23" t="s">
        <v>30787</v>
      </c>
      <c r="D338" s="23" t="s">
        <v>30788</v>
      </c>
      <c r="E338" s="23" t="s">
        <v>30928</v>
      </c>
      <c r="F338" s="23" t="s">
        <v>31222</v>
      </c>
      <c r="G338" s="23">
        <v>100</v>
      </c>
      <c r="H338" s="23">
        <v>0</v>
      </c>
      <c r="I338" s="25">
        <v>99.83</v>
      </c>
    </row>
    <row r="339" spans="1:9">
      <c r="A339" s="23">
        <v>338</v>
      </c>
      <c r="B339" s="23" t="s">
        <v>30769</v>
      </c>
      <c r="C339" s="23" t="s">
        <v>30835</v>
      </c>
      <c r="D339" s="23" t="s">
        <v>30006</v>
      </c>
      <c r="E339" s="23" t="s">
        <v>30845</v>
      </c>
      <c r="F339" s="23" t="s">
        <v>31223</v>
      </c>
      <c r="G339" s="23">
        <v>200</v>
      </c>
      <c r="H339" s="23">
        <v>0</v>
      </c>
      <c r="I339" s="25">
        <v>163.48</v>
      </c>
    </row>
    <row r="340" spans="1:9">
      <c r="A340" s="23">
        <v>339</v>
      </c>
      <c r="B340" s="23" t="s">
        <v>30769</v>
      </c>
      <c r="C340" s="23" t="s">
        <v>30886</v>
      </c>
      <c r="D340" s="23" t="s">
        <v>4461</v>
      </c>
      <c r="E340" s="23" t="s">
        <v>30887</v>
      </c>
      <c r="F340" s="23" t="s">
        <v>31224</v>
      </c>
      <c r="G340" s="23">
        <v>200</v>
      </c>
      <c r="H340" s="23">
        <v>0</v>
      </c>
      <c r="I340" s="25">
        <v>157.88</v>
      </c>
    </row>
    <row r="341" spans="1:9">
      <c r="A341" s="23">
        <v>340</v>
      </c>
      <c r="B341" s="23" t="s">
        <v>30769</v>
      </c>
      <c r="C341" s="23" t="s">
        <v>30773</v>
      </c>
      <c r="D341" s="23" t="s">
        <v>30774</v>
      </c>
      <c r="E341" s="23" t="s">
        <v>30909</v>
      </c>
      <c r="F341" s="23" t="s">
        <v>31225</v>
      </c>
      <c r="G341" s="23">
        <v>100</v>
      </c>
      <c r="H341" s="23">
        <v>0</v>
      </c>
      <c r="I341" s="25">
        <v>99.97</v>
      </c>
    </row>
    <row r="342" spans="1:9">
      <c r="A342" s="23">
        <v>341</v>
      </c>
      <c r="B342" s="23" t="s">
        <v>30769</v>
      </c>
      <c r="C342" s="23" t="s">
        <v>30831</v>
      </c>
      <c r="D342" s="23" t="s">
        <v>30832</v>
      </c>
      <c r="E342" s="23" t="s">
        <v>30903</v>
      </c>
      <c r="F342" s="23" t="s">
        <v>31226</v>
      </c>
      <c r="G342" s="23">
        <v>50</v>
      </c>
      <c r="H342" s="23">
        <v>0</v>
      </c>
      <c r="I342" s="25">
        <v>12.29</v>
      </c>
    </row>
    <row r="343" spans="1:9">
      <c r="A343" s="23">
        <v>342</v>
      </c>
      <c r="B343" s="23" t="s">
        <v>30769</v>
      </c>
      <c r="C343" s="23" t="s">
        <v>30811</v>
      </c>
      <c r="D343" s="23" t="s">
        <v>30794</v>
      </c>
      <c r="E343" s="23" t="s">
        <v>30820</v>
      </c>
      <c r="F343" s="23" t="s">
        <v>31227</v>
      </c>
      <c r="G343" s="23">
        <v>100</v>
      </c>
      <c r="H343" s="23">
        <v>0</v>
      </c>
      <c r="I343" s="25">
        <v>31.75</v>
      </c>
    </row>
    <row r="344" spans="1:9">
      <c r="A344" s="23">
        <v>343</v>
      </c>
      <c r="B344" s="23" t="s">
        <v>30769</v>
      </c>
      <c r="C344" s="23" t="s">
        <v>30822</v>
      </c>
      <c r="D344" s="23" t="s">
        <v>30823</v>
      </c>
      <c r="E344" s="23" t="s">
        <v>30824</v>
      </c>
      <c r="F344" s="23" t="s">
        <v>31228</v>
      </c>
      <c r="G344" s="23">
        <v>200</v>
      </c>
      <c r="H344" s="23">
        <v>0</v>
      </c>
      <c r="I344" s="25">
        <v>156.18</v>
      </c>
    </row>
    <row r="345" spans="1:9">
      <c r="A345" s="23">
        <v>344</v>
      </c>
      <c r="B345" s="23" t="s">
        <v>30769</v>
      </c>
      <c r="C345" s="23" t="s">
        <v>30828</v>
      </c>
      <c r="D345" s="23" t="s">
        <v>4461</v>
      </c>
      <c r="E345" s="23" t="s">
        <v>30829</v>
      </c>
      <c r="F345" s="23" t="s">
        <v>31229</v>
      </c>
      <c r="G345" s="23">
        <v>100</v>
      </c>
      <c r="H345" s="23">
        <v>0</v>
      </c>
      <c r="I345" s="25">
        <v>28.55</v>
      </c>
    </row>
    <row r="346" spans="1:9">
      <c r="A346" s="23">
        <v>345</v>
      </c>
      <c r="B346" s="23" t="s">
        <v>30769</v>
      </c>
      <c r="C346" s="23" t="s">
        <v>30831</v>
      </c>
      <c r="D346" s="23" t="s">
        <v>30832</v>
      </c>
      <c r="E346" s="23" t="s">
        <v>31020</v>
      </c>
      <c r="F346" s="23" t="s">
        <v>31230</v>
      </c>
      <c r="G346" s="23">
        <v>100</v>
      </c>
      <c r="H346" s="23">
        <v>0</v>
      </c>
      <c r="I346" s="25">
        <v>79.41</v>
      </c>
    </row>
    <row r="347" spans="1:9">
      <c r="A347" s="23">
        <v>346</v>
      </c>
      <c r="B347" s="23" t="s">
        <v>30769</v>
      </c>
      <c r="C347" s="23" t="s">
        <v>30811</v>
      </c>
      <c r="D347" s="23" t="s">
        <v>30794</v>
      </c>
      <c r="E347" s="23" t="s">
        <v>31231</v>
      </c>
      <c r="F347" s="23" t="s">
        <v>31232</v>
      </c>
      <c r="G347" s="23">
        <v>50</v>
      </c>
      <c r="H347" s="23">
        <v>0</v>
      </c>
      <c r="I347" s="25">
        <v>37.705</v>
      </c>
    </row>
    <row r="348" spans="1:9">
      <c r="A348" s="23">
        <v>347</v>
      </c>
      <c r="B348" s="23" t="s">
        <v>30769</v>
      </c>
      <c r="C348" s="23" t="s">
        <v>30773</v>
      </c>
      <c r="D348" s="23" t="s">
        <v>30774</v>
      </c>
      <c r="E348" s="23" t="s">
        <v>31062</v>
      </c>
      <c r="F348" s="23" t="s">
        <v>31233</v>
      </c>
      <c r="G348" s="23">
        <v>100</v>
      </c>
      <c r="H348" s="23">
        <v>0</v>
      </c>
      <c r="I348" s="25">
        <v>99.96</v>
      </c>
    </row>
    <row r="349" spans="1:9">
      <c r="A349" s="23">
        <v>348</v>
      </c>
      <c r="B349" s="23" t="s">
        <v>30769</v>
      </c>
      <c r="C349" s="23" t="s">
        <v>30773</v>
      </c>
      <c r="D349" s="23" t="s">
        <v>30774</v>
      </c>
      <c r="E349" s="23" t="s">
        <v>30775</v>
      </c>
      <c r="F349" s="23" t="s">
        <v>31234</v>
      </c>
      <c r="G349" s="23">
        <v>80</v>
      </c>
      <c r="H349" s="23">
        <v>0</v>
      </c>
      <c r="I349" s="25">
        <v>53.416</v>
      </c>
    </row>
    <row r="350" spans="1:9">
      <c r="A350" s="23">
        <v>349</v>
      </c>
      <c r="B350" s="23" t="s">
        <v>30769</v>
      </c>
      <c r="C350" s="23" t="s">
        <v>30804</v>
      </c>
      <c r="D350" s="23" t="s">
        <v>30774</v>
      </c>
      <c r="E350" s="23" t="s">
        <v>30805</v>
      </c>
      <c r="F350" s="23" t="s">
        <v>31235</v>
      </c>
      <c r="G350" s="23">
        <v>50</v>
      </c>
      <c r="H350" s="23">
        <v>0</v>
      </c>
      <c r="I350" s="25">
        <v>50</v>
      </c>
    </row>
    <row r="351" spans="1:9">
      <c r="A351" s="23">
        <v>350</v>
      </c>
      <c r="B351" s="23" t="s">
        <v>30769</v>
      </c>
      <c r="C351" s="23" t="s">
        <v>30866</v>
      </c>
      <c r="D351" s="23" t="s">
        <v>30823</v>
      </c>
      <c r="E351" s="23" t="s">
        <v>30867</v>
      </c>
      <c r="F351" s="23" t="s">
        <v>31236</v>
      </c>
      <c r="G351" s="23">
        <v>100</v>
      </c>
      <c r="H351" s="23">
        <v>0</v>
      </c>
      <c r="I351" s="25">
        <v>90.69</v>
      </c>
    </row>
    <row r="352" spans="1:9">
      <c r="A352" s="23">
        <v>351</v>
      </c>
      <c r="B352" s="23" t="s">
        <v>30769</v>
      </c>
      <c r="C352" s="23" t="s">
        <v>30828</v>
      </c>
      <c r="D352" s="23" t="s">
        <v>4461</v>
      </c>
      <c r="E352" s="23" t="s">
        <v>31120</v>
      </c>
      <c r="F352" s="23" t="s">
        <v>31237</v>
      </c>
      <c r="G352" s="23">
        <v>200</v>
      </c>
      <c r="H352" s="23">
        <v>0</v>
      </c>
      <c r="I352" s="25">
        <v>67.82</v>
      </c>
    </row>
    <row r="353" spans="1:9">
      <c r="A353" s="23">
        <v>352</v>
      </c>
      <c r="B353" s="23" t="s">
        <v>30769</v>
      </c>
      <c r="C353" s="23" t="s">
        <v>30781</v>
      </c>
      <c r="D353" s="23" t="s">
        <v>30782</v>
      </c>
      <c r="E353" s="23" t="s">
        <v>30791</v>
      </c>
      <c r="F353" s="23" t="s">
        <v>31238</v>
      </c>
      <c r="G353" s="23">
        <v>100</v>
      </c>
      <c r="H353" s="23">
        <v>0</v>
      </c>
      <c r="I353" s="25">
        <v>99.94</v>
      </c>
    </row>
    <row r="354" spans="1:9">
      <c r="A354" s="23">
        <v>353</v>
      </c>
      <c r="B354" s="23" t="s">
        <v>30769</v>
      </c>
      <c r="C354" s="23" t="s">
        <v>30787</v>
      </c>
      <c r="D354" s="23" t="s">
        <v>30788</v>
      </c>
      <c r="E354" s="23" t="s">
        <v>30928</v>
      </c>
      <c r="F354" s="23" t="s">
        <v>31239</v>
      </c>
      <c r="G354" s="23">
        <v>100</v>
      </c>
      <c r="H354" s="23">
        <v>0</v>
      </c>
      <c r="I354" s="25">
        <v>73.28</v>
      </c>
    </row>
    <row r="355" spans="1:9">
      <c r="A355" s="23">
        <v>354</v>
      </c>
      <c r="B355" s="23" t="s">
        <v>30769</v>
      </c>
      <c r="C355" s="23" t="s">
        <v>30773</v>
      </c>
      <c r="D355" s="23" t="s">
        <v>30774</v>
      </c>
      <c r="E355" s="23" t="s">
        <v>31062</v>
      </c>
      <c r="F355" s="23" t="s">
        <v>31240</v>
      </c>
      <c r="G355" s="23">
        <v>50</v>
      </c>
      <c r="H355" s="23">
        <v>0</v>
      </c>
      <c r="I355" s="25">
        <v>24.335</v>
      </c>
    </row>
    <row r="356" spans="1:9">
      <c r="A356" s="23">
        <v>355</v>
      </c>
      <c r="B356" s="23" t="s">
        <v>30769</v>
      </c>
      <c r="C356" s="23" t="s">
        <v>30811</v>
      </c>
      <c r="D356" s="23" t="s">
        <v>30794</v>
      </c>
      <c r="E356" s="23" t="s">
        <v>30812</v>
      </c>
      <c r="F356" s="23" t="s">
        <v>31241</v>
      </c>
      <c r="G356" s="23">
        <v>200</v>
      </c>
      <c r="H356" s="23">
        <v>0</v>
      </c>
      <c r="I356" s="25">
        <v>163.2</v>
      </c>
    </row>
    <row r="357" spans="1:9">
      <c r="A357" s="23">
        <v>356</v>
      </c>
      <c r="B357" s="23" t="s">
        <v>30769</v>
      </c>
      <c r="C357" s="23" t="s">
        <v>30822</v>
      </c>
      <c r="D357" s="23" t="s">
        <v>30823</v>
      </c>
      <c r="E357" s="23" t="s">
        <v>31242</v>
      </c>
      <c r="F357" s="23" t="s">
        <v>31243</v>
      </c>
      <c r="G357" s="23">
        <v>100</v>
      </c>
      <c r="H357" s="23">
        <v>0</v>
      </c>
      <c r="I357" s="25">
        <v>100</v>
      </c>
    </row>
    <row r="358" spans="1:9">
      <c r="A358" s="23">
        <v>357</v>
      </c>
      <c r="B358" s="23" t="s">
        <v>30769</v>
      </c>
      <c r="C358" s="23" t="s">
        <v>30822</v>
      </c>
      <c r="D358" s="23" t="s">
        <v>30823</v>
      </c>
      <c r="E358" s="23" t="s">
        <v>31023</v>
      </c>
      <c r="F358" s="23" t="s">
        <v>31244</v>
      </c>
      <c r="G358" s="23">
        <v>100</v>
      </c>
      <c r="H358" s="23">
        <v>0</v>
      </c>
      <c r="I358" s="25">
        <v>100</v>
      </c>
    </row>
    <row r="359" spans="1:9">
      <c r="A359" s="23">
        <v>358</v>
      </c>
      <c r="B359" s="23" t="s">
        <v>30769</v>
      </c>
      <c r="C359" s="23" t="s">
        <v>30822</v>
      </c>
      <c r="D359" s="23" t="s">
        <v>30823</v>
      </c>
      <c r="E359" s="23" t="s">
        <v>31242</v>
      </c>
      <c r="F359" s="23" t="s">
        <v>31245</v>
      </c>
      <c r="G359" s="23">
        <v>100</v>
      </c>
      <c r="H359" s="23">
        <v>0</v>
      </c>
      <c r="I359" s="25">
        <v>100</v>
      </c>
    </row>
    <row r="360" spans="1:9">
      <c r="A360" s="23">
        <v>359</v>
      </c>
      <c r="B360" s="23" t="s">
        <v>30769</v>
      </c>
      <c r="C360" s="23" t="s">
        <v>30781</v>
      </c>
      <c r="D360" s="23" t="s">
        <v>30782</v>
      </c>
      <c r="E360" s="23" t="s">
        <v>30932</v>
      </c>
      <c r="F360" s="23" t="s">
        <v>31246</v>
      </c>
      <c r="G360" s="23">
        <v>200</v>
      </c>
      <c r="H360" s="23">
        <v>0</v>
      </c>
      <c r="I360" s="25">
        <v>139.86</v>
      </c>
    </row>
    <row r="361" spans="1:9">
      <c r="A361" s="23">
        <v>360</v>
      </c>
      <c r="B361" s="23" t="s">
        <v>30769</v>
      </c>
      <c r="C361" s="23" t="s">
        <v>30781</v>
      </c>
      <c r="D361" s="23" t="s">
        <v>30782</v>
      </c>
      <c r="E361" s="23" t="s">
        <v>30988</v>
      </c>
      <c r="F361" s="23" t="s">
        <v>31247</v>
      </c>
      <c r="G361" s="23">
        <v>200</v>
      </c>
      <c r="H361" s="23">
        <v>0</v>
      </c>
      <c r="I361" s="25">
        <v>68.14</v>
      </c>
    </row>
    <row r="362" spans="1:9">
      <c r="A362" s="23">
        <v>361</v>
      </c>
      <c r="B362" s="23" t="s">
        <v>30769</v>
      </c>
      <c r="C362" s="23" t="s">
        <v>30781</v>
      </c>
      <c r="D362" s="23" t="s">
        <v>30782</v>
      </c>
      <c r="E362" s="23" t="s">
        <v>30783</v>
      </c>
      <c r="F362" s="23" t="s">
        <v>31248</v>
      </c>
      <c r="G362" s="23">
        <v>400</v>
      </c>
      <c r="H362" s="23">
        <v>0</v>
      </c>
      <c r="I362" s="25">
        <v>220.08</v>
      </c>
    </row>
    <row r="363" spans="1:9">
      <c r="A363" s="23">
        <v>362</v>
      </c>
      <c r="B363" s="23" t="s">
        <v>30769</v>
      </c>
      <c r="C363" s="23" t="s">
        <v>30781</v>
      </c>
      <c r="D363" s="23" t="s">
        <v>30782</v>
      </c>
      <c r="E363" s="23" t="s">
        <v>30988</v>
      </c>
      <c r="F363" s="23" t="s">
        <v>31249</v>
      </c>
      <c r="G363" s="23">
        <v>400</v>
      </c>
      <c r="H363" s="23">
        <v>0</v>
      </c>
      <c r="I363" s="25">
        <v>144.96</v>
      </c>
    </row>
    <row r="364" spans="1:9">
      <c r="A364" s="23">
        <v>363</v>
      </c>
      <c r="B364" s="23" t="s">
        <v>30769</v>
      </c>
      <c r="C364" s="23" t="s">
        <v>30781</v>
      </c>
      <c r="D364" s="23" t="s">
        <v>30782</v>
      </c>
      <c r="E364" s="23" t="s">
        <v>30783</v>
      </c>
      <c r="F364" s="23" t="s">
        <v>31250</v>
      </c>
      <c r="G364" s="23">
        <v>200</v>
      </c>
      <c r="H364" s="23">
        <v>0</v>
      </c>
      <c r="I364" s="25">
        <v>106.42</v>
      </c>
    </row>
    <row r="365" spans="1:9">
      <c r="A365" s="23">
        <v>364</v>
      </c>
      <c r="B365" s="23" t="s">
        <v>30769</v>
      </c>
      <c r="C365" s="23" t="s">
        <v>30781</v>
      </c>
      <c r="D365" s="23" t="s">
        <v>30782</v>
      </c>
      <c r="E365" s="23" t="s">
        <v>30988</v>
      </c>
      <c r="F365" s="23" t="s">
        <v>31251</v>
      </c>
      <c r="G365" s="23">
        <v>200</v>
      </c>
      <c r="H365" s="23">
        <v>0</v>
      </c>
      <c r="I365" s="25">
        <v>100.06</v>
      </c>
    </row>
    <row r="366" spans="1:9">
      <c r="A366" s="23">
        <v>365</v>
      </c>
      <c r="B366" s="23" t="s">
        <v>30769</v>
      </c>
      <c r="C366" s="23" t="s">
        <v>30793</v>
      </c>
      <c r="D366" s="23" t="s">
        <v>4461</v>
      </c>
      <c r="E366" s="23" t="s">
        <v>31123</v>
      </c>
      <c r="F366" s="23" t="s">
        <v>31252</v>
      </c>
      <c r="G366" s="23">
        <v>315</v>
      </c>
      <c r="H366" s="23">
        <v>0</v>
      </c>
      <c r="I366" s="25">
        <v>71.757</v>
      </c>
    </row>
    <row r="367" spans="1:9">
      <c r="A367" s="23">
        <v>366</v>
      </c>
      <c r="B367" s="23" t="s">
        <v>30769</v>
      </c>
      <c r="C367" s="23" t="s">
        <v>30793</v>
      </c>
      <c r="D367" s="23" t="s">
        <v>4461</v>
      </c>
      <c r="E367" s="23" t="s">
        <v>31123</v>
      </c>
      <c r="F367" s="23" t="s">
        <v>31253</v>
      </c>
      <c r="G367" s="23">
        <v>200</v>
      </c>
      <c r="H367" s="23">
        <v>0</v>
      </c>
      <c r="I367" s="25">
        <v>93.66</v>
      </c>
    </row>
    <row r="368" spans="1:9">
      <c r="A368" s="23">
        <v>367</v>
      </c>
      <c r="B368" s="23" t="s">
        <v>30769</v>
      </c>
      <c r="C368" s="23" t="s">
        <v>30770</v>
      </c>
      <c r="D368" s="23" t="s">
        <v>30006</v>
      </c>
      <c r="E368" s="23" t="s">
        <v>31004</v>
      </c>
      <c r="F368" s="23" t="s">
        <v>31254</v>
      </c>
      <c r="G368" s="23">
        <v>250</v>
      </c>
      <c r="H368" s="23">
        <v>0</v>
      </c>
      <c r="I368" s="25">
        <v>171.5</v>
      </c>
    </row>
    <row r="369" spans="1:9">
      <c r="A369" s="23">
        <v>368</v>
      </c>
      <c r="B369" s="23" t="s">
        <v>30769</v>
      </c>
      <c r="C369" s="23" t="s">
        <v>30777</v>
      </c>
      <c r="D369" s="23" t="s">
        <v>30778</v>
      </c>
      <c r="E369" s="23" t="s">
        <v>30925</v>
      </c>
      <c r="F369" s="23" t="s">
        <v>31255</v>
      </c>
      <c r="G369" s="23">
        <v>315</v>
      </c>
      <c r="H369" s="23">
        <v>0</v>
      </c>
      <c r="I369" s="25">
        <v>154.4445</v>
      </c>
    </row>
    <row r="370" spans="1:9">
      <c r="A370" s="23">
        <v>369</v>
      </c>
      <c r="B370" s="23" t="s">
        <v>30769</v>
      </c>
      <c r="C370" s="23" t="s">
        <v>30781</v>
      </c>
      <c r="D370" s="23" t="s">
        <v>30782</v>
      </c>
      <c r="E370" s="23" t="s">
        <v>30988</v>
      </c>
      <c r="F370" s="23" t="s">
        <v>31256</v>
      </c>
      <c r="G370" s="23">
        <v>200</v>
      </c>
      <c r="H370" s="23">
        <v>0</v>
      </c>
      <c r="I370" s="25">
        <v>62.44</v>
      </c>
    </row>
    <row r="371" spans="1:9">
      <c r="A371" s="23">
        <v>370</v>
      </c>
      <c r="B371" s="23" t="s">
        <v>30769</v>
      </c>
      <c r="C371" s="23" t="s">
        <v>30831</v>
      </c>
      <c r="D371" s="23" t="s">
        <v>30832</v>
      </c>
      <c r="E371" s="23" t="s">
        <v>31020</v>
      </c>
      <c r="F371" s="23" t="s">
        <v>31257</v>
      </c>
      <c r="G371" s="23">
        <v>400</v>
      </c>
      <c r="H371" s="23">
        <v>0</v>
      </c>
      <c r="I371" s="25">
        <v>156.16</v>
      </c>
    </row>
    <row r="372" spans="1:9">
      <c r="A372" s="23">
        <v>371</v>
      </c>
      <c r="B372" s="23" t="s">
        <v>30769</v>
      </c>
      <c r="C372" s="23" t="s">
        <v>30811</v>
      </c>
      <c r="D372" s="23" t="s">
        <v>30794</v>
      </c>
      <c r="E372" s="23" t="s">
        <v>30820</v>
      </c>
      <c r="F372" s="23" t="s">
        <v>31258</v>
      </c>
      <c r="G372" s="23">
        <v>200</v>
      </c>
      <c r="H372" s="23">
        <v>0</v>
      </c>
      <c r="I372" s="25">
        <v>114.82</v>
      </c>
    </row>
    <row r="373" spans="1:9">
      <c r="A373" s="23">
        <v>372</v>
      </c>
      <c r="B373" s="23" t="s">
        <v>30769</v>
      </c>
      <c r="C373" s="23" t="s">
        <v>30886</v>
      </c>
      <c r="D373" s="23" t="s">
        <v>4461</v>
      </c>
      <c r="E373" s="23" t="s">
        <v>31259</v>
      </c>
      <c r="F373" s="23" t="s">
        <v>31260</v>
      </c>
      <c r="G373" s="23">
        <v>315</v>
      </c>
      <c r="H373" s="23">
        <v>0</v>
      </c>
      <c r="I373" s="25">
        <v>86.373</v>
      </c>
    </row>
    <row r="374" spans="1:9">
      <c r="A374" s="23">
        <v>373</v>
      </c>
      <c r="B374" s="23" t="s">
        <v>30769</v>
      </c>
      <c r="C374" s="23" t="s">
        <v>30781</v>
      </c>
      <c r="D374" s="23" t="s">
        <v>30782</v>
      </c>
      <c r="E374" s="23" t="s">
        <v>30791</v>
      </c>
      <c r="F374" s="23" t="s">
        <v>31261</v>
      </c>
      <c r="G374" s="23">
        <v>200</v>
      </c>
      <c r="H374" s="23">
        <v>0</v>
      </c>
      <c r="I374" s="25">
        <v>116.58</v>
      </c>
    </row>
    <row r="375" spans="1:9">
      <c r="A375" s="23">
        <v>374</v>
      </c>
      <c r="B375" s="23" t="s">
        <v>30769</v>
      </c>
      <c r="C375" s="23" t="s">
        <v>30770</v>
      </c>
      <c r="D375" s="23" t="s">
        <v>30006</v>
      </c>
      <c r="E375" s="23" t="s">
        <v>30771</v>
      </c>
      <c r="F375" s="23" t="s">
        <v>31262</v>
      </c>
      <c r="G375" s="23">
        <v>200</v>
      </c>
      <c r="H375" s="23">
        <v>0</v>
      </c>
      <c r="I375" s="25">
        <v>154.26</v>
      </c>
    </row>
    <row r="376" spans="1:9">
      <c r="A376" s="23">
        <v>375</v>
      </c>
      <c r="B376" s="23" t="s">
        <v>30769</v>
      </c>
      <c r="C376" s="23" t="s">
        <v>30781</v>
      </c>
      <c r="D376" s="23" t="s">
        <v>30782</v>
      </c>
      <c r="E376" s="23" t="s">
        <v>30988</v>
      </c>
      <c r="F376" s="23" t="s">
        <v>31263</v>
      </c>
      <c r="G376" s="23">
        <v>200</v>
      </c>
      <c r="H376" s="23">
        <v>0</v>
      </c>
      <c r="I376" s="25">
        <v>148.38</v>
      </c>
    </row>
    <row r="377" spans="1:9">
      <c r="A377" s="23">
        <v>376</v>
      </c>
      <c r="B377" s="23" t="s">
        <v>30769</v>
      </c>
      <c r="C377" s="23" t="s">
        <v>30781</v>
      </c>
      <c r="D377" s="23" t="s">
        <v>30782</v>
      </c>
      <c r="E377" s="23" t="s">
        <v>30988</v>
      </c>
      <c r="F377" s="23" t="s">
        <v>31264</v>
      </c>
      <c r="G377" s="23">
        <v>200</v>
      </c>
      <c r="H377" s="23">
        <v>0</v>
      </c>
      <c r="I377" s="25">
        <v>154.34</v>
      </c>
    </row>
    <row r="378" spans="1:9">
      <c r="A378" s="23">
        <v>377</v>
      </c>
      <c r="B378" s="23" t="s">
        <v>30769</v>
      </c>
      <c r="C378" s="23" t="s">
        <v>30773</v>
      </c>
      <c r="D378" s="23" t="s">
        <v>30774</v>
      </c>
      <c r="E378" s="23" t="s">
        <v>30909</v>
      </c>
      <c r="F378" s="23" t="s">
        <v>31265</v>
      </c>
      <c r="G378" s="23">
        <v>200</v>
      </c>
      <c r="H378" s="23">
        <v>0</v>
      </c>
      <c r="I378" s="25">
        <v>18.3</v>
      </c>
    </row>
    <row r="379" spans="1:9">
      <c r="A379" s="23">
        <v>378</v>
      </c>
      <c r="B379" s="23" t="s">
        <v>30769</v>
      </c>
      <c r="C379" s="23" t="s">
        <v>30787</v>
      </c>
      <c r="D379" s="23" t="s">
        <v>30788</v>
      </c>
      <c r="E379" s="23" t="s">
        <v>30928</v>
      </c>
      <c r="F379" s="23" t="s">
        <v>31266</v>
      </c>
      <c r="G379" s="23">
        <v>160</v>
      </c>
      <c r="H379" s="23">
        <v>0</v>
      </c>
      <c r="I379" s="25">
        <v>68.752</v>
      </c>
    </row>
    <row r="380" spans="1:9">
      <c r="A380" s="23">
        <v>379</v>
      </c>
      <c r="B380" s="23" t="s">
        <v>30769</v>
      </c>
      <c r="C380" s="23" t="s">
        <v>30781</v>
      </c>
      <c r="D380" s="23" t="s">
        <v>30782</v>
      </c>
      <c r="E380" s="23" t="s">
        <v>30783</v>
      </c>
      <c r="F380" s="23" t="s">
        <v>31267</v>
      </c>
      <c r="G380" s="23">
        <v>200</v>
      </c>
      <c r="H380" s="23">
        <v>0</v>
      </c>
      <c r="I380" s="25">
        <v>121.06</v>
      </c>
    </row>
    <row r="381" spans="1:9">
      <c r="A381" s="23">
        <v>380</v>
      </c>
      <c r="B381" s="23" t="s">
        <v>30769</v>
      </c>
      <c r="C381" s="23" t="s">
        <v>30770</v>
      </c>
      <c r="D381" s="23" t="s">
        <v>30006</v>
      </c>
      <c r="E381" s="23" t="s">
        <v>30807</v>
      </c>
      <c r="F381" s="23" t="s">
        <v>31268</v>
      </c>
      <c r="G381" s="23">
        <v>200</v>
      </c>
      <c r="H381" s="23">
        <v>0</v>
      </c>
      <c r="I381" s="25">
        <v>78.82</v>
      </c>
    </row>
    <row r="382" spans="1:9">
      <c r="A382" s="23">
        <v>381</v>
      </c>
      <c r="B382" s="23" t="s">
        <v>30769</v>
      </c>
      <c r="C382" s="23" t="s">
        <v>30838</v>
      </c>
      <c r="D382" s="23" t="s">
        <v>30839</v>
      </c>
      <c r="E382" s="23" t="s">
        <v>30861</v>
      </c>
      <c r="F382" s="23" t="s">
        <v>31269</v>
      </c>
      <c r="G382" s="23">
        <v>100</v>
      </c>
      <c r="H382" s="23">
        <v>0</v>
      </c>
      <c r="I382" s="25">
        <v>57.45</v>
      </c>
    </row>
    <row r="383" spans="1:9">
      <c r="A383" s="23">
        <v>382</v>
      </c>
      <c r="B383" s="23" t="s">
        <v>30769</v>
      </c>
      <c r="C383" s="23" t="s">
        <v>30828</v>
      </c>
      <c r="D383" s="23" t="s">
        <v>4461</v>
      </c>
      <c r="E383" s="23" t="s">
        <v>31029</v>
      </c>
      <c r="F383" s="23" t="s">
        <v>31270</v>
      </c>
      <c r="G383" s="23">
        <v>200</v>
      </c>
      <c r="H383" s="23">
        <v>0</v>
      </c>
      <c r="I383" s="25">
        <v>87.12</v>
      </c>
    </row>
    <row r="384" spans="1:9">
      <c r="A384" s="23">
        <v>383</v>
      </c>
      <c r="B384" s="23" t="s">
        <v>30769</v>
      </c>
      <c r="C384" s="23" t="s">
        <v>30838</v>
      </c>
      <c r="D384" s="23" t="s">
        <v>30839</v>
      </c>
      <c r="E384" s="23" t="s">
        <v>31198</v>
      </c>
      <c r="F384" s="23" t="s">
        <v>31271</v>
      </c>
      <c r="G384" s="23">
        <v>200</v>
      </c>
      <c r="H384" s="23">
        <v>0</v>
      </c>
      <c r="I384" s="25">
        <v>95.08</v>
      </c>
    </row>
    <row r="385" spans="1:9">
      <c r="A385" s="23">
        <v>384</v>
      </c>
      <c r="B385" s="23" t="s">
        <v>30769</v>
      </c>
      <c r="C385" s="23" t="s">
        <v>30831</v>
      </c>
      <c r="D385" s="23" t="s">
        <v>30832</v>
      </c>
      <c r="E385" s="23" t="s">
        <v>31020</v>
      </c>
      <c r="F385" s="23" t="s">
        <v>31272</v>
      </c>
      <c r="G385" s="23">
        <v>200</v>
      </c>
      <c r="H385" s="23">
        <v>0</v>
      </c>
      <c r="I385" s="25">
        <v>79.4</v>
      </c>
    </row>
    <row r="386" spans="1:9">
      <c r="A386" s="23">
        <v>385</v>
      </c>
      <c r="B386" s="23" t="s">
        <v>30769</v>
      </c>
      <c r="C386" s="23" t="s">
        <v>30822</v>
      </c>
      <c r="D386" s="23" t="s">
        <v>30823</v>
      </c>
      <c r="E386" s="23" t="s">
        <v>31242</v>
      </c>
      <c r="F386" s="23" t="s">
        <v>31273</v>
      </c>
      <c r="G386" s="23">
        <v>200</v>
      </c>
      <c r="H386" s="23">
        <v>0</v>
      </c>
      <c r="I386" s="25">
        <v>74.16</v>
      </c>
    </row>
    <row r="387" spans="1:9">
      <c r="A387" s="23">
        <v>386</v>
      </c>
      <c r="B387" s="23" t="s">
        <v>30769</v>
      </c>
      <c r="C387" s="23" t="s">
        <v>30838</v>
      </c>
      <c r="D387" s="23" t="s">
        <v>30839</v>
      </c>
      <c r="E387" s="23" t="s">
        <v>30840</v>
      </c>
      <c r="F387" s="23" t="s">
        <v>31274</v>
      </c>
      <c r="G387" s="23">
        <v>400</v>
      </c>
      <c r="H387" s="23">
        <v>0</v>
      </c>
      <c r="I387" s="25">
        <v>352.88</v>
      </c>
    </row>
    <row r="388" spans="1:9">
      <c r="A388" s="23">
        <v>387</v>
      </c>
      <c r="B388" s="23" t="s">
        <v>30769</v>
      </c>
      <c r="C388" s="23" t="s">
        <v>30798</v>
      </c>
      <c r="D388" s="23" t="s">
        <v>30778</v>
      </c>
      <c r="E388" s="23" t="s">
        <v>31051</v>
      </c>
      <c r="F388" s="23" t="s">
        <v>31275</v>
      </c>
      <c r="G388" s="23">
        <v>200</v>
      </c>
      <c r="H388" s="23">
        <v>0</v>
      </c>
      <c r="I388" s="25">
        <v>119.2</v>
      </c>
    </row>
    <row r="389" spans="1:9">
      <c r="A389" s="23">
        <v>388</v>
      </c>
      <c r="B389" s="23" t="s">
        <v>30769</v>
      </c>
      <c r="C389" s="23" t="s">
        <v>30798</v>
      </c>
      <c r="D389" s="23" t="s">
        <v>30778</v>
      </c>
      <c r="E389" s="23" t="s">
        <v>31051</v>
      </c>
      <c r="F389" s="23" t="s">
        <v>31276</v>
      </c>
      <c r="G389" s="23">
        <v>200</v>
      </c>
      <c r="H389" s="23">
        <v>0</v>
      </c>
      <c r="I389" s="25">
        <v>121.08</v>
      </c>
    </row>
    <row r="390" spans="1:9">
      <c r="A390" s="23">
        <v>389</v>
      </c>
      <c r="B390" s="23" t="s">
        <v>30769</v>
      </c>
      <c r="C390" s="23" t="s">
        <v>30838</v>
      </c>
      <c r="D390" s="23" t="s">
        <v>30839</v>
      </c>
      <c r="E390" s="23" t="s">
        <v>30840</v>
      </c>
      <c r="F390" s="23" t="s">
        <v>31277</v>
      </c>
      <c r="G390" s="23">
        <v>400</v>
      </c>
      <c r="H390" s="23">
        <v>0</v>
      </c>
      <c r="I390" s="25">
        <v>278.16</v>
      </c>
    </row>
    <row r="391" spans="1:9">
      <c r="A391" s="23">
        <v>390</v>
      </c>
      <c r="B391" s="23" t="s">
        <v>30769</v>
      </c>
      <c r="C391" s="23" t="s">
        <v>30835</v>
      </c>
      <c r="D391" s="23" t="s">
        <v>30006</v>
      </c>
      <c r="E391" s="23" t="s">
        <v>30874</v>
      </c>
      <c r="F391" s="23" t="s">
        <v>31278</v>
      </c>
      <c r="G391" s="23">
        <v>200</v>
      </c>
      <c r="H391" s="23">
        <v>0</v>
      </c>
      <c r="I391" s="25">
        <v>35.44</v>
      </c>
    </row>
    <row r="392" spans="1:9">
      <c r="A392" s="23">
        <v>391</v>
      </c>
      <c r="B392" s="23" t="s">
        <v>30769</v>
      </c>
      <c r="C392" s="23" t="s">
        <v>30835</v>
      </c>
      <c r="D392" s="23" t="s">
        <v>30006</v>
      </c>
      <c r="E392" s="23" t="s">
        <v>30836</v>
      </c>
      <c r="F392" s="23" t="s">
        <v>31279</v>
      </c>
      <c r="G392" s="23">
        <v>100</v>
      </c>
      <c r="H392" s="23">
        <v>0</v>
      </c>
      <c r="I392" s="25">
        <v>21.99</v>
      </c>
    </row>
    <row r="393" spans="1:9">
      <c r="A393" s="23">
        <v>392</v>
      </c>
      <c r="B393" s="23" t="s">
        <v>30769</v>
      </c>
      <c r="C393" s="23" t="s">
        <v>30866</v>
      </c>
      <c r="D393" s="23" t="s">
        <v>30823</v>
      </c>
      <c r="E393" s="23" t="s">
        <v>30867</v>
      </c>
      <c r="F393" s="23" t="s">
        <v>31280</v>
      </c>
      <c r="G393" s="23">
        <v>200</v>
      </c>
      <c r="H393" s="23">
        <v>0</v>
      </c>
      <c r="I393" s="25">
        <v>61.32</v>
      </c>
    </row>
    <row r="394" spans="1:9">
      <c r="A394" s="23">
        <v>393</v>
      </c>
      <c r="B394" s="23" t="s">
        <v>30769</v>
      </c>
      <c r="C394" s="23" t="s">
        <v>30831</v>
      </c>
      <c r="D394" s="23" t="s">
        <v>30832</v>
      </c>
      <c r="E394" s="23" t="s">
        <v>30903</v>
      </c>
      <c r="F394" s="23" t="s">
        <v>31281</v>
      </c>
      <c r="G394" s="23">
        <v>400</v>
      </c>
      <c r="H394" s="23">
        <v>0</v>
      </c>
      <c r="I394" s="25">
        <v>213.76</v>
      </c>
    </row>
    <row r="395" spans="1:9">
      <c r="A395" s="23">
        <v>394</v>
      </c>
      <c r="B395" s="23" t="s">
        <v>30769</v>
      </c>
      <c r="C395" s="23" t="s">
        <v>30831</v>
      </c>
      <c r="D395" s="23" t="s">
        <v>30832</v>
      </c>
      <c r="E395" s="23" t="s">
        <v>30842</v>
      </c>
      <c r="F395" s="23" t="s">
        <v>31282</v>
      </c>
      <c r="G395" s="23">
        <v>200</v>
      </c>
      <c r="H395" s="23">
        <v>0</v>
      </c>
      <c r="I395" s="25">
        <v>71.24</v>
      </c>
    </row>
    <row r="396" spans="1:9">
      <c r="A396" s="23">
        <v>395</v>
      </c>
      <c r="B396" s="23" t="s">
        <v>30769</v>
      </c>
      <c r="C396" s="23" t="s">
        <v>30831</v>
      </c>
      <c r="D396" s="23" t="s">
        <v>30832</v>
      </c>
      <c r="E396" s="23" t="s">
        <v>31076</v>
      </c>
      <c r="F396" s="23" t="s">
        <v>31283</v>
      </c>
      <c r="G396" s="23">
        <v>200</v>
      </c>
      <c r="H396" s="23">
        <v>0</v>
      </c>
      <c r="I396" s="25">
        <v>113.34</v>
      </c>
    </row>
    <row r="397" spans="1:9">
      <c r="A397" s="23">
        <v>396</v>
      </c>
      <c r="B397" s="23" t="s">
        <v>30769</v>
      </c>
      <c r="C397" s="23" t="s">
        <v>30838</v>
      </c>
      <c r="D397" s="23" t="s">
        <v>30839</v>
      </c>
      <c r="E397" s="23" t="s">
        <v>31284</v>
      </c>
      <c r="F397" s="23" t="s">
        <v>31285</v>
      </c>
      <c r="G397" s="23">
        <v>200</v>
      </c>
      <c r="H397" s="23">
        <v>0</v>
      </c>
      <c r="I397" s="25">
        <v>145.175</v>
      </c>
    </row>
    <row r="398" spans="1:9">
      <c r="A398" s="23">
        <v>397</v>
      </c>
      <c r="B398" s="23" t="s">
        <v>30769</v>
      </c>
      <c r="C398" s="23" t="s">
        <v>30838</v>
      </c>
      <c r="D398" s="23" t="s">
        <v>30839</v>
      </c>
      <c r="E398" s="23" t="s">
        <v>31198</v>
      </c>
      <c r="F398" s="23" t="s">
        <v>31286</v>
      </c>
      <c r="G398" s="23">
        <v>160</v>
      </c>
      <c r="H398" s="23">
        <v>0</v>
      </c>
      <c r="I398" s="25">
        <v>75.56</v>
      </c>
    </row>
    <row r="399" spans="1:9">
      <c r="A399" s="23">
        <v>398</v>
      </c>
      <c r="B399" s="23" t="s">
        <v>30769</v>
      </c>
      <c r="C399" s="23" t="s">
        <v>30835</v>
      </c>
      <c r="D399" s="23" t="s">
        <v>30006</v>
      </c>
      <c r="E399" s="23" t="s">
        <v>30849</v>
      </c>
      <c r="F399" s="23" t="s">
        <v>31287</v>
      </c>
      <c r="G399" s="23">
        <v>315</v>
      </c>
      <c r="H399" s="23">
        <v>0</v>
      </c>
      <c r="I399" s="25">
        <v>140.8365</v>
      </c>
    </row>
    <row r="400" spans="1:9">
      <c r="A400" s="23">
        <v>399</v>
      </c>
      <c r="B400" s="23" t="s">
        <v>30769</v>
      </c>
      <c r="C400" s="23" t="s">
        <v>30835</v>
      </c>
      <c r="D400" s="23" t="s">
        <v>30006</v>
      </c>
      <c r="E400" s="23" t="s">
        <v>30836</v>
      </c>
      <c r="F400" s="23" t="s">
        <v>31288</v>
      </c>
      <c r="G400" s="23">
        <v>200</v>
      </c>
      <c r="H400" s="23">
        <v>0</v>
      </c>
      <c r="I400" s="25">
        <v>100.5</v>
      </c>
    </row>
    <row r="401" spans="1:9">
      <c r="A401" s="23">
        <v>400</v>
      </c>
      <c r="B401" s="23" t="s">
        <v>30769</v>
      </c>
      <c r="C401" s="23" t="s">
        <v>30838</v>
      </c>
      <c r="D401" s="23" t="s">
        <v>30839</v>
      </c>
      <c r="E401" s="23" t="s">
        <v>30861</v>
      </c>
      <c r="F401" s="23" t="s">
        <v>31289</v>
      </c>
      <c r="G401" s="23">
        <v>400</v>
      </c>
      <c r="H401" s="23">
        <v>0</v>
      </c>
      <c r="I401" s="25">
        <v>311.64</v>
      </c>
    </row>
    <row r="402" spans="1:9">
      <c r="A402" s="23">
        <v>401</v>
      </c>
      <c r="B402" s="23" t="s">
        <v>30769</v>
      </c>
      <c r="C402" s="23" t="s">
        <v>30835</v>
      </c>
      <c r="D402" s="23" t="s">
        <v>30006</v>
      </c>
      <c r="E402" s="23" t="s">
        <v>30836</v>
      </c>
      <c r="F402" s="23" t="s">
        <v>31290</v>
      </c>
      <c r="G402" s="23">
        <v>200</v>
      </c>
      <c r="H402" s="23">
        <v>0</v>
      </c>
      <c r="I402" s="25">
        <v>69.64</v>
      </c>
    </row>
    <row r="403" spans="1:9">
      <c r="A403" s="23">
        <v>402</v>
      </c>
      <c r="B403" s="23" t="s">
        <v>30769</v>
      </c>
      <c r="C403" s="23" t="s">
        <v>30838</v>
      </c>
      <c r="D403" s="23" t="s">
        <v>30839</v>
      </c>
      <c r="E403" s="23" t="s">
        <v>31198</v>
      </c>
      <c r="F403" s="23" t="s">
        <v>31291</v>
      </c>
      <c r="G403" s="23">
        <v>400</v>
      </c>
      <c r="H403" s="23">
        <v>0</v>
      </c>
      <c r="I403" s="25">
        <v>262.8</v>
      </c>
    </row>
    <row r="404" spans="1:9">
      <c r="A404" s="23">
        <v>403</v>
      </c>
      <c r="B404" s="23" t="s">
        <v>30769</v>
      </c>
      <c r="C404" s="23" t="s">
        <v>30835</v>
      </c>
      <c r="D404" s="23" t="s">
        <v>30006</v>
      </c>
      <c r="E404" s="23" t="s">
        <v>30836</v>
      </c>
      <c r="F404" s="23" t="s">
        <v>31292</v>
      </c>
      <c r="G404" s="23">
        <v>200</v>
      </c>
      <c r="H404" s="23">
        <v>0</v>
      </c>
      <c r="I404" s="25">
        <v>51.76</v>
      </c>
    </row>
    <row r="405" spans="1:9">
      <c r="A405" s="23">
        <v>404</v>
      </c>
      <c r="B405" s="23" t="s">
        <v>30769</v>
      </c>
      <c r="C405" s="23" t="s">
        <v>30835</v>
      </c>
      <c r="D405" s="23" t="s">
        <v>30006</v>
      </c>
      <c r="E405" s="23" t="s">
        <v>30874</v>
      </c>
      <c r="F405" s="23" t="s">
        <v>31293</v>
      </c>
      <c r="G405" s="23">
        <v>200</v>
      </c>
      <c r="H405" s="23">
        <v>0</v>
      </c>
      <c r="I405" s="25">
        <v>83.86</v>
      </c>
    </row>
    <row r="406" spans="1:9">
      <c r="A406" s="23">
        <v>405</v>
      </c>
      <c r="B406" s="23" t="s">
        <v>30769</v>
      </c>
      <c r="C406" s="23" t="s">
        <v>30835</v>
      </c>
      <c r="D406" s="23" t="s">
        <v>30006</v>
      </c>
      <c r="E406" s="23" t="s">
        <v>30836</v>
      </c>
      <c r="F406" s="23" t="s">
        <v>31294</v>
      </c>
      <c r="G406" s="23">
        <v>200</v>
      </c>
      <c r="H406" s="23">
        <v>0</v>
      </c>
      <c r="I406" s="25">
        <v>80.06</v>
      </c>
    </row>
    <row r="407" spans="1:9">
      <c r="A407" s="23">
        <v>406</v>
      </c>
      <c r="B407" s="23" t="s">
        <v>30769</v>
      </c>
      <c r="C407" s="23" t="s">
        <v>30838</v>
      </c>
      <c r="D407" s="23" t="s">
        <v>30839</v>
      </c>
      <c r="E407" s="23" t="s">
        <v>30854</v>
      </c>
      <c r="F407" s="23" t="s">
        <v>31295</v>
      </c>
      <c r="G407" s="23">
        <v>200</v>
      </c>
      <c r="H407" s="23">
        <v>0</v>
      </c>
      <c r="I407" s="25">
        <v>107.4</v>
      </c>
    </row>
    <row r="408" spans="1:9">
      <c r="A408" s="23">
        <v>407</v>
      </c>
      <c r="B408" s="23" t="s">
        <v>30769</v>
      </c>
      <c r="C408" s="23" t="s">
        <v>30838</v>
      </c>
      <c r="D408" s="23" t="s">
        <v>30839</v>
      </c>
      <c r="E408" s="23" t="s">
        <v>31284</v>
      </c>
      <c r="F408" s="23" t="s">
        <v>31296</v>
      </c>
      <c r="G408" s="23">
        <v>200</v>
      </c>
      <c r="H408" s="23">
        <v>0</v>
      </c>
      <c r="I408" s="25">
        <v>47.1</v>
      </c>
    </row>
    <row r="409" spans="1:9">
      <c r="A409" s="23">
        <v>408</v>
      </c>
      <c r="B409" s="23" t="s">
        <v>30769</v>
      </c>
      <c r="C409" s="23" t="s">
        <v>30835</v>
      </c>
      <c r="D409" s="23" t="s">
        <v>30006</v>
      </c>
      <c r="E409" s="23" t="s">
        <v>31297</v>
      </c>
      <c r="F409" s="23" t="s">
        <v>31298</v>
      </c>
      <c r="G409" s="23">
        <v>200</v>
      </c>
      <c r="H409" s="23">
        <v>0</v>
      </c>
      <c r="I409" s="25">
        <v>87.5</v>
      </c>
    </row>
    <row r="410" spans="1:9">
      <c r="A410" s="23">
        <v>409</v>
      </c>
      <c r="B410" s="23" t="s">
        <v>30769</v>
      </c>
      <c r="C410" s="23" t="s">
        <v>30835</v>
      </c>
      <c r="D410" s="23" t="s">
        <v>30006</v>
      </c>
      <c r="E410" s="23" t="s">
        <v>31297</v>
      </c>
      <c r="F410" s="23" t="s">
        <v>31299</v>
      </c>
      <c r="G410" s="23">
        <v>200</v>
      </c>
      <c r="H410" s="23">
        <v>0</v>
      </c>
      <c r="I410" s="25">
        <v>44.54</v>
      </c>
    </row>
    <row r="411" spans="1:9">
      <c r="A411" s="23">
        <v>410</v>
      </c>
      <c r="B411" s="23" t="s">
        <v>30769</v>
      </c>
      <c r="C411" s="23" t="s">
        <v>30835</v>
      </c>
      <c r="D411" s="23" t="s">
        <v>30006</v>
      </c>
      <c r="E411" s="23" t="s">
        <v>30836</v>
      </c>
      <c r="F411" s="23" t="s">
        <v>31300</v>
      </c>
      <c r="G411" s="23">
        <v>400</v>
      </c>
      <c r="H411" s="23">
        <v>0</v>
      </c>
      <c r="I411" s="25">
        <v>112.44</v>
      </c>
    </row>
    <row r="412" spans="1:9">
      <c r="A412" s="23">
        <v>411</v>
      </c>
      <c r="B412" s="23" t="s">
        <v>30769</v>
      </c>
      <c r="C412" s="23" t="s">
        <v>30838</v>
      </c>
      <c r="D412" s="23" t="s">
        <v>30839</v>
      </c>
      <c r="E412" s="23" t="s">
        <v>30861</v>
      </c>
      <c r="F412" s="23" t="s">
        <v>31301</v>
      </c>
      <c r="G412" s="23">
        <v>200</v>
      </c>
      <c r="H412" s="23">
        <v>0</v>
      </c>
      <c r="I412" s="25">
        <v>102.56</v>
      </c>
    </row>
    <row r="413" spans="1:9">
      <c r="A413" s="23">
        <v>412</v>
      </c>
      <c r="B413" s="23" t="s">
        <v>30769</v>
      </c>
      <c r="C413" s="23" t="s">
        <v>30787</v>
      </c>
      <c r="D413" s="23" t="s">
        <v>30788</v>
      </c>
      <c r="E413" s="23" t="s">
        <v>30928</v>
      </c>
      <c r="F413" s="23" t="s">
        <v>31302</v>
      </c>
      <c r="G413" s="23">
        <v>200</v>
      </c>
      <c r="H413" s="23">
        <v>0</v>
      </c>
      <c r="I413" s="25">
        <v>44.28</v>
      </c>
    </row>
    <row r="414" spans="1:9">
      <c r="A414" s="23">
        <v>413</v>
      </c>
      <c r="B414" s="23" t="s">
        <v>30769</v>
      </c>
      <c r="C414" s="23" t="s">
        <v>30838</v>
      </c>
      <c r="D414" s="23" t="s">
        <v>30839</v>
      </c>
      <c r="E414" s="23" t="s">
        <v>30854</v>
      </c>
      <c r="F414" s="23" t="s">
        <v>31303</v>
      </c>
      <c r="G414" s="23">
        <v>200</v>
      </c>
      <c r="H414" s="23">
        <v>0</v>
      </c>
      <c r="I414" s="25">
        <v>156.66</v>
      </c>
    </row>
    <row r="415" spans="1:9">
      <c r="A415" s="23">
        <v>414</v>
      </c>
      <c r="B415" s="23" t="s">
        <v>30769</v>
      </c>
      <c r="C415" s="23" t="s">
        <v>30886</v>
      </c>
      <c r="D415" s="23" t="s">
        <v>4461</v>
      </c>
      <c r="E415" s="23" t="s">
        <v>31259</v>
      </c>
      <c r="F415" s="23" t="s">
        <v>31304</v>
      </c>
      <c r="G415" s="23">
        <v>200</v>
      </c>
      <c r="H415" s="23">
        <v>0</v>
      </c>
      <c r="I415" s="25">
        <v>173.28</v>
      </c>
    </row>
    <row r="416" spans="1:9">
      <c r="A416" s="23">
        <v>415</v>
      </c>
      <c r="B416" s="23" t="s">
        <v>30769</v>
      </c>
      <c r="C416" s="23" t="s">
        <v>30835</v>
      </c>
      <c r="D416" s="23" t="s">
        <v>30006</v>
      </c>
      <c r="E416" s="23" t="s">
        <v>30849</v>
      </c>
      <c r="F416" s="23" t="s">
        <v>31305</v>
      </c>
      <c r="G416" s="23">
        <v>200</v>
      </c>
      <c r="H416" s="23">
        <v>0</v>
      </c>
      <c r="I416" s="25">
        <v>136.22</v>
      </c>
    </row>
    <row r="417" spans="1:9">
      <c r="A417" s="23">
        <v>416</v>
      </c>
      <c r="B417" s="23" t="s">
        <v>30769</v>
      </c>
      <c r="C417" s="23" t="s">
        <v>30793</v>
      </c>
      <c r="D417" s="23" t="s">
        <v>30794</v>
      </c>
      <c r="E417" s="23" t="s">
        <v>30941</v>
      </c>
      <c r="F417" s="23" t="s">
        <v>31306</v>
      </c>
      <c r="G417" s="23">
        <v>250</v>
      </c>
      <c r="H417" s="23">
        <v>0</v>
      </c>
      <c r="I417" s="25">
        <v>69.4</v>
      </c>
    </row>
    <row r="418" spans="1:9">
      <c r="A418" s="23">
        <v>417</v>
      </c>
      <c r="B418" s="23" t="s">
        <v>30769</v>
      </c>
      <c r="C418" s="23" t="s">
        <v>30831</v>
      </c>
      <c r="D418" s="23" t="s">
        <v>30832</v>
      </c>
      <c r="E418" s="23" t="s">
        <v>30842</v>
      </c>
      <c r="F418" s="23" t="s">
        <v>31307</v>
      </c>
      <c r="G418" s="23">
        <v>200</v>
      </c>
      <c r="H418" s="23">
        <v>0</v>
      </c>
      <c r="I418" s="25">
        <v>34.48</v>
      </c>
    </row>
    <row r="419" spans="1:9">
      <c r="A419" s="23">
        <v>418</v>
      </c>
      <c r="B419" s="23" t="s">
        <v>30769</v>
      </c>
      <c r="C419" s="23" t="s">
        <v>30811</v>
      </c>
      <c r="D419" s="23" t="s">
        <v>30794</v>
      </c>
      <c r="E419" s="23" t="s">
        <v>30812</v>
      </c>
      <c r="F419" s="23" t="s">
        <v>31308</v>
      </c>
      <c r="G419" s="23">
        <v>200</v>
      </c>
      <c r="H419" s="23">
        <v>0</v>
      </c>
      <c r="I419" s="25">
        <v>29.98</v>
      </c>
    </row>
    <row r="420" spans="1:9">
      <c r="A420" s="23">
        <v>419</v>
      </c>
      <c r="B420" s="23" t="s">
        <v>30769</v>
      </c>
      <c r="C420" s="23" t="s">
        <v>30777</v>
      </c>
      <c r="D420" s="23" t="s">
        <v>30778</v>
      </c>
      <c r="E420" s="23" t="s">
        <v>31190</v>
      </c>
      <c r="F420" s="23" t="s">
        <v>31309</v>
      </c>
      <c r="G420" s="23">
        <v>200</v>
      </c>
      <c r="H420" s="23">
        <v>0</v>
      </c>
      <c r="I420" s="25">
        <v>59.84</v>
      </c>
    </row>
    <row r="421" spans="1:9">
      <c r="A421" s="23">
        <v>420</v>
      </c>
      <c r="B421" s="23" t="s">
        <v>30769</v>
      </c>
      <c r="C421" s="23" t="s">
        <v>30835</v>
      </c>
      <c r="D421" s="23" t="s">
        <v>30006</v>
      </c>
      <c r="E421" s="23" t="s">
        <v>30836</v>
      </c>
      <c r="F421" s="23" t="s">
        <v>31310</v>
      </c>
      <c r="G421" s="23">
        <v>200</v>
      </c>
      <c r="H421" s="23">
        <v>0</v>
      </c>
      <c r="I421" s="25">
        <v>131.64</v>
      </c>
    </row>
    <row r="422" spans="1:9">
      <c r="A422" s="23">
        <v>421</v>
      </c>
      <c r="B422" s="23" t="s">
        <v>30769</v>
      </c>
      <c r="C422" s="23" t="s">
        <v>30838</v>
      </c>
      <c r="D422" s="23" t="s">
        <v>30839</v>
      </c>
      <c r="E422" s="23" t="s">
        <v>31198</v>
      </c>
      <c r="F422" s="23" t="s">
        <v>31311</v>
      </c>
      <c r="G422" s="23">
        <v>400</v>
      </c>
      <c r="H422" s="23">
        <v>0</v>
      </c>
      <c r="I422" s="25">
        <v>398.6</v>
      </c>
    </row>
    <row r="423" spans="1:9">
      <c r="A423" s="23">
        <v>422</v>
      </c>
      <c r="B423" s="23" t="s">
        <v>30769</v>
      </c>
      <c r="C423" s="23" t="s">
        <v>30831</v>
      </c>
      <c r="D423" s="23" t="s">
        <v>30832</v>
      </c>
      <c r="E423" s="23" t="s">
        <v>30842</v>
      </c>
      <c r="F423" s="23" t="s">
        <v>31312</v>
      </c>
      <c r="G423" s="23">
        <v>200</v>
      </c>
      <c r="H423" s="23">
        <v>0</v>
      </c>
      <c r="I423" s="25">
        <v>36.84</v>
      </c>
    </row>
    <row r="424" spans="1:9">
      <c r="A424" s="23">
        <v>423</v>
      </c>
      <c r="B424" s="23" t="s">
        <v>30769</v>
      </c>
      <c r="C424" s="23" t="s">
        <v>30770</v>
      </c>
      <c r="D424" s="23" t="s">
        <v>30006</v>
      </c>
      <c r="E424" s="23" t="s">
        <v>30801</v>
      </c>
      <c r="F424" s="23" t="s">
        <v>31313</v>
      </c>
      <c r="G424" s="23">
        <v>400</v>
      </c>
      <c r="H424" s="23">
        <v>0</v>
      </c>
      <c r="I424" s="25">
        <v>207.92</v>
      </c>
    </row>
    <row r="425" spans="1:9">
      <c r="A425" s="23">
        <v>424</v>
      </c>
      <c r="B425" s="23" t="s">
        <v>30769</v>
      </c>
      <c r="C425" s="23" t="s">
        <v>30828</v>
      </c>
      <c r="D425" s="23" t="s">
        <v>4461</v>
      </c>
      <c r="E425" s="23" t="s">
        <v>31210</v>
      </c>
      <c r="F425" s="23" t="s">
        <v>31314</v>
      </c>
      <c r="G425" s="23">
        <v>200</v>
      </c>
      <c r="H425" s="23">
        <v>0</v>
      </c>
      <c r="I425" s="25">
        <v>197.52</v>
      </c>
    </row>
    <row r="426" spans="1:9">
      <c r="A426" s="23">
        <v>425</v>
      </c>
      <c r="B426" s="23" t="s">
        <v>30769</v>
      </c>
      <c r="C426" s="23" t="s">
        <v>30773</v>
      </c>
      <c r="D426" s="23" t="s">
        <v>30774</v>
      </c>
      <c r="E426" s="23" t="s">
        <v>30909</v>
      </c>
      <c r="F426" s="23" t="s">
        <v>31315</v>
      </c>
      <c r="G426" s="23">
        <v>200</v>
      </c>
      <c r="H426" s="23">
        <v>0</v>
      </c>
      <c r="I426" s="25">
        <v>111.4</v>
      </c>
    </row>
    <row r="427" spans="1:9">
      <c r="A427" s="23">
        <v>426</v>
      </c>
      <c r="B427" s="23" t="s">
        <v>30769</v>
      </c>
      <c r="C427" s="23" t="s">
        <v>30838</v>
      </c>
      <c r="D427" s="23" t="s">
        <v>30839</v>
      </c>
      <c r="E427" s="23" t="s">
        <v>30854</v>
      </c>
      <c r="F427" s="23" t="s">
        <v>31316</v>
      </c>
      <c r="G427" s="23">
        <v>160</v>
      </c>
      <c r="H427" s="23">
        <v>0</v>
      </c>
      <c r="I427" s="25">
        <v>107.424</v>
      </c>
    </row>
    <row r="428" spans="1:9">
      <c r="A428" s="23">
        <v>427</v>
      </c>
      <c r="B428" s="23" t="s">
        <v>30769</v>
      </c>
      <c r="C428" s="23" t="s">
        <v>30831</v>
      </c>
      <c r="D428" s="23" t="s">
        <v>30832</v>
      </c>
      <c r="E428" s="23" t="s">
        <v>30842</v>
      </c>
      <c r="F428" s="23" t="s">
        <v>31317</v>
      </c>
      <c r="G428" s="23">
        <v>200</v>
      </c>
      <c r="H428" s="23">
        <v>0</v>
      </c>
      <c r="I428" s="25">
        <v>37.64</v>
      </c>
    </row>
    <row r="429" spans="1:9">
      <c r="A429" s="23">
        <v>428</v>
      </c>
      <c r="B429" s="23" t="s">
        <v>30769</v>
      </c>
      <c r="C429" s="23" t="s">
        <v>30886</v>
      </c>
      <c r="D429" s="23" t="s">
        <v>4461</v>
      </c>
      <c r="E429" s="23" t="s">
        <v>31318</v>
      </c>
      <c r="F429" s="23" t="s">
        <v>31319</v>
      </c>
      <c r="G429" s="23">
        <v>400</v>
      </c>
      <c r="H429" s="23">
        <v>0</v>
      </c>
      <c r="I429" s="25">
        <v>251.84</v>
      </c>
    </row>
    <row r="430" spans="1:9">
      <c r="A430" s="23">
        <v>429</v>
      </c>
      <c r="B430" s="23" t="s">
        <v>30769</v>
      </c>
      <c r="C430" s="23" t="s">
        <v>30831</v>
      </c>
      <c r="D430" s="23" t="s">
        <v>30832</v>
      </c>
      <c r="E430" s="23" t="s">
        <v>31076</v>
      </c>
      <c r="F430" s="23" t="s">
        <v>31320</v>
      </c>
      <c r="G430" s="23">
        <v>100</v>
      </c>
      <c r="H430" s="23">
        <v>0</v>
      </c>
      <c r="I430" s="25">
        <v>54.8</v>
      </c>
    </row>
    <row r="431" spans="1:9">
      <c r="A431" s="23">
        <v>430</v>
      </c>
      <c r="B431" s="23" t="s">
        <v>30769</v>
      </c>
      <c r="C431" s="23" t="s">
        <v>30822</v>
      </c>
      <c r="D431" s="23" t="s">
        <v>30823</v>
      </c>
      <c r="E431" s="23" t="s">
        <v>30824</v>
      </c>
      <c r="F431" s="23" t="s">
        <v>31321</v>
      </c>
      <c r="G431" s="23">
        <v>200</v>
      </c>
      <c r="H431" s="23">
        <v>0</v>
      </c>
      <c r="I431" s="25">
        <v>93.78</v>
      </c>
    </row>
    <row r="432" spans="1:9">
      <c r="A432" s="23">
        <v>431</v>
      </c>
      <c r="B432" s="23" t="s">
        <v>30769</v>
      </c>
      <c r="C432" s="23" t="s">
        <v>30831</v>
      </c>
      <c r="D432" s="23" t="s">
        <v>30832</v>
      </c>
      <c r="E432" s="23" t="s">
        <v>31020</v>
      </c>
      <c r="F432" s="23" t="s">
        <v>31322</v>
      </c>
      <c r="G432" s="23">
        <v>200</v>
      </c>
      <c r="H432" s="23">
        <v>0</v>
      </c>
      <c r="I432" s="25">
        <v>54.88</v>
      </c>
    </row>
    <row r="433" spans="1:9">
      <c r="A433" s="23">
        <v>432</v>
      </c>
      <c r="B433" s="23" t="s">
        <v>30769</v>
      </c>
      <c r="C433" s="23" t="s">
        <v>30804</v>
      </c>
      <c r="D433" s="23" t="s">
        <v>30774</v>
      </c>
      <c r="E433" s="23" t="s">
        <v>30805</v>
      </c>
      <c r="F433" s="23" t="s">
        <v>31323</v>
      </c>
      <c r="G433" s="23">
        <v>100</v>
      </c>
      <c r="H433" s="23">
        <v>0</v>
      </c>
      <c r="I433" s="25">
        <v>24.62</v>
      </c>
    </row>
    <row r="434" spans="1:9">
      <c r="A434" s="23">
        <v>433</v>
      </c>
      <c r="B434" s="23" t="s">
        <v>30769</v>
      </c>
      <c r="C434" s="23" t="s">
        <v>30798</v>
      </c>
      <c r="D434" s="23" t="s">
        <v>30778</v>
      </c>
      <c r="E434" s="23" t="s">
        <v>30799</v>
      </c>
      <c r="F434" s="23" t="s">
        <v>31324</v>
      </c>
      <c r="G434" s="23">
        <v>200</v>
      </c>
      <c r="H434" s="23">
        <v>0</v>
      </c>
      <c r="I434" s="25">
        <v>42.1</v>
      </c>
    </row>
    <row r="435" spans="1:9">
      <c r="A435" s="23">
        <v>434</v>
      </c>
      <c r="B435" s="23" t="s">
        <v>30769</v>
      </c>
      <c r="C435" s="23" t="s">
        <v>30781</v>
      </c>
      <c r="D435" s="23" t="s">
        <v>30782</v>
      </c>
      <c r="E435" s="23" t="s">
        <v>30791</v>
      </c>
      <c r="F435" s="23" t="s">
        <v>31325</v>
      </c>
      <c r="G435" s="23">
        <v>200</v>
      </c>
      <c r="H435" s="23">
        <v>0</v>
      </c>
      <c r="I435" s="25">
        <v>164.38</v>
      </c>
    </row>
    <row r="436" spans="1:9">
      <c r="A436" s="23">
        <v>435</v>
      </c>
      <c r="B436" s="23" t="s">
        <v>30769</v>
      </c>
      <c r="C436" s="23" t="s">
        <v>30770</v>
      </c>
      <c r="D436" s="23" t="s">
        <v>30006</v>
      </c>
      <c r="E436" s="23" t="s">
        <v>31004</v>
      </c>
      <c r="F436" s="23" t="s">
        <v>31326</v>
      </c>
      <c r="G436" s="23">
        <v>315</v>
      </c>
      <c r="H436" s="23">
        <v>0</v>
      </c>
      <c r="I436" s="25">
        <v>132.552</v>
      </c>
    </row>
    <row r="437" spans="1:9">
      <c r="A437" s="23">
        <v>436</v>
      </c>
      <c r="B437" s="23" t="s">
        <v>30769</v>
      </c>
      <c r="C437" s="23" t="s">
        <v>30770</v>
      </c>
      <c r="D437" s="23" t="s">
        <v>30006</v>
      </c>
      <c r="E437" s="23" t="s">
        <v>31004</v>
      </c>
      <c r="F437" s="23" t="s">
        <v>31327</v>
      </c>
      <c r="G437" s="23">
        <v>200</v>
      </c>
      <c r="H437" s="23">
        <v>0</v>
      </c>
      <c r="I437" s="25">
        <v>92.86</v>
      </c>
    </row>
    <row r="438" spans="1:9">
      <c r="A438" s="23">
        <v>437</v>
      </c>
      <c r="B438" s="23" t="s">
        <v>30769</v>
      </c>
      <c r="C438" s="23" t="s">
        <v>30866</v>
      </c>
      <c r="D438" s="23" t="s">
        <v>30823</v>
      </c>
      <c r="E438" s="23" t="s">
        <v>30867</v>
      </c>
      <c r="F438" s="23" t="s">
        <v>31328</v>
      </c>
      <c r="G438" s="23">
        <v>200</v>
      </c>
      <c r="H438" s="23">
        <v>0</v>
      </c>
      <c r="I438" s="25">
        <v>85.46</v>
      </c>
    </row>
    <row r="439" spans="1:9">
      <c r="A439" s="23">
        <v>438</v>
      </c>
      <c r="B439" s="23" t="s">
        <v>30769</v>
      </c>
      <c r="C439" s="23" t="s">
        <v>30838</v>
      </c>
      <c r="D439" s="23" t="s">
        <v>30839</v>
      </c>
      <c r="E439" s="23" t="s">
        <v>31284</v>
      </c>
      <c r="F439" s="23" t="s">
        <v>31329</v>
      </c>
      <c r="G439" s="23">
        <v>200</v>
      </c>
      <c r="H439" s="23">
        <v>0</v>
      </c>
      <c r="I439" s="25">
        <v>106.76</v>
      </c>
    </row>
    <row r="440" spans="1:9">
      <c r="A440" s="23">
        <v>439</v>
      </c>
      <c r="B440" s="23" t="s">
        <v>30769</v>
      </c>
      <c r="C440" s="23" t="s">
        <v>30835</v>
      </c>
      <c r="D440" s="23" t="s">
        <v>30006</v>
      </c>
      <c r="E440" s="23" t="s">
        <v>30874</v>
      </c>
      <c r="F440" s="23" t="s">
        <v>31330</v>
      </c>
      <c r="G440" s="23">
        <v>160</v>
      </c>
      <c r="H440" s="23">
        <v>0</v>
      </c>
      <c r="I440" s="25">
        <v>61.52</v>
      </c>
    </row>
    <row r="441" spans="1:9">
      <c r="A441" s="23">
        <v>440</v>
      </c>
      <c r="B441" s="23" t="s">
        <v>30769</v>
      </c>
      <c r="C441" s="23" t="s">
        <v>30831</v>
      </c>
      <c r="D441" s="23" t="s">
        <v>30832</v>
      </c>
      <c r="E441" s="23" t="s">
        <v>30903</v>
      </c>
      <c r="F441" s="23" t="s">
        <v>31331</v>
      </c>
      <c r="G441" s="23">
        <v>200</v>
      </c>
      <c r="H441" s="23">
        <v>0</v>
      </c>
      <c r="I441" s="25">
        <v>49.52</v>
      </c>
    </row>
    <row r="442" spans="1:9">
      <c r="A442" s="23">
        <v>441</v>
      </c>
      <c r="B442" s="23" t="s">
        <v>30769</v>
      </c>
      <c r="C442" s="23" t="s">
        <v>30777</v>
      </c>
      <c r="D442" s="23" t="s">
        <v>30778</v>
      </c>
      <c r="E442" s="23" t="s">
        <v>30925</v>
      </c>
      <c r="F442" s="23" t="s">
        <v>31332</v>
      </c>
      <c r="G442" s="23">
        <v>160</v>
      </c>
      <c r="H442" s="23">
        <v>0</v>
      </c>
      <c r="I442" s="25">
        <v>0</v>
      </c>
    </row>
    <row r="443" spans="1:9">
      <c r="A443" s="23">
        <v>442</v>
      </c>
      <c r="B443" s="23" t="s">
        <v>30769</v>
      </c>
      <c r="C443" s="23" t="s">
        <v>30804</v>
      </c>
      <c r="D443" s="23" t="s">
        <v>30774</v>
      </c>
      <c r="E443" s="23" t="s">
        <v>31079</v>
      </c>
      <c r="F443" s="23" t="s">
        <v>31333</v>
      </c>
      <c r="G443" s="23">
        <v>200</v>
      </c>
      <c r="H443" s="23">
        <v>0</v>
      </c>
      <c r="I443" s="25">
        <v>77.04</v>
      </c>
    </row>
    <row r="444" spans="1:9">
      <c r="A444" s="23">
        <v>443</v>
      </c>
      <c r="B444" s="23" t="s">
        <v>30769</v>
      </c>
      <c r="C444" s="23" t="s">
        <v>30828</v>
      </c>
      <c r="D444" s="23" t="s">
        <v>4461</v>
      </c>
      <c r="E444" s="23" t="s">
        <v>30829</v>
      </c>
      <c r="F444" s="23" t="s">
        <v>31334</v>
      </c>
      <c r="G444" s="23">
        <v>200</v>
      </c>
      <c r="H444" s="23">
        <v>0</v>
      </c>
      <c r="I444" s="25">
        <v>80.28</v>
      </c>
    </row>
    <row r="445" spans="1:9">
      <c r="A445" s="23">
        <v>444</v>
      </c>
      <c r="B445" s="23" t="s">
        <v>30769</v>
      </c>
      <c r="C445" s="23" t="s">
        <v>30828</v>
      </c>
      <c r="D445" s="23" t="s">
        <v>4461</v>
      </c>
      <c r="E445" s="23" t="s">
        <v>30829</v>
      </c>
      <c r="F445" s="23" t="s">
        <v>31335</v>
      </c>
      <c r="G445" s="23">
        <v>400</v>
      </c>
      <c r="H445" s="23">
        <v>0</v>
      </c>
      <c r="I445" s="25">
        <v>157.6</v>
      </c>
    </row>
    <row r="446" spans="1:9">
      <c r="A446" s="23">
        <v>445</v>
      </c>
      <c r="B446" s="23" t="s">
        <v>30769</v>
      </c>
      <c r="C446" s="23" t="s">
        <v>30831</v>
      </c>
      <c r="D446" s="23" t="s">
        <v>30832</v>
      </c>
      <c r="E446" s="23" t="s">
        <v>30903</v>
      </c>
      <c r="F446" s="23" t="s">
        <v>31336</v>
      </c>
      <c r="G446" s="23">
        <v>200</v>
      </c>
      <c r="H446" s="23">
        <v>0</v>
      </c>
      <c r="I446" s="25">
        <v>19.66</v>
      </c>
    </row>
    <row r="447" spans="1:9">
      <c r="A447" s="23">
        <v>446</v>
      </c>
      <c r="B447" s="23" t="s">
        <v>30769</v>
      </c>
      <c r="C447" s="23" t="s">
        <v>30869</v>
      </c>
      <c r="D447" s="23" t="s">
        <v>30788</v>
      </c>
      <c r="E447" s="23" t="s">
        <v>30884</v>
      </c>
      <c r="F447" s="23" t="s">
        <v>31337</v>
      </c>
      <c r="G447" s="23">
        <v>100</v>
      </c>
      <c r="H447" s="23">
        <v>0</v>
      </c>
      <c r="I447" s="25">
        <v>40.33</v>
      </c>
    </row>
    <row r="448" spans="1:9">
      <c r="A448" s="23">
        <v>447</v>
      </c>
      <c r="B448" s="23" t="s">
        <v>30769</v>
      </c>
      <c r="C448" s="23" t="s">
        <v>30798</v>
      </c>
      <c r="D448" s="23" t="s">
        <v>30778</v>
      </c>
      <c r="E448" s="23" t="s">
        <v>31041</v>
      </c>
      <c r="F448" s="23" t="s">
        <v>31338</v>
      </c>
      <c r="G448" s="23">
        <v>200</v>
      </c>
      <c r="H448" s="23">
        <v>0</v>
      </c>
      <c r="I448" s="25">
        <v>90.04</v>
      </c>
    </row>
    <row r="449" spans="1:9">
      <c r="A449" s="23">
        <v>448</v>
      </c>
      <c r="B449" s="23" t="s">
        <v>30769</v>
      </c>
      <c r="C449" s="23" t="s">
        <v>30781</v>
      </c>
      <c r="D449" s="23" t="s">
        <v>30782</v>
      </c>
      <c r="E449" s="23" t="s">
        <v>30972</v>
      </c>
      <c r="F449" s="23" t="s">
        <v>31339</v>
      </c>
      <c r="G449" s="23">
        <v>200</v>
      </c>
      <c r="H449" s="23">
        <v>0</v>
      </c>
      <c r="I449" s="25">
        <v>123.98</v>
      </c>
    </row>
    <row r="450" spans="1:9">
      <c r="A450" s="23">
        <v>449</v>
      </c>
      <c r="B450" s="23" t="s">
        <v>30769</v>
      </c>
      <c r="C450" s="23" t="s">
        <v>30835</v>
      </c>
      <c r="D450" s="23" t="s">
        <v>30006</v>
      </c>
      <c r="E450" s="23" t="s">
        <v>30836</v>
      </c>
      <c r="F450" s="23" t="s">
        <v>31340</v>
      </c>
      <c r="G450" s="23">
        <v>200</v>
      </c>
      <c r="H450" s="23">
        <v>0</v>
      </c>
      <c r="I450" s="25">
        <v>70.42</v>
      </c>
    </row>
    <row r="451" spans="1:9">
      <c r="A451" s="23">
        <v>450</v>
      </c>
      <c r="B451" s="23" t="s">
        <v>30769</v>
      </c>
      <c r="C451" s="23" t="s">
        <v>30804</v>
      </c>
      <c r="D451" s="23" t="s">
        <v>30774</v>
      </c>
      <c r="E451" s="23" t="s">
        <v>31205</v>
      </c>
      <c r="F451" s="23" t="s">
        <v>31341</v>
      </c>
      <c r="G451" s="23">
        <v>200</v>
      </c>
      <c r="H451" s="23">
        <v>0</v>
      </c>
      <c r="I451" s="25">
        <v>46.34</v>
      </c>
    </row>
    <row r="452" spans="1:9">
      <c r="A452" s="23">
        <v>451</v>
      </c>
      <c r="B452" s="23" t="s">
        <v>30769</v>
      </c>
      <c r="C452" s="23" t="s">
        <v>30811</v>
      </c>
      <c r="D452" s="23" t="s">
        <v>30794</v>
      </c>
      <c r="E452" s="23" t="s">
        <v>31231</v>
      </c>
      <c r="F452" s="23" t="s">
        <v>31342</v>
      </c>
      <c r="G452" s="23">
        <v>200</v>
      </c>
      <c r="H452" s="23">
        <v>0</v>
      </c>
      <c r="I452" s="25">
        <v>57.3</v>
      </c>
    </row>
    <row r="453" spans="1:9">
      <c r="A453" s="23">
        <v>452</v>
      </c>
      <c r="B453" s="23" t="s">
        <v>30769</v>
      </c>
      <c r="C453" s="23" t="s">
        <v>30828</v>
      </c>
      <c r="D453" s="23" t="s">
        <v>4461</v>
      </c>
      <c r="E453" s="23" t="s">
        <v>30915</v>
      </c>
      <c r="F453" s="23" t="s">
        <v>31343</v>
      </c>
      <c r="G453" s="23">
        <v>400</v>
      </c>
      <c r="H453" s="23">
        <v>0</v>
      </c>
      <c r="I453" s="25">
        <v>172.96</v>
      </c>
    </row>
    <row r="454" spans="1:9">
      <c r="A454" s="23">
        <v>453</v>
      </c>
      <c r="B454" s="23" t="s">
        <v>30769</v>
      </c>
      <c r="C454" s="23" t="s">
        <v>30781</v>
      </c>
      <c r="D454" s="23" t="s">
        <v>30782</v>
      </c>
      <c r="E454" s="23" t="s">
        <v>30932</v>
      </c>
      <c r="F454" s="23" t="s">
        <v>31344</v>
      </c>
      <c r="G454" s="23">
        <v>400</v>
      </c>
      <c r="H454" s="23">
        <v>0</v>
      </c>
      <c r="I454" s="25">
        <v>231.88</v>
      </c>
    </row>
    <row r="455" spans="1:9">
      <c r="A455" s="23">
        <v>454</v>
      </c>
      <c r="B455" s="23" t="s">
        <v>30769</v>
      </c>
      <c r="C455" s="23" t="s">
        <v>30886</v>
      </c>
      <c r="D455" s="23" t="s">
        <v>4461</v>
      </c>
      <c r="E455" s="23" t="s">
        <v>30934</v>
      </c>
      <c r="F455" s="23" t="s">
        <v>31345</v>
      </c>
      <c r="G455" s="23">
        <v>200</v>
      </c>
      <c r="H455" s="23">
        <v>0</v>
      </c>
      <c r="I455" s="25">
        <v>69.24</v>
      </c>
    </row>
    <row r="456" spans="1:9">
      <c r="A456" s="23">
        <v>455</v>
      </c>
      <c r="B456" s="23" t="s">
        <v>30769</v>
      </c>
      <c r="C456" s="23" t="s">
        <v>30886</v>
      </c>
      <c r="D456" s="23" t="s">
        <v>4461</v>
      </c>
      <c r="E456" s="23" t="s">
        <v>18006</v>
      </c>
      <c r="F456" s="23" t="s">
        <v>31346</v>
      </c>
      <c r="G456" s="23">
        <v>200</v>
      </c>
      <c r="H456" s="23">
        <v>0</v>
      </c>
      <c r="I456" s="25">
        <v>144.38</v>
      </c>
    </row>
    <row r="457" spans="1:9">
      <c r="A457" s="23">
        <v>456</v>
      </c>
      <c r="B457" s="23" t="s">
        <v>30769</v>
      </c>
      <c r="C457" s="23" t="s">
        <v>30886</v>
      </c>
      <c r="D457" s="23" t="s">
        <v>4461</v>
      </c>
      <c r="E457" s="23" t="s">
        <v>18006</v>
      </c>
      <c r="F457" s="23" t="s">
        <v>31347</v>
      </c>
      <c r="G457" s="23">
        <v>200</v>
      </c>
      <c r="H457" s="23">
        <v>0</v>
      </c>
      <c r="I457" s="25">
        <v>147.16</v>
      </c>
    </row>
    <row r="458" spans="1:9">
      <c r="A458" s="23">
        <v>457</v>
      </c>
      <c r="B458" s="23" t="s">
        <v>30769</v>
      </c>
      <c r="C458" s="23" t="s">
        <v>30816</v>
      </c>
      <c r="D458" s="23" t="s">
        <v>4461</v>
      </c>
      <c r="E458" s="23" t="s">
        <v>31348</v>
      </c>
      <c r="F458" s="23" t="s">
        <v>31349</v>
      </c>
      <c r="G458" s="23">
        <v>200</v>
      </c>
      <c r="H458" s="23">
        <v>0</v>
      </c>
      <c r="I458" s="25">
        <v>153.08</v>
      </c>
    </row>
    <row r="459" spans="1:9">
      <c r="A459" s="23">
        <v>458</v>
      </c>
      <c r="B459" s="23" t="s">
        <v>30769</v>
      </c>
      <c r="C459" s="23" t="s">
        <v>30886</v>
      </c>
      <c r="D459" s="23" t="s">
        <v>4461</v>
      </c>
      <c r="E459" s="23" t="s">
        <v>30897</v>
      </c>
      <c r="F459" s="23" t="s">
        <v>31350</v>
      </c>
      <c r="G459" s="23">
        <v>200</v>
      </c>
      <c r="H459" s="23">
        <v>0</v>
      </c>
      <c r="I459" s="25">
        <v>79.94</v>
      </c>
    </row>
    <row r="460" spans="1:9">
      <c r="A460" s="23">
        <v>459</v>
      </c>
      <c r="B460" s="23" t="s">
        <v>30769</v>
      </c>
      <c r="C460" s="23" t="s">
        <v>30869</v>
      </c>
      <c r="D460" s="23" t="s">
        <v>30823</v>
      </c>
      <c r="E460" s="23" t="s">
        <v>30881</v>
      </c>
      <c r="F460" s="23" t="s">
        <v>31351</v>
      </c>
      <c r="G460" s="23">
        <v>160</v>
      </c>
      <c r="H460" s="23">
        <v>0</v>
      </c>
      <c r="I460" s="25">
        <v>35.712</v>
      </c>
    </row>
    <row r="461" spans="1:9">
      <c r="A461" s="23">
        <v>460</v>
      </c>
      <c r="B461" s="23" t="s">
        <v>30769</v>
      </c>
      <c r="C461" s="23" t="s">
        <v>30869</v>
      </c>
      <c r="D461" s="23" t="s">
        <v>30788</v>
      </c>
      <c r="E461" s="23" t="s">
        <v>30944</v>
      </c>
      <c r="F461" s="23" t="s">
        <v>31352</v>
      </c>
      <c r="G461" s="23">
        <v>200</v>
      </c>
      <c r="H461" s="23">
        <v>0</v>
      </c>
      <c r="I461" s="25">
        <v>106.06</v>
      </c>
    </row>
    <row r="462" spans="1:9">
      <c r="A462" s="23">
        <v>461</v>
      </c>
      <c r="B462" s="23" t="s">
        <v>30769</v>
      </c>
      <c r="C462" s="23" t="s">
        <v>30804</v>
      </c>
      <c r="D462" s="23" t="s">
        <v>30774</v>
      </c>
      <c r="E462" s="23" t="s">
        <v>31034</v>
      </c>
      <c r="F462" s="23" t="s">
        <v>31353</v>
      </c>
      <c r="G462" s="23">
        <v>100</v>
      </c>
      <c r="H462" s="23">
        <v>0</v>
      </c>
      <c r="I462" s="25">
        <v>21.11</v>
      </c>
    </row>
    <row r="463" spans="1:9">
      <c r="A463" s="23">
        <v>462</v>
      </c>
      <c r="B463" s="23" t="s">
        <v>30769</v>
      </c>
      <c r="C463" s="23" t="s">
        <v>30869</v>
      </c>
      <c r="D463" s="23" t="s">
        <v>30788</v>
      </c>
      <c r="E463" s="23" t="s">
        <v>30948</v>
      </c>
      <c r="F463" s="23" t="s">
        <v>31354</v>
      </c>
      <c r="G463" s="23">
        <v>200</v>
      </c>
      <c r="H463" s="23">
        <v>0</v>
      </c>
      <c r="I463" s="25">
        <v>129.7</v>
      </c>
    </row>
    <row r="464" spans="1:9">
      <c r="A464" s="23">
        <v>463</v>
      </c>
      <c r="B464" s="23" t="s">
        <v>30769</v>
      </c>
      <c r="C464" s="23" t="s">
        <v>30798</v>
      </c>
      <c r="D464" s="23" t="s">
        <v>30778</v>
      </c>
      <c r="E464" s="23" t="s">
        <v>30930</v>
      </c>
      <c r="F464" s="23" t="s">
        <v>31355</v>
      </c>
      <c r="G464" s="23">
        <v>100</v>
      </c>
      <c r="H464" s="23">
        <v>0</v>
      </c>
      <c r="I464" s="25">
        <v>24.7</v>
      </c>
    </row>
    <row r="465" spans="1:9">
      <c r="A465" s="23">
        <v>464</v>
      </c>
      <c r="B465" s="23" t="s">
        <v>30769</v>
      </c>
      <c r="C465" s="23" t="s">
        <v>30886</v>
      </c>
      <c r="D465" s="23" t="s">
        <v>4461</v>
      </c>
      <c r="E465" s="23" t="s">
        <v>30887</v>
      </c>
      <c r="F465" s="23" t="s">
        <v>31356</v>
      </c>
      <c r="G465" s="23">
        <v>200</v>
      </c>
      <c r="H465" s="23">
        <v>0</v>
      </c>
      <c r="I465" s="25">
        <v>129.56</v>
      </c>
    </row>
    <row r="466" spans="1:9">
      <c r="A466" s="23">
        <v>465</v>
      </c>
      <c r="B466" s="23" t="s">
        <v>30769</v>
      </c>
      <c r="C466" s="23" t="s">
        <v>30773</v>
      </c>
      <c r="D466" s="23" t="s">
        <v>30774</v>
      </c>
      <c r="E466" s="23" t="s">
        <v>30957</v>
      </c>
      <c r="F466" s="23" t="s">
        <v>31357</v>
      </c>
      <c r="G466" s="23">
        <v>315</v>
      </c>
      <c r="H466" s="23">
        <v>0</v>
      </c>
      <c r="I466" s="25">
        <v>156.5235</v>
      </c>
    </row>
    <row r="467" spans="1:9">
      <c r="A467" s="23">
        <v>466</v>
      </c>
      <c r="B467" s="23" t="s">
        <v>30769</v>
      </c>
      <c r="C467" s="23" t="s">
        <v>30770</v>
      </c>
      <c r="D467" s="23" t="s">
        <v>30006</v>
      </c>
      <c r="E467" s="23" t="s">
        <v>31004</v>
      </c>
      <c r="F467" s="23" t="s">
        <v>31358</v>
      </c>
      <c r="G467" s="23">
        <v>250</v>
      </c>
      <c r="H467" s="23">
        <v>0</v>
      </c>
      <c r="I467" s="25">
        <v>174.475</v>
      </c>
    </row>
    <row r="468" spans="1:9">
      <c r="A468" s="23">
        <v>467</v>
      </c>
      <c r="B468" s="23" t="s">
        <v>30769</v>
      </c>
      <c r="C468" s="23" t="s">
        <v>30787</v>
      </c>
      <c r="D468" s="23" t="s">
        <v>30788</v>
      </c>
      <c r="E468" s="23" t="s">
        <v>30928</v>
      </c>
      <c r="F468" s="23" t="s">
        <v>31359</v>
      </c>
      <c r="G468" s="23">
        <v>200</v>
      </c>
      <c r="H468" s="23">
        <v>0</v>
      </c>
      <c r="I468" s="25">
        <v>87.68</v>
      </c>
    </row>
    <row r="469" spans="1:9">
      <c r="A469" s="23">
        <v>468</v>
      </c>
      <c r="B469" s="23" t="s">
        <v>30769</v>
      </c>
      <c r="C469" s="23" t="s">
        <v>30886</v>
      </c>
      <c r="D469" s="23" t="s">
        <v>4461</v>
      </c>
      <c r="E469" s="23" t="s">
        <v>30934</v>
      </c>
      <c r="F469" s="23" t="s">
        <v>31360</v>
      </c>
      <c r="G469" s="23">
        <v>315</v>
      </c>
      <c r="H469" s="23">
        <v>0</v>
      </c>
      <c r="I469" s="25">
        <v>98.28</v>
      </c>
    </row>
    <row r="470" spans="1:9">
      <c r="A470" s="23">
        <v>469</v>
      </c>
      <c r="B470" s="23" t="s">
        <v>30769</v>
      </c>
      <c r="C470" s="23" t="s">
        <v>30773</v>
      </c>
      <c r="D470" s="23" t="s">
        <v>30774</v>
      </c>
      <c r="E470" s="23" t="s">
        <v>30775</v>
      </c>
      <c r="F470" s="23" t="s">
        <v>31361</v>
      </c>
      <c r="G470" s="23">
        <v>200</v>
      </c>
      <c r="H470" s="23">
        <v>0</v>
      </c>
      <c r="I470" s="25">
        <v>54.28</v>
      </c>
    </row>
    <row r="471" spans="1:9">
      <c r="A471" s="23">
        <v>470</v>
      </c>
      <c r="B471" s="23" t="s">
        <v>30769</v>
      </c>
      <c r="C471" s="23" t="s">
        <v>30798</v>
      </c>
      <c r="D471" s="23" t="s">
        <v>30778</v>
      </c>
      <c r="E471" s="23" t="s">
        <v>30799</v>
      </c>
      <c r="F471" s="23" t="s">
        <v>31362</v>
      </c>
      <c r="G471" s="23">
        <v>400</v>
      </c>
      <c r="H471" s="23">
        <v>0</v>
      </c>
      <c r="I471" s="25">
        <v>235.76</v>
      </c>
    </row>
    <row r="472" spans="1:9">
      <c r="A472" s="23">
        <v>471</v>
      </c>
      <c r="B472" s="23" t="s">
        <v>30769</v>
      </c>
      <c r="C472" s="23" t="s">
        <v>30838</v>
      </c>
      <c r="D472" s="23" t="s">
        <v>30839</v>
      </c>
      <c r="E472" s="23" t="s">
        <v>30854</v>
      </c>
      <c r="F472" s="23" t="s">
        <v>31363</v>
      </c>
      <c r="G472" s="23">
        <v>400</v>
      </c>
      <c r="H472" s="23">
        <v>0</v>
      </c>
      <c r="I472" s="25">
        <v>176.76</v>
      </c>
    </row>
    <row r="473" spans="1:9">
      <c r="A473" s="23">
        <v>472</v>
      </c>
      <c r="B473" s="23" t="s">
        <v>30769</v>
      </c>
      <c r="C473" s="23" t="s">
        <v>30816</v>
      </c>
      <c r="D473" s="23" t="s">
        <v>4461</v>
      </c>
      <c r="E473" s="23" t="s">
        <v>31364</v>
      </c>
      <c r="F473" s="23" t="s">
        <v>31365</v>
      </c>
      <c r="G473" s="23">
        <v>200</v>
      </c>
      <c r="H473" s="23">
        <v>0</v>
      </c>
      <c r="I473" s="25">
        <v>92.4</v>
      </c>
    </row>
    <row r="474" spans="1:9">
      <c r="A474" s="23">
        <v>473</v>
      </c>
      <c r="B474" s="23" t="s">
        <v>30769</v>
      </c>
      <c r="C474" s="23" t="s">
        <v>30886</v>
      </c>
      <c r="D474" s="23" t="s">
        <v>4461</v>
      </c>
      <c r="E474" s="23" t="s">
        <v>30887</v>
      </c>
      <c r="F474" s="23" t="s">
        <v>31366</v>
      </c>
      <c r="G474" s="23">
        <v>200</v>
      </c>
      <c r="H474" s="23">
        <v>0</v>
      </c>
      <c r="I474" s="25">
        <v>135.8</v>
      </c>
    </row>
    <row r="475" spans="1:9">
      <c r="A475" s="23">
        <v>474</v>
      </c>
      <c r="B475" s="23" t="s">
        <v>30769</v>
      </c>
      <c r="C475" s="23" t="s">
        <v>30828</v>
      </c>
      <c r="D475" s="23" t="s">
        <v>4461</v>
      </c>
      <c r="E475" s="23" t="s">
        <v>30915</v>
      </c>
      <c r="F475" s="23" t="s">
        <v>31367</v>
      </c>
      <c r="G475" s="23">
        <v>315</v>
      </c>
      <c r="H475" s="23">
        <v>0</v>
      </c>
      <c r="I475" s="25">
        <v>126.2205</v>
      </c>
    </row>
    <row r="476" spans="1:9">
      <c r="A476" s="23">
        <v>475</v>
      </c>
      <c r="B476" s="23" t="s">
        <v>30769</v>
      </c>
      <c r="C476" s="23" t="s">
        <v>30773</v>
      </c>
      <c r="D476" s="23" t="s">
        <v>30774</v>
      </c>
      <c r="E476" s="23" t="s">
        <v>30775</v>
      </c>
      <c r="F476" s="23" t="s">
        <v>31368</v>
      </c>
      <c r="G476" s="23">
        <v>200</v>
      </c>
      <c r="H476" s="23">
        <v>0</v>
      </c>
      <c r="I476" s="25">
        <v>97.52</v>
      </c>
    </row>
    <row r="477" spans="1:9">
      <c r="A477" s="23">
        <v>476</v>
      </c>
      <c r="B477" s="23" t="s">
        <v>30769</v>
      </c>
      <c r="C477" s="23" t="s">
        <v>30793</v>
      </c>
      <c r="D477" s="23" t="s">
        <v>30832</v>
      </c>
      <c r="E477" s="23" t="s">
        <v>30863</v>
      </c>
      <c r="F477" s="23" t="s">
        <v>31369</v>
      </c>
      <c r="G477" s="23">
        <v>125</v>
      </c>
      <c r="H477" s="23">
        <v>0</v>
      </c>
      <c r="I477" s="25">
        <v>56.3625</v>
      </c>
    </row>
    <row r="478" spans="1:9">
      <c r="A478" s="23">
        <v>477</v>
      </c>
      <c r="B478" s="23" t="s">
        <v>30769</v>
      </c>
      <c r="C478" s="23" t="s">
        <v>30886</v>
      </c>
      <c r="D478" s="23" t="s">
        <v>4461</v>
      </c>
      <c r="E478" s="23" t="s">
        <v>31132</v>
      </c>
      <c r="F478" s="23" t="s">
        <v>31370</v>
      </c>
      <c r="G478" s="23">
        <v>200</v>
      </c>
      <c r="H478" s="23">
        <v>0</v>
      </c>
      <c r="I478" s="25">
        <v>44.96</v>
      </c>
    </row>
    <row r="479" spans="1:9">
      <c r="A479" s="23">
        <v>478</v>
      </c>
      <c r="B479" s="23" t="s">
        <v>30769</v>
      </c>
      <c r="C479" s="23" t="s">
        <v>30787</v>
      </c>
      <c r="D479" s="23" t="s">
        <v>30788</v>
      </c>
      <c r="E479" s="23" t="s">
        <v>30928</v>
      </c>
      <c r="F479" s="23" t="s">
        <v>31371</v>
      </c>
      <c r="G479" s="23">
        <v>100</v>
      </c>
      <c r="H479" s="23">
        <v>0</v>
      </c>
      <c r="I479" s="25">
        <v>17.74</v>
      </c>
    </row>
    <row r="480" spans="1:9">
      <c r="A480" s="23">
        <v>479</v>
      </c>
      <c r="B480" s="23" t="s">
        <v>30769</v>
      </c>
      <c r="C480" s="23" t="s">
        <v>30773</v>
      </c>
      <c r="D480" s="23" t="s">
        <v>30774</v>
      </c>
      <c r="E480" s="23" t="s">
        <v>30775</v>
      </c>
      <c r="F480" s="23" t="s">
        <v>31372</v>
      </c>
      <c r="G480" s="23">
        <v>200</v>
      </c>
      <c r="H480" s="23">
        <v>0</v>
      </c>
      <c r="I480" s="25">
        <v>139.22</v>
      </c>
    </row>
    <row r="481" spans="1:9">
      <c r="A481" s="23">
        <v>480</v>
      </c>
      <c r="B481" s="23" t="s">
        <v>30769</v>
      </c>
      <c r="C481" s="23" t="s">
        <v>30773</v>
      </c>
      <c r="D481" s="23" t="s">
        <v>30774</v>
      </c>
      <c r="E481" s="23" t="s">
        <v>30909</v>
      </c>
      <c r="F481" s="23" t="s">
        <v>31373</v>
      </c>
      <c r="G481" s="23">
        <v>200</v>
      </c>
      <c r="H481" s="23">
        <v>0</v>
      </c>
      <c r="I481" s="25">
        <v>54.66</v>
      </c>
    </row>
    <row r="482" spans="1:9">
      <c r="A482" s="23">
        <v>481</v>
      </c>
      <c r="B482" s="23" t="s">
        <v>30769</v>
      </c>
      <c r="C482" s="23" t="s">
        <v>30773</v>
      </c>
      <c r="D482" s="23" t="s">
        <v>30774</v>
      </c>
      <c r="E482" s="23" t="s">
        <v>30909</v>
      </c>
      <c r="F482" s="23" t="s">
        <v>31374</v>
      </c>
      <c r="G482" s="23">
        <v>400</v>
      </c>
      <c r="H482" s="23">
        <v>0</v>
      </c>
      <c r="I482" s="25">
        <v>165.4</v>
      </c>
    </row>
    <row r="483" spans="1:9">
      <c r="A483" s="23">
        <v>482</v>
      </c>
      <c r="B483" s="23" t="s">
        <v>30769</v>
      </c>
      <c r="C483" s="23" t="s">
        <v>30828</v>
      </c>
      <c r="D483" s="23" t="s">
        <v>4461</v>
      </c>
      <c r="E483" s="23" t="s">
        <v>31120</v>
      </c>
      <c r="F483" s="23" t="s">
        <v>31375</v>
      </c>
      <c r="G483" s="23">
        <v>200</v>
      </c>
      <c r="H483" s="23">
        <v>0</v>
      </c>
      <c r="I483" s="25">
        <v>43.2</v>
      </c>
    </row>
    <row r="484" spans="1:9">
      <c r="A484" s="23">
        <v>483</v>
      </c>
      <c r="B484" s="23" t="s">
        <v>30769</v>
      </c>
      <c r="C484" s="23" t="s">
        <v>30886</v>
      </c>
      <c r="D484" s="23" t="s">
        <v>4461</v>
      </c>
      <c r="E484" s="23" t="s">
        <v>30887</v>
      </c>
      <c r="F484" s="23" t="s">
        <v>31376</v>
      </c>
      <c r="G484" s="23">
        <v>200</v>
      </c>
      <c r="H484" s="23">
        <v>0</v>
      </c>
      <c r="I484" s="25">
        <v>118.64</v>
      </c>
    </row>
    <row r="485" spans="1:9">
      <c r="A485" s="23">
        <v>484</v>
      </c>
      <c r="B485" s="23" t="s">
        <v>30769</v>
      </c>
      <c r="C485" s="23" t="s">
        <v>30886</v>
      </c>
      <c r="D485" s="23" t="s">
        <v>4461</v>
      </c>
      <c r="E485" s="23" t="s">
        <v>30887</v>
      </c>
      <c r="F485" s="23" t="s">
        <v>31377</v>
      </c>
      <c r="G485" s="23">
        <v>200</v>
      </c>
      <c r="H485" s="23">
        <v>0</v>
      </c>
      <c r="I485" s="25">
        <v>60.82</v>
      </c>
    </row>
    <row r="486" spans="1:9">
      <c r="A486" s="23">
        <v>485</v>
      </c>
      <c r="B486" s="23" t="s">
        <v>30769</v>
      </c>
      <c r="C486" s="23" t="s">
        <v>30787</v>
      </c>
      <c r="D486" s="23" t="s">
        <v>30788</v>
      </c>
      <c r="E486" s="23" t="s">
        <v>30928</v>
      </c>
      <c r="F486" s="23" t="s">
        <v>31378</v>
      </c>
      <c r="G486" s="23">
        <v>125</v>
      </c>
      <c r="H486" s="23">
        <v>0</v>
      </c>
      <c r="I486" s="25">
        <v>8.12499999999999</v>
      </c>
    </row>
    <row r="487" spans="1:9">
      <c r="A487" s="23">
        <v>486</v>
      </c>
      <c r="B487" s="23" t="s">
        <v>30769</v>
      </c>
      <c r="C487" s="23" t="s">
        <v>30773</v>
      </c>
      <c r="D487" s="23" t="s">
        <v>30774</v>
      </c>
      <c r="E487" s="23" t="s">
        <v>30909</v>
      </c>
      <c r="F487" s="23" t="s">
        <v>31379</v>
      </c>
      <c r="G487" s="23">
        <v>200</v>
      </c>
      <c r="H487" s="23">
        <v>0</v>
      </c>
      <c r="I487" s="25">
        <v>52.92</v>
      </c>
    </row>
    <row r="488" spans="1:9">
      <c r="A488" s="23">
        <v>487</v>
      </c>
      <c r="B488" s="23" t="s">
        <v>30769</v>
      </c>
      <c r="C488" s="23" t="s">
        <v>30773</v>
      </c>
      <c r="D488" s="23" t="s">
        <v>30774</v>
      </c>
      <c r="E488" s="23" t="s">
        <v>31062</v>
      </c>
      <c r="F488" s="23" t="s">
        <v>31380</v>
      </c>
      <c r="G488" s="23">
        <v>200</v>
      </c>
      <c r="H488" s="23">
        <v>0</v>
      </c>
      <c r="I488" s="25">
        <v>59.6</v>
      </c>
    </row>
    <row r="489" spans="1:9">
      <c r="A489" s="23">
        <v>488</v>
      </c>
      <c r="B489" s="23" t="s">
        <v>30769</v>
      </c>
      <c r="C489" s="23" t="s">
        <v>30838</v>
      </c>
      <c r="D489" s="23" t="s">
        <v>30839</v>
      </c>
      <c r="E489" s="23" t="s">
        <v>30854</v>
      </c>
      <c r="F489" s="23" t="s">
        <v>31381</v>
      </c>
      <c r="G489" s="23">
        <v>200</v>
      </c>
      <c r="H489" s="23">
        <v>0</v>
      </c>
      <c r="I489" s="25">
        <v>72.86</v>
      </c>
    </row>
    <row r="490" spans="1:9">
      <c r="A490" s="23">
        <v>489</v>
      </c>
      <c r="B490" s="23" t="s">
        <v>30769</v>
      </c>
      <c r="C490" s="23" t="s">
        <v>30822</v>
      </c>
      <c r="D490" s="23" t="s">
        <v>30823</v>
      </c>
      <c r="E490" s="23" t="s">
        <v>30824</v>
      </c>
      <c r="F490" s="23" t="s">
        <v>31382</v>
      </c>
      <c r="G490" s="23">
        <v>200</v>
      </c>
      <c r="H490" s="23">
        <v>0</v>
      </c>
      <c r="I490" s="25">
        <v>35.08</v>
      </c>
    </row>
    <row r="491" spans="1:9">
      <c r="A491" s="23">
        <v>490</v>
      </c>
      <c r="B491" s="23" t="s">
        <v>30769</v>
      </c>
      <c r="C491" s="23" t="s">
        <v>30773</v>
      </c>
      <c r="D491" s="23" t="s">
        <v>30774</v>
      </c>
      <c r="E491" s="23" t="s">
        <v>30909</v>
      </c>
      <c r="F491" s="23" t="s">
        <v>31383</v>
      </c>
      <c r="G491" s="23">
        <v>200</v>
      </c>
      <c r="H491" s="23">
        <v>0</v>
      </c>
      <c r="I491" s="25">
        <v>137.04</v>
      </c>
    </row>
    <row r="492" spans="1:9">
      <c r="A492" s="23">
        <v>491</v>
      </c>
      <c r="B492" s="23" t="s">
        <v>30769</v>
      </c>
      <c r="C492" s="23" t="s">
        <v>30804</v>
      </c>
      <c r="D492" s="23" t="s">
        <v>30774</v>
      </c>
      <c r="E492" s="23" t="s">
        <v>30805</v>
      </c>
      <c r="F492" s="23" t="s">
        <v>31384</v>
      </c>
      <c r="G492" s="23">
        <v>200</v>
      </c>
      <c r="H492" s="23">
        <v>0</v>
      </c>
      <c r="I492" s="25">
        <v>118.42</v>
      </c>
    </row>
    <row r="493" spans="1:9">
      <c r="A493" s="23">
        <v>492</v>
      </c>
      <c r="B493" s="23" t="s">
        <v>30769</v>
      </c>
      <c r="C493" s="23" t="s">
        <v>30777</v>
      </c>
      <c r="D493" s="23" t="s">
        <v>30778</v>
      </c>
      <c r="E493" s="23" t="s">
        <v>30925</v>
      </c>
      <c r="F493" s="23" t="s">
        <v>31385</v>
      </c>
      <c r="G493" s="23">
        <v>200</v>
      </c>
      <c r="H493" s="23">
        <v>0</v>
      </c>
      <c r="I493" s="25">
        <v>29.52</v>
      </c>
    </row>
    <row r="494" spans="1:9">
      <c r="A494" s="23">
        <v>493</v>
      </c>
      <c r="B494" s="23" t="s">
        <v>30769</v>
      </c>
      <c r="C494" s="23" t="s">
        <v>30804</v>
      </c>
      <c r="D494" s="23" t="s">
        <v>30774</v>
      </c>
      <c r="E494" s="23" t="s">
        <v>31205</v>
      </c>
      <c r="F494" s="23" t="s">
        <v>31386</v>
      </c>
      <c r="G494" s="23">
        <v>200</v>
      </c>
      <c r="H494" s="23">
        <v>0</v>
      </c>
      <c r="I494" s="25">
        <v>66.9</v>
      </c>
    </row>
    <row r="495" spans="1:9">
      <c r="A495" s="23">
        <v>494</v>
      </c>
      <c r="B495" s="23" t="s">
        <v>30769</v>
      </c>
      <c r="C495" s="23" t="s">
        <v>30777</v>
      </c>
      <c r="D495" s="23" t="s">
        <v>30778</v>
      </c>
      <c r="E495" s="23" t="s">
        <v>30779</v>
      </c>
      <c r="F495" s="23" t="s">
        <v>31387</v>
      </c>
      <c r="G495" s="23">
        <v>200</v>
      </c>
      <c r="H495" s="23">
        <v>0</v>
      </c>
      <c r="I495" s="25">
        <v>150.14</v>
      </c>
    </row>
    <row r="496" spans="1:9">
      <c r="A496" s="23">
        <v>495</v>
      </c>
      <c r="B496" s="23" t="s">
        <v>30769</v>
      </c>
      <c r="C496" s="23" t="s">
        <v>30773</v>
      </c>
      <c r="D496" s="23" t="s">
        <v>30774</v>
      </c>
      <c r="E496" s="23" t="s">
        <v>30909</v>
      </c>
      <c r="F496" s="23" t="s">
        <v>31388</v>
      </c>
      <c r="G496" s="23">
        <v>200</v>
      </c>
      <c r="H496" s="23">
        <v>0</v>
      </c>
      <c r="I496" s="25">
        <v>0</v>
      </c>
    </row>
    <row r="497" spans="1:9">
      <c r="A497" s="23">
        <v>496</v>
      </c>
      <c r="B497" s="23" t="s">
        <v>30769</v>
      </c>
      <c r="C497" s="23" t="s">
        <v>30828</v>
      </c>
      <c r="D497" s="23" t="s">
        <v>4461</v>
      </c>
      <c r="E497" s="23" t="s">
        <v>31389</v>
      </c>
      <c r="F497" s="23" t="s">
        <v>31390</v>
      </c>
      <c r="G497" s="23">
        <v>1000</v>
      </c>
      <c r="H497" s="23">
        <v>0</v>
      </c>
      <c r="I497" s="25">
        <v>753.5</v>
      </c>
    </row>
    <row r="498" spans="1:9">
      <c r="A498" s="23">
        <v>497</v>
      </c>
      <c r="B498" s="23" t="s">
        <v>30769</v>
      </c>
      <c r="C498" s="23" t="s">
        <v>30773</v>
      </c>
      <c r="D498" s="23" t="s">
        <v>30774</v>
      </c>
      <c r="E498" s="23" t="s">
        <v>30968</v>
      </c>
      <c r="F498" s="23" t="s">
        <v>31391</v>
      </c>
      <c r="G498" s="23">
        <v>200</v>
      </c>
      <c r="H498" s="23">
        <v>0</v>
      </c>
      <c r="I498" s="25">
        <v>121.98</v>
      </c>
    </row>
    <row r="499" spans="1:9">
      <c r="A499" s="23">
        <v>498</v>
      </c>
      <c r="B499" s="23" t="s">
        <v>30769</v>
      </c>
      <c r="C499" s="23" t="s">
        <v>30777</v>
      </c>
      <c r="D499" s="23" t="s">
        <v>30778</v>
      </c>
      <c r="E499" s="23" t="s">
        <v>30779</v>
      </c>
      <c r="F499" s="23" t="s">
        <v>31392</v>
      </c>
      <c r="G499" s="23">
        <v>315</v>
      </c>
      <c r="H499" s="23">
        <v>0</v>
      </c>
      <c r="I499" s="25">
        <v>151.893</v>
      </c>
    </row>
    <row r="500" spans="1:9">
      <c r="A500" s="23">
        <v>499</v>
      </c>
      <c r="B500" s="23" t="s">
        <v>30769</v>
      </c>
      <c r="C500" s="23" t="s">
        <v>30804</v>
      </c>
      <c r="D500" s="23" t="s">
        <v>30774</v>
      </c>
      <c r="E500" s="23" t="s">
        <v>30826</v>
      </c>
      <c r="F500" s="23" t="s">
        <v>31393</v>
      </c>
      <c r="G500" s="23">
        <v>200</v>
      </c>
      <c r="H500" s="23">
        <v>0</v>
      </c>
      <c r="I500" s="25">
        <v>57.98</v>
      </c>
    </row>
    <row r="501" spans="1:9">
      <c r="A501" s="23">
        <v>500</v>
      </c>
      <c r="B501" s="23" t="s">
        <v>30769</v>
      </c>
      <c r="C501" s="23" t="s">
        <v>30822</v>
      </c>
      <c r="D501" s="23" t="s">
        <v>30823</v>
      </c>
      <c r="E501" s="23" t="s">
        <v>31023</v>
      </c>
      <c r="F501" s="23" t="s">
        <v>31394</v>
      </c>
      <c r="G501" s="23">
        <v>200</v>
      </c>
      <c r="H501" s="23">
        <v>0</v>
      </c>
      <c r="I501" s="25">
        <v>39.96</v>
      </c>
    </row>
    <row r="502" spans="1:9">
      <c r="A502" s="23">
        <v>501</v>
      </c>
      <c r="B502" s="23" t="s">
        <v>30769</v>
      </c>
      <c r="C502" s="23" t="s">
        <v>30773</v>
      </c>
      <c r="D502" s="23" t="s">
        <v>30774</v>
      </c>
      <c r="E502" s="23" t="s">
        <v>30909</v>
      </c>
      <c r="F502" s="23" t="s">
        <v>31395</v>
      </c>
      <c r="G502" s="23">
        <v>200</v>
      </c>
      <c r="H502" s="23">
        <v>0</v>
      </c>
      <c r="I502" s="25">
        <v>68.38</v>
      </c>
    </row>
    <row r="503" spans="1:9">
      <c r="A503" s="23">
        <v>502</v>
      </c>
      <c r="B503" s="23" t="s">
        <v>30769</v>
      </c>
      <c r="C503" s="23" t="s">
        <v>30777</v>
      </c>
      <c r="D503" s="23" t="s">
        <v>30778</v>
      </c>
      <c r="E503" s="23" t="s">
        <v>31190</v>
      </c>
      <c r="F503" s="23" t="s">
        <v>31396</v>
      </c>
      <c r="G503" s="23">
        <v>200</v>
      </c>
      <c r="H503" s="23">
        <v>0</v>
      </c>
      <c r="I503" s="25">
        <v>53.1</v>
      </c>
    </row>
    <row r="504" spans="1:9">
      <c r="A504" s="23">
        <v>503</v>
      </c>
      <c r="B504" s="23" t="s">
        <v>30769</v>
      </c>
      <c r="C504" s="23" t="s">
        <v>30869</v>
      </c>
      <c r="D504" s="23" t="s">
        <v>30788</v>
      </c>
      <c r="E504" s="23" t="s">
        <v>30944</v>
      </c>
      <c r="F504" s="23" t="s">
        <v>31397</v>
      </c>
      <c r="G504" s="23">
        <v>200</v>
      </c>
      <c r="H504" s="23">
        <v>0</v>
      </c>
      <c r="I504" s="25">
        <v>117.5</v>
      </c>
    </row>
    <row r="505" spans="1:9">
      <c r="A505" s="23">
        <v>504</v>
      </c>
      <c r="B505" s="23" t="s">
        <v>30769</v>
      </c>
      <c r="C505" s="23" t="s">
        <v>30773</v>
      </c>
      <c r="D505" s="23" t="s">
        <v>30774</v>
      </c>
      <c r="E505" s="23" t="s">
        <v>30909</v>
      </c>
      <c r="F505" s="23" t="s">
        <v>31398</v>
      </c>
      <c r="G505" s="23">
        <v>400</v>
      </c>
      <c r="H505" s="23">
        <v>0</v>
      </c>
      <c r="I505" s="25">
        <v>168.16</v>
      </c>
    </row>
    <row r="506" spans="1:9">
      <c r="A506" s="23">
        <v>505</v>
      </c>
      <c r="B506" s="23" t="s">
        <v>30769</v>
      </c>
      <c r="C506" s="23" t="s">
        <v>30811</v>
      </c>
      <c r="D506" s="23" t="s">
        <v>4461</v>
      </c>
      <c r="E506" s="23" t="s">
        <v>31016</v>
      </c>
      <c r="F506" s="23" t="s">
        <v>31399</v>
      </c>
      <c r="G506" s="23">
        <v>400</v>
      </c>
      <c r="H506" s="23">
        <v>0</v>
      </c>
      <c r="I506" s="25">
        <v>314.68</v>
      </c>
    </row>
    <row r="507" spans="1:9">
      <c r="A507" s="23">
        <v>506</v>
      </c>
      <c r="B507" s="23" t="s">
        <v>30769</v>
      </c>
      <c r="C507" s="23" t="s">
        <v>30777</v>
      </c>
      <c r="D507" s="23" t="s">
        <v>30778</v>
      </c>
      <c r="E507" s="23" t="s">
        <v>30779</v>
      </c>
      <c r="F507" s="23" t="s">
        <v>31400</v>
      </c>
      <c r="G507" s="23">
        <v>400</v>
      </c>
      <c r="H507" s="23">
        <v>0</v>
      </c>
      <c r="I507" s="25">
        <v>129.68</v>
      </c>
    </row>
    <row r="508" spans="1:9">
      <c r="A508" s="23">
        <v>507</v>
      </c>
      <c r="B508" s="23" t="s">
        <v>30769</v>
      </c>
      <c r="C508" s="23" t="s">
        <v>30811</v>
      </c>
      <c r="D508" s="23" t="s">
        <v>30794</v>
      </c>
      <c r="E508" s="23" t="s">
        <v>30812</v>
      </c>
      <c r="F508" s="23" t="s">
        <v>31401</v>
      </c>
      <c r="G508" s="23">
        <v>200</v>
      </c>
      <c r="H508" s="23">
        <v>0</v>
      </c>
      <c r="I508" s="25">
        <v>51.94</v>
      </c>
    </row>
    <row r="509" spans="1:9">
      <c r="A509" s="23">
        <v>508</v>
      </c>
      <c r="B509" s="23" t="s">
        <v>30769</v>
      </c>
      <c r="C509" s="23" t="s">
        <v>30886</v>
      </c>
      <c r="D509" s="23" t="s">
        <v>4461</v>
      </c>
      <c r="E509" s="23" t="s">
        <v>18006</v>
      </c>
      <c r="F509" s="23" t="s">
        <v>31402</v>
      </c>
      <c r="G509" s="23">
        <v>800</v>
      </c>
      <c r="H509" s="23">
        <v>0</v>
      </c>
      <c r="I509" s="25">
        <v>644</v>
      </c>
    </row>
    <row r="510" spans="1:9">
      <c r="A510" s="23">
        <v>509</v>
      </c>
      <c r="B510" s="23" t="s">
        <v>30769</v>
      </c>
      <c r="C510" s="23" t="s">
        <v>30811</v>
      </c>
      <c r="D510" s="23" t="s">
        <v>30794</v>
      </c>
      <c r="E510" s="23" t="s">
        <v>30814</v>
      </c>
      <c r="F510" s="23" t="s">
        <v>31403</v>
      </c>
      <c r="G510" s="23">
        <v>100</v>
      </c>
      <c r="H510" s="23">
        <v>0</v>
      </c>
      <c r="I510" s="25">
        <v>51.44</v>
      </c>
    </row>
    <row r="511" spans="1:9">
      <c r="A511" s="23">
        <v>510</v>
      </c>
      <c r="B511" s="23" t="s">
        <v>30769</v>
      </c>
      <c r="C511" s="23" t="s">
        <v>30869</v>
      </c>
      <c r="D511" s="23" t="s">
        <v>30788</v>
      </c>
      <c r="E511" s="23" t="s">
        <v>30948</v>
      </c>
      <c r="F511" s="23" t="s">
        <v>31404</v>
      </c>
      <c r="G511" s="23">
        <v>100</v>
      </c>
      <c r="H511" s="23">
        <v>0</v>
      </c>
      <c r="I511" s="25">
        <v>67</v>
      </c>
    </row>
    <row r="512" spans="1:9">
      <c r="A512" s="23">
        <v>511</v>
      </c>
      <c r="B512" s="23" t="s">
        <v>30769</v>
      </c>
      <c r="C512" s="23" t="s">
        <v>30828</v>
      </c>
      <c r="D512" s="23" t="s">
        <v>4461</v>
      </c>
      <c r="E512" s="23" t="s">
        <v>30829</v>
      </c>
      <c r="F512" s="23" t="s">
        <v>31405</v>
      </c>
      <c r="G512" s="23">
        <v>1250</v>
      </c>
      <c r="H512" s="23">
        <v>0</v>
      </c>
      <c r="I512" s="25">
        <v>485.375</v>
      </c>
    </row>
    <row r="513" spans="1:9">
      <c r="A513" s="23">
        <v>512</v>
      </c>
      <c r="B513" s="23" t="s">
        <v>30769</v>
      </c>
      <c r="C513" s="23" t="s">
        <v>30781</v>
      </c>
      <c r="D513" s="23" t="s">
        <v>30782</v>
      </c>
      <c r="E513" s="23" t="s">
        <v>30972</v>
      </c>
      <c r="F513" s="23" t="s">
        <v>31406</v>
      </c>
      <c r="G513" s="23">
        <v>200</v>
      </c>
      <c r="H513" s="23">
        <v>0</v>
      </c>
      <c r="I513" s="25">
        <v>75.42</v>
      </c>
    </row>
    <row r="514" spans="1:9">
      <c r="A514" s="23">
        <v>513</v>
      </c>
      <c r="B514" s="23" t="s">
        <v>30769</v>
      </c>
      <c r="C514" s="23" t="s">
        <v>30869</v>
      </c>
      <c r="D514" s="23" t="s">
        <v>30788</v>
      </c>
      <c r="E514" s="23" t="s">
        <v>30948</v>
      </c>
      <c r="F514" s="23" t="s">
        <v>31407</v>
      </c>
      <c r="G514" s="23">
        <v>100</v>
      </c>
      <c r="H514" s="23">
        <v>0</v>
      </c>
      <c r="I514" s="25">
        <v>29.54</v>
      </c>
    </row>
    <row r="515" spans="1:9">
      <c r="A515" s="23">
        <v>514</v>
      </c>
      <c r="B515" s="23" t="s">
        <v>30769</v>
      </c>
      <c r="C515" s="23" t="s">
        <v>30886</v>
      </c>
      <c r="D515" s="23" t="s">
        <v>4461</v>
      </c>
      <c r="E515" s="23" t="s">
        <v>18006</v>
      </c>
      <c r="F515" s="23" t="s">
        <v>31408</v>
      </c>
      <c r="G515" s="23">
        <v>800</v>
      </c>
      <c r="H515" s="23">
        <v>0</v>
      </c>
      <c r="I515" s="25">
        <v>599.36</v>
      </c>
    </row>
    <row r="516" spans="1:9">
      <c r="A516" s="23">
        <v>515</v>
      </c>
      <c r="B516" s="23" t="s">
        <v>30769</v>
      </c>
      <c r="C516" s="23" t="s">
        <v>30811</v>
      </c>
      <c r="D516" s="23" t="s">
        <v>30794</v>
      </c>
      <c r="E516" s="23" t="s">
        <v>30814</v>
      </c>
      <c r="F516" s="23" t="s">
        <v>31409</v>
      </c>
      <c r="G516" s="23">
        <v>200</v>
      </c>
      <c r="H516" s="23">
        <v>0</v>
      </c>
      <c r="I516" s="25">
        <v>51.18</v>
      </c>
    </row>
    <row r="517" spans="1:9">
      <c r="A517" s="23">
        <v>516</v>
      </c>
      <c r="B517" s="23" t="s">
        <v>30769</v>
      </c>
      <c r="C517" s="23" t="s">
        <v>30770</v>
      </c>
      <c r="D517" s="23" t="s">
        <v>30006</v>
      </c>
      <c r="E517" s="23" t="s">
        <v>30801</v>
      </c>
      <c r="F517" s="23" t="s">
        <v>14152</v>
      </c>
      <c r="G517" s="23">
        <v>200</v>
      </c>
      <c r="H517" s="23">
        <v>0</v>
      </c>
      <c r="I517" s="25">
        <v>116.94</v>
      </c>
    </row>
    <row r="518" spans="1:9">
      <c r="A518" s="23">
        <v>517</v>
      </c>
      <c r="B518" s="23" t="s">
        <v>30769</v>
      </c>
      <c r="C518" s="23" t="s">
        <v>30777</v>
      </c>
      <c r="D518" s="23" t="s">
        <v>30778</v>
      </c>
      <c r="E518" s="23" t="s">
        <v>31410</v>
      </c>
      <c r="F518" s="23" t="s">
        <v>31411</v>
      </c>
      <c r="G518" s="23">
        <v>50</v>
      </c>
      <c r="H518" s="23">
        <v>0</v>
      </c>
      <c r="I518" s="25">
        <v>15.455</v>
      </c>
    </row>
    <row r="519" spans="1:9">
      <c r="A519" s="23">
        <v>518</v>
      </c>
      <c r="B519" s="23" t="s">
        <v>30769</v>
      </c>
      <c r="C519" s="23" t="s">
        <v>30886</v>
      </c>
      <c r="D519" s="23" t="s">
        <v>4461</v>
      </c>
      <c r="E519" s="23" t="s">
        <v>31259</v>
      </c>
      <c r="F519" s="23" t="s">
        <v>31412</v>
      </c>
      <c r="G519" s="23">
        <v>100</v>
      </c>
      <c r="H519" s="23">
        <v>0</v>
      </c>
      <c r="I519" s="25">
        <v>34.45</v>
      </c>
    </row>
    <row r="520" spans="1:9">
      <c r="A520" s="23">
        <v>519</v>
      </c>
      <c r="B520" s="23" t="s">
        <v>30769</v>
      </c>
      <c r="C520" s="23" t="s">
        <v>30804</v>
      </c>
      <c r="D520" s="23" t="s">
        <v>30774</v>
      </c>
      <c r="E520" s="23" t="s">
        <v>30960</v>
      </c>
      <c r="F520" s="23" t="s">
        <v>31413</v>
      </c>
      <c r="G520" s="23">
        <v>200</v>
      </c>
      <c r="H520" s="23">
        <v>0</v>
      </c>
      <c r="I520" s="25">
        <v>70.04</v>
      </c>
    </row>
    <row r="521" spans="1:9">
      <c r="A521" s="23">
        <v>520</v>
      </c>
      <c r="B521" s="23" t="s">
        <v>30769</v>
      </c>
      <c r="C521" s="23" t="s">
        <v>30781</v>
      </c>
      <c r="D521" s="23" t="s">
        <v>30782</v>
      </c>
      <c r="E521" s="23" t="s">
        <v>30783</v>
      </c>
      <c r="F521" s="23" t="s">
        <v>31414</v>
      </c>
      <c r="G521" s="23">
        <v>200</v>
      </c>
      <c r="H521" s="23">
        <v>0</v>
      </c>
      <c r="I521" s="25">
        <v>198.24</v>
      </c>
    </row>
    <row r="522" spans="1:9">
      <c r="A522" s="23">
        <v>521</v>
      </c>
      <c r="B522" s="23" t="s">
        <v>30769</v>
      </c>
      <c r="C522" s="23" t="s">
        <v>30822</v>
      </c>
      <c r="D522" s="23" t="s">
        <v>30823</v>
      </c>
      <c r="E522" s="23" t="s">
        <v>31012</v>
      </c>
      <c r="F522" s="23" t="s">
        <v>31415</v>
      </c>
      <c r="G522" s="23">
        <v>160</v>
      </c>
      <c r="H522" s="23">
        <v>0</v>
      </c>
      <c r="I522" s="25">
        <v>46.08</v>
      </c>
    </row>
    <row r="523" spans="1:9">
      <c r="A523" s="23">
        <v>522</v>
      </c>
      <c r="B523" s="23" t="s">
        <v>30769</v>
      </c>
      <c r="C523" s="23" t="s">
        <v>30886</v>
      </c>
      <c r="D523" s="23" t="s">
        <v>4461</v>
      </c>
      <c r="E523" s="23" t="s">
        <v>30897</v>
      </c>
      <c r="F523" s="23" t="s">
        <v>31416</v>
      </c>
      <c r="G523" s="23">
        <v>800</v>
      </c>
      <c r="H523" s="23">
        <v>0</v>
      </c>
      <c r="I523" s="25">
        <v>542.16</v>
      </c>
    </row>
    <row r="524" spans="1:9">
      <c r="A524" s="23">
        <v>523</v>
      </c>
      <c r="B524" s="23" t="s">
        <v>30769</v>
      </c>
      <c r="C524" s="23" t="s">
        <v>30886</v>
      </c>
      <c r="D524" s="23" t="s">
        <v>4461</v>
      </c>
      <c r="E524" s="23" t="s">
        <v>31259</v>
      </c>
      <c r="F524" s="23" t="s">
        <v>31417</v>
      </c>
      <c r="G524" s="23">
        <v>400</v>
      </c>
      <c r="H524" s="23">
        <v>0</v>
      </c>
      <c r="I524" s="25">
        <v>331.44</v>
      </c>
    </row>
    <row r="525" spans="1:9">
      <c r="A525" s="23">
        <v>524</v>
      </c>
      <c r="B525" s="23" t="s">
        <v>30769</v>
      </c>
      <c r="C525" s="23" t="s">
        <v>30787</v>
      </c>
      <c r="D525" s="23" t="s">
        <v>30788</v>
      </c>
      <c r="E525" s="23" t="s">
        <v>30928</v>
      </c>
      <c r="F525" s="23" t="s">
        <v>31418</v>
      </c>
      <c r="G525" s="23">
        <v>200</v>
      </c>
      <c r="H525" s="23">
        <v>0</v>
      </c>
      <c r="I525" s="25">
        <v>50.2</v>
      </c>
    </row>
    <row r="526" spans="1:9">
      <c r="A526" s="23">
        <v>525</v>
      </c>
      <c r="B526" s="23" t="s">
        <v>30769</v>
      </c>
      <c r="C526" s="23" t="s">
        <v>30838</v>
      </c>
      <c r="D526" s="23" t="s">
        <v>30839</v>
      </c>
      <c r="E526" s="23" t="s">
        <v>30854</v>
      </c>
      <c r="F526" s="23" t="s">
        <v>31419</v>
      </c>
      <c r="G526" s="23">
        <v>200</v>
      </c>
      <c r="H526" s="23">
        <v>0</v>
      </c>
      <c r="I526" s="25">
        <v>71.96</v>
      </c>
    </row>
    <row r="527" spans="1:9">
      <c r="A527" s="23">
        <v>526</v>
      </c>
      <c r="B527" s="23" t="s">
        <v>30769</v>
      </c>
      <c r="C527" s="23" t="s">
        <v>30869</v>
      </c>
      <c r="D527" s="23" t="s">
        <v>30823</v>
      </c>
      <c r="E527" s="23" t="s">
        <v>30881</v>
      </c>
      <c r="F527" s="23" t="s">
        <v>31420</v>
      </c>
      <c r="G527" s="23">
        <v>200</v>
      </c>
      <c r="H527" s="23">
        <v>0</v>
      </c>
      <c r="I527" s="25">
        <v>184.54</v>
      </c>
    </row>
    <row r="528" spans="1:9">
      <c r="A528" s="23">
        <v>527</v>
      </c>
      <c r="B528" s="23" t="s">
        <v>30769</v>
      </c>
      <c r="C528" s="23" t="s">
        <v>30831</v>
      </c>
      <c r="D528" s="23" t="s">
        <v>30832</v>
      </c>
      <c r="E528" s="23" t="s">
        <v>30903</v>
      </c>
      <c r="F528" s="23" t="s">
        <v>31421</v>
      </c>
      <c r="G528" s="23">
        <v>200</v>
      </c>
      <c r="H528" s="23">
        <v>0</v>
      </c>
      <c r="I528" s="25">
        <v>122.46</v>
      </c>
    </row>
    <row r="529" spans="1:9">
      <c r="A529" s="23">
        <v>528</v>
      </c>
      <c r="B529" s="23" t="s">
        <v>30769</v>
      </c>
      <c r="C529" s="23" t="s">
        <v>30811</v>
      </c>
      <c r="D529" s="23" t="s">
        <v>30794</v>
      </c>
      <c r="E529" s="23" t="s">
        <v>30812</v>
      </c>
      <c r="F529" s="23" t="s">
        <v>31422</v>
      </c>
      <c r="G529" s="23">
        <v>200</v>
      </c>
      <c r="H529" s="23">
        <v>0</v>
      </c>
      <c r="I529" s="25">
        <v>48.1</v>
      </c>
    </row>
    <row r="530" spans="1:9">
      <c r="A530" s="23">
        <v>529</v>
      </c>
      <c r="B530" s="23" t="s">
        <v>30769</v>
      </c>
      <c r="C530" s="23" t="s">
        <v>30777</v>
      </c>
      <c r="D530" s="23" t="s">
        <v>30778</v>
      </c>
      <c r="E530" s="23" t="s">
        <v>30905</v>
      </c>
      <c r="F530" s="23" t="s">
        <v>31423</v>
      </c>
      <c r="G530" s="23">
        <v>200</v>
      </c>
      <c r="H530" s="23">
        <v>0</v>
      </c>
      <c r="I530" s="25">
        <v>59.78</v>
      </c>
    </row>
    <row r="531" spans="1:9">
      <c r="A531" s="23">
        <v>530</v>
      </c>
      <c r="B531" s="23" t="s">
        <v>30769</v>
      </c>
      <c r="C531" s="23" t="s">
        <v>30781</v>
      </c>
      <c r="D531" s="23" t="s">
        <v>30782</v>
      </c>
      <c r="E531" s="23" t="s">
        <v>30988</v>
      </c>
      <c r="F531" s="23" t="s">
        <v>31424</v>
      </c>
      <c r="G531" s="23">
        <v>200</v>
      </c>
      <c r="H531" s="23">
        <v>0</v>
      </c>
      <c r="I531" s="25">
        <v>167.4</v>
      </c>
    </row>
    <row r="532" spans="1:9">
      <c r="A532" s="23">
        <v>531</v>
      </c>
      <c r="B532" s="23" t="s">
        <v>30769</v>
      </c>
      <c r="C532" s="23" t="s">
        <v>30828</v>
      </c>
      <c r="D532" s="23" t="s">
        <v>4461</v>
      </c>
      <c r="E532" s="23" t="s">
        <v>30829</v>
      </c>
      <c r="F532" s="23" t="s">
        <v>31425</v>
      </c>
      <c r="G532" s="23">
        <v>200</v>
      </c>
      <c r="H532" s="23">
        <v>0</v>
      </c>
      <c r="I532" s="25">
        <v>78.2</v>
      </c>
    </row>
    <row r="533" spans="1:9">
      <c r="A533" s="23">
        <v>532</v>
      </c>
      <c r="B533" s="23" t="s">
        <v>30769</v>
      </c>
      <c r="C533" s="23" t="s">
        <v>30811</v>
      </c>
      <c r="D533" s="23" t="s">
        <v>30794</v>
      </c>
      <c r="E533" s="23" t="s">
        <v>30820</v>
      </c>
      <c r="F533" s="23" t="s">
        <v>31426</v>
      </c>
      <c r="G533" s="23">
        <v>200</v>
      </c>
      <c r="H533" s="23">
        <v>0</v>
      </c>
      <c r="I533" s="25">
        <v>3.09999999999999</v>
      </c>
    </row>
    <row r="534" spans="1:9">
      <c r="A534" s="23">
        <v>533</v>
      </c>
      <c r="B534" s="23" t="s">
        <v>30769</v>
      </c>
      <c r="C534" s="23" t="s">
        <v>30781</v>
      </c>
      <c r="D534" s="23" t="s">
        <v>30782</v>
      </c>
      <c r="E534" s="23" t="s">
        <v>30783</v>
      </c>
      <c r="F534" s="23" t="s">
        <v>31427</v>
      </c>
      <c r="G534" s="23">
        <v>200</v>
      </c>
      <c r="H534" s="23">
        <v>0</v>
      </c>
      <c r="I534" s="25">
        <v>68.5</v>
      </c>
    </row>
    <row r="535" spans="1:9">
      <c r="A535" s="23">
        <v>534</v>
      </c>
      <c r="B535" s="23" t="s">
        <v>30769</v>
      </c>
      <c r="C535" s="23" t="s">
        <v>30781</v>
      </c>
      <c r="D535" s="23" t="s">
        <v>30782</v>
      </c>
      <c r="E535" s="23" t="s">
        <v>30783</v>
      </c>
      <c r="F535" s="23" t="s">
        <v>31428</v>
      </c>
      <c r="G535" s="23">
        <v>200</v>
      </c>
      <c r="H535" s="23">
        <v>0</v>
      </c>
      <c r="I535" s="25">
        <v>97.56</v>
      </c>
    </row>
    <row r="536" spans="1:9">
      <c r="A536" s="23">
        <v>535</v>
      </c>
      <c r="B536" s="23" t="s">
        <v>30769</v>
      </c>
      <c r="C536" s="23" t="s">
        <v>30773</v>
      </c>
      <c r="D536" s="23" t="s">
        <v>30774</v>
      </c>
      <c r="E536" s="23" t="s">
        <v>30775</v>
      </c>
      <c r="F536" s="23" t="s">
        <v>31429</v>
      </c>
      <c r="G536" s="23">
        <v>200</v>
      </c>
      <c r="H536" s="23">
        <v>0</v>
      </c>
      <c r="I536" s="25">
        <v>123.42</v>
      </c>
    </row>
    <row r="537" spans="1:9">
      <c r="A537" s="23">
        <v>536</v>
      </c>
      <c r="B537" s="23" t="s">
        <v>30769</v>
      </c>
      <c r="C537" s="23" t="s">
        <v>30804</v>
      </c>
      <c r="D537" s="23" t="s">
        <v>30774</v>
      </c>
      <c r="E537" s="23" t="s">
        <v>31079</v>
      </c>
      <c r="F537" s="23" t="s">
        <v>31430</v>
      </c>
      <c r="G537" s="23">
        <v>200</v>
      </c>
      <c r="H537" s="23">
        <v>0</v>
      </c>
      <c r="I537" s="25">
        <v>49.42</v>
      </c>
    </row>
    <row r="538" spans="1:9">
      <c r="A538" s="23">
        <v>537</v>
      </c>
      <c r="B538" s="23" t="s">
        <v>30769</v>
      </c>
      <c r="C538" s="23" t="s">
        <v>30891</v>
      </c>
      <c r="D538" s="23" t="s">
        <v>30832</v>
      </c>
      <c r="E538" s="23" t="s">
        <v>30892</v>
      </c>
      <c r="F538" s="23" t="s">
        <v>31431</v>
      </c>
      <c r="G538" s="23">
        <v>160</v>
      </c>
      <c r="H538" s="23">
        <v>0</v>
      </c>
      <c r="I538" s="25">
        <v>65.616</v>
      </c>
    </row>
    <row r="539" spans="1:9">
      <c r="A539" s="23">
        <v>538</v>
      </c>
      <c r="B539" s="23" t="s">
        <v>30769</v>
      </c>
      <c r="C539" s="23" t="s">
        <v>30773</v>
      </c>
      <c r="D539" s="23" t="s">
        <v>30774</v>
      </c>
      <c r="E539" s="23" t="s">
        <v>30909</v>
      </c>
      <c r="F539" s="23" t="s">
        <v>31432</v>
      </c>
      <c r="G539" s="23">
        <v>100</v>
      </c>
      <c r="H539" s="23">
        <v>0</v>
      </c>
      <c r="I539" s="25">
        <v>88.03</v>
      </c>
    </row>
    <row r="540" spans="1:9">
      <c r="A540" s="23">
        <v>539</v>
      </c>
      <c r="B540" s="23" t="s">
        <v>30769</v>
      </c>
      <c r="C540" s="23" t="s">
        <v>30787</v>
      </c>
      <c r="D540" s="23" t="s">
        <v>30788</v>
      </c>
      <c r="E540" s="23" t="s">
        <v>31093</v>
      </c>
      <c r="F540" s="23" t="s">
        <v>31433</v>
      </c>
      <c r="G540" s="23">
        <v>200</v>
      </c>
      <c r="H540" s="23">
        <v>0</v>
      </c>
      <c r="I540" s="25">
        <v>88.46</v>
      </c>
    </row>
    <row r="541" spans="1:9">
      <c r="A541" s="23">
        <v>540</v>
      </c>
      <c r="B541" s="23" t="s">
        <v>30769</v>
      </c>
      <c r="C541" s="23" t="s">
        <v>30828</v>
      </c>
      <c r="D541" s="23" t="s">
        <v>4461</v>
      </c>
      <c r="E541" s="23" t="s">
        <v>31029</v>
      </c>
      <c r="F541" s="23" t="s">
        <v>31434</v>
      </c>
      <c r="G541" s="23">
        <v>1600</v>
      </c>
      <c r="H541" s="23">
        <v>0</v>
      </c>
      <c r="I541" s="25">
        <v>1373.6</v>
      </c>
    </row>
    <row r="542" spans="1:9">
      <c r="A542" s="23">
        <v>541</v>
      </c>
      <c r="B542" s="23" t="s">
        <v>30769</v>
      </c>
      <c r="C542" s="23" t="s">
        <v>30838</v>
      </c>
      <c r="D542" s="23" t="s">
        <v>30839</v>
      </c>
      <c r="E542" s="23" t="s">
        <v>30861</v>
      </c>
      <c r="F542" s="23" t="s">
        <v>31435</v>
      </c>
      <c r="G542" s="23">
        <v>400</v>
      </c>
      <c r="H542" s="23">
        <v>0</v>
      </c>
      <c r="I542" s="25">
        <v>268.96</v>
      </c>
    </row>
    <row r="543" spans="1:9">
      <c r="A543" s="23">
        <v>542</v>
      </c>
      <c r="B543" s="23" t="s">
        <v>30769</v>
      </c>
      <c r="C543" s="23" t="s">
        <v>30838</v>
      </c>
      <c r="D543" s="23" t="s">
        <v>30839</v>
      </c>
      <c r="E543" s="23" t="s">
        <v>30854</v>
      </c>
      <c r="F543" s="23" t="s">
        <v>31436</v>
      </c>
      <c r="G543" s="23">
        <v>200</v>
      </c>
      <c r="H543" s="23">
        <v>0</v>
      </c>
      <c r="I543" s="25">
        <v>125.7</v>
      </c>
    </row>
    <row r="544" spans="1:9">
      <c r="A544" s="23">
        <v>543</v>
      </c>
      <c r="B544" s="23" t="s">
        <v>30769</v>
      </c>
      <c r="C544" s="23" t="s">
        <v>30773</v>
      </c>
      <c r="D544" s="23" t="s">
        <v>30774</v>
      </c>
      <c r="E544" s="23" t="s">
        <v>30909</v>
      </c>
      <c r="F544" s="23" t="s">
        <v>31437</v>
      </c>
      <c r="G544" s="23">
        <v>100</v>
      </c>
      <c r="H544" s="23">
        <v>0</v>
      </c>
      <c r="I544" s="25">
        <v>69.48</v>
      </c>
    </row>
    <row r="545" spans="1:9">
      <c r="A545" s="23">
        <v>544</v>
      </c>
      <c r="B545" s="23" t="s">
        <v>30769</v>
      </c>
      <c r="C545" s="23" t="s">
        <v>30869</v>
      </c>
      <c r="D545" s="23" t="s">
        <v>30788</v>
      </c>
      <c r="E545" s="23" t="s">
        <v>30870</v>
      </c>
      <c r="F545" s="23" t="s">
        <v>31438</v>
      </c>
      <c r="G545" s="23">
        <v>200</v>
      </c>
      <c r="H545" s="23">
        <v>0</v>
      </c>
      <c r="I545" s="25">
        <v>141</v>
      </c>
    </row>
    <row r="546" spans="1:9">
      <c r="A546" s="23">
        <v>545</v>
      </c>
      <c r="B546" s="23" t="s">
        <v>30769</v>
      </c>
      <c r="C546" s="23" t="s">
        <v>30822</v>
      </c>
      <c r="D546" s="23" t="s">
        <v>30823</v>
      </c>
      <c r="E546" s="23" t="s">
        <v>31012</v>
      </c>
      <c r="F546" s="23" t="s">
        <v>31439</v>
      </c>
      <c r="G546" s="23">
        <v>160</v>
      </c>
      <c r="H546" s="23">
        <v>0</v>
      </c>
      <c r="I546" s="25">
        <v>26.432</v>
      </c>
    </row>
    <row r="547" spans="1:9">
      <c r="A547" s="23">
        <v>546</v>
      </c>
      <c r="B547" s="23" t="s">
        <v>30769</v>
      </c>
      <c r="C547" s="23" t="s">
        <v>30781</v>
      </c>
      <c r="D547" s="23" t="s">
        <v>30782</v>
      </c>
      <c r="E547" s="23" t="s">
        <v>30972</v>
      </c>
      <c r="F547" s="23" t="s">
        <v>31440</v>
      </c>
      <c r="G547" s="23">
        <v>200</v>
      </c>
      <c r="H547" s="23">
        <v>0</v>
      </c>
      <c r="I547" s="25">
        <v>12.86</v>
      </c>
    </row>
    <row r="548" spans="1:9">
      <c r="A548" s="23">
        <v>547</v>
      </c>
      <c r="B548" s="23" t="s">
        <v>30769</v>
      </c>
      <c r="C548" s="23" t="s">
        <v>30804</v>
      </c>
      <c r="D548" s="23" t="s">
        <v>30774</v>
      </c>
      <c r="E548" s="23" t="s">
        <v>31079</v>
      </c>
      <c r="F548" s="23" t="s">
        <v>31441</v>
      </c>
      <c r="G548" s="23">
        <v>400</v>
      </c>
      <c r="H548" s="23">
        <v>0</v>
      </c>
      <c r="I548" s="25">
        <v>203.08</v>
      </c>
    </row>
    <row r="549" spans="1:9">
      <c r="A549" s="23">
        <v>548</v>
      </c>
      <c r="B549" s="23" t="s">
        <v>30769</v>
      </c>
      <c r="C549" s="23" t="s">
        <v>30838</v>
      </c>
      <c r="D549" s="23" t="s">
        <v>30839</v>
      </c>
      <c r="E549" s="23" t="s">
        <v>30858</v>
      </c>
      <c r="F549" s="23" t="s">
        <v>31442</v>
      </c>
      <c r="G549" s="23">
        <v>200</v>
      </c>
      <c r="H549" s="23">
        <v>0</v>
      </c>
      <c r="I549" s="25">
        <v>74.88</v>
      </c>
    </row>
    <row r="550" spans="1:9">
      <c r="A550" s="23">
        <v>549</v>
      </c>
      <c r="B550" s="23" t="s">
        <v>30769</v>
      </c>
      <c r="C550" s="23" t="s">
        <v>30787</v>
      </c>
      <c r="D550" s="23" t="s">
        <v>30788</v>
      </c>
      <c r="E550" s="23" t="s">
        <v>31093</v>
      </c>
      <c r="F550" s="23" t="s">
        <v>31443</v>
      </c>
      <c r="G550" s="23">
        <v>200</v>
      </c>
      <c r="H550" s="23">
        <v>0</v>
      </c>
      <c r="I550" s="25">
        <v>95.72</v>
      </c>
    </row>
    <row r="551" spans="1:9">
      <c r="A551" s="23">
        <v>550</v>
      </c>
      <c r="B551" s="23" t="s">
        <v>30769</v>
      </c>
      <c r="C551" s="23" t="s">
        <v>30773</v>
      </c>
      <c r="D551" s="23" t="s">
        <v>30774</v>
      </c>
      <c r="E551" s="23" t="s">
        <v>30909</v>
      </c>
      <c r="F551" s="23" t="s">
        <v>31444</v>
      </c>
      <c r="G551" s="23">
        <v>200</v>
      </c>
      <c r="H551" s="23">
        <v>0</v>
      </c>
      <c r="I551" s="25">
        <v>7.96000000000001</v>
      </c>
    </row>
    <row r="552" spans="1:9">
      <c r="A552" s="23">
        <v>551</v>
      </c>
      <c r="B552" s="23" t="s">
        <v>30769</v>
      </c>
      <c r="C552" s="23" t="s">
        <v>30773</v>
      </c>
      <c r="D552" s="23" t="s">
        <v>30774</v>
      </c>
      <c r="E552" s="23" t="s">
        <v>31062</v>
      </c>
      <c r="F552" s="23" t="s">
        <v>31445</v>
      </c>
      <c r="G552" s="23">
        <v>200</v>
      </c>
      <c r="H552" s="23">
        <v>0</v>
      </c>
      <c r="I552" s="25">
        <v>72.44</v>
      </c>
    </row>
    <row r="553" spans="1:9">
      <c r="A553" s="23">
        <v>552</v>
      </c>
      <c r="B553" s="23" t="s">
        <v>30769</v>
      </c>
      <c r="C553" s="23" t="s">
        <v>30838</v>
      </c>
      <c r="D553" s="23" t="s">
        <v>30839</v>
      </c>
      <c r="E553" s="23" t="s">
        <v>30861</v>
      </c>
      <c r="F553" s="23" t="s">
        <v>31446</v>
      </c>
      <c r="G553" s="23">
        <v>200</v>
      </c>
      <c r="H553" s="23">
        <v>0</v>
      </c>
      <c r="I553" s="25">
        <v>144.98</v>
      </c>
    </row>
    <row r="554" spans="1:9">
      <c r="A554" s="23">
        <v>553</v>
      </c>
      <c r="B554" s="23" t="s">
        <v>30769</v>
      </c>
      <c r="C554" s="23" t="s">
        <v>30822</v>
      </c>
      <c r="D554" s="23" t="s">
        <v>30823</v>
      </c>
      <c r="E554" s="23" t="s">
        <v>30985</v>
      </c>
      <c r="F554" s="23" t="s">
        <v>31447</v>
      </c>
      <c r="G554" s="23">
        <v>250</v>
      </c>
      <c r="H554" s="23">
        <v>0</v>
      </c>
      <c r="I554" s="25">
        <v>129.075</v>
      </c>
    </row>
    <row r="555" spans="1:9">
      <c r="A555" s="23">
        <v>554</v>
      </c>
      <c r="B555" s="23" t="s">
        <v>30769</v>
      </c>
      <c r="C555" s="23" t="s">
        <v>30869</v>
      </c>
      <c r="D555" s="23" t="s">
        <v>30823</v>
      </c>
      <c r="E555" s="23" t="s">
        <v>30881</v>
      </c>
      <c r="F555" s="23" t="s">
        <v>31448</v>
      </c>
      <c r="G555" s="23">
        <v>200</v>
      </c>
      <c r="H555" s="23">
        <v>0</v>
      </c>
      <c r="I555" s="25">
        <v>107.34</v>
      </c>
    </row>
    <row r="556" spans="1:9">
      <c r="A556" s="23">
        <v>555</v>
      </c>
      <c r="B556" s="23" t="s">
        <v>30769</v>
      </c>
      <c r="C556" s="23" t="s">
        <v>30831</v>
      </c>
      <c r="D556" s="23" t="s">
        <v>30832</v>
      </c>
      <c r="E556" s="23" t="s">
        <v>30833</v>
      </c>
      <c r="F556" s="23" t="s">
        <v>31449</v>
      </c>
      <c r="G556" s="23">
        <v>200</v>
      </c>
      <c r="H556" s="23">
        <v>0</v>
      </c>
      <c r="I556" s="25">
        <v>38.14</v>
      </c>
    </row>
    <row r="557" spans="1:9">
      <c r="A557" s="23">
        <v>556</v>
      </c>
      <c r="B557" s="23" t="s">
        <v>30769</v>
      </c>
      <c r="C557" s="23" t="s">
        <v>30804</v>
      </c>
      <c r="D557" s="23" t="s">
        <v>30774</v>
      </c>
      <c r="E557" s="23" t="s">
        <v>30805</v>
      </c>
      <c r="F557" s="23" t="s">
        <v>31450</v>
      </c>
      <c r="G557" s="23">
        <v>200</v>
      </c>
      <c r="H557" s="23">
        <v>0</v>
      </c>
      <c r="I557" s="25">
        <v>99.36</v>
      </c>
    </row>
    <row r="558" spans="1:9">
      <c r="A558" s="23">
        <v>557</v>
      </c>
      <c r="B558" s="23" t="s">
        <v>30769</v>
      </c>
      <c r="C558" s="23" t="s">
        <v>30781</v>
      </c>
      <c r="D558" s="23" t="s">
        <v>30782</v>
      </c>
      <c r="E558" s="23" t="s">
        <v>30791</v>
      </c>
      <c r="F558" s="23" t="s">
        <v>31451</v>
      </c>
      <c r="G558" s="23">
        <v>315</v>
      </c>
      <c r="H558" s="23">
        <v>0</v>
      </c>
      <c r="I558" s="25">
        <v>10.017</v>
      </c>
    </row>
    <row r="559" spans="1:9">
      <c r="A559" s="23">
        <v>558</v>
      </c>
      <c r="B559" s="23" t="s">
        <v>30769</v>
      </c>
      <c r="C559" s="23" t="s">
        <v>30777</v>
      </c>
      <c r="D559" s="23" t="s">
        <v>30778</v>
      </c>
      <c r="E559" s="23" t="s">
        <v>30847</v>
      </c>
      <c r="F559" s="23" t="s">
        <v>31452</v>
      </c>
      <c r="G559" s="23">
        <v>200</v>
      </c>
      <c r="H559" s="23">
        <v>0</v>
      </c>
      <c r="I559" s="25">
        <v>133.04</v>
      </c>
    </row>
    <row r="560" spans="1:9">
      <c r="A560" s="23">
        <v>559</v>
      </c>
      <c r="B560" s="23" t="s">
        <v>30769</v>
      </c>
      <c r="C560" s="23" t="s">
        <v>30816</v>
      </c>
      <c r="D560" s="23" t="s">
        <v>4461</v>
      </c>
      <c r="E560" s="23" t="s">
        <v>30920</v>
      </c>
      <c r="F560" s="23" t="s">
        <v>31453</v>
      </c>
      <c r="G560" s="23">
        <v>100</v>
      </c>
      <c r="H560" s="23">
        <v>0</v>
      </c>
      <c r="I560" s="25">
        <v>2.20999999999999</v>
      </c>
    </row>
    <row r="561" spans="1:9">
      <c r="A561" s="23">
        <v>560</v>
      </c>
      <c r="B561" s="23" t="s">
        <v>30769</v>
      </c>
      <c r="C561" s="23" t="s">
        <v>30781</v>
      </c>
      <c r="D561" s="23" t="s">
        <v>30782</v>
      </c>
      <c r="E561" s="23" t="s">
        <v>30791</v>
      </c>
      <c r="F561" s="23" t="s">
        <v>31454</v>
      </c>
      <c r="G561" s="23">
        <v>200</v>
      </c>
      <c r="H561" s="23">
        <v>0</v>
      </c>
      <c r="I561" s="25">
        <v>55.42</v>
      </c>
    </row>
    <row r="562" spans="1:9">
      <c r="A562" s="23">
        <v>561</v>
      </c>
      <c r="B562" s="23" t="s">
        <v>30769</v>
      </c>
      <c r="C562" s="23" t="s">
        <v>30822</v>
      </c>
      <c r="D562" s="23" t="s">
        <v>30823</v>
      </c>
      <c r="E562" s="23" t="s">
        <v>30985</v>
      </c>
      <c r="F562" s="23" t="s">
        <v>31455</v>
      </c>
      <c r="G562" s="23">
        <v>200</v>
      </c>
      <c r="H562" s="23">
        <v>0</v>
      </c>
      <c r="I562" s="25">
        <v>49.34</v>
      </c>
    </row>
    <row r="563" spans="1:9">
      <c r="A563" s="23">
        <v>562</v>
      </c>
      <c r="B563" s="23" t="s">
        <v>30769</v>
      </c>
      <c r="C563" s="23" t="s">
        <v>30781</v>
      </c>
      <c r="D563" s="23" t="s">
        <v>30782</v>
      </c>
      <c r="E563" s="23" t="s">
        <v>30972</v>
      </c>
      <c r="F563" s="23" t="s">
        <v>31456</v>
      </c>
      <c r="G563" s="23">
        <v>200</v>
      </c>
      <c r="H563" s="23">
        <v>0</v>
      </c>
      <c r="I563" s="25">
        <v>170.42</v>
      </c>
    </row>
    <row r="564" spans="1:9">
      <c r="A564" s="23">
        <v>563</v>
      </c>
      <c r="B564" s="23" t="s">
        <v>30769</v>
      </c>
      <c r="C564" s="23" t="s">
        <v>30781</v>
      </c>
      <c r="D564" s="23" t="s">
        <v>30782</v>
      </c>
      <c r="E564" s="23" t="s">
        <v>30791</v>
      </c>
      <c r="F564" s="23" t="s">
        <v>31457</v>
      </c>
      <c r="G564" s="23">
        <v>200</v>
      </c>
      <c r="H564" s="23">
        <v>0</v>
      </c>
      <c r="I564" s="25">
        <v>149.62</v>
      </c>
    </row>
    <row r="565" spans="1:9">
      <c r="A565" s="23">
        <v>564</v>
      </c>
      <c r="B565" s="23" t="s">
        <v>30769</v>
      </c>
      <c r="C565" s="23" t="s">
        <v>30822</v>
      </c>
      <c r="D565" s="23" t="s">
        <v>30823</v>
      </c>
      <c r="E565" s="23" t="s">
        <v>31012</v>
      </c>
      <c r="F565" s="23" t="s">
        <v>31458</v>
      </c>
      <c r="G565" s="23">
        <v>200</v>
      </c>
      <c r="H565" s="23">
        <v>0</v>
      </c>
      <c r="I565" s="25">
        <v>98.24</v>
      </c>
    </row>
    <row r="566" spans="1:9">
      <c r="A566" s="23">
        <v>565</v>
      </c>
      <c r="B566" s="23" t="s">
        <v>30769</v>
      </c>
      <c r="C566" s="23" t="s">
        <v>30886</v>
      </c>
      <c r="D566" s="23" t="s">
        <v>4461</v>
      </c>
      <c r="E566" s="23" t="s">
        <v>18006</v>
      </c>
      <c r="F566" s="23" t="s">
        <v>31459</v>
      </c>
      <c r="G566" s="23">
        <v>200</v>
      </c>
      <c r="H566" s="23">
        <v>0</v>
      </c>
      <c r="I566" s="25">
        <v>119.32</v>
      </c>
    </row>
    <row r="567" spans="1:9">
      <c r="A567" s="23">
        <v>566</v>
      </c>
      <c r="B567" s="23" t="s">
        <v>30769</v>
      </c>
      <c r="C567" s="23" t="s">
        <v>30798</v>
      </c>
      <c r="D567" s="23" t="s">
        <v>30778</v>
      </c>
      <c r="E567" s="23" t="s">
        <v>31051</v>
      </c>
      <c r="F567" s="23" t="s">
        <v>31460</v>
      </c>
      <c r="G567" s="23">
        <v>200</v>
      </c>
      <c r="H567" s="23">
        <v>0</v>
      </c>
      <c r="I567" s="25">
        <v>135.7</v>
      </c>
    </row>
    <row r="568" spans="1:9">
      <c r="A568" s="23">
        <v>567</v>
      </c>
      <c r="B568" s="23" t="s">
        <v>30769</v>
      </c>
      <c r="C568" s="23" t="s">
        <v>30777</v>
      </c>
      <c r="D568" s="23" t="s">
        <v>30778</v>
      </c>
      <c r="E568" s="23" t="s">
        <v>31410</v>
      </c>
      <c r="F568" s="23" t="s">
        <v>31461</v>
      </c>
      <c r="G568" s="23">
        <v>200</v>
      </c>
      <c r="H568" s="23">
        <v>0</v>
      </c>
      <c r="I568" s="25">
        <v>75.6</v>
      </c>
    </row>
    <row r="569" spans="1:9">
      <c r="A569" s="23">
        <v>568</v>
      </c>
      <c r="B569" s="23" t="s">
        <v>30769</v>
      </c>
      <c r="C569" s="23" t="s">
        <v>30831</v>
      </c>
      <c r="D569" s="23" t="s">
        <v>30832</v>
      </c>
      <c r="E569" s="23" t="s">
        <v>31020</v>
      </c>
      <c r="F569" s="23" t="s">
        <v>31462</v>
      </c>
      <c r="G569" s="23">
        <v>100</v>
      </c>
      <c r="H569" s="23">
        <v>0</v>
      </c>
      <c r="I569" s="25">
        <v>75.98</v>
      </c>
    </row>
    <row r="570" spans="1:9">
      <c r="A570" s="23">
        <v>569</v>
      </c>
      <c r="B570" s="23" t="s">
        <v>30769</v>
      </c>
      <c r="C570" s="23" t="s">
        <v>30828</v>
      </c>
      <c r="D570" s="23" t="s">
        <v>30794</v>
      </c>
      <c r="E570" s="23" t="s">
        <v>30997</v>
      </c>
      <c r="F570" s="23" t="s">
        <v>31463</v>
      </c>
      <c r="G570" s="23">
        <v>1000</v>
      </c>
      <c r="H570" s="23">
        <v>0</v>
      </c>
      <c r="I570" s="25">
        <v>841.7</v>
      </c>
    </row>
    <row r="571" spans="1:9">
      <c r="A571" s="23">
        <v>570</v>
      </c>
      <c r="B571" s="23" t="s">
        <v>30769</v>
      </c>
      <c r="C571" s="23" t="s">
        <v>30869</v>
      </c>
      <c r="D571" s="23" t="s">
        <v>30788</v>
      </c>
      <c r="E571" s="23" t="s">
        <v>30884</v>
      </c>
      <c r="F571" s="23" t="s">
        <v>31464</v>
      </c>
      <c r="G571" s="23">
        <v>100</v>
      </c>
      <c r="H571" s="23">
        <v>0</v>
      </c>
      <c r="I571" s="25">
        <v>15.47</v>
      </c>
    </row>
    <row r="572" spans="1:9">
      <c r="A572" s="23">
        <v>571</v>
      </c>
      <c r="B572" s="23" t="s">
        <v>30769</v>
      </c>
      <c r="C572" s="23" t="s">
        <v>30811</v>
      </c>
      <c r="D572" s="23" t="s">
        <v>30794</v>
      </c>
      <c r="E572" s="23" t="s">
        <v>30820</v>
      </c>
      <c r="F572" s="23" t="s">
        <v>31465</v>
      </c>
      <c r="G572" s="23">
        <v>100</v>
      </c>
      <c r="H572" s="23">
        <v>0</v>
      </c>
      <c r="I572" s="25">
        <v>0</v>
      </c>
    </row>
    <row r="573" spans="1:9">
      <c r="A573" s="23">
        <v>572</v>
      </c>
      <c r="B573" s="23" t="s">
        <v>30769</v>
      </c>
      <c r="C573" s="23" t="s">
        <v>30831</v>
      </c>
      <c r="D573" s="23" t="s">
        <v>30832</v>
      </c>
      <c r="E573" s="23" t="s">
        <v>31076</v>
      </c>
      <c r="F573" s="23" t="s">
        <v>31466</v>
      </c>
      <c r="G573" s="23">
        <v>100</v>
      </c>
      <c r="H573" s="23">
        <v>0</v>
      </c>
      <c r="I573" s="25">
        <v>51.27</v>
      </c>
    </row>
    <row r="574" spans="1:9">
      <c r="A574" s="23">
        <v>573</v>
      </c>
      <c r="B574" s="23" t="s">
        <v>30769</v>
      </c>
      <c r="C574" s="23" t="s">
        <v>30773</v>
      </c>
      <c r="D574" s="23" t="s">
        <v>30774</v>
      </c>
      <c r="E574" s="23" t="s">
        <v>31046</v>
      </c>
      <c r="F574" s="23" t="s">
        <v>31467</v>
      </c>
      <c r="G574" s="23">
        <v>200</v>
      </c>
      <c r="H574" s="23">
        <v>0</v>
      </c>
      <c r="I574" s="25">
        <v>160.48</v>
      </c>
    </row>
    <row r="575" spans="1:9">
      <c r="A575" s="23">
        <v>574</v>
      </c>
      <c r="B575" s="23" t="s">
        <v>30769</v>
      </c>
      <c r="C575" s="23" t="s">
        <v>30773</v>
      </c>
      <c r="D575" s="23" t="s">
        <v>30774</v>
      </c>
      <c r="E575" s="23" t="s">
        <v>31062</v>
      </c>
      <c r="F575" s="23" t="s">
        <v>31468</v>
      </c>
      <c r="G575" s="23">
        <v>500</v>
      </c>
      <c r="H575" s="23">
        <v>0</v>
      </c>
      <c r="I575" s="25">
        <v>404.2</v>
      </c>
    </row>
    <row r="576" spans="1:9">
      <c r="A576" s="23">
        <v>575</v>
      </c>
      <c r="B576" s="23" t="s">
        <v>30769</v>
      </c>
      <c r="C576" s="23" t="s">
        <v>30869</v>
      </c>
      <c r="D576" s="23" t="s">
        <v>30788</v>
      </c>
      <c r="E576" s="23" t="s">
        <v>30944</v>
      </c>
      <c r="F576" s="23" t="s">
        <v>31469</v>
      </c>
      <c r="G576" s="23">
        <v>100</v>
      </c>
      <c r="H576" s="23">
        <v>0</v>
      </c>
      <c r="I576" s="25">
        <v>15.85</v>
      </c>
    </row>
    <row r="577" spans="1:9">
      <c r="A577" s="23">
        <v>576</v>
      </c>
      <c r="B577" s="23" t="s">
        <v>30769</v>
      </c>
      <c r="C577" s="23" t="s">
        <v>30804</v>
      </c>
      <c r="D577" s="23" t="s">
        <v>30774</v>
      </c>
      <c r="E577" s="23" t="s">
        <v>30805</v>
      </c>
      <c r="F577" s="23" t="s">
        <v>31470</v>
      </c>
      <c r="G577" s="23">
        <v>100</v>
      </c>
      <c r="H577" s="23">
        <v>0</v>
      </c>
      <c r="I577" s="25">
        <v>54.88</v>
      </c>
    </row>
    <row r="578" spans="1:9">
      <c r="A578" s="23">
        <v>577</v>
      </c>
      <c r="B578" s="23" t="s">
        <v>30769</v>
      </c>
      <c r="C578" s="23" t="s">
        <v>30773</v>
      </c>
      <c r="D578" s="23" t="s">
        <v>30774</v>
      </c>
      <c r="E578" s="23" t="s">
        <v>30775</v>
      </c>
      <c r="F578" s="23" t="s">
        <v>31471</v>
      </c>
      <c r="G578" s="23">
        <v>80</v>
      </c>
      <c r="H578" s="23">
        <v>0</v>
      </c>
      <c r="I578" s="25">
        <v>3.296</v>
      </c>
    </row>
    <row r="579" spans="1:9">
      <c r="A579" s="23">
        <v>578</v>
      </c>
      <c r="B579" s="23" t="s">
        <v>30769</v>
      </c>
      <c r="C579" s="23" t="s">
        <v>30838</v>
      </c>
      <c r="D579" s="23" t="s">
        <v>30839</v>
      </c>
      <c r="E579" s="23" t="s">
        <v>30854</v>
      </c>
      <c r="F579" s="23" t="s">
        <v>31472</v>
      </c>
      <c r="G579" s="23">
        <v>100</v>
      </c>
      <c r="H579" s="23">
        <v>0</v>
      </c>
      <c r="I579" s="25">
        <v>49</v>
      </c>
    </row>
    <row r="580" spans="1:9">
      <c r="A580" s="23">
        <v>579</v>
      </c>
      <c r="B580" s="23" t="s">
        <v>30769</v>
      </c>
      <c r="C580" s="23" t="s">
        <v>30773</v>
      </c>
      <c r="D580" s="23" t="s">
        <v>30774</v>
      </c>
      <c r="E580" s="23" t="s">
        <v>31046</v>
      </c>
      <c r="F580" s="23" t="s">
        <v>31473</v>
      </c>
      <c r="G580" s="23">
        <v>200</v>
      </c>
      <c r="H580" s="23">
        <v>0</v>
      </c>
      <c r="I580" s="25">
        <v>143.82</v>
      </c>
    </row>
    <row r="581" spans="1:9">
      <c r="A581" s="23">
        <v>580</v>
      </c>
      <c r="B581" s="23" t="s">
        <v>30769</v>
      </c>
      <c r="C581" s="23" t="s">
        <v>30869</v>
      </c>
      <c r="D581" s="23" t="s">
        <v>30788</v>
      </c>
      <c r="E581" s="23" t="s">
        <v>30884</v>
      </c>
      <c r="F581" s="23" t="s">
        <v>31474</v>
      </c>
      <c r="G581" s="23">
        <v>100</v>
      </c>
      <c r="H581" s="23">
        <v>0</v>
      </c>
      <c r="I581" s="25">
        <v>26.84</v>
      </c>
    </row>
    <row r="582" spans="1:9">
      <c r="A582" s="23">
        <v>581</v>
      </c>
      <c r="B582" s="23" t="s">
        <v>30769</v>
      </c>
      <c r="C582" s="23" t="s">
        <v>30838</v>
      </c>
      <c r="D582" s="23" t="s">
        <v>30839</v>
      </c>
      <c r="E582" s="23" t="s">
        <v>30854</v>
      </c>
      <c r="F582" s="23" t="s">
        <v>31475</v>
      </c>
      <c r="G582" s="23">
        <v>200</v>
      </c>
      <c r="H582" s="23">
        <v>0</v>
      </c>
      <c r="I582" s="25">
        <v>42.44</v>
      </c>
    </row>
    <row r="583" spans="1:9">
      <c r="A583" s="23">
        <v>582</v>
      </c>
      <c r="B583" s="23" t="s">
        <v>30769</v>
      </c>
      <c r="C583" s="23" t="s">
        <v>30811</v>
      </c>
      <c r="D583" s="23" t="s">
        <v>30794</v>
      </c>
      <c r="E583" s="23" t="s">
        <v>30820</v>
      </c>
      <c r="F583" s="23" t="s">
        <v>31476</v>
      </c>
      <c r="G583" s="23">
        <v>100</v>
      </c>
      <c r="H583" s="23">
        <v>0</v>
      </c>
      <c r="I583" s="25">
        <v>180.94</v>
      </c>
    </row>
    <row r="584" spans="1:9">
      <c r="A584" s="23">
        <v>583</v>
      </c>
      <c r="B584" s="23" t="s">
        <v>30769</v>
      </c>
      <c r="C584" s="23" t="s">
        <v>30869</v>
      </c>
      <c r="D584" s="23" t="s">
        <v>30788</v>
      </c>
      <c r="E584" s="23" t="s">
        <v>30944</v>
      </c>
      <c r="F584" s="23" t="s">
        <v>31477</v>
      </c>
      <c r="G584" s="23">
        <v>200</v>
      </c>
      <c r="H584" s="23">
        <v>0</v>
      </c>
      <c r="I584" s="25">
        <v>63.8</v>
      </c>
    </row>
    <row r="585" spans="1:9">
      <c r="A585" s="23">
        <v>584</v>
      </c>
      <c r="B585" s="23" t="s">
        <v>30769</v>
      </c>
      <c r="C585" s="23" t="s">
        <v>30798</v>
      </c>
      <c r="D585" s="23" t="s">
        <v>30778</v>
      </c>
      <c r="E585" s="23" t="s">
        <v>31041</v>
      </c>
      <c r="F585" s="23" t="s">
        <v>31478</v>
      </c>
      <c r="G585" s="23">
        <v>100</v>
      </c>
      <c r="H585" s="23">
        <v>0</v>
      </c>
      <c r="I585" s="25">
        <v>48.43</v>
      </c>
    </row>
    <row r="586" spans="1:9">
      <c r="A586" s="23">
        <v>585</v>
      </c>
      <c r="B586" s="23" t="s">
        <v>30769</v>
      </c>
      <c r="C586" s="23" t="s">
        <v>30804</v>
      </c>
      <c r="D586" s="23" t="s">
        <v>30774</v>
      </c>
      <c r="E586" s="23" t="s">
        <v>31034</v>
      </c>
      <c r="F586" s="23" t="s">
        <v>31479</v>
      </c>
      <c r="G586" s="23">
        <v>200</v>
      </c>
      <c r="H586" s="23">
        <v>0</v>
      </c>
      <c r="I586" s="25">
        <v>46.04</v>
      </c>
    </row>
    <row r="587" spans="1:9">
      <c r="A587" s="23">
        <v>586</v>
      </c>
      <c r="B587" s="23" t="s">
        <v>30769</v>
      </c>
      <c r="C587" s="23" t="s">
        <v>30773</v>
      </c>
      <c r="D587" s="23" t="s">
        <v>30774</v>
      </c>
      <c r="E587" s="23" t="s">
        <v>31046</v>
      </c>
      <c r="F587" s="23" t="s">
        <v>31480</v>
      </c>
      <c r="G587" s="23">
        <v>50</v>
      </c>
      <c r="H587" s="23">
        <v>0</v>
      </c>
      <c r="I587" s="25">
        <v>8.85</v>
      </c>
    </row>
    <row r="588" spans="1:9">
      <c r="A588" s="23">
        <v>587</v>
      </c>
      <c r="B588" s="23" t="s">
        <v>30769</v>
      </c>
      <c r="C588" s="23" t="s">
        <v>30831</v>
      </c>
      <c r="D588" s="23" t="s">
        <v>30832</v>
      </c>
      <c r="E588" s="23" t="s">
        <v>31020</v>
      </c>
      <c r="F588" s="23" t="s">
        <v>31481</v>
      </c>
      <c r="G588" s="23">
        <v>100</v>
      </c>
      <c r="H588" s="23">
        <v>0</v>
      </c>
      <c r="I588" s="25">
        <v>73.03</v>
      </c>
    </row>
    <row r="589" spans="1:9">
      <c r="A589" s="23">
        <v>588</v>
      </c>
      <c r="B589" s="23" t="s">
        <v>30769</v>
      </c>
      <c r="C589" s="23" t="s">
        <v>30828</v>
      </c>
      <c r="D589" s="23" t="s">
        <v>4461</v>
      </c>
      <c r="E589" s="23" t="s">
        <v>31389</v>
      </c>
      <c r="F589" s="23" t="s">
        <v>31482</v>
      </c>
      <c r="G589" s="23">
        <v>200</v>
      </c>
      <c r="H589" s="23">
        <v>0</v>
      </c>
      <c r="I589" s="25">
        <v>55.12</v>
      </c>
    </row>
    <row r="590" spans="1:9">
      <c r="A590" s="23">
        <v>589</v>
      </c>
      <c r="B590" s="23" t="s">
        <v>30769</v>
      </c>
      <c r="C590" s="23" t="s">
        <v>30798</v>
      </c>
      <c r="D590" s="23" t="s">
        <v>30778</v>
      </c>
      <c r="E590" s="23" t="s">
        <v>31483</v>
      </c>
      <c r="F590" s="23" t="s">
        <v>31484</v>
      </c>
      <c r="G590" s="23">
        <v>200</v>
      </c>
      <c r="H590" s="23">
        <v>0</v>
      </c>
      <c r="I590" s="25">
        <v>181.9</v>
      </c>
    </row>
    <row r="591" spans="1:9">
      <c r="A591" s="23">
        <v>590</v>
      </c>
      <c r="B591" s="23" t="s">
        <v>30769</v>
      </c>
      <c r="C591" s="23" t="s">
        <v>30838</v>
      </c>
      <c r="D591" s="23" t="s">
        <v>30839</v>
      </c>
      <c r="E591" s="23" t="s">
        <v>31198</v>
      </c>
      <c r="F591" s="23" t="s">
        <v>31485</v>
      </c>
      <c r="G591" s="23">
        <v>100</v>
      </c>
      <c r="H591" s="23">
        <v>0</v>
      </c>
      <c r="I591" s="25">
        <v>57.29</v>
      </c>
    </row>
    <row r="592" spans="1:9">
      <c r="A592" s="23">
        <v>591</v>
      </c>
      <c r="B592" s="23" t="s">
        <v>30769</v>
      </c>
      <c r="C592" s="23" t="s">
        <v>30838</v>
      </c>
      <c r="D592" s="23" t="s">
        <v>30839</v>
      </c>
      <c r="E592" s="23" t="s">
        <v>30854</v>
      </c>
      <c r="F592" s="23" t="s">
        <v>31486</v>
      </c>
      <c r="G592" s="23">
        <v>100</v>
      </c>
      <c r="H592" s="23">
        <v>0</v>
      </c>
      <c r="I592" s="25">
        <v>45.67</v>
      </c>
    </row>
    <row r="593" spans="1:9">
      <c r="A593" s="23">
        <v>592</v>
      </c>
      <c r="B593" s="23" t="s">
        <v>30769</v>
      </c>
      <c r="C593" s="23" t="s">
        <v>30787</v>
      </c>
      <c r="D593" s="23" t="s">
        <v>30788</v>
      </c>
      <c r="E593" s="23" t="s">
        <v>30789</v>
      </c>
      <c r="F593" s="23" t="s">
        <v>31487</v>
      </c>
      <c r="G593" s="23">
        <v>400</v>
      </c>
      <c r="H593" s="23">
        <v>0</v>
      </c>
      <c r="I593" s="25">
        <v>136.36</v>
      </c>
    </row>
    <row r="594" spans="1:9">
      <c r="A594" s="23">
        <v>593</v>
      </c>
      <c r="B594" s="23" t="s">
        <v>30769</v>
      </c>
      <c r="C594" s="23" t="s">
        <v>30831</v>
      </c>
      <c r="D594" s="23" t="s">
        <v>30832</v>
      </c>
      <c r="E594" s="23" t="s">
        <v>30903</v>
      </c>
      <c r="F594" s="23" t="s">
        <v>31488</v>
      </c>
      <c r="G594" s="23">
        <v>200</v>
      </c>
      <c r="H594" s="23">
        <v>0</v>
      </c>
      <c r="I594" s="25">
        <v>100.56</v>
      </c>
    </row>
    <row r="595" spans="1:9">
      <c r="A595" s="23">
        <v>594</v>
      </c>
      <c r="B595" s="23" t="s">
        <v>30769</v>
      </c>
      <c r="C595" s="23" t="s">
        <v>30831</v>
      </c>
      <c r="D595" s="23" t="s">
        <v>30832</v>
      </c>
      <c r="E595" s="23" t="s">
        <v>31020</v>
      </c>
      <c r="F595" s="23" t="s">
        <v>31489</v>
      </c>
      <c r="G595" s="23">
        <v>100</v>
      </c>
      <c r="H595" s="23">
        <v>0</v>
      </c>
      <c r="I595" s="25">
        <v>49.84</v>
      </c>
    </row>
    <row r="596" spans="1:9">
      <c r="A596" s="23">
        <v>595</v>
      </c>
      <c r="B596" s="23" t="s">
        <v>30769</v>
      </c>
      <c r="C596" s="23" t="s">
        <v>30787</v>
      </c>
      <c r="D596" s="23" t="s">
        <v>30788</v>
      </c>
      <c r="E596" s="23" t="s">
        <v>30928</v>
      </c>
      <c r="F596" s="23" t="s">
        <v>31490</v>
      </c>
      <c r="G596" s="23">
        <v>100</v>
      </c>
      <c r="H596" s="23">
        <v>0</v>
      </c>
      <c r="I596" s="25">
        <v>18.89</v>
      </c>
    </row>
    <row r="597" spans="1:9">
      <c r="A597" s="23">
        <v>596</v>
      </c>
      <c r="B597" s="23" t="s">
        <v>30769</v>
      </c>
      <c r="C597" s="23" t="s">
        <v>30804</v>
      </c>
      <c r="D597" s="23" t="s">
        <v>30774</v>
      </c>
      <c r="E597" s="23" t="s">
        <v>30826</v>
      </c>
      <c r="F597" s="23" t="s">
        <v>31491</v>
      </c>
      <c r="G597" s="23">
        <v>100</v>
      </c>
      <c r="H597" s="23">
        <v>0</v>
      </c>
      <c r="I597" s="25">
        <v>20.14</v>
      </c>
    </row>
    <row r="598" spans="1:9">
      <c r="A598" s="23">
        <v>597</v>
      </c>
      <c r="B598" s="23" t="s">
        <v>30769</v>
      </c>
      <c r="C598" s="23" t="s">
        <v>30787</v>
      </c>
      <c r="D598" s="23" t="s">
        <v>30788</v>
      </c>
      <c r="E598" s="23" t="s">
        <v>30928</v>
      </c>
      <c r="F598" s="23" t="s">
        <v>31492</v>
      </c>
      <c r="G598" s="23">
        <v>100</v>
      </c>
      <c r="H598" s="23">
        <v>0</v>
      </c>
      <c r="I598" s="25">
        <v>33.05</v>
      </c>
    </row>
    <row r="599" spans="1:9">
      <c r="A599" s="23">
        <v>598</v>
      </c>
      <c r="B599" s="23" t="s">
        <v>30769</v>
      </c>
      <c r="C599" s="23" t="s">
        <v>30804</v>
      </c>
      <c r="D599" s="23" t="s">
        <v>30774</v>
      </c>
      <c r="E599" s="23" t="s">
        <v>30805</v>
      </c>
      <c r="F599" s="23" t="s">
        <v>31493</v>
      </c>
      <c r="G599" s="23">
        <v>80</v>
      </c>
      <c r="H599" s="23">
        <v>0</v>
      </c>
      <c r="I599" s="25">
        <v>47.576</v>
      </c>
    </row>
    <row r="600" spans="1:9">
      <c r="A600" s="23">
        <v>599</v>
      </c>
      <c r="B600" s="23" t="s">
        <v>30769</v>
      </c>
      <c r="C600" s="23" t="s">
        <v>30822</v>
      </c>
      <c r="D600" s="23" t="s">
        <v>30823</v>
      </c>
      <c r="E600" s="23" t="s">
        <v>31064</v>
      </c>
      <c r="F600" s="23" t="s">
        <v>31494</v>
      </c>
      <c r="G600" s="23">
        <v>200</v>
      </c>
      <c r="H600" s="23">
        <v>0</v>
      </c>
      <c r="I600" s="25">
        <v>91.5</v>
      </c>
    </row>
    <row r="601" spans="1:9">
      <c r="A601" s="23">
        <v>600</v>
      </c>
      <c r="B601" s="23" t="s">
        <v>30769</v>
      </c>
      <c r="C601" s="23" t="s">
        <v>30816</v>
      </c>
      <c r="D601" s="23" t="s">
        <v>30774</v>
      </c>
      <c r="E601" s="23" t="s">
        <v>30817</v>
      </c>
      <c r="F601" s="23" t="s">
        <v>31495</v>
      </c>
      <c r="G601" s="23">
        <v>200</v>
      </c>
      <c r="H601" s="23">
        <v>0</v>
      </c>
      <c r="I601" s="25">
        <v>93.3</v>
      </c>
    </row>
    <row r="602" spans="1:9">
      <c r="A602" s="23">
        <v>601</v>
      </c>
      <c r="B602" s="23" t="s">
        <v>30769</v>
      </c>
      <c r="C602" s="23" t="s">
        <v>30804</v>
      </c>
      <c r="D602" s="23" t="s">
        <v>30774</v>
      </c>
      <c r="E602" s="23" t="s">
        <v>30805</v>
      </c>
      <c r="F602" s="23" t="s">
        <v>31496</v>
      </c>
      <c r="G602" s="23">
        <v>100</v>
      </c>
      <c r="H602" s="23">
        <v>0</v>
      </c>
      <c r="I602" s="25">
        <v>77.05</v>
      </c>
    </row>
    <row r="603" spans="1:9">
      <c r="A603" s="23">
        <v>602</v>
      </c>
      <c r="B603" s="23" t="s">
        <v>30769</v>
      </c>
      <c r="C603" s="23" t="s">
        <v>30869</v>
      </c>
      <c r="D603" s="23" t="s">
        <v>30823</v>
      </c>
      <c r="E603" s="23" t="s">
        <v>30881</v>
      </c>
      <c r="F603" s="23" t="s">
        <v>31497</v>
      </c>
      <c r="G603" s="23">
        <v>100</v>
      </c>
      <c r="H603" s="23">
        <v>0</v>
      </c>
      <c r="I603" s="25">
        <v>76.21</v>
      </c>
    </row>
    <row r="604" spans="1:9">
      <c r="A604" s="23">
        <v>603</v>
      </c>
      <c r="B604" s="23" t="s">
        <v>30769</v>
      </c>
      <c r="C604" s="23" t="s">
        <v>30781</v>
      </c>
      <c r="D604" s="23" t="s">
        <v>30782</v>
      </c>
      <c r="E604" s="23" t="s">
        <v>30972</v>
      </c>
      <c r="F604" s="23" t="s">
        <v>31498</v>
      </c>
      <c r="G604" s="23">
        <v>400</v>
      </c>
      <c r="H604" s="23">
        <v>0</v>
      </c>
      <c r="I604" s="25">
        <v>320.08</v>
      </c>
    </row>
    <row r="605" spans="1:9">
      <c r="A605" s="23">
        <v>604</v>
      </c>
      <c r="B605" s="23" t="s">
        <v>30769</v>
      </c>
      <c r="C605" s="23" t="s">
        <v>30798</v>
      </c>
      <c r="D605" s="23" t="s">
        <v>30778</v>
      </c>
      <c r="E605" s="23" t="s">
        <v>30799</v>
      </c>
      <c r="F605" s="23" t="s">
        <v>31499</v>
      </c>
      <c r="G605" s="23">
        <v>100</v>
      </c>
      <c r="H605" s="23">
        <v>0</v>
      </c>
      <c r="I605" s="25">
        <v>51.85</v>
      </c>
    </row>
    <row r="606" spans="1:9">
      <c r="A606" s="23">
        <v>605</v>
      </c>
      <c r="B606" s="23" t="s">
        <v>30769</v>
      </c>
      <c r="C606" s="23" t="s">
        <v>30831</v>
      </c>
      <c r="D606" s="23" t="s">
        <v>30832</v>
      </c>
      <c r="E606" s="23" t="s">
        <v>30903</v>
      </c>
      <c r="F606" s="23" t="s">
        <v>31500</v>
      </c>
      <c r="G606" s="23">
        <v>200</v>
      </c>
      <c r="H606" s="23">
        <v>0</v>
      </c>
      <c r="I606" s="25">
        <v>112.22</v>
      </c>
    </row>
    <row r="607" spans="1:9">
      <c r="A607" s="23">
        <v>606</v>
      </c>
      <c r="B607" s="23" t="s">
        <v>30769</v>
      </c>
      <c r="C607" s="23" t="s">
        <v>30777</v>
      </c>
      <c r="D607" s="23" t="s">
        <v>30778</v>
      </c>
      <c r="E607" s="23" t="s">
        <v>30925</v>
      </c>
      <c r="F607" s="23" t="s">
        <v>31501</v>
      </c>
      <c r="G607" s="23">
        <v>100</v>
      </c>
      <c r="H607" s="23">
        <v>0</v>
      </c>
      <c r="I607" s="25">
        <v>29.32</v>
      </c>
    </row>
    <row r="608" spans="1:9">
      <c r="A608" s="23">
        <v>607</v>
      </c>
      <c r="B608" s="23" t="s">
        <v>30769</v>
      </c>
      <c r="C608" s="23" t="s">
        <v>30773</v>
      </c>
      <c r="D608" s="23" t="s">
        <v>30774</v>
      </c>
      <c r="E608" s="23" t="s">
        <v>30909</v>
      </c>
      <c r="F608" s="23" t="s">
        <v>31502</v>
      </c>
      <c r="G608" s="23">
        <v>400</v>
      </c>
      <c r="H608" s="23">
        <v>0</v>
      </c>
      <c r="I608" s="25">
        <v>183</v>
      </c>
    </row>
    <row r="609" spans="1:9">
      <c r="A609" s="23">
        <v>608</v>
      </c>
      <c r="B609" s="23" t="s">
        <v>30769</v>
      </c>
      <c r="C609" s="23" t="s">
        <v>30773</v>
      </c>
      <c r="D609" s="23" t="s">
        <v>30774</v>
      </c>
      <c r="E609" s="23" t="s">
        <v>30957</v>
      </c>
      <c r="F609" s="23" t="s">
        <v>31503</v>
      </c>
      <c r="G609" s="23">
        <v>200</v>
      </c>
      <c r="H609" s="23">
        <v>0</v>
      </c>
      <c r="I609" s="25">
        <v>93.08</v>
      </c>
    </row>
    <row r="610" spans="1:9">
      <c r="A610" s="23">
        <v>609</v>
      </c>
      <c r="B610" s="23" t="s">
        <v>30769</v>
      </c>
      <c r="C610" s="23" t="s">
        <v>30828</v>
      </c>
      <c r="D610" s="23" t="s">
        <v>4461</v>
      </c>
      <c r="E610" s="23" t="s">
        <v>31389</v>
      </c>
      <c r="F610" s="23" t="s">
        <v>31504</v>
      </c>
      <c r="G610" s="23">
        <v>400</v>
      </c>
      <c r="H610" s="23">
        <v>0</v>
      </c>
      <c r="I610" s="25">
        <v>142.56</v>
      </c>
    </row>
    <row r="611" spans="1:9">
      <c r="A611" s="23">
        <v>610</v>
      </c>
      <c r="B611" s="23" t="s">
        <v>30769</v>
      </c>
      <c r="C611" s="23" t="s">
        <v>30831</v>
      </c>
      <c r="D611" s="23" t="s">
        <v>30832</v>
      </c>
      <c r="E611" s="23" t="s">
        <v>31020</v>
      </c>
      <c r="F611" s="23" t="s">
        <v>31505</v>
      </c>
      <c r="G611" s="23">
        <v>200</v>
      </c>
      <c r="H611" s="23">
        <v>0</v>
      </c>
      <c r="I611" s="25">
        <v>94.64</v>
      </c>
    </row>
    <row r="612" spans="1:9">
      <c r="A612" s="23">
        <v>611</v>
      </c>
      <c r="B612" s="23" t="s">
        <v>30769</v>
      </c>
      <c r="C612" s="23" t="s">
        <v>30831</v>
      </c>
      <c r="D612" s="23" t="s">
        <v>30832</v>
      </c>
      <c r="E612" s="23" t="s">
        <v>31020</v>
      </c>
      <c r="F612" s="23" t="s">
        <v>31506</v>
      </c>
      <c r="G612" s="23">
        <v>200</v>
      </c>
      <c r="H612" s="23">
        <v>0</v>
      </c>
      <c r="I612" s="25">
        <v>150.88</v>
      </c>
    </row>
    <row r="613" spans="1:9">
      <c r="A613" s="23">
        <v>612</v>
      </c>
      <c r="B613" s="23" t="s">
        <v>30769</v>
      </c>
      <c r="C613" s="23" t="s">
        <v>30831</v>
      </c>
      <c r="D613" s="23" t="s">
        <v>30832</v>
      </c>
      <c r="E613" s="23" t="s">
        <v>31020</v>
      </c>
      <c r="F613" s="23" t="s">
        <v>31507</v>
      </c>
      <c r="G613" s="23">
        <v>200</v>
      </c>
      <c r="H613" s="23">
        <v>0</v>
      </c>
      <c r="I613" s="25">
        <v>136.42</v>
      </c>
    </row>
    <row r="614" spans="1:9">
      <c r="A614" s="23">
        <v>613</v>
      </c>
      <c r="B614" s="23" t="s">
        <v>30769</v>
      </c>
      <c r="C614" s="23" t="s">
        <v>30831</v>
      </c>
      <c r="D614" s="23" t="s">
        <v>30832</v>
      </c>
      <c r="E614" s="23" t="s">
        <v>30895</v>
      </c>
      <c r="F614" s="23" t="s">
        <v>31508</v>
      </c>
      <c r="G614" s="23">
        <v>200</v>
      </c>
      <c r="H614" s="23">
        <v>0</v>
      </c>
      <c r="I614" s="25">
        <v>104.92</v>
      </c>
    </row>
    <row r="615" spans="1:9">
      <c r="A615" s="23">
        <v>614</v>
      </c>
      <c r="B615" s="23" t="s">
        <v>30769</v>
      </c>
      <c r="C615" s="23" t="s">
        <v>30831</v>
      </c>
      <c r="D615" s="23" t="s">
        <v>30832</v>
      </c>
      <c r="E615" s="23" t="s">
        <v>30833</v>
      </c>
      <c r="F615" s="23" t="s">
        <v>31509</v>
      </c>
      <c r="G615" s="23">
        <v>200</v>
      </c>
      <c r="H615" s="23">
        <v>0</v>
      </c>
      <c r="I615" s="25">
        <v>127.38</v>
      </c>
    </row>
    <row r="616" spans="1:9">
      <c r="A616" s="23">
        <v>615</v>
      </c>
      <c r="B616" s="23" t="s">
        <v>30769</v>
      </c>
      <c r="C616" s="23" t="s">
        <v>30835</v>
      </c>
      <c r="D616" s="23" t="s">
        <v>30006</v>
      </c>
      <c r="E616" s="23" t="s">
        <v>30912</v>
      </c>
      <c r="F616" s="23" t="s">
        <v>31510</v>
      </c>
      <c r="G616" s="23">
        <v>200</v>
      </c>
      <c r="H616" s="23">
        <v>0</v>
      </c>
      <c r="I616" s="25">
        <v>76.28</v>
      </c>
    </row>
    <row r="617" spans="1:9">
      <c r="A617" s="23">
        <v>616</v>
      </c>
      <c r="B617" s="23" t="s">
        <v>30769</v>
      </c>
      <c r="C617" s="23" t="s">
        <v>30804</v>
      </c>
      <c r="D617" s="23" t="s">
        <v>30774</v>
      </c>
      <c r="E617" s="23" t="s">
        <v>31079</v>
      </c>
      <c r="F617" s="23" t="s">
        <v>31511</v>
      </c>
      <c r="G617" s="23">
        <v>160</v>
      </c>
      <c r="H617" s="23">
        <v>0</v>
      </c>
      <c r="I617" s="25">
        <v>55.872</v>
      </c>
    </row>
    <row r="618" spans="1:9">
      <c r="A618" s="23">
        <v>617</v>
      </c>
      <c r="B618" s="23" t="s">
        <v>30769</v>
      </c>
      <c r="C618" s="23" t="s">
        <v>30773</v>
      </c>
      <c r="D618" s="23" t="s">
        <v>30774</v>
      </c>
      <c r="E618" s="23" t="s">
        <v>31046</v>
      </c>
      <c r="F618" s="23" t="s">
        <v>31512</v>
      </c>
      <c r="G618" s="23">
        <v>400</v>
      </c>
      <c r="H618" s="23">
        <v>0</v>
      </c>
      <c r="I618" s="25">
        <v>0</v>
      </c>
    </row>
    <row r="619" spans="1:9">
      <c r="A619" s="23">
        <v>618</v>
      </c>
      <c r="B619" s="23" t="s">
        <v>30769</v>
      </c>
      <c r="C619" s="23" t="s">
        <v>30822</v>
      </c>
      <c r="D619" s="23" t="s">
        <v>30823</v>
      </c>
      <c r="E619" s="23" t="s">
        <v>31012</v>
      </c>
      <c r="F619" s="23" t="s">
        <v>31513</v>
      </c>
      <c r="G619" s="23">
        <v>200</v>
      </c>
      <c r="H619" s="23">
        <v>0</v>
      </c>
      <c r="I619" s="25">
        <v>120.38</v>
      </c>
    </row>
    <row r="620" spans="1:9">
      <c r="A620" s="23">
        <v>619</v>
      </c>
      <c r="B620" s="23" t="s">
        <v>30769</v>
      </c>
      <c r="C620" s="23" t="s">
        <v>30816</v>
      </c>
      <c r="D620" s="23" t="s">
        <v>4461</v>
      </c>
      <c r="E620" s="23" t="s">
        <v>30920</v>
      </c>
      <c r="F620" s="23" t="s">
        <v>31514</v>
      </c>
      <c r="G620" s="23">
        <v>200</v>
      </c>
      <c r="H620" s="23">
        <v>0</v>
      </c>
      <c r="I620" s="25">
        <v>119.16</v>
      </c>
    </row>
    <row r="621" spans="1:9">
      <c r="A621" s="23">
        <v>620</v>
      </c>
      <c r="B621" s="23" t="s">
        <v>30769</v>
      </c>
      <c r="C621" s="23" t="s">
        <v>30777</v>
      </c>
      <c r="D621" s="23" t="s">
        <v>30778</v>
      </c>
      <c r="E621" s="23" t="s">
        <v>30925</v>
      </c>
      <c r="F621" s="23" t="s">
        <v>31515</v>
      </c>
      <c r="G621" s="23">
        <v>250</v>
      </c>
      <c r="H621" s="23">
        <v>0</v>
      </c>
      <c r="I621" s="25">
        <v>118.025</v>
      </c>
    </row>
    <row r="622" spans="1:9">
      <c r="A622" s="23">
        <v>621</v>
      </c>
      <c r="B622" s="23" t="s">
        <v>30769</v>
      </c>
      <c r="C622" s="23" t="s">
        <v>30787</v>
      </c>
      <c r="D622" s="23" t="s">
        <v>30788</v>
      </c>
      <c r="E622" s="23" t="s">
        <v>30928</v>
      </c>
      <c r="F622" s="23" t="s">
        <v>31516</v>
      </c>
      <c r="G622" s="23">
        <v>200</v>
      </c>
      <c r="H622" s="23">
        <v>0</v>
      </c>
      <c r="I622" s="25">
        <v>165.04</v>
      </c>
    </row>
    <row r="623" spans="1:9">
      <c r="A623" s="23">
        <v>622</v>
      </c>
      <c r="B623" s="23" t="s">
        <v>30769</v>
      </c>
      <c r="C623" s="23" t="s">
        <v>30869</v>
      </c>
      <c r="D623" s="23" t="s">
        <v>30823</v>
      </c>
      <c r="E623" s="23" t="s">
        <v>30881</v>
      </c>
      <c r="F623" s="23" t="s">
        <v>31517</v>
      </c>
      <c r="G623" s="23">
        <v>100</v>
      </c>
      <c r="H623" s="23">
        <v>0</v>
      </c>
      <c r="I623" s="25">
        <v>68.21</v>
      </c>
    </row>
    <row r="624" spans="1:9">
      <c r="A624" s="23">
        <v>623</v>
      </c>
      <c r="B624" s="23" t="s">
        <v>30769</v>
      </c>
      <c r="C624" s="23" t="s">
        <v>30811</v>
      </c>
      <c r="D624" s="23" t="s">
        <v>30794</v>
      </c>
      <c r="E624" s="23" t="s">
        <v>30976</v>
      </c>
      <c r="F624" s="23" t="s">
        <v>31518</v>
      </c>
      <c r="G624" s="23">
        <v>50</v>
      </c>
      <c r="H624" s="23">
        <v>0</v>
      </c>
      <c r="I624" s="25">
        <v>3.815</v>
      </c>
    </row>
    <row r="625" spans="1:9">
      <c r="A625" s="23">
        <v>624</v>
      </c>
      <c r="B625" s="23" t="s">
        <v>30769</v>
      </c>
      <c r="C625" s="23" t="s">
        <v>30773</v>
      </c>
      <c r="D625" s="23" t="s">
        <v>30774</v>
      </c>
      <c r="E625" s="23" t="s">
        <v>31046</v>
      </c>
      <c r="F625" s="23" t="s">
        <v>31519</v>
      </c>
      <c r="G625" s="23">
        <v>50</v>
      </c>
      <c r="H625" s="23">
        <v>0</v>
      </c>
      <c r="I625" s="25">
        <v>31.375</v>
      </c>
    </row>
    <row r="626" spans="1:9">
      <c r="A626" s="23">
        <v>625</v>
      </c>
      <c r="B626" s="23" t="s">
        <v>30769</v>
      </c>
      <c r="C626" s="23" t="s">
        <v>30835</v>
      </c>
      <c r="D626" s="23" t="s">
        <v>30006</v>
      </c>
      <c r="E626" s="23" t="s">
        <v>30849</v>
      </c>
      <c r="F626" s="23" t="s">
        <v>31520</v>
      </c>
      <c r="G626" s="23">
        <v>200</v>
      </c>
      <c r="H626" s="23">
        <v>0</v>
      </c>
      <c r="I626" s="25">
        <v>150.66</v>
      </c>
    </row>
    <row r="627" spans="1:9">
      <c r="A627" s="23">
        <v>626</v>
      </c>
      <c r="B627" s="23" t="s">
        <v>30769</v>
      </c>
      <c r="C627" s="23" t="s">
        <v>30828</v>
      </c>
      <c r="D627" s="23" t="s">
        <v>4461</v>
      </c>
      <c r="E627" s="23" t="s">
        <v>30964</v>
      </c>
      <c r="F627" s="23" t="s">
        <v>31521</v>
      </c>
      <c r="G627" s="23">
        <v>200</v>
      </c>
      <c r="H627" s="23">
        <v>0</v>
      </c>
      <c r="I627" s="25">
        <v>140.04</v>
      </c>
    </row>
    <row r="628" spans="1:9">
      <c r="A628" s="23">
        <v>627</v>
      </c>
      <c r="B628" s="23" t="s">
        <v>30769</v>
      </c>
      <c r="C628" s="23" t="s">
        <v>30804</v>
      </c>
      <c r="D628" s="23" t="s">
        <v>30774</v>
      </c>
      <c r="E628" s="23" t="s">
        <v>31079</v>
      </c>
      <c r="F628" s="23" t="s">
        <v>31522</v>
      </c>
      <c r="G628" s="23">
        <v>160</v>
      </c>
      <c r="H628" s="23">
        <v>0</v>
      </c>
      <c r="I628" s="25">
        <v>79.824</v>
      </c>
    </row>
    <row r="629" spans="1:9">
      <c r="A629" s="23">
        <v>628</v>
      </c>
      <c r="B629" s="23" t="s">
        <v>30769</v>
      </c>
      <c r="C629" s="23" t="s">
        <v>30787</v>
      </c>
      <c r="D629" s="23" t="s">
        <v>30788</v>
      </c>
      <c r="E629" s="23" t="s">
        <v>30928</v>
      </c>
      <c r="F629" s="23" t="s">
        <v>31523</v>
      </c>
      <c r="G629" s="23">
        <v>400</v>
      </c>
      <c r="H629" s="23">
        <v>0</v>
      </c>
      <c r="I629" s="25">
        <v>261.76</v>
      </c>
    </row>
    <row r="630" spans="1:9">
      <c r="A630" s="23">
        <v>629</v>
      </c>
      <c r="B630" s="23" t="s">
        <v>30769</v>
      </c>
      <c r="C630" s="23" t="s">
        <v>30798</v>
      </c>
      <c r="D630" s="23" t="s">
        <v>30778</v>
      </c>
      <c r="E630" s="23" t="s">
        <v>31483</v>
      </c>
      <c r="F630" s="23" t="s">
        <v>31524</v>
      </c>
      <c r="G630" s="23">
        <v>100</v>
      </c>
      <c r="H630" s="23">
        <v>0</v>
      </c>
      <c r="I630" s="25">
        <v>59.04</v>
      </c>
    </row>
    <row r="631" spans="1:9">
      <c r="A631" s="23">
        <v>630</v>
      </c>
      <c r="B631" s="23" t="s">
        <v>30769</v>
      </c>
      <c r="C631" s="23" t="s">
        <v>30804</v>
      </c>
      <c r="D631" s="23" t="s">
        <v>30774</v>
      </c>
      <c r="E631" s="23" t="s">
        <v>30805</v>
      </c>
      <c r="F631" s="23" t="s">
        <v>31525</v>
      </c>
      <c r="G631" s="23">
        <v>200</v>
      </c>
      <c r="H631" s="23">
        <v>0</v>
      </c>
      <c r="I631" s="25">
        <v>178.88</v>
      </c>
    </row>
    <row r="632" spans="1:9">
      <c r="A632" s="23">
        <v>631</v>
      </c>
      <c r="B632" s="23" t="s">
        <v>30769</v>
      </c>
      <c r="C632" s="23" t="s">
        <v>30804</v>
      </c>
      <c r="D632" s="23" t="s">
        <v>30774</v>
      </c>
      <c r="E632" s="23" t="s">
        <v>30805</v>
      </c>
      <c r="F632" s="23" t="s">
        <v>31526</v>
      </c>
      <c r="G632" s="23">
        <v>400</v>
      </c>
      <c r="H632" s="23">
        <v>0</v>
      </c>
      <c r="I632" s="25">
        <v>185.04</v>
      </c>
    </row>
    <row r="633" spans="1:9">
      <c r="A633" s="23">
        <v>632</v>
      </c>
      <c r="B633" s="23" t="s">
        <v>30769</v>
      </c>
      <c r="C633" s="23" t="s">
        <v>30770</v>
      </c>
      <c r="D633" s="23" t="s">
        <v>30006</v>
      </c>
      <c r="E633" s="23" t="s">
        <v>31004</v>
      </c>
      <c r="F633" s="23" t="s">
        <v>31527</v>
      </c>
      <c r="G633" s="23">
        <v>315</v>
      </c>
      <c r="H633" s="23">
        <v>0</v>
      </c>
      <c r="I633" s="25">
        <v>266.3955</v>
      </c>
    </row>
    <row r="634" spans="1:9">
      <c r="A634" s="23">
        <v>633</v>
      </c>
      <c r="B634" s="23" t="s">
        <v>30769</v>
      </c>
      <c r="C634" s="23" t="s">
        <v>30822</v>
      </c>
      <c r="D634" s="23" t="s">
        <v>30823</v>
      </c>
      <c r="E634" s="23" t="s">
        <v>31064</v>
      </c>
      <c r="F634" s="23" t="s">
        <v>31528</v>
      </c>
      <c r="G634" s="23">
        <v>100</v>
      </c>
      <c r="H634" s="23">
        <v>0</v>
      </c>
      <c r="I634" s="25">
        <v>51.45</v>
      </c>
    </row>
    <row r="635" spans="1:9">
      <c r="A635" s="23">
        <v>634</v>
      </c>
      <c r="B635" s="23" t="s">
        <v>30769</v>
      </c>
      <c r="C635" s="23" t="s">
        <v>30777</v>
      </c>
      <c r="D635" s="23" t="s">
        <v>30778</v>
      </c>
      <c r="E635" s="23" t="s">
        <v>30847</v>
      </c>
      <c r="F635" s="23" t="s">
        <v>31529</v>
      </c>
      <c r="G635" s="23">
        <v>100</v>
      </c>
      <c r="H635" s="23">
        <v>0</v>
      </c>
      <c r="I635" s="25">
        <v>48.93</v>
      </c>
    </row>
    <row r="636" spans="1:9">
      <c r="A636" s="23">
        <v>635</v>
      </c>
      <c r="B636" s="23" t="s">
        <v>30769</v>
      </c>
      <c r="C636" s="23" t="s">
        <v>30770</v>
      </c>
      <c r="D636" s="23" t="s">
        <v>30006</v>
      </c>
      <c r="E636" s="23" t="s">
        <v>31004</v>
      </c>
      <c r="F636" s="23" t="s">
        <v>31530</v>
      </c>
      <c r="G636" s="23">
        <v>200</v>
      </c>
      <c r="H636" s="23">
        <v>0</v>
      </c>
      <c r="I636" s="25">
        <v>136.62</v>
      </c>
    </row>
    <row r="637" spans="1:9">
      <c r="A637" s="23">
        <v>636</v>
      </c>
      <c r="B637" s="23" t="s">
        <v>30769</v>
      </c>
      <c r="C637" s="23" t="s">
        <v>30811</v>
      </c>
      <c r="D637" s="23" t="s">
        <v>30794</v>
      </c>
      <c r="E637" s="23" t="s">
        <v>30814</v>
      </c>
      <c r="F637" s="23" t="s">
        <v>31531</v>
      </c>
      <c r="G637" s="23">
        <v>100</v>
      </c>
      <c r="H637" s="23">
        <v>0</v>
      </c>
      <c r="I637" s="25">
        <v>42.41</v>
      </c>
    </row>
    <row r="638" spans="1:9">
      <c r="A638" s="23">
        <v>637</v>
      </c>
      <c r="B638" s="23" t="s">
        <v>30769</v>
      </c>
      <c r="C638" s="23" t="s">
        <v>30831</v>
      </c>
      <c r="D638" s="23" t="s">
        <v>30832</v>
      </c>
      <c r="E638" s="23" t="s">
        <v>31020</v>
      </c>
      <c r="F638" s="23" t="s">
        <v>31532</v>
      </c>
      <c r="G638" s="23">
        <v>100</v>
      </c>
      <c r="H638" s="23">
        <v>0</v>
      </c>
      <c r="I638" s="25">
        <v>50.21</v>
      </c>
    </row>
    <row r="639" spans="1:9">
      <c r="A639" s="23">
        <v>638</v>
      </c>
      <c r="B639" s="23" t="s">
        <v>30769</v>
      </c>
      <c r="C639" s="23" t="s">
        <v>30787</v>
      </c>
      <c r="D639" s="23" t="s">
        <v>30788</v>
      </c>
      <c r="E639" s="23" t="s">
        <v>30928</v>
      </c>
      <c r="F639" s="23" t="s">
        <v>31533</v>
      </c>
      <c r="G639" s="23">
        <v>100</v>
      </c>
      <c r="H639" s="23">
        <v>0</v>
      </c>
      <c r="I639" s="25">
        <v>50.48</v>
      </c>
    </row>
    <row r="640" spans="1:9">
      <c r="A640" s="23">
        <v>639</v>
      </c>
      <c r="B640" s="23" t="s">
        <v>30769</v>
      </c>
      <c r="C640" s="23" t="s">
        <v>30804</v>
      </c>
      <c r="D640" s="23" t="s">
        <v>30774</v>
      </c>
      <c r="E640" s="23" t="s">
        <v>30826</v>
      </c>
      <c r="F640" s="23" t="s">
        <v>31534</v>
      </c>
      <c r="G640" s="23">
        <v>100</v>
      </c>
      <c r="H640" s="23">
        <v>0</v>
      </c>
      <c r="I640" s="25">
        <v>36.97</v>
      </c>
    </row>
    <row r="641" spans="1:9">
      <c r="A641" s="23">
        <v>640</v>
      </c>
      <c r="B641" s="23" t="s">
        <v>30769</v>
      </c>
      <c r="C641" s="23" t="s">
        <v>30798</v>
      </c>
      <c r="D641" s="23" t="s">
        <v>30778</v>
      </c>
      <c r="E641" s="23" t="s">
        <v>31041</v>
      </c>
      <c r="F641" s="23" t="s">
        <v>31535</v>
      </c>
      <c r="G641" s="23">
        <v>100</v>
      </c>
      <c r="H641" s="23">
        <v>0</v>
      </c>
      <c r="I641" s="25">
        <v>77.24</v>
      </c>
    </row>
    <row r="642" spans="1:9">
      <c r="A642" s="23">
        <v>641</v>
      </c>
      <c r="B642" s="23" t="s">
        <v>30769</v>
      </c>
      <c r="C642" s="23" t="s">
        <v>30773</v>
      </c>
      <c r="D642" s="23" t="s">
        <v>30774</v>
      </c>
      <c r="E642" s="23" t="s">
        <v>30775</v>
      </c>
      <c r="F642" s="23" t="s">
        <v>31536</v>
      </c>
      <c r="G642" s="23">
        <v>200</v>
      </c>
      <c r="H642" s="23">
        <v>0</v>
      </c>
      <c r="I642" s="25">
        <v>134.66</v>
      </c>
    </row>
    <row r="643" spans="1:9">
      <c r="A643" s="23">
        <v>642</v>
      </c>
      <c r="B643" s="23" t="s">
        <v>30769</v>
      </c>
      <c r="C643" s="23" t="s">
        <v>30811</v>
      </c>
      <c r="D643" s="23" t="s">
        <v>30794</v>
      </c>
      <c r="E643" s="23" t="s">
        <v>30814</v>
      </c>
      <c r="F643" s="23" t="s">
        <v>31537</v>
      </c>
      <c r="G643" s="23">
        <v>100</v>
      </c>
      <c r="H643" s="23">
        <v>0</v>
      </c>
      <c r="I643" s="25">
        <v>64.3</v>
      </c>
    </row>
    <row r="644" spans="1:9">
      <c r="A644" s="23">
        <v>643</v>
      </c>
      <c r="B644" s="23" t="s">
        <v>30769</v>
      </c>
      <c r="C644" s="23" t="s">
        <v>30831</v>
      </c>
      <c r="D644" s="23" t="s">
        <v>30832</v>
      </c>
      <c r="E644" s="23" t="s">
        <v>31076</v>
      </c>
      <c r="F644" s="23" t="s">
        <v>31538</v>
      </c>
      <c r="G644" s="23">
        <v>200</v>
      </c>
      <c r="H644" s="23">
        <v>0</v>
      </c>
      <c r="I644" s="25">
        <v>147.22</v>
      </c>
    </row>
    <row r="645" spans="1:9">
      <c r="A645" s="23">
        <v>644</v>
      </c>
      <c r="B645" s="23" t="s">
        <v>30769</v>
      </c>
      <c r="C645" s="23" t="s">
        <v>30838</v>
      </c>
      <c r="D645" s="23" t="s">
        <v>30839</v>
      </c>
      <c r="E645" s="23" t="s">
        <v>30854</v>
      </c>
      <c r="F645" s="23" t="s">
        <v>31539</v>
      </c>
      <c r="G645" s="23">
        <v>200</v>
      </c>
      <c r="H645" s="23">
        <v>0</v>
      </c>
      <c r="I645" s="25">
        <v>108.46</v>
      </c>
    </row>
    <row r="646" spans="1:9">
      <c r="A646" s="23">
        <v>645</v>
      </c>
      <c r="B646" s="23" t="s">
        <v>30769</v>
      </c>
      <c r="C646" s="23" t="s">
        <v>30804</v>
      </c>
      <c r="D646" s="23" t="s">
        <v>30774</v>
      </c>
      <c r="E646" s="23" t="s">
        <v>30826</v>
      </c>
      <c r="F646" s="23" t="s">
        <v>31540</v>
      </c>
      <c r="G646" s="23">
        <v>50</v>
      </c>
      <c r="H646" s="23">
        <v>0</v>
      </c>
      <c r="I646" s="25">
        <v>0</v>
      </c>
    </row>
    <row r="647" spans="1:9">
      <c r="A647" s="23">
        <v>646</v>
      </c>
      <c r="B647" s="23" t="s">
        <v>30769</v>
      </c>
      <c r="C647" s="23" t="s">
        <v>30811</v>
      </c>
      <c r="D647" s="23" t="s">
        <v>30794</v>
      </c>
      <c r="E647" s="23" t="s">
        <v>30812</v>
      </c>
      <c r="F647" s="23" t="s">
        <v>31541</v>
      </c>
      <c r="G647" s="23">
        <v>50</v>
      </c>
      <c r="H647" s="23">
        <v>0</v>
      </c>
      <c r="I647" s="25">
        <v>20.315</v>
      </c>
    </row>
    <row r="648" spans="1:9">
      <c r="A648" s="23">
        <v>647</v>
      </c>
      <c r="B648" s="23" t="s">
        <v>30769</v>
      </c>
      <c r="C648" s="23" t="s">
        <v>30787</v>
      </c>
      <c r="D648" s="23" t="s">
        <v>30788</v>
      </c>
      <c r="E648" s="23" t="s">
        <v>30994</v>
      </c>
      <c r="F648" s="23" t="s">
        <v>31542</v>
      </c>
      <c r="G648" s="23">
        <v>200</v>
      </c>
      <c r="H648" s="23">
        <v>0</v>
      </c>
      <c r="I648" s="25">
        <v>158.32</v>
      </c>
    </row>
    <row r="649" spans="1:9">
      <c r="A649" s="23">
        <v>648</v>
      </c>
      <c r="B649" s="23" t="s">
        <v>30769</v>
      </c>
      <c r="C649" s="23" t="s">
        <v>30773</v>
      </c>
      <c r="D649" s="23" t="s">
        <v>30774</v>
      </c>
      <c r="E649" s="23" t="s">
        <v>31046</v>
      </c>
      <c r="F649" s="23" t="s">
        <v>31543</v>
      </c>
      <c r="G649" s="23">
        <v>200</v>
      </c>
      <c r="H649" s="23">
        <v>0</v>
      </c>
      <c r="I649" s="25">
        <v>139.44</v>
      </c>
    </row>
    <row r="650" spans="1:9">
      <c r="A650" s="23">
        <v>649</v>
      </c>
      <c r="B650" s="23" t="s">
        <v>30769</v>
      </c>
      <c r="C650" s="23" t="s">
        <v>30811</v>
      </c>
      <c r="D650" s="23" t="s">
        <v>30794</v>
      </c>
      <c r="E650" s="23" t="s">
        <v>30812</v>
      </c>
      <c r="F650" s="23" t="s">
        <v>31544</v>
      </c>
      <c r="G650" s="23">
        <v>50</v>
      </c>
      <c r="H650" s="23">
        <v>0</v>
      </c>
      <c r="I650" s="25">
        <v>5.61</v>
      </c>
    </row>
    <row r="651" spans="1:9">
      <c r="A651" s="23">
        <v>650</v>
      </c>
      <c r="B651" s="23" t="s">
        <v>30769</v>
      </c>
      <c r="C651" s="23" t="s">
        <v>30773</v>
      </c>
      <c r="D651" s="23" t="s">
        <v>30774</v>
      </c>
      <c r="E651" s="23" t="s">
        <v>30909</v>
      </c>
      <c r="F651" s="23" t="s">
        <v>31545</v>
      </c>
      <c r="G651" s="23">
        <v>200</v>
      </c>
      <c r="H651" s="23">
        <v>0</v>
      </c>
      <c r="I651" s="25">
        <v>33.88</v>
      </c>
    </row>
    <row r="652" spans="1:9">
      <c r="A652" s="23">
        <v>651</v>
      </c>
      <c r="B652" s="23" t="s">
        <v>30769</v>
      </c>
      <c r="C652" s="23" t="s">
        <v>30777</v>
      </c>
      <c r="D652" s="23" t="s">
        <v>30778</v>
      </c>
      <c r="E652" s="23" t="s">
        <v>31190</v>
      </c>
      <c r="F652" s="23" t="s">
        <v>31546</v>
      </c>
      <c r="G652" s="23">
        <v>200</v>
      </c>
      <c r="H652" s="23">
        <v>0</v>
      </c>
      <c r="I652" s="25">
        <v>22.8</v>
      </c>
    </row>
    <row r="653" spans="1:9">
      <c r="A653" s="23">
        <v>652</v>
      </c>
      <c r="B653" s="23" t="s">
        <v>30769</v>
      </c>
      <c r="C653" s="23" t="s">
        <v>30891</v>
      </c>
      <c r="D653" s="23" t="s">
        <v>30832</v>
      </c>
      <c r="E653" s="23" t="s">
        <v>30892</v>
      </c>
      <c r="F653" s="23" t="s">
        <v>31547</v>
      </c>
      <c r="G653" s="23">
        <v>50</v>
      </c>
      <c r="H653" s="23">
        <v>0</v>
      </c>
      <c r="I653" s="25">
        <v>0</v>
      </c>
    </row>
    <row r="654" spans="1:9">
      <c r="A654" s="23">
        <v>653</v>
      </c>
      <c r="B654" s="23" t="s">
        <v>30769</v>
      </c>
      <c r="C654" s="23" t="s">
        <v>30781</v>
      </c>
      <c r="D654" s="23" t="s">
        <v>30782</v>
      </c>
      <c r="E654" s="23" t="s">
        <v>30791</v>
      </c>
      <c r="F654" s="23" t="s">
        <v>31548</v>
      </c>
      <c r="G654" s="23">
        <v>100</v>
      </c>
      <c r="H654" s="23">
        <v>0</v>
      </c>
      <c r="I654" s="25">
        <v>88.09</v>
      </c>
    </row>
    <row r="655" spans="1:9">
      <c r="A655" s="23">
        <v>654</v>
      </c>
      <c r="B655" s="23" t="s">
        <v>30769</v>
      </c>
      <c r="C655" s="23" t="s">
        <v>30811</v>
      </c>
      <c r="D655" s="23" t="s">
        <v>4461</v>
      </c>
      <c r="E655" s="23" t="s">
        <v>31549</v>
      </c>
      <c r="F655" s="23" t="s">
        <v>31550</v>
      </c>
      <c r="G655" s="23">
        <v>800</v>
      </c>
      <c r="H655" s="23">
        <v>0</v>
      </c>
      <c r="I655" s="25">
        <v>540.72</v>
      </c>
    </row>
    <row r="656" spans="1:9">
      <c r="A656" s="23">
        <v>655</v>
      </c>
      <c r="B656" s="23" t="s">
        <v>30769</v>
      </c>
      <c r="C656" s="23" t="s">
        <v>30831</v>
      </c>
      <c r="D656" s="23" t="s">
        <v>30832</v>
      </c>
      <c r="E656" s="23" t="s">
        <v>31020</v>
      </c>
      <c r="F656" s="23" t="s">
        <v>31551</v>
      </c>
      <c r="G656" s="23">
        <v>100</v>
      </c>
      <c r="H656" s="23">
        <v>0</v>
      </c>
      <c r="I656" s="25">
        <v>68.68</v>
      </c>
    </row>
    <row r="657" spans="1:9">
      <c r="A657" s="23">
        <v>656</v>
      </c>
      <c r="B657" s="23" t="s">
        <v>30769</v>
      </c>
      <c r="C657" s="23" t="s">
        <v>30781</v>
      </c>
      <c r="D657" s="23" t="s">
        <v>30782</v>
      </c>
      <c r="E657" s="23" t="s">
        <v>30791</v>
      </c>
      <c r="F657" s="23" t="s">
        <v>31552</v>
      </c>
      <c r="G657" s="23">
        <v>200</v>
      </c>
      <c r="H657" s="23">
        <v>0</v>
      </c>
      <c r="I657" s="25">
        <v>192.84</v>
      </c>
    </row>
    <row r="658" spans="1:9">
      <c r="A658" s="23">
        <v>657</v>
      </c>
      <c r="B658" s="23" t="s">
        <v>30769</v>
      </c>
      <c r="C658" s="23" t="s">
        <v>30822</v>
      </c>
      <c r="D658" s="23" t="s">
        <v>30823</v>
      </c>
      <c r="E658" s="23" t="s">
        <v>31023</v>
      </c>
      <c r="F658" s="23" t="s">
        <v>31553</v>
      </c>
      <c r="G658" s="23">
        <v>100</v>
      </c>
      <c r="H658" s="23">
        <v>0</v>
      </c>
      <c r="I658" s="25">
        <v>100</v>
      </c>
    </row>
    <row r="659" spans="1:9">
      <c r="A659" s="23">
        <v>658</v>
      </c>
      <c r="B659" s="23" t="s">
        <v>30769</v>
      </c>
      <c r="C659" s="23" t="s">
        <v>30804</v>
      </c>
      <c r="D659" s="23" t="s">
        <v>30774</v>
      </c>
      <c r="E659" s="23" t="s">
        <v>31034</v>
      </c>
      <c r="F659" s="23" t="s">
        <v>31554</v>
      </c>
      <c r="G659" s="23">
        <v>200</v>
      </c>
      <c r="H659" s="23">
        <v>0</v>
      </c>
      <c r="I659" s="25">
        <v>141.1</v>
      </c>
    </row>
    <row r="660" spans="1:9">
      <c r="A660" s="23">
        <v>659</v>
      </c>
      <c r="B660" s="23" t="s">
        <v>30769</v>
      </c>
      <c r="C660" s="23" t="s">
        <v>30798</v>
      </c>
      <c r="D660" s="23" t="s">
        <v>30778</v>
      </c>
      <c r="E660" s="23" t="s">
        <v>31051</v>
      </c>
      <c r="F660" s="23" t="s">
        <v>31555</v>
      </c>
      <c r="G660" s="23">
        <v>100</v>
      </c>
      <c r="H660" s="23">
        <v>0</v>
      </c>
      <c r="I660" s="25">
        <v>77.85</v>
      </c>
    </row>
    <row r="661" spans="1:9">
      <c r="A661" s="23">
        <v>660</v>
      </c>
      <c r="B661" s="23" t="s">
        <v>30769</v>
      </c>
      <c r="C661" s="23" t="s">
        <v>30787</v>
      </c>
      <c r="D661" s="23" t="s">
        <v>30788</v>
      </c>
      <c r="E661" s="23" t="s">
        <v>30928</v>
      </c>
      <c r="F661" s="23" t="s">
        <v>31556</v>
      </c>
      <c r="G661" s="23">
        <v>100</v>
      </c>
      <c r="H661" s="23">
        <v>0</v>
      </c>
      <c r="I661" s="25">
        <v>16.46</v>
      </c>
    </row>
    <row r="662" spans="1:9">
      <c r="A662" s="23">
        <v>661</v>
      </c>
      <c r="B662" s="23" t="s">
        <v>30769</v>
      </c>
      <c r="C662" s="23" t="s">
        <v>30831</v>
      </c>
      <c r="D662" s="23" t="s">
        <v>30832</v>
      </c>
      <c r="E662" s="23" t="s">
        <v>30903</v>
      </c>
      <c r="F662" s="23" t="s">
        <v>31557</v>
      </c>
      <c r="G662" s="23">
        <v>100</v>
      </c>
      <c r="H662" s="23">
        <v>0</v>
      </c>
      <c r="I662" s="25">
        <v>52.44</v>
      </c>
    </row>
    <row r="663" spans="1:9">
      <c r="A663" s="23">
        <v>662</v>
      </c>
      <c r="B663" s="23" t="s">
        <v>30769</v>
      </c>
      <c r="C663" s="23" t="s">
        <v>30777</v>
      </c>
      <c r="D663" s="23" t="s">
        <v>30778</v>
      </c>
      <c r="E663" s="23" t="s">
        <v>30779</v>
      </c>
      <c r="F663" s="23" t="s">
        <v>31558</v>
      </c>
      <c r="G663" s="23">
        <v>100</v>
      </c>
      <c r="H663" s="23">
        <v>0</v>
      </c>
      <c r="I663" s="25">
        <v>55.41</v>
      </c>
    </row>
    <row r="664" spans="1:9">
      <c r="A664" s="23">
        <v>663</v>
      </c>
      <c r="B664" s="23" t="s">
        <v>30769</v>
      </c>
      <c r="C664" s="23" t="s">
        <v>30811</v>
      </c>
      <c r="D664" s="23" t="s">
        <v>30794</v>
      </c>
      <c r="E664" s="23" t="s">
        <v>30820</v>
      </c>
      <c r="F664" s="23" t="s">
        <v>31559</v>
      </c>
      <c r="G664" s="23">
        <v>50</v>
      </c>
      <c r="H664" s="23">
        <v>0</v>
      </c>
      <c r="I664" s="25">
        <v>33.6</v>
      </c>
    </row>
    <row r="665" spans="1:9">
      <c r="A665" s="23">
        <v>664</v>
      </c>
      <c r="B665" s="23" t="s">
        <v>30769</v>
      </c>
      <c r="C665" s="23" t="s">
        <v>30831</v>
      </c>
      <c r="D665" s="23" t="s">
        <v>30832</v>
      </c>
      <c r="E665" s="23" t="s">
        <v>31020</v>
      </c>
      <c r="F665" s="23" t="s">
        <v>31560</v>
      </c>
      <c r="G665" s="23">
        <v>100</v>
      </c>
      <c r="H665" s="23">
        <v>0</v>
      </c>
      <c r="I665" s="25">
        <v>70.44</v>
      </c>
    </row>
    <row r="666" spans="1:9">
      <c r="A666" s="23">
        <v>665</v>
      </c>
      <c r="B666" s="23" t="s">
        <v>30769</v>
      </c>
      <c r="C666" s="23" t="s">
        <v>30835</v>
      </c>
      <c r="D666" s="23" t="s">
        <v>30006</v>
      </c>
      <c r="E666" s="23" t="s">
        <v>30849</v>
      </c>
      <c r="F666" s="23" t="s">
        <v>31561</v>
      </c>
      <c r="G666" s="23">
        <v>200</v>
      </c>
      <c r="H666" s="23">
        <v>0</v>
      </c>
      <c r="I666" s="25">
        <v>149.96</v>
      </c>
    </row>
    <row r="667" spans="1:9">
      <c r="A667" s="23">
        <v>666</v>
      </c>
      <c r="B667" s="23" t="s">
        <v>30769</v>
      </c>
      <c r="C667" s="23" t="s">
        <v>30869</v>
      </c>
      <c r="D667" s="23" t="s">
        <v>30823</v>
      </c>
      <c r="E667" s="23" t="s">
        <v>30881</v>
      </c>
      <c r="F667" s="23" t="s">
        <v>31562</v>
      </c>
      <c r="G667" s="23">
        <v>200</v>
      </c>
      <c r="H667" s="23">
        <v>0</v>
      </c>
      <c r="I667" s="25">
        <v>178.76</v>
      </c>
    </row>
    <row r="668" spans="1:9">
      <c r="A668" s="23">
        <v>667</v>
      </c>
      <c r="B668" s="23" t="s">
        <v>30769</v>
      </c>
      <c r="C668" s="23" t="s">
        <v>30828</v>
      </c>
      <c r="D668" s="23" t="s">
        <v>30794</v>
      </c>
      <c r="E668" s="23" t="s">
        <v>30997</v>
      </c>
      <c r="F668" s="23" t="s">
        <v>31563</v>
      </c>
      <c r="G668" s="23">
        <v>125</v>
      </c>
      <c r="H668" s="23">
        <v>0</v>
      </c>
      <c r="I668" s="25">
        <v>110.1375</v>
      </c>
    </row>
    <row r="669" spans="1:9">
      <c r="A669" s="23">
        <v>668</v>
      </c>
      <c r="B669" s="23" t="s">
        <v>30769</v>
      </c>
      <c r="C669" s="23" t="s">
        <v>30804</v>
      </c>
      <c r="D669" s="23" t="s">
        <v>30774</v>
      </c>
      <c r="E669" s="23" t="s">
        <v>30826</v>
      </c>
      <c r="F669" s="23" t="s">
        <v>31564</v>
      </c>
      <c r="G669" s="23">
        <v>100</v>
      </c>
      <c r="H669" s="23">
        <v>0</v>
      </c>
      <c r="I669" s="25">
        <v>19.26</v>
      </c>
    </row>
    <row r="670" spans="1:9">
      <c r="A670" s="23">
        <v>669</v>
      </c>
      <c r="B670" s="23" t="s">
        <v>30769</v>
      </c>
      <c r="C670" s="23" t="s">
        <v>30838</v>
      </c>
      <c r="D670" s="23" t="s">
        <v>30839</v>
      </c>
      <c r="E670" s="23" t="s">
        <v>31198</v>
      </c>
      <c r="F670" s="23" t="s">
        <v>31565</v>
      </c>
      <c r="G670" s="23">
        <v>100</v>
      </c>
      <c r="H670" s="23">
        <v>0</v>
      </c>
      <c r="I670" s="25">
        <v>33.17</v>
      </c>
    </row>
    <row r="671" spans="1:9">
      <c r="A671" s="23">
        <v>670</v>
      </c>
      <c r="B671" s="23" t="s">
        <v>30769</v>
      </c>
      <c r="C671" s="23" t="s">
        <v>30822</v>
      </c>
      <c r="D671" s="23" t="s">
        <v>30823</v>
      </c>
      <c r="E671" s="23" t="s">
        <v>31023</v>
      </c>
      <c r="F671" s="23" t="s">
        <v>31566</v>
      </c>
      <c r="G671" s="23">
        <v>100</v>
      </c>
      <c r="H671" s="23">
        <v>0</v>
      </c>
      <c r="I671" s="25">
        <v>28.37</v>
      </c>
    </row>
    <row r="672" spans="1:9">
      <c r="A672" s="23">
        <v>671</v>
      </c>
      <c r="B672" s="23" t="s">
        <v>30769</v>
      </c>
      <c r="C672" s="23" t="s">
        <v>30828</v>
      </c>
      <c r="D672" s="23" t="s">
        <v>4461</v>
      </c>
      <c r="E672" s="23" t="s">
        <v>31210</v>
      </c>
      <c r="F672" s="23" t="s">
        <v>31567</v>
      </c>
      <c r="G672" s="23">
        <v>200</v>
      </c>
      <c r="H672" s="23">
        <v>0</v>
      </c>
      <c r="I672" s="25">
        <v>135.12</v>
      </c>
    </row>
    <row r="673" spans="1:9">
      <c r="A673" s="23">
        <v>672</v>
      </c>
      <c r="B673" s="23" t="s">
        <v>30769</v>
      </c>
      <c r="C673" s="23" t="s">
        <v>30798</v>
      </c>
      <c r="D673" s="23" t="s">
        <v>30778</v>
      </c>
      <c r="E673" s="23" t="s">
        <v>31041</v>
      </c>
      <c r="F673" s="23" t="s">
        <v>31568</v>
      </c>
      <c r="G673" s="23">
        <v>100</v>
      </c>
      <c r="H673" s="23">
        <v>0</v>
      </c>
      <c r="I673" s="25">
        <v>88.06</v>
      </c>
    </row>
    <row r="674" spans="1:9">
      <c r="A674" s="23">
        <v>673</v>
      </c>
      <c r="B674" s="23" t="s">
        <v>30769</v>
      </c>
      <c r="C674" s="23" t="s">
        <v>30831</v>
      </c>
      <c r="D674" s="23" t="s">
        <v>30832</v>
      </c>
      <c r="E674" s="23" t="s">
        <v>30903</v>
      </c>
      <c r="F674" s="23" t="s">
        <v>31569</v>
      </c>
      <c r="G674" s="23">
        <v>100</v>
      </c>
      <c r="H674" s="23">
        <v>0</v>
      </c>
      <c r="I674" s="25">
        <v>64.84</v>
      </c>
    </row>
    <row r="675" spans="1:9">
      <c r="A675" s="23">
        <v>674</v>
      </c>
      <c r="B675" s="23" t="s">
        <v>30769</v>
      </c>
      <c r="C675" s="23" t="s">
        <v>30770</v>
      </c>
      <c r="D675" s="23" t="s">
        <v>30006</v>
      </c>
      <c r="E675" s="23" t="s">
        <v>31004</v>
      </c>
      <c r="F675" s="23" t="s">
        <v>31570</v>
      </c>
      <c r="G675" s="23">
        <v>100</v>
      </c>
      <c r="H675" s="23">
        <v>0</v>
      </c>
      <c r="I675" s="25">
        <v>99.85</v>
      </c>
    </row>
    <row r="676" spans="1:9">
      <c r="A676" s="23">
        <v>675</v>
      </c>
      <c r="B676" s="23" t="s">
        <v>30769</v>
      </c>
      <c r="C676" s="23" t="s">
        <v>30886</v>
      </c>
      <c r="D676" s="23" t="s">
        <v>4461</v>
      </c>
      <c r="E676" s="23" t="s">
        <v>30901</v>
      </c>
      <c r="F676" s="23" t="s">
        <v>31571</v>
      </c>
      <c r="G676" s="23">
        <v>200</v>
      </c>
      <c r="H676" s="23">
        <v>0</v>
      </c>
      <c r="I676" s="25">
        <v>116.14</v>
      </c>
    </row>
    <row r="677" spans="1:9">
      <c r="A677" s="23">
        <v>676</v>
      </c>
      <c r="B677" s="23" t="s">
        <v>30769</v>
      </c>
      <c r="C677" s="23" t="s">
        <v>30822</v>
      </c>
      <c r="D677" s="23" t="s">
        <v>30823</v>
      </c>
      <c r="E677" s="23" t="s">
        <v>30824</v>
      </c>
      <c r="F677" s="23" t="s">
        <v>31572</v>
      </c>
      <c r="G677" s="23">
        <v>200</v>
      </c>
      <c r="H677" s="23">
        <v>0</v>
      </c>
      <c r="I677" s="25">
        <v>169.24</v>
      </c>
    </row>
    <row r="678" spans="1:9">
      <c r="A678" s="23">
        <v>677</v>
      </c>
      <c r="B678" s="23" t="s">
        <v>30769</v>
      </c>
      <c r="C678" s="23" t="s">
        <v>30816</v>
      </c>
      <c r="D678" s="23" t="s">
        <v>30774</v>
      </c>
      <c r="E678" s="23" t="s">
        <v>30817</v>
      </c>
      <c r="F678" s="23" t="s">
        <v>31573</v>
      </c>
      <c r="G678" s="23">
        <v>100</v>
      </c>
      <c r="H678" s="23">
        <v>0</v>
      </c>
      <c r="I678" s="25">
        <v>99.96</v>
      </c>
    </row>
    <row r="679" spans="1:9">
      <c r="A679" s="23">
        <v>678</v>
      </c>
      <c r="B679" s="23" t="s">
        <v>30769</v>
      </c>
      <c r="C679" s="23" t="s">
        <v>30773</v>
      </c>
      <c r="D679" s="23" t="s">
        <v>30774</v>
      </c>
      <c r="E679" s="23" t="s">
        <v>31062</v>
      </c>
      <c r="F679" s="23" t="s">
        <v>31574</v>
      </c>
      <c r="G679" s="23">
        <v>100</v>
      </c>
      <c r="H679" s="23">
        <v>0</v>
      </c>
      <c r="I679" s="25">
        <v>99.96</v>
      </c>
    </row>
    <row r="680" spans="1:9">
      <c r="A680" s="23">
        <v>679</v>
      </c>
      <c r="B680" s="23" t="s">
        <v>30769</v>
      </c>
      <c r="C680" s="23" t="s">
        <v>30886</v>
      </c>
      <c r="D680" s="23" t="s">
        <v>4461</v>
      </c>
      <c r="E680" s="23" t="s">
        <v>30934</v>
      </c>
      <c r="F680" s="23" t="s">
        <v>31575</v>
      </c>
      <c r="G680" s="23">
        <v>100</v>
      </c>
      <c r="H680" s="23">
        <v>0</v>
      </c>
      <c r="I680" s="25">
        <v>38.04</v>
      </c>
    </row>
    <row r="681" spans="1:9">
      <c r="A681" s="23">
        <v>680</v>
      </c>
      <c r="B681" s="23" t="s">
        <v>30769</v>
      </c>
      <c r="C681" s="23" t="s">
        <v>30773</v>
      </c>
      <c r="D681" s="23" t="s">
        <v>30774</v>
      </c>
      <c r="E681" s="23" t="s">
        <v>30909</v>
      </c>
      <c r="F681" s="23" t="s">
        <v>31576</v>
      </c>
      <c r="G681" s="23">
        <v>200</v>
      </c>
      <c r="H681" s="23">
        <v>0</v>
      </c>
      <c r="I681" s="25">
        <v>150.1</v>
      </c>
    </row>
    <row r="682" spans="1:9">
      <c r="A682" s="23">
        <v>681</v>
      </c>
      <c r="B682" s="23" t="s">
        <v>30769</v>
      </c>
      <c r="C682" s="23" t="s">
        <v>30777</v>
      </c>
      <c r="D682" s="23" t="s">
        <v>30778</v>
      </c>
      <c r="E682" s="23" t="s">
        <v>31190</v>
      </c>
      <c r="F682" s="23" t="s">
        <v>31577</v>
      </c>
      <c r="G682" s="23">
        <v>100</v>
      </c>
      <c r="H682" s="23">
        <v>0</v>
      </c>
      <c r="I682" s="25">
        <v>88.66</v>
      </c>
    </row>
    <row r="683" spans="1:9">
      <c r="A683" s="23">
        <v>682</v>
      </c>
      <c r="B683" s="23" t="s">
        <v>30769</v>
      </c>
      <c r="C683" s="23" t="s">
        <v>30804</v>
      </c>
      <c r="D683" s="23" t="s">
        <v>30774</v>
      </c>
      <c r="E683" s="23" t="s">
        <v>30960</v>
      </c>
      <c r="F683" s="23" t="s">
        <v>31578</v>
      </c>
      <c r="G683" s="23">
        <v>80</v>
      </c>
      <c r="H683" s="23">
        <v>0</v>
      </c>
      <c r="I683" s="25">
        <v>52.216</v>
      </c>
    </row>
    <row r="684" spans="1:9">
      <c r="A684" s="23">
        <v>683</v>
      </c>
      <c r="B684" s="23" t="s">
        <v>30769</v>
      </c>
      <c r="C684" s="23" t="s">
        <v>30773</v>
      </c>
      <c r="D684" s="23" t="s">
        <v>30774</v>
      </c>
      <c r="E684" s="23" t="s">
        <v>31046</v>
      </c>
      <c r="F684" s="23" t="s">
        <v>31579</v>
      </c>
      <c r="G684" s="23">
        <v>100</v>
      </c>
      <c r="H684" s="23">
        <v>0</v>
      </c>
      <c r="I684" s="25">
        <v>83.33</v>
      </c>
    </row>
    <row r="685" spans="1:9">
      <c r="A685" s="23">
        <v>684</v>
      </c>
      <c r="B685" s="23" t="s">
        <v>30769</v>
      </c>
      <c r="C685" s="23" t="s">
        <v>30787</v>
      </c>
      <c r="D685" s="23" t="s">
        <v>30788</v>
      </c>
      <c r="E685" s="23" t="s">
        <v>31093</v>
      </c>
      <c r="F685" s="23" t="s">
        <v>31580</v>
      </c>
      <c r="G685" s="23">
        <v>100</v>
      </c>
      <c r="H685" s="23">
        <v>0</v>
      </c>
      <c r="I685" s="25">
        <v>3.29999999999999</v>
      </c>
    </row>
    <row r="686" spans="1:9">
      <c r="A686" s="23">
        <v>685</v>
      </c>
      <c r="B686" s="23" t="s">
        <v>30769</v>
      </c>
      <c r="C686" s="23" t="s">
        <v>30811</v>
      </c>
      <c r="D686" s="23" t="s">
        <v>30794</v>
      </c>
      <c r="E686" s="23" t="s">
        <v>30812</v>
      </c>
      <c r="F686" s="23" t="s">
        <v>31581</v>
      </c>
      <c r="G686" s="23">
        <v>100</v>
      </c>
      <c r="H686" s="23">
        <v>0</v>
      </c>
      <c r="I686" s="25">
        <v>48.84</v>
      </c>
    </row>
    <row r="687" spans="1:9">
      <c r="A687" s="23">
        <v>686</v>
      </c>
      <c r="B687" s="23" t="s">
        <v>30769</v>
      </c>
      <c r="C687" s="23" t="s">
        <v>30822</v>
      </c>
      <c r="D687" s="23" t="s">
        <v>30823</v>
      </c>
      <c r="E687" s="23" t="s">
        <v>31023</v>
      </c>
      <c r="F687" s="23" t="s">
        <v>31582</v>
      </c>
      <c r="G687" s="23">
        <v>100</v>
      </c>
      <c r="H687" s="23">
        <v>0</v>
      </c>
      <c r="I687" s="25">
        <v>100</v>
      </c>
    </row>
    <row r="688" spans="1:9">
      <c r="A688" s="23">
        <v>687</v>
      </c>
      <c r="B688" s="23" t="s">
        <v>30769</v>
      </c>
      <c r="C688" s="23" t="s">
        <v>30793</v>
      </c>
      <c r="D688" s="23" t="s">
        <v>30832</v>
      </c>
      <c r="E688" s="23" t="s">
        <v>30863</v>
      </c>
      <c r="F688" s="23" t="s">
        <v>31583</v>
      </c>
      <c r="G688" s="23">
        <v>100</v>
      </c>
      <c r="H688" s="23">
        <v>0</v>
      </c>
      <c r="I688" s="25">
        <v>44.38</v>
      </c>
    </row>
    <row r="689" spans="1:9">
      <c r="A689" s="23">
        <v>688</v>
      </c>
      <c r="B689" s="23" t="s">
        <v>30769</v>
      </c>
      <c r="C689" s="23" t="s">
        <v>30804</v>
      </c>
      <c r="D689" s="23" t="s">
        <v>30774</v>
      </c>
      <c r="E689" s="23" t="s">
        <v>30805</v>
      </c>
      <c r="F689" s="23" t="s">
        <v>31584</v>
      </c>
      <c r="G689" s="23">
        <v>400</v>
      </c>
      <c r="H689" s="23">
        <v>0</v>
      </c>
      <c r="I689" s="25">
        <v>157.32</v>
      </c>
    </row>
    <row r="690" spans="1:9">
      <c r="A690" s="23">
        <v>689</v>
      </c>
      <c r="B690" s="23" t="s">
        <v>30769</v>
      </c>
      <c r="C690" s="23" t="s">
        <v>30822</v>
      </c>
      <c r="D690" s="23" t="s">
        <v>30823</v>
      </c>
      <c r="E690" s="23" t="s">
        <v>30889</v>
      </c>
      <c r="F690" s="23" t="s">
        <v>31585</v>
      </c>
      <c r="G690" s="23">
        <v>160</v>
      </c>
      <c r="H690" s="23">
        <v>0</v>
      </c>
      <c r="I690" s="25">
        <v>71.776</v>
      </c>
    </row>
    <row r="691" spans="1:9">
      <c r="A691" s="23">
        <v>690</v>
      </c>
      <c r="B691" s="23" t="s">
        <v>30769</v>
      </c>
      <c r="C691" s="23" t="s">
        <v>30822</v>
      </c>
      <c r="D691" s="23" t="s">
        <v>30823</v>
      </c>
      <c r="E691" s="23" t="s">
        <v>31023</v>
      </c>
      <c r="F691" s="23" t="s">
        <v>31586</v>
      </c>
      <c r="G691" s="23">
        <v>100</v>
      </c>
      <c r="H691" s="23">
        <v>0</v>
      </c>
      <c r="I691" s="25">
        <v>48.99</v>
      </c>
    </row>
    <row r="692" spans="1:9">
      <c r="A692" s="23">
        <v>691</v>
      </c>
      <c r="B692" s="23" t="s">
        <v>30769</v>
      </c>
      <c r="C692" s="23" t="s">
        <v>30787</v>
      </c>
      <c r="D692" s="23" t="s">
        <v>30788</v>
      </c>
      <c r="E692" s="23" t="s">
        <v>31093</v>
      </c>
      <c r="F692" s="23" t="s">
        <v>31587</v>
      </c>
      <c r="G692" s="23">
        <v>100</v>
      </c>
      <c r="H692" s="23">
        <v>0</v>
      </c>
      <c r="I692" s="25">
        <v>99.96</v>
      </c>
    </row>
    <row r="693" spans="1:9">
      <c r="A693" s="23">
        <v>692</v>
      </c>
      <c r="B693" s="23" t="s">
        <v>30769</v>
      </c>
      <c r="C693" s="23" t="s">
        <v>30781</v>
      </c>
      <c r="D693" s="23" t="s">
        <v>30782</v>
      </c>
      <c r="E693" s="23" t="s">
        <v>30988</v>
      </c>
      <c r="F693" s="23" t="s">
        <v>31588</v>
      </c>
      <c r="G693" s="23">
        <v>100</v>
      </c>
      <c r="H693" s="23">
        <v>0</v>
      </c>
      <c r="I693" s="25">
        <v>69.96</v>
      </c>
    </row>
    <row r="694" spans="1:9">
      <c r="A694" s="23">
        <v>693</v>
      </c>
      <c r="B694" s="23" t="s">
        <v>30769</v>
      </c>
      <c r="C694" s="23" t="s">
        <v>30793</v>
      </c>
      <c r="D694" s="23" t="s">
        <v>30794</v>
      </c>
      <c r="E694" s="23" t="s">
        <v>30795</v>
      </c>
      <c r="F694" s="23" t="s">
        <v>31589</v>
      </c>
      <c r="G694" s="23">
        <v>50</v>
      </c>
      <c r="H694" s="23">
        <v>0</v>
      </c>
      <c r="I694" s="25">
        <v>33.385</v>
      </c>
    </row>
    <row r="695" spans="1:9">
      <c r="A695" s="23">
        <v>694</v>
      </c>
      <c r="B695" s="23" t="s">
        <v>30769</v>
      </c>
      <c r="C695" s="23" t="s">
        <v>30822</v>
      </c>
      <c r="D695" s="23" t="s">
        <v>30823</v>
      </c>
      <c r="E695" s="23" t="s">
        <v>31242</v>
      </c>
      <c r="F695" s="23" t="s">
        <v>31590</v>
      </c>
      <c r="G695" s="23">
        <v>100</v>
      </c>
      <c r="H695" s="23">
        <v>0</v>
      </c>
      <c r="I695" s="25">
        <v>100</v>
      </c>
    </row>
    <row r="696" spans="1:9">
      <c r="A696" s="23">
        <v>695</v>
      </c>
      <c r="B696" s="23" t="s">
        <v>30769</v>
      </c>
      <c r="C696" s="23" t="s">
        <v>30773</v>
      </c>
      <c r="D696" s="23" t="s">
        <v>30774</v>
      </c>
      <c r="E696" s="23" t="s">
        <v>31046</v>
      </c>
      <c r="F696" s="23" t="s">
        <v>31591</v>
      </c>
      <c r="G696" s="23">
        <v>200</v>
      </c>
      <c r="H696" s="23">
        <v>0</v>
      </c>
      <c r="I696" s="25">
        <v>160.1</v>
      </c>
    </row>
    <row r="697" spans="1:9">
      <c r="A697" s="23">
        <v>696</v>
      </c>
      <c r="B697" s="23" t="s">
        <v>30769</v>
      </c>
      <c r="C697" s="23" t="s">
        <v>30811</v>
      </c>
      <c r="D697" s="23" t="s">
        <v>30794</v>
      </c>
      <c r="E697" s="23" t="s">
        <v>30814</v>
      </c>
      <c r="F697" s="23" t="s">
        <v>31592</v>
      </c>
      <c r="G697" s="23">
        <v>100</v>
      </c>
      <c r="H697" s="23">
        <v>0</v>
      </c>
      <c r="I697" s="25">
        <v>87.91</v>
      </c>
    </row>
    <row r="698" spans="1:9">
      <c r="A698" s="23">
        <v>697</v>
      </c>
      <c r="B698" s="23" t="s">
        <v>30769</v>
      </c>
      <c r="C698" s="23" t="s">
        <v>30811</v>
      </c>
      <c r="D698" s="23" t="s">
        <v>4461</v>
      </c>
      <c r="E698" s="23" t="s">
        <v>31016</v>
      </c>
      <c r="F698" s="23" t="s">
        <v>31593</v>
      </c>
      <c r="G698" s="23">
        <v>200</v>
      </c>
      <c r="H698" s="23">
        <v>0</v>
      </c>
      <c r="I698" s="25">
        <v>86.36</v>
      </c>
    </row>
    <row r="699" spans="1:9">
      <c r="A699" s="23">
        <v>698</v>
      </c>
      <c r="B699" s="23" t="s">
        <v>30769</v>
      </c>
      <c r="C699" s="23" t="s">
        <v>30822</v>
      </c>
      <c r="D699" s="23" t="s">
        <v>30823</v>
      </c>
      <c r="E699" s="23" t="s">
        <v>31023</v>
      </c>
      <c r="F699" s="23" t="s">
        <v>31594</v>
      </c>
      <c r="G699" s="23">
        <v>100</v>
      </c>
      <c r="H699" s="23">
        <v>0</v>
      </c>
      <c r="I699" s="25">
        <v>52.14</v>
      </c>
    </row>
    <row r="700" spans="1:9">
      <c r="A700" s="23">
        <v>699</v>
      </c>
      <c r="B700" s="23" t="s">
        <v>30769</v>
      </c>
      <c r="C700" s="23" t="s">
        <v>30793</v>
      </c>
      <c r="D700" s="23" t="s">
        <v>30832</v>
      </c>
      <c r="E700" s="23" t="s">
        <v>30863</v>
      </c>
      <c r="F700" s="23" t="s">
        <v>31595</v>
      </c>
      <c r="G700" s="23">
        <v>100</v>
      </c>
      <c r="H700" s="23">
        <v>0</v>
      </c>
      <c r="I700" s="25">
        <v>51.59</v>
      </c>
    </row>
    <row r="701" spans="1:9">
      <c r="A701" s="23">
        <v>700</v>
      </c>
      <c r="B701" s="23" t="s">
        <v>30769</v>
      </c>
      <c r="C701" s="23" t="s">
        <v>30869</v>
      </c>
      <c r="D701" s="23" t="s">
        <v>30788</v>
      </c>
      <c r="E701" s="23" t="s">
        <v>30944</v>
      </c>
      <c r="F701" s="23" t="s">
        <v>31596</v>
      </c>
      <c r="G701" s="23">
        <v>100</v>
      </c>
      <c r="H701" s="23">
        <v>0</v>
      </c>
      <c r="I701" s="25">
        <v>73.19</v>
      </c>
    </row>
    <row r="702" spans="1:9">
      <c r="A702" s="23">
        <v>701</v>
      </c>
      <c r="B702" s="23" t="s">
        <v>30769</v>
      </c>
      <c r="C702" s="23" t="s">
        <v>30831</v>
      </c>
      <c r="D702" s="23" t="s">
        <v>30832</v>
      </c>
      <c r="E702" s="23" t="s">
        <v>31020</v>
      </c>
      <c r="F702" s="23" t="s">
        <v>31597</v>
      </c>
      <c r="G702" s="23">
        <v>50</v>
      </c>
      <c r="H702" s="23">
        <v>0</v>
      </c>
      <c r="I702" s="25">
        <v>24.315</v>
      </c>
    </row>
    <row r="703" spans="1:9">
      <c r="A703" s="23">
        <v>702</v>
      </c>
      <c r="B703" s="23" t="s">
        <v>30769</v>
      </c>
      <c r="C703" s="23" t="s">
        <v>30838</v>
      </c>
      <c r="D703" s="23" t="s">
        <v>30839</v>
      </c>
      <c r="E703" s="23" t="s">
        <v>30854</v>
      </c>
      <c r="F703" s="23" t="s">
        <v>31598</v>
      </c>
      <c r="G703" s="23">
        <v>200</v>
      </c>
      <c r="H703" s="23">
        <v>0</v>
      </c>
      <c r="I703" s="25">
        <v>133.96</v>
      </c>
    </row>
    <row r="704" spans="1:9">
      <c r="A704" s="23">
        <v>703</v>
      </c>
      <c r="B704" s="23" t="s">
        <v>30769</v>
      </c>
      <c r="C704" s="23" t="s">
        <v>30773</v>
      </c>
      <c r="D704" s="23" t="s">
        <v>30774</v>
      </c>
      <c r="E704" s="23" t="s">
        <v>31046</v>
      </c>
      <c r="F704" s="23" t="s">
        <v>31599</v>
      </c>
      <c r="G704" s="23">
        <v>100</v>
      </c>
      <c r="H704" s="23">
        <v>0</v>
      </c>
      <c r="I704" s="25">
        <v>99.97</v>
      </c>
    </row>
    <row r="705" spans="1:9">
      <c r="A705" s="23">
        <v>704</v>
      </c>
      <c r="B705" s="23" t="s">
        <v>30769</v>
      </c>
      <c r="C705" s="23" t="s">
        <v>30828</v>
      </c>
      <c r="D705" s="23" t="s">
        <v>30794</v>
      </c>
      <c r="E705" s="23" t="s">
        <v>30997</v>
      </c>
      <c r="F705" s="23" t="s">
        <v>31600</v>
      </c>
      <c r="G705" s="23">
        <v>630</v>
      </c>
      <c r="H705" s="23">
        <v>0</v>
      </c>
      <c r="I705" s="25">
        <v>598.185</v>
      </c>
    </row>
    <row r="706" spans="1:9">
      <c r="A706" s="23">
        <v>705</v>
      </c>
      <c r="B706" s="23" t="s">
        <v>30769</v>
      </c>
      <c r="C706" s="23" t="s">
        <v>30831</v>
      </c>
      <c r="D706" s="23" t="s">
        <v>30832</v>
      </c>
      <c r="E706" s="23" t="s">
        <v>30903</v>
      </c>
      <c r="F706" s="23" t="s">
        <v>31601</v>
      </c>
      <c r="G706" s="23">
        <v>100</v>
      </c>
      <c r="H706" s="23">
        <v>0</v>
      </c>
      <c r="I706" s="25">
        <v>54.65</v>
      </c>
    </row>
    <row r="707" spans="1:9">
      <c r="A707" s="23">
        <v>706</v>
      </c>
      <c r="B707" s="23" t="s">
        <v>30769</v>
      </c>
      <c r="C707" s="23" t="s">
        <v>30838</v>
      </c>
      <c r="D707" s="23" t="s">
        <v>30839</v>
      </c>
      <c r="E707" s="23" t="s">
        <v>30854</v>
      </c>
      <c r="F707" s="23" t="s">
        <v>31602</v>
      </c>
      <c r="G707" s="23">
        <v>200</v>
      </c>
      <c r="H707" s="23">
        <v>0</v>
      </c>
      <c r="I707" s="25">
        <v>87.38</v>
      </c>
    </row>
    <row r="708" spans="1:9">
      <c r="A708" s="23">
        <v>707</v>
      </c>
      <c r="B708" s="23" t="s">
        <v>30769</v>
      </c>
      <c r="C708" s="23" t="s">
        <v>30822</v>
      </c>
      <c r="D708" s="23" t="s">
        <v>30823</v>
      </c>
      <c r="E708" s="23" t="s">
        <v>31023</v>
      </c>
      <c r="F708" s="23" t="s">
        <v>31603</v>
      </c>
      <c r="G708" s="23">
        <v>100</v>
      </c>
      <c r="H708" s="23">
        <v>0</v>
      </c>
      <c r="I708" s="25">
        <v>100</v>
      </c>
    </row>
    <row r="709" spans="1:9">
      <c r="A709" s="23">
        <v>708</v>
      </c>
      <c r="B709" s="23" t="s">
        <v>30769</v>
      </c>
      <c r="C709" s="23" t="s">
        <v>30787</v>
      </c>
      <c r="D709" s="23" t="s">
        <v>30788</v>
      </c>
      <c r="E709" s="23" t="s">
        <v>30789</v>
      </c>
      <c r="F709" s="23" t="s">
        <v>31604</v>
      </c>
      <c r="G709" s="23">
        <v>100</v>
      </c>
      <c r="H709" s="23">
        <v>0</v>
      </c>
      <c r="I709" s="25">
        <v>79.41</v>
      </c>
    </row>
    <row r="710" spans="1:9">
      <c r="A710" s="23">
        <v>709</v>
      </c>
      <c r="B710" s="23" t="s">
        <v>30769</v>
      </c>
      <c r="C710" s="23" t="s">
        <v>30811</v>
      </c>
      <c r="D710" s="23" t="s">
        <v>30794</v>
      </c>
      <c r="E710" s="23" t="s">
        <v>30820</v>
      </c>
      <c r="F710" s="23" t="s">
        <v>31605</v>
      </c>
      <c r="G710" s="23">
        <v>200</v>
      </c>
      <c r="H710" s="23">
        <v>0</v>
      </c>
      <c r="I710" s="25">
        <v>51.36</v>
      </c>
    </row>
    <row r="711" spans="1:9">
      <c r="A711" s="23">
        <v>710</v>
      </c>
      <c r="B711" s="23" t="s">
        <v>30769</v>
      </c>
      <c r="C711" s="23" t="s">
        <v>30886</v>
      </c>
      <c r="D711" s="23" t="s">
        <v>4461</v>
      </c>
      <c r="E711" s="23" t="s">
        <v>30897</v>
      </c>
      <c r="F711" s="23" t="s">
        <v>31606</v>
      </c>
      <c r="G711" s="23">
        <v>200</v>
      </c>
      <c r="H711" s="23">
        <v>0</v>
      </c>
      <c r="I711" s="25">
        <v>64.96</v>
      </c>
    </row>
    <row r="712" spans="1:9">
      <c r="A712" s="23">
        <v>711</v>
      </c>
      <c r="B712" s="23" t="s">
        <v>30769</v>
      </c>
      <c r="C712" s="23" t="s">
        <v>30886</v>
      </c>
      <c r="D712" s="23" t="s">
        <v>4461</v>
      </c>
      <c r="E712" s="23" t="s">
        <v>30901</v>
      </c>
      <c r="F712" s="23" t="s">
        <v>31607</v>
      </c>
      <c r="G712" s="23">
        <v>400</v>
      </c>
      <c r="H712" s="23">
        <v>0</v>
      </c>
      <c r="I712" s="25">
        <v>278.76</v>
      </c>
    </row>
    <row r="713" spans="1:9">
      <c r="A713" s="23">
        <v>712</v>
      </c>
      <c r="B713" s="23" t="s">
        <v>30769</v>
      </c>
      <c r="C713" s="23" t="s">
        <v>30798</v>
      </c>
      <c r="D713" s="23" t="s">
        <v>30778</v>
      </c>
      <c r="E713" s="23" t="s">
        <v>31483</v>
      </c>
      <c r="F713" s="23" t="s">
        <v>31608</v>
      </c>
      <c r="G713" s="23">
        <v>200</v>
      </c>
      <c r="H713" s="23">
        <v>0</v>
      </c>
      <c r="I713" s="25">
        <v>90.66</v>
      </c>
    </row>
    <row r="714" spans="1:9">
      <c r="A714" s="23">
        <v>713</v>
      </c>
      <c r="B714" s="23" t="s">
        <v>30769</v>
      </c>
      <c r="C714" s="23" t="s">
        <v>30831</v>
      </c>
      <c r="D714" s="23" t="s">
        <v>30832</v>
      </c>
      <c r="E714" s="23" t="s">
        <v>30842</v>
      </c>
      <c r="F714" s="23" t="s">
        <v>31609</v>
      </c>
      <c r="G714" s="23">
        <v>200</v>
      </c>
      <c r="H714" s="23">
        <v>0</v>
      </c>
      <c r="I714" s="25">
        <v>45.58</v>
      </c>
    </row>
    <row r="715" spans="1:9">
      <c r="A715" s="23">
        <v>714</v>
      </c>
      <c r="B715" s="23" t="s">
        <v>30769</v>
      </c>
      <c r="C715" s="23" t="s">
        <v>30781</v>
      </c>
      <c r="D715" s="23" t="s">
        <v>30782</v>
      </c>
      <c r="E715" s="23" t="s">
        <v>30791</v>
      </c>
      <c r="F715" s="23" t="s">
        <v>31610</v>
      </c>
      <c r="G715" s="23">
        <v>160</v>
      </c>
      <c r="H715" s="23">
        <v>0</v>
      </c>
      <c r="I715" s="25">
        <v>63.984</v>
      </c>
    </row>
    <row r="716" spans="1:9">
      <c r="A716" s="23">
        <v>715</v>
      </c>
      <c r="B716" s="23" t="s">
        <v>30769</v>
      </c>
      <c r="C716" s="23" t="s">
        <v>30781</v>
      </c>
      <c r="D716" s="23" t="s">
        <v>30782</v>
      </c>
      <c r="E716" s="23" t="s">
        <v>30988</v>
      </c>
      <c r="F716" s="23" t="s">
        <v>31611</v>
      </c>
      <c r="G716" s="23">
        <v>200</v>
      </c>
      <c r="H716" s="23">
        <v>0</v>
      </c>
      <c r="I716" s="25">
        <v>156.68</v>
      </c>
    </row>
    <row r="717" spans="1:9">
      <c r="A717" s="23">
        <v>716</v>
      </c>
      <c r="B717" s="23" t="s">
        <v>30769</v>
      </c>
      <c r="C717" s="23" t="s">
        <v>30770</v>
      </c>
      <c r="D717" s="23" t="s">
        <v>30006</v>
      </c>
      <c r="E717" s="23" t="s">
        <v>31004</v>
      </c>
      <c r="F717" s="23" t="s">
        <v>31612</v>
      </c>
      <c r="G717" s="23">
        <v>400</v>
      </c>
      <c r="H717" s="23">
        <v>0</v>
      </c>
      <c r="I717" s="25">
        <v>273.12</v>
      </c>
    </row>
    <row r="718" spans="1:9">
      <c r="A718" s="23">
        <v>717</v>
      </c>
      <c r="B718" s="23" t="s">
        <v>30769</v>
      </c>
      <c r="C718" s="23" t="s">
        <v>30781</v>
      </c>
      <c r="D718" s="23" t="s">
        <v>30782</v>
      </c>
      <c r="E718" s="23" t="s">
        <v>30791</v>
      </c>
      <c r="F718" s="23" t="s">
        <v>31613</v>
      </c>
      <c r="G718" s="23">
        <v>200</v>
      </c>
      <c r="H718" s="23">
        <v>0</v>
      </c>
      <c r="I718" s="25">
        <v>0</v>
      </c>
    </row>
    <row r="719" spans="1:9">
      <c r="A719" s="23">
        <v>718</v>
      </c>
      <c r="B719" s="23" t="s">
        <v>30769</v>
      </c>
      <c r="C719" s="23" t="s">
        <v>30828</v>
      </c>
      <c r="D719" s="23" t="s">
        <v>4461</v>
      </c>
      <c r="E719" s="23" t="s">
        <v>31120</v>
      </c>
      <c r="F719" s="23" t="s">
        <v>31614</v>
      </c>
      <c r="G719" s="23">
        <v>315</v>
      </c>
      <c r="H719" s="23">
        <v>0</v>
      </c>
      <c r="I719" s="25">
        <v>94.2795</v>
      </c>
    </row>
    <row r="720" spans="1:9">
      <c r="A720" s="23">
        <v>719</v>
      </c>
      <c r="B720" s="23" t="s">
        <v>30769</v>
      </c>
      <c r="C720" s="23" t="s">
        <v>30828</v>
      </c>
      <c r="D720" s="23" t="s">
        <v>4461</v>
      </c>
      <c r="E720" s="23" t="s">
        <v>31207</v>
      </c>
      <c r="F720" s="23" t="s">
        <v>31615</v>
      </c>
      <c r="G720" s="23">
        <v>125</v>
      </c>
      <c r="H720" s="23">
        <v>0</v>
      </c>
      <c r="I720" s="25">
        <v>58.075</v>
      </c>
    </row>
    <row r="721" spans="1:9">
      <c r="A721" s="23">
        <v>720</v>
      </c>
      <c r="B721" s="23" t="s">
        <v>30769</v>
      </c>
      <c r="C721" s="23" t="s">
        <v>30891</v>
      </c>
      <c r="D721" s="23" t="s">
        <v>30832</v>
      </c>
      <c r="E721" s="23" t="s">
        <v>30892</v>
      </c>
      <c r="F721" s="23" t="s">
        <v>31616</v>
      </c>
      <c r="G721" s="23">
        <v>400</v>
      </c>
      <c r="H721" s="23">
        <v>0</v>
      </c>
      <c r="I721" s="25">
        <v>189.48</v>
      </c>
    </row>
    <row r="722" spans="1:9">
      <c r="A722" s="23">
        <v>721</v>
      </c>
      <c r="B722" s="23" t="s">
        <v>30769</v>
      </c>
      <c r="C722" s="23" t="s">
        <v>30781</v>
      </c>
      <c r="D722" s="23" t="s">
        <v>30782</v>
      </c>
      <c r="E722" s="23" t="s">
        <v>30932</v>
      </c>
      <c r="F722" s="23" t="s">
        <v>31617</v>
      </c>
      <c r="G722" s="23">
        <v>400</v>
      </c>
      <c r="H722" s="23">
        <v>0</v>
      </c>
      <c r="I722" s="25">
        <v>295.16</v>
      </c>
    </row>
    <row r="723" spans="1:9">
      <c r="A723" s="23">
        <v>722</v>
      </c>
      <c r="B723" s="23" t="s">
        <v>30769</v>
      </c>
      <c r="C723" s="23" t="s">
        <v>30781</v>
      </c>
      <c r="D723" s="23" t="s">
        <v>30782</v>
      </c>
      <c r="E723" s="23" t="s">
        <v>30988</v>
      </c>
      <c r="F723" s="23" t="s">
        <v>31618</v>
      </c>
      <c r="G723" s="23">
        <v>160</v>
      </c>
      <c r="H723" s="23">
        <v>0</v>
      </c>
      <c r="I723" s="25">
        <v>83.872</v>
      </c>
    </row>
    <row r="724" spans="1:9">
      <c r="A724" s="23">
        <v>723</v>
      </c>
      <c r="B724" s="23" t="s">
        <v>30769</v>
      </c>
      <c r="C724" s="23" t="s">
        <v>30777</v>
      </c>
      <c r="D724" s="23" t="s">
        <v>30778</v>
      </c>
      <c r="E724" s="23" t="s">
        <v>30779</v>
      </c>
      <c r="F724" s="23" t="s">
        <v>31619</v>
      </c>
      <c r="G724" s="23">
        <v>200</v>
      </c>
      <c r="H724" s="23">
        <v>0</v>
      </c>
      <c r="I724" s="25">
        <v>57.68</v>
      </c>
    </row>
    <row r="725" spans="1:9">
      <c r="A725" s="23">
        <v>724</v>
      </c>
      <c r="B725" s="23" t="s">
        <v>30769</v>
      </c>
      <c r="C725" s="23" t="s">
        <v>30811</v>
      </c>
      <c r="D725" s="23" t="s">
        <v>4461</v>
      </c>
      <c r="E725" s="23" t="s">
        <v>31549</v>
      </c>
      <c r="F725" s="23" t="s">
        <v>31620</v>
      </c>
      <c r="G725" s="23">
        <v>315</v>
      </c>
      <c r="H725" s="23">
        <v>0</v>
      </c>
      <c r="I725" s="25">
        <v>176.4</v>
      </c>
    </row>
    <row r="726" spans="1:9">
      <c r="A726" s="23">
        <v>725</v>
      </c>
      <c r="B726" s="23" t="s">
        <v>30769</v>
      </c>
      <c r="C726" s="23" t="s">
        <v>30781</v>
      </c>
      <c r="D726" s="23" t="s">
        <v>30782</v>
      </c>
      <c r="E726" s="23" t="s">
        <v>30791</v>
      </c>
      <c r="F726" s="23" t="s">
        <v>31621</v>
      </c>
      <c r="G726" s="23">
        <v>200</v>
      </c>
      <c r="H726" s="23">
        <v>0</v>
      </c>
      <c r="I726" s="25">
        <v>134.54</v>
      </c>
    </row>
    <row r="727" spans="1:9">
      <c r="A727" s="23">
        <v>726</v>
      </c>
      <c r="B727" s="23" t="s">
        <v>30769</v>
      </c>
      <c r="C727" s="23" t="s">
        <v>30781</v>
      </c>
      <c r="D727" s="23" t="s">
        <v>30782</v>
      </c>
      <c r="E727" s="23" t="s">
        <v>30791</v>
      </c>
      <c r="F727" s="23" t="s">
        <v>31622</v>
      </c>
      <c r="G727" s="23">
        <v>160</v>
      </c>
      <c r="H727" s="23">
        <v>0</v>
      </c>
      <c r="I727" s="25">
        <v>77.568</v>
      </c>
    </row>
    <row r="728" spans="1:9">
      <c r="A728" s="23">
        <v>727</v>
      </c>
      <c r="B728" s="23" t="s">
        <v>30769</v>
      </c>
      <c r="C728" s="23" t="s">
        <v>30781</v>
      </c>
      <c r="D728" s="23" t="s">
        <v>30782</v>
      </c>
      <c r="E728" s="23" t="s">
        <v>30932</v>
      </c>
      <c r="F728" s="23" t="s">
        <v>31623</v>
      </c>
      <c r="G728" s="23">
        <v>200</v>
      </c>
      <c r="H728" s="23">
        <v>0</v>
      </c>
      <c r="I728" s="25">
        <v>118.48</v>
      </c>
    </row>
    <row r="729" spans="1:9">
      <c r="A729" s="23">
        <v>728</v>
      </c>
      <c r="B729" s="23" t="s">
        <v>30769</v>
      </c>
      <c r="C729" s="23" t="s">
        <v>30804</v>
      </c>
      <c r="D729" s="23" t="s">
        <v>30774</v>
      </c>
      <c r="E729" s="23" t="s">
        <v>30805</v>
      </c>
      <c r="F729" s="23" t="s">
        <v>31624</v>
      </c>
      <c r="G729" s="23">
        <v>200</v>
      </c>
      <c r="H729" s="23">
        <v>0</v>
      </c>
      <c r="I729" s="25">
        <v>69.5</v>
      </c>
    </row>
    <row r="730" spans="1:9">
      <c r="A730" s="23">
        <v>729</v>
      </c>
      <c r="B730" s="23" t="s">
        <v>30769</v>
      </c>
      <c r="C730" s="23" t="s">
        <v>30793</v>
      </c>
      <c r="D730" s="23" t="s">
        <v>30794</v>
      </c>
      <c r="E730" s="23" t="s">
        <v>30941</v>
      </c>
      <c r="F730" s="23" t="s">
        <v>31625</v>
      </c>
      <c r="G730" s="23">
        <v>200</v>
      </c>
      <c r="H730" s="23">
        <v>0</v>
      </c>
      <c r="I730" s="25">
        <v>126.06</v>
      </c>
    </row>
    <row r="731" spans="1:9">
      <c r="A731" s="23">
        <v>730</v>
      </c>
      <c r="B731" s="23" t="s">
        <v>30769</v>
      </c>
      <c r="C731" s="23" t="s">
        <v>30811</v>
      </c>
      <c r="D731" s="23" t="s">
        <v>30794</v>
      </c>
      <c r="E731" s="23" t="s">
        <v>31231</v>
      </c>
      <c r="F731" s="23" t="s">
        <v>31626</v>
      </c>
      <c r="G731" s="23">
        <v>200</v>
      </c>
      <c r="H731" s="23">
        <v>0</v>
      </c>
      <c r="I731" s="25">
        <v>49.76</v>
      </c>
    </row>
    <row r="732" spans="1:9">
      <c r="A732" s="23">
        <v>731</v>
      </c>
      <c r="B732" s="23" t="s">
        <v>30769</v>
      </c>
      <c r="C732" s="23" t="s">
        <v>30838</v>
      </c>
      <c r="D732" s="23" t="s">
        <v>30839</v>
      </c>
      <c r="E732" s="23" t="s">
        <v>31198</v>
      </c>
      <c r="F732" s="23" t="s">
        <v>31627</v>
      </c>
      <c r="G732" s="23">
        <v>200</v>
      </c>
      <c r="H732" s="23">
        <v>0</v>
      </c>
      <c r="I732" s="25">
        <v>47.44</v>
      </c>
    </row>
    <row r="733" spans="1:9">
      <c r="A733" s="23">
        <v>732</v>
      </c>
      <c r="B733" s="23" t="s">
        <v>30769</v>
      </c>
      <c r="C733" s="23" t="s">
        <v>30798</v>
      </c>
      <c r="D733" s="23" t="s">
        <v>30778</v>
      </c>
      <c r="E733" s="23" t="s">
        <v>31051</v>
      </c>
      <c r="F733" s="23" t="s">
        <v>31628</v>
      </c>
      <c r="G733" s="23">
        <v>200</v>
      </c>
      <c r="H733" s="23">
        <v>0</v>
      </c>
      <c r="I733" s="25">
        <v>93.88</v>
      </c>
    </row>
    <row r="734" spans="1:9">
      <c r="A734" s="23">
        <v>733</v>
      </c>
      <c r="B734" s="23" t="s">
        <v>30769</v>
      </c>
      <c r="C734" s="23" t="s">
        <v>30835</v>
      </c>
      <c r="D734" s="23" t="s">
        <v>30006</v>
      </c>
      <c r="E734" s="23" t="s">
        <v>31297</v>
      </c>
      <c r="F734" s="23" t="s">
        <v>31629</v>
      </c>
      <c r="G734" s="23">
        <v>400</v>
      </c>
      <c r="H734" s="23">
        <v>0</v>
      </c>
      <c r="I734" s="25">
        <v>153</v>
      </c>
    </row>
    <row r="735" spans="1:9">
      <c r="A735" s="23">
        <v>734</v>
      </c>
      <c r="B735" s="23" t="s">
        <v>30769</v>
      </c>
      <c r="C735" s="23" t="s">
        <v>30838</v>
      </c>
      <c r="D735" s="23" t="s">
        <v>30839</v>
      </c>
      <c r="E735" s="23" t="s">
        <v>30840</v>
      </c>
      <c r="F735" s="23" t="s">
        <v>31630</v>
      </c>
      <c r="G735" s="23">
        <v>400</v>
      </c>
      <c r="H735" s="23">
        <v>0</v>
      </c>
      <c r="I735" s="25">
        <v>202.24</v>
      </c>
    </row>
    <row r="736" spans="1:9">
      <c r="A736" s="23">
        <v>735</v>
      </c>
      <c r="B736" s="23" t="s">
        <v>30769</v>
      </c>
      <c r="C736" s="23" t="s">
        <v>30835</v>
      </c>
      <c r="D736" s="23" t="s">
        <v>30006</v>
      </c>
      <c r="E736" s="23" t="s">
        <v>30849</v>
      </c>
      <c r="F736" s="23" t="s">
        <v>31631</v>
      </c>
      <c r="G736" s="23">
        <v>200</v>
      </c>
      <c r="H736" s="23">
        <v>0</v>
      </c>
      <c r="I736" s="25">
        <v>63.66</v>
      </c>
    </row>
    <row r="737" spans="1:9">
      <c r="A737" s="23">
        <v>736</v>
      </c>
      <c r="B737" s="23" t="s">
        <v>30769</v>
      </c>
      <c r="C737" s="23" t="s">
        <v>30835</v>
      </c>
      <c r="D737" s="23" t="s">
        <v>30006</v>
      </c>
      <c r="E737" s="23" t="s">
        <v>30874</v>
      </c>
      <c r="F737" s="23" t="s">
        <v>31632</v>
      </c>
      <c r="G737" s="23">
        <v>160</v>
      </c>
      <c r="H737" s="23">
        <v>0</v>
      </c>
      <c r="I737" s="25">
        <v>75.792</v>
      </c>
    </row>
    <row r="738" spans="1:9">
      <c r="A738" s="23">
        <v>737</v>
      </c>
      <c r="B738" s="23" t="s">
        <v>30769</v>
      </c>
      <c r="C738" s="23" t="s">
        <v>30835</v>
      </c>
      <c r="D738" s="23" t="s">
        <v>30006</v>
      </c>
      <c r="E738" s="23" t="s">
        <v>30845</v>
      </c>
      <c r="F738" s="23" t="s">
        <v>31633</v>
      </c>
      <c r="G738" s="23">
        <v>200</v>
      </c>
      <c r="H738" s="23">
        <v>0</v>
      </c>
      <c r="I738" s="25">
        <v>119.98</v>
      </c>
    </row>
    <row r="739" spans="1:9">
      <c r="A739" s="23">
        <v>738</v>
      </c>
      <c r="B739" s="23" t="s">
        <v>30769</v>
      </c>
      <c r="C739" s="23" t="s">
        <v>30838</v>
      </c>
      <c r="D739" s="23" t="s">
        <v>30839</v>
      </c>
      <c r="E739" s="23" t="s">
        <v>30840</v>
      </c>
      <c r="F739" s="23" t="s">
        <v>31634</v>
      </c>
      <c r="G739" s="23">
        <v>200</v>
      </c>
      <c r="H739" s="23">
        <v>0</v>
      </c>
      <c r="I739" s="25">
        <v>29.24</v>
      </c>
    </row>
    <row r="740" spans="1:9">
      <c r="A740" s="23">
        <v>739</v>
      </c>
      <c r="B740" s="23" t="s">
        <v>30769</v>
      </c>
      <c r="C740" s="23" t="s">
        <v>30798</v>
      </c>
      <c r="D740" s="23" t="s">
        <v>30778</v>
      </c>
      <c r="E740" s="23" t="s">
        <v>31041</v>
      </c>
      <c r="F740" s="23" t="s">
        <v>31635</v>
      </c>
      <c r="G740" s="23">
        <v>200</v>
      </c>
      <c r="H740" s="23">
        <v>0</v>
      </c>
      <c r="I740" s="25">
        <v>198.36</v>
      </c>
    </row>
    <row r="741" spans="1:9">
      <c r="A741" s="23">
        <v>740</v>
      </c>
      <c r="B741" s="23" t="s">
        <v>30769</v>
      </c>
      <c r="C741" s="23" t="s">
        <v>30828</v>
      </c>
      <c r="D741" s="23" t="s">
        <v>4461</v>
      </c>
      <c r="E741" s="23" t="s">
        <v>31029</v>
      </c>
      <c r="F741" s="23" t="s">
        <v>31636</v>
      </c>
      <c r="G741" s="23">
        <v>200</v>
      </c>
      <c r="H741" s="23">
        <v>0</v>
      </c>
      <c r="I741" s="25">
        <v>56.58</v>
      </c>
    </row>
    <row r="742" spans="1:9">
      <c r="A742" s="23">
        <v>741</v>
      </c>
      <c r="B742" s="23" t="s">
        <v>30769</v>
      </c>
      <c r="C742" s="23" t="s">
        <v>30838</v>
      </c>
      <c r="D742" s="23" t="s">
        <v>30839</v>
      </c>
      <c r="E742" s="23" t="s">
        <v>30854</v>
      </c>
      <c r="F742" s="23" t="s">
        <v>31637</v>
      </c>
      <c r="G742" s="23">
        <v>100</v>
      </c>
      <c r="H742" s="23">
        <v>0</v>
      </c>
      <c r="I742" s="25">
        <v>67.44</v>
      </c>
    </row>
    <row r="743" spans="1:9">
      <c r="A743" s="23">
        <v>742</v>
      </c>
      <c r="B743" s="23" t="s">
        <v>30769</v>
      </c>
      <c r="C743" s="23" t="s">
        <v>30798</v>
      </c>
      <c r="D743" s="23" t="s">
        <v>30778</v>
      </c>
      <c r="E743" s="23" t="s">
        <v>31051</v>
      </c>
      <c r="F743" s="23" t="s">
        <v>31638</v>
      </c>
      <c r="G743" s="23">
        <v>125</v>
      </c>
      <c r="H743" s="23">
        <v>0</v>
      </c>
      <c r="I743" s="25">
        <v>0</v>
      </c>
    </row>
    <row r="744" spans="1:9">
      <c r="A744" s="23">
        <v>743</v>
      </c>
      <c r="B744" s="23" t="s">
        <v>30769</v>
      </c>
      <c r="C744" s="23" t="s">
        <v>30835</v>
      </c>
      <c r="D744" s="23" t="s">
        <v>30006</v>
      </c>
      <c r="E744" s="23" t="s">
        <v>30876</v>
      </c>
      <c r="F744" s="23" t="s">
        <v>31639</v>
      </c>
      <c r="G744" s="23">
        <v>200</v>
      </c>
      <c r="H744" s="23">
        <v>0</v>
      </c>
      <c r="I744" s="25">
        <v>142.92</v>
      </c>
    </row>
    <row r="745" spans="1:9">
      <c r="A745" s="23">
        <v>744</v>
      </c>
      <c r="B745" s="23" t="s">
        <v>30769</v>
      </c>
      <c r="C745" s="23" t="s">
        <v>30831</v>
      </c>
      <c r="D745" s="23" t="s">
        <v>30832</v>
      </c>
      <c r="E745" s="23" t="s">
        <v>31020</v>
      </c>
      <c r="F745" s="23" t="s">
        <v>31640</v>
      </c>
      <c r="G745" s="23">
        <v>200</v>
      </c>
      <c r="H745" s="23">
        <v>0</v>
      </c>
      <c r="I745" s="25">
        <v>198.52</v>
      </c>
    </row>
    <row r="746" spans="1:9">
      <c r="A746" s="23">
        <v>745</v>
      </c>
      <c r="B746" s="23" t="s">
        <v>30769</v>
      </c>
      <c r="C746" s="23" t="s">
        <v>30835</v>
      </c>
      <c r="D746" s="23" t="s">
        <v>30006</v>
      </c>
      <c r="E746" s="23" t="s">
        <v>30912</v>
      </c>
      <c r="F746" s="23" t="s">
        <v>31641</v>
      </c>
      <c r="G746" s="23">
        <v>400</v>
      </c>
      <c r="H746" s="23">
        <v>0</v>
      </c>
      <c r="I746" s="25">
        <v>64.68</v>
      </c>
    </row>
    <row r="747" spans="1:9">
      <c r="A747" s="23">
        <v>746</v>
      </c>
      <c r="B747" s="23" t="s">
        <v>30769</v>
      </c>
      <c r="C747" s="23" t="s">
        <v>30831</v>
      </c>
      <c r="D747" s="23" t="s">
        <v>30832</v>
      </c>
      <c r="E747" s="23" t="s">
        <v>31076</v>
      </c>
      <c r="F747" s="23" t="s">
        <v>31642</v>
      </c>
      <c r="G747" s="23">
        <v>200</v>
      </c>
      <c r="H747" s="23">
        <v>0</v>
      </c>
      <c r="I747" s="25">
        <v>34.4</v>
      </c>
    </row>
    <row r="748" spans="1:9">
      <c r="A748" s="23">
        <v>747</v>
      </c>
      <c r="B748" s="23" t="s">
        <v>30769</v>
      </c>
      <c r="C748" s="23" t="s">
        <v>30835</v>
      </c>
      <c r="D748" s="23" t="s">
        <v>30006</v>
      </c>
      <c r="E748" s="23" t="s">
        <v>30845</v>
      </c>
      <c r="F748" s="23" t="s">
        <v>31643</v>
      </c>
      <c r="G748" s="23">
        <v>400</v>
      </c>
      <c r="H748" s="23">
        <v>0</v>
      </c>
      <c r="I748" s="25">
        <v>175.24</v>
      </c>
    </row>
    <row r="749" spans="1:9">
      <c r="A749" s="23">
        <v>748</v>
      </c>
      <c r="B749" s="23" t="s">
        <v>30769</v>
      </c>
      <c r="C749" s="23" t="s">
        <v>30835</v>
      </c>
      <c r="D749" s="23" t="s">
        <v>30006</v>
      </c>
      <c r="E749" s="23" t="s">
        <v>30874</v>
      </c>
      <c r="F749" s="23" t="s">
        <v>31644</v>
      </c>
      <c r="G749" s="23">
        <v>200</v>
      </c>
      <c r="H749" s="23">
        <v>0</v>
      </c>
      <c r="I749" s="25">
        <v>52.08</v>
      </c>
    </row>
    <row r="750" spans="1:9">
      <c r="A750" s="23">
        <v>749</v>
      </c>
      <c r="B750" s="23" t="s">
        <v>30769</v>
      </c>
      <c r="C750" s="23" t="s">
        <v>30835</v>
      </c>
      <c r="D750" s="23" t="s">
        <v>30006</v>
      </c>
      <c r="E750" s="23" t="s">
        <v>30836</v>
      </c>
      <c r="F750" s="23" t="s">
        <v>31645</v>
      </c>
      <c r="G750" s="23">
        <v>200</v>
      </c>
      <c r="H750" s="23">
        <v>0</v>
      </c>
      <c r="I750" s="25">
        <v>54.8</v>
      </c>
    </row>
    <row r="751" spans="1:9">
      <c r="A751" s="23">
        <v>750</v>
      </c>
      <c r="B751" s="23" t="s">
        <v>30769</v>
      </c>
      <c r="C751" s="23" t="s">
        <v>30838</v>
      </c>
      <c r="D751" s="23" t="s">
        <v>30839</v>
      </c>
      <c r="E751" s="23" t="s">
        <v>30840</v>
      </c>
      <c r="F751" s="23" t="s">
        <v>31646</v>
      </c>
      <c r="G751" s="23">
        <v>100</v>
      </c>
      <c r="H751" s="23">
        <v>0</v>
      </c>
      <c r="I751" s="25">
        <v>68.53</v>
      </c>
    </row>
    <row r="752" spans="1:9">
      <c r="A752" s="23">
        <v>751</v>
      </c>
      <c r="B752" s="23" t="s">
        <v>30769</v>
      </c>
      <c r="C752" s="23" t="s">
        <v>30838</v>
      </c>
      <c r="D752" s="23" t="s">
        <v>30839</v>
      </c>
      <c r="E752" s="23" t="s">
        <v>30861</v>
      </c>
      <c r="F752" s="23" t="s">
        <v>31647</v>
      </c>
      <c r="G752" s="23">
        <v>200</v>
      </c>
      <c r="H752" s="23">
        <v>0</v>
      </c>
      <c r="I752" s="25">
        <v>112.14</v>
      </c>
    </row>
    <row r="753" spans="1:9">
      <c r="A753" s="23">
        <v>752</v>
      </c>
      <c r="B753" s="23" t="s">
        <v>30769</v>
      </c>
      <c r="C753" s="23" t="s">
        <v>30869</v>
      </c>
      <c r="D753" s="23" t="s">
        <v>30788</v>
      </c>
      <c r="E753" s="23" t="s">
        <v>30944</v>
      </c>
      <c r="F753" s="23" t="s">
        <v>31648</v>
      </c>
      <c r="G753" s="23">
        <v>200</v>
      </c>
      <c r="H753" s="23">
        <v>0</v>
      </c>
      <c r="I753" s="25">
        <v>197.3</v>
      </c>
    </row>
    <row r="754" spans="1:9">
      <c r="A754" s="23">
        <v>753</v>
      </c>
      <c r="B754" s="23" t="s">
        <v>30769</v>
      </c>
      <c r="C754" s="23" t="s">
        <v>30831</v>
      </c>
      <c r="D754" s="23" t="s">
        <v>30832</v>
      </c>
      <c r="E754" s="23" t="s">
        <v>31076</v>
      </c>
      <c r="F754" s="23" t="s">
        <v>31649</v>
      </c>
      <c r="G754" s="23">
        <v>200</v>
      </c>
      <c r="H754" s="23">
        <v>0</v>
      </c>
      <c r="I754" s="25">
        <v>61.8</v>
      </c>
    </row>
    <row r="755" spans="1:9">
      <c r="A755" s="23">
        <v>754</v>
      </c>
      <c r="B755" s="23" t="s">
        <v>30769</v>
      </c>
      <c r="C755" s="23" t="s">
        <v>30838</v>
      </c>
      <c r="D755" s="23" t="s">
        <v>30839</v>
      </c>
      <c r="E755" s="23" t="s">
        <v>30840</v>
      </c>
      <c r="F755" s="23" t="s">
        <v>31650</v>
      </c>
      <c r="G755" s="23">
        <v>200</v>
      </c>
      <c r="H755" s="23">
        <v>0</v>
      </c>
      <c r="I755" s="25">
        <v>95.72</v>
      </c>
    </row>
    <row r="756" spans="1:9">
      <c r="A756" s="23">
        <v>755</v>
      </c>
      <c r="B756" s="23" t="s">
        <v>30769</v>
      </c>
      <c r="C756" s="23" t="s">
        <v>30835</v>
      </c>
      <c r="D756" s="23" t="s">
        <v>30006</v>
      </c>
      <c r="E756" s="23" t="s">
        <v>30874</v>
      </c>
      <c r="F756" s="23" t="s">
        <v>31651</v>
      </c>
      <c r="G756" s="23">
        <v>200</v>
      </c>
      <c r="H756" s="23">
        <v>0</v>
      </c>
      <c r="I756" s="25">
        <v>129.96</v>
      </c>
    </row>
    <row r="757" spans="1:9">
      <c r="A757" s="23">
        <v>756</v>
      </c>
      <c r="B757" s="23" t="s">
        <v>30769</v>
      </c>
      <c r="C757" s="23" t="s">
        <v>30811</v>
      </c>
      <c r="D757" s="23" t="s">
        <v>30794</v>
      </c>
      <c r="E757" s="23" t="s">
        <v>30812</v>
      </c>
      <c r="F757" s="23" t="s">
        <v>31652</v>
      </c>
      <c r="G757" s="23">
        <v>160</v>
      </c>
      <c r="H757" s="23">
        <v>0</v>
      </c>
      <c r="I757" s="25">
        <v>23.856</v>
      </c>
    </row>
    <row r="758" spans="1:9">
      <c r="A758" s="23">
        <v>757</v>
      </c>
      <c r="B758" s="23" t="s">
        <v>30769</v>
      </c>
      <c r="C758" s="23" t="s">
        <v>30835</v>
      </c>
      <c r="D758" s="23" t="s">
        <v>30006</v>
      </c>
      <c r="E758" s="23" t="s">
        <v>30836</v>
      </c>
      <c r="F758" s="23" t="s">
        <v>31653</v>
      </c>
      <c r="G758" s="23">
        <v>400</v>
      </c>
      <c r="H758" s="23">
        <v>0</v>
      </c>
      <c r="I758" s="25">
        <v>144.6</v>
      </c>
    </row>
    <row r="759" spans="1:9">
      <c r="A759" s="23">
        <v>758</v>
      </c>
      <c r="B759" s="23" t="s">
        <v>30769</v>
      </c>
      <c r="C759" s="23" t="s">
        <v>30831</v>
      </c>
      <c r="D759" s="23" t="s">
        <v>30832</v>
      </c>
      <c r="E759" s="23" t="s">
        <v>30842</v>
      </c>
      <c r="F759" s="23" t="s">
        <v>31654</v>
      </c>
      <c r="G759" s="23">
        <v>80</v>
      </c>
      <c r="H759" s="23">
        <v>0</v>
      </c>
      <c r="I759" s="25">
        <v>0</v>
      </c>
    </row>
    <row r="760" spans="1:9">
      <c r="A760" s="23">
        <v>759</v>
      </c>
      <c r="B760" s="23" t="s">
        <v>30769</v>
      </c>
      <c r="C760" s="23" t="s">
        <v>30835</v>
      </c>
      <c r="D760" s="23" t="s">
        <v>30006</v>
      </c>
      <c r="E760" s="23" t="s">
        <v>30849</v>
      </c>
      <c r="F760" s="23" t="s">
        <v>31655</v>
      </c>
      <c r="G760" s="23">
        <v>200</v>
      </c>
      <c r="H760" s="23">
        <v>0</v>
      </c>
      <c r="I760" s="25">
        <v>24.08</v>
      </c>
    </row>
    <row r="761" spans="1:9">
      <c r="A761" s="23">
        <v>760</v>
      </c>
      <c r="B761" s="23" t="s">
        <v>30769</v>
      </c>
      <c r="C761" s="23" t="s">
        <v>30835</v>
      </c>
      <c r="D761" s="23" t="s">
        <v>30006</v>
      </c>
      <c r="E761" s="23" t="s">
        <v>30849</v>
      </c>
      <c r="F761" s="23" t="s">
        <v>31656</v>
      </c>
      <c r="G761" s="23">
        <v>200</v>
      </c>
      <c r="H761" s="23">
        <v>0</v>
      </c>
      <c r="I761" s="25">
        <v>75.98</v>
      </c>
    </row>
    <row r="762" spans="1:9">
      <c r="A762" s="23">
        <v>761</v>
      </c>
      <c r="B762" s="23" t="s">
        <v>30769</v>
      </c>
      <c r="C762" s="23" t="s">
        <v>30831</v>
      </c>
      <c r="D762" s="23" t="s">
        <v>30832</v>
      </c>
      <c r="E762" s="23" t="s">
        <v>31020</v>
      </c>
      <c r="F762" s="23" t="s">
        <v>31657</v>
      </c>
      <c r="G762" s="23">
        <v>200</v>
      </c>
      <c r="H762" s="23">
        <v>0</v>
      </c>
      <c r="I762" s="25">
        <v>93.8</v>
      </c>
    </row>
    <row r="763" spans="1:9">
      <c r="A763" s="23">
        <v>762</v>
      </c>
      <c r="B763" s="23" t="s">
        <v>30769</v>
      </c>
      <c r="C763" s="23" t="s">
        <v>30828</v>
      </c>
      <c r="D763" s="23" t="s">
        <v>4461</v>
      </c>
      <c r="E763" s="23" t="s">
        <v>31658</v>
      </c>
      <c r="F763" s="23" t="s">
        <v>31659</v>
      </c>
      <c r="G763" s="23">
        <v>1250</v>
      </c>
      <c r="H763" s="23">
        <v>0</v>
      </c>
      <c r="I763" s="25">
        <v>531.875</v>
      </c>
    </row>
    <row r="764" spans="1:9">
      <c r="A764" s="23">
        <v>763</v>
      </c>
      <c r="B764" s="23" t="s">
        <v>30769</v>
      </c>
      <c r="C764" s="23" t="s">
        <v>30831</v>
      </c>
      <c r="D764" s="23" t="s">
        <v>30832</v>
      </c>
      <c r="E764" s="23" t="s">
        <v>30842</v>
      </c>
      <c r="F764" s="23" t="s">
        <v>31660</v>
      </c>
      <c r="G764" s="23">
        <v>200</v>
      </c>
      <c r="H764" s="23">
        <v>0</v>
      </c>
      <c r="I764" s="25">
        <v>67.52</v>
      </c>
    </row>
    <row r="765" spans="1:9">
      <c r="A765" s="23">
        <v>764</v>
      </c>
      <c r="B765" s="23" t="s">
        <v>30769</v>
      </c>
      <c r="C765" s="23" t="s">
        <v>30831</v>
      </c>
      <c r="D765" s="23" t="s">
        <v>30832</v>
      </c>
      <c r="E765" s="23" t="s">
        <v>30895</v>
      </c>
      <c r="F765" s="23" t="s">
        <v>31661</v>
      </c>
      <c r="G765" s="23">
        <v>200</v>
      </c>
      <c r="H765" s="23">
        <v>0</v>
      </c>
      <c r="I765" s="25">
        <v>142.82</v>
      </c>
    </row>
    <row r="766" spans="1:9">
      <c r="A766" s="23">
        <v>765</v>
      </c>
      <c r="B766" s="23" t="s">
        <v>30769</v>
      </c>
      <c r="C766" s="23" t="s">
        <v>30781</v>
      </c>
      <c r="D766" s="23" t="s">
        <v>30782</v>
      </c>
      <c r="E766" s="23" t="s">
        <v>30932</v>
      </c>
      <c r="F766" s="23" t="s">
        <v>3701</v>
      </c>
      <c r="G766" s="23">
        <v>200</v>
      </c>
      <c r="H766" s="23">
        <v>0</v>
      </c>
      <c r="I766" s="25">
        <v>126.7</v>
      </c>
    </row>
    <row r="767" spans="1:9">
      <c r="A767" s="23">
        <v>766</v>
      </c>
      <c r="B767" s="23" t="s">
        <v>30769</v>
      </c>
      <c r="C767" s="23" t="s">
        <v>30835</v>
      </c>
      <c r="D767" s="23" t="s">
        <v>30006</v>
      </c>
      <c r="E767" s="23" t="s">
        <v>31297</v>
      </c>
      <c r="F767" s="23" t="s">
        <v>31662</v>
      </c>
      <c r="G767" s="23">
        <v>200</v>
      </c>
      <c r="H767" s="23">
        <v>0</v>
      </c>
      <c r="I767" s="25">
        <v>61.06</v>
      </c>
    </row>
    <row r="768" spans="1:9">
      <c r="A768" s="23">
        <v>767</v>
      </c>
      <c r="B768" s="23" t="s">
        <v>30769</v>
      </c>
      <c r="C768" s="23" t="s">
        <v>30835</v>
      </c>
      <c r="D768" s="23" t="s">
        <v>30006</v>
      </c>
      <c r="E768" s="23" t="s">
        <v>30836</v>
      </c>
      <c r="F768" s="23" t="s">
        <v>31663</v>
      </c>
      <c r="G768" s="23">
        <v>200</v>
      </c>
      <c r="H768" s="23">
        <v>0</v>
      </c>
      <c r="I768" s="25">
        <v>89.82</v>
      </c>
    </row>
    <row r="769" spans="1:9">
      <c r="A769" s="23">
        <v>768</v>
      </c>
      <c r="B769" s="23" t="s">
        <v>30769</v>
      </c>
      <c r="C769" s="23" t="s">
        <v>30838</v>
      </c>
      <c r="D769" s="23" t="s">
        <v>30839</v>
      </c>
      <c r="E769" s="23" t="s">
        <v>31198</v>
      </c>
      <c r="F769" s="23" t="s">
        <v>31664</v>
      </c>
      <c r="G769" s="23">
        <v>200</v>
      </c>
      <c r="H769" s="23">
        <v>0</v>
      </c>
      <c r="I769" s="25">
        <v>60.96</v>
      </c>
    </row>
    <row r="770" spans="1:9">
      <c r="A770" s="23">
        <v>769</v>
      </c>
      <c r="B770" s="23" t="s">
        <v>30769</v>
      </c>
      <c r="C770" s="23" t="s">
        <v>30831</v>
      </c>
      <c r="D770" s="23" t="s">
        <v>30832</v>
      </c>
      <c r="E770" s="23" t="s">
        <v>30895</v>
      </c>
      <c r="F770" s="23" t="s">
        <v>31665</v>
      </c>
      <c r="G770" s="23">
        <v>200</v>
      </c>
      <c r="H770" s="23">
        <v>0</v>
      </c>
      <c r="I770" s="25">
        <v>110.98</v>
      </c>
    </row>
    <row r="771" spans="1:9">
      <c r="A771" s="23">
        <v>770</v>
      </c>
      <c r="B771" s="23" t="s">
        <v>30769</v>
      </c>
      <c r="C771" s="23" t="s">
        <v>30835</v>
      </c>
      <c r="D771" s="23" t="s">
        <v>30006</v>
      </c>
      <c r="E771" s="23" t="s">
        <v>31297</v>
      </c>
      <c r="F771" s="23" t="s">
        <v>31666</v>
      </c>
      <c r="G771" s="23">
        <v>250</v>
      </c>
      <c r="H771" s="23">
        <v>0</v>
      </c>
      <c r="I771" s="25">
        <v>163.65</v>
      </c>
    </row>
    <row r="772" spans="1:9">
      <c r="A772" s="23">
        <v>771</v>
      </c>
      <c r="B772" s="23" t="s">
        <v>30769</v>
      </c>
      <c r="C772" s="23" t="s">
        <v>30777</v>
      </c>
      <c r="D772" s="23" t="s">
        <v>30778</v>
      </c>
      <c r="E772" s="23" t="s">
        <v>30925</v>
      </c>
      <c r="F772" s="23" t="s">
        <v>31667</v>
      </c>
      <c r="G772" s="23">
        <v>200</v>
      </c>
      <c r="H772" s="23">
        <v>0</v>
      </c>
      <c r="I772" s="25">
        <v>80</v>
      </c>
    </row>
    <row r="773" spans="1:9">
      <c r="A773" s="23">
        <v>772</v>
      </c>
      <c r="B773" s="23" t="s">
        <v>30769</v>
      </c>
      <c r="C773" s="23" t="s">
        <v>30838</v>
      </c>
      <c r="D773" s="23" t="s">
        <v>30839</v>
      </c>
      <c r="E773" s="23" t="s">
        <v>31198</v>
      </c>
      <c r="F773" s="23" t="s">
        <v>31668</v>
      </c>
      <c r="G773" s="23">
        <v>200</v>
      </c>
      <c r="H773" s="23">
        <v>0</v>
      </c>
      <c r="I773" s="25">
        <v>88.62</v>
      </c>
    </row>
    <row r="774" spans="1:9">
      <c r="A774" s="23">
        <v>773</v>
      </c>
      <c r="B774" s="23" t="s">
        <v>30769</v>
      </c>
      <c r="C774" s="23" t="s">
        <v>30838</v>
      </c>
      <c r="D774" s="23" t="s">
        <v>30839</v>
      </c>
      <c r="E774" s="23" t="s">
        <v>30861</v>
      </c>
      <c r="F774" s="23" t="s">
        <v>31669</v>
      </c>
      <c r="G774" s="23">
        <v>200</v>
      </c>
      <c r="H774" s="23">
        <v>0</v>
      </c>
      <c r="I774" s="25">
        <v>158.0355</v>
      </c>
    </row>
    <row r="775" spans="1:9">
      <c r="A775" s="23">
        <v>774</v>
      </c>
      <c r="B775" s="23" t="s">
        <v>30769</v>
      </c>
      <c r="C775" s="23" t="s">
        <v>30886</v>
      </c>
      <c r="D775" s="23" t="s">
        <v>4461</v>
      </c>
      <c r="E775" s="23" t="s">
        <v>30887</v>
      </c>
      <c r="F775" s="23" t="s">
        <v>31670</v>
      </c>
      <c r="G775" s="23">
        <v>200</v>
      </c>
      <c r="H775" s="23">
        <v>0</v>
      </c>
      <c r="I775" s="25">
        <v>60.08</v>
      </c>
    </row>
    <row r="776" spans="1:9">
      <c r="A776" s="23">
        <v>775</v>
      </c>
      <c r="B776" s="23" t="s">
        <v>30769</v>
      </c>
      <c r="C776" s="23" t="s">
        <v>30804</v>
      </c>
      <c r="D776" s="23" t="s">
        <v>30774</v>
      </c>
      <c r="E776" s="23" t="s">
        <v>31079</v>
      </c>
      <c r="F776" s="23" t="s">
        <v>31671</v>
      </c>
      <c r="G776" s="23">
        <v>200</v>
      </c>
      <c r="H776" s="23">
        <v>0</v>
      </c>
      <c r="I776" s="25">
        <v>95.34</v>
      </c>
    </row>
    <row r="777" spans="1:9">
      <c r="A777" s="23">
        <v>776</v>
      </c>
      <c r="B777" s="23" t="s">
        <v>30769</v>
      </c>
      <c r="C777" s="23" t="s">
        <v>30828</v>
      </c>
      <c r="D777" s="23" t="s">
        <v>4461</v>
      </c>
      <c r="E777" s="23" t="s">
        <v>30829</v>
      </c>
      <c r="F777" s="23" t="s">
        <v>31672</v>
      </c>
      <c r="G777" s="23">
        <v>200</v>
      </c>
      <c r="H777" s="23">
        <v>0</v>
      </c>
      <c r="I777" s="25">
        <v>79.3</v>
      </c>
    </row>
    <row r="778" spans="1:9">
      <c r="A778" s="23">
        <v>777</v>
      </c>
      <c r="B778" s="23" t="s">
        <v>30769</v>
      </c>
      <c r="C778" s="23" t="s">
        <v>30838</v>
      </c>
      <c r="D778" s="23" t="s">
        <v>30839</v>
      </c>
      <c r="E778" s="23" t="s">
        <v>30861</v>
      </c>
      <c r="F778" s="23" t="s">
        <v>31673</v>
      </c>
      <c r="G778" s="23">
        <v>315</v>
      </c>
      <c r="H778" s="23">
        <v>0</v>
      </c>
      <c r="I778" s="25">
        <v>224.658</v>
      </c>
    </row>
    <row r="779" spans="1:9">
      <c r="A779" s="23">
        <v>778</v>
      </c>
      <c r="B779" s="23" t="s">
        <v>30769</v>
      </c>
      <c r="C779" s="23" t="s">
        <v>30831</v>
      </c>
      <c r="D779" s="23" t="s">
        <v>30832</v>
      </c>
      <c r="E779" s="23" t="s">
        <v>31076</v>
      </c>
      <c r="F779" s="23" t="s">
        <v>31674</v>
      </c>
      <c r="G779" s="23">
        <v>200</v>
      </c>
      <c r="H779" s="23">
        <v>0</v>
      </c>
      <c r="I779" s="25">
        <v>88.4</v>
      </c>
    </row>
    <row r="780" spans="1:9">
      <c r="A780" s="23">
        <v>779</v>
      </c>
      <c r="B780" s="23" t="s">
        <v>30769</v>
      </c>
      <c r="C780" s="23" t="s">
        <v>30831</v>
      </c>
      <c r="D780" s="23" t="s">
        <v>30832</v>
      </c>
      <c r="E780" s="23" t="s">
        <v>30833</v>
      </c>
      <c r="F780" s="23" t="s">
        <v>31675</v>
      </c>
      <c r="G780" s="23">
        <v>200</v>
      </c>
      <c r="H780" s="23">
        <v>0</v>
      </c>
      <c r="I780" s="25">
        <v>59.98</v>
      </c>
    </row>
    <row r="781" spans="1:9">
      <c r="A781" s="23">
        <v>780</v>
      </c>
      <c r="B781" s="23" t="s">
        <v>30769</v>
      </c>
      <c r="C781" s="23" t="s">
        <v>30831</v>
      </c>
      <c r="D781" s="23" t="s">
        <v>30832</v>
      </c>
      <c r="E781" s="23" t="s">
        <v>31020</v>
      </c>
      <c r="F781" s="23" t="s">
        <v>31676</v>
      </c>
      <c r="G781" s="23">
        <v>200</v>
      </c>
      <c r="H781" s="23">
        <v>0</v>
      </c>
      <c r="I781" s="25">
        <v>60.84</v>
      </c>
    </row>
    <row r="782" spans="1:9">
      <c r="A782" s="23">
        <v>781</v>
      </c>
      <c r="B782" s="23" t="s">
        <v>30769</v>
      </c>
      <c r="C782" s="23" t="s">
        <v>30886</v>
      </c>
      <c r="D782" s="23" t="s">
        <v>4461</v>
      </c>
      <c r="E782" s="23" t="s">
        <v>30934</v>
      </c>
      <c r="F782" s="23" t="s">
        <v>31677</v>
      </c>
      <c r="G782" s="23">
        <v>200</v>
      </c>
      <c r="H782" s="23">
        <v>0</v>
      </c>
      <c r="I782" s="25">
        <v>38.38</v>
      </c>
    </row>
    <row r="783" spans="1:9">
      <c r="A783" s="23">
        <v>782</v>
      </c>
      <c r="B783" s="23" t="s">
        <v>30769</v>
      </c>
      <c r="C783" s="23" t="s">
        <v>30798</v>
      </c>
      <c r="D783" s="23" t="s">
        <v>30778</v>
      </c>
      <c r="E783" s="23" t="s">
        <v>30799</v>
      </c>
      <c r="F783" s="23" t="s">
        <v>31678</v>
      </c>
      <c r="G783" s="23">
        <v>200</v>
      </c>
      <c r="H783" s="23">
        <v>0</v>
      </c>
      <c r="I783" s="25">
        <v>73.56</v>
      </c>
    </row>
    <row r="784" spans="1:9">
      <c r="A784" s="23">
        <v>783</v>
      </c>
      <c r="B784" s="23" t="s">
        <v>30769</v>
      </c>
      <c r="C784" s="23" t="s">
        <v>30838</v>
      </c>
      <c r="D784" s="23" t="s">
        <v>30839</v>
      </c>
      <c r="E784" s="23" t="s">
        <v>31198</v>
      </c>
      <c r="F784" s="23" t="s">
        <v>31679</v>
      </c>
      <c r="G784" s="23">
        <v>200</v>
      </c>
      <c r="H784" s="23">
        <v>0</v>
      </c>
      <c r="I784" s="25">
        <v>110.06</v>
      </c>
    </row>
    <row r="785" spans="1:9">
      <c r="A785" s="23">
        <v>784</v>
      </c>
      <c r="B785" s="23" t="s">
        <v>30769</v>
      </c>
      <c r="C785" s="23" t="s">
        <v>30838</v>
      </c>
      <c r="D785" s="23" t="s">
        <v>30839</v>
      </c>
      <c r="E785" s="23" t="s">
        <v>31198</v>
      </c>
      <c r="F785" s="23" t="s">
        <v>31680</v>
      </c>
      <c r="G785" s="23">
        <v>200</v>
      </c>
      <c r="H785" s="23">
        <v>0</v>
      </c>
      <c r="I785" s="25">
        <v>122.22</v>
      </c>
    </row>
    <row r="786" spans="1:9">
      <c r="A786" s="23">
        <v>785</v>
      </c>
      <c r="B786" s="23" t="s">
        <v>30769</v>
      </c>
      <c r="C786" s="23" t="s">
        <v>30798</v>
      </c>
      <c r="D786" s="23" t="s">
        <v>30778</v>
      </c>
      <c r="E786" s="23" t="s">
        <v>31041</v>
      </c>
      <c r="F786" s="23" t="s">
        <v>31681</v>
      </c>
      <c r="G786" s="23">
        <v>200</v>
      </c>
      <c r="H786" s="23">
        <v>0</v>
      </c>
      <c r="I786" s="25">
        <v>0</v>
      </c>
    </row>
    <row r="787" spans="1:9">
      <c r="A787" s="23">
        <v>786</v>
      </c>
      <c r="B787" s="23" t="s">
        <v>30769</v>
      </c>
      <c r="C787" s="23" t="s">
        <v>30798</v>
      </c>
      <c r="D787" s="23" t="s">
        <v>30778</v>
      </c>
      <c r="E787" s="23" t="s">
        <v>31051</v>
      </c>
      <c r="F787" s="23" t="s">
        <v>31682</v>
      </c>
      <c r="G787" s="23">
        <v>200</v>
      </c>
      <c r="H787" s="23">
        <v>0</v>
      </c>
      <c r="I787" s="25">
        <v>81.4</v>
      </c>
    </row>
    <row r="788" spans="1:9">
      <c r="A788" s="23">
        <v>787</v>
      </c>
      <c r="B788" s="23" t="s">
        <v>30769</v>
      </c>
      <c r="C788" s="23" t="s">
        <v>30831</v>
      </c>
      <c r="D788" s="23" t="s">
        <v>30832</v>
      </c>
      <c r="E788" s="23" t="s">
        <v>31076</v>
      </c>
      <c r="F788" s="23" t="s">
        <v>31683</v>
      </c>
      <c r="G788" s="23">
        <v>200</v>
      </c>
      <c r="H788" s="23">
        <v>0</v>
      </c>
      <c r="I788" s="25">
        <v>168.02</v>
      </c>
    </row>
    <row r="789" spans="1:9">
      <c r="A789" s="23">
        <v>788</v>
      </c>
      <c r="B789" s="23" t="s">
        <v>30769</v>
      </c>
      <c r="C789" s="23" t="s">
        <v>30831</v>
      </c>
      <c r="D789" s="23" t="s">
        <v>30832</v>
      </c>
      <c r="E789" s="23" t="s">
        <v>30903</v>
      </c>
      <c r="F789" s="23" t="s">
        <v>31684</v>
      </c>
      <c r="G789" s="23">
        <v>200</v>
      </c>
      <c r="H789" s="23">
        <v>0</v>
      </c>
      <c r="I789" s="25">
        <v>108.5</v>
      </c>
    </row>
    <row r="790" spans="1:9">
      <c r="A790" s="23">
        <v>789</v>
      </c>
      <c r="B790" s="23" t="s">
        <v>30769</v>
      </c>
      <c r="C790" s="23" t="s">
        <v>30787</v>
      </c>
      <c r="D790" s="23" t="s">
        <v>30788</v>
      </c>
      <c r="E790" s="23" t="s">
        <v>30789</v>
      </c>
      <c r="F790" s="23" t="s">
        <v>31685</v>
      </c>
      <c r="G790" s="23">
        <v>200</v>
      </c>
      <c r="H790" s="23">
        <v>0</v>
      </c>
      <c r="I790" s="25">
        <v>118.64</v>
      </c>
    </row>
    <row r="791" spans="1:9">
      <c r="A791" s="23">
        <v>790</v>
      </c>
      <c r="B791" s="23" t="s">
        <v>30769</v>
      </c>
      <c r="C791" s="23" t="s">
        <v>30835</v>
      </c>
      <c r="D791" s="23" t="s">
        <v>30006</v>
      </c>
      <c r="E791" s="23" t="s">
        <v>30836</v>
      </c>
      <c r="F791" s="23" t="s">
        <v>31686</v>
      </c>
      <c r="G791" s="23">
        <v>200</v>
      </c>
      <c r="H791" s="23">
        <v>0</v>
      </c>
      <c r="I791" s="25">
        <v>85.38</v>
      </c>
    </row>
    <row r="792" spans="1:9">
      <c r="A792" s="23">
        <v>791</v>
      </c>
      <c r="B792" s="23" t="s">
        <v>30769</v>
      </c>
      <c r="C792" s="23" t="s">
        <v>30835</v>
      </c>
      <c r="D792" s="23" t="s">
        <v>30006</v>
      </c>
      <c r="E792" s="23" t="s">
        <v>30912</v>
      </c>
      <c r="F792" s="23" t="s">
        <v>31687</v>
      </c>
      <c r="G792" s="23">
        <v>200</v>
      </c>
      <c r="H792" s="23">
        <v>0</v>
      </c>
      <c r="I792" s="25">
        <v>142.7</v>
      </c>
    </row>
    <row r="793" spans="1:9">
      <c r="A793" s="23">
        <v>792</v>
      </c>
      <c r="B793" s="23" t="s">
        <v>30769</v>
      </c>
      <c r="C793" s="23" t="s">
        <v>30770</v>
      </c>
      <c r="D793" s="23" t="s">
        <v>30006</v>
      </c>
      <c r="E793" s="23" t="s">
        <v>30801</v>
      </c>
      <c r="F793" s="23" t="s">
        <v>31688</v>
      </c>
      <c r="G793" s="23">
        <v>200</v>
      </c>
      <c r="H793" s="23">
        <v>0</v>
      </c>
      <c r="I793" s="25">
        <v>86.44</v>
      </c>
    </row>
    <row r="794" spans="1:9">
      <c r="A794" s="23">
        <v>793</v>
      </c>
      <c r="B794" s="23" t="s">
        <v>30769</v>
      </c>
      <c r="C794" s="23" t="s">
        <v>30838</v>
      </c>
      <c r="D794" s="23" t="s">
        <v>30839</v>
      </c>
      <c r="E794" s="23" t="s">
        <v>30840</v>
      </c>
      <c r="F794" s="23" t="s">
        <v>31689</v>
      </c>
      <c r="G794" s="23">
        <v>200</v>
      </c>
      <c r="H794" s="23">
        <v>0</v>
      </c>
      <c r="I794" s="25">
        <v>108.06</v>
      </c>
    </row>
    <row r="795" spans="1:9">
      <c r="A795" s="23">
        <v>794</v>
      </c>
      <c r="B795" s="23" t="s">
        <v>30769</v>
      </c>
      <c r="C795" s="23" t="s">
        <v>30781</v>
      </c>
      <c r="D795" s="23" t="s">
        <v>30782</v>
      </c>
      <c r="E795" s="23" t="s">
        <v>30783</v>
      </c>
      <c r="F795" s="23" t="s">
        <v>31690</v>
      </c>
      <c r="G795" s="23">
        <v>400</v>
      </c>
      <c r="H795" s="23">
        <v>0</v>
      </c>
      <c r="I795" s="25">
        <v>100.44</v>
      </c>
    </row>
    <row r="796" spans="1:9">
      <c r="A796" s="23">
        <v>795</v>
      </c>
      <c r="B796" s="23" t="s">
        <v>30769</v>
      </c>
      <c r="C796" s="23" t="s">
        <v>30781</v>
      </c>
      <c r="D796" s="23" t="s">
        <v>30782</v>
      </c>
      <c r="E796" s="23" t="s">
        <v>30791</v>
      </c>
      <c r="F796" s="23" t="s">
        <v>31691</v>
      </c>
      <c r="G796" s="23">
        <v>200</v>
      </c>
      <c r="H796" s="23">
        <v>0</v>
      </c>
      <c r="I796" s="25">
        <v>133.12</v>
      </c>
    </row>
    <row r="797" spans="1:9">
      <c r="A797" s="23">
        <v>796</v>
      </c>
      <c r="B797" s="23" t="s">
        <v>30769</v>
      </c>
      <c r="C797" s="23" t="s">
        <v>30781</v>
      </c>
      <c r="D797" s="23" t="s">
        <v>30782</v>
      </c>
      <c r="E797" s="23" t="s">
        <v>30791</v>
      </c>
      <c r="F797" s="23" t="s">
        <v>31692</v>
      </c>
      <c r="G797" s="23">
        <v>50</v>
      </c>
      <c r="H797" s="23">
        <v>0</v>
      </c>
      <c r="I797" s="25">
        <v>27.225</v>
      </c>
    </row>
    <row r="798" spans="1:9">
      <c r="A798" s="23">
        <v>797</v>
      </c>
      <c r="B798" s="23" t="s">
        <v>30769</v>
      </c>
      <c r="C798" s="23" t="s">
        <v>30828</v>
      </c>
      <c r="D798" s="23" t="s">
        <v>4461</v>
      </c>
      <c r="E798" s="23" t="s">
        <v>30829</v>
      </c>
      <c r="F798" s="23" t="s">
        <v>31693</v>
      </c>
      <c r="G798" s="23">
        <v>200</v>
      </c>
      <c r="H798" s="23">
        <v>0</v>
      </c>
      <c r="I798" s="25">
        <v>67.1</v>
      </c>
    </row>
    <row r="799" spans="1:9">
      <c r="A799" s="23">
        <v>798</v>
      </c>
      <c r="B799" s="23" t="s">
        <v>30769</v>
      </c>
      <c r="C799" s="23" t="s">
        <v>30831</v>
      </c>
      <c r="D799" s="23" t="s">
        <v>30832</v>
      </c>
      <c r="E799" s="23" t="s">
        <v>31020</v>
      </c>
      <c r="F799" s="23" t="s">
        <v>31694</v>
      </c>
      <c r="G799" s="23">
        <v>200</v>
      </c>
      <c r="H799" s="23">
        <v>0</v>
      </c>
      <c r="I799" s="25">
        <v>101.26</v>
      </c>
    </row>
    <row r="800" spans="1:9">
      <c r="A800" s="23">
        <v>799</v>
      </c>
      <c r="B800" s="23" t="s">
        <v>30769</v>
      </c>
      <c r="C800" s="23" t="s">
        <v>30777</v>
      </c>
      <c r="D800" s="23" t="s">
        <v>30778</v>
      </c>
      <c r="E800" s="23" t="s">
        <v>31190</v>
      </c>
      <c r="F800" s="23" t="s">
        <v>31695</v>
      </c>
      <c r="G800" s="23">
        <v>400</v>
      </c>
      <c r="H800" s="23">
        <v>0</v>
      </c>
      <c r="I800" s="25">
        <v>131.88</v>
      </c>
    </row>
    <row r="801" spans="1:9">
      <c r="A801" s="23">
        <v>800</v>
      </c>
      <c r="B801" s="23" t="s">
        <v>30769</v>
      </c>
      <c r="C801" s="23" t="s">
        <v>30798</v>
      </c>
      <c r="D801" s="23" t="s">
        <v>30778</v>
      </c>
      <c r="E801" s="23" t="s">
        <v>30799</v>
      </c>
      <c r="F801" s="23" t="s">
        <v>31696</v>
      </c>
      <c r="G801" s="23">
        <v>200</v>
      </c>
      <c r="H801" s="23">
        <v>0</v>
      </c>
      <c r="I801" s="25">
        <v>57.96</v>
      </c>
    </row>
    <row r="802" spans="1:9">
      <c r="A802" s="23">
        <v>801</v>
      </c>
      <c r="B802" s="23" t="s">
        <v>30769</v>
      </c>
      <c r="C802" s="23" t="s">
        <v>30798</v>
      </c>
      <c r="D802" s="23" t="s">
        <v>30778</v>
      </c>
      <c r="E802" s="23" t="s">
        <v>30799</v>
      </c>
      <c r="F802" s="23" t="s">
        <v>31697</v>
      </c>
      <c r="G802" s="23">
        <v>200</v>
      </c>
      <c r="H802" s="23">
        <v>0</v>
      </c>
      <c r="I802" s="25">
        <v>123.96</v>
      </c>
    </row>
    <row r="803" spans="1:9">
      <c r="A803" s="23">
        <v>802</v>
      </c>
      <c r="B803" s="23" t="s">
        <v>30769</v>
      </c>
      <c r="C803" s="23" t="s">
        <v>30816</v>
      </c>
      <c r="D803" s="23" t="s">
        <v>4461</v>
      </c>
      <c r="E803" s="23" t="s">
        <v>30920</v>
      </c>
      <c r="F803" s="23" t="s">
        <v>31698</v>
      </c>
      <c r="G803" s="23">
        <v>200</v>
      </c>
      <c r="H803" s="23">
        <v>0</v>
      </c>
      <c r="I803" s="25">
        <v>79.84</v>
      </c>
    </row>
    <row r="804" spans="1:9">
      <c r="A804" s="23">
        <v>803</v>
      </c>
      <c r="B804" s="23" t="s">
        <v>30769</v>
      </c>
      <c r="C804" s="23" t="s">
        <v>30886</v>
      </c>
      <c r="D804" s="23" t="s">
        <v>4461</v>
      </c>
      <c r="E804" s="23" t="s">
        <v>30887</v>
      </c>
      <c r="F804" s="23" t="s">
        <v>31699</v>
      </c>
      <c r="G804" s="23">
        <v>200</v>
      </c>
      <c r="H804" s="23">
        <v>0</v>
      </c>
      <c r="I804" s="25">
        <v>131.06</v>
      </c>
    </row>
    <row r="805" spans="1:9">
      <c r="A805" s="23">
        <v>804</v>
      </c>
      <c r="B805" s="23" t="s">
        <v>30769</v>
      </c>
      <c r="C805" s="23" t="s">
        <v>30831</v>
      </c>
      <c r="D805" s="23" t="s">
        <v>30832</v>
      </c>
      <c r="E805" s="23" t="s">
        <v>31020</v>
      </c>
      <c r="F805" s="23" t="s">
        <v>31700</v>
      </c>
      <c r="G805" s="23">
        <v>200</v>
      </c>
      <c r="H805" s="23">
        <v>0</v>
      </c>
      <c r="I805" s="25">
        <v>67.92</v>
      </c>
    </row>
    <row r="806" spans="1:9">
      <c r="A806" s="23">
        <v>805</v>
      </c>
      <c r="B806" s="23" t="s">
        <v>30769</v>
      </c>
      <c r="C806" s="23" t="s">
        <v>30816</v>
      </c>
      <c r="D806" s="23" t="s">
        <v>4461</v>
      </c>
      <c r="E806" s="23" t="s">
        <v>31364</v>
      </c>
      <c r="F806" s="23" t="s">
        <v>31701</v>
      </c>
      <c r="G806" s="23">
        <v>200</v>
      </c>
      <c r="H806" s="23">
        <v>0</v>
      </c>
      <c r="I806" s="25">
        <v>89.38</v>
      </c>
    </row>
    <row r="807" spans="1:9">
      <c r="A807" s="23">
        <v>806</v>
      </c>
      <c r="B807" s="23" t="s">
        <v>30769</v>
      </c>
      <c r="C807" s="23" t="s">
        <v>30886</v>
      </c>
      <c r="D807" s="23" t="s">
        <v>4461</v>
      </c>
      <c r="E807" s="23" t="s">
        <v>30887</v>
      </c>
      <c r="F807" s="23" t="s">
        <v>31702</v>
      </c>
      <c r="G807" s="23">
        <v>400</v>
      </c>
      <c r="H807" s="23">
        <v>0</v>
      </c>
      <c r="I807" s="25">
        <v>191.2</v>
      </c>
    </row>
    <row r="808" spans="1:9">
      <c r="A808" s="23">
        <v>807</v>
      </c>
      <c r="B808" s="23" t="s">
        <v>30769</v>
      </c>
      <c r="C808" s="23" t="s">
        <v>30798</v>
      </c>
      <c r="D808" s="23" t="s">
        <v>30778</v>
      </c>
      <c r="E808" s="23" t="s">
        <v>30930</v>
      </c>
      <c r="F808" s="23" t="s">
        <v>31703</v>
      </c>
      <c r="G808" s="23">
        <v>200</v>
      </c>
      <c r="H808" s="23">
        <v>0</v>
      </c>
      <c r="I808" s="25">
        <v>75.58</v>
      </c>
    </row>
    <row r="809" spans="1:9">
      <c r="A809" s="23">
        <v>808</v>
      </c>
      <c r="B809" s="23" t="s">
        <v>30769</v>
      </c>
      <c r="C809" s="23" t="s">
        <v>30798</v>
      </c>
      <c r="D809" s="23" t="s">
        <v>30778</v>
      </c>
      <c r="E809" s="23" t="s">
        <v>31041</v>
      </c>
      <c r="F809" s="23" t="s">
        <v>31704</v>
      </c>
      <c r="G809" s="23">
        <v>200</v>
      </c>
      <c r="H809" s="23">
        <v>0</v>
      </c>
      <c r="I809" s="25">
        <v>154.34</v>
      </c>
    </row>
    <row r="810" spans="1:9">
      <c r="A810" s="23">
        <v>809</v>
      </c>
      <c r="B810" s="23" t="s">
        <v>30769</v>
      </c>
      <c r="C810" s="23" t="s">
        <v>30793</v>
      </c>
      <c r="D810" s="23" t="s">
        <v>30794</v>
      </c>
      <c r="E810" s="23" t="s">
        <v>30795</v>
      </c>
      <c r="F810" s="23" t="s">
        <v>31705</v>
      </c>
      <c r="G810" s="23">
        <v>160</v>
      </c>
      <c r="H810" s="23">
        <v>0</v>
      </c>
      <c r="I810" s="25">
        <v>92.096</v>
      </c>
    </row>
    <row r="811" spans="1:9">
      <c r="A811" s="23">
        <v>810</v>
      </c>
      <c r="B811" s="23" t="s">
        <v>30769</v>
      </c>
      <c r="C811" s="23" t="s">
        <v>30798</v>
      </c>
      <c r="D811" s="23" t="s">
        <v>30778</v>
      </c>
      <c r="E811" s="23" t="s">
        <v>30799</v>
      </c>
      <c r="F811" s="23" t="s">
        <v>31706</v>
      </c>
      <c r="G811" s="23">
        <v>200</v>
      </c>
      <c r="H811" s="23">
        <v>0</v>
      </c>
      <c r="I811" s="25">
        <v>126.16</v>
      </c>
    </row>
    <row r="812" spans="1:9">
      <c r="A812" s="23">
        <v>811</v>
      </c>
      <c r="B812" s="23" t="s">
        <v>30769</v>
      </c>
      <c r="C812" s="23" t="s">
        <v>30886</v>
      </c>
      <c r="D812" s="23" t="s">
        <v>4461</v>
      </c>
      <c r="E812" s="23" t="s">
        <v>30887</v>
      </c>
      <c r="F812" s="23" t="s">
        <v>31707</v>
      </c>
      <c r="G812" s="23">
        <v>200</v>
      </c>
      <c r="H812" s="23">
        <v>0</v>
      </c>
      <c r="I812" s="25">
        <v>76.56</v>
      </c>
    </row>
    <row r="813" spans="1:9">
      <c r="A813" s="23">
        <v>812</v>
      </c>
      <c r="B813" s="23" t="s">
        <v>30769</v>
      </c>
      <c r="C813" s="23" t="s">
        <v>30773</v>
      </c>
      <c r="D813" s="23" t="s">
        <v>30774</v>
      </c>
      <c r="E813" s="23" t="s">
        <v>30909</v>
      </c>
      <c r="F813" s="23" t="s">
        <v>31708</v>
      </c>
      <c r="G813" s="23">
        <v>400</v>
      </c>
      <c r="H813" s="23">
        <v>0</v>
      </c>
      <c r="I813" s="25">
        <v>15.2</v>
      </c>
    </row>
    <row r="814" spans="1:9">
      <c r="A814" s="23">
        <v>813</v>
      </c>
      <c r="B814" s="23" t="s">
        <v>30769</v>
      </c>
      <c r="C814" s="23" t="s">
        <v>30777</v>
      </c>
      <c r="D814" s="23" t="s">
        <v>30778</v>
      </c>
      <c r="E814" s="23" t="s">
        <v>30905</v>
      </c>
      <c r="F814" s="23" t="s">
        <v>31709</v>
      </c>
      <c r="G814" s="23">
        <v>200</v>
      </c>
      <c r="H814" s="23">
        <v>0</v>
      </c>
      <c r="I814" s="25">
        <v>65.5</v>
      </c>
    </row>
    <row r="815" spans="1:9">
      <c r="A815" s="23">
        <v>814</v>
      </c>
      <c r="B815" s="23" t="s">
        <v>30769</v>
      </c>
      <c r="C815" s="23" t="s">
        <v>30787</v>
      </c>
      <c r="D815" s="23" t="s">
        <v>30788</v>
      </c>
      <c r="E815" s="23" t="s">
        <v>30789</v>
      </c>
      <c r="F815" s="23" t="s">
        <v>31710</v>
      </c>
      <c r="G815" s="23">
        <v>200</v>
      </c>
      <c r="H815" s="23">
        <v>0</v>
      </c>
      <c r="I815" s="25">
        <v>128.96</v>
      </c>
    </row>
    <row r="816" spans="1:9">
      <c r="A816" s="23">
        <v>815</v>
      </c>
      <c r="B816" s="23" t="s">
        <v>30769</v>
      </c>
      <c r="C816" s="23" t="s">
        <v>30886</v>
      </c>
      <c r="D816" s="23" t="s">
        <v>4461</v>
      </c>
      <c r="E816" s="23" t="s">
        <v>30887</v>
      </c>
      <c r="F816" s="23" t="s">
        <v>31711</v>
      </c>
      <c r="G816" s="23">
        <v>160</v>
      </c>
      <c r="H816" s="23">
        <v>0</v>
      </c>
      <c r="I816" s="25">
        <v>65.024</v>
      </c>
    </row>
    <row r="817" spans="1:9">
      <c r="A817" s="23">
        <v>816</v>
      </c>
      <c r="B817" s="23" t="s">
        <v>30769</v>
      </c>
      <c r="C817" s="23" t="s">
        <v>30886</v>
      </c>
      <c r="D817" s="23" t="s">
        <v>4461</v>
      </c>
      <c r="E817" s="23" t="s">
        <v>30887</v>
      </c>
      <c r="F817" s="23" t="s">
        <v>31712</v>
      </c>
      <c r="G817" s="23">
        <v>200</v>
      </c>
      <c r="H817" s="23">
        <v>0</v>
      </c>
      <c r="I817" s="25">
        <v>117.78</v>
      </c>
    </row>
    <row r="818" spans="1:9">
      <c r="A818" s="23">
        <v>817</v>
      </c>
      <c r="B818" s="23" t="s">
        <v>30769</v>
      </c>
      <c r="C818" s="23" t="s">
        <v>30798</v>
      </c>
      <c r="D818" s="23" t="s">
        <v>30778</v>
      </c>
      <c r="E818" s="23" t="s">
        <v>31041</v>
      </c>
      <c r="F818" s="23" t="s">
        <v>31713</v>
      </c>
      <c r="G818" s="23">
        <v>200</v>
      </c>
      <c r="H818" s="23">
        <v>0</v>
      </c>
      <c r="I818" s="25">
        <v>119.22</v>
      </c>
    </row>
    <row r="819" spans="1:9">
      <c r="A819" s="23">
        <v>818</v>
      </c>
      <c r="B819" s="23" t="s">
        <v>30769</v>
      </c>
      <c r="C819" s="23" t="s">
        <v>30828</v>
      </c>
      <c r="D819" s="23" t="s">
        <v>4461</v>
      </c>
      <c r="E819" s="23" t="s">
        <v>31210</v>
      </c>
      <c r="F819" s="23" t="s">
        <v>31714</v>
      </c>
      <c r="G819" s="23">
        <v>200</v>
      </c>
      <c r="H819" s="23">
        <v>0</v>
      </c>
      <c r="I819" s="25">
        <v>115.58</v>
      </c>
    </row>
    <row r="820" spans="1:9">
      <c r="A820" s="23">
        <v>819</v>
      </c>
      <c r="B820" s="23" t="s">
        <v>30769</v>
      </c>
      <c r="C820" s="23" t="s">
        <v>30822</v>
      </c>
      <c r="D820" s="23" t="s">
        <v>30823</v>
      </c>
      <c r="E820" s="23" t="s">
        <v>31012</v>
      </c>
      <c r="F820" s="23" t="s">
        <v>31715</v>
      </c>
      <c r="G820" s="23">
        <v>160</v>
      </c>
      <c r="H820" s="23">
        <v>0</v>
      </c>
      <c r="I820" s="25">
        <v>64.48</v>
      </c>
    </row>
    <row r="821" spans="1:9">
      <c r="A821" s="23">
        <v>820</v>
      </c>
      <c r="B821" s="23" t="s">
        <v>30769</v>
      </c>
      <c r="C821" s="23" t="s">
        <v>30869</v>
      </c>
      <c r="D821" s="23" t="s">
        <v>30788</v>
      </c>
      <c r="E821" s="23" t="s">
        <v>30884</v>
      </c>
      <c r="F821" s="23" t="s">
        <v>31716</v>
      </c>
      <c r="G821" s="23">
        <v>200</v>
      </c>
      <c r="H821" s="23">
        <v>0</v>
      </c>
      <c r="I821" s="25">
        <v>16.06</v>
      </c>
    </row>
    <row r="822" spans="1:9">
      <c r="A822" s="23">
        <v>821</v>
      </c>
      <c r="B822" s="23" t="s">
        <v>30769</v>
      </c>
      <c r="C822" s="23" t="s">
        <v>30828</v>
      </c>
      <c r="D822" s="23" t="s">
        <v>4461</v>
      </c>
      <c r="E822" s="23" t="s">
        <v>30829</v>
      </c>
      <c r="F822" s="23" t="s">
        <v>31717</v>
      </c>
      <c r="G822" s="23">
        <v>200</v>
      </c>
      <c r="H822" s="23">
        <v>0</v>
      </c>
      <c r="I822" s="25">
        <v>148.8</v>
      </c>
    </row>
    <row r="823" spans="1:9">
      <c r="A823" s="23">
        <v>822</v>
      </c>
      <c r="B823" s="23" t="s">
        <v>30769</v>
      </c>
      <c r="C823" s="23" t="s">
        <v>30798</v>
      </c>
      <c r="D823" s="23" t="s">
        <v>30778</v>
      </c>
      <c r="E823" s="23" t="s">
        <v>30799</v>
      </c>
      <c r="F823" s="23" t="s">
        <v>31718</v>
      </c>
      <c r="G823" s="23">
        <v>200</v>
      </c>
      <c r="H823" s="23">
        <v>0</v>
      </c>
      <c r="I823" s="25">
        <v>149.12</v>
      </c>
    </row>
    <row r="824" spans="1:9">
      <c r="A824" s="23">
        <v>823</v>
      </c>
      <c r="B824" s="23" t="s">
        <v>30769</v>
      </c>
      <c r="C824" s="23" t="s">
        <v>30773</v>
      </c>
      <c r="D824" s="23" t="s">
        <v>30774</v>
      </c>
      <c r="E824" s="23" t="s">
        <v>30775</v>
      </c>
      <c r="F824" s="23" t="s">
        <v>31719</v>
      </c>
      <c r="G824" s="23">
        <v>400</v>
      </c>
      <c r="H824" s="23">
        <v>0</v>
      </c>
      <c r="I824" s="25">
        <v>275.52</v>
      </c>
    </row>
    <row r="825" spans="1:9">
      <c r="A825" s="23">
        <v>824</v>
      </c>
      <c r="B825" s="23" t="s">
        <v>30769</v>
      </c>
      <c r="C825" s="23" t="s">
        <v>30828</v>
      </c>
      <c r="D825" s="23" t="s">
        <v>4461</v>
      </c>
      <c r="E825" s="23" t="s">
        <v>30829</v>
      </c>
      <c r="F825" s="23" t="s">
        <v>31720</v>
      </c>
      <c r="G825" s="23">
        <v>200</v>
      </c>
      <c r="H825" s="23">
        <v>0</v>
      </c>
      <c r="I825" s="25">
        <v>130.76</v>
      </c>
    </row>
    <row r="826" spans="1:9">
      <c r="A826" s="23">
        <v>825</v>
      </c>
      <c r="B826" s="23" t="s">
        <v>30769</v>
      </c>
      <c r="C826" s="23" t="s">
        <v>30798</v>
      </c>
      <c r="D826" s="23" t="s">
        <v>30778</v>
      </c>
      <c r="E826" s="23" t="s">
        <v>31041</v>
      </c>
      <c r="F826" s="23" t="s">
        <v>31721</v>
      </c>
      <c r="G826" s="23">
        <v>200</v>
      </c>
      <c r="H826" s="23">
        <v>0</v>
      </c>
      <c r="I826" s="25">
        <v>137.8</v>
      </c>
    </row>
    <row r="827" spans="1:9">
      <c r="A827" s="23">
        <v>826</v>
      </c>
      <c r="B827" s="23" t="s">
        <v>30769</v>
      </c>
      <c r="C827" s="23" t="s">
        <v>30822</v>
      </c>
      <c r="D827" s="23" t="s">
        <v>30823</v>
      </c>
      <c r="E827" s="23" t="s">
        <v>30824</v>
      </c>
      <c r="F827" s="23" t="s">
        <v>31722</v>
      </c>
      <c r="G827" s="23">
        <v>400</v>
      </c>
      <c r="H827" s="23">
        <v>0</v>
      </c>
      <c r="I827" s="25">
        <v>127.24</v>
      </c>
    </row>
    <row r="828" spans="1:9">
      <c r="A828" s="23">
        <v>827</v>
      </c>
      <c r="B828" s="23" t="s">
        <v>30769</v>
      </c>
      <c r="C828" s="23" t="s">
        <v>30811</v>
      </c>
      <c r="D828" s="23" t="s">
        <v>30794</v>
      </c>
      <c r="E828" s="23" t="s">
        <v>30976</v>
      </c>
      <c r="F828" s="23" t="s">
        <v>31723</v>
      </c>
      <c r="G828" s="23">
        <v>200</v>
      </c>
      <c r="H828" s="23">
        <v>0</v>
      </c>
      <c r="I828" s="25">
        <v>160</v>
      </c>
    </row>
    <row r="829" spans="1:9">
      <c r="A829" s="23">
        <v>828</v>
      </c>
      <c r="B829" s="23" t="s">
        <v>30769</v>
      </c>
      <c r="C829" s="23" t="s">
        <v>30822</v>
      </c>
      <c r="D829" s="23" t="s">
        <v>30823</v>
      </c>
      <c r="E829" s="23" t="s">
        <v>30824</v>
      </c>
      <c r="F829" s="23" t="s">
        <v>31724</v>
      </c>
      <c r="G829" s="23">
        <v>200</v>
      </c>
      <c r="H829" s="23">
        <v>0</v>
      </c>
      <c r="I829" s="25">
        <v>143.72</v>
      </c>
    </row>
    <row r="830" spans="1:9">
      <c r="A830" s="23">
        <v>829</v>
      </c>
      <c r="B830" s="23" t="s">
        <v>30769</v>
      </c>
      <c r="C830" s="23" t="s">
        <v>30787</v>
      </c>
      <c r="D830" s="23" t="s">
        <v>30788</v>
      </c>
      <c r="E830" s="23" t="s">
        <v>30928</v>
      </c>
      <c r="F830" s="23" t="s">
        <v>31725</v>
      </c>
      <c r="G830" s="23">
        <v>200</v>
      </c>
      <c r="H830" s="23">
        <v>0</v>
      </c>
      <c r="I830" s="25">
        <v>121.08</v>
      </c>
    </row>
    <row r="831" spans="1:9">
      <c r="A831" s="23">
        <v>830</v>
      </c>
      <c r="B831" s="23" t="s">
        <v>30769</v>
      </c>
      <c r="C831" s="23" t="s">
        <v>30798</v>
      </c>
      <c r="D831" s="23" t="s">
        <v>30778</v>
      </c>
      <c r="E831" s="23" t="s">
        <v>31051</v>
      </c>
      <c r="F831" s="23" t="s">
        <v>31726</v>
      </c>
      <c r="G831" s="23">
        <v>200</v>
      </c>
      <c r="H831" s="23">
        <v>0</v>
      </c>
      <c r="I831" s="25">
        <v>155.18</v>
      </c>
    </row>
    <row r="832" spans="1:9">
      <c r="A832" s="23">
        <v>831</v>
      </c>
      <c r="B832" s="23" t="s">
        <v>30769</v>
      </c>
      <c r="C832" s="23" t="s">
        <v>30822</v>
      </c>
      <c r="D832" s="23" t="s">
        <v>30823</v>
      </c>
      <c r="E832" s="23" t="s">
        <v>30824</v>
      </c>
      <c r="F832" s="23" t="s">
        <v>31727</v>
      </c>
      <c r="G832" s="23">
        <v>200</v>
      </c>
      <c r="H832" s="23">
        <v>0</v>
      </c>
      <c r="I832" s="25">
        <v>67.62</v>
      </c>
    </row>
    <row r="833" spans="1:9">
      <c r="A833" s="23">
        <v>832</v>
      </c>
      <c r="B833" s="23" t="s">
        <v>30769</v>
      </c>
      <c r="C833" s="23" t="s">
        <v>30828</v>
      </c>
      <c r="D833" s="23" t="s">
        <v>4461</v>
      </c>
      <c r="E833" s="23" t="s">
        <v>31120</v>
      </c>
      <c r="F833" s="23" t="s">
        <v>31728</v>
      </c>
      <c r="G833" s="23">
        <v>400</v>
      </c>
      <c r="H833" s="23">
        <v>0</v>
      </c>
      <c r="I833" s="25">
        <v>196.64</v>
      </c>
    </row>
    <row r="834" spans="1:9">
      <c r="A834" s="23">
        <v>833</v>
      </c>
      <c r="B834" s="23" t="s">
        <v>30769</v>
      </c>
      <c r="C834" s="23" t="s">
        <v>30822</v>
      </c>
      <c r="D834" s="23" t="s">
        <v>30823</v>
      </c>
      <c r="E834" s="23" t="s">
        <v>31023</v>
      </c>
      <c r="F834" s="23" t="s">
        <v>31729</v>
      </c>
      <c r="G834" s="23">
        <v>100</v>
      </c>
      <c r="H834" s="23">
        <v>0</v>
      </c>
      <c r="I834" s="25">
        <v>36.78</v>
      </c>
    </row>
    <row r="835" spans="1:9">
      <c r="A835" s="23">
        <v>834</v>
      </c>
      <c r="B835" s="23" t="s">
        <v>30769</v>
      </c>
      <c r="C835" s="23" t="s">
        <v>30798</v>
      </c>
      <c r="D835" s="23" t="s">
        <v>30778</v>
      </c>
      <c r="E835" s="23" t="s">
        <v>31041</v>
      </c>
      <c r="F835" s="23" t="s">
        <v>31730</v>
      </c>
      <c r="G835" s="23">
        <v>200</v>
      </c>
      <c r="H835" s="23">
        <v>0</v>
      </c>
      <c r="I835" s="25">
        <v>0</v>
      </c>
    </row>
    <row r="836" spans="1:9">
      <c r="A836" s="23">
        <v>835</v>
      </c>
      <c r="B836" s="23" t="s">
        <v>30769</v>
      </c>
      <c r="C836" s="23" t="s">
        <v>30804</v>
      </c>
      <c r="D836" s="23" t="s">
        <v>30774</v>
      </c>
      <c r="E836" s="23" t="s">
        <v>30805</v>
      </c>
      <c r="F836" s="23" t="s">
        <v>31731</v>
      </c>
      <c r="G836" s="23">
        <v>400</v>
      </c>
      <c r="H836" s="23">
        <v>0</v>
      </c>
      <c r="I836" s="25">
        <v>240.32</v>
      </c>
    </row>
    <row r="837" spans="1:9">
      <c r="A837" s="23">
        <v>836</v>
      </c>
      <c r="B837" s="23" t="s">
        <v>30769</v>
      </c>
      <c r="C837" s="23" t="s">
        <v>30804</v>
      </c>
      <c r="D837" s="23" t="s">
        <v>30774</v>
      </c>
      <c r="E837" s="23" t="s">
        <v>30805</v>
      </c>
      <c r="F837" s="23" t="s">
        <v>31732</v>
      </c>
      <c r="G837" s="23">
        <v>200</v>
      </c>
      <c r="H837" s="23">
        <v>0</v>
      </c>
      <c r="I837" s="25">
        <v>118.2</v>
      </c>
    </row>
    <row r="838" spans="1:9">
      <c r="A838" s="23">
        <v>837</v>
      </c>
      <c r="B838" s="23" t="s">
        <v>30769</v>
      </c>
      <c r="C838" s="23" t="s">
        <v>30804</v>
      </c>
      <c r="D838" s="23" t="s">
        <v>30774</v>
      </c>
      <c r="E838" s="23" t="s">
        <v>30960</v>
      </c>
      <c r="F838" s="23" t="s">
        <v>31733</v>
      </c>
      <c r="G838" s="23">
        <v>200</v>
      </c>
      <c r="H838" s="23">
        <v>0</v>
      </c>
      <c r="I838" s="25">
        <v>100.38</v>
      </c>
    </row>
    <row r="839" spans="1:9">
      <c r="A839" s="23">
        <v>838</v>
      </c>
      <c r="B839" s="23" t="s">
        <v>30769</v>
      </c>
      <c r="C839" s="23" t="s">
        <v>30804</v>
      </c>
      <c r="D839" s="23" t="s">
        <v>30774</v>
      </c>
      <c r="E839" s="23" t="s">
        <v>31205</v>
      </c>
      <c r="F839" s="23" t="s">
        <v>31734</v>
      </c>
      <c r="G839" s="23">
        <v>200</v>
      </c>
      <c r="H839" s="23">
        <v>0</v>
      </c>
      <c r="I839" s="25">
        <v>66.96</v>
      </c>
    </row>
    <row r="840" spans="1:9">
      <c r="A840" s="23">
        <v>839</v>
      </c>
      <c r="B840" s="23" t="s">
        <v>30769</v>
      </c>
      <c r="C840" s="23" t="s">
        <v>30773</v>
      </c>
      <c r="D840" s="23" t="s">
        <v>30774</v>
      </c>
      <c r="E840" s="23" t="s">
        <v>30909</v>
      </c>
      <c r="F840" s="23" t="s">
        <v>31735</v>
      </c>
      <c r="G840" s="23">
        <v>200</v>
      </c>
      <c r="H840" s="23">
        <v>0</v>
      </c>
      <c r="I840" s="25">
        <v>0</v>
      </c>
    </row>
    <row r="841" spans="1:9">
      <c r="A841" s="23">
        <v>840</v>
      </c>
      <c r="B841" s="23" t="s">
        <v>30769</v>
      </c>
      <c r="C841" s="23" t="s">
        <v>30804</v>
      </c>
      <c r="D841" s="23" t="s">
        <v>30774</v>
      </c>
      <c r="E841" s="23" t="s">
        <v>31205</v>
      </c>
      <c r="F841" s="23" t="s">
        <v>31736</v>
      </c>
      <c r="G841" s="23">
        <v>200</v>
      </c>
      <c r="H841" s="23">
        <v>0</v>
      </c>
      <c r="I841" s="25">
        <v>126.72</v>
      </c>
    </row>
    <row r="842" spans="1:9">
      <c r="A842" s="23">
        <v>841</v>
      </c>
      <c r="B842" s="23" t="s">
        <v>30769</v>
      </c>
      <c r="C842" s="23" t="s">
        <v>30773</v>
      </c>
      <c r="D842" s="23" t="s">
        <v>30774</v>
      </c>
      <c r="E842" s="23" t="s">
        <v>31062</v>
      </c>
      <c r="F842" s="23" t="s">
        <v>31737</v>
      </c>
      <c r="G842" s="23">
        <v>100</v>
      </c>
      <c r="H842" s="23">
        <v>0</v>
      </c>
      <c r="I842" s="25">
        <v>23.71</v>
      </c>
    </row>
    <row r="843" spans="1:9">
      <c r="A843" s="23">
        <v>842</v>
      </c>
      <c r="B843" s="23" t="s">
        <v>30769</v>
      </c>
      <c r="C843" s="23" t="s">
        <v>30831</v>
      </c>
      <c r="D843" s="23" t="s">
        <v>30832</v>
      </c>
      <c r="E843" s="23" t="s">
        <v>31020</v>
      </c>
      <c r="F843" s="23" t="s">
        <v>31738</v>
      </c>
      <c r="G843" s="23">
        <v>400</v>
      </c>
      <c r="H843" s="23">
        <v>0</v>
      </c>
      <c r="I843" s="25">
        <v>290.08</v>
      </c>
    </row>
    <row r="844" spans="1:9">
      <c r="A844" s="23">
        <v>843</v>
      </c>
      <c r="B844" s="23" t="s">
        <v>30769</v>
      </c>
      <c r="C844" s="23" t="s">
        <v>30828</v>
      </c>
      <c r="D844" s="23" t="s">
        <v>4461</v>
      </c>
      <c r="E844" s="23" t="s">
        <v>31210</v>
      </c>
      <c r="F844" s="23" t="s">
        <v>31739</v>
      </c>
      <c r="G844" s="23">
        <v>200</v>
      </c>
      <c r="H844" s="23">
        <v>0</v>
      </c>
      <c r="I844" s="25">
        <v>135.6</v>
      </c>
    </row>
    <row r="845" spans="1:9">
      <c r="A845" s="23">
        <v>844</v>
      </c>
      <c r="B845" s="23" t="s">
        <v>30769</v>
      </c>
      <c r="C845" s="23" t="s">
        <v>30793</v>
      </c>
      <c r="D845" s="23" t="s">
        <v>30832</v>
      </c>
      <c r="E845" s="23" t="s">
        <v>30863</v>
      </c>
      <c r="F845" s="23" t="s">
        <v>31740</v>
      </c>
      <c r="G845" s="23">
        <v>200</v>
      </c>
      <c r="H845" s="23">
        <v>0</v>
      </c>
      <c r="I845" s="25">
        <v>110.58</v>
      </c>
    </row>
    <row r="846" spans="1:9">
      <c r="A846" s="23">
        <v>845</v>
      </c>
      <c r="B846" s="23" t="s">
        <v>30769</v>
      </c>
      <c r="C846" s="23" t="s">
        <v>30777</v>
      </c>
      <c r="D846" s="23" t="s">
        <v>30778</v>
      </c>
      <c r="E846" s="23" t="s">
        <v>30905</v>
      </c>
      <c r="F846" s="23" t="s">
        <v>31741</v>
      </c>
      <c r="G846" s="23">
        <v>315</v>
      </c>
      <c r="H846" s="23">
        <v>0</v>
      </c>
      <c r="I846" s="25">
        <v>127.134</v>
      </c>
    </row>
    <row r="847" spans="1:9">
      <c r="A847" s="23">
        <v>846</v>
      </c>
      <c r="B847" s="23" t="s">
        <v>30769</v>
      </c>
      <c r="C847" s="23" t="s">
        <v>30781</v>
      </c>
      <c r="D847" s="23" t="s">
        <v>30782</v>
      </c>
      <c r="E847" s="23" t="s">
        <v>30988</v>
      </c>
      <c r="F847" s="23" t="s">
        <v>31742</v>
      </c>
      <c r="G847" s="23">
        <v>200</v>
      </c>
      <c r="H847" s="23">
        <v>0</v>
      </c>
      <c r="I847" s="25">
        <v>135.86</v>
      </c>
    </row>
    <row r="848" spans="1:9">
      <c r="A848" s="23">
        <v>847</v>
      </c>
      <c r="B848" s="23" t="s">
        <v>30769</v>
      </c>
      <c r="C848" s="23" t="s">
        <v>30811</v>
      </c>
      <c r="D848" s="23" t="s">
        <v>30794</v>
      </c>
      <c r="E848" s="23" t="s">
        <v>30976</v>
      </c>
      <c r="F848" s="23" t="s">
        <v>31743</v>
      </c>
      <c r="G848" s="23">
        <v>200</v>
      </c>
      <c r="H848" s="23">
        <v>0</v>
      </c>
      <c r="I848" s="25">
        <v>58.6</v>
      </c>
    </row>
    <row r="849" spans="1:9">
      <c r="A849" s="23">
        <v>848</v>
      </c>
      <c r="B849" s="23" t="s">
        <v>30769</v>
      </c>
      <c r="C849" s="23" t="s">
        <v>30811</v>
      </c>
      <c r="D849" s="23" t="s">
        <v>30794</v>
      </c>
      <c r="E849" s="23" t="s">
        <v>30976</v>
      </c>
      <c r="F849" s="23" t="s">
        <v>31744</v>
      </c>
      <c r="G849" s="23">
        <v>200</v>
      </c>
      <c r="H849" s="23">
        <v>0</v>
      </c>
      <c r="I849" s="25">
        <v>100.62</v>
      </c>
    </row>
    <row r="850" spans="1:9">
      <c r="A850" s="23">
        <v>849</v>
      </c>
      <c r="B850" s="23" t="s">
        <v>30769</v>
      </c>
      <c r="C850" s="23" t="s">
        <v>30828</v>
      </c>
      <c r="D850" s="23" t="s">
        <v>4461</v>
      </c>
      <c r="E850" s="23" t="s">
        <v>31389</v>
      </c>
      <c r="F850" s="23" t="s">
        <v>31745</v>
      </c>
      <c r="G850" s="23">
        <v>1000</v>
      </c>
      <c r="H850" s="23">
        <v>0</v>
      </c>
      <c r="I850" s="25">
        <v>801</v>
      </c>
    </row>
    <row r="851" spans="1:9">
      <c r="A851" s="23">
        <v>850</v>
      </c>
      <c r="B851" s="23" t="s">
        <v>30769</v>
      </c>
      <c r="C851" s="23" t="s">
        <v>30828</v>
      </c>
      <c r="D851" s="23" t="s">
        <v>30794</v>
      </c>
      <c r="E851" s="23" t="s">
        <v>30997</v>
      </c>
      <c r="F851" s="23" t="s">
        <v>31746</v>
      </c>
      <c r="G851" s="23">
        <v>1250</v>
      </c>
      <c r="H851" s="23">
        <v>0</v>
      </c>
      <c r="I851" s="25">
        <v>798.125</v>
      </c>
    </row>
    <row r="852" spans="1:9">
      <c r="A852" s="23">
        <v>851</v>
      </c>
      <c r="B852" s="23" t="s">
        <v>30769</v>
      </c>
      <c r="C852" s="23" t="s">
        <v>30828</v>
      </c>
      <c r="D852" s="23" t="s">
        <v>4461</v>
      </c>
      <c r="E852" s="23" t="s">
        <v>31747</v>
      </c>
      <c r="F852" s="23" t="s">
        <v>31748</v>
      </c>
      <c r="G852" s="23">
        <v>800</v>
      </c>
      <c r="H852" s="23">
        <v>0</v>
      </c>
      <c r="I852" s="25">
        <v>444.64</v>
      </c>
    </row>
    <row r="853" spans="1:9">
      <c r="A853" s="23">
        <v>852</v>
      </c>
      <c r="B853" s="23" t="s">
        <v>30769</v>
      </c>
      <c r="C853" s="23" t="s">
        <v>30822</v>
      </c>
      <c r="D853" s="23" t="s">
        <v>30823</v>
      </c>
      <c r="E853" s="23" t="s">
        <v>31012</v>
      </c>
      <c r="F853" s="23" t="s">
        <v>31749</v>
      </c>
      <c r="G853" s="23">
        <v>200</v>
      </c>
      <c r="H853" s="23">
        <v>0</v>
      </c>
      <c r="I853" s="25">
        <v>14.86</v>
      </c>
    </row>
    <row r="854" spans="1:9">
      <c r="A854" s="23">
        <v>853</v>
      </c>
      <c r="B854" s="23" t="s">
        <v>30769</v>
      </c>
      <c r="C854" s="23" t="s">
        <v>30816</v>
      </c>
      <c r="D854" s="23" t="s">
        <v>4461</v>
      </c>
      <c r="E854" s="23" t="s">
        <v>31348</v>
      </c>
      <c r="F854" s="23" t="s">
        <v>31750</v>
      </c>
      <c r="G854" s="23">
        <v>160</v>
      </c>
      <c r="H854" s="23">
        <v>0</v>
      </c>
      <c r="I854" s="25">
        <v>74.56</v>
      </c>
    </row>
    <row r="855" spans="1:9">
      <c r="A855" s="23">
        <v>854</v>
      </c>
      <c r="B855" s="23" t="s">
        <v>30769</v>
      </c>
      <c r="C855" s="23" t="s">
        <v>30822</v>
      </c>
      <c r="D855" s="23" t="s">
        <v>30823</v>
      </c>
      <c r="E855" s="23" t="s">
        <v>31012</v>
      </c>
      <c r="F855" s="23" t="s">
        <v>31751</v>
      </c>
      <c r="G855" s="23">
        <v>100</v>
      </c>
      <c r="H855" s="23">
        <v>0</v>
      </c>
      <c r="I855" s="25">
        <v>50.18</v>
      </c>
    </row>
    <row r="856" spans="1:9">
      <c r="A856" s="23">
        <v>855</v>
      </c>
      <c r="B856" s="23" t="s">
        <v>30769</v>
      </c>
      <c r="C856" s="23" t="s">
        <v>30781</v>
      </c>
      <c r="D856" s="23" t="s">
        <v>30782</v>
      </c>
      <c r="E856" s="23" t="s">
        <v>30791</v>
      </c>
      <c r="F856" s="23" t="s">
        <v>31752</v>
      </c>
      <c r="G856" s="23">
        <v>400</v>
      </c>
      <c r="H856" s="23">
        <v>0</v>
      </c>
      <c r="I856" s="25">
        <v>368.92</v>
      </c>
    </row>
    <row r="857" spans="1:9">
      <c r="A857" s="23">
        <v>856</v>
      </c>
      <c r="B857" s="23" t="s">
        <v>30769</v>
      </c>
      <c r="C857" s="23" t="s">
        <v>30811</v>
      </c>
      <c r="D857" s="23" t="s">
        <v>4461</v>
      </c>
      <c r="E857" s="23" t="s">
        <v>30990</v>
      </c>
      <c r="F857" s="23" t="s">
        <v>31753</v>
      </c>
      <c r="G857" s="23">
        <v>200</v>
      </c>
      <c r="H857" s="23">
        <v>0</v>
      </c>
      <c r="I857" s="25">
        <v>131.8</v>
      </c>
    </row>
    <row r="858" spans="1:9">
      <c r="A858" s="23">
        <v>857</v>
      </c>
      <c r="B858" s="23" t="s">
        <v>30769</v>
      </c>
      <c r="C858" s="23" t="s">
        <v>30811</v>
      </c>
      <c r="D858" s="23" t="s">
        <v>30794</v>
      </c>
      <c r="E858" s="23" t="s">
        <v>31231</v>
      </c>
      <c r="F858" s="23" t="s">
        <v>31754</v>
      </c>
      <c r="G858" s="23">
        <v>200</v>
      </c>
      <c r="H858" s="23">
        <v>0</v>
      </c>
      <c r="I858" s="25">
        <v>61.92</v>
      </c>
    </row>
    <row r="859" spans="1:9">
      <c r="A859" s="23">
        <v>858</v>
      </c>
      <c r="B859" s="23" t="s">
        <v>30769</v>
      </c>
      <c r="C859" s="23" t="s">
        <v>30822</v>
      </c>
      <c r="D859" s="23" t="s">
        <v>30823</v>
      </c>
      <c r="E859" s="23" t="s">
        <v>31064</v>
      </c>
      <c r="F859" s="23" t="s">
        <v>31755</v>
      </c>
      <c r="G859" s="23">
        <v>200</v>
      </c>
      <c r="H859" s="23">
        <v>0</v>
      </c>
      <c r="I859" s="25">
        <v>16.68</v>
      </c>
    </row>
    <row r="860" spans="1:9">
      <c r="A860" s="23">
        <v>859</v>
      </c>
      <c r="B860" s="23" t="s">
        <v>30769</v>
      </c>
      <c r="C860" s="23" t="s">
        <v>30869</v>
      </c>
      <c r="D860" s="23" t="s">
        <v>30823</v>
      </c>
      <c r="E860" s="23" t="s">
        <v>30881</v>
      </c>
      <c r="F860" s="23" t="s">
        <v>31756</v>
      </c>
      <c r="G860" s="23">
        <v>200</v>
      </c>
      <c r="H860" s="23">
        <v>0</v>
      </c>
      <c r="I860" s="25">
        <v>116.7</v>
      </c>
    </row>
    <row r="861" spans="1:9">
      <c r="A861" s="23">
        <v>860</v>
      </c>
      <c r="B861" s="23" t="s">
        <v>30769</v>
      </c>
      <c r="C861" s="23" t="s">
        <v>30816</v>
      </c>
      <c r="D861" s="23" t="s">
        <v>4461</v>
      </c>
      <c r="E861" s="23" t="s">
        <v>31348</v>
      </c>
      <c r="F861" s="23" t="s">
        <v>31757</v>
      </c>
      <c r="G861" s="23">
        <v>200</v>
      </c>
      <c r="H861" s="23">
        <v>0</v>
      </c>
      <c r="I861" s="25">
        <v>107.74</v>
      </c>
    </row>
    <row r="862" spans="1:9">
      <c r="A862" s="23">
        <v>861</v>
      </c>
      <c r="B862" s="23" t="s">
        <v>30769</v>
      </c>
      <c r="C862" s="23" t="s">
        <v>30886</v>
      </c>
      <c r="D862" s="23" t="s">
        <v>4461</v>
      </c>
      <c r="E862" s="23" t="s">
        <v>31259</v>
      </c>
      <c r="F862" s="23" t="s">
        <v>31758</v>
      </c>
      <c r="G862" s="23">
        <v>200</v>
      </c>
      <c r="H862" s="23">
        <v>0</v>
      </c>
      <c r="I862" s="25">
        <v>76.32</v>
      </c>
    </row>
    <row r="863" spans="1:9">
      <c r="A863" s="23">
        <v>862</v>
      </c>
      <c r="B863" s="23" t="s">
        <v>30769</v>
      </c>
      <c r="C863" s="23" t="s">
        <v>30773</v>
      </c>
      <c r="D863" s="23" t="s">
        <v>30774</v>
      </c>
      <c r="E863" s="23" t="s">
        <v>30957</v>
      </c>
      <c r="F863" s="23" t="s">
        <v>31759</v>
      </c>
      <c r="G863" s="23">
        <v>200</v>
      </c>
      <c r="H863" s="23">
        <v>0</v>
      </c>
      <c r="I863" s="25">
        <v>6.06</v>
      </c>
    </row>
    <row r="864" spans="1:9">
      <c r="A864" s="23">
        <v>863</v>
      </c>
      <c r="B864" s="23" t="s">
        <v>30769</v>
      </c>
      <c r="C864" s="23" t="s">
        <v>30828</v>
      </c>
      <c r="D864" s="23" t="s">
        <v>4461</v>
      </c>
      <c r="E864" s="23" t="s">
        <v>31760</v>
      </c>
      <c r="F864" s="23" t="s">
        <v>31761</v>
      </c>
      <c r="G864" s="23">
        <v>1000</v>
      </c>
      <c r="H864" s="23">
        <v>0</v>
      </c>
      <c r="I864" s="25">
        <v>655</v>
      </c>
    </row>
    <row r="865" spans="1:9">
      <c r="A865" s="23">
        <v>864</v>
      </c>
      <c r="B865" s="23" t="s">
        <v>30769</v>
      </c>
      <c r="C865" s="23" t="s">
        <v>30828</v>
      </c>
      <c r="D865" s="23" t="s">
        <v>4461</v>
      </c>
      <c r="E865" s="23" t="s">
        <v>30829</v>
      </c>
      <c r="F865" s="23" t="s">
        <v>31762</v>
      </c>
      <c r="G865" s="23">
        <v>200</v>
      </c>
      <c r="H865" s="23">
        <v>0</v>
      </c>
      <c r="I865" s="25">
        <v>144.92</v>
      </c>
    </row>
    <row r="866" spans="1:9">
      <c r="A866" s="23">
        <v>865</v>
      </c>
      <c r="B866" s="23" t="s">
        <v>30769</v>
      </c>
      <c r="C866" s="23" t="s">
        <v>30811</v>
      </c>
      <c r="D866" s="23" t="s">
        <v>30794</v>
      </c>
      <c r="E866" s="23" t="s">
        <v>30976</v>
      </c>
      <c r="F866" s="23" t="s">
        <v>31763</v>
      </c>
      <c r="G866" s="23">
        <v>200</v>
      </c>
      <c r="H866" s="23">
        <v>0</v>
      </c>
      <c r="I866" s="25">
        <v>68.36</v>
      </c>
    </row>
    <row r="867" spans="1:9">
      <c r="A867" s="23">
        <v>866</v>
      </c>
      <c r="B867" s="23" t="s">
        <v>30769</v>
      </c>
      <c r="C867" s="23" t="s">
        <v>30770</v>
      </c>
      <c r="D867" s="23" t="s">
        <v>30006</v>
      </c>
      <c r="E867" s="23" t="s">
        <v>31004</v>
      </c>
      <c r="F867" s="23" t="s">
        <v>31764</v>
      </c>
      <c r="G867" s="23">
        <v>200</v>
      </c>
      <c r="H867" s="23">
        <v>0</v>
      </c>
      <c r="I867" s="25">
        <v>160</v>
      </c>
    </row>
    <row r="868" spans="1:9">
      <c r="A868" s="23">
        <v>867</v>
      </c>
      <c r="B868" s="23" t="s">
        <v>30769</v>
      </c>
      <c r="C868" s="23" t="s">
        <v>30793</v>
      </c>
      <c r="D868" s="23" t="s">
        <v>4461</v>
      </c>
      <c r="E868" s="23" t="s">
        <v>31123</v>
      </c>
      <c r="F868" s="23" t="s">
        <v>31765</v>
      </c>
      <c r="G868" s="23">
        <v>1600</v>
      </c>
      <c r="H868" s="23">
        <v>0</v>
      </c>
      <c r="I868" s="25">
        <v>1292.32</v>
      </c>
    </row>
    <row r="869" spans="1:9">
      <c r="A869" s="23">
        <v>868</v>
      </c>
      <c r="B869" s="23" t="s">
        <v>30769</v>
      </c>
      <c r="C869" s="23" t="s">
        <v>30886</v>
      </c>
      <c r="D869" s="23" t="s">
        <v>4461</v>
      </c>
      <c r="E869" s="23" t="s">
        <v>30897</v>
      </c>
      <c r="F869" s="23" t="s">
        <v>31766</v>
      </c>
      <c r="G869" s="23">
        <v>100</v>
      </c>
      <c r="H869" s="23">
        <v>0</v>
      </c>
      <c r="I869" s="25">
        <v>35.05</v>
      </c>
    </row>
    <row r="870" spans="1:9">
      <c r="A870" s="23">
        <v>869</v>
      </c>
      <c r="B870" s="23" t="s">
        <v>30769</v>
      </c>
      <c r="C870" s="23" t="s">
        <v>30811</v>
      </c>
      <c r="D870" s="23" t="s">
        <v>30794</v>
      </c>
      <c r="E870" s="23" t="s">
        <v>31231</v>
      </c>
      <c r="F870" s="23" t="s">
        <v>31767</v>
      </c>
      <c r="G870" s="23">
        <v>200</v>
      </c>
      <c r="H870" s="23">
        <v>0</v>
      </c>
      <c r="I870" s="25">
        <v>89.2</v>
      </c>
    </row>
    <row r="871" spans="1:9">
      <c r="A871" s="23">
        <v>870</v>
      </c>
      <c r="B871" s="23" t="s">
        <v>30769</v>
      </c>
      <c r="C871" s="23" t="s">
        <v>30835</v>
      </c>
      <c r="D871" s="23" t="s">
        <v>30006</v>
      </c>
      <c r="E871" s="23" t="s">
        <v>30845</v>
      </c>
      <c r="F871" s="23" t="s">
        <v>31768</v>
      </c>
      <c r="G871" s="23">
        <v>200</v>
      </c>
      <c r="H871" s="23">
        <v>0</v>
      </c>
      <c r="I871" s="25">
        <v>131.64</v>
      </c>
    </row>
    <row r="872" spans="1:9">
      <c r="A872" s="23">
        <v>871</v>
      </c>
      <c r="B872" s="23" t="s">
        <v>30769</v>
      </c>
      <c r="C872" s="23" t="s">
        <v>30828</v>
      </c>
      <c r="D872" s="23" t="s">
        <v>4461</v>
      </c>
      <c r="E872" s="23" t="s">
        <v>31120</v>
      </c>
      <c r="F872" s="23" t="s">
        <v>31769</v>
      </c>
      <c r="G872" s="23">
        <v>1000</v>
      </c>
      <c r="H872" s="23">
        <v>0</v>
      </c>
      <c r="I872" s="25">
        <v>608.4</v>
      </c>
    </row>
    <row r="873" spans="1:9">
      <c r="A873" s="23">
        <v>872</v>
      </c>
      <c r="B873" s="23" t="s">
        <v>30769</v>
      </c>
      <c r="C873" s="23" t="s">
        <v>30777</v>
      </c>
      <c r="D873" s="23" t="s">
        <v>30778</v>
      </c>
      <c r="E873" s="23" t="s">
        <v>30905</v>
      </c>
      <c r="F873" s="23" t="s">
        <v>31770</v>
      </c>
      <c r="G873" s="23">
        <v>315</v>
      </c>
      <c r="H873" s="23">
        <v>0</v>
      </c>
      <c r="I873" s="25">
        <v>218.9565</v>
      </c>
    </row>
    <row r="874" spans="1:9">
      <c r="A874" s="23">
        <v>873</v>
      </c>
      <c r="B874" s="23" t="s">
        <v>30769</v>
      </c>
      <c r="C874" s="23" t="s">
        <v>30811</v>
      </c>
      <c r="D874" s="23" t="s">
        <v>30794</v>
      </c>
      <c r="E874" s="23" t="s">
        <v>30820</v>
      </c>
      <c r="F874" s="23" t="s">
        <v>31771</v>
      </c>
      <c r="G874" s="23">
        <v>160</v>
      </c>
      <c r="H874" s="23">
        <v>0</v>
      </c>
      <c r="I874" s="25">
        <v>114.176</v>
      </c>
    </row>
    <row r="875" spans="1:9">
      <c r="A875" s="23">
        <v>874</v>
      </c>
      <c r="B875" s="23" t="s">
        <v>30769</v>
      </c>
      <c r="C875" s="23" t="s">
        <v>30869</v>
      </c>
      <c r="D875" s="23" t="s">
        <v>30823</v>
      </c>
      <c r="E875" s="23" t="s">
        <v>30881</v>
      </c>
      <c r="F875" s="23" t="s">
        <v>31772</v>
      </c>
      <c r="G875" s="23">
        <v>200</v>
      </c>
      <c r="H875" s="23">
        <v>0</v>
      </c>
      <c r="I875" s="25">
        <v>100.18</v>
      </c>
    </row>
    <row r="876" spans="1:9">
      <c r="A876" s="23">
        <v>875</v>
      </c>
      <c r="B876" s="23" t="s">
        <v>30769</v>
      </c>
      <c r="C876" s="23" t="s">
        <v>30816</v>
      </c>
      <c r="D876" s="23" t="s">
        <v>30774</v>
      </c>
      <c r="E876" s="23" t="s">
        <v>30817</v>
      </c>
      <c r="F876" s="23" t="s">
        <v>31773</v>
      </c>
      <c r="G876" s="23">
        <v>200</v>
      </c>
      <c r="H876" s="23">
        <v>0</v>
      </c>
      <c r="I876" s="25">
        <v>24.74</v>
      </c>
    </row>
    <row r="877" spans="1:9">
      <c r="A877" s="23">
        <v>876</v>
      </c>
      <c r="B877" s="23" t="s">
        <v>30769</v>
      </c>
      <c r="C877" s="23" t="s">
        <v>30781</v>
      </c>
      <c r="D877" s="23" t="s">
        <v>30782</v>
      </c>
      <c r="E877" s="23" t="s">
        <v>30791</v>
      </c>
      <c r="F877" s="23" t="s">
        <v>31774</v>
      </c>
      <c r="G877" s="23">
        <v>100</v>
      </c>
      <c r="H877" s="23">
        <v>0</v>
      </c>
      <c r="I877" s="25">
        <v>55.69</v>
      </c>
    </row>
    <row r="878" spans="1:9">
      <c r="A878" s="23">
        <v>877</v>
      </c>
      <c r="B878" s="23" t="s">
        <v>30769</v>
      </c>
      <c r="C878" s="23" t="s">
        <v>30869</v>
      </c>
      <c r="D878" s="23" t="s">
        <v>30788</v>
      </c>
      <c r="E878" s="23" t="s">
        <v>30948</v>
      </c>
      <c r="F878" s="23" t="s">
        <v>31775</v>
      </c>
      <c r="G878" s="23">
        <v>200</v>
      </c>
      <c r="H878" s="23">
        <v>0</v>
      </c>
      <c r="I878" s="25">
        <v>136.6</v>
      </c>
    </row>
    <row r="879" spans="1:9">
      <c r="A879" s="23">
        <v>878</v>
      </c>
      <c r="B879" s="23" t="s">
        <v>30769</v>
      </c>
      <c r="C879" s="23" t="s">
        <v>30886</v>
      </c>
      <c r="D879" s="23" t="s">
        <v>4461</v>
      </c>
      <c r="E879" s="23" t="s">
        <v>18006</v>
      </c>
      <c r="F879" s="23" t="s">
        <v>31776</v>
      </c>
      <c r="G879" s="23">
        <v>500</v>
      </c>
      <c r="H879" s="23">
        <v>0</v>
      </c>
      <c r="I879" s="25">
        <v>278.5</v>
      </c>
    </row>
    <row r="880" spans="1:9">
      <c r="A880" s="23">
        <v>879</v>
      </c>
      <c r="B880" s="23" t="s">
        <v>30769</v>
      </c>
      <c r="C880" s="23" t="s">
        <v>30804</v>
      </c>
      <c r="D880" s="23" t="s">
        <v>30774</v>
      </c>
      <c r="E880" s="23" t="s">
        <v>31079</v>
      </c>
      <c r="F880" s="23" t="s">
        <v>31777</v>
      </c>
      <c r="G880" s="23">
        <v>200</v>
      </c>
      <c r="H880" s="23">
        <v>0</v>
      </c>
      <c r="I880" s="25">
        <v>64</v>
      </c>
    </row>
    <row r="881" spans="1:9">
      <c r="A881" s="23">
        <v>880</v>
      </c>
      <c r="B881" s="23" t="s">
        <v>30769</v>
      </c>
      <c r="C881" s="23" t="s">
        <v>30770</v>
      </c>
      <c r="D881" s="23" t="s">
        <v>30006</v>
      </c>
      <c r="E881" s="23" t="s">
        <v>30807</v>
      </c>
      <c r="F881" s="23" t="s">
        <v>31778</v>
      </c>
      <c r="G881" s="23">
        <v>200</v>
      </c>
      <c r="H881" s="23">
        <v>0</v>
      </c>
      <c r="I881" s="25">
        <v>74.54</v>
      </c>
    </row>
    <row r="882" spans="1:9">
      <c r="A882" s="23">
        <v>881</v>
      </c>
      <c r="B882" s="23" t="s">
        <v>30769</v>
      </c>
      <c r="C882" s="23" t="s">
        <v>30781</v>
      </c>
      <c r="D882" s="23" t="s">
        <v>30782</v>
      </c>
      <c r="E882" s="23" t="s">
        <v>30791</v>
      </c>
      <c r="F882" s="23" t="s">
        <v>31779</v>
      </c>
      <c r="G882" s="23">
        <v>200</v>
      </c>
      <c r="H882" s="23">
        <v>0</v>
      </c>
      <c r="I882" s="25">
        <v>133.2</v>
      </c>
    </row>
    <row r="883" spans="1:9">
      <c r="A883" s="23">
        <v>882</v>
      </c>
      <c r="B883" s="23" t="s">
        <v>30769</v>
      </c>
      <c r="C883" s="23" t="s">
        <v>30804</v>
      </c>
      <c r="D883" s="23" t="s">
        <v>30774</v>
      </c>
      <c r="E883" s="23" t="s">
        <v>30826</v>
      </c>
      <c r="F883" s="23" t="s">
        <v>31780</v>
      </c>
      <c r="G883" s="23">
        <v>400</v>
      </c>
      <c r="H883" s="23">
        <v>0</v>
      </c>
      <c r="I883" s="25">
        <v>182.32</v>
      </c>
    </row>
    <row r="884" spans="1:9">
      <c r="A884" s="23">
        <v>883</v>
      </c>
      <c r="B884" s="23" t="s">
        <v>30769</v>
      </c>
      <c r="C884" s="23" t="s">
        <v>30838</v>
      </c>
      <c r="D884" s="23" t="s">
        <v>30839</v>
      </c>
      <c r="E884" s="23" t="s">
        <v>30840</v>
      </c>
      <c r="F884" s="23" t="s">
        <v>31781</v>
      </c>
      <c r="G884" s="23">
        <v>200</v>
      </c>
      <c r="H884" s="23">
        <v>0</v>
      </c>
      <c r="I884" s="25">
        <v>57.18</v>
      </c>
    </row>
    <row r="885" spans="1:9">
      <c r="A885" s="23">
        <v>884</v>
      </c>
      <c r="B885" s="23" t="s">
        <v>30769</v>
      </c>
      <c r="C885" s="23" t="s">
        <v>30781</v>
      </c>
      <c r="D885" s="23" t="s">
        <v>30782</v>
      </c>
      <c r="E885" s="23" t="s">
        <v>30988</v>
      </c>
      <c r="F885" s="23" t="s">
        <v>31782</v>
      </c>
      <c r="G885" s="23">
        <v>200</v>
      </c>
      <c r="H885" s="23">
        <v>0</v>
      </c>
      <c r="I885" s="25">
        <v>154.02</v>
      </c>
    </row>
    <row r="886" spans="1:9">
      <c r="A886" s="23">
        <v>885</v>
      </c>
      <c r="B886" s="23" t="s">
        <v>30769</v>
      </c>
      <c r="C886" s="23" t="s">
        <v>30811</v>
      </c>
      <c r="D886" s="23" t="s">
        <v>30794</v>
      </c>
      <c r="E886" s="23" t="s">
        <v>31231</v>
      </c>
      <c r="F886" s="23" t="s">
        <v>31783</v>
      </c>
      <c r="G886" s="23">
        <v>160</v>
      </c>
      <c r="H886" s="23">
        <v>0</v>
      </c>
      <c r="I886" s="25">
        <v>100.864</v>
      </c>
    </row>
    <row r="887" spans="1:9">
      <c r="A887" s="23">
        <v>886</v>
      </c>
      <c r="B887" s="23" t="s">
        <v>30769</v>
      </c>
      <c r="C887" s="23" t="s">
        <v>30798</v>
      </c>
      <c r="D887" s="23" t="s">
        <v>30778</v>
      </c>
      <c r="E887" s="23" t="s">
        <v>30799</v>
      </c>
      <c r="F887" s="23" t="s">
        <v>31784</v>
      </c>
      <c r="G887" s="23">
        <v>200</v>
      </c>
      <c r="H887" s="23">
        <v>0</v>
      </c>
      <c r="I887" s="25">
        <v>62.1</v>
      </c>
    </row>
    <row r="888" spans="1:9">
      <c r="A888" s="23">
        <v>887</v>
      </c>
      <c r="B888" s="23" t="s">
        <v>30769</v>
      </c>
      <c r="C888" s="23" t="s">
        <v>30798</v>
      </c>
      <c r="D888" s="23" t="s">
        <v>30778</v>
      </c>
      <c r="E888" s="23" t="s">
        <v>31483</v>
      </c>
      <c r="F888" s="23" t="s">
        <v>31785</v>
      </c>
      <c r="G888" s="23">
        <v>200</v>
      </c>
      <c r="H888" s="23">
        <v>0</v>
      </c>
      <c r="I888" s="25">
        <v>28.94</v>
      </c>
    </row>
    <row r="889" spans="1:9">
      <c r="A889" s="23">
        <v>888</v>
      </c>
      <c r="B889" s="23" t="s">
        <v>30769</v>
      </c>
      <c r="C889" s="23" t="s">
        <v>30804</v>
      </c>
      <c r="D889" s="23" t="s">
        <v>30774</v>
      </c>
      <c r="E889" s="23" t="s">
        <v>31079</v>
      </c>
      <c r="F889" s="23" t="s">
        <v>31786</v>
      </c>
      <c r="G889" s="23">
        <v>200</v>
      </c>
      <c r="H889" s="23">
        <v>0</v>
      </c>
      <c r="I889" s="25">
        <v>84.76</v>
      </c>
    </row>
    <row r="890" spans="1:9">
      <c r="A890" s="23">
        <v>889</v>
      </c>
      <c r="B890" s="23" t="s">
        <v>30769</v>
      </c>
      <c r="C890" s="23" t="s">
        <v>30781</v>
      </c>
      <c r="D890" s="23" t="s">
        <v>30782</v>
      </c>
      <c r="E890" s="23" t="s">
        <v>30791</v>
      </c>
      <c r="F890" s="23" t="s">
        <v>31787</v>
      </c>
      <c r="G890" s="23">
        <v>200</v>
      </c>
      <c r="H890" s="23">
        <v>0</v>
      </c>
      <c r="I890" s="25">
        <v>121.88</v>
      </c>
    </row>
    <row r="891" spans="1:9">
      <c r="A891" s="23">
        <v>890</v>
      </c>
      <c r="B891" s="23" t="s">
        <v>30769</v>
      </c>
      <c r="C891" s="23" t="s">
        <v>30886</v>
      </c>
      <c r="D891" s="23" t="s">
        <v>4461</v>
      </c>
      <c r="E891" s="23" t="s">
        <v>18006</v>
      </c>
      <c r="F891" s="23" t="s">
        <v>31788</v>
      </c>
      <c r="G891" s="23">
        <v>160</v>
      </c>
      <c r="H891" s="23">
        <v>0</v>
      </c>
      <c r="I891" s="25">
        <v>84.848</v>
      </c>
    </row>
    <row r="892" spans="1:9">
      <c r="A892" s="23">
        <v>891</v>
      </c>
      <c r="B892" s="23" t="s">
        <v>30769</v>
      </c>
      <c r="C892" s="23" t="s">
        <v>30793</v>
      </c>
      <c r="D892" s="23" t="s">
        <v>30794</v>
      </c>
      <c r="E892" s="23" t="s">
        <v>30941</v>
      </c>
      <c r="F892" s="23" t="s">
        <v>31789</v>
      </c>
      <c r="G892" s="23">
        <v>400</v>
      </c>
      <c r="H892" s="23">
        <v>0</v>
      </c>
      <c r="I892" s="25">
        <v>140.56</v>
      </c>
    </row>
    <row r="893" spans="1:9">
      <c r="A893" s="23">
        <v>892</v>
      </c>
      <c r="B893" s="23" t="s">
        <v>30769</v>
      </c>
      <c r="C893" s="23" t="s">
        <v>30828</v>
      </c>
      <c r="D893" s="23" t="s">
        <v>30794</v>
      </c>
      <c r="E893" s="23" t="s">
        <v>30997</v>
      </c>
      <c r="F893" s="23" t="s">
        <v>31790</v>
      </c>
      <c r="G893" s="23">
        <v>1250</v>
      </c>
      <c r="H893" s="23">
        <v>0</v>
      </c>
      <c r="I893" s="25">
        <v>991.875</v>
      </c>
    </row>
    <row r="894" spans="1:9">
      <c r="A894" s="23">
        <v>893</v>
      </c>
      <c r="B894" s="23" t="s">
        <v>30769</v>
      </c>
      <c r="C894" s="23" t="s">
        <v>30777</v>
      </c>
      <c r="D894" s="23" t="s">
        <v>30778</v>
      </c>
      <c r="E894" s="23" t="s">
        <v>30779</v>
      </c>
      <c r="F894" s="23" t="s">
        <v>31791</v>
      </c>
      <c r="G894" s="23">
        <v>100</v>
      </c>
      <c r="H894" s="23">
        <v>0</v>
      </c>
      <c r="I894" s="25">
        <v>99.94</v>
      </c>
    </row>
    <row r="895" spans="1:9">
      <c r="A895" s="23">
        <v>894</v>
      </c>
      <c r="B895" s="23" t="s">
        <v>30769</v>
      </c>
      <c r="C895" s="23" t="s">
        <v>30804</v>
      </c>
      <c r="D895" s="23" t="s">
        <v>30774</v>
      </c>
      <c r="E895" s="23" t="s">
        <v>31079</v>
      </c>
      <c r="F895" s="23" t="s">
        <v>31792</v>
      </c>
      <c r="G895" s="23">
        <v>200</v>
      </c>
      <c r="H895" s="23">
        <v>0</v>
      </c>
      <c r="I895" s="25">
        <v>132.5</v>
      </c>
    </row>
    <row r="896" spans="1:9">
      <c r="A896" s="23">
        <v>895</v>
      </c>
      <c r="B896" s="23" t="s">
        <v>30769</v>
      </c>
      <c r="C896" s="23" t="s">
        <v>30770</v>
      </c>
      <c r="D896" s="23" t="s">
        <v>30006</v>
      </c>
      <c r="E896" s="23" t="s">
        <v>30771</v>
      </c>
      <c r="F896" s="23" t="s">
        <v>31793</v>
      </c>
      <c r="G896" s="23">
        <v>200</v>
      </c>
      <c r="H896" s="23">
        <v>0</v>
      </c>
      <c r="I896" s="25">
        <v>121.02</v>
      </c>
    </row>
    <row r="897" spans="1:9">
      <c r="A897" s="23">
        <v>896</v>
      </c>
      <c r="B897" s="23" t="s">
        <v>30769</v>
      </c>
      <c r="C897" s="23" t="s">
        <v>30822</v>
      </c>
      <c r="D897" s="23" t="s">
        <v>30823</v>
      </c>
      <c r="E897" s="23" t="s">
        <v>31023</v>
      </c>
      <c r="F897" s="23" t="s">
        <v>31794</v>
      </c>
      <c r="G897" s="23">
        <v>500</v>
      </c>
      <c r="H897" s="23">
        <v>0</v>
      </c>
      <c r="I897" s="25">
        <v>392.55</v>
      </c>
    </row>
    <row r="898" spans="1:9">
      <c r="A898" s="23">
        <v>897</v>
      </c>
      <c r="B898" s="23" t="s">
        <v>30769</v>
      </c>
      <c r="C898" s="23" t="s">
        <v>30777</v>
      </c>
      <c r="D898" s="23" t="s">
        <v>30778</v>
      </c>
      <c r="E898" s="23" t="s">
        <v>30925</v>
      </c>
      <c r="F898" s="23" t="s">
        <v>31795</v>
      </c>
      <c r="G898" s="23">
        <v>200</v>
      </c>
      <c r="H898" s="23">
        <v>0</v>
      </c>
      <c r="I898" s="25">
        <v>75.2</v>
      </c>
    </row>
    <row r="899" spans="1:9">
      <c r="A899" s="23">
        <v>898</v>
      </c>
      <c r="B899" s="23" t="s">
        <v>30769</v>
      </c>
      <c r="C899" s="23" t="s">
        <v>30828</v>
      </c>
      <c r="D899" s="23" t="s">
        <v>4461</v>
      </c>
      <c r="E899" s="23" t="s">
        <v>31747</v>
      </c>
      <c r="F899" s="23" t="s">
        <v>31796</v>
      </c>
      <c r="G899" s="23">
        <v>800</v>
      </c>
      <c r="H899" s="23">
        <v>0</v>
      </c>
      <c r="I899" s="25">
        <v>529.6</v>
      </c>
    </row>
    <row r="900" spans="1:9">
      <c r="A900" s="23">
        <v>899</v>
      </c>
      <c r="B900" s="23" t="s">
        <v>30769</v>
      </c>
      <c r="C900" s="23" t="s">
        <v>30891</v>
      </c>
      <c r="D900" s="23" t="s">
        <v>30832</v>
      </c>
      <c r="E900" s="23" t="s">
        <v>30892</v>
      </c>
      <c r="F900" s="23" t="s">
        <v>31797</v>
      </c>
      <c r="G900" s="23">
        <v>160</v>
      </c>
      <c r="H900" s="23">
        <v>0</v>
      </c>
      <c r="I900" s="25">
        <v>87.424</v>
      </c>
    </row>
    <row r="901" spans="1:9">
      <c r="A901" s="23">
        <v>900</v>
      </c>
      <c r="B901" s="23" t="s">
        <v>30769</v>
      </c>
      <c r="C901" s="23" t="s">
        <v>30869</v>
      </c>
      <c r="D901" s="23" t="s">
        <v>30788</v>
      </c>
      <c r="E901" s="23" t="s">
        <v>30884</v>
      </c>
      <c r="F901" s="23" t="s">
        <v>31798</v>
      </c>
      <c r="G901" s="23">
        <v>200</v>
      </c>
      <c r="H901" s="23">
        <v>0</v>
      </c>
      <c r="I901" s="25">
        <v>0</v>
      </c>
    </row>
    <row r="902" spans="1:9">
      <c r="A902" s="23">
        <v>901</v>
      </c>
      <c r="B902" s="23" t="s">
        <v>30769</v>
      </c>
      <c r="C902" s="23" t="s">
        <v>30822</v>
      </c>
      <c r="D902" s="23" t="s">
        <v>30823</v>
      </c>
      <c r="E902" s="23" t="s">
        <v>31012</v>
      </c>
      <c r="F902" s="23" t="s">
        <v>31799</v>
      </c>
      <c r="G902" s="23">
        <v>200</v>
      </c>
      <c r="H902" s="23">
        <v>0</v>
      </c>
      <c r="I902" s="25">
        <v>0</v>
      </c>
    </row>
    <row r="903" spans="1:9">
      <c r="A903" s="23">
        <v>902</v>
      </c>
      <c r="B903" s="23" t="s">
        <v>30769</v>
      </c>
      <c r="C903" s="23" t="s">
        <v>30773</v>
      </c>
      <c r="D903" s="23" t="s">
        <v>30774</v>
      </c>
      <c r="E903" s="23" t="s">
        <v>31046</v>
      </c>
      <c r="F903" s="23" t="s">
        <v>31800</v>
      </c>
      <c r="G903" s="23">
        <v>200</v>
      </c>
      <c r="H903" s="23">
        <v>0</v>
      </c>
      <c r="I903" s="25">
        <v>65.7</v>
      </c>
    </row>
    <row r="904" spans="1:9">
      <c r="A904" s="23">
        <v>903</v>
      </c>
      <c r="B904" s="23" t="s">
        <v>30769</v>
      </c>
      <c r="C904" s="23" t="s">
        <v>30831</v>
      </c>
      <c r="D904" s="23" t="s">
        <v>30832</v>
      </c>
      <c r="E904" s="23" t="s">
        <v>30903</v>
      </c>
      <c r="F904" s="23" t="s">
        <v>31801</v>
      </c>
      <c r="G904" s="23">
        <v>200</v>
      </c>
      <c r="H904" s="23">
        <v>0</v>
      </c>
      <c r="I904" s="25">
        <v>33.82</v>
      </c>
    </row>
    <row r="905" spans="1:9">
      <c r="A905" s="23">
        <v>904</v>
      </c>
      <c r="B905" s="23" t="s">
        <v>30769</v>
      </c>
      <c r="C905" s="23" t="s">
        <v>30781</v>
      </c>
      <c r="D905" s="23" t="s">
        <v>30782</v>
      </c>
      <c r="E905" s="23" t="s">
        <v>30791</v>
      </c>
      <c r="F905" s="23" t="s">
        <v>31802</v>
      </c>
      <c r="G905" s="23">
        <v>100</v>
      </c>
      <c r="H905" s="23">
        <v>0</v>
      </c>
      <c r="I905" s="25">
        <v>99.96</v>
      </c>
    </row>
    <row r="906" spans="1:9">
      <c r="A906" s="23">
        <v>905</v>
      </c>
      <c r="B906" s="23" t="s">
        <v>30769</v>
      </c>
      <c r="C906" s="23" t="s">
        <v>30781</v>
      </c>
      <c r="D906" s="23" t="s">
        <v>30782</v>
      </c>
      <c r="E906" s="23" t="s">
        <v>30791</v>
      </c>
      <c r="F906" s="23" t="s">
        <v>31803</v>
      </c>
      <c r="G906" s="23">
        <v>100</v>
      </c>
      <c r="H906" s="23">
        <v>0</v>
      </c>
      <c r="I906" s="25">
        <v>99.97</v>
      </c>
    </row>
    <row r="907" spans="1:9">
      <c r="A907" s="23">
        <v>906</v>
      </c>
      <c r="B907" s="23" t="s">
        <v>30769</v>
      </c>
      <c r="C907" s="23" t="s">
        <v>30822</v>
      </c>
      <c r="D907" s="23" t="s">
        <v>30823</v>
      </c>
      <c r="E907" s="23" t="s">
        <v>31023</v>
      </c>
      <c r="F907" s="23" t="s">
        <v>31804</v>
      </c>
      <c r="G907" s="23">
        <v>200</v>
      </c>
      <c r="H907" s="23">
        <v>0</v>
      </c>
      <c r="I907" s="25">
        <v>99.66</v>
      </c>
    </row>
    <row r="908" spans="1:9">
      <c r="A908" s="23">
        <v>907</v>
      </c>
      <c r="B908" s="23" t="s">
        <v>30769</v>
      </c>
      <c r="C908" s="23" t="s">
        <v>30804</v>
      </c>
      <c r="D908" s="23" t="s">
        <v>30774</v>
      </c>
      <c r="E908" s="23" t="s">
        <v>31079</v>
      </c>
      <c r="F908" s="23" t="s">
        <v>31805</v>
      </c>
      <c r="G908" s="23">
        <v>200</v>
      </c>
      <c r="H908" s="23">
        <v>0</v>
      </c>
      <c r="I908" s="25">
        <v>115.44</v>
      </c>
    </row>
    <row r="909" spans="1:9">
      <c r="A909" s="23">
        <v>908</v>
      </c>
      <c r="B909" s="23" t="s">
        <v>30769</v>
      </c>
      <c r="C909" s="23" t="s">
        <v>30798</v>
      </c>
      <c r="D909" s="23" t="s">
        <v>30778</v>
      </c>
      <c r="E909" s="23" t="s">
        <v>30799</v>
      </c>
      <c r="F909" s="23" t="s">
        <v>31806</v>
      </c>
      <c r="G909" s="23">
        <v>400</v>
      </c>
      <c r="H909" s="23">
        <v>0</v>
      </c>
      <c r="I909" s="25">
        <v>196.56</v>
      </c>
    </row>
    <row r="910" spans="1:9">
      <c r="A910" s="23">
        <v>909</v>
      </c>
      <c r="B910" s="23" t="s">
        <v>30769</v>
      </c>
      <c r="C910" s="23" t="s">
        <v>30781</v>
      </c>
      <c r="D910" s="23" t="s">
        <v>30782</v>
      </c>
      <c r="E910" s="23" t="s">
        <v>30972</v>
      </c>
      <c r="F910" s="23" t="s">
        <v>31807</v>
      </c>
      <c r="G910" s="23">
        <v>160</v>
      </c>
      <c r="H910" s="23">
        <v>0</v>
      </c>
      <c r="I910" s="25">
        <v>96.464</v>
      </c>
    </row>
    <row r="911" spans="1:9">
      <c r="A911" s="23">
        <v>910</v>
      </c>
      <c r="B911" s="23" t="s">
        <v>30769</v>
      </c>
      <c r="C911" s="23" t="s">
        <v>30838</v>
      </c>
      <c r="D911" s="23" t="s">
        <v>30839</v>
      </c>
      <c r="E911" s="23" t="s">
        <v>30861</v>
      </c>
      <c r="F911" s="23" t="s">
        <v>31808</v>
      </c>
      <c r="G911" s="23">
        <v>200</v>
      </c>
      <c r="H911" s="23">
        <v>0</v>
      </c>
      <c r="I911" s="25">
        <v>38.26</v>
      </c>
    </row>
    <row r="912" spans="1:9">
      <c r="A912" s="23">
        <v>911</v>
      </c>
      <c r="B912" s="23" t="s">
        <v>30769</v>
      </c>
      <c r="C912" s="23" t="s">
        <v>30838</v>
      </c>
      <c r="D912" s="23" t="s">
        <v>30839</v>
      </c>
      <c r="E912" s="23" t="s">
        <v>30854</v>
      </c>
      <c r="F912" s="23" t="s">
        <v>31809</v>
      </c>
      <c r="G912" s="23">
        <v>200</v>
      </c>
      <c r="H912" s="23">
        <v>0</v>
      </c>
      <c r="I912" s="25">
        <v>46.24</v>
      </c>
    </row>
    <row r="913" spans="1:9">
      <c r="A913" s="23">
        <v>912</v>
      </c>
      <c r="B913" s="23" t="s">
        <v>30769</v>
      </c>
      <c r="C913" s="23" t="s">
        <v>30816</v>
      </c>
      <c r="D913" s="23" t="s">
        <v>30774</v>
      </c>
      <c r="E913" s="23" t="s">
        <v>30817</v>
      </c>
      <c r="F913" s="23" t="s">
        <v>31810</v>
      </c>
      <c r="G913" s="23">
        <v>200</v>
      </c>
      <c r="H913" s="23">
        <v>0</v>
      </c>
      <c r="I913" s="25">
        <v>50.68</v>
      </c>
    </row>
    <row r="914" spans="1:9">
      <c r="A914" s="23">
        <v>913</v>
      </c>
      <c r="B914" s="23" t="s">
        <v>30769</v>
      </c>
      <c r="C914" s="23" t="s">
        <v>30777</v>
      </c>
      <c r="D914" s="23" t="s">
        <v>30778</v>
      </c>
      <c r="E914" s="23" t="s">
        <v>30847</v>
      </c>
      <c r="F914" s="23" t="s">
        <v>31811</v>
      </c>
      <c r="G914" s="23">
        <v>200</v>
      </c>
      <c r="H914" s="23">
        <v>0</v>
      </c>
      <c r="I914" s="25">
        <v>26.84</v>
      </c>
    </row>
    <row r="915" spans="1:9">
      <c r="A915" s="23">
        <v>914</v>
      </c>
      <c r="B915" s="23" t="s">
        <v>30769</v>
      </c>
      <c r="C915" s="23" t="s">
        <v>30869</v>
      </c>
      <c r="D915" s="23" t="s">
        <v>30823</v>
      </c>
      <c r="E915" s="23" t="s">
        <v>30881</v>
      </c>
      <c r="F915" s="23" t="s">
        <v>31812</v>
      </c>
      <c r="G915" s="23">
        <v>200</v>
      </c>
      <c r="H915" s="23">
        <v>0</v>
      </c>
      <c r="I915" s="25">
        <v>86.44</v>
      </c>
    </row>
    <row r="916" spans="1:9">
      <c r="A916" s="23">
        <v>915</v>
      </c>
      <c r="B916" s="23" t="s">
        <v>30769</v>
      </c>
      <c r="C916" s="23" t="s">
        <v>30886</v>
      </c>
      <c r="D916" s="23" t="s">
        <v>4461</v>
      </c>
      <c r="E916" s="23" t="s">
        <v>30887</v>
      </c>
      <c r="F916" s="23" t="s">
        <v>31813</v>
      </c>
      <c r="G916" s="23">
        <v>1000</v>
      </c>
      <c r="H916" s="23">
        <v>0</v>
      </c>
      <c r="I916" s="25">
        <v>768.6</v>
      </c>
    </row>
    <row r="917" spans="1:9">
      <c r="A917" s="23">
        <v>916</v>
      </c>
      <c r="B917" s="23" t="s">
        <v>30769</v>
      </c>
      <c r="C917" s="23" t="s">
        <v>30822</v>
      </c>
      <c r="D917" s="23" t="s">
        <v>30823</v>
      </c>
      <c r="E917" s="23" t="s">
        <v>31064</v>
      </c>
      <c r="F917" s="23" t="s">
        <v>31814</v>
      </c>
      <c r="G917" s="23">
        <v>200</v>
      </c>
      <c r="H917" s="23">
        <v>0</v>
      </c>
      <c r="I917" s="25">
        <v>81.52</v>
      </c>
    </row>
    <row r="918" spans="1:9">
      <c r="A918" s="23">
        <v>917</v>
      </c>
      <c r="B918" s="23" t="s">
        <v>30769</v>
      </c>
      <c r="C918" s="23" t="s">
        <v>30804</v>
      </c>
      <c r="D918" s="23" t="s">
        <v>30774</v>
      </c>
      <c r="E918" s="23" t="s">
        <v>30805</v>
      </c>
      <c r="F918" s="23" t="s">
        <v>31815</v>
      </c>
      <c r="G918" s="23">
        <v>200</v>
      </c>
      <c r="H918" s="23">
        <v>0</v>
      </c>
      <c r="I918" s="25">
        <v>74.86</v>
      </c>
    </row>
    <row r="919" spans="1:9">
      <c r="A919" s="23">
        <v>918</v>
      </c>
      <c r="B919" s="23" t="s">
        <v>30769</v>
      </c>
      <c r="C919" s="23" t="s">
        <v>30781</v>
      </c>
      <c r="D919" s="23" t="s">
        <v>30782</v>
      </c>
      <c r="E919" s="23" t="s">
        <v>30972</v>
      </c>
      <c r="F919" s="23" t="s">
        <v>31816</v>
      </c>
      <c r="G919" s="23">
        <v>200</v>
      </c>
      <c r="H919" s="23">
        <v>0</v>
      </c>
      <c r="I919" s="25">
        <v>97.38</v>
      </c>
    </row>
    <row r="920" spans="1:9">
      <c r="A920" s="23">
        <v>919</v>
      </c>
      <c r="B920" s="23" t="s">
        <v>30769</v>
      </c>
      <c r="C920" s="23" t="s">
        <v>30781</v>
      </c>
      <c r="D920" s="23" t="s">
        <v>30782</v>
      </c>
      <c r="E920" s="23" t="s">
        <v>30791</v>
      </c>
      <c r="F920" s="23" t="s">
        <v>31817</v>
      </c>
      <c r="G920" s="23">
        <v>200</v>
      </c>
      <c r="H920" s="23">
        <v>0</v>
      </c>
      <c r="I920" s="25">
        <v>80.88</v>
      </c>
    </row>
    <row r="921" spans="1:9">
      <c r="A921" s="23">
        <v>920</v>
      </c>
      <c r="B921" s="23" t="s">
        <v>30769</v>
      </c>
      <c r="C921" s="23" t="s">
        <v>30770</v>
      </c>
      <c r="D921" s="23" t="s">
        <v>30006</v>
      </c>
      <c r="E921" s="23" t="s">
        <v>31004</v>
      </c>
      <c r="F921" s="23" t="s">
        <v>31818</v>
      </c>
      <c r="G921" s="23">
        <v>200</v>
      </c>
      <c r="H921" s="23">
        <v>0</v>
      </c>
      <c r="I921" s="25">
        <v>114.24</v>
      </c>
    </row>
    <row r="922" spans="1:9">
      <c r="A922" s="23">
        <v>921</v>
      </c>
      <c r="B922" s="23" t="s">
        <v>30769</v>
      </c>
      <c r="C922" s="23" t="s">
        <v>30787</v>
      </c>
      <c r="D922" s="23" t="s">
        <v>30788</v>
      </c>
      <c r="E922" s="23" t="s">
        <v>30928</v>
      </c>
      <c r="F922" s="23" t="s">
        <v>31819</v>
      </c>
      <c r="G922" s="23">
        <v>80</v>
      </c>
      <c r="H922" s="23">
        <v>0</v>
      </c>
      <c r="I922" s="25">
        <v>67.872</v>
      </c>
    </row>
    <row r="923" spans="1:9">
      <c r="A923" s="23">
        <v>922</v>
      </c>
      <c r="B923" s="23" t="s">
        <v>30769</v>
      </c>
      <c r="C923" s="23" t="s">
        <v>30798</v>
      </c>
      <c r="D923" s="23" t="s">
        <v>30778</v>
      </c>
      <c r="E923" s="23" t="s">
        <v>30799</v>
      </c>
      <c r="F923" s="23" t="s">
        <v>31820</v>
      </c>
      <c r="G923" s="23">
        <v>80</v>
      </c>
      <c r="H923" s="23">
        <v>0</v>
      </c>
      <c r="I923" s="25">
        <v>40.784</v>
      </c>
    </row>
    <row r="924" spans="1:9">
      <c r="A924" s="23">
        <v>923</v>
      </c>
      <c r="B924" s="23" t="s">
        <v>30769</v>
      </c>
      <c r="C924" s="23" t="s">
        <v>30781</v>
      </c>
      <c r="D924" s="23" t="s">
        <v>30782</v>
      </c>
      <c r="E924" s="23" t="s">
        <v>30791</v>
      </c>
      <c r="F924" s="23" t="s">
        <v>31821</v>
      </c>
      <c r="G924" s="23">
        <v>200</v>
      </c>
      <c r="H924" s="23">
        <v>0</v>
      </c>
      <c r="I924" s="25">
        <v>132.1</v>
      </c>
    </row>
    <row r="925" spans="1:9">
      <c r="A925" s="23">
        <v>924</v>
      </c>
      <c r="B925" s="23" t="s">
        <v>30769</v>
      </c>
      <c r="C925" s="23" t="s">
        <v>30822</v>
      </c>
      <c r="D925" s="23" t="s">
        <v>30823</v>
      </c>
      <c r="E925" s="23" t="s">
        <v>31822</v>
      </c>
      <c r="F925" s="23" t="s">
        <v>31823</v>
      </c>
      <c r="G925" s="23">
        <v>200</v>
      </c>
      <c r="H925" s="23">
        <v>0</v>
      </c>
      <c r="I925" s="25">
        <v>94.68</v>
      </c>
    </row>
    <row r="926" spans="1:9">
      <c r="A926" s="23">
        <v>925</v>
      </c>
      <c r="B926" s="23" t="s">
        <v>30769</v>
      </c>
      <c r="C926" s="23" t="s">
        <v>30831</v>
      </c>
      <c r="D926" s="23" t="s">
        <v>30832</v>
      </c>
      <c r="E926" s="23" t="s">
        <v>30903</v>
      </c>
      <c r="F926" s="23" t="s">
        <v>31824</v>
      </c>
      <c r="G926" s="23">
        <v>200</v>
      </c>
      <c r="H926" s="23">
        <v>0</v>
      </c>
      <c r="I926" s="25">
        <v>96.06</v>
      </c>
    </row>
    <row r="927" spans="1:9">
      <c r="A927" s="23">
        <v>926</v>
      </c>
      <c r="B927" s="23" t="s">
        <v>30769</v>
      </c>
      <c r="C927" s="23" t="s">
        <v>30781</v>
      </c>
      <c r="D927" s="23" t="s">
        <v>30782</v>
      </c>
      <c r="E927" s="23" t="s">
        <v>30972</v>
      </c>
      <c r="F927" s="23" t="s">
        <v>31825</v>
      </c>
      <c r="G927" s="23">
        <v>315</v>
      </c>
      <c r="H927" s="23">
        <v>0</v>
      </c>
      <c r="I927" s="25">
        <v>183.1095</v>
      </c>
    </row>
    <row r="928" spans="1:9">
      <c r="A928" s="23">
        <v>927</v>
      </c>
      <c r="B928" s="23" t="s">
        <v>30769</v>
      </c>
      <c r="C928" s="23" t="s">
        <v>30781</v>
      </c>
      <c r="D928" s="23" t="s">
        <v>30782</v>
      </c>
      <c r="E928" s="23" t="s">
        <v>30972</v>
      </c>
      <c r="F928" s="23" t="s">
        <v>31826</v>
      </c>
      <c r="G928" s="23">
        <v>200</v>
      </c>
      <c r="H928" s="23">
        <v>0</v>
      </c>
      <c r="I928" s="25">
        <v>91.02</v>
      </c>
    </row>
    <row r="929" spans="1:9">
      <c r="A929" s="23">
        <v>928</v>
      </c>
      <c r="B929" s="23" t="s">
        <v>30769</v>
      </c>
      <c r="C929" s="23" t="s">
        <v>30804</v>
      </c>
      <c r="D929" s="23" t="s">
        <v>30774</v>
      </c>
      <c r="E929" s="23" t="s">
        <v>31079</v>
      </c>
      <c r="F929" s="23" t="s">
        <v>31827</v>
      </c>
      <c r="G929" s="23">
        <v>200</v>
      </c>
      <c r="H929" s="23">
        <v>0</v>
      </c>
      <c r="I929" s="25">
        <v>142.26</v>
      </c>
    </row>
    <row r="930" spans="1:9">
      <c r="A930" s="23">
        <v>929</v>
      </c>
      <c r="B930" s="23" t="s">
        <v>30769</v>
      </c>
      <c r="C930" s="23" t="s">
        <v>30770</v>
      </c>
      <c r="D930" s="23" t="s">
        <v>30006</v>
      </c>
      <c r="E930" s="23" t="s">
        <v>30771</v>
      </c>
      <c r="F930" s="23" t="s">
        <v>31828</v>
      </c>
      <c r="G930" s="23">
        <v>200</v>
      </c>
      <c r="H930" s="23">
        <v>0</v>
      </c>
      <c r="I930" s="25">
        <v>72.64</v>
      </c>
    </row>
    <row r="931" spans="1:9">
      <c r="A931" s="23">
        <v>930</v>
      </c>
      <c r="B931" s="23" t="s">
        <v>30769</v>
      </c>
      <c r="C931" s="23" t="s">
        <v>30787</v>
      </c>
      <c r="D931" s="23" t="s">
        <v>30788</v>
      </c>
      <c r="E931" s="23" t="s">
        <v>30789</v>
      </c>
      <c r="F931" s="23" t="s">
        <v>31829</v>
      </c>
      <c r="G931" s="23">
        <v>160</v>
      </c>
      <c r="H931" s="23">
        <v>0</v>
      </c>
      <c r="I931" s="25">
        <v>49.584</v>
      </c>
    </row>
    <row r="932" spans="1:9">
      <c r="A932" s="23">
        <v>931</v>
      </c>
      <c r="B932" s="23" t="s">
        <v>30769</v>
      </c>
      <c r="C932" s="23" t="s">
        <v>30886</v>
      </c>
      <c r="D932" s="23" t="s">
        <v>4461</v>
      </c>
      <c r="E932" s="23" t="s">
        <v>18006</v>
      </c>
      <c r="F932" s="23" t="s">
        <v>31830</v>
      </c>
      <c r="G932" s="23">
        <v>400</v>
      </c>
      <c r="H932" s="23">
        <v>0</v>
      </c>
      <c r="I932" s="25">
        <v>204.56</v>
      </c>
    </row>
    <row r="933" spans="1:9">
      <c r="A933" s="23">
        <v>932</v>
      </c>
      <c r="B933" s="23" t="s">
        <v>30769</v>
      </c>
      <c r="C933" s="23" t="s">
        <v>30793</v>
      </c>
      <c r="D933" s="23" t="s">
        <v>30832</v>
      </c>
      <c r="E933" s="23" t="s">
        <v>30863</v>
      </c>
      <c r="F933" s="23" t="s">
        <v>31831</v>
      </c>
      <c r="G933" s="23">
        <v>200</v>
      </c>
      <c r="H933" s="23">
        <v>0</v>
      </c>
      <c r="I933" s="25">
        <v>130.02</v>
      </c>
    </row>
    <row r="934" spans="1:9">
      <c r="A934" s="23">
        <v>933</v>
      </c>
      <c r="B934" s="23" t="s">
        <v>30769</v>
      </c>
      <c r="C934" s="23" t="s">
        <v>30804</v>
      </c>
      <c r="D934" s="23" t="s">
        <v>30774</v>
      </c>
      <c r="E934" s="23" t="s">
        <v>30805</v>
      </c>
      <c r="F934" s="23" t="s">
        <v>31832</v>
      </c>
      <c r="G934" s="23">
        <v>100</v>
      </c>
      <c r="H934" s="23">
        <v>0</v>
      </c>
      <c r="I934" s="25">
        <v>25.95</v>
      </c>
    </row>
    <row r="935" spans="1:9">
      <c r="A935" s="23">
        <v>934</v>
      </c>
      <c r="B935" s="23" t="s">
        <v>30769</v>
      </c>
      <c r="C935" s="23" t="s">
        <v>30804</v>
      </c>
      <c r="D935" s="23" t="s">
        <v>30774</v>
      </c>
      <c r="E935" s="23" t="s">
        <v>30805</v>
      </c>
      <c r="F935" s="23" t="s">
        <v>31833</v>
      </c>
      <c r="G935" s="23">
        <v>50</v>
      </c>
      <c r="H935" s="23">
        <v>0</v>
      </c>
      <c r="I935" s="25">
        <v>49.99</v>
      </c>
    </row>
    <row r="936" spans="1:9">
      <c r="A936" s="23">
        <v>935</v>
      </c>
      <c r="B936" s="23" t="s">
        <v>30769</v>
      </c>
      <c r="C936" s="23" t="s">
        <v>30831</v>
      </c>
      <c r="D936" s="23" t="s">
        <v>30832</v>
      </c>
      <c r="E936" s="23" t="s">
        <v>30903</v>
      </c>
      <c r="F936" s="23" t="s">
        <v>31834</v>
      </c>
      <c r="G936" s="23">
        <v>200</v>
      </c>
      <c r="H936" s="23">
        <v>0</v>
      </c>
      <c r="I936" s="25">
        <v>112.26</v>
      </c>
    </row>
    <row r="937" spans="1:9">
      <c r="A937" s="23">
        <v>936</v>
      </c>
      <c r="B937" s="23" t="s">
        <v>30769</v>
      </c>
      <c r="C937" s="23" t="s">
        <v>30831</v>
      </c>
      <c r="D937" s="23" t="s">
        <v>30832</v>
      </c>
      <c r="E937" s="23" t="s">
        <v>30895</v>
      </c>
      <c r="F937" s="23" t="s">
        <v>31835</v>
      </c>
      <c r="G937" s="23">
        <v>100</v>
      </c>
      <c r="H937" s="23">
        <v>0</v>
      </c>
      <c r="I937" s="25">
        <v>34.44</v>
      </c>
    </row>
    <row r="938" spans="1:9">
      <c r="A938" s="23">
        <v>937</v>
      </c>
      <c r="B938" s="23" t="s">
        <v>30769</v>
      </c>
      <c r="C938" s="23" t="s">
        <v>30798</v>
      </c>
      <c r="D938" s="23" t="s">
        <v>30778</v>
      </c>
      <c r="E938" s="23" t="s">
        <v>30930</v>
      </c>
      <c r="F938" s="23" t="s">
        <v>31836</v>
      </c>
      <c r="G938" s="23">
        <v>160</v>
      </c>
      <c r="H938" s="23">
        <v>0</v>
      </c>
      <c r="I938" s="25">
        <v>126.352</v>
      </c>
    </row>
    <row r="939" spans="1:9">
      <c r="A939" s="23">
        <v>938</v>
      </c>
      <c r="B939" s="23" t="s">
        <v>30769</v>
      </c>
      <c r="C939" s="23" t="s">
        <v>30773</v>
      </c>
      <c r="D939" s="23" t="s">
        <v>30774</v>
      </c>
      <c r="E939" s="23" t="s">
        <v>30968</v>
      </c>
      <c r="F939" s="23" t="s">
        <v>31837</v>
      </c>
      <c r="G939" s="23">
        <v>200</v>
      </c>
      <c r="H939" s="23">
        <v>0</v>
      </c>
      <c r="I939" s="25">
        <v>148.98</v>
      </c>
    </row>
    <row r="940" spans="1:9">
      <c r="A940" s="23">
        <v>939</v>
      </c>
      <c r="B940" s="23" t="s">
        <v>30769</v>
      </c>
      <c r="C940" s="23" t="s">
        <v>30804</v>
      </c>
      <c r="D940" s="23" t="s">
        <v>30774</v>
      </c>
      <c r="E940" s="23" t="s">
        <v>30960</v>
      </c>
      <c r="F940" s="23" t="s">
        <v>31838</v>
      </c>
      <c r="G940" s="23">
        <v>100</v>
      </c>
      <c r="H940" s="23">
        <v>0</v>
      </c>
      <c r="I940" s="25">
        <v>66.39</v>
      </c>
    </row>
    <row r="941" spans="1:9">
      <c r="A941" s="23">
        <v>940</v>
      </c>
      <c r="B941" s="23" t="s">
        <v>30769</v>
      </c>
      <c r="C941" s="23" t="s">
        <v>30804</v>
      </c>
      <c r="D941" s="23" t="s">
        <v>30774</v>
      </c>
      <c r="E941" s="23" t="s">
        <v>30960</v>
      </c>
      <c r="F941" s="23" t="s">
        <v>31839</v>
      </c>
      <c r="G941" s="23">
        <v>100</v>
      </c>
      <c r="H941" s="23">
        <v>0</v>
      </c>
      <c r="I941" s="25">
        <v>38.37</v>
      </c>
    </row>
    <row r="942" spans="1:9">
      <c r="A942" s="23">
        <v>941</v>
      </c>
      <c r="B942" s="23" t="s">
        <v>30769</v>
      </c>
      <c r="C942" s="23" t="s">
        <v>30777</v>
      </c>
      <c r="D942" s="23" t="s">
        <v>30778</v>
      </c>
      <c r="E942" s="23" t="s">
        <v>30925</v>
      </c>
      <c r="F942" s="23" t="s">
        <v>31840</v>
      </c>
      <c r="G942" s="23">
        <v>200</v>
      </c>
      <c r="H942" s="23">
        <v>0</v>
      </c>
      <c r="I942" s="25">
        <v>113.02</v>
      </c>
    </row>
    <row r="943" spans="1:9">
      <c r="A943" s="23">
        <v>942</v>
      </c>
      <c r="B943" s="23" t="s">
        <v>30769</v>
      </c>
      <c r="C943" s="23" t="s">
        <v>30798</v>
      </c>
      <c r="D943" s="23" t="s">
        <v>30778</v>
      </c>
      <c r="E943" s="23" t="s">
        <v>31483</v>
      </c>
      <c r="F943" s="23" t="s">
        <v>31841</v>
      </c>
      <c r="G943" s="23">
        <v>100</v>
      </c>
      <c r="H943" s="23">
        <v>0</v>
      </c>
      <c r="I943" s="25">
        <v>70.85</v>
      </c>
    </row>
    <row r="944" spans="1:9">
      <c r="A944" s="23">
        <v>943</v>
      </c>
      <c r="B944" s="23" t="s">
        <v>30769</v>
      </c>
      <c r="C944" s="23" t="s">
        <v>30886</v>
      </c>
      <c r="D944" s="23" t="s">
        <v>4461</v>
      </c>
      <c r="E944" s="23" t="s">
        <v>18006</v>
      </c>
      <c r="F944" s="23" t="s">
        <v>31842</v>
      </c>
      <c r="G944" s="23">
        <v>800</v>
      </c>
      <c r="H944" s="23">
        <v>0</v>
      </c>
      <c r="I944" s="25">
        <v>560.88</v>
      </c>
    </row>
    <row r="945" spans="1:9">
      <c r="A945" s="23">
        <v>944</v>
      </c>
      <c r="B945" s="23" t="s">
        <v>30769</v>
      </c>
      <c r="C945" s="23" t="s">
        <v>30773</v>
      </c>
      <c r="D945" s="23" t="s">
        <v>30774</v>
      </c>
      <c r="E945" s="23" t="s">
        <v>30775</v>
      </c>
      <c r="F945" s="23" t="s">
        <v>31843</v>
      </c>
      <c r="G945" s="23">
        <v>100</v>
      </c>
      <c r="H945" s="23">
        <v>0</v>
      </c>
      <c r="I945" s="25">
        <v>76.37</v>
      </c>
    </row>
    <row r="946" spans="1:9">
      <c r="A946" s="23">
        <v>945</v>
      </c>
      <c r="B946" s="23" t="s">
        <v>30769</v>
      </c>
      <c r="C946" s="23" t="s">
        <v>30804</v>
      </c>
      <c r="D946" s="23" t="s">
        <v>30774</v>
      </c>
      <c r="E946" s="23" t="s">
        <v>30805</v>
      </c>
      <c r="F946" s="23" t="s">
        <v>31844</v>
      </c>
      <c r="G946" s="23">
        <v>80</v>
      </c>
      <c r="H946" s="23">
        <v>0</v>
      </c>
      <c r="I946" s="25">
        <v>11.216</v>
      </c>
    </row>
    <row r="947" spans="1:9">
      <c r="A947" s="23">
        <v>946</v>
      </c>
      <c r="B947" s="23" t="s">
        <v>30769</v>
      </c>
      <c r="C947" s="23" t="s">
        <v>30777</v>
      </c>
      <c r="D947" s="23" t="s">
        <v>30778</v>
      </c>
      <c r="E947" s="23" t="s">
        <v>30905</v>
      </c>
      <c r="F947" s="23" t="s">
        <v>31845</v>
      </c>
      <c r="G947" s="23">
        <v>200</v>
      </c>
      <c r="H947" s="23">
        <v>0</v>
      </c>
      <c r="I947" s="25">
        <v>109.26</v>
      </c>
    </row>
    <row r="948" spans="1:9">
      <c r="A948" s="23">
        <v>947</v>
      </c>
      <c r="B948" s="23" t="s">
        <v>30769</v>
      </c>
      <c r="C948" s="23" t="s">
        <v>30828</v>
      </c>
      <c r="D948" s="23" t="s">
        <v>4461</v>
      </c>
      <c r="E948" s="23" t="s">
        <v>30829</v>
      </c>
      <c r="F948" s="23" t="s">
        <v>31846</v>
      </c>
      <c r="G948" s="23">
        <v>100</v>
      </c>
      <c r="H948" s="23">
        <v>0</v>
      </c>
      <c r="I948" s="25">
        <v>63.52</v>
      </c>
    </row>
    <row r="949" spans="1:9">
      <c r="A949" s="23">
        <v>948</v>
      </c>
      <c r="B949" s="23" t="s">
        <v>30769</v>
      </c>
      <c r="C949" s="23" t="s">
        <v>30804</v>
      </c>
      <c r="D949" s="23" t="s">
        <v>30774</v>
      </c>
      <c r="E949" s="23" t="s">
        <v>31079</v>
      </c>
      <c r="F949" s="23" t="s">
        <v>31847</v>
      </c>
      <c r="G949" s="23">
        <v>400</v>
      </c>
      <c r="H949" s="23">
        <v>0</v>
      </c>
      <c r="I949" s="25">
        <v>351.24</v>
      </c>
    </row>
    <row r="950" spans="1:9">
      <c r="A950" s="23">
        <v>949</v>
      </c>
      <c r="B950" s="23" t="s">
        <v>30769</v>
      </c>
      <c r="C950" s="23" t="s">
        <v>30811</v>
      </c>
      <c r="D950" s="23" t="s">
        <v>4461</v>
      </c>
      <c r="E950" s="23" t="s">
        <v>31549</v>
      </c>
      <c r="F950" s="23" t="s">
        <v>31848</v>
      </c>
      <c r="G950" s="23">
        <v>800</v>
      </c>
      <c r="H950" s="23">
        <v>0</v>
      </c>
      <c r="I950" s="25">
        <v>531.76</v>
      </c>
    </row>
    <row r="951" spans="1:9">
      <c r="A951" s="23">
        <v>950</v>
      </c>
      <c r="B951" s="23" t="s">
        <v>30769</v>
      </c>
      <c r="C951" s="23" t="s">
        <v>30838</v>
      </c>
      <c r="D951" s="23" t="s">
        <v>30839</v>
      </c>
      <c r="E951" s="23" t="s">
        <v>31198</v>
      </c>
      <c r="F951" s="23" t="s">
        <v>31849</v>
      </c>
      <c r="G951" s="23">
        <v>100</v>
      </c>
      <c r="H951" s="23">
        <v>0</v>
      </c>
      <c r="I951" s="25">
        <v>49.48</v>
      </c>
    </row>
    <row r="952" spans="1:9">
      <c r="A952" s="23">
        <v>951</v>
      </c>
      <c r="B952" s="23" t="s">
        <v>30769</v>
      </c>
      <c r="C952" s="23" t="s">
        <v>30777</v>
      </c>
      <c r="D952" s="23" t="s">
        <v>30778</v>
      </c>
      <c r="E952" s="23" t="s">
        <v>30905</v>
      </c>
      <c r="F952" s="23" t="s">
        <v>31850</v>
      </c>
      <c r="G952" s="23">
        <v>400</v>
      </c>
      <c r="H952" s="23">
        <v>0</v>
      </c>
      <c r="I952" s="25">
        <v>68.64</v>
      </c>
    </row>
    <row r="953" spans="1:9">
      <c r="A953" s="23">
        <v>952</v>
      </c>
      <c r="B953" s="23" t="s">
        <v>30769</v>
      </c>
      <c r="C953" s="23" t="s">
        <v>30831</v>
      </c>
      <c r="D953" s="23" t="s">
        <v>30832</v>
      </c>
      <c r="E953" s="23" t="s">
        <v>31020</v>
      </c>
      <c r="F953" s="23" t="s">
        <v>31851</v>
      </c>
      <c r="G953" s="23">
        <v>200</v>
      </c>
      <c r="H953" s="23">
        <v>0</v>
      </c>
      <c r="I953" s="25">
        <v>170.22</v>
      </c>
    </row>
    <row r="954" spans="1:9">
      <c r="A954" s="23">
        <v>953</v>
      </c>
      <c r="B954" s="23" t="s">
        <v>30769</v>
      </c>
      <c r="C954" s="23" t="s">
        <v>30811</v>
      </c>
      <c r="D954" s="23" t="s">
        <v>4461</v>
      </c>
      <c r="E954" s="23" t="s">
        <v>31016</v>
      </c>
      <c r="F954" s="23" t="s">
        <v>31852</v>
      </c>
      <c r="G954" s="23">
        <v>160</v>
      </c>
      <c r="H954" s="23">
        <v>0</v>
      </c>
      <c r="I954" s="25">
        <v>49.392</v>
      </c>
    </row>
    <row r="955" spans="1:9">
      <c r="A955" s="23">
        <v>954</v>
      </c>
      <c r="B955" s="23" t="s">
        <v>30769</v>
      </c>
      <c r="C955" s="23" t="s">
        <v>30869</v>
      </c>
      <c r="D955" s="23" t="s">
        <v>30788</v>
      </c>
      <c r="E955" s="23" t="s">
        <v>30944</v>
      </c>
      <c r="F955" s="23" t="s">
        <v>31853</v>
      </c>
      <c r="G955" s="23">
        <v>200</v>
      </c>
      <c r="H955" s="23">
        <v>0</v>
      </c>
      <c r="I955" s="25">
        <v>178.46</v>
      </c>
    </row>
    <row r="956" spans="1:9">
      <c r="A956" s="23">
        <v>955</v>
      </c>
      <c r="B956" s="23" t="s">
        <v>30769</v>
      </c>
      <c r="C956" s="23" t="s">
        <v>30773</v>
      </c>
      <c r="D956" s="23" t="s">
        <v>30774</v>
      </c>
      <c r="E956" s="23" t="s">
        <v>30909</v>
      </c>
      <c r="F956" s="23" t="s">
        <v>31854</v>
      </c>
      <c r="G956" s="23">
        <v>200</v>
      </c>
      <c r="H956" s="23">
        <v>0</v>
      </c>
      <c r="I956" s="25">
        <v>151.28</v>
      </c>
    </row>
    <row r="957" spans="1:9">
      <c r="A957" s="23">
        <v>956</v>
      </c>
      <c r="B957" s="23" t="s">
        <v>30769</v>
      </c>
      <c r="C957" s="23" t="s">
        <v>30773</v>
      </c>
      <c r="D957" s="23" t="s">
        <v>30774</v>
      </c>
      <c r="E957" s="23" t="s">
        <v>31046</v>
      </c>
      <c r="F957" s="23" t="s">
        <v>31855</v>
      </c>
      <c r="G957" s="23">
        <v>100</v>
      </c>
      <c r="H957" s="23">
        <v>0</v>
      </c>
      <c r="I957" s="25">
        <v>40.48</v>
      </c>
    </row>
    <row r="958" spans="1:9">
      <c r="A958" s="23">
        <v>957</v>
      </c>
      <c r="B958" s="23" t="s">
        <v>30769</v>
      </c>
      <c r="C958" s="23" t="s">
        <v>30777</v>
      </c>
      <c r="D958" s="23" t="s">
        <v>30778</v>
      </c>
      <c r="E958" s="23" t="s">
        <v>31410</v>
      </c>
      <c r="F958" s="23" t="s">
        <v>31856</v>
      </c>
      <c r="G958" s="23">
        <v>50</v>
      </c>
      <c r="H958" s="23">
        <v>0</v>
      </c>
      <c r="I958" s="25">
        <v>30.04</v>
      </c>
    </row>
    <row r="959" spans="1:9">
      <c r="A959" s="23">
        <v>958</v>
      </c>
      <c r="B959" s="23" t="s">
        <v>30769</v>
      </c>
      <c r="C959" s="23" t="s">
        <v>30773</v>
      </c>
      <c r="D959" s="23" t="s">
        <v>30774</v>
      </c>
      <c r="E959" s="23" t="s">
        <v>31046</v>
      </c>
      <c r="F959" s="23" t="s">
        <v>31857</v>
      </c>
      <c r="G959" s="23">
        <v>200</v>
      </c>
      <c r="H959" s="23">
        <v>0</v>
      </c>
      <c r="I959" s="25">
        <v>144.82</v>
      </c>
    </row>
    <row r="960" spans="1:9">
      <c r="A960" s="23">
        <v>959</v>
      </c>
      <c r="B960" s="23" t="s">
        <v>30769</v>
      </c>
      <c r="C960" s="23" t="s">
        <v>30831</v>
      </c>
      <c r="D960" s="23" t="s">
        <v>30832</v>
      </c>
      <c r="E960" s="23" t="s">
        <v>31020</v>
      </c>
      <c r="F960" s="23" t="s">
        <v>31858</v>
      </c>
      <c r="G960" s="23">
        <v>200</v>
      </c>
      <c r="H960" s="23">
        <v>0</v>
      </c>
      <c r="I960" s="25">
        <v>173.4</v>
      </c>
    </row>
    <row r="961" spans="1:9">
      <c r="A961" s="23">
        <v>960</v>
      </c>
      <c r="B961" s="23" t="s">
        <v>30769</v>
      </c>
      <c r="C961" s="23" t="s">
        <v>30886</v>
      </c>
      <c r="D961" s="23" t="s">
        <v>4461</v>
      </c>
      <c r="E961" s="23" t="s">
        <v>30887</v>
      </c>
      <c r="F961" s="23" t="s">
        <v>31859</v>
      </c>
      <c r="G961" s="23">
        <v>200</v>
      </c>
      <c r="H961" s="23">
        <v>0</v>
      </c>
      <c r="I961" s="25">
        <v>121.26</v>
      </c>
    </row>
    <row r="962" spans="1:9">
      <c r="A962" s="23">
        <v>961</v>
      </c>
      <c r="B962" s="23" t="s">
        <v>30769</v>
      </c>
      <c r="C962" s="23" t="s">
        <v>30777</v>
      </c>
      <c r="D962" s="23" t="s">
        <v>30778</v>
      </c>
      <c r="E962" s="23" t="s">
        <v>30847</v>
      </c>
      <c r="F962" s="23" t="s">
        <v>31860</v>
      </c>
      <c r="G962" s="23">
        <v>200</v>
      </c>
      <c r="H962" s="23">
        <v>0</v>
      </c>
      <c r="I962" s="25">
        <v>158.8</v>
      </c>
    </row>
    <row r="963" spans="1:9">
      <c r="A963" s="23">
        <v>962</v>
      </c>
      <c r="B963" s="23" t="s">
        <v>30769</v>
      </c>
      <c r="C963" s="23" t="s">
        <v>30787</v>
      </c>
      <c r="D963" s="23" t="s">
        <v>30788</v>
      </c>
      <c r="E963" s="23" t="s">
        <v>30928</v>
      </c>
      <c r="F963" s="23" t="s">
        <v>31861</v>
      </c>
      <c r="G963" s="23">
        <v>80</v>
      </c>
      <c r="H963" s="23">
        <v>0</v>
      </c>
      <c r="I963" s="25">
        <v>46.56</v>
      </c>
    </row>
    <row r="964" spans="1:9">
      <c r="A964" s="23">
        <v>963</v>
      </c>
      <c r="B964" s="23" t="s">
        <v>30769</v>
      </c>
      <c r="C964" s="23" t="s">
        <v>30822</v>
      </c>
      <c r="D964" s="23" t="s">
        <v>30823</v>
      </c>
      <c r="E964" s="23" t="s">
        <v>30889</v>
      </c>
      <c r="F964" s="23" t="s">
        <v>31862</v>
      </c>
      <c r="G964" s="23">
        <v>50</v>
      </c>
      <c r="H964" s="23">
        <v>0</v>
      </c>
      <c r="I964" s="25">
        <v>16.735</v>
      </c>
    </row>
    <row r="965" spans="1:9">
      <c r="A965" s="23">
        <v>964</v>
      </c>
      <c r="B965" s="23" t="s">
        <v>30769</v>
      </c>
      <c r="C965" s="23" t="s">
        <v>30787</v>
      </c>
      <c r="D965" s="23" t="s">
        <v>30788</v>
      </c>
      <c r="E965" s="23" t="s">
        <v>30928</v>
      </c>
      <c r="F965" s="23" t="s">
        <v>31863</v>
      </c>
      <c r="G965" s="23">
        <v>200</v>
      </c>
      <c r="H965" s="23">
        <v>0</v>
      </c>
      <c r="I965" s="25">
        <v>143.02</v>
      </c>
    </row>
    <row r="966" spans="1:9">
      <c r="A966" s="23">
        <v>965</v>
      </c>
      <c r="B966" s="23" t="s">
        <v>30769</v>
      </c>
      <c r="C966" s="23" t="s">
        <v>30831</v>
      </c>
      <c r="D966" s="23" t="s">
        <v>30832</v>
      </c>
      <c r="E966" s="23" t="s">
        <v>30903</v>
      </c>
      <c r="F966" s="23" t="s">
        <v>31864</v>
      </c>
      <c r="G966" s="23">
        <v>200</v>
      </c>
      <c r="H966" s="23">
        <v>0</v>
      </c>
      <c r="I966" s="25">
        <v>99.92</v>
      </c>
    </row>
    <row r="967" spans="1:9">
      <c r="A967" s="23">
        <v>966</v>
      </c>
      <c r="B967" s="23" t="s">
        <v>30769</v>
      </c>
      <c r="C967" s="23" t="s">
        <v>30886</v>
      </c>
      <c r="D967" s="23" t="s">
        <v>4461</v>
      </c>
      <c r="E967" s="23" t="s">
        <v>31132</v>
      </c>
      <c r="F967" s="23" t="s">
        <v>31865</v>
      </c>
      <c r="G967" s="23">
        <v>200</v>
      </c>
      <c r="H967" s="23">
        <v>0</v>
      </c>
      <c r="I967" s="25">
        <v>138.7</v>
      </c>
    </row>
    <row r="968" spans="1:9">
      <c r="A968" s="23">
        <v>967</v>
      </c>
      <c r="B968" s="23" t="s">
        <v>30769</v>
      </c>
      <c r="C968" s="23" t="s">
        <v>30773</v>
      </c>
      <c r="D968" s="23" t="s">
        <v>30774</v>
      </c>
      <c r="E968" s="23" t="s">
        <v>31046</v>
      </c>
      <c r="F968" s="23" t="s">
        <v>31866</v>
      </c>
      <c r="G968" s="23">
        <v>100</v>
      </c>
      <c r="H968" s="23">
        <v>0</v>
      </c>
      <c r="I968" s="25">
        <v>54.27</v>
      </c>
    </row>
    <row r="969" spans="1:9">
      <c r="A969" s="23">
        <v>968</v>
      </c>
      <c r="B969" s="23" t="s">
        <v>30769</v>
      </c>
      <c r="C969" s="23" t="s">
        <v>30773</v>
      </c>
      <c r="D969" s="23" t="s">
        <v>30774</v>
      </c>
      <c r="E969" s="23" t="s">
        <v>30909</v>
      </c>
      <c r="F969" s="23" t="s">
        <v>31867</v>
      </c>
      <c r="G969" s="23">
        <v>100</v>
      </c>
      <c r="H969" s="23">
        <v>0</v>
      </c>
      <c r="I969" s="25">
        <v>79.42</v>
      </c>
    </row>
    <row r="970" spans="1:9">
      <c r="A970" s="23">
        <v>969</v>
      </c>
      <c r="B970" s="23" t="s">
        <v>30769</v>
      </c>
      <c r="C970" s="23" t="s">
        <v>30777</v>
      </c>
      <c r="D970" s="23" t="s">
        <v>30778</v>
      </c>
      <c r="E970" s="23" t="s">
        <v>30925</v>
      </c>
      <c r="F970" s="23" t="s">
        <v>31868</v>
      </c>
      <c r="G970" s="23">
        <v>100</v>
      </c>
      <c r="H970" s="23">
        <v>0</v>
      </c>
      <c r="I970" s="25">
        <v>53.15</v>
      </c>
    </row>
    <row r="971" spans="1:9">
      <c r="A971" s="23">
        <v>970</v>
      </c>
      <c r="B971" s="23" t="s">
        <v>30769</v>
      </c>
      <c r="C971" s="23" t="s">
        <v>30787</v>
      </c>
      <c r="D971" s="23" t="s">
        <v>30788</v>
      </c>
      <c r="E971" s="23" t="s">
        <v>30928</v>
      </c>
      <c r="F971" s="23" t="s">
        <v>31869</v>
      </c>
      <c r="G971" s="23">
        <v>200</v>
      </c>
      <c r="H971" s="23">
        <v>0</v>
      </c>
      <c r="I971" s="25">
        <v>110.74</v>
      </c>
    </row>
    <row r="972" spans="1:9">
      <c r="A972" s="23">
        <v>971</v>
      </c>
      <c r="B972" s="23" t="s">
        <v>30769</v>
      </c>
      <c r="C972" s="23" t="s">
        <v>30773</v>
      </c>
      <c r="D972" s="23" t="s">
        <v>30774</v>
      </c>
      <c r="E972" s="23" t="s">
        <v>30968</v>
      </c>
      <c r="F972" s="23" t="s">
        <v>31870</v>
      </c>
      <c r="G972" s="23">
        <v>200</v>
      </c>
      <c r="H972" s="23">
        <v>0</v>
      </c>
      <c r="I972" s="25">
        <v>69.3</v>
      </c>
    </row>
    <row r="973" spans="1:9">
      <c r="A973" s="23">
        <v>972</v>
      </c>
      <c r="B973" s="23" t="s">
        <v>30769</v>
      </c>
      <c r="C973" s="23" t="s">
        <v>30828</v>
      </c>
      <c r="D973" s="23" t="s">
        <v>4461</v>
      </c>
      <c r="E973" s="23" t="s">
        <v>31120</v>
      </c>
      <c r="F973" s="23" t="s">
        <v>31871</v>
      </c>
      <c r="G973" s="23">
        <v>400</v>
      </c>
      <c r="H973" s="23">
        <v>0</v>
      </c>
      <c r="I973" s="25">
        <v>274.2</v>
      </c>
    </row>
    <row r="974" spans="1:9">
      <c r="A974" s="23">
        <v>973</v>
      </c>
      <c r="B974" s="23" t="s">
        <v>30769</v>
      </c>
      <c r="C974" s="23" t="s">
        <v>30828</v>
      </c>
      <c r="D974" s="23" t="s">
        <v>4461</v>
      </c>
      <c r="E974" s="23" t="s">
        <v>31120</v>
      </c>
      <c r="F974" s="23" t="s">
        <v>31872</v>
      </c>
      <c r="G974" s="23">
        <v>200</v>
      </c>
      <c r="H974" s="23">
        <v>0</v>
      </c>
      <c r="I974" s="25">
        <v>75.6</v>
      </c>
    </row>
    <row r="975" spans="1:9">
      <c r="A975" s="23">
        <v>974</v>
      </c>
      <c r="B975" s="23" t="s">
        <v>30769</v>
      </c>
      <c r="C975" s="23" t="s">
        <v>30828</v>
      </c>
      <c r="D975" s="23" t="s">
        <v>4461</v>
      </c>
      <c r="E975" s="23" t="s">
        <v>31210</v>
      </c>
      <c r="F975" s="23" t="s">
        <v>31873</v>
      </c>
      <c r="G975" s="23">
        <v>100</v>
      </c>
      <c r="H975" s="23">
        <v>0</v>
      </c>
      <c r="I975" s="25">
        <v>57.57</v>
      </c>
    </row>
    <row r="976" spans="1:9">
      <c r="A976" s="23">
        <v>975</v>
      </c>
      <c r="B976" s="23" t="s">
        <v>30769</v>
      </c>
      <c r="C976" s="23" t="s">
        <v>30822</v>
      </c>
      <c r="D976" s="23" t="s">
        <v>30823</v>
      </c>
      <c r="E976" s="23" t="s">
        <v>31822</v>
      </c>
      <c r="F976" s="23" t="s">
        <v>31874</v>
      </c>
      <c r="G976" s="23">
        <v>200</v>
      </c>
      <c r="H976" s="23">
        <v>0</v>
      </c>
      <c r="I976" s="25">
        <v>106.1</v>
      </c>
    </row>
    <row r="977" spans="1:9">
      <c r="A977" s="23">
        <v>976</v>
      </c>
      <c r="B977" s="23" t="s">
        <v>30769</v>
      </c>
      <c r="C977" s="23" t="s">
        <v>30831</v>
      </c>
      <c r="D977" s="23" t="s">
        <v>30832</v>
      </c>
      <c r="E977" s="23" t="s">
        <v>31076</v>
      </c>
      <c r="F977" s="23" t="s">
        <v>31875</v>
      </c>
      <c r="G977" s="23">
        <v>200</v>
      </c>
      <c r="H977" s="23">
        <v>0</v>
      </c>
      <c r="I977" s="25">
        <v>48.06</v>
      </c>
    </row>
    <row r="978" spans="1:9">
      <c r="A978" s="23">
        <v>977</v>
      </c>
      <c r="B978" s="23" t="s">
        <v>30769</v>
      </c>
      <c r="C978" s="23" t="s">
        <v>30831</v>
      </c>
      <c r="D978" s="23" t="s">
        <v>30832</v>
      </c>
      <c r="E978" s="23" t="s">
        <v>31020</v>
      </c>
      <c r="F978" s="23" t="s">
        <v>31876</v>
      </c>
      <c r="G978" s="23">
        <v>200</v>
      </c>
      <c r="H978" s="23">
        <v>0</v>
      </c>
      <c r="I978" s="25">
        <v>76.58</v>
      </c>
    </row>
    <row r="979" spans="1:9">
      <c r="A979" s="23">
        <v>978</v>
      </c>
      <c r="B979" s="23" t="s">
        <v>30769</v>
      </c>
      <c r="C979" s="23" t="s">
        <v>30822</v>
      </c>
      <c r="D979" s="23" t="s">
        <v>30823</v>
      </c>
      <c r="E979" s="23" t="s">
        <v>30889</v>
      </c>
      <c r="F979" s="23" t="s">
        <v>31877</v>
      </c>
      <c r="G979" s="23">
        <v>200</v>
      </c>
      <c r="H979" s="23">
        <v>0</v>
      </c>
      <c r="I979" s="25">
        <v>56.64</v>
      </c>
    </row>
    <row r="980" spans="1:9">
      <c r="A980" s="23">
        <v>979</v>
      </c>
      <c r="B980" s="23" t="s">
        <v>30769</v>
      </c>
      <c r="C980" s="23" t="s">
        <v>30886</v>
      </c>
      <c r="D980" s="23" t="s">
        <v>4461</v>
      </c>
      <c r="E980" s="23" t="s">
        <v>31259</v>
      </c>
      <c r="F980" s="23" t="s">
        <v>31878</v>
      </c>
      <c r="G980" s="23">
        <v>315</v>
      </c>
      <c r="H980" s="23">
        <v>0</v>
      </c>
      <c r="I980" s="25">
        <v>242.046</v>
      </c>
    </row>
    <row r="981" spans="1:9">
      <c r="A981" s="23">
        <v>980</v>
      </c>
      <c r="B981" s="23" t="s">
        <v>30769</v>
      </c>
      <c r="C981" s="23" t="s">
        <v>30787</v>
      </c>
      <c r="D981" s="23" t="s">
        <v>30788</v>
      </c>
      <c r="E981" s="23" t="s">
        <v>30928</v>
      </c>
      <c r="F981" s="23" t="s">
        <v>31879</v>
      </c>
      <c r="G981" s="23">
        <v>200</v>
      </c>
      <c r="H981" s="23">
        <v>0</v>
      </c>
      <c r="I981" s="25">
        <v>65.06</v>
      </c>
    </row>
    <row r="982" spans="1:9">
      <c r="A982" s="23">
        <v>981</v>
      </c>
      <c r="B982" s="23" t="s">
        <v>30769</v>
      </c>
      <c r="C982" s="23" t="s">
        <v>30828</v>
      </c>
      <c r="D982" s="23" t="s">
        <v>4461</v>
      </c>
      <c r="E982" s="23" t="s">
        <v>30829</v>
      </c>
      <c r="F982" s="23" t="s">
        <v>31880</v>
      </c>
      <c r="G982" s="23">
        <v>200</v>
      </c>
      <c r="H982" s="23">
        <v>0</v>
      </c>
      <c r="I982" s="25">
        <v>148.28</v>
      </c>
    </row>
    <row r="983" spans="1:9">
      <c r="A983" s="23">
        <v>982</v>
      </c>
      <c r="B983" s="23" t="s">
        <v>30769</v>
      </c>
      <c r="C983" s="23" t="s">
        <v>30828</v>
      </c>
      <c r="D983" s="23" t="s">
        <v>4461</v>
      </c>
      <c r="E983" s="23" t="s">
        <v>31210</v>
      </c>
      <c r="F983" s="23" t="s">
        <v>31881</v>
      </c>
      <c r="G983" s="23">
        <v>100</v>
      </c>
      <c r="H983" s="23">
        <v>0</v>
      </c>
      <c r="I983" s="25">
        <v>68.36</v>
      </c>
    </row>
    <row r="984" spans="1:9">
      <c r="A984" s="23">
        <v>983</v>
      </c>
      <c r="B984" s="23" t="s">
        <v>30769</v>
      </c>
      <c r="C984" s="23" t="s">
        <v>30831</v>
      </c>
      <c r="D984" s="23" t="s">
        <v>30832</v>
      </c>
      <c r="E984" s="23" t="s">
        <v>31076</v>
      </c>
      <c r="F984" s="23" t="s">
        <v>31882</v>
      </c>
      <c r="G984" s="23">
        <v>200</v>
      </c>
      <c r="H984" s="23">
        <v>0</v>
      </c>
      <c r="I984" s="25">
        <v>106.7</v>
      </c>
    </row>
    <row r="985" spans="1:9">
      <c r="A985" s="23">
        <v>984</v>
      </c>
      <c r="B985" s="23" t="s">
        <v>30769</v>
      </c>
      <c r="C985" s="23" t="s">
        <v>30835</v>
      </c>
      <c r="D985" s="23" t="s">
        <v>30006</v>
      </c>
      <c r="E985" s="23" t="s">
        <v>30849</v>
      </c>
      <c r="F985" s="23" t="s">
        <v>27960</v>
      </c>
      <c r="G985" s="23">
        <v>200</v>
      </c>
      <c r="H985" s="23">
        <v>0</v>
      </c>
      <c r="I985" s="25">
        <v>189.28</v>
      </c>
    </row>
    <row r="986" spans="1:9">
      <c r="A986" s="23">
        <v>985</v>
      </c>
      <c r="B986" s="23" t="s">
        <v>30769</v>
      </c>
      <c r="C986" s="23" t="s">
        <v>30787</v>
      </c>
      <c r="D986" s="23" t="s">
        <v>30788</v>
      </c>
      <c r="E986" s="23" t="s">
        <v>31093</v>
      </c>
      <c r="F986" s="23" t="s">
        <v>31883</v>
      </c>
      <c r="G986" s="23">
        <v>200</v>
      </c>
      <c r="H986" s="23">
        <v>0</v>
      </c>
      <c r="I986" s="25">
        <v>135.34</v>
      </c>
    </row>
    <row r="987" spans="1:9">
      <c r="A987" s="23">
        <v>986</v>
      </c>
      <c r="B987" s="23" t="s">
        <v>30769</v>
      </c>
      <c r="C987" s="23" t="s">
        <v>30811</v>
      </c>
      <c r="D987" s="23" t="s">
        <v>30794</v>
      </c>
      <c r="E987" s="23" t="s">
        <v>30812</v>
      </c>
      <c r="F987" s="23" t="s">
        <v>31884</v>
      </c>
      <c r="G987" s="23">
        <v>100</v>
      </c>
      <c r="H987" s="23">
        <v>0</v>
      </c>
      <c r="I987" s="25">
        <v>35.88</v>
      </c>
    </row>
    <row r="988" spans="1:9">
      <c r="A988" s="23">
        <v>987</v>
      </c>
      <c r="B988" s="23" t="s">
        <v>30769</v>
      </c>
      <c r="C988" s="23" t="s">
        <v>30822</v>
      </c>
      <c r="D988" s="23" t="s">
        <v>30823</v>
      </c>
      <c r="E988" s="23" t="s">
        <v>31064</v>
      </c>
      <c r="F988" s="23" t="s">
        <v>31885</v>
      </c>
      <c r="G988" s="23">
        <v>100</v>
      </c>
      <c r="H988" s="23">
        <v>0</v>
      </c>
      <c r="I988" s="25">
        <v>44.87</v>
      </c>
    </row>
    <row r="989" spans="1:9">
      <c r="A989" s="23">
        <v>988</v>
      </c>
      <c r="B989" s="23" t="s">
        <v>30769</v>
      </c>
      <c r="C989" s="23" t="s">
        <v>30798</v>
      </c>
      <c r="D989" s="23" t="s">
        <v>30778</v>
      </c>
      <c r="E989" s="23" t="s">
        <v>30799</v>
      </c>
      <c r="F989" s="23" t="s">
        <v>31886</v>
      </c>
      <c r="G989" s="23">
        <v>100</v>
      </c>
      <c r="H989" s="23">
        <v>0</v>
      </c>
      <c r="I989" s="25">
        <v>68.45</v>
      </c>
    </row>
    <row r="990" spans="1:9">
      <c r="A990" s="23">
        <v>989</v>
      </c>
      <c r="B990" s="23" t="s">
        <v>30769</v>
      </c>
      <c r="C990" s="23" t="s">
        <v>30781</v>
      </c>
      <c r="D990" s="23" t="s">
        <v>30782</v>
      </c>
      <c r="E990" s="23" t="s">
        <v>30972</v>
      </c>
      <c r="F990" s="23" t="s">
        <v>31887</v>
      </c>
      <c r="G990" s="23">
        <v>200</v>
      </c>
      <c r="H990" s="23">
        <v>0</v>
      </c>
      <c r="I990" s="25">
        <v>137.84</v>
      </c>
    </row>
    <row r="991" spans="1:9">
      <c r="A991" s="23">
        <v>990</v>
      </c>
      <c r="B991" s="23" t="s">
        <v>30769</v>
      </c>
      <c r="C991" s="23" t="s">
        <v>30773</v>
      </c>
      <c r="D991" s="23" t="s">
        <v>30774</v>
      </c>
      <c r="E991" s="23" t="s">
        <v>30909</v>
      </c>
      <c r="F991" s="23" t="s">
        <v>31888</v>
      </c>
      <c r="G991" s="23">
        <v>80</v>
      </c>
      <c r="H991" s="23">
        <v>0</v>
      </c>
      <c r="I991" s="25">
        <v>39.168</v>
      </c>
    </row>
    <row r="992" spans="1:9">
      <c r="A992" s="23">
        <v>991</v>
      </c>
      <c r="B992" s="23" t="s">
        <v>30769</v>
      </c>
      <c r="C992" s="23" t="s">
        <v>30831</v>
      </c>
      <c r="D992" s="23" t="s">
        <v>30832</v>
      </c>
      <c r="E992" s="23" t="s">
        <v>30903</v>
      </c>
      <c r="F992" s="23" t="s">
        <v>31889</v>
      </c>
      <c r="G992" s="23">
        <v>100</v>
      </c>
      <c r="H992" s="23">
        <v>0</v>
      </c>
      <c r="I992" s="25">
        <v>43.07</v>
      </c>
    </row>
    <row r="993" spans="1:9">
      <c r="A993" s="23">
        <v>992</v>
      </c>
      <c r="B993" s="23" t="s">
        <v>30769</v>
      </c>
      <c r="C993" s="23" t="s">
        <v>30773</v>
      </c>
      <c r="D993" s="23" t="s">
        <v>30774</v>
      </c>
      <c r="E993" s="23" t="s">
        <v>30957</v>
      </c>
      <c r="F993" s="23" t="s">
        <v>31890</v>
      </c>
      <c r="G993" s="23">
        <v>200</v>
      </c>
      <c r="H993" s="23">
        <v>0</v>
      </c>
      <c r="I993" s="25">
        <v>88.78</v>
      </c>
    </row>
    <row r="994" spans="1:9">
      <c r="A994" s="23">
        <v>993</v>
      </c>
      <c r="B994" s="23" t="s">
        <v>30769</v>
      </c>
      <c r="C994" s="23" t="s">
        <v>30773</v>
      </c>
      <c r="D994" s="23" t="s">
        <v>30774</v>
      </c>
      <c r="E994" s="23" t="s">
        <v>31046</v>
      </c>
      <c r="F994" s="23" t="s">
        <v>31891</v>
      </c>
      <c r="G994" s="23">
        <v>100</v>
      </c>
      <c r="H994" s="23">
        <v>0</v>
      </c>
      <c r="I994" s="25">
        <v>18.3</v>
      </c>
    </row>
    <row r="995" spans="1:9">
      <c r="A995" s="23">
        <v>994</v>
      </c>
      <c r="B995" s="23" t="s">
        <v>30769</v>
      </c>
      <c r="C995" s="23" t="s">
        <v>30828</v>
      </c>
      <c r="D995" s="23" t="s">
        <v>4461</v>
      </c>
      <c r="E995" s="23" t="s">
        <v>30964</v>
      </c>
      <c r="F995" s="23" t="s">
        <v>31892</v>
      </c>
      <c r="G995" s="23">
        <v>200</v>
      </c>
      <c r="H995" s="23">
        <v>0</v>
      </c>
      <c r="I995" s="25">
        <v>71.88</v>
      </c>
    </row>
    <row r="996" spans="1:9">
      <c r="A996" s="23">
        <v>995</v>
      </c>
      <c r="B996" s="23" t="s">
        <v>30769</v>
      </c>
      <c r="C996" s="23" t="s">
        <v>30822</v>
      </c>
      <c r="D996" s="23" t="s">
        <v>30823</v>
      </c>
      <c r="E996" s="23" t="s">
        <v>31242</v>
      </c>
      <c r="F996" s="23" t="s">
        <v>31893</v>
      </c>
      <c r="G996" s="23">
        <v>100</v>
      </c>
      <c r="H996" s="23">
        <v>0</v>
      </c>
      <c r="I996" s="25">
        <v>0</v>
      </c>
    </row>
    <row r="997" spans="1:9">
      <c r="A997" s="23">
        <v>996</v>
      </c>
      <c r="B997" s="23" t="s">
        <v>30769</v>
      </c>
      <c r="C997" s="23" t="s">
        <v>30822</v>
      </c>
      <c r="D997" s="23" t="s">
        <v>30823</v>
      </c>
      <c r="E997" s="23" t="s">
        <v>31822</v>
      </c>
      <c r="F997" s="23" t="s">
        <v>31894</v>
      </c>
      <c r="G997" s="23">
        <v>100</v>
      </c>
      <c r="H997" s="23">
        <v>0</v>
      </c>
      <c r="I997" s="25">
        <v>64.94</v>
      </c>
    </row>
    <row r="998" spans="1:9">
      <c r="A998" s="23">
        <v>997</v>
      </c>
      <c r="B998" s="23" t="s">
        <v>30769</v>
      </c>
      <c r="C998" s="23" t="s">
        <v>30811</v>
      </c>
      <c r="D998" s="23" t="s">
        <v>30794</v>
      </c>
      <c r="E998" s="23" t="s">
        <v>30820</v>
      </c>
      <c r="F998" s="23" t="s">
        <v>31895</v>
      </c>
      <c r="G998" s="23">
        <v>200</v>
      </c>
      <c r="H998" s="23">
        <v>0</v>
      </c>
      <c r="I998" s="25">
        <v>88.14</v>
      </c>
    </row>
    <row r="999" spans="1:9">
      <c r="A999" s="23">
        <v>998</v>
      </c>
      <c r="B999" s="23" t="s">
        <v>30769</v>
      </c>
      <c r="C999" s="23" t="s">
        <v>30787</v>
      </c>
      <c r="D999" s="23" t="s">
        <v>30788</v>
      </c>
      <c r="E999" s="23" t="s">
        <v>31093</v>
      </c>
      <c r="F999" s="23" t="s">
        <v>31896</v>
      </c>
      <c r="G999" s="23">
        <v>200</v>
      </c>
      <c r="H999" s="23">
        <v>0</v>
      </c>
      <c r="I999" s="25">
        <v>145.88</v>
      </c>
    </row>
    <row r="1000" spans="1:9">
      <c r="A1000" s="23">
        <v>999</v>
      </c>
      <c r="B1000" s="23" t="s">
        <v>30769</v>
      </c>
      <c r="C1000" s="23" t="s">
        <v>30773</v>
      </c>
      <c r="D1000" s="23" t="s">
        <v>30774</v>
      </c>
      <c r="E1000" s="23" t="s">
        <v>30909</v>
      </c>
      <c r="F1000" s="23" t="s">
        <v>31897</v>
      </c>
      <c r="G1000" s="23">
        <v>200</v>
      </c>
      <c r="H1000" s="23">
        <v>0</v>
      </c>
      <c r="I1000" s="25">
        <v>0</v>
      </c>
    </row>
    <row r="1001" spans="1:9">
      <c r="A1001" s="23">
        <v>1000</v>
      </c>
      <c r="B1001" s="23" t="s">
        <v>30769</v>
      </c>
      <c r="C1001" s="23" t="s">
        <v>30828</v>
      </c>
      <c r="D1001" s="23" t="s">
        <v>4461</v>
      </c>
      <c r="E1001" s="23" t="s">
        <v>31207</v>
      </c>
      <c r="F1001" s="23" t="s">
        <v>31898</v>
      </c>
      <c r="G1001" s="23">
        <v>200</v>
      </c>
      <c r="H1001" s="23">
        <v>0</v>
      </c>
      <c r="I1001" s="25">
        <v>129.08</v>
      </c>
    </row>
    <row r="1002" spans="1:9">
      <c r="A1002" s="23">
        <v>1001</v>
      </c>
      <c r="B1002" s="23" t="s">
        <v>30769</v>
      </c>
      <c r="C1002" s="23" t="s">
        <v>30777</v>
      </c>
      <c r="D1002" s="23" t="s">
        <v>30778</v>
      </c>
      <c r="E1002" s="23" t="s">
        <v>31190</v>
      </c>
      <c r="F1002" s="23" t="s">
        <v>31899</v>
      </c>
      <c r="G1002" s="23">
        <v>200</v>
      </c>
      <c r="H1002" s="23">
        <v>0</v>
      </c>
      <c r="I1002" s="25">
        <v>138.22</v>
      </c>
    </row>
    <row r="1003" spans="1:9">
      <c r="A1003" s="23">
        <v>1002</v>
      </c>
      <c r="B1003" s="23" t="s">
        <v>30769</v>
      </c>
      <c r="C1003" s="23" t="s">
        <v>30781</v>
      </c>
      <c r="D1003" s="23" t="s">
        <v>30782</v>
      </c>
      <c r="E1003" s="23" t="s">
        <v>30988</v>
      </c>
      <c r="F1003" s="23" t="s">
        <v>31900</v>
      </c>
      <c r="G1003" s="23">
        <v>200</v>
      </c>
      <c r="H1003" s="23">
        <v>0</v>
      </c>
      <c r="I1003" s="25">
        <v>120.76</v>
      </c>
    </row>
    <row r="1004" spans="1:9">
      <c r="A1004" s="23">
        <v>1003</v>
      </c>
      <c r="B1004" s="23" t="s">
        <v>30769</v>
      </c>
      <c r="C1004" s="23" t="s">
        <v>30770</v>
      </c>
      <c r="D1004" s="23" t="s">
        <v>30006</v>
      </c>
      <c r="E1004" s="23" t="s">
        <v>30771</v>
      </c>
      <c r="F1004" s="23" t="s">
        <v>31901</v>
      </c>
      <c r="G1004" s="23">
        <v>100</v>
      </c>
      <c r="H1004" s="23">
        <v>0</v>
      </c>
      <c r="I1004" s="25">
        <v>56.74</v>
      </c>
    </row>
    <row r="1005" spans="1:9">
      <c r="A1005" s="23">
        <v>1004</v>
      </c>
      <c r="B1005" s="23" t="s">
        <v>30769</v>
      </c>
      <c r="C1005" s="23" t="s">
        <v>30798</v>
      </c>
      <c r="D1005" s="23" t="s">
        <v>30778</v>
      </c>
      <c r="E1005" s="23" t="s">
        <v>30799</v>
      </c>
      <c r="F1005" s="23" t="s">
        <v>31902</v>
      </c>
      <c r="G1005" s="23">
        <v>100</v>
      </c>
      <c r="H1005" s="23">
        <v>0</v>
      </c>
      <c r="I1005" s="25">
        <v>60.23</v>
      </c>
    </row>
    <row r="1006" spans="1:9">
      <c r="A1006" s="23">
        <v>1005</v>
      </c>
      <c r="B1006" s="23" t="s">
        <v>30769</v>
      </c>
      <c r="C1006" s="23" t="s">
        <v>30838</v>
      </c>
      <c r="D1006" s="23" t="s">
        <v>30839</v>
      </c>
      <c r="E1006" s="23" t="s">
        <v>31198</v>
      </c>
      <c r="F1006" s="23" t="s">
        <v>31903</v>
      </c>
      <c r="G1006" s="23">
        <v>200</v>
      </c>
      <c r="H1006" s="23">
        <v>0</v>
      </c>
      <c r="I1006" s="25">
        <v>65.64</v>
      </c>
    </row>
    <row r="1007" spans="1:9">
      <c r="A1007" s="23">
        <v>1006</v>
      </c>
      <c r="B1007" s="23" t="s">
        <v>30769</v>
      </c>
      <c r="C1007" s="23" t="s">
        <v>30793</v>
      </c>
      <c r="D1007" s="23" t="s">
        <v>30832</v>
      </c>
      <c r="E1007" s="23" t="s">
        <v>30863</v>
      </c>
      <c r="F1007" s="23" t="s">
        <v>31904</v>
      </c>
      <c r="G1007" s="23">
        <v>80</v>
      </c>
      <c r="H1007" s="23">
        <v>0</v>
      </c>
      <c r="I1007" s="25">
        <v>62.432</v>
      </c>
    </row>
    <row r="1008" spans="1:9">
      <c r="A1008" s="23">
        <v>1007</v>
      </c>
      <c r="B1008" s="23" t="s">
        <v>30769</v>
      </c>
      <c r="C1008" s="23" t="s">
        <v>30811</v>
      </c>
      <c r="D1008" s="23" t="s">
        <v>30794</v>
      </c>
      <c r="E1008" s="23" t="s">
        <v>30820</v>
      </c>
      <c r="F1008" s="23" t="s">
        <v>31905</v>
      </c>
      <c r="G1008" s="23">
        <v>80</v>
      </c>
      <c r="H1008" s="23">
        <v>0</v>
      </c>
      <c r="I1008" s="25">
        <v>165.54</v>
      </c>
    </row>
    <row r="1009" spans="1:9">
      <c r="A1009" s="23">
        <v>1008</v>
      </c>
      <c r="B1009" s="23" t="s">
        <v>30769</v>
      </c>
      <c r="C1009" s="23" t="s">
        <v>30811</v>
      </c>
      <c r="D1009" s="23" t="s">
        <v>30794</v>
      </c>
      <c r="E1009" s="23" t="s">
        <v>30820</v>
      </c>
      <c r="F1009" s="23" t="s">
        <v>31906</v>
      </c>
      <c r="G1009" s="23">
        <v>100</v>
      </c>
      <c r="H1009" s="23">
        <v>0</v>
      </c>
      <c r="I1009" s="25">
        <v>64.22</v>
      </c>
    </row>
    <row r="1010" spans="1:9">
      <c r="A1010" s="23">
        <v>1009</v>
      </c>
      <c r="B1010" s="23" t="s">
        <v>30769</v>
      </c>
      <c r="C1010" s="23" t="s">
        <v>30811</v>
      </c>
      <c r="D1010" s="23" t="s">
        <v>30794</v>
      </c>
      <c r="E1010" s="23" t="s">
        <v>30814</v>
      </c>
      <c r="F1010" s="23" t="s">
        <v>31907</v>
      </c>
      <c r="G1010" s="23">
        <v>100</v>
      </c>
      <c r="H1010" s="23">
        <v>0</v>
      </c>
      <c r="I1010" s="25">
        <v>61.75</v>
      </c>
    </row>
    <row r="1011" spans="1:9">
      <c r="A1011" s="23">
        <v>1010</v>
      </c>
      <c r="B1011" s="23" t="s">
        <v>30769</v>
      </c>
      <c r="C1011" s="23" t="s">
        <v>30777</v>
      </c>
      <c r="D1011" s="23" t="s">
        <v>30778</v>
      </c>
      <c r="E1011" s="23" t="s">
        <v>30925</v>
      </c>
      <c r="F1011" s="23" t="s">
        <v>31908</v>
      </c>
      <c r="G1011" s="23">
        <v>100</v>
      </c>
      <c r="H1011" s="23">
        <v>0</v>
      </c>
      <c r="I1011" s="25">
        <v>62.06</v>
      </c>
    </row>
    <row r="1012" spans="1:9">
      <c r="A1012" s="23">
        <v>1011</v>
      </c>
      <c r="B1012" s="23" t="s">
        <v>30769</v>
      </c>
      <c r="C1012" s="23" t="s">
        <v>30816</v>
      </c>
      <c r="D1012" s="23" t="s">
        <v>30774</v>
      </c>
      <c r="E1012" s="23" t="s">
        <v>30817</v>
      </c>
      <c r="F1012" s="23" t="s">
        <v>31909</v>
      </c>
      <c r="G1012" s="23">
        <v>400</v>
      </c>
      <c r="H1012" s="23">
        <v>0</v>
      </c>
      <c r="I1012" s="25">
        <v>215.56</v>
      </c>
    </row>
    <row r="1013" spans="1:9">
      <c r="A1013" s="23">
        <v>1012</v>
      </c>
      <c r="B1013" s="23" t="s">
        <v>30769</v>
      </c>
      <c r="C1013" s="23" t="s">
        <v>30773</v>
      </c>
      <c r="D1013" s="23" t="s">
        <v>30774</v>
      </c>
      <c r="E1013" s="23" t="s">
        <v>30909</v>
      </c>
      <c r="F1013" s="23" t="s">
        <v>31910</v>
      </c>
      <c r="G1013" s="23">
        <v>100</v>
      </c>
      <c r="H1013" s="23">
        <v>0</v>
      </c>
      <c r="I1013" s="25">
        <v>100</v>
      </c>
    </row>
    <row r="1014" spans="1:9">
      <c r="A1014" s="23">
        <v>1013</v>
      </c>
      <c r="B1014" s="23" t="s">
        <v>30769</v>
      </c>
      <c r="C1014" s="23" t="s">
        <v>30793</v>
      </c>
      <c r="D1014" s="23" t="s">
        <v>30832</v>
      </c>
      <c r="E1014" s="23" t="s">
        <v>30863</v>
      </c>
      <c r="F1014" s="23" t="s">
        <v>31911</v>
      </c>
      <c r="G1014" s="23">
        <v>100</v>
      </c>
      <c r="H1014" s="23">
        <v>0</v>
      </c>
      <c r="I1014" s="25">
        <v>55.53</v>
      </c>
    </row>
    <row r="1015" spans="1:9">
      <c r="A1015" s="23">
        <v>1014</v>
      </c>
      <c r="B1015" s="23" t="s">
        <v>30769</v>
      </c>
      <c r="C1015" s="23" t="s">
        <v>30787</v>
      </c>
      <c r="D1015" s="23" t="s">
        <v>30788</v>
      </c>
      <c r="E1015" s="23" t="s">
        <v>30928</v>
      </c>
      <c r="F1015" s="23" t="s">
        <v>31912</v>
      </c>
      <c r="G1015" s="23">
        <v>200</v>
      </c>
      <c r="H1015" s="23">
        <v>0</v>
      </c>
      <c r="I1015" s="25">
        <v>100.66</v>
      </c>
    </row>
    <row r="1016" spans="1:9">
      <c r="A1016" s="23">
        <v>1015</v>
      </c>
      <c r="B1016" s="23" t="s">
        <v>30769</v>
      </c>
      <c r="C1016" s="23" t="s">
        <v>30831</v>
      </c>
      <c r="D1016" s="23" t="s">
        <v>30832</v>
      </c>
      <c r="E1016" s="23" t="s">
        <v>31076</v>
      </c>
      <c r="F1016" s="23" t="s">
        <v>31913</v>
      </c>
      <c r="G1016" s="23">
        <v>100</v>
      </c>
      <c r="H1016" s="23">
        <v>0</v>
      </c>
      <c r="I1016" s="25">
        <v>51.09</v>
      </c>
    </row>
    <row r="1017" spans="1:9">
      <c r="A1017" s="23">
        <v>1016</v>
      </c>
      <c r="B1017" s="23" t="s">
        <v>30769</v>
      </c>
      <c r="C1017" s="23" t="s">
        <v>30831</v>
      </c>
      <c r="D1017" s="23" t="s">
        <v>30832</v>
      </c>
      <c r="E1017" s="23" t="s">
        <v>31076</v>
      </c>
      <c r="F1017" s="23" t="s">
        <v>31914</v>
      </c>
      <c r="G1017" s="23">
        <v>100</v>
      </c>
      <c r="H1017" s="23">
        <v>0</v>
      </c>
      <c r="I1017" s="25">
        <v>34.18</v>
      </c>
    </row>
    <row r="1018" spans="1:9">
      <c r="A1018" s="23">
        <v>1017</v>
      </c>
      <c r="B1018" s="23" t="s">
        <v>30769</v>
      </c>
      <c r="C1018" s="23" t="s">
        <v>30811</v>
      </c>
      <c r="D1018" s="23" t="s">
        <v>30794</v>
      </c>
      <c r="E1018" s="23" t="s">
        <v>31231</v>
      </c>
      <c r="F1018" s="23" t="s">
        <v>31915</v>
      </c>
      <c r="G1018" s="23">
        <v>100</v>
      </c>
      <c r="H1018" s="23">
        <v>0</v>
      </c>
      <c r="I1018" s="25">
        <v>70.5</v>
      </c>
    </row>
    <row r="1019" spans="1:9">
      <c r="A1019" s="23">
        <v>1018</v>
      </c>
      <c r="B1019" s="23" t="s">
        <v>30769</v>
      </c>
      <c r="C1019" s="23" t="s">
        <v>30777</v>
      </c>
      <c r="D1019" s="23" t="s">
        <v>30778</v>
      </c>
      <c r="E1019" s="23" t="s">
        <v>30847</v>
      </c>
      <c r="F1019" s="23" t="s">
        <v>31916</v>
      </c>
      <c r="G1019" s="23">
        <v>100</v>
      </c>
      <c r="H1019" s="23">
        <v>0</v>
      </c>
      <c r="I1019" s="25">
        <v>54.66</v>
      </c>
    </row>
    <row r="1020" spans="1:9">
      <c r="A1020" s="23">
        <v>1019</v>
      </c>
      <c r="B1020" s="23" t="s">
        <v>30769</v>
      </c>
      <c r="C1020" s="23" t="s">
        <v>30838</v>
      </c>
      <c r="D1020" s="23" t="s">
        <v>30839</v>
      </c>
      <c r="E1020" s="23" t="s">
        <v>30854</v>
      </c>
      <c r="F1020" s="23" t="s">
        <v>31917</v>
      </c>
      <c r="G1020" s="23">
        <v>160</v>
      </c>
      <c r="H1020" s="23">
        <v>0</v>
      </c>
      <c r="I1020" s="25">
        <v>73.808</v>
      </c>
    </row>
    <row r="1021" spans="1:9">
      <c r="A1021" s="23">
        <v>1020</v>
      </c>
      <c r="B1021" s="23" t="s">
        <v>30769</v>
      </c>
      <c r="C1021" s="23" t="s">
        <v>30770</v>
      </c>
      <c r="D1021" s="23" t="s">
        <v>30006</v>
      </c>
      <c r="E1021" s="23" t="s">
        <v>31004</v>
      </c>
      <c r="F1021" s="23" t="s">
        <v>31918</v>
      </c>
      <c r="G1021" s="23">
        <v>200</v>
      </c>
      <c r="H1021" s="23">
        <v>0</v>
      </c>
      <c r="I1021" s="25">
        <v>111.98</v>
      </c>
    </row>
    <row r="1022" spans="1:9">
      <c r="A1022" s="23">
        <v>1021</v>
      </c>
      <c r="B1022" s="23" t="s">
        <v>30769</v>
      </c>
      <c r="C1022" s="23" t="s">
        <v>30770</v>
      </c>
      <c r="D1022" s="23" t="s">
        <v>30006</v>
      </c>
      <c r="E1022" s="23" t="s">
        <v>30801</v>
      </c>
      <c r="F1022" s="23" t="s">
        <v>31919</v>
      </c>
      <c r="G1022" s="23">
        <v>200</v>
      </c>
      <c r="H1022" s="23">
        <v>0</v>
      </c>
      <c r="I1022" s="25">
        <v>23.44</v>
      </c>
    </row>
    <row r="1023" spans="1:9">
      <c r="A1023" s="23">
        <v>1022</v>
      </c>
      <c r="B1023" s="23" t="s">
        <v>30769</v>
      </c>
      <c r="C1023" s="23" t="s">
        <v>30811</v>
      </c>
      <c r="D1023" s="23" t="s">
        <v>30794</v>
      </c>
      <c r="E1023" s="23" t="s">
        <v>31231</v>
      </c>
      <c r="F1023" s="23" t="s">
        <v>31920</v>
      </c>
      <c r="G1023" s="23">
        <v>200</v>
      </c>
      <c r="H1023" s="23">
        <v>0</v>
      </c>
      <c r="I1023" s="25">
        <v>180.08</v>
      </c>
    </row>
    <row r="1024" spans="1:9">
      <c r="A1024" s="23">
        <v>1023</v>
      </c>
      <c r="B1024" s="23" t="s">
        <v>30769</v>
      </c>
      <c r="C1024" s="23" t="s">
        <v>30869</v>
      </c>
      <c r="D1024" s="23" t="s">
        <v>30788</v>
      </c>
      <c r="E1024" s="23" t="s">
        <v>30944</v>
      </c>
      <c r="F1024" s="23" t="s">
        <v>31921</v>
      </c>
      <c r="G1024" s="23">
        <v>200</v>
      </c>
      <c r="H1024" s="23">
        <v>0</v>
      </c>
      <c r="I1024" s="25">
        <v>136.92</v>
      </c>
    </row>
    <row r="1025" spans="1:9">
      <c r="A1025" s="23">
        <v>1024</v>
      </c>
      <c r="B1025" s="23" t="s">
        <v>30769</v>
      </c>
      <c r="C1025" s="23" t="s">
        <v>30838</v>
      </c>
      <c r="D1025" s="23" t="s">
        <v>30839</v>
      </c>
      <c r="E1025" s="23" t="s">
        <v>30854</v>
      </c>
      <c r="F1025" s="23" t="s">
        <v>31922</v>
      </c>
      <c r="G1025" s="23">
        <v>100</v>
      </c>
      <c r="H1025" s="23">
        <v>0</v>
      </c>
      <c r="I1025" s="25">
        <v>34.53</v>
      </c>
    </row>
    <row r="1026" spans="1:9">
      <c r="A1026" s="23">
        <v>1025</v>
      </c>
      <c r="B1026" s="23" t="s">
        <v>30769</v>
      </c>
      <c r="C1026" s="23" t="s">
        <v>30804</v>
      </c>
      <c r="D1026" s="23" t="s">
        <v>30774</v>
      </c>
      <c r="E1026" s="23" t="s">
        <v>30960</v>
      </c>
      <c r="F1026" s="23" t="s">
        <v>31923</v>
      </c>
      <c r="G1026" s="23">
        <v>100</v>
      </c>
      <c r="H1026" s="23">
        <v>0</v>
      </c>
      <c r="I1026" s="25">
        <v>60.24</v>
      </c>
    </row>
    <row r="1027" spans="1:9">
      <c r="A1027" s="23">
        <v>1026</v>
      </c>
      <c r="B1027" s="23" t="s">
        <v>30769</v>
      </c>
      <c r="C1027" s="23" t="s">
        <v>30773</v>
      </c>
      <c r="D1027" s="23" t="s">
        <v>30774</v>
      </c>
      <c r="E1027" s="23" t="s">
        <v>30909</v>
      </c>
      <c r="F1027" s="23" t="s">
        <v>31924</v>
      </c>
      <c r="G1027" s="23">
        <v>50</v>
      </c>
      <c r="H1027" s="23">
        <v>0</v>
      </c>
      <c r="I1027" s="25">
        <v>39.395</v>
      </c>
    </row>
    <row r="1028" spans="1:9">
      <c r="A1028" s="23">
        <v>1027</v>
      </c>
      <c r="B1028" s="23" t="s">
        <v>30769</v>
      </c>
      <c r="C1028" s="23" t="s">
        <v>30773</v>
      </c>
      <c r="D1028" s="23" t="s">
        <v>30774</v>
      </c>
      <c r="E1028" s="23" t="s">
        <v>30775</v>
      </c>
      <c r="F1028" s="23" t="s">
        <v>31925</v>
      </c>
      <c r="G1028" s="23">
        <v>200</v>
      </c>
      <c r="H1028" s="23">
        <v>0</v>
      </c>
      <c r="I1028" s="25">
        <v>130.18</v>
      </c>
    </row>
    <row r="1029" spans="1:9">
      <c r="A1029" s="23">
        <v>1028</v>
      </c>
      <c r="B1029" s="23" t="s">
        <v>30769</v>
      </c>
      <c r="C1029" s="23" t="s">
        <v>30804</v>
      </c>
      <c r="D1029" s="23" t="s">
        <v>30774</v>
      </c>
      <c r="E1029" s="23" t="s">
        <v>30960</v>
      </c>
      <c r="F1029" s="23" t="s">
        <v>31926</v>
      </c>
      <c r="G1029" s="23">
        <v>100</v>
      </c>
      <c r="H1029" s="23">
        <v>0</v>
      </c>
      <c r="I1029" s="25">
        <v>20.74</v>
      </c>
    </row>
    <row r="1030" spans="1:9">
      <c r="A1030" s="23">
        <v>1029</v>
      </c>
      <c r="B1030" s="23" t="s">
        <v>30769</v>
      </c>
      <c r="C1030" s="23" t="s">
        <v>30838</v>
      </c>
      <c r="D1030" s="23" t="s">
        <v>30839</v>
      </c>
      <c r="E1030" s="23" t="s">
        <v>30840</v>
      </c>
      <c r="F1030" s="23" t="s">
        <v>31927</v>
      </c>
      <c r="G1030" s="23">
        <v>200</v>
      </c>
      <c r="H1030" s="23">
        <v>0</v>
      </c>
      <c r="I1030" s="25">
        <v>111.62</v>
      </c>
    </row>
    <row r="1031" spans="1:9">
      <c r="A1031" s="23">
        <v>1030</v>
      </c>
      <c r="B1031" s="23" t="s">
        <v>30769</v>
      </c>
      <c r="C1031" s="23" t="s">
        <v>30838</v>
      </c>
      <c r="D1031" s="23" t="s">
        <v>30839</v>
      </c>
      <c r="E1031" s="23" t="s">
        <v>30858</v>
      </c>
      <c r="F1031" s="23" t="s">
        <v>31928</v>
      </c>
      <c r="G1031" s="23">
        <v>200</v>
      </c>
      <c r="H1031" s="23">
        <v>0</v>
      </c>
      <c r="I1031" s="25">
        <v>83.04</v>
      </c>
    </row>
    <row r="1032" spans="1:9">
      <c r="A1032" s="23">
        <v>1031</v>
      </c>
      <c r="B1032" s="23" t="s">
        <v>30769</v>
      </c>
      <c r="C1032" s="23" t="s">
        <v>30886</v>
      </c>
      <c r="D1032" s="23" t="s">
        <v>4461</v>
      </c>
      <c r="E1032" s="23" t="s">
        <v>30897</v>
      </c>
      <c r="F1032" s="23" t="s">
        <v>31929</v>
      </c>
      <c r="G1032" s="23">
        <v>200</v>
      </c>
      <c r="H1032" s="23">
        <v>0</v>
      </c>
      <c r="I1032" s="25">
        <v>84.12</v>
      </c>
    </row>
    <row r="1033" spans="1:9">
      <c r="A1033" s="23">
        <v>1032</v>
      </c>
      <c r="B1033" s="23" t="s">
        <v>30769</v>
      </c>
      <c r="C1033" s="23" t="s">
        <v>30811</v>
      </c>
      <c r="D1033" s="23" t="s">
        <v>30794</v>
      </c>
      <c r="E1033" s="23" t="s">
        <v>30812</v>
      </c>
      <c r="F1033" s="23" t="s">
        <v>31930</v>
      </c>
      <c r="G1033" s="23">
        <v>80</v>
      </c>
      <c r="H1033" s="23">
        <v>0</v>
      </c>
      <c r="I1033" s="25">
        <v>54.896</v>
      </c>
    </row>
    <row r="1034" spans="1:9">
      <c r="A1034" s="23">
        <v>1033</v>
      </c>
      <c r="B1034" s="23" t="s">
        <v>30769</v>
      </c>
      <c r="C1034" s="23" t="s">
        <v>30777</v>
      </c>
      <c r="D1034" s="23" t="s">
        <v>30778</v>
      </c>
      <c r="E1034" s="23" t="s">
        <v>30847</v>
      </c>
      <c r="F1034" s="23" t="s">
        <v>31931</v>
      </c>
      <c r="G1034" s="23">
        <v>200</v>
      </c>
      <c r="H1034" s="23">
        <v>0</v>
      </c>
      <c r="I1034" s="25">
        <v>78.76</v>
      </c>
    </row>
    <row r="1035" spans="1:9">
      <c r="A1035" s="23">
        <v>1034</v>
      </c>
      <c r="B1035" s="23" t="s">
        <v>30769</v>
      </c>
      <c r="C1035" s="23" t="s">
        <v>30798</v>
      </c>
      <c r="D1035" s="23" t="s">
        <v>30778</v>
      </c>
      <c r="E1035" s="23" t="s">
        <v>31051</v>
      </c>
      <c r="F1035" s="23" t="s">
        <v>31932</v>
      </c>
      <c r="G1035" s="23">
        <v>200</v>
      </c>
      <c r="H1035" s="23">
        <v>0</v>
      </c>
      <c r="I1035" s="25">
        <v>166</v>
      </c>
    </row>
    <row r="1036" spans="1:9">
      <c r="A1036" s="23">
        <v>1035</v>
      </c>
      <c r="B1036" s="23" t="s">
        <v>30769</v>
      </c>
      <c r="C1036" s="23" t="s">
        <v>30793</v>
      </c>
      <c r="D1036" s="23" t="s">
        <v>30794</v>
      </c>
      <c r="E1036" s="23" t="s">
        <v>30941</v>
      </c>
      <c r="F1036" s="23" t="s">
        <v>31933</v>
      </c>
      <c r="G1036" s="23">
        <v>100</v>
      </c>
      <c r="H1036" s="23">
        <v>0</v>
      </c>
      <c r="I1036" s="25">
        <v>60.23</v>
      </c>
    </row>
    <row r="1037" spans="1:9">
      <c r="A1037" s="23">
        <v>1036</v>
      </c>
      <c r="B1037" s="23" t="s">
        <v>30769</v>
      </c>
      <c r="C1037" s="23" t="s">
        <v>30773</v>
      </c>
      <c r="D1037" s="23" t="s">
        <v>30774</v>
      </c>
      <c r="E1037" s="23" t="s">
        <v>30775</v>
      </c>
      <c r="F1037" s="23" t="s">
        <v>31934</v>
      </c>
      <c r="G1037" s="23">
        <v>200</v>
      </c>
      <c r="H1037" s="23">
        <v>0</v>
      </c>
      <c r="I1037" s="25">
        <v>123.94</v>
      </c>
    </row>
    <row r="1038" spans="1:9">
      <c r="A1038" s="23">
        <v>1037</v>
      </c>
      <c r="B1038" s="23" t="s">
        <v>30769</v>
      </c>
      <c r="C1038" s="23" t="s">
        <v>30770</v>
      </c>
      <c r="D1038" s="23" t="s">
        <v>30006</v>
      </c>
      <c r="E1038" s="23" t="s">
        <v>31004</v>
      </c>
      <c r="F1038" s="23" t="s">
        <v>31935</v>
      </c>
      <c r="G1038" s="23">
        <v>100</v>
      </c>
      <c r="H1038" s="23">
        <v>0</v>
      </c>
      <c r="I1038" s="25">
        <v>92.18</v>
      </c>
    </row>
    <row r="1039" spans="1:9">
      <c r="A1039" s="23">
        <v>1038</v>
      </c>
      <c r="B1039" s="23" t="s">
        <v>30769</v>
      </c>
      <c r="C1039" s="23" t="s">
        <v>30828</v>
      </c>
      <c r="D1039" s="23" t="s">
        <v>4461</v>
      </c>
      <c r="E1039" s="23" t="s">
        <v>30829</v>
      </c>
      <c r="F1039" s="23" t="s">
        <v>31936</v>
      </c>
      <c r="G1039" s="23">
        <v>315</v>
      </c>
      <c r="H1039" s="23">
        <v>0</v>
      </c>
      <c r="I1039" s="25">
        <v>250.425</v>
      </c>
    </row>
    <row r="1040" spans="1:9">
      <c r="A1040" s="23">
        <v>1039</v>
      </c>
      <c r="B1040" s="23" t="s">
        <v>30769</v>
      </c>
      <c r="C1040" s="23" t="s">
        <v>30793</v>
      </c>
      <c r="D1040" s="23" t="s">
        <v>30832</v>
      </c>
      <c r="E1040" s="23" t="s">
        <v>30863</v>
      </c>
      <c r="F1040" s="23" t="s">
        <v>31937</v>
      </c>
      <c r="G1040" s="23">
        <v>200</v>
      </c>
      <c r="H1040" s="23">
        <v>0</v>
      </c>
      <c r="I1040" s="25">
        <v>199.18</v>
      </c>
    </row>
    <row r="1041" spans="1:9">
      <c r="A1041" s="23">
        <v>1040</v>
      </c>
      <c r="B1041" s="23" t="s">
        <v>30769</v>
      </c>
      <c r="C1041" s="23" t="s">
        <v>30773</v>
      </c>
      <c r="D1041" s="23" t="s">
        <v>30774</v>
      </c>
      <c r="E1041" s="23" t="s">
        <v>31062</v>
      </c>
      <c r="F1041" s="23" t="s">
        <v>31938</v>
      </c>
      <c r="G1041" s="23">
        <v>50</v>
      </c>
      <c r="H1041" s="23">
        <v>0</v>
      </c>
      <c r="I1041" s="25">
        <v>19.805</v>
      </c>
    </row>
    <row r="1042" spans="1:9">
      <c r="A1042" s="23">
        <v>1041</v>
      </c>
      <c r="B1042" s="23" t="s">
        <v>30769</v>
      </c>
      <c r="C1042" s="23" t="s">
        <v>30822</v>
      </c>
      <c r="D1042" s="23" t="s">
        <v>30823</v>
      </c>
      <c r="E1042" s="23" t="s">
        <v>31822</v>
      </c>
      <c r="F1042" s="23" t="s">
        <v>31939</v>
      </c>
      <c r="G1042" s="23">
        <v>100</v>
      </c>
      <c r="H1042" s="23">
        <v>0</v>
      </c>
      <c r="I1042" s="25">
        <v>54.16</v>
      </c>
    </row>
    <row r="1043" spans="1:9">
      <c r="A1043" s="23">
        <v>1042</v>
      </c>
      <c r="B1043" s="23" t="s">
        <v>30769</v>
      </c>
      <c r="C1043" s="23" t="s">
        <v>30869</v>
      </c>
      <c r="D1043" s="23" t="s">
        <v>30788</v>
      </c>
      <c r="E1043" s="23" t="s">
        <v>30870</v>
      </c>
      <c r="F1043" s="23" t="s">
        <v>31940</v>
      </c>
      <c r="G1043" s="23">
        <v>100</v>
      </c>
      <c r="H1043" s="23">
        <v>0</v>
      </c>
      <c r="I1043" s="25">
        <v>44.54</v>
      </c>
    </row>
    <row r="1044" spans="1:9">
      <c r="A1044" s="23">
        <v>1043</v>
      </c>
      <c r="B1044" s="23" t="s">
        <v>30769</v>
      </c>
      <c r="C1044" s="23" t="s">
        <v>30838</v>
      </c>
      <c r="D1044" s="23" t="s">
        <v>30839</v>
      </c>
      <c r="E1044" s="23" t="s">
        <v>30854</v>
      </c>
      <c r="F1044" s="23" t="s">
        <v>31941</v>
      </c>
      <c r="G1044" s="23">
        <v>100</v>
      </c>
      <c r="H1044" s="23">
        <v>0</v>
      </c>
      <c r="I1044" s="25">
        <v>48.95</v>
      </c>
    </row>
    <row r="1045" spans="1:9">
      <c r="A1045" s="23">
        <v>1044</v>
      </c>
      <c r="B1045" s="23" t="s">
        <v>30769</v>
      </c>
      <c r="C1045" s="23" t="s">
        <v>30787</v>
      </c>
      <c r="D1045" s="23" t="s">
        <v>30788</v>
      </c>
      <c r="E1045" s="23" t="s">
        <v>30928</v>
      </c>
      <c r="F1045" s="23" t="s">
        <v>31942</v>
      </c>
      <c r="G1045" s="23">
        <v>200</v>
      </c>
      <c r="H1045" s="23">
        <v>0</v>
      </c>
      <c r="I1045" s="25">
        <v>96.46</v>
      </c>
    </row>
    <row r="1046" spans="1:9">
      <c r="A1046" s="23">
        <v>1045</v>
      </c>
      <c r="B1046" s="23" t="s">
        <v>30769</v>
      </c>
      <c r="C1046" s="23" t="s">
        <v>30804</v>
      </c>
      <c r="D1046" s="23" t="s">
        <v>30774</v>
      </c>
      <c r="E1046" s="23" t="s">
        <v>30826</v>
      </c>
      <c r="F1046" s="23" t="s">
        <v>31943</v>
      </c>
      <c r="G1046" s="23">
        <v>100</v>
      </c>
      <c r="H1046" s="23">
        <v>0</v>
      </c>
      <c r="I1046" s="25">
        <v>33.56</v>
      </c>
    </row>
    <row r="1047" spans="1:9">
      <c r="A1047" s="23">
        <v>1046</v>
      </c>
      <c r="B1047" s="23" t="s">
        <v>30769</v>
      </c>
      <c r="C1047" s="23" t="s">
        <v>30793</v>
      </c>
      <c r="D1047" s="23" t="s">
        <v>30794</v>
      </c>
      <c r="E1047" s="23" t="s">
        <v>30809</v>
      </c>
      <c r="F1047" s="23" t="s">
        <v>31944</v>
      </c>
      <c r="G1047" s="23">
        <v>200</v>
      </c>
      <c r="H1047" s="23">
        <v>0</v>
      </c>
      <c r="I1047" s="25">
        <v>140.08</v>
      </c>
    </row>
    <row r="1048" spans="1:9">
      <c r="A1048" s="23">
        <v>1047</v>
      </c>
      <c r="B1048" s="23" t="s">
        <v>30769</v>
      </c>
      <c r="C1048" s="23" t="s">
        <v>30831</v>
      </c>
      <c r="D1048" s="23" t="s">
        <v>30832</v>
      </c>
      <c r="E1048" s="23" t="s">
        <v>31020</v>
      </c>
      <c r="F1048" s="23" t="s">
        <v>31945</v>
      </c>
      <c r="G1048" s="23">
        <v>200</v>
      </c>
      <c r="H1048" s="23">
        <v>0</v>
      </c>
      <c r="I1048" s="25">
        <v>102.88</v>
      </c>
    </row>
    <row r="1049" spans="1:9">
      <c r="A1049" s="23">
        <v>1048</v>
      </c>
      <c r="B1049" s="23" t="s">
        <v>30769</v>
      </c>
      <c r="C1049" s="23" t="s">
        <v>30869</v>
      </c>
      <c r="D1049" s="23" t="s">
        <v>30823</v>
      </c>
      <c r="E1049" s="23" t="s">
        <v>30881</v>
      </c>
      <c r="F1049" s="23" t="s">
        <v>31946</v>
      </c>
      <c r="G1049" s="23">
        <v>100</v>
      </c>
      <c r="H1049" s="23">
        <v>0</v>
      </c>
      <c r="I1049" s="25">
        <v>33.49</v>
      </c>
    </row>
    <row r="1050" spans="1:9">
      <c r="A1050" s="23">
        <v>1049</v>
      </c>
      <c r="B1050" s="23" t="s">
        <v>30769</v>
      </c>
      <c r="C1050" s="23" t="s">
        <v>30777</v>
      </c>
      <c r="D1050" s="23" t="s">
        <v>30778</v>
      </c>
      <c r="E1050" s="23" t="s">
        <v>30925</v>
      </c>
      <c r="F1050" s="23" t="s">
        <v>31947</v>
      </c>
      <c r="G1050" s="23">
        <v>200</v>
      </c>
      <c r="H1050" s="23">
        <v>0</v>
      </c>
      <c r="I1050" s="25">
        <v>154.34</v>
      </c>
    </row>
    <row r="1051" spans="1:9">
      <c r="A1051" s="23">
        <v>1050</v>
      </c>
      <c r="B1051" s="23" t="s">
        <v>30769</v>
      </c>
      <c r="C1051" s="23" t="s">
        <v>30835</v>
      </c>
      <c r="D1051" s="23" t="s">
        <v>30006</v>
      </c>
      <c r="E1051" s="23" t="s">
        <v>30912</v>
      </c>
      <c r="F1051" s="23" t="s">
        <v>31948</v>
      </c>
      <c r="G1051" s="23">
        <v>100</v>
      </c>
      <c r="H1051" s="23">
        <v>0</v>
      </c>
      <c r="I1051" s="25">
        <v>76.78</v>
      </c>
    </row>
    <row r="1052" spans="1:9">
      <c r="A1052" s="23">
        <v>1051</v>
      </c>
      <c r="B1052" s="23" t="s">
        <v>30769</v>
      </c>
      <c r="C1052" s="23" t="s">
        <v>30793</v>
      </c>
      <c r="D1052" s="23" t="s">
        <v>30794</v>
      </c>
      <c r="E1052" s="23" t="s">
        <v>30809</v>
      </c>
      <c r="F1052" s="23" t="s">
        <v>31949</v>
      </c>
      <c r="G1052" s="23">
        <v>160</v>
      </c>
      <c r="H1052" s="23">
        <v>0</v>
      </c>
      <c r="I1052" s="25">
        <v>130.576</v>
      </c>
    </row>
    <row r="1053" spans="1:9">
      <c r="A1053" s="23">
        <v>1052</v>
      </c>
      <c r="B1053" s="23" t="s">
        <v>30769</v>
      </c>
      <c r="C1053" s="23" t="s">
        <v>30886</v>
      </c>
      <c r="D1053" s="23" t="s">
        <v>4461</v>
      </c>
      <c r="E1053" s="23" t="s">
        <v>31132</v>
      </c>
      <c r="F1053" s="23" t="s">
        <v>31950</v>
      </c>
      <c r="G1053" s="23">
        <v>200</v>
      </c>
      <c r="H1053" s="23">
        <v>0</v>
      </c>
      <c r="I1053" s="25">
        <v>77.4</v>
      </c>
    </row>
    <row r="1054" spans="1:9">
      <c r="A1054" s="23">
        <v>1053</v>
      </c>
      <c r="B1054" s="23" t="s">
        <v>30769</v>
      </c>
      <c r="C1054" s="23" t="s">
        <v>30869</v>
      </c>
      <c r="D1054" s="23" t="s">
        <v>30788</v>
      </c>
      <c r="E1054" s="23" t="s">
        <v>30948</v>
      </c>
      <c r="F1054" s="23" t="s">
        <v>31951</v>
      </c>
      <c r="G1054" s="23">
        <v>200</v>
      </c>
      <c r="H1054" s="23">
        <v>0</v>
      </c>
      <c r="I1054" s="25">
        <v>185.6</v>
      </c>
    </row>
    <row r="1055" spans="1:9">
      <c r="A1055" s="23">
        <v>1054</v>
      </c>
      <c r="B1055" s="23" t="s">
        <v>30769</v>
      </c>
      <c r="C1055" s="23" t="s">
        <v>30793</v>
      </c>
      <c r="D1055" s="23" t="s">
        <v>30794</v>
      </c>
      <c r="E1055" s="23" t="s">
        <v>30809</v>
      </c>
      <c r="F1055" s="23" t="s">
        <v>31952</v>
      </c>
      <c r="G1055" s="23">
        <v>200</v>
      </c>
      <c r="H1055" s="23">
        <v>0</v>
      </c>
      <c r="I1055" s="25">
        <v>136.92</v>
      </c>
    </row>
    <row r="1056" spans="1:9">
      <c r="A1056" s="23">
        <v>1055</v>
      </c>
      <c r="B1056" s="23" t="s">
        <v>30769</v>
      </c>
      <c r="C1056" s="23" t="s">
        <v>30787</v>
      </c>
      <c r="D1056" s="23" t="s">
        <v>30788</v>
      </c>
      <c r="E1056" s="23" t="s">
        <v>30928</v>
      </c>
      <c r="F1056" s="23" t="s">
        <v>31953</v>
      </c>
      <c r="G1056" s="23">
        <v>100</v>
      </c>
      <c r="H1056" s="23">
        <v>0</v>
      </c>
      <c r="I1056" s="25">
        <v>100</v>
      </c>
    </row>
    <row r="1057" spans="1:9">
      <c r="A1057" s="23">
        <v>1056</v>
      </c>
      <c r="B1057" s="23" t="s">
        <v>30769</v>
      </c>
      <c r="C1057" s="23" t="s">
        <v>30781</v>
      </c>
      <c r="D1057" s="23" t="s">
        <v>30782</v>
      </c>
      <c r="E1057" s="23" t="s">
        <v>30972</v>
      </c>
      <c r="F1057" s="23" t="s">
        <v>31954</v>
      </c>
      <c r="G1057" s="23">
        <v>500</v>
      </c>
      <c r="H1057" s="23">
        <v>0</v>
      </c>
      <c r="I1057" s="25">
        <v>486.5</v>
      </c>
    </row>
    <row r="1058" spans="1:9">
      <c r="A1058" s="23">
        <v>1057</v>
      </c>
      <c r="B1058" s="23" t="s">
        <v>30769</v>
      </c>
      <c r="C1058" s="23" t="s">
        <v>30781</v>
      </c>
      <c r="D1058" s="23" t="s">
        <v>30782</v>
      </c>
      <c r="E1058" s="23" t="s">
        <v>30988</v>
      </c>
      <c r="F1058" s="23" t="s">
        <v>31955</v>
      </c>
      <c r="G1058" s="23">
        <v>100</v>
      </c>
      <c r="H1058" s="23">
        <v>0</v>
      </c>
      <c r="I1058" s="25">
        <v>77.2</v>
      </c>
    </row>
    <row r="1059" spans="1:9">
      <c r="A1059" s="23">
        <v>1058</v>
      </c>
      <c r="B1059" s="23" t="s">
        <v>30769</v>
      </c>
      <c r="C1059" s="23" t="s">
        <v>30831</v>
      </c>
      <c r="D1059" s="23" t="s">
        <v>30832</v>
      </c>
      <c r="E1059" s="23" t="s">
        <v>31020</v>
      </c>
      <c r="F1059" s="23" t="s">
        <v>31956</v>
      </c>
      <c r="G1059" s="23">
        <v>100</v>
      </c>
      <c r="H1059" s="23">
        <v>0</v>
      </c>
      <c r="I1059" s="25">
        <v>40.34</v>
      </c>
    </row>
    <row r="1060" spans="1:9">
      <c r="A1060" s="23">
        <v>1059</v>
      </c>
      <c r="B1060" s="23" t="s">
        <v>30769</v>
      </c>
      <c r="C1060" s="23" t="s">
        <v>30831</v>
      </c>
      <c r="D1060" s="23" t="s">
        <v>30832</v>
      </c>
      <c r="E1060" s="23" t="s">
        <v>31020</v>
      </c>
      <c r="F1060" s="23" t="s">
        <v>31957</v>
      </c>
      <c r="G1060" s="23">
        <v>100</v>
      </c>
      <c r="H1060" s="23">
        <v>0</v>
      </c>
      <c r="I1060" s="25">
        <v>66.32</v>
      </c>
    </row>
    <row r="1061" spans="1:9">
      <c r="A1061" s="23">
        <v>1060</v>
      </c>
      <c r="B1061" s="23" t="s">
        <v>30769</v>
      </c>
      <c r="C1061" s="23" t="s">
        <v>30773</v>
      </c>
      <c r="D1061" s="23" t="s">
        <v>30774</v>
      </c>
      <c r="E1061" s="23" t="s">
        <v>31046</v>
      </c>
      <c r="F1061" s="23" t="s">
        <v>31958</v>
      </c>
      <c r="G1061" s="23">
        <v>50</v>
      </c>
      <c r="H1061" s="23">
        <v>0</v>
      </c>
      <c r="I1061" s="25">
        <v>36.785</v>
      </c>
    </row>
    <row r="1062" spans="1:9">
      <c r="A1062" s="23">
        <v>1061</v>
      </c>
      <c r="B1062" s="23" t="s">
        <v>30769</v>
      </c>
      <c r="C1062" s="23" t="s">
        <v>30787</v>
      </c>
      <c r="D1062" s="23" t="s">
        <v>30788</v>
      </c>
      <c r="E1062" s="23" t="s">
        <v>30994</v>
      </c>
      <c r="F1062" s="23" t="s">
        <v>31959</v>
      </c>
      <c r="G1062" s="23">
        <v>80</v>
      </c>
      <c r="H1062" s="23">
        <v>0</v>
      </c>
      <c r="I1062" s="25">
        <v>41.352</v>
      </c>
    </row>
    <row r="1063" spans="1:9">
      <c r="A1063" s="23">
        <v>1062</v>
      </c>
      <c r="B1063" s="23" t="s">
        <v>30769</v>
      </c>
      <c r="C1063" s="23" t="s">
        <v>30804</v>
      </c>
      <c r="D1063" s="23" t="s">
        <v>30774</v>
      </c>
      <c r="E1063" s="23" t="s">
        <v>30960</v>
      </c>
      <c r="F1063" s="23" t="s">
        <v>31960</v>
      </c>
      <c r="G1063" s="23">
        <v>200</v>
      </c>
      <c r="H1063" s="23">
        <v>0</v>
      </c>
      <c r="I1063" s="25">
        <v>113.68</v>
      </c>
    </row>
    <row r="1064" spans="1:9">
      <c r="A1064" s="23">
        <v>1063</v>
      </c>
      <c r="B1064" s="23" t="s">
        <v>30769</v>
      </c>
      <c r="C1064" s="23" t="s">
        <v>30838</v>
      </c>
      <c r="D1064" s="23" t="s">
        <v>30839</v>
      </c>
      <c r="E1064" s="23" t="s">
        <v>30861</v>
      </c>
      <c r="F1064" s="23" t="s">
        <v>31961</v>
      </c>
      <c r="G1064" s="23">
        <v>200</v>
      </c>
      <c r="H1064" s="23">
        <v>0</v>
      </c>
      <c r="I1064" s="25">
        <v>150.16</v>
      </c>
    </row>
    <row r="1065" spans="1:9">
      <c r="A1065" s="23">
        <v>1064</v>
      </c>
      <c r="B1065" s="23" t="s">
        <v>30769</v>
      </c>
      <c r="C1065" s="23" t="s">
        <v>30793</v>
      </c>
      <c r="D1065" s="23" t="s">
        <v>30832</v>
      </c>
      <c r="E1065" s="23" t="s">
        <v>30863</v>
      </c>
      <c r="F1065" s="23" t="s">
        <v>31962</v>
      </c>
      <c r="G1065" s="23">
        <v>200</v>
      </c>
      <c r="H1065" s="23">
        <v>0</v>
      </c>
      <c r="I1065" s="25">
        <v>144.04</v>
      </c>
    </row>
    <row r="1066" spans="1:9">
      <c r="A1066" s="23">
        <v>1065</v>
      </c>
      <c r="B1066" s="23" t="s">
        <v>30769</v>
      </c>
      <c r="C1066" s="23" t="s">
        <v>30773</v>
      </c>
      <c r="D1066" s="23" t="s">
        <v>30774</v>
      </c>
      <c r="E1066" s="23" t="s">
        <v>31046</v>
      </c>
      <c r="F1066" s="23" t="s">
        <v>31963</v>
      </c>
      <c r="G1066" s="23">
        <v>100</v>
      </c>
      <c r="H1066" s="23">
        <v>0</v>
      </c>
      <c r="I1066" s="25">
        <v>79.75</v>
      </c>
    </row>
    <row r="1067" spans="1:9">
      <c r="A1067" s="23">
        <v>1066</v>
      </c>
      <c r="B1067" s="23" t="s">
        <v>30769</v>
      </c>
      <c r="C1067" s="23" t="s">
        <v>30822</v>
      </c>
      <c r="D1067" s="23" t="s">
        <v>30823</v>
      </c>
      <c r="E1067" s="23" t="s">
        <v>30824</v>
      </c>
      <c r="F1067" s="23" t="s">
        <v>31964</v>
      </c>
      <c r="G1067" s="23">
        <v>100</v>
      </c>
      <c r="H1067" s="23">
        <v>0</v>
      </c>
      <c r="I1067" s="25">
        <v>61.13</v>
      </c>
    </row>
    <row r="1068" spans="1:9">
      <c r="A1068" s="23">
        <v>1067</v>
      </c>
      <c r="B1068" s="23" t="s">
        <v>30769</v>
      </c>
      <c r="C1068" s="23" t="s">
        <v>30869</v>
      </c>
      <c r="D1068" s="23" t="s">
        <v>30788</v>
      </c>
      <c r="E1068" s="23" t="s">
        <v>30884</v>
      </c>
      <c r="F1068" s="23" t="s">
        <v>31965</v>
      </c>
      <c r="G1068" s="23">
        <v>50</v>
      </c>
      <c r="H1068" s="23">
        <v>0</v>
      </c>
      <c r="I1068" s="25">
        <v>11.72</v>
      </c>
    </row>
    <row r="1069" spans="1:9">
      <c r="A1069" s="23">
        <v>1068</v>
      </c>
      <c r="B1069" s="23" t="s">
        <v>30769</v>
      </c>
      <c r="C1069" s="23" t="s">
        <v>30822</v>
      </c>
      <c r="D1069" s="23" t="s">
        <v>30823</v>
      </c>
      <c r="E1069" s="23" t="s">
        <v>30824</v>
      </c>
      <c r="F1069" s="23" t="s">
        <v>31966</v>
      </c>
      <c r="G1069" s="23">
        <v>200</v>
      </c>
      <c r="H1069" s="23">
        <v>0</v>
      </c>
      <c r="I1069" s="25">
        <v>179.2</v>
      </c>
    </row>
    <row r="1070" spans="1:9">
      <c r="A1070" s="23">
        <v>1069</v>
      </c>
      <c r="B1070" s="23" t="s">
        <v>30769</v>
      </c>
      <c r="C1070" s="23" t="s">
        <v>30781</v>
      </c>
      <c r="D1070" s="23" t="s">
        <v>30782</v>
      </c>
      <c r="E1070" s="23" t="s">
        <v>30988</v>
      </c>
      <c r="F1070" s="23" t="s">
        <v>31967</v>
      </c>
      <c r="G1070" s="23">
        <v>100</v>
      </c>
      <c r="H1070" s="23">
        <v>0</v>
      </c>
      <c r="I1070" s="25">
        <v>99.95</v>
      </c>
    </row>
    <row r="1071" spans="1:9">
      <c r="A1071" s="23">
        <v>1070</v>
      </c>
      <c r="B1071" s="23" t="s">
        <v>30769</v>
      </c>
      <c r="C1071" s="23" t="s">
        <v>30835</v>
      </c>
      <c r="D1071" s="23" t="s">
        <v>30006</v>
      </c>
      <c r="E1071" s="23" t="s">
        <v>30836</v>
      </c>
      <c r="F1071" s="23" t="s">
        <v>31968</v>
      </c>
      <c r="G1071" s="23">
        <v>100</v>
      </c>
      <c r="H1071" s="23">
        <v>0</v>
      </c>
      <c r="I1071" s="25">
        <v>94.86</v>
      </c>
    </row>
    <row r="1072" spans="1:9">
      <c r="A1072" s="23">
        <v>1071</v>
      </c>
      <c r="B1072" s="23" t="s">
        <v>30769</v>
      </c>
      <c r="C1072" s="23" t="s">
        <v>30777</v>
      </c>
      <c r="D1072" s="23" t="s">
        <v>30778</v>
      </c>
      <c r="E1072" s="23" t="s">
        <v>30779</v>
      </c>
      <c r="F1072" s="23" t="s">
        <v>31969</v>
      </c>
      <c r="G1072" s="23">
        <v>100</v>
      </c>
      <c r="H1072" s="23">
        <v>0</v>
      </c>
      <c r="I1072" s="25">
        <v>100</v>
      </c>
    </row>
    <row r="1073" spans="1:9">
      <c r="A1073" s="23">
        <v>1072</v>
      </c>
      <c r="B1073" s="23" t="s">
        <v>30769</v>
      </c>
      <c r="C1073" s="23" t="s">
        <v>30869</v>
      </c>
      <c r="D1073" s="23" t="s">
        <v>30788</v>
      </c>
      <c r="E1073" s="23" t="s">
        <v>30870</v>
      </c>
      <c r="F1073" s="23" t="s">
        <v>31970</v>
      </c>
      <c r="G1073" s="23">
        <v>100</v>
      </c>
      <c r="H1073" s="23">
        <v>0</v>
      </c>
      <c r="I1073" s="25">
        <v>99.96</v>
      </c>
    </row>
    <row r="1074" spans="1:9">
      <c r="A1074" s="23">
        <v>1073</v>
      </c>
      <c r="B1074" s="23" t="s">
        <v>30769</v>
      </c>
      <c r="C1074" s="23" t="s">
        <v>30828</v>
      </c>
      <c r="D1074" s="23" t="s">
        <v>4461</v>
      </c>
      <c r="E1074" s="23" t="s">
        <v>30829</v>
      </c>
      <c r="F1074" s="23" t="s">
        <v>31971</v>
      </c>
      <c r="G1074" s="23">
        <v>200</v>
      </c>
      <c r="H1074" s="23">
        <v>0</v>
      </c>
      <c r="I1074" s="25">
        <v>138.38</v>
      </c>
    </row>
    <row r="1075" spans="1:9">
      <c r="A1075" s="23">
        <v>1074</v>
      </c>
      <c r="B1075" s="23" t="s">
        <v>30769</v>
      </c>
      <c r="C1075" s="23" t="s">
        <v>30804</v>
      </c>
      <c r="D1075" s="23" t="s">
        <v>30774</v>
      </c>
      <c r="E1075" s="23" t="s">
        <v>30805</v>
      </c>
      <c r="F1075" s="23" t="s">
        <v>31972</v>
      </c>
      <c r="G1075" s="23">
        <v>100</v>
      </c>
      <c r="H1075" s="23">
        <v>0</v>
      </c>
      <c r="I1075" s="25">
        <v>35.01</v>
      </c>
    </row>
    <row r="1076" spans="1:9">
      <c r="A1076" s="23">
        <v>1075</v>
      </c>
      <c r="B1076" s="23" t="s">
        <v>30769</v>
      </c>
      <c r="C1076" s="23" t="s">
        <v>30822</v>
      </c>
      <c r="D1076" s="23" t="s">
        <v>30823</v>
      </c>
      <c r="E1076" s="23" t="s">
        <v>30889</v>
      </c>
      <c r="F1076" s="23" t="s">
        <v>31973</v>
      </c>
      <c r="G1076" s="23">
        <v>100</v>
      </c>
      <c r="H1076" s="23">
        <v>0</v>
      </c>
      <c r="I1076" s="25">
        <v>61.29</v>
      </c>
    </row>
    <row r="1077" spans="1:9">
      <c r="A1077" s="23">
        <v>1076</v>
      </c>
      <c r="B1077" s="23" t="s">
        <v>30769</v>
      </c>
      <c r="C1077" s="23" t="s">
        <v>30831</v>
      </c>
      <c r="D1077" s="23" t="s">
        <v>30832</v>
      </c>
      <c r="E1077" s="23" t="s">
        <v>31020</v>
      </c>
      <c r="F1077" s="23" t="s">
        <v>31974</v>
      </c>
      <c r="G1077" s="23">
        <v>100</v>
      </c>
      <c r="H1077" s="23">
        <v>0</v>
      </c>
      <c r="I1077" s="25">
        <v>55.82</v>
      </c>
    </row>
    <row r="1078" spans="1:9">
      <c r="A1078" s="23">
        <v>1077</v>
      </c>
      <c r="B1078" s="23" t="s">
        <v>30769</v>
      </c>
      <c r="C1078" s="23" t="s">
        <v>30822</v>
      </c>
      <c r="D1078" s="23" t="s">
        <v>30823</v>
      </c>
      <c r="E1078" s="23" t="s">
        <v>30824</v>
      </c>
      <c r="F1078" s="23" t="s">
        <v>31975</v>
      </c>
      <c r="G1078" s="23">
        <v>50</v>
      </c>
      <c r="H1078" s="23">
        <v>0</v>
      </c>
      <c r="I1078" s="25">
        <v>11.975</v>
      </c>
    </row>
    <row r="1079" spans="1:9">
      <c r="A1079" s="23">
        <v>1078</v>
      </c>
      <c r="B1079" s="23" t="s">
        <v>30769</v>
      </c>
      <c r="C1079" s="23" t="s">
        <v>30804</v>
      </c>
      <c r="D1079" s="23" t="s">
        <v>30774</v>
      </c>
      <c r="E1079" s="23" t="s">
        <v>30805</v>
      </c>
      <c r="F1079" s="23" t="s">
        <v>31976</v>
      </c>
      <c r="G1079" s="23">
        <v>100</v>
      </c>
      <c r="H1079" s="23">
        <v>0</v>
      </c>
      <c r="I1079" s="25">
        <v>66.44</v>
      </c>
    </row>
    <row r="1080" spans="1:9">
      <c r="A1080" s="23">
        <v>1079</v>
      </c>
      <c r="B1080" s="23" t="s">
        <v>30769</v>
      </c>
      <c r="C1080" s="23" t="s">
        <v>30787</v>
      </c>
      <c r="D1080" s="23" t="s">
        <v>30788</v>
      </c>
      <c r="E1080" s="23" t="s">
        <v>30928</v>
      </c>
      <c r="F1080" s="23" t="s">
        <v>31977</v>
      </c>
      <c r="G1080" s="23">
        <v>200</v>
      </c>
      <c r="H1080" s="23">
        <v>0</v>
      </c>
      <c r="I1080" s="25">
        <v>169.88</v>
      </c>
    </row>
    <row r="1081" spans="1:9">
      <c r="A1081" s="23">
        <v>1080</v>
      </c>
      <c r="B1081" s="23" t="s">
        <v>30769</v>
      </c>
      <c r="C1081" s="23" t="s">
        <v>30804</v>
      </c>
      <c r="D1081" s="23" t="s">
        <v>30774</v>
      </c>
      <c r="E1081" s="23" t="s">
        <v>30805</v>
      </c>
      <c r="F1081" s="23" t="s">
        <v>31978</v>
      </c>
      <c r="G1081" s="23">
        <v>50</v>
      </c>
      <c r="H1081" s="23">
        <v>0</v>
      </c>
      <c r="I1081" s="25">
        <v>18.535</v>
      </c>
    </row>
    <row r="1082" spans="1:9">
      <c r="A1082" s="23">
        <v>1081</v>
      </c>
      <c r="B1082" s="23" t="s">
        <v>30769</v>
      </c>
      <c r="C1082" s="23" t="s">
        <v>30773</v>
      </c>
      <c r="D1082" s="23" t="s">
        <v>30774</v>
      </c>
      <c r="E1082" s="23" t="s">
        <v>31046</v>
      </c>
      <c r="F1082" s="23" t="s">
        <v>31979</v>
      </c>
      <c r="G1082" s="23">
        <v>80</v>
      </c>
      <c r="H1082" s="23">
        <v>0</v>
      </c>
      <c r="I1082" s="25">
        <v>60.168</v>
      </c>
    </row>
    <row r="1083" spans="1:9">
      <c r="A1083" s="23">
        <v>1082</v>
      </c>
      <c r="B1083" s="23" t="s">
        <v>30769</v>
      </c>
      <c r="C1083" s="23" t="s">
        <v>30831</v>
      </c>
      <c r="D1083" s="23" t="s">
        <v>30832</v>
      </c>
      <c r="E1083" s="23" t="s">
        <v>31020</v>
      </c>
      <c r="F1083" s="23" t="s">
        <v>31980</v>
      </c>
      <c r="G1083" s="23">
        <v>100</v>
      </c>
      <c r="H1083" s="23">
        <v>0</v>
      </c>
      <c r="I1083" s="25">
        <v>66.82</v>
      </c>
    </row>
    <row r="1084" spans="1:9">
      <c r="A1084" s="23">
        <v>1083</v>
      </c>
      <c r="B1084" s="23" t="s">
        <v>30769</v>
      </c>
      <c r="C1084" s="23" t="s">
        <v>30811</v>
      </c>
      <c r="D1084" s="23" t="s">
        <v>30794</v>
      </c>
      <c r="E1084" s="23" t="s">
        <v>30820</v>
      </c>
      <c r="F1084" s="23" t="s">
        <v>31981</v>
      </c>
      <c r="G1084" s="23">
        <v>100</v>
      </c>
      <c r="H1084" s="23">
        <v>0</v>
      </c>
      <c r="I1084" s="25">
        <v>62.32</v>
      </c>
    </row>
    <row r="1085" spans="1:9">
      <c r="A1085" s="23">
        <v>1084</v>
      </c>
      <c r="B1085" s="23" t="s">
        <v>30769</v>
      </c>
      <c r="C1085" s="23" t="s">
        <v>30822</v>
      </c>
      <c r="D1085" s="23" t="s">
        <v>30823</v>
      </c>
      <c r="E1085" s="23" t="s">
        <v>31064</v>
      </c>
      <c r="F1085" s="23" t="s">
        <v>31982</v>
      </c>
      <c r="G1085" s="23">
        <v>200</v>
      </c>
      <c r="H1085" s="23">
        <v>0</v>
      </c>
      <c r="I1085" s="25">
        <v>133.56</v>
      </c>
    </row>
    <row r="1086" spans="1:9">
      <c r="A1086" s="23">
        <v>1085</v>
      </c>
      <c r="B1086" s="23" t="s">
        <v>30769</v>
      </c>
      <c r="C1086" s="23" t="s">
        <v>30798</v>
      </c>
      <c r="D1086" s="23" t="s">
        <v>30778</v>
      </c>
      <c r="E1086" s="23" t="s">
        <v>30799</v>
      </c>
      <c r="F1086" s="23" t="s">
        <v>31983</v>
      </c>
      <c r="G1086" s="23">
        <v>160</v>
      </c>
      <c r="H1086" s="23">
        <v>0</v>
      </c>
      <c r="I1086" s="25">
        <v>78.976</v>
      </c>
    </row>
    <row r="1087" spans="1:9">
      <c r="A1087" s="23">
        <v>1086</v>
      </c>
      <c r="B1087" s="23" t="s">
        <v>30769</v>
      </c>
      <c r="C1087" s="23" t="s">
        <v>30787</v>
      </c>
      <c r="D1087" s="23" t="s">
        <v>30788</v>
      </c>
      <c r="E1087" s="23" t="s">
        <v>31093</v>
      </c>
      <c r="F1087" s="23" t="s">
        <v>31984</v>
      </c>
      <c r="G1087" s="23">
        <v>100</v>
      </c>
      <c r="H1087" s="23">
        <v>0</v>
      </c>
      <c r="I1087" s="25">
        <v>99.98</v>
      </c>
    </row>
    <row r="1088" spans="1:9">
      <c r="A1088" s="23">
        <v>1087</v>
      </c>
      <c r="B1088" s="23" t="s">
        <v>30769</v>
      </c>
      <c r="C1088" s="23" t="s">
        <v>30804</v>
      </c>
      <c r="D1088" s="23" t="s">
        <v>30774</v>
      </c>
      <c r="E1088" s="23" t="s">
        <v>30826</v>
      </c>
      <c r="F1088" s="23" t="s">
        <v>31985</v>
      </c>
      <c r="G1088" s="23">
        <v>50</v>
      </c>
      <c r="H1088" s="23">
        <v>0</v>
      </c>
      <c r="I1088" s="25">
        <v>6.68</v>
      </c>
    </row>
    <row r="1089" spans="1:9">
      <c r="A1089" s="23">
        <v>1088</v>
      </c>
      <c r="B1089" s="23" t="s">
        <v>30769</v>
      </c>
      <c r="C1089" s="23" t="s">
        <v>30777</v>
      </c>
      <c r="D1089" s="23" t="s">
        <v>30778</v>
      </c>
      <c r="E1089" s="23" t="s">
        <v>30847</v>
      </c>
      <c r="F1089" s="23" t="s">
        <v>31986</v>
      </c>
      <c r="G1089" s="23">
        <v>100</v>
      </c>
      <c r="H1089" s="23">
        <v>0</v>
      </c>
      <c r="I1089" s="25">
        <v>75.21</v>
      </c>
    </row>
    <row r="1090" spans="1:9">
      <c r="A1090" s="23">
        <v>1089</v>
      </c>
      <c r="B1090" s="23" t="s">
        <v>30769</v>
      </c>
      <c r="C1090" s="23" t="s">
        <v>30787</v>
      </c>
      <c r="D1090" s="23" t="s">
        <v>30788</v>
      </c>
      <c r="E1090" s="23" t="s">
        <v>30928</v>
      </c>
      <c r="F1090" s="23" t="s">
        <v>31987</v>
      </c>
      <c r="G1090" s="23">
        <v>100</v>
      </c>
      <c r="H1090" s="23">
        <v>0</v>
      </c>
      <c r="I1090" s="25">
        <v>94.8</v>
      </c>
    </row>
    <row r="1091" spans="1:9">
      <c r="A1091" s="23">
        <v>1090</v>
      </c>
      <c r="B1091" s="23" t="s">
        <v>30769</v>
      </c>
      <c r="C1091" s="23" t="s">
        <v>30798</v>
      </c>
      <c r="D1091" s="23" t="s">
        <v>30778</v>
      </c>
      <c r="E1091" s="23" t="s">
        <v>31041</v>
      </c>
      <c r="F1091" s="23" t="s">
        <v>31988</v>
      </c>
      <c r="G1091" s="23">
        <v>50</v>
      </c>
      <c r="H1091" s="23">
        <v>0</v>
      </c>
      <c r="I1091" s="25">
        <v>41.255</v>
      </c>
    </row>
    <row r="1092" spans="1:9">
      <c r="A1092" s="23">
        <v>1091</v>
      </c>
      <c r="B1092" s="23" t="s">
        <v>30769</v>
      </c>
      <c r="C1092" s="23" t="s">
        <v>30831</v>
      </c>
      <c r="D1092" s="23" t="s">
        <v>30832</v>
      </c>
      <c r="E1092" s="23" t="s">
        <v>30903</v>
      </c>
      <c r="F1092" s="23" t="s">
        <v>31989</v>
      </c>
      <c r="G1092" s="23">
        <v>630</v>
      </c>
      <c r="H1092" s="23">
        <v>0</v>
      </c>
      <c r="I1092" s="25">
        <v>630</v>
      </c>
    </row>
    <row r="1093" spans="1:9">
      <c r="A1093" s="23">
        <v>1092</v>
      </c>
      <c r="B1093" s="23" t="s">
        <v>30769</v>
      </c>
      <c r="C1093" s="23" t="s">
        <v>30835</v>
      </c>
      <c r="D1093" s="23" t="s">
        <v>30006</v>
      </c>
      <c r="E1093" s="23" t="s">
        <v>30836</v>
      </c>
      <c r="F1093" s="23" t="s">
        <v>31990</v>
      </c>
      <c r="G1093" s="23">
        <v>100</v>
      </c>
      <c r="H1093" s="23">
        <v>0</v>
      </c>
      <c r="I1093" s="25">
        <v>82.58</v>
      </c>
    </row>
    <row r="1094" spans="1:9">
      <c r="A1094" s="23">
        <v>1093</v>
      </c>
      <c r="B1094" s="23" t="s">
        <v>30769</v>
      </c>
      <c r="C1094" s="23" t="s">
        <v>30838</v>
      </c>
      <c r="D1094" s="23" t="s">
        <v>30839</v>
      </c>
      <c r="E1094" s="23" t="s">
        <v>30854</v>
      </c>
      <c r="F1094" s="23" t="s">
        <v>31991</v>
      </c>
      <c r="G1094" s="23">
        <v>200</v>
      </c>
      <c r="H1094" s="23">
        <v>0</v>
      </c>
      <c r="I1094" s="25">
        <v>109.36</v>
      </c>
    </row>
    <row r="1095" spans="1:9">
      <c r="A1095" s="23">
        <v>1094</v>
      </c>
      <c r="B1095" s="23" t="s">
        <v>30769</v>
      </c>
      <c r="C1095" s="23" t="s">
        <v>30822</v>
      </c>
      <c r="D1095" s="23" t="s">
        <v>30823</v>
      </c>
      <c r="E1095" s="23" t="s">
        <v>31023</v>
      </c>
      <c r="F1095" s="23" t="s">
        <v>31992</v>
      </c>
      <c r="G1095" s="23">
        <v>100</v>
      </c>
      <c r="H1095" s="23">
        <v>0</v>
      </c>
      <c r="I1095" s="25">
        <v>100</v>
      </c>
    </row>
    <row r="1096" spans="1:9">
      <c r="A1096" s="23">
        <v>1095</v>
      </c>
      <c r="B1096" s="23" t="s">
        <v>30769</v>
      </c>
      <c r="C1096" s="23" t="s">
        <v>30770</v>
      </c>
      <c r="D1096" s="23" t="s">
        <v>30006</v>
      </c>
      <c r="E1096" s="23" t="s">
        <v>30771</v>
      </c>
      <c r="F1096" s="23" t="s">
        <v>31993</v>
      </c>
      <c r="G1096" s="23">
        <v>200</v>
      </c>
      <c r="H1096" s="23">
        <v>0</v>
      </c>
      <c r="I1096" s="25">
        <v>103.2</v>
      </c>
    </row>
    <row r="1097" spans="1:9">
      <c r="A1097" s="23">
        <v>1096</v>
      </c>
      <c r="B1097" s="23" t="s">
        <v>30769</v>
      </c>
      <c r="C1097" s="23" t="s">
        <v>30869</v>
      </c>
      <c r="D1097" s="23" t="s">
        <v>30823</v>
      </c>
      <c r="E1097" s="23" t="s">
        <v>30881</v>
      </c>
      <c r="F1097" s="23" t="s">
        <v>31994</v>
      </c>
      <c r="G1097" s="23">
        <v>200</v>
      </c>
      <c r="H1097" s="23">
        <v>0</v>
      </c>
      <c r="I1097" s="25">
        <v>114.5</v>
      </c>
    </row>
    <row r="1098" spans="1:9">
      <c r="A1098" s="23">
        <v>1097</v>
      </c>
      <c r="B1098" s="23" t="s">
        <v>30769</v>
      </c>
      <c r="C1098" s="23" t="s">
        <v>30781</v>
      </c>
      <c r="D1098" s="23" t="s">
        <v>30782</v>
      </c>
      <c r="E1098" s="23" t="s">
        <v>30783</v>
      </c>
      <c r="F1098" s="23" t="s">
        <v>31995</v>
      </c>
      <c r="G1098" s="23">
        <v>160</v>
      </c>
      <c r="H1098" s="23">
        <v>0</v>
      </c>
      <c r="I1098" s="25">
        <v>80.032</v>
      </c>
    </row>
    <row r="1099" spans="1:9">
      <c r="A1099" s="23">
        <v>1098</v>
      </c>
      <c r="B1099" s="23" t="s">
        <v>30769</v>
      </c>
      <c r="C1099" s="23" t="s">
        <v>30770</v>
      </c>
      <c r="D1099" s="23" t="s">
        <v>30006</v>
      </c>
      <c r="E1099" s="23" t="s">
        <v>30801</v>
      </c>
      <c r="F1099" s="23" t="s">
        <v>31996</v>
      </c>
      <c r="G1099" s="23">
        <v>200</v>
      </c>
      <c r="H1099" s="23">
        <v>0</v>
      </c>
      <c r="I1099" s="25">
        <v>0</v>
      </c>
    </row>
    <row r="1100" spans="1:9">
      <c r="A1100" s="23">
        <v>1099</v>
      </c>
      <c r="B1100" s="23" t="s">
        <v>30769</v>
      </c>
      <c r="C1100" s="23" t="s">
        <v>30781</v>
      </c>
      <c r="D1100" s="23" t="s">
        <v>30782</v>
      </c>
      <c r="E1100" s="23" t="s">
        <v>30783</v>
      </c>
      <c r="F1100" s="23" t="s">
        <v>31997</v>
      </c>
      <c r="G1100" s="23">
        <v>200</v>
      </c>
      <c r="H1100" s="23">
        <v>0</v>
      </c>
      <c r="I1100" s="25">
        <v>113.84</v>
      </c>
    </row>
    <row r="1101" spans="1:9">
      <c r="A1101" s="23">
        <v>1100</v>
      </c>
      <c r="B1101" s="23" t="s">
        <v>30769</v>
      </c>
      <c r="C1101" s="23" t="s">
        <v>30811</v>
      </c>
      <c r="D1101" s="23" t="s">
        <v>30794</v>
      </c>
      <c r="E1101" s="23" t="s">
        <v>30814</v>
      </c>
      <c r="F1101" s="23" t="s">
        <v>31998</v>
      </c>
      <c r="G1101" s="23">
        <v>400</v>
      </c>
      <c r="H1101" s="23">
        <v>0</v>
      </c>
      <c r="I1101" s="25">
        <v>242.88</v>
      </c>
    </row>
    <row r="1102" spans="1:9">
      <c r="A1102" s="23">
        <v>1101</v>
      </c>
      <c r="B1102" s="23" t="s">
        <v>30769</v>
      </c>
      <c r="C1102" s="23" t="s">
        <v>30811</v>
      </c>
      <c r="D1102" s="23" t="s">
        <v>4461</v>
      </c>
      <c r="E1102" s="23" t="s">
        <v>31549</v>
      </c>
      <c r="F1102" s="23" t="s">
        <v>31999</v>
      </c>
      <c r="G1102" s="23">
        <v>200</v>
      </c>
      <c r="H1102" s="23">
        <v>0</v>
      </c>
      <c r="I1102" s="25">
        <v>145.28</v>
      </c>
    </row>
    <row r="1103" spans="1:9">
      <c r="A1103" s="23">
        <v>1102</v>
      </c>
      <c r="B1103" s="23" t="s">
        <v>30769</v>
      </c>
      <c r="C1103" s="23" t="s">
        <v>30886</v>
      </c>
      <c r="D1103" s="23" t="s">
        <v>4461</v>
      </c>
      <c r="E1103" s="23" t="s">
        <v>31259</v>
      </c>
      <c r="F1103" s="23" t="s">
        <v>32000</v>
      </c>
      <c r="G1103" s="23">
        <v>315</v>
      </c>
      <c r="H1103" s="23">
        <v>0</v>
      </c>
      <c r="I1103" s="25">
        <v>153.468</v>
      </c>
    </row>
    <row r="1104" spans="1:9">
      <c r="A1104" s="23">
        <v>1103</v>
      </c>
      <c r="B1104" s="23" t="s">
        <v>30769</v>
      </c>
      <c r="C1104" s="23" t="s">
        <v>30869</v>
      </c>
      <c r="D1104" s="23" t="s">
        <v>30823</v>
      </c>
      <c r="E1104" s="23" t="s">
        <v>30881</v>
      </c>
      <c r="F1104" s="23" t="s">
        <v>32001</v>
      </c>
      <c r="G1104" s="23">
        <v>250</v>
      </c>
      <c r="H1104" s="23">
        <v>0</v>
      </c>
      <c r="I1104" s="25">
        <v>156.625</v>
      </c>
    </row>
    <row r="1105" spans="1:9">
      <c r="A1105" s="23">
        <v>1104</v>
      </c>
      <c r="B1105" s="23" t="s">
        <v>30769</v>
      </c>
      <c r="C1105" s="23" t="s">
        <v>30828</v>
      </c>
      <c r="D1105" s="23" t="s">
        <v>4461</v>
      </c>
      <c r="E1105" s="23" t="s">
        <v>30915</v>
      </c>
      <c r="F1105" s="23" t="s">
        <v>32002</v>
      </c>
      <c r="G1105" s="23">
        <v>400</v>
      </c>
      <c r="H1105" s="23">
        <v>0</v>
      </c>
      <c r="I1105" s="25">
        <v>265.08</v>
      </c>
    </row>
    <row r="1106" spans="1:9">
      <c r="A1106" s="23">
        <v>1105</v>
      </c>
      <c r="B1106" s="23" t="s">
        <v>30769</v>
      </c>
      <c r="C1106" s="23" t="s">
        <v>30811</v>
      </c>
      <c r="D1106" s="23" t="s">
        <v>30794</v>
      </c>
      <c r="E1106" s="23" t="s">
        <v>30814</v>
      </c>
      <c r="F1106" s="23" t="s">
        <v>32003</v>
      </c>
      <c r="G1106" s="23">
        <v>200</v>
      </c>
      <c r="H1106" s="23">
        <v>0</v>
      </c>
      <c r="I1106" s="25">
        <v>58</v>
      </c>
    </row>
    <row r="1107" spans="1:9">
      <c r="A1107" s="23">
        <v>1106</v>
      </c>
      <c r="B1107" s="23" t="s">
        <v>30769</v>
      </c>
      <c r="C1107" s="23" t="s">
        <v>30781</v>
      </c>
      <c r="D1107" s="23" t="s">
        <v>30782</v>
      </c>
      <c r="E1107" s="23" t="s">
        <v>30791</v>
      </c>
      <c r="F1107" s="23" t="s">
        <v>32004</v>
      </c>
      <c r="G1107" s="23">
        <v>200</v>
      </c>
      <c r="H1107" s="23">
        <v>0</v>
      </c>
      <c r="I1107" s="25">
        <v>115.86</v>
      </c>
    </row>
    <row r="1108" spans="1:9">
      <c r="A1108" s="23">
        <v>1107</v>
      </c>
      <c r="B1108" s="23" t="s">
        <v>30769</v>
      </c>
      <c r="C1108" s="23" t="s">
        <v>30781</v>
      </c>
      <c r="D1108" s="23" t="s">
        <v>30782</v>
      </c>
      <c r="E1108" s="23" t="s">
        <v>30791</v>
      </c>
      <c r="F1108" s="23" t="s">
        <v>32005</v>
      </c>
      <c r="G1108" s="23">
        <v>200</v>
      </c>
      <c r="H1108" s="23">
        <v>0</v>
      </c>
      <c r="I1108" s="25">
        <v>55.42</v>
      </c>
    </row>
    <row r="1109" spans="1:9">
      <c r="A1109" s="23">
        <v>1108</v>
      </c>
      <c r="B1109" s="23" t="s">
        <v>30769</v>
      </c>
      <c r="C1109" s="23" t="s">
        <v>30770</v>
      </c>
      <c r="D1109" s="23" t="s">
        <v>30006</v>
      </c>
      <c r="E1109" s="23" t="s">
        <v>30801</v>
      </c>
      <c r="F1109" s="23" t="s">
        <v>32006</v>
      </c>
      <c r="G1109" s="23">
        <v>200</v>
      </c>
      <c r="H1109" s="23">
        <v>0</v>
      </c>
      <c r="I1109" s="25">
        <v>24.04</v>
      </c>
    </row>
    <row r="1110" spans="1:9">
      <c r="A1110" s="23">
        <v>1109</v>
      </c>
      <c r="B1110" s="23" t="s">
        <v>30769</v>
      </c>
      <c r="C1110" s="23" t="s">
        <v>30835</v>
      </c>
      <c r="D1110" s="23" t="s">
        <v>30006</v>
      </c>
      <c r="E1110" s="23" t="s">
        <v>30849</v>
      </c>
      <c r="F1110" s="23" t="s">
        <v>32007</v>
      </c>
      <c r="G1110" s="23">
        <v>250</v>
      </c>
      <c r="H1110" s="23">
        <v>0</v>
      </c>
      <c r="I1110" s="25">
        <v>134.825</v>
      </c>
    </row>
    <row r="1111" spans="1:9">
      <c r="A1111" s="23">
        <v>1110</v>
      </c>
      <c r="B1111" s="23" t="s">
        <v>30769</v>
      </c>
      <c r="C1111" s="23" t="s">
        <v>30770</v>
      </c>
      <c r="D1111" s="23" t="s">
        <v>30006</v>
      </c>
      <c r="E1111" s="23" t="s">
        <v>31004</v>
      </c>
      <c r="F1111" s="23" t="s">
        <v>32008</v>
      </c>
      <c r="G1111" s="23">
        <v>200</v>
      </c>
      <c r="H1111" s="23">
        <v>0</v>
      </c>
      <c r="I1111" s="25">
        <v>29.66</v>
      </c>
    </row>
    <row r="1112" spans="1:9">
      <c r="A1112" s="23">
        <v>1111</v>
      </c>
      <c r="B1112" s="23" t="s">
        <v>30769</v>
      </c>
      <c r="C1112" s="23" t="s">
        <v>30787</v>
      </c>
      <c r="D1112" s="23" t="s">
        <v>30788</v>
      </c>
      <c r="E1112" s="23" t="s">
        <v>30789</v>
      </c>
      <c r="F1112" s="23" t="s">
        <v>32009</v>
      </c>
      <c r="G1112" s="23">
        <v>400</v>
      </c>
      <c r="H1112" s="23">
        <v>0</v>
      </c>
      <c r="I1112" s="25">
        <v>322.84</v>
      </c>
    </row>
    <row r="1113" spans="1:9">
      <c r="A1113" s="23">
        <v>1112</v>
      </c>
      <c r="B1113" s="23" t="s">
        <v>30769</v>
      </c>
      <c r="C1113" s="23" t="s">
        <v>30770</v>
      </c>
      <c r="D1113" s="23" t="s">
        <v>30006</v>
      </c>
      <c r="E1113" s="23" t="s">
        <v>31004</v>
      </c>
      <c r="F1113" s="23" t="s">
        <v>32010</v>
      </c>
      <c r="G1113" s="23">
        <v>400</v>
      </c>
      <c r="H1113" s="23">
        <v>0</v>
      </c>
      <c r="I1113" s="25">
        <v>246.84</v>
      </c>
    </row>
    <row r="1114" spans="1:9">
      <c r="A1114" s="23">
        <v>1113</v>
      </c>
      <c r="B1114" s="23" t="s">
        <v>30769</v>
      </c>
      <c r="C1114" s="23" t="s">
        <v>30822</v>
      </c>
      <c r="D1114" s="23" t="s">
        <v>30823</v>
      </c>
      <c r="E1114" s="23" t="s">
        <v>31822</v>
      </c>
      <c r="F1114" s="23" t="s">
        <v>32011</v>
      </c>
      <c r="G1114" s="23">
        <v>200</v>
      </c>
      <c r="H1114" s="23">
        <v>0</v>
      </c>
      <c r="I1114" s="25">
        <v>110.7</v>
      </c>
    </row>
    <row r="1115" spans="1:9">
      <c r="A1115" s="23">
        <v>1114</v>
      </c>
      <c r="B1115" s="23" t="s">
        <v>30769</v>
      </c>
      <c r="C1115" s="23" t="s">
        <v>30781</v>
      </c>
      <c r="D1115" s="23" t="s">
        <v>30782</v>
      </c>
      <c r="E1115" s="23" t="s">
        <v>30791</v>
      </c>
      <c r="F1115" s="23" t="s">
        <v>32012</v>
      </c>
      <c r="G1115" s="23">
        <v>100</v>
      </c>
      <c r="H1115" s="23">
        <v>0</v>
      </c>
      <c r="I1115" s="25">
        <v>26.43</v>
      </c>
    </row>
    <row r="1116" spans="1:9">
      <c r="A1116" s="23">
        <v>1115</v>
      </c>
      <c r="B1116" s="23" t="s">
        <v>30769</v>
      </c>
      <c r="C1116" s="23" t="s">
        <v>30835</v>
      </c>
      <c r="D1116" s="23" t="s">
        <v>30006</v>
      </c>
      <c r="E1116" s="23" t="s">
        <v>30876</v>
      </c>
      <c r="F1116" s="23" t="s">
        <v>32013</v>
      </c>
      <c r="G1116" s="23">
        <v>200</v>
      </c>
      <c r="H1116" s="23">
        <v>0</v>
      </c>
      <c r="I1116" s="25">
        <v>13.3</v>
      </c>
    </row>
    <row r="1117" spans="1:9">
      <c r="A1117" s="23">
        <v>1116</v>
      </c>
      <c r="B1117" s="23" t="s">
        <v>30769</v>
      </c>
      <c r="C1117" s="23" t="s">
        <v>30798</v>
      </c>
      <c r="D1117" s="23" t="s">
        <v>30778</v>
      </c>
      <c r="E1117" s="23" t="s">
        <v>30799</v>
      </c>
      <c r="F1117" s="23" t="s">
        <v>32014</v>
      </c>
      <c r="G1117" s="23">
        <v>160</v>
      </c>
      <c r="H1117" s="23">
        <v>0</v>
      </c>
      <c r="I1117" s="25">
        <v>110.736</v>
      </c>
    </row>
    <row r="1118" spans="1:9">
      <c r="A1118" s="23">
        <v>1117</v>
      </c>
      <c r="B1118" s="23" t="s">
        <v>30769</v>
      </c>
      <c r="C1118" s="23" t="s">
        <v>30838</v>
      </c>
      <c r="D1118" s="23" t="s">
        <v>30839</v>
      </c>
      <c r="E1118" s="23" t="s">
        <v>30858</v>
      </c>
      <c r="F1118" s="23" t="s">
        <v>32015</v>
      </c>
      <c r="G1118" s="23">
        <v>100</v>
      </c>
      <c r="H1118" s="23">
        <v>0</v>
      </c>
      <c r="I1118" s="25">
        <v>150.08</v>
      </c>
    </row>
    <row r="1119" spans="1:9">
      <c r="A1119" s="23">
        <v>1118</v>
      </c>
      <c r="B1119" s="23" t="s">
        <v>30769</v>
      </c>
      <c r="C1119" s="23" t="s">
        <v>30838</v>
      </c>
      <c r="D1119" s="23" t="s">
        <v>30839</v>
      </c>
      <c r="E1119" s="23" t="s">
        <v>30854</v>
      </c>
      <c r="F1119" s="23" t="s">
        <v>32016</v>
      </c>
      <c r="G1119" s="23">
        <v>200</v>
      </c>
      <c r="H1119" s="23">
        <v>0</v>
      </c>
      <c r="I1119" s="25">
        <v>0</v>
      </c>
    </row>
    <row r="1120" spans="1:9">
      <c r="A1120" s="23">
        <v>1119</v>
      </c>
      <c r="B1120" s="23" t="s">
        <v>30769</v>
      </c>
      <c r="C1120" s="23" t="s">
        <v>30793</v>
      </c>
      <c r="D1120" s="23" t="s">
        <v>30832</v>
      </c>
      <c r="E1120" s="23" t="s">
        <v>30863</v>
      </c>
      <c r="F1120" s="23" t="s">
        <v>32017</v>
      </c>
      <c r="G1120" s="23">
        <v>200</v>
      </c>
      <c r="H1120" s="23">
        <v>0</v>
      </c>
      <c r="I1120" s="25">
        <v>85.7</v>
      </c>
    </row>
    <row r="1121" spans="1:9">
      <c r="A1121" s="23">
        <v>1120</v>
      </c>
      <c r="B1121" s="23" t="s">
        <v>30769</v>
      </c>
      <c r="C1121" s="23" t="s">
        <v>30831</v>
      </c>
      <c r="D1121" s="23" t="s">
        <v>30832</v>
      </c>
      <c r="E1121" s="23" t="s">
        <v>30903</v>
      </c>
      <c r="F1121" s="23" t="s">
        <v>32018</v>
      </c>
      <c r="G1121" s="23">
        <v>200</v>
      </c>
      <c r="H1121" s="23">
        <v>0</v>
      </c>
      <c r="I1121" s="25">
        <v>64.26</v>
      </c>
    </row>
    <row r="1122" spans="1:9">
      <c r="A1122" s="23">
        <v>1121</v>
      </c>
      <c r="B1122" s="23" t="s">
        <v>30769</v>
      </c>
      <c r="C1122" s="23" t="s">
        <v>30831</v>
      </c>
      <c r="D1122" s="23" t="s">
        <v>30832</v>
      </c>
      <c r="E1122" s="23" t="s">
        <v>30842</v>
      </c>
      <c r="F1122" s="23" t="s">
        <v>32019</v>
      </c>
      <c r="G1122" s="23">
        <v>160</v>
      </c>
      <c r="H1122" s="23">
        <v>0</v>
      </c>
      <c r="I1122" s="25">
        <v>56.224</v>
      </c>
    </row>
    <row r="1123" spans="1:9">
      <c r="A1123" s="23">
        <v>1122</v>
      </c>
      <c r="B1123" s="23" t="s">
        <v>30769</v>
      </c>
      <c r="C1123" s="23" t="s">
        <v>30787</v>
      </c>
      <c r="D1123" s="23" t="s">
        <v>30788</v>
      </c>
      <c r="E1123" s="23" t="s">
        <v>31093</v>
      </c>
      <c r="F1123" s="23" t="s">
        <v>32020</v>
      </c>
      <c r="G1123" s="23">
        <v>400</v>
      </c>
      <c r="H1123" s="23">
        <v>0</v>
      </c>
      <c r="I1123" s="25">
        <v>292.96</v>
      </c>
    </row>
    <row r="1124" spans="1:9">
      <c r="A1124" s="23">
        <v>1123</v>
      </c>
      <c r="B1124" s="23" t="s">
        <v>30769</v>
      </c>
      <c r="C1124" s="23" t="s">
        <v>30838</v>
      </c>
      <c r="D1124" s="23" t="s">
        <v>30839</v>
      </c>
      <c r="E1124" s="23" t="s">
        <v>31198</v>
      </c>
      <c r="F1124" s="23" t="s">
        <v>32021</v>
      </c>
      <c r="G1124" s="23">
        <v>200</v>
      </c>
      <c r="H1124" s="23">
        <v>0</v>
      </c>
      <c r="I1124" s="25">
        <v>107.82</v>
      </c>
    </row>
    <row r="1125" spans="1:9">
      <c r="A1125" s="23">
        <v>1124</v>
      </c>
      <c r="B1125" s="23" t="s">
        <v>30769</v>
      </c>
      <c r="C1125" s="23" t="s">
        <v>30869</v>
      </c>
      <c r="D1125" s="23" t="s">
        <v>30788</v>
      </c>
      <c r="E1125" s="23" t="s">
        <v>30870</v>
      </c>
      <c r="F1125" s="23" t="s">
        <v>32022</v>
      </c>
      <c r="G1125" s="23">
        <v>200</v>
      </c>
      <c r="H1125" s="23">
        <v>0</v>
      </c>
      <c r="I1125" s="25">
        <v>89.76</v>
      </c>
    </row>
    <row r="1126" spans="1:9">
      <c r="A1126" s="23">
        <v>1125</v>
      </c>
      <c r="B1126" s="23" t="s">
        <v>30769</v>
      </c>
      <c r="C1126" s="23" t="s">
        <v>30835</v>
      </c>
      <c r="D1126" s="23" t="s">
        <v>30006</v>
      </c>
      <c r="E1126" s="23" t="s">
        <v>30845</v>
      </c>
      <c r="F1126" s="23" t="s">
        <v>32023</v>
      </c>
      <c r="G1126" s="23">
        <v>200</v>
      </c>
      <c r="H1126" s="23">
        <v>0</v>
      </c>
      <c r="I1126" s="25">
        <v>58.94</v>
      </c>
    </row>
    <row r="1127" spans="1:9">
      <c r="A1127" s="23">
        <v>1126</v>
      </c>
      <c r="B1127" s="23" t="s">
        <v>30769</v>
      </c>
      <c r="C1127" s="23" t="s">
        <v>30838</v>
      </c>
      <c r="D1127" s="23" t="s">
        <v>30839</v>
      </c>
      <c r="E1127" s="23" t="s">
        <v>30840</v>
      </c>
      <c r="F1127" s="23" t="s">
        <v>32024</v>
      </c>
      <c r="G1127" s="23">
        <v>200</v>
      </c>
      <c r="H1127" s="23">
        <v>0</v>
      </c>
      <c r="I1127" s="25">
        <v>97.1</v>
      </c>
    </row>
    <row r="1128" spans="1:9">
      <c r="A1128" s="23">
        <v>1127</v>
      </c>
      <c r="B1128" s="23" t="s">
        <v>30769</v>
      </c>
      <c r="C1128" s="23" t="s">
        <v>30838</v>
      </c>
      <c r="D1128" s="23" t="s">
        <v>30839</v>
      </c>
      <c r="E1128" s="23" t="s">
        <v>31198</v>
      </c>
      <c r="F1128" s="23" t="s">
        <v>32025</v>
      </c>
      <c r="G1128" s="23">
        <v>100</v>
      </c>
      <c r="H1128" s="23">
        <v>0</v>
      </c>
      <c r="I1128" s="25">
        <v>59.61</v>
      </c>
    </row>
    <row r="1129" spans="1:9">
      <c r="A1129" s="23">
        <v>1128</v>
      </c>
      <c r="B1129" s="23" t="s">
        <v>30769</v>
      </c>
      <c r="C1129" s="23" t="s">
        <v>30838</v>
      </c>
      <c r="D1129" s="23" t="s">
        <v>30839</v>
      </c>
      <c r="E1129" s="23" t="s">
        <v>30861</v>
      </c>
      <c r="F1129" s="23" t="s">
        <v>32026</v>
      </c>
      <c r="G1129" s="23">
        <v>200</v>
      </c>
      <c r="H1129" s="23">
        <v>0</v>
      </c>
      <c r="I1129" s="25">
        <v>137.08</v>
      </c>
    </row>
    <row r="1130" spans="1:9">
      <c r="A1130" s="23">
        <v>1129</v>
      </c>
      <c r="B1130" s="23" t="s">
        <v>30769</v>
      </c>
      <c r="C1130" s="23" t="s">
        <v>30835</v>
      </c>
      <c r="D1130" s="23" t="s">
        <v>30006</v>
      </c>
      <c r="E1130" s="23" t="s">
        <v>31297</v>
      </c>
      <c r="F1130" s="23" t="s">
        <v>32027</v>
      </c>
      <c r="G1130" s="23">
        <v>200</v>
      </c>
      <c r="H1130" s="23">
        <v>0</v>
      </c>
      <c r="I1130" s="25">
        <v>42.44</v>
      </c>
    </row>
    <row r="1131" spans="1:9">
      <c r="A1131" s="23">
        <v>1130</v>
      </c>
      <c r="B1131" s="23" t="s">
        <v>30769</v>
      </c>
      <c r="C1131" s="23" t="s">
        <v>30838</v>
      </c>
      <c r="D1131" s="23" t="s">
        <v>30839</v>
      </c>
      <c r="E1131" s="23" t="s">
        <v>30858</v>
      </c>
      <c r="F1131" s="23" t="s">
        <v>32028</v>
      </c>
      <c r="G1131" s="23">
        <v>200</v>
      </c>
      <c r="H1131" s="23">
        <v>0</v>
      </c>
      <c r="I1131" s="25">
        <v>54.34</v>
      </c>
    </row>
    <row r="1132" spans="1:9">
      <c r="A1132" s="23">
        <v>1131</v>
      </c>
      <c r="B1132" s="23" t="s">
        <v>30769</v>
      </c>
      <c r="C1132" s="23" t="s">
        <v>30886</v>
      </c>
      <c r="D1132" s="23" t="s">
        <v>4461</v>
      </c>
      <c r="E1132" s="23" t="s">
        <v>18006</v>
      </c>
      <c r="F1132" s="23" t="s">
        <v>32029</v>
      </c>
      <c r="G1132" s="23">
        <v>800</v>
      </c>
      <c r="H1132" s="23">
        <v>0</v>
      </c>
      <c r="I1132" s="25">
        <v>291.52</v>
      </c>
    </row>
    <row r="1133" spans="1:9">
      <c r="A1133" s="23">
        <v>1132</v>
      </c>
      <c r="B1133" s="23" t="s">
        <v>30769</v>
      </c>
      <c r="C1133" s="23" t="s">
        <v>30838</v>
      </c>
      <c r="D1133" s="23" t="s">
        <v>30839</v>
      </c>
      <c r="E1133" s="23" t="s">
        <v>30854</v>
      </c>
      <c r="F1133" s="23" t="s">
        <v>32030</v>
      </c>
      <c r="G1133" s="23">
        <v>200</v>
      </c>
      <c r="H1133" s="23">
        <v>0</v>
      </c>
      <c r="I1133" s="25">
        <v>105.12</v>
      </c>
    </row>
    <row r="1134" spans="1:9">
      <c r="A1134" s="23">
        <v>1133</v>
      </c>
      <c r="B1134" s="23" t="s">
        <v>30769</v>
      </c>
      <c r="C1134" s="23" t="s">
        <v>30835</v>
      </c>
      <c r="D1134" s="23" t="s">
        <v>30006</v>
      </c>
      <c r="E1134" s="23" t="s">
        <v>31297</v>
      </c>
      <c r="F1134" s="23" t="s">
        <v>32031</v>
      </c>
      <c r="G1134" s="23">
        <v>200</v>
      </c>
      <c r="H1134" s="23">
        <v>0</v>
      </c>
      <c r="I1134" s="25">
        <v>109.92</v>
      </c>
    </row>
    <row r="1135" spans="1:9">
      <c r="A1135" s="23">
        <v>1134</v>
      </c>
      <c r="B1135" s="23" t="s">
        <v>30769</v>
      </c>
      <c r="C1135" s="23" t="s">
        <v>30869</v>
      </c>
      <c r="D1135" s="23" t="s">
        <v>30788</v>
      </c>
      <c r="E1135" s="23" t="s">
        <v>30944</v>
      </c>
      <c r="F1135" s="23" t="s">
        <v>32032</v>
      </c>
      <c r="G1135" s="23">
        <v>200</v>
      </c>
      <c r="H1135" s="23">
        <v>0</v>
      </c>
      <c r="I1135" s="25">
        <v>143.8</v>
      </c>
    </row>
    <row r="1136" spans="1:9">
      <c r="A1136" s="23">
        <v>1135</v>
      </c>
      <c r="B1136" s="23" t="s">
        <v>30769</v>
      </c>
      <c r="C1136" s="23" t="s">
        <v>30869</v>
      </c>
      <c r="D1136" s="23" t="s">
        <v>30788</v>
      </c>
      <c r="E1136" s="23" t="s">
        <v>30944</v>
      </c>
      <c r="F1136" s="23" t="s">
        <v>32033</v>
      </c>
      <c r="G1136" s="23">
        <v>100</v>
      </c>
      <c r="H1136" s="23">
        <v>0</v>
      </c>
      <c r="I1136" s="25">
        <v>41.33</v>
      </c>
    </row>
    <row r="1137" spans="1:9">
      <c r="A1137" s="23">
        <v>1136</v>
      </c>
      <c r="B1137" s="23" t="s">
        <v>30769</v>
      </c>
      <c r="C1137" s="23" t="s">
        <v>30787</v>
      </c>
      <c r="D1137" s="23" t="s">
        <v>30788</v>
      </c>
      <c r="E1137" s="23" t="s">
        <v>30789</v>
      </c>
      <c r="F1137" s="23" t="s">
        <v>32034</v>
      </c>
      <c r="G1137" s="23">
        <v>200</v>
      </c>
      <c r="H1137" s="23">
        <v>0</v>
      </c>
      <c r="I1137" s="25">
        <v>103.6</v>
      </c>
    </row>
    <row r="1138" spans="1:9">
      <c r="A1138" s="23">
        <v>1137</v>
      </c>
      <c r="B1138" s="23" t="s">
        <v>30769</v>
      </c>
      <c r="C1138" s="23" t="s">
        <v>30838</v>
      </c>
      <c r="D1138" s="23" t="s">
        <v>30839</v>
      </c>
      <c r="E1138" s="23" t="s">
        <v>31198</v>
      </c>
      <c r="F1138" s="23" t="s">
        <v>32035</v>
      </c>
      <c r="G1138" s="23">
        <v>200</v>
      </c>
      <c r="H1138" s="23">
        <v>0</v>
      </c>
      <c r="I1138" s="25">
        <v>143.22</v>
      </c>
    </row>
    <row r="1139" spans="1:9">
      <c r="A1139" s="23">
        <v>1138</v>
      </c>
      <c r="B1139" s="23" t="s">
        <v>30769</v>
      </c>
      <c r="C1139" s="23" t="s">
        <v>30777</v>
      </c>
      <c r="D1139" s="23" t="s">
        <v>30778</v>
      </c>
      <c r="E1139" s="23" t="s">
        <v>30847</v>
      </c>
      <c r="F1139" s="23" t="s">
        <v>32036</v>
      </c>
      <c r="G1139" s="23">
        <v>100</v>
      </c>
      <c r="H1139" s="23">
        <v>0</v>
      </c>
      <c r="I1139" s="25">
        <v>99.68</v>
      </c>
    </row>
    <row r="1140" spans="1:9">
      <c r="A1140" s="23">
        <v>1139</v>
      </c>
      <c r="B1140" s="23" t="s">
        <v>30769</v>
      </c>
      <c r="C1140" s="23" t="s">
        <v>30838</v>
      </c>
      <c r="D1140" s="23" t="s">
        <v>30839</v>
      </c>
      <c r="E1140" s="23" t="s">
        <v>31198</v>
      </c>
      <c r="F1140" s="23" t="s">
        <v>32037</v>
      </c>
      <c r="G1140" s="23">
        <v>200</v>
      </c>
      <c r="H1140" s="23">
        <v>0</v>
      </c>
      <c r="I1140" s="25">
        <v>26.96</v>
      </c>
    </row>
    <row r="1141" spans="1:9">
      <c r="A1141" s="23">
        <v>1140</v>
      </c>
      <c r="B1141" s="23" t="s">
        <v>30769</v>
      </c>
      <c r="C1141" s="23" t="s">
        <v>30838</v>
      </c>
      <c r="D1141" s="23" t="s">
        <v>30839</v>
      </c>
      <c r="E1141" s="23" t="s">
        <v>30840</v>
      </c>
      <c r="F1141" s="23" t="s">
        <v>32038</v>
      </c>
      <c r="G1141" s="23">
        <v>400</v>
      </c>
      <c r="H1141" s="23">
        <v>0</v>
      </c>
      <c r="I1141" s="25">
        <v>10.68</v>
      </c>
    </row>
    <row r="1142" spans="1:9">
      <c r="A1142" s="23">
        <v>1141</v>
      </c>
      <c r="B1142" s="23" t="s">
        <v>30769</v>
      </c>
      <c r="C1142" s="23" t="s">
        <v>30838</v>
      </c>
      <c r="D1142" s="23" t="s">
        <v>30839</v>
      </c>
      <c r="E1142" s="23" t="s">
        <v>30861</v>
      </c>
      <c r="F1142" s="23" t="s">
        <v>32039</v>
      </c>
      <c r="G1142" s="23">
        <v>100</v>
      </c>
      <c r="H1142" s="23">
        <v>0</v>
      </c>
      <c r="I1142" s="25">
        <v>0</v>
      </c>
    </row>
    <row r="1143" spans="1:9">
      <c r="A1143" s="23">
        <v>1142</v>
      </c>
      <c r="B1143" s="23" t="s">
        <v>30769</v>
      </c>
      <c r="C1143" s="23" t="s">
        <v>30838</v>
      </c>
      <c r="D1143" s="23" t="s">
        <v>30839</v>
      </c>
      <c r="E1143" s="23" t="s">
        <v>30840</v>
      </c>
      <c r="F1143" s="23" t="s">
        <v>6103</v>
      </c>
      <c r="G1143" s="23">
        <v>200</v>
      </c>
      <c r="H1143" s="23">
        <v>0</v>
      </c>
      <c r="I1143" s="25">
        <v>154</v>
      </c>
    </row>
    <row r="1144" spans="1:9">
      <c r="A1144" s="23">
        <v>1143</v>
      </c>
      <c r="B1144" s="23" t="s">
        <v>30769</v>
      </c>
      <c r="C1144" s="23" t="s">
        <v>30822</v>
      </c>
      <c r="D1144" s="23" t="s">
        <v>30823</v>
      </c>
      <c r="E1144" s="23" t="s">
        <v>31822</v>
      </c>
      <c r="F1144" s="23" t="s">
        <v>32040</v>
      </c>
      <c r="G1144" s="23">
        <v>200</v>
      </c>
      <c r="H1144" s="23">
        <v>0</v>
      </c>
      <c r="I1144" s="25">
        <v>79.96</v>
      </c>
    </row>
    <row r="1145" spans="1:9">
      <c r="A1145" s="23">
        <v>1144</v>
      </c>
      <c r="B1145" s="23" t="s">
        <v>30769</v>
      </c>
      <c r="C1145" s="23" t="s">
        <v>30831</v>
      </c>
      <c r="D1145" s="23" t="s">
        <v>30832</v>
      </c>
      <c r="E1145" s="23" t="s">
        <v>30842</v>
      </c>
      <c r="F1145" s="23" t="s">
        <v>32041</v>
      </c>
      <c r="G1145" s="23">
        <v>200</v>
      </c>
      <c r="H1145" s="23">
        <v>0</v>
      </c>
      <c r="I1145" s="25">
        <v>42.86</v>
      </c>
    </row>
    <row r="1146" spans="1:9">
      <c r="A1146" s="23">
        <v>1145</v>
      </c>
      <c r="B1146" s="23" t="s">
        <v>30769</v>
      </c>
      <c r="C1146" s="23" t="s">
        <v>30838</v>
      </c>
      <c r="D1146" s="23" t="s">
        <v>30839</v>
      </c>
      <c r="E1146" s="23" t="s">
        <v>30861</v>
      </c>
      <c r="F1146" s="23" t="s">
        <v>32042</v>
      </c>
      <c r="G1146" s="23">
        <v>250</v>
      </c>
      <c r="H1146" s="23">
        <v>0</v>
      </c>
      <c r="I1146" s="25">
        <v>104.4</v>
      </c>
    </row>
    <row r="1147" spans="1:9">
      <c r="A1147" s="23">
        <v>1146</v>
      </c>
      <c r="B1147" s="23" t="s">
        <v>30769</v>
      </c>
      <c r="C1147" s="23" t="s">
        <v>30831</v>
      </c>
      <c r="D1147" s="23" t="s">
        <v>30832</v>
      </c>
      <c r="E1147" s="23" t="s">
        <v>31076</v>
      </c>
      <c r="F1147" s="23" t="s">
        <v>32043</v>
      </c>
      <c r="G1147" s="23">
        <v>200</v>
      </c>
      <c r="H1147" s="23">
        <v>0</v>
      </c>
      <c r="I1147" s="25">
        <v>71.9</v>
      </c>
    </row>
    <row r="1148" spans="1:9">
      <c r="A1148" s="23">
        <v>1147</v>
      </c>
      <c r="B1148" s="23" t="s">
        <v>30769</v>
      </c>
      <c r="C1148" s="23" t="s">
        <v>30838</v>
      </c>
      <c r="D1148" s="23" t="s">
        <v>30839</v>
      </c>
      <c r="E1148" s="23" t="s">
        <v>30854</v>
      </c>
      <c r="F1148" s="23" t="s">
        <v>32044</v>
      </c>
      <c r="G1148" s="23">
        <v>200</v>
      </c>
      <c r="H1148" s="23">
        <v>0</v>
      </c>
      <c r="I1148" s="25">
        <v>78.56</v>
      </c>
    </row>
    <row r="1149" spans="1:9">
      <c r="A1149" s="23">
        <v>1148</v>
      </c>
      <c r="B1149" s="23" t="s">
        <v>30769</v>
      </c>
      <c r="C1149" s="23" t="s">
        <v>30838</v>
      </c>
      <c r="D1149" s="23" t="s">
        <v>30839</v>
      </c>
      <c r="E1149" s="23" t="s">
        <v>30854</v>
      </c>
      <c r="F1149" s="23" t="s">
        <v>32045</v>
      </c>
      <c r="G1149" s="23">
        <v>200</v>
      </c>
      <c r="H1149" s="23">
        <v>0</v>
      </c>
      <c r="I1149" s="25">
        <v>9.26</v>
      </c>
    </row>
    <row r="1150" spans="1:9">
      <c r="A1150" s="23">
        <v>1149</v>
      </c>
      <c r="B1150" s="23" t="s">
        <v>30769</v>
      </c>
      <c r="C1150" s="23" t="s">
        <v>30835</v>
      </c>
      <c r="D1150" s="23" t="s">
        <v>30006</v>
      </c>
      <c r="E1150" s="23" t="s">
        <v>30849</v>
      </c>
      <c r="F1150" s="23" t="s">
        <v>32046</v>
      </c>
      <c r="G1150" s="23">
        <v>200</v>
      </c>
      <c r="H1150" s="23">
        <v>0</v>
      </c>
      <c r="I1150" s="25">
        <v>20.04</v>
      </c>
    </row>
    <row r="1151" spans="1:9">
      <c r="A1151" s="23">
        <v>1150</v>
      </c>
      <c r="B1151" s="23" t="s">
        <v>30769</v>
      </c>
      <c r="C1151" s="23" t="s">
        <v>30838</v>
      </c>
      <c r="D1151" s="23" t="s">
        <v>30839</v>
      </c>
      <c r="E1151" s="23" t="s">
        <v>30861</v>
      </c>
      <c r="F1151" s="23" t="s">
        <v>32047</v>
      </c>
      <c r="G1151" s="23">
        <v>200</v>
      </c>
      <c r="H1151" s="23">
        <v>0</v>
      </c>
      <c r="I1151" s="25">
        <v>81.34</v>
      </c>
    </row>
    <row r="1152" spans="1:9">
      <c r="A1152" s="23">
        <v>1151</v>
      </c>
      <c r="B1152" s="23" t="s">
        <v>30769</v>
      </c>
      <c r="C1152" s="23" t="s">
        <v>30798</v>
      </c>
      <c r="D1152" s="23" t="s">
        <v>30778</v>
      </c>
      <c r="E1152" s="23" t="s">
        <v>31051</v>
      </c>
      <c r="F1152" s="23" t="s">
        <v>32048</v>
      </c>
      <c r="G1152" s="23">
        <v>200</v>
      </c>
      <c r="H1152" s="23">
        <v>0</v>
      </c>
      <c r="I1152" s="25">
        <v>120.22</v>
      </c>
    </row>
    <row r="1153" spans="1:9">
      <c r="A1153" s="23">
        <v>1152</v>
      </c>
      <c r="B1153" s="23" t="s">
        <v>30769</v>
      </c>
      <c r="C1153" s="23" t="s">
        <v>30831</v>
      </c>
      <c r="D1153" s="23" t="s">
        <v>30832</v>
      </c>
      <c r="E1153" s="23" t="s">
        <v>30833</v>
      </c>
      <c r="F1153" s="23" t="s">
        <v>32049</v>
      </c>
      <c r="G1153" s="23">
        <v>200</v>
      </c>
      <c r="H1153" s="23">
        <v>0</v>
      </c>
      <c r="I1153" s="25">
        <v>40.9</v>
      </c>
    </row>
    <row r="1154" spans="1:9">
      <c r="A1154" s="23">
        <v>1153</v>
      </c>
      <c r="B1154" s="23" t="s">
        <v>30769</v>
      </c>
      <c r="C1154" s="23" t="s">
        <v>30798</v>
      </c>
      <c r="D1154" s="23" t="s">
        <v>30778</v>
      </c>
      <c r="E1154" s="23" t="s">
        <v>31051</v>
      </c>
      <c r="F1154" s="23" t="s">
        <v>32050</v>
      </c>
      <c r="G1154" s="23">
        <v>200</v>
      </c>
      <c r="H1154" s="23">
        <v>0</v>
      </c>
      <c r="I1154" s="25">
        <v>132.08</v>
      </c>
    </row>
    <row r="1155" spans="1:9">
      <c r="A1155" s="23">
        <v>1154</v>
      </c>
      <c r="B1155" s="23" t="s">
        <v>30769</v>
      </c>
      <c r="C1155" s="23" t="s">
        <v>30838</v>
      </c>
      <c r="D1155" s="23" t="s">
        <v>30839</v>
      </c>
      <c r="E1155" s="23" t="s">
        <v>30858</v>
      </c>
      <c r="F1155" s="23" t="s">
        <v>32051</v>
      </c>
      <c r="G1155" s="23">
        <v>200</v>
      </c>
      <c r="H1155" s="23">
        <v>0</v>
      </c>
      <c r="I1155" s="25">
        <v>72.32</v>
      </c>
    </row>
    <row r="1156" spans="1:9">
      <c r="A1156" s="23">
        <v>1155</v>
      </c>
      <c r="B1156" s="23" t="s">
        <v>30769</v>
      </c>
      <c r="C1156" s="23" t="s">
        <v>30777</v>
      </c>
      <c r="D1156" s="23" t="s">
        <v>30778</v>
      </c>
      <c r="E1156" s="23" t="s">
        <v>30779</v>
      </c>
      <c r="F1156" s="23" t="s">
        <v>32052</v>
      </c>
      <c r="G1156" s="23">
        <v>200</v>
      </c>
      <c r="H1156" s="23">
        <v>0</v>
      </c>
      <c r="I1156" s="25">
        <v>149.9085</v>
      </c>
    </row>
    <row r="1157" spans="1:9">
      <c r="A1157" s="23">
        <v>1156</v>
      </c>
      <c r="B1157" s="23" t="s">
        <v>30769</v>
      </c>
      <c r="C1157" s="23" t="s">
        <v>30822</v>
      </c>
      <c r="D1157" s="23" t="s">
        <v>30823</v>
      </c>
      <c r="E1157" s="23" t="s">
        <v>31023</v>
      </c>
      <c r="F1157" s="23" t="s">
        <v>32053</v>
      </c>
      <c r="G1157" s="23">
        <v>315</v>
      </c>
      <c r="H1157" s="23">
        <v>0</v>
      </c>
      <c r="I1157" s="25">
        <v>206.136</v>
      </c>
    </row>
    <row r="1158" spans="1:9">
      <c r="A1158" s="23">
        <v>1157</v>
      </c>
      <c r="B1158" s="23" t="s">
        <v>30769</v>
      </c>
      <c r="C1158" s="23" t="s">
        <v>30831</v>
      </c>
      <c r="D1158" s="23" t="s">
        <v>30832</v>
      </c>
      <c r="E1158" s="23" t="s">
        <v>30895</v>
      </c>
      <c r="F1158" s="23" t="s">
        <v>32054</v>
      </c>
      <c r="G1158" s="23">
        <v>200</v>
      </c>
      <c r="H1158" s="23">
        <v>0</v>
      </c>
      <c r="I1158" s="25">
        <v>67.32</v>
      </c>
    </row>
    <row r="1159" spans="1:9">
      <c r="A1159" s="23">
        <v>1158</v>
      </c>
      <c r="B1159" s="23" t="s">
        <v>30769</v>
      </c>
      <c r="C1159" s="23" t="s">
        <v>30835</v>
      </c>
      <c r="D1159" s="23" t="s">
        <v>30006</v>
      </c>
      <c r="E1159" s="23" t="s">
        <v>30874</v>
      </c>
      <c r="F1159" s="23" t="s">
        <v>32055</v>
      </c>
      <c r="G1159" s="23">
        <v>200</v>
      </c>
      <c r="H1159" s="23">
        <v>0</v>
      </c>
      <c r="I1159" s="25">
        <v>76.64</v>
      </c>
    </row>
    <row r="1160" spans="1:9">
      <c r="A1160" s="23">
        <v>1159</v>
      </c>
      <c r="B1160" s="23" t="s">
        <v>30769</v>
      </c>
      <c r="C1160" s="23" t="s">
        <v>30838</v>
      </c>
      <c r="D1160" s="23" t="s">
        <v>30839</v>
      </c>
      <c r="E1160" s="23" t="s">
        <v>30854</v>
      </c>
      <c r="F1160" s="23" t="s">
        <v>32056</v>
      </c>
      <c r="G1160" s="23">
        <v>200</v>
      </c>
      <c r="H1160" s="23">
        <v>0</v>
      </c>
      <c r="I1160" s="25">
        <v>114.84</v>
      </c>
    </row>
    <row r="1161" spans="1:9">
      <c r="A1161" s="23">
        <v>1160</v>
      </c>
      <c r="B1161" s="23" t="s">
        <v>30769</v>
      </c>
      <c r="C1161" s="23" t="s">
        <v>30838</v>
      </c>
      <c r="D1161" s="23" t="s">
        <v>30839</v>
      </c>
      <c r="E1161" s="23" t="s">
        <v>30861</v>
      </c>
      <c r="F1161" s="23" t="s">
        <v>32057</v>
      </c>
      <c r="G1161" s="23">
        <v>400</v>
      </c>
      <c r="H1161" s="23">
        <v>0</v>
      </c>
      <c r="I1161" s="25">
        <v>329</v>
      </c>
    </row>
    <row r="1162" spans="1:9">
      <c r="A1162" s="23">
        <v>1161</v>
      </c>
      <c r="B1162" s="23" t="s">
        <v>30769</v>
      </c>
      <c r="C1162" s="23" t="s">
        <v>30798</v>
      </c>
      <c r="D1162" s="23" t="s">
        <v>30778</v>
      </c>
      <c r="E1162" s="23" t="s">
        <v>30799</v>
      </c>
      <c r="F1162" s="23" t="s">
        <v>32058</v>
      </c>
      <c r="G1162" s="23">
        <v>200</v>
      </c>
      <c r="H1162" s="23">
        <v>0</v>
      </c>
      <c r="I1162" s="25">
        <v>62.46</v>
      </c>
    </row>
    <row r="1163" spans="1:9">
      <c r="A1163" s="23">
        <v>1162</v>
      </c>
      <c r="B1163" s="23" t="s">
        <v>30769</v>
      </c>
      <c r="C1163" s="23" t="s">
        <v>30831</v>
      </c>
      <c r="D1163" s="23" t="s">
        <v>30832</v>
      </c>
      <c r="E1163" s="23" t="s">
        <v>30903</v>
      </c>
      <c r="F1163" s="23" t="s">
        <v>32059</v>
      </c>
      <c r="G1163" s="23">
        <v>400</v>
      </c>
      <c r="H1163" s="23">
        <v>0</v>
      </c>
      <c r="I1163" s="25">
        <v>120.92</v>
      </c>
    </row>
    <row r="1164" spans="1:9">
      <c r="A1164" s="23">
        <v>1163</v>
      </c>
      <c r="B1164" s="23" t="s">
        <v>30769</v>
      </c>
      <c r="C1164" s="23" t="s">
        <v>30781</v>
      </c>
      <c r="D1164" s="23" t="s">
        <v>30782</v>
      </c>
      <c r="E1164" s="23" t="s">
        <v>30791</v>
      </c>
      <c r="F1164" s="23" t="s">
        <v>32060</v>
      </c>
      <c r="G1164" s="23">
        <v>200</v>
      </c>
      <c r="H1164" s="23">
        <v>0</v>
      </c>
      <c r="I1164" s="25">
        <v>127.9</v>
      </c>
    </row>
    <row r="1165" spans="1:9">
      <c r="A1165" s="23">
        <v>1164</v>
      </c>
      <c r="B1165" s="23" t="s">
        <v>30769</v>
      </c>
      <c r="C1165" s="23" t="s">
        <v>30838</v>
      </c>
      <c r="D1165" s="23" t="s">
        <v>30839</v>
      </c>
      <c r="E1165" s="23" t="s">
        <v>30854</v>
      </c>
      <c r="F1165" s="23" t="s">
        <v>32061</v>
      </c>
      <c r="G1165" s="23">
        <v>200</v>
      </c>
      <c r="H1165" s="23">
        <v>0</v>
      </c>
      <c r="I1165" s="25">
        <v>127.7</v>
      </c>
    </row>
    <row r="1166" spans="1:9">
      <c r="A1166" s="23">
        <v>1165</v>
      </c>
      <c r="B1166" s="23" t="s">
        <v>30769</v>
      </c>
      <c r="C1166" s="23" t="s">
        <v>30838</v>
      </c>
      <c r="D1166" s="23" t="s">
        <v>30839</v>
      </c>
      <c r="E1166" s="23" t="s">
        <v>31198</v>
      </c>
      <c r="F1166" s="23" t="s">
        <v>32062</v>
      </c>
      <c r="G1166" s="23">
        <v>200</v>
      </c>
      <c r="H1166" s="23">
        <v>0</v>
      </c>
      <c r="I1166" s="25">
        <v>131.1</v>
      </c>
    </row>
    <row r="1167" spans="1:9">
      <c r="A1167" s="23">
        <v>1166</v>
      </c>
      <c r="B1167" s="23" t="s">
        <v>30769</v>
      </c>
      <c r="C1167" s="23" t="s">
        <v>30828</v>
      </c>
      <c r="D1167" s="23" t="s">
        <v>4461</v>
      </c>
      <c r="E1167" s="23" t="s">
        <v>31029</v>
      </c>
      <c r="F1167" s="23" t="s">
        <v>32063</v>
      </c>
      <c r="G1167" s="23">
        <v>200</v>
      </c>
      <c r="H1167" s="23">
        <v>0</v>
      </c>
      <c r="I1167" s="25">
        <v>87.1</v>
      </c>
    </row>
    <row r="1168" spans="1:9">
      <c r="A1168" s="23">
        <v>1167</v>
      </c>
      <c r="B1168" s="23" t="s">
        <v>30769</v>
      </c>
      <c r="C1168" s="23" t="s">
        <v>30831</v>
      </c>
      <c r="D1168" s="23" t="s">
        <v>30832</v>
      </c>
      <c r="E1168" s="23" t="s">
        <v>30833</v>
      </c>
      <c r="F1168" s="23" t="s">
        <v>32064</v>
      </c>
      <c r="G1168" s="23">
        <v>100</v>
      </c>
      <c r="H1168" s="23">
        <v>0</v>
      </c>
      <c r="I1168" s="25">
        <v>28.12</v>
      </c>
    </row>
    <row r="1169" spans="1:9">
      <c r="A1169" s="23">
        <v>1168</v>
      </c>
      <c r="B1169" s="23" t="s">
        <v>30769</v>
      </c>
      <c r="C1169" s="23" t="s">
        <v>30822</v>
      </c>
      <c r="D1169" s="23" t="s">
        <v>30823</v>
      </c>
      <c r="E1169" s="23" t="s">
        <v>30889</v>
      </c>
      <c r="F1169" s="23" t="s">
        <v>32065</v>
      </c>
      <c r="G1169" s="23">
        <v>200</v>
      </c>
      <c r="H1169" s="23">
        <v>0</v>
      </c>
      <c r="I1169" s="25">
        <v>127.32</v>
      </c>
    </row>
    <row r="1170" spans="1:9">
      <c r="A1170" s="23">
        <v>1169</v>
      </c>
      <c r="B1170" s="23" t="s">
        <v>30769</v>
      </c>
      <c r="C1170" s="23" t="s">
        <v>30886</v>
      </c>
      <c r="D1170" s="23" t="s">
        <v>4461</v>
      </c>
      <c r="E1170" s="23" t="s">
        <v>30887</v>
      </c>
      <c r="F1170" s="23" t="s">
        <v>32066</v>
      </c>
      <c r="G1170" s="23">
        <v>400</v>
      </c>
      <c r="H1170" s="23">
        <v>0</v>
      </c>
      <c r="I1170" s="25">
        <v>158.72</v>
      </c>
    </row>
    <row r="1171" spans="1:9">
      <c r="A1171" s="23">
        <v>1170</v>
      </c>
      <c r="B1171" s="23" t="s">
        <v>30769</v>
      </c>
      <c r="C1171" s="23" t="s">
        <v>30886</v>
      </c>
      <c r="D1171" s="23" t="s">
        <v>4461</v>
      </c>
      <c r="E1171" s="23" t="s">
        <v>30934</v>
      </c>
      <c r="F1171" s="23" t="s">
        <v>32067</v>
      </c>
      <c r="G1171" s="23">
        <v>200</v>
      </c>
      <c r="H1171" s="23">
        <v>0</v>
      </c>
      <c r="I1171" s="25">
        <v>95.7</v>
      </c>
    </row>
    <row r="1172" spans="1:9">
      <c r="A1172" s="23">
        <v>1171</v>
      </c>
      <c r="B1172" s="23" t="s">
        <v>30769</v>
      </c>
      <c r="C1172" s="23" t="s">
        <v>30798</v>
      </c>
      <c r="D1172" s="23" t="s">
        <v>30778</v>
      </c>
      <c r="E1172" s="23" t="s">
        <v>31041</v>
      </c>
      <c r="F1172" s="23" t="s">
        <v>32068</v>
      </c>
      <c r="G1172" s="23">
        <v>200</v>
      </c>
      <c r="H1172" s="23">
        <v>0</v>
      </c>
      <c r="I1172" s="25">
        <v>120.4</v>
      </c>
    </row>
    <row r="1173" spans="1:9">
      <c r="A1173" s="23">
        <v>1172</v>
      </c>
      <c r="B1173" s="23" t="s">
        <v>30769</v>
      </c>
      <c r="C1173" s="23" t="s">
        <v>30886</v>
      </c>
      <c r="D1173" s="23" t="s">
        <v>4461</v>
      </c>
      <c r="E1173" s="23" t="s">
        <v>31132</v>
      </c>
      <c r="F1173" s="23" t="s">
        <v>32069</v>
      </c>
      <c r="G1173" s="23">
        <v>400</v>
      </c>
      <c r="H1173" s="23">
        <v>0</v>
      </c>
      <c r="I1173" s="25">
        <v>275.2</v>
      </c>
    </row>
    <row r="1174" spans="1:9">
      <c r="A1174" s="23">
        <v>1173</v>
      </c>
      <c r="B1174" s="23" t="s">
        <v>30769</v>
      </c>
      <c r="C1174" s="23" t="s">
        <v>30886</v>
      </c>
      <c r="D1174" s="23" t="s">
        <v>4461</v>
      </c>
      <c r="E1174" s="23" t="s">
        <v>31259</v>
      </c>
      <c r="F1174" s="23" t="s">
        <v>32070</v>
      </c>
      <c r="G1174" s="23">
        <v>200</v>
      </c>
      <c r="H1174" s="23">
        <v>0</v>
      </c>
      <c r="I1174" s="25">
        <v>106.76</v>
      </c>
    </row>
    <row r="1175" spans="1:9">
      <c r="A1175" s="23">
        <v>1174</v>
      </c>
      <c r="B1175" s="23" t="s">
        <v>30769</v>
      </c>
      <c r="C1175" s="23" t="s">
        <v>30822</v>
      </c>
      <c r="D1175" s="23" t="s">
        <v>30823</v>
      </c>
      <c r="E1175" s="23" t="s">
        <v>30824</v>
      </c>
      <c r="F1175" s="23" t="s">
        <v>32071</v>
      </c>
      <c r="G1175" s="23">
        <v>200</v>
      </c>
      <c r="H1175" s="23">
        <v>0</v>
      </c>
      <c r="I1175" s="25">
        <v>44.38</v>
      </c>
    </row>
    <row r="1176" spans="1:9">
      <c r="A1176" s="23">
        <v>1175</v>
      </c>
      <c r="B1176" s="23" t="s">
        <v>30769</v>
      </c>
      <c r="C1176" s="23" t="s">
        <v>30828</v>
      </c>
      <c r="D1176" s="23" t="s">
        <v>4461</v>
      </c>
      <c r="E1176" s="23" t="s">
        <v>30829</v>
      </c>
      <c r="F1176" s="23" t="s">
        <v>32072</v>
      </c>
      <c r="G1176" s="23">
        <v>200</v>
      </c>
      <c r="H1176" s="23">
        <v>0</v>
      </c>
      <c r="I1176" s="25">
        <v>84.26</v>
      </c>
    </row>
    <row r="1177" spans="1:9">
      <c r="A1177" s="23">
        <v>1176</v>
      </c>
      <c r="B1177" s="23" t="s">
        <v>30769</v>
      </c>
      <c r="C1177" s="23" t="s">
        <v>30773</v>
      </c>
      <c r="D1177" s="23" t="s">
        <v>30774</v>
      </c>
      <c r="E1177" s="23" t="s">
        <v>31046</v>
      </c>
      <c r="F1177" s="23" t="s">
        <v>32073</v>
      </c>
      <c r="G1177" s="23">
        <v>200</v>
      </c>
      <c r="H1177" s="23">
        <v>0</v>
      </c>
      <c r="I1177" s="25">
        <v>144.66</v>
      </c>
    </row>
    <row r="1178" spans="1:9">
      <c r="A1178" s="23">
        <v>1177</v>
      </c>
      <c r="B1178" s="23" t="s">
        <v>30769</v>
      </c>
      <c r="C1178" s="23" t="s">
        <v>30773</v>
      </c>
      <c r="D1178" s="23" t="s">
        <v>30774</v>
      </c>
      <c r="E1178" s="23" t="s">
        <v>31046</v>
      </c>
      <c r="F1178" s="23" t="s">
        <v>32074</v>
      </c>
      <c r="G1178" s="23">
        <v>80</v>
      </c>
      <c r="H1178" s="23">
        <v>0</v>
      </c>
      <c r="I1178" s="25">
        <v>13.976</v>
      </c>
    </row>
    <row r="1179" spans="1:9">
      <c r="A1179" s="23">
        <v>1178</v>
      </c>
      <c r="B1179" s="23" t="s">
        <v>30769</v>
      </c>
      <c r="C1179" s="23" t="s">
        <v>30886</v>
      </c>
      <c r="D1179" s="23" t="s">
        <v>4461</v>
      </c>
      <c r="E1179" s="23" t="s">
        <v>18006</v>
      </c>
      <c r="F1179" s="23" t="s">
        <v>32075</v>
      </c>
      <c r="G1179" s="23">
        <v>800</v>
      </c>
      <c r="H1179" s="23">
        <v>0</v>
      </c>
      <c r="I1179" s="25">
        <v>623.68</v>
      </c>
    </row>
    <row r="1180" spans="1:9">
      <c r="A1180" s="23">
        <v>1179</v>
      </c>
      <c r="B1180" s="23" t="s">
        <v>30769</v>
      </c>
      <c r="C1180" s="23" t="s">
        <v>30822</v>
      </c>
      <c r="D1180" s="23" t="s">
        <v>30823</v>
      </c>
      <c r="E1180" s="23" t="s">
        <v>30824</v>
      </c>
      <c r="F1180" s="23" t="s">
        <v>32076</v>
      </c>
      <c r="G1180" s="23">
        <v>400</v>
      </c>
      <c r="H1180" s="23">
        <v>0</v>
      </c>
      <c r="I1180" s="25">
        <v>106.92</v>
      </c>
    </row>
    <row r="1181" spans="1:9">
      <c r="A1181" s="23">
        <v>1180</v>
      </c>
      <c r="B1181" s="23" t="s">
        <v>30769</v>
      </c>
      <c r="C1181" s="23" t="s">
        <v>30773</v>
      </c>
      <c r="D1181" s="23" t="s">
        <v>30774</v>
      </c>
      <c r="E1181" s="23" t="s">
        <v>31046</v>
      </c>
      <c r="F1181" s="23" t="s">
        <v>32077</v>
      </c>
      <c r="G1181" s="23">
        <v>200</v>
      </c>
      <c r="H1181" s="23">
        <v>0</v>
      </c>
      <c r="I1181" s="25">
        <v>3.18</v>
      </c>
    </row>
    <row r="1182" spans="1:9">
      <c r="A1182" s="23">
        <v>1181</v>
      </c>
      <c r="B1182" s="23" t="s">
        <v>30769</v>
      </c>
      <c r="C1182" s="23" t="s">
        <v>30773</v>
      </c>
      <c r="D1182" s="23" t="s">
        <v>30774</v>
      </c>
      <c r="E1182" s="23" t="s">
        <v>30909</v>
      </c>
      <c r="F1182" s="23" t="s">
        <v>32078</v>
      </c>
      <c r="G1182" s="23">
        <v>200</v>
      </c>
      <c r="H1182" s="23">
        <v>0</v>
      </c>
      <c r="I1182" s="25">
        <v>28.66</v>
      </c>
    </row>
    <row r="1183" spans="1:9">
      <c r="A1183" s="23">
        <v>1182</v>
      </c>
      <c r="B1183" s="23" t="s">
        <v>30769</v>
      </c>
      <c r="C1183" s="23" t="s">
        <v>30816</v>
      </c>
      <c r="D1183" s="23" t="s">
        <v>4461</v>
      </c>
      <c r="E1183" s="23" t="s">
        <v>30920</v>
      </c>
      <c r="F1183" s="23" t="s">
        <v>32079</v>
      </c>
      <c r="G1183" s="23">
        <v>200</v>
      </c>
      <c r="H1183" s="23">
        <v>0</v>
      </c>
      <c r="I1183" s="25">
        <v>134.92</v>
      </c>
    </row>
    <row r="1184" spans="1:9">
      <c r="A1184" s="23">
        <v>1183</v>
      </c>
      <c r="B1184" s="23" t="s">
        <v>30769</v>
      </c>
      <c r="C1184" s="23" t="s">
        <v>30793</v>
      </c>
      <c r="D1184" s="23" t="s">
        <v>30832</v>
      </c>
      <c r="E1184" s="23" t="s">
        <v>30863</v>
      </c>
      <c r="F1184" s="23" t="s">
        <v>32080</v>
      </c>
      <c r="G1184" s="23">
        <v>160</v>
      </c>
      <c r="H1184" s="23">
        <v>0</v>
      </c>
      <c r="I1184" s="25">
        <v>59.424</v>
      </c>
    </row>
    <row r="1185" spans="1:9">
      <c r="A1185" s="23">
        <v>1184</v>
      </c>
      <c r="B1185" s="23" t="s">
        <v>30769</v>
      </c>
      <c r="C1185" s="23" t="s">
        <v>30811</v>
      </c>
      <c r="D1185" s="23" t="s">
        <v>30794</v>
      </c>
      <c r="E1185" s="23" t="s">
        <v>30820</v>
      </c>
      <c r="F1185" s="23" t="s">
        <v>32081</v>
      </c>
      <c r="G1185" s="23">
        <v>200</v>
      </c>
      <c r="H1185" s="23">
        <v>0</v>
      </c>
      <c r="I1185" s="25">
        <v>71.62</v>
      </c>
    </row>
    <row r="1186" spans="1:9">
      <c r="A1186" s="23">
        <v>1185</v>
      </c>
      <c r="B1186" s="23" t="s">
        <v>30769</v>
      </c>
      <c r="C1186" s="23" t="s">
        <v>30773</v>
      </c>
      <c r="D1186" s="23" t="s">
        <v>30774</v>
      </c>
      <c r="E1186" s="23" t="s">
        <v>30968</v>
      </c>
      <c r="F1186" s="23" t="s">
        <v>32082</v>
      </c>
      <c r="G1186" s="23">
        <v>200</v>
      </c>
      <c r="H1186" s="23">
        <v>0</v>
      </c>
      <c r="I1186" s="25">
        <v>110.92</v>
      </c>
    </row>
    <row r="1187" spans="1:9">
      <c r="A1187" s="23">
        <v>1186</v>
      </c>
      <c r="B1187" s="23" t="s">
        <v>30769</v>
      </c>
      <c r="C1187" s="23" t="s">
        <v>30886</v>
      </c>
      <c r="D1187" s="23" t="s">
        <v>4461</v>
      </c>
      <c r="E1187" s="23" t="s">
        <v>30934</v>
      </c>
      <c r="F1187" s="23" t="s">
        <v>32083</v>
      </c>
      <c r="G1187" s="23">
        <v>200</v>
      </c>
      <c r="H1187" s="23">
        <v>0</v>
      </c>
      <c r="I1187" s="25">
        <v>55.06</v>
      </c>
    </row>
    <row r="1188" spans="1:9">
      <c r="A1188" s="23">
        <v>1187</v>
      </c>
      <c r="B1188" s="23" t="s">
        <v>30769</v>
      </c>
      <c r="C1188" s="23" t="s">
        <v>30787</v>
      </c>
      <c r="D1188" s="23" t="s">
        <v>30788</v>
      </c>
      <c r="E1188" s="23" t="s">
        <v>30928</v>
      </c>
      <c r="F1188" s="23" t="s">
        <v>32084</v>
      </c>
      <c r="G1188" s="23">
        <v>400</v>
      </c>
      <c r="H1188" s="23">
        <v>0</v>
      </c>
      <c r="I1188" s="25">
        <v>340.48</v>
      </c>
    </row>
    <row r="1189" spans="1:9">
      <c r="A1189" s="23">
        <v>1188</v>
      </c>
      <c r="B1189" s="23" t="s">
        <v>30769</v>
      </c>
      <c r="C1189" s="23" t="s">
        <v>30831</v>
      </c>
      <c r="D1189" s="23" t="s">
        <v>30832</v>
      </c>
      <c r="E1189" s="23" t="s">
        <v>30903</v>
      </c>
      <c r="F1189" s="23" t="s">
        <v>32085</v>
      </c>
      <c r="G1189" s="23">
        <v>200</v>
      </c>
      <c r="H1189" s="23">
        <v>0</v>
      </c>
      <c r="I1189" s="25">
        <v>134.8</v>
      </c>
    </row>
    <row r="1190" spans="1:9">
      <c r="A1190" s="23">
        <v>1189</v>
      </c>
      <c r="B1190" s="23" t="s">
        <v>30769</v>
      </c>
      <c r="C1190" s="23" t="s">
        <v>30798</v>
      </c>
      <c r="D1190" s="23" t="s">
        <v>30778</v>
      </c>
      <c r="E1190" s="23" t="s">
        <v>30799</v>
      </c>
      <c r="F1190" s="23" t="s">
        <v>32086</v>
      </c>
      <c r="G1190" s="23">
        <v>100</v>
      </c>
      <c r="H1190" s="23">
        <v>0</v>
      </c>
      <c r="I1190" s="25">
        <v>60.91</v>
      </c>
    </row>
    <row r="1191" spans="1:9">
      <c r="A1191" s="23">
        <v>1190</v>
      </c>
      <c r="B1191" s="23" t="s">
        <v>30769</v>
      </c>
      <c r="C1191" s="23" t="s">
        <v>30828</v>
      </c>
      <c r="D1191" s="23" t="s">
        <v>4461</v>
      </c>
      <c r="E1191" s="23" t="s">
        <v>31747</v>
      </c>
      <c r="F1191" s="23" t="s">
        <v>32087</v>
      </c>
      <c r="G1191" s="23">
        <v>800</v>
      </c>
      <c r="H1191" s="23">
        <v>0</v>
      </c>
      <c r="I1191" s="25">
        <v>268.08</v>
      </c>
    </row>
    <row r="1192" spans="1:9">
      <c r="A1192" s="23">
        <v>1191</v>
      </c>
      <c r="B1192" s="23" t="s">
        <v>30769</v>
      </c>
      <c r="C1192" s="23" t="s">
        <v>30828</v>
      </c>
      <c r="D1192" s="23" t="s">
        <v>4461</v>
      </c>
      <c r="E1192" s="23" t="s">
        <v>31210</v>
      </c>
      <c r="F1192" s="23" t="s">
        <v>32088</v>
      </c>
      <c r="G1192" s="23">
        <v>400</v>
      </c>
      <c r="H1192" s="23">
        <v>0</v>
      </c>
      <c r="I1192" s="25">
        <v>280.72</v>
      </c>
    </row>
    <row r="1193" spans="1:9">
      <c r="A1193" s="23">
        <v>1192</v>
      </c>
      <c r="B1193" s="23" t="s">
        <v>30769</v>
      </c>
      <c r="C1193" s="23" t="s">
        <v>30787</v>
      </c>
      <c r="D1193" s="23" t="s">
        <v>30788</v>
      </c>
      <c r="E1193" s="23" t="s">
        <v>31093</v>
      </c>
      <c r="F1193" s="23" t="s">
        <v>32089</v>
      </c>
      <c r="G1193" s="23">
        <v>200</v>
      </c>
      <c r="H1193" s="23">
        <v>0</v>
      </c>
      <c r="I1193" s="25">
        <v>122.66</v>
      </c>
    </row>
    <row r="1194" spans="1:9">
      <c r="A1194" s="23">
        <v>1193</v>
      </c>
      <c r="B1194" s="23" t="s">
        <v>30769</v>
      </c>
      <c r="C1194" s="23" t="s">
        <v>30773</v>
      </c>
      <c r="D1194" s="23" t="s">
        <v>30774</v>
      </c>
      <c r="E1194" s="23" t="s">
        <v>30775</v>
      </c>
      <c r="F1194" s="23" t="s">
        <v>32090</v>
      </c>
      <c r="G1194" s="23">
        <v>125</v>
      </c>
      <c r="H1194" s="23">
        <v>0</v>
      </c>
      <c r="I1194" s="25">
        <v>38.65</v>
      </c>
    </row>
    <row r="1195" spans="1:9">
      <c r="A1195" s="23">
        <v>1194</v>
      </c>
      <c r="B1195" s="23" t="s">
        <v>30769</v>
      </c>
      <c r="C1195" s="23" t="s">
        <v>30798</v>
      </c>
      <c r="D1195" s="23" t="s">
        <v>30778</v>
      </c>
      <c r="E1195" s="23" t="s">
        <v>30799</v>
      </c>
      <c r="F1195" s="23" t="s">
        <v>32091</v>
      </c>
      <c r="G1195" s="23">
        <v>200</v>
      </c>
      <c r="H1195" s="23">
        <v>0</v>
      </c>
      <c r="I1195" s="25">
        <v>116.86</v>
      </c>
    </row>
    <row r="1196" spans="1:9">
      <c r="A1196" s="23">
        <v>1195</v>
      </c>
      <c r="B1196" s="23" t="s">
        <v>30769</v>
      </c>
      <c r="C1196" s="23" t="s">
        <v>30798</v>
      </c>
      <c r="D1196" s="23" t="s">
        <v>30778</v>
      </c>
      <c r="E1196" s="23" t="s">
        <v>31051</v>
      </c>
      <c r="F1196" s="23" t="s">
        <v>32092</v>
      </c>
      <c r="G1196" s="23">
        <v>200</v>
      </c>
      <c r="H1196" s="23">
        <v>0</v>
      </c>
      <c r="I1196" s="25">
        <v>48.54</v>
      </c>
    </row>
    <row r="1197" spans="1:9">
      <c r="A1197" s="23">
        <v>1196</v>
      </c>
      <c r="B1197" s="23" t="s">
        <v>30769</v>
      </c>
      <c r="C1197" s="23" t="s">
        <v>30816</v>
      </c>
      <c r="D1197" s="23" t="s">
        <v>4461</v>
      </c>
      <c r="E1197" s="23" t="s">
        <v>30920</v>
      </c>
      <c r="F1197" s="23" t="s">
        <v>32093</v>
      </c>
      <c r="G1197" s="23">
        <v>200</v>
      </c>
      <c r="H1197" s="23">
        <v>0</v>
      </c>
      <c r="I1197" s="25">
        <v>156.92</v>
      </c>
    </row>
    <row r="1198" spans="1:9">
      <c r="A1198" s="23">
        <v>1197</v>
      </c>
      <c r="B1198" s="23" t="s">
        <v>30769</v>
      </c>
      <c r="C1198" s="23" t="s">
        <v>30773</v>
      </c>
      <c r="D1198" s="23" t="s">
        <v>30774</v>
      </c>
      <c r="E1198" s="23" t="s">
        <v>30968</v>
      </c>
      <c r="F1198" s="23" t="s">
        <v>32094</v>
      </c>
      <c r="G1198" s="23">
        <v>200</v>
      </c>
      <c r="H1198" s="23">
        <v>0</v>
      </c>
      <c r="I1198" s="25">
        <v>75.1</v>
      </c>
    </row>
    <row r="1199" spans="1:9">
      <c r="A1199" s="23">
        <v>1198</v>
      </c>
      <c r="B1199" s="23" t="s">
        <v>30769</v>
      </c>
      <c r="C1199" s="23" t="s">
        <v>30816</v>
      </c>
      <c r="D1199" s="23" t="s">
        <v>4461</v>
      </c>
      <c r="E1199" s="23" t="s">
        <v>30992</v>
      </c>
      <c r="F1199" s="23" t="s">
        <v>32095</v>
      </c>
      <c r="G1199" s="23">
        <v>400</v>
      </c>
      <c r="H1199" s="23">
        <v>0</v>
      </c>
      <c r="I1199" s="25">
        <v>147.4</v>
      </c>
    </row>
    <row r="1200" spans="1:9">
      <c r="A1200" s="23">
        <v>1199</v>
      </c>
      <c r="B1200" s="23" t="s">
        <v>30769</v>
      </c>
      <c r="C1200" s="23" t="s">
        <v>30838</v>
      </c>
      <c r="D1200" s="23" t="s">
        <v>30839</v>
      </c>
      <c r="E1200" s="23" t="s">
        <v>30854</v>
      </c>
      <c r="F1200" s="23" t="s">
        <v>32096</v>
      </c>
      <c r="G1200" s="23">
        <v>200</v>
      </c>
      <c r="H1200" s="23">
        <v>0</v>
      </c>
      <c r="I1200" s="25">
        <v>109.88</v>
      </c>
    </row>
    <row r="1201" spans="1:9">
      <c r="A1201" s="23">
        <v>1200</v>
      </c>
      <c r="B1201" s="23" t="s">
        <v>30769</v>
      </c>
      <c r="C1201" s="23" t="s">
        <v>30793</v>
      </c>
      <c r="D1201" s="23" t="s">
        <v>30832</v>
      </c>
      <c r="E1201" s="23" t="s">
        <v>30863</v>
      </c>
      <c r="F1201" s="23" t="s">
        <v>32097</v>
      </c>
      <c r="G1201" s="23">
        <v>200</v>
      </c>
      <c r="H1201" s="23">
        <v>0</v>
      </c>
      <c r="I1201" s="25">
        <v>51.2</v>
      </c>
    </row>
    <row r="1202" spans="1:9">
      <c r="A1202" s="23">
        <v>1201</v>
      </c>
      <c r="B1202" s="23" t="s">
        <v>30769</v>
      </c>
      <c r="C1202" s="23" t="s">
        <v>30838</v>
      </c>
      <c r="D1202" s="23" t="s">
        <v>30839</v>
      </c>
      <c r="E1202" s="23" t="s">
        <v>30858</v>
      </c>
      <c r="F1202" s="23" t="s">
        <v>32098</v>
      </c>
      <c r="G1202" s="23">
        <v>160</v>
      </c>
      <c r="H1202" s="23">
        <v>0</v>
      </c>
      <c r="I1202" s="25">
        <v>109.2</v>
      </c>
    </row>
    <row r="1203" spans="1:9">
      <c r="A1203" s="23">
        <v>1202</v>
      </c>
      <c r="B1203" s="23" t="s">
        <v>30769</v>
      </c>
      <c r="C1203" s="23" t="s">
        <v>30811</v>
      </c>
      <c r="D1203" s="23" t="s">
        <v>30794</v>
      </c>
      <c r="E1203" s="23" t="s">
        <v>31231</v>
      </c>
      <c r="F1203" s="23" t="s">
        <v>32099</v>
      </c>
      <c r="G1203" s="23">
        <v>200</v>
      </c>
      <c r="H1203" s="23">
        <v>0</v>
      </c>
      <c r="I1203" s="25">
        <v>0</v>
      </c>
    </row>
    <row r="1204" spans="1:9">
      <c r="A1204" s="23">
        <v>1203</v>
      </c>
      <c r="B1204" s="23" t="s">
        <v>30769</v>
      </c>
      <c r="C1204" s="23" t="s">
        <v>30838</v>
      </c>
      <c r="D1204" s="23" t="s">
        <v>30839</v>
      </c>
      <c r="E1204" s="23" t="s">
        <v>30861</v>
      </c>
      <c r="F1204" s="23" t="s">
        <v>32100</v>
      </c>
      <c r="G1204" s="23">
        <v>400</v>
      </c>
      <c r="H1204" s="23">
        <v>0</v>
      </c>
      <c r="I1204" s="25">
        <v>244.52</v>
      </c>
    </row>
    <row r="1205" spans="1:9">
      <c r="A1205" s="23">
        <v>1204</v>
      </c>
      <c r="B1205" s="23" t="s">
        <v>30769</v>
      </c>
      <c r="C1205" s="23" t="s">
        <v>30773</v>
      </c>
      <c r="D1205" s="23" t="s">
        <v>30774</v>
      </c>
      <c r="E1205" s="23" t="s">
        <v>31046</v>
      </c>
      <c r="F1205" s="23" t="s">
        <v>32101</v>
      </c>
      <c r="G1205" s="23">
        <v>200</v>
      </c>
      <c r="H1205" s="23">
        <v>0</v>
      </c>
      <c r="I1205" s="25">
        <v>0</v>
      </c>
    </row>
    <row r="1206" spans="1:9">
      <c r="A1206" s="23">
        <v>1205</v>
      </c>
      <c r="B1206" s="23" t="s">
        <v>30769</v>
      </c>
      <c r="C1206" s="23" t="s">
        <v>30816</v>
      </c>
      <c r="D1206" s="23" t="s">
        <v>4461</v>
      </c>
      <c r="E1206" s="23" t="s">
        <v>30920</v>
      </c>
      <c r="F1206" s="23" t="s">
        <v>32102</v>
      </c>
      <c r="G1206" s="23">
        <v>100</v>
      </c>
      <c r="H1206" s="23">
        <v>0</v>
      </c>
      <c r="I1206" s="25">
        <v>30.26</v>
      </c>
    </row>
    <row r="1207" spans="1:9">
      <c r="A1207" s="23">
        <v>1206</v>
      </c>
      <c r="B1207" s="23" t="s">
        <v>30769</v>
      </c>
      <c r="C1207" s="23" t="s">
        <v>30804</v>
      </c>
      <c r="D1207" s="23" t="s">
        <v>30774</v>
      </c>
      <c r="E1207" s="23" t="s">
        <v>30805</v>
      </c>
      <c r="F1207" s="23" t="s">
        <v>32103</v>
      </c>
      <c r="G1207" s="23">
        <v>200</v>
      </c>
      <c r="H1207" s="23">
        <v>0</v>
      </c>
      <c r="I1207" s="25">
        <v>59.8</v>
      </c>
    </row>
    <row r="1208" spans="1:9">
      <c r="A1208" s="23">
        <v>1207</v>
      </c>
      <c r="B1208" s="23" t="s">
        <v>30769</v>
      </c>
      <c r="C1208" s="23" t="s">
        <v>30828</v>
      </c>
      <c r="D1208" s="23" t="s">
        <v>4461</v>
      </c>
      <c r="E1208" s="23" t="s">
        <v>31029</v>
      </c>
      <c r="F1208" s="23" t="s">
        <v>32104</v>
      </c>
      <c r="G1208" s="23">
        <v>200</v>
      </c>
      <c r="H1208" s="23">
        <v>0</v>
      </c>
      <c r="I1208" s="25">
        <v>95.24</v>
      </c>
    </row>
    <row r="1209" spans="1:9">
      <c r="A1209" s="23">
        <v>1208</v>
      </c>
      <c r="B1209" s="23" t="s">
        <v>30769</v>
      </c>
      <c r="C1209" s="23" t="s">
        <v>30777</v>
      </c>
      <c r="D1209" s="23" t="s">
        <v>30778</v>
      </c>
      <c r="E1209" s="23" t="s">
        <v>30779</v>
      </c>
      <c r="F1209" s="23" t="s">
        <v>32105</v>
      </c>
      <c r="G1209" s="23">
        <v>315</v>
      </c>
      <c r="H1209" s="23">
        <v>0</v>
      </c>
      <c r="I1209" s="25">
        <v>193.158</v>
      </c>
    </row>
    <row r="1210" spans="1:9">
      <c r="A1210" s="23">
        <v>1209</v>
      </c>
      <c r="B1210" s="23" t="s">
        <v>30769</v>
      </c>
      <c r="C1210" s="23" t="s">
        <v>30773</v>
      </c>
      <c r="D1210" s="23" t="s">
        <v>30774</v>
      </c>
      <c r="E1210" s="23" t="s">
        <v>30909</v>
      </c>
      <c r="F1210" s="23" t="s">
        <v>32106</v>
      </c>
      <c r="G1210" s="23">
        <v>200</v>
      </c>
      <c r="H1210" s="23">
        <v>0</v>
      </c>
      <c r="I1210" s="25">
        <v>125.66</v>
      </c>
    </row>
    <row r="1211" spans="1:9">
      <c r="A1211" s="23">
        <v>1210</v>
      </c>
      <c r="B1211" s="23" t="s">
        <v>30769</v>
      </c>
      <c r="C1211" s="23" t="s">
        <v>30804</v>
      </c>
      <c r="D1211" s="23" t="s">
        <v>30774</v>
      </c>
      <c r="E1211" s="23" t="s">
        <v>30805</v>
      </c>
      <c r="F1211" s="23" t="s">
        <v>32107</v>
      </c>
      <c r="G1211" s="23">
        <v>200</v>
      </c>
      <c r="H1211" s="23">
        <v>0</v>
      </c>
      <c r="I1211" s="25">
        <v>86.1</v>
      </c>
    </row>
    <row r="1212" spans="1:9">
      <c r="A1212" s="23">
        <v>1211</v>
      </c>
      <c r="B1212" s="23" t="s">
        <v>30769</v>
      </c>
      <c r="C1212" s="23" t="s">
        <v>30773</v>
      </c>
      <c r="D1212" s="23" t="s">
        <v>30774</v>
      </c>
      <c r="E1212" s="23" t="s">
        <v>31062</v>
      </c>
      <c r="F1212" s="23" t="s">
        <v>32108</v>
      </c>
      <c r="G1212" s="23">
        <v>200</v>
      </c>
      <c r="H1212" s="23">
        <v>0</v>
      </c>
      <c r="I1212" s="25">
        <v>35.06</v>
      </c>
    </row>
    <row r="1213" spans="1:9">
      <c r="A1213" s="23">
        <v>1212</v>
      </c>
      <c r="B1213" s="23" t="s">
        <v>30769</v>
      </c>
      <c r="C1213" s="23" t="s">
        <v>30869</v>
      </c>
      <c r="D1213" s="23" t="s">
        <v>30788</v>
      </c>
      <c r="E1213" s="23" t="s">
        <v>30948</v>
      </c>
      <c r="F1213" s="23" t="s">
        <v>32109</v>
      </c>
      <c r="G1213" s="23">
        <v>200</v>
      </c>
      <c r="H1213" s="23">
        <v>0</v>
      </c>
      <c r="I1213" s="25">
        <v>89.34</v>
      </c>
    </row>
    <row r="1214" spans="1:9">
      <c r="A1214" s="23">
        <v>1213</v>
      </c>
      <c r="B1214" s="23" t="s">
        <v>30769</v>
      </c>
      <c r="C1214" s="23" t="s">
        <v>30886</v>
      </c>
      <c r="D1214" s="23" t="s">
        <v>4461</v>
      </c>
      <c r="E1214" s="23" t="s">
        <v>31259</v>
      </c>
      <c r="F1214" s="23" t="s">
        <v>32110</v>
      </c>
      <c r="G1214" s="23">
        <v>400</v>
      </c>
      <c r="H1214" s="23">
        <v>0</v>
      </c>
      <c r="I1214" s="25">
        <v>152.6</v>
      </c>
    </row>
    <row r="1215" spans="1:9">
      <c r="A1215" s="23">
        <v>1214</v>
      </c>
      <c r="B1215" s="23" t="s">
        <v>30769</v>
      </c>
      <c r="C1215" s="23" t="s">
        <v>30777</v>
      </c>
      <c r="D1215" s="23" t="s">
        <v>30778</v>
      </c>
      <c r="E1215" s="23" t="s">
        <v>30847</v>
      </c>
      <c r="F1215" s="23" t="s">
        <v>32111</v>
      </c>
      <c r="G1215" s="23">
        <v>100</v>
      </c>
      <c r="H1215" s="23">
        <v>0</v>
      </c>
      <c r="I1215" s="25">
        <v>0</v>
      </c>
    </row>
    <row r="1216" spans="1:9">
      <c r="A1216" s="23">
        <v>1215</v>
      </c>
      <c r="B1216" s="23" t="s">
        <v>30769</v>
      </c>
      <c r="C1216" s="23" t="s">
        <v>30828</v>
      </c>
      <c r="D1216" s="23" t="s">
        <v>4461</v>
      </c>
      <c r="E1216" s="23" t="s">
        <v>30829</v>
      </c>
      <c r="F1216" s="23" t="s">
        <v>32112</v>
      </c>
      <c r="G1216" s="23">
        <v>400</v>
      </c>
      <c r="H1216" s="23">
        <v>0</v>
      </c>
      <c r="I1216" s="25">
        <v>233.64</v>
      </c>
    </row>
    <row r="1217" spans="1:9">
      <c r="A1217" s="23">
        <v>1216</v>
      </c>
      <c r="B1217" s="23" t="s">
        <v>30769</v>
      </c>
      <c r="C1217" s="23" t="s">
        <v>30886</v>
      </c>
      <c r="D1217" s="23" t="s">
        <v>4461</v>
      </c>
      <c r="E1217" s="23" t="s">
        <v>31259</v>
      </c>
      <c r="F1217" s="23" t="s">
        <v>32113</v>
      </c>
      <c r="G1217" s="23">
        <v>1000</v>
      </c>
      <c r="H1217" s="23">
        <v>0</v>
      </c>
      <c r="I1217" s="25">
        <v>851.2</v>
      </c>
    </row>
    <row r="1218" spans="1:9">
      <c r="A1218" s="23">
        <v>1217</v>
      </c>
      <c r="B1218" s="23" t="s">
        <v>30769</v>
      </c>
      <c r="C1218" s="23" t="s">
        <v>30828</v>
      </c>
      <c r="D1218" s="23" t="s">
        <v>4461</v>
      </c>
      <c r="E1218" s="23" t="s">
        <v>30915</v>
      </c>
      <c r="F1218" s="23" t="s">
        <v>32114</v>
      </c>
      <c r="G1218" s="23">
        <v>1250</v>
      </c>
      <c r="H1218" s="23">
        <v>0</v>
      </c>
      <c r="I1218" s="25">
        <v>835.25</v>
      </c>
    </row>
    <row r="1219" spans="1:9">
      <c r="A1219" s="23">
        <v>1218</v>
      </c>
      <c r="B1219" s="23" t="s">
        <v>30769</v>
      </c>
      <c r="C1219" s="23" t="s">
        <v>30781</v>
      </c>
      <c r="D1219" s="23" t="s">
        <v>30782</v>
      </c>
      <c r="E1219" s="23" t="s">
        <v>30791</v>
      </c>
      <c r="F1219" s="23" t="s">
        <v>32115</v>
      </c>
      <c r="G1219" s="23">
        <v>200</v>
      </c>
      <c r="H1219" s="23">
        <v>0</v>
      </c>
      <c r="I1219" s="25">
        <v>137.88</v>
      </c>
    </row>
    <row r="1220" spans="1:9">
      <c r="A1220" s="23">
        <v>1219</v>
      </c>
      <c r="B1220" s="23" t="s">
        <v>30769</v>
      </c>
      <c r="C1220" s="23" t="s">
        <v>30770</v>
      </c>
      <c r="D1220" s="23" t="s">
        <v>30006</v>
      </c>
      <c r="E1220" s="23" t="s">
        <v>30801</v>
      </c>
      <c r="F1220" s="23" t="s">
        <v>32116</v>
      </c>
      <c r="G1220" s="23">
        <v>200</v>
      </c>
      <c r="H1220" s="23">
        <v>0</v>
      </c>
      <c r="I1220" s="25">
        <v>6.66</v>
      </c>
    </row>
    <row r="1221" spans="1:9">
      <c r="A1221" s="23">
        <v>1220</v>
      </c>
      <c r="B1221" s="23" t="s">
        <v>30769</v>
      </c>
      <c r="C1221" s="23" t="s">
        <v>30793</v>
      </c>
      <c r="D1221" s="23" t="s">
        <v>30794</v>
      </c>
      <c r="E1221" s="23" t="s">
        <v>30795</v>
      </c>
      <c r="F1221" s="23" t="s">
        <v>32117</v>
      </c>
      <c r="G1221" s="23">
        <v>200</v>
      </c>
      <c r="H1221" s="23">
        <v>0</v>
      </c>
      <c r="I1221" s="25">
        <v>131.425</v>
      </c>
    </row>
    <row r="1222" spans="1:9">
      <c r="A1222" s="23">
        <v>1221</v>
      </c>
      <c r="B1222" s="23" t="s">
        <v>30769</v>
      </c>
      <c r="C1222" s="23" t="s">
        <v>30781</v>
      </c>
      <c r="D1222" s="23" t="s">
        <v>30782</v>
      </c>
      <c r="E1222" s="23" t="s">
        <v>30988</v>
      </c>
      <c r="F1222" s="23" t="s">
        <v>32118</v>
      </c>
      <c r="G1222" s="23">
        <v>200</v>
      </c>
      <c r="H1222" s="23">
        <v>0</v>
      </c>
      <c r="I1222" s="25">
        <v>117.96</v>
      </c>
    </row>
    <row r="1223" spans="1:9">
      <c r="A1223" s="23">
        <v>1222</v>
      </c>
      <c r="B1223" s="23" t="s">
        <v>30769</v>
      </c>
      <c r="C1223" s="23" t="s">
        <v>30811</v>
      </c>
      <c r="D1223" s="23" t="s">
        <v>30794</v>
      </c>
      <c r="E1223" s="23" t="s">
        <v>31231</v>
      </c>
      <c r="F1223" s="23" t="s">
        <v>32119</v>
      </c>
      <c r="G1223" s="23">
        <v>200</v>
      </c>
      <c r="H1223" s="23">
        <v>0</v>
      </c>
      <c r="I1223" s="25">
        <v>113.88</v>
      </c>
    </row>
    <row r="1224" spans="1:9">
      <c r="A1224" s="23">
        <v>1223</v>
      </c>
      <c r="B1224" s="23" t="s">
        <v>30769</v>
      </c>
      <c r="C1224" s="23" t="s">
        <v>30828</v>
      </c>
      <c r="D1224" s="23" t="s">
        <v>4461</v>
      </c>
      <c r="E1224" s="23" t="s">
        <v>30829</v>
      </c>
      <c r="F1224" s="23" t="s">
        <v>32120</v>
      </c>
      <c r="G1224" s="23">
        <v>1250</v>
      </c>
      <c r="H1224" s="23">
        <v>0</v>
      </c>
      <c r="I1224" s="25">
        <v>546.125</v>
      </c>
    </row>
    <row r="1225" spans="1:9">
      <c r="A1225" s="23">
        <v>1224</v>
      </c>
      <c r="B1225" s="23" t="s">
        <v>30769</v>
      </c>
      <c r="C1225" s="23" t="s">
        <v>30828</v>
      </c>
      <c r="D1225" s="23" t="s">
        <v>4461</v>
      </c>
      <c r="E1225" s="23" t="s">
        <v>31029</v>
      </c>
      <c r="F1225" s="23" t="s">
        <v>32121</v>
      </c>
      <c r="G1225" s="23">
        <v>1600</v>
      </c>
      <c r="H1225" s="23">
        <v>0</v>
      </c>
      <c r="I1225" s="25">
        <v>1315.04</v>
      </c>
    </row>
    <row r="1226" spans="1:9">
      <c r="A1226" s="23">
        <v>1225</v>
      </c>
      <c r="B1226" s="23" t="s">
        <v>30769</v>
      </c>
      <c r="C1226" s="23" t="s">
        <v>30869</v>
      </c>
      <c r="D1226" s="23" t="s">
        <v>30823</v>
      </c>
      <c r="E1226" s="23" t="s">
        <v>30881</v>
      </c>
      <c r="F1226" s="23" t="s">
        <v>32122</v>
      </c>
      <c r="G1226" s="23">
        <v>200</v>
      </c>
      <c r="H1226" s="23">
        <v>0</v>
      </c>
      <c r="I1226" s="25">
        <v>162.88</v>
      </c>
    </row>
    <row r="1227" spans="1:9">
      <c r="A1227" s="23">
        <v>1226</v>
      </c>
      <c r="B1227" s="23" t="s">
        <v>30769</v>
      </c>
      <c r="C1227" s="23" t="s">
        <v>30811</v>
      </c>
      <c r="D1227" s="23" t="s">
        <v>30794</v>
      </c>
      <c r="E1227" s="23" t="s">
        <v>31231</v>
      </c>
      <c r="F1227" s="23" t="s">
        <v>32123</v>
      </c>
      <c r="G1227" s="23">
        <v>200</v>
      </c>
      <c r="H1227" s="23">
        <v>0</v>
      </c>
      <c r="I1227" s="25">
        <v>48.98</v>
      </c>
    </row>
    <row r="1228" spans="1:9">
      <c r="A1228" s="23">
        <v>1227</v>
      </c>
      <c r="B1228" s="23" t="s">
        <v>30769</v>
      </c>
      <c r="C1228" s="23" t="s">
        <v>30886</v>
      </c>
      <c r="D1228" s="23" t="s">
        <v>4461</v>
      </c>
      <c r="E1228" s="23" t="s">
        <v>31318</v>
      </c>
      <c r="F1228" s="23" t="s">
        <v>32124</v>
      </c>
      <c r="G1228" s="23">
        <v>200</v>
      </c>
      <c r="H1228" s="23">
        <v>0</v>
      </c>
      <c r="I1228" s="25">
        <v>82.72</v>
      </c>
    </row>
    <row r="1229" spans="1:9">
      <c r="A1229" s="23">
        <v>1228</v>
      </c>
      <c r="B1229" s="23" t="s">
        <v>30769</v>
      </c>
      <c r="C1229" s="23" t="s">
        <v>30831</v>
      </c>
      <c r="D1229" s="23" t="s">
        <v>30832</v>
      </c>
      <c r="E1229" s="23" t="s">
        <v>30903</v>
      </c>
      <c r="F1229" s="23" t="s">
        <v>32125</v>
      </c>
      <c r="G1229" s="23">
        <v>200</v>
      </c>
      <c r="H1229" s="23">
        <v>0</v>
      </c>
      <c r="I1229" s="25">
        <v>46.34</v>
      </c>
    </row>
    <row r="1230" spans="1:9">
      <c r="A1230" s="23">
        <v>1229</v>
      </c>
      <c r="B1230" s="23" t="s">
        <v>30769</v>
      </c>
      <c r="C1230" s="23" t="s">
        <v>30811</v>
      </c>
      <c r="D1230" s="23" t="s">
        <v>4461</v>
      </c>
      <c r="E1230" s="23" t="s">
        <v>31549</v>
      </c>
      <c r="F1230" s="23" t="s">
        <v>32126</v>
      </c>
      <c r="G1230" s="23">
        <v>800</v>
      </c>
      <c r="H1230" s="23">
        <v>0</v>
      </c>
      <c r="I1230" s="25">
        <v>491.52</v>
      </c>
    </row>
    <row r="1231" spans="1:9">
      <c r="A1231" s="23">
        <v>1230</v>
      </c>
      <c r="B1231" s="23" t="s">
        <v>30769</v>
      </c>
      <c r="C1231" s="23" t="s">
        <v>30822</v>
      </c>
      <c r="D1231" s="23" t="s">
        <v>30823</v>
      </c>
      <c r="E1231" s="23" t="s">
        <v>31064</v>
      </c>
      <c r="F1231" s="23" t="s">
        <v>32127</v>
      </c>
      <c r="G1231" s="23">
        <v>315</v>
      </c>
      <c r="H1231" s="23">
        <v>0</v>
      </c>
      <c r="I1231" s="25">
        <v>121.9365</v>
      </c>
    </row>
    <row r="1232" spans="1:9">
      <c r="A1232" s="23">
        <v>1231</v>
      </c>
      <c r="B1232" s="23" t="s">
        <v>30769</v>
      </c>
      <c r="C1232" s="23" t="s">
        <v>30811</v>
      </c>
      <c r="D1232" s="23" t="s">
        <v>4461</v>
      </c>
      <c r="E1232" s="23" t="s">
        <v>31016</v>
      </c>
      <c r="F1232" s="23" t="s">
        <v>32128</v>
      </c>
      <c r="G1232" s="23">
        <v>200</v>
      </c>
      <c r="H1232" s="23">
        <v>0</v>
      </c>
      <c r="I1232" s="25">
        <v>39.6</v>
      </c>
    </row>
    <row r="1233" spans="1:9">
      <c r="A1233" s="23">
        <v>1232</v>
      </c>
      <c r="B1233" s="23" t="s">
        <v>30769</v>
      </c>
      <c r="C1233" s="23" t="s">
        <v>30811</v>
      </c>
      <c r="D1233" s="23" t="s">
        <v>30794</v>
      </c>
      <c r="E1233" s="23" t="s">
        <v>30820</v>
      </c>
      <c r="F1233" s="23" t="s">
        <v>32129</v>
      </c>
      <c r="G1233" s="23">
        <v>200</v>
      </c>
      <c r="H1233" s="23">
        <v>0</v>
      </c>
      <c r="I1233" s="25">
        <v>29.92</v>
      </c>
    </row>
    <row r="1234" spans="1:9">
      <c r="A1234" s="23">
        <v>1233</v>
      </c>
      <c r="B1234" s="23" t="s">
        <v>30769</v>
      </c>
      <c r="C1234" s="23" t="s">
        <v>30770</v>
      </c>
      <c r="D1234" s="23" t="s">
        <v>30006</v>
      </c>
      <c r="E1234" s="23" t="s">
        <v>30771</v>
      </c>
      <c r="F1234" s="23" t="s">
        <v>32130</v>
      </c>
      <c r="G1234" s="23">
        <v>200</v>
      </c>
      <c r="H1234" s="23">
        <v>0</v>
      </c>
      <c r="I1234" s="25">
        <v>139.04</v>
      </c>
    </row>
    <row r="1235" spans="1:9">
      <c r="A1235" s="23">
        <v>1234</v>
      </c>
      <c r="B1235" s="23" t="s">
        <v>30769</v>
      </c>
      <c r="C1235" s="23" t="s">
        <v>30793</v>
      </c>
      <c r="D1235" s="23" t="s">
        <v>30832</v>
      </c>
      <c r="E1235" s="23" t="s">
        <v>30863</v>
      </c>
      <c r="F1235" s="23" t="s">
        <v>32131</v>
      </c>
      <c r="G1235" s="23">
        <v>200</v>
      </c>
      <c r="H1235" s="23">
        <v>0</v>
      </c>
      <c r="I1235" s="25">
        <v>107.78</v>
      </c>
    </row>
    <row r="1236" spans="1:9">
      <c r="A1236" s="23">
        <v>1235</v>
      </c>
      <c r="B1236" s="23" t="s">
        <v>30769</v>
      </c>
      <c r="C1236" s="23" t="s">
        <v>30811</v>
      </c>
      <c r="D1236" s="23" t="s">
        <v>30794</v>
      </c>
      <c r="E1236" s="23" t="s">
        <v>31231</v>
      </c>
      <c r="F1236" s="23" t="s">
        <v>32132</v>
      </c>
      <c r="G1236" s="23">
        <v>200</v>
      </c>
      <c r="H1236" s="23">
        <v>0</v>
      </c>
      <c r="I1236" s="25">
        <v>131.02</v>
      </c>
    </row>
    <row r="1237" spans="1:9">
      <c r="A1237" s="23">
        <v>1236</v>
      </c>
      <c r="B1237" s="23" t="s">
        <v>30769</v>
      </c>
      <c r="C1237" s="23" t="s">
        <v>30770</v>
      </c>
      <c r="D1237" s="23" t="s">
        <v>30006</v>
      </c>
      <c r="E1237" s="23" t="s">
        <v>30801</v>
      </c>
      <c r="F1237" s="23" t="s">
        <v>32133</v>
      </c>
      <c r="G1237" s="23">
        <v>400</v>
      </c>
      <c r="H1237" s="23">
        <v>0</v>
      </c>
      <c r="I1237" s="25">
        <v>49.76</v>
      </c>
    </row>
    <row r="1238" spans="1:9">
      <c r="A1238" s="23">
        <v>1237</v>
      </c>
      <c r="B1238" s="23" t="s">
        <v>30769</v>
      </c>
      <c r="C1238" s="23" t="s">
        <v>30811</v>
      </c>
      <c r="D1238" s="23" t="s">
        <v>30794</v>
      </c>
      <c r="E1238" s="23" t="s">
        <v>30820</v>
      </c>
      <c r="F1238" s="23" t="s">
        <v>32134</v>
      </c>
      <c r="G1238" s="23">
        <v>160</v>
      </c>
      <c r="H1238" s="23">
        <v>0</v>
      </c>
      <c r="I1238" s="25">
        <v>13.248</v>
      </c>
    </row>
    <row r="1239" spans="1:9">
      <c r="A1239" s="23">
        <v>1238</v>
      </c>
      <c r="B1239" s="23" t="s">
        <v>30769</v>
      </c>
      <c r="C1239" s="23" t="s">
        <v>30828</v>
      </c>
      <c r="D1239" s="23" t="s">
        <v>30794</v>
      </c>
      <c r="E1239" s="23" t="s">
        <v>30997</v>
      </c>
      <c r="F1239" s="23" t="s">
        <v>32135</v>
      </c>
      <c r="G1239" s="23">
        <v>200</v>
      </c>
      <c r="H1239" s="23">
        <v>0</v>
      </c>
      <c r="I1239" s="25">
        <v>168.72</v>
      </c>
    </row>
    <row r="1240" spans="1:9">
      <c r="A1240" s="23">
        <v>1239</v>
      </c>
      <c r="B1240" s="23" t="s">
        <v>30769</v>
      </c>
      <c r="C1240" s="23" t="s">
        <v>30770</v>
      </c>
      <c r="D1240" s="23" t="s">
        <v>30006</v>
      </c>
      <c r="E1240" s="23" t="s">
        <v>30801</v>
      </c>
      <c r="F1240" s="23" t="s">
        <v>32136</v>
      </c>
      <c r="G1240" s="23">
        <v>200</v>
      </c>
      <c r="H1240" s="23">
        <v>0</v>
      </c>
      <c r="I1240" s="25">
        <v>93.82</v>
      </c>
    </row>
    <row r="1241" spans="1:9">
      <c r="A1241" s="23">
        <v>1240</v>
      </c>
      <c r="B1241" s="23" t="s">
        <v>30769</v>
      </c>
      <c r="C1241" s="23" t="s">
        <v>30811</v>
      </c>
      <c r="D1241" s="23" t="s">
        <v>30794</v>
      </c>
      <c r="E1241" s="23" t="s">
        <v>30812</v>
      </c>
      <c r="F1241" s="23" t="s">
        <v>32137</v>
      </c>
      <c r="G1241" s="23">
        <v>200</v>
      </c>
      <c r="H1241" s="23">
        <v>0</v>
      </c>
      <c r="I1241" s="25">
        <v>78.2</v>
      </c>
    </row>
    <row r="1242" spans="1:9">
      <c r="A1242" s="23">
        <v>1241</v>
      </c>
      <c r="B1242" s="23" t="s">
        <v>30769</v>
      </c>
      <c r="C1242" s="23" t="s">
        <v>30828</v>
      </c>
      <c r="D1242" s="23" t="s">
        <v>4461</v>
      </c>
      <c r="E1242" s="23" t="s">
        <v>30964</v>
      </c>
      <c r="F1242" s="23" t="s">
        <v>32138</v>
      </c>
      <c r="G1242" s="23">
        <v>630</v>
      </c>
      <c r="H1242" s="23">
        <v>0</v>
      </c>
      <c r="I1242" s="25">
        <v>410.445</v>
      </c>
    </row>
    <row r="1243" spans="1:9">
      <c r="A1243" s="23">
        <v>1242</v>
      </c>
      <c r="B1243" s="23" t="s">
        <v>30769</v>
      </c>
      <c r="C1243" s="23" t="s">
        <v>30793</v>
      </c>
      <c r="D1243" s="23" t="s">
        <v>30794</v>
      </c>
      <c r="E1243" s="23" t="s">
        <v>30795</v>
      </c>
      <c r="F1243" s="23" t="s">
        <v>32139</v>
      </c>
      <c r="G1243" s="23">
        <v>100</v>
      </c>
      <c r="H1243" s="23">
        <v>0</v>
      </c>
      <c r="I1243" s="25">
        <v>31.93</v>
      </c>
    </row>
    <row r="1244" spans="1:9">
      <c r="A1244" s="23">
        <v>1243</v>
      </c>
      <c r="B1244" s="23" t="s">
        <v>30769</v>
      </c>
      <c r="C1244" s="23" t="s">
        <v>30781</v>
      </c>
      <c r="D1244" s="23" t="s">
        <v>30782</v>
      </c>
      <c r="E1244" s="23" t="s">
        <v>30972</v>
      </c>
      <c r="F1244" s="23" t="s">
        <v>32140</v>
      </c>
      <c r="G1244" s="23">
        <v>200</v>
      </c>
      <c r="H1244" s="23">
        <v>0</v>
      </c>
      <c r="I1244" s="25">
        <v>82.74</v>
      </c>
    </row>
    <row r="1245" spans="1:9">
      <c r="A1245" s="23">
        <v>1244</v>
      </c>
      <c r="B1245" s="23" t="s">
        <v>30769</v>
      </c>
      <c r="C1245" s="23" t="s">
        <v>30886</v>
      </c>
      <c r="D1245" s="23" t="s">
        <v>4461</v>
      </c>
      <c r="E1245" s="23" t="s">
        <v>30887</v>
      </c>
      <c r="F1245" s="23" t="s">
        <v>32141</v>
      </c>
      <c r="G1245" s="23">
        <v>200</v>
      </c>
      <c r="H1245" s="23">
        <v>0</v>
      </c>
      <c r="I1245" s="25">
        <v>65.98</v>
      </c>
    </row>
    <row r="1246" spans="1:9">
      <c r="A1246" s="23">
        <v>1245</v>
      </c>
      <c r="B1246" s="23" t="s">
        <v>30769</v>
      </c>
      <c r="C1246" s="23" t="s">
        <v>30804</v>
      </c>
      <c r="D1246" s="23" t="s">
        <v>30774</v>
      </c>
      <c r="E1246" s="23" t="s">
        <v>31034</v>
      </c>
      <c r="F1246" s="23" t="s">
        <v>32142</v>
      </c>
      <c r="G1246" s="23">
        <v>200</v>
      </c>
      <c r="H1246" s="23">
        <v>0</v>
      </c>
      <c r="I1246" s="25">
        <v>97.02</v>
      </c>
    </row>
    <row r="1247" spans="1:9">
      <c r="A1247" s="23">
        <v>1246</v>
      </c>
      <c r="B1247" s="23" t="s">
        <v>30769</v>
      </c>
      <c r="C1247" s="23" t="s">
        <v>30828</v>
      </c>
      <c r="D1247" s="23" t="s">
        <v>4461</v>
      </c>
      <c r="E1247" s="23" t="s">
        <v>31120</v>
      </c>
      <c r="F1247" s="23" t="s">
        <v>32143</v>
      </c>
      <c r="G1247" s="23">
        <v>200</v>
      </c>
      <c r="H1247" s="23">
        <v>0</v>
      </c>
      <c r="I1247" s="25">
        <v>95.16</v>
      </c>
    </row>
    <row r="1248" spans="1:9">
      <c r="A1248" s="23">
        <v>1247</v>
      </c>
      <c r="B1248" s="23" t="s">
        <v>30769</v>
      </c>
      <c r="C1248" s="23" t="s">
        <v>30886</v>
      </c>
      <c r="D1248" s="23" t="s">
        <v>4461</v>
      </c>
      <c r="E1248" s="23" t="s">
        <v>30887</v>
      </c>
      <c r="F1248" s="23" t="s">
        <v>32144</v>
      </c>
      <c r="G1248" s="23">
        <v>200</v>
      </c>
      <c r="H1248" s="23">
        <v>0</v>
      </c>
      <c r="I1248" s="25">
        <v>269.44</v>
      </c>
    </row>
    <row r="1249" spans="1:9">
      <c r="A1249" s="23">
        <v>1248</v>
      </c>
      <c r="B1249" s="23" t="s">
        <v>30769</v>
      </c>
      <c r="C1249" s="23" t="s">
        <v>30869</v>
      </c>
      <c r="D1249" s="23" t="s">
        <v>30788</v>
      </c>
      <c r="E1249" s="23" t="s">
        <v>30944</v>
      </c>
      <c r="F1249" s="23" t="s">
        <v>32145</v>
      </c>
      <c r="G1249" s="23">
        <v>100</v>
      </c>
      <c r="H1249" s="23">
        <v>0</v>
      </c>
      <c r="I1249" s="25">
        <v>66.65</v>
      </c>
    </row>
    <row r="1250" spans="1:9">
      <c r="A1250" s="23">
        <v>1249</v>
      </c>
      <c r="B1250" s="23" t="s">
        <v>30769</v>
      </c>
      <c r="C1250" s="23" t="s">
        <v>30777</v>
      </c>
      <c r="D1250" s="23" t="s">
        <v>30778</v>
      </c>
      <c r="E1250" s="23" t="s">
        <v>30905</v>
      </c>
      <c r="F1250" s="23" t="s">
        <v>32146</v>
      </c>
      <c r="G1250" s="23">
        <v>200</v>
      </c>
      <c r="H1250" s="23">
        <v>0</v>
      </c>
      <c r="I1250" s="25">
        <v>113.46</v>
      </c>
    </row>
    <row r="1251" spans="1:9">
      <c r="A1251" s="23">
        <v>1250</v>
      </c>
      <c r="B1251" s="23" t="s">
        <v>30769</v>
      </c>
      <c r="C1251" s="23" t="s">
        <v>30816</v>
      </c>
      <c r="D1251" s="23" t="s">
        <v>4461</v>
      </c>
      <c r="E1251" s="23" t="s">
        <v>30920</v>
      </c>
      <c r="F1251" s="23" t="s">
        <v>32147</v>
      </c>
      <c r="G1251" s="23">
        <v>200</v>
      </c>
      <c r="H1251" s="23">
        <v>0</v>
      </c>
      <c r="I1251" s="25">
        <v>126.18</v>
      </c>
    </row>
    <row r="1252" spans="1:9">
      <c r="A1252" s="23">
        <v>1251</v>
      </c>
      <c r="B1252" s="23" t="s">
        <v>30769</v>
      </c>
      <c r="C1252" s="23" t="s">
        <v>30811</v>
      </c>
      <c r="D1252" s="23" t="s">
        <v>4461</v>
      </c>
      <c r="E1252" s="23" t="s">
        <v>31016</v>
      </c>
      <c r="F1252" s="23" t="s">
        <v>32148</v>
      </c>
      <c r="G1252" s="23">
        <v>200</v>
      </c>
      <c r="H1252" s="23">
        <v>0</v>
      </c>
      <c r="I1252" s="25">
        <v>88.64</v>
      </c>
    </row>
    <row r="1253" spans="1:9">
      <c r="A1253" s="23">
        <v>1252</v>
      </c>
      <c r="B1253" s="23" t="s">
        <v>30769</v>
      </c>
      <c r="C1253" s="23" t="s">
        <v>30770</v>
      </c>
      <c r="D1253" s="23" t="s">
        <v>30006</v>
      </c>
      <c r="E1253" s="23" t="s">
        <v>31004</v>
      </c>
      <c r="F1253" s="23" t="s">
        <v>32149</v>
      </c>
      <c r="G1253" s="23">
        <v>200</v>
      </c>
      <c r="H1253" s="23">
        <v>0</v>
      </c>
      <c r="I1253" s="25">
        <v>77.08</v>
      </c>
    </row>
    <row r="1254" spans="1:9">
      <c r="A1254" s="23">
        <v>1253</v>
      </c>
      <c r="B1254" s="23" t="s">
        <v>30769</v>
      </c>
      <c r="C1254" s="23" t="s">
        <v>30831</v>
      </c>
      <c r="D1254" s="23" t="s">
        <v>30832</v>
      </c>
      <c r="E1254" s="23" t="s">
        <v>31020</v>
      </c>
      <c r="F1254" s="23" t="s">
        <v>32150</v>
      </c>
      <c r="G1254" s="23">
        <v>200</v>
      </c>
      <c r="H1254" s="23">
        <v>0</v>
      </c>
      <c r="I1254" s="25">
        <v>116.8</v>
      </c>
    </row>
    <row r="1255" spans="1:9">
      <c r="A1255" s="23">
        <v>1254</v>
      </c>
      <c r="B1255" s="23" t="s">
        <v>30769</v>
      </c>
      <c r="C1255" s="23" t="s">
        <v>30793</v>
      </c>
      <c r="D1255" s="23" t="s">
        <v>30794</v>
      </c>
      <c r="E1255" s="23" t="s">
        <v>30941</v>
      </c>
      <c r="F1255" s="23" t="s">
        <v>32151</v>
      </c>
      <c r="G1255" s="23">
        <v>315</v>
      </c>
      <c r="H1255" s="23">
        <v>0</v>
      </c>
      <c r="I1255" s="25">
        <v>205.125</v>
      </c>
    </row>
    <row r="1256" spans="1:9">
      <c r="A1256" s="23">
        <v>1255</v>
      </c>
      <c r="B1256" s="23" t="s">
        <v>30769</v>
      </c>
      <c r="C1256" s="23" t="s">
        <v>30886</v>
      </c>
      <c r="D1256" s="23" t="s">
        <v>4461</v>
      </c>
      <c r="E1256" s="23" t="s">
        <v>30887</v>
      </c>
      <c r="F1256" s="23" t="s">
        <v>32152</v>
      </c>
      <c r="G1256" s="23">
        <v>200</v>
      </c>
      <c r="H1256" s="23">
        <v>0</v>
      </c>
      <c r="I1256" s="25">
        <v>32.56</v>
      </c>
    </row>
    <row r="1257" spans="1:9">
      <c r="A1257" s="23">
        <v>1256</v>
      </c>
      <c r="B1257" s="23" t="s">
        <v>30769</v>
      </c>
      <c r="C1257" s="23" t="s">
        <v>30869</v>
      </c>
      <c r="D1257" s="23" t="s">
        <v>30823</v>
      </c>
      <c r="E1257" s="23" t="s">
        <v>30881</v>
      </c>
      <c r="F1257" s="23" t="s">
        <v>32153</v>
      </c>
      <c r="G1257" s="23">
        <v>100</v>
      </c>
      <c r="H1257" s="23">
        <v>0</v>
      </c>
      <c r="I1257" s="25">
        <v>63.11</v>
      </c>
    </row>
    <row r="1258" spans="1:9">
      <c r="A1258" s="23">
        <v>1257</v>
      </c>
      <c r="B1258" s="23" t="s">
        <v>30769</v>
      </c>
      <c r="C1258" s="23" t="s">
        <v>30828</v>
      </c>
      <c r="D1258" s="23" t="s">
        <v>30794</v>
      </c>
      <c r="E1258" s="23" t="s">
        <v>30997</v>
      </c>
      <c r="F1258" s="23" t="s">
        <v>32154</v>
      </c>
      <c r="G1258" s="23">
        <v>800</v>
      </c>
      <c r="H1258" s="23">
        <v>0</v>
      </c>
      <c r="I1258" s="25">
        <v>556.56</v>
      </c>
    </row>
    <row r="1259" spans="1:9">
      <c r="A1259" s="23">
        <v>1258</v>
      </c>
      <c r="B1259" s="23" t="s">
        <v>30769</v>
      </c>
      <c r="C1259" s="23" t="s">
        <v>30886</v>
      </c>
      <c r="D1259" s="23" t="s">
        <v>4461</v>
      </c>
      <c r="E1259" s="23" t="s">
        <v>18006</v>
      </c>
      <c r="F1259" s="23" t="s">
        <v>32155</v>
      </c>
      <c r="G1259" s="23">
        <v>800</v>
      </c>
      <c r="H1259" s="23">
        <v>0</v>
      </c>
      <c r="I1259" s="25">
        <v>602.56</v>
      </c>
    </row>
    <row r="1260" spans="1:9">
      <c r="A1260" s="23">
        <v>1259</v>
      </c>
      <c r="B1260" s="23" t="s">
        <v>30769</v>
      </c>
      <c r="C1260" s="23" t="s">
        <v>30781</v>
      </c>
      <c r="D1260" s="23" t="s">
        <v>30782</v>
      </c>
      <c r="E1260" s="23" t="s">
        <v>30932</v>
      </c>
      <c r="F1260" s="23" t="s">
        <v>32156</v>
      </c>
      <c r="G1260" s="23">
        <v>160</v>
      </c>
      <c r="H1260" s="23">
        <v>0</v>
      </c>
      <c r="I1260" s="25">
        <v>95.584</v>
      </c>
    </row>
    <row r="1261" spans="1:9">
      <c r="A1261" s="23">
        <v>1260</v>
      </c>
      <c r="B1261" s="23" t="s">
        <v>30769</v>
      </c>
      <c r="C1261" s="23" t="s">
        <v>30869</v>
      </c>
      <c r="D1261" s="23" t="s">
        <v>30788</v>
      </c>
      <c r="E1261" s="23" t="s">
        <v>30948</v>
      </c>
      <c r="F1261" s="23" t="s">
        <v>32157</v>
      </c>
      <c r="G1261" s="23">
        <v>100</v>
      </c>
      <c r="H1261" s="23">
        <v>0</v>
      </c>
      <c r="I1261" s="25">
        <v>63.53</v>
      </c>
    </row>
    <row r="1262" spans="1:9">
      <c r="A1262" s="23">
        <v>1261</v>
      </c>
      <c r="B1262" s="23" t="s">
        <v>30769</v>
      </c>
      <c r="C1262" s="23" t="s">
        <v>30804</v>
      </c>
      <c r="D1262" s="23" t="s">
        <v>30774</v>
      </c>
      <c r="E1262" s="23" t="s">
        <v>31205</v>
      </c>
      <c r="F1262" s="23" t="s">
        <v>32158</v>
      </c>
      <c r="G1262" s="23">
        <v>100</v>
      </c>
      <c r="H1262" s="23">
        <v>0</v>
      </c>
      <c r="I1262" s="25">
        <v>20.17</v>
      </c>
    </row>
    <row r="1263" spans="1:9">
      <c r="A1263" s="23">
        <v>1262</v>
      </c>
      <c r="B1263" s="23" t="s">
        <v>30769</v>
      </c>
      <c r="C1263" s="23" t="s">
        <v>30773</v>
      </c>
      <c r="D1263" s="23" t="s">
        <v>30774</v>
      </c>
      <c r="E1263" s="23" t="s">
        <v>31046</v>
      </c>
      <c r="F1263" s="23" t="s">
        <v>32159</v>
      </c>
      <c r="G1263" s="23">
        <v>200</v>
      </c>
      <c r="H1263" s="23">
        <v>0</v>
      </c>
      <c r="I1263" s="25">
        <v>137.62</v>
      </c>
    </row>
    <row r="1264" spans="1:9">
      <c r="A1264" s="23">
        <v>1263</v>
      </c>
      <c r="B1264" s="23" t="s">
        <v>30769</v>
      </c>
      <c r="C1264" s="23" t="s">
        <v>30838</v>
      </c>
      <c r="D1264" s="23" t="s">
        <v>30839</v>
      </c>
      <c r="E1264" s="23" t="s">
        <v>30861</v>
      </c>
      <c r="F1264" s="23" t="s">
        <v>32160</v>
      </c>
      <c r="G1264" s="23">
        <v>200</v>
      </c>
      <c r="H1264" s="23">
        <v>0</v>
      </c>
      <c r="I1264" s="25">
        <v>62.18</v>
      </c>
    </row>
    <row r="1265" spans="1:9">
      <c r="A1265" s="23">
        <v>1264</v>
      </c>
      <c r="B1265" s="23" t="s">
        <v>30769</v>
      </c>
      <c r="C1265" s="23" t="s">
        <v>30822</v>
      </c>
      <c r="D1265" s="23" t="s">
        <v>30823</v>
      </c>
      <c r="E1265" s="23" t="s">
        <v>31064</v>
      </c>
      <c r="F1265" s="23" t="s">
        <v>32161</v>
      </c>
      <c r="G1265" s="23">
        <v>200</v>
      </c>
      <c r="H1265" s="23">
        <v>0</v>
      </c>
      <c r="I1265" s="25">
        <v>61.1</v>
      </c>
    </row>
    <row r="1266" spans="1:9">
      <c r="A1266" s="23">
        <v>1265</v>
      </c>
      <c r="B1266" s="23" t="s">
        <v>30769</v>
      </c>
      <c r="C1266" s="23" t="s">
        <v>30773</v>
      </c>
      <c r="D1266" s="23" t="s">
        <v>30774</v>
      </c>
      <c r="E1266" s="23" t="s">
        <v>31046</v>
      </c>
      <c r="F1266" s="23" t="s">
        <v>32162</v>
      </c>
      <c r="G1266" s="23">
        <v>200</v>
      </c>
      <c r="H1266" s="23">
        <v>0</v>
      </c>
      <c r="I1266" s="25">
        <v>60.86</v>
      </c>
    </row>
    <row r="1267" spans="1:9">
      <c r="A1267" s="23">
        <v>1266</v>
      </c>
      <c r="B1267" s="23" t="s">
        <v>30769</v>
      </c>
      <c r="C1267" s="23" t="s">
        <v>30781</v>
      </c>
      <c r="D1267" s="23" t="s">
        <v>30782</v>
      </c>
      <c r="E1267" s="23" t="s">
        <v>30972</v>
      </c>
      <c r="F1267" s="23" t="s">
        <v>32163</v>
      </c>
      <c r="G1267" s="23">
        <v>200</v>
      </c>
      <c r="H1267" s="23">
        <v>0</v>
      </c>
      <c r="I1267" s="25">
        <v>67.94</v>
      </c>
    </row>
    <row r="1268" spans="1:9">
      <c r="A1268" s="23">
        <v>1267</v>
      </c>
      <c r="B1268" s="23" t="s">
        <v>30769</v>
      </c>
      <c r="C1268" s="23" t="s">
        <v>30804</v>
      </c>
      <c r="D1268" s="23" t="s">
        <v>30774</v>
      </c>
      <c r="E1268" s="23" t="s">
        <v>31034</v>
      </c>
      <c r="F1268" s="23" t="s">
        <v>32164</v>
      </c>
      <c r="G1268" s="23">
        <v>200</v>
      </c>
      <c r="H1268" s="23">
        <v>0</v>
      </c>
      <c r="I1268" s="25">
        <v>79.2</v>
      </c>
    </row>
    <row r="1269" spans="1:9">
      <c r="A1269" s="23">
        <v>1268</v>
      </c>
      <c r="B1269" s="23" t="s">
        <v>30769</v>
      </c>
      <c r="C1269" s="23" t="s">
        <v>30804</v>
      </c>
      <c r="D1269" s="23" t="s">
        <v>30774</v>
      </c>
      <c r="E1269" s="23" t="s">
        <v>31034</v>
      </c>
      <c r="F1269" s="23" t="s">
        <v>32165</v>
      </c>
      <c r="G1269" s="23">
        <v>200</v>
      </c>
      <c r="H1269" s="23">
        <v>0</v>
      </c>
      <c r="I1269" s="25">
        <v>82.18</v>
      </c>
    </row>
    <row r="1270" spans="1:9">
      <c r="A1270" s="23">
        <v>1269</v>
      </c>
      <c r="B1270" s="23" t="s">
        <v>30769</v>
      </c>
      <c r="C1270" s="23" t="s">
        <v>30773</v>
      </c>
      <c r="D1270" s="23" t="s">
        <v>30774</v>
      </c>
      <c r="E1270" s="23" t="s">
        <v>30909</v>
      </c>
      <c r="F1270" s="23" t="s">
        <v>32166</v>
      </c>
      <c r="G1270" s="23">
        <v>200</v>
      </c>
      <c r="H1270" s="23">
        <v>0</v>
      </c>
      <c r="I1270" s="25">
        <v>138.02</v>
      </c>
    </row>
    <row r="1271" spans="1:9">
      <c r="A1271" s="23">
        <v>1270</v>
      </c>
      <c r="B1271" s="23" t="s">
        <v>30769</v>
      </c>
      <c r="C1271" s="23" t="s">
        <v>30869</v>
      </c>
      <c r="D1271" s="23" t="s">
        <v>30823</v>
      </c>
      <c r="E1271" s="23" t="s">
        <v>30881</v>
      </c>
      <c r="F1271" s="23" t="s">
        <v>32167</v>
      </c>
      <c r="G1271" s="23">
        <v>200</v>
      </c>
      <c r="H1271" s="23">
        <v>0</v>
      </c>
      <c r="I1271" s="25">
        <v>108.14</v>
      </c>
    </row>
    <row r="1272" spans="1:9">
      <c r="A1272" s="23">
        <v>1271</v>
      </c>
      <c r="B1272" s="23" t="s">
        <v>30769</v>
      </c>
      <c r="C1272" s="23" t="s">
        <v>30822</v>
      </c>
      <c r="D1272" s="23" t="s">
        <v>30823</v>
      </c>
      <c r="E1272" s="23" t="s">
        <v>31012</v>
      </c>
      <c r="F1272" s="23" t="s">
        <v>32168</v>
      </c>
      <c r="G1272" s="23">
        <v>200</v>
      </c>
      <c r="H1272" s="23">
        <v>0</v>
      </c>
      <c r="I1272" s="25">
        <v>76.2</v>
      </c>
    </row>
    <row r="1273" spans="1:9">
      <c r="A1273" s="23">
        <v>1272</v>
      </c>
      <c r="B1273" s="23" t="s">
        <v>30769</v>
      </c>
      <c r="C1273" s="23" t="s">
        <v>30869</v>
      </c>
      <c r="D1273" s="23" t="s">
        <v>30823</v>
      </c>
      <c r="E1273" s="23" t="s">
        <v>30881</v>
      </c>
      <c r="F1273" s="23" t="s">
        <v>32169</v>
      </c>
      <c r="G1273" s="23">
        <v>200</v>
      </c>
      <c r="H1273" s="23">
        <v>0</v>
      </c>
      <c r="I1273" s="25">
        <v>112.22</v>
      </c>
    </row>
    <row r="1274" spans="1:9">
      <c r="A1274" s="23">
        <v>1273</v>
      </c>
      <c r="B1274" s="23" t="s">
        <v>30769</v>
      </c>
      <c r="C1274" s="23" t="s">
        <v>30822</v>
      </c>
      <c r="D1274" s="23" t="s">
        <v>30823</v>
      </c>
      <c r="E1274" s="23" t="s">
        <v>31012</v>
      </c>
      <c r="F1274" s="23" t="s">
        <v>32170</v>
      </c>
      <c r="G1274" s="23">
        <v>200</v>
      </c>
      <c r="H1274" s="23">
        <v>0</v>
      </c>
      <c r="I1274" s="25">
        <v>159.16</v>
      </c>
    </row>
    <row r="1275" spans="1:9">
      <c r="A1275" s="23">
        <v>1274</v>
      </c>
      <c r="B1275" s="23" t="s">
        <v>30769</v>
      </c>
      <c r="C1275" s="23" t="s">
        <v>30886</v>
      </c>
      <c r="D1275" s="23" t="s">
        <v>4461</v>
      </c>
      <c r="E1275" s="23" t="s">
        <v>30897</v>
      </c>
      <c r="F1275" s="23" t="s">
        <v>32171</v>
      </c>
      <c r="G1275" s="23">
        <v>160</v>
      </c>
      <c r="H1275" s="23">
        <v>0</v>
      </c>
      <c r="I1275" s="25">
        <v>127.504</v>
      </c>
    </row>
    <row r="1276" spans="1:9">
      <c r="A1276" s="23">
        <v>1275</v>
      </c>
      <c r="B1276" s="23" t="s">
        <v>30769</v>
      </c>
      <c r="C1276" s="23" t="s">
        <v>30781</v>
      </c>
      <c r="D1276" s="23" t="s">
        <v>30782</v>
      </c>
      <c r="E1276" s="23" t="s">
        <v>30972</v>
      </c>
      <c r="F1276" s="23" t="s">
        <v>64</v>
      </c>
      <c r="G1276" s="23">
        <v>200</v>
      </c>
      <c r="H1276" s="23">
        <v>0</v>
      </c>
      <c r="I1276" s="25">
        <v>125.04</v>
      </c>
    </row>
    <row r="1277" spans="1:9">
      <c r="A1277" s="23">
        <v>1276</v>
      </c>
      <c r="B1277" s="23" t="s">
        <v>30769</v>
      </c>
      <c r="C1277" s="23" t="s">
        <v>30811</v>
      </c>
      <c r="D1277" s="23" t="s">
        <v>30794</v>
      </c>
      <c r="E1277" s="23" t="s">
        <v>31231</v>
      </c>
      <c r="F1277" s="23" t="s">
        <v>32172</v>
      </c>
      <c r="G1277" s="23">
        <v>80</v>
      </c>
      <c r="H1277" s="23">
        <v>0</v>
      </c>
      <c r="I1277" s="25">
        <v>38.456</v>
      </c>
    </row>
    <row r="1278" spans="1:9">
      <c r="A1278" s="23">
        <v>1277</v>
      </c>
      <c r="B1278" s="23" t="s">
        <v>30769</v>
      </c>
      <c r="C1278" s="23" t="s">
        <v>30886</v>
      </c>
      <c r="D1278" s="23" t="s">
        <v>4461</v>
      </c>
      <c r="E1278" s="23" t="s">
        <v>30897</v>
      </c>
      <c r="F1278" s="23" t="s">
        <v>32173</v>
      </c>
      <c r="G1278" s="23">
        <v>100</v>
      </c>
      <c r="H1278" s="23">
        <v>0</v>
      </c>
      <c r="I1278" s="25">
        <v>47.57</v>
      </c>
    </row>
    <row r="1279" spans="1:9">
      <c r="A1279" s="23">
        <v>1278</v>
      </c>
      <c r="B1279" s="23" t="s">
        <v>30769</v>
      </c>
      <c r="C1279" s="23" t="s">
        <v>30770</v>
      </c>
      <c r="D1279" s="23" t="s">
        <v>30006</v>
      </c>
      <c r="E1279" s="23" t="s">
        <v>30807</v>
      </c>
      <c r="F1279" s="23" t="s">
        <v>32174</v>
      </c>
      <c r="G1279" s="23">
        <v>80</v>
      </c>
      <c r="H1279" s="23">
        <v>0</v>
      </c>
      <c r="I1279" s="25">
        <v>31.848</v>
      </c>
    </row>
    <row r="1280" spans="1:9">
      <c r="A1280" s="23">
        <v>1279</v>
      </c>
      <c r="B1280" s="23" t="s">
        <v>30769</v>
      </c>
      <c r="C1280" s="23" t="s">
        <v>30781</v>
      </c>
      <c r="D1280" s="23" t="s">
        <v>30782</v>
      </c>
      <c r="E1280" s="23" t="s">
        <v>30988</v>
      </c>
      <c r="F1280" s="23" t="s">
        <v>32175</v>
      </c>
      <c r="G1280" s="23">
        <v>160</v>
      </c>
      <c r="H1280" s="23">
        <v>0</v>
      </c>
      <c r="I1280" s="25">
        <v>56.56</v>
      </c>
    </row>
    <row r="1281" spans="1:9">
      <c r="A1281" s="23">
        <v>1280</v>
      </c>
      <c r="B1281" s="23" t="s">
        <v>30769</v>
      </c>
      <c r="C1281" s="23" t="s">
        <v>30781</v>
      </c>
      <c r="D1281" s="23" t="s">
        <v>30782</v>
      </c>
      <c r="E1281" s="23" t="s">
        <v>30791</v>
      </c>
      <c r="F1281" s="23" t="s">
        <v>32176</v>
      </c>
      <c r="G1281" s="23">
        <v>200</v>
      </c>
      <c r="H1281" s="23">
        <v>0</v>
      </c>
      <c r="I1281" s="25">
        <v>67.08</v>
      </c>
    </row>
    <row r="1282" spans="1:9">
      <c r="A1282" s="23">
        <v>1281</v>
      </c>
      <c r="B1282" s="23" t="s">
        <v>30769</v>
      </c>
      <c r="C1282" s="23" t="s">
        <v>30822</v>
      </c>
      <c r="D1282" s="23" t="s">
        <v>30823</v>
      </c>
      <c r="E1282" s="23" t="s">
        <v>30824</v>
      </c>
      <c r="F1282" s="23" t="s">
        <v>32177</v>
      </c>
      <c r="G1282" s="23">
        <v>200</v>
      </c>
      <c r="H1282" s="23">
        <v>0</v>
      </c>
      <c r="I1282" s="25">
        <v>90.44</v>
      </c>
    </row>
    <row r="1283" spans="1:9">
      <c r="A1283" s="23">
        <v>1282</v>
      </c>
      <c r="B1283" s="23" t="s">
        <v>30769</v>
      </c>
      <c r="C1283" s="23" t="s">
        <v>30804</v>
      </c>
      <c r="D1283" s="23" t="s">
        <v>30774</v>
      </c>
      <c r="E1283" s="23" t="s">
        <v>30826</v>
      </c>
      <c r="F1283" s="23" t="s">
        <v>32178</v>
      </c>
      <c r="G1283" s="23">
        <v>200</v>
      </c>
      <c r="H1283" s="23">
        <v>0</v>
      </c>
      <c r="I1283" s="25">
        <v>151.26</v>
      </c>
    </row>
    <row r="1284" spans="1:9">
      <c r="A1284" s="23">
        <v>1283</v>
      </c>
      <c r="B1284" s="23" t="s">
        <v>30769</v>
      </c>
      <c r="C1284" s="23" t="s">
        <v>30831</v>
      </c>
      <c r="D1284" s="23" t="s">
        <v>30832</v>
      </c>
      <c r="E1284" s="23" t="s">
        <v>31020</v>
      </c>
      <c r="F1284" s="23" t="s">
        <v>32179</v>
      </c>
      <c r="G1284" s="23">
        <v>200</v>
      </c>
      <c r="H1284" s="23">
        <v>0</v>
      </c>
      <c r="I1284" s="25">
        <v>147.48</v>
      </c>
    </row>
    <row r="1285" spans="1:9">
      <c r="A1285" s="23">
        <v>1284</v>
      </c>
      <c r="B1285" s="23" t="s">
        <v>30769</v>
      </c>
      <c r="C1285" s="23" t="s">
        <v>30831</v>
      </c>
      <c r="D1285" s="23" t="s">
        <v>30832</v>
      </c>
      <c r="E1285" s="23" t="s">
        <v>30833</v>
      </c>
      <c r="F1285" s="23" t="s">
        <v>32180</v>
      </c>
      <c r="G1285" s="23">
        <v>200</v>
      </c>
      <c r="H1285" s="23">
        <v>0</v>
      </c>
      <c r="I1285" s="25">
        <v>87.84</v>
      </c>
    </row>
    <row r="1286" spans="1:9">
      <c r="A1286" s="23">
        <v>1285</v>
      </c>
      <c r="B1286" s="23" t="s">
        <v>30769</v>
      </c>
      <c r="C1286" s="23" t="s">
        <v>30770</v>
      </c>
      <c r="D1286" s="23" t="s">
        <v>30006</v>
      </c>
      <c r="E1286" s="23" t="s">
        <v>30801</v>
      </c>
      <c r="F1286" s="23" t="s">
        <v>32181</v>
      </c>
      <c r="G1286" s="23">
        <v>200</v>
      </c>
      <c r="H1286" s="23">
        <v>0</v>
      </c>
      <c r="I1286" s="25">
        <v>17.82</v>
      </c>
    </row>
    <row r="1287" spans="1:9">
      <c r="A1287" s="23">
        <v>1286</v>
      </c>
      <c r="B1287" s="23" t="s">
        <v>30769</v>
      </c>
      <c r="C1287" s="23" t="s">
        <v>30770</v>
      </c>
      <c r="D1287" s="23" t="s">
        <v>30006</v>
      </c>
      <c r="E1287" s="23" t="s">
        <v>30801</v>
      </c>
      <c r="F1287" s="23" t="s">
        <v>32182</v>
      </c>
      <c r="G1287" s="23">
        <v>160</v>
      </c>
      <c r="H1287" s="23">
        <v>0</v>
      </c>
      <c r="I1287" s="25">
        <v>47.872</v>
      </c>
    </row>
    <row r="1288" spans="1:9">
      <c r="A1288" s="23">
        <v>1287</v>
      </c>
      <c r="B1288" s="23" t="s">
        <v>30769</v>
      </c>
      <c r="C1288" s="23" t="s">
        <v>30822</v>
      </c>
      <c r="D1288" s="23" t="s">
        <v>30823</v>
      </c>
      <c r="E1288" s="23" t="s">
        <v>31012</v>
      </c>
      <c r="F1288" s="23" t="s">
        <v>32183</v>
      </c>
      <c r="G1288" s="23">
        <v>200</v>
      </c>
      <c r="H1288" s="23">
        <v>0</v>
      </c>
      <c r="I1288" s="25">
        <v>93.26</v>
      </c>
    </row>
    <row r="1289" spans="1:9">
      <c r="A1289" s="23">
        <v>1288</v>
      </c>
      <c r="B1289" s="23" t="s">
        <v>30769</v>
      </c>
      <c r="C1289" s="23" t="s">
        <v>30831</v>
      </c>
      <c r="D1289" s="23" t="s">
        <v>30832</v>
      </c>
      <c r="E1289" s="23" t="s">
        <v>30903</v>
      </c>
      <c r="F1289" s="23" t="s">
        <v>32184</v>
      </c>
      <c r="G1289" s="23">
        <v>200</v>
      </c>
      <c r="H1289" s="23">
        <v>0</v>
      </c>
      <c r="I1289" s="25">
        <v>49.74</v>
      </c>
    </row>
    <row r="1290" spans="1:9">
      <c r="A1290" s="23">
        <v>1289</v>
      </c>
      <c r="B1290" s="23" t="s">
        <v>30769</v>
      </c>
      <c r="C1290" s="23" t="s">
        <v>30869</v>
      </c>
      <c r="D1290" s="23" t="s">
        <v>30823</v>
      </c>
      <c r="E1290" s="23" t="s">
        <v>30881</v>
      </c>
      <c r="F1290" s="23" t="s">
        <v>32185</v>
      </c>
      <c r="G1290" s="23">
        <v>200</v>
      </c>
      <c r="H1290" s="23">
        <v>0</v>
      </c>
      <c r="I1290" s="25">
        <v>105.9</v>
      </c>
    </row>
    <row r="1291" spans="1:9">
      <c r="A1291" s="23">
        <v>1290</v>
      </c>
      <c r="B1291" s="23" t="s">
        <v>30769</v>
      </c>
      <c r="C1291" s="23" t="s">
        <v>30822</v>
      </c>
      <c r="D1291" s="23" t="s">
        <v>30823</v>
      </c>
      <c r="E1291" s="23" t="s">
        <v>31023</v>
      </c>
      <c r="F1291" s="23" t="s">
        <v>32186</v>
      </c>
      <c r="G1291" s="23">
        <v>800</v>
      </c>
      <c r="H1291" s="23">
        <v>0</v>
      </c>
      <c r="I1291" s="25">
        <v>606.8</v>
      </c>
    </row>
    <row r="1292" spans="1:9">
      <c r="A1292" s="23">
        <v>1291</v>
      </c>
      <c r="B1292" s="23" t="s">
        <v>30769</v>
      </c>
      <c r="C1292" s="23" t="s">
        <v>30811</v>
      </c>
      <c r="D1292" s="23" t="s">
        <v>30794</v>
      </c>
      <c r="E1292" s="23" t="s">
        <v>30820</v>
      </c>
      <c r="F1292" s="23" t="s">
        <v>32187</v>
      </c>
      <c r="G1292" s="23">
        <v>200</v>
      </c>
      <c r="H1292" s="23">
        <v>0</v>
      </c>
      <c r="I1292" s="25">
        <v>67.94</v>
      </c>
    </row>
    <row r="1293" spans="1:9">
      <c r="A1293" s="23">
        <v>1292</v>
      </c>
      <c r="B1293" s="23" t="s">
        <v>30769</v>
      </c>
      <c r="C1293" s="23" t="s">
        <v>30886</v>
      </c>
      <c r="D1293" s="23" t="s">
        <v>4461</v>
      </c>
      <c r="E1293" s="23" t="s">
        <v>18006</v>
      </c>
      <c r="F1293" s="23" t="s">
        <v>32188</v>
      </c>
      <c r="G1293" s="23">
        <v>800</v>
      </c>
      <c r="H1293" s="23">
        <v>0</v>
      </c>
      <c r="I1293" s="25">
        <v>508.64</v>
      </c>
    </row>
    <row r="1294" spans="1:9">
      <c r="A1294" s="23">
        <v>1293</v>
      </c>
      <c r="B1294" s="23" t="s">
        <v>30769</v>
      </c>
      <c r="C1294" s="23" t="s">
        <v>30835</v>
      </c>
      <c r="D1294" s="23" t="s">
        <v>30006</v>
      </c>
      <c r="E1294" s="23" t="s">
        <v>30849</v>
      </c>
      <c r="F1294" s="23" t="s">
        <v>32189</v>
      </c>
      <c r="G1294" s="23">
        <v>200</v>
      </c>
      <c r="H1294" s="23">
        <v>0</v>
      </c>
      <c r="I1294" s="25">
        <v>145.24</v>
      </c>
    </row>
    <row r="1295" spans="1:9">
      <c r="A1295" s="23">
        <v>1294</v>
      </c>
      <c r="B1295" s="23" t="s">
        <v>30769</v>
      </c>
      <c r="C1295" s="23" t="s">
        <v>30816</v>
      </c>
      <c r="D1295" s="23" t="s">
        <v>30774</v>
      </c>
      <c r="E1295" s="23" t="s">
        <v>30817</v>
      </c>
      <c r="F1295" s="23" t="s">
        <v>32190</v>
      </c>
      <c r="G1295" s="23">
        <v>200</v>
      </c>
      <c r="H1295" s="23">
        <v>0</v>
      </c>
      <c r="I1295" s="25">
        <v>97.14</v>
      </c>
    </row>
    <row r="1296" spans="1:9">
      <c r="A1296" s="23">
        <v>1295</v>
      </c>
      <c r="B1296" s="23" t="s">
        <v>30769</v>
      </c>
      <c r="C1296" s="23" t="s">
        <v>30831</v>
      </c>
      <c r="D1296" s="23" t="s">
        <v>30832</v>
      </c>
      <c r="E1296" s="23" t="s">
        <v>31076</v>
      </c>
      <c r="F1296" s="23" t="s">
        <v>32191</v>
      </c>
      <c r="G1296" s="23">
        <v>100</v>
      </c>
      <c r="H1296" s="23">
        <v>0</v>
      </c>
      <c r="I1296" s="25">
        <v>56</v>
      </c>
    </row>
    <row r="1297" spans="1:9">
      <c r="A1297" s="23">
        <v>1296</v>
      </c>
      <c r="B1297" s="23" t="s">
        <v>30769</v>
      </c>
      <c r="C1297" s="23" t="s">
        <v>30869</v>
      </c>
      <c r="D1297" s="23" t="s">
        <v>30823</v>
      </c>
      <c r="E1297" s="23" t="s">
        <v>30881</v>
      </c>
      <c r="F1297" s="23" t="s">
        <v>32192</v>
      </c>
      <c r="G1297" s="23">
        <v>200</v>
      </c>
      <c r="H1297" s="23">
        <v>0</v>
      </c>
      <c r="I1297" s="25">
        <v>158.7</v>
      </c>
    </row>
    <row r="1298" spans="1:9">
      <c r="A1298" s="23">
        <v>1297</v>
      </c>
      <c r="B1298" s="23" t="s">
        <v>30769</v>
      </c>
      <c r="C1298" s="23" t="s">
        <v>30816</v>
      </c>
      <c r="D1298" s="23" t="s">
        <v>30774</v>
      </c>
      <c r="E1298" s="23" t="s">
        <v>30817</v>
      </c>
      <c r="F1298" s="23" t="s">
        <v>32193</v>
      </c>
      <c r="G1298" s="23">
        <v>200</v>
      </c>
      <c r="H1298" s="23">
        <v>0</v>
      </c>
      <c r="I1298" s="25">
        <v>119.48</v>
      </c>
    </row>
    <row r="1299" spans="1:9">
      <c r="A1299" s="23">
        <v>1298</v>
      </c>
      <c r="B1299" s="23" t="s">
        <v>30769</v>
      </c>
      <c r="C1299" s="23" t="s">
        <v>30816</v>
      </c>
      <c r="D1299" s="23" t="s">
        <v>30774</v>
      </c>
      <c r="E1299" s="23" t="s">
        <v>30817</v>
      </c>
      <c r="F1299" s="23" t="s">
        <v>32194</v>
      </c>
      <c r="G1299" s="23">
        <v>200</v>
      </c>
      <c r="H1299" s="23">
        <v>0</v>
      </c>
      <c r="I1299" s="25">
        <v>0</v>
      </c>
    </row>
    <row r="1300" spans="1:9">
      <c r="A1300" s="23">
        <v>1299</v>
      </c>
      <c r="B1300" s="23" t="s">
        <v>30769</v>
      </c>
      <c r="C1300" s="23" t="s">
        <v>30886</v>
      </c>
      <c r="D1300" s="23" t="s">
        <v>4461</v>
      </c>
      <c r="E1300" s="23" t="s">
        <v>32195</v>
      </c>
      <c r="F1300" s="23" t="s">
        <v>32196</v>
      </c>
      <c r="G1300" s="23">
        <v>250</v>
      </c>
      <c r="H1300" s="23">
        <v>0</v>
      </c>
      <c r="I1300" s="25">
        <v>18.575</v>
      </c>
    </row>
    <row r="1301" spans="1:9">
      <c r="A1301" s="23">
        <v>1300</v>
      </c>
      <c r="B1301" s="23" t="s">
        <v>30769</v>
      </c>
      <c r="C1301" s="23" t="s">
        <v>30777</v>
      </c>
      <c r="D1301" s="23" t="s">
        <v>30778</v>
      </c>
      <c r="E1301" s="23" t="s">
        <v>30847</v>
      </c>
      <c r="F1301" s="23" t="s">
        <v>32197</v>
      </c>
      <c r="G1301" s="23">
        <v>200</v>
      </c>
      <c r="H1301" s="23">
        <v>0</v>
      </c>
      <c r="I1301" s="25">
        <v>154.78</v>
      </c>
    </row>
    <row r="1302" spans="1:9">
      <c r="A1302" s="23">
        <v>1301</v>
      </c>
      <c r="B1302" s="23" t="s">
        <v>30769</v>
      </c>
      <c r="C1302" s="23" t="s">
        <v>30822</v>
      </c>
      <c r="D1302" s="23" t="s">
        <v>30823</v>
      </c>
      <c r="E1302" s="23" t="s">
        <v>30824</v>
      </c>
      <c r="F1302" s="23" t="s">
        <v>32198</v>
      </c>
      <c r="G1302" s="23">
        <v>100</v>
      </c>
      <c r="H1302" s="23">
        <v>0</v>
      </c>
      <c r="I1302" s="25">
        <v>69.2</v>
      </c>
    </row>
    <row r="1303" spans="1:9">
      <c r="A1303" s="23">
        <v>1302</v>
      </c>
      <c r="B1303" s="23" t="s">
        <v>30769</v>
      </c>
      <c r="C1303" s="23" t="s">
        <v>30773</v>
      </c>
      <c r="D1303" s="23" t="s">
        <v>30774</v>
      </c>
      <c r="E1303" s="23" t="s">
        <v>31062</v>
      </c>
      <c r="F1303" s="23" t="s">
        <v>32199</v>
      </c>
      <c r="G1303" s="23">
        <v>500</v>
      </c>
      <c r="H1303" s="23">
        <v>0</v>
      </c>
      <c r="I1303" s="25">
        <v>358.6</v>
      </c>
    </row>
    <row r="1304" spans="1:9">
      <c r="A1304" s="23">
        <v>1303</v>
      </c>
      <c r="B1304" s="23" t="s">
        <v>30769</v>
      </c>
      <c r="C1304" s="23" t="s">
        <v>30804</v>
      </c>
      <c r="D1304" s="23" t="s">
        <v>30774</v>
      </c>
      <c r="E1304" s="23" t="s">
        <v>30805</v>
      </c>
      <c r="F1304" s="23" t="s">
        <v>32200</v>
      </c>
      <c r="G1304" s="23">
        <v>100</v>
      </c>
      <c r="H1304" s="23">
        <v>0</v>
      </c>
      <c r="I1304" s="25">
        <v>45.37</v>
      </c>
    </row>
    <row r="1305" spans="1:9">
      <c r="A1305" s="23">
        <v>1304</v>
      </c>
      <c r="B1305" s="23" t="s">
        <v>30769</v>
      </c>
      <c r="C1305" s="23" t="s">
        <v>30838</v>
      </c>
      <c r="D1305" s="23" t="s">
        <v>30839</v>
      </c>
      <c r="E1305" s="23" t="s">
        <v>30861</v>
      </c>
      <c r="F1305" s="23" t="s">
        <v>32201</v>
      </c>
      <c r="G1305" s="23">
        <v>100</v>
      </c>
      <c r="H1305" s="23">
        <v>0</v>
      </c>
      <c r="I1305" s="25">
        <v>23.67</v>
      </c>
    </row>
    <row r="1306" spans="1:9">
      <c r="A1306" s="23">
        <v>1305</v>
      </c>
      <c r="B1306" s="23" t="s">
        <v>30769</v>
      </c>
      <c r="C1306" s="23" t="s">
        <v>30773</v>
      </c>
      <c r="D1306" s="23" t="s">
        <v>30774</v>
      </c>
      <c r="E1306" s="23" t="s">
        <v>31046</v>
      </c>
      <c r="F1306" s="23" t="s">
        <v>32202</v>
      </c>
      <c r="G1306" s="23">
        <v>100</v>
      </c>
      <c r="H1306" s="23">
        <v>0</v>
      </c>
      <c r="I1306" s="25">
        <v>69.06</v>
      </c>
    </row>
    <row r="1307" spans="1:9">
      <c r="A1307" s="23">
        <v>1306</v>
      </c>
      <c r="B1307" s="23" t="s">
        <v>30769</v>
      </c>
      <c r="C1307" s="23" t="s">
        <v>30835</v>
      </c>
      <c r="D1307" s="23" t="s">
        <v>30006</v>
      </c>
      <c r="E1307" s="23" t="s">
        <v>30912</v>
      </c>
      <c r="F1307" s="23" t="s">
        <v>32203</v>
      </c>
      <c r="G1307" s="23">
        <v>200</v>
      </c>
      <c r="H1307" s="23">
        <v>0</v>
      </c>
      <c r="I1307" s="25">
        <v>119.14</v>
      </c>
    </row>
    <row r="1308" spans="1:9">
      <c r="A1308" s="23">
        <v>1307</v>
      </c>
      <c r="B1308" s="23" t="s">
        <v>30769</v>
      </c>
      <c r="C1308" s="23" t="s">
        <v>30838</v>
      </c>
      <c r="D1308" s="23" t="s">
        <v>30839</v>
      </c>
      <c r="E1308" s="23" t="s">
        <v>31198</v>
      </c>
      <c r="F1308" s="23" t="s">
        <v>32204</v>
      </c>
      <c r="G1308" s="23">
        <v>100</v>
      </c>
      <c r="H1308" s="23">
        <v>0</v>
      </c>
      <c r="I1308" s="25">
        <v>51.55</v>
      </c>
    </row>
    <row r="1309" spans="1:9">
      <c r="A1309" s="23">
        <v>1308</v>
      </c>
      <c r="B1309" s="23" t="s">
        <v>30769</v>
      </c>
      <c r="C1309" s="23" t="s">
        <v>30773</v>
      </c>
      <c r="D1309" s="23" t="s">
        <v>30774</v>
      </c>
      <c r="E1309" s="23" t="s">
        <v>30775</v>
      </c>
      <c r="F1309" s="23" t="s">
        <v>32205</v>
      </c>
      <c r="G1309" s="23">
        <v>100</v>
      </c>
      <c r="H1309" s="23">
        <v>0</v>
      </c>
      <c r="I1309" s="25">
        <v>70.15</v>
      </c>
    </row>
    <row r="1310" spans="1:9">
      <c r="A1310" s="23">
        <v>1309</v>
      </c>
      <c r="B1310" s="23" t="s">
        <v>30769</v>
      </c>
      <c r="C1310" s="23" t="s">
        <v>30773</v>
      </c>
      <c r="D1310" s="23" t="s">
        <v>30774</v>
      </c>
      <c r="E1310" s="23" t="s">
        <v>30909</v>
      </c>
      <c r="F1310" s="23" t="s">
        <v>32206</v>
      </c>
      <c r="G1310" s="23">
        <v>200</v>
      </c>
      <c r="H1310" s="23">
        <v>0</v>
      </c>
      <c r="I1310" s="25">
        <v>87.58</v>
      </c>
    </row>
    <row r="1311" spans="1:9">
      <c r="A1311" s="23">
        <v>1310</v>
      </c>
      <c r="B1311" s="23" t="s">
        <v>30769</v>
      </c>
      <c r="C1311" s="23" t="s">
        <v>30804</v>
      </c>
      <c r="D1311" s="23" t="s">
        <v>30774</v>
      </c>
      <c r="E1311" s="23" t="s">
        <v>30805</v>
      </c>
      <c r="F1311" s="23" t="s">
        <v>32207</v>
      </c>
      <c r="G1311" s="23">
        <v>80</v>
      </c>
      <c r="H1311" s="23">
        <v>0</v>
      </c>
      <c r="I1311" s="25">
        <v>22.752</v>
      </c>
    </row>
    <row r="1312" spans="1:9">
      <c r="A1312" s="23">
        <v>1311</v>
      </c>
      <c r="B1312" s="23" t="s">
        <v>30769</v>
      </c>
      <c r="C1312" s="23" t="s">
        <v>30831</v>
      </c>
      <c r="D1312" s="23" t="s">
        <v>30832</v>
      </c>
      <c r="E1312" s="23" t="s">
        <v>30842</v>
      </c>
      <c r="F1312" s="23" t="s">
        <v>32208</v>
      </c>
      <c r="G1312" s="23">
        <v>100</v>
      </c>
      <c r="H1312" s="23">
        <v>0</v>
      </c>
      <c r="I1312" s="25">
        <v>68.02</v>
      </c>
    </row>
    <row r="1313" spans="1:9">
      <c r="A1313" s="23">
        <v>1312</v>
      </c>
      <c r="B1313" s="23" t="s">
        <v>30769</v>
      </c>
      <c r="C1313" s="23" t="s">
        <v>30816</v>
      </c>
      <c r="D1313" s="23" t="s">
        <v>4461</v>
      </c>
      <c r="E1313" s="23" t="s">
        <v>31348</v>
      </c>
      <c r="F1313" s="23" t="s">
        <v>32209</v>
      </c>
      <c r="G1313" s="23">
        <v>100</v>
      </c>
      <c r="H1313" s="23">
        <v>0</v>
      </c>
      <c r="I1313" s="25">
        <v>60.59</v>
      </c>
    </row>
    <row r="1314" spans="1:9">
      <c r="A1314" s="23">
        <v>1313</v>
      </c>
      <c r="B1314" s="23" t="s">
        <v>30769</v>
      </c>
      <c r="C1314" s="23" t="s">
        <v>30838</v>
      </c>
      <c r="D1314" s="23" t="s">
        <v>30839</v>
      </c>
      <c r="E1314" s="23" t="s">
        <v>30840</v>
      </c>
      <c r="F1314" s="23" t="s">
        <v>32210</v>
      </c>
      <c r="G1314" s="23">
        <v>200</v>
      </c>
      <c r="H1314" s="23">
        <v>0</v>
      </c>
      <c r="I1314" s="25">
        <v>117.24</v>
      </c>
    </row>
    <row r="1315" spans="1:9">
      <c r="A1315" s="23">
        <v>1314</v>
      </c>
      <c r="B1315" s="23" t="s">
        <v>30769</v>
      </c>
      <c r="C1315" s="23" t="s">
        <v>30831</v>
      </c>
      <c r="D1315" s="23" t="s">
        <v>30832</v>
      </c>
      <c r="E1315" s="23" t="s">
        <v>30903</v>
      </c>
      <c r="F1315" s="23" t="s">
        <v>32211</v>
      </c>
      <c r="G1315" s="23">
        <v>100</v>
      </c>
      <c r="H1315" s="23">
        <v>0</v>
      </c>
      <c r="I1315" s="25">
        <v>43.84</v>
      </c>
    </row>
    <row r="1316" spans="1:9">
      <c r="A1316" s="23">
        <v>1315</v>
      </c>
      <c r="B1316" s="23" t="s">
        <v>30769</v>
      </c>
      <c r="C1316" s="23" t="s">
        <v>30828</v>
      </c>
      <c r="D1316" s="23" t="s">
        <v>30794</v>
      </c>
      <c r="E1316" s="23" t="s">
        <v>30997</v>
      </c>
      <c r="F1316" s="23" t="s">
        <v>32212</v>
      </c>
      <c r="G1316" s="23">
        <v>1250</v>
      </c>
      <c r="H1316" s="23">
        <v>0</v>
      </c>
      <c r="I1316" s="25">
        <v>1029.875</v>
      </c>
    </row>
    <row r="1317" spans="1:9">
      <c r="A1317" s="23">
        <v>1316</v>
      </c>
      <c r="B1317" s="23" t="s">
        <v>30769</v>
      </c>
      <c r="C1317" s="23" t="s">
        <v>30793</v>
      </c>
      <c r="D1317" s="23" t="s">
        <v>30832</v>
      </c>
      <c r="E1317" s="23" t="s">
        <v>30863</v>
      </c>
      <c r="F1317" s="23" t="s">
        <v>32213</v>
      </c>
      <c r="G1317" s="23">
        <v>100</v>
      </c>
      <c r="H1317" s="23">
        <v>0</v>
      </c>
      <c r="I1317" s="25">
        <v>64.02</v>
      </c>
    </row>
    <row r="1318" spans="1:9">
      <c r="A1318" s="23">
        <v>1317</v>
      </c>
      <c r="B1318" s="23" t="s">
        <v>30769</v>
      </c>
      <c r="C1318" s="23" t="s">
        <v>30831</v>
      </c>
      <c r="D1318" s="23" t="s">
        <v>30832</v>
      </c>
      <c r="E1318" s="23" t="s">
        <v>31076</v>
      </c>
      <c r="F1318" s="23" t="s">
        <v>32214</v>
      </c>
      <c r="G1318" s="23">
        <v>200</v>
      </c>
      <c r="H1318" s="23">
        <v>0</v>
      </c>
      <c r="I1318" s="25">
        <v>134.54</v>
      </c>
    </row>
    <row r="1319" spans="1:9">
      <c r="A1319" s="23">
        <v>1318</v>
      </c>
      <c r="B1319" s="23" t="s">
        <v>30769</v>
      </c>
      <c r="C1319" s="23" t="s">
        <v>30811</v>
      </c>
      <c r="D1319" s="23" t="s">
        <v>30794</v>
      </c>
      <c r="E1319" s="23" t="s">
        <v>30812</v>
      </c>
      <c r="F1319" s="23" t="s">
        <v>32215</v>
      </c>
      <c r="G1319" s="23">
        <v>100</v>
      </c>
      <c r="H1319" s="23">
        <v>0</v>
      </c>
      <c r="I1319" s="25">
        <v>25.44</v>
      </c>
    </row>
    <row r="1320" spans="1:9">
      <c r="A1320" s="23">
        <v>1319</v>
      </c>
      <c r="B1320" s="23" t="s">
        <v>30769</v>
      </c>
      <c r="C1320" s="23" t="s">
        <v>30777</v>
      </c>
      <c r="D1320" s="23" t="s">
        <v>30778</v>
      </c>
      <c r="E1320" s="23" t="s">
        <v>31410</v>
      </c>
      <c r="F1320" s="23" t="s">
        <v>32216</v>
      </c>
      <c r="G1320" s="23">
        <v>400</v>
      </c>
      <c r="H1320" s="23">
        <v>0</v>
      </c>
      <c r="I1320" s="25">
        <v>169.48</v>
      </c>
    </row>
    <row r="1321" spans="1:9">
      <c r="A1321" s="23">
        <v>1320</v>
      </c>
      <c r="B1321" s="23" t="s">
        <v>30769</v>
      </c>
      <c r="C1321" s="23" t="s">
        <v>30793</v>
      </c>
      <c r="D1321" s="23" t="s">
        <v>30832</v>
      </c>
      <c r="E1321" s="23" t="s">
        <v>30863</v>
      </c>
      <c r="F1321" s="23" t="s">
        <v>32217</v>
      </c>
      <c r="G1321" s="23">
        <v>200</v>
      </c>
      <c r="H1321" s="23">
        <v>0</v>
      </c>
      <c r="I1321" s="25">
        <v>144.84</v>
      </c>
    </row>
    <row r="1322" spans="1:9">
      <c r="A1322" s="23">
        <v>1321</v>
      </c>
      <c r="B1322" s="23" t="s">
        <v>30769</v>
      </c>
      <c r="C1322" s="23" t="s">
        <v>30777</v>
      </c>
      <c r="D1322" s="23" t="s">
        <v>30778</v>
      </c>
      <c r="E1322" s="23" t="s">
        <v>30779</v>
      </c>
      <c r="F1322" s="23" t="s">
        <v>32218</v>
      </c>
      <c r="G1322" s="23">
        <v>100</v>
      </c>
      <c r="H1322" s="23">
        <v>0</v>
      </c>
      <c r="I1322" s="25">
        <v>57.49</v>
      </c>
    </row>
    <row r="1323" spans="1:9">
      <c r="A1323" s="23">
        <v>1322</v>
      </c>
      <c r="B1323" s="23" t="s">
        <v>30769</v>
      </c>
      <c r="C1323" s="23" t="s">
        <v>30831</v>
      </c>
      <c r="D1323" s="23" t="s">
        <v>30832</v>
      </c>
      <c r="E1323" s="23" t="s">
        <v>31020</v>
      </c>
      <c r="F1323" s="23" t="s">
        <v>32219</v>
      </c>
      <c r="G1323" s="23">
        <v>200</v>
      </c>
      <c r="H1323" s="23">
        <v>0</v>
      </c>
      <c r="I1323" s="25">
        <v>96.94</v>
      </c>
    </row>
    <row r="1324" spans="1:9">
      <c r="A1324" s="23">
        <v>1323</v>
      </c>
      <c r="B1324" s="23" t="s">
        <v>30769</v>
      </c>
      <c r="C1324" s="23" t="s">
        <v>30787</v>
      </c>
      <c r="D1324" s="23" t="s">
        <v>30788</v>
      </c>
      <c r="E1324" s="23" t="s">
        <v>30928</v>
      </c>
      <c r="F1324" s="23" t="s">
        <v>32220</v>
      </c>
      <c r="G1324" s="23">
        <v>100</v>
      </c>
      <c r="H1324" s="23">
        <v>0</v>
      </c>
      <c r="I1324" s="25">
        <v>37.84</v>
      </c>
    </row>
    <row r="1325" spans="1:9">
      <c r="A1325" s="23">
        <v>1324</v>
      </c>
      <c r="B1325" s="23" t="s">
        <v>30769</v>
      </c>
      <c r="C1325" s="23" t="s">
        <v>30781</v>
      </c>
      <c r="D1325" s="23" t="s">
        <v>30782</v>
      </c>
      <c r="E1325" s="23" t="s">
        <v>30988</v>
      </c>
      <c r="F1325" s="23" t="s">
        <v>32221</v>
      </c>
      <c r="G1325" s="23">
        <v>100</v>
      </c>
      <c r="H1325" s="23">
        <v>0</v>
      </c>
      <c r="I1325" s="25">
        <v>57.3</v>
      </c>
    </row>
    <row r="1326" spans="1:9">
      <c r="A1326" s="23">
        <v>1325</v>
      </c>
      <c r="B1326" s="23" t="s">
        <v>30769</v>
      </c>
      <c r="C1326" s="23" t="s">
        <v>30831</v>
      </c>
      <c r="D1326" s="23" t="s">
        <v>30832</v>
      </c>
      <c r="E1326" s="23" t="s">
        <v>31076</v>
      </c>
      <c r="F1326" s="23" t="s">
        <v>32222</v>
      </c>
      <c r="G1326" s="23">
        <v>100</v>
      </c>
      <c r="H1326" s="23">
        <v>0</v>
      </c>
      <c r="I1326" s="25">
        <v>0</v>
      </c>
    </row>
    <row r="1327" spans="1:9">
      <c r="A1327" s="23">
        <v>1326</v>
      </c>
      <c r="B1327" s="23" t="s">
        <v>30769</v>
      </c>
      <c r="C1327" s="23" t="s">
        <v>30804</v>
      </c>
      <c r="D1327" s="23" t="s">
        <v>30774</v>
      </c>
      <c r="E1327" s="23" t="s">
        <v>30805</v>
      </c>
      <c r="F1327" s="23" t="s">
        <v>32223</v>
      </c>
      <c r="G1327" s="23">
        <v>200</v>
      </c>
      <c r="H1327" s="23">
        <v>0</v>
      </c>
      <c r="I1327" s="25">
        <v>69.78</v>
      </c>
    </row>
    <row r="1328" spans="1:9">
      <c r="A1328" s="23">
        <v>1327</v>
      </c>
      <c r="B1328" s="23" t="s">
        <v>30769</v>
      </c>
      <c r="C1328" s="23" t="s">
        <v>30828</v>
      </c>
      <c r="D1328" s="23" t="s">
        <v>4461</v>
      </c>
      <c r="E1328" s="23" t="s">
        <v>31120</v>
      </c>
      <c r="F1328" s="23" t="s">
        <v>32224</v>
      </c>
      <c r="G1328" s="23">
        <v>200</v>
      </c>
      <c r="H1328" s="23">
        <v>0</v>
      </c>
      <c r="I1328" s="25">
        <v>66.24</v>
      </c>
    </row>
    <row r="1329" spans="1:9">
      <c r="A1329" s="23">
        <v>1328</v>
      </c>
      <c r="B1329" s="23" t="s">
        <v>30769</v>
      </c>
      <c r="C1329" s="23" t="s">
        <v>30828</v>
      </c>
      <c r="D1329" s="23" t="s">
        <v>4461</v>
      </c>
      <c r="E1329" s="23" t="s">
        <v>30915</v>
      </c>
      <c r="F1329" s="23" t="s">
        <v>32225</v>
      </c>
      <c r="G1329" s="23">
        <v>400</v>
      </c>
      <c r="H1329" s="23">
        <v>0</v>
      </c>
      <c r="I1329" s="25">
        <v>293.64</v>
      </c>
    </row>
    <row r="1330" spans="1:9">
      <c r="A1330" s="23">
        <v>1329</v>
      </c>
      <c r="B1330" s="23" t="s">
        <v>30769</v>
      </c>
      <c r="C1330" s="23" t="s">
        <v>30828</v>
      </c>
      <c r="D1330" s="23" t="s">
        <v>4461</v>
      </c>
      <c r="E1330" s="23" t="s">
        <v>31210</v>
      </c>
      <c r="F1330" s="23" t="s">
        <v>32226</v>
      </c>
      <c r="G1330" s="23">
        <v>315</v>
      </c>
      <c r="H1330" s="23">
        <v>0</v>
      </c>
      <c r="I1330" s="25">
        <v>121.4955</v>
      </c>
    </row>
    <row r="1331" spans="1:9">
      <c r="A1331" s="23">
        <v>1330</v>
      </c>
      <c r="B1331" s="23" t="s">
        <v>30769</v>
      </c>
      <c r="C1331" s="23" t="s">
        <v>30831</v>
      </c>
      <c r="D1331" s="23" t="s">
        <v>30832</v>
      </c>
      <c r="E1331" s="23" t="s">
        <v>30903</v>
      </c>
      <c r="F1331" s="23" t="s">
        <v>32227</v>
      </c>
      <c r="G1331" s="23">
        <v>200</v>
      </c>
      <c r="H1331" s="23">
        <v>0</v>
      </c>
      <c r="I1331" s="25">
        <v>46.96</v>
      </c>
    </row>
    <row r="1332" spans="1:9">
      <c r="A1332" s="23">
        <v>1331</v>
      </c>
      <c r="B1332" s="23" t="s">
        <v>30769</v>
      </c>
      <c r="C1332" s="23" t="s">
        <v>30838</v>
      </c>
      <c r="D1332" s="23" t="s">
        <v>30839</v>
      </c>
      <c r="E1332" s="23" t="s">
        <v>30854</v>
      </c>
      <c r="F1332" s="23" t="s">
        <v>32228</v>
      </c>
      <c r="G1332" s="23">
        <v>200</v>
      </c>
      <c r="H1332" s="23">
        <v>0</v>
      </c>
      <c r="I1332" s="25">
        <v>157.46</v>
      </c>
    </row>
    <row r="1333" spans="1:9">
      <c r="A1333" s="23">
        <v>1332</v>
      </c>
      <c r="B1333" s="23" t="s">
        <v>30769</v>
      </c>
      <c r="C1333" s="23" t="s">
        <v>30831</v>
      </c>
      <c r="D1333" s="23" t="s">
        <v>30832</v>
      </c>
      <c r="E1333" s="23" t="s">
        <v>30903</v>
      </c>
      <c r="F1333" s="23" t="s">
        <v>32229</v>
      </c>
      <c r="G1333" s="23">
        <v>200</v>
      </c>
      <c r="H1333" s="23">
        <v>0</v>
      </c>
      <c r="I1333" s="25">
        <v>122.12</v>
      </c>
    </row>
    <row r="1334" spans="1:9">
      <c r="A1334" s="23">
        <v>1333</v>
      </c>
      <c r="B1334" s="23" t="s">
        <v>30769</v>
      </c>
      <c r="C1334" s="23" t="s">
        <v>30822</v>
      </c>
      <c r="D1334" s="23" t="s">
        <v>30823</v>
      </c>
      <c r="E1334" s="23" t="s">
        <v>31012</v>
      </c>
      <c r="F1334" s="23" t="s">
        <v>32230</v>
      </c>
      <c r="G1334" s="23">
        <v>200</v>
      </c>
      <c r="H1334" s="23">
        <v>0</v>
      </c>
      <c r="I1334" s="25">
        <v>153.52</v>
      </c>
    </row>
    <row r="1335" spans="1:9">
      <c r="A1335" s="23">
        <v>1334</v>
      </c>
      <c r="B1335" s="23" t="s">
        <v>30769</v>
      </c>
      <c r="C1335" s="23" t="s">
        <v>30787</v>
      </c>
      <c r="D1335" s="23" t="s">
        <v>30788</v>
      </c>
      <c r="E1335" s="23" t="s">
        <v>31093</v>
      </c>
      <c r="F1335" s="23" t="s">
        <v>32231</v>
      </c>
      <c r="G1335" s="23">
        <v>200</v>
      </c>
      <c r="H1335" s="23">
        <v>0</v>
      </c>
      <c r="I1335" s="25">
        <v>78.52</v>
      </c>
    </row>
    <row r="1336" spans="1:9">
      <c r="A1336" s="23">
        <v>1335</v>
      </c>
      <c r="B1336" s="23" t="s">
        <v>30769</v>
      </c>
      <c r="C1336" s="23" t="s">
        <v>30822</v>
      </c>
      <c r="D1336" s="23" t="s">
        <v>30823</v>
      </c>
      <c r="E1336" s="23" t="s">
        <v>31012</v>
      </c>
      <c r="F1336" s="23" t="s">
        <v>32232</v>
      </c>
      <c r="G1336" s="23">
        <v>200</v>
      </c>
      <c r="H1336" s="23">
        <v>0</v>
      </c>
      <c r="I1336" s="25">
        <v>140.8</v>
      </c>
    </row>
    <row r="1337" spans="1:9">
      <c r="A1337" s="23">
        <v>1336</v>
      </c>
      <c r="B1337" s="23" t="s">
        <v>30769</v>
      </c>
      <c r="C1337" s="23" t="s">
        <v>30831</v>
      </c>
      <c r="D1337" s="23" t="s">
        <v>30832</v>
      </c>
      <c r="E1337" s="23" t="s">
        <v>30833</v>
      </c>
      <c r="F1337" s="23" t="s">
        <v>32233</v>
      </c>
      <c r="G1337" s="23">
        <v>200</v>
      </c>
      <c r="H1337" s="23">
        <v>0</v>
      </c>
      <c r="I1337" s="25">
        <v>50.8</v>
      </c>
    </row>
    <row r="1338" spans="1:9">
      <c r="A1338" s="23">
        <v>1337</v>
      </c>
      <c r="B1338" s="23" t="s">
        <v>30769</v>
      </c>
      <c r="C1338" s="23" t="s">
        <v>30831</v>
      </c>
      <c r="D1338" s="23" t="s">
        <v>30832</v>
      </c>
      <c r="E1338" s="23" t="s">
        <v>30895</v>
      </c>
      <c r="F1338" s="23" t="s">
        <v>32234</v>
      </c>
      <c r="G1338" s="23">
        <v>100</v>
      </c>
      <c r="H1338" s="23">
        <v>0</v>
      </c>
      <c r="I1338" s="25">
        <v>65.25</v>
      </c>
    </row>
    <row r="1339" spans="1:9">
      <c r="A1339" s="23">
        <v>1338</v>
      </c>
      <c r="B1339" s="23" t="s">
        <v>30769</v>
      </c>
      <c r="C1339" s="23" t="s">
        <v>30831</v>
      </c>
      <c r="D1339" s="23" t="s">
        <v>30832</v>
      </c>
      <c r="E1339" s="23" t="s">
        <v>30895</v>
      </c>
      <c r="F1339" s="23" t="s">
        <v>32235</v>
      </c>
      <c r="G1339" s="23">
        <v>160</v>
      </c>
      <c r="H1339" s="23">
        <v>0</v>
      </c>
      <c r="I1339" s="25">
        <v>130.832</v>
      </c>
    </row>
    <row r="1340" spans="1:9">
      <c r="A1340" s="23">
        <v>1339</v>
      </c>
      <c r="B1340" s="23" t="s">
        <v>30769</v>
      </c>
      <c r="C1340" s="23" t="s">
        <v>30886</v>
      </c>
      <c r="D1340" s="23" t="s">
        <v>4461</v>
      </c>
      <c r="E1340" s="23" t="s">
        <v>30897</v>
      </c>
      <c r="F1340" s="23" t="s">
        <v>32236</v>
      </c>
      <c r="G1340" s="23">
        <v>200</v>
      </c>
      <c r="H1340" s="23">
        <v>0</v>
      </c>
      <c r="I1340" s="25">
        <v>158.58</v>
      </c>
    </row>
    <row r="1341" spans="1:9">
      <c r="A1341" s="23">
        <v>1340</v>
      </c>
      <c r="B1341" s="23" t="s">
        <v>30769</v>
      </c>
      <c r="C1341" s="23" t="s">
        <v>30804</v>
      </c>
      <c r="D1341" s="23" t="s">
        <v>30774</v>
      </c>
      <c r="E1341" s="23" t="s">
        <v>31079</v>
      </c>
      <c r="F1341" s="23" t="s">
        <v>32237</v>
      </c>
      <c r="G1341" s="23">
        <v>100</v>
      </c>
      <c r="H1341" s="23">
        <v>0</v>
      </c>
      <c r="I1341" s="25">
        <v>34.38</v>
      </c>
    </row>
    <row r="1342" spans="1:9">
      <c r="A1342" s="23">
        <v>1341</v>
      </c>
      <c r="B1342" s="23" t="s">
        <v>30769</v>
      </c>
      <c r="C1342" s="23" t="s">
        <v>30816</v>
      </c>
      <c r="D1342" s="23" t="s">
        <v>4461</v>
      </c>
      <c r="E1342" s="23" t="s">
        <v>30920</v>
      </c>
      <c r="F1342" s="23" t="s">
        <v>32238</v>
      </c>
      <c r="G1342" s="23">
        <v>200</v>
      </c>
      <c r="H1342" s="23">
        <v>0</v>
      </c>
      <c r="I1342" s="25">
        <v>71.7</v>
      </c>
    </row>
    <row r="1343" spans="1:9">
      <c r="A1343" s="23">
        <v>1342</v>
      </c>
      <c r="B1343" s="23" t="s">
        <v>30769</v>
      </c>
      <c r="C1343" s="23" t="s">
        <v>30773</v>
      </c>
      <c r="D1343" s="23" t="s">
        <v>30774</v>
      </c>
      <c r="E1343" s="23" t="s">
        <v>31046</v>
      </c>
      <c r="F1343" s="23" t="s">
        <v>32239</v>
      </c>
      <c r="G1343" s="23">
        <v>100</v>
      </c>
      <c r="H1343" s="23">
        <v>0</v>
      </c>
      <c r="I1343" s="25">
        <v>22.09</v>
      </c>
    </row>
    <row r="1344" spans="1:9">
      <c r="A1344" s="23">
        <v>1343</v>
      </c>
      <c r="B1344" s="23" t="s">
        <v>30769</v>
      </c>
      <c r="C1344" s="23" t="s">
        <v>30822</v>
      </c>
      <c r="D1344" s="23" t="s">
        <v>30823</v>
      </c>
      <c r="E1344" s="23" t="s">
        <v>30889</v>
      </c>
      <c r="F1344" s="23" t="s">
        <v>32240</v>
      </c>
      <c r="G1344" s="23">
        <v>200</v>
      </c>
      <c r="H1344" s="23">
        <v>0</v>
      </c>
      <c r="I1344" s="25">
        <v>105.62</v>
      </c>
    </row>
    <row r="1345" spans="1:9">
      <c r="A1345" s="23">
        <v>1344</v>
      </c>
      <c r="B1345" s="23" t="s">
        <v>30769</v>
      </c>
      <c r="C1345" s="23" t="s">
        <v>30773</v>
      </c>
      <c r="D1345" s="23" t="s">
        <v>30774</v>
      </c>
      <c r="E1345" s="23" t="s">
        <v>30968</v>
      </c>
      <c r="F1345" s="23" t="s">
        <v>32241</v>
      </c>
      <c r="G1345" s="23">
        <v>125</v>
      </c>
      <c r="H1345" s="23">
        <v>0</v>
      </c>
      <c r="I1345" s="25">
        <v>54.8125</v>
      </c>
    </row>
    <row r="1346" spans="1:9">
      <c r="A1346" s="23">
        <v>1345</v>
      </c>
      <c r="B1346" s="23" t="s">
        <v>30769</v>
      </c>
      <c r="C1346" s="23" t="s">
        <v>30828</v>
      </c>
      <c r="D1346" s="23" t="s">
        <v>4461</v>
      </c>
      <c r="E1346" s="23" t="s">
        <v>30915</v>
      </c>
      <c r="F1346" s="23" t="s">
        <v>32242</v>
      </c>
      <c r="G1346" s="23">
        <v>200</v>
      </c>
      <c r="H1346" s="23">
        <v>0</v>
      </c>
      <c r="I1346" s="25">
        <v>198.74</v>
      </c>
    </row>
    <row r="1347" spans="1:9">
      <c r="A1347" s="23">
        <v>1346</v>
      </c>
      <c r="B1347" s="23" t="s">
        <v>30769</v>
      </c>
      <c r="C1347" s="23" t="s">
        <v>30798</v>
      </c>
      <c r="D1347" s="23" t="s">
        <v>30778</v>
      </c>
      <c r="E1347" s="23" t="s">
        <v>30930</v>
      </c>
      <c r="F1347" s="23" t="s">
        <v>32243</v>
      </c>
      <c r="G1347" s="23">
        <v>200</v>
      </c>
      <c r="H1347" s="23">
        <v>0</v>
      </c>
      <c r="I1347" s="25">
        <v>104.74</v>
      </c>
    </row>
    <row r="1348" spans="1:9">
      <c r="A1348" s="23">
        <v>1347</v>
      </c>
      <c r="B1348" s="23" t="s">
        <v>30769</v>
      </c>
      <c r="C1348" s="23" t="s">
        <v>30798</v>
      </c>
      <c r="D1348" s="23" t="s">
        <v>30778</v>
      </c>
      <c r="E1348" s="23" t="s">
        <v>31041</v>
      </c>
      <c r="F1348" s="23" t="s">
        <v>32244</v>
      </c>
      <c r="G1348" s="23">
        <v>200</v>
      </c>
      <c r="H1348" s="23">
        <v>0</v>
      </c>
      <c r="I1348" s="25">
        <v>82.48</v>
      </c>
    </row>
    <row r="1349" spans="1:9">
      <c r="A1349" s="23">
        <v>1348</v>
      </c>
      <c r="B1349" s="23" t="s">
        <v>30769</v>
      </c>
      <c r="C1349" s="23" t="s">
        <v>30886</v>
      </c>
      <c r="D1349" s="23" t="s">
        <v>4461</v>
      </c>
      <c r="E1349" s="23" t="s">
        <v>31132</v>
      </c>
      <c r="F1349" s="23" t="s">
        <v>32245</v>
      </c>
      <c r="G1349" s="23">
        <v>200</v>
      </c>
      <c r="H1349" s="23">
        <v>0</v>
      </c>
      <c r="I1349" s="25">
        <v>170.6</v>
      </c>
    </row>
    <row r="1350" spans="1:9">
      <c r="A1350" s="23">
        <v>1349</v>
      </c>
      <c r="B1350" s="23" t="s">
        <v>30769</v>
      </c>
      <c r="C1350" s="23" t="s">
        <v>30798</v>
      </c>
      <c r="D1350" s="23" t="s">
        <v>30778</v>
      </c>
      <c r="E1350" s="23" t="s">
        <v>30930</v>
      </c>
      <c r="F1350" s="23" t="s">
        <v>32246</v>
      </c>
      <c r="G1350" s="23">
        <v>100</v>
      </c>
      <c r="H1350" s="23">
        <v>0</v>
      </c>
      <c r="I1350" s="25">
        <v>76.07</v>
      </c>
    </row>
    <row r="1351" spans="1:9">
      <c r="A1351" s="23">
        <v>1350</v>
      </c>
      <c r="B1351" s="23" t="s">
        <v>30769</v>
      </c>
      <c r="C1351" s="23" t="s">
        <v>30886</v>
      </c>
      <c r="D1351" s="23" t="s">
        <v>4461</v>
      </c>
      <c r="E1351" s="23" t="s">
        <v>30887</v>
      </c>
      <c r="F1351" s="23" t="s">
        <v>32247</v>
      </c>
      <c r="G1351" s="23">
        <v>400</v>
      </c>
      <c r="H1351" s="23">
        <v>0</v>
      </c>
      <c r="I1351" s="25">
        <v>183.16</v>
      </c>
    </row>
    <row r="1352" spans="1:9">
      <c r="A1352" s="23">
        <v>1351</v>
      </c>
      <c r="B1352" s="23" t="s">
        <v>30769</v>
      </c>
      <c r="C1352" s="23" t="s">
        <v>30822</v>
      </c>
      <c r="D1352" s="23" t="s">
        <v>30823</v>
      </c>
      <c r="E1352" s="23" t="s">
        <v>30824</v>
      </c>
      <c r="F1352" s="23" t="s">
        <v>32248</v>
      </c>
      <c r="G1352" s="23">
        <v>50</v>
      </c>
      <c r="H1352" s="23">
        <v>0</v>
      </c>
      <c r="I1352" s="25">
        <v>21.875</v>
      </c>
    </row>
    <row r="1353" spans="1:9">
      <c r="A1353" s="23">
        <v>1352</v>
      </c>
      <c r="B1353" s="23" t="s">
        <v>30769</v>
      </c>
      <c r="C1353" s="23" t="s">
        <v>30798</v>
      </c>
      <c r="D1353" s="23" t="s">
        <v>30778</v>
      </c>
      <c r="E1353" s="23" t="s">
        <v>30799</v>
      </c>
      <c r="F1353" s="23" t="s">
        <v>32249</v>
      </c>
      <c r="G1353" s="23">
        <v>200</v>
      </c>
      <c r="H1353" s="23">
        <v>0</v>
      </c>
      <c r="I1353" s="25">
        <v>197.8</v>
      </c>
    </row>
    <row r="1354" spans="1:9">
      <c r="A1354" s="23">
        <v>1353</v>
      </c>
      <c r="B1354" s="23" t="s">
        <v>30769</v>
      </c>
      <c r="C1354" s="23" t="s">
        <v>30869</v>
      </c>
      <c r="D1354" s="23" t="s">
        <v>30788</v>
      </c>
      <c r="E1354" s="23" t="s">
        <v>30944</v>
      </c>
      <c r="F1354" s="23" t="s">
        <v>32250</v>
      </c>
      <c r="G1354" s="23">
        <v>200</v>
      </c>
      <c r="H1354" s="23">
        <v>0</v>
      </c>
      <c r="I1354" s="25">
        <v>117.3</v>
      </c>
    </row>
    <row r="1355" spans="1:9">
      <c r="A1355" s="23">
        <v>1354</v>
      </c>
      <c r="B1355" s="23" t="s">
        <v>30769</v>
      </c>
      <c r="C1355" s="23" t="s">
        <v>30787</v>
      </c>
      <c r="D1355" s="23" t="s">
        <v>30788</v>
      </c>
      <c r="E1355" s="23" t="s">
        <v>30928</v>
      </c>
      <c r="F1355" s="23" t="s">
        <v>32251</v>
      </c>
      <c r="G1355" s="23">
        <v>100</v>
      </c>
      <c r="H1355" s="23">
        <v>0</v>
      </c>
      <c r="I1355" s="25">
        <v>33.04</v>
      </c>
    </row>
    <row r="1356" spans="1:9">
      <c r="A1356" s="23">
        <v>1355</v>
      </c>
      <c r="B1356" s="23" t="s">
        <v>30769</v>
      </c>
      <c r="C1356" s="23" t="s">
        <v>30822</v>
      </c>
      <c r="D1356" s="23" t="s">
        <v>30823</v>
      </c>
      <c r="E1356" s="23" t="s">
        <v>31023</v>
      </c>
      <c r="F1356" s="23" t="s">
        <v>32252</v>
      </c>
      <c r="G1356" s="23">
        <v>50</v>
      </c>
      <c r="H1356" s="23">
        <v>0</v>
      </c>
      <c r="I1356" s="25">
        <v>19.6</v>
      </c>
    </row>
    <row r="1357" spans="1:9">
      <c r="A1357" s="23">
        <v>1356</v>
      </c>
      <c r="B1357" s="23" t="s">
        <v>30769</v>
      </c>
      <c r="C1357" s="23" t="s">
        <v>30816</v>
      </c>
      <c r="D1357" s="23" t="s">
        <v>30774</v>
      </c>
      <c r="E1357" s="23" t="s">
        <v>30817</v>
      </c>
      <c r="F1357" s="23" t="s">
        <v>32253</v>
      </c>
      <c r="G1357" s="23">
        <v>200</v>
      </c>
      <c r="H1357" s="23">
        <v>0</v>
      </c>
      <c r="I1357" s="25">
        <v>123.52</v>
      </c>
    </row>
    <row r="1358" spans="1:9">
      <c r="A1358" s="23">
        <v>1357</v>
      </c>
      <c r="B1358" s="23" t="s">
        <v>30769</v>
      </c>
      <c r="C1358" s="23" t="s">
        <v>30773</v>
      </c>
      <c r="D1358" s="23" t="s">
        <v>30774</v>
      </c>
      <c r="E1358" s="23" t="s">
        <v>30909</v>
      </c>
      <c r="F1358" s="23" t="s">
        <v>32254</v>
      </c>
      <c r="G1358" s="23">
        <v>200</v>
      </c>
      <c r="H1358" s="23">
        <v>0</v>
      </c>
      <c r="I1358" s="25">
        <v>146</v>
      </c>
    </row>
    <row r="1359" spans="1:9">
      <c r="A1359" s="23">
        <v>1358</v>
      </c>
      <c r="B1359" s="23" t="s">
        <v>30769</v>
      </c>
      <c r="C1359" s="23" t="s">
        <v>30777</v>
      </c>
      <c r="D1359" s="23" t="s">
        <v>30778</v>
      </c>
      <c r="E1359" s="23" t="s">
        <v>30925</v>
      </c>
      <c r="F1359" s="23" t="s">
        <v>32255</v>
      </c>
      <c r="G1359" s="23">
        <v>200</v>
      </c>
      <c r="H1359" s="23">
        <v>0</v>
      </c>
      <c r="I1359" s="25">
        <v>123.52</v>
      </c>
    </row>
    <row r="1360" spans="1:9">
      <c r="A1360" s="23">
        <v>1359</v>
      </c>
      <c r="B1360" s="23" t="s">
        <v>30769</v>
      </c>
      <c r="C1360" s="23" t="s">
        <v>30804</v>
      </c>
      <c r="D1360" s="23" t="s">
        <v>30774</v>
      </c>
      <c r="E1360" s="23" t="s">
        <v>30805</v>
      </c>
      <c r="F1360" s="23" t="s">
        <v>32256</v>
      </c>
      <c r="G1360" s="23">
        <v>200</v>
      </c>
      <c r="H1360" s="23">
        <v>0</v>
      </c>
      <c r="I1360" s="25">
        <v>123.28</v>
      </c>
    </row>
    <row r="1361" spans="1:9">
      <c r="A1361" s="23">
        <v>1360</v>
      </c>
      <c r="B1361" s="23" t="s">
        <v>30769</v>
      </c>
      <c r="C1361" s="23" t="s">
        <v>30804</v>
      </c>
      <c r="D1361" s="23" t="s">
        <v>30774</v>
      </c>
      <c r="E1361" s="23" t="s">
        <v>31079</v>
      </c>
      <c r="F1361" s="23" t="s">
        <v>32257</v>
      </c>
      <c r="G1361" s="23">
        <v>200</v>
      </c>
      <c r="H1361" s="23">
        <v>0</v>
      </c>
      <c r="I1361" s="25">
        <v>52.6</v>
      </c>
    </row>
    <row r="1362" spans="1:9">
      <c r="A1362" s="23">
        <v>1361</v>
      </c>
      <c r="B1362" s="23" t="s">
        <v>30769</v>
      </c>
      <c r="C1362" s="23" t="s">
        <v>30804</v>
      </c>
      <c r="D1362" s="23" t="s">
        <v>30774</v>
      </c>
      <c r="E1362" s="23" t="s">
        <v>31079</v>
      </c>
      <c r="F1362" s="23" t="s">
        <v>32258</v>
      </c>
      <c r="G1362" s="23">
        <v>200</v>
      </c>
      <c r="H1362" s="23">
        <v>0</v>
      </c>
      <c r="I1362" s="25">
        <v>49.88</v>
      </c>
    </row>
    <row r="1363" spans="1:9">
      <c r="A1363" s="23">
        <v>1362</v>
      </c>
      <c r="B1363" s="23" t="s">
        <v>30769</v>
      </c>
      <c r="C1363" s="23" t="s">
        <v>30781</v>
      </c>
      <c r="D1363" s="23" t="s">
        <v>30782</v>
      </c>
      <c r="E1363" s="23" t="s">
        <v>30791</v>
      </c>
      <c r="F1363" s="23" t="s">
        <v>32259</v>
      </c>
      <c r="G1363" s="23">
        <v>160</v>
      </c>
      <c r="H1363" s="23">
        <v>0</v>
      </c>
      <c r="I1363" s="25">
        <v>103.776</v>
      </c>
    </row>
    <row r="1364" spans="1:9">
      <c r="A1364" s="23">
        <v>1363</v>
      </c>
      <c r="B1364" s="23" t="s">
        <v>30769</v>
      </c>
      <c r="C1364" s="23" t="s">
        <v>30773</v>
      </c>
      <c r="D1364" s="23" t="s">
        <v>30774</v>
      </c>
      <c r="E1364" s="23" t="s">
        <v>30968</v>
      </c>
      <c r="F1364" s="23" t="s">
        <v>32260</v>
      </c>
      <c r="G1364" s="23">
        <v>200</v>
      </c>
      <c r="H1364" s="23">
        <v>0</v>
      </c>
      <c r="I1364" s="25">
        <v>96.46</v>
      </c>
    </row>
    <row r="1365" spans="1:9">
      <c r="A1365" s="23">
        <v>1364</v>
      </c>
      <c r="B1365" s="23" t="s">
        <v>30769</v>
      </c>
      <c r="C1365" s="23" t="s">
        <v>30773</v>
      </c>
      <c r="D1365" s="23" t="s">
        <v>30774</v>
      </c>
      <c r="E1365" s="23" t="s">
        <v>31062</v>
      </c>
      <c r="F1365" s="23" t="s">
        <v>32261</v>
      </c>
      <c r="G1365" s="23">
        <v>160</v>
      </c>
      <c r="H1365" s="23">
        <v>0</v>
      </c>
      <c r="I1365" s="25">
        <v>105.632</v>
      </c>
    </row>
    <row r="1366" spans="1:9">
      <c r="A1366" s="23">
        <v>1365</v>
      </c>
      <c r="B1366" s="23" t="s">
        <v>30769</v>
      </c>
      <c r="C1366" s="23" t="s">
        <v>30777</v>
      </c>
      <c r="D1366" s="23" t="s">
        <v>30778</v>
      </c>
      <c r="E1366" s="23" t="s">
        <v>30925</v>
      </c>
      <c r="F1366" s="23" t="s">
        <v>32262</v>
      </c>
      <c r="G1366" s="23">
        <v>100</v>
      </c>
      <c r="H1366" s="23">
        <v>0</v>
      </c>
      <c r="I1366" s="25">
        <v>58.57</v>
      </c>
    </row>
    <row r="1367" spans="1:9">
      <c r="A1367" s="23">
        <v>1366</v>
      </c>
      <c r="B1367" s="23" t="s">
        <v>30769</v>
      </c>
      <c r="C1367" s="23" t="s">
        <v>30828</v>
      </c>
      <c r="D1367" s="23" t="s">
        <v>4461</v>
      </c>
      <c r="E1367" s="23" t="s">
        <v>31210</v>
      </c>
      <c r="F1367" s="23" t="s">
        <v>32263</v>
      </c>
      <c r="G1367" s="23">
        <v>630</v>
      </c>
      <c r="H1367" s="23">
        <v>0</v>
      </c>
      <c r="I1367" s="25">
        <v>474.831</v>
      </c>
    </row>
    <row r="1368" spans="1:9">
      <c r="A1368" s="23">
        <v>1367</v>
      </c>
      <c r="B1368" s="23" t="s">
        <v>30769</v>
      </c>
      <c r="C1368" s="23" t="s">
        <v>30773</v>
      </c>
      <c r="D1368" s="23" t="s">
        <v>30774</v>
      </c>
      <c r="E1368" s="23" t="s">
        <v>31046</v>
      </c>
      <c r="F1368" s="23" t="s">
        <v>32264</v>
      </c>
      <c r="G1368" s="23">
        <v>200</v>
      </c>
      <c r="H1368" s="23">
        <v>0</v>
      </c>
      <c r="I1368" s="25">
        <v>58.82</v>
      </c>
    </row>
    <row r="1369" spans="1:9">
      <c r="A1369" s="23">
        <v>1368</v>
      </c>
      <c r="B1369" s="23" t="s">
        <v>30769</v>
      </c>
      <c r="C1369" s="23" t="s">
        <v>30770</v>
      </c>
      <c r="D1369" s="23" t="s">
        <v>30006</v>
      </c>
      <c r="E1369" s="23" t="s">
        <v>31004</v>
      </c>
      <c r="F1369" s="23" t="s">
        <v>32265</v>
      </c>
      <c r="G1369" s="23">
        <v>400</v>
      </c>
      <c r="H1369" s="23">
        <v>0</v>
      </c>
      <c r="I1369" s="25">
        <v>261.6</v>
      </c>
    </row>
    <row r="1370" spans="1:9">
      <c r="A1370" s="23">
        <v>1369</v>
      </c>
      <c r="B1370" s="23" t="s">
        <v>30769</v>
      </c>
      <c r="C1370" s="23" t="s">
        <v>30773</v>
      </c>
      <c r="D1370" s="23" t="s">
        <v>30774</v>
      </c>
      <c r="E1370" s="23" t="s">
        <v>31046</v>
      </c>
      <c r="F1370" s="23" t="s">
        <v>32266</v>
      </c>
      <c r="G1370" s="23">
        <v>200</v>
      </c>
      <c r="H1370" s="23">
        <v>0</v>
      </c>
      <c r="I1370" s="25">
        <v>23.72</v>
      </c>
    </row>
    <row r="1371" spans="1:9">
      <c r="A1371" s="23">
        <v>1370</v>
      </c>
      <c r="B1371" s="23" t="s">
        <v>30769</v>
      </c>
      <c r="C1371" s="23" t="s">
        <v>30787</v>
      </c>
      <c r="D1371" s="23" t="s">
        <v>30788</v>
      </c>
      <c r="E1371" s="23" t="s">
        <v>30928</v>
      </c>
      <c r="F1371" s="23" t="s">
        <v>32267</v>
      </c>
      <c r="G1371" s="23">
        <v>400</v>
      </c>
      <c r="H1371" s="23">
        <v>0</v>
      </c>
      <c r="I1371" s="25">
        <v>353.64</v>
      </c>
    </row>
    <row r="1372" spans="1:9">
      <c r="A1372" s="23">
        <v>1371</v>
      </c>
      <c r="B1372" s="23" t="s">
        <v>30769</v>
      </c>
      <c r="C1372" s="23" t="s">
        <v>30804</v>
      </c>
      <c r="D1372" s="23" t="s">
        <v>30774</v>
      </c>
      <c r="E1372" s="23" t="s">
        <v>30805</v>
      </c>
      <c r="F1372" s="23" t="s">
        <v>32268</v>
      </c>
      <c r="G1372" s="23">
        <v>100</v>
      </c>
      <c r="H1372" s="23">
        <v>0</v>
      </c>
      <c r="I1372" s="25">
        <v>10.08</v>
      </c>
    </row>
    <row r="1373" spans="1:9">
      <c r="A1373" s="23">
        <v>1372</v>
      </c>
      <c r="B1373" s="23" t="s">
        <v>30769</v>
      </c>
      <c r="C1373" s="23" t="s">
        <v>30828</v>
      </c>
      <c r="D1373" s="23" t="s">
        <v>4461</v>
      </c>
      <c r="E1373" s="23" t="s">
        <v>30829</v>
      </c>
      <c r="F1373" s="23" t="s">
        <v>32269</v>
      </c>
      <c r="G1373" s="23">
        <v>100</v>
      </c>
      <c r="H1373" s="23">
        <v>0</v>
      </c>
      <c r="I1373" s="25">
        <v>35.86</v>
      </c>
    </row>
    <row r="1374" spans="1:9">
      <c r="A1374" s="23">
        <v>1373</v>
      </c>
      <c r="B1374" s="23" t="s">
        <v>30769</v>
      </c>
      <c r="C1374" s="23" t="s">
        <v>30822</v>
      </c>
      <c r="D1374" s="23" t="s">
        <v>30823</v>
      </c>
      <c r="E1374" s="23" t="s">
        <v>31064</v>
      </c>
      <c r="F1374" s="23" t="s">
        <v>32270</v>
      </c>
      <c r="G1374" s="23">
        <v>200</v>
      </c>
      <c r="H1374" s="23">
        <v>0</v>
      </c>
      <c r="I1374" s="25">
        <v>150.28</v>
      </c>
    </row>
    <row r="1375" spans="1:9">
      <c r="A1375" s="23">
        <v>1374</v>
      </c>
      <c r="B1375" s="23" t="s">
        <v>30769</v>
      </c>
      <c r="C1375" s="23" t="s">
        <v>30816</v>
      </c>
      <c r="D1375" s="23" t="s">
        <v>30774</v>
      </c>
      <c r="E1375" s="23" t="s">
        <v>30817</v>
      </c>
      <c r="F1375" s="23" t="s">
        <v>32271</v>
      </c>
      <c r="G1375" s="23">
        <v>200</v>
      </c>
      <c r="H1375" s="23">
        <v>0</v>
      </c>
      <c r="I1375" s="25">
        <v>124.6</v>
      </c>
    </row>
    <row r="1376" spans="1:9">
      <c r="A1376" s="23">
        <v>1375</v>
      </c>
      <c r="B1376" s="23" t="s">
        <v>30769</v>
      </c>
      <c r="C1376" s="23" t="s">
        <v>30804</v>
      </c>
      <c r="D1376" s="23" t="s">
        <v>30774</v>
      </c>
      <c r="E1376" s="23" t="s">
        <v>30960</v>
      </c>
      <c r="F1376" s="23" t="s">
        <v>32272</v>
      </c>
      <c r="G1376" s="23">
        <v>100</v>
      </c>
      <c r="H1376" s="23">
        <v>0</v>
      </c>
      <c r="I1376" s="25">
        <v>25.63</v>
      </c>
    </row>
    <row r="1377" spans="1:9">
      <c r="A1377" s="23">
        <v>1376</v>
      </c>
      <c r="B1377" s="23" t="s">
        <v>30769</v>
      </c>
      <c r="C1377" s="23" t="s">
        <v>30793</v>
      </c>
      <c r="D1377" s="23" t="s">
        <v>30832</v>
      </c>
      <c r="E1377" s="23" t="s">
        <v>30863</v>
      </c>
      <c r="F1377" s="23" t="s">
        <v>32273</v>
      </c>
      <c r="G1377" s="23">
        <v>100</v>
      </c>
      <c r="H1377" s="23">
        <v>0</v>
      </c>
      <c r="I1377" s="25">
        <v>82.59</v>
      </c>
    </row>
    <row r="1378" spans="1:9">
      <c r="A1378" s="23">
        <v>1377</v>
      </c>
      <c r="B1378" s="23" t="s">
        <v>30769</v>
      </c>
      <c r="C1378" s="23" t="s">
        <v>30831</v>
      </c>
      <c r="D1378" s="23" t="s">
        <v>30832</v>
      </c>
      <c r="E1378" s="23" t="s">
        <v>31076</v>
      </c>
      <c r="F1378" s="23" t="s">
        <v>32274</v>
      </c>
      <c r="G1378" s="23">
        <v>100</v>
      </c>
      <c r="H1378" s="23">
        <v>0</v>
      </c>
      <c r="I1378" s="25">
        <v>40.1</v>
      </c>
    </row>
    <row r="1379" spans="1:9">
      <c r="A1379" s="23">
        <v>1378</v>
      </c>
      <c r="B1379" s="23" t="s">
        <v>30769</v>
      </c>
      <c r="C1379" s="23" t="s">
        <v>30828</v>
      </c>
      <c r="D1379" s="23" t="s">
        <v>4461</v>
      </c>
      <c r="E1379" s="23" t="s">
        <v>31207</v>
      </c>
      <c r="F1379" s="23" t="s">
        <v>32275</v>
      </c>
      <c r="G1379" s="23">
        <v>200</v>
      </c>
      <c r="H1379" s="23">
        <v>0</v>
      </c>
      <c r="I1379" s="25">
        <v>69.6</v>
      </c>
    </row>
    <row r="1380" spans="1:9">
      <c r="A1380" s="23">
        <v>1379</v>
      </c>
      <c r="B1380" s="23" t="s">
        <v>30769</v>
      </c>
      <c r="C1380" s="23" t="s">
        <v>30886</v>
      </c>
      <c r="D1380" s="23" t="s">
        <v>4461</v>
      </c>
      <c r="E1380" s="23" t="s">
        <v>31259</v>
      </c>
      <c r="F1380" s="23" t="s">
        <v>32276</v>
      </c>
      <c r="G1380" s="23">
        <v>200</v>
      </c>
      <c r="H1380" s="23">
        <v>0</v>
      </c>
      <c r="I1380" s="25">
        <v>145.54</v>
      </c>
    </row>
    <row r="1381" spans="1:9">
      <c r="A1381" s="23">
        <v>1380</v>
      </c>
      <c r="B1381" s="23" t="s">
        <v>30769</v>
      </c>
      <c r="C1381" s="23" t="s">
        <v>30804</v>
      </c>
      <c r="D1381" s="23" t="s">
        <v>30774</v>
      </c>
      <c r="E1381" s="23" t="s">
        <v>31079</v>
      </c>
      <c r="F1381" s="23" t="s">
        <v>32277</v>
      </c>
      <c r="G1381" s="23">
        <v>50</v>
      </c>
      <c r="H1381" s="23">
        <v>0</v>
      </c>
      <c r="I1381" s="25">
        <v>1.185</v>
      </c>
    </row>
    <row r="1382" spans="1:9">
      <c r="A1382" s="23">
        <v>1381</v>
      </c>
      <c r="B1382" s="23" t="s">
        <v>30769</v>
      </c>
      <c r="C1382" s="23" t="s">
        <v>30773</v>
      </c>
      <c r="D1382" s="23" t="s">
        <v>30774</v>
      </c>
      <c r="E1382" s="23" t="s">
        <v>30775</v>
      </c>
      <c r="F1382" s="23" t="s">
        <v>32278</v>
      </c>
      <c r="G1382" s="23">
        <v>80</v>
      </c>
      <c r="H1382" s="23">
        <v>0</v>
      </c>
      <c r="I1382" s="25">
        <v>16.816</v>
      </c>
    </row>
    <row r="1383" spans="1:9">
      <c r="A1383" s="23">
        <v>1382</v>
      </c>
      <c r="B1383" s="23" t="s">
        <v>30769</v>
      </c>
      <c r="C1383" s="23" t="s">
        <v>30828</v>
      </c>
      <c r="D1383" s="23" t="s">
        <v>4461</v>
      </c>
      <c r="E1383" s="23" t="s">
        <v>31207</v>
      </c>
      <c r="F1383" s="23" t="s">
        <v>32279</v>
      </c>
      <c r="G1383" s="23">
        <v>200</v>
      </c>
      <c r="H1383" s="23">
        <v>0</v>
      </c>
      <c r="I1383" s="25">
        <v>95.06</v>
      </c>
    </row>
    <row r="1384" spans="1:9">
      <c r="A1384" s="23">
        <v>1383</v>
      </c>
      <c r="B1384" s="23" t="s">
        <v>30769</v>
      </c>
      <c r="C1384" s="23" t="s">
        <v>30773</v>
      </c>
      <c r="D1384" s="23" t="s">
        <v>30774</v>
      </c>
      <c r="E1384" s="23" t="s">
        <v>31046</v>
      </c>
      <c r="F1384" s="23" t="s">
        <v>32280</v>
      </c>
      <c r="G1384" s="23">
        <v>200</v>
      </c>
      <c r="H1384" s="23">
        <v>0</v>
      </c>
      <c r="I1384" s="25">
        <v>144.8</v>
      </c>
    </row>
    <row r="1385" spans="1:9">
      <c r="A1385" s="23">
        <v>1384</v>
      </c>
      <c r="B1385" s="23" t="s">
        <v>30769</v>
      </c>
      <c r="C1385" s="23" t="s">
        <v>30773</v>
      </c>
      <c r="D1385" s="23" t="s">
        <v>30774</v>
      </c>
      <c r="E1385" s="23" t="s">
        <v>31046</v>
      </c>
      <c r="F1385" s="23" t="s">
        <v>32281</v>
      </c>
      <c r="G1385" s="23">
        <v>200</v>
      </c>
      <c r="H1385" s="23">
        <v>0</v>
      </c>
      <c r="I1385" s="25">
        <v>143.48</v>
      </c>
    </row>
    <row r="1386" spans="1:9">
      <c r="A1386" s="23">
        <v>1385</v>
      </c>
      <c r="B1386" s="23" t="s">
        <v>30769</v>
      </c>
      <c r="C1386" s="23" t="s">
        <v>30822</v>
      </c>
      <c r="D1386" s="23" t="s">
        <v>30823</v>
      </c>
      <c r="E1386" s="23" t="s">
        <v>31012</v>
      </c>
      <c r="F1386" s="23" t="s">
        <v>32282</v>
      </c>
      <c r="G1386" s="23">
        <v>80</v>
      </c>
      <c r="H1386" s="23">
        <v>0</v>
      </c>
      <c r="I1386" s="25">
        <v>55.008</v>
      </c>
    </row>
    <row r="1387" spans="1:9">
      <c r="A1387" s="23">
        <v>1386</v>
      </c>
      <c r="B1387" s="23" t="s">
        <v>30769</v>
      </c>
      <c r="C1387" s="23" t="s">
        <v>30781</v>
      </c>
      <c r="D1387" s="23" t="s">
        <v>30782</v>
      </c>
      <c r="E1387" s="23" t="s">
        <v>30791</v>
      </c>
      <c r="F1387" s="23" t="s">
        <v>32283</v>
      </c>
      <c r="G1387" s="23">
        <v>100</v>
      </c>
      <c r="H1387" s="23">
        <v>0</v>
      </c>
      <c r="I1387" s="25">
        <v>12.65</v>
      </c>
    </row>
    <row r="1388" spans="1:9">
      <c r="A1388" s="23">
        <v>1387</v>
      </c>
      <c r="B1388" s="23" t="s">
        <v>30769</v>
      </c>
      <c r="C1388" s="23" t="s">
        <v>30793</v>
      </c>
      <c r="D1388" s="23" t="s">
        <v>4461</v>
      </c>
      <c r="E1388" s="23" t="s">
        <v>31123</v>
      </c>
      <c r="F1388" s="23" t="s">
        <v>32284</v>
      </c>
      <c r="G1388" s="23">
        <v>200</v>
      </c>
      <c r="H1388" s="23">
        <v>0</v>
      </c>
      <c r="I1388" s="25">
        <v>173.22</v>
      </c>
    </row>
    <row r="1389" spans="1:9">
      <c r="A1389" s="23">
        <v>1388</v>
      </c>
      <c r="B1389" s="23" t="s">
        <v>30769</v>
      </c>
      <c r="C1389" s="23" t="s">
        <v>30781</v>
      </c>
      <c r="D1389" s="23" t="s">
        <v>30782</v>
      </c>
      <c r="E1389" s="23" t="s">
        <v>30791</v>
      </c>
      <c r="F1389" s="23" t="s">
        <v>32285</v>
      </c>
      <c r="G1389" s="23">
        <v>100</v>
      </c>
      <c r="H1389" s="23">
        <v>0</v>
      </c>
      <c r="I1389" s="25">
        <v>88.22</v>
      </c>
    </row>
    <row r="1390" spans="1:9">
      <c r="A1390" s="23">
        <v>1389</v>
      </c>
      <c r="B1390" s="23" t="s">
        <v>30769</v>
      </c>
      <c r="C1390" s="23" t="s">
        <v>30835</v>
      </c>
      <c r="D1390" s="23" t="s">
        <v>30006</v>
      </c>
      <c r="E1390" s="23" t="s">
        <v>30836</v>
      </c>
      <c r="F1390" s="23" t="s">
        <v>32286</v>
      </c>
      <c r="G1390" s="23">
        <v>200</v>
      </c>
      <c r="H1390" s="23">
        <v>0</v>
      </c>
      <c r="I1390" s="25">
        <v>68.24</v>
      </c>
    </row>
    <row r="1391" spans="1:9">
      <c r="A1391" s="23">
        <v>1390</v>
      </c>
      <c r="B1391" s="23" t="s">
        <v>30769</v>
      </c>
      <c r="C1391" s="23" t="s">
        <v>30886</v>
      </c>
      <c r="D1391" s="23" t="s">
        <v>4461</v>
      </c>
      <c r="E1391" s="23" t="s">
        <v>31259</v>
      </c>
      <c r="F1391" s="23" t="s">
        <v>32287</v>
      </c>
      <c r="G1391" s="23">
        <v>400</v>
      </c>
      <c r="H1391" s="23">
        <v>0</v>
      </c>
      <c r="I1391" s="25">
        <v>327.2</v>
      </c>
    </row>
    <row r="1392" spans="1:9">
      <c r="A1392" s="23">
        <v>1391</v>
      </c>
      <c r="B1392" s="23" t="s">
        <v>30769</v>
      </c>
      <c r="C1392" s="23" t="s">
        <v>30886</v>
      </c>
      <c r="D1392" s="23" t="s">
        <v>4461</v>
      </c>
      <c r="E1392" s="23" t="s">
        <v>30934</v>
      </c>
      <c r="F1392" s="23" t="s">
        <v>32288</v>
      </c>
      <c r="G1392" s="23">
        <v>100</v>
      </c>
      <c r="H1392" s="23">
        <v>0</v>
      </c>
      <c r="I1392" s="25">
        <v>78.25</v>
      </c>
    </row>
    <row r="1393" spans="1:9">
      <c r="A1393" s="23">
        <v>1392</v>
      </c>
      <c r="B1393" s="23" t="s">
        <v>30769</v>
      </c>
      <c r="C1393" s="23" t="s">
        <v>30770</v>
      </c>
      <c r="D1393" s="23" t="s">
        <v>30006</v>
      </c>
      <c r="E1393" s="23" t="s">
        <v>30801</v>
      </c>
      <c r="F1393" s="23" t="s">
        <v>32289</v>
      </c>
      <c r="G1393" s="23">
        <v>100</v>
      </c>
      <c r="H1393" s="23">
        <v>0</v>
      </c>
      <c r="I1393" s="25">
        <v>99.94</v>
      </c>
    </row>
    <row r="1394" spans="1:9">
      <c r="A1394" s="23">
        <v>1393</v>
      </c>
      <c r="B1394" s="23" t="s">
        <v>30769</v>
      </c>
      <c r="C1394" s="23" t="s">
        <v>30866</v>
      </c>
      <c r="D1394" s="23" t="s">
        <v>30823</v>
      </c>
      <c r="E1394" s="23" t="s">
        <v>30867</v>
      </c>
      <c r="F1394" s="23" t="s">
        <v>32290</v>
      </c>
      <c r="G1394" s="23">
        <v>50</v>
      </c>
      <c r="H1394" s="23">
        <v>0</v>
      </c>
      <c r="I1394" s="25">
        <v>28.64</v>
      </c>
    </row>
    <row r="1395" spans="1:9">
      <c r="A1395" s="23">
        <v>1394</v>
      </c>
      <c r="B1395" s="23" t="s">
        <v>30769</v>
      </c>
      <c r="C1395" s="23" t="s">
        <v>30838</v>
      </c>
      <c r="D1395" s="23" t="s">
        <v>30839</v>
      </c>
      <c r="E1395" s="23" t="s">
        <v>30861</v>
      </c>
      <c r="F1395" s="23" t="s">
        <v>32291</v>
      </c>
      <c r="G1395" s="23">
        <v>200</v>
      </c>
      <c r="H1395" s="23">
        <v>0</v>
      </c>
      <c r="I1395" s="25">
        <v>102.94</v>
      </c>
    </row>
    <row r="1396" spans="1:9">
      <c r="A1396" s="23">
        <v>1395</v>
      </c>
      <c r="B1396" s="23" t="s">
        <v>30769</v>
      </c>
      <c r="C1396" s="23" t="s">
        <v>30773</v>
      </c>
      <c r="D1396" s="23" t="s">
        <v>30774</v>
      </c>
      <c r="E1396" s="23" t="s">
        <v>31046</v>
      </c>
      <c r="F1396" s="23" t="s">
        <v>32292</v>
      </c>
      <c r="G1396" s="23">
        <v>100</v>
      </c>
      <c r="H1396" s="23">
        <v>0</v>
      </c>
      <c r="I1396" s="25">
        <v>58.16</v>
      </c>
    </row>
    <row r="1397" spans="1:9">
      <c r="A1397" s="23">
        <v>1396</v>
      </c>
      <c r="B1397" s="23" t="s">
        <v>30769</v>
      </c>
      <c r="C1397" s="23" t="s">
        <v>30822</v>
      </c>
      <c r="D1397" s="23" t="s">
        <v>30823</v>
      </c>
      <c r="E1397" s="23" t="s">
        <v>31023</v>
      </c>
      <c r="F1397" s="23" t="s">
        <v>32293</v>
      </c>
      <c r="G1397" s="23">
        <v>80</v>
      </c>
      <c r="H1397" s="23">
        <v>0</v>
      </c>
      <c r="I1397" s="25">
        <v>10.552</v>
      </c>
    </row>
    <row r="1398" spans="1:9">
      <c r="A1398" s="23">
        <v>1397</v>
      </c>
      <c r="B1398" s="23" t="s">
        <v>30769</v>
      </c>
      <c r="C1398" s="23" t="s">
        <v>30777</v>
      </c>
      <c r="D1398" s="23" t="s">
        <v>30778</v>
      </c>
      <c r="E1398" s="23" t="s">
        <v>30779</v>
      </c>
      <c r="F1398" s="23" t="s">
        <v>32294</v>
      </c>
      <c r="G1398" s="23">
        <v>200</v>
      </c>
      <c r="H1398" s="23">
        <v>0</v>
      </c>
      <c r="I1398" s="25">
        <v>154.22</v>
      </c>
    </row>
    <row r="1399" spans="1:9">
      <c r="A1399" s="23">
        <v>1398</v>
      </c>
      <c r="B1399" s="23" t="s">
        <v>30769</v>
      </c>
      <c r="C1399" s="23" t="s">
        <v>30828</v>
      </c>
      <c r="D1399" s="23" t="s">
        <v>4461</v>
      </c>
      <c r="E1399" s="23" t="s">
        <v>30829</v>
      </c>
      <c r="F1399" s="23" t="s">
        <v>32295</v>
      </c>
      <c r="G1399" s="23">
        <v>200</v>
      </c>
      <c r="H1399" s="23">
        <v>0</v>
      </c>
      <c r="I1399" s="25">
        <v>147.62</v>
      </c>
    </row>
    <row r="1400" spans="1:9">
      <c r="A1400" s="23">
        <v>1399</v>
      </c>
      <c r="B1400" s="23" t="s">
        <v>30769</v>
      </c>
      <c r="C1400" s="23" t="s">
        <v>30804</v>
      </c>
      <c r="D1400" s="23" t="s">
        <v>30774</v>
      </c>
      <c r="E1400" s="23" t="s">
        <v>30805</v>
      </c>
      <c r="F1400" s="23" t="s">
        <v>32296</v>
      </c>
      <c r="G1400" s="23">
        <v>100</v>
      </c>
      <c r="H1400" s="23">
        <v>0</v>
      </c>
      <c r="I1400" s="25">
        <v>52.27</v>
      </c>
    </row>
    <row r="1401" spans="1:9">
      <c r="A1401" s="23">
        <v>1400</v>
      </c>
      <c r="B1401" s="23" t="s">
        <v>30769</v>
      </c>
      <c r="C1401" s="23" t="s">
        <v>30777</v>
      </c>
      <c r="D1401" s="23" t="s">
        <v>30778</v>
      </c>
      <c r="E1401" s="23" t="s">
        <v>31190</v>
      </c>
      <c r="F1401" s="23" t="s">
        <v>32297</v>
      </c>
      <c r="G1401" s="23">
        <v>200</v>
      </c>
      <c r="H1401" s="23">
        <v>0</v>
      </c>
      <c r="I1401" s="25">
        <v>123.36</v>
      </c>
    </row>
    <row r="1402" spans="1:9">
      <c r="A1402" s="23">
        <v>1401</v>
      </c>
      <c r="B1402" s="23" t="s">
        <v>30769</v>
      </c>
      <c r="C1402" s="23" t="s">
        <v>30787</v>
      </c>
      <c r="D1402" s="23" t="s">
        <v>30788</v>
      </c>
      <c r="E1402" s="23" t="s">
        <v>30928</v>
      </c>
      <c r="F1402" s="23" t="s">
        <v>32298</v>
      </c>
      <c r="G1402" s="23">
        <v>100</v>
      </c>
      <c r="H1402" s="23">
        <v>0</v>
      </c>
      <c r="I1402" s="25">
        <v>71.86</v>
      </c>
    </row>
    <row r="1403" spans="1:9">
      <c r="A1403" s="23">
        <v>1402</v>
      </c>
      <c r="B1403" s="23" t="s">
        <v>30769</v>
      </c>
      <c r="C1403" s="23" t="s">
        <v>30804</v>
      </c>
      <c r="D1403" s="23" t="s">
        <v>30774</v>
      </c>
      <c r="E1403" s="23" t="s">
        <v>31205</v>
      </c>
      <c r="F1403" s="23" t="s">
        <v>32299</v>
      </c>
      <c r="G1403" s="23">
        <v>100</v>
      </c>
      <c r="H1403" s="23">
        <v>0</v>
      </c>
      <c r="I1403" s="25">
        <v>11.62</v>
      </c>
    </row>
    <row r="1404" spans="1:9">
      <c r="A1404" s="23">
        <v>1403</v>
      </c>
      <c r="B1404" s="23" t="s">
        <v>30769</v>
      </c>
      <c r="C1404" s="23" t="s">
        <v>30770</v>
      </c>
      <c r="D1404" s="23" t="s">
        <v>30006</v>
      </c>
      <c r="E1404" s="23" t="s">
        <v>30801</v>
      </c>
      <c r="F1404" s="23" t="s">
        <v>32300</v>
      </c>
      <c r="G1404" s="23">
        <v>100</v>
      </c>
      <c r="H1404" s="23">
        <v>0</v>
      </c>
      <c r="I1404" s="25">
        <v>99.96</v>
      </c>
    </row>
    <row r="1405" spans="1:9">
      <c r="A1405" s="23">
        <v>1404</v>
      </c>
      <c r="B1405" s="23" t="s">
        <v>30769</v>
      </c>
      <c r="C1405" s="23" t="s">
        <v>30787</v>
      </c>
      <c r="D1405" s="23" t="s">
        <v>30788</v>
      </c>
      <c r="E1405" s="23" t="s">
        <v>30928</v>
      </c>
      <c r="F1405" s="23" t="s">
        <v>32301</v>
      </c>
      <c r="G1405" s="23">
        <v>100</v>
      </c>
      <c r="H1405" s="23">
        <v>0</v>
      </c>
      <c r="I1405" s="25">
        <v>86.01</v>
      </c>
    </row>
    <row r="1406" spans="1:9">
      <c r="A1406" s="23">
        <v>1405</v>
      </c>
      <c r="B1406" s="23" t="s">
        <v>30769</v>
      </c>
      <c r="C1406" s="23" t="s">
        <v>30831</v>
      </c>
      <c r="D1406" s="23" t="s">
        <v>30832</v>
      </c>
      <c r="E1406" s="23" t="s">
        <v>30833</v>
      </c>
      <c r="F1406" s="23" t="s">
        <v>32302</v>
      </c>
      <c r="G1406" s="23">
        <v>200</v>
      </c>
      <c r="H1406" s="23">
        <v>0</v>
      </c>
      <c r="I1406" s="25">
        <v>138.02</v>
      </c>
    </row>
    <row r="1407" spans="1:9">
      <c r="A1407" s="23">
        <v>1406</v>
      </c>
      <c r="B1407" s="23" t="s">
        <v>30769</v>
      </c>
      <c r="C1407" s="23" t="s">
        <v>30787</v>
      </c>
      <c r="D1407" s="23" t="s">
        <v>30788</v>
      </c>
      <c r="E1407" s="23" t="s">
        <v>30928</v>
      </c>
      <c r="F1407" s="23" t="s">
        <v>32303</v>
      </c>
      <c r="G1407" s="23">
        <v>100</v>
      </c>
      <c r="H1407" s="23">
        <v>0</v>
      </c>
      <c r="I1407" s="25">
        <v>39.63</v>
      </c>
    </row>
    <row r="1408" spans="1:9">
      <c r="A1408" s="23">
        <v>1407</v>
      </c>
      <c r="B1408" s="23" t="s">
        <v>30769</v>
      </c>
      <c r="C1408" s="23" t="s">
        <v>30869</v>
      </c>
      <c r="D1408" s="23" t="s">
        <v>30788</v>
      </c>
      <c r="E1408" s="23" t="s">
        <v>30948</v>
      </c>
      <c r="F1408" s="23" t="s">
        <v>32304</v>
      </c>
      <c r="G1408" s="23">
        <v>100</v>
      </c>
      <c r="H1408" s="23">
        <v>0</v>
      </c>
      <c r="I1408" s="25">
        <v>58.08</v>
      </c>
    </row>
    <row r="1409" spans="1:9">
      <c r="A1409" s="23">
        <v>1408</v>
      </c>
      <c r="B1409" s="23" t="s">
        <v>30769</v>
      </c>
      <c r="C1409" s="23" t="s">
        <v>30804</v>
      </c>
      <c r="D1409" s="23" t="s">
        <v>30774</v>
      </c>
      <c r="E1409" s="23" t="s">
        <v>30960</v>
      </c>
      <c r="F1409" s="23" t="s">
        <v>32305</v>
      </c>
      <c r="G1409" s="23">
        <v>80</v>
      </c>
      <c r="H1409" s="23">
        <v>0</v>
      </c>
      <c r="I1409" s="25">
        <v>52.512</v>
      </c>
    </row>
    <row r="1410" spans="1:9">
      <c r="A1410" s="23">
        <v>1409</v>
      </c>
      <c r="B1410" s="23" t="s">
        <v>30769</v>
      </c>
      <c r="C1410" s="23" t="s">
        <v>30770</v>
      </c>
      <c r="D1410" s="23" t="s">
        <v>30006</v>
      </c>
      <c r="E1410" s="23" t="s">
        <v>31004</v>
      </c>
      <c r="F1410" s="23" t="s">
        <v>32306</v>
      </c>
      <c r="G1410" s="23">
        <v>100</v>
      </c>
      <c r="H1410" s="23">
        <v>0</v>
      </c>
      <c r="I1410" s="25">
        <v>99.96</v>
      </c>
    </row>
    <row r="1411" spans="1:9">
      <c r="A1411" s="23">
        <v>1410</v>
      </c>
      <c r="B1411" s="23" t="s">
        <v>30769</v>
      </c>
      <c r="C1411" s="23" t="s">
        <v>30886</v>
      </c>
      <c r="D1411" s="23" t="s">
        <v>4461</v>
      </c>
      <c r="E1411" s="23" t="s">
        <v>30934</v>
      </c>
      <c r="F1411" s="23" t="s">
        <v>32307</v>
      </c>
      <c r="G1411" s="23">
        <v>100</v>
      </c>
      <c r="H1411" s="23">
        <v>0</v>
      </c>
      <c r="I1411" s="25">
        <v>89.28</v>
      </c>
    </row>
    <row r="1412" spans="1:9">
      <c r="A1412" s="23">
        <v>1411</v>
      </c>
      <c r="B1412" s="23" t="s">
        <v>30769</v>
      </c>
      <c r="C1412" s="23" t="s">
        <v>30831</v>
      </c>
      <c r="D1412" s="23" t="s">
        <v>30832</v>
      </c>
      <c r="E1412" s="23" t="s">
        <v>31020</v>
      </c>
      <c r="F1412" s="23" t="s">
        <v>32308</v>
      </c>
      <c r="G1412" s="23">
        <v>100</v>
      </c>
      <c r="H1412" s="23">
        <v>0</v>
      </c>
      <c r="I1412" s="25">
        <v>71.93</v>
      </c>
    </row>
    <row r="1413" spans="1:9">
      <c r="A1413" s="23">
        <v>1412</v>
      </c>
      <c r="B1413" s="23" t="s">
        <v>30769</v>
      </c>
      <c r="C1413" s="23" t="s">
        <v>30787</v>
      </c>
      <c r="D1413" s="23" t="s">
        <v>30788</v>
      </c>
      <c r="E1413" s="23" t="s">
        <v>30928</v>
      </c>
      <c r="F1413" s="23" t="s">
        <v>32309</v>
      </c>
      <c r="G1413" s="23">
        <v>50</v>
      </c>
      <c r="H1413" s="23">
        <v>0</v>
      </c>
      <c r="I1413" s="25">
        <v>30.115</v>
      </c>
    </row>
    <row r="1414" spans="1:9">
      <c r="A1414" s="23">
        <v>1413</v>
      </c>
      <c r="B1414" s="23" t="s">
        <v>30769</v>
      </c>
      <c r="C1414" s="23" t="s">
        <v>30828</v>
      </c>
      <c r="D1414" s="23" t="s">
        <v>4461</v>
      </c>
      <c r="E1414" s="23" t="s">
        <v>31029</v>
      </c>
      <c r="F1414" s="23" t="s">
        <v>32310</v>
      </c>
      <c r="G1414" s="23">
        <v>200</v>
      </c>
      <c r="H1414" s="23">
        <v>0</v>
      </c>
      <c r="I1414" s="25">
        <v>154.7</v>
      </c>
    </row>
    <row r="1415" spans="1:9">
      <c r="A1415" s="23">
        <v>1414</v>
      </c>
      <c r="B1415" s="23" t="s">
        <v>30769</v>
      </c>
      <c r="C1415" s="23" t="s">
        <v>30798</v>
      </c>
      <c r="D1415" s="23" t="s">
        <v>30778</v>
      </c>
      <c r="E1415" s="23" t="s">
        <v>31051</v>
      </c>
      <c r="F1415" s="23" t="s">
        <v>32311</v>
      </c>
      <c r="G1415" s="23">
        <v>200</v>
      </c>
      <c r="H1415" s="23">
        <v>0</v>
      </c>
      <c r="I1415" s="25">
        <v>144.68</v>
      </c>
    </row>
    <row r="1416" spans="1:9">
      <c r="A1416" s="23">
        <v>1415</v>
      </c>
      <c r="B1416" s="23" t="s">
        <v>30769</v>
      </c>
      <c r="C1416" s="23" t="s">
        <v>30773</v>
      </c>
      <c r="D1416" s="23" t="s">
        <v>30774</v>
      </c>
      <c r="E1416" s="23" t="s">
        <v>30909</v>
      </c>
      <c r="F1416" s="23" t="s">
        <v>32312</v>
      </c>
      <c r="G1416" s="23">
        <v>200</v>
      </c>
      <c r="H1416" s="23">
        <v>0</v>
      </c>
      <c r="I1416" s="25">
        <v>162.98</v>
      </c>
    </row>
    <row r="1417" spans="1:9">
      <c r="A1417" s="23">
        <v>1416</v>
      </c>
      <c r="B1417" s="23" t="s">
        <v>30769</v>
      </c>
      <c r="C1417" s="23" t="s">
        <v>30804</v>
      </c>
      <c r="D1417" s="23" t="s">
        <v>30774</v>
      </c>
      <c r="E1417" s="23" t="s">
        <v>31079</v>
      </c>
      <c r="F1417" s="23" t="s">
        <v>32313</v>
      </c>
      <c r="G1417" s="23">
        <v>100</v>
      </c>
      <c r="H1417" s="23">
        <v>0</v>
      </c>
      <c r="I1417" s="25">
        <v>66.37</v>
      </c>
    </row>
    <row r="1418" spans="1:9">
      <c r="A1418" s="23">
        <v>1417</v>
      </c>
      <c r="B1418" s="23" t="s">
        <v>30769</v>
      </c>
      <c r="C1418" s="23" t="s">
        <v>30831</v>
      </c>
      <c r="D1418" s="23" t="s">
        <v>30832</v>
      </c>
      <c r="E1418" s="23" t="s">
        <v>31020</v>
      </c>
      <c r="F1418" s="23" t="s">
        <v>32314</v>
      </c>
      <c r="G1418" s="23">
        <v>200</v>
      </c>
      <c r="H1418" s="23">
        <v>0</v>
      </c>
      <c r="I1418" s="25">
        <v>125.9</v>
      </c>
    </row>
    <row r="1419" spans="1:9">
      <c r="A1419" s="23">
        <v>1418</v>
      </c>
      <c r="B1419" s="23" t="s">
        <v>30769</v>
      </c>
      <c r="C1419" s="23" t="s">
        <v>30804</v>
      </c>
      <c r="D1419" s="23" t="s">
        <v>30774</v>
      </c>
      <c r="E1419" s="23" t="s">
        <v>31034</v>
      </c>
      <c r="F1419" s="23" t="s">
        <v>32315</v>
      </c>
      <c r="G1419" s="23">
        <v>50</v>
      </c>
      <c r="H1419" s="23">
        <v>0</v>
      </c>
      <c r="I1419" s="25">
        <v>49.995</v>
      </c>
    </row>
    <row r="1420" spans="1:9">
      <c r="A1420" s="23">
        <v>1419</v>
      </c>
      <c r="B1420" s="23" t="s">
        <v>30769</v>
      </c>
      <c r="C1420" s="23" t="s">
        <v>30811</v>
      </c>
      <c r="D1420" s="23" t="s">
        <v>30794</v>
      </c>
      <c r="E1420" s="23" t="s">
        <v>30820</v>
      </c>
      <c r="F1420" s="23" t="s">
        <v>32316</v>
      </c>
      <c r="G1420" s="23">
        <v>100</v>
      </c>
      <c r="H1420" s="23">
        <v>0</v>
      </c>
      <c r="I1420" s="25">
        <v>62.75</v>
      </c>
    </row>
    <row r="1421" spans="1:9">
      <c r="A1421" s="23">
        <v>1420</v>
      </c>
      <c r="B1421" s="23" t="s">
        <v>30769</v>
      </c>
      <c r="C1421" s="23" t="s">
        <v>30777</v>
      </c>
      <c r="D1421" s="23" t="s">
        <v>30778</v>
      </c>
      <c r="E1421" s="23" t="s">
        <v>31190</v>
      </c>
      <c r="F1421" s="23" t="s">
        <v>32317</v>
      </c>
      <c r="G1421" s="23">
        <v>200</v>
      </c>
      <c r="H1421" s="23">
        <v>0</v>
      </c>
      <c r="I1421" s="25">
        <v>123.34</v>
      </c>
    </row>
    <row r="1422" spans="1:9">
      <c r="A1422" s="23">
        <v>1421</v>
      </c>
      <c r="B1422" s="23" t="s">
        <v>30769</v>
      </c>
      <c r="C1422" s="23" t="s">
        <v>30777</v>
      </c>
      <c r="D1422" s="23" t="s">
        <v>30778</v>
      </c>
      <c r="E1422" s="23" t="s">
        <v>31410</v>
      </c>
      <c r="F1422" s="23" t="s">
        <v>32318</v>
      </c>
      <c r="G1422" s="23">
        <v>100</v>
      </c>
      <c r="H1422" s="23">
        <v>0</v>
      </c>
      <c r="I1422" s="25">
        <v>80.75</v>
      </c>
    </row>
    <row r="1423" spans="1:9">
      <c r="A1423" s="23">
        <v>1422</v>
      </c>
      <c r="B1423" s="23" t="s">
        <v>30769</v>
      </c>
      <c r="C1423" s="23" t="s">
        <v>30770</v>
      </c>
      <c r="D1423" s="23" t="s">
        <v>30006</v>
      </c>
      <c r="E1423" s="23" t="s">
        <v>30801</v>
      </c>
      <c r="F1423" s="23" t="s">
        <v>32319</v>
      </c>
      <c r="G1423" s="23">
        <v>200</v>
      </c>
      <c r="H1423" s="23">
        <v>0</v>
      </c>
      <c r="I1423" s="25">
        <v>171.5</v>
      </c>
    </row>
    <row r="1424" spans="1:9">
      <c r="A1424" s="23">
        <v>1423</v>
      </c>
      <c r="B1424" s="23" t="s">
        <v>30769</v>
      </c>
      <c r="C1424" s="23" t="s">
        <v>30787</v>
      </c>
      <c r="D1424" s="23" t="s">
        <v>30788</v>
      </c>
      <c r="E1424" s="23" t="s">
        <v>30928</v>
      </c>
      <c r="F1424" s="23" t="s">
        <v>32320</v>
      </c>
      <c r="G1424" s="23">
        <v>100</v>
      </c>
      <c r="H1424" s="23">
        <v>0</v>
      </c>
      <c r="I1424" s="25">
        <v>58.61</v>
      </c>
    </row>
    <row r="1425" spans="1:9">
      <c r="A1425" s="23">
        <v>1424</v>
      </c>
      <c r="B1425" s="23" t="s">
        <v>30769</v>
      </c>
      <c r="C1425" s="23" t="s">
        <v>30866</v>
      </c>
      <c r="D1425" s="23" t="s">
        <v>30823</v>
      </c>
      <c r="E1425" s="23" t="s">
        <v>30867</v>
      </c>
      <c r="F1425" s="23" t="s">
        <v>32321</v>
      </c>
      <c r="G1425" s="23">
        <v>100</v>
      </c>
      <c r="H1425" s="23">
        <v>0</v>
      </c>
      <c r="I1425" s="25">
        <v>89.83</v>
      </c>
    </row>
    <row r="1426" spans="1:9">
      <c r="A1426" s="23">
        <v>1425</v>
      </c>
      <c r="B1426" s="23" t="s">
        <v>30769</v>
      </c>
      <c r="C1426" s="23" t="s">
        <v>30831</v>
      </c>
      <c r="D1426" s="23" t="s">
        <v>30832</v>
      </c>
      <c r="E1426" s="23" t="s">
        <v>30895</v>
      </c>
      <c r="F1426" s="23" t="s">
        <v>32322</v>
      </c>
      <c r="G1426" s="23">
        <v>100</v>
      </c>
      <c r="H1426" s="23">
        <v>0</v>
      </c>
      <c r="I1426" s="25">
        <v>37.34</v>
      </c>
    </row>
    <row r="1427" spans="1:9">
      <c r="A1427" s="23">
        <v>1426</v>
      </c>
      <c r="B1427" s="23" t="s">
        <v>30769</v>
      </c>
      <c r="C1427" s="23" t="s">
        <v>30781</v>
      </c>
      <c r="D1427" s="23" t="s">
        <v>30782</v>
      </c>
      <c r="E1427" s="23" t="s">
        <v>30988</v>
      </c>
      <c r="F1427" s="23" t="s">
        <v>32323</v>
      </c>
      <c r="G1427" s="23">
        <v>100</v>
      </c>
      <c r="H1427" s="23">
        <v>0</v>
      </c>
      <c r="I1427" s="25">
        <v>77.55</v>
      </c>
    </row>
    <row r="1428" spans="1:9">
      <c r="A1428" s="23">
        <v>1427</v>
      </c>
      <c r="B1428" s="23" t="s">
        <v>30769</v>
      </c>
      <c r="C1428" s="23" t="s">
        <v>30838</v>
      </c>
      <c r="D1428" s="23" t="s">
        <v>30839</v>
      </c>
      <c r="E1428" s="23" t="s">
        <v>31198</v>
      </c>
      <c r="F1428" s="23" t="s">
        <v>32324</v>
      </c>
      <c r="G1428" s="23">
        <v>100</v>
      </c>
      <c r="H1428" s="23">
        <v>0</v>
      </c>
      <c r="I1428" s="25">
        <v>20.96</v>
      </c>
    </row>
    <row r="1429" spans="1:9">
      <c r="A1429" s="23">
        <v>1428</v>
      </c>
      <c r="B1429" s="23" t="s">
        <v>30769</v>
      </c>
      <c r="C1429" s="23" t="s">
        <v>30770</v>
      </c>
      <c r="D1429" s="23" t="s">
        <v>30006</v>
      </c>
      <c r="E1429" s="23" t="s">
        <v>30771</v>
      </c>
      <c r="F1429" s="23" t="s">
        <v>32325</v>
      </c>
      <c r="G1429" s="23">
        <v>630</v>
      </c>
      <c r="H1429" s="23">
        <v>0</v>
      </c>
      <c r="I1429" s="25">
        <v>610.155</v>
      </c>
    </row>
    <row r="1430" spans="1:9">
      <c r="A1430" s="23">
        <v>1429</v>
      </c>
      <c r="B1430" s="23" t="s">
        <v>30769</v>
      </c>
      <c r="C1430" s="23" t="s">
        <v>30770</v>
      </c>
      <c r="D1430" s="23" t="s">
        <v>30006</v>
      </c>
      <c r="E1430" s="23" t="s">
        <v>30771</v>
      </c>
      <c r="F1430" s="23" t="s">
        <v>32326</v>
      </c>
      <c r="G1430" s="23">
        <v>630</v>
      </c>
      <c r="H1430" s="23">
        <v>0</v>
      </c>
      <c r="I1430" s="25">
        <v>627.228</v>
      </c>
    </row>
    <row r="1431" spans="1:9">
      <c r="A1431" s="23">
        <v>1430</v>
      </c>
      <c r="B1431" s="23" t="s">
        <v>30769</v>
      </c>
      <c r="C1431" s="23" t="s">
        <v>30886</v>
      </c>
      <c r="D1431" s="23" t="s">
        <v>4461</v>
      </c>
      <c r="E1431" s="23" t="s">
        <v>30934</v>
      </c>
      <c r="F1431" s="23" t="s">
        <v>32327</v>
      </c>
      <c r="G1431" s="23">
        <v>400</v>
      </c>
      <c r="H1431" s="23">
        <v>0</v>
      </c>
      <c r="I1431" s="25">
        <v>269.04</v>
      </c>
    </row>
    <row r="1432" spans="1:9">
      <c r="A1432" s="23">
        <v>1431</v>
      </c>
      <c r="B1432" s="23" t="s">
        <v>30769</v>
      </c>
      <c r="C1432" s="23" t="s">
        <v>30793</v>
      </c>
      <c r="D1432" s="23" t="s">
        <v>30832</v>
      </c>
      <c r="E1432" s="23" t="s">
        <v>30863</v>
      </c>
      <c r="F1432" s="23" t="s">
        <v>32328</v>
      </c>
      <c r="G1432" s="23">
        <v>400</v>
      </c>
      <c r="H1432" s="23">
        <v>0</v>
      </c>
      <c r="I1432" s="25">
        <v>362.84</v>
      </c>
    </row>
    <row r="1433" spans="1:9">
      <c r="A1433" s="23">
        <v>1432</v>
      </c>
      <c r="B1433" s="23" t="s">
        <v>30769</v>
      </c>
      <c r="C1433" s="23" t="s">
        <v>30835</v>
      </c>
      <c r="D1433" s="23" t="s">
        <v>30006</v>
      </c>
      <c r="E1433" s="23" t="s">
        <v>30845</v>
      </c>
      <c r="F1433" s="23" t="s">
        <v>32329</v>
      </c>
      <c r="G1433" s="23">
        <v>200</v>
      </c>
      <c r="H1433" s="23">
        <v>0</v>
      </c>
      <c r="I1433" s="25">
        <v>154.02</v>
      </c>
    </row>
    <row r="1434" spans="1:9">
      <c r="A1434" s="23">
        <v>1433</v>
      </c>
      <c r="B1434" s="23" t="s">
        <v>30769</v>
      </c>
      <c r="C1434" s="23" t="s">
        <v>30822</v>
      </c>
      <c r="D1434" s="23" t="s">
        <v>30823</v>
      </c>
      <c r="E1434" s="23" t="s">
        <v>30824</v>
      </c>
      <c r="F1434" s="23" t="s">
        <v>32330</v>
      </c>
      <c r="G1434" s="23">
        <v>100</v>
      </c>
      <c r="H1434" s="23">
        <v>0</v>
      </c>
      <c r="I1434" s="25">
        <v>90.74</v>
      </c>
    </row>
    <row r="1435" spans="1:9">
      <c r="A1435" s="23">
        <v>1434</v>
      </c>
      <c r="B1435" s="23" t="s">
        <v>30769</v>
      </c>
      <c r="C1435" s="23" t="s">
        <v>30811</v>
      </c>
      <c r="D1435" s="23" t="s">
        <v>30794</v>
      </c>
      <c r="E1435" s="23" t="s">
        <v>31231</v>
      </c>
      <c r="F1435" s="23" t="s">
        <v>32331</v>
      </c>
      <c r="G1435" s="23">
        <v>100</v>
      </c>
      <c r="H1435" s="23">
        <v>0</v>
      </c>
      <c r="I1435" s="25">
        <v>58.99</v>
      </c>
    </row>
    <row r="1436" spans="1:9">
      <c r="A1436" s="23">
        <v>1435</v>
      </c>
      <c r="B1436" s="23" t="s">
        <v>30769</v>
      </c>
      <c r="C1436" s="23" t="s">
        <v>30773</v>
      </c>
      <c r="D1436" s="23" t="s">
        <v>30774</v>
      </c>
      <c r="E1436" s="23" t="s">
        <v>31046</v>
      </c>
      <c r="F1436" s="23" t="s">
        <v>32332</v>
      </c>
      <c r="G1436" s="23">
        <v>630</v>
      </c>
      <c r="H1436" s="23">
        <v>0</v>
      </c>
      <c r="I1436" s="25">
        <v>314.685</v>
      </c>
    </row>
    <row r="1437" spans="1:9">
      <c r="A1437" s="23">
        <v>1436</v>
      </c>
      <c r="B1437" s="23" t="s">
        <v>30769</v>
      </c>
      <c r="C1437" s="23" t="s">
        <v>30773</v>
      </c>
      <c r="D1437" s="23" t="s">
        <v>30774</v>
      </c>
      <c r="E1437" s="23" t="s">
        <v>30909</v>
      </c>
      <c r="F1437" s="23" t="s">
        <v>32333</v>
      </c>
      <c r="G1437" s="23">
        <v>200</v>
      </c>
      <c r="H1437" s="23">
        <v>0</v>
      </c>
      <c r="I1437" s="25">
        <v>200</v>
      </c>
    </row>
    <row r="1438" spans="1:9">
      <c r="A1438" s="23">
        <v>1437</v>
      </c>
      <c r="B1438" s="23" t="s">
        <v>30769</v>
      </c>
      <c r="C1438" s="23" t="s">
        <v>30822</v>
      </c>
      <c r="D1438" s="23" t="s">
        <v>30823</v>
      </c>
      <c r="E1438" s="23" t="s">
        <v>31023</v>
      </c>
      <c r="F1438" s="23" t="s">
        <v>32334</v>
      </c>
      <c r="G1438" s="23">
        <v>100</v>
      </c>
      <c r="H1438" s="23">
        <v>0</v>
      </c>
      <c r="I1438" s="25">
        <v>100</v>
      </c>
    </row>
    <row r="1439" spans="1:9">
      <c r="A1439" s="23">
        <v>1438</v>
      </c>
      <c r="B1439" s="23" t="s">
        <v>30769</v>
      </c>
      <c r="C1439" s="23" t="s">
        <v>30773</v>
      </c>
      <c r="D1439" s="23" t="s">
        <v>30774</v>
      </c>
      <c r="E1439" s="23" t="s">
        <v>30909</v>
      </c>
      <c r="F1439" s="23" t="s">
        <v>32335</v>
      </c>
      <c r="G1439" s="23">
        <v>100</v>
      </c>
      <c r="H1439" s="23">
        <v>0</v>
      </c>
      <c r="I1439" s="25">
        <v>90.86</v>
      </c>
    </row>
    <row r="1440" spans="1:9">
      <c r="A1440" s="23">
        <v>1439</v>
      </c>
      <c r="B1440" s="23" t="s">
        <v>30769</v>
      </c>
      <c r="C1440" s="23" t="s">
        <v>30822</v>
      </c>
      <c r="D1440" s="23" t="s">
        <v>30823</v>
      </c>
      <c r="E1440" s="23" t="s">
        <v>31242</v>
      </c>
      <c r="F1440" s="23" t="s">
        <v>32336</v>
      </c>
      <c r="G1440" s="23">
        <v>200</v>
      </c>
      <c r="H1440" s="23">
        <v>0</v>
      </c>
      <c r="I1440" s="25">
        <v>200</v>
      </c>
    </row>
    <row r="1441" spans="1:9">
      <c r="A1441" s="23">
        <v>1440</v>
      </c>
      <c r="B1441" s="23" t="s">
        <v>30769</v>
      </c>
      <c r="C1441" s="23" t="s">
        <v>30793</v>
      </c>
      <c r="D1441" s="23" t="s">
        <v>30832</v>
      </c>
      <c r="E1441" s="23" t="s">
        <v>30863</v>
      </c>
      <c r="F1441" s="23" t="s">
        <v>32337</v>
      </c>
      <c r="G1441" s="23">
        <v>200</v>
      </c>
      <c r="H1441" s="23">
        <v>0</v>
      </c>
      <c r="I1441" s="25">
        <v>123.86</v>
      </c>
    </row>
    <row r="1442" spans="1:9">
      <c r="A1442" s="23">
        <v>1441</v>
      </c>
      <c r="B1442" s="23" t="s">
        <v>30769</v>
      </c>
      <c r="C1442" s="23" t="s">
        <v>30781</v>
      </c>
      <c r="D1442" s="23" t="s">
        <v>30782</v>
      </c>
      <c r="E1442" s="23" t="s">
        <v>30791</v>
      </c>
      <c r="F1442" s="23" t="s">
        <v>32338</v>
      </c>
      <c r="G1442" s="23">
        <v>400</v>
      </c>
      <c r="H1442" s="23">
        <v>0</v>
      </c>
      <c r="I1442" s="25">
        <v>251.24</v>
      </c>
    </row>
    <row r="1443" spans="1:9">
      <c r="A1443" s="23">
        <v>1442</v>
      </c>
      <c r="B1443" s="23" t="s">
        <v>30769</v>
      </c>
      <c r="C1443" s="23" t="s">
        <v>30831</v>
      </c>
      <c r="D1443" s="23" t="s">
        <v>30832</v>
      </c>
      <c r="E1443" s="23" t="s">
        <v>31076</v>
      </c>
      <c r="F1443" s="23" t="s">
        <v>32339</v>
      </c>
      <c r="G1443" s="23">
        <v>160</v>
      </c>
      <c r="H1443" s="23">
        <v>0</v>
      </c>
      <c r="I1443" s="25">
        <v>0</v>
      </c>
    </row>
    <row r="1444" spans="1:9">
      <c r="A1444" s="23">
        <v>1443</v>
      </c>
      <c r="B1444" s="23" t="s">
        <v>30769</v>
      </c>
      <c r="C1444" s="23" t="s">
        <v>30831</v>
      </c>
      <c r="D1444" s="23" t="s">
        <v>30832</v>
      </c>
      <c r="E1444" s="23" t="s">
        <v>30895</v>
      </c>
      <c r="F1444" s="23" t="s">
        <v>32340</v>
      </c>
      <c r="G1444" s="23">
        <v>200</v>
      </c>
      <c r="H1444" s="23">
        <v>0</v>
      </c>
      <c r="I1444" s="25">
        <v>154.08</v>
      </c>
    </row>
    <row r="1445" spans="1:9">
      <c r="A1445" s="23">
        <v>1444</v>
      </c>
      <c r="B1445" s="23" t="s">
        <v>30769</v>
      </c>
      <c r="C1445" s="23" t="s">
        <v>30770</v>
      </c>
      <c r="D1445" s="23" t="s">
        <v>30006</v>
      </c>
      <c r="E1445" s="23" t="s">
        <v>31004</v>
      </c>
      <c r="F1445" s="23" t="s">
        <v>32341</v>
      </c>
      <c r="G1445" s="23">
        <v>200</v>
      </c>
      <c r="H1445" s="23">
        <v>0</v>
      </c>
      <c r="I1445" s="25">
        <v>96.38</v>
      </c>
    </row>
    <row r="1446" spans="1:9">
      <c r="A1446" s="23">
        <v>1445</v>
      </c>
      <c r="B1446" s="23" t="s">
        <v>30769</v>
      </c>
      <c r="C1446" s="23" t="s">
        <v>30770</v>
      </c>
      <c r="D1446" s="23" t="s">
        <v>30006</v>
      </c>
      <c r="E1446" s="23" t="s">
        <v>31004</v>
      </c>
      <c r="F1446" s="23" t="s">
        <v>30354</v>
      </c>
      <c r="G1446" s="23">
        <v>200</v>
      </c>
      <c r="H1446" s="23">
        <v>0</v>
      </c>
      <c r="I1446" s="25">
        <v>136.48</v>
      </c>
    </row>
    <row r="1447" spans="1:9">
      <c r="A1447" s="23">
        <v>1446</v>
      </c>
      <c r="B1447" s="23" t="s">
        <v>30769</v>
      </c>
      <c r="C1447" s="23" t="s">
        <v>30811</v>
      </c>
      <c r="D1447" s="23" t="s">
        <v>4461</v>
      </c>
      <c r="E1447" s="23" t="s">
        <v>31549</v>
      </c>
      <c r="F1447" s="23" t="s">
        <v>32342</v>
      </c>
      <c r="G1447" s="23">
        <v>315</v>
      </c>
      <c r="H1447" s="23">
        <v>0</v>
      </c>
      <c r="I1447" s="25">
        <v>65.457</v>
      </c>
    </row>
    <row r="1448" spans="1:9">
      <c r="A1448" s="23">
        <v>1447</v>
      </c>
      <c r="B1448" s="23" t="s">
        <v>30769</v>
      </c>
      <c r="C1448" s="23" t="s">
        <v>30831</v>
      </c>
      <c r="D1448" s="23" t="s">
        <v>30832</v>
      </c>
      <c r="E1448" s="23" t="s">
        <v>31020</v>
      </c>
      <c r="F1448" s="23" t="s">
        <v>32343</v>
      </c>
      <c r="G1448" s="23">
        <v>200</v>
      </c>
      <c r="H1448" s="23">
        <v>0</v>
      </c>
      <c r="I1448" s="25">
        <v>86.96</v>
      </c>
    </row>
    <row r="1449" spans="1:9">
      <c r="A1449" s="23">
        <v>1448</v>
      </c>
      <c r="B1449" s="23" t="s">
        <v>30769</v>
      </c>
      <c r="C1449" s="23" t="s">
        <v>30781</v>
      </c>
      <c r="D1449" s="23" t="s">
        <v>30782</v>
      </c>
      <c r="E1449" s="23" t="s">
        <v>30783</v>
      </c>
      <c r="F1449" s="23" t="s">
        <v>32344</v>
      </c>
      <c r="G1449" s="23">
        <v>200</v>
      </c>
      <c r="H1449" s="23">
        <v>0</v>
      </c>
      <c r="I1449" s="25">
        <v>172.96</v>
      </c>
    </row>
    <row r="1450" spans="1:9">
      <c r="A1450" s="23">
        <v>1449</v>
      </c>
      <c r="B1450" s="23" t="s">
        <v>30769</v>
      </c>
      <c r="C1450" s="23" t="s">
        <v>30811</v>
      </c>
      <c r="D1450" s="23" t="s">
        <v>30794</v>
      </c>
      <c r="E1450" s="23" t="s">
        <v>30812</v>
      </c>
      <c r="F1450" s="23" t="s">
        <v>32345</v>
      </c>
      <c r="G1450" s="23">
        <v>200</v>
      </c>
      <c r="H1450" s="23">
        <v>0</v>
      </c>
      <c r="I1450" s="25">
        <v>128.3</v>
      </c>
    </row>
    <row r="1451" spans="1:9">
      <c r="A1451" s="23">
        <v>1450</v>
      </c>
      <c r="B1451" s="23" t="s">
        <v>30769</v>
      </c>
      <c r="C1451" s="23" t="s">
        <v>30770</v>
      </c>
      <c r="D1451" s="23" t="s">
        <v>30006</v>
      </c>
      <c r="E1451" s="23" t="s">
        <v>30771</v>
      </c>
      <c r="F1451" s="23" t="s">
        <v>32346</v>
      </c>
      <c r="G1451" s="23">
        <v>200</v>
      </c>
      <c r="H1451" s="23">
        <v>0</v>
      </c>
      <c r="I1451" s="25">
        <v>47.18</v>
      </c>
    </row>
    <row r="1452" spans="1:9">
      <c r="A1452" s="23">
        <v>1451</v>
      </c>
      <c r="B1452" s="23" t="s">
        <v>30769</v>
      </c>
      <c r="C1452" s="23" t="s">
        <v>30781</v>
      </c>
      <c r="D1452" s="23" t="s">
        <v>30782</v>
      </c>
      <c r="E1452" s="23" t="s">
        <v>30791</v>
      </c>
      <c r="F1452" s="23" t="s">
        <v>32347</v>
      </c>
      <c r="G1452" s="23">
        <v>160</v>
      </c>
      <c r="H1452" s="23">
        <v>0</v>
      </c>
      <c r="I1452" s="25">
        <v>67.888</v>
      </c>
    </row>
    <row r="1453" spans="1:9">
      <c r="A1453" s="23">
        <v>1452</v>
      </c>
      <c r="B1453" s="23" t="s">
        <v>30769</v>
      </c>
      <c r="C1453" s="23" t="s">
        <v>30770</v>
      </c>
      <c r="D1453" s="23" t="s">
        <v>30006</v>
      </c>
      <c r="E1453" s="23" t="s">
        <v>30801</v>
      </c>
      <c r="F1453" s="23" t="s">
        <v>32348</v>
      </c>
      <c r="G1453" s="23">
        <v>200</v>
      </c>
      <c r="H1453" s="23">
        <v>0</v>
      </c>
      <c r="I1453" s="25">
        <v>119.82</v>
      </c>
    </row>
    <row r="1454" spans="1:9">
      <c r="A1454" s="23">
        <v>1453</v>
      </c>
      <c r="B1454" s="23" t="s">
        <v>30769</v>
      </c>
      <c r="C1454" s="23" t="s">
        <v>30822</v>
      </c>
      <c r="D1454" s="23" t="s">
        <v>30823</v>
      </c>
      <c r="E1454" s="23" t="s">
        <v>31822</v>
      </c>
      <c r="F1454" s="23" t="s">
        <v>32349</v>
      </c>
      <c r="G1454" s="23">
        <v>200</v>
      </c>
      <c r="H1454" s="23">
        <v>0</v>
      </c>
      <c r="I1454" s="25">
        <v>125.28</v>
      </c>
    </row>
    <row r="1455" spans="1:9">
      <c r="A1455" s="23">
        <v>1454</v>
      </c>
      <c r="B1455" s="23" t="s">
        <v>30769</v>
      </c>
      <c r="C1455" s="23" t="s">
        <v>30781</v>
      </c>
      <c r="D1455" s="23" t="s">
        <v>30782</v>
      </c>
      <c r="E1455" s="23" t="s">
        <v>30783</v>
      </c>
      <c r="F1455" s="23" t="s">
        <v>32350</v>
      </c>
      <c r="G1455" s="23">
        <v>200</v>
      </c>
      <c r="H1455" s="23">
        <v>0</v>
      </c>
      <c r="I1455" s="25">
        <v>81.64</v>
      </c>
    </row>
    <row r="1456" spans="1:9">
      <c r="A1456" s="23">
        <v>1455</v>
      </c>
      <c r="B1456" s="23" t="s">
        <v>30769</v>
      </c>
      <c r="C1456" s="23" t="s">
        <v>30886</v>
      </c>
      <c r="D1456" s="23" t="s">
        <v>4461</v>
      </c>
      <c r="E1456" s="23" t="s">
        <v>30887</v>
      </c>
      <c r="F1456" s="23" t="s">
        <v>32351</v>
      </c>
      <c r="G1456" s="23">
        <v>200</v>
      </c>
      <c r="H1456" s="23">
        <v>0</v>
      </c>
      <c r="I1456" s="25">
        <v>63.86</v>
      </c>
    </row>
    <row r="1457" spans="1:9">
      <c r="A1457" s="23">
        <v>1456</v>
      </c>
      <c r="B1457" s="23" t="s">
        <v>30769</v>
      </c>
      <c r="C1457" s="23" t="s">
        <v>30770</v>
      </c>
      <c r="D1457" s="23" t="s">
        <v>30006</v>
      </c>
      <c r="E1457" s="23" t="s">
        <v>31004</v>
      </c>
      <c r="F1457" s="23" t="s">
        <v>32352</v>
      </c>
      <c r="G1457" s="23">
        <v>200</v>
      </c>
      <c r="H1457" s="23">
        <v>0</v>
      </c>
      <c r="I1457" s="25">
        <v>86.28</v>
      </c>
    </row>
    <row r="1458" spans="1:9">
      <c r="A1458" s="23">
        <v>1457</v>
      </c>
      <c r="B1458" s="23" t="s">
        <v>30769</v>
      </c>
      <c r="C1458" s="23" t="s">
        <v>30811</v>
      </c>
      <c r="D1458" s="23" t="s">
        <v>30794</v>
      </c>
      <c r="E1458" s="23" t="s">
        <v>30814</v>
      </c>
      <c r="F1458" s="23" t="s">
        <v>5423</v>
      </c>
      <c r="G1458" s="23">
        <v>200</v>
      </c>
      <c r="H1458" s="23">
        <v>0</v>
      </c>
      <c r="I1458" s="25">
        <v>49.24</v>
      </c>
    </row>
    <row r="1459" spans="1:9">
      <c r="A1459" s="23">
        <v>1458</v>
      </c>
      <c r="B1459" s="23" t="s">
        <v>30769</v>
      </c>
      <c r="C1459" s="23" t="s">
        <v>30781</v>
      </c>
      <c r="D1459" s="23" t="s">
        <v>30782</v>
      </c>
      <c r="E1459" s="23" t="s">
        <v>30932</v>
      </c>
      <c r="F1459" s="23" t="s">
        <v>32353</v>
      </c>
      <c r="G1459" s="23">
        <v>200</v>
      </c>
      <c r="H1459" s="23">
        <v>0</v>
      </c>
      <c r="I1459" s="25">
        <v>163.64</v>
      </c>
    </row>
    <row r="1460" spans="1:9">
      <c r="A1460" s="23">
        <v>1459</v>
      </c>
      <c r="B1460" s="23" t="s">
        <v>30769</v>
      </c>
      <c r="C1460" s="23" t="s">
        <v>30787</v>
      </c>
      <c r="D1460" s="23" t="s">
        <v>30788</v>
      </c>
      <c r="E1460" s="23" t="s">
        <v>30928</v>
      </c>
      <c r="F1460" s="23" t="s">
        <v>32354</v>
      </c>
      <c r="G1460" s="23">
        <v>200</v>
      </c>
      <c r="H1460" s="23">
        <v>0</v>
      </c>
      <c r="I1460" s="25">
        <v>91.24</v>
      </c>
    </row>
    <row r="1461" spans="1:9">
      <c r="A1461" s="23">
        <v>1460</v>
      </c>
      <c r="B1461" s="23" t="s">
        <v>30769</v>
      </c>
      <c r="C1461" s="23" t="s">
        <v>30773</v>
      </c>
      <c r="D1461" s="23" t="s">
        <v>30774</v>
      </c>
      <c r="E1461" s="23" t="s">
        <v>31046</v>
      </c>
      <c r="F1461" s="23" t="s">
        <v>32355</v>
      </c>
      <c r="G1461" s="23">
        <v>200</v>
      </c>
      <c r="H1461" s="23">
        <v>0</v>
      </c>
      <c r="I1461" s="25">
        <v>146.5</v>
      </c>
    </row>
    <row r="1462" spans="1:9">
      <c r="A1462" s="23">
        <v>1461</v>
      </c>
      <c r="B1462" s="23" t="s">
        <v>30769</v>
      </c>
      <c r="C1462" s="23" t="s">
        <v>30781</v>
      </c>
      <c r="D1462" s="23" t="s">
        <v>30782</v>
      </c>
      <c r="E1462" s="23" t="s">
        <v>30988</v>
      </c>
      <c r="F1462" s="23" t="s">
        <v>32356</v>
      </c>
      <c r="G1462" s="23">
        <v>200</v>
      </c>
      <c r="H1462" s="23">
        <v>0</v>
      </c>
      <c r="I1462" s="25">
        <v>89.92</v>
      </c>
    </row>
    <row r="1463" spans="1:9">
      <c r="A1463" s="23">
        <v>1462</v>
      </c>
      <c r="B1463" s="23" t="s">
        <v>30769</v>
      </c>
      <c r="C1463" s="23" t="s">
        <v>30781</v>
      </c>
      <c r="D1463" s="23" t="s">
        <v>30782</v>
      </c>
      <c r="E1463" s="23" t="s">
        <v>30988</v>
      </c>
      <c r="F1463" s="23" t="s">
        <v>32357</v>
      </c>
      <c r="G1463" s="23">
        <v>200</v>
      </c>
      <c r="H1463" s="23">
        <v>0</v>
      </c>
      <c r="I1463" s="25">
        <v>83.36</v>
      </c>
    </row>
    <row r="1464" spans="1:9">
      <c r="A1464" s="23">
        <v>1463</v>
      </c>
      <c r="B1464" s="23" t="s">
        <v>30769</v>
      </c>
      <c r="C1464" s="23" t="s">
        <v>30781</v>
      </c>
      <c r="D1464" s="23" t="s">
        <v>30782</v>
      </c>
      <c r="E1464" s="23" t="s">
        <v>30783</v>
      </c>
      <c r="F1464" s="23" t="s">
        <v>32358</v>
      </c>
      <c r="G1464" s="23">
        <v>200</v>
      </c>
      <c r="H1464" s="23">
        <v>0</v>
      </c>
      <c r="I1464" s="25">
        <v>96.66</v>
      </c>
    </row>
    <row r="1465" spans="1:9">
      <c r="A1465" s="23">
        <v>1464</v>
      </c>
      <c r="B1465" s="23" t="s">
        <v>30769</v>
      </c>
      <c r="C1465" s="23" t="s">
        <v>30822</v>
      </c>
      <c r="D1465" s="23" t="s">
        <v>30823</v>
      </c>
      <c r="E1465" s="23" t="s">
        <v>30824</v>
      </c>
      <c r="F1465" s="23" t="s">
        <v>32359</v>
      </c>
      <c r="G1465" s="23">
        <v>200</v>
      </c>
      <c r="H1465" s="23">
        <v>0</v>
      </c>
      <c r="I1465" s="25">
        <v>51.22</v>
      </c>
    </row>
    <row r="1466" spans="1:9">
      <c r="A1466" s="23">
        <v>1465</v>
      </c>
      <c r="B1466" s="23" t="s">
        <v>30769</v>
      </c>
      <c r="C1466" s="23" t="s">
        <v>30835</v>
      </c>
      <c r="D1466" s="23" t="s">
        <v>30006</v>
      </c>
      <c r="E1466" s="23" t="s">
        <v>30849</v>
      </c>
      <c r="F1466" s="23" t="s">
        <v>32360</v>
      </c>
      <c r="G1466" s="23">
        <v>160</v>
      </c>
      <c r="H1466" s="23">
        <v>0</v>
      </c>
      <c r="I1466" s="25">
        <v>88.752</v>
      </c>
    </row>
    <row r="1467" spans="1:9">
      <c r="A1467" s="23">
        <v>1466</v>
      </c>
      <c r="B1467" s="23" t="s">
        <v>30769</v>
      </c>
      <c r="C1467" s="23" t="s">
        <v>30781</v>
      </c>
      <c r="D1467" s="23" t="s">
        <v>30782</v>
      </c>
      <c r="E1467" s="23" t="s">
        <v>30988</v>
      </c>
      <c r="F1467" s="23" t="s">
        <v>32361</v>
      </c>
      <c r="G1467" s="23">
        <v>160</v>
      </c>
      <c r="H1467" s="23">
        <v>0</v>
      </c>
      <c r="I1467" s="25">
        <v>50.624</v>
      </c>
    </row>
    <row r="1468" spans="1:9">
      <c r="A1468" s="23">
        <v>1467</v>
      </c>
      <c r="B1468" s="23" t="s">
        <v>30769</v>
      </c>
      <c r="C1468" s="23" t="s">
        <v>30798</v>
      </c>
      <c r="D1468" s="23" t="s">
        <v>30778</v>
      </c>
      <c r="E1468" s="23" t="s">
        <v>30799</v>
      </c>
      <c r="F1468" s="23" t="s">
        <v>32362</v>
      </c>
      <c r="G1468" s="23">
        <v>200</v>
      </c>
      <c r="H1468" s="23">
        <v>0</v>
      </c>
      <c r="I1468" s="25">
        <v>103.06</v>
      </c>
    </row>
    <row r="1469" spans="1:9">
      <c r="A1469" s="23">
        <v>1468</v>
      </c>
      <c r="B1469" s="23" t="s">
        <v>30769</v>
      </c>
      <c r="C1469" s="23" t="s">
        <v>30793</v>
      </c>
      <c r="D1469" s="23" t="s">
        <v>30832</v>
      </c>
      <c r="E1469" s="23" t="s">
        <v>30863</v>
      </c>
      <c r="F1469" s="23" t="s">
        <v>32363</v>
      </c>
      <c r="G1469" s="23">
        <v>315</v>
      </c>
      <c r="H1469" s="23">
        <v>0</v>
      </c>
      <c r="I1469" s="25">
        <v>184.4955</v>
      </c>
    </row>
    <row r="1470" spans="1:9">
      <c r="A1470" s="23">
        <v>1469</v>
      </c>
      <c r="B1470" s="23" t="s">
        <v>30769</v>
      </c>
      <c r="C1470" s="23" t="s">
        <v>30835</v>
      </c>
      <c r="D1470" s="23" t="s">
        <v>30006</v>
      </c>
      <c r="E1470" s="23" t="s">
        <v>30845</v>
      </c>
      <c r="F1470" s="23" t="s">
        <v>32364</v>
      </c>
      <c r="G1470" s="23">
        <v>160</v>
      </c>
      <c r="H1470" s="23">
        <v>0</v>
      </c>
      <c r="I1470" s="25">
        <v>70.928</v>
      </c>
    </row>
    <row r="1471" spans="1:9">
      <c r="A1471" s="23">
        <v>1470</v>
      </c>
      <c r="B1471" s="23" t="s">
        <v>30769</v>
      </c>
      <c r="C1471" s="23" t="s">
        <v>30831</v>
      </c>
      <c r="D1471" s="23" t="s">
        <v>30832</v>
      </c>
      <c r="E1471" s="23" t="s">
        <v>30842</v>
      </c>
      <c r="F1471" s="23" t="s">
        <v>32365</v>
      </c>
      <c r="G1471" s="23">
        <v>200</v>
      </c>
      <c r="H1471" s="23">
        <v>0</v>
      </c>
      <c r="I1471" s="25">
        <v>53.7</v>
      </c>
    </row>
    <row r="1472" spans="1:9">
      <c r="A1472" s="23">
        <v>1471</v>
      </c>
      <c r="B1472" s="23" t="s">
        <v>30769</v>
      </c>
      <c r="C1472" s="23" t="s">
        <v>30835</v>
      </c>
      <c r="D1472" s="23" t="s">
        <v>30006</v>
      </c>
      <c r="E1472" s="23" t="s">
        <v>30849</v>
      </c>
      <c r="F1472" s="23" t="s">
        <v>32366</v>
      </c>
      <c r="G1472" s="23">
        <v>200</v>
      </c>
      <c r="H1472" s="23">
        <v>0</v>
      </c>
      <c r="I1472" s="25">
        <v>110.56</v>
      </c>
    </row>
    <row r="1473" spans="1:9">
      <c r="A1473" s="23">
        <v>1472</v>
      </c>
      <c r="B1473" s="23" t="s">
        <v>30769</v>
      </c>
      <c r="C1473" s="23" t="s">
        <v>30838</v>
      </c>
      <c r="D1473" s="23" t="s">
        <v>30839</v>
      </c>
      <c r="E1473" s="23" t="s">
        <v>30854</v>
      </c>
      <c r="F1473" s="23" t="s">
        <v>32367</v>
      </c>
      <c r="G1473" s="23">
        <v>200</v>
      </c>
      <c r="H1473" s="23">
        <v>0</v>
      </c>
      <c r="I1473" s="25">
        <v>67.88</v>
      </c>
    </row>
    <row r="1474" spans="1:9">
      <c r="A1474" s="23">
        <v>1473</v>
      </c>
      <c r="B1474" s="23" t="s">
        <v>30769</v>
      </c>
      <c r="C1474" s="23" t="s">
        <v>30869</v>
      </c>
      <c r="D1474" s="23" t="s">
        <v>30788</v>
      </c>
      <c r="E1474" s="23" t="s">
        <v>30870</v>
      </c>
      <c r="F1474" s="23" t="s">
        <v>32368</v>
      </c>
      <c r="G1474" s="23">
        <v>200</v>
      </c>
      <c r="H1474" s="23">
        <v>0</v>
      </c>
      <c r="I1474" s="25">
        <v>120.44</v>
      </c>
    </row>
    <row r="1475" spans="1:9">
      <c r="A1475" s="23">
        <v>1474</v>
      </c>
      <c r="B1475" s="23" t="s">
        <v>30769</v>
      </c>
      <c r="C1475" s="23" t="s">
        <v>30886</v>
      </c>
      <c r="D1475" s="23" t="s">
        <v>4461</v>
      </c>
      <c r="E1475" s="23" t="s">
        <v>30897</v>
      </c>
      <c r="F1475" s="23" t="s">
        <v>32369</v>
      </c>
      <c r="G1475" s="23">
        <v>400</v>
      </c>
      <c r="H1475" s="23">
        <v>0</v>
      </c>
      <c r="I1475" s="25">
        <v>231.88</v>
      </c>
    </row>
    <row r="1476" spans="1:9">
      <c r="A1476" s="23">
        <v>1475</v>
      </c>
      <c r="B1476" s="23" t="s">
        <v>30769</v>
      </c>
      <c r="C1476" s="23" t="s">
        <v>30822</v>
      </c>
      <c r="D1476" s="23" t="s">
        <v>30823</v>
      </c>
      <c r="E1476" s="23" t="s">
        <v>30824</v>
      </c>
      <c r="F1476" s="23" t="s">
        <v>32370</v>
      </c>
      <c r="G1476" s="23">
        <v>200</v>
      </c>
      <c r="H1476" s="23">
        <v>0</v>
      </c>
      <c r="I1476" s="25">
        <v>110.52</v>
      </c>
    </row>
    <row r="1477" spans="1:9">
      <c r="A1477" s="23">
        <v>1476</v>
      </c>
      <c r="B1477" s="23" t="s">
        <v>30769</v>
      </c>
      <c r="C1477" s="23" t="s">
        <v>30835</v>
      </c>
      <c r="D1477" s="23" t="s">
        <v>30006</v>
      </c>
      <c r="E1477" s="23" t="s">
        <v>30876</v>
      </c>
      <c r="F1477" s="23" t="s">
        <v>32371</v>
      </c>
      <c r="G1477" s="23">
        <v>200</v>
      </c>
      <c r="H1477" s="23">
        <v>0</v>
      </c>
      <c r="I1477" s="25">
        <v>146.24</v>
      </c>
    </row>
    <row r="1478" spans="1:9">
      <c r="A1478" s="23">
        <v>1477</v>
      </c>
      <c r="B1478" s="23" t="s">
        <v>30769</v>
      </c>
      <c r="C1478" s="23" t="s">
        <v>30835</v>
      </c>
      <c r="D1478" s="23" t="s">
        <v>30006</v>
      </c>
      <c r="E1478" s="23" t="s">
        <v>30849</v>
      </c>
      <c r="F1478" s="23" t="s">
        <v>32372</v>
      </c>
      <c r="G1478" s="23">
        <v>200</v>
      </c>
      <c r="H1478" s="23">
        <v>0</v>
      </c>
      <c r="I1478" s="25">
        <v>148.62</v>
      </c>
    </row>
    <row r="1479" spans="1:9">
      <c r="A1479" s="23">
        <v>1478</v>
      </c>
      <c r="B1479" s="23" t="s">
        <v>30769</v>
      </c>
      <c r="C1479" s="23" t="s">
        <v>30835</v>
      </c>
      <c r="D1479" s="23" t="s">
        <v>30006</v>
      </c>
      <c r="E1479" s="23" t="s">
        <v>30845</v>
      </c>
      <c r="F1479" s="23" t="s">
        <v>32373</v>
      </c>
      <c r="G1479" s="23">
        <v>400</v>
      </c>
      <c r="H1479" s="23">
        <v>0</v>
      </c>
      <c r="I1479" s="25">
        <v>234.4</v>
      </c>
    </row>
    <row r="1480" spans="1:9">
      <c r="A1480" s="23">
        <v>1479</v>
      </c>
      <c r="B1480" s="23" t="s">
        <v>30769</v>
      </c>
      <c r="C1480" s="23" t="s">
        <v>30869</v>
      </c>
      <c r="D1480" s="23" t="s">
        <v>30788</v>
      </c>
      <c r="E1480" s="23" t="s">
        <v>30944</v>
      </c>
      <c r="F1480" s="23" t="s">
        <v>32374</v>
      </c>
      <c r="G1480" s="23">
        <v>200</v>
      </c>
      <c r="H1480" s="23">
        <v>0</v>
      </c>
      <c r="I1480" s="25">
        <v>124.04</v>
      </c>
    </row>
    <row r="1481" spans="1:9">
      <c r="A1481" s="23">
        <v>1480</v>
      </c>
      <c r="B1481" s="23" t="s">
        <v>30769</v>
      </c>
      <c r="C1481" s="23" t="s">
        <v>30869</v>
      </c>
      <c r="D1481" s="23" t="s">
        <v>30788</v>
      </c>
      <c r="E1481" s="23" t="s">
        <v>30870</v>
      </c>
      <c r="F1481" s="23" t="s">
        <v>32375</v>
      </c>
      <c r="G1481" s="23">
        <v>200</v>
      </c>
      <c r="H1481" s="23">
        <v>0</v>
      </c>
      <c r="I1481" s="25">
        <v>97.98</v>
      </c>
    </row>
    <row r="1482" spans="1:9">
      <c r="A1482" s="23">
        <v>1481</v>
      </c>
      <c r="B1482" s="23" t="s">
        <v>30769</v>
      </c>
      <c r="C1482" s="23" t="s">
        <v>30831</v>
      </c>
      <c r="D1482" s="23" t="s">
        <v>30832</v>
      </c>
      <c r="E1482" s="23" t="s">
        <v>30895</v>
      </c>
      <c r="F1482" s="23" t="s">
        <v>32376</v>
      </c>
      <c r="G1482" s="23">
        <v>200</v>
      </c>
      <c r="H1482" s="23">
        <v>0</v>
      </c>
      <c r="I1482" s="25">
        <v>136.84</v>
      </c>
    </row>
    <row r="1483" spans="1:9">
      <c r="A1483" s="23">
        <v>1482</v>
      </c>
      <c r="B1483" s="23" t="s">
        <v>30769</v>
      </c>
      <c r="C1483" s="23" t="s">
        <v>30831</v>
      </c>
      <c r="D1483" s="23" t="s">
        <v>30832</v>
      </c>
      <c r="E1483" s="23" t="s">
        <v>31076</v>
      </c>
      <c r="F1483" s="23" t="s">
        <v>32377</v>
      </c>
      <c r="G1483" s="23">
        <v>160</v>
      </c>
      <c r="H1483" s="23">
        <v>0</v>
      </c>
      <c r="I1483" s="25">
        <v>102.384</v>
      </c>
    </row>
    <row r="1484" spans="1:9">
      <c r="A1484" s="23">
        <v>1483</v>
      </c>
      <c r="B1484" s="23" t="s">
        <v>30769</v>
      </c>
      <c r="C1484" s="23" t="s">
        <v>30835</v>
      </c>
      <c r="D1484" s="23" t="s">
        <v>30006</v>
      </c>
      <c r="E1484" s="23" t="s">
        <v>30836</v>
      </c>
      <c r="F1484" s="23" t="s">
        <v>32378</v>
      </c>
      <c r="G1484" s="23">
        <v>400</v>
      </c>
      <c r="H1484" s="23">
        <v>0</v>
      </c>
      <c r="I1484" s="25">
        <v>180.24</v>
      </c>
    </row>
    <row r="1485" spans="1:9">
      <c r="A1485" s="23">
        <v>1484</v>
      </c>
      <c r="B1485" s="23" t="s">
        <v>30769</v>
      </c>
      <c r="C1485" s="23" t="s">
        <v>30811</v>
      </c>
      <c r="D1485" s="23" t="s">
        <v>30794</v>
      </c>
      <c r="E1485" s="23" t="s">
        <v>30820</v>
      </c>
      <c r="F1485" s="23" t="s">
        <v>32379</v>
      </c>
      <c r="G1485" s="23">
        <v>200</v>
      </c>
      <c r="H1485" s="23">
        <v>0</v>
      </c>
      <c r="I1485" s="25">
        <v>110.78</v>
      </c>
    </row>
    <row r="1486" spans="1:9">
      <c r="A1486" s="23">
        <v>1485</v>
      </c>
      <c r="B1486" s="23" t="s">
        <v>30769</v>
      </c>
      <c r="C1486" s="23" t="s">
        <v>30831</v>
      </c>
      <c r="D1486" s="23" t="s">
        <v>30832</v>
      </c>
      <c r="E1486" s="23" t="s">
        <v>31076</v>
      </c>
      <c r="F1486" s="23" t="s">
        <v>32380</v>
      </c>
      <c r="G1486" s="23">
        <v>200</v>
      </c>
      <c r="H1486" s="23">
        <v>0</v>
      </c>
      <c r="I1486" s="25">
        <v>72.8</v>
      </c>
    </row>
    <row r="1487" spans="1:9">
      <c r="A1487" s="23">
        <v>1486</v>
      </c>
      <c r="B1487" s="23" t="s">
        <v>30769</v>
      </c>
      <c r="C1487" s="23" t="s">
        <v>30838</v>
      </c>
      <c r="D1487" s="23" t="s">
        <v>30839</v>
      </c>
      <c r="E1487" s="23" t="s">
        <v>30840</v>
      </c>
      <c r="F1487" s="23" t="s">
        <v>32381</v>
      </c>
      <c r="G1487" s="23">
        <v>200</v>
      </c>
      <c r="H1487" s="23">
        <v>0</v>
      </c>
      <c r="I1487" s="25">
        <v>46.3</v>
      </c>
    </row>
    <row r="1488" spans="1:9">
      <c r="A1488" s="23">
        <v>1487</v>
      </c>
      <c r="B1488" s="23" t="s">
        <v>30769</v>
      </c>
      <c r="C1488" s="23" t="s">
        <v>30835</v>
      </c>
      <c r="D1488" s="23" t="s">
        <v>30006</v>
      </c>
      <c r="E1488" s="23" t="s">
        <v>30845</v>
      </c>
      <c r="F1488" s="23" t="s">
        <v>32382</v>
      </c>
      <c r="G1488" s="23">
        <v>200</v>
      </c>
      <c r="H1488" s="23">
        <v>0</v>
      </c>
      <c r="I1488" s="25">
        <v>62.14</v>
      </c>
    </row>
    <row r="1489" spans="1:9">
      <c r="A1489" s="23">
        <v>1488</v>
      </c>
      <c r="B1489" s="23" t="s">
        <v>30769</v>
      </c>
      <c r="C1489" s="23" t="s">
        <v>30838</v>
      </c>
      <c r="D1489" s="23" t="s">
        <v>30839</v>
      </c>
      <c r="E1489" s="23" t="s">
        <v>30854</v>
      </c>
      <c r="F1489" s="23" t="s">
        <v>32383</v>
      </c>
      <c r="G1489" s="23">
        <v>200</v>
      </c>
      <c r="H1489" s="23">
        <v>0</v>
      </c>
      <c r="I1489" s="25">
        <v>83.12</v>
      </c>
    </row>
    <row r="1490" spans="1:9">
      <c r="A1490" s="23">
        <v>1489</v>
      </c>
      <c r="B1490" s="23" t="s">
        <v>30769</v>
      </c>
      <c r="C1490" s="23" t="s">
        <v>30831</v>
      </c>
      <c r="D1490" s="23" t="s">
        <v>30832</v>
      </c>
      <c r="E1490" s="23" t="s">
        <v>31076</v>
      </c>
      <c r="F1490" s="23" t="s">
        <v>32384</v>
      </c>
      <c r="G1490" s="23">
        <v>160</v>
      </c>
      <c r="H1490" s="23">
        <v>0</v>
      </c>
      <c r="I1490" s="25">
        <v>31.584</v>
      </c>
    </row>
    <row r="1491" spans="1:9">
      <c r="A1491" s="23">
        <v>1490</v>
      </c>
      <c r="B1491" s="23" t="s">
        <v>30769</v>
      </c>
      <c r="C1491" s="23" t="s">
        <v>30811</v>
      </c>
      <c r="D1491" s="23" t="s">
        <v>30794</v>
      </c>
      <c r="E1491" s="23" t="s">
        <v>30820</v>
      </c>
      <c r="F1491" s="23" t="s">
        <v>32385</v>
      </c>
      <c r="G1491" s="23">
        <v>100</v>
      </c>
      <c r="H1491" s="23">
        <v>0</v>
      </c>
      <c r="I1491" s="25">
        <v>87.31</v>
      </c>
    </row>
    <row r="1492" spans="1:9">
      <c r="A1492" s="23">
        <v>1491</v>
      </c>
      <c r="B1492" s="23" t="s">
        <v>30769</v>
      </c>
      <c r="C1492" s="23" t="s">
        <v>30831</v>
      </c>
      <c r="D1492" s="23" t="s">
        <v>30832</v>
      </c>
      <c r="E1492" s="23" t="s">
        <v>31076</v>
      </c>
      <c r="F1492" s="23" t="s">
        <v>32386</v>
      </c>
      <c r="G1492" s="23">
        <v>200</v>
      </c>
      <c r="H1492" s="23">
        <v>0</v>
      </c>
      <c r="I1492" s="25">
        <v>61.12</v>
      </c>
    </row>
    <row r="1493" spans="1:9">
      <c r="A1493" s="23">
        <v>1492</v>
      </c>
      <c r="B1493" s="23" t="s">
        <v>30769</v>
      </c>
      <c r="C1493" s="23" t="s">
        <v>30835</v>
      </c>
      <c r="D1493" s="23" t="s">
        <v>30006</v>
      </c>
      <c r="E1493" s="23" t="s">
        <v>30912</v>
      </c>
      <c r="F1493" s="23" t="s">
        <v>32387</v>
      </c>
      <c r="G1493" s="23">
        <v>200</v>
      </c>
      <c r="H1493" s="23">
        <v>0</v>
      </c>
      <c r="I1493" s="25">
        <v>126.18</v>
      </c>
    </row>
    <row r="1494" spans="1:9">
      <c r="A1494" s="23">
        <v>1493</v>
      </c>
      <c r="B1494" s="23" t="s">
        <v>30769</v>
      </c>
      <c r="C1494" s="23" t="s">
        <v>30838</v>
      </c>
      <c r="D1494" s="23" t="s">
        <v>30839</v>
      </c>
      <c r="E1494" s="23" t="s">
        <v>31284</v>
      </c>
      <c r="F1494" s="23" t="s">
        <v>32388</v>
      </c>
      <c r="G1494" s="23">
        <v>400</v>
      </c>
      <c r="H1494" s="23">
        <v>0</v>
      </c>
      <c r="I1494" s="25">
        <v>285.6</v>
      </c>
    </row>
    <row r="1495" spans="1:9">
      <c r="A1495" s="23">
        <v>1494</v>
      </c>
      <c r="B1495" s="23" t="s">
        <v>30769</v>
      </c>
      <c r="C1495" s="23" t="s">
        <v>30835</v>
      </c>
      <c r="D1495" s="23" t="s">
        <v>30006</v>
      </c>
      <c r="E1495" s="23" t="s">
        <v>30849</v>
      </c>
      <c r="F1495" s="23" t="s">
        <v>32389</v>
      </c>
      <c r="G1495" s="23">
        <v>200</v>
      </c>
      <c r="H1495" s="23">
        <v>0</v>
      </c>
      <c r="I1495" s="25">
        <v>99.22</v>
      </c>
    </row>
    <row r="1496" spans="1:9">
      <c r="A1496" s="23">
        <v>1495</v>
      </c>
      <c r="B1496" s="23" t="s">
        <v>30769</v>
      </c>
      <c r="C1496" s="23" t="s">
        <v>30869</v>
      </c>
      <c r="D1496" s="23" t="s">
        <v>30788</v>
      </c>
      <c r="E1496" s="23" t="s">
        <v>30944</v>
      </c>
      <c r="F1496" s="23" t="s">
        <v>32390</v>
      </c>
      <c r="G1496" s="23">
        <v>200</v>
      </c>
      <c r="H1496" s="23">
        <v>0</v>
      </c>
      <c r="I1496" s="25">
        <v>115.04</v>
      </c>
    </row>
    <row r="1497" spans="1:9">
      <c r="A1497" s="23">
        <v>1496</v>
      </c>
      <c r="B1497" s="23" t="s">
        <v>30769</v>
      </c>
      <c r="C1497" s="23" t="s">
        <v>30838</v>
      </c>
      <c r="D1497" s="23" t="s">
        <v>30839</v>
      </c>
      <c r="E1497" s="23" t="s">
        <v>31284</v>
      </c>
      <c r="F1497" s="23" t="s">
        <v>32391</v>
      </c>
      <c r="G1497" s="23">
        <v>200</v>
      </c>
      <c r="H1497" s="23">
        <v>0</v>
      </c>
      <c r="I1497" s="25">
        <v>59.18</v>
      </c>
    </row>
    <row r="1498" spans="1:9">
      <c r="A1498" s="23">
        <v>1497</v>
      </c>
      <c r="B1498" s="23" t="s">
        <v>30769</v>
      </c>
      <c r="C1498" s="23" t="s">
        <v>30811</v>
      </c>
      <c r="D1498" s="23" t="s">
        <v>30794</v>
      </c>
      <c r="E1498" s="23" t="s">
        <v>30820</v>
      </c>
      <c r="F1498" s="23" t="s">
        <v>32392</v>
      </c>
      <c r="G1498" s="23">
        <v>200</v>
      </c>
      <c r="H1498" s="23">
        <v>0</v>
      </c>
      <c r="I1498" s="25">
        <v>71.28</v>
      </c>
    </row>
    <row r="1499" spans="1:9">
      <c r="A1499" s="23">
        <v>1498</v>
      </c>
      <c r="B1499" s="23" t="s">
        <v>30769</v>
      </c>
      <c r="C1499" s="23" t="s">
        <v>30822</v>
      </c>
      <c r="D1499" s="23" t="s">
        <v>30823</v>
      </c>
      <c r="E1499" s="23" t="s">
        <v>31822</v>
      </c>
      <c r="F1499" s="23" t="s">
        <v>32393</v>
      </c>
      <c r="G1499" s="23">
        <v>200</v>
      </c>
      <c r="H1499" s="23">
        <v>0</v>
      </c>
      <c r="I1499" s="25">
        <v>85.94</v>
      </c>
    </row>
    <row r="1500" spans="1:9">
      <c r="A1500" s="23">
        <v>1499</v>
      </c>
      <c r="B1500" s="23" t="s">
        <v>30769</v>
      </c>
      <c r="C1500" s="23" t="s">
        <v>30798</v>
      </c>
      <c r="D1500" s="23" t="s">
        <v>30778</v>
      </c>
      <c r="E1500" s="23" t="s">
        <v>31483</v>
      </c>
      <c r="F1500" s="23" t="s">
        <v>32394</v>
      </c>
      <c r="G1500" s="23">
        <v>160</v>
      </c>
      <c r="H1500" s="23">
        <v>0</v>
      </c>
      <c r="I1500" s="25">
        <v>116.864</v>
      </c>
    </row>
    <row r="1501" spans="1:9">
      <c r="A1501" s="23">
        <v>1500</v>
      </c>
      <c r="B1501" s="23" t="s">
        <v>30769</v>
      </c>
      <c r="C1501" s="23" t="s">
        <v>30781</v>
      </c>
      <c r="D1501" s="23" t="s">
        <v>30782</v>
      </c>
      <c r="E1501" s="23" t="s">
        <v>30988</v>
      </c>
      <c r="F1501" s="23" t="s">
        <v>32395</v>
      </c>
      <c r="G1501" s="23">
        <v>200</v>
      </c>
      <c r="H1501" s="23">
        <v>0</v>
      </c>
      <c r="I1501" s="25">
        <v>108.72</v>
      </c>
    </row>
    <row r="1502" spans="1:9">
      <c r="A1502" s="23">
        <v>1501</v>
      </c>
      <c r="B1502" s="23" t="s">
        <v>30769</v>
      </c>
      <c r="C1502" s="23" t="s">
        <v>30838</v>
      </c>
      <c r="D1502" s="23" t="s">
        <v>30839</v>
      </c>
      <c r="E1502" s="23" t="s">
        <v>31198</v>
      </c>
      <c r="F1502" s="23" t="s">
        <v>32396</v>
      </c>
      <c r="G1502" s="23">
        <v>200</v>
      </c>
      <c r="H1502" s="23">
        <v>0</v>
      </c>
      <c r="I1502" s="25">
        <v>73.44</v>
      </c>
    </row>
    <row r="1503" spans="1:9">
      <c r="A1503" s="23">
        <v>1502</v>
      </c>
      <c r="B1503" s="23" t="s">
        <v>30769</v>
      </c>
      <c r="C1503" s="23" t="s">
        <v>30835</v>
      </c>
      <c r="D1503" s="23" t="s">
        <v>30006</v>
      </c>
      <c r="E1503" s="23" t="s">
        <v>30849</v>
      </c>
      <c r="F1503" s="23" t="s">
        <v>32397</v>
      </c>
      <c r="G1503" s="23">
        <v>160</v>
      </c>
      <c r="H1503" s="23">
        <v>0</v>
      </c>
      <c r="I1503" s="25">
        <v>103.44</v>
      </c>
    </row>
    <row r="1504" spans="1:9">
      <c r="A1504" s="23">
        <v>1503</v>
      </c>
      <c r="B1504" s="23" t="s">
        <v>30769</v>
      </c>
      <c r="C1504" s="23" t="s">
        <v>30891</v>
      </c>
      <c r="D1504" s="23" t="s">
        <v>30832</v>
      </c>
      <c r="E1504" s="23" t="s">
        <v>30892</v>
      </c>
      <c r="F1504" s="23" t="s">
        <v>32398</v>
      </c>
      <c r="G1504" s="23">
        <v>200</v>
      </c>
      <c r="H1504" s="23">
        <v>0</v>
      </c>
      <c r="I1504" s="25">
        <v>80.12</v>
      </c>
    </row>
    <row r="1505" spans="1:9">
      <c r="A1505" s="23">
        <v>1504</v>
      </c>
      <c r="B1505" s="23" t="s">
        <v>30769</v>
      </c>
      <c r="C1505" s="23" t="s">
        <v>30838</v>
      </c>
      <c r="D1505" s="23" t="s">
        <v>30839</v>
      </c>
      <c r="E1505" s="23" t="s">
        <v>30854</v>
      </c>
      <c r="F1505" s="23" t="s">
        <v>32399</v>
      </c>
      <c r="G1505" s="23">
        <v>100</v>
      </c>
      <c r="H1505" s="23">
        <v>0</v>
      </c>
      <c r="I1505" s="25">
        <v>7.25</v>
      </c>
    </row>
    <row r="1506" spans="1:9">
      <c r="A1506" s="23">
        <v>1505</v>
      </c>
      <c r="B1506" s="23" t="s">
        <v>30769</v>
      </c>
      <c r="C1506" s="23" t="s">
        <v>30781</v>
      </c>
      <c r="D1506" s="23" t="s">
        <v>30782</v>
      </c>
      <c r="E1506" s="23" t="s">
        <v>30791</v>
      </c>
      <c r="F1506" s="23" t="s">
        <v>32400</v>
      </c>
      <c r="G1506" s="23">
        <v>200</v>
      </c>
      <c r="H1506" s="23">
        <v>0</v>
      </c>
      <c r="I1506" s="25">
        <v>146.58</v>
      </c>
    </row>
    <row r="1507" spans="1:9">
      <c r="A1507" s="23">
        <v>1506</v>
      </c>
      <c r="B1507" s="23" t="s">
        <v>30769</v>
      </c>
      <c r="C1507" s="23" t="s">
        <v>30831</v>
      </c>
      <c r="D1507" s="23" t="s">
        <v>30832</v>
      </c>
      <c r="E1507" s="23" t="s">
        <v>30903</v>
      </c>
      <c r="F1507" s="23" t="s">
        <v>32401</v>
      </c>
      <c r="G1507" s="23">
        <v>160</v>
      </c>
      <c r="H1507" s="23">
        <v>0</v>
      </c>
      <c r="I1507" s="25">
        <v>24.224</v>
      </c>
    </row>
    <row r="1508" spans="1:9">
      <c r="A1508" s="23">
        <v>1507</v>
      </c>
      <c r="B1508" s="23" t="s">
        <v>30769</v>
      </c>
      <c r="C1508" s="23" t="s">
        <v>30866</v>
      </c>
      <c r="D1508" s="23" t="s">
        <v>30823</v>
      </c>
      <c r="E1508" s="23" t="s">
        <v>30867</v>
      </c>
      <c r="F1508" s="23" t="s">
        <v>32402</v>
      </c>
      <c r="G1508" s="23">
        <v>200</v>
      </c>
      <c r="H1508" s="23">
        <v>0</v>
      </c>
      <c r="I1508" s="25">
        <v>59.72</v>
      </c>
    </row>
    <row r="1509" spans="1:9">
      <c r="A1509" s="23">
        <v>1508</v>
      </c>
      <c r="B1509" s="23" t="s">
        <v>30769</v>
      </c>
      <c r="C1509" s="23" t="s">
        <v>30838</v>
      </c>
      <c r="D1509" s="23" t="s">
        <v>30839</v>
      </c>
      <c r="E1509" s="23" t="s">
        <v>30861</v>
      </c>
      <c r="F1509" s="23" t="s">
        <v>32403</v>
      </c>
      <c r="G1509" s="23">
        <v>400</v>
      </c>
      <c r="H1509" s="23">
        <v>0</v>
      </c>
      <c r="I1509" s="25">
        <v>288.16</v>
      </c>
    </row>
    <row r="1510" spans="1:9">
      <c r="A1510" s="23">
        <v>1509</v>
      </c>
      <c r="B1510" s="23" t="s">
        <v>30769</v>
      </c>
      <c r="C1510" s="23" t="s">
        <v>30773</v>
      </c>
      <c r="D1510" s="23" t="s">
        <v>30774</v>
      </c>
      <c r="E1510" s="23" t="s">
        <v>31046</v>
      </c>
      <c r="F1510" s="23" t="s">
        <v>32404</v>
      </c>
      <c r="G1510" s="23">
        <v>400</v>
      </c>
      <c r="H1510" s="23">
        <v>0</v>
      </c>
      <c r="I1510" s="25">
        <v>0</v>
      </c>
    </row>
    <row r="1511" spans="1:9">
      <c r="A1511" s="23">
        <v>1510</v>
      </c>
      <c r="B1511" s="23" t="s">
        <v>30769</v>
      </c>
      <c r="C1511" s="23" t="s">
        <v>30822</v>
      </c>
      <c r="D1511" s="23" t="s">
        <v>30823</v>
      </c>
      <c r="E1511" s="23" t="s">
        <v>31023</v>
      </c>
      <c r="F1511" s="23" t="s">
        <v>32405</v>
      </c>
      <c r="G1511" s="23">
        <v>160</v>
      </c>
      <c r="H1511" s="23">
        <v>0</v>
      </c>
      <c r="I1511" s="25">
        <v>38.176</v>
      </c>
    </row>
    <row r="1512" spans="1:9">
      <c r="A1512" s="23">
        <v>1511</v>
      </c>
      <c r="B1512" s="23" t="s">
        <v>30769</v>
      </c>
      <c r="C1512" s="23" t="s">
        <v>30886</v>
      </c>
      <c r="D1512" s="23" t="s">
        <v>4461</v>
      </c>
      <c r="E1512" s="23" t="s">
        <v>18006</v>
      </c>
      <c r="F1512" s="23" t="s">
        <v>32406</v>
      </c>
      <c r="G1512" s="23">
        <v>400</v>
      </c>
      <c r="H1512" s="23">
        <v>0</v>
      </c>
      <c r="I1512" s="25">
        <v>165.08</v>
      </c>
    </row>
    <row r="1513" spans="1:9">
      <c r="A1513" s="23">
        <v>1512</v>
      </c>
      <c r="B1513" s="23" t="s">
        <v>30769</v>
      </c>
      <c r="C1513" s="23" t="s">
        <v>30804</v>
      </c>
      <c r="D1513" s="23" t="s">
        <v>30774</v>
      </c>
      <c r="E1513" s="23" t="s">
        <v>30805</v>
      </c>
      <c r="F1513" s="23" t="s">
        <v>32407</v>
      </c>
      <c r="G1513" s="23">
        <v>200</v>
      </c>
      <c r="H1513" s="23">
        <v>0</v>
      </c>
      <c r="I1513" s="25">
        <v>77.58</v>
      </c>
    </row>
    <row r="1514" spans="1:9">
      <c r="A1514" s="23">
        <v>1513</v>
      </c>
      <c r="B1514" s="23" t="s">
        <v>30769</v>
      </c>
      <c r="C1514" s="23" t="s">
        <v>30781</v>
      </c>
      <c r="D1514" s="23" t="s">
        <v>30782</v>
      </c>
      <c r="E1514" s="23" t="s">
        <v>30783</v>
      </c>
      <c r="F1514" s="23" t="s">
        <v>32408</v>
      </c>
      <c r="G1514" s="23">
        <v>200</v>
      </c>
      <c r="H1514" s="23">
        <v>0</v>
      </c>
      <c r="I1514" s="25">
        <v>129.94</v>
      </c>
    </row>
    <row r="1515" spans="1:9">
      <c r="A1515" s="23">
        <v>1514</v>
      </c>
      <c r="B1515" s="23" t="s">
        <v>30769</v>
      </c>
      <c r="C1515" s="23" t="s">
        <v>30831</v>
      </c>
      <c r="D1515" s="23" t="s">
        <v>30832</v>
      </c>
      <c r="E1515" s="23" t="s">
        <v>30842</v>
      </c>
      <c r="F1515" s="23" t="s">
        <v>32409</v>
      </c>
      <c r="G1515" s="23">
        <v>200</v>
      </c>
      <c r="H1515" s="23">
        <v>0</v>
      </c>
      <c r="I1515" s="25">
        <v>104</v>
      </c>
    </row>
    <row r="1516" spans="1:9">
      <c r="A1516" s="23">
        <v>1515</v>
      </c>
      <c r="B1516" s="23" t="s">
        <v>30769</v>
      </c>
      <c r="C1516" s="23" t="s">
        <v>30777</v>
      </c>
      <c r="D1516" s="23" t="s">
        <v>30778</v>
      </c>
      <c r="E1516" s="23" t="s">
        <v>30847</v>
      </c>
      <c r="F1516" s="23" t="s">
        <v>32410</v>
      </c>
      <c r="G1516" s="23">
        <v>200</v>
      </c>
      <c r="H1516" s="23">
        <v>0</v>
      </c>
      <c r="I1516" s="25">
        <v>111.76</v>
      </c>
    </row>
    <row r="1517" spans="1:9">
      <c r="A1517" s="23">
        <v>1516</v>
      </c>
      <c r="B1517" s="23" t="s">
        <v>30769</v>
      </c>
      <c r="C1517" s="23" t="s">
        <v>30822</v>
      </c>
      <c r="D1517" s="23" t="s">
        <v>30823</v>
      </c>
      <c r="E1517" s="23" t="s">
        <v>30824</v>
      </c>
      <c r="F1517" s="23" t="s">
        <v>32411</v>
      </c>
      <c r="G1517" s="23">
        <v>200</v>
      </c>
      <c r="H1517" s="23">
        <v>0</v>
      </c>
      <c r="I1517" s="25">
        <v>94.86</v>
      </c>
    </row>
    <row r="1518" spans="1:9">
      <c r="A1518" s="23">
        <v>1517</v>
      </c>
      <c r="B1518" s="23" t="s">
        <v>30769</v>
      </c>
      <c r="C1518" s="23" t="s">
        <v>30828</v>
      </c>
      <c r="D1518" s="23" t="s">
        <v>4461</v>
      </c>
      <c r="E1518" s="23" t="s">
        <v>30829</v>
      </c>
      <c r="F1518" s="23" t="s">
        <v>32412</v>
      </c>
      <c r="G1518" s="23">
        <v>200</v>
      </c>
      <c r="H1518" s="23">
        <v>0</v>
      </c>
      <c r="I1518" s="25">
        <v>94.6</v>
      </c>
    </row>
    <row r="1519" spans="1:9">
      <c r="A1519" s="23">
        <v>1518</v>
      </c>
      <c r="B1519" s="23" t="s">
        <v>30769</v>
      </c>
      <c r="C1519" s="23" t="s">
        <v>30869</v>
      </c>
      <c r="D1519" s="23" t="s">
        <v>30788</v>
      </c>
      <c r="E1519" s="23" t="s">
        <v>30948</v>
      </c>
      <c r="F1519" s="23" t="s">
        <v>32413</v>
      </c>
      <c r="G1519" s="23">
        <v>200</v>
      </c>
      <c r="H1519" s="23">
        <v>0</v>
      </c>
      <c r="I1519" s="25">
        <v>95.34</v>
      </c>
    </row>
    <row r="1520" spans="1:9">
      <c r="A1520" s="23">
        <v>1519</v>
      </c>
      <c r="B1520" s="23" t="s">
        <v>30769</v>
      </c>
      <c r="C1520" s="23" t="s">
        <v>30793</v>
      </c>
      <c r="D1520" s="23" t="s">
        <v>4461</v>
      </c>
      <c r="E1520" s="23" t="s">
        <v>31123</v>
      </c>
      <c r="F1520" s="23" t="s">
        <v>32414</v>
      </c>
      <c r="G1520" s="23">
        <v>1250</v>
      </c>
      <c r="H1520" s="23">
        <v>0</v>
      </c>
      <c r="I1520" s="25">
        <v>811.75</v>
      </c>
    </row>
    <row r="1521" spans="1:9">
      <c r="A1521" s="23">
        <v>1520</v>
      </c>
      <c r="B1521" s="23" t="s">
        <v>30769</v>
      </c>
      <c r="C1521" s="23" t="s">
        <v>30869</v>
      </c>
      <c r="D1521" s="23" t="s">
        <v>30788</v>
      </c>
      <c r="E1521" s="23" t="s">
        <v>30948</v>
      </c>
      <c r="F1521" s="23" t="s">
        <v>32415</v>
      </c>
      <c r="G1521" s="23">
        <v>100</v>
      </c>
      <c r="H1521" s="23">
        <v>0</v>
      </c>
      <c r="I1521" s="25">
        <v>30.06</v>
      </c>
    </row>
    <row r="1522" spans="1:9">
      <c r="A1522" s="23">
        <v>1521</v>
      </c>
      <c r="B1522" s="23" t="s">
        <v>30769</v>
      </c>
      <c r="C1522" s="23" t="s">
        <v>30869</v>
      </c>
      <c r="D1522" s="23" t="s">
        <v>30788</v>
      </c>
      <c r="E1522" s="23" t="s">
        <v>30870</v>
      </c>
      <c r="F1522" s="23" t="s">
        <v>32416</v>
      </c>
      <c r="G1522" s="23">
        <v>200</v>
      </c>
      <c r="H1522" s="23">
        <v>0</v>
      </c>
      <c r="I1522" s="25">
        <v>69.4</v>
      </c>
    </row>
    <row r="1523" spans="1:9">
      <c r="A1523" s="23">
        <v>1522</v>
      </c>
      <c r="B1523" s="23" t="s">
        <v>30769</v>
      </c>
      <c r="C1523" s="23" t="s">
        <v>30781</v>
      </c>
      <c r="D1523" s="23" t="s">
        <v>30782</v>
      </c>
      <c r="E1523" s="23" t="s">
        <v>30791</v>
      </c>
      <c r="F1523" s="23" t="s">
        <v>32417</v>
      </c>
      <c r="G1523" s="23">
        <v>400</v>
      </c>
      <c r="H1523" s="23">
        <v>0</v>
      </c>
      <c r="I1523" s="25">
        <v>137.52</v>
      </c>
    </row>
    <row r="1524" spans="1:9">
      <c r="A1524" s="23">
        <v>1523</v>
      </c>
      <c r="B1524" s="23" t="s">
        <v>30769</v>
      </c>
      <c r="C1524" s="23" t="s">
        <v>30838</v>
      </c>
      <c r="D1524" s="23" t="s">
        <v>30839</v>
      </c>
      <c r="E1524" s="23" t="s">
        <v>30854</v>
      </c>
      <c r="F1524" s="23" t="s">
        <v>32418</v>
      </c>
      <c r="G1524" s="23">
        <v>200</v>
      </c>
      <c r="H1524" s="23">
        <v>0</v>
      </c>
      <c r="I1524" s="25">
        <v>99.98</v>
      </c>
    </row>
    <row r="1525" spans="1:9">
      <c r="A1525" s="23">
        <v>1524</v>
      </c>
      <c r="B1525" s="23" t="s">
        <v>30769</v>
      </c>
      <c r="C1525" s="23" t="s">
        <v>30816</v>
      </c>
      <c r="D1525" s="23" t="s">
        <v>4461</v>
      </c>
      <c r="E1525" s="23" t="s">
        <v>30920</v>
      </c>
      <c r="F1525" s="23" t="s">
        <v>32419</v>
      </c>
      <c r="G1525" s="23">
        <v>160</v>
      </c>
      <c r="H1525" s="23">
        <v>0</v>
      </c>
      <c r="I1525" s="25">
        <v>36.176</v>
      </c>
    </row>
    <row r="1526" spans="1:9">
      <c r="A1526" s="23">
        <v>1525</v>
      </c>
      <c r="B1526" s="23" t="s">
        <v>30769</v>
      </c>
      <c r="C1526" s="23" t="s">
        <v>30822</v>
      </c>
      <c r="D1526" s="23" t="s">
        <v>30823</v>
      </c>
      <c r="E1526" s="23" t="s">
        <v>30824</v>
      </c>
      <c r="F1526" s="23" t="s">
        <v>32420</v>
      </c>
      <c r="G1526" s="23">
        <v>200</v>
      </c>
      <c r="H1526" s="23">
        <v>0</v>
      </c>
      <c r="I1526" s="25">
        <v>78.98</v>
      </c>
    </row>
    <row r="1527" spans="1:9">
      <c r="A1527" s="23">
        <v>1526</v>
      </c>
      <c r="B1527" s="23" t="s">
        <v>30769</v>
      </c>
      <c r="C1527" s="23" t="s">
        <v>30831</v>
      </c>
      <c r="D1527" s="23" t="s">
        <v>30832</v>
      </c>
      <c r="E1527" s="23" t="s">
        <v>30903</v>
      </c>
      <c r="F1527" s="23" t="s">
        <v>32421</v>
      </c>
      <c r="G1527" s="23">
        <v>200</v>
      </c>
      <c r="H1527" s="23">
        <v>0</v>
      </c>
      <c r="I1527" s="25">
        <v>61.4</v>
      </c>
    </row>
    <row r="1528" spans="1:9">
      <c r="A1528" s="23">
        <v>1527</v>
      </c>
      <c r="B1528" s="23" t="s">
        <v>30769</v>
      </c>
      <c r="C1528" s="23" t="s">
        <v>30886</v>
      </c>
      <c r="D1528" s="23" t="s">
        <v>4461</v>
      </c>
      <c r="E1528" s="23" t="s">
        <v>18006</v>
      </c>
      <c r="F1528" s="23" t="s">
        <v>32422</v>
      </c>
      <c r="G1528" s="23">
        <v>200</v>
      </c>
      <c r="H1528" s="23">
        <v>0</v>
      </c>
      <c r="I1528" s="25">
        <v>118.62</v>
      </c>
    </row>
    <row r="1529" spans="1:9">
      <c r="A1529" s="23">
        <v>1528</v>
      </c>
      <c r="B1529" s="23" t="s">
        <v>30769</v>
      </c>
      <c r="C1529" s="23" t="s">
        <v>30798</v>
      </c>
      <c r="D1529" s="23" t="s">
        <v>30778</v>
      </c>
      <c r="E1529" s="23" t="s">
        <v>31041</v>
      </c>
      <c r="F1529" s="23" t="s">
        <v>32423</v>
      </c>
      <c r="G1529" s="23">
        <v>200</v>
      </c>
      <c r="H1529" s="23">
        <v>0</v>
      </c>
      <c r="I1529" s="25">
        <v>79.62</v>
      </c>
    </row>
    <row r="1530" spans="1:9">
      <c r="A1530" s="23">
        <v>1529</v>
      </c>
      <c r="B1530" s="23" t="s">
        <v>30769</v>
      </c>
      <c r="C1530" s="23" t="s">
        <v>30886</v>
      </c>
      <c r="D1530" s="23" t="s">
        <v>4461</v>
      </c>
      <c r="E1530" s="23" t="s">
        <v>18006</v>
      </c>
      <c r="F1530" s="23" t="s">
        <v>32424</v>
      </c>
      <c r="G1530" s="23">
        <v>200</v>
      </c>
      <c r="H1530" s="23">
        <v>0</v>
      </c>
      <c r="I1530" s="25">
        <v>32.7</v>
      </c>
    </row>
    <row r="1531" spans="1:9">
      <c r="A1531" s="23">
        <v>1530</v>
      </c>
      <c r="B1531" s="23" t="s">
        <v>30769</v>
      </c>
      <c r="C1531" s="23" t="s">
        <v>30822</v>
      </c>
      <c r="D1531" s="23" t="s">
        <v>30823</v>
      </c>
      <c r="E1531" s="23" t="s">
        <v>30824</v>
      </c>
      <c r="F1531" s="23" t="s">
        <v>32425</v>
      </c>
      <c r="G1531" s="23">
        <v>250</v>
      </c>
      <c r="H1531" s="23">
        <v>0</v>
      </c>
      <c r="I1531" s="25">
        <v>116.15</v>
      </c>
    </row>
    <row r="1532" spans="1:9">
      <c r="A1532" s="23">
        <v>1531</v>
      </c>
      <c r="B1532" s="23" t="s">
        <v>30769</v>
      </c>
      <c r="C1532" s="23" t="s">
        <v>30787</v>
      </c>
      <c r="D1532" s="23" t="s">
        <v>30788</v>
      </c>
      <c r="E1532" s="23" t="s">
        <v>30928</v>
      </c>
      <c r="F1532" s="23" t="s">
        <v>32426</v>
      </c>
      <c r="G1532" s="23">
        <v>200</v>
      </c>
      <c r="H1532" s="23">
        <v>0</v>
      </c>
      <c r="I1532" s="25">
        <v>69.5</v>
      </c>
    </row>
    <row r="1533" spans="1:9">
      <c r="A1533" s="23">
        <v>1532</v>
      </c>
      <c r="B1533" s="23" t="s">
        <v>30769</v>
      </c>
      <c r="C1533" s="23" t="s">
        <v>30816</v>
      </c>
      <c r="D1533" s="23" t="s">
        <v>4461</v>
      </c>
      <c r="E1533" s="23" t="s">
        <v>30920</v>
      </c>
      <c r="F1533" s="23" t="s">
        <v>32427</v>
      </c>
      <c r="G1533" s="23">
        <v>315</v>
      </c>
      <c r="H1533" s="23">
        <v>0</v>
      </c>
      <c r="I1533" s="25">
        <v>146.6955</v>
      </c>
    </row>
    <row r="1534" spans="1:9">
      <c r="A1534" s="23">
        <v>1533</v>
      </c>
      <c r="B1534" s="23" t="s">
        <v>30769</v>
      </c>
      <c r="C1534" s="23" t="s">
        <v>30798</v>
      </c>
      <c r="D1534" s="23" t="s">
        <v>30778</v>
      </c>
      <c r="E1534" s="23" t="s">
        <v>30799</v>
      </c>
      <c r="F1534" s="23" t="s">
        <v>32428</v>
      </c>
      <c r="G1534" s="23">
        <v>200</v>
      </c>
      <c r="H1534" s="23">
        <v>0</v>
      </c>
      <c r="I1534" s="25">
        <v>134.68</v>
      </c>
    </row>
    <row r="1535" spans="1:9">
      <c r="A1535" s="23">
        <v>1534</v>
      </c>
      <c r="B1535" s="23" t="s">
        <v>30769</v>
      </c>
      <c r="C1535" s="23" t="s">
        <v>30793</v>
      </c>
      <c r="D1535" s="23" t="s">
        <v>30794</v>
      </c>
      <c r="E1535" s="23" t="s">
        <v>30809</v>
      </c>
      <c r="F1535" s="23" t="s">
        <v>32429</v>
      </c>
      <c r="G1535" s="23">
        <v>200</v>
      </c>
      <c r="H1535" s="23">
        <v>0</v>
      </c>
      <c r="I1535" s="25">
        <v>124.975</v>
      </c>
    </row>
    <row r="1536" spans="1:9">
      <c r="A1536" s="23">
        <v>1535</v>
      </c>
      <c r="B1536" s="23" t="s">
        <v>30769</v>
      </c>
      <c r="C1536" s="23" t="s">
        <v>30787</v>
      </c>
      <c r="D1536" s="23" t="s">
        <v>30788</v>
      </c>
      <c r="E1536" s="23" t="s">
        <v>31093</v>
      </c>
      <c r="F1536" s="23" t="s">
        <v>32430</v>
      </c>
      <c r="G1536" s="23">
        <v>200</v>
      </c>
      <c r="H1536" s="23">
        <v>0</v>
      </c>
      <c r="I1536" s="25">
        <v>123.84</v>
      </c>
    </row>
    <row r="1537" spans="1:9">
      <c r="A1537" s="23">
        <v>1536</v>
      </c>
      <c r="B1537" s="23" t="s">
        <v>30769</v>
      </c>
      <c r="C1537" s="23" t="s">
        <v>30770</v>
      </c>
      <c r="D1537" s="23" t="s">
        <v>30006</v>
      </c>
      <c r="E1537" s="23" t="s">
        <v>30801</v>
      </c>
      <c r="F1537" s="23" t="s">
        <v>32431</v>
      </c>
      <c r="G1537" s="23">
        <v>200</v>
      </c>
      <c r="H1537" s="23">
        <v>0</v>
      </c>
      <c r="I1537" s="25">
        <v>116.78</v>
      </c>
    </row>
    <row r="1538" spans="1:9">
      <c r="A1538" s="23">
        <v>1537</v>
      </c>
      <c r="B1538" s="23" t="s">
        <v>30769</v>
      </c>
      <c r="C1538" s="23" t="s">
        <v>30886</v>
      </c>
      <c r="D1538" s="23" t="s">
        <v>4461</v>
      </c>
      <c r="E1538" s="23" t="s">
        <v>30934</v>
      </c>
      <c r="F1538" s="23" t="s">
        <v>32432</v>
      </c>
      <c r="G1538" s="23">
        <v>200</v>
      </c>
      <c r="H1538" s="23">
        <v>0</v>
      </c>
      <c r="I1538" s="25">
        <v>73.8</v>
      </c>
    </row>
    <row r="1539" spans="1:9">
      <c r="A1539" s="23">
        <v>1538</v>
      </c>
      <c r="B1539" s="23" t="s">
        <v>30769</v>
      </c>
      <c r="C1539" s="23" t="s">
        <v>30811</v>
      </c>
      <c r="D1539" s="23" t="s">
        <v>30794</v>
      </c>
      <c r="E1539" s="23" t="s">
        <v>30812</v>
      </c>
      <c r="F1539" s="23" t="s">
        <v>32433</v>
      </c>
      <c r="G1539" s="23">
        <v>200</v>
      </c>
      <c r="H1539" s="23">
        <v>0</v>
      </c>
      <c r="I1539" s="25">
        <v>71.06</v>
      </c>
    </row>
    <row r="1540" spans="1:9">
      <c r="A1540" s="23">
        <v>1539</v>
      </c>
      <c r="B1540" s="23" t="s">
        <v>30769</v>
      </c>
      <c r="C1540" s="23" t="s">
        <v>30787</v>
      </c>
      <c r="D1540" s="23" t="s">
        <v>30788</v>
      </c>
      <c r="E1540" s="23" t="s">
        <v>31093</v>
      </c>
      <c r="F1540" s="23" t="s">
        <v>32434</v>
      </c>
      <c r="G1540" s="23">
        <v>400</v>
      </c>
      <c r="H1540" s="23">
        <v>0</v>
      </c>
      <c r="I1540" s="25">
        <v>156.48</v>
      </c>
    </row>
    <row r="1541" spans="1:9">
      <c r="A1541" s="23">
        <v>1540</v>
      </c>
      <c r="B1541" s="23" t="s">
        <v>30769</v>
      </c>
      <c r="C1541" s="23" t="s">
        <v>30773</v>
      </c>
      <c r="D1541" s="23" t="s">
        <v>30774</v>
      </c>
      <c r="E1541" s="23" t="s">
        <v>30775</v>
      </c>
      <c r="F1541" s="23" t="s">
        <v>32435</v>
      </c>
      <c r="G1541" s="23">
        <v>125</v>
      </c>
      <c r="H1541" s="23">
        <v>0</v>
      </c>
      <c r="I1541" s="25">
        <v>92.8875</v>
      </c>
    </row>
    <row r="1542" spans="1:9">
      <c r="A1542" s="23">
        <v>1541</v>
      </c>
      <c r="B1542" s="23" t="s">
        <v>30769</v>
      </c>
      <c r="C1542" s="23" t="s">
        <v>30869</v>
      </c>
      <c r="D1542" s="23" t="s">
        <v>30788</v>
      </c>
      <c r="E1542" s="23" t="s">
        <v>30948</v>
      </c>
      <c r="F1542" s="23" t="s">
        <v>32436</v>
      </c>
      <c r="G1542" s="23">
        <v>100</v>
      </c>
      <c r="H1542" s="23">
        <v>0</v>
      </c>
      <c r="I1542" s="25">
        <v>44.09</v>
      </c>
    </row>
    <row r="1543" spans="1:9">
      <c r="A1543" s="23">
        <v>1542</v>
      </c>
      <c r="B1543" s="23" t="s">
        <v>30769</v>
      </c>
      <c r="C1543" s="23" t="s">
        <v>30798</v>
      </c>
      <c r="D1543" s="23" t="s">
        <v>30778</v>
      </c>
      <c r="E1543" s="23" t="s">
        <v>31051</v>
      </c>
      <c r="F1543" s="23" t="s">
        <v>32437</v>
      </c>
      <c r="G1543" s="23">
        <v>400</v>
      </c>
      <c r="H1543" s="23">
        <v>0</v>
      </c>
      <c r="I1543" s="25">
        <v>158.64</v>
      </c>
    </row>
    <row r="1544" spans="1:9">
      <c r="A1544" s="23">
        <v>1543</v>
      </c>
      <c r="B1544" s="23" t="s">
        <v>30769</v>
      </c>
      <c r="C1544" s="23" t="s">
        <v>30798</v>
      </c>
      <c r="D1544" s="23" t="s">
        <v>30778</v>
      </c>
      <c r="E1544" s="23" t="s">
        <v>31041</v>
      </c>
      <c r="F1544" s="23" t="s">
        <v>32438</v>
      </c>
      <c r="G1544" s="23">
        <v>200</v>
      </c>
      <c r="H1544" s="23">
        <v>0</v>
      </c>
      <c r="I1544" s="25">
        <v>0</v>
      </c>
    </row>
    <row r="1545" spans="1:9">
      <c r="A1545" s="23">
        <v>1544</v>
      </c>
      <c r="B1545" s="23" t="s">
        <v>30769</v>
      </c>
      <c r="C1545" s="23" t="s">
        <v>30773</v>
      </c>
      <c r="D1545" s="23" t="s">
        <v>30774</v>
      </c>
      <c r="E1545" s="23" t="s">
        <v>30909</v>
      </c>
      <c r="F1545" s="23" t="s">
        <v>32439</v>
      </c>
      <c r="G1545" s="23">
        <v>200</v>
      </c>
      <c r="H1545" s="23">
        <v>0</v>
      </c>
      <c r="I1545" s="25">
        <v>7.31999999999999</v>
      </c>
    </row>
    <row r="1546" spans="1:9">
      <c r="A1546" s="23">
        <v>1545</v>
      </c>
      <c r="B1546" s="23" t="s">
        <v>30769</v>
      </c>
      <c r="C1546" s="23" t="s">
        <v>30773</v>
      </c>
      <c r="D1546" s="23" t="s">
        <v>30774</v>
      </c>
      <c r="E1546" s="23" t="s">
        <v>30775</v>
      </c>
      <c r="F1546" s="23" t="s">
        <v>32440</v>
      </c>
      <c r="G1546" s="23">
        <v>80</v>
      </c>
      <c r="H1546" s="23">
        <v>0</v>
      </c>
      <c r="I1546" s="25">
        <v>52.088</v>
      </c>
    </row>
    <row r="1547" spans="1:9">
      <c r="A1547" s="23">
        <v>1546</v>
      </c>
      <c r="B1547" s="23" t="s">
        <v>30769</v>
      </c>
      <c r="C1547" s="23" t="s">
        <v>30828</v>
      </c>
      <c r="D1547" s="23" t="s">
        <v>4461</v>
      </c>
      <c r="E1547" s="23" t="s">
        <v>30829</v>
      </c>
      <c r="F1547" s="23" t="s">
        <v>32441</v>
      </c>
      <c r="G1547" s="23">
        <v>200</v>
      </c>
      <c r="H1547" s="23">
        <v>0</v>
      </c>
      <c r="I1547" s="25">
        <v>127.26</v>
      </c>
    </row>
    <row r="1548" spans="1:9">
      <c r="A1548" s="23">
        <v>1547</v>
      </c>
      <c r="B1548" s="23" t="s">
        <v>30769</v>
      </c>
      <c r="C1548" s="23" t="s">
        <v>30773</v>
      </c>
      <c r="D1548" s="23" t="s">
        <v>30774</v>
      </c>
      <c r="E1548" s="23" t="s">
        <v>31046</v>
      </c>
      <c r="F1548" s="23" t="s">
        <v>32442</v>
      </c>
      <c r="G1548" s="23">
        <v>400</v>
      </c>
      <c r="H1548" s="23">
        <v>0</v>
      </c>
      <c r="I1548" s="25">
        <v>214.36</v>
      </c>
    </row>
    <row r="1549" spans="1:9">
      <c r="A1549" s="23">
        <v>1548</v>
      </c>
      <c r="B1549" s="23" t="s">
        <v>30769</v>
      </c>
      <c r="C1549" s="23" t="s">
        <v>30828</v>
      </c>
      <c r="D1549" s="23" t="s">
        <v>4461</v>
      </c>
      <c r="E1549" s="23" t="s">
        <v>31210</v>
      </c>
      <c r="F1549" s="23" t="s">
        <v>32443</v>
      </c>
      <c r="G1549" s="23">
        <v>200</v>
      </c>
      <c r="H1549" s="23">
        <v>0</v>
      </c>
      <c r="I1549" s="25">
        <v>87.78</v>
      </c>
    </row>
    <row r="1550" spans="1:9">
      <c r="A1550" s="23">
        <v>1549</v>
      </c>
      <c r="B1550" s="23" t="s">
        <v>30769</v>
      </c>
      <c r="C1550" s="23" t="s">
        <v>30787</v>
      </c>
      <c r="D1550" s="23" t="s">
        <v>30788</v>
      </c>
      <c r="E1550" s="23" t="s">
        <v>30928</v>
      </c>
      <c r="F1550" s="23" t="s">
        <v>32444</v>
      </c>
      <c r="G1550" s="23">
        <v>200</v>
      </c>
      <c r="H1550" s="23">
        <v>0</v>
      </c>
      <c r="I1550" s="25">
        <v>55.66</v>
      </c>
    </row>
    <row r="1551" spans="1:9">
      <c r="A1551" s="23">
        <v>1550</v>
      </c>
      <c r="B1551" s="23" t="s">
        <v>30769</v>
      </c>
      <c r="C1551" s="23" t="s">
        <v>30777</v>
      </c>
      <c r="D1551" s="23" t="s">
        <v>30778</v>
      </c>
      <c r="E1551" s="23" t="s">
        <v>31190</v>
      </c>
      <c r="F1551" s="23" t="s">
        <v>32445</v>
      </c>
      <c r="G1551" s="23">
        <v>315</v>
      </c>
      <c r="H1551" s="23">
        <v>0</v>
      </c>
      <c r="I1551" s="25">
        <v>190.6065</v>
      </c>
    </row>
    <row r="1552" spans="1:9">
      <c r="A1552" s="23">
        <v>1551</v>
      </c>
      <c r="B1552" s="23" t="s">
        <v>30769</v>
      </c>
      <c r="C1552" s="23" t="s">
        <v>30828</v>
      </c>
      <c r="D1552" s="23" t="s">
        <v>4461</v>
      </c>
      <c r="E1552" s="23" t="s">
        <v>30915</v>
      </c>
      <c r="F1552" s="23" t="s">
        <v>32446</v>
      </c>
      <c r="G1552" s="23">
        <v>100</v>
      </c>
      <c r="H1552" s="23">
        <v>0</v>
      </c>
      <c r="I1552" s="25">
        <v>73.84</v>
      </c>
    </row>
    <row r="1553" spans="1:9">
      <c r="A1553" s="23">
        <v>1552</v>
      </c>
      <c r="B1553" s="23" t="s">
        <v>30769</v>
      </c>
      <c r="C1553" s="23" t="s">
        <v>30828</v>
      </c>
      <c r="D1553" s="23" t="s">
        <v>4461</v>
      </c>
      <c r="E1553" s="23" t="s">
        <v>30964</v>
      </c>
      <c r="F1553" s="23" t="s">
        <v>32447</v>
      </c>
      <c r="G1553" s="23">
        <v>200</v>
      </c>
      <c r="H1553" s="23">
        <v>0</v>
      </c>
      <c r="I1553" s="25">
        <v>34.14</v>
      </c>
    </row>
    <row r="1554" spans="1:9">
      <c r="A1554" s="23">
        <v>1553</v>
      </c>
      <c r="B1554" s="23" t="s">
        <v>30769</v>
      </c>
      <c r="C1554" s="23" t="s">
        <v>30777</v>
      </c>
      <c r="D1554" s="23" t="s">
        <v>30778</v>
      </c>
      <c r="E1554" s="23" t="s">
        <v>31190</v>
      </c>
      <c r="F1554" s="23" t="s">
        <v>32448</v>
      </c>
      <c r="G1554" s="23">
        <v>200</v>
      </c>
      <c r="H1554" s="23">
        <v>0</v>
      </c>
      <c r="I1554" s="25">
        <v>29.34</v>
      </c>
    </row>
    <row r="1555" spans="1:9">
      <c r="A1555" s="23">
        <v>1554</v>
      </c>
      <c r="B1555" s="23" t="s">
        <v>30769</v>
      </c>
      <c r="C1555" s="23" t="s">
        <v>30798</v>
      </c>
      <c r="D1555" s="23" t="s">
        <v>30778</v>
      </c>
      <c r="E1555" s="23" t="s">
        <v>30930</v>
      </c>
      <c r="F1555" s="23" t="s">
        <v>32449</v>
      </c>
      <c r="G1555" s="23">
        <v>200</v>
      </c>
      <c r="H1555" s="23">
        <v>0</v>
      </c>
      <c r="I1555" s="25">
        <v>65.76</v>
      </c>
    </row>
    <row r="1556" spans="1:9">
      <c r="A1556" s="23">
        <v>1555</v>
      </c>
      <c r="B1556" s="23" t="s">
        <v>30769</v>
      </c>
      <c r="C1556" s="23" t="s">
        <v>30773</v>
      </c>
      <c r="D1556" s="23" t="s">
        <v>30774</v>
      </c>
      <c r="E1556" s="23" t="s">
        <v>30775</v>
      </c>
      <c r="F1556" s="23" t="s">
        <v>32450</v>
      </c>
      <c r="G1556" s="23">
        <v>200</v>
      </c>
      <c r="H1556" s="23">
        <v>0</v>
      </c>
      <c r="I1556" s="25">
        <v>128.34</v>
      </c>
    </row>
    <row r="1557" spans="1:9">
      <c r="A1557" s="23">
        <v>1556</v>
      </c>
      <c r="B1557" s="23" t="s">
        <v>30769</v>
      </c>
      <c r="C1557" s="23" t="s">
        <v>30798</v>
      </c>
      <c r="D1557" s="23" t="s">
        <v>30778</v>
      </c>
      <c r="E1557" s="23" t="s">
        <v>31051</v>
      </c>
      <c r="F1557" s="23" t="s">
        <v>32451</v>
      </c>
      <c r="G1557" s="23">
        <v>200</v>
      </c>
      <c r="H1557" s="23">
        <v>0</v>
      </c>
      <c r="I1557" s="25">
        <v>72.38</v>
      </c>
    </row>
    <row r="1558" spans="1:9">
      <c r="A1558" s="23">
        <v>1557</v>
      </c>
      <c r="B1558" s="23" t="s">
        <v>30769</v>
      </c>
      <c r="C1558" s="23" t="s">
        <v>30781</v>
      </c>
      <c r="D1558" s="23" t="s">
        <v>30782</v>
      </c>
      <c r="E1558" s="23" t="s">
        <v>30932</v>
      </c>
      <c r="F1558" s="23" t="s">
        <v>32452</v>
      </c>
      <c r="G1558" s="23">
        <v>200</v>
      </c>
      <c r="H1558" s="23">
        <v>0</v>
      </c>
      <c r="I1558" s="25">
        <v>64.88</v>
      </c>
    </row>
    <row r="1559" spans="1:9">
      <c r="A1559" s="23">
        <v>1558</v>
      </c>
      <c r="B1559" s="23" t="s">
        <v>30769</v>
      </c>
      <c r="C1559" s="23" t="s">
        <v>30804</v>
      </c>
      <c r="D1559" s="23" t="s">
        <v>30774</v>
      </c>
      <c r="E1559" s="23" t="s">
        <v>30826</v>
      </c>
      <c r="F1559" s="23" t="s">
        <v>32453</v>
      </c>
      <c r="G1559" s="23">
        <v>160</v>
      </c>
      <c r="H1559" s="23">
        <v>0</v>
      </c>
      <c r="I1559" s="25">
        <v>73.952</v>
      </c>
    </row>
    <row r="1560" spans="1:9">
      <c r="A1560" s="23">
        <v>1559</v>
      </c>
      <c r="B1560" s="23" t="s">
        <v>30769</v>
      </c>
      <c r="C1560" s="23" t="s">
        <v>30869</v>
      </c>
      <c r="D1560" s="23" t="s">
        <v>30788</v>
      </c>
      <c r="E1560" s="23" t="s">
        <v>30944</v>
      </c>
      <c r="F1560" s="23" t="s">
        <v>32454</v>
      </c>
      <c r="G1560" s="23">
        <v>200</v>
      </c>
      <c r="H1560" s="23">
        <v>0</v>
      </c>
      <c r="I1560" s="25">
        <v>154.02</v>
      </c>
    </row>
    <row r="1561" spans="1:9">
      <c r="A1561" s="23">
        <v>1560</v>
      </c>
      <c r="B1561" s="23" t="s">
        <v>30769</v>
      </c>
      <c r="C1561" s="23" t="s">
        <v>30777</v>
      </c>
      <c r="D1561" s="23" t="s">
        <v>30778</v>
      </c>
      <c r="E1561" s="23" t="s">
        <v>30925</v>
      </c>
      <c r="F1561" s="23" t="s">
        <v>32455</v>
      </c>
      <c r="G1561" s="23">
        <v>200</v>
      </c>
      <c r="H1561" s="23">
        <v>0</v>
      </c>
      <c r="I1561" s="25">
        <v>59.98</v>
      </c>
    </row>
    <row r="1562" spans="1:9">
      <c r="A1562" s="23">
        <v>1561</v>
      </c>
      <c r="B1562" s="23" t="s">
        <v>30769</v>
      </c>
      <c r="C1562" s="23" t="s">
        <v>30787</v>
      </c>
      <c r="D1562" s="23" t="s">
        <v>30788</v>
      </c>
      <c r="E1562" s="23" t="s">
        <v>31093</v>
      </c>
      <c r="F1562" s="23" t="s">
        <v>32456</v>
      </c>
      <c r="G1562" s="23">
        <v>100</v>
      </c>
      <c r="H1562" s="23">
        <v>0</v>
      </c>
      <c r="I1562" s="25">
        <v>54.52</v>
      </c>
    </row>
    <row r="1563" spans="1:9">
      <c r="A1563" s="23">
        <v>1562</v>
      </c>
      <c r="B1563" s="23" t="s">
        <v>30769</v>
      </c>
      <c r="C1563" s="23" t="s">
        <v>30773</v>
      </c>
      <c r="D1563" s="23" t="s">
        <v>30774</v>
      </c>
      <c r="E1563" s="23" t="s">
        <v>30909</v>
      </c>
      <c r="F1563" s="23" t="s">
        <v>32457</v>
      </c>
      <c r="G1563" s="23">
        <v>200</v>
      </c>
      <c r="H1563" s="23">
        <v>0</v>
      </c>
      <c r="I1563" s="25">
        <v>0</v>
      </c>
    </row>
    <row r="1564" spans="1:9">
      <c r="A1564" s="23">
        <v>1563</v>
      </c>
      <c r="B1564" s="23" t="s">
        <v>30769</v>
      </c>
      <c r="C1564" s="23" t="s">
        <v>30773</v>
      </c>
      <c r="D1564" s="23" t="s">
        <v>30774</v>
      </c>
      <c r="E1564" s="23" t="s">
        <v>30909</v>
      </c>
      <c r="F1564" s="23" t="s">
        <v>32458</v>
      </c>
      <c r="G1564" s="23">
        <v>200</v>
      </c>
      <c r="H1564" s="23">
        <v>0</v>
      </c>
      <c r="I1564" s="25">
        <v>28.44</v>
      </c>
    </row>
    <row r="1565" spans="1:9">
      <c r="A1565" s="23">
        <v>1564</v>
      </c>
      <c r="B1565" s="23" t="s">
        <v>30769</v>
      </c>
      <c r="C1565" s="23" t="s">
        <v>30831</v>
      </c>
      <c r="D1565" s="23" t="s">
        <v>30832</v>
      </c>
      <c r="E1565" s="23" t="s">
        <v>30903</v>
      </c>
      <c r="F1565" s="23" t="s">
        <v>32459</v>
      </c>
      <c r="G1565" s="23">
        <v>200</v>
      </c>
      <c r="H1565" s="23">
        <v>0</v>
      </c>
      <c r="I1565" s="25">
        <v>49.56</v>
      </c>
    </row>
    <row r="1566" spans="1:9">
      <c r="A1566" s="23">
        <v>1565</v>
      </c>
      <c r="B1566" s="23" t="s">
        <v>30769</v>
      </c>
      <c r="C1566" s="23" t="s">
        <v>30811</v>
      </c>
      <c r="D1566" s="23" t="s">
        <v>30794</v>
      </c>
      <c r="E1566" s="23" t="s">
        <v>30812</v>
      </c>
      <c r="F1566" s="23" t="s">
        <v>32460</v>
      </c>
      <c r="G1566" s="23">
        <v>200</v>
      </c>
      <c r="H1566" s="23">
        <v>0</v>
      </c>
      <c r="I1566" s="25">
        <v>48.08</v>
      </c>
    </row>
    <row r="1567" spans="1:9">
      <c r="A1567" s="23">
        <v>1566</v>
      </c>
      <c r="B1567" s="23" t="s">
        <v>30769</v>
      </c>
      <c r="C1567" s="23" t="s">
        <v>30811</v>
      </c>
      <c r="D1567" s="23" t="s">
        <v>30794</v>
      </c>
      <c r="E1567" s="23" t="s">
        <v>30820</v>
      </c>
      <c r="F1567" s="23" t="s">
        <v>32461</v>
      </c>
      <c r="G1567" s="23">
        <v>200</v>
      </c>
      <c r="H1567" s="23">
        <v>0</v>
      </c>
      <c r="I1567" s="25">
        <v>21.24</v>
      </c>
    </row>
    <row r="1568" spans="1:9">
      <c r="A1568" s="23">
        <v>1567</v>
      </c>
      <c r="B1568" s="23" t="s">
        <v>30769</v>
      </c>
      <c r="C1568" s="23" t="s">
        <v>30828</v>
      </c>
      <c r="D1568" s="23" t="s">
        <v>4461</v>
      </c>
      <c r="E1568" s="23" t="s">
        <v>30915</v>
      </c>
      <c r="F1568" s="23" t="s">
        <v>32462</v>
      </c>
      <c r="G1568" s="23">
        <v>1250</v>
      </c>
      <c r="H1568" s="23">
        <v>0</v>
      </c>
      <c r="I1568" s="25">
        <v>922.875</v>
      </c>
    </row>
    <row r="1569" spans="1:9">
      <c r="A1569" s="23">
        <v>1568</v>
      </c>
      <c r="B1569" s="23" t="s">
        <v>30769</v>
      </c>
      <c r="C1569" s="23" t="s">
        <v>30811</v>
      </c>
      <c r="D1569" s="23" t="s">
        <v>30794</v>
      </c>
      <c r="E1569" s="23" t="s">
        <v>31231</v>
      </c>
      <c r="F1569" s="23" t="s">
        <v>32463</v>
      </c>
      <c r="G1569" s="23">
        <v>160</v>
      </c>
      <c r="H1569" s="23">
        <v>0</v>
      </c>
      <c r="I1569" s="25">
        <v>57.52</v>
      </c>
    </row>
    <row r="1570" spans="1:9">
      <c r="A1570" s="23">
        <v>1569</v>
      </c>
      <c r="B1570" s="23" t="s">
        <v>30769</v>
      </c>
      <c r="C1570" s="23" t="s">
        <v>30770</v>
      </c>
      <c r="D1570" s="23" t="s">
        <v>30006</v>
      </c>
      <c r="E1570" s="23" t="s">
        <v>30807</v>
      </c>
      <c r="F1570" s="23" t="s">
        <v>32464</v>
      </c>
      <c r="G1570" s="23">
        <v>200</v>
      </c>
      <c r="H1570" s="23">
        <v>0</v>
      </c>
      <c r="I1570" s="25">
        <v>165.46</v>
      </c>
    </row>
    <row r="1571" spans="1:9">
      <c r="A1571" s="23">
        <v>1570</v>
      </c>
      <c r="B1571" s="23" t="s">
        <v>30769</v>
      </c>
      <c r="C1571" s="23" t="s">
        <v>30811</v>
      </c>
      <c r="D1571" s="23" t="s">
        <v>30794</v>
      </c>
      <c r="E1571" s="23" t="s">
        <v>30812</v>
      </c>
      <c r="F1571" s="23" t="s">
        <v>32465</v>
      </c>
      <c r="G1571" s="23">
        <v>200</v>
      </c>
      <c r="H1571" s="23">
        <v>0</v>
      </c>
      <c r="I1571" s="25">
        <v>71.26</v>
      </c>
    </row>
    <row r="1572" spans="1:9">
      <c r="A1572" s="23">
        <v>1571</v>
      </c>
      <c r="B1572" s="23" t="s">
        <v>30769</v>
      </c>
      <c r="C1572" s="23" t="s">
        <v>30835</v>
      </c>
      <c r="D1572" s="23" t="s">
        <v>30006</v>
      </c>
      <c r="E1572" s="23" t="s">
        <v>30836</v>
      </c>
      <c r="F1572" s="23" t="s">
        <v>32466</v>
      </c>
      <c r="G1572" s="23">
        <v>100</v>
      </c>
      <c r="H1572" s="23">
        <v>0</v>
      </c>
      <c r="I1572" s="25">
        <v>89.3</v>
      </c>
    </row>
    <row r="1573" spans="1:9">
      <c r="A1573" s="23">
        <v>1572</v>
      </c>
      <c r="B1573" s="23" t="s">
        <v>30769</v>
      </c>
      <c r="C1573" s="23" t="s">
        <v>30811</v>
      </c>
      <c r="D1573" s="23" t="s">
        <v>30794</v>
      </c>
      <c r="E1573" s="23" t="s">
        <v>30812</v>
      </c>
      <c r="F1573" s="23" t="s">
        <v>32467</v>
      </c>
      <c r="G1573" s="23">
        <v>200</v>
      </c>
      <c r="H1573" s="23">
        <v>0</v>
      </c>
      <c r="I1573" s="25">
        <v>8.28</v>
      </c>
    </row>
    <row r="1574" spans="1:9">
      <c r="A1574" s="23">
        <v>1573</v>
      </c>
      <c r="B1574" s="23" t="s">
        <v>30769</v>
      </c>
      <c r="C1574" s="23" t="s">
        <v>30773</v>
      </c>
      <c r="D1574" s="23" t="s">
        <v>30774</v>
      </c>
      <c r="E1574" s="23" t="s">
        <v>31046</v>
      </c>
      <c r="F1574" s="23" t="s">
        <v>32468</v>
      </c>
      <c r="G1574" s="23">
        <v>160</v>
      </c>
      <c r="H1574" s="23">
        <v>0</v>
      </c>
      <c r="I1574" s="25">
        <v>0</v>
      </c>
    </row>
    <row r="1575" spans="1:9">
      <c r="A1575" s="23">
        <v>1574</v>
      </c>
      <c r="B1575" s="23" t="s">
        <v>30769</v>
      </c>
      <c r="C1575" s="23" t="s">
        <v>30773</v>
      </c>
      <c r="D1575" s="23" t="s">
        <v>30774</v>
      </c>
      <c r="E1575" s="23" t="s">
        <v>30909</v>
      </c>
      <c r="F1575" s="23" t="s">
        <v>32469</v>
      </c>
      <c r="G1575" s="23">
        <v>200</v>
      </c>
      <c r="H1575" s="23">
        <v>0</v>
      </c>
      <c r="I1575" s="25">
        <v>106.36</v>
      </c>
    </row>
    <row r="1576" spans="1:9">
      <c r="A1576" s="23">
        <v>1575</v>
      </c>
      <c r="B1576" s="23" t="s">
        <v>30769</v>
      </c>
      <c r="C1576" s="23" t="s">
        <v>30777</v>
      </c>
      <c r="D1576" s="23" t="s">
        <v>30778</v>
      </c>
      <c r="E1576" s="23" t="s">
        <v>31410</v>
      </c>
      <c r="F1576" s="23" t="s">
        <v>32470</v>
      </c>
      <c r="G1576" s="23">
        <v>400</v>
      </c>
      <c r="H1576" s="23">
        <v>0</v>
      </c>
      <c r="I1576" s="25">
        <v>109.6</v>
      </c>
    </row>
    <row r="1577" spans="1:9">
      <c r="A1577" s="23">
        <v>1576</v>
      </c>
      <c r="B1577" s="23" t="s">
        <v>30769</v>
      </c>
      <c r="C1577" s="23" t="s">
        <v>30793</v>
      </c>
      <c r="D1577" s="23" t="s">
        <v>30794</v>
      </c>
      <c r="E1577" s="23" t="s">
        <v>30809</v>
      </c>
      <c r="F1577" s="23" t="s">
        <v>32471</v>
      </c>
      <c r="G1577" s="23">
        <v>200</v>
      </c>
      <c r="H1577" s="23">
        <v>0</v>
      </c>
      <c r="I1577" s="25">
        <v>108.56</v>
      </c>
    </row>
    <row r="1578" spans="1:9">
      <c r="A1578" s="23">
        <v>1577</v>
      </c>
      <c r="B1578" s="23" t="s">
        <v>30769</v>
      </c>
      <c r="C1578" s="23" t="s">
        <v>30828</v>
      </c>
      <c r="D1578" s="23" t="s">
        <v>4461</v>
      </c>
      <c r="E1578" s="23" t="s">
        <v>31760</v>
      </c>
      <c r="F1578" s="23" t="s">
        <v>32472</v>
      </c>
      <c r="G1578" s="23">
        <v>800</v>
      </c>
      <c r="H1578" s="23">
        <v>0</v>
      </c>
      <c r="I1578" s="25">
        <v>499.44</v>
      </c>
    </row>
    <row r="1579" spans="1:9">
      <c r="A1579" s="23">
        <v>1578</v>
      </c>
      <c r="B1579" s="23" t="s">
        <v>30769</v>
      </c>
      <c r="C1579" s="23" t="s">
        <v>30770</v>
      </c>
      <c r="D1579" s="23" t="s">
        <v>30006</v>
      </c>
      <c r="E1579" s="23" t="s">
        <v>30801</v>
      </c>
      <c r="F1579" s="23" t="s">
        <v>32473</v>
      </c>
      <c r="G1579" s="23">
        <v>200</v>
      </c>
      <c r="H1579" s="23">
        <v>0</v>
      </c>
      <c r="I1579" s="25">
        <v>51.8</v>
      </c>
    </row>
    <row r="1580" spans="1:9">
      <c r="A1580" s="23">
        <v>1579</v>
      </c>
      <c r="B1580" s="23" t="s">
        <v>30769</v>
      </c>
      <c r="C1580" s="23" t="s">
        <v>30828</v>
      </c>
      <c r="D1580" s="23" t="s">
        <v>30794</v>
      </c>
      <c r="E1580" s="23" t="s">
        <v>30997</v>
      </c>
      <c r="F1580" s="23" t="s">
        <v>32474</v>
      </c>
      <c r="G1580" s="23">
        <v>1250</v>
      </c>
      <c r="H1580" s="23">
        <v>0</v>
      </c>
      <c r="I1580" s="25">
        <v>1127.125</v>
      </c>
    </row>
    <row r="1581" spans="1:9">
      <c r="A1581" s="23">
        <v>1580</v>
      </c>
      <c r="B1581" s="23" t="s">
        <v>30769</v>
      </c>
      <c r="C1581" s="23" t="s">
        <v>30811</v>
      </c>
      <c r="D1581" s="23" t="s">
        <v>4461</v>
      </c>
      <c r="E1581" s="23" t="s">
        <v>30990</v>
      </c>
      <c r="F1581" s="23" t="s">
        <v>32475</v>
      </c>
      <c r="G1581" s="23">
        <v>200</v>
      </c>
      <c r="H1581" s="23">
        <v>0</v>
      </c>
      <c r="I1581" s="25">
        <v>84.4</v>
      </c>
    </row>
    <row r="1582" spans="1:9">
      <c r="A1582" s="23">
        <v>1581</v>
      </c>
      <c r="B1582" s="23" t="s">
        <v>30769</v>
      </c>
      <c r="C1582" s="23" t="s">
        <v>30828</v>
      </c>
      <c r="D1582" s="23" t="s">
        <v>4461</v>
      </c>
      <c r="E1582" s="23" t="s">
        <v>31658</v>
      </c>
      <c r="F1582" s="23" t="s">
        <v>32476</v>
      </c>
      <c r="G1582" s="23">
        <v>200</v>
      </c>
      <c r="H1582" s="23">
        <v>0</v>
      </c>
      <c r="I1582" s="25">
        <v>100.72</v>
      </c>
    </row>
    <row r="1583" spans="1:9">
      <c r="A1583" s="23">
        <v>1582</v>
      </c>
      <c r="B1583" s="23" t="s">
        <v>30769</v>
      </c>
      <c r="C1583" s="23" t="s">
        <v>30828</v>
      </c>
      <c r="D1583" s="23" t="s">
        <v>4461</v>
      </c>
      <c r="E1583" s="23" t="s">
        <v>31207</v>
      </c>
      <c r="F1583" s="23" t="s">
        <v>32477</v>
      </c>
      <c r="G1583" s="23">
        <v>200</v>
      </c>
      <c r="H1583" s="23">
        <v>0</v>
      </c>
      <c r="I1583" s="25">
        <v>63.32</v>
      </c>
    </row>
    <row r="1584" spans="1:9">
      <c r="A1584" s="23">
        <v>1583</v>
      </c>
      <c r="B1584" s="23" t="s">
        <v>30769</v>
      </c>
      <c r="C1584" s="23" t="s">
        <v>30822</v>
      </c>
      <c r="D1584" s="23" t="s">
        <v>30823</v>
      </c>
      <c r="E1584" s="23" t="s">
        <v>30824</v>
      </c>
      <c r="F1584" s="23" t="s">
        <v>32478</v>
      </c>
      <c r="G1584" s="23">
        <v>200</v>
      </c>
      <c r="H1584" s="23">
        <v>0</v>
      </c>
      <c r="I1584" s="25">
        <v>139.46</v>
      </c>
    </row>
    <row r="1585" spans="1:9">
      <c r="A1585" s="23">
        <v>1584</v>
      </c>
      <c r="B1585" s="23" t="s">
        <v>30769</v>
      </c>
      <c r="C1585" s="23" t="s">
        <v>30798</v>
      </c>
      <c r="D1585" s="23" t="s">
        <v>30778</v>
      </c>
      <c r="E1585" s="23" t="s">
        <v>31041</v>
      </c>
      <c r="F1585" s="23" t="s">
        <v>32479</v>
      </c>
      <c r="G1585" s="23">
        <v>200</v>
      </c>
      <c r="H1585" s="23">
        <v>0</v>
      </c>
      <c r="I1585" s="25">
        <v>34.44</v>
      </c>
    </row>
    <row r="1586" spans="1:9">
      <c r="A1586" s="23">
        <v>1585</v>
      </c>
      <c r="B1586" s="23" t="s">
        <v>30769</v>
      </c>
      <c r="C1586" s="23" t="s">
        <v>30831</v>
      </c>
      <c r="D1586" s="23" t="s">
        <v>30832</v>
      </c>
      <c r="E1586" s="23" t="s">
        <v>30833</v>
      </c>
      <c r="F1586" s="23" t="s">
        <v>32480</v>
      </c>
      <c r="G1586" s="23">
        <v>200</v>
      </c>
      <c r="H1586" s="23">
        <v>0</v>
      </c>
      <c r="I1586" s="25">
        <v>76.38</v>
      </c>
    </row>
    <row r="1587" spans="1:9">
      <c r="A1587" s="23">
        <v>1586</v>
      </c>
      <c r="B1587" s="23" t="s">
        <v>30769</v>
      </c>
      <c r="C1587" s="23" t="s">
        <v>30777</v>
      </c>
      <c r="D1587" s="23" t="s">
        <v>30778</v>
      </c>
      <c r="E1587" s="23" t="s">
        <v>31410</v>
      </c>
      <c r="F1587" s="23" t="s">
        <v>32481</v>
      </c>
      <c r="G1587" s="23">
        <v>200</v>
      </c>
      <c r="H1587" s="23">
        <v>0</v>
      </c>
      <c r="I1587" s="25">
        <v>114.96</v>
      </c>
    </row>
    <row r="1588" spans="1:9">
      <c r="A1588" s="23">
        <v>1587</v>
      </c>
      <c r="B1588" s="23" t="s">
        <v>30769</v>
      </c>
      <c r="C1588" s="23" t="s">
        <v>30828</v>
      </c>
      <c r="D1588" s="23" t="s">
        <v>30794</v>
      </c>
      <c r="E1588" s="23" t="s">
        <v>30997</v>
      </c>
      <c r="F1588" s="23" t="s">
        <v>32482</v>
      </c>
      <c r="G1588" s="23">
        <v>800</v>
      </c>
      <c r="H1588" s="23">
        <v>0</v>
      </c>
      <c r="I1588" s="25">
        <v>755.52</v>
      </c>
    </row>
    <row r="1589" spans="1:9">
      <c r="A1589" s="23">
        <v>1588</v>
      </c>
      <c r="B1589" s="23" t="s">
        <v>30769</v>
      </c>
      <c r="C1589" s="23" t="s">
        <v>30773</v>
      </c>
      <c r="D1589" s="23" t="s">
        <v>30774</v>
      </c>
      <c r="E1589" s="23" t="s">
        <v>30909</v>
      </c>
      <c r="F1589" s="23" t="s">
        <v>32483</v>
      </c>
      <c r="G1589" s="23">
        <v>200</v>
      </c>
      <c r="H1589" s="23">
        <v>0</v>
      </c>
      <c r="I1589" s="25">
        <v>109.22</v>
      </c>
    </row>
    <row r="1590" spans="1:9">
      <c r="A1590" s="23">
        <v>1589</v>
      </c>
      <c r="B1590" s="23" t="s">
        <v>30769</v>
      </c>
      <c r="C1590" s="23" t="s">
        <v>30828</v>
      </c>
      <c r="D1590" s="23" t="s">
        <v>4461</v>
      </c>
      <c r="E1590" s="23" t="s">
        <v>31760</v>
      </c>
      <c r="F1590" s="23" t="s">
        <v>32484</v>
      </c>
      <c r="G1590" s="23">
        <v>1000</v>
      </c>
      <c r="H1590" s="23">
        <v>0</v>
      </c>
      <c r="I1590" s="25">
        <v>612.9</v>
      </c>
    </row>
    <row r="1591" spans="1:9">
      <c r="A1591" s="23">
        <v>1590</v>
      </c>
      <c r="B1591" s="23" t="s">
        <v>30769</v>
      </c>
      <c r="C1591" s="23" t="s">
        <v>30777</v>
      </c>
      <c r="D1591" s="23" t="s">
        <v>30778</v>
      </c>
      <c r="E1591" s="23" t="s">
        <v>31190</v>
      </c>
      <c r="F1591" s="23" t="s">
        <v>32485</v>
      </c>
      <c r="G1591" s="23">
        <v>200</v>
      </c>
      <c r="H1591" s="23">
        <v>0</v>
      </c>
      <c r="I1591" s="25">
        <v>82.44</v>
      </c>
    </row>
    <row r="1592" spans="1:9">
      <c r="A1592" s="23">
        <v>1591</v>
      </c>
      <c r="B1592" s="23" t="s">
        <v>30769</v>
      </c>
      <c r="C1592" s="23" t="s">
        <v>30811</v>
      </c>
      <c r="D1592" s="23" t="s">
        <v>4461</v>
      </c>
      <c r="E1592" s="23" t="s">
        <v>30990</v>
      </c>
      <c r="F1592" s="23" t="s">
        <v>32486</v>
      </c>
      <c r="G1592" s="23">
        <v>200</v>
      </c>
      <c r="H1592" s="23">
        <v>0</v>
      </c>
      <c r="I1592" s="25">
        <v>51.2</v>
      </c>
    </row>
    <row r="1593" spans="1:9">
      <c r="A1593" s="23">
        <v>1592</v>
      </c>
      <c r="B1593" s="23" t="s">
        <v>30769</v>
      </c>
      <c r="C1593" s="23" t="s">
        <v>30804</v>
      </c>
      <c r="D1593" s="23" t="s">
        <v>30774</v>
      </c>
      <c r="E1593" s="23" t="s">
        <v>30960</v>
      </c>
      <c r="F1593" s="23" t="s">
        <v>32487</v>
      </c>
      <c r="G1593" s="23">
        <v>200</v>
      </c>
      <c r="H1593" s="23">
        <v>0</v>
      </c>
      <c r="I1593" s="25">
        <v>78.1</v>
      </c>
    </row>
    <row r="1594" spans="1:9">
      <c r="A1594" s="23">
        <v>1593</v>
      </c>
      <c r="B1594" s="23" t="s">
        <v>30769</v>
      </c>
      <c r="C1594" s="23" t="s">
        <v>30831</v>
      </c>
      <c r="D1594" s="23" t="s">
        <v>30832</v>
      </c>
      <c r="E1594" s="23" t="s">
        <v>30903</v>
      </c>
      <c r="F1594" s="23" t="s">
        <v>32488</v>
      </c>
      <c r="G1594" s="23">
        <v>400</v>
      </c>
      <c r="H1594" s="23">
        <v>0</v>
      </c>
      <c r="I1594" s="25">
        <v>96.96</v>
      </c>
    </row>
    <row r="1595" spans="1:9">
      <c r="A1595" s="23">
        <v>1594</v>
      </c>
      <c r="B1595" s="23" t="s">
        <v>30769</v>
      </c>
      <c r="C1595" s="23" t="s">
        <v>30811</v>
      </c>
      <c r="D1595" s="23" t="s">
        <v>30794</v>
      </c>
      <c r="E1595" s="23" t="s">
        <v>30814</v>
      </c>
      <c r="F1595" s="23" t="s">
        <v>32489</v>
      </c>
      <c r="G1595" s="23">
        <v>160</v>
      </c>
      <c r="H1595" s="23">
        <v>0</v>
      </c>
      <c r="I1595" s="25">
        <v>76.144</v>
      </c>
    </row>
    <row r="1596" spans="1:9">
      <c r="A1596" s="23">
        <v>1595</v>
      </c>
      <c r="B1596" s="23" t="s">
        <v>30769</v>
      </c>
      <c r="C1596" s="23" t="s">
        <v>30811</v>
      </c>
      <c r="D1596" s="23" t="s">
        <v>4461</v>
      </c>
      <c r="E1596" s="23" t="s">
        <v>31549</v>
      </c>
      <c r="F1596" s="23" t="s">
        <v>32490</v>
      </c>
      <c r="G1596" s="23">
        <v>800</v>
      </c>
      <c r="H1596" s="23">
        <v>0</v>
      </c>
      <c r="I1596" s="25">
        <v>562.96</v>
      </c>
    </row>
    <row r="1597" spans="1:9">
      <c r="A1597" s="23">
        <v>1596</v>
      </c>
      <c r="B1597" s="23" t="s">
        <v>30769</v>
      </c>
      <c r="C1597" s="23" t="s">
        <v>30828</v>
      </c>
      <c r="D1597" s="23" t="s">
        <v>4461</v>
      </c>
      <c r="E1597" s="23" t="s">
        <v>31760</v>
      </c>
      <c r="F1597" s="23" t="s">
        <v>32491</v>
      </c>
      <c r="G1597" s="23">
        <v>800</v>
      </c>
      <c r="H1597" s="23">
        <v>0</v>
      </c>
      <c r="I1597" s="25">
        <v>225.12</v>
      </c>
    </row>
    <row r="1598" spans="1:9">
      <c r="A1598" s="23">
        <v>1597</v>
      </c>
      <c r="B1598" s="23" t="s">
        <v>30769</v>
      </c>
      <c r="C1598" s="23" t="s">
        <v>30773</v>
      </c>
      <c r="D1598" s="23" t="s">
        <v>30774</v>
      </c>
      <c r="E1598" s="23" t="s">
        <v>30957</v>
      </c>
      <c r="F1598" s="23" t="s">
        <v>32492</v>
      </c>
      <c r="G1598" s="23">
        <v>200</v>
      </c>
      <c r="H1598" s="23">
        <v>0</v>
      </c>
      <c r="I1598" s="25">
        <v>61.56</v>
      </c>
    </row>
    <row r="1599" spans="1:9">
      <c r="A1599" s="23">
        <v>1598</v>
      </c>
      <c r="B1599" s="23" t="s">
        <v>30769</v>
      </c>
      <c r="C1599" s="23" t="s">
        <v>30773</v>
      </c>
      <c r="D1599" s="23" t="s">
        <v>30774</v>
      </c>
      <c r="E1599" s="23" t="s">
        <v>30909</v>
      </c>
      <c r="F1599" s="23" t="s">
        <v>32493</v>
      </c>
      <c r="G1599" s="23">
        <v>400</v>
      </c>
      <c r="H1599" s="23">
        <v>0</v>
      </c>
      <c r="I1599" s="25">
        <v>395.08</v>
      </c>
    </row>
    <row r="1600" spans="1:9">
      <c r="A1600" s="23">
        <v>1599</v>
      </c>
      <c r="B1600" s="23" t="s">
        <v>30769</v>
      </c>
      <c r="C1600" s="23" t="s">
        <v>30804</v>
      </c>
      <c r="D1600" s="23" t="s">
        <v>30774</v>
      </c>
      <c r="E1600" s="23" t="s">
        <v>31034</v>
      </c>
      <c r="F1600" s="23" t="s">
        <v>32494</v>
      </c>
      <c r="G1600" s="23">
        <v>200</v>
      </c>
      <c r="H1600" s="23">
        <v>0</v>
      </c>
      <c r="I1600" s="25">
        <v>59.5</v>
      </c>
    </row>
    <row r="1601" spans="1:9">
      <c r="A1601" s="23">
        <v>1600</v>
      </c>
      <c r="B1601" s="23" t="s">
        <v>30769</v>
      </c>
      <c r="C1601" s="23" t="s">
        <v>30781</v>
      </c>
      <c r="D1601" s="23" t="s">
        <v>30782</v>
      </c>
      <c r="E1601" s="23" t="s">
        <v>30932</v>
      </c>
      <c r="F1601" s="23" t="s">
        <v>32495</v>
      </c>
      <c r="G1601" s="23">
        <v>200</v>
      </c>
      <c r="H1601" s="23">
        <v>0</v>
      </c>
      <c r="I1601" s="25">
        <v>143.04</v>
      </c>
    </row>
    <row r="1602" spans="1:9">
      <c r="A1602" s="23">
        <v>1601</v>
      </c>
      <c r="B1602" s="23" t="s">
        <v>30769</v>
      </c>
      <c r="C1602" s="23" t="s">
        <v>30781</v>
      </c>
      <c r="D1602" s="23" t="s">
        <v>30782</v>
      </c>
      <c r="E1602" s="23" t="s">
        <v>30988</v>
      </c>
      <c r="F1602" s="23" t="s">
        <v>32496</v>
      </c>
      <c r="G1602" s="23">
        <v>160</v>
      </c>
      <c r="H1602" s="23">
        <v>0</v>
      </c>
      <c r="I1602" s="25">
        <v>75.472</v>
      </c>
    </row>
    <row r="1603" spans="1:9">
      <c r="A1603" s="23">
        <v>1602</v>
      </c>
      <c r="B1603" s="23" t="s">
        <v>30769</v>
      </c>
      <c r="C1603" s="23" t="s">
        <v>30798</v>
      </c>
      <c r="D1603" s="23" t="s">
        <v>30778</v>
      </c>
      <c r="E1603" s="23" t="s">
        <v>30930</v>
      </c>
      <c r="F1603" s="23" t="s">
        <v>32497</v>
      </c>
      <c r="G1603" s="23">
        <v>200</v>
      </c>
      <c r="H1603" s="23">
        <v>0</v>
      </c>
      <c r="I1603" s="25">
        <v>151.82</v>
      </c>
    </row>
    <row r="1604" spans="1:9">
      <c r="A1604" s="23">
        <v>1603</v>
      </c>
      <c r="B1604" s="23" t="s">
        <v>30769</v>
      </c>
      <c r="C1604" s="23" t="s">
        <v>30811</v>
      </c>
      <c r="D1604" s="23" t="s">
        <v>30794</v>
      </c>
      <c r="E1604" s="23" t="s">
        <v>31231</v>
      </c>
      <c r="F1604" s="23" t="s">
        <v>32498</v>
      </c>
      <c r="G1604" s="23">
        <v>200</v>
      </c>
      <c r="H1604" s="23">
        <v>0</v>
      </c>
      <c r="I1604" s="25">
        <v>20.5</v>
      </c>
    </row>
    <row r="1605" spans="1:9">
      <c r="A1605" s="23">
        <v>1604</v>
      </c>
      <c r="B1605" s="23" t="s">
        <v>30769</v>
      </c>
      <c r="C1605" s="23" t="s">
        <v>30891</v>
      </c>
      <c r="D1605" s="23" t="s">
        <v>30832</v>
      </c>
      <c r="E1605" s="23" t="s">
        <v>30892</v>
      </c>
      <c r="F1605" s="23" t="s">
        <v>32499</v>
      </c>
      <c r="G1605" s="23">
        <v>200</v>
      </c>
      <c r="H1605" s="23">
        <v>0</v>
      </c>
      <c r="I1605" s="25">
        <v>122.28</v>
      </c>
    </row>
    <row r="1606" spans="1:9">
      <c r="A1606" s="23">
        <v>1605</v>
      </c>
      <c r="B1606" s="23" t="s">
        <v>30769</v>
      </c>
      <c r="C1606" s="23" t="s">
        <v>30773</v>
      </c>
      <c r="D1606" s="23" t="s">
        <v>30774</v>
      </c>
      <c r="E1606" s="23" t="s">
        <v>31062</v>
      </c>
      <c r="F1606" s="23" t="s">
        <v>32500</v>
      </c>
      <c r="G1606" s="23">
        <v>400</v>
      </c>
      <c r="H1606" s="23">
        <v>0</v>
      </c>
      <c r="I1606" s="25">
        <v>133.88</v>
      </c>
    </row>
    <row r="1607" spans="1:9">
      <c r="A1607" s="23">
        <v>1606</v>
      </c>
      <c r="B1607" s="23" t="s">
        <v>30769</v>
      </c>
      <c r="C1607" s="23" t="s">
        <v>30793</v>
      </c>
      <c r="D1607" s="23" t="s">
        <v>30794</v>
      </c>
      <c r="E1607" s="23" t="s">
        <v>30809</v>
      </c>
      <c r="F1607" s="23" t="s">
        <v>32501</v>
      </c>
      <c r="G1607" s="23">
        <v>200</v>
      </c>
      <c r="H1607" s="23">
        <v>0</v>
      </c>
      <c r="I1607" s="25">
        <v>76.24</v>
      </c>
    </row>
    <row r="1608" spans="1:9">
      <c r="A1608" s="23">
        <v>1607</v>
      </c>
      <c r="B1608" s="23" t="s">
        <v>30769</v>
      </c>
      <c r="C1608" s="23" t="s">
        <v>30770</v>
      </c>
      <c r="D1608" s="23" t="s">
        <v>30006</v>
      </c>
      <c r="E1608" s="23" t="s">
        <v>31004</v>
      </c>
      <c r="F1608" s="23" t="s">
        <v>32502</v>
      </c>
      <c r="G1608" s="23">
        <v>200</v>
      </c>
      <c r="H1608" s="23">
        <v>0</v>
      </c>
      <c r="I1608" s="25">
        <v>179.98</v>
      </c>
    </row>
    <row r="1609" spans="1:9">
      <c r="A1609" s="23">
        <v>1608</v>
      </c>
      <c r="B1609" s="23" t="s">
        <v>30769</v>
      </c>
      <c r="C1609" s="23" t="s">
        <v>30838</v>
      </c>
      <c r="D1609" s="23" t="s">
        <v>30839</v>
      </c>
      <c r="E1609" s="23" t="s">
        <v>30854</v>
      </c>
      <c r="F1609" s="23" t="s">
        <v>32503</v>
      </c>
      <c r="G1609" s="23">
        <v>160</v>
      </c>
      <c r="H1609" s="23">
        <v>0</v>
      </c>
      <c r="I1609" s="25">
        <v>63.696</v>
      </c>
    </row>
    <row r="1610" spans="1:9">
      <c r="A1610" s="23">
        <v>1609</v>
      </c>
      <c r="B1610" s="23" t="s">
        <v>30769</v>
      </c>
      <c r="C1610" s="23" t="s">
        <v>30838</v>
      </c>
      <c r="D1610" s="23" t="s">
        <v>30839</v>
      </c>
      <c r="E1610" s="23" t="s">
        <v>30858</v>
      </c>
      <c r="F1610" s="23" t="s">
        <v>32504</v>
      </c>
      <c r="G1610" s="23">
        <v>200</v>
      </c>
      <c r="H1610" s="23">
        <v>0</v>
      </c>
      <c r="I1610" s="25">
        <v>16.4</v>
      </c>
    </row>
    <row r="1611" spans="1:9">
      <c r="A1611" s="23">
        <v>1610</v>
      </c>
      <c r="B1611" s="23" t="s">
        <v>30769</v>
      </c>
      <c r="C1611" s="23" t="s">
        <v>30793</v>
      </c>
      <c r="D1611" s="23" t="s">
        <v>30832</v>
      </c>
      <c r="E1611" s="23" t="s">
        <v>30863</v>
      </c>
      <c r="F1611" s="23" t="s">
        <v>32505</v>
      </c>
      <c r="G1611" s="23">
        <v>200</v>
      </c>
      <c r="H1611" s="23">
        <v>0</v>
      </c>
      <c r="I1611" s="25">
        <v>66.56</v>
      </c>
    </row>
    <row r="1612" spans="1:9">
      <c r="A1612" s="23">
        <v>1611</v>
      </c>
      <c r="B1612" s="23" t="s">
        <v>30769</v>
      </c>
      <c r="C1612" s="23" t="s">
        <v>30804</v>
      </c>
      <c r="D1612" s="23" t="s">
        <v>30774</v>
      </c>
      <c r="E1612" s="23" t="s">
        <v>30826</v>
      </c>
      <c r="F1612" s="23" t="s">
        <v>32506</v>
      </c>
      <c r="G1612" s="23">
        <v>200</v>
      </c>
      <c r="H1612" s="23">
        <v>0</v>
      </c>
      <c r="I1612" s="25">
        <v>82.2</v>
      </c>
    </row>
    <row r="1613" spans="1:9">
      <c r="A1613" s="23">
        <v>1612</v>
      </c>
      <c r="B1613" s="23" t="s">
        <v>30769</v>
      </c>
      <c r="C1613" s="23" t="s">
        <v>30869</v>
      </c>
      <c r="D1613" s="23" t="s">
        <v>30788</v>
      </c>
      <c r="E1613" s="23" t="s">
        <v>30944</v>
      </c>
      <c r="F1613" s="23" t="s">
        <v>32507</v>
      </c>
      <c r="G1613" s="23">
        <v>200</v>
      </c>
      <c r="H1613" s="23">
        <v>0</v>
      </c>
      <c r="I1613" s="25">
        <v>147.7</v>
      </c>
    </row>
    <row r="1614" spans="1:9">
      <c r="A1614" s="23">
        <v>1613</v>
      </c>
      <c r="B1614" s="23" t="s">
        <v>30769</v>
      </c>
      <c r="C1614" s="23" t="s">
        <v>30787</v>
      </c>
      <c r="D1614" s="23" t="s">
        <v>30788</v>
      </c>
      <c r="E1614" s="23" t="s">
        <v>30789</v>
      </c>
      <c r="F1614" s="23" t="s">
        <v>32508</v>
      </c>
      <c r="G1614" s="23">
        <v>200</v>
      </c>
      <c r="H1614" s="23">
        <v>0</v>
      </c>
      <c r="I1614" s="25">
        <v>61.12</v>
      </c>
    </row>
    <row r="1615" spans="1:9">
      <c r="A1615" s="23">
        <v>1614</v>
      </c>
      <c r="B1615" s="23" t="s">
        <v>30769</v>
      </c>
      <c r="C1615" s="23" t="s">
        <v>30869</v>
      </c>
      <c r="D1615" s="23" t="s">
        <v>30788</v>
      </c>
      <c r="E1615" s="23" t="s">
        <v>30944</v>
      </c>
      <c r="F1615" s="23" t="s">
        <v>32509</v>
      </c>
      <c r="G1615" s="23">
        <v>160</v>
      </c>
      <c r="H1615" s="23">
        <v>0</v>
      </c>
      <c r="I1615" s="25">
        <v>102.336</v>
      </c>
    </row>
    <row r="1616" spans="1:9">
      <c r="A1616" s="23">
        <v>1615</v>
      </c>
      <c r="B1616" s="23" t="s">
        <v>30769</v>
      </c>
      <c r="C1616" s="23" t="s">
        <v>30804</v>
      </c>
      <c r="D1616" s="23" t="s">
        <v>30774</v>
      </c>
      <c r="E1616" s="23" t="s">
        <v>30960</v>
      </c>
      <c r="F1616" s="23" t="s">
        <v>32510</v>
      </c>
      <c r="G1616" s="23">
        <v>200</v>
      </c>
      <c r="H1616" s="23">
        <v>0</v>
      </c>
      <c r="I1616" s="25">
        <v>47.98</v>
      </c>
    </row>
    <row r="1617" spans="1:9">
      <c r="A1617" s="23">
        <v>1616</v>
      </c>
      <c r="B1617" s="23" t="s">
        <v>30769</v>
      </c>
      <c r="C1617" s="23" t="s">
        <v>30838</v>
      </c>
      <c r="D1617" s="23" t="s">
        <v>30839</v>
      </c>
      <c r="E1617" s="23" t="s">
        <v>30854</v>
      </c>
      <c r="F1617" s="23" t="s">
        <v>32511</v>
      </c>
      <c r="G1617" s="23">
        <v>200</v>
      </c>
      <c r="H1617" s="23">
        <v>0</v>
      </c>
      <c r="I1617" s="25">
        <v>102.12</v>
      </c>
    </row>
    <row r="1618" spans="1:9">
      <c r="A1618" s="23">
        <v>1617</v>
      </c>
      <c r="B1618" s="23" t="s">
        <v>30769</v>
      </c>
      <c r="C1618" s="23" t="s">
        <v>30787</v>
      </c>
      <c r="D1618" s="23" t="s">
        <v>30788</v>
      </c>
      <c r="E1618" s="23" t="s">
        <v>30928</v>
      </c>
      <c r="F1618" s="23" t="s">
        <v>32512</v>
      </c>
      <c r="G1618" s="23">
        <v>200</v>
      </c>
      <c r="H1618" s="23">
        <v>0</v>
      </c>
      <c r="I1618" s="25">
        <v>153.22</v>
      </c>
    </row>
    <row r="1619" spans="1:9">
      <c r="A1619" s="23">
        <v>1618</v>
      </c>
      <c r="B1619" s="23" t="s">
        <v>30769</v>
      </c>
      <c r="C1619" s="23" t="s">
        <v>30787</v>
      </c>
      <c r="D1619" s="23" t="s">
        <v>30788</v>
      </c>
      <c r="E1619" s="23" t="s">
        <v>30789</v>
      </c>
      <c r="F1619" s="23" t="s">
        <v>32513</v>
      </c>
      <c r="G1619" s="23">
        <v>400</v>
      </c>
      <c r="H1619" s="23">
        <v>0</v>
      </c>
      <c r="I1619" s="25">
        <v>311.56</v>
      </c>
    </row>
    <row r="1620" spans="1:9">
      <c r="A1620" s="23">
        <v>1619</v>
      </c>
      <c r="B1620" s="23" t="s">
        <v>30769</v>
      </c>
      <c r="C1620" s="23" t="s">
        <v>30781</v>
      </c>
      <c r="D1620" s="23" t="s">
        <v>30782</v>
      </c>
      <c r="E1620" s="23" t="s">
        <v>30972</v>
      </c>
      <c r="F1620" s="23" t="s">
        <v>32514</v>
      </c>
      <c r="G1620" s="23">
        <v>100</v>
      </c>
      <c r="H1620" s="23">
        <v>0</v>
      </c>
      <c r="I1620" s="25">
        <v>73.96</v>
      </c>
    </row>
    <row r="1621" spans="1:9">
      <c r="A1621" s="23">
        <v>1620</v>
      </c>
      <c r="B1621" s="23" t="s">
        <v>30769</v>
      </c>
      <c r="C1621" s="23" t="s">
        <v>30869</v>
      </c>
      <c r="D1621" s="23" t="s">
        <v>30788</v>
      </c>
      <c r="E1621" s="23" t="s">
        <v>30948</v>
      </c>
      <c r="F1621" s="23" t="s">
        <v>32515</v>
      </c>
      <c r="G1621" s="23">
        <v>400</v>
      </c>
      <c r="H1621" s="23">
        <v>0</v>
      </c>
      <c r="I1621" s="25">
        <v>319.96</v>
      </c>
    </row>
    <row r="1622" spans="1:9">
      <c r="A1622" s="23">
        <v>1621</v>
      </c>
      <c r="B1622" s="23" t="s">
        <v>30769</v>
      </c>
      <c r="C1622" s="23" t="s">
        <v>30804</v>
      </c>
      <c r="D1622" s="23" t="s">
        <v>30774</v>
      </c>
      <c r="E1622" s="23" t="s">
        <v>30826</v>
      </c>
      <c r="F1622" s="23" t="s">
        <v>32516</v>
      </c>
      <c r="G1622" s="23">
        <v>200</v>
      </c>
      <c r="H1622" s="23">
        <v>0</v>
      </c>
      <c r="I1622" s="25">
        <v>82.16</v>
      </c>
    </row>
    <row r="1623" spans="1:9">
      <c r="A1623" s="23">
        <v>1622</v>
      </c>
      <c r="B1623" s="23" t="s">
        <v>30769</v>
      </c>
      <c r="C1623" s="23" t="s">
        <v>30886</v>
      </c>
      <c r="D1623" s="23" t="s">
        <v>4461</v>
      </c>
      <c r="E1623" s="23" t="s">
        <v>30887</v>
      </c>
      <c r="F1623" s="23" t="s">
        <v>32517</v>
      </c>
      <c r="G1623" s="23">
        <v>315</v>
      </c>
      <c r="H1623" s="23">
        <v>0</v>
      </c>
      <c r="I1623" s="25">
        <v>121.464</v>
      </c>
    </row>
    <row r="1624" spans="1:9">
      <c r="A1624" s="23">
        <v>1623</v>
      </c>
      <c r="B1624" s="23" t="s">
        <v>30769</v>
      </c>
      <c r="C1624" s="23" t="s">
        <v>30831</v>
      </c>
      <c r="D1624" s="23" t="s">
        <v>30832</v>
      </c>
      <c r="E1624" s="23" t="s">
        <v>30842</v>
      </c>
      <c r="F1624" s="23" t="s">
        <v>32518</v>
      </c>
      <c r="G1624" s="23">
        <v>200</v>
      </c>
      <c r="H1624" s="23">
        <v>0</v>
      </c>
      <c r="I1624" s="25">
        <v>54.62</v>
      </c>
    </row>
    <row r="1625" spans="1:9">
      <c r="A1625" s="23">
        <v>1624</v>
      </c>
      <c r="B1625" s="23" t="s">
        <v>30769</v>
      </c>
      <c r="C1625" s="23" t="s">
        <v>30787</v>
      </c>
      <c r="D1625" s="23" t="s">
        <v>30788</v>
      </c>
      <c r="E1625" s="23" t="s">
        <v>30928</v>
      </c>
      <c r="F1625" s="23" t="s">
        <v>32519</v>
      </c>
      <c r="G1625" s="23">
        <v>100</v>
      </c>
      <c r="H1625" s="23">
        <v>0</v>
      </c>
      <c r="I1625" s="25">
        <v>100</v>
      </c>
    </row>
    <row r="1626" spans="1:9">
      <c r="A1626" s="23">
        <v>1625</v>
      </c>
      <c r="B1626" s="23" t="s">
        <v>30769</v>
      </c>
      <c r="C1626" s="23" t="s">
        <v>30781</v>
      </c>
      <c r="D1626" s="23" t="s">
        <v>30782</v>
      </c>
      <c r="E1626" s="23" t="s">
        <v>30972</v>
      </c>
      <c r="F1626" s="23" t="s">
        <v>32520</v>
      </c>
      <c r="G1626" s="23">
        <v>200</v>
      </c>
      <c r="H1626" s="23">
        <v>0</v>
      </c>
      <c r="I1626" s="25">
        <v>122.54</v>
      </c>
    </row>
    <row r="1627" spans="1:9">
      <c r="A1627" s="23">
        <v>1626</v>
      </c>
      <c r="B1627" s="23" t="s">
        <v>30769</v>
      </c>
      <c r="C1627" s="23" t="s">
        <v>30773</v>
      </c>
      <c r="D1627" s="23" t="s">
        <v>30774</v>
      </c>
      <c r="E1627" s="23" t="s">
        <v>31062</v>
      </c>
      <c r="F1627" s="23" t="s">
        <v>32521</v>
      </c>
      <c r="G1627" s="23">
        <v>100</v>
      </c>
      <c r="H1627" s="23">
        <v>0</v>
      </c>
      <c r="I1627" s="25">
        <v>21.06</v>
      </c>
    </row>
    <row r="1628" spans="1:9">
      <c r="A1628" s="23">
        <v>1627</v>
      </c>
      <c r="B1628" s="23" t="s">
        <v>30769</v>
      </c>
      <c r="C1628" s="23" t="s">
        <v>30804</v>
      </c>
      <c r="D1628" s="23" t="s">
        <v>30774</v>
      </c>
      <c r="E1628" s="23" t="s">
        <v>30960</v>
      </c>
      <c r="F1628" s="23" t="s">
        <v>32522</v>
      </c>
      <c r="G1628" s="23">
        <v>160</v>
      </c>
      <c r="H1628" s="23">
        <v>0</v>
      </c>
      <c r="I1628" s="25">
        <v>94.544</v>
      </c>
    </row>
    <row r="1629" spans="1:9">
      <c r="A1629" s="23">
        <v>1628</v>
      </c>
      <c r="B1629" s="23" t="s">
        <v>30769</v>
      </c>
      <c r="C1629" s="23" t="s">
        <v>30886</v>
      </c>
      <c r="D1629" s="23" t="s">
        <v>4461</v>
      </c>
      <c r="E1629" s="23" t="s">
        <v>30934</v>
      </c>
      <c r="F1629" s="23" t="s">
        <v>32523</v>
      </c>
      <c r="G1629" s="23">
        <v>100</v>
      </c>
      <c r="H1629" s="23">
        <v>0</v>
      </c>
      <c r="I1629" s="25">
        <v>85.7</v>
      </c>
    </row>
    <row r="1630" spans="1:9">
      <c r="A1630" s="23">
        <v>1629</v>
      </c>
      <c r="B1630" s="23" t="s">
        <v>30769</v>
      </c>
      <c r="C1630" s="23" t="s">
        <v>30822</v>
      </c>
      <c r="D1630" s="23" t="s">
        <v>30823</v>
      </c>
      <c r="E1630" s="23" t="s">
        <v>31822</v>
      </c>
      <c r="F1630" s="23" t="s">
        <v>8349</v>
      </c>
      <c r="G1630" s="23">
        <v>200</v>
      </c>
      <c r="H1630" s="23">
        <v>0</v>
      </c>
      <c r="I1630" s="25">
        <v>115.16</v>
      </c>
    </row>
    <row r="1631" spans="1:9">
      <c r="A1631" s="23">
        <v>1630</v>
      </c>
      <c r="B1631" s="23" t="s">
        <v>30769</v>
      </c>
      <c r="C1631" s="23" t="s">
        <v>30787</v>
      </c>
      <c r="D1631" s="23" t="s">
        <v>30788</v>
      </c>
      <c r="E1631" s="23" t="s">
        <v>30928</v>
      </c>
      <c r="F1631" s="23" t="s">
        <v>32524</v>
      </c>
      <c r="G1631" s="23">
        <v>200</v>
      </c>
      <c r="H1631" s="23">
        <v>0</v>
      </c>
      <c r="I1631" s="25">
        <v>56.64</v>
      </c>
    </row>
    <row r="1632" spans="1:9">
      <c r="A1632" s="23">
        <v>1631</v>
      </c>
      <c r="B1632" s="23" t="s">
        <v>30769</v>
      </c>
      <c r="C1632" s="23" t="s">
        <v>30869</v>
      </c>
      <c r="D1632" s="23" t="s">
        <v>30788</v>
      </c>
      <c r="E1632" s="23" t="s">
        <v>30870</v>
      </c>
      <c r="F1632" s="23" t="s">
        <v>32525</v>
      </c>
      <c r="G1632" s="23">
        <v>200</v>
      </c>
      <c r="H1632" s="23">
        <v>0</v>
      </c>
      <c r="I1632" s="25">
        <v>127.04</v>
      </c>
    </row>
    <row r="1633" spans="1:9">
      <c r="A1633" s="23">
        <v>1632</v>
      </c>
      <c r="B1633" s="23" t="s">
        <v>30769</v>
      </c>
      <c r="C1633" s="23" t="s">
        <v>30787</v>
      </c>
      <c r="D1633" s="23" t="s">
        <v>30788</v>
      </c>
      <c r="E1633" s="23" t="s">
        <v>30928</v>
      </c>
      <c r="F1633" s="23" t="s">
        <v>32526</v>
      </c>
      <c r="G1633" s="23">
        <v>200</v>
      </c>
      <c r="H1633" s="23">
        <v>0</v>
      </c>
      <c r="I1633" s="25">
        <v>110.82</v>
      </c>
    </row>
    <row r="1634" spans="1:9">
      <c r="A1634" s="23">
        <v>1633</v>
      </c>
      <c r="B1634" s="23" t="s">
        <v>30769</v>
      </c>
      <c r="C1634" s="23" t="s">
        <v>30822</v>
      </c>
      <c r="D1634" s="23" t="s">
        <v>30823</v>
      </c>
      <c r="E1634" s="23" t="s">
        <v>31064</v>
      </c>
      <c r="F1634" s="23" t="s">
        <v>32527</v>
      </c>
      <c r="G1634" s="23">
        <v>200</v>
      </c>
      <c r="H1634" s="23">
        <v>0</v>
      </c>
      <c r="I1634" s="25">
        <v>45.76</v>
      </c>
    </row>
    <row r="1635" spans="1:9">
      <c r="A1635" s="23">
        <v>1634</v>
      </c>
      <c r="B1635" s="23" t="s">
        <v>30769</v>
      </c>
      <c r="C1635" s="23" t="s">
        <v>30822</v>
      </c>
      <c r="D1635" s="23" t="s">
        <v>30823</v>
      </c>
      <c r="E1635" s="23" t="s">
        <v>30889</v>
      </c>
      <c r="F1635" s="23" t="s">
        <v>32528</v>
      </c>
      <c r="G1635" s="23">
        <v>250</v>
      </c>
      <c r="H1635" s="23">
        <v>0</v>
      </c>
      <c r="I1635" s="25">
        <v>106.75</v>
      </c>
    </row>
    <row r="1636" spans="1:9">
      <c r="A1636" s="23">
        <v>1635</v>
      </c>
      <c r="B1636" s="23" t="s">
        <v>30769</v>
      </c>
      <c r="C1636" s="23" t="s">
        <v>30831</v>
      </c>
      <c r="D1636" s="23" t="s">
        <v>30832</v>
      </c>
      <c r="E1636" s="23" t="s">
        <v>30903</v>
      </c>
      <c r="F1636" s="23" t="s">
        <v>32529</v>
      </c>
      <c r="G1636" s="23">
        <v>200</v>
      </c>
      <c r="H1636" s="23">
        <v>0</v>
      </c>
      <c r="I1636" s="25">
        <v>48.78</v>
      </c>
    </row>
    <row r="1637" spans="1:9">
      <c r="A1637" s="23">
        <v>1636</v>
      </c>
      <c r="B1637" s="23" t="s">
        <v>30769</v>
      </c>
      <c r="C1637" s="23" t="s">
        <v>30781</v>
      </c>
      <c r="D1637" s="23" t="s">
        <v>30782</v>
      </c>
      <c r="E1637" s="23" t="s">
        <v>30783</v>
      </c>
      <c r="F1637" s="23" t="s">
        <v>32530</v>
      </c>
      <c r="G1637" s="23">
        <v>200</v>
      </c>
      <c r="H1637" s="23">
        <v>0</v>
      </c>
      <c r="I1637" s="25">
        <v>134.54</v>
      </c>
    </row>
    <row r="1638" spans="1:9">
      <c r="A1638" s="23">
        <v>1637</v>
      </c>
      <c r="B1638" s="23" t="s">
        <v>30769</v>
      </c>
      <c r="C1638" s="23" t="s">
        <v>30804</v>
      </c>
      <c r="D1638" s="23" t="s">
        <v>30774</v>
      </c>
      <c r="E1638" s="23" t="s">
        <v>30960</v>
      </c>
      <c r="F1638" s="23" t="s">
        <v>32531</v>
      </c>
      <c r="G1638" s="23">
        <v>400</v>
      </c>
      <c r="H1638" s="23">
        <v>0</v>
      </c>
      <c r="I1638" s="25">
        <v>300.28</v>
      </c>
    </row>
    <row r="1639" spans="1:9">
      <c r="A1639" s="23">
        <v>1638</v>
      </c>
      <c r="B1639" s="23" t="s">
        <v>30769</v>
      </c>
      <c r="C1639" s="23" t="s">
        <v>30770</v>
      </c>
      <c r="D1639" s="23" t="s">
        <v>30006</v>
      </c>
      <c r="E1639" s="23" t="s">
        <v>30807</v>
      </c>
      <c r="F1639" s="23" t="s">
        <v>32532</v>
      </c>
      <c r="G1639" s="23">
        <v>80</v>
      </c>
      <c r="H1639" s="23">
        <v>0</v>
      </c>
      <c r="I1639" s="25">
        <v>41.28</v>
      </c>
    </row>
    <row r="1640" spans="1:9">
      <c r="A1640" s="23">
        <v>1639</v>
      </c>
      <c r="B1640" s="23" t="s">
        <v>30769</v>
      </c>
      <c r="C1640" s="23" t="s">
        <v>30781</v>
      </c>
      <c r="D1640" s="23" t="s">
        <v>30782</v>
      </c>
      <c r="E1640" s="23" t="s">
        <v>30791</v>
      </c>
      <c r="F1640" s="23" t="s">
        <v>32533</v>
      </c>
      <c r="G1640" s="23">
        <v>200</v>
      </c>
      <c r="H1640" s="23">
        <v>0</v>
      </c>
      <c r="I1640" s="25">
        <v>136.92</v>
      </c>
    </row>
    <row r="1641" spans="1:9">
      <c r="A1641" s="23">
        <v>1640</v>
      </c>
      <c r="B1641" s="23" t="s">
        <v>30769</v>
      </c>
      <c r="C1641" s="23" t="s">
        <v>30781</v>
      </c>
      <c r="D1641" s="23" t="s">
        <v>30782</v>
      </c>
      <c r="E1641" s="23" t="s">
        <v>30972</v>
      </c>
      <c r="F1641" s="23" t="s">
        <v>32534</v>
      </c>
      <c r="G1641" s="23">
        <v>200</v>
      </c>
      <c r="H1641" s="23">
        <v>0</v>
      </c>
      <c r="I1641" s="25">
        <v>124.26</v>
      </c>
    </row>
    <row r="1642" spans="1:9">
      <c r="A1642" s="23">
        <v>1641</v>
      </c>
      <c r="B1642" s="23" t="s">
        <v>30769</v>
      </c>
      <c r="C1642" s="23" t="s">
        <v>30804</v>
      </c>
      <c r="D1642" s="23" t="s">
        <v>30774</v>
      </c>
      <c r="E1642" s="23" t="s">
        <v>31205</v>
      </c>
      <c r="F1642" s="23" t="s">
        <v>32535</v>
      </c>
      <c r="G1642" s="23">
        <v>200</v>
      </c>
      <c r="H1642" s="23">
        <v>0</v>
      </c>
      <c r="I1642" s="25">
        <v>82.38</v>
      </c>
    </row>
    <row r="1643" spans="1:9">
      <c r="A1643" s="23">
        <v>1642</v>
      </c>
      <c r="B1643" s="23" t="s">
        <v>30769</v>
      </c>
      <c r="C1643" s="23" t="s">
        <v>30831</v>
      </c>
      <c r="D1643" s="23" t="s">
        <v>30832</v>
      </c>
      <c r="E1643" s="23" t="s">
        <v>30903</v>
      </c>
      <c r="F1643" s="23" t="s">
        <v>32536</v>
      </c>
      <c r="G1643" s="23">
        <v>200</v>
      </c>
      <c r="H1643" s="23">
        <v>0</v>
      </c>
      <c r="I1643" s="25">
        <v>90.22</v>
      </c>
    </row>
    <row r="1644" spans="1:9">
      <c r="A1644" s="23">
        <v>1643</v>
      </c>
      <c r="B1644" s="23" t="s">
        <v>30769</v>
      </c>
      <c r="C1644" s="23" t="s">
        <v>30787</v>
      </c>
      <c r="D1644" s="23" t="s">
        <v>30788</v>
      </c>
      <c r="E1644" s="23" t="s">
        <v>30928</v>
      </c>
      <c r="F1644" s="23" t="s">
        <v>32537</v>
      </c>
      <c r="G1644" s="23">
        <v>200</v>
      </c>
      <c r="H1644" s="23">
        <v>0</v>
      </c>
      <c r="I1644" s="25">
        <v>122.62</v>
      </c>
    </row>
    <row r="1645" spans="1:9">
      <c r="A1645" s="23">
        <v>1644</v>
      </c>
      <c r="B1645" s="23" t="s">
        <v>30769</v>
      </c>
      <c r="C1645" s="23" t="s">
        <v>30822</v>
      </c>
      <c r="D1645" s="23" t="s">
        <v>30823</v>
      </c>
      <c r="E1645" s="23" t="s">
        <v>30824</v>
      </c>
      <c r="F1645" s="23" t="s">
        <v>32538</v>
      </c>
      <c r="G1645" s="23">
        <v>200</v>
      </c>
      <c r="H1645" s="23">
        <v>0</v>
      </c>
      <c r="I1645" s="25">
        <v>45.5</v>
      </c>
    </row>
    <row r="1646" spans="1:9">
      <c r="A1646" s="23">
        <v>1645</v>
      </c>
      <c r="B1646" s="23" t="s">
        <v>30769</v>
      </c>
      <c r="C1646" s="23" t="s">
        <v>30831</v>
      </c>
      <c r="D1646" s="23" t="s">
        <v>30832</v>
      </c>
      <c r="E1646" s="23" t="s">
        <v>30842</v>
      </c>
      <c r="F1646" s="23" t="s">
        <v>32539</v>
      </c>
      <c r="G1646" s="23">
        <v>200</v>
      </c>
      <c r="H1646" s="23">
        <v>0</v>
      </c>
      <c r="I1646" s="25">
        <v>111.6</v>
      </c>
    </row>
    <row r="1647" spans="1:9">
      <c r="A1647" s="23">
        <v>1646</v>
      </c>
      <c r="B1647" s="23" t="s">
        <v>30769</v>
      </c>
      <c r="C1647" s="23" t="s">
        <v>30886</v>
      </c>
      <c r="D1647" s="23" t="s">
        <v>4461</v>
      </c>
      <c r="E1647" s="23" t="s">
        <v>31259</v>
      </c>
      <c r="F1647" s="23" t="s">
        <v>32540</v>
      </c>
      <c r="G1647" s="23">
        <v>200</v>
      </c>
      <c r="H1647" s="23">
        <v>0</v>
      </c>
      <c r="I1647" s="25">
        <v>159.72</v>
      </c>
    </row>
    <row r="1648" spans="1:9">
      <c r="A1648" s="23">
        <v>1647</v>
      </c>
      <c r="B1648" s="23" t="s">
        <v>30769</v>
      </c>
      <c r="C1648" s="23" t="s">
        <v>30828</v>
      </c>
      <c r="D1648" s="23" t="s">
        <v>4461</v>
      </c>
      <c r="E1648" s="23" t="s">
        <v>31389</v>
      </c>
      <c r="F1648" s="23" t="s">
        <v>32541</v>
      </c>
      <c r="G1648" s="23">
        <v>800</v>
      </c>
      <c r="H1648" s="23">
        <v>0</v>
      </c>
      <c r="I1648" s="25">
        <v>510.48</v>
      </c>
    </row>
    <row r="1649" spans="1:9">
      <c r="A1649" s="23">
        <v>1648</v>
      </c>
      <c r="B1649" s="23" t="s">
        <v>30769</v>
      </c>
      <c r="C1649" s="23" t="s">
        <v>30793</v>
      </c>
      <c r="D1649" s="23" t="s">
        <v>30832</v>
      </c>
      <c r="E1649" s="23" t="s">
        <v>30863</v>
      </c>
      <c r="F1649" s="23" t="s">
        <v>32542</v>
      </c>
      <c r="G1649" s="23">
        <v>200</v>
      </c>
      <c r="H1649" s="23">
        <v>0</v>
      </c>
      <c r="I1649" s="25">
        <v>123.64</v>
      </c>
    </row>
    <row r="1650" spans="1:9">
      <c r="A1650" s="23">
        <v>1649</v>
      </c>
      <c r="B1650" s="23" t="s">
        <v>30769</v>
      </c>
      <c r="C1650" s="23" t="s">
        <v>30798</v>
      </c>
      <c r="D1650" s="23" t="s">
        <v>30778</v>
      </c>
      <c r="E1650" s="23" t="s">
        <v>31041</v>
      </c>
      <c r="F1650" s="23" t="s">
        <v>32543</v>
      </c>
      <c r="G1650" s="23">
        <v>100</v>
      </c>
      <c r="H1650" s="23">
        <v>0</v>
      </c>
      <c r="I1650" s="25">
        <v>72.05</v>
      </c>
    </row>
    <row r="1651" spans="1:9">
      <c r="A1651" s="23">
        <v>1650</v>
      </c>
      <c r="B1651" s="23" t="s">
        <v>30769</v>
      </c>
      <c r="C1651" s="23" t="s">
        <v>30773</v>
      </c>
      <c r="D1651" s="23" t="s">
        <v>30774</v>
      </c>
      <c r="E1651" s="23" t="s">
        <v>30775</v>
      </c>
      <c r="F1651" s="23" t="s">
        <v>32544</v>
      </c>
      <c r="G1651" s="23">
        <v>80</v>
      </c>
      <c r="H1651" s="23">
        <v>0</v>
      </c>
      <c r="I1651" s="25">
        <v>58.184</v>
      </c>
    </row>
    <row r="1652" spans="1:9">
      <c r="A1652" s="23">
        <v>1651</v>
      </c>
      <c r="B1652" s="23" t="s">
        <v>30769</v>
      </c>
      <c r="C1652" s="23" t="s">
        <v>30787</v>
      </c>
      <c r="D1652" s="23" t="s">
        <v>30788</v>
      </c>
      <c r="E1652" s="23" t="s">
        <v>30994</v>
      </c>
      <c r="F1652" s="23" t="s">
        <v>32545</v>
      </c>
      <c r="G1652" s="23">
        <v>500</v>
      </c>
      <c r="H1652" s="23">
        <v>0</v>
      </c>
      <c r="I1652" s="25">
        <v>383.95</v>
      </c>
    </row>
    <row r="1653" spans="1:9">
      <c r="A1653" s="23">
        <v>1652</v>
      </c>
      <c r="B1653" s="23" t="s">
        <v>30769</v>
      </c>
      <c r="C1653" s="23" t="s">
        <v>30777</v>
      </c>
      <c r="D1653" s="23" t="s">
        <v>30778</v>
      </c>
      <c r="E1653" s="23" t="s">
        <v>31190</v>
      </c>
      <c r="F1653" s="23" t="s">
        <v>32546</v>
      </c>
      <c r="G1653" s="23">
        <v>200</v>
      </c>
      <c r="H1653" s="23">
        <v>0</v>
      </c>
      <c r="I1653" s="25">
        <v>32.96</v>
      </c>
    </row>
    <row r="1654" spans="1:9">
      <c r="A1654" s="23">
        <v>1653</v>
      </c>
      <c r="B1654" s="23" t="s">
        <v>30769</v>
      </c>
      <c r="C1654" s="23" t="s">
        <v>30773</v>
      </c>
      <c r="D1654" s="23" t="s">
        <v>30774</v>
      </c>
      <c r="E1654" s="23" t="s">
        <v>31046</v>
      </c>
      <c r="F1654" s="23" t="s">
        <v>32547</v>
      </c>
      <c r="G1654" s="23">
        <v>100</v>
      </c>
      <c r="H1654" s="23">
        <v>0</v>
      </c>
      <c r="I1654" s="25">
        <v>66.87</v>
      </c>
    </row>
    <row r="1655" spans="1:9">
      <c r="A1655" s="23">
        <v>1654</v>
      </c>
      <c r="B1655" s="23" t="s">
        <v>30769</v>
      </c>
      <c r="C1655" s="23" t="s">
        <v>30804</v>
      </c>
      <c r="D1655" s="23" t="s">
        <v>30774</v>
      </c>
      <c r="E1655" s="23" t="s">
        <v>31205</v>
      </c>
      <c r="F1655" s="23" t="s">
        <v>32548</v>
      </c>
      <c r="G1655" s="23">
        <v>200</v>
      </c>
      <c r="H1655" s="23">
        <v>0</v>
      </c>
      <c r="I1655" s="25">
        <v>94.92</v>
      </c>
    </row>
    <row r="1656" spans="1:9">
      <c r="A1656" s="23">
        <v>1655</v>
      </c>
      <c r="B1656" s="23" t="s">
        <v>30769</v>
      </c>
      <c r="C1656" s="23" t="s">
        <v>30816</v>
      </c>
      <c r="D1656" s="23" t="s">
        <v>4461</v>
      </c>
      <c r="E1656" s="23" t="s">
        <v>32549</v>
      </c>
      <c r="F1656" s="23" t="s">
        <v>32550</v>
      </c>
      <c r="G1656" s="23">
        <v>200</v>
      </c>
      <c r="H1656" s="23">
        <v>0</v>
      </c>
      <c r="I1656" s="25">
        <v>141.24</v>
      </c>
    </row>
    <row r="1657" spans="1:9">
      <c r="A1657" s="23">
        <v>1656</v>
      </c>
      <c r="B1657" s="23" t="s">
        <v>30769</v>
      </c>
      <c r="C1657" s="23" t="s">
        <v>30773</v>
      </c>
      <c r="D1657" s="23" t="s">
        <v>30774</v>
      </c>
      <c r="E1657" s="23" t="s">
        <v>31046</v>
      </c>
      <c r="F1657" s="23" t="s">
        <v>32551</v>
      </c>
      <c r="G1657" s="23">
        <v>200</v>
      </c>
      <c r="H1657" s="23">
        <v>0</v>
      </c>
      <c r="I1657" s="25">
        <v>141.6</v>
      </c>
    </row>
    <row r="1658" spans="1:9">
      <c r="A1658" s="23">
        <v>1657</v>
      </c>
      <c r="B1658" s="23" t="s">
        <v>30769</v>
      </c>
      <c r="C1658" s="23" t="s">
        <v>30787</v>
      </c>
      <c r="D1658" s="23" t="s">
        <v>30788</v>
      </c>
      <c r="E1658" s="23" t="s">
        <v>31093</v>
      </c>
      <c r="F1658" s="23" t="s">
        <v>32552</v>
      </c>
      <c r="G1658" s="23">
        <v>200</v>
      </c>
      <c r="H1658" s="23">
        <v>0</v>
      </c>
      <c r="I1658" s="25">
        <v>130.14</v>
      </c>
    </row>
    <row r="1659" spans="1:9">
      <c r="A1659" s="23">
        <v>1658</v>
      </c>
      <c r="B1659" s="23" t="s">
        <v>30769</v>
      </c>
      <c r="C1659" s="23" t="s">
        <v>30777</v>
      </c>
      <c r="D1659" s="23" t="s">
        <v>30778</v>
      </c>
      <c r="E1659" s="23" t="s">
        <v>30925</v>
      </c>
      <c r="F1659" s="23" t="s">
        <v>32553</v>
      </c>
      <c r="G1659" s="23">
        <v>200</v>
      </c>
      <c r="H1659" s="23">
        <v>0</v>
      </c>
      <c r="I1659" s="25">
        <v>121.28</v>
      </c>
    </row>
    <row r="1660" spans="1:9">
      <c r="A1660" s="23">
        <v>1659</v>
      </c>
      <c r="B1660" s="23" t="s">
        <v>30769</v>
      </c>
      <c r="C1660" s="23" t="s">
        <v>30777</v>
      </c>
      <c r="D1660" s="23" t="s">
        <v>30778</v>
      </c>
      <c r="E1660" s="23" t="s">
        <v>30925</v>
      </c>
      <c r="F1660" s="23" t="s">
        <v>32554</v>
      </c>
      <c r="G1660" s="23">
        <v>200</v>
      </c>
      <c r="H1660" s="23">
        <v>0</v>
      </c>
      <c r="I1660" s="25">
        <v>118.04</v>
      </c>
    </row>
    <row r="1661" spans="1:9">
      <c r="A1661" s="23">
        <v>1660</v>
      </c>
      <c r="B1661" s="23" t="s">
        <v>30769</v>
      </c>
      <c r="C1661" s="23" t="s">
        <v>30869</v>
      </c>
      <c r="D1661" s="23" t="s">
        <v>30823</v>
      </c>
      <c r="E1661" s="23" t="s">
        <v>30881</v>
      </c>
      <c r="F1661" s="23" t="s">
        <v>32555</v>
      </c>
      <c r="G1661" s="23">
        <v>200</v>
      </c>
      <c r="H1661" s="23">
        <v>0</v>
      </c>
      <c r="I1661" s="25">
        <v>141.2</v>
      </c>
    </row>
    <row r="1662" spans="1:9">
      <c r="A1662" s="23">
        <v>1661</v>
      </c>
      <c r="B1662" s="23" t="s">
        <v>30769</v>
      </c>
      <c r="C1662" s="23" t="s">
        <v>30816</v>
      </c>
      <c r="D1662" s="23" t="s">
        <v>30774</v>
      </c>
      <c r="E1662" s="23" t="s">
        <v>30817</v>
      </c>
      <c r="F1662" s="23" t="s">
        <v>32556</v>
      </c>
      <c r="G1662" s="23">
        <v>200</v>
      </c>
      <c r="H1662" s="23">
        <v>0</v>
      </c>
      <c r="I1662" s="25">
        <v>91.22</v>
      </c>
    </row>
    <row r="1663" spans="1:9">
      <c r="A1663" s="23">
        <v>1662</v>
      </c>
      <c r="B1663" s="23" t="s">
        <v>30769</v>
      </c>
      <c r="C1663" s="23" t="s">
        <v>30831</v>
      </c>
      <c r="D1663" s="23" t="s">
        <v>30832</v>
      </c>
      <c r="E1663" s="23" t="s">
        <v>31020</v>
      </c>
      <c r="F1663" s="23" t="s">
        <v>32557</v>
      </c>
      <c r="G1663" s="23">
        <v>200</v>
      </c>
      <c r="H1663" s="23">
        <v>0</v>
      </c>
      <c r="I1663" s="25">
        <v>140.86</v>
      </c>
    </row>
    <row r="1664" spans="1:9">
      <c r="A1664" s="23">
        <v>1663</v>
      </c>
      <c r="B1664" s="23" t="s">
        <v>30769</v>
      </c>
      <c r="C1664" s="23" t="s">
        <v>30822</v>
      </c>
      <c r="D1664" s="23" t="s">
        <v>30823</v>
      </c>
      <c r="E1664" s="23" t="s">
        <v>30824</v>
      </c>
      <c r="F1664" s="23" t="s">
        <v>32558</v>
      </c>
      <c r="G1664" s="23">
        <v>100</v>
      </c>
      <c r="H1664" s="23">
        <v>0</v>
      </c>
      <c r="I1664" s="25">
        <v>56.96</v>
      </c>
    </row>
    <row r="1665" spans="1:9">
      <c r="A1665" s="23">
        <v>1664</v>
      </c>
      <c r="B1665" s="23" t="s">
        <v>30769</v>
      </c>
      <c r="C1665" s="23" t="s">
        <v>30781</v>
      </c>
      <c r="D1665" s="23" t="s">
        <v>30782</v>
      </c>
      <c r="E1665" s="23" t="s">
        <v>30791</v>
      </c>
      <c r="F1665" s="23" t="s">
        <v>32559</v>
      </c>
      <c r="G1665" s="23">
        <v>100</v>
      </c>
      <c r="H1665" s="23">
        <v>0</v>
      </c>
      <c r="I1665" s="25">
        <v>47.57</v>
      </c>
    </row>
    <row r="1666" spans="1:9">
      <c r="A1666" s="23">
        <v>1665</v>
      </c>
      <c r="B1666" s="23" t="s">
        <v>30769</v>
      </c>
      <c r="C1666" s="23" t="s">
        <v>30831</v>
      </c>
      <c r="D1666" s="23" t="s">
        <v>30832</v>
      </c>
      <c r="E1666" s="23" t="s">
        <v>31076</v>
      </c>
      <c r="F1666" s="23" t="s">
        <v>32560</v>
      </c>
      <c r="G1666" s="23">
        <v>100</v>
      </c>
      <c r="H1666" s="23">
        <v>0</v>
      </c>
      <c r="I1666" s="25">
        <v>68.02</v>
      </c>
    </row>
    <row r="1667" spans="1:9">
      <c r="A1667" s="23">
        <v>1666</v>
      </c>
      <c r="B1667" s="23" t="s">
        <v>30769</v>
      </c>
      <c r="C1667" s="23" t="s">
        <v>30781</v>
      </c>
      <c r="D1667" s="23" t="s">
        <v>30782</v>
      </c>
      <c r="E1667" s="23" t="s">
        <v>30783</v>
      </c>
      <c r="F1667" s="23" t="s">
        <v>4286</v>
      </c>
      <c r="G1667" s="23">
        <v>315</v>
      </c>
      <c r="H1667" s="23">
        <v>0</v>
      </c>
      <c r="I1667" s="25">
        <v>229.2255</v>
      </c>
    </row>
    <row r="1668" spans="1:9">
      <c r="A1668" s="23">
        <v>1667</v>
      </c>
      <c r="B1668" s="23" t="s">
        <v>30769</v>
      </c>
      <c r="C1668" s="23" t="s">
        <v>30831</v>
      </c>
      <c r="D1668" s="23" t="s">
        <v>30832</v>
      </c>
      <c r="E1668" s="23" t="s">
        <v>30833</v>
      </c>
      <c r="F1668" s="23" t="s">
        <v>32561</v>
      </c>
      <c r="G1668" s="23">
        <v>200</v>
      </c>
      <c r="H1668" s="23">
        <v>0</v>
      </c>
      <c r="I1668" s="25">
        <v>121.82</v>
      </c>
    </row>
    <row r="1669" spans="1:9">
      <c r="A1669" s="23">
        <v>1668</v>
      </c>
      <c r="B1669" s="23" t="s">
        <v>30769</v>
      </c>
      <c r="C1669" s="23" t="s">
        <v>30804</v>
      </c>
      <c r="D1669" s="23" t="s">
        <v>30774</v>
      </c>
      <c r="E1669" s="23" t="s">
        <v>30960</v>
      </c>
      <c r="F1669" s="23" t="s">
        <v>32562</v>
      </c>
      <c r="G1669" s="23">
        <v>50</v>
      </c>
      <c r="H1669" s="23">
        <v>0</v>
      </c>
      <c r="I1669" s="25">
        <v>0</v>
      </c>
    </row>
    <row r="1670" spans="1:9">
      <c r="A1670" s="23">
        <v>1669</v>
      </c>
      <c r="B1670" s="23" t="s">
        <v>30769</v>
      </c>
      <c r="C1670" s="23" t="s">
        <v>30869</v>
      </c>
      <c r="D1670" s="23" t="s">
        <v>30788</v>
      </c>
      <c r="E1670" s="23" t="s">
        <v>30944</v>
      </c>
      <c r="F1670" s="23" t="s">
        <v>32563</v>
      </c>
      <c r="G1670" s="23">
        <v>100</v>
      </c>
      <c r="H1670" s="23">
        <v>0</v>
      </c>
      <c r="I1670" s="25">
        <v>53.15</v>
      </c>
    </row>
    <row r="1671" spans="1:9">
      <c r="A1671" s="23">
        <v>1670</v>
      </c>
      <c r="B1671" s="23" t="s">
        <v>30769</v>
      </c>
      <c r="C1671" s="23" t="s">
        <v>30787</v>
      </c>
      <c r="D1671" s="23" t="s">
        <v>30788</v>
      </c>
      <c r="E1671" s="23" t="s">
        <v>30928</v>
      </c>
      <c r="F1671" s="23" t="s">
        <v>32564</v>
      </c>
      <c r="G1671" s="23">
        <v>200</v>
      </c>
      <c r="H1671" s="23">
        <v>0</v>
      </c>
      <c r="I1671" s="25">
        <v>94.22</v>
      </c>
    </row>
    <row r="1672" spans="1:9">
      <c r="A1672" s="23">
        <v>1671</v>
      </c>
      <c r="B1672" s="23" t="s">
        <v>30769</v>
      </c>
      <c r="C1672" s="23" t="s">
        <v>30869</v>
      </c>
      <c r="D1672" s="23" t="s">
        <v>30788</v>
      </c>
      <c r="E1672" s="23" t="s">
        <v>30884</v>
      </c>
      <c r="F1672" s="23" t="s">
        <v>32565</v>
      </c>
      <c r="G1672" s="23">
        <v>50</v>
      </c>
      <c r="H1672" s="23">
        <v>0</v>
      </c>
      <c r="I1672" s="25">
        <v>50</v>
      </c>
    </row>
    <row r="1673" spans="1:9">
      <c r="A1673" s="23">
        <v>1672</v>
      </c>
      <c r="B1673" s="23" t="s">
        <v>30769</v>
      </c>
      <c r="C1673" s="23" t="s">
        <v>30816</v>
      </c>
      <c r="D1673" s="23" t="s">
        <v>30774</v>
      </c>
      <c r="E1673" s="23" t="s">
        <v>30817</v>
      </c>
      <c r="F1673" s="23" t="s">
        <v>32566</v>
      </c>
      <c r="G1673" s="23">
        <v>200</v>
      </c>
      <c r="H1673" s="23">
        <v>0</v>
      </c>
      <c r="I1673" s="25">
        <v>15.04</v>
      </c>
    </row>
    <row r="1674" spans="1:9">
      <c r="A1674" s="23">
        <v>1673</v>
      </c>
      <c r="B1674" s="23" t="s">
        <v>30769</v>
      </c>
      <c r="C1674" s="23" t="s">
        <v>30804</v>
      </c>
      <c r="D1674" s="23" t="s">
        <v>30774</v>
      </c>
      <c r="E1674" s="23" t="s">
        <v>31034</v>
      </c>
      <c r="F1674" s="23" t="s">
        <v>32567</v>
      </c>
      <c r="G1674" s="23">
        <v>200</v>
      </c>
      <c r="H1674" s="23">
        <v>0</v>
      </c>
      <c r="I1674" s="25">
        <v>68.6</v>
      </c>
    </row>
    <row r="1675" spans="1:9">
      <c r="A1675" s="23">
        <v>1674</v>
      </c>
      <c r="B1675" s="23" t="s">
        <v>30769</v>
      </c>
      <c r="C1675" s="23" t="s">
        <v>30828</v>
      </c>
      <c r="D1675" s="23" t="s">
        <v>30794</v>
      </c>
      <c r="E1675" s="23" t="s">
        <v>30997</v>
      </c>
      <c r="F1675" s="23" t="s">
        <v>32568</v>
      </c>
      <c r="G1675" s="23">
        <v>800</v>
      </c>
      <c r="H1675" s="23">
        <v>0</v>
      </c>
      <c r="I1675" s="25">
        <v>746.24</v>
      </c>
    </row>
    <row r="1676" spans="1:9">
      <c r="A1676" s="23">
        <v>1675</v>
      </c>
      <c r="B1676" s="23" t="s">
        <v>30769</v>
      </c>
      <c r="C1676" s="23" t="s">
        <v>30773</v>
      </c>
      <c r="D1676" s="23" t="s">
        <v>30774</v>
      </c>
      <c r="E1676" s="23" t="s">
        <v>30909</v>
      </c>
      <c r="F1676" s="23" t="s">
        <v>32569</v>
      </c>
      <c r="G1676" s="23">
        <v>200</v>
      </c>
      <c r="H1676" s="23">
        <v>0</v>
      </c>
      <c r="I1676" s="25">
        <v>97.26</v>
      </c>
    </row>
    <row r="1677" spans="1:9">
      <c r="A1677" s="23">
        <v>1676</v>
      </c>
      <c r="B1677" s="23" t="s">
        <v>30769</v>
      </c>
      <c r="C1677" s="23" t="s">
        <v>30804</v>
      </c>
      <c r="D1677" s="23" t="s">
        <v>30774</v>
      </c>
      <c r="E1677" s="23" t="s">
        <v>30805</v>
      </c>
      <c r="F1677" s="23" t="s">
        <v>32570</v>
      </c>
      <c r="G1677" s="23">
        <v>100</v>
      </c>
      <c r="H1677" s="23">
        <v>0</v>
      </c>
      <c r="I1677" s="25">
        <v>53.5</v>
      </c>
    </row>
    <row r="1678" spans="1:9">
      <c r="A1678" s="23">
        <v>1677</v>
      </c>
      <c r="B1678" s="23" t="s">
        <v>30769</v>
      </c>
      <c r="C1678" s="23" t="s">
        <v>30804</v>
      </c>
      <c r="D1678" s="23" t="s">
        <v>30774</v>
      </c>
      <c r="E1678" s="23" t="s">
        <v>31034</v>
      </c>
      <c r="F1678" s="23" t="s">
        <v>32571</v>
      </c>
      <c r="G1678" s="23">
        <v>80</v>
      </c>
      <c r="H1678" s="23">
        <v>0</v>
      </c>
      <c r="I1678" s="25">
        <v>31.512</v>
      </c>
    </row>
    <row r="1679" spans="1:9">
      <c r="A1679" s="23">
        <v>1678</v>
      </c>
      <c r="B1679" s="23" t="s">
        <v>30769</v>
      </c>
      <c r="C1679" s="23" t="s">
        <v>30798</v>
      </c>
      <c r="D1679" s="23" t="s">
        <v>30778</v>
      </c>
      <c r="E1679" s="23" t="s">
        <v>30799</v>
      </c>
      <c r="F1679" s="23" t="s">
        <v>32572</v>
      </c>
      <c r="G1679" s="23">
        <v>200</v>
      </c>
      <c r="H1679" s="23">
        <v>0</v>
      </c>
      <c r="I1679" s="25">
        <v>167.26</v>
      </c>
    </row>
    <row r="1680" spans="1:9">
      <c r="A1680" s="23">
        <v>1679</v>
      </c>
      <c r="B1680" s="23" t="s">
        <v>30769</v>
      </c>
      <c r="C1680" s="23" t="s">
        <v>30886</v>
      </c>
      <c r="D1680" s="23" t="s">
        <v>4461</v>
      </c>
      <c r="E1680" s="23" t="s">
        <v>30897</v>
      </c>
      <c r="F1680" s="23" t="s">
        <v>32573</v>
      </c>
      <c r="G1680" s="23">
        <v>400</v>
      </c>
      <c r="H1680" s="23">
        <v>0</v>
      </c>
      <c r="I1680" s="25">
        <v>134.84</v>
      </c>
    </row>
    <row r="1681" spans="1:9">
      <c r="A1681" s="23">
        <v>1680</v>
      </c>
      <c r="B1681" s="23" t="s">
        <v>30769</v>
      </c>
      <c r="C1681" s="23" t="s">
        <v>30773</v>
      </c>
      <c r="D1681" s="23" t="s">
        <v>30774</v>
      </c>
      <c r="E1681" s="23" t="s">
        <v>31046</v>
      </c>
      <c r="F1681" s="23" t="s">
        <v>32574</v>
      </c>
      <c r="G1681" s="23">
        <v>200</v>
      </c>
      <c r="H1681" s="23">
        <v>0</v>
      </c>
      <c r="I1681" s="25">
        <v>148.6</v>
      </c>
    </row>
    <row r="1682" spans="1:9">
      <c r="A1682" s="23">
        <v>1681</v>
      </c>
      <c r="B1682" s="23" t="s">
        <v>30769</v>
      </c>
      <c r="C1682" s="23" t="s">
        <v>30869</v>
      </c>
      <c r="D1682" s="23" t="s">
        <v>30823</v>
      </c>
      <c r="E1682" s="23" t="s">
        <v>30881</v>
      </c>
      <c r="F1682" s="23" t="s">
        <v>32575</v>
      </c>
      <c r="G1682" s="23">
        <v>100</v>
      </c>
      <c r="H1682" s="23">
        <v>0</v>
      </c>
      <c r="I1682" s="25">
        <v>66.62</v>
      </c>
    </row>
    <row r="1683" spans="1:9">
      <c r="A1683" s="23">
        <v>1682</v>
      </c>
      <c r="B1683" s="23" t="s">
        <v>30769</v>
      </c>
      <c r="C1683" s="23" t="s">
        <v>30828</v>
      </c>
      <c r="D1683" s="23" t="s">
        <v>4461</v>
      </c>
      <c r="E1683" s="23" t="s">
        <v>31029</v>
      </c>
      <c r="F1683" s="23" t="s">
        <v>32576</v>
      </c>
      <c r="G1683" s="23">
        <v>100</v>
      </c>
      <c r="H1683" s="23">
        <v>0</v>
      </c>
      <c r="I1683" s="25">
        <v>82.83</v>
      </c>
    </row>
    <row r="1684" spans="1:9">
      <c r="A1684" s="23">
        <v>1683</v>
      </c>
      <c r="B1684" s="23" t="s">
        <v>30769</v>
      </c>
      <c r="C1684" s="23" t="s">
        <v>30811</v>
      </c>
      <c r="D1684" s="23" t="s">
        <v>30794</v>
      </c>
      <c r="E1684" s="23" t="s">
        <v>31231</v>
      </c>
      <c r="F1684" s="23" t="s">
        <v>32577</v>
      </c>
      <c r="G1684" s="23">
        <v>100</v>
      </c>
      <c r="H1684" s="23">
        <v>0</v>
      </c>
      <c r="I1684" s="25">
        <v>58.9</v>
      </c>
    </row>
    <row r="1685" spans="1:9">
      <c r="A1685" s="23">
        <v>1684</v>
      </c>
      <c r="B1685" s="23" t="s">
        <v>30769</v>
      </c>
      <c r="C1685" s="23" t="s">
        <v>30838</v>
      </c>
      <c r="D1685" s="23" t="s">
        <v>30839</v>
      </c>
      <c r="E1685" s="23" t="s">
        <v>30861</v>
      </c>
      <c r="F1685" s="23" t="s">
        <v>32578</v>
      </c>
      <c r="G1685" s="23">
        <v>200</v>
      </c>
      <c r="H1685" s="23">
        <v>0</v>
      </c>
      <c r="I1685" s="25">
        <v>135.72</v>
      </c>
    </row>
    <row r="1686" spans="1:9">
      <c r="A1686" s="23">
        <v>1685</v>
      </c>
      <c r="B1686" s="23" t="s">
        <v>30769</v>
      </c>
      <c r="C1686" s="23" t="s">
        <v>30822</v>
      </c>
      <c r="D1686" s="23" t="s">
        <v>30823</v>
      </c>
      <c r="E1686" s="23" t="s">
        <v>30824</v>
      </c>
      <c r="F1686" s="23" t="s">
        <v>32579</v>
      </c>
      <c r="G1686" s="23">
        <v>200</v>
      </c>
      <c r="H1686" s="23">
        <v>0</v>
      </c>
      <c r="I1686" s="25">
        <v>66.36</v>
      </c>
    </row>
    <row r="1687" spans="1:9">
      <c r="A1687" s="23">
        <v>1686</v>
      </c>
      <c r="B1687" s="23" t="s">
        <v>30769</v>
      </c>
      <c r="C1687" s="23" t="s">
        <v>30798</v>
      </c>
      <c r="D1687" s="23" t="s">
        <v>30778</v>
      </c>
      <c r="E1687" s="23" t="s">
        <v>31041</v>
      </c>
      <c r="F1687" s="23" t="s">
        <v>32580</v>
      </c>
      <c r="G1687" s="23">
        <v>200</v>
      </c>
      <c r="H1687" s="23">
        <v>0</v>
      </c>
      <c r="I1687" s="25">
        <v>34.74</v>
      </c>
    </row>
    <row r="1688" spans="1:9">
      <c r="A1688" s="23">
        <v>1687</v>
      </c>
      <c r="B1688" s="23" t="s">
        <v>30769</v>
      </c>
      <c r="C1688" s="23" t="s">
        <v>30798</v>
      </c>
      <c r="D1688" s="23" t="s">
        <v>30778</v>
      </c>
      <c r="E1688" s="23" t="s">
        <v>30799</v>
      </c>
      <c r="F1688" s="23" t="s">
        <v>32581</v>
      </c>
      <c r="G1688" s="23">
        <v>315</v>
      </c>
      <c r="H1688" s="23">
        <v>0</v>
      </c>
      <c r="I1688" s="25">
        <v>235.5885</v>
      </c>
    </row>
    <row r="1689" spans="1:9">
      <c r="A1689" s="23">
        <v>1688</v>
      </c>
      <c r="B1689" s="23" t="s">
        <v>30769</v>
      </c>
      <c r="C1689" s="23" t="s">
        <v>30869</v>
      </c>
      <c r="D1689" s="23" t="s">
        <v>30823</v>
      </c>
      <c r="E1689" s="23" t="s">
        <v>30881</v>
      </c>
      <c r="F1689" s="23" t="s">
        <v>32582</v>
      </c>
      <c r="G1689" s="23">
        <v>200</v>
      </c>
      <c r="H1689" s="23">
        <v>0</v>
      </c>
      <c r="I1689" s="25">
        <v>135.08</v>
      </c>
    </row>
    <row r="1690" spans="1:9">
      <c r="A1690" s="23">
        <v>1689</v>
      </c>
      <c r="B1690" s="23" t="s">
        <v>30769</v>
      </c>
      <c r="C1690" s="23" t="s">
        <v>30822</v>
      </c>
      <c r="D1690" s="23" t="s">
        <v>30823</v>
      </c>
      <c r="E1690" s="23" t="s">
        <v>31012</v>
      </c>
      <c r="F1690" s="23" t="s">
        <v>32583</v>
      </c>
      <c r="G1690" s="23">
        <v>100</v>
      </c>
      <c r="H1690" s="23">
        <v>0</v>
      </c>
      <c r="I1690" s="25">
        <v>20.64</v>
      </c>
    </row>
    <row r="1691" spans="1:9">
      <c r="A1691" s="23">
        <v>1690</v>
      </c>
      <c r="B1691" s="23" t="s">
        <v>30769</v>
      </c>
      <c r="C1691" s="23" t="s">
        <v>30886</v>
      </c>
      <c r="D1691" s="23" t="s">
        <v>4461</v>
      </c>
      <c r="E1691" s="23" t="s">
        <v>18006</v>
      </c>
      <c r="F1691" s="23" t="s">
        <v>32584</v>
      </c>
      <c r="G1691" s="23">
        <v>400</v>
      </c>
      <c r="H1691" s="23">
        <v>0</v>
      </c>
      <c r="I1691" s="25">
        <v>245.12</v>
      </c>
    </row>
    <row r="1692" spans="1:9">
      <c r="A1692" s="23">
        <v>1691</v>
      </c>
      <c r="B1692" s="23" t="s">
        <v>30769</v>
      </c>
      <c r="C1692" s="23" t="s">
        <v>30831</v>
      </c>
      <c r="D1692" s="23" t="s">
        <v>30832</v>
      </c>
      <c r="E1692" s="23" t="s">
        <v>30903</v>
      </c>
      <c r="F1692" s="23" t="s">
        <v>17751</v>
      </c>
      <c r="G1692" s="23">
        <v>200</v>
      </c>
      <c r="H1692" s="23">
        <v>0</v>
      </c>
      <c r="I1692" s="25">
        <v>35.2</v>
      </c>
    </row>
    <row r="1693" spans="1:9">
      <c r="A1693" s="23">
        <v>1692</v>
      </c>
      <c r="B1693" s="23" t="s">
        <v>30769</v>
      </c>
      <c r="C1693" s="23" t="s">
        <v>30831</v>
      </c>
      <c r="D1693" s="23" t="s">
        <v>30832</v>
      </c>
      <c r="E1693" s="23" t="s">
        <v>30833</v>
      </c>
      <c r="F1693" s="23" t="s">
        <v>32585</v>
      </c>
      <c r="G1693" s="23">
        <v>200</v>
      </c>
      <c r="H1693" s="23">
        <v>0</v>
      </c>
      <c r="I1693" s="25">
        <v>35.52</v>
      </c>
    </row>
    <row r="1694" spans="1:9">
      <c r="A1694" s="23">
        <v>1693</v>
      </c>
      <c r="B1694" s="23" t="s">
        <v>30769</v>
      </c>
      <c r="C1694" s="23" t="s">
        <v>30822</v>
      </c>
      <c r="D1694" s="23" t="s">
        <v>30823</v>
      </c>
      <c r="E1694" s="23" t="s">
        <v>30889</v>
      </c>
      <c r="F1694" s="23" t="s">
        <v>32586</v>
      </c>
      <c r="G1694" s="23">
        <v>160</v>
      </c>
      <c r="H1694" s="23">
        <v>0</v>
      </c>
      <c r="I1694" s="25">
        <v>22.576</v>
      </c>
    </row>
    <row r="1695" spans="1:9">
      <c r="A1695" s="23">
        <v>1694</v>
      </c>
      <c r="B1695" s="23" t="s">
        <v>30769</v>
      </c>
      <c r="C1695" s="23" t="s">
        <v>30838</v>
      </c>
      <c r="D1695" s="23" t="s">
        <v>30839</v>
      </c>
      <c r="E1695" s="23" t="s">
        <v>30854</v>
      </c>
      <c r="F1695" s="23" t="s">
        <v>32587</v>
      </c>
      <c r="G1695" s="23">
        <v>100</v>
      </c>
      <c r="H1695" s="23">
        <v>0</v>
      </c>
      <c r="I1695" s="25">
        <v>78.2</v>
      </c>
    </row>
    <row r="1696" spans="1:9">
      <c r="A1696" s="23">
        <v>1695</v>
      </c>
      <c r="B1696" s="23" t="s">
        <v>30769</v>
      </c>
      <c r="C1696" s="23" t="s">
        <v>30831</v>
      </c>
      <c r="D1696" s="23" t="s">
        <v>30832</v>
      </c>
      <c r="E1696" s="23" t="s">
        <v>31076</v>
      </c>
      <c r="F1696" s="23" t="s">
        <v>32588</v>
      </c>
      <c r="G1696" s="23">
        <v>200</v>
      </c>
      <c r="H1696" s="23">
        <v>0</v>
      </c>
      <c r="I1696" s="25">
        <v>138.94</v>
      </c>
    </row>
    <row r="1697" spans="1:9">
      <c r="A1697" s="23">
        <v>1696</v>
      </c>
      <c r="B1697" s="23" t="s">
        <v>30769</v>
      </c>
      <c r="C1697" s="23" t="s">
        <v>30822</v>
      </c>
      <c r="D1697" s="23" t="s">
        <v>30823</v>
      </c>
      <c r="E1697" s="23" t="s">
        <v>31023</v>
      </c>
      <c r="F1697" s="23" t="s">
        <v>32589</v>
      </c>
      <c r="G1697" s="23">
        <v>200</v>
      </c>
      <c r="H1697" s="23">
        <v>0</v>
      </c>
      <c r="I1697" s="25">
        <v>109.08</v>
      </c>
    </row>
    <row r="1698" spans="1:9">
      <c r="A1698" s="23">
        <v>1697</v>
      </c>
      <c r="B1698" s="23" t="s">
        <v>30769</v>
      </c>
      <c r="C1698" s="23" t="s">
        <v>30866</v>
      </c>
      <c r="D1698" s="23" t="s">
        <v>30823</v>
      </c>
      <c r="E1698" s="23" t="s">
        <v>30867</v>
      </c>
      <c r="F1698" s="23" t="s">
        <v>32590</v>
      </c>
      <c r="G1698" s="23">
        <v>200</v>
      </c>
      <c r="H1698" s="23">
        <v>0</v>
      </c>
      <c r="I1698" s="25">
        <v>47.8</v>
      </c>
    </row>
    <row r="1699" spans="1:9">
      <c r="A1699" s="23">
        <v>1698</v>
      </c>
      <c r="B1699" s="23" t="s">
        <v>30769</v>
      </c>
      <c r="C1699" s="23" t="s">
        <v>30822</v>
      </c>
      <c r="D1699" s="23" t="s">
        <v>30823</v>
      </c>
      <c r="E1699" s="23" t="s">
        <v>30824</v>
      </c>
      <c r="F1699" s="23" t="s">
        <v>32591</v>
      </c>
      <c r="G1699" s="23">
        <v>200</v>
      </c>
      <c r="H1699" s="23">
        <v>0</v>
      </c>
      <c r="I1699" s="25">
        <v>114.62</v>
      </c>
    </row>
    <row r="1700" spans="1:9">
      <c r="A1700" s="23">
        <v>1699</v>
      </c>
      <c r="B1700" s="23" t="s">
        <v>30769</v>
      </c>
      <c r="C1700" s="23" t="s">
        <v>30828</v>
      </c>
      <c r="D1700" s="23" t="s">
        <v>4461</v>
      </c>
      <c r="E1700" s="23" t="s">
        <v>30829</v>
      </c>
      <c r="F1700" s="23" t="s">
        <v>32592</v>
      </c>
      <c r="G1700" s="23">
        <v>50</v>
      </c>
      <c r="H1700" s="23">
        <v>0</v>
      </c>
      <c r="I1700" s="25">
        <v>31.74</v>
      </c>
    </row>
    <row r="1701" spans="1:9">
      <c r="A1701" s="23">
        <v>1700</v>
      </c>
      <c r="B1701" s="23" t="s">
        <v>30769</v>
      </c>
      <c r="C1701" s="23" t="s">
        <v>30838</v>
      </c>
      <c r="D1701" s="23" t="s">
        <v>30839</v>
      </c>
      <c r="E1701" s="23" t="s">
        <v>30854</v>
      </c>
      <c r="F1701" s="23" t="s">
        <v>32593</v>
      </c>
      <c r="G1701" s="23">
        <v>200</v>
      </c>
      <c r="H1701" s="23">
        <v>0</v>
      </c>
      <c r="I1701" s="25">
        <v>22.3</v>
      </c>
    </row>
    <row r="1702" spans="1:9">
      <c r="A1702" s="23">
        <v>1701</v>
      </c>
      <c r="B1702" s="23" t="s">
        <v>30769</v>
      </c>
      <c r="C1702" s="23" t="s">
        <v>30773</v>
      </c>
      <c r="D1702" s="23" t="s">
        <v>30774</v>
      </c>
      <c r="E1702" s="23" t="s">
        <v>30909</v>
      </c>
      <c r="F1702" s="23" t="s">
        <v>32594</v>
      </c>
      <c r="G1702" s="23">
        <v>200</v>
      </c>
      <c r="H1702" s="23">
        <v>0</v>
      </c>
      <c r="I1702" s="25">
        <v>108.64</v>
      </c>
    </row>
    <row r="1703" spans="1:9">
      <c r="A1703" s="23">
        <v>1702</v>
      </c>
      <c r="B1703" s="23" t="s">
        <v>30769</v>
      </c>
      <c r="C1703" s="23" t="s">
        <v>30773</v>
      </c>
      <c r="D1703" s="23" t="s">
        <v>30774</v>
      </c>
      <c r="E1703" s="23" t="s">
        <v>31046</v>
      </c>
      <c r="F1703" s="23" t="s">
        <v>32595</v>
      </c>
      <c r="G1703" s="23">
        <v>200</v>
      </c>
      <c r="H1703" s="23">
        <v>0</v>
      </c>
      <c r="I1703" s="25">
        <v>0</v>
      </c>
    </row>
    <row r="1704" spans="1:9">
      <c r="A1704" s="23">
        <v>1703</v>
      </c>
      <c r="B1704" s="23" t="s">
        <v>30769</v>
      </c>
      <c r="C1704" s="23" t="s">
        <v>30773</v>
      </c>
      <c r="D1704" s="23" t="s">
        <v>30774</v>
      </c>
      <c r="E1704" s="23" t="s">
        <v>30909</v>
      </c>
      <c r="F1704" s="23" t="s">
        <v>32596</v>
      </c>
      <c r="G1704" s="23">
        <v>200</v>
      </c>
      <c r="H1704" s="23">
        <v>0</v>
      </c>
      <c r="I1704" s="25">
        <v>0</v>
      </c>
    </row>
    <row r="1705" spans="1:9">
      <c r="A1705" s="23">
        <v>1704</v>
      </c>
      <c r="B1705" s="23" t="s">
        <v>30769</v>
      </c>
      <c r="C1705" s="23" t="s">
        <v>30804</v>
      </c>
      <c r="D1705" s="23" t="s">
        <v>30774</v>
      </c>
      <c r="E1705" s="23" t="s">
        <v>30826</v>
      </c>
      <c r="F1705" s="23" t="s">
        <v>32597</v>
      </c>
      <c r="G1705" s="23">
        <v>100</v>
      </c>
      <c r="H1705" s="23">
        <v>0</v>
      </c>
      <c r="I1705" s="25">
        <v>7.58</v>
      </c>
    </row>
    <row r="1706" spans="1:9">
      <c r="A1706" s="23">
        <v>1705</v>
      </c>
      <c r="B1706" s="23" t="s">
        <v>30769</v>
      </c>
      <c r="C1706" s="23" t="s">
        <v>30781</v>
      </c>
      <c r="D1706" s="23" t="s">
        <v>30782</v>
      </c>
      <c r="E1706" s="23" t="s">
        <v>30783</v>
      </c>
      <c r="F1706" s="23" t="s">
        <v>32598</v>
      </c>
      <c r="G1706" s="23">
        <v>400</v>
      </c>
      <c r="H1706" s="23">
        <v>0</v>
      </c>
      <c r="I1706" s="25">
        <v>236.76</v>
      </c>
    </row>
    <row r="1707" spans="1:9">
      <c r="A1707" s="23">
        <v>1706</v>
      </c>
      <c r="B1707" s="23" t="s">
        <v>30769</v>
      </c>
      <c r="C1707" s="23" t="s">
        <v>30822</v>
      </c>
      <c r="D1707" s="23" t="s">
        <v>30823</v>
      </c>
      <c r="E1707" s="23" t="s">
        <v>31822</v>
      </c>
      <c r="F1707" s="23" t="s">
        <v>32599</v>
      </c>
      <c r="G1707" s="23">
        <v>160</v>
      </c>
      <c r="H1707" s="23">
        <v>0</v>
      </c>
      <c r="I1707" s="25">
        <v>84.016</v>
      </c>
    </row>
    <row r="1708" spans="1:9">
      <c r="A1708" s="23">
        <v>1707</v>
      </c>
      <c r="B1708" s="23" t="s">
        <v>30769</v>
      </c>
      <c r="C1708" s="23" t="s">
        <v>30816</v>
      </c>
      <c r="D1708" s="23" t="s">
        <v>4461</v>
      </c>
      <c r="E1708" s="23" t="s">
        <v>30920</v>
      </c>
      <c r="F1708" s="23" t="s">
        <v>32600</v>
      </c>
      <c r="G1708" s="23">
        <v>200</v>
      </c>
      <c r="H1708" s="23">
        <v>0</v>
      </c>
      <c r="I1708" s="25">
        <v>80.1</v>
      </c>
    </row>
    <row r="1709" spans="1:9">
      <c r="A1709" s="23">
        <v>1708</v>
      </c>
      <c r="B1709" s="23" t="s">
        <v>30769</v>
      </c>
      <c r="C1709" s="23" t="s">
        <v>30886</v>
      </c>
      <c r="D1709" s="23" t="s">
        <v>4461</v>
      </c>
      <c r="E1709" s="23" t="s">
        <v>30887</v>
      </c>
      <c r="F1709" s="23" t="s">
        <v>32601</v>
      </c>
      <c r="G1709" s="23">
        <v>200</v>
      </c>
      <c r="H1709" s="23">
        <v>0</v>
      </c>
      <c r="I1709" s="25">
        <v>131.4</v>
      </c>
    </row>
    <row r="1710" spans="1:9">
      <c r="A1710" s="23">
        <v>1709</v>
      </c>
      <c r="B1710" s="23" t="s">
        <v>30769</v>
      </c>
      <c r="C1710" s="23" t="s">
        <v>30831</v>
      </c>
      <c r="D1710" s="23" t="s">
        <v>30832</v>
      </c>
      <c r="E1710" s="23" t="s">
        <v>31076</v>
      </c>
      <c r="F1710" s="23" t="s">
        <v>32602</v>
      </c>
      <c r="G1710" s="23">
        <v>100</v>
      </c>
      <c r="H1710" s="23">
        <v>0</v>
      </c>
      <c r="I1710" s="25">
        <v>40.54</v>
      </c>
    </row>
    <row r="1711" spans="1:9">
      <c r="A1711" s="23">
        <v>1710</v>
      </c>
      <c r="B1711" s="23" t="s">
        <v>30769</v>
      </c>
      <c r="C1711" s="23" t="s">
        <v>30777</v>
      </c>
      <c r="D1711" s="23" t="s">
        <v>30778</v>
      </c>
      <c r="E1711" s="23" t="s">
        <v>30779</v>
      </c>
      <c r="F1711" s="23" t="s">
        <v>32603</v>
      </c>
      <c r="G1711" s="23">
        <v>100</v>
      </c>
      <c r="H1711" s="23">
        <v>0</v>
      </c>
      <c r="I1711" s="25">
        <v>59.37</v>
      </c>
    </row>
    <row r="1712" spans="1:9">
      <c r="A1712" s="23">
        <v>1711</v>
      </c>
      <c r="B1712" s="23" t="s">
        <v>30769</v>
      </c>
      <c r="C1712" s="23" t="s">
        <v>30781</v>
      </c>
      <c r="D1712" s="23" t="s">
        <v>30782</v>
      </c>
      <c r="E1712" s="23" t="s">
        <v>30783</v>
      </c>
      <c r="F1712" s="23" t="s">
        <v>32604</v>
      </c>
      <c r="G1712" s="23">
        <v>200</v>
      </c>
      <c r="H1712" s="23">
        <v>0</v>
      </c>
      <c r="I1712" s="25">
        <v>110.24</v>
      </c>
    </row>
    <row r="1713" spans="1:9">
      <c r="A1713" s="23">
        <v>1712</v>
      </c>
      <c r="B1713" s="23" t="s">
        <v>30769</v>
      </c>
      <c r="C1713" s="23" t="s">
        <v>30773</v>
      </c>
      <c r="D1713" s="23" t="s">
        <v>30774</v>
      </c>
      <c r="E1713" s="23" t="s">
        <v>31046</v>
      </c>
      <c r="F1713" s="23" t="s">
        <v>32605</v>
      </c>
      <c r="G1713" s="23">
        <v>200</v>
      </c>
      <c r="H1713" s="23">
        <v>0</v>
      </c>
      <c r="I1713" s="25">
        <v>159.54</v>
      </c>
    </row>
    <row r="1714" spans="1:9">
      <c r="A1714" s="23">
        <v>1713</v>
      </c>
      <c r="B1714" s="23" t="s">
        <v>30769</v>
      </c>
      <c r="C1714" s="23" t="s">
        <v>30787</v>
      </c>
      <c r="D1714" s="23" t="s">
        <v>30788</v>
      </c>
      <c r="E1714" s="23" t="s">
        <v>30928</v>
      </c>
      <c r="F1714" s="23" t="s">
        <v>32606</v>
      </c>
      <c r="G1714" s="23">
        <v>100</v>
      </c>
      <c r="H1714" s="23">
        <v>0</v>
      </c>
      <c r="I1714" s="25">
        <v>4.06</v>
      </c>
    </row>
    <row r="1715" spans="1:9">
      <c r="A1715" s="23">
        <v>1714</v>
      </c>
      <c r="B1715" s="23" t="s">
        <v>30769</v>
      </c>
      <c r="C1715" s="23" t="s">
        <v>30822</v>
      </c>
      <c r="D1715" s="23" t="s">
        <v>30823</v>
      </c>
      <c r="E1715" s="23" t="s">
        <v>31064</v>
      </c>
      <c r="F1715" s="23" t="s">
        <v>32607</v>
      </c>
      <c r="G1715" s="23">
        <v>50</v>
      </c>
      <c r="H1715" s="23">
        <v>0</v>
      </c>
      <c r="I1715" s="25">
        <v>38.95</v>
      </c>
    </row>
    <row r="1716" spans="1:9">
      <c r="A1716" s="23">
        <v>1715</v>
      </c>
      <c r="B1716" s="23" t="s">
        <v>30769</v>
      </c>
      <c r="C1716" s="23" t="s">
        <v>30798</v>
      </c>
      <c r="D1716" s="23" t="s">
        <v>30778</v>
      </c>
      <c r="E1716" s="23" t="s">
        <v>31051</v>
      </c>
      <c r="F1716" s="23" t="s">
        <v>32608</v>
      </c>
      <c r="G1716" s="23">
        <v>200</v>
      </c>
      <c r="H1716" s="23">
        <v>0</v>
      </c>
      <c r="I1716" s="25">
        <v>132.8</v>
      </c>
    </row>
    <row r="1717" spans="1:9">
      <c r="A1717" s="23">
        <v>1716</v>
      </c>
      <c r="B1717" s="23" t="s">
        <v>30769</v>
      </c>
      <c r="C1717" s="23" t="s">
        <v>30804</v>
      </c>
      <c r="D1717" s="23" t="s">
        <v>30774</v>
      </c>
      <c r="E1717" s="23" t="s">
        <v>30960</v>
      </c>
      <c r="F1717" s="23" t="s">
        <v>32609</v>
      </c>
      <c r="G1717" s="23">
        <v>200</v>
      </c>
      <c r="H1717" s="23">
        <v>0</v>
      </c>
      <c r="I1717" s="25">
        <v>197.94</v>
      </c>
    </row>
    <row r="1718" spans="1:9">
      <c r="A1718" s="23">
        <v>1717</v>
      </c>
      <c r="B1718" s="23" t="s">
        <v>30769</v>
      </c>
      <c r="C1718" s="23" t="s">
        <v>30828</v>
      </c>
      <c r="D1718" s="23" t="s">
        <v>4461</v>
      </c>
      <c r="E1718" s="23" t="s">
        <v>30964</v>
      </c>
      <c r="F1718" s="23" t="s">
        <v>32610</v>
      </c>
      <c r="G1718" s="23">
        <v>400</v>
      </c>
      <c r="H1718" s="23">
        <v>0</v>
      </c>
      <c r="I1718" s="25">
        <v>268.64</v>
      </c>
    </row>
    <row r="1719" spans="1:9">
      <c r="A1719" s="23">
        <v>1718</v>
      </c>
      <c r="B1719" s="23" t="s">
        <v>30769</v>
      </c>
      <c r="C1719" s="23" t="s">
        <v>30798</v>
      </c>
      <c r="D1719" s="23" t="s">
        <v>30778</v>
      </c>
      <c r="E1719" s="23" t="s">
        <v>30799</v>
      </c>
      <c r="F1719" s="23" t="s">
        <v>32611</v>
      </c>
      <c r="G1719" s="23">
        <v>200</v>
      </c>
      <c r="H1719" s="23">
        <v>0</v>
      </c>
      <c r="I1719" s="25">
        <v>172.66</v>
      </c>
    </row>
    <row r="1720" spans="1:9">
      <c r="A1720" s="23">
        <v>1719</v>
      </c>
      <c r="B1720" s="23" t="s">
        <v>30769</v>
      </c>
      <c r="C1720" s="23" t="s">
        <v>30773</v>
      </c>
      <c r="D1720" s="23" t="s">
        <v>30774</v>
      </c>
      <c r="E1720" s="23" t="s">
        <v>30909</v>
      </c>
      <c r="F1720" s="23" t="s">
        <v>32612</v>
      </c>
      <c r="G1720" s="23">
        <v>200</v>
      </c>
      <c r="H1720" s="23">
        <v>0</v>
      </c>
      <c r="I1720" s="25">
        <v>0.219999999999998</v>
      </c>
    </row>
    <row r="1721" spans="1:9">
      <c r="A1721" s="23">
        <v>1720</v>
      </c>
      <c r="B1721" s="23" t="s">
        <v>30769</v>
      </c>
      <c r="C1721" s="23" t="s">
        <v>30793</v>
      </c>
      <c r="D1721" s="23" t="s">
        <v>30832</v>
      </c>
      <c r="E1721" s="23" t="s">
        <v>30863</v>
      </c>
      <c r="F1721" s="23" t="s">
        <v>32613</v>
      </c>
      <c r="G1721" s="23">
        <v>100</v>
      </c>
      <c r="H1721" s="23">
        <v>0</v>
      </c>
      <c r="I1721" s="25">
        <v>39.66</v>
      </c>
    </row>
    <row r="1722" spans="1:9">
      <c r="A1722" s="23">
        <v>1721</v>
      </c>
      <c r="B1722" s="23" t="s">
        <v>30769</v>
      </c>
      <c r="C1722" s="23" t="s">
        <v>30804</v>
      </c>
      <c r="D1722" s="23" t="s">
        <v>30774</v>
      </c>
      <c r="E1722" s="23" t="s">
        <v>31205</v>
      </c>
      <c r="F1722" s="23" t="s">
        <v>32614</v>
      </c>
      <c r="G1722" s="23">
        <v>80</v>
      </c>
      <c r="H1722" s="23">
        <v>0</v>
      </c>
      <c r="I1722" s="25">
        <v>11.992</v>
      </c>
    </row>
    <row r="1723" spans="1:9">
      <c r="A1723" s="23">
        <v>1722</v>
      </c>
      <c r="B1723" s="23" t="s">
        <v>30769</v>
      </c>
      <c r="C1723" s="23" t="s">
        <v>30822</v>
      </c>
      <c r="D1723" s="23" t="s">
        <v>30823</v>
      </c>
      <c r="E1723" s="23" t="s">
        <v>30824</v>
      </c>
      <c r="F1723" s="23" t="s">
        <v>32615</v>
      </c>
      <c r="G1723" s="23">
        <v>200</v>
      </c>
      <c r="H1723" s="23">
        <v>0</v>
      </c>
      <c r="I1723" s="25">
        <v>134.62</v>
      </c>
    </row>
    <row r="1724" spans="1:9">
      <c r="A1724" s="23">
        <v>1723</v>
      </c>
      <c r="B1724" s="23" t="s">
        <v>30769</v>
      </c>
      <c r="C1724" s="23" t="s">
        <v>30804</v>
      </c>
      <c r="D1724" s="23" t="s">
        <v>30774</v>
      </c>
      <c r="E1724" s="23" t="s">
        <v>30805</v>
      </c>
      <c r="F1724" s="23" t="s">
        <v>32616</v>
      </c>
      <c r="G1724" s="23">
        <v>100</v>
      </c>
      <c r="H1724" s="23">
        <v>0</v>
      </c>
      <c r="I1724" s="25">
        <v>13.21</v>
      </c>
    </row>
    <row r="1725" spans="1:9">
      <c r="A1725" s="23">
        <v>1724</v>
      </c>
      <c r="B1725" s="23" t="s">
        <v>30769</v>
      </c>
      <c r="C1725" s="23" t="s">
        <v>30787</v>
      </c>
      <c r="D1725" s="23" t="s">
        <v>30788</v>
      </c>
      <c r="E1725" s="23" t="s">
        <v>30928</v>
      </c>
      <c r="F1725" s="23" t="s">
        <v>32617</v>
      </c>
      <c r="G1725" s="23">
        <v>200</v>
      </c>
      <c r="H1725" s="23">
        <v>0</v>
      </c>
      <c r="I1725" s="25">
        <v>103.02</v>
      </c>
    </row>
    <row r="1726" spans="1:9">
      <c r="A1726" s="23">
        <v>1725</v>
      </c>
      <c r="B1726" s="23" t="s">
        <v>30769</v>
      </c>
      <c r="C1726" s="23" t="s">
        <v>30777</v>
      </c>
      <c r="D1726" s="23" t="s">
        <v>30778</v>
      </c>
      <c r="E1726" s="23" t="s">
        <v>30847</v>
      </c>
      <c r="F1726" s="23" t="s">
        <v>32618</v>
      </c>
      <c r="G1726" s="23">
        <v>160</v>
      </c>
      <c r="H1726" s="23">
        <v>0</v>
      </c>
      <c r="I1726" s="25">
        <v>80.384</v>
      </c>
    </row>
    <row r="1727" spans="1:9">
      <c r="A1727" s="23">
        <v>1726</v>
      </c>
      <c r="B1727" s="23" t="s">
        <v>30769</v>
      </c>
      <c r="C1727" s="23" t="s">
        <v>30804</v>
      </c>
      <c r="D1727" s="23" t="s">
        <v>30774</v>
      </c>
      <c r="E1727" s="23" t="s">
        <v>30805</v>
      </c>
      <c r="F1727" s="23" t="s">
        <v>32619</v>
      </c>
      <c r="G1727" s="23">
        <v>200</v>
      </c>
      <c r="H1727" s="23">
        <v>0</v>
      </c>
      <c r="I1727" s="25">
        <v>112.22</v>
      </c>
    </row>
    <row r="1728" spans="1:9">
      <c r="A1728" s="23">
        <v>1727</v>
      </c>
      <c r="B1728" s="23" t="s">
        <v>30769</v>
      </c>
      <c r="C1728" s="23" t="s">
        <v>30816</v>
      </c>
      <c r="D1728" s="23" t="s">
        <v>30774</v>
      </c>
      <c r="E1728" s="23" t="s">
        <v>30817</v>
      </c>
      <c r="F1728" s="23" t="s">
        <v>32620</v>
      </c>
      <c r="G1728" s="23">
        <v>200</v>
      </c>
      <c r="H1728" s="23">
        <v>0</v>
      </c>
      <c r="I1728" s="25">
        <v>85.94</v>
      </c>
    </row>
    <row r="1729" spans="1:9">
      <c r="A1729" s="23">
        <v>1728</v>
      </c>
      <c r="B1729" s="23" t="s">
        <v>30769</v>
      </c>
      <c r="C1729" s="23" t="s">
        <v>30828</v>
      </c>
      <c r="D1729" s="23" t="s">
        <v>4461</v>
      </c>
      <c r="E1729" s="23" t="s">
        <v>30829</v>
      </c>
      <c r="F1729" s="23" t="s">
        <v>32621</v>
      </c>
      <c r="G1729" s="23">
        <v>100</v>
      </c>
      <c r="H1729" s="23">
        <v>0</v>
      </c>
      <c r="I1729" s="25">
        <v>39.73</v>
      </c>
    </row>
    <row r="1730" spans="1:9">
      <c r="A1730" s="23">
        <v>1729</v>
      </c>
      <c r="B1730" s="23" t="s">
        <v>30769</v>
      </c>
      <c r="C1730" s="23" t="s">
        <v>30886</v>
      </c>
      <c r="D1730" s="23" t="s">
        <v>4461</v>
      </c>
      <c r="E1730" s="23" t="s">
        <v>32195</v>
      </c>
      <c r="F1730" s="23" t="s">
        <v>32622</v>
      </c>
      <c r="G1730" s="23">
        <v>200</v>
      </c>
      <c r="H1730" s="23">
        <v>0</v>
      </c>
      <c r="I1730" s="25">
        <v>154.74</v>
      </c>
    </row>
    <row r="1731" spans="1:9">
      <c r="A1731" s="23">
        <v>1730</v>
      </c>
      <c r="B1731" s="23" t="s">
        <v>30769</v>
      </c>
      <c r="C1731" s="23" t="s">
        <v>30804</v>
      </c>
      <c r="D1731" s="23" t="s">
        <v>30774</v>
      </c>
      <c r="E1731" s="23" t="s">
        <v>31034</v>
      </c>
      <c r="F1731" s="23" t="s">
        <v>32623</v>
      </c>
      <c r="G1731" s="23">
        <v>200</v>
      </c>
      <c r="H1731" s="23">
        <v>0</v>
      </c>
      <c r="I1731" s="25">
        <v>184.2</v>
      </c>
    </row>
    <row r="1732" spans="1:9">
      <c r="A1732" s="23">
        <v>1731</v>
      </c>
      <c r="B1732" s="23" t="s">
        <v>30769</v>
      </c>
      <c r="C1732" s="23" t="s">
        <v>30804</v>
      </c>
      <c r="D1732" s="23" t="s">
        <v>30774</v>
      </c>
      <c r="E1732" s="23" t="s">
        <v>30826</v>
      </c>
      <c r="F1732" s="23" t="s">
        <v>32624</v>
      </c>
      <c r="G1732" s="23">
        <v>200</v>
      </c>
      <c r="H1732" s="23">
        <v>0</v>
      </c>
      <c r="I1732" s="25">
        <v>134.64</v>
      </c>
    </row>
    <row r="1733" spans="1:9">
      <c r="A1733" s="23">
        <v>1732</v>
      </c>
      <c r="B1733" s="23" t="s">
        <v>30769</v>
      </c>
      <c r="C1733" s="23" t="s">
        <v>30777</v>
      </c>
      <c r="D1733" s="23" t="s">
        <v>30778</v>
      </c>
      <c r="E1733" s="23" t="s">
        <v>30925</v>
      </c>
      <c r="F1733" s="23" t="s">
        <v>32625</v>
      </c>
      <c r="G1733" s="23">
        <v>100</v>
      </c>
      <c r="H1733" s="23">
        <v>0</v>
      </c>
      <c r="I1733" s="25">
        <v>44.79</v>
      </c>
    </row>
    <row r="1734" spans="1:9">
      <c r="A1734" s="23">
        <v>1733</v>
      </c>
      <c r="B1734" s="23" t="s">
        <v>30769</v>
      </c>
      <c r="C1734" s="23" t="s">
        <v>30787</v>
      </c>
      <c r="D1734" s="23" t="s">
        <v>30788</v>
      </c>
      <c r="E1734" s="23" t="s">
        <v>30928</v>
      </c>
      <c r="F1734" s="23" t="s">
        <v>32626</v>
      </c>
      <c r="G1734" s="23">
        <v>200</v>
      </c>
      <c r="H1734" s="23">
        <v>0</v>
      </c>
      <c r="I1734" s="25">
        <v>166.74</v>
      </c>
    </row>
    <row r="1735" spans="1:9">
      <c r="A1735" s="23">
        <v>1734</v>
      </c>
      <c r="B1735" s="23" t="s">
        <v>30769</v>
      </c>
      <c r="C1735" s="23" t="s">
        <v>30804</v>
      </c>
      <c r="D1735" s="23" t="s">
        <v>30774</v>
      </c>
      <c r="E1735" s="23" t="s">
        <v>31034</v>
      </c>
      <c r="F1735" s="23" t="s">
        <v>32627</v>
      </c>
      <c r="G1735" s="23">
        <v>200</v>
      </c>
      <c r="H1735" s="23">
        <v>0</v>
      </c>
      <c r="I1735" s="25">
        <v>197.12</v>
      </c>
    </row>
    <row r="1736" spans="1:9">
      <c r="A1736" s="23">
        <v>1735</v>
      </c>
      <c r="B1736" s="23" t="s">
        <v>30769</v>
      </c>
      <c r="C1736" s="23" t="s">
        <v>30804</v>
      </c>
      <c r="D1736" s="23" t="s">
        <v>30774</v>
      </c>
      <c r="E1736" s="23" t="s">
        <v>30826</v>
      </c>
      <c r="F1736" s="23" t="s">
        <v>32628</v>
      </c>
      <c r="G1736" s="23">
        <v>400</v>
      </c>
      <c r="H1736" s="23">
        <v>0</v>
      </c>
      <c r="I1736" s="25">
        <v>336.84</v>
      </c>
    </row>
    <row r="1737" spans="1:9">
      <c r="A1737" s="23">
        <v>1736</v>
      </c>
      <c r="B1737" s="23" t="s">
        <v>30769</v>
      </c>
      <c r="C1737" s="23" t="s">
        <v>30828</v>
      </c>
      <c r="D1737" s="23" t="s">
        <v>4461</v>
      </c>
      <c r="E1737" s="23" t="s">
        <v>31029</v>
      </c>
      <c r="F1737" s="23" t="s">
        <v>32629</v>
      </c>
      <c r="G1737" s="23">
        <v>200</v>
      </c>
      <c r="H1737" s="23">
        <v>0</v>
      </c>
      <c r="I1737" s="25">
        <v>82.58</v>
      </c>
    </row>
    <row r="1738" spans="1:9">
      <c r="A1738" s="23">
        <v>1737</v>
      </c>
      <c r="B1738" s="23" t="s">
        <v>30769</v>
      </c>
      <c r="C1738" s="23" t="s">
        <v>30811</v>
      </c>
      <c r="D1738" s="23" t="s">
        <v>30794</v>
      </c>
      <c r="E1738" s="23" t="s">
        <v>30812</v>
      </c>
      <c r="F1738" s="23" t="s">
        <v>32630</v>
      </c>
      <c r="G1738" s="23">
        <v>200</v>
      </c>
      <c r="H1738" s="23">
        <v>0</v>
      </c>
      <c r="I1738" s="25">
        <v>62.42</v>
      </c>
    </row>
    <row r="1739" spans="1:9">
      <c r="A1739" s="23">
        <v>1738</v>
      </c>
      <c r="B1739" s="23" t="s">
        <v>30769</v>
      </c>
      <c r="C1739" s="23" t="s">
        <v>30838</v>
      </c>
      <c r="D1739" s="23" t="s">
        <v>30839</v>
      </c>
      <c r="E1739" s="23" t="s">
        <v>30858</v>
      </c>
      <c r="F1739" s="23" t="s">
        <v>32631</v>
      </c>
      <c r="G1739" s="23">
        <v>100</v>
      </c>
      <c r="H1739" s="23">
        <v>0</v>
      </c>
      <c r="I1739" s="25">
        <v>118.48</v>
      </c>
    </row>
    <row r="1740" spans="1:9">
      <c r="A1740" s="23">
        <v>1739</v>
      </c>
      <c r="B1740" s="23" t="s">
        <v>30769</v>
      </c>
      <c r="C1740" s="23" t="s">
        <v>30822</v>
      </c>
      <c r="D1740" s="23" t="s">
        <v>30823</v>
      </c>
      <c r="E1740" s="23" t="s">
        <v>30824</v>
      </c>
      <c r="F1740" s="23" t="s">
        <v>32632</v>
      </c>
      <c r="G1740" s="23">
        <v>100</v>
      </c>
      <c r="H1740" s="23">
        <v>0</v>
      </c>
      <c r="I1740" s="25">
        <v>92.88</v>
      </c>
    </row>
    <row r="1741" spans="1:9">
      <c r="A1741" s="23">
        <v>1740</v>
      </c>
      <c r="B1741" s="23" t="s">
        <v>30769</v>
      </c>
      <c r="C1741" s="23" t="s">
        <v>30773</v>
      </c>
      <c r="D1741" s="23" t="s">
        <v>30774</v>
      </c>
      <c r="E1741" s="23" t="s">
        <v>31062</v>
      </c>
      <c r="F1741" s="23" t="s">
        <v>32633</v>
      </c>
      <c r="G1741" s="23">
        <v>200</v>
      </c>
      <c r="H1741" s="23">
        <v>0</v>
      </c>
      <c r="I1741" s="25">
        <v>110.82</v>
      </c>
    </row>
    <row r="1742" spans="1:9">
      <c r="A1742" s="23">
        <v>1741</v>
      </c>
      <c r="B1742" s="23" t="s">
        <v>30769</v>
      </c>
      <c r="C1742" s="23" t="s">
        <v>30777</v>
      </c>
      <c r="D1742" s="23" t="s">
        <v>30778</v>
      </c>
      <c r="E1742" s="23" t="s">
        <v>30847</v>
      </c>
      <c r="F1742" s="23" t="s">
        <v>32634</v>
      </c>
      <c r="G1742" s="23">
        <v>200</v>
      </c>
      <c r="H1742" s="23">
        <v>0</v>
      </c>
      <c r="I1742" s="25">
        <v>122.18</v>
      </c>
    </row>
    <row r="1743" spans="1:9">
      <c r="A1743" s="23">
        <v>1742</v>
      </c>
      <c r="B1743" s="23" t="s">
        <v>30769</v>
      </c>
      <c r="C1743" s="23" t="s">
        <v>30828</v>
      </c>
      <c r="D1743" s="23" t="s">
        <v>30794</v>
      </c>
      <c r="E1743" s="23" t="s">
        <v>30997</v>
      </c>
      <c r="F1743" s="23" t="s">
        <v>32635</v>
      </c>
      <c r="G1743" s="23">
        <v>800</v>
      </c>
      <c r="H1743" s="23">
        <v>0</v>
      </c>
      <c r="I1743" s="25">
        <v>463.12</v>
      </c>
    </row>
    <row r="1744" spans="1:9">
      <c r="A1744" s="23">
        <v>1743</v>
      </c>
      <c r="B1744" s="23" t="s">
        <v>30769</v>
      </c>
      <c r="C1744" s="23" t="s">
        <v>30770</v>
      </c>
      <c r="D1744" s="23" t="s">
        <v>30006</v>
      </c>
      <c r="E1744" s="23" t="s">
        <v>30801</v>
      </c>
      <c r="F1744" s="23" t="s">
        <v>32636</v>
      </c>
      <c r="G1744" s="23">
        <v>100</v>
      </c>
      <c r="H1744" s="23">
        <v>0</v>
      </c>
      <c r="I1744" s="25">
        <v>99.94</v>
      </c>
    </row>
    <row r="1745" spans="1:9">
      <c r="A1745" s="23">
        <v>1744</v>
      </c>
      <c r="B1745" s="23" t="s">
        <v>30769</v>
      </c>
      <c r="C1745" s="23" t="s">
        <v>30773</v>
      </c>
      <c r="D1745" s="23" t="s">
        <v>30774</v>
      </c>
      <c r="E1745" s="23" t="s">
        <v>31062</v>
      </c>
      <c r="F1745" s="23" t="s">
        <v>32637</v>
      </c>
      <c r="G1745" s="23">
        <v>100</v>
      </c>
      <c r="H1745" s="23">
        <v>0</v>
      </c>
      <c r="I1745" s="25">
        <v>84.48</v>
      </c>
    </row>
    <row r="1746" spans="1:9">
      <c r="A1746" s="23">
        <v>1745</v>
      </c>
      <c r="B1746" s="23" t="s">
        <v>30769</v>
      </c>
      <c r="C1746" s="23" t="s">
        <v>30822</v>
      </c>
      <c r="D1746" s="23" t="s">
        <v>30823</v>
      </c>
      <c r="E1746" s="23" t="s">
        <v>31023</v>
      </c>
      <c r="F1746" s="23" t="s">
        <v>32638</v>
      </c>
      <c r="G1746" s="23">
        <v>100</v>
      </c>
      <c r="H1746" s="23">
        <v>0</v>
      </c>
      <c r="I1746" s="25">
        <v>100</v>
      </c>
    </row>
    <row r="1747" spans="1:9">
      <c r="A1747" s="23">
        <v>1746</v>
      </c>
      <c r="B1747" s="23" t="s">
        <v>30769</v>
      </c>
      <c r="C1747" s="23" t="s">
        <v>30811</v>
      </c>
      <c r="D1747" s="23" t="s">
        <v>30794</v>
      </c>
      <c r="E1747" s="23" t="s">
        <v>30820</v>
      </c>
      <c r="F1747" s="23" t="s">
        <v>32639</v>
      </c>
      <c r="G1747" s="23">
        <v>200</v>
      </c>
      <c r="H1747" s="23">
        <v>0</v>
      </c>
      <c r="I1747" s="25">
        <v>104.72</v>
      </c>
    </row>
    <row r="1748" spans="1:9">
      <c r="A1748" s="23">
        <v>1747</v>
      </c>
      <c r="B1748" s="23" t="s">
        <v>30769</v>
      </c>
      <c r="C1748" s="23" t="s">
        <v>30773</v>
      </c>
      <c r="D1748" s="23" t="s">
        <v>30774</v>
      </c>
      <c r="E1748" s="23" t="s">
        <v>30909</v>
      </c>
      <c r="F1748" s="23" t="s">
        <v>32640</v>
      </c>
      <c r="G1748" s="23">
        <v>100</v>
      </c>
      <c r="H1748" s="23">
        <v>0</v>
      </c>
      <c r="I1748" s="25">
        <v>99.94</v>
      </c>
    </row>
    <row r="1749" spans="1:9">
      <c r="A1749" s="23">
        <v>1748</v>
      </c>
      <c r="B1749" s="23" t="s">
        <v>30769</v>
      </c>
      <c r="C1749" s="23" t="s">
        <v>30822</v>
      </c>
      <c r="D1749" s="23" t="s">
        <v>30823</v>
      </c>
      <c r="E1749" s="23" t="s">
        <v>31064</v>
      </c>
      <c r="F1749" s="23" t="s">
        <v>32641</v>
      </c>
      <c r="G1749" s="23">
        <v>200</v>
      </c>
      <c r="H1749" s="23">
        <v>0</v>
      </c>
      <c r="I1749" s="25">
        <v>145.92</v>
      </c>
    </row>
    <row r="1750" spans="1:9">
      <c r="A1750" s="23">
        <v>1749</v>
      </c>
      <c r="B1750" s="23" t="s">
        <v>30769</v>
      </c>
      <c r="C1750" s="23" t="s">
        <v>30773</v>
      </c>
      <c r="D1750" s="23" t="s">
        <v>30774</v>
      </c>
      <c r="E1750" s="23" t="s">
        <v>30909</v>
      </c>
      <c r="F1750" s="23" t="s">
        <v>32642</v>
      </c>
      <c r="G1750" s="23">
        <v>200</v>
      </c>
      <c r="H1750" s="23">
        <v>0</v>
      </c>
      <c r="I1750" s="25">
        <v>23.86</v>
      </c>
    </row>
    <row r="1751" spans="1:9">
      <c r="A1751" s="23">
        <v>1750</v>
      </c>
      <c r="B1751" s="23" t="s">
        <v>30769</v>
      </c>
      <c r="C1751" s="23" t="s">
        <v>30770</v>
      </c>
      <c r="D1751" s="23" t="s">
        <v>30006</v>
      </c>
      <c r="E1751" s="23" t="s">
        <v>31004</v>
      </c>
      <c r="F1751" s="23" t="s">
        <v>32643</v>
      </c>
      <c r="G1751" s="23">
        <v>200</v>
      </c>
      <c r="H1751" s="23">
        <v>0</v>
      </c>
      <c r="I1751" s="25">
        <v>91.7</v>
      </c>
    </row>
    <row r="1752" spans="1:9">
      <c r="A1752" s="23">
        <v>1751</v>
      </c>
      <c r="B1752" s="23" t="s">
        <v>30769</v>
      </c>
      <c r="C1752" s="23" t="s">
        <v>30816</v>
      </c>
      <c r="D1752" s="23" t="s">
        <v>30774</v>
      </c>
      <c r="E1752" s="23" t="s">
        <v>30817</v>
      </c>
      <c r="F1752" s="23" t="s">
        <v>32644</v>
      </c>
      <c r="G1752" s="23">
        <v>200</v>
      </c>
      <c r="H1752" s="23">
        <v>0</v>
      </c>
      <c r="I1752" s="25">
        <v>112</v>
      </c>
    </row>
    <row r="1753" spans="1:9">
      <c r="A1753" s="23">
        <v>1752</v>
      </c>
      <c r="B1753" s="23" t="s">
        <v>30769</v>
      </c>
      <c r="C1753" s="23" t="s">
        <v>30773</v>
      </c>
      <c r="D1753" s="23" t="s">
        <v>30774</v>
      </c>
      <c r="E1753" s="23" t="s">
        <v>30968</v>
      </c>
      <c r="F1753" s="23" t="s">
        <v>32645</v>
      </c>
      <c r="G1753" s="23">
        <v>200</v>
      </c>
      <c r="H1753" s="23">
        <v>0</v>
      </c>
      <c r="I1753" s="25">
        <v>111.7</v>
      </c>
    </row>
    <row r="1754" spans="1:9">
      <c r="A1754" s="23">
        <v>1753</v>
      </c>
      <c r="B1754" s="23" t="s">
        <v>30769</v>
      </c>
      <c r="C1754" s="23" t="s">
        <v>30773</v>
      </c>
      <c r="D1754" s="23" t="s">
        <v>30774</v>
      </c>
      <c r="E1754" s="23" t="s">
        <v>30909</v>
      </c>
      <c r="F1754" s="23" t="s">
        <v>32646</v>
      </c>
      <c r="G1754" s="23">
        <v>80</v>
      </c>
      <c r="H1754" s="23">
        <v>0</v>
      </c>
      <c r="I1754" s="25">
        <v>15.104</v>
      </c>
    </row>
    <row r="1755" spans="1:9">
      <c r="A1755" s="23">
        <v>1754</v>
      </c>
      <c r="B1755" s="23" t="s">
        <v>30769</v>
      </c>
      <c r="C1755" s="23" t="s">
        <v>30804</v>
      </c>
      <c r="D1755" s="23" t="s">
        <v>30774</v>
      </c>
      <c r="E1755" s="23" t="s">
        <v>31205</v>
      </c>
      <c r="F1755" s="23" t="s">
        <v>32647</v>
      </c>
      <c r="G1755" s="23">
        <v>50</v>
      </c>
      <c r="H1755" s="23">
        <v>0</v>
      </c>
      <c r="I1755" s="25">
        <v>16.63</v>
      </c>
    </row>
    <row r="1756" spans="1:9">
      <c r="A1756" s="23">
        <v>1755</v>
      </c>
      <c r="B1756" s="23" t="s">
        <v>30769</v>
      </c>
      <c r="C1756" s="23" t="s">
        <v>30787</v>
      </c>
      <c r="D1756" s="23" t="s">
        <v>30788</v>
      </c>
      <c r="E1756" s="23" t="s">
        <v>30928</v>
      </c>
      <c r="F1756" s="23" t="s">
        <v>32648</v>
      </c>
      <c r="G1756" s="23">
        <v>200</v>
      </c>
      <c r="H1756" s="23">
        <v>0</v>
      </c>
      <c r="I1756" s="25">
        <v>149.24</v>
      </c>
    </row>
    <row r="1757" spans="1:9">
      <c r="A1757" s="23">
        <v>1756</v>
      </c>
      <c r="B1757" s="23" t="s">
        <v>30769</v>
      </c>
      <c r="C1757" s="23" t="s">
        <v>30838</v>
      </c>
      <c r="D1757" s="23" t="s">
        <v>30839</v>
      </c>
      <c r="E1757" s="23" t="s">
        <v>31198</v>
      </c>
      <c r="F1757" s="23" t="s">
        <v>32649</v>
      </c>
      <c r="G1757" s="23">
        <v>200</v>
      </c>
      <c r="H1757" s="23">
        <v>0</v>
      </c>
      <c r="I1757" s="25">
        <v>162.34</v>
      </c>
    </row>
    <row r="1758" spans="1:9">
      <c r="A1758" s="23">
        <v>1757</v>
      </c>
      <c r="B1758" s="23" t="s">
        <v>30769</v>
      </c>
      <c r="C1758" s="23" t="s">
        <v>30793</v>
      </c>
      <c r="D1758" s="23" t="s">
        <v>30832</v>
      </c>
      <c r="E1758" s="23" t="s">
        <v>30863</v>
      </c>
      <c r="F1758" s="23" t="s">
        <v>32650</v>
      </c>
      <c r="G1758" s="23">
        <v>100</v>
      </c>
      <c r="H1758" s="23">
        <v>0</v>
      </c>
      <c r="I1758" s="25">
        <v>64</v>
      </c>
    </row>
    <row r="1759" spans="1:9">
      <c r="A1759" s="23">
        <v>1758</v>
      </c>
      <c r="B1759" s="23" t="s">
        <v>30769</v>
      </c>
      <c r="C1759" s="23" t="s">
        <v>30866</v>
      </c>
      <c r="D1759" s="23" t="s">
        <v>30823</v>
      </c>
      <c r="E1759" s="23" t="s">
        <v>30867</v>
      </c>
      <c r="F1759" s="23" t="s">
        <v>32651</v>
      </c>
      <c r="G1759" s="23">
        <v>200</v>
      </c>
      <c r="H1759" s="23">
        <v>0</v>
      </c>
      <c r="I1759" s="25">
        <v>126.32</v>
      </c>
    </row>
    <row r="1760" spans="1:9">
      <c r="A1760" s="23">
        <v>1759</v>
      </c>
      <c r="B1760" s="23" t="s">
        <v>30769</v>
      </c>
      <c r="C1760" s="23" t="s">
        <v>30793</v>
      </c>
      <c r="D1760" s="23" t="s">
        <v>30832</v>
      </c>
      <c r="E1760" s="23" t="s">
        <v>30863</v>
      </c>
      <c r="F1760" s="23" t="s">
        <v>32652</v>
      </c>
      <c r="G1760" s="23">
        <v>100</v>
      </c>
      <c r="H1760" s="23">
        <v>0</v>
      </c>
      <c r="I1760" s="25">
        <v>73.79</v>
      </c>
    </row>
    <row r="1761" spans="1:9">
      <c r="A1761" s="23">
        <v>1760</v>
      </c>
      <c r="B1761" s="23" t="s">
        <v>30769</v>
      </c>
      <c r="C1761" s="23" t="s">
        <v>30835</v>
      </c>
      <c r="D1761" s="23" t="s">
        <v>30006</v>
      </c>
      <c r="E1761" s="23" t="s">
        <v>30845</v>
      </c>
      <c r="F1761" s="23" t="s">
        <v>32653</v>
      </c>
      <c r="G1761" s="23">
        <v>200</v>
      </c>
      <c r="H1761" s="23">
        <v>0</v>
      </c>
      <c r="I1761" s="25">
        <v>192.64</v>
      </c>
    </row>
    <row r="1762" spans="1:9">
      <c r="A1762" s="23">
        <v>1761</v>
      </c>
      <c r="B1762" s="23" t="s">
        <v>30769</v>
      </c>
      <c r="C1762" s="23" t="s">
        <v>30866</v>
      </c>
      <c r="D1762" s="23" t="s">
        <v>30823</v>
      </c>
      <c r="E1762" s="23" t="s">
        <v>30867</v>
      </c>
      <c r="F1762" s="23" t="s">
        <v>32654</v>
      </c>
      <c r="G1762" s="23">
        <v>100</v>
      </c>
      <c r="H1762" s="23">
        <v>0</v>
      </c>
      <c r="I1762" s="25">
        <v>48.1</v>
      </c>
    </row>
    <row r="1763" spans="1:9">
      <c r="A1763" s="23">
        <v>1762</v>
      </c>
      <c r="B1763" s="23" t="s">
        <v>30769</v>
      </c>
      <c r="C1763" s="23" t="s">
        <v>30770</v>
      </c>
      <c r="D1763" s="23" t="s">
        <v>30006</v>
      </c>
      <c r="E1763" s="23" t="s">
        <v>31004</v>
      </c>
      <c r="F1763" s="23" t="s">
        <v>32655</v>
      </c>
      <c r="G1763" s="23">
        <v>100</v>
      </c>
      <c r="H1763" s="23">
        <v>0</v>
      </c>
      <c r="I1763" s="25">
        <v>74.65</v>
      </c>
    </row>
    <row r="1764" spans="1:9">
      <c r="A1764" s="23">
        <v>1763</v>
      </c>
      <c r="B1764" s="23" t="s">
        <v>30769</v>
      </c>
      <c r="C1764" s="23" t="s">
        <v>30781</v>
      </c>
      <c r="D1764" s="23" t="s">
        <v>30782</v>
      </c>
      <c r="E1764" s="23" t="s">
        <v>30988</v>
      </c>
      <c r="F1764" s="23" t="s">
        <v>32656</v>
      </c>
      <c r="G1764" s="23">
        <v>200</v>
      </c>
      <c r="H1764" s="23">
        <v>0</v>
      </c>
      <c r="I1764" s="25">
        <v>125.62</v>
      </c>
    </row>
    <row r="1765" spans="1:9">
      <c r="A1765" s="23">
        <v>1764</v>
      </c>
      <c r="B1765" s="23" t="s">
        <v>30769</v>
      </c>
      <c r="C1765" s="23" t="s">
        <v>30869</v>
      </c>
      <c r="D1765" s="23" t="s">
        <v>30823</v>
      </c>
      <c r="E1765" s="23" t="s">
        <v>30881</v>
      </c>
      <c r="F1765" s="23" t="s">
        <v>32657</v>
      </c>
      <c r="G1765" s="23">
        <v>100</v>
      </c>
      <c r="H1765" s="23">
        <v>0</v>
      </c>
      <c r="I1765" s="25">
        <v>11.84</v>
      </c>
    </row>
    <row r="1766" spans="1:9">
      <c r="A1766" s="23">
        <v>1765</v>
      </c>
      <c r="B1766" s="23" t="s">
        <v>30769</v>
      </c>
      <c r="C1766" s="23" t="s">
        <v>30822</v>
      </c>
      <c r="D1766" s="23" t="s">
        <v>30823</v>
      </c>
      <c r="E1766" s="23" t="s">
        <v>30824</v>
      </c>
      <c r="F1766" s="23" t="s">
        <v>32658</v>
      </c>
      <c r="G1766" s="23">
        <v>100</v>
      </c>
      <c r="H1766" s="23">
        <v>0</v>
      </c>
      <c r="I1766" s="25">
        <v>60.39</v>
      </c>
    </row>
    <row r="1767" spans="1:9">
      <c r="A1767" s="23">
        <v>1766</v>
      </c>
      <c r="B1767" s="23" t="s">
        <v>30769</v>
      </c>
      <c r="C1767" s="23" t="s">
        <v>30838</v>
      </c>
      <c r="D1767" s="23" t="s">
        <v>30839</v>
      </c>
      <c r="E1767" s="23" t="s">
        <v>30854</v>
      </c>
      <c r="F1767" s="23" t="s">
        <v>32659</v>
      </c>
      <c r="G1767" s="23">
        <v>200</v>
      </c>
      <c r="H1767" s="23">
        <v>0</v>
      </c>
      <c r="I1767" s="25">
        <v>142.92</v>
      </c>
    </row>
    <row r="1768" spans="1:9">
      <c r="A1768" s="23">
        <v>1767</v>
      </c>
      <c r="B1768" s="23" t="s">
        <v>30769</v>
      </c>
      <c r="C1768" s="23" t="s">
        <v>30822</v>
      </c>
      <c r="D1768" s="23" t="s">
        <v>30823</v>
      </c>
      <c r="E1768" s="23" t="s">
        <v>31012</v>
      </c>
      <c r="F1768" s="23" t="s">
        <v>32660</v>
      </c>
      <c r="G1768" s="23">
        <v>200</v>
      </c>
      <c r="H1768" s="23">
        <v>0</v>
      </c>
      <c r="I1768" s="25">
        <v>169.78</v>
      </c>
    </row>
    <row r="1769" spans="1:9">
      <c r="A1769" s="23">
        <v>1768</v>
      </c>
      <c r="B1769" s="23" t="s">
        <v>30769</v>
      </c>
      <c r="C1769" s="23" t="s">
        <v>30811</v>
      </c>
      <c r="D1769" s="23" t="s">
        <v>30794</v>
      </c>
      <c r="E1769" s="23" t="s">
        <v>30812</v>
      </c>
      <c r="F1769" s="23" t="s">
        <v>32661</v>
      </c>
      <c r="G1769" s="23">
        <v>100</v>
      </c>
      <c r="H1769" s="23">
        <v>0</v>
      </c>
      <c r="I1769" s="25">
        <v>56.34</v>
      </c>
    </row>
    <row r="1770" spans="1:9">
      <c r="A1770" s="23">
        <v>1769</v>
      </c>
      <c r="B1770" s="23" t="s">
        <v>30769</v>
      </c>
      <c r="C1770" s="23" t="s">
        <v>30886</v>
      </c>
      <c r="D1770" s="23" t="s">
        <v>4461</v>
      </c>
      <c r="E1770" s="23" t="s">
        <v>30934</v>
      </c>
      <c r="F1770" s="23" t="s">
        <v>32662</v>
      </c>
      <c r="G1770" s="23">
        <v>100</v>
      </c>
      <c r="H1770" s="23">
        <v>0</v>
      </c>
      <c r="I1770" s="25">
        <v>59.68</v>
      </c>
    </row>
    <row r="1771" spans="1:9">
      <c r="A1771" s="23">
        <v>1770</v>
      </c>
      <c r="B1771" s="23" t="s">
        <v>30769</v>
      </c>
      <c r="C1771" s="23" t="s">
        <v>30787</v>
      </c>
      <c r="D1771" s="23" t="s">
        <v>30788</v>
      </c>
      <c r="E1771" s="23" t="s">
        <v>30928</v>
      </c>
      <c r="F1771" s="23" t="s">
        <v>32663</v>
      </c>
      <c r="G1771" s="23">
        <v>100</v>
      </c>
      <c r="H1771" s="23">
        <v>0</v>
      </c>
      <c r="I1771" s="25">
        <v>89.96</v>
      </c>
    </row>
    <row r="1772" spans="1:9">
      <c r="A1772" s="23">
        <v>1771</v>
      </c>
      <c r="B1772" s="23" t="s">
        <v>30769</v>
      </c>
      <c r="C1772" s="23" t="s">
        <v>30787</v>
      </c>
      <c r="D1772" s="23" t="s">
        <v>30788</v>
      </c>
      <c r="E1772" s="23" t="s">
        <v>30928</v>
      </c>
      <c r="F1772" s="23" t="s">
        <v>32664</v>
      </c>
      <c r="G1772" s="23">
        <v>200</v>
      </c>
      <c r="H1772" s="23">
        <v>0</v>
      </c>
      <c r="I1772" s="25">
        <v>151.92</v>
      </c>
    </row>
    <row r="1773" spans="1:9">
      <c r="A1773" s="23">
        <v>1772</v>
      </c>
      <c r="B1773" s="23" t="s">
        <v>30769</v>
      </c>
      <c r="C1773" s="23" t="s">
        <v>30798</v>
      </c>
      <c r="D1773" s="23" t="s">
        <v>30778</v>
      </c>
      <c r="E1773" s="23" t="s">
        <v>30799</v>
      </c>
      <c r="F1773" s="23" t="s">
        <v>32665</v>
      </c>
      <c r="G1773" s="23">
        <v>80</v>
      </c>
      <c r="H1773" s="23">
        <v>0</v>
      </c>
      <c r="I1773" s="25">
        <v>0</v>
      </c>
    </row>
    <row r="1774" spans="1:9">
      <c r="A1774" s="23">
        <v>1773</v>
      </c>
      <c r="B1774" s="23" t="s">
        <v>30769</v>
      </c>
      <c r="C1774" s="23" t="s">
        <v>30804</v>
      </c>
      <c r="D1774" s="23" t="s">
        <v>30774</v>
      </c>
      <c r="E1774" s="23" t="s">
        <v>30960</v>
      </c>
      <c r="F1774" s="23" t="s">
        <v>32666</v>
      </c>
      <c r="G1774" s="23">
        <v>100</v>
      </c>
      <c r="H1774" s="23">
        <v>0</v>
      </c>
      <c r="I1774" s="25">
        <v>64.43</v>
      </c>
    </row>
    <row r="1775" spans="1:9">
      <c r="A1775" s="23">
        <v>1774</v>
      </c>
      <c r="B1775" s="23" t="s">
        <v>30769</v>
      </c>
      <c r="C1775" s="23" t="s">
        <v>30831</v>
      </c>
      <c r="D1775" s="23" t="s">
        <v>30832</v>
      </c>
      <c r="E1775" s="23" t="s">
        <v>30895</v>
      </c>
      <c r="F1775" s="23" t="s">
        <v>32667</v>
      </c>
      <c r="G1775" s="23">
        <v>50</v>
      </c>
      <c r="H1775" s="23">
        <v>0</v>
      </c>
      <c r="I1775" s="25">
        <v>35.18</v>
      </c>
    </row>
    <row r="1776" spans="1:9">
      <c r="A1776" s="23">
        <v>1775</v>
      </c>
      <c r="B1776" s="23" t="s">
        <v>30769</v>
      </c>
      <c r="C1776" s="23" t="s">
        <v>30811</v>
      </c>
      <c r="D1776" s="23" t="s">
        <v>30794</v>
      </c>
      <c r="E1776" s="23" t="s">
        <v>30814</v>
      </c>
      <c r="F1776" s="23" t="s">
        <v>32668</v>
      </c>
      <c r="G1776" s="23">
        <v>100</v>
      </c>
      <c r="H1776" s="23">
        <v>0</v>
      </c>
      <c r="I1776" s="25">
        <v>55.89</v>
      </c>
    </row>
    <row r="1777" spans="1:9">
      <c r="A1777" s="23">
        <v>1776</v>
      </c>
      <c r="B1777" s="23" t="s">
        <v>30769</v>
      </c>
      <c r="C1777" s="23" t="s">
        <v>30804</v>
      </c>
      <c r="D1777" s="23" t="s">
        <v>30774</v>
      </c>
      <c r="E1777" s="23" t="s">
        <v>31034</v>
      </c>
      <c r="F1777" s="23" t="s">
        <v>32669</v>
      </c>
      <c r="G1777" s="23">
        <v>50</v>
      </c>
      <c r="H1777" s="23">
        <v>0</v>
      </c>
      <c r="I1777" s="25">
        <v>39.01</v>
      </c>
    </row>
    <row r="1778" spans="1:9">
      <c r="A1778" s="23">
        <v>1777</v>
      </c>
      <c r="B1778" s="23" t="s">
        <v>30769</v>
      </c>
      <c r="C1778" s="23" t="s">
        <v>30777</v>
      </c>
      <c r="D1778" s="23" t="s">
        <v>30778</v>
      </c>
      <c r="E1778" s="23" t="s">
        <v>30847</v>
      </c>
      <c r="F1778" s="23" t="s">
        <v>32670</v>
      </c>
      <c r="G1778" s="23">
        <v>200</v>
      </c>
      <c r="H1778" s="23">
        <v>0</v>
      </c>
      <c r="I1778" s="25">
        <v>174.9</v>
      </c>
    </row>
    <row r="1779" spans="1:9">
      <c r="A1779" s="23">
        <v>1778</v>
      </c>
      <c r="B1779" s="23" t="s">
        <v>30769</v>
      </c>
      <c r="C1779" s="23" t="s">
        <v>30828</v>
      </c>
      <c r="D1779" s="23" t="s">
        <v>4461</v>
      </c>
      <c r="E1779" s="23" t="s">
        <v>31207</v>
      </c>
      <c r="F1779" s="23" t="s">
        <v>32671</v>
      </c>
      <c r="G1779" s="23">
        <v>400</v>
      </c>
      <c r="H1779" s="23">
        <v>0</v>
      </c>
      <c r="I1779" s="25">
        <v>219.24</v>
      </c>
    </row>
    <row r="1780" spans="1:9">
      <c r="A1780" s="23">
        <v>1779</v>
      </c>
      <c r="B1780" s="23" t="s">
        <v>30769</v>
      </c>
      <c r="C1780" s="23" t="s">
        <v>30804</v>
      </c>
      <c r="D1780" s="23" t="s">
        <v>30774</v>
      </c>
      <c r="E1780" s="23" t="s">
        <v>31079</v>
      </c>
      <c r="F1780" s="23" t="s">
        <v>32672</v>
      </c>
      <c r="G1780" s="23">
        <v>100</v>
      </c>
      <c r="H1780" s="23">
        <v>0</v>
      </c>
      <c r="I1780" s="25">
        <v>89.36</v>
      </c>
    </row>
    <row r="1781" spans="1:9">
      <c r="A1781" s="23">
        <v>1780</v>
      </c>
      <c r="B1781" s="23" t="s">
        <v>30769</v>
      </c>
      <c r="C1781" s="23" t="s">
        <v>30869</v>
      </c>
      <c r="D1781" s="23" t="s">
        <v>30788</v>
      </c>
      <c r="E1781" s="23" t="s">
        <v>30944</v>
      </c>
      <c r="F1781" s="23" t="s">
        <v>32673</v>
      </c>
      <c r="G1781" s="23">
        <v>80</v>
      </c>
      <c r="H1781" s="23">
        <v>0</v>
      </c>
      <c r="I1781" s="25">
        <v>16.36</v>
      </c>
    </row>
    <row r="1782" spans="1:9">
      <c r="A1782" s="23">
        <v>1781</v>
      </c>
      <c r="B1782" s="23" t="s">
        <v>30769</v>
      </c>
      <c r="C1782" s="23" t="s">
        <v>30838</v>
      </c>
      <c r="D1782" s="23" t="s">
        <v>30839</v>
      </c>
      <c r="E1782" s="23" t="s">
        <v>31198</v>
      </c>
      <c r="F1782" s="23" t="s">
        <v>32674</v>
      </c>
      <c r="G1782" s="23">
        <v>100</v>
      </c>
      <c r="H1782" s="23">
        <v>0</v>
      </c>
      <c r="I1782" s="25">
        <v>25.02</v>
      </c>
    </row>
    <row r="1783" spans="1:9">
      <c r="A1783" s="23">
        <v>1782</v>
      </c>
      <c r="B1783" s="23" t="s">
        <v>30769</v>
      </c>
      <c r="C1783" s="23" t="s">
        <v>30798</v>
      </c>
      <c r="D1783" s="23" t="s">
        <v>30778</v>
      </c>
      <c r="E1783" s="23" t="s">
        <v>31041</v>
      </c>
      <c r="F1783" s="23" t="s">
        <v>32675</v>
      </c>
      <c r="G1783" s="23">
        <v>100</v>
      </c>
      <c r="H1783" s="23">
        <v>0</v>
      </c>
      <c r="I1783" s="25">
        <v>77</v>
      </c>
    </row>
    <row r="1784" spans="1:9">
      <c r="A1784" s="23">
        <v>1783</v>
      </c>
      <c r="B1784" s="23" t="s">
        <v>30769</v>
      </c>
      <c r="C1784" s="23" t="s">
        <v>30773</v>
      </c>
      <c r="D1784" s="23" t="s">
        <v>30774</v>
      </c>
      <c r="E1784" s="23" t="s">
        <v>31046</v>
      </c>
      <c r="F1784" s="23" t="s">
        <v>32676</v>
      </c>
      <c r="G1784" s="23">
        <v>100</v>
      </c>
      <c r="H1784" s="23">
        <v>0</v>
      </c>
      <c r="I1784" s="25">
        <v>67.57</v>
      </c>
    </row>
    <row r="1785" spans="1:9">
      <c r="A1785" s="23">
        <v>1784</v>
      </c>
      <c r="B1785" s="23" t="s">
        <v>30769</v>
      </c>
      <c r="C1785" s="23" t="s">
        <v>30787</v>
      </c>
      <c r="D1785" s="23" t="s">
        <v>30788</v>
      </c>
      <c r="E1785" s="23" t="s">
        <v>30928</v>
      </c>
      <c r="F1785" s="23" t="s">
        <v>32677</v>
      </c>
      <c r="G1785" s="23">
        <v>200</v>
      </c>
      <c r="H1785" s="23">
        <v>0</v>
      </c>
      <c r="I1785" s="25">
        <v>134.74</v>
      </c>
    </row>
    <row r="1786" spans="1:9">
      <c r="A1786" s="23">
        <v>1785</v>
      </c>
      <c r="B1786" s="23" t="s">
        <v>30769</v>
      </c>
      <c r="C1786" s="23" t="s">
        <v>30770</v>
      </c>
      <c r="D1786" s="23" t="s">
        <v>30006</v>
      </c>
      <c r="E1786" s="23" t="s">
        <v>31004</v>
      </c>
      <c r="F1786" s="23" t="s">
        <v>32678</v>
      </c>
      <c r="G1786" s="23">
        <v>100</v>
      </c>
      <c r="H1786" s="23">
        <v>0</v>
      </c>
      <c r="I1786" s="25">
        <v>99.95</v>
      </c>
    </row>
    <row r="1787" spans="1:9">
      <c r="A1787" s="23">
        <v>1786</v>
      </c>
      <c r="B1787" s="23" t="s">
        <v>30769</v>
      </c>
      <c r="C1787" s="23" t="s">
        <v>30781</v>
      </c>
      <c r="D1787" s="23" t="s">
        <v>30782</v>
      </c>
      <c r="E1787" s="23" t="s">
        <v>30783</v>
      </c>
      <c r="F1787" s="23" t="s">
        <v>32679</v>
      </c>
      <c r="G1787" s="23">
        <v>100</v>
      </c>
      <c r="H1787" s="23">
        <v>0</v>
      </c>
      <c r="I1787" s="25">
        <v>32.93</v>
      </c>
    </row>
    <row r="1788" spans="1:9">
      <c r="A1788" s="23">
        <v>1787</v>
      </c>
      <c r="B1788" s="23" t="s">
        <v>30769</v>
      </c>
      <c r="C1788" s="23" t="s">
        <v>30804</v>
      </c>
      <c r="D1788" s="23" t="s">
        <v>30774</v>
      </c>
      <c r="E1788" s="23" t="s">
        <v>30826</v>
      </c>
      <c r="F1788" s="23" t="s">
        <v>32680</v>
      </c>
      <c r="G1788" s="23">
        <v>50</v>
      </c>
      <c r="H1788" s="23">
        <v>0</v>
      </c>
      <c r="I1788" s="25">
        <v>13.22</v>
      </c>
    </row>
    <row r="1789" spans="1:9">
      <c r="A1789" s="23">
        <v>1788</v>
      </c>
      <c r="B1789" s="23" t="s">
        <v>30769</v>
      </c>
      <c r="C1789" s="23" t="s">
        <v>30838</v>
      </c>
      <c r="D1789" s="23" t="s">
        <v>30839</v>
      </c>
      <c r="E1789" s="23" t="s">
        <v>30854</v>
      </c>
      <c r="F1789" s="23" t="s">
        <v>32681</v>
      </c>
      <c r="G1789" s="23">
        <v>100</v>
      </c>
      <c r="H1789" s="23">
        <v>0</v>
      </c>
      <c r="I1789" s="25">
        <v>2.14</v>
      </c>
    </row>
    <row r="1790" spans="1:9">
      <c r="A1790" s="23">
        <v>1789</v>
      </c>
      <c r="B1790" s="23" t="s">
        <v>30769</v>
      </c>
      <c r="C1790" s="23" t="s">
        <v>30804</v>
      </c>
      <c r="D1790" s="23" t="s">
        <v>30774</v>
      </c>
      <c r="E1790" s="23" t="s">
        <v>30960</v>
      </c>
      <c r="F1790" s="23" t="s">
        <v>32682</v>
      </c>
      <c r="G1790" s="23">
        <v>100</v>
      </c>
      <c r="H1790" s="23">
        <v>0</v>
      </c>
      <c r="I1790" s="25">
        <v>35.54</v>
      </c>
    </row>
    <row r="1791" spans="1:9">
      <c r="A1791" s="23">
        <v>1790</v>
      </c>
      <c r="B1791" s="23" t="s">
        <v>30769</v>
      </c>
      <c r="C1791" s="23" t="s">
        <v>30811</v>
      </c>
      <c r="D1791" s="23" t="s">
        <v>30794</v>
      </c>
      <c r="E1791" s="23" t="s">
        <v>30820</v>
      </c>
      <c r="F1791" s="23" t="s">
        <v>32683</v>
      </c>
      <c r="G1791" s="23">
        <v>100</v>
      </c>
      <c r="H1791" s="23">
        <v>0</v>
      </c>
      <c r="I1791" s="25">
        <v>62.29</v>
      </c>
    </row>
    <row r="1792" spans="1:9">
      <c r="A1792" s="23">
        <v>1791</v>
      </c>
      <c r="B1792" s="23" t="s">
        <v>30769</v>
      </c>
      <c r="C1792" s="23" t="s">
        <v>30773</v>
      </c>
      <c r="D1792" s="23" t="s">
        <v>30774</v>
      </c>
      <c r="E1792" s="23" t="s">
        <v>31046</v>
      </c>
      <c r="F1792" s="23" t="s">
        <v>32684</v>
      </c>
      <c r="G1792" s="23">
        <v>200</v>
      </c>
      <c r="H1792" s="23">
        <v>0</v>
      </c>
      <c r="I1792" s="25">
        <v>160.02</v>
      </c>
    </row>
    <row r="1793" spans="1:9">
      <c r="A1793" s="23">
        <v>1792</v>
      </c>
      <c r="B1793" s="23" t="s">
        <v>30769</v>
      </c>
      <c r="C1793" s="23" t="s">
        <v>30811</v>
      </c>
      <c r="D1793" s="23" t="s">
        <v>30794</v>
      </c>
      <c r="E1793" s="23" t="s">
        <v>30814</v>
      </c>
      <c r="F1793" s="23" t="s">
        <v>32685</v>
      </c>
      <c r="G1793" s="23">
        <v>50</v>
      </c>
      <c r="H1793" s="23">
        <v>0</v>
      </c>
      <c r="I1793" s="25">
        <v>35.945</v>
      </c>
    </row>
    <row r="1794" spans="1:9">
      <c r="A1794" s="23">
        <v>1793</v>
      </c>
      <c r="B1794" s="23" t="s">
        <v>30769</v>
      </c>
      <c r="C1794" s="23" t="s">
        <v>30793</v>
      </c>
      <c r="D1794" s="23" t="s">
        <v>30832</v>
      </c>
      <c r="E1794" s="23" t="s">
        <v>30863</v>
      </c>
      <c r="F1794" s="23" t="s">
        <v>32686</v>
      </c>
      <c r="G1794" s="23">
        <v>50</v>
      </c>
      <c r="H1794" s="23">
        <v>0</v>
      </c>
      <c r="I1794" s="25">
        <v>36.335</v>
      </c>
    </row>
    <row r="1795" spans="1:9">
      <c r="A1795" s="23">
        <v>1794</v>
      </c>
      <c r="B1795" s="23" t="s">
        <v>30769</v>
      </c>
      <c r="C1795" s="23" t="s">
        <v>30838</v>
      </c>
      <c r="D1795" s="23" t="s">
        <v>30839</v>
      </c>
      <c r="E1795" s="23" t="s">
        <v>30858</v>
      </c>
      <c r="F1795" s="23" t="s">
        <v>32687</v>
      </c>
      <c r="G1795" s="23">
        <v>80</v>
      </c>
      <c r="H1795" s="23">
        <v>0</v>
      </c>
      <c r="I1795" s="25">
        <v>4.78400000000001</v>
      </c>
    </row>
    <row r="1796" spans="1:9">
      <c r="A1796" s="23">
        <v>1795</v>
      </c>
      <c r="B1796" s="23" t="s">
        <v>30769</v>
      </c>
      <c r="C1796" s="23" t="s">
        <v>30804</v>
      </c>
      <c r="D1796" s="23" t="s">
        <v>30774</v>
      </c>
      <c r="E1796" s="23" t="s">
        <v>31205</v>
      </c>
      <c r="F1796" s="23" t="s">
        <v>32688</v>
      </c>
      <c r="G1796" s="23">
        <v>50</v>
      </c>
      <c r="H1796" s="23">
        <v>0</v>
      </c>
      <c r="I1796" s="25">
        <v>27.665</v>
      </c>
    </row>
    <row r="1797" spans="1:9">
      <c r="A1797" s="23">
        <v>1796</v>
      </c>
      <c r="B1797" s="23" t="s">
        <v>30769</v>
      </c>
      <c r="C1797" s="23" t="s">
        <v>30831</v>
      </c>
      <c r="D1797" s="23" t="s">
        <v>30832</v>
      </c>
      <c r="E1797" s="23" t="s">
        <v>31020</v>
      </c>
      <c r="F1797" s="23" t="s">
        <v>32689</v>
      </c>
      <c r="G1797" s="23">
        <v>80</v>
      </c>
      <c r="H1797" s="23">
        <v>0</v>
      </c>
      <c r="I1797" s="25">
        <v>40.016</v>
      </c>
    </row>
    <row r="1798" spans="1:9">
      <c r="A1798" s="23">
        <v>1797</v>
      </c>
      <c r="B1798" s="23" t="s">
        <v>30769</v>
      </c>
      <c r="C1798" s="23" t="s">
        <v>30773</v>
      </c>
      <c r="D1798" s="23" t="s">
        <v>30774</v>
      </c>
      <c r="E1798" s="23" t="s">
        <v>31046</v>
      </c>
      <c r="F1798" s="23" t="s">
        <v>32690</v>
      </c>
      <c r="G1798" s="23">
        <v>100</v>
      </c>
      <c r="H1798" s="23">
        <v>0</v>
      </c>
      <c r="I1798" s="25">
        <v>87.39</v>
      </c>
    </row>
    <row r="1799" spans="1:9">
      <c r="A1799" s="23">
        <v>1798</v>
      </c>
      <c r="B1799" s="23" t="s">
        <v>30769</v>
      </c>
      <c r="C1799" s="23" t="s">
        <v>30781</v>
      </c>
      <c r="D1799" s="23" t="s">
        <v>30782</v>
      </c>
      <c r="E1799" s="23" t="s">
        <v>30783</v>
      </c>
      <c r="F1799" s="23" t="s">
        <v>32691</v>
      </c>
      <c r="G1799" s="23">
        <v>200</v>
      </c>
      <c r="H1799" s="23">
        <v>0</v>
      </c>
      <c r="I1799" s="25">
        <v>107.56</v>
      </c>
    </row>
    <row r="1800" spans="1:9">
      <c r="A1800" s="23">
        <v>1799</v>
      </c>
      <c r="B1800" s="23" t="s">
        <v>30769</v>
      </c>
      <c r="C1800" s="23" t="s">
        <v>30793</v>
      </c>
      <c r="D1800" s="23" t="s">
        <v>30832</v>
      </c>
      <c r="E1800" s="23" t="s">
        <v>30863</v>
      </c>
      <c r="F1800" s="23" t="s">
        <v>32692</v>
      </c>
      <c r="G1800" s="23">
        <v>100</v>
      </c>
      <c r="H1800" s="23">
        <v>0</v>
      </c>
      <c r="I1800" s="25">
        <v>81.32</v>
      </c>
    </row>
    <row r="1801" spans="1:9">
      <c r="A1801" s="23">
        <v>1800</v>
      </c>
      <c r="B1801" s="23" t="s">
        <v>30769</v>
      </c>
      <c r="C1801" s="23" t="s">
        <v>30831</v>
      </c>
      <c r="D1801" s="23" t="s">
        <v>30832</v>
      </c>
      <c r="E1801" s="23" t="s">
        <v>30895</v>
      </c>
      <c r="F1801" s="23" t="s">
        <v>32693</v>
      </c>
      <c r="G1801" s="23">
        <v>50</v>
      </c>
      <c r="H1801" s="23">
        <v>0</v>
      </c>
      <c r="I1801" s="25">
        <v>4.165</v>
      </c>
    </row>
    <row r="1802" spans="1:9">
      <c r="A1802" s="23">
        <v>1801</v>
      </c>
      <c r="B1802" s="23" t="s">
        <v>30769</v>
      </c>
      <c r="C1802" s="23" t="s">
        <v>30886</v>
      </c>
      <c r="D1802" s="23" t="s">
        <v>4461</v>
      </c>
      <c r="E1802" s="23" t="s">
        <v>30934</v>
      </c>
      <c r="F1802" s="23" t="s">
        <v>32694</v>
      </c>
      <c r="G1802" s="23">
        <v>100</v>
      </c>
      <c r="H1802" s="23">
        <v>0</v>
      </c>
      <c r="I1802" s="25">
        <v>59.21</v>
      </c>
    </row>
    <row r="1803" spans="1:9">
      <c r="A1803" s="23">
        <v>1802</v>
      </c>
      <c r="B1803" s="23" t="s">
        <v>30769</v>
      </c>
      <c r="C1803" s="23" t="s">
        <v>30822</v>
      </c>
      <c r="D1803" s="23" t="s">
        <v>30823</v>
      </c>
      <c r="E1803" s="23" t="s">
        <v>31023</v>
      </c>
      <c r="F1803" s="23" t="s">
        <v>32695</v>
      </c>
      <c r="G1803" s="23">
        <v>200</v>
      </c>
      <c r="H1803" s="23">
        <v>0</v>
      </c>
      <c r="I1803" s="25">
        <v>200</v>
      </c>
    </row>
    <row r="1804" spans="1:9">
      <c r="A1804" s="23">
        <v>1803</v>
      </c>
      <c r="B1804" s="23" t="s">
        <v>30769</v>
      </c>
      <c r="C1804" s="23" t="s">
        <v>30822</v>
      </c>
      <c r="D1804" s="23" t="s">
        <v>30823</v>
      </c>
      <c r="E1804" s="23" t="s">
        <v>31023</v>
      </c>
      <c r="F1804" s="23" t="s">
        <v>32696</v>
      </c>
      <c r="G1804" s="23">
        <v>100</v>
      </c>
      <c r="H1804" s="23">
        <v>0</v>
      </c>
      <c r="I1804" s="25">
        <v>100</v>
      </c>
    </row>
    <row r="1805" spans="1:9">
      <c r="A1805" s="23">
        <v>1804</v>
      </c>
      <c r="B1805" s="23" t="s">
        <v>30769</v>
      </c>
      <c r="C1805" s="23" t="s">
        <v>30798</v>
      </c>
      <c r="D1805" s="23" t="s">
        <v>30778</v>
      </c>
      <c r="E1805" s="23" t="s">
        <v>31041</v>
      </c>
      <c r="F1805" s="23" t="s">
        <v>32697</v>
      </c>
      <c r="G1805" s="23">
        <v>100</v>
      </c>
      <c r="H1805" s="23">
        <v>0</v>
      </c>
      <c r="I1805" s="25">
        <v>100</v>
      </c>
    </row>
    <row r="1806" spans="1:9">
      <c r="A1806" s="23">
        <v>1805</v>
      </c>
      <c r="B1806" s="23" t="s">
        <v>30769</v>
      </c>
      <c r="C1806" s="23" t="s">
        <v>30831</v>
      </c>
      <c r="D1806" s="23" t="s">
        <v>30832</v>
      </c>
      <c r="E1806" s="23" t="s">
        <v>31020</v>
      </c>
      <c r="F1806" s="23" t="s">
        <v>32698</v>
      </c>
      <c r="G1806" s="23">
        <v>200</v>
      </c>
      <c r="H1806" s="23">
        <v>0</v>
      </c>
      <c r="I1806" s="25">
        <v>0</v>
      </c>
    </row>
    <row r="1807" spans="1:9">
      <c r="A1807" s="23">
        <v>1806</v>
      </c>
      <c r="B1807" s="23" t="s">
        <v>30769</v>
      </c>
      <c r="C1807" s="23" t="s">
        <v>30828</v>
      </c>
      <c r="D1807" s="23" t="s">
        <v>4461</v>
      </c>
      <c r="E1807" s="23" t="s">
        <v>32699</v>
      </c>
      <c r="F1807" s="23" t="s">
        <v>32700</v>
      </c>
      <c r="G1807" s="23">
        <v>400</v>
      </c>
      <c r="H1807" s="23">
        <v>0</v>
      </c>
      <c r="I1807" s="25">
        <v>159.04</v>
      </c>
    </row>
    <row r="1808" spans="1:9">
      <c r="A1808" s="23">
        <v>1807</v>
      </c>
      <c r="B1808" s="23" t="s">
        <v>30769</v>
      </c>
      <c r="C1808" s="23" t="s">
        <v>30828</v>
      </c>
      <c r="D1808" s="23" t="s">
        <v>30794</v>
      </c>
      <c r="E1808" s="23" t="s">
        <v>30997</v>
      </c>
      <c r="F1808" s="23" t="s">
        <v>32701</v>
      </c>
      <c r="G1808" s="23">
        <v>200</v>
      </c>
      <c r="H1808" s="23">
        <v>0</v>
      </c>
      <c r="I1808" s="25">
        <v>84.9</v>
      </c>
    </row>
    <row r="1809" spans="1:9">
      <c r="A1809" s="23">
        <v>1808</v>
      </c>
      <c r="B1809" s="23" t="s">
        <v>30769</v>
      </c>
      <c r="C1809" s="23" t="s">
        <v>30828</v>
      </c>
      <c r="D1809" s="23" t="s">
        <v>30794</v>
      </c>
      <c r="E1809" s="23" t="s">
        <v>30997</v>
      </c>
      <c r="F1809" s="23" t="s">
        <v>32702</v>
      </c>
      <c r="G1809" s="23">
        <v>100</v>
      </c>
      <c r="H1809" s="23">
        <v>0</v>
      </c>
      <c r="I1809" s="25">
        <v>54.05</v>
      </c>
    </row>
    <row r="1810" spans="1:9">
      <c r="A1810" s="23">
        <v>1809</v>
      </c>
      <c r="B1810" s="23" t="s">
        <v>30769</v>
      </c>
      <c r="C1810" s="23" t="s">
        <v>30773</v>
      </c>
      <c r="D1810" s="23" t="s">
        <v>30774</v>
      </c>
      <c r="E1810" s="23" t="s">
        <v>31046</v>
      </c>
      <c r="F1810" s="23" t="s">
        <v>32703</v>
      </c>
      <c r="G1810" s="23">
        <v>1600</v>
      </c>
      <c r="H1810" s="23">
        <v>0</v>
      </c>
      <c r="I1810" s="25">
        <v>1359.2</v>
      </c>
    </row>
    <row r="1811" spans="1:9">
      <c r="A1811" s="23">
        <v>1810</v>
      </c>
      <c r="B1811" s="23" t="s">
        <v>30769</v>
      </c>
      <c r="C1811" s="23" t="s">
        <v>30886</v>
      </c>
      <c r="D1811" s="23" t="s">
        <v>4461</v>
      </c>
      <c r="E1811" s="23" t="s">
        <v>31259</v>
      </c>
      <c r="F1811" s="23" t="s">
        <v>32704</v>
      </c>
      <c r="G1811" s="23">
        <v>200</v>
      </c>
      <c r="H1811" s="23">
        <v>0</v>
      </c>
      <c r="I1811" s="25">
        <v>84.9</v>
      </c>
    </row>
    <row r="1812" spans="1:9">
      <c r="A1812" s="23">
        <v>1811</v>
      </c>
      <c r="B1812" s="23" t="s">
        <v>30769</v>
      </c>
      <c r="C1812" s="23" t="s">
        <v>30886</v>
      </c>
      <c r="D1812" s="23" t="s">
        <v>4461</v>
      </c>
      <c r="E1812" s="23" t="s">
        <v>18006</v>
      </c>
      <c r="F1812" s="23" t="s">
        <v>32705</v>
      </c>
      <c r="G1812" s="23">
        <v>200</v>
      </c>
      <c r="H1812" s="23">
        <v>0</v>
      </c>
      <c r="I1812" s="25">
        <v>65.76</v>
      </c>
    </row>
    <row r="1813" spans="1:9">
      <c r="A1813" s="23">
        <v>1812</v>
      </c>
      <c r="B1813" s="23" t="s">
        <v>30769</v>
      </c>
      <c r="C1813" s="23" t="s">
        <v>30828</v>
      </c>
      <c r="D1813" s="23" t="s">
        <v>4461</v>
      </c>
      <c r="E1813" s="23" t="s">
        <v>31389</v>
      </c>
      <c r="F1813" s="23" t="s">
        <v>32706</v>
      </c>
      <c r="G1813" s="23">
        <v>400</v>
      </c>
      <c r="H1813" s="23">
        <v>0</v>
      </c>
      <c r="I1813" s="25">
        <v>93.48</v>
      </c>
    </row>
    <row r="1814" spans="1:9">
      <c r="A1814" s="23">
        <v>1813</v>
      </c>
      <c r="B1814" s="23" t="s">
        <v>30769</v>
      </c>
      <c r="C1814" s="23" t="s">
        <v>30831</v>
      </c>
      <c r="D1814" s="23" t="s">
        <v>30832</v>
      </c>
      <c r="E1814" s="23" t="s">
        <v>30895</v>
      </c>
      <c r="F1814" s="23" t="s">
        <v>32707</v>
      </c>
      <c r="G1814" s="23">
        <v>500</v>
      </c>
      <c r="H1814" s="23">
        <v>0</v>
      </c>
      <c r="I1814" s="25">
        <v>304.2</v>
      </c>
    </row>
    <row r="1815" spans="1:9">
      <c r="A1815" s="23">
        <v>1814</v>
      </c>
      <c r="B1815" s="23" t="s">
        <v>30769</v>
      </c>
      <c r="C1815" s="23" t="s">
        <v>30770</v>
      </c>
      <c r="D1815" s="23" t="s">
        <v>30006</v>
      </c>
      <c r="E1815" s="23" t="s">
        <v>30807</v>
      </c>
      <c r="F1815" s="23" t="s">
        <v>32708</v>
      </c>
      <c r="G1815" s="23">
        <v>200</v>
      </c>
      <c r="H1815" s="23">
        <v>0</v>
      </c>
      <c r="I1815" s="25">
        <v>98.34</v>
      </c>
    </row>
    <row r="1816" spans="1:9">
      <c r="A1816" s="23">
        <v>1815</v>
      </c>
      <c r="B1816" s="23" t="s">
        <v>30769</v>
      </c>
      <c r="C1816" s="23" t="s">
        <v>30781</v>
      </c>
      <c r="D1816" s="23" t="s">
        <v>30782</v>
      </c>
      <c r="E1816" s="23" t="s">
        <v>30791</v>
      </c>
      <c r="F1816" s="23" t="s">
        <v>32709</v>
      </c>
      <c r="G1816" s="23">
        <v>200</v>
      </c>
      <c r="H1816" s="23">
        <v>0</v>
      </c>
      <c r="I1816" s="25">
        <v>97.66</v>
      </c>
    </row>
    <row r="1817" spans="1:9">
      <c r="A1817" s="23">
        <v>1816</v>
      </c>
      <c r="B1817" s="23" t="s">
        <v>30769</v>
      </c>
      <c r="C1817" s="23" t="s">
        <v>30781</v>
      </c>
      <c r="D1817" s="23" t="s">
        <v>30782</v>
      </c>
      <c r="E1817" s="23" t="s">
        <v>30791</v>
      </c>
      <c r="F1817" s="23" t="s">
        <v>32710</v>
      </c>
      <c r="G1817" s="23">
        <v>200</v>
      </c>
      <c r="H1817" s="23">
        <v>0</v>
      </c>
      <c r="I1817" s="25">
        <v>146.48</v>
      </c>
    </row>
    <row r="1818" spans="1:9">
      <c r="A1818" s="23">
        <v>1817</v>
      </c>
      <c r="B1818" s="23" t="s">
        <v>30769</v>
      </c>
      <c r="C1818" s="23" t="s">
        <v>30781</v>
      </c>
      <c r="D1818" s="23" t="s">
        <v>30782</v>
      </c>
      <c r="E1818" s="23" t="s">
        <v>30783</v>
      </c>
      <c r="F1818" s="23" t="s">
        <v>32711</v>
      </c>
      <c r="G1818" s="23">
        <v>200</v>
      </c>
      <c r="H1818" s="23">
        <v>0</v>
      </c>
      <c r="I1818" s="25">
        <v>128.66</v>
      </c>
    </row>
    <row r="1819" spans="1:9">
      <c r="A1819" s="23">
        <v>1818</v>
      </c>
      <c r="B1819" s="23" t="s">
        <v>30769</v>
      </c>
      <c r="C1819" s="23" t="s">
        <v>30831</v>
      </c>
      <c r="D1819" s="23" t="s">
        <v>30832</v>
      </c>
      <c r="E1819" s="23" t="s">
        <v>30895</v>
      </c>
      <c r="F1819" s="23" t="s">
        <v>32712</v>
      </c>
      <c r="G1819" s="23">
        <v>400</v>
      </c>
      <c r="H1819" s="23">
        <v>0</v>
      </c>
      <c r="I1819" s="25">
        <v>143.96</v>
      </c>
    </row>
    <row r="1820" spans="1:9">
      <c r="A1820" s="23">
        <v>1819</v>
      </c>
      <c r="B1820" s="23" t="s">
        <v>30769</v>
      </c>
      <c r="C1820" s="23" t="s">
        <v>30828</v>
      </c>
      <c r="D1820" s="23" t="s">
        <v>4461</v>
      </c>
      <c r="E1820" s="23" t="s">
        <v>30829</v>
      </c>
      <c r="F1820" s="23" t="s">
        <v>32713</v>
      </c>
      <c r="G1820" s="23">
        <v>400</v>
      </c>
      <c r="H1820" s="23">
        <v>0</v>
      </c>
      <c r="I1820" s="25">
        <v>235.88</v>
      </c>
    </row>
    <row r="1821" spans="1:9">
      <c r="A1821" s="23">
        <v>1820</v>
      </c>
      <c r="B1821" s="23" t="s">
        <v>30769</v>
      </c>
      <c r="C1821" s="23" t="s">
        <v>30781</v>
      </c>
      <c r="D1821" s="23" t="s">
        <v>30782</v>
      </c>
      <c r="E1821" s="23" t="s">
        <v>30791</v>
      </c>
      <c r="F1821" s="23" t="s">
        <v>32714</v>
      </c>
      <c r="G1821" s="23">
        <v>315</v>
      </c>
      <c r="H1821" s="23">
        <v>0</v>
      </c>
      <c r="I1821" s="25">
        <v>248.283</v>
      </c>
    </row>
    <row r="1822" spans="1:9">
      <c r="A1822" s="23">
        <v>1821</v>
      </c>
      <c r="B1822" s="23" t="s">
        <v>30769</v>
      </c>
      <c r="C1822" s="23" t="s">
        <v>30886</v>
      </c>
      <c r="D1822" s="23" t="s">
        <v>4461</v>
      </c>
      <c r="E1822" s="23" t="s">
        <v>31259</v>
      </c>
      <c r="F1822" s="23" t="s">
        <v>32715</v>
      </c>
      <c r="G1822" s="23">
        <v>200</v>
      </c>
      <c r="H1822" s="23">
        <v>0</v>
      </c>
      <c r="I1822" s="25">
        <v>115.42</v>
      </c>
    </row>
    <row r="1823" spans="1:9">
      <c r="A1823" s="23">
        <v>1822</v>
      </c>
      <c r="B1823" s="23" t="s">
        <v>30769</v>
      </c>
      <c r="C1823" s="23" t="s">
        <v>30781</v>
      </c>
      <c r="D1823" s="23" t="s">
        <v>30782</v>
      </c>
      <c r="E1823" s="23" t="s">
        <v>30783</v>
      </c>
      <c r="F1823" s="23" t="s">
        <v>32716</v>
      </c>
      <c r="G1823" s="23">
        <v>200</v>
      </c>
      <c r="H1823" s="23">
        <v>0</v>
      </c>
      <c r="I1823" s="25">
        <v>112.7</v>
      </c>
    </row>
    <row r="1824" spans="1:9">
      <c r="A1824" s="23">
        <v>1823</v>
      </c>
      <c r="B1824" s="23" t="s">
        <v>30769</v>
      </c>
      <c r="C1824" s="23" t="s">
        <v>30822</v>
      </c>
      <c r="D1824" s="23" t="s">
        <v>30823</v>
      </c>
      <c r="E1824" s="23" t="s">
        <v>30824</v>
      </c>
      <c r="F1824" s="23" t="s">
        <v>32717</v>
      </c>
      <c r="G1824" s="23">
        <v>200</v>
      </c>
      <c r="H1824" s="23">
        <v>0</v>
      </c>
      <c r="I1824" s="25">
        <v>72.46</v>
      </c>
    </row>
    <row r="1825" spans="1:9">
      <c r="A1825" s="23">
        <v>1824</v>
      </c>
      <c r="B1825" s="23" t="s">
        <v>30769</v>
      </c>
      <c r="C1825" s="23" t="s">
        <v>30781</v>
      </c>
      <c r="D1825" s="23" t="s">
        <v>30782</v>
      </c>
      <c r="E1825" s="23" t="s">
        <v>30783</v>
      </c>
      <c r="F1825" s="23" t="s">
        <v>32718</v>
      </c>
      <c r="G1825" s="23">
        <v>200</v>
      </c>
      <c r="H1825" s="23">
        <v>0</v>
      </c>
      <c r="I1825" s="25">
        <v>100.8</v>
      </c>
    </row>
    <row r="1826" spans="1:9">
      <c r="A1826" s="23">
        <v>1825</v>
      </c>
      <c r="B1826" s="23" t="s">
        <v>30769</v>
      </c>
      <c r="C1826" s="23" t="s">
        <v>30773</v>
      </c>
      <c r="D1826" s="23" t="s">
        <v>30774</v>
      </c>
      <c r="E1826" s="23" t="s">
        <v>30909</v>
      </c>
      <c r="F1826" s="23" t="s">
        <v>32719</v>
      </c>
      <c r="G1826" s="23">
        <v>400</v>
      </c>
      <c r="H1826" s="23">
        <v>0</v>
      </c>
      <c r="I1826" s="25">
        <v>47.6</v>
      </c>
    </row>
    <row r="1827" spans="1:9">
      <c r="A1827" s="23">
        <v>1826</v>
      </c>
      <c r="B1827" s="23" t="s">
        <v>30769</v>
      </c>
      <c r="C1827" s="23" t="s">
        <v>30869</v>
      </c>
      <c r="D1827" s="23" t="s">
        <v>30823</v>
      </c>
      <c r="E1827" s="23" t="s">
        <v>30881</v>
      </c>
      <c r="F1827" s="23" t="s">
        <v>32720</v>
      </c>
      <c r="G1827" s="23">
        <v>80</v>
      </c>
      <c r="H1827" s="23">
        <v>0</v>
      </c>
      <c r="I1827" s="25">
        <v>0</v>
      </c>
    </row>
    <row r="1828" spans="1:9">
      <c r="A1828" s="23">
        <v>1827</v>
      </c>
      <c r="B1828" s="23" t="s">
        <v>30769</v>
      </c>
      <c r="C1828" s="23" t="s">
        <v>30781</v>
      </c>
      <c r="D1828" s="23" t="s">
        <v>30782</v>
      </c>
      <c r="E1828" s="23" t="s">
        <v>30988</v>
      </c>
      <c r="F1828" s="23" t="s">
        <v>32721</v>
      </c>
      <c r="G1828" s="23">
        <v>125</v>
      </c>
      <c r="H1828" s="23">
        <v>0</v>
      </c>
      <c r="I1828" s="25">
        <v>71.9</v>
      </c>
    </row>
    <row r="1829" spans="1:9">
      <c r="A1829" s="23">
        <v>1828</v>
      </c>
      <c r="B1829" s="23" t="s">
        <v>30769</v>
      </c>
      <c r="C1829" s="23" t="s">
        <v>30811</v>
      </c>
      <c r="D1829" s="23" t="s">
        <v>30794</v>
      </c>
      <c r="E1829" s="23" t="s">
        <v>30812</v>
      </c>
      <c r="F1829" s="23" t="s">
        <v>32722</v>
      </c>
      <c r="G1829" s="23">
        <v>200</v>
      </c>
      <c r="H1829" s="23">
        <v>0</v>
      </c>
      <c r="I1829" s="25">
        <v>28.84</v>
      </c>
    </row>
    <row r="1830" spans="1:9">
      <c r="A1830" s="23">
        <v>1829</v>
      </c>
      <c r="B1830" s="23" t="s">
        <v>30769</v>
      </c>
      <c r="C1830" s="23" t="s">
        <v>30793</v>
      </c>
      <c r="D1830" s="23" t="s">
        <v>30832</v>
      </c>
      <c r="E1830" s="23" t="s">
        <v>30863</v>
      </c>
      <c r="F1830" s="23" t="s">
        <v>32723</v>
      </c>
      <c r="G1830" s="23">
        <v>200</v>
      </c>
      <c r="H1830" s="23">
        <v>0</v>
      </c>
      <c r="I1830" s="25">
        <v>96.2</v>
      </c>
    </row>
    <row r="1831" spans="1:9">
      <c r="A1831" s="23">
        <v>1830</v>
      </c>
      <c r="B1831" s="23" t="s">
        <v>30769</v>
      </c>
      <c r="C1831" s="23" t="s">
        <v>30798</v>
      </c>
      <c r="D1831" s="23" t="s">
        <v>30778</v>
      </c>
      <c r="E1831" s="23" t="s">
        <v>31041</v>
      </c>
      <c r="F1831" s="23" t="s">
        <v>32724</v>
      </c>
      <c r="G1831" s="23">
        <v>200</v>
      </c>
      <c r="H1831" s="23">
        <v>0</v>
      </c>
      <c r="I1831" s="25">
        <v>62.66</v>
      </c>
    </row>
    <row r="1832" spans="1:9">
      <c r="A1832" s="23">
        <v>1831</v>
      </c>
      <c r="B1832" s="23" t="s">
        <v>30769</v>
      </c>
      <c r="C1832" s="23" t="s">
        <v>30835</v>
      </c>
      <c r="D1832" s="23" t="s">
        <v>30006</v>
      </c>
      <c r="E1832" s="23" t="s">
        <v>30874</v>
      </c>
      <c r="F1832" s="23" t="s">
        <v>32725</v>
      </c>
      <c r="G1832" s="23">
        <v>200</v>
      </c>
      <c r="H1832" s="23">
        <v>0</v>
      </c>
      <c r="I1832" s="25">
        <v>135.08</v>
      </c>
    </row>
    <row r="1833" spans="1:9">
      <c r="A1833" s="23">
        <v>1832</v>
      </c>
      <c r="B1833" s="23" t="s">
        <v>30769</v>
      </c>
      <c r="C1833" s="23" t="s">
        <v>30835</v>
      </c>
      <c r="D1833" s="23" t="s">
        <v>30006</v>
      </c>
      <c r="E1833" s="23" t="s">
        <v>30876</v>
      </c>
      <c r="F1833" s="23" t="s">
        <v>32726</v>
      </c>
      <c r="G1833" s="23">
        <v>200</v>
      </c>
      <c r="H1833" s="23">
        <v>0</v>
      </c>
      <c r="I1833" s="25">
        <v>132.54</v>
      </c>
    </row>
    <row r="1834" spans="1:9">
      <c r="A1834" s="23">
        <v>1833</v>
      </c>
      <c r="B1834" s="23" t="s">
        <v>30769</v>
      </c>
      <c r="C1834" s="23" t="s">
        <v>30831</v>
      </c>
      <c r="D1834" s="23" t="s">
        <v>30832</v>
      </c>
      <c r="E1834" s="23" t="s">
        <v>30903</v>
      </c>
      <c r="F1834" s="23" t="s">
        <v>32727</v>
      </c>
      <c r="G1834" s="23">
        <v>200</v>
      </c>
      <c r="H1834" s="23">
        <v>0</v>
      </c>
      <c r="I1834" s="25">
        <v>52.28</v>
      </c>
    </row>
    <row r="1835" spans="1:9">
      <c r="A1835" s="23">
        <v>1834</v>
      </c>
      <c r="B1835" s="23" t="s">
        <v>30769</v>
      </c>
      <c r="C1835" s="23" t="s">
        <v>30835</v>
      </c>
      <c r="D1835" s="23" t="s">
        <v>30006</v>
      </c>
      <c r="E1835" s="23" t="s">
        <v>30845</v>
      </c>
      <c r="F1835" s="23" t="s">
        <v>32728</v>
      </c>
      <c r="G1835" s="23">
        <v>200</v>
      </c>
      <c r="H1835" s="23">
        <v>0</v>
      </c>
      <c r="I1835" s="25">
        <v>124.46</v>
      </c>
    </row>
    <row r="1836" spans="1:9">
      <c r="A1836" s="23">
        <v>1835</v>
      </c>
      <c r="B1836" s="23" t="s">
        <v>30769</v>
      </c>
      <c r="C1836" s="23" t="s">
        <v>30835</v>
      </c>
      <c r="D1836" s="23" t="s">
        <v>30006</v>
      </c>
      <c r="E1836" s="23" t="s">
        <v>30836</v>
      </c>
      <c r="F1836" s="23" t="s">
        <v>32729</v>
      </c>
      <c r="G1836" s="23">
        <v>200</v>
      </c>
      <c r="H1836" s="23">
        <v>0</v>
      </c>
      <c r="I1836" s="25">
        <v>75.16</v>
      </c>
    </row>
    <row r="1837" spans="1:9">
      <c r="A1837" s="23">
        <v>1836</v>
      </c>
      <c r="B1837" s="23" t="s">
        <v>30769</v>
      </c>
      <c r="C1837" s="23" t="s">
        <v>30886</v>
      </c>
      <c r="D1837" s="23" t="s">
        <v>4461</v>
      </c>
      <c r="E1837" s="23" t="s">
        <v>31318</v>
      </c>
      <c r="F1837" s="23" t="s">
        <v>32730</v>
      </c>
      <c r="G1837" s="23">
        <v>315</v>
      </c>
      <c r="H1837" s="23">
        <v>0</v>
      </c>
      <c r="I1837" s="25">
        <v>181.314</v>
      </c>
    </row>
    <row r="1838" spans="1:9">
      <c r="A1838" s="23">
        <v>1837</v>
      </c>
      <c r="B1838" s="23" t="s">
        <v>30769</v>
      </c>
      <c r="C1838" s="23" t="s">
        <v>30835</v>
      </c>
      <c r="D1838" s="23" t="s">
        <v>30006</v>
      </c>
      <c r="E1838" s="23" t="s">
        <v>30836</v>
      </c>
      <c r="F1838" s="23" t="s">
        <v>32731</v>
      </c>
      <c r="G1838" s="23">
        <v>200</v>
      </c>
      <c r="H1838" s="23">
        <v>0</v>
      </c>
      <c r="I1838" s="25">
        <v>71.24</v>
      </c>
    </row>
    <row r="1839" spans="1:9">
      <c r="A1839" s="23">
        <v>1838</v>
      </c>
      <c r="B1839" s="23" t="s">
        <v>30769</v>
      </c>
      <c r="C1839" s="23" t="s">
        <v>30793</v>
      </c>
      <c r="D1839" s="23" t="s">
        <v>30832</v>
      </c>
      <c r="E1839" s="23" t="s">
        <v>30863</v>
      </c>
      <c r="F1839" s="23" t="s">
        <v>32732</v>
      </c>
      <c r="G1839" s="23">
        <v>50</v>
      </c>
      <c r="H1839" s="23">
        <v>0</v>
      </c>
      <c r="I1839" s="25">
        <v>25.155</v>
      </c>
    </row>
    <row r="1840" spans="1:9">
      <c r="A1840" s="23">
        <v>1839</v>
      </c>
      <c r="B1840" s="23" t="s">
        <v>30769</v>
      </c>
      <c r="C1840" s="23" t="s">
        <v>30835</v>
      </c>
      <c r="D1840" s="23" t="s">
        <v>30006</v>
      </c>
      <c r="E1840" s="23" t="s">
        <v>30845</v>
      </c>
      <c r="F1840" s="23" t="s">
        <v>32733</v>
      </c>
      <c r="G1840" s="23">
        <v>315</v>
      </c>
      <c r="H1840" s="23">
        <v>0</v>
      </c>
      <c r="I1840" s="25">
        <v>183.771</v>
      </c>
    </row>
    <row r="1841" spans="1:9">
      <c r="A1841" s="23">
        <v>1840</v>
      </c>
      <c r="B1841" s="23" t="s">
        <v>30769</v>
      </c>
      <c r="C1841" s="23" t="s">
        <v>30835</v>
      </c>
      <c r="D1841" s="23" t="s">
        <v>30006</v>
      </c>
      <c r="E1841" s="23" t="s">
        <v>30836</v>
      </c>
      <c r="F1841" s="23" t="s">
        <v>32734</v>
      </c>
      <c r="G1841" s="23">
        <v>400</v>
      </c>
      <c r="H1841" s="23">
        <v>0</v>
      </c>
      <c r="I1841" s="25">
        <v>158.6</v>
      </c>
    </row>
    <row r="1842" spans="1:9">
      <c r="A1842" s="23">
        <v>1841</v>
      </c>
      <c r="B1842" s="23" t="s">
        <v>30769</v>
      </c>
      <c r="C1842" s="23" t="s">
        <v>30835</v>
      </c>
      <c r="D1842" s="23" t="s">
        <v>30006</v>
      </c>
      <c r="E1842" s="23" t="s">
        <v>30836</v>
      </c>
      <c r="F1842" s="23" t="s">
        <v>32735</v>
      </c>
      <c r="G1842" s="23">
        <v>160</v>
      </c>
      <c r="H1842" s="23">
        <v>0</v>
      </c>
      <c r="I1842" s="25">
        <v>115.568</v>
      </c>
    </row>
    <row r="1843" spans="1:9">
      <c r="A1843" s="23">
        <v>1842</v>
      </c>
      <c r="B1843" s="23" t="s">
        <v>30769</v>
      </c>
      <c r="C1843" s="23" t="s">
        <v>30835</v>
      </c>
      <c r="D1843" s="23" t="s">
        <v>30006</v>
      </c>
      <c r="E1843" s="23" t="s">
        <v>30849</v>
      </c>
      <c r="F1843" s="23" t="s">
        <v>32736</v>
      </c>
      <c r="G1843" s="23">
        <v>200</v>
      </c>
      <c r="H1843" s="23">
        <v>0</v>
      </c>
      <c r="I1843" s="25">
        <v>96.54</v>
      </c>
    </row>
    <row r="1844" spans="1:9">
      <c r="A1844" s="23">
        <v>1843</v>
      </c>
      <c r="B1844" s="23" t="s">
        <v>30769</v>
      </c>
      <c r="C1844" s="23" t="s">
        <v>30787</v>
      </c>
      <c r="D1844" s="23" t="s">
        <v>30788</v>
      </c>
      <c r="E1844" s="23" t="s">
        <v>30789</v>
      </c>
      <c r="F1844" s="23" t="s">
        <v>32737</v>
      </c>
      <c r="G1844" s="23">
        <v>315</v>
      </c>
      <c r="H1844" s="23">
        <v>0</v>
      </c>
      <c r="I1844" s="25">
        <v>253.2915</v>
      </c>
    </row>
    <row r="1845" spans="1:9">
      <c r="A1845" s="23">
        <v>1844</v>
      </c>
      <c r="B1845" s="23" t="s">
        <v>30769</v>
      </c>
      <c r="C1845" s="23" t="s">
        <v>30831</v>
      </c>
      <c r="D1845" s="23" t="s">
        <v>30832</v>
      </c>
      <c r="E1845" s="23" t="s">
        <v>31076</v>
      </c>
      <c r="F1845" s="23" t="s">
        <v>32738</v>
      </c>
      <c r="G1845" s="23">
        <v>200</v>
      </c>
      <c r="H1845" s="23">
        <v>0</v>
      </c>
      <c r="I1845" s="25">
        <v>57.74</v>
      </c>
    </row>
    <row r="1846" spans="1:9">
      <c r="A1846" s="23">
        <v>1845</v>
      </c>
      <c r="B1846" s="23" t="s">
        <v>30769</v>
      </c>
      <c r="C1846" s="23" t="s">
        <v>30838</v>
      </c>
      <c r="D1846" s="23" t="s">
        <v>30839</v>
      </c>
      <c r="E1846" s="23" t="s">
        <v>30861</v>
      </c>
      <c r="F1846" s="23" t="s">
        <v>32739</v>
      </c>
      <c r="G1846" s="23">
        <v>200</v>
      </c>
      <c r="H1846" s="23">
        <v>0</v>
      </c>
      <c r="I1846" s="25">
        <v>80.34</v>
      </c>
    </row>
    <row r="1847" spans="1:9">
      <c r="A1847" s="23">
        <v>1846</v>
      </c>
      <c r="B1847" s="23" t="s">
        <v>30769</v>
      </c>
      <c r="C1847" s="23" t="s">
        <v>30835</v>
      </c>
      <c r="D1847" s="23" t="s">
        <v>30006</v>
      </c>
      <c r="E1847" s="23" t="s">
        <v>30845</v>
      </c>
      <c r="F1847" s="23" t="s">
        <v>32740</v>
      </c>
      <c r="G1847" s="23">
        <v>200</v>
      </c>
      <c r="H1847" s="23">
        <v>0</v>
      </c>
      <c r="I1847" s="25">
        <v>40.38</v>
      </c>
    </row>
    <row r="1848" spans="1:9">
      <c r="A1848" s="23">
        <v>1847</v>
      </c>
      <c r="B1848" s="23" t="s">
        <v>30769</v>
      </c>
      <c r="C1848" s="23" t="s">
        <v>30835</v>
      </c>
      <c r="D1848" s="23" t="s">
        <v>30006</v>
      </c>
      <c r="E1848" s="23" t="s">
        <v>30849</v>
      </c>
      <c r="F1848" s="23" t="s">
        <v>32741</v>
      </c>
      <c r="G1848" s="23">
        <v>200</v>
      </c>
      <c r="H1848" s="23">
        <v>0</v>
      </c>
      <c r="I1848" s="25">
        <v>99.68</v>
      </c>
    </row>
    <row r="1849" spans="1:9">
      <c r="A1849" s="23">
        <v>1848</v>
      </c>
      <c r="B1849" s="23" t="s">
        <v>30769</v>
      </c>
      <c r="C1849" s="23" t="s">
        <v>30835</v>
      </c>
      <c r="D1849" s="23" t="s">
        <v>30006</v>
      </c>
      <c r="E1849" s="23" t="s">
        <v>30876</v>
      </c>
      <c r="F1849" s="23" t="s">
        <v>32742</v>
      </c>
      <c r="G1849" s="23">
        <v>160</v>
      </c>
      <c r="H1849" s="23">
        <v>0</v>
      </c>
      <c r="I1849" s="25">
        <v>92.496</v>
      </c>
    </row>
    <row r="1850" spans="1:9">
      <c r="A1850" s="23">
        <v>1849</v>
      </c>
      <c r="B1850" s="23" t="s">
        <v>30769</v>
      </c>
      <c r="C1850" s="23" t="s">
        <v>30804</v>
      </c>
      <c r="D1850" s="23" t="s">
        <v>30774</v>
      </c>
      <c r="E1850" s="23" t="s">
        <v>31034</v>
      </c>
      <c r="F1850" s="23" t="s">
        <v>32743</v>
      </c>
      <c r="G1850" s="23">
        <v>80</v>
      </c>
      <c r="H1850" s="23">
        <v>0</v>
      </c>
      <c r="I1850" s="25">
        <v>19.36</v>
      </c>
    </row>
    <row r="1851" spans="1:9">
      <c r="A1851" s="23">
        <v>1850</v>
      </c>
      <c r="B1851" s="23" t="s">
        <v>30769</v>
      </c>
      <c r="C1851" s="23" t="s">
        <v>30793</v>
      </c>
      <c r="D1851" s="23" t="s">
        <v>30794</v>
      </c>
      <c r="E1851" s="23" t="s">
        <v>30809</v>
      </c>
      <c r="F1851" s="23" t="s">
        <v>32744</v>
      </c>
      <c r="G1851" s="23">
        <v>200</v>
      </c>
      <c r="H1851" s="23">
        <v>0</v>
      </c>
      <c r="I1851" s="25">
        <v>108.2</v>
      </c>
    </row>
    <row r="1852" spans="1:9">
      <c r="A1852" s="23">
        <v>1851</v>
      </c>
      <c r="B1852" s="23" t="s">
        <v>30769</v>
      </c>
      <c r="C1852" s="23" t="s">
        <v>30838</v>
      </c>
      <c r="D1852" s="23" t="s">
        <v>30839</v>
      </c>
      <c r="E1852" s="23" t="s">
        <v>31198</v>
      </c>
      <c r="F1852" s="23" t="s">
        <v>32745</v>
      </c>
      <c r="G1852" s="23">
        <v>200</v>
      </c>
      <c r="H1852" s="23">
        <v>0</v>
      </c>
      <c r="I1852" s="25">
        <v>105.82</v>
      </c>
    </row>
    <row r="1853" spans="1:9">
      <c r="A1853" s="23">
        <v>1852</v>
      </c>
      <c r="B1853" s="23" t="s">
        <v>30769</v>
      </c>
      <c r="C1853" s="23" t="s">
        <v>30838</v>
      </c>
      <c r="D1853" s="23" t="s">
        <v>30839</v>
      </c>
      <c r="E1853" s="23" t="s">
        <v>30861</v>
      </c>
      <c r="F1853" s="23" t="s">
        <v>32746</v>
      </c>
      <c r="G1853" s="23">
        <v>200</v>
      </c>
      <c r="H1853" s="23">
        <v>0</v>
      </c>
      <c r="I1853" s="25">
        <v>4.08000000000002</v>
      </c>
    </row>
    <row r="1854" spans="1:9">
      <c r="A1854" s="23">
        <v>1853</v>
      </c>
      <c r="B1854" s="23" t="s">
        <v>30769</v>
      </c>
      <c r="C1854" s="23" t="s">
        <v>30835</v>
      </c>
      <c r="D1854" s="23" t="s">
        <v>30006</v>
      </c>
      <c r="E1854" s="23" t="s">
        <v>30849</v>
      </c>
      <c r="F1854" s="23" t="s">
        <v>32747</v>
      </c>
      <c r="G1854" s="23">
        <v>200</v>
      </c>
      <c r="H1854" s="23">
        <v>0</v>
      </c>
      <c r="I1854" s="25">
        <v>60.56</v>
      </c>
    </row>
    <row r="1855" spans="1:9">
      <c r="A1855" s="23">
        <v>1854</v>
      </c>
      <c r="B1855" s="23" t="s">
        <v>30769</v>
      </c>
      <c r="C1855" s="23" t="s">
        <v>30804</v>
      </c>
      <c r="D1855" s="23" t="s">
        <v>30774</v>
      </c>
      <c r="E1855" s="23" t="s">
        <v>30826</v>
      </c>
      <c r="F1855" s="23" t="s">
        <v>32748</v>
      </c>
      <c r="G1855" s="23">
        <v>160</v>
      </c>
      <c r="H1855" s="23">
        <v>0</v>
      </c>
      <c r="I1855" s="25">
        <v>55.776</v>
      </c>
    </row>
    <row r="1856" spans="1:9">
      <c r="A1856" s="23">
        <v>1855</v>
      </c>
      <c r="B1856" s="23" t="s">
        <v>30769</v>
      </c>
      <c r="C1856" s="23" t="s">
        <v>30835</v>
      </c>
      <c r="D1856" s="23" t="s">
        <v>30006</v>
      </c>
      <c r="E1856" s="23" t="s">
        <v>30836</v>
      </c>
      <c r="F1856" s="23" t="s">
        <v>32749</v>
      </c>
      <c r="G1856" s="23">
        <v>200</v>
      </c>
      <c r="H1856" s="23">
        <v>0</v>
      </c>
      <c r="I1856" s="25">
        <v>127.96</v>
      </c>
    </row>
    <row r="1857" spans="1:9">
      <c r="A1857" s="23">
        <v>1856</v>
      </c>
      <c r="B1857" s="23" t="s">
        <v>30769</v>
      </c>
      <c r="C1857" s="23" t="s">
        <v>30869</v>
      </c>
      <c r="D1857" s="23" t="s">
        <v>30788</v>
      </c>
      <c r="E1857" s="23" t="s">
        <v>30870</v>
      </c>
      <c r="F1857" s="23" t="s">
        <v>32750</v>
      </c>
      <c r="G1857" s="23">
        <v>200</v>
      </c>
      <c r="H1857" s="23">
        <v>0</v>
      </c>
      <c r="I1857" s="25">
        <v>133.02</v>
      </c>
    </row>
    <row r="1858" spans="1:9">
      <c r="A1858" s="23">
        <v>1857</v>
      </c>
      <c r="B1858" s="23" t="s">
        <v>30769</v>
      </c>
      <c r="C1858" s="23" t="s">
        <v>30828</v>
      </c>
      <c r="D1858" s="23" t="s">
        <v>4461</v>
      </c>
      <c r="E1858" s="23" t="s">
        <v>31658</v>
      </c>
      <c r="F1858" s="23" t="s">
        <v>32751</v>
      </c>
      <c r="G1858" s="23">
        <v>1250</v>
      </c>
      <c r="H1858" s="23">
        <v>0</v>
      </c>
      <c r="I1858" s="25">
        <v>488</v>
      </c>
    </row>
    <row r="1859" spans="1:9">
      <c r="A1859" s="23">
        <v>1858</v>
      </c>
      <c r="B1859" s="23" t="s">
        <v>30769</v>
      </c>
      <c r="C1859" s="23" t="s">
        <v>30831</v>
      </c>
      <c r="D1859" s="23" t="s">
        <v>30832</v>
      </c>
      <c r="E1859" s="23" t="s">
        <v>30833</v>
      </c>
      <c r="F1859" s="23" t="s">
        <v>32752</v>
      </c>
      <c r="G1859" s="23">
        <v>200</v>
      </c>
      <c r="H1859" s="23">
        <v>0</v>
      </c>
      <c r="I1859" s="25">
        <v>59.4</v>
      </c>
    </row>
    <row r="1860" spans="1:9">
      <c r="A1860" s="23">
        <v>1859</v>
      </c>
      <c r="B1860" s="23" t="s">
        <v>30769</v>
      </c>
      <c r="C1860" s="23" t="s">
        <v>30828</v>
      </c>
      <c r="D1860" s="23" t="s">
        <v>4461</v>
      </c>
      <c r="E1860" s="23" t="s">
        <v>30829</v>
      </c>
      <c r="F1860" s="23" t="s">
        <v>32753</v>
      </c>
      <c r="G1860" s="23">
        <v>400</v>
      </c>
      <c r="H1860" s="23">
        <v>0</v>
      </c>
      <c r="I1860" s="25">
        <v>204.92</v>
      </c>
    </row>
    <row r="1861" spans="1:9">
      <c r="A1861" s="23">
        <v>1860</v>
      </c>
      <c r="B1861" s="23" t="s">
        <v>30769</v>
      </c>
      <c r="C1861" s="23" t="s">
        <v>30828</v>
      </c>
      <c r="D1861" s="23" t="s">
        <v>4461</v>
      </c>
      <c r="E1861" s="23" t="s">
        <v>31210</v>
      </c>
      <c r="F1861" s="23" t="s">
        <v>32754</v>
      </c>
      <c r="G1861" s="23">
        <v>200</v>
      </c>
      <c r="H1861" s="23">
        <v>0</v>
      </c>
      <c r="I1861" s="25">
        <v>25.26</v>
      </c>
    </row>
    <row r="1862" spans="1:9">
      <c r="A1862" s="23">
        <v>1861</v>
      </c>
      <c r="B1862" s="23" t="s">
        <v>30769</v>
      </c>
      <c r="C1862" s="23" t="s">
        <v>30793</v>
      </c>
      <c r="D1862" s="23" t="s">
        <v>30832</v>
      </c>
      <c r="E1862" s="23" t="s">
        <v>30863</v>
      </c>
      <c r="F1862" s="23" t="s">
        <v>32755</v>
      </c>
      <c r="G1862" s="23">
        <v>125</v>
      </c>
      <c r="H1862" s="23">
        <v>0</v>
      </c>
      <c r="I1862" s="25">
        <v>39.7625</v>
      </c>
    </row>
    <row r="1863" spans="1:9">
      <c r="A1863" s="23">
        <v>1862</v>
      </c>
      <c r="B1863" s="23" t="s">
        <v>30769</v>
      </c>
      <c r="C1863" s="23" t="s">
        <v>30777</v>
      </c>
      <c r="D1863" s="23" t="s">
        <v>30778</v>
      </c>
      <c r="E1863" s="23" t="s">
        <v>30925</v>
      </c>
      <c r="F1863" s="23" t="s">
        <v>32756</v>
      </c>
      <c r="G1863" s="23">
        <v>200</v>
      </c>
      <c r="H1863" s="23">
        <v>0</v>
      </c>
      <c r="I1863" s="25">
        <v>86.44</v>
      </c>
    </row>
    <row r="1864" spans="1:9">
      <c r="A1864" s="23">
        <v>1863</v>
      </c>
      <c r="B1864" s="23" t="s">
        <v>30769</v>
      </c>
      <c r="C1864" s="23" t="s">
        <v>30781</v>
      </c>
      <c r="D1864" s="23" t="s">
        <v>30782</v>
      </c>
      <c r="E1864" s="23" t="s">
        <v>30791</v>
      </c>
      <c r="F1864" s="23" t="s">
        <v>32757</v>
      </c>
      <c r="G1864" s="23">
        <v>200</v>
      </c>
      <c r="H1864" s="23">
        <v>0</v>
      </c>
      <c r="I1864" s="25">
        <v>128.04</v>
      </c>
    </row>
    <row r="1865" spans="1:9">
      <c r="A1865" s="23">
        <v>1864</v>
      </c>
      <c r="B1865" s="23" t="s">
        <v>30769</v>
      </c>
      <c r="C1865" s="23" t="s">
        <v>30793</v>
      </c>
      <c r="D1865" s="23" t="s">
        <v>4461</v>
      </c>
      <c r="E1865" s="23" t="s">
        <v>31123</v>
      </c>
      <c r="F1865" s="23" t="s">
        <v>32758</v>
      </c>
      <c r="G1865" s="23">
        <v>1250</v>
      </c>
      <c r="H1865" s="23">
        <v>0</v>
      </c>
      <c r="I1865" s="25">
        <v>841.875</v>
      </c>
    </row>
    <row r="1866" spans="1:9">
      <c r="A1866" s="23">
        <v>1865</v>
      </c>
      <c r="B1866" s="23" t="s">
        <v>30769</v>
      </c>
      <c r="C1866" s="23" t="s">
        <v>30831</v>
      </c>
      <c r="D1866" s="23" t="s">
        <v>30832</v>
      </c>
      <c r="E1866" s="23" t="s">
        <v>31020</v>
      </c>
      <c r="F1866" s="23" t="s">
        <v>32759</v>
      </c>
      <c r="G1866" s="23">
        <v>200</v>
      </c>
      <c r="H1866" s="23">
        <v>0</v>
      </c>
      <c r="I1866" s="25">
        <v>92</v>
      </c>
    </row>
    <row r="1867" spans="1:9">
      <c r="A1867" s="23">
        <v>1866</v>
      </c>
      <c r="B1867" s="23" t="s">
        <v>30769</v>
      </c>
      <c r="C1867" s="23" t="s">
        <v>30835</v>
      </c>
      <c r="D1867" s="23" t="s">
        <v>30006</v>
      </c>
      <c r="E1867" s="23" t="s">
        <v>30849</v>
      </c>
      <c r="F1867" s="23" t="s">
        <v>32760</v>
      </c>
      <c r="G1867" s="23">
        <v>200</v>
      </c>
      <c r="H1867" s="23">
        <v>0</v>
      </c>
      <c r="I1867" s="25">
        <v>51.4</v>
      </c>
    </row>
    <row r="1868" spans="1:9">
      <c r="A1868" s="23">
        <v>1867</v>
      </c>
      <c r="B1868" s="23" t="s">
        <v>30769</v>
      </c>
      <c r="C1868" s="23" t="s">
        <v>30835</v>
      </c>
      <c r="D1868" s="23" t="s">
        <v>30006</v>
      </c>
      <c r="E1868" s="23" t="s">
        <v>30912</v>
      </c>
      <c r="F1868" s="23" t="s">
        <v>32761</v>
      </c>
      <c r="G1868" s="23">
        <v>100</v>
      </c>
      <c r="H1868" s="23">
        <v>0</v>
      </c>
      <c r="I1868" s="25">
        <v>40.12</v>
      </c>
    </row>
    <row r="1869" spans="1:9">
      <c r="A1869" s="23">
        <v>1868</v>
      </c>
      <c r="B1869" s="23" t="s">
        <v>30769</v>
      </c>
      <c r="C1869" s="23" t="s">
        <v>30822</v>
      </c>
      <c r="D1869" s="23" t="s">
        <v>30823</v>
      </c>
      <c r="E1869" s="23" t="s">
        <v>31023</v>
      </c>
      <c r="F1869" s="23" t="s">
        <v>32762</v>
      </c>
      <c r="G1869" s="23">
        <v>160</v>
      </c>
      <c r="H1869" s="23">
        <v>0</v>
      </c>
      <c r="I1869" s="25">
        <v>66.416</v>
      </c>
    </row>
    <row r="1870" spans="1:9">
      <c r="A1870" s="23">
        <v>1869</v>
      </c>
      <c r="B1870" s="23" t="s">
        <v>30769</v>
      </c>
      <c r="C1870" s="23" t="s">
        <v>30835</v>
      </c>
      <c r="D1870" s="23" t="s">
        <v>30006</v>
      </c>
      <c r="E1870" s="23" t="s">
        <v>30849</v>
      </c>
      <c r="F1870" s="23" t="s">
        <v>32763</v>
      </c>
      <c r="G1870" s="23">
        <v>200</v>
      </c>
      <c r="H1870" s="23">
        <v>0</v>
      </c>
      <c r="I1870" s="25">
        <v>118.7</v>
      </c>
    </row>
    <row r="1871" spans="1:9">
      <c r="A1871" s="23">
        <v>1870</v>
      </c>
      <c r="B1871" s="23" t="s">
        <v>30769</v>
      </c>
      <c r="C1871" s="23" t="s">
        <v>30831</v>
      </c>
      <c r="D1871" s="23" t="s">
        <v>30832</v>
      </c>
      <c r="E1871" s="23" t="s">
        <v>30903</v>
      </c>
      <c r="F1871" s="23" t="s">
        <v>32764</v>
      </c>
      <c r="G1871" s="23">
        <v>400</v>
      </c>
      <c r="H1871" s="23">
        <v>0</v>
      </c>
      <c r="I1871" s="25">
        <v>160.96</v>
      </c>
    </row>
    <row r="1872" spans="1:9">
      <c r="A1872" s="23">
        <v>1871</v>
      </c>
      <c r="B1872" s="23" t="s">
        <v>30769</v>
      </c>
      <c r="C1872" s="23" t="s">
        <v>30886</v>
      </c>
      <c r="D1872" s="23" t="s">
        <v>4461</v>
      </c>
      <c r="E1872" s="23" t="s">
        <v>30901</v>
      </c>
      <c r="F1872" s="23" t="s">
        <v>32765</v>
      </c>
      <c r="G1872" s="23">
        <v>200</v>
      </c>
      <c r="H1872" s="23">
        <v>0</v>
      </c>
      <c r="I1872" s="25">
        <v>140.64</v>
      </c>
    </row>
    <row r="1873" spans="1:9">
      <c r="A1873" s="23">
        <v>1872</v>
      </c>
      <c r="B1873" s="23" t="s">
        <v>30769</v>
      </c>
      <c r="C1873" s="23" t="s">
        <v>30798</v>
      </c>
      <c r="D1873" s="23" t="s">
        <v>30778</v>
      </c>
      <c r="E1873" s="23" t="s">
        <v>30799</v>
      </c>
      <c r="F1873" s="23" t="s">
        <v>32766</v>
      </c>
      <c r="G1873" s="23">
        <v>200</v>
      </c>
      <c r="H1873" s="23">
        <v>0</v>
      </c>
      <c r="I1873" s="25">
        <v>98.04</v>
      </c>
    </row>
    <row r="1874" spans="1:9">
      <c r="A1874" s="23">
        <v>1873</v>
      </c>
      <c r="B1874" s="23" t="s">
        <v>30769</v>
      </c>
      <c r="C1874" s="23" t="s">
        <v>30822</v>
      </c>
      <c r="D1874" s="23" t="s">
        <v>30823</v>
      </c>
      <c r="E1874" s="23" t="s">
        <v>30889</v>
      </c>
      <c r="F1874" s="23" t="s">
        <v>32767</v>
      </c>
      <c r="G1874" s="23">
        <v>200</v>
      </c>
      <c r="H1874" s="23">
        <v>0</v>
      </c>
      <c r="I1874" s="25">
        <v>56.42</v>
      </c>
    </row>
    <row r="1875" spans="1:9">
      <c r="A1875" s="23">
        <v>1874</v>
      </c>
      <c r="B1875" s="23" t="s">
        <v>30769</v>
      </c>
      <c r="C1875" s="23" t="s">
        <v>30822</v>
      </c>
      <c r="D1875" s="23" t="s">
        <v>30823</v>
      </c>
      <c r="E1875" s="23" t="s">
        <v>30889</v>
      </c>
      <c r="F1875" s="23" t="s">
        <v>32768</v>
      </c>
      <c r="G1875" s="23">
        <v>100</v>
      </c>
      <c r="H1875" s="23">
        <v>0</v>
      </c>
      <c r="I1875" s="25">
        <v>45.61</v>
      </c>
    </row>
    <row r="1876" spans="1:9">
      <c r="A1876" s="23">
        <v>1875</v>
      </c>
      <c r="B1876" s="23" t="s">
        <v>30769</v>
      </c>
      <c r="C1876" s="23" t="s">
        <v>30781</v>
      </c>
      <c r="D1876" s="23" t="s">
        <v>30782</v>
      </c>
      <c r="E1876" s="23" t="s">
        <v>30932</v>
      </c>
      <c r="F1876" s="23" t="s">
        <v>32769</v>
      </c>
      <c r="G1876" s="23">
        <v>200</v>
      </c>
      <c r="H1876" s="23">
        <v>0</v>
      </c>
      <c r="I1876" s="25">
        <v>125.32</v>
      </c>
    </row>
    <row r="1877" spans="1:9">
      <c r="A1877" s="23">
        <v>1876</v>
      </c>
      <c r="B1877" s="23" t="s">
        <v>30769</v>
      </c>
      <c r="C1877" s="23" t="s">
        <v>30828</v>
      </c>
      <c r="D1877" s="23" t="s">
        <v>4461</v>
      </c>
      <c r="E1877" s="23" t="s">
        <v>30829</v>
      </c>
      <c r="F1877" s="23" t="s">
        <v>32770</v>
      </c>
      <c r="G1877" s="23">
        <v>160</v>
      </c>
      <c r="H1877" s="23">
        <v>0</v>
      </c>
      <c r="I1877" s="25">
        <v>39.008</v>
      </c>
    </row>
    <row r="1878" spans="1:9">
      <c r="A1878" s="23">
        <v>1877</v>
      </c>
      <c r="B1878" s="23" t="s">
        <v>30769</v>
      </c>
      <c r="C1878" s="23" t="s">
        <v>30886</v>
      </c>
      <c r="D1878" s="23" t="s">
        <v>4461</v>
      </c>
      <c r="E1878" s="23" t="s">
        <v>31259</v>
      </c>
      <c r="F1878" s="23" t="s">
        <v>32771</v>
      </c>
      <c r="G1878" s="23">
        <v>400</v>
      </c>
      <c r="H1878" s="23">
        <v>0</v>
      </c>
      <c r="I1878" s="25">
        <v>208.96</v>
      </c>
    </row>
    <row r="1879" spans="1:9">
      <c r="A1879" s="23">
        <v>1878</v>
      </c>
      <c r="B1879" s="23" t="s">
        <v>30769</v>
      </c>
      <c r="C1879" s="23" t="s">
        <v>30773</v>
      </c>
      <c r="D1879" s="23" t="s">
        <v>30774</v>
      </c>
      <c r="E1879" s="23" t="s">
        <v>31046</v>
      </c>
      <c r="F1879" s="23" t="s">
        <v>32772</v>
      </c>
      <c r="G1879" s="23">
        <v>200</v>
      </c>
      <c r="H1879" s="23">
        <v>0</v>
      </c>
      <c r="I1879" s="25">
        <v>108.58</v>
      </c>
    </row>
    <row r="1880" spans="1:9">
      <c r="A1880" s="23">
        <v>1879</v>
      </c>
      <c r="B1880" s="23" t="s">
        <v>30769</v>
      </c>
      <c r="C1880" s="23" t="s">
        <v>30816</v>
      </c>
      <c r="D1880" s="23" t="s">
        <v>4461</v>
      </c>
      <c r="E1880" s="23" t="s">
        <v>30992</v>
      </c>
      <c r="F1880" s="23" t="s">
        <v>32773</v>
      </c>
      <c r="G1880" s="23">
        <v>315</v>
      </c>
      <c r="H1880" s="23">
        <v>0</v>
      </c>
      <c r="I1880" s="25">
        <v>141.624</v>
      </c>
    </row>
    <row r="1881" spans="1:9">
      <c r="A1881" s="23">
        <v>1880</v>
      </c>
      <c r="B1881" s="23" t="s">
        <v>30769</v>
      </c>
      <c r="C1881" s="23" t="s">
        <v>30798</v>
      </c>
      <c r="D1881" s="23" t="s">
        <v>30778</v>
      </c>
      <c r="E1881" s="23" t="s">
        <v>31041</v>
      </c>
      <c r="F1881" s="23" t="s">
        <v>32774</v>
      </c>
      <c r="G1881" s="23">
        <v>200</v>
      </c>
      <c r="H1881" s="23">
        <v>0</v>
      </c>
      <c r="I1881" s="25">
        <v>65.34</v>
      </c>
    </row>
    <row r="1882" spans="1:9">
      <c r="A1882" s="23">
        <v>1881</v>
      </c>
      <c r="B1882" s="23" t="s">
        <v>30769</v>
      </c>
      <c r="C1882" s="23" t="s">
        <v>30831</v>
      </c>
      <c r="D1882" s="23" t="s">
        <v>30832</v>
      </c>
      <c r="E1882" s="23" t="s">
        <v>31076</v>
      </c>
      <c r="F1882" s="23" t="s">
        <v>32775</v>
      </c>
      <c r="G1882" s="23">
        <v>200</v>
      </c>
      <c r="H1882" s="23">
        <v>0</v>
      </c>
      <c r="I1882" s="25">
        <v>40.38</v>
      </c>
    </row>
    <row r="1883" spans="1:9">
      <c r="A1883" s="23">
        <v>1882</v>
      </c>
      <c r="B1883" s="23" t="s">
        <v>30769</v>
      </c>
      <c r="C1883" s="23" t="s">
        <v>30869</v>
      </c>
      <c r="D1883" s="23" t="s">
        <v>30788</v>
      </c>
      <c r="E1883" s="23" t="s">
        <v>30884</v>
      </c>
      <c r="F1883" s="23" t="s">
        <v>32776</v>
      </c>
      <c r="G1883" s="23">
        <v>200</v>
      </c>
      <c r="H1883" s="23">
        <v>0</v>
      </c>
      <c r="I1883" s="25">
        <v>150.48</v>
      </c>
    </row>
    <row r="1884" spans="1:9">
      <c r="A1884" s="23">
        <v>1883</v>
      </c>
      <c r="B1884" s="23" t="s">
        <v>30769</v>
      </c>
      <c r="C1884" s="23" t="s">
        <v>30831</v>
      </c>
      <c r="D1884" s="23" t="s">
        <v>30832</v>
      </c>
      <c r="E1884" s="23" t="s">
        <v>31076</v>
      </c>
      <c r="F1884" s="23" t="s">
        <v>32777</v>
      </c>
      <c r="G1884" s="23">
        <v>160</v>
      </c>
      <c r="H1884" s="23">
        <v>0</v>
      </c>
      <c r="I1884" s="25">
        <v>72.352</v>
      </c>
    </row>
    <row r="1885" spans="1:9">
      <c r="A1885" s="23">
        <v>1884</v>
      </c>
      <c r="B1885" s="23" t="s">
        <v>30769</v>
      </c>
      <c r="C1885" s="23" t="s">
        <v>30798</v>
      </c>
      <c r="D1885" s="23" t="s">
        <v>30778</v>
      </c>
      <c r="E1885" s="23" t="s">
        <v>30799</v>
      </c>
      <c r="F1885" s="23" t="s">
        <v>32778</v>
      </c>
      <c r="G1885" s="23">
        <v>200</v>
      </c>
      <c r="H1885" s="23">
        <v>0</v>
      </c>
      <c r="I1885" s="25">
        <v>101.4</v>
      </c>
    </row>
    <row r="1886" spans="1:9">
      <c r="A1886" s="23">
        <v>1885</v>
      </c>
      <c r="B1886" s="23" t="s">
        <v>30769</v>
      </c>
      <c r="C1886" s="23" t="s">
        <v>30831</v>
      </c>
      <c r="D1886" s="23" t="s">
        <v>30832</v>
      </c>
      <c r="E1886" s="23" t="s">
        <v>30903</v>
      </c>
      <c r="F1886" s="23" t="s">
        <v>32779</v>
      </c>
      <c r="G1886" s="23">
        <v>200</v>
      </c>
      <c r="H1886" s="23">
        <v>0</v>
      </c>
      <c r="I1886" s="25">
        <v>84.46</v>
      </c>
    </row>
    <row r="1887" spans="1:9">
      <c r="A1887" s="23">
        <v>1886</v>
      </c>
      <c r="B1887" s="23" t="s">
        <v>30769</v>
      </c>
      <c r="C1887" s="23" t="s">
        <v>30831</v>
      </c>
      <c r="D1887" s="23" t="s">
        <v>30832</v>
      </c>
      <c r="E1887" s="23" t="s">
        <v>30842</v>
      </c>
      <c r="F1887" s="23" t="s">
        <v>32780</v>
      </c>
      <c r="G1887" s="23">
        <v>100</v>
      </c>
      <c r="H1887" s="23">
        <v>0</v>
      </c>
      <c r="I1887" s="25">
        <v>72.85</v>
      </c>
    </row>
    <row r="1888" spans="1:9">
      <c r="A1888" s="23">
        <v>1887</v>
      </c>
      <c r="B1888" s="23" t="s">
        <v>30769</v>
      </c>
      <c r="C1888" s="23" t="s">
        <v>30793</v>
      </c>
      <c r="D1888" s="23" t="s">
        <v>30794</v>
      </c>
      <c r="E1888" s="23" t="s">
        <v>30941</v>
      </c>
      <c r="F1888" s="23" t="s">
        <v>32781</v>
      </c>
      <c r="G1888" s="23">
        <v>200</v>
      </c>
      <c r="H1888" s="23">
        <v>0</v>
      </c>
      <c r="I1888" s="25">
        <v>94.26</v>
      </c>
    </row>
    <row r="1889" spans="1:9">
      <c r="A1889" s="23">
        <v>1888</v>
      </c>
      <c r="B1889" s="23" t="s">
        <v>30769</v>
      </c>
      <c r="C1889" s="23" t="s">
        <v>30777</v>
      </c>
      <c r="D1889" s="23" t="s">
        <v>30778</v>
      </c>
      <c r="E1889" s="23" t="s">
        <v>30905</v>
      </c>
      <c r="F1889" s="23" t="s">
        <v>32782</v>
      </c>
      <c r="G1889" s="23">
        <v>200</v>
      </c>
      <c r="H1889" s="23">
        <v>0</v>
      </c>
      <c r="I1889" s="25">
        <v>50.66</v>
      </c>
    </row>
    <row r="1890" spans="1:9">
      <c r="A1890" s="23">
        <v>1889</v>
      </c>
      <c r="B1890" s="23" t="s">
        <v>30769</v>
      </c>
      <c r="C1890" s="23" t="s">
        <v>30838</v>
      </c>
      <c r="D1890" s="23" t="s">
        <v>30839</v>
      </c>
      <c r="E1890" s="23" t="s">
        <v>30854</v>
      </c>
      <c r="F1890" s="23" t="s">
        <v>32783</v>
      </c>
      <c r="G1890" s="23">
        <v>200</v>
      </c>
      <c r="H1890" s="23">
        <v>0</v>
      </c>
      <c r="I1890" s="25">
        <v>152.9</v>
      </c>
    </row>
    <row r="1891" spans="1:9">
      <c r="A1891" s="23">
        <v>1890</v>
      </c>
      <c r="B1891" s="23" t="s">
        <v>30769</v>
      </c>
      <c r="C1891" s="23" t="s">
        <v>30828</v>
      </c>
      <c r="D1891" s="23" t="s">
        <v>4461</v>
      </c>
      <c r="E1891" s="23" t="s">
        <v>30915</v>
      </c>
      <c r="F1891" s="23" t="s">
        <v>32784</v>
      </c>
      <c r="G1891" s="23">
        <v>200</v>
      </c>
      <c r="H1891" s="23">
        <v>0</v>
      </c>
      <c r="I1891" s="25">
        <v>55.22</v>
      </c>
    </row>
    <row r="1892" spans="1:9">
      <c r="A1892" s="23">
        <v>1891</v>
      </c>
      <c r="B1892" s="23" t="s">
        <v>30769</v>
      </c>
      <c r="C1892" s="23" t="s">
        <v>30869</v>
      </c>
      <c r="D1892" s="23" t="s">
        <v>30823</v>
      </c>
      <c r="E1892" s="23" t="s">
        <v>30881</v>
      </c>
      <c r="F1892" s="23" t="s">
        <v>32785</v>
      </c>
      <c r="G1892" s="23">
        <v>160</v>
      </c>
      <c r="H1892" s="23">
        <v>0</v>
      </c>
      <c r="I1892" s="25">
        <v>84.128</v>
      </c>
    </row>
    <row r="1893" spans="1:9">
      <c r="A1893" s="23">
        <v>1892</v>
      </c>
      <c r="B1893" s="23" t="s">
        <v>30769</v>
      </c>
      <c r="C1893" s="23" t="s">
        <v>30828</v>
      </c>
      <c r="D1893" s="23" t="s">
        <v>4461</v>
      </c>
      <c r="E1893" s="23" t="s">
        <v>30829</v>
      </c>
      <c r="F1893" s="23" t="s">
        <v>32786</v>
      </c>
      <c r="G1893" s="23">
        <v>200</v>
      </c>
      <c r="H1893" s="23">
        <v>0</v>
      </c>
      <c r="I1893" s="25">
        <v>131.34</v>
      </c>
    </row>
    <row r="1894" spans="1:9">
      <c r="A1894" s="23">
        <v>1893</v>
      </c>
      <c r="B1894" s="23" t="s">
        <v>30769</v>
      </c>
      <c r="C1894" s="23" t="s">
        <v>30773</v>
      </c>
      <c r="D1894" s="23" t="s">
        <v>30774</v>
      </c>
      <c r="E1894" s="23" t="s">
        <v>30775</v>
      </c>
      <c r="F1894" s="23" t="s">
        <v>32787</v>
      </c>
      <c r="G1894" s="23">
        <v>200</v>
      </c>
      <c r="H1894" s="23">
        <v>0</v>
      </c>
      <c r="I1894" s="25">
        <v>44.36</v>
      </c>
    </row>
    <row r="1895" spans="1:9">
      <c r="A1895" s="23">
        <v>1894</v>
      </c>
      <c r="B1895" s="23" t="s">
        <v>30769</v>
      </c>
      <c r="C1895" s="23" t="s">
        <v>30886</v>
      </c>
      <c r="D1895" s="23" t="s">
        <v>4461</v>
      </c>
      <c r="E1895" s="23" t="s">
        <v>31132</v>
      </c>
      <c r="F1895" s="23" t="s">
        <v>32788</v>
      </c>
      <c r="G1895" s="23">
        <v>200</v>
      </c>
      <c r="H1895" s="23">
        <v>0</v>
      </c>
      <c r="I1895" s="25">
        <v>102.08</v>
      </c>
    </row>
    <row r="1896" spans="1:9">
      <c r="A1896" s="23">
        <v>1895</v>
      </c>
      <c r="B1896" s="23" t="s">
        <v>30769</v>
      </c>
      <c r="C1896" s="23" t="s">
        <v>30816</v>
      </c>
      <c r="D1896" s="23" t="s">
        <v>4461</v>
      </c>
      <c r="E1896" s="23" t="s">
        <v>30920</v>
      </c>
      <c r="F1896" s="23" t="s">
        <v>32789</v>
      </c>
      <c r="G1896" s="23">
        <v>200</v>
      </c>
      <c r="H1896" s="23">
        <v>0</v>
      </c>
      <c r="I1896" s="25">
        <v>0</v>
      </c>
    </row>
    <row r="1897" spans="1:9">
      <c r="A1897" s="23">
        <v>1896</v>
      </c>
      <c r="B1897" s="23" t="s">
        <v>30769</v>
      </c>
      <c r="C1897" s="23" t="s">
        <v>30822</v>
      </c>
      <c r="D1897" s="23" t="s">
        <v>30823</v>
      </c>
      <c r="E1897" s="23" t="s">
        <v>31012</v>
      </c>
      <c r="F1897" s="23" t="s">
        <v>32790</v>
      </c>
      <c r="G1897" s="23">
        <v>160</v>
      </c>
      <c r="H1897" s="23">
        <v>0</v>
      </c>
      <c r="I1897" s="25">
        <v>77.088</v>
      </c>
    </row>
    <row r="1898" spans="1:9">
      <c r="A1898" s="23">
        <v>1897</v>
      </c>
      <c r="B1898" s="23" t="s">
        <v>30769</v>
      </c>
      <c r="C1898" s="23" t="s">
        <v>30828</v>
      </c>
      <c r="D1898" s="23" t="s">
        <v>4461</v>
      </c>
      <c r="E1898" s="23" t="s">
        <v>30829</v>
      </c>
      <c r="F1898" s="23" t="s">
        <v>32791</v>
      </c>
      <c r="G1898" s="23">
        <v>160</v>
      </c>
      <c r="H1898" s="23">
        <v>0</v>
      </c>
      <c r="I1898" s="25">
        <v>50.192</v>
      </c>
    </row>
    <row r="1899" spans="1:9">
      <c r="A1899" s="23">
        <v>1898</v>
      </c>
      <c r="B1899" s="23" t="s">
        <v>30769</v>
      </c>
      <c r="C1899" s="23" t="s">
        <v>30773</v>
      </c>
      <c r="D1899" s="23" t="s">
        <v>30774</v>
      </c>
      <c r="E1899" s="23" t="s">
        <v>30775</v>
      </c>
      <c r="F1899" s="23" t="s">
        <v>32792</v>
      </c>
      <c r="G1899" s="23">
        <v>200</v>
      </c>
      <c r="H1899" s="23">
        <v>0</v>
      </c>
      <c r="I1899" s="25">
        <v>77.08</v>
      </c>
    </row>
    <row r="1900" spans="1:9">
      <c r="A1900" s="23">
        <v>1899</v>
      </c>
      <c r="B1900" s="23" t="s">
        <v>30769</v>
      </c>
      <c r="C1900" s="23" t="s">
        <v>30798</v>
      </c>
      <c r="D1900" s="23" t="s">
        <v>30778</v>
      </c>
      <c r="E1900" s="23" t="s">
        <v>31041</v>
      </c>
      <c r="F1900" s="23" t="s">
        <v>32793</v>
      </c>
      <c r="G1900" s="23">
        <v>200</v>
      </c>
      <c r="H1900" s="23">
        <v>0</v>
      </c>
      <c r="I1900" s="25">
        <v>132.44</v>
      </c>
    </row>
    <row r="1901" spans="1:9">
      <c r="A1901" s="23">
        <v>1900</v>
      </c>
      <c r="B1901" s="23" t="s">
        <v>30769</v>
      </c>
      <c r="C1901" s="23" t="s">
        <v>30886</v>
      </c>
      <c r="D1901" s="23" t="s">
        <v>4461</v>
      </c>
      <c r="E1901" s="23" t="s">
        <v>30887</v>
      </c>
      <c r="F1901" s="23" t="s">
        <v>32794</v>
      </c>
      <c r="G1901" s="23">
        <v>400</v>
      </c>
      <c r="H1901" s="23">
        <v>0</v>
      </c>
      <c r="I1901" s="25">
        <v>140.4</v>
      </c>
    </row>
    <row r="1902" spans="1:9">
      <c r="A1902" s="23">
        <v>1901</v>
      </c>
      <c r="B1902" s="23" t="s">
        <v>30769</v>
      </c>
      <c r="C1902" s="23" t="s">
        <v>30793</v>
      </c>
      <c r="D1902" s="23" t="s">
        <v>30794</v>
      </c>
      <c r="E1902" s="23" t="s">
        <v>30809</v>
      </c>
      <c r="F1902" s="23" t="s">
        <v>32795</v>
      </c>
      <c r="G1902" s="23">
        <v>200</v>
      </c>
      <c r="H1902" s="23">
        <v>0</v>
      </c>
      <c r="I1902" s="25">
        <v>55.56</v>
      </c>
    </row>
    <row r="1903" spans="1:9">
      <c r="A1903" s="23">
        <v>1902</v>
      </c>
      <c r="B1903" s="23" t="s">
        <v>30769</v>
      </c>
      <c r="C1903" s="23" t="s">
        <v>30831</v>
      </c>
      <c r="D1903" s="23" t="s">
        <v>30832</v>
      </c>
      <c r="E1903" s="23" t="s">
        <v>30903</v>
      </c>
      <c r="F1903" s="23" t="s">
        <v>32796</v>
      </c>
      <c r="G1903" s="23">
        <v>200</v>
      </c>
      <c r="H1903" s="23">
        <v>0</v>
      </c>
      <c r="I1903" s="25">
        <v>141.7</v>
      </c>
    </row>
    <row r="1904" spans="1:9">
      <c r="A1904" s="23">
        <v>1903</v>
      </c>
      <c r="B1904" s="23" t="s">
        <v>30769</v>
      </c>
      <c r="C1904" s="23" t="s">
        <v>30886</v>
      </c>
      <c r="D1904" s="23" t="s">
        <v>4461</v>
      </c>
      <c r="E1904" s="23" t="s">
        <v>30887</v>
      </c>
      <c r="F1904" s="23" t="s">
        <v>32797</v>
      </c>
      <c r="G1904" s="23">
        <v>400</v>
      </c>
      <c r="H1904" s="23">
        <v>0</v>
      </c>
      <c r="I1904" s="25">
        <v>175.24</v>
      </c>
    </row>
    <row r="1905" spans="1:9">
      <c r="A1905" s="23">
        <v>1904</v>
      </c>
      <c r="B1905" s="23" t="s">
        <v>30769</v>
      </c>
      <c r="C1905" s="23" t="s">
        <v>30804</v>
      </c>
      <c r="D1905" s="23" t="s">
        <v>30774</v>
      </c>
      <c r="E1905" s="23" t="s">
        <v>31079</v>
      </c>
      <c r="F1905" s="23" t="s">
        <v>32798</v>
      </c>
      <c r="G1905" s="23">
        <v>200</v>
      </c>
      <c r="H1905" s="23">
        <v>0</v>
      </c>
      <c r="I1905" s="25">
        <v>64</v>
      </c>
    </row>
    <row r="1906" spans="1:9">
      <c r="A1906" s="23">
        <v>1905</v>
      </c>
      <c r="B1906" s="23" t="s">
        <v>30769</v>
      </c>
      <c r="C1906" s="23" t="s">
        <v>30828</v>
      </c>
      <c r="D1906" s="23" t="s">
        <v>4461</v>
      </c>
      <c r="E1906" s="23" t="s">
        <v>31389</v>
      </c>
      <c r="F1906" s="23" t="s">
        <v>32799</v>
      </c>
      <c r="G1906" s="23">
        <v>200</v>
      </c>
      <c r="H1906" s="23">
        <v>0</v>
      </c>
      <c r="I1906" s="25">
        <v>148.2</v>
      </c>
    </row>
    <row r="1907" spans="1:9">
      <c r="A1907" s="23">
        <v>1906</v>
      </c>
      <c r="B1907" s="23" t="s">
        <v>30769</v>
      </c>
      <c r="C1907" s="23" t="s">
        <v>30831</v>
      </c>
      <c r="D1907" s="23" t="s">
        <v>30832</v>
      </c>
      <c r="E1907" s="23" t="s">
        <v>30903</v>
      </c>
      <c r="F1907" s="23" t="s">
        <v>32800</v>
      </c>
      <c r="G1907" s="23">
        <v>100</v>
      </c>
      <c r="H1907" s="23">
        <v>0</v>
      </c>
      <c r="I1907" s="25">
        <v>42.76</v>
      </c>
    </row>
    <row r="1908" spans="1:9">
      <c r="A1908" s="23">
        <v>1907</v>
      </c>
      <c r="B1908" s="23" t="s">
        <v>30769</v>
      </c>
      <c r="C1908" s="23" t="s">
        <v>30793</v>
      </c>
      <c r="D1908" s="23" t="s">
        <v>30794</v>
      </c>
      <c r="E1908" s="23" t="s">
        <v>30795</v>
      </c>
      <c r="F1908" s="23" t="s">
        <v>32801</v>
      </c>
      <c r="G1908" s="23">
        <v>200</v>
      </c>
      <c r="H1908" s="23">
        <v>0</v>
      </c>
      <c r="I1908" s="25">
        <v>137.52</v>
      </c>
    </row>
    <row r="1909" spans="1:9">
      <c r="A1909" s="23">
        <v>1908</v>
      </c>
      <c r="B1909" s="23" t="s">
        <v>30769</v>
      </c>
      <c r="C1909" s="23" t="s">
        <v>30828</v>
      </c>
      <c r="D1909" s="23" t="s">
        <v>4461</v>
      </c>
      <c r="E1909" s="23" t="s">
        <v>31120</v>
      </c>
      <c r="F1909" s="23" t="s">
        <v>32802</v>
      </c>
      <c r="G1909" s="23">
        <v>400</v>
      </c>
      <c r="H1909" s="23">
        <v>0</v>
      </c>
      <c r="I1909" s="25">
        <v>106.32</v>
      </c>
    </row>
    <row r="1910" spans="1:9">
      <c r="A1910" s="23">
        <v>1909</v>
      </c>
      <c r="B1910" s="23" t="s">
        <v>30769</v>
      </c>
      <c r="C1910" s="23" t="s">
        <v>30787</v>
      </c>
      <c r="D1910" s="23" t="s">
        <v>30788</v>
      </c>
      <c r="E1910" s="23" t="s">
        <v>30928</v>
      </c>
      <c r="F1910" s="23" t="s">
        <v>32803</v>
      </c>
      <c r="G1910" s="23">
        <v>200</v>
      </c>
      <c r="H1910" s="23">
        <v>0</v>
      </c>
      <c r="I1910" s="25">
        <v>126.1</v>
      </c>
    </row>
    <row r="1911" spans="1:9">
      <c r="A1911" s="23">
        <v>1910</v>
      </c>
      <c r="B1911" s="23" t="s">
        <v>30769</v>
      </c>
      <c r="C1911" s="23" t="s">
        <v>30787</v>
      </c>
      <c r="D1911" s="23" t="s">
        <v>30788</v>
      </c>
      <c r="E1911" s="23" t="s">
        <v>30928</v>
      </c>
      <c r="F1911" s="23" t="s">
        <v>32804</v>
      </c>
      <c r="G1911" s="23">
        <v>125</v>
      </c>
      <c r="H1911" s="23">
        <v>0</v>
      </c>
      <c r="I1911" s="25">
        <v>39.2</v>
      </c>
    </row>
    <row r="1912" spans="1:9">
      <c r="A1912" s="23">
        <v>1911</v>
      </c>
      <c r="B1912" s="23" t="s">
        <v>30769</v>
      </c>
      <c r="C1912" s="23" t="s">
        <v>30811</v>
      </c>
      <c r="D1912" s="23" t="s">
        <v>30794</v>
      </c>
      <c r="E1912" s="23" t="s">
        <v>31231</v>
      </c>
      <c r="F1912" s="23" t="s">
        <v>32805</v>
      </c>
      <c r="G1912" s="23">
        <v>400</v>
      </c>
      <c r="H1912" s="23">
        <v>0</v>
      </c>
      <c r="I1912" s="25">
        <v>256.32</v>
      </c>
    </row>
    <row r="1913" spans="1:9">
      <c r="A1913" s="23">
        <v>1912</v>
      </c>
      <c r="B1913" s="23" t="s">
        <v>30769</v>
      </c>
      <c r="C1913" s="23" t="s">
        <v>30831</v>
      </c>
      <c r="D1913" s="23" t="s">
        <v>30832</v>
      </c>
      <c r="E1913" s="23" t="s">
        <v>30903</v>
      </c>
      <c r="F1913" s="23" t="s">
        <v>32806</v>
      </c>
      <c r="G1913" s="23">
        <v>200</v>
      </c>
      <c r="H1913" s="23">
        <v>0</v>
      </c>
      <c r="I1913" s="25">
        <v>53.9</v>
      </c>
    </row>
    <row r="1914" spans="1:9">
      <c r="A1914" s="23">
        <v>1913</v>
      </c>
      <c r="B1914" s="23" t="s">
        <v>30769</v>
      </c>
      <c r="C1914" s="23" t="s">
        <v>30838</v>
      </c>
      <c r="D1914" s="23" t="s">
        <v>30839</v>
      </c>
      <c r="E1914" s="23" t="s">
        <v>30858</v>
      </c>
      <c r="F1914" s="23" t="s">
        <v>32807</v>
      </c>
      <c r="G1914" s="23">
        <v>200</v>
      </c>
      <c r="H1914" s="23">
        <v>0</v>
      </c>
      <c r="I1914" s="25">
        <v>82.52</v>
      </c>
    </row>
    <row r="1915" spans="1:9">
      <c r="A1915" s="23">
        <v>1914</v>
      </c>
      <c r="B1915" s="23" t="s">
        <v>30769</v>
      </c>
      <c r="C1915" s="23" t="s">
        <v>30804</v>
      </c>
      <c r="D1915" s="23" t="s">
        <v>30774</v>
      </c>
      <c r="E1915" s="23" t="s">
        <v>30805</v>
      </c>
      <c r="F1915" s="23" t="s">
        <v>32808</v>
      </c>
      <c r="G1915" s="23">
        <v>400</v>
      </c>
      <c r="H1915" s="23">
        <v>0</v>
      </c>
      <c r="I1915" s="25">
        <v>127.96</v>
      </c>
    </row>
    <row r="1916" spans="1:9">
      <c r="A1916" s="23">
        <v>1915</v>
      </c>
      <c r="B1916" s="23" t="s">
        <v>30769</v>
      </c>
      <c r="C1916" s="23" t="s">
        <v>30804</v>
      </c>
      <c r="D1916" s="23" t="s">
        <v>30774</v>
      </c>
      <c r="E1916" s="23" t="s">
        <v>31034</v>
      </c>
      <c r="F1916" s="23" t="s">
        <v>32809</v>
      </c>
      <c r="G1916" s="23">
        <v>200</v>
      </c>
      <c r="H1916" s="23">
        <v>0</v>
      </c>
      <c r="I1916" s="25">
        <v>47.66</v>
      </c>
    </row>
    <row r="1917" spans="1:9">
      <c r="A1917" s="23">
        <v>1916</v>
      </c>
      <c r="B1917" s="23" t="s">
        <v>30769</v>
      </c>
      <c r="C1917" s="23" t="s">
        <v>30822</v>
      </c>
      <c r="D1917" s="23" t="s">
        <v>30823</v>
      </c>
      <c r="E1917" s="23" t="s">
        <v>31012</v>
      </c>
      <c r="F1917" s="23" t="s">
        <v>32810</v>
      </c>
      <c r="G1917" s="23">
        <v>200</v>
      </c>
      <c r="H1917" s="23">
        <v>0</v>
      </c>
      <c r="I1917" s="25">
        <v>68.2</v>
      </c>
    </row>
    <row r="1918" spans="1:9">
      <c r="A1918" s="23">
        <v>1917</v>
      </c>
      <c r="B1918" s="23" t="s">
        <v>30769</v>
      </c>
      <c r="C1918" s="23" t="s">
        <v>30787</v>
      </c>
      <c r="D1918" s="23" t="s">
        <v>30788</v>
      </c>
      <c r="E1918" s="23" t="s">
        <v>30928</v>
      </c>
      <c r="F1918" s="23" t="s">
        <v>32811</v>
      </c>
      <c r="G1918" s="23">
        <v>200</v>
      </c>
      <c r="H1918" s="23">
        <v>0</v>
      </c>
      <c r="I1918" s="25">
        <v>131.52</v>
      </c>
    </row>
    <row r="1919" spans="1:9">
      <c r="A1919" s="23">
        <v>1918</v>
      </c>
      <c r="B1919" s="23" t="s">
        <v>30769</v>
      </c>
      <c r="C1919" s="23" t="s">
        <v>30777</v>
      </c>
      <c r="D1919" s="23" t="s">
        <v>30778</v>
      </c>
      <c r="E1919" s="23" t="s">
        <v>30847</v>
      </c>
      <c r="F1919" s="23" t="s">
        <v>32812</v>
      </c>
      <c r="G1919" s="23">
        <v>200</v>
      </c>
      <c r="H1919" s="23">
        <v>0</v>
      </c>
      <c r="I1919" s="25">
        <v>35.08</v>
      </c>
    </row>
    <row r="1920" spans="1:9">
      <c r="A1920" s="23">
        <v>1919</v>
      </c>
      <c r="B1920" s="23" t="s">
        <v>30769</v>
      </c>
      <c r="C1920" s="23" t="s">
        <v>30804</v>
      </c>
      <c r="D1920" s="23" t="s">
        <v>30774</v>
      </c>
      <c r="E1920" s="23" t="s">
        <v>30960</v>
      </c>
      <c r="F1920" s="23" t="s">
        <v>32813</v>
      </c>
      <c r="G1920" s="23">
        <v>200</v>
      </c>
      <c r="H1920" s="23">
        <v>0</v>
      </c>
      <c r="I1920" s="25">
        <v>138.38</v>
      </c>
    </row>
    <row r="1921" spans="1:9">
      <c r="A1921" s="23">
        <v>1920</v>
      </c>
      <c r="B1921" s="23" t="s">
        <v>30769</v>
      </c>
      <c r="C1921" s="23" t="s">
        <v>30804</v>
      </c>
      <c r="D1921" s="23" t="s">
        <v>30774</v>
      </c>
      <c r="E1921" s="23" t="s">
        <v>30805</v>
      </c>
      <c r="F1921" s="23" t="s">
        <v>32814</v>
      </c>
      <c r="G1921" s="23">
        <v>100</v>
      </c>
      <c r="H1921" s="23">
        <v>0</v>
      </c>
      <c r="I1921" s="25">
        <v>99.04</v>
      </c>
    </row>
    <row r="1922" spans="1:9">
      <c r="A1922" s="23">
        <v>1921</v>
      </c>
      <c r="B1922" s="23" t="s">
        <v>30769</v>
      </c>
      <c r="C1922" s="23" t="s">
        <v>30773</v>
      </c>
      <c r="D1922" s="23" t="s">
        <v>30774</v>
      </c>
      <c r="E1922" s="23" t="s">
        <v>30968</v>
      </c>
      <c r="F1922" s="23" t="s">
        <v>32815</v>
      </c>
      <c r="G1922" s="23">
        <v>200</v>
      </c>
      <c r="H1922" s="23">
        <v>0</v>
      </c>
      <c r="I1922" s="25">
        <v>112.84</v>
      </c>
    </row>
    <row r="1923" spans="1:9">
      <c r="A1923" s="23">
        <v>1922</v>
      </c>
      <c r="B1923" s="23" t="s">
        <v>30769</v>
      </c>
      <c r="C1923" s="23" t="s">
        <v>30773</v>
      </c>
      <c r="D1923" s="23" t="s">
        <v>30774</v>
      </c>
      <c r="E1923" s="23" t="s">
        <v>30909</v>
      </c>
      <c r="F1923" s="23" t="s">
        <v>32816</v>
      </c>
      <c r="G1923" s="23">
        <v>200</v>
      </c>
      <c r="H1923" s="23">
        <v>0</v>
      </c>
      <c r="I1923" s="25">
        <v>92.86</v>
      </c>
    </row>
    <row r="1924" spans="1:9">
      <c r="A1924" s="23">
        <v>1923</v>
      </c>
      <c r="B1924" s="23" t="s">
        <v>30769</v>
      </c>
      <c r="C1924" s="23" t="s">
        <v>30804</v>
      </c>
      <c r="D1924" s="23" t="s">
        <v>30774</v>
      </c>
      <c r="E1924" s="23" t="s">
        <v>31079</v>
      </c>
      <c r="F1924" s="23" t="s">
        <v>32817</v>
      </c>
      <c r="G1924" s="23">
        <v>200</v>
      </c>
      <c r="H1924" s="23">
        <v>0</v>
      </c>
      <c r="I1924" s="25">
        <v>108.62</v>
      </c>
    </row>
    <row r="1925" spans="1:9">
      <c r="A1925" s="23">
        <v>1924</v>
      </c>
      <c r="B1925" s="23" t="s">
        <v>30769</v>
      </c>
      <c r="C1925" s="23" t="s">
        <v>30781</v>
      </c>
      <c r="D1925" s="23" t="s">
        <v>30782</v>
      </c>
      <c r="E1925" s="23" t="s">
        <v>30791</v>
      </c>
      <c r="F1925" s="23" t="s">
        <v>32818</v>
      </c>
      <c r="G1925" s="23">
        <v>200</v>
      </c>
      <c r="H1925" s="23">
        <v>0</v>
      </c>
      <c r="I1925" s="25">
        <v>145.38</v>
      </c>
    </row>
    <row r="1926" spans="1:9">
      <c r="A1926" s="23">
        <v>1925</v>
      </c>
      <c r="B1926" s="23" t="s">
        <v>30769</v>
      </c>
      <c r="C1926" s="23" t="s">
        <v>30828</v>
      </c>
      <c r="D1926" s="23" t="s">
        <v>30794</v>
      </c>
      <c r="E1926" s="23" t="s">
        <v>30997</v>
      </c>
      <c r="F1926" s="23" t="s">
        <v>32819</v>
      </c>
      <c r="G1926" s="23">
        <v>1250</v>
      </c>
      <c r="H1926" s="23">
        <v>0</v>
      </c>
      <c r="I1926" s="25">
        <v>1158.25</v>
      </c>
    </row>
    <row r="1927" spans="1:9">
      <c r="A1927" s="23">
        <v>1926</v>
      </c>
      <c r="B1927" s="23" t="s">
        <v>30769</v>
      </c>
      <c r="C1927" s="23" t="s">
        <v>30828</v>
      </c>
      <c r="D1927" s="23" t="s">
        <v>4461</v>
      </c>
      <c r="E1927" s="23" t="s">
        <v>30829</v>
      </c>
      <c r="F1927" s="23" t="s">
        <v>32820</v>
      </c>
      <c r="G1927" s="23">
        <v>200</v>
      </c>
      <c r="H1927" s="23">
        <v>0</v>
      </c>
      <c r="I1927" s="25">
        <v>81.36</v>
      </c>
    </row>
    <row r="1928" spans="1:9">
      <c r="A1928" s="23">
        <v>1927</v>
      </c>
      <c r="B1928" s="23" t="s">
        <v>30769</v>
      </c>
      <c r="C1928" s="23" t="s">
        <v>30770</v>
      </c>
      <c r="D1928" s="23" t="s">
        <v>30006</v>
      </c>
      <c r="E1928" s="23" t="s">
        <v>30801</v>
      </c>
      <c r="F1928" s="23" t="s">
        <v>32821</v>
      </c>
      <c r="G1928" s="23">
        <v>200</v>
      </c>
      <c r="H1928" s="23">
        <v>0</v>
      </c>
      <c r="I1928" s="25">
        <v>115.34</v>
      </c>
    </row>
    <row r="1929" spans="1:9">
      <c r="A1929" s="23">
        <v>1928</v>
      </c>
      <c r="B1929" s="23" t="s">
        <v>30769</v>
      </c>
      <c r="C1929" s="23" t="s">
        <v>30811</v>
      </c>
      <c r="D1929" s="23" t="s">
        <v>30794</v>
      </c>
      <c r="E1929" s="23" t="s">
        <v>30820</v>
      </c>
      <c r="F1929" s="23" t="s">
        <v>32822</v>
      </c>
      <c r="G1929" s="23">
        <v>200</v>
      </c>
      <c r="H1929" s="23">
        <v>0</v>
      </c>
      <c r="I1929" s="25">
        <v>137.06</v>
      </c>
    </row>
    <row r="1930" spans="1:9">
      <c r="A1930" s="23">
        <v>1929</v>
      </c>
      <c r="B1930" s="23" t="s">
        <v>30769</v>
      </c>
      <c r="C1930" s="23" t="s">
        <v>30793</v>
      </c>
      <c r="D1930" s="23" t="s">
        <v>30794</v>
      </c>
      <c r="E1930" s="23" t="s">
        <v>30941</v>
      </c>
      <c r="F1930" s="23" t="s">
        <v>32823</v>
      </c>
      <c r="G1930" s="23">
        <v>200</v>
      </c>
      <c r="H1930" s="23">
        <v>0</v>
      </c>
      <c r="I1930" s="25">
        <v>173.84</v>
      </c>
    </row>
    <row r="1931" spans="1:9">
      <c r="A1931" s="23">
        <v>1930</v>
      </c>
      <c r="B1931" s="23" t="s">
        <v>30769</v>
      </c>
      <c r="C1931" s="23" t="s">
        <v>30811</v>
      </c>
      <c r="D1931" s="23" t="s">
        <v>30794</v>
      </c>
      <c r="E1931" s="23" t="s">
        <v>30976</v>
      </c>
      <c r="F1931" s="23" t="s">
        <v>32824</v>
      </c>
      <c r="G1931" s="23">
        <v>250</v>
      </c>
      <c r="H1931" s="23">
        <v>0</v>
      </c>
      <c r="I1931" s="25">
        <v>109.025</v>
      </c>
    </row>
    <row r="1932" spans="1:9">
      <c r="A1932" s="23">
        <v>1931</v>
      </c>
      <c r="B1932" s="23" t="s">
        <v>30769</v>
      </c>
      <c r="C1932" s="23" t="s">
        <v>30828</v>
      </c>
      <c r="D1932" s="23" t="s">
        <v>30794</v>
      </c>
      <c r="E1932" s="23" t="s">
        <v>30997</v>
      </c>
      <c r="F1932" s="23" t="s">
        <v>32825</v>
      </c>
      <c r="G1932" s="23">
        <v>1250</v>
      </c>
      <c r="H1932" s="23">
        <v>0</v>
      </c>
      <c r="I1932" s="25">
        <v>957.875</v>
      </c>
    </row>
    <row r="1933" spans="1:9">
      <c r="A1933" s="23">
        <v>1932</v>
      </c>
      <c r="B1933" s="23" t="s">
        <v>30769</v>
      </c>
      <c r="C1933" s="23" t="s">
        <v>30770</v>
      </c>
      <c r="D1933" s="23" t="s">
        <v>30006</v>
      </c>
      <c r="E1933" s="23" t="s">
        <v>30801</v>
      </c>
      <c r="F1933" s="23" t="s">
        <v>32826</v>
      </c>
      <c r="G1933" s="23">
        <v>160</v>
      </c>
      <c r="H1933" s="23">
        <v>0</v>
      </c>
      <c r="I1933" s="25">
        <v>0</v>
      </c>
    </row>
    <row r="1934" spans="1:9">
      <c r="A1934" s="23">
        <v>1933</v>
      </c>
      <c r="B1934" s="23" t="s">
        <v>30769</v>
      </c>
      <c r="C1934" s="23" t="s">
        <v>30831</v>
      </c>
      <c r="D1934" s="23" t="s">
        <v>30832</v>
      </c>
      <c r="E1934" s="23" t="s">
        <v>31020</v>
      </c>
      <c r="F1934" s="23" t="s">
        <v>32827</v>
      </c>
      <c r="G1934" s="23">
        <v>100</v>
      </c>
      <c r="H1934" s="23">
        <v>0</v>
      </c>
      <c r="I1934" s="25">
        <v>80.38</v>
      </c>
    </row>
    <row r="1935" spans="1:9">
      <c r="A1935" s="23">
        <v>1934</v>
      </c>
      <c r="B1935" s="23" t="s">
        <v>30769</v>
      </c>
      <c r="C1935" s="23" t="s">
        <v>30869</v>
      </c>
      <c r="D1935" s="23" t="s">
        <v>30823</v>
      </c>
      <c r="E1935" s="23" t="s">
        <v>30881</v>
      </c>
      <c r="F1935" s="23" t="s">
        <v>32828</v>
      </c>
      <c r="G1935" s="23">
        <v>200</v>
      </c>
      <c r="H1935" s="23">
        <v>0</v>
      </c>
      <c r="I1935" s="25">
        <v>62.52</v>
      </c>
    </row>
    <row r="1936" spans="1:9">
      <c r="A1936" s="23">
        <v>1935</v>
      </c>
      <c r="B1936" s="23" t="s">
        <v>30769</v>
      </c>
      <c r="C1936" s="23" t="s">
        <v>30828</v>
      </c>
      <c r="D1936" s="23" t="s">
        <v>30794</v>
      </c>
      <c r="E1936" s="23" t="s">
        <v>30997</v>
      </c>
      <c r="F1936" s="23" t="s">
        <v>32829</v>
      </c>
      <c r="G1936" s="23">
        <v>1250</v>
      </c>
      <c r="H1936" s="23">
        <v>0</v>
      </c>
      <c r="I1936" s="25">
        <v>930</v>
      </c>
    </row>
    <row r="1937" spans="1:9">
      <c r="A1937" s="23">
        <v>1936</v>
      </c>
      <c r="B1937" s="23" t="s">
        <v>30769</v>
      </c>
      <c r="C1937" s="23" t="s">
        <v>30804</v>
      </c>
      <c r="D1937" s="23" t="s">
        <v>30774</v>
      </c>
      <c r="E1937" s="23" t="s">
        <v>31205</v>
      </c>
      <c r="F1937" s="23" t="s">
        <v>32830</v>
      </c>
      <c r="G1937" s="23">
        <v>200</v>
      </c>
      <c r="H1937" s="23">
        <v>0</v>
      </c>
      <c r="I1937" s="25">
        <v>81.18</v>
      </c>
    </row>
    <row r="1938" spans="1:9">
      <c r="A1938" s="23">
        <v>1937</v>
      </c>
      <c r="B1938" s="23" t="s">
        <v>30769</v>
      </c>
      <c r="C1938" s="23" t="s">
        <v>30828</v>
      </c>
      <c r="D1938" s="23" t="s">
        <v>4461</v>
      </c>
      <c r="E1938" s="23" t="s">
        <v>31389</v>
      </c>
      <c r="F1938" s="23" t="s">
        <v>32831</v>
      </c>
      <c r="G1938" s="23">
        <v>1000</v>
      </c>
      <c r="H1938" s="23">
        <v>0</v>
      </c>
      <c r="I1938" s="25">
        <v>624.2</v>
      </c>
    </row>
    <row r="1939" spans="1:9">
      <c r="A1939" s="23">
        <v>1938</v>
      </c>
      <c r="B1939" s="23" t="s">
        <v>30769</v>
      </c>
      <c r="C1939" s="23" t="s">
        <v>30793</v>
      </c>
      <c r="D1939" s="23" t="s">
        <v>30794</v>
      </c>
      <c r="E1939" s="23" t="s">
        <v>30795</v>
      </c>
      <c r="F1939" s="23" t="s">
        <v>32832</v>
      </c>
      <c r="G1939" s="23">
        <v>160</v>
      </c>
      <c r="H1939" s="23">
        <v>0</v>
      </c>
      <c r="I1939" s="25">
        <v>73.968</v>
      </c>
    </row>
    <row r="1940" spans="1:9">
      <c r="A1940" s="23">
        <v>1939</v>
      </c>
      <c r="B1940" s="23" t="s">
        <v>30769</v>
      </c>
      <c r="C1940" s="23" t="s">
        <v>30793</v>
      </c>
      <c r="D1940" s="23" t="s">
        <v>30794</v>
      </c>
      <c r="E1940" s="23" t="s">
        <v>30809</v>
      </c>
      <c r="F1940" s="23" t="s">
        <v>32833</v>
      </c>
      <c r="G1940" s="23">
        <v>200</v>
      </c>
      <c r="H1940" s="23">
        <v>0</v>
      </c>
      <c r="I1940" s="25">
        <v>130.64</v>
      </c>
    </row>
    <row r="1941" spans="1:9">
      <c r="A1941" s="23">
        <v>1940</v>
      </c>
      <c r="B1941" s="23" t="s">
        <v>30769</v>
      </c>
      <c r="C1941" s="23" t="s">
        <v>30835</v>
      </c>
      <c r="D1941" s="23" t="s">
        <v>30006</v>
      </c>
      <c r="E1941" s="23" t="s">
        <v>30912</v>
      </c>
      <c r="F1941" s="23" t="s">
        <v>32834</v>
      </c>
      <c r="G1941" s="23">
        <v>200</v>
      </c>
      <c r="H1941" s="23">
        <v>0</v>
      </c>
      <c r="I1941" s="25">
        <v>84</v>
      </c>
    </row>
    <row r="1942" spans="1:9">
      <c r="A1942" s="23">
        <v>1941</v>
      </c>
      <c r="B1942" s="23" t="s">
        <v>30769</v>
      </c>
      <c r="C1942" s="23" t="s">
        <v>30811</v>
      </c>
      <c r="D1942" s="23" t="s">
        <v>30794</v>
      </c>
      <c r="E1942" s="23" t="s">
        <v>30814</v>
      </c>
      <c r="F1942" s="23" t="s">
        <v>32835</v>
      </c>
      <c r="G1942" s="23">
        <v>200</v>
      </c>
      <c r="H1942" s="23">
        <v>0</v>
      </c>
      <c r="I1942" s="25">
        <v>81.68</v>
      </c>
    </row>
    <row r="1943" spans="1:9">
      <c r="A1943" s="23">
        <v>1942</v>
      </c>
      <c r="B1943" s="23" t="s">
        <v>30769</v>
      </c>
      <c r="C1943" s="23" t="s">
        <v>30787</v>
      </c>
      <c r="D1943" s="23" t="s">
        <v>30788</v>
      </c>
      <c r="E1943" s="23" t="s">
        <v>31093</v>
      </c>
      <c r="F1943" s="23" t="s">
        <v>32836</v>
      </c>
      <c r="G1943" s="23">
        <v>100</v>
      </c>
      <c r="H1943" s="23">
        <v>0</v>
      </c>
      <c r="I1943" s="25">
        <v>53.41</v>
      </c>
    </row>
    <row r="1944" spans="1:9">
      <c r="A1944" s="23">
        <v>1943</v>
      </c>
      <c r="B1944" s="23" t="s">
        <v>30769</v>
      </c>
      <c r="C1944" s="23" t="s">
        <v>30787</v>
      </c>
      <c r="D1944" s="23" t="s">
        <v>30788</v>
      </c>
      <c r="E1944" s="23" t="s">
        <v>30928</v>
      </c>
      <c r="F1944" s="23" t="s">
        <v>32837</v>
      </c>
      <c r="G1944" s="23">
        <v>200</v>
      </c>
      <c r="H1944" s="23">
        <v>0</v>
      </c>
      <c r="I1944" s="25">
        <v>53</v>
      </c>
    </row>
    <row r="1945" spans="1:9">
      <c r="A1945" s="23">
        <v>1944</v>
      </c>
      <c r="B1945" s="23" t="s">
        <v>30769</v>
      </c>
      <c r="C1945" s="23" t="s">
        <v>30781</v>
      </c>
      <c r="D1945" s="23" t="s">
        <v>30782</v>
      </c>
      <c r="E1945" s="23" t="s">
        <v>30988</v>
      </c>
      <c r="F1945" s="23" t="s">
        <v>32838</v>
      </c>
      <c r="G1945" s="23">
        <v>400</v>
      </c>
      <c r="H1945" s="23">
        <v>0</v>
      </c>
      <c r="I1945" s="25">
        <v>99.76</v>
      </c>
    </row>
    <row r="1946" spans="1:9">
      <c r="A1946" s="23">
        <v>1945</v>
      </c>
      <c r="B1946" s="23" t="s">
        <v>30769</v>
      </c>
      <c r="C1946" s="23" t="s">
        <v>30828</v>
      </c>
      <c r="D1946" s="23" t="s">
        <v>30794</v>
      </c>
      <c r="E1946" s="23" t="s">
        <v>30997</v>
      </c>
      <c r="F1946" s="23" t="s">
        <v>32839</v>
      </c>
      <c r="G1946" s="23">
        <v>200</v>
      </c>
      <c r="H1946" s="23">
        <v>0</v>
      </c>
      <c r="I1946" s="25">
        <v>136.56</v>
      </c>
    </row>
    <row r="1947" spans="1:9">
      <c r="A1947" s="23">
        <v>1946</v>
      </c>
      <c r="B1947" s="23" t="s">
        <v>30769</v>
      </c>
      <c r="C1947" s="23" t="s">
        <v>30822</v>
      </c>
      <c r="D1947" s="23" t="s">
        <v>30823</v>
      </c>
      <c r="E1947" s="23" t="s">
        <v>31023</v>
      </c>
      <c r="F1947" s="23" t="s">
        <v>32840</v>
      </c>
      <c r="G1947" s="23">
        <v>200</v>
      </c>
      <c r="H1947" s="23">
        <v>0</v>
      </c>
      <c r="I1947" s="25">
        <v>38.94</v>
      </c>
    </row>
    <row r="1948" spans="1:9">
      <c r="A1948" s="23">
        <v>1947</v>
      </c>
      <c r="B1948" s="23" t="s">
        <v>30769</v>
      </c>
      <c r="C1948" s="23" t="s">
        <v>30804</v>
      </c>
      <c r="D1948" s="23" t="s">
        <v>30774</v>
      </c>
      <c r="E1948" s="23" t="s">
        <v>31079</v>
      </c>
      <c r="F1948" s="23" t="s">
        <v>32841</v>
      </c>
      <c r="G1948" s="23">
        <v>200</v>
      </c>
      <c r="H1948" s="23">
        <v>0</v>
      </c>
      <c r="I1948" s="25">
        <v>41.56</v>
      </c>
    </row>
    <row r="1949" spans="1:9">
      <c r="A1949" s="23">
        <v>1948</v>
      </c>
      <c r="B1949" s="23" t="s">
        <v>30769</v>
      </c>
      <c r="C1949" s="23" t="s">
        <v>30804</v>
      </c>
      <c r="D1949" s="23" t="s">
        <v>30774</v>
      </c>
      <c r="E1949" s="23" t="s">
        <v>30805</v>
      </c>
      <c r="F1949" s="23" t="s">
        <v>32842</v>
      </c>
      <c r="G1949" s="23">
        <v>50</v>
      </c>
      <c r="H1949" s="23">
        <v>0</v>
      </c>
      <c r="I1949" s="25">
        <v>49.91</v>
      </c>
    </row>
    <row r="1950" spans="1:9">
      <c r="A1950" s="23">
        <v>1949</v>
      </c>
      <c r="B1950" s="23" t="s">
        <v>30769</v>
      </c>
      <c r="C1950" s="23" t="s">
        <v>30773</v>
      </c>
      <c r="D1950" s="23" t="s">
        <v>30774</v>
      </c>
      <c r="E1950" s="23" t="s">
        <v>31046</v>
      </c>
      <c r="F1950" s="23" t="s">
        <v>32843</v>
      </c>
      <c r="G1950" s="23">
        <v>200</v>
      </c>
      <c r="H1950" s="23">
        <v>0</v>
      </c>
      <c r="I1950" s="25">
        <v>127.76</v>
      </c>
    </row>
    <row r="1951" spans="1:9">
      <c r="A1951" s="23">
        <v>1950</v>
      </c>
      <c r="B1951" s="23" t="s">
        <v>30769</v>
      </c>
      <c r="C1951" s="23" t="s">
        <v>30781</v>
      </c>
      <c r="D1951" s="23" t="s">
        <v>30782</v>
      </c>
      <c r="E1951" s="23" t="s">
        <v>30988</v>
      </c>
      <c r="F1951" s="23" t="s">
        <v>32844</v>
      </c>
      <c r="G1951" s="23">
        <v>200</v>
      </c>
      <c r="H1951" s="23">
        <v>0</v>
      </c>
      <c r="I1951" s="25">
        <v>77</v>
      </c>
    </row>
    <row r="1952" spans="1:9">
      <c r="A1952" s="23">
        <v>1951</v>
      </c>
      <c r="B1952" s="23" t="s">
        <v>30769</v>
      </c>
      <c r="C1952" s="23" t="s">
        <v>30770</v>
      </c>
      <c r="D1952" s="23" t="s">
        <v>30006</v>
      </c>
      <c r="E1952" s="23" t="s">
        <v>31004</v>
      </c>
      <c r="F1952" s="23" t="s">
        <v>32845</v>
      </c>
      <c r="G1952" s="23">
        <v>200</v>
      </c>
      <c r="H1952" s="23">
        <v>0</v>
      </c>
      <c r="I1952" s="25">
        <v>38.12</v>
      </c>
    </row>
    <row r="1953" spans="1:9">
      <c r="A1953" s="23">
        <v>1952</v>
      </c>
      <c r="B1953" s="23" t="s">
        <v>30769</v>
      </c>
      <c r="C1953" s="23" t="s">
        <v>30773</v>
      </c>
      <c r="D1953" s="23" t="s">
        <v>30774</v>
      </c>
      <c r="E1953" s="23" t="s">
        <v>30957</v>
      </c>
      <c r="F1953" s="23" t="s">
        <v>32846</v>
      </c>
      <c r="G1953" s="23">
        <v>400</v>
      </c>
      <c r="H1953" s="23">
        <v>0</v>
      </c>
      <c r="I1953" s="25">
        <v>284.6</v>
      </c>
    </row>
    <row r="1954" spans="1:9">
      <c r="A1954" s="23">
        <v>1953</v>
      </c>
      <c r="B1954" s="23" t="s">
        <v>30769</v>
      </c>
      <c r="C1954" s="23" t="s">
        <v>30798</v>
      </c>
      <c r="D1954" s="23" t="s">
        <v>30778</v>
      </c>
      <c r="E1954" s="23" t="s">
        <v>30930</v>
      </c>
      <c r="F1954" s="23" t="s">
        <v>32847</v>
      </c>
      <c r="G1954" s="23">
        <v>200</v>
      </c>
      <c r="H1954" s="23">
        <v>0</v>
      </c>
      <c r="I1954" s="25">
        <v>130.96</v>
      </c>
    </row>
    <row r="1955" spans="1:9">
      <c r="A1955" s="23">
        <v>1954</v>
      </c>
      <c r="B1955" s="23" t="s">
        <v>30769</v>
      </c>
      <c r="C1955" s="23" t="s">
        <v>30838</v>
      </c>
      <c r="D1955" s="23" t="s">
        <v>30839</v>
      </c>
      <c r="E1955" s="23" t="s">
        <v>30854</v>
      </c>
      <c r="F1955" s="23" t="s">
        <v>32848</v>
      </c>
      <c r="G1955" s="23">
        <v>200</v>
      </c>
      <c r="H1955" s="23">
        <v>0</v>
      </c>
      <c r="I1955" s="25">
        <v>60.02</v>
      </c>
    </row>
    <row r="1956" spans="1:9">
      <c r="A1956" s="23">
        <v>1955</v>
      </c>
      <c r="B1956" s="23" t="s">
        <v>30769</v>
      </c>
      <c r="C1956" s="23" t="s">
        <v>30770</v>
      </c>
      <c r="D1956" s="23" t="s">
        <v>30006</v>
      </c>
      <c r="E1956" s="23" t="s">
        <v>30807</v>
      </c>
      <c r="F1956" s="23" t="s">
        <v>32849</v>
      </c>
      <c r="G1956" s="23">
        <v>200</v>
      </c>
      <c r="H1956" s="23">
        <v>0</v>
      </c>
      <c r="I1956" s="25">
        <v>132.98</v>
      </c>
    </row>
    <row r="1957" spans="1:9">
      <c r="A1957" s="23">
        <v>1956</v>
      </c>
      <c r="B1957" s="23" t="s">
        <v>30769</v>
      </c>
      <c r="C1957" s="23" t="s">
        <v>30822</v>
      </c>
      <c r="D1957" s="23" t="s">
        <v>30823</v>
      </c>
      <c r="E1957" s="23" t="s">
        <v>30824</v>
      </c>
      <c r="F1957" s="23" t="s">
        <v>32850</v>
      </c>
      <c r="G1957" s="23">
        <v>200</v>
      </c>
      <c r="H1957" s="23">
        <v>0</v>
      </c>
      <c r="I1957" s="25">
        <v>150.52</v>
      </c>
    </row>
    <row r="1958" spans="1:9">
      <c r="A1958" s="23">
        <v>1957</v>
      </c>
      <c r="B1958" s="23" t="s">
        <v>30769</v>
      </c>
      <c r="C1958" s="23" t="s">
        <v>30804</v>
      </c>
      <c r="D1958" s="23" t="s">
        <v>30774</v>
      </c>
      <c r="E1958" s="23" t="s">
        <v>30826</v>
      </c>
      <c r="F1958" s="23" t="s">
        <v>32851</v>
      </c>
      <c r="G1958" s="23">
        <v>125</v>
      </c>
      <c r="H1958" s="23">
        <v>0</v>
      </c>
      <c r="I1958" s="25">
        <v>50.75</v>
      </c>
    </row>
    <row r="1959" spans="1:9">
      <c r="A1959" s="23">
        <v>1958</v>
      </c>
      <c r="B1959" s="23" t="s">
        <v>30769</v>
      </c>
      <c r="C1959" s="23" t="s">
        <v>30811</v>
      </c>
      <c r="D1959" s="23" t="s">
        <v>30794</v>
      </c>
      <c r="E1959" s="23" t="s">
        <v>30814</v>
      </c>
      <c r="F1959" s="23" t="s">
        <v>32852</v>
      </c>
      <c r="G1959" s="23">
        <v>80</v>
      </c>
      <c r="H1959" s="23">
        <v>0</v>
      </c>
      <c r="I1959" s="25">
        <v>33.776</v>
      </c>
    </row>
    <row r="1960" spans="1:9">
      <c r="A1960" s="23">
        <v>1959</v>
      </c>
      <c r="B1960" s="23" t="s">
        <v>30769</v>
      </c>
      <c r="C1960" s="23" t="s">
        <v>30804</v>
      </c>
      <c r="D1960" s="23" t="s">
        <v>30774</v>
      </c>
      <c r="E1960" s="23" t="s">
        <v>30805</v>
      </c>
      <c r="F1960" s="23" t="s">
        <v>32853</v>
      </c>
      <c r="G1960" s="23">
        <v>125</v>
      </c>
      <c r="H1960" s="23">
        <v>0</v>
      </c>
      <c r="I1960" s="25">
        <v>14.65</v>
      </c>
    </row>
    <row r="1961" spans="1:9">
      <c r="A1961" s="23">
        <v>1960</v>
      </c>
      <c r="B1961" s="23" t="s">
        <v>30769</v>
      </c>
      <c r="C1961" s="23" t="s">
        <v>30804</v>
      </c>
      <c r="D1961" s="23" t="s">
        <v>30774</v>
      </c>
      <c r="E1961" s="23" t="s">
        <v>31034</v>
      </c>
      <c r="F1961" s="23" t="s">
        <v>32854</v>
      </c>
      <c r="G1961" s="23">
        <v>200</v>
      </c>
      <c r="H1961" s="23">
        <v>0</v>
      </c>
      <c r="I1961" s="25">
        <v>178.1</v>
      </c>
    </row>
    <row r="1962" spans="1:9">
      <c r="A1962" s="23">
        <v>1961</v>
      </c>
      <c r="B1962" s="23" t="s">
        <v>30769</v>
      </c>
      <c r="C1962" s="23" t="s">
        <v>30770</v>
      </c>
      <c r="D1962" s="23" t="s">
        <v>30006</v>
      </c>
      <c r="E1962" s="23" t="s">
        <v>30771</v>
      </c>
      <c r="F1962" s="23" t="s">
        <v>32855</v>
      </c>
      <c r="G1962" s="23">
        <v>250</v>
      </c>
      <c r="H1962" s="23">
        <v>0</v>
      </c>
      <c r="I1962" s="25">
        <v>148.25</v>
      </c>
    </row>
    <row r="1963" spans="1:9">
      <c r="A1963" s="23">
        <v>1962</v>
      </c>
      <c r="B1963" s="23" t="s">
        <v>30769</v>
      </c>
      <c r="C1963" s="23" t="s">
        <v>30886</v>
      </c>
      <c r="D1963" s="23" t="s">
        <v>4461</v>
      </c>
      <c r="E1963" s="23" t="s">
        <v>30934</v>
      </c>
      <c r="F1963" s="23" t="s">
        <v>32856</v>
      </c>
      <c r="G1963" s="23">
        <v>200</v>
      </c>
      <c r="H1963" s="23">
        <v>0</v>
      </c>
      <c r="I1963" s="25">
        <v>85.82</v>
      </c>
    </row>
    <row r="1964" spans="1:9">
      <c r="A1964" s="23">
        <v>1963</v>
      </c>
      <c r="B1964" s="23" t="s">
        <v>30769</v>
      </c>
      <c r="C1964" s="23" t="s">
        <v>30773</v>
      </c>
      <c r="D1964" s="23" t="s">
        <v>30774</v>
      </c>
      <c r="E1964" s="23" t="s">
        <v>31046</v>
      </c>
      <c r="F1964" s="23" t="s">
        <v>32857</v>
      </c>
      <c r="G1964" s="23">
        <v>80</v>
      </c>
      <c r="H1964" s="23">
        <v>0</v>
      </c>
      <c r="I1964" s="25">
        <v>6.36799999999999</v>
      </c>
    </row>
    <row r="1965" spans="1:9">
      <c r="A1965" s="23">
        <v>1964</v>
      </c>
      <c r="B1965" s="23" t="s">
        <v>30769</v>
      </c>
      <c r="C1965" s="23" t="s">
        <v>30770</v>
      </c>
      <c r="D1965" s="23" t="s">
        <v>30006</v>
      </c>
      <c r="E1965" s="23" t="s">
        <v>30801</v>
      </c>
      <c r="F1965" s="23" t="s">
        <v>32858</v>
      </c>
      <c r="G1965" s="23">
        <v>400</v>
      </c>
      <c r="H1965" s="23">
        <v>0</v>
      </c>
      <c r="I1965" s="25">
        <v>225.52</v>
      </c>
    </row>
    <row r="1966" spans="1:9">
      <c r="A1966" s="23">
        <v>1965</v>
      </c>
      <c r="B1966" s="23" t="s">
        <v>30769</v>
      </c>
      <c r="C1966" s="23" t="s">
        <v>30773</v>
      </c>
      <c r="D1966" s="23" t="s">
        <v>30774</v>
      </c>
      <c r="E1966" s="23" t="s">
        <v>30909</v>
      </c>
      <c r="F1966" s="23" t="s">
        <v>32859</v>
      </c>
      <c r="G1966" s="23">
        <v>200</v>
      </c>
      <c r="H1966" s="23">
        <v>0</v>
      </c>
      <c r="I1966" s="25">
        <v>148.46</v>
      </c>
    </row>
    <row r="1967" spans="1:9">
      <c r="A1967" s="23">
        <v>1966</v>
      </c>
      <c r="B1967" s="23" t="s">
        <v>30769</v>
      </c>
      <c r="C1967" s="23" t="s">
        <v>30798</v>
      </c>
      <c r="D1967" s="23" t="s">
        <v>30778</v>
      </c>
      <c r="E1967" s="23" t="s">
        <v>30930</v>
      </c>
      <c r="F1967" s="23" t="s">
        <v>32860</v>
      </c>
      <c r="G1967" s="23">
        <v>200</v>
      </c>
      <c r="H1967" s="23">
        <v>0</v>
      </c>
      <c r="I1967" s="25">
        <v>197.3</v>
      </c>
    </row>
    <row r="1968" spans="1:9">
      <c r="A1968" s="23">
        <v>1967</v>
      </c>
      <c r="B1968" s="23" t="s">
        <v>30769</v>
      </c>
      <c r="C1968" s="23" t="s">
        <v>30838</v>
      </c>
      <c r="D1968" s="23" t="s">
        <v>30839</v>
      </c>
      <c r="E1968" s="23" t="s">
        <v>30854</v>
      </c>
      <c r="F1968" s="23" t="s">
        <v>32861</v>
      </c>
      <c r="G1968" s="23">
        <v>200</v>
      </c>
      <c r="H1968" s="23">
        <v>0</v>
      </c>
      <c r="I1968" s="25">
        <v>17.83</v>
      </c>
    </row>
    <row r="1969" spans="1:9">
      <c r="A1969" s="23">
        <v>1968</v>
      </c>
      <c r="B1969" s="23" t="s">
        <v>30769</v>
      </c>
      <c r="C1969" s="23" t="s">
        <v>30822</v>
      </c>
      <c r="D1969" s="23" t="s">
        <v>30823</v>
      </c>
      <c r="E1969" s="23" t="s">
        <v>31023</v>
      </c>
      <c r="F1969" s="23" t="s">
        <v>32862</v>
      </c>
      <c r="G1969" s="23">
        <v>200</v>
      </c>
      <c r="H1969" s="23">
        <v>0</v>
      </c>
      <c r="I1969" s="25">
        <v>156.64</v>
      </c>
    </row>
    <row r="1970" spans="1:9">
      <c r="A1970" s="23">
        <v>1969</v>
      </c>
      <c r="B1970" s="23" t="s">
        <v>30769</v>
      </c>
      <c r="C1970" s="23" t="s">
        <v>30869</v>
      </c>
      <c r="D1970" s="23" t="s">
        <v>30788</v>
      </c>
      <c r="E1970" s="23" t="s">
        <v>30944</v>
      </c>
      <c r="F1970" s="23" t="s">
        <v>32863</v>
      </c>
      <c r="G1970" s="23">
        <v>200</v>
      </c>
      <c r="H1970" s="23">
        <v>0</v>
      </c>
      <c r="I1970" s="25">
        <v>85.14</v>
      </c>
    </row>
    <row r="1971" spans="1:9">
      <c r="A1971" s="23">
        <v>1970</v>
      </c>
      <c r="B1971" s="23" t="s">
        <v>30769</v>
      </c>
      <c r="C1971" s="23" t="s">
        <v>30781</v>
      </c>
      <c r="D1971" s="23" t="s">
        <v>30782</v>
      </c>
      <c r="E1971" s="23" t="s">
        <v>30972</v>
      </c>
      <c r="F1971" s="23" t="s">
        <v>32864</v>
      </c>
      <c r="G1971" s="23">
        <v>315</v>
      </c>
      <c r="H1971" s="23">
        <v>0</v>
      </c>
      <c r="I1971" s="25">
        <v>190.89</v>
      </c>
    </row>
    <row r="1972" spans="1:9">
      <c r="A1972" s="23">
        <v>1971</v>
      </c>
      <c r="B1972" s="23" t="s">
        <v>30769</v>
      </c>
      <c r="C1972" s="23" t="s">
        <v>30886</v>
      </c>
      <c r="D1972" s="23" t="s">
        <v>4461</v>
      </c>
      <c r="E1972" s="23" t="s">
        <v>30934</v>
      </c>
      <c r="F1972" s="23" t="s">
        <v>32865</v>
      </c>
      <c r="G1972" s="23">
        <v>200</v>
      </c>
      <c r="H1972" s="23">
        <v>0</v>
      </c>
      <c r="I1972" s="25">
        <v>229.52</v>
      </c>
    </row>
    <row r="1973" spans="1:9">
      <c r="A1973" s="23">
        <v>1972</v>
      </c>
      <c r="B1973" s="23" t="s">
        <v>30769</v>
      </c>
      <c r="C1973" s="23" t="s">
        <v>30793</v>
      </c>
      <c r="D1973" s="23" t="s">
        <v>30832</v>
      </c>
      <c r="E1973" s="23" t="s">
        <v>30863</v>
      </c>
      <c r="F1973" s="23" t="s">
        <v>32866</v>
      </c>
      <c r="G1973" s="23">
        <v>200</v>
      </c>
      <c r="H1973" s="23">
        <v>0</v>
      </c>
      <c r="I1973" s="25">
        <v>73.44</v>
      </c>
    </row>
    <row r="1974" spans="1:9">
      <c r="A1974" s="23">
        <v>1973</v>
      </c>
      <c r="B1974" s="23" t="s">
        <v>30769</v>
      </c>
      <c r="C1974" s="23" t="s">
        <v>30822</v>
      </c>
      <c r="D1974" s="23" t="s">
        <v>30823</v>
      </c>
      <c r="E1974" s="23" t="s">
        <v>31064</v>
      </c>
      <c r="F1974" s="23" t="s">
        <v>32867</v>
      </c>
      <c r="G1974" s="23">
        <v>200</v>
      </c>
      <c r="H1974" s="23">
        <v>0</v>
      </c>
      <c r="I1974" s="25">
        <v>148.56</v>
      </c>
    </row>
    <row r="1975" spans="1:9">
      <c r="A1975" s="23">
        <v>1974</v>
      </c>
      <c r="B1975" s="23" t="s">
        <v>30769</v>
      </c>
      <c r="C1975" s="23" t="s">
        <v>30787</v>
      </c>
      <c r="D1975" s="23" t="s">
        <v>30788</v>
      </c>
      <c r="E1975" s="23" t="s">
        <v>31093</v>
      </c>
      <c r="F1975" s="23" t="s">
        <v>32868</v>
      </c>
      <c r="G1975" s="23">
        <v>200</v>
      </c>
      <c r="H1975" s="23">
        <v>0</v>
      </c>
      <c r="I1975" s="25">
        <v>135.64</v>
      </c>
    </row>
    <row r="1976" spans="1:9">
      <c r="A1976" s="23">
        <v>1975</v>
      </c>
      <c r="B1976" s="23" t="s">
        <v>30769</v>
      </c>
      <c r="C1976" s="23" t="s">
        <v>30773</v>
      </c>
      <c r="D1976" s="23" t="s">
        <v>30774</v>
      </c>
      <c r="E1976" s="23" t="s">
        <v>30775</v>
      </c>
      <c r="F1976" s="23" t="s">
        <v>32869</v>
      </c>
      <c r="G1976" s="23">
        <v>200</v>
      </c>
      <c r="H1976" s="23">
        <v>0</v>
      </c>
      <c r="I1976" s="25">
        <v>134.7</v>
      </c>
    </row>
    <row r="1977" spans="1:9">
      <c r="A1977" s="23">
        <v>1976</v>
      </c>
      <c r="B1977" s="23" t="s">
        <v>30769</v>
      </c>
      <c r="C1977" s="23" t="s">
        <v>30886</v>
      </c>
      <c r="D1977" s="23" t="s">
        <v>4461</v>
      </c>
      <c r="E1977" s="23" t="s">
        <v>30887</v>
      </c>
      <c r="F1977" s="23" t="s">
        <v>32870</v>
      </c>
      <c r="G1977" s="23">
        <v>200</v>
      </c>
      <c r="H1977" s="23">
        <v>0</v>
      </c>
      <c r="I1977" s="25">
        <v>81.12</v>
      </c>
    </row>
    <row r="1978" spans="1:9">
      <c r="A1978" s="23">
        <v>1977</v>
      </c>
      <c r="B1978" s="23" t="s">
        <v>30769</v>
      </c>
      <c r="C1978" s="23" t="s">
        <v>30787</v>
      </c>
      <c r="D1978" s="23" t="s">
        <v>30788</v>
      </c>
      <c r="E1978" s="23" t="s">
        <v>31093</v>
      </c>
      <c r="F1978" s="23" t="s">
        <v>32871</v>
      </c>
      <c r="G1978" s="23">
        <v>100</v>
      </c>
      <c r="H1978" s="23">
        <v>0</v>
      </c>
      <c r="I1978" s="25">
        <v>0</v>
      </c>
    </row>
    <row r="1979" spans="1:9">
      <c r="A1979" s="23">
        <v>1978</v>
      </c>
      <c r="B1979" s="23" t="s">
        <v>30769</v>
      </c>
      <c r="C1979" s="23" t="s">
        <v>30781</v>
      </c>
      <c r="D1979" s="23" t="s">
        <v>30782</v>
      </c>
      <c r="E1979" s="23" t="s">
        <v>30932</v>
      </c>
      <c r="F1979" s="23" t="s">
        <v>32872</v>
      </c>
      <c r="G1979" s="23">
        <v>400</v>
      </c>
      <c r="H1979" s="23">
        <v>0</v>
      </c>
      <c r="I1979" s="25">
        <v>283.68</v>
      </c>
    </row>
    <row r="1980" spans="1:9">
      <c r="A1980" s="23">
        <v>1979</v>
      </c>
      <c r="B1980" s="23" t="s">
        <v>30769</v>
      </c>
      <c r="C1980" s="23" t="s">
        <v>30869</v>
      </c>
      <c r="D1980" s="23" t="s">
        <v>30788</v>
      </c>
      <c r="E1980" s="23" t="s">
        <v>30948</v>
      </c>
      <c r="F1980" s="23" t="s">
        <v>32873</v>
      </c>
      <c r="G1980" s="23">
        <v>200</v>
      </c>
      <c r="H1980" s="23">
        <v>0</v>
      </c>
      <c r="I1980" s="25">
        <v>167.76</v>
      </c>
    </row>
    <row r="1981" spans="1:9">
      <c r="A1981" s="23">
        <v>1980</v>
      </c>
      <c r="B1981" s="23" t="s">
        <v>30769</v>
      </c>
      <c r="C1981" s="23" t="s">
        <v>30822</v>
      </c>
      <c r="D1981" s="23" t="s">
        <v>30823</v>
      </c>
      <c r="E1981" s="23" t="s">
        <v>30985</v>
      </c>
      <c r="F1981" s="23" t="s">
        <v>32874</v>
      </c>
      <c r="G1981" s="23">
        <v>200</v>
      </c>
      <c r="H1981" s="23">
        <v>0</v>
      </c>
      <c r="I1981" s="25">
        <v>0</v>
      </c>
    </row>
    <row r="1982" spans="1:9">
      <c r="A1982" s="23">
        <v>1981</v>
      </c>
      <c r="B1982" s="23" t="s">
        <v>30769</v>
      </c>
      <c r="C1982" s="23" t="s">
        <v>30804</v>
      </c>
      <c r="D1982" s="23" t="s">
        <v>30774</v>
      </c>
      <c r="E1982" s="23" t="s">
        <v>31079</v>
      </c>
      <c r="F1982" s="23" t="s">
        <v>32875</v>
      </c>
      <c r="G1982" s="23">
        <v>100</v>
      </c>
      <c r="H1982" s="23">
        <v>0</v>
      </c>
      <c r="I1982" s="25">
        <v>35.05</v>
      </c>
    </row>
    <row r="1983" spans="1:9">
      <c r="A1983" s="23">
        <v>1982</v>
      </c>
      <c r="B1983" s="23" t="s">
        <v>30769</v>
      </c>
      <c r="C1983" s="23" t="s">
        <v>30828</v>
      </c>
      <c r="D1983" s="23" t="s">
        <v>30794</v>
      </c>
      <c r="E1983" s="23" t="s">
        <v>30997</v>
      </c>
      <c r="F1983" s="23" t="s">
        <v>32876</v>
      </c>
      <c r="G1983" s="23">
        <v>1250</v>
      </c>
      <c r="H1983" s="23">
        <v>0</v>
      </c>
      <c r="I1983" s="25">
        <v>1119.875</v>
      </c>
    </row>
    <row r="1984" spans="1:9">
      <c r="A1984" s="23">
        <v>1983</v>
      </c>
      <c r="B1984" s="23" t="s">
        <v>30769</v>
      </c>
      <c r="C1984" s="23" t="s">
        <v>30773</v>
      </c>
      <c r="D1984" s="23" t="s">
        <v>30774</v>
      </c>
      <c r="E1984" s="23" t="s">
        <v>30909</v>
      </c>
      <c r="F1984" s="23" t="s">
        <v>32877</v>
      </c>
      <c r="G1984" s="23">
        <v>200</v>
      </c>
      <c r="H1984" s="23">
        <v>0</v>
      </c>
      <c r="I1984" s="25">
        <v>129</v>
      </c>
    </row>
    <row r="1985" spans="1:9">
      <c r="A1985" s="23">
        <v>1984</v>
      </c>
      <c r="B1985" s="23" t="s">
        <v>30769</v>
      </c>
      <c r="C1985" s="23" t="s">
        <v>30777</v>
      </c>
      <c r="D1985" s="23" t="s">
        <v>30778</v>
      </c>
      <c r="E1985" s="23" t="s">
        <v>31190</v>
      </c>
      <c r="F1985" s="23" t="s">
        <v>32878</v>
      </c>
      <c r="G1985" s="23">
        <v>200</v>
      </c>
      <c r="H1985" s="23">
        <v>0</v>
      </c>
      <c r="I1985" s="25">
        <v>99.52</v>
      </c>
    </row>
    <row r="1986" spans="1:9">
      <c r="A1986" s="23">
        <v>1985</v>
      </c>
      <c r="B1986" s="23" t="s">
        <v>30769</v>
      </c>
      <c r="C1986" s="23" t="s">
        <v>30773</v>
      </c>
      <c r="D1986" s="23" t="s">
        <v>30774</v>
      </c>
      <c r="E1986" s="23" t="s">
        <v>30909</v>
      </c>
      <c r="F1986" s="23" t="s">
        <v>32879</v>
      </c>
      <c r="G1986" s="23">
        <v>400</v>
      </c>
      <c r="H1986" s="23">
        <v>0</v>
      </c>
      <c r="I1986" s="25">
        <v>0</v>
      </c>
    </row>
    <row r="1987" spans="1:9">
      <c r="A1987" s="23">
        <v>1986</v>
      </c>
      <c r="B1987" s="23" t="s">
        <v>30769</v>
      </c>
      <c r="C1987" s="23" t="s">
        <v>30828</v>
      </c>
      <c r="D1987" s="23" t="s">
        <v>30794</v>
      </c>
      <c r="E1987" s="23" t="s">
        <v>30997</v>
      </c>
      <c r="F1987" s="23" t="s">
        <v>32880</v>
      </c>
      <c r="G1987" s="23">
        <v>1000</v>
      </c>
      <c r="H1987" s="23">
        <v>0</v>
      </c>
      <c r="I1987" s="25">
        <v>824.2</v>
      </c>
    </row>
    <row r="1988" spans="1:9">
      <c r="A1988" s="23">
        <v>1987</v>
      </c>
      <c r="B1988" s="23" t="s">
        <v>30769</v>
      </c>
      <c r="C1988" s="23" t="s">
        <v>30804</v>
      </c>
      <c r="D1988" s="23" t="s">
        <v>30774</v>
      </c>
      <c r="E1988" s="23" t="s">
        <v>30805</v>
      </c>
      <c r="F1988" s="23" t="s">
        <v>32881</v>
      </c>
      <c r="G1988" s="23">
        <v>200</v>
      </c>
      <c r="H1988" s="23">
        <v>0</v>
      </c>
      <c r="I1988" s="25">
        <v>133.56</v>
      </c>
    </row>
    <row r="1989" spans="1:9">
      <c r="A1989" s="23">
        <v>1988</v>
      </c>
      <c r="B1989" s="23" t="s">
        <v>30769</v>
      </c>
      <c r="C1989" s="23" t="s">
        <v>30822</v>
      </c>
      <c r="D1989" s="23" t="s">
        <v>30823</v>
      </c>
      <c r="E1989" s="23" t="s">
        <v>30889</v>
      </c>
      <c r="F1989" s="23" t="s">
        <v>32882</v>
      </c>
      <c r="G1989" s="23">
        <v>200</v>
      </c>
      <c r="H1989" s="23">
        <v>0</v>
      </c>
      <c r="I1989" s="25">
        <v>95.94</v>
      </c>
    </row>
    <row r="1990" spans="1:9">
      <c r="A1990" s="23">
        <v>1989</v>
      </c>
      <c r="B1990" s="23" t="s">
        <v>30769</v>
      </c>
      <c r="C1990" s="23" t="s">
        <v>30781</v>
      </c>
      <c r="D1990" s="23" t="s">
        <v>30782</v>
      </c>
      <c r="E1990" s="23" t="s">
        <v>30783</v>
      </c>
      <c r="F1990" s="23" t="s">
        <v>32883</v>
      </c>
      <c r="G1990" s="23">
        <v>200</v>
      </c>
      <c r="H1990" s="23">
        <v>0</v>
      </c>
      <c r="I1990" s="25">
        <v>113.7</v>
      </c>
    </row>
    <row r="1991" spans="1:9">
      <c r="A1991" s="23">
        <v>1990</v>
      </c>
      <c r="B1991" s="23" t="s">
        <v>30769</v>
      </c>
      <c r="C1991" s="23" t="s">
        <v>30822</v>
      </c>
      <c r="D1991" s="23" t="s">
        <v>30823</v>
      </c>
      <c r="E1991" s="23" t="s">
        <v>31023</v>
      </c>
      <c r="F1991" s="23" t="s">
        <v>32884</v>
      </c>
      <c r="G1991" s="23">
        <v>400</v>
      </c>
      <c r="H1991" s="23">
        <v>0</v>
      </c>
      <c r="I1991" s="25">
        <v>229.88</v>
      </c>
    </row>
    <row r="1992" spans="1:9">
      <c r="A1992" s="23">
        <v>1991</v>
      </c>
      <c r="B1992" s="23" t="s">
        <v>30769</v>
      </c>
      <c r="C1992" s="23" t="s">
        <v>30770</v>
      </c>
      <c r="D1992" s="23" t="s">
        <v>30006</v>
      </c>
      <c r="E1992" s="23" t="s">
        <v>31004</v>
      </c>
      <c r="F1992" s="23" t="s">
        <v>32885</v>
      </c>
      <c r="G1992" s="23">
        <v>200</v>
      </c>
      <c r="H1992" s="23">
        <v>0</v>
      </c>
      <c r="I1992" s="25">
        <v>55.46</v>
      </c>
    </row>
    <row r="1993" spans="1:9">
      <c r="A1993" s="23">
        <v>1992</v>
      </c>
      <c r="B1993" s="23" t="s">
        <v>30769</v>
      </c>
      <c r="C1993" s="23" t="s">
        <v>30781</v>
      </c>
      <c r="D1993" s="23" t="s">
        <v>30782</v>
      </c>
      <c r="E1993" s="23" t="s">
        <v>30791</v>
      </c>
      <c r="F1993" s="23" t="s">
        <v>32886</v>
      </c>
      <c r="G1993" s="23">
        <v>200</v>
      </c>
      <c r="H1993" s="23">
        <v>0</v>
      </c>
      <c r="I1993" s="25">
        <v>180.4</v>
      </c>
    </row>
    <row r="1994" spans="1:9">
      <c r="A1994" s="23">
        <v>1993</v>
      </c>
      <c r="B1994" s="23" t="s">
        <v>30769</v>
      </c>
      <c r="C1994" s="23" t="s">
        <v>30781</v>
      </c>
      <c r="D1994" s="23" t="s">
        <v>30782</v>
      </c>
      <c r="E1994" s="23" t="s">
        <v>30972</v>
      </c>
      <c r="F1994" s="23" t="s">
        <v>32887</v>
      </c>
      <c r="G1994" s="23">
        <v>200</v>
      </c>
      <c r="H1994" s="23">
        <v>0</v>
      </c>
      <c r="I1994" s="25">
        <v>198.42</v>
      </c>
    </row>
    <row r="1995" spans="1:9">
      <c r="A1995" s="23">
        <v>1994</v>
      </c>
      <c r="B1995" s="23" t="s">
        <v>30769</v>
      </c>
      <c r="C1995" s="23" t="s">
        <v>30781</v>
      </c>
      <c r="D1995" s="23" t="s">
        <v>30782</v>
      </c>
      <c r="E1995" s="23" t="s">
        <v>30932</v>
      </c>
      <c r="F1995" s="23" t="s">
        <v>32888</v>
      </c>
      <c r="G1995" s="23">
        <v>400</v>
      </c>
      <c r="H1995" s="23">
        <v>0</v>
      </c>
      <c r="I1995" s="25">
        <v>240.96</v>
      </c>
    </row>
    <row r="1996" spans="1:9">
      <c r="A1996" s="23">
        <v>1995</v>
      </c>
      <c r="B1996" s="23" t="s">
        <v>30769</v>
      </c>
      <c r="C1996" s="23" t="s">
        <v>30831</v>
      </c>
      <c r="D1996" s="23" t="s">
        <v>30832</v>
      </c>
      <c r="E1996" s="23" t="s">
        <v>30903</v>
      </c>
      <c r="F1996" s="23" t="s">
        <v>32889</v>
      </c>
      <c r="G1996" s="23">
        <v>200</v>
      </c>
      <c r="H1996" s="23">
        <v>0</v>
      </c>
      <c r="I1996" s="25">
        <v>56.98</v>
      </c>
    </row>
    <row r="1997" spans="1:9">
      <c r="A1997" s="23">
        <v>1996</v>
      </c>
      <c r="B1997" s="23" t="s">
        <v>30769</v>
      </c>
      <c r="C1997" s="23" t="s">
        <v>30822</v>
      </c>
      <c r="D1997" s="23" t="s">
        <v>30823</v>
      </c>
      <c r="E1997" s="23" t="s">
        <v>31012</v>
      </c>
      <c r="F1997" s="23" t="s">
        <v>32890</v>
      </c>
      <c r="G1997" s="23">
        <v>200</v>
      </c>
      <c r="H1997" s="23">
        <v>0</v>
      </c>
      <c r="I1997" s="25">
        <v>58.06</v>
      </c>
    </row>
    <row r="1998" spans="1:9">
      <c r="A1998" s="23">
        <v>1997</v>
      </c>
      <c r="B1998" s="23" t="s">
        <v>30769</v>
      </c>
      <c r="C1998" s="23" t="s">
        <v>30787</v>
      </c>
      <c r="D1998" s="23" t="s">
        <v>30788</v>
      </c>
      <c r="E1998" s="23" t="s">
        <v>30928</v>
      </c>
      <c r="F1998" s="23" t="s">
        <v>32891</v>
      </c>
      <c r="G1998" s="23">
        <v>200</v>
      </c>
      <c r="H1998" s="23">
        <v>0</v>
      </c>
      <c r="I1998" s="25">
        <v>140.44</v>
      </c>
    </row>
    <row r="1999" spans="1:9">
      <c r="A1999" s="23">
        <v>1998</v>
      </c>
      <c r="B1999" s="23" t="s">
        <v>30769</v>
      </c>
      <c r="C1999" s="23" t="s">
        <v>30770</v>
      </c>
      <c r="D1999" s="23" t="s">
        <v>30006</v>
      </c>
      <c r="E1999" s="23" t="s">
        <v>30801</v>
      </c>
      <c r="F1999" s="23" t="s">
        <v>32892</v>
      </c>
      <c r="G1999" s="23">
        <v>400</v>
      </c>
      <c r="H1999" s="23">
        <v>0</v>
      </c>
      <c r="I1999" s="25">
        <v>349.72</v>
      </c>
    </row>
    <row r="2000" spans="1:9">
      <c r="A2000" s="23">
        <v>1999</v>
      </c>
      <c r="B2000" s="23" t="s">
        <v>30769</v>
      </c>
      <c r="C2000" s="23" t="s">
        <v>30816</v>
      </c>
      <c r="D2000" s="23" t="s">
        <v>4461</v>
      </c>
      <c r="E2000" s="23" t="s">
        <v>30920</v>
      </c>
      <c r="F2000" s="23" t="s">
        <v>32893</v>
      </c>
      <c r="G2000" s="23">
        <v>200</v>
      </c>
      <c r="H2000" s="23">
        <v>0</v>
      </c>
      <c r="I2000" s="25">
        <v>91.54</v>
      </c>
    </row>
    <row r="2001" spans="1:9">
      <c r="A2001" s="23">
        <v>2000</v>
      </c>
      <c r="B2001" s="23" t="s">
        <v>30769</v>
      </c>
      <c r="C2001" s="23" t="s">
        <v>30781</v>
      </c>
      <c r="D2001" s="23" t="s">
        <v>30782</v>
      </c>
      <c r="E2001" s="23" t="s">
        <v>30972</v>
      </c>
      <c r="F2001" s="23" t="s">
        <v>32894</v>
      </c>
      <c r="G2001" s="23">
        <v>200</v>
      </c>
      <c r="H2001" s="23">
        <v>0</v>
      </c>
      <c r="I2001" s="25">
        <v>68.08</v>
      </c>
    </row>
    <row r="2002" spans="1:9">
      <c r="A2002" s="23">
        <v>2001</v>
      </c>
      <c r="B2002" s="23" t="s">
        <v>30769</v>
      </c>
      <c r="C2002" s="23" t="s">
        <v>30781</v>
      </c>
      <c r="D2002" s="23" t="s">
        <v>30782</v>
      </c>
      <c r="E2002" s="23" t="s">
        <v>30783</v>
      </c>
      <c r="F2002" s="23" t="s">
        <v>32895</v>
      </c>
      <c r="G2002" s="23">
        <v>200</v>
      </c>
      <c r="H2002" s="23">
        <v>0</v>
      </c>
      <c r="I2002" s="25">
        <v>65.94</v>
      </c>
    </row>
    <row r="2003" spans="1:9">
      <c r="A2003" s="23">
        <v>2002</v>
      </c>
      <c r="B2003" s="23" t="s">
        <v>30769</v>
      </c>
      <c r="C2003" s="23" t="s">
        <v>30822</v>
      </c>
      <c r="D2003" s="23" t="s">
        <v>30823</v>
      </c>
      <c r="E2003" s="23" t="s">
        <v>31822</v>
      </c>
      <c r="F2003" s="23" t="s">
        <v>32896</v>
      </c>
      <c r="G2003" s="23">
        <v>160</v>
      </c>
      <c r="H2003" s="23">
        <v>0</v>
      </c>
      <c r="I2003" s="25">
        <v>121.856</v>
      </c>
    </row>
    <row r="2004" spans="1:9">
      <c r="A2004" s="23">
        <v>2003</v>
      </c>
      <c r="B2004" s="23" t="s">
        <v>30769</v>
      </c>
      <c r="C2004" s="23" t="s">
        <v>30869</v>
      </c>
      <c r="D2004" s="23" t="s">
        <v>30823</v>
      </c>
      <c r="E2004" s="23" t="s">
        <v>30881</v>
      </c>
      <c r="F2004" s="23" t="s">
        <v>32897</v>
      </c>
      <c r="G2004" s="23">
        <v>200</v>
      </c>
      <c r="H2004" s="23">
        <v>0</v>
      </c>
      <c r="I2004" s="25">
        <v>71</v>
      </c>
    </row>
    <row r="2005" spans="1:9">
      <c r="A2005" s="23">
        <v>2004</v>
      </c>
      <c r="B2005" s="23" t="s">
        <v>30769</v>
      </c>
      <c r="C2005" s="23" t="s">
        <v>30822</v>
      </c>
      <c r="D2005" s="23" t="s">
        <v>30823</v>
      </c>
      <c r="E2005" s="23" t="s">
        <v>31012</v>
      </c>
      <c r="F2005" s="23" t="s">
        <v>32898</v>
      </c>
      <c r="G2005" s="23">
        <v>160</v>
      </c>
      <c r="H2005" s="23">
        <v>0</v>
      </c>
      <c r="I2005" s="25">
        <v>0</v>
      </c>
    </row>
    <row r="2006" spans="1:9">
      <c r="A2006" s="23">
        <v>2005</v>
      </c>
      <c r="B2006" s="23" t="s">
        <v>30769</v>
      </c>
      <c r="C2006" s="23" t="s">
        <v>30822</v>
      </c>
      <c r="D2006" s="23" t="s">
        <v>30823</v>
      </c>
      <c r="E2006" s="23" t="s">
        <v>31822</v>
      </c>
      <c r="F2006" s="23" t="s">
        <v>32899</v>
      </c>
      <c r="G2006" s="23">
        <v>200</v>
      </c>
      <c r="H2006" s="23">
        <v>0</v>
      </c>
      <c r="I2006" s="25">
        <v>125</v>
      </c>
    </row>
    <row r="2007" spans="1:9">
      <c r="A2007" s="23">
        <v>2006</v>
      </c>
      <c r="B2007" s="23" t="s">
        <v>30769</v>
      </c>
      <c r="C2007" s="23" t="s">
        <v>30822</v>
      </c>
      <c r="D2007" s="23" t="s">
        <v>30823</v>
      </c>
      <c r="E2007" s="23" t="s">
        <v>31012</v>
      </c>
      <c r="F2007" s="23" t="s">
        <v>32900</v>
      </c>
      <c r="G2007" s="23">
        <v>160</v>
      </c>
      <c r="H2007" s="23">
        <v>0</v>
      </c>
      <c r="I2007" s="25">
        <v>91.952</v>
      </c>
    </row>
    <row r="2008" spans="1:9">
      <c r="A2008" s="23">
        <v>2007</v>
      </c>
      <c r="B2008" s="23" t="s">
        <v>30769</v>
      </c>
      <c r="C2008" s="23" t="s">
        <v>30822</v>
      </c>
      <c r="D2008" s="23" t="s">
        <v>30823</v>
      </c>
      <c r="E2008" s="23" t="s">
        <v>31023</v>
      </c>
      <c r="F2008" s="23" t="s">
        <v>32901</v>
      </c>
      <c r="G2008" s="23">
        <v>100</v>
      </c>
      <c r="H2008" s="23">
        <v>0</v>
      </c>
      <c r="I2008" s="25">
        <v>49.12</v>
      </c>
    </row>
    <row r="2009" spans="1:9">
      <c r="A2009" s="23">
        <v>2008</v>
      </c>
      <c r="B2009" s="23" t="s">
        <v>30769</v>
      </c>
      <c r="C2009" s="23" t="s">
        <v>30822</v>
      </c>
      <c r="D2009" s="23" t="s">
        <v>30823</v>
      </c>
      <c r="E2009" s="23" t="s">
        <v>30824</v>
      </c>
      <c r="F2009" s="23" t="s">
        <v>32902</v>
      </c>
      <c r="G2009" s="23">
        <v>160</v>
      </c>
      <c r="H2009" s="23">
        <v>0</v>
      </c>
      <c r="I2009" s="25">
        <v>101.84</v>
      </c>
    </row>
    <row r="2010" spans="1:9">
      <c r="A2010" s="23">
        <v>2009</v>
      </c>
      <c r="B2010" s="23" t="s">
        <v>30769</v>
      </c>
      <c r="C2010" s="23" t="s">
        <v>30838</v>
      </c>
      <c r="D2010" s="23" t="s">
        <v>30839</v>
      </c>
      <c r="E2010" s="23" t="s">
        <v>30854</v>
      </c>
      <c r="F2010" s="23" t="s">
        <v>32903</v>
      </c>
      <c r="G2010" s="23">
        <v>200</v>
      </c>
      <c r="H2010" s="23">
        <v>0</v>
      </c>
      <c r="I2010" s="25">
        <v>66.2</v>
      </c>
    </row>
    <row r="2011" spans="1:9">
      <c r="A2011" s="23">
        <v>2010</v>
      </c>
      <c r="B2011" s="23" t="s">
        <v>30769</v>
      </c>
      <c r="C2011" s="23" t="s">
        <v>30787</v>
      </c>
      <c r="D2011" s="23" t="s">
        <v>30788</v>
      </c>
      <c r="E2011" s="23" t="s">
        <v>30789</v>
      </c>
      <c r="F2011" s="23" t="s">
        <v>32904</v>
      </c>
      <c r="G2011" s="23">
        <v>315</v>
      </c>
      <c r="H2011" s="23">
        <v>0</v>
      </c>
      <c r="I2011" s="25">
        <v>86.7195</v>
      </c>
    </row>
    <row r="2012" spans="1:9">
      <c r="A2012" s="23">
        <v>2011</v>
      </c>
      <c r="B2012" s="23" t="s">
        <v>30769</v>
      </c>
      <c r="C2012" s="23" t="s">
        <v>30822</v>
      </c>
      <c r="D2012" s="23" t="s">
        <v>30823</v>
      </c>
      <c r="E2012" s="23" t="s">
        <v>31064</v>
      </c>
      <c r="F2012" s="23" t="s">
        <v>32905</v>
      </c>
      <c r="G2012" s="23">
        <v>100</v>
      </c>
      <c r="H2012" s="23">
        <v>0</v>
      </c>
      <c r="I2012" s="25">
        <v>43.37</v>
      </c>
    </row>
    <row r="2013" spans="1:9">
      <c r="A2013" s="23">
        <v>2012</v>
      </c>
      <c r="B2013" s="23" t="s">
        <v>30769</v>
      </c>
      <c r="C2013" s="23" t="s">
        <v>30886</v>
      </c>
      <c r="D2013" s="23" t="s">
        <v>4461</v>
      </c>
      <c r="E2013" s="23" t="s">
        <v>30897</v>
      </c>
      <c r="F2013" s="23" t="s">
        <v>32906</v>
      </c>
      <c r="G2013" s="23">
        <v>400</v>
      </c>
      <c r="H2013" s="23">
        <v>0</v>
      </c>
      <c r="I2013" s="25">
        <v>269.4</v>
      </c>
    </row>
    <row r="2014" spans="1:9">
      <c r="A2014" s="23">
        <v>2013</v>
      </c>
      <c r="B2014" s="23" t="s">
        <v>30769</v>
      </c>
      <c r="C2014" s="23" t="s">
        <v>30773</v>
      </c>
      <c r="D2014" s="23" t="s">
        <v>30774</v>
      </c>
      <c r="E2014" s="23" t="s">
        <v>30909</v>
      </c>
      <c r="F2014" s="23" t="s">
        <v>32907</v>
      </c>
      <c r="G2014" s="23">
        <v>200</v>
      </c>
      <c r="H2014" s="23">
        <v>0</v>
      </c>
      <c r="I2014" s="25">
        <v>118.98</v>
      </c>
    </row>
    <row r="2015" spans="1:9">
      <c r="A2015" s="23">
        <v>2014</v>
      </c>
      <c r="B2015" s="23" t="s">
        <v>30769</v>
      </c>
      <c r="C2015" s="23" t="s">
        <v>30804</v>
      </c>
      <c r="D2015" s="23" t="s">
        <v>30774</v>
      </c>
      <c r="E2015" s="23" t="s">
        <v>30960</v>
      </c>
      <c r="F2015" s="23" t="s">
        <v>32908</v>
      </c>
      <c r="G2015" s="23">
        <v>200</v>
      </c>
      <c r="H2015" s="23">
        <v>0</v>
      </c>
      <c r="I2015" s="25">
        <v>88.42</v>
      </c>
    </row>
    <row r="2016" spans="1:9">
      <c r="A2016" s="23">
        <v>2015</v>
      </c>
      <c r="B2016" s="23" t="s">
        <v>30769</v>
      </c>
      <c r="C2016" s="23" t="s">
        <v>30787</v>
      </c>
      <c r="D2016" s="23" t="s">
        <v>30788</v>
      </c>
      <c r="E2016" s="23" t="s">
        <v>30789</v>
      </c>
      <c r="F2016" s="23" t="s">
        <v>32909</v>
      </c>
      <c r="G2016" s="23">
        <v>100</v>
      </c>
      <c r="H2016" s="23">
        <v>0</v>
      </c>
      <c r="I2016" s="25">
        <v>51.12</v>
      </c>
    </row>
    <row r="2017" spans="1:9">
      <c r="A2017" s="23">
        <v>2016</v>
      </c>
      <c r="B2017" s="23" t="s">
        <v>30769</v>
      </c>
      <c r="C2017" s="23" t="s">
        <v>30773</v>
      </c>
      <c r="D2017" s="23" t="s">
        <v>30774</v>
      </c>
      <c r="E2017" s="23" t="s">
        <v>30909</v>
      </c>
      <c r="F2017" s="23" t="s">
        <v>32910</v>
      </c>
      <c r="G2017" s="23">
        <v>200</v>
      </c>
      <c r="H2017" s="23">
        <v>0</v>
      </c>
      <c r="I2017" s="25">
        <v>171.06</v>
      </c>
    </row>
    <row r="2018" spans="1:9">
      <c r="A2018" s="23">
        <v>2017</v>
      </c>
      <c r="B2018" s="23" t="s">
        <v>30769</v>
      </c>
      <c r="C2018" s="23" t="s">
        <v>30838</v>
      </c>
      <c r="D2018" s="23" t="s">
        <v>30839</v>
      </c>
      <c r="E2018" s="23" t="s">
        <v>31198</v>
      </c>
      <c r="F2018" s="23" t="s">
        <v>32911</v>
      </c>
      <c r="G2018" s="23">
        <v>200</v>
      </c>
      <c r="H2018" s="23">
        <v>0</v>
      </c>
      <c r="I2018" s="25">
        <v>32</v>
      </c>
    </row>
    <row r="2019" spans="1:9">
      <c r="A2019" s="23">
        <v>2018</v>
      </c>
      <c r="B2019" s="23" t="s">
        <v>30769</v>
      </c>
      <c r="C2019" s="23" t="s">
        <v>30811</v>
      </c>
      <c r="D2019" s="23" t="s">
        <v>30794</v>
      </c>
      <c r="E2019" s="23" t="s">
        <v>30820</v>
      </c>
      <c r="F2019" s="23" t="s">
        <v>32912</v>
      </c>
      <c r="G2019" s="23">
        <v>200</v>
      </c>
      <c r="H2019" s="23">
        <v>0</v>
      </c>
      <c r="I2019" s="25">
        <v>0</v>
      </c>
    </row>
    <row r="2020" spans="1:9">
      <c r="A2020" s="23">
        <v>2019</v>
      </c>
      <c r="B2020" s="23" t="s">
        <v>30769</v>
      </c>
      <c r="C2020" s="23" t="s">
        <v>30811</v>
      </c>
      <c r="D2020" s="23" t="s">
        <v>30794</v>
      </c>
      <c r="E2020" s="23" t="s">
        <v>30814</v>
      </c>
      <c r="F2020" s="23" t="s">
        <v>32913</v>
      </c>
      <c r="G2020" s="23">
        <v>100</v>
      </c>
      <c r="H2020" s="23">
        <v>0</v>
      </c>
      <c r="I2020" s="25">
        <v>55.72</v>
      </c>
    </row>
    <row r="2021" spans="1:9">
      <c r="A2021" s="23">
        <v>2020</v>
      </c>
      <c r="B2021" s="23" t="s">
        <v>30769</v>
      </c>
      <c r="C2021" s="23" t="s">
        <v>30831</v>
      </c>
      <c r="D2021" s="23" t="s">
        <v>30832</v>
      </c>
      <c r="E2021" s="23" t="s">
        <v>31020</v>
      </c>
      <c r="F2021" s="23" t="s">
        <v>32914</v>
      </c>
      <c r="G2021" s="23">
        <v>100</v>
      </c>
      <c r="H2021" s="23">
        <v>0</v>
      </c>
      <c r="I2021" s="25">
        <v>20.57</v>
      </c>
    </row>
    <row r="2022" spans="1:9">
      <c r="A2022" s="23">
        <v>2021</v>
      </c>
      <c r="B2022" s="23" t="s">
        <v>30769</v>
      </c>
      <c r="C2022" s="23" t="s">
        <v>30793</v>
      </c>
      <c r="D2022" s="23" t="s">
        <v>30832</v>
      </c>
      <c r="E2022" s="23" t="s">
        <v>30863</v>
      </c>
      <c r="F2022" s="23" t="s">
        <v>32915</v>
      </c>
      <c r="G2022" s="23">
        <v>100</v>
      </c>
      <c r="H2022" s="23">
        <v>0</v>
      </c>
      <c r="I2022" s="25">
        <v>44.64</v>
      </c>
    </row>
    <row r="2023" spans="1:9">
      <c r="A2023" s="23">
        <v>2022</v>
      </c>
      <c r="B2023" s="23" t="s">
        <v>30769</v>
      </c>
      <c r="C2023" s="23" t="s">
        <v>30831</v>
      </c>
      <c r="D2023" s="23" t="s">
        <v>30832</v>
      </c>
      <c r="E2023" s="23" t="s">
        <v>31020</v>
      </c>
      <c r="F2023" s="23" t="s">
        <v>32916</v>
      </c>
      <c r="G2023" s="23">
        <v>200</v>
      </c>
      <c r="H2023" s="23">
        <v>0</v>
      </c>
      <c r="I2023" s="25">
        <v>133.7</v>
      </c>
    </row>
    <row r="2024" spans="1:9">
      <c r="A2024" s="23">
        <v>2023</v>
      </c>
      <c r="B2024" s="23" t="s">
        <v>30769</v>
      </c>
      <c r="C2024" s="23" t="s">
        <v>30822</v>
      </c>
      <c r="D2024" s="23" t="s">
        <v>30823</v>
      </c>
      <c r="E2024" s="23" t="s">
        <v>31023</v>
      </c>
      <c r="F2024" s="23" t="s">
        <v>32917</v>
      </c>
      <c r="G2024" s="23">
        <v>100</v>
      </c>
      <c r="H2024" s="23">
        <v>0</v>
      </c>
      <c r="I2024" s="25">
        <v>73.04</v>
      </c>
    </row>
    <row r="2025" spans="1:9">
      <c r="A2025" s="23">
        <v>2024</v>
      </c>
      <c r="B2025" s="23" t="s">
        <v>30769</v>
      </c>
      <c r="C2025" s="23" t="s">
        <v>30798</v>
      </c>
      <c r="D2025" s="23" t="s">
        <v>30778</v>
      </c>
      <c r="E2025" s="23" t="s">
        <v>31483</v>
      </c>
      <c r="F2025" s="23" t="s">
        <v>32918</v>
      </c>
      <c r="G2025" s="23">
        <v>100</v>
      </c>
      <c r="H2025" s="23">
        <v>0</v>
      </c>
      <c r="I2025" s="25">
        <v>64.67</v>
      </c>
    </row>
    <row r="2026" spans="1:9">
      <c r="A2026" s="23">
        <v>2025</v>
      </c>
      <c r="B2026" s="23" t="s">
        <v>30769</v>
      </c>
      <c r="C2026" s="23" t="s">
        <v>30787</v>
      </c>
      <c r="D2026" s="23" t="s">
        <v>30788</v>
      </c>
      <c r="E2026" s="23" t="s">
        <v>30928</v>
      </c>
      <c r="F2026" s="23" t="s">
        <v>32919</v>
      </c>
      <c r="G2026" s="23">
        <v>200</v>
      </c>
      <c r="H2026" s="23">
        <v>0</v>
      </c>
      <c r="I2026" s="25">
        <v>102.54</v>
      </c>
    </row>
    <row r="2027" spans="1:9">
      <c r="A2027" s="23">
        <v>2026</v>
      </c>
      <c r="B2027" s="23" t="s">
        <v>30769</v>
      </c>
      <c r="C2027" s="23" t="s">
        <v>30777</v>
      </c>
      <c r="D2027" s="23" t="s">
        <v>30778</v>
      </c>
      <c r="E2027" s="23" t="s">
        <v>31410</v>
      </c>
      <c r="F2027" s="23" t="s">
        <v>32920</v>
      </c>
      <c r="G2027" s="23">
        <v>315</v>
      </c>
      <c r="H2027" s="23">
        <v>0</v>
      </c>
      <c r="I2027" s="25">
        <v>167.8635</v>
      </c>
    </row>
    <row r="2028" spans="1:9">
      <c r="A2028" s="23">
        <v>2027</v>
      </c>
      <c r="B2028" s="23" t="s">
        <v>30769</v>
      </c>
      <c r="C2028" s="23" t="s">
        <v>30831</v>
      </c>
      <c r="D2028" s="23" t="s">
        <v>30832</v>
      </c>
      <c r="E2028" s="23" t="s">
        <v>30842</v>
      </c>
      <c r="F2028" s="23" t="s">
        <v>32921</v>
      </c>
      <c r="G2028" s="23">
        <v>100</v>
      </c>
      <c r="H2028" s="23">
        <v>0</v>
      </c>
      <c r="I2028" s="25">
        <v>39.19</v>
      </c>
    </row>
    <row r="2029" spans="1:9">
      <c r="A2029" s="23">
        <v>2028</v>
      </c>
      <c r="B2029" s="23" t="s">
        <v>30769</v>
      </c>
      <c r="C2029" s="23" t="s">
        <v>30787</v>
      </c>
      <c r="D2029" s="23" t="s">
        <v>30788</v>
      </c>
      <c r="E2029" s="23" t="s">
        <v>30928</v>
      </c>
      <c r="F2029" s="23" t="s">
        <v>32922</v>
      </c>
      <c r="G2029" s="23">
        <v>100</v>
      </c>
      <c r="H2029" s="23">
        <v>0</v>
      </c>
      <c r="I2029" s="25">
        <v>59.83</v>
      </c>
    </row>
    <row r="2030" spans="1:9">
      <c r="A2030" s="23">
        <v>2029</v>
      </c>
      <c r="B2030" s="23" t="s">
        <v>30769</v>
      </c>
      <c r="C2030" s="23" t="s">
        <v>30838</v>
      </c>
      <c r="D2030" s="23" t="s">
        <v>30839</v>
      </c>
      <c r="E2030" s="23" t="s">
        <v>31198</v>
      </c>
      <c r="F2030" s="23" t="s">
        <v>32923</v>
      </c>
      <c r="G2030" s="23">
        <v>200</v>
      </c>
      <c r="H2030" s="23">
        <v>0</v>
      </c>
      <c r="I2030" s="25">
        <v>150.82</v>
      </c>
    </row>
    <row r="2031" spans="1:9">
      <c r="A2031" s="23">
        <v>2030</v>
      </c>
      <c r="B2031" s="23" t="s">
        <v>30769</v>
      </c>
      <c r="C2031" s="23" t="s">
        <v>30831</v>
      </c>
      <c r="D2031" s="23" t="s">
        <v>30832</v>
      </c>
      <c r="E2031" s="23" t="s">
        <v>31076</v>
      </c>
      <c r="F2031" s="23" t="s">
        <v>32924</v>
      </c>
      <c r="G2031" s="23">
        <v>100</v>
      </c>
      <c r="H2031" s="23">
        <v>0</v>
      </c>
      <c r="I2031" s="25">
        <v>25.14</v>
      </c>
    </row>
    <row r="2032" spans="1:9">
      <c r="A2032" s="23">
        <v>2031</v>
      </c>
      <c r="B2032" s="23" t="s">
        <v>30769</v>
      </c>
      <c r="C2032" s="23" t="s">
        <v>30787</v>
      </c>
      <c r="D2032" s="23" t="s">
        <v>30788</v>
      </c>
      <c r="E2032" s="23" t="s">
        <v>30928</v>
      </c>
      <c r="F2032" s="23" t="s">
        <v>32925</v>
      </c>
      <c r="G2032" s="23">
        <v>200</v>
      </c>
      <c r="H2032" s="23">
        <v>0</v>
      </c>
      <c r="I2032" s="25">
        <v>148.64</v>
      </c>
    </row>
    <row r="2033" spans="1:9">
      <c r="A2033" s="23">
        <v>2032</v>
      </c>
      <c r="B2033" s="23" t="s">
        <v>30769</v>
      </c>
      <c r="C2033" s="23" t="s">
        <v>30811</v>
      </c>
      <c r="D2033" s="23" t="s">
        <v>30794</v>
      </c>
      <c r="E2033" s="23" t="s">
        <v>30976</v>
      </c>
      <c r="F2033" s="23" t="s">
        <v>32926</v>
      </c>
      <c r="G2033" s="23">
        <v>100</v>
      </c>
      <c r="H2033" s="23">
        <v>0</v>
      </c>
      <c r="I2033" s="25">
        <v>80.4</v>
      </c>
    </row>
    <row r="2034" spans="1:9">
      <c r="A2034" s="23">
        <v>2033</v>
      </c>
      <c r="B2034" s="23" t="s">
        <v>30769</v>
      </c>
      <c r="C2034" s="23" t="s">
        <v>30773</v>
      </c>
      <c r="D2034" s="23" t="s">
        <v>30774</v>
      </c>
      <c r="E2034" s="23" t="s">
        <v>31046</v>
      </c>
      <c r="F2034" s="23" t="s">
        <v>32927</v>
      </c>
      <c r="G2034" s="23">
        <v>125</v>
      </c>
      <c r="H2034" s="23">
        <v>0</v>
      </c>
      <c r="I2034" s="25">
        <v>90.625</v>
      </c>
    </row>
    <row r="2035" spans="1:9">
      <c r="A2035" s="23">
        <v>2034</v>
      </c>
      <c r="B2035" s="23" t="s">
        <v>30769</v>
      </c>
      <c r="C2035" s="23" t="s">
        <v>30773</v>
      </c>
      <c r="D2035" s="23" t="s">
        <v>30774</v>
      </c>
      <c r="E2035" s="23" t="s">
        <v>31062</v>
      </c>
      <c r="F2035" s="23" t="s">
        <v>32928</v>
      </c>
      <c r="G2035" s="23">
        <v>100</v>
      </c>
      <c r="H2035" s="23">
        <v>0</v>
      </c>
      <c r="I2035" s="25">
        <v>13.95</v>
      </c>
    </row>
    <row r="2036" spans="1:9">
      <c r="A2036" s="23">
        <v>2035</v>
      </c>
      <c r="B2036" s="23" t="s">
        <v>30769</v>
      </c>
      <c r="C2036" s="23" t="s">
        <v>30828</v>
      </c>
      <c r="D2036" s="23" t="s">
        <v>4461</v>
      </c>
      <c r="E2036" s="23" t="s">
        <v>30829</v>
      </c>
      <c r="F2036" s="23" t="s">
        <v>32929</v>
      </c>
      <c r="G2036" s="23">
        <v>200</v>
      </c>
      <c r="H2036" s="23">
        <v>0</v>
      </c>
      <c r="I2036" s="25">
        <v>164.2</v>
      </c>
    </row>
    <row r="2037" spans="1:9">
      <c r="A2037" s="23">
        <v>2036</v>
      </c>
      <c r="B2037" s="23" t="s">
        <v>30769</v>
      </c>
      <c r="C2037" s="23" t="s">
        <v>30869</v>
      </c>
      <c r="D2037" s="23" t="s">
        <v>30788</v>
      </c>
      <c r="E2037" s="23" t="s">
        <v>30948</v>
      </c>
      <c r="F2037" s="23" t="s">
        <v>32930</v>
      </c>
      <c r="G2037" s="23">
        <v>200</v>
      </c>
      <c r="H2037" s="23">
        <v>0</v>
      </c>
      <c r="I2037" s="25">
        <v>89.08</v>
      </c>
    </row>
    <row r="2038" spans="1:9">
      <c r="A2038" s="23">
        <v>2037</v>
      </c>
      <c r="B2038" s="23" t="s">
        <v>30769</v>
      </c>
      <c r="C2038" s="23" t="s">
        <v>30787</v>
      </c>
      <c r="D2038" s="23" t="s">
        <v>30788</v>
      </c>
      <c r="E2038" s="23" t="s">
        <v>30928</v>
      </c>
      <c r="F2038" s="23" t="s">
        <v>32931</v>
      </c>
      <c r="G2038" s="23">
        <v>100</v>
      </c>
      <c r="H2038" s="23">
        <v>0</v>
      </c>
      <c r="I2038" s="25">
        <v>89.92</v>
      </c>
    </row>
    <row r="2039" spans="1:9">
      <c r="A2039" s="23">
        <v>2038</v>
      </c>
      <c r="B2039" s="23" t="s">
        <v>30769</v>
      </c>
      <c r="C2039" s="23" t="s">
        <v>30828</v>
      </c>
      <c r="D2039" s="23" t="s">
        <v>30794</v>
      </c>
      <c r="E2039" s="23" t="s">
        <v>30997</v>
      </c>
      <c r="F2039" s="23" t="s">
        <v>32932</v>
      </c>
      <c r="G2039" s="23">
        <v>800</v>
      </c>
      <c r="H2039" s="23">
        <v>0</v>
      </c>
      <c r="I2039" s="25">
        <v>738</v>
      </c>
    </row>
    <row r="2040" spans="1:9">
      <c r="A2040" s="23">
        <v>2039</v>
      </c>
      <c r="B2040" s="23" t="s">
        <v>30769</v>
      </c>
      <c r="C2040" s="23" t="s">
        <v>30777</v>
      </c>
      <c r="D2040" s="23" t="s">
        <v>30778</v>
      </c>
      <c r="E2040" s="23" t="s">
        <v>30779</v>
      </c>
      <c r="F2040" s="23" t="s">
        <v>32933</v>
      </c>
      <c r="G2040" s="23">
        <v>200</v>
      </c>
      <c r="H2040" s="23">
        <v>0</v>
      </c>
      <c r="I2040" s="25">
        <v>35.16</v>
      </c>
    </row>
    <row r="2041" spans="1:9">
      <c r="A2041" s="23">
        <v>2040</v>
      </c>
      <c r="B2041" s="23" t="s">
        <v>30769</v>
      </c>
      <c r="C2041" s="23" t="s">
        <v>30787</v>
      </c>
      <c r="D2041" s="23" t="s">
        <v>30788</v>
      </c>
      <c r="E2041" s="23" t="s">
        <v>30928</v>
      </c>
      <c r="F2041" s="23" t="s">
        <v>32934</v>
      </c>
      <c r="G2041" s="23">
        <v>200</v>
      </c>
      <c r="H2041" s="23">
        <v>0</v>
      </c>
      <c r="I2041" s="25">
        <v>122.96</v>
      </c>
    </row>
    <row r="2042" spans="1:9">
      <c r="A2042" s="23">
        <v>2041</v>
      </c>
      <c r="B2042" s="23" t="s">
        <v>30769</v>
      </c>
      <c r="C2042" s="23" t="s">
        <v>30831</v>
      </c>
      <c r="D2042" s="23" t="s">
        <v>30832</v>
      </c>
      <c r="E2042" s="23" t="s">
        <v>30903</v>
      </c>
      <c r="F2042" s="23" t="s">
        <v>32935</v>
      </c>
      <c r="G2042" s="23">
        <v>200</v>
      </c>
      <c r="H2042" s="23">
        <v>0</v>
      </c>
      <c r="I2042" s="25">
        <v>116.72</v>
      </c>
    </row>
    <row r="2043" spans="1:9">
      <c r="A2043" s="23">
        <v>2042</v>
      </c>
      <c r="B2043" s="23" t="s">
        <v>30769</v>
      </c>
      <c r="C2043" s="23" t="s">
        <v>30777</v>
      </c>
      <c r="D2043" s="23" t="s">
        <v>30778</v>
      </c>
      <c r="E2043" s="23" t="s">
        <v>30847</v>
      </c>
      <c r="F2043" s="23" t="s">
        <v>32936</v>
      </c>
      <c r="G2043" s="23">
        <v>100</v>
      </c>
      <c r="H2043" s="23">
        <v>0</v>
      </c>
      <c r="I2043" s="25">
        <v>24.45</v>
      </c>
    </row>
    <row r="2044" spans="1:9">
      <c r="A2044" s="23">
        <v>2043</v>
      </c>
      <c r="B2044" s="23" t="s">
        <v>30769</v>
      </c>
      <c r="C2044" s="23" t="s">
        <v>30822</v>
      </c>
      <c r="D2044" s="23" t="s">
        <v>30823</v>
      </c>
      <c r="E2044" s="23" t="s">
        <v>30985</v>
      </c>
      <c r="F2044" s="23" t="s">
        <v>32937</v>
      </c>
      <c r="G2044" s="23">
        <v>200</v>
      </c>
      <c r="H2044" s="23">
        <v>0</v>
      </c>
      <c r="I2044" s="25">
        <v>104.52</v>
      </c>
    </row>
    <row r="2045" spans="1:9">
      <c r="A2045" s="23">
        <v>2044</v>
      </c>
      <c r="B2045" s="23" t="s">
        <v>30769</v>
      </c>
      <c r="C2045" s="23" t="s">
        <v>30773</v>
      </c>
      <c r="D2045" s="23" t="s">
        <v>30774</v>
      </c>
      <c r="E2045" s="23" t="s">
        <v>31046</v>
      </c>
      <c r="F2045" s="23" t="s">
        <v>32938</v>
      </c>
      <c r="G2045" s="23">
        <v>100</v>
      </c>
      <c r="H2045" s="23">
        <v>0</v>
      </c>
      <c r="I2045" s="25">
        <v>56.91</v>
      </c>
    </row>
    <row r="2046" spans="1:9">
      <c r="A2046" s="23">
        <v>2045</v>
      </c>
      <c r="B2046" s="23" t="s">
        <v>30769</v>
      </c>
      <c r="C2046" s="23" t="s">
        <v>30804</v>
      </c>
      <c r="D2046" s="23" t="s">
        <v>30774</v>
      </c>
      <c r="E2046" s="23" t="s">
        <v>31205</v>
      </c>
      <c r="F2046" s="23" t="s">
        <v>32939</v>
      </c>
      <c r="G2046" s="23">
        <v>160</v>
      </c>
      <c r="H2046" s="23">
        <v>0</v>
      </c>
      <c r="I2046" s="25">
        <v>98.72</v>
      </c>
    </row>
    <row r="2047" spans="1:9">
      <c r="A2047" s="23">
        <v>2046</v>
      </c>
      <c r="B2047" s="23" t="s">
        <v>30769</v>
      </c>
      <c r="C2047" s="23" t="s">
        <v>30835</v>
      </c>
      <c r="D2047" s="23" t="s">
        <v>30006</v>
      </c>
      <c r="E2047" s="23" t="s">
        <v>30845</v>
      </c>
      <c r="F2047" s="23" t="s">
        <v>32940</v>
      </c>
      <c r="G2047" s="23">
        <v>200</v>
      </c>
      <c r="H2047" s="23">
        <v>0</v>
      </c>
      <c r="I2047" s="25">
        <v>123.74</v>
      </c>
    </row>
    <row r="2048" spans="1:9">
      <c r="A2048" s="23">
        <v>2047</v>
      </c>
      <c r="B2048" s="23" t="s">
        <v>30769</v>
      </c>
      <c r="C2048" s="23" t="s">
        <v>30835</v>
      </c>
      <c r="D2048" s="23" t="s">
        <v>30006</v>
      </c>
      <c r="E2048" s="23" t="s">
        <v>30912</v>
      </c>
      <c r="F2048" s="23" t="s">
        <v>32941</v>
      </c>
      <c r="G2048" s="23">
        <v>200</v>
      </c>
      <c r="H2048" s="23">
        <v>0</v>
      </c>
      <c r="I2048" s="25">
        <v>116.64</v>
      </c>
    </row>
    <row r="2049" spans="1:9">
      <c r="A2049" s="23">
        <v>2048</v>
      </c>
      <c r="B2049" s="23" t="s">
        <v>30769</v>
      </c>
      <c r="C2049" s="23" t="s">
        <v>30798</v>
      </c>
      <c r="D2049" s="23" t="s">
        <v>30778</v>
      </c>
      <c r="E2049" s="23" t="s">
        <v>31051</v>
      </c>
      <c r="F2049" s="23" t="s">
        <v>32942</v>
      </c>
      <c r="G2049" s="23">
        <v>100</v>
      </c>
      <c r="H2049" s="23">
        <v>0</v>
      </c>
      <c r="I2049" s="25">
        <v>72.47</v>
      </c>
    </row>
    <row r="2050" spans="1:9">
      <c r="A2050" s="23">
        <v>2049</v>
      </c>
      <c r="B2050" s="23" t="s">
        <v>30769</v>
      </c>
      <c r="C2050" s="23" t="s">
        <v>30793</v>
      </c>
      <c r="D2050" s="23" t="s">
        <v>30832</v>
      </c>
      <c r="E2050" s="23" t="s">
        <v>30863</v>
      </c>
      <c r="F2050" s="23" t="s">
        <v>32943</v>
      </c>
      <c r="G2050" s="23">
        <v>200</v>
      </c>
      <c r="H2050" s="23">
        <v>0</v>
      </c>
      <c r="I2050" s="25">
        <v>144.38</v>
      </c>
    </row>
    <row r="2051" spans="1:9">
      <c r="A2051" s="23">
        <v>2050</v>
      </c>
      <c r="B2051" s="23" t="s">
        <v>30769</v>
      </c>
      <c r="C2051" s="23" t="s">
        <v>30804</v>
      </c>
      <c r="D2051" s="23" t="s">
        <v>30774</v>
      </c>
      <c r="E2051" s="23" t="s">
        <v>30805</v>
      </c>
      <c r="F2051" s="23" t="s">
        <v>32944</v>
      </c>
      <c r="G2051" s="23">
        <v>100</v>
      </c>
      <c r="H2051" s="23">
        <v>0</v>
      </c>
      <c r="I2051" s="25">
        <v>56.19</v>
      </c>
    </row>
    <row r="2052" spans="1:9">
      <c r="A2052" s="23">
        <v>2051</v>
      </c>
      <c r="B2052" s="23" t="s">
        <v>30769</v>
      </c>
      <c r="C2052" s="23" t="s">
        <v>30773</v>
      </c>
      <c r="D2052" s="23" t="s">
        <v>30774</v>
      </c>
      <c r="E2052" s="23" t="s">
        <v>30775</v>
      </c>
      <c r="F2052" s="23" t="s">
        <v>32945</v>
      </c>
      <c r="G2052" s="23">
        <v>200</v>
      </c>
      <c r="H2052" s="23">
        <v>0</v>
      </c>
      <c r="I2052" s="25">
        <v>68.52</v>
      </c>
    </row>
    <row r="2053" spans="1:9">
      <c r="A2053" s="23">
        <v>2052</v>
      </c>
      <c r="B2053" s="23" t="s">
        <v>30769</v>
      </c>
      <c r="C2053" s="23" t="s">
        <v>30886</v>
      </c>
      <c r="D2053" s="23" t="s">
        <v>4461</v>
      </c>
      <c r="E2053" s="23" t="s">
        <v>30887</v>
      </c>
      <c r="F2053" s="23" t="s">
        <v>32946</v>
      </c>
      <c r="G2053" s="23">
        <v>125</v>
      </c>
      <c r="H2053" s="23">
        <v>0</v>
      </c>
      <c r="I2053" s="25">
        <v>67.7125</v>
      </c>
    </row>
    <row r="2054" spans="1:9">
      <c r="A2054" s="23">
        <v>2053</v>
      </c>
      <c r="B2054" s="23" t="s">
        <v>30769</v>
      </c>
      <c r="C2054" s="23" t="s">
        <v>30822</v>
      </c>
      <c r="D2054" s="23" t="s">
        <v>30823</v>
      </c>
      <c r="E2054" s="23" t="s">
        <v>31023</v>
      </c>
      <c r="F2054" s="23" t="s">
        <v>32947</v>
      </c>
      <c r="G2054" s="23">
        <v>80</v>
      </c>
      <c r="H2054" s="23">
        <v>0</v>
      </c>
      <c r="I2054" s="25">
        <v>49.888</v>
      </c>
    </row>
    <row r="2055" spans="1:9">
      <c r="A2055" s="23">
        <v>2054</v>
      </c>
      <c r="B2055" s="23" t="s">
        <v>30769</v>
      </c>
      <c r="C2055" s="23" t="s">
        <v>30891</v>
      </c>
      <c r="D2055" s="23" t="s">
        <v>30832</v>
      </c>
      <c r="E2055" s="23" t="s">
        <v>30892</v>
      </c>
      <c r="F2055" s="23" t="s">
        <v>32948</v>
      </c>
      <c r="G2055" s="23">
        <v>50</v>
      </c>
      <c r="H2055" s="23">
        <v>0</v>
      </c>
      <c r="I2055" s="25">
        <v>15.09</v>
      </c>
    </row>
    <row r="2056" spans="1:9">
      <c r="A2056" s="23">
        <v>2055</v>
      </c>
      <c r="B2056" s="23" t="s">
        <v>30769</v>
      </c>
      <c r="C2056" s="23" t="s">
        <v>30831</v>
      </c>
      <c r="D2056" s="23" t="s">
        <v>30832</v>
      </c>
      <c r="E2056" s="23" t="s">
        <v>31020</v>
      </c>
      <c r="F2056" s="23" t="s">
        <v>32949</v>
      </c>
      <c r="G2056" s="23">
        <v>200</v>
      </c>
      <c r="H2056" s="23">
        <v>0</v>
      </c>
      <c r="I2056" s="25">
        <v>51.58</v>
      </c>
    </row>
    <row r="2057" spans="1:9">
      <c r="A2057" s="23">
        <v>2056</v>
      </c>
      <c r="B2057" s="23" t="s">
        <v>30769</v>
      </c>
      <c r="C2057" s="23" t="s">
        <v>30831</v>
      </c>
      <c r="D2057" s="23" t="s">
        <v>30832</v>
      </c>
      <c r="E2057" s="23" t="s">
        <v>30903</v>
      </c>
      <c r="F2057" s="23" t="s">
        <v>32950</v>
      </c>
      <c r="G2057" s="23">
        <v>200</v>
      </c>
      <c r="H2057" s="23">
        <v>0</v>
      </c>
      <c r="I2057" s="25">
        <v>88.64</v>
      </c>
    </row>
    <row r="2058" spans="1:9">
      <c r="A2058" s="23">
        <v>2057</v>
      </c>
      <c r="B2058" s="23" t="s">
        <v>30769</v>
      </c>
      <c r="C2058" s="23" t="s">
        <v>30831</v>
      </c>
      <c r="D2058" s="23" t="s">
        <v>30832</v>
      </c>
      <c r="E2058" s="23" t="s">
        <v>30833</v>
      </c>
      <c r="F2058" s="23" t="s">
        <v>32951</v>
      </c>
      <c r="G2058" s="23">
        <v>100</v>
      </c>
      <c r="H2058" s="23">
        <v>0</v>
      </c>
      <c r="I2058" s="25">
        <v>98.83</v>
      </c>
    </row>
    <row r="2059" spans="1:9">
      <c r="A2059" s="23">
        <v>2058</v>
      </c>
      <c r="B2059" s="23" t="s">
        <v>30769</v>
      </c>
      <c r="C2059" s="23" t="s">
        <v>30831</v>
      </c>
      <c r="D2059" s="23" t="s">
        <v>30832</v>
      </c>
      <c r="E2059" s="23" t="s">
        <v>30903</v>
      </c>
      <c r="F2059" s="23" t="s">
        <v>32952</v>
      </c>
      <c r="G2059" s="23">
        <v>200</v>
      </c>
      <c r="H2059" s="23">
        <v>0</v>
      </c>
      <c r="I2059" s="25">
        <v>54.52</v>
      </c>
    </row>
    <row r="2060" spans="1:9">
      <c r="A2060" s="23">
        <v>2059</v>
      </c>
      <c r="B2060" s="23" t="s">
        <v>30769</v>
      </c>
      <c r="C2060" s="23" t="s">
        <v>30793</v>
      </c>
      <c r="D2060" s="23" t="s">
        <v>30832</v>
      </c>
      <c r="E2060" s="23" t="s">
        <v>30863</v>
      </c>
      <c r="F2060" s="23" t="s">
        <v>32953</v>
      </c>
      <c r="G2060" s="23">
        <v>100</v>
      </c>
      <c r="H2060" s="23">
        <v>0</v>
      </c>
      <c r="I2060" s="25">
        <v>24.79</v>
      </c>
    </row>
    <row r="2061" spans="1:9">
      <c r="A2061" s="23">
        <v>2060</v>
      </c>
      <c r="B2061" s="23" t="s">
        <v>30769</v>
      </c>
      <c r="C2061" s="23" t="s">
        <v>30798</v>
      </c>
      <c r="D2061" s="23" t="s">
        <v>30778</v>
      </c>
      <c r="E2061" s="23" t="s">
        <v>30799</v>
      </c>
      <c r="F2061" s="23" t="s">
        <v>32954</v>
      </c>
      <c r="G2061" s="23">
        <v>500</v>
      </c>
      <c r="H2061" s="23">
        <v>0</v>
      </c>
      <c r="I2061" s="25">
        <v>435.5</v>
      </c>
    </row>
    <row r="2062" spans="1:9">
      <c r="A2062" s="23">
        <v>2061</v>
      </c>
      <c r="B2062" s="23" t="s">
        <v>30769</v>
      </c>
      <c r="C2062" s="23" t="s">
        <v>30831</v>
      </c>
      <c r="D2062" s="23" t="s">
        <v>30832</v>
      </c>
      <c r="E2062" s="23" t="s">
        <v>31020</v>
      </c>
      <c r="F2062" s="23" t="s">
        <v>32955</v>
      </c>
      <c r="G2062" s="23">
        <v>100</v>
      </c>
      <c r="H2062" s="23">
        <v>0</v>
      </c>
      <c r="I2062" s="25">
        <v>100</v>
      </c>
    </row>
    <row r="2063" spans="1:9">
      <c r="A2063" s="23">
        <v>2062</v>
      </c>
      <c r="B2063" s="23" t="s">
        <v>30769</v>
      </c>
      <c r="C2063" s="23" t="s">
        <v>30793</v>
      </c>
      <c r="D2063" s="23" t="s">
        <v>30794</v>
      </c>
      <c r="E2063" s="23" t="s">
        <v>30941</v>
      </c>
      <c r="F2063" s="23" t="s">
        <v>32956</v>
      </c>
      <c r="G2063" s="23">
        <v>400</v>
      </c>
      <c r="H2063" s="23">
        <v>0</v>
      </c>
      <c r="I2063" s="25">
        <v>333.36</v>
      </c>
    </row>
    <row r="2064" spans="1:9">
      <c r="A2064" s="23">
        <v>2063</v>
      </c>
      <c r="B2064" s="23" t="s">
        <v>30769</v>
      </c>
      <c r="C2064" s="23" t="s">
        <v>30835</v>
      </c>
      <c r="D2064" s="23" t="s">
        <v>30006</v>
      </c>
      <c r="E2064" s="23" t="s">
        <v>30845</v>
      </c>
      <c r="F2064" s="23" t="s">
        <v>32957</v>
      </c>
      <c r="G2064" s="23">
        <v>200</v>
      </c>
      <c r="H2064" s="23">
        <v>0</v>
      </c>
      <c r="I2064" s="25">
        <v>170.08</v>
      </c>
    </row>
    <row r="2065" spans="1:9">
      <c r="A2065" s="23">
        <v>2064</v>
      </c>
      <c r="B2065" s="23" t="s">
        <v>30769</v>
      </c>
      <c r="C2065" s="23" t="s">
        <v>30811</v>
      </c>
      <c r="D2065" s="23" t="s">
        <v>30794</v>
      </c>
      <c r="E2065" s="23" t="s">
        <v>31231</v>
      </c>
      <c r="F2065" s="23" t="s">
        <v>32958</v>
      </c>
      <c r="G2065" s="23">
        <v>200</v>
      </c>
      <c r="H2065" s="23">
        <v>0</v>
      </c>
      <c r="I2065" s="25">
        <v>69.18</v>
      </c>
    </row>
    <row r="2066" spans="1:9">
      <c r="A2066" s="23">
        <v>2065</v>
      </c>
      <c r="B2066" s="23" t="s">
        <v>30769</v>
      </c>
      <c r="C2066" s="23" t="s">
        <v>30773</v>
      </c>
      <c r="D2066" s="23" t="s">
        <v>30774</v>
      </c>
      <c r="E2066" s="23" t="s">
        <v>31046</v>
      </c>
      <c r="F2066" s="23" t="s">
        <v>32959</v>
      </c>
      <c r="G2066" s="23">
        <v>200</v>
      </c>
      <c r="H2066" s="23">
        <v>0</v>
      </c>
      <c r="I2066" s="25">
        <v>108.74</v>
      </c>
    </row>
    <row r="2067" spans="1:9">
      <c r="A2067" s="23">
        <v>2066</v>
      </c>
      <c r="B2067" s="23" t="s">
        <v>30769</v>
      </c>
      <c r="C2067" s="23" t="s">
        <v>30793</v>
      </c>
      <c r="D2067" s="23" t="s">
        <v>30794</v>
      </c>
      <c r="E2067" s="23" t="s">
        <v>30941</v>
      </c>
      <c r="F2067" s="23" t="s">
        <v>32960</v>
      </c>
      <c r="G2067" s="23">
        <v>100</v>
      </c>
      <c r="H2067" s="23">
        <v>0</v>
      </c>
      <c r="I2067" s="25">
        <v>70.06</v>
      </c>
    </row>
    <row r="2068" spans="1:9">
      <c r="A2068" s="23">
        <v>2067</v>
      </c>
      <c r="B2068" s="23" t="s">
        <v>30769</v>
      </c>
      <c r="C2068" s="23" t="s">
        <v>30816</v>
      </c>
      <c r="D2068" s="23" t="s">
        <v>30774</v>
      </c>
      <c r="E2068" s="23" t="s">
        <v>30817</v>
      </c>
      <c r="F2068" s="23" t="s">
        <v>32961</v>
      </c>
      <c r="G2068" s="23">
        <v>200</v>
      </c>
      <c r="H2068" s="23">
        <v>0</v>
      </c>
      <c r="I2068" s="25">
        <v>53.2</v>
      </c>
    </row>
    <row r="2069" spans="1:9">
      <c r="A2069" s="23">
        <v>2068</v>
      </c>
      <c r="B2069" s="23" t="s">
        <v>30769</v>
      </c>
      <c r="C2069" s="23" t="s">
        <v>30798</v>
      </c>
      <c r="D2069" s="23" t="s">
        <v>30778</v>
      </c>
      <c r="E2069" s="23" t="s">
        <v>30799</v>
      </c>
      <c r="F2069" s="23" t="s">
        <v>32962</v>
      </c>
      <c r="G2069" s="23">
        <v>200</v>
      </c>
      <c r="H2069" s="23">
        <v>0</v>
      </c>
      <c r="I2069" s="25">
        <v>161.3</v>
      </c>
    </row>
    <row r="2070" spans="1:9">
      <c r="A2070" s="23">
        <v>2069</v>
      </c>
      <c r="B2070" s="23" t="s">
        <v>30769</v>
      </c>
      <c r="C2070" s="23" t="s">
        <v>30886</v>
      </c>
      <c r="D2070" s="23" t="s">
        <v>4461</v>
      </c>
      <c r="E2070" s="23" t="s">
        <v>30901</v>
      </c>
      <c r="F2070" s="23" t="s">
        <v>32963</v>
      </c>
      <c r="G2070" s="23">
        <v>200</v>
      </c>
      <c r="H2070" s="23">
        <v>0</v>
      </c>
      <c r="I2070" s="25">
        <v>66.54</v>
      </c>
    </row>
    <row r="2071" spans="1:9">
      <c r="A2071" s="23">
        <v>2070</v>
      </c>
      <c r="B2071" s="23" t="s">
        <v>30769</v>
      </c>
      <c r="C2071" s="23" t="s">
        <v>30886</v>
      </c>
      <c r="D2071" s="23" t="s">
        <v>4461</v>
      </c>
      <c r="E2071" s="23" t="s">
        <v>30897</v>
      </c>
      <c r="F2071" s="23" t="s">
        <v>32964</v>
      </c>
      <c r="G2071" s="23">
        <v>200</v>
      </c>
      <c r="H2071" s="23">
        <v>0</v>
      </c>
      <c r="I2071" s="25">
        <v>138.78</v>
      </c>
    </row>
    <row r="2072" spans="1:9">
      <c r="A2072" s="23">
        <v>2071</v>
      </c>
      <c r="B2072" s="23" t="s">
        <v>30769</v>
      </c>
      <c r="C2072" s="23" t="s">
        <v>30835</v>
      </c>
      <c r="D2072" s="23" t="s">
        <v>30006</v>
      </c>
      <c r="E2072" s="23" t="s">
        <v>30849</v>
      </c>
      <c r="F2072" s="23" t="s">
        <v>32965</v>
      </c>
      <c r="G2072" s="23">
        <v>200</v>
      </c>
      <c r="H2072" s="23">
        <v>0</v>
      </c>
      <c r="I2072" s="25">
        <v>151.58</v>
      </c>
    </row>
    <row r="2073" spans="1:9">
      <c r="A2073" s="23">
        <v>2072</v>
      </c>
      <c r="B2073" s="23" t="s">
        <v>30769</v>
      </c>
      <c r="C2073" s="23" t="s">
        <v>30793</v>
      </c>
      <c r="D2073" s="23" t="s">
        <v>30832</v>
      </c>
      <c r="E2073" s="23" t="s">
        <v>30863</v>
      </c>
      <c r="F2073" s="23" t="s">
        <v>32966</v>
      </c>
      <c r="G2073" s="23">
        <v>100</v>
      </c>
      <c r="H2073" s="23">
        <v>0</v>
      </c>
      <c r="I2073" s="25">
        <v>75.46</v>
      </c>
    </row>
    <row r="2074" spans="1:9">
      <c r="A2074" s="23">
        <v>2073</v>
      </c>
      <c r="B2074" s="23" t="s">
        <v>30769</v>
      </c>
      <c r="C2074" s="23" t="s">
        <v>30804</v>
      </c>
      <c r="D2074" s="23" t="s">
        <v>30774</v>
      </c>
      <c r="E2074" s="23" t="s">
        <v>31079</v>
      </c>
      <c r="F2074" s="23" t="s">
        <v>32967</v>
      </c>
      <c r="G2074" s="23">
        <v>200</v>
      </c>
      <c r="H2074" s="23">
        <v>0</v>
      </c>
      <c r="I2074" s="25">
        <v>77.22</v>
      </c>
    </row>
    <row r="2075" spans="1:9">
      <c r="A2075" s="23">
        <v>2074</v>
      </c>
      <c r="B2075" s="23" t="s">
        <v>30769</v>
      </c>
      <c r="C2075" s="23" t="s">
        <v>30811</v>
      </c>
      <c r="D2075" s="23" t="s">
        <v>30794</v>
      </c>
      <c r="E2075" s="23" t="s">
        <v>30812</v>
      </c>
      <c r="F2075" s="23" t="s">
        <v>32968</v>
      </c>
      <c r="G2075" s="23">
        <v>100</v>
      </c>
      <c r="H2075" s="23">
        <v>0</v>
      </c>
      <c r="I2075" s="25">
        <v>56.74</v>
      </c>
    </row>
    <row r="2076" spans="1:9">
      <c r="A2076" s="23">
        <v>2075</v>
      </c>
      <c r="B2076" s="23" t="s">
        <v>30769</v>
      </c>
      <c r="C2076" s="23" t="s">
        <v>30869</v>
      </c>
      <c r="D2076" s="23" t="s">
        <v>30788</v>
      </c>
      <c r="E2076" s="23" t="s">
        <v>30944</v>
      </c>
      <c r="F2076" s="23" t="s">
        <v>32969</v>
      </c>
      <c r="G2076" s="23">
        <v>200</v>
      </c>
      <c r="H2076" s="23">
        <v>0</v>
      </c>
      <c r="I2076" s="25">
        <v>73.52</v>
      </c>
    </row>
    <row r="2077" spans="1:9">
      <c r="A2077" s="23">
        <v>2076</v>
      </c>
      <c r="B2077" s="23" t="s">
        <v>30769</v>
      </c>
      <c r="C2077" s="23" t="s">
        <v>30798</v>
      </c>
      <c r="D2077" s="23" t="s">
        <v>30778</v>
      </c>
      <c r="E2077" s="23" t="s">
        <v>31483</v>
      </c>
      <c r="F2077" s="23" t="s">
        <v>32970</v>
      </c>
      <c r="G2077" s="23">
        <v>200</v>
      </c>
      <c r="H2077" s="23">
        <v>0</v>
      </c>
      <c r="I2077" s="25">
        <v>172.36</v>
      </c>
    </row>
    <row r="2078" spans="1:9">
      <c r="A2078" s="23">
        <v>2077</v>
      </c>
      <c r="B2078" s="23" t="s">
        <v>30769</v>
      </c>
      <c r="C2078" s="23" t="s">
        <v>30811</v>
      </c>
      <c r="D2078" s="23" t="s">
        <v>30794</v>
      </c>
      <c r="E2078" s="23" t="s">
        <v>30812</v>
      </c>
      <c r="F2078" s="23" t="s">
        <v>32971</v>
      </c>
      <c r="G2078" s="23">
        <v>50</v>
      </c>
      <c r="H2078" s="23">
        <v>0</v>
      </c>
      <c r="I2078" s="25">
        <v>36.815</v>
      </c>
    </row>
    <row r="2079" spans="1:9">
      <c r="A2079" s="23">
        <v>2078</v>
      </c>
      <c r="B2079" s="23" t="s">
        <v>30769</v>
      </c>
      <c r="C2079" s="23" t="s">
        <v>30811</v>
      </c>
      <c r="D2079" s="23" t="s">
        <v>30794</v>
      </c>
      <c r="E2079" s="23" t="s">
        <v>30812</v>
      </c>
      <c r="F2079" s="23" t="s">
        <v>32972</v>
      </c>
      <c r="G2079" s="23">
        <v>100</v>
      </c>
      <c r="H2079" s="23">
        <v>0</v>
      </c>
      <c r="I2079" s="25">
        <v>0</v>
      </c>
    </row>
    <row r="2080" spans="1:9">
      <c r="A2080" s="23">
        <v>2079</v>
      </c>
      <c r="B2080" s="23" t="s">
        <v>30769</v>
      </c>
      <c r="C2080" s="23" t="s">
        <v>30787</v>
      </c>
      <c r="D2080" s="23" t="s">
        <v>30788</v>
      </c>
      <c r="E2080" s="23" t="s">
        <v>30928</v>
      </c>
      <c r="F2080" s="23" t="s">
        <v>32973</v>
      </c>
      <c r="G2080" s="23">
        <v>160</v>
      </c>
      <c r="H2080" s="23">
        <v>0</v>
      </c>
      <c r="I2080" s="25">
        <v>44.72</v>
      </c>
    </row>
    <row r="2081" spans="1:9">
      <c r="A2081" s="23">
        <v>2080</v>
      </c>
      <c r="B2081" s="23" t="s">
        <v>30769</v>
      </c>
      <c r="C2081" s="23" t="s">
        <v>30777</v>
      </c>
      <c r="D2081" s="23" t="s">
        <v>30778</v>
      </c>
      <c r="E2081" s="23" t="s">
        <v>30847</v>
      </c>
      <c r="F2081" s="23" t="s">
        <v>32974</v>
      </c>
      <c r="G2081" s="23">
        <v>200</v>
      </c>
      <c r="H2081" s="23">
        <v>0</v>
      </c>
      <c r="I2081" s="25">
        <v>0</v>
      </c>
    </row>
    <row r="2082" spans="1:9">
      <c r="A2082" s="23">
        <v>2081</v>
      </c>
      <c r="B2082" s="23" t="s">
        <v>30769</v>
      </c>
      <c r="C2082" s="23" t="s">
        <v>30811</v>
      </c>
      <c r="D2082" s="23" t="s">
        <v>30794</v>
      </c>
      <c r="E2082" s="23" t="s">
        <v>30814</v>
      </c>
      <c r="F2082" s="23" t="s">
        <v>32975</v>
      </c>
      <c r="G2082" s="23">
        <v>100</v>
      </c>
      <c r="H2082" s="23">
        <v>0</v>
      </c>
      <c r="I2082" s="25">
        <v>99.98</v>
      </c>
    </row>
    <row r="2083" spans="1:9">
      <c r="A2083" s="23">
        <v>2082</v>
      </c>
      <c r="B2083" s="23" t="s">
        <v>30769</v>
      </c>
      <c r="C2083" s="23" t="s">
        <v>30787</v>
      </c>
      <c r="D2083" s="23" t="s">
        <v>30788</v>
      </c>
      <c r="E2083" s="23" t="s">
        <v>30928</v>
      </c>
      <c r="F2083" s="23" t="s">
        <v>32976</v>
      </c>
      <c r="G2083" s="23">
        <v>200</v>
      </c>
      <c r="H2083" s="23">
        <v>0</v>
      </c>
      <c r="I2083" s="25">
        <v>141.18</v>
      </c>
    </row>
    <row r="2084" spans="1:9">
      <c r="A2084" s="23">
        <v>2083</v>
      </c>
      <c r="B2084" s="23" t="s">
        <v>30769</v>
      </c>
      <c r="C2084" s="23" t="s">
        <v>30793</v>
      </c>
      <c r="D2084" s="23" t="s">
        <v>30832</v>
      </c>
      <c r="E2084" s="23" t="s">
        <v>30863</v>
      </c>
      <c r="F2084" s="23" t="s">
        <v>32977</v>
      </c>
      <c r="G2084" s="23">
        <v>200</v>
      </c>
      <c r="H2084" s="23">
        <v>0</v>
      </c>
      <c r="I2084" s="25">
        <v>134.04</v>
      </c>
    </row>
    <row r="2085" spans="1:9">
      <c r="A2085" s="23">
        <v>2084</v>
      </c>
      <c r="B2085" s="23" t="s">
        <v>30769</v>
      </c>
      <c r="C2085" s="23" t="s">
        <v>30798</v>
      </c>
      <c r="D2085" s="23" t="s">
        <v>30778</v>
      </c>
      <c r="E2085" s="23" t="s">
        <v>31051</v>
      </c>
      <c r="F2085" s="23" t="s">
        <v>32978</v>
      </c>
      <c r="G2085" s="23">
        <v>200</v>
      </c>
      <c r="H2085" s="23">
        <v>0</v>
      </c>
      <c r="I2085" s="25">
        <v>82.48</v>
      </c>
    </row>
    <row r="2086" spans="1:9">
      <c r="A2086" s="23">
        <v>2085</v>
      </c>
      <c r="B2086" s="23" t="s">
        <v>30769</v>
      </c>
      <c r="C2086" s="23" t="s">
        <v>30781</v>
      </c>
      <c r="D2086" s="23" t="s">
        <v>30782</v>
      </c>
      <c r="E2086" s="23" t="s">
        <v>30972</v>
      </c>
      <c r="F2086" s="23" t="s">
        <v>32979</v>
      </c>
      <c r="G2086" s="23">
        <v>200</v>
      </c>
      <c r="H2086" s="23">
        <v>0</v>
      </c>
      <c r="I2086" s="25">
        <v>111.66</v>
      </c>
    </row>
    <row r="2087" spans="1:9">
      <c r="A2087" s="23">
        <v>2086</v>
      </c>
      <c r="B2087" s="23" t="s">
        <v>30769</v>
      </c>
      <c r="C2087" s="23" t="s">
        <v>30781</v>
      </c>
      <c r="D2087" s="23" t="s">
        <v>30782</v>
      </c>
      <c r="E2087" s="23" t="s">
        <v>30972</v>
      </c>
      <c r="F2087" s="23" t="s">
        <v>32980</v>
      </c>
      <c r="G2087" s="23">
        <v>200</v>
      </c>
      <c r="H2087" s="23">
        <v>0</v>
      </c>
      <c r="I2087" s="25">
        <v>0</v>
      </c>
    </row>
    <row r="2088" spans="1:9">
      <c r="A2088" s="23">
        <v>2087</v>
      </c>
      <c r="B2088" s="23" t="s">
        <v>30769</v>
      </c>
      <c r="C2088" s="23" t="s">
        <v>30770</v>
      </c>
      <c r="D2088" s="23" t="s">
        <v>30006</v>
      </c>
      <c r="E2088" s="23" t="s">
        <v>31004</v>
      </c>
      <c r="F2088" s="23" t="s">
        <v>32981</v>
      </c>
      <c r="G2088" s="23">
        <v>200</v>
      </c>
      <c r="H2088" s="23">
        <v>0</v>
      </c>
      <c r="I2088" s="25">
        <v>100.22</v>
      </c>
    </row>
    <row r="2089" spans="1:9">
      <c r="A2089" s="23">
        <v>2088</v>
      </c>
      <c r="B2089" s="23" t="s">
        <v>30769</v>
      </c>
      <c r="C2089" s="23" t="s">
        <v>30869</v>
      </c>
      <c r="D2089" s="23" t="s">
        <v>30788</v>
      </c>
      <c r="E2089" s="23" t="s">
        <v>30948</v>
      </c>
      <c r="F2089" s="23" t="s">
        <v>32982</v>
      </c>
      <c r="G2089" s="23">
        <v>200</v>
      </c>
      <c r="H2089" s="23">
        <v>0</v>
      </c>
      <c r="I2089" s="25">
        <v>108.22</v>
      </c>
    </row>
    <row r="2090" spans="1:9">
      <c r="A2090" s="23">
        <v>2089</v>
      </c>
      <c r="B2090" s="23" t="s">
        <v>30769</v>
      </c>
      <c r="C2090" s="23" t="s">
        <v>30773</v>
      </c>
      <c r="D2090" s="23" t="s">
        <v>30774</v>
      </c>
      <c r="E2090" s="23" t="s">
        <v>31046</v>
      </c>
      <c r="F2090" s="23" t="s">
        <v>32983</v>
      </c>
      <c r="G2090" s="23">
        <v>200</v>
      </c>
      <c r="H2090" s="23">
        <v>0</v>
      </c>
      <c r="I2090" s="25">
        <v>149.98</v>
      </c>
    </row>
    <row r="2091" spans="1:9">
      <c r="A2091" s="23">
        <v>2090</v>
      </c>
      <c r="B2091" s="23" t="s">
        <v>30769</v>
      </c>
      <c r="C2091" s="23" t="s">
        <v>30804</v>
      </c>
      <c r="D2091" s="23" t="s">
        <v>30774</v>
      </c>
      <c r="E2091" s="23" t="s">
        <v>31034</v>
      </c>
      <c r="F2091" s="23" t="s">
        <v>32984</v>
      </c>
      <c r="G2091" s="23">
        <v>100</v>
      </c>
      <c r="H2091" s="23">
        <v>0</v>
      </c>
      <c r="I2091" s="25">
        <v>32.62</v>
      </c>
    </row>
    <row r="2092" spans="1:9">
      <c r="A2092" s="23">
        <v>2091</v>
      </c>
      <c r="B2092" s="23" t="s">
        <v>30769</v>
      </c>
      <c r="C2092" s="23" t="s">
        <v>30811</v>
      </c>
      <c r="D2092" s="23" t="s">
        <v>30794</v>
      </c>
      <c r="E2092" s="23" t="s">
        <v>30812</v>
      </c>
      <c r="F2092" s="23" t="s">
        <v>32985</v>
      </c>
      <c r="G2092" s="23">
        <v>200</v>
      </c>
      <c r="H2092" s="23">
        <v>0</v>
      </c>
      <c r="I2092" s="25">
        <v>61.08</v>
      </c>
    </row>
    <row r="2093" spans="1:9">
      <c r="A2093" s="23">
        <v>2092</v>
      </c>
      <c r="B2093" s="23" t="s">
        <v>30769</v>
      </c>
      <c r="C2093" s="23" t="s">
        <v>30866</v>
      </c>
      <c r="D2093" s="23" t="s">
        <v>30823</v>
      </c>
      <c r="E2093" s="23" t="s">
        <v>30867</v>
      </c>
      <c r="F2093" s="23" t="s">
        <v>32986</v>
      </c>
      <c r="G2093" s="23">
        <v>200</v>
      </c>
      <c r="H2093" s="23">
        <v>0</v>
      </c>
      <c r="I2093" s="25">
        <v>70.06</v>
      </c>
    </row>
    <row r="2094" spans="1:9">
      <c r="A2094" s="23">
        <v>2093</v>
      </c>
      <c r="B2094" s="23" t="s">
        <v>30769</v>
      </c>
      <c r="C2094" s="23" t="s">
        <v>30773</v>
      </c>
      <c r="D2094" s="23" t="s">
        <v>30774</v>
      </c>
      <c r="E2094" s="23" t="s">
        <v>30775</v>
      </c>
      <c r="F2094" s="23" t="s">
        <v>32987</v>
      </c>
      <c r="G2094" s="23">
        <v>100</v>
      </c>
      <c r="H2094" s="23">
        <v>0</v>
      </c>
      <c r="I2094" s="25">
        <v>71.42</v>
      </c>
    </row>
    <row r="2095" spans="1:9">
      <c r="A2095" s="23">
        <v>2094</v>
      </c>
      <c r="B2095" s="23" t="s">
        <v>30769</v>
      </c>
      <c r="C2095" s="23" t="s">
        <v>30869</v>
      </c>
      <c r="D2095" s="23" t="s">
        <v>30788</v>
      </c>
      <c r="E2095" s="23" t="s">
        <v>30944</v>
      </c>
      <c r="F2095" s="23" t="s">
        <v>32988</v>
      </c>
      <c r="G2095" s="23">
        <v>100</v>
      </c>
      <c r="H2095" s="23">
        <v>0</v>
      </c>
      <c r="I2095" s="25">
        <v>39.85</v>
      </c>
    </row>
    <row r="2096" spans="1:9">
      <c r="A2096" s="23">
        <v>2095</v>
      </c>
      <c r="B2096" s="23" t="s">
        <v>30769</v>
      </c>
      <c r="C2096" s="23" t="s">
        <v>30804</v>
      </c>
      <c r="D2096" s="23" t="s">
        <v>30774</v>
      </c>
      <c r="E2096" s="23" t="s">
        <v>30805</v>
      </c>
      <c r="F2096" s="23" t="s">
        <v>32989</v>
      </c>
      <c r="G2096" s="23">
        <v>100</v>
      </c>
      <c r="H2096" s="23">
        <v>0</v>
      </c>
      <c r="I2096" s="25">
        <v>21.44</v>
      </c>
    </row>
    <row r="2097" spans="1:9">
      <c r="A2097" s="23">
        <v>2096</v>
      </c>
      <c r="B2097" s="23" t="s">
        <v>30769</v>
      </c>
      <c r="C2097" s="23" t="s">
        <v>30886</v>
      </c>
      <c r="D2097" s="23" t="s">
        <v>4461</v>
      </c>
      <c r="E2097" s="23" t="s">
        <v>31318</v>
      </c>
      <c r="F2097" s="23" t="s">
        <v>32990</v>
      </c>
      <c r="G2097" s="23">
        <v>100</v>
      </c>
      <c r="H2097" s="23">
        <v>0</v>
      </c>
      <c r="I2097" s="25">
        <v>64.97</v>
      </c>
    </row>
    <row r="2098" spans="1:9">
      <c r="A2098" s="23">
        <v>2097</v>
      </c>
      <c r="B2098" s="23" t="s">
        <v>30769</v>
      </c>
      <c r="C2098" s="23" t="s">
        <v>30773</v>
      </c>
      <c r="D2098" s="23" t="s">
        <v>30774</v>
      </c>
      <c r="E2098" s="23" t="s">
        <v>31046</v>
      </c>
      <c r="F2098" s="23" t="s">
        <v>32991</v>
      </c>
      <c r="G2098" s="23">
        <v>50</v>
      </c>
      <c r="H2098" s="23">
        <v>0</v>
      </c>
      <c r="I2098" s="25">
        <v>7.025</v>
      </c>
    </row>
    <row r="2099" spans="1:9">
      <c r="A2099" s="23">
        <v>2098</v>
      </c>
      <c r="B2099" s="23" t="s">
        <v>30769</v>
      </c>
      <c r="C2099" s="23" t="s">
        <v>30770</v>
      </c>
      <c r="D2099" s="23" t="s">
        <v>30006</v>
      </c>
      <c r="E2099" s="23" t="s">
        <v>30801</v>
      </c>
      <c r="F2099" s="23" t="s">
        <v>32992</v>
      </c>
      <c r="G2099" s="23">
        <v>100</v>
      </c>
      <c r="H2099" s="23">
        <v>0</v>
      </c>
      <c r="I2099" s="25">
        <v>32.37</v>
      </c>
    </row>
    <row r="2100" spans="1:9">
      <c r="A2100" s="23">
        <v>2099</v>
      </c>
      <c r="B2100" s="23" t="s">
        <v>30769</v>
      </c>
      <c r="C2100" s="23" t="s">
        <v>30773</v>
      </c>
      <c r="D2100" s="23" t="s">
        <v>30774</v>
      </c>
      <c r="E2100" s="23" t="s">
        <v>31046</v>
      </c>
      <c r="F2100" s="23" t="s">
        <v>32993</v>
      </c>
      <c r="G2100" s="23">
        <v>80</v>
      </c>
      <c r="H2100" s="23">
        <v>0</v>
      </c>
      <c r="I2100" s="25">
        <v>60.144</v>
      </c>
    </row>
    <row r="2101" spans="1:9">
      <c r="A2101" s="23">
        <v>2100</v>
      </c>
      <c r="B2101" s="23" t="s">
        <v>30769</v>
      </c>
      <c r="C2101" s="23" t="s">
        <v>30773</v>
      </c>
      <c r="D2101" s="23" t="s">
        <v>30774</v>
      </c>
      <c r="E2101" s="23" t="s">
        <v>30909</v>
      </c>
      <c r="F2101" s="23" t="s">
        <v>32994</v>
      </c>
      <c r="G2101" s="23">
        <v>200</v>
      </c>
      <c r="H2101" s="23">
        <v>0</v>
      </c>
      <c r="I2101" s="25">
        <v>163.1</v>
      </c>
    </row>
    <row r="2102" spans="1:9">
      <c r="A2102" s="23">
        <v>2101</v>
      </c>
      <c r="B2102" s="23" t="s">
        <v>30769</v>
      </c>
      <c r="C2102" s="23" t="s">
        <v>30804</v>
      </c>
      <c r="D2102" s="23" t="s">
        <v>30774</v>
      </c>
      <c r="E2102" s="23" t="s">
        <v>31079</v>
      </c>
      <c r="F2102" s="23" t="s">
        <v>32995</v>
      </c>
      <c r="G2102" s="23">
        <v>100</v>
      </c>
      <c r="H2102" s="23">
        <v>0</v>
      </c>
      <c r="I2102" s="25">
        <v>99.83</v>
      </c>
    </row>
    <row r="2103" spans="1:9">
      <c r="A2103" s="23">
        <v>2102</v>
      </c>
      <c r="B2103" s="23" t="s">
        <v>30769</v>
      </c>
      <c r="C2103" s="23" t="s">
        <v>30798</v>
      </c>
      <c r="D2103" s="23" t="s">
        <v>30778</v>
      </c>
      <c r="E2103" s="23" t="s">
        <v>30930</v>
      </c>
      <c r="F2103" s="23" t="s">
        <v>32996</v>
      </c>
      <c r="G2103" s="23">
        <v>200</v>
      </c>
      <c r="H2103" s="23">
        <v>0</v>
      </c>
      <c r="I2103" s="25">
        <v>119.6</v>
      </c>
    </row>
    <row r="2104" spans="1:9">
      <c r="A2104" s="23">
        <v>2103</v>
      </c>
      <c r="B2104" s="23" t="s">
        <v>30769</v>
      </c>
      <c r="C2104" s="23" t="s">
        <v>30773</v>
      </c>
      <c r="D2104" s="23" t="s">
        <v>30774</v>
      </c>
      <c r="E2104" s="23" t="s">
        <v>30909</v>
      </c>
      <c r="F2104" s="23" t="s">
        <v>32997</v>
      </c>
      <c r="G2104" s="23">
        <v>200</v>
      </c>
      <c r="H2104" s="23">
        <v>0</v>
      </c>
      <c r="I2104" s="25">
        <v>166.82</v>
      </c>
    </row>
    <row r="2105" spans="1:9">
      <c r="A2105" s="23">
        <v>2104</v>
      </c>
      <c r="B2105" s="23" t="s">
        <v>30769</v>
      </c>
      <c r="C2105" s="23" t="s">
        <v>30828</v>
      </c>
      <c r="D2105" s="23" t="s">
        <v>4461</v>
      </c>
      <c r="E2105" s="23" t="s">
        <v>30829</v>
      </c>
      <c r="F2105" s="23" t="s">
        <v>2880</v>
      </c>
      <c r="G2105" s="23">
        <v>200</v>
      </c>
      <c r="H2105" s="23">
        <v>0</v>
      </c>
      <c r="I2105" s="25">
        <v>129.98</v>
      </c>
    </row>
    <row r="2106" spans="1:9">
      <c r="A2106" s="23">
        <v>2105</v>
      </c>
      <c r="B2106" s="23" t="s">
        <v>30769</v>
      </c>
      <c r="C2106" s="23" t="s">
        <v>30831</v>
      </c>
      <c r="D2106" s="23" t="s">
        <v>30832</v>
      </c>
      <c r="E2106" s="23" t="s">
        <v>31076</v>
      </c>
      <c r="F2106" s="23" t="s">
        <v>32998</v>
      </c>
      <c r="G2106" s="23">
        <v>200</v>
      </c>
      <c r="H2106" s="23">
        <v>0</v>
      </c>
      <c r="I2106" s="25">
        <v>129.22</v>
      </c>
    </row>
    <row r="2107" spans="1:9">
      <c r="A2107" s="23">
        <v>2106</v>
      </c>
      <c r="B2107" s="23" t="s">
        <v>30769</v>
      </c>
      <c r="C2107" s="23" t="s">
        <v>30773</v>
      </c>
      <c r="D2107" s="23" t="s">
        <v>30774</v>
      </c>
      <c r="E2107" s="23" t="s">
        <v>31046</v>
      </c>
      <c r="F2107" s="23" t="s">
        <v>32999</v>
      </c>
      <c r="G2107" s="23">
        <v>200</v>
      </c>
      <c r="H2107" s="23">
        <v>0</v>
      </c>
      <c r="I2107" s="25">
        <v>186.56</v>
      </c>
    </row>
    <row r="2108" spans="1:9">
      <c r="A2108" s="23">
        <v>2107</v>
      </c>
      <c r="B2108" s="23" t="s">
        <v>30769</v>
      </c>
      <c r="C2108" s="23" t="s">
        <v>30773</v>
      </c>
      <c r="D2108" s="23" t="s">
        <v>30774</v>
      </c>
      <c r="E2108" s="23" t="s">
        <v>31046</v>
      </c>
      <c r="F2108" s="23" t="s">
        <v>33000</v>
      </c>
      <c r="G2108" s="23">
        <v>100</v>
      </c>
      <c r="H2108" s="23">
        <v>0</v>
      </c>
      <c r="I2108" s="25">
        <v>79.8</v>
      </c>
    </row>
    <row r="2109" spans="1:9">
      <c r="A2109" s="23">
        <v>2108</v>
      </c>
      <c r="B2109" s="23" t="s">
        <v>30769</v>
      </c>
      <c r="C2109" s="23" t="s">
        <v>30773</v>
      </c>
      <c r="D2109" s="23" t="s">
        <v>30774</v>
      </c>
      <c r="E2109" s="23" t="s">
        <v>30909</v>
      </c>
      <c r="F2109" s="23" t="s">
        <v>33001</v>
      </c>
      <c r="G2109" s="23">
        <v>100</v>
      </c>
      <c r="H2109" s="23">
        <v>0</v>
      </c>
      <c r="I2109" s="25">
        <v>26.93</v>
      </c>
    </row>
    <row r="2110" spans="1:9">
      <c r="A2110" s="23">
        <v>2109</v>
      </c>
      <c r="B2110" s="23" t="s">
        <v>30769</v>
      </c>
      <c r="C2110" s="23" t="s">
        <v>30804</v>
      </c>
      <c r="D2110" s="23" t="s">
        <v>30774</v>
      </c>
      <c r="E2110" s="23" t="s">
        <v>31079</v>
      </c>
      <c r="F2110" s="23" t="s">
        <v>33002</v>
      </c>
      <c r="G2110" s="23">
        <v>200</v>
      </c>
      <c r="H2110" s="23">
        <v>0</v>
      </c>
      <c r="I2110" s="25">
        <v>50.34</v>
      </c>
    </row>
    <row r="2111" spans="1:9">
      <c r="A2111" s="23">
        <v>2110</v>
      </c>
      <c r="B2111" s="23" t="s">
        <v>30769</v>
      </c>
      <c r="C2111" s="23" t="s">
        <v>30804</v>
      </c>
      <c r="D2111" s="23" t="s">
        <v>30774</v>
      </c>
      <c r="E2111" s="23" t="s">
        <v>30805</v>
      </c>
      <c r="F2111" s="23" t="s">
        <v>33003</v>
      </c>
      <c r="G2111" s="23">
        <v>200</v>
      </c>
      <c r="H2111" s="23">
        <v>0</v>
      </c>
      <c r="I2111" s="25">
        <v>86.98</v>
      </c>
    </row>
    <row r="2112" spans="1:9">
      <c r="A2112" s="23">
        <v>2111</v>
      </c>
      <c r="B2112" s="23" t="s">
        <v>30769</v>
      </c>
      <c r="C2112" s="23" t="s">
        <v>30777</v>
      </c>
      <c r="D2112" s="23" t="s">
        <v>30778</v>
      </c>
      <c r="E2112" s="23" t="s">
        <v>30847</v>
      </c>
      <c r="F2112" s="23" t="s">
        <v>33004</v>
      </c>
      <c r="G2112" s="23">
        <v>200</v>
      </c>
      <c r="H2112" s="23">
        <v>0</v>
      </c>
      <c r="I2112" s="25">
        <v>155.08</v>
      </c>
    </row>
    <row r="2113" spans="1:9">
      <c r="A2113" s="23">
        <v>2112</v>
      </c>
      <c r="B2113" s="23" t="s">
        <v>30769</v>
      </c>
      <c r="C2113" s="23" t="s">
        <v>30822</v>
      </c>
      <c r="D2113" s="23" t="s">
        <v>30823</v>
      </c>
      <c r="E2113" s="23" t="s">
        <v>31023</v>
      </c>
      <c r="F2113" s="23" t="s">
        <v>33005</v>
      </c>
      <c r="G2113" s="23">
        <v>200</v>
      </c>
      <c r="H2113" s="23">
        <v>0</v>
      </c>
      <c r="I2113" s="25">
        <v>133.96</v>
      </c>
    </row>
    <row r="2114" spans="1:9">
      <c r="A2114" s="23">
        <v>2113</v>
      </c>
      <c r="B2114" s="23" t="s">
        <v>30769</v>
      </c>
      <c r="C2114" s="23" t="s">
        <v>30804</v>
      </c>
      <c r="D2114" s="23" t="s">
        <v>30774</v>
      </c>
      <c r="E2114" s="23" t="s">
        <v>31034</v>
      </c>
      <c r="F2114" s="23" t="s">
        <v>33006</v>
      </c>
      <c r="G2114" s="23">
        <v>200</v>
      </c>
      <c r="H2114" s="23">
        <v>0</v>
      </c>
      <c r="I2114" s="25">
        <v>126.98</v>
      </c>
    </row>
    <row r="2115" spans="1:9">
      <c r="A2115" s="23">
        <v>2114</v>
      </c>
      <c r="B2115" s="23" t="s">
        <v>30769</v>
      </c>
      <c r="C2115" s="23" t="s">
        <v>30804</v>
      </c>
      <c r="D2115" s="23" t="s">
        <v>30774</v>
      </c>
      <c r="E2115" s="23" t="s">
        <v>30960</v>
      </c>
      <c r="F2115" s="23" t="s">
        <v>33007</v>
      </c>
      <c r="G2115" s="23">
        <v>100</v>
      </c>
      <c r="H2115" s="23">
        <v>0</v>
      </c>
      <c r="I2115" s="25">
        <v>1.28</v>
      </c>
    </row>
    <row r="2116" spans="1:9">
      <c r="A2116" s="23">
        <v>2115</v>
      </c>
      <c r="B2116" s="23" t="s">
        <v>30769</v>
      </c>
      <c r="C2116" s="23" t="s">
        <v>30781</v>
      </c>
      <c r="D2116" s="23" t="s">
        <v>30782</v>
      </c>
      <c r="E2116" s="23" t="s">
        <v>30791</v>
      </c>
      <c r="F2116" s="23" t="s">
        <v>33008</v>
      </c>
      <c r="G2116" s="23">
        <v>200</v>
      </c>
      <c r="H2116" s="23">
        <v>0</v>
      </c>
      <c r="I2116" s="25">
        <v>155.1</v>
      </c>
    </row>
    <row r="2117" spans="1:9">
      <c r="A2117" s="23">
        <v>2116</v>
      </c>
      <c r="B2117" s="23" t="s">
        <v>30769</v>
      </c>
      <c r="C2117" s="23" t="s">
        <v>30838</v>
      </c>
      <c r="D2117" s="23" t="s">
        <v>30839</v>
      </c>
      <c r="E2117" s="23" t="s">
        <v>31198</v>
      </c>
      <c r="F2117" s="23" t="s">
        <v>33009</v>
      </c>
      <c r="G2117" s="23">
        <v>100</v>
      </c>
      <c r="H2117" s="23">
        <v>0</v>
      </c>
      <c r="I2117" s="25">
        <v>33.61</v>
      </c>
    </row>
    <row r="2118" spans="1:9">
      <c r="A2118" s="23">
        <v>2117</v>
      </c>
      <c r="B2118" s="23" t="s">
        <v>30769</v>
      </c>
      <c r="C2118" s="23" t="s">
        <v>30886</v>
      </c>
      <c r="D2118" s="23" t="s">
        <v>4461</v>
      </c>
      <c r="E2118" s="23" t="s">
        <v>30934</v>
      </c>
      <c r="F2118" s="23" t="s">
        <v>33010</v>
      </c>
      <c r="G2118" s="23">
        <v>100</v>
      </c>
      <c r="H2118" s="23">
        <v>0</v>
      </c>
      <c r="I2118" s="25">
        <v>58.29</v>
      </c>
    </row>
    <row r="2119" spans="1:9">
      <c r="A2119" s="23">
        <v>2118</v>
      </c>
      <c r="B2119" s="23" t="s">
        <v>30769</v>
      </c>
      <c r="C2119" s="23" t="s">
        <v>30804</v>
      </c>
      <c r="D2119" s="23" t="s">
        <v>30774</v>
      </c>
      <c r="E2119" s="23" t="s">
        <v>30826</v>
      </c>
      <c r="F2119" s="23" t="s">
        <v>33011</v>
      </c>
      <c r="G2119" s="23">
        <v>100</v>
      </c>
      <c r="H2119" s="23">
        <v>0</v>
      </c>
      <c r="I2119" s="25">
        <v>35.89</v>
      </c>
    </row>
    <row r="2120" spans="1:9">
      <c r="A2120" s="23">
        <v>2119</v>
      </c>
      <c r="B2120" s="23" t="s">
        <v>30769</v>
      </c>
      <c r="C2120" s="23" t="s">
        <v>30781</v>
      </c>
      <c r="D2120" s="23" t="s">
        <v>30782</v>
      </c>
      <c r="E2120" s="23" t="s">
        <v>30972</v>
      </c>
      <c r="F2120" s="23" t="s">
        <v>33012</v>
      </c>
      <c r="G2120" s="23">
        <v>500</v>
      </c>
      <c r="H2120" s="23">
        <v>0</v>
      </c>
      <c r="I2120" s="25">
        <v>478.55</v>
      </c>
    </row>
    <row r="2121" spans="1:9">
      <c r="A2121" s="23">
        <v>2120</v>
      </c>
      <c r="B2121" s="23" t="s">
        <v>30769</v>
      </c>
      <c r="C2121" s="23" t="s">
        <v>30773</v>
      </c>
      <c r="D2121" s="23" t="s">
        <v>30774</v>
      </c>
      <c r="E2121" s="23" t="s">
        <v>31062</v>
      </c>
      <c r="F2121" s="23" t="s">
        <v>33013</v>
      </c>
      <c r="G2121" s="23">
        <v>200</v>
      </c>
      <c r="H2121" s="23">
        <v>0</v>
      </c>
      <c r="I2121" s="25">
        <v>168.2</v>
      </c>
    </row>
    <row r="2122" spans="1:9">
      <c r="A2122" s="23">
        <v>2121</v>
      </c>
      <c r="B2122" s="23" t="s">
        <v>30769</v>
      </c>
      <c r="C2122" s="23" t="s">
        <v>30804</v>
      </c>
      <c r="D2122" s="23" t="s">
        <v>30774</v>
      </c>
      <c r="E2122" s="23" t="s">
        <v>31034</v>
      </c>
      <c r="F2122" s="23" t="s">
        <v>33014</v>
      </c>
      <c r="G2122" s="23">
        <v>200</v>
      </c>
      <c r="H2122" s="23">
        <v>0</v>
      </c>
      <c r="I2122" s="25">
        <v>27.18</v>
      </c>
    </row>
    <row r="2123" spans="1:9">
      <c r="A2123" s="23">
        <v>2122</v>
      </c>
      <c r="B2123" s="23" t="s">
        <v>30769</v>
      </c>
      <c r="C2123" s="23" t="s">
        <v>30886</v>
      </c>
      <c r="D2123" s="23" t="s">
        <v>4461</v>
      </c>
      <c r="E2123" s="23" t="s">
        <v>30887</v>
      </c>
      <c r="F2123" s="23" t="s">
        <v>33015</v>
      </c>
      <c r="G2123" s="23">
        <v>200</v>
      </c>
      <c r="H2123" s="23">
        <v>0</v>
      </c>
      <c r="I2123" s="25">
        <v>133.76</v>
      </c>
    </row>
    <row r="2124" spans="1:9">
      <c r="A2124" s="23">
        <v>2123</v>
      </c>
      <c r="B2124" s="23" t="s">
        <v>30769</v>
      </c>
      <c r="C2124" s="23" t="s">
        <v>30787</v>
      </c>
      <c r="D2124" s="23" t="s">
        <v>30788</v>
      </c>
      <c r="E2124" s="23" t="s">
        <v>31093</v>
      </c>
      <c r="F2124" s="23" t="s">
        <v>33016</v>
      </c>
      <c r="G2124" s="23">
        <v>400</v>
      </c>
      <c r="H2124" s="23">
        <v>0</v>
      </c>
      <c r="I2124" s="25">
        <v>233.76</v>
      </c>
    </row>
    <row r="2125" spans="1:9">
      <c r="A2125" s="23">
        <v>2124</v>
      </c>
      <c r="B2125" s="23" t="s">
        <v>30769</v>
      </c>
      <c r="C2125" s="23" t="s">
        <v>30777</v>
      </c>
      <c r="D2125" s="23" t="s">
        <v>30778</v>
      </c>
      <c r="E2125" s="23" t="s">
        <v>30847</v>
      </c>
      <c r="F2125" s="23" t="s">
        <v>33017</v>
      </c>
      <c r="G2125" s="23">
        <v>100</v>
      </c>
      <c r="H2125" s="23">
        <v>0</v>
      </c>
      <c r="I2125" s="25">
        <v>55.68</v>
      </c>
    </row>
    <row r="2126" spans="1:9">
      <c r="A2126" s="23">
        <v>2125</v>
      </c>
      <c r="B2126" s="23" t="s">
        <v>30769</v>
      </c>
      <c r="C2126" s="23" t="s">
        <v>30804</v>
      </c>
      <c r="D2126" s="23" t="s">
        <v>30774</v>
      </c>
      <c r="E2126" s="23" t="s">
        <v>30805</v>
      </c>
      <c r="F2126" s="23" t="s">
        <v>33018</v>
      </c>
      <c r="G2126" s="23">
        <v>100</v>
      </c>
      <c r="H2126" s="23">
        <v>0</v>
      </c>
      <c r="I2126" s="25">
        <v>59.22</v>
      </c>
    </row>
    <row r="2127" spans="1:9">
      <c r="A2127" s="23">
        <v>2126</v>
      </c>
      <c r="B2127" s="23" t="s">
        <v>30769</v>
      </c>
      <c r="C2127" s="23" t="s">
        <v>30781</v>
      </c>
      <c r="D2127" s="23" t="s">
        <v>30782</v>
      </c>
      <c r="E2127" s="23" t="s">
        <v>30791</v>
      </c>
      <c r="F2127" s="23" t="s">
        <v>33019</v>
      </c>
      <c r="G2127" s="23">
        <v>100</v>
      </c>
      <c r="H2127" s="23">
        <v>0</v>
      </c>
      <c r="I2127" s="25">
        <v>82.68</v>
      </c>
    </row>
    <row r="2128" spans="1:9">
      <c r="A2128" s="23">
        <v>2127</v>
      </c>
      <c r="B2128" s="23" t="s">
        <v>30769</v>
      </c>
      <c r="C2128" s="23" t="s">
        <v>30822</v>
      </c>
      <c r="D2128" s="23" t="s">
        <v>30823</v>
      </c>
      <c r="E2128" s="23" t="s">
        <v>31023</v>
      </c>
      <c r="F2128" s="23" t="s">
        <v>33020</v>
      </c>
      <c r="G2128" s="23">
        <v>200</v>
      </c>
      <c r="H2128" s="23">
        <v>0</v>
      </c>
      <c r="I2128" s="25">
        <v>179.6</v>
      </c>
    </row>
    <row r="2129" spans="1:9">
      <c r="A2129" s="23">
        <v>2128</v>
      </c>
      <c r="B2129" s="23" t="s">
        <v>30769</v>
      </c>
      <c r="C2129" s="23" t="s">
        <v>30869</v>
      </c>
      <c r="D2129" s="23" t="s">
        <v>30788</v>
      </c>
      <c r="E2129" s="23" t="s">
        <v>30944</v>
      </c>
      <c r="F2129" s="23" t="s">
        <v>33021</v>
      </c>
      <c r="G2129" s="23">
        <v>100</v>
      </c>
      <c r="H2129" s="23">
        <v>0</v>
      </c>
      <c r="I2129" s="25">
        <v>55.35</v>
      </c>
    </row>
    <row r="2130" spans="1:9">
      <c r="A2130" s="23">
        <v>2129</v>
      </c>
      <c r="B2130" s="23" t="s">
        <v>30769</v>
      </c>
      <c r="C2130" s="23" t="s">
        <v>30770</v>
      </c>
      <c r="D2130" s="23" t="s">
        <v>30006</v>
      </c>
      <c r="E2130" s="23" t="s">
        <v>31004</v>
      </c>
      <c r="F2130" s="23" t="s">
        <v>33022</v>
      </c>
      <c r="G2130" s="23">
        <v>100</v>
      </c>
      <c r="H2130" s="23">
        <v>0</v>
      </c>
      <c r="I2130" s="25">
        <v>76.63</v>
      </c>
    </row>
    <row r="2131" spans="1:9">
      <c r="A2131" s="23">
        <v>2130</v>
      </c>
      <c r="B2131" s="23" t="s">
        <v>30769</v>
      </c>
      <c r="C2131" s="23" t="s">
        <v>30835</v>
      </c>
      <c r="D2131" s="23" t="s">
        <v>30006</v>
      </c>
      <c r="E2131" s="23" t="s">
        <v>30912</v>
      </c>
      <c r="F2131" s="23" t="s">
        <v>33023</v>
      </c>
      <c r="G2131" s="23">
        <v>200</v>
      </c>
      <c r="H2131" s="23">
        <v>0</v>
      </c>
      <c r="I2131" s="25">
        <v>161.88</v>
      </c>
    </row>
    <row r="2132" spans="1:9">
      <c r="A2132" s="23">
        <v>2131</v>
      </c>
      <c r="B2132" s="23" t="s">
        <v>30769</v>
      </c>
      <c r="C2132" s="23" t="s">
        <v>30831</v>
      </c>
      <c r="D2132" s="23" t="s">
        <v>30832</v>
      </c>
      <c r="E2132" s="23" t="s">
        <v>31076</v>
      </c>
      <c r="F2132" s="23" t="s">
        <v>33024</v>
      </c>
      <c r="G2132" s="23">
        <v>100</v>
      </c>
      <c r="H2132" s="23">
        <v>0</v>
      </c>
      <c r="I2132" s="25">
        <v>36</v>
      </c>
    </row>
    <row r="2133" spans="1:9">
      <c r="A2133" s="23">
        <v>2132</v>
      </c>
      <c r="B2133" s="23" t="s">
        <v>30769</v>
      </c>
      <c r="C2133" s="23" t="s">
        <v>30811</v>
      </c>
      <c r="D2133" s="23" t="s">
        <v>30794</v>
      </c>
      <c r="E2133" s="23" t="s">
        <v>30812</v>
      </c>
      <c r="F2133" s="23" t="s">
        <v>33025</v>
      </c>
      <c r="G2133" s="23">
        <v>50</v>
      </c>
      <c r="H2133" s="23">
        <v>0</v>
      </c>
      <c r="I2133" s="25">
        <v>140.784</v>
      </c>
    </row>
    <row r="2134" spans="1:9">
      <c r="A2134" s="23">
        <v>2133</v>
      </c>
      <c r="B2134" s="23" t="s">
        <v>30769</v>
      </c>
      <c r="C2134" s="23" t="s">
        <v>30804</v>
      </c>
      <c r="D2134" s="23" t="s">
        <v>30774</v>
      </c>
      <c r="E2134" s="23" t="s">
        <v>31079</v>
      </c>
      <c r="F2134" s="23" t="s">
        <v>33026</v>
      </c>
      <c r="G2134" s="23">
        <v>100</v>
      </c>
      <c r="H2134" s="23">
        <v>0</v>
      </c>
      <c r="I2134" s="25">
        <v>62.17</v>
      </c>
    </row>
    <row r="2135" spans="1:9">
      <c r="A2135" s="23">
        <v>2134</v>
      </c>
      <c r="B2135" s="23" t="s">
        <v>30769</v>
      </c>
      <c r="C2135" s="23" t="s">
        <v>30886</v>
      </c>
      <c r="D2135" s="23" t="s">
        <v>4461</v>
      </c>
      <c r="E2135" s="23" t="s">
        <v>30934</v>
      </c>
      <c r="F2135" s="23" t="s">
        <v>33027</v>
      </c>
      <c r="G2135" s="23">
        <v>100</v>
      </c>
      <c r="H2135" s="23">
        <v>0</v>
      </c>
      <c r="I2135" s="25">
        <v>96.55</v>
      </c>
    </row>
    <row r="2136" spans="1:9">
      <c r="A2136" s="23">
        <v>2135</v>
      </c>
      <c r="B2136" s="23" t="s">
        <v>30769</v>
      </c>
      <c r="C2136" s="23" t="s">
        <v>30886</v>
      </c>
      <c r="D2136" s="23" t="s">
        <v>4461</v>
      </c>
      <c r="E2136" s="23" t="s">
        <v>30934</v>
      </c>
      <c r="F2136" s="23" t="s">
        <v>33028</v>
      </c>
      <c r="G2136" s="23">
        <v>100</v>
      </c>
      <c r="H2136" s="23">
        <v>0</v>
      </c>
      <c r="I2136" s="25">
        <v>14.19</v>
      </c>
    </row>
    <row r="2137" spans="1:9">
      <c r="A2137" s="23">
        <v>2136</v>
      </c>
      <c r="B2137" s="23" t="s">
        <v>30769</v>
      </c>
      <c r="C2137" s="23" t="s">
        <v>30838</v>
      </c>
      <c r="D2137" s="23" t="s">
        <v>30839</v>
      </c>
      <c r="E2137" s="23" t="s">
        <v>31198</v>
      </c>
      <c r="F2137" s="23" t="s">
        <v>33029</v>
      </c>
      <c r="G2137" s="23">
        <v>200</v>
      </c>
      <c r="H2137" s="23">
        <v>0</v>
      </c>
      <c r="I2137" s="25">
        <v>102.4</v>
      </c>
    </row>
    <row r="2138" spans="1:9">
      <c r="A2138" s="23">
        <v>2137</v>
      </c>
      <c r="B2138" s="23" t="s">
        <v>30769</v>
      </c>
      <c r="C2138" s="23" t="s">
        <v>30831</v>
      </c>
      <c r="D2138" s="23" t="s">
        <v>30832</v>
      </c>
      <c r="E2138" s="23" t="s">
        <v>30895</v>
      </c>
      <c r="F2138" s="23" t="s">
        <v>33030</v>
      </c>
      <c r="G2138" s="23">
        <v>100</v>
      </c>
      <c r="H2138" s="23">
        <v>0</v>
      </c>
      <c r="I2138" s="25">
        <v>29.78</v>
      </c>
    </row>
    <row r="2139" spans="1:9">
      <c r="A2139" s="23">
        <v>2138</v>
      </c>
      <c r="B2139" s="23" t="s">
        <v>30769</v>
      </c>
      <c r="C2139" s="23" t="s">
        <v>30777</v>
      </c>
      <c r="D2139" s="23" t="s">
        <v>30778</v>
      </c>
      <c r="E2139" s="23" t="s">
        <v>30779</v>
      </c>
      <c r="F2139" s="23" t="s">
        <v>33031</v>
      </c>
      <c r="G2139" s="23">
        <v>100</v>
      </c>
      <c r="H2139" s="23">
        <v>0</v>
      </c>
      <c r="I2139" s="25">
        <v>65.46</v>
      </c>
    </row>
    <row r="2140" spans="1:9">
      <c r="A2140" s="23">
        <v>2139</v>
      </c>
      <c r="B2140" s="23" t="s">
        <v>30769</v>
      </c>
      <c r="C2140" s="23" t="s">
        <v>30773</v>
      </c>
      <c r="D2140" s="23" t="s">
        <v>30774</v>
      </c>
      <c r="E2140" s="23" t="s">
        <v>31046</v>
      </c>
      <c r="F2140" s="23" t="s">
        <v>33032</v>
      </c>
      <c r="G2140" s="23">
        <v>100</v>
      </c>
      <c r="H2140" s="23">
        <v>0</v>
      </c>
      <c r="I2140" s="25">
        <v>54.35</v>
      </c>
    </row>
    <row r="2141" spans="1:9">
      <c r="A2141" s="23">
        <v>2140</v>
      </c>
      <c r="B2141" s="23" t="s">
        <v>30769</v>
      </c>
      <c r="C2141" s="23" t="s">
        <v>30822</v>
      </c>
      <c r="D2141" s="23" t="s">
        <v>30823</v>
      </c>
      <c r="E2141" s="23" t="s">
        <v>31023</v>
      </c>
      <c r="F2141" s="23" t="s">
        <v>33033</v>
      </c>
      <c r="G2141" s="23">
        <v>100</v>
      </c>
      <c r="H2141" s="23">
        <v>0</v>
      </c>
      <c r="I2141" s="25">
        <v>71.88</v>
      </c>
    </row>
    <row r="2142" spans="1:9">
      <c r="A2142" s="23">
        <v>2141</v>
      </c>
      <c r="B2142" s="23" t="s">
        <v>30769</v>
      </c>
      <c r="C2142" s="23" t="s">
        <v>30781</v>
      </c>
      <c r="D2142" s="23" t="s">
        <v>30782</v>
      </c>
      <c r="E2142" s="23" t="s">
        <v>30791</v>
      </c>
      <c r="F2142" s="23" t="s">
        <v>33034</v>
      </c>
      <c r="G2142" s="23">
        <v>200</v>
      </c>
      <c r="H2142" s="23">
        <v>0</v>
      </c>
      <c r="I2142" s="25">
        <v>145.46</v>
      </c>
    </row>
    <row r="2143" spans="1:9">
      <c r="A2143" s="23">
        <v>2142</v>
      </c>
      <c r="B2143" s="23" t="s">
        <v>30769</v>
      </c>
      <c r="C2143" s="23" t="s">
        <v>30777</v>
      </c>
      <c r="D2143" s="23" t="s">
        <v>30778</v>
      </c>
      <c r="E2143" s="23" t="s">
        <v>30847</v>
      </c>
      <c r="F2143" s="23" t="s">
        <v>33035</v>
      </c>
      <c r="G2143" s="23">
        <v>200</v>
      </c>
      <c r="H2143" s="23">
        <v>0</v>
      </c>
      <c r="I2143" s="25">
        <v>138.1</v>
      </c>
    </row>
    <row r="2144" spans="1:9">
      <c r="A2144" s="23">
        <v>2143</v>
      </c>
      <c r="B2144" s="23" t="s">
        <v>30769</v>
      </c>
      <c r="C2144" s="23" t="s">
        <v>30793</v>
      </c>
      <c r="D2144" s="23" t="s">
        <v>30832</v>
      </c>
      <c r="E2144" s="23" t="s">
        <v>30863</v>
      </c>
      <c r="F2144" s="23" t="s">
        <v>33036</v>
      </c>
      <c r="G2144" s="23">
        <v>100</v>
      </c>
      <c r="H2144" s="23">
        <v>0</v>
      </c>
      <c r="I2144" s="25">
        <v>65.29</v>
      </c>
    </row>
    <row r="2145" spans="1:9">
      <c r="A2145" s="23">
        <v>2144</v>
      </c>
      <c r="B2145" s="23" t="s">
        <v>30769</v>
      </c>
      <c r="C2145" s="23" t="s">
        <v>30804</v>
      </c>
      <c r="D2145" s="23" t="s">
        <v>30774</v>
      </c>
      <c r="E2145" s="23" t="s">
        <v>31079</v>
      </c>
      <c r="F2145" s="23" t="s">
        <v>33037</v>
      </c>
      <c r="G2145" s="23">
        <v>100</v>
      </c>
      <c r="H2145" s="23">
        <v>0</v>
      </c>
      <c r="I2145" s="25">
        <v>99.97</v>
      </c>
    </row>
    <row r="2146" spans="1:9">
      <c r="A2146" s="23">
        <v>2145</v>
      </c>
      <c r="B2146" s="23" t="s">
        <v>30769</v>
      </c>
      <c r="C2146" s="23" t="s">
        <v>30822</v>
      </c>
      <c r="D2146" s="23" t="s">
        <v>30823</v>
      </c>
      <c r="E2146" s="23" t="s">
        <v>31023</v>
      </c>
      <c r="F2146" s="23" t="s">
        <v>33038</v>
      </c>
      <c r="G2146" s="23">
        <v>100</v>
      </c>
      <c r="H2146" s="23">
        <v>0</v>
      </c>
      <c r="I2146" s="25">
        <v>100</v>
      </c>
    </row>
    <row r="2147" spans="1:9">
      <c r="A2147" s="23">
        <v>2146</v>
      </c>
      <c r="B2147" s="23" t="s">
        <v>30769</v>
      </c>
      <c r="C2147" s="23" t="s">
        <v>30798</v>
      </c>
      <c r="D2147" s="23" t="s">
        <v>30778</v>
      </c>
      <c r="E2147" s="23" t="s">
        <v>30799</v>
      </c>
      <c r="F2147" s="23" t="s">
        <v>33039</v>
      </c>
      <c r="G2147" s="23">
        <v>100</v>
      </c>
      <c r="H2147" s="23">
        <v>0</v>
      </c>
      <c r="I2147" s="25">
        <v>95.44</v>
      </c>
    </row>
    <row r="2148" spans="1:9">
      <c r="A2148" s="23">
        <v>2147</v>
      </c>
      <c r="B2148" s="23" t="s">
        <v>30769</v>
      </c>
      <c r="C2148" s="23" t="s">
        <v>30869</v>
      </c>
      <c r="D2148" s="23" t="s">
        <v>30823</v>
      </c>
      <c r="E2148" s="23" t="s">
        <v>30881</v>
      </c>
      <c r="F2148" s="23" t="s">
        <v>33040</v>
      </c>
      <c r="G2148" s="23">
        <v>100</v>
      </c>
      <c r="H2148" s="23">
        <v>0</v>
      </c>
      <c r="I2148" s="25">
        <v>60.89</v>
      </c>
    </row>
    <row r="2149" spans="1:9">
      <c r="A2149" s="23">
        <v>2148</v>
      </c>
      <c r="B2149" s="23" t="s">
        <v>30769</v>
      </c>
      <c r="C2149" s="23" t="s">
        <v>30822</v>
      </c>
      <c r="D2149" s="23" t="s">
        <v>30823</v>
      </c>
      <c r="E2149" s="23" t="s">
        <v>31064</v>
      </c>
      <c r="F2149" s="23" t="s">
        <v>33041</v>
      </c>
      <c r="G2149" s="23">
        <v>200</v>
      </c>
      <c r="H2149" s="23">
        <v>0</v>
      </c>
      <c r="I2149" s="25">
        <v>172.36</v>
      </c>
    </row>
    <row r="2150" spans="1:9">
      <c r="A2150" s="23">
        <v>2149</v>
      </c>
      <c r="B2150" s="23" t="s">
        <v>30769</v>
      </c>
      <c r="C2150" s="23" t="s">
        <v>30811</v>
      </c>
      <c r="D2150" s="23" t="s">
        <v>30794</v>
      </c>
      <c r="E2150" s="23" t="s">
        <v>30976</v>
      </c>
      <c r="F2150" s="23" t="s">
        <v>33042</v>
      </c>
      <c r="G2150" s="23">
        <v>200</v>
      </c>
      <c r="H2150" s="23">
        <v>0</v>
      </c>
      <c r="I2150" s="25">
        <v>51.4</v>
      </c>
    </row>
    <row r="2151" spans="1:9">
      <c r="A2151" s="23">
        <v>2150</v>
      </c>
      <c r="B2151" s="23" t="s">
        <v>30769</v>
      </c>
      <c r="C2151" s="23" t="s">
        <v>30831</v>
      </c>
      <c r="D2151" s="23" t="s">
        <v>30832</v>
      </c>
      <c r="E2151" s="23" t="s">
        <v>31020</v>
      </c>
      <c r="F2151" s="23" t="s">
        <v>33043</v>
      </c>
      <c r="G2151" s="23">
        <v>100</v>
      </c>
      <c r="H2151" s="23">
        <v>0</v>
      </c>
      <c r="I2151" s="25">
        <v>64.03</v>
      </c>
    </row>
    <row r="2152" spans="1:9">
      <c r="A2152" s="23">
        <v>2151</v>
      </c>
      <c r="B2152" s="23" t="s">
        <v>30769</v>
      </c>
      <c r="C2152" s="23" t="s">
        <v>30831</v>
      </c>
      <c r="D2152" s="23" t="s">
        <v>30832</v>
      </c>
      <c r="E2152" s="23" t="s">
        <v>31020</v>
      </c>
      <c r="F2152" s="23" t="s">
        <v>33044</v>
      </c>
      <c r="G2152" s="23">
        <v>50</v>
      </c>
      <c r="H2152" s="23">
        <v>0</v>
      </c>
      <c r="I2152" s="25">
        <v>35.28</v>
      </c>
    </row>
    <row r="2153" spans="1:9">
      <c r="A2153" s="23">
        <v>2152</v>
      </c>
      <c r="B2153" s="23" t="s">
        <v>30769</v>
      </c>
      <c r="C2153" s="23" t="s">
        <v>30773</v>
      </c>
      <c r="D2153" s="23" t="s">
        <v>30774</v>
      </c>
      <c r="E2153" s="23" t="s">
        <v>30909</v>
      </c>
      <c r="F2153" s="23" t="s">
        <v>33045</v>
      </c>
      <c r="G2153" s="23">
        <v>200</v>
      </c>
      <c r="H2153" s="23">
        <v>0</v>
      </c>
      <c r="I2153" s="25">
        <v>172.12</v>
      </c>
    </row>
    <row r="2154" spans="1:9">
      <c r="A2154" s="23">
        <v>2153</v>
      </c>
      <c r="B2154" s="23" t="s">
        <v>30769</v>
      </c>
      <c r="C2154" s="23" t="s">
        <v>30773</v>
      </c>
      <c r="D2154" s="23" t="s">
        <v>30774</v>
      </c>
      <c r="E2154" s="23" t="s">
        <v>30968</v>
      </c>
      <c r="F2154" s="23" t="s">
        <v>33046</v>
      </c>
      <c r="G2154" s="23">
        <v>200</v>
      </c>
      <c r="H2154" s="23">
        <v>0</v>
      </c>
      <c r="I2154" s="25">
        <v>178.9</v>
      </c>
    </row>
    <row r="2155" spans="1:9">
      <c r="A2155" s="23">
        <v>2154</v>
      </c>
      <c r="B2155" s="23" t="s">
        <v>30769</v>
      </c>
      <c r="C2155" s="23" t="s">
        <v>30831</v>
      </c>
      <c r="D2155" s="23" t="s">
        <v>30832</v>
      </c>
      <c r="E2155" s="23" t="s">
        <v>31020</v>
      </c>
      <c r="F2155" s="23" t="s">
        <v>33047</v>
      </c>
      <c r="G2155" s="23">
        <v>100</v>
      </c>
      <c r="H2155" s="23">
        <v>0</v>
      </c>
      <c r="I2155" s="25">
        <v>76.07</v>
      </c>
    </row>
    <row r="2156" spans="1:9">
      <c r="A2156" s="23">
        <v>2155</v>
      </c>
      <c r="B2156" s="23" t="s">
        <v>30769</v>
      </c>
      <c r="C2156" s="23" t="s">
        <v>30773</v>
      </c>
      <c r="D2156" s="23" t="s">
        <v>30774</v>
      </c>
      <c r="E2156" s="23" t="s">
        <v>31046</v>
      </c>
      <c r="F2156" s="23" t="s">
        <v>33048</v>
      </c>
      <c r="G2156" s="23">
        <v>100</v>
      </c>
      <c r="H2156" s="23">
        <v>0</v>
      </c>
      <c r="I2156" s="25">
        <v>52.87</v>
      </c>
    </row>
    <row r="2157" spans="1:9">
      <c r="A2157" s="23">
        <v>2156</v>
      </c>
      <c r="B2157" s="23" t="s">
        <v>30769</v>
      </c>
      <c r="C2157" s="23" t="s">
        <v>30822</v>
      </c>
      <c r="D2157" s="23" t="s">
        <v>30823</v>
      </c>
      <c r="E2157" s="23" t="s">
        <v>30889</v>
      </c>
      <c r="F2157" s="23" t="s">
        <v>6604</v>
      </c>
      <c r="G2157" s="23">
        <v>100</v>
      </c>
      <c r="H2157" s="23">
        <v>0</v>
      </c>
      <c r="I2157" s="25">
        <v>44.32</v>
      </c>
    </row>
    <row r="2158" spans="1:9">
      <c r="A2158" s="23">
        <v>2157</v>
      </c>
      <c r="B2158" s="23" t="s">
        <v>30769</v>
      </c>
      <c r="C2158" s="23" t="s">
        <v>30886</v>
      </c>
      <c r="D2158" s="23" t="s">
        <v>4461</v>
      </c>
      <c r="E2158" s="23" t="s">
        <v>31132</v>
      </c>
      <c r="F2158" s="23" t="s">
        <v>33049</v>
      </c>
      <c r="G2158" s="23">
        <v>400</v>
      </c>
      <c r="H2158" s="23">
        <v>0</v>
      </c>
      <c r="I2158" s="25">
        <v>234.52</v>
      </c>
    </row>
    <row r="2159" spans="1:9">
      <c r="A2159" s="23">
        <v>2158</v>
      </c>
      <c r="B2159" s="23" t="s">
        <v>30769</v>
      </c>
      <c r="C2159" s="23" t="s">
        <v>30822</v>
      </c>
      <c r="D2159" s="23" t="s">
        <v>30823</v>
      </c>
      <c r="E2159" s="23" t="s">
        <v>31242</v>
      </c>
      <c r="F2159" s="23" t="s">
        <v>33050</v>
      </c>
      <c r="G2159" s="23">
        <v>100</v>
      </c>
      <c r="H2159" s="23">
        <v>0</v>
      </c>
      <c r="I2159" s="25">
        <v>100</v>
      </c>
    </row>
    <row r="2160" spans="1:9">
      <c r="A2160" s="23">
        <v>2159</v>
      </c>
      <c r="B2160" s="23" t="s">
        <v>30769</v>
      </c>
      <c r="C2160" s="23" t="s">
        <v>30793</v>
      </c>
      <c r="D2160" s="23" t="s">
        <v>30832</v>
      </c>
      <c r="E2160" s="23" t="s">
        <v>30863</v>
      </c>
      <c r="F2160" s="23" t="s">
        <v>33051</v>
      </c>
      <c r="G2160" s="23">
        <v>400</v>
      </c>
      <c r="H2160" s="23">
        <v>0</v>
      </c>
      <c r="I2160" s="25">
        <v>126.4</v>
      </c>
    </row>
    <row r="2161" spans="1:9">
      <c r="A2161" s="23">
        <v>2160</v>
      </c>
      <c r="B2161" s="23" t="s">
        <v>30769</v>
      </c>
      <c r="C2161" s="23" t="s">
        <v>30822</v>
      </c>
      <c r="D2161" s="23" t="s">
        <v>30823</v>
      </c>
      <c r="E2161" s="23" t="s">
        <v>31023</v>
      </c>
      <c r="F2161" s="23" t="s">
        <v>33052</v>
      </c>
      <c r="G2161" s="23">
        <v>100</v>
      </c>
      <c r="H2161" s="23">
        <v>0</v>
      </c>
      <c r="I2161" s="25">
        <v>100</v>
      </c>
    </row>
    <row r="2162" spans="1:9">
      <c r="A2162" s="23">
        <v>2161</v>
      </c>
      <c r="B2162" s="23" t="s">
        <v>30769</v>
      </c>
      <c r="C2162" s="23" t="s">
        <v>30787</v>
      </c>
      <c r="D2162" s="23" t="s">
        <v>30788</v>
      </c>
      <c r="E2162" s="23" t="s">
        <v>31093</v>
      </c>
      <c r="F2162" s="23" t="s">
        <v>33053</v>
      </c>
      <c r="G2162" s="23">
        <v>100</v>
      </c>
      <c r="H2162" s="23">
        <v>0</v>
      </c>
      <c r="I2162" s="25">
        <v>99.97</v>
      </c>
    </row>
    <row r="2163" spans="1:9">
      <c r="A2163" s="23">
        <v>2162</v>
      </c>
      <c r="B2163" s="23" t="s">
        <v>30769</v>
      </c>
      <c r="C2163" s="23" t="s">
        <v>30798</v>
      </c>
      <c r="D2163" s="23" t="s">
        <v>30778</v>
      </c>
      <c r="E2163" s="23" t="s">
        <v>31051</v>
      </c>
      <c r="F2163" s="23" t="s">
        <v>33054</v>
      </c>
      <c r="G2163" s="23">
        <v>200</v>
      </c>
      <c r="H2163" s="23">
        <v>0</v>
      </c>
      <c r="I2163" s="25">
        <v>122.48</v>
      </c>
    </row>
    <row r="2164" spans="1:9">
      <c r="A2164" s="23">
        <v>2163</v>
      </c>
      <c r="B2164" s="23" t="s">
        <v>30769</v>
      </c>
      <c r="C2164" s="23" t="s">
        <v>30831</v>
      </c>
      <c r="D2164" s="23" t="s">
        <v>30832</v>
      </c>
      <c r="E2164" s="23" t="s">
        <v>30842</v>
      </c>
      <c r="F2164" s="23" t="s">
        <v>33055</v>
      </c>
      <c r="G2164" s="23">
        <v>160</v>
      </c>
      <c r="H2164" s="23">
        <v>0</v>
      </c>
      <c r="I2164" s="25">
        <v>155.792</v>
      </c>
    </row>
    <row r="2165" spans="1:9">
      <c r="A2165" s="23">
        <v>2164</v>
      </c>
      <c r="B2165" s="23" t="s">
        <v>30769</v>
      </c>
      <c r="C2165" s="23" t="s">
        <v>30811</v>
      </c>
      <c r="D2165" s="23" t="s">
        <v>30794</v>
      </c>
      <c r="E2165" s="23" t="s">
        <v>30812</v>
      </c>
      <c r="F2165" s="23" t="s">
        <v>33056</v>
      </c>
      <c r="G2165" s="23">
        <v>200</v>
      </c>
      <c r="H2165" s="23">
        <v>0</v>
      </c>
      <c r="I2165" s="25">
        <v>64.28</v>
      </c>
    </row>
    <row r="2166" spans="1:9">
      <c r="A2166" s="23">
        <v>2165</v>
      </c>
      <c r="B2166" s="23" t="s">
        <v>30769</v>
      </c>
      <c r="C2166" s="23" t="s">
        <v>30781</v>
      </c>
      <c r="D2166" s="23" t="s">
        <v>30782</v>
      </c>
      <c r="E2166" s="23" t="s">
        <v>30783</v>
      </c>
      <c r="F2166" s="23" t="s">
        <v>33057</v>
      </c>
      <c r="G2166" s="23">
        <v>250</v>
      </c>
      <c r="H2166" s="23">
        <v>0</v>
      </c>
      <c r="I2166" s="25">
        <v>148.975</v>
      </c>
    </row>
    <row r="2167" spans="1:9">
      <c r="A2167" s="23">
        <v>2166</v>
      </c>
      <c r="B2167" s="23" t="s">
        <v>30769</v>
      </c>
      <c r="C2167" s="23" t="s">
        <v>30770</v>
      </c>
      <c r="D2167" s="23" t="s">
        <v>30006</v>
      </c>
      <c r="E2167" s="23" t="s">
        <v>30801</v>
      </c>
      <c r="F2167" s="23" t="s">
        <v>33058</v>
      </c>
      <c r="G2167" s="23">
        <v>200</v>
      </c>
      <c r="H2167" s="23">
        <v>0</v>
      </c>
      <c r="I2167" s="25">
        <v>106.92</v>
      </c>
    </row>
    <row r="2168" spans="1:9">
      <c r="A2168" s="23">
        <v>2167</v>
      </c>
      <c r="B2168" s="23" t="s">
        <v>30769</v>
      </c>
      <c r="C2168" s="23" t="s">
        <v>30781</v>
      </c>
      <c r="D2168" s="23" t="s">
        <v>30782</v>
      </c>
      <c r="E2168" s="23" t="s">
        <v>30791</v>
      </c>
      <c r="F2168" s="23" t="s">
        <v>33059</v>
      </c>
      <c r="G2168" s="23">
        <v>250</v>
      </c>
      <c r="H2168" s="23">
        <v>0</v>
      </c>
      <c r="I2168" s="25">
        <v>188.75</v>
      </c>
    </row>
    <row r="2169" spans="1:9">
      <c r="A2169" s="23">
        <v>2168</v>
      </c>
      <c r="B2169" s="23" t="s">
        <v>30769</v>
      </c>
      <c r="C2169" s="23" t="s">
        <v>30781</v>
      </c>
      <c r="D2169" s="23" t="s">
        <v>30782</v>
      </c>
      <c r="E2169" s="23" t="s">
        <v>30988</v>
      </c>
      <c r="F2169" s="23" t="s">
        <v>33060</v>
      </c>
      <c r="G2169" s="23">
        <v>200</v>
      </c>
      <c r="H2169" s="23">
        <v>0</v>
      </c>
      <c r="I2169" s="25">
        <v>108.86</v>
      </c>
    </row>
    <row r="2170" spans="1:9">
      <c r="A2170" s="23">
        <v>2169</v>
      </c>
      <c r="B2170" s="23" t="s">
        <v>30769</v>
      </c>
      <c r="C2170" s="23" t="s">
        <v>30770</v>
      </c>
      <c r="D2170" s="23" t="s">
        <v>30006</v>
      </c>
      <c r="E2170" s="23" t="s">
        <v>31004</v>
      </c>
      <c r="F2170" s="23" t="s">
        <v>33061</v>
      </c>
      <c r="G2170" s="23">
        <v>200</v>
      </c>
      <c r="H2170" s="23">
        <v>0</v>
      </c>
      <c r="I2170" s="25">
        <v>42.2</v>
      </c>
    </row>
    <row r="2171" spans="1:9">
      <c r="A2171" s="23">
        <v>2170</v>
      </c>
      <c r="B2171" s="23" t="s">
        <v>30769</v>
      </c>
      <c r="C2171" s="23" t="s">
        <v>30777</v>
      </c>
      <c r="D2171" s="23" t="s">
        <v>30778</v>
      </c>
      <c r="E2171" s="23" t="s">
        <v>30779</v>
      </c>
      <c r="F2171" s="23" t="s">
        <v>33062</v>
      </c>
      <c r="G2171" s="23">
        <v>200</v>
      </c>
      <c r="H2171" s="23">
        <v>0</v>
      </c>
      <c r="I2171" s="25">
        <v>111.22</v>
      </c>
    </row>
    <row r="2172" spans="1:9">
      <c r="A2172" s="23">
        <v>2171</v>
      </c>
      <c r="B2172" s="23" t="s">
        <v>30769</v>
      </c>
      <c r="C2172" s="23" t="s">
        <v>30770</v>
      </c>
      <c r="D2172" s="23" t="s">
        <v>30006</v>
      </c>
      <c r="E2172" s="23" t="s">
        <v>30771</v>
      </c>
      <c r="F2172" s="23" t="s">
        <v>33063</v>
      </c>
      <c r="G2172" s="23">
        <v>200</v>
      </c>
      <c r="H2172" s="23">
        <v>0</v>
      </c>
      <c r="I2172" s="25">
        <v>75.86</v>
      </c>
    </row>
    <row r="2173" spans="1:9">
      <c r="A2173" s="23">
        <v>2172</v>
      </c>
      <c r="B2173" s="23" t="s">
        <v>30769</v>
      </c>
      <c r="C2173" s="23" t="s">
        <v>30828</v>
      </c>
      <c r="D2173" s="23" t="s">
        <v>4461</v>
      </c>
      <c r="E2173" s="23" t="s">
        <v>30829</v>
      </c>
      <c r="F2173" s="23" t="s">
        <v>33064</v>
      </c>
      <c r="G2173" s="23">
        <v>200</v>
      </c>
      <c r="H2173" s="23">
        <v>0</v>
      </c>
      <c r="I2173" s="25">
        <v>55.82</v>
      </c>
    </row>
    <row r="2174" spans="1:9">
      <c r="A2174" s="23">
        <v>2173</v>
      </c>
      <c r="B2174" s="23" t="s">
        <v>30769</v>
      </c>
      <c r="C2174" s="23" t="s">
        <v>30787</v>
      </c>
      <c r="D2174" s="23" t="s">
        <v>30788</v>
      </c>
      <c r="E2174" s="23" t="s">
        <v>30928</v>
      </c>
      <c r="F2174" s="23" t="s">
        <v>33065</v>
      </c>
      <c r="G2174" s="23">
        <v>100</v>
      </c>
      <c r="H2174" s="23">
        <v>0</v>
      </c>
      <c r="I2174" s="25">
        <v>40.51</v>
      </c>
    </row>
    <row r="2175" spans="1:9">
      <c r="A2175" s="23">
        <v>2174</v>
      </c>
      <c r="B2175" s="23" t="s">
        <v>30769</v>
      </c>
      <c r="C2175" s="23" t="s">
        <v>30804</v>
      </c>
      <c r="D2175" s="23" t="s">
        <v>30774</v>
      </c>
      <c r="E2175" s="23" t="s">
        <v>30826</v>
      </c>
      <c r="F2175" s="23" t="s">
        <v>33066</v>
      </c>
      <c r="G2175" s="23">
        <v>160</v>
      </c>
      <c r="H2175" s="23">
        <v>0</v>
      </c>
      <c r="I2175" s="25">
        <v>95.92</v>
      </c>
    </row>
    <row r="2176" spans="1:9">
      <c r="A2176" s="23">
        <v>2175</v>
      </c>
      <c r="B2176" s="23" t="s">
        <v>30769</v>
      </c>
      <c r="C2176" s="23" t="s">
        <v>30781</v>
      </c>
      <c r="D2176" s="23" t="s">
        <v>30782</v>
      </c>
      <c r="E2176" s="23" t="s">
        <v>30791</v>
      </c>
      <c r="F2176" s="23" t="s">
        <v>33067</v>
      </c>
      <c r="G2176" s="23">
        <v>200</v>
      </c>
      <c r="H2176" s="23">
        <v>0</v>
      </c>
      <c r="I2176" s="25">
        <v>106.04</v>
      </c>
    </row>
    <row r="2177" spans="1:9">
      <c r="A2177" s="23">
        <v>2176</v>
      </c>
      <c r="B2177" s="23" t="s">
        <v>30769</v>
      </c>
      <c r="C2177" s="23" t="s">
        <v>30822</v>
      </c>
      <c r="D2177" s="23" t="s">
        <v>30823</v>
      </c>
      <c r="E2177" s="23" t="s">
        <v>31064</v>
      </c>
      <c r="F2177" s="23" t="s">
        <v>33068</v>
      </c>
      <c r="G2177" s="23">
        <v>200</v>
      </c>
      <c r="H2177" s="23">
        <v>0</v>
      </c>
      <c r="I2177" s="25">
        <v>47.14</v>
      </c>
    </row>
    <row r="2178" spans="1:9">
      <c r="A2178" s="23">
        <v>2177</v>
      </c>
      <c r="B2178" s="23" t="s">
        <v>30769</v>
      </c>
      <c r="C2178" s="23" t="s">
        <v>30838</v>
      </c>
      <c r="D2178" s="23" t="s">
        <v>30839</v>
      </c>
      <c r="E2178" s="23" t="s">
        <v>31284</v>
      </c>
      <c r="F2178" s="23" t="s">
        <v>33069</v>
      </c>
      <c r="G2178" s="23">
        <v>400</v>
      </c>
      <c r="H2178" s="23">
        <v>0</v>
      </c>
      <c r="I2178" s="25">
        <v>178.88</v>
      </c>
    </row>
    <row r="2179" spans="1:9">
      <c r="A2179" s="23">
        <v>2178</v>
      </c>
      <c r="B2179" s="23" t="s">
        <v>30769</v>
      </c>
      <c r="C2179" s="23" t="s">
        <v>30781</v>
      </c>
      <c r="D2179" s="23" t="s">
        <v>30782</v>
      </c>
      <c r="E2179" s="23" t="s">
        <v>30791</v>
      </c>
      <c r="F2179" s="23" t="s">
        <v>33070</v>
      </c>
      <c r="G2179" s="23">
        <v>200</v>
      </c>
      <c r="H2179" s="23">
        <v>0</v>
      </c>
      <c r="I2179" s="25">
        <v>143.16</v>
      </c>
    </row>
    <row r="2180" spans="1:9">
      <c r="A2180" s="23">
        <v>2179</v>
      </c>
      <c r="B2180" s="23" t="s">
        <v>30769</v>
      </c>
      <c r="C2180" s="23" t="s">
        <v>30781</v>
      </c>
      <c r="D2180" s="23" t="s">
        <v>30782</v>
      </c>
      <c r="E2180" s="23" t="s">
        <v>30783</v>
      </c>
      <c r="F2180" s="23" t="s">
        <v>33071</v>
      </c>
      <c r="G2180" s="23">
        <v>200</v>
      </c>
      <c r="H2180" s="23">
        <v>0</v>
      </c>
      <c r="I2180" s="25">
        <v>87.74</v>
      </c>
    </row>
    <row r="2181" spans="1:9">
      <c r="A2181" s="23">
        <v>2180</v>
      </c>
      <c r="B2181" s="23" t="s">
        <v>30769</v>
      </c>
      <c r="C2181" s="23" t="s">
        <v>30781</v>
      </c>
      <c r="D2181" s="23" t="s">
        <v>30782</v>
      </c>
      <c r="E2181" s="23" t="s">
        <v>30932</v>
      </c>
      <c r="F2181" s="23" t="s">
        <v>33072</v>
      </c>
      <c r="G2181" s="23">
        <v>400</v>
      </c>
      <c r="H2181" s="23">
        <v>0</v>
      </c>
      <c r="I2181" s="25">
        <v>320</v>
      </c>
    </row>
    <row r="2182" spans="1:9">
      <c r="A2182" s="23">
        <v>2181</v>
      </c>
      <c r="B2182" s="23" t="s">
        <v>30769</v>
      </c>
      <c r="C2182" s="23" t="s">
        <v>30869</v>
      </c>
      <c r="D2182" s="23" t="s">
        <v>30788</v>
      </c>
      <c r="E2182" s="23" t="s">
        <v>30944</v>
      </c>
      <c r="F2182" s="23" t="s">
        <v>33073</v>
      </c>
      <c r="G2182" s="23">
        <v>200</v>
      </c>
      <c r="H2182" s="23">
        <v>0</v>
      </c>
      <c r="I2182" s="25">
        <v>103.96</v>
      </c>
    </row>
    <row r="2183" spans="1:9">
      <c r="A2183" s="23">
        <v>2182</v>
      </c>
      <c r="B2183" s="23" t="s">
        <v>30769</v>
      </c>
      <c r="C2183" s="23" t="s">
        <v>30781</v>
      </c>
      <c r="D2183" s="23" t="s">
        <v>30782</v>
      </c>
      <c r="E2183" s="23" t="s">
        <v>30783</v>
      </c>
      <c r="F2183" s="23" t="s">
        <v>33074</v>
      </c>
      <c r="G2183" s="23">
        <v>200</v>
      </c>
      <c r="H2183" s="23">
        <v>0</v>
      </c>
      <c r="I2183" s="25">
        <v>94.58</v>
      </c>
    </row>
    <row r="2184" spans="1:9">
      <c r="A2184" s="23">
        <v>2183</v>
      </c>
      <c r="B2184" s="23" t="s">
        <v>30769</v>
      </c>
      <c r="C2184" s="23" t="s">
        <v>30781</v>
      </c>
      <c r="D2184" s="23" t="s">
        <v>30782</v>
      </c>
      <c r="E2184" s="23" t="s">
        <v>30972</v>
      </c>
      <c r="F2184" s="23" t="s">
        <v>33075</v>
      </c>
      <c r="G2184" s="23">
        <v>200</v>
      </c>
      <c r="H2184" s="23">
        <v>0</v>
      </c>
      <c r="I2184" s="25">
        <v>100.44</v>
      </c>
    </row>
    <row r="2185" spans="1:9">
      <c r="A2185" s="23">
        <v>2184</v>
      </c>
      <c r="B2185" s="23" t="s">
        <v>30769</v>
      </c>
      <c r="C2185" s="23" t="s">
        <v>30831</v>
      </c>
      <c r="D2185" s="23" t="s">
        <v>30832</v>
      </c>
      <c r="E2185" s="23" t="s">
        <v>31020</v>
      </c>
      <c r="F2185" s="23" t="s">
        <v>33076</v>
      </c>
      <c r="G2185" s="23">
        <v>200</v>
      </c>
      <c r="H2185" s="23">
        <v>0</v>
      </c>
      <c r="I2185" s="25">
        <v>91.04</v>
      </c>
    </row>
    <row r="2186" spans="1:9">
      <c r="A2186" s="23">
        <v>2185</v>
      </c>
      <c r="B2186" s="23" t="s">
        <v>30769</v>
      </c>
      <c r="C2186" s="23" t="s">
        <v>30831</v>
      </c>
      <c r="D2186" s="23" t="s">
        <v>30832</v>
      </c>
      <c r="E2186" s="23" t="s">
        <v>30895</v>
      </c>
      <c r="F2186" s="23" t="s">
        <v>33077</v>
      </c>
      <c r="G2186" s="23">
        <v>200</v>
      </c>
      <c r="H2186" s="23">
        <v>0</v>
      </c>
      <c r="I2186" s="25">
        <v>110.42</v>
      </c>
    </row>
    <row r="2187" spans="1:9">
      <c r="A2187" s="23">
        <v>2186</v>
      </c>
      <c r="B2187" s="23" t="s">
        <v>30769</v>
      </c>
      <c r="C2187" s="23" t="s">
        <v>30798</v>
      </c>
      <c r="D2187" s="23" t="s">
        <v>30778</v>
      </c>
      <c r="E2187" s="23" t="s">
        <v>31051</v>
      </c>
      <c r="F2187" s="23" t="s">
        <v>33078</v>
      </c>
      <c r="G2187" s="23">
        <v>200</v>
      </c>
      <c r="H2187" s="23">
        <v>0</v>
      </c>
      <c r="I2187" s="25">
        <v>0</v>
      </c>
    </row>
    <row r="2188" spans="1:9">
      <c r="A2188" s="23">
        <v>2187</v>
      </c>
      <c r="B2188" s="23" t="s">
        <v>30769</v>
      </c>
      <c r="C2188" s="23" t="s">
        <v>30822</v>
      </c>
      <c r="D2188" s="23" t="s">
        <v>30823</v>
      </c>
      <c r="E2188" s="23" t="s">
        <v>31012</v>
      </c>
      <c r="F2188" s="23" t="s">
        <v>33079</v>
      </c>
      <c r="G2188" s="23">
        <v>160</v>
      </c>
      <c r="H2188" s="23">
        <v>0</v>
      </c>
      <c r="I2188" s="25">
        <v>0.864000000000011</v>
      </c>
    </row>
    <row r="2189" spans="1:9">
      <c r="A2189" s="23">
        <v>2188</v>
      </c>
      <c r="B2189" s="23" t="s">
        <v>30769</v>
      </c>
      <c r="C2189" s="23" t="s">
        <v>30798</v>
      </c>
      <c r="D2189" s="23" t="s">
        <v>30778</v>
      </c>
      <c r="E2189" s="23" t="s">
        <v>30799</v>
      </c>
      <c r="F2189" s="23" t="s">
        <v>33080</v>
      </c>
      <c r="G2189" s="23">
        <v>200</v>
      </c>
      <c r="H2189" s="23">
        <v>0</v>
      </c>
      <c r="I2189" s="25">
        <v>94.3</v>
      </c>
    </row>
    <row r="2190" spans="1:9">
      <c r="A2190" s="23">
        <v>2189</v>
      </c>
      <c r="B2190" s="23" t="s">
        <v>30769</v>
      </c>
      <c r="C2190" s="23" t="s">
        <v>30781</v>
      </c>
      <c r="D2190" s="23" t="s">
        <v>30782</v>
      </c>
      <c r="E2190" s="23" t="s">
        <v>30783</v>
      </c>
      <c r="F2190" s="23" t="s">
        <v>33081</v>
      </c>
      <c r="G2190" s="23">
        <v>200</v>
      </c>
      <c r="H2190" s="23">
        <v>0</v>
      </c>
      <c r="I2190" s="25">
        <v>135.28</v>
      </c>
    </row>
    <row r="2191" spans="1:9">
      <c r="A2191" s="23">
        <v>2190</v>
      </c>
      <c r="B2191" s="23" t="s">
        <v>30769</v>
      </c>
      <c r="C2191" s="23" t="s">
        <v>30835</v>
      </c>
      <c r="D2191" s="23" t="s">
        <v>30006</v>
      </c>
      <c r="E2191" s="23" t="s">
        <v>30849</v>
      </c>
      <c r="F2191" s="23" t="s">
        <v>33082</v>
      </c>
      <c r="G2191" s="23">
        <v>200</v>
      </c>
      <c r="H2191" s="23">
        <v>0</v>
      </c>
      <c r="I2191" s="25">
        <v>34.96</v>
      </c>
    </row>
    <row r="2192" spans="1:9">
      <c r="A2192" s="23">
        <v>2191</v>
      </c>
      <c r="B2192" s="23" t="s">
        <v>30769</v>
      </c>
      <c r="C2192" s="23" t="s">
        <v>30835</v>
      </c>
      <c r="D2192" s="23" t="s">
        <v>30006</v>
      </c>
      <c r="E2192" s="23" t="s">
        <v>30845</v>
      </c>
      <c r="F2192" s="23" t="s">
        <v>33083</v>
      </c>
      <c r="G2192" s="23">
        <v>400</v>
      </c>
      <c r="H2192" s="23">
        <v>0</v>
      </c>
      <c r="I2192" s="25">
        <v>282.12</v>
      </c>
    </row>
    <row r="2193" spans="1:9">
      <c r="A2193" s="23">
        <v>2192</v>
      </c>
      <c r="B2193" s="23" t="s">
        <v>30769</v>
      </c>
      <c r="C2193" s="23" t="s">
        <v>30831</v>
      </c>
      <c r="D2193" s="23" t="s">
        <v>30832</v>
      </c>
      <c r="E2193" s="23" t="s">
        <v>30842</v>
      </c>
      <c r="F2193" s="23" t="s">
        <v>33084</v>
      </c>
      <c r="G2193" s="23">
        <v>200</v>
      </c>
      <c r="H2193" s="23">
        <v>0</v>
      </c>
      <c r="I2193" s="25">
        <v>111.64</v>
      </c>
    </row>
    <row r="2194" spans="1:9">
      <c r="A2194" s="23">
        <v>2193</v>
      </c>
      <c r="B2194" s="23" t="s">
        <v>30769</v>
      </c>
      <c r="C2194" s="23" t="s">
        <v>30835</v>
      </c>
      <c r="D2194" s="23" t="s">
        <v>30006</v>
      </c>
      <c r="E2194" s="23" t="s">
        <v>30849</v>
      </c>
      <c r="F2194" s="23" t="s">
        <v>33085</v>
      </c>
      <c r="G2194" s="23">
        <v>200</v>
      </c>
      <c r="H2194" s="23">
        <v>0</v>
      </c>
      <c r="I2194" s="25">
        <v>0</v>
      </c>
    </row>
    <row r="2195" spans="1:9">
      <c r="A2195" s="23">
        <v>2194</v>
      </c>
      <c r="B2195" s="23" t="s">
        <v>30769</v>
      </c>
      <c r="C2195" s="23" t="s">
        <v>30838</v>
      </c>
      <c r="D2195" s="23" t="s">
        <v>30839</v>
      </c>
      <c r="E2195" s="23" t="s">
        <v>31198</v>
      </c>
      <c r="F2195" s="23" t="s">
        <v>33086</v>
      </c>
      <c r="G2195" s="23">
        <v>200</v>
      </c>
      <c r="H2195" s="23">
        <v>0</v>
      </c>
      <c r="I2195" s="25">
        <v>23.58</v>
      </c>
    </row>
    <row r="2196" spans="1:9">
      <c r="A2196" s="23">
        <v>2195</v>
      </c>
      <c r="B2196" s="23" t="s">
        <v>30769</v>
      </c>
      <c r="C2196" s="23" t="s">
        <v>30835</v>
      </c>
      <c r="D2196" s="23" t="s">
        <v>30006</v>
      </c>
      <c r="E2196" s="23" t="s">
        <v>30845</v>
      </c>
      <c r="F2196" s="23" t="s">
        <v>33087</v>
      </c>
      <c r="G2196" s="23">
        <v>200</v>
      </c>
      <c r="H2196" s="23">
        <v>0</v>
      </c>
      <c r="I2196" s="25">
        <v>0</v>
      </c>
    </row>
    <row r="2197" spans="1:9">
      <c r="A2197" s="23">
        <v>2196</v>
      </c>
      <c r="B2197" s="23" t="s">
        <v>30769</v>
      </c>
      <c r="C2197" s="23" t="s">
        <v>30835</v>
      </c>
      <c r="D2197" s="23" t="s">
        <v>30006</v>
      </c>
      <c r="E2197" s="23" t="s">
        <v>30849</v>
      </c>
      <c r="F2197" s="23" t="s">
        <v>33088</v>
      </c>
      <c r="G2197" s="23">
        <v>200</v>
      </c>
      <c r="H2197" s="23">
        <v>0</v>
      </c>
      <c r="I2197" s="25">
        <v>135.42</v>
      </c>
    </row>
    <row r="2198" spans="1:9">
      <c r="A2198" s="23">
        <v>2197</v>
      </c>
      <c r="B2198" s="23" t="s">
        <v>30769</v>
      </c>
      <c r="C2198" s="23" t="s">
        <v>30835</v>
      </c>
      <c r="D2198" s="23" t="s">
        <v>30006</v>
      </c>
      <c r="E2198" s="23" t="s">
        <v>30836</v>
      </c>
      <c r="F2198" s="23" t="s">
        <v>33089</v>
      </c>
      <c r="G2198" s="23">
        <v>200</v>
      </c>
      <c r="H2198" s="23">
        <v>0</v>
      </c>
      <c r="I2198" s="25">
        <v>40.56</v>
      </c>
    </row>
    <row r="2199" spans="1:9">
      <c r="A2199" s="23">
        <v>2198</v>
      </c>
      <c r="B2199" s="23" t="s">
        <v>30769</v>
      </c>
      <c r="C2199" s="23" t="s">
        <v>30831</v>
      </c>
      <c r="D2199" s="23" t="s">
        <v>30832</v>
      </c>
      <c r="E2199" s="23" t="s">
        <v>31076</v>
      </c>
      <c r="F2199" s="23" t="s">
        <v>33090</v>
      </c>
      <c r="G2199" s="23">
        <v>160</v>
      </c>
      <c r="H2199" s="23">
        <v>0</v>
      </c>
      <c r="I2199" s="25">
        <v>117.872</v>
      </c>
    </row>
    <row r="2200" spans="1:9">
      <c r="A2200" s="23">
        <v>2199</v>
      </c>
      <c r="B2200" s="23" t="s">
        <v>30769</v>
      </c>
      <c r="C2200" s="23" t="s">
        <v>30838</v>
      </c>
      <c r="D2200" s="23" t="s">
        <v>30839</v>
      </c>
      <c r="E2200" s="23" t="s">
        <v>30861</v>
      </c>
      <c r="F2200" s="23" t="s">
        <v>33091</v>
      </c>
      <c r="G2200" s="23">
        <v>200</v>
      </c>
      <c r="H2200" s="23">
        <v>0</v>
      </c>
      <c r="I2200" s="25">
        <v>78.28</v>
      </c>
    </row>
    <row r="2201" spans="1:9">
      <c r="A2201" s="23">
        <v>2200</v>
      </c>
      <c r="B2201" s="23" t="s">
        <v>30769</v>
      </c>
      <c r="C2201" s="23" t="s">
        <v>30835</v>
      </c>
      <c r="D2201" s="23" t="s">
        <v>30006</v>
      </c>
      <c r="E2201" s="23" t="s">
        <v>30912</v>
      </c>
      <c r="F2201" s="23" t="s">
        <v>33092</v>
      </c>
      <c r="G2201" s="23">
        <v>160</v>
      </c>
      <c r="H2201" s="23">
        <v>0</v>
      </c>
      <c r="I2201" s="25">
        <v>7.904</v>
      </c>
    </row>
    <row r="2202" spans="1:9">
      <c r="A2202" s="23">
        <v>2201</v>
      </c>
      <c r="B2202" s="23" t="s">
        <v>30769</v>
      </c>
      <c r="C2202" s="23" t="s">
        <v>30838</v>
      </c>
      <c r="D2202" s="23" t="s">
        <v>30839</v>
      </c>
      <c r="E2202" s="23" t="s">
        <v>30854</v>
      </c>
      <c r="F2202" s="23" t="s">
        <v>33093</v>
      </c>
      <c r="G2202" s="23">
        <v>200</v>
      </c>
      <c r="H2202" s="23">
        <v>0</v>
      </c>
      <c r="I2202" s="25">
        <v>147.4</v>
      </c>
    </row>
    <row r="2203" spans="1:9">
      <c r="A2203" s="23">
        <v>2202</v>
      </c>
      <c r="B2203" s="23" t="s">
        <v>30769</v>
      </c>
      <c r="C2203" s="23" t="s">
        <v>30831</v>
      </c>
      <c r="D2203" s="23" t="s">
        <v>30832</v>
      </c>
      <c r="E2203" s="23" t="s">
        <v>30895</v>
      </c>
      <c r="F2203" s="23" t="s">
        <v>33094</v>
      </c>
      <c r="G2203" s="23">
        <v>200</v>
      </c>
      <c r="H2203" s="23">
        <v>0</v>
      </c>
      <c r="I2203" s="25">
        <v>61.28</v>
      </c>
    </row>
    <row r="2204" spans="1:9">
      <c r="A2204" s="23">
        <v>2203</v>
      </c>
      <c r="B2204" s="23" t="s">
        <v>30769</v>
      </c>
      <c r="C2204" s="23" t="s">
        <v>30869</v>
      </c>
      <c r="D2204" s="23" t="s">
        <v>30788</v>
      </c>
      <c r="E2204" s="23" t="s">
        <v>30948</v>
      </c>
      <c r="F2204" s="23" t="s">
        <v>33095</v>
      </c>
      <c r="G2204" s="23">
        <v>200</v>
      </c>
      <c r="H2204" s="23">
        <v>0</v>
      </c>
      <c r="I2204" s="25">
        <v>84.42</v>
      </c>
    </row>
    <row r="2205" spans="1:9">
      <c r="A2205" s="23">
        <v>2204</v>
      </c>
      <c r="B2205" s="23" t="s">
        <v>30769</v>
      </c>
      <c r="C2205" s="23" t="s">
        <v>30838</v>
      </c>
      <c r="D2205" s="23" t="s">
        <v>30839</v>
      </c>
      <c r="E2205" s="23" t="s">
        <v>30854</v>
      </c>
      <c r="F2205" s="23" t="s">
        <v>33096</v>
      </c>
      <c r="G2205" s="23">
        <v>200</v>
      </c>
      <c r="H2205" s="23">
        <v>0</v>
      </c>
      <c r="I2205" s="25">
        <v>74</v>
      </c>
    </row>
    <row r="2206" spans="1:9">
      <c r="A2206" s="23">
        <v>2205</v>
      </c>
      <c r="B2206" s="23" t="s">
        <v>30769</v>
      </c>
      <c r="C2206" s="23" t="s">
        <v>30835</v>
      </c>
      <c r="D2206" s="23" t="s">
        <v>30006</v>
      </c>
      <c r="E2206" s="23" t="s">
        <v>30836</v>
      </c>
      <c r="F2206" s="23" t="s">
        <v>33097</v>
      </c>
      <c r="G2206" s="23">
        <v>200</v>
      </c>
      <c r="H2206" s="23">
        <v>0</v>
      </c>
      <c r="I2206" s="25">
        <v>119.2</v>
      </c>
    </row>
    <row r="2207" spans="1:9">
      <c r="A2207" s="23">
        <v>2206</v>
      </c>
      <c r="B2207" s="23" t="s">
        <v>30769</v>
      </c>
      <c r="C2207" s="23" t="s">
        <v>30869</v>
      </c>
      <c r="D2207" s="23" t="s">
        <v>30788</v>
      </c>
      <c r="E2207" s="23" t="s">
        <v>30944</v>
      </c>
      <c r="F2207" s="23" t="s">
        <v>33098</v>
      </c>
      <c r="G2207" s="23">
        <v>160</v>
      </c>
      <c r="H2207" s="23">
        <v>0</v>
      </c>
      <c r="I2207" s="25">
        <v>82.416</v>
      </c>
    </row>
    <row r="2208" spans="1:9">
      <c r="A2208" s="23">
        <v>2207</v>
      </c>
      <c r="B2208" s="23" t="s">
        <v>30769</v>
      </c>
      <c r="C2208" s="23" t="s">
        <v>30831</v>
      </c>
      <c r="D2208" s="23" t="s">
        <v>30832</v>
      </c>
      <c r="E2208" s="23" t="s">
        <v>30842</v>
      </c>
      <c r="F2208" s="23" t="s">
        <v>33099</v>
      </c>
      <c r="G2208" s="23">
        <v>400</v>
      </c>
      <c r="H2208" s="23">
        <v>0</v>
      </c>
      <c r="I2208" s="25">
        <v>395</v>
      </c>
    </row>
    <row r="2209" spans="1:9">
      <c r="A2209" s="23">
        <v>2208</v>
      </c>
      <c r="B2209" s="23" t="s">
        <v>30769</v>
      </c>
      <c r="C2209" s="23" t="s">
        <v>30838</v>
      </c>
      <c r="D2209" s="23" t="s">
        <v>30839</v>
      </c>
      <c r="E2209" s="23" t="s">
        <v>30861</v>
      </c>
      <c r="F2209" s="23" t="s">
        <v>33100</v>
      </c>
      <c r="G2209" s="23">
        <v>200</v>
      </c>
      <c r="H2209" s="23">
        <v>0</v>
      </c>
      <c r="I2209" s="25">
        <v>70.54</v>
      </c>
    </row>
    <row r="2210" spans="1:9">
      <c r="A2210" s="23">
        <v>2209</v>
      </c>
      <c r="B2210" s="23" t="s">
        <v>30769</v>
      </c>
      <c r="C2210" s="23" t="s">
        <v>30831</v>
      </c>
      <c r="D2210" s="23" t="s">
        <v>30832</v>
      </c>
      <c r="E2210" s="23" t="s">
        <v>30842</v>
      </c>
      <c r="F2210" s="23" t="s">
        <v>33101</v>
      </c>
      <c r="G2210" s="23">
        <v>200</v>
      </c>
      <c r="H2210" s="23">
        <v>0</v>
      </c>
      <c r="I2210" s="25">
        <v>0</v>
      </c>
    </row>
    <row r="2211" spans="1:9">
      <c r="A2211" s="23">
        <v>2210</v>
      </c>
      <c r="B2211" s="23" t="s">
        <v>30769</v>
      </c>
      <c r="C2211" s="23" t="s">
        <v>30838</v>
      </c>
      <c r="D2211" s="23" t="s">
        <v>30839</v>
      </c>
      <c r="E2211" s="23" t="s">
        <v>31198</v>
      </c>
      <c r="F2211" s="23" t="s">
        <v>33102</v>
      </c>
      <c r="G2211" s="23">
        <v>200</v>
      </c>
      <c r="H2211" s="23">
        <v>0</v>
      </c>
      <c r="I2211" s="25">
        <v>55.86</v>
      </c>
    </row>
    <row r="2212" spans="1:9">
      <c r="A2212" s="23">
        <v>2211</v>
      </c>
      <c r="B2212" s="23" t="s">
        <v>30769</v>
      </c>
      <c r="C2212" s="23" t="s">
        <v>30838</v>
      </c>
      <c r="D2212" s="23" t="s">
        <v>30839</v>
      </c>
      <c r="E2212" s="23" t="s">
        <v>30840</v>
      </c>
      <c r="F2212" s="23" t="s">
        <v>33103</v>
      </c>
      <c r="G2212" s="23">
        <v>200</v>
      </c>
      <c r="H2212" s="23">
        <v>0</v>
      </c>
      <c r="I2212" s="25">
        <v>140.72</v>
      </c>
    </row>
    <row r="2213" spans="1:9">
      <c r="A2213" s="23">
        <v>2212</v>
      </c>
      <c r="B2213" s="23" t="s">
        <v>30769</v>
      </c>
      <c r="C2213" s="23" t="s">
        <v>30781</v>
      </c>
      <c r="D2213" s="23" t="s">
        <v>30782</v>
      </c>
      <c r="E2213" s="23" t="s">
        <v>30791</v>
      </c>
      <c r="F2213" s="23" t="s">
        <v>33104</v>
      </c>
      <c r="G2213" s="23">
        <v>200</v>
      </c>
      <c r="H2213" s="23">
        <v>0</v>
      </c>
      <c r="I2213" s="25">
        <v>130.6</v>
      </c>
    </row>
    <row r="2214" spans="1:9">
      <c r="A2214" s="23">
        <v>2213</v>
      </c>
      <c r="B2214" s="23" t="s">
        <v>30769</v>
      </c>
      <c r="C2214" s="23" t="s">
        <v>30835</v>
      </c>
      <c r="D2214" s="23" t="s">
        <v>30006</v>
      </c>
      <c r="E2214" s="23" t="s">
        <v>30836</v>
      </c>
      <c r="F2214" s="23" t="s">
        <v>33105</v>
      </c>
      <c r="G2214" s="23">
        <v>200</v>
      </c>
      <c r="H2214" s="23">
        <v>0</v>
      </c>
      <c r="I2214" s="25">
        <v>51.24</v>
      </c>
    </row>
    <row r="2215" spans="1:9">
      <c r="A2215" s="23">
        <v>2214</v>
      </c>
      <c r="B2215" s="23" t="s">
        <v>30769</v>
      </c>
      <c r="C2215" s="23" t="s">
        <v>30835</v>
      </c>
      <c r="D2215" s="23" t="s">
        <v>30006</v>
      </c>
      <c r="E2215" s="23" t="s">
        <v>30874</v>
      </c>
      <c r="F2215" s="23" t="s">
        <v>33106</v>
      </c>
      <c r="G2215" s="23">
        <v>200</v>
      </c>
      <c r="H2215" s="23">
        <v>0</v>
      </c>
      <c r="I2215" s="25">
        <v>76.56</v>
      </c>
    </row>
    <row r="2216" spans="1:9">
      <c r="A2216" s="23">
        <v>2215</v>
      </c>
      <c r="B2216" s="23" t="s">
        <v>30769</v>
      </c>
      <c r="C2216" s="23" t="s">
        <v>30838</v>
      </c>
      <c r="D2216" s="23" t="s">
        <v>30839</v>
      </c>
      <c r="E2216" s="23" t="s">
        <v>30840</v>
      </c>
      <c r="F2216" s="23" t="s">
        <v>33107</v>
      </c>
      <c r="G2216" s="23">
        <v>200</v>
      </c>
      <c r="H2216" s="23">
        <v>0</v>
      </c>
      <c r="I2216" s="25">
        <v>143.56</v>
      </c>
    </row>
    <row r="2217" spans="1:9">
      <c r="A2217" s="23">
        <v>2216</v>
      </c>
      <c r="B2217" s="23" t="s">
        <v>30769</v>
      </c>
      <c r="C2217" s="23" t="s">
        <v>30886</v>
      </c>
      <c r="D2217" s="23" t="s">
        <v>4461</v>
      </c>
      <c r="E2217" s="23" t="s">
        <v>30934</v>
      </c>
      <c r="F2217" s="23" t="s">
        <v>33108</v>
      </c>
      <c r="G2217" s="23">
        <v>200</v>
      </c>
      <c r="H2217" s="23">
        <v>0</v>
      </c>
      <c r="I2217" s="25">
        <v>118.42</v>
      </c>
    </row>
    <row r="2218" spans="1:9">
      <c r="A2218" s="23">
        <v>2217</v>
      </c>
      <c r="B2218" s="23" t="s">
        <v>30769</v>
      </c>
      <c r="C2218" s="23" t="s">
        <v>30835</v>
      </c>
      <c r="D2218" s="23" t="s">
        <v>30006</v>
      </c>
      <c r="E2218" s="23" t="s">
        <v>30836</v>
      </c>
      <c r="F2218" s="23" t="s">
        <v>33109</v>
      </c>
      <c r="G2218" s="23">
        <v>200</v>
      </c>
      <c r="H2218" s="23">
        <v>0</v>
      </c>
      <c r="I2218" s="25">
        <v>42.08</v>
      </c>
    </row>
    <row r="2219" spans="1:9">
      <c r="A2219" s="23">
        <v>2218</v>
      </c>
      <c r="B2219" s="23" t="s">
        <v>30769</v>
      </c>
      <c r="C2219" s="23" t="s">
        <v>30835</v>
      </c>
      <c r="D2219" s="23" t="s">
        <v>30006</v>
      </c>
      <c r="E2219" s="23" t="s">
        <v>30836</v>
      </c>
      <c r="F2219" s="23" t="s">
        <v>33110</v>
      </c>
      <c r="G2219" s="23">
        <v>400</v>
      </c>
      <c r="H2219" s="23">
        <v>0</v>
      </c>
      <c r="I2219" s="25">
        <v>203.2</v>
      </c>
    </row>
    <row r="2220" spans="1:9">
      <c r="A2220" s="23">
        <v>2219</v>
      </c>
      <c r="B2220" s="23" t="s">
        <v>30769</v>
      </c>
      <c r="C2220" s="23" t="s">
        <v>30828</v>
      </c>
      <c r="D2220" s="23" t="s">
        <v>4461</v>
      </c>
      <c r="E2220" s="23" t="s">
        <v>31210</v>
      </c>
      <c r="F2220" s="23" t="s">
        <v>33111</v>
      </c>
      <c r="G2220" s="23">
        <v>400</v>
      </c>
      <c r="H2220" s="23">
        <v>0</v>
      </c>
      <c r="I2220" s="25">
        <v>202.84</v>
      </c>
    </row>
    <row r="2221" spans="1:9">
      <c r="A2221" s="23">
        <v>2220</v>
      </c>
      <c r="B2221" s="23" t="s">
        <v>30769</v>
      </c>
      <c r="C2221" s="23" t="s">
        <v>30838</v>
      </c>
      <c r="D2221" s="23" t="s">
        <v>30839</v>
      </c>
      <c r="E2221" s="23" t="s">
        <v>30854</v>
      </c>
      <c r="F2221" s="23" t="s">
        <v>33112</v>
      </c>
      <c r="G2221" s="23">
        <v>200</v>
      </c>
      <c r="H2221" s="23">
        <v>0</v>
      </c>
      <c r="I2221" s="25">
        <v>0.879999999999992</v>
      </c>
    </row>
    <row r="2222" spans="1:9">
      <c r="A2222" s="23">
        <v>2221</v>
      </c>
      <c r="B2222" s="23" t="s">
        <v>30769</v>
      </c>
      <c r="C2222" s="23" t="s">
        <v>30793</v>
      </c>
      <c r="D2222" s="23" t="s">
        <v>30832</v>
      </c>
      <c r="E2222" s="23" t="s">
        <v>30863</v>
      </c>
      <c r="F2222" s="23" t="s">
        <v>33113</v>
      </c>
      <c r="G2222" s="23">
        <v>100</v>
      </c>
      <c r="H2222" s="23">
        <v>0</v>
      </c>
      <c r="I2222" s="25">
        <v>43.76</v>
      </c>
    </row>
    <row r="2223" spans="1:9">
      <c r="A2223" s="23">
        <v>2222</v>
      </c>
      <c r="B2223" s="23" t="s">
        <v>30769</v>
      </c>
      <c r="C2223" s="23" t="s">
        <v>30822</v>
      </c>
      <c r="D2223" s="23" t="s">
        <v>30823</v>
      </c>
      <c r="E2223" s="23" t="s">
        <v>30824</v>
      </c>
      <c r="F2223" s="23" t="s">
        <v>33114</v>
      </c>
      <c r="G2223" s="23">
        <v>200</v>
      </c>
      <c r="H2223" s="23">
        <v>0</v>
      </c>
      <c r="I2223" s="25">
        <v>126.7</v>
      </c>
    </row>
    <row r="2224" spans="1:9">
      <c r="A2224" s="23">
        <v>2223</v>
      </c>
      <c r="B2224" s="23" t="s">
        <v>30769</v>
      </c>
      <c r="C2224" s="23" t="s">
        <v>30838</v>
      </c>
      <c r="D2224" s="23" t="s">
        <v>30839</v>
      </c>
      <c r="E2224" s="23" t="s">
        <v>30854</v>
      </c>
      <c r="F2224" s="23" t="s">
        <v>33115</v>
      </c>
      <c r="G2224" s="23">
        <v>200</v>
      </c>
      <c r="H2224" s="23">
        <v>0</v>
      </c>
      <c r="I2224" s="25">
        <v>150.62</v>
      </c>
    </row>
    <row r="2225" spans="1:9">
      <c r="A2225" s="23">
        <v>2224</v>
      </c>
      <c r="B2225" s="23" t="s">
        <v>30769</v>
      </c>
      <c r="C2225" s="23" t="s">
        <v>30811</v>
      </c>
      <c r="D2225" s="23" t="s">
        <v>30794</v>
      </c>
      <c r="E2225" s="23" t="s">
        <v>30814</v>
      </c>
      <c r="F2225" s="23" t="s">
        <v>33116</v>
      </c>
      <c r="G2225" s="23">
        <v>160</v>
      </c>
      <c r="H2225" s="23">
        <v>0</v>
      </c>
      <c r="I2225" s="25">
        <v>103.328</v>
      </c>
    </row>
    <row r="2226" spans="1:9">
      <c r="A2226" s="23">
        <v>2225</v>
      </c>
      <c r="B2226" s="23" t="s">
        <v>30769</v>
      </c>
      <c r="C2226" s="23" t="s">
        <v>30838</v>
      </c>
      <c r="D2226" s="23" t="s">
        <v>30839</v>
      </c>
      <c r="E2226" s="23" t="s">
        <v>30840</v>
      </c>
      <c r="F2226" s="23" t="s">
        <v>33117</v>
      </c>
      <c r="G2226" s="23">
        <v>200</v>
      </c>
      <c r="H2226" s="23">
        <v>0</v>
      </c>
      <c r="I2226" s="25">
        <v>0</v>
      </c>
    </row>
    <row r="2227" spans="1:9">
      <c r="A2227" s="23">
        <v>2226</v>
      </c>
      <c r="B2227" s="23" t="s">
        <v>30769</v>
      </c>
      <c r="C2227" s="23" t="s">
        <v>30869</v>
      </c>
      <c r="D2227" s="23" t="s">
        <v>30788</v>
      </c>
      <c r="E2227" s="23" t="s">
        <v>30884</v>
      </c>
      <c r="F2227" s="23" t="s">
        <v>33118</v>
      </c>
      <c r="G2227" s="23">
        <v>200</v>
      </c>
      <c r="H2227" s="23">
        <v>0</v>
      </c>
      <c r="I2227" s="25">
        <v>105.78</v>
      </c>
    </row>
    <row r="2228" spans="1:9">
      <c r="A2228" s="23">
        <v>2227</v>
      </c>
      <c r="B2228" s="23" t="s">
        <v>30769</v>
      </c>
      <c r="C2228" s="23" t="s">
        <v>30838</v>
      </c>
      <c r="D2228" s="23" t="s">
        <v>30839</v>
      </c>
      <c r="E2228" s="23" t="s">
        <v>31198</v>
      </c>
      <c r="F2228" s="23" t="s">
        <v>33119</v>
      </c>
      <c r="G2228" s="23">
        <v>200</v>
      </c>
      <c r="H2228" s="23">
        <v>0</v>
      </c>
      <c r="I2228" s="25">
        <v>109.08</v>
      </c>
    </row>
    <row r="2229" spans="1:9">
      <c r="A2229" s="23">
        <v>2228</v>
      </c>
      <c r="B2229" s="23" t="s">
        <v>30769</v>
      </c>
      <c r="C2229" s="23" t="s">
        <v>30831</v>
      </c>
      <c r="D2229" s="23" t="s">
        <v>30832</v>
      </c>
      <c r="E2229" s="23" t="s">
        <v>31076</v>
      </c>
      <c r="F2229" s="23" t="s">
        <v>33120</v>
      </c>
      <c r="G2229" s="23">
        <v>200</v>
      </c>
      <c r="H2229" s="23">
        <v>0</v>
      </c>
      <c r="I2229" s="25">
        <v>58.04</v>
      </c>
    </row>
    <row r="2230" spans="1:9">
      <c r="A2230" s="23">
        <v>2229</v>
      </c>
      <c r="B2230" s="23" t="s">
        <v>30769</v>
      </c>
      <c r="C2230" s="23" t="s">
        <v>30838</v>
      </c>
      <c r="D2230" s="23" t="s">
        <v>30839</v>
      </c>
      <c r="E2230" s="23" t="s">
        <v>30861</v>
      </c>
      <c r="F2230" s="23" t="s">
        <v>33121</v>
      </c>
      <c r="G2230" s="23">
        <v>200</v>
      </c>
      <c r="H2230" s="23">
        <v>0</v>
      </c>
      <c r="I2230" s="25">
        <v>68.8</v>
      </c>
    </row>
    <row r="2231" spans="1:9">
      <c r="A2231" s="23">
        <v>2230</v>
      </c>
      <c r="B2231" s="23" t="s">
        <v>30769</v>
      </c>
      <c r="C2231" s="23" t="s">
        <v>30838</v>
      </c>
      <c r="D2231" s="23" t="s">
        <v>30839</v>
      </c>
      <c r="E2231" s="23" t="s">
        <v>30840</v>
      </c>
      <c r="F2231" s="23" t="s">
        <v>33122</v>
      </c>
      <c r="G2231" s="23">
        <v>200</v>
      </c>
      <c r="H2231" s="23">
        <v>0</v>
      </c>
      <c r="I2231" s="25">
        <v>83.94</v>
      </c>
    </row>
    <row r="2232" spans="1:9">
      <c r="A2232" s="23">
        <v>2231</v>
      </c>
      <c r="B2232" s="23" t="s">
        <v>30769</v>
      </c>
      <c r="C2232" s="23" t="s">
        <v>30838</v>
      </c>
      <c r="D2232" s="23" t="s">
        <v>30839</v>
      </c>
      <c r="E2232" s="23" t="s">
        <v>30840</v>
      </c>
      <c r="F2232" s="23" t="s">
        <v>33123</v>
      </c>
      <c r="G2232" s="23">
        <v>200</v>
      </c>
      <c r="H2232" s="23">
        <v>0</v>
      </c>
      <c r="I2232" s="25">
        <v>0</v>
      </c>
    </row>
    <row r="2233" spans="1:9">
      <c r="A2233" s="23">
        <v>2232</v>
      </c>
      <c r="B2233" s="23" t="s">
        <v>30769</v>
      </c>
      <c r="C2233" s="23" t="s">
        <v>30838</v>
      </c>
      <c r="D2233" s="23" t="s">
        <v>30839</v>
      </c>
      <c r="E2233" s="23" t="s">
        <v>30861</v>
      </c>
      <c r="F2233" s="23" t="s">
        <v>33124</v>
      </c>
      <c r="G2233" s="23">
        <v>200</v>
      </c>
      <c r="H2233" s="23">
        <v>0</v>
      </c>
      <c r="I2233" s="25">
        <v>101.24</v>
      </c>
    </row>
    <row r="2234" spans="1:9">
      <c r="A2234" s="23">
        <v>2233</v>
      </c>
      <c r="B2234" s="23" t="s">
        <v>30769</v>
      </c>
      <c r="C2234" s="23" t="s">
        <v>30793</v>
      </c>
      <c r="D2234" s="23" t="s">
        <v>30832</v>
      </c>
      <c r="E2234" s="23" t="s">
        <v>30863</v>
      </c>
      <c r="F2234" s="23" t="s">
        <v>33125</v>
      </c>
      <c r="G2234" s="23">
        <v>200</v>
      </c>
      <c r="H2234" s="23">
        <v>0</v>
      </c>
      <c r="I2234" s="25">
        <v>57.32</v>
      </c>
    </row>
    <row r="2235" spans="1:9">
      <c r="A2235" s="23">
        <v>2234</v>
      </c>
      <c r="B2235" s="23" t="s">
        <v>30769</v>
      </c>
      <c r="C2235" s="23" t="s">
        <v>30822</v>
      </c>
      <c r="D2235" s="23" t="s">
        <v>30823</v>
      </c>
      <c r="E2235" s="23" t="s">
        <v>30889</v>
      </c>
      <c r="F2235" s="23" t="s">
        <v>33126</v>
      </c>
      <c r="G2235" s="23">
        <v>200</v>
      </c>
      <c r="H2235" s="23">
        <v>0</v>
      </c>
      <c r="I2235" s="25">
        <v>68.62</v>
      </c>
    </row>
    <row r="2236" spans="1:9">
      <c r="A2236" s="23">
        <v>2235</v>
      </c>
      <c r="B2236" s="23" t="s">
        <v>30769</v>
      </c>
      <c r="C2236" s="23" t="s">
        <v>30811</v>
      </c>
      <c r="D2236" s="23" t="s">
        <v>30794</v>
      </c>
      <c r="E2236" s="23" t="s">
        <v>30812</v>
      </c>
      <c r="F2236" s="23" t="s">
        <v>33127</v>
      </c>
      <c r="G2236" s="23">
        <v>200</v>
      </c>
      <c r="H2236" s="23">
        <v>0</v>
      </c>
      <c r="I2236" s="25">
        <v>84.66</v>
      </c>
    </row>
    <row r="2237" spans="1:9">
      <c r="A2237" s="23">
        <v>2236</v>
      </c>
      <c r="B2237" s="23" t="s">
        <v>30769</v>
      </c>
      <c r="C2237" s="23" t="s">
        <v>30822</v>
      </c>
      <c r="D2237" s="23" t="s">
        <v>30823</v>
      </c>
      <c r="E2237" s="23" t="s">
        <v>31242</v>
      </c>
      <c r="F2237" s="23" t="s">
        <v>33128</v>
      </c>
      <c r="G2237" s="23">
        <v>200</v>
      </c>
      <c r="H2237" s="23">
        <v>0</v>
      </c>
      <c r="I2237" s="25">
        <v>80.56</v>
      </c>
    </row>
    <row r="2238" spans="1:9">
      <c r="A2238" s="23">
        <v>2237</v>
      </c>
      <c r="B2238" s="23" t="s">
        <v>30769</v>
      </c>
      <c r="C2238" s="23" t="s">
        <v>30781</v>
      </c>
      <c r="D2238" s="23" t="s">
        <v>30782</v>
      </c>
      <c r="E2238" s="23" t="s">
        <v>30783</v>
      </c>
      <c r="F2238" s="23" t="s">
        <v>33129</v>
      </c>
      <c r="G2238" s="23">
        <v>200</v>
      </c>
      <c r="H2238" s="23">
        <v>0</v>
      </c>
      <c r="I2238" s="25">
        <v>72.88</v>
      </c>
    </row>
    <row r="2239" spans="1:9">
      <c r="A2239" s="23">
        <v>2238</v>
      </c>
      <c r="B2239" s="23" t="s">
        <v>30769</v>
      </c>
      <c r="C2239" s="23" t="s">
        <v>30886</v>
      </c>
      <c r="D2239" s="23" t="s">
        <v>4461</v>
      </c>
      <c r="E2239" s="23" t="s">
        <v>18006</v>
      </c>
      <c r="F2239" s="23" t="s">
        <v>33130</v>
      </c>
      <c r="G2239" s="23">
        <v>200</v>
      </c>
      <c r="H2239" s="23">
        <v>0</v>
      </c>
      <c r="I2239" s="25">
        <v>127.32</v>
      </c>
    </row>
    <row r="2240" spans="1:9">
      <c r="A2240" s="23">
        <v>2239</v>
      </c>
      <c r="B2240" s="23" t="s">
        <v>30769</v>
      </c>
      <c r="C2240" s="23" t="s">
        <v>30835</v>
      </c>
      <c r="D2240" s="23" t="s">
        <v>30006</v>
      </c>
      <c r="E2240" s="23" t="s">
        <v>30836</v>
      </c>
      <c r="F2240" s="23" t="s">
        <v>33131</v>
      </c>
      <c r="G2240" s="23">
        <v>200</v>
      </c>
      <c r="H2240" s="23">
        <v>0</v>
      </c>
      <c r="I2240" s="25">
        <v>34.34</v>
      </c>
    </row>
    <row r="2241" spans="1:9">
      <c r="A2241" s="23">
        <v>2240</v>
      </c>
      <c r="B2241" s="23" t="s">
        <v>30769</v>
      </c>
      <c r="C2241" s="23" t="s">
        <v>30804</v>
      </c>
      <c r="D2241" s="23" t="s">
        <v>30774</v>
      </c>
      <c r="E2241" s="23" t="s">
        <v>30826</v>
      </c>
      <c r="F2241" s="23" t="s">
        <v>33132</v>
      </c>
      <c r="G2241" s="23">
        <v>200</v>
      </c>
      <c r="H2241" s="23">
        <v>0</v>
      </c>
      <c r="I2241" s="25">
        <v>76.66</v>
      </c>
    </row>
    <row r="2242" spans="1:9">
      <c r="A2242" s="23">
        <v>2241</v>
      </c>
      <c r="B2242" s="23" t="s">
        <v>30769</v>
      </c>
      <c r="C2242" s="23" t="s">
        <v>30798</v>
      </c>
      <c r="D2242" s="23" t="s">
        <v>30778</v>
      </c>
      <c r="E2242" s="23" t="s">
        <v>31051</v>
      </c>
      <c r="F2242" s="23" t="s">
        <v>33133</v>
      </c>
      <c r="G2242" s="23">
        <v>400</v>
      </c>
      <c r="H2242" s="23">
        <v>0</v>
      </c>
      <c r="I2242" s="25">
        <v>329.12</v>
      </c>
    </row>
    <row r="2243" spans="1:9">
      <c r="A2243" s="23">
        <v>2242</v>
      </c>
      <c r="B2243" s="23" t="s">
        <v>30769</v>
      </c>
      <c r="C2243" s="23" t="s">
        <v>30831</v>
      </c>
      <c r="D2243" s="23" t="s">
        <v>30832</v>
      </c>
      <c r="E2243" s="23" t="s">
        <v>31076</v>
      </c>
      <c r="F2243" s="23" t="s">
        <v>33134</v>
      </c>
      <c r="G2243" s="23">
        <v>200</v>
      </c>
      <c r="H2243" s="23">
        <v>0</v>
      </c>
      <c r="I2243" s="25">
        <v>145.62</v>
      </c>
    </row>
    <row r="2244" spans="1:9">
      <c r="A2244" s="23">
        <v>2243</v>
      </c>
      <c r="B2244" s="23" t="s">
        <v>30769</v>
      </c>
      <c r="C2244" s="23" t="s">
        <v>30838</v>
      </c>
      <c r="D2244" s="23" t="s">
        <v>30839</v>
      </c>
      <c r="E2244" s="23" t="s">
        <v>30861</v>
      </c>
      <c r="F2244" s="23" t="s">
        <v>33135</v>
      </c>
      <c r="G2244" s="23">
        <v>200</v>
      </c>
      <c r="H2244" s="23">
        <v>0</v>
      </c>
      <c r="I2244" s="25">
        <v>44.2</v>
      </c>
    </row>
    <row r="2245" spans="1:9">
      <c r="A2245" s="23">
        <v>2244</v>
      </c>
      <c r="B2245" s="23" t="s">
        <v>30769</v>
      </c>
      <c r="C2245" s="23" t="s">
        <v>30811</v>
      </c>
      <c r="D2245" s="23" t="s">
        <v>30794</v>
      </c>
      <c r="E2245" s="23" t="s">
        <v>31231</v>
      </c>
      <c r="F2245" s="23" t="s">
        <v>33136</v>
      </c>
      <c r="G2245" s="23">
        <v>160</v>
      </c>
      <c r="H2245" s="23">
        <v>0</v>
      </c>
      <c r="I2245" s="25">
        <v>23.568</v>
      </c>
    </row>
    <row r="2246" spans="1:9">
      <c r="A2246" s="23">
        <v>2245</v>
      </c>
      <c r="B2246" s="23" t="s">
        <v>30769</v>
      </c>
      <c r="C2246" s="23" t="s">
        <v>30869</v>
      </c>
      <c r="D2246" s="23" t="s">
        <v>30788</v>
      </c>
      <c r="E2246" s="23" t="s">
        <v>30944</v>
      </c>
      <c r="F2246" s="23" t="s">
        <v>33137</v>
      </c>
      <c r="G2246" s="23">
        <v>200</v>
      </c>
      <c r="H2246" s="23">
        <v>0</v>
      </c>
      <c r="I2246" s="25">
        <v>120.46</v>
      </c>
    </row>
    <row r="2247" spans="1:9">
      <c r="A2247" s="23">
        <v>2246</v>
      </c>
      <c r="B2247" s="23" t="s">
        <v>30769</v>
      </c>
      <c r="C2247" s="23" t="s">
        <v>30773</v>
      </c>
      <c r="D2247" s="23" t="s">
        <v>30774</v>
      </c>
      <c r="E2247" s="23" t="s">
        <v>30909</v>
      </c>
      <c r="F2247" s="23" t="s">
        <v>33138</v>
      </c>
      <c r="G2247" s="23">
        <v>200</v>
      </c>
      <c r="H2247" s="23">
        <v>0</v>
      </c>
      <c r="I2247" s="25">
        <v>122.72</v>
      </c>
    </row>
    <row r="2248" spans="1:9">
      <c r="A2248" s="23">
        <v>2247</v>
      </c>
      <c r="B2248" s="23" t="s">
        <v>30769</v>
      </c>
      <c r="C2248" s="23" t="s">
        <v>30838</v>
      </c>
      <c r="D2248" s="23" t="s">
        <v>30839</v>
      </c>
      <c r="E2248" s="23" t="s">
        <v>30861</v>
      </c>
      <c r="F2248" s="23" t="s">
        <v>33139</v>
      </c>
      <c r="G2248" s="23">
        <v>200</v>
      </c>
      <c r="H2248" s="23">
        <v>0</v>
      </c>
      <c r="I2248" s="25">
        <v>33.7</v>
      </c>
    </row>
    <row r="2249" spans="1:9">
      <c r="A2249" s="23">
        <v>2248</v>
      </c>
      <c r="B2249" s="23" t="s">
        <v>30769</v>
      </c>
      <c r="C2249" s="23" t="s">
        <v>30787</v>
      </c>
      <c r="D2249" s="23" t="s">
        <v>30788</v>
      </c>
      <c r="E2249" s="23" t="s">
        <v>30928</v>
      </c>
      <c r="F2249" s="23" t="s">
        <v>33140</v>
      </c>
      <c r="G2249" s="23">
        <v>200</v>
      </c>
      <c r="H2249" s="23">
        <v>0</v>
      </c>
      <c r="I2249" s="25">
        <v>197.82</v>
      </c>
    </row>
    <row r="2250" spans="1:9">
      <c r="A2250" s="23">
        <v>2249</v>
      </c>
      <c r="B2250" s="23" t="s">
        <v>30769</v>
      </c>
      <c r="C2250" s="23" t="s">
        <v>30828</v>
      </c>
      <c r="D2250" s="23" t="s">
        <v>4461</v>
      </c>
      <c r="E2250" s="23" t="s">
        <v>30829</v>
      </c>
      <c r="F2250" s="23" t="s">
        <v>33141</v>
      </c>
      <c r="G2250" s="23">
        <v>200</v>
      </c>
      <c r="H2250" s="23">
        <v>0</v>
      </c>
      <c r="I2250" s="25">
        <v>124.9</v>
      </c>
    </row>
    <row r="2251" spans="1:9">
      <c r="A2251" s="23">
        <v>2250</v>
      </c>
      <c r="B2251" s="23" t="s">
        <v>30769</v>
      </c>
      <c r="C2251" s="23" t="s">
        <v>30822</v>
      </c>
      <c r="D2251" s="23" t="s">
        <v>30823</v>
      </c>
      <c r="E2251" s="23" t="s">
        <v>31822</v>
      </c>
      <c r="F2251" s="23" t="s">
        <v>33142</v>
      </c>
      <c r="G2251" s="23">
        <v>200</v>
      </c>
      <c r="H2251" s="23">
        <v>0</v>
      </c>
      <c r="I2251" s="25">
        <v>127.8</v>
      </c>
    </row>
    <row r="2252" spans="1:9">
      <c r="A2252" s="23">
        <v>2251</v>
      </c>
      <c r="B2252" s="23" t="s">
        <v>30769</v>
      </c>
      <c r="C2252" s="23" t="s">
        <v>30781</v>
      </c>
      <c r="D2252" s="23" t="s">
        <v>30782</v>
      </c>
      <c r="E2252" s="23" t="s">
        <v>30972</v>
      </c>
      <c r="F2252" s="23" t="s">
        <v>33143</v>
      </c>
      <c r="G2252" s="23">
        <v>200</v>
      </c>
      <c r="H2252" s="23">
        <v>0</v>
      </c>
      <c r="I2252" s="25">
        <v>147.3</v>
      </c>
    </row>
    <row r="2253" spans="1:9">
      <c r="A2253" s="23">
        <v>2252</v>
      </c>
      <c r="B2253" s="23" t="s">
        <v>30769</v>
      </c>
      <c r="C2253" s="23" t="s">
        <v>30828</v>
      </c>
      <c r="D2253" s="23" t="s">
        <v>4461</v>
      </c>
      <c r="E2253" s="23" t="s">
        <v>31389</v>
      </c>
      <c r="F2253" s="23" t="s">
        <v>33144</v>
      </c>
      <c r="G2253" s="23">
        <v>200</v>
      </c>
      <c r="H2253" s="23">
        <v>0</v>
      </c>
      <c r="I2253" s="25">
        <v>73.32</v>
      </c>
    </row>
    <row r="2254" spans="1:9">
      <c r="A2254" s="23">
        <v>2253</v>
      </c>
      <c r="B2254" s="23" t="s">
        <v>30769</v>
      </c>
      <c r="C2254" s="23" t="s">
        <v>30816</v>
      </c>
      <c r="D2254" s="23" t="s">
        <v>4461</v>
      </c>
      <c r="E2254" s="23" t="s">
        <v>30920</v>
      </c>
      <c r="F2254" s="23" t="s">
        <v>33145</v>
      </c>
      <c r="G2254" s="23">
        <v>200</v>
      </c>
      <c r="H2254" s="23">
        <v>0</v>
      </c>
      <c r="I2254" s="25">
        <v>112.58</v>
      </c>
    </row>
    <row r="2255" spans="1:9">
      <c r="A2255" s="23">
        <v>2254</v>
      </c>
      <c r="B2255" s="23" t="s">
        <v>30769</v>
      </c>
      <c r="C2255" s="23" t="s">
        <v>30816</v>
      </c>
      <c r="D2255" s="23" t="s">
        <v>4461</v>
      </c>
      <c r="E2255" s="23" t="s">
        <v>30920</v>
      </c>
      <c r="F2255" s="23" t="s">
        <v>33146</v>
      </c>
      <c r="G2255" s="23">
        <v>200</v>
      </c>
      <c r="H2255" s="23">
        <v>0</v>
      </c>
      <c r="I2255" s="25">
        <v>80.44</v>
      </c>
    </row>
    <row r="2256" spans="1:9">
      <c r="A2256" s="23">
        <v>2255</v>
      </c>
      <c r="B2256" s="23" t="s">
        <v>30769</v>
      </c>
      <c r="C2256" s="23" t="s">
        <v>30773</v>
      </c>
      <c r="D2256" s="23" t="s">
        <v>30774</v>
      </c>
      <c r="E2256" s="23" t="s">
        <v>30775</v>
      </c>
      <c r="F2256" s="23" t="s">
        <v>33147</v>
      </c>
      <c r="G2256" s="23">
        <v>100</v>
      </c>
      <c r="H2256" s="23">
        <v>0</v>
      </c>
      <c r="I2256" s="25">
        <v>29.22</v>
      </c>
    </row>
    <row r="2257" spans="1:9">
      <c r="A2257" s="23">
        <v>2256</v>
      </c>
      <c r="B2257" s="23" t="s">
        <v>30769</v>
      </c>
      <c r="C2257" s="23" t="s">
        <v>30798</v>
      </c>
      <c r="D2257" s="23" t="s">
        <v>30778</v>
      </c>
      <c r="E2257" s="23" t="s">
        <v>31041</v>
      </c>
      <c r="F2257" s="23" t="s">
        <v>33148</v>
      </c>
      <c r="G2257" s="23">
        <v>200</v>
      </c>
      <c r="H2257" s="23">
        <v>0</v>
      </c>
      <c r="I2257" s="25">
        <v>69.32</v>
      </c>
    </row>
    <row r="2258" spans="1:9">
      <c r="A2258" s="23">
        <v>2257</v>
      </c>
      <c r="B2258" s="23" t="s">
        <v>30769</v>
      </c>
      <c r="C2258" s="23" t="s">
        <v>30822</v>
      </c>
      <c r="D2258" s="23" t="s">
        <v>30823</v>
      </c>
      <c r="E2258" s="23" t="s">
        <v>30824</v>
      </c>
      <c r="F2258" s="23" t="s">
        <v>33149</v>
      </c>
      <c r="G2258" s="23">
        <v>200</v>
      </c>
      <c r="H2258" s="23">
        <v>0</v>
      </c>
      <c r="I2258" s="25">
        <v>66.66</v>
      </c>
    </row>
    <row r="2259" spans="1:9">
      <c r="A2259" s="23">
        <v>2258</v>
      </c>
      <c r="B2259" s="23" t="s">
        <v>30769</v>
      </c>
      <c r="C2259" s="23" t="s">
        <v>30886</v>
      </c>
      <c r="D2259" s="23" t="s">
        <v>4461</v>
      </c>
      <c r="E2259" s="23" t="s">
        <v>30934</v>
      </c>
      <c r="F2259" s="23" t="s">
        <v>33150</v>
      </c>
      <c r="G2259" s="23">
        <v>200</v>
      </c>
      <c r="H2259" s="23">
        <v>0</v>
      </c>
      <c r="I2259" s="25">
        <v>61.26</v>
      </c>
    </row>
    <row r="2260" spans="1:9">
      <c r="A2260" s="23">
        <v>2259</v>
      </c>
      <c r="B2260" s="23" t="s">
        <v>30769</v>
      </c>
      <c r="C2260" s="23" t="s">
        <v>30777</v>
      </c>
      <c r="D2260" s="23" t="s">
        <v>30778</v>
      </c>
      <c r="E2260" s="23" t="s">
        <v>31190</v>
      </c>
      <c r="F2260" s="23" t="s">
        <v>33151</v>
      </c>
      <c r="G2260" s="23">
        <v>200</v>
      </c>
      <c r="H2260" s="23">
        <v>0</v>
      </c>
      <c r="I2260" s="25">
        <v>0</v>
      </c>
    </row>
    <row r="2261" spans="1:9">
      <c r="A2261" s="23">
        <v>2260</v>
      </c>
      <c r="B2261" s="23" t="s">
        <v>30769</v>
      </c>
      <c r="C2261" s="23" t="s">
        <v>30816</v>
      </c>
      <c r="D2261" s="23" t="s">
        <v>4461</v>
      </c>
      <c r="E2261" s="23" t="s">
        <v>30920</v>
      </c>
      <c r="F2261" s="23" t="s">
        <v>33152</v>
      </c>
      <c r="G2261" s="23">
        <v>200</v>
      </c>
      <c r="H2261" s="23">
        <v>0</v>
      </c>
      <c r="I2261" s="25">
        <v>120.74</v>
      </c>
    </row>
    <row r="2262" spans="1:9">
      <c r="A2262" s="23">
        <v>2261</v>
      </c>
      <c r="B2262" s="23" t="s">
        <v>30769</v>
      </c>
      <c r="C2262" s="23" t="s">
        <v>30787</v>
      </c>
      <c r="D2262" s="23" t="s">
        <v>30788</v>
      </c>
      <c r="E2262" s="23" t="s">
        <v>30928</v>
      </c>
      <c r="F2262" s="23" t="s">
        <v>33153</v>
      </c>
      <c r="G2262" s="23">
        <v>160</v>
      </c>
      <c r="H2262" s="23">
        <v>0</v>
      </c>
      <c r="I2262" s="25">
        <v>92.64</v>
      </c>
    </row>
    <row r="2263" spans="1:9">
      <c r="A2263" s="23">
        <v>2262</v>
      </c>
      <c r="B2263" s="23" t="s">
        <v>30769</v>
      </c>
      <c r="C2263" s="23" t="s">
        <v>30773</v>
      </c>
      <c r="D2263" s="23" t="s">
        <v>30774</v>
      </c>
      <c r="E2263" s="23" t="s">
        <v>31062</v>
      </c>
      <c r="F2263" s="23" t="s">
        <v>33154</v>
      </c>
      <c r="G2263" s="23">
        <v>100</v>
      </c>
      <c r="H2263" s="23">
        <v>0</v>
      </c>
      <c r="I2263" s="25">
        <v>60.93</v>
      </c>
    </row>
    <row r="2264" spans="1:9">
      <c r="A2264" s="23">
        <v>2263</v>
      </c>
      <c r="B2264" s="23" t="s">
        <v>30769</v>
      </c>
      <c r="C2264" s="23" t="s">
        <v>30798</v>
      </c>
      <c r="D2264" s="23" t="s">
        <v>30778</v>
      </c>
      <c r="E2264" s="23" t="s">
        <v>30930</v>
      </c>
      <c r="F2264" s="23" t="s">
        <v>33155</v>
      </c>
      <c r="G2264" s="23">
        <v>200</v>
      </c>
      <c r="H2264" s="23">
        <v>0</v>
      </c>
      <c r="I2264" s="25">
        <v>198.5</v>
      </c>
    </row>
    <row r="2265" spans="1:9">
      <c r="A2265" s="23">
        <v>2264</v>
      </c>
      <c r="B2265" s="23" t="s">
        <v>30769</v>
      </c>
      <c r="C2265" s="23" t="s">
        <v>30787</v>
      </c>
      <c r="D2265" s="23" t="s">
        <v>30788</v>
      </c>
      <c r="E2265" s="23" t="s">
        <v>31093</v>
      </c>
      <c r="F2265" s="23" t="s">
        <v>33156</v>
      </c>
      <c r="G2265" s="23">
        <v>200</v>
      </c>
      <c r="H2265" s="23">
        <v>0</v>
      </c>
      <c r="I2265" s="25">
        <v>146.82</v>
      </c>
    </row>
    <row r="2266" spans="1:9">
      <c r="A2266" s="23">
        <v>2265</v>
      </c>
      <c r="B2266" s="23" t="s">
        <v>30769</v>
      </c>
      <c r="C2266" s="23" t="s">
        <v>30828</v>
      </c>
      <c r="D2266" s="23" t="s">
        <v>4461</v>
      </c>
      <c r="E2266" s="23" t="s">
        <v>30829</v>
      </c>
      <c r="F2266" s="23" t="s">
        <v>33157</v>
      </c>
      <c r="G2266" s="23">
        <v>200</v>
      </c>
      <c r="H2266" s="23">
        <v>0</v>
      </c>
      <c r="I2266" s="25">
        <v>141.56</v>
      </c>
    </row>
    <row r="2267" spans="1:9">
      <c r="A2267" s="23">
        <v>2266</v>
      </c>
      <c r="B2267" s="23" t="s">
        <v>30769</v>
      </c>
      <c r="C2267" s="23" t="s">
        <v>30816</v>
      </c>
      <c r="D2267" s="23" t="s">
        <v>4461</v>
      </c>
      <c r="E2267" s="23" t="s">
        <v>30920</v>
      </c>
      <c r="F2267" s="23" t="s">
        <v>33158</v>
      </c>
      <c r="G2267" s="23">
        <v>400</v>
      </c>
      <c r="H2267" s="23">
        <v>0</v>
      </c>
      <c r="I2267" s="25">
        <v>244.28</v>
      </c>
    </row>
    <row r="2268" spans="1:9">
      <c r="A2268" s="23">
        <v>2267</v>
      </c>
      <c r="B2268" s="23" t="s">
        <v>30769</v>
      </c>
      <c r="C2268" s="23" t="s">
        <v>30787</v>
      </c>
      <c r="D2268" s="23" t="s">
        <v>30788</v>
      </c>
      <c r="E2268" s="23" t="s">
        <v>30928</v>
      </c>
      <c r="F2268" s="23" t="s">
        <v>33159</v>
      </c>
      <c r="G2268" s="23">
        <v>200</v>
      </c>
      <c r="H2268" s="23">
        <v>0</v>
      </c>
      <c r="I2268" s="25">
        <v>101.14</v>
      </c>
    </row>
    <row r="2269" spans="1:9">
      <c r="A2269" s="23">
        <v>2268</v>
      </c>
      <c r="B2269" s="23" t="s">
        <v>30769</v>
      </c>
      <c r="C2269" s="23" t="s">
        <v>30828</v>
      </c>
      <c r="D2269" s="23" t="s">
        <v>4461</v>
      </c>
      <c r="E2269" s="23" t="s">
        <v>31120</v>
      </c>
      <c r="F2269" s="23" t="s">
        <v>33160</v>
      </c>
      <c r="G2269" s="23">
        <v>400</v>
      </c>
      <c r="H2269" s="23">
        <v>0</v>
      </c>
      <c r="I2269" s="25">
        <v>296.92</v>
      </c>
    </row>
    <row r="2270" spans="1:9">
      <c r="A2270" s="23">
        <v>2269</v>
      </c>
      <c r="B2270" s="23" t="s">
        <v>30769</v>
      </c>
      <c r="C2270" s="23" t="s">
        <v>30773</v>
      </c>
      <c r="D2270" s="23" t="s">
        <v>30774</v>
      </c>
      <c r="E2270" s="23" t="s">
        <v>30957</v>
      </c>
      <c r="F2270" s="23" t="s">
        <v>33161</v>
      </c>
      <c r="G2270" s="23">
        <v>630</v>
      </c>
      <c r="H2270" s="23">
        <v>0</v>
      </c>
      <c r="I2270" s="25">
        <v>628.74</v>
      </c>
    </row>
    <row r="2271" spans="1:9">
      <c r="A2271" s="23">
        <v>2270</v>
      </c>
      <c r="B2271" s="23" t="s">
        <v>30769</v>
      </c>
      <c r="C2271" s="23" t="s">
        <v>30828</v>
      </c>
      <c r="D2271" s="23" t="s">
        <v>4461</v>
      </c>
      <c r="E2271" s="23" t="s">
        <v>30915</v>
      </c>
      <c r="F2271" s="23" t="s">
        <v>33162</v>
      </c>
      <c r="G2271" s="23">
        <v>400</v>
      </c>
      <c r="H2271" s="23">
        <v>0</v>
      </c>
      <c r="I2271" s="25">
        <v>234.28</v>
      </c>
    </row>
    <row r="2272" spans="1:9">
      <c r="A2272" s="23">
        <v>2271</v>
      </c>
      <c r="B2272" s="23" t="s">
        <v>30769</v>
      </c>
      <c r="C2272" s="23" t="s">
        <v>30787</v>
      </c>
      <c r="D2272" s="23" t="s">
        <v>30788</v>
      </c>
      <c r="E2272" s="23" t="s">
        <v>30928</v>
      </c>
      <c r="F2272" s="23" t="s">
        <v>33163</v>
      </c>
      <c r="G2272" s="23">
        <v>200</v>
      </c>
      <c r="H2272" s="23">
        <v>0</v>
      </c>
      <c r="I2272" s="25">
        <v>116</v>
      </c>
    </row>
    <row r="2273" spans="1:9">
      <c r="A2273" s="23">
        <v>2272</v>
      </c>
      <c r="B2273" s="23" t="s">
        <v>30769</v>
      </c>
      <c r="C2273" s="23" t="s">
        <v>30798</v>
      </c>
      <c r="D2273" s="23" t="s">
        <v>30778</v>
      </c>
      <c r="E2273" s="23" t="s">
        <v>31041</v>
      </c>
      <c r="F2273" s="23" t="s">
        <v>33164</v>
      </c>
      <c r="G2273" s="23">
        <v>200</v>
      </c>
      <c r="H2273" s="23">
        <v>0</v>
      </c>
      <c r="I2273" s="25">
        <v>70.08</v>
      </c>
    </row>
    <row r="2274" spans="1:9">
      <c r="A2274" s="23">
        <v>2273</v>
      </c>
      <c r="B2274" s="23" t="s">
        <v>30769</v>
      </c>
      <c r="C2274" s="23" t="s">
        <v>30866</v>
      </c>
      <c r="D2274" s="23" t="s">
        <v>30823</v>
      </c>
      <c r="E2274" s="23" t="s">
        <v>30867</v>
      </c>
      <c r="F2274" s="23" t="s">
        <v>33165</v>
      </c>
      <c r="G2274" s="23">
        <v>200</v>
      </c>
      <c r="H2274" s="23">
        <v>0</v>
      </c>
      <c r="I2274" s="25">
        <v>97.86</v>
      </c>
    </row>
    <row r="2275" spans="1:9">
      <c r="A2275" s="23">
        <v>2274</v>
      </c>
      <c r="B2275" s="23" t="s">
        <v>30769</v>
      </c>
      <c r="C2275" s="23" t="s">
        <v>30773</v>
      </c>
      <c r="D2275" s="23" t="s">
        <v>30774</v>
      </c>
      <c r="E2275" s="23" t="s">
        <v>30957</v>
      </c>
      <c r="F2275" s="23" t="s">
        <v>33166</v>
      </c>
      <c r="G2275" s="23">
        <v>400</v>
      </c>
      <c r="H2275" s="23">
        <v>0</v>
      </c>
      <c r="I2275" s="25">
        <v>95.2</v>
      </c>
    </row>
    <row r="2276" spans="1:9">
      <c r="A2276" s="23">
        <v>2275</v>
      </c>
      <c r="B2276" s="23" t="s">
        <v>30769</v>
      </c>
      <c r="C2276" s="23" t="s">
        <v>30773</v>
      </c>
      <c r="D2276" s="23" t="s">
        <v>30774</v>
      </c>
      <c r="E2276" s="23" t="s">
        <v>31046</v>
      </c>
      <c r="F2276" s="23" t="s">
        <v>33167</v>
      </c>
      <c r="G2276" s="23">
        <v>200</v>
      </c>
      <c r="H2276" s="23">
        <v>0</v>
      </c>
      <c r="I2276" s="25">
        <v>110.2</v>
      </c>
    </row>
    <row r="2277" spans="1:9">
      <c r="A2277" s="23">
        <v>2276</v>
      </c>
      <c r="B2277" s="23" t="s">
        <v>30769</v>
      </c>
      <c r="C2277" s="23" t="s">
        <v>30869</v>
      </c>
      <c r="D2277" s="23" t="s">
        <v>30788</v>
      </c>
      <c r="E2277" s="23" t="s">
        <v>30944</v>
      </c>
      <c r="F2277" s="23" t="s">
        <v>33168</v>
      </c>
      <c r="G2277" s="23">
        <v>200</v>
      </c>
      <c r="H2277" s="23">
        <v>0</v>
      </c>
      <c r="I2277" s="25">
        <v>165.02</v>
      </c>
    </row>
    <row r="2278" spans="1:9">
      <c r="A2278" s="23">
        <v>2277</v>
      </c>
      <c r="B2278" s="23" t="s">
        <v>30769</v>
      </c>
      <c r="C2278" s="23" t="s">
        <v>30773</v>
      </c>
      <c r="D2278" s="23" t="s">
        <v>30774</v>
      </c>
      <c r="E2278" s="23" t="s">
        <v>31046</v>
      </c>
      <c r="F2278" s="23" t="s">
        <v>33169</v>
      </c>
      <c r="G2278" s="23">
        <v>200</v>
      </c>
      <c r="H2278" s="23">
        <v>0</v>
      </c>
      <c r="I2278" s="25">
        <v>0</v>
      </c>
    </row>
    <row r="2279" spans="1:9">
      <c r="A2279" s="23">
        <v>2278</v>
      </c>
      <c r="B2279" s="23" t="s">
        <v>30769</v>
      </c>
      <c r="C2279" s="23" t="s">
        <v>30828</v>
      </c>
      <c r="D2279" s="23" t="s">
        <v>4461</v>
      </c>
      <c r="E2279" s="23" t="s">
        <v>31389</v>
      </c>
      <c r="F2279" s="23" t="s">
        <v>33170</v>
      </c>
      <c r="G2279" s="23">
        <v>200</v>
      </c>
      <c r="H2279" s="23">
        <v>0</v>
      </c>
      <c r="I2279" s="25">
        <v>123.94</v>
      </c>
    </row>
    <row r="2280" spans="1:9">
      <c r="A2280" s="23">
        <v>2279</v>
      </c>
      <c r="B2280" s="23" t="s">
        <v>30769</v>
      </c>
      <c r="C2280" s="23" t="s">
        <v>30773</v>
      </c>
      <c r="D2280" s="23" t="s">
        <v>30774</v>
      </c>
      <c r="E2280" s="23" t="s">
        <v>30909</v>
      </c>
      <c r="F2280" s="23" t="s">
        <v>33171</v>
      </c>
      <c r="G2280" s="23">
        <v>200</v>
      </c>
      <c r="H2280" s="23">
        <v>0</v>
      </c>
      <c r="I2280" s="25">
        <v>21.24</v>
      </c>
    </row>
    <row r="2281" spans="1:9">
      <c r="A2281" s="23">
        <v>2280</v>
      </c>
      <c r="B2281" s="23" t="s">
        <v>30769</v>
      </c>
      <c r="C2281" s="23" t="s">
        <v>30777</v>
      </c>
      <c r="D2281" s="23" t="s">
        <v>30778</v>
      </c>
      <c r="E2281" s="23" t="s">
        <v>30779</v>
      </c>
      <c r="F2281" s="23" t="s">
        <v>33172</v>
      </c>
      <c r="G2281" s="23">
        <v>200</v>
      </c>
      <c r="H2281" s="23">
        <v>0</v>
      </c>
      <c r="I2281" s="25">
        <v>138.2</v>
      </c>
    </row>
    <row r="2282" spans="1:9">
      <c r="A2282" s="23">
        <v>2281</v>
      </c>
      <c r="B2282" s="23" t="s">
        <v>30769</v>
      </c>
      <c r="C2282" s="23" t="s">
        <v>30777</v>
      </c>
      <c r="D2282" s="23" t="s">
        <v>30778</v>
      </c>
      <c r="E2282" s="23" t="s">
        <v>30847</v>
      </c>
      <c r="F2282" s="23" t="s">
        <v>33173</v>
      </c>
      <c r="G2282" s="23">
        <v>100</v>
      </c>
      <c r="H2282" s="23">
        <v>0</v>
      </c>
      <c r="I2282" s="25">
        <v>49.69</v>
      </c>
    </row>
    <row r="2283" spans="1:9">
      <c r="A2283" s="23">
        <v>2282</v>
      </c>
      <c r="B2283" s="23" t="s">
        <v>30769</v>
      </c>
      <c r="C2283" s="23" t="s">
        <v>30804</v>
      </c>
      <c r="D2283" s="23" t="s">
        <v>30774</v>
      </c>
      <c r="E2283" s="23" t="s">
        <v>30960</v>
      </c>
      <c r="F2283" s="23" t="s">
        <v>33174</v>
      </c>
      <c r="G2283" s="23">
        <v>200</v>
      </c>
      <c r="H2283" s="23">
        <v>0</v>
      </c>
      <c r="I2283" s="25">
        <v>81.44</v>
      </c>
    </row>
    <row r="2284" spans="1:9">
      <c r="A2284" s="23">
        <v>2283</v>
      </c>
      <c r="B2284" s="23" t="s">
        <v>30769</v>
      </c>
      <c r="C2284" s="23" t="s">
        <v>30773</v>
      </c>
      <c r="D2284" s="23" t="s">
        <v>30774</v>
      </c>
      <c r="E2284" s="23" t="s">
        <v>30909</v>
      </c>
      <c r="F2284" s="23" t="s">
        <v>33175</v>
      </c>
      <c r="G2284" s="23">
        <v>200</v>
      </c>
      <c r="H2284" s="23">
        <v>0</v>
      </c>
      <c r="I2284" s="25">
        <v>160</v>
      </c>
    </row>
    <row r="2285" spans="1:9">
      <c r="A2285" s="23">
        <v>2284</v>
      </c>
      <c r="B2285" s="23" t="s">
        <v>30769</v>
      </c>
      <c r="C2285" s="23" t="s">
        <v>30773</v>
      </c>
      <c r="D2285" s="23" t="s">
        <v>30774</v>
      </c>
      <c r="E2285" s="23" t="s">
        <v>30909</v>
      </c>
      <c r="F2285" s="23" t="s">
        <v>33176</v>
      </c>
      <c r="G2285" s="23">
        <v>400</v>
      </c>
      <c r="H2285" s="23">
        <v>0</v>
      </c>
      <c r="I2285" s="25">
        <v>0</v>
      </c>
    </row>
    <row r="2286" spans="1:9">
      <c r="A2286" s="23">
        <v>2285</v>
      </c>
      <c r="B2286" s="23" t="s">
        <v>30769</v>
      </c>
      <c r="C2286" s="23" t="s">
        <v>30777</v>
      </c>
      <c r="D2286" s="23" t="s">
        <v>30778</v>
      </c>
      <c r="E2286" s="23" t="s">
        <v>30905</v>
      </c>
      <c r="F2286" s="23" t="s">
        <v>33177</v>
      </c>
      <c r="G2286" s="23">
        <v>200</v>
      </c>
      <c r="H2286" s="23">
        <v>0</v>
      </c>
      <c r="I2286" s="25">
        <v>140.36</v>
      </c>
    </row>
    <row r="2287" spans="1:9">
      <c r="A2287" s="23">
        <v>2286</v>
      </c>
      <c r="B2287" s="23" t="s">
        <v>30769</v>
      </c>
      <c r="C2287" s="23" t="s">
        <v>30787</v>
      </c>
      <c r="D2287" s="23" t="s">
        <v>30788</v>
      </c>
      <c r="E2287" s="23" t="s">
        <v>31093</v>
      </c>
      <c r="F2287" s="23" t="s">
        <v>33178</v>
      </c>
      <c r="G2287" s="23">
        <v>200</v>
      </c>
      <c r="H2287" s="23">
        <v>0</v>
      </c>
      <c r="I2287" s="25">
        <v>80.04</v>
      </c>
    </row>
    <row r="2288" spans="1:9">
      <c r="A2288" s="23">
        <v>2287</v>
      </c>
      <c r="B2288" s="23" t="s">
        <v>30769</v>
      </c>
      <c r="C2288" s="23" t="s">
        <v>30777</v>
      </c>
      <c r="D2288" s="23" t="s">
        <v>30778</v>
      </c>
      <c r="E2288" s="23" t="s">
        <v>30779</v>
      </c>
      <c r="F2288" s="23" t="s">
        <v>33179</v>
      </c>
      <c r="G2288" s="23">
        <v>200</v>
      </c>
      <c r="H2288" s="23">
        <v>0</v>
      </c>
      <c r="I2288" s="25">
        <v>135.8</v>
      </c>
    </row>
    <row r="2289" spans="1:9">
      <c r="A2289" s="23">
        <v>2288</v>
      </c>
      <c r="B2289" s="23" t="s">
        <v>30769</v>
      </c>
      <c r="C2289" s="23" t="s">
        <v>30777</v>
      </c>
      <c r="D2289" s="23" t="s">
        <v>30778</v>
      </c>
      <c r="E2289" s="23" t="s">
        <v>30847</v>
      </c>
      <c r="F2289" s="23" t="s">
        <v>33180</v>
      </c>
      <c r="G2289" s="23">
        <v>200</v>
      </c>
      <c r="H2289" s="23">
        <v>0</v>
      </c>
      <c r="I2289" s="25">
        <v>51.42</v>
      </c>
    </row>
    <row r="2290" spans="1:9">
      <c r="A2290" s="23">
        <v>2289</v>
      </c>
      <c r="B2290" s="23" t="s">
        <v>30769</v>
      </c>
      <c r="C2290" s="23" t="s">
        <v>30804</v>
      </c>
      <c r="D2290" s="23" t="s">
        <v>30774</v>
      </c>
      <c r="E2290" s="23" t="s">
        <v>30805</v>
      </c>
      <c r="F2290" s="23" t="s">
        <v>33181</v>
      </c>
      <c r="G2290" s="23">
        <v>400</v>
      </c>
      <c r="H2290" s="23">
        <v>0</v>
      </c>
      <c r="I2290" s="25">
        <v>136.04</v>
      </c>
    </row>
    <row r="2291" spans="1:9">
      <c r="A2291" s="23">
        <v>2290</v>
      </c>
      <c r="B2291" s="23" t="s">
        <v>30769</v>
      </c>
      <c r="C2291" s="23" t="s">
        <v>30804</v>
      </c>
      <c r="D2291" s="23" t="s">
        <v>30774</v>
      </c>
      <c r="E2291" s="23" t="s">
        <v>31079</v>
      </c>
      <c r="F2291" s="23" t="s">
        <v>33182</v>
      </c>
      <c r="G2291" s="23">
        <v>100</v>
      </c>
      <c r="H2291" s="23">
        <v>0</v>
      </c>
      <c r="I2291" s="25">
        <v>40.67</v>
      </c>
    </row>
    <row r="2292" spans="1:9">
      <c r="A2292" s="23">
        <v>2291</v>
      </c>
      <c r="B2292" s="23" t="s">
        <v>30769</v>
      </c>
      <c r="C2292" s="23" t="s">
        <v>30798</v>
      </c>
      <c r="D2292" s="23" t="s">
        <v>30778</v>
      </c>
      <c r="E2292" s="23" t="s">
        <v>30799</v>
      </c>
      <c r="F2292" s="23" t="s">
        <v>33183</v>
      </c>
      <c r="G2292" s="23">
        <v>200</v>
      </c>
      <c r="H2292" s="23">
        <v>0</v>
      </c>
      <c r="I2292" s="25">
        <v>163.94</v>
      </c>
    </row>
    <row r="2293" spans="1:9">
      <c r="A2293" s="23">
        <v>2292</v>
      </c>
      <c r="B2293" s="23" t="s">
        <v>30769</v>
      </c>
      <c r="C2293" s="23" t="s">
        <v>30811</v>
      </c>
      <c r="D2293" s="23" t="s">
        <v>4461</v>
      </c>
      <c r="E2293" s="23" t="s">
        <v>30990</v>
      </c>
      <c r="F2293" s="23" t="s">
        <v>33184</v>
      </c>
      <c r="G2293" s="23">
        <v>400</v>
      </c>
      <c r="H2293" s="23">
        <v>0</v>
      </c>
      <c r="I2293" s="25">
        <v>319.64</v>
      </c>
    </row>
    <row r="2294" spans="1:9">
      <c r="A2294" s="23">
        <v>2293</v>
      </c>
      <c r="B2294" s="23" t="s">
        <v>30769</v>
      </c>
      <c r="C2294" s="23" t="s">
        <v>30770</v>
      </c>
      <c r="D2294" s="23" t="s">
        <v>30006</v>
      </c>
      <c r="E2294" s="23" t="s">
        <v>30807</v>
      </c>
      <c r="F2294" s="23" t="s">
        <v>33185</v>
      </c>
      <c r="G2294" s="23">
        <v>200</v>
      </c>
      <c r="H2294" s="23">
        <v>0</v>
      </c>
      <c r="I2294" s="25">
        <v>97.42</v>
      </c>
    </row>
    <row r="2295" spans="1:9">
      <c r="A2295" s="23">
        <v>2294</v>
      </c>
      <c r="B2295" s="23" t="s">
        <v>30769</v>
      </c>
      <c r="C2295" s="23" t="s">
        <v>30770</v>
      </c>
      <c r="D2295" s="23" t="s">
        <v>30006</v>
      </c>
      <c r="E2295" s="23" t="s">
        <v>30801</v>
      </c>
      <c r="F2295" s="23" t="s">
        <v>33186</v>
      </c>
      <c r="G2295" s="23">
        <v>250</v>
      </c>
      <c r="H2295" s="23">
        <v>0</v>
      </c>
      <c r="I2295" s="25">
        <v>113.475</v>
      </c>
    </row>
    <row r="2296" spans="1:9">
      <c r="A2296" s="23">
        <v>2295</v>
      </c>
      <c r="B2296" s="23" t="s">
        <v>30769</v>
      </c>
      <c r="C2296" s="23" t="s">
        <v>30770</v>
      </c>
      <c r="D2296" s="23" t="s">
        <v>30006</v>
      </c>
      <c r="E2296" s="23" t="s">
        <v>30801</v>
      </c>
      <c r="F2296" s="23" t="s">
        <v>33187</v>
      </c>
      <c r="G2296" s="23">
        <v>200</v>
      </c>
      <c r="H2296" s="23">
        <v>0</v>
      </c>
      <c r="I2296" s="25">
        <v>141.98</v>
      </c>
    </row>
    <row r="2297" spans="1:9">
      <c r="A2297" s="23">
        <v>2296</v>
      </c>
      <c r="B2297" s="23" t="s">
        <v>30769</v>
      </c>
      <c r="C2297" s="23" t="s">
        <v>30770</v>
      </c>
      <c r="D2297" s="23" t="s">
        <v>30006</v>
      </c>
      <c r="E2297" s="23" t="s">
        <v>30801</v>
      </c>
      <c r="F2297" s="23" t="s">
        <v>33188</v>
      </c>
      <c r="G2297" s="23">
        <v>200</v>
      </c>
      <c r="H2297" s="23">
        <v>0</v>
      </c>
      <c r="I2297" s="25">
        <v>113.82</v>
      </c>
    </row>
    <row r="2298" spans="1:9">
      <c r="A2298" s="23">
        <v>2297</v>
      </c>
      <c r="B2298" s="23" t="s">
        <v>30769</v>
      </c>
      <c r="C2298" s="23" t="s">
        <v>30777</v>
      </c>
      <c r="D2298" s="23" t="s">
        <v>30778</v>
      </c>
      <c r="E2298" s="23" t="s">
        <v>30779</v>
      </c>
      <c r="F2298" s="23" t="s">
        <v>33189</v>
      </c>
      <c r="G2298" s="23">
        <v>200</v>
      </c>
      <c r="H2298" s="23">
        <v>0</v>
      </c>
      <c r="I2298" s="25">
        <v>64.82</v>
      </c>
    </row>
    <row r="2299" spans="1:9">
      <c r="A2299" s="23">
        <v>2298</v>
      </c>
      <c r="B2299" s="23" t="s">
        <v>30769</v>
      </c>
      <c r="C2299" s="23" t="s">
        <v>30793</v>
      </c>
      <c r="D2299" s="23" t="s">
        <v>30794</v>
      </c>
      <c r="E2299" s="23" t="s">
        <v>30795</v>
      </c>
      <c r="F2299" s="23" t="s">
        <v>33190</v>
      </c>
      <c r="G2299" s="23">
        <v>50</v>
      </c>
      <c r="H2299" s="23">
        <v>0</v>
      </c>
      <c r="I2299" s="25">
        <v>69.7</v>
      </c>
    </row>
    <row r="2300" spans="1:9">
      <c r="A2300" s="23">
        <v>2299</v>
      </c>
      <c r="B2300" s="23" t="s">
        <v>30769</v>
      </c>
      <c r="C2300" s="23" t="s">
        <v>30811</v>
      </c>
      <c r="D2300" s="23" t="s">
        <v>4461</v>
      </c>
      <c r="E2300" s="23" t="s">
        <v>30990</v>
      </c>
      <c r="F2300" s="23" t="s">
        <v>33191</v>
      </c>
      <c r="G2300" s="23">
        <v>315</v>
      </c>
      <c r="H2300" s="23">
        <v>0</v>
      </c>
      <c r="I2300" s="25">
        <v>139.7655</v>
      </c>
    </row>
    <row r="2301" spans="1:9">
      <c r="A2301" s="23">
        <v>2300</v>
      </c>
      <c r="B2301" s="23" t="s">
        <v>30769</v>
      </c>
      <c r="C2301" s="23" t="s">
        <v>30781</v>
      </c>
      <c r="D2301" s="23" t="s">
        <v>30782</v>
      </c>
      <c r="E2301" s="23" t="s">
        <v>30791</v>
      </c>
      <c r="F2301" s="23" t="s">
        <v>33192</v>
      </c>
      <c r="G2301" s="23">
        <v>200</v>
      </c>
      <c r="H2301" s="23">
        <v>0</v>
      </c>
      <c r="I2301" s="25">
        <v>128.1</v>
      </c>
    </row>
    <row r="2302" spans="1:9">
      <c r="A2302" s="23">
        <v>2301</v>
      </c>
      <c r="B2302" s="23" t="s">
        <v>30769</v>
      </c>
      <c r="C2302" s="23" t="s">
        <v>30828</v>
      </c>
      <c r="D2302" s="23" t="s">
        <v>4461</v>
      </c>
      <c r="E2302" s="23" t="s">
        <v>31389</v>
      </c>
      <c r="F2302" s="23" t="s">
        <v>33193</v>
      </c>
      <c r="G2302" s="23">
        <v>800</v>
      </c>
      <c r="H2302" s="23">
        <v>0</v>
      </c>
      <c r="I2302" s="25">
        <v>501.04</v>
      </c>
    </row>
    <row r="2303" spans="1:9">
      <c r="A2303" s="23">
        <v>2302</v>
      </c>
      <c r="B2303" s="23" t="s">
        <v>30769</v>
      </c>
      <c r="C2303" s="23" t="s">
        <v>30886</v>
      </c>
      <c r="D2303" s="23" t="s">
        <v>4461</v>
      </c>
      <c r="E2303" s="23" t="s">
        <v>18006</v>
      </c>
      <c r="F2303" s="23" t="s">
        <v>33194</v>
      </c>
      <c r="G2303" s="23">
        <v>800</v>
      </c>
      <c r="H2303" s="23">
        <v>0</v>
      </c>
      <c r="I2303" s="25">
        <v>570.72</v>
      </c>
    </row>
    <row r="2304" spans="1:9">
      <c r="A2304" s="23">
        <v>2303</v>
      </c>
      <c r="B2304" s="23" t="s">
        <v>30769</v>
      </c>
      <c r="C2304" s="23" t="s">
        <v>30793</v>
      </c>
      <c r="D2304" s="23" t="s">
        <v>30832</v>
      </c>
      <c r="E2304" s="23" t="s">
        <v>30863</v>
      </c>
      <c r="F2304" s="23" t="s">
        <v>33195</v>
      </c>
      <c r="G2304" s="23">
        <v>400</v>
      </c>
      <c r="H2304" s="23">
        <v>0</v>
      </c>
      <c r="I2304" s="25">
        <v>190.2</v>
      </c>
    </row>
    <row r="2305" spans="1:9">
      <c r="A2305" s="23">
        <v>2304</v>
      </c>
      <c r="B2305" s="23" t="s">
        <v>30769</v>
      </c>
      <c r="C2305" s="23" t="s">
        <v>30781</v>
      </c>
      <c r="D2305" s="23" t="s">
        <v>30782</v>
      </c>
      <c r="E2305" s="23" t="s">
        <v>30791</v>
      </c>
      <c r="F2305" s="23" t="s">
        <v>33196</v>
      </c>
      <c r="G2305" s="23">
        <v>200</v>
      </c>
      <c r="H2305" s="23">
        <v>0</v>
      </c>
      <c r="I2305" s="25">
        <v>151.44</v>
      </c>
    </row>
    <row r="2306" spans="1:9">
      <c r="A2306" s="23">
        <v>2305</v>
      </c>
      <c r="B2306" s="23" t="s">
        <v>30769</v>
      </c>
      <c r="C2306" s="23" t="s">
        <v>30869</v>
      </c>
      <c r="D2306" s="23" t="s">
        <v>30788</v>
      </c>
      <c r="E2306" s="23" t="s">
        <v>30944</v>
      </c>
      <c r="F2306" s="23" t="s">
        <v>33197</v>
      </c>
      <c r="G2306" s="23">
        <v>200</v>
      </c>
      <c r="H2306" s="23">
        <v>0</v>
      </c>
      <c r="I2306" s="25">
        <v>89.18</v>
      </c>
    </row>
    <row r="2307" spans="1:9">
      <c r="A2307" s="23">
        <v>2306</v>
      </c>
      <c r="B2307" s="23" t="s">
        <v>30769</v>
      </c>
      <c r="C2307" s="23" t="s">
        <v>30770</v>
      </c>
      <c r="D2307" s="23" t="s">
        <v>30006</v>
      </c>
      <c r="E2307" s="23" t="s">
        <v>31004</v>
      </c>
      <c r="F2307" s="23" t="s">
        <v>33198</v>
      </c>
      <c r="G2307" s="23">
        <v>200</v>
      </c>
      <c r="H2307" s="23">
        <v>0</v>
      </c>
      <c r="I2307" s="25">
        <v>116.46</v>
      </c>
    </row>
    <row r="2308" spans="1:9">
      <c r="A2308" s="23">
        <v>2307</v>
      </c>
      <c r="B2308" s="23" t="s">
        <v>30769</v>
      </c>
      <c r="C2308" s="23" t="s">
        <v>30811</v>
      </c>
      <c r="D2308" s="23" t="s">
        <v>4461</v>
      </c>
      <c r="E2308" s="23" t="s">
        <v>31549</v>
      </c>
      <c r="F2308" s="23" t="s">
        <v>33199</v>
      </c>
      <c r="G2308" s="23">
        <v>200</v>
      </c>
      <c r="H2308" s="23">
        <v>0</v>
      </c>
      <c r="I2308" s="25">
        <v>150.12</v>
      </c>
    </row>
    <row r="2309" spans="1:9">
      <c r="A2309" s="23">
        <v>2308</v>
      </c>
      <c r="B2309" s="23" t="s">
        <v>30769</v>
      </c>
      <c r="C2309" s="23" t="s">
        <v>30811</v>
      </c>
      <c r="D2309" s="23" t="s">
        <v>4461</v>
      </c>
      <c r="E2309" s="23" t="s">
        <v>30990</v>
      </c>
      <c r="F2309" s="23" t="s">
        <v>33200</v>
      </c>
      <c r="G2309" s="23">
        <v>400</v>
      </c>
      <c r="H2309" s="23">
        <v>0</v>
      </c>
      <c r="I2309" s="25">
        <v>254.8</v>
      </c>
    </row>
    <row r="2310" spans="1:9">
      <c r="A2310" s="23">
        <v>2309</v>
      </c>
      <c r="B2310" s="23" t="s">
        <v>30769</v>
      </c>
      <c r="C2310" s="23" t="s">
        <v>30869</v>
      </c>
      <c r="D2310" s="23" t="s">
        <v>30823</v>
      </c>
      <c r="E2310" s="23" t="s">
        <v>30881</v>
      </c>
      <c r="F2310" s="23" t="s">
        <v>33201</v>
      </c>
      <c r="G2310" s="23">
        <v>200</v>
      </c>
      <c r="H2310" s="23">
        <v>0</v>
      </c>
      <c r="I2310" s="25">
        <v>130.72</v>
      </c>
    </row>
    <row r="2311" spans="1:9">
      <c r="A2311" s="23">
        <v>2310</v>
      </c>
      <c r="B2311" s="23" t="s">
        <v>30769</v>
      </c>
      <c r="C2311" s="23" t="s">
        <v>30777</v>
      </c>
      <c r="D2311" s="23" t="s">
        <v>30778</v>
      </c>
      <c r="E2311" s="23" t="s">
        <v>30925</v>
      </c>
      <c r="F2311" s="23" t="s">
        <v>33202</v>
      </c>
      <c r="G2311" s="23">
        <v>200</v>
      </c>
      <c r="H2311" s="23">
        <v>0</v>
      </c>
      <c r="I2311" s="25">
        <v>0</v>
      </c>
    </row>
    <row r="2312" spans="1:9">
      <c r="A2312" s="23">
        <v>2311</v>
      </c>
      <c r="B2312" s="23" t="s">
        <v>30769</v>
      </c>
      <c r="C2312" s="23" t="s">
        <v>30804</v>
      </c>
      <c r="D2312" s="23" t="s">
        <v>30774</v>
      </c>
      <c r="E2312" s="23" t="s">
        <v>30805</v>
      </c>
      <c r="F2312" s="23" t="s">
        <v>33203</v>
      </c>
      <c r="G2312" s="23">
        <v>200</v>
      </c>
      <c r="H2312" s="23">
        <v>0</v>
      </c>
      <c r="I2312" s="25">
        <v>19.9</v>
      </c>
    </row>
    <row r="2313" spans="1:9">
      <c r="A2313" s="23">
        <v>2312</v>
      </c>
      <c r="B2313" s="23" t="s">
        <v>30769</v>
      </c>
      <c r="C2313" s="23" t="s">
        <v>30804</v>
      </c>
      <c r="D2313" s="23" t="s">
        <v>30774</v>
      </c>
      <c r="E2313" s="23" t="s">
        <v>30826</v>
      </c>
      <c r="F2313" s="23" t="s">
        <v>33204</v>
      </c>
      <c r="G2313" s="23">
        <v>200</v>
      </c>
      <c r="H2313" s="23">
        <v>0</v>
      </c>
      <c r="I2313" s="25">
        <v>156.44</v>
      </c>
    </row>
    <row r="2314" spans="1:9">
      <c r="A2314" s="23">
        <v>2313</v>
      </c>
      <c r="B2314" s="23" t="s">
        <v>30769</v>
      </c>
      <c r="C2314" s="23" t="s">
        <v>30770</v>
      </c>
      <c r="D2314" s="23" t="s">
        <v>30006</v>
      </c>
      <c r="E2314" s="23" t="s">
        <v>30801</v>
      </c>
      <c r="F2314" s="23" t="s">
        <v>33205</v>
      </c>
      <c r="G2314" s="23">
        <v>200</v>
      </c>
      <c r="H2314" s="23">
        <v>0</v>
      </c>
      <c r="I2314" s="25">
        <v>25.64</v>
      </c>
    </row>
    <row r="2315" spans="1:9">
      <c r="A2315" s="23">
        <v>2314</v>
      </c>
      <c r="B2315" s="23" t="s">
        <v>30769</v>
      </c>
      <c r="C2315" s="23" t="s">
        <v>30781</v>
      </c>
      <c r="D2315" s="23" t="s">
        <v>30782</v>
      </c>
      <c r="E2315" s="23" t="s">
        <v>30791</v>
      </c>
      <c r="F2315" s="23" t="s">
        <v>33206</v>
      </c>
      <c r="G2315" s="23">
        <v>200</v>
      </c>
      <c r="H2315" s="23">
        <v>0</v>
      </c>
      <c r="I2315" s="25">
        <v>104.28</v>
      </c>
    </row>
    <row r="2316" spans="1:9">
      <c r="A2316" s="23">
        <v>2315</v>
      </c>
      <c r="B2316" s="23" t="s">
        <v>30769</v>
      </c>
      <c r="C2316" s="23" t="s">
        <v>30777</v>
      </c>
      <c r="D2316" s="23" t="s">
        <v>30778</v>
      </c>
      <c r="E2316" s="23" t="s">
        <v>30925</v>
      </c>
      <c r="F2316" s="23" t="s">
        <v>33207</v>
      </c>
      <c r="G2316" s="23">
        <v>200</v>
      </c>
      <c r="H2316" s="23">
        <v>0</v>
      </c>
      <c r="I2316" s="25">
        <v>64.78</v>
      </c>
    </row>
    <row r="2317" spans="1:9">
      <c r="A2317" s="23">
        <v>2316</v>
      </c>
      <c r="B2317" s="23" t="s">
        <v>30769</v>
      </c>
      <c r="C2317" s="23" t="s">
        <v>30838</v>
      </c>
      <c r="D2317" s="23" t="s">
        <v>30839</v>
      </c>
      <c r="E2317" s="23" t="s">
        <v>31284</v>
      </c>
      <c r="F2317" s="23" t="s">
        <v>33208</v>
      </c>
      <c r="G2317" s="23">
        <v>400</v>
      </c>
      <c r="H2317" s="23">
        <v>0</v>
      </c>
      <c r="I2317" s="25">
        <v>311.4</v>
      </c>
    </row>
    <row r="2318" spans="1:9">
      <c r="A2318" s="23">
        <v>2317</v>
      </c>
      <c r="B2318" s="23" t="s">
        <v>30769</v>
      </c>
      <c r="C2318" s="23" t="s">
        <v>30793</v>
      </c>
      <c r="D2318" s="23" t="s">
        <v>30794</v>
      </c>
      <c r="E2318" s="23" t="s">
        <v>30809</v>
      </c>
      <c r="F2318" s="23" t="s">
        <v>33209</v>
      </c>
      <c r="G2318" s="23">
        <v>200</v>
      </c>
      <c r="H2318" s="23">
        <v>0</v>
      </c>
      <c r="I2318" s="25">
        <v>156.16</v>
      </c>
    </row>
    <row r="2319" spans="1:9">
      <c r="A2319" s="23">
        <v>2318</v>
      </c>
      <c r="B2319" s="23" t="s">
        <v>30769</v>
      </c>
      <c r="C2319" s="23" t="s">
        <v>30886</v>
      </c>
      <c r="D2319" s="23" t="s">
        <v>4461</v>
      </c>
      <c r="E2319" s="23" t="s">
        <v>30897</v>
      </c>
      <c r="F2319" s="23" t="s">
        <v>33210</v>
      </c>
      <c r="G2319" s="23">
        <v>200</v>
      </c>
      <c r="H2319" s="23">
        <v>0</v>
      </c>
      <c r="I2319" s="25">
        <v>121.94</v>
      </c>
    </row>
    <row r="2320" spans="1:9">
      <c r="A2320" s="23">
        <v>2319</v>
      </c>
      <c r="B2320" s="23" t="s">
        <v>30769</v>
      </c>
      <c r="C2320" s="23" t="s">
        <v>30773</v>
      </c>
      <c r="D2320" s="23" t="s">
        <v>30774</v>
      </c>
      <c r="E2320" s="23" t="s">
        <v>31046</v>
      </c>
      <c r="F2320" s="23" t="s">
        <v>33211</v>
      </c>
      <c r="G2320" s="23">
        <v>200</v>
      </c>
      <c r="H2320" s="23">
        <v>0</v>
      </c>
      <c r="I2320" s="25">
        <v>12.16</v>
      </c>
    </row>
    <row r="2321" spans="1:9">
      <c r="A2321" s="23">
        <v>2320</v>
      </c>
      <c r="B2321" s="23" t="s">
        <v>30769</v>
      </c>
      <c r="C2321" s="23" t="s">
        <v>30869</v>
      </c>
      <c r="D2321" s="23" t="s">
        <v>30788</v>
      </c>
      <c r="E2321" s="23" t="s">
        <v>30944</v>
      </c>
      <c r="F2321" s="23" t="s">
        <v>33212</v>
      </c>
      <c r="G2321" s="23">
        <v>200</v>
      </c>
      <c r="H2321" s="23">
        <v>0</v>
      </c>
      <c r="I2321" s="25">
        <v>75.28</v>
      </c>
    </row>
    <row r="2322" spans="1:9">
      <c r="A2322" s="23">
        <v>2321</v>
      </c>
      <c r="B2322" s="23" t="s">
        <v>30769</v>
      </c>
      <c r="C2322" s="23" t="s">
        <v>30770</v>
      </c>
      <c r="D2322" s="23" t="s">
        <v>30006</v>
      </c>
      <c r="E2322" s="23" t="s">
        <v>30801</v>
      </c>
      <c r="F2322" s="23" t="s">
        <v>33213</v>
      </c>
      <c r="G2322" s="23">
        <v>200</v>
      </c>
      <c r="H2322" s="23">
        <v>0</v>
      </c>
      <c r="I2322" s="25">
        <v>83.08</v>
      </c>
    </row>
    <row r="2323" spans="1:9">
      <c r="A2323" s="23">
        <v>2322</v>
      </c>
      <c r="B2323" s="23" t="s">
        <v>30769</v>
      </c>
      <c r="C2323" s="23" t="s">
        <v>30793</v>
      </c>
      <c r="D2323" s="23" t="s">
        <v>4461</v>
      </c>
      <c r="E2323" s="23" t="s">
        <v>31074</v>
      </c>
      <c r="F2323" s="23" t="s">
        <v>33214</v>
      </c>
      <c r="G2323" s="23">
        <v>1600</v>
      </c>
      <c r="H2323" s="23">
        <v>0</v>
      </c>
      <c r="I2323" s="25">
        <v>895.36</v>
      </c>
    </row>
    <row r="2324" spans="1:9">
      <c r="A2324" s="23">
        <v>2323</v>
      </c>
      <c r="B2324" s="23" t="s">
        <v>30769</v>
      </c>
      <c r="C2324" s="23" t="s">
        <v>30770</v>
      </c>
      <c r="D2324" s="23" t="s">
        <v>30006</v>
      </c>
      <c r="E2324" s="23" t="s">
        <v>31004</v>
      </c>
      <c r="F2324" s="23" t="s">
        <v>33215</v>
      </c>
      <c r="G2324" s="23">
        <v>200</v>
      </c>
      <c r="H2324" s="23">
        <v>0</v>
      </c>
      <c r="I2324" s="25">
        <v>50.86</v>
      </c>
    </row>
    <row r="2325" spans="1:9">
      <c r="A2325" s="23">
        <v>2324</v>
      </c>
      <c r="B2325" s="23" t="s">
        <v>30769</v>
      </c>
      <c r="C2325" s="23" t="s">
        <v>30804</v>
      </c>
      <c r="D2325" s="23" t="s">
        <v>30774</v>
      </c>
      <c r="E2325" s="23" t="s">
        <v>31205</v>
      </c>
      <c r="F2325" s="23" t="s">
        <v>33216</v>
      </c>
      <c r="G2325" s="23">
        <v>200</v>
      </c>
      <c r="H2325" s="23">
        <v>0</v>
      </c>
      <c r="I2325" s="25">
        <v>82.46</v>
      </c>
    </row>
    <row r="2326" spans="1:9">
      <c r="A2326" s="23">
        <v>2325</v>
      </c>
      <c r="B2326" s="23" t="s">
        <v>30769</v>
      </c>
      <c r="C2326" s="23" t="s">
        <v>30793</v>
      </c>
      <c r="D2326" s="23" t="s">
        <v>30832</v>
      </c>
      <c r="E2326" s="23" t="s">
        <v>30863</v>
      </c>
      <c r="F2326" s="23" t="s">
        <v>33217</v>
      </c>
      <c r="G2326" s="23">
        <v>200</v>
      </c>
      <c r="H2326" s="23">
        <v>0</v>
      </c>
      <c r="I2326" s="25">
        <v>126.36</v>
      </c>
    </row>
    <row r="2327" spans="1:9">
      <c r="A2327" s="23">
        <v>2326</v>
      </c>
      <c r="B2327" s="23" t="s">
        <v>30769</v>
      </c>
      <c r="C2327" s="23" t="s">
        <v>30773</v>
      </c>
      <c r="D2327" s="23" t="s">
        <v>30774</v>
      </c>
      <c r="E2327" s="23" t="s">
        <v>31062</v>
      </c>
      <c r="F2327" s="23" t="s">
        <v>33218</v>
      </c>
      <c r="G2327" s="23">
        <v>200</v>
      </c>
      <c r="H2327" s="23">
        <v>0</v>
      </c>
      <c r="I2327" s="25">
        <v>105.2</v>
      </c>
    </row>
    <row r="2328" spans="1:9">
      <c r="A2328" s="23">
        <v>2327</v>
      </c>
      <c r="B2328" s="23" t="s">
        <v>30769</v>
      </c>
      <c r="C2328" s="23" t="s">
        <v>30773</v>
      </c>
      <c r="D2328" s="23" t="s">
        <v>30774</v>
      </c>
      <c r="E2328" s="23" t="s">
        <v>30909</v>
      </c>
      <c r="F2328" s="23" t="s">
        <v>33219</v>
      </c>
      <c r="G2328" s="23">
        <v>100</v>
      </c>
      <c r="H2328" s="23">
        <v>0</v>
      </c>
      <c r="I2328" s="25">
        <v>51.51</v>
      </c>
    </row>
    <row r="2329" spans="1:9">
      <c r="A2329" s="23">
        <v>2328</v>
      </c>
      <c r="B2329" s="23" t="s">
        <v>30769</v>
      </c>
      <c r="C2329" s="23" t="s">
        <v>30804</v>
      </c>
      <c r="D2329" s="23" t="s">
        <v>30774</v>
      </c>
      <c r="E2329" s="23" t="s">
        <v>31079</v>
      </c>
      <c r="F2329" s="23" t="s">
        <v>33220</v>
      </c>
      <c r="G2329" s="23">
        <v>200</v>
      </c>
      <c r="H2329" s="23">
        <v>0</v>
      </c>
      <c r="I2329" s="25">
        <v>47.64</v>
      </c>
    </row>
    <row r="2330" spans="1:9">
      <c r="A2330" s="23">
        <v>2329</v>
      </c>
      <c r="B2330" s="23" t="s">
        <v>30769</v>
      </c>
      <c r="C2330" s="23" t="s">
        <v>30770</v>
      </c>
      <c r="D2330" s="23" t="s">
        <v>30006</v>
      </c>
      <c r="E2330" s="23" t="s">
        <v>30771</v>
      </c>
      <c r="F2330" s="23" t="s">
        <v>33221</v>
      </c>
      <c r="G2330" s="23">
        <v>160</v>
      </c>
      <c r="H2330" s="23">
        <v>0</v>
      </c>
      <c r="I2330" s="25">
        <v>95.024</v>
      </c>
    </row>
    <row r="2331" spans="1:9">
      <c r="A2331" s="23">
        <v>2330</v>
      </c>
      <c r="B2331" s="23" t="s">
        <v>30769</v>
      </c>
      <c r="C2331" s="23" t="s">
        <v>30869</v>
      </c>
      <c r="D2331" s="23" t="s">
        <v>30788</v>
      </c>
      <c r="E2331" s="23" t="s">
        <v>30944</v>
      </c>
      <c r="F2331" s="23" t="s">
        <v>33222</v>
      </c>
      <c r="G2331" s="23">
        <v>200</v>
      </c>
      <c r="H2331" s="23">
        <v>0</v>
      </c>
      <c r="I2331" s="25">
        <v>110.72</v>
      </c>
    </row>
    <row r="2332" spans="1:9">
      <c r="A2332" s="23">
        <v>2331</v>
      </c>
      <c r="B2332" s="23" t="s">
        <v>30769</v>
      </c>
      <c r="C2332" s="23" t="s">
        <v>30770</v>
      </c>
      <c r="D2332" s="23" t="s">
        <v>30006</v>
      </c>
      <c r="E2332" s="23" t="s">
        <v>30807</v>
      </c>
      <c r="F2332" s="23" t="s">
        <v>33223</v>
      </c>
      <c r="G2332" s="23">
        <v>100</v>
      </c>
      <c r="H2332" s="23">
        <v>0</v>
      </c>
      <c r="I2332" s="25">
        <v>26.77</v>
      </c>
    </row>
    <row r="2333" spans="1:9">
      <c r="A2333" s="23">
        <v>2332</v>
      </c>
      <c r="B2333" s="23" t="s">
        <v>30769</v>
      </c>
      <c r="C2333" s="23" t="s">
        <v>30804</v>
      </c>
      <c r="D2333" s="23" t="s">
        <v>30774</v>
      </c>
      <c r="E2333" s="23" t="s">
        <v>30805</v>
      </c>
      <c r="F2333" s="23" t="s">
        <v>33224</v>
      </c>
      <c r="G2333" s="23">
        <v>200</v>
      </c>
      <c r="H2333" s="23">
        <v>0</v>
      </c>
      <c r="I2333" s="25">
        <v>176.68</v>
      </c>
    </row>
    <row r="2334" spans="1:9">
      <c r="A2334" s="23">
        <v>2333</v>
      </c>
      <c r="B2334" s="23" t="s">
        <v>30769</v>
      </c>
      <c r="C2334" s="23" t="s">
        <v>30781</v>
      </c>
      <c r="D2334" s="23" t="s">
        <v>30782</v>
      </c>
      <c r="E2334" s="23" t="s">
        <v>30932</v>
      </c>
      <c r="F2334" s="23" t="s">
        <v>33225</v>
      </c>
      <c r="G2334" s="23">
        <v>630</v>
      </c>
      <c r="H2334" s="23">
        <v>0</v>
      </c>
      <c r="I2334" s="25">
        <v>438.039</v>
      </c>
    </row>
    <row r="2335" spans="1:9">
      <c r="A2335" s="23">
        <v>2334</v>
      </c>
      <c r="B2335" s="23" t="s">
        <v>30769</v>
      </c>
      <c r="C2335" s="23" t="s">
        <v>30811</v>
      </c>
      <c r="D2335" s="23" t="s">
        <v>30794</v>
      </c>
      <c r="E2335" s="23" t="s">
        <v>30812</v>
      </c>
      <c r="F2335" s="23" t="s">
        <v>33226</v>
      </c>
      <c r="G2335" s="23">
        <v>200</v>
      </c>
      <c r="H2335" s="23">
        <v>0</v>
      </c>
      <c r="I2335" s="25">
        <v>11.28</v>
      </c>
    </row>
    <row r="2336" spans="1:9">
      <c r="A2336" s="23">
        <v>2335</v>
      </c>
      <c r="B2336" s="23" t="s">
        <v>30769</v>
      </c>
      <c r="C2336" s="23" t="s">
        <v>30838</v>
      </c>
      <c r="D2336" s="23" t="s">
        <v>30839</v>
      </c>
      <c r="E2336" s="23" t="s">
        <v>30861</v>
      </c>
      <c r="F2336" s="23" t="s">
        <v>33227</v>
      </c>
      <c r="G2336" s="23">
        <v>200</v>
      </c>
      <c r="H2336" s="23">
        <v>0</v>
      </c>
      <c r="I2336" s="25">
        <v>58.04</v>
      </c>
    </row>
    <row r="2337" spans="1:9">
      <c r="A2337" s="23">
        <v>2336</v>
      </c>
      <c r="B2337" s="23" t="s">
        <v>30769</v>
      </c>
      <c r="C2337" s="23" t="s">
        <v>30869</v>
      </c>
      <c r="D2337" s="23" t="s">
        <v>30788</v>
      </c>
      <c r="E2337" s="23" t="s">
        <v>30944</v>
      </c>
      <c r="F2337" s="23" t="s">
        <v>33228</v>
      </c>
      <c r="G2337" s="23">
        <v>200</v>
      </c>
      <c r="H2337" s="23">
        <v>0</v>
      </c>
      <c r="I2337" s="25">
        <v>74.62</v>
      </c>
    </row>
    <row r="2338" spans="1:9">
      <c r="A2338" s="23">
        <v>2337</v>
      </c>
      <c r="B2338" s="23" t="s">
        <v>30769</v>
      </c>
      <c r="C2338" s="23" t="s">
        <v>30828</v>
      </c>
      <c r="D2338" s="23" t="s">
        <v>30794</v>
      </c>
      <c r="E2338" s="23" t="s">
        <v>30997</v>
      </c>
      <c r="F2338" s="23" t="s">
        <v>33229</v>
      </c>
      <c r="G2338" s="23">
        <v>800</v>
      </c>
      <c r="H2338" s="23">
        <v>0</v>
      </c>
      <c r="I2338" s="25">
        <v>647.84</v>
      </c>
    </row>
    <row r="2339" spans="1:9">
      <c r="A2339" s="23">
        <v>2338</v>
      </c>
      <c r="B2339" s="23" t="s">
        <v>30769</v>
      </c>
      <c r="C2339" s="23" t="s">
        <v>30869</v>
      </c>
      <c r="D2339" s="23" t="s">
        <v>30788</v>
      </c>
      <c r="E2339" s="23" t="s">
        <v>30870</v>
      </c>
      <c r="F2339" s="23" t="s">
        <v>33230</v>
      </c>
      <c r="G2339" s="23">
        <v>200</v>
      </c>
      <c r="H2339" s="23">
        <v>0</v>
      </c>
      <c r="I2339" s="25">
        <v>76.04</v>
      </c>
    </row>
    <row r="2340" spans="1:9">
      <c r="A2340" s="23">
        <v>2339</v>
      </c>
      <c r="B2340" s="23" t="s">
        <v>30769</v>
      </c>
      <c r="C2340" s="23" t="s">
        <v>30773</v>
      </c>
      <c r="D2340" s="23" t="s">
        <v>30774</v>
      </c>
      <c r="E2340" s="23" t="s">
        <v>31062</v>
      </c>
      <c r="F2340" s="23" t="s">
        <v>33231</v>
      </c>
      <c r="G2340" s="23">
        <v>100</v>
      </c>
      <c r="H2340" s="23">
        <v>0</v>
      </c>
      <c r="I2340" s="25">
        <v>99.96</v>
      </c>
    </row>
    <row r="2341" spans="1:9">
      <c r="A2341" s="23">
        <v>2340</v>
      </c>
      <c r="B2341" s="23" t="s">
        <v>30769</v>
      </c>
      <c r="C2341" s="23" t="s">
        <v>30822</v>
      </c>
      <c r="D2341" s="23" t="s">
        <v>30823</v>
      </c>
      <c r="E2341" s="23" t="s">
        <v>31023</v>
      </c>
      <c r="F2341" s="23" t="s">
        <v>33232</v>
      </c>
      <c r="G2341" s="23">
        <v>500</v>
      </c>
      <c r="H2341" s="23">
        <v>0</v>
      </c>
      <c r="I2341" s="25">
        <v>390.5</v>
      </c>
    </row>
    <row r="2342" spans="1:9">
      <c r="A2342" s="23">
        <v>2341</v>
      </c>
      <c r="B2342" s="23" t="s">
        <v>30769</v>
      </c>
      <c r="C2342" s="23" t="s">
        <v>30793</v>
      </c>
      <c r="D2342" s="23" t="s">
        <v>30832</v>
      </c>
      <c r="E2342" s="23" t="s">
        <v>30863</v>
      </c>
      <c r="F2342" s="23" t="s">
        <v>33233</v>
      </c>
      <c r="G2342" s="23">
        <v>200</v>
      </c>
      <c r="H2342" s="23">
        <v>0</v>
      </c>
      <c r="I2342" s="25">
        <v>79.74</v>
      </c>
    </row>
    <row r="2343" spans="1:9">
      <c r="A2343" s="23">
        <v>2342</v>
      </c>
      <c r="B2343" s="23" t="s">
        <v>30769</v>
      </c>
      <c r="C2343" s="23" t="s">
        <v>30804</v>
      </c>
      <c r="D2343" s="23" t="s">
        <v>30774</v>
      </c>
      <c r="E2343" s="23" t="s">
        <v>30960</v>
      </c>
      <c r="F2343" s="23" t="s">
        <v>33234</v>
      </c>
      <c r="G2343" s="23">
        <v>200</v>
      </c>
      <c r="H2343" s="23">
        <v>0</v>
      </c>
      <c r="I2343" s="25">
        <v>125.12</v>
      </c>
    </row>
    <row r="2344" spans="1:9">
      <c r="A2344" s="23">
        <v>2343</v>
      </c>
      <c r="B2344" s="23" t="s">
        <v>30769</v>
      </c>
      <c r="C2344" s="23" t="s">
        <v>30886</v>
      </c>
      <c r="D2344" s="23" t="s">
        <v>4461</v>
      </c>
      <c r="E2344" s="23" t="s">
        <v>30887</v>
      </c>
      <c r="F2344" s="23" t="s">
        <v>33235</v>
      </c>
      <c r="G2344" s="23">
        <v>200</v>
      </c>
      <c r="H2344" s="23">
        <v>0</v>
      </c>
      <c r="I2344" s="25">
        <v>60.96</v>
      </c>
    </row>
    <row r="2345" spans="1:9">
      <c r="A2345" s="23">
        <v>2344</v>
      </c>
      <c r="B2345" s="23" t="s">
        <v>30769</v>
      </c>
      <c r="C2345" s="23" t="s">
        <v>30822</v>
      </c>
      <c r="D2345" s="23" t="s">
        <v>30823</v>
      </c>
      <c r="E2345" s="23" t="s">
        <v>31012</v>
      </c>
      <c r="F2345" s="23" t="s">
        <v>33236</v>
      </c>
      <c r="G2345" s="23">
        <v>160</v>
      </c>
      <c r="H2345" s="23">
        <v>0</v>
      </c>
      <c r="I2345" s="25">
        <v>57.68</v>
      </c>
    </row>
    <row r="2346" spans="1:9">
      <c r="A2346" s="23">
        <v>2345</v>
      </c>
      <c r="B2346" s="23" t="s">
        <v>30769</v>
      </c>
      <c r="C2346" s="23" t="s">
        <v>30822</v>
      </c>
      <c r="D2346" s="23" t="s">
        <v>30823</v>
      </c>
      <c r="E2346" s="23" t="s">
        <v>31822</v>
      </c>
      <c r="F2346" s="23" t="s">
        <v>33237</v>
      </c>
      <c r="G2346" s="23">
        <v>100</v>
      </c>
      <c r="H2346" s="23">
        <v>0</v>
      </c>
      <c r="I2346" s="25">
        <v>35.27</v>
      </c>
    </row>
    <row r="2347" spans="1:9">
      <c r="A2347" s="23">
        <v>2346</v>
      </c>
      <c r="B2347" s="23" t="s">
        <v>30769</v>
      </c>
      <c r="C2347" s="23" t="s">
        <v>30787</v>
      </c>
      <c r="D2347" s="23" t="s">
        <v>30788</v>
      </c>
      <c r="E2347" s="23" t="s">
        <v>31093</v>
      </c>
      <c r="F2347" s="23" t="s">
        <v>33238</v>
      </c>
      <c r="G2347" s="23">
        <v>200</v>
      </c>
      <c r="H2347" s="23">
        <v>0</v>
      </c>
      <c r="I2347" s="25">
        <v>94.76</v>
      </c>
    </row>
    <row r="2348" spans="1:9">
      <c r="A2348" s="23">
        <v>2347</v>
      </c>
      <c r="B2348" s="23" t="s">
        <v>30769</v>
      </c>
      <c r="C2348" s="23" t="s">
        <v>30777</v>
      </c>
      <c r="D2348" s="23" t="s">
        <v>30778</v>
      </c>
      <c r="E2348" s="23" t="s">
        <v>30779</v>
      </c>
      <c r="F2348" s="23" t="s">
        <v>33239</v>
      </c>
      <c r="G2348" s="23">
        <v>200</v>
      </c>
      <c r="H2348" s="23">
        <v>0</v>
      </c>
      <c r="I2348" s="25">
        <v>0</v>
      </c>
    </row>
    <row r="2349" spans="1:9">
      <c r="A2349" s="23">
        <v>2348</v>
      </c>
      <c r="B2349" s="23" t="s">
        <v>30769</v>
      </c>
      <c r="C2349" s="23" t="s">
        <v>30804</v>
      </c>
      <c r="D2349" s="23" t="s">
        <v>30774</v>
      </c>
      <c r="E2349" s="23" t="s">
        <v>30826</v>
      </c>
      <c r="F2349" s="23" t="s">
        <v>33240</v>
      </c>
      <c r="G2349" s="23">
        <v>100</v>
      </c>
      <c r="H2349" s="23">
        <v>0</v>
      </c>
      <c r="I2349" s="25">
        <v>38.07</v>
      </c>
    </row>
    <row r="2350" spans="1:9">
      <c r="A2350" s="23">
        <v>2349</v>
      </c>
      <c r="B2350" s="23" t="s">
        <v>30769</v>
      </c>
      <c r="C2350" s="23" t="s">
        <v>30811</v>
      </c>
      <c r="D2350" s="23" t="s">
        <v>30794</v>
      </c>
      <c r="E2350" s="23" t="s">
        <v>30814</v>
      </c>
      <c r="F2350" s="23" t="s">
        <v>33241</v>
      </c>
      <c r="G2350" s="23">
        <v>200</v>
      </c>
      <c r="H2350" s="23">
        <v>0</v>
      </c>
      <c r="I2350" s="25">
        <v>16.9</v>
      </c>
    </row>
    <row r="2351" spans="1:9">
      <c r="A2351" s="23">
        <v>2350</v>
      </c>
      <c r="B2351" s="23" t="s">
        <v>30769</v>
      </c>
      <c r="C2351" s="23" t="s">
        <v>30838</v>
      </c>
      <c r="D2351" s="23" t="s">
        <v>30839</v>
      </c>
      <c r="E2351" s="23" t="s">
        <v>30861</v>
      </c>
      <c r="F2351" s="23" t="s">
        <v>33242</v>
      </c>
      <c r="G2351" s="23">
        <v>200</v>
      </c>
      <c r="H2351" s="23">
        <v>0</v>
      </c>
      <c r="I2351" s="25">
        <v>92.38</v>
      </c>
    </row>
    <row r="2352" spans="1:9">
      <c r="A2352" s="23">
        <v>2351</v>
      </c>
      <c r="B2352" s="23" t="s">
        <v>30769</v>
      </c>
      <c r="C2352" s="23" t="s">
        <v>30869</v>
      </c>
      <c r="D2352" s="23" t="s">
        <v>30823</v>
      </c>
      <c r="E2352" s="23" t="s">
        <v>30881</v>
      </c>
      <c r="F2352" s="23" t="s">
        <v>33243</v>
      </c>
      <c r="G2352" s="23">
        <v>200</v>
      </c>
      <c r="H2352" s="23">
        <v>0</v>
      </c>
      <c r="I2352" s="25">
        <v>105.72</v>
      </c>
    </row>
    <row r="2353" spans="1:9">
      <c r="A2353" s="23">
        <v>2352</v>
      </c>
      <c r="B2353" s="23" t="s">
        <v>30769</v>
      </c>
      <c r="C2353" s="23" t="s">
        <v>30804</v>
      </c>
      <c r="D2353" s="23" t="s">
        <v>30774</v>
      </c>
      <c r="E2353" s="23" t="s">
        <v>30826</v>
      </c>
      <c r="F2353" s="23" t="s">
        <v>33244</v>
      </c>
      <c r="G2353" s="23">
        <v>200</v>
      </c>
      <c r="H2353" s="23">
        <v>0</v>
      </c>
      <c r="I2353" s="25">
        <v>117.2</v>
      </c>
    </row>
    <row r="2354" spans="1:9">
      <c r="A2354" s="23">
        <v>2353</v>
      </c>
      <c r="B2354" s="23" t="s">
        <v>30769</v>
      </c>
      <c r="C2354" s="23" t="s">
        <v>30816</v>
      </c>
      <c r="D2354" s="23" t="s">
        <v>4461</v>
      </c>
      <c r="E2354" s="23" t="s">
        <v>31348</v>
      </c>
      <c r="F2354" s="23" t="s">
        <v>33245</v>
      </c>
      <c r="G2354" s="23">
        <v>200</v>
      </c>
      <c r="H2354" s="23">
        <v>0</v>
      </c>
      <c r="I2354" s="25">
        <v>128.86</v>
      </c>
    </row>
    <row r="2355" spans="1:9">
      <c r="A2355" s="23">
        <v>2354</v>
      </c>
      <c r="B2355" s="23" t="s">
        <v>30769</v>
      </c>
      <c r="C2355" s="23" t="s">
        <v>30787</v>
      </c>
      <c r="D2355" s="23" t="s">
        <v>30788</v>
      </c>
      <c r="E2355" s="23" t="s">
        <v>30928</v>
      </c>
      <c r="F2355" s="23" t="s">
        <v>33246</v>
      </c>
      <c r="G2355" s="23">
        <v>200</v>
      </c>
      <c r="H2355" s="23">
        <v>0</v>
      </c>
      <c r="I2355" s="25">
        <v>102.52</v>
      </c>
    </row>
    <row r="2356" spans="1:9">
      <c r="A2356" s="23">
        <v>2355</v>
      </c>
      <c r="B2356" s="23" t="s">
        <v>30769</v>
      </c>
      <c r="C2356" s="23" t="s">
        <v>30804</v>
      </c>
      <c r="D2356" s="23" t="s">
        <v>30774</v>
      </c>
      <c r="E2356" s="23" t="s">
        <v>30826</v>
      </c>
      <c r="F2356" s="23" t="s">
        <v>33247</v>
      </c>
      <c r="G2356" s="23">
        <v>200</v>
      </c>
      <c r="H2356" s="23">
        <v>0</v>
      </c>
      <c r="I2356" s="25">
        <v>80.74</v>
      </c>
    </row>
    <row r="2357" spans="1:9">
      <c r="A2357" s="23">
        <v>2356</v>
      </c>
      <c r="B2357" s="23" t="s">
        <v>30769</v>
      </c>
      <c r="C2357" s="23" t="s">
        <v>30816</v>
      </c>
      <c r="D2357" s="23" t="s">
        <v>4461</v>
      </c>
      <c r="E2357" s="23" t="s">
        <v>31348</v>
      </c>
      <c r="F2357" s="23" t="s">
        <v>33248</v>
      </c>
      <c r="G2357" s="23">
        <v>200</v>
      </c>
      <c r="H2357" s="23">
        <v>0</v>
      </c>
      <c r="I2357" s="25">
        <v>172.86</v>
      </c>
    </row>
    <row r="2358" spans="1:9">
      <c r="A2358" s="23">
        <v>2357</v>
      </c>
      <c r="B2358" s="23" t="s">
        <v>30769</v>
      </c>
      <c r="C2358" s="23" t="s">
        <v>30822</v>
      </c>
      <c r="D2358" s="23" t="s">
        <v>30823</v>
      </c>
      <c r="E2358" s="23" t="s">
        <v>31822</v>
      </c>
      <c r="F2358" s="23" t="s">
        <v>33249</v>
      </c>
      <c r="G2358" s="23">
        <v>200</v>
      </c>
      <c r="H2358" s="23">
        <v>0</v>
      </c>
      <c r="I2358" s="25">
        <v>48.86</v>
      </c>
    </row>
    <row r="2359" spans="1:9">
      <c r="A2359" s="23">
        <v>2358</v>
      </c>
      <c r="B2359" s="23" t="s">
        <v>30769</v>
      </c>
      <c r="C2359" s="23" t="s">
        <v>30886</v>
      </c>
      <c r="D2359" s="23" t="s">
        <v>4461</v>
      </c>
      <c r="E2359" s="23" t="s">
        <v>30934</v>
      </c>
      <c r="F2359" s="23" t="s">
        <v>33250</v>
      </c>
      <c r="G2359" s="23">
        <v>200</v>
      </c>
      <c r="H2359" s="23">
        <v>0</v>
      </c>
      <c r="I2359" s="25">
        <v>121.04</v>
      </c>
    </row>
    <row r="2360" spans="1:9">
      <c r="A2360" s="23">
        <v>2359</v>
      </c>
      <c r="B2360" s="23" t="s">
        <v>30769</v>
      </c>
      <c r="C2360" s="23" t="s">
        <v>30770</v>
      </c>
      <c r="D2360" s="23" t="s">
        <v>30006</v>
      </c>
      <c r="E2360" s="23" t="s">
        <v>31004</v>
      </c>
      <c r="F2360" s="23" t="s">
        <v>33251</v>
      </c>
      <c r="G2360" s="23">
        <v>200</v>
      </c>
      <c r="H2360" s="23">
        <v>0</v>
      </c>
      <c r="I2360" s="25">
        <v>144.34</v>
      </c>
    </row>
    <row r="2361" spans="1:9">
      <c r="A2361" s="23">
        <v>2360</v>
      </c>
      <c r="B2361" s="23" t="s">
        <v>30769</v>
      </c>
      <c r="C2361" s="23" t="s">
        <v>30828</v>
      </c>
      <c r="D2361" s="23" t="s">
        <v>4461</v>
      </c>
      <c r="E2361" s="23" t="s">
        <v>30829</v>
      </c>
      <c r="F2361" s="23" t="s">
        <v>33252</v>
      </c>
      <c r="G2361" s="23">
        <v>1250</v>
      </c>
      <c r="H2361" s="23">
        <v>0</v>
      </c>
      <c r="I2361" s="25">
        <v>474.875</v>
      </c>
    </row>
    <row r="2362" spans="1:9">
      <c r="A2362" s="23">
        <v>2361</v>
      </c>
      <c r="B2362" s="23" t="s">
        <v>30769</v>
      </c>
      <c r="C2362" s="23" t="s">
        <v>30804</v>
      </c>
      <c r="D2362" s="23" t="s">
        <v>30774</v>
      </c>
      <c r="E2362" s="23" t="s">
        <v>31205</v>
      </c>
      <c r="F2362" s="23" t="s">
        <v>33253</v>
      </c>
      <c r="G2362" s="23">
        <v>200</v>
      </c>
      <c r="H2362" s="23">
        <v>0</v>
      </c>
      <c r="I2362" s="25">
        <v>59.34</v>
      </c>
    </row>
    <row r="2363" spans="1:9">
      <c r="A2363" s="23">
        <v>2362</v>
      </c>
      <c r="B2363" s="23" t="s">
        <v>30769</v>
      </c>
      <c r="C2363" s="23" t="s">
        <v>30770</v>
      </c>
      <c r="D2363" s="23" t="s">
        <v>30006</v>
      </c>
      <c r="E2363" s="23" t="s">
        <v>30807</v>
      </c>
      <c r="F2363" s="23" t="s">
        <v>33254</v>
      </c>
      <c r="G2363" s="23">
        <v>80</v>
      </c>
      <c r="H2363" s="23">
        <v>0</v>
      </c>
      <c r="I2363" s="25">
        <v>0</v>
      </c>
    </row>
    <row r="2364" spans="1:9">
      <c r="A2364" s="23">
        <v>2363</v>
      </c>
      <c r="B2364" s="23" t="s">
        <v>30769</v>
      </c>
      <c r="C2364" s="23" t="s">
        <v>30770</v>
      </c>
      <c r="D2364" s="23" t="s">
        <v>30006</v>
      </c>
      <c r="E2364" s="23" t="s">
        <v>30801</v>
      </c>
      <c r="F2364" s="23" t="s">
        <v>33255</v>
      </c>
      <c r="G2364" s="23">
        <v>200</v>
      </c>
      <c r="H2364" s="23">
        <v>0</v>
      </c>
      <c r="I2364" s="25">
        <v>163.86</v>
      </c>
    </row>
    <row r="2365" spans="1:9">
      <c r="A2365" s="23">
        <v>2364</v>
      </c>
      <c r="B2365" s="23" t="s">
        <v>30769</v>
      </c>
      <c r="C2365" s="23" t="s">
        <v>30838</v>
      </c>
      <c r="D2365" s="23" t="s">
        <v>30839</v>
      </c>
      <c r="E2365" s="23" t="s">
        <v>30858</v>
      </c>
      <c r="F2365" s="23" t="s">
        <v>33256</v>
      </c>
      <c r="G2365" s="23">
        <v>200</v>
      </c>
      <c r="H2365" s="23">
        <v>0</v>
      </c>
      <c r="I2365" s="25">
        <v>108.6</v>
      </c>
    </row>
    <row r="2366" spans="1:9">
      <c r="A2366" s="23">
        <v>2365</v>
      </c>
      <c r="B2366" s="23" t="s">
        <v>30769</v>
      </c>
      <c r="C2366" s="23" t="s">
        <v>30828</v>
      </c>
      <c r="D2366" s="23" t="s">
        <v>4461</v>
      </c>
      <c r="E2366" s="23" t="s">
        <v>31207</v>
      </c>
      <c r="F2366" s="23" t="s">
        <v>33257</v>
      </c>
      <c r="G2366" s="23">
        <v>630</v>
      </c>
      <c r="H2366" s="23">
        <v>0</v>
      </c>
      <c r="I2366" s="25">
        <v>465.381</v>
      </c>
    </row>
    <row r="2367" spans="1:9">
      <c r="A2367" s="23">
        <v>2366</v>
      </c>
      <c r="B2367" s="23" t="s">
        <v>30769</v>
      </c>
      <c r="C2367" s="23" t="s">
        <v>30831</v>
      </c>
      <c r="D2367" s="23" t="s">
        <v>30832</v>
      </c>
      <c r="E2367" s="23" t="s">
        <v>30903</v>
      </c>
      <c r="F2367" s="23" t="s">
        <v>33258</v>
      </c>
      <c r="G2367" s="23">
        <v>200</v>
      </c>
      <c r="H2367" s="23">
        <v>0</v>
      </c>
      <c r="I2367" s="25">
        <v>94.8</v>
      </c>
    </row>
    <row r="2368" spans="1:9">
      <c r="A2368" s="23">
        <v>2367</v>
      </c>
      <c r="B2368" s="23" t="s">
        <v>30769</v>
      </c>
      <c r="C2368" s="23" t="s">
        <v>30822</v>
      </c>
      <c r="D2368" s="23" t="s">
        <v>30823</v>
      </c>
      <c r="E2368" s="23" t="s">
        <v>30889</v>
      </c>
      <c r="F2368" s="23" t="s">
        <v>33259</v>
      </c>
      <c r="G2368" s="23">
        <v>200</v>
      </c>
      <c r="H2368" s="23">
        <v>0</v>
      </c>
      <c r="I2368" s="25">
        <v>49.82</v>
      </c>
    </row>
    <row r="2369" spans="1:9">
      <c r="A2369" s="23">
        <v>2368</v>
      </c>
      <c r="B2369" s="23" t="s">
        <v>30769</v>
      </c>
      <c r="C2369" s="23" t="s">
        <v>30828</v>
      </c>
      <c r="D2369" s="23" t="s">
        <v>4461</v>
      </c>
      <c r="E2369" s="23" t="s">
        <v>31207</v>
      </c>
      <c r="F2369" s="23" t="s">
        <v>33260</v>
      </c>
      <c r="G2369" s="23">
        <v>1250</v>
      </c>
      <c r="H2369" s="23">
        <v>0</v>
      </c>
      <c r="I2369" s="25">
        <v>813.875</v>
      </c>
    </row>
    <row r="2370" spans="1:9">
      <c r="A2370" s="23">
        <v>2369</v>
      </c>
      <c r="B2370" s="23" t="s">
        <v>30769</v>
      </c>
      <c r="C2370" s="23" t="s">
        <v>30838</v>
      </c>
      <c r="D2370" s="23" t="s">
        <v>30839</v>
      </c>
      <c r="E2370" s="23" t="s">
        <v>31198</v>
      </c>
      <c r="F2370" s="23" t="s">
        <v>33261</v>
      </c>
      <c r="G2370" s="23">
        <v>200</v>
      </c>
      <c r="H2370" s="23">
        <v>0</v>
      </c>
      <c r="I2370" s="25">
        <v>75.02</v>
      </c>
    </row>
    <row r="2371" spans="1:9">
      <c r="A2371" s="23">
        <v>2370</v>
      </c>
      <c r="B2371" s="23" t="s">
        <v>30769</v>
      </c>
      <c r="C2371" s="23" t="s">
        <v>30798</v>
      </c>
      <c r="D2371" s="23" t="s">
        <v>30778</v>
      </c>
      <c r="E2371" s="23" t="s">
        <v>31051</v>
      </c>
      <c r="F2371" s="23" t="s">
        <v>33262</v>
      </c>
      <c r="G2371" s="23">
        <v>160</v>
      </c>
      <c r="H2371" s="23">
        <v>0</v>
      </c>
      <c r="I2371" s="25">
        <v>79.776</v>
      </c>
    </row>
    <row r="2372" spans="1:9">
      <c r="A2372" s="23">
        <v>2371</v>
      </c>
      <c r="B2372" s="23" t="s">
        <v>30769</v>
      </c>
      <c r="C2372" s="23" t="s">
        <v>30828</v>
      </c>
      <c r="D2372" s="23" t="s">
        <v>4461</v>
      </c>
      <c r="E2372" s="23" t="s">
        <v>31210</v>
      </c>
      <c r="F2372" s="23" t="s">
        <v>33263</v>
      </c>
      <c r="G2372" s="23">
        <v>630</v>
      </c>
      <c r="H2372" s="23">
        <v>0</v>
      </c>
      <c r="I2372" s="25">
        <v>507.591</v>
      </c>
    </row>
    <row r="2373" spans="1:9">
      <c r="A2373" s="23">
        <v>2372</v>
      </c>
      <c r="B2373" s="23" t="s">
        <v>30769</v>
      </c>
      <c r="C2373" s="23" t="s">
        <v>30770</v>
      </c>
      <c r="D2373" s="23" t="s">
        <v>30006</v>
      </c>
      <c r="E2373" s="23" t="s">
        <v>30801</v>
      </c>
      <c r="F2373" s="23" t="s">
        <v>5013</v>
      </c>
      <c r="G2373" s="23">
        <v>200</v>
      </c>
      <c r="H2373" s="23">
        <v>0</v>
      </c>
      <c r="I2373" s="25">
        <v>135</v>
      </c>
    </row>
    <row r="2374" spans="1:9">
      <c r="A2374" s="23">
        <v>2373</v>
      </c>
      <c r="B2374" s="23" t="s">
        <v>30769</v>
      </c>
      <c r="C2374" s="23" t="s">
        <v>30804</v>
      </c>
      <c r="D2374" s="23" t="s">
        <v>30774</v>
      </c>
      <c r="E2374" s="23" t="s">
        <v>30805</v>
      </c>
      <c r="F2374" s="23" t="s">
        <v>33264</v>
      </c>
      <c r="G2374" s="23">
        <v>200</v>
      </c>
      <c r="H2374" s="23">
        <v>0</v>
      </c>
      <c r="I2374" s="25">
        <v>120.2</v>
      </c>
    </row>
    <row r="2375" spans="1:9">
      <c r="A2375" s="23">
        <v>2374</v>
      </c>
      <c r="B2375" s="23" t="s">
        <v>30769</v>
      </c>
      <c r="C2375" s="23" t="s">
        <v>30835</v>
      </c>
      <c r="D2375" s="23" t="s">
        <v>30006</v>
      </c>
      <c r="E2375" s="23" t="s">
        <v>30849</v>
      </c>
      <c r="F2375" s="23" t="s">
        <v>33265</v>
      </c>
      <c r="G2375" s="23">
        <v>200</v>
      </c>
      <c r="H2375" s="23">
        <v>0</v>
      </c>
      <c r="I2375" s="25">
        <v>169.92</v>
      </c>
    </row>
    <row r="2376" spans="1:9">
      <c r="A2376" s="23">
        <v>2375</v>
      </c>
      <c r="B2376" s="23" t="s">
        <v>30769</v>
      </c>
      <c r="C2376" s="23" t="s">
        <v>30798</v>
      </c>
      <c r="D2376" s="23" t="s">
        <v>30778</v>
      </c>
      <c r="E2376" s="23" t="s">
        <v>31051</v>
      </c>
      <c r="F2376" s="23" t="s">
        <v>33266</v>
      </c>
      <c r="G2376" s="23">
        <v>100</v>
      </c>
      <c r="H2376" s="23">
        <v>0</v>
      </c>
      <c r="I2376" s="25">
        <v>73.74</v>
      </c>
    </row>
    <row r="2377" spans="1:9">
      <c r="A2377" s="23">
        <v>2376</v>
      </c>
      <c r="B2377" s="23" t="s">
        <v>30769</v>
      </c>
      <c r="C2377" s="23" t="s">
        <v>30804</v>
      </c>
      <c r="D2377" s="23" t="s">
        <v>30774</v>
      </c>
      <c r="E2377" s="23" t="s">
        <v>30805</v>
      </c>
      <c r="F2377" s="23" t="s">
        <v>33267</v>
      </c>
      <c r="G2377" s="23">
        <v>50</v>
      </c>
      <c r="H2377" s="23">
        <v>0</v>
      </c>
      <c r="I2377" s="25">
        <v>22.655</v>
      </c>
    </row>
    <row r="2378" spans="1:9">
      <c r="A2378" s="23">
        <v>2377</v>
      </c>
      <c r="B2378" s="23" t="s">
        <v>30769</v>
      </c>
      <c r="C2378" s="23" t="s">
        <v>30770</v>
      </c>
      <c r="D2378" s="23" t="s">
        <v>30006</v>
      </c>
      <c r="E2378" s="23" t="s">
        <v>31004</v>
      </c>
      <c r="F2378" s="23" t="s">
        <v>33268</v>
      </c>
      <c r="G2378" s="23">
        <v>200</v>
      </c>
      <c r="H2378" s="23">
        <v>0</v>
      </c>
      <c r="I2378" s="25">
        <v>90.88</v>
      </c>
    </row>
    <row r="2379" spans="1:9">
      <c r="A2379" s="23">
        <v>2378</v>
      </c>
      <c r="B2379" s="23" t="s">
        <v>30769</v>
      </c>
      <c r="C2379" s="23" t="s">
        <v>30838</v>
      </c>
      <c r="D2379" s="23" t="s">
        <v>30839</v>
      </c>
      <c r="E2379" s="23" t="s">
        <v>30861</v>
      </c>
      <c r="F2379" s="23" t="s">
        <v>33269</v>
      </c>
      <c r="G2379" s="23">
        <v>100</v>
      </c>
      <c r="H2379" s="23">
        <v>0</v>
      </c>
      <c r="I2379" s="25">
        <v>46.8</v>
      </c>
    </row>
    <row r="2380" spans="1:9">
      <c r="A2380" s="23">
        <v>2379</v>
      </c>
      <c r="B2380" s="23" t="s">
        <v>30769</v>
      </c>
      <c r="C2380" s="23" t="s">
        <v>30777</v>
      </c>
      <c r="D2380" s="23" t="s">
        <v>30778</v>
      </c>
      <c r="E2380" s="23" t="s">
        <v>31190</v>
      </c>
      <c r="F2380" s="23" t="s">
        <v>33270</v>
      </c>
      <c r="G2380" s="23">
        <v>200</v>
      </c>
      <c r="H2380" s="23">
        <v>0</v>
      </c>
      <c r="I2380" s="25">
        <v>48.38</v>
      </c>
    </row>
    <row r="2381" spans="1:9">
      <c r="A2381" s="23">
        <v>2380</v>
      </c>
      <c r="B2381" s="23" t="s">
        <v>30769</v>
      </c>
      <c r="C2381" s="23" t="s">
        <v>30831</v>
      </c>
      <c r="D2381" s="23" t="s">
        <v>30832</v>
      </c>
      <c r="E2381" s="23" t="s">
        <v>31076</v>
      </c>
      <c r="F2381" s="23" t="s">
        <v>33271</v>
      </c>
      <c r="G2381" s="23">
        <v>100</v>
      </c>
      <c r="H2381" s="23">
        <v>0</v>
      </c>
      <c r="I2381" s="25">
        <v>16.46</v>
      </c>
    </row>
    <row r="2382" spans="1:9">
      <c r="A2382" s="23">
        <v>2381</v>
      </c>
      <c r="B2382" s="23" t="s">
        <v>30769</v>
      </c>
      <c r="C2382" s="23" t="s">
        <v>30886</v>
      </c>
      <c r="D2382" s="23" t="s">
        <v>4461</v>
      </c>
      <c r="E2382" s="23" t="s">
        <v>30934</v>
      </c>
      <c r="F2382" s="23" t="s">
        <v>33272</v>
      </c>
      <c r="G2382" s="23">
        <v>100</v>
      </c>
      <c r="H2382" s="23">
        <v>0</v>
      </c>
      <c r="I2382" s="25">
        <v>69.67</v>
      </c>
    </row>
    <row r="2383" spans="1:9">
      <c r="A2383" s="23">
        <v>2382</v>
      </c>
      <c r="B2383" s="23" t="s">
        <v>30769</v>
      </c>
      <c r="C2383" s="23" t="s">
        <v>30831</v>
      </c>
      <c r="D2383" s="23" t="s">
        <v>30832</v>
      </c>
      <c r="E2383" s="23" t="s">
        <v>30903</v>
      </c>
      <c r="F2383" s="23" t="s">
        <v>33273</v>
      </c>
      <c r="G2383" s="23">
        <v>100</v>
      </c>
      <c r="H2383" s="23">
        <v>0</v>
      </c>
      <c r="I2383" s="25">
        <v>64.33</v>
      </c>
    </row>
    <row r="2384" spans="1:9">
      <c r="A2384" s="23">
        <v>2383</v>
      </c>
      <c r="B2384" s="23" t="s">
        <v>30769</v>
      </c>
      <c r="C2384" s="23" t="s">
        <v>30822</v>
      </c>
      <c r="D2384" s="23" t="s">
        <v>30823</v>
      </c>
      <c r="E2384" s="23" t="s">
        <v>31023</v>
      </c>
      <c r="F2384" s="23" t="s">
        <v>33274</v>
      </c>
      <c r="G2384" s="23">
        <v>100</v>
      </c>
      <c r="H2384" s="23">
        <v>0</v>
      </c>
      <c r="I2384" s="25">
        <v>52.91</v>
      </c>
    </row>
    <row r="2385" spans="1:9">
      <c r="A2385" s="23">
        <v>2384</v>
      </c>
      <c r="B2385" s="23" t="s">
        <v>30769</v>
      </c>
      <c r="C2385" s="23" t="s">
        <v>30835</v>
      </c>
      <c r="D2385" s="23" t="s">
        <v>30006</v>
      </c>
      <c r="E2385" s="23" t="s">
        <v>30874</v>
      </c>
      <c r="F2385" s="23" t="s">
        <v>33275</v>
      </c>
      <c r="G2385" s="23">
        <v>100</v>
      </c>
      <c r="H2385" s="23">
        <v>0</v>
      </c>
      <c r="I2385" s="25">
        <v>88.94</v>
      </c>
    </row>
    <row r="2386" spans="1:9">
      <c r="A2386" s="23">
        <v>2385</v>
      </c>
      <c r="B2386" s="23" t="s">
        <v>30769</v>
      </c>
      <c r="C2386" s="23" t="s">
        <v>30835</v>
      </c>
      <c r="D2386" s="23" t="s">
        <v>30006</v>
      </c>
      <c r="E2386" s="23" t="s">
        <v>30912</v>
      </c>
      <c r="F2386" s="23" t="s">
        <v>33276</v>
      </c>
      <c r="G2386" s="23">
        <v>100</v>
      </c>
      <c r="H2386" s="23">
        <v>0</v>
      </c>
      <c r="I2386" s="25">
        <v>68.6</v>
      </c>
    </row>
    <row r="2387" spans="1:9">
      <c r="A2387" s="23">
        <v>2386</v>
      </c>
      <c r="B2387" s="23" t="s">
        <v>30769</v>
      </c>
      <c r="C2387" s="23" t="s">
        <v>30793</v>
      </c>
      <c r="D2387" s="23" t="s">
        <v>30794</v>
      </c>
      <c r="E2387" s="23" t="s">
        <v>30941</v>
      </c>
      <c r="F2387" s="23" t="s">
        <v>33277</v>
      </c>
      <c r="G2387" s="23">
        <v>800</v>
      </c>
      <c r="H2387" s="23">
        <v>0</v>
      </c>
      <c r="I2387" s="25">
        <v>580.56</v>
      </c>
    </row>
    <row r="2388" spans="1:9">
      <c r="A2388" s="23">
        <v>2387</v>
      </c>
      <c r="B2388" s="23" t="s">
        <v>30769</v>
      </c>
      <c r="C2388" s="23" t="s">
        <v>30835</v>
      </c>
      <c r="D2388" s="23" t="s">
        <v>30006</v>
      </c>
      <c r="E2388" s="23" t="s">
        <v>30849</v>
      </c>
      <c r="F2388" s="23" t="s">
        <v>33278</v>
      </c>
      <c r="G2388" s="23">
        <v>200</v>
      </c>
      <c r="H2388" s="23">
        <v>0</v>
      </c>
      <c r="I2388" s="25">
        <v>148</v>
      </c>
    </row>
    <row r="2389" spans="1:9">
      <c r="A2389" s="23">
        <v>2388</v>
      </c>
      <c r="B2389" s="23" t="s">
        <v>30769</v>
      </c>
      <c r="C2389" s="23" t="s">
        <v>30831</v>
      </c>
      <c r="D2389" s="23" t="s">
        <v>30832</v>
      </c>
      <c r="E2389" s="23" t="s">
        <v>31020</v>
      </c>
      <c r="F2389" s="23" t="s">
        <v>33279</v>
      </c>
      <c r="G2389" s="23">
        <v>200</v>
      </c>
      <c r="H2389" s="23">
        <v>0</v>
      </c>
      <c r="I2389" s="25">
        <v>120.2</v>
      </c>
    </row>
    <row r="2390" spans="1:9">
      <c r="A2390" s="23">
        <v>2389</v>
      </c>
      <c r="B2390" s="23" t="s">
        <v>30769</v>
      </c>
      <c r="C2390" s="23" t="s">
        <v>30831</v>
      </c>
      <c r="D2390" s="23" t="s">
        <v>30832</v>
      </c>
      <c r="E2390" s="23" t="s">
        <v>31020</v>
      </c>
      <c r="F2390" s="23" t="s">
        <v>33280</v>
      </c>
      <c r="G2390" s="23">
        <v>100</v>
      </c>
      <c r="H2390" s="23">
        <v>0</v>
      </c>
      <c r="I2390" s="25">
        <v>73.4</v>
      </c>
    </row>
    <row r="2391" spans="1:9">
      <c r="A2391" s="23">
        <v>2390</v>
      </c>
      <c r="B2391" s="23" t="s">
        <v>30769</v>
      </c>
      <c r="C2391" s="23" t="s">
        <v>30773</v>
      </c>
      <c r="D2391" s="23" t="s">
        <v>30774</v>
      </c>
      <c r="E2391" s="23" t="s">
        <v>30957</v>
      </c>
      <c r="F2391" s="23" t="s">
        <v>33281</v>
      </c>
      <c r="G2391" s="23">
        <v>100</v>
      </c>
      <c r="H2391" s="23">
        <v>0</v>
      </c>
      <c r="I2391" s="25">
        <v>49.88</v>
      </c>
    </row>
    <row r="2392" spans="1:9">
      <c r="A2392" s="23">
        <v>2391</v>
      </c>
      <c r="B2392" s="23" t="s">
        <v>30769</v>
      </c>
      <c r="C2392" s="23" t="s">
        <v>30773</v>
      </c>
      <c r="D2392" s="23" t="s">
        <v>30774</v>
      </c>
      <c r="E2392" s="23" t="s">
        <v>30775</v>
      </c>
      <c r="F2392" s="23" t="s">
        <v>33282</v>
      </c>
      <c r="G2392" s="23">
        <v>100</v>
      </c>
      <c r="H2392" s="23">
        <v>0</v>
      </c>
      <c r="I2392" s="25">
        <v>45.2</v>
      </c>
    </row>
    <row r="2393" spans="1:9">
      <c r="A2393" s="23">
        <v>2392</v>
      </c>
      <c r="B2393" s="23" t="s">
        <v>30769</v>
      </c>
      <c r="C2393" s="23" t="s">
        <v>30831</v>
      </c>
      <c r="D2393" s="23" t="s">
        <v>30832</v>
      </c>
      <c r="E2393" s="23" t="s">
        <v>31020</v>
      </c>
      <c r="F2393" s="23" t="s">
        <v>33283</v>
      </c>
      <c r="G2393" s="23">
        <v>400</v>
      </c>
      <c r="H2393" s="23">
        <v>0</v>
      </c>
      <c r="I2393" s="25">
        <v>141.72</v>
      </c>
    </row>
    <row r="2394" spans="1:9">
      <c r="A2394" s="23">
        <v>2393</v>
      </c>
      <c r="B2394" s="23" t="s">
        <v>30769</v>
      </c>
      <c r="C2394" s="23" t="s">
        <v>30886</v>
      </c>
      <c r="D2394" s="23" t="s">
        <v>4461</v>
      </c>
      <c r="E2394" s="23" t="s">
        <v>30897</v>
      </c>
      <c r="F2394" s="23" t="s">
        <v>33284</v>
      </c>
      <c r="G2394" s="23">
        <v>250</v>
      </c>
      <c r="H2394" s="23">
        <v>0</v>
      </c>
      <c r="I2394" s="25">
        <v>181.825</v>
      </c>
    </row>
    <row r="2395" spans="1:9">
      <c r="A2395" s="23">
        <v>2394</v>
      </c>
      <c r="B2395" s="23" t="s">
        <v>30769</v>
      </c>
      <c r="C2395" s="23" t="s">
        <v>30866</v>
      </c>
      <c r="D2395" s="23" t="s">
        <v>30823</v>
      </c>
      <c r="E2395" s="23" t="s">
        <v>30867</v>
      </c>
      <c r="F2395" s="23" t="s">
        <v>33285</v>
      </c>
      <c r="G2395" s="23">
        <v>100</v>
      </c>
      <c r="H2395" s="23">
        <v>0</v>
      </c>
      <c r="I2395" s="25">
        <v>62.34</v>
      </c>
    </row>
    <row r="2396" spans="1:9">
      <c r="A2396" s="23">
        <v>2395</v>
      </c>
      <c r="B2396" s="23" t="s">
        <v>30769</v>
      </c>
      <c r="C2396" s="23" t="s">
        <v>30838</v>
      </c>
      <c r="D2396" s="23" t="s">
        <v>30839</v>
      </c>
      <c r="E2396" s="23" t="s">
        <v>30861</v>
      </c>
      <c r="F2396" s="23" t="s">
        <v>33286</v>
      </c>
      <c r="G2396" s="23">
        <v>200</v>
      </c>
      <c r="H2396" s="23">
        <v>0</v>
      </c>
      <c r="I2396" s="25">
        <v>108.06</v>
      </c>
    </row>
    <row r="2397" spans="1:9">
      <c r="A2397" s="23">
        <v>2396</v>
      </c>
      <c r="B2397" s="23" t="s">
        <v>30769</v>
      </c>
      <c r="C2397" s="23" t="s">
        <v>30835</v>
      </c>
      <c r="D2397" s="23" t="s">
        <v>30006</v>
      </c>
      <c r="E2397" s="23" t="s">
        <v>30849</v>
      </c>
      <c r="F2397" s="23" t="s">
        <v>33287</v>
      </c>
      <c r="G2397" s="23">
        <v>200</v>
      </c>
      <c r="H2397" s="23">
        <v>0</v>
      </c>
      <c r="I2397" s="25">
        <v>148.6</v>
      </c>
    </row>
    <row r="2398" spans="1:9">
      <c r="A2398" s="23">
        <v>2397</v>
      </c>
      <c r="B2398" s="23" t="s">
        <v>30769</v>
      </c>
      <c r="C2398" s="23" t="s">
        <v>30781</v>
      </c>
      <c r="D2398" s="23" t="s">
        <v>30782</v>
      </c>
      <c r="E2398" s="23" t="s">
        <v>30932</v>
      </c>
      <c r="F2398" s="23" t="s">
        <v>33288</v>
      </c>
      <c r="G2398" s="23">
        <v>200</v>
      </c>
      <c r="H2398" s="23">
        <v>0</v>
      </c>
      <c r="I2398" s="25">
        <v>93.62</v>
      </c>
    </row>
    <row r="2399" spans="1:9">
      <c r="A2399" s="23">
        <v>2398</v>
      </c>
      <c r="B2399" s="23" t="s">
        <v>30769</v>
      </c>
      <c r="C2399" s="23" t="s">
        <v>30777</v>
      </c>
      <c r="D2399" s="23" t="s">
        <v>30778</v>
      </c>
      <c r="E2399" s="23" t="s">
        <v>30847</v>
      </c>
      <c r="F2399" s="23" t="s">
        <v>33289</v>
      </c>
      <c r="G2399" s="23">
        <v>200</v>
      </c>
      <c r="H2399" s="23">
        <v>0</v>
      </c>
      <c r="I2399" s="25">
        <v>152.32</v>
      </c>
    </row>
    <row r="2400" spans="1:9">
      <c r="A2400" s="23">
        <v>2399</v>
      </c>
      <c r="B2400" s="23" t="s">
        <v>30769</v>
      </c>
      <c r="C2400" s="23" t="s">
        <v>30822</v>
      </c>
      <c r="D2400" s="23" t="s">
        <v>30823</v>
      </c>
      <c r="E2400" s="23" t="s">
        <v>31012</v>
      </c>
      <c r="F2400" s="23" t="s">
        <v>33290</v>
      </c>
      <c r="G2400" s="23">
        <v>200</v>
      </c>
      <c r="H2400" s="23">
        <v>0</v>
      </c>
      <c r="I2400" s="25">
        <v>88.36</v>
      </c>
    </row>
    <row r="2401" spans="1:9">
      <c r="A2401" s="23">
        <v>2400</v>
      </c>
      <c r="B2401" s="23" t="s">
        <v>30769</v>
      </c>
      <c r="C2401" s="23" t="s">
        <v>30804</v>
      </c>
      <c r="D2401" s="23" t="s">
        <v>30774</v>
      </c>
      <c r="E2401" s="23" t="s">
        <v>30960</v>
      </c>
      <c r="F2401" s="23" t="s">
        <v>33291</v>
      </c>
      <c r="G2401" s="23">
        <v>80</v>
      </c>
      <c r="H2401" s="23">
        <v>0</v>
      </c>
      <c r="I2401" s="25">
        <v>67.056</v>
      </c>
    </row>
    <row r="2402" spans="1:9">
      <c r="A2402" s="23">
        <v>2401</v>
      </c>
      <c r="B2402" s="23" t="s">
        <v>30769</v>
      </c>
      <c r="C2402" s="23" t="s">
        <v>30831</v>
      </c>
      <c r="D2402" s="23" t="s">
        <v>30832</v>
      </c>
      <c r="E2402" s="23" t="s">
        <v>30903</v>
      </c>
      <c r="F2402" s="23" t="s">
        <v>33292</v>
      </c>
      <c r="G2402" s="23">
        <v>200</v>
      </c>
      <c r="H2402" s="23">
        <v>0</v>
      </c>
      <c r="I2402" s="25">
        <v>80.9</v>
      </c>
    </row>
    <row r="2403" spans="1:9">
      <c r="A2403" s="23">
        <v>2402</v>
      </c>
      <c r="B2403" s="23" t="s">
        <v>30769</v>
      </c>
      <c r="C2403" s="23" t="s">
        <v>30838</v>
      </c>
      <c r="D2403" s="23" t="s">
        <v>30839</v>
      </c>
      <c r="E2403" s="23" t="s">
        <v>31198</v>
      </c>
      <c r="F2403" s="23" t="s">
        <v>33293</v>
      </c>
      <c r="G2403" s="23">
        <v>200</v>
      </c>
      <c r="H2403" s="23">
        <v>0</v>
      </c>
      <c r="I2403" s="25">
        <v>132.54</v>
      </c>
    </row>
    <row r="2404" spans="1:9">
      <c r="A2404" s="23">
        <v>2403</v>
      </c>
      <c r="B2404" s="23" t="s">
        <v>30769</v>
      </c>
      <c r="C2404" s="23" t="s">
        <v>30838</v>
      </c>
      <c r="D2404" s="23" t="s">
        <v>30839</v>
      </c>
      <c r="E2404" s="23" t="s">
        <v>30861</v>
      </c>
      <c r="F2404" s="23" t="s">
        <v>33294</v>
      </c>
      <c r="G2404" s="23">
        <v>200</v>
      </c>
      <c r="H2404" s="23">
        <v>0</v>
      </c>
      <c r="I2404" s="25">
        <v>0</v>
      </c>
    </row>
    <row r="2405" spans="1:9">
      <c r="A2405" s="23">
        <v>2404</v>
      </c>
      <c r="B2405" s="23" t="s">
        <v>30769</v>
      </c>
      <c r="C2405" s="23" t="s">
        <v>30804</v>
      </c>
      <c r="D2405" s="23" t="s">
        <v>30774</v>
      </c>
      <c r="E2405" s="23" t="s">
        <v>30960</v>
      </c>
      <c r="F2405" s="23" t="s">
        <v>33295</v>
      </c>
      <c r="G2405" s="23">
        <v>200</v>
      </c>
      <c r="H2405" s="23">
        <v>0</v>
      </c>
      <c r="I2405" s="25">
        <v>56.38</v>
      </c>
    </row>
    <row r="2406" spans="1:9">
      <c r="A2406" s="23">
        <v>2405</v>
      </c>
      <c r="B2406" s="23" t="s">
        <v>30769</v>
      </c>
      <c r="C2406" s="23" t="s">
        <v>30838</v>
      </c>
      <c r="D2406" s="23" t="s">
        <v>30839</v>
      </c>
      <c r="E2406" s="23" t="s">
        <v>30840</v>
      </c>
      <c r="F2406" s="23" t="s">
        <v>33296</v>
      </c>
      <c r="G2406" s="23">
        <v>200</v>
      </c>
      <c r="H2406" s="23">
        <v>0</v>
      </c>
      <c r="I2406" s="25">
        <v>98.74</v>
      </c>
    </row>
    <row r="2407" spans="1:9">
      <c r="A2407" s="23">
        <v>2406</v>
      </c>
      <c r="B2407" s="23" t="s">
        <v>30769</v>
      </c>
      <c r="C2407" s="23" t="s">
        <v>30886</v>
      </c>
      <c r="D2407" s="23" t="s">
        <v>4461</v>
      </c>
      <c r="E2407" s="23" t="s">
        <v>31259</v>
      </c>
      <c r="F2407" s="23" t="s">
        <v>33297</v>
      </c>
      <c r="G2407" s="23">
        <v>800</v>
      </c>
      <c r="H2407" s="23">
        <v>0</v>
      </c>
      <c r="I2407" s="25">
        <v>642.96</v>
      </c>
    </row>
    <row r="2408" spans="1:9">
      <c r="A2408" s="23">
        <v>2407</v>
      </c>
      <c r="B2408" s="23" t="s">
        <v>30769</v>
      </c>
      <c r="C2408" s="23" t="s">
        <v>30804</v>
      </c>
      <c r="D2408" s="23" t="s">
        <v>30774</v>
      </c>
      <c r="E2408" s="23" t="s">
        <v>31034</v>
      </c>
      <c r="F2408" s="23" t="s">
        <v>33298</v>
      </c>
      <c r="G2408" s="23">
        <v>200</v>
      </c>
      <c r="H2408" s="23">
        <v>0</v>
      </c>
      <c r="I2408" s="25">
        <v>63.48</v>
      </c>
    </row>
    <row r="2409" spans="1:9">
      <c r="A2409" s="23">
        <v>2408</v>
      </c>
      <c r="B2409" s="23" t="s">
        <v>30769</v>
      </c>
      <c r="C2409" s="23" t="s">
        <v>30773</v>
      </c>
      <c r="D2409" s="23" t="s">
        <v>30774</v>
      </c>
      <c r="E2409" s="23" t="s">
        <v>30909</v>
      </c>
      <c r="F2409" s="23" t="s">
        <v>33299</v>
      </c>
      <c r="G2409" s="23">
        <v>200</v>
      </c>
      <c r="H2409" s="23">
        <v>0</v>
      </c>
      <c r="I2409" s="25">
        <v>180.98</v>
      </c>
    </row>
    <row r="2410" spans="1:9">
      <c r="A2410" s="23">
        <v>2409</v>
      </c>
      <c r="B2410" s="23" t="s">
        <v>30769</v>
      </c>
      <c r="C2410" s="23" t="s">
        <v>30773</v>
      </c>
      <c r="D2410" s="23" t="s">
        <v>30774</v>
      </c>
      <c r="E2410" s="23" t="s">
        <v>31046</v>
      </c>
      <c r="F2410" s="23" t="s">
        <v>33300</v>
      </c>
      <c r="G2410" s="23">
        <v>100</v>
      </c>
      <c r="H2410" s="23">
        <v>0</v>
      </c>
      <c r="I2410" s="25">
        <v>66.8</v>
      </c>
    </row>
    <row r="2411" spans="1:9">
      <c r="A2411" s="23">
        <v>2410</v>
      </c>
      <c r="B2411" s="23" t="s">
        <v>30769</v>
      </c>
      <c r="C2411" s="23" t="s">
        <v>30816</v>
      </c>
      <c r="D2411" s="23" t="s">
        <v>4461</v>
      </c>
      <c r="E2411" s="23" t="s">
        <v>30920</v>
      </c>
      <c r="F2411" s="23" t="s">
        <v>33301</v>
      </c>
      <c r="G2411" s="23">
        <v>200</v>
      </c>
      <c r="H2411" s="23">
        <v>0</v>
      </c>
      <c r="I2411" s="25">
        <v>0</v>
      </c>
    </row>
    <row r="2412" spans="1:9">
      <c r="A2412" s="23">
        <v>2411</v>
      </c>
      <c r="B2412" s="23" t="s">
        <v>30769</v>
      </c>
      <c r="C2412" s="23" t="s">
        <v>30798</v>
      </c>
      <c r="D2412" s="23" t="s">
        <v>30778</v>
      </c>
      <c r="E2412" s="23" t="s">
        <v>31041</v>
      </c>
      <c r="F2412" s="23" t="s">
        <v>33302</v>
      </c>
      <c r="G2412" s="23">
        <v>200</v>
      </c>
      <c r="H2412" s="23">
        <v>0</v>
      </c>
      <c r="I2412" s="25">
        <v>148.54</v>
      </c>
    </row>
    <row r="2413" spans="1:9">
      <c r="A2413" s="23">
        <v>2412</v>
      </c>
      <c r="B2413" s="23" t="s">
        <v>30769</v>
      </c>
      <c r="C2413" s="23" t="s">
        <v>30773</v>
      </c>
      <c r="D2413" s="23" t="s">
        <v>30774</v>
      </c>
      <c r="E2413" s="23" t="s">
        <v>30909</v>
      </c>
      <c r="F2413" s="23" t="s">
        <v>33303</v>
      </c>
      <c r="G2413" s="23">
        <v>200</v>
      </c>
      <c r="H2413" s="23">
        <v>0</v>
      </c>
      <c r="I2413" s="25">
        <v>49.94</v>
      </c>
    </row>
    <row r="2414" spans="1:9">
      <c r="A2414" s="23">
        <v>2413</v>
      </c>
      <c r="B2414" s="23" t="s">
        <v>30769</v>
      </c>
      <c r="C2414" s="23" t="s">
        <v>30886</v>
      </c>
      <c r="D2414" s="23" t="s">
        <v>4461</v>
      </c>
      <c r="E2414" s="23" t="s">
        <v>30934</v>
      </c>
      <c r="F2414" s="23" t="s">
        <v>33304</v>
      </c>
      <c r="G2414" s="23">
        <v>160</v>
      </c>
      <c r="H2414" s="23">
        <v>0</v>
      </c>
      <c r="I2414" s="25">
        <v>105.104</v>
      </c>
    </row>
    <row r="2415" spans="1:9">
      <c r="A2415" s="23">
        <v>2414</v>
      </c>
      <c r="B2415" s="23" t="s">
        <v>30769</v>
      </c>
      <c r="C2415" s="23" t="s">
        <v>30773</v>
      </c>
      <c r="D2415" s="23" t="s">
        <v>30774</v>
      </c>
      <c r="E2415" s="23" t="s">
        <v>30957</v>
      </c>
      <c r="F2415" s="23" t="s">
        <v>33305</v>
      </c>
      <c r="G2415" s="23">
        <v>200</v>
      </c>
      <c r="H2415" s="23">
        <v>0</v>
      </c>
      <c r="I2415" s="25">
        <v>93.66</v>
      </c>
    </row>
    <row r="2416" spans="1:9">
      <c r="A2416" s="23">
        <v>2415</v>
      </c>
      <c r="B2416" s="23" t="s">
        <v>30769</v>
      </c>
      <c r="C2416" s="23" t="s">
        <v>30798</v>
      </c>
      <c r="D2416" s="23" t="s">
        <v>30778</v>
      </c>
      <c r="E2416" s="23" t="s">
        <v>31041</v>
      </c>
      <c r="F2416" s="23" t="s">
        <v>33306</v>
      </c>
      <c r="G2416" s="23">
        <v>200</v>
      </c>
      <c r="H2416" s="23">
        <v>0</v>
      </c>
      <c r="I2416" s="25">
        <v>56.92</v>
      </c>
    </row>
    <row r="2417" spans="1:9">
      <c r="A2417" s="23">
        <v>2416</v>
      </c>
      <c r="B2417" s="23" t="s">
        <v>30769</v>
      </c>
      <c r="C2417" s="23" t="s">
        <v>30798</v>
      </c>
      <c r="D2417" s="23" t="s">
        <v>30778</v>
      </c>
      <c r="E2417" s="23" t="s">
        <v>31051</v>
      </c>
      <c r="F2417" s="23" t="s">
        <v>33307</v>
      </c>
      <c r="G2417" s="23">
        <v>200</v>
      </c>
      <c r="H2417" s="23">
        <v>0</v>
      </c>
      <c r="I2417" s="25">
        <v>145.54</v>
      </c>
    </row>
    <row r="2418" spans="1:9">
      <c r="A2418" s="23">
        <v>2417</v>
      </c>
      <c r="B2418" s="23" t="s">
        <v>30769</v>
      </c>
      <c r="C2418" s="23" t="s">
        <v>30798</v>
      </c>
      <c r="D2418" s="23" t="s">
        <v>30778</v>
      </c>
      <c r="E2418" s="23" t="s">
        <v>30799</v>
      </c>
      <c r="F2418" s="23" t="s">
        <v>33308</v>
      </c>
      <c r="G2418" s="23">
        <v>100</v>
      </c>
      <c r="H2418" s="23">
        <v>0</v>
      </c>
      <c r="I2418" s="25">
        <v>78.81</v>
      </c>
    </row>
    <row r="2419" spans="1:9">
      <c r="A2419" s="23">
        <v>2418</v>
      </c>
      <c r="B2419" s="23" t="s">
        <v>30769</v>
      </c>
      <c r="C2419" s="23" t="s">
        <v>30798</v>
      </c>
      <c r="D2419" s="23" t="s">
        <v>30778</v>
      </c>
      <c r="E2419" s="23" t="s">
        <v>31041</v>
      </c>
      <c r="F2419" s="23" t="s">
        <v>33309</v>
      </c>
      <c r="G2419" s="23">
        <v>200</v>
      </c>
      <c r="H2419" s="23">
        <v>0</v>
      </c>
      <c r="I2419" s="25">
        <v>104.7</v>
      </c>
    </row>
    <row r="2420" spans="1:9">
      <c r="A2420" s="23">
        <v>2419</v>
      </c>
      <c r="B2420" s="23" t="s">
        <v>30769</v>
      </c>
      <c r="C2420" s="23" t="s">
        <v>30886</v>
      </c>
      <c r="D2420" s="23" t="s">
        <v>4461</v>
      </c>
      <c r="E2420" s="23" t="s">
        <v>30897</v>
      </c>
      <c r="F2420" s="23" t="s">
        <v>33310</v>
      </c>
      <c r="G2420" s="23">
        <v>100</v>
      </c>
      <c r="H2420" s="23">
        <v>0</v>
      </c>
      <c r="I2420" s="25">
        <v>44.93</v>
      </c>
    </row>
    <row r="2421" spans="1:9">
      <c r="A2421" s="23">
        <v>2420</v>
      </c>
      <c r="B2421" s="23" t="s">
        <v>30769</v>
      </c>
      <c r="C2421" s="23" t="s">
        <v>30777</v>
      </c>
      <c r="D2421" s="23" t="s">
        <v>30778</v>
      </c>
      <c r="E2421" s="23" t="s">
        <v>30925</v>
      </c>
      <c r="F2421" s="23" t="s">
        <v>33311</v>
      </c>
      <c r="G2421" s="23">
        <v>200</v>
      </c>
      <c r="H2421" s="23">
        <v>0</v>
      </c>
      <c r="I2421" s="25">
        <v>80.92</v>
      </c>
    </row>
    <row r="2422" spans="1:9">
      <c r="A2422" s="23">
        <v>2421</v>
      </c>
      <c r="B2422" s="23" t="s">
        <v>30769</v>
      </c>
      <c r="C2422" s="23" t="s">
        <v>30835</v>
      </c>
      <c r="D2422" s="23" t="s">
        <v>30006</v>
      </c>
      <c r="E2422" s="23" t="s">
        <v>30874</v>
      </c>
      <c r="F2422" s="23" t="s">
        <v>33312</v>
      </c>
      <c r="G2422" s="23">
        <v>200</v>
      </c>
      <c r="H2422" s="23">
        <v>0</v>
      </c>
      <c r="I2422" s="25">
        <v>169.28</v>
      </c>
    </row>
    <row r="2423" spans="1:9">
      <c r="A2423" s="23">
        <v>2422</v>
      </c>
      <c r="B2423" s="23" t="s">
        <v>30769</v>
      </c>
      <c r="C2423" s="23" t="s">
        <v>30798</v>
      </c>
      <c r="D2423" s="23" t="s">
        <v>30778</v>
      </c>
      <c r="E2423" s="23" t="s">
        <v>31051</v>
      </c>
      <c r="F2423" s="23" t="s">
        <v>33313</v>
      </c>
      <c r="G2423" s="23">
        <v>100</v>
      </c>
      <c r="H2423" s="23">
        <v>0</v>
      </c>
      <c r="I2423" s="25">
        <v>78.45</v>
      </c>
    </row>
    <row r="2424" spans="1:9">
      <c r="A2424" s="23">
        <v>2423</v>
      </c>
      <c r="B2424" s="23" t="s">
        <v>30769</v>
      </c>
      <c r="C2424" s="23" t="s">
        <v>30811</v>
      </c>
      <c r="D2424" s="23" t="s">
        <v>30794</v>
      </c>
      <c r="E2424" s="23" t="s">
        <v>30812</v>
      </c>
      <c r="F2424" s="23" t="s">
        <v>33314</v>
      </c>
      <c r="G2424" s="23">
        <v>100</v>
      </c>
      <c r="H2424" s="23">
        <v>0</v>
      </c>
      <c r="I2424" s="25">
        <v>9.19</v>
      </c>
    </row>
    <row r="2425" spans="1:9">
      <c r="A2425" s="23">
        <v>2424</v>
      </c>
      <c r="B2425" s="23" t="s">
        <v>30769</v>
      </c>
      <c r="C2425" s="23" t="s">
        <v>30787</v>
      </c>
      <c r="D2425" s="23" t="s">
        <v>30788</v>
      </c>
      <c r="E2425" s="23" t="s">
        <v>30928</v>
      </c>
      <c r="F2425" s="23" t="s">
        <v>33315</v>
      </c>
      <c r="G2425" s="23">
        <v>100</v>
      </c>
      <c r="H2425" s="23">
        <v>0</v>
      </c>
      <c r="I2425" s="25">
        <v>20.77</v>
      </c>
    </row>
    <row r="2426" spans="1:9">
      <c r="A2426" s="23">
        <v>2425</v>
      </c>
      <c r="B2426" s="23" t="s">
        <v>30769</v>
      </c>
      <c r="C2426" s="23" t="s">
        <v>30831</v>
      </c>
      <c r="D2426" s="23" t="s">
        <v>30832</v>
      </c>
      <c r="E2426" s="23" t="s">
        <v>30903</v>
      </c>
      <c r="F2426" s="23" t="s">
        <v>33316</v>
      </c>
      <c r="G2426" s="23">
        <v>200</v>
      </c>
      <c r="H2426" s="23">
        <v>0</v>
      </c>
      <c r="I2426" s="25">
        <v>144.92</v>
      </c>
    </row>
    <row r="2427" spans="1:9">
      <c r="A2427" s="23">
        <v>2426</v>
      </c>
      <c r="B2427" s="23" t="s">
        <v>30769</v>
      </c>
      <c r="C2427" s="23" t="s">
        <v>30831</v>
      </c>
      <c r="D2427" s="23" t="s">
        <v>30832</v>
      </c>
      <c r="E2427" s="23" t="s">
        <v>30842</v>
      </c>
      <c r="F2427" s="23" t="s">
        <v>33317</v>
      </c>
      <c r="G2427" s="23">
        <v>100</v>
      </c>
      <c r="H2427" s="23">
        <v>0</v>
      </c>
      <c r="I2427" s="25">
        <v>35.67</v>
      </c>
    </row>
    <row r="2428" spans="1:9">
      <c r="A2428" s="23">
        <v>2427</v>
      </c>
      <c r="B2428" s="23" t="s">
        <v>30769</v>
      </c>
      <c r="C2428" s="23" t="s">
        <v>30811</v>
      </c>
      <c r="D2428" s="23" t="s">
        <v>30794</v>
      </c>
      <c r="E2428" s="23" t="s">
        <v>31231</v>
      </c>
      <c r="F2428" s="23" t="s">
        <v>33318</v>
      </c>
      <c r="G2428" s="23">
        <v>100</v>
      </c>
      <c r="H2428" s="23">
        <v>0</v>
      </c>
      <c r="I2428" s="25">
        <v>44.73</v>
      </c>
    </row>
    <row r="2429" spans="1:9">
      <c r="A2429" s="23">
        <v>2428</v>
      </c>
      <c r="B2429" s="23" t="s">
        <v>30769</v>
      </c>
      <c r="C2429" s="23" t="s">
        <v>30781</v>
      </c>
      <c r="D2429" s="23" t="s">
        <v>30782</v>
      </c>
      <c r="E2429" s="23" t="s">
        <v>30972</v>
      </c>
      <c r="F2429" s="23" t="s">
        <v>33319</v>
      </c>
      <c r="G2429" s="23">
        <v>200</v>
      </c>
      <c r="H2429" s="23">
        <v>0</v>
      </c>
      <c r="I2429" s="25">
        <v>150</v>
      </c>
    </row>
    <row r="2430" spans="1:9">
      <c r="A2430" s="23">
        <v>2429</v>
      </c>
      <c r="B2430" s="23" t="s">
        <v>30769</v>
      </c>
      <c r="C2430" s="23" t="s">
        <v>30773</v>
      </c>
      <c r="D2430" s="23" t="s">
        <v>30774</v>
      </c>
      <c r="E2430" s="23" t="s">
        <v>30909</v>
      </c>
      <c r="F2430" s="23" t="s">
        <v>33320</v>
      </c>
      <c r="G2430" s="23">
        <v>200</v>
      </c>
      <c r="H2430" s="23">
        <v>0</v>
      </c>
      <c r="I2430" s="25">
        <v>176.32</v>
      </c>
    </row>
    <row r="2431" spans="1:9">
      <c r="A2431" s="23">
        <v>2430</v>
      </c>
      <c r="B2431" s="23" t="s">
        <v>30769</v>
      </c>
      <c r="C2431" s="23" t="s">
        <v>30822</v>
      </c>
      <c r="D2431" s="23" t="s">
        <v>30823</v>
      </c>
      <c r="E2431" s="23" t="s">
        <v>31242</v>
      </c>
      <c r="F2431" s="23" t="s">
        <v>33321</v>
      </c>
      <c r="G2431" s="23">
        <v>200</v>
      </c>
      <c r="H2431" s="23">
        <v>0</v>
      </c>
      <c r="I2431" s="25">
        <v>176.2</v>
      </c>
    </row>
    <row r="2432" spans="1:9">
      <c r="A2432" s="23">
        <v>2431</v>
      </c>
      <c r="B2432" s="23" t="s">
        <v>30769</v>
      </c>
      <c r="C2432" s="23" t="s">
        <v>30831</v>
      </c>
      <c r="D2432" s="23" t="s">
        <v>30832</v>
      </c>
      <c r="E2432" s="23" t="s">
        <v>31020</v>
      </c>
      <c r="F2432" s="23" t="s">
        <v>33322</v>
      </c>
      <c r="G2432" s="23">
        <v>200</v>
      </c>
      <c r="H2432" s="23">
        <v>0</v>
      </c>
      <c r="I2432" s="25">
        <v>160.04</v>
      </c>
    </row>
    <row r="2433" spans="1:9">
      <c r="A2433" s="23">
        <v>2432</v>
      </c>
      <c r="B2433" s="23" t="s">
        <v>30769</v>
      </c>
      <c r="C2433" s="23" t="s">
        <v>30793</v>
      </c>
      <c r="D2433" s="23" t="s">
        <v>30832</v>
      </c>
      <c r="E2433" s="23" t="s">
        <v>30863</v>
      </c>
      <c r="F2433" s="23" t="s">
        <v>33323</v>
      </c>
      <c r="G2433" s="23">
        <v>100</v>
      </c>
      <c r="H2433" s="23">
        <v>0</v>
      </c>
      <c r="I2433" s="25">
        <v>39.86</v>
      </c>
    </row>
    <row r="2434" spans="1:9">
      <c r="A2434" s="23">
        <v>2433</v>
      </c>
      <c r="B2434" s="23" t="s">
        <v>30769</v>
      </c>
      <c r="C2434" s="23" t="s">
        <v>30804</v>
      </c>
      <c r="D2434" s="23" t="s">
        <v>30774</v>
      </c>
      <c r="E2434" s="23" t="s">
        <v>30805</v>
      </c>
      <c r="F2434" s="23" t="s">
        <v>33324</v>
      </c>
      <c r="G2434" s="23">
        <v>200</v>
      </c>
      <c r="H2434" s="23">
        <v>0</v>
      </c>
      <c r="I2434" s="25">
        <v>96.26</v>
      </c>
    </row>
    <row r="2435" spans="1:9">
      <c r="A2435" s="23">
        <v>2434</v>
      </c>
      <c r="B2435" s="23" t="s">
        <v>30769</v>
      </c>
      <c r="C2435" s="23" t="s">
        <v>30793</v>
      </c>
      <c r="D2435" s="23" t="s">
        <v>30832</v>
      </c>
      <c r="E2435" s="23" t="s">
        <v>30863</v>
      </c>
      <c r="F2435" s="23" t="s">
        <v>33325</v>
      </c>
      <c r="G2435" s="23">
        <v>50</v>
      </c>
      <c r="H2435" s="23">
        <v>0</v>
      </c>
      <c r="I2435" s="25">
        <v>33.97</v>
      </c>
    </row>
    <row r="2436" spans="1:9">
      <c r="A2436" s="23">
        <v>2435</v>
      </c>
      <c r="B2436" s="23" t="s">
        <v>30769</v>
      </c>
      <c r="C2436" s="23" t="s">
        <v>30804</v>
      </c>
      <c r="D2436" s="23" t="s">
        <v>30774</v>
      </c>
      <c r="E2436" s="23" t="s">
        <v>30826</v>
      </c>
      <c r="F2436" s="23" t="s">
        <v>33326</v>
      </c>
      <c r="G2436" s="23">
        <v>100</v>
      </c>
      <c r="H2436" s="23">
        <v>0</v>
      </c>
      <c r="I2436" s="25">
        <v>24.95</v>
      </c>
    </row>
    <row r="2437" spans="1:9">
      <c r="A2437" s="23">
        <v>2436</v>
      </c>
      <c r="B2437" s="23" t="s">
        <v>30769</v>
      </c>
      <c r="C2437" s="23" t="s">
        <v>30798</v>
      </c>
      <c r="D2437" s="23" t="s">
        <v>30778</v>
      </c>
      <c r="E2437" s="23" t="s">
        <v>31051</v>
      </c>
      <c r="F2437" s="23" t="s">
        <v>33327</v>
      </c>
      <c r="G2437" s="23">
        <v>200</v>
      </c>
      <c r="H2437" s="23">
        <v>0</v>
      </c>
      <c r="I2437" s="25">
        <v>157.76</v>
      </c>
    </row>
    <row r="2438" spans="1:9">
      <c r="A2438" s="23">
        <v>2437</v>
      </c>
      <c r="B2438" s="23" t="s">
        <v>30769</v>
      </c>
      <c r="C2438" s="23" t="s">
        <v>30831</v>
      </c>
      <c r="D2438" s="23" t="s">
        <v>30832</v>
      </c>
      <c r="E2438" s="23" t="s">
        <v>30842</v>
      </c>
      <c r="F2438" s="23" t="s">
        <v>33328</v>
      </c>
      <c r="G2438" s="23">
        <v>200</v>
      </c>
      <c r="H2438" s="23">
        <v>0</v>
      </c>
      <c r="I2438" s="25">
        <v>97.06</v>
      </c>
    </row>
    <row r="2439" spans="1:9">
      <c r="A2439" s="23">
        <v>2438</v>
      </c>
      <c r="B2439" s="23" t="s">
        <v>30769</v>
      </c>
      <c r="C2439" s="23" t="s">
        <v>30838</v>
      </c>
      <c r="D2439" s="23" t="s">
        <v>30839</v>
      </c>
      <c r="E2439" s="23" t="s">
        <v>30858</v>
      </c>
      <c r="F2439" s="23" t="s">
        <v>33329</v>
      </c>
      <c r="G2439" s="23">
        <v>200</v>
      </c>
      <c r="H2439" s="23">
        <v>0</v>
      </c>
      <c r="I2439" s="25">
        <v>66.54</v>
      </c>
    </row>
    <row r="2440" spans="1:9">
      <c r="A2440" s="23">
        <v>2439</v>
      </c>
      <c r="B2440" s="23" t="s">
        <v>30769</v>
      </c>
      <c r="C2440" s="23" t="s">
        <v>30777</v>
      </c>
      <c r="D2440" s="23" t="s">
        <v>30778</v>
      </c>
      <c r="E2440" s="23" t="s">
        <v>31190</v>
      </c>
      <c r="F2440" s="23" t="s">
        <v>33330</v>
      </c>
      <c r="G2440" s="23">
        <v>315</v>
      </c>
      <c r="H2440" s="23">
        <v>0</v>
      </c>
      <c r="I2440" s="25">
        <v>248.157</v>
      </c>
    </row>
    <row r="2441" spans="1:9">
      <c r="A2441" s="23">
        <v>2440</v>
      </c>
      <c r="B2441" s="23" t="s">
        <v>30769</v>
      </c>
      <c r="C2441" s="23" t="s">
        <v>30773</v>
      </c>
      <c r="D2441" s="23" t="s">
        <v>30774</v>
      </c>
      <c r="E2441" s="23" t="s">
        <v>31046</v>
      </c>
      <c r="F2441" s="23" t="s">
        <v>33331</v>
      </c>
      <c r="G2441" s="23">
        <v>100</v>
      </c>
      <c r="H2441" s="23">
        <v>0</v>
      </c>
      <c r="I2441" s="25">
        <v>67.03</v>
      </c>
    </row>
    <row r="2442" spans="1:9">
      <c r="A2442" s="23">
        <v>2441</v>
      </c>
      <c r="B2442" s="23" t="s">
        <v>30769</v>
      </c>
      <c r="C2442" s="23" t="s">
        <v>30804</v>
      </c>
      <c r="D2442" s="23" t="s">
        <v>30774</v>
      </c>
      <c r="E2442" s="23" t="s">
        <v>31079</v>
      </c>
      <c r="F2442" s="23" t="s">
        <v>33332</v>
      </c>
      <c r="G2442" s="23">
        <v>160</v>
      </c>
      <c r="H2442" s="23">
        <v>0</v>
      </c>
      <c r="I2442" s="25">
        <v>118.384</v>
      </c>
    </row>
    <row r="2443" spans="1:9">
      <c r="A2443" s="23">
        <v>2442</v>
      </c>
      <c r="B2443" s="23" t="s">
        <v>30769</v>
      </c>
      <c r="C2443" s="23" t="s">
        <v>30798</v>
      </c>
      <c r="D2443" s="23" t="s">
        <v>30778</v>
      </c>
      <c r="E2443" s="23" t="s">
        <v>30799</v>
      </c>
      <c r="F2443" s="23" t="s">
        <v>33333</v>
      </c>
      <c r="G2443" s="23">
        <v>200</v>
      </c>
      <c r="H2443" s="23">
        <v>0</v>
      </c>
      <c r="I2443" s="25">
        <v>185.72</v>
      </c>
    </row>
    <row r="2444" spans="1:9">
      <c r="A2444" s="23">
        <v>2443</v>
      </c>
      <c r="B2444" s="23" t="s">
        <v>30769</v>
      </c>
      <c r="C2444" s="23" t="s">
        <v>30777</v>
      </c>
      <c r="D2444" s="23" t="s">
        <v>30778</v>
      </c>
      <c r="E2444" s="23" t="s">
        <v>30925</v>
      </c>
      <c r="F2444" s="23" t="s">
        <v>33334</v>
      </c>
      <c r="G2444" s="23">
        <v>100</v>
      </c>
      <c r="H2444" s="23">
        <v>0</v>
      </c>
      <c r="I2444" s="25">
        <v>51.28</v>
      </c>
    </row>
    <row r="2445" spans="1:9">
      <c r="A2445" s="23">
        <v>2444</v>
      </c>
      <c r="B2445" s="23" t="s">
        <v>30769</v>
      </c>
      <c r="C2445" s="23" t="s">
        <v>30773</v>
      </c>
      <c r="D2445" s="23" t="s">
        <v>30774</v>
      </c>
      <c r="E2445" s="23" t="s">
        <v>31046</v>
      </c>
      <c r="F2445" s="23" t="s">
        <v>33335</v>
      </c>
      <c r="G2445" s="23">
        <v>100</v>
      </c>
      <c r="H2445" s="23">
        <v>0</v>
      </c>
      <c r="I2445" s="25">
        <v>70.64</v>
      </c>
    </row>
    <row r="2446" spans="1:9">
      <c r="A2446" s="23">
        <v>2445</v>
      </c>
      <c r="B2446" s="23" t="s">
        <v>30769</v>
      </c>
      <c r="C2446" s="23" t="s">
        <v>30787</v>
      </c>
      <c r="D2446" s="23" t="s">
        <v>30788</v>
      </c>
      <c r="E2446" s="23" t="s">
        <v>31093</v>
      </c>
      <c r="F2446" s="23" t="s">
        <v>33336</v>
      </c>
      <c r="G2446" s="23">
        <v>100</v>
      </c>
      <c r="H2446" s="23">
        <v>0</v>
      </c>
      <c r="I2446" s="25">
        <v>99.99</v>
      </c>
    </row>
    <row r="2447" spans="1:9">
      <c r="A2447" s="23">
        <v>2446</v>
      </c>
      <c r="B2447" s="23" t="s">
        <v>30769</v>
      </c>
      <c r="C2447" s="23" t="s">
        <v>30831</v>
      </c>
      <c r="D2447" s="23" t="s">
        <v>30832</v>
      </c>
      <c r="E2447" s="23" t="s">
        <v>30903</v>
      </c>
      <c r="F2447" s="23" t="s">
        <v>33337</v>
      </c>
      <c r="G2447" s="23">
        <v>200</v>
      </c>
      <c r="H2447" s="23">
        <v>0</v>
      </c>
      <c r="I2447" s="25">
        <v>158.06</v>
      </c>
    </row>
    <row r="2448" spans="1:9">
      <c r="A2448" s="23">
        <v>2447</v>
      </c>
      <c r="B2448" s="23" t="s">
        <v>30769</v>
      </c>
      <c r="C2448" s="23" t="s">
        <v>30831</v>
      </c>
      <c r="D2448" s="23" t="s">
        <v>30832</v>
      </c>
      <c r="E2448" s="23" t="s">
        <v>31020</v>
      </c>
      <c r="F2448" s="23" t="s">
        <v>33338</v>
      </c>
      <c r="G2448" s="23">
        <v>100</v>
      </c>
      <c r="H2448" s="23">
        <v>0</v>
      </c>
      <c r="I2448" s="25">
        <v>80.23</v>
      </c>
    </row>
    <row r="2449" spans="1:9">
      <c r="A2449" s="23">
        <v>2448</v>
      </c>
      <c r="B2449" s="23" t="s">
        <v>30769</v>
      </c>
      <c r="C2449" s="23" t="s">
        <v>30838</v>
      </c>
      <c r="D2449" s="23" t="s">
        <v>30839</v>
      </c>
      <c r="E2449" s="23" t="s">
        <v>31198</v>
      </c>
      <c r="F2449" s="23" t="s">
        <v>33339</v>
      </c>
      <c r="G2449" s="23">
        <v>100</v>
      </c>
      <c r="H2449" s="23">
        <v>0</v>
      </c>
      <c r="I2449" s="25">
        <v>44.66</v>
      </c>
    </row>
    <row r="2450" spans="1:9">
      <c r="A2450" s="23">
        <v>2449</v>
      </c>
      <c r="B2450" s="23" t="s">
        <v>30769</v>
      </c>
      <c r="C2450" s="23" t="s">
        <v>30798</v>
      </c>
      <c r="D2450" s="23" t="s">
        <v>30778</v>
      </c>
      <c r="E2450" s="23" t="s">
        <v>31041</v>
      </c>
      <c r="F2450" s="23" t="s">
        <v>33340</v>
      </c>
      <c r="G2450" s="23">
        <v>100</v>
      </c>
      <c r="H2450" s="23">
        <v>0</v>
      </c>
      <c r="I2450" s="25">
        <v>67.74</v>
      </c>
    </row>
    <row r="2451" spans="1:9">
      <c r="A2451" s="23">
        <v>2450</v>
      </c>
      <c r="B2451" s="23" t="s">
        <v>30769</v>
      </c>
      <c r="C2451" s="23" t="s">
        <v>30781</v>
      </c>
      <c r="D2451" s="23" t="s">
        <v>30782</v>
      </c>
      <c r="E2451" s="23" t="s">
        <v>30932</v>
      </c>
      <c r="F2451" s="23" t="s">
        <v>33341</v>
      </c>
      <c r="G2451" s="23">
        <v>200</v>
      </c>
      <c r="H2451" s="23">
        <v>0</v>
      </c>
      <c r="I2451" s="25">
        <v>199.9</v>
      </c>
    </row>
    <row r="2452" spans="1:9">
      <c r="A2452" s="23">
        <v>2451</v>
      </c>
      <c r="B2452" s="23" t="s">
        <v>30769</v>
      </c>
      <c r="C2452" s="23" t="s">
        <v>30773</v>
      </c>
      <c r="D2452" s="23" t="s">
        <v>30774</v>
      </c>
      <c r="E2452" s="23" t="s">
        <v>31046</v>
      </c>
      <c r="F2452" s="23" t="s">
        <v>33342</v>
      </c>
      <c r="G2452" s="23">
        <v>100</v>
      </c>
      <c r="H2452" s="23">
        <v>0</v>
      </c>
      <c r="I2452" s="25">
        <v>20.79</v>
      </c>
    </row>
    <row r="2453" spans="1:9">
      <c r="A2453" s="23">
        <v>2452</v>
      </c>
      <c r="B2453" s="23" t="s">
        <v>30769</v>
      </c>
      <c r="C2453" s="23" t="s">
        <v>30793</v>
      </c>
      <c r="D2453" s="23" t="s">
        <v>30794</v>
      </c>
      <c r="E2453" s="23" t="s">
        <v>33343</v>
      </c>
      <c r="F2453" s="23" t="s">
        <v>33344</v>
      </c>
      <c r="G2453" s="23">
        <v>100</v>
      </c>
      <c r="H2453" s="23">
        <v>0</v>
      </c>
      <c r="I2453" s="25">
        <v>147.78</v>
      </c>
    </row>
    <row r="2454" spans="1:9">
      <c r="A2454" s="23">
        <v>2453</v>
      </c>
      <c r="B2454" s="23" t="s">
        <v>30769</v>
      </c>
      <c r="C2454" s="23" t="s">
        <v>30804</v>
      </c>
      <c r="D2454" s="23" t="s">
        <v>30774</v>
      </c>
      <c r="E2454" s="23" t="s">
        <v>30805</v>
      </c>
      <c r="F2454" s="23" t="s">
        <v>33345</v>
      </c>
      <c r="G2454" s="23">
        <v>50</v>
      </c>
      <c r="H2454" s="23">
        <v>0</v>
      </c>
      <c r="I2454" s="25">
        <v>26.52</v>
      </c>
    </row>
    <row r="2455" spans="1:9">
      <c r="A2455" s="23">
        <v>2454</v>
      </c>
      <c r="B2455" s="23" t="s">
        <v>30769</v>
      </c>
      <c r="C2455" s="23" t="s">
        <v>30787</v>
      </c>
      <c r="D2455" s="23" t="s">
        <v>30788</v>
      </c>
      <c r="E2455" s="23" t="s">
        <v>30928</v>
      </c>
      <c r="F2455" s="23" t="s">
        <v>33346</v>
      </c>
      <c r="G2455" s="23">
        <v>200</v>
      </c>
      <c r="H2455" s="23">
        <v>0</v>
      </c>
      <c r="I2455" s="25">
        <v>141.56</v>
      </c>
    </row>
    <row r="2456" spans="1:9">
      <c r="A2456" s="23">
        <v>2455</v>
      </c>
      <c r="B2456" s="23" t="s">
        <v>30769</v>
      </c>
      <c r="C2456" s="23" t="s">
        <v>30798</v>
      </c>
      <c r="D2456" s="23" t="s">
        <v>30778</v>
      </c>
      <c r="E2456" s="23" t="s">
        <v>31483</v>
      </c>
      <c r="F2456" s="23" t="s">
        <v>33347</v>
      </c>
      <c r="G2456" s="23">
        <v>100</v>
      </c>
      <c r="H2456" s="23">
        <v>0</v>
      </c>
      <c r="I2456" s="25">
        <v>35.35</v>
      </c>
    </row>
    <row r="2457" spans="1:9">
      <c r="A2457" s="23">
        <v>2456</v>
      </c>
      <c r="B2457" s="23" t="s">
        <v>30769</v>
      </c>
      <c r="C2457" s="23" t="s">
        <v>30781</v>
      </c>
      <c r="D2457" s="23" t="s">
        <v>30782</v>
      </c>
      <c r="E2457" s="23" t="s">
        <v>30783</v>
      </c>
      <c r="F2457" s="23" t="s">
        <v>33348</v>
      </c>
      <c r="G2457" s="23">
        <v>400</v>
      </c>
      <c r="H2457" s="23">
        <v>0</v>
      </c>
      <c r="I2457" s="25">
        <v>174.08</v>
      </c>
    </row>
    <row r="2458" spans="1:9">
      <c r="A2458" s="23">
        <v>2457</v>
      </c>
      <c r="B2458" s="23" t="s">
        <v>30769</v>
      </c>
      <c r="C2458" s="23" t="s">
        <v>30811</v>
      </c>
      <c r="D2458" s="23" t="s">
        <v>4461</v>
      </c>
      <c r="E2458" s="23" t="s">
        <v>31549</v>
      </c>
      <c r="F2458" s="23" t="s">
        <v>33349</v>
      </c>
      <c r="G2458" s="23">
        <v>160</v>
      </c>
      <c r="H2458" s="23">
        <v>0</v>
      </c>
      <c r="I2458" s="25">
        <v>141.232</v>
      </c>
    </row>
    <row r="2459" spans="1:9">
      <c r="A2459" s="23">
        <v>2458</v>
      </c>
      <c r="B2459" s="23" t="s">
        <v>30769</v>
      </c>
      <c r="C2459" s="23" t="s">
        <v>30838</v>
      </c>
      <c r="D2459" s="23" t="s">
        <v>30839</v>
      </c>
      <c r="E2459" s="23" t="s">
        <v>30861</v>
      </c>
      <c r="F2459" s="23" t="s">
        <v>33350</v>
      </c>
      <c r="G2459" s="23">
        <v>100</v>
      </c>
      <c r="H2459" s="23">
        <v>0</v>
      </c>
      <c r="I2459" s="25">
        <v>51.59</v>
      </c>
    </row>
    <row r="2460" spans="1:9">
      <c r="A2460" s="23">
        <v>2459</v>
      </c>
      <c r="B2460" s="23" t="s">
        <v>30769</v>
      </c>
      <c r="C2460" s="23" t="s">
        <v>30838</v>
      </c>
      <c r="D2460" s="23" t="s">
        <v>30839</v>
      </c>
      <c r="E2460" s="23" t="s">
        <v>31198</v>
      </c>
      <c r="F2460" s="23" t="s">
        <v>33351</v>
      </c>
      <c r="G2460" s="23">
        <v>160</v>
      </c>
      <c r="H2460" s="23">
        <v>0</v>
      </c>
      <c r="I2460" s="25">
        <v>74.88</v>
      </c>
    </row>
    <row r="2461" spans="1:9">
      <c r="A2461" s="23">
        <v>2460</v>
      </c>
      <c r="B2461" s="23" t="s">
        <v>30769</v>
      </c>
      <c r="C2461" s="23" t="s">
        <v>30822</v>
      </c>
      <c r="D2461" s="23" t="s">
        <v>30823</v>
      </c>
      <c r="E2461" s="23" t="s">
        <v>31064</v>
      </c>
      <c r="F2461" s="23" t="s">
        <v>33352</v>
      </c>
      <c r="G2461" s="23">
        <v>200</v>
      </c>
      <c r="H2461" s="23">
        <v>0</v>
      </c>
      <c r="I2461" s="25">
        <v>80.84</v>
      </c>
    </row>
    <row r="2462" spans="1:9">
      <c r="A2462" s="23">
        <v>2461</v>
      </c>
      <c r="B2462" s="23" t="s">
        <v>30769</v>
      </c>
      <c r="C2462" s="23" t="s">
        <v>30811</v>
      </c>
      <c r="D2462" s="23" t="s">
        <v>30794</v>
      </c>
      <c r="E2462" s="23" t="s">
        <v>30814</v>
      </c>
      <c r="F2462" s="23" t="s">
        <v>33353</v>
      </c>
      <c r="G2462" s="23">
        <v>100</v>
      </c>
      <c r="H2462" s="23">
        <v>0</v>
      </c>
      <c r="I2462" s="25">
        <v>24.88</v>
      </c>
    </row>
    <row r="2463" spans="1:9">
      <c r="A2463" s="23">
        <v>2462</v>
      </c>
      <c r="B2463" s="23" t="s">
        <v>30769</v>
      </c>
      <c r="C2463" s="23" t="s">
        <v>30831</v>
      </c>
      <c r="D2463" s="23" t="s">
        <v>30832</v>
      </c>
      <c r="E2463" s="23" t="s">
        <v>31076</v>
      </c>
      <c r="F2463" s="23" t="s">
        <v>33354</v>
      </c>
      <c r="G2463" s="23">
        <v>100</v>
      </c>
      <c r="H2463" s="23">
        <v>0</v>
      </c>
      <c r="I2463" s="25">
        <v>45.52</v>
      </c>
    </row>
    <row r="2464" spans="1:9">
      <c r="A2464" s="23">
        <v>2463</v>
      </c>
      <c r="B2464" s="23" t="s">
        <v>30769</v>
      </c>
      <c r="C2464" s="23" t="s">
        <v>30787</v>
      </c>
      <c r="D2464" s="23" t="s">
        <v>30788</v>
      </c>
      <c r="E2464" s="23" t="s">
        <v>30928</v>
      </c>
      <c r="F2464" s="23" t="s">
        <v>33355</v>
      </c>
      <c r="G2464" s="23">
        <v>100</v>
      </c>
      <c r="H2464" s="23">
        <v>0</v>
      </c>
      <c r="I2464" s="25">
        <v>61.51</v>
      </c>
    </row>
    <row r="2465" spans="1:9">
      <c r="A2465" s="23">
        <v>2464</v>
      </c>
      <c r="B2465" s="23" t="s">
        <v>30769</v>
      </c>
      <c r="C2465" s="23" t="s">
        <v>30811</v>
      </c>
      <c r="D2465" s="23" t="s">
        <v>30794</v>
      </c>
      <c r="E2465" s="23" t="s">
        <v>30820</v>
      </c>
      <c r="F2465" s="23" t="s">
        <v>33356</v>
      </c>
      <c r="G2465" s="23">
        <v>50</v>
      </c>
      <c r="H2465" s="23">
        <v>0</v>
      </c>
      <c r="I2465" s="25">
        <v>19.09</v>
      </c>
    </row>
    <row r="2466" spans="1:9">
      <c r="A2466" s="23">
        <v>2465</v>
      </c>
      <c r="B2466" s="23" t="s">
        <v>30769</v>
      </c>
      <c r="C2466" s="23" t="s">
        <v>30886</v>
      </c>
      <c r="D2466" s="23" t="s">
        <v>4461</v>
      </c>
      <c r="E2466" s="23" t="s">
        <v>18006</v>
      </c>
      <c r="F2466" s="23" t="s">
        <v>33357</v>
      </c>
      <c r="G2466" s="23">
        <v>800</v>
      </c>
      <c r="H2466" s="23">
        <v>0</v>
      </c>
      <c r="I2466" s="25">
        <v>514.4</v>
      </c>
    </row>
    <row r="2467" spans="1:9">
      <c r="A2467" s="23">
        <v>2466</v>
      </c>
      <c r="B2467" s="23" t="s">
        <v>30769</v>
      </c>
      <c r="C2467" s="23" t="s">
        <v>30822</v>
      </c>
      <c r="D2467" s="23" t="s">
        <v>30823</v>
      </c>
      <c r="E2467" s="23" t="s">
        <v>30824</v>
      </c>
      <c r="F2467" s="23" t="s">
        <v>33358</v>
      </c>
      <c r="G2467" s="23">
        <v>100</v>
      </c>
      <c r="H2467" s="23">
        <v>0</v>
      </c>
      <c r="I2467" s="25">
        <v>18.67</v>
      </c>
    </row>
    <row r="2468" spans="1:9">
      <c r="A2468" s="23">
        <v>2467</v>
      </c>
      <c r="B2468" s="23" t="s">
        <v>30769</v>
      </c>
      <c r="C2468" s="23" t="s">
        <v>30831</v>
      </c>
      <c r="D2468" s="23" t="s">
        <v>30832</v>
      </c>
      <c r="E2468" s="23" t="s">
        <v>30903</v>
      </c>
      <c r="F2468" s="23" t="s">
        <v>33359</v>
      </c>
      <c r="G2468" s="23">
        <v>100</v>
      </c>
      <c r="H2468" s="23">
        <v>0</v>
      </c>
      <c r="I2468" s="25">
        <v>43.03</v>
      </c>
    </row>
    <row r="2469" spans="1:9">
      <c r="A2469" s="23">
        <v>2468</v>
      </c>
      <c r="B2469" s="23" t="s">
        <v>30769</v>
      </c>
      <c r="C2469" s="23" t="s">
        <v>30798</v>
      </c>
      <c r="D2469" s="23" t="s">
        <v>30778</v>
      </c>
      <c r="E2469" s="23" t="s">
        <v>31051</v>
      </c>
      <c r="F2469" s="23" t="s">
        <v>33360</v>
      </c>
      <c r="G2469" s="23">
        <v>100</v>
      </c>
      <c r="H2469" s="23">
        <v>0</v>
      </c>
      <c r="I2469" s="25">
        <v>84.54</v>
      </c>
    </row>
    <row r="2470" spans="1:9">
      <c r="A2470" s="23">
        <v>2469</v>
      </c>
      <c r="B2470" s="23" t="s">
        <v>30769</v>
      </c>
      <c r="C2470" s="23" t="s">
        <v>30811</v>
      </c>
      <c r="D2470" s="23" t="s">
        <v>30794</v>
      </c>
      <c r="E2470" s="23" t="s">
        <v>30812</v>
      </c>
      <c r="F2470" s="23" t="s">
        <v>33361</v>
      </c>
      <c r="G2470" s="23">
        <v>100</v>
      </c>
      <c r="H2470" s="23">
        <v>0</v>
      </c>
      <c r="I2470" s="25">
        <v>57.96</v>
      </c>
    </row>
    <row r="2471" spans="1:9">
      <c r="A2471" s="23">
        <v>2470</v>
      </c>
      <c r="B2471" s="23" t="s">
        <v>30769</v>
      </c>
      <c r="C2471" s="23" t="s">
        <v>30773</v>
      </c>
      <c r="D2471" s="23" t="s">
        <v>30774</v>
      </c>
      <c r="E2471" s="23" t="s">
        <v>30909</v>
      </c>
      <c r="F2471" s="23" t="s">
        <v>33362</v>
      </c>
      <c r="G2471" s="23">
        <v>200</v>
      </c>
      <c r="H2471" s="23">
        <v>0</v>
      </c>
      <c r="I2471" s="25">
        <v>0</v>
      </c>
    </row>
    <row r="2472" spans="1:9">
      <c r="A2472" s="23">
        <v>2471</v>
      </c>
      <c r="B2472" s="23" t="s">
        <v>30769</v>
      </c>
      <c r="C2472" s="23" t="s">
        <v>30828</v>
      </c>
      <c r="D2472" s="23" t="s">
        <v>4461</v>
      </c>
      <c r="E2472" s="23" t="s">
        <v>30829</v>
      </c>
      <c r="F2472" s="23" t="s">
        <v>33363</v>
      </c>
      <c r="G2472" s="23">
        <v>100</v>
      </c>
      <c r="H2472" s="23">
        <v>0</v>
      </c>
      <c r="I2472" s="25">
        <v>89.54</v>
      </c>
    </row>
    <row r="2473" spans="1:9">
      <c r="A2473" s="23">
        <v>2472</v>
      </c>
      <c r="B2473" s="23" t="s">
        <v>30769</v>
      </c>
      <c r="C2473" s="23" t="s">
        <v>30798</v>
      </c>
      <c r="D2473" s="23" t="s">
        <v>30778</v>
      </c>
      <c r="E2473" s="23" t="s">
        <v>30799</v>
      </c>
      <c r="F2473" s="23" t="s">
        <v>33364</v>
      </c>
      <c r="G2473" s="23">
        <v>200</v>
      </c>
      <c r="H2473" s="23">
        <v>0</v>
      </c>
      <c r="I2473" s="25">
        <v>162.46</v>
      </c>
    </row>
    <row r="2474" spans="1:9">
      <c r="A2474" s="23">
        <v>2473</v>
      </c>
      <c r="B2474" s="23" t="s">
        <v>30769</v>
      </c>
      <c r="C2474" s="23" t="s">
        <v>30773</v>
      </c>
      <c r="D2474" s="23" t="s">
        <v>30774</v>
      </c>
      <c r="E2474" s="23" t="s">
        <v>31062</v>
      </c>
      <c r="F2474" s="23" t="s">
        <v>33365</v>
      </c>
      <c r="G2474" s="23">
        <v>100</v>
      </c>
      <c r="H2474" s="23">
        <v>0</v>
      </c>
      <c r="I2474" s="25">
        <v>69.22</v>
      </c>
    </row>
    <row r="2475" spans="1:9">
      <c r="A2475" s="23">
        <v>2474</v>
      </c>
      <c r="B2475" s="23" t="s">
        <v>30769</v>
      </c>
      <c r="C2475" s="23" t="s">
        <v>30773</v>
      </c>
      <c r="D2475" s="23" t="s">
        <v>30774</v>
      </c>
      <c r="E2475" s="23" t="s">
        <v>30968</v>
      </c>
      <c r="F2475" s="23" t="s">
        <v>33366</v>
      </c>
      <c r="G2475" s="23">
        <v>400</v>
      </c>
      <c r="H2475" s="23">
        <v>0</v>
      </c>
      <c r="I2475" s="25">
        <v>236.56</v>
      </c>
    </row>
    <row r="2476" spans="1:9">
      <c r="A2476" s="23">
        <v>2475</v>
      </c>
      <c r="B2476" s="23" t="s">
        <v>30769</v>
      </c>
      <c r="C2476" s="23" t="s">
        <v>30838</v>
      </c>
      <c r="D2476" s="23" t="s">
        <v>30839</v>
      </c>
      <c r="E2476" s="23" t="s">
        <v>30840</v>
      </c>
      <c r="F2476" s="23" t="s">
        <v>33367</v>
      </c>
      <c r="G2476" s="23">
        <v>80</v>
      </c>
      <c r="H2476" s="23">
        <v>0</v>
      </c>
      <c r="I2476" s="25">
        <v>21.736</v>
      </c>
    </row>
    <row r="2477" spans="1:9">
      <c r="A2477" s="23">
        <v>2476</v>
      </c>
      <c r="B2477" s="23" t="s">
        <v>30769</v>
      </c>
      <c r="C2477" s="23" t="s">
        <v>30831</v>
      </c>
      <c r="D2477" s="23" t="s">
        <v>30832</v>
      </c>
      <c r="E2477" s="23" t="s">
        <v>30903</v>
      </c>
      <c r="F2477" s="23" t="s">
        <v>33368</v>
      </c>
      <c r="G2477" s="23">
        <v>160</v>
      </c>
      <c r="H2477" s="23">
        <v>0</v>
      </c>
      <c r="I2477" s="25">
        <v>77.088</v>
      </c>
    </row>
    <row r="2478" spans="1:9">
      <c r="A2478" s="23">
        <v>2477</v>
      </c>
      <c r="B2478" s="23" t="s">
        <v>30769</v>
      </c>
      <c r="C2478" s="23" t="s">
        <v>30787</v>
      </c>
      <c r="D2478" s="23" t="s">
        <v>30788</v>
      </c>
      <c r="E2478" s="23" t="s">
        <v>30928</v>
      </c>
      <c r="F2478" s="23" t="s">
        <v>33369</v>
      </c>
      <c r="G2478" s="23">
        <v>200</v>
      </c>
      <c r="H2478" s="23">
        <v>0</v>
      </c>
      <c r="I2478" s="25">
        <v>156.84</v>
      </c>
    </row>
    <row r="2479" spans="1:9">
      <c r="A2479" s="23">
        <v>2478</v>
      </c>
      <c r="B2479" s="23" t="s">
        <v>30769</v>
      </c>
      <c r="C2479" s="23" t="s">
        <v>30787</v>
      </c>
      <c r="D2479" s="23" t="s">
        <v>30788</v>
      </c>
      <c r="E2479" s="23" t="s">
        <v>31093</v>
      </c>
      <c r="F2479" s="23" t="s">
        <v>33370</v>
      </c>
      <c r="G2479" s="23">
        <v>200</v>
      </c>
      <c r="H2479" s="23">
        <v>0</v>
      </c>
      <c r="I2479" s="25">
        <v>99.74</v>
      </c>
    </row>
    <row r="2480" spans="1:9">
      <c r="A2480" s="23">
        <v>2479</v>
      </c>
      <c r="B2480" s="23" t="s">
        <v>30769</v>
      </c>
      <c r="C2480" s="23" t="s">
        <v>30886</v>
      </c>
      <c r="D2480" s="23" t="s">
        <v>4461</v>
      </c>
      <c r="E2480" s="23" t="s">
        <v>30934</v>
      </c>
      <c r="F2480" s="23" t="s">
        <v>33371</v>
      </c>
      <c r="G2480" s="23">
        <v>100</v>
      </c>
      <c r="H2480" s="23">
        <v>0</v>
      </c>
      <c r="I2480" s="25">
        <v>29.11</v>
      </c>
    </row>
    <row r="2481" spans="1:9">
      <c r="A2481" s="23">
        <v>2480</v>
      </c>
      <c r="B2481" s="23" t="s">
        <v>30769</v>
      </c>
      <c r="C2481" s="23" t="s">
        <v>30770</v>
      </c>
      <c r="D2481" s="23" t="s">
        <v>30006</v>
      </c>
      <c r="E2481" s="23" t="s">
        <v>30801</v>
      </c>
      <c r="F2481" s="23" t="s">
        <v>33372</v>
      </c>
      <c r="G2481" s="23">
        <v>100</v>
      </c>
      <c r="H2481" s="23">
        <v>0</v>
      </c>
      <c r="I2481" s="25">
        <v>99.96</v>
      </c>
    </row>
    <row r="2482" spans="1:9">
      <c r="A2482" s="23">
        <v>2481</v>
      </c>
      <c r="B2482" s="23" t="s">
        <v>30769</v>
      </c>
      <c r="C2482" s="23" t="s">
        <v>30831</v>
      </c>
      <c r="D2482" s="23" t="s">
        <v>30832</v>
      </c>
      <c r="E2482" s="23" t="s">
        <v>30903</v>
      </c>
      <c r="F2482" s="23" t="s">
        <v>33373</v>
      </c>
      <c r="G2482" s="23">
        <v>200</v>
      </c>
      <c r="H2482" s="23">
        <v>0</v>
      </c>
      <c r="I2482" s="25">
        <v>120.7</v>
      </c>
    </row>
    <row r="2483" spans="1:9">
      <c r="A2483" s="23">
        <v>2482</v>
      </c>
      <c r="B2483" s="23" t="s">
        <v>30769</v>
      </c>
      <c r="C2483" s="23" t="s">
        <v>30781</v>
      </c>
      <c r="D2483" s="23" t="s">
        <v>30782</v>
      </c>
      <c r="E2483" s="23" t="s">
        <v>30988</v>
      </c>
      <c r="F2483" s="23" t="s">
        <v>33374</v>
      </c>
      <c r="G2483" s="23">
        <v>200</v>
      </c>
      <c r="H2483" s="23">
        <v>0</v>
      </c>
      <c r="I2483" s="25">
        <v>48.22</v>
      </c>
    </row>
    <row r="2484" spans="1:9">
      <c r="A2484" s="23">
        <v>2483</v>
      </c>
      <c r="B2484" s="23" t="s">
        <v>30769</v>
      </c>
      <c r="C2484" s="23" t="s">
        <v>30781</v>
      </c>
      <c r="D2484" s="23" t="s">
        <v>30782</v>
      </c>
      <c r="E2484" s="23" t="s">
        <v>30988</v>
      </c>
      <c r="F2484" s="23" t="s">
        <v>33375</v>
      </c>
      <c r="G2484" s="23">
        <v>100</v>
      </c>
      <c r="H2484" s="23">
        <v>0</v>
      </c>
      <c r="I2484" s="25">
        <v>99.97</v>
      </c>
    </row>
    <row r="2485" spans="1:9">
      <c r="A2485" s="23">
        <v>2484</v>
      </c>
      <c r="B2485" s="23" t="s">
        <v>30769</v>
      </c>
      <c r="C2485" s="23" t="s">
        <v>30828</v>
      </c>
      <c r="D2485" s="23" t="s">
        <v>4461</v>
      </c>
      <c r="E2485" s="23" t="s">
        <v>30829</v>
      </c>
      <c r="F2485" s="23" t="s">
        <v>33376</v>
      </c>
      <c r="G2485" s="23">
        <v>200</v>
      </c>
      <c r="H2485" s="23">
        <v>0</v>
      </c>
      <c r="I2485" s="25">
        <v>67.9</v>
      </c>
    </row>
    <row r="2486" spans="1:9">
      <c r="A2486" s="23">
        <v>2485</v>
      </c>
      <c r="B2486" s="23" t="s">
        <v>30769</v>
      </c>
      <c r="C2486" s="23" t="s">
        <v>30781</v>
      </c>
      <c r="D2486" s="23" t="s">
        <v>30782</v>
      </c>
      <c r="E2486" s="23" t="s">
        <v>30972</v>
      </c>
      <c r="F2486" s="23" t="s">
        <v>33377</v>
      </c>
      <c r="G2486" s="23">
        <v>200</v>
      </c>
      <c r="H2486" s="23">
        <v>0</v>
      </c>
      <c r="I2486" s="25">
        <v>166.76</v>
      </c>
    </row>
    <row r="2487" spans="1:9">
      <c r="A2487" s="23">
        <v>2486</v>
      </c>
      <c r="B2487" s="23" t="s">
        <v>30769</v>
      </c>
      <c r="C2487" s="23" t="s">
        <v>30787</v>
      </c>
      <c r="D2487" s="23" t="s">
        <v>30788</v>
      </c>
      <c r="E2487" s="23" t="s">
        <v>30928</v>
      </c>
      <c r="F2487" s="23" t="s">
        <v>33378</v>
      </c>
      <c r="G2487" s="23">
        <v>100</v>
      </c>
      <c r="H2487" s="23">
        <v>0</v>
      </c>
      <c r="I2487" s="25">
        <v>74.8</v>
      </c>
    </row>
    <row r="2488" spans="1:9">
      <c r="A2488" s="23">
        <v>2487</v>
      </c>
      <c r="B2488" s="23" t="s">
        <v>30769</v>
      </c>
      <c r="C2488" s="23" t="s">
        <v>30831</v>
      </c>
      <c r="D2488" s="23" t="s">
        <v>30832</v>
      </c>
      <c r="E2488" s="23" t="s">
        <v>31020</v>
      </c>
      <c r="F2488" s="23" t="s">
        <v>33379</v>
      </c>
      <c r="G2488" s="23">
        <v>100</v>
      </c>
      <c r="H2488" s="23">
        <v>0</v>
      </c>
      <c r="I2488" s="25">
        <v>66.51</v>
      </c>
    </row>
    <row r="2489" spans="1:9">
      <c r="A2489" s="23">
        <v>2488</v>
      </c>
      <c r="B2489" s="23" t="s">
        <v>30769</v>
      </c>
      <c r="C2489" s="23" t="s">
        <v>30798</v>
      </c>
      <c r="D2489" s="23" t="s">
        <v>30778</v>
      </c>
      <c r="E2489" s="23" t="s">
        <v>30799</v>
      </c>
      <c r="F2489" s="23" t="s">
        <v>33380</v>
      </c>
      <c r="G2489" s="23">
        <v>100</v>
      </c>
      <c r="H2489" s="23">
        <v>0</v>
      </c>
      <c r="I2489" s="25">
        <v>71.27</v>
      </c>
    </row>
    <row r="2490" spans="1:9">
      <c r="A2490" s="23">
        <v>2489</v>
      </c>
      <c r="B2490" s="23" t="s">
        <v>30769</v>
      </c>
      <c r="C2490" s="23" t="s">
        <v>30811</v>
      </c>
      <c r="D2490" s="23" t="s">
        <v>30794</v>
      </c>
      <c r="E2490" s="23" t="s">
        <v>30812</v>
      </c>
      <c r="F2490" s="23" t="s">
        <v>33381</v>
      </c>
      <c r="G2490" s="23">
        <v>50</v>
      </c>
      <c r="H2490" s="23">
        <v>0</v>
      </c>
      <c r="I2490" s="25">
        <v>0</v>
      </c>
    </row>
    <row r="2491" spans="1:9">
      <c r="A2491" s="23">
        <v>2490</v>
      </c>
      <c r="B2491" s="23" t="s">
        <v>30769</v>
      </c>
      <c r="C2491" s="23" t="s">
        <v>30831</v>
      </c>
      <c r="D2491" s="23" t="s">
        <v>30832</v>
      </c>
      <c r="E2491" s="23" t="s">
        <v>30895</v>
      </c>
      <c r="F2491" s="23" t="s">
        <v>33382</v>
      </c>
      <c r="G2491" s="23">
        <v>100</v>
      </c>
      <c r="H2491" s="23">
        <v>0</v>
      </c>
      <c r="I2491" s="25">
        <v>39.37</v>
      </c>
    </row>
    <row r="2492" spans="1:9">
      <c r="A2492" s="23">
        <v>2491</v>
      </c>
      <c r="B2492" s="23" t="s">
        <v>30769</v>
      </c>
      <c r="C2492" s="23" t="s">
        <v>30891</v>
      </c>
      <c r="D2492" s="23" t="s">
        <v>30832</v>
      </c>
      <c r="E2492" s="23" t="s">
        <v>30892</v>
      </c>
      <c r="F2492" s="23" t="s">
        <v>33383</v>
      </c>
      <c r="G2492" s="23">
        <v>80</v>
      </c>
      <c r="H2492" s="23">
        <v>0</v>
      </c>
      <c r="I2492" s="25">
        <v>41.2</v>
      </c>
    </row>
    <row r="2493" spans="1:9">
      <c r="A2493" s="23">
        <v>2492</v>
      </c>
      <c r="B2493" s="23" t="s">
        <v>30769</v>
      </c>
      <c r="C2493" s="23" t="s">
        <v>30822</v>
      </c>
      <c r="D2493" s="23" t="s">
        <v>30823</v>
      </c>
      <c r="E2493" s="23" t="s">
        <v>31023</v>
      </c>
      <c r="F2493" s="23" t="s">
        <v>33384</v>
      </c>
      <c r="G2493" s="23">
        <v>50</v>
      </c>
      <c r="H2493" s="23">
        <v>0</v>
      </c>
      <c r="I2493" s="25">
        <v>21.5</v>
      </c>
    </row>
    <row r="2494" spans="1:9">
      <c r="A2494" s="23">
        <v>2493</v>
      </c>
      <c r="B2494" s="23" t="s">
        <v>30769</v>
      </c>
      <c r="C2494" s="23" t="s">
        <v>30777</v>
      </c>
      <c r="D2494" s="23" t="s">
        <v>30778</v>
      </c>
      <c r="E2494" s="23" t="s">
        <v>30847</v>
      </c>
      <c r="F2494" s="23" t="s">
        <v>33385</v>
      </c>
      <c r="G2494" s="23">
        <v>200</v>
      </c>
      <c r="H2494" s="23">
        <v>0</v>
      </c>
      <c r="I2494" s="25">
        <v>149.92</v>
      </c>
    </row>
    <row r="2495" spans="1:9">
      <c r="A2495" s="23">
        <v>2494</v>
      </c>
      <c r="B2495" s="23" t="s">
        <v>30769</v>
      </c>
      <c r="C2495" s="23" t="s">
        <v>30886</v>
      </c>
      <c r="D2495" s="23" t="s">
        <v>4461</v>
      </c>
      <c r="E2495" s="23" t="s">
        <v>30887</v>
      </c>
      <c r="F2495" s="23" t="s">
        <v>33386</v>
      </c>
      <c r="G2495" s="23">
        <v>200</v>
      </c>
      <c r="H2495" s="23">
        <v>0</v>
      </c>
      <c r="I2495" s="25">
        <v>79.66</v>
      </c>
    </row>
    <row r="2496" spans="1:9">
      <c r="A2496" s="23">
        <v>2495</v>
      </c>
      <c r="B2496" s="23" t="s">
        <v>30769</v>
      </c>
      <c r="C2496" s="23" t="s">
        <v>30773</v>
      </c>
      <c r="D2496" s="23" t="s">
        <v>30774</v>
      </c>
      <c r="E2496" s="23" t="s">
        <v>31062</v>
      </c>
      <c r="F2496" s="23" t="s">
        <v>33387</v>
      </c>
      <c r="G2496" s="23">
        <v>100</v>
      </c>
      <c r="H2496" s="23">
        <v>0</v>
      </c>
      <c r="I2496" s="25">
        <v>70.68</v>
      </c>
    </row>
    <row r="2497" spans="1:9">
      <c r="A2497" s="23">
        <v>2496</v>
      </c>
      <c r="B2497" s="23" t="s">
        <v>30769</v>
      </c>
      <c r="C2497" s="23" t="s">
        <v>30781</v>
      </c>
      <c r="D2497" s="23" t="s">
        <v>30782</v>
      </c>
      <c r="E2497" s="23" t="s">
        <v>30791</v>
      </c>
      <c r="F2497" s="23" t="s">
        <v>33388</v>
      </c>
      <c r="G2497" s="23">
        <v>100</v>
      </c>
      <c r="H2497" s="23">
        <v>0</v>
      </c>
      <c r="I2497" s="25">
        <v>99.96</v>
      </c>
    </row>
    <row r="2498" spans="1:9">
      <c r="A2498" s="23">
        <v>2497</v>
      </c>
      <c r="B2498" s="23" t="s">
        <v>30769</v>
      </c>
      <c r="C2498" s="23" t="s">
        <v>30822</v>
      </c>
      <c r="D2498" s="23" t="s">
        <v>30823</v>
      </c>
      <c r="E2498" s="23" t="s">
        <v>31242</v>
      </c>
      <c r="F2498" s="23" t="s">
        <v>33389</v>
      </c>
      <c r="G2498" s="23">
        <v>80</v>
      </c>
      <c r="H2498" s="23">
        <v>0</v>
      </c>
      <c r="I2498" s="25">
        <v>51.968</v>
      </c>
    </row>
    <row r="2499" spans="1:9">
      <c r="A2499" s="23">
        <v>2498</v>
      </c>
      <c r="B2499" s="23" t="s">
        <v>30769</v>
      </c>
      <c r="C2499" s="23" t="s">
        <v>30787</v>
      </c>
      <c r="D2499" s="23" t="s">
        <v>30788</v>
      </c>
      <c r="E2499" s="23" t="s">
        <v>30928</v>
      </c>
      <c r="F2499" s="23" t="s">
        <v>33390</v>
      </c>
      <c r="G2499" s="23">
        <v>100</v>
      </c>
      <c r="H2499" s="23">
        <v>0</v>
      </c>
      <c r="I2499" s="25">
        <v>100</v>
      </c>
    </row>
    <row r="2500" spans="1:9">
      <c r="A2500" s="23">
        <v>2499</v>
      </c>
      <c r="B2500" s="23" t="s">
        <v>30769</v>
      </c>
      <c r="C2500" s="23" t="s">
        <v>30777</v>
      </c>
      <c r="D2500" s="23" t="s">
        <v>30778</v>
      </c>
      <c r="E2500" s="23" t="s">
        <v>30779</v>
      </c>
      <c r="F2500" s="23" t="s">
        <v>33391</v>
      </c>
      <c r="G2500" s="23">
        <v>100</v>
      </c>
      <c r="H2500" s="23">
        <v>0</v>
      </c>
      <c r="I2500" s="25">
        <v>90.22</v>
      </c>
    </row>
    <row r="2501" spans="1:9">
      <c r="A2501" s="23">
        <v>2500</v>
      </c>
      <c r="B2501" s="23" t="s">
        <v>30769</v>
      </c>
      <c r="C2501" s="23" t="s">
        <v>30886</v>
      </c>
      <c r="D2501" s="23" t="s">
        <v>4461</v>
      </c>
      <c r="E2501" s="23" t="s">
        <v>30934</v>
      </c>
      <c r="F2501" s="23" t="s">
        <v>33392</v>
      </c>
      <c r="G2501" s="23">
        <v>100</v>
      </c>
      <c r="H2501" s="23">
        <v>0</v>
      </c>
      <c r="I2501" s="25">
        <v>89.53</v>
      </c>
    </row>
    <row r="2502" spans="1:9">
      <c r="A2502" s="23">
        <v>2501</v>
      </c>
      <c r="B2502" s="23" t="s">
        <v>30769</v>
      </c>
      <c r="C2502" s="23" t="s">
        <v>30781</v>
      </c>
      <c r="D2502" s="23" t="s">
        <v>30782</v>
      </c>
      <c r="E2502" s="23" t="s">
        <v>30972</v>
      </c>
      <c r="F2502" s="23" t="s">
        <v>33393</v>
      </c>
      <c r="G2502" s="23">
        <v>100</v>
      </c>
      <c r="H2502" s="23">
        <v>0</v>
      </c>
      <c r="I2502" s="25">
        <v>21.04</v>
      </c>
    </row>
    <row r="2503" spans="1:9">
      <c r="A2503" s="23">
        <v>2502</v>
      </c>
      <c r="B2503" s="23" t="s">
        <v>30769</v>
      </c>
      <c r="C2503" s="23" t="s">
        <v>30831</v>
      </c>
      <c r="D2503" s="23" t="s">
        <v>30832</v>
      </c>
      <c r="E2503" s="23" t="s">
        <v>30903</v>
      </c>
      <c r="F2503" s="23" t="s">
        <v>33394</v>
      </c>
      <c r="G2503" s="23">
        <v>100</v>
      </c>
      <c r="H2503" s="23">
        <v>0</v>
      </c>
      <c r="I2503" s="25">
        <v>54.46</v>
      </c>
    </row>
    <row r="2504" spans="1:9">
      <c r="A2504" s="23">
        <v>2503</v>
      </c>
      <c r="B2504" s="23" t="s">
        <v>30769</v>
      </c>
      <c r="C2504" s="23" t="s">
        <v>30822</v>
      </c>
      <c r="D2504" s="23" t="s">
        <v>30823</v>
      </c>
      <c r="E2504" s="23" t="s">
        <v>31023</v>
      </c>
      <c r="F2504" s="23" t="s">
        <v>33395</v>
      </c>
      <c r="G2504" s="23">
        <v>200</v>
      </c>
      <c r="H2504" s="23">
        <v>0</v>
      </c>
      <c r="I2504" s="25">
        <v>124.42</v>
      </c>
    </row>
    <row r="2505" spans="1:9">
      <c r="A2505" s="23">
        <v>2504</v>
      </c>
      <c r="B2505" s="23" t="s">
        <v>30769</v>
      </c>
      <c r="C2505" s="23" t="s">
        <v>30781</v>
      </c>
      <c r="D2505" s="23" t="s">
        <v>30782</v>
      </c>
      <c r="E2505" s="23" t="s">
        <v>30783</v>
      </c>
      <c r="F2505" s="23" t="s">
        <v>33396</v>
      </c>
      <c r="G2505" s="23">
        <v>50</v>
      </c>
      <c r="H2505" s="23">
        <v>0</v>
      </c>
      <c r="I2505" s="25">
        <v>17.215</v>
      </c>
    </row>
    <row r="2506" spans="1:9">
      <c r="A2506" s="23">
        <v>2505</v>
      </c>
      <c r="B2506" s="23" t="s">
        <v>30769</v>
      </c>
      <c r="C2506" s="23" t="s">
        <v>30811</v>
      </c>
      <c r="D2506" s="23" t="s">
        <v>30794</v>
      </c>
      <c r="E2506" s="23" t="s">
        <v>30814</v>
      </c>
      <c r="F2506" s="23" t="s">
        <v>33397</v>
      </c>
      <c r="G2506" s="23">
        <v>50</v>
      </c>
      <c r="H2506" s="23">
        <v>0</v>
      </c>
      <c r="I2506" s="25">
        <v>32.92</v>
      </c>
    </row>
    <row r="2507" spans="1:9">
      <c r="A2507" s="23">
        <v>2506</v>
      </c>
      <c r="B2507" s="23" t="s">
        <v>30769</v>
      </c>
      <c r="C2507" s="23" t="s">
        <v>30811</v>
      </c>
      <c r="D2507" s="23" t="s">
        <v>30794</v>
      </c>
      <c r="E2507" s="23" t="s">
        <v>30812</v>
      </c>
      <c r="F2507" s="23" t="s">
        <v>33398</v>
      </c>
      <c r="G2507" s="23">
        <v>100</v>
      </c>
      <c r="H2507" s="23">
        <v>0</v>
      </c>
      <c r="I2507" s="25">
        <v>46.9</v>
      </c>
    </row>
    <row r="2508" spans="1:9">
      <c r="A2508" s="23">
        <v>2507</v>
      </c>
      <c r="B2508" s="23" t="s">
        <v>30769</v>
      </c>
      <c r="C2508" s="23" t="s">
        <v>30822</v>
      </c>
      <c r="D2508" s="23" t="s">
        <v>30823</v>
      </c>
      <c r="E2508" s="23" t="s">
        <v>30824</v>
      </c>
      <c r="F2508" s="23" t="s">
        <v>33399</v>
      </c>
      <c r="G2508" s="23">
        <v>200</v>
      </c>
      <c r="H2508" s="23">
        <v>0</v>
      </c>
      <c r="I2508" s="25">
        <v>165.9</v>
      </c>
    </row>
    <row r="2509" spans="1:9">
      <c r="A2509" s="23">
        <v>2508</v>
      </c>
      <c r="B2509" s="23" t="s">
        <v>30769</v>
      </c>
      <c r="C2509" s="23" t="s">
        <v>30787</v>
      </c>
      <c r="D2509" s="23" t="s">
        <v>30788</v>
      </c>
      <c r="E2509" s="23" t="s">
        <v>30928</v>
      </c>
      <c r="F2509" s="23" t="s">
        <v>33400</v>
      </c>
      <c r="G2509" s="23">
        <v>100</v>
      </c>
      <c r="H2509" s="23">
        <v>0</v>
      </c>
      <c r="I2509" s="25">
        <v>84.97</v>
      </c>
    </row>
    <row r="2510" spans="1:9">
      <c r="A2510" s="23">
        <v>2509</v>
      </c>
      <c r="B2510" s="23" t="s">
        <v>30769</v>
      </c>
      <c r="C2510" s="23" t="s">
        <v>30866</v>
      </c>
      <c r="D2510" s="23" t="s">
        <v>30794</v>
      </c>
      <c r="E2510" s="23" t="s">
        <v>33401</v>
      </c>
      <c r="F2510" s="23" t="s">
        <v>33402</v>
      </c>
      <c r="G2510" s="23">
        <v>100</v>
      </c>
      <c r="H2510" s="23">
        <v>0</v>
      </c>
      <c r="I2510" s="25">
        <v>99.71</v>
      </c>
    </row>
    <row r="2511" spans="1:9">
      <c r="A2511" s="23">
        <v>2510</v>
      </c>
      <c r="B2511" s="23" t="s">
        <v>30769</v>
      </c>
      <c r="C2511" s="23" t="s">
        <v>30828</v>
      </c>
      <c r="D2511" s="23" t="s">
        <v>30794</v>
      </c>
      <c r="E2511" s="23" t="s">
        <v>30997</v>
      </c>
      <c r="F2511" s="23" t="s">
        <v>33403</v>
      </c>
      <c r="G2511" s="23">
        <v>200</v>
      </c>
      <c r="H2511" s="23">
        <v>0</v>
      </c>
      <c r="I2511" s="25">
        <v>75.6</v>
      </c>
    </row>
    <row r="2512" spans="1:9">
      <c r="A2512" s="23">
        <v>2511</v>
      </c>
      <c r="B2512" s="23" t="s">
        <v>30769</v>
      </c>
      <c r="C2512" s="23" t="s">
        <v>30777</v>
      </c>
      <c r="D2512" s="23" t="s">
        <v>30778</v>
      </c>
      <c r="E2512" s="23" t="s">
        <v>31410</v>
      </c>
      <c r="F2512" s="23" t="s">
        <v>33404</v>
      </c>
      <c r="G2512" s="23">
        <v>100</v>
      </c>
      <c r="H2512" s="23">
        <v>0</v>
      </c>
      <c r="I2512" s="25">
        <v>88.39</v>
      </c>
    </row>
    <row r="2513" spans="1:9">
      <c r="A2513" s="23">
        <v>2512</v>
      </c>
      <c r="B2513" s="23" t="s">
        <v>30769</v>
      </c>
      <c r="C2513" s="23" t="s">
        <v>30787</v>
      </c>
      <c r="D2513" s="23" t="s">
        <v>30788</v>
      </c>
      <c r="E2513" s="23" t="s">
        <v>30928</v>
      </c>
      <c r="F2513" s="23" t="s">
        <v>33405</v>
      </c>
      <c r="G2513" s="23">
        <v>200</v>
      </c>
      <c r="H2513" s="23">
        <v>0</v>
      </c>
      <c r="I2513" s="25">
        <v>199.98</v>
      </c>
    </row>
    <row r="2514" spans="1:9">
      <c r="A2514" s="23">
        <v>2513</v>
      </c>
      <c r="B2514" s="23" t="s">
        <v>30769</v>
      </c>
      <c r="C2514" s="23" t="s">
        <v>30822</v>
      </c>
      <c r="D2514" s="23" t="s">
        <v>30823</v>
      </c>
      <c r="E2514" s="23" t="s">
        <v>30889</v>
      </c>
      <c r="F2514" s="23" t="s">
        <v>33406</v>
      </c>
      <c r="G2514" s="23">
        <v>200</v>
      </c>
      <c r="H2514" s="23">
        <v>0</v>
      </c>
      <c r="I2514" s="25">
        <v>118.52</v>
      </c>
    </row>
    <row r="2515" spans="1:9">
      <c r="A2515" s="23">
        <v>2514</v>
      </c>
      <c r="B2515" s="23" t="s">
        <v>30769</v>
      </c>
      <c r="C2515" s="23" t="s">
        <v>30773</v>
      </c>
      <c r="D2515" s="23" t="s">
        <v>30774</v>
      </c>
      <c r="E2515" s="23" t="s">
        <v>30775</v>
      </c>
      <c r="F2515" s="23" t="s">
        <v>33407</v>
      </c>
      <c r="G2515" s="23">
        <v>80</v>
      </c>
      <c r="H2515" s="23">
        <v>0</v>
      </c>
      <c r="I2515" s="25">
        <v>66.36</v>
      </c>
    </row>
    <row r="2516" spans="1:9">
      <c r="A2516" s="23">
        <v>2515</v>
      </c>
      <c r="B2516" s="23" t="s">
        <v>30769</v>
      </c>
      <c r="C2516" s="23" t="s">
        <v>30804</v>
      </c>
      <c r="D2516" s="23" t="s">
        <v>30774</v>
      </c>
      <c r="E2516" s="23" t="s">
        <v>30805</v>
      </c>
      <c r="F2516" s="23" t="s">
        <v>33408</v>
      </c>
      <c r="G2516" s="23">
        <v>100</v>
      </c>
      <c r="H2516" s="23">
        <v>0</v>
      </c>
      <c r="I2516" s="25">
        <v>55.27</v>
      </c>
    </row>
    <row r="2517" spans="1:9">
      <c r="A2517" s="23">
        <v>2516</v>
      </c>
      <c r="B2517" s="23" t="s">
        <v>30769</v>
      </c>
      <c r="C2517" s="23" t="s">
        <v>30793</v>
      </c>
      <c r="D2517" s="23" t="s">
        <v>30832</v>
      </c>
      <c r="E2517" s="23" t="s">
        <v>30863</v>
      </c>
      <c r="F2517" s="23" t="s">
        <v>33409</v>
      </c>
      <c r="G2517" s="23">
        <v>100</v>
      </c>
      <c r="H2517" s="23">
        <v>0</v>
      </c>
      <c r="I2517" s="25">
        <v>80.51</v>
      </c>
    </row>
    <row r="2518" spans="1:9">
      <c r="A2518" s="23">
        <v>2517</v>
      </c>
      <c r="B2518" s="23" t="s">
        <v>30769</v>
      </c>
      <c r="C2518" s="23" t="s">
        <v>30831</v>
      </c>
      <c r="D2518" s="23" t="s">
        <v>30832</v>
      </c>
      <c r="E2518" s="23" t="s">
        <v>31020</v>
      </c>
      <c r="F2518" s="23" t="s">
        <v>33410</v>
      </c>
      <c r="G2518" s="23">
        <v>100</v>
      </c>
      <c r="H2518" s="23">
        <v>0</v>
      </c>
      <c r="I2518" s="25">
        <v>78.5</v>
      </c>
    </row>
    <row r="2519" spans="1:9">
      <c r="A2519" s="23">
        <v>2518</v>
      </c>
      <c r="B2519" s="23" t="s">
        <v>30769</v>
      </c>
      <c r="C2519" s="23" t="s">
        <v>30798</v>
      </c>
      <c r="D2519" s="23" t="s">
        <v>30778</v>
      </c>
      <c r="E2519" s="23" t="s">
        <v>30930</v>
      </c>
      <c r="F2519" s="23" t="s">
        <v>33411</v>
      </c>
      <c r="G2519" s="23">
        <v>100</v>
      </c>
      <c r="H2519" s="23">
        <v>0</v>
      </c>
      <c r="I2519" s="25">
        <v>73.7</v>
      </c>
    </row>
    <row r="2520" spans="1:9">
      <c r="A2520" s="23">
        <v>2519</v>
      </c>
      <c r="B2520" s="23" t="s">
        <v>30769</v>
      </c>
      <c r="C2520" s="23" t="s">
        <v>30869</v>
      </c>
      <c r="D2520" s="23" t="s">
        <v>30788</v>
      </c>
      <c r="E2520" s="23" t="s">
        <v>30870</v>
      </c>
      <c r="F2520" s="23" t="s">
        <v>33412</v>
      </c>
      <c r="G2520" s="23">
        <v>100</v>
      </c>
      <c r="H2520" s="23">
        <v>0</v>
      </c>
      <c r="I2520" s="25">
        <v>25.12</v>
      </c>
    </row>
    <row r="2521" spans="1:9">
      <c r="A2521" s="23">
        <v>2520</v>
      </c>
      <c r="B2521" s="23" t="s">
        <v>30769</v>
      </c>
      <c r="C2521" s="23" t="s">
        <v>30831</v>
      </c>
      <c r="D2521" s="23" t="s">
        <v>30832</v>
      </c>
      <c r="E2521" s="23" t="s">
        <v>30903</v>
      </c>
      <c r="F2521" s="23" t="s">
        <v>33413</v>
      </c>
      <c r="G2521" s="23">
        <v>200</v>
      </c>
      <c r="H2521" s="23">
        <v>0</v>
      </c>
      <c r="I2521" s="25">
        <v>15.76</v>
      </c>
    </row>
    <row r="2522" spans="1:9">
      <c r="A2522" s="23">
        <v>2521</v>
      </c>
      <c r="B2522" s="23" t="s">
        <v>30769</v>
      </c>
      <c r="C2522" s="23" t="s">
        <v>30811</v>
      </c>
      <c r="D2522" s="23" t="s">
        <v>30794</v>
      </c>
      <c r="E2522" s="23" t="s">
        <v>30812</v>
      </c>
      <c r="F2522" s="23" t="s">
        <v>33414</v>
      </c>
      <c r="G2522" s="23">
        <v>200</v>
      </c>
      <c r="H2522" s="23">
        <v>0</v>
      </c>
      <c r="I2522" s="25">
        <v>107.6</v>
      </c>
    </row>
    <row r="2523" spans="1:9">
      <c r="A2523" s="23">
        <v>2522</v>
      </c>
      <c r="B2523" s="23" t="s">
        <v>30769</v>
      </c>
      <c r="C2523" s="23" t="s">
        <v>30781</v>
      </c>
      <c r="D2523" s="23" t="s">
        <v>30782</v>
      </c>
      <c r="E2523" s="23" t="s">
        <v>30932</v>
      </c>
      <c r="F2523" s="23" t="s">
        <v>33415</v>
      </c>
      <c r="G2523" s="23">
        <v>200</v>
      </c>
      <c r="H2523" s="23">
        <v>0</v>
      </c>
      <c r="I2523" s="25">
        <v>183.9</v>
      </c>
    </row>
    <row r="2524" spans="1:9">
      <c r="A2524" s="23">
        <v>2523</v>
      </c>
      <c r="B2524" s="23" t="s">
        <v>30769</v>
      </c>
      <c r="C2524" s="23" t="s">
        <v>30828</v>
      </c>
      <c r="D2524" s="23" t="s">
        <v>4461</v>
      </c>
      <c r="E2524" s="23" t="s">
        <v>30829</v>
      </c>
      <c r="F2524" s="23" t="s">
        <v>33416</v>
      </c>
      <c r="G2524" s="23">
        <v>100</v>
      </c>
      <c r="H2524" s="23">
        <v>0</v>
      </c>
      <c r="I2524" s="25">
        <v>75.36</v>
      </c>
    </row>
    <row r="2525" spans="1:9">
      <c r="A2525" s="23">
        <v>2524</v>
      </c>
      <c r="B2525" s="23" t="s">
        <v>30769</v>
      </c>
      <c r="C2525" s="23" t="s">
        <v>30798</v>
      </c>
      <c r="D2525" s="23" t="s">
        <v>30778</v>
      </c>
      <c r="E2525" s="23" t="s">
        <v>31041</v>
      </c>
      <c r="F2525" s="23" t="s">
        <v>33417</v>
      </c>
      <c r="G2525" s="23">
        <v>50</v>
      </c>
      <c r="H2525" s="23">
        <v>0</v>
      </c>
      <c r="I2525" s="25">
        <v>24.985</v>
      </c>
    </row>
    <row r="2526" spans="1:9">
      <c r="A2526" s="23">
        <v>2525</v>
      </c>
      <c r="B2526" s="23" t="s">
        <v>30769</v>
      </c>
      <c r="C2526" s="23" t="s">
        <v>30811</v>
      </c>
      <c r="D2526" s="23" t="s">
        <v>30794</v>
      </c>
      <c r="E2526" s="23" t="s">
        <v>31231</v>
      </c>
      <c r="F2526" s="23" t="s">
        <v>33418</v>
      </c>
      <c r="G2526" s="23">
        <v>50</v>
      </c>
      <c r="H2526" s="23">
        <v>0</v>
      </c>
      <c r="I2526" s="25">
        <v>42.63</v>
      </c>
    </row>
    <row r="2527" spans="1:9">
      <c r="A2527" s="23">
        <v>2526</v>
      </c>
      <c r="B2527" s="23" t="s">
        <v>30769</v>
      </c>
      <c r="C2527" s="23" t="s">
        <v>30886</v>
      </c>
      <c r="D2527" s="23" t="s">
        <v>4461</v>
      </c>
      <c r="E2527" s="23" t="s">
        <v>18006</v>
      </c>
      <c r="F2527" s="23" t="s">
        <v>33419</v>
      </c>
      <c r="G2527" s="23">
        <v>100</v>
      </c>
      <c r="H2527" s="23">
        <v>0</v>
      </c>
      <c r="I2527" s="25">
        <v>33.13</v>
      </c>
    </row>
    <row r="2528" spans="1:9">
      <c r="A2528" s="23">
        <v>2527</v>
      </c>
      <c r="B2528" s="23" t="s">
        <v>30769</v>
      </c>
      <c r="C2528" s="23" t="s">
        <v>30770</v>
      </c>
      <c r="D2528" s="23" t="s">
        <v>30006</v>
      </c>
      <c r="E2528" s="23" t="s">
        <v>30801</v>
      </c>
      <c r="F2528" s="23" t="s">
        <v>33420</v>
      </c>
      <c r="G2528" s="23">
        <v>100</v>
      </c>
      <c r="H2528" s="23">
        <v>0</v>
      </c>
      <c r="I2528" s="25">
        <v>99.96</v>
      </c>
    </row>
    <row r="2529" spans="1:9">
      <c r="A2529" s="23">
        <v>2528</v>
      </c>
      <c r="B2529" s="23" t="s">
        <v>30769</v>
      </c>
      <c r="C2529" s="23" t="s">
        <v>30793</v>
      </c>
      <c r="D2529" s="23" t="s">
        <v>30832</v>
      </c>
      <c r="E2529" s="23" t="s">
        <v>30863</v>
      </c>
      <c r="F2529" s="23" t="s">
        <v>33421</v>
      </c>
      <c r="G2529" s="23">
        <v>100</v>
      </c>
      <c r="H2529" s="23">
        <v>0</v>
      </c>
      <c r="I2529" s="25">
        <v>73.11</v>
      </c>
    </row>
    <row r="2530" spans="1:9">
      <c r="A2530" s="23">
        <v>2529</v>
      </c>
      <c r="B2530" s="23" t="s">
        <v>30769</v>
      </c>
      <c r="C2530" s="23" t="s">
        <v>30866</v>
      </c>
      <c r="D2530" s="23" t="s">
        <v>30823</v>
      </c>
      <c r="E2530" s="23" t="s">
        <v>30867</v>
      </c>
      <c r="F2530" s="23" t="s">
        <v>33422</v>
      </c>
      <c r="G2530" s="23">
        <v>100</v>
      </c>
      <c r="H2530" s="23">
        <v>0</v>
      </c>
      <c r="I2530" s="25">
        <v>85.21</v>
      </c>
    </row>
    <row r="2531" spans="1:9">
      <c r="A2531" s="23">
        <v>2530</v>
      </c>
      <c r="B2531" s="23" t="s">
        <v>30769</v>
      </c>
      <c r="C2531" s="23" t="s">
        <v>30773</v>
      </c>
      <c r="D2531" s="23" t="s">
        <v>30774</v>
      </c>
      <c r="E2531" s="23" t="s">
        <v>31046</v>
      </c>
      <c r="F2531" s="23" t="s">
        <v>33423</v>
      </c>
      <c r="G2531" s="23">
        <v>200</v>
      </c>
      <c r="H2531" s="23">
        <v>0</v>
      </c>
      <c r="I2531" s="25">
        <v>172.04</v>
      </c>
    </row>
    <row r="2532" spans="1:9">
      <c r="A2532" s="23">
        <v>2531</v>
      </c>
      <c r="B2532" s="23" t="s">
        <v>30769</v>
      </c>
      <c r="C2532" s="23" t="s">
        <v>30886</v>
      </c>
      <c r="D2532" s="23" t="s">
        <v>4461</v>
      </c>
      <c r="E2532" s="23" t="s">
        <v>30934</v>
      </c>
      <c r="F2532" s="23" t="s">
        <v>33424</v>
      </c>
      <c r="G2532" s="23">
        <v>100</v>
      </c>
      <c r="H2532" s="23">
        <v>0</v>
      </c>
      <c r="I2532" s="25">
        <v>88.24</v>
      </c>
    </row>
    <row r="2533" spans="1:9">
      <c r="A2533" s="23">
        <v>2532</v>
      </c>
      <c r="B2533" s="23" t="s">
        <v>30769</v>
      </c>
      <c r="C2533" s="23" t="s">
        <v>30831</v>
      </c>
      <c r="D2533" s="23" t="s">
        <v>30832</v>
      </c>
      <c r="E2533" s="23" t="s">
        <v>30895</v>
      </c>
      <c r="F2533" s="23" t="s">
        <v>33425</v>
      </c>
      <c r="G2533" s="23">
        <v>200</v>
      </c>
      <c r="H2533" s="23">
        <v>0</v>
      </c>
      <c r="I2533" s="25">
        <v>40</v>
      </c>
    </row>
    <row r="2534" spans="1:9">
      <c r="A2534" s="23">
        <v>2533</v>
      </c>
      <c r="B2534" s="23" t="s">
        <v>30769</v>
      </c>
      <c r="C2534" s="23" t="s">
        <v>30793</v>
      </c>
      <c r="D2534" s="23" t="s">
        <v>4461</v>
      </c>
      <c r="E2534" s="23" t="s">
        <v>31123</v>
      </c>
      <c r="F2534" s="23" t="s">
        <v>33426</v>
      </c>
      <c r="G2534" s="23">
        <v>50</v>
      </c>
      <c r="H2534" s="23">
        <v>0</v>
      </c>
      <c r="I2534" s="25">
        <v>24.635</v>
      </c>
    </row>
    <row r="2535" spans="1:9">
      <c r="A2535" s="23">
        <v>2534</v>
      </c>
      <c r="B2535" s="23" t="s">
        <v>30769</v>
      </c>
      <c r="C2535" s="23" t="s">
        <v>30777</v>
      </c>
      <c r="D2535" s="23" t="s">
        <v>30778</v>
      </c>
      <c r="E2535" s="23" t="s">
        <v>30905</v>
      </c>
      <c r="F2535" s="23" t="s">
        <v>33427</v>
      </c>
      <c r="G2535" s="23">
        <v>200</v>
      </c>
      <c r="H2535" s="23">
        <v>0</v>
      </c>
      <c r="I2535" s="25">
        <v>62.16</v>
      </c>
    </row>
    <row r="2536" spans="1:9">
      <c r="A2536" s="23">
        <v>2535</v>
      </c>
      <c r="B2536" s="23" t="s">
        <v>30769</v>
      </c>
      <c r="C2536" s="23" t="s">
        <v>30770</v>
      </c>
      <c r="D2536" s="23" t="s">
        <v>30006</v>
      </c>
      <c r="E2536" s="23" t="s">
        <v>30801</v>
      </c>
      <c r="F2536" s="23" t="s">
        <v>33428</v>
      </c>
      <c r="G2536" s="23">
        <v>200</v>
      </c>
      <c r="H2536" s="23">
        <v>0</v>
      </c>
      <c r="I2536" s="25">
        <v>148.68</v>
      </c>
    </row>
    <row r="2537" spans="1:9">
      <c r="A2537" s="23">
        <v>2536</v>
      </c>
      <c r="B2537" s="23" t="s">
        <v>30769</v>
      </c>
      <c r="C2537" s="23" t="s">
        <v>30831</v>
      </c>
      <c r="D2537" s="23" t="s">
        <v>30832</v>
      </c>
      <c r="E2537" s="23" t="s">
        <v>30833</v>
      </c>
      <c r="F2537" s="23" t="s">
        <v>33429</v>
      </c>
      <c r="G2537" s="23">
        <v>400</v>
      </c>
      <c r="H2537" s="23">
        <v>0</v>
      </c>
      <c r="I2537" s="25">
        <v>397.2</v>
      </c>
    </row>
    <row r="2538" spans="1:9">
      <c r="A2538" s="23">
        <v>2537</v>
      </c>
      <c r="B2538" s="23" t="s">
        <v>30769</v>
      </c>
      <c r="C2538" s="23" t="s">
        <v>30777</v>
      </c>
      <c r="D2538" s="23" t="s">
        <v>30778</v>
      </c>
      <c r="E2538" s="23" t="s">
        <v>31190</v>
      </c>
      <c r="F2538" s="23" t="s">
        <v>33430</v>
      </c>
      <c r="G2538" s="23">
        <v>200</v>
      </c>
      <c r="H2538" s="23">
        <v>0</v>
      </c>
      <c r="I2538" s="25">
        <v>63.76</v>
      </c>
    </row>
    <row r="2539" spans="1:9">
      <c r="A2539" s="23">
        <v>2538</v>
      </c>
      <c r="B2539" s="23" t="s">
        <v>30769</v>
      </c>
      <c r="C2539" s="23" t="s">
        <v>30770</v>
      </c>
      <c r="D2539" s="23" t="s">
        <v>30006</v>
      </c>
      <c r="E2539" s="23" t="s">
        <v>30771</v>
      </c>
      <c r="F2539" s="23" t="s">
        <v>33431</v>
      </c>
      <c r="G2539" s="23">
        <v>160</v>
      </c>
      <c r="H2539" s="23">
        <v>0</v>
      </c>
      <c r="I2539" s="25">
        <v>62.48</v>
      </c>
    </row>
    <row r="2540" spans="1:9">
      <c r="A2540" s="23">
        <v>2539</v>
      </c>
      <c r="B2540" s="23" t="s">
        <v>30769</v>
      </c>
      <c r="C2540" s="23" t="s">
        <v>30770</v>
      </c>
      <c r="D2540" s="23" t="s">
        <v>30006</v>
      </c>
      <c r="E2540" s="23" t="s">
        <v>31004</v>
      </c>
      <c r="F2540" s="23" t="s">
        <v>33432</v>
      </c>
      <c r="G2540" s="23">
        <v>100</v>
      </c>
      <c r="H2540" s="23">
        <v>0</v>
      </c>
      <c r="I2540" s="25">
        <v>0</v>
      </c>
    </row>
    <row r="2541" spans="1:9">
      <c r="A2541" s="23">
        <v>2540</v>
      </c>
      <c r="B2541" s="23" t="s">
        <v>30769</v>
      </c>
      <c r="C2541" s="23" t="s">
        <v>30811</v>
      </c>
      <c r="D2541" s="23" t="s">
        <v>30794</v>
      </c>
      <c r="E2541" s="23" t="s">
        <v>30812</v>
      </c>
      <c r="F2541" s="23" t="s">
        <v>33433</v>
      </c>
      <c r="G2541" s="23">
        <v>200</v>
      </c>
      <c r="H2541" s="23">
        <v>0</v>
      </c>
      <c r="I2541" s="25">
        <v>35.88</v>
      </c>
    </row>
    <row r="2542" spans="1:9">
      <c r="A2542" s="23">
        <v>2541</v>
      </c>
      <c r="B2542" s="23" t="s">
        <v>30769</v>
      </c>
      <c r="C2542" s="23" t="s">
        <v>30781</v>
      </c>
      <c r="D2542" s="23" t="s">
        <v>30782</v>
      </c>
      <c r="E2542" s="23" t="s">
        <v>30932</v>
      </c>
      <c r="F2542" s="23" t="s">
        <v>33434</v>
      </c>
      <c r="G2542" s="23">
        <v>200</v>
      </c>
      <c r="H2542" s="23">
        <v>0</v>
      </c>
      <c r="I2542" s="25">
        <v>78.22</v>
      </c>
    </row>
    <row r="2543" spans="1:9">
      <c r="A2543" s="23">
        <v>2542</v>
      </c>
      <c r="B2543" s="23" t="s">
        <v>30769</v>
      </c>
      <c r="C2543" s="23" t="s">
        <v>30781</v>
      </c>
      <c r="D2543" s="23" t="s">
        <v>30782</v>
      </c>
      <c r="E2543" s="23" t="s">
        <v>30783</v>
      </c>
      <c r="F2543" s="23" t="s">
        <v>33435</v>
      </c>
      <c r="G2543" s="23">
        <v>200</v>
      </c>
      <c r="H2543" s="23">
        <v>0</v>
      </c>
      <c r="I2543" s="25">
        <v>98.26</v>
      </c>
    </row>
    <row r="2544" spans="1:9">
      <c r="A2544" s="23">
        <v>2543</v>
      </c>
      <c r="B2544" s="23" t="s">
        <v>30769</v>
      </c>
      <c r="C2544" s="23" t="s">
        <v>30781</v>
      </c>
      <c r="D2544" s="23" t="s">
        <v>30782</v>
      </c>
      <c r="E2544" s="23" t="s">
        <v>30783</v>
      </c>
      <c r="F2544" s="23" t="s">
        <v>33436</v>
      </c>
      <c r="G2544" s="23">
        <v>160</v>
      </c>
      <c r="H2544" s="23">
        <v>0</v>
      </c>
      <c r="I2544" s="25">
        <v>83.792</v>
      </c>
    </row>
    <row r="2545" spans="1:9">
      <c r="A2545" s="23">
        <v>2544</v>
      </c>
      <c r="B2545" s="23" t="s">
        <v>30769</v>
      </c>
      <c r="C2545" s="23" t="s">
        <v>30770</v>
      </c>
      <c r="D2545" s="23" t="s">
        <v>30006</v>
      </c>
      <c r="E2545" s="23" t="s">
        <v>31004</v>
      </c>
      <c r="F2545" s="23" t="s">
        <v>33437</v>
      </c>
      <c r="G2545" s="23">
        <v>200</v>
      </c>
      <c r="H2545" s="23">
        <v>0</v>
      </c>
      <c r="I2545" s="25">
        <v>74.3</v>
      </c>
    </row>
    <row r="2546" spans="1:9">
      <c r="A2546" s="23">
        <v>2545</v>
      </c>
      <c r="B2546" s="23" t="s">
        <v>30769</v>
      </c>
      <c r="C2546" s="23" t="s">
        <v>30886</v>
      </c>
      <c r="D2546" s="23" t="s">
        <v>4461</v>
      </c>
      <c r="E2546" s="23" t="s">
        <v>30897</v>
      </c>
      <c r="F2546" s="23" t="s">
        <v>33438</v>
      </c>
      <c r="G2546" s="23">
        <v>200</v>
      </c>
      <c r="H2546" s="23">
        <v>0</v>
      </c>
      <c r="I2546" s="25">
        <v>155.32</v>
      </c>
    </row>
    <row r="2547" spans="1:9">
      <c r="A2547" s="23">
        <v>2546</v>
      </c>
      <c r="B2547" s="23" t="s">
        <v>30769</v>
      </c>
      <c r="C2547" s="23" t="s">
        <v>30831</v>
      </c>
      <c r="D2547" s="23" t="s">
        <v>30832</v>
      </c>
      <c r="E2547" s="23" t="s">
        <v>30895</v>
      </c>
      <c r="F2547" s="23" t="s">
        <v>33439</v>
      </c>
      <c r="G2547" s="23">
        <v>200</v>
      </c>
      <c r="H2547" s="23">
        <v>0</v>
      </c>
      <c r="I2547" s="25">
        <v>88.48</v>
      </c>
    </row>
    <row r="2548" spans="1:9">
      <c r="A2548" s="23">
        <v>2547</v>
      </c>
      <c r="B2548" s="23" t="s">
        <v>30769</v>
      </c>
      <c r="C2548" s="23" t="s">
        <v>30781</v>
      </c>
      <c r="D2548" s="23" t="s">
        <v>30782</v>
      </c>
      <c r="E2548" s="23" t="s">
        <v>30988</v>
      </c>
      <c r="F2548" s="23" t="s">
        <v>33440</v>
      </c>
      <c r="G2548" s="23">
        <v>315</v>
      </c>
      <c r="H2548" s="23">
        <v>0</v>
      </c>
      <c r="I2548" s="25">
        <v>40.068</v>
      </c>
    </row>
    <row r="2549" spans="1:9">
      <c r="A2549" s="23">
        <v>2548</v>
      </c>
      <c r="B2549" s="23" t="s">
        <v>30769</v>
      </c>
      <c r="C2549" s="23" t="s">
        <v>30793</v>
      </c>
      <c r="D2549" s="23" t="s">
        <v>30794</v>
      </c>
      <c r="E2549" s="23" t="s">
        <v>30941</v>
      </c>
      <c r="F2549" s="23" t="s">
        <v>33441</v>
      </c>
      <c r="G2549" s="23">
        <v>400</v>
      </c>
      <c r="H2549" s="23">
        <v>0</v>
      </c>
      <c r="I2549" s="25">
        <v>172.52</v>
      </c>
    </row>
    <row r="2550" spans="1:9">
      <c r="A2550" s="23">
        <v>2549</v>
      </c>
      <c r="B2550" s="23" t="s">
        <v>30769</v>
      </c>
      <c r="C2550" s="23" t="s">
        <v>30770</v>
      </c>
      <c r="D2550" s="23" t="s">
        <v>30006</v>
      </c>
      <c r="E2550" s="23" t="s">
        <v>30801</v>
      </c>
      <c r="F2550" s="23" t="s">
        <v>33442</v>
      </c>
      <c r="G2550" s="23">
        <v>160</v>
      </c>
      <c r="H2550" s="23">
        <v>0</v>
      </c>
      <c r="I2550" s="25">
        <v>20.24</v>
      </c>
    </row>
    <row r="2551" spans="1:9">
      <c r="A2551" s="23">
        <v>2550</v>
      </c>
      <c r="B2551" s="23" t="s">
        <v>30769</v>
      </c>
      <c r="C2551" s="23" t="s">
        <v>30781</v>
      </c>
      <c r="D2551" s="23" t="s">
        <v>30782</v>
      </c>
      <c r="E2551" s="23" t="s">
        <v>30988</v>
      </c>
      <c r="F2551" s="23" t="s">
        <v>33443</v>
      </c>
      <c r="G2551" s="23">
        <v>200</v>
      </c>
      <c r="H2551" s="23">
        <v>0</v>
      </c>
      <c r="I2551" s="25">
        <v>141.68</v>
      </c>
    </row>
    <row r="2552" spans="1:9">
      <c r="A2552" s="23">
        <v>2551</v>
      </c>
      <c r="B2552" s="23" t="s">
        <v>30769</v>
      </c>
      <c r="C2552" s="23" t="s">
        <v>30886</v>
      </c>
      <c r="D2552" s="23" t="s">
        <v>4461</v>
      </c>
      <c r="E2552" s="23" t="s">
        <v>31318</v>
      </c>
      <c r="F2552" s="23" t="s">
        <v>33444</v>
      </c>
      <c r="G2552" s="23">
        <v>200</v>
      </c>
      <c r="H2552" s="23">
        <v>0</v>
      </c>
      <c r="I2552" s="25">
        <v>131.68</v>
      </c>
    </row>
    <row r="2553" spans="1:9">
      <c r="A2553" s="23">
        <v>2552</v>
      </c>
      <c r="B2553" s="23" t="s">
        <v>30769</v>
      </c>
      <c r="C2553" s="23" t="s">
        <v>30811</v>
      </c>
      <c r="D2553" s="23" t="s">
        <v>4461</v>
      </c>
      <c r="E2553" s="23" t="s">
        <v>30990</v>
      </c>
      <c r="F2553" s="23" t="s">
        <v>33445</v>
      </c>
      <c r="G2553" s="23">
        <v>200</v>
      </c>
      <c r="H2553" s="23">
        <v>0</v>
      </c>
      <c r="I2553" s="25">
        <v>106.96</v>
      </c>
    </row>
    <row r="2554" spans="1:9">
      <c r="A2554" s="23">
        <v>2553</v>
      </c>
      <c r="B2554" s="23" t="s">
        <v>30769</v>
      </c>
      <c r="C2554" s="23" t="s">
        <v>30831</v>
      </c>
      <c r="D2554" s="23" t="s">
        <v>30832</v>
      </c>
      <c r="E2554" s="23" t="s">
        <v>30842</v>
      </c>
      <c r="F2554" s="23" t="s">
        <v>33446</v>
      </c>
      <c r="G2554" s="23">
        <v>100</v>
      </c>
      <c r="H2554" s="23">
        <v>0</v>
      </c>
      <c r="I2554" s="25">
        <v>58.18</v>
      </c>
    </row>
    <row r="2555" spans="1:9">
      <c r="A2555" s="23">
        <v>2554</v>
      </c>
      <c r="B2555" s="23" t="s">
        <v>30769</v>
      </c>
      <c r="C2555" s="23" t="s">
        <v>30869</v>
      </c>
      <c r="D2555" s="23" t="s">
        <v>30788</v>
      </c>
      <c r="E2555" s="23" t="s">
        <v>30884</v>
      </c>
      <c r="F2555" s="23" t="s">
        <v>33447</v>
      </c>
      <c r="G2555" s="23">
        <v>100</v>
      </c>
      <c r="H2555" s="23">
        <v>0</v>
      </c>
      <c r="I2555" s="25">
        <v>28.73</v>
      </c>
    </row>
    <row r="2556" spans="1:9">
      <c r="A2556" s="23">
        <v>2555</v>
      </c>
      <c r="B2556" s="23" t="s">
        <v>30769</v>
      </c>
      <c r="C2556" s="23" t="s">
        <v>30831</v>
      </c>
      <c r="D2556" s="23" t="s">
        <v>30832</v>
      </c>
      <c r="E2556" s="23" t="s">
        <v>30842</v>
      </c>
      <c r="F2556" s="23" t="s">
        <v>33448</v>
      </c>
      <c r="G2556" s="23">
        <v>200</v>
      </c>
      <c r="H2556" s="23">
        <v>0</v>
      </c>
      <c r="I2556" s="25">
        <v>30.88</v>
      </c>
    </row>
    <row r="2557" spans="1:9">
      <c r="A2557" s="23">
        <v>2556</v>
      </c>
      <c r="B2557" s="23" t="s">
        <v>30769</v>
      </c>
      <c r="C2557" s="23" t="s">
        <v>30838</v>
      </c>
      <c r="D2557" s="23" t="s">
        <v>30839</v>
      </c>
      <c r="E2557" s="23" t="s">
        <v>30858</v>
      </c>
      <c r="F2557" s="23" t="s">
        <v>33449</v>
      </c>
      <c r="G2557" s="23">
        <v>200</v>
      </c>
      <c r="H2557" s="23">
        <v>0</v>
      </c>
      <c r="I2557" s="25">
        <v>140.1</v>
      </c>
    </row>
    <row r="2558" spans="1:9">
      <c r="A2558" s="23">
        <v>2557</v>
      </c>
      <c r="B2558" s="23" t="s">
        <v>30769</v>
      </c>
      <c r="C2558" s="23" t="s">
        <v>30831</v>
      </c>
      <c r="D2558" s="23" t="s">
        <v>30832</v>
      </c>
      <c r="E2558" s="23" t="s">
        <v>30842</v>
      </c>
      <c r="F2558" s="23" t="s">
        <v>33450</v>
      </c>
      <c r="G2558" s="23">
        <v>200</v>
      </c>
      <c r="H2558" s="23">
        <v>0</v>
      </c>
      <c r="I2558" s="25">
        <v>34.68</v>
      </c>
    </row>
    <row r="2559" spans="1:9">
      <c r="A2559" s="23">
        <v>2558</v>
      </c>
      <c r="B2559" s="23" t="s">
        <v>30769</v>
      </c>
      <c r="C2559" s="23" t="s">
        <v>30835</v>
      </c>
      <c r="D2559" s="23" t="s">
        <v>30006</v>
      </c>
      <c r="E2559" s="23" t="s">
        <v>30836</v>
      </c>
      <c r="F2559" s="23" t="s">
        <v>33451</v>
      </c>
      <c r="G2559" s="23">
        <v>200</v>
      </c>
      <c r="H2559" s="23">
        <v>0</v>
      </c>
      <c r="I2559" s="25">
        <v>74.24</v>
      </c>
    </row>
    <row r="2560" spans="1:9">
      <c r="A2560" s="23">
        <v>2559</v>
      </c>
      <c r="B2560" s="23" t="s">
        <v>30769</v>
      </c>
      <c r="C2560" s="23" t="s">
        <v>30838</v>
      </c>
      <c r="D2560" s="23" t="s">
        <v>30839</v>
      </c>
      <c r="E2560" s="23" t="s">
        <v>31198</v>
      </c>
      <c r="F2560" s="23" t="s">
        <v>33452</v>
      </c>
      <c r="G2560" s="23">
        <v>200</v>
      </c>
      <c r="H2560" s="23">
        <v>0</v>
      </c>
      <c r="I2560" s="25">
        <v>112.34</v>
      </c>
    </row>
    <row r="2561" spans="1:9">
      <c r="A2561" s="23">
        <v>2560</v>
      </c>
      <c r="B2561" s="23" t="s">
        <v>30769</v>
      </c>
      <c r="C2561" s="23" t="s">
        <v>30811</v>
      </c>
      <c r="D2561" s="23" t="s">
        <v>30794</v>
      </c>
      <c r="E2561" s="23" t="s">
        <v>30820</v>
      </c>
      <c r="F2561" s="23" t="s">
        <v>33453</v>
      </c>
      <c r="G2561" s="23">
        <v>400</v>
      </c>
      <c r="H2561" s="23">
        <v>0</v>
      </c>
      <c r="I2561" s="25">
        <v>155</v>
      </c>
    </row>
    <row r="2562" spans="1:9">
      <c r="A2562" s="23">
        <v>2561</v>
      </c>
      <c r="B2562" s="23" t="s">
        <v>30769</v>
      </c>
      <c r="C2562" s="23" t="s">
        <v>30835</v>
      </c>
      <c r="D2562" s="23" t="s">
        <v>30006</v>
      </c>
      <c r="E2562" s="23" t="s">
        <v>30845</v>
      </c>
      <c r="F2562" s="23" t="s">
        <v>33454</v>
      </c>
      <c r="G2562" s="23">
        <v>200</v>
      </c>
      <c r="H2562" s="23">
        <v>0</v>
      </c>
      <c r="I2562" s="25">
        <v>106.34</v>
      </c>
    </row>
    <row r="2563" spans="1:9">
      <c r="A2563" s="23">
        <v>2562</v>
      </c>
      <c r="B2563" s="23" t="s">
        <v>30769</v>
      </c>
      <c r="C2563" s="23" t="s">
        <v>30835</v>
      </c>
      <c r="D2563" s="23" t="s">
        <v>30006</v>
      </c>
      <c r="E2563" s="23" t="s">
        <v>30836</v>
      </c>
      <c r="F2563" s="23" t="s">
        <v>33455</v>
      </c>
      <c r="G2563" s="23">
        <v>200</v>
      </c>
      <c r="H2563" s="23">
        <v>0</v>
      </c>
      <c r="I2563" s="25">
        <v>35.54</v>
      </c>
    </row>
    <row r="2564" spans="1:9">
      <c r="A2564" s="23">
        <v>2563</v>
      </c>
      <c r="B2564" s="23" t="s">
        <v>30769</v>
      </c>
      <c r="C2564" s="23" t="s">
        <v>30838</v>
      </c>
      <c r="D2564" s="23" t="s">
        <v>30839</v>
      </c>
      <c r="E2564" s="23" t="s">
        <v>30840</v>
      </c>
      <c r="F2564" s="23" t="s">
        <v>33456</v>
      </c>
      <c r="G2564" s="23">
        <v>200</v>
      </c>
      <c r="H2564" s="23">
        <v>0</v>
      </c>
      <c r="I2564" s="25">
        <v>129.6</v>
      </c>
    </row>
    <row r="2565" spans="1:9">
      <c r="A2565" s="23">
        <v>2564</v>
      </c>
      <c r="B2565" s="23" t="s">
        <v>30769</v>
      </c>
      <c r="C2565" s="23" t="s">
        <v>30835</v>
      </c>
      <c r="D2565" s="23" t="s">
        <v>30006</v>
      </c>
      <c r="E2565" s="23" t="s">
        <v>30845</v>
      </c>
      <c r="F2565" s="23" t="s">
        <v>33457</v>
      </c>
      <c r="G2565" s="23">
        <v>200</v>
      </c>
      <c r="H2565" s="23">
        <v>0</v>
      </c>
      <c r="I2565" s="25">
        <v>25.78</v>
      </c>
    </row>
    <row r="2566" spans="1:9">
      <c r="A2566" s="23">
        <v>2565</v>
      </c>
      <c r="B2566" s="23" t="s">
        <v>30769</v>
      </c>
      <c r="C2566" s="23" t="s">
        <v>30838</v>
      </c>
      <c r="D2566" s="23" t="s">
        <v>30839</v>
      </c>
      <c r="E2566" s="23" t="s">
        <v>30854</v>
      </c>
      <c r="F2566" s="23" t="s">
        <v>33458</v>
      </c>
      <c r="G2566" s="23">
        <v>200</v>
      </c>
      <c r="H2566" s="23">
        <v>0</v>
      </c>
      <c r="I2566" s="25">
        <v>25.64</v>
      </c>
    </row>
    <row r="2567" spans="1:9">
      <c r="A2567" s="23">
        <v>2566</v>
      </c>
      <c r="B2567" s="23" t="s">
        <v>30769</v>
      </c>
      <c r="C2567" s="23" t="s">
        <v>30835</v>
      </c>
      <c r="D2567" s="23" t="s">
        <v>30006</v>
      </c>
      <c r="E2567" s="23" t="s">
        <v>30836</v>
      </c>
      <c r="F2567" s="23" t="s">
        <v>33459</v>
      </c>
      <c r="G2567" s="23">
        <v>200</v>
      </c>
      <c r="H2567" s="23">
        <v>0</v>
      </c>
      <c r="I2567" s="25">
        <v>64.68</v>
      </c>
    </row>
    <row r="2568" spans="1:9">
      <c r="A2568" s="23">
        <v>2567</v>
      </c>
      <c r="B2568" s="23" t="s">
        <v>30769</v>
      </c>
      <c r="C2568" s="23" t="s">
        <v>30831</v>
      </c>
      <c r="D2568" s="23" t="s">
        <v>30832</v>
      </c>
      <c r="E2568" s="23" t="s">
        <v>31076</v>
      </c>
      <c r="F2568" s="23" t="s">
        <v>33460</v>
      </c>
      <c r="G2568" s="23">
        <v>200</v>
      </c>
      <c r="H2568" s="23">
        <v>0</v>
      </c>
      <c r="I2568" s="25">
        <v>40.32</v>
      </c>
    </row>
    <row r="2569" spans="1:9">
      <c r="A2569" s="23">
        <v>2568</v>
      </c>
      <c r="B2569" s="23" t="s">
        <v>30769</v>
      </c>
      <c r="C2569" s="23" t="s">
        <v>30831</v>
      </c>
      <c r="D2569" s="23" t="s">
        <v>30832</v>
      </c>
      <c r="E2569" s="23" t="s">
        <v>31076</v>
      </c>
      <c r="F2569" s="23" t="s">
        <v>33461</v>
      </c>
      <c r="G2569" s="23">
        <v>200</v>
      </c>
      <c r="H2569" s="23">
        <v>0</v>
      </c>
      <c r="I2569" s="25">
        <v>84.38</v>
      </c>
    </row>
    <row r="2570" spans="1:9">
      <c r="A2570" s="23">
        <v>2569</v>
      </c>
      <c r="B2570" s="23" t="s">
        <v>30769</v>
      </c>
      <c r="C2570" s="23" t="s">
        <v>30831</v>
      </c>
      <c r="D2570" s="23" t="s">
        <v>30832</v>
      </c>
      <c r="E2570" s="23" t="s">
        <v>31076</v>
      </c>
      <c r="F2570" s="23" t="s">
        <v>33462</v>
      </c>
      <c r="G2570" s="23">
        <v>200</v>
      </c>
      <c r="H2570" s="23">
        <v>0</v>
      </c>
      <c r="I2570" s="25">
        <v>69.5</v>
      </c>
    </row>
    <row r="2571" spans="1:9">
      <c r="A2571" s="23">
        <v>2570</v>
      </c>
      <c r="B2571" s="23" t="s">
        <v>30769</v>
      </c>
      <c r="C2571" s="23" t="s">
        <v>30773</v>
      </c>
      <c r="D2571" s="23" t="s">
        <v>30774</v>
      </c>
      <c r="E2571" s="23" t="s">
        <v>30957</v>
      </c>
      <c r="F2571" s="23" t="s">
        <v>33463</v>
      </c>
      <c r="G2571" s="23">
        <v>200</v>
      </c>
      <c r="H2571" s="23">
        <v>0</v>
      </c>
      <c r="I2571" s="25">
        <v>154.62</v>
      </c>
    </row>
    <row r="2572" spans="1:9">
      <c r="A2572" s="23">
        <v>2571</v>
      </c>
      <c r="B2572" s="23" t="s">
        <v>30769</v>
      </c>
      <c r="C2572" s="23" t="s">
        <v>30869</v>
      </c>
      <c r="D2572" s="23" t="s">
        <v>30788</v>
      </c>
      <c r="E2572" s="23" t="s">
        <v>30884</v>
      </c>
      <c r="F2572" s="23" t="s">
        <v>33464</v>
      </c>
      <c r="G2572" s="23">
        <v>200</v>
      </c>
      <c r="H2572" s="23">
        <v>0</v>
      </c>
      <c r="I2572" s="25">
        <v>107.12</v>
      </c>
    </row>
    <row r="2573" spans="1:9">
      <c r="A2573" s="23">
        <v>2572</v>
      </c>
      <c r="B2573" s="23" t="s">
        <v>30769</v>
      </c>
      <c r="C2573" s="23" t="s">
        <v>30787</v>
      </c>
      <c r="D2573" s="23" t="s">
        <v>30788</v>
      </c>
      <c r="E2573" s="23" t="s">
        <v>31093</v>
      </c>
      <c r="F2573" s="23" t="s">
        <v>33465</v>
      </c>
      <c r="G2573" s="23">
        <v>200</v>
      </c>
      <c r="H2573" s="23">
        <v>0</v>
      </c>
      <c r="I2573" s="25">
        <v>152.82</v>
      </c>
    </row>
    <row r="2574" spans="1:9">
      <c r="A2574" s="23">
        <v>2573</v>
      </c>
      <c r="B2574" s="23" t="s">
        <v>30769</v>
      </c>
      <c r="C2574" s="23" t="s">
        <v>30773</v>
      </c>
      <c r="D2574" s="23" t="s">
        <v>30774</v>
      </c>
      <c r="E2574" s="23" t="s">
        <v>30775</v>
      </c>
      <c r="F2574" s="23" t="s">
        <v>33466</v>
      </c>
      <c r="G2574" s="23">
        <v>100</v>
      </c>
      <c r="H2574" s="23">
        <v>0</v>
      </c>
      <c r="I2574" s="25">
        <v>27.22</v>
      </c>
    </row>
    <row r="2575" spans="1:9">
      <c r="A2575" s="23">
        <v>2574</v>
      </c>
      <c r="B2575" s="23" t="s">
        <v>30769</v>
      </c>
      <c r="C2575" s="23" t="s">
        <v>30828</v>
      </c>
      <c r="D2575" s="23" t="s">
        <v>4461</v>
      </c>
      <c r="E2575" s="23" t="s">
        <v>31389</v>
      </c>
      <c r="F2575" s="23" t="s">
        <v>33467</v>
      </c>
      <c r="G2575" s="23">
        <v>200</v>
      </c>
      <c r="H2575" s="23">
        <v>0</v>
      </c>
      <c r="I2575" s="25">
        <v>87.12</v>
      </c>
    </row>
    <row r="2576" spans="1:9">
      <c r="A2576" s="23">
        <v>2575</v>
      </c>
      <c r="B2576" s="23" t="s">
        <v>30769</v>
      </c>
      <c r="C2576" s="23" t="s">
        <v>30869</v>
      </c>
      <c r="D2576" s="23" t="s">
        <v>30788</v>
      </c>
      <c r="E2576" s="23" t="s">
        <v>30944</v>
      </c>
      <c r="F2576" s="23" t="s">
        <v>33468</v>
      </c>
      <c r="G2576" s="23">
        <v>200</v>
      </c>
      <c r="H2576" s="23">
        <v>0</v>
      </c>
      <c r="I2576" s="25">
        <v>118.06</v>
      </c>
    </row>
    <row r="2577" spans="1:9">
      <c r="A2577" s="23">
        <v>2576</v>
      </c>
      <c r="B2577" s="23" t="s">
        <v>30769</v>
      </c>
      <c r="C2577" s="23" t="s">
        <v>30781</v>
      </c>
      <c r="D2577" s="23" t="s">
        <v>30782</v>
      </c>
      <c r="E2577" s="23" t="s">
        <v>30988</v>
      </c>
      <c r="F2577" s="23" t="s">
        <v>33469</v>
      </c>
      <c r="G2577" s="23">
        <v>200</v>
      </c>
      <c r="H2577" s="23">
        <v>0</v>
      </c>
      <c r="I2577" s="25">
        <v>139.4</v>
      </c>
    </row>
    <row r="2578" spans="1:9">
      <c r="A2578" s="23">
        <v>2577</v>
      </c>
      <c r="B2578" s="23" t="s">
        <v>30769</v>
      </c>
      <c r="C2578" s="23" t="s">
        <v>30793</v>
      </c>
      <c r="D2578" s="23" t="s">
        <v>30832</v>
      </c>
      <c r="E2578" s="23" t="s">
        <v>30863</v>
      </c>
      <c r="F2578" s="23" t="s">
        <v>33470</v>
      </c>
      <c r="G2578" s="23">
        <v>200</v>
      </c>
      <c r="H2578" s="23">
        <v>0</v>
      </c>
      <c r="I2578" s="25">
        <v>197.92</v>
      </c>
    </row>
    <row r="2579" spans="1:9">
      <c r="A2579" s="23">
        <v>2578</v>
      </c>
      <c r="B2579" s="23" t="s">
        <v>30769</v>
      </c>
      <c r="C2579" s="23" t="s">
        <v>30787</v>
      </c>
      <c r="D2579" s="23" t="s">
        <v>30788</v>
      </c>
      <c r="E2579" s="23" t="s">
        <v>30789</v>
      </c>
      <c r="F2579" s="23" t="s">
        <v>33471</v>
      </c>
      <c r="G2579" s="23">
        <v>200</v>
      </c>
      <c r="H2579" s="23">
        <v>0</v>
      </c>
      <c r="I2579" s="25">
        <v>47.5</v>
      </c>
    </row>
    <row r="2580" spans="1:9">
      <c r="A2580" s="23">
        <v>2579</v>
      </c>
      <c r="B2580" s="23" t="s">
        <v>30769</v>
      </c>
      <c r="C2580" s="23" t="s">
        <v>30835</v>
      </c>
      <c r="D2580" s="23" t="s">
        <v>30006</v>
      </c>
      <c r="E2580" s="23" t="s">
        <v>30874</v>
      </c>
      <c r="F2580" s="23" t="s">
        <v>33472</v>
      </c>
      <c r="G2580" s="23">
        <v>160</v>
      </c>
      <c r="H2580" s="23">
        <v>0</v>
      </c>
      <c r="I2580" s="25">
        <v>67.552</v>
      </c>
    </row>
    <row r="2581" spans="1:9">
      <c r="A2581" s="23">
        <v>2580</v>
      </c>
      <c r="B2581" s="23" t="s">
        <v>30769</v>
      </c>
      <c r="C2581" s="23" t="s">
        <v>30886</v>
      </c>
      <c r="D2581" s="23" t="s">
        <v>4461</v>
      </c>
      <c r="E2581" s="23" t="s">
        <v>31318</v>
      </c>
      <c r="F2581" s="23" t="s">
        <v>33473</v>
      </c>
      <c r="G2581" s="23">
        <v>315</v>
      </c>
      <c r="H2581" s="23">
        <v>0</v>
      </c>
      <c r="I2581" s="25">
        <v>195.741</v>
      </c>
    </row>
    <row r="2582" spans="1:9">
      <c r="A2582" s="23">
        <v>2581</v>
      </c>
      <c r="B2582" s="23" t="s">
        <v>30769</v>
      </c>
      <c r="C2582" s="23" t="s">
        <v>30822</v>
      </c>
      <c r="D2582" s="23" t="s">
        <v>30823</v>
      </c>
      <c r="E2582" s="23" t="s">
        <v>31023</v>
      </c>
      <c r="F2582" s="23" t="s">
        <v>33474</v>
      </c>
      <c r="G2582" s="23">
        <v>200</v>
      </c>
      <c r="H2582" s="23">
        <v>0</v>
      </c>
      <c r="I2582" s="25">
        <v>140.14</v>
      </c>
    </row>
    <row r="2583" spans="1:9">
      <c r="A2583" s="23">
        <v>2582</v>
      </c>
      <c r="B2583" s="23" t="s">
        <v>30769</v>
      </c>
      <c r="C2583" s="23" t="s">
        <v>30838</v>
      </c>
      <c r="D2583" s="23" t="s">
        <v>30839</v>
      </c>
      <c r="E2583" s="23" t="s">
        <v>31284</v>
      </c>
      <c r="F2583" s="23" t="s">
        <v>33475</v>
      </c>
      <c r="G2583" s="23">
        <v>200</v>
      </c>
      <c r="H2583" s="23">
        <v>0</v>
      </c>
      <c r="I2583" s="25">
        <v>46.22</v>
      </c>
    </row>
    <row r="2584" spans="1:9">
      <c r="A2584" s="23">
        <v>2583</v>
      </c>
      <c r="B2584" s="23" t="s">
        <v>30769</v>
      </c>
      <c r="C2584" s="23" t="s">
        <v>30777</v>
      </c>
      <c r="D2584" s="23" t="s">
        <v>30778</v>
      </c>
      <c r="E2584" s="23" t="s">
        <v>30779</v>
      </c>
      <c r="F2584" s="23" t="s">
        <v>33476</v>
      </c>
      <c r="G2584" s="23">
        <v>315</v>
      </c>
      <c r="H2584" s="23">
        <v>0</v>
      </c>
      <c r="I2584" s="25">
        <v>199.206</v>
      </c>
    </row>
    <row r="2585" spans="1:9">
      <c r="A2585" s="23">
        <v>2584</v>
      </c>
      <c r="B2585" s="23" t="s">
        <v>30769</v>
      </c>
      <c r="C2585" s="23" t="s">
        <v>30838</v>
      </c>
      <c r="D2585" s="23" t="s">
        <v>30839</v>
      </c>
      <c r="E2585" s="23" t="s">
        <v>30840</v>
      </c>
      <c r="F2585" s="23" t="s">
        <v>33477</v>
      </c>
      <c r="G2585" s="23">
        <v>200</v>
      </c>
      <c r="H2585" s="23">
        <v>0</v>
      </c>
      <c r="I2585" s="25">
        <v>124.9</v>
      </c>
    </row>
    <row r="2586" spans="1:9">
      <c r="A2586" s="23">
        <v>2585</v>
      </c>
      <c r="B2586" s="23" t="s">
        <v>30769</v>
      </c>
      <c r="C2586" s="23" t="s">
        <v>30891</v>
      </c>
      <c r="D2586" s="23" t="s">
        <v>30832</v>
      </c>
      <c r="E2586" s="23" t="s">
        <v>30892</v>
      </c>
      <c r="F2586" s="23" t="s">
        <v>33478</v>
      </c>
      <c r="G2586" s="23">
        <v>200</v>
      </c>
      <c r="H2586" s="23">
        <v>0</v>
      </c>
      <c r="I2586" s="25">
        <v>76.94</v>
      </c>
    </row>
    <row r="2587" spans="1:9">
      <c r="A2587" s="23">
        <v>2586</v>
      </c>
      <c r="B2587" s="23" t="s">
        <v>30769</v>
      </c>
      <c r="C2587" s="23" t="s">
        <v>30793</v>
      </c>
      <c r="D2587" s="23" t="s">
        <v>30832</v>
      </c>
      <c r="E2587" s="23" t="s">
        <v>30863</v>
      </c>
      <c r="F2587" s="23" t="s">
        <v>33479</v>
      </c>
      <c r="G2587" s="23">
        <v>200</v>
      </c>
      <c r="H2587" s="23">
        <v>0</v>
      </c>
      <c r="I2587" s="25">
        <v>58.4</v>
      </c>
    </row>
    <row r="2588" spans="1:9">
      <c r="A2588" s="23">
        <v>2587</v>
      </c>
      <c r="B2588" s="23" t="s">
        <v>30769</v>
      </c>
      <c r="C2588" s="23" t="s">
        <v>30831</v>
      </c>
      <c r="D2588" s="23" t="s">
        <v>30832</v>
      </c>
      <c r="E2588" s="23" t="s">
        <v>31076</v>
      </c>
      <c r="F2588" s="23" t="s">
        <v>33480</v>
      </c>
      <c r="G2588" s="23">
        <v>200</v>
      </c>
      <c r="H2588" s="23">
        <v>0</v>
      </c>
      <c r="I2588" s="25">
        <v>125.36</v>
      </c>
    </row>
    <row r="2589" spans="1:9">
      <c r="A2589" s="23">
        <v>2588</v>
      </c>
      <c r="B2589" s="23" t="s">
        <v>30769</v>
      </c>
      <c r="C2589" s="23" t="s">
        <v>30831</v>
      </c>
      <c r="D2589" s="23" t="s">
        <v>30832</v>
      </c>
      <c r="E2589" s="23" t="s">
        <v>31076</v>
      </c>
      <c r="F2589" s="23" t="s">
        <v>33481</v>
      </c>
      <c r="G2589" s="23">
        <v>200</v>
      </c>
      <c r="H2589" s="23">
        <v>0</v>
      </c>
      <c r="I2589" s="25">
        <v>0.639999999999996</v>
      </c>
    </row>
    <row r="2590" spans="1:9">
      <c r="A2590" s="23">
        <v>2589</v>
      </c>
      <c r="B2590" s="23" t="s">
        <v>30769</v>
      </c>
      <c r="C2590" s="23" t="s">
        <v>30770</v>
      </c>
      <c r="D2590" s="23" t="s">
        <v>30006</v>
      </c>
      <c r="E2590" s="23" t="s">
        <v>31004</v>
      </c>
      <c r="F2590" s="23" t="s">
        <v>33482</v>
      </c>
      <c r="G2590" s="23">
        <v>160</v>
      </c>
      <c r="H2590" s="23">
        <v>0</v>
      </c>
      <c r="I2590" s="25">
        <v>97.824</v>
      </c>
    </row>
    <row r="2591" spans="1:9">
      <c r="A2591" s="23">
        <v>2590</v>
      </c>
      <c r="B2591" s="23" t="s">
        <v>30769</v>
      </c>
      <c r="C2591" s="23" t="s">
        <v>30831</v>
      </c>
      <c r="D2591" s="23" t="s">
        <v>30832</v>
      </c>
      <c r="E2591" s="23" t="s">
        <v>31076</v>
      </c>
      <c r="F2591" s="23" t="s">
        <v>33483</v>
      </c>
      <c r="G2591" s="23">
        <v>200</v>
      </c>
      <c r="H2591" s="23">
        <v>0</v>
      </c>
      <c r="I2591" s="25">
        <v>77.12</v>
      </c>
    </row>
    <row r="2592" spans="1:9">
      <c r="A2592" s="23">
        <v>2591</v>
      </c>
      <c r="B2592" s="23" t="s">
        <v>30769</v>
      </c>
      <c r="C2592" s="23" t="s">
        <v>30804</v>
      </c>
      <c r="D2592" s="23" t="s">
        <v>30774</v>
      </c>
      <c r="E2592" s="23" t="s">
        <v>31079</v>
      </c>
      <c r="F2592" s="23" t="s">
        <v>33484</v>
      </c>
      <c r="G2592" s="23">
        <v>200</v>
      </c>
      <c r="H2592" s="23">
        <v>0</v>
      </c>
      <c r="I2592" s="25">
        <v>68.98</v>
      </c>
    </row>
    <row r="2593" spans="1:9">
      <c r="A2593" s="23">
        <v>2592</v>
      </c>
      <c r="B2593" s="23" t="s">
        <v>30769</v>
      </c>
      <c r="C2593" s="23" t="s">
        <v>30831</v>
      </c>
      <c r="D2593" s="23" t="s">
        <v>30832</v>
      </c>
      <c r="E2593" s="23" t="s">
        <v>30903</v>
      </c>
      <c r="F2593" s="23" t="s">
        <v>33485</v>
      </c>
      <c r="G2593" s="23">
        <v>200</v>
      </c>
      <c r="H2593" s="23">
        <v>0</v>
      </c>
      <c r="I2593" s="25">
        <v>30.84</v>
      </c>
    </row>
    <row r="2594" spans="1:9">
      <c r="A2594" s="23">
        <v>2593</v>
      </c>
      <c r="B2594" s="23" t="s">
        <v>30769</v>
      </c>
      <c r="C2594" s="23" t="s">
        <v>30835</v>
      </c>
      <c r="D2594" s="23" t="s">
        <v>30006</v>
      </c>
      <c r="E2594" s="23" t="s">
        <v>30836</v>
      </c>
      <c r="F2594" s="23" t="s">
        <v>33486</v>
      </c>
      <c r="G2594" s="23">
        <v>200</v>
      </c>
      <c r="H2594" s="23">
        <v>0</v>
      </c>
      <c r="I2594" s="25">
        <v>111.42</v>
      </c>
    </row>
    <row r="2595" spans="1:9">
      <c r="A2595" s="23">
        <v>2594</v>
      </c>
      <c r="B2595" s="23" t="s">
        <v>30769</v>
      </c>
      <c r="C2595" s="23" t="s">
        <v>30828</v>
      </c>
      <c r="D2595" s="23" t="s">
        <v>4461</v>
      </c>
      <c r="E2595" s="23" t="s">
        <v>31207</v>
      </c>
      <c r="F2595" s="23" t="s">
        <v>33487</v>
      </c>
      <c r="G2595" s="23">
        <v>200</v>
      </c>
      <c r="H2595" s="23">
        <v>0</v>
      </c>
      <c r="I2595" s="25">
        <v>156.52</v>
      </c>
    </row>
    <row r="2596" spans="1:9">
      <c r="A2596" s="23">
        <v>2595</v>
      </c>
      <c r="B2596" s="23" t="s">
        <v>30769</v>
      </c>
      <c r="C2596" s="23" t="s">
        <v>30831</v>
      </c>
      <c r="D2596" s="23" t="s">
        <v>30832</v>
      </c>
      <c r="E2596" s="23" t="s">
        <v>31020</v>
      </c>
      <c r="F2596" s="23" t="s">
        <v>33488</v>
      </c>
      <c r="G2596" s="23">
        <v>100</v>
      </c>
      <c r="H2596" s="23">
        <v>0</v>
      </c>
      <c r="I2596" s="25">
        <v>36.85</v>
      </c>
    </row>
    <row r="2597" spans="1:9">
      <c r="A2597" s="23">
        <v>2596</v>
      </c>
      <c r="B2597" s="23" t="s">
        <v>30769</v>
      </c>
      <c r="C2597" s="23" t="s">
        <v>30773</v>
      </c>
      <c r="D2597" s="23" t="s">
        <v>30774</v>
      </c>
      <c r="E2597" s="23" t="s">
        <v>31046</v>
      </c>
      <c r="F2597" s="23" t="s">
        <v>33489</v>
      </c>
      <c r="G2597" s="23">
        <v>200</v>
      </c>
      <c r="H2597" s="23">
        <v>0</v>
      </c>
      <c r="I2597" s="25">
        <v>21.84</v>
      </c>
    </row>
    <row r="2598" spans="1:9">
      <c r="A2598" s="23">
        <v>2597</v>
      </c>
      <c r="B2598" s="23" t="s">
        <v>30769</v>
      </c>
      <c r="C2598" s="23" t="s">
        <v>30798</v>
      </c>
      <c r="D2598" s="23" t="s">
        <v>30778</v>
      </c>
      <c r="E2598" s="23" t="s">
        <v>31041</v>
      </c>
      <c r="F2598" s="23" t="s">
        <v>33490</v>
      </c>
      <c r="G2598" s="23">
        <v>200</v>
      </c>
      <c r="H2598" s="23">
        <v>0</v>
      </c>
      <c r="I2598" s="25">
        <v>159.32</v>
      </c>
    </row>
    <row r="2599" spans="1:9">
      <c r="A2599" s="23">
        <v>2598</v>
      </c>
      <c r="B2599" s="23" t="s">
        <v>30769</v>
      </c>
      <c r="C2599" s="23" t="s">
        <v>30822</v>
      </c>
      <c r="D2599" s="23" t="s">
        <v>30823</v>
      </c>
      <c r="E2599" s="23" t="s">
        <v>31023</v>
      </c>
      <c r="F2599" s="23" t="s">
        <v>33491</v>
      </c>
      <c r="G2599" s="23">
        <v>100</v>
      </c>
      <c r="H2599" s="23">
        <v>0</v>
      </c>
      <c r="I2599" s="25">
        <v>0</v>
      </c>
    </row>
    <row r="2600" spans="1:9">
      <c r="A2600" s="23">
        <v>2599</v>
      </c>
      <c r="B2600" s="23" t="s">
        <v>30769</v>
      </c>
      <c r="C2600" s="23" t="s">
        <v>30793</v>
      </c>
      <c r="D2600" s="23" t="s">
        <v>30832</v>
      </c>
      <c r="E2600" s="23" t="s">
        <v>30863</v>
      </c>
      <c r="F2600" s="23" t="s">
        <v>33492</v>
      </c>
      <c r="G2600" s="23">
        <v>200</v>
      </c>
      <c r="H2600" s="23">
        <v>0</v>
      </c>
      <c r="I2600" s="25">
        <v>83.1</v>
      </c>
    </row>
    <row r="2601" spans="1:9">
      <c r="A2601" s="23">
        <v>2600</v>
      </c>
      <c r="B2601" s="23" t="s">
        <v>30769</v>
      </c>
      <c r="C2601" s="23" t="s">
        <v>30787</v>
      </c>
      <c r="D2601" s="23" t="s">
        <v>30788</v>
      </c>
      <c r="E2601" s="23" t="s">
        <v>30928</v>
      </c>
      <c r="F2601" s="23" t="s">
        <v>33493</v>
      </c>
      <c r="G2601" s="23">
        <v>125</v>
      </c>
      <c r="H2601" s="23">
        <v>0</v>
      </c>
      <c r="I2601" s="25">
        <v>83.2</v>
      </c>
    </row>
    <row r="2602" spans="1:9">
      <c r="A2602" s="23">
        <v>2601</v>
      </c>
      <c r="B2602" s="23" t="s">
        <v>30769</v>
      </c>
      <c r="C2602" s="23" t="s">
        <v>30838</v>
      </c>
      <c r="D2602" s="23" t="s">
        <v>30839</v>
      </c>
      <c r="E2602" s="23" t="s">
        <v>30858</v>
      </c>
      <c r="F2602" s="23" t="s">
        <v>33494</v>
      </c>
      <c r="G2602" s="23">
        <v>200</v>
      </c>
      <c r="H2602" s="23">
        <v>0</v>
      </c>
      <c r="I2602" s="25">
        <v>63.488</v>
      </c>
    </row>
    <row r="2603" spans="1:9">
      <c r="A2603" s="23">
        <v>2602</v>
      </c>
      <c r="B2603" s="23" t="s">
        <v>30769</v>
      </c>
      <c r="C2603" s="23" t="s">
        <v>30811</v>
      </c>
      <c r="D2603" s="23" t="s">
        <v>4461</v>
      </c>
      <c r="E2603" s="23" t="s">
        <v>31016</v>
      </c>
      <c r="F2603" s="23" t="s">
        <v>33495</v>
      </c>
      <c r="G2603" s="23">
        <v>500</v>
      </c>
      <c r="H2603" s="23">
        <v>0</v>
      </c>
      <c r="I2603" s="25">
        <v>336.35</v>
      </c>
    </row>
    <row r="2604" spans="1:9">
      <c r="A2604" s="23">
        <v>2603</v>
      </c>
      <c r="B2604" s="23" t="s">
        <v>30769</v>
      </c>
      <c r="C2604" s="23" t="s">
        <v>30777</v>
      </c>
      <c r="D2604" s="23" t="s">
        <v>30778</v>
      </c>
      <c r="E2604" s="23" t="s">
        <v>31190</v>
      </c>
      <c r="F2604" s="23" t="s">
        <v>33496</v>
      </c>
      <c r="G2604" s="23">
        <v>200</v>
      </c>
      <c r="H2604" s="23">
        <v>0</v>
      </c>
      <c r="I2604" s="25">
        <v>61.42</v>
      </c>
    </row>
    <row r="2605" spans="1:9">
      <c r="A2605" s="23">
        <v>2604</v>
      </c>
      <c r="B2605" s="23" t="s">
        <v>30769</v>
      </c>
      <c r="C2605" s="23" t="s">
        <v>30828</v>
      </c>
      <c r="D2605" s="23" t="s">
        <v>4461</v>
      </c>
      <c r="E2605" s="23" t="s">
        <v>31120</v>
      </c>
      <c r="F2605" s="23" t="s">
        <v>33497</v>
      </c>
      <c r="G2605" s="23">
        <v>400</v>
      </c>
      <c r="H2605" s="23">
        <v>0</v>
      </c>
      <c r="I2605" s="25">
        <v>288</v>
      </c>
    </row>
    <row r="2606" spans="1:9">
      <c r="A2606" s="23">
        <v>2605</v>
      </c>
      <c r="B2606" s="23" t="s">
        <v>30769</v>
      </c>
      <c r="C2606" s="23" t="s">
        <v>30886</v>
      </c>
      <c r="D2606" s="23" t="s">
        <v>4461</v>
      </c>
      <c r="E2606" s="23" t="s">
        <v>30887</v>
      </c>
      <c r="F2606" s="23" t="s">
        <v>33498</v>
      </c>
      <c r="G2606" s="23">
        <v>200</v>
      </c>
      <c r="H2606" s="23">
        <v>0</v>
      </c>
      <c r="I2606" s="25">
        <v>133.78</v>
      </c>
    </row>
    <row r="2607" spans="1:9">
      <c r="A2607" s="23">
        <v>2606</v>
      </c>
      <c r="B2607" s="23" t="s">
        <v>30769</v>
      </c>
      <c r="C2607" s="23" t="s">
        <v>30869</v>
      </c>
      <c r="D2607" s="23" t="s">
        <v>30788</v>
      </c>
      <c r="E2607" s="23" t="s">
        <v>30948</v>
      </c>
      <c r="F2607" s="23" t="s">
        <v>33499</v>
      </c>
      <c r="G2607" s="23">
        <v>200</v>
      </c>
      <c r="H2607" s="23">
        <v>0</v>
      </c>
      <c r="I2607" s="25">
        <v>78.92</v>
      </c>
    </row>
    <row r="2608" spans="1:9">
      <c r="A2608" s="23">
        <v>2607</v>
      </c>
      <c r="B2608" s="23" t="s">
        <v>30769</v>
      </c>
      <c r="C2608" s="23" t="s">
        <v>30886</v>
      </c>
      <c r="D2608" s="23" t="s">
        <v>4461</v>
      </c>
      <c r="E2608" s="23" t="s">
        <v>30887</v>
      </c>
      <c r="F2608" s="23" t="s">
        <v>33500</v>
      </c>
      <c r="G2608" s="23">
        <v>630</v>
      </c>
      <c r="H2608" s="23">
        <v>0</v>
      </c>
      <c r="I2608" s="25">
        <v>368.802</v>
      </c>
    </row>
    <row r="2609" spans="1:9">
      <c r="A2609" s="23">
        <v>2608</v>
      </c>
      <c r="B2609" s="23" t="s">
        <v>30769</v>
      </c>
      <c r="C2609" s="23" t="s">
        <v>30773</v>
      </c>
      <c r="D2609" s="23" t="s">
        <v>30774</v>
      </c>
      <c r="E2609" s="23" t="s">
        <v>30968</v>
      </c>
      <c r="F2609" s="23" t="s">
        <v>33501</v>
      </c>
      <c r="G2609" s="23">
        <v>100</v>
      </c>
      <c r="H2609" s="23">
        <v>0</v>
      </c>
      <c r="I2609" s="25">
        <v>72.54</v>
      </c>
    </row>
    <row r="2610" spans="1:9">
      <c r="A2610" s="23">
        <v>2609</v>
      </c>
      <c r="B2610" s="23" t="s">
        <v>30769</v>
      </c>
      <c r="C2610" s="23" t="s">
        <v>30773</v>
      </c>
      <c r="D2610" s="23" t="s">
        <v>30774</v>
      </c>
      <c r="E2610" s="23" t="s">
        <v>30909</v>
      </c>
      <c r="F2610" s="23" t="s">
        <v>33502</v>
      </c>
      <c r="G2610" s="23">
        <v>200</v>
      </c>
      <c r="H2610" s="23">
        <v>0</v>
      </c>
      <c r="I2610" s="25">
        <v>122.1</v>
      </c>
    </row>
    <row r="2611" spans="1:9">
      <c r="A2611" s="23">
        <v>2610</v>
      </c>
      <c r="B2611" s="23" t="s">
        <v>30769</v>
      </c>
      <c r="C2611" s="23" t="s">
        <v>30816</v>
      </c>
      <c r="D2611" s="23" t="s">
        <v>30774</v>
      </c>
      <c r="E2611" s="23" t="s">
        <v>30817</v>
      </c>
      <c r="F2611" s="23" t="s">
        <v>33503</v>
      </c>
      <c r="G2611" s="23">
        <v>200</v>
      </c>
      <c r="H2611" s="23">
        <v>0</v>
      </c>
      <c r="I2611" s="25">
        <v>25.82</v>
      </c>
    </row>
    <row r="2612" spans="1:9">
      <c r="A2612" s="23">
        <v>2611</v>
      </c>
      <c r="B2612" s="23" t="s">
        <v>30769</v>
      </c>
      <c r="C2612" s="23" t="s">
        <v>30828</v>
      </c>
      <c r="D2612" s="23" t="s">
        <v>4461</v>
      </c>
      <c r="E2612" s="23" t="s">
        <v>30829</v>
      </c>
      <c r="F2612" s="23" t="s">
        <v>33504</v>
      </c>
      <c r="G2612" s="23">
        <v>400</v>
      </c>
      <c r="H2612" s="23">
        <v>0</v>
      </c>
      <c r="I2612" s="25">
        <v>197.72</v>
      </c>
    </row>
    <row r="2613" spans="1:9">
      <c r="A2613" s="23">
        <v>2612</v>
      </c>
      <c r="B2613" s="23" t="s">
        <v>30769</v>
      </c>
      <c r="C2613" s="23" t="s">
        <v>30787</v>
      </c>
      <c r="D2613" s="23" t="s">
        <v>30788</v>
      </c>
      <c r="E2613" s="23" t="s">
        <v>30789</v>
      </c>
      <c r="F2613" s="23" t="s">
        <v>33505</v>
      </c>
      <c r="G2613" s="23">
        <v>100</v>
      </c>
      <c r="H2613" s="23">
        <v>0</v>
      </c>
      <c r="I2613" s="25">
        <v>50.38</v>
      </c>
    </row>
    <row r="2614" spans="1:9">
      <c r="A2614" s="23">
        <v>2613</v>
      </c>
      <c r="B2614" s="23" t="s">
        <v>30769</v>
      </c>
      <c r="C2614" s="23" t="s">
        <v>30798</v>
      </c>
      <c r="D2614" s="23" t="s">
        <v>30778</v>
      </c>
      <c r="E2614" s="23" t="s">
        <v>31051</v>
      </c>
      <c r="F2614" s="23" t="s">
        <v>33506</v>
      </c>
      <c r="G2614" s="23">
        <v>200</v>
      </c>
      <c r="H2614" s="23">
        <v>0</v>
      </c>
      <c r="I2614" s="25">
        <v>117.74</v>
      </c>
    </row>
    <row r="2615" spans="1:9">
      <c r="A2615" s="23">
        <v>2614</v>
      </c>
      <c r="B2615" s="23" t="s">
        <v>30769</v>
      </c>
      <c r="C2615" s="23" t="s">
        <v>30886</v>
      </c>
      <c r="D2615" s="23" t="s">
        <v>4461</v>
      </c>
      <c r="E2615" s="23" t="s">
        <v>30887</v>
      </c>
      <c r="F2615" s="23" t="s">
        <v>33507</v>
      </c>
      <c r="G2615" s="23">
        <v>400</v>
      </c>
      <c r="H2615" s="23">
        <v>0</v>
      </c>
      <c r="I2615" s="25">
        <v>200</v>
      </c>
    </row>
    <row r="2616" spans="1:9">
      <c r="A2616" s="23">
        <v>2615</v>
      </c>
      <c r="B2616" s="23" t="s">
        <v>30769</v>
      </c>
      <c r="C2616" s="23" t="s">
        <v>30816</v>
      </c>
      <c r="D2616" s="23" t="s">
        <v>4461</v>
      </c>
      <c r="E2616" s="23" t="s">
        <v>31364</v>
      </c>
      <c r="F2616" s="23" t="s">
        <v>33508</v>
      </c>
      <c r="G2616" s="23">
        <v>200</v>
      </c>
      <c r="H2616" s="23">
        <v>0</v>
      </c>
      <c r="I2616" s="25">
        <v>129.5</v>
      </c>
    </row>
    <row r="2617" spans="1:9">
      <c r="A2617" s="23">
        <v>2616</v>
      </c>
      <c r="B2617" s="23" t="s">
        <v>30769</v>
      </c>
      <c r="C2617" s="23" t="s">
        <v>30828</v>
      </c>
      <c r="D2617" s="23" t="s">
        <v>4461</v>
      </c>
      <c r="E2617" s="23" t="s">
        <v>31389</v>
      </c>
      <c r="F2617" s="23" t="s">
        <v>33509</v>
      </c>
      <c r="G2617" s="23">
        <v>200</v>
      </c>
      <c r="H2617" s="23">
        <v>0</v>
      </c>
      <c r="I2617" s="25">
        <v>65.16</v>
      </c>
    </row>
    <row r="2618" spans="1:9">
      <c r="A2618" s="23">
        <v>2617</v>
      </c>
      <c r="B2618" s="23" t="s">
        <v>30769</v>
      </c>
      <c r="C2618" s="23" t="s">
        <v>30822</v>
      </c>
      <c r="D2618" s="23" t="s">
        <v>30823</v>
      </c>
      <c r="E2618" s="23" t="s">
        <v>31012</v>
      </c>
      <c r="F2618" s="23" t="s">
        <v>33510</v>
      </c>
      <c r="G2618" s="23">
        <v>200</v>
      </c>
      <c r="H2618" s="23">
        <v>0</v>
      </c>
      <c r="I2618" s="25">
        <v>131.92</v>
      </c>
    </row>
    <row r="2619" spans="1:9">
      <c r="A2619" s="23">
        <v>2618</v>
      </c>
      <c r="B2619" s="23" t="s">
        <v>30769</v>
      </c>
      <c r="C2619" s="23" t="s">
        <v>30831</v>
      </c>
      <c r="D2619" s="23" t="s">
        <v>30832</v>
      </c>
      <c r="E2619" s="23" t="s">
        <v>30842</v>
      </c>
      <c r="F2619" s="23" t="s">
        <v>33511</v>
      </c>
      <c r="G2619" s="23">
        <v>200</v>
      </c>
      <c r="H2619" s="23">
        <v>0</v>
      </c>
      <c r="I2619" s="25">
        <v>91.96</v>
      </c>
    </row>
    <row r="2620" spans="1:9">
      <c r="A2620" s="23">
        <v>2619</v>
      </c>
      <c r="B2620" s="23" t="s">
        <v>30769</v>
      </c>
      <c r="C2620" s="23" t="s">
        <v>30787</v>
      </c>
      <c r="D2620" s="23" t="s">
        <v>30788</v>
      </c>
      <c r="E2620" s="23" t="s">
        <v>31093</v>
      </c>
      <c r="F2620" s="23" t="s">
        <v>33512</v>
      </c>
      <c r="G2620" s="23">
        <v>400</v>
      </c>
      <c r="H2620" s="23">
        <v>0</v>
      </c>
      <c r="I2620" s="25">
        <v>248.84</v>
      </c>
    </row>
    <row r="2621" spans="1:9">
      <c r="A2621" s="23">
        <v>2620</v>
      </c>
      <c r="B2621" s="23" t="s">
        <v>30769</v>
      </c>
      <c r="C2621" s="23" t="s">
        <v>30831</v>
      </c>
      <c r="D2621" s="23" t="s">
        <v>30832</v>
      </c>
      <c r="E2621" s="23" t="s">
        <v>31020</v>
      </c>
      <c r="F2621" s="23" t="s">
        <v>33513</v>
      </c>
      <c r="G2621" s="23">
        <v>200</v>
      </c>
      <c r="H2621" s="23">
        <v>0</v>
      </c>
      <c r="I2621" s="25">
        <v>129</v>
      </c>
    </row>
    <row r="2622" spans="1:9">
      <c r="A2622" s="23">
        <v>2621</v>
      </c>
      <c r="B2622" s="23" t="s">
        <v>30769</v>
      </c>
      <c r="C2622" s="23" t="s">
        <v>30787</v>
      </c>
      <c r="D2622" s="23" t="s">
        <v>30788</v>
      </c>
      <c r="E2622" s="23" t="s">
        <v>30928</v>
      </c>
      <c r="F2622" s="23" t="s">
        <v>33514</v>
      </c>
      <c r="G2622" s="23">
        <v>250</v>
      </c>
      <c r="H2622" s="23">
        <v>0</v>
      </c>
      <c r="I2622" s="25">
        <v>164.825</v>
      </c>
    </row>
    <row r="2623" spans="1:9">
      <c r="A2623" s="23">
        <v>2622</v>
      </c>
      <c r="B2623" s="23" t="s">
        <v>30769</v>
      </c>
      <c r="C2623" s="23" t="s">
        <v>30886</v>
      </c>
      <c r="D2623" s="23" t="s">
        <v>4461</v>
      </c>
      <c r="E2623" s="23" t="s">
        <v>30887</v>
      </c>
      <c r="F2623" s="23" t="s">
        <v>33515</v>
      </c>
      <c r="G2623" s="23">
        <v>200</v>
      </c>
      <c r="H2623" s="23">
        <v>0</v>
      </c>
      <c r="I2623" s="25">
        <v>82.1</v>
      </c>
    </row>
    <row r="2624" spans="1:9">
      <c r="A2624" s="23">
        <v>2623</v>
      </c>
      <c r="B2624" s="23" t="s">
        <v>30769</v>
      </c>
      <c r="C2624" s="23" t="s">
        <v>30811</v>
      </c>
      <c r="D2624" s="23" t="s">
        <v>30794</v>
      </c>
      <c r="E2624" s="23" t="s">
        <v>30812</v>
      </c>
      <c r="F2624" s="23" t="s">
        <v>33516</v>
      </c>
      <c r="G2624" s="23">
        <v>200</v>
      </c>
      <c r="H2624" s="23">
        <v>0</v>
      </c>
      <c r="I2624" s="25">
        <v>64.68</v>
      </c>
    </row>
    <row r="2625" spans="1:9">
      <c r="A2625" s="23">
        <v>2624</v>
      </c>
      <c r="B2625" s="23" t="s">
        <v>30769</v>
      </c>
      <c r="C2625" s="23" t="s">
        <v>30869</v>
      </c>
      <c r="D2625" s="23" t="s">
        <v>30788</v>
      </c>
      <c r="E2625" s="23" t="s">
        <v>30944</v>
      </c>
      <c r="F2625" s="23" t="s">
        <v>33517</v>
      </c>
      <c r="G2625" s="23">
        <v>200</v>
      </c>
      <c r="H2625" s="23">
        <v>0</v>
      </c>
      <c r="I2625" s="25">
        <v>86.04</v>
      </c>
    </row>
    <row r="2626" spans="1:9">
      <c r="A2626" s="23">
        <v>2625</v>
      </c>
      <c r="B2626" s="23" t="s">
        <v>30769</v>
      </c>
      <c r="C2626" s="23" t="s">
        <v>30773</v>
      </c>
      <c r="D2626" s="23" t="s">
        <v>30774</v>
      </c>
      <c r="E2626" s="23" t="s">
        <v>30775</v>
      </c>
      <c r="F2626" s="23" t="s">
        <v>33518</v>
      </c>
      <c r="G2626" s="23">
        <v>200</v>
      </c>
      <c r="H2626" s="23">
        <v>0</v>
      </c>
      <c r="I2626" s="25">
        <v>24</v>
      </c>
    </row>
    <row r="2627" spans="1:9">
      <c r="A2627" s="23">
        <v>2626</v>
      </c>
      <c r="B2627" s="23" t="s">
        <v>30769</v>
      </c>
      <c r="C2627" s="23" t="s">
        <v>30816</v>
      </c>
      <c r="D2627" s="23" t="s">
        <v>4461</v>
      </c>
      <c r="E2627" s="23" t="s">
        <v>31364</v>
      </c>
      <c r="F2627" s="23" t="s">
        <v>33519</v>
      </c>
      <c r="G2627" s="23">
        <v>200</v>
      </c>
      <c r="H2627" s="23">
        <v>0</v>
      </c>
      <c r="I2627" s="25">
        <v>136.9</v>
      </c>
    </row>
    <row r="2628" spans="1:9">
      <c r="A2628" s="23">
        <v>2627</v>
      </c>
      <c r="B2628" s="23" t="s">
        <v>30769</v>
      </c>
      <c r="C2628" s="23" t="s">
        <v>30816</v>
      </c>
      <c r="D2628" s="23" t="s">
        <v>4461</v>
      </c>
      <c r="E2628" s="23" t="s">
        <v>31364</v>
      </c>
      <c r="F2628" s="23" t="s">
        <v>33520</v>
      </c>
      <c r="G2628" s="23">
        <v>200</v>
      </c>
      <c r="H2628" s="23">
        <v>0</v>
      </c>
      <c r="I2628" s="25">
        <v>76.7</v>
      </c>
    </row>
    <row r="2629" spans="1:9">
      <c r="A2629" s="23">
        <v>2628</v>
      </c>
      <c r="B2629" s="23" t="s">
        <v>30769</v>
      </c>
      <c r="C2629" s="23" t="s">
        <v>30787</v>
      </c>
      <c r="D2629" s="23" t="s">
        <v>30788</v>
      </c>
      <c r="E2629" s="23" t="s">
        <v>30789</v>
      </c>
      <c r="F2629" s="23" t="s">
        <v>33521</v>
      </c>
      <c r="G2629" s="23">
        <v>200</v>
      </c>
      <c r="H2629" s="23">
        <v>0</v>
      </c>
      <c r="I2629" s="25">
        <v>125.36</v>
      </c>
    </row>
    <row r="2630" spans="1:9">
      <c r="A2630" s="23">
        <v>2629</v>
      </c>
      <c r="B2630" s="23" t="s">
        <v>30769</v>
      </c>
      <c r="C2630" s="23" t="s">
        <v>30773</v>
      </c>
      <c r="D2630" s="23" t="s">
        <v>30774</v>
      </c>
      <c r="E2630" s="23" t="s">
        <v>31046</v>
      </c>
      <c r="F2630" s="23" t="s">
        <v>33522</v>
      </c>
      <c r="G2630" s="23">
        <v>200</v>
      </c>
      <c r="H2630" s="23">
        <v>0</v>
      </c>
      <c r="I2630" s="25">
        <v>29.38</v>
      </c>
    </row>
    <row r="2631" spans="1:9">
      <c r="A2631" s="23">
        <v>2630</v>
      </c>
      <c r="B2631" s="23" t="s">
        <v>30769</v>
      </c>
      <c r="C2631" s="23" t="s">
        <v>30822</v>
      </c>
      <c r="D2631" s="23" t="s">
        <v>30823</v>
      </c>
      <c r="E2631" s="23" t="s">
        <v>31012</v>
      </c>
      <c r="F2631" s="23" t="s">
        <v>33523</v>
      </c>
      <c r="G2631" s="23">
        <v>200</v>
      </c>
      <c r="H2631" s="23">
        <v>0</v>
      </c>
      <c r="I2631" s="25">
        <v>154.4</v>
      </c>
    </row>
    <row r="2632" spans="1:9">
      <c r="A2632" s="23">
        <v>2631</v>
      </c>
      <c r="B2632" s="23" t="s">
        <v>30769</v>
      </c>
      <c r="C2632" s="23" t="s">
        <v>30798</v>
      </c>
      <c r="D2632" s="23" t="s">
        <v>30778</v>
      </c>
      <c r="E2632" s="23" t="s">
        <v>31051</v>
      </c>
      <c r="F2632" s="23" t="s">
        <v>33524</v>
      </c>
      <c r="G2632" s="23">
        <v>200</v>
      </c>
      <c r="H2632" s="23">
        <v>0</v>
      </c>
      <c r="I2632" s="25">
        <v>127.6</v>
      </c>
    </row>
    <row r="2633" spans="1:9">
      <c r="A2633" s="23">
        <v>2632</v>
      </c>
      <c r="B2633" s="23" t="s">
        <v>30769</v>
      </c>
      <c r="C2633" s="23" t="s">
        <v>30811</v>
      </c>
      <c r="D2633" s="23" t="s">
        <v>4461</v>
      </c>
      <c r="E2633" s="23" t="s">
        <v>31549</v>
      </c>
      <c r="F2633" s="23" t="s">
        <v>33525</v>
      </c>
      <c r="G2633" s="23">
        <v>200</v>
      </c>
      <c r="H2633" s="23">
        <v>0</v>
      </c>
      <c r="I2633" s="25">
        <v>97.58</v>
      </c>
    </row>
    <row r="2634" spans="1:9">
      <c r="A2634" s="23">
        <v>2633</v>
      </c>
      <c r="B2634" s="23" t="s">
        <v>30769</v>
      </c>
      <c r="C2634" s="23" t="s">
        <v>30886</v>
      </c>
      <c r="D2634" s="23" t="s">
        <v>4461</v>
      </c>
      <c r="E2634" s="23" t="s">
        <v>30887</v>
      </c>
      <c r="F2634" s="23" t="s">
        <v>33526</v>
      </c>
      <c r="G2634" s="23">
        <v>200</v>
      </c>
      <c r="H2634" s="23">
        <v>0</v>
      </c>
      <c r="I2634" s="25">
        <v>108.74</v>
      </c>
    </row>
    <row r="2635" spans="1:9">
      <c r="A2635" s="23">
        <v>2634</v>
      </c>
      <c r="B2635" s="23" t="s">
        <v>30769</v>
      </c>
      <c r="C2635" s="23" t="s">
        <v>30831</v>
      </c>
      <c r="D2635" s="23" t="s">
        <v>30832</v>
      </c>
      <c r="E2635" s="23" t="s">
        <v>30903</v>
      </c>
      <c r="F2635" s="23" t="s">
        <v>33527</v>
      </c>
      <c r="G2635" s="23">
        <v>200</v>
      </c>
      <c r="H2635" s="23">
        <v>0</v>
      </c>
      <c r="I2635" s="25">
        <v>13.24</v>
      </c>
    </row>
    <row r="2636" spans="1:9">
      <c r="A2636" s="23">
        <v>2635</v>
      </c>
      <c r="B2636" s="23" t="s">
        <v>30769</v>
      </c>
      <c r="C2636" s="23" t="s">
        <v>30886</v>
      </c>
      <c r="D2636" s="23" t="s">
        <v>4461</v>
      </c>
      <c r="E2636" s="23" t="s">
        <v>30887</v>
      </c>
      <c r="F2636" s="23" t="s">
        <v>33528</v>
      </c>
      <c r="G2636" s="23">
        <v>200</v>
      </c>
      <c r="H2636" s="23">
        <v>0</v>
      </c>
      <c r="I2636" s="25">
        <v>70.1</v>
      </c>
    </row>
    <row r="2637" spans="1:9">
      <c r="A2637" s="23">
        <v>2636</v>
      </c>
      <c r="B2637" s="23" t="s">
        <v>30769</v>
      </c>
      <c r="C2637" s="23" t="s">
        <v>30773</v>
      </c>
      <c r="D2637" s="23" t="s">
        <v>30774</v>
      </c>
      <c r="E2637" s="23" t="s">
        <v>30968</v>
      </c>
      <c r="F2637" s="23" t="s">
        <v>33529</v>
      </c>
      <c r="G2637" s="23">
        <v>200</v>
      </c>
      <c r="H2637" s="23">
        <v>0</v>
      </c>
      <c r="I2637" s="25">
        <v>126.2</v>
      </c>
    </row>
    <row r="2638" spans="1:9">
      <c r="A2638" s="23">
        <v>2637</v>
      </c>
      <c r="B2638" s="23" t="s">
        <v>30769</v>
      </c>
      <c r="C2638" s="23" t="s">
        <v>30822</v>
      </c>
      <c r="D2638" s="23" t="s">
        <v>30823</v>
      </c>
      <c r="E2638" s="23" t="s">
        <v>30824</v>
      </c>
      <c r="F2638" s="23" t="s">
        <v>33530</v>
      </c>
      <c r="G2638" s="23">
        <v>200</v>
      </c>
      <c r="H2638" s="23">
        <v>0</v>
      </c>
      <c r="I2638" s="25">
        <v>163.56</v>
      </c>
    </row>
    <row r="2639" spans="1:9">
      <c r="A2639" s="23">
        <v>2638</v>
      </c>
      <c r="B2639" s="23" t="s">
        <v>30769</v>
      </c>
      <c r="C2639" s="23" t="s">
        <v>30777</v>
      </c>
      <c r="D2639" s="23" t="s">
        <v>30778</v>
      </c>
      <c r="E2639" s="23" t="s">
        <v>30779</v>
      </c>
      <c r="F2639" s="23" t="s">
        <v>33531</v>
      </c>
      <c r="G2639" s="23">
        <v>200</v>
      </c>
      <c r="H2639" s="23">
        <v>0</v>
      </c>
      <c r="I2639" s="25">
        <v>72.04</v>
      </c>
    </row>
    <row r="2640" spans="1:9">
      <c r="A2640" s="23">
        <v>2639</v>
      </c>
      <c r="B2640" s="23" t="s">
        <v>30769</v>
      </c>
      <c r="C2640" s="23" t="s">
        <v>30804</v>
      </c>
      <c r="D2640" s="23" t="s">
        <v>30774</v>
      </c>
      <c r="E2640" s="23" t="s">
        <v>30805</v>
      </c>
      <c r="F2640" s="23" t="s">
        <v>33532</v>
      </c>
      <c r="G2640" s="23">
        <v>200</v>
      </c>
      <c r="H2640" s="23">
        <v>0</v>
      </c>
      <c r="I2640" s="25">
        <v>96.18</v>
      </c>
    </row>
    <row r="2641" spans="1:9">
      <c r="A2641" s="23">
        <v>2640</v>
      </c>
      <c r="B2641" s="23" t="s">
        <v>30769</v>
      </c>
      <c r="C2641" s="23" t="s">
        <v>30777</v>
      </c>
      <c r="D2641" s="23" t="s">
        <v>30778</v>
      </c>
      <c r="E2641" s="23" t="s">
        <v>30925</v>
      </c>
      <c r="F2641" s="23" t="s">
        <v>33533</v>
      </c>
      <c r="G2641" s="23">
        <v>315</v>
      </c>
      <c r="H2641" s="23">
        <v>0</v>
      </c>
      <c r="I2641" s="25">
        <v>168.3675</v>
      </c>
    </row>
    <row r="2642" spans="1:9">
      <c r="A2642" s="23">
        <v>2641</v>
      </c>
      <c r="B2642" s="23" t="s">
        <v>30769</v>
      </c>
      <c r="C2642" s="23" t="s">
        <v>30773</v>
      </c>
      <c r="D2642" s="23" t="s">
        <v>30774</v>
      </c>
      <c r="E2642" s="23" t="s">
        <v>30909</v>
      </c>
      <c r="F2642" s="23" t="s">
        <v>33534</v>
      </c>
      <c r="G2642" s="23">
        <v>200</v>
      </c>
      <c r="H2642" s="23">
        <v>0</v>
      </c>
      <c r="I2642" s="25">
        <v>32.92</v>
      </c>
    </row>
    <row r="2643" spans="1:9">
      <c r="A2643" s="23">
        <v>2642</v>
      </c>
      <c r="B2643" s="23" t="s">
        <v>30769</v>
      </c>
      <c r="C2643" s="23" t="s">
        <v>30804</v>
      </c>
      <c r="D2643" s="23" t="s">
        <v>30774</v>
      </c>
      <c r="E2643" s="23" t="s">
        <v>30805</v>
      </c>
      <c r="F2643" s="23" t="s">
        <v>33535</v>
      </c>
      <c r="G2643" s="23">
        <v>160</v>
      </c>
      <c r="H2643" s="23">
        <v>0</v>
      </c>
      <c r="I2643" s="25">
        <v>49.04</v>
      </c>
    </row>
    <row r="2644" spans="1:9">
      <c r="A2644" s="23">
        <v>2643</v>
      </c>
      <c r="B2644" s="23" t="s">
        <v>30769</v>
      </c>
      <c r="C2644" s="23" t="s">
        <v>30777</v>
      </c>
      <c r="D2644" s="23" t="s">
        <v>30778</v>
      </c>
      <c r="E2644" s="23" t="s">
        <v>30779</v>
      </c>
      <c r="F2644" s="23" t="s">
        <v>33536</v>
      </c>
      <c r="G2644" s="23">
        <v>200</v>
      </c>
      <c r="H2644" s="23">
        <v>0</v>
      </c>
      <c r="I2644" s="25">
        <v>31.9</v>
      </c>
    </row>
    <row r="2645" spans="1:9">
      <c r="A2645" s="23">
        <v>2644</v>
      </c>
      <c r="B2645" s="23" t="s">
        <v>30769</v>
      </c>
      <c r="C2645" s="23" t="s">
        <v>30804</v>
      </c>
      <c r="D2645" s="23" t="s">
        <v>30774</v>
      </c>
      <c r="E2645" s="23" t="s">
        <v>30826</v>
      </c>
      <c r="F2645" s="23" t="s">
        <v>33537</v>
      </c>
      <c r="G2645" s="23">
        <v>200</v>
      </c>
      <c r="H2645" s="23">
        <v>0</v>
      </c>
      <c r="I2645" s="25">
        <v>79.16</v>
      </c>
    </row>
    <row r="2646" spans="1:9">
      <c r="A2646" s="23">
        <v>2645</v>
      </c>
      <c r="B2646" s="23" t="s">
        <v>30769</v>
      </c>
      <c r="C2646" s="23" t="s">
        <v>30828</v>
      </c>
      <c r="D2646" s="23" t="s">
        <v>4461</v>
      </c>
      <c r="E2646" s="23" t="s">
        <v>31207</v>
      </c>
      <c r="F2646" s="23" t="s">
        <v>33538</v>
      </c>
      <c r="G2646" s="23">
        <v>200</v>
      </c>
      <c r="H2646" s="23">
        <v>0</v>
      </c>
      <c r="I2646" s="25">
        <v>80.62</v>
      </c>
    </row>
    <row r="2647" spans="1:9">
      <c r="A2647" s="23">
        <v>2646</v>
      </c>
      <c r="B2647" s="23" t="s">
        <v>30769</v>
      </c>
      <c r="C2647" s="23" t="s">
        <v>30777</v>
      </c>
      <c r="D2647" s="23" t="s">
        <v>30778</v>
      </c>
      <c r="E2647" s="23" t="s">
        <v>30847</v>
      </c>
      <c r="F2647" s="23" t="s">
        <v>33539</v>
      </c>
      <c r="G2647" s="23">
        <v>200</v>
      </c>
      <c r="H2647" s="23">
        <v>0</v>
      </c>
      <c r="I2647" s="25">
        <v>88.38</v>
      </c>
    </row>
    <row r="2648" spans="1:9">
      <c r="A2648" s="23">
        <v>2647</v>
      </c>
      <c r="B2648" s="23" t="s">
        <v>30769</v>
      </c>
      <c r="C2648" s="23" t="s">
        <v>30804</v>
      </c>
      <c r="D2648" s="23" t="s">
        <v>30774</v>
      </c>
      <c r="E2648" s="23" t="s">
        <v>30805</v>
      </c>
      <c r="F2648" s="23" t="s">
        <v>33540</v>
      </c>
      <c r="G2648" s="23">
        <v>200</v>
      </c>
      <c r="H2648" s="23">
        <v>0</v>
      </c>
      <c r="I2648" s="25">
        <v>105.52</v>
      </c>
    </row>
    <row r="2649" spans="1:9">
      <c r="A2649" s="23">
        <v>2648</v>
      </c>
      <c r="B2649" s="23" t="s">
        <v>30769</v>
      </c>
      <c r="C2649" s="23" t="s">
        <v>30773</v>
      </c>
      <c r="D2649" s="23" t="s">
        <v>30774</v>
      </c>
      <c r="E2649" s="23" t="s">
        <v>30909</v>
      </c>
      <c r="F2649" s="23" t="s">
        <v>33541</v>
      </c>
      <c r="G2649" s="23">
        <v>200</v>
      </c>
      <c r="H2649" s="23">
        <v>0</v>
      </c>
      <c r="I2649" s="25">
        <v>0</v>
      </c>
    </row>
    <row r="2650" spans="1:9">
      <c r="A2650" s="23">
        <v>2649</v>
      </c>
      <c r="B2650" s="23" t="s">
        <v>30769</v>
      </c>
      <c r="C2650" s="23" t="s">
        <v>30886</v>
      </c>
      <c r="D2650" s="23" t="s">
        <v>4461</v>
      </c>
      <c r="E2650" s="23" t="s">
        <v>18006</v>
      </c>
      <c r="F2650" s="23" t="s">
        <v>33542</v>
      </c>
      <c r="G2650" s="23">
        <v>800</v>
      </c>
      <c r="H2650" s="23">
        <v>0</v>
      </c>
      <c r="I2650" s="25">
        <v>485.68</v>
      </c>
    </row>
    <row r="2651" spans="1:9">
      <c r="A2651" s="23">
        <v>2650</v>
      </c>
      <c r="B2651" s="23" t="s">
        <v>30769</v>
      </c>
      <c r="C2651" s="23" t="s">
        <v>30886</v>
      </c>
      <c r="D2651" s="23" t="s">
        <v>4461</v>
      </c>
      <c r="E2651" s="23" t="s">
        <v>18006</v>
      </c>
      <c r="F2651" s="23" t="s">
        <v>33543</v>
      </c>
      <c r="G2651" s="23">
        <v>800</v>
      </c>
      <c r="H2651" s="23">
        <v>0</v>
      </c>
      <c r="I2651" s="25">
        <v>447.44</v>
      </c>
    </row>
    <row r="2652" spans="1:9">
      <c r="A2652" s="23">
        <v>2651</v>
      </c>
      <c r="B2652" s="23" t="s">
        <v>30769</v>
      </c>
      <c r="C2652" s="23" t="s">
        <v>30828</v>
      </c>
      <c r="D2652" s="23" t="s">
        <v>4461</v>
      </c>
      <c r="E2652" s="23" t="s">
        <v>31389</v>
      </c>
      <c r="F2652" s="23" t="s">
        <v>33544</v>
      </c>
      <c r="G2652" s="23">
        <v>1000</v>
      </c>
      <c r="H2652" s="23">
        <v>0</v>
      </c>
      <c r="I2652" s="25">
        <v>710.9</v>
      </c>
    </row>
    <row r="2653" spans="1:9">
      <c r="A2653" s="23">
        <v>2652</v>
      </c>
      <c r="B2653" s="23" t="s">
        <v>30769</v>
      </c>
      <c r="C2653" s="23" t="s">
        <v>30781</v>
      </c>
      <c r="D2653" s="23" t="s">
        <v>30782</v>
      </c>
      <c r="E2653" s="23" t="s">
        <v>30972</v>
      </c>
      <c r="F2653" s="23" t="s">
        <v>33545</v>
      </c>
      <c r="G2653" s="23">
        <v>200</v>
      </c>
      <c r="H2653" s="23">
        <v>0</v>
      </c>
      <c r="I2653" s="25">
        <v>77.44</v>
      </c>
    </row>
    <row r="2654" spans="1:9">
      <c r="A2654" s="23">
        <v>2653</v>
      </c>
      <c r="B2654" s="23" t="s">
        <v>30769</v>
      </c>
      <c r="C2654" s="23" t="s">
        <v>30793</v>
      </c>
      <c r="D2654" s="23" t="s">
        <v>30794</v>
      </c>
      <c r="E2654" s="23" t="s">
        <v>33343</v>
      </c>
      <c r="F2654" s="23" t="s">
        <v>33546</v>
      </c>
      <c r="G2654" s="23">
        <v>200</v>
      </c>
      <c r="H2654" s="23">
        <v>0</v>
      </c>
      <c r="I2654" s="25">
        <v>108.86</v>
      </c>
    </row>
    <row r="2655" spans="1:9">
      <c r="A2655" s="23">
        <v>2654</v>
      </c>
      <c r="B2655" s="23" t="s">
        <v>30769</v>
      </c>
      <c r="C2655" s="23" t="s">
        <v>30773</v>
      </c>
      <c r="D2655" s="23" t="s">
        <v>30774</v>
      </c>
      <c r="E2655" s="23" t="s">
        <v>31062</v>
      </c>
      <c r="F2655" s="23" t="s">
        <v>33547</v>
      </c>
      <c r="G2655" s="23">
        <v>160</v>
      </c>
      <c r="H2655" s="23">
        <v>0</v>
      </c>
      <c r="I2655" s="25">
        <v>54.288</v>
      </c>
    </row>
    <row r="2656" spans="1:9">
      <c r="A2656" s="23">
        <v>2655</v>
      </c>
      <c r="B2656" s="23" t="s">
        <v>30769</v>
      </c>
      <c r="C2656" s="23" t="s">
        <v>30770</v>
      </c>
      <c r="D2656" s="23" t="s">
        <v>30006</v>
      </c>
      <c r="E2656" s="23" t="s">
        <v>30801</v>
      </c>
      <c r="F2656" s="23" t="s">
        <v>33548</v>
      </c>
      <c r="G2656" s="23">
        <v>400</v>
      </c>
      <c r="H2656" s="23">
        <v>0</v>
      </c>
      <c r="I2656" s="25">
        <v>322.08</v>
      </c>
    </row>
    <row r="2657" spans="1:9">
      <c r="A2657" s="23">
        <v>2656</v>
      </c>
      <c r="B2657" s="23" t="s">
        <v>30769</v>
      </c>
      <c r="C2657" s="23" t="s">
        <v>30828</v>
      </c>
      <c r="D2657" s="23" t="s">
        <v>30794</v>
      </c>
      <c r="E2657" s="23" t="s">
        <v>30997</v>
      </c>
      <c r="F2657" s="23" t="s">
        <v>33549</v>
      </c>
      <c r="G2657" s="23">
        <v>1250</v>
      </c>
      <c r="H2657" s="23">
        <v>0</v>
      </c>
      <c r="I2657" s="25">
        <v>1133.375</v>
      </c>
    </row>
    <row r="2658" spans="1:9">
      <c r="A2658" s="23">
        <v>2657</v>
      </c>
      <c r="B2658" s="23" t="s">
        <v>30769</v>
      </c>
      <c r="C2658" s="23" t="s">
        <v>30770</v>
      </c>
      <c r="D2658" s="23" t="s">
        <v>30006</v>
      </c>
      <c r="E2658" s="23" t="s">
        <v>30771</v>
      </c>
      <c r="F2658" s="23" t="s">
        <v>33550</v>
      </c>
      <c r="G2658" s="23">
        <v>200</v>
      </c>
      <c r="H2658" s="23">
        <v>0</v>
      </c>
      <c r="I2658" s="25">
        <v>123.14</v>
      </c>
    </row>
    <row r="2659" spans="1:9">
      <c r="A2659" s="23">
        <v>2658</v>
      </c>
      <c r="B2659" s="23" t="s">
        <v>30769</v>
      </c>
      <c r="C2659" s="23" t="s">
        <v>30886</v>
      </c>
      <c r="D2659" s="23" t="s">
        <v>4461</v>
      </c>
      <c r="E2659" s="23" t="s">
        <v>31318</v>
      </c>
      <c r="F2659" s="23" t="s">
        <v>33551</v>
      </c>
      <c r="G2659" s="23">
        <v>200</v>
      </c>
      <c r="H2659" s="23">
        <v>0</v>
      </c>
      <c r="I2659" s="25">
        <v>1.8</v>
      </c>
    </row>
    <row r="2660" spans="1:9">
      <c r="A2660" s="23">
        <v>2659</v>
      </c>
      <c r="B2660" s="23" t="s">
        <v>30769</v>
      </c>
      <c r="C2660" s="23" t="s">
        <v>30804</v>
      </c>
      <c r="D2660" s="23" t="s">
        <v>30774</v>
      </c>
      <c r="E2660" s="23" t="s">
        <v>31205</v>
      </c>
      <c r="F2660" s="23" t="s">
        <v>33552</v>
      </c>
      <c r="G2660" s="23">
        <v>200</v>
      </c>
      <c r="H2660" s="23">
        <v>0</v>
      </c>
      <c r="I2660" s="25">
        <v>197.82</v>
      </c>
    </row>
    <row r="2661" spans="1:9">
      <c r="A2661" s="23">
        <v>2660</v>
      </c>
      <c r="B2661" s="23" t="s">
        <v>30769</v>
      </c>
      <c r="C2661" s="23" t="s">
        <v>30773</v>
      </c>
      <c r="D2661" s="23" t="s">
        <v>30774</v>
      </c>
      <c r="E2661" s="23" t="s">
        <v>30775</v>
      </c>
      <c r="F2661" s="23" t="s">
        <v>33553</v>
      </c>
      <c r="G2661" s="23">
        <v>200</v>
      </c>
      <c r="H2661" s="23">
        <v>0</v>
      </c>
      <c r="I2661" s="25">
        <v>101.38</v>
      </c>
    </row>
    <row r="2662" spans="1:9">
      <c r="A2662" s="23">
        <v>2661</v>
      </c>
      <c r="B2662" s="23" t="s">
        <v>30769</v>
      </c>
      <c r="C2662" s="23" t="s">
        <v>30828</v>
      </c>
      <c r="D2662" s="23" t="s">
        <v>4461</v>
      </c>
      <c r="E2662" s="23" t="s">
        <v>31747</v>
      </c>
      <c r="F2662" s="23" t="s">
        <v>33554</v>
      </c>
      <c r="G2662" s="23">
        <v>800</v>
      </c>
      <c r="H2662" s="23">
        <v>0</v>
      </c>
      <c r="I2662" s="25">
        <v>570.32</v>
      </c>
    </row>
    <row r="2663" spans="1:9">
      <c r="A2663" s="23">
        <v>2662</v>
      </c>
      <c r="B2663" s="23" t="s">
        <v>30769</v>
      </c>
      <c r="C2663" s="23" t="s">
        <v>30869</v>
      </c>
      <c r="D2663" s="23" t="s">
        <v>30823</v>
      </c>
      <c r="E2663" s="23" t="s">
        <v>30881</v>
      </c>
      <c r="F2663" s="23" t="s">
        <v>33555</v>
      </c>
      <c r="G2663" s="23">
        <v>160</v>
      </c>
      <c r="H2663" s="23">
        <v>0</v>
      </c>
      <c r="I2663" s="25">
        <v>10.144</v>
      </c>
    </row>
    <row r="2664" spans="1:9">
      <c r="A2664" s="23">
        <v>2663</v>
      </c>
      <c r="B2664" s="23" t="s">
        <v>30769</v>
      </c>
      <c r="C2664" s="23" t="s">
        <v>30811</v>
      </c>
      <c r="D2664" s="23" t="s">
        <v>30794</v>
      </c>
      <c r="E2664" s="23" t="s">
        <v>30812</v>
      </c>
      <c r="F2664" s="23" t="s">
        <v>33556</v>
      </c>
      <c r="G2664" s="23">
        <v>200</v>
      </c>
      <c r="H2664" s="23">
        <v>0</v>
      </c>
      <c r="I2664" s="25">
        <v>131.02</v>
      </c>
    </row>
    <row r="2665" spans="1:9">
      <c r="A2665" s="23">
        <v>2664</v>
      </c>
      <c r="B2665" s="23" t="s">
        <v>30769</v>
      </c>
      <c r="C2665" s="23" t="s">
        <v>30781</v>
      </c>
      <c r="D2665" s="23" t="s">
        <v>30782</v>
      </c>
      <c r="E2665" s="23" t="s">
        <v>30783</v>
      </c>
      <c r="F2665" s="23" t="s">
        <v>33557</v>
      </c>
      <c r="G2665" s="23">
        <v>200</v>
      </c>
      <c r="H2665" s="23">
        <v>0</v>
      </c>
      <c r="I2665" s="25">
        <v>49.28</v>
      </c>
    </row>
    <row r="2666" spans="1:9">
      <c r="A2666" s="23">
        <v>2665</v>
      </c>
      <c r="B2666" s="23" t="s">
        <v>30769</v>
      </c>
      <c r="C2666" s="23" t="s">
        <v>30781</v>
      </c>
      <c r="D2666" s="23" t="s">
        <v>30782</v>
      </c>
      <c r="E2666" s="23" t="s">
        <v>30932</v>
      </c>
      <c r="F2666" s="23" t="s">
        <v>33558</v>
      </c>
      <c r="G2666" s="23">
        <v>400</v>
      </c>
      <c r="H2666" s="23">
        <v>0</v>
      </c>
      <c r="I2666" s="25">
        <v>254.92</v>
      </c>
    </row>
    <row r="2667" spans="1:9">
      <c r="A2667" s="23">
        <v>2666</v>
      </c>
      <c r="B2667" s="23" t="s">
        <v>30769</v>
      </c>
      <c r="C2667" s="23" t="s">
        <v>30831</v>
      </c>
      <c r="D2667" s="23" t="s">
        <v>30832</v>
      </c>
      <c r="E2667" s="23" t="s">
        <v>30833</v>
      </c>
      <c r="F2667" s="23" t="s">
        <v>33559</v>
      </c>
      <c r="G2667" s="23">
        <v>200</v>
      </c>
      <c r="H2667" s="23">
        <v>0</v>
      </c>
      <c r="I2667" s="25">
        <v>86.98</v>
      </c>
    </row>
    <row r="2668" spans="1:9">
      <c r="A2668" s="23">
        <v>2667</v>
      </c>
      <c r="B2668" s="23" t="s">
        <v>30769</v>
      </c>
      <c r="C2668" s="23" t="s">
        <v>30822</v>
      </c>
      <c r="D2668" s="23" t="s">
        <v>30823</v>
      </c>
      <c r="E2668" s="23" t="s">
        <v>31012</v>
      </c>
      <c r="F2668" s="23" t="s">
        <v>33560</v>
      </c>
      <c r="G2668" s="23">
        <v>200</v>
      </c>
      <c r="H2668" s="23">
        <v>0</v>
      </c>
      <c r="I2668" s="25">
        <v>68.72</v>
      </c>
    </row>
    <row r="2669" spans="1:9">
      <c r="A2669" s="23">
        <v>2668</v>
      </c>
      <c r="B2669" s="23" t="s">
        <v>30769</v>
      </c>
      <c r="C2669" s="23" t="s">
        <v>30793</v>
      </c>
      <c r="D2669" s="23" t="s">
        <v>30794</v>
      </c>
      <c r="E2669" s="23" t="s">
        <v>30795</v>
      </c>
      <c r="F2669" s="23" t="s">
        <v>33561</v>
      </c>
      <c r="G2669" s="23">
        <v>200</v>
      </c>
      <c r="H2669" s="23">
        <v>0</v>
      </c>
      <c r="I2669" s="25">
        <v>37.96</v>
      </c>
    </row>
    <row r="2670" spans="1:9">
      <c r="A2670" s="23">
        <v>2669</v>
      </c>
      <c r="B2670" s="23" t="s">
        <v>30769</v>
      </c>
      <c r="C2670" s="23" t="s">
        <v>30793</v>
      </c>
      <c r="D2670" s="23" t="s">
        <v>30794</v>
      </c>
      <c r="E2670" s="23" t="s">
        <v>30795</v>
      </c>
      <c r="F2670" s="23" t="s">
        <v>33562</v>
      </c>
      <c r="G2670" s="23">
        <v>160</v>
      </c>
      <c r="H2670" s="23">
        <v>0</v>
      </c>
      <c r="I2670" s="25">
        <v>74.304</v>
      </c>
    </row>
    <row r="2671" spans="1:9">
      <c r="A2671" s="23">
        <v>2670</v>
      </c>
      <c r="B2671" s="23" t="s">
        <v>30769</v>
      </c>
      <c r="C2671" s="23" t="s">
        <v>30777</v>
      </c>
      <c r="D2671" s="23" t="s">
        <v>30778</v>
      </c>
      <c r="E2671" s="23" t="s">
        <v>30925</v>
      </c>
      <c r="F2671" s="23" t="s">
        <v>33563</v>
      </c>
      <c r="G2671" s="23">
        <v>200</v>
      </c>
      <c r="H2671" s="23">
        <v>0</v>
      </c>
      <c r="I2671" s="25">
        <v>27.74</v>
      </c>
    </row>
    <row r="2672" spans="1:9">
      <c r="A2672" s="23">
        <v>2671</v>
      </c>
      <c r="B2672" s="23" t="s">
        <v>30769</v>
      </c>
      <c r="C2672" s="23" t="s">
        <v>30886</v>
      </c>
      <c r="D2672" s="23" t="s">
        <v>4461</v>
      </c>
      <c r="E2672" s="23" t="s">
        <v>30887</v>
      </c>
      <c r="F2672" s="23" t="s">
        <v>33564</v>
      </c>
      <c r="G2672" s="23">
        <v>200</v>
      </c>
      <c r="H2672" s="23">
        <v>0</v>
      </c>
      <c r="I2672" s="25">
        <v>98.88</v>
      </c>
    </row>
    <row r="2673" spans="1:9">
      <c r="A2673" s="23">
        <v>2672</v>
      </c>
      <c r="B2673" s="23" t="s">
        <v>30769</v>
      </c>
      <c r="C2673" s="23" t="s">
        <v>30811</v>
      </c>
      <c r="D2673" s="23" t="s">
        <v>30794</v>
      </c>
      <c r="E2673" s="23" t="s">
        <v>30820</v>
      </c>
      <c r="F2673" s="23" t="s">
        <v>33565</v>
      </c>
      <c r="G2673" s="23">
        <v>50</v>
      </c>
      <c r="H2673" s="23">
        <v>0</v>
      </c>
      <c r="I2673" s="25">
        <v>24.06</v>
      </c>
    </row>
    <row r="2674" spans="1:9">
      <c r="A2674" s="23">
        <v>2673</v>
      </c>
      <c r="B2674" s="23" t="s">
        <v>30769</v>
      </c>
      <c r="C2674" s="23" t="s">
        <v>30811</v>
      </c>
      <c r="D2674" s="23" t="s">
        <v>30794</v>
      </c>
      <c r="E2674" s="23" t="s">
        <v>30812</v>
      </c>
      <c r="F2674" s="23" t="s">
        <v>33566</v>
      </c>
      <c r="G2674" s="23">
        <v>200</v>
      </c>
      <c r="H2674" s="23">
        <v>0</v>
      </c>
      <c r="I2674" s="25">
        <v>48.7</v>
      </c>
    </row>
    <row r="2675" spans="1:9">
      <c r="A2675" s="23">
        <v>2674</v>
      </c>
      <c r="B2675" s="23" t="s">
        <v>30769</v>
      </c>
      <c r="C2675" s="23" t="s">
        <v>30886</v>
      </c>
      <c r="D2675" s="23" t="s">
        <v>4461</v>
      </c>
      <c r="E2675" s="23" t="s">
        <v>18006</v>
      </c>
      <c r="F2675" s="23" t="s">
        <v>33567</v>
      </c>
      <c r="G2675" s="23">
        <v>800</v>
      </c>
      <c r="H2675" s="23">
        <v>0</v>
      </c>
      <c r="I2675" s="25">
        <v>541.36</v>
      </c>
    </row>
    <row r="2676" spans="1:9">
      <c r="A2676" s="23">
        <v>2675</v>
      </c>
      <c r="B2676" s="23" t="s">
        <v>30769</v>
      </c>
      <c r="C2676" s="23" t="s">
        <v>30781</v>
      </c>
      <c r="D2676" s="23" t="s">
        <v>30782</v>
      </c>
      <c r="E2676" s="23" t="s">
        <v>30932</v>
      </c>
      <c r="F2676" s="23" t="s">
        <v>33568</v>
      </c>
      <c r="G2676" s="23">
        <v>200</v>
      </c>
      <c r="H2676" s="23">
        <v>0</v>
      </c>
      <c r="I2676" s="25">
        <v>44.94</v>
      </c>
    </row>
    <row r="2677" spans="1:9">
      <c r="A2677" s="23">
        <v>2676</v>
      </c>
      <c r="B2677" s="23" t="s">
        <v>30769</v>
      </c>
      <c r="C2677" s="23" t="s">
        <v>30838</v>
      </c>
      <c r="D2677" s="23" t="s">
        <v>30839</v>
      </c>
      <c r="E2677" s="23" t="s">
        <v>30858</v>
      </c>
      <c r="F2677" s="23" t="s">
        <v>33569</v>
      </c>
      <c r="G2677" s="23">
        <v>200</v>
      </c>
      <c r="H2677" s="23">
        <v>0</v>
      </c>
      <c r="I2677" s="25">
        <v>275.52</v>
      </c>
    </row>
    <row r="2678" spans="1:9">
      <c r="A2678" s="23">
        <v>2677</v>
      </c>
      <c r="B2678" s="23" t="s">
        <v>30769</v>
      </c>
      <c r="C2678" s="23" t="s">
        <v>30811</v>
      </c>
      <c r="D2678" s="23" t="s">
        <v>30794</v>
      </c>
      <c r="E2678" s="23" t="s">
        <v>31231</v>
      </c>
      <c r="F2678" s="23" t="s">
        <v>33570</v>
      </c>
      <c r="G2678" s="23">
        <v>200</v>
      </c>
      <c r="H2678" s="23">
        <v>0</v>
      </c>
      <c r="I2678" s="25">
        <v>121.54</v>
      </c>
    </row>
    <row r="2679" spans="1:9">
      <c r="A2679" s="23">
        <v>2678</v>
      </c>
      <c r="B2679" s="23" t="s">
        <v>30769</v>
      </c>
      <c r="C2679" s="23" t="s">
        <v>30822</v>
      </c>
      <c r="D2679" s="23" t="s">
        <v>30823</v>
      </c>
      <c r="E2679" s="23" t="s">
        <v>30824</v>
      </c>
      <c r="F2679" s="23" t="s">
        <v>33571</v>
      </c>
      <c r="G2679" s="23">
        <v>200</v>
      </c>
      <c r="H2679" s="23">
        <v>0</v>
      </c>
      <c r="I2679" s="25">
        <v>60.96</v>
      </c>
    </row>
    <row r="2680" spans="1:9">
      <c r="A2680" s="23">
        <v>2679</v>
      </c>
      <c r="B2680" s="23" t="s">
        <v>30769</v>
      </c>
      <c r="C2680" s="23" t="s">
        <v>30804</v>
      </c>
      <c r="D2680" s="23" t="s">
        <v>30774</v>
      </c>
      <c r="E2680" s="23" t="s">
        <v>30826</v>
      </c>
      <c r="F2680" s="23" t="s">
        <v>33572</v>
      </c>
      <c r="G2680" s="23">
        <v>200</v>
      </c>
      <c r="H2680" s="23">
        <v>0</v>
      </c>
      <c r="I2680" s="25">
        <v>91.76</v>
      </c>
    </row>
    <row r="2681" spans="1:9">
      <c r="A2681" s="23">
        <v>2680</v>
      </c>
      <c r="B2681" s="23" t="s">
        <v>30769</v>
      </c>
      <c r="C2681" s="23" t="s">
        <v>30822</v>
      </c>
      <c r="D2681" s="23" t="s">
        <v>30823</v>
      </c>
      <c r="E2681" s="23" t="s">
        <v>31023</v>
      </c>
      <c r="F2681" s="23" t="s">
        <v>33573</v>
      </c>
      <c r="G2681" s="23">
        <v>200</v>
      </c>
      <c r="H2681" s="23">
        <v>0</v>
      </c>
      <c r="I2681" s="25">
        <v>154.5</v>
      </c>
    </row>
    <row r="2682" spans="1:9">
      <c r="A2682" s="23">
        <v>2681</v>
      </c>
      <c r="B2682" s="23" t="s">
        <v>30769</v>
      </c>
      <c r="C2682" s="23" t="s">
        <v>30822</v>
      </c>
      <c r="D2682" s="23" t="s">
        <v>30823</v>
      </c>
      <c r="E2682" s="23" t="s">
        <v>31822</v>
      </c>
      <c r="F2682" s="23" t="s">
        <v>33574</v>
      </c>
      <c r="G2682" s="23">
        <v>200</v>
      </c>
      <c r="H2682" s="23">
        <v>0</v>
      </c>
      <c r="I2682" s="25">
        <v>85.08</v>
      </c>
    </row>
    <row r="2683" spans="1:9">
      <c r="A2683" s="23">
        <v>2682</v>
      </c>
      <c r="B2683" s="23" t="s">
        <v>30769</v>
      </c>
      <c r="C2683" s="23" t="s">
        <v>30869</v>
      </c>
      <c r="D2683" s="23" t="s">
        <v>30823</v>
      </c>
      <c r="E2683" s="23" t="s">
        <v>30881</v>
      </c>
      <c r="F2683" s="23" t="s">
        <v>33575</v>
      </c>
      <c r="G2683" s="23">
        <v>250</v>
      </c>
      <c r="H2683" s="23">
        <v>0</v>
      </c>
      <c r="I2683" s="25">
        <v>208.35</v>
      </c>
    </row>
    <row r="2684" spans="1:9">
      <c r="A2684" s="23">
        <v>2683</v>
      </c>
      <c r="B2684" s="23" t="s">
        <v>30769</v>
      </c>
      <c r="C2684" s="23" t="s">
        <v>30869</v>
      </c>
      <c r="D2684" s="23" t="s">
        <v>30788</v>
      </c>
      <c r="E2684" s="23" t="s">
        <v>30944</v>
      </c>
      <c r="F2684" s="23" t="s">
        <v>33576</v>
      </c>
      <c r="G2684" s="23">
        <v>200</v>
      </c>
      <c r="H2684" s="23">
        <v>0</v>
      </c>
      <c r="I2684" s="25">
        <v>126.12</v>
      </c>
    </row>
    <row r="2685" spans="1:9">
      <c r="A2685" s="23">
        <v>2684</v>
      </c>
      <c r="B2685" s="23" t="s">
        <v>30769</v>
      </c>
      <c r="C2685" s="23" t="s">
        <v>30831</v>
      </c>
      <c r="D2685" s="23" t="s">
        <v>30832</v>
      </c>
      <c r="E2685" s="23" t="s">
        <v>30833</v>
      </c>
      <c r="F2685" s="23" t="s">
        <v>33577</v>
      </c>
      <c r="G2685" s="23">
        <v>100</v>
      </c>
      <c r="H2685" s="23">
        <v>0</v>
      </c>
      <c r="I2685" s="25">
        <v>39.89</v>
      </c>
    </row>
    <row r="2686" spans="1:9">
      <c r="A2686" s="23">
        <v>2685</v>
      </c>
      <c r="B2686" s="23" t="s">
        <v>30769</v>
      </c>
      <c r="C2686" s="23" t="s">
        <v>30793</v>
      </c>
      <c r="D2686" s="23" t="s">
        <v>30832</v>
      </c>
      <c r="E2686" s="23" t="s">
        <v>30863</v>
      </c>
      <c r="F2686" s="23" t="s">
        <v>33578</v>
      </c>
      <c r="G2686" s="23">
        <v>200</v>
      </c>
      <c r="H2686" s="23">
        <v>0</v>
      </c>
      <c r="I2686" s="25">
        <v>119.26</v>
      </c>
    </row>
    <row r="2687" spans="1:9">
      <c r="A2687" s="23">
        <v>2686</v>
      </c>
      <c r="B2687" s="23" t="s">
        <v>30769</v>
      </c>
      <c r="C2687" s="23" t="s">
        <v>30828</v>
      </c>
      <c r="D2687" s="23" t="s">
        <v>4461</v>
      </c>
      <c r="E2687" s="23" t="s">
        <v>30915</v>
      </c>
      <c r="F2687" s="23" t="s">
        <v>33579</v>
      </c>
      <c r="G2687" s="23">
        <v>200</v>
      </c>
      <c r="H2687" s="23">
        <v>0</v>
      </c>
      <c r="I2687" s="25">
        <v>106.1</v>
      </c>
    </row>
    <row r="2688" spans="1:9">
      <c r="A2688" s="23">
        <v>2687</v>
      </c>
      <c r="B2688" s="23" t="s">
        <v>30769</v>
      </c>
      <c r="C2688" s="23" t="s">
        <v>30828</v>
      </c>
      <c r="D2688" s="23" t="s">
        <v>4461</v>
      </c>
      <c r="E2688" s="23" t="s">
        <v>31207</v>
      </c>
      <c r="F2688" s="23" t="s">
        <v>33580</v>
      </c>
      <c r="G2688" s="23">
        <v>200</v>
      </c>
      <c r="H2688" s="23">
        <v>0</v>
      </c>
      <c r="I2688" s="25">
        <v>177.66</v>
      </c>
    </row>
    <row r="2689" spans="1:9">
      <c r="A2689" s="23">
        <v>2688</v>
      </c>
      <c r="B2689" s="23" t="s">
        <v>30769</v>
      </c>
      <c r="C2689" s="23" t="s">
        <v>30869</v>
      </c>
      <c r="D2689" s="23" t="s">
        <v>30788</v>
      </c>
      <c r="E2689" s="23" t="s">
        <v>30944</v>
      </c>
      <c r="F2689" s="23" t="s">
        <v>33581</v>
      </c>
      <c r="G2689" s="23">
        <v>100</v>
      </c>
      <c r="H2689" s="23">
        <v>0</v>
      </c>
      <c r="I2689" s="25">
        <v>32.68</v>
      </c>
    </row>
    <row r="2690" spans="1:9">
      <c r="A2690" s="23">
        <v>2689</v>
      </c>
      <c r="B2690" s="23" t="s">
        <v>30769</v>
      </c>
      <c r="C2690" s="23" t="s">
        <v>30831</v>
      </c>
      <c r="D2690" s="23" t="s">
        <v>30832</v>
      </c>
      <c r="E2690" s="23" t="s">
        <v>30903</v>
      </c>
      <c r="F2690" s="23" t="s">
        <v>33582</v>
      </c>
      <c r="G2690" s="23">
        <v>630</v>
      </c>
      <c r="H2690" s="23">
        <v>0</v>
      </c>
      <c r="I2690" s="25">
        <v>568.071</v>
      </c>
    </row>
    <row r="2691" spans="1:9">
      <c r="A2691" s="23">
        <v>2690</v>
      </c>
      <c r="B2691" s="23" t="s">
        <v>30769</v>
      </c>
      <c r="C2691" s="23" t="s">
        <v>30838</v>
      </c>
      <c r="D2691" s="23" t="s">
        <v>30839</v>
      </c>
      <c r="E2691" s="23" t="s">
        <v>31284</v>
      </c>
      <c r="F2691" s="23" t="s">
        <v>33583</v>
      </c>
      <c r="G2691" s="23">
        <v>200</v>
      </c>
      <c r="H2691" s="23">
        <v>0</v>
      </c>
      <c r="I2691" s="25">
        <v>84.54</v>
      </c>
    </row>
    <row r="2692" spans="1:9">
      <c r="A2692" s="23">
        <v>2691</v>
      </c>
      <c r="B2692" s="23" t="s">
        <v>30769</v>
      </c>
      <c r="C2692" s="23" t="s">
        <v>30816</v>
      </c>
      <c r="D2692" s="23" t="s">
        <v>4461</v>
      </c>
      <c r="E2692" s="23" t="s">
        <v>31364</v>
      </c>
      <c r="F2692" s="23" t="s">
        <v>33584</v>
      </c>
      <c r="G2692" s="23">
        <v>80</v>
      </c>
      <c r="H2692" s="23">
        <v>0</v>
      </c>
      <c r="I2692" s="25">
        <v>37.768</v>
      </c>
    </row>
    <row r="2693" spans="1:9">
      <c r="A2693" s="23">
        <v>2692</v>
      </c>
      <c r="B2693" s="23" t="s">
        <v>30769</v>
      </c>
      <c r="C2693" s="23" t="s">
        <v>30822</v>
      </c>
      <c r="D2693" s="23" t="s">
        <v>30823</v>
      </c>
      <c r="E2693" s="23" t="s">
        <v>30889</v>
      </c>
      <c r="F2693" s="23" t="s">
        <v>33585</v>
      </c>
      <c r="G2693" s="23">
        <v>250</v>
      </c>
      <c r="H2693" s="23">
        <v>0</v>
      </c>
      <c r="I2693" s="25">
        <v>133.3</v>
      </c>
    </row>
    <row r="2694" spans="1:9">
      <c r="A2694" s="23">
        <v>2693</v>
      </c>
      <c r="B2694" s="23" t="s">
        <v>30769</v>
      </c>
      <c r="C2694" s="23" t="s">
        <v>30869</v>
      </c>
      <c r="D2694" s="23" t="s">
        <v>30788</v>
      </c>
      <c r="E2694" s="23" t="s">
        <v>30948</v>
      </c>
      <c r="F2694" s="23" t="s">
        <v>33586</v>
      </c>
      <c r="G2694" s="23">
        <v>200</v>
      </c>
      <c r="H2694" s="23">
        <v>0</v>
      </c>
      <c r="I2694" s="25">
        <v>103.16</v>
      </c>
    </row>
    <row r="2695" spans="1:9">
      <c r="A2695" s="23">
        <v>2694</v>
      </c>
      <c r="B2695" s="23" t="s">
        <v>30769</v>
      </c>
      <c r="C2695" s="23" t="s">
        <v>30798</v>
      </c>
      <c r="D2695" s="23" t="s">
        <v>30778</v>
      </c>
      <c r="E2695" s="23" t="s">
        <v>31041</v>
      </c>
      <c r="F2695" s="23" t="s">
        <v>33587</v>
      </c>
      <c r="G2695" s="23">
        <v>100</v>
      </c>
      <c r="H2695" s="23">
        <v>0</v>
      </c>
      <c r="I2695" s="25">
        <v>100</v>
      </c>
    </row>
    <row r="2696" spans="1:9">
      <c r="A2696" s="23">
        <v>2695</v>
      </c>
      <c r="B2696" s="23" t="s">
        <v>30769</v>
      </c>
      <c r="C2696" s="23" t="s">
        <v>30781</v>
      </c>
      <c r="D2696" s="23" t="s">
        <v>30782</v>
      </c>
      <c r="E2696" s="23" t="s">
        <v>30988</v>
      </c>
      <c r="F2696" s="23" t="s">
        <v>33588</v>
      </c>
      <c r="G2696" s="23">
        <v>100</v>
      </c>
      <c r="H2696" s="23">
        <v>0</v>
      </c>
      <c r="I2696" s="25">
        <v>77.59</v>
      </c>
    </row>
    <row r="2697" spans="1:9">
      <c r="A2697" s="23">
        <v>2696</v>
      </c>
      <c r="B2697" s="23" t="s">
        <v>30769</v>
      </c>
      <c r="C2697" s="23" t="s">
        <v>30811</v>
      </c>
      <c r="D2697" s="23" t="s">
        <v>30794</v>
      </c>
      <c r="E2697" s="23" t="s">
        <v>30820</v>
      </c>
      <c r="F2697" s="23" t="s">
        <v>33589</v>
      </c>
      <c r="G2697" s="23">
        <v>200</v>
      </c>
      <c r="H2697" s="23">
        <v>0</v>
      </c>
      <c r="I2697" s="25">
        <v>0</v>
      </c>
    </row>
    <row r="2698" spans="1:9">
      <c r="A2698" s="23">
        <v>2697</v>
      </c>
      <c r="B2698" s="23" t="s">
        <v>30769</v>
      </c>
      <c r="C2698" s="23" t="s">
        <v>30838</v>
      </c>
      <c r="D2698" s="23" t="s">
        <v>30839</v>
      </c>
      <c r="E2698" s="23" t="s">
        <v>30858</v>
      </c>
      <c r="F2698" s="23" t="s">
        <v>33590</v>
      </c>
      <c r="G2698" s="23">
        <v>200</v>
      </c>
      <c r="H2698" s="23">
        <v>0</v>
      </c>
      <c r="I2698" s="25">
        <v>94.98</v>
      </c>
    </row>
    <row r="2699" spans="1:9">
      <c r="A2699" s="23">
        <v>2698</v>
      </c>
      <c r="B2699" s="23" t="s">
        <v>30769</v>
      </c>
      <c r="C2699" s="23" t="s">
        <v>30804</v>
      </c>
      <c r="D2699" s="23" t="s">
        <v>30774</v>
      </c>
      <c r="E2699" s="23" t="s">
        <v>30805</v>
      </c>
      <c r="F2699" s="23" t="s">
        <v>33591</v>
      </c>
      <c r="G2699" s="23">
        <v>160</v>
      </c>
      <c r="H2699" s="23">
        <v>0</v>
      </c>
      <c r="I2699" s="25">
        <v>102.816</v>
      </c>
    </row>
    <row r="2700" spans="1:9">
      <c r="A2700" s="23">
        <v>2699</v>
      </c>
      <c r="B2700" s="23" t="s">
        <v>30769</v>
      </c>
      <c r="C2700" s="23" t="s">
        <v>30787</v>
      </c>
      <c r="D2700" s="23" t="s">
        <v>30788</v>
      </c>
      <c r="E2700" s="23" t="s">
        <v>30928</v>
      </c>
      <c r="F2700" s="23" t="s">
        <v>33592</v>
      </c>
      <c r="G2700" s="23">
        <v>200</v>
      </c>
      <c r="H2700" s="23">
        <v>0</v>
      </c>
      <c r="I2700" s="25">
        <v>92.76</v>
      </c>
    </row>
    <row r="2701" spans="1:9">
      <c r="A2701" s="23">
        <v>2700</v>
      </c>
      <c r="B2701" s="23" t="s">
        <v>30769</v>
      </c>
      <c r="C2701" s="23" t="s">
        <v>30835</v>
      </c>
      <c r="D2701" s="23" t="s">
        <v>30006</v>
      </c>
      <c r="E2701" s="23" t="s">
        <v>30836</v>
      </c>
      <c r="F2701" s="23" t="s">
        <v>33593</v>
      </c>
      <c r="G2701" s="23">
        <v>200</v>
      </c>
      <c r="H2701" s="23">
        <v>0</v>
      </c>
      <c r="I2701" s="25">
        <v>22.24</v>
      </c>
    </row>
    <row r="2702" spans="1:9">
      <c r="A2702" s="23">
        <v>2701</v>
      </c>
      <c r="B2702" s="23" t="s">
        <v>30769</v>
      </c>
      <c r="C2702" s="23" t="s">
        <v>30781</v>
      </c>
      <c r="D2702" s="23" t="s">
        <v>30782</v>
      </c>
      <c r="E2702" s="23" t="s">
        <v>30972</v>
      </c>
      <c r="F2702" s="23" t="s">
        <v>33594</v>
      </c>
      <c r="G2702" s="23">
        <v>400</v>
      </c>
      <c r="H2702" s="23">
        <v>0</v>
      </c>
      <c r="I2702" s="25">
        <v>314.64</v>
      </c>
    </row>
    <row r="2703" spans="1:9">
      <c r="A2703" s="23">
        <v>2702</v>
      </c>
      <c r="B2703" s="23" t="s">
        <v>30769</v>
      </c>
      <c r="C2703" s="23" t="s">
        <v>30804</v>
      </c>
      <c r="D2703" s="23" t="s">
        <v>30774</v>
      </c>
      <c r="E2703" s="23" t="s">
        <v>31205</v>
      </c>
      <c r="F2703" s="23" t="s">
        <v>33595</v>
      </c>
      <c r="G2703" s="23">
        <v>200</v>
      </c>
      <c r="H2703" s="23">
        <v>0</v>
      </c>
      <c r="I2703" s="25">
        <v>78.3</v>
      </c>
    </row>
    <row r="2704" spans="1:9">
      <c r="A2704" s="23">
        <v>2703</v>
      </c>
      <c r="B2704" s="23" t="s">
        <v>30769</v>
      </c>
      <c r="C2704" s="23" t="s">
        <v>30822</v>
      </c>
      <c r="D2704" s="23" t="s">
        <v>30823</v>
      </c>
      <c r="E2704" s="23" t="s">
        <v>30985</v>
      </c>
      <c r="F2704" s="23" t="s">
        <v>33596</v>
      </c>
      <c r="G2704" s="23">
        <v>200</v>
      </c>
      <c r="H2704" s="23">
        <v>0</v>
      </c>
      <c r="I2704" s="25">
        <v>21.32</v>
      </c>
    </row>
    <row r="2705" spans="1:9">
      <c r="A2705" s="23">
        <v>2704</v>
      </c>
      <c r="B2705" s="23" t="s">
        <v>30769</v>
      </c>
      <c r="C2705" s="23" t="s">
        <v>30835</v>
      </c>
      <c r="D2705" s="23" t="s">
        <v>30006</v>
      </c>
      <c r="E2705" s="23" t="s">
        <v>30912</v>
      </c>
      <c r="F2705" s="23" t="s">
        <v>33597</v>
      </c>
      <c r="G2705" s="23">
        <v>200</v>
      </c>
      <c r="H2705" s="23">
        <v>0</v>
      </c>
      <c r="I2705" s="25">
        <v>96.14</v>
      </c>
    </row>
    <row r="2706" spans="1:9">
      <c r="A2706" s="23">
        <v>2705</v>
      </c>
      <c r="B2706" s="23" t="s">
        <v>30769</v>
      </c>
      <c r="C2706" s="23" t="s">
        <v>30828</v>
      </c>
      <c r="D2706" s="23" t="s">
        <v>30794</v>
      </c>
      <c r="E2706" s="23" t="s">
        <v>30997</v>
      </c>
      <c r="F2706" s="23" t="s">
        <v>33598</v>
      </c>
      <c r="G2706" s="23">
        <v>800</v>
      </c>
      <c r="H2706" s="23">
        <v>0</v>
      </c>
      <c r="I2706" s="25">
        <v>728.96</v>
      </c>
    </row>
    <row r="2707" spans="1:9">
      <c r="A2707" s="23">
        <v>2706</v>
      </c>
      <c r="B2707" s="23" t="s">
        <v>30769</v>
      </c>
      <c r="C2707" s="23" t="s">
        <v>30831</v>
      </c>
      <c r="D2707" s="23" t="s">
        <v>30832</v>
      </c>
      <c r="E2707" s="23" t="s">
        <v>30903</v>
      </c>
      <c r="F2707" s="23" t="s">
        <v>33599</v>
      </c>
      <c r="G2707" s="23">
        <v>100</v>
      </c>
      <c r="H2707" s="23">
        <v>0</v>
      </c>
      <c r="I2707" s="25">
        <v>27.03</v>
      </c>
    </row>
    <row r="2708" spans="1:9">
      <c r="A2708" s="23">
        <v>2707</v>
      </c>
      <c r="B2708" s="23" t="s">
        <v>30769</v>
      </c>
      <c r="C2708" s="23" t="s">
        <v>30798</v>
      </c>
      <c r="D2708" s="23" t="s">
        <v>30778</v>
      </c>
      <c r="E2708" s="23" t="s">
        <v>30930</v>
      </c>
      <c r="F2708" s="23" t="s">
        <v>33600</v>
      </c>
      <c r="G2708" s="23">
        <v>80</v>
      </c>
      <c r="H2708" s="23">
        <v>0</v>
      </c>
      <c r="I2708" s="25">
        <v>58.344</v>
      </c>
    </row>
    <row r="2709" spans="1:9">
      <c r="A2709" s="23">
        <v>2708</v>
      </c>
      <c r="B2709" s="23" t="s">
        <v>30769</v>
      </c>
      <c r="C2709" s="23" t="s">
        <v>30770</v>
      </c>
      <c r="D2709" s="23" t="s">
        <v>30006</v>
      </c>
      <c r="E2709" s="23" t="s">
        <v>30801</v>
      </c>
      <c r="F2709" s="23" t="s">
        <v>33601</v>
      </c>
      <c r="G2709" s="23">
        <v>200</v>
      </c>
      <c r="H2709" s="23">
        <v>0</v>
      </c>
      <c r="I2709" s="25">
        <v>112.06</v>
      </c>
    </row>
    <row r="2710" spans="1:9">
      <c r="A2710" s="23">
        <v>2709</v>
      </c>
      <c r="B2710" s="23" t="s">
        <v>30769</v>
      </c>
      <c r="C2710" s="23" t="s">
        <v>30781</v>
      </c>
      <c r="D2710" s="23" t="s">
        <v>30782</v>
      </c>
      <c r="E2710" s="23" t="s">
        <v>30972</v>
      </c>
      <c r="F2710" s="23" t="s">
        <v>33602</v>
      </c>
      <c r="G2710" s="23">
        <v>200</v>
      </c>
      <c r="H2710" s="23">
        <v>0</v>
      </c>
      <c r="I2710" s="25">
        <v>151.94</v>
      </c>
    </row>
    <row r="2711" spans="1:9">
      <c r="A2711" s="23">
        <v>2710</v>
      </c>
      <c r="B2711" s="23" t="s">
        <v>30769</v>
      </c>
      <c r="C2711" s="23" t="s">
        <v>30781</v>
      </c>
      <c r="D2711" s="23" t="s">
        <v>30782</v>
      </c>
      <c r="E2711" s="23" t="s">
        <v>30783</v>
      </c>
      <c r="F2711" s="23" t="s">
        <v>33603</v>
      </c>
      <c r="G2711" s="23">
        <v>200</v>
      </c>
      <c r="H2711" s="23">
        <v>0</v>
      </c>
      <c r="I2711" s="25">
        <v>126.12</v>
      </c>
    </row>
    <row r="2712" spans="1:9">
      <c r="A2712" s="23">
        <v>2711</v>
      </c>
      <c r="B2712" s="23" t="s">
        <v>30769</v>
      </c>
      <c r="C2712" s="23" t="s">
        <v>30770</v>
      </c>
      <c r="D2712" s="23" t="s">
        <v>30006</v>
      </c>
      <c r="E2712" s="23" t="s">
        <v>30771</v>
      </c>
      <c r="F2712" s="23" t="s">
        <v>33604</v>
      </c>
      <c r="G2712" s="23">
        <v>250</v>
      </c>
      <c r="H2712" s="23">
        <v>0</v>
      </c>
      <c r="I2712" s="25">
        <v>201.525</v>
      </c>
    </row>
    <row r="2713" spans="1:9">
      <c r="A2713" s="23">
        <v>2712</v>
      </c>
      <c r="B2713" s="23" t="s">
        <v>30769</v>
      </c>
      <c r="C2713" s="23" t="s">
        <v>30773</v>
      </c>
      <c r="D2713" s="23" t="s">
        <v>30774</v>
      </c>
      <c r="E2713" s="23" t="s">
        <v>31046</v>
      </c>
      <c r="F2713" s="23" t="s">
        <v>33605</v>
      </c>
      <c r="G2713" s="23">
        <v>200</v>
      </c>
      <c r="H2713" s="23">
        <v>0</v>
      </c>
      <c r="I2713" s="25">
        <v>4</v>
      </c>
    </row>
    <row r="2714" spans="1:9">
      <c r="A2714" s="23">
        <v>2713</v>
      </c>
      <c r="B2714" s="23" t="s">
        <v>30769</v>
      </c>
      <c r="C2714" s="23" t="s">
        <v>30770</v>
      </c>
      <c r="D2714" s="23" t="s">
        <v>30006</v>
      </c>
      <c r="E2714" s="23" t="s">
        <v>30771</v>
      </c>
      <c r="F2714" s="23" t="s">
        <v>33606</v>
      </c>
      <c r="G2714" s="23">
        <v>200</v>
      </c>
      <c r="H2714" s="23">
        <v>0</v>
      </c>
      <c r="I2714" s="25">
        <v>137.52</v>
      </c>
    </row>
    <row r="2715" spans="1:9">
      <c r="A2715" s="23">
        <v>2714</v>
      </c>
      <c r="B2715" s="23" t="s">
        <v>30769</v>
      </c>
      <c r="C2715" s="23" t="s">
        <v>30804</v>
      </c>
      <c r="D2715" s="23" t="s">
        <v>30774</v>
      </c>
      <c r="E2715" s="23" t="s">
        <v>30805</v>
      </c>
      <c r="F2715" s="23" t="s">
        <v>33607</v>
      </c>
      <c r="G2715" s="23">
        <v>100</v>
      </c>
      <c r="H2715" s="23">
        <v>0</v>
      </c>
      <c r="I2715" s="25">
        <v>50.73</v>
      </c>
    </row>
    <row r="2716" spans="1:9">
      <c r="A2716" s="23">
        <v>2715</v>
      </c>
      <c r="B2716" s="23" t="s">
        <v>30769</v>
      </c>
      <c r="C2716" s="23" t="s">
        <v>30869</v>
      </c>
      <c r="D2716" s="23" t="s">
        <v>30823</v>
      </c>
      <c r="E2716" s="23" t="s">
        <v>30881</v>
      </c>
      <c r="F2716" s="23" t="s">
        <v>33608</v>
      </c>
      <c r="G2716" s="23">
        <v>80</v>
      </c>
      <c r="H2716" s="23">
        <v>0</v>
      </c>
      <c r="I2716" s="25">
        <v>11.544</v>
      </c>
    </row>
    <row r="2717" spans="1:9">
      <c r="A2717" s="23">
        <v>2716</v>
      </c>
      <c r="B2717" s="23" t="s">
        <v>30769</v>
      </c>
      <c r="C2717" s="23" t="s">
        <v>30869</v>
      </c>
      <c r="D2717" s="23" t="s">
        <v>30823</v>
      </c>
      <c r="E2717" s="23" t="s">
        <v>30881</v>
      </c>
      <c r="F2717" s="23" t="s">
        <v>33609</v>
      </c>
      <c r="G2717" s="23">
        <v>200</v>
      </c>
      <c r="H2717" s="23">
        <v>0</v>
      </c>
      <c r="I2717" s="25">
        <v>133.54</v>
      </c>
    </row>
    <row r="2718" spans="1:9">
      <c r="A2718" s="23">
        <v>2717</v>
      </c>
      <c r="B2718" s="23" t="s">
        <v>30769</v>
      </c>
      <c r="C2718" s="23" t="s">
        <v>30822</v>
      </c>
      <c r="D2718" s="23" t="s">
        <v>30823</v>
      </c>
      <c r="E2718" s="23" t="s">
        <v>31023</v>
      </c>
      <c r="F2718" s="23" t="s">
        <v>33610</v>
      </c>
      <c r="G2718" s="23">
        <v>100</v>
      </c>
      <c r="H2718" s="23">
        <v>0</v>
      </c>
      <c r="I2718" s="25">
        <v>41.4</v>
      </c>
    </row>
    <row r="2719" spans="1:9">
      <c r="A2719" s="23">
        <v>2718</v>
      </c>
      <c r="B2719" s="23" t="s">
        <v>30769</v>
      </c>
      <c r="C2719" s="23" t="s">
        <v>30773</v>
      </c>
      <c r="D2719" s="23" t="s">
        <v>30774</v>
      </c>
      <c r="E2719" s="23" t="s">
        <v>31046</v>
      </c>
      <c r="F2719" s="23" t="s">
        <v>33611</v>
      </c>
      <c r="G2719" s="23">
        <v>100</v>
      </c>
      <c r="H2719" s="23">
        <v>0</v>
      </c>
      <c r="I2719" s="25">
        <v>63.49</v>
      </c>
    </row>
    <row r="2720" spans="1:9">
      <c r="A2720" s="23">
        <v>2719</v>
      </c>
      <c r="B2720" s="23" t="s">
        <v>30769</v>
      </c>
      <c r="C2720" s="23" t="s">
        <v>30886</v>
      </c>
      <c r="D2720" s="23" t="s">
        <v>4461</v>
      </c>
      <c r="E2720" s="23" t="s">
        <v>18006</v>
      </c>
      <c r="F2720" s="23" t="s">
        <v>33612</v>
      </c>
      <c r="G2720" s="23">
        <v>1000</v>
      </c>
      <c r="H2720" s="23">
        <v>0</v>
      </c>
      <c r="I2720" s="25">
        <v>701.7</v>
      </c>
    </row>
    <row r="2721" spans="1:9">
      <c r="A2721" s="23">
        <v>2720</v>
      </c>
      <c r="B2721" s="23" t="s">
        <v>30769</v>
      </c>
      <c r="C2721" s="23" t="s">
        <v>30798</v>
      </c>
      <c r="D2721" s="23" t="s">
        <v>30778</v>
      </c>
      <c r="E2721" s="23" t="s">
        <v>30930</v>
      </c>
      <c r="F2721" s="23" t="s">
        <v>33613</v>
      </c>
      <c r="G2721" s="23">
        <v>100</v>
      </c>
      <c r="H2721" s="23">
        <v>0</v>
      </c>
      <c r="I2721" s="25">
        <v>99.98</v>
      </c>
    </row>
    <row r="2722" spans="1:9">
      <c r="A2722" s="23">
        <v>2721</v>
      </c>
      <c r="B2722" s="23" t="s">
        <v>30769</v>
      </c>
      <c r="C2722" s="23" t="s">
        <v>30804</v>
      </c>
      <c r="D2722" s="23" t="s">
        <v>30774</v>
      </c>
      <c r="E2722" s="23" t="s">
        <v>30805</v>
      </c>
      <c r="F2722" s="23" t="s">
        <v>33614</v>
      </c>
      <c r="G2722" s="23">
        <v>400</v>
      </c>
      <c r="H2722" s="23">
        <v>0</v>
      </c>
      <c r="I2722" s="25">
        <v>124.48</v>
      </c>
    </row>
    <row r="2723" spans="1:9">
      <c r="A2723" s="23">
        <v>2722</v>
      </c>
      <c r="B2723" s="23" t="s">
        <v>30769</v>
      </c>
      <c r="C2723" s="23" t="s">
        <v>30777</v>
      </c>
      <c r="D2723" s="23" t="s">
        <v>30778</v>
      </c>
      <c r="E2723" s="23" t="s">
        <v>30925</v>
      </c>
      <c r="F2723" s="23" t="s">
        <v>33615</v>
      </c>
      <c r="G2723" s="23">
        <v>100</v>
      </c>
      <c r="H2723" s="23">
        <v>0</v>
      </c>
      <c r="I2723" s="25">
        <v>22.17</v>
      </c>
    </row>
    <row r="2724" spans="1:9">
      <c r="A2724" s="23">
        <v>2723</v>
      </c>
      <c r="B2724" s="23" t="s">
        <v>30769</v>
      </c>
      <c r="C2724" s="23" t="s">
        <v>30811</v>
      </c>
      <c r="D2724" s="23" t="s">
        <v>30794</v>
      </c>
      <c r="E2724" s="23" t="s">
        <v>30814</v>
      </c>
      <c r="F2724" s="23" t="s">
        <v>33616</v>
      </c>
      <c r="G2724" s="23">
        <v>100</v>
      </c>
      <c r="H2724" s="23">
        <v>0</v>
      </c>
      <c r="I2724" s="25">
        <v>79.29</v>
      </c>
    </row>
    <row r="2725" spans="1:9">
      <c r="A2725" s="23">
        <v>2724</v>
      </c>
      <c r="B2725" s="23" t="s">
        <v>30769</v>
      </c>
      <c r="C2725" s="23" t="s">
        <v>30777</v>
      </c>
      <c r="D2725" s="23" t="s">
        <v>30778</v>
      </c>
      <c r="E2725" s="23" t="s">
        <v>30847</v>
      </c>
      <c r="F2725" s="23" t="s">
        <v>33617</v>
      </c>
      <c r="G2725" s="23">
        <v>50</v>
      </c>
      <c r="H2725" s="23">
        <v>0</v>
      </c>
      <c r="I2725" s="25">
        <v>25.98</v>
      </c>
    </row>
    <row r="2726" spans="1:9">
      <c r="A2726" s="23">
        <v>2725</v>
      </c>
      <c r="B2726" s="23" t="s">
        <v>30769</v>
      </c>
      <c r="C2726" s="23" t="s">
        <v>30773</v>
      </c>
      <c r="D2726" s="23" t="s">
        <v>30774</v>
      </c>
      <c r="E2726" s="23" t="s">
        <v>31046</v>
      </c>
      <c r="F2726" s="23" t="s">
        <v>33618</v>
      </c>
      <c r="G2726" s="23">
        <v>400</v>
      </c>
      <c r="H2726" s="23">
        <v>0</v>
      </c>
      <c r="I2726" s="25">
        <v>90.36</v>
      </c>
    </row>
    <row r="2727" spans="1:9">
      <c r="A2727" s="23">
        <v>2726</v>
      </c>
      <c r="B2727" s="23" t="s">
        <v>30769</v>
      </c>
      <c r="C2727" s="23" t="s">
        <v>30838</v>
      </c>
      <c r="D2727" s="23" t="s">
        <v>30839</v>
      </c>
      <c r="E2727" s="23" t="s">
        <v>31284</v>
      </c>
      <c r="F2727" s="23" t="s">
        <v>33619</v>
      </c>
      <c r="G2727" s="23">
        <v>200</v>
      </c>
      <c r="H2727" s="23">
        <v>0</v>
      </c>
      <c r="I2727" s="25">
        <v>119.16</v>
      </c>
    </row>
    <row r="2728" spans="1:9">
      <c r="A2728" s="23">
        <v>2727</v>
      </c>
      <c r="B2728" s="23" t="s">
        <v>30769</v>
      </c>
      <c r="C2728" s="23" t="s">
        <v>30804</v>
      </c>
      <c r="D2728" s="23" t="s">
        <v>30774</v>
      </c>
      <c r="E2728" s="23" t="s">
        <v>31079</v>
      </c>
      <c r="F2728" s="23" t="s">
        <v>33620</v>
      </c>
      <c r="G2728" s="23">
        <v>200</v>
      </c>
      <c r="H2728" s="23">
        <v>0</v>
      </c>
      <c r="I2728" s="25">
        <v>141.38</v>
      </c>
    </row>
    <row r="2729" spans="1:9">
      <c r="A2729" s="23">
        <v>2728</v>
      </c>
      <c r="B2729" s="23" t="s">
        <v>30769</v>
      </c>
      <c r="C2729" s="23" t="s">
        <v>30777</v>
      </c>
      <c r="D2729" s="23" t="s">
        <v>30778</v>
      </c>
      <c r="E2729" s="23" t="s">
        <v>30925</v>
      </c>
      <c r="F2729" s="23" t="s">
        <v>33621</v>
      </c>
      <c r="G2729" s="23">
        <v>200</v>
      </c>
      <c r="H2729" s="23">
        <v>0</v>
      </c>
      <c r="I2729" s="25">
        <v>97.84</v>
      </c>
    </row>
    <row r="2730" spans="1:9">
      <c r="A2730" s="23">
        <v>2729</v>
      </c>
      <c r="B2730" s="23" t="s">
        <v>30769</v>
      </c>
      <c r="C2730" s="23" t="s">
        <v>30777</v>
      </c>
      <c r="D2730" s="23" t="s">
        <v>30778</v>
      </c>
      <c r="E2730" s="23" t="s">
        <v>30925</v>
      </c>
      <c r="F2730" s="23" t="s">
        <v>33622</v>
      </c>
      <c r="G2730" s="23">
        <v>200</v>
      </c>
      <c r="H2730" s="23">
        <v>0</v>
      </c>
      <c r="I2730" s="25">
        <v>130.68</v>
      </c>
    </row>
    <row r="2731" spans="1:9">
      <c r="A2731" s="23">
        <v>2730</v>
      </c>
      <c r="B2731" s="23" t="s">
        <v>30769</v>
      </c>
      <c r="C2731" s="23" t="s">
        <v>30804</v>
      </c>
      <c r="D2731" s="23" t="s">
        <v>30774</v>
      </c>
      <c r="E2731" s="23" t="s">
        <v>30826</v>
      </c>
      <c r="F2731" s="23" t="s">
        <v>33623</v>
      </c>
      <c r="G2731" s="23">
        <v>100</v>
      </c>
      <c r="H2731" s="23">
        <v>0</v>
      </c>
      <c r="I2731" s="25">
        <v>48.18</v>
      </c>
    </row>
    <row r="2732" spans="1:9">
      <c r="A2732" s="23">
        <v>2731</v>
      </c>
      <c r="B2732" s="23" t="s">
        <v>30769</v>
      </c>
      <c r="C2732" s="23" t="s">
        <v>30804</v>
      </c>
      <c r="D2732" s="23" t="s">
        <v>30774</v>
      </c>
      <c r="E2732" s="23" t="s">
        <v>30805</v>
      </c>
      <c r="F2732" s="23" t="s">
        <v>33624</v>
      </c>
      <c r="G2732" s="23">
        <v>100</v>
      </c>
      <c r="H2732" s="23">
        <v>0</v>
      </c>
      <c r="I2732" s="25">
        <v>39.58</v>
      </c>
    </row>
    <row r="2733" spans="1:9">
      <c r="A2733" s="23">
        <v>2732</v>
      </c>
      <c r="B2733" s="23" t="s">
        <v>30769</v>
      </c>
      <c r="C2733" s="23" t="s">
        <v>30777</v>
      </c>
      <c r="D2733" s="23" t="s">
        <v>30778</v>
      </c>
      <c r="E2733" s="23" t="s">
        <v>30925</v>
      </c>
      <c r="F2733" s="23" t="s">
        <v>33625</v>
      </c>
      <c r="G2733" s="23">
        <v>200</v>
      </c>
      <c r="H2733" s="23">
        <v>0</v>
      </c>
      <c r="I2733" s="25">
        <v>103.4</v>
      </c>
    </row>
    <row r="2734" spans="1:9">
      <c r="A2734" s="23">
        <v>2733</v>
      </c>
      <c r="B2734" s="23" t="s">
        <v>30769</v>
      </c>
      <c r="C2734" s="23" t="s">
        <v>30777</v>
      </c>
      <c r="D2734" s="23" t="s">
        <v>30778</v>
      </c>
      <c r="E2734" s="23" t="s">
        <v>31190</v>
      </c>
      <c r="F2734" s="23" t="s">
        <v>33626</v>
      </c>
      <c r="G2734" s="23">
        <v>200</v>
      </c>
      <c r="H2734" s="23">
        <v>0</v>
      </c>
      <c r="I2734" s="25">
        <v>81.06</v>
      </c>
    </row>
    <row r="2735" spans="1:9">
      <c r="A2735" s="23">
        <v>2734</v>
      </c>
      <c r="B2735" s="23" t="s">
        <v>30769</v>
      </c>
      <c r="C2735" s="23" t="s">
        <v>30793</v>
      </c>
      <c r="D2735" s="23" t="s">
        <v>30794</v>
      </c>
      <c r="E2735" s="23" t="s">
        <v>30809</v>
      </c>
      <c r="F2735" s="23" t="s">
        <v>33627</v>
      </c>
      <c r="G2735" s="23">
        <v>200</v>
      </c>
      <c r="H2735" s="23">
        <v>0</v>
      </c>
      <c r="I2735" s="25">
        <v>150.54</v>
      </c>
    </row>
    <row r="2736" spans="1:9">
      <c r="A2736" s="23">
        <v>2735</v>
      </c>
      <c r="B2736" s="23" t="s">
        <v>30769</v>
      </c>
      <c r="C2736" s="23" t="s">
        <v>30831</v>
      </c>
      <c r="D2736" s="23" t="s">
        <v>30832</v>
      </c>
      <c r="E2736" s="23" t="s">
        <v>31076</v>
      </c>
      <c r="F2736" s="23" t="s">
        <v>33628</v>
      </c>
      <c r="G2736" s="23">
        <v>200</v>
      </c>
      <c r="H2736" s="23">
        <v>0</v>
      </c>
      <c r="I2736" s="25">
        <v>186.38</v>
      </c>
    </row>
    <row r="2737" spans="1:9">
      <c r="A2737" s="23">
        <v>2736</v>
      </c>
      <c r="B2737" s="23" t="s">
        <v>30769</v>
      </c>
      <c r="C2737" s="23" t="s">
        <v>30798</v>
      </c>
      <c r="D2737" s="23" t="s">
        <v>30778</v>
      </c>
      <c r="E2737" s="23" t="s">
        <v>31051</v>
      </c>
      <c r="F2737" s="23" t="s">
        <v>33629</v>
      </c>
      <c r="G2737" s="23">
        <v>100</v>
      </c>
      <c r="H2737" s="23">
        <v>0</v>
      </c>
      <c r="I2737" s="25">
        <v>71.63</v>
      </c>
    </row>
    <row r="2738" spans="1:9">
      <c r="A2738" s="23">
        <v>2737</v>
      </c>
      <c r="B2738" s="23" t="s">
        <v>30769</v>
      </c>
      <c r="C2738" s="23" t="s">
        <v>30787</v>
      </c>
      <c r="D2738" s="23" t="s">
        <v>30788</v>
      </c>
      <c r="E2738" s="23" t="s">
        <v>30928</v>
      </c>
      <c r="F2738" s="23" t="s">
        <v>33630</v>
      </c>
      <c r="G2738" s="23">
        <v>200</v>
      </c>
      <c r="H2738" s="23">
        <v>0</v>
      </c>
      <c r="I2738" s="25">
        <v>76.46</v>
      </c>
    </row>
    <row r="2739" spans="1:9">
      <c r="A2739" s="23">
        <v>2738</v>
      </c>
      <c r="B2739" s="23" t="s">
        <v>30769</v>
      </c>
      <c r="C2739" s="23" t="s">
        <v>30886</v>
      </c>
      <c r="D2739" s="23" t="s">
        <v>4461</v>
      </c>
      <c r="E2739" s="23" t="s">
        <v>18006</v>
      </c>
      <c r="F2739" s="23" t="s">
        <v>33631</v>
      </c>
      <c r="G2739" s="23">
        <v>800</v>
      </c>
      <c r="H2739" s="23">
        <v>0</v>
      </c>
      <c r="I2739" s="25">
        <v>568.08</v>
      </c>
    </row>
    <row r="2740" spans="1:9">
      <c r="A2740" s="23">
        <v>2739</v>
      </c>
      <c r="B2740" s="23" t="s">
        <v>30769</v>
      </c>
      <c r="C2740" s="23" t="s">
        <v>30777</v>
      </c>
      <c r="D2740" s="23" t="s">
        <v>30778</v>
      </c>
      <c r="E2740" s="23" t="s">
        <v>30925</v>
      </c>
      <c r="F2740" s="23" t="s">
        <v>33632</v>
      </c>
      <c r="G2740" s="23">
        <v>100</v>
      </c>
      <c r="H2740" s="23">
        <v>0</v>
      </c>
      <c r="I2740" s="25">
        <v>49.74</v>
      </c>
    </row>
    <row r="2741" spans="1:9">
      <c r="A2741" s="23">
        <v>2740</v>
      </c>
      <c r="B2741" s="23" t="s">
        <v>30769</v>
      </c>
      <c r="C2741" s="23" t="s">
        <v>30831</v>
      </c>
      <c r="D2741" s="23" t="s">
        <v>30832</v>
      </c>
      <c r="E2741" s="23" t="s">
        <v>31020</v>
      </c>
      <c r="F2741" s="23" t="s">
        <v>33633</v>
      </c>
      <c r="G2741" s="23">
        <v>100</v>
      </c>
      <c r="H2741" s="23">
        <v>0</v>
      </c>
      <c r="I2741" s="25">
        <v>54.54</v>
      </c>
    </row>
    <row r="2742" spans="1:9">
      <c r="A2742" s="23">
        <v>2741</v>
      </c>
      <c r="B2742" s="23" t="s">
        <v>30769</v>
      </c>
      <c r="C2742" s="23" t="s">
        <v>30828</v>
      </c>
      <c r="D2742" s="23" t="s">
        <v>4461</v>
      </c>
      <c r="E2742" s="23" t="s">
        <v>30829</v>
      </c>
      <c r="F2742" s="23" t="s">
        <v>33634</v>
      </c>
      <c r="G2742" s="23">
        <v>200</v>
      </c>
      <c r="H2742" s="23">
        <v>0</v>
      </c>
      <c r="I2742" s="25">
        <v>143.8</v>
      </c>
    </row>
    <row r="2743" spans="1:9">
      <c r="A2743" s="23">
        <v>2742</v>
      </c>
      <c r="B2743" s="23" t="s">
        <v>30769</v>
      </c>
      <c r="C2743" s="23" t="s">
        <v>30822</v>
      </c>
      <c r="D2743" s="23" t="s">
        <v>30823</v>
      </c>
      <c r="E2743" s="23" t="s">
        <v>30824</v>
      </c>
      <c r="F2743" s="23" t="s">
        <v>33635</v>
      </c>
      <c r="G2743" s="23">
        <v>100</v>
      </c>
      <c r="H2743" s="23">
        <v>0</v>
      </c>
      <c r="I2743" s="25">
        <v>54.73</v>
      </c>
    </row>
    <row r="2744" spans="1:9">
      <c r="A2744" s="23">
        <v>2743</v>
      </c>
      <c r="B2744" s="23" t="s">
        <v>30769</v>
      </c>
      <c r="C2744" s="23" t="s">
        <v>30831</v>
      </c>
      <c r="D2744" s="23" t="s">
        <v>30832</v>
      </c>
      <c r="E2744" s="23" t="s">
        <v>30903</v>
      </c>
      <c r="F2744" s="23" t="s">
        <v>33636</v>
      </c>
      <c r="G2744" s="23">
        <v>200</v>
      </c>
      <c r="H2744" s="23">
        <v>0</v>
      </c>
      <c r="I2744" s="25">
        <v>0</v>
      </c>
    </row>
    <row r="2745" spans="1:9">
      <c r="A2745" s="23">
        <v>2744</v>
      </c>
      <c r="B2745" s="23" t="s">
        <v>30769</v>
      </c>
      <c r="C2745" s="23" t="s">
        <v>30804</v>
      </c>
      <c r="D2745" s="23" t="s">
        <v>30774</v>
      </c>
      <c r="E2745" s="23" t="s">
        <v>31079</v>
      </c>
      <c r="F2745" s="23" t="s">
        <v>33637</v>
      </c>
      <c r="G2745" s="23">
        <v>200</v>
      </c>
      <c r="H2745" s="23">
        <v>0</v>
      </c>
      <c r="I2745" s="25">
        <v>66.62</v>
      </c>
    </row>
    <row r="2746" spans="1:9">
      <c r="A2746" s="23">
        <v>2745</v>
      </c>
      <c r="B2746" s="23" t="s">
        <v>30769</v>
      </c>
      <c r="C2746" s="23" t="s">
        <v>30777</v>
      </c>
      <c r="D2746" s="23" t="s">
        <v>30778</v>
      </c>
      <c r="E2746" s="23" t="s">
        <v>30925</v>
      </c>
      <c r="F2746" s="23" t="s">
        <v>33638</v>
      </c>
      <c r="G2746" s="23">
        <v>200</v>
      </c>
      <c r="H2746" s="23">
        <v>0</v>
      </c>
      <c r="I2746" s="25">
        <v>19.66</v>
      </c>
    </row>
    <row r="2747" spans="1:9">
      <c r="A2747" s="23">
        <v>2746</v>
      </c>
      <c r="B2747" s="23" t="s">
        <v>30769</v>
      </c>
      <c r="C2747" s="23" t="s">
        <v>30787</v>
      </c>
      <c r="D2747" s="23" t="s">
        <v>30788</v>
      </c>
      <c r="E2747" s="23" t="s">
        <v>30928</v>
      </c>
      <c r="F2747" s="23" t="s">
        <v>33639</v>
      </c>
      <c r="G2747" s="23">
        <v>200</v>
      </c>
      <c r="H2747" s="23">
        <v>0</v>
      </c>
      <c r="I2747" s="25">
        <v>108.16</v>
      </c>
    </row>
    <row r="2748" spans="1:9">
      <c r="A2748" s="23">
        <v>2747</v>
      </c>
      <c r="B2748" s="23" t="s">
        <v>30769</v>
      </c>
      <c r="C2748" s="23" t="s">
        <v>30773</v>
      </c>
      <c r="D2748" s="23" t="s">
        <v>30774</v>
      </c>
      <c r="E2748" s="23" t="s">
        <v>30909</v>
      </c>
      <c r="F2748" s="23" t="s">
        <v>33640</v>
      </c>
      <c r="G2748" s="23">
        <v>200</v>
      </c>
      <c r="H2748" s="23">
        <v>0</v>
      </c>
      <c r="I2748" s="25">
        <v>0</v>
      </c>
    </row>
    <row r="2749" spans="1:9">
      <c r="A2749" s="23">
        <v>2748</v>
      </c>
      <c r="B2749" s="23" t="s">
        <v>30769</v>
      </c>
      <c r="C2749" s="23" t="s">
        <v>30773</v>
      </c>
      <c r="D2749" s="23" t="s">
        <v>30774</v>
      </c>
      <c r="E2749" s="23" t="s">
        <v>31046</v>
      </c>
      <c r="F2749" s="23" t="s">
        <v>33641</v>
      </c>
      <c r="G2749" s="23">
        <v>200</v>
      </c>
      <c r="H2749" s="23">
        <v>0</v>
      </c>
      <c r="I2749" s="25">
        <v>39.8</v>
      </c>
    </row>
    <row r="2750" spans="1:9">
      <c r="A2750" s="23">
        <v>2749</v>
      </c>
      <c r="B2750" s="23" t="s">
        <v>30769</v>
      </c>
      <c r="C2750" s="23" t="s">
        <v>30787</v>
      </c>
      <c r="D2750" s="23" t="s">
        <v>30788</v>
      </c>
      <c r="E2750" s="23" t="s">
        <v>30928</v>
      </c>
      <c r="F2750" s="23" t="s">
        <v>33642</v>
      </c>
      <c r="G2750" s="23">
        <v>200</v>
      </c>
      <c r="H2750" s="23">
        <v>0</v>
      </c>
      <c r="I2750" s="25">
        <v>104.34</v>
      </c>
    </row>
    <row r="2751" spans="1:9">
      <c r="A2751" s="23">
        <v>2750</v>
      </c>
      <c r="B2751" s="23" t="s">
        <v>30769</v>
      </c>
      <c r="C2751" s="23" t="s">
        <v>30781</v>
      </c>
      <c r="D2751" s="23" t="s">
        <v>30782</v>
      </c>
      <c r="E2751" s="23" t="s">
        <v>30988</v>
      </c>
      <c r="F2751" s="23" t="s">
        <v>33643</v>
      </c>
      <c r="G2751" s="23">
        <v>100</v>
      </c>
      <c r="H2751" s="23">
        <v>0</v>
      </c>
      <c r="I2751" s="25">
        <v>88.62</v>
      </c>
    </row>
    <row r="2752" spans="1:9">
      <c r="A2752" s="23">
        <v>2751</v>
      </c>
      <c r="B2752" s="23" t="s">
        <v>30769</v>
      </c>
      <c r="C2752" s="23" t="s">
        <v>30787</v>
      </c>
      <c r="D2752" s="23" t="s">
        <v>30788</v>
      </c>
      <c r="E2752" s="23" t="s">
        <v>31093</v>
      </c>
      <c r="F2752" s="23" t="s">
        <v>33644</v>
      </c>
      <c r="G2752" s="23">
        <v>100</v>
      </c>
      <c r="H2752" s="23">
        <v>0</v>
      </c>
      <c r="I2752" s="25">
        <v>44.01</v>
      </c>
    </row>
    <row r="2753" spans="1:9">
      <c r="A2753" s="23">
        <v>2752</v>
      </c>
      <c r="B2753" s="23" t="s">
        <v>30769</v>
      </c>
      <c r="C2753" s="23" t="s">
        <v>30811</v>
      </c>
      <c r="D2753" s="23" t="s">
        <v>30794</v>
      </c>
      <c r="E2753" s="23" t="s">
        <v>31231</v>
      </c>
      <c r="F2753" s="23" t="s">
        <v>33645</v>
      </c>
      <c r="G2753" s="23">
        <v>100</v>
      </c>
      <c r="H2753" s="23">
        <v>0</v>
      </c>
      <c r="I2753" s="25">
        <v>100</v>
      </c>
    </row>
    <row r="2754" spans="1:9">
      <c r="A2754" s="23">
        <v>2753</v>
      </c>
      <c r="B2754" s="23" t="s">
        <v>30769</v>
      </c>
      <c r="C2754" s="23" t="s">
        <v>30793</v>
      </c>
      <c r="D2754" s="23" t="s">
        <v>30832</v>
      </c>
      <c r="E2754" s="23" t="s">
        <v>30863</v>
      </c>
      <c r="F2754" s="23" t="s">
        <v>33646</v>
      </c>
      <c r="G2754" s="23">
        <v>200</v>
      </c>
      <c r="H2754" s="23">
        <v>0</v>
      </c>
      <c r="I2754" s="25">
        <v>115.48</v>
      </c>
    </row>
    <row r="2755" spans="1:9">
      <c r="A2755" s="23">
        <v>2754</v>
      </c>
      <c r="B2755" s="23" t="s">
        <v>30769</v>
      </c>
      <c r="C2755" s="23" t="s">
        <v>30828</v>
      </c>
      <c r="D2755" s="23" t="s">
        <v>4461</v>
      </c>
      <c r="E2755" s="23" t="s">
        <v>31120</v>
      </c>
      <c r="F2755" s="23" t="s">
        <v>33647</v>
      </c>
      <c r="G2755" s="23">
        <v>400</v>
      </c>
      <c r="H2755" s="23">
        <v>0</v>
      </c>
      <c r="I2755" s="25">
        <v>270.76</v>
      </c>
    </row>
    <row r="2756" spans="1:9">
      <c r="A2756" s="23">
        <v>2755</v>
      </c>
      <c r="B2756" s="23" t="s">
        <v>30769</v>
      </c>
      <c r="C2756" s="23" t="s">
        <v>30869</v>
      </c>
      <c r="D2756" s="23" t="s">
        <v>30823</v>
      </c>
      <c r="E2756" s="23" t="s">
        <v>30881</v>
      </c>
      <c r="F2756" s="23" t="s">
        <v>33648</v>
      </c>
      <c r="G2756" s="23">
        <v>200</v>
      </c>
      <c r="H2756" s="23">
        <v>0</v>
      </c>
      <c r="I2756" s="25">
        <v>44.7</v>
      </c>
    </row>
    <row r="2757" spans="1:9">
      <c r="A2757" s="23">
        <v>2756</v>
      </c>
      <c r="B2757" s="23" t="s">
        <v>30769</v>
      </c>
      <c r="C2757" s="23" t="s">
        <v>30869</v>
      </c>
      <c r="D2757" s="23" t="s">
        <v>30788</v>
      </c>
      <c r="E2757" s="23" t="s">
        <v>30944</v>
      </c>
      <c r="F2757" s="23" t="s">
        <v>33649</v>
      </c>
      <c r="G2757" s="23">
        <v>200</v>
      </c>
      <c r="H2757" s="23">
        <v>0</v>
      </c>
      <c r="I2757" s="25">
        <v>150.44</v>
      </c>
    </row>
    <row r="2758" spans="1:9">
      <c r="A2758" s="23">
        <v>2757</v>
      </c>
      <c r="B2758" s="23" t="s">
        <v>30769</v>
      </c>
      <c r="C2758" s="23" t="s">
        <v>30831</v>
      </c>
      <c r="D2758" s="23" t="s">
        <v>30832</v>
      </c>
      <c r="E2758" s="23" t="s">
        <v>30842</v>
      </c>
      <c r="F2758" s="23" t="s">
        <v>33650</v>
      </c>
      <c r="G2758" s="23">
        <v>200</v>
      </c>
      <c r="H2758" s="23">
        <v>0</v>
      </c>
      <c r="I2758" s="25">
        <v>80.46</v>
      </c>
    </row>
    <row r="2759" spans="1:9">
      <c r="A2759" s="23">
        <v>2758</v>
      </c>
      <c r="B2759" s="23" t="s">
        <v>30769</v>
      </c>
      <c r="C2759" s="23" t="s">
        <v>30886</v>
      </c>
      <c r="D2759" s="23" t="s">
        <v>4461</v>
      </c>
      <c r="E2759" s="23" t="s">
        <v>18006</v>
      </c>
      <c r="F2759" s="23" t="s">
        <v>33651</v>
      </c>
      <c r="G2759" s="23">
        <v>315</v>
      </c>
      <c r="H2759" s="23">
        <v>0</v>
      </c>
      <c r="I2759" s="25">
        <v>130.6305</v>
      </c>
    </row>
    <row r="2760" spans="1:9">
      <c r="A2760" s="23">
        <v>2759</v>
      </c>
      <c r="B2760" s="23" t="s">
        <v>30769</v>
      </c>
      <c r="C2760" s="23" t="s">
        <v>30838</v>
      </c>
      <c r="D2760" s="23" t="s">
        <v>30839</v>
      </c>
      <c r="E2760" s="23" t="s">
        <v>30854</v>
      </c>
      <c r="F2760" s="23" t="s">
        <v>33652</v>
      </c>
      <c r="G2760" s="23">
        <v>400</v>
      </c>
      <c r="H2760" s="23">
        <v>0</v>
      </c>
      <c r="I2760" s="25">
        <v>273.16</v>
      </c>
    </row>
    <row r="2761" spans="1:9">
      <c r="A2761" s="23">
        <v>2760</v>
      </c>
      <c r="B2761" s="23" t="s">
        <v>30769</v>
      </c>
      <c r="C2761" s="23" t="s">
        <v>30838</v>
      </c>
      <c r="D2761" s="23" t="s">
        <v>30839</v>
      </c>
      <c r="E2761" s="23" t="s">
        <v>30840</v>
      </c>
      <c r="F2761" s="23" t="s">
        <v>33653</v>
      </c>
      <c r="G2761" s="23">
        <v>200</v>
      </c>
      <c r="H2761" s="23">
        <v>0</v>
      </c>
      <c r="I2761" s="25">
        <v>129.26</v>
      </c>
    </row>
    <row r="2762" spans="1:9">
      <c r="A2762" s="23">
        <v>2761</v>
      </c>
      <c r="B2762" s="23" t="s">
        <v>30769</v>
      </c>
      <c r="C2762" s="23" t="s">
        <v>30831</v>
      </c>
      <c r="D2762" s="23" t="s">
        <v>30832</v>
      </c>
      <c r="E2762" s="23" t="s">
        <v>30903</v>
      </c>
      <c r="F2762" s="23" t="s">
        <v>33654</v>
      </c>
      <c r="G2762" s="23">
        <v>100</v>
      </c>
      <c r="H2762" s="23">
        <v>0</v>
      </c>
      <c r="I2762" s="25">
        <v>62.02</v>
      </c>
    </row>
    <row r="2763" spans="1:9">
      <c r="A2763" s="23">
        <v>2762</v>
      </c>
      <c r="B2763" s="23" t="s">
        <v>30769</v>
      </c>
      <c r="C2763" s="23" t="s">
        <v>30828</v>
      </c>
      <c r="D2763" s="23" t="s">
        <v>30794</v>
      </c>
      <c r="E2763" s="23" t="s">
        <v>30997</v>
      </c>
      <c r="F2763" s="23" t="s">
        <v>33655</v>
      </c>
      <c r="G2763" s="23">
        <v>1250</v>
      </c>
      <c r="H2763" s="23">
        <v>0</v>
      </c>
      <c r="I2763" s="25">
        <v>1069.5</v>
      </c>
    </row>
    <row r="2764" spans="1:9">
      <c r="A2764" s="23">
        <v>2763</v>
      </c>
      <c r="B2764" s="23" t="s">
        <v>30769</v>
      </c>
      <c r="C2764" s="23" t="s">
        <v>30804</v>
      </c>
      <c r="D2764" s="23" t="s">
        <v>30774</v>
      </c>
      <c r="E2764" s="23" t="s">
        <v>30805</v>
      </c>
      <c r="F2764" s="23" t="s">
        <v>33656</v>
      </c>
      <c r="G2764" s="23">
        <v>200</v>
      </c>
      <c r="H2764" s="23">
        <v>0</v>
      </c>
      <c r="I2764" s="25">
        <v>66.08</v>
      </c>
    </row>
    <row r="2765" spans="1:9">
      <c r="A2765" s="23">
        <v>2764</v>
      </c>
      <c r="B2765" s="23" t="s">
        <v>30769</v>
      </c>
      <c r="C2765" s="23" t="s">
        <v>30869</v>
      </c>
      <c r="D2765" s="23" t="s">
        <v>30788</v>
      </c>
      <c r="E2765" s="23" t="s">
        <v>30944</v>
      </c>
      <c r="F2765" s="23" t="s">
        <v>33657</v>
      </c>
      <c r="G2765" s="23">
        <v>200</v>
      </c>
      <c r="H2765" s="23">
        <v>0</v>
      </c>
      <c r="I2765" s="25">
        <v>136.8</v>
      </c>
    </row>
    <row r="2766" spans="1:9">
      <c r="A2766" s="23">
        <v>2765</v>
      </c>
      <c r="B2766" s="23" t="s">
        <v>30769</v>
      </c>
      <c r="C2766" s="23" t="s">
        <v>30773</v>
      </c>
      <c r="D2766" s="23" t="s">
        <v>30774</v>
      </c>
      <c r="E2766" s="23" t="s">
        <v>30909</v>
      </c>
      <c r="F2766" s="23" t="s">
        <v>33658</v>
      </c>
      <c r="G2766" s="23">
        <v>200</v>
      </c>
      <c r="H2766" s="23">
        <v>0</v>
      </c>
      <c r="I2766" s="25">
        <v>0</v>
      </c>
    </row>
    <row r="2767" spans="1:9">
      <c r="A2767" s="23">
        <v>2766</v>
      </c>
      <c r="B2767" s="23" t="s">
        <v>30769</v>
      </c>
      <c r="C2767" s="23" t="s">
        <v>30770</v>
      </c>
      <c r="D2767" s="23" t="s">
        <v>30006</v>
      </c>
      <c r="E2767" s="23" t="s">
        <v>31004</v>
      </c>
      <c r="F2767" s="23" t="s">
        <v>33659</v>
      </c>
      <c r="G2767" s="23">
        <v>160</v>
      </c>
      <c r="H2767" s="23">
        <v>0</v>
      </c>
      <c r="I2767" s="25">
        <v>86.976</v>
      </c>
    </row>
    <row r="2768" spans="1:9">
      <c r="A2768" s="23">
        <v>2767</v>
      </c>
      <c r="B2768" s="23" t="s">
        <v>30769</v>
      </c>
      <c r="C2768" s="23" t="s">
        <v>30793</v>
      </c>
      <c r="D2768" s="23" t="s">
        <v>30794</v>
      </c>
      <c r="E2768" s="23" t="s">
        <v>30941</v>
      </c>
      <c r="F2768" s="23" t="s">
        <v>33660</v>
      </c>
      <c r="G2768" s="23">
        <v>100</v>
      </c>
      <c r="H2768" s="23">
        <v>0</v>
      </c>
      <c r="I2768" s="25">
        <v>77.87</v>
      </c>
    </row>
    <row r="2769" spans="1:9">
      <c r="A2769" s="23">
        <v>2768</v>
      </c>
      <c r="B2769" s="23" t="s">
        <v>30769</v>
      </c>
      <c r="C2769" s="23" t="s">
        <v>30828</v>
      </c>
      <c r="D2769" s="23" t="s">
        <v>4461</v>
      </c>
      <c r="E2769" s="23" t="s">
        <v>30915</v>
      </c>
      <c r="F2769" s="23" t="s">
        <v>33661</v>
      </c>
      <c r="G2769" s="23">
        <v>200</v>
      </c>
      <c r="H2769" s="23">
        <v>0</v>
      </c>
      <c r="I2769" s="25">
        <v>137.92</v>
      </c>
    </row>
    <row r="2770" spans="1:9">
      <c r="A2770" s="23">
        <v>2769</v>
      </c>
      <c r="B2770" s="23" t="s">
        <v>30769</v>
      </c>
      <c r="C2770" s="23" t="s">
        <v>30798</v>
      </c>
      <c r="D2770" s="23" t="s">
        <v>30778</v>
      </c>
      <c r="E2770" s="23" t="s">
        <v>31041</v>
      </c>
      <c r="F2770" s="23" t="s">
        <v>33662</v>
      </c>
      <c r="G2770" s="23">
        <v>125</v>
      </c>
      <c r="H2770" s="23">
        <v>0</v>
      </c>
      <c r="I2770" s="25">
        <v>14.9</v>
      </c>
    </row>
    <row r="2771" spans="1:9">
      <c r="A2771" s="23">
        <v>2770</v>
      </c>
      <c r="B2771" s="23" t="s">
        <v>30769</v>
      </c>
      <c r="C2771" s="23" t="s">
        <v>30804</v>
      </c>
      <c r="D2771" s="23" t="s">
        <v>30774</v>
      </c>
      <c r="E2771" s="23" t="s">
        <v>31079</v>
      </c>
      <c r="F2771" s="23" t="s">
        <v>33663</v>
      </c>
      <c r="G2771" s="23">
        <v>100</v>
      </c>
      <c r="H2771" s="23">
        <v>0</v>
      </c>
      <c r="I2771" s="25">
        <v>76.43</v>
      </c>
    </row>
    <row r="2772" spans="1:9">
      <c r="A2772" s="23">
        <v>2771</v>
      </c>
      <c r="B2772" s="23" t="s">
        <v>30769</v>
      </c>
      <c r="C2772" s="23" t="s">
        <v>30773</v>
      </c>
      <c r="D2772" s="23" t="s">
        <v>30774</v>
      </c>
      <c r="E2772" s="23" t="s">
        <v>30775</v>
      </c>
      <c r="F2772" s="23" t="s">
        <v>33664</v>
      </c>
      <c r="G2772" s="23">
        <v>200</v>
      </c>
      <c r="H2772" s="23">
        <v>0</v>
      </c>
      <c r="I2772" s="25">
        <v>28.44</v>
      </c>
    </row>
    <row r="2773" spans="1:9">
      <c r="A2773" s="23">
        <v>2772</v>
      </c>
      <c r="B2773" s="23" t="s">
        <v>30769</v>
      </c>
      <c r="C2773" s="23" t="s">
        <v>30770</v>
      </c>
      <c r="D2773" s="23" t="s">
        <v>30006</v>
      </c>
      <c r="E2773" s="23" t="s">
        <v>31004</v>
      </c>
      <c r="F2773" s="23" t="s">
        <v>33665</v>
      </c>
      <c r="G2773" s="23">
        <v>100</v>
      </c>
      <c r="H2773" s="23">
        <v>0</v>
      </c>
      <c r="I2773" s="25">
        <v>80.22</v>
      </c>
    </row>
    <row r="2774" spans="1:9">
      <c r="A2774" s="23">
        <v>2773</v>
      </c>
      <c r="B2774" s="23" t="s">
        <v>30769</v>
      </c>
      <c r="C2774" s="23" t="s">
        <v>30831</v>
      </c>
      <c r="D2774" s="23" t="s">
        <v>30832</v>
      </c>
      <c r="E2774" s="23" t="s">
        <v>30903</v>
      </c>
      <c r="F2774" s="23" t="s">
        <v>33666</v>
      </c>
      <c r="G2774" s="23">
        <v>100</v>
      </c>
      <c r="H2774" s="23">
        <v>0</v>
      </c>
      <c r="I2774" s="25">
        <v>68.09</v>
      </c>
    </row>
    <row r="2775" spans="1:9">
      <c r="A2775" s="23">
        <v>2774</v>
      </c>
      <c r="B2775" s="23" t="s">
        <v>30769</v>
      </c>
      <c r="C2775" s="23" t="s">
        <v>30822</v>
      </c>
      <c r="D2775" s="23" t="s">
        <v>30823</v>
      </c>
      <c r="E2775" s="23" t="s">
        <v>30824</v>
      </c>
      <c r="F2775" s="23" t="s">
        <v>33667</v>
      </c>
      <c r="G2775" s="23">
        <v>100</v>
      </c>
      <c r="H2775" s="23">
        <v>0</v>
      </c>
      <c r="I2775" s="25">
        <v>67.61</v>
      </c>
    </row>
    <row r="2776" spans="1:9">
      <c r="A2776" s="23">
        <v>2775</v>
      </c>
      <c r="B2776" s="23" t="s">
        <v>30769</v>
      </c>
      <c r="C2776" s="23" t="s">
        <v>30835</v>
      </c>
      <c r="D2776" s="23" t="s">
        <v>30006</v>
      </c>
      <c r="E2776" s="23" t="s">
        <v>30874</v>
      </c>
      <c r="F2776" s="23" t="s">
        <v>33668</v>
      </c>
      <c r="G2776" s="23">
        <v>100</v>
      </c>
      <c r="H2776" s="23">
        <v>0</v>
      </c>
      <c r="I2776" s="25">
        <v>77.09</v>
      </c>
    </row>
    <row r="2777" spans="1:9">
      <c r="A2777" s="23">
        <v>2776</v>
      </c>
      <c r="B2777" s="23" t="s">
        <v>30769</v>
      </c>
      <c r="C2777" s="23" t="s">
        <v>30804</v>
      </c>
      <c r="D2777" s="23" t="s">
        <v>30774</v>
      </c>
      <c r="E2777" s="23" t="s">
        <v>31205</v>
      </c>
      <c r="F2777" s="23" t="s">
        <v>33669</v>
      </c>
      <c r="G2777" s="23">
        <v>200</v>
      </c>
      <c r="H2777" s="23">
        <v>0</v>
      </c>
      <c r="I2777" s="25">
        <v>135.98</v>
      </c>
    </row>
    <row r="2778" spans="1:9">
      <c r="A2778" s="23">
        <v>2777</v>
      </c>
      <c r="B2778" s="23" t="s">
        <v>30769</v>
      </c>
      <c r="C2778" s="23" t="s">
        <v>30777</v>
      </c>
      <c r="D2778" s="23" t="s">
        <v>30778</v>
      </c>
      <c r="E2778" s="23" t="s">
        <v>30925</v>
      </c>
      <c r="F2778" s="23" t="s">
        <v>33670</v>
      </c>
      <c r="G2778" s="23">
        <v>200</v>
      </c>
      <c r="H2778" s="23">
        <v>0</v>
      </c>
      <c r="I2778" s="25">
        <v>162.26</v>
      </c>
    </row>
    <row r="2779" spans="1:9">
      <c r="A2779" s="23">
        <v>2778</v>
      </c>
      <c r="B2779" s="23" t="s">
        <v>30769</v>
      </c>
      <c r="C2779" s="23" t="s">
        <v>30831</v>
      </c>
      <c r="D2779" s="23" t="s">
        <v>30832</v>
      </c>
      <c r="E2779" s="23" t="s">
        <v>31076</v>
      </c>
      <c r="F2779" s="23" t="s">
        <v>33671</v>
      </c>
      <c r="G2779" s="23">
        <v>100</v>
      </c>
      <c r="H2779" s="23">
        <v>0</v>
      </c>
      <c r="I2779" s="25">
        <v>32.92</v>
      </c>
    </row>
    <row r="2780" spans="1:9">
      <c r="A2780" s="23">
        <v>2779</v>
      </c>
      <c r="B2780" s="23" t="s">
        <v>30769</v>
      </c>
      <c r="C2780" s="23" t="s">
        <v>30831</v>
      </c>
      <c r="D2780" s="23" t="s">
        <v>30832</v>
      </c>
      <c r="E2780" s="23" t="s">
        <v>31076</v>
      </c>
      <c r="F2780" s="23" t="s">
        <v>33672</v>
      </c>
      <c r="G2780" s="23">
        <v>200</v>
      </c>
      <c r="H2780" s="23">
        <v>0</v>
      </c>
      <c r="I2780" s="25">
        <v>155.12</v>
      </c>
    </row>
    <row r="2781" spans="1:9">
      <c r="A2781" s="23">
        <v>2780</v>
      </c>
      <c r="B2781" s="23" t="s">
        <v>30769</v>
      </c>
      <c r="C2781" s="23" t="s">
        <v>30886</v>
      </c>
      <c r="D2781" s="23" t="s">
        <v>4461</v>
      </c>
      <c r="E2781" s="23" t="s">
        <v>31318</v>
      </c>
      <c r="F2781" s="23" t="s">
        <v>33673</v>
      </c>
      <c r="G2781" s="23">
        <v>200</v>
      </c>
      <c r="H2781" s="23">
        <v>0</v>
      </c>
      <c r="I2781" s="25">
        <v>155.08</v>
      </c>
    </row>
    <row r="2782" spans="1:9">
      <c r="A2782" s="23">
        <v>2781</v>
      </c>
      <c r="B2782" s="23" t="s">
        <v>30769</v>
      </c>
      <c r="C2782" s="23" t="s">
        <v>30798</v>
      </c>
      <c r="D2782" s="23" t="s">
        <v>30778</v>
      </c>
      <c r="E2782" s="23" t="s">
        <v>31041</v>
      </c>
      <c r="F2782" s="23" t="s">
        <v>33674</v>
      </c>
      <c r="G2782" s="23">
        <v>100</v>
      </c>
      <c r="H2782" s="23">
        <v>0</v>
      </c>
      <c r="I2782" s="25">
        <v>61.39</v>
      </c>
    </row>
    <row r="2783" spans="1:9">
      <c r="A2783" s="23">
        <v>2782</v>
      </c>
      <c r="B2783" s="23" t="s">
        <v>30769</v>
      </c>
      <c r="C2783" s="23" t="s">
        <v>30777</v>
      </c>
      <c r="D2783" s="23" t="s">
        <v>30778</v>
      </c>
      <c r="E2783" s="23" t="s">
        <v>30779</v>
      </c>
      <c r="F2783" s="23" t="s">
        <v>33675</v>
      </c>
      <c r="G2783" s="23">
        <v>100</v>
      </c>
      <c r="H2783" s="23">
        <v>0</v>
      </c>
      <c r="I2783" s="25">
        <v>64.22</v>
      </c>
    </row>
    <row r="2784" spans="1:9">
      <c r="A2784" s="23">
        <v>2783</v>
      </c>
      <c r="B2784" s="23" t="s">
        <v>30769</v>
      </c>
      <c r="C2784" s="23" t="s">
        <v>30804</v>
      </c>
      <c r="D2784" s="23" t="s">
        <v>30774</v>
      </c>
      <c r="E2784" s="23" t="s">
        <v>30960</v>
      </c>
      <c r="F2784" s="23" t="s">
        <v>33676</v>
      </c>
      <c r="G2784" s="23">
        <v>200</v>
      </c>
      <c r="H2784" s="23">
        <v>0</v>
      </c>
      <c r="I2784" s="25">
        <v>122.82</v>
      </c>
    </row>
    <row r="2785" spans="1:9">
      <c r="A2785" s="23">
        <v>2784</v>
      </c>
      <c r="B2785" s="23" t="s">
        <v>30769</v>
      </c>
      <c r="C2785" s="23" t="s">
        <v>30773</v>
      </c>
      <c r="D2785" s="23" t="s">
        <v>30774</v>
      </c>
      <c r="E2785" s="23" t="s">
        <v>30968</v>
      </c>
      <c r="F2785" s="23" t="s">
        <v>33677</v>
      </c>
      <c r="G2785" s="23">
        <v>200</v>
      </c>
      <c r="H2785" s="23">
        <v>0</v>
      </c>
      <c r="I2785" s="25">
        <v>106.22</v>
      </c>
    </row>
    <row r="2786" spans="1:9">
      <c r="A2786" s="23">
        <v>2785</v>
      </c>
      <c r="B2786" s="23" t="s">
        <v>30769</v>
      </c>
      <c r="C2786" s="23" t="s">
        <v>30798</v>
      </c>
      <c r="D2786" s="23" t="s">
        <v>30778</v>
      </c>
      <c r="E2786" s="23" t="s">
        <v>31483</v>
      </c>
      <c r="F2786" s="23" t="s">
        <v>33678</v>
      </c>
      <c r="G2786" s="23">
        <v>125</v>
      </c>
      <c r="H2786" s="23">
        <v>0</v>
      </c>
      <c r="I2786" s="25">
        <v>67.5375</v>
      </c>
    </row>
    <row r="2787" spans="1:9">
      <c r="A2787" s="23">
        <v>2786</v>
      </c>
      <c r="B2787" s="23" t="s">
        <v>30769</v>
      </c>
      <c r="C2787" s="23" t="s">
        <v>30828</v>
      </c>
      <c r="D2787" s="23" t="s">
        <v>4461</v>
      </c>
      <c r="E2787" s="23" t="s">
        <v>31207</v>
      </c>
      <c r="F2787" s="23" t="s">
        <v>33679</v>
      </c>
      <c r="G2787" s="23">
        <v>200</v>
      </c>
      <c r="H2787" s="23">
        <v>0</v>
      </c>
      <c r="I2787" s="25">
        <v>62.46</v>
      </c>
    </row>
    <row r="2788" spans="1:9">
      <c r="A2788" s="23">
        <v>2787</v>
      </c>
      <c r="B2788" s="23" t="s">
        <v>30769</v>
      </c>
      <c r="C2788" s="23" t="s">
        <v>30773</v>
      </c>
      <c r="D2788" s="23" t="s">
        <v>30774</v>
      </c>
      <c r="E2788" s="23" t="s">
        <v>30909</v>
      </c>
      <c r="F2788" s="23" t="s">
        <v>33680</v>
      </c>
      <c r="G2788" s="23">
        <v>200</v>
      </c>
      <c r="H2788" s="23">
        <v>0</v>
      </c>
      <c r="I2788" s="25">
        <v>0</v>
      </c>
    </row>
    <row r="2789" spans="1:9">
      <c r="A2789" s="23">
        <v>2788</v>
      </c>
      <c r="B2789" s="23" t="s">
        <v>30769</v>
      </c>
      <c r="C2789" s="23" t="s">
        <v>30787</v>
      </c>
      <c r="D2789" s="23" t="s">
        <v>30788</v>
      </c>
      <c r="E2789" s="23" t="s">
        <v>30928</v>
      </c>
      <c r="F2789" s="23" t="s">
        <v>33681</v>
      </c>
      <c r="G2789" s="23">
        <v>200</v>
      </c>
      <c r="H2789" s="23">
        <v>0</v>
      </c>
      <c r="I2789" s="25">
        <v>58.4</v>
      </c>
    </row>
    <row r="2790" spans="1:9">
      <c r="A2790" s="23">
        <v>2789</v>
      </c>
      <c r="B2790" s="23" t="s">
        <v>30769</v>
      </c>
      <c r="C2790" s="23" t="s">
        <v>30777</v>
      </c>
      <c r="D2790" s="23" t="s">
        <v>30778</v>
      </c>
      <c r="E2790" s="23" t="s">
        <v>31190</v>
      </c>
      <c r="F2790" s="23" t="s">
        <v>33682</v>
      </c>
      <c r="G2790" s="23">
        <v>200</v>
      </c>
      <c r="H2790" s="23">
        <v>0</v>
      </c>
      <c r="I2790" s="25">
        <v>92.62</v>
      </c>
    </row>
    <row r="2791" spans="1:9">
      <c r="A2791" s="23">
        <v>2790</v>
      </c>
      <c r="B2791" s="23" t="s">
        <v>30769</v>
      </c>
      <c r="C2791" s="23" t="s">
        <v>30773</v>
      </c>
      <c r="D2791" s="23" t="s">
        <v>30774</v>
      </c>
      <c r="E2791" s="23" t="s">
        <v>31046</v>
      </c>
      <c r="F2791" s="23" t="s">
        <v>33683</v>
      </c>
      <c r="G2791" s="23">
        <v>200</v>
      </c>
      <c r="H2791" s="23">
        <v>0</v>
      </c>
      <c r="I2791" s="25">
        <v>102.46</v>
      </c>
    </row>
    <row r="2792" spans="1:9">
      <c r="A2792" s="23">
        <v>2791</v>
      </c>
      <c r="B2792" s="23" t="s">
        <v>30769</v>
      </c>
      <c r="C2792" s="23" t="s">
        <v>30831</v>
      </c>
      <c r="D2792" s="23" t="s">
        <v>30832</v>
      </c>
      <c r="E2792" s="23" t="s">
        <v>31076</v>
      </c>
      <c r="F2792" s="23" t="s">
        <v>33684</v>
      </c>
      <c r="G2792" s="23">
        <v>200</v>
      </c>
      <c r="H2792" s="23">
        <v>0</v>
      </c>
      <c r="I2792" s="25">
        <v>97.84</v>
      </c>
    </row>
    <row r="2793" spans="1:9">
      <c r="A2793" s="23">
        <v>2792</v>
      </c>
      <c r="B2793" s="23" t="s">
        <v>30769</v>
      </c>
      <c r="C2793" s="23" t="s">
        <v>30804</v>
      </c>
      <c r="D2793" s="23" t="s">
        <v>30774</v>
      </c>
      <c r="E2793" s="23" t="s">
        <v>30960</v>
      </c>
      <c r="F2793" s="23" t="s">
        <v>33685</v>
      </c>
      <c r="G2793" s="23">
        <v>200</v>
      </c>
      <c r="H2793" s="23">
        <v>0</v>
      </c>
      <c r="I2793" s="25">
        <v>76.82</v>
      </c>
    </row>
    <row r="2794" spans="1:9">
      <c r="A2794" s="23">
        <v>2793</v>
      </c>
      <c r="B2794" s="23" t="s">
        <v>30769</v>
      </c>
      <c r="C2794" s="23" t="s">
        <v>30773</v>
      </c>
      <c r="D2794" s="23" t="s">
        <v>30774</v>
      </c>
      <c r="E2794" s="23" t="s">
        <v>31046</v>
      </c>
      <c r="F2794" s="23" t="s">
        <v>33686</v>
      </c>
      <c r="G2794" s="23">
        <v>100</v>
      </c>
      <c r="H2794" s="23">
        <v>0</v>
      </c>
      <c r="I2794" s="25">
        <v>67.93</v>
      </c>
    </row>
    <row r="2795" spans="1:9">
      <c r="A2795" s="23">
        <v>2794</v>
      </c>
      <c r="B2795" s="23" t="s">
        <v>30769</v>
      </c>
      <c r="C2795" s="23" t="s">
        <v>30773</v>
      </c>
      <c r="D2795" s="23" t="s">
        <v>30774</v>
      </c>
      <c r="E2795" s="23" t="s">
        <v>30909</v>
      </c>
      <c r="F2795" s="23" t="s">
        <v>33687</v>
      </c>
      <c r="G2795" s="23">
        <v>200</v>
      </c>
      <c r="H2795" s="23">
        <v>0</v>
      </c>
      <c r="I2795" s="25">
        <v>175.16</v>
      </c>
    </row>
    <row r="2796" spans="1:9">
      <c r="A2796" s="23">
        <v>2795</v>
      </c>
      <c r="B2796" s="23" t="s">
        <v>30769</v>
      </c>
      <c r="C2796" s="23" t="s">
        <v>30777</v>
      </c>
      <c r="D2796" s="23" t="s">
        <v>30778</v>
      </c>
      <c r="E2796" s="23" t="s">
        <v>30905</v>
      </c>
      <c r="F2796" s="23" t="s">
        <v>33688</v>
      </c>
      <c r="G2796" s="23">
        <v>50</v>
      </c>
      <c r="H2796" s="23">
        <v>0</v>
      </c>
      <c r="I2796" s="25">
        <v>50</v>
      </c>
    </row>
    <row r="2797" spans="1:9">
      <c r="A2797" s="23">
        <v>2796</v>
      </c>
      <c r="B2797" s="23" t="s">
        <v>30769</v>
      </c>
      <c r="C2797" s="23" t="s">
        <v>30773</v>
      </c>
      <c r="D2797" s="23" t="s">
        <v>30774</v>
      </c>
      <c r="E2797" s="23" t="s">
        <v>30968</v>
      </c>
      <c r="F2797" s="23" t="s">
        <v>33689</v>
      </c>
      <c r="G2797" s="23">
        <v>200</v>
      </c>
      <c r="H2797" s="23">
        <v>0</v>
      </c>
      <c r="I2797" s="25">
        <v>96.1</v>
      </c>
    </row>
    <row r="2798" spans="1:9">
      <c r="A2798" s="23">
        <v>2797</v>
      </c>
      <c r="B2798" s="23" t="s">
        <v>30769</v>
      </c>
      <c r="C2798" s="23" t="s">
        <v>30831</v>
      </c>
      <c r="D2798" s="23" t="s">
        <v>30832</v>
      </c>
      <c r="E2798" s="23" t="s">
        <v>30842</v>
      </c>
      <c r="F2798" s="23" t="s">
        <v>33690</v>
      </c>
      <c r="G2798" s="23">
        <v>100</v>
      </c>
      <c r="H2798" s="23">
        <v>0</v>
      </c>
      <c r="I2798" s="25">
        <v>44.38</v>
      </c>
    </row>
    <row r="2799" spans="1:9">
      <c r="A2799" s="23">
        <v>2798</v>
      </c>
      <c r="B2799" s="23" t="s">
        <v>30769</v>
      </c>
      <c r="C2799" s="23" t="s">
        <v>30869</v>
      </c>
      <c r="D2799" s="23" t="s">
        <v>30788</v>
      </c>
      <c r="E2799" s="23" t="s">
        <v>30870</v>
      </c>
      <c r="F2799" s="23" t="s">
        <v>33691</v>
      </c>
      <c r="G2799" s="23">
        <v>100</v>
      </c>
      <c r="H2799" s="23">
        <v>0</v>
      </c>
      <c r="I2799" s="25">
        <v>40.5</v>
      </c>
    </row>
    <row r="2800" spans="1:9">
      <c r="A2800" s="23">
        <v>2799</v>
      </c>
      <c r="B2800" s="23" t="s">
        <v>30769</v>
      </c>
      <c r="C2800" s="23" t="s">
        <v>30822</v>
      </c>
      <c r="D2800" s="23" t="s">
        <v>30823</v>
      </c>
      <c r="E2800" s="23" t="s">
        <v>30824</v>
      </c>
      <c r="F2800" s="23" t="s">
        <v>33692</v>
      </c>
      <c r="G2800" s="23">
        <v>200</v>
      </c>
      <c r="H2800" s="23">
        <v>0</v>
      </c>
      <c r="I2800" s="25">
        <v>124.4</v>
      </c>
    </row>
    <row r="2801" spans="1:9">
      <c r="A2801" s="23">
        <v>2800</v>
      </c>
      <c r="B2801" s="23" t="s">
        <v>30769</v>
      </c>
      <c r="C2801" s="23" t="s">
        <v>30773</v>
      </c>
      <c r="D2801" s="23" t="s">
        <v>30774</v>
      </c>
      <c r="E2801" s="23" t="s">
        <v>30957</v>
      </c>
      <c r="F2801" s="23" t="s">
        <v>33693</v>
      </c>
      <c r="G2801" s="23">
        <v>80</v>
      </c>
      <c r="H2801" s="23">
        <v>0</v>
      </c>
      <c r="I2801" s="25">
        <v>0</v>
      </c>
    </row>
    <row r="2802" spans="1:9">
      <c r="A2802" s="23">
        <v>2801</v>
      </c>
      <c r="B2802" s="23" t="s">
        <v>30769</v>
      </c>
      <c r="C2802" s="23" t="s">
        <v>30777</v>
      </c>
      <c r="D2802" s="23" t="s">
        <v>30778</v>
      </c>
      <c r="E2802" s="23" t="s">
        <v>30847</v>
      </c>
      <c r="F2802" s="23" t="s">
        <v>33694</v>
      </c>
      <c r="G2802" s="23">
        <v>100</v>
      </c>
      <c r="H2802" s="23">
        <v>0</v>
      </c>
      <c r="I2802" s="25">
        <v>67.95</v>
      </c>
    </row>
    <row r="2803" spans="1:9">
      <c r="A2803" s="23">
        <v>2802</v>
      </c>
      <c r="B2803" s="23" t="s">
        <v>30769</v>
      </c>
      <c r="C2803" s="23" t="s">
        <v>30828</v>
      </c>
      <c r="D2803" s="23" t="s">
        <v>4461</v>
      </c>
      <c r="E2803" s="23" t="s">
        <v>30964</v>
      </c>
      <c r="F2803" s="23" t="s">
        <v>33695</v>
      </c>
      <c r="G2803" s="23">
        <v>200</v>
      </c>
      <c r="H2803" s="23">
        <v>0</v>
      </c>
      <c r="I2803" s="25">
        <v>69.64</v>
      </c>
    </row>
    <row r="2804" spans="1:9">
      <c r="A2804" s="23">
        <v>2803</v>
      </c>
      <c r="B2804" s="23" t="s">
        <v>30769</v>
      </c>
      <c r="C2804" s="23" t="s">
        <v>30838</v>
      </c>
      <c r="D2804" s="23" t="s">
        <v>30839</v>
      </c>
      <c r="E2804" s="23" t="s">
        <v>30854</v>
      </c>
      <c r="F2804" s="23" t="s">
        <v>33696</v>
      </c>
      <c r="G2804" s="23">
        <v>100</v>
      </c>
      <c r="H2804" s="23">
        <v>0</v>
      </c>
      <c r="I2804" s="25">
        <v>24.39</v>
      </c>
    </row>
    <row r="2805" spans="1:9">
      <c r="A2805" s="23">
        <v>2804</v>
      </c>
      <c r="B2805" s="23" t="s">
        <v>30769</v>
      </c>
      <c r="C2805" s="23" t="s">
        <v>30804</v>
      </c>
      <c r="D2805" s="23" t="s">
        <v>30774</v>
      </c>
      <c r="E2805" s="23" t="s">
        <v>31034</v>
      </c>
      <c r="F2805" s="23" t="s">
        <v>33697</v>
      </c>
      <c r="G2805" s="23">
        <v>200</v>
      </c>
      <c r="H2805" s="23">
        <v>0</v>
      </c>
      <c r="I2805" s="25">
        <v>123.04</v>
      </c>
    </row>
    <row r="2806" spans="1:9">
      <c r="A2806" s="23">
        <v>2805</v>
      </c>
      <c r="B2806" s="23" t="s">
        <v>30769</v>
      </c>
      <c r="C2806" s="23" t="s">
        <v>30777</v>
      </c>
      <c r="D2806" s="23" t="s">
        <v>30778</v>
      </c>
      <c r="E2806" s="23" t="s">
        <v>30925</v>
      </c>
      <c r="F2806" s="23" t="s">
        <v>33698</v>
      </c>
      <c r="G2806" s="23">
        <v>100</v>
      </c>
      <c r="H2806" s="23">
        <v>0</v>
      </c>
      <c r="I2806" s="25">
        <v>60.99</v>
      </c>
    </row>
    <row r="2807" spans="1:9">
      <c r="A2807" s="23">
        <v>2806</v>
      </c>
      <c r="B2807" s="23" t="s">
        <v>30769</v>
      </c>
      <c r="C2807" s="23" t="s">
        <v>30838</v>
      </c>
      <c r="D2807" s="23" t="s">
        <v>30839</v>
      </c>
      <c r="E2807" s="23" t="s">
        <v>30854</v>
      </c>
      <c r="F2807" s="23" t="s">
        <v>33699</v>
      </c>
      <c r="G2807" s="23">
        <v>100</v>
      </c>
      <c r="H2807" s="23">
        <v>0</v>
      </c>
      <c r="I2807" s="25">
        <v>53.29</v>
      </c>
    </row>
    <row r="2808" spans="1:9">
      <c r="A2808" s="23">
        <v>2807</v>
      </c>
      <c r="B2808" s="23" t="s">
        <v>30769</v>
      </c>
      <c r="C2808" s="23" t="s">
        <v>30838</v>
      </c>
      <c r="D2808" s="23" t="s">
        <v>30839</v>
      </c>
      <c r="E2808" s="23" t="s">
        <v>30861</v>
      </c>
      <c r="F2808" s="23" t="s">
        <v>33700</v>
      </c>
      <c r="G2808" s="23">
        <v>100</v>
      </c>
      <c r="H2808" s="23">
        <v>0</v>
      </c>
      <c r="I2808" s="25">
        <v>102.16</v>
      </c>
    </row>
    <row r="2809" spans="1:9">
      <c r="A2809" s="23">
        <v>2808</v>
      </c>
      <c r="B2809" s="23" t="s">
        <v>30769</v>
      </c>
      <c r="C2809" s="23" t="s">
        <v>30811</v>
      </c>
      <c r="D2809" s="23" t="s">
        <v>30794</v>
      </c>
      <c r="E2809" s="23" t="s">
        <v>30820</v>
      </c>
      <c r="F2809" s="23" t="s">
        <v>33701</v>
      </c>
      <c r="G2809" s="23">
        <v>160</v>
      </c>
      <c r="H2809" s="23">
        <v>0</v>
      </c>
      <c r="I2809" s="25">
        <v>37.328</v>
      </c>
    </row>
    <row r="2810" spans="1:9">
      <c r="A2810" s="23">
        <v>2809</v>
      </c>
      <c r="B2810" s="23" t="s">
        <v>30769</v>
      </c>
      <c r="C2810" s="23" t="s">
        <v>30835</v>
      </c>
      <c r="D2810" s="23" t="s">
        <v>30006</v>
      </c>
      <c r="E2810" s="23" t="s">
        <v>30849</v>
      </c>
      <c r="F2810" s="23" t="s">
        <v>33702</v>
      </c>
      <c r="G2810" s="23">
        <v>200</v>
      </c>
      <c r="H2810" s="23">
        <v>0</v>
      </c>
      <c r="I2810" s="25">
        <v>147.12</v>
      </c>
    </row>
    <row r="2811" spans="1:9">
      <c r="A2811" s="23">
        <v>2810</v>
      </c>
      <c r="B2811" s="23" t="s">
        <v>30769</v>
      </c>
      <c r="C2811" s="23" t="s">
        <v>30886</v>
      </c>
      <c r="D2811" s="23" t="s">
        <v>4461</v>
      </c>
      <c r="E2811" s="23" t="s">
        <v>31259</v>
      </c>
      <c r="F2811" s="23" t="s">
        <v>33703</v>
      </c>
      <c r="G2811" s="23">
        <v>200</v>
      </c>
      <c r="H2811" s="23">
        <v>0</v>
      </c>
      <c r="I2811" s="25">
        <v>98.18</v>
      </c>
    </row>
    <row r="2812" spans="1:9">
      <c r="A2812" s="23">
        <v>2811</v>
      </c>
      <c r="B2812" s="23" t="s">
        <v>30769</v>
      </c>
      <c r="C2812" s="23" t="s">
        <v>30787</v>
      </c>
      <c r="D2812" s="23" t="s">
        <v>30788</v>
      </c>
      <c r="E2812" s="23" t="s">
        <v>30928</v>
      </c>
      <c r="F2812" s="23" t="s">
        <v>33704</v>
      </c>
      <c r="G2812" s="23">
        <v>100</v>
      </c>
      <c r="H2812" s="23">
        <v>0</v>
      </c>
      <c r="I2812" s="25">
        <v>55.7</v>
      </c>
    </row>
    <row r="2813" spans="1:9">
      <c r="A2813" s="23">
        <v>2812</v>
      </c>
      <c r="B2813" s="23" t="s">
        <v>30769</v>
      </c>
      <c r="C2813" s="23" t="s">
        <v>30886</v>
      </c>
      <c r="D2813" s="23" t="s">
        <v>4461</v>
      </c>
      <c r="E2813" s="23" t="s">
        <v>31259</v>
      </c>
      <c r="F2813" s="23" t="s">
        <v>33705</v>
      </c>
      <c r="G2813" s="23">
        <v>200</v>
      </c>
      <c r="H2813" s="23">
        <v>0</v>
      </c>
      <c r="I2813" s="25">
        <v>98.34</v>
      </c>
    </row>
    <row r="2814" spans="1:9">
      <c r="A2814" s="23">
        <v>2813</v>
      </c>
      <c r="B2814" s="23" t="s">
        <v>30769</v>
      </c>
      <c r="C2814" s="23" t="s">
        <v>30828</v>
      </c>
      <c r="D2814" s="23" t="s">
        <v>30794</v>
      </c>
      <c r="E2814" s="23" t="s">
        <v>30997</v>
      </c>
      <c r="F2814" s="23" t="s">
        <v>33706</v>
      </c>
      <c r="G2814" s="23">
        <v>800</v>
      </c>
      <c r="H2814" s="23">
        <v>0</v>
      </c>
      <c r="I2814" s="25">
        <v>499.36</v>
      </c>
    </row>
    <row r="2815" spans="1:9">
      <c r="A2815" s="23">
        <v>2814</v>
      </c>
      <c r="B2815" s="23" t="s">
        <v>30769</v>
      </c>
      <c r="C2815" s="23" t="s">
        <v>30811</v>
      </c>
      <c r="D2815" s="23" t="s">
        <v>4461</v>
      </c>
      <c r="E2815" s="23" t="s">
        <v>31549</v>
      </c>
      <c r="F2815" s="23" t="s">
        <v>33707</v>
      </c>
      <c r="G2815" s="23">
        <v>800</v>
      </c>
      <c r="H2815" s="23">
        <v>0</v>
      </c>
      <c r="I2815" s="25">
        <v>511.12</v>
      </c>
    </row>
    <row r="2816" spans="1:9">
      <c r="A2816" s="23">
        <v>2815</v>
      </c>
      <c r="B2816" s="23" t="s">
        <v>30769</v>
      </c>
      <c r="C2816" s="23" t="s">
        <v>30831</v>
      </c>
      <c r="D2816" s="23" t="s">
        <v>30832</v>
      </c>
      <c r="E2816" s="23" t="s">
        <v>31020</v>
      </c>
      <c r="F2816" s="23" t="s">
        <v>33708</v>
      </c>
      <c r="G2816" s="23">
        <v>200</v>
      </c>
      <c r="H2816" s="23">
        <v>0</v>
      </c>
      <c r="I2816" s="25">
        <v>171</v>
      </c>
    </row>
    <row r="2817" spans="1:9">
      <c r="A2817" s="23">
        <v>2816</v>
      </c>
      <c r="B2817" s="23" t="s">
        <v>30769</v>
      </c>
      <c r="C2817" s="23" t="s">
        <v>30869</v>
      </c>
      <c r="D2817" s="23" t="s">
        <v>30788</v>
      </c>
      <c r="E2817" s="23" t="s">
        <v>30948</v>
      </c>
      <c r="F2817" s="23" t="s">
        <v>33709</v>
      </c>
      <c r="G2817" s="23">
        <v>100</v>
      </c>
      <c r="H2817" s="23">
        <v>0</v>
      </c>
      <c r="I2817" s="25">
        <v>60.78</v>
      </c>
    </row>
    <row r="2818" spans="1:9">
      <c r="A2818" s="23">
        <v>2817</v>
      </c>
      <c r="B2818" s="23" t="s">
        <v>30769</v>
      </c>
      <c r="C2818" s="23" t="s">
        <v>30773</v>
      </c>
      <c r="D2818" s="23" t="s">
        <v>30774</v>
      </c>
      <c r="E2818" s="23" t="s">
        <v>30957</v>
      </c>
      <c r="F2818" s="23" t="s">
        <v>33710</v>
      </c>
      <c r="G2818" s="23">
        <v>100</v>
      </c>
      <c r="H2818" s="23">
        <v>0</v>
      </c>
      <c r="I2818" s="25">
        <v>62.92</v>
      </c>
    </row>
    <row r="2819" spans="1:9">
      <c r="A2819" s="23">
        <v>2818</v>
      </c>
      <c r="B2819" s="23" t="s">
        <v>30769</v>
      </c>
      <c r="C2819" s="23" t="s">
        <v>30787</v>
      </c>
      <c r="D2819" s="23" t="s">
        <v>30788</v>
      </c>
      <c r="E2819" s="23" t="s">
        <v>30928</v>
      </c>
      <c r="F2819" s="23" t="s">
        <v>33711</v>
      </c>
      <c r="G2819" s="23">
        <v>100</v>
      </c>
      <c r="H2819" s="23">
        <v>0</v>
      </c>
      <c r="I2819" s="25">
        <v>86.23</v>
      </c>
    </row>
    <row r="2820" spans="1:9">
      <c r="A2820" s="23">
        <v>2819</v>
      </c>
      <c r="B2820" s="23" t="s">
        <v>30769</v>
      </c>
      <c r="C2820" s="23" t="s">
        <v>30811</v>
      </c>
      <c r="D2820" s="23" t="s">
        <v>30794</v>
      </c>
      <c r="E2820" s="23" t="s">
        <v>31231</v>
      </c>
      <c r="F2820" s="23" t="s">
        <v>33712</v>
      </c>
      <c r="G2820" s="23">
        <v>50</v>
      </c>
      <c r="H2820" s="23">
        <v>0</v>
      </c>
      <c r="I2820" s="25">
        <v>61.95</v>
      </c>
    </row>
    <row r="2821" spans="1:9">
      <c r="A2821" s="23">
        <v>2820</v>
      </c>
      <c r="B2821" s="23" t="s">
        <v>30769</v>
      </c>
      <c r="C2821" s="23" t="s">
        <v>30828</v>
      </c>
      <c r="D2821" s="23" t="s">
        <v>4461</v>
      </c>
      <c r="E2821" s="23" t="s">
        <v>31207</v>
      </c>
      <c r="F2821" s="23" t="s">
        <v>33713</v>
      </c>
      <c r="G2821" s="23">
        <v>100</v>
      </c>
      <c r="H2821" s="23">
        <v>0</v>
      </c>
      <c r="I2821" s="25">
        <v>62.32</v>
      </c>
    </row>
    <row r="2822" spans="1:9">
      <c r="A2822" s="23">
        <v>2821</v>
      </c>
      <c r="B2822" s="23" t="s">
        <v>30769</v>
      </c>
      <c r="C2822" s="23" t="s">
        <v>30804</v>
      </c>
      <c r="D2822" s="23" t="s">
        <v>30774</v>
      </c>
      <c r="E2822" s="23" t="s">
        <v>31034</v>
      </c>
      <c r="F2822" s="23" t="s">
        <v>33714</v>
      </c>
      <c r="G2822" s="23">
        <v>100</v>
      </c>
      <c r="H2822" s="23">
        <v>0</v>
      </c>
      <c r="I2822" s="25">
        <v>40.24</v>
      </c>
    </row>
    <row r="2823" spans="1:9">
      <c r="A2823" s="23">
        <v>2822</v>
      </c>
      <c r="B2823" s="23" t="s">
        <v>30769</v>
      </c>
      <c r="C2823" s="23" t="s">
        <v>30828</v>
      </c>
      <c r="D2823" s="23" t="s">
        <v>4461</v>
      </c>
      <c r="E2823" s="23" t="s">
        <v>30829</v>
      </c>
      <c r="F2823" s="23" t="s">
        <v>33715</v>
      </c>
      <c r="G2823" s="23">
        <v>200</v>
      </c>
      <c r="H2823" s="23">
        <v>0</v>
      </c>
      <c r="I2823" s="25">
        <v>60.08</v>
      </c>
    </row>
    <row r="2824" spans="1:9">
      <c r="A2824" s="23">
        <v>2823</v>
      </c>
      <c r="B2824" s="23" t="s">
        <v>30769</v>
      </c>
      <c r="C2824" s="23" t="s">
        <v>30773</v>
      </c>
      <c r="D2824" s="23" t="s">
        <v>30774</v>
      </c>
      <c r="E2824" s="23" t="s">
        <v>30775</v>
      </c>
      <c r="F2824" s="23" t="s">
        <v>33716</v>
      </c>
      <c r="G2824" s="23">
        <v>200</v>
      </c>
      <c r="H2824" s="23">
        <v>0</v>
      </c>
      <c r="I2824" s="25">
        <v>50.02</v>
      </c>
    </row>
    <row r="2825" spans="1:9">
      <c r="A2825" s="23">
        <v>2824</v>
      </c>
      <c r="B2825" s="23" t="s">
        <v>30769</v>
      </c>
      <c r="C2825" s="23" t="s">
        <v>30773</v>
      </c>
      <c r="D2825" s="23" t="s">
        <v>30774</v>
      </c>
      <c r="E2825" s="23" t="s">
        <v>31046</v>
      </c>
      <c r="F2825" s="23" t="s">
        <v>33717</v>
      </c>
      <c r="G2825" s="23">
        <v>200</v>
      </c>
      <c r="H2825" s="23">
        <v>0</v>
      </c>
      <c r="I2825" s="25">
        <v>160.86</v>
      </c>
    </row>
    <row r="2826" spans="1:9">
      <c r="A2826" s="23">
        <v>2825</v>
      </c>
      <c r="B2826" s="23" t="s">
        <v>30769</v>
      </c>
      <c r="C2826" s="23" t="s">
        <v>30787</v>
      </c>
      <c r="D2826" s="23" t="s">
        <v>30788</v>
      </c>
      <c r="E2826" s="23" t="s">
        <v>30928</v>
      </c>
      <c r="F2826" s="23" t="s">
        <v>33718</v>
      </c>
      <c r="G2826" s="23">
        <v>100</v>
      </c>
      <c r="H2826" s="23">
        <v>0</v>
      </c>
      <c r="I2826" s="25">
        <v>39.3</v>
      </c>
    </row>
    <row r="2827" spans="1:9">
      <c r="A2827" s="23">
        <v>2826</v>
      </c>
      <c r="B2827" s="23" t="s">
        <v>30769</v>
      </c>
      <c r="C2827" s="23" t="s">
        <v>30798</v>
      </c>
      <c r="D2827" s="23" t="s">
        <v>30778</v>
      </c>
      <c r="E2827" s="23" t="s">
        <v>30930</v>
      </c>
      <c r="F2827" s="23" t="s">
        <v>33719</v>
      </c>
      <c r="G2827" s="23">
        <v>100</v>
      </c>
      <c r="H2827" s="23">
        <v>0</v>
      </c>
      <c r="I2827" s="25">
        <v>99.99</v>
      </c>
    </row>
    <row r="2828" spans="1:9">
      <c r="A2828" s="23">
        <v>2827</v>
      </c>
      <c r="B2828" s="23" t="s">
        <v>30769</v>
      </c>
      <c r="C2828" s="23" t="s">
        <v>30838</v>
      </c>
      <c r="D2828" s="23" t="s">
        <v>30839</v>
      </c>
      <c r="E2828" s="23" t="s">
        <v>31198</v>
      </c>
      <c r="F2828" s="23" t="s">
        <v>33720</v>
      </c>
      <c r="G2828" s="23">
        <v>200</v>
      </c>
      <c r="H2828" s="23">
        <v>0</v>
      </c>
      <c r="I2828" s="25">
        <v>62.04</v>
      </c>
    </row>
    <row r="2829" spans="1:9">
      <c r="A2829" s="23">
        <v>2828</v>
      </c>
      <c r="B2829" s="23" t="s">
        <v>30769</v>
      </c>
      <c r="C2829" s="23" t="s">
        <v>30777</v>
      </c>
      <c r="D2829" s="23" t="s">
        <v>30778</v>
      </c>
      <c r="E2829" s="23" t="s">
        <v>30925</v>
      </c>
      <c r="F2829" s="23" t="s">
        <v>33721</v>
      </c>
      <c r="G2829" s="23">
        <v>400</v>
      </c>
      <c r="H2829" s="23">
        <v>0</v>
      </c>
      <c r="I2829" s="25">
        <v>232.28</v>
      </c>
    </row>
    <row r="2830" spans="1:9">
      <c r="A2830" s="23">
        <v>2829</v>
      </c>
      <c r="B2830" s="23" t="s">
        <v>30769</v>
      </c>
      <c r="C2830" s="23" t="s">
        <v>30831</v>
      </c>
      <c r="D2830" s="23" t="s">
        <v>30832</v>
      </c>
      <c r="E2830" s="23" t="s">
        <v>30903</v>
      </c>
      <c r="F2830" s="23" t="s">
        <v>33722</v>
      </c>
      <c r="G2830" s="23">
        <v>200</v>
      </c>
      <c r="H2830" s="23">
        <v>0</v>
      </c>
      <c r="I2830" s="25">
        <v>163.04</v>
      </c>
    </row>
    <row r="2831" spans="1:9">
      <c r="A2831" s="23">
        <v>2830</v>
      </c>
      <c r="B2831" s="23" t="s">
        <v>30769</v>
      </c>
      <c r="C2831" s="23" t="s">
        <v>30787</v>
      </c>
      <c r="D2831" s="23" t="s">
        <v>30788</v>
      </c>
      <c r="E2831" s="23" t="s">
        <v>30928</v>
      </c>
      <c r="F2831" s="23" t="s">
        <v>33723</v>
      </c>
      <c r="G2831" s="23">
        <v>100</v>
      </c>
      <c r="H2831" s="23">
        <v>0</v>
      </c>
      <c r="I2831" s="25">
        <v>82.03</v>
      </c>
    </row>
    <row r="2832" spans="1:9">
      <c r="A2832" s="23">
        <v>2831</v>
      </c>
      <c r="B2832" s="23" t="s">
        <v>30769</v>
      </c>
      <c r="C2832" s="23" t="s">
        <v>30770</v>
      </c>
      <c r="D2832" s="23" t="s">
        <v>30006</v>
      </c>
      <c r="E2832" s="23" t="s">
        <v>31004</v>
      </c>
      <c r="F2832" s="23" t="s">
        <v>33724</v>
      </c>
      <c r="G2832" s="23">
        <v>200</v>
      </c>
      <c r="H2832" s="23">
        <v>0</v>
      </c>
      <c r="I2832" s="25">
        <v>126.02</v>
      </c>
    </row>
    <row r="2833" spans="1:9">
      <c r="A2833" s="23">
        <v>2832</v>
      </c>
      <c r="B2833" s="23" t="s">
        <v>30769</v>
      </c>
      <c r="C2833" s="23" t="s">
        <v>30787</v>
      </c>
      <c r="D2833" s="23" t="s">
        <v>30788</v>
      </c>
      <c r="E2833" s="23" t="s">
        <v>30928</v>
      </c>
      <c r="F2833" s="23" t="s">
        <v>33725</v>
      </c>
      <c r="G2833" s="23">
        <v>200</v>
      </c>
      <c r="H2833" s="23">
        <v>0</v>
      </c>
      <c r="I2833" s="25">
        <v>141.24</v>
      </c>
    </row>
    <row r="2834" spans="1:9">
      <c r="A2834" s="23">
        <v>2833</v>
      </c>
      <c r="B2834" s="23" t="s">
        <v>30769</v>
      </c>
      <c r="C2834" s="23" t="s">
        <v>30777</v>
      </c>
      <c r="D2834" s="23" t="s">
        <v>30778</v>
      </c>
      <c r="E2834" s="23" t="s">
        <v>31190</v>
      </c>
      <c r="F2834" s="23" t="s">
        <v>33726</v>
      </c>
      <c r="G2834" s="23">
        <v>200</v>
      </c>
      <c r="H2834" s="23">
        <v>0</v>
      </c>
      <c r="I2834" s="25">
        <v>66.5</v>
      </c>
    </row>
    <row r="2835" spans="1:9">
      <c r="A2835" s="23">
        <v>2834</v>
      </c>
      <c r="B2835" s="23" t="s">
        <v>30769</v>
      </c>
      <c r="C2835" s="23" t="s">
        <v>30773</v>
      </c>
      <c r="D2835" s="23" t="s">
        <v>30774</v>
      </c>
      <c r="E2835" s="23" t="s">
        <v>31062</v>
      </c>
      <c r="F2835" s="23" t="s">
        <v>33727</v>
      </c>
      <c r="G2835" s="23">
        <v>100</v>
      </c>
      <c r="H2835" s="23">
        <v>0</v>
      </c>
      <c r="I2835" s="25">
        <v>100</v>
      </c>
    </row>
    <row r="2836" spans="1:9">
      <c r="A2836" s="23">
        <v>2835</v>
      </c>
      <c r="B2836" s="23" t="s">
        <v>30769</v>
      </c>
      <c r="C2836" s="23" t="s">
        <v>30822</v>
      </c>
      <c r="D2836" s="23" t="s">
        <v>30823</v>
      </c>
      <c r="E2836" s="23" t="s">
        <v>31023</v>
      </c>
      <c r="F2836" s="23" t="s">
        <v>33728</v>
      </c>
      <c r="G2836" s="23">
        <v>100</v>
      </c>
      <c r="H2836" s="23">
        <v>0</v>
      </c>
      <c r="I2836" s="25">
        <v>100</v>
      </c>
    </row>
    <row r="2837" spans="1:9">
      <c r="A2837" s="23">
        <v>2836</v>
      </c>
      <c r="B2837" s="23" t="s">
        <v>30769</v>
      </c>
      <c r="C2837" s="23" t="s">
        <v>30838</v>
      </c>
      <c r="D2837" s="23" t="s">
        <v>30839</v>
      </c>
      <c r="E2837" s="23" t="s">
        <v>31198</v>
      </c>
      <c r="F2837" s="23" t="s">
        <v>33729</v>
      </c>
      <c r="G2837" s="23">
        <v>200</v>
      </c>
      <c r="H2837" s="23">
        <v>0</v>
      </c>
      <c r="I2837" s="25">
        <v>88</v>
      </c>
    </row>
    <row r="2838" spans="1:9">
      <c r="A2838" s="23">
        <v>2837</v>
      </c>
      <c r="B2838" s="23" t="s">
        <v>30769</v>
      </c>
      <c r="C2838" s="23" t="s">
        <v>30831</v>
      </c>
      <c r="D2838" s="23" t="s">
        <v>30832</v>
      </c>
      <c r="E2838" s="23" t="s">
        <v>30895</v>
      </c>
      <c r="F2838" s="23" t="s">
        <v>33730</v>
      </c>
      <c r="G2838" s="23">
        <v>100</v>
      </c>
      <c r="H2838" s="23">
        <v>0</v>
      </c>
      <c r="I2838" s="25">
        <v>55.7</v>
      </c>
    </row>
    <row r="2839" spans="1:9">
      <c r="A2839" s="23">
        <v>2838</v>
      </c>
      <c r="B2839" s="23" t="s">
        <v>30769</v>
      </c>
      <c r="C2839" s="23" t="s">
        <v>30822</v>
      </c>
      <c r="D2839" s="23" t="s">
        <v>30823</v>
      </c>
      <c r="E2839" s="23" t="s">
        <v>31023</v>
      </c>
      <c r="F2839" s="23" t="s">
        <v>33731</v>
      </c>
      <c r="G2839" s="23">
        <v>100</v>
      </c>
      <c r="H2839" s="23">
        <v>0</v>
      </c>
      <c r="I2839" s="25">
        <v>73.67</v>
      </c>
    </row>
    <row r="2840" spans="1:9">
      <c r="A2840" s="23">
        <v>2839</v>
      </c>
      <c r="B2840" s="23" t="s">
        <v>30769</v>
      </c>
      <c r="C2840" s="23" t="s">
        <v>30804</v>
      </c>
      <c r="D2840" s="23" t="s">
        <v>30774</v>
      </c>
      <c r="E2840" s="23" t="s">
        <v>30960</v>
      </c>
      <c r="F2840" s="23" t="s">
        <v>33732</v>
      </c>
      <c r="G2840" s="23">
        <v>400</v>
      </c>
      <c r="H2840" s="23">
        <v>0</v>
      </c>
      <c r="I2840" s="25">
        <v>178.96</v>
      </c>
    </row>
    <row r="2841" spans="1:9">
      <c r="A2841" s="23">
        <v>2840</v>
      </c>
      <c r="B2841" s="23" t="s">
        <v>30769</v>
      </c>
      <c r="C2841" s="23" t="s">
        <v>30773</v>
      </c>
      <c r="D2841" s="23" t="s">
        <v>30774</v>
      </c>
      <c r="E2841" s="23" t="s">
        <v>30909</v>
      </c>
      <c r="F2841" s="23" t="s">
        <v>33733</v>
      </c>
      <c r="G2841" s="23">
        <v>100</v>
      </c>
      <c r="H2841" s="23">
        <v>0</v>
      </c>
      <c r="I2841" s="25">
        <v>36.37</v>
      </c>
    </row>
    <row r="2842" spans="1:9">
      <c r="A2842" s="23">
        <v>2841</v>
      </c>
      <c r="B2842" s="23" t="s">
        <v>30769</v>
      </c>
      <c r="C2842" s="23" t="s">
        <v>30781</v>
      </c>
      <c r="D2842" s="23" t="s">
        <v>30782</v>
      </c>
      <c r="E2842" s="23" t="s">
        <v>30791</v>
      </c>
      <c r="F2842" s="23" t="s">
        <v>33734</v>
      </c>
      <c r="G2842" s="23">
        <v>100</v>
      </c>
      <c r="H2842" s="23">
        <v>0</v>
      </c>
      <c r="I2842" s="25">
        <v>88.24</v>
      </c>
    </row>
    <row r="2843" spans="1:9">
      <c r="A2843" s="23">
        <v>2842</v>
      </c>
      <c r="B2843" s="23" t="s">
        <v>30769</v>
      </c>
      <c r="C2843" s="23" t="s">
        <v>30831</v>
      </c>
      <c r="D2843" s="23" t="s">
        <v>30832</v>
      </c>
      <c r="E2843" s="23" t="s">
        <v>31020</v>
      </c>
      <c r="F2843" s="23" t="s">
        <v>33735</v>
      </c>
      <c r="G2843" s="23">
        <v>200</v>
      </c>
      <c r="H2843" s="23">
        <v>0</v>
      </c>
      <c r="I2843" s="25">
        <v>122.68</v>
      </c>
    </row>
    <row r="2844" spans="1:9">
      <c r="A2844" s="23">
        <v>2843</v>
      </c>
      <c r="B2844" s="23" t="s">
        <v>30769</v>
      </c>
      <c r="C2844" s="23" t="s">
        <v>30831</v>
      </c>
      <c r="D2844" s="23" t="s">
        <v>30832</v>
      </c>
      <c r="E2844" s="23" t="s">
        <v>30903</v>
      </c>
      <c r="F2844" s="23" t="s">
        <v>33736</v>
      </c>
      <c r="G2844" s="23">
        <v>100</v>
      </c>
      <c r="H2844" s="23">
        <v>0</v>
      </c>
      <c r="I2844" s="25">
        <v>49.44</v>
      </c>
    </row>
    <row r="2845" spans="1:9">
      <c r="A2845" s="23">
        <v>2844</v>
      </c>
      <c r="B2845" s="23" t="s">
        <v>30769</v>
      </c>
      <c r="C2845" s="23" t="s">
        <v>30831</v>
      </c>
      <c r="D2845" s="23" t="s">
        <v>30832</v>
      </c>
      <c r="E2845" s="23" t="s">
        <v>30842</v>
      </c>
      <c r="F2845" s="23" t="s">
        <v>33737</v>
      </c>
      <c r="G2845" s="23">
        <v>200</v>
      </c>
      <c r="H2845" s="23">
        <v>0</v>
      </c>
      <c r="I2845" s="25">
        <v>170.48</v>
      </c>
    </row>
    <row r="2846" spans="1:9">
      <c r="A2846" s="23">
        <v>2845</v>
      </c>
      <c r="B2846" s="23" t="s">
        <v>30769</v>
      </c>
      <c r="C2846" s="23" t="s">
        <v>30787</v>
      </c>
      <c r="D2846" s="23" t="s">
        <v>30788</v>
      </c>
      <c r="E2846" s="23" t="s">
        <v>30928</v>
      </c>
      <c r="F2846" s="23" t="s">
        <v>33738</v>
      </c>
      <c r="G2846" s="23">
        <v>100</v>
      </c>
      <c r="H2846" s="23">
        <v>0</v>
      </c>
      <c r="I2846" s="25">
        <v>100</v>
      </c>
    </row>
    <row r="2847" spans="1:9">
      <c r="A2847" s="23">
        <v>2846</v>
      </c>
      <c r="B2847" s="23" t="s">
        <v>30769</v>
      </c>
      <c r="C2847" s="23" t="s">
        <v>30822</v>
      </c>
      <c r="D2847" s="23" t="s">
        <v>30823</v>
      </c>
      <c r="E2847" s="23" t="s">
        <v>30824</v>
      </c>
      <c r="F2847" s="23" t="s">
        <v>33739</v>
      </c>
      <c r="G2847" s="23">
        <v>200</v>
      </c>
      <c r="H2847" s="23">
        <v>0</v>
      </c>
      <c r="I2847" s="25">
        <v>180.3</v>
      </c>
    </row>
    <row r="2848" spans="1:9">
      <c r="A2848" s="23">
        <v>2847</v>
      </c>
      <c r="B2848" s="23" t="s">
        <v>30769</v>
      </c>
      <c r="C2848" s="23" t="s">
        <v>30798</v>
      </c>
      <c r="D2848" s="23" t="s">
        <v>30778</v>
      </c>
      <c r="E2848" s="23" t="s">
        <v>31041</v>
      </c>
      <c r="F2848" s="23" t="s">
        <v>33740</v>
      </c>
      <c r="G2848" s="23">
        <v>50</v>
      </c>
      <c r="H2848" s="23">
        <v>0</v>
      </c>
      <c r="I2848" s="25">
        <v>27.095</v>
      </c>
    </row>
    <row r="2849" spans="1:9">
      <c r="A2849" s="23">
        <v>2848</v>
      </c>
      <c r="B2849" s="23" t="s">
        <v>30769</v>
      </c>
      <c r="C2849" s="23" t="s">
        <v>30773</v>
      </c>
      <c r="D2849" s="23" t="s">
        <v>30774</v>
      </c>
      <c r="E2849" s="23" t="s">
        <v>30775</v>
      </c>
      <c r="F2849" s="23" t="s">
        <v>33741</v>
      </c>
      <c r="G2849" s="23">
        <v>80</v>
      </c>
      <c r="H2849" s="23">
        <v>0</v>
      </c>
      <c r="I2849" s="25">
        <v>57.904</v>
      </c>
    </row>
    <row r="2850" spans="1:9">
      <c r="A2850" s="23">
        <v>2849</v>
      </c>
      <c r="B2850" s="23" t="s">
        <v>30769</v>
      </c>
      <c r="C2850" s="23" t="s">
        <v>30798</v>
      </c>
      <c r="D2850" s="23" t="s">
        <v>30778</v>
      </c>
      <c r="E2850" s="23" t="s">
        <v>31051</v>
      </c>
      <c r="F2850" s="23" t="s">
        <v>33742</v>
      </c>
      <c r="G2850" s="23">
        <v>200</v>
      </c>
      <c r="H2850" s="23">
        <v>0</v>
      </c>
      <c r="I2850" s="25">
        <v>180.62</v>
      </c>
    </row>
    <row r="2851" spans="1:9">
      <c r="A2851" s="23">
        <v>2850</v>
      </c>
      <c r="B2851" s="23" t="s">
        <v>30769</v>
      </c>
      <c r="C2851" s="23" t="s">
        <v>30773</v>
      </c>
      <c r="D2851" s="23" t="s">
        <v>30774</v>
      </c>
      <c r="E2851" s="23" t="s">
        <v>30775</v>
      </c>
      <c r="F2851" s="23" t="s">
        <v>33743</v>
      </c>
      <c r="G2851" s="23">
        <v>100</v>
      </c>
      <c r="H2851" s="23">
        <v>0</v>
      </c>
      <c r="I2851" s="25">
        <v>99.95</v>
      </c>
    </row>
    <row r="2852" spans="1:9">
      <c r="A2852" s="23">
        <v>2851</v>
      </c>
      <c r="B2852" s="23" t="s">
        <v>30769</v>
      </c>
      <c r="C2852" s="23" t="s">
        <v>30773</v>
      </c>
      <c r="D2852" s="23" t="s">
        <v>30774</v>
      </c>
      <c r="E2852" s="23" t="s">
        <v>30909</v>
      </c>
      <c r="F2852" s="23" t="s">
        <v>33744</v>
      </c>
      <c r="G2852" s="23">
        <v>200</v>
      </c>
      <c r="H2852" s="23">
        <v>0</v>
      </c>
      <c r="I2852" s="25">
        <v>136.34</v>
      </c>
    </row>
    <row r="2853" spans="1:9">
      <c r="A2853" s="23">
        <v>2852</v>
      </c>
      <c r="B2853" s="23" t="s">
        <v>30769</v>
      </c>
      <c r="C2853" s="23" t="s">
        <v>30811</v>
      </c>
      <c r="D2853" s="23" t="s">
        <v>30794</v>
      </c>
      <c r="E2853" s="23" t="s">
        <v>30820</v>
      </c>
      <c r="F2853" s="23" t="s">
        <v>33745</v>
      </c>
      <c r="G2853" s="23">
        <v>50</v>
      </c>
      <c r="H2853" s="23">
        <v>0</v>
      </c>
      <c r="I2853" s="25">
        <v>29.04</v>
      </c>
    </row>
    <row r="2854" spans="1:9">
      <c r="A2854" s="23">
        <v>2853</v>
      </c>
      <c r="B2854" s="23" t="s">
        <v>30769</v>
      </c>
      <c r="C2854" s="23" t="s">
        <v>30869</v>
      </c>
      <c r="D2854" s="23" t="s">
        <v>30823</v>
      </c>
      <c r="E2854" s="23" t="s">
        <v>30881</v>
      </c>
      <c r="F2854" s="23" t="s">
        <v>33746</v>
      </c>
      <c r="G2854" s="23">
        <v>100</v>
      </c>
      <c r="H2854" s="23">
        <v>0</v>
      </c>
      <c r="I2854" s="25">
        <v>82.98</v>
      </c>
    </row>
    <row r="2855" spans="1:9">
      <c r="A2855" s="23">
        <v>2854</v>
      </c>
      <c r="B2855" s="23" t="s">
        <v>30769</v>
      </c>
      <c r="C2855" s="23" t="s">
        <v>30822</v>
      </c>
      <c r="D2855" s="23" t="s">
        <v>30823</v>
      </c>
      <c r="E2855" s="23" t="s">
        <v>31023</v>
      </c>
      <c r="F2855" s="23" t="s">
        <v>33747</v>
      </c>
      <c r="G2855" s="23">
        <v>100</v>
      </c>
      <c r="H2855" s="23">
        <v>0</v>
      </c>
      <c r="I2855" s="25">
        <v>70.24</v>
      </c>
    </row>
    <row r="2856" spans="1:9">
      <c r="A2856" s="23">
        <v>2855</v>
      </c>
      <c r="B2856" s="23" t="s">
        <v>30769</v>
      </c>
      <c r="C2856" s="23" t="s">
        <v>30804</v>
      </c>
      <c r="D2856" s="23" t="s">
        <v>30774</v>
      </c>
      <c r="E2856" s="23" t="s">
        <v>30826</v>
      </c>
      <c r="F2856" s="23" t="s">
        <v>33748</v>
      </c>
      <c r="G2856" s="23">
        <v>50</v>
      </c>
      <c r="H2856" s="23">
        <v>0</v>
      </c>
      <c r="I2856" s="25">
        <v>0.600000000000001</v>
      </c>
    </row>
    <row r="2857" spans="1:9">
      <c r="A2857" s="23">
        <v>2856</v>
      </c>
      <c r="B2857" s="23" t="s">
        <v>30769</v>
      </c>
      <c r="C2857" s="23" t="s">
        <v>30838</v>
      </c>
      <c r="D2857" s="23" t="s">
        <v>30839</v>
      </c>
      <c r="E2857" s="23" t="s">
        <v>30854</v>
      </c>
      <c r="F2857" s="23" t="s">
        <v>33749</v>
      </c>
      <c r="G2857" s="23">
        <v>100</v>
      </c>
      <c r="H2857" s="23">
        <v>0</v>
      </c>
      <c r="I2857" s="25">
        <v>46.85</v>
      </c>
    </row>
    <row r="2858" spans="1:9">
      <c r="A2858" s="23">
        <v>2857</v>
      </c>
      <c r="B2858" s="23" t="s">
        <v>30769</v>
      </c>
      <c r="C2858" s="23" t="s">
        <v>30828</v>
      </c>
      <c r="D2858" s="23" t="s">
        <v>4461</v>
      </c>
      <c r="E2858" s="23" t="s">
        <v>31207</v>
      </c>
      <c r="F2858" s="23" t="s">
        <v>33750</v>
      </c>
      <c r="G2858" s="23">
        <v>100</v>
      </c>
      <c r="H2858" s="23">
        <v>0</v>
      </c>
      <c r="I2858" s="25">
        <v>43.87</v>
      </c>
    </row>
    <row r="2859" spans="1:9">
      <c r="A2859" s="23">
        <v>2858</v>
      </c>
      <c r="B2859" s="23" t="s">
        <v>30769</v>
      </c>
      <c r="C2859" s="23" t="s">
        <v>30773</v>
      </c>
      <c r="D2859" s="23" t="s">
        <v>30774</v>
      </c>
      <c r="E2859" s="23" t="s">
        <v>31046</v>
      </c>
      <c r="F2859" s="23" t="s">
        <v>33751</v>
      </c>
      <c r="G2859" s="23">
        <v>100</v>
      </c>
      <c r="H2859" s="23">
        <v>0</v>
      </c>
      <c r="I2859" s="25">
        <v>99.98</v>
      </c>
    </row>
    <row r="2860" spans="1:9">
      <c r="A2860" s="23">
        <v>2859</v>
      </c>
      <c r="B2860" s="23" t="s">
        <v>30769</v>
      </c>
      <c r="C2860" s="23" t="s">
        <v>30828</v>
      </c>
      <c r="D2860" s="23" t="s">
        <v>4461</v>
      </c>
      <c r="E2860" s="23" t="s">
        <v>30829</v>
      </c>
      <c r="F2860" s="23" t="s">
        <v>33752</v>
      </c>
      <c r="G2860" s="23">
        <v>100</v>
      </c>
      <c r="H2860" s="23">
        <v>0</v>
      </c>
      <c r="I2860" s="25">
        <v>88.84</v>
      </c>
    </row>
    <row r="2861" spans="1:9">
      <c r="A2861" s="23">
        <v>2860</v>
      </c>
      <c r="B2861" s="23" t="s">
        <v>30769</v>
      </c>
      <c r="C2861" s="23" t="s">
        <v>30773</v>
      </c>
      <c r="D2861" s="23" t="s">
        <v>30774</v>
      </c>
      <c r="E2861" s="23" t="s">
        <v>31062</v>
      </c>
      <c r="F2861" s="23" t="s">
        <v>33753</v>
      </c>
      <c r="G2861" s="23">
        <v>200</v>
      </c>
      <c r="H2861" s="23">
        <v>0</v>
      </c>
      <c r="I2861" s="25">
        <v>8.62</v>
      </c>
    </row>
    <row r="2862" spans="1:9">
      <c r="A2862" s="23">
        <v>2861</v>
      </c>
      <c r="B2862" s="23" t="s">
        <v>30769</v>
      </c>
      <c r="C2862" s="23" t="s">
        <v>30838</v>
      </c>
      <c r="D2862" s="23" t="s">
        <v>30839</v>
      </c>
      <c r="E2862" s="23" t="s">
        <v>31198</v>
      </c>
      <c r="F2862" s="23" t="s">
        <v>33754</v>
      </c>
      <c r="G2862" s="23">
        <v>200</v>
      </c>
      <c r="H2862" s="23">
        <v>0</v>
      </c>
      <c r="I2862" s="25">
        <v>82.56</v>
      </c>
    </row>
    <row r="2863" spans="1:9">
      <c r="A2863" s="23">
        <v>2862</v>
      </c>
      <c r="B2863" s="23" t="s">
        <v>30769</v>
      </c>
      <c r="C2863" s="23" t="s">
        <v>30811</v>
      </c>
      <c r="D2863" s="23" t="s">
        <v>30794</v>
      </c>
      <c r="E2863" s="23" t="s">
        <v>30814</v>
      </c>
      <c r="F2863" s="23" t="s">
        <v>33755</v>
      </c>
      <c r="G2863" s="23">
        <v>100</v>
      </c>
      <c r="H2863" s="23">
        <v>0</v>
      </c>
      <c r="I2863" s="25">
        <v>70.86</v>
      </c>
    </row>
    <row r="2864" spans="1:9">
      <c r="A2864" s="23">
        <v>2863</v>
      </c>
      <c r="B2864" s="23" t="s">
        <v>30769</v>
      </c>
      <c r="C2864" s="23" t="s">
        <v>30831</v>
      </c>
      <c r="D2864" s="23" t="s">
        <v>30832</v>
      </c>
      <c r="E2864" s="23" t="s">
        <v>30895</v>
      </c>
      <c r="F2864" s="23" t="s">
        <v>33756</v>
      </c>
      <c r="G2864" s="23">
        <v>50</v>
      </c>
      <c r="H2864" s="23">
        <v>0</v>
      </c>
      <c r="I2864" s="25">
        <v>2.36</v>
      </c>
    </row>
    <row r="2865" spans="1:9">
      <c r="A2865" s="23">
        <v>2864</v>
      </c>
      <c r="B2865" s="23" t="s">
        <v>30769</v>
      </c>
      <c r="C2865" s="23" t="s">
        <v>30831</v>
      </c>
      <c r="D2865" s="23" t="s">
        <v>30832</v>
      </c>
      <c r="E2865" s="23" t="s">
        <v>30833</v>
      </c>
      <c r="F2865" s="23" t="s">
        <v>33757</v>
      </c>
      <c r="G2865" s="23">
        <v>100</v>
      </c>
      <c r="H2865" s="23">
        <v>0</v>
      </c>
      <c r="I2865" s="25">
        <v>50.75</v>
      </c>
    </row>
    <row r="2866" spans="1:9">
      <c r="A2866" s="23">
        <v>2865</v>
      </c>
      <c r="B2866" s="23" t="s">
        <v>30769</v>
      </c>
      <c r="C2866" s="23" t="s">
        <v>30828</v>
      </c>
      <c r="D2866" s="23" t="s">
        <v>4461</v>
      </c>
      <c r="E2866" s="23" t="s">
        <v>31760</v>
      </c>
      <c r="F2866" s="23" t="s">
        <v>33758</v>
      </c>
      <c r="G2866" s="23">
        <v>1000</v>
      </c>
      <c r="H2866" s="23">
        <v>0</v>
      </c>
      <c r="I2866" s="25">
        <v>800</v>
      </c>
    </row>
    <row r="2867" spans="1:9">
      <c r="A2867" s="23">
        <v>2866</v>
      </c>
      <c r="B2867" s="23" t="s">
        <v>30769</v>
      </c>
      <c r="C2867" s="23" t="s">
        <v>30811</v>
      </c>
      <c r="D2867" s="23" t="s">
        <v>4461</v>
      </c>
      <c r="E2867" s="23" t="s">
        <v>30990</v>
      </c>
      <c r="F2867" s="23" t="s">
        <v>33759</v>
      </c>
      <c r="G2867" s="23">
        <v>400</v>
      </c>
      <c r="H2867" s="23">
        <v>0</v>
      </c>
      <c r="I2867" s="25">
        <v>320</v>
      </c>
    </row>
    <row r="2868" spans="1:9">
      <c r="A2868" s="23">
        <v>2867</v>
      </c>
      <c r="B2868" s="23" t="s">
        <v>30769</v>
      </c>
      <c r="C2868" s="23" t="s">
        <v>30869</v>
      </c>
      <c r="D2868" s="23" t="s">
        <v>30823</v>
      </c>
      <c r="E2868" s="23" t="s">
        <v>30881</v>
      </c>
      <c r="F2868" s="23" t="s">
        <v>33760</v>
      </c>
      <c r="G2868" s="23">
        <v>250</v>
      </c>
      <c r="H2868" s="23">
        <v>0</v>
      </c>
      <c r="I2868" s="25">
        <v>200</v>
      </c>
    </row>
    <row r="2869" spans="1:9">
      <c r="A2869" s="23">
        <v>2868</v>
      </c>
      <c r="B2869" s="23" t="s">
        <v>30769</v>
      </c>
      <c r="C2869" s="23" t="s">
        <v>30793</v>
      </c>
      <c r="D2869" s="23" t="s">
        <v>4461</v>
      </c>
      <c r="E2869" s="23" t="s">
        <v>31074</v>
      </c>
      <c r="F2869" s="23" t="s">
        <v>33761</v>
      </c>
      <c r="G2869" s="23">
        <v>630</v>
      </c>
      <c r="H2869" s="23">
        <v>0</v>
      </c>
      <c r="I2869" s="25">
        <v>504</v>
      </c>
    </row>
    <row r="2870" spans="1:9">
      <c r="A2870" s="23">
        <v>2869</v>
      </c>
      <c r="B2870" s="23" t="s">
        <v>30769</v>
      </c>
      <c r="C2870" s="23" t="s">
        <v>30828</v>
      </c>
      <c r="D2870" s="23" t="s">
        <v>4461</v>
      </c>
      <c r="E2870" s="23" t="s">
        <v>31760</v>
      </c>
      <c r="F2870" s="23" t="s">
        <v>33762</v>
      </c>
      <c r="G2870" s="23">
        <v>1000</v>
      </c>
      <c r="H2870" s="23">
        <v>0</v>
      </c>
      <c r="I2870" s="25">
        <v>800</v>
      </c>
    </row>
    <row r="2871" spans="1:9">
      <c r="A2871" s="23">
        <v>2870</v>
      </c>
      <c r="B2871" s="23" t="s">
        <v>30769</v>
      </c>
      <c r="C2871" s="23" t="s">
        <v>30822</v>
      </c>
      <c r="D2871" s="23" t="s">
        <v>30823</v>
      </c>
      <c r="E2871" s="23" t="s">
        <v>31023</v>
      </c>
      <c r="F2871" s="23" t="s">
        <v>33763</v>
      </c>
      <c r="G2871" s="23">
        <v>100</v>
      </c>
      <c r="H2871" s="23">
        <v>0</v>
      </c>
      <c r="I2871" s="25">
        <v>80</v>
      </c>
    </row>
    <row r="2872" spans="1:9">
      <c r="A2872" s="23">
        <v>2871</v>
      </c>
      <c r="B2872" s="23" t="s">
        <v>30769</v>
      </c>
      <c r="C2872" s="23" t="s">
        <v>30886</v>
      </c>
      <c r="D2872" s="23" t="s">
        <v>4461</v>
      </c>
      <c r="E2872" s="23" t="s">
        <v>31132</v>
      </c>
      <c r="F2872" s="23" t="s">
        <v>33764</v>
      </c>
      <c r="G2872" s="23">
        <v>100</v>
      </c>
      <c r="H2872" s="23">
        <v>0</v>
      </c>
      <c r="I2872" s="25">
        <v>64.6</v>
      </c>
    </row>
    <row r="2873" spans="1:9">
      <c r="A2873" s="23">
        <v>2872</v>
      </c>
      <c r="B2873" s="23" t="s">
        <v>30769</v>
      </c>
      <c r="C2873" s="23" t="s">
        <v>30828</v>
      </c>
      <c r="D2873" s="23" t="s">
        <v>4461</v>
      </c>
      <c r="E2873" s="23" t="s">
        <v>31658</v>
      </c>
      <c r="F2873" s="23" t="s">
        <v>33765</v>
      </c>
      <c r="G2873" s="23">
        <v>1250</v>
      </c>
      <c r="H2873" s="23">
        <v>0</v>
      </c>
      <c r="I2873" s="25">
        <v>1000</v>
      </c>
    </row>
    <row r="2874" spans="1:9">
      <c r="A2874" s="23">
        <v>2873</v>
      </c>
      <c r="B2874" s="23" t="s">
        <v>30769</v>
      </c>
      <c r="C2874" s="23" t="s">
        <v>30886</v>
      </c>
      <c r="D2874" s="23" t="s">
        <v>4461</v>
      </c>
      <c r="E2874" s="23" t="s">
        <v>30897</v>
      </c>
      <c r="F2874" s="23" t="s">
        <v>33766</v>
      </c>
      <c r="G2874" s="23">
        <v>200</v>
      </c>
      <c r="H2874" s="23">
        <v>0</v>
      </c>
      <c r="I2874" s="25">
        <v>160</v>
      </c>
    </row>
    <row r="2875" spans="1:9">
      <c r="A2875" s="23">
        <v>2874</v>
      </c>
      <c r="B2875" s="23" t="s">
        <v>30769</v>
      </c>
      <c r="C2875" s="23" t="s">
        <v>30828</v>
      </c>
      <c r="D2875" s="23" t="s">
        <v>4461</v>
      </c>
      <c r="E2875" s="23" t="s">
        <v>30829</v>
      </c>
      <c r="F2875" s="23" t="s">
        <v>33767</v>
      </c>
      <c r="G2875" s="23">
        <v>200</v>
      </c>
      <c r="H2875" s="23">
        <v>0</v>
      </c>
      <c r="I2875" s="25">
        <v>160</v>
      </c>
    </row>
    <row r="2876" spans="1:9">
      <c r="A2876" s="23">
        <v>2875</v>
      </c>
      <c r="B2876" s="23" t="s">
        <v>30769</v>
      </c>
      <c r="C2876" s="23" t="s">
        <v>30828</v>
      </c>
      <c r="D2876" s="23" t="s">
        <v>4461</v>
      </c>
      <c r="E2876" s="23" t="s">
        <v>31389</v>
      </c>
      <c r="F2876" s="23" t="s">
        <v>33768</v>
      </c>
      <c r="G2876" s="23">
        <v>1000</v>
      </c>
      <c r="H2876" s="23">
        <v>0</v>
      </c>
      <c r="I2876" s="25">
        <v>800</v>
      </c>
    </row>
    <row r="2877" spans="1:9">
      <c r="A2877" s="23">
        <v>2876</v>
      </c>
      <c r="B2877" s="23" t="s">
        <v>30769</v>
      </c>
      <c r="C2877" s="23" t="s">
        <v>30828</v>
      </c>
      <c r="D2877" s="23" t="s">
        <v>4461</v>
      </c>
      <c r="E2877" s="23" t="s">
        <v>31120</v>
      </c>
      <c r="F2877" s="23" t="s">
        <v>33769</v>
      </c>
      <c r="G2877" s="23">
        <v>200</v>
      </c>
      <c r="H2877" s="23">
        <v>0</v>
      </c>
      <c r="I2877" s="25">
        <v>105.74</v>
      </c>
    </row>
    <row r="2878" spans="1:9">
      <c r="A2878" s="23">
        <v>2877</v>
      </c>
      <c r="B2878" s="23" t="s">
        <v>30769</v>
      </c>
      <c r="C2878" s="23" t="s">
        <v>30781</v>
      </c>
      <c r="D2878" s="23" t="s">
        <v>30782</v>
      </c>
      <c r="E2878" s="23" t="s">
        <v>30972</v>
      </c>
      <c r="F2878" s="23" t="s">
        <v>33770</v>
      </c>
      <c r="G2878" s="23">
        <v>200</v>
      </c>
      <c r="H2878" s="23">
        <v>0</v>
      </c>
      <c r="I2878" s="25">
        <v>160</v>
      </c>
    </row>
    <row r="2879" spans="1:9">
      <c r="A2879" s="23">
        <v>2878</v>
      </c>
      <c r="B2879" s="23" t="s">
        <v>30769</v>
      </c>
      <c r="C2879" s="23" t="s">
        <v>30886</v>
      </c>
      <c r="D2879" s="23" t="s">
        <v>4461</v>
      </c>
      <c r="E2879" s="23" t="s">
        <v>31259</v>
      </c>
      <c r="F2879" s="23" t="s">
        <v>33771</v>
      </c>
      <c r="G2879" s="23">
        <v>100</v>
      </c>
      <c r="H2879" s="23">
        <v>0</v>
      </c>
      <c r="I2879" s="25">
        <v>80</v>
      </c>
    </row>
    <row r="2880" spans="1:9">
      <c r="A2880" s="23">
        <v>2879</v>
      </c>
      <c r="B2880" s="23" t="s">
        <v>30769</v>
      </c>
      <c r="C2880" s="23" t="s">
        <v>30828</v>
      </c>
      <c r="D2880" s="23" t="s">
        <v>4461</v>
      </c>
      <c r="E2880" s="23" t="s">
        <v>31389</v>
      </c>
      <c r="F2880" s="23" t="s">
        <v>33772</v>
      </c>
      <c r="G2880" s="23">
        <v>800</v>
      </c>
      <c r="H2880" s="23">
        <v>0</v>
      </c>
      <c r="I2880" s="25">
        <v>640</v>
      </c>
    </row>
    <row r="2881" spans="1:9">
      <c r="A2881" s="23">
        <v>2880</v>
      </c>
      <c r="B2881" s="23" t="s">
        <v>30769</v>
      </c>
      <c r="C2881" s="23" t="s">
        <v>30781</v>
      </c>
      <c r="D2881" s="23" t="s">
        <v>30782</v>
      </c>
      <c r="E2881" s="23" t="s">
        <v>30791</v>
      </c>
      <c r="F2881" s="23" t="s">
        <v>33773</v>
      </c>
      <c r="G2881" s="23">
        <v>100</v>
      </c>
      <c r="H2881" s="23">
        <v>0</v>
      </c>
      <c r="I2881" s="25">
        <v>66.25</v>
      </c>
    </row>
    <row r="2882" spans="1:9">
      <c r="A2882" s="23">
        <v>2881</v>
      </c>
      <c r="B2882" s="23" t="s">
        <v>30769</v>
      </c>
      <c r="C2882" s="23" t="s">
        <v>30777</v>
      </c>
      <c r="D2882" s="23" t="s">
        <v>30778</v>
      </c>
      <c r="E2882" s="23" t="s">
        <v>30905</v>
      </c>
      <c r="F2882" s="23" t="s">
        <v>33774</v>
      </c>
      <c r="G2882" s="23">
        <v>200</v>
      </c>
      <c r="H2882" s="23">
        <v>0</v>
      </c>
      <c r="I2882" s="25">
        <v>160</v>
      </c>
    </row>
    <row r="2883" spans="1:9">
      <c r="A2883" s="23">
        <v>2882</v>
      </c>
      <c r="B2883" s="23" t="s">
        <v>30769</v>
      </c>
      <c r="C2883" s="23" t="s">
        <v>30831</v>
      </c>
      <c r="D2883" s="23" t="s">
        <v>30832</v>
      </c>
      <c r="E2883" s="23" t="s">
        <v>30903</v>
      </c>
      <c r="F2883" s="23" t="s">
        <v>33775</v>
      </c>
      <c r="G2883" s="23">
        <v>200</v>
      </c>
      <c r="H2883" s="23">
        <v>0</v>
      </c>
      <c r="I2883" s="25">
        <v>160</v>
      </c>
    </row>
    <row r="2884" spans="1:9">
      <c r="A2884" s="23">
        <v>2883</v>
      </c>
      <c r="B2884" s="23" t="s">
        <v>30769</v>
      </c>
      <c r="C2884" s="23" t="s">
        <v>30828</v>
      </c>
      <c r="D2884" s="23" t="s">
        <v>4461</v>
      </c>
      <c r="E2884" s="23" t="s">
        <v>31658</v>
      </c>
      <c r="F2884" s="23" t="s">
        <v>33776</v>
      </c>
      <c r="G2884" s="23">
        <v>1250</v>
      </c>
      <c r="H2884" s="23">
        <v>0</v>
      </c>
      <c r="I2884" s="25">
        <v>1000</v>
      </c>
    </row>
    <row r="2885" spans="1:9">
      <c r="A2885" s="23">
        <v>2884</v>
      </c>
      <c r="B2885" s="23" t="s">
        <v>30769</v>
      </c>
      <c r="C2885" s="23" t="s">
        <v>30828</v>
      </c>
      <c r="D2885" s="23" t="s">
        <v>4461</v>
      </c>
      <c r="E2885" s="23" t="s">
        <v>32699</v>
      </c>
      <c r="F2885" s="23" t="s">
        <v>33777</v>
      </c>
      <c r="G2885" s="23">
        <v>630</v>
      </c>
      <c r="H2885" s="23">
        <v>0</v>
      </c>
      <c r="I2885" s="25">
        <v>504</v>
      </c>
    </row>
    <row r="2886" spans="1:9">
      <c r="A2886" s="23">
        <v>2885</v>
      </c>
      <c r="B2886" s="23" t="s">
        <v>30769</v>
      </c>
      <c r="C2886" s="23" t="s">
        <v>30886</v>
      </c>
      <c r="D2886" s="23" t="s">
        <v>4461</v>
      </c>
      <c r="E2886" s="23" t="s">
        <v>31132</v>
      </c>
      <c r="F2886" s="23" t="s">
        <v>33778</v>
      </c>
      <c r="G2886" s="23">
        <v>400</v>
      </c>
      <c r="H2886" s="23">
        <v>0</v>
      </c>
      <c r="I2886" s="25">
        <v>320</v>
      </c>
    </row>
    <row r="2887" spans="1:9">
      <c r="A2887" s="23">
        <v>2886</v>
      </c>
      <c r="B2887" s="23" t="s">
        <v>30769</v>
      </c>
      <c r="C2887" s="23" t="s">
        <v>30828</v>
      </c>
      <c r="D2887" s="23" t="s">
        <v>4461</v>
      </c>
      <c r="E2887" s="23" t="s">
        <v>31120</v>
      </c>
      <c r="F2887" s="23" t="s">
        <v>33779</v>
      </c>
      <c r="G2887" s="23">
        <v>1000</v>
      </c>
      <c r="H2887" s="23">
        <v>0</v>
      </c>
      <c r="I2887" s="25">
        <v>800</v>
      </c>
    </row>
    <row r="2888" spans="1:9">
      <c r="A2888" s="23">
        <v>2887</v>
      </c>
      <c r="B2888" s="23" t="s">
        <v>30769</v>
      </c>
      <c r="C2888" s="23" t="s">
        <v>30828</v>
      </c>
      <c r="D2888" s="23" t="s">
        <v>4461</v>
      </c>
      <c r="E2888" s="23" t="s">
        <v>32699</v>
      </c>
      <c r="F2888" s="23" t="s">
        <v>33780</v>
      </c>
      <c r="G2888" s="23">
        <v>630</v>
      </c>
      <c r="H2888" s="23">
        <v>0</v>
      </c>
      <c r="I2888" s="25">
        <v>504</v>
      </c>
    </row>
    <row r="2889" spans="1:9">
      <c r="A2889" s="23">
        <v>2888</v>
      </c>
      <c r="B2889" s="23" t="s">
        <v>30769</v>
      </c>
      <c r="C2889" s="23" t="s">
        <v>30798</v>
      </c>
      <c r="D2889" s="23" t="s">
        <v>30778</v>
      </c>
      <c r="E2889" s="23" t="s">
        <v>30799</v>
      </c>
      <c r="F2889" s="23" t="s">
        <v>33781</v>
      </c>
      <c r="G2889" s="23">
        <v>500</v>
      </c>
      <c r="H2889" s="23">
        <v>0</v>
      </c>
      <c r="I2889" s="25">
        <v>400</v>
      </c>
    </row>
    <row r="2890" spans="1:9">
      <c r="A2890" s="23">
        <v>2889</v>
      </c>
      <c r="B2890" s="23" t="s">
        <v>30769</v>
      </c>
      <c r="C2890" s="23" t="s">
        <v>30811</v>
      </c>
      <c r="D2890" s="23" t="s">
        <v>4461</v>
      </c>
      <c r="E2890" s="23" t="s">
        <v>30990</v>
      </c>
      <c r="F2890" s="23" t="s">
        <v>33782</v>
      </c>
      <c r="G2890" s="23">
        <v>400</v>
      </c>
      <c r="H2890" s="23">
        <v>0</v>
      </c>
      <c r="I2890" s="25">
        <v>400</v>
      </c>
    </row>
    <row r="2891" spans="1:9">
      <c r="A2891" s="23">
        <v>2890</v>
      </c>
      <c r="B2891" s="23" t="s">
        <v>30769</v>
      </c>
      <c r="C2891" s="23" t="s">
        <v>30793</v>
      </c>
      <c r="D2891" s="23" t="s">
        <v>30794</v>
      </c>
      <c r="E2891" s="23" t="s">
        <v>30941</v>
      </c>
      <c r="F2891" s="23" t="s">
        <v>33783</v>
      </c>
      <c r="G2891" s="23">
        <v>800</v>
      </c>
      <c r="H2891" s="23">
        <v>0</v>
      </c>
      <c r="I2891" s="25">
        <v>560.16</v>
      </c>
    </row>
    <row r="2892" spans="1:9">
      <c r="A2892" s="23">
        <v>2891</v>
      </c>
      <c r="B2892" s="23" t="s">
        <v>30769</v>
      </c>
      <c r="C2892" s="23" t="s">
        <v>30838</v>
      </c>
      <c r="D2892" s="23" t="s">
        <v>30839</v>
      </c>
      <c r="E2892" s="23" t="s">
        <v>31198</v>
      </c>
      <c r="F2892" s="23" t="s">
        <v>33784</v>
      </c>
      <c r="G2892" s="23">
        <v>200</v>
      </c>
      <c r="H2892" s="23">
        <v>0</v>
      </c>
      <c r="I2892" s="25">
        <v>160</v>
      </c>
    </row>
    <row r="2893" spans="1:9">
      <c r="A2893" s="23">
        <v>2892</v>
      </c>
      <c r="B2893" s="23" t="s">
        <v>30769</v>
      </c>
      <c r="C2893" s="23" t="s">
        <v>30822</v>
      </c>
      <c r="D2893" s="23" t="s">
        <v>30823</v>
      </c>
      <c r="E2893" s="23" t="s">
        <v>31012</v>
      </c>
      <c r="F2893" s="23" t="s">
        <v>33785</v>
      </c>
      <c r="G2893" s="23">
        <v>100</v>
      </c>
      <c r="H2893" s="23">
        <v>0</v>
      </c>
      <c r="I2893" s="25">
        <v>80</v>
      </c>
    </row>
    <row r="2894" spans="1:9">
      <c r="A2894" s="23">
        <v>2893</v>
      </c>
      <c r="B2894" s="23" t="s">
        <v>30769</v>
      </c>
      <c r="C2894" s="23" t="s">
        <v>30831</v>
      </c>
      <c r="D2894" s="23" t="s">
        <v>30832</v>
      </c>
      <c r="E2894" s="23" t="s">
        <v>30895</v>
      </c>
      <c r="F2894" s="23" t="s">
        <v>33786</v>
      </c>
      <c r="G2894" s="23">
        <v>200</v>
      </c>
      <c r="H2894" s="23">
        <v>0</v>
      </c>
      <c r="I2894" s="25">
        <v>160</v>
      </c>
    </row>
    <row r="2895" spans="1:9">
      <c r="A2895" s="23">
        <v>2894</v>
      </c>
      <c r="B2895" s="23" t="s">
        <v>30769</v>
      </c>
      <c r="C2895" s="23" t="s">
        <v>30787</v>
      </c>
      <c r="D2895" s="23" t="s">
        <v>30788</v>
      </c>
      <c r="E2895" s="23" t="s">
        <v>30928</v>
      </c>
      <c r="F2895" s="23" t="s">
        <v>33787</v>
      </c>
      <c r="G2895" s="23">
        <v>100</v>
      </c>
      <c r="H2895" s="23">
        <v>0</v>
      </c>
      <c r="I2895" s="25">
        <v>80</v>
      </c>
    </row>
    <row r="2896" spans="1:9">
      <c r="A2896" s="23">
        <v>2895</v>
      </c>
      <c r="B2896" s="23" t="s">
        <v>30769</v>
      </c>
      <c r="C2896" s="23" t="s">
        <v>30811</v>
      </c>
      <c r="D2896" s="23" t="s">
        <v>4461</v>
      </c>
      <c r="E2896" s="23" t="s">
        <v>31549</v>
      </c>
      <c r="F2896" s="23" t="s">
        <v>33788</v>
      </c>
      <c r="G2896" s="23">
        <v>125</v>
      </c>
      <c r="H2896" s="23">
        <v>0</v>
      </c>
      <c r="I2896" s="25">
        <v>100</v>
      </c>
    </row>
    <row r="2897" spans="1:9">
      <c r="A2897" s="23">
        <v>2896</v>
      </c>
      <c r="B2897" s="23" t="s">
        <v>30769</v>
      </c>
      <c r="C2897" s="23" t="s">
        <v>30793</v>
      </c>
      <c r="D2897" s="23" t="s">
        <v>4461</v>
      </c>
      <c r="E2897" s="23" t="s">
        <v>31123</v>
      </c>
      <c r="F2897" s="23" t="s">
        <v>33789</v>
      </c>
      <c r="G2897" s="23">
        <v>1250</v>
      </c>
      <c r="H2897" s="23">
        <v>0</v>
      </c>
      <c r="I2897" s="25">
        <v>1000</v>
      </c>
    </row>
    <row r="2898" spans="1:9">
      <c r="A2898" s="23">
        <v>2897</v>
      </c>
      <c r="B2898" s="23" t="s">
        <v>30769</v>
      </c>
      <c r="C2898" s="23" t="s">
        <v>30838</v>
      </c>
      <c r="D2898" s="23" t="s">
        <v>30839</v>
      </c>
      <c r="E2898" s="23" t="s">
        <v>30854</v>
      </c>
      <c r="F2898" s="23" t="s">
        <v>33790</v>
      </c>
      <c r="G2898" s="23">
        <v>400</v>
      </c>
      <c r="H2898" s="23">
        <v>0</v>
      </c>
      <c r="I2898" s="25">
        <v>320</v>
      </c>
    </row>
    <row r="2899" spans="1:9">
      <c r="A2899" s="23">
        <v>2898</v>
      </c>
      <c r="B2899" s="23" t="s">
        <v>30769</v>
      </c>
      <c r="C2899" s="23" t="s">
        <v>30886</v>
      </c>
      <c r="D2899" s="23" t="s">
        <v>4461</v>
      </c>
      <c r="E2899" s="23" t="s">
        <v>30897</v>
      </c>
      <c r="F2899" s="23" t="s">
        <v>33791</v>
      </c>
      <c r="G2899" s="23">
        <v>200</v>
      </c>
      <c r="H2899" s="23">
        <v>0</v>
      </c>
      <c r="I2899" s="25">
        <v>160</v>
      </c>
    </row>
    <row r="2900" spans="1:9">
      <c r="A2900" s="23">
        <v>2899</v>
      </c>
      <c r="B2900" s="23" t="s">
        <v>30769</v>
      </c>
      <c r="C2900" s="23" t="s">
        <v>30798</v>
      </c>
      <c r="D2900" s="23" t="s">
        <v>30778</v>
      </c>
      <c r="E2900" s="23" t="s">
        <v>31483</v>
      </c>
      <c r="F2900" s="23" t="s">
        <v>33792</v>
      </c>
      <c r="G2900" s="23">
        <v>50</v>
      </c>
      <c r="H2900" s="23">
        <v>0</v>
      </c>
      <c r="I2900" s="25">
        <v>49.965</v>
      </c>
    </row>
    <row r="2901" spans="1:9">
      <c r="A2901" s="23">
        <v>2900</v>
      </c>
      <c r="B2901" s="23" t="s">
        <v>30769</v>
      </c>
      <c r="C2901" s="23" t="s">
        <v>30828</v>
      </c>
      <c r="D2901" s="23" t="s">
        <v>4461</v>
      </c>
      <c r="E2901" s="23" t="s">
        <v>31760</v>
      </c>
      <c r="F2901" s="23" t="s">
        <v>33793</v>
      </c>
      <c r="G2901" s="23">
        <v>800</v>
      </c>
      <c r="H2901" s="23">
        <v>0</v>
      </c>
      <c r="I2901" s="25">
        <v>640</v>
      </c>
    </row>
    <row r="2902" spans="1:9">
      <c r="A2902" s="23">
        <v>2901</v>
      </c>
      <c r="B2902" s="23" t="s">
        <v>30769</v>
      </c>
      <c r="C2902" s="23" t="s">
        <v>30811</v>
      </c>
      <c r="D2902" s="23" t="s">
        <v>30794</v>
      </c>
      <c r="E2902" s="23" t="s">
        <v>30814</v>
      </c>
      <c r="F2902" s="23" t="s">
        <v>33794</v>
      </c>
      <c r="G2902" s="23">
        <v>200</v>
      </c>
      <c r="H2902" s="23">
        <v>0</v>
      </c>
      <c r="I2902" s="25">
        <v>160</v>
      </c>
    </row>
    <row r="2903" spans="1:9">
      <c r="A2903" s="23">
        <v>2902</v>
      </c>
      <c r="B2903" s="23" t="s">
        <v>30769</v>
      </c>
      <c r="C2903" s="23" t="s">
        <v>30828</v>
      </c>
      <c r="D2903" s="23" t="s">
        <v>4461</v>
      </c>
      <c r="E2903" s="23" t="s">
        <v>31389</v>
      </c>
      <c r="F2903" s="23" t="s">
        <v>33795</v>
      </c>
      <c r="G2903" s="23">
        <v>1000</v>
      </c>
      <c r="H2903" s="23">
        <v>0</v>
      </c>
      <c r="I2903" s="25">
        <v>800</v>
      </c>
    </row>
    <row r="2904" spans="1:9">
      <c r="A2904" s="23">
        <v>2903</v>
      </c>
      <c r="B2904" s="23" t="s">
        <v>30769</v>
      </c>
      <c r="C2904" s="23" t="s">
        <v>30838</v>
      </c>
      <c r="D2904" s="23" t="s">
        <v>30839</v>
      </c>
      <c r="E2904" s="23" t="s">
        <v>31284</v>
      </c>
      <c r="F2904" s="23" t="s">
        <v>33796</v>
      </c>
      <c r="G2904" s="23">
        <v>100</v>
      </c>
      <c r="H2904" s="23">
        <v>0</v>
      </c>
      <c r="I2904" s="25">
        <v>80</v>
      </c>
    </row>
    <row r="2905" spans="1:9">
      <c r="A2905" s="23">
        <v>2904</v>
      </c>
      <c r="B2905" s="23" t="s">
        <v>30769</v>
      </c>
      <c r="C2905" s="23" t="s">
        <v>30828</v>
      </c>
      <c r="D2905" s="23" t="s">
        <v>4461</v>
      </c>
      <c r="E2905" s="23" t="s">
        <v>31207</v>
      </c>
      <c r="F2905" s="23" t="s">
        <v>33797</v>
      </c>
      <c r="G2905" s="23">
        <v>1250</v>
      </c>
      <c r="H2905" s="23">
        <v>0</v>
      </c>
      <c r="I2905" s="25">
        <v>1000</v>
      </c>
    </row>
    <row r="2906" spans="1:9">
      <c r="A2906" s="23">
        <v>2905</v>
      </c>
      <c r="B2906" s="23" t="s">
        <v>30769</v>
      </c>
      <c r="C2906" s="23" t="s">
        <v>30798</v>
      </c>
      <c r="D2906" s="23" t="s">
        <v>30778</v>
      </c>
      <c r="E2906" s="23" t="s">
        <v>31051</v>
      </c>
      <c r="F2906" s="23" t="s">
        <v>33798</v>
      </c>
      <c r="G2906" s="23">
        <v>200</v>
      </c>
      <c r="H2906" s="23">
        <v>0</v>
      </c>
      <c r="I2906" s="25">
        <v>48.54</v>
      </c>
    </row>
    <row r="2907" spans="1:9">
      <c r="A2907" s="23">
        <v>2906</v>
      </c>
      <c r="B2907" s="23" t="s">
        <v>30769</v>
      </c>
      <c r="C2907" s="23" t="s">
        <v>30835</v>
      </c>
      <c r="D2907" s="23" t="s">
        <v>30006</v>
      </c>
      <c r="E2907" s="23" t="s">
        <v>30836</v>
      </c>
      <c r="F2907" s="23" t="s">
        <v>33799</v>
      </c>
      <c r="G2907" s="23">
        <v>100</v>
      </c>
      <c r="H2907" s="23">
        <v>0</v>
      </c>
      <c r="I2907" s="25">
        <v>99.98</v>
      </c>
    </row>
    <row r="2908" spans="1:9">
      <c r="A2908" s="23">
        <v>2907</v>
      </c>
      <c r="B2908" s="23" t="s">
        <v>30769</v>
      </c>
      <c r="C2908" s="23" t="s">
        <v>30828</v>
      </c>
      <c r="D2908" s="23" t="s">
        <v>4461</v>
      </c>
      <c r="E2908" s="23" t="s">
        <v>31389</v>
      </c>
      <c r="F2908" s="23" t="s">
        <v>33800</v>
      </c>
      <c r="G2908" s="23">
        <v>800</v>
      </c>
      <c r="H2908" s="23">
        <v>0</v>
      </c>
      <c r="I2908" s="25">
        <v>640</v>
      </c>
    </row>
    <row r="2909" spans="1:9">
      <c r="A2909" s="23">
        <v>2908</v>
      </c>
      <c r="B2909" s="23" t="s">
        <v>30769</v>
      </c>
      <c r="C2909" s="23" t="s">
        <v>30828</v>
      </c>
      <c r="D2909" s="23" t="s">
        <v>4461</v>
      </c>
      <c r="E2909" s="23" t="s">
        <v>31389</v>
      </c>
      <c r="F2909" s="23" t="s">
        <v>33801</v>
      </c>
      <c r="G2909" s="23">
        <v>1000</v>
      </c>
      <c r="H2909" s="23">
        <v>0</v>
      </c>
      <c r="I2909" s="25">
        <v>800</v>
      </c>
    </row>
    <row r="2910" spans="1:9">
      <c r="A2910" s="23">
        <v>2909</v>
      </c>
      <c r="B2910" s="23" t="s">
        <v>30769</v>
      </c>
      <c r="C2910" s="23" t="s">
        <v>30828</v>
      </c>
      <c r="D2910" s="23" t="s">
        <v>4461</v>
      </c>
      <c r="E2910" s="23" t="s">
        <v>30829</v>
      </c>
      <c r="F2910" s="23" t="s">
        <v>33802</v>
      </c>
      <c r="G2910" s="23">
        <v>1250</v>
      </c>
      <c r="H2910" s="23">
        <v>0</v>
      </c>
      <c r="I2910" s="25">
        <v>1000</v>
      </c>
    </row>
    <row r="2911" spans="1:9">
      <c r="A2911" s="23">
        <v>2910</v>
      </c>
      <c r="B2911" s="23" t="s">
        <v>30769</v>
      </c>
      <c r="C2911" s="23" t="s">
        <v>30886</v>
      </c>
      <c r="D2911" s="23" t="s">
        <v>4461</v>
      </c>
      <c r="E2911" s="23" t="s">
        <v>31259</v>
      </c>
      <c r="F2911" s="23" t="s">
        <v>33803</v>
      </c>
      <c r="G2911" s="23">
        <v>800</v>
      </c>
      <c r="H2911" s="23">
        <v>0</v>
      </c>
      <c r="I2911" s="25">
        <v>640</v>
      </c>
    </row>
    <row r="2912" spans="1:9">
      <c r="A2912" s="23">
        <v>2911</v>
      </c>
      <c r="B2912" s="23" t="s">
        <v>30769</v>
      </c>
      <c r="C2912" s="23" t="s">
        <v>30828</v>
      </c>
      <c r="D2912" s="23" t="s">
        <v>4461</v>
      </c>
      <c r="E2912" s="23" t="s">
        <v>31120</v>
      </c>
      <c r="F2912" s="23" t="s">
        <v>33804</v>
      </c>
      <c r="G2912" s="23">
        <v>315</v>
      </c>
      <c r="H2912" s="23">
        <v>0</v>
      </c>
      <c r="I2912" s="25">
        <v>252</v>
      </c>
    </row>
    <row r="2913" spans="1:9">
      <c r="A2913" s="23">
        <v>2912</v>
      </c>
      <c r="B2913" s="23" t="s">
        <v>30769</v>
      </c>
      <c r="C2913" s="23" t="s">
        <v>30828</v>
      </c>
      <c r="D2913" s="23" t="s">
        <v>4461</v>
      </c>
      <c r="E2913" s="23" t="s">
        <v>31760</v>
      </c>
      <c r="F2913" s="23" t="s">
        <v>33805</v>
      </c>
      <c r="G2913" s="23">
        <v>800</v>
      </c>
      <c r="H2913" s="23">
        <v>0</v>
      </c>
      <c r="I2913" s="25">
        <v>640</v>
      </c>
    </row>
    <row r="2914" spans="1:9">
      <c r="A2914" s="23">
        <v>2913</v>
      </c>
      <c r="B2914" s="23" t="s">
        <v>30769</v>
      </c>
      <c r="C2914" s="23" t="s">
        <v>30828</v>
      </c>
      <c r="D2914" s="23" t="s">
        <v>4461</v>
      </c>
      <c r="E2914" s="23" t="s">
        <v>30915</v>
      </c>
      <c r="F2914" s="23" t="s">
        <v>33806</v>
      </c>
      <c r="G2914" s="23">
        <v>160</v>
      </c>
      <c r="H2914" s="23">
        <v>0</v>
      </c>
      <c r="I2914" s="25">
        <v>128</v>
      </c>
    </row>
    <row r="2915" spans="1:9">
      <c r="A2915" s="23">
        <v>2914</v>
      </c>
      <c r="B2915" s="23" t="s">
        <v>30769</v>
      </c>
      <c r="C2915" s="23" t="s">
        <v>30793</v>
      </c>
      <c r="D2915" s="23" t="s">
        <v>4461</v>
      </c>
      <c r="E2915" s="23" t="s">
        <v>31123</v>
      </c>
      <c r="F2915" s="23" t="s">
        <v>33807</v>
      </c>
      <c r="G2915" s="23">
        <v>1250</v>
      </c>
      <c r="H2915" s="23">
        <v>0</v>
      </c>
      <c r="I2915" s="25">
        <v>1000</v>
      </c>
    </row>
    <row r="2916" spans="1:9">
      <c r="A2916" s="23">
        <v>2915</v>
      </c>
      <c r="B2916" s="23" t="s">
        <v>30769</v>
      </c>
      <c r="C2916" s="23" t="s">
        <v>30831</v>
      </c>
      <c r="D2916" s="23" t="s">
        <v>30832</v>
      </c>
      <c r="E2916" s="23" t="s">
        <v>30895</v>
      </c>
      <c r="F2916" s="23" t="s">
        <v>33808</v>
      </c>
      <c r="G2916" s="23">
        <v>200</v>
      </c>
      <c r="H2916" s="23">
        <v>0</v>
      </c>
      <c r="I2916" s="25">
        <v>160</v>
      </c>
    </row>
    <row r="2917" spans="1:9">
      <c r="A2917" s="23">
        <v>2916</v>
      </c>
      <c r="B2917" s="23" t="s">
        <v>30769</v>
      </c>
      <c r="C2917" s="23" t="s">
        <v>30793</v>
      </c>
      <c r="D2917" s="23" t="s">
        <v>4461</v>
      </c>
      <c r="E2917" s="23" t="s">
        <v>31074</v>
      </c>
      <c r="F2917" s="23" t="s">
        <v>33809</v>
      </c>
      <c r="G2917" s="23">
        <v>800</v>
      </c>
      <c r="H2917" s="23">
        <v>0</v>
      </c>
      <c r="I2917" s="25">
        <v>640</v>
      </c>
    </row>
  </sheetData>
  <pageMargins left="0.75" right="0.75" top="1" bottom="1" header="0.5" footer="0.5"/>
  <headerFooter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"/>
  <sheetViews>
    <sheetView workbookViewId="0">
      <selection activeCell="A1" sqref="A1:H1"/>
    </sheetView>
  </sheetViews>
  <sheetFormatPr defaultColWidth="9" defaultRowHeight="13.5" outlineLevelCol="7"/>
  <cols>
    <col min="7" max="7" width="16.375" customWidth="1"/>
    <col min="8" max="8" width="14.625" customWidth="1"/>
  </cols>
  <sheetData>
    <row r="1" ht="27" spans="1:8">
      <c r="A1" s="18" t="s">
        <v>4</v>
      </c>
      <c r="B1" s="18" t="s">
        <v>5</v>
      </c>
      <c r="C1" s="18" t="s">
        <v>7</v>
      </c>
      <c r="D1" s="18" t="s">
        <v>6</v>
      </c>
      <c r="E1" s="18" t="s">
        <v>8</v>
      </c>
      <c r="F1" s="18" t="s">
        <v>9</v>
      </c>
      <c r="G1" s="19" t="s">
        <v>3941</v>
      </c>
      <c r="H1" s="20" t="s">
        <v>3942</v>
      </c>
    </row>
  </sheetData>
  <pageMargins left="0.75" right="0.75" top="1" bottom="1" header="0.5" footer="0.5"/>
  <headerFooter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" footer="0.5"/>
  <headerFooter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3509"/>
  <sheetViews>
    <sheetView topLeftCell="A7" workbookViewId="0">
      <selection activeCell="A17" sqref="A17"/>
    </sheetView>
  </sheetViews>
  <sheetFormatPr defaultColWidth="9" defaultRowHeight="13.5"/>
  <cols>
    <col min="1" max="1" width="35" customWidth="1"/>
  </cols>
  <sheetData>
    <row r="1" spans="1:1">
      <c r="A1" s="10" t="s">
        <v>1835</v>
      </c>
    </row>
    <row r="2" spans="1:1">
      <c r="A2" s="10" t="s">
        <v>50</v>
      </c>
    </row>
    <row r="3" spans="1:1">
      <c r="A3" s="10" t="s">
        <v>50</v>
      </c>
    </row>
    <row r="4" spans="1:1">
      <c r="A4" s="10" t="s">
        <v>50</v>
      </c>
    </row>
    <row r="5" spans="1:1">
      <c r="A5" s="10" t="s">
        <v>1836</v>
      </c>
    </row>
    <row r="6" spans="1:1">
      <c r="A6" s="10" t="s">
        <v>1836</v>
      </c>
    </row>
    <row r="7" spans="1:1">
      <c r="A7" s="10" t="s">
        <v>1836</v>
      </c>
    </row>
    <row r="8" spans="1:1">
      <c r="A8" s="10" t="s">
        <v>1837</v>
      </c>
    </row>
    <row r="9" spans="1:1">
      <c r="A9" s="10" t="s">
        <v>1837</v>
      </c>
    </row>
    <row r="10" spans="1:1">
      <c r="A10" s="10" t="s">
        <v>1837</v>
      </c>
    </row>
    <row r="11" spans="1:1">
      <c r="A11" s="10" t="s">
        <v>1837</v>
      </c>
    </row>
    <row r="12" spans="1:1">
      <c r="A12" s="10" t="s">
        <v>1838</v>
      </c>
    </row>
    <row r="13" spans="1:1">
      <c r="A13" s="10" t="s">
        <v>1838</v>
      </c>
    </row>
    <row r="14" spans="1:1">
      <c r="A14" s="10" t="s">
        <v>1838</v>
      </c>
    </row>
    <row r="15" spans="1:1">
      <c r="A15" s="10" t="s">
        <v>1838</v>
      </c>
    </row>
    <row r="16" spans="1:1">
      <c r="A16" s="10" t="s">
        <v>1838</v>
      </c>
    </row>
    <row r="17" spans="1:1">
      <c r="A17" s="10" t="s">
        <v>1839</v>
      </c>
    </row>
    <row r="18" spans="1:1">
      <c r="A18" s="10" t="s">
        <v>1839</v>
      </c>
    </row>
    <row r="19" spans="1:1">
      <c r="A19" s="10" t="s">
        <v>1839</v>
      </c>
    </row>
    <row r="20" spans="1:1">
      <c r="A20" s="10" t="s">
        <v>1839</v>
      </c>
    </row>
    <row r="21" spans="1:1">
      <c r="A21" s="10" t="s">
        <v>1839</v>
      </c>
    </row>
    <row r="22" spans="1:1">
      <c r="A22" s="10" t="s">
        <v>1840</v>
      </c>
    </row>
    <row r="23" spans="1:1">
      <c r="A23" s="10" t="s">
        <v>1841</v>
      </c>
    </row>
    <row r="24" spans="1:1">
      <c r="A24" s="10" t="s">
        <v>1841</v>
      </c>
    </row>
    <row r="25" spans="1:1">
      <c r="A25" s="10" t="s">
        <v>1842</v>
      </c>
    </row>
    <row r="26" spans="1:1">
      <c r="A26" s="10" t="s">
        <v>1842</v>
      </c>
    </row>
    <row r="27" spans="1:1">
      <c r="A27" s="10" t="s">
        <v>1842</v>
      </c>
    </row>
    <row r="28" spans="1:1">
      <c r="A28" s="10" t="s">
        <v>1842</v>
      </c>
    </row>
    <row r="29" spans="1:1">
      <c r="A29" s="10" t="s">
        <v>1842</v>
      </c>
    </row>
    <row r="30" spans="1:1">
      <c r="A30" s="10" t="s">
        <v>1842</v>
      </c>
    </row>
    <row r="31" spans="1:1">
      <c r="A31" s="10" t="s">
        <v>1842</v>
      </c>
    </row>
    <row r="32" spans="1:1">
      <c r="A32" s="10" t="s">
        <v>1842</v>
      </c>
    </row>
    <row r="33" spans="1:1">
      <c r="A33" s="10" t="s">
        <v>1842</v>
      </c>
    </row>
    <row r="34" spans="1:1">
      <c r="A34" s="10" t="s">
        <v>1843</v>
      </c>
    </row>
    <row r="35" spans="1:1">
      <c r="A35" s="10" t="s">
        <v>1843</v>
      </c>
    </row>
    <row r="36" spans="1:1">
      <c r="A36" s="10" t="s">
        <v>1843</v>
      </c>
    </row>
    <row r="37" spans="1:1">
      <c r="A37" s="10" t="s">
        <v>1843</v>
      </c>
    </row>
    <row r="38" spans="1:1">
      <c r="A38" s="10" t="s">
        <v>1843</v>
      </c>
    </row>
    <row r="39" spans="1:1">
      <c r="A39" s="10" t="s">
        <v>1843</v>
      </c>
    </row>
    <row r="40" spans="1:1">
      <c r="A40" s="10" t="s">
        <v>1843</v>
      </c>
    </row>
    <row r="41" spans="1:1">
      <c r="A41" s="10" t="s">
        <v>1843</v>
      </c>
    </row>
    <row r="42" spans="1:1">
      <c r="A42" s="10" t="s">
        <v>1843</v>
      </c>
    </row>
    <row r="43" spans="1:1">
      <c r="A43" s="10" t="s">
        <v>1843</v>
      </c>
    </row>
    <row r="44" spans="1:1">
      <c r="A44" s="10" t="s">
        <v>1843</v>
      </c>
    </row>
    <row r="45" spans="1:1">
      <c r="A45" s="10" t="s">
        <v>1843</v>
      </c>
    </row>
    <row r="46" spans="1:1">
      <c r="A46" s="10" t="s">
        <v>1843</v>
      </c>
    </row>
    <row r="47" spans="1:1">
      <c r="A47" s="10" t="s">
        <v>1843</v>
      </c>
    </row>
    <row r="48" spans="1:1">
      <c r="A48" s="10" t="s">
        <v>1843</v>
      </c>
    </row>
    <row r="49" spans="1:1">
      <c r="A49" s="10" t="s">
        <v>1844</v>
      </c>
    </row>
    <row r="50" spans="1:1">
      <c r="A50" s="10" t="s">
        <v>1844</v>
      </c>
    </row>
    <row r="51" spans="1:1">
      <c r="A51" s="10" t="s">
        <v>1844</v>
      </c>
    </row>
    <row r="52" spans="1:1">
      <c r="A52" s="10" t="s">
        <v>1844</v>
      </c>
    </row>
    <row r="53" spans="1:1">
      <c r="A53" s="10" t="s">
        <v>1844</v>
      </c>
    </row>
    <row r="54" spans="1:1">
      <c r="A54" s="10" t="s">
        <v>1845</v>
      </c>
    </row>
    <row r="55" spans="1:1">
      <c r="A55" s="10" t="s">
        <v>1845</v>
      </c>
    </row>
    <row r="56" spans="1:1">
      <c r="A56" s="10" t="s">
        <v>1846</v>
      </c>
    </row>
    <row r="57" spans="1:1">
      <c r="A57" s="10" t="s">
        <v>1846</v>
      </c>
    </row>
    <row r="58" spans="1:1">
      <c r="A58" s="10" t="s">
        <v>1846</v>
      </c>
    </row>
    <row r="59" spans="1:1">
      <c r="A59" s="10" t="s">
        <v>1846</v>
      </c>
    </row>
    <row r="60" spans="1:1">
      <c r="A60" s="10" t="s">
        <v>1847</v>
      </c>
    </row>
    <row r="61" spans="1:1">
      <c r="A61" s="10" t="s">
        <v>1847</v>
      </c>
    </row>
    <row r="62" spans="1:1">
      <c r="A62" s="10" t="s">
        <v>1848</v>
      </c>
    </row>
    <row r="63" spans="1:1">
      <c r="A63" s="10" t="s">
        <v>1849</v>
      </c>
    </row>
    <row r="64" spans="1:1">
      <c r="A64" s="10" t="s">
        <v>1849</v>
      </c>
    </row>
    <row r="65" spans="1:1">
      <c r="A65" s="10" t="s">
        <v>1850</v>
      </c>
    </row>
    <row r="66" spans="1:1">
      <c r="A66" s="10" t="s">
        <v>1851</v>
      </c>
    </row>
    <row r="67" spans="1:1">
      <c r="A67" s="10" t="s">
        <v>1851</v>
      </c>
    </row>
    <row r="68" spans="1:1">
      <c r="A68" s="10" t="s">
        <v>1851</v>
      </c>
    </row>
    <row r="69" spans="1:1">
      <c r="A69" s="10" t="s">
        <v>1851</v>
      </c>
    </row>
    <row r="70" spans="1:1">
      <c r="A70" s="10" t="s">
        <v>1852</v>
      </c>
    </row>
    <row r="71" spans="1:1">
      <c r="A71" s="10" t="s">
        <v>1852</v>
      </c>
    </row>
    <row r="72" spans="1:1">
      <c r="A72" s="10" t="s">
        <v>1852</v>
      </c>
    </row>
    <row r="73" spans="1:1">
      <c r="A73" s="10" t="s">
        <v>1852</v>
      </c>
    </row>
    <row r="74" spans="1:1">
      <c r="A74" s="10" t="s">
        <v>1853</v>
      </c>
    </row>
    <row r="75" spans="1:1">
      <c r="A75" s="10" t="s">
        <v>1853</v>
      </c>
    </row>
    <row r="76" spans="1:1">
      <c r="A76" s="10" t="s">
        <v>1853</v>
      </c>
    </row>
    <row r="77" spans="1:1">
      <c r="A77" s="10" t="s">
        <v>1853</v>
      </c>
    </row>
    <row r="78" spans="1:1">
      <c r="A78" s="10" t="s">
        <v>1853</v>
      </c>
    </row>
    <row r="79" spans="1:1">
      <c r="A79" s="10" t="s">
        <v>1853</v>
      </c>
    </row>
    <row r="80" spans="1:1">
      <c r="A80" s="10" t="s">
        <v>1853</v>
      </c>
    </row>
    <row r="81" spans="1:1">
      <c r="A81" s="10" t="s">
        <v>1854</v>
      </c>
    </row>
    <row r="82" spans="1:1">
      <c r="A82" s="10" t="s">
        <v>1854</v>
      </c>
    </row>
    <row r="83" spans="1:1">
      <c r="A83" s="10" t="s">
        <v>1854</v>
      </c>
    </row>
    <row r="84" spans="1:1">
      <c r="A84" s="10" t="s">
        <v>1854</v>
      </c>
    </row>
    <row r="85" spans="1:1">
      <c r="A85" s="10" t="s">
        <v>1854</v>
      </c>
    </row>
    <row r="86" spans="1:1">
      <c r="A86" s="10" t="s">
        <v>1854</v>
      </c>
    </row>
    <row r="87" spans="1:1">
      <c r="A87" s="10" t="s">
        <v>1854</v>
      </c>
    </row>
    <row r="88" spans="1:1">
      <c r="A88" s="10" t="s">
        <v>1855</v>
      </c>
    </row>
    <row r="89" spans="1:1">
      <c r="A89" s="10" t="s">
        <v>1855</v>
      </c>
    </row>
    <row r="90" spans="1:1">
      <c r="A90" s="10" t="s">
        <v>1855</v>
      </c>
    </row>
    <row r="91" spans="1:1">
      <c r="A91" s="10" t="s">
        <v>1855</v>
      </c>
    </row>
    <row r="92" spans="1:1">
      <c r="A92" s="10" t="s">
        <v>1856</v>
      </c>
    </row>
    <row r="93" spans="1:1">
      <c r="A93" s="10" t="s">
        <v>1857</v>
      </c>
    </row>
    <row r="94" spans="1:1">
      <c r="A94" s="10" t="s">
        <v>1857</v>
      </c>
    </row>
    <row r="95" spans="1:1">
      <c r="A95" s="10" t="s">
        <v>1857</v>
      </c>
    </row>
    <row r="96" spans="1:1">
      <c r="A96" s="10" t="s">
        <v>1857</v>
      </c>
    </row>
    <row r="97" spans="1:1">
      <c r="A97" s="10" t="s">
        <v>1858</v>
      </c>
    </row>
    <row r="98" spans="1:1">
      <c r="A98" s="10" t="s">
        <v>1858</v>
      </c>
    </row>
    <row r="99" spans="1:1">
      <c r="A99" s="10" t="s">
        <v>1858</v>
      </c>
    </row>
    <row r="100" spans="1:1">
      <c r="A100" s="10" t="s">
        <v>1858</v>
      </c>
    </row>
    <row r="101" spans="1:1">
      <c r="A101" s="10" t="s">
        <v>1858</v>
      </c>
    </row>
    <row r="102" spans="1:1">
      <c r="A102" s="10" t="s">
        <v>1858</v>
      </c>
    </row>
    <row r="103" spans="1:1">
      <c r="A103" s="10" t="s">
        <v>1858</v>
      </c>
    </row>
    <row r="104" spans="1:1">
      <c r="A104" s="10" t="s">
        <v>1858</v>
      </c>
    </row>
    <row r="105" spans="1:1">
      <c r="A105" s="10" t="s">
        <v>1858</v>
      </c>
    </row>
    <row r="106" spans="1:1">
      <c r="A106" s="10" t="s">
        <v>1858</v>
      </c>
    </row>
    <row r="107" spans="1:1">
      <c r="A107" s="10" t="s">
        <v>1858</v>
      </c>
    </row>
    <row r="108" spans="1:1">
      <c r="A108" s="10" t="s">
        <v>1858</v>
      </c>
    </row>
    <row r="109" spans="1:1">
      <c r="A109" s="10" t="s">
        <v>1858</v>
      </c>
    </row>
    <row r="110" spans="1:1">
      <c r="A110" s="10" t="s">
        <v>1858</v>
      </c>
    </row>
    <row r="111" spans="1:1">
      <c r="A111" s="10" t="s">
        <v>1859</v>
      </c>
    </row>
    <row r="112" spans="1:1">
      <c r="A112" s="10" t="s">
        <v>1860</v>
      </c>
    </row>
    <row r="113" spans="1:1">
      <c r="A113" s="10" t="s">
        <v>1860</v>
      </c>
    </row>
    <row r="114" spans="1:1">
      <c r="A114" s="10" t="s">
        <v>1860</v>
      </c>
    </row>
    <row r="115" spans="1:1">
      <c r="A115" s="10" t="s">
        <v>1860</v>
      </c>
    </row>
    <row r="116" spans="1:1">
      <c r="A116" s="10" t="s">
        <v>1860</v>
      </c>
    </row>
    <row r="117" spans="1:1">
      <c r="A117" s="10" t="s">
        <v>1860</v>
      </c>
    </row>
    <row r="118" spans="1:1">
      <c r="A118" s="10" t="s">
        <v>1860</v>
      </c>
    </row>
    <row r="119" spans="1:1">
      <c r="A119" s="10" t="s">
        <v>1860</v>
      </c>
    </row>
    <row r="120" spans="1:1">
      <c r="A120" s="10" t="s">
        <v>1860</v>
      </c>
    </row>
    <row r="121" spans="1:1">
      <c r="A121" s="10" t="s">
        <v>1860</v>
      </c>
    </row>
    <row r="122" spans="1:1">
      <c r="A122" s="10" t="s">
        <v>1860</v>
      </c>
    </row>
    <row r="123" spans="1:1">
      <c r="A123" s="10" t="s">
        <v>1860</v>
      </c>
    </row>
    <row r="124" spans="1:1">
      <c r="A124" s="10" t="s">
        <v>1860</v>
      </c>
    </row>
    <row r="125" spans="1:1">
      <c r="A125" s="10" t="s">
        <v>1861</v>
      </c>
    </row>
    <row r="126" spans="1:1">
      <c r="A126" s="10" t="s">
        <v>1861</v>
      </c>
    </row>
    <row r="127" spans="1:1">
      <c r="A127" s="10" t="s">
        <v>1861</v>
      </c>
    </row>
    <row r="128" spans="1:1">
      <c r="A128" s="10" t="s">
        <v>1861</v>
      </c>
    </row>
    <row r="129" spans="1:1">
      <c r="A129" s="10" t="s">
        <v>1861</v>
      </c>
    </row>
    <row r="130" spans="1:1">
      <c r="A130" s="10" t="s">
        <v>1861</v>
      </c>
    </row>
    <row r="131" spans="1:1">
      <c r="A131" s="10" t="s">
        <v>1861</v>
      </c>
    </row>
    <row r="132" spans="1:1">
      <c r="A132" s="10" t="s">
        <v>1862</v>
      </c>
    </row>
    <row r="133" spans="1:1">
      <c r="A133" s="10" t="s">
        <v>1862</v>
      </c>
    </row>
    <row r="134" spans="1:1">
      <c r="A134" s="10" t="s">
        <v>1862</v>
      </c>
    </row>
    <row r="135" spans="1:1">
      <c r="A135" s="10" t="s">
        <v>1862</v>
      </c>
    </row>
    <row r="136" spans="1:1">
      <c r="A136" s="10" t="s">
        <v>1862</v>
      </c>
    </row>
    <row r="137" spans="1:1">
      <c r="A137" s="10" t="s">
        <v>1862</v>
      </c>
    </row>
    <row r="138" spans="1:1">
      <c r="A138" s="10" t="s">
        <v>1863</v>
      </c>
    </row>
    <row r="139" spans="1:1">
      <c r="A139" s="10" t="s">
        <v>1863</v>
      </c>
    </row>
    <row r="140" spans="1:1">
      <c r="A140" s="10" t="s">
        <v>1863</v>
      </c>
    </row>
    <row r="141" spans="1:1">
      <c r="A141" s="10" t="s">
        <v>1863</v>
      </c>
    </row>
    <row r="142" spans="1:1">
      <c r="A142" s="10" t="s">
        <v>1863</v>
      </c>
    </row>
    <row r="143" spans="1:1">
      <c r="A143" s="10" t="s">
        <v>1864</v>
      </c>
    </row>
    <row r="144" spans="1:1">
      <c r="A144" s="10" t="s">
        <v>1864</v>
      </c>
    </row>
    <row r="145" spans="1:1">
      <c r="A145" s="10" t="s">
        <v>1864</v>
      </c>
    </row>
    <row r="146" spans="1:1">
      <c r="A146" s="10" t="s">
        <v>1864</v>
      </c>
    </row>
    <row r="147" spans="1:1">
      <c r="A147" s="10" t="s">
        <v>1864</v>
      </c>
    </row>
    <row r="148" spans="1:1">
      <c r="A148" s="10" t="s">
        <v>1864</v>
      </c>
    </row>
    <row r="149" spans="1:1">
      <c r="A149" s="10" t="s">
        <v>1864</v>
      </c>
    </row>
    <row r="150" spans="1:1">
      <c r="A150" s="10" t="s">
        <v>1864</v>
      </c>
    </row>
    <row r="151" spans="1:1">
      <c r="A151" s="10" t="s">
        <v>1864</v>
      </c>
    </row>
    <row r="152" spans="1:1">
      <c r="A152" s="10" t="s">
        <v>1864</v>
      </c>
    </row>
    <row r="153" spans="1:1">
      <c r="A153" s="10" t="s">
        <v>1864</v>
      </c>
    </row>
    <row r="154" spans="1:1">
      <c r="A154" s="10" t="s">
        <v>1865</v>
      </c>
    </row>
    <row r="155" spans="1:1">
      <c r="A155" s="10" t="s">
        <v>1865</v>
      </c>
    </row>
    <row r="156" spans="1:1">
      <c r="A156" s="10" t="s">
        <v>1865</v>
      </c>
    </row>
    <row r="157" spans="1:1">
      <c r="A157" s="10" t="s">
        <v>1865</v>
      </c>
    </row>
    <row r="158" spans="1:1">
      <c r="A158" s="10" t="s">
        <v>1865</v>
      </c>
    </row>
    <row r="159" spans="1:1">
      <c r="A159" s="10" t="s">
        <v>1865</v>
      </c>
    </row>
    <row r="160" spans="1:1">
      <c r="A160" s="10" t="s">
        <v>1865</v>
      </c>
    </row>
    <row r="161" spans="1:1">
      <c r="A161" s="10" t="s">
        <v>1865</v>
      </c>
    </row>
    <row r="162" spans="1:1">
      <c r="A162" s="10" t="s">
        <v>1866</v>
      </c>
    </row>
    <row r="163" spans="1:1">
      <c r="A163" s="10" t="s">
        <v>1866</v>
      </c>
    </row>
    <row r="164" spans="1:1">
      <c r="A164" s="10" t="s">
        <v>1866</v>
      </c>
    </row>
    <row r="165" spans="1:1">
      <c r="A165" s="10" t="s">
        <v>1866</v>
      </c>
    </row>
    <row r="166" spans="1:1">
      <c r="A166" s="10" t="s">
        <v>1866</v>
      </c>
    </row>
    <row r="167" spans="1:1">
      <c r="A167" s="10" t="s">
        <v>1866</v>
      </c>
    </row>
    <row r="168" spans="1:1">
      <c r="A168" s="10" t="s">
        <v>1867</v>
      </c>
    </row>
    <row r="169" spans="1:1">
      <c r="A169" s="10" t="s">
        <v>1867</v>
      </c>
    </row>
    <row r="170" spans="1:1">
      <c r="A170" s="10" t="s">
        <v>1867</v>
      </c>
    </row>
    <row r="171" spans="1:1">
      <c r="A171" s="10" t="s">
        <v>1867</v>
      </c>
    </row>
    <row r="172" spans="1:1">
      <c r="A172" s="10" t="s">
        <v>1867</v>
      </c>
    </row>
    <row r="173" spans="1:1">
      <c r="A173" s="10" t="s">
        <v>1867</v>
      </c>
    </row>
    <row r="174" spans="1:1">
      <c r="A174" s="10" t="s">
        <v>1867</v>
      </c>
    </row>
    <row r="175" spans="1:1">
      <c r="A175" s="10" t="s">
        <v>1867</v>
      </c>
    </row>
    <row r="176" spans="1:1">
      <c r="A176" s="10" t="s">
        <v>1867</v>
      </c>
    </row>
    <row r="177" spans="1:1">
      <c r="A177" s="10" t="s">
        <v>1867</v>
      </c>
    </row>
    <row r="178" spans="1:1">
      <c r="A178" s="10" t="s">
        <v>1867</v>
      </c>
    </row>
    <row r="179" spans="1:1">
      <c r="A179" s="10" t="s">
        <v>1867</v>
      </c>
    </row>
    <row r="180" spans="1:1">
      <c r="A180" s="10" t="s">
        <v>1867</v>
      </c>
    </row>
    <row r="181" spans="1:1">
      <c r="A181" s="10" t="s">
        <v>1867</v>
      </c>
    </row>
    <row r="182" spans="1:1">
      <c r="A182" s="10" t="s">
        <v>1867</v>
      </c>
    </row>
    <row r="183" spans="1:1">
      <c r="A183" s="10" t="s">
        <v>1867</v>
      </c>
    </row>
    <row r="184" spans="1:1">
      <c r="A184" s="10" t="s">
        <v>1867</v>
      </c>
    </row>
    <row r="185" spans="1:1">
      <c r="A185" s="10" t="s">
        <v>1867</v>
      </c>
    </row>
    <row r="186" spans="1:1">
      <c r="A186" s="10" t="s">
        <v>1867</v>
      </c>
    </row>
    <row r="187" spans="1:1">
      <c r="A187" s="10" t="s">
        <v>1867</v>
      </c>
    </row>
    <row r="188" spans="1:1">
      <c r="A188" s="10" t="s">
        <v>1867</v>
      </c>
    </row>
    <row r="189" spans="1:1">
      <c r="A189" s="10" t="s">
        <v>1867</v>
      </c>
    </row>
    <row r="190" spans="1:1">
      <c r="A190" s="10" t="s">
        <v>1867</v>
      </c>
    </row>
    <row r="191" spans="1:1">
      <c r="A191" s="10" t="s">
        <v>1867</v>
      </c>
    </row>
    <row r="192" spans="1:1">
      <c r="A192" s="10" t="s">
        <v>1867</v>
      </c>
    </row>
    <row r="193" spans="1:1">
      <c r="A193" s="10" t="s">
        <v>1869</v>
      </c>
    </row>
    <row r="194" spans="1:1">
      <c r="A194" s="10" t="s">
        <v>1869</v>
      </c>
    </row>
    <row r="195" spans="1:1">
      <c r="A195" s="10" t="s">
        <v>1871</v>
      </c>
    </row>
    <row r="196" spans="1:1">
      <c r="A196" s="10" t="s">
        <v>1871</v>
      </c>
    </row>
    <row r="197" spans="1:1">
      <c r="A197" s="10" t="s">
        <v>1873</v>
      </c>
    </row>
    <row r="198" spans="1:1">
      <c r="A198" s="10" t="s">
        <v>1873</v>
      </c>
    </row>
    <row r="199" spans="1:1">
      <c r="A199" s="10" t="s">
        <v>1873</v>
      </c>
    </row>
    <row r="200" spans="1:1">
      <c r="A200" s="10" t="s">
        <v>1873</v>
      </c>
    </row>
    <row r="201" spans="1:1">
      <c r="A201" s="10" t="s">
        <v>1873</v>
      </c>
    </row>
    <row r="202" spans="1:1">
      <c r="A202" s="10" t="s">
        <v>1873</v>
      </c>
    </row>
    <row r="203" spans="1:1">
      <c r="A203" s="10" t="s">
        <v>1873</v>
      </c>
    </row>
    <row r="204" spans="1:1">
      <c r="A204" s="10" t="s">
        <v>1875</v>
      </c>
    </row>
    <row r="205" spans="1:1">
      <c r="A205" s="10" t="s">
        <v>1875</v>
      </c>
    </row>
    <row r="206" spans="1:1">
      <c r="A206" s="10" t="s">
        <v>1875</v>
      </c>
    </row>
    <row r="207" spans="1:1">
      <c r="A207" s="10" t="s">
        <v>1875</v>
      </c>
    </row>
    <row r="208" spans="1:1">
      <c r="A208" s="10" t="s">
        <v>1875</v>
      </c>
    </row>
    <row r="209" spans="1:1">
      <c r="A209" s="10" t="s">
        <v>1875</v>
      </c>
    </row>
    <row r="210" spans="1:1">
      <c r="A210" s="10" t="s">
        <v>1877</v>
      </c>
    </row>
    <row r="211" spans="1:1">
      <c r="A211" s="10" t="s">
        <v>1877</v>
      </c>
    </row>
    <row r="212" spans="1:1">
      <c r="A212" s="10" t="s">
        <v>1877</v>
      </c>
    </row>
    <row r="213" spans="1:1">
      <c r="A213" s="10" t="s">
        <v>1877</v>
      </c>
    </row>
    <row r="214" spans="1:1">
      <c r="A214" s="10" t="s">
        <v>1877</v>
      </c>
    </row>
    <row r="215" spans="1:1">
      <c r="A215" s="10" t="s">
        <v>1877</v>
      </c>
    </row>
    <row r="216" spans="1:1">
      <c r="A216" s="10" t="s">
        <v>1877</v>
      </c>
    </row>
    <row r="217" spans="1:1">
      <c r="A217" s="10" t="s">
        <v>1877</v>
      </c>
    </row>
    <row r="218" spans="1:1">
      <c r="A218" s="10" t="s">
        <v>1877</v>
      </c>
    </row>
    <row r="219" spans="1:1">
      <c r="A219" s="10" t="s">
        <v>1877</v>
      </c>
    </row>
    <row r="220" spans="1:1">
      <c r="A220" s="10" t="s">
        <v>1877</v>
      </c>
    </row>
    <row r="221" spans="1:1">
      <c r="A221" s="10" t="s">
        <v>1877</v>
      </c>
    </row>
    <row r="222" spans="1:1">
      <c r="A222" s="10" t="s">
        <v>1877</v>
      </c>
    </row>
    <row r="223" spans="1:1">
      <c r="A223" s="10" t="s">
        <v>1877</v>
      </c>
    </row>
    <row r="224" spans="1:1">
      <c r="A224" s="10" t="s">
        <v>1877</v>
      </c>
    </row>
    <row r="225" spans="1:1">
      <c r="A225" s="10" t="s">
        <v>1877</v>
      </c>
    </row>
    <row r="226" spans="1:1">
      <c r="A226" s="10" t="s">
        <v>1877</v>
      </c>
    </row>
    <row r="227" spans="1:1">
      <c r="A227" s="10" t="s">
        <v>1877</v>
      </c>
    </row>
    <row r="228" spans="1:1">
      <c r="A228" s="10" t="s">
        <v>1877</v>
      </c>
    </row>
    <row r="229" spans="1:1">
      <c r="A229" s="10" t="s">
        <v>1877</v>
      </c>
    </row>
    <row r="230" spans="1:1">
      <c r="A230" s="10" t="s">
        <v>1877</v>
      </c>
    </row>
    <row r="231" spans="1:1">
      <c r="A231" s="10" t="s">
        <v>1877</v>
      </c>
    </row>
    <row r="232" spans="1:1">
      <c r="A232" s="10" t="s">
        <v>1877</v>
      </c>
    </row>
    <row r="233" spans="1:1">
      <c r="A233" s="10" t="s">
        <v>1879</v>
      </c>
    </row>
    <row r="234" spans="1:1">
      <c r="A234" s="10" t="s">
        <v>1879</v>
      </c>
    </row>
    <row r="235" spans="1:1">
      <c r="A235" s="10" t="s">
        <v>1879</v>
      </c>
    </row>
    <row r="236" spans="1:1">
      <c r="A236" s="10" t="s">
        <v>1879</v>
      </c>
    </row>
    <row r="237" spans="1:1">
      <c r="A237" s="10" t="s">
        <v>1879</v>
      </c>
    </row>
    <row r="238" spans="1:1">
      <c r="A238" s="10" t="s">
        <v>1879</v>
      </c>
    </row>
    <row r="239" spans="1:1">
      <c r="A239" s="10" t="s">
        <v>1879</v>
      </c>
    </row>
    <row r="240" spans="1:1">
      <c r="A240" s="10" t="s">
        <v>1879</v>
      </c>
    </row>
    <row r="241" spans="1:1">
      <c r="A241" s="10" t="s">
        <v>1881</v>
      </c>
    </row>
    <row r="242" spans="1:1">
      <c r="A242" s="10" t="s">
        <v>1881</v>
      </c>
    </row>
    <row r="243" spans="1:1">
      <c r="A243" s="10" t="s">
        <v>1883</v>
      </c>
    </row>
    <row r="244" spans="1:1">
      <c r="A244" s="10" t="s">
        <v>1883</v>
      </c>
    </row>
    <row r="245" spans="1:1">
      <c r="A245" s="10" t="s">
        <v>1884</v>
      </c>
    </row>
    <row r="246" spans="1:1">
      <c r="A246" s="10" t="s">
        <v>1885</v>
      </c>
    </row>
    <row r="247" spans="1:1">
      <c r="A247" s="10" t="s">
        <v>1885</v>
      </c>
    </row>
    <row r="248" spans="1:1">
      <c r="A248" s="10" t="s">
        <v>1885</v>
      </c>
    </row>
    <row r="249" spans="1:1">
      <c r="A249" s="10" t="s">
        <v>1885</v>
      </c>
    </row>
    <row r="250" spans="1:1">
      <c r="A250" s="10" t="s">
        <v>1885</v>
      </c>
    </row>
    <row r="251" spans="1:1">
      <c r="A251" s="10" t="s">
        <v>1885</v>
      </c>
    </row>
    <row r="252" spans="1:1">
      <c r="A252" s="10" t="s">
        <v>1887</v>
      </c>
    </row>
    <row r="253" spans="1:1">
      <c r="A253" s="10" t="s">
        <v>1887</v>
      </c>
    </row>
    <row r="254" spans="1:1">
      <c r="A254" s="10" t="s">
        <v>1887</v>
      </c>
    </row>
    <row r="255" spans="1:1">
      <c r="A255" s="10" t="s">
        <v>1887</v>
      </c>
    </row>
    <row r="256" spans="1:1">
      <c r="A256" s="10" t="s">
        <v>1887</v>
      </c>
    </row>
    <row r="257" spans="1:1">
      <c r="A257" s="10" t="s">
        <v>1887</v>
      </c>
    </row>
    <row r="258" spans="1:1">
      <c r="A258" s="10" t="s">
        <v>1887</v>
      </c>
    </row>
    <row r="259" spans="1:1">
      <c r="A259" s="10" t="s">
        <v>1888</v>
      </c>
    </row>
    <row r="260" spans="1:1">
      <c r="A260" s="10" t="s">
        <v>1888</v>
      </c>
    </row>
    <row r="261" spans="1:1">
      <c r="A261" s="10" t="s">
        <v>1888</v>
      </c>
    </row>
    <row r="262" spans="1:1">
      <c r="A262" s="10" t="s">
        <v>1888</v>
      </c>
    </row>
    <row r="263" spans="1:1">
      <c r="A263" s="10" t="s">
        <v>1888</v>
      </c>
    </row>
    <row r="264" spans="1:1">
      <c r="A264" s="10" t="s">
        <v>1888</v>
      </c>
    </row>
    <row r="265" spans="1:1">
      <c r="A265" s="10" t="s">
        <v>1889</v>
      </c>
    </row>
    <row r="266" spans="1:1">
      <c r="A266" s="10" t="s">
        <v>1890</v>
      </c>
    </row>
    <row r="267" spans="1:1">
      <c r="A267" s="10" t="s">
        <v>1890</v>
      </c>
    </row>
    <row r="268" spans="1:1">
      <c r="A268" s="10" t="s">
        <v>1890</v>
      </c>
    </row>
    <row r="269" spans="1:1">
      <c r="A269" s="10" t="s">
        <v>1890</v>
      </c>
    </row>
    <row r="270" spans="1:1">
      <c r="A270" s="10" t="s">
        <v>1890</v>
      </c>
    </row>
    <row r="271" spans="1:1">
      <c r="A271" s="10" t="s">
        <v>1890</v>
      </c>
    </row>
    <row r="272" spans="1:1">
      <c r="A272" s="10" t="s">
        <v>1890</v>
      </c>
    </row>
    <row r="273" spans="1:1">
      <c r="A273" s="10" t="s">
        <v>1890</v>
      </c>
    </row>
    <row r="274" spans="1:1">
      <c r="A274" s="10" t="s">
        <v>1890</v>
      </c>
    </row>
    <row r="275" spans="1:1">
      <c r="A275" s="10" t="s">
        <v>1890</v>
      </c>
    </row>
    <row r="276" spans="1:1">
      <c r="A276" s="10" t="s">
        <v>1890</v>
      </c>
    </row>
    <row r="277" spans="1:1">
      <c r="A277" s="10" t="s">
        <v>1890</v>
      </c>
    </row>
    <row r="278" spans="1:1">
      <c r="A278" s="10" t="s">
        <v>1890</v>
      </c>
    </row>
    <row r="279" spans="1:1">
      <c r="A279" s="10" t="s">
        <v>1890</v>
      </c>
    </row>
    <row r="280" spans="1:1">
      <c r="A280" s="10" t="s">
        <v>1891</v>
      </c>
    </row>
    <row r="281" spans="1:1">
      <c r="A281" s="10" t="s">
        <v>1891</v>
      </c>
    </row>
    <row r="282" spans="1:1">
      <c r="A282" s="10" t="s">
        <v>1891</v>
      </c>
    </row>
    <row r="283" spans="1:1">
      <c r="A283" s="10" t="s">
        <v>1891</v>
      </c>
    </row>
    <row r="284" spans="1:1">
      <c r="A284" s="10" t="s">
        <v>1891</v>
      </c>
    </row>
    <row r="285" spans="1:1">
      <c r="A285" s="10" t="s">
        <v>1892</v>
      </c>
    </row>
    <row r="286" spans="1:1">
      <c r="A286" s="10" t="s">
        <v>1892</v>
      </c>
    </row>
    <row r="287" spans="1:1">
      <c r="A287" s="10" t="s">
        <v>1893</v>
      </c>
    </row>
    <row r="288" spans="1:1">
      <c r="A288" s="10" t="s">
        <v>1893</v>
      </c>
    </row>
    <row r="289" spans="1:1">
      <c r="A289" s="10" t="s">
        <v>1893</v>
      </c>
    </row>
    <row r="290" spans="1:1">
      <c r="A290" s="10" t="s">
        <v>1893</v>
      </c>
    </row>
    <row r="291" spans="1:1">
      <c r="A291" s="10" t="s">
        <v>1893</v>
      </c>
    </row>
    <row r="292" spans="1:1">
      <c r="A292" s="10" t="s">
        <v>1893</v>
      </c>
    </row>
    <row r="293" spans="1:1">
      <c r="A293" s="10" t="s">
        <v>1894</v>
      </c>
    </row>
    <row r="294" spans="1:1">
      <c r="A294" s="10" t="s">
        <v>1895</v>
      </c>
    </row>
    <row r="295" spans="1:1">
      <c r="A295" s="10" t="s">
        <v>1895</v>
      </c>
    </row>
    <row r="296" spans="1:1">
      <c r="A296" s="10" t="s">
        <v>1895</v>
      </c>
    </row>
    <row r="297" spans="1:1">
      <c r="A297" s="10" t="s">
        <v>1896</v>
      </c>
    </row>
    <row r="298" spans="1:1">
      <c r="A298" s="10" t="s">
        <v>1896</v>
      </c>
    </row>
    <row r="299" spans="1:1">
      <c r="A299" s="10" t="s">
        <v>1896</v>
      </c>
    </row>
    <row r="300" spans="1:1">
      <c r="A300" s="10" t="s">
        <v>1896</v>
      </c>
    </row>
    <row r="301" spans="1:1">
      <c r="A301" s="10" t="s">
        <v>1896</v>
      </c>
    </row>
    <row r="302" spans="1:1">
      <c r="A302" s="10" t="s">
        <v>1897</v>
      </c>
    </row>
    <row r="303" spans="1:1">
      <c r="A303" s="10" t="s">
        <v>1897</v>
      </c>
    </row>
    <row r="304" spans="1:1">
      <c r="A304" s="10" t="s">
        <v>1898</v>
      </c>
    </row>
    <row r="305" ht="22.5" spans="1:1">
      <c r="A305" s="10" t="s">
        <v>1899</v>
      </c>
    </row>
    <row r="306" ht="22.5" spans="1:1">
      <c r="A306" s="10" t="s">
        <v>1899</v>
      </c>
    </row>
    <row r="307" ht="22.5" spans="1:1">
      <c r="A307" s="10" t="s">
        <v>1900</v>
      </c>
    </row>
    <row r="308" spans="1:1">
      <c r="A308" s="10" t="s">
        <v>1901</v>
      </c>
    </row>
    <row r="309" spans="1:1">
      <c r="A309" s="10" t="s">
        <v>1901</v>
      </c>
    </row>
    <row r="310" spans="1:1">
      <c r="A310" s="10" t="s">
        <v>1901</v>
      </c>
    </row>
    <row r="311" spans="1:1">
      <c r="A311" s="10" t="s">
        <v>1902</v>
      </c>
    </row>
    <row r="312" spans="1:1">
      <c r="A312" s="10" t="s">
        <v>1902</v>
      </c>
    </row>
    <row r="313" spans="1:1">
      <c r="A313" s="10" t="s">
        <v>1902</v>
      </c>
    </row>
    <row r="314" spans="1:1">
      <c r="A314" s="10" t="s">
        <v>1902</v>
      </c>
    </row>
    <row r="315" spans="1:1">
      <c r="A315" s="10" t="s">
        <v>1902</v>
      </c>
    </row>
    <row r="316" spans="1:1">
      <c r="A316" s="10" t="s">
        <v>1902</v>
      </c>
    </row>
    <row r="317" spans="1:1">
      <c r="A317" s="10" t="s">
        <v>1903</v>
      </c>
    </row>
    <row r="318" spans="1:1">
      <c r="A318" s="10" t="s">
        <v>1903</v>
      </c>
    </row>
    <row r="319" spans="1:1">
      <c r="A319" s="10" t="s">
        <v>1903</v>
      </c>
    </row>
    <row r="320" spans="1:1">
      <c r="A320" s="10" t="s">
        <v>1903</v>
      </c>
    </row>
    <row r="321" spans="1:1">
      <c r="A321" s="10" t="s">
        <v>1903</v>
      </c>
    </row>
    <row r="322" spans="1:1">
      <c r="A322" s="10" t="s">
        <v>1903</v>
      </c>
    </row>
    <row r="323" spans="1:1">
      <c r="A323" s="10" t="s">
        <v>1904</v>
      </c>
    </row>
    <row r="324" spans="1:1">
      <c r="A324" s="10" t="s">
        <v>1904</v>
      </c>
    </row>
    <row r="325" spans="1:1">
      <c r="A325" s="10" t="s">
        <v>1905</v>
      </c>
    </row>
    <row r="326" spans="1:1">
      <c r="A326" s="10" t="s">
        <v>1906</v>
      </c>
    </row>
    <row r="327" spans="1:1">
      <c r="A327" s="10" t="s">
        <v>1906</v>
      </c>
    </row>
    <row r="328" spans="1:1">
      <c r="A328" s="10" t="s">
        <v>1906</v>
      </c>
    </row>
    <row r="329" spans="1:1">
      <c r="A329" s="10" t="s">
        <v>1906</v>
      </c>
    </row>
    <row r="330" spans="1:1">
      <c r="A330" s="10" t="s">
        <v>1907</v>
      </c>
    </row>
    <row r="331" spans="1:1">
      <c r="A331" s="10" t="s">
        <v>1907</v>
      </c>
    </row>
    <row r="332" spans="1:1">
      <c r="A332" s="10" t="s">
        <v>1907</v>
      </c>
    </row>
    <row r="333" spans="1:1">
      <c r="A333" s="10" t="s">
        <v>1907</v>
      </c>
    </row>
    <row r="334" spans="1:1">
      <c r="A334" s="10" t="s">
        <v>1907</v>
      </c>
    </row>
    <row r="335" spans="1:1">
      <c r="A335" s="10" t="s">
        <v>1907</v>
      </c>
    </row>
    <row r="336" spans="1:1">
      <c r="A336" s="10" t="s">
        <v>1907</v>
      </c>
    </row>
    <row r="337" spans="1:1">
      <c r="A337" s="10" t="s">
        <v>1907</v>
      </c>
    </row>
    <row r="338" spans="1:1">
      <c r="A338" s="10" t="s">
        <v>1907</v>
      </c>
    </row>
    <row r="339" spans="1:1">
      <c r="A339" s="10" t="s">
        <v>1908</v>
      </c>
    </row>
    <row r="340" spans="1:1">
      <c r="A340" s="10" t="s">
        <v>1909</v>
      </c>
    </row>
    <row r="341" spans="1:1">
      <c r="A341" s="10" t="s">
        <v>1909</v>
      </c>
    </row>
    <row r="342" spans="1:1">
      <c r="A342" s="10" t="s">
        <v>1909</v>
      </c>
    </row>
    <row r="343" spans="1:1">
      <c r="A343" s="10" t="s">
        <v>1909</v>
      </c>
    </row>
    <row r="344" spans="1:1">
      <c r="A344" s="10" t="s">
        <v>1909</v>
      </c>
    </row>
    <row r="345" spans="1:1">
      <c r="A345" s="10" t="s">
        <v>1909</v>
      </c>
    </row>
    <row r="346" spans="1:1">
      <c r="A346" s="10" t="s">
        <v>1909</v>
      </c>
    </row>
    <row r="347" spans="1:1">
      <c r="A347" s="10" t="s">
        <v>1909</v>
      </c>
    </row>
    <row r="348" spans="1:1">
      <c r="A348" s="10" t="s">
        <v>1909</v>
      </c>
    </row>
    <row r="349" spans="1:1">
      <c r="A349" s="10" t="s">
        <v>1910</v>
      </c>
    </row>
    <row r="350" spans="1:1">
      <c r="A350" s="10" t="s">
        <v>1910</v>
      </c>
    </row>
    <row r="351" spans="1:1">
      <c r="A351" s="10" t="s">
        <v>1910</v>
      </c>
    </row>
    <row r="352" spans="1:1">
      <c r="A352" s="10" t="s">
        <v>1910</v>
      </c>
    </row>
    <row r="353" spans="1:1">
      <c r="A353" s="10" t="s">
        <v>1910</v>
      </c>
    </row>
    <row r="354" spans="1:1">
      <c r="A354" s="10" t="s">
        <v>1910</v>
      </c>
    </row>
    <row r="355" spans="1:1">
      <c r="A355" s="10" t="s">
        <v>1910</v>
      </c>
    </row>
    <row r="356" spans="1:1">
      <c r="A356" s="10" t="s">
        <v>1910</v>
      </c>
    </row>
    <row r="357" spans="1:1">
      <c r="A357" s="10" t="s">
        <v>1910</v>
      </c>
    </row>
    <row r="358" spans="1:1">
      <c r="A358" s="10" t="s">
        <v>1910</v>
      </c>
    </row>
    <row r="359" spans="1:1">
      <c r="A359" s="10" t="s">
        <v>1911</v>
      </c>
    </row>
    <row r="360" spans="1:1">
      <c r="A360" s="10" t="s">
        <v>1911</v>
      </c>
    </row>
    <row r="361" spans="1:1">
      <c r="A361" s="10" t="s">
        <v>1911</v>
      </c>
    </row>
    <row r="362" spans="1:1">
      <c r="A362" s="10" t="s">
        <v>1911</v>
      </c>
    </row>
    <row r="363" spans="1:1">
      <c r="A363" s="10" t="s">
        <v>1911</v>
      </c>
    </row>
    <row r="364" spans="1:1">
      <c r="A364" s="10" t="s">
        <v>1911</v>
      </c>
    </row>
    <row r="365" spans="1:1">
      <c r="A365" s="10" t="s">
        <v>1911</v>
      </c>
    </row>
    <row r="366" spans="1:1">
      <c r="A366" s="10" t="s">
        <v>1911</v>
      </c>
    </row>
    <row r="367" spans="1:1">
      <c r="A367" s="10" t="s">
        <v>1911</v>
      </c>
    </row>
    <row r="368" spans="1:1">
      <c r="A368" s="10" t="s">
        <v>1911</v>
      </c>
    </row>
    <row r="369" spans="1:1">
      <c r="A369" s="10" t="s">
        <v>1911</v>
      </c>
    </row>
    <row r="370" spans="1:1">
      <c r="A370" s="10" t="s">
        <v>1911</v>
      </c>
    </row>
    <row r="371" spans="1:1">
      <c r="A371" s="10" t="s">
        <v>1912</v>
      </c>
    </row>
    <row r="372" spans="1:1">
      <c r="A372" s="10" t="s">
        <v>1912</v>
      </c>
    </row>
    <row r="373" spans="1:1">
      <c r="A373" s="10" t="s">
        <v>1913</v>
      </c>
    </row>
    <row r="374" spans="1:1">
      <c r="A374" s="10" t="s">
        <v>1913</v>
      </c>
    </row>
    <row r="375" spans="1:1">
      <c r="A375" s="10" t="s">
        <v>1913</v>
      </c>
    </row>
    <row r="376" spans="1:1">
      <c r="A376" s="10" t="s">
        <v>1913</v>
      </c>
    </row>
    <row r="377" spans="1:1">
      <c r="A377" s="10" t="s">
        <v>1913</v>
      </c>
    </row>
    <row r="378" spans="1:1">
      <c r="A378" s="10" t="s">
        <v>1913</v>
      </c>
    </row>
    <row r="379" spans="1:1">
      <c r="A379" s="10" t="s">
        <v>1913</v>
      </c>
    </row>
    <row r="380" spans="1:1">
      <c r="A380" s="10" t="s">
        <v>1913</v>
      </c>
    </row>
    <row r="381" spans="1:1">
      <c r="A381" s="10" t="s">
        <v>1914</v>
      </c>
    </row>
    <row r="382" spans="1:1">
      <c r="A382" s="10" t="s">
        <v>1914</v>
      </c>
    </row>
    <row r="383" spans="1:1">
      <c r="A383" s="10" t="s">
        <v>1914</v>
      </c>
    </row>
    <row r="384" spans="1:1">
      <c r="A384" s="10" t="s">
        <v>1914</v>
      </c>
    </row>
    <row r="385" spans="1:1">
      <c r="A385" s="10" t="s">
        <v>1914</v>
      </c>
    </row>
    <row r="386" spans="1:1">
      <c r="A386" s="10" t="s">
        <v>1914</v>
      </c>
    </row>
    <row r="387" spans="1:1">
      <c r="A387" s="10" t="s">
        <v>1915</v>
      </c>
    </row>
    <row r="388" spans="1:1">
      <c r="A388" s="10" t="s">
        <v>1915</v>
      </c>
    </row>
    <row r="389" spans="1:1">
      <c r="A389" s="10" t="s">
        <v>1915</v>
      </c>
    </row>
    <row r="390" spans="1:1">
      <c r="A390" s="10" t="s">
        <v>1916</v>
      </c>
    </row>
    <row r="391" spans="1:1">
      <c r="A391" s="10" t="s">
        <v>1916</v>
      </c>
    </row>
    <row r="392" spans="1:1">
      <c r="A392" s="10" t="s">
        <v>1917</v>
      </c>
    </row>
    <row r="393" spans="1:1">
      <c r="A393" s="10" t="s">
        <v>1918</v>
      </c>
    </row>
    <row r="394" spans="1:1">
      <c r="A394" s="10" t="s">
        <v>1918</v>
      </c>
    </row>
    <row r="395" spans="1:1">
      <c r="A395" s="10" t="s">
        <v>1919</v>
      </c>
    </row>
    <row r="396" spans="1:1">
      <c r="A396" s="10" t="s">
        <v>1919</v>
      </c>
    </row>
    <row r="397" spans="1:1">
      <c r="A397" s="10" t="s">
        <v>1919</v>
      </c>
    </row>
    <row r="398" spans="1:1">
      <c r="A398" s="10" t="s">
        <v>1920</v>
      </c>
    </row>
    <row r="399" spans="1:1">
      <c r="A399" s="10" t="s">
        <v>1920</v>
      </c>
    </row>
    <row r="400" spans="1:1">
      <c r="A400" s="10" t="s">
        <v>1920</v>
      </c>
    </row>
    <row r="401" spans="1:1">
      <c r="A401" s="10" t="s">
        <v>1920</v>
      </c>
    </row>
    <row r="402" spans="1:1">
      <c r="A402" s="10" t="s">
        <v>1921</v>
      </c>
    </row>
    <row r="403" spans="1:1">
      <c r="A403" s="10" t="s">
        <v>1921</v>
      </c>
    </row>
    <row r="404" spans="1:1">
      <c r="A404" s="10" t="s">
        <v>1921</v>
      </c>
    </row>
    <row r="405" ht="22.5" spans="1:1">
      <c r="A405" s="10" t="s">
        <v>1922</v>
      </c>
    </row>
    <row r="406" spans="1:1">
      <c r="A406" s="10" t="s">
        <v>1923</v>
      </c>
    </row>
    <row r="407" spans="1:1">
      <c r="A407" s="10" t="s">
        <v>1924</v>
      </c>
    </row>
    <row r="408" spans="1:1">
      <c r="A408" s="10" t="s">
        <v>1924</v>
      </c>
    </row>
    <row r="409" spans="1:1">
      <c r="A409" s="10" t="s">
        <v>1925</v>
      </c>
    </row>
    <row r="410" spans="1:1">
      <c r="A410" s="10" t="s">
        <v>1925</v>
      </c>
    </row>
    <row r="411" spans="1:1">
      <c r="A411" s="10" t="s">
        <v>1925</v>
      </c>
    </row>
    <row r="412" spans="1:1">
      <c r="A412" s="10" t="s">
        <v>1925</v>
      </c>
    </row>
    <row r="413" spans="1:1">
      <c r="A413" s="10" t="s">
        <v>1926</v>
      </c>
    </row>
    <row r="414" spans="1:1">
      <c r="A414" s="10" t="s">
        <v>1926</v>
      </c>
    </row>
    <row r="415" spans="1:1">
      <c r="A415" s="10" t="s">
        <v>1926</v>
      </c>
    </row>
    <row r="416" spans="1:1">
      <c r="A416" s="10" t="s">
        <v>1926</v>
      </c>
    </row>
    <row r="417" spans="1:1">
      <c r="A417" s="10"/>
    </row>
    <row r="418" spans="1:1">
      <c r="A418" s="10" t="s">
        <v>1928</v>
      </c>
    </row>
    <row r="419" spans="1:1">
      <c r="A419" s="10" t="s">
        <v>1934</v>
      </c>
    </row>
    <row r="420" spans="1:1">
      <c r="A420" s="10" t="s">
        <v>1940</v>
      </c>
    </row>
    <row r="421" spans="1:1">
      <c r="A421" s="10" t="s">
        <v>1944</v>
      </c>
    </row>
    <row r="422" spans="1:1">
      <c r="A422" s="10" t="s">
        <v>1944</v>
      </c>
    </row>
    <row r="423" spans="1:1">
      <c r="A423" s="10" t="s">
        <v>1949</v>
      </c>
    </row>
    <row r="424" spans="1:1">
      <c r="A424" s="10" t="s">
        <v>1949</v>
      </c>
    </row>
    <row r="425" spans="1:1">
      <c r="A425" s="10" t="s">
        <v>1954</v>
      </c>
    </row>
    <row r="426" spans="1:1">
      <c r="A426" s="10" t="s">
        <v>1954</v>
      </c>
    </row>
    <row r="427" spans="1:1">
      <c r="A427" s="10" t="s">
        <v>1958</v>
      </c>
    </row>
    <row r="428" spans="1:1">
      <c r="A428" s="10" t="s">
        <v>1958</v>
      </c>
    </row>
    <row r="429" spans="1:1">
      <c r="A429" s="10" t="s">
        <v>1962</v>
      </c>
    </row>
    <row r="430" spans="1:1">
      <c r="A430" s="10" t="s">
        <v>1962</v>
      </c>
    </row>
    <row r="431" spans="1:1">
      <c r="A431" s="10" t="s">
        <v>1944</v>
      </c>
    </row>
    <row r="432" spans="1:1">
      <c r="A432" s="10" t="s">
        <v>1944</v>
      </c>
    </row>
    <row r="433" spans="1:1">
      <c r="A433" s="10" t="s">
        <v>1967</v>
      </c>
    </row>
    <row r="434" spans="1:1">
      <c r="A434" s="10" t="s">
        <v>1971</v>
      </c>
    </row>
    <row r="435" spans="1:1">
      <c r="A435" s="10" t="s">
        <v>1975</v>
      </c>
    </row>
    <row r="436" spans="1:1">
      <c r="A436" s="10" t="s">
        <v>1954</v>
      </c>
    </row>
    <row r="437" spans="1:1">
      <c r="A437" s="10" t="s">
        <v>1954</v>
      </c>
    </row>
    <row r="438" spans="1:1">
      <c r="A438" s="10" t="s">
        <v>1979</v>
      </c>
    </row>
    <row r="439" spans="1:1">
      <c r="A439" s="10" t="s">
        <v>1940</v>
      </c>
    </row>
    <row r="440" spans="1:1">
      <c r="A440" s="10" t="s">
        <v>1962</v>
      </c>
    </row>
    <row r="441" spans="1:1">
      <c r="A441" s="10" t="s">
        <v>1962</v>
      </c>
    </row>
    <row r="442" spans="1:1">
      <c r="A442" s="10" t="s">
        <v>1962</v>
      </c>
    </row>
    <row r="443" spans="1:1">
      <c r="A443" s="10" t="s">
        <v>1962</v>
      </c>
    </row>
    <row r="444" spans="1:1">
      <c r="A444" s="10" t="s">
        <v>1962</v>
      </c>
    </row>
    <row r="445" spans="1:1">
      <c r="A445" s="10" t="s">
        <v>1962</v>
      </c>
    </row>
    <row r="446" spans="1:1">
      <c r="A446" s="10" t="s">
        <v>1983</v>
      </c>
    </row>
    <row r="447" spans="1:1">
      <c r="A447" s="10" t="s">
        <v>1988</v>
      </c>
    </row>
    <row r="448" spans="1:1">
      <c r="A448" s="10" t="s">
        <v>1983</v>
      </c>
    </row>
    <row r="449" spans="1:1">
      <c r="A449" s="10" t="s">
        <v>1988</v>
      </c>
    </row>
    <row r="450" spans="1:1">
      <c r="A450" s="10" t="s">
        <v>1993</v>
      </c>
    </row>
    <row r="451" spans="1:1">
      <c r="A451" s="10" t="s">
        <v>1983</v>
      </c>
    </row>
    <row r="452" spans="1:1">
      <c r="A452" s="10" t="s">
        <v>1988</v>
      </c>
    </row>
    <row r="453" spans="1:1">
      <c r="A453" s="10" t="s">
        <v>1997</v>
      </c>
    </row>
    <row r="454" spans="1:1">
      <c r="A454" s="10" t="s">
        <v>1997</v>
      </c>
    </row>
    <row r="455" spans="1:1">
      <c r="A455" s="10" t="s">
        <v>1997</v>
      </c>
    </row>
    <row r="456" spans="1:1">
      <c r="A456" s="10" t="s">
        <v>1997</v>
      </c>
    </row>
    <row r="457" spans="1:1">
      <c r="A457" s="10" t="s">
        <v>1997</v>
      </c>
    </row>
    <row r="458" spans="1:1">
      <c r="A458" s="10" t="s">
        <v>1997</v>
      </c>
    </row>
    <row r="459" spans="1:1">
      <c r="A459" s="10" t="s">
        <v>1997</v>
      </c>
    </row>
    <row r="460" spans="1:1">
      <c r="A460" s="10" t="s">
        <v>1997</v>
      </c>
    </row>
    <row r="461" spans="1:1">
      <c r="A461" s="10" t="s">
        <v>2002</v>
      </c>
    </row>
    <row r="462" spans="1:1">
      <c r="A462" s="10" t="s">
        <v>2006</v>
      </c>
    </row>
    <row r="463" spans="1:1">
      <c r="A463" s="10" t="s">
        <v>2006</v>
      </c>
    </row>
    <row r="464" spans="1:1">
      <c r="A464" s="10" t="s">
        <v>2011</v>
      </c>
    </row>
    <row r="465" spans="1:1">
      <c r="A465" s="10" t="s">
        <v>2015</v>
      </c>
    </row>
    <row r="466" spans="1:1">
      <c r="A466" s="10" t="s">
        <v>2015</v>
      </c>
    </row>
    <row r="467" spans="1:1">
      <c r="A467" s="10" t="s">
        <v>2020</v>
      </c>
    </row>
    <row r="468" spans="1:1">
      <c r="A468" s="10" t="s">
        <v>2024</v>
      </c>
    </row>
    <row r="469" spans="1:1">
      <c r="A469" s="10" t="s">
        <v>2028</v>
      </c>
    </row>
    <row r="470" spans="1:1">
      <c r="A470" s="10" t="s">
        <v>2006</v>
      </c>
    </row>
    <row r="471" spans="1:1">
      <c r="A471" s="10" t="s">
        <v>2006</v>
      </c>
    </row>
    <row r="472" spans="1:1">
      <c r="A472" s="10" t="s">
        <v>2006</v>
      </c>
    </row>
    <row r="473" spans="1:1">
      <c r="A473" s="10" t="s">
        <v>2006</v>
      </c>
    </row>
    <row r="474" spans="1:1">
      <c r="A474" s="10" t="s">
        <v>1949</v>
      </c>
    </row>
    <row r="475" spans="1:1">
      <c r="A475" s="10" t="s">
        <v>1949</v>
      </c>
    </row>
    <row r="476" ht="22.5" spans="1:1">
      <c r="A476" s="10" t="s">
        <v>2032</v>
      </c>
    </row>
    <row r="477" ht="22.5" spans="1:1">
      <c r="A477" s="10" t="s">
        <v>2032</v>
      </c>
    </row>
    <row r="478" ht="22.5" spans="1:1">
      <c r="A478" s="10" t="s">
        <v>2032</v>
      </c>
    </row>
    <row r="479" spans="1:1">
      <c r="A479" s="10" t="s">
        <v>2036</v>
      </c>
    </row>
    <row r="480" spans="1:1">
      <c r="A480" s="10" t="s">
        <v>2036</v>
      </c>
    </row>
    <row r="481" spans="1:1">
      <c r="A481" s="10" t="s">
        <v>2036</v>
      </c>
    </row>
    <row r="482" spans="1:1">
      <c r="A482" s="10" t="s">
        <v>2036</v>
      </c>
    </row>
    <row r="483" spans="1:1">
      <c r="A483" s="10" t="s">
        <v>2036</v>
      </c>
    </row>
    <row r="484" spans="1:1">
      <c r="A484" s="10" t="s">
        <v>2041</v>
      </c>
    </row>
    <row r="485" spans="1:1">
      <c r="A485" s="10" t="s">
        <v>2041</v>
      </c>
    </row>
    <row r="486" spans="1:1">
      <c r="A486" s="10" t="s">
        <v>2045</v>
      </c>
    </row>
    <row r="487" spans="1:1">
      <c r="A487" s="10" t="s">
        <v>2049</v>
      </c>
    </row>
    <row r="488" ht="22.5" spans="1:1">
      <c r="A488" s="10" t="s">
        <v>2053</v>
      </c>
    </row>
    <row r="489" spans="1:1">
      <c r="A489" s="10" t="s">
        <v>2057</v>
      </c>
    </row>
    <row r="490" spans="1:1">
      <c r="A490" s="10" t="s">
        <v>1983</v>
      </c>
    </row>
    <row r="491" ht="22.5" spans="1:1">
      <c r="A491" s="10" t="s">
        <v>2061</v>
      </c>
    </row>
    <row r="492" spans="1:1">
      <c r="A492" s="10" t="s">
        <v>2065</v>
      </c>
    </row>
    <row r="493" spans="1:1">
      <c r="A493" s="10" t="s">
        <v>2065</v>
      </c>
    </row>
    <row r="494" spans="1:1">
      <c r="A494" s="10" t="s">
        <v>1983</v>
      </c>
    </row>
    <row r="495" spans="1:1">
      <c r="A495" s="10" t="s">
        <v>2065</v>
      </c>
    </row>
    <row r="496" spans="1:1">
      <c r="A496" s="10" t="s">
        <v>2065</v>
      </c>
    </row>
    <row r="497" spans="1:1">
      <c r="A497" s="10" t="s">
        <v>2069</v>
      </c>
    </row>
    <row r="498" spans="1:1">
      <c r="A498" s="10" t="s">
        <v>2069</v>
      </c>
    </row>
    <row r="499" ht="22.5" spans="1:1">
      <c r="A499" s="10" t="s">
        <v>2073</v>
      </c>
    </row>
    <row r="500" spans="1:1">
      <c r="A500" s="10" t="s">
        <v>2077</v>
      </c>
    </row>
    <row r="501" spans="1:1">
      <c r="A501" s="10" t="s">
        <v>1962</v>
      </c>
    </row>
    <row r="502" spans="1:1">
      <c r="A502" s="10" t="s">
        <v>1962</v>
      </c>
    </row>
    <row r="503" spans="1:1">
      <c r="A503" s="10" t="s">
        <v>1962</v>
      </c>
    </row>
    <row r="504" spans="1:1">
      <c r="A504" s="10" t="s">
        <v>1962</v>
      </c>
    </row>
    <row r="505" spans="1:1">
      <c r="A505" s="10" t="s">
        <v>1962</v>
      </c>
    </row>
    <row r="506" spans="1:1">
      <c r="A506" s="10" t="s">
        <v>1962</v>
      </c>
    </row>
    <row r="507" spans="1:1">
      <c r="A507" s="10" t="s">
        <v>1988</v>
      </c>
    </row>
    <row r="508" spans="1:1">
      <c r="A508" s="10" t="s">
        <v>2069</v>
      </c>
    </row>
    <row r="509" spans="1:1">
      <c r="A509" s="10" t="s">
        <v>1962</v>
      </c>
    </row>
    <row r="510" spans="1:1">
      <c r="A510" s="10" t="s">
        <v>1962</v>
      </c>
    </row>
    <row r="511" spans="1:1">
      <c r="A511" s="10" t="s">
        <v>2065</v>
      </c>
    </row>
    <row r="512" spans="1:1">
      <c r="A512" s="10" t="s">
        <v>2065</v>
      </c>
    </row>
    <row r="513" spans="1:1">
      <c r="A513" s="10" t="s">
        <v>1962</v>
      </c>
    </row>
    <row r="514" spans="1:1">
      <c r="A514" s="10" t="s">
        <v>1962</v>
      </c>
    </row>
    <row r="515" spans="1:1">
      <c r="A515" s="10" t="s">
        <v>1962</v>
      </c>
    </row>
    <row r="516" spans="1:1">
      <c r="A516" s="10" t="s">
        <v>1962</v>
      </c>
    </row>
    <row r="517" spans="1:1">
      <c r="A517" s="10" t="s">
        <v>1962</v>
      </c>
    </row>
    <row r="518" spans="1:1">
      <c r="A518" s="10" t="s">
        <v>1962</v>
      </c>
    </row>
    <row r="519" spans="1:1">
      <c r="A519" s="10" t="s">
        <v>1962</v>
      </c>
    </row>
    <row r="520" spans="1:1">
      <c r="A520" s="10" t="s">
        <v>1962</v>
      </c>
    </row>
    <row r="521" spans="1:1">
      <c r="A521" s="10" t="s">
        <v>2081</v>
      </c>
    </row>
    <row r="522" spans="1:1">
      <c r="A522" s="10" t="s">
        <v>2086</v>
      </c>
    </row>
    <row r="523" spans="1:1">
      <c r="A523" s="10" t="s">
        <v>2086</v>
      </c>
    </row>
    <row r="524" spans="1:1">
      <c r="A524" s="10" t="s">
        <v>1983</v>
      </c>
    </row>
    <row r="525" spans="1:1">
      <c r="A525" s="10" t="s">
        <v>1983</v>
      </c>
    </row>
    <row r="526" spans="1:1">
      <c r="A526" s="10" t="s">
        <v>1983</v>
      </c>
    </row>
    <row r="527" spans="1:1">
      <c r="A527" s="10" t="s">
        <v>1988</v>
      </c>
    </row>
    <row r="528" spans="1:1">
      <c r="A528" s="10" t="s">
        <v>1983</v>
      </c>
    </row>
    <row r="529" spans="1:1">
      <c r="A529" s="10" t="s">
        <v>2090</v>
      </c>
    </row>
    <row r="530" spans="1:1">
      <c r="A530" s="10" t="s">
        <v>2090</v>
      </c>
    </row>
    <row r="531" spans="1:1">
      <c r="A531" s="10" t="s">
        <v>2090</v>
      </c>
    </row>
    <row r="532" spans="1:1">
      <c r="A532" s="10" t="s">
        <v>1962</v>
      </c>
    </row>
    <row r="533" spans="1:1">
      <c r="A533" s="10" t="s">
        <v>1962</v>
      </c>
    </row>
    <row r="534" spans="1:1">
      <c r="A534" s="10" t="s">
        <v>1962</v>
      </c>
    </row>
    <row r="535" spans="1:1">
      <c r="A535" s="10" t="s">
        <v>1962</v>
      </c>
    </row>
    <row r="536" spans="1:1">
      <c r="A536" s="10" t="s">
        <v>2086</v>
      </c>
    </row>
    <row r="537" spans="1:1">
      <c r="A537" s="10" t="s">
        <v>2086</v>
      </c>
    </row>
    <row r="538" spans="1:1">
      <c r="A538" s="10" t="s">
        <v>2094</v>
      </c>
    </row>
    <row r="539" spans="1:1">
      <c r="A539" s="10" t="s">
        <v>2098</v>
      </c>
    </row>
    <row r="540" spans="1:1">
      <c r="A540" s="10" t="s">
        <v>1962</v>
      </c>
    </row>
    <row r="541" spans="1:1">
      <c r="A541" s="10" t="s">
        <v>1962</v>
      </c>
    </row>
    <row r="542" spans="1:1">
      <c r="A542" s="10" t="s">
        <v>1983</v>
      </c>
    </row>
    <row r="543" spans="1:1">
      <c r="A543" s="10" t="s">
        <v>2090</v>
      </c>
    </row>
    <row r="544" spans="1:1">
      <c r="A544" s="10" t="s">
        <v>2024</v>
      </c>
    </row>
    <row r="545" spans="1:1">
      <c r="A545" s="10" t="s">
        <v>2100</v>
      </c>
    </row>
    <row r="546" spans="1:1">
      <c r="A546" s="10" t="s">
        <v>2104</v>
      </c>
    </row>
    <row r="547" spans="1:1">
      <c r="A547" s="10" t="s">
        <v>2104</v>
      </c>
    </row>
    <row r="548" spans="1:1">
      <c r="A548" s="10" t="s">
        <v>2041</v>
      </c>
    </row>
    <row r="549" spans="1:1">
      <c r="A549" s="10" t="s">
        <v>2041</v>
      </c>
    </row>
    <row r="550" spans="1:1">
      <c r="A550" s="10" t="s">
        <v>2108</v>
      </c>
    </row>
    <row r="551" spans="1:1">
      <c r="A551" s="10" t="s">
        <v>1988</v>
      </c>
    </row>
    <row r="552" spans="1:1">
      <c r="A552" s="10" t="s">
        <v>2112</v>
      </c>
    </row>
    <row r="553" spans="1:1">
      <c r="A553" s="10" t="s">
        <v>1983</v>
      </c>
    </row>
    <row r="554" spans="1:1">
      <c r="A554" s="10" t="s">
        <v>1983</v>
      </c>
    </row>
    <row r="555" spans="1:1">
      <c r="A555" s="10" t="s">
        <v>2065</v>
      </c>
    </row>
    <row r="556" spans="1:1">
      <c r="A556" s="10" t="s">
        <v>2065</v>
      </c>
    </row>
    <row r="557" spans="1:1">
      <c r="A557" s="10" t="s">
        <v>2081</v>
      </c>
    </row>
    <row r="558" spans="1:1">
      <c r="A558" s="10" t="s">
        <v>2081</v>
      </c>
    </row>
    <row r="559" spans="1:1">
      <c r="A559" s="10" t="s">
        <v>2081</v>
      </c>
    </row>
    <row r="560" spans="1:1">
      <c r="A560" s="10" t="s">
        <v>1958</v>
      </c>
    </row>
    <row r="561" spans="1:1">
      <c r="A561" s="10" t="s">
        <v>2116</v>
      </c>
    </row>
    <row r="562" spans="1:1">
      <c r="A562" s="10" t="s">
        <v>2081</v>
      </c>
    </row>
    <row r="563" spans="1:1">
      <c r="A563" s="10" t="s">
        <v>2081</v>
      </c>
    </row>
    <row r="564" spans="1:1">
      <c r="A564" s="10" t="s">
        <v>2121</v>
      </c>
    </row>
    <row r="565" spans="1:1">
      <c r="A565" s="10" t="s">
        <v>2116</v>
      </c>
    </row>
    <row r="566" spans="1:1">
      <c r="A566" s="10" t="s">
        <v>2069</v>
      </c>
    </row>
    <row r="567" spans="1:1">
      <c r="A567" s="10" t="s">
        <v>2125</v>
      </c>
    </row>
    <row r="568" spans="1:1">
      <c r="A568" s="10" t="s">
        <v>2125</v>
      </c>
    </row>
    <row r="569" spans="1:1">
      <c r="A569" s="10" t="s">
        <v>2125</v>
      </c>
    </row>
    <row r="570" spans="1:1">
      <c r="A570" s="10" t="s">
        <v>2125</v>
      </c>
    </row>
    <row r="571" spans="1:1">
      <c r="A571" s="10" t="s">
        <v>2125</v>
      </c>
    </row>
    <row r="572" spans="1:1">
      <c r="A572" s="10" t="s">
        <v>2125</v>
      </c>
    </row>
    <row r="573" spans="1:1">
      <c r="A573" s="10" t="s">
        <v>2081</v>
      </c>
    </row>
    <row r="574" spans="1:1">
      <c r="A574" s="10" t="s">
        <v>2086</v>
      </c>
    </row>
    <row r="575" spans="1:1">
      <c r="A575" s="10" t="s">
        <v>2086</v>
      </c>
    </row>
    <row r="576" spans="1:1">
      <c r="A576" s="10" t="s">
        <v>2112</v>
      </c>
    </row>
    <row r="577" spans="1:1">
      <c r="A577" s="10" t="s">
        <v>2108</v>
      </c>
    </row>
    <row r="578" spans="1:1">
      <c r="A578" s="10" t="s">
        <v>2130</v>
      </c>
    </row>
    <row r="579" spans="1:1">
      <c r="A579" s="10" t="s">
        <v>2130</v>
      </c>
    </row>
    <row r="580" spans="1:1">
      <c r="A580" s="10" t="s">
        <v>2134</v>
      </c>
    </row>
    <row r="581" spans="1:1">
      <c r="A581" s="10" t="s">
        <v>2112</v>
      </c>
    </row>
    <row r="582" spans="1:1">
      <c r="A582" s="10" t="s">
        <v>2116</v>
      </c>
    </row>
    <row r="583" spans="1:1">
      <c r="A583" s="10" t="s">
        <v>2112</v>
      </c>
    </row>
    <row r="584" ht="22.5" spans="1:1">
      <c r="A584" s="10" t="s">
        <v>2138</v>
      </c>
    </row>
    <row r="585" spans="1:1">
      <c r="A585" s="10" t="s">
        <v>2134</v>
      </c>
    </row>
    <row r="586" spans="1:1">
      <c r="A586" s="10" t="s">
        <v>2142</v>
      </c>
    </row>
    <row r="587" spans="1:1">
      <c r="A587" s="10" t="s">
        <v>2146</v>
      </c>
    </row>
    <row r="588" spans="1:1">
      <c r="A588" s="10" t="s">
        <v>2150</v>
      </c>
    </row>
    <row r="589" spans="1:1">
      <c r="A589" s="10" t="s">
        <v>2154</v>
      </c>
    </row>
    <row r="590" spans="1:1">
      <c r="A590" s="10" t="s">
        <v>2154</v>
      </c>
    </row>
    <row r="591" spans="1:1">
      <c r="A591" s="10" t="s">
        <v>2158</v>
      </c>
    </row>
    <row r="592" spans="1:1">
      <c r="A592" s="10" t="s">
        <v>2162</v>
      </c>
    </row>
    <row r="593" spans="1:1">
      <c r="A593" s="10" t="s">
        <v>2166</v>
      </c>
    </row>
    <row r="594" spans="1:1">
      <c r="A594" s="10" t="s">
        <v>1962</v>
      </c>
    </row>
    <row r="595" spans="1:1">
      <c r="A595" s="10" t="s">
        <v>1962</v>
      </c>
    </row>
    <row r="596" spans="1:1">
      <c r="A596" s="10" t="s">
        <v>1988</v>
      </c>
    </row>
    <row r="597" spans="1:1">
      <c r="A597" s="10" t="s">
        <v>2086</v>
      </c>
    </row>
    <row r="598" spans="1:1">
      <c r="A598" s="10" t="s">
        <v>2086</v>
      </c>
    </row>
    <row r="599" spans="1:1">
      <c r="A599" s="10" t="s">
        <v>2112</v>
      </c>
    </row>
    <row r="600" spans="1:1">
      <c r="A600" s="10" t="s">
        <v>2154</v>
      </c>
    </row>
    <row r="601" spans="1:1">
      <c r="A601" s="10" t="s">
        <v>2154</v>
      </c>
    </row>
    <row r="602" spans="1:1">
      <c r="A602" s="11" t="s">
        <v>2170</v>
      </c>
    </row>
    <row r="603" spans="1:1">
      <c r="A603" s="10" t="s">
        <v>2174</v>
      </c>
    </row>
    <row r="604" spans="1:1">
      <c r="A604" s="10" t="s">
        <v>1983</v>
      </c>
    </row>
    <row r="605" spans="1:1">
      <c r="A605" s="10" t="s">
        <v>2121</v>
      </c>
    </row>
    <row r="606" spans="1:1">
      <c r="A606" s="10" t="s">
        <v>1962</v>
      </c>
    </row>
    <row r="607" spans="1:1">
      <c r="A607" s="10" t="s">
        <v>1962</v>
      </c>
    </row>
    <row r="608" spans="1:1">
      <c r="A608" s="10" t="s">
        <v>1988</v>
      </c>
    </row>
    <row r="609" spans="1:1">
      <c r="A609" s="10" t="s">
        <v>2178</v>
      </c>
    </row>
    <row r="610" spans="1:1">
      <c r="A610" s="10" t="s">
        <v>2182</v>
      </c>
    </row>
    <row r="611" spans="1:1">
      <c r="A611" s="10" t="s">
        <v>2186</v>
      </c>
    </row>
    <row r="612" spans="1:1">
      <c r="A612" s="10" t="s">
        <v>2186</v>
      </c>
    </row>
    <row r="613" spans="1:1">
      <c r="A613" s="10" t="s">
        <v>2028</v>
      </c>
    </row>
    <row r="614" spans="1:1">
      <c r="A614" s="10" t="s">
        <v>2028</v>
      </c>
    </row>
    <row r="615" spans="1:1">
      <c r="A615" s="10" t="s">
        <v>2186</v>
      </c>
    </row>
    <row r="616" spans="1:1">
      <c r="A616" s="10" t="s">
        <v>2186</v>
      </c>
    </row>
    <row r="617" spans="1:1">
      <c r="A617" s="10" t="s">
        <v>2190</v>
      </c>
    </row>
    <row r="618" spans="1:1">
      <c r="A618" s="10" t="s">
        <v>2190</v>
      </c>
    </row>
    <row r="619" spans="1:1">
      <c r="A619" s="10" t="s">
        <v>2194</v>
      </c>
    </row>
    <row r="620" spans="1:1">
      <c r="A620" s="10" t="s">
        <v>2041</v>
      </c>
    </row>
    <row r="621" spans="1:1">
      <c r="A621" s="10" t="s">
        <v>2041</v>
      </c>
    </row>
    <row r="622" spans="1:1">
      <c r="A622" s="10" t="s">
        <v>2036</v>
      </c>
    </row>
    <row r="623" spans="1:1">
      <c r="A623" s="10" t="s">
        <v>2186</v>
      </c>
    </row>
    <row r="624" spans="1:1">
      <c r="A624" s="10" t="s">
        <v>2186</v>
      </c>
    </row>
    <row r="625" spans="1:1">
      <c r="A625" s="10" t="s">
        <v>2154</v>
      </c>
    </row>
    <row r="626" spans="1:1">
      <c r="A626" s="10" t="s">
        <v>2154</v>
      </c>
    </row>
    <row r="627" spans="1:1">
      <c r="A627" s="10" t="s">
        <v>2154</v>
      </c>
    </row>
    <row r="628" spans="1:1">
      <c r="A628" s="10" t="s">
        <v>2174</v>
      </c>
    </row>
    <row r="629" spans="1:1">
      <c r="A629" s="10" t="s">
        <v>1962</v>
      </c>
    </row>
    <row r="630" spans="1:1">
      <c r="A630" s="10" t="s">
        <v>1962</v>
      </c>
    </row>
    <row r="631" spans="1:1">
      <c r="A631" s="10" t="s">
        <v>2198</v>
      </c>
    </row>
    <row r="632" spans="1:1">
      <c r="A632" s="10" t="s">
        <v>2198</v>
      </c>
    </row>
    <row r="633" spans="1:1">
      <c r="A633" s="10" t="s">
        <v>2006</v>
      </c>
    </row>
    <row r="634" spans="1:1">
      <c r="A634" s="10" t="s">
        <v>2006</v>
      </c>
    </row>
    <row r="635" spans="1:1">
      <c r="A635" s="10" t="s">
        <v>2202</v>
      </c>
    </row>
    <row r="636" ht="22.5" spans="1:1">
      <c r="A636" s="10" t="s">
        <v>2073</v>
      </c>
    </row>
    <row r="637" spans="1:1">
      <c r="A637" s="10" t="s">
        <v>2182</v>
      </c>
    </row>
    <row r="638" spans="1:1">
      <c r="A638" s="10" t="s">
        <v>2206</v>
      </c>
    </row>
    <row r="639" spans="1:1">
      <c r="A639" s="10" t="s">
        <v>2210</v>
      </c>
    </row>
    <row r="640" spans="1:1">
      <c r="A640" s="10" t="s">
        <v>2214</v>
      </c>
    </row>
    <row r="641" spans="1:1">
      <c r="A641" s="10" t="s">
        <v>2214</v>
      </c>
    </row>
    <row r="642" spans="1:1">
      <c r="A642" s="10" t="s">
        <v>2198</v>
      </c>
    </row>
    <row r="643" spans="1:1">
      <c r="A643" s="10" t="s">
        <v>2198</v>
      </c>
    </row>
    <row r="644" spans="1:1">
      <c r="A644" s="10" t="s">
        <v>2218</v>
      </c>
    </row>
    <row r="645" spans="1:1">
      <c r="A645" s="10" t="s">
        <v>1997</v>
      </c>
    </row>
    <row r="646" spans="1:1">
      <c r="A646" s="10" t="s">
        <v>1928</v>
      </c>
    </row>
    <row r="647" spans="1:1">
      <c r="A647" s="10" t="s">
        <v>2036</v>
      </c>
    </row>
    <row r="648" spans="1:1">
      <c r="A648" s="10" t="s">
        <v>2036</v>
      </c>
    </row>
    <row r="649" spans="1:1">
      <c r="A649" s="10" t="s">
        <v>2036</v>
      </c>
    </row>
    <row r="650" spans="1:1">
      <c r="A650" s="10" t="s">
        <v>2036</v>
      </c>
    </row>
    <row r="651" spans="1:1">
      <c r="A651" s="10" t="s">
        <v>1949</v>
      </c>
    </row>
    <row r="652" spans="1:1">
      <c r="A652" s="10" t="s">
        <v>1949</v>
      </c>
    </row>
    <row r="653" spans="1:1">
      <c r="A653" s="10" t="s">
        <v>2222</v>
      </c>
    </row>
    <row r="654" spans="1:1">
      <c r="A654" s="10" t="s">
        <v>2222</v>
      </c>
    </row>
    <row r="655" spans="1:1">
      <c r="A655" s="11" t="s">
        <v>2170</v>
      </c>
    </row>
    <row r="656" spans="1:1">
      <c r="A656" s="10" t="s">
        <v>2226</v>
      </c>
    </row>
    <row r="657" spans="1:1">
      <c r="A657" s="10" t="s">
        <v>2230</v>
      </c>
    </row>
    <row r="658" spans="1:1">
      <c r="A658" s="10" t="s">
        <v>2230</v>
      </c>
    </row>
    <row r="659" spans="1:1">
      <c r="A659" s="10" t="s">
        <v>2226</v>
      </c>
    </row>
    <row r="660" spans="1:1">
      <c r="A660" s="10" t="s">
        <v>2226</v>
      </c>
    </row>
    <row r="661" spans="1:1">
      <c r="A661" s="10" t="s">
        <v>1944</v>
      </c>
    </row>
    <row r="662" spans="1:1">
      <c r="A662" s="10" t="s">
        <v>1944</v>
      </c>
    </row>
    <row r="663" ht="22.5" spans="1:1">
      <c r="A663" s="10" t="s">
        <v>2073</v>
      </c>
    </row>
    <row r="664" ht="22.5" spans="1:1">
      <c r="A664" s="10" t="s">
        <v>2138</v>
      </c>
    </row>
    <row r="665" spans="1:1">
      <c r="A665" s="10" t="s">
        <v>2234</v>
      </c>
    </row>
    <row r="666" spans="1:1">
      <c r="A666" s="10" t="s">
        <v>1988</v>
      </c>
    </row>
    <row r="667" spans="1:1">
      <c r="A667" s="12" t="s">
        <v>2238</v>
      </c>
    </row>
    <row r="668" spans="1:1">
      <c r="A668" s="12" t="s">
        <v>2138</v>
      </c>
    </row>
    <row r="669" spans="1:1">
      <c r="A669" s="12" t="s">
        <v>2238</v>
      </c>
    </row>
    <row r="670" spans="1:1">
      <c r="A670" s="13" t="s">
        <v>2240</v>
      </c>
    </row>
    <row r="671" spans="1:1">
      <c r="A671" s="13" t="s">
        <v>2240</v>
      </c>
    </row>
    <row r="672" spans="1:1">
      <c r="A672" s="13" t="s">
        <v>2241</v>
      </c>
    </row>
    <row r="673" spans="1:1">
      <c r="A673" s="13" t="s">
        <v>2245</v>
      </c>
    </row>
    <row r="674" spans="1:1">
      <c r="A674" s="13" t="s">
        <v>2245</v>
      </c>
    </row>
    <row r="675" spans="1:1">
      <c r="A675" s="13" t="s">
        <v>2245</v>
      </c>
    </row>
    <row r="676" spans="1:1">
      <c r="A676" s="13" t="s">
        <v>2245</v>
      </c>
    </row>
    <row r="677" spans="1:1">
      <c r="A677" s="13" t="s">
        <v>2245</v>
      </c>
    </row>
    <row r="678" spans="1:1">
      <c r="A678" s="13" t="s">
        <v>2245</v>
      </c>
    </row>
    <row r="679" spans="1:1">
      <c r="A679" s="13" t="s">
        <v>2245</v>
      </c>
    </row>
    <row r="680" spans="1:1">
      <c r="A680" s="13" t="s">
        <v>2245</v>
      </c>
    </row>
    <row r="681" spans="1:1">
      <c r="A681" s="13" t="s">
        <v>2245</v>
      </c>
    </row>
    <row r="682" spans="1:1">
      <c r="A682" s="13" t="s">
        <v>2245</v>
      </c>
    </row>
    <row r="683" spans="1:1">
      <c r="A683" s="13" t="s">
        <v>2245</v>
      </c>
    </row>
    <row r="684" spans="1:1">
      <c r="A684" s="13" t="s">
        <v>2245</v>
      </c>
    </row>
    <row r="685" spans="1:1">
      <c r="A685" s="13" t="s">
        <v>2245</v>
      </c>
    </row>
    <row r="686" spans="1:1">
      <c r="A686" s="13" t="s">
        <v>2245</v>
      </c>
    </row>
    <row r="687" spans="1:1">
      <c r="A687" s="13" t="s">
        <v>2245</v>
      </c>
    </row>
    <row r="688" spans="1:1">
      <c r="A688" s="13" t="s">
        <v>2250</v>
      </c>
    </row>
    <row r="689" spans="1:1">
      <c r="A689" s="13" t="s">
        <v>2250</v>
      </c>
    </row>
    <row r="690" spans="1:1">
      <c r="A690" s="13" t="s">
        <v>2250</v>
      </c>
    </row>
    <row r="691" spans="1:1">
      <c r="A691" s="13" t="s">
        <v>2250</v>
      </c>
    </row>
    <row r="692" spans="1:1">
      <c r="A692" s="13" t="s">
        <v>2254</v>
      </c>
    </row>
    <row r="693" spans="1:1">
      <c r="A693" s="13" t="s">
        <v>2258</v>
      </c>
    </row>
    <row r="694" spans="1:1">
      <c r="A694" s="13" t="s">
        <v>2258</v>
      </c>
    </row>
    <row r="695" spans="1:1">
      <c r="A695" s="13" t="s">
        <v>2258</v>
      </c>
    </row>
    <row r="696" spans="1:1">
      <c r="A696" s="13" t="s">
        <v>2258</v>
      </c>
    </row>
    <row r="697" spans="1:1">
      <c r="A697" s="13" t="s">
        <v>2258</v>
      </c>
    </row>
    <row r="698" spans="1:1">
      <c r="A698" s="13" t="s">
        <v>2258</v>
      </c>
    </row>
    <row r="699" spans="1:1">
      <c r="A699" s="13" t="s">
        <v>2258</v>
      </c>
    </row>
    <row r="700" spans="1:1">
      <c r="A700" s="13" t="s">
        <v>2258</v>
      </c>
    </row>
    <row r="701" spans="1:1">
      <c r="A701" s="13" t="s">
        <v>2258</v>
      </c>
    </row>
    <row r="702" spans="1:1">
      <c r="A702" s="13" t="s">
        <v>2262</v>
      </c>
    </row>
    <row r="703" spans="1:1">
      <c r="A703" s="13" t="s">
        <v>2262</v>
      </c>
    </row>
    <row r="704" spans="1:1">
      <c r="A704" s="13" t="s">
        <v>2266</v>
      </c>
    </row>
    <row r="705" spans="1:1">
      <c r="A705" s="13" t="s">
        <v>2266</v>
      </c>
    </row>
    <row r="706" spans="1:1">
      <c r="A706" s="13" t="s">
        <v>2266</v>
      </c>
    </row>
    <row r="707" spans="1:1">
      <c r="A707" s="13" t="s">
        <v>2266</v>
      </c>
    </row>
    <row r="708" spans="1:1">
      <c r="A708" s="13" t="s">
        <v>2266</v>
      </c>
    </row>
    <row r="709" spans="1:1">
      <c r="A709" s="13" t="s">
        <v>2270</v>
      </c>
    </row>
    <row r="710" spans="1:1">
      <c r="A710" s="13" t="s">
        <v>2270</v>
      </c>
    </row>
    <row r="711" spans="1:1">
      <c r="A711" s="13" t="s">
        <v>2270</v>
      </c>
    </row>
    <row r="712" spans="1:1">
      <c r="A712" s="13" t="s">
        <v>2086</v>
      </c>
    </row>
    <row r="713" spans="1:1">
      <c r="A713" s="13" t="s">
        <v>2086</v>
      </c>
    </row>
    <row r="714" spans="1:1">
      <c r="A714" s="13" t="s">
        <v>2086</v>
      </c>
    </row>
    <row r="715" spans="1:1">
      <c r="A715" s="13" t="s">
        <v>2086</v>
      </c>
    </row>
    <row r="716" spans="1:1">
      <c r="A716" s="13" t="s">
        <v>2086</v>
      </c>
    </row>
    <row r="717" spans="1:1">
      <c r="A717" s="13" t="s">
        <v>2277</v>
      </c>
    </row>
    <row r="718" spans="1:1">
      <c r="A718" s="13" t="s">
        <v>2069</v>
      </c>
    </row>
    <row r="719" spans="1:1">
      <c r="A719" s="13" t="s">
        <v>2069</v>
      </c>
    </row>
    <row r="720" spans="1:1">
      <c r="A720" s="13" t="s">
        <v>2284</v>
      </c>
    </row>
    <row r="721" spans="1:1">
      <c r="A721" s="13" t="s">
        <v>2284</v>
      </c>
    </row>
    <row r="722" spans="1:1">
      <c r="A722" s="13" t="s">
        <v>2284</v>
      </c>
    </row>
    <row r="723" spans="1:1">
      <c r="A723" s="13" t="s">
        <v>2285</v>
      </c>
    </row>
    <row r="724" spans="1:1">
      <c r="A724" s="13" t="s">
        <v>2285</v>
      </c>
    </row>
    <row r="725" spans="1:1">
      <c r="A725" s="13" t="s">
        <v>2285</v>
      </c>
    </row>
    <row r="726" spans="1:1">
      <c r="A726" s="13" t="s">
        <v>2285</v>
      </c>
    </row>
    <row r="727" spans="1:1">
      <c r="A727" s="13" t="s">
        <v>2285</v>
      </c>
    </row>
    <row r="728" spans="1:1">
      <c r="A728" s="13" t="s">
        <v>2285</v>
      </c>
    </row>
    <row r="729" spans="1:1">
      <c r="A729" s="13" t="s">
        <v>2289</v>
      </c>
    </row>
    <row r="730" spans="1:1">
      <c r="A730" s="13" t="s">
        <v>2289</v>
      </c>
    </row>
    <row r="731" spans="1:1">
      <c r="A731" s="13" t="s">
        <v>2289</v>
      </c>
    </row>
    <row r="732" spans="1:1">
      <c r="A732" s="13" t="s">
        <v>2293</v>
      </c>
    </row>
    <row r="733" spans="1:1">
      <c r="A733" s="13" t="s">
        <v>2293</v>
      </c>
    </row>
    <row r="734" spans="1:1">
      <c r="A734" s="13" t="s">
        <v>2293</v>
      </c>
    </row>
    <row r="735" spans="1:1">
      <c r="A735" s="13" t="s">
        <v>2297</v>
      </c>
    </row>
    <row r="736" spans="1:1">
      <c r="A736" s="13" t="s">
        <v>2297</v>
      </c>
    </row>
    <row r="737" spans="1:1">
      <c r="A737" s="13" t="s">
        <v>2297</v>
      </c>
    </row>
    <row r="738" spans="1:1">
      <c r="A738" s="13" t="s">
        <v>2297</v>
      </c>
    </row>
    <row r="739" spans="1:1">
      <c r="A739" s="13" t="s">
        <v>2297</v>
      </c>
    </row>
    <row r="740" spans="1:1">
      <c r="A740" s="13" t="s">
        <v>2297</v>
      </c>
    </row>
    <row r="741" spans="1:1">
      <c r="A741" s="13" t="s">
        <v>2297</v>
      </c>
    </row>
    <row r="742" spans="1:1">
      <c r="A742" s="13" t="s">
        <v>2297</v>
      </c>
    </row>
    <row r="743" spans="1:1">
      <c r="A743" s="13" t="s">
        <v>2297</v>
      </c>
    </row>
    <row r="744" spans="1:1">
      <c r="A744" s="13" t="s">
        <v>2297</v>
      </c>
    </row>
    <row r="745" spans="1:1">
      <c r="A745" s="13" t="s">
        <v>2297</v>
      </c>
    </row>
    <row r="746" spans="1:1">
      <c r="A746" s="13" t="s">
        <v>2297</v>
      </c>
    </row>
    <row r="747" spans="1:1">
      <c r="A747" s="13" t="s">
        <v>2297</v>
      </c>
    </row>
    <row r="748" spans="1:1">
      <c r="A748" s="13" t="s">
        <v>2297</v>
      </c>
    </row>
    <row r="749" spans="1:1">
      <c r="A749" s="13" t="s">
        <v>2302</v>
      </c>
    </row>
    <row r="750" spans="1:1">
      <c r="A750" s="13" t="s">
        <v>2302</v>
      </c>
    </row>
    <row r="751" spans="1:1">
      <c r="A751" s="13" t="s">
        <v>2302</v>
      </c>
    </row>
    <row r="752" spans="1:1">
      <c r="A752" s="13" t="s">
        <v>2302</v>
      </c>
    </row>
    <row r="753" spans="1:1">
      <c r="A753" s="13" t="s">
        <v>2302</v>
      </c>
    </row>
    <row r="754" spans="1:1">
      <c r="A754" s="13" t="s">
        <v>2302</v>
      </c>
    </row>
    <row r="755" spans="1:1">
      <c r="A755" s="13" t="s">
        <v>2302</v>
      </c>
    </row>
    <row r="756" spans="1:1">
      <c r="A756" s="13" t="s">
        <v>2302</v>
      </c>
    </row>
    <row r="757" spans="1:1">
      <c r="A757" s="13" t="s">
        <v>2302</v>
      </c>
    </row>
    <row r="758" spans="1:1">
      <c r="A758" s="13" t="s">
        <v>2302</v>
      </c>
    </row>
    <row r="759" spans="1:1">
      <c r="A759" s="13" t="s">
        <v>2302</v>
      </c>
    </row>
    <row r="760" spans="1:1">
      <c r="A760" s="13" t="s">
        <v>2302</v>
      </c>
    </row>
    <row r="761" spans="1:1">
      <c r="A761" s="13" t="s">
        <v>2302</v>
      </c>
    </row>
    <row r="762" spans="1:1">
      <c r="A762" s="13" t="s">
        <v>2302</v>
      </c>
    </row>
    <row r="763" spans="1:1">
      <c r="A763" s="13" t="s">
        <v>2302</v>
      </c>
    </row>
    <row r="764" spans="1:1">
      <c r="A764" s="13" t="s">
        <v>2302</v>
      </c>
    </row>
    <row r="765" spans="1:1">
      <c r="A765" s="13" t="s">
        <v>2302</v>
      </c>
    </row>
    <row r="766" spans="1:1">
      <c r="A766" s="13" t="s">
        <v>2307</v>
      </c>
    </row>
    <row r="767" spans="1:1">
      <c r="A767" s="13" t="s">
        <v>2307</v>
      </c>
    </row>
    <row r="768" spans="1:1">
      <c r="A768" s="13" t="s">
        <v>2307</v>
      </c>
    </row>
    <row r="769" spans="1:1">
      <c r="A769" s="13" t="s">
        <v>2307</v>
      </c>
    </row>
    <row r="770" spans="1:1">
      <c r="A770" s="13" t="s">
        <v>2307</v>
      </c>
    </row>
    <row r="771" spans="1:1">
      <c r="A771" s="13" t="s">
        <v>2307</v>
      </c>
    </row>
    <row r="772" spans="1:1">
      <c r="A772" s="13" t="s">
        <v>2307</v>
      </c>
    </row>
    <row r="773" spans="1:1">
      <c r="A773" s="13" t="s">
        <v>2307</v>
      </c>
    </row>
    <row r="774" spans="1:1">
      <c r="A774" s="13" t="s">
        <v>2307</v>
      </c>
    </row>
    <row r="775" spans="1:1">
      <c r="A775" s="13" t="s">
        <v>2311</v>
      </c>
    </row>
    <row r="776" spans="1:1">
      <c r="A776" s="13" t="s">
        <v>2315</v>
      </c>
    </row>
    <row r="777" spans="1:1">
      <c r="A777" s="13" t="s">
        <v>2319</v>
      </c>
    </row>
    <row r="778" spans="1:1">
      <c r="A778" s="13" t="s">
        <v>2319</v>
      </c>
    </row>
    <row r="779" spans="1:1">
      <c r="A779" s="13" t="s">
        <v>2319</v>
      </c>
    </row>
    <row r="780" spans="1:1">
      <c r="A780" s="13" t="s">
        <v>2319</v>
      </c>
    </row>
    <row r="781" spans="1:1">
      <c r="A781" s="13" t="s">
        <v>2006</v>
      </c>
    </row>
    <row r="782" spans="1:1">
      <c r="A782" s="13" t="s">
        <v>2006</v>
      </c>
    </row>
    <row r="783" spans="1:1">
      <c r="A783" s="13" t="s">
        <v>2006</v>
      </c>
    </row>
    <row r="784" spans="1:1">
      <c r="A784" s="13" t="s">
        <v>2006</v>
      </c>
    </row>
    <row r="785" spans="1:1">
      <c r="A785" s="13" t="s">
        <v>2006</v>
      </c>
    </row>
    <row r="786" spans="1:1">
      <c r="A786" s="13" t="s">
        <v>2006</v>
      </c>
    </row>
    <row r="787" spans="1:1">
      <c r="A787" s="13" t="s">
        <v>2006</v>
      </c>
    </row>
    <row r="788" spans="1:1">
      <c r="A788" s="13" t="s">
        <v>2006</v>
      </c>
    </row>
    <row r="789" spans="1:1">
      <c r="A789" s="13" t="s">
        <v>2006</v>
      </c>
    </row>
    <row r="790" spans="1:1">
      <c r="A790" s="13" t="s">
        <v>2326</v>
      </c>
    </row>
    <row r="791" spans="1:1">
      <c r="A791" s="13" t="s">
        <v>2326</v>
      </c>
    </row>
    <row r="792" spans="1:1">
      <c r="A792" s="13" t="s">
        <v>2326</v>
      </c>
    </row>
    <row r="793" spans="1:1">
      <c r="A793" s="13" t="s">
        <v>2326</v>
      </c>
    </row>
    <row r="794" spans="1:1">
      <c r="A794" s="13" t="s">
        <v>2326</v>
      </c>
    </row>
    <row r="795" spans="1:1">
      <c r="A795" s="13" t="s">
        <v>2330</v>
      </c>
    </row>
    <row r="796" spans="1:1">
      <c r="A796" s="13" t="s">
        <v>2330</v>
      </c>
    </row>
    <row r="797" spans="1:1">
      <c r="A797" s="13" t="s">
        <v>2330</v>
      </c>
    </row>
    <row r="798" spans="1:1">
      <c r="A798" s="13" t="s">
        <v>2330</v>
      </c>
    </row>
    <row r="799" spans="1:1">
      <c r="A799" s="13" t="s">
        <v>2330</v>
      </c>
    </row>
    <row r="800" spans="1:1">
      <c r="A800" s="13" t="s">
        <v>2330</v>
      </c>
    </row>
    <row r="801" spans="1:1">
      <c r="A801" s="13" t="s">
        <v>2334</v>
      </c>
    </row>
    <row r="802" spans="1:1">
      <c r="A802" s="13" t="s">
        <v>2334</v>
      </c>
    </row>
    <row r="803" spans="1:1">
      <c r="A803" s="13" t="s">
        <v>2334</v>
      </c>
    </row>
    <row r="804" spans="1:1">
      <c r="A804" s="13" t="s">
        <v>2338</v>
      </c>
    </row>
    <row r="805" spans="1:1">
      <c r="A805" s="13" t="s">
        <v>2338</v>
      </c>
    </row>
    <row r="806" spans="1:1">
      <c r="A806" s="13" t="s">
        <v>2342</v>
      </c>
    </row>
    <row r="807" spans="1:1">
      <c r="A807" s="13" t="s">
        <v>2342</v>
      </c>
    </row>
    <row r="808" spans="1:1">
      <c r="A808" s="13" t="s">
        <v>2342</v>
      </c>
    </row>
    <row r="809" spans="1:1">
      <c r="A809" s="13" t="s">
        <v>2342</v>
      </c>
    </row>
    <row r="810" spans="1:1">
      <c r="A810" s="13" t="s">
        <v>2342</v>
      </c>
    </row>
    <row r="811" spans="1:1">
      <c r="A811" s="13" t="s">
        <v>2346</v>
      </c>
    </row>
    <row r="812" spans="1:1">
      <c r="A812" s="13" t="s">
        <v>2346</v>
      </c>
    </row>
    <row r="813" spans="1:1">
      <c r="A813" s="13" t="s">
        <v>2346</v>
      </c>
    </row>
    <row r="814" spans="1:1">
      <c r="A814" s="13" t="s">
        <v>2346</v>
      </c>
    </row>
    <row r="815" spans="1:1">
      <c r="A815" s="13" t="s">
        <v>2346</v>
      </c>
    </row>
    <row r="816" spans="1:1">
      <c r="A816" s="13" t="s">
        <v>2346</v>
      </c>
    </row>
    <row r="817" spans="1:1">
      <c r="A817" s="13" t="s">
        <v>2346</v>
      </c>
    </row>
    <row r="818" spans="1:1">
      <c r="A818" s="13" t="s">
        <v>2346</v>
      </c>
    </row>
    <row r="819" spans="1:1">
      <c r="A819" s="13" t="s">
        <v>2346</v>
      </c>
    </row>
    <row r="820" spans="1:1">
      <c r="A820" s="13" t="s">
        <v>2346</v>
      </c>
    </row>
    <row r="821" spans="1:1">
      <c r="A821" s="13" t="s">
        <v>2346</v>
      </c>
    </row>
    <row r="822" spans="1:1">
      <c r="A822" s="13" t="s">
        <v>2346</v>
      </c>
    </row>
    <row r="823" spans="1:1">
      <c r="A823" s="13" t="s">
        <v>2351</v>
      </c>
    </row>
    <row r="824" spans="1:1">
      <c r="A824" s="13" t="s">
        <v>2351</v>
      </c>
    </row>
    <row r="825" spans="1:1">
      <c r="A825" s="13" t="s">
        <v>2351</v>
      </c>
    </row>
    <row r="826" spans="1:1">
      <c r="A826" s="13" t="s">
        <v>2351</v>
      </c>
    </row>
    <row r="827" spans="1:1">
      <c r="A827" s="13" t="s">
        <v>2351</v>
      </c>
    </row>
    <row r="828" spans="1:1">
      <c r="A828" s="13" t="s">
        <v>2351</v>
      </c>
    </row>
    <row r="829" spans="1:1">
      <c r="A829" s="13" t="s">
        <v>2351</v>
      </c>
    </row>
    <row r="830" spans="1:1">
      <c r="A830" s="13" t="s">
        <v>2351</v>
      </c>
    </row>
    <row r="831" spans="1:1">
      <c r="A831" s="13" t="s">
        <v>2351</v>
      </c>
    </row>
    <row r="832" spans="1:1">
      <c r="A832" s="13" t="s">
        <v>2351</v>
      </c>
    </row>
    <row r="833" spans="1:1">
      <c r="A833" s="13" t="s">
        <v>2351</v>
      </c>
    </row>
    <row r="834" spans="1:1">
      <c r="A834" s="13" t="s">
        <v>2356</v>
      </c>
    </row>
    <row r="835" spans="1:1">
      <c r="A835" s="13" t="s">
        <v>2356</v>
      </c>
    </row>
    <row r="836" spans="1:1">
      <c r="A836" s="13" t="s">
        <v>2356</v>
      </c>
    </row>
    <row r="837" spans="1:1">
      <c r="A837" s="13" t="s">
        <v>2356</v>
      </c>
    </row>
    <row r="838" spans="1:1">
      <c r="A838" s="13" t="s">
        <v>2356</v>
      </c>
    </row>
    <row r="839" spans="1:1">
      <c r="A839" s="13" t="s">
        <v>2356</v>
      </c>
    </row>
    <row r="840" spans="1:1">
      <c r="A840" s="13" t="s">
        <v>2356</v>
      </c>
    </row>
    <row r="841" spans="1:1">
      <c r="A841" s="13" t="s">
        <v>2360</v>
      </c>
    </row>
    <row r="842" spans="1:1">
      <c r="A842" s="13" t="s">
        <v>2364</v>
      </c>
    </row>
    <row r="843" spans="1:1">
      <c r="A843" s="13" t="s">
        <v>2364</v>
      </c>
    </row>
    <row r="844" spans="1:1">
      <c r="A844" s="13" t="s">
        <v>2364</v>
      </c>
    </row>
    <row r="845" spans="1:1">
      <c r="A845" s="13" t="s">
        <v>2364</v>
      </c>
    </row>
    <row r="846" spans="1:1">
      <c r="A846" s="13" t="s">
        <v>2364</v>
      </c>
    </row>
    <row r="847" spans="1:1">
      <c r="A847" s="13" t="s">
        <v>2364</v>
      </c>
    </row>
    <row r="848" spans="1:1">
      <c r="A848" s="13" t="s">
        <v>2368</v>
      </c>
    </row>
    <row r="849" spans="1:1">
      <c r="A849" s="13" t="s">
        <v>2368</v>
      </c>
    </row>
    <row r="850" spans="1:1">
      <c r="A850" s="13" t="s">
        <v>2368</v>
      </c>
    </row>
    <row r="851" spans="1:1">
      <c r="A851" s="13" t="s">
        <v>2372</v>
      </c>
    </row>
    <row r="852" spans="1:1">
      <c r="A852" s="13" t="s">
        <v>2376</v>
      </c>
    </row>
    <row r="853" spans="1:1">
      <c r="A853" s="13" t="s">
        <v>2376</v>
      </c>
    </row>
    <row r="854" spans="1:1">
      <c r="A854" s="13" t="s">
        <v>2376</v>
      </c>
    </row>
    <row r="855" spans="1:1">
      <c r="A855" s="13" t="s">
        <v>2380</v>
      </c>
    </row>
    <row r="856" spans="1:1">
      <c r="A856" s="13" t="s">
        <v>2380</v>
      </c>
    </row>
    <row r="857" spans="1:1">
      <c r="A857" s="13" t="s">
        <v>2380</v>
      </c>
    </row>
    <row r="858" spans="1:1">
      <c r="A858" s="13" t="s">
        <v>2384</v>
      </c>
    </row>
    <row r="859" spans="1:1">
      <c r="A859" s="13" t="s">
        <v>2388</v>
      </c>
    </row>
    <row r="860" spans="1:1">
      <c r="A860" s="13" t="s">
        <v>2392</v>
      </c>
    </row>
    <row r="861" spans="1:1">
      <c r="A861" s="13" t="s">
        <v>2392</v>
      </c>
    </row>
    <row r="862" spans="1:1">
      <c r="A862" s="13" t="s">
        <v>2392</v>
      </c>
    </row>
    <row r="863" spans="1:1">
      <c r="A863" s="13" t="s">
        <v>2392</v>
      </c>
    </row>
    <row r="864" spans="1:1">
      <c r="A864" s="13" t="s">
        <v>2396</v>
      </c>
    </row>
    <row r="865" spans="1:1">
      <c r="A865" s="13" t="s">
        <v>2396</v>
      </c>
    </row>
    <row r="866" spans="1:1">
      <c r="A866" s="13" t="s">
        <v>2400</v>
      </c>
    </row>
    <row r="867" spans="1:1">
      <c r="A867" s="13" t="s">
        <v>2404</v>
      </c>
    </row>
    <row r="868" spans="1:1">
      <c r="A868" s="13" t="s">
        <v>2407</v>
      </c>
    </row>
    <row r="869" spans="1:1">
      <c r="A869" s="13" t="s">
        <v>2410</v>
      </c>
    </row>
    <row r="870" spans="1:1">
      <c r="A870" s="13" t="s">
        <v>2410</v>
      </c>
    </row>
    <row r="871" spans="1:1">
      <c r="A871" s="13" t="s">
        <v>2410</v>
      </c>
    </row>
    <row r="872" spans="1:1">
      <c r="A872" s="13" t="s">
        <v>2410</v>
      </c>
    </row>
    <row r="873" spans="1:1">
      <c r="A873" s="13" t="s">
        <v>2414</v>
      </c>
    </row>
    <row r="874" spans="1:1">
      <c r="A874" s="13" t="s">
        <v>2414</v>
      </c>
    </row>
    <row r="875" spans="1:1">
      <c r="A875" s="13" t="s">
        <v>2414</v>
      </c>
    </row>
    <row r="876" spans="1:1">
      <c r="A876" s="13" t="s">
        <v>2414</v>
      </c>
    </row>
    <row r="877" spans="1:1">
      <c r="A877" s="13" t="s">
        <v>2414</v>
      </c>
    </row>
    <row r="878" spans="1:1">
      <c r="A878" s="13" t="s">
        <v>2414</v>
      </c>
    </row>
    <row r="879" spans="1:1">
      <c r="A879" s="13" t="s">
        <v>2414</v>
      </c>
    </row>
    <row r="880" spans="1:1">
      <c r="A880" s="13" t="s">
        <v>2414</v>
      </c>
    </row>
    <row r="881" spans="1:1">
      <c r="A881" s="13" t="s">
        <v>2414</v>
      </c>
    </row>
    <row r="882" spans="1:1">
      <c r="A882" s="13" t="s">
        <v>2414</v>
      </c>
    </row>
    <row r="883" spans="1:1">
      <c r="A883" s="13" t="s">
        <v>2414</v>
      </c>
    </row>
    <row r="884" spans="1:1">
      <c r="A884" s="13" t="s">
        <v>2414</v>
      </c>
    </row>
    <row r="885" spans="1:1">
      <c r="A885" s="13" t="s">
        <v>2414</v>
      </c>
    </row>
    <row r="886" spans="1:1">
      <c r="A886" s="13" t="s">
        <v>2414</v>
      </c>
    </row>
    <row r="887" spans="1:1">
      <c r="A887" s="13" t="s">
        <v>2414</v>
      </c>
    </row>
    <row r="888" spans="1:1">
      <c r="A888" s="13" t="s">
        <v>2414</v>
      </c>
    </row>
    <row r="889" spans="1:1">
      <c r="A889" s="13" t="s">
        <v>2414</v>
      </c>
    </row>
    <row r="890" spans="1:1">
      <c r="A890" s="13" t="s">
        <v>2418</v>
      </c>
    </row>
    <row r="891" spans="1:1">
      <c r="A891" s="13" t="s">
        <v>2418</v>
      </c>
    </row>
    <row r="892" spans="1:1">
      <c r="A892" s="13" t="s">
        <v>2418</v>
      </c>
    </row>
    <row r="893" spans="1:1">
      <c r="A893" s="13" t="s">
        <v>2418</v>
      </c>
    </row>
    <row r="894" spans="1:1">
      <c r="A894" s="13" t="s">
        <v>2418</v>
      </c>
    </row>
    <row r="895" spans="1:1">
      <c r="A895" s="13" t="s">
        <v>2418</v>
      </c>
    </row>
    <row r="896" spans="1:1">
      <c r="A896" s="13" t="s">
        <v>2418</v>
      </c>
    </row>
    <row r="897" spans="1:1">
      <c r="A897" s="13" t="s">
        <v>2418</v>
      </c>
    </row>
    <row r="898" spans="1:1">
      <c r="A898" s="13" t="s">
        <v>2422</v>
      </c>
    </row>
    <row r="899" spans="1:1">
      <c r="A899" s="13" t="s">
        <v>2422</v>
      </c>
    </row>
    <row r="900" spans="1:1">
      <c r="A900" s="13" t="s">
        <v>2426</v>
      </c>
    </row>
    <row r="901" spans="1:1">
      <c r="A901" s="13" t="s">
        <v>2426</v>
      </c>
    </row>
    <row r="902" spans="1:1">
      <c r="A902" s="13" t="s">
        <v>2426</v>
      </c>
    </row>
    <row r="903" spans="1:1">
      <c r="A903" s="13" t="s">
        <v>2426</v>
      </c>
    </row>
    <row r="904" spans="1:1">
      <c r="A904" s="13" t="s">
        <v>2426</v>
      </c>
    </row>
    <row r="905" spans="1:1">
      <c r="A905" s="13" t="s">
        <v>2426</v>
      </c>
    </row>
    <row r="906" spans="1:1">
      <c r="A906" s="13" t="s">
        <v>2426</v>
      </c>
    </row>
    <row r="907" spans="1:1">
      <c r="A907" s="13" t="s">
        <v>2426</v>
      </c>
    </row>
    <row r="908" spans="1:1">
      <c r="A908" s="13" t="s">
        <v>2426</v>
      </c>
    </row>
    <row r="909" spans="1:1">
      <c r="A909" s="13" t="s">
        <v>2426</v>
      </c>
    </row>
    <row r="910" spans="1:1">
      <c r="A910" s="13" t="s">
        <v>2426</v>
      </c>
    </row>
    <row r="911" spans="1:1">
      <c r="A911" s="13" t="s">
        <v>2426</v>
      </c>
    </row>
    <row r="912" spans="1:1">
      <c r="A912" s="13" t="s">
        <v>2430</v>
      </c>
    </row>
    <row r="913" spans="1:1">
      <c r="A913" s="13" t="s">
        <v>2430</v>
      </c>
    </row>
    <row r="914" spans="1:1">
      <c r="A914" s="13" t="s">
        <v>2430</v>
      </c>
    </row>
    <row r="915" spans="1:1">
      <c r="A915" s="13" t="s">
        <v>2430</v>
      </c>
    </row>
    <row r="916" spans="1:1">
      <c r="A916" s="13" t="s">
        <v>2430</v>
      </c>
    </row>
    <row r="917" spans="1:1">
      <c r="A917" s="13" t="s">
        <v>2430</v>
      </c>
    </row>
    <row r="918" spans="1:1">
      <c r="A918" s="13" t="s">
        <v>2430</v>
      </c>
    </row>
    <row r="919" spans="1:1">
      <c r="A919" s="13" t="s">
        <v>2434</v>
      </c>
    </row>
    <row r="920" spans="1:1">
      <c r="A920" s="13" t="s">
        <v>2434</v>
      </c>
    </row>
    <row r="921" spans="1:1">
      <c r="A921" s="13" t="s">
        <v>2434</v>
      </c>
    </row>
    <row r="922" spans="1:1">
      <c r="A922" s="13" t="s">
        <v>2434</v>
      </c>
    </row>
    <row r="923" spans="1:1">
      <c r="A923" s="13" t="s">
        <v>2434</v>
      </c>
    </row>
    <row r="924" spans="1:1">
      <c r="A924" s="13" t="s">
        <v>2438</v>
      </c>
    </row>
    <row r="925" spans="1:1">
      <c r="A925" s="13" t="s">
        <v>2438</v>
      </c>
    </row>
    <row r="926" spans="1:1">
      <c r="A926" s="13" t="s">
        <v>2438</v>
      </c>
    </row>
    <row r="927" spans="1:1">
      <c r="A927" s="13" t="s">
        <v>2438</v>
      </c>
    </row>
    <row r="928" spans="1:1">
      <c r="A928" s="13" t="s">
        <v>2438</v>
      </c>
    </row>
    <row r="929" spans="1:1">
      <c r="A929" s="13" t="s">
        <v>2438</v>
      </c>
    </row>
    <row r="930" spans="1:1">
      <c r="A930" s="13" t="s">
        <v>2438</v>
      </c>
    </row>
    <row r="931" spans="1:1">
      <c r="A931" s="13" t="s">
        <v>2438</v>
      </c>
    </row>
    <row r="932" spans="1:1">
      <c r="A932" s="13" t="s">
        <v>2438</v>
      </c>
    </row>
    <row r="933" spans="1:1">
      <c r="A933" s="13" t="s">
        <v>2438</v>
      </c>
    </row>
    <row r="934" spans="1:1">
      <c r="A934" s="13" t="s">
        <v>2438</v>
      </c>
    </row>
    <row r="935" spans="1:1">
      <c r="A935" s="13" t="s">
        <v>2438</v>
      </c>
    </row>
    <row r="936" spans="1:1">
      <c r="A936" s="13" t="s">
        <v>2438</v>
      </c>
    </row>
    <row r="937" spans="1:1">
      <c r="A937" s="13" t="s">
        <v>2442</v>
      </c>
    </row>
    <row r="938" spans="1:1">
      <c r="A938" s="13" t="s">
        <v>2442</v>
      </c>
    </row>
    <row r="939" spans="1:1">
      <c r="A939" s="13" t="s">
        <v>2442</v>
      </c>
    </row>
    <row r="940" spans="1:1">
      <c r="A940" s="13" t="s">
        <v>2442</v>
      </c>
    </row>
    <row r="941" spans="1:1">
      <c r="A941" s="13" t="s">
        <v>2442</v>
      </c>
    </row>
    <row r="942" spans="1:1">
      <c r="A942" s="13" t="s">
        <v>2446</v>
      </c>
    </row>
    <row r="943" spans="1:1">
      <c r="A943" s="13" t="s">
        <v>2450</v>
      </c>
    </row>
    <row r="944" spans="1:1">
      <c r="A944" s="13" t="s">
        <v>2452</v>
      </c>
    </row>
    <row r="945" spans="1:1">
      <c r="A945" s="13" t="s">
        <v>2452</v>
      </c>
    </row>
    <row r="946" spans="1:1">
      <c r="A946" s="13" t="s">
        <v>2452</v>
      </c>
    </row>
    <row r="947" spans="1:1">
      <c r="A947" s="13" t="s">
        <v>2452</v>
      </c>
    </row>
    <row r="948" spans="1:1">
      <c r="A948" s="13" t="s">
        <v>2452</v>
      </c>
    </row>
    <row r="949" ht="27" spans="1:1">
      <c r="A949" s="13" t="s">
        <v>2456</v>
      </c>
    </row>
    <row r="950" ht="27" spans="1:1">
      <c r="A950" s="13" t="s">
        <v>2456</v>
      </c>
    </row>
    <row r="951" ht="27" spans="1:1">
      <c r="A951" s="13" t="s">
        <v>2456</v>
      </c>
    </row>
    <row r="952" ht="27" spans="1:1">
      <c r="A952" s="13" t="s">
        <v>2456</v>
      </c>
    </row>
    <row r="953" spans="1:1">
      <c r="A953" s="13" t="s">
        <v>2460</v>
      </c>
    </row>
    <row r="954" ht="27" spans="1:1">
      <c r="A954" s="13" t="s">
        <v>2464</v>
      </c>
    </row>
    <row r="955" ht="27" spans="1:1">
      <c r="A955" s="13" t="s">
        <v>2468</v>
      </c>
    </row>
    <row r="956" ht="27" spans="1:1">
      <c r="A956" s="13" t="s">
        <v>2468</v>
      </c>
    </row>
    <row r="957" ht="27" spans="1:1">
      <c r="A957" s="13" t="s">
        <v>2468</v>
      </c>
    </row>
    <row r="958" ht="27" spans="1:1">
      <c r="A958" s="13" t="s">
        <v>2468</v>
      </c>
    </row>
    <row r="959" ht="27" spans="1:1">
      <c r="A959" s="13" t="s">
        <v>2468</v>
      </c>
    </row>
    <row r="960" ht="27" spans="1:1">
      <c r="A960" s="13" t="s">
        <v>2468</v>
      </c>
    </row>
    <row r="961" ht="27" spans="1:1">
      <c r="A961" s="13" t="s">
        <v>2468</v>
      </c>
    </row>
    <row r="962" ht="27" spans="1:1">
      <c r="A962" s="13" t="s">
        <v>2472</v>
      </c>
    </row>
    <row r="963" spans="1:1">
      <c r="A963" s="13" t="s">
        <v>2475</v>
      </c>
    </row>
    <row r="964" spans="1:1">
      <c r="A964" s="13" t="s">
        <v>2475</v>
      </c>
    </row>
    <row r="965" spans="1:1">
      <c r="A965" s="13" t="s">
        <v>2475</v>
      </c>
    </row>
    <row r="966" spans="1:1">
      <c r="A966" s="13" t="s">
        <v>2475</v>
      </c>
    </row>
    <row r="967" spans="1:1">
      <c r="A967" s="13" t="s">
        <v>2475</v>
      </c>
    </row>
    <row r="968" ht="27" spans="1:1">
      <c r="A968" s="13" t="s">
        <v>2479</v>
      </c>
    </row>
    <row r="969" ht="27" spans="1:1">
      <c r="A969" s="13" t="s">
        <v>2479</v>
      </c>
    </row>
    <row r="970" ht="27" spans="1:1">
      <c r="A970" s="13" t="s">
        <v>2479</v>
      </c>
    </row>
    <row r="971" ht="27" spans="1:1">
      <c r="A971" s="13" t="s">
        <v>2479</v>
      </c>
    </row>
    <row r="972" ht="27" spans="1:1">
      <c r="A972" s="13" t="s">
        <v>2483</v>
      </c>
    </row>
    <row r="973" ht="27" spans="1:1">
      <c r="A973" s="13" t="s">
        <v>2483</v>
      </c>
    </row>
    <row r="974" ht="27" spans="1:1">
      <c r="A974" s="13" t="s">
        <v>2483</v>
      </c>
    </row>
    <row r="975" ht="27" spans="1:1">
      <c r="A975" s="13" t="s">
        <v>2487</v>
      </c>
    </row>
    <row r="976" ht="27" spans="1:1">
      <c r="A976" s="13" t="s">
        <v>2487</v>
      </c>
    </row>
    <row r="977" ht="27" spans="1:1">
      <c r="A977" s="13" t="s">
        <v>2487</v>
      </c>
    </row>
    <row r="978" ht="27" spans="1:1">
      <c r="A978" s="13" t="s">
        <v>2487</v>
      </c>
    </row>
    <row r="979" ht="27" spans="1:1">
      <c r="A979" s="13" t="s">
        <v>2487</v>
      </c>
    </row>
    <row r="980" ht="27" spans="1:1">
      <c r="A980" s="13" t="s">
        <v>2487</v>
      </c>
    </row>
    <row r="981" ht="27" spans="1:1">
      <c r="A981" s="13" t="s">
        <v>2487</v>
      </c>
    </row>
    <row r="982" ht="27" spans="1:1">
      <c r="A982" s="13" t="s">
        <v>2487</v>
      </c>
    </row>
    <row r="983" ht="27" spans="1:1">
      <c r="A983" s="13" t="s">
        <v>2487</v>
      </c>
    </row>
    <row r="984" spans="1:1">
      <c r="A984" s="13" t="s">
        <v>2491</v>
      </c>
    </row>
    <row r="985" ht="27" spans="1:1">
      <c r="A985" s="13" t="s">
        <v>2495</v>
      </c>
    </row>
    <row r="986" ht="27" spans="1:1">
      <c r="A986" s="13" t="s">
        <v>2499</v>
      </c>
    </row>
    <row r="987" ht="27" spans="1:1">
      <c r="A987" s="13" t="s">
        <v>2499</v>
      </c>
    </row>
    <row r="988" ht="27" spans="1:1">
      <c r="A988" s="13" t="s">
        <v>2503</v>
      </c>
    </row>
    <row r="989" ht="27" spans="1:1">
      <c r="A989" s="13" t="s">
        <v>2503</v>
      </c>
    </row>
    <row r="990" ht="27" spans="1:1">
      <c r="A990" s="13" t="s">
        <v>2503</v>
      </c>
    </row>
    <row r="991" ht="27" spans="1:1">
      <c r="A991" s="13" t="s">
        <v>2503</v>
      </c>
    </row>
    <row r="992" ht="27" spans="1:1">
      <c r="A992" s="13" t="s">
        <v>2503</v>
      </c>
    </row>
    <row r="993" ht="27" spans="1:1">
      <c r="A993" s="13" t="s">
        <v>2503</v>
      </c>
    </row>
    <row r="994" spans="1:1">
      <c r="A994" s="13" t="s">
        <v>2507</v>
      </c>
    </row>
    <row r="995" ht="27" spans="1:1">
      <c r="A995" s="13" t="s">
        <v>2511</v>
      </c>
    </row>
    <row r="996" ht="27" spans="1:1">
      <c r="A996" s="13" t="s">
        <v>2511</v>
      </c>
    </row>
    <row r="997" ht="27" spans="1:1">
      <c r="A997" s="13" t="s">
        <v>2511</v>
      </c>
    </row>
    <row r="998" ht="27" spans="1:1">
      <c r="A998" s="13" t="s">
        <v>2511</v>
      </c>
    </row>
    <row r="999" ht="27" spans="1:1">
      <c r="A999" s="13" t="s">
        <v>2511</v>
      </c>
    </row>
    <row r="1000" ht="27" spans="1:1">
      <c r="A1000" s="13" t="s">
        <v>2511</v>
      </c>
    </row>
    <row r="1001" ht="27" spans="1:1">
      <c r="A1001" s="13" t="s">
        <v>2511</v>
      </c>
    </row>
    <row r="1002" spans="1:1">
      <c r="A1002" s="13" t="s">
        <v>2515</v>
      </c>
    </row>
    <row r="1003" spans="1:1">
      <c r="A1003" s="13" t="s">
        <v>2515</v>
      </c>
    </row>
    <row r="1004" spans="1:1">
      <c r="A1004" s="13" t="s">
        <v>2515</v>
      </c>
    </row>
    <row r="1005" spans="1:1">
      <c r="A1005" s="13" t="s">
        <v>2515</v>
      </c>
    </row>
    <row r="1006" spans="1:1">
      <c r="A1006" s="13" t="s">
        <v>2515</v>
      </c>
    </row>
    <row r="1007" spans="1:1">
      <c r="A1007" s="13" t="s">
        <v>2515</v>
      </c>
    </row>
    <row r="1008" spans="1:1">
      <c r="A1008" s="13" t="s">
        <v>2515</v>
      </c>
    </row>
    <row r="1009" spans="1:1">
      <c r="A1009" s="13" t="s">
        <v>2515</v>
      </c>
    </row>
    <row r="1010" spans="1:1">
      <c r="A1010" s="13" t="s">
        <v>2515</v>
      </c>
    </row>
    <row r="1011" spans="1:1">
      <c r="A1011" s="13" t="s">
        <v>2515</v>
      </c>
    </row>
    <row r="1012" spans="1:1">
      <c r="A1012" s="13" t="s">
        <v>2515</v>
      </c>
    </row>
    <row r="1013" spans="1:1">
      <c r="A1013" s="13" t="s">
        <v>2515</v>
      </c>
    </row>
    <row r="1014" spans="1:1">
      <c r="A1014" s="13" t="s">
        <v>2515</v>
      </c>
    </row>
    <row r="1015" spans="1:1">
      <c r="A1015" s="13" t="s">
        <v>2515</v>
      </c>
    </row>
    <row r="1016" spans="1:1">
      <c r="A1016" s="13" t="s">
        <v>2515</v>
      </c>
    </row>
    <row r="1017" spans="1:1">
      <c r="A1017" s="13" t="s">
        <v>2515</v>
      </c>
    </row>
    <row r="1018" spans="1:1">
      <c r="A1018" s="13" t="s">
        <v>2520</v>
      </c>
    </row>
    <row r="1019" spans="1:1">
      <c r="A1019" s="13" t="s">
        <v>2520</v>
      </c>
    </row>
    <row r="1020" spans="1:1">
      <c r="A1020" s="13" t="s">
        <v>2520</v>
      </c>
    </row>
    <row r="1021" ht="27" spans="1:1">
      <c r="A1021" s="13" t="s">
        <v>2524</v>
      </c>
    </row>
    <row r="1022" ht="27" spans="1:1">
      <c r="A1022" s="13" t="s">
        <v>2525</v>
      </c>
    </row>
    <row r="1023" ht="27" spans="1:1">
      <c r="A1023" s="13" t="s">
        <v>2525</v>
      </c>
    </row>
    <row r="1024" spans="1:1">
      <c r="A1024" s="13" t="s">
        <v>2526</v>
      </c>
    </row>
    <row r="1025" spans="1:1">
      <c r="A1025" s="13" t="s">
        <v>2526</v>
      </c>
    </row>
    <row r="1026" spans="1:1">
      <c r="A1026" s="13" t="s">
        <v>2526</v>
      </c>
    </row>
    <row r="1027" spans="1:1">
      <c r="A1027" s="13" t="s">
        <v>2526</v>
      </c>
    </row>
    <row r="1028" spans="1:1">
      <c r="A1028" s="13" t="s">
        <v>2526</v>
      </c>
    </row>
    <row r="1029" spans="1:1">
      <c r="A1029" s="13" t="s">
        <v>2526</v>
      </c>
    </row>
    <row r="1030" spans="1:1">
      <c r="A1030" s="13" t="s">
        <v>2530</v>
      </c>
    </row>
    <row r="1031" spans="1:1">
      <c r="A1031" s="13" t="s">
        <v>2530</v>
      </c>
    </row>
    <row r="1032" spans="1:1">
      <c r="A1032" s="13" t="s">
        <v>2530</v>
      </c>
    </row>
    <row r="1033" spans="1:1">
      <c r="A1033" s="13" t="s">
        <v>2530</v>
      </c>
    </row>
    <row r="1034" spans="1:1">
      <c r="A1034" s="13" t="s">
        <v>2530</v>
      </c>
    </row>
    <row r="1035" spans="1:1">
      <c r="A1035" s="13" t="s">
        <v>2530</v>
      </c>
    </row>
    <row r="1036" spans="1:1">
      <c r="A1036" s="13" t="s">
        <v>2530</v>
      </c>
    </row>
    <row r="1037" spans="1:1">
      <c r="A1037" s="13" t="s">
        <v>2530</v>
      </c>
    </row>
    <row r="1038" spans="1:1">
      <c r="A1038" s="13" t="s">
        <v>2530</v>
      </c>
    </row>
    <row r="1039" spans="1:1">
      <c r="A1039" s="13" t="s">
        <v>2530</v>
      </c>
    </row>
    <row r="1040" spans="1:1">
      <c r="A1040" s="13" t="s">
        <v>2530</v>
      </c>
    </row>
    <row r="1041" spans="1:1">
      <c r="A1041" s="13" t="s">
        <v>2530</v>
      </c>
    </row>
    <row r="1042" spans="1:1">
      <c r="A1042" s="13" t="s">
        <v>2530</v>
      </c>
    </row>
    <row r="1043" spans="1:1">
      <c r="A1043" s="13" t="s">
        <v>2530</v>
      </c>
    </row>
    <row r="1044" spans="1:1">
      <c r="A1044" s="13" t="s">
        <v>2534</v>
      </c>
    </row>
    <row r="1045" spans="1:1">
      <c r="A1045" s="13" t="s">
        <v>2534</v>
      </c>
    </row>
    <row r="1046" ht="27" spans="1:1">
      <c r="A1046" s="13" t="s">
        <v>2538</v>
      </c>
    </row>
    <row r="1047" spans="1:1">
      <c r="A1047" s="13" t="s">
        <v>2541</v>
      </c>
    </row>
    <row r="1048" spans="1:1">
      <c r="A1048" s="13" t="s">
        <v>2541</v>
      </c>
    </row>
    <row r="1049" spans="1:1">
      <c r="A1049" s="13" t="s">
        <v>2541</v>
      </c>
    </row>
    <row r="1050" spans="1:1">
      <c r="A1050" s="13" t="s">
        <v>2541</v>
      </c>
    </row>
    <row r="1051" spans="1:1">
      <c r="A1051" s="13" t="s">
        <v>2541</v>
      </c>
    </row>
    <row r="1052" spans="1:1">
      <c r="A1052" s="13" t="s">
        <v>2545</v>
      </c>
    </row>
    <row r="1053" spans="1:1">
      <c r="A1053" s="13" t="s">
        <v>2549</v>
      </c>
    </row>
    <row r="1054" spans="1:1">
      <c r="A1054" s="13" t="s">
        <v>2553</v>
      </c>
    </row>
    <row r="1055" spans="1:1">
      <c r="A1055" s="13" t="s">
        <v>2553</v>
      </c>
    </row>
    <row r="1056" spans="1:1">
      <c r="A1056" s="13" t="s">
        <v>2557</v>
      </c>
    </row>
    <row r="1057" spans="1:1">
      <c r="A1057" s="13" t="s">
        <v>2561</v>
      </c>
    </row>
    <row r="1058" spans="1:1">
      <c r="A1058" s="13" t="s">
        <v>2561</v>
      </c>
    </row>
    <row r="1059" spans="1:1">
      <c r="A1059" s="13" t="s">
        <v>2565</v>
      </c>
    </row>
    <row r="1060" spans="1:1">
      <c r="A1060" s="13" t="s">
        <v>2565</v>
      </c>
    </row>
    <row r="1061" spans="1:1">
      <c r="A1061" s="13" t="s">
        <v>2565</v>
      </c>
    </row>
    <row r="1062" spans="1:1">
      <c r="A1062" s="13" t="s">
        <v>2565</v>
      </c>
    </row>
    <row r="1063" spans="1:1">
      <c r="A1063" s="13" t="s">
        <v>2565</v>
      </c>
    </row>
    <row r="1064" spans="1:1">
      <c r="A1064" s="13" t="s">
        <v>2565</v>
      </c>
    </row>
    <row r="1065" spans="1:1">
      <c r="A1065" s="13" t="s">
        <v>2565</v>
      </c>
    </row>
    <row r="1066" spans="1:1">
      <c r="A1066" s="13" t="s">
        <v>2565</v>
      </c>
    </row>
    <row r="1067" spans="1:1">
      <c r="A1067" s="13" t="s">
        <v>2565</v>
      </c>
    </row>
    <row r="1068" spans="1:1">
      <c r="A1068" s="13" t="s">
        <v>2565</v>
      </c>
    </row>
    <row r="1069" spans="1:1">
      <c r="A1069" s="13" t="s">
        <v>2569</v>
      </c>
    </row>
    <row r="1070" spans="1:1">
      <c r="A1070" s="13" t="s">
        <v>2569</v>
      </c>
    </row>
    <row r="1071" spans="1:1">
      <c r="A1071" s="13" t="s">
        <v>2569</v>
      </c>
    </row>
    <row r="1072" spans="1:1">
      <c r="A1072" s="13" t="s">
        <v>2569</v>
      </c>
    </row>
    <row r="1073" spans="1:1">
      <c r="A1073" s="13" t="s">
        <v>2573</v>
      </c>
    </row>
    <row r="1074" spans="1:1">
      <c r="A1074" s="13" t="s">
        <v>2574</v>
      </c>
    </row>
    <row r="1075" spans="1:1">
      <c r="A1075" s="13" t="s">
        <v>2574</v>
      </c>
    </row>
    <row r="1076" spans="1:1">
      <c r="A1076" s="13" t="s">
        <v>2578</v>
      </c>
    </row>
    <row r="1077" spans="1:1">
      <c r="A1077" s="13" t="s">
        <v>2578</v>
      </c>
    </row>
    <row r="1078" spans="1:1">
      <c r="A1078" s="13" t="s">
        <v>2578</v>
      </c>
    </row>
    <row r="1079" spans="1:1">
      <c r="A1079" s="13" t="s">
        <v>2578</v>
      </c>
    </row>
    <row r="1080" spans="1:1">
      <c r="A1080" s="13" t="s">
        <v>2578</v>
      </c>
    </row>
    <row r="1081" spans="1:1">
      <c r="A1081" s="13" t="s">
        <v>2578</v>
      </c>
    </row>
    <row r="1082" spans="1:1">
      <c r="A1082" s="13" t="s">
        <v>2578</v>
      </c>
    </row>
    <row r="1083" spans="1:1">
      <c r="A1083" s="13" t="s">
        <v>2578</v>
      </c>
    </row>
    <row r="1084" spans="1:1">
      <c r="A1084" s="13" t="s">
        <v>2578</v>
      </c>
    </row>
    <row r="1085" spans="1:1">
      <c r="A1085" s="13" t="s">
        <v>2578</v>
      </c>
    </row>
    <row r="1086" spans="1:1">
      <c r="A1086" s="13" t="s">
        <v>2578</v>
      </c>
    </row>
    <row r="1087" spans="1:1">
      <c r="A1087" s="13" t="s">
        <v>2578</v>
      </c>
    </row>
    <row r="1088" spans="1:1">
      <c r="A1088" s="13" t="s">
        <v>2578</v>
      </c>
    </row>
    <row r="1089" spans="1:1">
      <c r="A1089" s="13" t="s">
        <v>2578</v>
      </c>
    </row>
    <row r="1090" spans="1:1">
      <c r="A1090" s="13" t="s">
        <v>2582</v>
      </c>
    </row>
    <row r="1091" spans="1:1">
      <c r="A1091" s="13" t="s">
        <v>2582</v>
      </c>
    </row>
    <row r="1092" spans="1:1">
      <c r="A1092" s="13" t="s">
        <v>2582</v>
      </c>
    </row>
    <row r="1093" spans="1:1">
      <c r="A1093" s="13" t="s">
        <v>2582</v>
      </c>
    </row>
    <row r="1094" spans="1:1">
      <c r="A1094" s="13" t="s">
        <v>2582</v>
      </c>
    </row>
    <row r="1095" spans="1:1">
      <c r="A1095" s="13" t="s">
        <v>2582</v>
      </c>
    </row>
    <row r="1096" spans="1:1">
      <c r="A1096" s="13" t="s">
        <v>2582</v>
      </c>
    </row>
    <row r="1097" spans="1:1">
      <c r="A1097" s="13" t="s">
        <v>2582</v>
      </c>
    </row>
    <row r="1098" spans="1:1">
      <c r="A1098" s="13" t="s">
        <v>2582</v>
      </c>
    </row>
    <row r="1099" spans="1:1">
      <c r="A1099" s="13" t="s">
        <v>2582</v>
      </c>
    </row>
    <row r="1100" spans="1:1">
      <c r="A1100" s="13" t="s">
        <v>2582</v>
      </c>
    </row>
    <row r="1101" spans="1:1">
      <c r="A1101" s="13" t="s">
        <v>2582</v>
      </c>
    </row>
    <row r="1102" spans="1:1">
      <c r="A1102" s="13" t="s">
        <v>2582</v>
      </c>
    </row>
    <row r="1103" spans="1:1">
      <c r="A1103" s="13" t="s">
        <v>2586</v>
      </c>
    </row>
    <row r="1104" spans="1:1">
      <c r="A1104" s="13" t="s">
        <v>2586</v>
      </c>
    </row>
    <row r="1105" spans="1:1">
      <c r="A1105" s="13" t="s">
        <v>2586</v>
      </c>
    </row>
    <row r="1106" spans="1:1">
      <c r="A1106" s="13" t="s">
        <v>2586</v>
      </c>
    </row>
    <row r="1107" spans="1:1">
      <c r="A1107" s="13" t="s">
        <v>2586</v>
      </c>
    </row>
    <row r="1108" spans="1:1">
      <c r="A1108" s="13" t="s">
        <v>2586</v>
      </c>
    </row>
    <row r="1109" spans="1:1">
      <c r="A1109" s="13" t="s">
        <v>2586</v>
      </c>
    </row>
    <row r="1110" spans="1:1">
      <c r="A1110" s="13" t="s">
        <v>2586</v>
      </c>
    </row>
    <row r="1111" spans="1:1">
      <c r="A1111" s="13" t="s">
        <v>2586</v>
      </c>
    </row>
    <row r="1112" spans="1:1">
      <c r="A1112" s="13" t="s">
        <v>2586</v>
      </c>
    </row>
    <row r="1113" spans="1:1">
      <c r="A1113" s="13" t="s">
        <v>2586</v>
      </c>
    </row>
    <row r="1114" spans="1:1">
      <c r="A1114" s="13" t="s">
        <v>2586</v>
      </c>
    </row>
    <row r="1115" spans="1:1">
      <c r="A1115" s="13" t="s">
        <v>2586</v>
      </c>
    </row>
    <row r="1116" spans="1:1">
      <c r="A1116" s="13" t="s">
        <v>2586</v>
      </c>
    </row>
    <row r="1117" spans="1:1">
      <c r="A1117" s="13" t="s">
        <v>2590</v>
      </c>
    </row>
    <row r="1118" spans="1:1">
      <c r="A1118" s="13" t="s">
        <v>2590</v>
      </c>
    </row>
    <row r="1119" spans="1:1">
      <c r="A1119" s="13" t="s">
        <v>2590</v>
      </c>
    </row>
    <row r="1120" spans="1:1">
      <c r="A1120" s="13" t="s">
        <v>2590</v>
      </c>
    </row>
    <row r="1121" spans="1:1">
      <c r="A1121" s="13" t="s">
        <v>2590</v>
      </c>
    </row>
    <row r="1122" spans="1:1">
      <c r="A1122" s="13" t="s">
        <v>2590</v>
      </c>
    </row>
    <row r="1123" spans="1:1">
      <c r="A1123" s="13" t="s">
        <v>2590</v>
      </c>
    </row>
    <row r="1124" spans="1:1">
      <c r="A1124" s="13" t="s">
        <v>2590</v>
      </c>
    </row>
    <row r="1125" spans="1:1">
      <c r="A1125" s="13" t="s">
        <v>2590</v>
      </c>
    </row>
    <row r="1126" spans="1:1">
      <c r="A1126" s="13" t="s">
        <v>2590</v>
      </c>
    </row>
    <row r="1127" spans="1:1">
      <c r="A1127" s="13" t="s">
        <v>2590</v>
      </c>
    </row>
    <row r="1128" spans="1:1">
      <c r="A1128" s="13" t="s">
        <v>2590</v>
      </c>
    </row>
    <row r="1129" spans="1:1">
      <c r="A1129" s="13" t="s">
        <v>2590</v>
      </c>
    </row>
    <row r="1130" spans="1:1">
      <c r="A1130" s="13" t="s">
        <v>2590</v>
      </c>
    </row>
    <row r="1131" spans="1:1">
      <c r="A1131" s="13" t="s">
        <v>2590</v>
      </c>
    </row>
    <row r="1132" spans="1:1">
      <c r="A1132" s="13" t="s">
        <v>2590</v>
      </c>
    </row>
    <row r="1133" spans="1:1">
      <c r="A1133" s="13" t="s">
        <v>2594</v>
      </c>
    </row>
    <row r="1134" spans="1:1">
      <c r="A1134" s="13" t="s">
        <v>2515</v>
      </c>
    </row>
    <row r="1135" spans="1:1">
      <c r="A1135" s="13" t="s">
        <v>2594</v>
      </c>
    </row>
    <row r="1136" spans="1:1">
      <c r="A1136" s="13" t="s">
        <v>2597</v>
      </c>
    </row>
    <row r="1137" spans="1:1">
      <c r="A1137" s="13" t="s">
        <v>2600</v>
      </c>
    </row>
    <row r="1138" ht="27" spans="1:1">
      <c r="A1138" s="13" t="s">
        <v>2602</v>
      </c>
    </row>
    <row r="1139" spans="1:1">
      <c r="A1139" s="13" t="s">
        <v>2342</v>
      </c>
    </row>
    <row r="1140" spans="1:1">
      <c r="A1140" s="10" t="s">
        <v>2608</v>
      </c>
    </row>
    <row r="1141" spans="1:1">
      <c r="A1141" s="10" t="s">
        <v>2609</v>
      </c>
    </row>
    <row r="1142" spans="1:1">
      <c r="A1142" s="10" t="s">
        <v>2610</v>
      </c>
    </row>
    <row r="1143" spans="1:1">
      <c r="A1143" s="10" t="s">
        <v>2611</v>
      </c>
    </row>
    <row r="1144" spans="1:1">
      <c r="A1144" s="10" t="s">
        <v>2612</v>
      </c>
    </row>
    <row r="1145" spans="1:1">
      <c r="A1145" s="10" t="s">
        <v>2613</v>
      </c>
    </row>
    <row r="1146" spans="1:1">
      <c r="A1146" s="10" t="s">
        <v>2614</v>
      </c>
    </row>
    <row r="1147" spans="1:1">
      <c r="A1147" s="10" t="s">
        <v>2615</v>
      </c>
    </row>
    <row r="1148" spans="1:1">
      <c r="A1148" s="10" t="s">
        <v>2616</v>
      </c>
    </row>
    <row r="1149" spans="1:1">
      <c r="A1149" s="10" t="s">
        <v>2617</v>
      </c>
    </row>
    <row r="1150" spans="1:1">
      <c r="A1150" s="10" t="s">
        <v>2618</v>
      </c>
    </row>
    <row r="1151" spans="1:1">
      <c r="A1151" s="10" t="s">
        <v>2611</v>
      </c>
    </row>
    <row r="1152" spans="1:1">
      <c r="A1152" s="10" t="s">
        <v>2619</v>
      </c>
    </row>
    <row r="1153" ht="22.5" spans="1:1">
      <c r="A1153" s="10" t="s">
        <v>2620</v>
      </c>
    </row>
    <row r="1154" spans="1:1">
      <c r="A1154" s="10" t="s">
        <v>2614</v>
      </c>
    </row>
    <row r="1155" spans="1:1">
      <c r="A1155" s="10" t="s">
        <v>2621</v>
      </c>
    </row>
    <row r="1156" ht="22.5" spans="1:1">
      <c r="A1156" s="10" t="s">
        <v>2622</v>
      </c>
    </row>
    <row r="1157" spans="1:1">
      <c r="A1157" s="10" t="s">
        <v>2618</v>
      </c>
    </row>
    <row r="1158" spans="1:1">
      <c r="A1158" s="10" t="s">
        <v>2623</v>
      </c>
    </row>
    <row r="1159" spans="1:1">
      <c r="A1159" s="10" t="s">
        <v>2621</v>
      </c>
    </row>
    <row r="1160" spans="1:1">
      <c r="A1160" s="10" t="s">
        <v>2623</v>
      </c>
    </row>
    <row r="1161" spans="1:1">
      <c r="A1161" s="10" t="s">
        <v>2624</v>
      </c>
    </row>
    <row r="1162" spans="1:1">
      <c r="A1162" s="10" t="s">
        <v>2625</v>
      </c>
    </row>
    <row r="1163" spans="1:1">
      <c r="A1163" s="10" t="s">
        <v>2617</v>
      </c>
    </row>
    <row r="1164" spans="1:1">
      <c r="A1164" s="10" t="s">
        <v>2626</v>
      </c>
    </row>
    <row r="1165" spans="1:1">
      <c r="A1165" s="10" t="s">
        <v>2626</v>
      </c>
    </row>
    <row r="1166" spans="1:1">
      <c r="A1166" s="10" t="s">
        <v>2608</v>
      </c>
    </row>
    <row r="1167" spans="1:1">
      <c r="A1167" s="10" t="s">
        <v>2627</v>
      </c>
    </row>
    <row r="1168" spans="1:1">
      <c r="A1168" s="10" t="s">
        <v>2628</v>
      </c>
    </row>
    <row r="1169" spans="1:1">
      <c r="A1169" s="10" t="s">
        <v>2628</v>
      </c>
    </row>
    <row r="1170" spans="1:1">
      <c r="A1170" s="10" t="s">
        <v>2629</v>
      </c>
    </row>
    <row r="1171" spans="1:1">
      <c r="A1171" s="10" t="s">
        <v>2630</v>
      </c>
    </row>
    <row r="1172" spans="1:1">
      <c r="A1172" s="10" t="s">
        <v>2631</v>
      </c>
    </row>
    <row r="1173" spans="1:1">
      <c r="A1173" s="10" t="s">
        <v>2632</v>
      </c>
    </row>
    <row r="1174" spans="1:1">
      <c r="A1174" s="10" t="s">
        <v>2618</v>
      </c>
    </row>
    <row r="1175" spans="1:1">
      <c r="A1175" s="10" t="s">
        <v>2618</v>
      </c>
    </row>
    <row r="1176" spans="1:1">
      <c r="A1176" s="10" t="s">
        <v>2633</v>
      </c>
    </row>
    <row r="1177" spans="1:1">
      <c r="A1177" s="10" t="s">
        <v>2634</v>
      </c>
    </row>
    <row r="1178" spans="1:1">
      <c r="A1178" s="10"/>
    </row>
    <row r="1179" spans="1:1">
      <c r="A1179" s="10" t="s">
        <v>2623</v>
      </c>
    </row>
    <row r="1180" spans="1:1">
      <c r="A1180" s="10" t="s">
        <v>2635</v>
      </c>
    </row>
    <row r="1181" spans="1:1">
      <c r="A1181" s="10" t="s">
        <v>2636</v>
      </c>
    </row>
    <row r="1182" spans="1:1">
      <c r="A1182" s="10" t="s">
        <v>2637</v>
      </c>
    </row>
    <row r="1183" spans="1:1">
      <c r="A1183" s="10" t="s">
        <v>2638</v>
      </c>
    </row>
    <row r="1184" spans="1:1">
      <c r="A1184" s="10" t="s">
        <v>2623</v>
      </c>
    </row>
    <row r="1185" spans="1:1">
      <c r="A1185" s="10" t="s">
        <v>2631</v>
      </c>
    </row>
    <row r="1186" spans="1:1">
      <c r="A1186" s="10" t="s">
        <v>2639</v>
      </c>
    </row>
    <row r="1187" spans="1:1">
      <c r="A1187" s="10" t="s">
        <v>2639</v>
      </c>
    </row>
    <row r="1188" spans="1:1">
      <c r="A1188" s="10" t="s">
        <v>2640</v>
      </c>
    </row>
    <row r="1189" spans="1:1">
      <c r="A1189" s="10" t="s">
        <v>2639</v>
      </c>
    </row>
    <row r="1190" spans="1:1">
      <c r="A1190" s="10" t="s">
        <v>2639</v>
      </c>
    </row>
    <row r="1191" spans="1:1">
      <c r="A1191" s="10" t="s">
        <v>2641</v>
      </c>
    </row>
    <row r="1192" spans="1:1">
      <c r="A1192" s="10" t="s">
        <v>2642</v>
      </c>
    </row>
    <row r="1193" spans="1:1">
      <c r="A1193" s="10" t="s">
        <v>2643</v>
      </c>
    </row>
    <row r="1194" spans="1:1">
      <c r="A1194" s="10" t="s">
        <v>2644</v>
      </c>
    </row>
    <row r="1195" spans="1:1">
      <c r="A1195" s="10" t="s">
        <v>2645</v>
      </c>
    </row>
    <row r="1196" spans="1:1">
      <c r="A1196" s="10" t="s">
        <v>2646</v>
      </c>
    </row>
    <row r="1197" spans="1:1">
      <c r="A1197" s="10" t="s">
        <v>2647</v>
      </c>
    </row>
    <row r="1198" spans="1:1">
      <c r="A1198" s="10" t="s">
        <v>2648</v>
      </c>
    </row>
    <row r="1199" spans="1:1">
      <c r="A1199" s="10" t="s">
        <v>2643</v>
      </c>
    </row>
    <row r="1200" spans="1:1">
      <c r="A1200" s="10" t="s">
        <v>2649</v>
      </c>
    </row>
    <row r="1201" spans="1:1">
      <c r="A1201" s="10" t="s">
        <v>2650</v>
      </c>
    </row>
    <row r="1202" spans="1:1">
      <c r="A1202" s="10" t="s">
        <v>2651</v>
      </c>
    </row>
    <row r="1203" spans="1:1">
      <c r="A1203" s="10" t="s">
        <v>2652</v>
      </c>
    </row>
    <row r="1204" spans="1:1">
      <c r="A1204" s="10" t="s">
        <v>2652</v>
      </c>
    </row>
    <row r="1205" spans="1:1">
      <c r="A1205" s="10" t="s">
        <v>2630</v>
      </c>
    </row>
    <row r="1206" spans="1:1">
      <c r="A1206" s="10" t="s">
        <v>2631</v>
      </c>
    </row>
    <row r="1207" spans="1:1">
      <c r="A1207" s="10" t="s">
        <v>2653</v>
      </c>
    </row>
    <row r="1208" spans="1:1">
      <c r="A1208" s="10" t="s">
        <v>2654</v>
      </c>
    </row>
    <row r="1209" spans="1:1">
      <c r="A1209" s="10" t="s">
        <v>2655</v>
      </c>
    </row>
    <row r="1210" spans="1:1">
      <c r="A1210" s="10" t="s">
        <v>2656</v>
      </c>
    </row>
    <row r="1211" spans="1:1">
      <c r="A1211" s="10" t="s">
        <v>2656</v>
      </c>
    </row>
    <row r="1212" spans="1:1">
      <c r="A1212" s="10" t="s">
        <v>2657</v>
      </c>
    </row>
    <row r="1213" spans="1:1">
      <c r="A1213" s="10" t="s">
        <v>2657</v>
      </c>
    </row>
    <row r="1214" spans="1:1">
      <c r="A1214" s="10" t="s">
        <v>2658</v>
      </c>
    </row>
    <row r="1215" spans="1:1">
      <c r="A1215" s="10" t="s">
        <v>2659</v>
      </c>
    </row>
    <row r="1216" spans="1:1">
      <c r="A1216" s="10" t="s">
        <v>2659</v>
      </c>
    </row>
    <row r="1217" spans="1:1">
      <c r="A1217" s="10" t="s">
        <v>2660</v>
      </c>
    </row>
    <row r="1218" spans="1:1">
      <c r="A1218" s="10" t="s">
        <v>2660</v>
      </c>
    </row>
    <row r="1219" spans="1:1">
      <c r="A1219" s="10" t="s">
        <v>2654</v>
      </c>
    </row>
    <row r="1220" spans="1:1">
      <c r="A1220" s="10" t="s">
        <v>2661</v>
      </c>
    </row>
    <row r="1221" spans="1:1">
      <c r="A1221" s="10" t="s">
        <v>2661</v>
      </c>
    </row>
    <row r="1222" spans="1:1">
      <c r="A1222" s="10" t="s">
        <v>2659</v>
      </c>
    </row>
    <row r="1223" spans="1:1">
      <c r="A1223" s="10" t="s">
        <v>2659</v>
      </c>
    </row>
    <row r="1224" spans="1:1">
      <c r="A1224" s="10" t="s">
        <v>2659</v>
      </c>
    </row>
    <row r="1225" spans="1:1">
      <c r="A1225" s="10" t="s">
        <v>2660</v>
      </c>
    </row>
    <row r="1226" spans="1:1">
      <c r="A1226" s="10" t="s">
        <v>2660</v>
      </c>
    </row>
    <row r="1227" spans="1:1">
      <c r="A1227" s="10" t="s">
        <v>2654</v>
      </c>
    </row>
    <row r="1228" spans="1:1">
      <c r="A1228" s="10" t="s">
        <v>2654</v>
      </c>
    </row>
    <row r="1229" spans="1:1">
      <c r="A1229" s="10" t="s">
        <v>2654</v>
      </c>
    </row>
    <row r="1230" spans="1:1">
      <c r="A1230" s="10" t="s">
        <v>2662</v>
      </c>
    </row>
    <row r="1231" spans="1:1">
      <c r="A1231" s="10" t="s">
        <v>2662</v>
      </c>
    </row>
    <row r="1232" spans="1:1">
      <c r="A1232" s="10" t="s">
        <v>2661</v>
      </c>
    </row>
    <row r="1233" spans="1:1">
      <c r="A1233" s="10" t="s">
        <v>2663</v>
      </c>
    </row>
    <row r="1234" spans="1:1">
      <c r="A1234" s="10" t="s">
        <v>2663</v>
      </c>
    </row>
    <row r="1235" spans="1:1">
      <c r="A1235" s="10" t="s">
        <v>2653</v>
      </c>
    </row>
    <row r="1236" spans="1:1">
      <c r="A1236" s="10" t="s">
        <v>2664</v>
      </c>
    </row>
    <row r="1237" spans="1:1">
      <c r="A1237" s="10" t="s">
        <v>2665</v>
      </c>
    </row>
    <row r="1238" spans="1:1">
      <c r="A1238" s="10" t="s">
        <v>2666</v>
      </c>
    </row>
    <row r="1239" spans="1:1">
      <c r="A1239" s="10" t="s">
        <v>2667</v>
      </c>
    </row>
    <row r="1240" spans="1:1">
      <c r="A1240" s="10" t="s">
        <v>2668</v>
      </c>
    </row>
    <row r="1241" spans="1:1">
      <c r="A1241" s="10" t="s">
        <v>2669</v>
      </c>
    </row>
    <row r="1242" spans="1:1">
      <c r="A1242" s="10" t="s">
        <v>2665</v>
      </c>
    </row>
    <row r="1243" spans="1:1">
      <c r="A1243" s="10" t="s">
        <v>2670</v>
      </c>
    </row>
    <row r="1244" spans="1:1">
      <c r="A1244" s="10" t="s">
        <v>2671</v>
      </c>
    </row>
    <row r="1245" spans="1:1">
      <c r="A1245" s="10" t="s">
        <v>2672</v>
      </c>
    </row>
    <row r="1246" spans="1:1">
      <c r="A1246" s="10" t="s">
        <v>2624</v>
      </c>
    </row>
    <row r="1247" spans="1:1">
      <c r="A1247" s="10" t="s">
        <v>2646</v>
      </c>
    </row>
    <row r="1248" spans="1:1">
      <c r="A1248" s="10"/>
    </row>
    <row r="1249" spans="1:1">
      <c r="A1249" s="10" t="s">
        <v>2673</v>
      </c>
    </row>
    <row r="1250" spans="1:1">
      <c r="A1250" s="10" t="s">
        <v>2674</v>
      </c>
    </row>
    <row r="1251" spans="1:1">
      <c r="A1251" s="10" t="s">
        <v>2675</v>
      </c>
    </row>
    <row r="1252" spans="1:1">
      <c r="A1252" s="10" t="s">
        <v>2676</v>
      </c>
    </row>
    <row r="1253" spans="1:1">
      <c r="A1253" s="10" t="s">
        <v>2677</v>
      </c>
    </row>
    <row r="1254" spans="1:1">
      <c r="A1254" s="10" t="s">
        <v>2638</v>
      </c>
    </row>
    <row r="1255" spans="1:1">
      <c r="A1255" s="10" t="s">
        <v>2665</v>
      </c>
    </row>
    <row r="1256" spans="1:1">
      <c r="A1256" s="10" t="s">
        <v>2678</v>
      </c>
    </row>
    <row r="1257" spans="1:1">
      <c r="A1257" s="10" t="s">
        <v>2679</v>
      </c>
    </row>
    <row r="1258" spans="1:1">
      <c r="A1258" s="10" t="s">
        <v>2680</v>
      </c>
    </row>
    <row r="1259" spans="1:1">
      <c r="A1259" s="10" t="s">
        <v>2681</v>
      </c>
    </row>
    <row r="1260" spans="1:1">
      <c r="A1260" s="10" t="s">
        <v>2682</v>
      </c>
    </row>
    <row r="1261" spans="1:1">
      <c r="A1261" s="10" t="s">
        <v>2683</v>
      </c>
    </row>
    <row r="1262" spans="1:1">
      <c r="A1262" s="10" t="s">
        <v>2633</v>
      </c>
    </row>
    <row r="1263" spans="1:1">
      <c r="A1263" s="10" t="s">
        <v>2684</v>
      </c>
    </row>
    <row r="1264" spans="1:1">
      <c r="A1264" s="10" t="s">
        <v>2685</v>
      </c>
    </row>
    <row r="1265" spans="1:1">
      <c r="A1265" s="10" t="s">
        <v>2686</v>
      </c>
    </row>
    <row r="1266" spans="1:1">
      <c r="A1266" s="10" t="s">
        <v>2616</v>
      </c>
    </row>
    <row r="1267" spans="1:1">
      <c r="A1267" s="10" t="s">
        <v>2687</v>
      </c>
    </row>
    <row r="1268" spans="1:1">
      <c r="A1268" s="10" t="s">
        <v>2688</v>
      </c>
    </row>
    <row r="1269" spans="1:1">
      <c r="A1269" s="10" t="s">
        <v>2689</v>
      </c>
    </row>
    <row r="1270" spans="1:1">
      <c r="A1270" s="10" t="s">
        <v>2690</v>
      </c>
    </row>
    <row r="1271" spans="1:1">
      <c r="A1271" s="10" t="s">
        <v>2639</v>
      </c>
    </row>
    <row r="1272" spans="1:1">
      <c r="A1272" s="10" t="s">
        <v>2691</v>
      </c>
    </row>
    <row r="1273" spans="1:1">
      <c r="A1273" s="10" t="s">
        <v>2692</v>
      </c>
    </row>
    <row r="1274" spans="1:1">
      <c r="A1274" s="10" t="s">
        <v>2693</v>
      </c>
    </row>
    <row r="1275" spans="1:1">
      <c r="A1275" s="10" t="s">
        <v>2694</v>
      </c>
    </row>
    <row r="1276" spans="1:1">
      <c r="A1276" s="10" t="s">
        <v>2695</v>
      </c>
    </row>
    <row r="1277" spans="1:1">
      <c r="A1277" s="10" t="s">
        <v>2696</v>
      </c>
    </row>
    <row r="1278" spans="1:1">
      <c r="A1278" s="10" t="s">
        <v>2697</v>
      </c>
    </row>
    <row r="1279" spans="1:1">
      <c r="A1279" s="10" t="s">
        <v>2698</v>
      </c>
    </row>
    <row r="1280" spans="1:1">
      <c r="A1280" s="10" t="s">
        <v>2699</v>
      </c>
    </row>
    <row r="1281" spans="1:1">
      <c r="A1281" s="10" t="s">
        <v>2700</v>
      </c>
    </row>
    <row r="1282" spans="1:1">
      <c r="A1282" s="10" t="s">
        <v>2701</v>
      </c>
    </row>
    <row r="1283" spans="1:1">
      <c r="A1283" s="10" t="s">
        <v>2702</v>
      </c>
    </row>
    <row r="1284" spans="1:1">
      <c r="A1284" s="10" t="s">
        <v>2703</v>
      </c>
    </row>
    <row r="1285" spans="1:1">
      <c r="A1285" s="10" t="s">
        <v>2704</v>
      </c>
    </row>
    <row r="1286" spans="1:1">
      <c r="A1286" s="10" t="s">
        <v>2624</v>
      </c>
    </row>
    <row r="1287" spans="1:1">
      <c r="A1287" s="10" t="s">
        <v>2705</v>
      </c>
    </row>
    <row r="1288" spans="1:1">
      <c r="A1288" s="10" t="s">
        <v>2706</v>
      </c>
    </row>
    <row r="1289" spans="1:1">
      <c r="A1289" s="10" t="s">
        <v>2707</v>
      </c>
    </row>
    <row r="1290" spans="1:1">
      <c r="A1290" s="10" t="s">
        <v>2691</v>
      </c>
    </row>
    <row r="1291" spans="1:1">
      <c r="A1291" s="10" t="s">
        <v>2698</v>
      </c>
    </row>
    <row r="1292" spans="1:1">
      <c r="A1292" s="10" t="s">
        <v>2659</v>
      </c>
    </row>
    <row r="1293" spans="1:1">
      <c r="A1293" s="10" t="s">
        <v>2659</v>
      </c>
    </row>
    <row r="1294" spans="1:1">
      <c r="A1294" s="10" t="s">
        <v>2658</v>
      </c>
    </row>
    <row r="1295" spans="1:1">
      <c r="A1295" s="10" t="s">
        <v>2658</v>
      </c>
    </row>
    <row r="1296" spans="1:1">
      <c r="A1296" s="10" t="s">
        <v>2658</v>
      </c>
    </row>
    <row r="1297" spans="1:1">
      <c r="A1297" s="10" t="s">
        <v>2639</v>
      </c>
    </row>
    <row r="1298" spans="1:1">
      <c r="A1298" s="10" t="s">
        <v>2644</v>
      </c>
    </row>
    <row r="1299" spans="1:1">
      <c r="A1299" s="10" t="s">
        <v>2644</v>
      </c>
    </row>
    <row r="1300" spans="1:1">
      <c r="A1300" s="10" t="s">
        <v>2644</v>
      </c>
    </row>
    <row r="1301" spans="1:1">
      <c r="A1301" s="10" t="s">
        <v>2644</v>
      </c>
    </row>
    <row r="1302" spans="1:1">
      <c r="A1302" s="10" t="s">
        <v>2644</v>
      </c>
    </row>
    <row r="1303" spans="1:1">
      <c r="A1303" s="10" t="s">
        <v>2708</v>
      </c>
    </row>
    <row r="1304" spans="1:1">
      <c r="A1304" s="10" t="s">
        <v>2660</v>
      </c>
    </row>
    <row r="1305" spans="1:1">
      <c r="A1305" s="10" t="s">
        <v>2709</v>
      </c>
    </row>
    <row r="1306" spans="1:1">
      <c r="A1306" s="10" t="s">
        <v>2648</v>
      </c>
    </row>
    <row r="1307" spans="1:1">
      <c r="A1307" s="10" t="s">
        <v>2662</v>
      </c>
    </row>
    <row r="1308" spans="1:1">
      <c r="A1308" s="10" t="s">
        <v>2644</v>
      </c>
    </row>
    <row r="1309" spans="1:1">
      <c r="A1309" s="10" t="s">
        <v>2710</v>
      </c>
    </row>
    <row r="1310" spans="1:1">
      <c r="A1310" s="10" t="s">
        <v>2658</v>
      </c>
    </row>
    <row r="1311" spans="1:1">
      <c r="A1311" s="10" t="s">
        <v>2668</v>
      </c>
    </row>
    <row r="1312" spans="1:1">
      <c r="A1312" s="10" t="s">
        <v>2668</v>
      </c>
    </row>
    <row r="1313" spans="1:1">
      <c r="A1313" s="10" t="s">
        <v>2668</v>
      </c>
    </row>
    <row r="1314" spans="1:1">
      <c r="A1314" s="10" t="s">
        <v>2668</v>
      </c>
    </row>
    <row r="1315" spans="1:1">
      <c r="A1315" s="10" t="s">
        <v>2711</v>
      </c>
    </row>
    <row r="1316" spans="1:1">
      <c r="A1316" s="10" t="s">
        <v>2668</v>
      </c>
    </row>
    <row r="1317" spans="1:1">
      <c r="A1317" s="10" t="s">
        <v>2712</v>
      </c>
    </row>
    <row r="1318" spans="1:1">
      <c r="A1318" s="10" t="s">
        <v>2713</v>
      </c>
    </row>
    <row r="1319" spans="1:1">
      <c r="A1319" s="10" t="s">
        <v>2713</v>
      </c>
    </row>
    <row r="1320" spans="1:1">
      <c r="A1320" s="10" t="s">
        <v>2714</v>
      </c>
    </row>
    <row r="1321" spans="1:1">
      <c r="A1321" s="10" t="s">
        <v>2638</v>
      </c>
    </row>
    <row r="1322" spans="1:1">
      <c r="A1322" s="10" t="s">
        <v>2638</v>
      </c>
    </row>
    <row r="1323" spans="1:1">
      <c r="A1323" s="10" t="s">
        <v>2610</v>
      </c>
    </row>
    <row r="1324" spans="1:1">
      <c r="A1324" s="10" t="s">
        <v>2660</v>
      </c>
    </row>
    <row r="1325" spans="1:1">
      <c r="A1325" s="10" t="s">
        <v>2660</v>
      </c>
    </row>
    <row r="1326" spans="1:1">
      <c r="A1326" s="10" t="s">
        <v>2715</v>
      </c>
    </row>
    <row r="1327" spans="1:1">
      <c r="A1327" s="10" t="s">
        <v>2638</v>
      </c>
    </row>
    <row r="1328" spans="1:1">
      <c r="A1328" s="10" t="s">
        <v>2716</v>
      </c>
    </row>
    <row r="1329" spans="1:1">
      <c r="A1329" s="10" t="s">
        <v>2657</v>
      </c>
    </row>
    <row r="1330" spans="1:1">
      <c r="A1330" s="10" t="s">
        <v>2717</v>
      </c>
    </row>
    <row r="1331" spans="1:1">
      <c r="A1331" s="10" t="s">
        <v>2708</v>
      </c>
    </row>
    <row r="1332" spans="1:1">
      <c r="A1332" s="10" t="s">
        <v>2713</v>
      </c>
    </row>
    <row r="1333" spans="1:1">
      <c r="A1333" s="10" t="s">
        <v>2652</v>
      </c>
    </row>
    <row r="1334" spans="1:1">
      <c r="A1334" s="10" t="s">
        <v>2638</v>
      </c>
    </row>
    <row r="1335" spans="1:1">
      <c r="A1335" s="10" t="s">
        <v>2702</v>
      </c>
    </row>
    <row r="1336" spans="1:1">
      <c r="A1336" s="10" t="s">
        <v>2702</v>
      </c>
    </row>
    <row r="1337" spans="1:1">
      <c r="A1337" s="10" t="s">
        <v>2718</v>
      </c>
    </row>
    <row r="1338" spans="1:1">
      <c r="A1338" s="10" t="s">
        <v>2718</v>
      </c>
    </row>
    <row r="1339" spans="1:1">
      <c r="A1339" s="10" t="s">
        <v>2638</v>
      </c>
    </row>
    <row r="1340" spans="1:1">
      <c r="A1340" s="10" t="s">
        <v>2702</v>
      </c>
    </row>
    <row r="1341" spans="1:1">
      <c r="A1341" s="10" t="s">
        <v>2702</v>
      </c>
    </row>
    <row r="1342" spans="1:1">
      <c r="A1342" s="10" t="s">
        <v>2702</v>
      </c>
    </row>
    <row r="1343" spans="1:1">
      <c r="A1343" s="10" t="s">
        <v>2718</v>
      </c>
    </row>
    <row r="1344" spans="1:1">
      <c r="A1344" s="10" t="s">
        <v>2718</v>
      </c>
    </row>
    <row r="1345" spans="1:1">
      <c r="A1345" s="10" t="s">
        <v>2719</v>
      </c>
    </row>
    <row r="1346" spans="1:1">
      <c r="A1346" s="10" t="s">
        <v>2702</v>
      </c>
    </row>
    <row r="1347" spans="1:1">
      <c r="A1347" s="10" t="s">
        <v>2702</v>
      </c>
    </row>
    <row r="1348" spans="1:1">
      <c r="A1348" s="10" t="s">
        <v>2710</v>
      </c>
    </row>
    <row r="1349" spans="1:1">
      <c r="A1349" s="10" t="s">
        <v>2663</v>
      </c>
    </row>
    <row r="1350" spans="1:1">
      <c r="A1350" s="10" t="s">
        <v>2720</v>
      </c>
    </row>
    <row r="1351" spans="1:1">
      <c r="A1351" s="10" t="s">
        <v>2721</v>
      </c>
    </row>
    <row r="1352" spans="1:1">
      <c r="A1352" s="10" t="s">
        <v>2658</v>
      </c>
    </row>
    <row r="1353" spans="1:1">
      <c r="A1353" s="10" t="s">
        <v>2663</v>
      </c>
    </row>
    <row r="1354" spans="1:1">
      <c r="A1354" s="10" t="s">
        <v>2722</v>
      </c>
    </row>
    <row r="1355" spans="1:1">
      <c r="A1355" s="10" t="s">
        <v>2723</v>
      </c>
    </row>
    <row r="1356" spans="1:1">
      <c r="A1356" s="10" t="s">
        <v>2723</v>
      </c>
    </row>
    <row r="1357" spans="1:1">
      <c r="A1357" s="10" t="s">
        <v>2724</v>
      </c>
    </row>
    <row r="1358" spans="1:1">
      <c r="A1358" s="10" t="s">
        <v>2668</v>
      </c>
    </row>
    <row r="1359" spans="1:1">
      <c r="A1359" s="10" t="s">
        <v>2716</v>
      </c>
    </row>
    <row r="1360" spans="1:1">
      <c r="A1360" s="10" t="s">
        <v>2713</v>
      </c>
    </row>
    <row r="1361" spans="1:1">
      <c r="A1361" s="10" t="s">
        <v>2713</v>
      </c>
    </row>
    <row r="1362" spans="1:1">
      <c r="A1362" s="10" t="s">
        <v>2725</v>
      </c>
    </row>
    <row r="1363" spans="1:1">
      <c r="A1363" s="10" t="s">
        <v>2725</v>
      </c>
    </row>
    <row r="1364" spans="1:1">
      <c r="A1364" s="10" t="s">
        <v>1860</v>
      </c>
    </row>
    <row r="1365" spans="1:1">
      <c r="A1365" s="10" t="s">
        <v>1860</v>
      </c>
    </row>
    <row r="1366" spans="1:1">
      <c r="A1366" s="10" t="s">
        <v>2638</v>
      </c>
    </row>
    <row r="1367" spans="1:1">
      <c r="A1367" s="10" t="s">
        <v>2713</v>
      </c>
    </row>
    <row r="1368" spans="1:1">
      <c r="A1368" s="10" t="s">
        <v>2726</v>
      </c>
    </row>
    <row r="1369" spans="1:1">
      <c r="A1369" s="10" t="s">
        <v>2727</v>
      </c>
    </row>
    <row r="1370" spans="1:1">
      <c r="A1370" s="10" t="s">
        <v>2727</v>
      </c>
    </row>
    <row r="1371" spans="1:1">
      <c r="A1371" s="10" t="s">
        <v>2728</v>
      </c>
    </row>
    <row r="1372" spans="1:1">
      <c r="A1372" s="10" t="s">
        <v>2721</v>
      </c>
    </row>
    <row r="1373" spans="1:1">
      <c r="A1373" s="10" t="s">
        <v>2610</v>
      </c>
    </row>
    <row r="1374" spans="1:1">
      <c r="A1374" s="10" t="s">
        <v>2610</v>
      </c>
    </row>
    <row r="1375" spans="1:1">
      <c r="A1375" s="10" t="s">
        <v>2729</v>
      </c>
    </row>
    <row r="1376" spans="1:1">
      <c r="A1376" s="10" t="s">
        <v>2703</v>
      </c>
    </row>
    <row r="1377" spans="1:1">
      <c r="A1377" s="10" t="s">
        <v>2730</v>
      </c>
    </row>
    <row r="1378" spans="1:1">
      <c r="A1378" s="10" t="s">
        <v>2731</v>
      </c>
    </row>
    <row r="1379" spans="1:1">
      <c r="A1379" s="10" t="s">
        <v>2633</v>
      </c>
    </row>
    <row r="1380" spans="1:1">
      <c r="A1380" s="10" t="s">
        <v>2633</v>
      </c>
    </row>
    <row r="1381" spans="1:1">
      <c r="A1381" s="10" t="s">
        <v>2633</v>
      </c>
    </row>
    <row r="1382" spans="1:1">
      <c r="A1382" s="10" t="s">
        <v>2633</v>
      </c>
    </row>
    <row r="1383" spans="1:1">
      <c r="A1383" s="10" t="s">
        <v>2633</v>
      </c>
    </row>
    <row r="1384" spans="1:1">
      <c r="A1384" s="10" t="s">
        <v>2668</v>
      </c>
    </row>
    <row r="1385" spans="1:1">
      <c r="A1385" s="10" t="s">
        <v>2732</v>
      </c>
    </row>
    <row r="1386" spans="1:1">
      <c r="A1386" s="10" t="s">
        <v>2716</v>
      </c>
    </row>
    <row r="1387" spans="1:1">
      <c r="A1387" s="10" t="s">
        <v>2652</v>
      </c>
    </row>
    <row r="1388" spans="1:1">
      <c r="A1388" s="10" t="s">
        <v>2652</v>
      </c>
    </row>
    <row r="1389" spans="1:1">
      <c r="A1389" s="10" t="s">
        <v>2652</v>
      </c>
    </row>
    <row r="1390" spans="1:1">
      <c r="A1390" s="10" t="s">
        <v>2652</v>
      </c>
    </row>
    <row r="1391" spans="1:1">
      <c r="A1391" s="10" t="s">
        <v>2617</v>
      </c>
    </row>
    <row r="1392" spans="1:1">
      <c r="A1392" s="10" t="s">
        <v>2663</v>
      </c>
    </row>
    <row r="1393" spans="1:1">
      <c r="A1393" s="10" t="s">
        <v>2663</v>
      </c>
    </row>
    <row r="1394" spans="1:1">
      <c r="A1394" s="10" t="s">
        <v>2663</v>
      </c>
    </row>
    <row r="1395" spans="1:1">
      <c r="A1395" s="10" t="s">
        <v>2647</v>
      </c>
    </row>
    <row r="1396" spans="1:1">
      <c r="A1396" s="10" t="s">
        <v>2647</v>
      </c>
    </row>
    <row r="1397" spans="1:1">
      <c r="A1397" s="10" t="s">
        <v>2715</v>
      </c>
    </row>
    <row r="1398" spans="1:1">
      <c r="A1398" s="10" t="s">
        <v>2725</v>
      </c>
    </row>
    <row r="1399" spans="1:1">
      <c r="A1399" s="10" t="s">
        <v>2684</v>
      </c>
    </row>
    <row r="1400" spans="1:1">
      <c r="A1400" s="10" t="s">
        <v>2684</v>
      </c>
    </row>
    <row r="1401" spans="1:1">
      <c r="A1401" s="10" t="s">
        <v>2733</v>
      </c>
    </row>
    <row r="1402" spans="1:1">
      <c r="A1402" s="10" t="s">
        <v>2734</v>
      </c>
    </row>
    <row r="1403" spans="1:1">
      <c r="A1403" s="10" t="s">
        <v>2735</v>
      </c>
    </row>
    <row r="1404" spans="1:1">
      <c r="A1404" s="10" t="s">
        <v>2730</v>
      </c>
    </row>
    <row r="1405" spans="1:1">
      <c r="A1405" s="10" t="s">
        <v>2617</v>
      </c>
    </row>
    <row r="1406" spans="1:1">
      <c r="A1406" s="10" t="s">
        <v>2657</v>
      </c>
    </row>
    <row r="1407" spans="1:1">
      <c r="A1407" s="10" t="s">
        <v>2701</v>
      </c>
    </row>
    <row r="1408" spans="1:1">
      <c r="A1408" s="10" t="s">
        <v>2617</v>
      </c>
    </row>
    <row r="1409" spans="1:1">
      <c r="A1409" s="10" t="s">
        <v>2638</v>
      </c>
    </row>
    <row r="1410" spans="1:1">
      <c r="A1410" s="10" t="s">
        <v>2701</v>
      </c>
    </row>
    <row r="1411" spans="1:1">
      <c r="A1411" s="10" t="s">
        <v>2736</v>
      </c>
    </row>
    <row r="1412" spans="1:1">
      <c r="A1412" s="10" t="s">
        <v>2737</v>
      </c>
    </row>
    <row r="1413" spans="1:1">
      <c r="A1413" s="10" t="s">
        <v>2617</v>
      </c>
    </row>
    <row r="1414" spans="1:1">
      <c r="A1414" s="10" t="s">
        <v>2738</v>
      </c>
    </row>
    <row r="1415" spans="1:1">
      <c r="A1415" s="10" t="s">
        <v>2738</v>
      </c>
    </row>
    <row r="1416" spans="1:1">
      <c r="A1416" s="10" t="s">
        <v>2739</v>
      </c>
    </row>
    <row r="1417" spans="1:1">
      <c r="A1417" s="10" t="s">
        <v>2617</v>
      </c>
    </row>
    <row r="1418" spans="1:1">
      <c r="A1418" s="10" t="s">
        <v>2682</v>
      </c>
    </row>
    <row r="1419" spans="1:1">
      <c r="A1419" s="10" t="s">
        <v>2633</v>
      </c>
    </row>
    <row r="1420" spans="1:1">
      <c r="A1420" s="10" t="s">
        <v>2666</v>
      </c>
    </row>
    <row r="1421" spans="1:1">
      <c r="A1421" s="10" t="s">
        <v>2652</v>
      </c>
    </row>
    <row r="1422" spans="1:1">
      <c r="A1422" s="10" t="s">
        <v>2652</v>
      </c>
    </row>
    <row r="1423" spans="1:1">
      <c r="A1423" s="10" t="s">
        <v>2655</v>
      </c>
    </row>
    <row r="1424" spans="1:1">
      <c r="A1424" s="10" t="s">
        <v>2740</v>
      </c>
    </row>
    <row r="1425" spans="1:1">
      <c r="A1425" s="10" t="s">
        <v>2734</v>
      </c>
    </row>
    <row r="1426" spans="1:1">
      <c r="A1426" s="10" t="s">
        <v>2734</v>
      </c>
    </row>
    <row r="1427" spans="1:1">
      <c r="A1427" s="10" t="s">
        <v>2741</v>
      </c>
    </row>
    <row r="1428" spans="1:1">
      <c r="A1428" s="10" t="s">
        <v>2741</v>
      </c>
    </row>
    <row r="1429" spans="1:1">
      <c r="A1429" s="10" t="s">
        <v>2741</v>
      </c>
    </row>
    <row r="1430" spans="1:1">
      <c r="A1430" s="10" t="s">
        <v>2738</v>
      </c>
    </row>
    <row r="1431" spans="1:1">
      <c r="A1431" s="10" t="s">
        <v>2712</v>
      </c>
    </row>
    <row r="1432" spans="1:1">
      <c r="A1432" s="10" t="s">
        <v>2658</v>
      </c>
    </row>
    <row r="1433" spans="1:1">
      <c r="A1433" s="10" t="s">
        <v>2658</v>
      </c>
    </row>
    <row r="1434" spans="1:1">
      <c r="A1434" s="10" t="s">
        <v>2639</v>
      </c>
    </row>
    <row r="1435" spans="1:1">
      <c r="A1435" s="10" t="s">
        <v>2639</v>
      </c>
    </row>
    <row r="1436" spans="1:1">
      <c r="A1436" s="10" t="s">
        <v>2716</v>
      </c>
    </row>
    <row r="1437" spans="1:1">
      <c r="A1437" s="10" t="s">
        <v>2742</v>
      </c>
    </row>
    <row r="1438" spans="1:1">
      <c r="A1438" s="10" t="s">
        <v>2743</v>
      </c>
    </row>
    <row r="1439" spans="1:1">
      <c r="A1439" s="10" t="s">
        <v>2642</v>
      </c>
    </row>
    <row r="1440" spans="1:1">
      <c r="A1440" s="10" t="s">
        <v>2744</v>
      </c>
    </row>
    <row r="1441" spans="1:1">
      <c r="A1441" s="10" t="s">
        <v>2701</v>
      </c>
    </row>
    <row r="1442" spans="1:1">
      <c r="A1442" s="10" t="s">
        <v>2668</v>
      </c>
    </row>
    <row r="1443" spans="1:1">
      <c r="A1443" s="10" t="s">
        <v>2708</v>
      </c>
    </row>
    <row r="1444" spans="1:1">
      <c r="A1444" s="10" t="s">
        <v>2726</v>
      </c>
    </row>
    <row r="1445" spans="1:1">
      <c r="A1445" s="10" t="s">
        <v>2745</v>
      </c>
    </row>
    <row r="1446" spans="1:1">
      <c r="A1446" s="10" t="s">
        <v>2746</v>
      </c>
    </row>
    <row r="1447" spans="1:1">
      <c r="A1447" s="10" t="s">
        <v>2738</v>
      </c>
    </row>
    <row r="1448" spans="1:1">
      <c r="A1448" s="10" t="s">
        <v>2747</v>
      </c>
    </row>
    <row r="1449" spans="1:1">
      <c r="A1449" s="10" t="s">
        <v>2747</v>
      </c>
    </row>
    <row r="1450" spans="1:1">
      <c r="A1450" s="10" t="s">
        <v>2714</v>
      </c>
    </row>
    <row r="1451" spans="1:1">
      <c r="A1451" s="10" t="s">
        <v>2647</v>
      </c>
    </row>
    <row r="1452" spans="1:1">
      <c r="A1452" s="10" t="s">
        <v>2745</v>
      </c>
    </row>
    <row r="1453" spans="1:1">
      <c r="A1453" s="10" t="s">
        <v>2748</v>
      </c>
    </row>
    <row r="1454" spans="1:1">
      <c r="A1454" s="10" t="s">
        <v>2748</v>
      </c>
    </row>
    <row r="1455" spans="1:1">
      <c r="A1455" s="10" t="s">
        <v>2749</v>
      </c>
    </row>
    <row r="1456" spans="1:1">
      <c r="A1456" s="10" t="s">
        <v>2661</v>
      </c>
    </row>
    <row r="1457" spans="1:1">
      <c r="A1457" s="10" t="s">
        <v>1860</v>
      </c>
    </row>
    <row r="1458" spans="1:1">
      <c r="A1458" s="10" t="s">
        <v>2663</v>
      </c>
    </row>
    <row r="1459" spans="1:1">
      <c r="A1459" s="10" t="s">
        <v>2750</v>
      </c>
    </row>
    <row r="1460" spans="1:1">
      <c r="A1460" s="10" t="s">
        <v>2716</v>
      </c>
    </row>
    <row r="1461" spans="1:1">
      <c r="A1461" s="10" t="s">
        <v>2650</v>
      </c>
    </row>
    <row r="1462" spans="1:1">
      <c r="A1462" s="10" t="s">
        <v>2650</v>
      </c>
    </row>
    <row r="1463" spans="1:1">
      <c r="A1463" s="10" t="s">
        <v>2699</v>
      </c>
    </row>
    <row r="1464" spans="1:1">
      <c r="A1464" s="10" t="s">
        <v>2699</v>
      </c>
    </row>
    <row r="1465" spans="1:1">
      <c r="A1465" s="10" t="s">
        <v>2736</v>
      </c>
    </row>
    <row r="1466" spans="1:1">
      <c r="A1466" s="10" t="s">
        <v>2736</v>
      </c>
    </row>
    <row r="1467" spans="1:1">
      <c r="A1467" s="10" t="s">
        <v>2701</v>
      </c>
    </row>
    <row r="1468" spans="1:1">
      <c r="A1468" s="10" t="s">
        <v>2618</v>
      </c>
    </row>
    <row r="1469" spans="1:1">
      <c r="A1469" s="10" t="s">
        <v>2741</v>
      </c>
    </row>
    <row r="1470" spans="1:1">
      <c r="A1470" s="10" t="s">
        <v>2647</v>
      </c>
    </row>
    <row r="1471" spans="1:1">
      <c r="A1471" s="10" t="s">
        <v>2737</v>
      </c>
    </row>
    <row r="1472" spans="1:1">
      <c r="A1472" s="10" t="s">
        <v>2745</v>
      </c>
    </row>
    <row r="1473" spans="1:1">
      <c r="A1473" s="10" t="s">
        <v>2745</v>
      </c>
    </row>
    <row r="1474" spans="1:1">
      <c r="A1474" s="10" t="s">
        <v>2751</v>
      </c>
    </row>
    <row r="1475" spans="1:1">
      <c r="A1475" s="10" t="s">
        <v>2637</v>
      </c>
    </row>
    <row r="1476" spans="1:1">
      <c r="A1476" s="10" t="s">
        <v>2734</v>
      </c>
    </row>
    <row r="1477" spans="1:1">
      <c r="A1477" s="10" t="s">
        <v>2636</v>
      </c>
    </row>
    <row r="1478" spans="1:1">
      <c r="A1478" s="10" t="s">
        <v>2636</v>
      </c>
    </row>
    <row r="1479" spans="1:1">
      <c r="A1479" s="10" t="s">
        <v>2752</v>
      </c>
    </row>
    <row r="1480" spans="1:1">
      <c r="A1480" s="10" t="s">
        <v>2752</v>
      </c>
    </row>
    <row r="1481" spans="1:1">
      <c r="A1481" s="10" t="s">
        <v>2719</v>
      </c>
    </row>
    <row r="1482" spans="1:1">
      <c r="A1482" s="10" t="s">
        <v>2753</v>
      </c>
    </row>
    <row r="1483" spans="1:1">
      <c r="A1483" s="10" t="s">
        <v>2643</v>
      </c>
    </row>
    <row r="1484" spans="1:1">
      <c r="A1484" s="10" t="s">
        <v>2632</v>
      </c>
    </row>
    <row r="1485" spans="1:1">
      <c r="A1485" s="10" t="s">
        <v>2632</v>
      </c>
    </row>
    <row r="1486" spans="1:1">
      <c r="A1486" s="10" t="s">
        <v>2684</v>
      </c>
    </row>
    <row r="1487" spans="1:1">
      <c r="A1487" s="10" t="s">
        <v>2684</v>
      </c>
    </row>
    <row r="1488" spans="1:1">
      <c r="A1488" s="10" t="s">
        <v>2684</v>
      </c>
    </row>
    <row r="1489" spans="1:1">
      <c r="A1489" s="10" t="s">
        <v>2634</v>
      </c>
    </row>
    <row r="1490" spans="1:1">
      <c r="A1490" s="10" t="s">
        <v>2658</v>
      </c>
    </row>
    <row r="1491" spans="1:1">
      <c r="A1491" s="10" t="s">
        <v>2739</v>
      </c>
    </row>
    <row r="1492" spans="1:1">
      <c r="A1492" s="10" t="s">
        <v>2647</v>
      </c>
    </row>
    <row r="1493" spans="1:1">
      <c r="A1493" s="10" t="s">
        <v>2647</v>
      </c>
    </row>
    <row r="1494" spans="1:1">
      <c r="A1494" s="10" t="s">
        <v>2657</v>
      </c>
    </row>
    <row r="1495" ht="22.5" spans="1:1">
      <c r="A1495" s="10" t="s">
        <v>2754</v>
      </c>
    </row>
    <row r="1496" spans="1:1">
      <c r="A1496" s="10" t="s">
        <v>2745</v>
      </c>
    </row>
    <row r="1497" spans="1:1">
      <c r="A1497" s="10" t="s">
        <v>2750</v>
      </c>
    </row>
    <row r="1498" spans="1:1">
      <c r="A1498" s="10" t="s">
        <v>2721</v>
      </c>
    </row>
    <row r="1499" spans="1:1">
      <c r="A1499" s="10" t="s">
        <v>2653</v>
      </c>
    </row>
    <row r="1500" spans="1:1">
      <c r="A1500" s="10" t="s">
        <v>2658</v>
      </c>
    </row>
    <row r="1501" spans="1:1">
      <c r="A1501" s="10" t="s">
        <v>2658</v>
      </c>
    </row>
    <row r="1502" spans="1:1">
      <c r="A1502" s="10" t="s">
        <v>2700</v>
      </c>
    </row>
    <row r="1503" spans="1:1">
      <c r="A1503" s="10" t="s">
        <v>2700</v>
      </c>
    </row>
    <row r="1504" spans="1:1">
      <c r="A1504" s="10" t="s">
        <v>2715</v>
      </c>
    </row>
    <row r="1505" spans="1:1">
      <c r="A1505" s="10" t="s">
        <v>2628</v>
      </c>
    </row>
    <row r="1506" spans="1:1">
      <c r="A1506" s="10" t="s">
        <v>2716</v>
      </c>
    </row>
    <row r="1507" spans="1:1">
      <c r="A1507" s="10" t="s">
        <v>2736</v>
      </c>
    </row>
    <row r="1508" spans="1:1">
      <c r="A1508" s="10" t="s">
        <v>2689</v>
      </c>
    </row>
    <row r="1509" spans="1:1">
      <c r="A1509" s="10" t="s">
        <v>2734</v>
      </c>
    </row>
    <row r="1510" spans="1:1">
      <c r="A1510" s="10" t="s">
        <v>2701</v>
      </c>
    </row>
    <row r="1511" spans="1:1">
      <c r="A1511" s="10" t="s">
        <v>2670</v>
      </c>
    </row>
    <row r="1512" spans="1:1">
      <c r="A1512" s="10" t="s">
        <v>2612</v>
      </c>
    </row>
    <row r="1513" spans="1:1">
      <c r="A1513" s="10" t="s">
        <v>2617</v>
      </c>
    </row>
    <row r="1514" spans="1:1">
      <c r="A1514" s="10" t="s">
        <v>2751</v>
      </c>
    </row>
    <row r="1515" spans="1:1">
      <c r="A1515" s="10" t="s">
        <v>2751</v>
      </c>
    </row>
    <row r="1516" spans="1:1">
      <c r="A1516" s="10" t="s">
        <v>2755</v>
      </c>
    </row>
    <row r="1517" spans="1:1">
      <c r="A1517" s="10" t="s">
        <v>2630</v>
      </c>
    </row>
    <row r="1518" spans="1:1">
      <c r="A1518" s="10" t="s">
        <v>2678</v>
      </c>
    </row>
    <row r="1519" spans="1:1">
      <c r="A1519" s="10" t="s">
        <v>2700</v>
      </c>
    </row>
    <row r="1520" spans="1:1">
      <c r="A1520" s="10" t="s">
        <v>2632</v>
      </c>
    </row>
    <row r="1521" spans="1:1">
      <c r="A1521" s="10" t="s">
        <v>2718</v>
      </c>
    </row>
    <row r="1522" spans="1:1">
      <c r="A1522" s="10" t="s">
        <v>2718</v>
      </c>
    </row>
    <row r="1523" spans="1:1">
      <c r="A1523" s="10" t="s">
        <v>2718</v>
      </c>
    </row>
    <row r="1524" spans="1:1">
      <c r="A1524" s="10" t="s">
        <v>2721</v>
      </c>
    </row>
    <row r="1525" spans="1:1">
      <c r="A1525" s="10" t="s">
        <v>2691</v>
      </c>
    </row>
    <row r="1526" spans="1:1">
      <c r="A1526" s="10" t="s">
        <v>2626</v>
      </c>
    </row>
    <row r="1527" spans="1:1">
      <c r="A1527" s="10" t="s">
        <v>2744</v>
      </c>
    </row>
    <row r="1528" spans="1:1">
      <c r="A1528" s="10" t="s">
        <v>2740</v>
      </c>
    </row>
    <row r="1529" spans="1:1">
      <c r="A1529" s="10" t="s">
        <v>2643</v>
      </c>
    </row>
    <row r="1530" spans="1:1">
      <c r="A1530" s="10" t="s">
        <v>2643</v>
      </c>
    </row>
    <row r="1531" spans="1:1">
      <c r="A1531" s="10" t="s">
        <v>2660</v>
      </c>
    </row>
    <row r="1532" spans="1:1">
      <c r="A1532" s="10" t="s">
        <v>2713</v>
      </c>
    </row>
    <row r="1533" spans="1:1">
      <c r="A1533" s="10" t="s">
        <v>2756</v>
      </c>
    </row>
    <row r="1534" spans="1:1">
      <c r="A1534" s="10" t="s">
        <v>2757</v>
      </c>
    </row>
    <row r="1535" spans="1:1">
      <c r="A1535" s="10" t="s">
        <v>2647</v>
      </c>
    </row>
    <row r="1536" spans="1:1">
      <c r="A1536" s="10" t="s">
        <v>2647</v>
      </c>
    </row>
    <row r="1537" spans="1:1">
      <c r="A1537" s="10" t="s">
        <v>2650</v>
      </c>
    </row>
    <row r="1538" spans="1:1">
      <c r="A1538" s="10" t="s">
        <v>2650</v>
      </c>
    </row>
    <row r="1539" spans="1:1">
      <c r="A1539" s="10" t="s">
        <v>2698</v>
      </c>
    </row>
    <row r="1540" spans="1:1">
      <c r="A1540" s="10" t="s">
        <v>2736</v>
      </c>
    </row>
    <row r="1541" spans="1:1">
      <c r="A1541" s="10" t="s">
        <v>2736</v>
      </c>
    </row>
    <row r="1542" spans="1:1">
      <c r="A1542" s="10" t="s">
        <v>2758</v>
      </c>
    </row>
    <row r="1543" spans="1:1">
      <c r="A1543" s="10" t="s">
        <v>2759</v>
      </c>
    </row>
    <row r="1544" spans="1:1">
      <c r="A1544" s="10" t="s">
        <v>2759</v>
      </c>
    </row>
    <row r="1545" spans="1:1">
      <c r="A1545" s="10" t="s">
        <v>2642</v>
      </c>
    </row>
    <row r="1546" spans="1:1">
      <c r="A1546" s="10" t="s">
        <v>2642</v>
      </c>
    </row>
    <row r="1547" spans="1:1">
      <c r="A1547" s="10" t="s">
        <v>2744</v>
      </c>
    </row>
    <row r="1548" spans="1:1">
      <c r="A1548" s="10" t="s">
        <v>2760</v>
      </c>
    </row>
    <row r="1549" spans="1:1">
      <c r="A1549" s="10" t="s">
        <v>2736</v>
      </c>
    </row>
    <row r="1550" spans="1:1">
      <c r="A1550" s="10" t="s">
        <v>2730</v>
      </c>
    </row>
    <row r="1551" spans="1:1">
      <c r="A1551" s="10" t="s">
        <v>2718</v>
      </c>
    </row>
    <row r="1552" spans="1:1">
      <c r="A1552" s="10" t="s">
        <v>2737</v>
      </c>
    </row>
    <row r="1553" spans="1:1">
      <c r="A1553" s="10" t="s">
        <v>2740</v>
      </c>
    </row>
    <row r="1554" spans="1:1">
      <c r="A1554" s="10" t="s">
        <v>2740</v>
      </c>
    </row>
    <row r="1555" spans="1:1">
      <c r="A1555" s="10" t="s">
        <v>2675</v>
      </c>
    </row>
    <row r="1556" spans="1:1">
      <c r="A1556" s="10" t="s">
        <v>2658</v>
      </c>
    </row>
    <row r="1557" spans="1:1">
      <c r="A1557" s="10" t="s">
        <v>2744</v>
      </c>
    </row>
    <row r="1558" spans="1:1">
      <c r="A1558" s="10" t="s">
        <v>2752</v>
      </c>
    </row>
    <row r="1559" spans="1:1">
      <c r="A1559" s="10" t="s">
        <v>2715</v>
      </c>
    </row>
    <row r="1560" spans="1:1">
      <c r="A1560" s="10" t="s">
        <v>2657</v>
      </c>
    </row>
    <row r="1561" spans="1:1">
      <c r="A1561" s="10" t="s">
        <v>2657</v>
      </c>
    </row>
    <row r="1562" spans="1:1">
      <c r="A1562" s="10" t="s">
        <v>2626</v>
      </c>
    </row>
    <row r="1563" spans="1:1">
      <c r="A1563" s="10" t="s">
        <v>2761</v>
      </c>
    </row>
    <row r="1564" spans="1:1">
      <c r="A1564" s="10" t="s">
        <v>2762</v>
      </c>
    </row>
    <row r="1565" spans="1:1">
      <c r="A1565" s="10" t="s">
        <v>2639</v>
      </c>
    </row>
    <row r="1566" spans="1:1">
      <c r="A1566" s="10" t="s">
        <v>2639</v>
      </c>
    </row>
    <row r="1567" spans="1:1">
      <c r="A1567" s="10" t="s">
        <v>2639</v>
      </c>
    </row>
    <row r="1568" spans="1:1">
      <c r="A1568" s="10" t="s">
        <v>2639</v>
      </c>
    </row>
    <row r="1569" spans="1:1">
      <c r="A1569" s="10" t="s">
        <v>2639</v>
      </c>
    </row>
    <row r="1570" spans="1:1">
      <c r="A1570" s="10" t="s">
        <v>2665</v>
      </c>
    </row>
    <row r="1571" spans="1:1">
      <c r="A1571" s="10" t="s">
        <v>2713</v>
      </c>
    </row>
    <row r="1572" spans="1:1">
      <c r="A1572" s="10" t="s">
        <v>2632</v>
      </c>
    </row>
    <row r="1573" spans="1:1">
      <c r="A1573" s="10" t="s">
        <v>2632</v>
      </c>
    </row>
    <row r="1574" spans="1:1">
      <c r="A1574" s="10" t="s">
        <v>2657</v>
      </c>
    </row>
    <row r="1575" spans="1:1">
      <c r="A1575" s="10" t="s">
        <v>2763</v>
      </c>
    </row>
    <row r="1576" spans="1:1">
      <c r="A1576" s="10" t="s">
        <v>2763</v>
      </c>
    </row>
    <row r="1577" spans="1:1">
      <c r="A1577" s="10" t="s">
        <v>2702</v>
      </c>
    </row>
    <row r="1578" spans="1:1">
      <c r="A1578" s="10" t="s">
        <v>2702</v>
      </c>
    </row>
    <row r="1579" spans="1:1">
      <c r="A1579" s="10" t="s">
        <v>2702</v>
      </c>
    </row>
    <row r="1580" spans="1:1">
      <c r="A1580" s="10" t="s">
        <v>2726</v>
      </c>
    </row>
    <row r="1581" spans="1:1">
      <c r="A1581" s="10" t="s">
        <v>2726</v>
      </c>
    </row>
    <row r="1582" spans="1:1">
      <c r="A1582" s="10" t="s">
        <v>2718</v>
      </c>
    </row>
    <row r="1583" spans="1:1">
      <c r="A1583" s="10" t="s">
        <v>2623</v>
      </c>
    </row>
    <row r="1584" spans="1:1">
      <c r="A1584" s="10" t="s">
        <v>2630</v>
      </c>
    </row>
    <row r="1585" spans="1:1">
      <c r="A1585" s="10" t="s">
        <v>2631</v>
      </c>
    </row>
    <row r="1586" spans="1:1">
      <c r="A1586" s="10" t="s">
        <v>2625</v>
      </c>
    </row>
    <row r="1587" spans="1:1">
      <c r="A1587" s="10" t="s">
        <v>2623</v>
      </c>
    </row>
    <row r="1588" spans="1:1">
      <c r="A1588" s="10" t="s">
        <v>2631</v>
      </c>
    </row>
    <row r="1589" spans="1:1">
      <c r="A1589" s="10" t="s">
        <v>2625</v>
      </c>
    </row>
    <row r="1590" spans="1:1">
      <c r="A1590" s="10" t="s">
        <v>2746</v>
      </c>
    </row>
    <row r="1591" spans="1:1">
      <c r="A1591" s="10" t="s">
        <v>2746</v>
      </c>
    </row>
    <row r="1592" spans="1:1">
      <c r="A1592" s="10" t="s">
        <v>2731</v>
      </c>
    </row>
    <row r="1593" spans="1:1">
      <c r="A1593" s="10" t="s">
        <v>2723</v>
      </c>
    </row>
    <row r="1594" ht="22.5" spans="1:1">
      <c r="A1594" s="10" t="s">
        <v>2764</v>
      </c>
    </row>
    <row r="1595" spans="1:1">
      <c r="A1595" s="10" t="s">
        <v>2765</v>
      </c>
    </row>
    <row r="1596" spans="1:1">
      <c r="A1596" s="10" t="s">
        <v>2737</v>
      </c>
    </row>
    <row r="1597" spans="1:1">
      <c r="A1597" s="10" t="s">
        <v>2650</v>
      </c>
    </row>
    <row r="1598" spans="1:1">
      <c r="A1598" s="10" t="s">
        <v>2658</v>
      </c>
    </row>
    <row r="1599" spans="1:1">
      <c r="A1599" s="10" t="s">
        <v>2663</v>
      </c>
    </row>
    <row r="1600" spans="1:1">
      <c r="A1600" s="10" t="s">
        <v>2639</v>
      </c>
    </row>
    <row r="1601" spans="1:1">
      <c r="A1601" s="10" t="s">
        <v>2734</v>
      </c>
    </row>
    <row r="1602" spans="1:1">
      <c r="A1602" s="10" t="s">
        <v>2734</v>
      </c>
    </row>
    <row r="1603" spans="1:1">
      <c r="A1603" s="10" t="s">
        <v>2717</v>
      </c>
    </row>
    <row r="1604" spans="1:1">
      <c r="A1604" s="10" t="s">
        <v>2721</v>
      </c>
    </row>
    <row r="1605" spans="1:1">
      <c r="A1605" s="10" t="s">
        <v>2658</v>
      </c>
    </row>
    <row r="1606" spans="1:1">
      <c r="A1606" s="10" t="s">
        <v>2658</v>
      </c>
    </row>
    <row r="1607" spans="1:1">
      <c r="A1607" s="10" t="s">
        <v>2658</v>
      </c>
    </row>
    <row r="1608" spans="1:1">
      <c r="A1608" s="10" t="s">
        <v>2734</v>
      </c>
    </row>
    <row r="1609" spans="1:1">
      <c r="A1609" s="10" t="s">
        <v>2766</v>
      </c>
    </row>
    <row r="1610" spans="1:1">
      <c r="A1610" s="10" t="s">
        <v>2766</v>
      </c>
    </row>
    <row r="1611" spans="1:1">
      <c r="A1611" s="10" t="s">
        <v>2617</v>
      </c>
    </row>
    <row r="1612" spans="1:1">
      <c r="A1612" s="10" t="s">
        <v>2617</v>
      </c>
    </row>
    <row r="1613" spans="1:1">
      <c r="A1613" s="10" t="s">
        <v>2617</v>
      </c>
    </row>
    <row r="1614" spans="1:1">
      <c r="A1614" s="10" t="s">
        <v>2630</v>
      </c>
    </row>
    <row r="1615" spans="1:1">
      <c r="A1615" s="10" t="s">
        <v>2631</v>
      </c>
    </row>
    <row r="1616" spans="1:1">
      <c r="A1616" s="10" t="s">
        <v>2672</v>
      </c>
    </row>
    <row r="1617" spans="1:1">
      <c r="A1617" s="10" t="s">
        <v>2717</v>
      </c>
    </row>
    <row r="1618" spans="1:1">
      <c r="A1618" s="10" t="s">
        <v>2734</v>
      </c>
    </row>
    <row r="1619" spans="1:1">
      <c r="A1619" s="10" t="s">
        <v>2715</v>
      </c>
    </row>
    <row r="1620" spans="1:1">
      <c r="A1620" s="10" t="s">
        <v>2767</v>
      </c>
    </row>
    <row r="1621" spans="1:1">
      <c r="A1621" s="10" t="s">
        <v>2752</v>
      </c>
    </row>
    <row r="1622" spans="1:1">
      <c r="A1622" s="10" t="s">
        <v>2736</v>
      </c>
    </row>
    <row r="1623" spans="1:1">
      <c r="A1623" s="10" t="s">
        <v>2651</v>
      </c>
    </row>
    <row r="1624" spans="1:1">
      <c r="A1624" s="10" t="s">
        <v>2714</v>
      </c>
    </row>
    <row r="1625" spans="1:1">
      <c r="A1625" s="10" t="s">
        <v>2759</v>
      </c>
    </row>
    <row r="1626" spans="1:1">
      <c r="A1626" s="10" t="s">
        <v>2631</v>
      </c>
    </row>
    <row r="1627" spans="1:1">
      <c r="A1627" s="10" t="s">
        <v>2691</v>
      </c>
    </row>
    <row r="1628" spans="1:1">
      <c r="A1628" s="10" t="s">
        <v>2632</v>
      </c>
    </row>
    <row r="1629" spans="1:1">
      <c r="A1629" s="10" t="s">
        <v>2701</v>
      </c>
    </row>
    <row r="1630" spans="1:1">
      <c r="A1630" s="10" t="s">
        <v>2701</v>
      </c>
    </row>
    <row r="1631" spans="1:1">
      <c r="A1631" s="10" t="s">
        <v>2701</v>
      </c>
    </row>
    <row r="1632" spans="1:1">
      <c r="A1632" s="10" t="s">
        <v>2701</v>
      </c>
    </row>
    <row r="1633" spans="1:1">
      <c r="A1633" s="10" t="s">
        <v>2701</v>
      </c>
    </row>
    <row r="1634" spans="1:1">
      <c r="A1634" s="10" t="s">
        <v>2757</v>
      </c>
    </row>
    <row r="1635" spans="1:1">
      <c r="A1635" s="10" t="s">
        <v>2757</v>
      </c>
    </row>
    <row r="1636" spans="1:1">
      <c r="A1636" s="10" t="s">
        <v>2757</v>
      </c>
    </row>
    <row r="1637" spans="1:1">
      <c r="A1637" s="10" t="s">
        <v>2757</v>
      </c>
    </row>
    <row r="1638" spans="1:1">
      <c r="A1638" s="10" t="s">
        <v>2757</v>
      </c>
    </row>
    <row r="1639" spans="1:1">
      <c r="A1639" s="10" t="s">
        <v>2735</v>
      </c>
    </row>
    <row r="1640" spans="1:1">
      <c r="A1640" s="10" t="s">
        <v>2735</v>
      </c>
    </row>
    <row r="1641" spans="1:1">
      <c r="A1641" s="10" t="s">
        <v>2735</v>
      </c>
    </row>
    <row r="1642" spans="1:1">
      <c r="A1642" s="10" t="s">
        <v>2735</v>
      </c>
    </row>
    <row r="1643" spans="1:1">
      <c r="A1643" s="10" t="s">
        <v>2768</v>
      </c>
    </row>
    <row r="1644" spans="1:1">
      <c r="A1644" s="10" t="s">
        <v>2642</v>
      </c>
    </row>
    <row r="1645" spans="1:1">
      <c r="A1645" s="10" t="s">
        <v>2648</v>
      </c>
    </row>
    <row r="1646" spans="1:1">
      <c r="A1646" s="10" t="s">
        <v>2660</v>
      </c>
    </row>
    <row r="1647" spans="1:1">
      <c r="A1647" s="10" t="s">
        <v>2718</v>
      </c>
    </row>
    <row r="1648" spans="1:1">
      <c r="A1648" s="10" t="s">
        <v>2769</v>
      </c>
    </row>
    <row r="1649" spans="1:1">
      <c r="A1649" s="10" t="s">
        <v>2626</v>
      </c>
    </row>
    <row r="1650" spans="1:1">
      <c r="A1650" s="10" t="s">
        <v>2626</v>
      </c>
    </row>
    <row r="1651" spans="1:1">
      <c r="A1651" s="10" t="s">
        <v>2626</v>
      </c>
    </row>
    <row r="1652" spans="1:1">
      <c r="A1652" s="10" t="s">
        <v>2770</v>
      </c>
    </row>
    <row r="1653" spans="1:1">
      <c r="A1653" s="10" t="s">
        <v>2770</v>
      </c>
    </row>
    <row r="1654" spans="1:1">
      <c r="A1654" s="10" t="s">
        <v>2770</v>
      </c>
    </row>
    <row r="1655" spans="1:1">
      <c r="A1655" s="10" t="s">
        <v>2771</v>
      </c>
    </row>
    <row r="1656" spans="1:1">
      <c r="A1656" s="10" t="s">
        <v>2643</v>
      </c>
    </row>
    <row r="1657" spans="1:1">
      <c r="A1657" s="10" t="s">
        <v>2772</v>
      </c>
    </row>
    <row r="1658" spans="1:1">
      <c r="A1658" s="10" t="s">
        <v>2615</v>
      </c>
    </row>
    <row r="1659" spans="1:1">
      <c r="A1659" s="10" t="s">
        <v>2721</v>
      </c>
    </row>
    <row r="1660" spans="1:1">
      <c r="A1660" s="10" t="s">
        <v>2721</v>
      </c>
    </row>
    <row r="1661" spans="1:1">
      <c r="A1661" s="10" t="s">
        <v>2721</v>
      </c>
    </row>
    <row r="1662" spans="1:1">
      <c r="A1662" s="10" t="s">
        <v>2667</v>
      </c>
    </row>
    <row r="1663" spans="1:1">
      <c r="A1663" s="10" t="s">
        <v>2667</v>
      </c>
    </row>
    <row r="1664" spans="1:1">
      <c r="A1664" s="10" t="s">
        <v>2667</v>
      </c>
    </row>
    <row r="1665" spans="1:1">
      <c r="A1665" s="10" t="s">
        <v>2691</v>
      </c>
    </row>
    <row r="1666" spans="1:1">
      <c r="A1666" s="10" t="s">
        <v>2691</v>
      </c>
    </row>
    <row r="1667" spans="1:1">
      <c r="A1667" s="10" t="s">
        <v>2691</v>
      </c>
    </row>
    <row r="1668" spans="1:1">
      <c r="A1668" s="10" t="s">
        <v>2707</v>
      </c>
    </row>
    <row r="1669" spans="1:1">
      <c r="A1669" s="10" t="s">
        <v>2773</v>
      </c>
    </row>
    <row r="1670" spans="1:1">
      <c r="A1670" s="10" t="s">
        <v>2669</v>
      </c>
    </row>
    <row r="1671" spans="1:1">
      <c r="A1671" s="10" t="s">
        <v>2653</v>
      </c>
    </row>
    <row r="1672" spans="1:1">
      <c r="A1672" s="10" t="s">
        <v>2707</v>
      </c>
    </row>
    <row r="1673" spans="1:1">
      <c r="A1673" s="10" t="s">
        <v>2707</v>
      </c>
    </row>
    <row r="1674" spans="1:1">
      <c r="A1674" s="10" t="s">
        <v>2741</v>
      </c>
    </row>
    <row r="1675" spans="1:1">
      <c r="A1675" s="10" t="s">
        <v>2672</v>
      </c>
    </row>
    <row r="1676" spans="1:1">
      <c r="A1676" s="10" t="s">
        <v>2658</v>
      </c>
    </row>
    <row r="1677" spans="1:1">
      <c r="A1677" s="10" t="s">
        <v>2657</v>
      </c>
    </row>
    <row r="1678" spans="1:1">
      <c r="A1678" s="10" t="s">
        <v>2774</v>
      </c>
    </row>
    <row r="1679" spans="1:1">
      <c r="A1679" s="10" t="s">
        <v>2775</v>
      </c>
    </row>
    <row r="1680" spans="1:1">
      <c r="A1680" s="10" t="s">
        <v>2775</v>
      </c>
    </row>
    <row r="1681" spans="1:1">
      <c r="A1681" s="10" t="s">
        <v>2775</v>
      </c>
    </row>
    <row r="1682" spans="1:1">
      <c r="A1682" s="10" t="s">
        <v>2775</v>
      </c>
    </row>
    <row r="1683" spans="1:1">
      <c r="A1683" s="10" t="s">
        <v>2630</v>
      </c>
    </row>
    <row r="1684" spans="1:1">
      <c r="A1684" s="10" t="s">
        <v>2732</v>
      </c>
    </row>
    <row r="1685" spans="1:1">
      <c r="A1685" s="10" t="s">
        <v>2776</v>
      </c>
    </row>
    <row r="1686" spans="1:1">
      <c r="A1686" s="10" t="s">
        <v>2775</v>
      </c>
    </row>
    <row r="1687" spans="1:1">
      <c r="A1687" s="10" t="s">
        <v>2774</v>
      </c>
    </row>
    <row r="1688" spans="1:1">
      <c r="A1688" s="10" t="s">
        <v>2777</v>
      </c>
    </row>
    <row r="1689" spans="1:1">
      <c r="A1689" s="10" t="s">
        <v>2723</v>
      </c>
    </row>
    <row r="1690" spans="1:1">
      <c r="A1690" s="10" t="s">
        <v>2723</v>
      </c>
    </row>
    <row r="1691" spans="1:1">
      <c r="A1691" s="10" t="s">
        <v>2647</v>
      </c>
    </row>
    <row r="1692" spans="1:1">
      <c r="A1692" s="10" t="s">
        <v>2737</v>
      </c>
    </row>
    <row r="1693" spans="1:1">
      <c r="A1693" s="10" t="s">
        <v>2721</v>
      </c>
    </row>
    <row r="1694" spans="1:1">
      <c r="A1694" s="10" t="s">
        <v>2721</v>
      </c>
    </row>
    <row r="1695" spans="1:1">
      <c r="A1695" s="10" t="s">
        <v>2778</v>
      </c>
    </row>
    <row r="1696" spans="1:1">
      <c r="A1696" s="10" t="s">
        <v>2633</v>
      </c>
    </row>
    <row r="1697" spans="1:1">
      <c r="A1697" s="10" t="s">
        <v>2636</v>
      </c>
    </row>
    <row r="1698" spans="1:1">
      <c r="A1698" s="10" t="s">
        <v>2636</v>
      </c>
    </row>
    <row r="1699" spans="1:1">
      <c r="A1699" s="10" t="s">
        <v>2636</v>
      </c>
    </row>
    <row r="1700" spans="1:1">
      <c r="A1700" s="10" t="s">
        <v>2617</v>
      </c>
    </row>
    <row r="1701" spans="1:1">
      <c r="A1701" s="14" t="s">
        <v>2780</v>
      </c>
    </row>
    <row r="1702" spans="1:1">
      <c r="A1702" s="14" t="s">
        <v>2780</v>
      </c>
    </row>
    <row r="1703" spans="1:1">
      <c r="A1703" s="14" t="s">
        <v>2781</v>
      </c>
    </row>
    <row r="1704" spans="1:1">
      <c r="A1704" s="14" t="s">
        <v>2781</v>
      </c>
    </row>
    <row r="1705" spans="1:1">
      <c r="A1705" s="14" t="s">
        <v>2781</v>
      </c>
    </row>
    <row r="1706" spans="1:1">
      <c r="A1706" s="14" t="s">
        <v>2781</v>
      </c>
    </row>
    <row r="1707" spans="1:1">
      <c r="A1707" s="14" t="s">
        <v>2781</v>
      </c>
    </row>
    <row r="1708" spans="1:1">
      <c r="A1708" s="14" t="s">
        <v>2781</v>
      </c>
    </row>
    <row r="1709" spans="1:1">
      <c r="A1709" s="14" t="s">
        <v>2781</v>
      </c>
    </row>
    <row r="1710" spans="1:1">
      <c r="A1710" s="14" t="s">
        <v>2781</v>
      </c>
    </row>
    <row r="1711" spans="1:1">
      <c r="A1711" s="14" t="s">
        <v>2781</v>
      </c>
    </row>
    <row r="1712" spans="1:1">
      <c r="A1712" s="14" t="s">
        <v>2781</v>
      </c>
    </row>
    <row r="1713" spans="1:1">
      <c r="A1713" s="14" t="s">
        <v>2781</v>
      </c>
    </row>
    <row r="1714" spans="1:1">
      <c r="A1714" s="14" t="s">
        <v>2781</v>
      </c>
    </row>
    <row r="1715" spans="1:1">
      <c r="A1715" s="14" t="s">
        <v>2781</v>
      </c>
    </row>
    <row r="1716" spans="1:1">
      <c r="A1716" s="14" t="s">
        <v>2781</v>
      </c>
    </row>
    <row r="1717" spans="1:1">
      <c r="A1717" s="14" t="s">
        <v>2782</v>
      </c>
    </row>
    <row r="1718" spans="1:1">
      <c r="A1718" s="14" t="s">
        <v>2783</v>
      </c>
    </row>
    <row r="1719" spans="1:1">
      <c r="A1719" s="14" t="s">
        <v>2783</v>
      </c>
    </row>
    <row r="1720" spans="1:1">
      <c r="A1720" s="14" t="s">
        <v>2784</v>
      </c>
    </row>
    <row r="1721" spans="1:1">
      <c r="A1721" s="14" t="s">
        <v>2784</v>
      </c>
    </row>
    <row r="1722" spans="1:1">
      <c r="A1722" s="14" t="s">
        <v>2784</v>
      </c>
    </row>
    <row r="1723" spans="1:1">
      <c r="A1723" s="14" t="s">
        <v>2784</v>
      </c>
    </row>
    <row r="1724" spans="1:1">
      <c r="A1724" s="14" t="s">
        <v>2784</v>
      </c>
    </row>
    <row r="1725" spans="1:1">
      <c r="A1725" s="14" t="s">
        <v>2784</v>
      </c>
    </row>
    <row r="1726" spans="1:1">
      <c r="A1726" s="14" t="s">
        <v>2784</v>
      </c>
    </row>
    <row r="1727" spans="1:1">
      <c r="A1727" s="14" t="s">
        <v>2785</v>
      </c>
    </row>
    <row r="1728" spans="1:1">
      <c r="A1728" s="14" t="s">
        <v>2785</v>
      </c>
    </row>
    <row r="1729" spans="1:1">
      <c r="A1729" s="14" t="s">
        <v>2785</v>
      </c>
    </row>
    <row r="1730" spans="1:1">
      <c r="A1730" s="14" t="s">
        <v>2785</v>
      </c>
    </row>
    <row r="1731" spans="1:1">
      <c r="A1731" s="14" t="s">
        <v>2785</v>
      </c>
    </row>
    <row r="1732" spans="1:1">
      <c r="A1732" s="14" t="s">
        <v>2785</v>
      </c>
    </row>
    <row r="1733" spans="1:1">
      <c r="A1733" s="14" t="s">
        <v>2786</v>
      </c>
    </row>
    <row r="1734" spans="1:1">
      <c r="A1734" s="14" t="s">
        <v>2786</v>
      </c>
    </row>
    <row r="1735" spans="1:1">
      <c r="A1735" s="14" t="s">
        <v>2786</v>
      </c>
    </row>
    <row r="1736" spans="1:1">
      <c r="A1736" s="14" t="s">
        <v>2786</v>
      </c>
    </row>
    <row r="1737" spans="1:1">
      <c r="A1737" s="14" t="s">
        <v>2786</v>
      </c>
    </row>
    <row r="1738" spans="1:1">
      <c r="A1738" s="14" t="s">
        <v>2786</v>
      </c>
    </row>
    <row r="1739" spans="1:1">
      <c r="A1739" s="14" t="s">
        <v>2786</v>
      </c>
    </row>
    <row r="1740" spans="1:1">
      <c r="A1740" s="14" t="s">
        <v>2786</v>
      </c>
    </row>
    <row r="1741" spans="1:1">
      <c r="A1741" s="14" t="s">
        <v>2786</v>
      </c>
    </row>
    <row r="1742" spans="1:1">
      <c r="A1742" s="14" t="s">
        <v>2786</v>
      </c>
    </row>
    <row r="1743" spans="1:1">
      <c r="A1743" s="14" t="s">
        <v>2786</v>
      </c>
    </row>
    <row r="1744" spans="1:1">
      <c r="A1744" s="14" t="s">
        <v>2786</v>
      </c>
    </row>
    <row r="1745" spans="1:1">
      <c r="A1745" s="14" t="s">
        <v>2786</v>
      </c>
    </row>
    <row r="1746" spans="1:1">
      <c r="A1746" s="14" t="s">
        <v>2786</v>
      </c>
    </row>
    <row r="1747" spans="1:1">
      <c r="A1747" s="14" t="s">
        <v>2787</v>
      </c>
    </row>
    <row r="1748" spans="1:1">
      <c r="A1748" s="14" t="s">
        <v>2787</v>
      </c>
    </row>
    <row r="1749" spans="1:1">
      <c r="A1749" s="14" t="s">
        <v>2788</v>
      </c>
    </row>
    <row r="1750" spans="1:1">
      <c r="A1750" s="14" t="s">
        <v>2789</v>
      </c>
    </row>
    <row r="1751" spans="1:1">
      <c r="A1751" s="14" t="s">
        <v>2790</v>
      </c>
    </row>
    <row r="1752" spans="1:1">
      <c r="A1752" s="14" t="s">
        <v>2790</v>
      </c>
    </row>
    <row r="1753" spans="1:1">
      <c r="A1753" s="14" t="s">
        <v>2790</v>
      </c>
    </row>
    <row r="1754" spans="1:1">
      <c r="A1754" s="14" t="s">
        <v>2790</v>
      </c>
    </row>
    <row r="1755" spans="1:1">
      <c r="A1755" s="14" t="s">
        <v>2791</v>
      </c>
    </row>
    <row r="1756" spans="1:1">
      <c r="A1756" s="14" t="s">
        <v>2791</v>
      </c>
    </row>
    <row r="1757" spans="1:1">
      <c r="A1757" s="14" t="s">
        <v>2791</v>
      </c>
    </row>
    <row r="1758" spans="1:1">
      <c r="A1758" s="14" t="s">
        <v>2791</v>
      </c>
    </row>
    <row r="1759" spans="1:1">
      <c r="A1759" s="14" t="s">
        <v>2792</v>
      </c>
    </row>
    <row r="1760" spans="1:1">
      <c r="A1760" s="14" t="s">
        <v>2792</v>
      </c>
    </row>
    <row r="1761" spans="1:1">
      <c r="A1761" s="14" t="s">
        <v>2792</v>
      </c>
    </row>
    <row r="1762" spans="1:1">
      <c r="A1762" s="14" t="s">
        <v>2792</v>
      </c>
    </row>
    <row r="1763" spans="1:1">
      <c r="A1763" s="14" t="s">
        <v>2792</v>
      </c>
    </row>
    <row r="1764" spans="1:1">
      <c r="A1764" s="14" t="s">
        <v>2792</v>
      </c>
    </row>
    <row r="1765" spans="1:1">
      <c r="A1765" s="14" t="s">
        <v>2792</v>
      </c>
    </row>
    <row r="1766" spans="1:1">
      <c r="A1766" s="14" t="s">
        <v>2792</v>
      </c>
    </row>
    <row r="1767" spans="1:1">
      <c r="A1767" s="14" t="s">
        <v>2792</v>
      </c>
    </row>
    <row r="1768" spans="1:1">
      <c r="A1768" s="14" t="s">
        <v>2792</v>
      </c>
    </row>
    <row r="1769" spans="1:1">
      <c r="A1769" s="14" t="s">
        <v>2792</v>
      </c>
    </row>
    <row r="1770" spans="1:1">
      <c r="A1770" s="14" t="s">
        <v>2792</v>
      </c>
    </row>
    <row r="1771" spans="1:1">
      <c r="A1771" s="14" t="s">
        <v>2792</v>
      </c>
    </row>
    <row r="1772" spans="1:1">
      <c r="A1772" s="14" t="s">
        <v>2793</v>
      </c>
    </row>
    <row r="1773" spans="1:1">
      <c r="A1773" s="14" t="s">
        <v>2793</v>
      </c>
    </row>
    <row r="1774" spans="1:1">
      <c r="A1774" s="14" t="s">
        <v>2793</v>
      </c>
    </row>
    <row r="1775" ht="27" spans="1:1">
      <c r="A1775" s="14" t="s">
        <v>2794</v>
      </c>
    </row>
    <row r="1776" ht="27" spans="1:1">
      <c r="A1776" s="14" t="s">
        <v>2794</v>
      </c>
    </row>
    <row r="1777" spans="1:1">
      <c r="A1777" s="14" t="s">
        <v>2795</v>
      </c>
    </row>
    <row r="1778" spans="1:1">
      <c r="A1778" s="14" t="s">
        <v>2795</v>
      </c>
    </row>
    <row r="1779" spans="1:1">
      <c r="A1779" s="14" t="s">
        <v>2795</v>
      </c>
    </row>
    <row r="1780" spans="1:1">
      <c r="A1780" s="14" t="s">
        <v>2795</v>
      </c>
    </row>
    <row r="1781" spans="1:1">
      <c r="A1781" s="14" t="s">
        <v>2796</v>
      </c>
    </row>
    <row r="1782" spans="1:1">
      <c r="A1782" s="14" t="s">
        <v>2796</v>
      </c>
    </row>
    <row r="1783" spans="1:1">
      <c r="A1783" s="14" t="s">
        <v>2796</v>
      </c>
    </row>
    <row r="1784" spans="1:1">
      <c r="A1784" s="14" t="s">
        <v>2796</v>
      </c>
    </row>
    <row r="1785" spans="1:1">
      <c r="A1785" s="14" t="s">
        <v>2796</v>
      </c>
    </row>
    <row r="1786" spans="1:1">
      <c r="A1786" s="14" t="s">
        <v>2796</v>
      </c>
    </row>
    <row r="1787" spans="1:1">
      <c r="A1787" s="14" t="s">
        <v>2797</v>
      </c>
    </row>
    <row r="1788" spans="1:1">
      <c r="A1788" s="14" t="s">
        <v>2797</v>
      </c>
    </row>
    <row r="1789" spans="1:1">
      <c r="A1789" s="14" t="s">
        <v>2797</v>
      </c>
    </row>
    <row r="1790" spans="1:1">
      <c r="A1790" s="14" t="s">
        <v>2798</v>
      </c>
    </row>
    <row r="1791" spans="1:1">
      <c r="A1791" s="14" t="s">
        <v>2799</v>
      </c>
    </row>
    <row r="1792" spans="1:1">
      <c r="A1792" s="14" t="s">
        <v>2799</v>
      </c>
    </row>
    <row r="1793" spans="1:1">
      <c r="A1793" s="14" t="s">
        <v>2800</v>
      </c>
    </row>
    <row r="1794" spans="1:1">
      <c r="A1794" s="14" t="s">
        <v>2801</v>
      </c>
    </row>
    <row r="1795" spans="1:1">
      <c r="A1795" s="14" t="s">
        <v>2802</v>
      </c>
    </row>
    <row r="1796" spans="1:1">
      <c r="A1796" s="14" t="s">
        <v>2802</v>
      </c>
    </row>
    <row r="1797" spans="1:1">
      <c r="A1797" s="14" t="s">
        <v>2803</v>
      </c>
    </row>
    <row r="1798" spans="1:1">
      <c r="A1798" s="14" t="s">
        <v>2803</v>
      </c>
    </row>
    <row r="1799" spans="1:1">
      <c r="A1799" s="14" t="s">
        <v>2803</v>
      </c>
    </row>
    <row r="1800" spans="1:1">
      <c r="A1800" s="14" t="s">
        <v>2803</v>
      </c>
    </row>
    <row r="1801" spans="1:1">
      <c r="A1801" s="14" t="s">
        <v>2803</v>
      </c>
    </row>
    <row r="1802" spans="1:1">
      <c r="A1802" s="14" t="s">
        <v>2803</v>
      </c>
    </row>
    <row r="1803" spans="1:1">
      <c r="A1803" s="14" t="s">
        <v>2804</v>
      </c>
    </row>
    <row r="1804" spans="1:1">
      <c r="A1804" s="14" t="s">
        <v>2804</v>
      </c>
    </row>
    <row r="1805" spans="1:1">
      <c r="A1805" s="14" t="s">
        <v>2804</v>
      </c>
    </row>
    <row r="1806" spans="1:1">
      <c r="A1806" s="14" t="s">
        <v>2804</v>
      </c>
    </row>
    <row r="1807" spans="1:1">
      <c r="A1807" s="14" t="s">
        <v>2804</v>
      </c>
    </row>
    <row r="1808" spans="1:1">
      <c r="A1808" s="14" t="s">
        <v>2804</v>
      </c>
    </row>
    <row r="1809" spans="1:1">
      <c r="A1809" s="14" t="s">
        <v>2804</v>
      </c>
    </row>
    <row r="1810" spans="1:1">
      <c r="A1810" s="14" t="s">
        <v>2805</v>
      </c>
    </row>
    <row r="1811" spans="1:1">
      <c r="A1811" s="14" t="s">
        <v>2805</v>
      </c>
    </row>
    <row r="1812" spans="1:1">
      <c r="A1812" s="14" t="s">
        <v>2805</v>
      </c>
    </row>
    <row r="1813" spans="1:1">
      <c r="A1813" s="14" t="s">
        <v>2806</v>
      </c>
    </row>
    <row r="1814" spans="1:1">
      <c r="A1814" s="14" t="s">
        <v>2807</v>
      </c>
    </row>
    <row r="1815" spans="1:1">
      <c r="A1815" s="14" t="s">
        <v>2808</v>
      </c>
    </row>
    <row r="1816" spans="1:1">
      <c r="A1816" s="14" t="s">
        <v>2809</v>
      </c>
    </row>
    <row r="1817" spans="1:1">
      <c r="A1817" s="14" t="s">
        <v>2809</v>
      </c>
    </row>
    <row r="1818" spans="1:1">
      <c r="A1818" s="14" t="s">
        <v>2809</v>
      </c>
    </row>
    <row r="1819" spans="1:1">
      <c r="A1819" s="14" t="s">
        <v>2809</v>
      </c>
    </row>
    <row r="1820" spans="1:1">
      <c r="A1820" s="14" t="s">
        <v>2809</v>
      </c>
    </row>
    <row r="1821" spans="1:1">
      <c r="A1821" s="14" t="s">
        <v>2809</v>
      </c>
    </row>
    <row r="1822" spans="1:1">
      <c r="A1822" s="14" t="s">
        <v>2810</v>
      </c>
    </row>
    <row r="1823" spans="1:1">
      <c r="A1823" s="14" t="s">
        <v>2810</v>
      </c>
    </row>
    <row r="1824" spans="1:1">
      <c r="A1824" s="14" t="s">
        <v>2810</v>
      </c>
    </row>
    <row r="1825" spans="1:1">
      <c r="A1825" s="14" t="s">
        <v>2810</v>
      </c>
    </row>
    <row r="1826" spans="1:1">
      <c r="A1826" s="14" t="s">
        <v>2810</v>
      </c>
    </row>
    <row r="1827" spans="1:1">
      <c r="A1827" s="14" t="s">
        <v>2810</v>
      </c>
    </row>
    <row r="1828" spans="1:1">
      <c r="A1828" s="14" t="s">
        <v>2810</v>
      </c>
    </row>
    <row r="1829" spans="1:1">
      <c r="A1829" s="14" t="s">
        <v>2811</v>
      </c>
    </row>
    <row r="1830" spans="1:1">
      <c r="A1830" s="14" t="s">
        <v>2812</v>
      </c>
    </row>
    <row r="1831" spans="1:1">
      <c r="A1831" s="14" t="s">
        <v>2812</v>
      </c>
    </row>
    <row r="1832" spans="1:1">
      <c r="A1832" s="14" t="s">
        <v>2812</v>
      </c>
    </row>
    <row r="1833" spans="1:1">
      <c r="A1833" s="14" t="s">
        <v>2813</v>
      </c>
    </row>
    <row r="1834" spans="1:1">
      <c r="A1834" s="14" t="s">
        <v>2814</v>
      </c>
    </row>
    <row r="1835" spans="1:1">
      <c r="A1835" s="14" t="s">
        <v>2815</v>
      </c>
    </row>
    <row r="1836" spans="1:1">
      <c r="A1836" s="14" t="s">
        <v>2815</v>
      </c>
    </row>
    <row r="1837" spans="1:1">
      <c r="A1837" s="14" t="s">
        <v>2815</v>
      </c>
    </row>
    <row r="1838" spans="1:1">
      <c r="A1838" s="14" t="s">
        <v>2815</v>
      </c>
    </row>
    <row r="1839" spans="1:1">
      <c r="A1839" s="14" t="s">
        <v>2816</v>
      </c>
    </row>
    <row r="1840" spans="1:1">
      <c r="A1840" s="14" t="s">
        <v>2816</v>
      </c>
    </row>
    <row r="1841" spans="1:1">
      <c r="A1841" s="14" t="s">
        <v>2817</v>
      </c>
    </row>
    <row r="1842" spans="1:1">
      <c r="A1842" s="14" t="s">
        <v>2817</v>
      </c>
    </row>
    <row r="1843" spans="1:1">
      <c r="A1843" s="14" t="s">
        <v>2818</v>
      </c>
    </row>
    <row r="1844" spans="1:1">
      <c r="A1844" s="14" t="s">
        <v>2819</v>
      </c>
    </row>
    <row r="1845" spans="1:1">
      <c r="A1845" s="14" t="s">
        <v>2820</v>
      </c>
    </row>
    <row r="1846" spans="1:1">
      <c r="A1846" s="14" t="s">
        <v>2820</v>
      </c>
    </row>
    <row r="1847" spans="1:1">
      <c r="A1847" s="14" t="s">
        <v>2821</v>
      </c>
    </row>
    <row r="1848" spans="1:1">
      <c r="A1848" s="14" t="s">
        <v>2822</v>
      </c>
    </row>
    <row r="1849" spans="1:1">
      <c r="A1849" s="14" t="s">
        <v>2823</v>
      </c>
    </row>
    <row r="1850" spans="1:1">
      <c r="A1850" s="14" t="s">
        <v>2823</v>
      </c>
    </row>
    <row r="1851" spans="1:1">
      <c r="A1851" s="14" t="s">
        <v>2823</v>
      </c>
    </row>
    <row r="1852" spans="1:1">
      <c r="A1852" s="14" t="s">
        <v>2823</v>
      </c>
    </row>
    <row r="1853" spans="1:1">
      <c r="A1853" s="14" t="s">
        <v>2824</v>
      </c>
    </row>
    <row r="1854" spans="1:1">
      <c r="A1854" s="14" t="s">
        <v>2825</v>
      </c>
    </row>
    <row r="1855" spans="1:1">
      <c r="A1855" s="14" t="s">
        <v>2825</v>
      </c>
    </row>
    <row r="1856" spans="1:1">
      <c r="A1856" s="14" t="s">
        <v>732</v>
      </c>
    </row>
    <row r="1857" spans="1:1">
      <c r="A1857" s="14" t="s">
        <v>732</v>
      </c>
    </row>
    <row r="1858" spans="1:1">
      <c r="A1858" s="14" t="s">
        <v>2826</v>
      </c>
    </row>
    <row r="1859" spans="1:1">
      <c r="A1859" s="14" t="s">
        <v>2826</v>
      </c>
    </row>
    <row r="1860" spans="1:1">
      <c r="A1860" s="14" t="s">
        <v>2827</v>
      </c>
    </row>
    <row r="1861" spans="1:1">
      <c r="A1861" s="14" t="s">
        <v>2828</v>
      </c>
    </row>
    <row r="1862" spans="1:1">
      <c r="A1862" s="14" t="s">
        <v>2829</v>
      </c>
    </row>
    <row r="1863" spans="1:1">
      <c r="A1863" s="14" t="s">
        <v>2830</v>
      </c>
    </row>
    <row r="1864" spans="1:1">
      <c r="A1864" s="14" t="s">
        <v>2830</v>
      </c>
    </row>
    <row r="1865" spans="1:1">
      <c r="A1865" s="14" t="s">
        <v>2830</v>
      </c>
    </row>
    <row r="1866" spans="1:1">
      <c r="A1866" s="14" t="s">
        <v>2830</v>
      </c>
    </row>
    <row r="1867" spans="1:1">
      <c r="A1867" s="14" t="s">
        <v>2830</v>
      </c>
    </row>
    <row r="1868" spans="1:1">
      <c r="A1868" s="14" t="s">
        <v>2831</v>
      </c>
    </row>
    <row r="1869" spans="1:1">
      <c r="A1869" s="14" t="s">
        <v>2832</v>
      </c>
    </row>
    <row r="1870" spans="1:1">
      <c r="A1870" s="14" t="s">
        <v>2833</v>
      </c>
    </row>
    <row r="1871" spans="1:1">
      <c r="A1871" s="14" t="s">
        <v>2834</v>
      </c>
    </row>
    <row r="1872" spans="1:1">
      <c r="A1872" s="14" t="s">
        <v>2835</v>
      </c>
    </row>
    <row r="1873" spans="1:1">
      <c r="A1873" s="14" t="s">
        <v>2835</v>
      </c>
    </row>
    <row r="1874" spans="1:1">
      <c r="A1874" s="14" t="s">
        <v>2835</v>
      </c>
    </row>
    <row r="1875" spans="1:1">
      <c r="A1875" s="14" t="s">
        <v>2835</v>
      </c>
    </row>
    <row r="1876" spans="1:1">
      <c r="A1876" s="14" t="s">
        <v>2835</v>
      </c>
    </row>
    <row r="1877" spans="1:1">
      <c r="A1877" s="14" t="s">
        <v>2836</v>
      </c>
    </row>
    <row r="1878" spans="1:1">
      <c r="A1878" s="14" t="s">
        <v>2837</v>
      </c>
    </row>
    <row r="1879" spans="1:1">
      <c r="A1879" s="14" t="s">
        <v>2837</v>
      </c>
    </row>
    <row r="1880" spans="1:1">
      <c r="A1880" s="14" t="s">
        <v>2838</v>
      </c>
    </row>
    <row r="1881" spans="1:1">
      <c r="A1881" s="14" t="s">
        <v>2839</v>
      </c>
    </row>
    <row r="1882" spans="1:1">
      <c r="A1882" s="14" t="s">
        <v>2840</v>
      </c>
    </row>
    <row r="1883" spans="1:1">
      <c r="A1883" s="14" t="s">
        <v>2840</v>
      </c>
    </row>
    <row r="1884" spans="1:1">
      <c r="A1884" s="14" t="s">
        <v>2840</v>
      </c>
    </row>
    <row r="1885" spans="1:1">
      <c r="A1885" s="14" t="s">
        <v>2840</v>
      </c>
    </row>
    <row r="1886" spans="1:1">
      <c r="A1886" s="14" t="s">
        <v>2841</v>
      </c>
    </row>
    <row r="1887" spans="1:1">
      <c r="A1887" s="14" t="s">
        <v>2842</v>
      </c>
    </row>
    <row r="1888" spans="1:1">
      <c r="A1888" s="14" t="s">
        <v>2843</v>
      </c>
    </row>
    <row r="1889" spans="1:1">
      <c r="A1889" s="14" t="s">
        <v>2844</v>
      </c>
    </row>
    <row r="1890" spans="1:1">
      <c r="A1890" s="14" t="s">
        <v>2845</v>
      </c>
    </row>
    <row r="1891" spans="1:1">
      <c r="A1891" s="14" t="s">
        <v>2845</v>
      </c>
    </row>
    <row r="1892" spans="1:1">
      <c r="A1892" s="14" t="s">
        <v>2846</v>
      </c>
    </row>
    <row r="1893" spans="1:1">
      <c r="A1893" s="14" t="s">
        <v>2846</v>
      </c>
    </row>
    <row r="1894" spans="1:1">
      <c r="A1894" s="14" t="s">
        <v>2846</v>
      </c>
    </row>
    <row r="1895" spans="1:1">
      <c r="A1895" s="14" t="s">
        <v>2847</v>
      </c>
    </row>
    <row r="1896" ht="27" spans="1:1">
      <c r="A1896" s="14" t="s">
        <v>2848</v>
      </c>
    </row>
    <row r="1897" spans="1:1">
      <c r="A1897" s="14" t="s">
        <v>2779</v>
      </c>
    </row>
    <row r="1898" spans="1:1">
      <c r="A1898" s="14" t="s">
        <v>2849</v>
      </c>
    </row>
    <row r="1899" spans="1:1">
      <c r="A1899" s="14" t="s">
        <v>2849</v>
      </c>
    </row>
    <row r="1900" spans="1:1">
      <c r="A1900" s="14" t="s">
        <v>2849</v>
      </c>
    </row>
    <row r="1901" spans="1:1">
      <c r="A1901" s="14" t="s">
        <v>2849</v>
      </c>
    </row>
    <row r="1902" spans="1:1">
      <c r="A1902" s="14" t="s">
        <v>2850</v>
      </c>
    </row>
    <row r="1903" spans="1:1">
      <c r="A1903" s="14" t="s">
        <v>2850</v>
      </c>
    </row>
    <row r="1904" spans="1:1">
      <c r="A1904" s="14" t="s">
        <v>2850</v>
      </c>
    </row>
    <row r="1905" spans="1:1">
      <c r="A1905" s="14" t="s">
        <v>2851</v>
      </c>
    </row>
    <row r="1906" spans="1:1">
      <c r="A1906" s="14" t="s">
        <v>2851</v>
      </c>
    </row>
    <row r="1907" spans="1:1">
      <c r="A1907" s="14" t="s">
        <v>2852</v>
      </c>
    </row>
    <row r="1908" spans="1:1">
      <c r="A1908" s="14" t="s">
        <v>2852</v>
      </c>
    </row>
    <row r="1909" spans="1:1">
      <c r="A1909" s="14" t="s">
        <v>2852</v>
      </c>
    </row>
    <row r="1910" spans="1:1">
      <c r="A1910" s="14" t="s">
        <v>2852</v>
      </c>
    </row>
    <row r="1911" spans="1:1">
      <c r="A1911" s="14" t="s">
        <v>2852</v>
      </c>
    </row>
    <row r="1912" spans="1:1">
      <c r="A1912" s="14" t="s">
        <v>2853</v>
      </c>
    </row>
    <row r="1913" spans="1:1">
      <c r="A1913" s="14" t="s">
        <v>2853</v>
      </c>
    </row>
    <row r="1914" spans="1:1">
      <c r="A1914" s="14" t="s">
        <v>2854</v>
      </c>
    </row>
    <row r="1915" spans="1:1">
      <c r="A1915" s="14" t="s">
        <v>2854</v>
      </c>
    </row>
    <row r="1916" spans="1:1">
      <c r="A1916" s="14" t="s">
        <v>2854</v>
      </c>
    </row>
    <row r="1917" spans="1:1">
      <c r="A1917" s="14" t="s">
        <v>2854</v>
      </c>
    </row>
    <row r="1918" spans="1:1">
      <c r="A1918" s="14" t="s">
        <v>2854</v>
      </c>
    </row>
    <row r="1919" spans="1:1">
      <c r="A1919" s="14" t="s">
        <v>2854</v>
      </c>
    </row>
    <row r="1920" spans="1:1">
      <c r="A1920" s="14" t="s">
        <v>2854</v>
      </c>
    </row>
    <row r="1921" spans="1:1">
      <c r="A1921" s="14" t="s">
        <v>2855</v>
      </c>
    </row>
    <row r="1922" spans="1:1">
      <c r="A1922" s="14" t="s">
        <v>2856</v>
      </c>
    </row>
    <row r="1923" spans="1:1">
      <c r="A1923" s="14" t="s">
        <v>2857</v>
      </c>
    </row>
    <row r="1924" spans="1:1">
      <c r="A1924" s="14" t="s">
        <v>2857</v>
      </c>
    </row>
    <row r="1925" spans="1:1">
      <c r="A1925" s="14" t="s">
        <v>2857</v>
      </c>
    </row>
    <row r="1926" spans="1:1">
      <c r="A1926" s="14" t="s">
        <v>2857</v>
      </c>
    </row>
    <row r="1927" spans="1:1">
      <c r="A1927" s="14" t="s">
        <v>2858</v>
      </c>
    </row>
    <row r="1928" spans="1:1">
      <c r="A1928" s="14" t="s">
        <v>2859</v>
      </c>
    </row>
    <row r="1929" spans="1:1">
      <c r="A1929" s="14" t="s">
        <v>2860</v>
      </c>
    </row>
    <row r="1930" spans="1:1">
      <c r="A1930" s="14" t="s">
        <v>2860</v>
      </c>
    </row>
    <row r="1931" spans="1:1">
      <c r="A1931" s="14" t="s">
        <v>2860</v>
      </c>
    </row>
    <row r="1932" spans="1:1">
      <c r="A1932" s="14" t="s">
        <v>2860</v>
      </c>
    </row>
    <row r="1933" spans="1:1">
      <c r="A1933" s="14" t="s">
        <v>2860</v>
      </c>
    </row>
    <row r="1934" spans="1:1">
      <c r="A1934" s="14" t="s">
        <v>2860</v>
      </c>
    </row>
    <row r="1935" spans="1:1">
      <c r="A1935" s="14" t="s">
        <v>2860</v>
      </c>
    </row>
    <row r="1936" spans="1:1">
      <c r="A1936" s="14" t="s">
        <v>2860</v>
      </c>
    </row>
    <row r="1937" spans="1:1">
      <c r="A1937" s="14" t="s">
        <v>2860</v>
      </c>
    </row>
    <row r="1938" spans="1:1">
      <c r="A1938" s="14" t="s">
        <v>2860</v>
      </c>
    </row>
    <row r="1939" spans="1:1">
      <c r="A1939" s="14" t="s">
        <v>2860</v>
      </c>
    </row>
    <row r="1940" spans="1:1">
      <c r="A1940" s="14" t="s">
        <v>2860</v>
      </c>
    </row>
    <row r="1941" spans="1:1">
      <c r="A1941" s="14" t="s">
        <v>2860</v>
      </c>
    </row>
    <row r="1942" spans="1:1">
      <c r="A1942" s="14" t="s">
        <v>2860</v>
      </c>
    </row>
    <row r="1943" spans="1:1">
      <c r="A1943" s="14" t="s">
        <v>2860</v>
      </c>
    </row>
    <row r="1944" spans="1:1">
      <c r="A1944" s="14" t="s">
        <v>2860</v>
      </c>
    </row>
    <row r="1945" spans="1:1">
      <c r="A1945" s="14" t="s">
        <v>2861</v>
      </c>
    </row>
    <row r="1946" spans="1:1">
      <c r="A1946" s="14" t="s">
        <v>2861</v>
      </c>
    </row>
    <row r="1947" spans="1:1">
      <c r="A1947" s="14" t="s">
        <v>2861</v>
      </c>
    </row>
    <row r="1948" spans="1:1">
      <c r="A1948" s="14" t="s">
        <v>2861</v>
      </c>
    </row>
    <row r="1949" spans="1:1">
      <c r="A1949" s="14" t="s">
        <v>2861</v>
      </c>
    </row>
    <row r="1950" spans="1:1">
      <c r="A1950" s="14" t="s">
        <v>2861</v>
      </c>
    </row>
    <row r="1951" spans="1:1">
      <c r="A1951" s="14" t="s">
        <v>2861</v>
      </c>
    </row>
    <row r="1952" spans="1:1">
      <c r="A1952" s="14" t="s">
        <v>2861</v>
      </c>
    </row>
    <row r="1953" spans="1:1">
      <c r="A1953" s="14" t="s">
        <v>2861</v>
      </c>
    </row>
    <row r="1954" spans="1:1">
      <c r="A1954" s="14" t="s">
        <v>2861</v>
      </c>
    </row>
    <row r="1955" spans="1:1">
      <c r="A1955" s="14" t="s">
        <v>2861</v>
      </c>
    </row>
    <row r="1956" spans="1:1">
      <c r="A1956" s="14" t="s">
        <v>2862</v>
      </c>
    </row>
    <row r="1957" spans="1:1">
      <c r="A1957" s="14" t="s">
        <v>2862</v>
      </c>
    </row>
    <row r="1958" spans="1:1">
      <c r="A1958" s="14" t="s">
        <v>2863</v>
      </c>
    </row>
    <row r="1959" spans="1:1">
      <c r="A1959" s="14" t="s">
        <v>2864</v>
      </c>
    </row>
    <row r="1960" spans="1:1">
      <c r="A1960" s="14" t="s">
        <v>2865</v>
      </c>
    </row>
    <row r="1961" spans="1:1">
      <c r="A1961" s="14" t="s">
        <v>2865</v>
      </c>
    </row>
    <row r="1962" spans="1:1">
      <c r="A1962" s="14" t="s">
        <v>2865</v>
      </c>
    </row>
    <row r="1963" spans="1:1">
      <c r="A1963" s="14" t="s">
        <v>2865</v>
      </c>
    </row>
    <row r="1964" spans="1:1">
      <c r="A1964" s="14" t="s">
        <v>2866</v>
      </c>
    </row>
    <row r="1965" spans="1:1">
      <c r="A1965" s="14" t="s">
        <v>2866</v>
      </c>
    </row>
    <row r="1966" spans="1:1">
      <c r="A1966" s="14" t="s">
        <v>2866</v>
      </c>
    </row>
    <row r="1967" spans="1:1">
      <c r="A1967" s="14" t="s">
        <v>2866</v>
      </c>
    </row>
    <row r="1968" spans="1:1">
      <c r="A1968" s="14" t="s">
        <v>2867</v>
      </c>
    </row>
    <row r="1969" spans="1:1">
      <c r="A1969" s="14" t="s">
        <v>2868</v>
      </c>
    </row>
    <row r="1970" spans="1:1">
      <c r="A1970" s="14" t="s">
        <v>2869</v>
      </c>
    </row>
    <row r="1971" spans="1:1">
      <c r="A1971" s="14" t="s">
        <v>2869</v>
      </c>
    </row>
    <row r="1972" spans="1:1">
      <c r="A1972" s="14" t="s">
        <v>2870</v>
      </c>
    </row>
    <row r="1973" spans="1:1">
      <c r="A1973" s="14" t="s">
        <v>2871</v>
      </c>
    </row>
    <row r="1974" spans="1:1">
      <c r="A1974" s="14" t="s">
        <v>2871</v>
      </c>
    </row>
    <row r="1975" spans="1:1">
      <c r="A1975" s="14" t="s">
        <v>2871</v>
      </c>
    </row>
    <row r="1976" spans="1:1">
      <c r="A1976" s="14" t="s">
        <v>2871</v>
      </c>
    </row>
    <row r="1977" spans="1:1">
      <c r="A1977" s="14" t="s">
        <v>2872</v>
      </c>
    </row>
    <row r="1978" spans="1:1">
      <c r="A1978" s="14" t="s">
        <v>2872</v>
      </c>
    </row>
    <row r="1979" spans="1:1">
      <c r="A1979" s="14" t="s">
        <v>2873</v>
      </c>
    </row>
    <row r="1980" spans="1:1">
      <c r="A1980" s="14" t="s">
        <v>2874</v>
      </c>
    </row>
    <row r="1981" spans="1:1">
      <c r="A1981" s="14" t="s">
        <v>2874</v>
      </c>
    </row>
    <row r="1982" spans="1:1">
      <c r="A1982" s="14" t="s">
        <v>2874</v>
      </c>
    </row>
    <row r="1983" spans="1:1">
      <c r="A1983" s="14" t="s">
        <v>2875</v>
      </c>
    </row>
    <row r="1984" spans="1:1">
      <c r="A1984" s="14" t="s">
        <v>2875</v>
      </c>
    </row>
    <row r="1985" spans="1:1">
      <c r="A1985" s="14" t="s">
        <v>2875</v>
      </c>
    </row>
    <row r="1986" spans="1:1">
      <c r="A1986" s="14" t="s">
        <v>2876</v>
      </c>
    </row>
    <row r="1987" spans="1:1">
      <c r="A1987" s="14" t="s">
        <v>2876</v>
      </c>
    </row>
    <row r="1988" spans="1:1">
      <c r="A1988" s="14" t="s">
        <v>2877</v>
      </c>
    </row>
    <row r="1989" spans="1:1">
      <c r="A1989" s="14" t="s">
        <v>2877</v>
      </c>
    </row>
    <row r="1990" spans="1:1">
      <c r="A1990" s="14" t="s">
        <v>2877</v>
      </c>
    </row>
    <row r="1991" spans="1:1">
      <c r="A1991" s="14" t="s">
        <v>2877</v>
      </c>
    </row>
    <row r="1992" spans="1:1">
      <c r="A1992" s="14" t="s">
        <v>2877</v>
      </c>
    </row>
    <row r="1993" spans="1:1">
      <c r="A1993" s="14" t="s">
        <v>2877</v>
      </c>
    </row>
    <row r="1994" spans="1:1">
      <c r="A1994" s="14" t="s">
        <v>2877</v>
      </c>
    </row>
    <row r="1995" spans="1:1">
      <c r="A1995" s="14" t="s">
        <v>2877</v>
      </c>
    </row>
    <row r="1996" spans="1:1">
      <c r="A1996" s="14" t="s">
        <v>2877</v>
      </c>
    </row>
    <row r="1997" spans="1:1">
      <c r="A1997" s="14" t="s">
        <v>2877</v>
      </c>
    </row>
    <row r="1998" spans="1:1">
      <c r="A1998" s="14" t="s">
        <v>2877</v>
      </c>
    </row>
    <row r="1999" spans="1:1">
      <c r="A1999" s="14" t="s">
        <v>2877</v>
      </c>
    </row>
    <row r="2000" spans="1:1">
      <c r="A2000" s="14" t="s">
        <v>2877</v>
      </c>
    </row>
    <row r="2001" spans="1:1">
      <c r="A2001" s="14" t="s">
        <v>2877</v>
      </c>
    </row>
    <row r="2002" spans="1:1">
      <c r="A2002" s="14" t="s">
        <v>2877</v>
      </c>
    </row>
    <row r="2003" spans="1:1">
      <c r="A2003" s="14" t="s">
        <v>2878</v>
      </c>
    </row>
    <row r="2004" spans="1:1">
      <c r="A2004" s="14" t="s">
        <v>2878</v>
      </c>
    </row>
    <row r="2005" spans="1:1">
      <c r="A2005" s="14" t="s">
        <v>2879</v>
      </c>
    </row>
    <row r="2006" spans="1:1">
      <c r="A2006" s="14" t="s">
        <v>2879</v>
      </c>
    </row>
    <row r="2007" spans="1:1">
      <c r="A2007" s="14" t="s">
        <v>2879</v>
      </c>
    </row>
    <row r="2008" spans="1:1">
      <c r="A2008" s="14" t="s">
        <v>2879</v>
      </c>
    </row>
    <row r="2009" spans="1:1">
      <c r="A2009" s="14" t="s">
        <v>2879</v>
      </c>
    </row>
    <row r="2010" spans="1:1">
      <c r="A2010" s="14" t="s">
        <v>2880</v>
      </c>
    </row>
    <row r="2011" spans="1:1">
      <c r="A2011" s="14" t="s">
        <v>2880</v>
      </c>
    </row>
    <row r="2012" spans="1:1">
      <c r="A2012" s="14" t="s">
        <v>2881</v>
      </c>
    </row>
    <row r="2013" spans="1:1">
      <c r="A2013" s="14" t="s">
        <v>2881</v>
      </c>
    </row>
    <row r="2014" spans="1:1">
      <c r="A2014" s="14" t="s">
        <v>2881</v>
      </c>
    </row>
    <row r="2015" spans="1:1">
      <c r="A2015" s="14" t="s">
        <v>2881</v>
      </c>
    </row>
    <row r="2016" spans="1:1">
      <c r="A2016" s="14" t="s">
        <v>2881</v>
      </c>
    </row>
    <row r="2017" spans="1:1">
      <c r="A2017" s="14" t="s">
        <v>2881</v>
      </c>
    </row>
    <row r="2018" spans="1:1">
      <c r="A2018" s="14" t="s">
        <v>2881</v>
      </c>
    </row>
    <row r="2019" spans="1:1">
      <c r="A2019" s="14" t="s">
        <v>2881</v>
      </c>
    </row>
    <row r="2020" spans="1:1">
      <c r="A2020" s="14" t="s">
        <v>2881</v>
      </c>
    </row>
    <row r="2021" spans="1:1">
      <c r="A2021" s="14" t="s">
        <v>2881</v>
      </c>
    </row>
    <row r="2022" spans="1:1">
      <c r="A2022" s="14" t="s">
        <v>2881</v>
      </c>
    </row>
    <row r="2023" spans="1:1">
      <c r="A2023" s="14" t="s">
        <v>2882</v>
      </c>
    </row>
    <row r="2024" spans="1:1">
      <c r="A2024" s="14" t="s">
        <v>2882</v>
      </c>
    </row>
    <row r="2025" spans="1:1">
      <c r="A2025" s="14" t="s">
        <v>2882</v>
      </c>
    </row>
    <row r="2026" spans="1:1">
      <c r="A2026" s="14" t="s">
        <v>2883</v>
      </c>
    </row>
    <row r="2027" spans="1:1">
      <c r="A2027" s="14" t="s">
        <v>2884</v>
      </c>
    </row>
    <row r="2028" spans="1:1">
      <c r="A2028" s="14" t="s">
        <v>2884</v>
      </c>
    </row>
    <row r="2029" spans="1:1">
      <c r="A2029" s="14" t="s">
        <v>2885</v>
      </c>
    </row>
    <row r="2030" spans="1:1">
      <c r="A2030" s="14" t="s">
        <v>2885</v>
      </c>
    </row>
    <row r="2031" spans="1:1">
      <c r="A2031" s="14" t="s">
        <v>2885</v>
      </c>
    </row>
    <row r="2032" spans="1:1">
      <c r="A2032" s="14" t="s">
        <v>2885</v>
      </c>
    </row>
    <row r="2033" spans="1:1">
      <c r="A2033" s="14" t="s">
        <v>2885</v>
      </c>
    </row>
    <row r="2034" spans="1:1">
      <c r="A2034" s="14" t="s">
        <v>2885</v>
      </c>
    </row>
    <row r="2035" spans="1:1">
      <c r="A2035" s="14" t="s">
        <v>2885</v>
      </c>
    </row>
    <row r="2036" spans="1:1">
      <c r="A2036" s="14" t="s">
        <v>2885</v>
      </c>
    </row>
    <row r="2037" spans="1:1">
      <c r="A2037" s="14" t="s">
        <v>2885</v>
      </c>
    </row>
    <row r="2038" spans="1:1">
      <c r="A2038" s="14" t="s">
        <v>2885</v>
      </c>
    </row>
    <row r="2039" spans="1:1">
      <c r="A2039" s="14" t="s">
        <v>2885</v>
      </c>
    </row>
    <row r="2040" spans="1:1">
      <c r="A2040" s="14" t="s">
        <v>2886</v>
      </c>
    </row>
    <row r="2041" spans="1:1">
      <c r="A2041" s="14" t="s">
        <v>2886</v>
      </c>
    </row>
    <row r="2042" spans="1:1">
      <c r="A2042" s="14" t="s">
        <v>2886</v>
      </c>
    </row>
    <row r="2043" spans="1:1">
      <c r="A2043" s="14" t="s">
        <v>2886</v>
      </c>
    </row>
    <row r="2044" spans="1:1">
      <c r="A2044" s="14" t="s">
        <v>2886</v>
      </c>
    </row>
    <row r="2045" spans="1:1">
      <c r="A2045" s="14" t="s">
        <v>2886</v>
      </c>
    </row>
    <row r="2046" spans="1:1">
      <c r="A2046" s="14" t="s">
        <v>2886</v>
      </c>
    </row>
    <row r="2047" spans="1:1">
      <c r="A2047" s="14" t="s">
        <v>2886</v>
      </c>
    </row>
    <row r="2048" spans="1:1">
      <c r="A2048" s="14" t="s">
        <v>2886</v>
      </c>
    </row>
    <row r="2049" ht="27" spans="1:1">
      <c r="A2049" s="14" t="s">
        <v>2887</v>
      </c>
    </row>
    <row r="2050" ht="27" spans="1:1">
      <c r="A2050" s="14" t="s">
        <v>2887</v>
      </c>
    </row>
    <row r="2051" ht="27" spans="1:1">
      <c r="A2051" s="14" t="s">
        <v>2887</v>
      </c>
    </row>
    <row r="2052" spans="1:1">
      <c r="A2052" s="14" t="s">
        <v>2888</v>
      </c>
    </row>
    <row r="2053" spans="1:1">
      <c r="A2053" s="14" t="s">
        <v>2888</v>
      </c>
    </row>
    <row r="2054" spans="1:1">
      <c r="A2054" s="14" t="s">
        <v>2888</v>
      </c>
    </row>
    <row r="2055" spans="1:1">
      <c r="A2055" s="14" t="s">
        <v>2889</v>
      </c>
    </row>
    <row r="2056" spans="1:1">
      <c r="A2056" s="14" t="s">
        <v>2889</v>
      </c>
    </row>
    <row r="2057" spans="1:1">
      <c r="A2057" s="14" t="s">
        <v>2889</v>
      </c>
    </row>
    <row r="2058" spans="1:1">
      <c r="A2058" s="14" t="s">
        <v>2889</v>
      </c>
    </row>
    <row r="2059" spans="1:1">
      <c r="A2059" s="14" t="s">
        <v>2889</v>
      </c>
    </row>
    <row r="2060" spans="1:1">
      <c r="A2060" s="14" t="s">
        <v>2889</v>
      </c>
    </row>
    <row r="2061" ht="27" spans="1:1">
      <c r="A2061" s="14" t="s">
        <v>2890</v>
      </c>
    </row>
    <row r="2062" spans="1:1">
      <c r="A2062" s="14" t="s">
        <v>2891</v>
      </c>
    </row>
    <row r="2063" spans="1:1">
      <c r="A2063" s="14" t="s">
        <v>2891</v>
      </c>
    </row>
    <row r="2064" spans="1:1">
      <c r="A2064" s="14" t="s">
        <v>2892</v>
      </c>
    </row>
    <row r="2065" ht="27" spans="1:1">
      <c r="A2065" s="14" t="s">
        <v>2893</v>
      </c>
    </row>
    <row r="2066" ht="27" spans="1:1">
      <c r="A2066" s="14" t="s">
        <v>2893</v>
      </c>
    </row>
    <row r="2067" ht="27" spans="1:1">
      <c r="A2067" s="14" t="s">
        <v>2893</v>
      </c>
    </row>
    <row r="2068" ht="27" spans="1:1">
      <c r="A2068" s="14" t="s">
        <v>2893</v>
      </c>
    </row>
    <row r="2069" ht="27" spans="1:1">
      <c r="A2069" s="14" t="s">
        <v>2894</v>
      </c>
    </row>
    <row r="2070" spans="1:1">
      <c r="A2070" s="14" t="s">
        <v>2895</v>
      </c>
    </row>
    <row r="2071" spans="1:1">
      <c r="A2071" s="14" t="s">
        <v>2896</v>
      </c>
    </row>
    <row r="2072" spans="1:1">
      <c r="A2072" s="14" t="s">
        <v>2897</v>
      </c>
    </row>
    <row r="2073" spans="1:1">
      <c r="A2073" s="14" t="s">
        <v>2897</v>
      </c>
    </row>
    <row r="2074" spans="1:1">
      <c r="A2074" s="14" t="s">
        <v>2898</v>
      </c>
    </row>
    <row r="2075" spans="1:1">
      <c r="A2075" s="14" t="s">
        <v>2899</v>
      </c>
    </row>
    <row r="2076" spans="1:1">
      <c r="A2076" s="14" t="s">
        <v>2900</v>
      </c>
    </row>
    <row r="2077" spans="1:1">
      <c r="A2077" s="14" t="s">
        <v>2900</v>
      </c>
    </row>
    <row r="2078" spans="1:1">
      <c r="A2078" s="14" t="s">
        <v>2900</v>
      </c>
    </row>
    <row r="2079" spans="1:1">
      <c r="A2079" s="14" t="s">
        <v>2900</v>
      </c>
    </row>
    <row r="2080" spans="1:1">
      <c r="A2080" s="14" t="s">
        <v>2900</v>
      </c>
    </row>
    <row r="2081" spans="1:1">
      <c r="A2081" s="14" t="s">
        <v>2900</v>
      </c>
    </row>
    <row r="2082" spans="1:1">
      <c r="A2082" s="14" t="s">
        <v>2900</v>
      </c>
    </row>
    <row r="2083" spans="1:1">
      <c r="A2083" s="14" t="s">
        <v>2900</v>
      </c>
    </row>
    <row r="2084" spans="1:1">
      <c r="A2084" s="14" t="s">
        <v>2900</v>
      </c>
    </row>
    <row r="2085" spans="1:1">
      <c r="A2085" s="14" t="s">
        <v>2900</v>
      </c>
    </row>
    <row r="2086" spans="1:1">
      <c r="A2086" s="14" t="s">
        <v>2900</v>
      </c>
    </row>
    <row r="2087" spans="1:1">
      <c r="A2087" s="14" t="s">
        <v>2901</v>
      </c>
    </row>
    <row r="2088" spans="1:1">
      <c r="A2088" s="14" t="s">
        <v>2902</v>
      </c>
    </row>
    <row r="2089" spans="1:1">
      <c r="A2089" s="14" t="s">
        <v>2903</v>
      </c>
    </row>
    <row r="2090" spans="1:1">
      <c r="A2090" s="14" t="s">
        <v>2903</v>
      </c>
    </row>
    <row r="2091" spans="1:1">
      <c r="A2091" s="14" t="s">
        <v>2904</v>
      </c>
    </row>
    <row r="2092" spans="1:1">
      <c r="A2092" s="14" t="s">
        <v>2905</v>
      </c>
    </row>
    <row r="2093" spans="1:1">
      <c r="A2093" s="14" t="s">
        <v>2905</v>
      </c>
    </row>
    <row r="2094" spans="1:1">
      <c r="A2094" s="14" t="s">
        <v>2906</v>
      </c>
    </row>
    <row r="2095" spans="1:1">
      <c r="A2095" s="14" t="s">
        <v>2906</v>
      </c>
    </row>
    <row r="2096" spans="1:1">
      <c r="A2096" s="14" t="s">
        <v>2906</v>
      </c>
    </row>
    <row r="2097" spans="1:1">
      <c r="A2097" s="14" t="s">
        <v>2907</v>
      </c>
    </row>
    <row r="2098" spans="1:1">
      <c r="A2098" s="14" t="s">
        <v>2907</v>
      </c>
    </row>
    <row r="2099" spans="1:1">
      <c r="A2099" s="14" t="s">
        <v>2907</v>
      </c>
    </row>
    <row r="2100" spans="1:1">
      <c r="A2100" s="14" t="s">
        <v>2908</v>
      </c>
    </row>
    <row r="2101" spans="1:1">
      <c r="A2101" s="14" t="s">
        <v>2909</v>
      </c>
    </row>
    <row r="2102" spans="1:1">
      <c r="A2102" s="14" t="s">
        <v>2909</v>
      </c>
    </row>
    <row r="2103" spans="1:1">
      <c r="A2103" s="14" t="s">
        <v>2910</v>
      </c>
    </row>
    <row r="2104" spans="1:1">
      <c r="A2104" s="14" t="s">
        <v>2910</v>
      </c>
    </row>
    <row r="2105" spans="1:1">
      <c r="A2105" s="14" t="s">
        <v>2910</v>
      </c>
    </row>
    <row r="2106" spans="1:1">
      <c r="A2106" s="14" t="s">
        <v>2911</v>
      </c>
    </row>
    <row r="2107" spans="1:1">
      <c r="A2107" s="14" t="s">
        <v>2912</v>
      </c>
    </row>
    <row r="2108" spans="1:1">
      <c r="A2108" s="14" t="s">
        <v>2912</v>
      </c>
    </row>
    <row r="2109" spans="1:1">
      <c r="A2109" s="14" t="s">
        <v>2912</v>
      </c>
    </row>
    <row r="2110" spans="1:1">
      <c r="A2110" s="14" t="s">
        <v>2912</v>
      </c>
    </row>
    <row r="2111" spans="1:1">
      <c r="A2111" s="14" t="s">
        <v>2912</v>
      </c>
    </row>
    <row r="2112" spans="1:1">
      <c r="A2112" s="14" t="s">
        <v>2912</v>
      </c>
    </row>
    <row r="2113" spans="1:1">
      <c r="A2113" s="14" t="s">
        <v>2913</v>
      </c>
    </row>
    <row r="2114" spans="1:1">
      <c r="A2114" s="14" t="s">
        <v>2913</v>
      </c>
    </row>
    <row r="2115" spans="1:1">
      <c r="A2115" s="14" t="s">
        <v>2913</v>
      </c>
    </row>
    <row r="2116" spans="1:1">
      <c r="A2116" s="14" t="s">
        <v>2913</v>
      </c>
    </row>
    <row r="2117" spans="1:1">
      <c r="A2117" s="14" t="s">
        <v>2913</v>
      </c>
    </row>
    <row r="2118" spans="1:1">
      <c r="A2118" s="14" t="s">
        <v>2913</v>
      </c>
    </row>
    <row r="2119" spans="1:1">
      <c r="A2119" s="14" t="s">
        <v>2914</v>
      </c>
    </row>
    <row r="2120" spans="1:1">
      <c r="A2120" s="14" t="s">
        <v>2915</v>
      </c>
    </row>
    <row r="2121" spans="1:1">
      <c r="A2121" s="14" t="s">
        <v>2915</v>
      </c>
    </row>
    <row r="2122" spans="1:1">
      <c r="A2122" s="14" t="s">
        <v>2915</v>
      </c>
    </row>
    <row r="2123" spans="1:1">
      <c r="A2123" s="14" t="s">
        <v>2915</v>
      </c>
    </row>
    <row r="2124" spans="1:1">
      <c r="A2124" s="14" t="s">
        <v>2915</v>
      </c>
    </row>
    <row r="2125" spans="1:1">
      <c r="A2125" s="14" t="s">
        <v>2915</v>
      </c>
    </row>
    <row r="2126" spans="1:1">
      <c r="A2126" s="14" t="s">
        <v>2916</v>
      </c>
    </row>
    <row r="2127" spans="1:1">
      <c r="A2127" s="14" t="s">
        <v>2916</v>
      </c>
    </row>
    <row r="2128" spans="1:1">
      <c r="A2128" s="14" t="s">
        <v>2916</v>
      </c>
    </row>
    <row r="2129" spans="1:1">
      <c r="A2129" s="14" t="s">
        <v>2916</v>
      </c>
    </row>
    <row r="2130" spans="1:1">
      <c r="A2130" s="14" t="s">
        <v>2917</v>
      </c>
    </row>
    <row r="2131" spans="1:1">
      <c r="A2131" s="14" t="s">
        <v>2917</v>
      </c>
    </row>
    <row r="2132" spans="1:1">
      <c r="A2132" s="14" t="s">
        <v>2917</v>
      </c>
    </row>
    <row r="2133" spans="1:1">
      <c r="A2133" s="14" t="s">
        <v>2917</v>
      </c>
    </row>
    <row r="2134" spans="1:1">
      <c r="A2134" s="14" t="s">
        <v>2917</v>
      </c>
    </row>
    <row r="2135" spans="1:1">
      <c r="A2135" s="14" t="s">
        <v>2917</v>
      </c>
    </row>
    <row r="2136" spans="1:1">
      <c r="A2136" s="14" t="s">
        <v>2917</v>
      </c>
    </row>
    <row r="2137" spans="1:1">
      <c r="A2137" s="14" t="s">
        <v>2917</v>
      </c>
    </row>
    <row r="2138" spans="1:1">
      <c r="A2138" s="14" t="s">
        <v>2917</v>
      </c>
    </row>
    <row r="2139" spans="1:1">
      <c r="A2139" s="14" t="s">
        <v>2918</v>
      </c>
    </row>
    <row r="2140" spans="1:1">
      <c r="A2140" s="14" t="s">
        <v>2918</v>
      </c>
    </row>
    <row r="2141" spans="1:1">
      <c r="A2141" s="14" t="s">
        <v>2918</v>
      </c>
    </row>
    <row r="2142" spans="1:1">
      <c r="A2142" s="14" t="s">
        <v>2918</v>
      </c>
    </row>
    <row r="2143" spans="1:1">
      <c r="A2143" s="14" t="s">
        <v>2918</v>
      </c>
    </row>
    <row r="2144" spans="1:1">
      <c r="A2144" s="14" t="s">
        <v>2918</v>
      </c>
    </row>
    <row r="2145" spans="1:1">
      <c r="A2145" s="14" t="s">
        <v>2918</v>
      </c>
    </row>
    <row r="2146" spans="1:1">
      <c r="A2146" s="14" t="s">
        <v>2918</v>
      </c>
    </row>
    <row r="2147" spans="1:1">
      <c r="A2147" s="14" t="s">
        <v>2918</v>
      </c>
    </row>
    <row r="2148" spans="1:1">
      <c r="A2148" s="14" t="s">
        <v>2919</v>
      </c>
    </row>
    <row r="2149" spans="1:1">
      <c r="A2149" s="14" t="s">
        <v>2919</v>
      </c>
    </row>
    <row r="2150" spans="1:1">
      <c r="A2150" s="14" t="s">
        <v>2919</v>
      </c>
    </row>
    <row r="2151" spans="1:1">
      <c r="A2151" s="14" t="s">
        <v>2919</v>
      </c>
    </row>
    <row r="2152" spans="1:1">
      <c r="A2152" s="14" t="s">
        <v>2920</v>
      </c>
    </row>
    <row r="2153" spans="1:1">
      <c r="A2153" s="14" t="s">
        <v>2920</v>
      </c>
    </row>
    <row r="2154" spans="1:1">
      <c r="A2154" s="14" t="s">
        <v>2920</v>
      </c>
    </row>
    <row r="2155" spans="1:1">
      <c r="A2155" s="14" t="s">
        <v>2920</v>
      </c>
    </row>
    <row r="2156" spans="1:1">
      <c r="A2156" s="14" t="s">
        <v>2920</v>
      </c>
    </row>
    <row r="2157" spans="1:1">
      <c r="A2157" s="14" t="s">
        <v>2920</v>
      </c>
    </row>
    <row r="2158" spans="1:1">
      <c r="A2158" s="14" t="s">
        <v>2921</v>
      </c>
    </row>
    <row r="2159" spans="1:1">
      <c r="A2159" s="14" t="s">
        <v>2921</v>
      </c>
    </row>
    <row r="2160" spans="1:1">
      <c r="A2160" s="14" t="s">
        <v>2921</v>
      </c>
    </row>
    <row r="2161" spans="1:1">
      <c r="A2161" s="14" t="s">
        <v>2921</v>
      </c>
    </row>
    <row r="2162" spans="1:1">
      <c r="A2162" s="14" t="s">
        <v>2922</v>
      </c>
    </row>
    <row r="2163" spans="1:1">
      <c r="A2163" s="14" t="s">
        <v>2923</v>
      </c>
    </row>
    <row r="2164" ht="27" spans="1:1">
      <c r="A2164" s="14" t="s">
        <v>2924</v>
      </c>
    </row>
    <row r="2165" ht="27" spans="1:1">
      <c r="A2165" s="14" t="s">
        <v>2924</v>
      </c>
    </row>
    <row r="2166" ht="27" spans="1:1">
      <c r="A2166" s="14" t="s">
        <v>2924</v>
      </c>
    </row>
    <row r="2167" spans="1:1">
      <c r="A2167" s="14" t="s">
        <v>2925</v>
      </c>
    </row>
    <row r="2168" spans="1:1">
      <c r="A2168" s="14" t="s">
        <v>2925</v>
      </c>
    </row>
    <row r="2169" spans="1:1">
      <c r="A2169" s="14" t="s">
        <v>2925</v>
      </c>
    </row>
    <row r="2170" spans="1:1">
      <c r="A2170" s="14" t="s">
        <v>2925</v>
      </c>
    </row>
    <row r="2171" spans="1:1">
      <c r="A2171" s="14" t="s">
        <v>2925</v>
      </c>
    </row>
    <row r="2172" spans="1:1">
      <c r="A2172" s="14" t="s">
        <v>2926</v>
      </c>
    </row>
    <row r="2173" spans="1:1">
      <c r="A2173" s="14" t="s">
        <v>2927</v>
      </c>
    </row>
    <row r="2174" spans="1:1">
      <c r="A2174" s="14" t="s">
        <v>2928</v>
      </c>
    </row>
    <row r="2175" spans="1:1">
      <c r="A2175" s="14" t="s">
        <v>2928</v>
      </c>
    </row>
    <row r="2176" spans="1:1">
      <c r="A2176" s="14" t="s">
        <v>2928</v>
      </c>
    </row>
    <row r="2177" spans="1:1">
      <c r="A2177" s="14" t="s">
        <v>2929</v>
      </c>
    </row>
    <row r="2178" spans="1:1">
      <c r="A2178" s="14" t="s">
        <v>2930</v>
      </c>
    </row>
    <row r="2179" spans="1:1">
      <c r="A2179" s="14" t="s">
        <v>2930</v>
      </c>
    </row>
    <row r="2180" spans="1:1">
      <c r="A2180" s="14" t="s">
        <v>2931</v>
      </c>
    </row>
    <row r="2181" spans="1:1">
      <c r="A2181" s="14" t="s">
        <v>2931</v>
      </c>
    </row>
    <row r="2182" spans="1:1">
      <c r="A2182" s="14" t="s">
        <v>2931</v>
      </c>
    </row>
    <row r="2183" spans="1:1">
      <c r="A2183" s="14" t="s">
        <v>2931</v>
      </c>
    </row>
    <row r="2184" spans="1:1">
      <c r="A2184" s="14" t="s">
        <v>2932</v>
      </c>
    </row>
    <row r="2185" spans="1:1">
      <c r="A2185" s="14" t="s">
        <v>2932</v>
      </c>
    </row>
    <row r="2186" spans="1:1">
      <c r="A2186" s="14" t="s">
        <v>2933</v>
      </c>
    </row>
    <row r="2187" spans="1:1">
      <c r="A2187" s="14" t="s">
        <v>2934</v>
      </c>
    </row>
    <row r="2188" spans="1:1">
      <c r="A2188" s="14"/>
    </row>
    <row r="2189" spans="1:1">
      <c r="A2189" s="14" t="s">
        <v>2935</v>
      </c>
    </row>
    <row r="2190" spans="1:1">
      <c r="A2190" s="14" t="s">
        <v>2936</v>
      </c>
    </row>
    <row r="2191" spans="1:1">
      <c r="A2191" s="14" t="s">
        <v>2937</v>
      </c>
    </row>
    <row r="2192" spans="1:1">
      <c r="A2192" s="14" t="s">
        <v>2938</v>
      </c>
    </row>
    <row r="2193" spans="1:1">
      <c r="A2193" s="14" t="s">
        <v>2939</v>
      </c>
    </row>
    <row r="2194" spans="1:1">
      <c r="A2194" s="14" t="s">
        <v>2940</v>
      </c>
    </row>
    <row r="2195" spans="1:1">
      <c r="A2195" s="14"/>
    </row>
    <row r="2196" spans="1:1">
      <c r="A2196" s="15" t="s">
        <v>2942</v>
      </c>
    </row>
    <row r="2197" spans="1:1">
      <c r="A2197" s="15" t="s">
        <v>2946</v>
      </c>
    </row>
    <row r="2198" spans="1:1">
      <c r="A2198" s="15" t="s">
        <v>2950</v>
      </c>
    </row>
    <row r="2199" spans="1:1">
      <c r="A2199" s="15" t="s">
        <v>2954</v>
      </c>
    </row>
    <row r="2200" spans="1:1">
      <c r="A2200" s="15" t="s">
        <v>2958</v>
      </c>
    </row>
    <row r="2201" spans="1:1">
      <c r="A2201" s="15" t="s">
        <v>2962</v>
      </c>
    </row>
    <row r="2202" spans="1:1">
      <c r="A2202" s="15" t="s">
        <v>2966</v>
      </c>
    </row>
    <row r="2203" spans="1:1">
      <c r="A2203" s="15" t="s">
        <v>2966</v>
      </c>
    </row>
    <row r="2204" spans="1:1">
      <c r="A2204" s="15" t="s">
        <v>2966</v>
      </c>
    </row>
    <row r="2205" spans="1:1">
      <c r="A2205" s="15" t="s">
        <v>2970</v>
      </c>
    </row>
    <row r="2206" spans="1:1">
      <c r="A2206" s="15" t="s">
        <v>2970</v>
      </c>
    </row>
    <row r="2207" spans="1:1">
      <c r="A2207" s="15" t="s">
        <v>2974</v>
      </c>
    </row>
    <row r="2208" spans="1:1">
      <c r="A2208" s="15" t="s">
        <v>2974</v>
      </c>
    </row>
    <row r="2209" spans="1:1">
      <c r="A2209" s="15" t="s">
        <v>2978</v>
      </c>
    </row>
    <row r="2210" spans="1:1">
      <c r="A2210" s="15" t="s">
        <v>2982</v>
      </c>
    </row>
    <row r="2211" spans="1:1">
      <c r="A2211" s="15" t="s">
        <v>2982</v>
      </c>
    </row>
    <row r="2212" spans="1:1">
      <c r="A2212" s="15" t="s">
        <v>2982</v>
      </c>
    </row>
    <row r="2213" spans="1:1">
      <c r="A2213" s="15" t="s">
        <v>2986</v>
      </c>
    </row>
    <row r="2214" spans="1:1">
      <c r="A2214" s="15" t="s">
        <v>2986</v>
      </c>
    </row>
    <row r="2215" spans="1:1">
      <c r="A2215" s="15" t="s">
        <v>2990</v>
      </c>
    </row>
    <row r="2216" spans="1:1">
      <c r="A2216" s="15" t="s">
        <v>2990</v>
      </c>
    </row>
    <row r="2217" spans="1:1">
      <c r="A2217" s="15" t="s">
        <v>2994</v>
      </c>
    </row>
    <row r="2218" spans="1:1">
      <c r="A2218" s="15" t="s">
        <v>2994</v>
      </c>
    </row>
    <row r="2219" spans="1:1">
      <c r="A2219" s="15" t="s">
        <v>2994</v>
      </c>
    </row>
    <row r="2220" spans="1:1">
      <c r="A2220" s="15" t="s">
        <v>2998</v>
      </c>
    </row>
    <row r="2221" spans="1:1">
      <c r="A2221" s="15" t="s">
        <v>3002</v>
      </c>
    </row>
    <row r="2222" spans="1:1">
      <c r="A2222" s="15" t="s">
        <v>3006</v>
      </c>
    </row>
    <row r="2223" spans="1:1">
      <c r="A2223" s="15" t="s">
        <v>3010</v>
      </c>
    </row>
    <row r="2224" spans="1:1">
      <c r="A2224" s="15" t="s">
        <v>3010</v>
      </c>
    </row>
    <row r="2225" spans="1:1">
      <c r="A2225" s="15" t="s">
        <v>3014</v>
      </c>
    </row>
    <row r="2226" spans="1:1">
      <c r="A2226" s="15" t="s">
        <v>3018</v>
      </c>
    </row>
    <row r="2227" spans="1:1">
      <c r="A2227" s="15" t="s">
        <v>3022</v>
      </c>
    </row>
    <row r="2228" spans="1:1">
      <c r="A2228" s="15" t="s">
        <v>3026</v>
      </c>
    </row>
    <row r="2229" spans="1:1">
      <c r="A2229" s="15" t="s">
        <v>3026</v>
      </c>
    </row>
    <row r="2230" spans="1:1">
      <c r="A2230" s="15" t="s">
        <v>3030</v>
      </c>
    </row>
    <row r="2231" spans="1:1">
      <c r="A2231" s="15" t="s">
        <v>3033</v>
      </c>
    </row>
    <row r="2232" spans="1:1">
      <c r="A2232" s="15" t="s">
        <v>3035</v>
      </c>
    </row>
    <row r="2233" spans="1:1">
      <c r="A2233" s="15" t="s">
        <v>3035</v>
      </c>
    </row>
    <row r="2234" spans="1:1">
      <c r="A2234" s="15" t="s">
        <v>3035</v>
      </c>
    </row>
    <row r="2235" spans="1:1">
      <c r="A2235" s="15" t="s">
        <v>3039</v>
      </c>
    </row>
    <row r="2236" spans="1:1">
      <c r="A2236" s="15" t="s">
        <v>3043</v>
      </c>
    </row>
    <row r="2237" spans="1:1">
      <c r="A2237" s="15" t="s">
        <v>3047</v>
      </c>
    </row>
    <row r="2238" spans="1:1">
      <c r="A2238" s="15" t="s">
        <v>3051</v>
      </c>
    </row>
    <row r="2239" spans="1:1">
      <c r="A2239" s="15" t="s">
        <v>3055</v>
      </c>
    </row>
    <row r="2240" spans="1:1">
      <c r="A2240" s="15" t="s">
        <v>3059</v>
      </c>
    </row>
    <row r="2241" spans="1:1">
      <c r="A2241" s="15" t="s">
        <v>3063</v>
      </c>
    </row>
    <row r="2242" spans="1:1">
      <c r="A2242" s="15" t="s">
        <v>3067</v>
      </c>
    </row>
    <row r="2243" spans="1:1">
      <c r="A2243" s="15" t="s">
        <v>3071</v>
      </c>
    </row>
    <row r="2244" spans="1:1">
      <c r="A2244" s="15" t="s">
        <v>3075</v>
      </c>
    </row>
    <row r="2245" spans="1:1">
      <c r="A2245" s="15" t="s">
        <v>3079</v>
      </c>
    </row>
    <row r="2246" spans="1:1">
      <c r="A2246" s="15" t="s">
        <v>3079</v>
      </c>
    </row>
    <row r="2247" spans="1:1">
      <c r="A2247" s="15" t="s">
        <v>3083</v>
      </c>
    </row>
    <row r="2248" spans="1:1">
      <c r="A2248" s="15" t="s">
        <v>3083</v>
      </c>
    </row>
    <row r="2249" spans="1:1">
      <c r="A2249" s="15" t="s">
        <v>3087</v>
      </c>
    </row>
    <row r="2250" spans="1:1">
      <c r="A2250" s="15" t="s">
        <v>3091</v>
      </c>
    </row>
    <row r="2251" spans="1:1">
      <c r="A2251" s="15" t="s">
        <v>3091</v>
      </c>
    </row>
    <row r="2252" spans="1:1">
      <c r="A2252" s="15" t="s">
        <v>3095</v>
      </c>
    </row>
    <row r="2253" spans="1:1">
      <c r="A2253" s="15" t="s">
        <v>3095</v>
      </c>
    </row>
    <row r="2254" spans="1:1">
      <c r="A2254" s="15" t="s">
        <v>3099</v>
      </c>
    </row>
    <row r="2255" spans="1:1">
      <c r="A2255" s="15" t="s">
        <v>3099</v>
      </c>
    </row>
    <row r="2256" spans="1:1">
      <c r="A2256" s="15" t="s">
        <v>3099</v>
      </c>
    </row>
    <row r="2257" spans="1:1">
      <c r="A2257" s="15" t="s">
        <v>3099</v>
      </c>
    </row>
    <row r="2258" spans="1:1">
      <c r="A2258" s="15" t="s">
        <v>3099</v>
      </c>
    </row>
    <row r="2259" spans="1:1">
      <c r="A2259" s="15"/>
    </row>
    <row r="2260" spans="1:1">
      <c r="A2260" s="15" t="s">
        <v>3104</v>
      </c>
    </row>
    <row r="2261" spans="1:1">
      <c r="A2261" s="15" t="s">
        <v>3104</v>
      </c>
    </row>
    <row r="2262" spans="1:1">
      <c r="A2262" s="15" t="s">
        <v>3104</v>
      </c>
    </row>
    <row r="2263" spans="1:1">
      <c r="A2263" s="15" t="s">
        <v>3104</v>
      </c>
    </row>
    <row r="2264" spans="1:1">
      <c r="A2264" s="15" t="s">
        <v>2942</v>
      </c>
    </row>
    <row r="2265" spans="1:1">
      <c r="A2265" s="15" t="s">
        <v>2942</v>
      </c>
    </row>
    <row r="2266" spans="1:1">
      <c r="A2266" s="15" t="s">
        <v>2946</v>
      </c>
    </row>
    <row r="2267" spans="1:1">
      <c r="A2267" s="15" t="s">
        <v>2946</v>
      </c>
    </row>
    <row r="2268" spans="1:1">
      <c r="A2268" s="15" t="s">
        <v>3108</v>
      </c>
    </row>
    <row r="2269" spans="1:1">
      <c r="A2269" s="15" t="s">
        <v>3108</v>
      </c>
    </row>
    <row r="2270" spans="1:1">
      <c r="A2270" s="15" t="s">
        <v>3108</v>
      </c>
    </row>
    <row r="2271" spans="1:1">
      <c r="A2271" s="15" t="s">
        <v>3108</v>
      </c>
    </row>
    <row r="2272" spans="1:1">
      <c r="A2272" s="15" t="s">
        <v>3108</v>
      </c>
    </row>
    <row r="2273" spans="1:1">
      <c r="A2273" s="15" t="s">
        <v>3108</v>
      </c>
    </row>
    <row r="2274" spans="1:1">
      <c r="A2274" s="15" t="s">
        <v>2950</v>
      </c>
    </row>
    <row r="2275" spans="1:1">
      <c r="A2275" s="15" t="s">
        <v>2950</v>
      </c>
    </row>
    <row r="2276" spans="1:1">
      <c r="A2276" s="15" t="s">
        <v>3112</v>
      </c>
    </row>
    <row r="2277" spans="1:1">
      <c r="A2277" s="15" t="s">
        <v>3112</v>
      </c>
    </row>
    <row r="2278" spans="1:1">
      <c r="A2278" s="15" t="s">
        <v>2646</v>
      </c>
    </row>
    <row r="2279" spans="1:1">
      <c r="A2279" s="15" t="s">
        <v>2646</v>
      </c>
    </row>
    <row r="2280" spans="1:1">
      <c r="A2280" s="15" t="s">
        <v>2646</v>
      </c>
    </row>
    <row r="2281" spans="1:1">
      <c r="A2281" s="15" t="s">
        <v>2646</v>
      </c>
    </row>
    <row r="2282" spans="1:1">
      <c r="A2282" s="15" t="s">
        <v>2646</v>
      </c>
    </row>
    <row r="2283" spans="1:1">
      <c r="A2283" s="15" t="s">
        <v>2646</v>
      </c>
    </row>
    <row r="2284" spans="1:1">
      <c r="A2284" s="15" t="s">
        <v>2646</v>
      </c>
    </row>
    <row r="2285" spans="1:1">
      <c r="A2285" s="15" t="s">
        <v>2646</v>
      </c>
    </row>
    <row r="2286" spans="1:1">
      <c r="A2286" s="15" t="s">
        <v>2646</v>
      </c>
    </row>
    <row r="2287" spans="1:1">
      <c r="A2287" s="15" t="s">
        <v>2646</v>
      </c>
    </row>
    <row r="2288" spans="1:1">
      <c r="A2288" s="15" t="s">
        <v>2646</v>
      </c>
    </row>
    <row r="2289" spans="1:1">
      <c r="A2289" s="15" t="s">
        <v>2646</v>
      </c>
    </row>
    <row r="2290" spans="1:1">
      <c r="A2290" s="15" t="s">
        <v>2646</v>
      </c>
    </row>
    <row r="2291" spans="1:1">
      <c r="A2291" s="15" t="s">
        <v>2646</v>
      </c>
    </row>
    <row r="2292" spans="1:1">
      <c r="A2292" s="15" t="s">
        <v>2646</v>
      </c>
    </row>
    <row r="2293" spans="1:1">
      <c r="A2293" s="15" t="s">
        <v>2646</v>
      </c>
    </row>
    <row r="2294" spans="1:1">
      <c r="A2294" s="15" t="s">
        <v>2646</v>
      </c>
    </row>
    <row r="2295" spans="1:1">
      <c r="A2295" s="15" t="s">
        <v>2646</v>
      </c>
    </row>
    <row r="2296" spans="1:1">
      <c r="A2296" s="15" t="s">
        <v>2646</v>
      </c>
    </row>
    <row r="2297" spans="1:1">
      <c r="A2297" s="15" t="s">
        <v>2646</v>
      </c>
    </row>
    <row r="2298" spans="1:1">
      <c r="A2298" s="15" t="s">
        <v>2646</v>
      </c>
    </row>
    <row r="2299" spans="1:1">
      <c r="A2299" s="15" t="s">
        <v>2646</v>
      </c>
    </row>
    <row r="2300" spans="1:1">
      <c r="A2300" s="15" t="s">
        <v>2958</v>
      </c>
    </row>
    <row r="2301" spans="1:1">
      <c r="A2301" s="15" t="s">
        <v>2958</v>
      </c>
    </row>
    <row r="2302" spans="1:1">
      <c r="A2302" s="15" t="s">
        <v>2958</v>
      </c>
    </row>
    <row r="2303" spans="1:1">
      <c r="A2303" s="15" t="s">
        <v>2958</v>
      </c>
    </row>
    <row r="2304" spans="1:1">
      <c r="A2304" s="15" t="s">
        <v>2958</v>
      </c>
    </row>
    <row r="2305" spans="1:1">
      <c r="A2305" s="15" t="s">
        <v>2958</v>
      </c>
    </row>
    <row r="2306" spans="1:1">
      <c r="A2306" s="15" t="s">
        <v>2958</v>
      </c>
    </row>
    <row r="2307" spans="1:1">
      <c r="A2307" s="15" t="s">
        <v>2958</v>
      </c>
    </row>
    <row r="2308" spans="1:1">
      <c r="A2308" s="15" t="s">
        <v>2958</v>
      </c>
    </row>
    <row r="2309" spans="1:1">
      <c r="A2309" s="15" t="s">
        <v>2958</v>
      </c>
    </row>
    <row r="2310" spans="1:1">
      <c r="A2310" s="15" t="s">
        <v>2958</v>
      </c>
    </row>
    <row r="2311" spans="1:1">
      <c r="A2311" s="15" t="s">
        <v>2958</v>
      </c>
    </row>
    <row r="2312" spans="1:1">
      <c r="A2312" s="15" t="s">
        <v>3120</v>
      </c>
    </row>
    <row r="2313" spans="1:1">
      <c r="A2313" s="15" t="s">
        <v>3120</v>
      </c>
    </row>
    <row r="2314" spans="1:1">
      <c r="A2314" s="15" t="s">
        <v>3120</v>
      </c>
    </row>
    <row r="2315" spans="1:1">
      <c r="A2315" s="15" t="s">
        <v>3124</v>
      </c>
    </row>
    <row r="2316" spans="1:1">
      <c r="A2316" s="15" t="s">
        <v>3124</v>
      </c>
    </row>
    <row r="2317" spans="1:1">
      <c r="A2317" s="15" t="s">
        <v>3124</v>
      </c>
    </row>
    <row r="2318" spans="1:1">
      <c r="A2318" s="15" t="s">
        <v>3124</v>
      </c>
    </row>
    <row r="2319" spans="1:1">
      <c r="A2319" s="15" t="s">
        <v>3124</v>
      </c>
    </row>
    <row r="2320" spans="1:1">
      <c r="A2320" s="15" t="s">
        <v>3124</v>
      </c>
    </row>
    <row r="2321" spans="1:1">
      <c r="A2321" s="15" t="s">
        <v>3124</v>
      </c>
    </row>
    <row r="2322" spans="1:1">
      <c r="A2322" s="15" t="s">
        <v>3124</v>
      </c>
    </row>
    <row r="2323" spans="1:1">
      <c r="A2323" s="15" t="s">
        <v>3124</v>
      </c>
    </row>
    <row r="2324" spans="1:1">
      <c r="A2324" s="15" t="s">
        <v>3124</v>
      </c>
    </row>
    <row r="2325" spans="1:1">
      <c r="A2325" s="15" t="s">
        <v>3124</v>
      </c>
    </row>
    <row r="2326" spans="1:1">
      <c r="A2326" s="15" t="s">
        <v>3124</v>
      </c>
    </row>
    <row r="2327" spans="1:1">
      <c r="A2327" s="15" t="s">
        <v>2962</v>
      </c>
    </row>
    <row r="2328" spans="1:1">
      <c r="A2328" s="15" t="s">
        <v>2962</v>
      </c>
    </row>
    <row r="2329" spans="1:1">
      <c r="A2329" s="15" t="s">
        <v>2962</v>
      </c>
    </row>
    <row r="2330" spans="1:1">
      <c r="A2330" s="15" t="s">
        <v>3128</v>
      </c>
    </row>
    <row r="2331" spans="1:1">
      <c r="A2331" s="15" t="s">
        <v>3128</v>
      </c>
    </row>
    <row r="2332" spans="1:1">
      <c r="A2332" s="15" t="s">
        <v>3128</v>
      </c>
    </row>
    <row r="2333" spans="1:1">
      <c r="A2333" s="15" t="s">
        <v>3128</v>
      </c>
    </row>
    <row r="2334" spans="1:1">
      <c r="A2334" s="15" t="s">
        <v>3128</v>
      </c>
    </row>
    <row r="2335" spans="1:1">
      <c r="A2335" s="15" t="s">
        <v>3132</v>
      </c>
    </row>
    <row r="2336" spans="1:1">
      <c r="A2336" s="15" t="s">
        <v>3132</v>
      </c>
    </row>
    <row r="2337" spans="1:1">
      <c r="A2337" s="15" t="s">
        <v>3136</v>
      </c>
    </row>
    <row r="2338" spans="1:1">
      <c r="A2338" s="15" t="s">
        <v>3136</v>
      </c>
    </row>
    <row r="2339" spans="1:1">
      <c r="A2339" s="15" t="s">
        <v>3140</v>
      </c>
    </row>
    <row r="2340" spans="1:1">
      <c r="A2340" s="15" t="s">
        <v>3140</v>
      </c>
    </row>
    <row r="2341" spans="1:1">
      <c r="A2341" s="15" t="s">
        <v>3144</v>
      </c>
    </row>
    <row r="2342" spans="1:1">
      <c r="A2342" s="15" t="s">
        <v>3144</v>
      </c>
    </row>
    <row r="2343" spans="1:1">
      <c r="A2343" s="15" t="s">
        <v>3144</v>
      </c>
    </row>
    <row r="2344" spans="1:1">
      <c r="A2344" s="15" t="s">
        <v>3144</v>
      </c>
    </row>
    <row r="2345" spans="1:1">
      <c r="A2345" s="15" t="s">
        <v>3144</v>
      </c>
    </row>
    <row r="2346" spans="1:1">
      <c r="A2346" s="15" t="s">
        <v>3144</v>
      </c>
    </row>
    <row r="2347" spans="1:1">
      <c r="A2347" s="15" t="s">
        <v>3144</v>
      </c>
    </row>
    <row r="2348" spans="1:1">
      <c r="A2348" s="15" t="s">
        <v>3144</v>
      </c>
    </row>
    <row r="2349" spans="1:1">
      <c r="A2349" s="15" t="s">
        <v>3148</v>
      </c>
    </row>
    <row r="2350" spans="1:1">
      <c r="A2350" s="15" t="s">
        <v>3148</v>
      </c>
    </row>
    <row r="2351" spans="1:1">
      <c r="A2351" s="15" t="s">
        <v>3148</v>
      </c>
    </row>
    <row r="2352" spans="1:1">
      <c r="A2352" s="15" t="s">
        <v>3148</v>
      </c>
    </row>
    <row r="2353" spans="1:1">
      <c r="A2353" s="15" t="s">
        <v>3148</v>
      </c>
    </row>
    <row r="2354" spans="1:1">
      <c r="A2354" s="15" t="s">
        <v>3148</v>
      </c>
    </row>
    <row r="2355" spans="1:1">
      <c r="A2355" s="15" t="s">
        <v>3152</v>
      </c>
    </row>
    <row r="2356" spans="1:1">
      <c r="A2356" s="15" t="s">
        <v>3156</v>
      </c>
    </row>
    <row r="2357" spans="1:1">
      <c r="A2357" s="15" t="s">
        <v>3156</v>
      </c>
    </row>
    <row r="2358" spans="1:1">
      <c r="A2358" s="15" t="s">
        <v>3156</v>
      </c>
    </row>
    <row r="2359" spans="1:1">
      <c r="A2359" s="15" t="s">
        <v>3156</v>
      </c>
    </row>
    <row r="2360" spans="1:1">
      <c r="A2360" s="15" t="s">
        <v>3156</v>
      </c>
    </row>
    <row r="2361" spans="1:1">
      <c r="A2361" s="15" t="s">
        <v>3156</v>
      </c>
    </row>
    <row r="2362" spans="1:1">
      <c r="A2362" s="15" t="s">
        <v>3156</v>
      </c>
    </row>
    <row r="2363" spans="1:1">
      <c r="A2363" s="15" t="s">
        <v>3156</v>
      </c>
    </row>
    <row r="2364" spans="1:1">
      <c r="A2364" s="15" t="s">
        <v>3156</v>
      </c>
    </row>
    <row r="2365" spans="1:1">
      <c r="A2365" s="15" t="s">
        <v>3156</v>
      </c>
    </row>
    <row r="2366" spans="1:1">
      <c r="A2366" s="15" t="s">
        <v>3156</v>
      </c>
    </row>
    <row r="2367" spans="1:1">
      <c r="A2367" s="15" t="s">
        <v>3156</v>
      </c>
    </row>
    <row r="2368" spans="1:1">
      <c r="A2368" s="15" t="s">
        <v>3156</v>
      </c>
    </row>
    <row r="2369" spans="1:1">
      <c r="A2369" s="15" t="s">
        <v>3156</v>
      </c>
    </row>
    <row r="2370" spans="1:1">
      <c r="A2370" s="15" t="s">
        <v>3156</v>
      </c>
    </row>
    <row r="2371" spans="1:1">
      <c r="A2371" s="15" t="s">
        <v>3156</v>
      </c>
    </row>
    <row r="2372" spans="1:1">
      <c r="A2372" s="15" t="s">
        <v>3156</v>
      </c>
    </row>
    <row r="2373" spans="1:1">
      <c r="A2373" s="15" t="s">
        <v>3156</v>
      </c>
    </row>
    <row r="2374" spans="1:1">
      <c r="A2374" s="15" t="s">
        <v>3156</v>
      </c>
    </row>
    <row r="2375" spans="1:1">
      <c r="A2375" s="15" t="s">
        <v>3156</v>
      </c>
    </row>
    <row r="2376" spans="1:1">
      <c r="A2376" s="15" t="s">
        <v>2966</v>
      </c>
    </row>
    <row r="2377" spans="1:1">
      <c r="A2377" s="15" t="s">
        <v>2966</v>
      </c>
    </row>
    <row r="2378" spans="1:1">
      <c r="A2378" s="15" t="s">
        <v>2966</v>
      </c>
    </row>
    <row r="2379" spans="1:1">
      <c r="A2379" s="15" t="s">
        <v>2966</v>
      </c>
    </row>
    <row r="2380" spans="1:1">
      <c r="A2380" s="15" t="s">
        <v>2966</v>
      </c>
    </row>
    <row r="2381" spans="1:1">
      <c r="A2381" s="15" t="s">
        <v>2966</v>
      </c>
    </row>
    <row r="2382" spans="1:1">
      <c r="A2382" s="15" t="s">
        <v>2966</v>
      </c>
    </row>
    <row r="2383" spans="1:1">
      <c r="A2383" s="15" t="s">
        <v>2966</v>
      </c>
    </row>
    <row r="2384" spans="1:1">
      <c r="A2384" s="15" t="s">
        <v>2966</v>
      </c>
    </row>
    <row r="2385" spans="1:1">
      <c r="A2385" s="15" t="s">
        <v>2966</v>
      </c>
    </row>
    <row r="2386" spans="1:1">
      <c r="A2386" s="15" t="s">
        <v>3160</v>
      </c>
    </row>
    <row r="2387" spans="1:1">
      <c r="A2387" s="15" t="s">
        <v>3160</v>
      </c>
    </row>
    <row r="2388" spans="1:1">
      <c r="A2388" s="15" t="s">
        <v>3160</v>
      </c>
    </row>
    <row r="2389" spans="1:1">
      <c r="A2389" s="15" t="s">
        <v>3160</v>
      </c>
    </row>
    <row r="2390" spans="1:1">
      <c r="A2390" s="15" t="s">
        <v>3160</v>
      </c>
    </row>
    <row r="2391" spans="1:1">
      <c r="A2391" s="15" t="s">
        <v>3164</v>
      </c>
    </row>
    <row r="2392" spans="1:1">
      <c r="A2392" s="15" t="s">
        <v>3164</v>
      </c>
    </row>
    <row r="2393" spans="1:1">
      <c r="A2393" s="15" t="s">
        <v>3164</v>
      </c>
    </row>
    <row r="2394" spans="1:1">
      <c r="A2394" s="15" t="s">
        <v>3164</v>
      </c>
    </row>
    <row r="2395" spans="1:1">
      <c r="A2395" s="15" t="s">
        <v>3164</v>
      </c>
    </row>
    <row r="2396" spans="1:1">
      <c r="A2396" s="15" t="s">
        <v>3164</v>
      </c>
    </row>
    <row r="2397" spans="1:1">
      <c r="A2397" s="15" t="s">
        <v>3164</v>
      </c>
    </row>
    <row r="2398" spans="1:1">
      <c r="A2398" s="15" t="s">
        <v>3168</v>
      </c>
    </row>
    <row r="2399" spans="1:1">
      <c r="A2399" s="15" t="s">
        <v>3168</v>
      </c>
    </row>
    <row r="2400" spans="1:1">
      <c r="A2400" s="15" t="s">
        <v>3168</v>
      </c>
    </row>
    <row r="2401" spans="1:1">
      <c r="A2401" s="15" t="s">
        <v>3168</v>
      </c>
    </row>
    <row r="2402" spans="1:1">
      <c r="A2402" s="15" t="s">
        <v>3168</v>
      </c>
    </row>
    <row r="2403" spans="1:1">
      <c r="A2403" s="15" t="s">
        <v>3172</v>
      </c>
    </row>
    <row r="2404" spans="1:1">
      <c r="A2404" s="15" t="s">
        <v>2970</v>
      </c>
    </row>
    <row r="2405" spans="1:1">
      <c r="A2405" s="15" t="s">
        <v>2970</v>
      </c>
    </row>
    <row r="2406" spans="1:1">
      <c r="A2406" s="15" t="s">
        <v>2970</v>
      </c>
    </row>
    <row r="2407" spans="1:1">
      <c r="A2407" s="15" t="s">
        <v>2970</v>
      </c>
    </row>
    <row r="2408" spans="1:1">
      <c r="A2408" s="15" t="s">
        <v>2970</v>
      </c>
    </row>
    <row r="2409" spans="1:1">
      <c r="A2409" s="15" t="s">
        <v>2970</v>
      </c>
    </row>
    <row r="2410" spans="1:1">
      <c r="A2410" s="15" t="s">
        <v>2970</v>
      </c>
    </row>
    <row r="2411" spans="1:1">
      <c r="A2411" s="15" t="s">
        <v>2970</v>
      </c>
    </row>
    <row r="2412" spans="1:1">
      <c r="A2412" s="15" t="s">
        <v>2974</v>
      </c>
    </row>
    <row r="2413" spans="1:1">
      <c r="A2413" s="15" t="s">
        <v>2982</v>
      </c>
    </row>
    <row r="2414" spans="1:1">
      <c r="A2414" s="15" t="s">
        <v>2982</v>
      </c>
    </row>
    <row r="2415" spans="1:1">
      <c r="A2415" s="15" t="s">
        <v>2982</v>
      </c>
    </row>
    <row r="2416" spans="1:1">
      <c r="A2416" s="15" t="s">
        <v>2986</v>
      </c>
    </row>
    <row r="2417" spans="1:1">
      <c r="A2417" s="15" t="s">
        <v>3176</v>
      </c>
    </row>
    <row r="2418" spans="1:1">
      <c r="A2418" s="15" t="s">
        <v>3180</v>
      </c>
    </row>
    <row r="2419" spans="1:1">
      <c r="A2419" s="15" t="s">
        <v>3180</v>
      </c>
    </row>
    <row r="2420" spans="1:1">
      <c r="A2420" s="15" t="s">
        <v>2990</v>
      </c>
    </row>
    <row r="2421" spans="1:1">
      <c r="A2421" s="15" t="s">
        <v>2990</v>
      </c>
    </row>
    <row r="2422" spans="1:1">
      <c r="A2422" s="15" t="s">
        <v>2990</v>
      </c>
    </row>
    <row r="2423" spans="1:1">
      <c r="A2423" s="15" t="s">
        <v>3184</v>
      </c>
    </row>
    <row r="2424" spans="1:1">
      <c r="A2424" s="15" t="s">
        <v>3187</v>
      </c>
    </row>
    <row r="2425" spans="1:1">
      <c r="A2425" s="15" t="s">
        <v>105</v>
      </c>
    </row>
    <row r="2426" spans="1:1">
      <c r="A2426" s="15" t="s">
        <v>3192</v>
      </c>
    </row>
    <row r="2427" spans="1:1">
      <c r="A2427" s="15" t="s">
        <v>3192</v>
      </c>
    </row>
    <row r="2428" spans="1:1">
      <c r="A2428" s="15" t="s">
        <v>3192</v>
      </c>
    </row>
    <row r="2429" spans="1:1">
      <c r="A2429" s="15" t="s">
        <v>2994</v>
      </c>
    </row>
    <row r="2430" spans="1:1">
      <c r="A2430" s="15" t="s">
        <v>3196</v>
      </c>
    </row>
    <row r="2431" spans="1:1">
      <c r="A2431" s="15" t="s">
        <v>3196</v>
      </c>
    </row>
    <row r="2432" spans="1:1">
      <c r="A2432" s="15" t="s">
        <v>2998</v>
      </c>
    </row>
    <row r="2433" spans="1:1">
      <c r="A2433" s="15" t="s">
        <v>2998</v>
      </c>
    </row>
    <row r="2434" spans="1:1">
      <c r="A2434" s="15" t="s">
        <v>2998</v>
      </c>
    </row>
    <row r="2435" spans="1:1">
      <c r="A2435" s="15" t="s">
        <v>2998</v>
      </c>
    </row>
    <row r="2436" spans="1:1">
      <c r="A2436" s="15" t="s">
        <v>2998</v>
      </c>
    </row>
    <row r="2437" spans="1:1">
      <c r="A2437" s="15" t="s">
        <v>2998</v>
      </c>
    </row>
    <row r="2438" spans="1:1">
      <c r="A2438" s="15" t="s">
        <v>2998</v>
      </c>
    </row>
    <row r="2439" spans="1:1">
      <c r="A2439" s="15" t="s">
        <v>3002</v>
      </c>
    </row>
    <row r="2440" spans="1:1">
      <c r="A2440" s="15" t="s">
        <v>3002</v>
      </c>
    </row>
    <row r="2441" spans="1:1">
      <c r="A2441" s="15" t="s">
        <v>3200</v>
      </c>
    </row>
    <row r="2442" spans="1:1">
      <c r="A2442" s="15" t="s">
        <v>3204</v>
      </c>
    </row>
    <row r="2443" spans="1:1">
      <c r="A2443" s="15" t="s">
        <v>3204</v>
      </c>
    </row>
    <row r="2444" spans="1:1">
      <c r="A2444" s="15" t="s">
        <v>3204</v>
      </c>
    </row>
    <row r="2445" spans="1:1">
      <c r="A2445" s="15" t="s">
        <v>3204</v>
      </c>
    </row>
    <row r="2446" spans="1:1">
      <c r="A2446" s="15" t="s">
        <v>3204</v>
      </c>
    </row>
    <row r="2447" spans="1:1">
      <c r="A2447" s="15" t="s">
        <v>3204</v>
      </c>
    </row>
    <row r="2448" spans="1:1">
      <c r="A2448" s="15" t="s">
        <v>3204</v>
      </c>
    </row>
    <row r="2449" spans="1:1">
      <c r="A2449" s="15" t="s">
        <v>3204</v>
      </c>
    </row>
    <row r="2450" spans="1:1">
      <c r="A2450" s="15" t="s">
        <v>3204</v>
      </c>
    </row>
    <row r="2451" spans="1:1">
      <c r="A2451" s="15" t="s">
        <v>3006</v>
      </c>
    </row>
    <row r="2452" spans="1:1">
      <c r="A2452" s="15" t="s">
        <v>3010</v>
      </c>
    </row>
    <row r="2453" spans="1:1">
      <c r="A2453" s="15" t="s">
        <v>3010</v>
      </c>
    </row>
    <row r="2454" spans="1:1">
      <c r="A2454" s="15" t="s">
        <v>3010</v>
      </c>
    </row>
    <row r="2455" spans="1:1">
      <c r="A2455" s="15" t="s">
        <v>3010</v>
      </c>
    </row>
    <row r="2456" spans="1:1">
      <c r="A2456" s="15" t="s">
        <v>3010</v>
      </c>
    </row>
    <row r="2457" spans="1:1">
      <c r="A2457" s="15" t="s">
        <v>3010</v>
      </c>
    </row>
    <row r="2458" spans="1:1">
      <c r="A2458" s="15" t="s">
        <v>3010</v>
      </c>
    </row>
    <row r="2459" spans="1:1">
      <c r="A2459" s="15" t="s">
        <v>3010</v>
      </c>
    </row>
    <row r="2460" spans="1:1">
      <c r="A2460" s="15" t="s">
        <v>3010</v>
      </c>
    </row>
    <row r="2461" spans="1:1">
      <c r="A2461" s="15" t="s">
        <v>3010</v>
      </c>
    </row>
    <row r="2462" spans="1:1">
      <c r="A2462" s="15" t="s">
        <v>3010</v>
      </c>
    </row>
    <row r="2463" spans="1:1">
      <c r="A2463" s="15" t="s">
        <v>3010</v>
      </c>
    </row>
    <row r="2464" spans="1:1">
      <c r="A2464" s="15" t="s">
        <v>3010</v>
      </c>
    </row>
    <row r="2465" spans="1:1">
      <c r="A2465" s="15" t="s">
        <v>3010</v>
      </c>
    </row>
    <row r="2466" spans="1:1">
      <c r="A2466" s="15" t="s">
        <v>3208</v>
      </c>
    </row>
    <row r="2467" spans="1:1">
      <c r="A2467" s="15" t="s">
        <v>3208</v>
      </c>
    </row>
    <row r="2468" spans="1:1">
      <c r="A2468" s="15" t="s">
        <v>3208</v>
      </c>
    </row>
    <row r="2469" spans="1:1">
      <c r="A2469" s="15" t="s">
        <v>3208</v>
      </c>
    </row>
    <row r="2470" spans="1:1">
      <c r="A2470" s="15" t="s">
        <v>3212</v>
      </c>
    </row>
    <row r="2471" spans="1:1">
      <c r="A2471" s="15" t="s">
        <v>3212</v>
      </c>
    </row>
    <row r="2472" spans="1:1">
      <c r="A2472" s="15" t="s">
        <v>3212</v>
      </c>
    </row>
    <row r="2473" spans="1:1">
      <c r="A2473" s="15" t="s">
        <v>3212</v>
      </c>
    </row>
    <row r="2474" spans="1:1">
      <c r="A2474" s="15" t="s">
        <v>3212</v>
      </c>
    </row>
    <row r="2475" spans="1:1">
      <c r="A2475" s="15" t="s">
        <v>3212</v>
      </c>
    </row>
    <row r="2476" spans="1:1">
      <c r="A2476" s="15" t="s">
        <v>3212</v>
      </c>
    </row>
    <row r="2477" spans="1:1">
      <c r="A2477" s="15" t="s">
        <v>3212</v>
      </c>
    </row>
    <row r="2478" spans="1:1">
      <c r="A2478" s="15" t="s">
        <v>3212</v>
      </c>
    </row>
    <row r="2479" spans="1:1">
      <c r="A2479" s="15" t="s">
        <v>3212</v>
      </c>
    </row>
    <row r="2480" spans="1:1">
      <c r="A2480" s="15" t="s">
        <v>3212</v>
      </c>
    </row>
    <row r="2481" spans="1:1">
      <c r="A2481" s="15" t="s">
        <v>3212</v>
      </c>
    </row>
    <row r="2482" spans="1:1">
      <c r="A2482" s="15" t="s">
        <v>3212</v>
      </c>
    </row>
    <row r="2483" spans="1:1">
      <c r="A2483" s="15" t="s">
        <v>3212</v>
      </c>
    </row>
    <row r="2484" spans="1:1">
      <c r="A2484" s="15" t="s">
        <v>3212</v>
      </c>
    </row>
    <row r="2485" spans="1:1">
      <c r="A2485" s="15" t="s">
        <v>3212</v>
      </c>
    </row>
    <row r="2486" spans="1:1">
      <c r="A2486" s="15" t="s">
        <v>3212</v>
      </c>
    </row>
    <row r="2487" spans="1:1">
      <c r="A2487" s="15" t="s">
        <v>3212</v>
      </c>
    </row>
    <row r="2488" spans="1:1">
      <c r="A2488" s="15" t="s">
        <v>3212</v>
      </c>
    </row>
    <row r="2489" spans="1:1">
      <c r="A2489" s="15" t="s">
        <v>3212</v>
      </c>
    </row>
    <row r="2490" spans="1:1">
      <c r="A2490" s="15" t="s">
        <v>3212</v>
      </c>
    </row>
    <row r="2491" spans="1:1">
      <c r="A2491" s="15" t="s">
        <v>3217</v>
      </c>
    </row>
    <row r="2492" spans="1:1">
      <c r="A2492" s="15" t="s">
        <v>3221</v>
      </c>
    </row>
    <row r="2493" spans="1:1">
      <c r="A2493" s="15" t="s">
        <v>3224</v>
      </c>
    </row>
    <row r="2494" spans="1:1">
      <c r="A2494" s="15" t="s">
        <v>3224</v>
      </c>
    </row>
    <row r="2495" spans="1:1">
      <c r="A2495" s="15" t="s">
        <v>3224</v>
      </c>
    </row>
    <row r="2496" spans="1:1">
      <c r="A2496" s="15" t="s">
        <v>3224</v>
      </c>
    </row>
    <row r="2497" spans="1:1">
      <c r="A2497" s="15" t="s">
        <v>3224</v>
      </c>
    </row>
    <row r="2498" spans="1:1">
      <c r="A2498" s="15" t="s">
        <v>3224</v>
      </c>
    </row>
    <row r="2499" spans="1:1">
      <c r="A2499" s="15" t="s">
        <v>3224</v>
      </c>
    </row>
    <row r="2500" spans="1:1">
      <c r="A2500" s="15" t="s">
        <v>3224</v>
      </c>
    </row>
    <row r="2501" spans="1:1">
      <c r="A2501" s="15" t="s">
        <v>3228</v>
      </c>
    </row>
    <row r="2502" spans="1:1">
      <c r="A2502" s="15" t="s">
        <v>3228</v>
      </c>
    </row>
    <row r="2503" spans="1:1">
      <c r="A2503" s="15" t="s">
        <v>3228</v>
      </c>
    </row>
    <row r="2504" spans="1:1">
      <c r="A2504" s="15" t="s">
        <v>3014</v>
      </c>
    </row>
    <row r="2505" spans="1:1">
      <c r="A2505" s="15" t="s">
        <v>3014</v>
      </c>
    </row>
    <row r="2506" spans="1:1">
      <c r="A2506" s="15" t="s">
        <v>3014</v>
      </c>
    </row>
    <row r="2507" spans="1:1">
      <c r="A2507" s="15" t="s">
        <v>3014</v>
      </c>
    </row>
    <row r="2508" spans="1:1">
      <c r="A2508" s="15" t="s">
        <v>3014</v>
      </c>
    </row>
    <row r="2509" spans="1:1">
      <c r="A2509" s="15" t="s">
        <v>3014</v>
      </c>
    </row>
    <row r="2510" spans="1:1">
      <c r="A2510" s="15" t="s">
        <v>3014</v>
      </c>
    </row>
    <row r="2511" spans="1:1">
      <c r="A2511" s="15" t="s">
        <v>3014</v>
      </c>
    </row>
    <row r="2512" spans="1:1">
      <c r="A2512" s="15" t="s">
        <v>3014</v>
      </c>
    </row>
    <row r="2513" spans="1:1">
      <c r="A2513" s="15" t="s">
        <v>3014</v>
      </c>
    </row>
    <row r="2514" spans="1:1">
      <c r="A2514" s="15" t="s">
        <v>3014</v>
      </c>
    </row>
    <row r="2515" spans="1:1">
      <c r="A2515" s="15" t="s">
        <v>3014</v>
      </c>
    </row>
    <row r="2516" spans="1:1">
      <c r="A2516" s="15" t="s">
        <v>3014</v>
      </c>
    </row>
    <row r="2517" spans="1:1">
      <c r="A2517" s="15" t="s">
        <v>3014</v>
      </c>
    </row>
    <row r="2518" spans="1:1">
      <c r="A2518" s="15" t="s">
        <v>3014</v>
      </c>
    </row>
    <row r="2519" spans="1:1">
      <c r="A2519" s="15" t="s">
        <v>3232</v>
      </c>
    </row>
    <row r="2520" spans="1:1">
      <c r="A2520" s="15" t="s">
        <v>3018</v>
      </c>
    </row>
    <row r="2521" spans="1:1">
      <c r="A2521" s="15" t="s">
        <v>3022</v>
      </c>
    </row>
    <row r="2522" spans="1:1">
      <c r="A2522" s="15" t="s">
        <v>3022</v>
      </c>
    </row>
    <row r="2523" spans="1:1">
      <c r="A2523" s="15" t="s">
        <v>3236</v>
      </c>
    </row>
    <row r="2524" spans="1:1">
      <c r="A2524" s="15" t="s">
        <v>3240</v>
      </c>
    </row>
    <row r="2525" spans="1:1">
      <c r="A2525" s="15" t="s">
        <v>3240</v>
      </c>
    </row>
    <row r="2526" spans="1:1">
      <c r="A2526" s="15" t="s">
        <v>3240</v>
      </c>
    </row>
    <row r="2527" spans="1:1">
      <c r="A2527" s="15" t="s">
        <v>3240</v>
      </c>
    </row>
    <row r="2528" spans="1:1">
      <c r="A2528" s="15" t="s">
        <v>3240</v>
      </c>
    </row>
    <row r="2529" spans="1:1">
      <c r="A2529" s="15" t="s">
        <v>3240</v>
      </c>
    </row>
    <row r="2530" spans="1:1">
      <c r="A2530" s="15" t="s">
        <v>3244</v>
      </c>
    </row>
    <row r="2531" spans="1:1">
      <c r="A2531" s="15" t="s">
        <v>3244</v>
      </c>
    </row>
    <row r="2532" spans="1:1">
      <c r="A2532" s="15" t="s">
        <v>3244</v>
      </c>
    </row>
    <row r="2533" spans="1:1">
      <c r="A2533" s="15" t="s">
        <v>3244</v>
      </c>
    </row>
    <row r="2534" spans="1:1">
      <c r="A2534" s="15" t="s">
        <v>3244</v>
      </c>
    </row>
    <row r="2535" spans="1:1">
      <c r="A2535" s="15" t="s">
        <v>3244</v>
      </c>
    </row>
    <row r="2536" spans="1:1">
      <c r="A2536" s="15" t="s">
        <v>3248</v>
      </c>
    </row>
    <row r="2537" spans="1:1">
      <c r="A2537" s="15" t="s">
        <v>3252</v>
      </c>
    </row>
    <row r="2538" spans="1:1">
      <c r="A2538" s="15" t="s">
        <v>3252</v>
      </c>
    </row>
    <row r="2539" spans="1:1">
      <c r="A2539" s="15" t="s">
        <v>3252</v>
      </c>
    </row>
    <row r="2540" spans="1:1">
      <c r="A2540" s="15" t="s">
        <v>3252</v>
      </c>
    </row>
    <row r="2541" spans="1:1">
      <c r="A2541" s="15" t="s">
        <v>3252</v>
      </c>
    </row>
    <row r="2542" spans="1:1">
      <c r="A2542" s="15" t="s">
        <v>3252</v>
      </c>
    </row>
    <row r="2543" spans="1:1">
      <c r="A2543" s="15" t="s">
        <v>3252</v>
      </c>
    </row>
    <row r="2544" spans="1:1">
      <c r="A2544" s="15" t="s">
        <v>3252</v>
      </c>
    </row>
    <row r="2545" spans="1:1">
      <c r="A2545" s="15" t="s">
        <v>3256</v>
      </c>
    </row>
    <row r="2546" spans="1:1">
      <c r="A2546" s="15" t="s">
        <v>3256</v>
      </c>
    </row>
    <row r="2547" spans="1:1">
      <c r="A2547" s="15" t="s">
        <v>3256</v>
      </c>
    </row>
    <row r="2548" spans="1:1">
      <c r="A2548" s="15" t="s">
        <v>3256</v>
      </c>
    </row>
    <row r="2549" spans="1:1">
      <c r="A2549" s="15" t="s">
        <v>3260</v>
      </c>
    </row>
    <row r="2550" spans="1:1">
      <c r="A2550" s="15" t="s">
        <v>3260</v>
      </c>
    </row>
    <row r="2551" spans="1:1">
      <c r="A2551" s="15" t="s">
        <v>3260</v>
      </c>
    </row>
    <row r="2552" spans="1:1">
      <c r="A2552" s="15" t="s">
        <v>3260</v>
      </c>
    </row>
    <row r="2553" spans="1:1">
      <c r="A2553" s="15" t="s">
        <v>3260</v>
      </c>
    </row>
    <row r="2554" spans="1:1">
      <c r="A2554" s="15" t="s">
        <v>3026</v>
      </c>
    </row>
    <row r="2555" spans="1:1">
      <c r="A2555" s="15" t="s">
        <v>3026</v>
      </c>
    </row>
    <row r="2556" spans="1:1">
      <c r="A2556" s="15" t="s">
        <v>3026</v>
      </c>
    </row>
    <row r="2557" spans="1:1">
      <c r="A2557" s="15" t="s">
        <v>3026</v>
      </c>
    </row>
    <row r="2558" spans="1:1">
      <c r="A2558" s="15" t="s">
        <v>3026</v>
      </c>
    </row>
    <row r="2559" spans="1:1">
      <c r="A2559" s="15" t="s">
        <v>3026</v>
      </c>
    </row>
    <row r="2560" spans="1:1">
      <c r="A2560" s="15" t="s">
        <v>3026</v>
      </c>
    </row>
    <row r="2561" spans="1:1">
      <c r="A2561" s="15" t="s">
        <v>3026</v>
      </c>
    </row>
    <row r="2562" spans="1:1">
      <c r="A2562" s="15" t="s">
        <v>3026</v>
      </c>
    </row>
    <row r="2563" spans="1:1">
      <c r="A2563" s="15" t="s">
        <v>3026</v>
      </c>
    </row>
    <row r="2564" spans="1:1">
      <c r="A2564" s="15" t="s">
        <v>3026</v>
      </c>
    </row>
    <row r="2565" spans="1:1">
      <c r="A2565" s="15" t="s">
        <v>3026</v>
      </c>
    </row>
    <row r="2566" spans="1:1">
      <c r="A2566" s="15" t="s">
        <v>3026</v>
      </c>
    </row>
    <row r="2567" spans="1:1">
      <c r="A2567" s="15" t="s">
        <v>3264</v>
      </c>
    </row>
    <row r="2568" spans="1:1">
      <c r="A2568" s="15" t="s">
        <v>3268</v>
      </c>
    </row>
    <row r="2569" spans="1:1">
      <c r="A2569" s="15" t="s">
        <v>3268</v>
      </c>
    </row>
    <row r="2570" spans="1:1">
      <c r="A2570" s="15" t="s">
        <v>3268</v>
      </c>
    </row>
    <row r="2571" spans="1:1">
      <c r="A2571" s="15" t="s">
        <v>3268</v>
      </c>
    </row>
    <row r="2572" spans="1:1">
      <c r="A2572" s="15" t="s">
        <v>3268</v>
      </c>
    </row>
    <row r="2573" spans="1:1">
      <c r="A2573" s="15" t="s">
        <v>3272</v>
      </c>
    </row>
    <row r="2574" spans="1:1">
      <c r="A2574" s="15" t="s">
        <v>3272</v>
      </c>
    </row>
    <row r="2575" spans="1:1">
      <c r="A2575" s="15" t="s">
        <v>3276</v>
      </c>
    </row>
    <row r="2576" spans="1:1">
      <c r="A2576" s="15" t="s">
        <v>3276</v>
      </c>
    </row>
    <row r="2577" spans="1:1">
      <c r="A2577" s="15" t="s">
        <v>3276</v>
      </c>
    </row>
    <row r="2578" spans="1:1">
      <c r="A2578" s="15" t="s">
        <v>3280</v>
      </c>
    </row>
    <row r="2579" spans="1:1">
      <c r="A2579" s="15" t="s">
        <v>3280</v>
      </c>
    </row>
    <row r="2580" spans="1:1">
      <c r="A2580" s="15" t="s">
        <v>3280</v>
      </c>
    </row>
    <row r="2581" spans="1:1">
      <c r="A2581" s="15" t="s">
        <v>3280</v>
      </c>
    </row>
    <row r="2582" spans="1:1">
      <c r="A2582" s="15" t="s">
        <v>3280</v>
      </c>
    </row>
    <row r="2583" spans="1:1">
      <c r="A2583" s="15" t="s">
        <v>3280</v>
      </c>
    </row>
    <row r="2584" spans="1:1">
      <c r="A2584" s="15" t="s">
        <v>3280</v>
      </c>
    </row>
    <row r="2585" spans="1:1">
      <c r="A2585" s="15" t="s">
        <v>3280</v>
      </c>
    </row>
    <row r="2586" spans="1:1">
      <c r="A2586" s="15" t="s">
        <v>3280</v>
      </c>
    </row>
    <row r="2587" spans="1:1">
      <c r="A2587" s="15" t="s">
        <v>3284</v>
      </c>
    </row>
    <row r="2588" spans="1:1">
      <c r="A2588" s="15" t="s">
        <v>3284</v>
      </c>
    </row>
    <row r="2589" spans="1:1">
      <c r="A2589" s="15" t="s">
        <v>3284</v>
      </c>
    </row>
    <row r="2590" spans="1:1">
      <c r="A2590" s="15" t="s">
        <v>3284</v>
      </c>
    </row>
    <row r="2591" spans="1:1">
      <c r="A2591" s="15" t="s">
        <v>3284</v>
      </c>
    </row>
    <row r="2592" spans="1:1">
      <c r="A2592" s="15" t="s">
        <v>3288</v>
      </c>
    </row>
    <row r="2593" spans="1:1">
      <c r="A2593" s="15" t="s">
        <v>3288</v>
      </c>
    </row>
    <row r="2594" spans="1:1">
      <c r="A2594" s="15" t="s">
        <v>3288</v>
      </c>
    </row>
    <row r="2595" spans="1:1">
      <c r="A2595" s="15" t="s">
        <v>3288</v>
      </c>
    </row>
    <row r="2596" spans="1:1">
      <c r="A2596" s="15" t="s">
        <v>3288</v>
      </c>
    </row>
    <row r="2597" spans="1:1">
      <c r="A2597" s="15" t="s">
        <v>3288</v>
      </c>
    </row>
    <row r="2598" spans="1:1">
      <c r="A2598" s="15" t="s">
        <v>3288</v>
      </c>
    </row>
    <row r="2599" spans="1:1">
      <c r="A2599" s="15" t="s">
        <v>3288</v>
      </c>
    </row>
    <row r="2600" spans="1:1">
      <c r="A2600" s="15" t="s">
        <v>3288</v>
      </c>
    </row>
    <row r="2601" spans="1:1">
      <c r="A2601" s="15" t="s">
        <v>3288</v>
      </c>
    </row>
    <row r="2602" spans="1:1">
      <c r="A2602" s="15" t="s">
        <v>3293</v>
      </c>
    </row>
    <row r="2603" spans="1:1">
      <c r="A2603" s="15" t="s">
        <v>3295</v>
      </c>
    </row>
    <row r="2604" spans="1:1">
      <c r="A2604" s="15" t="s">
        <v>3295</v>
      </c>
    </row>
    <row r="2605" spans="1:1">
      <c r="A2605" s="15" t="s">
        <v>3299</v>
      </c>
    </row>
    <row r="2606" spans="1:1">
      <c r="A2606" s="15" t="s">
        <v>3035</v>
      </c>
    </row>
    <row r="2607" spans="1:1">
      <c r="A2607" s="15" t="s">
        <v>3035</v>
      </c>
    </row>
    <row r="2608" spans="1:1">
      <c r="A2608" s="15" t="s">
        <v>3304</v>
      </c>
    </row>
    <row r="2609" spans="1:1">
      <c r="A2609" s="15" t="s">
        <v>3304</v>
      </c>
    </row>
    <row r="2610" spans="1:1">
      <c r="A2610" s="15" t="s">
        <v>3308</v>
      </c>
    </row>
    <row r="2611" spans="1:1">
      <c r="A2611" s="15" t="s">
        <v>3039</v>
      </c>
    </row>
    <row r="2612" spans="1:1">
      <c r="A2612" s="15" t="s">
        <v>3039</v>
      </c>
    </row>
    <row r="2613" spans="1:1">
      <c r="A2613" s="15" t="s">
        <v>3039</v>
      </c>
    </row>
    <row r="2614" spans="1:1">
      <c r="A2614" s="15" t="s">
        <v>3039</v>
      </c>
    </row>
    <row r="2615" spans="1:1">
      <c r="A2615" s="15" t="s">
        <v>3039</v>
      </c>
    </row>
    <row r="2616" spans="1:1">
      <c r="A2616" s="15" t="s">
        <v>3039</v>
      </c>
    </row>
    <row r="2617" spans="1:1">
      <c r="A2617" s="15" t="s">
        <v>3039</v>
      </c>
    </row>
    <row r="2618" spans="1:1">
      <c r="A2618" s="15" t="s">
        <v>3312</v>
      </c>
    </row>
    <row r="2619" spans="1:1">
      <c r="A2619" s="15" t="s">
        <v>3314</v>
      </c>
    </row>
    <row r="2620" spans="1:1">
      <c r="A2620" s="15" t="s">
        <v>3318</v>
      </c>
    </row>
    <row r="2621" spans="1:1">
      <c r="A2621" s="15" t="s">
        <v>3043</v>
      </c>
    </row>
    <row r="2622" spans="1:1">
      <c r="A2622" s="15" t="s">
        <v>3043</v>
      </c>
    </row>
    <row r="2623" spans="1:1">
      <c r="A2623" s="15" t="s">
        <v>3043</v>
      </c>
    </row>
    <row r="2624" spans="1:1">
      <c r="A2624" s="15" t="s">
        <v>3043</v>
      </c>
    </row>
    <row r="2625" spans="1:1">
      <c r="A2625" s="15" t="s">
        <v>3043</v>
      </c>
    </row>
    <row r="2626" spans="1:1">
      <c r="A2626" s="15" t="s">
        <v>3043</v>
      </c>
    </row>
    <row r="2627" spans="1:1">
      <c r="A2627" s="15" t="s">
        <v>3043</v>
      </c>
    </row>
    <row r="2628" spans="1:1">
      <c r="A2628" s="15" t="s">
        <v>3043</v>
      </c>
    </row>
    <row r="2629" spans="1:1">
      <c r="A2629" s="15" t="s">
        <v>3043</v>
      </c>
    </row>
    <row r="2630" spans="1:1">
      <c r="A2630" s="15" t="s">
        <v>3047</v>
      </c>
    </row>
    <row r="2631" spans="1:1">
      <c r="A2631" s="15" t="s">
        <v>3047</v>
      </c>
    </row>
    <row r="2632" spans="1:1">
      <c r="A2632" s="15" t="s">
        <v>3047</v>
      </c>
    </row>
    <row r="2633" spans="1:1">
      <c r="A2633" s="15" t="s">
        <v>3321</v>
      </c>
    </row>
    <row r="2634" spans="1:1">
      <c r="A2634" s="15" t="s">
        <v>3321</v>
      </c>
    </row>
    <row r="2635" spans="1:1">
      <c r="A2635" s="15" t="s">
        <v>3325</v>
      </c>
    </row>
    <row r="2636" spans="1:1">
      <c r="A2636" s="15" t="s">
        <v>3325</v>
      </c>
    </row>
    <row r="2637" spans="1:1">
      <c r="A2637" s="15" t="s">
        <v>3055</v>
      </c>
    </row>
    <row r="2638" spans="1:1">
      <c r="A2638" s="15" t="s">
        <v>3329</v>
      </c>
    </row>
    <row r="2639" spans="1:1">
      <c r="A2639" s="15" t="s">
        <v>3332</v>
      </c>
    </row>
    <row r="2640" spans="1:1">
      <c r="A2640" s="15" t="s">
        <v>3336</v>
      </c>
    </row>
    <row r="2641" spans="1:1">
      <c r="A2641" s="15" t="s">
        <v>3336</v>
      </c>
    </row>
    <row r="2642" spans="1:1">
      <c r="A2642" s="15" t="s">
        <v>3336</v>
      </c>
    </row>
    <row r="2643" spans="1:1">
      <c r="A2643" s="15" t="s">
        <v>3336</v>
      </c>
    </row>
    <row r="2644" spans="1:1">
      <c r="A2644" s="15" t="s">
        <v>3340</v>
      </c>
    </row>
    <row r="2645" spans="1:1">
      <c r="A2645" s="15" t="s">
        <v>3344</v>
      </c>
    </row>
    <row r="2646" spans="1:1">
      <c r="A2646" s="15" t="s">
        <v>3348</v>
      </c>
    </row>
    <row r="2647" spans="1:1">
      <c r="A2647" s="15" t="s">
        <v>3351</v>
      </c>
    </row>
    <row r="2648" spans="1:1">
      <c r="A2648" s="15" t="s">
        <v>3353</v>
      </c>
    </row>
    <row r="2649" spans="1:1">
      <c r="A2649" s="15" t="s">
        <v>3357</v>
      </c>
    </row>
    <row r="2650" spans="1:1">
      <c r="A2650" s="15" t="s">
        <v>3360</v>
      </c>
    </row>
    <row r="2651" spans="1:1">
      <c r="A2651" s="15" t="s">
        <v>3360</v>
      </c>
    </row>
    <row r="2652" spans="1:1">
      <c r="A2652" s="15" t="s">
        <v>3360</v>
      </c>
    </row>
    <row r="2653" spans="1:1">
      <c r="A2653" s="15" t="s">
        <v>3360</v>
      </c>
    </row>
    <row r="2654" spans="1:1">
      <c r="A2654" s="15" t="s">
        <v>3360</v>
      </c>
    </row>
    <row r="2655" spans="1:1">
      <c r="A2655" s="15" t="s">
        <v>3360</v>
      </c>
    </row>
    <row r="2656" spans="1:1">
      <c r="A2656" s="15" t="s">
        <v>3364</v>
      </c>
    </row>
    <row r="2657" spans="1:1">
      <c r="A2657" s="15" t="s">
        <v>3364</v>
      </c>
    </row>
    <row r="2658" spans="1:1">
      <c r="A2658" s="15" t="s">
        <v>3364</v>
      </c>
    </row>
    <row r="2659" spans="1:1">
      <c r="A2659" s="15" t="s">
        <v>3368</v>
      </c>
    </row>
    <row r="2660" spans="1:1">
      <c r="A2660" s="15" t="s">
        <v>3368</v>
      </c>
    </row>
    <row r="2661" spans="1:1">
      <c r="A2661" s="15" t="s">
        <v>3368</v>
      </c>
    </row>
    <row r="2662" spans="1:1">
      <c r="A2662" s="15" t="s">
        <v>3368</v>
      </c>
    </row>
    <row r="2663" spans="1:1">
      <c r="A2663" s="15" t="s">
        <v>3368</v>
      </c>
    </row>
    <row r="2664" spans="1:1">
      <c r="A2664" s="15" t="s">
        <v>3372</v>
      </c>
    </row>
    <row r="2665" spans="1:1">
      <c r="A2665" s="15" t="s">
        <v>3059</v>
      </c>
    </row>
    <row r="2666" spans="1:1">
      <c r="A2666" s="15" t="s">
        <v>3063</v>
      </c>
    </row>
    <row r="2667" spans="1:1">
      <c r="A2667" s="15" t="s">
        <v>3063</v>
      </c>
    </row>
    <row r="2668" spans="1:1">
      <c r="A2668" s="15" t="s">
        <v>3063</v>
      </c>
    </row>
    <row r="2669" spans="1:1">
      <c r="A2669" s="15" t="s">
        <v>3063</v>
      </c>
    </row>
    <row r="2670" spans="1:1">
      <c r="A2670" s="15" t="s">
        <v>3071</v>
      </c>
    </row>
    <row r="2671" spans="1:1">
      <c r="A2671" s="15" t="s">
        <v>3376</v>
      </c>
    </row>
    <row r="2672" spans="1:1">
      <c r="A2672" s="15" t="s">
        <v>3376</v>
      </c>
    </row>
    <row r="2673" spans="1:1">
      <c r="A2673" s="15" t="s">
        <v>3075</v>
      </c>
    </row>
    <row r="2674" spans="1:1">
      <c r="A2674" s="15" t="s">
        <v>3075</v>
      </c>
    </row>
    <row r="2675" spans="1:1">
      <c r="A2675" s="15" t="s">
        <v>3380</v>
      </c>
    </row>
    <row r="2676" spans="1:1">
      <c r="A2676" s="15" t="s">
        <v>3079</v>
      </c>
    </row>
    <row r="2677" spans="1:1">
      <c r="A2677" s="15" t="s">
        <v>3079</v>
      </c>
    </row>
    <row r="2678" spans="1:1">
      <c r="A2678" s="15" t="s">
        <v>3079</v>
      </c>
    </row>
    <row r="2679" spans="1:1">
      <c r="A2679" s="15" t="s">
        <v>3079</v>
      </c>
    </row>
    <row r="2680" spans="1:1">
      <c r="A2680" s="15" t="s">
        <v>3079</v>
      </c>
    </row>
    <row r="2681" spans="1:1">
      <c r="A2681" s="15" t="s">
        <v>3079</v>
      </c>
    </row>
    <row r="2682" spans="1:1">
      <c r="A2682" s="15" t="s">
        <v>3079</v>
      </c>
    </row>
    <row r="2683" spans="1:1">
      <c r="A2683" s="15" t="s">
        <v>3079</v>
      </c>
    </row>
    <row r="2684" spans="1:1">
      <c r="A2684" s="15" t="s">
        <v>3079</v>
      </c>
    </row>
    <row r="2685" spans="1:1">
      <c r="A2685" s="15" t="s">
        <v>3079</v>
      </c>
    </row>
    <row r="2686" spans="1:1">
      <c r="A2686" s="15" t="s">
        <v>3083</v>
      </c>
    </row>
    <row r="2687" spans="1:1">
      <c r="A2687" s="15" t="s">
        <v>3083</v>
      </c>
    </row>
    <row r="2688" spans="1:1">
      <c r="A2688" s="15" t="s">
        <v>3083</v>
      </c>
    </row>
    <row r="2689" spans="1:1">
      <c r="A2689" s="15" t="s">
        <v>3083</v>
      </c>
    </row>
    <row r="2690" spans="1:1">
      <c r="A2690" s="15" t="s">
        <v>3083</v>
      </c>
    </row>
    <row r="2691" spans="1:1">
      <c r="A2691" s="15" t="s">
        <v>1930</v>
      </c>
    </row>
    <row r="2692" spans="1:1">
      <c r="A2692" s="15" t="s">
        <v>3083</v>
      </c>
    </row>
    <row r="2693" spans="1:1">
      <c r="A2693" s="15" t="s">
        <v>3083</v>
      </c>
    </row>
    <row r="2694" spans="1:1">
      <c r="A2694" s="15" t="s">
        <v>3083</v>
      </c>
    </row>
    <row r="2695" spans="1:1">
      <c r="A2695" s="15" t="s">
        <v>3083</v>
      </c>
    </row>
    <row r="2696" spans="1:1">
      <c r="A2696" s="15" t="s">
        <v>3083</v>
      </c>
    </row>
    <row r="2697" spans="1:1">
      <c r="A2697" s="15" t="s">
        <v>3083</v>
      </c>
    </row>
    <row r="2698" spans="1:1">
      <c r="A2698" s="15" t="s">
        <v>3083</v>
      </c>
    </row>
    <row r="2699" spans="1:1">
      <c r="A2699" s="15" t="s">
        <v>3083</v>
      </c>
    </row>
    <row r="2700" spans="1:1">
      <c r="A2700" s="15" t="s">
        <v>3383</v>
      </c>
    </row>
    <row r="2701" spans="1:1">
      <c r="A2701" s="15" t="s">
        <v>3383</v>
      </c>
    </row>
    <row r="2702" spans="1:1">
      <c r="A2702" s="15" t="s">
        <v>3383</v>
      </c>
    </row>
    <row r="2703" spans="1:1">
      <c r="A2703" s="15" t="s">
        <v>3383</v>
      </c>
    </row>
    <row r="2704" spans="1:1">
      <c r="A2704" s="15" t="s">
        <v>3383</v>
      </c>
    </row>
    <row r="2705" spans="1:1">
      <c r="A2705" s="15" t="s">
        <v>3383</v>
      </c>
    </row>
    <row r="2706" spans="1:1">
      <c r="A2706" s="15" t="s">
        <v>3383</v>
      </c>
    </row>
    <row r="2707" spans="1:1">
      <c r="A2707" s="15" t="s">
        <v>3383</v>
      </c>
    </row>
    <row r="2708" spans="1:1">
      <c r="A2708" s="15" t="s">
        <v>3383</v>
      </c>
    </row>
    <row r="2709" spans="1:1">
      <c r="A2709" s="15" t="s">
        <v>3383</v>
      </c>
    </row>
    <row r="2710" spans="1:1">
      <c r="A2710" s="15" t="s">
        <v>3383</v>
      </c>
    </row>
    <row r="2711" spans="1:1">
      <c r="A2711" s="15" t="s">
        <v>3387</v>
      </c>
    </row>
    <row r="2712" spans="1:1">
      <c r="A2712" s="15" t="s">
        <v>3387</v>
      </c>
    </row>
    <row r="2713" spans="1:1">
      <c r="A2713" s="15" t="s">
        <v>3387</v>
      </c>
    </row>
    <row r="2714" spans="1:1">
      <c r="A2714" s="15" t="s">
        <v>3387</v>
      </c>
    </row>
    <row r="2715" spans="1:1">
      <c r="A2715" s="15" t="s">
        <v>3387</v>
      </c>
    </row>
    <row r="2716" spans="1:1">
      <c r="A2716" s="15" t="s">
        <v>3387</v>
      </c>
    </row>
    <row r="2717" spans="1:1">
      <c r="A2717" s="15" t="s">
        <v>3387</v>
      </c>
    </row>
    <row r="2718" spans="1:1">
      <c r="A2718" s="15" t="s">
        <v>3387</v>
      </c>
    </row>
    <row r="2719" spans="1:1">
      <c r="A2719" s="15" t="s">
        <v>3387</v>
      </c>
    </row>
    <row r="2720" spans="1:1">
      <c r="A2720" s="15" t="s">
        <v>3387</v>
      </c>
    </row>
    <row r="2721" spans="1:1">
      <c r="A2721" s="15" t="s">
        <v>3387</v>
      </c>
    </row>
    <row r="2722" spans="1:1">
      <c r="A2722" s="15" t="s">
        <v>3387</v>
      </c>
    </row>
    <row r="2723" spans="1:1">
      <c r="A2723" s="15" t="s">
        <v>3387</v>
      </c>
    </row>
    <row r="2724" spans="1:1">
      <c r="A2724" s="15" t="s">
        <v>3387</v>
      </c>
    </row>
    <row r="2725" spans="1:1">
      <c r="A2725" s="15" t="s">
        <v>3387</v>
      </c>
    </row>
    <row r="2726" spans="1:1">
      <c r="A2726" s="15" t="s">
        <v>3387</v>
      </c>
    </row>
    <row r="2727" spans="1:1">
      <c r="A2727" s="15" t="s">
        <v>3387</v>
      </c>
    </row>
    <row r="2728" spans="1:1">
      <c r="A2728" s="15" t="s">
        <v>3387</v>
      </c>
    </row>
    <row r="2729" spans="1:1">
      <c r="A2729" s="15" t="s">
        <v>3387</v>
      </c>
    </row>
    <row r="2730" spans="1:1">
      <c r="A2730" s="15" t="s">
        <v>3387</v>
      </c>
    </row>
    <row r="2731" spans="1:1">
      <c r="A2731" s="15" t="s">
        <v>3391</v>
      </c>
    </row>
    <row r="2732" spans="1:1">
      <c r="A2732" s="15" t="s">
        <v>3391</v>
      </c>
    </row>
    <row r="2733" spans="1:1">
      <c r="A2733" s="15" t="s">
        <v>3391</v>
      </c>
    </row>
    <row r="2734" spans="1:1">
      <c r="A2734" s="15" t="s">
        <v>3391</v>
      </c>
    </row>
    <row r="2735" spans="1:1">
      <c r="A2735" s="15" t="s">
        <v>3391</v>
      </c>
    </row>
    <row r="2736" spans="1:1">
      <c r="A2736" s="15" t="s">
        <v>3087</v>
      </c>
    </row>
    <row r="2737" spans="1:1">
      <c r="A2737" s="15" t="s">
        <v>3395</v>
      </c>
    </row>
    <row r="2738" spans="1:1">
      <c r="A2738" s="15" t="s">
        <v>3398</v>
      </c>
    </row>
    <row r="2739" spans="1:1">
      <c r="A2739" s="15" t="s">
        <v>3398</v>
      </c>
    </row>
    <row r="2740" spans="1:1">
      <c r="A2740" s="15" t="s">
        <v>3402</v>
      </c>
    </row>
    <row r="2741" spans="1:1">
      <c r="A2741" s="15" t="s">
        <v>3402</v>
      </c>
    </row>
    <row r="2742" spans="1:1">
      <c r="A2742" s="15" t="s">
        <v>3406</v>
      </c>
    </row>
    <row r="2743" spans="1:1">
      <c r="A2743" s="15" t="s">
        <v>3410</v>
      </c>
    </row>
    <row r="2744" spans="1:1">
      <c r="A2744" s="15" t="s">
        <v>3410</v>
      </c>
    </row>
    <row r="2745" spans="1:1">
      <c r="A2745" s="15" t="s">
        <v>3410</v>
      </c>
    </row>
    <row r="2746" spans="1:1">
      <c r="A2746" s="15" t="s">
        <v>3410</v>
      </c>
    </row>
    <row r="2747" spans="1:1">
      <c r="A2747" s="15" t="s">
        <v>3410</v>
      </c>
    </row>
    <row r="2748" spans="1:1">
      <c r="A2748" s="15" t="s">
        <v>3410</v>
      </c>
    </row>
    <row r="2749" spans="1:1">
      <c r="A2749" s="15" t="s">
        <v>3410</v>
      </c>
    </row>
    <row r="2750" spans="1:1">
      <c r="A2750" s="15" t="s">
        <v>3410</v>
      </c>
    </row>
    <row r="2751" spans="1:1">
      <c r="A2751" s="15" t="s">
        <v>3410</v>
      </c>
    </row>
    <row r="2752" spans="1:1">
      <c r="A2752" s="15" t="s">
        <v>3410</v>
      </c>
    </row>
    <row r="2753" spans="1:1">
      <c r="A2753" s="15" t="s">
        <v>3410</v>
      </c>
    </row>
    <row r="2754" spans="1:1">
      <c r="A2754" s="15" t="s">
        <v>3410</v>
      </c>
    </row>
    <row r="2755" spans="1:1">
      <c r="A2755" s="15" t="s">
        <v>3410</v>
      </c>
    </row>
    <row r="2756" spans="1:1">
      <c r="A2756" s="15" t="s">
        <v>3410</v>
      </c>
    </row>
    <row r="2757" spans="1:1">
      <c r="A2757" s="15" t="s">
        <v>3410</v>
      </c>
    </row>
    <row r="2758" spans="1:1">
      <c r="A2758" s="15" t="s">
        <v>3410</v>
      </c>
    </row>
    <row r="2759" spans="1:1">
      <c r="A2759" s="15" t="s">
        <v>3410</v>
      </c>
    </row>
    <row r="2760" spans="1:1">
      <c r="A2760" s="15" t="s">
        <v>3410</v>
      </c>
    </row>
    <row r="2761" spans="1:1">
      <c r="A2761" s="15" t="s">
        <v>3410</v>
      </c>
    </row>
    <row r="2762" spans="1:1">
      <c r="A2762" s="15" t="s">
        <v>3095</v>
      </c>
    </row>
    <row r="2763" spans="1:1">
      <c r="A2763" s="15" t="s">
        <v>3095</v>
      </c>
    </row>
    <row r="2764" spans="1:1">
      <c r="A2764" s="15" t="s">
        <v>3095</v>
      </c>
    </row>
    <row r="2765" spans="1:1">
      <c r="A2765" s="15" t="s">
        <v>3095</v>
      </c>
    </row>
    <row r="2766" spans="1:1">
      <c r="A2766" s="15" t="s">
        <v>3095</v>
      </c>
    </row>
    <row r="2767" spans="1:1">
      <c r="A2767" s="15" t="s">
        <v>3095</v>
      </c>
    </row>
    <row r="2768" spans="1:1">
      <c r="A2768" s="15" t="s">
        <v>3095</v>
      </c>
    </row>
    <row r="2769" spans="1:1">
      <c r="A2769" s="15" t="s">
        <v>3095</v>
      </c>
    </row>
    <row r="2770" spans="1:1">
      <c r="A2770" s="15" t="s">
        <v>3095</v>
      </c>
    </row>
    <row r="2771" spans="1:1">
      <c r="A2771" s="15" t="s">
        <v>3095</v>
      </c>
    </row>
    <row r="2772" spans="1:1">
      <c r="A2772" s="15" t="s">
        <v>3095</v>
      </c>
    </row>
    <row r="2773" spans="1:1">
      <c r="A2773" s="15" t="s">
        <v>3415</v>
      </c>
    </row>
    <row r="2774" spans="1:1">
      <c r="A2774" s="15" t="s">
        <v>3415</v>
      </c>
    </row>
    <row r="2775" spans="1:1">
      <c r="A2775" s="15" t="s">
        <v>3415</v>
      </c>
    </row>
    <row r="2776" spans="1:1">
      <c r="A2776" s="15" t="s">
        <v>3415</v>
      </c>
    </row>
    <row r="2777" spans="1:1">
      <c r="A2777" s="15" t="s">
        <v>3415</v>
      </c>
    </row>
    <row r="2778" spans="1:1">
      <c r="A2778" s="15" t="s">
        <v>3415</v>
      </c>
    </row>
    <row r="2779" spans="1:1">
      <c r="A2779" s="15" t="s">
        <v>3415</v>
      </c>
    </row>
    <row r="2780" spans="1:1">
      <c r="A2780" s="15" t="s">
        <v>3415</v>
      </c>
    </row>
    <row r="2781" spans="1:1">
      <c r="A2781" s="15" t="s">
        <v>3415</v>
      </c>
    </row>
    <row r="2782" spans="1:1">
      <c r="A2782" s="15" t="s">
        <v>3415</v>
      </c>
    </row>
    <row r="2783" spans="1:1">
      <c r="A2783" s="15" t="s">
        <v>3415</v>
      </c>
    </row>
    <row r="2784" spans="1:1">
      <c r="A2784" s="15" t="s">
        <v>3415</v>
      </c>
    </row>
    <row r="2785" spans="1:1">
      <c r="A2785" s="15" t="s">
        <v>3415</v>
      </c>
    </row>
    <row r="2786" spans="1:1">
      <c r="A2786" s="15" t="s">
        <v>3415</v>
      </c>
    </row>
    <row r="2787" spans="1:1">
      <c r="A2787" s="15" t="s">
        <v>3415</v>
      </c>
    </row>
    <row r="2788" spans="1:1">
      <c r="A2788" s="15" t="s">
        <v>3415</v>
      </c>
    </row>
    <row r="2789" spans="1:1">
      <c r="A2789" s="15" t="s">
        <v>3419</v>
      </c>
    </row>
    <row r="2790" spans="1:1">
      <c r="A2790" s="15" t="s">
        <v>3423</v>
      </c>
    </row>
    <row r="2791" spans="1:1">
      <c r="A2791" s="15" t="s">
        <v>3423</v>
      </c>
    </row>
    <row r="2792" spans="1:1">
      <c r="A2792" s="15" t="s">
        <v>3423</v>
      </c>
    </row>
    <row r="2793" spans="1:1">
      <c r="A2793" s="15" t="s">
        <v>3423</v>
      </c>
    </row>
    <row r="2794" spans="1:1">
      <c r="A2794" s="15" t="s">
        <v>3423</v>
      </c>
    </row>
    <row r="2795" spans="1:1">
      <c r="A2795" s="15" t="s">
        <v>3427</v>
      </c>
    </row>
    <row r="2796" spans="1:1">
      <c r="A2796" s="15" t="s">
        <v>3427</v>
      </c>
    </row>
    <row r="2797" spans="1:1">
      <c r="A2797" s="15" t="s">
        <v>3427</v>
      </c>
    </row>
    <row r="2798" spans="1:1">
      <c r="A2798" s="15" t="s">
        <v>3427</v>
      </c>
    </row>
    <row r="2799" spans="1:1">
      <c r="A2799" s="15" t="s">
        <v>3427</v>
      </c>
    </row>
    <row r="2800" spans="1:1">
      <c r="A2800" s="15" t="s">
        <v>3427</v>
      </c>
    </row>
    <row r="2801" spans="1:1">
      <c r="A2801" s="15" t="s">
        <v>3099</v>
      </c>
    </row>
    <row r="2802" spans="1:1">
      <c r="A2802" s="15" t="s">
        <v>3099</v>
      </c>
    </row>
    <row r="2803" spans="1:1">
      <c r="A2803" s="15" t="s">
        <v>3099</v>
      </c>
    </row>
    <row r="2804" spans="1:1">
      <c r="A2804" s="15" t="s">
        <v>3099</v>
      </c>
    </row>
    <row r="2805" spans="1:1">
      <c r="A2805" s="15" t="s">
        <v>3099</v>
      </c>
    </row>
    <row r="2806" spans="1:1">
      <c r="A2806" s="15" t="s">
        <v>3099</v>
      </c>
    </row>
    <row r="2807" spans="1:1">
      <c r="A2807" s="15" t="s">
        <v>3099</v>
      </c>
    </row>
    <row r="2808" spans="1:1">
      <c r="A2808" s="15" t="s">
        <v>3099</v>
      </c>
    </row>
    <row r="2809" spans="1:1">
      <c r="A2809" s="15" t="s">
        <v>3099</v>
      </c>
    </row>
    <row r="2810" spans="1:1">
      <c r="A2810" s="15" t="s">
        <v>3099</v>
      </c>
    </row>
    <row r="2811" spans="1:1">
      <c r="A2811" s="15" t="s">
        <v>3099</v>
      </c>
    </row>
    <row r="2812" spans="1:1">
      <c r="A2812" s="15" t="s">
        <v>3099</v>
      </c>
    </row>
    <row r="2813" spans="1:1">
      <c r="A2813" s="15" t="s">
        <v>3099</v>
      </c>
    </row>
    <row r="2814" spans="1:1">
      <c r="A2814" s="15"/>
    </row>
    <row r="2815" spans="1:1">
      <c r="A2815" s="16" t="s">
        <v>3432</v>
      </c>
    </row>
    <row r="2816" spans="1:1">
      <c r="A2816" s="16" t="s">
        <v>3433</v>
      </c>
    </row>
    <row r="2817" spans="1:1">
      <c r="A2817" s="16" t="s">
        <v>3433</v>
      </c>
    </row>
    <row r="2818" spans="1:1">
      <c r="A2818" s="16" t="s">
        <v>3434</v>
      </c>
    </row>
    <row r="2819" spans="1:1">
      <c r="A2819" s="16" t="s">
        <v>3435</v>
      </c>
    </row>
    <row r="2820" spans="1:1">
      <c r="A2820" s="16" t="s">
        <v>3435</v>
      </c>
    </row>
    <row r="2821" spans="1:1">
      <c r="A2821" s="16" t="s">
        <v>3435</v>
      </c>
    </row>
    <row r="2822" spans="1:1">
      <c r="A2822" s="16" t="s">
        <v>3436</v>
      </c>
    </row>
    <row r="2823" spans="1:1">
      <c r="A2823" s="16" t="s">
        <v>3436</v>
      </c>
    </row>
    <row r="2824" spans="1:1">
      <c r="A2824" s="16" t="s">
        <v>3436</v>
      </c>
    </row>
    <row r="2825" spans="1:1">
      <c r="A2825" s="16" t="s">
        <v>3436</v>
      </c>
    </row>
    <row r="2826" spans="1:1">
      <c r="A2826" s="16" t="s">
        <v>3437</v>
      </c>
    </row>
    <row r="2827" spans="1:1">
      <c r="A2827" s="16" t="s">
        <v>3438</v>
      </c>
    </row>
    <row r="2828" spans="1:1">
      <c r="A2828" s="16" t="s">
        <v>3438</v>
      </c>
    </row>
    <row r="2829" spans="1:1">
      <c r="A2829" s="16" t="s">
        <v>3439</v>
      </c>
    </row>
    <row r="2830" spans="1:1">
      <c r="A2830" s="16" t="s">
        <v>3439</v>
      </c>
    </row>
    <row r="2831" spans="1:1">
      <c r="A2831" s="16" t="s">
        <v>3440</v>
      </c>
    </row>
    <row r="2832" spans="1:1">
      <c r="A2832" s="16" t="s">
        <v>3440</v>
      </c>
    </row>
    <row r="2833" spans="1:1">
      <c r="A2833" s="16" t="s">
        <v>3441</v>
      </c>
    </row>
    <row r="2834" spans="1:1">
      <c r="A2834" s="16" t="s">
        <v>3441</v>
      </c>
    </row>
    <row r="2835" spans="1:1">
      <c r="A2835" s="16" t="s">
        <v>114</v>
      </c>
    </row>
    <row r="2836" spans="1:1">
      <c r="A2836" s="16" t="s">
        <v>3442</v>
      </c>
    </row>
    <row r="2837" spans="1:1">
      <c r="A2837" s="16" t="s">
        <v>3442</v>
      </c>
    </row>
    <row r="2838" spans="1:1">
      <c r="A2838" s="16" t="s">
        <v>3442</v>
      </c>
    </row>
    <row r="2839" spans="1:1">
      <c r="A2839" s="16" t="s">
        <v>3442</v>
      </c>
    </row>
    <row r="2840" spans="1:1">
      <c r="A2840" s="16" t="s">
        <v>3442</v>
      </c>
    </row>
    <row r="2841" spans="1:1">
      <c r="A2841" s="16" t="s">
        <v>3442</v>
      </c>
    </row>
    <row r="2842" spans="1:1">
      <c r="A2842" s="16" t="s">
        <v>3442</v>
      </c>
    </row>
    <row r="2843" spans="1:1">
      <c r="A2843" s="16" t="s">
        <v>3442</v>
      </c>
    </row>
    <row r="2844" spans="1:1">
      <c r="A2844" s="16" t="s">
        <v>3442</v>
      </c>
    </row>
    <row r="2845" spans="1:1">
      <c r="A2845" s="16" t="s">
        <v>3442</v>
      </c>
    </row>
    <row r="2846" spans="1:1">
      <c r="A2846" s="16" t="s">
        <v>3442</v>
      </c>
    </row>
    <row r="2847" spans="1:1">
      <c r="A2847" s="16" t="s">
        <v>3442</v>
      </c>
    </row>
    <row r="2848" spans="1:1">
      <c r="A2848" s="16" t="s">
        <v>3442</v>
      </c>
    </row>
    <row r="2849" spans="1:1">
      <c r="A2849" s="16" t="s">
        <v>3442</v>
      </c>
    </row>
    <row r="2850" spans="1:1">
      <c r="A2850" s="16" t="s">
        <v>3443</v>
      </c>
    </row>
    <row r="2851" spans="1:1">
      <c r="A2851" s="16" t="s">
        <v>3443</v>
      </c>
    </row>
    <row r="2852" spans="1:1">
      <c r="A2852" s="16" t="s">
        <v>3443</v>
      </c>
    </row>
    <row r="2853" spans="1:1">
      <c r="A2853" s="16" t="s">
        <v>3443</v>
      </c>
    </row>
    <row r="2854" spans="1:1">
      <c r="A2854" s="16" t="s">
        <v>3443</v>
      </c>
    </row>
    <row r="2855" spans="1:1">
      <c r="A2855" s="16" t="s">
        <v>3443</v>
      </c>
    </row>
    <row r="2856" spans="1:1">
      <c r="A2856" s="16" t="s">
        <v>3444</v>
      </c>
    </row>
    <row r="2857" spans="1:1">
      <c r="A2857" s="16" t="s">
        <v>3445</v>
      </c>
    </row>
    <row r="2858" spans="1:1">
      <c r="A2858" s="16" t="s">
        <v>3445</v>
      </c>
    </row>
    <row r="2859" spans="1:1">
      <c r="A2859" s="16" t="s">
        <v>3445</v>
      </c>
    </row>
    <row r="2860" spans="1:1">
      <c r="A2860" s="16" t="s">
        <v>3445</v>
      </c>
    </row>
    <row r="2861" spans="1:1">
      <c r="A2861" s="16" t="s">
        <v>3445</v>
      </c>
    </row>
    <row r="2862" spans="1:1">
      <c r="A2862" s="16" t="s">
        <v>3446</v>
      </c>
    </row>
    <row r="2863" spans="1:1">
      <c r="A2863" s="16" t="s">
        <v>3446</v>
      </c>
    </row>
    <row r="2864" spans="1:1">
      <c r="A2864" s="16" t="s">
        <v>3447</v>
      </c>
    </row>
    <row r="2865" spans="1:1">
      <c r="A2865" s="16" t="s">
        <v>3447</v>
      </c>
    </row>
    <row r="2866" spans="1:1">
      <c r="A2866" s="16" t="s">
        <v>3448</v>
      </c>
    </row>
    <row r="2867" spans="1:1">
      <c r="A2867" s="16" t="s">
        <v>3448</v>
      </c>
    </row>
    <row r="2868" spans="1:1">
      <c r="A2868" s="16" t="s">
        <v>3449</v>
      </c>
    </row>
    <row r="2869" spans="1:1">
      <c r="A2869" s="16" t="s">
        <v>3450</v>
      </c>
    </row>
    <row r="2870" spans="1:1">
      <c r="A2870" s="16" t="s">
        <v>3451</v>
      </c>
    </row>
    <row r="2871" spans="1:1">
      <c r="A2871" s="16" t="s">
        <v>3451</v>
      </c>
    </row>
    <row r="2872" spans="1:1">
      <c r="A2872" s="16" t="s">
        <v>3451</v>
      </c>
    </row>
    <row r="2873" spans="1:1">
      <c r="A2873" s="16" t="s">
        <v>3451</v>
      </c>
    </row>
    <row r="2874" spans="1:1">
      <c r="A2874" s="16" t="s">
        <v>3451</v>
      </c>
    </row>
    <row r="2875" spans="1:1">
      <c r="A2875" s="16" t="s">
        <v>3451</v>
      </c>
    </row>
    <row r="2876" spans="1:1">
      <c r="A2876" s="16" t="s">
        <v>3452</v>
      </c>
    </row>
    <row r="2877" spans="1:1">
      <c r="A2877" s="16" t="s">
        <v>3452</v>
      </c>
    </row>
    <row r="2878" spans="1:1">
      <c r="A2878" s="16" t="s">
        <v>3452</v>
      </c>
    </row>
    <row r="2879" spans="1:1">
      <c r="A2879" s="16" t="s">
        <v>3452</v>
      </c>
    </row>
    <row r="2880" spans="1:1">
      <c r="A2880" s="16" t="s">
        <v>3452</v>
      </c>
    </row>
    <row r="2881" spans="1:1">
      <c r="A2881" s="16" t="s">
        <v>3452</v>
      </c>
    </row>
    <row r="2882" spans="1:1">
      <c r="A2882" s="16" t="s">
        <v>3452</v>
      </c>
    </row>
    <row r="2883" spans="1:1">
      <c r="A2883" s="16" t="s">
        <v>3452</v>
      </c>
    </row>
    <row r="2884" spans="1:1">
      <c r="A2884" s="16" t="s">
        <v>3452</v>
      </c>
    </row>
    <row r="2885" spans="1:1">
      <c r="A2885" s="16" t="s">
        <v>3452</v>
      </c>
    </row>
    <row r="2886" spans="1:1">
      <c r="A2886" s="16" t="s">
        <v>3452</v>
      </c>
    </row>
    <row r="2887" spans="1:1">
      <c r="A2887" s="16" t="s">
        <v>3452</v>
      </c>
    </row>
    <row r="2888" spans="1:1">
      <c r="A2888" s="16" t="s">
        <v>3452</v>
      </c>
    </row>
    <row r="2889" spans="1:1">
      <c r="A2889" s="16" t="s">
        <v>3452</v>
      </c>
    </row>
    <row r="2890" spans="1:1">
      <c r="A2890" s="16" t="s">
        <v>3452</v>
      </c>
    </row>
    <row r="2891" spans="1:1">
      <c r="A2891" s="16" t="s">
        <v>3452</v>
      </c>
    </row>
    <row r="2892" spans="1:1">
      <c r="A2892" s="16" t="s">
        <v>3453</v>
      </c>
    </row>
    <row r="2893" spans="1:1">
      <c r="A2893" s="16" t="s">
        <v>3453</v>
      </c>
    </row>
    <row r="2894" spans="1:1">
      <c r="A2894" s="16" t="s">
        <v>3453</v>
      </c>
    </row>
    <row r="2895" spans="1:1">
      <c r="A2895" s="16" t="s">
        <v>3454</v>
      </c>
    </row>
    <row r="2896" spans="1:1">
      <c r="A2896" s="16" t="s">
        <v>3454</v>
      </c>
    </row>
    <row r="2897" spans="1:1">
      <c r="A2897" s="16" t="s">
        <v>3455</v>
      </c>
    </row>
    <row r="2898" spans="1:1">
      <c r="A2898" s="16" t="s">
        <v>3456</v>
      </c>
    </row>
    <row r="2899" spans="1:1">
      <c r="A2899" s="16" t="s">
        <v>3457</v>
      </c>
    </row>
    <row r="2900" spans="1:1">
      <c r="A2900" s="16" t="s">
        <v>3458</v>
      </c>
    </row>
    <row r="2901" spans="1:1">
      <c r="A2901" s="16" t="s">
        <v>3459</v>
      </c>
    </row>
    <row r="2902" spans="1:1">
      <c r="A2902" s="16" t="s">
        <v>3459</v>
      </c>
    </row>
    <row r="2903" spans="1:1">
      <c r="A2903" s="16" t="s">
        <v>3459</v>
      </c>
    </row>
    <row r="2904" spans="1:1">
      <c r="A2904" s="16" t="s">
        <v>3460</v>
      </c>
    </row>
    <row r="2905" spans="1:1">
      <c r="A2905" s="16" t="s">
        <v>3460</v>
      </c>
    </row>
    <row r="2906" spans="1:1">
      <c r="A2906" s="16" t="s">
        <v>3461</v>
      </c>
    </row>
    <row r="2907" spans="1:1">
      <c r="A2907" s="16" t="s">
        <v>3462</v>
      </c>
    </row>
    <row r="2908" spans="1:1">
      <c r="A2908" s="16" t="s">
        <v>3463</v>
      </c>
    </row>
    <row r="2909" spans="1:1">
      <c r="A2909" s="16" t="s">
        <v>3463</v>
      </c>
    </row>
    <row r="2910" spans="1:1">
      <c r="A2910" s="16" t="s">
        <v>3463</v>
      </c>
    </row>
    <row r="2911" spans="1:1">
      <c r="A2911" s="16" t="s">
        <v>3463</v>
      </c>
    </row>
    <row r="2912" spans="1:1">
      <c r="A2912" s="16" t="s">
        <v>3464</v>
      </c>
    </row>
    <row r="2913" spans="1:1">
      <c r="A2913" s="16" t="s">
        <v>3464</v>
      </c>
    </row>
    <row r="2914" spans="1:1">
      <c r="A2914" s="16" t="s">
        <v>3464</v>
      </c>
    </row>
    <row r="2915" spans="1:1">
      <c r="A2915" s="16" t="s">
        <v>3464</v>
      </c>
    </row>
    <row r="2916" spans="1:1">
      <c r="A2916" s="16" t="s">
        <v>3465</v>
      </c>
    </row>
    <row r="2917" spans="1:1">
      <c r="A2917" s="16" t="s">
        <v>3465</v>
      </c>
    </row>
    <row r="2918" spans="1:1">
      <c r="A2918" s="16" t="s">
        <v>3466</v>
      </c>
    </row>
    <row r="2919" spans="1:1">
      <c r="A2919" s="16" t="s">
        <v>3466</v>
      </c>
    </row>
    <row r="2920" spans="1:1">
      <c r="A2920" s="16" t="s">
        <v>3466</v>
      </c>
    </row>
    <row r="2921" spans="1:1">
      <c r="A2921" s="16" t="s">
        <v>3466</v>
      </c>
    </row>
    <row r="2922" spans="1:1">
      <c r="A2922" s="16" t="s">
        <v>3467</v>
      </c>
    </row>
    <row r="2923" spans="1:1">
      <c r="A2923" s="16" t="s">
        <v>3467</v>
      </c>
    </row>
    <row r="2924" spans="1:1">
      <c r="A2924" s="16" t="s">
        <v>3467</v>
      </c>
    </row>
    <row r="2925" spans="1:1">
      <c r="A2925" s="16" t="s">
        <v>3467</v>
      </c>
    </row>
    <row r="2926" spans="1:1">
      <c r="A2926" s="16" t="s">
        <v>3468</v>
      </c>
    </row>
    <row r="2927" spans="1:1">
      <c r="A2927" s="16" t="s">
        <v>3468</v>
      </c>
    </row>
    <row r="2928" spans="1:1">
      <c r="A2928" s="16" t="s">
        <v>3469</v>
      </c>
    </row>
    <row r="2929" spans="1:1">
      <c r="A2929" s="16" t="s">
        <v>3469</v>
      </c>
    </row>
    <row r="2930" spans="1:1">
      <c r="A2930" s="16" t="s">
        <v>3470</v>
      </c>
    </row>
    <row r="2931" spans="1:1">
      <c r="A2931" s="16" t="s">
        <v>3471</v>
      </c>
    </row>
    <row r="2932" spans="1:1">
      <c r="A2932" s="16" t="s">
        <v>3471</v>
      </c>
    </row>
    <row r="2933" spans="1:1">
      <c r="A2933" s="16" t="s">
        <v>3471</v>
      </c>
    </row>
    <row r="2934" spans="1:1">
      <c r="A2934" s="16" t="s">
        <v>3472</v>
      </c>
    </row>
    <row r="2935" spans="1:1">
      <c r="A2935" s="16" t="s">
        <v>3472</v>
      </c>
    </row>
    <row r="2936" spans="1:1">
      <c r="A2936" s="16" t="s">
        <v>3473</v>
      </c>
    </row>
    <row r="2937" spans="1:1">
      <c r="A2937" s="16" t="s">
        <v>3474</v>
      </c>
    </row>
    <row r="2938" spans="1:1">
      <c r="A2938" s="16" t="s">
        <v>3475</v>
      </c>
    </row>
    <row r="2939" spans="1:1">
      <c r="A2939" s="16" t="s">
        <v>3475</v>
      </c>
    </row>
    <row r="2940" spans="1:1">
      <c r="A2940" s="16" t="s">
        <v>3475</v>
      </c>
    </row>
    <row r="2941" spans="1:1">
      <c r="A2941" s="16" t="s">
        <v>3475</v>
      </c>
    </row>
    <row r="2942" spans="1:1">
      <c r="A2942" s="16" t="s">
        <v>3476</v>
      </c>
    </row>
    <row r="2943" spans="1:1">
      <c r="A2943" s="16" t="s">
        <v>3476</v>
      </c>
    </row>
    <row r="2944" spans="1:1">
      <c r="A2944" s="16" t="s">
        <v>3477</v>
      </c>
    </row>
    <row r="2945" spans="1:1">
      <c r="A2945" s="16" t="s">
        <v>3477</v>
      </c>
    </row>
    <row r="2946" spans="1:1">
      <c r="A2946" s="16" t="s">
        <v>3477</v>
      </c>
    </row>
    <row r="2947" spans="1:1">
      <c r="A2947" s="16" t="s">
        <v>3477</v>
      </c>
    </row>
    <row r="2948" spans="1:1">
      <c r="A2948" s="16" t="s">
        <v>3477</v>
      </c>
    </row>
    <row r="2949" spans="1:1">
      <c r="A2949" s="16" t="s">
        <v>3478</v>
      </c>
    </row>
    <row r="2950" spans="1:1">
      <c r="A2950" s="16" t="s">
        <v>3478</v>
      </c>
    </row>
    <row r="2951" spans="1:1">
      <c r="A2951" s="16" t="s">
        <v>3478</v>
      </c>
    </row>
    <row r="2952" spans="1:1">
      <c r="A2952" s="16" t="s">
        <v>3478</v>
      </c>
    </row>
    <row r="2953" spans="1:1">
      <c r="A2953" s="16" t="s">
        <v>3478</v>
      </c>
    </row>
    <row r="2954" spans="1:1">
      <c r="A2954" s="16" t="s">
        <v>3479</v>
      </c>
    </row>
    <row r="2955" spans="1:1">
      <c r="A2955" s="16" t="s">
        <v>3480</v>
      </c>
    </row>
    <row r="2956" spans="1:1">
      <c r="A2956" s="16" t="s">
        <v>3481</v>
      </c>
    </row>
    <row r="2957" spans="1:1">
      <c r="A2957" s="16" t="s">
        <v>3482</v>
      </c>
    </row>
    <row r="2958" spans="1:1">
      <c r="A2958" s="16" t="s">
        <v>3483</v>
      </c>
    </row>
    <row r="2959" spans="1:1">
      <c r="A2959" s="16" t="s">
        <v>3484</v>
      </c>
    </row>
    <row r="2960" spans="1:1">
      <c r="A2960" s="16" t="s">
        <v>3484</v>
      </c>
    </row>
    <row r="2961" spans="1:1">
      <c r="A2961" s="16" t="s">
        <v>3484</v>
      </c>
    </row>
    <row r="2962" spans="1:1">
      <c r="A2962" s="16" t="s">
        <v>3485</v>
      </c>
    </row>
    <row r="2963" spans="1:1">
      <c r="A2963" s="16" t="s">
        <v>3485</v>
      </c>
    </row>
    <row r="2964" spans="1:1">
      <c r="A2964" s="16" t="s">
        <v>3485</v>
      </c>
    </row>
    <row r="2965" spans="1:1">
      <c r="A2965" s="16" t="s">
        <v>3485</v>
      </c>
    </row>
    <row r="2966" spans="1:1">
      <c r="A2966" s="16" t="s">
        <v>3485</v>
      </c>
    </row>
    <row r="2967" spans="1:1">
      <c r="A2967" s="16" t="s">
        <v>3485</v>
      </c>
    </row>
    <row r="2968" spans="1:1">
      <c r="A2968" s="16" t="s">
        <v>3485</v>
      </c>
    </row>
    <row r="2969" spans="1:1">
      <c r="A2969" s="16" t="s">
        <v>3485</v>
      </c>
    </row>
    <row r="2970" spans="1:1">
      <c r="A2970" s="16" t="s">
        <v>3485</v>
      </c>
    </row>
    <row r="2971" spans="1:1">
      <c r="A2971" s="16" t="s">
        <v>3485</v>
      </c>
    </row>
    <row r="2972" spans="1:1">
      <c r="A2972" s="16" t="s">
        <v>3486</v>
      </c>
    </row>
    <row r="2973" spans="1:1">
      <c r="A2973" s="16" t="s">
        <v>3486</v>
      </c>
    </row>
    <row r="2974" spans="1:1">
      <c r="A2974" s="16" t="s">
        <v>3487</v>
      </c>
    </row>
    <row r="2975" spans="1:1">
      <c r="A2975" s="16" t="s">
        <v>3488</v>
      </c>
    </row>
    <row r="2976" spans="1:1">
      <c r="A2976" s="16" t="s">
        <v>3489</v>
      </c>
    </row>
    <row r="2977" spans="1:1">
      <c r="A2977" s="16" t="s">
        <v>3489</v>
      </c>
    </row>
    <row r="2978" spans="1:1">
      <c r="A2978" s="16" t="s">
        <v>3489</v>
      </c>
    </row>
    <row r="2979" spans="1:1">
      <c r="A2979" s="16" t="s">
        <v>3489</v>
      </c>
    </row>
    <row r="2980" spans="1:1">
      <c r="A2980" s="16" t="s">
        <v>3489</v>
      </c>
    </row>
    <row r="2981" spans="1:1">
      <c r="A2981" s="16" t="s">
        <v>3489</v>
      </c>
    </row>
    <row r="2982" spans="1:1">
      <c r="A2982" s="16" t="s">
        <v>3489</v>
      </c>
    </row>
    <row r="2983" spans="1:1">
      <c r="A2983" s="16" t="s">
        <v>3490</v>
      </c>
    </row>
    <row r="2984" spans="1:1">
      <c r="A2984" s="16" t="s">
        <v>3490</v>
      </c>
    </row>
    <row r="2985" spans="1:1">
      <c r="A2985" s="16" t="s">
        <v>3491</v>
      </c>
    </row>
    <row r="2986" spans="1:1">
      <c r="A2986" s="16" t="s">
        <v>3491</v>
      </c>
    </row>
    <row r="2987" spans="1:1">
      <c r="A2987" s="16" t="s">
        <v>3492</v>
      </c>
    </row>
    <row r="2988" spans="1:1">
      <c r="A2988" s="16" t="s">
        <v>3493</v>
      </c>
    </row>
    <row r="2989" spans="1:1">
      <c r="A2989" s="16" t="s">
        <v>3494</v>
      </c>
    </row>
    <row r="2990" spans="1:1">
      <c r="A2990" s="16" t="s">
        <v>3494</v>
      </c>
    </row>
    <row r="2991" spans="1:1">
      <c r="A2991" s="16" t="s">
        <v>3495</v>
      </c>
    </row>
    <row r="2992" spans="1:1">
      <c r="A2992" s="16" t="s">
        <v>3495</v>
      </c>
    </row>
    <row r="2993" spans="1:1">
      <c r="A2993" s="16" t="s">
        <v>3496</v>
      </c>
    </row>
    <row r="2994" spans="1:1">
      <c r="A2994" s="16" t="s">
        <v>3496</v>
      </c>
    </row>
    <row r="2995" spans="1:1">
      <c r="A2995" s="16" t="s">
        <v>3496</v>
      </c>
    </row>
    <row r="2996" spans="1:1">
      <c r="A2996" s="16" t="s">
        <v>3496</v>
      </c>
    </row>
    <row r="2997" spans="1:1">
      <c r="A2997" s="16" t="s">
        <v>3497</v>
      </c>
    </row>
    <row r="2998" spans="1:1">
      <c r="A2998" s="16" t="s">
        <v>3498</v>
      </c>
    </row>
    <row r="2999" spans="1:1">
      <c r="A2999" s="16" t="s">
        <v>3499</v>
      </c>
    </row>
    <row r="3000" spans="1:1">
      <c r="A3000" s="16" t="s">
        <v>3499</v>
      </c>
    </row>
    <row r="3001" spans="1:1">
      <c r="A3001" s="16" t="s">
        <v>3499</v>
      </c>
    </row>
    <row r="3002" spans="1:1">
      <c r="A3002" s="16" t="s">
        <v>3499</v>
      </c>
    </row>
    <row r="3003" spans="1:1">
      <c r="A3003" s="16" t="s">
        <v>3499</v>
      </c>
    </row>
    <row r="3004" spans="1:1">
      <c r="A3004" s="16" t="s">
        <v>3499</v>
      </c>
    </row>
    <row r="3005" spans="1:1">
      <c r="A3005" s="16" t="s">
        <v>3499</v>
      </c>
    </row>
    <row r="3006" spans="1:1">
      <c r="A3006" s="16" t="s">
        <v>3500</v>
      </c>
    </row>
    <row r="3007" spans="1:1">
      <c r="A3007" s="16" t="s">
        <v>3501</v>
      </c>
    </row>
    <row r="3008" spans="1:1">
      <c r="A3008" s="16" t="s">
        <v>3501</v>
      </c>
    </row>
    <row r="3009" spans="1:1">
      <c r="A3009" s="16" t="s">
        <v>3501</v>
      </c>
    </row>
    <row r="3010" spans="1:1">
      <c r="A3010" s="16" t="s">
        <v>3501</v>
      </c>
    </row>
    <row r="3011" spans="1:1">
      <c r="A3011" s="16" t="s">
        <v>3502</v>
      </c>
    </row>
    <row r="3012" spans="1:1">
      <c r="A3012" s="16" t="s">
        <v>3503</v>
      </c>
    </row>
    <row r="3013" spans="1:1">
      <c r="A3013" s="16" t="s">
        <v>3503</v>
      </c>
    </row>
    <row r="3014" spans="1:1">
      <c r="A3014" s="16" t="s">
        <v>3503</v>
      </c>
    </row>
    <row r="3015" spans="1:1">
      <c r="A3015" s="16" t="s">
        <v>3503</v>
      </c>
    </row>
    <row r="3016" spans="1:1">
      <c r="A3016" s="16" t="s">
        <v>3503</v>
      </c>
    </row>
    <row r="3017" spans="1:1">
      <c r="A3017" s="16" t="s">
        <v>3504</v>
      </c>
    </row>
    <row r="3018" spans="1:1">
      <c r="A3018" s="16" t="s">
        <v>3505</v>
      </c>
    </row>
    <row r="3019" spans="1:1">
      <c r="A3019" s="16" t="s">
        <v>3506</v>
      </c>
    </row>
    <row r="3020" spans="1:1">
      <c r="A3020" s="16" t="s">
        <v>3506</v>
      </c>
    </row>
    <row r="3021" spans="1:1">
      <c r="A3021" s="16" t="s">
        <v>3506</v>
      </c>
    </row>
    <row r="3022" spans="1:1">
      <c r="A3022" s="16" t="s">
        <v>3507</v>
      </c>
    </row>
    <row r="3023" spans="1:1">
      <c r="A3023" s="16" t="s">
        <v>3507</v>
      </c>
    </row>
    <row r="3024" spans="1:1">
      <c r="A3024" s="16" t="s">
        <v>3507</v>
      </c>
    </row>
    <row r="3025" spans="1:1">
      <c r="A3025" s="16" t="s">
        <v>3508</v>
      </c>
    </row>
    <row r="3026" spans="1:1">
      <c r="A3026" s="16" t="s">
        <v>3509</v>
      </c>
    </row>
    <row r="3027" spans="1:1">
      <c r="A3027" s="16" t="s">
        <v>3509</v>
      </c>
    </row>
    <row r="3028" spans="1:1">
      <c r="A3028" s="16" t="s">
        <v>3510</v>
      </c>
    </row>
    <row r="3029" spans="1:1">
      <c r="A3029" s="16" t="s">
        <v>3511</v>
      </c>
    </row>
    <row r="3030" spans="1:1">
      <c r="A3030" s="16" t="s">
        <v>3512</v>
      </c>
    </row>
    <row r="3031" spans="1:1">
      <c r="A3031" s="16" t="s">
        <v>3512</v>
      </c>
    </row>
    <row r="3032" spans="1:1">
      <c r="A3032" s="16" t="s">
        <v>3513</v>
      </c>
    </row>
    <row r="3033" spans="1:1">
      <c r="A3033" s="16" t="s">
        <v>3513</v>
      </c>
    </row>
    <row r="3034" spans="1:1">
      <c r="A3034" s="16" t="s">
        <v>3513</v>
      </c>
    </row>
    <row r="3035" spans="1:1">
      <c r="A3035" s="16" t="s">
        <v>3513</v>
      </c>
    </row>
    <row r="3036" spans="1:1">
      <c r="A3036" s="16" t="s">
        <v>3513</v>
      </c>
    </row>
    <row r="3037" spans="1:1">
      <c r="A3037" s="16" t="s">
        <v>3514</v>
      </c>
    </row>
    <row r="3038" spans="1:1">
      <c r="A3038" s="16" t="s">
        <v>3515</v>
      </c>
    </row>
    <row r="3039" spans="1:1">
      <c r="A3039" s="16" t="s">
        <v>3516</v>
      </c>
    </row>
    <row r="3040" spans="1:1">
      <c r="A3040" s="16" t="s">
        <v>3516</v>
      </c>
    </row>
    <row r="3041" spans="1:1">
      <c r="A3041" s="16" t="s">
        <v>3516</v>
      </c>
    </row>
    <row r="3042" spans="1:1">
      <c r="A3042" s="16" t="s">
        <v>3516</v>
      </c>
    </row>
    <row r="3043" spans="1:1">
      <c r="A3043" s="16" t="s">
        <v>3517</v>
      </c>
    </row>
    <row r="3044" spans="1:1">
      <c r="A3044" s="16" t="s">
        <v>3518</v>
      </c>
    </row>
    <row r="3045" spans="1:1">
      <c r="A3045" s="16" t="s">
        <v>3518</v>
      </c>
    </row>
    <row r="3046" spans="1:1">
      <c r="A3046" s="16" t="s">
        <v>3519</v>
      </c>
    </row>
    <row r="3047" spans="1:1">
      <c r="A3047" s="16" t="s">
        <v>3519</v>
      </c>
    </row>
    <row r="3048" spans="1:1">
      <c r="A3048" s="16" t="s">
        <v>3519</v>
      </c>
    </row>
    <row r="3049" spans="1:1">
      <c r="A3049" s="16" t="s">
        <v>3519</v>
      </c>
    </row>
    <row r="3050" spans="1:1">
      <c r="A3050" s="16" t="s">
        <v>3519</v>
      </c>
    </row>
    <row r="3051" spans="1:1">
      <c r="A3051" s="16" t="s">
        <v>3519</v>
      </c>
    </row>
    <row r="3052" spans="1:1">
      <c r="A3052" s="16" t="s">
        <v>3519</v>
      </c>
    </row>
    <row r="3053" spans="1:1">
      <c r="A3053" s="16" t="s">
        <v>3520</v>
      </c>
    </row>
    <row r="3054" spans="1:1">
      <c r="A3054" s="16" t="s">
        <v>3520</v>
      </c>
    </row>
    <row r="3055" spans="1:1">
      <c r="A3055" s="16" t="s">
        <v>3521</v>
      </c>
    </row>
    <row r="3056" spans="1:1">
      <c r="A3056" s="16" t="s">
        <v>3522</v>
      </c>
    </row>
    <row r="3057" spans="1:1">
      <c r="A3057" s="16" t="s">
        <v>3523</v>
      </c>
    </row>
    <row r="3058" spans="1:1">
      <c r="A3058" s="16" t="s">
        <v>3524</v>
      </c>
    </row>
    <row r="3059" spans="1:1">
      <c r="A3059" s="16" t="s">
        <v>3525</v>
      </c>
    </row>
    <row r="3060" spans="1:1">
      <c r="A3060" s="16" t="s">
        <v>3525</v>
      </c>
    </row>
    <row r="3061" spans="1:1">
      <c r="A3061" s="16" t="s">
        <v>3525</v>
      </c>
    </row>
    <row r="3062" spans="1:1">
      <c r="A3062" s="16" t="s">
        <v>3525</v>
      </c>
    </row>
    <row r="3063" spans="1:1">
      <c r="A3063" s="16" t="s">
        <v>3526</v>
      </c>
    </row>
    <row r="3064" spans="1:1">
      <c r="A3064" s="16" t="s">
        <v>3527</v>
      </c>
    </row>
    <row r="3065" spans="1:1">
      <c r="A3065" s="16" t="s">
        <v>3527</v>
      </c>
    </row>
    <row r="3066" spans="1:1">
      <c r="A3066" s="16" t="s">
        <v>3528</v>
      </c>
    </row>
    <row r="3067" spans="1:1">
      <c r="A3067" s="16" t="s">
        <v>3528</v>
      </c>
    </row>
    <row r="3068" spans="1:1">
      <c r="A3068" s="16" t="s">
        <v>3528</v>
      </c>
    </row>
    <row r="3069" spans="1:1">
      <c r="A3069" s="16" t="s">
        <v>3528</v>
      </c>
    </row>
    <row r="3070" spans="1:1">
      <c r="A3070" s="16" t="s">
        <v>3529</v>
      </c>
    </row>
    <row r="3071" spans="1:1">
      <c r="A3071" s="16" t="s">
        <v>3530</v>
      </c>
    </row>
    <row r="3072" spans="1:1">
      <c r="A3072" s="16" t="s">
        <v>3531</v>
      </c>
    </row>
    <row r="3073" spans="1:1">
      <c r="A3073" s="16" t="s">
        <v>3531</v>
      </c>
    </row>
    <row r="3074" spans="1:1">
      <c r="A3074" s="16" t="s">
        <v>3531</v>
      </c>
    </row>
    <row r="3075" spans="1:1">
      <c r="A3075" s="16" t="s">
        <v>3531</v>
      </c>
    </row>
    <row r="3076" spans="1:1">
      <c r="A3076" s="16" t="s">
        <v>3531</v>
      </c>
    </row>
    <row r="3077" spans="1:1">
      <c r="A3077" s="16" t="s">
        <v>3532</v>
      </c>
    </row>
    <row r="3078" spans="1:1">
      <c r="A3078" s="16" t="s">
        <v>3533</v>
      </c>
    </row>
    <row r="3079" spans="1:1">
      <c r="A3079" s="16" t="s">
        <v>3534</v>
      </c>
    </row>
    <row r="3080" spans="1:1">
      <c r="A3080" s="16" t="s">
        <v>3535</v>
      </c>
    </row>
    <row r="3081" spans="1:1">
      <c r="A3081" s="16" t="s">
        <v>3535</v>
      </c>
    </row>
    <row r="3082" spans="1:1">
      <c r="A3082" s="16" t="s">
        <v>3535</v>
      </c>
    </row>
    <row r="3083" spans="1:1">
      <c r="A3083" s="16" t="s">
        <v>3535</v>
      </c>
    </row>
    <row r="3084" spans="1:1">
      <c r="A3084" s="16" t="s">
        <v>3535</v>
      </c>
    </row>
    <row r="3085" spans="1:1">
      <c r="A3085" s="16" t="s">
        <v>3536</v>
      </c>
    </row>
    <row r="3086" spans="1:1">
      <c r="A3086" s="16" t="s">
        <v>3536</v>
      </c>
    </row>
    <row r="3087" spans="1:1">
      <c r="A3087" s="16" t="s">
        <v>3537</v>
      </c>
    </row>
    <row r="3088" spans="1:1">
      <c r="A3088" s="16" t="s">
        <v>3538</v>
      </c>
    </row>
    <row r="3089" spans="1:1">
      <c r="A3089" s="16" t="s">
        <v>3538</v>
      </c>
    </row>
    <row r="3090" spans="1:1">
      <c r="A3090" s="16" t="s">
        <v>3539</v>
      </c>
    </row>
    <row r="3091" spans="1:1">
      <c r="A3091" s="16" t="s">
        <v>3539</v>
      </c>
    </row>
    <row r="3092" spans="1:1">
      <c r="A3092" s="16" t="s">
        <v>3540</v>
      </c>
    </row>
    <row r="3093" spans="1:1">
      <c r="A3093" s="16" t="s">
        <v>3541</v>
      </c>
    </row>
    <row r="3094" spans="1:1">
      <c r="A3094" s="16" t="s">
        <v>3541</v>
      </c>
    </row>
    <row r="3095" spans="1:1">
      <c r="A3095" s="16" t="s">
        <v>3541</v>
      </c>
    </row>
    <row r="3096" spans="1:1">
      <c r="A3096" s="16" t="s">
        <v>3542</v>
      </c>
    </row>
    <row r="3097" spans="1:1">
      <c r="A3097" s="16" t="s">
        <v>3542</v>
      </c>
    </row>
    <row r="3098" spans="1:1">
      <c r="A3098" s="16" t="s">
        <v>3542</v>
      </c>
    </row>
    <row r="3099" spans="1:1">
      <c r="A3099" s="16" t="s">
        <v>3542</v>
      </c>
    </row>
    <row r="3100" spans="1:1">
      <c r="A3100" s="16" t="s">
        <v>3542</v>
      </c>
    </row>
    <row r="3101" spans="1:1">
      <c r="A3101" s="16" t="s">
        <v>3542</v>
      </c>
    </row>
    <row r="3102" spans="1:1">
      <c r="A3102" s="16" t="s">
        <v>3543</v>
      </c>
    </row>
    <row r="3103" spans="1:1">
      <c r="A3103" s="16" t="s">
        <v>3543</v>
      </c>
    </row>
    <row r="3104" spans="1:1">
      <c r="A3104" s="16" t="s">
        <v>3544</v>
      </c>
    </row>
    <row r="3105" spans="1:1">
      <c r="A3105" s="16" t="s">
        <v>3545</v>
      </c>
    </row>
    <row r="3106" spans="1:1">
      <c r="A3106" s="16" t="s">
        <v>3545</v>
      </c>
    </row>
    <row r="3107" spans="1:1">
      <c r="A3107" s="16" t="s">
        <v>3545</v>
      </c>
    </row>
    <row r="3108" spans="1:1">
      <c r="A3108" s="11" t="s">
        <v>479</v>
      </c>
    </row>
    <row r="3109" spans="1:1">
      <c r="A3109" s="11" t="s">
        <v>479</v>
      </c>
    </row>
    <row r="3110" spans="1:1">
      <c r="A3110" s="11" t="s">
        <v>479</v>
      </c>
    </row>
    <row r="3111" spans="1:1">
      <c r="A3111" s="11" t="s">
        <v>479</v>
      </c>
    </row>
    <row r="3112" spans="1:1">
      <c r="A3112" s="11" t="s">
        <v>3547</v>
      </c>
    </row>
    <row r="3113" spans="1:1">
      <c r="A3113" s="11" t="s">
        <v>3547</v>
      </c>
    </row>
    <row r="3114" spans="1:1">
      <c r="A3114" s="11" t="s">
        <v>3548</v>
      </c>
    </row>
    <row r="3115" spans="1:1">
      <c r="A3115" s="11" t="s">
        <v>3550</v>
      </c>
    </row>
    <row r="3116" spans="1:1">
      <c r="A3116" s="11" t="s">
        <v>3552</v>
      </c>
    </row>
    <row r="3117" spans="1:1">
      <c r="A3117" s="11" t="s">
        <v>3552</v>
      </c>
    </row>
    <row r="3118" spans="1:1">
      <c r="A3118" s="11" t="s">
        <v>3554</v>
      </c>
    </row>
    <row r="3119" spans="1:1">
      <c r="A3119" s="11" t="s">
        <v>3554</v>
      </c>
    </row>
    <row r="3120" spans="1:1">
      <c r="A3120" s="11" t="s">
        <v>3554</v>
      </c>
    </row>
    <row r="3121" spans="1:1">
      <c r="A3121" s="11" t="s">
        <v>3556</v>
      </c>
    </row>
    <row r="3122" spans="1:1">
      <c r="A3122" s="11" t="s">
        <v>3558</v>
      </c>
    </row>
    <row r="3123" spans="1:1">
      <c r="A3123" s="11" t="s">
        <v>3558</v>
      </c>
    </row>
    <row r="3124" spans="1:1">
      <c r="A3124" s="11" t="s">
        <v>3558</v>
      </c>
    </row>
    <row r="3125" spans="1:1">
      <c r="A3125" s="11" t="s">
        <v>3558</v>
      </c>
    </row>
    <row r="3126" spans="1:1">
      <c r="A3126" s="11" t="s">
        <v>3558</v>
      </c>
    </row>
    <row r="3127" spans="1:1">
      <c r="A3127" s="11" t="s">
        <v>3560</v>
      </c>
    </row>
    <row r="3128" spans="1:1">
      <c r="A3128" s="11" t="s">
        <v>3561</v>
      </c>
    </row>
    <row r="3129" spans="1:1">
      <c r="A3129" s="11" t="s">
        <v>3561</v>
      </c>
    </row>
    <row r="3130" spans="1:1">
      <c r="A3130" s="11" t="s">
        <v>3561</v>
      </c>
    </row>
    <row r="3131" spans="1:1">
      <c r="A3131" s="11" t="s">
        <v>3563</v>
      </c>
    </row>
    <row r="3132" spans="1:1">
      <c r="A3132" s="11" t="s">
        <v>3563</v>
      </c>
    </row>
    <row r="3133" spans="1:1">
      <c r="A3133" s="11" t="s">
        <v>3563</v>
      </c>
    </row>
    <row r="3134" spans="1:1">
      <c r="A3134" s="11" t="s">
        <v>3563</v>
      </c>
    </row>
    <row r="3135" spans="1:1">
      <c r="A3135" s="11" t="s">
        <v>3563</v>
      </c>
    </row>
    <row r="3136" spans="1:1">
      <c r="A3136" s="11" t="s">
        <v>3563</v>
      </c>
    </row>
    <row r="3137" spans="1:1">
      <c r="A3137" s="11" t="s">
        <v>3565</v>
      </c>
    </row>
    <row r="3138" spans="1:1">
      <c r="A3138" s="11" t="s">
        <v>3565</v>
      </c>
    </row>
    <row r="3139" spans="1:1">
      <c r="A3139" s="11" t="s">
        <v>3566</v>
      </c>
    </row>
    <row r="3140" spans="1:1">
      <c r="A3140" s="11" t="s">
        <v>3566</v>
      </c>
    </row>
    <row r="3141" spans="1:1">
      <c r="A3141" s="11" t="s">
        <v>3567</v>
      </c>
    </row>
    <row r="3142" spans="1:1">
      <c r="A3142" s="11" t="s">
        <v>3567</v>
      </c>
    </row>
    <row r="3143" spans="1:1">
      <c r="A3143" s="11" t="s">
        <v>3567</v>
      </c>
    </row>
    <row r="3144" spans="1:1">
      <c r="A3144" s="11" t="s">
        <v>3567</v>
      </c>
    </row>
    <row r="3145" spans="1:1">
      <c r="A3145" s="11" t="s">
        <v>3568</v>
      </c>
    </row>
    <row r="3146" spans="1:1">
      <c r="A3146" s="17" t="s">
        <v>3571</v>
      </c>
    </row>
    <row r="3147" spans="1:1">
      <c r="A3147" s="17" t="s">
        <v>3573</v>
      </c>
    </row>
    <row r="3148" spans="1:1">
      <c r="A3148" s="17" t="s">
        <v>3575</v>
      </c>
    </row>
    <row r="3149" spans="1:1">
      <c r="A3149" s="17" t="s">
        <v>3577</v>
      </c>
    </row>
    <row r="3150" spans="1:1">
      <c r="A3150" s="17" t="s">
        <v>3577</v>
      </c>
    </row>
    <row r="3151" spans="1:1">
      <c r="A3151" s="17" t="s">
        <v>3579</v>
      </c>
    </row>
    <row r="3152" spans="1:1">
      <c r="A3152" s="17" t="s">
        <v>3571</v>
      </c>
    </row>
    <row r="3153" spans="1:1">
      <c r="A3153" s="17" t="s">
        <v>3571</v>
      </c>
    </row>
    <row r="3154" spans="1:1">
      <c r="A3154" s="17" t="s">
        <v>3579</v>
      </c>
    </row>
    <row r="3155" spans="1:1">
      <c r="A3155" s="17" t="s">
        <v>3571</v>
      </c>
    </row>
    <row r="3156" spans="1:1">
      <c r="A3156" s="17" t="s">
        <v>3571</v>
      </c>
    </row>
    <row r="3157" spans="1:1">
      <c r="A3157" s="17" t="s">
        <v>3579</v>
      </c>
    </row>
    <row r="3158" spans="1:1">
      <c r="A3158" s="17" t="s">
        <v>3581</v>
      </c>
    </row>
    <row r="3159" spans="1:1">
      <c r="A3159" s="17" t="s">
        <v>3579</v>
      </c>
    </row>
    <row r="3160" spans="1:1">
      <c r="A3160" s="17" t="s">
        <v>3583</v>
      </c>
    </row>
    <row r="3161" spans="1:1">
      <c r="A3161" s="17" t="s">
        <v>3585</v>
      </c>
    </row>
    <row r="3162" spans="1:1">
      <c r="A3162" s="17" t="s">
        <v>3571</v>
      </c>
    </row>
    <row r="3163" spans="1:1">
      <c r="A3163" s="17" t="s">
        <v>3571</v>
      </c>
    </row>
    <row r="3164" spans="1:1">
      <c r="A3164" s="17" t="s">
        <v>3571</v>
      </c>
    </row>
    <row r="3165" spans="1:1">
      <c r="A3165" s="17" t="s">
        <v>3571</v>
      </c>
    </row>
    <row r="3166" spans="1:1">
      <c r="A3166" s="17" t="s">
        <v>3571</v>
      </c>
    </row>
    <row r="3167" spans="1:1">
      <c r="A3167" s="17" t="s">
        <v>3571</v>
      </c>
    </row>
    <row r="3168" spans="1:1">
      <c r="A3168" s="17" t="s">
        <v>3583</v>
      </c>
    </row>
    <row r="3169" spans="1:1">
      <c r="A3169" s="17" t="s">
        <v>3579</v>
      </c>
    </row>
    <row r="3170" spans="1:1">
      <c r="A3170" s="17" t="s">
        <v>3579</v>
      </c>
    </row>
    <row r="3171" spans="1:1">
      <c r="A3171" s="17" t="s">
        <v>3579</v>
      </c>
    </row>
    <row r="3172" spans="1:1">
      <c r="A3172" s="17" t="s">
        <v>3587</v>
      </c>
    </row>
    <row r="3173" spans="1:1">
      <c r="A3173" s="17" t="s">
        <v>3579</v>
      </c>
    </row>
    <row r="3174" spans="1:1">
      <c r="A3174" s="17" t="s">
        <v>3579</v>
      </c>
    </row>
    <row r="3175" spans="1:1">
      <c r="A3175" s="17" t="s">
        <v>3571</v>
      </c>
    </row>
    <row r="3176" spans="1:1">
      <c r="A3176" s="17" t="s">
        <v>3571</v>
      </c>
    </row>
    <row r="3177" spans="1:1">
      <c r="A3177" s="17" t="s">
        <v>3579</v>
      </c>
    </row>
    <row r="3178" spans="1:1">
      <c r="A3178" s="17" t="s">
        <v>3571</v>
      </c>
    </row>
    <row r="3179" spans="1:1">
      <c r="A3179" s="17" t="s">
        <v>3571</v>
      </c>
    </row>
    <row r="3180" spans="1:1">
      <c r="A3180" s="17" t="s">
        <v>3571</v>
      </c>
    </row>
    <row r="3181" spans="1:1">
      <c r="A3181" s="17" t="s">
        <v>3571</v>
      </c>
    </row>
    <row r="3182" spans="1:1">
      <c r="A3182" s="17" t="s">
        <v>3589</v>
      </c>
    </row>
    <row r="3183" spans="1:1">
      <c r="A3183" s="17" t="s">
        <v>3579</v>
      </c>
    </row>
    <row r="3184" spans="1:1">
      <c r="A3184" s="17" t="s">
        <v>3579</v>
      </c>
    </row>
    <row r="3185" spans="1:1">
      <c r="A3185" s="17" t="s">
        <v>3571</v>
      </c>
    </row>
    <row r="3186" spans="1:1">
      <c r="A3186" s="17" t="s">
        <v>3591</v>
      </c>
    </row>
    <row r="3187" spans="1:1">
      <c r="A3187" s="17" t="s">
        <v>3593</v>
      </c>
    </row>
    <row r="3188" spans="1:1">
      <c r="A3188" s="17" t="s">
        <v>3583</v>
      </c>
    </row>
    <row r="3189" spans="1:1">
      <c r="A3189" s="17" t="s">
        <v>3595</v>
      </c>
    </row>
    <row r="3190" spans="1:1">
      <c r="A3190" s="17" t="s">
        <v>3596</v>
      </c>
    </row>
    <row r="3191" spans="1:1">
      <c r="A3191" s="17" t="s">
        <v>3583</v>
      </c>
    </row>
    <row r="3192" spans="1:1">
      <c r="A3192" s="17" t="s">
        <v>3598</v>
      </c>
    </row>
    <row r="3193" spans="1:1">
      <c r="A3193" s="17" t="s">
        <v>3598</v>
      </c>
    </row>
    <row r="3194" spans="1:1">
      <c r="A3194" s="17" t="s">
        <v>3598</v>
      </c>
    </row>
    <row r="3195" spans="1:1">
      <c r="A3195" s="17" t="s">
        <v>3600</v>
      </c>
    </row>
    <row r="3196" spans="1:1">
      <c r="A3196" s="17" t="s">
        <v>3598</v>
      </c>
    </row>
    <row r="3197" spans="1:1">
      <c r="A3197" s="17" t="s">
        <v>3602</v>
      </c>
    </row>
    <row r="3198" spans="1:1">
      <c r="A3198" s="17" t="s">
        <v>3600</v>
      </c>
    </row>
    <row r="3199" spans="1:1">
      <c r="A3199" s="17" t="s">
        <v>3604</v>
      </c>
    </row>
    <row r="3200" spans="1:1">
      <c r="A3200" s="17" t="s">
        <v>3604</v>
      </c>
    </row>
    <row r="3201" spans="1:1">
      <c r="A3201" s="17" t="s">
        <v>3604</v>
      </c>
    </row>
    <row r="3202" spans="1:1">
      <c r="A3202" s="17" t="s">
        <v>3589</v>
      </c>
    </row>
    <row r="3203" spans="1:1">
      <c r="A3203" s="17" t="s">
        <v>3606</v>
      </c>
    </row>
    <row r="3204" spans="1:1">
      <c r="A3204" s="17" t="s">
        <v>3608</v>
      </c>
    </row>
    <row r="3205" spans="1:1">
      <c r="A3205" s="17" t="s">
        <v>3583</v>
      </c>
    </row>
    <row r="3206" spans="1:1">
      <c r="A3206" s="17" t="s">
        <v>3610</v>
      </c>
    </row>
    <row r="3207" spans="1:1">
      <c r="A3207" s="17" t="s">
        <v>3606</v>
      </c>
    </row>
    <row r="3208" spans="1:1">
      <c r="A3208" s="17" t="s">
        <v>3612</v>
      </c>
    </row>
    <row r="3209" spans="1:1">
      <c r="A3209" s="17" t="s">
        <v>3612</v>
      </c>
    </row>
    <row r="3210" spans="1:1">
      <c r="A3210" s="17" t="s">
        <v>3614</v>
      </c>
    </row>
    <row r="3211" spans="1:1">
      <c r="A3211" s="17" t="s">
        <v>3616</v>
      </c>
    </row>
    <row r="3212" spans="1:1">
      <c r="A3212" s="17" t="s">
        <v>3618</v>
      </c>
    </row>
    <row r="3213" spans="1:1">
      <c r="A3213" s="17" t="s">
        <v>3618</v>
      </c>
    </row>
    <row r="3214" spans="1:1">
      <c r="A3214" s="17" t="s">
        <v>3620</v>
      </c>
    </row>
    <row r="3215" spans="1:1">
      <c r="A3215" s="17" t="s">
        <v>3622</v>
      </c>
    </row>
    <row r="3216" spans="1:1">
      <c r="A3216" s="17" t="s">
        <v>3604</v>
      </c>
    </row>
    <row r="3217" spans="1:1">
      <c r="A3217" s="17" t="s">
        <v>3604</v>
      </c>
    </row>
    <row r="3218" spans="1:1">
      <c r="A3218" s="17" t="s">
        <v>3591</v>
      </c>
    </row>
    <row r="3219" spans="1:1">
      <c r="A3219" s="17" t="s">
        <v>3591</v>
      </c>
    </row>
    <row r="3220" spans="1:1">
      <c r="A3220" s="17" t="s">
        <v>3616</v>
      </c>
    </row>
    <row r="3221" spans="1:1">
      <c r="A3221" s="17" t="s">
        <v>3583</v>
      </c>
    </row>
    <row r="3222" spans="1:1">
      <c r="A3222" s="17" t="s">
        <v>3623</v>
      </c>
    </row>
    <row r="3223" spans="1:1">
      <c r="A3223" s="17" t="s">
        <v>2848</v>
      </c>
    </row>
    <row r="3224" spans="1:1">
      <c r="A3224" s="17" t="s">
        <v>3625</v>
      </c>
    </row>
    <row r="3225" spans="1:1">
      <c r="A3225" s="17" t="s">
        <v>3627</v>
      </c>
    </row>
    <row r="3226" spans="1:1">
      <c r="A3226" s="17" t="s">
        <v>3625</v>
      </c>
    </row>
    <row r="3227" spans="1:1">
      <c r="A3227" s="17" t="s">
        <v>3629</v>
      </c>
    </row>
    <row r="3228" spans="1:1">
      <c r="A3228" s="17" t="s">
        <v>3630</v>
      </c>
    </row>
    <row r="3229" spans="1:1">
      <c r="A3229" s="17" t="s">
        <v>3632</v>
      </c>
    </row>
    <row r="3230" spans="1:1">
      <c r="A3230" s="17" t="s">
        <v>3608</v>
      </c>
    </row>
    <row r="3231" spans="1:1">
      <c r="A3231" s="17" t="s">
        <v>3625</v>
      </c>
    </row>
    <row r="3232" spans="1:1">
      <c r="A3232" s="17" t="s">
        <v>3634</v>
      </c>
    </row>
    <row r="3233" spans="1:1">
      <c r="A3233" s="17" t="s">
        <v>3636</v>
      </c>
    </row>
    <row r="3234" spans="1:1">
      <c r="A3234" s="17" t="s">
        <v>3638</v>
      </c>
    </row>
    <row r="3235" spans="1:1">
      <c r="A3235" s="17" t="s">
        <v>3640</v>
      </c>
    </row>
    <row r="3236" spans="1:1">
      <c r="A3236" s="17" t="s">
        <v>3642</v>
      </c>
    </row>
    <row r="3237" spans="1:1">
      <c r="A3237" s="17" t="s">
        <v>3644</v>
      </c>
    </row>
    <row r="3238" spans="1:1">
      <c r="A3238" s="17" t="s">
        <v>3646</v>
      </c>
    </row>
    <row r="3239" spans="1:1">
      <c r="A3239" s="17" t="s">
        <v>3648</v>
      </c>
    </row>
    <row r="3240" spans="1:1">
      <c r="A3240" s="17" t="s">
        <v>3604</v>
      </c>
    </row>
    <row r="3241" spans="1:1">
      <c r="A3241" s="17" t="s">
        <v>3581</v>
      </c>
    </row>
    <row r="3242" spans="1:1">
      <c r="A3242" s="17" t="s">
        <v>3589</v>
      </c>
    </row>
    <row r="3243" spans="1:1">
      <c r="A3243" s="17" t="s">
        <v>3650</v>
      </c>
    </row>
    <row r="3244" spans="1:1">
      <c r="A3244" s="17" t="s">
        <v>3650</v>
      </c>
    </row>
    <row r="3245" spans="1:1">
      <c r="A3245" s="17" t="s">
        <v>3650</v>
      </c>
    </row>
    <row r="3246" spans="1:1">
      <c r="A3246" s="17" t="s">
        <v>3650</v>
      </c>
    </row>
    <row r="3247" spans="1:1">
      <c r="A3247" s="17" t="s">
        <v>3616</v>
      </c>
    </row>
    <row r="3248" spans="1:1">
      <c r="A3248" s="17" t="s">
        <v>3652</v>
      </c>
    </row>
    <row r="3249" spans="1:1">
      <c r="A3249" s="17" t="s">
        <v>3616</v>
      </c>
    </row>
    <row r="3250" spans="1:1">
      <c r="A3250" s="17" t="s">
        <v>3652</v>
      </c>
    </row>
    <row r="3251" spans="1:1">
      <c r="A3251" s="17" t="s">
        <v>3652</v>
      </c>
    </row>
    <row r="3252" spans="1:1">
      <c r="A3252" s="17" t="s">
        <v>3616</v>
      </c>
    </row>
    <row r="3253" spans="1:1">
      <c r="A3253" s="17" t="s">
        <v>3616</v>
      </c>
    </row>
    <row r="3254" spans="1:1">
      <c r="A3254" s="17" t="s">
        <v>3616</v>
      </c>
    </row>
    <row r="3255" spans="1:1">
      <c r="A3255" s="17" t="s">
        <v>3616</v>
      </c>
    </row>
    <row r="3256" spans="1:1">
      <c r="A3256" s="17" t="s">
        <v>3630</v>
      </c>
    </row>
    <row r="3257" spans="1:1">
      <c r="A3257" s="17" t="s">
        <v>3612</v>
      </c>
    </row>
    <row r="3258" spans="1:1">
      <c r="A3258" s="17" t="s">
        <v>3654</v>
      </c>
    </row>
    <row r="3259" spans="1:1">
      <c r="A3259" s="17" t="s">
        <v>3654</v>
      </c>
    </row>
    <row r="3260" spans="1:1">
      <c r="A3260" s="17" t="s">
        <v>3654</v>
      </c>
    </row>
    <row r="3261" spans="1:1">
      <c r="A3261" s="17" t="s">
        <v>3654</v>
      </c>
    </row>
    <row r="3262" spans="1:1">
      <c r="A3262" s="17" t="s">
        <v>3630</v>
      </c>
    </row>
    <row r="3263" spans="1:1">
      <c r="A3263" s="17" t="s">
        <v>3654</v>
      </c>
    </row>
    <row r="3264" spans="1:1">
      <c r="A3264" s="17" t="s">
        <v>3612</v>
      </c>
    </row>
    <row r="3265" spans="1:1">
      <c r="A3265" s="17" t="s">
        <v>3612</v>
      </c>
    </row>
    <row r="3266" spans="1:1">
      <c r="A3266" s="17" t="s">
        <v>3625</v>
      </c>
    </row>
    <row r="3267" spans="1:1">
      <c r="A3267" s="17" t="s">
        <v>3625</v>
      </c>
    </row>
    <row r="3268" spans="1:1">
      <c r="A3268" s="17" t="s">
        <v>3602</v>
      </c>
    </row>
    <row r="3269" spans="1:1">
      <c r="A3269" s="17" t="s">
        <v>3616</v>
      </c>
    </row>
    <row r="3270" spans="1:1">
      <c r="A3270" s="17" t="s">
        <v>3625</v>
      </c>
    </row>
    <row r="3271" spans="1:1">
      <c r="A3271" s="17" t="s">
        <v>3612</v>
      </c>
    </row>
    <row r="3272" spans="1:1">
      <c r="A3272" s="17" t="s">
        <v>3612</v>
      </c>
    </row>
    <row r="3273" spans="1:1">
      <c r="A3273" s="17" t="s">
        <v>3612</v>
      </c>
    </row>
    <row r="3274" spans="1:1">
      <c r="A3274" s="17" t="s">
        <v>3654</v>
      </c>
    </row>
    <row r="3275" spans="1:1">
      <c r="A3275" s="17" t="s">
        <v>3654</v>
      </c>
    </row>
    <row r="3276" spans="1:1">
      <c r="A3276" s="17" t="s">
        <v>3656</v>
      </c>
    </row>
    <row r="3277" spans="1:1">
      <c r="A3277" s="17" t="s">
        <v>3656</v>
      </c>
    </row>
    <row r="3278" spans="1:1">
      <c r="A3278" s="17" t="s">
        <v>3652</v>
      </c>
    </row>
    <row r="3279" spans="1:1">
      <c r="A3279" s="17" t="s">
        <v>3612</v>
      </c>
    </row>
    <row r="3280" spans="1:1">
      <c r="A3280" s="17" t="s">
        <v>3658</v>
      </c>
    </row>
    <row r="3281" spans="1:1">
      <c r="A3281" s="17" t="s">
        <v>3654</v>
      </c>
    </row>
    <row r="3282" spans="1:1">
      <c r="A3282" s="17" t="s">
        <v>3660</v>
      </c>
    </row>
    <row r="3283" spans="1:1">
      <c r="A3283" s="17" t="s">
        <v>3602</v>
      </c>
    </row>
    <row r="3284" spans="1:1">
      <c r="A3284" s="17" t="s">
        <v>3630</v>
      </c>
    </row>
    <row r="3285" spans="1:1">
      <c r="A3285" s="17" t="s">
        <v>3656</v>
      </c>
    </row>
    <row r="3286" spans="1:1">
      <c r="A3286" s="17" t="s">
        <v>3627</v>
      </c>
    </row>
    <row r="3287" spans="1:1">
      <c r="A3287" s="17" t="s">
        <v>3625</v>
      </c>
    </row>
    <row r="3288" spans="1:1">
      <c r="A3288" s="17" t="s">
        <v>3652</v>
      </c>
    </row>
    <row r="3289" spans="1:1">
      <c r="A3289" s="17" t="s">
        <v>3652</v>
      </c>
    </row>
    <row r="3290" spans="1:1">
      <c r="A3290" s="17" t="s">
        <v>3627</v>
      </c>
    </row>
    <row r="3291" spans="1:1">
      <c r="A3291" s="17" t="s">
        <v>3627</v>
      </c>
    </row>
    <row r="3292" spans="1:1">
      <c r="A3292" s="17" t="s">
        <v>3660</v>
      </c>
    </row>
    <row r="3293" spans="1:1">
      <c r="A3293" s="17" t="s">
        <v>3662</v>
      </c>
    </row>
    <row r="3294" spans="1:1">
      <c r="A3294" s="17" t="s">
        <v>3664</v>
      </c>
    </row>
    <row r="3295" spans="1:1">
      <c r="A3295" s="17" t="s">
        <v>3665</v>
      </c>
    </row>
    <row r="3296" spans="1:1">
      <c r="A3296" s="17" t="s">
        <v>3632</v>
      </c>
    </row>
    <row r="3297" spans="1:1">
      <c r="A3297" s="17" t="s">
        <v>3632</v>
      </c>
    </row>
    <row r="3298" spans="1:1">
      <c r="A3298" s="17" t="s">
        <v>3667</v>
      </c>
    </row>
    <row r="3299" spans="1:1">
      <c r="A3299" s="17" t="s">
        <v>3627</v>
      </c>
    </row>
    <row r="3300" spans="1:1">
      <c r="A3300" s="17" t="s">
        <v>3625</v>
      </c>
    </row>
    <row r="3301" spans="1:1">
      <c r="A3301" s="17" t="s">
        <v>3669</v>
      </c>
    </row>
    <row r="3302" spans="1:1">
      <c r="A3302" s="17" t="s">
        <v>3614</v>
      </c>
    </row>
    <row r="3303" spans="1:1">
      <c r="A3303" s="17" t="s">
        <v>3614</v>
      </c>
    </row>
    <row r="3304" spans="1:1">
      <c r="A3304" s="17" t="s">
        <v>3614</v>
      </c>
    </row>
    <row r="3305" spans="1:1">
      <c r="A3305" s="17" t="s">
        <v>3652</v>
      </c>
    </row>
    <row r="3306" spans="1:1">
      <c r="A3306" s="17" t="s">
        <v>3625</v>
      </c>
    </row>
    <row r="3307" spans="1:1">
      <c r="A3307" s="17" t="s">
        <v>3669</v>
      </c>
    </row>
    <row r="3308" spans="1:1">
      <c r="A3308" s="17" t="s">
        <v>3669</v>
      </c>
    </row>
    <row r="3309" spans="1:1">
      <c r="A3309" s="17" t="s">
        <v>3669</v>
      </c>
    </row>
    <row r="3310" spans="1:1">
      <c r="A3310" s="17" t="s">
        <v>3602</v>
      </c>
    </row>
    <row r="3311" spans="1:1">
      <c r="A3311" s="17" t="s">
        <v>3654</v>
      </c>
    </row>
    <row r="3312" spans="1:1">
      <c r="A3312" s="17" t="s">
        <v>3654</v>
      </c>
    </row>
    <row r="3313" spans="1:1">
      <c r="A3313" s="17" t="s">
        <v>3654</v>
      </c>
    </row>
    <row r="3314" spans="1:1">
      <c r="A3314" s="17" t="s">
        <v>3630</v>
      </c>
    </row>
    <row r="3315" spans="1:1">
      <c r="A3315" s="17" t="s">
        <v>3630</v>
      </c>
    </row>
    <row r="3316" spans="1:1">
      <c r="A3316" s="17" t="s">
        <v>3665</v>
      </c>
    </row>
    <row r="3317" spans="1:1">
      <c r="A3317" s="17" t="s">
        <v>3658</v>
      </c>
    </row>
    <row r="3318" spans="1:1">
      <c r="A3318" s="17" t="s">
        <v>3630</v>
      </c>
    </row>
    <row r="3319" spans="1:1">
      <c r="A3319" s="17" t="s">
        <v>3658</v>
      </c>
    </row>
    <row r="3320" spans="1:1">
      <c r="A3320" s="17" t="s">
        <v>3658</v>
      </c>
    </row>
    <row r="3321" spans="1:1">
      <c r="A3321" s="17" t="s">
        <v>3648</v>
      </c>
    </row>
    <row r="3322" spans="1:1">
      <c r="A3322" s="17" t="s">
        <v>3612</v>
      </c>
    </row>
    <row r="3323" spans="1:1">
      <c r="A3323" s="17" t="s">
        <v>3602</v>
      </c>
    </row>
    <row r="3324" spans="1:1">
      <c r="A3324" s="17" t="s">
        <v>3627</v>
      </c>
    </row>
    <row r="3325" spans="1:1">
      <c r="A3325" s="17" t="s">
        <v>3625</v>
      </c>
    </row>
    <row r="3326" spans="1:1">
      <c r="A3326" s="17" t="s">
        <v>3625</v>
      </c>
    </row>
    <row r="3327" spans="1:1">
      <c r="A3327" s="17" t="s">
        <v>3671</v>
      </c>
    </row>
    <row r="3328" spans="1:1">
      <c r="A3328" s="17" t="s">
        <v>3673</v>
      </c>
    </row>
    <row r="3329" spans="1:1">
      <c r="A3329" s="17" t="s">
        <v>3636</v>
      </c>
    </row>
    <row r="3330" spans="1:1">
      <c r="A3330" s="17" t="s">
        <v>3673</v>
      </c>
    </row>
    <row r="3331" spans="1:1">
      <c r="A3331" s="17" t="s">
        <v>3673</v>
      </c>
    </row>
    <row r="3332" spans="1:1">
      <c r="A3332" s="17" t="s">
        <v>3627</v>
      </c>
    </row>
    <row r="3333" spans="1:1">
      <c r="A3333" s="17" t="s">
        <v>3673</v>
      </c>
    </row>
    <row r="3334" spans="1:1">
      <c r="A3334" s="17" t="s">
        <v>3671</v>
      </c>
    </row>
    <row r="3335" spans="1:1">
      <c r="A3335" s="17" t="s">
        <v>3673</v>
      </c>
    </row>
    <row r="3336" spans="1:1">
      <c r="A3336" s="17" t="s">
        <v>3675</v>
      </c>
    </row>
    <row r="3337" spans="1:1">
      <c r="A3337" s="17" t="s">
        <v>3608</v>
      </c>
    </row>
    <row r="3338" spans="1:1">
      <c r="A3338" s="17" t="s">
        <v>3634</v>
      </c>
    </row>
    <row r="3339" spans="1:1">
      <c r="A3339" s="17" t="s">
        <v>3667</v>
      </c>
    </row>
    <row r="3340" spans="1:1">
      <c r="A3340" s="17" t="s">
        <v>3677</v>
      </c>
    </row>
    <row r="3341" spans="1:1">
      <c r="A3341" s="17" t="s">
        <v>3652</v>
      </c>
    </row>
    <row r="3342" spans="1:1">
      <c r="A3342" s="17" t="s">
        <v>3587</v>
      </c>
    </row>
    <row r="3343" spans="1:1">
      <c r="A3343" s="17" t="s">
        <v>3658</v>
      </c>
    </row>
    <row r="3344" spans="1:1">
      <c r="A3344" s="17" t="s">
        <v>3630</v>
      </c>
    </row>
    <row r="3345" spans="1:1">
      <c r="A3345" s="17" t="s">
        <v>3622</v>
      </c>
    </row>
    <row r="3346" spans="1:1">
      <c r="A3346" s="17" t="s">
        <v>3622</v>
      </c>
    </row>
    <row r="3347" spans="1:1">
      <c r="A3347" s="17" t="s">
        <v>3680</v>
      </c>
    </row>
    <row r="3348" spans="1:1">
      <c r="A3348" s="17" t="s">
        <v>3630</v>
      </c>
    </row>
    <row r="3349" spans="1:1">
      <c r="A3349" s="17" t="s">
        <v>3658</v>
      </c>
    </row>
    <row r="3350" spans="1:1">
      <c r="A3350" s="17" t="s">
        <v>3682</v>
      </c>
    </row>
    <row r="3351" spans="1:1">
      <c r="A3351" s="17" t="s">
        <v>3682</v>
      </c>
    </row>
    <row r="3352" spans="1:1">
      <c r="A3352" s="17" t="s">
        <v>3622</v>
      </c>
    </row>
    <row r="3353" spans="1:1">
      <c r="A3353" s="17" t="s">
        <v>3622</v>
      </c>
    </row>
    <row r="3354" spans="1:1">
      <c r="A3354" s="17" t="s">
        <v>3684</v>
      </c>
    </row>
    <row r="3355" spans="1:1">
      <c r="A3355" s="17" t="s">
        <v>3630</v>
      </c>
    </row>
    <row r="3356" spans="1:1">
      <c r="A3356" s="17" t="s">
        <v>3686</v>
      </c>
    </row>
    <row r="3357" spans="1:1">
      <c r="A3357" s="17" t="s">
        <v>3688</v>
      </c>
    </row>
    <row r="3358" spans="1:1">
      <c r="A3358" s="17" t="s">
        <v>3667</v>
      </c>
    </row>
    <row r="3359" spans="1:1">
      <c r="A3359" s="17" t="s">
        <v>3667</v>
      </c>
    </row>
    <row r="3360" spans="1:1">
      <c r="A3360" s="17" t="s">
        <v>3667</v>
      </c>
    </row>
    <row r="3361" spans="1:1">
      <c r="A3361" s="17" t="s">
        <v>3630</v>
      </c>
    </row>
    <row r="3362" spans="1:1">
      <c r="A3362" s="17" t="s">
        <v>3690</v>
      </c>
    </row>
    <row r="3363" spans="1:1">
      <c r="A3363" s="17" t="s">
        <v>3616</v>
      </c>
    </row>
    <row r="3364" spans="1:1">
      <c r="A3364" s="17" t="s">
        <v>3656</v>
      </c>
    </row>
    <row r="3365" spans="1:1">
      <c r="A3365" s="17" t="s">
        <v>3634</v>
      </c>
    </row>
    <row r="3366" spans="1:1">
      <c r="A3366" s="17" t="s">
        <v>3608</v>
      </c>
    </row>
    <row r="3367" spans="1:1">
      <c r="A3367" s="17" t="s">
        <v>3692</v>
      </c>
    </row>
    <row r="3368" spans="1:1">
      <c r="A3368" s="17" t="s">
        <v>3612</v>
      </c>
    </row>
    <row r="3369" spans="1:1">
      <c r="A3369" s="17" t="s">
        <v>3612</v>
      </c>
    </row>
    <row r="3370" spans="1:1">
      <c r="A3370" s="17" t="s">
        <v>3694</v>
      </c>
    </row>
    <row r="3371" spans="1:1">
      <c r="A3371" s="17" t="s">
        <v>3694</v>
      </c>
    </row>
    <row r="3372" spans="1:1">
      <c r="A3372" s="17" t="s">
        <v>3598</v>
      </c>
    </row>
    <row r="3373" spans="1:1">
      <c r="A3373" s="17" t="s">
        <v>3616</v>
      </c>
    </row>
    <row r="3374" spans="1:1">
      <c r="A3374" s="17" t="s">
        <v>3652</v>
      </c>
    </row>
    <row r="3375" spans="1:1">
      <c r="A3375" s="17" t="s">
        <v>3696</v>
      </c>
    </row>
    <row r="3376" spans="1:1">
      <c r="A3376" s="17" t="s">
        <v>3627</v>
      </c>
    </row>
    <row r="3377" spans="1:1">
      <c r="A3377" s="17" t="s">
        <v>3627</v>
      </c>
    </row>
    <row r="3378" spans="1:1">
      <c r="A3378" s="17" t="s">
        <v>3632</v>
      </c>
    </row>
    <row r="3379" spans="1:1">
      <c r="A3379" s="17" t="s">
        <v>3632</v>
      </c>
    </row>
    <row r="3380" spans="1:1">
      <c r="A3380" s="17" t="s">
        <v>3632</v>
      </c>
    </row>
    <row r="3381" spans="1:1">
      <c r="A3381" s="17" t="s">
        <v>3669</v>
      </c>
    </row>
    <row r="3382" spans="1:1">
      <c r="A3382" s="17" t="s">
        <v>3697</v>
      </c>
    </row>
    <row r="3383" spans="1:1">
      <c r="A3383" s="17" t="s">
        <v>3697</v>
      </c>
    </row>
    <row r="3384" spans="1:1">
      <c r="A3384" s="17" t="s">
        <v>3583</v>
      </c>
    </row>
    <row r="3385" spans="1:1">
      <c r="A3385" s="17" t="s">
        <v>3581</v>
      </c>
    </row>
    <row r="3386" spans="1:1">
      <c r="A3386" s="17" t="s">
        <v>3612</v>
      </c>
    </row>
    <row r="3387" spans="1:1">
      <c r="A3387" s="17" t="s">
        <v>3604</v>
      </c>
    </row>
    <row r="3388" spans="1:1">
      <c r="A3388" s="17" t="s">
        <v>3604</v>
      </c>
    </row>
    <row r="3389" spans="1:1">
      <c r="A3389" s="17" t="s">
        <v>3699</v>
      </c>
    </row>
    <row r="3390" spans="1:1">
      <c r="A3390" s="17" t="s">
        <v>3699</v>
      </c>
    </row>
    <row r="3391" spans="1:1">
      <c r="A3391" s="17" t="s">
        <v>3699</v>
      </c>
    </row>
    <row r="3392" spans="1:1">
      <c r="A3392" s="17" t="s">
        <v>3701</v>
      </c>
    </row>
    <row r="3393" spans="1:1">
      <c r="A3393" s="17" t="s">
        <v>3703</v>
      </c>
    </row>
    <row r="3394" spans="1:1">
      <c r="A3394" s="17" t="s">
        <v>3694</v>
      </c>
    </row>
    <row r="3395" spans="1:1">
      <c r="A3395" s="17" t="s">
        <v>3705</v>
      </c>
    </row>
    <row r="3396" spans="1:1">
      <c r="A3396" s="17" t="s">
        <v>3705</v>
      </c>
    </row>
    <row r="3397" spans="1:1">
      <c r="A3397" s="17" t="s">
        <v>3705</v>
      </c>
    </row>
    <row r="3398" spans="1:1">
      <c r="A3398" s="17" t="s">
        <v>3650</v>
      </c>
    </row>
    <row r="3399" spans="1:1">
      <c r="A3399" s="17" t="s">
        <v>3707</v>
      </c>
    </row>
    <row r="3400" spans="1:1">
      <c r="A3400" s="17" t="s">
        <v>3650</v>
      </c>
    </row>
    <row r="3401" spans="1:1">
      <c r="A3401" s="17" t="s">
        <v>3699</v>
      </c>
    </row>
    <row r="3402" spans="1:1">
      <c r="A3402" s="17" t="s">
        <v>3667</v>
      </c>
    </row>
    <row r="3403" spans="1:1">
      <c r="A3403" s="17" t="s">
        <v>3669</v>
      </c>
    </row>
    <row r="3404" spans="1:1">
      <c r="A3404" s="17" t="s">
        <v>3620</v>
      </c>
    </row>
    <row r="3405" spans="1:1">
      <c r="A3405" s="17" t="s">
        <v>3620</v>
      </c>
    </row>
    <row r="3406" spans="1:1">
      <c r="A3406" s="17" t="s">
        <v>3667</v>
      </c>
    </row>
    <row r="3407" spans="1:1">
      <c r="A3407" s="17" t="s">
        <v>3667</v>
      </c>
    </row>
    <row r="3408" spans="1:1">
      <c r="A3408" s="17" t="s">
        <v>3604</v>
      </c>
    </row>
    <row r="3409" spans="1:1">
      <c r="A3409" s="17" t="s">
        <v>3667</v>
      </c>
    </row>
    <row r="3410" spans="1:1">
      <c r="A3410" s="17" t="s">
        <v>3667</v>
      </c>
    </row>
    <row r="3411" spans="1:1">
      <c r="A3411" s="17" t="s">
        <v>3591</v>
      </c>
    </row>
    <row r="3412" spans="1:1">
      <c r="A3412" s="17" t="s">
        <v>3591</v>
      </c>
    </row>
    <row r="3413" spans="1:1">
      <c r="A3413" s="17" t="s">
        <v>3591</v>
      </c>
    </row>
    <row r="3414" spans="1:1">
      <c r="A3414" s="17" t="s">
        <v>3591</v>
      </c>
    </row>
    <row r="3415" spans="1:1">
      <c r="A3415" s="17" t="s">
        <v>3630</v>
      </c>
    </row>
    <row r="3416" spans="1:1">
      <c r="A3416" s="17" t="s">
        <v>3630</v>
      </c>
    </row>
    <row r="3417" spans="1:1">
      <c r="A3417" s="17" t="s">
        <v>3709</v>
      </c>
    </row>
    <row r="3418" spans="1:1">
      <c r="A3418" s="17" t="s">
        <v>3669</v>
      </c>
    </row>
    <row r="3419" spans="1:1">
      <c r="A3419" s="17" t="s">
        <v>3709</v>
      </c>
    </row>
    <row r="3420" spans="1:1">
      <c r="A3420" s="17" t="s">
        <v>3707</v>
      </c>
    </row>
    <row r="3421" spans="1:1">
      <c r="A3421" s="17" t="s">
        <v>3583</v>
      </c>
    </row>
    <row r="3422" spans="1:1">
      <c r="A3422" s="17" t="s">
        <v>3652</v>
      </c>
    </row>
    <row r="3423" spans="1:1">
      <c r="A3423" s="17" t="s">
        <v>3656</v>
      </c>
    </row>
    <row r="3424" spans="1:1">
      <c r="A3424" s="17" t="s">
        <v>3656</v>
      </c>
    </row>
    <row r="3425" spans="1:1">
      <c r="A3425" s="17" t="s">
        <v>3711</v>
      </c>
    </row>
    <row r="3426" spans="1:1">
      <c r="A3426" s="17" t="s">
        <v>3632</v>
      </c>
    </row>
    <row r="3427" spans="1:1">
      <c r="A3427" s="17" t="s">
        <v>3591</v>
      </c>
    </row>
    <row r="3428" spans="1:1">
      <c r="A3428" s="17" t="s">
        <v>3669</v>
      </c>
    </row>
    <row r="3429" spans="1:1">
      <c r="A3429" s="17" t="s">
        <v>3652</v>
      </c>
    </row>
    <row r="3430" spans="1:1">
      <c r="A3430" s="17" t="s">
        <v>3713</v>
      </c>
    </row>
    <row r="3431" spans="1:1">
      <c r="A3431" s="17" t="s">
        <v>3585</v>
      </c>
    </row>
    <row r="3432" spans="1:1">
      <c r="A3432" s="17" t="s">
        <v>3714</v>
      </c>
    </row>
    <row r="3433" spans="1:1">
      <c r="A3433" s="17" t="s">
        <v>3650</v>
      </c>
    </row>
    <row r="3434" spans="1:1">
      <c r="A3434" s="17" t="s">
        <v>3650</v>
      </c>
    </row>
    <row r="3435" spans="1:1">
      <c r="A3435" s="17" t="s">
        <v>3650</v>
      </c>
    </row>
    <row r="3436" spans="1:1">
      <c r="A3436" s="17" t="s">
        <v>3650</v>
      </c>
    </row>
    <row r="3437" spans="1:1">
      <c r="A3437" s="17" t="s">
        <v>3656</v>
      </c>
    </row>
    <row r="3438" spans="1:1">
      <c r="A3438" s="17" t="s">
        <v>3591</v>
      </c>
    </row>
    <row r="3439" spans="1:1">
      <c r="A3439" s="17" t="s">
        <v>3686</v>
      </c>
    </row>
    <row r="3440" spans="1:1">
      <c r="A3440" s="17" t="s">
        <v>3686</v>
      </c>
    </row>
    <row r="3441" spans="1:1">
      <c r="A3441" s="17" t="s">
        <v>3694</v>
      </c>
    </row>
    <row r="3442" spans="1:1">
      <c r="A3442" s="17" t="s">
        <v>3632</v>
      </c>
    </row>
    <row r="3443" spans="1:1">
      <c r="A3443" s="17" t="s">
        <v>3632</v>
      </c>
    </row>
    <row r="3444" spans="1:1">
      <c r="A3444" s="17" t="s">
        <v>3632</v>
      </c>
    </row>
    <row r="3445" spans="1:1">
      <c r="A3445" s="17" t="s">
        <v>3632</v>
      </c>
    </row>
    <row r="3446" spans="1:1">
      <c r="A3446" s="17" t="s">
        <v>3583</v>
      </c>
    </row>
    <row r="3447" spans="1:1">
      <c r="A3447" s="17" t="s">
        <v>3602</v>
      </c>
    </row>
    <row r="3448" spans="1:1">
      <c r="A3448" s="17" t="s">
        <v>3671</v>
      </c>
    </row>
    <row r="3449" spans="1:1">
      <c r="A3449" s="17" t="s">
        <v>3652</v>
      </c>
    </row>
    <row r="3450" spans="1:1">
      <c r="A3450" s="17" t="s">
        <v>3716</v>
      </c>
    </row>
    <row r="3451" spans="1:1">
      <c r="A3451" s="17" t="s">
        <v>3716</v>
      </c>
    </row>
    <row r="3452" spans="1:1">
      <c r="A3452" s="17" t="s">
        <v>3665</v>
      </c>
    </row>
    <row r="3453" spans="1:1">
      <c r="A3453" s="17" t="s">
        <v>3716</v>
      </c>
    </row>
    <row r="3454" spans="1:1">
      <c r="A3454" s="17" t="s">
        <v>3632</v>
      </c>
    </row>
    <row r="3455" spans="1:1">
      <c r="A3455" s="17" t="s">
        <v>3636</v>
      </c>
    </row>
    <row r="3456" spans="1:1">
      <c r="A3456" s="17" t="s">
        <v>3636</v>
      </c>
    </row>
    <row r="3457" spans="1:1">
      <c r="A3457" s="17" t="s">
        <v>3636</v>
      </c>
    </row>
    <row r="3458" spans="1:1">
      <c r="A3458" s="17" t="s">
        <v>3665</v>
      </c>
    </row>
    <row r="3459" spans="1:1">
      <c r="A3459" s="17" t="s">
        <v>3665</v>
      </c>
    </row>
    <row r="3460" spans="1:1">
      <c r="A3460" s="17" t="s">
        <v>3656</v>
      </c>
    </row>
    <row r="3461" spans="1:1">
      <c r="A3461" s="17" t="s">
        <v>3591</v>
      </c>
    </row>
    <row r="3462" spans="1:1">
      <c r="A3462" s="17" t="s">
        <v>3591</v>
      </c>
    </row>
    <row r="3463" spans="1:1">
      <c r="A3463" s="17" t="s">
        <v>3591</v>
      </c>
    </row>
    <row r="3464" spans="1:1">
      <c r="A3464" s="17" t="s">
        <v>3616</v>
      </c>
    </row>
    <row r="3465" spans="1:1">
      <c r="A3465" s="17" t="s">
        <v>3718</v>
      </c>
    </row>
    <row r="3466" spans="1:1">
      <c r="A3466" s="17" t="s">
        <v>3697</v>
      </c>
    </row>
    <row r="3467" spans="1:1">
      <c r="A3467" s="17" t="s">
        <v>3616</v>
      </c>
    </row>
    <row r="3468" spans="1:1">
      <c r="A3468" s="17" t="s">
        <v>3602</v>
      </c>
    </row>
    <row r="3469" spans="1:1">
      <c r="A3469" s="17" t="s">
        <v>3585</v>
      </c>
    </row>
    <row r="3470" spans="1:1">
      <c r="A3470" s="17" t="s">
        <v>3585</v>
      </c>
    </row>
    <row r="3471" spans="1:1">
      <c r="A3471" s="17" t="s">
        <v>3585</v>
      </c>
    </row>
    <row r="3472" spans="1:1">
      <c r="A3472" s="17" t="s">
        <v>3585</v>
      </c>
    </row>
    <row r="3473" spans="1:1">
      <c r="A3473" s="17" t="s">
        <v>3585</v>
      </c>
    </row>
    <row r="3474" spans="1:1">
      <c r="A3474" s="17" t="s">
        <v>3604</v>
      </c>
    </row>
    <row r="3475" spans="1:1">
      <c r="A3475" s="17" t="s">
        <v>3650</v>
      </c>
    </row>
    <row r="3476" spans="1:1">
      <c r="A3476" s="17" t="s">
        <v>3623</v>
      </c>
    </row>
    <row r="3477" spans="1:1">
      <c r="A3477" s="17" t="s">
        <v>3716</v>
      </c>
    </row>
    <row r="3478" spans="1:1">
      <c r="A3478" s="17" t="s">
        <v>3585</v>
      </c>
    </row>
    <row r="3479" spans="1:1">
      <c r="A3479" s="17" t="s">
        <v>3604</v>
      </c>
    </row>
    <row r="3480" spans="1:1">
      <c r="A3480" s="17" t="s">
        <v>3614</v>
      </c>
    </row>
    <row r="3481" spans="1:1">
      <c r="A3481" s="17" t="s">
        <v>3667</v>
      </c>
    </row>
    <row r="3482" spans="1:1">
      <c r="A3482" s="17" t="s">
        <v>3604</v>
      </c>
    </row>
    <row r="3483" spans="1:1">
      <c r="A3483" s="17" t="s">
        <v>3604</v>
      </c>
    </row>
    <row r="3484" spans="1:1">
      <c r="A3484" s="17" t="s">
        <v>3604</v>
      </c>
    </row>
    <row r="3485" spans="1:1">
      <c r="A3485" s="17" t="s">
        <v>3654</v>
      </c>
    </row>
    <row r="3486" spans="1:1">
      <c r="A3486" s="17" t="s">
        <v>3573</v>
      </c>
    </row>
    <row r="3487" spans="1:1">
      <c r="A3487" s="17" t="s">
        <v>3720</v>
      </c>
    </row>
    <row r="3488" spans="1:1">
      <c r="A3488" s="17" t="s">
        <v>3716</v>
      </c>
    </row>
    <row r="3489" spans="1:1">
      <c r="A3489" s="17" t="s">
        <v>3591</v>
      </c>
    </row>
    <row r="3490" spans="1:1">
      <c r="A3490" s="17" t="s">
        <v>3589</v>
      </c>
    </row>
    <row r="3491" spans="1:1">
      <c r="A3491" s="17" t="s">
        <v>3598</v>
      </c>
    </row>
    <row r="3492" spans="1:1">
      <c r="A3492" s="17" t="s">
        <v>3591</v>
      </c>
    </row>
    <row r="3493" spans="1:1">
      <c r="A3493" s="17" t="s">
        <v>3622</v>
      </c>
    </row>
    <row r="3494" spans="1:1">
      <c r="A3494" s="17" t="s">
        <v>3722</v>
      </c>
    </row>
    <row r="3495" spans="1:1">
      <c r="A3495" s="17" t="s">
        <v>3694</v>
      </c>
    </row>
    <row r="3496" spans="1:1">
      <c r="A3496" s="17" t="s">
        <v>3667</v>
      </c>
    </row>
    <row r="3497" spans="1:1">
      <c r="A3497" s="17" t="s">
        <v>3620</v>
      </c>
    </row>
    <row r="3498" spans="1:1">
      <c r="A3498" s="17" t="s">
        <v>3648</v>
      </c>
    </row>
    <row r="3499" spans="1:1">
      <c r="A3499" s="17" t="s">
        <v>3614</v>
      </c>
    </row>
    <row r="3500" spans="1:1">
      <c r="A3500" s="17" t="s">
        <v>3614</v>
      </c>
    </row>
    <row r="3501" spans="1:1">
      <c r="A3501" s="17" t="s">
        <v>3716</v>
      </c>
    </row>
    <row r="3502" spans="1:1">
      <c r="A3502" s="17" t="s">
        <v>3577</v>
      </c>
    </row>
    <row r="3503" spans="1:1">
      <c r="A3503" s="17" t="s">
        <v>3724</v>
      </c>
    </row>
    <row r="3504" spans="1:1">
      <c r="A3504" s="17" t="s">
        <v>3716</v>
      </c>
    </row>
    <row r="3505" spans="1:1">
      <c r="A3505" s="17" t="s">
        <v>3636</v>
      </c>
    </row>
    <row r="3506" spans="1:1">
      <c r="A3506" s="17" t="s">
        <v>3636</v>
      </c>
    </row>
    <row r="3507" spans="1:1">
      <c r="A3507" s="17" t="s">
        <v>3577</v>
      </c>
    </row>
    <row r="3508" spans="1:1">
      <c r="A3508" s="17" t="s">
        <v>3612</v>
      </c>
    </row>
    <row r="3509" spans="1:1">
      <c r="A3509" s="17" t="s">
        <v>3612</v>
      </c>
    </row>
  </sheetData>
  <sheetProtection formatCells="0" insertHyperlinks="0" autoFilter="0"/>
  <pageMargins left="0.75" right="0.75" top="1" bottom="1" header="0.511805555555556" footer="0.511805555555556"/>
  <headerFooter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10"/>
  <sheetViews>
    <sheetView topLeftCell="A376" workbookViewId="0">
      <selection activeCell="B5" sqref="B5:J395"/>
    </sheetView>
  </sheetViews>
  <sheetFormatPr defaultColWidth="9" defaultRowHeight="13.5"/>
  <cols>
    <col min="2" max="2" width="14" customWidth="1"/>
    <col min="3" max="4" width="14.25" customWidth="1"/>
    <col min="5" max="5" width="15" customWidth="1"/>
    <col min="6" max="6" width="53.875" customWidth="1"/>
    <col min="7" max="7" width="18.125" customWidth="1"/>
    <col min="8" max="8" width="16.75" customWidth="1"/>
    <col min="9" max="9" width="12.375" customWidth="1"/>
    <col min="10" max="10" width="11.875" customWidth="1"/>
  </cols>
  <sheetData>
    <row r="1" ht="68.1" customHeight="1" spans="1:10">
      <c r="A1" s="1" t="s">
        <v>0</v>
      </c>
      <c r="B1" s="1"/>
      <c r="C1" s="1"/>
      <c r="D1" s="1"/>
      <c r="E1" s="1"/>
      <c r="F1" s="1" t="s">
        <v>1</v>
      </c>
      <c r="G1" s="1" t="s">
        <v>2</v>
      </c>
      <c r="H1" s="1" t="s">
        <v>2</v>
      </c>
      <c r="I1" s="1" t="s">
        <v>2</v>
      </c>
      <c r="J1" s="1" t="s">
        <v>3</v>
      </c>
    </row>
    <row r="2" ht="42" customHeight="1" spans="1:10">
      <c r="A2" s="2" t="s">
        <v>4</v>
      </c>
      <c r="B2" s="2" t="s">
        <v>5</v>
      </c>
      <c r="C2" s="2" t="s">
        <v>6</v>
      </c>
      <c r="D2" s="3" t="s">
        <v>7</v>
      </c>
      <c r="E2" s="2" t="s">
        <v>8</v>
      </c>
      <c r="F2" s="3" t="s">
        <v>9</v>
      </c>
      <c r="G2" s="2" t="s">
        <v>10</v>
      </c>
      <c r="H2" s="2" t="s">
        <v>11</v>
      </c>
      <c r="I2" s="2" t="s">
        <v>12</v>
      </c>
      <c r="J2" s="2" t="s">
        <v>13</v>
      </c>
    </row>
    <row r="3" spans="1:10">
      <c r="A3" s="4" t="s">
        <v>3815</v>
      </c>
      <c r="B3" s="4" t="s">
        <v>14</v>
      </c>
      <c r="C3" s="4" t="s">
        <v>15</v>
      </c>
      <c r="D3" s="4" t="s">
        <v>16</v>
      </c>
      <c r="E3" s="5" t="s">
        <v>17</v>
      </c>
      <c r="F3" s="4" t="s">
        <v>18</v>
      </c>
      <c r="G3" s="4">
        <v>400</v>
      </c>
      <c r="H3" s="4">
        <v>19</v>
      </c>
      <c r="I3" s="4">
        <v>455.895</v>
      </c>
      <c r="J3" s="4">
        <f t="shared" ref="J3:J66" si="0">G3*0.8-I3</f>
        <v>-135.895</v>
      </c>
    </row>
    <row r="4" spans="1:10">
      <c r="A4" s="4" t="s">
        <v>3816</v>
      </c>
      <c r="B4" s="4" t="s">
        <v>14</v>
      </c>
      <c r="C4" s="4" t="s">
        <v>15</v>
      </c>
      <c r="D4" s="4" t="s">
        <v>16</v>
      </c>
      <c r="E4" s="5" t="s">
        <v>17</v>
      </c>
      <c r="F4" s="4" t="s">
        <v>19</v>
      </c>
      <c r="G4" s="4">
        <v>400</v>
      </c>
      <c r="H4" s="4">
        <v>17</v>
      </c>
      <c r="I4" s="4">
        <v>507.89</v>
      </c>
      <c r="J4" s="4">
        <f t="shared" si="0"/>
        <v>-187.89</v>
      </c>
    </row>
    <row r="5" ht="15" spans="1:10">
      <c r="A5" s="4">
        <v>1</v>
      </c>
      <c r="B5" s="4" t="s">
        <v>14</v>
      </c>
      <c r="C5" s="6" t="s">
        <v>2607</v>
      </c>
      <c r="D5" s="7" t="s">
        <v>33810</v>
      </c>
      <c r="E5" s="6" t="s">
        <v>33811</v>
      </c>
      <c r="F5" s="6" t="s">
        <v>27098</v>
      </c>
      <c r="G5" s="6">
        <v>200</v>
      </c>
      <c r="H5" s="4"/>
      <c r="I5" s="4"/>
      <c r="J5" s="4">
        <f t="shared" si="0"/>
        <v>160</v>
      </c>
    </row>
    <row r="6" ht="15" spans="1:10">
      <c r="A6" s="4">
        <v>2</v>
      </c>
      <c r="B6" s="4" t="s">
        <v>14</v>
      </c>
      <c r="C6" s="6" t="s">
        <v>2607</v>
      </c>
      <c r="D6" s="7" t="s">
        <v>33812</v>
      </c>
      <c r="E6" s="6" t="s">
        <v>33813</v>
      </c>
      <c r="F6" s="6" t="s">
        <v>2727</v>
      </c>
      <c r="G6" s="6">
        <v>400</v>
      </c>
      <c r="H6" s="4"/>
      <c r="I6" s="4"/>
      <c r="J6" s="4">
        <f t="shared" si="0"/>
        <v>320</v>
      </c>
    </row>
    <row r="7" ht="15" spans="1:10">
      <c r="A7" s="4">
        <v>3</v>
      </c>
      <c r="B7" s="4" t="s">
        <v>14</v>
      </c>
      <c r="C7" s="6" t="s">
        <v>2607</v>
      </c>
      <c r="D7" s="7" t="s">
        <v>33810</v>
      </c>
      <c r="E7" s="6" t="s">
        <v>33814</v>
      </c>
      <c r="F7" s="6" t="s">
        <v>27043</v>
      </c>
      <c r="G7" s="6">
        <v>200</v>
      </c>
      <c r="H7" s="4"/>
      <c r="I7" s="4"/>
      <c r="J7" s="4">
        <f t="shared" si="0"/>
        <v>160</v>
      </c>
    </row>
    <row r="8" ht="15" spans="1:10">
      <c r="A8" s="4">
        <v>4</v>
      </c>
      <c r="B8" s="4" t="s">
        <v>14</v>
      </c>
      <c r="C8" s="6" t="s">
        <v>2607</v>
      </c>
      <c r="D8" s="7" t="s">
        <v>33810</v>
      </c>
      <c r="E8" s="6" t="s">
        <v>33815</v>
      </c>
      <c r="F8" s="6" t="s">
        <v>27067</v>
      </c>
      <c r="G8" s="6">
        <v>200</v>
      </c>
      <c r="H8" s="4"/>
      <c r="I8" s="4"/>
      <c r="J8" s="4">
        <f t="shared" si="0"/>
        <v>160</v>
      </c>
    </row>
    <row r="9" ht="15" spans="1:10">
      <c r="A9" s="4">
        <v>5</v>
      </c>
      <c r="B9" s="4" t="s">
        <v>14</v>
      </c>
      <c r="C9" s="6" t="s">
        <v>2607</v>
      </c>
      <c r="D9" s="7" t="s">
        <v>33810</v>
      </c>
      <c r="E9" s="6" t="s">
        <v>33811</v>
      </c>
      <c r="F9" s="6" t="s">
        <v>27099</v>
      </c>
      <c r="G9" s="6">
        <v>200</v>
      </c>
      <c r="H9" s="4"/>
      <c r="I9" s="4"/>
      <c r="J9" s="4">
        <f t="shared" si="0"/>
        <v>160</v>
      </c>
    </row>
    <row r="10" ht="15" spans="1:10">
      <c r="A10" s="4">
        <v>6</v>
      </c>
      <c r="B10" s="4" t="s">
        <v>14</v>
      </c>
      <c r="C10" s="6" t="s">
        <v>2607</v>
      </c>
      <c r="D10" s="7" t="s">
        <v>33810</v>
      </c>
      <c r="E10" s="6" t="s">
        <v>33816</v>
      </c>
      <c r="F10" s="6" t="s">
        <v>2664</v>
      </c>
      <c r="G10" s="6">
        <v>400</v>
      </c>
      <c r="H10" s="4"/>
      <c r="I10" s="4"/>
      <c r="J10" s="4">
        <f t="shared" si="0"/>
        <v>320</v>
      </c>
    </row>
    <row r="11" ht="15" spans="1:10">
      <c r="A11" s="4">
        <v>7</v>
      </c>
      <c r="B11" s="4" t="s">
        <v>14</v>
      </c>
      <c r="C11" s="6" t="s">
        <v>2607</v>
      </c>
      <c r="D11" s="7" t="s">
        <v>33810</v>
      </c>
      <c r="E11" s="6" t="s">
        <v>33816</v>
      </c>
      <c r="F11" s="6" t="s">
        <v>2681</v>
      </c>
      <c r="G11" s="6">
        <v>200</v>
      </c>
      <c r="H11" s="4"/>
      <c r="I11" s="4"/>
      <c r="J11" s="4">
        <f t="shared" si="0"/>
        <v>160</v>
      </c>
    </row>
    <row r="12" ht="15" spans="1:10">
      <c r="A12" s="4">
        <v>8</v>
      </c>
      <c r="B12" s="4" t="s">
        <v>14</v>
      </c>
      <c r="C12" s="6" t="s">
        <v>2607</v>
      </c>
      <c r="D12" s="7" t="s">
        <v>33810</v>
      </c>
      <c r="E12" s="6" t="s">
        <v>33816</v>
      </c>
      <c r="F12" s="6" t="s">
        <v>27168</v>
      </c>
      <c r="G12" s="6">
        <v>400</v>
      </c>
      <c r="H12" s="4"/>
      <c r="I12" s="4"/>
      <c r="J12" s="4">
        <f t="shared" si="0"/>
        <v>320</v>
      </c>
    </row>
    <row r="13" ht="15" spans="1:10">
      <c r="A13" s="4">
        <v>9</v>
      </c>
      <c r="B13" s="4" t="s">
        <v>14</v>
      </c>
      <c r="C13" s="6" t="s">
        <v>2607</v>
      </c>
      <c r="D13" s="7" t="s">
        <v>33810</v>
      </c>
      <c r="E13" s="6" t="s">
        <v>33814</v>
      </c>
      <c r="F13" s="6" t="s">
        <v>2632</v>
      </c>
      <c r="G13" s="6">
        <v>400</v>
      </c>
      <c r="H13" s="4"/>
      <c r="I13" s="4"/>
      <c r="J13" s="4">
        <f t="shared" si="0"/>
        <v>320</v>
      </c>
    </row>
    <row r="14" ht="15" spans="1:10">
      <c r="A14" s="4">
        <v>10</v>
      </c>
      <c r="B14" s="4" t="s">
        <v>14</v>
      </c>
      <c r="C14" s="6" t="s">
        <v>2607</v>
      </c>
      <c r="D14" s="7" t="s">
        <v>33810</v>
      </c>
      <c r="E14" s="6" t="s">
        <v>33811</v>
      </c>
      <c r="F14" s="6" t="s">
        <v>2710</v>
      </c>
      <c r="G14" s="6">
        <v>200</v>
      </c>
      <c r="H14" s="4"/>
      <c r="I14" s="4"/>
      <c r="J14" s="4">
        <f t="shared" si="0"/>
        <v>160</v>
      </c>
    </row>
    <row r="15" ht="15" spans="1:10">
      <c r="A15" s="4">
        <v>11</v>
      </c>
      <c r="B15" s="4" t="s">
        <v>14</v>
      </c>
      <c r="C15" s="6" t="s">
        <v>2607</v>
      </c>
      <c r="D15" s="7" t="s">
        <v>33810</v>
      </c>
      <c r="E15" s="6" t="s">
        <v>33817</v>
      </c>
      <c r="F15" s="6" t="s">
        <v>3654</v>
      </c>
      <c r="G15" s="6">
        <v>200</v>
      </c>
      <c r="H15" s="4"/>
      <c r="I15" s="4"/>
      <c r="J15" s="4">
        <f t="shared" si="0"/>
        <v>160</v>
      </c>
    </row>
    <row r="16" ht="15" spans="1:10">
      <c r="A16" s="4">
        <v>12</v>
      </c>
      <c r="B16" s="4" t="s">
        <v>14</v>
      </c>
      <c r="C16" s="6" t="s">
        <v>2607</v>
      </c>
      <c r="D16" s="7" t="s">
        <v>33812</v>
      </c>
      <c r="E16" s="6" t="s">
        <v>33818</v>
      </c>
      <c r="F16" s="6" t="s">
        <v>2756</v>
      </c>
      <c r="G16" s="6">
        <v>100</v>
      </c>
      <c r="H16" s="4"/>
      <c r="I16" s="4"/>
      <c r="J16" s="4">
        <f t="shared" si="0"/>
        <v>80</v>
      </c>
    </row>
    <row r="17" ht="15" spans="1:10">
      <c r="A17" s="4">
        <v>13</v>
      </c>
      <c r="B17" s="4" t="s">
        <v>14</v>
      </c>
      <c r="C17" s="6" t="s">
        <v>2607</v>
      </c>
      <c r="D17" s="7" t="s">
        <v>33812</v>
      </c>
      <c r="E17" s="6" t="s">
        <v>33813</v>
      </c>
      <c r="F17" s="6" t="s">
        <v>2648</v>
      </c>
      <c r="G17" s="6">
        <v>400</v>
      </c>
      <c r="H17" s="4"/>
      <c r="I17" s="4"/>
      <c r="J17" s="4">
        <f t="shared" si="0"/>
        <v>320</v>
      </c>
    </row>
    <row r="18" ht="15" spans="1:10">
      <c r="A18" s="4">
        <v>14</v>
      </c>
      <c r="B18" s="4" t="s">
        <v>14</v>
      </c>
      <c r="C18" s="6" t="s">
        <v>2607</v>
      </c>
      <c r="D18" s="7" t="s">
        <v>33810</v>
      </c>
      <c r="E18" s="6" t="s">
        <v>33819</v>
      </c>
      <c r="F18" s="6" t="s">
        <v>27137</v>
      </c>
      <c r="G18" s="6">
        <v>200</v>
      </c>
      <c r="H18" s="4"/>
      <c r="I18" s="4"/>
      <c r="J18" s="4">
        <f t="shared" si="0"/>
        <v>160</v>
      </c>
    </row>
    <row r="19" ht="15" spans="1:10">
      <c r="A19" s="4">
        <v>15</v>
      </c>
      <c r="B19" s="4" t="s">
        <v>14</v>
      </c>
      <c r="C19" s="6" t="s">
        <v>2607</v>
      </c>
      <c r="D19" s="7" t="s">
        <v>33810</v>
      </c>
      <c r="E19" s="6" t="s">
        <v>33815</v>
      </c>
      <c r="F19" s="6" t="s">
        <v>33</v>
      </c>
      <c r="G19" s="6">
        <v>200</v>
      </c>
      <c r="H19" s="4"/>
      <c r="I19" s="4"/>
      <c r="J19" s="4">
        <f t="shared" si="0"/>
        <v>160</v>
      </c>
    </row>
    <row r="20" ht="15" spans="1:10">
      <c r="A20" s="4">
        <v>16</v>
      </c>
      <c r="B20" s="4" t="s">
        <v>14</v>
      </c>
      <c r="C20" s="6" t="s">
        <v>2607</v>
      </c>
      <c r="D20" s="7" t="s">
        <v>33812</v>
      </c>
      <c r="E20" s="6" t="s">
        <v>33813</v>
      </c>
      <c r="F20" s="6" t="s">
        <v>27023</v>
      </c>
      <c r="G20" s="6">
        <v>200</v>
      </c>
      <c r="H20" s="4"/>
      <c r="I20" s="4"/>
      <c r="J20" s="4">
        <f t="shared" si="0"/>
        <v>160</v>
      </c>
    </row>
    <row r="21" ht="15" spans="1:10">
      <c r="A21" s="4">
        <v>17</v>
      </c>
      <c r="B21" s="4" t="s">
        <v>14</v>
      </c>
      <c r="C21" s="6" t="s">
        <v>2607</v>
      </c>
      <c r="D21" s="7" t="s">
        <v>33812</v>
      </c>
      <c r="E21" s="6" t="s">
        <v>33818</v>
      </c>
      <c r="F21" s="6" t="s">
        <v>2772</v>
      </c>
      <c r="G21" s="6">
        <v>200</v>
      </c>
      <c r="H21" s="4"/>
      <c r="I21" s="4"/>
      <c r="J21" s="4">
        <f t="shared" si="0"/>
        <v>160</v>
      </c>
    </row>
    <row r="22" ht="15" spans="1:10">
      <c r="A22" s="4">
        <v>18</v>
      </c>
      <c r="B22" s="4" t="s">
        <v>14</v>
      </c>
      <c r="C22" s="6" t="s">
        <v>2607</v>
      </c>
      <c r="D22" s="7" t="s">
        <v>33810</v>
      </c>
      <c r="E22" s="6" t="s">
        <v>33811</v>
      </c>
      <c r="F22" s="6" t="s">
        <v>27100</v>
      </c>
      <c r="G22" s="6">
        <v>400</v>
      </c>
      <c r="H22" s="4"/>
      <c r="I22" s="4"/>
      <c r="J22" s="4">
        <f t="shared" si="0"/>
        <v>320</v>
      </c>
    </row>
    <row r="23" ht="15" spans="1:10">
      <c r="A23" s="4">
        <v>19</v>
      </c>
      <c r="B23" s="4" t="s">
        <v>14</v>
      </c>
      <c r="C23" s="6" t="s">
        <v>2607</v>
      </c>
      <c r="D23" s="7" t="s">
        <v>33812</v>
      </c>
      <c r="E23" s="6" t="s">
        <v>33813</v>
      </c>
      <c r="F23" s="6" t="s">
        <v>27024</v>
      </c>
      <c r="G23" s="6">
        <v>100</v>
      </c>
      <c r="H23" s="4"/>
      <c r="I23" s="4"/>
      <c r="J23" s="4">
        <f t="shared" si="0"/>
        <v>80</v>
      </c>
    </row>
    <row r="24" ht="15" spans="1:10">
      <c r="A24" s="4">
        <v>20</v>
      </c>
      <c r="B24" s="4" t="s">
        <v>14</v>
      </c>
      <c r="C24" s="6" t="s">
        <v>2607</v>
      </c>
      <c r="D24" s="7" t="s">
        <v>33812</v>
      </c>
      <c r="E24" s="6" t="s">
        <v>33813</v>
      </c>
      <c r="F24" s="6" t="s">
        <v>27025</v>
      </c>
      <c r="G24" s="6">
        <v>200</v>
      </c>
      <c r="H24" s="4"/>
      <c r="I24" s="4"/>
      <c r="J24" s="4">
        <f t="shared" si="0"/>
        <v>160</v>
      </c>
    </row>
    <row r="25" ht="15" spans="1:10">
      <c r="A25" s="4">
        <v>21</v>
      </c>
      <c r="B25" s="4" t="s">
        <v>14</v>
      </c>
      <c r="C25" s="6" t="s">
        <v>2607</v>
      </c>
      <c r="D25" s="7" t="s">
        <v>33810</v>
      </c>
      <c r="E25" s="6" t="s">
        <v>33815</v>
      </c>
      <c r="F25" s="6" t="s">
        <v>27068</v>
      </c>
      <c r="G25" s="6">
        <v>200</v>
      </c>
      <c r="H25" s="4"/>
      <c r="I25" s="4"/>
      <c r="J25" s="4">
        <f t="shared" si="0"/>
        <v>160</v>
      </c>
    </row>
    <row r="26" ht="15" spans="1:10">
      <c r="A26" s="4">
        <v>22</v>
      </c>
      <c r="B26" s="4" t="s">
        <v>14</v>
      </c>
      <c r="C26" s="6" t="s">
        <v>2607</v>
      </c>
      <c r="D26" s="7" t="s">
        <v>33810</v>
      </c>
      <c r="E26" s="6" t="s">
        <v>33814</v>
      </c>
      <c r="F26" s="6" t="s">
        <v>2719</v>
      </c>
      <c r="G26" s="6">
        <v>400</v>
      </c>
      <c r="H26" s="4"/>
      <c r="I26" s="4"/>
      <c r="J26" s="4">
        <f t="shared" si="0"/>
        <v>320</v>
      </c>
    </row>
    <row r="27" ht="15" spans="1:10">
      <c r="A27" s="4">
        <v>23</v>
      </c>
      <c r="B27" s="4" t="s">
        <v>14</v>
      </c>
      <c r="C27" s="6" t="s">
        <v>2607</v>
      </c>
      <c r="D27" s="7" t="s">
        <v>33810</v>
      </c>
      <c r="E27" s="6" t="s">
        <v>33811</v>
      </c>
      <c r="F27" s="6" t="s">
        <v>2616</v>
      </c>
      <c r="G27" s="6">
        <v>200</v>
      </c>
      <c r="H27" s="4"/>
      <c r="I27" s="4"/>
      <c r="J27" s="4">
        <f t="shared" si="0"/>
        <v>160</v>
      </c>
    </row>
    <row r="28" ht="15" spans="1:10">
      <c r="A28" s="4">
        <v>24</v>
      </c>
      <c r="B28" s="4" t="s">
        <v>14</v>
      </c>
      <c r="C28" s="6" t="s">
        <v>2607</v>
      </c>
      <c r="D28" s="7" t="s">
        <v>33812</v>
      </c>
      <c r="E28" s="6" t="s">
        <v>33818</v>
      </c>
      <c r="F28" s="6" t="s">
        <v>26988</v>
      </c>
      <c r="G28" s="6">
        <v>100</v>
      </c>
      <c r="H28" s="4"/>
      <c r="I28" s="4"/>
      <c r="J28" s="4">
        <f t="shared" si="0"/>
        <v>80</v>
      </c>
    </row>
    <row r="29" ht="15" spans="1:10">
      <c r="A29" s="4">
        <v>25</v>
      </c>
      <c r="B29" s="4" t="s">
        <v>14</v>
      </c>
      <c r="C29" s="6" t="s">
        <v>2607</v>
      </c>
      <c r="D29" s="7" t="s">
        <v>33810</v>
      </c>
      <c r="E29" s="6" t="s">
        <v>33816</v>
      </c>
      <c r="F29" s="6" t="s">
        <v>27169</v>
      </c>
      <c r="G29" s="6">
        <v>200</v>
      </c>
      <c r="H29" s="4"/>
      <c r="I29" s="4"/>
      <c r="J29" s="4">
        <f t="shared" si="0"/>
        <v>160</v>
      </c>
    </row>
    <row r="30" ht="15" spans="1:10">
      <c r="A30" s="4">
        <v>26</v>
      </c>
      <c r="B30" s="4" t="s">
        <v>14</v>
      </c>
      <c r="C30" s="6" t="s">
        <v>2607</v>
      </c>
      <c r="D30" s="7" t="s">
        <v>33810</v>
      </c>
      <c r="E30" s="6" t="s">
        <v>33815</v>
      </c>
      <c r="F30" s="6" t="s">
        <v>27069</v>
      </c>
      <c r="G30" s="6">
        <v>200</v>
      </c>
      <c r="H30" s="4"/>
      <c r="I30" s="4"/>
      <c r="J30" s="4">
        <f t="shared" si="0"/>
        <v>160</v>
      </c>
    </row>
    <row r="31" ht="15" spans="1:10">
      <c r="A31" s="4">
        <v>27</v>
      </c>
      <c r="B31" s="4" t="s">
        <v>14</v>
      </c>
      <c r="C31" s="6" t="s">
        <v>2607</v>
      </c>
      <c r="D31" s="7" t="s">
        <v>33810</v>
      </c>
      <c r="E31" s="6" t="s">
        <v>33817</v>
      </c>
      <c r="F31" s="6" t="s">
        <v>27242</v>
      </c>
      <c r="G31" s="6">
        <v>200</v>
      </c>
      <c r="H31" s="4"/>
      <c r="I31" s="4"/>
      <c r="J31" s="4">
        <f t="shared" si="0"/>
        <v>160</v>
      </c>
    </row>
    <row r="32" ht="15" spans="1:10">
      <c r="A32" s="4">
        <v>28</v>
      </c>
      <c r="B32" s="4" t="s">
        <v>14</v>
      </c>
      <c r="C32" s="6" t="s">
        <v>2607</v>
      </c>
      <c r="D32" s="7" t="s">
        <v>33812</v>
      </c>
      <c r="E32" s="6" t="s">
        <v>33813</v>
      </c>
      <c r="F32" s="6" t="s">
        <v>27026</v>
      </c>
      <c r="G32" s="6">
        <v>100</v>
      </c>
      <c r="H32" s="4"/>
      <c r="I32" s="4"/>
      <c r="J32" s="4">
        <f t="shared" si="0"/>
        <v>80</v>
      </c>
    </row>
    <row r="33" ht="15" spans="1:10">
      <c r="A33" s="4">
        <v>29</v>
      </c>
      <c r="B33" s="4" t="s">
        <v>14</v>
      </c>
      <c r="C33" s="6" t="s">
        <v>2607</v>
      </c>
      <c r="D33" s="7" t="s">
        <v>33812</v>
      </c>
      <c r="E33" s="6" t="s">
        <v>33813</v>
      </c>
      <c r="F33" s="6" t="s">
        <v>27027</v>
      </c>
      <c r="G33" s="6">
        <v>200</v>
      </c>
      <c r="H33" s="4"/>
      <c r="I33" s="4"/>
      <c r="J33" s="4">
        <f t="shared" si="0"/>
        <v>160</v>
      </c>
    </row>
    <row r="34" ht="15" spans="1:10">
      <c r="A34" s="4">
        <v>30</v>
      </c>
      <c r="B34" s="4" t="s">
        <v>14</v>
      </c>
      <c r="C34" s="6" t="s">
        <v>2607</v>
      </c>
      <c r="D34" s="7" t="s">
        <v>33810</v>
      </c>
      <c r="E34" s="6" t="s">
        <v>33820</v>
      </c>
      <c r="F34" s="6" t="s">
        <v>27211</v>
      </c>
      <c r="G34" s="6">
        <v>100</v>
      </c>
      <c r="H34" s="4"/>
      <c r="I34" s="4"/>
      <c r="J34" s="4">
        <f t="shared" si="0"/>
        <v>80</v>
      </c>
    </row>
    <row r="35" ht="15" spans="1:10">
      <c r="A35" s="4">
        <v>31</v>
      </c>
      <c r="B35" s="4" t="s">
        <v>14</v>
      </c>
      <c r="C35" s="6" t="s">
        <v>2607</v>
      </c>
      <c r="D35" s="7" t="s">
        <v>33810</v>
      </c>
      <c r="E35" s="6" t="s">
        <v>33820</v>
      </c>
      <c r="F35" s="6" t="s">
        <v>27212</v>
      </c>
      <c r="G35" s="6">
        <v>100</v>
      </c>
      <c r="H35" s="4"/>
      <c r="I35" s="4"/>
      <c r="J35" s="4">
        <f t="shared" si="0"/>
        <v>80</v>
      </c>
    </row>
    <row r="36" ht="15" spans="1:10">
      <c r="A36" s="4">
        <v>32</v>
      </c>
      <c r="B36" s="4" t="s">
        <v>14</v>
      </c>
      <c r="C36" s="6" t="s">
        <v>2607</v>
      </c>
      <c r="D36" s="7" t="s">
        <v>33812</v>
      </c>
      <c r="E36" s="6" t="s">
        <v>33818</v>
      </c>
      <c r="F36" s="6" t="s">
        <v>26989</v>
      </c>
      <c r="G36" s="6">
        <v>200</v>
      </c>
      <c r="H36" s="4"/>
      <c r="I36" s="4"/>
      <c r="J36" s="4">
        <f t="shared" si="0"/>
        <v>160</v>
      </c>
    </row>
    <row r="37" ht="15" spans="1:10">
      <c r="A37" s="4">
        <v>33</v>
      </c>
      <c r="B37" s="4" t="s">
        <v>14</v>
      </c>
      <c r="C37" s="6" t="s">
        <v>2607</v>
      </c>
      <c r="D37" s="7" t="s">
        <v>33812</v>
      </c>
      <c r="E37" s="6" t="s">
        <v>33818</v>
      </c>
      <c r="F37" s="6" t="s">
        <v>2619</v>
      </c>
      <c r="G37" s="6">
        <v>100</v>
      </c>
      <c r="H37" s="4"/>
      <c r="I37" s="4"/>
      <c r="J37" s="4">
        <f t="shared" si="0"/>
        <v>80</v>
      </c>
    </row>
    <row r="38" ht="15" spans="1:10">
      <c r="A38" s="4">
        <v>34</v>
      </c>
      <c r="B38" s="4" t="s">
        <v>14</v>
      </c>
      <c r="C38" s="6" t="s">
        <v>2607</v>
      </c>
      <c r="D38" s="7" t="s">
        <v>33810</v>
      </c>
      <c r="E38" s="6" t="s">
        <v>33815</v>
      </c>
      <c r="F38" s="6" t="s">
        <v>27070</v>
      </c>
      <c r="G38" s="6">
        <v>100</v>
      </c>
      <c r="H38" s="4"/>
      <c r="I38" s="4"/>
      <c r="J38" s="4">
        <f t="shared" si="0"/>
        <v>80</v>
      </c>
    </row>
    <row r="39" ht="15" spans="1:10">
      <c r="A39" s="4">
        <v>35</v>
      </c>
      <c r="B39" s="4" t="s">
        <v>14</v>
      </c>
      <c r="C39" s="6" t="s">
        <v>2607</v>
      </c>
      <c r="D39" s="7" t="s">
        <v>33812</v>
      </c>
      <c r="E39" s="6" t="s">
        <v>33818</v>
      </c>
      <c r="F39" s="6" t="s">
        <v>26990</v>
      </c>
      <c r="G39" s="6">
        <v>200</v>
      </c>
      <c r="H39" s="4"/>
      <c r="I39" s="4"/>
      <c r="J39" s="4">
        <f t="shared" si="0"/>
        <v>160</v>
      </c>
    </row>
    <row r="40" ht="15" spans="1:10">
      <c r="A40" s="4">
        <v>36</v>
      </c>
      <c r="B40" s="4" t="s">
        <v>14</v>
      </c>
      <c r="C40" s="6" t="s">
        <v>2607</v>
      </c>
      <c r="D40" s="7" t="s">
        <v>33810</v>
      </c>
      <c r="E40" s="6" t="s">
        <v>33811</v>
      </c>
      <c r="F40" s="6" t="s">
        <v>2657</v>
      </c>
      <c r="G40" s="6">
        <v>200</v>
      </c>
      <c r="H40" s="4"/>
      <c r="I40" s="4"/>
      <c r="J40" s="4">
        <f t="shared" si="0"/>
        <v>160</v>
      </c>
    </row>
    <row r="41" ht="15" spans="1:10">
      <c r="A41" s="4">
        <v>37</v>
      </c>
      <c r="B41" s="4" t="s">
        <v>14</v>
      </c>
      <c r="C41" s="6" t="s">
        <v>2607</v>
      </c>
      <c r="D41" s="7" t="s">
        <v>33810</v>
      </c>
      <c r="E41" s="6" t="s">
        <v>33820</v>
      </c>
      <c r="F41" s="6" t="s">
        <v>27213</v>
      </c>
      <c r="G41" s="6">
        <v>100</v>
      </c>
      <c r="H41" s="4"/>
      <c r="I41" s="4"/>
      <c r="J41" s="4">
        <f t="shared" si="0"/>
        <v>80</v>
      </c>
    </row>
    <row r="42" ht="15" spans="1:10">
      <c r="A42" s="4">
        <v>38</v>
      </c>
      <c r="B42" s="4" t="s">
        <v>14</v>
      </c>
      <c r="C42" s="6" t="s">
        <v>2607</v>
      </c>
      <c r="D42" s="7" t="s">
        <v>33810</v>
      </c>
      <c r="E42" s="6" t="s">
        <v>33815</v>
      </c>
      <c r="F42" s="6" t="s">
        <v>27071</v>
      </c>
      <c r="G42" s="6">
        <v>400</v>
      </c>
      <c r="H42" s="4"/>
      <c r="I42" s="4"/>
      <c r="J42" s="4">
        <f t="shared" si="0"/>
        <v>320</v>
      </c>
    </row>
    <row r="43" ht="15" spans="1:10">
      <c r="A43" s="4">
        <v>39</v>
      </c>
      <c r="B43" s="4" t="s">
        <v>14</v>
      </c>
      <c r="C43" s="6" t="s">
        <v>2607</v>
      </c>
      <c r="D43" s="7" t="s">
        <v>33810</v>
      </c>
      <c r="E43" s="6" t="s">
        <v>33817</v>
      </c>
      <c r="F43" s="6" t="s">
        <v>2767</v>
      </c>
      <c r="G43" s="6">
        <v>200</v>
      </c>
      <c r="H43" s="4"/>
      <c r="I43" s="4"/>
      <c r="J43" s="4">
        <f t="shared" si="0"/>
        <v>160</v>
      </c>
    </row>
    <row r="44" ht="15" spans="1:10">
      <c r="A44" s="4">
        <v>40</v>
      </c>
      <c r="B44" s="4" t="s">
        <v>14</v>
      </c>
      <c r="C44" s="6" t="s">
        <v>2607</v>
      </c>
      <c r="D44" s="7" t="s">
        <v>33810</v>
      </c>
      <c r="E44" s="6" t="s">
        <v>33816</v>
      </c>
      <c r="F44" s="6" t="s">
        <v>27170</v>
      </c>
      <c r="G44" s="6">
        <v>400</v>
      </c>
      <c r="H44" s="4"/>
      <c r="I44" s="4"/>
      <c r="J44" s="4">
        <f t="shared" si="0"/>
        <v>320</v>
      </c>
    </row>
    <row r="45" ht="15" spans="1:10">
      <c r="A45" s="4">
        <v>41</v>
      </c>
      <c r="B45" s="4" t="s">
        <v>14</v>
      </c>
      <c r="C45" s="6" t="s">
        <v>2607</v>
      </c>
      <c r="D45" s="7" t="s">
        <v>33810</v>
      </c>
      <c r="E45" s="6" t="s">
        <v>33814</v>
      </c>
      <c r="F45" s="6" t="s">
        <v>50</v>
      </c>
      <c r="G45" s="6">
        <v>200</v>
      </c>
      <c r="H45" s="4"/>
      <c r="I45" s="4"/>
      <c r="J45" s="4">
        <f t="shared" si="0"/>
        <v>160</v>
      </c>
    </row>
    <row r="46" ht="15" spans="1:10">
      <c r="A46" s="4">
        <v>42</v>
      </c>
      <c r="B46" s="4" t="s">
        <v>14</v>
      </c>
      <c r="C46" s="6" t="s">
        <v>2607</v>
      </c>
      <c r="D46" s="7" t="s">
        <v>33810</v>
      </c>
      <c r="E46" s="6" t="s">
        <v>33817</v>
      </c>
      <c r="F46" s="6" t="s">
        <v>27243</v>
      </c>
      <c r="G46" s="6">
        <v>200</v>
      </c>
      <c r="H46" s="4"/>
      <c r="I46" s="4"/>
      <c r="J46" s="4">
        <f t="shared" si="0"/>
        <v>160</v>
      </c>
    </row>
    <row r="47" ht="15" spans="1:10">
      <c r="A47" s="4">
        <v>43</v>
      </c>
      <c r="B47" s="4" t="s">
        <v>14</v>
      </c>
      <c r="C47" s="6" t="s">
        <v>2607</v>
      </c>
      <c r="D47" s="7" t="s">
        <v>33810</v>
      </c>
      <c r="E47" s="6" t="s">
        <v>33817</v>
      </c>
      <c r="F47" s="6" t="s">
        <v>2773</v>
      </c>
      <c r="G47" s="6">
        <v>200</v>
      </c>
      <c r="H47" s="4"/>
      <c r="I47" s="4"/>
      <c r="J47" s="4">
        <f t="shared" si="0"/>
        <v>160</v>
      </c>
    </row>
    <row r="48" ht="15" spans="1:10">
      <c r="A48" s="4">
        <v>44</v>
      </c>
      <c r="B48" s="4" t="s">
        <v>14</v>
      </c>
      <c r="C48" s="6" t="s">
        <v>2607</v>
      </c>
      <c r="D48" s="7" t="s">
        <v>33810</v>
      </c>
      <c r="E48" s="6" t="s">
        <v>33816</v>
      </c>
      <c r="F48" s="6" t="s">
        <v>27171</v>
      </c>
      <c r="G48" s="6">
        <v>200</v>
      </c>
      <c r="H48" s="4"/>
      <c r="I48" s="4"/>
      <c r="J48" s="4">
        <f t="shared" si="0"/>
        <v>160</v>
      </c>
    </row>
    <row r="49" ht="15" spans="1:10">
      <c r="A49" s="4">
        <v>45</v>
      </c>
      <c r="B49" s="4" t="s">
        <v>14</v>
      </c>
      <c r="C49" s="6" t="s">
        <v>2607</v>
      </c>
      <c r="D49" s="7" t="s">
        <v>33810</v>
      </c>
      <c r="E49" s="6" t="s">
        <v>33817</v>
      </c>
      <c r="F49" s="6" t="s">
        <v>27244</v>
      </c>
      <c r="G49" s="6">
        <v>200</v>
      </c>
      <c r="H49" s="4"/>
      <c r="I49" s="4"/>
      <c r="J49" s="4">
        <f t="shared" si="0"/>
        <v>160</v>
      </c>
    </row>
    <row r="50" ht="15" spans="1:10">
      <c r="A50" s="4">
        <v>46</v>
      </c>
      <c r="B50" s="4" t="s">
        <v>14</v>
      </c>
      <c r="C50" s="6" t="s">
        <v>2607</v>
      </c>
      <c r="D50" s="7" t="s">
        <v>33812</v>
      </c>
      <c r="E50" s="6" t="s">
        <v>33818</v>
      </c>
      <c r="F50" s="6" t="s">
        <v>26991</v>
      </c>
      <c r="G50" s="6">
        <v>200</v>
      </c>
      <c r="H50" s="4"/>
      <c r="I50" s="4"/>
      <c r="J50" s="4">
        <f t="shared" si="0"/>
        <v>160</v>
      </c>
    </row>
    <row r="51" ht="15" spans="1:10">
      <c r="A51" s="4">
        <v>47</v>
      </c>
      <c r="B51" s="4" t="s">
        <v>14</v>
      </c>
      <c r="C51" s="6" t="s">
        <v>2607</v>
      </c>
      <c r="D51" s="7" t="s">
        <v>33810</v>
      </c>
      <c r="E51" s="6" t="s">
        <v>33817</v>
      </c>
      <c r="F51" s="6" t="s">
        <v>2653</v>
      </c>
      <c r="G51" s="6">
        <v>200</v>
      </c>
      <c r="H51" s="4"/>
      <c r="I51" s="4"/>
      <c r="J51" s="4">
        <f t="shared" si="0"/>
        <v>160</v>
      </c>
    </row>
    <row r="52" ht="15" spans="1:10">
      <c r="A52" s="4">
        <v>48</v>
      </c>
      <c r="B52" s="4" t="s">
        <v>14</v>
      </c>
      <c r="C52" s="6" t="s">
        <v>2607</v>
      </c>
      <c r="D52" s="7" t="s">
        <v>33810</v>
      </c>
      <c r="E52" s="6" t="s">
        <v>33811</v>
      </c>
      <c r="F52" s="6" t="s">
        <v>2652</v>
      </c>
      <c r="G52" s="6">
        <v>400</v>
      </c>
      <c r="H52" s="4"/>
      <c r="I52" s="4"/>
      <c r="J52" s="4">
        <f t="shared" si="0"/>
        <v>320</v>
      </c>
    </row>
    <row r="53" ht="15" spans="1:10">
      <c r="A53" s="4">
        <v>49</v>
      </c>
      <c r="B53" s="4" t="s">
        <v>14</v>
      </c>
      <c r="C53" s="6" t="s">
        <v>2607</v>
      </c>
      <c r="D53" s="7" t="s">
        <v>33810</v>
      </c>
      <c r="E53" s="6" t="s">
        <v>33814</v>
      </c>
      <c r="F53" s="6" t="s">
        <v>2647</v>
      </c>
      <c r="G53" s="6">
        <v>400</v>
      </c>
      <c r="H53" s="4"/>
      <c r="I53" s="4"/>
      <c r="J53" s="4">
        <f t="shared" si="0"/>
        <v>320</v>
      </c>
    </row>
    <row r="54" ht="15" spans="1:10">
      <c r="A54" s="4">
        <v>50</v>
      </c>
      <c r="B54" s="4" t="s">
        <v>14</v>
      </c>
      <c r="C54" s="6" t="s">
        <v>2607</v>
      </c>
      <c r="D54" s="7" t="s">
        <v>33812</v>
      </c>
      <c r="E54" s="6" t="s">
        <v>33818</v>
      </c>
      <c r="F54" s="6" t="s">
        <v>2736</v>
      </c>
      <c r="G54" s="6">
        <v>200</v>
      </c>
      <c r="H54" s="4"/>
      <c r="I54" s="4"/>
      <c r="J54" s="4">
        <f t="shared" si="0"/>
        <v>160</v>
      </c>
    </row>
    <row r="55" ht="15" spans="1:10">
      <c r="A55" s="4">
        <v>51</v>
      </c>
      <c r="B55" s="4" t="s">
        <v>14</v>
      </c>
      <c r="C55" s="6" t="s">
        <v>2607</v>
      </c>
      <c r="D55" s="7" t="s">
        <v>33810</v>
      </c>
      <c r="E55" s="6" t="s">
        <v>33819</v>
      </c>
      <c r="F55" s="6" t="s">
        <v>27138</v>
      </c>
      <c r="G55" s="6">
        <v>200</v>
      </c>
      <c r="H55" s="4"/>
      <c r="I55" s="4"/>
      <c r="J55" s="4">
        <f t="shared" si="0"/>
        <v>160</v>
      </c>
    </row>
    <row r="56" ht="15" spans="1:10">
      <c r="A56" s="4">
        <v>52</v>
      </c>
      <c r="B56" s="4" t="s">
        <v>14</v>
      </c>
      <c r="C56" s="6" t="s">
        <v>2607</v>
      </c>
      <c r="D56" s="7" t="s">
        <v>33812</v>
      </c>
      <c r="E56" s="6" t="s">
        <v>33813</v>
      </c>
      <c r="F56" s="6" t="s">
        <v>27028</v>
      </c>
      <c r="G56" s="6">
        <v>200</v>
      </c>
      <c r="H56" s="4"/>
      <c r="I56" s="4"/>
      <c r="J56" s="4">
        <f t="shared" si="0"/>
        <v>160</v>
      </c>
    </row>
    <row r="57" ht="15" spans="1:10">
      <c r="A57" s="4">
        <v>53</v>
      </c>
      <c r="B57" s="4" t="s">
        <v>14</v>
      </c>
      <c r="C57" s="6" t="s">
        <v>2607</v>
      </c>
      <c r="D57" s="7" t="s">
        <v>33810</v>
      </c>
      <c r="E57" s="6" t="s">
        <v>33814</v>
      </c>
      <c r="F57" s="6" t="s">
        <v>2760</v>
      </c>
      <c r="G57" s="6">
        <v>400</v>
      </c>
      <c r="H57" s="4"/>
      <c r="I57" s="4"/>
      <c r="J57" s="4">
        <f t="shared" si="0"/>
        <v>320</v>
      </c>
    </row>
    <row r="58" ht="15" spans="1:10">
      <c r="A58" s="4">
        <v>54</v>
      </c>
      <c r="B58" s="4" t="s">
        <v>14</v>
      </c>
      <c r="C58" s="6" t="s">
        <v>2607</v>
      </c>
      <c r="D58" s="7" t="s">
        <v>33810</v>
      </c>
      <c r="E58" s="6" t="s">
        <v>33819</v>
      </c>
      <c r="F58" s="6" t="s">
        <v>27139</v>
      </c>
      <c r="G58" s="6">
        <v>200</v>
      </c>
      <c r="H58" s="4"/>
      <c r="I58" s="4"/>
      <c r="J58" s="4">
        <f t="shared" si="0"/>
        <v>160</v>
      </c>
    </row>
    <row r="59" ht="15" spans="1:10">
      <c r="A59" s="4">
        <v>55</v>
      </c>
      <c r="B59" s="4" t="s">
        <v>14</v>
      </c>
      <c r="C59" s="6" t="s">
        <v>2607</v>
      </c>
      <c r="D59" s="7" t="s">
        <v>33810</v>
      </c>
      <c r="E59" s="6" t="s">
        <v>33816</v>
      </c>
      <c r="F59" s="6" t="s">
        <v>2747</v>
      </c>
      <c r="G59" s="6">
        <v>200</v>
      </c>
      <c r="H59" s="4"/>
      <c r="I59" s="4"/>
      <c r="J59" s="4">
        <f t="shared" si="0"/>
        <v>160</v>
      </c>
    </row>
    <row r="60" ht="15" spans="1:10">
      <c r="A60" s="4">
        <v>56</v>
      </c>
      <c r="B60" s="4" t="s">
        <v>14</v>
      </c>
      <c r="C60" s="6" t="s">
        <v>2607</v>
      </c>
      <c r="D60" s="7" t="s">
        <v>33810</v>
      </c>
      <c r="E60" s="6" t="s">
        <v>33815</v>
      </c>
      <c r="F60" s="6" t="s">
        <v>27072</v>
      </c>
      <c r="G60" s="6">
        <v>315</v>
      </c>
      <c r="H60" s="4"/>
      <c r="I60" s="4"/>
      <c r="J60" s="4">
        <f t="shared" si="0"/>
        <v>252</v>
      </c>
    </row>
    <row r="61" ht="15" spans="1:10">
      <c r="A61" s="4">
        <v>57</v>
      </c>
      <c r="B61" s="4" t="s">
        <v>14</v>
      </c>
      <c r="C61" s="6" t="s">
        <v>2607</v>
      </c>
      <c r="D61" s="7" t="s">
        <v>33810</v>
      </c>
      <c r="E61" s="6" t="s">
        <v>33820</v>
      </c>
      <c r="F61" s="6" t="s">
        <v>27214</v>
      </c>
      <c r="G61" s="6">
        <v>200</v>
      </c>
      <c r="H61" s="4"/>
      <c r="I61" s="4"/>
      <c r="J61" s="4">
        <f t="shared" si="0"/>
        <v>160</v>
      </c>
    </row>
    <row r="62" ht="15" spans="1:10">
      <c r="A62" s="4">
        <v>58</v>
      </c>
      <c r="B62" s="4" t="s">
        <v>14</v>
      </c>
      <c r="C62" s="6" t="s">
        <v>2607</v>
      </c>
      <c r="D62" s="7" t="s">
        <v>33810</v>
      </c>
      <c r="E62" s="6" t="s">
        <v>33819</v>
      </c>
      <c r="F62" s="6" t="s">
        <v>5739</v>
      </c>
      <c r="G62" s="6">
        <v>200</v>
      </c>
      <c r="H62" s="4"/>
      <c r="I62" s="4"/>
      <c r="J62" s="4">
        <f t="shared" si="0"/>
        <v>160</v>
      </c>
    </row>
    <row r="63" ht="15" spans="1:10">
      <c r="A63" s="4">
        <v>59</v>
      </c>
      <c r="B63" s="4" t="s">
        <v>14</v>
      </c>
      <c r="C63" s="6" t="s">
        <v>2607</v>
      </c>
      <c r="D63" s="7" t="s">
        <v>33810</v>
      </c>
      <c r="E63" s="6" t="s">
        <v>33814</v>
      </c>
      <c r="F63" s="6" t="s">
        <v>27045</v>
      </c>
      <c r="G63" s="6">
        <v>200</v>
      </c>
      <c r="H63" s="4"/>
      <c r="I63" s="4"/>
      <c r="J63" s="4">
        <f t="shared" si="0"/>
        <v>160</v>
      </c>
    </row>
    <row r="64" ht="15" spans="1:10">
      <c r="A64" s="4">
        <v>60</v>
      </c>
      <c r="B64" s="4" t="s">
        <v>14</v>
      </c>
      <c r="C64" s="6" t="s">
        <v>2607</v>
      </c>
      <c r="D64" s="7" t="s">
        <v>33810</v>
      </c>
      <c r="E64" s="6" t="s">
        <v>33819</v>
      </c>
      <c r="F64" s="6" t="s">
        <v>27140</v>
      </c>
      <c r="G64" s="6">
        <v>400</v>
      </c>
      <c r="H64" s="4"/>
      <c r="I64" s="4"/>
      <c r="J64" s="4">
        <f t="shared" si="0"/>
        <v>320</v>
      </c>
    </row>
    <row r="65" ht="15" spans="1:10">
      <c r="A65" s="4">
        <v>61</v>
      </c>
      <c r="B65" s="4" t="s">
        <v>14</v>
      </c>
      <c r="C65" s="6" t="s">
        <v>2607</v>
      </c>
      <c r="D65" s="7" t="s">
        <v>33810</v>
      </c>
      <c r="E65" s="6" t="s">
        <v>33821</v>
      </c>
      <c r="F65" s="6" t="s">
        <v>27128</v>
      </c>
      <c r="G65" s="6">
        <v>200</v>
      </c>
      <c r="H65" s="4"/>
      <c r="I65" s="4"/>
      <c r="J65" s="4">
        <f t="shared" si="0"/>
        <v>160</v>
      </c>
    </row>
    <row r="66" ht="15" spans="1:10">
      <c r="A66" s="4">
        <v>62</v>
      </c>
      <c r="B66" s="4" t="s">
        <v>14</v>
      </c>
      <c r="C66" s="6" t="s">
        <v>2607</v>
      </c>
      <c r="D66" s="7" t="s">
        <v>33810</v>
      </c>
      <c r="E66" s="6" t="s">
        <v>33811</v>
      </c>
      <c r="F66" s="6" t="s">
        <v>2715</v>
      </c>
      <c r="G66" s="6">
        <v>200</v>
      </c>
      <c r="H66" s="4"/>
      <c r="I66" s="4"/>
      <c r="J66" s="4">
        <f t="shared" si="0"/>
        <v>160</v>
      </c>
    </row>
    <row r="67" ht="15" spans="1:10">
      <c r="A67" s="4">
        <v>63</v>
      </c>
      <c r="B67" s="4" t="s">
        <v>14</v>
      </c>
      <c r="C67" s="6" t="s">
        <v>2607</v>
      </c>
      <c r="D67" s="7" t="s">
        <v>33810</v>
      </c>
      <c r="E67" s="6" t="s">
        <v>33815</v>
      </c>
      <c r="F67" s="6" t="s">
        <v>27073</v>
      </c>
      <c r="G67" s="6">
        <v>200</v>
      </c>
      <c r="H67" s="4"/>
      <c r="I67" s="4"/>
      <c r="J67" s="4">
        <f t="shared" ref="J67:J130" si="1">G67*0.8-I67</f>
        <v>160</v>
      </c>
    </row>
    <row r="68" ht="15" spans="1:10">
      <c r="A68" s="4">
        <v>64</v>
      </c>
      <c r="B68" s="4" t="s">
        <v>14</v>
      </c>
      <c r="C68" s="6" t="s">
        <v>2607</v>
      </c>
      <c r="D68" s="7" t="s">
        <v>33810</v>
      </c>
      <c r="E68" s="6" t="s">
        <v>33811</v>
      </c>
      <c r="F68" s="6" t="s">
        <v>27101</v>
      </c>
      <c r="G68" s="6">
        <v>100</v>
      </c>
      <c r="H68" s="4"/>
      <c r="I68" s="4"/>
      <c r="J68" s="4">
        <f t="shared" si="1"/>
        <v>80</v>
      </c>
    </row>
    <row r="69" ht="15" spans="1:10">
      <c r="A69" s="4">
        <v>65</v>
      </c>
      <c r="B69" s="4" t="s">
        <v>14</v>
      </c>
      <c r="C69" s="6" t="s">
        <v>2607</v>
      </c>
      <c r="D69" s="7" t="s">
        <v>33810</v>
      </c>
      <c r="E69" s="6" t="s">
        <v>33817</v>
      </c>
      <c r="F69" s="6" t="s">
        <v>27245</v>
      </c>
      <c r="G69" s="6">
        <v>100</v>
      </c>
      <c r="H69" s="4"/>
      <c r="I69" s="4"/>
      <c r="J69" s="4">
        <f t="shared" si="1"/>
        <v>80</v>
      </c>
    </row>
    <row r="70" ht="15" spans="1:10">
      <c r="A70" s="4">
        <v>66</v>
      </c>
      <c r="B70" s="4" t="s">
        <v>14</v>
      </c>
      <c r="C70" s="6" t="s">
        <v>2607</v>
      </c>
      <c r="D70" s="7" t="s">
        <v>33810</v>
      </c>
      <c r="E70" s="6" t="s">
        <v>33814</v>
      </c>
      <c r="F70" s="6" t="s">
        <v>2757</v>
      </c>
      <c r="G70" s="6">
        <v>200</v>
      </c>
      <c r="H70" s="4"/>
      <c r="I70" s="4"/>
      <c r="J70" s="4">
        <f t="shared" si="1"/>
        <v>160</v>
      </c>
    </row>
    <row r="71" ht="15" spans="1:10">
      <c r="A71" s="4">
        <v>67</v>
      </c>
      <c r="B71" s="4" t="s">
        <v>14</v>
      </c>
      <c r="C71" s="6" t="s">
        <v>2607</v>
      </c>
      <c r="D71" s="7" t="s">
        <v>33810</v>
      </c>
      <c r="E71" s="6" t="s">
        <v>33819</v>
      </c>
      <c r="F71" s="6" t="s">
        <v>2670</v>
      </c>
      <c r="G71" s="6">
        <v>200</v>
      </c>
      <c r="H71" s="4"/>
      <c r="I71" s="4"/>
      <c r="J71" s="4">
        <f t="shared" si="1"/>
        <v>160</v>
      </c>
    </row>
    <row r="72" ht="15" spans="1:10">
      <c r="A72" s="4">
        <v>68</v>
      </c>
      <c r="B72" s="4" t="s">
        <v>14</v>
      </c>
      <c r="C72" s="6" t="s">
        <v>2607</v>
      </c>
      <c r="D72" s="7" t="s">
        <v>33810</v>
      </c>
      <c r="E72" s="6" t="s">
        <v>33816</v>
      </c>
      <c r="F72" s="6" t="s">
        <v>27172</v>
      </c>
      <c r="G72" s="6">
        <v>200</v>
      </c>
      <c r="H72" s="4"/>
      <c r="I72" s="4"/>
      <c r="J72" s="4">
        <f t="shared" si="1"/>
        <v>160</v>
      </c>
    </row>
    <row r="73" ht="15" spans="1:10">
      <c r="A73" s="4">
        <v>69</v>
      </c>
      <c r="B73" s="4" t="s">
        <v>14</v>
      </c>
      <c r="C73" s="6" t="s">
        <v>2607</v>
      </c>
      <c r="D73" s="7" t="s">
        <v>33810</v>
      </c>
      <c r="E73" s="6" t="s">
        <v>33815</v>
      </c>
      <c r="F73" s="6" t="s">
        <v>2720</v>
      </c>
      <c r="G73" s="6">
        <v>160</v>
      </c>
      <c r="H73" s="4"/>
      <c r="I73" s="4"/>
      <c r="J73" s="4">
        <f t="shared" si="1"/>
        <v>128</v>
      </c>
    </row>
    <row r="74" ht="15" spans="1:10">
      <c r="A74" s="4">
        <v>70</v>
      </c>
      <c r="B74" s="4" t="s">
        <v>14</v>
      </c>
      <c r="C74" s="6" t="s">
        <v>2607</v>
      </c>
      <c r="D74" s="7" t="s">
        <v>33810</v>
      </c>
      <c r="E74" s="6" t="s">
        <v>33814</v>
      </c>
      <c r="F74" s="6" t="s">
        <v>2617</v>
      </c>
      <c r="G74" s="6">
        <v>400</v>
      </c>
      <c r="H74" s="4"/>
      <c r="I74" s="4"/>
      <c r="J74" s="4">
        <f t="shared" si="1"/>
        <v>320</v>
      </c>
    </row>
    <row r="75" ht="15" spans="1:10">
      <c r="A75" s="4">
        <v>71</v>
      </c>
      <c r="B75" s="4" t="s">
        <v>14</v>
      </c>
      <c r="C75" s="6" t="s">
        <v>2607</v>
      </c>
      <c r="D75" s="7" t="s">
        <v>33810</v>
      </c>
      <c r="E75" s="6" t="s">
        <v>33816</v>
      </c>
      <c r="F75" s="6" t="s">
        <v>27173</v>
      </c>
      <c r="G75" s="6">
        <v>200</v>
      </c>
      <c r="H75" s="4"/>
      <c r="I75" s="4"/>
      <c r="J75" s="4">
        <f t="shared" si="1"/>
        <v>160</v>
      </c>
    </row>
    <row r="76" ht="15" spans="1:10">
      <c r="A76" s="4">
        <v>72</v>
      </c>
      <c r="B76" s="4" t="s">
        <v>14</v>
      </c>
      <c r="C76" s="6" t="s">
        <v>2607</v>
      </c>
      <c r="D76" s="7" t="s">
        <v>33810</v>
      </c>
      <c r="E76" s="6" t="s">
        <v>33816</v>
      </c>
      <c r="F76" s="6" t="s">
        <v>27174</v>
      </c>
      <c r="G76" s="6">
        <v>315</v>
      </c>
      <c r="H76" s="4"/>
      <c r="I76" s="4"/>
      <c r="J76" s="4">
        <f t="shared" si="1"/>
        <v>252</v>
      </c>
    </row>
    <row r="77" ht="15" spans="1:10">
      <c r="A77" s="4">
        <v>73</v>
      </c>
      <c r="B77" s="4" t="s">
        <v>14</v>
      </c>
      <c r="C77" s="6" t="s">
        <v>2607</v>
      </c>
      <c r="D77" s="7" t="s">
        <v>33810</v>
      </c>
      <c r="E77" s="6" t="s">
        <v>33819</v>
      </c>
      <c r="F77" s="6" t="s">
        <v>27141</v>
      </c>
      <c r="G77" s="6">
        <v>200</v>
      </c>
      <c r="H77" s="4"/>
      <c r="I77" s="4"/>
      <c r="J77" s="4">
        <f t="shared" si="1"/>
        <v>160</v>
      </c>
    </row>
    <row r="78" ht="15" spans="1:10">
      <c r="A78" s="4">
        <v>74</v>
      </c>
      <c r="B78" s="4" t="s">
        <v>14</v>
      </c>
      <c r="C78" s="6" t="s">
        <v>2607</v>
      </c>
      <c r="D78" s="7" t="s">
        <v>33810</v>
      </c>
      <c r="E78" s="6" t="s">
        <v>33814</v>
      </c>
      <c r="F78" s="6" t="s">
        <v>27046</v>
      </c>
      <c r="G78" s="6">
        <v>100</v>
      </c>
      <c r="H78" s="4"/>
      <c r="I78" s="4"/>
      <c r="J78" s="4">
        <f t="shared" si="1"/>
        <v>80</v>
      </c>
    </row>
    <row r="79" ht="15" spans="1:10">
      <c r="A79" s="4">
        <v>75</v>
      </c>
      <c r="B79" s="4" t="s">
        <v>14</v>
      </c>
      <c r="C79" s="6" t="s">
        <v>2607</v>
      </c>
      <c r="D79" s="7" t="s">
        <v>33810</v>
      </c>
      <c r="E79" s="6" t="s">
        <v>33811</v>
      </c>
      <c r="F79" s="6" t="s">
        <v>27102</v>
      </c>
      <c r="G79" s="6">
        <v>100</v>
      </c>
      <c r="H79" s="4"/>
      <c r="I79" s="4"/>
      <c r="J79" s="4">
        <f t="shared" si="1"/>
        <v>80</v>
      </c>
    </row>
    <row r="80" ht="15" spans="1:10">
      <c r="A80" s="4">
        <v>76</v>
      </c>
      <c r="B80" s="4" t="s">
        <v>14</v>
      </c>
      <c r="C80" s="6" t="s">
        <v>2607</v>
      </c>
      <c r="D80" s="7" t="s">
        <v>33810</v>
      </c>
      <c r="E80" s="6" t="s">
        <v>33815</v>
      </c>
      <c r="F80" s="6" t="s">
        <v>27074</v>
      </c>
      <c r="G80" s="6">
        <v>100</v>
      </c>
      <c r="H80" s="4"/>
      <c r="I80" s="4"/>
      <c r="J80" s="4">
        <f t="shared" si="1"/>
        <v>80</v>
      </c>
    </row>
    <row r="81" ht="15" spans="1:10">
      <c r="A81" s="4">
        <v>77</v>
      </c>
      <c r="B81" s="4" t="s">
        <v>14</v>
      </c>
      <c r="C81" s="6" t="s">
        <v>2607</v>
      </c>
      <c r="D81" s="7" t="s">
        <v>33812</v>
      </c>
      <c r="E81" s="6" t="s">
        <v>33818</v>
      </c>
      <c r="F81" s="6" t="s">
        <v>26992</v>
      </c>
      <c r="G81" s="6">
        <v>50</v>
      </c>
      <c r="H81" s="4"/>
      <c r="I81" s="4"/>
      <c r="J81" s="4">
        <f t="shared" si="1"/>
        <v>40</v>
      </c>
    </row>
    <row r="82" ht="15" spans="1:10">
      <c r="A82" s="4">
        <v>78</v>
      </c>
      <c r="B82" s="4" t="s">
        <v>14</v>
      </c>
      <c r="C82" s="6" t="s">
        <v>2607</v>
      </c>
      <c r="D82" s="7" t="s">
        <v>33810</v>
      </c>
      <c r="E82" s="6" t="s">
        <v>33819</v>
      </c>
      <c r="F82" s="6" t="s">
        <v>27142</v>
      </c>
      <c r="G82" s="6">
        <v>200</v>
      </c>
      <c r="H82" s="4"/>
      <c r="I82" s="4"/>
      <c r="J82" s="4">
        <f t="shared" si="1"/>
        <v>160</v>
      </c>
    </row>
    <row r="83" ht="15" spans="1:10">
      <c r="A83" s="4">
        <v>79</v>
      </c>
      <c r="B83" s="4" t="s">
        <v>14</v>
      </c>
      <c r="C83" s="6" t="s">
        <v>2607</v>
      </c>
      <c r="D83" s="7" t="s">
        <v>33812</v>
      </c>
      <c r="E83" s="6" t="s">
        <v>33818</v>
      </c>
      <c r="F83" s="6" t="s">
        <v>26993</v>
      </c>
      <c r="G83" s="6">
        <v>200</v>
      </c>
      <c r="H83" s="4"/>
      <c r="I83" s="4"/>
      <c r="J83" s="4">
        <f t="shared" si="1"/>
        <v>160</v>
      </c>
    </row>
    <row r="84" ht="15" spans="1:10">
      <c r="A84" s="4">
        <v>80</v>
      </c>
      <c r="B84" s="4" t="s">
        <v>14</v>
      </c>
      <c r="C84" s="6" t="s">
        <v>2607</v>
      </c>
      <c r="D84" s="7" t="s">
        <v>33810</v>
      </c>
      <c r="E84" s="6" t="s">
        <v>33814</v>
      </c>
      <c r="F84" s="6" t="s">
        <v>27047</v>
      </c>
      <c r="G84" s="6">
        <v>50</v>
      </c>
      <c r="H84" s="4"/>
      <c r="I84" s="4"/>
      <c r="J84" s="4">
        <f t="shared" si="1"/>
        <v>40</v>
      </c>
    </row>
    <row r="85" ht="15" spans="1:10">
      <c r="A85" s="4">
        <v>81</v>
      </c>
      <c r="B85" s="4" t="s">
        <v>14</v>
      </c>
      <c r="C85" s="6" t="s">
        <v>2607</v>
      </c>
      <c r="D85" s="7" t="s">
        <v>33812</v>
      </c>
      <c r="E85" s="6" t="s">
        <v>33818</v>
      </c>
      <c r="F85" s="6" t="s">
        <v>26994</v>
      </c>
      <c r="G85" s="6">
        <v>50</v>
      </c>
      <c r="H85" s="4"/>
      <c r="I85" s="4"/>
      <c r="J85" s="4">
        <f t="shared" si="1"/>
        <v>40</v>
      </c>
    </row>
    <row r="86" ht="15" spans="1:10">
      <c r="A86" s="4">
        <v>82</v>
      </c>
      <c r="B86" s="4" t="s">
        <v>14</v>
      </c>
      <c r="C86" s="6" t="s">
        <v>2607</v>
      </c>
      <c r="D86" s="7" t="s">
        <v>33810</v>
      </c>
      <c r="E86" s="6" t="s">
        <v>33819</v>
      </c>
      <c r="F86" s="6" t="s">
        <v>27143</v>
      </c>
      <c r="G86" s="6">
        <v>200</v>
      </c>
      <c r="H86" s="4"/>
      <c r="I86" s="4"/>
      <c r="J86" s="4">
        <f t="shared" si="1"/>
        <v>160</v>
      </c>
    </row>
    <row r="87" ht="15" spans="1:10">
      <c r="A87" s="4">
        <v>83</v>
      </c>
      <c r="B87" s="4" t="s">
        <v>14</v>
      </c>
      <c r="C87" s="6" t="s">
        <v>2607</v>
      </c>
      <c r="D87" s="7" t="s">
        <v>33810</v>
      </c>
      <c r="E87" s="6" t="s">
        <v>33817</v>
      </c>
      <c r="F87" s="6" t="s">
        <v>27246</v>
      </c>
      <c r="G87" s="6">
        <v>200</v>
      </c>
      <c r="H87" s="4"/>
      <c r="I87" s="4"/>
      <c r="J87" s="4">
        <f t="shared" si="1"/>
        <v>160</v>
      </c>
    </row>
    <row r="88" ht="15" spans="1:10">
      <c r="A88" s="4">
        <v>84</v>
      </c>
      <c r="B88" s="4" t="s">
        <v>14</v>
      </c>
      <c r="C88" s="6" t="s">
        <v>2607</v>
      </c>
      <c r="D88" s="7" t="s">
        <v>33810</v>
      </c>
      <c r="E88" s="6" t="s">
        <v>33816</v>
      </c>
      <c r="F88" s="6" t="s">
        <v>27175</v>
      </c>
      <c r="G88" s="6">
        <v>100</v>
      </c>
      <c r="H88" s="4"/>
      <c r="I88" s="4"/>
      <c r="J88" s="4">
        <f t="shared" si="1"/>
        <v>80</v>
      </c>
    </row>
    <row r="89" ht="15" spans="1:10">
      <c r="A89" s="4">
        <v>85</v>
      </c>
      <c r="B89" s="4" t="s">
        <v>14</v>
      </c>
      <c r="C89" s="6" t="s">
        <v>2607</v>
      </c>
      <c r="D89" s="7" t="s">
        <v>33810</v>
      </c>
      <c r="E89" s="6" t="s">
        <v>33819</v>
      </c>
      <c r="F89" s="6" t="s">
        <v>27144</v>
      </c>
      <c r="G89" s="6">
        <v>200</v>
      </c>
      <c r="H89" s="4"/>
      <c r="I89" s="4"/>
      <c r="J89" s="4">
        <f t="shared" si="1"/>
        <v>160</v>
      </c>
    </row>
    <row r="90" ht="15" spans="1:10">
      <c r="A90" s="4">
        <v>86</v>
      </c>
      <c r="B90" s="4" t="s">
        <v>14</v>
      </c>
      <c r="C90" s="6" t="s">
        <v>2607</v>
      </c>
      <c r="D90" s="7" t="s">
        <v>33810</v>
      </c>
      <c r="E90" s="6" t="s">
        <v>33814</v>
      </c>
      <c r="F90" s="6" t="s">
        <v>2656</v>
      </c>
      <c r="G90" s="6">
        <v>400</v>
      </c>
      <c r="H90" s="4"/>
      <c r="I90" s="4"/>
      <c r="J90" s="4">
        <f t="shared" si="1"/>
        <v>320</v>
      </c>
    </row>
    <row r="91" ht="15" spans="1:10">
      <c r="A91" s="4">
        <v>87</v>
      </c>
      <c r="B91" s="4" t="s">
        <v>14</v>
      </c>
      <c r="C91" s="6" t="s">
        <v>2607</v>
      </c>
      <c r="D91" s="7" t="s">
        <v>33810</v>
      </c>
      <c r="E91" s="6" t="s">
        <v>33819</v>
      </c>
      <c r="F91" s="6" t="s">
        <v>3904</v>
      </c>
      <c r="G91" s="6">
        <v>200</v>
      </c>
      <c r="H91" s="4"/>
      <c r="I91" s="4"/>
      <c r="J91" s="4">
        <f t="shared" si="1"/>
        <v>160</v>
      </c>
    </row>
    <row r="92" ht="15" spans="1:10">
      <c r="A92" s="4">
        <v>88</v>
      </c>
      <c r="B92" s="4" t="s">
        <v>14</v>
      </c>
      <c r="C92" s="6" t="s">
        <v>2607</v>
      </c>
      <c r="D92" s="7" t="s">
        <v>33810</v>
      </c>
      <c r="E92" s="6" t="s">
        <v>33816</v>
      </c>
      <c r="F92" s="6" t="s">
        <v>27176</v>
      </c>
      <c r="G92" s="6">
        <v>400</v>
      </c>
      <c r="H92" s="4"/>
      <c r="I92" s="4"/>
      <c r="J92" s="4">
        <f t="shared" si="1"/>
        <v>320</v>
      </c>
    </row>
    <row r="93" ht="15" spans="1:10">
      <c r="A93" s="4">
        <v>89</v>
      </c>
      <c r="B93" s="4" t="s">
        <v>14</v>
      </c>
      <c r="C93" s="6" t="s">
        <v>2607</v>
      </c>
      <c r="D93" s="7" t="s">
        <v>33810</v>
      </c>
      <c r="E93" s="6" t="s">
        <v>33815</v>
      </c>
      <c r="F93" s="6" t="s">
        <v>27075</v>
      </c>
      <c r="G93" s="6">
        <v>200</v>
      </c>
      <c r="H93" s="4"/>
      <c r="I93" s="4"/>
      <c r="J93" s="4">
        <f t="shared" si="1"/>
        <v>160</v>
      </c>
    </row>
    <row r="94" ht="15" spans="1:10">
      <c r="A94" s="4">
        <v>90</v>
      </c>
      <c r="B94" s="4" t="s">
        <v>14</v>
      </c>
      <c r="C94" s="6" t="s">
        <v>2607</v>
      </c>
      <c r="D94" s="7" t="s">
        <v>33810</v>
      </c>
      <c r="E94" s="6" t="s">
        <v>33814</v>
      </c>
      <c r="F94" s="6" t="s">
        <v>2836</v>
      </c>
      <c r="G94" s="6">
        <v>200</v>
      </c>
      <c r="H94" s="4"/>
      <c r="I94" s="4"/>
      <c r="J94" s="4">
        <f t="shared" si="1"/>
        <v>160</v>
      </c>
    </row>
    <row r="95" ht="15" spans="1:10">
      <c r="A95" s="4">
        <v>91</v>
      </c>
      <c r="B95" s="4" t="s">
        <v>14</v>
      </c>
      <c r="C95" s="6" t="s">
        <v>2607</v>
      </c>
      <c r="D95" s="7" t="s">
        <v>33810</v>
      </c>
      <c r="E95" s="6" t="s">
        <v>33820</v>
      </c>
      <c r="F95" s="6" t="s">
        <v>2844</v>
      </c>
      <c r="G95" s="6">
        <v>200</v>
      </c>
      <c r="H95" s="4"/>
      <c r="I95" s="4"/>
      <c r="J95" s="4">
        <f t="shared" si="1"/>
        <v>160</v>
      </c>
    </row>
    <row r="96" ht="15" spans="1:10">
      <c r="A96" s="4">
        <v>92</v>
      </c>
      <c r="B96" s="4" t="s">
        <v>14</v>
      </c>
      <c r="C96" s="6" t="s">
        <v>2607</v>
      </c>
      <c r="D96" s="7" t="s">
        <v>33810</v>
      </c>
      <c r="E96" s="6" t="s">
        <v>33820</v>
      </c>
      <c r="F96" s="6" t="s">
        <v>27215</v>
      </c>
      <c r="G96" s="6">
        <v>100</v>
      </c>
      <c r="H96" s="4"/>
      <c r="I96" s="4"/>
      <c r="J96" s="4">
        <f t="shared" si="1"/>
        <v>80</v>
      </c>
    </row>
    <row r="97" ht="15" spans="1:10">
      <c r="A97" s="4">
        <v>93</v>
      </c>
      <c r="B97" s="4" t="s">
        <v>14</v>
      </c>
      <c r="C97" s="6" t="s">
        <v>2607</v>
      </c>
      <c r="D97" s="7" t="s">
        <v>33810</v>
      </c>
      <c r="E97" s="6" t="s">
        <v>33820</v>
      </c>
      <c r="F97" s="6" t="s">
        <v>2746</v>
      </c>
      <c r="G97" s="6">
        <v>200</v>
      </c>
      <c r="H97" s="4"/>
      <c r="I97" s="4"/>
      <c r="J97" s="4">
        <f t="shared" si="1"/>
        <v>160</v>
      </c>
    </row>
    <row r="98" ht="15" spans="1:10">
      <c r="A98" s="4">
        <v>94</v>
      </c>
      <c r="B98" s="4" t="s">
        <v>14</v>
      </c>
      <c r="C98" s="6" t="s">
        <v>2607</v>
      </c>
      <c r="D98" s="7" t="s">
        <v>33810</v>
      </c>
      <c r="E98" s="6" t="s">
        <v>33820</v>
      </c>
      <c r="F98" s="6" t="s">
        <v>27216</v>
      </c>
      <c r="G98" s="6">
        <v>100</v>
      </c>
      <c r="H98" s="4"/>
      <c r="I98" s="4"/>
      <c r="J98" s="4">
        <f t="shared" si="1"/>
        <v>80</v>
      </c>
    </row>
    <row r="99" ht="15" spans="1:10">
      <c r="A99" s="4">
        <v>95</v>
      </c>
      <c r="B99" s="4" t="s">
        <v>14</v>
      </c>
      <c r="C99" s="6" t="s">
        <v>2607</v>
      </c>
      <c r="D99" s="7" t="s">
        <v>33810</v>
      </c>
      <c r="E99" s="6" t="s">
        <v>33816</v>
      </c>
      <c r="F99" s="6" t="s">
        <v>2069</v>
      </c>
      <c r="G99" s="6">
        <v>200</v>
      </c>
      <c r="H99" s="4"/>
      <c r="I99" s="4"/>
      <c r="J99" s="4">
        <f t="shared" si="1"/>
        <v>160</v>
      </c>
    </row>
    <row r="100" ht="15" spans="1:10">
      <c r="A100" s="4">
        <v>96</v>
      </c>
      <c r="B100" s="4" t="s">
        <v>14</v>
      </c>
      <c r="C100" s="6" t="s">
        <v>2607</v>
      </c>
      <c r="D100" s="7" t="s">
        <v>33810</v>
      </c>
      <c r="E100" s="6" t="s">
        <v>33811</v>
      </c>
      <c r="F100" s="6" t="s">
        <v>27103</v>
      </c>
      <c r="G100" s="6">
        <v>160</v>
      </c>
      <c r="H100" s="4"/>
      <c r="I100" s="4"/>
      <c r="J100" s="4">
        <f t="shared" si="1"/>
        <v>128</v>
      </c>
    </row>
    <row r="101" ht="15" spans="1:10">
      <c r="A101" s="4">
        <v>97</v>
      </c>
      <c r="B101" s="4" t="s">
        <v>14</v>
      </c>
      <c r="C101" s="6" t="s">
        <v>2607</v>
      </c>
      <c r="D101" s="7" t="s">
        <v>33812</v>
      </c>
      <c r="E101" s="6" t="s">
        <v>33813</v>
      </c>
      <c r="F101" s="6" t="s">
        <v>2730</v>
      </c>
      <c r="G101" s="6">
        <v>400</v>
      </c>
      <c r="H101" s="4"/>
      <c r="I101" s="4"/>
      <c r="J101" s="4">
        <f t="shared" si="1"/>
        <v>320</v>
      </c>
    </row>
    <row r="102" ht="15" spans="1:10">
      <c r="A102" s="4">
        <v>98</v>
      </c>
      <c r="B102" s="4" t="s">
        <v>14</v>
      </c>
      <c r="C102" s="6" t="s">
        <v>2607</v>
      </c>
      <c r="D102" s="7" t="s">
        <v>33810</v>
      </c>
      <c r="E102" s="6" t="s">
        <v>33815</v>
      </c>
      <c r="F102" s="6" t="s">
        <v>27076</v>
      </c>
      <c r="G102" s="6">
        <v>200</v>
      </c>
      <c r="H102" s="4"/>
      <c r="I102" s="4"/>
      <c r="J102" s="4">
        <f t="shared" si="1"/>
        <v>160</v>
      </c>
    </row>
    <row r="103" ht="15" spans="1:10">
      <c r="A103" s="4">
        <v>99</v>
      </c>
      <c r="B103" s="4" t="s">
        <v>14</v>
      </c>
      <c r="C103" s="6" t="s">
        <v>2607</v>
      </c>
      <c r="D103" s="7" t="s">
        <v>33810</v>
      </c>
      <c r="E103" s="6" t="s">
        <v>33814</v>
      </c>
      <c r="F103" s="6" t="s">
        <v>27048</v>
      </c>
      <c r="G103" s="6">
        <v>400</v>
      </c>
      <c r="H103" s="4"/>
      <c r="I103" s="4"/>
      <c r="J103" s="4">
        <f t="shared" si="1"/>
        <v>320</v>
      </c>
    </row>
    <row r="104" ht="15" spans="1:10">
      <c r="A104" s="4">
        <v>100</v>
      </c>
      <c r="B104" s="4" t="s">
        <v>14</v>
      </c>
      <c r="C104" s="6" t="s">
        <v>2607</v>
      </c>
      <c r="D104" s="7" t="s">
        <v>33810</v>
      </c>
      <c r="E104" s="6" t="s">
        <v>33814</v>
      </c>
      <c r="F104" s="6" t="s">
        <v>27049</v>
      </c>
      <c r="G104" s="6">
        <v>200</v>
      </c>
      <c r="H104" s="4"/>
      <c r="I104" s="4"/>
      <c r="J104" s="4">
        <f t="shared" si="1"/>
        <v>160</v>
      </c>
    </row>
    <row r="105" ht="15" spans="1:10">
      <c r="A105" s="4">
        <v>101</v>
      </c>
      <c r="B105" s="4" t="s">
        <v>14</v>
      </c>
      <c r="C105" s="6" t="s">
        <v>2607</v>
      </c>
      <c r="D105" s="7" t="s">
        <v>33810</v>
      </c>
      <c r="E105" s="6" t="s">
        <v>33820</v>
      </c>
      <c r="F105" s="6" t="s">
        <v>27217</v>
      </c>
      <c r="G105" s="6">
        <v>400</v>
      </c>
      <c r="H105" s="4"/>
      <c r="I105" s="4"/>
      <c r="J105" s="4">
        <f t="shared" si="1"/>
        <v>320</v>
      </c>
    </row>
    <row r="106" ht="15" spans="1:10">
      <c r="A106" s="4">
        <v>102</v>
      </c>
      <c r="B106" s="4" t="s">
        <v>14</v>
      </c>
      <c r="C106" s="6" t="s">
        <v>2607</v>
      </c>
      <c r="D106" s="7" t="s">
        <v>33810</v>
      </c>
      <c r="E106" s="6" t="s">
        <v>33819</v>
      </c>
      <c r="F106" s="6" t="s">
        <v>2660</v>
      </c>
      <c r="G106" s="6">
        <v>400</v>
      </c>
      <c r="H106" s="4"/>
      <c r="I106" s="4"/>
      <c r="J106" s="4">
        <f t="shared" si="1"/>
        <v>320</v>
      </c>
    </row>
    <row r="107" ht="15" spans="1:10">
      <c r="A107" s="4">
        <v>103</v>
      </c>
      <c r="B107" s="4" t="s">
        <v>14</v>
      </c>
      <c r="C107" s="6" t="s">
        <v>2607</v>
      </c>
      <c r="D107" s="7" t="s">
        <v>33812</v>
      </c>
      <c r="E107" s="6" t="s">
        <v>33813</v>
      </c>
      <c r="F107" s="6" t="s">
        <v>27029</v>
      </c>
      <c r="G107" s="6">
        <v>400</v>
      </c>
      <c r="H107" s="4"/>
      <c r="I107" s="4"/>
      <c r="J107" s="4">
        <f t="shared" si="1"/>
        <v>320</v>
      </c>
    </row>
    <row r="108" ht="15" spans="1:10">
      <c r="A108" s="4">
        <v>104</v>
      </c>
      <c r="B108" s="4" t="s">
        <v>14</v>
      </c>
      <c r="C108" s="6" t="s">
        <v>2607</v>
      </c>
      <c r="D108" s="7" t="s">
        <v>33810</v>
      </c>
      <c r="E108" s="6" t="s">
        <v>33811</v>
      </c>
      <c r="F108" s="6" t="s">
        <v>2713</v>
      </c>
      <c r="G108" s="6">
        <v>200</v>
      </c>
      <c r="H108" s="4"/>
      <c r="I108" s="4"/>
      <c r="J108" s="4">
        <f t="shared" si="1"/>
        <v>160</v>
      </c>
    </row>
    <row r="109" ht="15" spans="1:10">
      <c r="A109" s="4">
        <v>105</v>
      </c>
      <c r="B109" s="4" t="s">
        <v>14</v>
      </c>
      <c r="C109" s="6" t="s">
        <v>2607</v>
      </c>
      <c r="D109" s="7" t="s">
        <v>33810</v>
      </c>
      <c r="E109" s="6" t="s">
        <v>33811</v>
      </c>
      <c r="F109" s="6" t="s">
        <v>27104</v>
      </c>
      <c r="G109" s="6">
        <v>200</v>
      </c>
      <c r="H109" s="4"/>
      <c r="I109" s="4"/>
      <c r="J109" s="4">
        <f t="shared" si="1"/>
        <v>160</v>
      </c>
    </row>
    <row r="110" ht="15" spans="1:10">
      <c r="A110" s="4">
        <v>106</v>
      </c>
      <c r="B110" s="4" t="s">
        <v>14</v>
      </c>
      <c r="C110" s="6" t="s">
        <v>2607</v>
      </c>
      <c r="D110" s="7" t="s">
        <v>33810</v>
      </c>
      <c r="E110" s="6" t="s">
        <v>33819</v>
      </c>
      <c r="F110" s="6" t="s">
        <v>2654</v>
      </c>
      <c r="G110" s="6">
        <v>200</v>
      </c>
      <c r="H110" s="4"/>
      <c r="I110" s="4"/>
      <c r="J110" s="4">
        <f t="shared" si="1"/>
        <v>160</v>
      </c>
    </row>
    <row r="111" ht="15" spans="1:10">
      <c r="A111" s="4">
        <v>107</v>
      </c>
      <c r="B111" s="4" t="s">
        <v>14</v>
      </c>
      <c r="C111" s="6" t="s">
        <v>2607</v>
      </c>
      <c r="D111" s="7" t="s">
        <v>33810</v>
      </c>
      <c r="E111" s="6" t="s">
        <v>33819</v>
      </c>
      <c r="F111" s="6" t="s">
        <v>2662</v>
      </c>
      <c r="G111" s="6">
        <v>200</v>
      </c>
      <c r="H111" s="4"/>
      <c r="I111" s="4"/>
      <c r="J111" s="4">
        <f t="shared" si="1"/>
        <v>160</v>
      </c>
    </row>
    <row r="112" ht="15" spans="1:10">
      <c r="A112" s="4">
        <v>108</v>
      </c>
      <c r="B112" s="4" t="s">
        <v>14</v>
      </c>
      <c r="C112" s="6" t="s">
        <v>2607</v>
      </c>
      <c r="D112" s="7" t="s">
        <v>33810</v>
      </c>
      <c r="E112" s="6" t="s">
        <v>33816</v>
      </c>
      <c r="F112" s="6" t="s">
        <v>2680</v>
      </c>
      <c r="G112" s="6">
        <v>200</v>
      </c>
      <c r="H112" s="4"/>
      <c r="I112" s="4"/>
      <c r="J112" s="4">
        <f t="shared" si="1"/>
        <v>160</v>
      </c>
    </row>
    <row r="113" ht="15" spans="1:10">
      <c r="A113" s="4">
        <v>109</v>
      </c>
      <c r="B113" s="4" t="s">
        <v>14</v>
      </c>
      <c r="C113" s="6" t="s">
        <v>2607</v>
      </c>
      <c r="D113" s="7" t="s">
        <v>33810</v>
      </c>
      <c r="E113" s="6" t="s">
        <v>33817</v>
      </c>
      <c r="F113" s="6" t="s">
        <v>27247</v>
      </c>
      <c r="G113" s="6">
        <v>315</v>
      </c>
      <c r="H113" s="4"/>
      <c r="I113" s="4"/>
      <c r="J113" s="4">
        <f t="shared" si="1"/>
        <v>252</v>
      </c>
    </row>
    <row r="114" ht="15" spans="1:10">
      <c r="A114" s="4">
        <v>110</v>
      </c>
      <c r="B114" s="4" t="s">
        <v>14</v>
      </c>
      <c r="C114" s="6" t="s">
        <v>2607</v>
      </c>
      <c r="D114" s="7" t="s">
        <v>33810</v>
      </c>
      <c r="E114" s="6" t="s">
        <v>33811</v>
      </c>
      <c r="F114" s="6" t="s">
        <v>2629</v>
      </c>
      <c r="G114" s="6">
        <v>200</v>
      </c>
      <c r="H114" s="4"/>
      <c r="I114" s="4"/>
      <c r="J114" s="4">
        <f t="shared" si="1"/>
        <v>160</v>
      </c>
    </row>
    <row r="115" ht="15" spans="1:10">
      <c r="A115" s="4">
        <v>111</v>
      </c>
      <c r="B115" s="4" t="s">
        <v>14</v>
      </c>
      <c r="C115" s="6" t="s">
        <v>2607</v>
      </c>
      <c r="D115" s="7" t="s">
        <v>33810</v>
      </c>
      <c r="E115" s="6" t="s">
        <v>33814</v>
      </c>
      <c r="F115" s="6" t="s">
        <v>2709</v>
      </c>
      <c r="G115" s="6">
        <v>400</v>
      </c>
      <c r="H115" s="4"/>
      <c r="I115" s="4"/>
      <c r="J115" s="4">
        <f t="shared" si="1"/>
        <v>320</v>
      </c>
    </row>
    <row r="116" ht="15" spans="1:10">
      <c r="A116" s="4">
        <v>112</v>
      </c>
      <c r="B116" s="4" t="s">
        <v>14</v>
      </c>
      <c r="C116" s="6" t="s">
        <v>2607</v>
      </c>
      <c r="D116" s="7" t="s">
        <v>33810</v>
      </c>
      <c r="E116" s="6" t="s">
        <v>33819</v>
      </c>
      <c r="F116" s="6" t="s">
        <v>4041</v>
      </c>
      <c r="G116" s="6">
        <v>200</v>
      </c>
      <c r="H116" s="4"/>
      <c r="I116" s="4"/>
      <c r="J116" s="4">
        <f t="shared" si="1"/>
        <v>160</v>
      </c>
    </row>
    <row r="117" ht="15" spans="1:10">
      <c r="A117" s="4">
        <v>113</v>
      </c>
      <c r="B117" s="4" t="s">
        <v>14</v>
      </c>
      <c r="C117" s="6" t="s">
        <v>2607</v>
      </c>
      <c r="D117" s="7" t="s">
        <v>33810</v>
      </c>
      <c r="E117" s="6" t="s">
        <v>33815</v>
      </c>
      <c r="F117" s="6" t="s">
        <v>27077</v>
      </c>
      <c r="G117" s="6">
        <v>400</v>
      </c>
      <c r="H117" s="4"/>
      <c r="I117" s="4"/>
      <c r="J117" s="4">
        <f t="shared" si="1"/>
        <v>320</v>
      </c>
    </row>
    <row r="118" ht="15" spans="1:10">
      <c r="A118" s="4">
        <v>114</v>
      </c>
      <c r="B118" s="4" t="s">
        <v>14</v>
      </c>
      <c r="C118" s="6" t="s">
        <v>2607</v>
      </c>
      <c r="D118" s="7" t="s">
        <v>33812</v>
      </c>
      <c r="E118" s="6" t="s">
        <v>33818</v>
      </c>
      <c r="F118" s="6" t="s">
        <v>26995</v>
      </c>
      <c r="G118" s="6">
        <v>200</v>
      </c>
      <c r="H118" s="4"/>
      <c r="I118" s="4"/>
      <c r="J118" s="4">
        <f t="shared" si="1"/>
        <v>160</v>
      </c>
    </row>
    <row r="119" ht="15" spans="1:10">
      <c r="A119" s="4">
        <v>115</v>
      </c>
      <c r="B119" s="4" t="s">
        <v>14</v>
      </c>
      <c r="C119" s="6" t="s">
        <v>2607</v>
      </c>
      <c r="D119" s="7" t="s">
        <v>33812</v>
      </c>
      <c r="E119" s="6" t="s">
        <v>33818</v>
      </c>
      <c r="F119" s="6" t="s">
        <v>26996</v>
      </c>
      <c r="G119" s="6">
        <v>100</v>
      </c>
      <c r="H119" s="4"/>
      <c r="I119" s="4"/>
      <c r="J119" s="4">
        <f t="shared" si="1"/>
        <v>80</v>
      </c>
    </row>
    <row r="120" ht="15" spans="1:10">
      <c r="A120" s="4">
        <v>116</v>
      </c>
      <c r="B120" s="4" t="s">
        <v>14</v>
      </c>
      <c r="C120" s="6" t="s">
        <v>2607</v>
      </c>
      <c r="D120" s="7" t="s">
        <v>33810</v>
      </c>
      <c r="E120" s="6" t="s">
        <v>33816</v>
      </c>
      <c r="F120" s="6" t="s">
        <v>27177</v>
      </c>
      <c r="G120" s="6">
        <v>200</v>
      </c>
      <c r="H120" s="4"/>
      <c r="I120" s="4"/>
      <c r="J120" s="4">
        <f t="shared" si="1"/>
        <v>160</v>
      </c>
    </row>
    <row r="121" ht="15" spans="1:10">
      <c r="A121" s="4">
        <v>117</v>
      </c>
      <c r="B121" s="4" t="s">
        <v>14</v>
      </c>
      <c r="C121" s="6" t="s">
        <v>2607</v>
      </c>
      <c r="D121" s="7" t="s">
        <v>33810</v>
      </c>
      <c r="E121" s="6" t="s">
        <v>33816</v>
      </c>
      <c r="F121" s="6" t="s">
        <v>27178</v>
      </c>
      <c r="G121" s="6">
        <v>100</v>
      </c>
      <c r="H121" s="4"/>
      <c r="I121" s="4"/>
      <c r="J121" s="4">
        <f t="shared" si="1"/>
        <v>80</v>
      </c>
    </row>
    <row r="122" ht="15" spans="1:10">
      <c r="A122" s="4">
        <v>118</v>
      </c>
      <c r="B122" s="4" t="s">
        <v>14</v>
      </c>
      <c r="C122" s="6" t="s">
        <v>2607</v>
      </c>
      <c r="D122" s="7" t="s">
        <v>33810</v>
      </c>
      <c r="E122" s="6" t="s">
        <v>33817</v>
      </c>
      <c r="F122" s="6" t="s">
        <v>27248</v>
      </c>
      <c r="G122" s="6">
        <v>200</v>
      </c>
      <c r="H122" s="4"/>
      <c r="I122" s="4"/>
      <c r="J122" s="4">
        <f t="shared" si="1"/>
        <v>160</v>
      </c>
    </row>
    <row r="123" ht="15" spans="1:10">
      <c r="A123" s="4">
        <v>119</v>
      </c>
      <c r="B123" s="4" t="s">
        <v>14</v>
      </c>
      <c r="C123" s="6" t="s">
        <v>2607</v>
      </c>
      <c r="D123" s="7" t="s">
        <v>33812</v>
      </c>
      <c r="E123" s="6" t="s">
        <v>33818</v>
      </c>
      <c r="F123" s="6" t="s">
        <v>26997</v>
      </c>
      <c r="G123" s="6">
        <v>200</v>
      </c>
      <c r="H123" s="4"/>
      <c r="I123" s="4"/>
      <c r="J123" s="4">
        <f t="shared" si="1"/>
        <v>160</v>
      </c>
    </row>
    <row r="124" ht="15" spans="1:10">
      <c r="A124" s="4">
        <v>120</v>
      </c>
      <c r="B124" s="4" t="s">
        <v>14</v>
      </c>
      <c r="C124" s="6" t="s">
        <v>2607</v>
      </c>
      <c r="D124" s="7" t="s">
        <v>33810</v>
      </c>
      <c r="E124" s="6" t="s">
        <v>33821</v>
      </c>
      <c r="F124" s="6" t="s">
        <v>27129</v>
      </c>
      <c r="G124" s="6">
        <v>200</v>
      </c>
      <c r="H124" s="4"/>
      <c r="I124" s="4"/>
      <c r="J124" s="4">
        <f t="shared" si="1"/>
        <v>160</v>
      </c>
    </row>
    <row r="125" ht="15" spans="1:10">
      <c r="A125" s="4">
        <v>121</v>
      </c>
      <c r="B125" s="4" t="s">
        <v>14</v>
      </c>
      <c r="C125" s="6" t="s">
        <v>2607</v>
      </c>
      <c r="D125" s="7" t="s">
        <v>33810</v>
      </c>
      <c r="E125" s="6" t="s">
        <v>33817</v>
      </c>
      <c r="F125" s="6" t="s">
        <v>2765</v>
      </c>
      <c r="G125" s="6">
        <v>200</v>
      </c>
      <c r="H125" s="4"/>
      <c r="I125" s="4"/>
      <c r="J125" s="4">
        <f t="shared" si="1"/>
        <v>160</v>
      </c>
    </row>
    <row r="126" ht="15" spans="1:10">
      <c r="A126" s="4">
        <v>122</v>
      </c>
      <c r="B126" s="4" t="s">
        <v>14</v>
      </c>
      <c r="C126" s="6" t="s">
        <v>2607</v>
      </c>
      <c r="D126" s="7" t="s">
        <v>33812</v>
      </c>
      <c r="E126" s="6" t="s">
        <v>33813</v>
      </c>
      <c r="F126" s="6" t="s">
        <v>2639</v>
      </c>
      <c r="G126" s="6">
        <v>200</v>
      </c>
      <c r="H126" s="4"/>
      <c r="I126" s="4"/>
      <c r="J126" s="4">
        <f t="shared" si="1"/>
        <v>160</v>
      </c>
    </row>
    <row r="127" ht="15" spans="1:10">
      <c r="A127" s="4">
        <v>123</v>
      </c>
      <c r="B127" s="4" t="s">
        <v>14</v>
      </c>
      <c r="C127" s="6" t="s">
        <v>2607</v>
      </c>
      <c r="D127" s="7" t="s">
        <v>33812</v>
      </c>
      <c r="E127" s="6" t="s">
        <v>33813</v>
      </c>
      <c r="F127" s="6" t="s">
        <v>27030</v>
      </c>
      <c r="G127" s="6">
        <v>400</v>
      </c>
      <c r="H127" s="4"/>
      <c r="I127" s="4"/>
      <c r="J127" s="4">
        <f t="shared" si="1"/>
        <v>320</v>
      </c>
    </row>
    <row r="128" ht="15" spans="1:10">
      <c r="A128" s="4">
        <v>124</v>
      </c>
      <c r="B128" s="4" t="s">
        <v>14</v>
      </c>
      <c r="C128" s="6" t="s">
        <v>2607</v>
      </c>
      <c r="D128" s="7" t="s">
        <v>33812</v>
      </c>
      <c r="E128" s="6" t="s">
        <v>33818</v>
      </c>
      <c r="F128" s="6" t="s">
        <v>7467</v>
      </c>
      <c r="G128" s="6">
        <v>100</v>
      </c>
      <c r="H128" s="4"/>
      <c r="I128" s="4"/>
      <c r="J128" s="4">
        <f t="shared" si="1"/>
        <v>80</v>
      </c>
    </row>
    <row r="129" ht="15" spans="1:10">
      <c r="A129" s="4">
        <v>125</v>
      </c>
      <c r="B129" s="4" t="s">
        <v>14</v>
      </c>
      <c r="C129" s="6" t="s">
        <v>2607</v>
      </c>
      <c r="D129" s="7" t="s">
        <v>33810</v>
      </c>
      <c r="E129" s="6" t="s">
        <v>33815</v>
      </c>
      <c r="F129" s="6" t="s">
        <v>27078</v>
      </c>
      <c r="G129" s="6">
        <v>200</v>
      </c>
      <c r="H129" s="4"/>
      <c r="I129" s="4"/>
      <c r="J129" s="4">
        <f t="shared" si="1"/>
        <v>160</v>
      </c>
    </row>
    <row r="130" ht="15" spans="1:10">
      <c r="A130" s="4">
        <v>126</v>
      </c>
      <c r="B130" s="4" t="s">
        <v>14</v>
      </c>
      <c r="C130" s="6" t="s">
        <v>2607</v>
      </c>
      <c r="D130" s="7" t="s">
        <v>33812</v>
      </c>
      <c r="E130" s="6" t="s">
        <v>33813</v>
      </c>
      <c r="F130" s="6" t="s">
        <v>27031</v>
      </c>
      <c r="G130" s="6">
        <v>200</v>
      </c>
      <c r="H130" s="4"/>
      <c r="I130" s="4"/>
      <c r="J130" s="4">
        <f t="shared" si="1"/>
        <v>160</v>
      </c>
    </row>
    <row r="131" ht="15" spans="1:10">
      <c r="A131" s="4">
        <v>127</v>
      </c>
      <c r="B131" s="4" t="s">
        <v>14</v>
      </c>
      <c r="C131" s="6" t="s">
        <v>2607</v>
      </c>
      <c r="D131" s="7" t="s">
        <v>33810</v>
      </c>
      <c r="E131" s="6" t="s">
        <v>33819</v>
      </c>
      <c r="F131" s="6" t="s">
        <v>27145</v>
      </c>
      <c r="G131" s="6">
        <v>200</v>
      </c>
      <c r="H131" s="4"/>
      <c r="I131" s="4"/>
      <c r="J131" s="4">
        <f t="shared" ref="J131:J194" si="2">G131*0.8-I131</f>
        <v>160</v>
      </c>
    </row>
    <row r="132" ht="15" spans="1:10">
      <c r="A132" s="4">
        <v>128</v>
      </c>
      <c r="B132" s="4" t="s">
        <v>14</v>
      </c>
      <c r="C132" s="6" t="s">
        <v>2607</v>
      </c>
      <c r="D132" s="7" t="s">
        <v>33812</v>
      </c>
      <c r="E132" s="6" t="s">
        <v>33818</v>
      </c>
      <c r="F132" s="6" t="s">
        <v>26998</v>
      </c>
      <c r="G132" s="6">
        <v>200</v>
      </c>
      <c r="H132" s="4"/>
      <c r="I132" s="4"/>
      <c r="J132" s="4">
        <f t="shared" si="2"/>
        <v>160</v>
      </c>
    </row>
    <row r="133" ht="15" spans="1:10">
      <c r="A133" s="4">
        <v>129</v>
      </c>
      <c r="B133" s="4" t="s">
        <v>14</v>
      </c>
      <c r="C133" s="6" t="s">
        <v>2607</v>
      </c>
      <c r="D133" s="7" t="s">
        <v>33810</v>
      </c>
      <c r="E133" s="6" t="s">
        <v>33811</v>
      </c>
      <c r="F133" s="6" t="s">
        <v>27105</v>
      </c>
      <c r="G133" s="6">
        <v>100</v>
      </c>
      <c r="H133" s="4"/>
      <c r="I133" s="4"/>
      <c r="J133" s="4">
        <f t="shared" si="2"/>
        <v>80</v>
      </c>
    </row>
    <row r="134" ht="15" spans="1:10">
      <c r="A134" s="4">
        <v>130</v>
      </c>
      <c r="B134" s="4" t="s">
        <v>14</v>
      </c>
      <c r="C134" s="6" t="s">
        <v>2607</v>
      </c>
      <c r="D134" s="7" t="s">
        <v>33810</v>
      </c>
      <c r="E134" s="6" t="s">
        <v>33816</v>
      </c>
      <c r="F134" s="6" t="s">
        <v>27179</v>
      </c>
      <c r="G134" s="6">
        <v>100</v>
      </c>
      <c r="H134" s="4"/>
      <c r="I134" s="4"/>
      <c r="J134" s="4">
        <f t="shared" si="2"/>
        <v>80</v>
      </c>
    </row>
    <row r="135" ht="15" spans="1:10">
      <c r="A135" s="4">
        <v>131</v>
      </c>
      <c r="B135" s="4" t="s">
        <v>14</v>
      </c>
      <c r="C135" s="6" t="s">
        <v>2607</v>
      </c>
      <c r="D135" s="7" t="s">
        <v>33810</v>
      </c>
      <c r="E135" s="6" t="s">
        <v>33816</v>
      </c>
      <c r="F135" s="6" t="s">
        <v>27180</v>
      </c>
      <c r="G135" s="6">
        <v>200</v>
      </c>
      <c r="H135" s="4"/>
      <c r="I135" s="4"/>
      <c r="J135" s="4">
        <f t="shared" si="2"/>
        <v>160</v>
      </c>
    </row>
    <row r="136" ht="15" spans="1:10">
      <c r="A136" s="4">
        <v>132</v>
      </c>
      <c r="B136" s="4" t="s">
        <v>14</v>
      </c>
      <c r="C136" s="6" t="s">
        <v>2607</v>
      </c>
      <c r="D136" s="7" t="s">
        <v>33810</v>
      </c>
      <c r="E136" s="6" t="s">
        <v>33820</v>
      </c>
      <c r="F136" s="6" t="s">
        <v>27218</v>
      </c>
      <c r="G136" s="6">
        <v>50</v>
      </c>
      <c r="H136" s="4"/>
      <c r="I136" s="4"/>
      <c r="J136" s="4">
        <f t="shared" si="2"/>
        <v>40</v>
      </c>
    </row>
    <row r="137" ht="15" spans="1:10">
      <c r="A137" s="4">
        <v>133</v>
      </c>
      <c r="B137" s="4" t="s">
        <v>14</v>
      </c>
      <c r="C137" s="6" t="s">
        <v>2607</v>
      </c>
      <c r="D137" s="7" t="s">
        <v>33810</v>
      </c>
      <c r="E137" s="6" t="s">
        <v>33811</v>
      </c>
      <c r="F137" s="6" t="s">
        <v>27106</v>
      </c>
      <c r="G137" s="6">
        <v>100</v>
      </c>
      <c r="H137" s="4"/>
      <c r="I137" s="4"/>
      <c r="J137" s="4">
        <f t="shared" si="2"/>
        <v>80</v>
      </c>
    </row>
    <row r="138" ht="15" spans="1:10">
      <c r="A138" s="4">
        <v>134</v>
      </c>
      <c r="B138" s="4" t="s">
        <v>14</v>
      </c>
      <c r="C138" s="6" t="s">
        <v>2607</v>
      </c>
      <c r="D138" s="7" t="s">
        <v>33810</v>
      </c>
      <c r="E138" s="6" t="s">
        <v>33814</v>
      </c>
      <c r="F138" s="6" t="s">
        <v>27050</v>
      </c>
      <c r="G138" s="6">
        <v>100</v>
      </c>
      <c r="H138" s="4"/>
      <c r="I138" s="4"/>
      <c r="J138" s="4">
        <f t="shared" si="2"/>
        <v>80</v>
      </c>
    </row>
    <row r="139" ht="15" spans="1:10">
      <c r="A139" s="4">
        <v>135</v>
      </c>
      <c r="B139" s="4" t="s">
        <v>14</v>
      </c>
      <c r="C139" s="6" t="s">
        <v>2607</v>
      </c>
      <c r="D139" s="7" t="s">
        <v>33810</v>
      </c>
      <c r="E139" s="6" t="s">
        <v>33815</v>
      </c>
      <c r="F139" s="6" t="s">
        <v>27079</v>
      </c>
      <c r="G139" s="6">
        <v>100</v>
      </c>
      <c r="H139" s="4"/>
      <c r="I139" s="4"/>
      <c r="J139" s="4">
        <f t="shared" si="2"/>
        <v>80</v>
      </c>
    </row>
    <row r="140" ht="15" spans="1:10">
      <c r="A140" s="4">
        <v>136</v>
      </c>
      <c r="B140" s="4" t="s">
        <v>14</v>
      </c>
      <c r="C140" s="6" t="s">
        <v>2607</v>
      </c>
      <c r="D140" s="7" t="s">
        <v>33810</v>
      </c>
      <c r="E140" s="6" t="s">
        <v>33816</v>
      </c>
      <c r="F140" s="6" t="s">
        <v>27181</v>
      </c>
      <c r="G140" s="6">
        <v>100</v>
      </c>
      <c r="H140" s="4"/>
      <c r="I140" s="4"/>
      <c r="J140" s="4">
        <f t="shared" si="2"/>
        <v>80</v>
      </c>
    </row>
    <row r="141" ht="15" spans="1:10">
      <c r="A141" s="4">
        <v>137</v>
      </c>
      <c r="B141" s="4" t="s">
        <v>14</v>
      </c>
      <c r="C141" s="6" t="s">
        <v>2607</v>
      </c>
      <c r="D141" s="7" t="s">
        <v>33812</v>
      </c>
      <c r="E141" s="6" t="s">
        <v>33818</v>
      </c>
      <c r="F141" s="6" t="s">
        <v>26999</v>
      </c>
      <c r="G141" s="6">
        <v>200</v>
      </c>
      <c r="H141" s="4"/>
      <c r="I141" s="4"/>
      <c r="J141" s="4">
        <f t="shared" si="2"/>
        <v>160</v>
      </c>
    </row>
    <row r="142" ht="15" spans="1:10">
      <c r="A142" s="4">
        <v>138</v>
      </c>
      <c r="B142" s="4" t="s">
        <v>14</v>
      </c>
      <c r="C142" s="6" t="s">
        <v>2607</v>
      </c>
      <c r="D142" s="7" t="s">
        <v>33810</v>
      </c>
      <c r="E142" s="6" t="s">
        <v>33819</v>
      </c>
      <c r="F142" s="6" t="s">
        <v>27146</v>
      </c>
      <c r="G142" s="6">
        <v>200</v>
      </c>
      <c r="H142" s="4"/>
      <c r="I142" s="4"/>
      <c r="J142" s="4">
        <f t="shared" si="2"/>
        <v>160</v>
      </c>
    </row>
    <row r="143" ht="15" spans="1:10">
      <c r="A143" s="4">
        <v>139</v>
      </c>
      <c r="B143" s="4" t="s">
        <v>14</v>
      </c>
      <c r="C143" s="6" t="s">
        <v>2607</v>
      </c>
      <c r="D143" s="7" t="s">
        <v>33810</v>
      </c>
      <c r="E143" s="6" t="s">
        <v>33820</v>
      </c>
      <c r="F143" s="6" t="s">
        <v>27219</v>
      </c>
      <c r="G143" s="6">
        <v>200</v>
      </c>
      <c r="H143" s="4"/>
      <c r="I143" s="4"/>
      <c r="J143" s="4">
        <f t="shared" si="2"/>
        <v>160</v>
      </c>
    </row>
    <row r="144" ht="15" spans="1:10">
      <c r="A144" s="4">
        <v>140</v>
      </c>
      <c r="B144" s="4" t="s">
        <v>14</v>
      </c>
      <c r="C144" s="6" t="s">
        <v>2607</v>
      </c>
      <c r="D144" s="7" t="s">
        <v>33810</v>
      </c>
      <c r="E144" s="6" t="s">
        <v>33811</v>
      </c>
      <c r="F144" s="6" t="s">
        <v>27107</v>
      </c>
      <c r="G144" s="6">
        <v>400</v>
      </c>
      <c r="H144" s="4"/>
      <c r="I144" s="4"/>
      <c r="J144" s="4">
        <f t="shared" si="2"/>
        <v>320</v>
      </c>
    </row>
    <row r="145" ht="15" spans="1:10">
      <c r="A145" s="4">
        <v>141</v>
      </c>
      <c r="B145" s="4" t="s">
        <v>14</v>
      </c>
      <c r="C145" s="6" t="s">
        <v>2607</v>
      </c>
      <c r="D145" s="7" t="s">
        <v>33810</v>
      </c>
      <c r="E145" s="6" t="s">
        <v>33811</v>
      </c>
      <c r="F145" s="6" t="s">
        <v>27108</v>
      </c>
      <c r="G145" s="6">
        <v>200</v>
      </c>
      <c r="H145" s="4"/>
      <c r="I145" s="4"/>
      <c r="J145" s="4">
        <f t="shared" si="2"/>
        <v>160</v>
      </c>
    </row>
    <row r="146" ht="15" spans="1:10">
      <c r="A146" s="4">
        <v>142</v>
      </c>
      <c r="B146" s="4" t="s">
        <v>14</v>
      </c>
      <c r="C146" s="6" t="s">
        <v>2607</v>
      </c>
      <c r="D146" s="7" t="s">
        <v>33810</v>
      </c>
      <c r="E146" s="6" t="s">
        <v>33820</v>
      </c>
      <c r="F146" s="6" t="s">
        <v>2682</v>
      </c>
      <c r="G146" s="6">
        <v>200</v>
      </c>
      <c r="H146" s="4"/>
      <c r="I146" s="4"/>
      <c r="J146" s="4">
        <f t="shared" si="2"/>
        <v>160</v>
      </c>
    </row>
    <row r="147" ht="15" spans="1:10">
      <c r="A147" s="4">
        <v>143</v>
      </c>
      <c r="B147" s="4" t="s">
        <v>14</v>
      </c>
      <c r="C147" s="6" t="s">
        <v>2607</v>
      </c>
      <c r="D147" s="7" t="s">
        <v>33812</v>
      </c>
      <c r="E147" s="6" t="s">
        <v>33818</v>
      </c>
      <c r="F147" s="6" t="s">
        <v>2761</v>
      </c>
      <c r="G147" s="6">
        <v>200</v>
      </c>
      <c r="H147" s="4"/>
      <c r="I147" s="4"/>
      <c r="J147" s="4">
        <f t="shared" si="2"/>
        <v>160</v>
      </c>
    </row>
    <row r="148" ht="15" spans="1:10">
      <c r="A148" s="4">
        <v>144</v>
      </c>
      <c r="B148" s="4" t="s">
        <v>14</v>
      </c>
      <c r="C148" s="6" t="s">
        <v>2607</v>
      </c>
      <c r="D148" s="7" t="s">
        <v>33812</v>
      </c>
      <c r="E148" s="6" t="s">
        <v>33818</v>
      </c>
      <c r="F148" s="6" t="s">
        <v>27000</v>
      </c>
      <c r="G148" s="6">
        <v>100</v>
      </c>
      <c r="H148" s="4"/>
      <c r="I148" s="4"/>
      <c r="J148" s="4">
        <f t="shared" si="2"/>
        <v>80</v>
      </c>
    </row>
    <row r="149" ht="15" spans="1:10">
      <c r="A149" s="4">
        <v>145</v>
      </c>
      <c r="B149" s="4" t="s">
        <v>14</v>
      </c>
      <c r="C149" s="6" t="s">
        <v>2607</v>
      </c>
      <c r="D149" s="7" t="s">
        <v>33810</v>
      </c>
      <c r="E149" s="6" t="s">
        <v>33811</v>
      </c>
      <c r="F149" s="6" t="s">
        <v>2714</v>
      </c>
      <c r="G149" s="6">
        <v>400</v>
      </c>
      <c r="H149" s="4"/>
      <c r="I149" s="4"/>
      <c r="J149" s="4">
        <f t="shared" si="2"/>
        <v>320</v>
      </c>
    </row>
    <row r="150" ht="15" spans="1:10">
      <c r="A150" s="4">
        <v>146</v>
      </c>
      <c r="B150" s="4" t="s">
        <v>14</v>
      </c>
      <c r="C150" s="6" t="s">
        <v>2607</v>
      </c>
      <c r="D150" s="7" t="s">
        <v>33810</v>
      </c>
      <c r="E150" s="6" t="s">
        <v>33816</v>
      </c>
      <c r="F150" s="6" t="s">
        <v>27182</v>
      </c>
      <c r="G150" s="6">
        <v>315</v>
      </c>
      <c r="H150" s="4"/>
      <c r="I150" s="4"/>
      <c r="J150" s="4">
        <f t="shared" si="2"/>
        <v>252</v>
      </c>
    </row>
    <row r="151" ht="15" spans="1:10">
      <c r="A151" s="4">
        <v>147</v>
      </c>
      <c r="B151" s="4" t="s">
        <v>14</v>
      </c>
      <c r="C151" s="6" t="s">
        <v>2607</v>
      </c>
      <c r="D151" s="7" t="s">
        <v>33810</v>
      </c>
      <c r="E151" s="6" t="s">
        <v>33816</v>
      </c>
      <c r="F151" s="6" t="s">
        <v>2643</v>
      </c>
      <c r="G151" s="6">
        <v>200</v>
      </c>
      <c r="H151" s="4"/>
      <c r="I151" s="4"/>
      <c r="J151" s="4">
        <f t="shared" si="2"/>
        <v>160</v>
      </c>
    </row>
    <row r="152" ht="15" spans="1:10">
      <c r="A152" s="4">
        <v>148</v>
      </c>
      <c r="B152" s="4" t="s">
        <v>14</v>
      </c>
      <c r="C152" s="6" t="s">
        <v>2607</v>
      </c>
      <c r="D152" s="7" t="s">
        <v>33810</v>
      </c>
      <c r="E152" s="6" t="s">
        <v>33811</v>
      </c>
      <c r="F152" s="6" t="s">
        <v>2666</v>
      </c>
      <c r="G152" s="6">
        <v>200</v>
      </c>
      <c r="H152" s="4"/>
      <c r="I152" s="4"/>
      <c r="J152" s="4">
        <f t="shared" si="2"/>
        <v>160</v>
      </c>
    </row>
    <row r="153" ht="15" spans="1:10">
      <c r="A153" s="4">
        <v>149</v>
      </c>
      <c r="B153" s="4" t="s">
        <v>14</v>
      </c>
      <c r="C153" s="6" t="s">
        <v>2607</v>
      </c>
      <c r="D153" s="7" t="s">
        <v>33810</v>
      </c>
      <c r="E153" s="6" t="s">
        <v>33816</v>
      </c>
      <c r="F153" s="6" t="s">
        <v>27183</v>
      </c>
      <c r="G153" s="6">
        <v>200</v>
      </c>
      <c r="H153" s="4"/>
      <c r="I153" s="4"/>
      <c r="J153" s="4">
        <f t="shared" si="2"/>
        <v>160</v>
      </c>
    </row>
    <row r="154" ht="15" spans="1:10">
      <c r="A154" s="4">
        <v>150</v>
      </c>
      <c r="B154" s="4" t="s">
        <v>14</v>
      </c>
      <c r="C154" s="6" t="s">
        <v>2607</v>
      </c>
      <c r="D154" s="7" t="s">
        <v>33810</v>
      </c>
      <c r="E154" s="6" t="s">
        <v>33815</v>
      </c>
      <c r="F154" s="6" t="s">
        <v>2609</v>
      </c>
      <c r="G154" s="6">
        <v>200</v>
      </c>
      <c r="H154" s="4"/>
      <c r="I154" s="4"/>
      <c r="J154" s="4">
        <f t="shared" si="2"/>
        <v>160</v>
      </c>
    </row>
    <row r="155" ht="15" spans="1:10">
      <c r="A155" s="4">
        <v>151</v>
      </c>
      <c r="B155" s="4" t="s">
        <v>14</v>
      </c>
      <c r="C155" s="6" t="s">
        <v>2607</v>
      </c>
      <c r="D155" s="7" t="s">
        <v>33810</v>
      </c>
      <c r="E155" s="6" t="s">
        <v>33815</v>
      </c>
      <c r="F155" s="6" t="s">
        <v>16584</v>
      </c>
      <c r="G155" s="6">
        <v>200</v>
      </c>
      <c r="H155" s="4"/>
      <c r="I155" s="4"/>
      <c r="J155" s="4">
        <f t="shared" si="2"/>
        <v>160</v>
      </c>
    </row>
    <row r="156" ht="15" spans="1:10">
      <c r="A156" s="4">
        <v>152</v>
      </c>
      <c r="B156" s="4" t="s">
        <v>14</v>
      </c>
      <c r="C156" s="6" t="s">
        <v>2607</v>
      </c>
      <c r="D156" s="7" t="s">
        <v>33810</v>
      </c>
      <c r="E156" s="6" t="s">
        <v>33815</v>
      </c>
      <c r="F156" s="6" t="s">
        <v>83</v>
      </c>
      <c r="G156" s="6">
        <v>160</v>
      </c>
      <c r="H156" s="4"/>
      <c r="I156" s="4"/>
      <c r="J156" s="4">
        <f t="shared" si="2"/>
        <v>128</v>
      </c>
    </row>
    <row r="157" ht="15" spans="1:10">
      <c r="A157" s="4">
        <v>153</v>
      </c>
      <c r="B157" s="4" t="s">
        <v>14</v>
      </c>
      <c r="C157" s="6" t="s">
        <v>2607</v>
      </c>
      <c r="D157" s="7" t="s">
        <v>33810</v>
      </c>
      <c r="E157" s="6" t="s">
        <v>33815</v>
      </c>
      <c r="F157" s="6" t="s">
        <v>27080</v>
      </c>
      <c r="G157" s="6">
        <v>200</v>
      </c>
      <c r="H157" s="4"/>
      <c r="I157" s="4"/>
      <c r="J157" s="4">
        <f t="shared" si="2"/>
        <v>160</v>
      </c>
    </row>
    <row r="158" ht="15" spans="1:10">
      <c r="A158" s="4">
        <v>154</v>
      </c>
      <c r="B158" s="4" t="s">
        <v>14</v>
      </c>
      <c r="C158" s="6" t="s">
        <v>2607</v>
      </c>
      <c r="D158" s="7" t="s">
        <v>33810</v>
      </c>
      <c r="E158" s="6" t="s">
        <v>33811</v>
      </c>
      <c r="F158" s="6" t="s">
        <v>27109</v>
      </c>
      <c r="G158" s="6">
        <v>200</v>
      </c>
      <c r="H158" s="4"/>
      <c r="I158" s="4"/>
      <c r="J158" s="4">
        <f t="shared" si="2"/>
        <v>160</v>
      </c>
    </row>
    <row r="159" ht="15" spans="1:10">
      <c r="A159" s="4">
        <v>155</v>
      </c>
      <c r="B159" s="4" t="s">
        <v>14</v>
      </c>
      <c r="C159" s="6" t="s">
        <v>2607</v>
      </c>
      <c r="D159" s="7" t="s">
        <v>33810</v>
      </c>
      <c r="E159" s="6" t="s">
        <v>33815</v>
      </c>
      <c r="F159" s="6" t="s">
        <v>27081</v>
      </c>
      <c r="G159" s="6">
        <v>200</v>
      </c>
      <c r="H159" s="4"/>
      <c r="I159" s="4"/>
      <c r="J159" s="4">
        <f t="shared" si="2"/>
        <v>160</v>
      </c>
    </row>
    <row r="160" ht="15" spans="1:10">
      <c r="A160" s="4">
        <v>156</v>
      </c>
      <c r="B160" s="4" t="s">
        <v>14</v>
      </c>
      <c r="C160" s="6" t="s">
        <v>2607</v>
      </c>
      <c r="D160" s="7" t="s">
        <v>33810</v>
      </c>
      <c r="E160" s="6" t="s">
        <v>33816</v>
      </c>
      <c r="F160" s="6" t="s">
        <v>27184</v>
      </c>
      <c r="G160" s="6">
        <v>200</v>
      </c>
      <c r="H160" s="4"/>
      <c r="I160" s="4"/>
      <c r="J160" s="4">
        <f t="shared" si="2"/>
        <v>160</v>
      </c>
    </row>
    <row r="161" ht="15" spans="1:10">
      <c r="A161" s="4">
        <v>157</v>
      </c>
      <c r="B161" s="4" t="s">
        <v>14</v>
      </c>
      <c r="C161" s="6" t="s">
        <v>2607</v>
      </c>
      <c r="D161" s="7" t="s">
        <v>33810</v>
      </c>
      <c r="E161" s="6" t="s">
        <v>33816</v>
      </c>
      <c r="F161" s="6" t="s">
        <v>27185</v>
      </c>
      <c r="G161" s="6">
        <v>400</v>
      </c>
      <c r="H161" s="4"/>
      <c r="I161" s="4"/>
      <c r="J161" s="4">
        <f t="shared" si="2"/>
        <v>320</v>
      </c>
    </row>
    <row r="162" ht="15" spans="1:10">
      <c r="A162" s="4">
        <v>158</v>
      </c>
      <c r="B162" s="4" t="s">
        <v>14</v>
      </c>
      <c r="C162" s="6" t="s">
        <v>2607</v>
      </c>
      <c r="D162" s="7" t="s">
        <v>33810</v>
      </c>
      <c r="E162" s="6" t="s">
        <v>33811</v>
      </c>
      <c r="F162" s="6" t="s">
        <v>2774</v>
      </c>
      <c r="G162" s="6">
        <v>200</v>
      </c>
      <c r="H162" s="4"/>
      <c r="I162" s="4"/>
      <c r="J162" s="4">
        <f t="shared" si="2"/>
        <v>160</v>
      </c>
    </row>
    <row r="163" ht="15" spans="1:10">
      <c r="A163" s="4">
        <v>159</v>
      </c>
      <c r="B163" s="4" t="s">
        <v>14</v>
      </c>
      <c r="C163" s="6" t="s">
        <v>2607</v>
      </c>
      <c r="D163" s="7" t="s">
        <v>33810</v>
      </c>
      <c r="E163" s="6" t="s">
        <v>33821</v>
      </c>
      <c r="F163" s="6" t="s">
        <v>2624</v>
      </c>
      <c r="G163" s="6">
        <v>200</v>
      </c>
      <c r="H163" s="4"/>
      <c r="I163" s="4"/>
      <c r="J163" s="4">
        <f t="shared" si="2"/>
        <v>160</v>
      </c>
    </row>
    <row r="164" ht="15" spans="1:10">
      <c r="A164" s="4">
        <v>160</v>
      </c>
      <c r="B164" s="4" t="s">
        <v>14</v>
      </c>
      <c r="C164" s="6" t="s">
        <v>2607</v>
      </c>
      <c r="D164" s="7" t="s">
        <v>33810</v>
      </c>
      <c r="E164" s="6" t="s">
        <v>33816</v>
      </c>
      <c r="F164" s="6" t="s">
        <v>2742</v>
      </c>
      <c r="G164" s="6">
        <v>200</v>
      </c>
      <c r="H164" s="4"/>
      <c r="I164" s="4"/>
      <c r="J164" s="4">
        <f t="shared" si="2"/>
        <v>160</v>
      </c>
    </row>
    <row r="165" ht="15" spans="1:10">
      <c r="A165" s="4">
        <v>161</v>
      </c>
      <c r="B165" s="4" t="s">
        <v>14</v>
      </c>
      <c r="C165" s="6" t="s">
        <v>2607</v>
      </c>
      <c r="D165" s="7" t="s">
        <v>33812</v>
      </c>
      <c r="E165" s="6" t="s">
        <v>33818</v>
      </c>
      <c r="F165" s="6" t="s">
        <v>5493</v>
      </c>
      <c r="G165" s="6">
        <v>100</v>
      </c>
      <c r="H165" s="4"/>
      <c r="I165" s="4"/>
      <c r="J165" s="4">
        <f t="shared" si="2"/>
        <v>80</v>
      </c>
    </row>
    <row r="166" ht="15" spans="1:10">
      <c r="A166" s="4">
        <v>162</v>
      </c>
      <c r="B166" s="4" t="s">
        <v>14</v>
      </c>
      <c r="C166" s="6" t="s">
        <v>2607</v>
      </c>
      <c r="D166" s="7" t="s">
        <v>33810</v>
      </c>
      <c r="E166" s="6" t="s">
        <v>33819</v>
      </c>
      <c r="F166" s="6" t="s">
        <v>27147</v>
      </c>
      <c r="G166" s="6">
        <v>200</v>
      </c>
      <c r="H166" s="4"/>
      <c r="I166" s="4"/>
      <c r="J166" s="4">
        <f t="shared" si="2"/>
        <v>160</v>
      </c>
    </row>
    <row r="167" ht="15" spans="1:10">
      <c r="A167" s="4">
        <v>163</v>
      </c>
      <c r="B167" s="4" t="s">
        <v>14</v>
      </c>
      <c r="C167" s="6" t="s">
        <v>2607</v>
      </c>
      <c r="D167" s="7" t="s">
        <v>33810</v>
      </c>
      <c r="E167" s="6" t="s">
        <v>33815</v>
      </c>
      <c r="F167" s="6" t="s">
        <v>10060</v>
      </c>
      <c r="G167" s="6">
        <v>200</v>
      </c>
      <c r="H167" s="4"/>
      <c r="I167" s="4"/>
      <c r="J167" s="4">
        <f t="shared" si="2"/>
        <v>160</v>
      </c>
    </row>
    <row r="168" ht="15" spans="1:10">
      <c r="A168" s="4">
        <v>164</v>
      </c>
      <c r="B168" s="4" t="s">
        <v>14</v>
      </c>
      <c r="C168" s="6" t="s">
        <v>2607</v>
      </c>
      <c r="D168" s="7" t="s">
        <v>33810</v>
      </c>
      <c r="E168" s="6" t="s">
        <v>33815</v>
      </c>
      <c r="F168" s="6" t="s">
        <v>27082</v>
      </c>
      <c r="G168" s="6">
        <v>200</v>
      </c>
      <c r="H168" s="4"/>
      <c r="I168" s="4"/>
      <c r="J168" s="4">
        <f t="shared" si="2"/>
        <v>160</v>
      </c>
    </row>
    <row r="169" ht="15" spans="1:10">
      <c r="A169" s="4">
        <v>165</v>
      </c>
      <c r="B169" s="4" t="s">
        <v>14</v>
      </c>
      <c r="C169" s="6" t="s">
        <v>2607</v>
      </c>
      <c r="D169" s="7" t="s">
        <v>33810</v>
      </c>
      <c r="E169" s="6" t="s">
        <v>33811</v>
      </c>
      <c r="F169" s="6" t="s">
        <v>27110</v>
      </c>
      <c r="G169" s="6">
        <v>200</v>
      </c>
      <c r="H169" s="4"/>
      <c r="I169" s="4"/>
      <c r="J169" s="4">
        <f t="shared" si="2"/>
        <v>160</v>
      </c>
    </row>
    <row r="170" ht="15" spans="1:10">
      <c r="A170" s="4">
        <v>166</v>
      </c>
      <c r="B170" s="4" t="s">
        <v>14</v>
      </c>
      <c r="C170" s="6" t="s">
        <v>2607</v>
      </c>
      <c r="D170" s="7" t="s">
        <v>33810</v>
      </c>
      <c r="E170" s="6" t="s">
        <v>33811</v>
      </c>
      <c r="F170" s="6" t="s">
        <v>27111</v>
      </c>
      <c r="G170" s="6">
        <v>100</v>
      </c>
      <c r="H170" s="4"/>
      <c r="I170" s="4"/>
      <c r="J170" s="4">
        <f t="shared" si="2"/>
        <v>80</v>
      </c>
    </row>
    <row r="171" ht="15" spans="1:10">
      <c r="A171" s="4">
        <v>167</v>
      </c>
      <c r="B171" s="4" t="s">
        <v>14</v>
      </c>
      <c r="C171" s="6" t="s">
        <v>2607</v>
      </c>
      <c r="D171" s="7" t="s">
        <v>33810</v>
      </c>
      <c r="E171" s="6" t="s">
        <v>33811</v>
      </c>
      <c r="F171" s="6" t="s">
        <v>2777</v>
      </c>
      <c r="G171" s="6">
        <v>200</v>
      </c>
      <c r="H171" s="4"/>
      <c r="I171" s="4"/>
      <c r="J171" s="4">
        <f t="shared" si="2"/>
        <v>160</v>
      </c>
    </row>
    <row r="172" ht="15" spans="1:10">
      <c r="A172" s="4">
        <v>168</v>
      </c>
      <c r="B172" s="4" t="s">
        <v>14</v>
      </c>
      <c r="C172" s="6" t="s">
        <v>2607</v>
      </c>
      <c r="D172" s="7" t="s">
        <v>33812</v>
      </c>
      <c r="E172" s="6" t="s">
        <v>33822</v>
      </c>
      <c r="F172" s="6" t="s">
        <v>2764</v>
      </c>
      <c r="G172" s="6">
        <v>200</v>
      </c>
      <c r="H172" s="4"/>
      <c r="I172" s="4"/>
      <c r="J172" s="4">
        <f t="shared" si="2"/>
        <v>160</v>
      </c>
    </row>
    <row r="173" ht="15" spans="1:10">
      <c r="A173" s="4">
        <v>169</v>
      </c>
      <c r="B173" s="4" t="s">
        <v>14</v>
      </c>
      <c r="C173" s="6" t="s">
        <v>2607</v>
      </c>
      <c r="D173" s="7" t="s">
        <v>33810</v>
      </c>
      <c r="E173" s="6" t="s">
        <v>33821</v>
      </c>
      <c r="F173" s="6" t="s">
        <v>27130</v>
      </c>
      <c r="G173" s="6">
        <v>400</v>
      </c>
      <c r="H173" s="4"/>
      <c r="I173" s="4"/>
      <c r="J173" s="4">
        <f t="shared" si="2"/>
        <v>320</v>
      </c>
    </row>
    <row r="174" ht="15" spans="1:10">
      <c r="A174" s="4">
        <v>170</v>
      </c>
      <c r="B174" s="4" t="s">
        <v>14</v>
      </c>
      <c r="C174" s="6" t="s">
        <v>2607</v>
      </c>
      <c r="D174" s="7" t="s">
        <v>33810</v>
      </c>
      <c r="E174" s="6" t="s">
        <v>33817</v>
      </c>
      <c r="F174" s="6" t="s">
        <v>27249</v>
      </c>
      <c r="G174" s="6">
        <v>200</v>
      </c>
      <c r="H174" s="4"/>
      <c r="I174" s="4"/>
      <c r="J174" s="4">
        <f t="shared" si="2"/>
        <v>160</v>
      </c>
    </row>
    <row r="175" ht="15" spans="1:10">
      <c r="A175" s="4">
        <v>171</v>
      </c>
      <c r="B175" s="4" t="s">
        <v>14</v>
      </c>
      <c r="C175" s="6" t="s">
        <v>2607</v>
      </c>
      <c r="D175" s="7" t="s">
        <v>33810</v>
      </c>
      <c r="E175" s="6" t="s">
        <v>33816</v>
      </c>
      <c r="F175" s="6" t="s">
        <v>27186</v>
      </c>
      <c r="G175" s="6">
        <v>160</v>
      </c>
      <c r="H175" s="4"/>
      <c r="I175" s="4"/>
      <c r="J175" s="4">
        <f t="shared" si="2"/>
        <v>128</v>
      </c>
    </row>
    <row r="176" ht="15" spans="1:10">
      <c r="A176" s="4">
        <v>172</v>
      </c>
      <c r="B176" s="4" t="s">
        <v>14</v>
      </c>
      <c r="C176" s="6" t="s">
        <v>2607</v>
      </c>
      <c r="D176" s="7" t="s">
        <v>33810</v>
      </c>
      <c r="E176" s="6" t="s">
        <v>33814</v>
      </c>
      <c r="F176" s="6" t="s">
        <v>5105</v>
      </c>
      <c r="G176" s="6">
        <v>200</v>
      </c>
      <c r="H176" s="4"/>
      <c r="I176" s="4"/>
      <c r="J176" s="4">
        <f t="shared" si="2"/>
        <v>160</v>
      </c>
    </row>
    <row r="177" ht="15" spans="1:10">
      <c r="A177" s="4">
        <v>173</v>
      </c>
      <c r="B177" s="4" t="s">
        <v>14</v>
      </c>
      <c r="C177" s="6" t="s">
        <v>2607</v>
      </c>
      <c r="D177" s="7" t="s">
        <v>33810</v>
      </c>
      <c r="E177" s="6" t="s">
        <v>33820</v>
      </c>
      <c r="F177" s="6" t="s">
        <v>27220</v>
      </c>
      <c r="G177" s="6">
        <v>100</v>
      </c>
      <c r="H177" s="4"/>
      <c r="I177" s="4"/>
      <c r="J177" s="4">
        <f t="shared" si="2"/>
        <v>80</v>
      </c>
    </row>
    <row r="178" ht="15" spans="1:10">
      <c r="A178" s="4">
        <v>174</v>
      </c>
      <c r="B178" s="4" t="s">
        <v>14</v>
      </c>
      <c r="C178" s="6" t="s">
        <v>2607</v>
      </c>
      <c r="D178" s="7" t="s">
        <v>33810</v>
      </c>
      <c r="E178" s="6" t="s">
        <v>33820</v>
      </c>
      <c r="F178" s="6" t="s">
        <v>27221</v>
      </c>
      <c r="G178" s="6">
        <v>200</v>
      </c>
      <c r="H178" s="4"/>
      <c r="I178" s="4"/>
      <c r="J178" s="4">
        <f t="shared" si="2"/>
        <v>160</v>
      </c>
    </row>
    <row r="179" ht="15" spans="1:10">
      <c r="A179" s="4">
        <v>175</v>
      </c>
      <c r="B179" s="4" t="s">
        <v>14</v>
      </c>
      <c r="C179" s="6" t="s">
        <v>2607</v>
      </c>
      <c r="D179" s="7" t="s">
        <v>33810</v>
      </c>
      <c r="E179" s="6" t="s">
        <v>33817</v>
      </c>
      <c r="F179" s="6" t="s">
        <v>27250</v>
      </c>
      <c r="G179" s="6">
        <v>200</v>
      </c>
      <c r="H179" s="4"/>
      <c r="I179" s="4"/>
      <c r="J179" s="4">
        <f t="shared" si="2"/>
        <v>160</v>
      </c>
    </row>
    <row r="180" ht="15" spans="1:10">
      <c r="A180" s="4">
        <v>176</v>
      </c>
      <c r="B180" s="4" t="s">
        <v>14</v>
      </c>
      <c r="C180" s="6" t="s">
        <v>2607</v>
      </c>
      <c r="D180" s="7" t="s">
        <v>33810</v>
      </c>
      <c r="E180" s="6" t="s">
        <v>33811</v>
      </c>
      <c r="F180" s="6" t="s">
        <v>27112</v>
      </c>
      <c r="G180" s="6">
        <v>200</v>
      </c>
      <c r="H180" s="4"/>
      <c r="I180" s="4"/>
      <c r="J180" s="4">
        <f t="shared" si="2"/>
        <v>160</v>
      </c>
    </row>
    <row r="181" ht="15" spans="1:10">
      <c r="A181" s="4">
        <v>177</v>
      </c>
      <c r="B181" s="4" t="s">
        <v>14</v>
      </c>
      <c r="C181" s="6" t="s">
        <v>2607</v>
      </c>
      <c r="D181" s="7" t="s">
        <v>33812</v>
      </c>
      <c r="E181" s="6" t="s">
        <v>33818</v>
      </c>
      <c r="F181" s="6" t="s">
        <v>2621</v>
      </c>
      <c r="G181" s="6">
        <v>200</v>
      </c>
      <c r="H181" s="4"/>
      <c r="I181" s="4"/>
      <c r="J181" s="4">
        <f t="shared" si="2"/>
        <v>160</v>
      </c>
    </row>
    <row r="182" ht="15" spans="1:10">
      <c r="A182" s="4">
        <v>178</v>
      </c>
      <c r="B182" s="4" t="s">
        <v>14</v>
      </c>
      <c r="C182" s="6" t="s">
        <v>2607</v>
      </c>
      <c r="D182" s="7" t="s">
        <v>33810</v>
      </c>
      <c r="E182" s="6" t="s">
        <v>33819</v>
      </c>
      <c r="F182" s="6" t="s">
        <v>27148</v>
      </c>
      <c r="G182" s="6">
        <v>50</v>
      </c>
      <c r="H182" s="4"/>
      <c r="I182" s="4"/>
      <c r="J182" s="4">
        <f t="shared" si="2"/>
        <v>40</v>
      </c>
    </row>
    <row r="183" ht="15" spans="1:10">
      <c r="A183" s="4">
        <v>179</v>
      </c>
      <c r="B183" s="4" t="s">
        <v>14</v>
      </c>
      <c r="C183" s="6" t="s">
        <v>2607</v>
      </c>
      <c r="D183" s="7" t="s">
        <v>33810</v>
      </c>
      <c r="E183" s="6" t="s">
        <v>33820</v>
      </c>
      <c r="F183" s="6" t="s">
        <v>27222</v>
      </c>
      <c r="G183" s="6">
        <v>100</v>
      </c>
      <c r="H183" s="4"/>
      <c r="I183" s="4"/>
      <c r="J183" s="4">
        <f t="shared" si="2"/>
        <v>80</v>
      </c>
    </row>
    <row r="184" ht="15" spans="1:10">
      <c r="A184" s="4">
        <v>180</v>
      </c>
      <c r="B184" s="4" t="s">
        <v>14</v>
      </c>
      <c r="C184" s="6" t="s">
        <v>2607</v>
      </c>
      <c r="D184" s="7" t="s">
        <v>33810</v>
      </c>
      <c r="E184" s="6" t="s">
        <v>33814</v>
      </c>
      <c r="F184" s="6" t="s">
        <v>27051</v>
      </c>
      <c r="G184" s="6">
        <v>200</v>
      </c>
      <c r="H184" s="4"/>
      <c r="I184" s="4"/>
      <c r="J184" s="4">
        <f t="shared" si="2"/>
        <v>160</v>
      </c>
    </row>
    <row r="185" ht="15" spans="1:10">
      <c r="A185" s="4">
        <v>181</v>
      </c>
      <c r="B185" s="4" t="s">
        <v>14</v>
      </c>
      <c r="C185" s="6" t="s">
        <v>2607</v>
      </c>
      <c r="D185" s="7" t="s">
        <v>33810</v>
      </c>
      <c r="E185" s="6" t="s">
        <v>33815</v>
      </c>
      <c r="F185" s="6" t="s">
        <v>27083</v>
      </c>
      <c r="G185" s="6">
        <v>200</v>
      </c>
      <c r="H185" s="4"/>
      <c r="I185" s="4"/>
      <c r="J185" s="4">
        <f t="shared" si="2"/>
        <v>160</v>
      </c>
    </row>
    <row r="186" ht="15" spans="1:10">
      <c r="A186" s="4">
        <v>182</v>
      </c>
      <c r="B186" s="4" t="s">
        <v>14</v>
      </c>
      <c r="C186" s="6" t="s">
        <v>2607</v>
      </c>
      <c r="D186" s="7" t="s">
        <v>33810</v>
      </c>
      <c r="E186" s="6" t="s">
        <v>33819</v>
      </c>
      <c r="F186" s="6" t="s">
        <v>27149</v>
      </c>
      <c r="G186" s="6">
        <v>100</v>
      </c>
      <c r="H186" s="4"/>
      <c r="I186" s="4"/>
      <c r="J186" s="4">
        <f t="shared" si="2"/>
        <v>80</v>
      </c>
    </row>
    <row r="187" ht="15" spans="1:10">
      <c r="A187" s="4">
        <v>183</v>
      </c>
      <c r="B187" s="4" t="s">
        <v>14</v>
      </c>
      <c r="C187" s="6" t="s">
        <v>2607</v>
      </c>
      <c r="D187" s="7" t="s">
        <v>33810</v>
      </c>
      <c r="E187" s="6" t="s">
        <v>33816</v>
      </c>
      <c r="F187" s="6" t="s">
        <v>27187</v>
      </c>
      <c r="G187" s="6">
        <v>100</v>
      </c>
      <c r="H187" s="4"/>
      <c r="I187" s="4"/>
      <c r="J187" s="4">
        <f t="shared" si="2"/>
        <v>80</v>
      </c>
    </row>
    <row r="188" ht="15" spans="1:10">
      <c r="A188" s="4">
        <v>184</v>
      </c>
      <c r="B188" s="4" t="s">
        <v>14</v>
      </c>
      <c r="C188" s="6" t="s">
        <v>2607</v>
      </c>
      <c r="D188" s="7" t="s">
        <v>33810</v>
      </c>
      <c r="E188" s="6" t="s">
        <v>33817</v>
      </c>
      <c r="F188" s="6" t="s">
        <v>27251</v>
      </c>
      <c r="G188" s="6">
        <v>200</v>
      </c>
      <c r="H188" s="4"/>
      <c r="I188" s="4"/>
      <c r="J188" s="4">
        <f t="shared" si="2"/>
        <v>160</v>
      </c>
    </row>
    <row r="189" ht="15" spans="1:10">
      <c r="A189" s="4">
        <v>185</v>
      </c>
      <c r="B189" s="4" t="s">
        <v>14</v>
      </c>
      <c r="C189" s="6" t="s">
        <v>2607</v>
      </c>
      <c r="D189" s="7" t="s">
        <v>33810</v>
      </c>
      <c r="E189" s="6" t="s">
        <v>33815</v>
      </c>
      <c r="F189" s="6" t="s">
        <v>27084</v>
      </c>
      <c r="G189" s="6">
        <v>200</v>
      </c>
      <c r="H189" s="4"/>
      <c r="I189" s="4"/>
      <c r="J189" s="4">
        <f t="shared" si="2"/>
        <v>160</v>
      </c>
    </row>
    <row r="190" ht="15" spans="1:10">
      <c r="A190" s="4">
        <v>186</v>
      </c>
      <c r="B190" s="4" t="s">
        <v>14</v>
      </c>
      <c r="C190" s="6" t="s">
        <v>2607</v>
      </c>
      <c r="D190" s="7" t="s">
        <v>33810</v>
      </c>
      <c r="E190" s="6" t="s">
        <v>33819</v>
      </c>
      <c r="F190" s="6" t="s">
        <v>27150</v>
      </c>
      <c r="G190" s="6">
        <v>200</v>
      </c>
      <c r="H190" s="4"/>
      <c r="I190" s="4"/>
      <c r="J190" s="4">
        <f t="shared" si="2"/>
        <v>160</v>
      </c>
    </row>
    <row r="191" ht="15" spans="1:10">
      <c r="A191" s="4">
        <v>187</v>
      </c>
      <c r="B191" s="4" t="s">
        <v>14</v>
      </c>
      <c r="C191" s="6" t="s">
        <v>2607</v>
      </c>
      <c r="D191" s="7" t="s">
        <v>33810</v>
      </c>
      <c r="E191" s="6" t="s">
        <v>33814</v>
      </c>
      <c r="F191" s="6" t="s">
        <v>27052</v>
      </c>
      <c r="G191" s="6">
        <v>200</v>
      </c>
      <c r="H191" s="4"/>
      <c r="I191" s="4"/>
      <c r="J191" s="4">
        <f t="shared" si="2"/>
        <v>160</v>
      </c>
    </row>
    <row r="192" ht="15" spans="1:10">
      <c r="A192" s="4">
        <v>188</v>
      </c>
      <c r="B192" s="4" t="s">
        <v>14</v>
      </c>
      <c r="C192" s="6" t="s">
        <v>2607</v>
      </c>
      <c r="D192" s="7" t="s">
        <v>33810</v>
      </c>
      <c r="E192" s="6" t="s">
        <v>33814</v>
      </c>
      <c r="F192" s="6" t="s">
        <v>3976</v>
      </c>
      <c r="G192" s="6">
        <v>200</v>
      </c>
      <c r="H192" s="4"/>
      <c r="I192" s="4"/>
      <c r="J192" s="4">
        <f t="shared" si="2"/>
        <v>160</v>
      </c>
    </row>
    <row r="193" ht="15" spans="1:10">
      <c r="A193" s="4">
        <v>189</v>
      </c>
      <c r="B193" s="4" t="s">
        <v>14</v>
      </c>
      <c r="C193" s="6" t="s">
        <v>2607</v>
      </c>
      <c r="D193" s="7" t="s">
        <v>33810</v>
      </c>
      <c r="E193" s="6" t="s">
        <v>33816</v>
      </c>
      <c r="F193" s="6" t="s">
        <v>27188</v>
      </c>
      <c r="G193" s="6">
        <v>200</v>
      </c>
      <c r="H193" s="4"/>
      <c r="I193" s="4"/>
      <c r="J193" s="4">
        <f t="shared" si="2"/>
        <v>160</v>
      </c>
    </row>
    <row r="194" ht="15" spans="1:10">
      <c r="A194" s="4">
        <v>190</v>
      </c>
      <c r="B194" s="4" t="s">
        <v>14</v>
      </c>
      <c r="C194" s="6" t="s">
        <v>2607</v>
      </c>
      <c r="D194" s="7" t="s">
        <v>33810</v>
      </c>
      <c r="E194" s="6" t="s">
        <v>33816</v>
      </c>
      <c r="F194" s="6" t="s">
        <v>27189</v>
      </c>
      <c r="G194" s="6">
        <v>315</v>
      </c>
      <c r="H194" s="4"/>
      <c r="I194" s="4"/>
      <c r="J194" s="4">
        <f t="shared" si="2"/>
        <v>252</v>
      </c>
    </row>
    <row r="195" ht="15" spans="1:10">
      <c r="A195" s="4">
        <v>191</v>
      </c>
      <c r="B195" s="4" t="s">
        <v>14</v>
      </c>
      <c r="C195" s="6" t="s">
        <v>2607</v>
      </c>
      <c r="D195" s="7" t="s">
        <v>33810</v>
      </c>
      <c r="E195" s="6" t="s">
        <v>33814</v>
      </c>
      <c r="F195" s="6" t="s">
        <v>27053</v>
      </c>
      <c r="G195" s="6">
        <v>400</v>
      </c>
      <c r="H195" s="4"/>
      <c r="I195" s="4"/>
      <c r="J195" s="4">
        <f t="shared" ref="J195:J258" si="3">G195*0.8-I195</f>
        <v>320</v>
      </c>
    </row>
    <row r="196" ht="15" spans="1:10">
      <c r="A196" s="4">
        <v>192</v>
      </c>
      <c r="B196" s="4" t="s">
        <v>14</v>
      </c>
      <c r="C196" s="6" t="s">
        <v>2607</v>
      </c>
      <c r="D196" s="7" t="s">
        <v>33812</v>
      </c>
      <c r="E196" s="6" t="s">
        <v>33813</v>
      </c>
      <c r="F196" s="6" t="s">
        <v>15403</v>
      </c>
      <c r="G196" s="6">
        <v>400</v>
      </c>
      <c r="H196" s="4"/>
      <c r="I196" s="4"/>
      <c r="J196" s="4">
        <f t="shared" si="3"/>
        <v>320</v>
      </c>
    </row>
    <row r="197" ht="15" spans="1:10">
      <c r="A197" s="4">
        <v>193</v>
      </c>
      <c r="B197" s="4" t="s">
        <v>14</v>
      </c>
      <c r="C197" s="6" t="s">
        <v>2607</v>
      </c>
      <c r="D197" s="7" t="s">
        <v>33810</v>
      </c>
      <c r="E197" s="6" t="s">
        <v>33817</v>
      </c>
      <c r="F197" s="6" t="s">
        <v>27252</v>
      </c>
      <c r="G197" s="6">
        <v>200</v>
      </c>
      <c r="H197" s="4"/>
      <c r="I197" s="4"/>
      <c r="J197" s="4">
        <f t="shared" si="3"/>
        <v>160</v>
      </c>
    </row>
    <row r="198" ht="15" spans="1:10">
      <c r="A198" s="4">
        <v>194</v>
      </c>
      <c r="B198" s="4" t="s">
        <v>14</v>
      </c>
      <c r="C198" s="6" t="s">
        <v>2607</v>
      </c>
      <c r="D198" s="7" t="s">
        <v>33810</v>
      </c>
      <c r="E198" s="6" t="s">
        <v>33819</v>
      </c>
      <c r="F198" s="6" t="s">
        <v>2749</v>
      </c>
      <c r="G198" s="6">
        <v>200</v>
      </c>
      <c r="H198" s="4"/>
      <c r="I198" s="4"/>
      <c r="J198" s="4">
        <f t="shared" si="3"/>
        <v>160</v>
      </c>
    </row>
    <row r="199" ht="15" spans="1:10">
      <c r="A199" s="4">
        <v>195</v>
      </c>
      <c r="B199" s="4" t="s">
        <v>14</v>
      </c>
      <c r="C199" s="6" t="s">
        <v>2607</v>
      </c>
      <c r="D199" s="7" t="s">
        <v>33810</v>
      </c>
      <c r="E199" s="6" t="s">
        <v>33817</v>
      </c>
      <c r="F199" s="6" t="s">
        <v>27253</v>
      </c>
      <c r="G199" s="6">
        <v>400</v>
      </c>
      <c r="H199" s="4"/>
      <c r="I199" s="4"/>
      <c r="J199" s="4">
        <f t="shared" si="3"/>
        <v>320</v>
      </c>
    </row>
    <row r="200" ht="15" spans="1:10">
      <c r="A200" s="4">
        <v>196</v>
      </c>
      <c r="B200" s="4" t="s">
        <v>14</v>
      </c>
      <c r="C200" s="6" t="s">
        <v>2607</v>
      </c>
      <c r="D200" s="7" t="s">
        <v>33810</v>
      </c>
      <c r="E200" s="6" t="s">
        <v>33814</v>
      </c>
      <c r="F200" s="6" t="s">
        <v>2741</v>
      </c>
      <c r="G200" s="6">
        <v>200</v>
      </c>
      <c r="H200" s="4"/>
      <c r="I200" s="4"/>
      <c r="J200" s="4">
        <f t="shared" si="3"/>
        <v>160</v>
      </c>
    </row>
    <row r="201" ht="15" spans="1:10">
      <c r="A201" s="4">
        <v>197</v>
      </c>
      <c r="B201" s="4" t="s">
        <v>14</v>
      </c>
      <c r="C201" s="6" t="s">
        <v>2607</v>
      </c>
      <c r="D201" s="7" t="s">
        <v>33810</v>
      </c>
      <c r="E201" s="6" t="s">
        <v>33811</v>
      </c>
      <c r="F201" s="6" t="s">
        <v>27113</v>
      </c>
      <c r="G201" s="6">
        <v>200</v>
      </c>
      <c r="H201" s="4"/>
      <c r="I201" s="4"/>
      <c r="J201" s="4">
        <f t="shared" si="3"/>
        <v>160</v>
      </c>
    </row>
    <row r="202" ht="15" spans="1:10">
      <c r="A202" s="4">
        <v>198</v>
      </c>
      <c r="B202" s="4" t="s">
        <v>14</v>
      </c>
      <c r="C202" s="6" t="s">
        <v>2607</v>
      </c>
      <c r="D202" s="7" t="s">
        <v>33810</v>
      </c>
      <c r="E202" s="6" t="s">
        <v>33816</v>
      </c>
      <c r="F202" s="6" t="s">
        <v>27190</v>
      </c>
      <c r="G202" s="6">
        <v>200</v>
      </c>
      <c r="H202" s="4"/>
      <c r="I202" s="4"/>
      <c r="J202" s="4">
        <f t="shared" si="3"/>
        <v>160</v>
      </c>
    </row>
    <row r="203" ht="15" spans="1:10">
      <c r="A203" s="4">
        <v>199</v>
      </c>
      <c r="B203" s="4" t="s">
        <v>14</v>
      </c>
      <c r="C203" s="6" t="s">
        <v>2607</v>
      </c>
      <c r="D203" s="7" t="s">
        <v>33810</v>
      </c>
      <c r="E203" s="6" t="s">
        <v>33814</v>
      </c>
      <c r="F203" s="6" t="s">
        <v>2735</v>
      </c>
      <c r="G203" s="6">
        <v>200</v>
      </c>
      <c r="H203" s="4"/>
      <c r="I203" s="4"/>
      <c r="J203" s="4">
        <f t="shared" si="3"/>
        <v>160</v>
      </c>
    </row>
    <row r="204" ht="15" spans="1:10">
      <c r="A204" s="4">
        <v>200</v>
      </c>
      <c r="B204" s="4" t="s">
        <v>14</v>
      </c>
      <c r="C204" s="6" t="s">
        <v>2607</v>
      </c>
      <c r="D204" s="7" t="s">
        <v>33810</v>
      </c>
      <c r="E204" s="6" t="s">
        <v>33819</v>
      </c>
      <c r="F204" s="6" t="s">
        <v>2154</v>
      </c>
      <c r="G204" s="6">
        <v>250</v>
      </c>
      <c r="H204" s="4"/>
      <c r="I204" s="4"/>
      <c r="J204" s="4">
        <f t="shared" si="3"/>
        <v>200</v>
      </c>
    </row>
    <row r="205" ht="15" spans="1:10">
      <c r="A205" s="4">
        <v>201</v>
      </c>
      <c r="B205" s="4" t="s">
        <v>14</v>
      </c>
      <c r="C205" s="6" t="s">
        <v>2607</v>
      </c>
      <c r="D205" s="7" t="s">
        <v>33810</v>
      </c>
      <c r="E205" s="6" t="s">
        <v>33814</v>
      </c>
      <c r="F205" s="6" t="s">
        <v>2776</v>
      </c>
      <c r="G205" s="6">
        <v>200</v>
      </c>
      <c r="H205" s="4"/>
      <c r="I205" s="4"/>
      <c r="J205" s="4">
        <f t="shared" si="3"/>
        <v>160</v>
      </c>
    </row>
    <row r="206" ht="15" spans="1:10">
      <c r="A206" s="4">
        <v>202</v>
      </c>
      <c r="B206" s="4" t="s">
        <v>14</v>
      </c>
      <c r="C206" s="6" t="s">
        <v>2607</v>
      </c>
      <c r="D206" s="7" t="s">
        <v>33812</v>
      </c>
      <c r="E206" s="6" t="s">
        <v>33823</v>
      </c>
      <c r="F206" s="6" t="s">
        <v>6993</v>
      </c>
      <c r="G206" s="6">
        <v>200</v>
      </c>
      <c r="H206" s="4"/>
      <c r="I206" s="4"/>
      <c r="J206" s="4">
        <f t="shared" si="3"/>
        <v>160</v>
      </c>
    </row>
    <row r="207" ht="15" spans="1:10">
      <c r="A207" s="4">
        <v>203</v>
      </c>
      <c r="B207" s="4" t="s">
        <v>14</v>
      </c>
      <c r="C207" s="6" t="s">
        <v>2607</v>
      </c>
      <c r="D207" s="7" t="s">
        <v>33810</v>
      </c>
      <c r="E207" s="6" t="s">
        <v>33816</v>
      </c>
      <c r="F207" s="6" t="s">
        <v>27191</v>
      </c>
      <c r="G207" s="6">
        <v>400</v>
      </c>
      <c r="H207" s="4"/>
      <c r="I207" s="4"/>
      <c r="J207" s="4">
        <f t="shared" si="3"/>
        <v>320</v>
      </c>
    </row>
    <row r="208" ht="15" spans="1:10">
      <c r="A208" s="4">
        <v>204</v>
      </c>
      <c r="B208" s="4" t="s">
        <v>14</v>
      </c>
      <c r="C208" s="6" t="s">
        <v>2607</v>
      </c>
      <c r="D208" s="7" t="s">
        <v>33810</v>
      </c>
      <c r="E208" s="6" t="s">
        <v>33811</v>
      </c>
      <c r="F208" s="6" t="s">
        <v>2769</v>
      </c>
      <c r="G208" s="6">
        <v>200</v>
      </c>
      <c r="H208" s="4"/>
      <c r="I208" s="4"/>
      <c r="J208" s="4">
        <f t="shared" si="3"/>
        <v>160</v>
      </c>
    </row>
    <row r="209" ht="15" spans="1:10">
      <c r="A209" s="4">
        <v>205</v>
      </c>
      <c r="B209" s="4" t="s">
        <v>14</v>
      </c>
      <c r="C209" s="6" t="s">
        <v>2607</v>
      </c>
      <c r="D209" s="7" t="s">
        <v>33810</v>
      </c>
      <c r="E209" s="6" t="s">
        <v>33816</v>
      </c>
      <c r="F209" s="6" t="s">
        <v>7507</v>
      </c>
      <c r="G209" s="6">
        <v>400</v>
      </c>
      <c r="H209" s="4"/>
      <c r="I209" s="4"/>
      <c r="J209" s="4">
        <f t="shared" si="3"/>
        <v>320</v>
      </c>
    </row>
    <row r="210" ht="15" spans="1:10">
      <c r="A210" s="4">
        <v>206</v>
      </c>
      <c r="B210" s="4" t="s">
        <v>14</v>
      </c>
      <c r="C210" s="6" t="s">
        <v>2607</v>
      </c>
      <c r="D210" s="7" t="s">
        <v>33810</v>
      </c>
      <c r="E210" s="6" t="s">
        <v>33816</v>
      </c>
      <c r="F210" s="6" t="s">
        <v>21473</v>
      </c>
      <c r="G210" s="6">
        <v>315</v>
      </c>
      <c r="H210" s="4"/>
      <c r="I210" s="4"/>
      <c r="J210" s="4">
        <f t="shared" si="3"/>
        <v>252</v>
      </c>
    </row>
    <row r="211" ht="15" spans="1:10">
      <c r="A211" s="4">
        <v>207</v>
      </c>
      <c r="B211" s="4" t="s">
        <v>14</v>
      </c>
      <c r="C211" s="6" t="s">
        <v>2607</v>
      </c>
      <c r="D211" s="7" t="s">
        <v>33810</v>
      </c>
      <c r="E211" s="6" t="s">
        <v>33820</v>
      </c>
      <c r="F211" s="6" t="s">
        <v>27223</v>
      </c>
      <c r="G211" s="6">
        <v>200</v>
      </c>
      <c r="H211" s="4"/>
      <c r="I211" s="4"/>
      <c r="J211" s="4">
        <f t="shared" si="3"/>
        <v>160</v>
      </c>
    </row>
    <row r="212" ht="15" spans="1:10">
      <c r="A212" s="4">
        <v>208</v>
      </c>
      <c r="B212" s="4" t="s">
        <v>14</v>
      </c>
      <c r="C212" s="6" t="s">
        <v>2607</v>
      </c>
      <c r="D212" s="7" t="s">
        <v>33810</v>
      </c>
      <c r="E212" s="6" t="s">
        <v>33817</v>
      </c>
      <c r="F212" s="6" t="s">
        <v>27254</v>
      </c>
      <c r="G212" s="6">
        <v>200</v>
      </c>
      <c r="H212" s="4"/>
      <c r="I212" s="4"/>
      <c r="J212" s="4">
        <f t="shared" si="3"/>
        <v>160</v>
      </c>
    </row>
    <row r="213" ht="15" spans="1:10">
      <c r="A213" s="4">
        <v>209</v>
      </c>
      <c r="B213" s="4" t="s">
        <v>14</v>
      </c>
      <c r="C213" s="6" t="s">
        <v>2607</v>
      </c>
      <c r="D213" s="7" t="s">
        <v>33810</v>
      </c>
      <c r="E213" s="6" t="s">
        <v>33815</v>
      </c>
      <c r="F213" s="6" t="s">
        <v>27085</v>
      </c>
      <c r="G213" s="6">
        <v>200</v>
      </c>
      <c r="H213" s="4"/>
      <c r="I213" s="4"/>
      <c r="J213" s="4">
        <f t="shared" si="3"/>
        <v>160</v>
      </c>
    </row>
    <row r="214" ht="15" spans="1:10">
      <c r="A214" s="4">
        <v>210</v>
      </c>
      <c r="B214" s="4" t="s">
        <v>14</v>
      </c>
      <c r="C214" s="6" t="s">
        <v>2607</v>
      </c>
      <c r="D214" s="7" t="s">
        <v>33810</v>
      </c>
      <c r="E214" s="6" t="s">
        <v>33820</v>
      </c>
      <c r="F214" s="6" t="s">
        <v>27224</v>
      </c>
      <c r="G214" s="6">
        <v>200</v>
      </c>
      <c r="H214" s="4"/>
      <c r="I214" s="4"/>
      <c r="J214" s="4">
        <f t="shared" si="3"/>
        <v>160</v>
      </c>
    </row>
    <row r="215" ht="15" spans="1:10">
      <c r="A215" s="4">
        <v>211</v>
      </c>
      <c r="B215" s="4" t="s">
        <v>14</v>
      </c>
      <c r="C215" s="6" t="s">
        <v>2607</v>
      </c>
      <c r="D215" s="7" t="s">
        <v>33810</v>
      </c>
      <c r="E215" s="6" t="s">
        <v>33816</v>
      </c>
      <c r="F215" s="6" t="s">
        <v>27192</v>
      </c>
      <c r="G215" s="6">
        <v>200</v>
      </c>
      <c r="H215" s="4"/>
      <c r="I215" s="4"/>
      <c r="J215" s="4">
        <f t="shared" si="3"/>
        <v>160</v>
      </c>
    </row>
    <row r="216" ht="15" spans="1:10">
      <c r="A216" s="4">
        <v>212</v>
      </c>
      <c r="B216" s="4" t="s">
        <v>14</v>
      </c>
      <c r="C216" s="6" t="s">
        <v>2607</v>
      </c>
      <c r="D216" s="7" t="s">
        <v>33810</v>
      </c>
      <c r="E216" s="6" t="s">
        <v>33816</v>
      </c>
      <c r="F216" s="6" t="s">
        <v>2674</v>
      </c>
      <c r="G216" s="6">
        <v>400</v>
      </c>
      <c r="H216" s="4"/>
      <c r="I216" s="4"/>
      <c r="J216" s="4">
        <f t="shared" si="3"/>
        <v>320</v>
      </c>
    </row>
    <row r="217" ht="15" spans="1:10">
      <c r="A217" s="4">
        <v>213</v>
      </c>
      <c r="B217" s="4" t="s">
        <v>14</v>
      </c>
      <c r="C217" s="6" t="s">
        <v>2607</v>
      </c>
      <c r="D217" s="7" t="s">
        <v>33810</v>
      </c>
      <c r="E217" s="6" t="s">
        <v>33817</v>
      </c>
      <c r="F217" s="6" t="s">
        <v>27255</v>
      </c>
      <c r="G217" s="6">
        <v>200</v>
      </c>
      <c r="H217" s="4"/>
      <c r="I217" s="4"/>
      <c r="J217" s="4">
        <f t="shared" si="3"/>
        <v>160</v>
      </c>
    </row>
    <row r="218" ht="15" spans="1:10">
      <c r="A218" s="4">
        <v>214</v>
      </c>
      <c r="B218" s="4" t="s">
        <v>14</v>
      </c>
      <c r="C218" s="6" t="s">
        <v>2607</v>
      </c>
      <c r="D218" s="7" t="s">
        <v>33810</v>
      </c>
      <c r="E218" s="6" t="s">
        <v>33814</v>
      </c>
      <c r="F218" s="6" t="s">
        <v>15480</v>
      </c>
      <c r="G218" s="6">
        <v>200</v>
      </c>
      <c r="H218" s="4"/>
      <c r="I218" s="4"/>
      <c r="J218" s="4">
        <f t="shared" si="3"/>
        <v>160</v>
      </c>
    </row>
    <row r="219" ht="15" spans="1:10">
      <c r="A219" s="4">
        <v>215</v>
      </c>
      <c r="B219" s="4" t="s">
        <v>14</v>
      </c>
      <c r="C219" s="6" t="s">
        <v>2607</v>
      </c>
      <c r="D219" s="7" t="s">
        <v>33810</v>
      </c>
      <c r="E219" s="6" t="s">
        <v>33811</v>
      </c>
      <c r="F219" s="6" t="s">
        <v>27114</v>
      </c>
      <c r="G219" s="6">
        <v>200</v>
      </c>
      <c r="H219" s="4"/>
      <c r="I219" s="4"/>
      <c r="J219" s="4">
        <f t="shared" si="3"/>
        <v>160</v>
      </c>
    </row>
    <row r="220" ht="15" spans="1:10">
      <c r="A220" s="4">
        <v>216</v>
      </c>
      <c r="B220" s="4" t="s">
        <v>14</v>
      </c>
      <c r="C220" s="6" t="s">
        <v>2607</v>
      </c>
      <c r="D220" s="7" t="s">
        <v>33810</v>
      </c>
      <c r="E220" s="6" t="s">
        <v>33819</v>
      </c>
      <c r="F220" s="6" t="s">
        <v>27151</v>
      </c>
      <c r="G220" s="6">
        <v>200</v>
      </c>
      <c r="H220" s="4"/>
      <c r="I220" s="4"/>
      <c r="J220" s="4">
        <f t="shared" si="3"/>
        <v>160</v>
      </c>
    </row>
    <row r="221" ht="15" spans="1:10">
      <c r="A221" s="4">
        <v>217</v>
      </c>
      <c r="B221" s="4" t="s">
        <v>14</v>
      </c>
      <c r="C221" s="6" t="s">
        <v>2607</v>
      </c>
      <c r="D221" s="7" t="s">
        <v>33810</v>
      </c>
      <c r="E221" s="6" t="s">
        <v>33816</v>
      </c>
      <c r="F221" s="6" t="s">
        <v>3575</v>
      </c>
      <c r="G221" s="6">
        <v>400</v>
      </c>
      <c r="H221" s="4"/>
      <c r="I221" s="4"/>
      <c r="J221" s="4">
        <f t="shared" si="3"/>
        <v>320</v>
      </c>
    </row>
    <row r="222" ht="15" spans="1:10">
      <c r="A222" s="4">
        <v>218</v>
      </c>
      <c r="B222" s="4" t="s">
        <v>14</v>
      </c>
      <c r="C222" s="6" t="s">
        <v>2607</v>
      </c>
      <c r="D222" s="7" t="s">
        <v>33810</v>
      </c>
      <c r="E222" s="6" t="s">
        <v>33819</v>
      </c>
      <c r="F222" s="6" t="s">
        <v>27152</v>
      </c>
      <c r="G222" s="6">
        <v>200</v>
      </c>
      <c r="H222" s="4"/>
      <c r="I222" s="4"/>
      <c r="J222" s="4">
        <f t="shared" si="3"/>
        <v>160</v>
      </c>
    </row>
    <row r="223" ht="15" spans="1:10">
      <c r="A223" s="4">
        <v>219</v>
      </c>
      <c r="B223" s="4" t="s">
        <v>14</v>
      </c>
      <c r="C223" s="6" t="s">
        <v>2607</v>
      </c>
      <c r="D223" s="7" t="s">
        <v>33810</v>
      </c>
      <c r="E223" s="6" t="s">
        <v>33820</v>
      </c>
      <c r="F223" s="6" t="s">
        <v>27225</v>
      </c>
      <c r="G223" s="6">
        <v>100</v>
      </c>
      <c r="H223" s="4"/>
      <c r="I223" s="4"/>
      <c r="J223" s="4">
        <f t="shared" si="3"/>
        <v>80</v>
      </c>
    </row>
    <row r="224" ht="15" spans="1:10">
      <c r="A224" s="4">
        <v>220</v>
      </c>
      <c r="B224" s="4" t="s">
        <v>14</v>
      </c>
      <c r="C224" s="6" t="s">
        <v>2607</v>
      </c>
      <c r="D224" s="7" t="s">
        <v>33810</v>
      </c>
      <c r="E224" s="6" t="s">
        <v>33820</v>
      </c>
      <c r="F224" s="6" t="s">
        <v>27226</v>
      </c>
      <c r="G224" s="6">
        <v>200</v>
      </c>
      <c r="H224" s="4"/>
      <c r="I224" s="4"/>
      <c r="J224" s="4">
        <f t="shared" si="3"/>
        <v>160</v>
      </c>
    </row>
    <row r="225" ht="15" spans="1:10">
      <c r="A225" s="4">
        <v>221</v>
      </c>
      <c r="B225" s="4" t="s">
        <v>14</v>
      </c>
      <c r="C225" s="6" t="s">
        <v>2607</v>
      </c>
      <c r="D225" s="7" t="s">
        <v>33810</v>
      </c>
      <c r="E225" s="6" t="s">
        <v>33820</v>
      </c>
      <c r="F225" s="6" t="s">
        <v>27227</v>
      </c>
      <c r="G225" s="6">
        <v>100</v>
      </c>
      <c r="H225" s="4"/>
      <c r="I225" s="4"/>
      <c r="J225" s="4">
        <f t="shared" si="3"/>
        <v>80</v>
      </c>
    </row>
    <row r="226" ht="15" spans="1:10">
      <c r="A226" s="4">
        <v>222</v>
      </c>
      <c r="B226" s="4" t="s">
        <v>14</v>
      </c>
      <c r="C226" s="6" t="s">
        <v>2607</v>
      </c>
      <c r="D226" s="7" t="s">
        <v>33810</v>
      </c>
      <c r="E226" s="6" t="s">
        <v>33819</v>
      </c>
      <c r="F226" s="6" t="s">
        <v>27153</v>
      </c>
      <c r="G226" s="6">
        <v>100</v>
      </c>
      <c r="H226" s="4"/>
      <c r="I226" s="4"/>
      <c r="J226" s="4">
        <f t="shared" si="3"/>
        <v>80</v>
      </c>
    </row>
    <row r="227" ht="15" spans="1:10">
      <c r="A227" s="4">
        <v>223</v>
      </c>
      <c r="B227" s="4" t="s">
        <v>14</v>
      </c>
      <c r="C227" s="6" t="s">
        <v>2607</v>
      </c>
      <c r="D227" s="7" t="s">
        <v>33810</v>
      </c>
      <c r="E227" s="6" t="s">
        <v>33815</v>
      </c>
      <c r="F227" s="6" t="s">
        <v>27086</v>
      </c>
      <c r="G227" s="6">
        <v>100</v>
      </c>
      <c r="H227" s="4"/>
      <c r="I227" s="4"/>
      <c r="J227" s="4">
        <f t="shared" si="3"/>
        <v>80</v>
      </c>
    </row>
    <row r="228" ht="15" spans="1:10">
      <c r="A228" s="4">
        <v>224</v>
      </c>
      <c r="B228" s="4" t="s">
        <v>14</v>
      </c>
      <c r="C228" s="6" t="s">
        <v>2607</v>
      </c>
      <c r="D228" s="7" t="s">
        <v>33810</v>
      </c>
      <c r="E228" s="6" t="s">
        <v>33817</v>
      </c>
      <c r="F228" s="6" t="s">
        <v>27256</v>
      </c>
      <c r="G228" s="6">
        <v>50</v>
      </c>
      <c r="H228" s="4"/>
      <c r="I228" s="4"/>
      <c r="J228" s="4">
        <f t="shared" si="3"/>
        <v>40</v>
      </c>
    </row>
    <row r="229" ht="15" spans="1:10">
      <c r="A229" s="4">
        <v>225</v>
      </c>
      <c r="B229" s="4" t="s">
        <v>14</v>
      </c>
      <c r="C229" s="6" t="s">
        <v>2607</v>
      </c>
      <c r="D229" s="7" t="s">
        <v>33810</v>
      </c>
      <c r="E229" s="6" t="s">
        <v>33816</v>
      </c>
      <c r="F229" s="6" t="s">
        <v>27193</v>
      </c>
      <c r="G229" s="6">
        <v>100</v>
      </c>
      <c r="H229" s="4"/>
      <c r="I229" s="4"/>
      <c r="J229" s="4">
        <f t="shared" si="3"/>
        <v>80</v>
      </c>
    </row>
    <row r="230" ht="15" spans="1:10">
      <c r="A230" s="4">
        <v>226</v>
      </c>
      <c r="B230" s="4" t="s">
        <v>14</v>
      </c>
      <c r="C230" s="6" t="s">
        <v>2607</v>
      </c>
      <c r="D230" s="7" t="s">
        <v>33810</v>
      </c>
      <c r="E230" s="6" t="s">
        <v>33820</v>
      </c>
      <c r="F230" s="6" t="s">
        <v>27228</v>
      </c>
      <c r="G230" s="6">
        <v>50</v>
      </c>
      <c r="H230" s="4"/>
      <c r="I230" s="4"/>
      <c r="J230" s="4">
        <f t="shared" si="3"/>
        <v>40</v>
      </c>
    </row>
    <row r="231" ht="15" spans="1:10">
      <c r="A231" s="4">
        <v>227</v>
      </c>
      <c r="B231" s="4" t="s">
        <v>14</v>
      </c>
      <c r="C231" s="6" t="s">
        <v>2607</v>
      </c>
      <c r="D231" s="7" t="s">
        <v>33810</v>
      </c>
      <c r="E231" s="6" t="s">
        <v>33819</v>
      </c>
      <c r="F231" s="6" t="s">
        <v>27154</v>
      </c>
      <c r="G231" s="6">
        <v>200</v>
      </c>
      <c r="H231" s="4"/>
      <c r="I231" s="4"/>
      <c r="J231" s="4">
        <f t="shared" si="3"/>
        <v>160</v>
      </c>
    </row>
    <row r="232" ht="15" spans="1:10">
      <c r="A232" s="4">
        <v>228</v>
      </c>
      <c r="B232" s="4" t="s">
        <v>14</v>
      </c>
      <c r="C232" s="6" t="s">
        <v>2607</v>
      </c>
      <c r="D232" s="7" t="s">
        <v>33812</v>
      </c>
      <c r="E232" s="6" t="s">
        <v>33818</v>
      </c>
      <c r="F232" s="6" t="s">
        <v>27001</v>
      </c>
      <c r="G232" s="6">
        <v>100</v>
      </c>
      <c r="H232" s="4"/>
      <c r="I232" s="4"/>
      <c r="J232" s="4">
        <f t="shared" si="3"/>
        <v>80</v>
      </c>
    </row>
    <row r="233" ht="15" spans="1:10">
      <c r="A233" s="4">
        <v>229</v>
      </c>
      <c r="B233" s="4" t="s">
        <v>14</v>
      </c>
      <c r="C233" s="6" t="s">
        <v>2607</v>
      </c>
      <c r="D233" s="7" t="s">
        <v>33810</v>
      </c>
      <c r="E233" s="6" t="s">
        <v>33811</v>
      </c>
      <c r="F233" s="6" t="s">
        <v>27115</v>
      </c>
      <c r="G233" s="6">
        <v>100</v>
      </c>
      <c r="H233" s="4"/>
      <c r="I233" s="4"/>
      <c r="J233" s="4">
        <f t="shared" si="3"/>
        <v>80</v>
      </c>
    </row>
    <row r="234" ht="15" spans="1:10">
      <c r="A234" s="4">
        <v>230</v>
      </c>
      <c r="B234" s="4" t="s">
        <v>14</v>
      </c>
      <c r="C234" s="6" t="s">
        <v>2607</v>
      </c>
      <c r="D234" s="7" t="s">
        <v>33812</v>
      </c>
      <c r="E234" s="6" t="s">
        <v>33813</v>
      </c>
      <c r="F234" s="6" t="s">
        <v>27032</v>
      </c>
      <c r="G234" s="6">
        <v>200</v>
      </c>
      <c r="H234" s="4"/>
      <c r="I234" s="4"/>
      <c r="J234" s="4">
        <f t="shared" si="3"/>
        <v>160</v>
      </c>
    </row>
    <row r="235" ht="15" spans="1:10">
      <c r="A235" s="4">
        <v>231</v>
      </c>
      <c r="B235" s="4" t="s">
        <v>14</v>
      </c>
      <c r="C235" s="6" t="s">
        <v>2607</v>
      </c>
      <c r="D235" s="7" t="s">
        <v>33810</v>
      </c>
      <c r="E235" s="6" t="s">
        <v>33816</v>
      </c>
      <c r="F235" s="6" t="s">
        <v>27194</v>
      </c>
      <c r="G235" s="6">
        <v>100</v>
      </c>
      <c r="H235" s="4"/>
      <c r="I235" s="4"/>
      <c r="J235" s="4">
        <f t="shared" si="3"/>
        <v>80</v>
      </c>
    </row>
    <row r="236" ht="15" spans="1:10">
      <c r="A236" s="4">
        <v>232</v>
      </c>
      <c r="B236" s="4" t="s">
        <v>14</v>
      </c>
      <c r="C236" s="6" t="s">
        <v>2607</v>
      </c>
      <c r="D236" s="7" t="s">
        <v>33810</v>
      </c>
      <c r="E236" s="6" t="s">
        <v>33819</v>
      </c>
      <c r="F236" s="6" t="s">
        <v>27155</v>
      </c>
      <c r="G236" s="6">
        <v>100</v>
      </c>
      <c r="H236" s="4"/>
      <c r="I236" s="4"/>
      <c r="J236" s="4">
        <f t="shared" si="3"/>
        <v>80</v>
      </c>
    </row>
    <row r="237" ht="15" spans="1:10">
      <c r="A237" s="4">
        <v>233</v>
      </c>
      <c r="B237" s="4" t="s">
        <v>14</v>
      </c>
      <c r="C237" s="6" t="s">
        <v>2607</v>
      </c>
      <c r="D237" s="7" t="s">
        <v>33810</v>
      </c>
      <c r="E237" s="6" t="s">
        <v>33811</v>
      </c>
      <c r="F237" s="6" t="s">
        <v>27116</v>
      </c>
      <c r="G237" s="6">
        <v>100</v>
      </c>
      <c r="H237" s="4"/>
      <c r="I237" s="4"/>
      <c r="J237" s="4">
        <f t="shared" si="3"/>
        <v>80</v>
      </c>
    </row>
    <row r="238" ht="15" spans="1:10">
      <c r="A238" s="4">
        <v>234</v>
      </c>
      <c r="B238" s="4" t="s">
        <v>14</v>
      </c>
      <c r="C238" s="6" t="s">
        <v>2607</v>
      </c>
      <c r="D238" s="7" t="s">
        <v>33810</v>
      </c>
      <c r="E238" s="6" t="s">
        <v>33820</v>
      </c>
      <c r="F238" s="6" t="s">
        <v>27229</v>
      </c>
      <c r="G238" s="6">
        <v>100</v>
      </c>
      <c r="H238" s="4"/>
      <c r="I238" s="4"/>
      <c r="J238" s="4">
        <f t="shared" si="3"/>
        <v>80</v>
      </c>
    </row>
    <row r="239" ht="15" spans="1:10">
      <c r="A239" s="4">
        <v>235</v>
      </c>
      <c r="B239" s="4" t="s">
        <v>14</v>
      </c>
      <c r="C239" s="6" t="s">
        <v>2607</v>
      </c>
      <c r="D239" s="7" t="s">
        <v>33810</v>
      </c>
      <c r="E239" s="6" t="s">
        <v>33811</v>
      </c>
      <c r="F239" s="6" t="s">
        <v>27117</v>
      </c>
      <c r="G239" s="6">
        <v>200</v>
      </c>
      <c r="H239" s="4"/>
      <c r="I239" s="4"/>
      <c r="J239" s="4">
        <f t="shared" si="3"/>
        <v>160</v>
      </c>
    </row>
    <row r="240" ht="15" spans="1:10">
      <c r="A240" s="4">
        <v>236</v>
      </c>
      <c r="B240" s="4" t="s">
        <v>14</v>
      </c>
      <c r="C240" s="6" t="s">
        <v>2607</v>
      </c>
      <c r="D240" s="7" t="s">
        <v>33810</v>
      </c>
      <c r="E240" s="6" t="s">
        <v>33811</v>
      </c>
      <c r="F240" s="6" t="s">
        <v>27118</v>
      </c>
      <c r="G240" s="6">
        <v>200</v>
      </c>
      <c r="H240" s="4"/>
      <c r="I240" s="4"/>
      <c r="J240" s="4">
        <f t="shared" si="3"/>
        <v>160</v>
      </c>
    </row>
    <row r="241" ht="15" spans="1:10">
      <c r="A241" s="4">
        <v>237</v>
      </c>
      <c r="B241" s="4" t="s">
        <v>14</v>
      </c>
      <c r="C241" s="6" t="s">
        <v>2607</v>
      </c>
      <c r="D241" s="7" t="s">
        <v>33812</v>
      </c>
      <c r="E241" s="6" t="s">
        <v>33818</v>
      </c>
      <c r="F241" s="6" t="s">
        <v>27002</v>
      </c>
      <c r="G241" s="6">
        <v>100</v>
      </c>
      <c r="H241" s="4"/>
      <c r="I241" s="4"/>
      <c r="J241" s="4">
        <f t="shared" si="3"/>
        <v>80</v>
      </c>
    </row>
    <row r="242" ht="15" spans="1:10">
      <c r="A242" s="4">
        <v>238</v>
      </c>
      <c r="B242" s="4" t="s">
        <v>14</v>
      </c>
      <c r="C242" s="6" t="s">
        <v>2607</v>
      </c>
      <c r="D242" s="7" t="s">
        <v>33810</v>
      </c>
      <c r="E242" s="6" t="s">
        <v>33820</v>
      </c>
      <c r="F242" s="6" t="s">
        <v>2723</v>
      </c>
      <c r="G242" s="6">
        <v>200</v>
      </c>
      <c r="H242" s="4"/>
      <c r="I242" s="4"/>
      <c r="J242" s="4">
        <f t="shared" si="3"/>
        <v>160</v>
      </c>
    </row>
    <row r="243" ht="15" spans="1:10">
      <c r="A243" s="4">
        <v>239</v>
      </c>
      <c r="B243" s="4" t="s">
        <v>14</v>
      </c>
      <c r="C243" s="6" t="s">
        <v>2607</v>
      </c>
      <c r="D243" s="7" t="s">
        <v>33812</v>
      </c>
      <c r="E243" s="6" t="s">
        <v>33818</v>
      </c>
      <c r="F243" s="6" t="s">
        <v>27003</v>
      </c>
      <c r="G243" s="6">
        <v>200</v>
      </c>
      <c r="H243" s="4"/>
      <c r="I243" s="4"/>
      <c r="J243" s="4">
        <f t="shared" si="3"/>
        <v>160</v>
      </c>
    </row>
    <row r="244" ht="15" spans="1:10">
      <c r="A244" s="4">
        <v>240</v>
      </c>
      <c r="B244" s="4" t="s">
        <v>14</v>
      </c>
      <c r="C244" s="6" t="s">
        <v>2607</v>
      </c>
      <c r="D244" s="7" t="s">
        <v>33810</v>
      </c>
      <c r="E244" s="6" t="s">
        <v>33815</v>
      </c>
      <c r="F244" s="6" t="s">
        <v>2728</v>
      </c>
      <c r="G244" s="6">
        <v>200</v>
      </c>
      <c r="H244" s="4"/>
      <c r="I244" s="4"/>
      <c r="J244" s="4">
        <f t="shared" si="3"/>
        <v>160</v>
      </c>
    </row>
    <row r="245" ht="15" spans="1:10">
      <c r="A245" s="4">
        <v>241</v>
      </c>
      <c r="B245" s="4" t="s">
        <v>14</v>
      </c>
      <c r="C245" s="6" t="s">
        <v>2607</v>
      </c>
      <c r="D245" s="7" t="s">
        <v>33810</v>
      </c>
      <c r="E245" s="6" t="s">
        <v>33819</v>
      </c>
      <c r="F245" s="6" t="s">
        <v>2692</v>
      </c>
      <c r="G245" s="6">
        <v>200</v>
      </c>
      <c r="H245" s="4"/>
      <c r="I245" s="4"/>
      <c r="J245" s="4">
        <f t="shared" si="3"/>
        <v>160</v>
      </c>
    </row>
    <row r="246" ht="15" spans="1:10">
      <c r="A246" s="4">
        <v>242</v>
      </c>
      <c r="B246" s="4" t="s">
        <v>14</v>
      </c>
      <c r="C246" s="6" t="s">
        <v>2607</v>
      </c>
      <c r="D246" s="7" t="s">
        <v>33810</v>
      </c>
      <c r="E246" s="6" t="s">
        <v>33820</v>
      </c>
      <c r="F246" s="6" t="s">
        <v>7991</v>
      </c>
      <c r="G246" s="6">
        <v>200</v>
      </c>
      <c r="H246" s="4"/>
      <c r="I246" s="4"/>
      <c r="J246" s="4">
        <f t="shared" si="3"/>
        <v>160</v>
      </c>
    </row>
    <row r="247" ht="15" spans="1:10">
      <c r="A247" s="4">
        <v>243</v>
      </c>
      <c r="B247" s="4" t="s">
        <v>14</v>
      </c>
      <c r="C247" s="6" t="s">
        <v>2607</v>
      </c>
      <c r="D247" s="7" t="s">
        <v>33812</v>
      </c>
      <c r="E247" s="6" t="s">
        <v>33818</v>
      </c>
      <c r="F247" s="6" t="s">
        <v>27004</v>
      </c>
      <c r="G247" s="6">
        <v>200</v>
      </c>
      <c r="H247" s="4"/>
      <c r="I247" s="4"/>
      <c r="J247" s="4">
        <f t="shared" si="3"/>
        <v>160</v>
      </c>
    </row>
    <row r="248" ht="15" spans="1:10">
      <c r="A248" s="4">
        <v>244</v>
      </c>
      <c r="B248" s="4" t="s">
        <v>14</v>
      </c>
      <c r="C248" s="6" t="s">
        <v>2607</v>
      </c>
      <c r="D248" s="7" t="s">
        <v>33810</v>
      </c>
      <c r="E248" s="6" t="s">
        <v>33811</v>
      </c>
      <c r="F248" s="6" t="s">
        <v>2716</v>
      </c>
      <c r="G248" s="6">
        <v>200</v>
      </c>
      <c r="H248" s="4"/>
      <c r="I248" s="4"/>
      <c r="J248" s="4">
        <f t="shared" si="3"/>
        <v>160</v>
      </c>
    </row>
    <row r="249" ht="15" spans="1:10">
      <c r="A249" s="4">
        <v>245</v>
      </c>
      <c r="B249" s="4" t="s">
        <v>14</v>
      </c>
      <c r="C249" s="6" t="s">
        <v>2607</v>
      </c>
      <c r="D249" s="7" t="s">
        <v>33812</v>
      </c>
      <c r="E249" s="6" t="s">
        <v>33813</v>
      </c>
      <c r="F249" s="6" t="s">
        <v>2094</v>
      </c>
      <c r="G249" s="6">
        <v>200</v>
      </c>
      <c r="H249" s="4"/>
      <c r="I249" s="4"/>
      <c r="J249" s="4">
        <f t="shared" si="3"/>
        <v>160</v>
      </c>
    </row>
    <row r="250" ht="15" spans="1:10">
      <c r="A250" s="4">
        <v>246</v>
      </c>
      <c r="B250" s="4" t="s">
        <v>14</v>
      </c>
      <c r="C250" s="6" t="s">
        <v>2607</v>
      </c>
      <c r="D250" s="7" t="s">
        <v>33810</v>
      </c>
      <c r="E250" s="6" t="s">
        <v>33816</v>
      </c>
      <c r="F250" s="6" t="s">
        <v>27195</v>
      </c>
      <c r="G250" s="6">
        <v>200</v>
      </c>
      <c r="H250" s="4"/>
      <c r="I250" s="4"/>
      <c r="J250" s="4">
        <f t="shared" si="3"/>
        <v>160</v>
      </c>
    </row>
    <row r="251" ht="15" spans="1:10">
      <c r="A251" s="4">
        <v>247</v>
      </c>
      <c r="B251" s="4" t="s">
        <v>14</v>
      </c>
      <c r="C251" s="6" t="s">
        <v>2607</v>
      </c>
      <c r="D251" s="7" t="s">
        <v>33810</v>
      </c>
      <c r="E251" s="6" t="s">
        <v>33820</v>
      </c>
      <c r="F251" s="6" t="s">
        <v>2724</v>
      </c>
      <c r="G251" s="6">
        <v>200</v>
      </c>
      <c r="H251" s="4"/>
      <c r="I251" s="4"/>
      <c r="J251" s="4">
        <f t="shared" si="3"/>
        <v>160</v>
      </c>
    </row>
    <row r="252" ht="15" spans="1:10">
      <c r="A252" s="4">
        <v>248</v>
      </c>
      <c r="B252" s="4" t="s">
        <v>14</v>
      </c>
      <c r="C252" s="6" t="s">
        <v>2607</v>
      </c>
      <c r="D252" s="7" t="s">
        <v>33812</v>
      </c>
      <c r="E252" s="6" t="s">
        <v>33818</v>
      </c>
      <c r="F252" s="6" t="s">
        <v>27005</v>
      </c>
      <c r="G252" s="6">
        <v>100</v>
      </c>
      <c r="H252" s="4"/>
      <c r="I252" s="4"/>
      <c r="J252" s="4">
        <f t="shared" si="3"/>
        <v>80</v>
      </c>
    </row>
    <row r="253" ht="15" spans="1:10">
      <c r="A253" s="4">
        <v>249</v>
      </c>
      <c r="B253" s="4" t="s">
        <v>14</v>
      </c>
      <c r="C253" s="6" t="s">
        <v>2607</v>
      </c>
      <c r="D253" s="7" t="s">
        <v>33812</v>
      </c>
      <c r="E253" s="6" t="s">
        <v>33818</v>
      </c>
      <c r="F253" s="6" t="s">
        <v>27006</v>
      </c>
      <c r="G253" s="6">
        <v>200</v>
      </c>
      <c r="H253" s="4"/>
      <c r="I253" s="4"/>
      <c r="J253" s="4">
        <f t="shared" si="3"/>
        <v>160</v>
      </c>
    </row>
    <row r="254" ht="15" spans="1:10">
      <c r="A254" s="4">
        <v>250</v>
      </c>
      <c r="B254" s="4" t="s">
        <v>14</v>
      </c>
      <c r="C254" s="6" t="s">
        <v>2607</v>
      </c>
      <c r="D254" s="7" t="s">
        <v>33812</v>
      </c>
      <c r="E254" s="6" t="s">
        <v>33823</v>
      </c>
      <c r="F254" s="6" t="s">
        <v>27039</v>
      </c>
      <c r="G254" s="6">
        <v>200</v>
      </c>
      <c r="H254" s="4"/>
      <c r="I254" s="4"/>
      <c r="J254" s="4">
        <f t="shared" si="3"/>
        <v>160</v>
      </c>
    </row>
    <row r="255" ht="15" spans="1:10">
      <c r="A255" s="4">
        <v>251</v>
      </c>
      <c r="B255" s="4" t="s">
        <v>14</v>
      </c>
      <c r="C255" s="6" t="s">
        <v>2607</v>
      </c>
      <c r="D255" s="7" t="s">
        <v>33810</v>
      </c>
      <c r="E255" s="6" t="s">
        <v>33814</v>
      </c>
      <c r="F255" s="6" t="s">
        <v>2702</v>
      </c>
      <c r="G255" s="6">
        <v>200</v>
      </c>
      <c r="H255" s="4"/>
      <c r="I255" s="4"/>
      <c r="J255" s="4">
        <f t="shared" si="3"/>
        <v>160</v>
      </c>
    </row>
    <row r="256" ht="15" spans="1:10">
      <c r="A256" s="4">
        <v>252</v>
      </c>
      <c r="B256" s="4" t="s">
        <v>14</v>
      </c>
      <c r="C256" s="6" t="s">
        <v>2607</v>
      </c>
      <c r="D256" s="7" t="s">
        <v>33810</v>
      </c>
      <c r="E256" s="6" t="s">
        <v>33821</v>
      </c>
      <c r="F256" s="6" t="s">
        <v>27131</v>
      </c>
      <c r="G256" s="6">
        <v>500</v>
      </c>
      <c r="H256" s="4"/>
      <c r="I256" s="4"/>
      <c r="J256" s="4">
        <f t="shared" si="3"/>
        <v>400</v>
      </c>
    </row>
    <row r="257" ht="15" spans="1:10">
      <c r="A257" s="4">
        <v>253</v>
      </c>
      <c r="B257" s="4" t="s">
        <v>14</v>
      </c>
      <c r="C257" s="6" t="s">
        <v>2607</v>
      </c>
      <c r="D257" s="7" t="s">
        <v>33810</v>
      </c>
      <c r="E257" s="6" t="s">
        <v>33811</v>
      </c>
      <c r="F257" s="6" t="s">
        <v>16992</v>
      </c>
      <c r="G257" s="6">
        <v>200</v>
      </c>
      <c r="H257" s="4"/>
      <c r="I257" s="4"/>
      <c r="J257" s="4">
        <f t="shared" si="3"/>
        <v>160</v>
      </c>
    </row>
    <row r="258" ht="15" spans="1:10">
      <c r="A258" s="4">
        <v>254</v>
      </c>
      <c r="B258" s="4" t="s">
        <v>14</v>
      </c>
      <c r="C258" s="6" t="s">
        <v>2607</v>
      </c>
      <c r="D258" s="7" t="s">
        <v>33810</v>
      </c>
      <c r="E258" s="6" t="s">
        <v>33811</v>
      </c>
      <c r="F258" s="6" t="s">
        <v>27119</v>
      </c>
      <c r="G258" s="6">
        <v>200</v>
      </c>
      <c r="H258" s="4"/>
      <c r="I258" s="4"/>
      <c r="J258" s="4">
        <f t="shared" si="3"/>
        <v>160</v>
      </c>
    </row>
    <row r="259" ht="15" spans="1:10">
      <c r="A259" s="4">
        <v>255</v>
      </c>
      <c r="B259" s="4" t="s">
        <v>14</v>
      </c>
      <c r="C259" s="6" t="s">
        <v>2607</v>
      </c>
      <c r="D259" s="7" t="s">
        <v>33810</v>
      </c>
      <c r="E259" s="6" t="s">
        <v>33821</v>
      </c>
      <c r="F259" s="6" t="s">
        <v>27132</v>
      </c>
      <c r="G259" s="6">
        <v>200</v>
      </c>
      <c r="H259" s="4"/>
      <c r="I259" s="4"/>
      <c r="J259" s="4">
        <f t="shared" ref="J259:J322" si="4">G259*0.8-I259</f>
        <v>160</v>
      </c>
    </row>
    <row r="260" ht="15" spans="1:10">
      <c r="A260" s="4">
        <v>256</v>
      </c>
      <c r="B260" s="4" t="s">
        <v>14</v>
      </c>
      <c r="C260" s="6" t="s">
        <v>2607</v>
      </c>
      <c r="D260" s="7" t="s">
        <v>33810</v>
      </c>
      <c r="E260" s="6" t="s">
        <v>33816</v>
      </c>
      <c r="F260" s="6" t="s">
        <v>27196</v>
      </c>
      <c r="G260" s="6">
        <v>400</v>
      </c>
      <c r="H260" s="4"/>
      <c r="I260" s="4"/>
      <c r="J260" s="4">
        <f t="shared" si="4"/>
        <v>320</v>
      </c>
    </row>
    <row r="261" ht="15" spans="1:10">
      <c r="A261" s="4">
        <v>257</v>
      </c>
      <c r="B261" s="4" t="s">
        <v>14</v>
      </c>
      <c r="C261" s="6" t="s">
        <v>2607</v>
      </c>
      <c r="D261" s="7" t="s">
        <v>33810</v>
      </c>
      <c r="E261" s="6" t="s">
        <v>33811</v>
      </c>
      <c r="F261" s="6" t="s">
        <v>7718</v>
      </c>
      <c r="G261" s="6">
        <v>315</v>
      </c>
      <c r="H261" s="4"/>
      <c r="I261" s="4"/>
      <c r="J261" s="4">
        <f t="shared" si="4"/>
        <v>252</v>
      </c>
    </row>
    <row r="262" ht="15" spans="1:10">
      <c r="A262" s="4">
        <v>258</v>
      </c>
      <c r="B262" s="4" t="s">
        <v>14</v>
      </c>
      <c r="C262" s="6" t="s">
        <v>2607</v>
      </c>
      <c r="D262" s="7" t="s">
        <v>33810</v>
      </c>
      <c r="E262" s="6" t="s">
        <v>33816</v>
      </c>
      <c r="F262" s="6" t="s">
        <v>27197</v>
      </c>
      <c r="G262" s="6">
        <v>500</v>
      </c>
      <c r="H262" s="4"/>
      <c r="I262" s="4"/>
      <c r="J262" s="4">
        <f t="shared" si="4"/>
        <v>400</v>
      </c>
    </row>
    <row r="263" ht="15" spans="1:10">
      <c r="A263" s="4">
        <v>259</v>
      </c>
      <c r="B263" s="4" t="s">
        <v>14</v>
      </c>
      <c r="C263" s="6" t="s">
        <v>2607</v>
      </c>
      <c r="D263" s="7" t="s">
        <v>33810</v>
      </c>
      <c r="E263" s="6" t="s">
        <v>33816</v>
      </c>
      <c r="F263" s="6" t="s">
        <v>27198</v>
      </c>
      <c r="G263" s="6">
        <v>200</v>
      </c>
      <c r="H263" s="4"/>
      <c r="I263" s="4"/>
      <c r="J263" s="4">
        <f t="shared" si="4"/>
        <v>160</v>
      </c>
    </row>
    <row r="264" ht="15" spans="1:10">
      <c r="A264" s="4">
        <v>260</v>
      </c>
      <c r="B264" s="4" t="s">
        <v>14</v>
      </c>
      <c r="C264" s="6" t="s">
        <v>2607</v>
      </c>
      <c r="D264" s="7" t="s">
        <v>33810</v>
      </c>
      <c r="E264" s="6" t="s">
        <v>33821</v>
      </c>
      <c r="F264" s="6" t="s">
        <v>27133</v>
      </c>
      <c r="G264" s="6">
        <v>200</v>
      </c>
      <c r="H264" s="4"/>
      <c r="I264" s="4"/>
      <c r="J264" s="4">
        <f t="shared" si="4"/>
        <v>160</v>
      </c>
    </row>
    <row r="265" ht="15" spans="1:10">
      <c r="A265" s="4">
        <v>261</v>
      </c>
      <c r="B265" s="4" t="s">
        <v>14</v>
      </c>
      <c r="C265" s="6" t="s">
        <v>2607</v>
      </c>
      <c r="D265" s="7" t="s">
        <v>33810</v>
      </c>
      <c r="E265" s="6" t="s">
        <v>33817</v>
      </c>
      <c r="F265" s="6" t="s">
        <v>2707</v>
      </c>
      <c r="G265" s="6">
        <v>200</v>
      </c>
      <c r="H265" s="4"/>
      <c r="I265" s="4"/>
      <c r="J265" s="4">
        <f t="shared" si="4"/>
        <v>160</v>
      </c>
    </row>
    <row r="266" ht="15" spans="1:10">
      <c r="A266" s="4">
        <v>262</v>
      </c>
      <c r="B266" s="4" t="s">
        <v>14</v>
      </c>
      <c r="C266" s="6" t="s">
        <v>2607</v>
      </c>
      <c r="D266" s="7" t="s">
        <v>33810</v>
      </c>
      <c r="E266" s="6" t="s">
        <v>33815</v>
      </c>
      <c r="F266" s="6" t="s">
        <v>114</v>
      </c>
      <c r="G266" s="6">
        <v>315</v>
      </c>
      <c r="H266" s="4"/>
      <c r="I266" s="4"/>
      <c r="J266" s="4">
        <f t="shared" si="4"/>
        <v>252</v>
      </c>
    </row>
    <row r="267" ht="15" spans="1:10">
      <c r="A267" s="4">
        <v>263</v>
      </c>
      <c r="B267" s="4" t="s">
        <v>14</v>
      </c>
      <c r="C267" s="6" t="s">
        <v>2607</v>
      </c>
      <c r="D267" s="7" t="s">
        <v>33810</v>
      </c>
      <c r="E267" s="6" t="s">
        <v>33811</v>
      </c>
      <c r="F267" s="6" t="s">
        <v>17372</v>
      </c>
      <c r="G267" s="6">
        <v>200</v>
      </c>
      <c r="H267" s="4"/>
      <c r="I267" s="4"/>
      <c r="J267" s="4">
        <f t="shared" si="4"/>
        <v>160</v>
      </c>
    </row>
    <row r="268" ht="15" spans="1:10">
      <c r="A268" s="4">
        <v>264</v>
      </c>
      <c r="B268" s="4" t="s">
        <v>14</v>
      </c>
      <c r="C268" s="6" t="s">
        <v>2607</v>
      </c>
      <c r="D268" s="7" t="s">
        <v>33810</v>
      </c>
      <c r="E268" s="6" t="s">
        <v>33811</v>
      </c>
      <c r="F268" s="6" t="s">
        <v>2646</v>
      </c>
      <c r="G268" s="6">
        <v>200</v>
      </c>
      <c r="H268" s="4"/>
      <c r="I268" s="4"/>
      <c r="J268" s="4">
        <f t="shared" si="4"/>
        <v>160</v>
      </c>
    </row>
    <row r="269" ht="15" spans="1:10">
      <c r="A269" s="4">
        <v>265</v>
      </c>
      <c r="B269" s="4" t="s">
        <v>14</v>
      </c>
      <c r="C269" s="6" t="s">
        <v>2607</v>
      </c>
      <c r="D269" s="7" t="s">
        <v>33810</v>
      </c>
      <c r="E269" s="6" t="s">
        <v>33820</v>
      </c>
      <c r="F269" s="6" t="s">
        <v>2625</v>
      </c>
      <c r="G269" s="6">
        <v>200</v>
      </c>
      <c r="H269" s="4"/>
      <c r="I269" s="4"/>
      <c r="J269" s="4">
        <f t="shared" si="4"/>
        <v>160</v>
      </c>
    </row>
    <row r="270" ht="15" spans="1:10">
      <c r="A270" s="4">
        <v>266</v>
      </c>
      <c r="B270" s="4" t="s">
        <v>14</v>
      </c>
      <c r="C270" s="6" t="s">
        <v>2607</v>
      </c>
      <c r="D270" s="7" t="s">
        <v>33810</v>
      </c>
      <c r="E270" s="6" t="s">
        <v>33814</v>
      </c>
      <c r="F270" s="6" t="s">
        <v>2754</v>
      </c>
      <c r="G270" s="6">
        <v>200</v>
      </c>
      <c r="H270" s="4"/>
      <c r="I270" s="4"/>
      <c r="J270" s="4">
        <f t="shared" si="4"/>
        <v>160</v>
      </c>
    </row>
    <row r="271" ht="15" spans="1:10">
      <c r="A271" s="4">
        <v>267</v>
      </c>
      <c r="B271" s="4" t="s">
        <v>14</v>
      </c>
      <c r="C271" s="6" t="s">
        <v>2607</v>
      </c>
      <c r="D271" s="7" t="s">
        <v>33810</v>
      </c>
      <c r="E271" s="6" t="s">
        <v>33811</v>
      </c>
      <c r="F271" s="6" t="s">
        <v>2651</v>
      </c>
      <c r="G271" s="6">
        <v>400</v>
      </c>
      <c r="H271" s="4"/>
      <c r="I271" s="4"/>
      <c r="J271" s="4">
        <f t="shared" si="4"/>
        <v>320</v>
      </c>
    </row>
    <row r="272" ht="15" spans="1:10">
      <c r="A272" s="4">
        <v>268</v>
      </c>
      <c r="B272" s="4" t="s">
        <v>14</v>
      </c>
      <c r="C272" s="6" t="s">
        <v>2607</v>
      </c>
      <c r="D272" s="7" t="s">
        <v>33812</v>
      </c>
      <c r="E272" s="6" t="s">
        <v>33818</v>
      </c>
      <c r="F272" s="6" t="s">
        <v>27007</v>
      </c>
      <c r="G272" s="6">
        <v>100</v>
      </c>
      <c r="H272" s="4"/>
      <c r="I272" s="4"/>
      <c r="J272" s="4">
        <f t="shared" si="4"/>
        <v>80</v>
      </c>
    </row>
    <row r="273" ht="15" spans="1:10">
      <c r="A273" s="4">
        <v>269</v>
      </c>
      <c r="B273" s="4" t="s">
        <v>14</v>
      </c>
      <c r="C273" s="6" t="s">
        <v>2607</v>
      </c>
      <c r="D273" s="7" t="s">
        <v>33810</v>
      </c>
      <c r="E273" s="6" t="s">
        <v>33814</v>
      </c>
      <c r="F273" s="6" t="s">
        <v>27054</v>
      </c>
      <c r="G273" s="6">
        <v>100</v>
      </c>
      <c r="H273" s="4"/>
      <c r="I273" s="4"/>
      <c r="J273" s="4">
        <f t="shared" si="4"/>
        <v>80</v>
      </c>
    </row>
    <row r="274" ht="15" spans="1:10">
      <c r="A274" s="4">
        <v>270</v>
      </c>
      <c r="B274" s="4" t="s">
        <v>14</v>
      </c>
      <c r="C274" s="6" t="s">
        <v>2607</v>
      </c>
      <c r="D274" s="7" t="s">
        <v>33810</v>
      </c>
      <c r="E274" s="6" t="s">
        <v>33811</v>
      </c>
      <c r="F274" s="6" t="s">
        <v>3750</v>
      </c>
      <c r="G274" s="6">
        <v>200</v>
      </c>
      <c r="H274" s="4"/>
      <c r="I274" s="4"/>
      <c r="J274" s="4">
        <f t="shared" si="4"/>
        <v>160</v>
      </c>
    </row>
    <row r="275" ht="15" spans="1:10">
      <c r="A275" s="4">
        <v>271</v>
      </c>
      <c r="B275" s="4" t="s">
        <v>14</v>
      </c>
      <c r="C275" s="6" t="s">
        <v>2607</v>
      </c>
      <c r="D275" s="7" t="s">
        <v>33812</v>
      </c>
      <c r="E275" s="6" t="s">
        <v>33813</v>
      </c>
      <c r="F275" s="6" t="s">
        <v>27033</v>
      </c>
      <c r="G275" s="6">
        <v>100</v>
      </c>
      <c r="H275" s="4"/>
      <c r="I275" s="4"/>
      <c r="J275" s="4">
        <f t="shared" si="4"/>
        <v>80</v>
      </c>
    </row>
    <row r="276" ht="15" spans="1:10">
      <c r="A276" s="4">
        <v>272</v>
      </c>
      <c r="B276" s="4" t="s">
        <v>14</v>
      </c>
      <c r="C276" s="6" t="s">
        <v>2607</v>
      </c>
      <c r="D276" s="7" t="s">
        <v>33810</v>
      </c>
      <c r="E276" s="6" t="s">
        <v>33816</v>
      </c>
      <c r="F276" s="6" t="s">
        <v>2705</v>
      </c>
      <c r="G276" s="6">
        <v>400</v>
      </c>
      <c r="H276" s="4"/>
      <c r="I276" s="4"/>
      <c r="J276" s="4">
        <f t="shared" si="4"/>
        <v>320</v>
      </c>
    </row>
    <row r="277" ht="15" spans="1:10">
      <c r="A277" s="4">
        <v>273</v>
      </c>
      <c r="B277" s="4" t="s">
        <v>14</v>
      </c>
      <c r="C277" s="6" t="s">
        <v>2607</v>
      </c>
      <c r="D277" s="7" t="s">
        <v>33810</v>
      </c>
      <c r="E277" s="6" t="s">
        <v>33820</v>
      </c>
      <c r="F277" s="6" t="s">
        <v>27230</v>
      </c>
      <c r="G277" s="6">
        <v>100</v>
      </c>
      <c r="H277" s="4"/>
      <c r="I277" s="4"/>
      <c r="J277" s="4">
        <f t="shared" si="4"/>
        <v>80</v>
      </c>
    </row>
    <row r="278" ht="15" spans="1:10">
      <c r="A278" s="4">
        <v>274</v>
      </c>
      <c r="B278" s="4" t="s">
        <v>14</v>
      </c>
      <c r="C278" s="6" t="s">
        <v>2607</v>
      </c>
      <c r="D278" s="7" t="s">
        <v>33810</v>
      </c>
      <c r="E278" s="6" t="s">
        <v>33819</v>
      </c>
      <c r="F278" s="6" t="s">
        <v>27156</v>
      </c>
      <c r="G278" s="6">
        <v>200</v>
      </c>
      <c r="H278" s="4"/>
      <c r="I278" s="4"/>
      <c r="J278" s="4">
        <f t="shared" si="4"/>
        <v>160</v>
      </c>
    </row>
    <row r="279" ht="15" spans="1:10">
      <c r="A279" s="4">
        <v>275</v>
      </c>
      <c r="B279" s="4" t="s">
        <v>14</v>
      </c>
      <c r="C279" s="6" t="s">
        <v>2607</v>
      </c>
      <c r="D279" s="7" t="s">
        <v>33812</v>
      </c>
      <c r="E279" s="6" t="s">
        <v>33813</v>
      </c>
      <c r="F279" s="6" t="s">
        <v>27034</v>
      </c>
      <c r="G279" s="6">
        <v>200</v>
      </c>
      <c r="H279" s="4"/>
      <c r="I279" s="4"/>
      <c r="J279" s="4">
        <f t="shared" si="4"/>
        <v>160</v>
      </c>
    </row>
    <row r="280" ht="15" spans="1:10">
      <c r="A280" s="4">
        <v>276</v>
      </c>
      <c r="B280" s="4" t="s">
        <v>14</v>
      </c>
      <c r="C280" s="6" t="s">
        <v>2607</v>
      </c>
      <c r="D280" s="7" t="s">
        <v>33810</v>
      </c>
      <c r="E280" s="6" t="s">
        <v>33815</v>
      </c>
      <c r="F280" s="6" t="s">
        <v>27087</v>
      </c>
      <c r="G280" s="6">
        <v>100</v>
      </c>
      <c r="H280" s="4"/>
      <c r="I280" s="4"/>
      <c r="J280" s="4">
        <f t="shared" si="4"/>
        <v>80</v>
      </c>
    </row>
    <row r="281" ht="15" spans="1:10">
      <c r="A281" s="4">
        <v>277</v>
      </c>
      <c r="B281" s="4" t="s">
        <v>14</v>
      </c>
      <c r="C281" s="6" t="s">
        <v>2607</v>
      </c>
      <c r="D281" s="7" t="s">
        <v>33810</v>
      </c>
      <c r="E281" s="6" t="s">
        <v>33820</v>
      </c>
      <c r="F281" s="6" t="s">
        <v>27231</v>
      </c>
      <c r="G281" s="6">
        <v>200</v>
      </c>
      <c r="H281" s="4"/>
      <c r="I281" s="4"/>
      <c r="J281" s="4">
        <f t="shared" si="4"/>
        <v>160</v>
      </c>
    </row>
    <row r="282" ht="15" spans="1:10">
      <c r="A282" s="4">
        <v>278</v>
      </c>
      <c r="B282" s="4" t="s">
        <v>14</v>
      </c>
      <c r="C282" s="6" t="s">
        <v>2607</v>
      </c>
      <c r="D282" s="7" t="s">
        <v>33810</v>
      </c>
      <c r="E282" s="6" t="s">
        <v>33815</v>
      </c>
      <c r="F282" s="6" t="s">
        <v>27088</v>
      </c>
      <c r="G282" s="6">
        <v>200</v>
      </c>
      <c r="H282" s="4"/>
      <c r="I282" s="4"/>
      <c r="J282" s="4">
        <f t="shared" si="4"/>
        <v>160</v>
      </c>
    </row>
    <row r="283" ht="15" spans="1:10">
      <c r="A283" s="4">
        <v>279</v>
      </c>
      <c r="B283" s="4" t="s">
        <v>14</v>
      </c>
      <c r="C283" s="6" t="s">
        <v>2607</v>
      </c>
      <c r="D283" s="7" t="s">
        <v>33810</v>
      </c>
      <c r="E283" s="6" t="s">
        <v>33820</v>
      </c>
      <c r="F283" s="6" t="s">
        <v>27232</v>
      </c>
      <c r="G283" s="6">
        <v>100</v>
      </c>
      <c r="H283" s="4"/>
      <c r="I283" s="4"/>
      <c r="J283" s="4">
        <f t="shared" si="4"/>
        <v>80</v>
      </c>
    </row>
    <row r="284" ht="15" spans="1:10">
      <c r="A284" s="4">
        <v>280</v>
      </c>
      <c r="B284" s="4" t="s">
        <v>14</v>
      </c>
      <c r="C284" s="6" t="s">
        <v>2607</v>
      </c>
      <c r="D284" s="7" t="s">
        <v>33810</v>
      </c>
      <c r="E284" s="6" t="s">
        <v>33816</v>
      </c>
      <c r="F284" s="6" t="s">
        <v>27199</v>
      </c>
      <c r="G284" s="6">
        <v>100</v>
      </c>
      <c r="H284" s="4"/>
      <c r="I284" s="4"/>
      <c r="J284" s="4">
        <f t="shared" si="4"/>
        <v>80</v>
      </c>
    </row>
    <row r="285" ht="15" spans="1:10">
      <c r="A285" s="4">
        <v>281</v>
      </c>
      <c r="B285" s="4" t="s">
        <v>14</v>
      </c>
      <c r="C285" s="6" t="s">
        <v>2607</v>
      </c>
      <c r="D285" s="7" t="s">
        <v>33810</v>
      </c>
      <c r="E285" s="6" t="s">
        <v>33811</v>
      </c>
      <c r="F285" s="6" t="s">
        <v>27120</v>
      </c>
      <c r="G285" s="6">
        <v>200</v>
      </c>
      <c r="H285" s="4"/>
      <c r="I285" s="4"/>
      <c r="J285" s="4">
        <f t="shared" si="4"/>
        <v>160</v>
      </c>
    </row>
    <row r="286" ht="15" spans="1:10">
      <c r="A286" s="4">
        <v>282</v>
      </c>
      <c r="B286" s="4" t="s">
        <v>14</v>
      </c>
      <c r="C286" s="6" t="s">
        <v>2607</v>
      </c>
      <c r="D286" s="7" t="s">
        <v>33810</v>
      </c>
      <c r="E286" s="6" t="s">
        <v>33815</v>
      </c>
      <c r="F286" s="6" t="s">
        <v>27089</v>
      </c>
      <c r="G286" s="6">
        <v>100</v>
      </c>
      <c r="H286" s="4"/>
      <c r="I286" s="4"/>
      <c r="J286" s="4">
        <f t="shared" si="4"/>
        <v>80</v>
      </c>
    </row>
    <row r="287" ht="15" spans="1:10">
      <c r="A287" s="4">
        <v>283</v>
      </c>
      <c r="B287" s="4" t="s">
        <v>14</v>
      </c>
      <c r="C287" s="6" t="s">
        <v>2607</v>
      </c>
      <c r="D287" s="7" t="s">
        <v>33812</v>
      </c>
      <c r="E287" s="6" t="s">
        <v>33818</v>
      </c>
      <c r="F287" s="6" t="s">
        <v>27008</v>
      </c>
      <c r="G287" s="6">
        <v>200</v>
      </c>
      <c r="H287" s="4"/>
      <c r="I287" s="4"/>
      <c r="J287" s="4">
        <f t="shared" si="4"/>
        <v>160</v>
      </c>
    </row>
    <row r="288" ht="15" spans="1:10">
      <c r="A288" s="4">
        <v>284</v>
      </c>
      <c r="B288" s="4" t="s">
        <v>14</v>
      </c>
      <c r="C288" s="6" t="s">
        <v>2607</v>
      </c>
      <c r="D288" s="7" t="s">
        <v>33810</v>
      </c>
      <c r="E288" s="6" t="s">
        <v>33815</v>
      </c>
      <c r="F288" s="6" t="s">
        <v>27090</v>
      </c>
      <c r="G288" s="6">
        <v>200</v>
      </c>
      <c r="H288" s="4"/>
      <c r="I288" s="4"/>
      <c r="J288" s="4">
        <f t="shared" si="4"/>
        <v>160</v>
      </c>
    </row>
    <row r="289" ht="15" spans="1:10">
      <c r="A289" s="4">
        <v>285</v>
      </c>
      <c r="B289" s="4" t="s">
        <v>14</v>
      </c>
      <c r="C289" s="6" t="s">
        <v>2607</v>
      </c>
      <c r="D289" s="7" t="s">
        <v>33810</v>
      </c>
      <c r="E289" s="6" t="s">
        <v>33819</v>
      </c>
      <c r="F289" s="6" t="s">
        <v>27157</v>
      </c>
      <c r="G289" s="6">
        <v>200</v>
      </c>
      <c r="H289" s="4"/>
      <c r="I289" s="4"/>
      <c r="J289" s="4">
        <f t="shared" si="4"/>
        <v>160</v>
      </c>
    </row>
    <row r="290" ht="15" spans="1:10">
      <c r="A290" s="4">
        <v>286</v>
      </c>
      <c r="B290" s="4" t="s">
        <v>14</v>
      </c>
      <c r="C290" s="6" t="s">
        <v>2607</v>
      </c>
      <c r="D290" s="7" t="s">
        <v>33812</v>
      </c>
      <c r="E290" s="6" t="s">
        <v>33818</v>
      </c>
      <c r="F290" s="6" t="s">
        <v>27009</v>
      </c>
      <c r="G290" s="6">
        <v>100</v>
      </c>
      <c r="H290" s="4"/>
      <c r="I290" s="4"/>
      <c r="J290" s="4">
        <f t="shared" si="4"/>
        <v>80</v>
      </c>
    </row>
    <row r="291" ht="15" spans="1:10">
      <c r="A291" s="4">
        <v>287</v>
      </c>
      <c r="B291" s="4" t="s">
        <v>14</v>
      </c>
      <c r="C291" s="6" t="s">
        <v>2607</v>
      </c>
      <c r="D291" s="7" t="s">
        <v>33810</v>
      </c>
      <c r="E291" s="6" t="s">
        <v>33817</v>
      </c>
      <c r="F291" s="6" t="s">
        <v>27257</v>
      </c>
      <c r="G291" s="6">
        <v>100</v>
      </c>
      <c r="H291" s="4"/>
      <c r="I291" s="4"/>
      <c r="J291" s="4">
        <f t="shared" si="4"/>
        <v>80</v>
      </c>
    </row>
    <row r="292" ht="15" spans="1:10">
      <c r="A292" s="4">
        <v>288</v>
      </c>
      <c r="B292" s="4" t="s">
        <v>14</v>
      </c>
      <c r="C292" s="6" t="s">
        <v>2607</v>
      </c>
      <c r="D292" s="7" t="s">
        <v>33810</v>
      </c>
      <c r="E292" s="6" t="s">
        <v>33811</v>
      </c>
      <c r="F292" s="6" t="s">
        <v>27121</v>
      </c>
      <c r="G292" s="6">
        <v>200</v>
      </c>
      <c r="H292" s="4"/>
      <c r="I292" s="4"/>
      <c r="J292" s="4">
        <f t="shared" si="4"/>
        <v>160</v>
      </c>
    </row>
    <row r="293" ht="15" spans="1:10">
      <c r="A293" s="4">
        <v>289</v>
      </c>
      <c r="B293" s="4" t="s">
        <v>14</v>
      </c>
      <c r="C293" s="6" t="s">
        <v>2607</v>
      </c>
      <c r="D293" s="7" t="s">
        <v>33810</v>
      </c>
      <c r="E293" s="6" t="s">
        <v>33814</v>
      </c>
      <c r="F293" s="6" t="s">
        <v>27055</v>
      </c>
      <c r="G293" s="6">
        <v>200</v>
      </c>
      <c r="H293" s="4"/>
      <c r="I293" s="4"/>
      <c r="J293" s="4">
        <f t="shared" si="4"/>
        <v>160</v>
      </c>
    </row>
    <row r="294" ht="15" spans="1:10">
      <c r="A294" s="4">
        <v>290</v>
      </c>
      <c r="B294" s="4" t="s">
        <v>14</v>
      </c>
      <c r="C294" s="6" t="s">
        <v>2607</v>
      </c>
      <c r="D294" s="7" t="s">
        <v>33810</v>
      </c>
      <c r="E294" s="6" t="s">
        <v>33816</v>
      </c>
      <c r="F294" s="6" t="s">
        <v>27200</v>
      </c>
      <c r="G294" s="6">
        <v>200</v>
      </c>
      <c r="H294" s="4"/>
      <c r="I294" s="4"/>
      <c r="J294" s="4">
        <f t="shared" si="4"/>
        <v>160</v>
      </c>
    </row>
    <row r="295" ht="15" spans="1:10">
      <c r="A295" s="4">
        <v>291</v>
      </c>
      <c r="B295" s="4" t="s">
        <v>14</v>
      </c>
      <c r="C295" s="6" t="s">
        <v>2607</v>
      </c>
      <c r="D295" s="7" t="s">
        <v>33810</v>
      </c>
      <c r="E295" s="6" t="s">
        <v>33811</v>
      </c>
      <c r="F295" s="6" t="s">
        <v>2610</v>
      </c>
      <c r="G295" s="6">
        <v>400</v>
      </c>
      <c r="H295" s="4"/>
      <c r="I295" s="4"/>
      <c r="J295" s="4">
        <f t="shared" si="4"/>
        <v>320</v>
      </c>
    </row>
    <row r="296" ht="15" spans="1:10">
      <c r="A296" s="4">
        <v>292</v>
      </c>
      <c r="B296" s="4" t="s">
        <v>14</v>
      </c>
      <c r="C296" s="6" t="s">
        <v>2607</v>
      </c>
      <c r="D296" s="7" t="s">
        <v>33810</v>
      </c>
      <c r="E296" s="6" t="s">
        <v>33814</v>
      </c>
      <c r="F296" s="6" t="s">
        <v>4313</v>
      </c>
      <c r="G296" s="6">
        <v>200</v>
      </c>
      <c r="H296" s="4"/>
      <c r="I296" s="4"/>
      <c r="J296" s="4">
        <f t="shared" si="4"/>
        <v>160</v>
      </c>
    </row>
    <row r="297" ht="15" spans="1:10">
      <c r="A297" s="4">
        <v>293</v>
      </c>
      <c r="B297" s="4" t="s">
        <v>14</v>
      </c>
      <c r="C297" s="6" t="s">
        <v>2607</v>
      </c>
      <c r="D297" s="7" t="s">
        <v>33812</v>
      </c>
      <c r="E297" s="6" t="s">
        <v>33813</v>
      </c>
      <c r="F297" s="6" t="s">
        <v>27035</v>
      </c>
      <c r="G297" s="6">
        <v>315</v>
      </c>
      <c r="H297" s="4"/>
      <c r="I297" s="4"/>
      <c r="J297" s="4">
        <f t="shared" si="4"/>
        <v>252</v>
      </c>
    </row>
    <row r="298" ht="15" spans="1:10">
      <c r="A298" s="4">
        <v>294</v>
      </c>
      <c r="B298" s="4" t="s">
        <v>14</v>
      </c>
      <c r="C298" s="6" t="s">
        <v>2607</v>
      </c>
      <c r="D298" s="7" t="s">
        <v>33810</v>
      </c>
      <c r="E298" s="6" t="s">
        <v>33811</v>
      </c>
      <c r="F298" s="6" t="s">
        <v>2731</v>
      </c>
      <c r="G298" s="6">
        <v>200</v>
      </c>
      <c r="H298" s="4"/>
      <c r="I298" s="4"/>
      <c r="J298" s="4">
        <f t="shared" si="4"/>
        <v>160</v>
      </c>
    </row>
    <row r="299" ht="15" spans="1:10">
      <c r="A299" s="4">
        <v>295</v>
      </c>
      <c r="B299" s="4" t="s">
        <v>14</v>
      </c>
      <c r="C299" s="6" t="s">
        <v>2607</v>
      </c>
      <c r="D299" s="7" t="s">
        <v>33810</v>
      </c>
      <c r="E299" s="6" t="s">
        <v>33820</v>
      </c>
      <c r="F299" s="6" t="s">
        <v>27233</v>
      </c>
      <c r="G299" s="6">
        <v>200</v>
      </c>
      <c r="H299" s="4"/>
      <c r="I299" s="4"/>
      <c r="J299" s="4">
        <f t="shared" si="4"/>
        <v>160</v>
      </c>
    </row>
    <row r="300" ht="15" spans="1:10">
      <c r="A300" s="4">
        <v>296</v>
      </c>
      <c r="B300" s="4" t="s">
        <v>14</v>
      </c>
      <c r="C300" s="6" t="s">
        <v>2607</v>
      </c>
      <c r="D300" s="7" t="s">
        <v>33812</v>
      </c>
      <c r="E300" s="6" t="s">
        <v>33818</v>
      </c>
      <c r="F300" s="6" t="s">
        <v>27010</v>
      </c>
      <c r="G300" s="6">
        <v>200</v>
      </c>
      <c r="H300" s="4"/>
      <c r="I300" s="4"/>
      <c r="J300" s="4">
        <f t="shared" si="4"/>
        <v>160</v>
      </c>
    </row>
    <row r="301" ht="15" spans="1:10">
      <c r="A301" s="4">
        <v>297</v>
      </c>
      <c r="B301" s="4" t="s">
        <v>14</v>
      </c>
      <c r="C301" s="6" t="s">
        <v>2607</v>
      </c>
      <c r="D301" s="7" t="s">
        <v>33810</v>
      </c>
      <c r="E301" s="6" t="s">
        <v>33817</v>
      </c>
      <c r="F301" s="6" t="s">
        <v>27258</v>
      </c>
      <c r="G301" s="6">
        <v>400</v>
      </c>
      <c r="H301" s="4"/>
      <c r="I301" s="4"/>
      <c r="J301" s="4">
        <f t="shared" si="4"/>
        <v>320</v>
      </c>
    </row>
    <row r="302" ht="15" spans="1:10">
      <c r="A302" s="4">
        <v>298</v>
      </c>
      <c r="B302" s="4" t="s">
        <v>14</v>
      </c>
      <c r="C302" s="6" t="s">
        <v>2607</v>
      </c>
      <c r="D302" s="7" t="s">
        <v>33810</v>
      </c>
      <c r="E302" s="6" t="s">
        <v>33819</v>
      </c>
      <c r="F302" s="6" t="s">
        <v>27158</v>
      </c>
      <c r="G302" s="6">
        <v>200</v>
      </c>
      <c r="H302" s="4"/>
      <c r="I302" s="4"/>
      <c r="J302" s="4">
        <f t="shared" si="4"/>
        <v>160</v>
      </c>
    </row>
    <row r="303" ht="15" spans="1:10">
      <c r="A303" s="4">
        <v>299</v>
      </c>
      <c r="B303" s="4" t="s">
        <v>14</v>
      </c>
      <c r="C303" s="6" t="s">
        <v>2607</v>
      </c>
      <c r="D303" s="7" t="s">
        <v>33810</v>
      </c>
      <c r="E303" s="6" t="s">
        <v>33811</v>
      </c>
      <c r="F303" s="6" t="s">
        <v>27122</v>
      </c>
      <c r="G303" s="6">
        <v>315</v>
      </c>
      <c r="H303" s="4"/>
      <c r="I303" s="4"/>
      <c r="J303" s="4">
        <f t="shared" si="4"/>
        <v>252</v>
      </c>
    </row>
    <row r="304" ht="15" spans="1:10">
      <c r="A304" s="4">
        <v>300</v>
      </c>
      <c r="B304" s="4" t="s">
        <v>14</v>
      </c>
      <c r="C304" s="6" t="s">
        <v>2607</v>
      </c>
      <c r="D304" s="7" t="s">
        <v>33810</v>
      </c>
      <c r="E304" s="6" t="s">
        <v>33811</v>
      </c>
      <c r="F304" s="6" t="s">
        <v>27123</v>
      </c>
      <c r="G304" s="6">
        <v>400</v>
      </c>
      <c r="H304" s="4"/>
      <c r="I304" s="4"/>
      <c r="J304" s="4">
        <f t="shared" si="4"/>
        <v>320</v>
      </c>
    </row>
    <row r="305" ht="15" spans="1:10">
      <c r="A305" s="4">
        <v>301</v>
      </c>
      <c r="B305" s="4" t="s">
        <v>14</v>
      </c>
      <c r="C305" s="6" t="s">
        <v>2607</v>
      </c>
      <c r="D305" s="7" t="s">
        <v>33810</v>
      </c>
      <c r="E305" s="6" t="s">
        <v>33820</v>
      </c>
      <c r="F305" s="6" t="s">
        <v>27234</v>
      </c>
      <c r="G305" s="6">
        <v>200</v>
      </c>
      <c r="H305" s="4"/>
      <c r="I305" s="4"/>
      <c r="J305" s="4">
        <f t="shared" si="4"/>
        <v>160</v>
      </c>
    </row>
    <row r="306" ht="15" spans="1:10">
      <c r="A306" s="4">
        <v>302</v>
      </c>
      <c r="B306" s="4" t="s">
        <v>14</v>
      </c>
      <c r="C306" s="6" t="s">
        <v>2607</v>
      </c>
      <c r="D306" s="7" t="s">
        <v>33810</v>
      </c>
      <c r="E306" s="6" t="s">
        <v>33815</v>
      </c>
      <c r="F306" s="6" t="s">
        <v>27091</v>
      </c>
      <c r="G306" s="6">
        <v>200</v>
      </c>
      <c r="H306" s="4"/>
      <c r="I306" s="4"/>
      <c r="J306" s="4">
        <f t="shared" si="4"/>
        <v>160</v>
      </c>
    </row>
    <row r="307" ht="15" spans="1:10">
      <c r="A307" s="4">
        <v>303</v>
      </c>
      <c r="B307" s="4" t="s">
        <v>14</v>
      </c>
      <c r="C307" s="6" t="s">
        <v>2607</v>
      </c>
      <c r="D307" s="7" t="s">
        <v>33810</v>
      </c>
      <c r="E307" s="6" t="s">
        <v>33817</v>
      </c>
      <c r="F307" s="6" t="s">
        <v>2669</v>
      </c>
      <c r="G307" s="6">
        <v>200</v>
      </c>
      <c r="H307" s="4"/>
      <c r="I307" s="4"/>
      <c r="J307" s="4">
        <f t="shared" si="4"/>
        <v>160</v>
      </c>
    </row>
    <row r="308" ht="15" spans="1:10">
      <c r="A308" s="4">
        <v>304</v>
      </c>
      <c r="B308" s="4" t="s">
        <v>14</v>
      </c>
      <c r="C308" s="6" t="s">
        <v>2607</v>
      </c>
      <c r="D308" s="7" t="s">
        <v>33810</v>
      </c>
      <c r="E308" s="6" t="s">
        <v>33811</v>
      </c>
      <c r="F308" s="6" t="s">
        <v>2645</v>
      </c>
      <c r="G308" s="6">
        <v>100</v>
      </c>
      <c r="H308" s="4"/>
      <c r="I308" s="4"/>
      <c r="J308" s="4">
        <f t="shared" si="4"/>
        <v>80</v>
      </c>
    </row>
    <row r="309" ht="15" spans="1:10">
      <c r="A309" s="4">
        <v>305</v>
      </c>
      <c r="B309" s="4" t="s">
        <v>14</v>
      </c>
      <c r="C309" s="6" t="s">
        <v>2607</v>
      </c>
      <c r="D309" s="7" t="s">
        <v>33812</v>
      </c>
      <c r="E309" s="6" t="s">
        <v>33818</v>
      </c>
      <c r="F309" s="6" t="s">
        <v>9623</v>
      </c>
      <c r="G309" s="6">
        <v>100</v>
      </c>
      <c r="H309" s="4"/>
      <c r="I309" s="4"/>
      <c r="J309" s="4">
        <f t="shared" si="4"/>
        <v>80</v>
      </c>
    </row>
    <row r="310" ht="15" spans="1:10">
      <c r="A310" s="4">
        <v>306</v>
      </c>
      <c r="B310" s="4" t="s">
        <v>14</v>
      </c>
      <c r="C310" s="6" t="s">
        <v>2607</v>
      </c>
      <c r="D310" s="7" t="s">
        <v>33812</v>
      </c>
      <c r="E310" s="6" t="s">
        <v>33818</v>
      </c>
      <c r="F310" s="6" t="s">
        <v>32</v>
      </c>
      <c r="G310" s="6">
        <v>200</v>
      </c>
      <c r="H310" s="4"/>
      <c r="I310" s="4"/>
      <c r="J310" s="4">
        <f t="shared" si="4"/>
        <v>160</v>
      </c>
    </row>
    <row r="311" ht="15" spans="1:10">
      <c r="A311" s="4">
        <v>307</v>
      </c>
      <c r="B311" s="4" t="s">
        <v>14</v>
      </c>
      <c r="C311" s="6" t="s">
        <v>2607</v>
      </c>
      <c r="D311" s="7" t="s">
        <v>33810</v>
      </c>
      <c r="E311" s="6" t="s">
        <v>33814</v>
      </c>
      <c r="F311" s="6" t="s">
        <v>2805</v>
      </c>
      <c r="G311" s="6">
        <v>200</v>
      </c>
      <c r="H311" s="4"/>
      <c r="I311" s="4"/>
      <c r="J311" s="4">
        <f t="shared" si="4"/>
        <v>160</v>
      </c>
    </row>
    <row r="312" ht="15" spans="1:10">
      <c r="A312" s="4">
        <v>308</v>
      </c>
      <c r="B312" s="4" t="s">
        <v>14</v>
      </c>
      <c r="C312" s="6" t="s">
        <v>2607</v>
      </c>
      <c r="D312" s="7" t="s">
        <v>33812</v>
      </c>
      <c r="E312" s="6" t="s">
        <v>33818</v>
      </c>
      <c r="F312" s="6" t="s">
        <v>2671</v>
      </c>
      <c r="G312" s="6">
        <v>200</v>
      </c>
      <c r="H312" s="4"/>
      <c r="I312" s="4"/>
      <c r="J312" s="4">
        <f t="shared" si="4"/>
        <v>160</v>
      </c>
    </row>
    <row r="313" ht="15" spans="1:10">
      <c r="A313" s="4">
        <v>309</v>
      </c>
      <c r="B313" s="4" t="s">
        <v>14</v>
      </c>
      <c r="C313" s="6" t="s">
        <v>2607</v>
      </c>
      <c r="D313" s="7" t="s">
        <v>33812</v>
      </c>
      <c r="E313" s="6" t="s">
        <v>33813</v>
      </c>
      <c r="F313" s="6" t="s">
        <v>16601</v>
      </c>
      <c r="G313" s="6">
        <v>200</v>
      </c>
      <c r="H313" s="4"/>
      <c r="I313" s="4"/>
      <c r="J313" s="4">
        <f t="shared" si="4"/>
        <v>160</v>
      </c>
    </row>
    <row r="314" ht="15" spans="1:10">
      <c r="A314" s="4">
        <v>310</v>
      </c>
      <c r="B314" s="4" t="s">
        <v>14</v>
      </c>
      <c r="C314" s="6" t="s">
        <v>2607</v>
      </c>
      <c r="D314" s="7" t="s">
        <v>33812</v>
      </c>
      <c r="E314" s="6" t="s">
        <v>33818</v>
      </c>
      <c r="F314" s="6" t="s">
        <v>27011</v>
      </c>
      <c r="G314" s="6">
        <v>100</v>
      </c>
      <c r="H314" s="4"/>
      <c r="I314" s="4"/>
      <c r="J314" s="4">
        <f t="shared" si="4"/>
        <v>80</v>
      </c>
    </row>
    <row r="315" ht="15" spans="1:10">
      <c r="A315" s="4">
        <v>311</v>
      </c>
      <c r="B315" s="4" t="s">
        <v>14</v>
      </c>
      <c r="C315" s="6" t="s">
        <v>2607</v>
      </c>
      <c r="D315" s="7" t="s">
        <v>33810</v>
      </c>
      <c r="E315" s="6" t="s">
        <v>33814</v>
      </c>
      <c r="F315" s="6" t="s">
        <v>2739</v>
      </c>
      <c r="G315" s="6">
        <v>200</v>
      </c>
      <c r="H315" s="4"/>
      <c r="I315" s="4"/>
      <c r="J315" s="4">
        <f t="shared" si="4"/>
        <v>160</v>
      </c>
    </row>
    <row r="316" ht="15" spans="1:10">
      <c r="A316" s="4">
        <v>312</v>
      </c>
      <c r="B316" s="4" t="s">
        <v>14</v>
      </c>
      <c r="C316" s="6" t="s">
        <v>2607</v>
      </c>
      <c r="D316" s="7" t="s">
        <v>33810</v>
      </c>
      <c r="E316" s="6" t="s">
        <v>33821</v>
      </c>
      <c r="F316" s="6" t="s">
        <v>27134</v>
      </c>
      <c r="G316" s="6">
        <v>200</v>
      </c>
      <c r="H316" s="4"/>
      <c r="I316" s="4"/>
      <c r="J316" s="4">
        <f t="shared" si="4"/>
        <v>160</v>
      </c>
    </row>
    <row r="317" ht="15" spans="1:10">
      <c r="A317" s="4">
        <v>313</v>
      </c>
      <c r="B317" s="4" t="s">
        <v>14</v>
      </c>
      <c r="C317" s="6" t="s">
        <v>2607</v>
      </c>
      <c r="D317" s="7" t="s">
        <v>33810</v>
      </c>
      <c r="E317" s="6" t="s">
        <v>33814</v>
      </c>
      <c r="F317" s="6" t="s">
        <v>27056</v>
      </c>
      <c r="G317" s="6">
        <v>200</v>
      </c>
      <c r="H317" s="4"/>
      <c r="I317" s="4"/>
      <c r="J317" s="4">
        <f t="shared" si="4"/>
        <v>160</v>
      </c>
    </row>
    <row r="318" ht="15" spans="1:10">
      <c r="A318" s="4">
        <v>314</v>
      </c>
      <c r="B318" s="4" t="s">
        <v>14</v>
      </c>
      <c r="C318" s="6" t="s">
        <v>2607</v>
      </c>
      <c r="D318" s="7" t="s">
        <v>33810</v>
      </c>
      <c r="E318" s="6" t="s">
        <v>33814</v>
      </c>
      <c r="F318" s="6" t="s">
        <v>27057</v>
      </c>
      <c r="G318" s="6">
        <v>200</v>
      </c>
      <c r="H318" s="4"/>
      <c r="I318" s="4"/>
      <c r="J318" s="4">
        <f t="shared" si="4"/>
        <v>160</v>
      </c>
    </row>
    <row r="319" ht="15" spans="1:10">
      <c r="A319" s="4">
        <v>315</v>
      </c>
      <c r="B319" s="4" t="s">
        <v>14</v>
      </c>
      <c r="C319" s="6" t="s">
        <v>2607</v>
      </c>
      <c r="D319" s="7" t="s">
        <v>33812</v>
      </c>
      <c r="E319" s="6" t="s">
        <v>33818</v>
      </c>
      <c r="F319" s="6" t="s">
        <v>27012</v>
      </c>
      <c r="G319" s="6">
        <v>200</v>
      </c>
      <c r="H319" s="4"/>
      <c r="I319" s="4"/>
      <c r="J319" s="4">
        <f t="shared" si="4"/>
        <v>160</v>
      </c>
    </row>
    <row r="320" ht="15" spans="1:10">
      <c r="A320" s="4">
        <v>316</v>
      </c>
      <c r="B320" s="4" t="s">
        <v>14</v>
      </c>
      <c r="C320" s="6" t="s">
        <v>2607</v>
      </c>
      <c r="D320" s="7" t="s">
        <v>33810</v>
      </c>
      <c r="E320" s="6" t="s">
        <v>33814</v>
      </c>
      <c r="F320" s="6" t="s">
        <v>27058</v>
      </c>
      <c r="G320" s="6">
        <v>200</v>
      </c>
      <c r="H320" s="4"/>
      <c r="I320" s="4"/>
      <c r="J320" s="4">
        <f t="shared" si="4"/>
        <v>160</v>
      </c>
    </row>
    <row r="321" ht="15" spans="1:10">
      <c r="A321" s="4">
        <v>317</v>
      </c>
      <c r="B321" s="4" t="s">
        <v>14</v>
      </c>
      <c r="C321" s="6" t="s">
        <v>2607</v>
      </c>
      <c r="D321" s="7" t="s">
        <v>33810</v>
      </c>
      <c r="E321" s="6" t="s">
        <v>33815</v>
      </c>
      <c r="F321" s="6" t="s">
        <v>2762</v>
      </c>
      <c r="G321" s="6">
        <v>200</v>
      </c>
      <c r="H321" s="4"/>
      <c r="I321" s="4"/>
      <c r="J321" s="4">
        <f t="shared" si="4"/>
        <v>160</v>
      </c>
    </row>
    <row r="322" ht="15" spans="1:10">
      <c r="A322" s="4">
        <v>318</v>
      </c>
      <c r="B322" s="4" t="s">
        <v>14</v>
      </c>
      <c r="C322" s="6" t="s">
        <v>2607</v>
      </c>
      <c r="D322" s="7" t="s">
        <v>33810</v>
      </c>
      <c r="E322" s="6" t="s">
        <v>33815</v>
      </c>
      <c r="F322" s="6" t="s">
        <v>27092</v>
      </c>
      <c r="G322" s="6">
        <v>200</v>
      </c>
      <c r="H322" s="4"/>
      <c r="I322" s="4"/>
      <c r="J322" s="4">
        <f t="shared" si="4"/>
        <v>160</v>
      </c>
    </row>
    <row r="323" ht="15" spans="1:10">
      <c r="A323" s="4">
        <v>319</v>
      </c>
      <c r="B323" s="4" t="s">
        <v>14</v>
      </c>
      <c r="C323" s="6" t="s">
        <v>2607</v>
      </c>
      <c r="D323" s="7" t="s">
        <v>33810</v>
      </c>
      <c r="E323" s="6" t="s">
        <v>33820</v>
      </c>
      <c r="F323" s="6" t="s">
        <v>27235</v>
      </c>
      <c r="G323" s="6">
        <v>100</v>
      </c>
      <c r="H323" s="4"/>
      <c r="I323" s="4"/>
      <c r="J323" s="4">
        <f t="shared" ref="J323:J386" si="5">G323*0.8-I323</f>
        <v>80</v>
      </c>
    </row>
    <row r="324" ht="15" spans="1:10">
      <c r="A324" s="4">
        <v>320</v>
      </c>
      <c r="B324" s="4" t="s">
        <v>14</v>
      </c>
      <c r="C324" s="6" t="s">
        <v>2607</v>
      </c>
      <c r="D324" s="7" t="s">
        <v>33812</v>
      </c>
      <c r="E324" s="6" t="s">
        <v>33813</v>
      </c>
      <c r="F324" s="6" t="s">
        <v>27036</v>
      </c>
      <c r="G324" s="6">
        <v>200</v>
      </c>
      <c r="H324" s="4"/>
      <c r="I324" s="4"/>
      <c r="J324" s="4">
        <f t="shared" si="5"/>
        <v>160</v>
      </c>
    </row>
    <row r="325" ht="15" spans="1:10">
      <c r="A325" s="4">
        <v>321</v>
      </c>
      <c r="B325" s="4" t="s">
        <v>14</v>
      </c>
      <c r="C325" s="6" t="s">
        <v>2607</v>
      </c>
      <c r="D325" s="7" t="s">
        <v>33810</v>
      </c>
      <c r="E325" s="6" t="s">
        <v>33817</v>
      </c>
      <c r="F325" s="6" t="s">
        <v>27259</v>
      </c>
      <c r="G325" s="6">
        <v>200</v>
      </c>
      <c r="H325" s="4"/>
      <c r="I325" s="4"/>
      <c r="J325" s="4">
        <f t="shared" si="5"/>
        <v>160</v>
      </c>
    </row>
    <row r="326" ht="15" spans="1:10">
      <c r="A326" s="4">
        <v>322</v>
      </c>
      <c r="B326" s="4" t="s">
        <v>14</v>
      </c>
      <c r="C326" s="6" t="s">
        <v>2607</v>
      </c>
      <c r="D326" s="7" t="s">
        <v>33810</v>
      </c>
      <c r="E326" s="6" t="s">
        <v>33820</v>
      </c>
      <c r="F326" s="6" t="s">
        <v>27236</v>
      </c>
      <c r="G326" s="6">
        <v>100</v>
      </c>
      <c r="H326" s="4"/>
      <c r="I326" s="4"/>
      <c r="J326" s="4">
        <f t="shared" si="5"/>
        <v>80</v>
      </c>
    </row>
    <row r="327" ht="15" spans="1:10">
      <c r="A327" s="4">
        <v>323</v>
      </c>
      <c r="B327" s="4" t="s">
        <v>14</v>
      </c>
      <c r="C327" s="6" t="s">
        <v>2607</v>
      </c>
      <c r="D327" s="7" t="s">
        <v>33810</v>
      </c>
      <c r="E327" s="6" t="s">
        <v>33819</v>
      </c>
      <c r="F327" s="6" t="s">
        <v>27159</v>
      </c>
      <c r="G327" s="6">
        <v>100</v>
      </c>
      <c r="H327" s="4"/>
      <c r="I327" s="4"/>
      <c r="J327" s="4">
        <f t="shared" si="5"/>
        <v>80</v>
      </c>
    </row>
    <row r="328" ht="15" spans="1:10">
      <c r="A328" s="4">
        <v>324</v>
      </c>
      <c r="B328" s="4" t="s">
        <v>14</v>
      </c>
      <c r="C328" s="6" t="s">
        <v>2607</v>
      </c>
      <c r="D328" s="7" t="s">
        <v>33810</v>
      </c>
      <c r="E328" s="6" t="s">
        <v>33814</v>
      </c>
      <c r="F328" s="6" t="s">
        <v>2745</v>
      </c>
      <c r="G328" s="6">
        <v>400</v>
      </c>
      <c r="H328" s="4"/>
      <c r="I328" s="4"/>
      <c r="J328" s="4">
        <f t="shared" si="5"/>
        <v>320</v>
      </c>
    </row>
    <row r="329" ht="15" spans="1:10">
      <c r="A329" s="4">
        <v>325</v>
      </c>
      <c r="B329" s="4" t="s">
        <v>14</v>
      </c>
      <c r="C329" s="6" t="s">
        <v>2607</v>
      </c>
      <c r="D329" s="7" t="s">
        <v>33812</v>
      </c>
      <c r="E329" s="6" t="s">
        <v>33823</v>
      </c>
      <c r="F329" s="6" t="s">
        <v>2620</v>
      </c>
      <c r="G329" s="6">
        <v>200</v>
      </c>
      <c r="H329" s="4"/>
      <c r="I329" s="4"/>
      <c r="J329" s="4">
        <f t="shared" si="5"/>
        <v>160</v>
      </c>
    </row>
    <row r="330" ht="15" spans="1:10">
      <c r="A330" s="4">
        <v>326</v>
      </c>
      <c r="B330" s="4" t="s">
        <v>14</v>
      </c>
      <c r="C330" s="6" t="s">
        <v>2607</v>
      </c>
      <c r="D330" s="7" t="s">
        <v>33810</v>
      </c>
      <c r="E330" s="6" t="s">
        <v>33816</v>
      </c>
      <c r="F330" s="6" t="s">
        <v>27201</v>
      </c>
      <c r="G330" s="6">
        <v>315</v>
      </c>
      <c r="H330" s="4"/>
      <c r="I330" s="4"/>
      <c r="J330" s="4">
        <f t="shared" si="5"/>
        <v>252</v>
      </c>
    </row>
    <row r="331" ht="15" spans="1:10">
      <c r="A331" s="4">
        <v>327</v>
      </c>
      <c r="B331" s="4" t="s">
        <v>14</v>
      </c>
      <c r="C331" s="6" t="s">
        <v>2607</v>
      </c>
      <c r="D331" s="7" t="s">
        <v>33812</v>
      </c>
      <c r="E331" s="6" t="s">
        <v>33813</v>
      </c>
      <c r="F331" s="6" t="s">
        <v>27037</v>
      </c>
      <c r="G331" s="6">
        <v>200</v>
      </c>
      <c r="H331" s="4"/>
      <c r="I331" s="4"/>
      <c r="J331" s="4">
        <f t="shared" si="5"/>
        <v>160</v>
      </c>
    </row>
    <row r="332" ht="15" spans="1:10">
      <c r="A332" s="4">
        <v>328</v>
      </c>
      <c r="B332" s="4" t="s">
        <v>14</v>
      </c>
      <c r="C332" s="6" t="s">
        <v>2607</v>
      </c>
      <c r="D332" s="7" t="s">
        <v>33812</v>
      </c>
      <c r="E332" s="6" t="s">
        <v>33818</v>
      </c>
      <c r="F332" s="6" t="s">
        <v>27013</v>
      </c>
      <c r="G332" s="6">
        <v>100</v>
      </c>
      <c r="H332" s="4"/>
      <c r="I332" s="4"/>
      <c r="J332" s="4">
        <f t="shared" si="5"/>
        <v>80</v>
      </c>
    </row>
    <row r="333" ht="15" spans="1:10">
      <c r="A333" s="4">
        <v>329</v>
      </c>
      <c r="B333" s="4" t="s">
        <v>14</v>
      </c>
      <c r="C333" s="6" t="s">
        <v>2607</v>
      </c>
      <c r="D333" s="7" t="s">
        <v>33810</v>
      </c>
      <c r="E333" s="6" t="s">
        <v>33816</v>
      </c>
      <c r="F333" s="6" t="s">
        <v>27202</v>
      </c>
      <c r="G333" s="6">
        <v>200</v>
      </c>
      <c r="H333" s="4"/>
      <c r="I333" s="4"/>
      <c r="J333" s="4">
        <f t="shared" si="5"/>
        <v>160</v>
      </c>
    </row>
    <row r="334" ht="15" spans="1:10">
      <c r="A334" s="4">
        <v>330</v>
      </c>
      <c r="B334" s="4" t="s">
        <v>14</v>
      </c>
      <c r="C334" s="6" t="s">
        <v>2607</v>
      </c>
      <c r="D334" s="7" t="s">
        <v>33810</v>
      </c>
      <c r="E334" s="6" t="s">
        <v>33814</v>
      </c>
      <c r="F334" s="6" t="s">
        <v>19491</v>
      </c>
      <c r="G334" s="6">
        <v>80</v>
      </c>
      <c r="H334" s="4"/>
      <c r="I334" s="4"/>
      <c r="J334" s="4">
        <f t="shared" si="5"/>
        <v>64</v>
      </c>
    </row>
    <row r="335" ht="15" spans="1:10">
      <c r="A335" s="4">
        <v>331</v>
      </c>
      <c r="B335" s="4" t="s">
        <v>14</v>
      </c>
      <c r="C335" s="6" t="s">
        <v>2607</v>
      </c>
      <c r="D335" s="7" t="s">
        <v>33812</v>
      </c>
      <c r="E335" s="6" t="s">
        <v>33818</v>
      </c>
      <c r="F335" s="6" t="s">
        <v>27014</v>
      </c>
      <c r="G335" s="6">
        <v>200</v>
      </c>
      <c r="H335" s="4"/>
      <c r="I335" s="4"/>
      <c r="J335" s="4">
        <f t="shared" si="5"/>
        <v>160</v>
      </c>
    </row>
    <row r="336" ht="15" spans="1:10">
      <c r="A336" s="4">
        <v>332</v>
      </c>
      <c r="B336" s="4" t="s">
        <v>14</v>
      </c>
      <c r="C336" s="6" t="s">
        <v>2607</v>
      </c>
      <c r="D336" s="7" t="s">
        <v>33810</v>
      </c>
      <c r="E336" s="6" t="s">
        <v>33814</v>
      </c>
      <c r="F336" s="6" t="s">
        <v>2737</v>
      </c>
      <c r="G336" s="6">
        <v>200</v>
      </c>
      <c r="H336" s="4"/>
      <c r="I336" s="4"/>
      <c r="J336" s="4">
        <f t="shared" si="5"/>
        <v>160</v>
      </c>
    </row>
    <row r="337" ht="15" spans="1:10">
      <c r="A337" s="4">
        <v>333</v>
      </c>
      <c r="B337" s="4" t="s">
        <v>14</v>
      </c>
      <c r="C337" s="6" t="s">
        <v>2607</v>
      </c>
      <c r="D337" s="7" t="s">
        <v>33810</v>
      </c>
      <c r="E337" s="6" t="s">
        <v>33816</v>
      </c>
      <c r="F337" s="6" t="s">
        <v>27203</v>
      </c>
      <c r="G337" s="6">
        <v>200</v>
      </c>
      <c r="H337" s="4"/>
      <c r="I337" s="4"/>
      <c r="J337" s="4">
        <f t="shared" si="5"/>
        <v>160</v>
      </c>
    </row>
    <row r="338" ht="15" spans="1:10">
      <c r="A338" s="4">
        <v>334</v>
      </c>
      <c r="B338" s="4" t="s">
        <v>14</v>
      </c>
      <c r="C338" s="6" t="s">
        <v>2607</v>
      </c>
      <c r="D338" s="7" t="s">
        <v>33810</v>
      </c>
      <c r="E338" s="6" t="s">
        <v>33816</v>
      </c>
      <c r="F338" s="6" t="s">
        <v>27204</v>
      </c>
      <c r="G338" s="6">
        <v>100</v>
      </c>
      <c r="H338" s="4"/>
      <c r="I338" s="4"/>
      <c r="J338" s="4">
        <f t="shared" si="5"/>
        <v>80</v>
      </c>
    </row>
    <row r="339" ht="15" spans="1:10">
      <c r="A339" s="4">
        <v>335</v>
      </c>
      <c r="B339" s="4" t="s">
        <v>14</v>
      </c>
      <c r="C339" s="6" t="s">
        <v>2607</v>
      </c>
      <c r="D339" s="7" t="s">
        <v>33810</v>
      </c>
      <c r="E339" s="6" t="s">
        <v>33814</v>
      </c>
      <c r="F339" s="6" t="s">
        <v>27059</v>
      </c>
      <c r="G339" s="6">
        <v>200</v>
      </c>
      <c r="H339" s="4"/>
      <c r="I339" s="4"/>
      <c r="J339" s="4">
        <f t="shared" si="5"/>
        <v>160</v>
      </c>
    </row>
    <row r="340" ht="15" spans="1:10">
      <c r="A340" s="4">
        <v>336</v>
      </c>
      <c r="B340" s="4" t="s">
        <v>14</v>
      </c>
      <c r="C340" s="6" t="s">
        <v>2607</v>
      </c>
      <c r="D340" s="7" t="s">
        <v>33810</v>
      </c>
      <c r="E340" s="6" t="s">
        <v>33815</v>
      </c>
      <c r="F340" s="6" t="s">
        <v>27093</v>
      </c>
      <c r="G340" s="6">
        <v>100</v>
      </c>
      <c r="H340" s="4"/>
      <c r="I340" s="4"/>
      <c r="J340" s="4">
        <f t="shared" si="5"/>
        <v>80</v>
      </c>
    </row>
    <row r="341" ht="15" spans="1:10">
      <c r="A341" s="4">
        <v>337</v>
      </c>
      <c r="B341" s="4" t="s">
        <v>14</v>
      </c>
      <c r="C341" s="6" t="s">
        <v>2607</v>
      </c>
      <c r="D341" s="7" t="s">
        <v>33810</v>
      </c>
      <c r="E341" s="6" t="s">
        <v>33819</v>
      </c>
      <c r="F341" s="6" t="s">
        <v>27160</v>
      </c>
      <c r="G341" s="6">
        <v>100</v>
      </c>
      <c r="H341" s="4"/>
      <c r="I341" s="4"/>
      <c r="J341" s="4">
        <f t="shared" si="5"/>
        <v>80</v>
      </c>
    </row>
    <row r="342" ht="15" spans="1:10">
      <c r="A342" s="4">
        <v>338</v>
      </c>
      <c r="B342" s="4" t="s">
        <v>14</v>
      </c>
      <c r="C342" s="6" t="s">
        <v>2607</v>
      </c>
      <c r="D342" s="7" t="s">
        <v>33810</v>
      </c>
      <c r="E342" s="6" t="s">
        <v>33816</v>
      </c>
      <c r="F342" s="6" t="s">
        <v>27205</v>
      </c>
      <c r="G342" s="6">
        <v>100</v>
      </c>
      <c r="H342" s="4"/>
      <c r="I342" s="4"/>
      <c r="J342" s="4">
        <f t="shared" si="5"/>
        <v>80</v>
      </c>
    </row>
    <row r="343" ht="15" spans="1:10">
      <c r="A343" s="4">
        <v>339</v>
      </c>
      <c r="B343" s="4" t="s">
        <v>14</v>
      </c>
      <c r="C343" s="6" t="s">
        <v>2607</v>
      </c>
      <c r="D343" s="7" t="s">
        <v>33810</v>
      </c>
      <c r="E343" s="6" t="s">
        <v>33819</v>
      </c>
      <c r="F343" s="6" t="s">
        <v>27161</v>
      </c>
      <c r="G343" s="6">
        <v>200</v>
      </c>
      <c r="H343" s="4"/>
      <c r="I343" s="4"/>
      <c r="J343" s="4">
        <f t="shared" si="5"/>
        <v>160</v>
      </c>
    </row>
    <row r="344" ht="15" spans="1:10">
      <c r="A344" s="4">
        <v>340</v>
      </c>
      <c r="B344" s="4" t="s">
        <v>14</v>
      </c>
      <c r="C344" s="6" t="s">
        <v>2607</v>
      </c>
      <c r="D344" s="7" t="s">
        <v>33810</v>
      </c>
      <c r="E344" s="6" t="s">
        <v>33814</v>
      </c>
      <c r="F344" s="6" t="s">
        <v>27060</v>
      </c>
      <c r="G344" s="6">
        <v>100</v>
      </c>
      <c r="H344" s="4"/>
      <c r="I344" s="4"/>
      <c r="J344" s="4">
        <f t="shared" si="5"/>
        <v>80</v>
      </c>
    </row>
    <row r="345" ht="15" spans="1:10">
      <c r="A345" s="4">
        <v>341</v>
      </c>
      <c r="B345" s="4" t="s">
        <v>14</v>
      </c>
      <c r="C345" s="6" t="s">
        <v>2607</v>
      </c>
      <c r="D345" s="7" t="s">
        <v>33810</v>
      </c>
      <c r="E345" s="6" t="s">
        <v>33821</v>
      </c>
      <c r="F345" s="6" t="s">
        <v>27135</v>
      </c>
      <c r="G345" s="6">
        <v>200</v>
      </c>
      <c r="H345" s="4"/>
      <c r="I345" s="4"/>
      <c r="J345" s="4">
        <f t="shared" si="5"/>
        <v>160</v>
      </c>
    </row>
    <row r="346" ht="15" spans="1:10">
      <c r="A346" s="4">
        <v>342</v>
      </c>
      <c r="B346" s="4" t="s">
        <v>14</v>
      </c>
      <c r="C346" s="6" t="s">
        <v>2607</v>
      </c>
      <c r="D346" s="7" t="s">
        <v>33810</v>
      </c>
      <c r="E346" s="6" t="s">
        <v>33816</v>
      </c>
      <c r="F346" s="6" t="s">
        <v>27206</v>
      </c>
      <c r="G346" s="6">
        <v>200</v>
      </c>
      <c r="H346" s="4"/>
      <c r="I346" s="4"/>
      <c r="J346" s="4">
        <f t="shared" si="5"/>
        <v>160</v>
      </c>
    </row>
    <row r="347" ht="15" spans="1:10">
      <c r="A347" s="4">
        <v>343</v>
      </c>
      <c r="B347" s="4" t="s">
        <v>14</v>
      </c>
      <c r="C347" s="6" t="s">
        <v>2607</v>
      </c>
      <c r="D347" s="7" t="s">
        <v>33810</v>
      </c>
      <c r="E347" s="6" t="s">
        <v>33816</v>
      </c>
      <c r="F347" s="6" t="s">
        <v>27207</v>
      </c>
      <c r="G347" s="6">
        <v>400</v>
      </c>
      <c r="H347" s="4"/>
      <c r="I347" s="4"/>
      <c r="J347" s="4">
        <f t="shared" si="5"/>
        <v>320</v>
      </c>
    </row>
    <row r="348" ht="15" spans="1:10">
      <c r="A348" s="4">
        <v>344</v>
      </c>
      <c r="B348" s="4" t="s">
        <v>14</v>
      </c>
      <c r="C348" s="6" t="s">
        <v>2607</v>
      </c>
      <c r="D348" s="7" t="s">
        <v>33812</v>
      </c>
      <c r="E348" s="6" t="s">
        <v>33818</v>
      </c>
      <c r="F348" s="6" t="s">
        <v>2687</v>
      </c>
      <c r="G348" s="6">
        <v>200</v>
      </c>
      <c r="H348" s="4"/>
      <c r="I348" s="4"/>
      <c r="J348" s="4">
        <f t="shared" si="5"/>
        <v>160</v>
      </c>
    </row>
    <row r="349" ht="15" spans="1:10">
      <c r="A349" s="4">
        <v>345</v>
      </c>
      <c r="B349" s="4" t="s">
        <v>14</v>
      </c>
      <c r="C349" s="6" t="s">
        <v>2607</v>
      </c>
      <c r="D349" s="7" t="s">
        <v>33810</v>
      </c>
      <c r="E349" s="6" t="s">
        <v>33819</v>
      </c>
      <c r="F349" s="6" t="s">
        <v>2661</v>
      </c>
      <c r="G349" s="6">
        <v>200</v>
      </c>
      <c r="H349" s="4"/>
      <c r="I349" s="4"/>
      <c r="J349" s="4">
        <f t="shared" si="5"/>
        <v>160</v>
      </c>
    </row>
    <row r="350" ht="15" spans="1:10">
      <c r="A350" s="4">
        <v>346</v>
      </c>
      <c r="B350" s="4" t="s">
        <v>14</v>
      </c>
      <c r="C350" s="6" t="s">
        <v>2607</v>
      </c>
      <c r="D350" s="7" t="s">
        <v>33810</v>
      </c>
      <c r="E350" s="6" t="s">
        <v>33815</v>
      </c>
      <c r="F350" s="6" t="s">
        <v>27094</v>
      </c>
      <c r="G350" s="6">
        <v>100</v>
      </c>
      <c r="H350" s="4"/>
      <c r="I350" s="4"/>
      <c r="J350" s="4">
        <f t="shared" si="5"/>
        <v>80</v>
      </c>
    </row>
    <row r="351" ht="15" spans="1:10">
      <c r="A351" s="4">
        <v>347</v>
      </c>
      <c r="B351" s="4" t="s">
        <v>14</v>
      </c>
      <c r="C351" s="6" t="s">
        <v>2607</v>
      </c>
      <c r="D351" s="7" t="s">
        <v>33810</v>
      </c>
      <c r="E351" s="6" t="s">
        <v>33816</v>
      </c>
      <c r="F351" s="6" t="s">
        <v>27208</v>
      </c>
      <c r="G351" s="6">
        <v>200</v>
      </c>
      <c r="H351" s="4"/>
      <c r="I351" s="4"/>
      <c r="J351" s="4">
        <f t="shared" si="5"/>
        <v>160</v>
      </c>
    </row>
    <row r="352" ht="15" spans="1:10">
      <c r="A352" s="4">
        <v>348</v>
      </c>
      <c r="B352" s="4" t="s">
        <v>14</v>
      </c>
      <c r="C352" s="6" t="s">
        <v>2607</v>
      </c>
      <c r="D352" s="7" t="s">
        <v>33810</v>
      </c>
      <c r="E352" s="6" t="s">
        <v>33811</v>
      </c>
      <c r="F352" s="6" t="s">
        <v>5774</v>
      </c>
      <c r="G352" s="6">
        <v>200</v>
      </c>
      <c r="H352" s="4"/>
      <c r="I352" s="4"/>
      <c r="J352" s="4">
        <f t="shared" si="5"/>
        <v>160</v>
      </c>
    </row>
    <row r="353" ht="15" spans="1:10">
      <c r="A353" s="4">
        <v>349</v>
      </c>
      <c r="B353" s="4" t="s">
        <v>14</v>
      </c>
      <c r="C353" s="6" t="s">
        <v>2607</v>
      </c>
      <c r="D353" s="7" t="s">
        <v>33812</v>
      </c>
      <c r="E353" s="6" t="s">
        <v>33813</v>
      </c>
      <c r="F353" s="6" t="s">
        <v>2732</v>
      </c>
      <c r="G353" s="6">
        <v>200</v>
      </c>
      <c r="H353" s="4"/>
      <c r="I353" s="4"/>
      <c r="J353" s="4">
        <f t="shared" si="5"/>
        <v>160</v>
      </c>
    </row>
    <row r="354" ht="15" spans="1:10">
      <c r="A354" s="4">
        <v>350</v>
      </c>
      <c r="B354" s="4" t="s">
        <v>14</v>
      </c>
      <c r="C354" s="6" t="s">
        <v>2607</v>
      </c>
      <c r="D354" s="7" t="s">
        <v>33810</v>
      </c>
      <c r="E354" s="6" t="s">
        <v>33814</v>
      </c>
      <c r="F354" s="6" t="s">
        <v>27061</v>
      </c>
      <c r="G354" s="6">
        <v>200</v>
      </c>
      <c r="H354" s="4"/>
      <c r="I354" s="4"/>
      <c r="J354" s="4">
        <f t="shared" si="5"/>
        <v>160</v>
      </c>
    </row>
    <row r="355" ht="15" spans="1:10">
      <c r="A355" s="4">
        <v>351</v>
      </c>
      <c r="B355" s="4" t="s">
        <v>14</v>
      </c>
      <c r="C355" s="6" t="s">
        <v>2607</v>
      </c>
      <c r="D355" s="7" t="s">
        <v>33810</v>
      </c>
      <c r="E355" s="6" t="s">
        <v>33816</v>
      </c>
      <c r="F355" s="6" t="s">
        <v>2641</v>
      </c>
      <c r="G355" s="6">
        <v>400</v>
      </c>
      <c r="H355" s="4"/>
      <c r="I355" s="4"/>
      <c r="J355" s="4">
        <f t="shared" si="5"/>
        <v>320</v>
      </c>
    </row>
    <row r="356" ht="15" spans="1:10">
      <c r="A356" s="4">
        <v>352</v>
      </c>
      <c r="B356" s="4" t="s">
        <v>14</v>
      </c>
      <c r="C356" s="6" t="s">
        <v>2607</v>
      </c>
      <c r="D356" s="7" t="s">
        <v>33812</v>
      </c>
      <c r="E356" s="6" t="s">
        <v>33813</v>
      </c>
      <c r="F356" s="6" t="s">
        <v>2726</v>
      </c>
      <c r="G356" s="6">
        <v>400</v>
      </c>
      <c r="H356" s="4"/>
      <c r="I356" s="4"/>
      <c r="J356" s="4">
        <f t="shared" si="5"/>
        <v>320</v>
      </c>
    </row>
    <row r="357" ht="15" spans="1:10">
      <c r="A357" s="4">
        <v>353</v>
      </c>
      <c r="B357" s="4" t="s">
        <v>14</v>
      </c>
      <c r="C357" s="6" t="s">
        <v>2607</v>
      </c>
      <c r="D357" s="7" t="s">
        <v>33810</v>
      </c>
      <c r="E357" s="6" t="s">
        <v>33814</v>
      </c>
      <c r="F357" s="6" t="s">
        <v>27062</v>
      </c>
      <c r="G357" s="6">
        <v>200</v>
      </c>
      <c r="H357" s="4"/>
      <c r="I357" s="4"/>
      <c r="J357" s="4">
        <f t="shared" si="5"/>
        <v>160</v>
      </c>
    </row>
    <row r="358" ht="15" spans="1:10">
      <c r="A358" s="4">
        <v>354</v>
      </c>
      <c r="B358" s="4" t="s">
        <v>14</v>
      </c>
      <c r="C358" s="6" t="s">
        <v>2607</v>
      </c>
      <c r="D358" s="7" t="s">
        <v>33812</v>
      </c>
      <c r="E358" s="6" t="s">
        <v>33818</v>
      </c>
      <c r="F358" s="6" t="s">
        <v>2712</v>
      </c>
      <c r="G358" s="6">
        <v>200</v>
      </c>
      <c r="H358" s="4"/>
      <c r="I358" s="4"/>
      <c r="J358" s="4">
        <f t="shared" si="5"/>
        <v>160</v>
      </c>
    </row>
    <row r="359" ht="15" spans="1:10">
      <c r="A359" s="4">
        <v>355</v>
      </c>
      <c r="B359" s="4" t="s">
        <v>14</v>
      </c>
      <c r="C359" s="6" t="s">
        <v>2607</v>
      </c>
      <c r="D359" s="7" t="s">
        <v>33812</v>
      </c>
      <c r="E359" s="6" t="s">
        <v>33823</v>
      </c>
      <c r="F359" s="6" t="s">
        <v>27040</v>
      </c>
      <c r="G359" s="6">
        <v>100</v>
      </c>
      <c r="H359" s="4"/>
      <c r="I359" s="4"/>
      <c r="J359" s="4">
        <f t="shared" si="5"/>
        <v>80</v>
      </c>
    </row>
    <row r="360" ht="15" spans="1:10">
      <c r="A360" s="4">
        <v>356</v>
      </c>
      <c r="B360" s="4" t="s">
        <v>14</v>
      </c>
      <c r="C360" s="6" t="s">
        <v>2607</v>
      </c>
      <c r="D360" s="7" t="s">
        <v>33810</v>
      </c>
      <c r="E360" s="6" t="s">
        <v>33815</v>
      </c>
      <c r="F360" s="6" t="s">
        <v>27095</v>
      </c>
      <c r="G360" s="6">
        <v>200</v>
      </c>
      <c r="H360" s="4"/>
      <c r="I360" s="4"/>
      <c r="J360" s="4">
        <f t="shared" si="5"/>
        <v>160</v>
      </c>
    </row>
    <row r="361" ht="15" spans="1:10">
      <c r="A361" s="4">
        <v>357</v>
      </c>
      <c r="B361" s="4" t="s">
        <v>14</v>
      </c>
      <c r="C361" s="6" t="s">
        <v>2607</v>
      </c>
      <c r="D361" s="7" t="s">
        <v>33810</v>
      </c>
      <c r="E361" s="6" t="s">
        <v>33814</v>
      </c>
      <c r="F361" s="6" t="s">
        <v>27063</v>
      </c>
      <c r="G361" s="6">
        <v>160</v>
      </c>
      <c r="H361" s="4"/>
      <c r="I361" s="4"/>
      <c r="J361" s="4">
        <f t="shared" si="5"/>
        <v>128</v>
      </c>
    </row>
    <row r="362" ht="15" spans="1:10">
      <c r="A362" s="4">
        <v>358</v>
      </c>
      <c r="B362" s="4" t="s">
        <v>14</v>
      </c>
      <c r="C362" s="6" t="s">
        <v>2607</v>
      </c>
      <c r="D362" s="7" t="s">
        <v>33810</v>
      </c>
      <c r="E362" s="6" t="s">
        <v>33814</v>
      </c>
      <c r="F362" s="6" t="s">
        <v>7991</v>
      </c>
      <c r="G362" s="6">
        <v>200</v>
      </c>
      <c r="H362" s="4"/>
      <c r="I362" s="4"/>
      <c r="J362" s="4">
        <f t="shared" si="5"/>
        <v>160</v>
      </c>
    </row>
    <row r="363" ht="15" spans="1:10">
      <c r="A363" s="4">
        <v>359</v>
      </c>
      <c r="B363" s="4" t="s">
        <v>14</v>
      </c>
      <c r="C363" s="6" t="s">
        <v>2607</v>
      </c>
      <c r="D363" s="7" t="s">
        <v>33810</v>
      </c>
      <c r="E363" s="6" t="s">
        <v>33820</v>
      </c>
      <c r="F363" s="6" t="s">
        <v>5252</v>
      </c>
      <c r="G363" s="6">
        <v>200</v>
      </c>
      <c r="H363" s="4"/>
      <c r="I363" s="4"/>
      <c r="J363" s="4">
        <f t="shared" si="5"/>
        <v>160</v>
      </c>
    </row>
    <row r="364" ht="15" spans="1:10">
      <c r="A364" s="4">
        <v>360</v>
      </c>
      <c r="B364" s="4" t="s">
        <v>14</v>
      </c>
      <c r="C364" s="6" t="s">
        <v>2607</v>
      </c>
      <c r="D364" s="7" t="s">
        <v>33810</v>
      </c>
      <c r="E364" s="6" t="s">
        <v>33814</v>
      </c>
      <c r="F364" s="6" t="s">
        <v>2618</v>
      </c>
      <c r="G364" s="6">
        <v>200</v>
      </c>
      <c r="H364" s="4"/>
      <c r="I364" s="4"/>
      <c r="J364" s="4">
        <f t="shared" si="5"/>
        <v>160</v>
      </c>
    </row>
    <row r="365" ht="15" spans="1:10">
      <c r="A365" s="4">
        <v>361</v>
      </c>
      <c r="B365" s="4" t="s">
        <v>14</v>
      </c>
      <c r="C365" s="6" t="s">
        <v>2607</v>
      </c>
      <c r="D365" s="7" t="s">
        <v>33810</v>
      </c>
      <c r="E365" s="6" t="s">
        <v>33819</v>
      </c>
      <c r="F365" s="6" t="s">
        <v>27162</v>
      </c>
      <c r="G365" s="6">
        <v>400</v>
      </c>
      <c r="H365" s="4"/>
      <c r="I365" s="4"/>
      <c r="J365" s="4">
        <f t="shared" si="5"/>
        <v>320</v>
      </c>
    </row>
    <row r="366" ht="15" spans="1:10">
      <c r="A366" s="4">
        <v>362</v>
      </c>
      <c r="B366" s="4" t="s">
        <v>14</v>
      </c>
      <c r="C366" s="6" t="s">
        <v>2607</v>
      </c>
      <c r="D366" s="7" t="s">
        <v>33810</v>
      </c>
      <c r="E366" s="6" t="s">
        <v>33819</v>
      </c>
      <c r="F366" s="6" t="s">
        <v>2691</v>
      </c>
      <c r="G366" s="6">
        <v>200</v>
      </c>
      <c r="H366" s="4"/>
      <c r="I366" s="4"/>
      <c r="J366" s="4">
        <f t="shared" si="5"/>
        <v>160</v>
      </c>
    </row>
    <row r="367" ht="15" spans="1:10">
      <c r="A367" s="4">
        <v>363</v>
      </c>
      <c r="B367" s="4" t="s">
        <v>14</v>
      </c>
      <c r="C367" s="6" t="s">
        <v>2607</v>
      </c>
      <c r="D367" s="7" t="s">
        <v>33810</v>
      </c>
      <c r="E367" s="6" t="s">
        <v>33819</v>
      </c>
      <c r="F367" s="6" t="s">
        <v>27163</v>
      </c>
      <c r="G367" s="6">
        <v>200</v>
      </c>
      <c r="H367" s="4"/>
      <c r="I367" s="4"/>
      <c r="J367" s="4">
        <f t="shared" si="5"/>
        <v>160</v>
      </c>
    </row>
    <row r="368" ht="15" spans="1:10">
      <c r="A368" s="4">
        <v>364</v>
      </c>
      <c r="B368" s="4" t="s">
        <v>14</v>
      </c>
      <c r="C368" s="6" t="s">
        <v>2607</v>
      </c>
      <c r="D368" s="7" t="s">
        <v>33810</v>
      </c>
      <c r="E368" s="6" t="s">
        <v>33811</v>
      </c>
      <c r="F368" s="6" t="s">
        <v>27124</v>
      </c>
      <c r="G368" s="6">
        <v>315</v>
      </c>
      <c r="H368" s="4"/>
      <c r="I368" s="4"/>
      <c r="J368" s="4">
        <f t="shared" si="5"/>
        <v>252</v>
      </c>
    </row>
    <row r="369" ht="15" spans="1:10">
      <c r="A369" s="4">
        <v>365</v>
      </c>
      <c r="B369" s="4" t="s">
        <v>14</v>
      </c>
      <c r="C369" s="6" t="s">
        <v>2607</v>
      </c>
      <c r="D369" s="7" t="s">
        <v>33810</v>
      </c>
      <c r="E369" s="6" t="s">
        <v>33820</v>
      </c>
      <c r="F369" s="6" t="s">
        <v>27237</v>
      </c>
      <c r="G369" s="6">
        <v>100</v>
      </c>
      <c r="H369" s="4"/>
      <c r="I369" s="4"/>
      <c r="J369" s="4">
        <f t="shared" si="5"/>
        <v>80</v>
      </c>
    </row>
    <row r="370" ht="15" spans="1:10">
      <c r="A370" s="4">
        <v>366</v>
      </c>
      <c r="B370" s="4" t="s">
        <v>14</v>
      </c>
      <c r="C370" s="6" t="s">
        <v>2607</v>
      </c>
      <c r="D370" s="7" t="s">
        <v>33810</v>
      </c>
      <c r="E370" s="6" t="s">
        <v>33817</v>
      </c>
      <c r="F370" s="6" t="s">
        <v>27260</v>
      </c>
      <c r="G370" s="6">
        <v>200</v>
      </c>
      <c r="H370" s="4"/>
      <c r="I370" s="4"/>
      <c r="J370" s="4">
        <f t="shared" si="5"/>
        <v>160</v>
      </c>
    </row>
    <row r="371" ht="15" spans="1:10">
      <c r="A371" s="4">
        <v>367</v>
      </c>
      <c r="B371" s="4" t="s">
        <v>14</v>
      </c>
      <c r="C371" s="6" t="s">
        <v>2607</v>
      </c>
      <c r="D371" s="7" t="s">
        <v>33810</v>
      </c>
      <c r="E371" s="6" t="s">
        <v>33817</v>
      </c>
      <c r="F371" s="6" t="s">
        <v>27261</v>
      </c>
      <c r="G371" s="6">
        <v>400</v>
      </c>
      <c r="H371" s="4"/>
      <c r="I371" s="4"/>
      <c r="J371" s="4">
        <f t="shared" si="5"/>
        <v>320</v>
      </c>
    </row>
    <row r="372" ht="15" spans="1:10">
      <c r="A372" s="4">
        <v>368</v>
      </c>
      <c r="B372" s="4" t="s">
        <v>14</v>
      </c>
      <c r="C372" s="6" t="s">
        <v>2607</v>
      </c>
      <c r="D372" s="7" t="s">
        <v>33810</v>
      </c>
      <c r="E372" s="6" t="s">
        <v>33820</v>
      </c>
      <c r="F372" s="6" t="s">
        <v>27238</v>
      </c>
      <c r="G372" s="6">
        <v>100</v>
      </c>
      <c r="H372" s="4"/>
      <c r="I372" s="4"/>
      <c r="J372" s="4">
        <f t="shared" si="5"/>
        <v>80</v>
      </c>
    </row>
    <row r="373" ht="15" spans="1:10">
      <c r="A373" s="4">
        <v>369</v>
      </c>
      <c r="B373" s="4" t="s">
        <v>14</v>
      </c>
      <c r="C373" s="6" t="s">
        <v>2607</v>
      </c>
      <c r="D373" s="7" t="s">
        <v>33810</v>
      </c>
      <c r="E373" s="6" t="s">
        <v>33815</v>
      </c>
      <c r="F373" s="6" t="s">
        <v>27096</v>
      </c>
      <c r="G373" s="6">
        <v>100</v>
      </c>
      <c r="H373" s="4"/>
      <c r="I373" s="4"/>
      <c r="J373" s="4">
        <f t="shared" si="5"/>
        <v>80</v>
      </c>
    </row>
    <row r="374" ht="15" spans="1:10">
      <c r="A374" s="4">
        <v>370</v>
      </c>
      <c r="B374" s="4" t="s">
        <v>14</v>
      </c>
      <c r="C374" s="6" t="s">
        <v>2607</v>
      </c>
      <c r="D374" s="7" t="s">
        <v>33810</v>
      </c>
      <c r="E374" s="6" t="s">
        <v>33814</v>
      </c>
      <c r="F374" s="6" t="s">
        <v>27064</v>
      </c>
      <c r="G374" s="6">
        <v>200</v>
      </c>
      <c r="H374" s="4"/>
      <c r="I374" s="4"/>
      <c r="J374" s="4">
        <f t="shared" si="5"/>
        <v>160</v>
      </c>
    </row>
    <row r="375" ht="15" spans="1:10">
      <c r="A375" s="4">
        <v>371</v>
      </c>
      <c r="B375" s="4" t="s">
        <v>14</v>
      </c>
      <c r="C375" s="6" t="s">
        <v>2607</v>
      </c>
      <c r="D375" s="7" t="s">
        <v>33812</v>
      </c>
      <c r="E375" s="6" t="s">
        <v>33818</v>
      </c>
      <c r="F375" s="6" t="s">
        <v>2622</v>
      </c>
      <c r="G375" s="6">
        <v>200</v>
      </c>
      <c r="H375" s="4"/>
      <c r="I375" s="4"/>
      <c r="J375" s="4">
        <f t="shared" si="5"/>
        <v>160</v>
      </c>
    </row>
    <row r="376" ht="15" spans="1:10">
      <c r="A376" s="4">
        <v>372</v>
      </c>
      <c r="B376" s="4" t="s">
        <v>14</v>
      </c>
      <c r="C376" s="6" t="s">
        <v>2607</v>
      </c>
      <c r="D376" s="7" t="s">
        <v>33810</v>
      </c>
      <c r="E376" s="6" t="s">
        <v>33817</v>
      </c>
      <c r="F376" s="6" t="s">
        <v>27262</v>
      </c>
      <c r="G376" s="6">
        <v>200</v>
      </c>
      <c r="H376" s="4"/>
      <c r="I376" s="4"/>
      <c r="J376" s="4">
        <f t="shared" si="5"/>
        <v>160</v>
      </c>
    </row>
    <row r="377" ht="15" spans="1:10">
      <c r="A377" s="4">
        <v>373</v>
      </c>
      <c r="B377" s="4" t="s">
        <v>14</v>
      </c>
      <c r="C377" s="6" t="s">
        <v>2607</v>
      </c>
      <c r="D377" s="7" t="s">
        <v>33812</v>
      </c>
      <c r="E377" s="6" t="s">
        <v>33813</v>
      </c>
      <c r="F377" s="6" t="s">
        <v>27038</v>
      </c>
      <c r="G377" s="6">
        <v>400</v>
      </c>
      <c r="H377" s="4"/>
      <c r="I377" s="4"/>
      <c r="J377" s="4">
        <f t="shared" si="5"/>
        <v>320</v>
      </c>
    </row>
    <row r="378" ht="15" spans="1:10">
      <c r="A378" s="4">
        <v>374</v>
      </c>
      <c r="B378" s="4" t="s">
        <v>14</v>
      </c>
      <c r="C378" s="6" t="s">
        <v>2607</v>
      </c>
      <c r="D378" s="7" t="s">
        <v>33810</v>
      </c>
      <c r="E378" s="6" t="s">
        <v>33819</v>
      </c>
      <c r="F378" s="6" t="s">
        <v>16385</v>
      </c>
      <c r="G378" s="6">
        <v>200</v>
      </c>
      <c r="H378" s="4"/>
      <c r="I378" s="4"/>
      <c r="J378" s="4">
        <f t="shared" si="5"/>
        <v>160</v>
      </c>
    </row>
    <row r="379" ht="15" spans="1:10">
      <c r="A379" s="4">
        <v>375</v>
      </c>
      <c r="B379" s="4" t="s">
        <v>14</v>
      </c>
      <c r="C379" s="6" t="s">
        <v>2607</v>
      </c>
      <c r="D379" s="7" t="s">
        <v>33812</v>
      </c>
      <c r="E379" s="6" t="s">
        <v>33818</v>
      </c>
      <c r="F379" s="6" t="s">
        <v>27015</v>
      </c>
      <c r="G379" s="6">
        <v>100</v>
      </c>
      <c r="H379" s="4"/>
      <c r="I379" s="4"/>
      <c r="J379" s="4">
        <f t="shared" si="5"/>
        <v>80</v>
      </c>
    </row>
    <row r="380" ht="15" spans="1:10">
      <c r="A380" s="4">
        <v>376</v>
      </c>
      <c r="B380" s="4" t="s">
        <v>14</v>
      </c>
      <c r="C380" s="6" t="s">
        <v>2607</v>
      </c>
      <c r="D380" s="7" t="s">
        <v>33810</v>
      </c>
      <c r="E380" s="6" t="s">
        <v>33820</v>
      </c>
      <c r="F380" s="6" t="s">
        <v>27239</v>
      </c>
      <c r="G380" s="6">
        <v>50</v>
      </c>
      <c r="H380" s="4"/>
      <c r="I380" s="4"/>
      <c r="J380" s="4">
        <f t="shared" si="5"/>
        <v>40</v>
      </c>
    </row>
    <row r="381" ht="15" spans="1:10">
      <c r="A381" s="4">
        <v>377</v>
      </c>
      <c r="B381" s="4" t="s">
        <v>14</v>
      </c>
      <c r="C381" s="6" t="s">
        <v>2607</v>
      </c>
      <c r="D381" s="7" t="s">
        <v>33812</v>
      </c>
      <c r="E381" s="6" t="s">
        <v>33818</v>
      </c>
      <c r="F381" s="6" t="s">
        <v>27016</v>
      </c>
      <c r="G381" s="6">
        <v>200</v>
      </c>
      <c r="H381" s="4"/>
      <c r="I381" s="4"/>
      <c r="J381" s="4">
        <f t="shared" si="5"/>
        <v>160</v>
      </c>
    </row>
    <row r="382" ht="15" spans="1:10">
      <c r="A382" s="4">
        <v>378</v>
      </c>
      <c r="B382" s="4" t="s">
        <v>14</v>
      </c>
      <c r="C382" s="6" t="s">
        <v>2607</v>
      </c>
      <c r="D382" s="7" t="s">
        <v>33810</v>
      </c>
      <c r="E382" s="6" t="s">
        <v>33815</v>
      </c>
      <c r="F382" s="6" t="s">
        <v>2695</v>
      </c>
      <c r="G382" s="6">
        <v>200</v>
      </c>
      <c r="H382" s="4"/>
      <c r="I382" s="4"/>
      <c r="J382" s="4">
        <f t="shared" si="5"/>
        <v>160</v>
      </c>
    </row>
    <row r="383" ht="15" spans="1:10">
      <c r="A383" s="4">
        <v>379</v>
      </c>
      <c r="B383" s="4" t="s">
        <v>14</v>
      </c>
      <c r="C383" s="6" t="s">
        <v>2607</v>
      </c>
      <c r="D383" s="7" t="s">
        <v>33810</v>
      </c>
      <c r="E383" s="6" t="s">
        <v>33811</v>
      </c>
      <c r="F383" s="6" t="s">
        <v>27125</v>
      </c>
      <c r="G383" s="6">
        <v>100</v>
      </c>
      <c r="H383" s="4"/>
      <c r="I383" s="4"/>
      <c r="J383" s="4">
        <f t="shared" si="5"/>
        <v>80</v>
      </c>
    </row>
    <row r="384" ht="15" spans="1:10">
      <c r="A384" s="4">
        <v>380</v>
      </c>
      <c r="B384" s="4" t="s">
        <v>14</v>
      </c>
      <c r="C384" s="6" t="s">
        <v>2607</v>
      </c>
      <c r="D384" s="7" t="s">
        <v>33810</v>
      </c>
      <c r="E384" s="6" t="s">
        <v>33816</v>
      </c>
      <c r="F384" s="6" t="s">
        <v>27209</v>
      </c>
      <c r="G384" s="6">
        <v>100</v>
      </c>
      <c r="H384" s="4"/>
      <c r="I384" s="4"/>
      <c r="J384" s="4">
        <f t="shared" si="5"/>
        <v>80</v>
      </c>
    </row>
    <row r="385" ht="15" spans="1:10">
      <c r="A385" s="4">
        <v>381</v>
      </c>
      <c r="B385" s="4" t="s">
        <v>14</v>
      </c>
      <c r="C385" s="6" t="s">
        <v>2607</v>
      </c>
      <c r="D385" s="7" t="s">
        <v>33810</v>
      </c>
      <c r="E385" s="6" t="s">
        <v>33819</v>
      </c>
      <c r="F385" s="6" t="s">
        <v>27164</v>
      </c>
      <c r="G385" s="6">
        <v>200</v>
      </c>
      <c r="H385" s="4"/>
      <c r="I385" s="4"/>
      <c r="J385" s="4">
        <f t="shared" si="5"/>
        <v>160</v>
      </c>
    </row>
    <row r="386" ht="15" spans="1:10">
      <c r="A386" s="4">
        <v>382</v>
      </c>
      <c r="B386" s="4" t="s">
        <v>14</v>
      </c>
      <c r="C386" s="6" t="s">
        <v>2607</v>
      </c>
      <c r="D386" s="7" t="s">
        <v>33812</v>
      </c>
      <c r="E386" s="6" t="s">
        <v>33818</v>
      </c>
      <c r="F386" s="6" t="s">
        <v>27017</v>
      </c>
      <c r="G386" s="6">
        <v>100</v>
      </c>
      <c r="H386" s="4"/>
      <c r="I386" s="4"/>
      <c r="J386" s="4">
        <f t="shared" si="5"/>
        <v>80</v>
      </c>
    </row>
    <row r="387" ht="15" spans="1:10">
      <c r="A387" s="4">
        <v>383</v>
      </c>
      <c r="B387" s="4" t="s">
        <v>14</v>
      </c>
      <c r="C387" s="6" t="s">
        <v>2607</v>
      </c>
      <c r="D387" s="7" t="s">
        <v>33810</v>
      </c>
      <c r="E387" s="6" t="s">
        <v>33819</v>
      </c>
      <c r="F387" s="6" t="s">
        <v>27165</v>
      </c>
      <c r="G387" s="6">
        <v>100</v>
      </c>
      <c r="H387" s="4"/>
      <c r="I387" s="4"/>
      <c r="J387" s="4">
        <f t="shared" ref="J387:J450" si="6">G387*0.8-I387</f>
        <v>80</v>
      </c>
    </row>
    <row r="388" ht="15" spans="1:10">
      <c r="A388" s="4">
        <v>384</v>
      </c>
      <c r="B388" s="4" t="s">
        <v>14</v>
      </c>
      <c r="C388" s="6" t="s">
        <v>2607</v>
      </c>
      <c r="D388" s="7" t="s">
        <v>33810</v>
      </c>
      <c r="E388" s="6" t="s">
        <v>33820</v>
      </c>
      <c r="F388" s="6" t="s">
        <v>27240</v>
      </c>
      <c r="G388" s="6">
        <v>100</v>
      </c>
      <c r="H388" s="4"/>
      <c r="I388" s="4"/>
      <c r="J388" s="4">
        <f t="shared" si="6"/>
        <v>80</v>
      </c>
    </row>
    <row r="389" ht="15" spans="1:10">
      <c r="A389" s="4">
        <v>385</v>
      </c>
      <c r="B389" s="4" t="s">
        <v>14</v>
      </c>
      <c r="C389" s="6" t="s">
        <v>2607</v>
      </c>
      <c r="D389" s="7" t="s">
        <v>33812</v>
      </c>
      <c r="E389" s="6" t="s">
        <v>33818</v>
      </c>
      <c r="F389" s="6" t="s">
        <v>27018</v>
      </c>
      <c r="G389" s="6">
        <v>100</v>
      </c>
      <c r="H389" s="4"/>
      <c r="I389" s="4"/>
      <c r="J389" s="4">
        <f t="shared" si="6"/>
        <v>80</v>
      </c>
    </row>
    <row r="390" ht="15" spans="1:10">
      <c r="A390" s="4">
        <v>386</v>
      </c>
      <c r="B390" s="4" t="s">
        <v>14</v>
      </c>
      <c r="C390" s="6" t="s">
        <v>2607</v>
      </c>
      <c r="D390" s="7" t="s">
        <v>33812</v>
      </c>
      <c r="E390" s="6" t="s">
        <v>33818</v>
      </c>
      <c r="F390" s="6" t="s">
        <v>27019</v>
      </c>
      <c r="G390" s="6">
        <v>100</v>
      </c>
      <c r="H390" s="4"/>
      <c r="I390" s="4"/>
      <c r="J390" s="4">
        <f t="shared" si="6"/>
        <v>80</v>
      </c>
    </row>
    <row r="391" ht="15" spans="1:10">
      <c r="A391" s="4">
        <v>387</v>
      </c>
      <c r="B391" s="4" t="s">
        <v>14</v>
      </c>
      <c r="C391" s="6" t="s">
        <v>2607</v>
      </c>
      <c r="D391" s="7" t="s">
        <v>33810</v>
      </c>
      <c r="E391" s="6" t="s">
        <v>33819</v>
      </c>
      <c r="F391" s="6" t="s">
        <v>27166</v>
      </c>
      <c r="G391" s="6">
        <v>200</v>
      </c>
      <c r="H391" s="4"/>
      <c r="I391" s="4"/>
      <c r="J391" s="4">
        <f t="shared" si="6"/>
        <v>160</v>
      </c>
    </row>
    <row r="392" ht="15" spans="1:10">
      <c r="A392" s="4">
        <v>388</v>
      </c>
      <c r="B392" s="4" t="s">
        <v>14</v>
      </c>
      <c r="C392" s="6" t="s">
        <v>2607</v>
      </c>
      <c r="D392" s="7" t="s">
        <v>33812</v>
      </c>
      <c r="E392" s="6" t="s">
        <v>33818</v>
      </c>
      <c r="F392" s="6" t="s">
        <v>27020</v>
      </c>
      <c r="G392" s="6">
        <v>200</v>
      </c>
      <c r="H392" s="4"/>
      <c r="I392" s="4"/>
      <c r="J392" s="4">
        <f t="shared" si="6"/>
        <v>160</v>
      </c>
    </row>
    <row r="393" ht="15" spans="1:10">
      <c r="A393" s="4">
        <v>389</v>
      </c>
      <c r="B393" s="4" t="s">
        <v>14</v>
      </c>
      <c r="C393" s="6" t="s">
        <v>2607</v>
      </c>
      <c r="D393" s="7" t="s">
        <v>33810</v>
      </c>
      <c r="E393" s="6" t="s">
        <v>33811</v>
      </c>
      <c r="F393" s="6" t="s">
        <v>27126</v>
      </c>
      <c r="G393" s="6">
        <v>200</v>
      </c>
      <c r="H393" s="4"/>
      <c r="I393" s="4"/>
      <c r="J393" s="4">
        <f t="shared" si="6"/>
        <v>160</v>
      </c>
    </row>
    <row r="394" ht="15" spans="1:10">
      <c r="A394" s="4">
        <v>390</v>
      </c>
      <c r="B394" s="4" t="s">
        <v>14</v>
      </c>
      <c r="C394" s="6" t="s">
        <v>2607</v>
      </c>
      <c r="D394" s="7" t="s">
        <v>33812</v>
      </c>
      <c r="E394" s="6" t="s">
        <v>33818</v>
      </c>
      <c r="F394" s="6" t="s">
        <v>27021</v>
      </c>
      <c r="G394" s="6">
        <v>50</v>
      </c>
      <c r="H394" s="4"/>
      <c r="I394" s="4"/>
      <c r="J394" s="4">
        <f t="shared" si="6"/>
        <v>40</v>
      </c>
    </row>
    <row r="395" ht="15" spans="1:10">
      <c r="A395" s="4">
        <v>391</v>
      </c>
      <c r="B395" s="4" t="s">
        <v>14</v>
      </c>
      <c r="C395" s="6" t="s">
        <v>2607</v>
      </c>
      <c r="D395" s="7" t="s">
        <v>33810</v>
      </c>
      <c r="E395" s="6" t="s">
        <v>33814</v>
      </c>
      <c r="F395" s="6" t="s">
        <v>27065</v>
      </c>
      <c r="G395" s="6">
        <v>100</v>
      </c>
      <c r="H395" s="4"/>
      <c r="I395" s="4"/>
      <c r="J395" s="4">
        <f t="shared" si="6"/>
        <v>80</v>
      </c>
    </row>
    <row r="396" spans="1:10">
      <c r="A396" s="4">
        <v>392</v>
      </c>
      <c r="B396" s="4"/>
      <c r="C396" s="4"/>
      <c r="D396" s="4"/>
      <c r="E396" s="5"/>
      <c r="F396" s="8"/>
      <c r="G396" s="9"/>
      <c r="H396" s="4"/>
      <c r="I396" s="4"/>
      <c r="J396" s="4">
        <f t="shared" si="6"/>
        <v>0</v>
      </c>
    </row>
    <row r="397" spans="1:10">
      <c r="A397" s="4">
        <v>393</v>
      </c>
      <c r="B397" s="4"/>
      <c r="C397" s="4"/>
      <c r="D397" s="4"/>
      <c r="E397" s="5"/>
      <c r="F397" s="8"/>
      <c r="G397" s="9"/>
      <c r="H397" s="4"/>
      <c r="I397" s="4"/>
      <c r="J397" s="4">
        <f t="shared" si="6"/>
        <v>0</v>
      </c>
    </row>
    <row r="398" spans="1:10">
      <c r="A398" s="4">
        <v>394</v>
      </c>
      <c r="B398" s="4"/>
      <c r="C398" s="4"/>
      <c r="D398" s="4"/>
      <c r="E398" s="5"/>
      <c r="F398" s="8"/>
      <c r="G398" s="9"/>
      <c r="H398" s="4"/>
      <c r="I398" s="4"/>
      <c r="J398" s="4">
        <f t="shared" si="6"/>
        <v>0</v>
      </c>
    </row>
    <row r="399" spans="1:10">
      <c r="A399" s="4">
        <v>395</v>
      </c>
      <c r="B399" s="4"/>
      <c r="C399" s="4"/>
      <c r="D399" s="4"/>
      <c r="E399" s="5"/>
      <c r="F399" s="8"/>
      <c r="G399" s="9"/>
      <c r="H399" s="4"/>
      <c r="I399" s="4"/>
      <c r="J399" s="4">
        <f t="shared" si="6"/>
        <v>0</v>
      </c>
    </row>
    <row r="400" spans="1:10">
      <c r="A400" s="4">
        <v>396</v>
      </c>
      <c r="B400" s="4"/>
      <c r="C400" s="4"/>
      <c r="D400" s="4"/>
      <c r="E400" s="5"/>
      <c r="F400" s="8"/>
      <c r="G400" s="9"/>
      <c r="H400" s="4"/>
      <c r="I400" s="4"/>
      <c r="J400" s="4">
        <f t="shared" si="6"/>
        <v>0</v>
      </c>
    </row>
    <row r="401" spans="1:10">
      <c r="A401" s="4">
        <v>397</v>
      </c>
      <c r="B401" s="4"/>
      <c r="C401" s="4"/>
      <c r="D401" s="4"/>
      <c r="E401" s="5"/>
      <c r="F401" s="8"/>
      <c r="G401" s="9"/>
      <c r="H401" s="4"/>
      <c r="I401" s="4"/>
      <c r="J401" s="4">
        <f t="shared" si="6"/>
        <v>0</v>
      </c>
    </row>
    <row r="402" spans="1:10">
      <c r="A402" s="4">
        <v>398</v>
      </c>
      <c r="B402" s="4"/>
      <c r="C402" s="4"/>
      <c r="D402" s="4"/>
      <c r="E402" s="5"/>
      <c r="F402" s="8"/>
      <c r="G402" s="9"/>
      <c r="H402" s="4"/>
      <c r="I402" s="4"/>
      <c r="J402" s="4">
        <f t="shared" si="6"/>
        <v>0</v>
      </c>
    </row>
    <row r="403" spans="1:10">
      <c r="A403" s="4">
        <v>399</v>
      </c>
      <c r="B403" s="4"/>
      <c r="C403" s="4"/>
      <c r="D403" s="4"/>
      <c r="E403" s="5"/>
      <c r="F403" s="8"/>
      <c r="G403" s="9"/>
      <c r="H403" s="4"/>
      <c r="I403" s="4"/>
      <c r="J403" s="4">
        <f t="shared" si="6"/>
        <v>0</v>
      </c>
    </row>
    <row r="404" spans="1:10">
      <c r="A404" s="4">
        <v>400</v>
      </c>
      <c r="B404" s="4"/>
      <c r="C404" s="4"/>
      <c r="D404" s="4"/>
      <c r="E404" s="5"/>
      <c r="F404" s="8"/>
      <c r="G404" s="9"/>
      <c r="H404" s="4"/>
      <c r="I404" s="4"/>
      <c r="J404" s="4">
        <f t="shared" si="6"/>
        <v>0</v>
      </c>
    </row>
    <row r="405" spans="1:10">
      <c r="A405" s="4">
        <v>401</v>
      </c>
      <c r="B405" s="4"/>
      <c r="C405" s="4"/>
      <c r="D405" s="4"/>
      <c r="E405" s="5"/>
      <c r="F405" s="8"/>
      <c r="G405" s="9"/>
      <c r="H405" s="4"/>
      <c r="I405" s="4"/>
      <c r="J405" s="4">
        <f t="shared" si="6"/>
        <v>0</v>
      </c>
    </row>
    <row r="406" spans="1:10">
      <c r="A406" s="4">
        <v>402</v>
      </c>
      <c r="B406" s="4"/>
      <c r="C406" s="4"/>
      <c r="D406" s="4"/>
      <c r="E406" s="5"/>
      <c r="F406" s="8"/>
      <c r="G406" s="9"/>
      <c r="H406" s="4"/>
      <c r="I406" s="4"/>
      <c r="J406" s="4">
        <f t="shared" si="6"/>
        <v>0</v>
      </c>
    </row>
    <row r="407" spans="1:10">
      <c r="A407" s="4">
        <v>403</v>
      </c>
      <c r="B407" s="4"/>
      <c r="C407" s="4"/>
      <c r="D407" s="4"/>
      <c r="E407" s="5"/>
      <c r="F407" s="8"/>
      <c r="G407" s="9"/>
      <c r="H407" s="4"/>
      <c r="I407" s="4"/>
      <c r="J407" s="4">
        <f t="shared" si="6"/>
        <v>0</v>
      </c>
    </row>
    <row r="408" spans="1:10">
      <c r="A408" s="4">
        <v>404</v>
      </c>
      <c r="B408" s="4"/>
      <c r="C408" s="4"/>
      <c r="D408" s="4"/>
      <c r="E408" s="5"/>
      <c r="F408" s="8"/>
      <c r="G408" s="9"/>
      <c r="H408" s="4"/>
      <c r="I408" s="4"/>
      <c r="J408" s="4">
        <f t="shared" si="6"/>
        <v>0</v>
      </c>
    </row>
    <row r="409" spans="1:10">
      <c r="A409" s="4">
        <v>405</v>
      </c>
      <c r="B409" s="4"/>
      <c r="C409" s="4"/>
      <c r="D409" s="4"/>
      <c r="E409" s="5"/>
      <c r="F409" s="8"/>
      <c r="G409" s="9"/>
      <c r="H409" s="4"/>
      <c r="I409" s="4"/>
      <c r="J409" s="4">
        <f t="shared" si="6"/>
        <v>0</v>
      </c>
    </row>
    <row r="410" spans="1:10">
      <c r="A410" s="4">
        <v>406</v>
      </c>
      <c r="B410" s="4"/>
      <c r="C410" s="4"/>
      <c r="D410" s="4"/>
      <c r="E410" s="5"/>
      <c r="F410" s="8"/>
      <c r="G410" s="9"/>
      <c r="H410" s="4"/>
      <c r="I410" s="4"/>
      <c r="J410" s="4">
        <f t="shared" si="6"/>
        <v>0</v>
      </c>
    </row>
    <row r="411" spans="1:10">
      <c r="A411" s="4">
        <v>407</v>
      </c>
      <c r="B411" s="4"/>
      <c r="C411" s="4"/>
      <c r="D411" s="4"/>
      <c r="E411" s="5"/>
      <c r="F411" s="8"/>
      <c r="G411" s="9"/>
      <c r="H411" s="4"/>
      <c r="I411" s="4"/>
      <c r="J411" s="4">
        <f t="shared" si="6"/>
        <v>0</v>
      </c>
    </row>
    <row r="412" spans="1:10">
      <c r="A412" s="4">
        <v>408</v>
      </c>
      <c r="B412" s="4"/>
      <c r="C412" s="4"/>
      <c r="D412" s="4"/>
      <c r="E412" s="5"/>
      <c r="F412" s="8"/>
      <c r="G412" s="9"/>
      <c r="H412" s="4"/>
      <c r="I412" s="4"/>
      <c r="J412" s="4">
        <f t="shared" si="6"/>
        <v>0</v>
      </c>
    </row>
    <row r="413" spans="1:10">
      <c r="A413" s="4">
        <v>409</v>
      </c>
      <c r="B413" s="4"/>
      <c r="C413" s="4"/>
      <c r="D413" s="4"/>
      <c r="E413" s="5"/>
      <c r="F413" s="8"/>
      <c r="G413" s="9"/>
      <c r="H413" s="4"/>
      <c r="I413" s="4"/>
      <c r="J413" s="4">
        <f t="shared" si="6"/>
        <v>0</v>
      </c>
    </row>
    <row r="414" spans="1:10">
      <c r="A414" s="4">
        <v>410</v>
      </c>
      <c r="B414" s="4"/>
      <c r="C414" s="4"/>
      <c r="D414" s="4"/>
      <c r="E414" s="5"/>
      <c r="F414" s="8"/>
      <c r="G414" s="9"/>
      <c r="H414" s="4"/>
      <c r="I414" s="4"/>
      <c r="J414" s="4">
        <f t="shared" si="6"/>
        <v>0</v>
      </c>
    </row>
    <row r="415" spans="1:10">
      <c r="A415" s="4">
        <v>411</v>
      </c>
      <c r="B415" s="4"/>
      <c r="C415" s="4"/>
      <c r="D415" s="4"/>
      <c r="E415" s="5"/>
      <c r="F415" s="8"/>
      <c r="G415" s="9"/>
      <c r="H415" s="4"/>
      <c r="I415" s="4"/>
      <c r="J415" s="4">
        <f t="shared" si="6"/>
        <v>0</v>
      </c>
    </row>
    <row r="416" spans="1:10">
      <c r="A416" s="4">
        <v>412</v>
      </c>
      <c r="B416" s="4"/>
      <c r="C416" s="4"/>
      <c r="D416" s="4"/>
      <c r="E416" s="5"/>
      <c r="F416" s="8"/>
      <c r="G416" s="9"/>
      <c r="H416" s="4"/>
      <c r="I416" s="4"/>
      <c r="J416" s="4">
        <f t="shared" si="6"/>
        <v>0</v>
      </c>
    </row>
    <row r="417" spans="1:10">
      <c r="A417" s="4">
        <v>413</v>
      </c>
      <c r="B417" s="4"/>
      <c r="C417" s="4"/>
      <c r="D417" s="4"/>
      <c r="E417" s="5"/>
      <c r="F417" s="8"/>
      <c r="G417" s="9"/>
      <c r="H417" s="4"/>
      <c r="I417" s="4"/>
      <c r="J417" s="4">
        <f t="shared" si="6"/>
        <v>0</v>
      </c>
    </row>
    <row r="418" spans="1:10">
      <c r="A418" s="4">
        <v>414</v>
      </c>
      <c r="B418" s="4"/>
      <c r="C418" s="4"/>
      <c r="D418" s="4"/>
      <c r="E418" s="5"/>
      <c r="F418" s="8"/>
      <c r="G418" s="9"/>
      <c r="H418" s="4"/>
      <c r="I418" s="4"/>
      <c r="J418" s="4">
        <f t="shared" si="6"/>
        <v>0</v>
      </c>
    </row>
    <row r="419" spans="1:10">
      <c r="A419" s="4">
        <v>415</v>
      </c>
      <c r="B419" s="4"/>
      <c r="C419" s="4"/>
      <c r="D419" s="4"/>
      <c r="E419" s="5"/>
      <c r="F419" s="8"/>
      <c r="G419" s="9"/>
      <c r="H419" s="4"/>
      <c r="I419" s="4"/>
      <c r="J419" s="4">
        <f t="shared" si="6"/>
        <v>0</v>
      </c>
    </row>
    <row r="420" spans="1:10">
      <c r="A420" s="4">
        <v>416</v>
      </c>
      <c r="B420" s="4"/>
      <c r="C420" s="4"/>
      <c r="D420" s="4"/>
      <c r="E420" s="5"/>
      <c r="F420" s="8"/>
      <c r="G420" s="9"/>
      <c r="H420" s="4"/>
      <c r="I420" s="4"/>
      <c r="J420" s="4">
        <f t="shared" si="6"/>
        <v>0</v>
      </c>
    </row>
    <row r="421" spans="1:10">
      <c r="A421" s="4">
        <v>417</v>
      </c>
      <c r="B421" s="4"/>
      <c r="C421" s="4"/>
      <c r="D421" s="4"/>
      <c r="E421" s="5"/>
      <c r="F421" s="8"/>
      <c r="G421" s="9"/>
      <c r="H421" s="4"/>
      <c r="I421" s="4"/>
      <c r="J421" s="4">
        <f t="shared" si="6"/>
        <v>0</v>
      </c>
    </row>
    <row r="422" spans="1:10">
      <c r="A422" s="4">
        <v>418</v>
      </c>
      <c r="B422" s="4"/>
      <c r="C422" s="4"/>
      <c r="D422" s="4"/>
      <c r="E422" s="5"/>
      <c r="F422" s="8"/>
      <c r="G422" s="9"/>
      <c r="H422" s="4"/>
      <c r="I422" s="4"/>
      <c r="J422" s="4">
        <f t="shared" si="6"/>
        <v>0</v>
      </c>
    </row>
    <row r="423" spans="1:10">
      <c r="A423" s="4">
        <v>419</v>
      </c>
      <c r="B423" s="4"/>
      <c r="C423" s="4"/>
      <c r="D423" s="4"/>
      <c r="E423" s="5"/>
      <c r="F423" s="8"/>
      <c r="G423" s="9"/>
      <c r="H423" s="4"/>
      <c r="I423" s="4"/>
      <c r="J423" s="4">
        <f t="shared" si="6"/>
        <v>0</v>
      </c>
    </row>
    <row r="424" spans="1:10">
      <c r="A424" s="4">
        <v>420</v>
      </c>
      <c r="B424" s="4"/>
      <c r="C424" s="4"/>
      <c r="D424" s="4"/>
      <c r="E424" s="5"/>
      <c r="F424" s="8"/>
      <c r="G424" s="9"/>
      <c r="H424" s="4"/>
      <c r="I424" s="4"/>
      <c r="J424" s="4">
        <f t="shared" si="6"/>
        <v>0</v>
      </c>
    </row>
    <row r="425" spans="1:10">
      <c r="A425" s="4">
        <v>421</v>
      </c>
      <c r="B425" s="4"/>
      <c r="C425" s="4"/>
      <c r="D425" s="4"/>
      <c r="E425" s="5"/>
      <c r="F425" s="8"/>
      <c r="G425" s="9"/>
      <c r="H425" s="4"/>
      <c r="I425" s="4"/>
      <c r="J425" s="4">
        <f t="shared" si="6"/>
        <v>0</v>
      </c>
    </row>
    <row r="426" spans="1:10">
      <c r="A426" s="4">
        <v>422</v>
      </c>
      <c r="B426" s="4"/>
      <c r="C426" s="4"/>
      <c r="D426" s="4"/>
      <c r="E426" s="5"/>
      <c r="F426" s="8"/>
      <c r="G426" s="9"/>
      <c r="H426" s="4"/>
      <c r="I426" s="4"/>
      <c r="J426" s="4">
        <f t="shared" si="6"/>
        <v>0</v>
      </c>
    </row>
    <row r="427" spans="1:10">
      <c r="A427" s="4">
        <v>423</v>
      </c>
      <c r="B427" s="4"/>
      <c r="C427" s="4"/>
      <c r="D427" s="4"/>
      <c r="E427" s="5"/>
      <c r="F427" s="8"/>
      <c r="G427" s="9"/>
      <c r="H427" s="4"/>
      <c r="I427" s="4"/>
      <c r="J427" s="4">
        <f t="shared" si="6"/>
        <v>0</v>
      </c>
    </row>
    <row r="428" spans="1:10">
      <c r="A428" s="4">
        <v>424</v>
      </c>
      <c r="B428" s="4"/>
      <c r="C428" s="4"/>
      <c r="D428" s="4"/>
      <c r="E428" s="5"/>
      <c r="F428" s="8"/>
      <c r="G428" s="9"/>
      <c r="H428" s="4"/>
      <c r="I428" s="4"/>
      <c r="J428" s="4">
        <f t="shared" si="6"/>
        <v>0</v>
      </c>
    </row>
    <row r="429" spans="1:10">
      <c r="A429" s="4">
        <v>425</v>
      </c>
      <c r="B429" s="4"/>
      <c r="C429" s="4"/>
      <c r="D429" s="4"/>
      <c r="E429" s="5"/>
      <c r="F429" s="8"/>
      <c r="G429" s="9"/>
      <c r="H429" s="4"/>
      <c r="I429" s="4"/>
      <c r="J429" s="4">
        <f t="shared" si="6"/>
        <v>0</v>
      </c>
    </row>
    <row r="430" spans="1:10">
      <c r="A430" s="4">
        <v>426</v>
      </c>
      <c r="B430" s="4"/>
      <c r="C430" s="4"/>
      <c r="D430" s="4"/>
      <c r="E430" s="5"/>
      <c r="F430" s="8"/>
      <c r="G430" s="9"/>
      <c r="H430" s="4"/>
      <c r="I430" s="4"/>
      <c r="J430" s="4">
        <f t="shared" si="6"/>
        <v>0</v>
      </c>
    </row>
    <row r="431" spans="1:10">
      <c r="A431" s="4">
        <v>427</v>
      </c>
      <c r="B431" s="4"/>
      <c r="C431" s="4"/>
      <c r="D431" s="4"/>
      <c r="E431" s="5"/>
      <c r="F431" s="8"/>
      <c r="G431" s="9"/>
      <c r="H431" s="4"/>
      <c r="I431" s="4"/>
      <c r="J431" s="4">
        <f t="shared" si="6"/>
        <v>0</v>
      </c>
    </row>
    <row r="432" spans="1:10">
      <c r="A432" s="4">
        <v>428</v>
      </c>
      <c r="B432" s="4"/>
      <c r="C432" s="4"/>
      <c r="D432" s="4"/>
      <c r="E432" s="5"/>
      <c r="F432" s="8"/>
      <c r="G432" s="9"/>
      <c r="H432" s="4"/>
      <c r="I432" s="4"/>
      <c r="J432" s="4">
        <f t="shared" si="6"/>
        <v>0</v>
      </c>
    </row>
    <row r="433" spans="1:10">
      <c r="A433" s="4">
        <v>429</v>
      </c>
      <c r="B433" s="4"/>
      <c r="C433" s="4"/>
      <c r="D433" s="4"/>
      <c r="E433" s="5"/>
      <c r="F433" s="8"/>
      <c r="G433" s="9"/>
      <c r="H433" s="4"/>
      <c r="I433" s="4"/>
      <c r="J433" s="4">
        <f t="shared" si="6"/>
        <v>0</v>
      </c>
    </row>
    <row r="434" spans="1:10">
      <c r="A434" s="4">
        <v>430</v>
      </c>
      <c r="B434" s="4"/>
      <c r="C434" s="4"/>
      <c r="D434" s="4"/>
      <c r="E434" s="5"/>
      <c r="F434" s="8"/>
      <c r="G434" s="9"/>
      <c r="H434" s="4"/>
      <c r="I434" s="4"/>
      <c r="J434" s="4">
        <f t="shared" si="6"/>
        <v>0</v>
      </c>
    </row>
    <row r="435" spans="1:10">
      <c r="A435" s="4">
        <v>431</v>
      </c>
      <c r="B435" s="4"/>
      <c r="C435" s="4"/>
      <c r="D435" s="4"/>
      <c r="E435" s="5"/>
      <c r="F435" s="8"/>
      <c r="G435" s="9"/>
      <c r="H435" s="4"/>
      <c r="I435" s="4"/>
      <c r="J435" s="4">
        <f t="shared" si="6"/>
        <v>0</v>
      </c>
    </row>
    <row r="436" spans="1:10">
      <c r="A436" s="4">
        <v>432</v>
      </c>
      <c r="B436" s="4"/>
      <c r="C436" s="4"/>
      <c r="D436" s="4"/>
      <c r="E436" s="5"/>
      <c r="F436" s="8"/>
      <c r="G436" s="9"/>
      <c r="H436" s="4"/>
      <c r="I436" s="4"/>
      <c r="J436" s="4">
        <f t="shared" si="6"/>
        <v>0</v>
      </c>
    </row>
    <row r="437" spans="1:10">
      <c r="A437" s="4">
        <v>433</v>
      </c>
      <c r="B437" s="4"/>
      <c r="C437" s="4"/>
      <c r="D437" s="4"/>
      <c r="E437" s="5"/>
      <c r="F437" s="8"/>
      <c r="G437" s="9"/>
      <c r="H437" s="4"/>
      <c r="I437" s="4"/>
      <c r="J437" s="4">
        <f t="shared" si="6"/>
        <v>0</v>
      </c>
    </row>
    <row r="438" spans="1:10">
      <c r="A438" s="4">
        <v>434</v>
      </c>
      <c r="B438" s="4"/>
      <c r="C438" s="4"/>
      <c r="D438" s="4"/>
      <c r="E438" s="5"/>
      <c r="F438" s="8"/>
      <c r="G438" s="9"/>
      <c r="H438" s="4"/>
      <c r="I438" s="4"/>
      <c r="J438" s="4">
        <f t="shared" si="6"/>
        <v>0</v>
      </c>
    </row>
    <row r="439" spans="1:10">
      <c r="A439" s="4">
        <v>435</v>
      </c>
      <c r="B439" s="4"/>
      <c r="C439" s="4"/>
      <c r="D439" s="4"/>
      <c r="E439" s="5"/>
      <c r="F439" s="8"/>
      <c r="G439" s="9"/>
      <c r="H439" s="4"/>
      <c r="I439" s="4"/>
      <c r="J439" s="4">
        <f t="shared" si="6"/>
        <v>0</v>
      </c>
    </row>
    <row r="440" spans="1:10">
      <c r="A440" s="4">
        <v>436</v>
      </c>
      <c r="B440" s="4"/>
      <c r="C440" s="4"/>
      <c r="D440" s="4"/>
      <c r="E440" s="5"/>
      <c r="F440" s="8"/>
      <c r="G440" s="9"/>
      <c r="H440" s="4"/>
      <c r="I440" s="4"/>
      <c r="J440" s="4">
        <f t="shared" si="6"/>
        <v>0</v>
      </c>
    </row>
    <row r="441" spans="1:10">
      <c r="A441" s="4">
        <v>437</v>
      </c>
      <c r="B441" s="4"/>
      <c r="C441" s="4"/>
      <c r="D441" s="4"/>
      <c r="E441" s="5"/>
      <c r="F441" s="8"/>
      <c r="G441" s="9"/>
      <c r="H441" s="4"/>
      <c r="I441" s="4"/>
      <c r="J441" s="4">
        <f t="shared" si="6"/>
        <v>0</v>
      </c>
    </row>
    <row r="442" spans="1:10">
      <c r="A442" s="4">
        <v>438</v>
      </c>
      <c r="B442" s="4"/>
      <c r="C442" s="4"/>
      <c r="D442" s="4"/>
      <c r="E442" s="5"/>
      <c r="F442" s="8"/>
      <c r="G442" s="9"/>
      <c r="H442" s="4"/>
      <c r="I442" s="4"/>
      <c r="J442" s="4">
        <f t="shared" si="6"/>
        <v>0</v>
      </c>
    </row>
    <row r="443" spans="1:10">
      <c r="A443" s="4">
        <v>439</v>
      </c>
      <c r="B443" s="4"/>
      <c r="C443" s="4"/>
      <c r="D443" s="4"/>
      <c r="E443" s="5"/>
      <c r="F443" s="8"/>
      <c r="G443" s="9"/>
      <c r="H443" s="4"/>
      <c r="I443" s="4"/>
      <c r="J443" s="4">
        <f t="shared" si="6"/>
        <v>0</v>
      </c>
    </row>
    <row r="444" spans="1:10">
      <c r="A444" s="4">
        <v>440</v>
      </c>
      <c r="B444" s="4"/>
      <c r="C444" s="4"/>
      <c r="D444" s="4"/>
      <c r="E444" s="5"/>
      <c r="F444" s="8"/>
      <c r="G444" s="9"/>
      <c r="H444" s="4"/>
      <c r="I444" s="4"/>
      <c r="J444" s="4">
        <f t="shared" si="6"/>
        <v>0</v>
      </c>
    </row>
    <row r="445" spans="1:10">
      <c r="A445" s="4">
        <v>441</v>
      </c>
      <c r="B445" s="4"/>
      <c r="C445" s="4"/>
      <c r="D445" s="4"/>
      <c r="E445" s="5"/>
      <c r="F445" s="8"/>
      <c r="G445" s="9"/>
      <c r="H445" s="4"/>
      <c r="I445" s="4"/>
      <c r="J445" s="4">
        <f t="shared" si="6"/>
        <v>0</v>
      </c>
    </row>
    <row r="446" spans="1:10">
      <c r="A446" s="4">
        <v>442</v>
      </c>
      <c r="B446" s="4"/>
      <c r="C446" s="4"/>
      <c r="D446" s="4"/>
      <c r="E446" s="5"/>
      <c r="F446" s="8"/>
      <c r="G446" s="9"/>
      <c r="H446" s="4"/>
      <c r="I446" s="4"/>
      <c r="J446" s="4">
        <f t="shared" si="6"/>
        <v>0</v>
      </c>
    </row>
    <row r="447" spans="1:10">
      <c r="A447" s="4">
        <v>443</v>
      </c>
      <c r="B447" s="4"/>
      <c r="C447" s="4"/>
      <c r="D447" s="4"/>
      <c r="E447" s="5"/>
      <c r="F447" s="8"/>
      <c r="G447" s="9"/>
      <c r="H447" s="4"/>
      <c r="I447" s="4"/>
      <c r="J447" s="4">
        <f t="shared" si="6"/>
        <v>0</v>
      </c>
    </row>
    <row r="448" spans="1:10">
      <c r="A448" s="4">
        <v>444</v>
      </c>
      <c r="B448" s="4"/>
      <c r="C448" s="4"/>
      <c r="D448" s="4"/>
      <c r="E448" s="5"/>
      <c r="F448" s="8"/>
      <c r="G448" s="9"/>
      <c r="H448" s="4"/>
      <c r="I448" s="4"/>
      <c r="J448" s="4">
        <f t="shared" si="6"/>
        <v>0</v>
      </c>
    </row>
    <row r="449" spans="1:10">
      <c r="A449" s="4">
        <v>445</v>
      </c>
      <c r="B449" s="4"/>
      <c r="C449" s="4"/>
      <c r="D449" s="4"/>
      <c r="E449" s="5"/>
      <c r="F449" s="8"/>
      <c r="G449" s="9"/>
      <c r="H449" s="4"/>
      <c r="I449" s="4"/>
      <c r="J449" s="4">
        <f t="shared" si="6"/>
        <v>0</v>
      </c>
    </row>
    <row r="450" spans="1:10">
      <c r="A450" s="4">
        <v>446</v>
      </c>
      <c r="B450" s="4"/>
      <c r="C450" s="4"/>
      <c r="D450" s="4"/>
      <c r="E450" s="5"/>
      <c r="F450" s="8"/>
      <c r="G450" s="9"/>
      <c r="H450" s="4"/>
      <c r="I450" s="4"/>
      <c r="J450" s="4">
        <f t="shared" si="6"/>
        <v>0</v>
      </c>
    </row>
    <row r="451" spans="1:10">
      <c r="A451" s="4">
        <v>447</v>
      </c>
      <c r="B451" s="4"/>
      <c r="C451" s="4"/>
      <c r="D451" s="4"/>
      <c r="E451" s="5"/>
      <c r="F451" s="8"/>
      <c r="G451" s="9"/>
      <c r="H451" s="4"/>
      <c r="I451" s="4"/>
      <c r="J451" s="4">
        <f t="shared" ref="J451:J510" si="7">G451*0.8-I451</f>
        <v>0</v>
      </c>
    </row>
    <row r="452" spans="1:10">
      <c r="A452" s="4">
        <v>448</v>
      </c>
      <c r="B452" s="4"/>
      <c r="C452" s="4"/>
      <c r="D452" s="4"/>
      <c r="E452" s="5"/>
      <c r="F452" s="8"/>
      <c r="G452" s="9"/>
      <c r="H452" s="4"/>
      <c r="I452" s="4"/>
      <c r="J452" s="4">
        <f t="shared" si="7"/>
        <v>0</v>
      </c>
    </row>
    <row r="453" spans="1:10">
      <c r="A453" s="4">
        <v>449</v>
      </c>
      <c r="B453" s="4"/>
      <c r="C453" s="4"/>
      <c r="D453" s="4"/>
      <c r="E453" s="5"/>
      <c r="F453" s="8"/>
      <c r="G453" s="9"/>
      <c r="H453" s="4"/>
      <c r="I453" s="4"/>
      <c r="J453" s="4">
        <f t="shared" si="7"/>
        <v>0</v>
      </c>
    </row>
    <row r="454" spans="1:10">
      <c r="A454" s="4">
        <v>450</v>
      </c>
      <c r="B454" s="4"/>
      <c r="C454" s="4"/>
      <c r="D454" s="4"/>
      <c r="E454" s="5"/>
      <c r="F454" s="8"/>
      <c r="G454" s="9"/>
      <c r="H454" s="4"/>
      <c r="I454" s="4"/>
      <c r="J454" s="4">
        <f t="shared" si="7"/>
        <v>0</v>
      </c>
    </row>
    <row r="455" spans="1:10">
      <c r="A455" s="4">
        <v>451</v>
      </c>
      <c r="B455" s="4"/>
      <c r="C455" s="4"/>
      <c r="D455" s="4"/>
      <c r="E455" s="5"/>
      <c r="F455" s="8"/>
      <c r="G455" s="9"/>
      <c r="H455" s="4"/>
      <c r="I455" s="4"/>
      <c r="J455" s="4">
        <f t="shared" si="7"/>
        <v>0</v>
      </c>
    </row>
    <row r="456" spans="1:10">
      <c r="A456" s="4">
        <v>452</v>
      </c>
      <c r="B456" s="4"/>
      <c r="C456" s="4"/>
      <c r="D456" s="4"/>
      <c r="E456" s="5"/>
      <c r="F456" s="8"/>
      <c r="G456" s="9"/>
      <c r="H456" s="4"/>
      <c r="I456" s="4"/>
      <c r="J456" s="4">
        <f t="shared" si="7"/>
        <v>0</v>
      </c>
    </row>
    <row r="457" spans="1:10">
      <c r="A457" s="4">
        <v>453</v>
      </c>
      <c r="B457" s="4"/>
      <c r="C457" s="4"/>
      <c r="D457" s="4"/>
      <c r="E457" s="5"/>
      <c r="F457" s="8"/>
      <c r="G457" s="9"/>
      <c r="H457" s="4"/>
      <c r="I457" s="4"/>
      <c r="J457" s="4">
        <f t="shared" si="7"/>
        <v>0</v>
      </c>
    </row>
    <row r="458" spans="1:10">
      <c r="A458" s="4">
        <v>454</v>
      </c>
      <c r="B458" s="4"/>
      <c r="C458" s="4"/>
      <c r="D458" s="4"/>
      <c r="E458" s="5"/>
      <c r="F458" s="8"/>
      <c r="G458" s="9"/>
      <c r="H458" s="4"/>
      <c r="I458" s="4"/>
      <c r="J458" s="4">
        <f t="shared" si="7"/>
        <v>0</v>
      </c>
    </row>
    <row r="459" spans="1:10">
      <c r="A459" s="4">
        <v>455</v>
      </c>
      <c r="B459" s="4"/>
      <c r="C459" s="4"/>
      <c r="D459" s="4"/>
      <c r="E459" s="5"/>
      <c r="F459" s="8"/>
      <c r="G459" s="9"/>
      <c r="H459" s="4"/>
      <c r="I459" s="4"/>
      <c r="J459" s="4">
        <f t="shared" si="7"/>
        <v>0</v>
      </c>
    </row>
    <row r="460" spans="1:10">
      <c r="A460" s="4">
        <v>456</v>
      </c>
      <c r="B460" s="4"/>
      <c r="C460" s="4"/>
      <c r="D460" s="4"/>
      <c r="E460" s="5"/>
      <c r="F460" s="8"/>
      <c r="G460" s="9"/>
      <c r="H460" s="4"/>
      <c r="I460" s="4"/>
      <c r="J460" s="4">
        <f t="shared" si="7"/>
        <v>0</v>
      </c>
    </row>
    <row r="461" spans="1:10">
      <c r="A461" s="4">
        <v>457</v>
      </c>
      <c r="B461" s="4"/>
      <c r="C461" s="4"/>
      <c r="D461" s="4"/>
      <c r="E461" s="5"/>
      <c r="F461" s="8"/>
      <c r="G461" s="9"/>
      <c r="H461" s="4"/>
      <c r="I461" s="4"/>
      <c r="J461" s="4">
        <f t="shared" si="7"/>
        <v>0</v>
      </c>
    </row>
    <row r="462" spans="1:10">
      <c r="A462" s="4">
        <v>458</v>
      </c>
      <c r="B462" s="4"/>
      <c r="C462" s="4"/>
      <c r="D462" s="4"/>
      <c r="E462" s="5"/>
      <c r="F462" s="8"/>
      <c r="G462" s="9"/>
      <c r="H462" s="4"/>
      <c r="I462" s="4"/>
      <c r="J462" s="4">
        <f t="shared" si="7"/>
        <v>0</v>
      </c>
    </row>
    <row r="463" spans="1:10">
      <c r="A463" s="4">
        <v>459</v>
      </c>
      <c r="B463" s="4"/>
      <c r="C463" s="4"/>
      <c r="D463" s="4"/>
      <c r="E463" s="5"/>
      <c r="F463" s="8"/>
      <c r="G463" s="9"/>
      <c r="H463" s="4"/>
      <c r="I463" s="4"/>
      <c r="J463" s="4">
        <f t="shared" si="7"/>
        <v>0</v>
      </c>
    </row>
    <row r="464" spans="1:10">
      <c r="A464" s="4">
        <v>460</v>
      </c>
      <c r="B464" s="4"/>
      <c r="C464" s="4"/>
      <c r="D464" s="4"/>
      <c r="E464" s="5"/>
      <c r="F464" s="8"/>
      <c r="G464" s="9"/>
      <c r="H464" s="4"/>
      <c r="I464" s="4"/>
      <c r="J464" s="4">
        <f t="shared" si="7"/>
        <v>0</v>
      </c>
    </row>
    <row r="465" spans="1:10">
      <c r="A465" s="4">
        <v>461</v>
      </c>
      <c r="B465" s="4"/>
      <c r="C465" s="4"/>
      <c r="D465" s="4"/>
      <c r="E465" s="5"/>
      <c r="F465" s="8"/>
      <c r="G465" s="9"/>
      <c r="H465" s="4"/>
      <c r="I465" s="4"/>
      <c r="J465" s="4">
        <f t="shared" si="7"/>
        <v>0</v>
      </c>
    </row>
    <row r="466" spans="1:10">
      <c r="A466" s="4">
        <v>462</v>
      </c>
      <c r="B466" s="4"/>
      <c r="C466" s="4"/>
      <c r="D466" s="4"/>
      <c r="E466" s="5"/>
      <c r="F466" s="8"/>
      <c r="G466" s="9"/>
      <c r="H466" s="4"/>
      <c r="I466" s="4"/>
      <c r="J466" s="4">
        <f t="shared" si="7"/>
        <v>0</v>
      </c>
    </row>
    <row r="467" spans="1:10">
      <c r="A467" s="4">
        <v>463</v>
      </c>
      <c r="B467" s="4"/>
      <c r="C467" s="4"/>
      <c r="D467" s="4"/>
      <c r="E467" s="5"/>
      <c r="F467" s="8"/>
      <c r="G467" s="9"/>
      <c r="H467" s="4"/>
      <c r="I467" s="4"/>
      <c r="J467" s="4">
        <f t="shared" si="7"/>
        <v>0</v>
      </c>
    </row>
    <row r="468" spans="1:10">
      <c r="A468" s="4">
        <v>464</v>
      </c>
      <c r="B468" s="4"/>
      <c r="C468" s="4"/>
      <c r="D468" s="4"/>
      <c r="E468" s="5"/>
      <c r="F468" s="8"/>
      <c r="G468" s="9"/>
      <c r="H468" s="4"/>
      <c r="I468" s="4"/>
      <c r="J468" s="4">
        <f t="shared" si="7"/>
        <v>0</v>
      </c>
    </row>
    <row r="469" spans="1:10">
      <c r="A469" s="4">
        <v>465</v>
      </c>
      <c r="B469" s="4"/>
      <c r="C469" s="4"/>
      <c r="D469" s="4"/>
      <c r="E469" s="5"/>
      <c r="F469" s="8"/>
      <c r="G469" s="9"/>
      <c r="H469" s="4"/>
      <c r="I469" s="4"/>
      <c r="J469" s="4">
        <f t="shared" si="7"/>
        <v>0</v>
      </c>
    </row>
    <row r="470" spans="1:10">
      <c r="A470" s="4">
        <v>466</v>
      </c>
      <c r="B470" s="4"/>
      <c r="C470" s="4"/>
      <c r="D470" s="4"/>
      <c r="E470" s="5"/>
      <c r="F470" s="8"/>
      <c r="G470" s="9"/>
      <c r="H470" s="4"/>
      <c r="I470" s="4"/>
      <c r="J470" s="4">
        <f t="shared" si="7"/>
        <v>0</v>
      </c>
    </row>
    <row r="471" spans="1:10">
      <c r="A471" s="4">
        <v>467</v>
      </c>
      <c r="B471" s="4"/>
      <c r="C471" s="4"/>
      <c r="D471" s="4"/>
      <c r="E471" s="5"/>
      <c r="F471" s="8"/>
      <c r="G471" s="9"/>
      <c r="H471" s="4"/>
      <c r="I471" s="4"/>
      <c r="J471" s="4">
        <f t="shared" si="7"/>
        <v>0</v>
      </c>
    </row>
    <row r="472" spans="1:10">
      <c r="A472" s="4">
        <v>468</v>
      </c>
      <c r="B472" s="4"/>
      <c r="C472" s="4"/>
      <c r="D472" s="4"/>
      <c r="E472" s="5"/>
      <c r="F472" s="8"/>
      <c r="G472" s="9"/>
      <c r="H472" s="4"/>
      <c r="I472" s="4"/>
      <c r="J472" s="4">
        <f t="shared" si="7"/>
        <v>0</v>
      </c>
    </row>
    <row r="473" spans="1:10">
      <c r="A473" s="4">
        <v>469</v>
      </c>
      <c r="B473" s="4"/>
      <c r="C473" s="4"/>
      <c r="D473" s="4"/>
      <c r="E473" s="5"/>
      <c r="F473" s="8"/>
      <c r="G473" s="9"/>
      <c r="H473" s="4"/>
      <c r="I473" s="4"/>
      <c r="J473" s="4">
        <f t="shared" si="7"/>
        <v>0</v>
      </c>
    </row>
    <row r="474" spans="1:10">
      <c r="A474" s="4">
        <v>470</v>
      </c>
      <c r="B474" s="4"/>
      <c r="C474" s="4"/>
      <c r="D474" s="4"/>
      <c r="E474" s="5"/>
      <c r="F474" s="8"/>
      <c r="G474" s="9"/>
      <c r="H474" s="4"/>
      <c r="I474" s="4"/>
      <c r="J474" s="4">
        <f t="shared" si="7"/>
        <v>0</v>
      </c>
    </row>
    <row r="475" spans="1:10">
      <c r="A475" s="4">
        <v>471</v>
      </c>
      <c r="B475" s="4"/>
      <c r="C475" s="4"/>
      <c r="D475" s="4"/>
      <c r="E475" s="5"/>
      <c r="F475" s="8"/>
      <c r="G475" s="9"/>
      <c r="H475" s="4"/>
      <c r="I475" s="4"/>
      <c r="J475" s="4">
        <f t="shared" si="7"/>
        <v>0</v>
      </c>
    </row>
    <row r="476" spans="1:10">
      <c r="A476" s="4">
        <v>472</v>
      </c>
      <c r="B476" s="4"/>
      <c r="C476" s="4"/>
      <c r="D476" s="4"/>
      <c r="E476" s="5"/>
      <c r="F476" s="8"/>
      <c r="G476" s="9"/>
      <c r="H476" s="4"/>
      <c r="I476" s="4"/>
      <c r="J476" s="4">
        <f t="shared" si="7"/>
        <v>0</v>
      </c>
    </row>
    <row r="477" spans="1:10">
      <c r="A477" s="4">
        <v>473</v>
      </c>
      <c r="B477" s="4"/>
      <c r="C477" s="4"/>
      <c r="D477" s="4"/>
      <c r="E477" s="5"/>
      <c r="F477" s="8"/>
      <c r="G477" s="9"/>
      <c r="H477" s="4"/>
      <c r="I477" s="4"/>
      <c r="J477" s="4">
        <f t="shared" si="7"/>
        <v>0</v>
      </c>
    </row>
    <row r="478" spans="1:10">
      <c r="A478" s="4">
        <v>474</v>
      </c>
      <c r="B478" s="4"/>
      <c r="C478" s="4"/>
      <c r="D478" s="4"/>
      <c r="E478" s="5"/>
      <c r="F478" s="8"/>
      <c r="G478" s="9"/>
      <c r="H478" s="4"/>
      <c r="I478" s="4"/>
      <c r="J478" s="4">
        <f t="shared" si="7"/>
        <v>0</v>
      </c>
    </row>
    <row r="479" spans="1:10">
      <c r="A479" s="4">
        <v>475</v>
      </c>
      <c r="B479" s="4"/>
      <c r="C479" s="4"/>
      <c r="D479" s="4"/>
      <c r="E479" s="5"/>
      <c r="F479" s="8"/>
      <c r="G479" s="9"/>
      <c r="H479" s="4"/>
      <c r="I479" s="4"/>
      <c r="J479" s="4">
        <f t="shared" si="7"/>
        <v>0</v>
      </c>
    </row>
    <row r="480" spans="1:10">
      <c r="A480" s="4">
        <v>476</v>
      </c>
      <c r="B480" s="4"/>
      <c r="C480" s="4"/>
      <c r="D480" s="4"/>
      <c r="E480" s="5"/>
      <c r="F480" s="8"/>
      <c r="G480" s="9"/>
      <c r="H480" s="4"/>
      <c r="I480" s="4"/>
      <c r="J480" s="4">
        <f t="shared" si="7"/>
        <v>0</v>
      </c>
    </row>
    <row r="481" spans="1:10">
      <c r="A481" s="4">
        <v>477</v>
      </c>
      <c r="B481" s="4"/>
      <c r="C481" s="4"/>
      <c r="D481" s="4"/>
      <c r="E481" s="5"/>
      <c r="F481" s="8"/>
      <c r="G481" s="9"/>
      <c r="H481" s="4"/>
      <c r="I481" s="4"/>
      <c r="J481" s="4">
        <f t="shared" si="7"/>
        <v>0</v>
      </c>
    </row>
    <row r="482" spans="1:10">
      <c r="A482" s="4">
        <v>478</v>
      </c>
      <c r="B482" s="4"/>
      <c r="C482" s="4"/>
      <c r="D482" s="4"/>
      <c r="E482" s="5"/>
      <c r="F482" s="8"/>
      <c r="G482" s="9"/>
      <c r="H482" s="4"/>
      <c r="I482" s="4"/>
      <c r="J482" s="4">
        <f t="shared" si="7"/>
        <v>0</v>
      </c>
    </row>
    <row r="483" spans="1:10">
      <c r="A483" s="4">
        <v>479</v>
      </c>
      <c r="B483" s="4"/>
      <c r="C483" s="4"/>
      <c r="D483" s="4"/>
      <c r="E483" s="5"/>
      <c r="F483" s="8"/>
      <c r="G483" s="9"/>
      <c r="H483" s="4"/>
      <c r="I483" s="4"/>
      <c r="J483" s="4">
        <f t="shared" si="7"/>
        <v>0</v>
      </c>
    </row>
    <row r="484" spans="1:10">
      <c r="A484" s="4">
        <v>480</v>
      </c>
      <c r="B484" s="4"/>
      <c r="C484" s="4"/>
      <c r="D484" s="4"/>
      <c r="E484" s="5"/>
      <c r="F484" s="8"/>
      <c r="G484" s="9"/>
      <c r="H484" s="4"/>
      <c r="I484" s="4"/>
      <c r="J484" s="4">
        <f t="shared" si="7"/>
        <v>0</v>
      </c>
    </row>
    <row r="485" spans="1:10">
      <c r="A485" s="4">
        <v>481</v>
      </c>
      <c r="B485" s="4"/>
      <c r="C485" s="4"/>
      <c r="D485" s="4"/>
      <c r="E485" s="5"/>
      <c r="F485" s="8"/>
      <c r="G485" s="9"/>
      <c r="H485" s="4"/>
      <c r="I485" s="4"/>
      <c r="J485" s="4">
        <f t="shared" si="7"/>
        <v>0</v>
      </c>
    </row>
    <row r="486" spans="1:10">
      <c r="A486" s="4">
        <v>482</v>
      </c>
      <c r="B486" s="4"/>
      <c r="C486" s="4"/>
      <c r="D486" s="4"/>
      <c r="E486" s="5"/>
      <c r="F486" s="8"/>
      <c r="G486" s="9"/>
      <c r="H486" s="4"/>
      <c r="I486" s="4"/>
      <c r="J486" s="4">
        <f t="shared" si="7"/>
        <v>0</v>
      </c>
    </row>
    <row r="487" spans="1:10">
      <c r="A487" s="4">
        <v>483</v>
      </c>
      <c r="B487" s="4"/>
      <c r="C487" s="4"/>
      <c r="D487" s="4"/>
      <c r="E487" s="5"/>
      <c r="F487" s="8"/>
      <c r="G487" s="9"/>
      <c r="H487" s="4"/>
      <c r="I487" s="4"/>
      <c r="J487" s="4">
        <f t="shared" si="7"/>
        <v>0</v>
      </c>
    </row>
    <row r="488" spans="1:10">
      <c r="A488" s="4">
        <v>484</v>
      </c>
      <c r="B488" s="4"/>
      <c r="C488" s="4"/>
      <c r="D488" s="4"/>
      <c r="E488" s="5"/>
      <c r="F488" s="8"/>
      <c r="G488" s="9"/>
      <c r="H488" s="4"/>
      <c r="I488" s="4"/>
      <c r="J488" s="4">
        <f t="shared" si="7"/>
        <v>0</v>
      </c>
    </row>
    <row r="489" spans="1:10">
      <c r="A489" s="4">
        <v>485</v>
      </c>
      <c r="B489" s="4"/>
      <c r="C489" s="4"/>
      <c r="D489" s="4"/>
      <c r="E489" s="5"/>
      <c r="F489" s="8"/>
      <c r="G489" s="9"/>
      <c r="H489" s="4"/>
      <c r="I489" s="4"/>
      <c r="J489" s="4">
        <f t="shared" si="7"/>
        <v>0</v>
      </c>
    </row>
    <row r="490" spans="1:10">
      <c r="A490" s="4">
        <v>486</v>
      </c>
      <c r="B490" s="4"/>
      <c r="C490" s="4"/>
      <c r="D490" s="4"/>
      <c r="E490" s="5"/>
      <c r="F490" s="8"/>
      <c r="G490" s="9"/>
      <c r="H490" s="4"/>
      <c r="I490" s="4"/>
      <c r="J490" s="4">
        <f t="shared" si="7"/>
        <v>0</v>
      </c>
    </row>
    <row r="491" spans="1:10">
      <c r="A491" s="4">
        <v>487</v>
      </c>
      <c r="B491" s="4"/>
      <c r="C491" s="4"/>
      <c r="D491" s="4"/>
      <c r="E491" s="5"/>
      <c r="F491" s="8"/>
      <c r="G491" s="9"/>
      <c r="H491" s="4"/>
      <c r="I491" s="4"/>
      <c r="J491" s="4">
        <f t="shared" si="7"/>
        <v>0</v>
      </c>
    </row>
    <row r="492" spans="1:10">
      <c r="A492" s="4">
        <v>488</v>
      </c>
      <c r="B492" s="4"/>
      <c r="C492" s="4"/>
      <c r="D492" s="4"/>
      <c r="E492" s="5"/>
      <c r="F492" s="8"/>
      <c r="G492" s="9"/>
      <c r="H492" s="4"/>
      <c r="I492" s="4"/>
      <c r="J492" s="4">
        <f t="shared" si="7"/>
        <v>0</v>
      </c>
    </row>
    <row r="493" spans="1:10">
      <c r="A493" s="4">
        <v>489</v>
      </c>
      <c r="B493" s="4"/>
      <c r="C493" s="4"/>
      <c r="D493" s="4"/>
      <c r="E493" s="5"/>
      <c r="F493" s="8"/>
      <c r="G493" s="9"/>
      <c r="H493" s="4"/>
      <c r="I493" s="4"/>
      <c r="J493" s="4">
        <f t="shared" si="7"/>
        <v>0</v>
      </c>
    </row>
    <row r="494" spans="1:10">
      <c r="A494" s="4">
        <v>490</v>
      </c>
      <c r="B494" s="4"/>
      <c r="C494" s="4"/>
      <c r="D494" s="4"/>
      <c r="E494" s="5"/>
      <c r="F494" s="8"/>
      <c r="G494" s="9"/>
      <c r="H494" s="4"/>
      <c r="I494" s="4"/>
      <c r="J494" s="4">
        <f t="shared" si="7"/>
        <v>0</v>
      </c>
    </row>
    <row r="495" spans="1:10">
      <c r="A495" s="4">
        <v>491</v>
      </c>
      <c r="B495" s="4"/>
      <c r="C495" s="4"/>
      <c r="D495" s="4"/>
      <c r="E495" s="5"/>
      <c r="F495" s="8"/>
      <c r="G495" s="9"/>
      <c r="H495" s="4"/>
      <c r="I495" s="4"/>
      <c r="J495" s="4">
        <f t="shared" si="7"/>
        <v>0</v>
      </c>
    </row>
    <row r="496" spans="1:10">
      <c r="A496" s="4">
        <v>492</v>
      </c>
      <c r="B496" s="4"/>
      <c r="C496" s="4"/>
      <c r="D496" s="4"/>
      <c r="E496" s="5"/>
      <c r="F496" s="8"/>
      <c r="G496" s="9"/>
      <c r="H496" s="4"/>
      <c r="I496" s="4"/>
      <c r="J496" s="4">
        <f t="shared" si="7"/>
        <v>0</v>
      </c>
    </row>
    <row r="497" spans="1:10">
      <c r="A497" s="4">
        <v>493</v>
      </c>
      <c r="B497" s="4"/>
      <c r="C497" s="4"/>
      <c r="D497" s="4"/>
      <c r="E497" s="5"/>
      <c r="F497" s="8"/>
      <c r="G497" s="9"/>
      <c r="H497" s="4"/>
      <c r="I497" s="4"/>
      <c r="J497" s="4">
        <f t="shared" si="7"/>
        <v>0</v>
      </c>
    </row>
    <row r="498" spans="1:10">
      <c r="A498" s="4">
        <v>494</v>
      </c>
      <c r="B498" s="4"/>
      <c r="C498" s="4"/>
      <c r="D498" s="4"/>
      <c r="E498" s="5"/>
      <c r="F498" s="8"/>
      <c r="G498" s="9"/>
      <c r="H498" s="4"/>
      <c r="I498" s="4"/>
      <c r="J498" s="4">
        <f t="shared" si="7"/>
        <v>0</v>
      </c>
    </row>
    <row r="499" spans="1:10">
      <c r="A499" s="4">
        <v>495</v>
      </c>
      <c r="B499" s="4"/>
      <c r="C499" s="4"/>
      <c r="D499" s="4"/>
      <c r="E499" s="5"/>
      <c r="F499" s="8"/>
      <c r="G499" s="9"/>
      <c r="H499" s="4"/>
      <c r="I499" s="4"/>
      <c r="J499" s="4">
        <f t="shared" si="7"/>
        <v>0</v>
      </c>
    </row>
    <row r="500" spans="1:10">
      <c r="A500" s="4">
        <v>496</v>
      </c>
      <c r="B500" s="4"/>
      <c r="C500" s="4"/>
      <c r="D500" s="4"/>
      <c r="E500" s="5"/>
      <c r="F500" s="8"/>
      <c r="G500" s="9"/>
      <c r="H500" s="4"/>
      <c r="I500" s="4"/>
      <c r="J500" s="4">
        <f t="shared" si="7"/>
        <v>0</v>
      </c>
    </row>
    <row r="501" spans="1:10">
      <c r="A501" s="4">
        <v>497</v>
      </c>
      <c r="B501" s="4"/>
      <c r="C501" s="4"/>
      <c r="D501" s="4"/>
      <c r="E501" s="5"/>
      <c r="F501" s="8"/>
      <c r="G501" s="9"/>
      <c r="H501" s="4"/>
      <c r="I501" s="4"/>
      <c r="J501" s="4">
        <f t="shared" si="7"/>
        <v>0</v>
      </c>
    </row>
    <row r="502" spans="1:10">
      <c r="A502" s="4">
        <v>498</v>
      </c>
      <c r="B502" s="4"/>
      <c r="C502" s="4"/>
      <c r="D502" s="4"/>
      <c r="E502" s="5"/>
      <c r="F502" s="8"/>
      <c r="G502" s="9"/>
      <c r="H502" s="4"/>
      <c r="I502" s="4"/>
      <c r="J502" s="4">
        <f t="shared" si="7"/>
        <v>0</v>
      </c>
    </row>
    <row r="503" spans="1:10">
      <c r="A503" s="4">
        <v>499</v>
      </c>
      <c r="B503" s="4"/>
      <c r="C503" s="4"/>
      <c r="D503" s="4"/>
      <c r="E503" s="5"/>
      <c r="F503" s="8"/>
      <c r="G503" s="9"/>
      <c r="H503" s="4"/>
      <c r="I503" s="4"/>
      <c r="J503" s="4">
        <f t="shared" si="7"/>
        <v>0</v>
      </c>
    </row>
    <row r="504" spans="1:10">
      <c r="A504" s="4">
        <v>500</v>
      </c>
      <c r="B504" s="4"/>
      <c r="C504" s="4"/>
      <c r="D504" s="4"/>
      <c r="E504" s="5"/>
      <c r="F504" s="8"/>
      <c r="G504" s="9"/>
      <c r="H504" s="4"/>
      <c r="I504" s="4"/>
      <c r="J504" s="4">
        <f t="shared" si="7"/>
        <v>0</v>
      </c>
    </row>
    <row r="505" spans="1:10">
      <c r="A505" s="4">
        <v>501</v>
      </c>
      <c r="B505" s="4"/>
      <c r="C505" s="4"/>
      <c r="D505" s="4"/>
      <c r="E505" s="5"/>
      <c r="F505" s="8"/>
      <c r="G505" s="9"/>
      <c r="H505" s="4"/>
      <c r="I505" s="4"/>
      <c r="J505" s="4">
        <f t="shared" si="7"/>
        <v>0</v>
      </c>
    </row>
    <row r="506" spans="1:10">
      <c r="A506" s="4">
        <v>502</v>
      </c>
      <c r="B506" s="4"/>
      <c r="C506" s="4"/>
      <c r="D506" s="4"/>
      <c r="E506" s="5"/>
      <c r="F506" s="8"/>
      <c r="G506" s="9"/>
      <c r="H506" s="4"/>
      <c r="I506" s="4"/>
      <c r="J506" s="4">
        <f t="shared" si="7"/>
        <v>0</v>
      </c>
    </row>
    <row r="507" spans="1:10">
      <c r="A507" s="4">
        <v>503</v>
      </c>
      <c r="B507" s="4"/>
      <c r="C507" s="4"/>
      <c r="D507" s="4"/>
      <c r="E507" s="5"/>
      <c r="F507" s="8"/>
      <c r="G507" s="9"/>
      <c r="H507" s="4"/>
      <c r="I507" s="4"/>
      <c r="J507" s="4">
        <f t="shared" si="7"/>
        <v>0</v>
      </c>
    </row>
    <row r="508" spans="1:10">
      <c r="A508" s="4">
        <v>504</v>
      </c>
      <c r="B508" s="4"/>
      <c r="C508" s="4"/>
      <c r="D508" s="4"/>
      <c r="E508" s="5"/>
      <c r="F508" s="8"/>
      <c r="G508" s="9"/>
      <c r="H508" s="4"/>
      <c r="I508" s="4"/>
      <c r="J508" s="4">
        <f t="shared" si="7"/>
        <v>0</v>
      </c>
    </row>
    <row r="509" spans="1:10">
      <c r="A509" s="4">
        <v>505</v>
      </c>
      <c r="B509" s="4"/>
      <c r="C509" s="4"/>
      <c r="D509" s="4"/>
      <c r="E509" s="5"/>
      <c r="F509" s="8"/>
      <c r="G509" s="9"/>
      <c r="H509" s="4"/>
      <c r="I509" s="4"/>
      <c r="J509" s="4">
        <f t="shared" si="7"/>
        <v>0</v>
      </c>
    </row>
    <row r="510" spans="1:10">
      <c r="A510" s="4">
        <v>506</v>
      </c>
      <c r="B510" s="4"/>
      <c r="C510" s="4"/>
      <c r="D510" s="4"/>
      <c r="E510" s="5"/>
      <c r="F510" s="8"/>
      <c r="G510" s="9"/>
      <c r="H510" s="4"/>
      <c r="I510" s="4"/>
      <c r="J510" s="4">
        <f t="shared" si="7"/>
        <v>0</v>
      </c>
    </row>
  </sheetData>
  <sheetProtection formatCells="0" insertHyperlinks="0" autoFilter="0"/>
  <autoFilter ref="A2:J510">
    <sortState ref="A2:J510">
      <sortCondition ref="E2:E510"/>
    </sortState>
    <extLst/>
  </autoFilter>
  <conditionalFormatting sqref="F396:F510">
    <cfRule type="duplicateValues" dxfId="0" priority="1"/>
  </conditionalFormatting>
  <pageMargins left="0.75" right="0.75" top="1" bottom="1" header="0.5" footer="0.5"/>
  <headerFooter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10"/>
  <sheetViews>
    <sheetView topLeftCell="A324" workbookViewId="0">
      <selection activeCell="B5" sqref="B5:J343"/>
    </sheetView>
  </sheetViews>
  <sheetFormatPr defaultColWidth="9" defaultRowHeight="13.5"/>
  <cols>
    <col min="2" max="2" width="14" customWidth="1"/>
    <col min="3" max="3" width="19.875" customWidth="1"/>
    <col min="4" max="4" width="14.25" customWidth="1"/>
    <col min="5" max="5" width="15" customWidth="1"/>
    <col min="6" max="6" width="53.875" customWidth="1"/>
    <col min="7" max="7" width="18.125" customWidth="1"/>
    <col min="8" max="8" width="16.75" customWidth="1"/>
    <col min="9" max="9" width="12.375" customWidth="1"/>
    <col min="10" max="10" width="11.875" customWidth="1"/>
  </cols>
  <sheetData>
    <row r="1" ht="68.1" customHeight="1" spans="1:10">
      <c r="A1" s="1" t="s">
        <v>0</v>
      </c>
      <c r="B1" s="1"/>
      <c r="C1" s="1"/>
      <c r="D1" s="1"/>
      <c r="E1" s="1"/>
      <c r="F1" s="1" t="s">
        <v>1</v>
      </c>
      <c r="G1" s="1" t="s">
        <v>2</v>
      </c>
      <c r="H1" s="1" t="s">
        <v>2</v>
      </c>
      <c r="I1" s="1" t="s">
        <v>2</v>
      </c>
      <c r="J1" s="1" t="s">
        <v>3</v>
      </c>
    </row>
    <row r="2" ht="42" customHeight="1" spans="1:10">
      <c r="A2" s="2" t="s">
        <v>4</v>
      </c>
      <c r="B2" s="2" t="s">
        <v>5</v>
      </c>
      <c r="C2" s="2" t="s">
        <v>6</v>
      </c>
      <c r="D2" s="3" t="s">
        <v>7</v>
      </c>
      <c r="E2" s="2" t="s">
        <v>8</v>
      </c>
      <c r="F2" s="3" t="s">
        <v>9</v>
      </c>
      <c r="G2" s="2" t="s">
        <v>10</v>
      </c>
      <c r="H2" s="2" t="s">
        <v>11</v>
      </c>
      <c r="I2" s="2" t="s">
        <v>12</v>
      </c>
      <c r="J2" s="2" t="s">
        <v>13</v>
      </c>
    </row>
    <row r="3" spans="1:10">
      <c r="A3" s="4" t="s">
        <v>3815</v>
      </c>
      <c r="B3" s="4" t="s">
        <v>14</v>
      </c>
      <c r="C3" s="4" t="s">
        <v>15</v>
      </c>
      <c r="D3" s="4" t="s">
        <v>16</v>
      </c>
      <c r="E3" s="5" t="s">
        <v>17</v>
      </c>
      <c r="F3" s="4" t="s">
        <v>18</v>
      </c>
      <c r="G3" s="4">
        <v>400</v>
      </c>
      <c r="H3" s="4">
        <v>19</v>
      </c>
      <c r="I3" s="4">
        <v>455.895</v>
      </c>
      <c r="J3" s="4">
        <f t="shared" ref="J3:J66" si="0">G3*0.8-I3</f>
        <v>-135.895</v>
      </c>
    </row>
    <row r="4" spans="1:10">
      <c r="A4" s="4" t="s">
        <v>3816</v>
      </c>
      <c r="B4" s="4" t="s">
        <v>14</v>
      </c>
      <c r="C4" s="4" t="s">
        <v>15</v>
      </c>
      <c r="D4" s="4" t="s">
        <v>16</v>
      </c>
      <c r="E4" s="5" t="s">
        <v>17</v>
      </c>
      <c r="F4" s="4" t="s">
        <v>19</v>
      </c>
      <c r="G4" s="4">
        <v>400</v>
      </c>
      <c r="H4" s="4">
        <v>17</v>
      </c>
      <c r="I4" s="4">
        <v>507.89</v>
      </c>
      <c r="J4" s="4">
        <f t="shared" si="0"/>
        <v>-187.89</v>
      </c>
    </row>
    <row r="5" ht="15" spans="1:10">
      <c r="A5" s="4">
        <v>1</v>
      </c>
      <c r="B5" s="4" t="s">
        <v>14</v>
      </c>
      <c r="C5" s="6" t="s">
        <v>2239</v>
      </c>
      <c r="D5" s="7" t="s">
        <v>33824</v>
      </c>
      <c r="E5" s="6" t="s">
        <v>33825</v>
      </c>
      <c r="F5" s="6" t="s">
        <v>33826</v>
      </c>
      <c r="G5" s="6">
        <v>315</v>
      </c>
      <c r="H5" s="4"/>
      <c r="I5" s="4"/>
      <c r="J5" s="4">
        <f t="shared" si="0"/>
        <v>252</v>
      </c>
    </row>
    <row r="6" ht="15" spans="1:10">
      <c r="A6" s="4">
        <v>2</v>
      </c>
      <c r="B6" s="4" t="s">
        <v>14</v>
      </c>
      <c r="C6" s="6" t="s">
        <v>2239</v>
      </c>
      <c r="D6" s="7" t="s">
        <v>33824</v>
      </c>
      <c r="E6" s="6" t="s">
        <v>33827</v>
      </c>
      <c r="F6" s="6" t="s">
        <v>1954</v>
      </c>
      <c r="G6" s="6">
        <v>315</v>
      </c>
      <c r="H6" s="4"/>
      <c r="I6" s="4"/>
      <c r="J6" s="4">
        <f t="shared" si="0"/>
        <v>252</v>
      </c>
    </row>
    <row r="7" ht="15" spans="1:10">
      <c r="A7" s="4">
        <v>3</v>
      </c>
      <c r="B7" s="4" t="s">
        <v>14</v>
      </c>
      <c r="C7" s="6" t="s">
        <v>2239</v>
      </c>
      <c r="D7" s="7" t="s">
        <v>33824</v>
      </c>
      <c r="E7" s="6" t="s">
        <v>33828</v>
      </c>
      <c r="F7" s="6" t="s">
        <v>33829</v>
      </c>
      <c r="G7" s="6">
        <v>200</v>
      </c>
      <c r="H7" s="4"/>
      <c r="I7" s="4"/>
      <c r="J7" s="4">
        <f t="shared" si="0"/>
        <v>160</v>
      </c>
    </row>
    <row r="8" ht="15" spans="1:10">
      <c r="A8" s="4">
        <v>4</v>
      </c>
      <c r="B8" s="4" t="s">
        <v>14</v>
      </c>
      <c r="C8" s="6" t="s">
        <v>2239</v>
      </c>
      <c r="D8" s="7" t="s">
        <v>33824</v>
      </c>
      <c r="E8" s="6" t="s">
        <v>33828</v>
      </c>
      <c r="F8" s="6" t="s">
        <v>2293</v>
      </c>
      <c r="G8" s="6">
        <v>200</v>
      </c>
      <c r="H8" s="4"/>
      <c r="I8" s="4"/>
      <c r="J8" s="4">
        <f t="shared" si="0"/>
        <v>160</v>
      </c>
    </row>
    <row r="9" ht="15" spans="1:10">
      <c r="A9" s="4">
        <v>5</v>
      </c>
      <c r="B9" s="4" t="s">
        <v>14</v>
      </c>
      <c r="C9" s="6" t="s">
        <v>2239</v>
      </c>
      <c r="D9" s="7" t="s">
        <v>33830</v>
      </c>
      <c r="E9" s="6" t="s">
        <v>33831</v>
      </c>
      <c r="F9" s="6" t="s">
        <v>33832</v>
      </c>
      <c r="G9" s="6">
        <v>1000</v>
      </c>
      <c r="H9" s="4"/>
      <c r="I9" s="4"/>
      <c r="J9" s="4">
        <f t="shared" si="0"/>
        <v>800</v>
      </c>
    </row>
    <row r="10" ht="15" spans="1:10">
      <c r="A10" s="4">
        <v>6</v>
      </c>
      <c r="B10" s="4" t="s">
        <v>14</v>
      </c>
      <c r="C10" s="6" t="s">
        <v>2239</v>
      </c>
      <c r="D10" s="7" t="s">
        <v>33830</v>
      </c>
      <c r="E10" s="6" t="s">
        <v>33833</v>
      </c>
      <c r="F10" s="6" t="s">
        <v>33834</v>
      </c>
      <c r="G10" s="6">
        <v>400</v>
      </c>
      <c r="H10" s="4"/>
      <c r="I10" s="4"/>
      <c r="J10" s="4">
        <f t="shared" si="0"/>
        <v>320</v>
      </c>
    </row>
    <row r="11" ht="15" spans="1:10">
      <c r="A11" s="4">
        <v>7</v>
      </c>
      <c r="B11" s="4" t="s">
        <v>14</v>
      </c>
      <c r="C11" s="6" t="s">
        <v>2239</v>
      </c>
      <c r="D11" s="7" t="s">
        <v>33830</v>
      </c>
      <c r="E11" s="6" t="s">
        <v>33833</v>
      </c>
      <c r="F11" s="6" t="s">
        <v>33835</v>
      </c>
      <c r="G11" s="6">
        <v>400</v>
      </c>
      <c r="H11" s="4"/>
      <c r="I11" s="4"/>
      <c r="J11" s="4">
        <f t="shared" si="0"/>
        <v>320</v>
      </c>
    </row>
    <row r="12" ht="15" spans="1:10">
      <c r="A12" s="4">
        <v>8</v>
      </c>
      <c r="B12" s="4" t="s">
        <v>14</v>
      </c>
      <c r="C12" s="6" t="s">
        <v>2239</v>
      </c>
      <c r="D12" s="7" t="s">
        <v>33830</v>
      </c>
      <c r="E12" s="6" t="s">
        <v>33836</v>
      </c>
      <c r="F12" s="6" t="s">
        <v>33837</v>
      </c>
      <c r="G12" s="6">
        <v>630</v>
      </c>
      <c r="H12" s="4"/>
      <c r="I12" s="4"/>
      <c r="J12" s="4">
        <f t="shared" si="0"/>
        <v>504</v>
      </c>
    </row>
    <row r="13" ht="15" spans="1:10">
      <c r="A13" s="4">
        <v>9</v>
      </c>
      <c r="B13" s="4" t="s">
        <v>14</v>
      </c>
      <c r="C13" s="6" t="s">
        <v>2239</v>
      </c>
      <c r="D13" s="7" t="s">
        <v>33824</v>
      </c>
      <c r="E13" s="6" t="s">
        <v>33825</v>
      </c>
      <c r="F13" s="6" t="s">
        <v>33838</v>
      </c>
      <c r="G13" s="6">
        <v>200</v>
      </c>
      <c r="H13" s="4"/>
      <c r="I13" s="4"/>
      <c r="J13" s="4">
        <f t="shared" si="0"/>
        <v>160</v>
      </c>
    </row>
    <row r="14" ht="15" spans="1:10">
      <c r="A14" s="4">
        <v>10</v>
      </c>
      <c r="B14" s="4" t="s">
        <v>14</v>
      </c>
      <c r="C14" s="6" t="s">
        <v>2239</v>
      </c>
      <c r="D14" s="7" t="s">
        <v>33824</v>
      </c>
      <c r="E14" s="6" t="s">
        <v>33825</v>
      </c>
      <c r="F14" s="6" t="s">
        <v>33839</v>
      </c>
      <c r="G14" s="6">
        <v>400</v>
      </c>
      <c r="H14" s="4"/>
      <c r="I14" s="4"/>
      <c r="J14" s="4">
        <f t="shared" si="0"/>
        <v>320</v>
      </c>
    </row>
    <row r="15" ht="15" spans="1:10">
      <c r="A15" s="4">
        <v>11</v>
      </c>
      <c r="B15" s="4" t="s">
        <v>14</v>
      </c>
      <c r="C15" s="6" t="s">
        <v>2239</v>
      </c>
      <c r="D15" s="7" t="s">
        <v>33830</v>
      </c>
      <c r="E15" s="6" t="s">
        <v>33831</v>
      </c>
      <c r="F15" s="6" t="s">
        <v>33840</v>
      </c>
      <c r="G15" s="6">
        <v>800</v>
      </c>
      <c r="H15" s="4"/>
      <c r="I15" s="4"/>
      <c r="J15" s="4">
        <f t="shared" si="0"/>
        <v>640</v>
      </c>
    </row>
    <row r="16" ht="15" spans="1:10">
      <c r="A16" s="4">
        <v>12</v>
      </c>
      <c r="B16" s="4" t="s">
        <v>14</v>
      </c>
      <c r="C16" s="6" t="s">
        <v>2239</v>
      </c>
      <c r="D16" s="7" t="s">
        <v>33824</v>
      </c>
      <c r="E16" s="6" t="s">
        <v>33828</v>
      </c>
      <c r="F16" s="6" t="s">
        <v>33841</v>
      </c>
      <c r="G16" s="6">
        <v>400</v>
      </c>
      <c r="H16" s="4"/>
      <c r="I16" s="4"/>
      <c r="J16" s="4">
        <f t="shared" si="0"/>
        <v>320</v>
      </c>
    </row>
    <row r="17" ht="15" spans="1:10">
      <c r="A17" s="4">
        <v>13</v>
      </c>
      <c r="B17" s="4" t="s">
        <v>14</v>
      </c>
      <c r="C17" s="6" t="s">
        <v>2239</v>
      </c>
      <c r="D17" s="7" t="s">
        <v>33824</v>
      </c>
      <c r="E17" s="6" t="s">
        <v>33828</v>
      </c>
      <c r="F17" s="6" t="s">
        <v>33842</v>
      </c>
      <c r="G17" s="6">
        <v>400</v>
      </c>
      <c r="H17" s="4"/>
      <c r="I17" s="4"/>
      <c r="J17" s="4">
        <f t="shared" si="0"/>
        <v>320</v>
      </c>
    </row>
    <row r="18" ht="15" spans="1:10">
      <c r="A18" s="4">
        <v>14</v>
      </c>
      <c r="B18" s="4" t="s">
        <v>14</v>
      </c>
      <c r="C18" s="6" t="s">
        <v>2239</v>
      </c>
      <c r="D18" s="7" t="s">
        <v>33830</v>
      </c>
      <c r="E18" s="6" t="s">
        <v>33843</v>
      </c>
      <c r="F18" s="6" t="s">
        <v>26270</v>
      </c>
      <c r="G18" s="6">
        <v>630</v>
      </c>
      <c r="H18" s="4"/>
      <c r="I18" s="4"/>
      <c r="J18" s="4">
        <f t="shared" si="0"/>
        <v>504</v>
      </c>
    </row>
    <row r="19" ht="15" spans="1:10">
      <c r="A19" s="4">
        <v>15</v>
      </c>
      <c r="B19" s="4" t="s">
        <v>14</v>
      </c>
      <c r="C19" s="6" t="s">
        <v>2239</v>
      </c>
      <c r="D19" s="7" t="s">
        <v>33824</v>
      </c>
      <c r="E19" s="6" t="s">
        <v>33828</v>
      </c>
      <c r="F19" s="6" t="s">
        <v>33844</v>
      </c>
      <c r="G19" s="6">
        <v>400</v>
      </c>
      <c r="H19" s="4"/>
      <c r="I19" s="4"/>
      <c r="J19" s="4">
        <f t="shared" si="0"/>
        <v>320</v>
      </c>
    </row>
    <row r="20" ht="15" spans="1:10">
      <c r="A20" s="4">
        <v>16</v>
      </c>
      <c r="B20" s="4" t="s">
        <v>14</v>
      </c>
      <c r="C20" s="6" t="s">
        <v>2239</v>
      </c>
      <c r="D20" s="7" t="s">
        <v>33824</v>
      </c>
      <c r="E20" s="6" t="s">
        <v>33827</v>
      </c>
      <c r="F20" s="6" t="s">
        <v>2565</v>
      </c>
      <c r="G20" s="6">
        <v>400</v>
      </c>
      <c r="H20" s="4"/>
      <c r="I20" s="4"/>
      <c r="J20" s="4">
        <f t="shared" si="0"/>
        <v>320</v>
      </c>
    </row>
    <row r="21" ht="15" spans="1:10">
      <c r="A21" s="4">
        <v>17</v>
      </c>
      <c r="B21" s="4" t="s">
        <v>14</v>
      </c>
      <c r="C21" s="6" t="s">
        <v>2239</v>
      </c>
      <c r="D21" s="7" t="s">
        <v>33830</v>
      </c>
      <c r="E21" s="6" t="s">
        <v>33843</v>
      </c>
      <c r="F21" s="6" t="s">
        <v>26284</v>
      </c>
      <c r="G21" s="6">
        <v>630</v>
      </c>
      <c r="H21" s="4"/>
      <c r="I21" s="4"/>
      <c r="J21" s="4">
        <f t="shared" si="0"/>
        <v>504</v>
      </c>
    </row>
    <row r="22" ht="15" spans="1:10">
      <c r="A22" s="4">
        <v>18</v>
      </c>
      <c r="B22" s="4" t="s">
        <v>14</v>
      </c>
      <c r="C22" s="6" t="s">
        <v>2239</v>
      </c>
      <c r="D22" s="7" t="s">
        <v>33830</v>
      </c>
      <c r="E22" s="6" t="s">
        <v>33833</v>
      </c>
      <c r="F22" s="6" t="s">
        <v>33845</v>
      </c>
      <c r="G22" s="6">
        <v>200</v>
      </c>
      <c r="H22" s="4"/>
      <c r="I22" s="4"/>
      <c r="J22" s="4">
        <f t="shared" si="0"/>
        <v>160</v>
      </c>
    </row>
    <row r="23" ht="15" spans="1:10">
      <c r="A23" s="4">
        <v>19</v>
      </c>
      <c r="B23" s="4" t="s">
        <v>14</v>
      </c>
      <c r="C23" s="6" t="s">
        <v>2239</v>
      </c>
      <c r="D23" s="7" t="s">
        <v>33830</v>
      </c>
      <c r="E23" s="6" t="s">
        <v>33843</v>
      </c>
      <c r="F23" s="6" t="s">
        <v>33846</v>
      </c>
      <c r="G23" s="6">
        <v>630</v>
      </c>
      <c r="H23" s="4"/>
      <c r="I23" s="4"/>
      <c r="J23" s="4">
        <f t="shared" si="0"/>
        <v>504</v>
      </c>
    </row>
    <row r="24" ht="15" spans="1:10">
      <c r="A24" s="4">
        <v>20</v>
      </c>
      <c r="B24" s="4" t="s">
        <v>14</v>
      </c>
      <c r="C24" s="6" t="s">
        <v>2239</v>
      </c>
      <c r="D24" s="7" t="s">
        <v>33830</v>
      </c>
      <c r="E24" s="6" t="s">
        <v>33847</v>
      </c>
      <c r="F24" s="6" t="s">
        <v>33848</v>
      </c>
      <c r="G24" s="6">
        <v>800</v>
      </c>
      <c r="H24" s="4"/>
      <c r="I24" s="4"/>
      <c r="J24" s="4">
        <f t="shared" si="0"/>
        <v>640</v>
      </c>
    </row>
    <row r="25" ht="15" spans="1:10">
      <c r="A25" s="4">
        <v>21</v>
      </c>
      <c r="B25" s="4" t="s">
        <v>14</v>
      </c>
      <c r="C25" s="6" t="s">
        <v>2239</v>
      </c>
      <c r="D25" s="7" t="s">
        <v>33830</v>
      </c>
      <c r="E25" s="6" t="s">
        <v>33836</v>
      </c>
      <c r="F25" s="6" t="s">
        <v>33849</v>
      </c>
      <c r="G25" s="6">
        <v>630</v>
      </c>
      <c r="H25" s="4"/>
      <c r="I25" s="4"/>
      <c r="J25" s="4">
        <f t="shared" si="0"/>
        <v>504</v>
      </c>
    </row>
    <row r="26" ht="15" spans="1:10">
      <c r="A26" s="4">
        <v>22</v>
      </c>
      <c r="B26" s="4" t="s">
        <v>14</v>
      </c>
      <c r="C26" s="6" t="s">
        <v>2239</v>
      </c>
      <c r="D26" s="7" t="s">
        <v>33830</v>
      </c>
      <c r="E26" s="6" t="s">
        <v>33833</v>
      </c>
      <c r="F26" s="6" t="s">
        <v>33850</v>
      </c>
      <c r="G26" s="6">
        <v>100</v>
      </c>
      <c r="H26" s="4"/>
      <c r="I26" s="4"/>
      <c r="J26" s="4">
        <f t="shared" si="0"/>
        <v>80</v>
      </c>
    </row>
    <row r="27" ht="15" spans="1:10">
      <c r="A27" s="4">
        <v>23</v>
      </c>
      <c r="B27" s="4" t="s">
        <v>14</v>
      </c>
      <c r="C27" s="6" t="s">
        <v>2239</v>
      </c>
      <c r="D27" s="7" t="s">
        <v>33824</v>
      </c>
      <c r="E27" s="6" t="s">
        <v>33825</v>
      </c>
      <c r="F27" s="6" t="s">
        <v>26421</v>
      </c>
      <c r="G27" s="6">
        <v>630</v>
      </c>
      <c r="H27" s="4"/>
      <c r="I27" s="4"/>
      <c r="J27" s="4">
        <f t="shared" si="0"/>
        <v>504</v>
      </c>
    </row>
    <row r="28" ht="15" spans="1:10">
      <c r="A28" s="4">
        <v>24</v>
      </c>
      <c r="B28" s="4" t="s">
        <v>14</v>
      </c>
      <c r="C28" s="6" t="s">
        <v>2239</v>
      </c>
      <c r="D28" s="7" t="s">
        <v>33824</v>
      </c>
      <c r="E28" s="6" t="s">
        <v>33851</v>
      </c>
      <c r="F28" s="6" t="s">
        <v>26464</v>
      </c>
      <c r="G28" s="6">
        <v>200</v>
      </c>
      <c r="H28" s="4"/>
      <c r="I28" s="4"/>
      <c r="J28" s="4">
        <f t="shared" si="0"/>
        <v>160</v>
      </c>
    </row>
    <row r="29" ht="15" spans="1:10">
      <c r="A29" s="4">
        <v>25</v>
      </c>
      <c r="B29" s="4" t="s">
        <v>14</v>
      </c>
      <c r="C29" s="6" t="s">
        <v>2239</v>
      </c>
      <c r="D29" s="7" t="s">
        <v>33824</v>
      </c>
      <c r="E29" s="6" t="s">
        <v>33828</v>
      </c>
      <c r="F29" s="6" t="s">
        <v>33852</v>
      </c>
      <c r="G29" s="6">
        <v>200</v>
      </c>
      <c r="H29" s="4"/>
      <c r="I29" s="4"/>
      <c r="J29" s="4">
        <f t="shared" si="0"/>
        <v>160</v>
      </c>
    </row>
    <row r="30" ht="15" spans="1:10">
      <c r="A30" s="4">
        <v>26</v>
      </c>
      <c r="B30" s="4" t="s">
        <v>14</v>
      </c>
      <c r="C30" s="6" t="s">
        <v>2239</v>
      </c>
      <c r="D30" s="7" t="s">
        <v>33824</v>
      </c>
      <c r="E30" s="6" t="s">
        <v>33825</v>
      </c>
      <c r="F30" s="6" t="s">
        <v>33853</v>
      </c>
      <c r="G30" s="6">
        <v>200</v>
      </c>
      <c r="H30" s="4"/>
      <c r="I30" s="4"/>
      <c r="J30" s="4">
        <f t="shared" si="0"/>
        <v>160</v>
      </c>
    </row>
    <row r="31" ht="15" spans="1:10">
      <c r="A31" s="4">
        <v>27</v>
      </c>
      <c r="B31" s="4" t="s">
        <v>14</v>
      </c>
      <c r="C31" s="6" t="s">
        <v>2239</v>
      </c>
      <c r="D31" s="7" t="s">
        <v>33824</v>
      </c>
      <c r="E31" s="6" t="s">
        <v>33851</v>
      </c>
      <c r="F31" s="6" t="s">
        <v>33854</v>
      </c>
      <c r="G31" s="6">
        <v>200</v>
      </c>
      <c r="H31" s="4"/>
      <c r="I31" s="4"/>
      <c r="J31" s="4">
        <f t="shared" si="0"/>
        <v>160</v>
      </c>
    </row>
    <row r="32" ht="15" spans="1:10">
      <c r="A32" s="4">
        <v>28</v>
      </c>
      <c r="B32" s="4" t="s">
        <v>14</v>
      </c>
      <c r="C32" s="6" t="s">
        <v>2239</v>
      </c>
      <c r="D32" s="7" t="s">
        <v>33824</v>
      </c>
      <c r="E32" s="6" t="s">
        <v>33851</v>
      </c>
      <c r="F32" s="6" t="s">
        <v>33855</v>
      </c>
      <c r="G32" s="6">
        <v>50</v>
      </c>
      <c r="H32" s="4"/>
      <c r="I32" s="4"/>
      <c r="J32" s="4">
        <f t="shared" si="0"/>
        <v>40</v>
      </c>
    </row>
    <row r="33" ht="15" spans="1:10">
      <c r="A33" s="4">
        <v>29</v>
      </c>
      <c r="B33" s="4" t="s">
        <v>14</v>
      </c>
      <c r="C33" s="6" t="s">
        <v>2239</v>
      </c>
      <c r="D33" s="7" t="s">
        <v>33824</v>
      </c>
      <c r="E33" s="6" t="s">
        <v>33851</v>
      </c>
      <c r="F33" s="6" t="s">
        <v>33856</v>
      </c>
      <c r="G33" s="6">
        <v>100</v>
      </c>
      <c r="H33" s="4"/>
      <c r="I33" s="4"/>
      <c r="J33" s="4">
        <f t="shared" si="0"/>
        <v>80</v>
      </c>
    </row>
    <row r="34" ht="15" spans="1:10">
      <c r="A34" s="4">
        <v>30</v>
      </c>
      <c r="B34" s="4" t="s">
        <v>14</v>
      </c>
      <c r="C34" s="6" t="s">
        <v>2239</v>
      </c>
      <c r="D34" s="7" t="s">
        <v>33824</v>
      </c>
      <c r="E34" s="6" t="s">
        <v>33851</v>
      </c>
      <c r="F34" s="6" t="s">
        <v>33857</v>
      </c>
      <c r="G34" s="6">
        <v>200</v>
      </c>
      <c r="H34" s="4"/>
      <c r="I34" s="4"/>
      <c r="J34" s="4">
        <f t="shared" si="0"/>
        <v>160</v>
      </c>
    </row>
    <row r="35" ht="15" spans="1:10">
      <c r="A35" s="4">
        <v>31</v>
      </c>
      <c r="B35" s="4" t="s">
        <v>14</v>
      </c>
      <c r="C35" s="6" t="s">
        <v>2239</v>
      </c>
      <c r="D35" s="7" t="s">
        <v>33830</v>
      </c>
      <c r="E35" s="6" t="s">
        <v>33858</v>
      </c>
      <c r="F35" s="6" t="s">
        <v>33859</v>
      </c>
      <c r="G35" s="6">
        <v>50</v>
      </c>
      <c r="H35" s="4"/>
      <c r="I35" s="4"/>
      <c r="J35" s="4">
        <f t="shared" si="0"/>
        <v>40</v>
      </c>
    </row>
    <row r="36" ht="15" spans="1:10">
      <c r="A36" s="4">
        <v>32</v>
      </c>
      <c r="B36" s="4" t="s">
        <v>14</v>
      </c>
      <c r="C36" s="6" t="s">
        <v>2239</v>
      </c>
      <c r="D36" s="7" t="s">
        <v>33830</v>
      </c>
      <c r="E36" s="6" t="s">
        <v>33836</v>
      </c>
      <c r="F36" s="6" t="s">
        <v>33860</v>
      </c>
      <c r="G36" s="6">
        <v>630</v>
      </c>
      <c r="H36" s="4"/>
      <c r="I36" s="4"/>
      <c r="J36" s="4">
        <f t="shared" si="0"/>
        <v>504</v>
      </c>
    </row>
    <row r="37" ht="15" spans="1:10">
      <c r="A37" s="4">
        <v>33</v>
      </c>
      <c r="B37" s="4" t="s">
        <v>14</v>
      </c>
      <c r="C37" s="6" t="s">
        <v>2239</v>
      </c>
      <c r="D37" s="7" t="s">
        <v>33824</v>
      </c>
      <c r="E37" s="6" t="s">
        <v>33828</v>
      </c>
      <c r="F37" s="6" t="s">
        <v>2285</v>
      </c>
      <c r="G37" s="6">
        <v>200</v>
      </c>
      <c r="H37" s="4"/>
      <c r="I37" s="4"/>
      <c r="J37" s="4">
        <f t="shared" si="0"/>
        <v>160</v>
      </c>
    </row>
    <row r="38" ht="15" spans="1:10">
      <c r="A38" s="4">
        <v>34</v>
      </c>
      <c r="B38" s="4" t="s">
        <v>14</v>
      </c>
      <c r="C38" s="6" t="s">
        <v>2239</v>
      </c>
      <c r="D38" s="7" t="s">
        <v>33824</v>
      </c>
      <c r="E38" s="6" t="s">
        <v>33828</v>
      </c>
      <c r="F38" s="6" t="s">
        <v>33861</v>
      </c>
      <c r="G38" s="6">
        <v>400</v>
      </c>
      <c r="H38" s="4"/>
      <c r="I38" s="4"/>
      <c r="J38" s="4">
        <f t="shared" si="0"/>
        <v>320</v>
      </c>
    </row>
    <row r="39" ht="15" spans="1:10">
      <c r="A39" s="4">
        <v>35</v>
      </c>
      <c r="B39" s="4" t="s">
        <v>14</v>
      </c>
      <c r="C39" s="6" t="s">
        <v>2239</v>
      </c>
      <c r="D39" s="7" t="s">
        <v>33830</v>
      </c>
      <c r="E39" s="6" t="s">
        <v>33831</v>
      </c>
      <c r="F39" s="6" t="s">
        <v>33862</v>
      </c>
      <c r="G39" s="6">
        <v>1000</v>
      </c>
      <c r="H39" s="4"/>
      <c r="I39" s="4"/>
      <c r="J39" s="4">
        <f t="shared" si="0"/>
        <v>800</v>
      </c>
    </row>
    <row r="40" ht="15" spans="1:10">
      <c r="A40" s="4">
        <v>36</v>
      </c>
      <c r="B40" s="4" t="s">
        <v>14</v>
      </c>
      <c r="C40" s="6" t="s">
        <v>2239</v>
      </c>
      <c r="D40" s="7" t="s">
        <v>33824</v>
      </c>
      <c r="E40" s="6" t="s">
        <v>33827</v>
      </c>
      <c r="F40" s="6" t="s">
        <v>33863</v>
      </c>
      <c r="G40" s="6">
        <v>200</v>
      </c>
      <c r="H40" s="4"/>
      <c r="I40" s="4"/>
      <c r="J40" s="4">
        <f t="shared" si="0"/>
        <v>160</v>
      </c>
    </row>
    <row r="41" ht="15" spans="1:10">
      <c r="A41" s="4">
        <v>37</v>
      </c>
      <c r="B41" s="4" t="s">
        <v>14</v>
      </c>
      <c r="C41" s="6" t="s">
        <v>2239</v>
      </c>
      <c r="D41" s="7" t="s">
        <v>3820</v>
      </c>
      <c r="E41" s="6" t="s">
        <v>33864</v>
      </c>
      <c r="F41" s="6" t="s">
        <v>2450</v>
      </c>
      <c r="G41" s="6">
        <v>400</v>
      </c>
      <c r="H41" s="4"/>
      <c r="I41" s="4"/>
      <c r="J41" s="4">
        <f t="shared" si="0"/>
        <v>320</v>
      </c>
    </row>
    <row r="42" ht="15" spans="1:10">
      <c r="A42" s="4">
        <v>38</v>
      </c>
      <c r="B42" s="4" t="s">
        <v>14</v>
      </c>
      <c r="C42" s="6" t="s">
        <v>2239</v>
      </c>
      <c r="D42" s="7" t="s">
        <v>33830</v>
      </c>
      <c r="E42" s="6" t="s">
        <v>33833</v>
      </c>
      <c r="F42" s="6" t="s">
        <v>2491</v>
      </c>
      <c r="G42" s="6">
        <v>200</v>
      </c>
      <c r="H42" s="4"/>
      <c r="I42" s="4"/>
      <c r="J42" s="4">
        <f t="shared" si="0"/>
        <v>160</v>
      </c>
    </row>
    <row r="43" ht="15" spans="1:10">
      <c r="A43" s="4">
        <v>39</v>
      </c>
      <c r="B43" s="4" t="s">
        <v>14</v>
      </c>
      <c r="C43" s="6" t="s">
        <v>2239</v>
      </c>
      <c r="D43" s="7" t="s">
        <v>33824</v>
      </c>
      <c r="E43" s="6" t="s">
        <v>33827</v>
      </c>
      <c r="F43" s="6" t="s">
        <v>33865</v>
      </c>
      <c r="G43" s="6">
        <v>400</v>
      </c>
      <c r="H43" s="4"/>
      <c r="I43" s="4"/>
      <c r="J43" s="4">
        <f t="shared" si="0"/>
        <v>320</v>
      </c>
    </row>
    <row r="44" ht="15" spans="1:10">
      <c r="A44" s="4">
        <v>40</v>
      </c>
      <c r="B44" s="4" t="s">
        <v>14</v>
      </c>
      <c r="C44" s="6" t="s">
        <v>2239</v>
      </c>
      <c r="D44" s="7" t="s">
        <v>33824</v>
      </c>
      <c r="E44" s="6" t="s">
        <v>33828</v>
      </c>
      <c r="F44" s="6" t="s">
        <v>33866</v>
      </c>
      <c r="G44" s="6">
        <v>400</v>
      </c>
      <c r="H44" s="4"/>
      <c r="I44" s="4"/>
      <c r="J44" s="4">
        <f t="shared" si="0"/>
        <v>320</v>
      </c>
    </row>
    <row r="45" ht="15" spans="1:10">
      <c r="A45" s="4">
        <v>41</v>
      </c>
      <c r="B45" s="4" t="s">
        <v>14</v>
      </c>
      <c r="C45" s="6" t="s">
        <v>2239</v>
      </c>
      <c r="D45" s="7" t="s">
        <v>33824</v>
      </c>
      <c r="E45" s="6" t="s">
        <v>33828</v>
      </c>
      <c r="F45" s="6" t="s">
        <v>33867</v>
      </c>
      <c r="G45" s="6">
        <v>200</v>
      </c>
      <c r="H45" s="4"/>
      <c r="I45" s="4"/>
      <c r="J45" s="4">
        <f t="shared" si="0"/>
        <v>160</v>
      </c>
    </row>
    <row r="46" ht="15" spans="1:10">
      <c r="A46" s="4">
        <v>42</v>
      </c>
      <c r="B46" s="4" t="s">
        <v>14</v>
      </c>
      <c r="C46" s="6" t="s">
        <v>2239</v>
      </c>
      <c r="D46" s="7" t="s">
        <v>33824</v>
      </c>
      <c r="E46" s="6" t="s">
        <v>33828</v>
      </c>
      <c r="F46" s="6" t="s">
        <v>2311</v>
      </c>
      <c r="G46" s="6">
        <v>200</v>
      </c>
      <c r="H46" s="4"/>
      <c r="I46" s="4"/>
      <c r="J46" s="4">
        <f t="shared" si="0"/>
        <v>160</v>
      </c>
    </row>
    <row r="47" ht="15" spans="1:10">
      <c r="A47" s="4">
        <v>43</v>
      </c>
      <c r="B47" s="4" t="s">
        <v>14</v>
      </c>
      <c r="C47" s="6" t="s">
        <v>2239</v>
      </c>
      <c r="D47" s="7" t="s">
        <v>33824</v>
      </c>
      <c r="E47" s="6" t="s">
        <v>33828</v>
      </c>
      <c r="F47" s="6" t="s">
        <v>33868</v>
      </c>
      <c r="G47" s="6">
        <v>200</v>
      </c>
      <c r="H47" s="4"/>
      <c r="I47" s="4"/>
      <c r="J47" s="4">
        <f t="shared" si="0"/>
        <v>160</v>
      </c>
    </row>
    <row r="48" ht="15" spans="1:10">
      <c r="A48" s="4">
        <v>44</v>
      </c>
      <c r="B48" s="4" t="s">
        <v>14</v>
      </c>
      <c r="C48" s="6" t="s">
        <v>2239</v>
      </c>
      <c r="D48" s="7" t="s">
        <v>33830</v>
      </c>
      <c r="E48" s="6" t="s">
        <v>33847</v>
      </c>
      <c r="F48" s="6" t="s">
        <v>26373</v>
      </c>
      <c r="G48" s="6">
        <v>400</v>
      </c>
      <c r="H48" s="4"/>
      <c r="I48" s="4"/>
      <c r="J48" s="4">
        <f t="shared" si="0"/>
        <v>320</v>
      </c>
    </row>
    <row r="49" ht="15" spans="1:10">
      <c r="A49" s="4">
        <v>45</v>
      </c>
      <c r="B49" s="4" t="s">
        <v>14</v>
      </c>
      <c r="C49" s="6" t="s">
        <v>2239</v>
      </c>
      <c r="D49" s="7" t="s">
        <v>33830</v>
      </c>
      <c r="E49" s="6" t="s">
        <v>33843</v>
      </c>
      <c r="F49" s="6" t="s">
        <v>33869</v>
      </c>
      <c r="G49" s="6">
        <v>630</v>
      </c>
      <c r="H49" s="4"/>
      <c r="I49" s="4"/>
      <c r="J49" s="4">
        <f t="shared" si="0"/>
        <v>504</v>
      </c>
    </row>
    <row r="50" ht="15" spans="1:10">
      <c r="A50" s="4">
        <v>46</v>
      </c>
      <c r="B50" s="4" t="s">
        <v>14</v>
      </c>
      <c r="C50" s="6" t="s">
        <v>2239</v>
      </c>
      <c r="D50" s="7" t="s">
        <v>3820</v>
      </c>
      <c r="E50" s="6" t="s">
        <v>33864</v>
      </c>
      <c r="F50" s="6" t="s">
        <v>33870</v>
      </c>
      <c r="G50" s="6">
        <v>400</v>
      </c>
      <c r="H50" s="4"/>
      <c r="I50" s="4"/>
      <c r="J50" s="4">
        <f t="shared" si="0"/>
        <v>320</v>
      </c>
    </row>
    <row r="51" ht="15" spans="1:10">
      <c r="A51" s="4">
        <v>47</v>
      </c>
      <c r="B51" s="4" t="s">
        <v>14</v>
      </c>
      <c r="C51" s="6" t="s">
        <v>2239</v>
      </c>
      <c r="D51" s="7" t="s">
        <v>33830</v>
      </c>
      <c r="E51" s="6" t="s">
        <v>33847</v>
      </c>
      <c r="F51" s="6" t="s">
        <v>33871</v>
      </c>
      <c r="G51" s="6">
        <v>400</v>
      </c>
      <c r="H51" s="4"/>
      <c r="I51" s="4"/>
      <c r="J51" s="4">
        <f t="shared" si="0"/>
        <v>320</v>
      </c>
    </row>
    <row r="52" ht="15" spans="1:10">
      <c r="A52" s="4">
        <v>48</v>
      </c>
      <c r="B52" s="4" t="s">
        <v>14</v>
      </c>
      <c r="C52" s="6" t="s">
        <v>2239</v>
      </c>
      <c r="D52" s="7" t="s">
        <v>33830</v>
      </c>
      <c r="E52" s="6" t="s">
        <v>33847</v>
      </c>
      <c r="F52" s="6" t="s">
        <v>26364</v>
      </c>
      <c r="G52" s="6">
        <v>400</v>
      </c>
      <c r="H52" s="4"/>
      <c r="I52" s="4"/>
      <c r="J52" s="4">
        <f t="shared" si="0"/>
        <v>320</v>
      </c>
    </row>
    <row r="53" ht="15" spans="1:10">
      <c r="A53" s="4">
        <v>49</v>
      </c>
      <c r="B53" s="4" t="s">
        <v>14</v>
      </c>
      <c r="C53" s="6" t="s">
        <v>2239</v>
      </c>
      <c r="D53" s="7" t="s">
        <v>33830</v>
      </c>
      <c r="E53" s="6" t="s">
        <v>33847</v>
      </c>
      <c r="F53" s="6" t="s">
        <v>33872</v>
      </c>
      <c r="G53" s="6">
        <v>315</v>
      </c>
      <c r="H53" s="4"/>
      <c r="I53" s="4"/>
      <c r="J53" s="4">
        <f t="shared" si="0"/>
        <v>252</v>
      </c>
    </row>
    <row r="54" ht="15" spans="1:10">
      <c r="A54" s="4">
        <v>50</v>
      </c>
      <c r="B54" s="4" t="s">
        <v>14</v>
      </c>
      <c r="C54" s="6" t="s">
        <v>2239</v>
      </c>
      <c r="D54" s="7" t="s">
        <v>33830</v>
      </c>
      <c r="E54" s="6" t="s">
        <v>33843</v>
      </c>
      <c r="F54" s="6" t="s">
        <v>33873</v>
      </c>
      <c r="G54" s="6">
        <v>630</v>
      </c>
      <c r="H54" s="4"/>
      <c r="I54" s="4"/>
      <c r="J54" s="4">
        <f t="shared" si="0"/>
        <v>504</v>
      </c>
    </row>
    <row r="55" ht="15" spans="1:10">
      <c r="A55" s="4">
        <v>51</v>
      </c>
      <c r="B55" s="4" t="s">
        <v>14</v>
      </c>
      <c r="C55" s="6" t="s">
        <v>2239</v>
      </c>
      <c r="D55" s="7" t="s">
        <v>33824</v>
      </c>
      <c r="E55" s="6" t="s">
        <v>33828</v>
      </c>
      <c r="F55" s="6" t="s">
        <v>2526</v>
      </c>
      <c r="G55" s="6">
        <v>400</v>
      </c>
      <c r="H55" s="4"/>
      <c r="I55" s="4"/>
      <c r="J55" s="4">
        <f t="shared" si="0"/>
        <v>320</v>
      </c>
    </row>
    <row r="56" ht="15" spans="1:10">
      <c r="A56" s="4">
        <v>52</v>
      </c>
      <c r="B56" s="4" t="s">
        <v>14</v>
      </c>
      <c r="C56" s="6" t="s">
        <v>2239</v>
      </c>
      <c r="D56" s="7" t="s">
        <v>33830</v>
      </c>
      <c r="E56" s="6" t="s">
        <v>33843</v>
      </c>
      <c r="F56" s="6" t="s">
        <v>26298</v>
      </c>
      <c r="G56" s="6">
        <v>630</v>
      </c>
      <c r="H56" s="4"/>
      <c r="I56" s="4"/>
      <c r="J56" s="4">
        <f t="shared" si="0"/>
        <v>504</v>
      </c>
    </row>
    <row r="57" ht="15" spans="1:10">
      <c r="A57" s="4">
        <v>53</v>
      </c>
      <c r="B57" s="4" t="s">
        <v>14</v>
      </c>
      <c r="C57" s="6" t="s">
        <v>2239</v>
      </c>
      <c r="D57" s="7" t="s">
        <v>33830</v>
      </c>
      <c r="E57" s="6" t="s">
        <v>33843</v>
      </c>
      <c r="F57" s="6" t="s">
        <v>33874</v>
      </c>
      <c r="G57" s="6">
        <v>630</v>
      </c>
      <c r="H57" s="4"/>
      <c r="I57" s="4"/>
      <c r="J57" s="4">
        <f t="shared" si="0"/>
        <v>504</v>
      </c>
    </row>
    <row r="58" ht="15" spans="1:10">
      <c r="A58" s="4">
        <v>54</v>
      </c>
      <c r="B58" s="4" t="s">
        <v>14</v>
      </c>
      <c r="C58" s="6" t="s">
        <v>2239</v>
      </c>
      <c r="D58" s="7" t="s">
        <v>33830</v>
      </c>
      <c r="E58" s="6" t="s">
        <v>33843</v>
      </c>
      <c r="F58" s="6" t="s">
        <v>25495</v>
      </c>
      <c r="G58" s="6">
        <v>630</v>
      </c>
      <c r="H58" s="4"/>
      <c r="I58" s="4"/>
      <c r="J58" s="4">
        <f t="shared" si="0"/>
        <v>504</v>
      </c>
    </row>
    <row r="59" ht="15" spans="1:10">
      <c r="A59" s="4">
        <v>55</v>
      </c>
      <c r="B59" s="4" t="s">
        <v>14</v>
      </c>
      <c r="C59" s="6" t="s">
        <v>2239</v>
      </c>
      <c r="D59" s="7" t="s">
        <v>33830</v>
      </c>
      <c r="E59" s="6" t="s">
        <v>33847</v>
      </c>
      <c r="F59" s="6" t="s">
        <v>26375</v>
      </c>
      <c r="G59" s="6">
        <v>630</v>
      </c>
      <c r="H59" s="4"/>
      <c r="I59" s="4"/>
      <c r="J59" s="4">
        <f t="shared" si="0"/>
        <v>504</v>
      </c>
    </row>
    <row r="60" ht="15" spans="1:10">
      <c r="A60" s="4">
        <v>56</v>
      </c>
      <c r="B60" s="4" t="s">
        <v>14</v>
      </c>
      <c r="C60" s="6" t="s">
        <v>2239</v>
      </c>
      <c r="D60" s="7" t="s">
        <v>33830</v>
      </c>
      <c r="E60" s="6" t="s">
        <v>33833</v>
      </c>
      <c r="F60" s="6" t="s">
        <v>26331</v>
      </c>
      <c r="G60" s="6">
        <v>315</v>
      </c>
      <c r="H60" s="4"/>
      <c r="I60" s="4"/>
      <c r="J60" s="4">
        <f t="shared" si="0"/>
        <v>252</v>
      </c>
    </row>
    <row r="61" ht="15" spans="1:10">
      <c r="A61" s="4">
        <v>57</v>
      </c>
      <c r="B61" s="4" t="s">
        <v>14</v>
      </c>
      <c r="C61" s="6" t="s">
        <v>2239</v>
      </c>
      <c r="D61" s="7" t="s">
        <v>33830</v>
      </c>
      <c r="E61" s="6" t="s">
        <v>33833</v>
      </c>
      <c r="F61" s="6" t="s">
        <v>33875</v>
      </c>
      <c r="G61" s="6">
        <v>200</v>
      </c>
      <c r="H61" s="4"/>
      <c r="I61" s="4"/>
      <c r="J61" s="4">
        <f t="shared" si="0"/>
        <v>160</v>
      </c>
    </row>
    <row r="62" ht="15" spans="1:10">
      <c r="A62" s="4">
        <v>58</v>
      </c>
      <c r="B62" s="4" t="s">
        <v>14</v>
      </c>
      <c r="C62" s="6" t="s">
        <v>2239</v>
      </c>
      <c r="D62" s="7" t="s">
        <v>33824</v>
      </c>
      <c r="E62" s="6" t="s">
        <v>33851</v>
      </c>
      <c r="F62" s="6" t="s">
        <v>33876</v>
      </c>
      <c r="G62" s="6">
        <v>100</v>
      </c>
      <c r="H62" s="4"/>
      <c r="I62" s="4"/>
      <c r="J62" s="4">
        <f t="shared" si="0"/>
        <v>80</v>
      </c>
    </row>
    <row r="63" ht="15" spans="1:10">
      <c r="A63" s="4">
        <v>59</v>
      </c>
      <c r="B63" s="4" t="s">
        <v>14</v>
      </c>
      <c r="C63" s="6" t="s">
        <v>2239</v>
      </c>
      <c r="D63" s="7" t="s">
        <v>33824</v>
      </c>
      <c r="E63" s="6" t="s">
        <v>33851</v>
      </c>
      <c r="F63" s="6" t="s">
        <v>33877</v>
      </c>
      <c r="G63" s="6">
        <v>200</v>
      </c>
      <c r="H63" s="4"/>
      <c r="I63" s="4"/>
      <c r="J63" s="4">
        <f t="shared" si="0"/>
        <v>160</v>
      </c>
    </row>
    <row r="64" ht="15" spans="1:10">
      <c r="A64" s="4">
        <v>60</v>
      </c>
      <c r="B64" s="4" t="s">
        <v>14</v>
      </c>
      <c r="C64" s="6" t="s">
        <v>2239</v>
      </c>
      <c r="D64" s="7" t="s">
        <v>33824</v>
      </c>
      <c r="E64" s="6" t="s">
        <v>33825</v>
      </c>
      <c r="F64" s="6" t="s">
        <v>33878</v>
      </c>
      <c r="G64" s="6">
        <v>100</v>
      </c>
      <c r="H64" s="4"/>
      <c r="I64" s="4"/>
      <c r="J64" s="4">
        <f t="shared" si="0"/>
        <v>80</v>
      </c>
    </row>
    <row r="65" ht="15" spans="1:10">
      <c r="A65" s="4">
        <v>61</v>
      </c>
      <c r="B65" s="4" t="s">
        <v>14</v>
      </c>
      <c r="C65" s="6" t="s">
        <v>2239</v>
      </c>
      <c r="D65" s="7" t="s">
        <v>33824</v>
      </c>
      <c r="E65" s="6" t="s">
        <v>33827</v>
      </c>
      <c r="F65" s="6" t="s">
        <v>33879</v>
      </c>
      <c r="G65" s="6">
        <v>400</v>
      </c>
      <c r="H65" s="4"/>
      <c r="I65" s="4"/>
      <c r="J65" s="4">
        <f t="shared" si="0"/>
        <v>320</v>
      </c>
    </row>
    <row r="66" ht="15" spans="1:10">
      <c r="A66" s="4">
        <v>62</v>
      </c>
      <c r="B66" s="4" t="s">
        <v>14</v>
      </c>
      <c r="C66" s="6" t="s">
        <v>2239</v>
      </c>
      <c r="D66" s="7" t="s">
        <v>33830</v>
      </c>
      <c r="E66" s="6" t="s">
        <v>33833</v>
      </c>
      <c r="F66" s="6" t="s">
        <v>33880</v>
      </c>
      <c r="G66" s="6">
        <v>100</v>
      </c>
      <c r="H66" s="4"/>
      <c r="I66" s="4"/>
      <c r="J66" s="4">
        <f t="shared" si="0"/>
        <v>80</v>
      </c>
    </row>
    <row r="67" ht="15" spans="1:10">
      <c r="A67" s="4">
        <v>63</v>
      </c>
      <c r="B67" s="4" t="s">
        <v>14</v>
      </c>
      <c r="C67" s="6" t="s">
        <v>2239</v>
      </c>
      <c r="D67" s="7" t="s">
        <v>33830</v>
      </c>
      <c r="E67" s="6" t="s">
        <v>33833</v>
      </c>
      <c r="F67" s="6" t="s">
        <v>33881</v>
      </c>
      <c r="G67" s="6">
        <v>100</v>
      </c>
      <c r="H67" s="4"/>
      <c r="I67" s="4"/>
      <c r="J67" s="4">
        <f t="shared" ref="J67:J130" si="1">G67*0.8-I67</f>
        <v>80</v>
      </c>
    </row>
    <row r="68" ht="15" spans="1:10">
      <c r="A68" s="4">
        <v>64</v>
      </c>
      <c r="B68" s="4" t="s">
        <v>14</v>
      </c>
      <c r="C68" s="6" t="s">
        <v>2239</v>
      </c>
      <c r="D68" s="7" t="s">
        <v>33830</v>
      </c>
      <c r="E68" s="6" t="s">
        <v>33858</v>
      </c>
      <c r="F68" s="6" t="s">
        <v>33882</v>
      </c>
      <c r="G68" s="6">
        <v>200</v>
      </c>
      <c r="H68" s="4"/>
      <c r="I68" s="4"/>
      <c r="J68" s="4">
        <f t="shared" si="1"/>
        <v>160</v>
      </c>
    </row>
    <row r="69" ht="15" spans="1:10">
      <c r="A69" s="4">
        <v>65</v>
      </c>
      <c r="B69" s="4" t="s">
        <v>14</v>
      </c>
      <c r="C69" s="6" t="s">
        <v>2239</v>
      </c>
      <c r="D69" s="7" t="s">
        <v>33824</v>
      </c>
      <c r="E69" s="6" t="s">
        <v>33851</v>
      </c>
      <c r="F69" s="6" t="s">
        <v>33883</v>
      </c>
      <c r="G69" s="6">
        <v>100</v>
      </c>
      <c r="H69" s="4"/>
      <c r="I69" s="4"/>
      <c r="J69" s="4">
        <f t="shared" si="1"/>
        <v>80</v>
      </c>
    </row>
    <row r="70" ht="15" spans="1:10">
      <c r="A70" s="4">
        <v>66</v>
      </c>
      <c r="B70" s="4" t="s">
        <v>14</v>
      </c>
      <c r="C70" s="6" t="s">
        <v>2239</v>
      </c>
      <c r="D70" s="7" t="s">
        <v>33824</v>
      </c>
      <c r="E70" s="6" t="s">
        <v>33828</v>
      </c>
      <c r="F70" s="6" t="s">
        <v>33884</v>
      </c>
      <c r="G70" s="6">
        <v>100</v>
      </c>
      <c r="H70" s="4"/>
      <c r="I70" s="4"/>
      <c r="J70" s="4">
        <f t="shared" si="1"/>
        <v>80</v>
      </c>
    </row>
    <row r="71" ht="15" spans="1:10">
      <c r="A71" s="4">
        <v>67</v>
      </c>
      <c r="B71" s="4" t="s">
        <v>14</v>
      </c>
      <c r="C71" s="6" t="s">
        <v>2239</v>
      </c>
      <c r="D71" s="7" t="s">
        <v>33824</v>
      </c>
      <c r="E71" s="6" t="s">
        <v>33828</v>
      </c>
      <c r="F71" s="6" t="s">
        <v>33885</v>
      </c>
      <c r="G71" s="6">
        <v>200</v>
      </c>
      <c r="H71" s="4"/>
      <c r="I71" s="4"/>
      <c r="J71" s="4">
        <f t="shared" si="1"/>
        <v>160</v>
      </c>
    </row>
    <row r="72" ht="15" spans="1:10">
      <c r="A72" s="4">
        <v>68</v>
      </c>
      <c r="B72" s="4" t="s">
        <v>14</v>
      </c>
      <c r="C72" s="6" t="s">
        <v>2239</v>
      </c>
      <c r="D72" s="7" t="s">
        <v>33824</v>
      </c>
      <c r="E72" s="6" t="s">
        <v>33828</v>
      </c>
      <c r="F72" s="6" t="s">
        <v>33886</v>
      </c>
      <c r="G72" s="6">
        <v>200</v>
      </c>
      <c r="H72" s="4"/>
      <c r="I72" s="4"/>
      <c r="J72" s="4">
        <f t="shared" si="1"/>
        <v>160</v>
      </c>
    </row>
    <row r="73" ht="15" spans="1:10">
      <c r="A73" s="4">
        <v>69</v>
      </c>
      <c r="B73" s="4" t="s">
        <v>14</v>
      </c>
      <c r="C73" s="6" t="s">
        <v>2239</v>
      </c>
      <c r="D73" s="7" t="s">
        <v>33830</v>
      </c>
      <c r="E73" s="6" t="s">
        <v>33887</v>
      </c>
      <c r="F73" s="6" t="s">
        <v>33888</v>
      </c>
      <c r="G73" s="6">
        <v>630</v>
      </c>
      <c r="H73" s="4"/>
      <c r="I73" s="4"/>
      <c r="J73" s="4">
        <f t="shared" si="1"/>
        <v>504</v>
      </c>
    </row>
    <row r="74" ht="15" spans="1:10">
      <c r="A74" s="4">
        <v>70</v>
      </c>
      <c r="B74" s="4" t="s">
        <v>14</v>
      </c>
      <c r="C74" s="6" t="s">
        <v>2239</v>
      </c>
      <c r="D74" s="7" t="s">
        <v>33824</v>
      </c>
      <c r="E74" s="6" t="s">
        <v>33827</v>
      </c>
      <c r="F74" s="6" t="s">
        <v>33889</v>
      </c>
      <c r="G74" s="6">
        <v>200</v>
      </c>
      <c r="H74" s="4"/>
      <c r="I74" s="4"/>
      <c r="J74" s="4">
        <f t="shared" si="1"/>
        <v>160</v>
      </c>
    </row>
    <row r="75" ht="15" spans="1:10">
      <c r="A75" s="4">
        <v>71</v>
      </c>
      <c r="B75" s="4" t="s">
        <v>14</v>
      </c>
      <c r="C75" s="6" t="s">
        <v>2239</v>
      </c>
      <c r="D75" s="7" t="s">
        <v>33824</v>
      </c>
      <c r="E75" s="6" t="s">
        <v>33825</v>
      </c>
      <c r="F75" s="6" t="s">
        <v>13468</v>
      </c>
      <c r="G75" s="6">
        <v>200</v>
      </c>
      <c r="H75" s="4"/>
      <c r="I75" s="4"/>
      <c r="J75" s="4">
        <f t="shared" si="1"/>
        <v>160</v>
      </c>
    </row>
    <row r="76" ht="15" spans="1:10">
      <c r="A76" s="4">
        <v>72</v>
      </c>
      <c r="B76" s="4" t="s">
        <v>14</v>
      </c>
      <c r="C76" s="6" t="s">
        <v>2239</v>
      </c>
      <c r="D76" s="7" t="s">
        <v>33824</v>
      </c>
      <c r="E76" s="6" t="s">
        <v>33851</v>
      </c>
      <c r="F76" s="6" t="s">
        <v>33890</v>
      </c>
      <c r="G76" s="6">
        <v>200</v>
      </c>
      <c r="H76" s="4"/>
      <c r="I76" s="4"/>
      <c r="J76" s="4">
        <f t="shared" si="1"/>
        <v>160</v>
      </c>
    </row>
    <row r="77" ht="15" spans="1:10">
      <c r="A77" s="4">
        <v>73</v>
      </c>
      <c r="B77" s="4" t="s">
        <v>14</v>
      </c>
      <c r="C77" s="6" t="s">
        <v>2239</v>
      </c>
      <c r="D77" s="7" t="s">
        <v>33824</v>
      </c>
      <c r="E77" s="6" t="s">
        <v>33825</v>
      </c>
      <c r="F77" s="6" t="s">
        <v>33891</v>
      </c>
      <c r="G77" s="6">
        <v>200</v>
      </c>
      <c r="H77" s="4"/>
      <c r="I77" s="4"/>
      <c r="J77" s="4">
        <f t="shared" si="1"/>
        <v>160</v>
      </c>
    </row>
    <row r="78" ht="15" spans="1:10">
      <c r="A78" s="4">
        <v>74</v>
      </c>
      <c r="B78" s="4" t="s">
        <v>14</v>
      </c>
      <c r="C78" s="6" t="s">
        <v>2239</v>
      </c>
      <c r="D78" s="7" t="s">
        <v>33824</v>
      </c>
      <c r="E78" s="6" t="s">
        <v>33851</v>
      </c>
      <c r="F78" s="6" t="s">
        <v>33892</v>
      </c>
      <c r="G78" s="6">
        <v>100</v>
      </c>
      <c r="H78" s="4"/>
      <c r="I78" s="4"/>
      <c r="J78" s="4">
        <f t="shared" si="1"/>
        <v>80</v>
      </c>
    </row>
    <row r="79" ht="15" spans="1:10">
      <c r="A79" s="4">
        <v>75</v>
      </c>
      <c r="B79" s="4" t="s">
        <v>14</v>
      </c>
      <c r="C79" s="6" t="s">
        <v>2239</v>
      </c>
      <c r="D79" s="7" t="s">
        <v>33830</v>
      </c>
      <c r="E79" s="6" t="s">
        <v>33833</v>
      </c>
      <c r="F79" s="6" t="s">
        <v>33893</v>
      </c>
      <c r="G79" s="6">
        <v>100</v>
      </c>
      <c r="H79" s="4"/>
      <c r="I79" s="4"/>
      <c r="J79" s="4">
        <f t="shared" si="1"/>
        <v>80</v>
      </c>
    </row>
    <row r="80" ht="15" spans="1:10">
      <c r="A80" s="4">
        <v>76</v>
      </c>
      <c r="B80" s="4" t="s">
        <v>14</v>
      </c>
      <c r="C80" s="6" t="s">
        <v>2239</v>
      </c>
      <c r="D80" s="7" t="s">
        <v>33830</v>
      </c>
      <c r="E80" s="6" t="s">
        <v>33833</v>
      </c>
      <c r="F80" s="6" t="s">
        <v>33894</v>
      </c>
      <c r="G80" s="6">
        <v>50</v>
      </c>
      <c r="H80" s="4"/>
      <c r="I80" s="4"/>
      <c r="J80" s="4">
        <f t="shared" si="1"/>
        <v>40</v>
      </c>
    </row>
    <row r="81" ht="15" spans="1:10">
      <c r="A81" s="4">
        <v>77</v>
      </c>
      <c r="B81" s="4" t="s">
        <v>14</v>
      </c>
      <c r="C81" s="6" t="s">
        <v>2239</v>
      </c>
      <c r="D81" s="7" t="s">
        <v>33830</v>
      </c>
      <c r="E81" s="6" t="s">
        <v>33833</v>
      </c>
      <c r="F81" s="6" t="s">
        <v>33895</v>
      </c>
      <c r="G81" s="6">
        <v>100</v>
      </c>
      <c r="H81" s="4"/>
      <c r="I81" s="4"/>
      <c r="J81" s="4">
        <f t="shared" si="1"/>
        <v>80</v>
      </c>
    </row>
    <row r="82" ht="15" spans="1:10">
      <c r="A82" s="4">
        <v>78</v>
      </c>
      <c r="B82" s="4" t="s">
        <v>14</v>
      </c>
      <c r="C82" s="6" t="s">
        <v>2239</v>
      </c>
      <c r="D82" s="7" t="s">
        <v>33830</v>
      </c>
      <c r="E82" s="6" t="s">
        <v>33896</v>
      </c>
      <c r="F82" s="6" t="s">
        <v>33897</v>
      </c>
      <c r="G82" s="6">
        <v>100</v>
      </c>
      <c r="H82" s="4"/>
      <c r="I82" s="4"/>
      <c r="J82" s="4">
        <f t="shared" si="1"/>
        <v>80</v>
      </c>
    </row>
    <row r="83" ht="15" spans="1:10">
      <c r="A83" s="4">
        <v>79</v>
      </c>
      <c r="B83" s="4" t="s">
        <v>14</v>
      </c>
      <c r="C83" s="6" t="s">
        <v>2239</v>
      </c>
      <c r="D83" s="7" t="s">
        <v>33824</v>
      </c>
      <c r="E83" s="6" t="s">
        <v>33851</v>
      </c>
      <c r="F83" s="6" t="s">
        <v>26437</v>
      </c>
      <c r="G83" s="6">
        <v>160</v>
      </c>
      <c r="H83" s="4"/>
      <c r="I83" s="4"/>
      <c r="J83" s="4">
        <f t="shared" si="1"/>
        <v>128</v>
      </c>
    </row>
    <row r="84" ht="15" spans="1:10">
      <c r="A84" s="4">
        <v>80</v>
      </c>
      <c r="B84" s="4" t="s">
        <v>14</v>
      </c>
      <c r="C84" s="6" t="s">
        <v>2239</v>
      </c>
      <c r="D84" s="7" t="s">
        <v>33830</v>
      </c>
      <c r="E84" s="6" t="s">
        <v>33887</v>
      </c>
      <c r="F84" s="6" t="s">
        <v>26257</v>
      </c>
      <c r="G84" s="6">
        <v>400</v>
      </c>
      <c r="H84" s="4"/>
      <c r="I84" s="4"/>
      <c r="J84" s="4">
        <f t="shared" si="1"/>
        <v>320</v>
      </c>
    </row>
    <row r="85" ht="15" spans="1:10">
      <c r="A85" s="4">
        <v>81</v>
      </c>
      <c r="B85" s="4" t="s">
        <v>14</v>
      </c>
      <c r="C85" s="6" t="s">
        <v>2239</v>
      </c>
      <c r="D85" s="7" t="s">
        <v>33824</v>
      </c>
      <c r="E85" s="6" t="s">
        <v>33827</v>
      </c>
      <c r="F85" s="6" t="s">
        <v>33898</v>
      </c>
      <c r="G85" s="6">
        <v>400</v>
      </c>
      <c r="H85" s="4"/>
      <c r="I85" s="4"/>
      <c r="J85" s="4">
        <f t="shared" si="1"/>
        <v>320</v>
      </c>
    </row>
    <row r="86" ht="15" spans="1:10">
      <c r="A86" s="4">
        <v>82</v>
      </c>
      <c r="B86" s="4" t="s">
        <v>14</v>
      </c>
      <c r="C86" s="6" t="s">
        <v>2239</v>
      </c>
      <c r="D86" s="7" t="s">
        <v>33830</v>
      </c>
      <c r="E86" s="6" t="s">
        <v>33831</v>
      </c>
      <c r="F86" s="6" t="s">
        <v>33899</v>
      </c>
      <c r="G86" s="6">
        <v>1000</v>
      </c>
      <c r="H86" s="4"/>
      <c r="I86" s="4"/>
      <c r="J86" s="4">
        <f t="shared" si="1"/>
        <v>800</v>
      </c>
    </row>
    <row r="87" ht="15" spans="1:10">
      <c r="A87" s="4">
        <v>83</v>
      </c>
      <c r="B87" s="4" t="s">
        <v>14</v>
      </c>
      <c r="C87" s="6" t="s">
        <v>2239</v>
      </c>
      <c r="D87" s="7" t="s">
        <v>3820</v>
      </c>
      <c r="E87" s="6" t="s">
        <v>33864</v>
      </c>
      <c r="F87" s="6" t="s">
        <v>33900</v>
      </c>
      <c r="G87" s="6">
        <v>800</v>
      </c>
      <c r="H87" s="4"/>
      <c r="I87" s="4"/>
      <c r="J87" s="4">
        <f t="shared" si="1"/>
        <v>640</v>
      </c>
    </row>
    <row r="88" ht="15" spans="1:10">
      <c r="A88" s="4">
        <v>84</v>
      </c>
      <c r="B88" s="4" t="s">
        <v>14</v>
      </c>
      <c r="C88" s="6" t="s">
        <v>2239</v>
      </c>
      <c r="D88" s="7" t="s">
        <v>33830</v>
      </c>
      <c r="E88" s="6" t="s">
        <v>33833</v>
      </c>
      <c r="F88" s="6" t="s">
        <v>26334</v>
      </c>
      <c r="G88" s="6">
        <v>200</v>
      </c>
      <c r="H88" s="4"/>
      <c r="I88" s="4"/>
      <c r="J88" s="4">
        <f t="shared" si="1"/>
        <v>160</v>
      </c>
    </row>
    <row r="89" ht="15" spans="1:10">
      <c r="A89" s="4">
        <v>85</v>
      </c>
      <c r="B89" s="4" t="s">
        <v>14</v>
      </c>
      <c r="C89" s="6" t="s">
        <v>2239</v>
      </c>
      <c r="D89" s="7" t="s">
        <v>33824</v>
      </c>
      <c r="E89" s="6" t="s">
        <v>33827</v>
      </c>
      <c r="F89" s="6" t="s">
        <v>33901</v>
      </c>
      <c r="G89" s="6">
        <v>400</v>
      </c>
      <c r="H89" s="4"/>
      <c r="I89" s="4"/>
      <c r="J89" s="4">
        <f t="shared" si="1"/>
        <v>320</v>
      </c>
    </row>
    <row r="90" ht="15" spans="1:10">
      <c r="A90" s="4">
        <v>86</v>
      </c>
      <c r="B90" s="4" t="s">
        <v>14</v>
      </c>
      <c r="C90" s="6" t="s">
        <v>2239</v>
      </c>
      <c r="D90" s="7" t="s">
        <v>33830</v>
      </c>
      <c r="E90" s="6" t="s">
        <v>33833</v>
      </c>
      <c r="F90" s="6" t="s">
        <v>33902</v>
      </c>
      <c r="G90" s="6">
        <v>200</v>
      </c>
      <c r="H90" s="4"/>
      <c r="I90" s="4"/>
      <c r="J90" s="4">
        <f t="shared" si="1"/>
        <v>160</v>
      </c>
    </row>
    <row r="91" ht="15" spans="1:10">
      <c r="A91" s="4">
        <v>87</v>
      </c>
      <c r="B91" s="4" t="s">
        <v>14</v>
      </c>
      <c r="C91" s="6" t="s">
        <v>2239</v>
      </c>
      <c r="D91" s="7" t="s">
        <v>33824</v>
      </c>
      <c r="E91" s="6" t="s">
        <v>33825</v>
      </c>
      <c r="F91" s="6" t="s">
        <v>33903</v>
      </c>
      <c r="G91" s="6">
        <v>400</v>
      </c>
      <c r="H91" s="4"/>
      <c r="I91" s="4"/>
      <c r="J91" s="4">
        <f t="shared" si="1"/>
        <v>320</v>
      </c>
    </row>
    <row r="92" ht="15" spans="1:10">
      <c r="A92" s="4">
        <v>88</v>
      </c>
      <c r="B92" s="4" t="s">
        <v>14</v>
      </c>
      <c r="C92" s="6" t="s">
        <v>2239</v>
      </c>
      <c r="D92" s="7" t="s">
        <v>33830</v>
      </c>
      <c r="E92" s="6" t="s">
        <v>33843</v>
      </c>
      <c r="F92" s="6" t="s">
        <v>33904</v>
      </c>
      <c r="G92" s="6">
        <v>400</v>
      </c>
      <c r="H92" s="4"/>
      <c r="I92" s="4"/>
      <c r="J92" s="4">
        <f t="shared" si="1"/>
        <v>320</v>
      </c>
    </row>
    <row r="93" ht="15" spans="1:10">
      <c r="A93" s="4">
        <v>89</v>
      </c>
      <c r="B93" s="4" t="s">
        <v>14</v>
      </c>
      <c r="C93" s="6" t="s">
        <v>2239</v>
      </c>
      <c r="D93" s="7" t="s">
        <v>33830</v>
      </c>
      <c r="E93" s="6" t="s">
        <v>33843</v>
      </c>
      <c r="F93" s="6" t="s">
        <v>33905</v>
      </c>
      <c r="G93" s="6">
        <v>630</v>
      </c>
      <c r="H93" s="4"/>
      <c r="I93" s="4"/>
      <c r="J93" s="4">
        <f t="shared" si="1"/>
        <v>504</v>
      </c>
    </row>
    <row r="94" ht="15" spans="1:10">
      <c r="A94" s="4">
        <v>90</v>
      </c>
      <c r="B94" s="4" t="s">
        <v>14</v>
      </c>
      <c r="C94" s="6" t="s">
        <v>2239</v>
      </c>
      <c r="D94" s="7" t="s">
        <v>33824</v>
      </c>
      <c r="E94" s="6" t="s">
        <v>33828</v>
      </c>
      <c r="F94" s="6" t="s">
        <v>2507</v>
      </c>
      <c r="G94" s="6">
        <v>200</v>
      </c>
      <c r="H94" s="4"/>
      <c r="I94" s="4"/>
      <c r="J94" s="4">
        <f t="shared" si="1"/>
        <v>160</v>
      </c>
    </row>
    <row r="95" ht="15" spans="1:10">
      <c r="A95" s="4">
        <v>91</v>
      </c>
      <c r="B95" s="4" t="s">
        <v>14</v>
      </c>
      <c r="C95" s="6" t="s">
        <v>2239</v>
      </c>
      <c r="D95" s="7" t="s">
        <v>33824</v>
      </c>
      <c r="E95" s="6" t="s">
        <v>33827</v>
      </c>
      <c r="F95" s="6" t="s">
        <v>33906</v>
      </c>
      <c r="G95" s="6">
        <v>400</v>
      </c>
      <c r="H95" s="4"/>
      <c r="I95" s="4"/>
      <c r="J95" s="4">
        <f t="shared" si="1"/>
        <v>320</v>
      </c>
    </row>
    <row r="96" ht="15" spans="1:10">
      <c r="A96" s="4">
        <v>92</v>
      </c>
      <c r="B96" s="4" t="s">
        <v>14</v>
      </c>
      <c r="C96" s="6" t="s">
        <v>2239</v>
      </c>
      <c r="D96" s="7" t="s">
        <v>33830</v>
      </c>
      <c r="E96" s="6" t="s">
        <v>33847</v>
      </c>
      <c r="F96" s="6" t="s">
        <v>26361</v>
      </c>
      <c r="G96" s="6">
        <v>400</v>
      </c>
      <c r="H96" s="4"/>
      <c r="I96" s="4"/>
      <c r="J96" s="4">
        <f t="shared" si="1"/>
        <v>320</v>
      </c>
    </row>
    <row r="97" ht="15" spans="1:10">
      <c r="A97" s="4">
        <v>93</v>
      </c>
      <c r="B97" s="4" t="s">
        <v>14</v>
      </c>
      <c r="C97" s="6" t="s">
        <v>2239</v>
      </c>
      <c r="D97" s="7" t="s">
        <v>33824</v>
      </c>
      <c r="E97" s="6" t="s">
        <v>33907</v>
      </c>
      <c r="F97" s="6" t="s">
        <v>33908</v>
      </c>
      <c r="G97" s="6">
        <v>100</v>
      </c>
      <c r="H97" s="4"/>
      <c r="I97" s="4"/>
      <c r="J97" s="4">
        <f t="shared" si="1"/>
        <v>80</v>
      </c>
    </row>
    <row r="98" ht="15" spans="1:10">
      <c r="A98" s="4">
        <v>94</v>
      </c>
      <c r="B98" s="4" t="s">
        <v>14</v>
      </c>
      <c r="C98" s="6" t="s">
        <v>2239</v>
      </c>
      <c r="D98" s="7" t="s">
        <v>33824</v>
      </c>
      <c r="E98" s="6" t="s">
        <v>33828</v>
      </c>
      <c r="F98" s="6" t="s">
        <v>33909</v>
      </c>
      <c r="G98" s="6">
        <v>400</v>
      </c>
      <c r="H98" s="4"/>
      <c r="I98" s="4"/>
      <c r="J98" s="4">
        <f t="shared" si="1"/>
        <v>320</v>
      </c>
    </row>
    <row r="99" ht="15" spans="1:10">
      <c r="A99" s="4">
        <v>95</v>
      </c>
      <c r="B99" s="4" t="s">
        <v>14</v>
      </c>
      <c r="C99" s="6" t="s">
        <v>2239</v>
      </c>
      <c r="D99" s="7" t="s">
        <v>33830</v>
      </c>
      <c r="E99" s="6" t="s">
        <v>33833</v>
      </c>
      <c r="F99" s="6" t="s">
        <v>26302</v>
      </c>
      <c r="G99" s="6">
        <v>400</v>
      </c>
      <c r="H99" s="4"/>
      <c r="I99" s="4"/>
      <c r="J99" s="4">
        <f t="shared" si="1"/>
        <v>320</v>
      </c>
    </row>
    <row r="100" ht="15" spans="1:10">
      <c r="A100" s="4">
        <v>96</v>
      </c>
      <c r="B100" s="4" t="s">
        <v>14</v>
      </c>
      <c r="C100" s="6" t="s">
        <v>2239</v>
      </c>
      <c r="D100" s="7" t="s">
        <v>33824</v>
      </c>
      <c r="E100" s="6" t="s">
        <v>33828</v>
      </c>
      <c r="F100" s="6" t="s">
        <v>33910</v>
      </c>
      <c r="G100" s="6">
        <v>200</v>
      </c>
      <c r="H100" s="4"/>
      <c r="I100" s="4"/>
      <c r="J100" s="4">
        <f t="shared" si="1"/>
        <v>160</v>
      </c>
    </row>
    <row r="101" ht="15" spans="1:10">
      <c r="A101" s="4">
        <v>97</v>
      </c>
      <c r="B101" s="4" t="s">
        <v>14</v>
      </c>
      <c r="C101" s="6" t="s">
        <v>2239</v>
      </c>
      <c r="D101" s="7" t="s">
        <v>33830</v>
      </c>
      <c r="E101" s="6" t="s">
        <v>33833</v>
      </c>
      <c r="F101" s="6" t="s">
        <v>26332</v>
      </c>
      <c r="G101" s="6">
        <v>200</v>
      </c>
      <c r="H101" s="4"/>
      <c r="I101" s="4"/>
      <c r="J101" s="4">
        <f t="shared" si="1"/>
        <v>160</v>
      </c>
    </row>
    <row r="102" ht="15" spans="1:10">
      <c r="A102" s="4">
        <v>98</v>
      </c>
      <c r="B102" s="4" t="s">
        <v>14</v>
      </c>
      <c r="C102" s="6" t="s">
        <v>2239</v>
      </c>
      <c r="D102" s="7" t="s">
        <v>33824</v>
      </c>
      <c r="E102" s="6" t="s">
        <v>33827</v>
      </c>
      <c r="F102" s="6" t="s">
        <v>33911</v>
      </c>
      <c r="G102" s="6">
        <v>200</v>
      </c>
      <c r="H102" s="4"/>
      <c r="I102" s="4"/>
      <c r="J102" s="4">
        <f t="shared" si="1"/>
        <v>160</v>
      </c>
    </row>
    <row r="103" ht="15" spans="1:10">
      <c r="A103" s="4">
        <v>99</v>
      </c>
      <c r="B103" s="4" t="s">
        <v>14</v>
      </c>
      <c r="C103" s="6" t="s">
        <v>2239</v>
      </c>
      <c r="D103" s="7" t="s">
        <v>33830</v>
      </c>
      <c r="E103" s="6" t="s">
        <v>33833</v>
      </c>
      <c r="F103" s="6" t="s">
        <v>2356</v>
      </c>
      <c r="G103" s="6">
        <v>200</v>
      </c>
      <c r="H103" s="4"/>
      <c r="I103" s="4"/>
      <c r="J103" s="4">
        <f t="shared" si="1"/>
        <v>160</v>
      </c>
    </row>
    <row r="104" ht="15" spans="1:10">
      <c r="A104" s="4">
        <v>100</v>
      </c>
      <c r="B104" s="4" t="s">
        <v>14</v>
      </c>
      <c r="C104" s="6" t="s">
        <v>2239</v>
      </c>
      <c r="D104" s="7" t="s">
        <v>33830</v>
      </c>
      <c r="E104" s="6" t="s">
        <v>33843</v>
      </c>
      <c r="F104" s="6" t="s">
        <v>26287</v>
      </c>
      <c r="G104" s="6">
        <v>630</v>
      </c>
      <c r="H104" s="4"/>
      <c r="I104" s="4"/>
      <c r="J104" s="4">
        <f t="shared" si="1"/>
        <v>504</v>
      </c>
    </row>
    <row r="105" ht="15" spans="1:10">
      <c r="A105" s="4">
        <v>101</v>
      </c>
      <c r="B105" s="4" t="s">
        <v>14</v>
      </c>
      <c r="C105" s="6" t="s">
        <v>2239</v>
      </c>
      <c r="D105" s="7" t="s">
        <v>33830</v>
      </c>
      <c r="E105" s="6" t="s">
        <v>33847</v>
      </c>
      <c r="F105" s="6" t="s">
        <v>33912</v>
      </c>
      <c r="G105" s="6">
        <v>800</v>
      </c>
      <c r="H105" s="4"/>
      <c r="I105" s="4"/>
      <c r="J105" s="4">
        <f t="shared" si="1"/>
        <v>640</v>
      </c>
    </row>
    <row r="106" ht="15" spans="1:10">
      <c r="A106" s="4">
        <v>102</v>
      </c>
      <c r="B106" s="4" t="s">
        <v>14</v>
      </c>
      <c r="C106" s="6" t="s">
        <v>2239</v>
      </c>
      <c r="D106" s="7" t="s">
        <v>33830</v>
      </c>
      <c r="E106" s="6" t="s">
        <v>33847</v>
      </c>
      <c r="F106" s="6" t="s">
        <v>33913</v>
      </c>
      <c r="G106" s="6">
        <v>200</v>
      </c>
      <c r="H106" s="4"/>
      <c r="I106" s="4"/>
      <c r="J106" s="4">
        <f t="shared" si="1"/>
        <v>160</v>
      </c>
    </row>
    <row r="107" ht="15" spans="1:10">
      <c r="A107" s="4">
        <v>103</v>
      </c>
      <c r="B107" s="4" t="s">
        <v>14</v>
      </c>
      <c r="C107" s="6" t="s">
        <v>2239</v>
      </c>
      <c r="D107" s="7" t="s">
        <v>33824</v>
      </c>
      <c r="E107" s="6" t="s">
        <v>33828</v>
      </c>
      <c r="F107" s="6" t="s">
        <v>33914</v>
      </c>
      <c r="G107" s="6">
        <v>400</v>
      </c>
      <c r="H107" s="4"/>
      <c r="I107" s="4"/>
      <c r="J107" s="4">
        <f t="shared" si="1"/>
        <v>320</v>
      </c>
    </row>
    <row r="108" ht="15" spans="1:10">
      <c r="A108" s="4">
        <v>104</v>
      </c>
      <c r="B108" s="4" t="s">
        <v>14</v>
      </c>
      <c r="C108" s="6" t="s">
        <v>2239</v>
      </c>
      <c r="D108" s="7" t="s">
        <v>33824</v>
      </c>
      <c r="E108" s="6" t="s">
        <v>33828</v>
      </c>
      <c r="F108" s="6" t="s">
        <v>33915</v>
      </c>
      <c r="G108" s="6">
        <v>400</v>
      </c>
      <c r="H108" s="4"/>
      <c r="I108" s="4"/>
      <c r="J108" s="4">
        <f t="shared" si="1"/>
        <v>320</v>
      </c>
    </row>
    <row r="109" ht="15" spans="1:10">
      <c r="A109" s="4">
        <v>105</v>
      </c>
      <c r="B109" s="4" t="s">
        <v>14</v>
      </c>
      <c r="C109" s="6" t="s">
        <v>2239</v>
      </c>
      <c r="D109" s="7" t="s">
        <v>33824</v>
      </c>
      <c r="E109" s="6" t="s">
        <v>33828</v>
      </c>
      <c r="F109" s="6" t="s">
        <v>33916</v>
      </c>
      <c r="G109" s="6">
        <v>100</v>
      </c>
      <c r="H109" s="4"/>
      <c r="I109" s="4"/>
      <c r="J109" s="4">
        <f t="shared" si="1"/>
        <v>80</v>
      </c>
    </row>
    <row r="110" ht="15" spans="1:10">
      <c r="A110" s="4">
        <v>106</v>
      </c>
      <c r="B110" s="4" t="s">
        <v>14</v>
      </c>
      <c r="C110" s="6" t="s">
        <v>2239</v>
      </c>
      <c r="D110" s="7" t="s">
        <v>3820</v>
      </c>
      <c r="E110" s="6" t="s">
        <v>33864</v>
      </c>
      <c r="F110" s="6" t="s">
        <v>33917</v>
      </c>
      <c r="G110" s="6">
        <v>630</v>
      </c>
      <c r="H110" s="4"/>
      <c r="I110" s="4"/>
      <c r="J110" s="4">
        <f t="shared" si="1"/>
        <v>504</v>
      </c>
    </row>
    <row r="111" ht="15" spans="1:10">
      <c r="A111" s="4">
        <v>107</v>
      </c>
      <c r="B111" s="4" t="s">
        <v>14</v>
      </c>
      <c r="C111" s="6" t="s">
        <v>2239</v>
      </c>
      <c r="D111" s="7" t="s">
        <v>3820</v>
      </c>
      <c r="E111" s="6" t="s">
        <v>33864</v>
      </c>
      <c r="F111" s="6" t="s">
        <v>33918</v>
      </c>
      <c r="G111" s="6">
        <v>400</v>
      </c>
      <c r="H111" s="4"/>
      <c r="I111" s="4"/>
      <c r="J111" s="4">
        <f t="shared" si="1"/>
        <v>320</v>
      </c>
    </row>
    <row r="112" ht="15" spans="1:10">
      <c r="A112" s="4">
        <v>108</v>
      </c>
      <c r="B112" s="4" t="s">
        <v>14</v>
      </c>
      <c r="C112" s="6" t="s">
        <v>2239</v>
      </c>
      <c r="D112" s="7" t="s">
        <v>33824</v>
      </c>
      <c r="E112" s="6" t="s">
        <v>33828</v>
      </c>
      <c r="F112" s="6" t="s">
        <v>2006</v>
      </c>
      <c r="G112" s="6">
        <v>200</v>
      </c>
      <c r="H112" s="4"/>
      <c r="I112" s="4"/>
      <c r="J112" s="4">
        <f t="shared" si="1"/>
        <v>160</v>
      </c>
    </row>
    <row r="113" ht="15" spans="1:10">
      <c r="A113" s="4">
        <v>109</v>
      </c>
      <c r="B113" s="4" t="s">
        <v>14</v>
      </c>
      <c r="C113" s="6" t="s">
        <v>2239</v>
      </c>
      <c r="D113" s="7" t="s">
        <v>3820</v>
      </c>
      <c r="E113" s="6" t="s">
        <v>33864</v>
      </c>
      <c r="F113" s="6" t="s">
        <v>2545</v>
      </c>
      <c r="G113" s="6">
        <v>315</v>
      </c>
      <c r="H113" s="4"/>
      <c r="I113" s="4"/>
      <c r="J113" s="4">
        <f t="shared" si="1"/>
        <v>252</v>
      </c>
    </row>
    <row r="114" ht="15" spans="1:10">
      <c r="A114" s="4">
        <v>110</v>
      </c>
      <c r="B114" s="4" t="s">
        <v>14</v>
      </c>
      <c r="C114" s="6" t="s">
        <v>2239</v>
      </c>
      <c r="D114" s="7" t="s">
        <v>33824</v>
      </c>
      <c r="E114" s="6" t="s">
        <v>33827</v>
      </c>
      <c r="F114" s="6" t="s">
        <v>33919</v>
      </c>
      <c r="G114" s="6">
        <v>400</v>
      </c>
      <c r="H114" s="4"/>
      <c r="I114" s="4"/>
      <c r="J114" s="4">
        <f t="shared" si="1"/>
        <v>320</v>
      </c>
    </row>
    <row r="115" ht="15" spans="1:10">
      <c r="A115" s="4">
        <v>111</v>
      </c>
      <c r="B115" s="4" t="s">
        <v>14</v>
      </c>
      <c r="C115" s="6" t="s">
        <v>2239</v>
      </c>
      <c r="D115" s="7" t="s">
        <v>33830</v>
      </c>
      <c r="E115" s="6" t="s">
        <v>33833</v>
      </c>
      <c r="F115" s="6" t="s">
        <v>33920</v>
      </c>
      <c r="G115" s="6">
        <v>100</v>
      </c>
      <c r="H115" s="4"/>
      <c r="I115" s="4"/>
      <c r="J115" s="4">
        <f t="shared" si="1"/>
        <v>80</v>
      </c>
    </row>
    <row r="116" ht="15" spans="1:10">
      <c r="A116" s="4">
        <v>112</v>
      </c>
      <c r="B116" s="4" t="s">
        <v>14</v>
      </c>
      <c r="C116" s="6" t="s">
        <v>2239</v>
      </c>
      <c r="D116" s="7" t="s">
        <v>3820</v>
      </c>
      <c r="E116" s="6" t="s">
        <v>33864</v>
      </c>
      <c r="F116" s="6" t="s">
        <v>33921</v>
      </c>
      <c r="G116" s="6">
        <v>630</v>
      </c>
      <c r="H116" s="4"/>
      <c r="I116" s="4"/>
      <c r="J116" s="4">
        <f t="shared" si="1"/>
        <v>504</v>
      </c>
    </row>
    <row r="117" ht="15" spans="1:10">
      <c r="A117" s="4">
        <v>113</v>
      </c>
      <c r="B117" s="4" t="s">
        <v>14</v>
      </c>
      <c r="C117" s="6" t="s">
        <v>2239</v>
      </c>
      <c r="D117" s="7" t="s">
        <v>33830</v>
      </c>
      <c r="E117" s="6" t="s">
        <v>33833</v>
      </c>
      <c r="F117" s="6" t="s">
        <v>33922</v>
      </c>
      <c r="G117" s="6">
        <v>200</v>
      </c>
      <c r="H117" s="4"/>
      <c r="I117" s="4"/>
      <c r="J117" s="4">
        <f t="shared" si="1"/>
        <v>160</v>
      </c>
    </row>
    <row r="118" ht="15" spans="1:10">
      <c r="A118" s="4">
        <v>114</v>
      </c>
      <c r="B118" s="4" t="s">
        <v>14</v>
      </c>
      <c r="C118" s="6" t="s">
        <v>2239</v>
      </c>
      <c r="D118" s="7" t="s">
        <v>33824</v>
      </c>
      <c r="E118" s="6" t="s">
        <v>33828</v>
      </c>
      <c r="F118" s="6" t="s">
        <v>2460</v>
      </c>
      <c r="G118" s="6">
        <v>400</v>
      </c>
      <c r="H118" s="4"/>
      <c r="I118" s="4"/>
      <c r="J118" s="4">
        <f t="shared" si="1"/>
        <v>320</v>
      </c>
    </row>
    <row r="119" ht="15" spans="1:10">
      <c r="A119" s="4">
        <v>115</v>
      </c>
      <c r="B119" s="4" t="s">
        <v>14</v>
      </c>
      <c r="C119" s="6" t="s">
        <v>2239</v>
      </c>
      <c r="D119" s="7" t="s">
        <v>33830</v>
      </c>
      <c r="E119" s="6" t="s">
        <v>33833</v>
      </c>
      <c r="F119" s="6" t="s">
        <v>33923</v>
      </c>
      <c r="G119" s="6">
        <v>200</v>
      </c>
      <c r="H119" s="4"/>
      <c r="I119" s="4"/>
      <c r="J119" s="4">
        <f t="shared" si="1"/>
        <v>160</v>
      </c>
    </row>
    <row r="120" ht="15" spans="1:10">
      <c r="A120" s="4">
        <v>116</v>
      </c>
      <c r="B120" s="4" t="s">
        <v>14</v>
      </c>
      <c r="C120" s="6" t="s">
        <v>2239</v>
      </c>
      <c r="D120" s="7" t="s">
        <v>33824</v>
      </c>
      <c r="E120" s="6" t="s">
        <v>33828</v>
      </c>
      <c r="F120" s="6" t="s">
        <v>33924</v>
      </c>
      <c r="G120" s="6">
        <v>200</v>
      </c>
      <c r="H120" s="4"/>
      <c r="I120" s="4"/>
      <c r="J120" s="4">
        <f t="shared" si="1"/>
        <v>160</v>
      </c>
    </row>
    <row r="121" ht="15" spans="1:10">
      <c r="A121" s="4">
        <v>117</v>
      </c>
      <c r="B121" s="4" t="s">
        <v>14</v>
      </c>
      <c r="C121" s="6" t="s">
        <v>2239</v>
      </c>
      <c r="D121" s="7" t="s">
        <v>33824</v>
      </c>
      <c r="E121" s="6" t="s">
        <v>33851</v>
      </c>
      <c r="F121" s="6" t="s">
        <v>33925</v>
      </c>
      <c r="G121" s="6">
        <v>200</v>
      </c>
      <c r="H121" s="4"/>
      <c r="I121" s="4"/>
      <c r="J121" s="4">
        <f t="shared" si="1"/>
        <v>160</v>
      </c>
    </row>
    <row r="122" ht="15" spans="1:10">
      <c r="A122" s="4">
        <v>118</v>
      </c>
      <c r="B122" s="4" t="s">
        <v>14</v>
      </c>
      <c r="C122" s="6" t="s">
        <v>2239</v>
      </c>
      <c r="D122" s="7" t="s">
        <v>33824</v>
      </c>
      <c r="E122" s="6" t="s">
        <v>33851</v>
      </c>
      <c r="F122" s="6" t="s">
        <v>26467</v>
      </c>
      <c r="G122" s="6">
        <v>200</v>
      </c>
      <c r="H122" s="4"/>
      <c r="I122" s="4"/>
      <c r="J122" s="4">
        <f t="shared" si="1"/>
        <v>160</v>
      </c>
    </row>
    <row r="123" ht="15" spans="1:10">
      <c r="A123" s="4">
        <v>119</v>
      </c>
      <c r="B123" s="4" t="s">
        <v>14</v>
      </c>
      <c r="C123" s="6" t="s">
        <v>2239</v>
      </c>
      <c r="D123" s="7" t="s">
        <v>33824</v>
      </c>
      <c r="E123" s="6" t="s">
        <v>33851</v>
      </c>
      <c r="F123" s="6" t="s">
        <v>33926</v>
      </c>
      <c r="G123" s="6">
        <v>100</v>
      </c>
      <c r="H123" s="4"/>
      <c r="I123" s="4"/>
      <c r="J123" s="4">
        <f t="shared" si="1"/>
        <v>80</v>
      </c>
    </row>
    <row r="124" ht="15" spans="1:10">
      <c r="A124" s="4">
        <v>120</v>
      </c>
      <c r="B124" s="4" t="s">
        <v>14</v>
      </c>
      <c r="C124" s="6" t="s">
        <v>2239</v>
      </c>
      <c r="D124" s="7" t="s">
        <v>33824</v>
      </c>
      <c r="E124" s="6" t="s">
        <v>33851</v>
      </c>
      <c r="F124" s="6" t="s">
        <v>33927</v>
      </c>
      <c r="G124" s="6">
        <v>200</v>
      </c>
      <c r="H124" s="4"/>
      <c r="I124" s="4"/>
      <c r="J124" s="4">
        <f t="shared" si="1"/>
        <v>160</v>
      </c>
    </row>
    <row r="125" ht="15" spans="1:10">
      <c r="A125" s="4">
        <v>121</v>
      </c>
      <c r="B125" s="4" t="s">
        <v>14</v>
      </c>
      <c r="C125" s="6" t="s">
        <v>2239</v>
      </c>
      <c r="D125" s="7" t="s">
        <v>33824</v>
      </c>
      <c r="E125" s="6" t="s">
        <v>33828</v>
      </c>
      <c r="F125" s="6" t="s">
        <v>33928</v>
      </c>
      <c r="G125" s="6">
        <v>200</v>
      </c>
      <c r="H125" s="4"/>
      <c r="I125" s="4"/>
      <c r="J125" s="4">
        <f t="shared" si="1"/>
        <v>160</v>
      </c>
    </row>
    <row r="126" ht="15" spans="1:10">
      <c r="A126" s="4">
        <v>122</v>
      </c>
      <c r="B126" s="4" t="s">
        <v>14</v>
      </c>
      <c r="C126" s="6" t="s">
        <v>2239</v>
      </c>
      <c r="D126" s="7" t="s">
        <v>33824</v>
      </c>
      <c r="E126" s="6" t="s">
        <v>33825</v>
      </c>
      <c r="F126" s="6" t="s">
        <v>26425</v>
      </c>
      <c r="G126" s="6">
        <v>100</v>
      </c>
      <c r="H126" s="4"/>
      <c r="I126" s="4"/>
      <c r="J126" s="4">
        <f t="shared" si="1"/>
        <v>80</v>
      </c>
    </row>
    <row r="127" ht="15" spans="1:10">
      <c r="A127" s="4">
        <v>123</v>
      </c>
      <c r="B127" s="4" t="s">
        <v>14</v>
      </c>
      <c r="C127" s="6" t="s">
        <v>2239</v>
      </c>
      <c r="D127" s="7" t="s">
        <v>33830</v>
      </c>
      <c r="E127" s="6" t="s">
        <v>33858</v>
      </c>
      <c r="F127" s="6" t="s">
        <v>33929</v>
      </c>
      <c r="G127" s="6">
        <v>100</v>
      </c>
      <c r="H127" s="4"/>
      <c r="I127" s="4"/>
      <c r="J127" s="4">
        <f t="shared" si="1"/>
        <v>80</v>
      </c>
    </row>
    <row r="128" ht="15" spans="1:10">
      <c r="A128" s="4">
        <v>124</v>
      </c>
      <c r="B128" s="4" t="s">
        <v>14</v>
      </c>
      <c r="C128" s="6" t="s">
        <v>2239</v>
      </c>
      <c r="D128" s="7" t="s">
        <v>33830</v>
      </c>
      <c r="E128" s="6" t="s">
        <v>33896</v>
      </c>
      <c r="F128" s="6" t="s">
        <v>33930</v>
      </c>
      <c r="G128" s="6">
        <v>100</v>
      </c>
      <c r="H128" s="4"/>
      <c r="I128" s="4"/>
      <c r="J128" s="4">
        <f t="shared" si="1"/>
        <v>80</v>
      </c>
    </row>
    <row r="129" ht="15" spans="1:10">
      <c r="A129" s="4">
        <v>125</v>
      </c>
      <c r="B129" s="4" t="s">
        <v>14</v>
      </c>
      <c r="C129" s="6" t="s">
        <v>2239</v>
      </c>
      <c r="D129" s="7" t="s">
        <v>33830</v>
      </c>
      <c r="E129" s="6" t="s">
        <v>33833</v>
      </c>
      <c r="F129" s="6" t="s">
        <v>33931</v>
      </c>
      <c r="G129" s="6">
        <v>100</v>
      </c>
      <c r="H129" s="4"/>
      <c r="I129" s="4"/>
      <c r="J129" s="4">
        <f t="shared" si="1"/>
        <v>80</v>
      </c>
    </row>
    <row r="130" ht="15" spans="1:10">
      <c r="A130" s="4">
        <v>126</v>
      </c>
      <c r="B130" s="4" t="s">
        <v>14</v>
      </c>
      <c r="C130" s="6" t="s">
        <v>2239</v>
      </c>
      <c r="D130" s="7" t="s">
        <v>33824</v>
      </c>
      <c r="E130" s="6" t="s">
        <v>33851</v>
      </c>
      <c r="F130" s="6" t="s">
        <v>18065</v>
      </c>
      <c r="G130" s="6">
        <v>100</v>
      </c>
      <c r="H130" s="4"/>
      <c r="I130" s="4"/>
      <c r="J130" s="4">
        <f t="shared" si="1"/>
        <v>80</v>
      </c>
    </row>
    <row r="131" ht="15" spans="1:10">
      <c r="A131" s="4">
        <v>127</v>
      </c>
      <c r="B131" s="4" t="s">
        <v>14</v>
      </c>
      <c r="C131" s="6" t="s">
        <v>2239</v>
      </c>
      <c r="D131" s="7" t="s">
        <v>33824</v>
      </c>
      <c r="E131" s="6" t="s">
        <v>33851</v>
      </c>
      <c r="F131" s="6" t="s">
        <v>26463</v>
      </c>
      <c r="G131" s="6">
        <v>200</v>
      </c>
      <c r="H131" s="4"/>
      <c r="I131" s="4"/>
      <c r="J131" s="4">
        <f t="shared" ref="J131:J194" si="2">G131*0.8-I131</f>
        <v>160</v>
      </c>
    </row>
    <row r="132" ht="15" spans="1:10">
      <c r="A132" s="4">
        <v>128</v>
      </c>
      <c r="B132" s="4" t="s">
        <v>14</v>
      </c>
      <c r="C132" s="6" t="s">
        <v>2239</v>
      </c>
      <c r="D132" s="7" t="s">
        <v>33830</v>
      </c>
      <c r="E132" s="6" t="s">
        <v>33847</v>
      </c>
      <c r="F132" s="6" t="s">
        <v>33932</v>
      </c>
      <c r="G132" s="6">
        <v>800</v>
      </c>
      <c r="H132" s="4"/>
      <c r="I132" s="4"/>
      <c r="J132" s="4">
        <f t="shared" si="2"/>
        <v>640</v>
      </c>
    </row>
    <row r="133" ht="15" spans="1:10">
      <c r="A133" s="4">
        <v>129</v>
      </c>
      <c r="B133" s="4" t="s">
        <v>14</v>
      </c>
      <c r="C133" s="6" t="s">
        <v>2239</v>
      </c>
      <c r="D133" s="7" t="s">
        <v>33830</v>
      </c>
      <c r="E133" s="6" t="s">
        <v>33833</v>
      </c>
      <c r="F133" s="6" t="s">
        <v>33933</v>
      </c>
      <c r="G133" s="6">
        <v>200</v>
      </c>
      <c r="H133" s="4"/>
      <c r="I133" s="4"/>
      <c r="J133" s="4">
        <f t="shared" si="2"/>
        <v>160</v>
      </c>
    </row>
    <row r="134" ht="15" spans="1:10">
      <c r="A134" s="4">
        <v>130</v>
      </c>
      <c r="B134" s="4" t="s">
        <v>14</v>
      </c>
      <c r="C134" s="6" t="s">
        <v>2239</v>
      </c>
      <c r="D134" s="7" t="s">
        <v>33824</v>
      </c>
      <c r="E134" s="6" t="s">
        <v>33907</v>
      </c>
      <c r="F134" s="6" t="s">
        <v>33934</v>
      </c>
      <c r="G134" s="6">
        <v>400</v>
      </c>
      <c r="H134" s="4"/>
      <c r="I134" s="4"/>
      <c r="J134" s="4">
        <f t="shared" si="2"/>
        <v>320</v>
      </c>
    </row>
    <row r="135" ht="15" spans="1:10">
      <c r="A135" s="4">
        <v>131</v>
      </c>
      <c r="B135" s="4" t="s">
        <v>14</v>
      </c>
      <c r="C135" s="6" t="s">
        <v>2239</v>
      </c>
      <c r="D135" s="7" t="s">
        <v>33830</v>
      </c>
      <c r="E135" s="6" t="s">
        <v>33833</v>
      </c>
      <c r="F135" s="6" t="s">
        <v>33935</v>
      </c>
      <c r="G135" s="6">
        <v>200</v>
      </c>
      <c r="H135" s="4"/>
      <c r="I135" s="4"/>
      <c r="J135" s="4">
        <f t="shared" si="2"/>
        <v>160</v>
      </c>
    </row>
    <row r="136" ht="15" spans="1:10">
      <c r="A136" s="4">
        <v>132</v>
      </c>
      <c r="B136" s="4" t="s">
        <v>14</v>
      </c>
      <c r="C136" s="6" t="s">
        <v>2239</v>
      </c>
      <c r="D136" s="7" t="s">
        <v>33824</v>
      </c>
      <c r="E136" s="6" t="s">
        <v>33825</v>
      </c>
      <c r="F136" s="6" t="s">
        <v>2086</v>
      </c>
      <c r="G136" s="6">
        <v>200</v>
      </c>
      <c r="H136" s="4"/>
      <c r="I136" s="4"/>
      <c r="J136" s="4">
        <f t="shared" si="2"/>
        <v>160</v>
      </c>
    </row>
    <row r="137" ht="15" spans="1:10">
      <c r="A137" s="4">
        <v>133</v>
      </c>
      <c r="B137" s="4" t="s">
        <v>14</v>
      </c>
      <c r="C137" s="6" t="s">
        <v>2239</v>
      </c>
      <c r="D137" s="7" t="s">
        <v>33830</v>
      </c>
      <c r="E137" s="6" t="s">
        <v>33833</v>
      </c>
      <c r="F137" s="6" t="s">
        <v>33936</v>
      </c>
      <c r="G137" s="6">
        <v>200</v>
      </c>
      <c r="H137" s="4"/>
      <c r="I137" s="4"/>
      <c r="J137" s="4">
        <f t="shared" si="2"/>
        <v>160</v>
      </c>
    </row>
    <row r="138" ht="15" spans="1:10">
      <c r="A138" s="4">
        <v>134</v>
      </c>
      <c r="B138" s="4" t="s">
        <v>14</v>
      </c>
      <c r="C138" s="6" t="s">
        <v>2239</v>
      </c>
      <c r="D138" s="7" t="s">
        <v>33824</v>
      </c>
      <c r="E138" s="6" t="s">
        <v>33825</v>
      </c>
      <c r="F138" s="6" t="s">
        <v>17825</v>
      </c>
      <c r="G138" s="6">
        <v>100</v>
      </c>
      <c r="H138" s="4"/>
      <c r="I138" s="4"/>
      <c r="J138" s="4">
        <f t="shared" si="2"/>
        <v>80</v>
      </c>
    </row>
    <row r="139" ht="15" spans="1:10">
      <c r="A139" s="4">
        <v>135</v>
      </c>
      <c r="B139" s="4" t="s">
        <v>14</v>
      </c>
      <c r="C139" s="6" t="s">
        <v>2239</v>
      </c>
      <c r="D139" s="7" t="s">
        <v>33830</v>
      </c>
      <c r="E139" s="6" t="s">
        <v>33843</v>
      </c>
      <c r="F139" s="6" t="s">
        <v>33937</v>
      </c>
      <c r="G139" s="6">
        <v>630</v>
      </c>
      <c r="H139" s="4"/>
      <c r="I139" s="4"/>
      <c r="J139" s="4">
        <f t="shared" si="2"/>
        <v>504</v>
      </c>
    </row>
    <row r="140" ht="15" spans="1:10">
      <c r="A140" s="4">
        <v>136</v>
      </c>
      <c r="B140" s="4" t="s">
        <v>14</v>
      </c>
      <c r="C140" s="6" t="s">
        <v>2239</v>
      </c>
      <c r="D140" s="7" t="s">
        <v>3820</v>
      </c>
      <c r="E140" s="6" t="s">
        <v>33864</v>
      </c>
      <c r="F140" s="6" t="s">
        <v>33938</v>
      </c>
      <c r="G140" s="6">
        <v>200</v>
      </c>
      <c r="H140" s="4"/>
      <c r="I140" s="4"/>
      <c r="J140" s="4">
        <f t="shared" si="2"/>
        <v>160</v>
      </c>
    </row>
    <row r="141" ht="15" spans="1:10">
      <c r="A141" s="4">
        <v>137</v>
      </c>
      <c r="B141" s="4" t="s">
        <v>14</v>
      </c>
      <c r="C141" s="6" t="s">
        <v>2239</v>
      </c>
      <c r="D141" s="7" t="s">
        <v>33824</v>
      </c>
      <c r="E141" s="6" t="s">
        <v>33828</v>
      </c>
      <c r="F141" s="6" t="s">
        <v>2520</v>
      </c>
      <c r="G141" s="6">
        <v>200</v>
      </c>
      <c r="H141" s="4"/>
      <c r="I141" s="4"/>
      <c r="J141" s="4">
        <f t="shared" si="2"/>
        <v>160</v>
      </c>
    </row>
    <row r="142" ht="15" spans="1:10">
      <c r="A142" s="4">
        <v>138</v>
      </c>
      <c r="B142" s="4" t="s">
        <v>14</v>
      </c>
      <c r="C142" s="6" t="s">
        <v>2239</v>
      </c>
      <c r="D142" s="7" t="s">
        <v>33824</v>
      </c>
      <c r="E142" s="6" t="s">
        <v>33825</v>
      </c>
      <c r="F142" s="6" t="s">
        <v>33939</v>
      </c>
      <c r="G142" s="6">
        <v>400</v>
      </c>
      <c r="H142" s="4"/>
      <c r="I142" s="4"/>
      <c r="J142" s="4">
        <f t="shared" si="2"/>
        <v>320</v>
      </c>
    </row>
    <row r="143" ht="15" spans="1:10">
      <c r="A143" s="4">
        <v>139</v>
      </c>
      <c r="B143" s="4" t="s">
        <v>14</v>
      </c>
      <c r="C143" s="6" t="s">
        <v>2239</v>
      </c>
      <c r="D143" s="7" t="s">
        <v>33824</v>
      </c>
      <c r="E143" s="6" t="s">
        <v>33825</v>
      </c>
      <c r="F143" s="6" t="s">
        <v>2534</v>
      </c>
      <c r="G143" s="6">
        <v>200</v>
      </c>
      <c r="H143" s="4"/>
      <c r="I143" s="4"/>
      <c r="J143" s="4">
        <f t="shared" si="2"/>
        <v>160</v>
      </c>
    </row>
    <row r="144" ht="15" spans="1:10">
      <c r="A144" s="4">
        <v>140</v>
      </c>
      <c r="B144" s="4" t="s">
        <v>14</v>
      </c>
      <c r="C144" s="6" t="s">
        <v>2239</v>
      </c>
      <c r="D144" s="7" t="s">
        <v>33824</v>
      </c>
      <c r="E144" s="6" t="s">
        <v>33825</v>
      </c>
      <c r="F144" s="6" t="s">
        <v>2573</v>
      </c>
      <c r="G144" s="6">
        <v>400</v>
      </c>
      <c r="H144" s="4"/>
      <c r="I144" s="4"/>
      <c r="J144" s="4">
        <f t="shared" si="2"/>
        <v>320</v>
      </c>
    </row>
    <row r="145" ht="15" spans="1:10">
      <c r="A145" s="4">
        <v>141</v>
      </c>
      <c r="B145" s="4" t="s">
        <v>14</v>
      </c>
      <c r="C145" s="6" t="s">
        <v>2239</v>
      </c>
      <c r="D145" s="7" t="s">
        <v>33824</v>
      </c>
      <c r="E145" s="6" t="s">
        <v>33825</v>
      </c>
      <c r="F145" s="6" t="s">
        <v>33940</v>
      </c>
      <c r="G145" s="6">
        <v>200</v>
      </c>
      <c r="H145" s="4"/>
      <c r="I145" s="4"/>
      <c r="J145" s="4">
        <f t="shared" si="2"/>
        <v>160</v>
      </c>
    </row>
    <row r="146" ht="15" spans="1:10">
      <c r="A146" s="4">
        <v>142</v>
      </c>
      <c r="B146" s="4" t="s">
        <v>14</v>
      </c>
      <c r="C146" s="6" t="s">
        <v>2239</v>
      </c>
      <c r="D146" s="7" t="s">
        <v>33830</v>
      </c>
      <c r="E146" s="6" t="s">
        <v>33847</v>
      </c>
      <c r="F146" s="6" t="s">
        <v>33941</v>
      </c>
      <c r="G146" s="6">
        <v>200</v>
      </c>
      <c r="H146" s="4"/>
      <c r="I146" s="4"/>
      <c r="J146" s="4">
        <f t="shared" si="2"/>
        <v>160</v>
      </c>
    </row>
    <row r="147" ht="15" spans="1:10">
      <c r="A147" s="4">
        <v>143</v>
      </c>
      <c r="B147" s="4" t="s">
        <v>14</v>
      </c>
      <c r="C147" s="6" t="s">
        <v>2239</v>
      </c>
      <c r="D147" s="7" t="s">
        <v>33824</v>
      </c>
      <c r="E147" s="6" t="s">
        <v>33827</v>
      </c>
      <c r="F147" s="6" t="s">
        <v>33942</v>
      </c>
      <c r="G147" s="6">
        <v>400</v>
      </c>
      <c r="H147" s="4"/>
      <c r="I147" s="4"/>
      <c r="J147" s="4">
        <f t="shared" si="2"/>
        <v>320</v>
      </c>
    </row>
    <row r="148" ht="15" spans="1:10">
      <c r="A148" s="4">
        <v>144</v>
      </c>
      <c r="B148" s="4" t="s">
        <v>14</v>
      </c>
      <c r="C148" s="6" t="s">
        <v>2239</v>
      </c>
      <c r="D148" s="7" t="s">
        <v>33830</v>
      </c>
      <c r="E148" s="6" t="s">
        <v>33843</v>
      </c>
      <c r="F148" s="6" t="s">
        <v>26267</v>
      </c>
      <c r="G148" s="6">
        <v>630</v>
      </c>
      <c r="H148" s="4"/>
      <c r="I148" s="4"/>
      <c r="J148" s="4">
        <f t="shared" si="2"/>
        <v>504</v>
      </c>
    </row>
    <row r="149" ht="15" spans="1:10">
      <c r="A149" s="4">
        <v>145</v>
      </c>
      <c r="B149" s="4" t="s">
        <v>14</v>
      </c>
      <c r="C149" s="6" t="s">
        <v>2239</v>
      </c>
      <c r="D149" s="7" t="s">
        <v>33824</v>
      </c>
      <c r="E149" s="6" t="s">
        <v>33827</v>
      </c>
      <c r="F149" s="6" t="s">
        <v>33943</v>
      </c>
      <c r="G149" s="6">
        <v>315</v>
      </c>
      <c r="H149" s="4"/>
      <c r="I149" s="4"/>
      <c r="J149" s="4">
        <f t="shared" si="2"/>
        <v>252</v>
      </c>
    </row>
    <row r="150" ht="15" spans="1:10">
      <c r="A150" s="4">
        <v>146</v>
      </c>
      <c r="B150" s="4" t="s">
        <v>14</v>
      </c>
      <c r="C150" s="6" t="s">
        <v>2239</v>
      </c>
      <c r="D150" s="7" t="s">
        <v>33824</v>
      </c>
      <c r="E150" s="6" t="s">
        <v>33828</v>
      </c>
      <c r="F150" s="6" t="s">
        <v>33944</v>
      </c>
      <c r="G150" s="6">
        <v>400</v>
      </c>
      <c r="H150" s="4"/>
      <c r="I150" s="4"/>
      <c r="J150" s="4">
        <f t="shared" si="2"/>
        <v>320</v>
      </c>
    </row>
    <row r="151" ht="15" spans="1:10">
      <c r="A151" s="4">
        <v>147</v>
      </c>
      <c r="B151" s="4" t="s">
        <v>14</v>
      </c>
      <c r="C151" s="6" t="s">
        <v>2239</v>
      </c>
      <c r="D151" s="7" t="s">
        <v>33824</v>
      </c>
      <c r="E151" s="6" t="s">
        <v>33828</v>
      </c>
      <c r="F151" s="6" t="s">
        <v>33945</v>
      </c>
      <c r="G151" s="6">
        <v>400</v>
      </c>
      <c r="H151" s="4"/>
      <c r="I151" s="4"/>
      <c r="J151" s="4">
        <f t="shared" si="2"/>
        <v>320</v>
      </c>
    </row>
    <row r="152" ht="15" spans="1:10">
      <c r="A152" s="4">
        <v>148</v>
      </c>
      <c r="B152" s="4" t="s">
        <v>14</v>
      </c>
      <c r="C152" s="6" t="s">
        <v>2239</v>
      </c>
      <c r="D152" s="7" t="s">
        <v>33830</v>
      </c>
      <c r="E152" s="6" t="s">
        <v>33833</v>
      </c>
      <c r="F152" s="6" t="s">
        <v>33946</v>
      </c>
      <c r="G152" s="6">
        <v>200</v>
      </c>
      <c r="H152" s="4"/>
      <c r="I152" s="4"/>
      <c r="J152" s="4">
        <f t="shared" si="2"/>
        <v>160</v>
      </c>
    </row>
    <row r="153" ht="15" spans="1:10">
      <c r="A153" s="4">
        <v>149</v>
      </c>
      <c r="B153" s="4" t="s">
        <v>14</v>
      </c>
      <c r="C153" s="6" t="s">
        <v>2239</v>
      </c>
      <c r="D153" s="7" t="s">
        <v>33830</v>
      </c>
      <c r="E153" s="6" t="s">
        <v>33833</v>
      </c>
      <c r="F153" s="6" t="s">
        <v>33947</v>
      </c>
      <c r="G153" s="6">
        <v>100</v>
      </c>
      <c r="H153" s="4"/>
      <c r="I153" s="4"/>
      <c r="J153" s="4">
        <f t="shared" si="2"/>
        <v>80</v>
      </c>
    </row>
    <row r="154" ht="15" spans="1:10">
      <c r="A154" s="4">
        <v>150</v>
      </c>
      <c r="B154" s="4" t="s">
        <v>14</v>
      </c>
      <c r="C154" s="6" t="s">
        <v>2239</v>
      </c>
      <c r="D154" s="7" t="s">
        <v>33830</v>
      </c>
      <c r="E154" s="6" t="s">
        <v>33847</v>
      </c>
      <c r="F154" s="6" t="s">
        <v>26377</v>
      </c>
      <c r="G154" s="6">
        <v>800</v>
      </c>
      <c r="H154" s="4"/>
      <c r="I154" s="4"/>
      <c r="J154" s="4">
        <f t="shared" si="2"/>
        <v>640</v>
      </c>
    </row>
    <row r="155" ht="15" spans="1:10">
      <c r="A155" s="4">
        <v>151</v>
      </c>
      <c r="B155" s="4" t="s">
        <v>14</v>
      </c>
      <c r="C155" s="6" t="s">
        <v>2239</v>
      </c>
      <c r="D155" s="7" t="s">
        <v>33830</v>
      </c>
      <c r="E155" s="6" t="s">
        <v>33833</v>
      </c>
      <c r="F155" s="6" t="s">
        <v>33948</v>
      </c>
      <c r="G155" s="6">
        <v>200</v>
      </c>
      <c r="H155" s="4"/>
      <c r="I155" s="4"/>
      <c r="J155" s="4">
        <f t="shared" si="2"/>
        <v>160</v>
      </c>
    </row>
    <row r="156" ht="15" spans="1:10">
      <c r="A156" s="4">
        <v>152</v>
      </c>
      <c r="B156" s="4" t="s">
        <v>14</v>
      </c>
      <c r="C156" s="6" t="s">
        <v>2239</v>
      </c>
      <c r="D156" s="7" t="s">
        <v>33824</v>
      </c>
      <c r="E156" s="6" t="s">
        <v>33851</v>
      </c>
      <c r="F156" s="6" t="s">
        <v>33949</v>
      </c>
      <c r="G156" s="6">
        <v>100</v>
      </c>
      <c r="H156" s="4"/>
      <c r="I156" s="4"/>
      <c r="J156" s="4">
        <f t="shared" si="2"/>
        <v>80</v>
      </c>
    </row>
    <row r="157" ht="15" spans="1:10">
      <c r="A157" s="4">
        <v>153</v>
      </c>
      <c r="B157" s="4" t="s">
        <v>14</v>
      </c>
      <c r="C157" s="6" t="s">
        <v>2239</v>
      </c>
      <c r="D157" s="7" t="s">
        <v>33830</v>
      </c>
      <c r="E157" s="6" t="s">
        <v>33887</v>
      </c>
      <c r="F157" s="6" t="s">
        <v>33950</v>
      </c>
      <c r="G157" s="6">
        <v>630</v>
      </c>
      <c r="H157" s="4"/>
      <c r="I157" s="4"/>
      <c r="J157" s="4">
        <f t="shared" si="2"/>
        <v>504</v>
      </c>
    </row>
    <row r="158" ht="15" spans="1:10">
      <c r="A158" s="4">
        <v>154</v>
      </c>
      <c r="B158" s="4" t="s">
        <v>14</v>
      </c>
      <c r="C158" s="6" t="s">
        <v>2239</v>
      </c>
      <c r="D158" s="7" t="s">
        <v>33830</v>
      </c>
      <c r="E158" s="6" t="s">
        <v>33843</v>
      </c>
      <c r="F158" s="6" t="s">
        <v>33951</v>
      </c>
      <c r="G158" s="6">
        <v>400</v>
      </c>
      <c r="H158" s="4"/>
      <c r="I158" s="4"/>
      <c r="J158" s="4">
        <f t="shared" si="2"/>
        <v>320</v>
      </c>
    </row>
    <row r="159" ht="15" spans="1:10">
      <c r="A159" s="4">
        <v>155</v>
      </c>
      <c r="B159" s="4" t="s">
        <v>14</v>
      </c>
      <c r="C159" s="6" t="s">
        <v>2239</v>
      </c>
      <c r="D159" s="7" t="s">
        <v>33824</v>
      </c>
      <c r="E159" s="6" t="s">
        <v>33825</v>
      </c>
      <c r="F159" s="6" t="s">
        <v>33952</v>
      </c>
      <c r="G159" s="6">
        <v>400</v>
      </c>
      <c r="H159" s="4"/>
      <c r="I159" s="4"/>
      <c r="J159" s="4">
        <f t="shared" si="2"/>
        <v>320</v>
      </c>
    </row>
    <row r="160" ht="15" spans="1:10">
      <c r="A160" s="4">
        <v>156</v>
      </c>
      <c r="B160" s="4" t="s">
        <v>14</v>
      </c>
      <c r="C160" s="6" t="s">
        <v>2239</v>
      </c>
      <c r="D160" s="7" t="s">
        <v>33824</v>
      </c>
      <c r="E160" s="6" t="s">
        <v>33851</v>
      </c>
      <c r="F160" s="6" t="s">
        <v>26465</v>
      </c>
      <c r="G160" s="6">
        <v>200</v>
      </c>
      <c r="H160" s="4"/>
      <c r="I160" s="4"/>
      <c r="J160" s="4">
        <f t="shared" si="2"/>
        <v>160</v>
      </c>
    </row>
    <row r="161" ht="15" spans="1:10">
      <c r="A161" s="4">
        <v>157</v>
      </c>
      <c r="B161" s="4" t="s">
        <v>14</v>
      </c>
      <c r="C161" s="6" t="s">
        <v>2239</v>
      </c>
      <c r="D161" s="7" t="s">
        <v>33830</v>
      </c>
      <c r="E161" s="6" t="s">
        <v>33833</v>
      </c>
      <c r="F161" s="6" t="s">
        <v>33953</v>
      </c>
      <c r="G161" s="6">
        <v>100</v>
      </c>
      <c r="H161" s="4"/>
      <c r="I161" s="4"/>
      <c r="J161" s="4">
        <f t="shared" si="2"/>
        <v>80</v>
      </c>
    </row>
    <row r="162" ht="15" spans="1:10">
      <c r="A162" s="4">
        <v>158</v>
      </c>
      <c r="B162" s="4" t="s">
        <v>14</v>
      </c>
      <c r="C162" s="6" t="s">
        <v>2239</v>
      </c>
      <c r="D162" s="7" t="s">
        <v>33830</v>
      </c>
      <c r="E162" s="6" t="s">
        <v>33833</v>
      </c>
      <c r="F162" s="6" t="s">
        <v>5992</v>
      </c>
      <c r="G162" s="6">
        <v>100</v>
      </c>
      <c r="H162" s="4"/>
      <c r="I162" s="4"/>
      <c r="J162" s="4">
        <f t="shared" si="2"/>
        <v>80</v>
      </c>
    </row>
    <row r="163" ht="15" spans="1:10">
      <c r="A163" s="4">
        <v>159</v>
      </c>
      <c r="B163" s="4" t="s">
        <v>14</v>
      </c>
      <c r="C163" s="6" t="s">
        <v>2239</v>
      </c>
      <c r="D163" s="7" t="s">
        <v>33824</v>
      </c>
      <c r="E163" s="6" t="s">
        <v>33851</v>
      </c>
      <c r="F163" s="6" t="s">
        <v>26461</v>
      </c>
      <c r="G163" s="6">
        <v>200</v>
      </c>
      <c r="H163" s="4"/>
      <c r="I163" s="4"/>
      <c r="J163" s="4">
        <f t="shared" si="2"/>
        <v>160</v>
      </c>
    </row>
    <row r="164" ht="15" spans="1:10">
      <c r="A164" s="4">
        <v>160</v>
      </c>
      <c r="B164" s="4" t="s">
        <v>14</v>
      </c>
      <c r="C164" s="6" t="s">
        <v>2239</v>
      </c>
      <c r="D164" s="7" t="s">
        <v>33824</v>
      </c>
      <c r="E164" s="6" t="s">
        <v>33828</v>
      </c>
      <c r="F164" s="6" t="s">
        <v>33954</v>
      </c>
      <c r="G164" s="6">
        <v>100</v>
      </c>
      <c r="H164" s="4"/>
      <c r="I164" s="4"/>
      <c r="J164" s="4">
        <f t="shared" si="2"/>
        <v>80</v>
      </c>
    </row>
    <row r="165" ht="15" spans="1:10">
      <c r="A165" s="4">
        <v>161</v>
      </c>
      <c r="B165" s="4" t="s">
        <v>14</v>
      </c>
      <c r="C165" s="6" t="s">
        <v>2239</v>
      </c>
      <c r="D165" s="7" t="s">
        <v>33824</v>
      </c>
      <c r="E165" s="6" t="s">
        <v>33851</v>
      </c>
      <c r="F165" s="6" t="s">
        <v>33955</v>
      </c>
      <c r="G165" s="6">
        <v>50</v>
      </c>
      <c r="H165" s="4"/>
      <c r="I165" s="4"/>
      <c r="J165" s="4">
        <f t="shared" si="2"/>
        <v>40</v>
      </c>
    </row>
    <row r="166" ht="15" spans="1:10">
      <c r="A166" s="4">
        <v>162</v>
      </c>
      <c r="B166" s="4" t="s">
        <v>14</v>
      </c>
      <c r="C166" s="6" t="s">
        <v>2239</v>
      </c>
      <c r="D166" s="7" t="s">
        <v>33830</v>
      </c>
      <c r="E166" s="6" t="s">
        <v>33833</v>
      </c>
      <c r="F166" s="6" t="s">
        <v>33956</v>
      </c>
      <c r="G166" s="6">
        <v>100</v>
      </c>
      <c r="H166" s="4"/>
      <c r="I166" s="4"/>
      <c r="J166" s="4">
        <f t="shared" si="2"/>
        <v>80</v>
      </c>
    </row>
    <row r="167" ht="15" spans="1:10">
      <c r="A167" s="4">
        <v>163</v>
      </c>
      <c r="B167" s="4" t="s">
        <v>14</v>
      </c>
      <c r="C167" s="6" t="s">
        <v>2239</v>
      </c>
      <c r="D167" s="7" t="s">
        <v>33824</v>
      </c>
      <c r="E167" s="6" t="s">
        <v>33907</v>
      </c>
      <c r="F167" s="6" t="s">
        <v>33957</v>
      </c>
      <c r="G167" s="6">
        <v>50</v>
      </c>
      <c r="H167" s="4"/>
      <c r="I167" s="4"/>
      <c r="J167" s="4">
        <f t="shared" si="2"/>
        <v>40</v>
      </c>
    </row>
    <row r="168" ht="15" spans="1:10">
      <c r="A168" s="4">
        <v>164</v>
      </c>
      <c r="B168" s="4" t="s">
        <v>14</v>
      </c>
      <c r="C168" s="6" t="s">
        <v>2239</v>
      </c>
      <c r="D168" s="7" t="s">
        <v>3820</v>
      </c>
      <c r="E168" s="6" t="s">
        <v>33864</v>
      </c>
      <c r="F168" s="6" t="s">
        <v>33958</v>
      </c>
      <c r="G168" s="6">
        <v>200</v>
      </c>
      <c r="H168" s="4"/>
      <c r="I168" s="4"/>
      <c r="J168" s="4">
        <f t="shared" si="2"/>
        <v>160</v>
      </c>
    </row>
    <row r="169" ht="15" spans="1:10">
      <c r="A169" s="4">
        <v>165</v>
      </c>
      <c r="B169" s="4" t="s">
        <v>14</v>
      </c>
      <c r="C169" s="6" t="s">
        <v>2239</v>
      </c>
      <c r="D169" s="7" t="s">
        <v>33824</v>
      </c>
      <c r="E169" s="6" t="s">
        <v>33851</v>
      </c>
      <c r="F169" s="6" t="s">
        <v>33959</v>
      </c>
      <c r="G169" s="6">
        <v>400</v>
      </c>
      <c r="H169" s="4"/>
      <c r="I169" s="4"/>
      <c r="J169" s="4">
        <f t="shared" si="2"/>
        <v>320</v>
      </c>
    </row>
    <row r="170" ht="15" spans="1:10">
      <c r="A170" s="4">
        <v>166</v>
      </c>
      <c r="B170" s="4" t="s">
        <v>14</v>
      </c>
      <c r="C170" s="6" t="s">
        <v>2239</v>
      </c>
      <c r="D170" s="7" t="s">
        <v>33824</v>
      </c>
      <c r="E170" s="6" t="s">
        <v>33851</v>
      </c>
      <c r="F170" s="6" t="s">
        <v>26454</v>
      </c>
      <c r="G170" s="6">
        <v>400</v>
      </c>
      <c r="H170" s="4"/>
      <c r="I170" s="4"/>
      <c r="J170" s="4">
        <f t="shared" si="2"/>
        <v>320</v>
      </c>
    </row>
    <row r="171" ht="15" spans="1:10">
      <c r="A171" s="4">
        <v>167</v>
      </c>
      <c r="B171" s="4" t="s">
        <v>14</v>
      </c>
      <c r="C171" s="6" t="s">
        <v>2239</v>
      </c>
      <c r="D171" s="7" t="s">
        <v>33824</v>
      </c>
      <c r="E171" s="6" t="s">
        <v>33851</v>
      </c>
      <c r="F171" s="6" t="s">
        <v>33960</v>
      </c>
      <c r="G171" s="6">
        <v>100</v>
      </c>
      <c r="H171" s="4"/>
      <c r="I171" s="4"/>
      <c r="J171" s="4">
        <f t="shared" si="2"/>
        <v>80</v>
      </c>
    </row>
    <row r="172" ht="15" spans="1:10">
      <c r="A172" s="4">
        <v>168</v>
      </c>
      <c r="B172" s="4" t="s">
        <v>14</v>
      </c>
      <c r="C172" s="6" t="s">
        <v>2239</v>
      </c>
      <c r="D172" s="7" t="s">
        <v>33824</v>
      </c>
      <c r="E172" s="6" t="s">
        <v>33828</v>
      </c>
      <c r="F172" s="6" t="s">
        <v>2069</v>
      </c>
      <c r="G172" s="6">
        <v>400</v>
      </c>
      <c r="H172" s="4"/>
      <c r="I172" s="4"/>
      <c r="J172" s="4">
        <f t="shared" si="2"/>
        <v>320</v>
      </c>
    </row>
    <row r="173" ht="15" spans="1:10">
      <c r="A173" s="4">
        <v>169</v>
      </c>
      <c r="B173" s="4" t="s">
        <v>14</v>
      </c>
      <c r="C173" s="6" t="s">
        <v>2239</v>
      </c>
      <c r="D173" s="7" t="s">
        <v>33830</v>
      </c>
      <c r="E173" s="6" t="s">
        <v>33961</v>
      </c>
      <c r="F173" s="6" t="s">
        <v>33962</v>
      </c>
      <c r="G173" s="6">
        <v>800</v>
      </c>
      <c r="H173" s="4"/>
      <c r="I173" s="4"/>
      <c r="J173" s="4">
        <f t="shared" si="2"/>
        <v>640</v>
      </c>
    </row>
    <row r="174" ht="15" spans="1:10">
      <c r="A174" s="4">
        <v>170</v>
      </c>
      <c r="B174" s="4" t="s">
        <v>14</v>
      </c>
      <c r="C174" s="6" t="s">
        <v>2239</v>
      </c>
      <c r="D174" s="7" t="s">
        <v>3820</v>
      </c>
      <c r="E174" s="6" t="s">
        <v>33864</v>
      </c>
      <c r="F174" s="6" t="s">
        <v>33963</v>
      </c>
      <c r="G174" s="6">
        <v>800</v>
      </c>
      <c r="H174" s="4"/>
      <c r="I174" s="4"/>
      <c r="J174" s="4">
        <f t="shared" si="2"/>
        <v>640</v>
      </c>
    </row>
    <row r="175" ht="15" spans="1:10">
      <c r="A175" s="4">
        <v>171</v>
      </c>
      <c r="B175" s="4" t="s">
        <v>14</v>
      </c>
      <c r="C175" s="6" t="s">
        <v>2239</v>
      </c>
      <c r="D175" s="7" t="s">
        <v>33830</v>
      </c>
      <c r="E175" s="6" t="s">
        <v>33833</v>
      </c>
      <c r="F175" s="6" t="s">
        <v>26303</v>
      </c>
      <c r="G175" s="6">
        <v>200</v>
      </c>
      <c r="H175" s="4"/>
      <c r="I175" s="4"/>
      <c r="J175" s="4">
        <f t="shared" si="2"/>
        <v>160</v>
      </c>
    </row>
    <row r="176" ht="15" spans="1:10">
      <c r="A176" s="4">
        <v>172</v>
      </c>
      <c r="B176" s="4" t="s">
        <v>14</v>
      </c>
      <c r="C176" s="6" t="s">
        <v>2239</v>
      </c>
      <c r="D176" s="7" t="s">
        <v>33824</v>
      </c>
      <c r="E176" s="6" t="s">
        <v>33827</v>
      </c>
      <c r="F176" s="6" t="s">
        <v>33964</v>
      </c>
      <c r="G176" s="6">
        <v>200</v>
      </c>
      <c r="H176" s="4"/>
      <c r="I176" s="4"/>
      <c r="J176" s="4">
        <f t="shared" si="2"/>
        <v>160</v>
      </c>
    </row>
    <row r="177" ht="15" spans="1:10">
      <c r="A177" s="4">
        <v>173</v>
      </c>
      <c r="B177" s="4" t="s">
        <v>14</v>
      </c>
      <c r="C177" s="6" t="s">
        <v>2239</v>
      </c>
      <c r="D177" s="7" t="s">
        <v>33830</v>
      </c>
      <c r="E177" s="6" t="s">
        <v>33847</v>
      </c>
      <c r="F177" s="6" t="s">
        <v>26358</v>
      </c>
      <c r="G177" s="6">
        <v>400</v>
      </c>
      <c r="H177" s="4"/>
      <c r="I177" s="4"/>
      <c r="J177" s="4">
        <f t="shared" si="2"/>
        <v>320</v>
      </c>
    </row>
    <row r="178" ht="15" spans="1:10">
      <c r="A178" s="4">
        <v>174</v>
      </c>
      <c r="B178" s="4" t="s">
        <v>14</v>
      </c>
      <c r="C178" s="6" t="s">
        <v>2239</v>
      </c>
      <c r="D178" s="7" t="s">
        <v>33830</v>
      </c>
      <c r="E178" s="6" t="s">
        <v>33833</v>
      </c>
      <c r="F178" s="6" t="s">
        <v>26333</v>
      </c>
      <c r="G178" s="6">
        <v>200</v>
      </c>
      <c r="H178" s="4"/>
      <c r="I178" s="4"/>
      <c r="J178" s="4">
        <f t="shared" si="2"/>
        <v>160</v>
      </c>
    </row>
    <row r="179" ht="15" spans="1:10">
      <c r="A179" s="4">
        <v>175</v>
      </c>
      <c r="B179" s="4" t="s">
        <v>14</v>
      </c>
      <c r="C179" s="6" t="s">
        <v>2239</v>
      </c>
      <c r="D179" s="7" t="s">
        <v>33830</v>
      </c>
      <c r="E179" s="6" t="s">
        <v>33833</v>
      </c>
      <c r="F179" s="6" t="s">
        <v>33965</v>
      </c>
      <c r="G179" s="6">
        <v>400</v>
      </c>
      <c r="H179" s="4"/>
      <c r="I179" s="4"/>
      <c r="J179" s="4">
        <f t="shared" si="2"/>
        <v>320</v>
      </c>
    </row>
    <row r="180" ht="15" spans="1:10">
      <c r="A180" s="4">
        <v>176</v>
      </c>
      <c r="B180" s="4" t="s">
        <v>14</v>
      </c>
      <c r="C180" s="6" t="s">
        <v>2239</v>
      </c>
      <c r="D180" s="7" t="s">
        <v>33824</v>
      </c>
      <c r="E180" s="6" t="s">
        <v>33828</v>
      </c>
      <c r="F180" s="6" t="s">
        <v>33966</v>
      </c>
      <c r="G180" s="6">
        <v>200</v>
      </c>
      <c r="H180" s="4"/>
      <c r="I180" s="4"/>
      <c r="J180" s="4">
        <f t="shared" si="2"/>
        <v>160</v>
      </c>
    </row>
    <row r="181" ht="15" spans="1:10">
      <c r="A181" s="4">
        <v>177</v>
      </c>
      <c r="B181" s="4" t="s">
        <v>14</v>
      </c>
      <c r="C181" s="6" t="s">
        <v>2239</v>
      </c>
      <c r="D181" s="7" t="s">
        <v>3820</v>
      </c>
      <c r="E181" s="6" t="s">
        <v>33864</v>
      </c>
      <c r="F181" s="6" t="s">
        <v>33967</v>
      </c>
      <c r="G181" s="6">
        <v>800</v>
      </c>
      <c r="H181" s="4"/>
      <c r="I181" s="4"/>
      <c r="J181" s="4">
        <f t="shared" si="2"/>
        <v>640</v>
      </c>
    </row>
    <row r="182" ht="15" spans="1:10">
      <c r="A182" s="4">
        <v>178</v>
      </c>
      <c r="B182" s="4" t="s">
        <v>14</v>
      </c>
      <c r="C182" s="6" t="s">
        <v>2239</v>
      </c>
      <c r="D182" s="7" t="s">
        <v>33824</v>
      </c>
      <c r="E182" s="6" t="s">
        <v>33825</v>
      </c>
      <c r="F182" s="6" t="s">
        <v>33968</v>
      </c>
      <c r="G182" s="6">
        <v>400</v>
      </c>
      <c r="H182" s="4"/>
      <c r="I182" s="4"/>
      <c r="J182" s="4">
        <f t="shared" si="2"/>
        <v>320</v>
      </c>
    </row>
    <row r="183" ht="15" spans="1:10">
      <c r="A183" s="4">
        <v>179</v>
      </c>
      <c r="B183" s="4" t="s">
        <v>14</v>
      </c>
      <c r="C183" s="6" t="s">
        <v>2239</v>
      </c>
      <c r="D183" s="7" t="s">
        <v>33824</v>
      </c>
      <c r="E183" s="6" t="s">
        <v>33828</v>
      </c>
      <c r="F183" s="6" t="s">
        <v>33969</v>
      </c>
      <c r="G183" s="6">
        <v>400</v>
      </c>
      <c r="H183" s="4"/>
      <c r="I183" s="4"/>
      <c r="J183" s="4">
        <f t="shared" si="2"/>
        <v>320</v>
      </c>
    </row>
    <row r="184" ht="15" spans="1:10">
      <c r="A184" s="4">
        <v>180</v>
      </c>
      <c r="B184" s="4" t="s">
        <v>14</v>
      </c>
      <c r="C184" s="6" t="s">
        <v>2239</v>
      </c>
      <c r="D184" s="7" t="s">
        <v>33824</v>
      </c>
      <c r="E184" s="6" t="s">
        <v>33828</v>
      </c>
      <c r="F184" s="6" t="s">
        <v>33970</v>
      </c>
      <c r="G184" s="6">
        <v>400</v>
      </c>
      <c r="H184" s="4"/>
      <c r="I184" s="4"/>
      <c r="J184" s="4">
        <f t="shared" si="2"/>
        <v>320</v>
      </c>
    </row>
    <row r="185" ht="15" spans="1:10">
      <c r="A185" s="4">
        <v>181</v>
      </c>
      <c r="B185" s="4" t="s">
        <v>14</v>
      </c>
      <c r="C185" s="6" t="s">
        <v>2239</v>
      </c>
      <c r="D185" s="7" t="s">
        <v>33824</v>
      </c>
      <c r="E185" s="6" t="s">
        <v>33827</v>
      </c>
      <c r="F185" s="6" t="s">
        <v>2530</v>
      </c>
      <c r="G185" s="6">
        <v>400</v>
      </c>
      <c r="H185" s="4"/>
      <c r="I185" s="4"/>
      <c r="J185" s="4">
        <f t="shared" si="2"/>
        <v>320</v>
      </c>
    </row>
    <row r="186" ht="15" spans="1:10">
      <c r="A186" s="4">
        <v>182</v>
      </c>
      <c r="B186" s="4" t="s">
        <v>14</v>
      </c>
      <c r="C186" s="6" t="s">
        <v>2239</v>
      </c>
      <c r="D186" s="7" t="s">
        <v>33824</v>
      </c>
      <c r="E186" s="6" t="s">
        <v>33828</v>
      </c>
      <c r="F186" s="6" t="s">
        <v>33971</v>
      </c>
      <c r="G186" s="6">
        <v>400</v>
      </c>
      <c r="H186" s="4"/>
      <c r="I186" s="4"/>
      <c r="J186" s="4">
        <f t="shared" si="2"/>
        <v>320</v>
      </c>
    </row>
    <row r="187" ht="15" spans="1:10">
      <c r="A187" s="4">
        <v>183</v>
      </c>
      <c r="B187" s="4" t="s">
        <v>14</v>
      </c>
      <c r="C187" s="6" t="s">
        <v>2239</v>
      </c>
      <c r="D187" s="7" t="s">
        <v>33830</v>
      </c>
      <c r="E187" s="6" t="s">
        <v>33831</v>
      </c>
      <c r="F187" s="6" t="s">
        <v>33972</v>
      </c>
      <c r="G187" s="6">
        <v>800</v>
      </c>
      <c r="H187" s="4"/>
      <c r="I187" s="4"/>
      <c r="J187" s="4">
        <f t="shared" si="2"/>
        <v>640</v>
      </c>
    </row>
    <row r="188" ht="15" spans="1:10">
      <c r="A188" s="4">
        <v>184</v>
      </c>
      <c r="B188" s="4" t="s">
        <v>14</v>
      </c>
      <c r="C188" s="6" t="s">
        <v>2239</v>
      </c>
      <c r="D188" s="7" t="s">
        <v>33824</v>
      </c>
      <c r="E188" s="6" t="s">
        <v>33828</v>
      </c>
      <c r="F188" s="6" t="s">
        <v>2557</v>
      </c>
      <c r="G188" s="6">
        <v>400</v>
      </c>
      <c r="H188" s="4"/>
      <c r="I188" s="4"/>
      <c r="J188" s="4">
        <f t="shared" si="2"/>
        <v>320</v>
      </c>
    </row>
    <row r="189" ht="15" spans="1:10">
      <c r="A189" s="4">
        <v>185</v>
      </c>
      <c r="B189" s="4" t="s">
        <v>14</v>
      </c>
      <c r="C189" s="6" t="s">
        <v>2239</v>
      </c>
      <c r="D189" s="7" t="s">
        <v>33830</v>
      </c>
      <c r="E189" s="6" t="s">
        <v>33843</v>
      </c>
      <c r="F189" s="6" t="s">
        <v>26289</v>
      </c>
      <c r="G189" s="6">
        <v>630</v>
      </c>
      <c r="H189" s="4"/>
      <c r="I189" s="4"/>
      <c r="J189" s="4">
        <f t="shared" si="2"/>
        <v>504</v>
      </c>
    </row>
    <row r="190" ht="15" spans="1:10">
      <c r="A190" s="4">
        <v>186</v>
      </c>
      <c r="B190" s="4" t="s">
        <v>14</v>
      </c>
      <c r="C190" s="6" t="s">
        <v>2239</v>
      </c>
      <c r="D190" s="7" t="s">
        <v>33824</v>
      </c>
      <c r="E190" s="6" t="s">
        <v>33828</v>
      </c>
      <c r="F190" s="6" t="s">
        <v>33973</v>
      </c>
      <c r="G190" s="6">
        <v>200</v>
      </c>
      <c r="H190" s="4"/>
      <c r="I190" s="4"/>
      <c r="J190" s="4">
        <f t="shared" si="2"/>
        <v>160</v>
      </c>
    </row>
    <row r="191" ht="15" spans="1:10">
      <c r="A191" s="4">
        <v>187</v>
      </c>
      <c r="B191" s="4" t="s">
        <v>14</v>
      </c>
      <c r="C191" s="6" t="s">
        <v>2239</v>
      </c>
      <c r="D191" s="7" t="s">
        <v>33830</v>
      </c>
      <c r="E191" s="6" t="s">
        <v>33847</v>
      </c>
      <c r="F191" s="6" t="s">
        <v>26359</v>
      </c>
      <c r="G191" s="6">
        <v>630</v>
      </c>
      <c r="H191" s="4"/>
      <c r="I191" s="4"/>
      <c r="J191" s="4">
        <f t="shared" si="2"/>
        <v>504</v>
      </c>
    </row>
    <row r="192" ht="15" spans="1:10">
      <c r="A192" s="4">
        <v>188</v>
      </c>
      <c r="B192" s="4" t="s">
        <v>14</v>
      </c>
      <c r="C192" s="6" t="s">
        <v>2239</v>
      </c>
      <c r="D192" s="7" t="s">
        <v>33830</v>
      </c>
      <c r="E192" s="6" t="s">
        <v>33831</v>
      </c>
      <c r="F192" s="6" t="s">
        <v>26387</v>
      </c>
      <c r="G192" s="6">
        <v>630</v>
      </c>
      <c r="H192" s="4"/>
      <c r="I192" s="4"/>
      <c r="J192" s="4">
        <f t="shared" si="2"/>
        <v>504</v>
      </c>
    </row>
    <row r="193" ht="15" spans="1:10">
      <c r="A193" s="4">
        <v>189</v>
      </c>
      <c r="B193" s="4" t="s">
        <v>14</v>
      </c>
      <c r="C193" s="6" t="s">
        <v>2239</v>
      </c>
      <c r="D193" s="7" t="s">
        <v>33830</v>
      </c>
      <c r="E193" s="6" t="s">
        <v>33831</v>
      </c>
      <c r="F193" s="6" t="s">
        <v>26386</v>
      </c>
      <c r="G193" s="6">
        <v>630</v>
      </c>
      <c r="H193" s="4"/>
      <c r="I193" s="4"/>
      <c r="J193" s="4">
        <f t="shared" si="2"/>
        <v>504</v>
      </c>
    </row>
    <row r="194" ht="15" spans="1:10">
      <c r="A194" s="4">
        <v>190</v>
      </c>
      <c r="B194" s="4" t="s">
        <v>14</v>
      </c>
      <c r="C194" s="6" t="s">
        <v>2239</v>
      </c>
      <c r="D194" s="7" t="s">
        <v>33824</v>
      </c>
      <c r="E194" s="6" t="s">
        <v>33828</v>
      </c>
      <c r="F194" s="6" t="s">
        <v>33974</v>
      </c>
      <c r="G194" s="6">
        <v>200</v>
      </c>
      <c r="H194" s="4"/>
      <c r="I194" s="4"/>
      <c r="J194" s="4">
        <f t="shared" si="2"/>
        <v>160</v>
      </c>
    </row>
    <row r="195" ht="15" spans="1:10">
      <c r="A195" s="4">
        <v>191</v>
      </c>
      <c r="B195" s="4" t="s">
        <v>14</v>
      </c>
      <c r="C195" s="6" t="s">
        <v>2239</v>
      </c>
      <c r="D195" s="7" t="s">
        <v>33824</v>
      </c>
      <c r="E195" s="6" t="s">
        <v>33828</v>
      </c>
      <c r="F195" s="6" t="s">
        <v>33975</v>
      </c>
      <c r="G195" s="6">
        <v>400</v>
      </c>
      <c r="H195" s="4"/>
      <c r="I195" s="4"/>
      <c r="J195" s="4">
        <f t="shared" ref="J195:J258" si="3">G195*0.8-I195</f>
        <v>320</v>
      </c>
    </row>
    <row r="196" ht="15" spans="1:10">
      <c r="A196" s="4">
        <v>192</v>
      </c>
      <c r="B196" s="4" t="s">
        <v>14</v>
      </c>
      <c r="C196" s="6" t="s">
        <v>2239</v>
      </c>
      <c r="D196" s="7" t="s">
        <v>33830</v>
      </c>
      <c r="E196" s="6" t="s">
        <v>33843</v>
      </c>
      <c r="F196" s="6" t="s">
        <v>26277</v>
      </c>
      <c r="G196" s="6">
        <v>630</v>
      </c>
      <c r="H196" s="4"/>
      <c r="I196" s="4"/>
      <c r="J196" s="4">
        <f t="shared" si="3"/>
        <v>504</v>
      </c>
    </row>
    <row r="197" ht="15" spans="1:10">
      <c r="A197" s="4">
        <v>193</v>
      </c>
      <c r="B197" s="4" t="s">
        <v>14</v>
      </c>
      <c r="C197" s="6" t="s">
        <v>2239</v>
      </c>
      <c r="D197" s="7" t="s">
        <v>33830</v>
      </c>
      <c r="E197" s="6" t="s">
        <v>33836</v>
      </c>
      <c r="F197" s="6" t="s">
        <v>26345</v>
      </c>
      <c r="G197" s="6">
        <v>630</v>
      </c>
      <c r="H197" s="4"/>
      <c r="I197" s="4"/>
      <c r="J197" s="4">
        <f t="shared" si="3"/>
        <v>504</v>
      </c>
    </row>
    <row r="198" ht="15" spans="1:10">
      <c r="A198" s="4">
        <v>194</v>
      </c>
      <c r="B198" s="4" t="s">
        <v>14</v>
      </c>
      <c r="C198" s="6" t="s">
        <v>2239</v>
      </c>
      <c r="D198" s="7" t="s">
        <v>33830</v>
      </c>
      <c r="E198" s="6" t="s">
        <v>33836</v>
      </c>
      <c r="F198" s="6" t="s">
        <v>33976</v>
      </c>
      <c r="G198" s="6">
        <v>630</v>
      </c>
      <c r="H198" s="4"/>
      <c r="I198" s="4"/>
      <c r="J198" s="4">
        <f t="shared" si="3"/>
        <v>504</v>
      </c>
    </row>
    <row r="199" ht="15" spans="1:10">
      <c r="A199" s="4">
        <v>195</v>
      </c>
      <c r="B199" s="4" t="s">
        <v>14</v>
      </c>
      <c r="C199" s="6" t="s">
        <v>2239</v>
      </c>
      <c r="D199" s="7" t="s">
        <v>33824</v>
      </c>
      <c r="E199" s="6" t="s">
        <v>33827</v>
      </c>
      <c r="F199" s="6" t="s">
        <v>33977</v>
      </c>
      <c r="G199" s="6">
        <v>400</v>
      </c>
      <c r="H199" s="4"/>
      <c r="I199" s="4"/>
      <c r="J199" s="4">
        <f t="shared" si="3"/>
        <v>320</v>
      </c>
    </row>
    <row r="200" ht="15" spans="1:10">
      <c r="A200" s="4">
        <v>196</v>
      </c>
      <c r="B200" s="4" t="s">
        <v>14</v>
      </c>
      <c r="C200" s="6" t="s">
        <v>2239</v>
      </c>
      <c r="D200" s="7" t="s">
        <v>33830</v>
      </c>
      <c r="E200" s="6" t="s">
        <v>33896</v>
      </c>
      <c r="F200" s="6" t="s">
        <v>26253</v>
      </c>
      <c r="G200" s="6">
        <v>630</v>
      </c>
      <c r="H200" s="4"/>
      <c r="I200" s="4"/>
      <c r="J200" s="4">
        <f t="shared" si="3"/>
        <v>504</v>
      </c>
    </row>
    <row r="201" ht="15" spans="1:10">
      <c r="A201" s="4">
        <v>197</v>
      </c>
      <c r="B201" s="4" t="s">
        <v>14</v>
      </c>
      <c r="C201" s="6" t="s">
        <v>2239</v>
      </c>
      <c r="D201" s="7" t="s">
        <v>33830</v>
      </c>
      <c r="E201" s="6" t="s">
        <v>33847</v>
      </c>
      <c r="F201" s="6" t="s">
        <v>33978</v>
      </c>
      <c r="G201" s="6">
        <v>200</v>
      </c>
      <c r="H201" s="4"/>
      <c r="I201" s="4"/>
      <c r="J201" s="4">
        <f t="shared" si="3"/>
        <v>160</v>
      </c>
    </row>
    <row r="202" ht="15" spans="1:10">
      <c r="A202" s="4">
        <v>198</v>
      </c>
      <c r="B202" s="4" t="s">
        <v>14</v>
      </c>
      <c r="C202" s="6" t="s">
        <v>2239</v>
      </c>
      <c r="D202" s="7" t="s">
        <v>33824</v>
      </c>
      <c r="E202" s="6" t="s">
        <v>33827</v>
      </c>
      <c r="F202" s="6" t="s">
        <v>26427</v>
      </c>
      <c r="G202" s="6">
        <v>400</v>
      </c>
      <c r="H202" s="4"/>
      <c r="I202" s="4"/>
      <c r="J202" s="4">
        <f t="shared" si="3"/>
        <v>320</v>
      </c>
    </row>
    <row r="203" ht="15" spans="1:10">
      <c r="A203" s="4">
        <v>199</v>
      </c>
      <c r="B203" s="4" t="s">
        <v>14</v>
      </c>
      <c r="C203" s="6" t="s">
        <v>2239</v>
      </c>
      <c r="D203" s="7" t="s">
        <v>33824</v>
      </c>
      <c r="E203" s="6" t="s">
        <v>33827</v>
      </c>
      <c r="F203" s="6" t="s">
        <v>33979</v>
      </c>
      <c r="G203" s="6">
        <v>400</v>
      </c>
      <c r="H203" s="4"/>
      <c r="I203" s="4"/>
      <c r="J203" s="4">
        <f t="shared" si="3"/>
        <v>320</v>
      </c>
    </row>
    <row r="204" ht="15" spans="1:10">
      <c r="A204" s="4">
        <v>200</v>
      </c>
      <c r="B204" s="4" t="s">
        <v>14</v>
      </c>
      <c r="C204" s="6" t="s">
        <v>2239</v>
      </c>
      <c r="D204" s="7" t="s">
        <v>3820</v>
      </c>
      <c r="E204" s="6" t="s">
        <v>33864</v>
      </c>
      <c r="F204" s="6" t="s">
        <v>33980</v>
      </c>
      <c r="G204" s="6">
        <v>100</v>
      </c>
      <c r="H204" s="4"/>
      <c r="I204" s="4"/>
      <c r="J204" s="4">
        <f t="shared" si="3"/>
        <v>80</v>
      </c>
    </row>
    <row r="205" ht="15" spans="1:10">
      <c r="A205" s="4">
        <v>201</v>
      </c>
      <c r="B205" s="4" t="s">
        <v>14</v>
      </c>
      <c r="C205" s="6" t="s">
        <v>2239</v>
      </c>
      <c r="D205" s="7" t="s">
        <v>33830</v>
      </c>
      <c r="E205" s="6" t="s">
        <v>33858</v>
      </c>
      <c r="F205" s="6" t="s">
        <v>33981</v>
      </c>
      <c r="G205" s="6">
        <v>100</v>
      </c>
      <c r="H205" s="4"/>
      <c r="I205" s="4"/>
      <c r="J205" s="4">
        <f t="shared" si="3"/>
        <v>80</v>
      </c>
    </row>
    <row r="206" ht="15" spans="1:10">
      <c r="A206" s="4">
        <v>202</v>
      </c>
      <c r="B206" s="4" t="s">
        <v>14</v>
      </c>
      <c r="C206" s="6" t="s">
        <v>2239</v>
      </c>
      <c r="D206" s="7" t="s">
        <v>33830</v>
      </c>
      <c r="E206" s="6" t="s">
        <v>33833</v>
      </c>
      <c r="F206" s="6" t="s">
        <v>33982</v>
      </c>
      <c r="G206" s="6">
        <v>100</v>
      </c>
      <c r="H206" s="4"/>
      <c r="I206" s="4"/>
      <c r="J206" s="4">
        <f t="shared" si="3"/>
        <v>80</v>
      </c>
    </row>
    <row r="207" ht="15" spans="1:10">
      <c r="A207" s="4">
        <v>203</v>
      </c>
      <c r="B207" s="4" t="s">
        <v>14</v>
      </c>
      <c r="C207" s="6" t="s">
        <v>2239</v>
      </c>
      <c r="D207" s="7" t="s">
        <v>33824</v>
      </c>
      <c r="E207" s="6" t="s">
        <v>33828</v>
      </c>
      <c r="F207" s="6" t="s">
        <v>26488</v>
      </c>
      <c r="G207" s="6">
        <v>630</v>
      </c>
      <c r="H207" s="4"/>
      <c r="I207" s="4"/>
      <c r="J207" s="4">
        <f t="shared" si="3"/>
        <v>504</v>
      </c>
    </row>
    <row r="208" ht="15" spans="1:10">
      <c r="A208" s="4">
        <v>204</v>
      </c>
      <c r="B208" s="4" t="s">
        <v>14</v>
      </c>
      <c r="C208" s="6" t="s">
        <v>2239</v>
      </c>
      <c r="D208" s="7" t="s">
        <v>33830</v>
      </c>
      <c r="E208" s="6" t="s">
        <v>33887</v>
      </c>
      <c r="F208" s="6" t="s">
        <v>33983</v>
      </c>
      <c r="G208" s="6">
        <v>630</v>
      </c>
      <c r="H208" s="4"/>
      <c r="I208" s="4"/>
      <c r="J208" s="4">
        <f t="shared" si="3"/>
        <v>504</v>
      </c>
    </row>
    <row r="209" ht="15" spans="1:10">
      <c r="A209" s="4">
        <v>205</v>
      </c>
      <c r="B209" s="4" t="s">
        <v>14</v>
      </c>
      <c r="C209" s="6" t="s">
        <v>2239</v>
      </c>
      <c r="D209" s="7" t="s">
        <v>33830</v>
      </c>
      <c r="E209" s="6" t="s">
        <v>33843</v>
      </c>
      <c r="F209" s="6" t="s">
        <v>33984</v>
      </c>
      <c r="G209" s="6">
        <v>400</v>
      </c>
      <c r="H209" s="4"/>
      <c r="I209" s="4"/>
      <c r="J209" s="4">
        <f t="shared" si="3"/>
        <v>320</v>
      </c>
    </row>
    <row r="210" ht="15" spans="1:10">
      <c r="A210" s="4">
        <v>206</v>
      </c>
      <c r="B210" s="4" t="s">
        <v>14</v>
      </c>
      <c r="C210" s="6" t="s">
        <v>2239</v>
      </c>
      <c r="D210" s="7" t="s">
        <v>33830</v>
      </c>
      <c r="E210" s="6" t="s">
        <v>33887</v>
      </c>
      <c r="F210" s="6" t="s">
        <v>33985</v>
      </c>
      <c r="G210" s="6">
        <v>800</v>
      </c>
      <c r="H210" s="4"/>
      <c r="I210" s="4"/>
      <c r="J210" s="4">
        <f t="shared" si="3"/>
        <v>640</v>
      </c>
    </row>
    <row r="211" ht="15" spans="1:10">
      <c r="A211" s="4">
        <v>207</v>
      </c>
      <c r="B211" s="4" t="s">
        <v>14</v>
      </c>
      <c r="C211" s="6" t="s">
        <v>2239</v>
      </c>
      <c r="D211" s="7" t="s">
        <v>33830</v>
      </c>
      <c r="E211" s="6" t="s">
        <v>33833</v>
      </c>
      <c r="F211" s="6" t="s">
        <v>33986</v>
      </c>
      <c r="G211" s="6">
        <v>200</v>
      </c>
      <c r="H211" s="4"/>
      <c r="I211" s="4"/>
      <c r="J211" s="4">
        <f t="shared" si="3"/>
        <v>160</v>
      </c>
    </row>
    <row r="212" ht="15" spans="1:10">
      <c r="A212" s="4">
        <v>208</v>
      </c>
      <c r="B212" s="4" t="s">
        <v>14</v>
      </c>
      <c r="C212" s="6" t="s">
        <v>2239</v>
      </c>
      <c r="D212" s="7" t="s">
        <v>33824</v>
      </c>
      <c r="E212" s="6" t="s">
        <v>33851</v>
      </c>
      <c r="F212" s="6" t="s">
        <v>33987</v>
      </c>
      <c r="G212" s="6">
        <v>200</v>
      </c>
      <c r="H212" s="4"/>
      <c r="I212" s="4"/>
      <c r="J212" s="4">
        <f t="shared" si="3"/>
        <v>160</v>
      </c>
    </row>
    <row r="213" ht="15" spans="1:10">
      <c r="A213" s="4">
        <v>209</v>
      </c>
      <c r="B213" s="4" t="s">
        <v>14</v>
      </c>
      <c r="C213" s="6" t="s">
        <v>2239</v>
      </c>
      <c r="D213" s="7" t="s">
        <v>3820</v>
      </c>
      <c r="E213" s="6" t="s">
        <v>33864</v>
      </c>
      <c r="F213" s="6" t="s">
        <v>33988</v>
      </c>
      <c r="G213" s="6">
        <v>400</v>
      </c>
      <c r="H213" s="4"/>
      <c r="I213" s="4"/>
      <c r="J213" s="4">
        <f t="shared" si="3"/>
        <v>320</v>
      </c>
    </row>
    <row r="214" ht="15" spans="1:10">
      <c r="A214" s="4">
        <v>210</v>
      </c>
      <c r="B214" s="4" t="s">
        <v>14</v>
      </c>
      <c r="C214" s="6" t="s">
        <v>2239</v>
      </c>
      <c r="D214" s="7" t="s">
        <v>33824</v>
      </c>
      <c r="E214" s="6" t="s">
        <v>33827</v>
      </c>
      <c r="F214" s="6" t="s">
        <v>26430</v>
      </c>
      <c r="G214" s="6">
        <v>200</v>
      </c>
      <c r="H214" s="4"/>
      <c r="I214" s="4"/>
      <c r="J214" s="4">
        <f t="shared" si="3"/>
        <v>160</v>
      </c>
    </row>
    <row r="215" ht="15" spans="1:10">
      <c r="A215" s="4">
        <v>211</v>
      </c>
      <c r="B215" s="4" t="s">
        <v>14</v>
      </c>
      <c r="C215" s="6" t="s">
        <v>2239</v>
      </c>
      <c r="D215" s="7" t="s">
        <v>33830</v>
      </c>
      <c r="E215" s="6" t="s">
        <v>33858</v>
      </c>
      <c r="F215" s="6" t="s">
        <v>33989</v>
      </c>
      <c r="G215" s="6">
        <v>200</v>
      </c>
      <c r="H215" s="4"/>
      <c r="I215" s="4"/>
      <c r="J215" s="4">
        <f t="shared" si="3"/>
        <v>160</v>
      </c>
    </row>
    <row r="216" ht="15" spans="1:10">
      <c r="A216" s="4">
        <v>212</v>
      </c>
      <c r="B216" s="4" t="s">
        <v>14</v>
      </c>
      <c r="C216" s="6" t="s">
        <v>2239</v>
      </c>
      <c r="D216" s="7" t="s">
        <v>33824</v>
      </c>
      <c r="E216" s="6" t="s">
        <v>33851</v>
      </c>
      <c r="F216" s="6" t="s">
        <v>33990</v>
      </c>
      <c r="G216" s="6">
        <v>400</v>
      </c>
      <c r="H216" s="4"/>
      <c r="I216" s="4"/>
      <c r="J216" s="4">
        <f t="shared" si="3"/>
        <v>320</v>
      </c>
    </row>
    <row r="217" ht="15" spans="1:10">
      <c r="A217" s="4">
        <v>213</v>
      </c>
      <c r="B217" s="4" t="s">
        <v>14</v>
      </c>
      <c r="C217" s="6" t="s">
        <v>2239</v>
      </c>
      <c r="D217" s="7" t="s">
        <v>33824</v>
      </c>
      <c r="E217" s="6" t="s">
        <v>33851</v>
      </c>
      <c r="F217" s="6" t="s">
        <v>33991</v>
      </c>
      <c r="G217" s="6">
        <v>200</v>
      </c>
      <c r="H217" s="4"/>
      <c r="I217" s="4"/>
      <c r="J217" s="4">
        <f t="shared" si="3"/>
        <v>160</v>
      </c>
    </row>
    <row r="218" ht="15" spans="1:10">
      <c r="A218" s="4">
        <v>214</v>
      </c>
      <c r="B218" s="4" t="s">
        <v>14</v>
      </c>
      <c r="C218" s="6" t="s">
        <v>2239</v>
      </c>
      <c r="D218" s="7" t="s">
        <v>33824</v>
      </c>
      <c r="E218" s="6" t="s">
        <v>33827</v>
      </c>
      <c r="F218" s="6" t="s">
        <v>33992</v>
      </c>
      <c r="G218" s="6">
        <v>400</v>
      </c>
      <c r="H218" s="4"/>
      <c r="I218" s="4"/>
      <c r="J218" s="4">
        <f t="shared" si="3"/>
        <v>320</v>
      </c>
    </row>
    <row r="219" ht="15" spans="1:10">
      <c r="A219" s="4">
        <v>215</v>
      </c>
      <c r="B219" s="4" t="s">
        <v>14</v>
      </c>
      <c r="C219" s="6" t="s">
        <v>2239</v>
      </c>
      <c r="D219" s="7" t="s">
        <v>33830</v>
      </c>
      <c r="E219" s="6" t="s">
        <v>33836</v>
      </c>
      <c r="F219" s="6" t="s">
        <v>26342</v>
      </c>
      <c r="G219" s="6">
        <v>630</v>
      </c>
      <c r="H219" s="4"/>
      <c r="I219" s="4"/>
      <c r="J219" s="4">
        <f t="shared" si="3"/>
        <v>504</v>
      </c>
    </row>
    <row r="220" ht="15" spans="1:10">
      <c r="A220" s="4">
        <v>216</v>
      </c>
      <c r="B220" s="4" t="s">
        <v>14</v>
      </c>
      <c r="C220" s="6" t="s">
        <v>2239</v>
      </c>
      <c r="D220" s="7" t="s">
        <v>33830</v>
      </c>
      <c r="E220" s="6" t="s">
        <v>33843</v>
      </c>
      <c r="F220" s="6" t="s">
        <v>26292</v>
      </c>
      <c r="G220" s="6">
        <v>630</v>
      </c>
      <c r="H220" s="4"/>
      <c r="I220" s="4"/>
      <c r="J220" s="4">
        <f t="shared" si="3"/>
        <v>504</v>
      </c>
    </row>
    <row r="221" ht="15" spans="1:10">
      <c r="A221" s="4">
        <v>217</v>
      </c>
      <c r="B221" s="4" t="s">
        <v>14</v>
      </c>
      <c r="C221" s="6" t="s">
        <v>2239</v>
      </c>
      <c r="D221" s="7" t="s">
        <v>33824</v>
      </c>
      <c r="E221" s="6" t="s">
        <v>33828</v>
      </c>
      <c r="F221" s="6" t="s">
        <v>26479</v>
      </c>
      <c r="G221" s="6">
        <v>630</v>
      </c>
      <c r="H221" s="4"/>
      <c r="I221" s="4"/>
      <c r="J221" s="4">
        <f t="shared" si="3"/>
        <v>504</v>
      </c>
    </row>
    <row r="222" ht="15" spans="1:10">
      <c r="A222" s="4">
        <v>218</v>
      </c>
      <c r="B222" s="4" t="s">
        <v>14</v>
      </c>
      <c r="C222" s="6" t="s">
        <v>2239</v>
      </c>
      <c r="D222" s="7" t="s">
        <v>33824</v>
      </c>
      <c r="E222" s="6" t="s">
        <v>33828</v>
      </c>
      <c r="F222" s="6" t="s">
        <v>2574</v>
      </c>
      <c r="G222" s="6">
        <v>400</v>
      </c>
      <c r="H222" s="4"/>
      <c r="I222" s="4"/>
      <c r="J222" s="4">
        <f t="shared" si="3"/>
        <v>320</v>
      </c>
    </row>
    <row r="223" ht="15" spans="1:10">
      <c r="A223" s="4">
        <v>219</v>
      </c>
      <c r="B223" s="4" t="s">
        <v>14</v>
      </c>
      <c r="C223" s="6" t="s">
        <v>2239</v>
      </c>
      <c r="D223" s="7" t="s">
        <v>33824</v>
      </c>
      <c r="E223" s="6" t="s">
        <v>33827</v>
      </c>
      <c r="F223" s="6" t="s">
        <v>33993</v>
      </c>
      <c r="G223" s="6">
        <v>400</v>
      </c>
      <c r="H223" s="4"/>
      <c r="I223" s="4"/>
      <c r="J223" s="4">
        <f t="shared" si="3"/>
        <v>320</v>
      </c>
    </row>
    <row r="224" ht="15" spans="1:10">
      <c r="A224" s="4">
        <v>220</v>
      </c>
      <c r="B224" s="4" t="s">
        <v>14</v>
      </c>
      <c r="C224" s="6" t="s">
        <v>2239</v>
      </c>
      <c r="D224" s="7" t="s">
        <v>33824</v>
      </c>
      <c r="E224" s="6" t="s">
        <v>33828</v>
      </c>
      <c r="F224" s="6" t="s">
        <v>33994</v>
      </c>
      <c r="G224" s="6">
        <v>400</v>
      </c>
      <c r="H224" s="4"/>
      <c r="I224" s="4"/>
      <c r="J224" s="4">
        <f t="shared" si="3"/>
        <v>320</v>
      </c>
    </row>
    <row r="225" ht="15" spans="1:10">
      <c r="A225" s="4">
        <v>221</v>
      </c>
      <c r="B225" s="4" t="s">
        <v>14</v>
      </c>
      <c r="C225" s="6" t="s">
        <v>2239</v>
      </c>
      <c r="D225" s="7" t="s">
        <v>33830</v>
      </c>
      <c r="E225" s="6" t="s">
        <v>33847</v>
      </c>
      <c r="F225" s="6" t="s">
        <v>26369</v>
      </c>
      <c r="G225" s="6">
        <v>400</v>
      </c>
      <c r="H225" s="4"/>
      <c r="I225" s="4"/>
      <c r="J225" s="4">
        <f t="shared" si="3"/>
        <v>320</v>
      </c>
    </row>
    <row r="226" ht="15" spans="1:10">
      <c r="A226" s="4">
        <v>222</v>
      </c>
      <c r="B226" s="4" t="s">
        <v>14</v>
      </c>
      <c r="C226" s="6" t="s">
        <v>2239</v>
      </c>
      <c r="D226" s="7" t="s">
        <v>33830</v>
      </c>
      <c r="E226" s="6" t="s">
        <v>33836</v>
      </c>
      <c r="F226" s="6" t="s">
        <v>26340</v>
      </c>
      <c r="G226" s="6">
        <v>630</v>
      </c>
      <c r="H226" s="4"/>
      <c r="I226" s="4"/>
      <c r="J226" s="4">
        <f t="shared" si="3"/>
        <v>504</v>
      </c>
    </row>
    <row r="227" ht="15" spans="1:10">
      <c r="A227" s="4">
        <v>223</v>
      </c>
      <c r="B227" s="4" t="s">
        <v>14</v>
      </c>
      <c r="C227" s="6" t="s">
        <v>2239</v>
      </c>
      <c r="D227" s="7" t="s">
        <v>3820</v>
      </c>
      <c r="E227" s="6" t="s">
        <v>33864</v>
      </c>
      <c r="F227" s="6" t="s">
        <v>26411</v>
      </c>
      <c r="G227" s="6">
        <v>200</v>
      </c>
      <c r="H227" s="4"/>
      <c r="I227" s="4"/>
      <c r="J227" s="4">
        <f t="shared" si="3"/>
        <v>160</v>
      </c>
    </row>
    <row r="228" ht="15" spans="1:10">
      <c r="A228" s="4">
        <v>224</v>
      </c>
      <c r="B228" s="4" t="s">
        <v>14</v>
      </c>
      <c r="C228" s="6" t="s">
        <v>2239</v>
      </c>
      <c r="D228" s="7" t="s">
        <v>33830</v>
      </c>
      <c r="E228" s="6" t="s">
        <v>33833</v>
      </c>
      <c r="F228" s="6" t="s">
        <v>33995</v>
      </c>
      <c r="G228" s="6">
        <v>200</v>
      </c>
      <c r="H228" s="4"/>
      <c r="I228" s="4"/>
      <c r="J228" s="4">
        <f t="shared" si="3"/>
        <v>160</v>
      </c>
    </row>
    <row r="229" ht="15" spans="1:10">
      <c r="A229" s="4">
        <v>225</v>
      </c>
      <c r="B229" s="4" t="s">
        <v>14</v>
      </c>
      <c r="C229" s="6" t="s">
        <v>2239</v>
      </c>
      <c r="D229" s="7" t="s">
        <v>33824</v>
      </c>
      <c r="E229" s="6" t="s">
        <v>33825</v>
      </c>
      <c r="F229" s="6" t="s">
        <v>2270</v>
      </c>
      <c r="G229" s="6">
        <v>200</v>
      </c>
      <c r="H229" s="4"/>
      <c r="I229" s="4"/>
      <c r="J229" s="4">
        <f t="shared" si="3"/>
        <v>160</v>
      </c>
    </row>
    <row r="230" ht="15" spans="1:10">
      <c r="A230" s="4">
        <v>226</v>
      </c>
      <c r="B230" s="4" t="s">
        <v>14</v>
      </c>
      <c r="C230" s="6" t="s">
        <v>2239</v>
      </c>
      <c r="D230" s="7" t="s">
        <v>33830</v>
      </c>
      <c r="E230" s="6" t="s">
        <v>33996</v>
      </c>
      <c r="F230" s="6" t="s">
        <v>26338</v>
      </c>
      <c r="G230" s="6">
        <v>100</v>
      </c>
      <c r="H230" s="4"/>
      <c r="I230" s="4"/>
      <c r="J230" s="4">
        <f t="shared" si="3"/>
        <v>80</v>
      </c>
    </row>
    <row r="231" ht="15" spans="1:10">
      <c r="A231" s="4">
        <v>227</v>
      </c>
      <c r="B231" s="4" t="s">
        <v>14</v>
      </c>
      <c r="C231" s="6" t="s">
        <v>2239</v>
      </c>
      <c r="D231" s="7" t="s">
        <v>33830</v>
      </c>
      <c r="E231" s="6" t="s">
        <v>33847</v>
      </c>
      <c r="F231" s="6" t="s">
        <v>26371</v>
      </c>
      <c r="G231" s="6">
        <v>400</v>
      </c>
      <c r="H231" s="4"/>
      <c r="I231" s="4"/>
      <c r="J231" s="4">
        <f t="shared" si="3"/>
        <v>320</v>
      </c>
    </row>
    <row r="232" ht="15" spans="1:10">
      <c r="A232" s="4">
        <v>228</v>
      </c>
      <c r="B232" s="4" t="s">
        <v>14</v>
      </c>
      <c r="C232" s="6" t="s">
        <v>2239</v>
      </c>
      <c r="D232" s="7" t="s">
        <v>33830</v>
      </c>
      <c r="E232" s="6" t="s">
        <v>33887</v>
      </c>
      <c r="F232" s="6" t="s">
        <v>26264</v>
      </c>
      <c r="G232" s="6">
        <v>630</v>
      </c>
      <c r="H232" s="4"/>
      <c r="I232" s="4"/>
      <c r="J232" s="4">
        <f t="shared" si="3"/>
        <v>504</v>
      </c>
    </row>
    <row r="233" ht="15" spans="1:10">
      <c r="A233" s="4">
        <v>229</v>
      </c>
      <c r="B233" s="4" t="s">
        <v>14</v>
      </c>
      <c r="C233" s="6" t="s">
        <v>2239</v>
      </c>
      <c r="D233" s="7" t="s">
        <v>33830</v>
      </c>
      <c r="E233" s="6" t="s">
        <v>33847</v>
      </c>
      <c r="F233" s="6" t="s">
        <v>33997</v>
      </c>
      <c r="G233" s="6">
        <v>800</v>
      </c>
      <c r="H233" s="4"/>
      <c r="I233" s="4"/>
      <c r="J233" s="4">
        <f t="shared" si="3"/>
        <v>640</v>
      </c>
    </row>
    <row r="234" ht="15" spans="1:10">
      <c r="A234" s="4">
        <v>230</v>
      </c>
      <c r="B234" s="4" t="s">
        <v>14</v>
      </c>
      <c r="C234" s="6" t="s">
        <v>2239</v>
      </c>
      <c r="D234" s="7" t="s">
        <v>33824</v>
      </c>
      <c r="E234" s="6" t="s">
        <v>33825</v>
      </c>
      <c r="F234" s="6" t="s">
        <v>33998</v>
      </c>
      <c r="G234" s="6">
        <v>200</v>
      </c>
      <c r="H234" s="4"/>
      <c r="I234" s="4"/>
      <c r="J234" s="4">
        <f t="shared" si="3"/>
        <v>160</v>
      </c>
    </row>
    <row r="235" ht="15" spans="1:10">
      <c r="A235" s="4">
        <v>231</v>
      </c>
      <c r="B235" s="4" t="s">
        <v>14</v>
      </c>
      <c r="C235" s="6" t="s">
        <v>2239</v>
      </c>
      <c r="D235" s="7" t="s">
        <v>33824</v>
      </c>
      <c r="E235" s="6" t="s">
        <v>33828</v>
      </c>
      <c r="F235" s="6" t="s">
        <v>2380</v>
      </c>
      <c r="G235" s="6">
        <v>200</v>
      </c>
      <c r="H235" s="4"/>
      <c r="I235" s="4"/>
      <c r="J235" s="4">
        <f t="shared" si="3"/>
        <v>160</v>
      </c>
    </row>
    <row r="236" ht="15" spans="1:10">
      <c r="A236" s="4">
        <v>232</v>
      </c>
      <c r="B236" s="4" t="s">
        <v>14</v>
      </c>
      <c r="C236" s="6" t="s">
        <v>2239</v>
      </c>
      <c r="D236" s="7" t="s">
        <v>33830</v>
      </c>
      <c r="E236" s="6" t="s">
        <v>33843</v>
      </c>
      <c r="F236" s="6" t="s">
        <v>33999</v>
      </c>
      <c r="G236" s="6">
        <v>630</v>
      </c>
      <c r="H236" s="4"/>
      <c r="I236" s="4"/>
      <c r="J236" s="4">
        <f t="shared" si="3"/>
        <v>504</v>
      </c>
    </row>
    <row r="237" ht="15" spans="1:10">
      <c r="A237" s="4">
        <v>233</v>
      </c>
      <c r="B237" s="4" t="s">
        <v>14</v>
      </c>
      <c r="C237" s="6" t="s">
        <v>2239</v>
      </c>
      <c r="D237" s="7" t="s">
        <v>33830</v>
      </c>
      <c r="E237" s="6" t="s">
        <v>33836</v>
      </c>
      <c r="F237" s="6" t="s">
        <v>34000</v>
      </c>
      <c r="G237" s="6">
        <v>630</v>
      </c>
      <c r="H237" s="4"/>
      <c r="I237" s="4"/>
      <c r="J237" s="4">
        <f t="shared" si="3"/>
        <v>504</v>
      </c>
    </row>
    <row r="238" ht="15" spans="1:10">
      <c r="A238" s="4">
        <v>234</v>
      </c>
      <c r="B238" s="4" t="s">
        <v>14</v>
      </c>
      <c r="C238" s="6" t="s">
        <v>2239</v>
      </c>
      <c r="D238" s="7" t="s">
        <v>33830</v>
      </c>
      <c r="E238" s="6" t="s">
        <v>33961</v>
      </c>
      <c r="F238" s="6" t="s">
        <v>34001</v>
      </c>
      <c r="G238" s="6">
        <v>800</v>
      </c>
      <c r="H238" s="4"/>
      <c r="I238" s="4"/>
      <c r="J238" s="4">
        <f t="shared" si="3"/>
        <v>640</v>
      </c>
    </row>
    <row r="239" ht="15" spans="1:10">
      <c r="A239" s="4">
        <v>235</v>
      </c>
      <c r="B239" s="4" t="s">
        <v>14</v>
      </c>
      <c r="C239" s="6" t="s">
        <v>2239</v>
      </c>
      <c r="D239" s="7" t="s">
        <v>33824</v>
      </c>
      <c r="E239" s="6" t="s">
        <v>33828</v>
      </c>
      <c r="F239" s="6" t="s">
        <v>34002</v>
      </c>
      <c r="G239" s="6">
        <v>200</v>
      </c>
      <c r="H239" s="4"/>
      <c r="I239" s="4"/>
      <c r="J239" s="4">
        <f t="shared" si="3"/>
        <v>160</v>
      </c>
    </row>
    <row r="240" ht="15" spans="1:10">
      <c r="A240" s="4">
        <v>236</v>
      </c>
      <c r="B240" s="4" t="s">
        <v>14</v>
      </c>
      <c r="C240" s="6" t="s">
        <v>2239</v>
      </c>
      <c r="D240" s="7" t="s">
        <v>33830</v>
      </c>
      <c r="E240" s="6" t="s">
        <v>33831</v>
      </c>
      <c r="F240" s="6" t="s">
        <v>34003</v>
      </c>
      <c r="G240" s="6">
        <v>800</v>
      </c>
      <c r="H240" s="4"/>
      <c r="I240" s="4"/>
      <c r="J240" s="4">
        <f t="shared" si="3"/>
        <v>640</v>
      </c>
    </row>
    <row r="241" ht="15" spans="1:10">
      <c r="A241" s="4">
        <v>237</v>
      </c>
      <c r="B241" s="4" t="s">
        <v>14</v>
      </c>
      <c r="C241" s="6" t="s">
        <v>2239</v>
      </c>
      <c r="D241" s="7" t="s">
        <v>33830</v>
      </c>
      <c r="E241" s="6" t="s">
        <v>33836</v>
      </c>
      <c r="F241" s="6" t="s">
        <v>34004</v>
      </c>
      <c r="G241" s="6">
        <v>630</v>
      </c>
      <c r="H241" s="4"/>
      <c r="I241" s="4"/>
      <c r="J241" s="4">
        <f t="shared" si="3"/>
        <v>504</v>
      </c>
    </row>
    <row r="242" ht="15" spans="1:10">
      <c r="A242" s="4">
        <v>238</v>
      </c>
      <c r="B242" s="4" t="s">
        <v>14</v>
      </c>
      <c r="C242" s="6" t="s">
        <v>2239</v>
      </c>
      <c r="D242" s="7" t="s">
        <v>33824</v>
      </c>
      <c r="E242" s="6" t="s">
        <v>33828</v>
      </c>
      <c r="F242" s="6" t="s">
        <v>34005</v>
      </c>
      <c r="G242" s="6">
        <v>200</v>
      </c>
      <c r="H242" s="4"/>
      <c r="I242" s="4"/>
      <c r="J242" s="4">
        <f t="shared" si="3"/>
        <v>160</v>
      </c>
    </row>
    <row r="243" ht="15" spans="1:10">
      <c r="A243" s="4">
        <v>239</v>
      </c>
      <c r="B243" s="4" t="s">
        <v>14</v>
      </c>
      <c r="C243" s="6" t="s">
        <v>2239</v>
      </c>
      <c r="D243" s="7" t="s">
        <v>33824</v>
      </c>
      <c r="E243" s="6" t="s">
        <v>33828</v>
      </c>
      <c r="F243" s="6" t="s">
        <v>2319</v>
      </c>
      <c r="G243" s="6">
        <v>400</v>
      </c>
      <c r="H243" s="4"/>
      <c r="I243" s="4"/>
      <c r="J243" s="4">
        <f t="shared" si="3"/>
        <v>320</v>
      </c>
    </row>
    <row r="244" ht="15" spans="1:10">
      <c r="A244" s="4">
        <v>240</v>
      </c>
      <c r="B244" s="4" t="s">
        <v>14</v>
      </c>
      <c r="C244" s="6" t="s">
        <v>2239</v>
      </c>
      <c r="D244" s="7" t="s">
        <v>33830</v>
      </c>
      <c r="E244" s="6" t="s">
        <v>33843</v>
      </c>
      <c r="F244" s="6" t="s">
        <v>26266</v>
      </c>
      <c r="G244" s="6">
        <v>630</v>
      </c>
      <c r="H244" s="4"/>
      <c r="I244" s="4"/>
      <c r="J244" s="4">
        <f t="shared" si="3"/>
        <v>504</v>
      </c>
    </row>
    <row r="245" ht="15" spans="1:10">
      <c r="A245" s="4">
        <v>241</v>
      </c>
      <c r="B245" s="4" t="s">
        <v>14</v>
      </c>
      <c r="C245" s="6" t="s">
        <v>2239</v>
      </c>
      <c r="D245" s="7" t="s">
        <v>33830</v>
      </c>
      <c r="E245" s="6" t="s">
        <v>33843</v>
      </c>
      <c r="F245" s="6" t="s">
        <v>26378</v>
      </c>
      <c r="G245" s="6">
        <v>800</v>
      </c>
      <c r="H245" s="4"/>
      <c r="I245" s="4"/>
      <c r="J245" s="4">
        <f t="shared" si="3"/>
        <v>640</v>
      </c>
    </row>
    <row r="246" ht="15" spans="1:10">
      <c r="A246" s="4">
        <v>242</v>
      </c>
      <c r="B246" s="4" t="s">
        <v>14</v>
      </c>
      <c r="C246" s="6" t="s">
        <v>2239</v>
      </c>
      <c r="D246" s="7" t="s">
        <v>33830</v>
      </c>
      <c r="E246" s="6" t="s">
        <v>33836</v>
      </c>
      <c r="F246" s="6" t="s">
        <v>26346</v>
      </c>
      <c r="G246" s="6">
        <v>630</v>
      </c>
      <c r="H246" s="4"/>
      <c r="I246" s="4"/>
      <c r="J246" s="4">
        <f t="shared" si="3"/>
        <v>504</v>
      </c>
    </row>
    <row r="247" ht="15" spans="1:10">
      <c r="A247" s="4">
        <v>243</v>
      </c>
      <c r="B247" s="4" t="s">
        <v>14</v>
      </c>
      <c r="C247" s="6" t="s">
        <v>2239</v>
      </c>
      <c r="D247" s="7" t="s">
        <v>3820</v>
      </c>
      <c r="E247" s="6" t="s">
        <v>33864</v>
      </c>
      <c r="F247" s="6" t="s">
        <v>34006</v>
      </c>
      <c r="G247" s="6">
        <v>800</v>
      </c>
      <c r="H247" s="4"/>
      <c r="I247" s="4"/>
      <c r="J247" s="4">
        <f t="shared" si="3"/>
        <v>640</v>
      </c>
    </row>
    <row r="248" ht="15" spans="1:10">
      <c r="A248" s="4">
        <v>244</v>
      </c>
      <c r="B248" s="4" t="s">
        <v>14</v>
      </c>
      <c r="C248" s="6" t="s">
        <v>2239</v>
      </c>
      <c r="D248" s="7" t="s">
        <v>33830</v>
      </c>
      <c r="E248" s="6" t="s">
        <v>33833</v>
      </c>
      <c r="F248" s="6" t="s">
        <v>34007</v>
      </c>
      <c r="G248" s="6">
        <v>200</v>
      </c>
      <c r="H248" s="4"/>
      <c r="I248" s="4"/>
      <c r="J248" s="4">
        <f t="shared" si="3"/>
        <v>160</v>
      </c>
    </row>
    <row r="249" ht="15" spans="1:10">
      <c r="A249" s="4">
        <v>245</v>
      </c>
      <c r="B249" s="4" t="s">
        <v>14</v>
      </c>
      <c r="C249" s="6" t="s">
        <v>2239</v>
      </c>
      <c r="D249" s="7" t="s">
        <v>33830</v>
      </c>
      <c r="E249" s="6" t="s">
        <v>33847</v>
      </c>
      <c r="F249" s="6" t="s">
        <v>26299</v>
      </c>
      <c r="G249" s="6">
        <v>630</v>
      </c>
      <c r="H249" s="4"/>
      <c r="I249" s="4"/>
      <c r="J249" s="4">
        <f t="shared" si="3"/>
        <v>504</v>
      </c>
    </row>
    <row r="250" ht="15" spans="1:10">
      <c r="A250" s="4">
        <v>246</v>
      </c>
      <c r="B250" s="4" t="s">
        <v>14</v>
      </c>
      <c r="C250" s="6" t="s">
        <v>2239</v>
      </c>
      <c r="D250" s="7" t="s">
        <v>3820</v>
      </c>
      <c r="E250" s="6" t="s">
        <v>33864</v>
      </c>
      <c r="F250" s="6" t="s">
        <v>34008</v>
      </c>
      <c r="G250" s="6">
        <v>200</v>
      </c>
      <c r="H250" s="4"/>
      <c r="I250" s="4"/>
      <c r="J250" s="4">
        <f t="shared" si="3"/>
        <v>160</v>
      </c>
    </row>
    <row r="251" ht="15" spans="1:10">
      <c r="A251" s="4">
        <v>247</v>
      </c>
      <c r="B251" s="4" t="s">
        <v>14</v>
      </c>
      <c r="C251" s="6" t="s">
        <v>2239</v>
      </c>
      <c r="D251" s="7" t="s">
        <v>3820</v>
      </c>
      <c r="E251" s="6" t="s">
        <v>33864</v>
      </c>
      <c r="F251" s="6" t="s">
        <v>26395</v>
      </c>
      <c r="G251" s="6">
        <v>200</v>
      </c>
      <c r="H251" s="4"/>
      <c r="I251" s="4"/>
      <c r="J251" s="4">
        <f t="shared" si="3"/>
        <v>160</v>
      </c>
    </row>
    <row r="252" ht="15" spans="1:10">
      <c r="A252" s="4">
        <v>248</v>
      </c>
      <c r="B252" s="4" t="s">
        <v>14</v>
      </c>
      <c r="C252" s="6" t="s">
        <v>2239</v>
      </c>
      <c r="D252" s="7" t="s">
        <v>33824</v>
      </c>
      <c r="E252" s="6" t="s">
        <v>33827</v>
      </c>
      <c r="F252" s="6" t="s">
        <v>26428</v>
      </c>
      <c r="G252" s="6">
        <v>200</v>
      </c>
      <c r="H252" s="4"/>
      <c r="I252" s="4"/>
      <c r="J252" s="4">
        <f t="shared" si="3"/>
        <v>160</v>
      </c>
    </row>
    <row r="253" ht="15" spans="1:10">
      <c r="A253" s="4">
        <v>249</v>
      </c>
      <c r="B253" s="4" t="s">
        <v>14</v>
      </c>
      <c r="C253" s="6" t="s">
        <v>2239</v>
      </c>
      <c r="D253" s="7" t="s">
        <v>33830</v>
      </c>
      <c r="E253" s="6" t="s">
        <v>33833</v>
      </c>
      <c r="F253" s="6" t="s">
        <v>34009</v>
      </c>
      <c r="G253" s="6">
        <v>200</v>
      </c>
      <c r="H253" s="4"/>
      <c r="I253" s="4"/>
      <c r="J253" s="4">
        <f t="shared" si="3"/>
        <v>160</v>
      </c>
    </row>
    <row r="254" ht="15" spans="1:10">
      <c r="A254" s="4">
        <v>250</v>
      </c>
      <c r="B254" s="4" t="s">
        <v>14</v>
      </c>
      <c r="C254" s="6" t="s">
        <v>2239</v>
      </c>
      <c r="D254" s="7" t="s">
        <v>33830</v>
      </c>
      <c r="E254" s="6" t="s">
        <v>33843</v>
      </c>
      <c r="F254" s="6" t="s">
        <v>34010</v>
      </c>
      <c r="G254" s="6">
        <v>400</v>
      </c>
      <c r="H254" s="4"/>
      <c r="I254" s="4"/>
      <c r="J254" s="4">
        <f t="shared" si="3"/>
        <v>320</v>
      </c>
    </row>
    <row r="255" ht="15" spans="1:10">
      <c r="A255" s="4">
        <v>251</v>
      </c>
      <c r="B255" s="4" t="s">
        <v>14</v>
      </c>
      <c r="C255" s="6" t="s">
        <v>2239</v>
      </c>
      <c r="D255" s="7" t="s">
        <v>33830</v>
      </c>
      <c r="E255" s="6" t="s">
        <v>33833</v>
      </c>
      <c r="F255" s="6" t="s">
        <v>34011</v>
      </c>
      <c r="G255" s="6">
        <v>400</v>
      </c>
      <c r="H255" s="4"/>
      <c r="I255" s="4"/>
      <c r="J255" s="4">
        <f t="shared" si="3"/>
        <v>320</v>
      </c>
    </row>
    <row r="256" ht="15" spans="1:10">
      <c r="A256" s="4">
        <v>252</v>
      </c>
      <c r="B256" s="4" t="s">
        <v>14</v>
      </c>
      <c r="C256" s="6" t="s">
        <v>2239</v>
      </c>
      <c r="D256" s="7" t="s">
        <v>33824</v>
      </c>
      <c r="E256" s="6" t="s">
        <v>33828</v>
      </c>
      <c r="F256" s="6" t="s">
        <v>34012</v>
      </c>
      <c r="G256" s="6">
        <v>200</v>
      </c>
      <c r="H256" s="4"/>
      <c r="I256" s="4"/>
      <c r="J256" s="4">
        <f t="shared" si="3"/>
        <v>160</v>
      </c>
    </row>
    <row r="257" ht="15" spans="1:10">
      <c r="A257" s="4">
        <v>253</v>
      </c>
      <c r="B257" s="4" t="s">
        <v>14</v>
      </c>
      <c r="C257" s="6" t="s">
        <v>2239</v>
      </c>
      <c r="D257" s="7" t="s">
        <v>3820</v>
      </c>
      <c r="E257" s="6" t="s">
        <v>33864</v>
      </c>
      <c r="F257" s="6" t="s">
        <v>34013</v>
      </c>
      <c r="G257" s="6">
        <v>200</v>
      </c>
      <c r="H257" s="4"/>
      <c r="I257" s="4"/>
      <c r="J257" s="4">
        <f t="shared" si="3"/>
        <v>160</v>
      </c>
    </row>
    <row r="258" ht="15" spans="1:10">
      <c r="A258" s="4">
        <v>254</v>
      </c>
      <c r="B258" s="4" t="s">
        <v>14</v>
      </c>
      <c r="C258" s="6" t="s">
        <v>2239</v>
      </c>
      <c r="D258" s="7" t="s">
        <v>33824</v>
      </c>
      <c r="E258" s="6" t="s">
        <v>33828</v>
      </c>
      <c r="F258" s="6" t="s">
        <v>34014</v>
      </c>
      <c r="G258" s="6">
        <v>100</v>
      </c>
      <c r="H258" s="4"/>
      <c r="I258" s="4"/>
      <c r="J258" s="4">
        <f t="shared" si="3"/>
        <v>80</v>
      </c>
    </row>
    <row r="259" ht="15" spans="1:10">
      <c r="A259" s="4">
        <v>255</v>
      </c>
      <c r="B259" s="4" t="s">
        <v>14</v>
      </c>
      <c r="C259" s="6" t="s">
        <v>2239</v>
      </c>
      <c r="D259" s="7" t="s">
        <v>33824</v>
      </c>
      <c r="E259" s="6" t="s">
        <v>33851</v>
      </c>
      <c r="F259" s="6" t="s">
        <v>26436</v>
      </c>
      <c r="G259" s="6">
        <v>200</v>
      </c>
      <c r="H259" s="4"/>
      <c r="I259" s="4"/>
      <c r="J259" s="4">
        <f t="shared" ref="J259:J322" si="4">G259*0.8-I259</f>
        <v>160</v>
      </c>
    </row>
    <row r="260" ht="15" spans="1:10">
      <c r="A260" s="4">
        <v>256</v>
      </c>
      <c r="B260" s="4" t="s">
        <v>14</v>
      </c>
      <c r="C260" s="6" t="s">
        <v>2239</v>
      </c>
      <c r="D260" s="7" t="s">
        <v>33824</v>
      </c>
      <c r="E260" s="6" t="s">
        <v>33828</v>
      </c>
      <c r="F260" s="6" t="s">
        <v>34015</v>
      </c>
      <c r="G260" s="6">
        <v>200</v>
      </c>
      <c r="H260" s="4"/>
      <c r="I260" s="4"/>
      <c r="J260" s="4">
        <f t="shared" si="4"/>
        <v>160</v>
      </c>
    </row>
    <row r="261" ht="15" spans="1:10">
      <c r="A261" s="4">
        <v>257</v>
      </c>
      <c r="B261" s="4" t="s">
        <v>14</v>
      </c>
      <c r="C261" s="6" t="s">
        <v>2239</v>
      </c>
      <c r="D261" s="7" t="s">
        <v>33824</v>
      </c>
      <c r="E261" s="6" t="s">
        <v>33851</v>
      </c>
      <c r="F261" s="6" t="s">
        <v>34016</v>
      </c>
      <c r="G261" s="6">
        <v>100</v>
      </c>
      <c r="H261" s="4"/>
      <c r="I261" s="4"/>
      <c r="J261" s="4">
        <f t="shared" si="4"/>
        <v>80</v>
      </c>
    </row>
    <row r="262" ht="15" spans="1:10">
      <c r="A262" s="4">
        <v>258</v>
      </c>
      <c r="B262" s="4" t="s">
        <v>14</v>
      </c>
      <c r="C262" s="6" t="s">
        <v>2239</v>
      </c>
      <c r="D262" s="7" t="s">
        <v>33824</v>
      </c>
      <c r="E262" s="6" t="s">
        <v>33851</v>
      </c>
      <c r="F262" s="6" t="s">
        <v>34017</v>
      </c>
      <c r="G262" s="6">
        <v>100</v>
      </c>
      <c r="H262" s="4"/>
      <c r="I262" s="4"/>
      <c r="J262" s="4">
        <f t="shared" si="4"/>
        <v>80</v>
      </c>
    </row>
    <row r="263" ht="15" spans="1:10">
      <c r="A263" s="4">
        <v>259</v>
      </c>
      <c r="B263" s="4" t="s">
        <v>14</v>
      </c>
      <c r="C263" s="6" t="s">
        <v>2239</v>
      </c>
      <c r="D263" s="7" t="s">
        <v>33830</v>
      </c>
      <c r="E263" s="6" t="s">
        <v>33887</v>
      </c>
      <c r="F263" s="6" t="s">
        <v>26256</v>
      </c>
      <c r="G263" s="6">
        <v>630</v>
      </c>
      <c r="H263" s="4"/>
      <c r="I263" s="4"/>
      <c r="J263" s="4">
        <f t="shared" si="4"/>
        <v>504</v>
      </c>
    </row>
    <row r="264" ht="15" spans="1:10">
      <c r="A264" s="4">
        <v>260</v>
      </c>
      <c r="B264" s="4" t="s">
        <v>14</v>
      </c>
      <c r="C264" s="6" t="s">
        <v>2239</v>
      </c>
      <c r="D264" s="7" t="s">
        <v>33824</v>
      </c>
      <c r="E264" s="6" t="s">
        <v>33828</v>
      </c>
      <c r="F264" s="6" t="s">
        <v>2569</v>
      </c>
      <c r="G264" s="6">
        <v>400</v>
      </c>
      <c r="H264" s="4"/>
      <c r="I264" s="4"/>
      <c r="J264" s="4">
        <f t="shared" si="4"/>
        <v>320</v>
      </c>
    </row>
    <row r="265" ht="15" spans="1:10">
      <c r="A265" s="4">
        <v>261</v>
      </c>
      <c r="B265" s="4" t="s">
        <v>14</v>
      </c>
      <c r="C265" s="6" t="s">
        <v>2239</v>
      </c>
      <c r="D265" s="7" t="s">
        <v>33830</v>
      </c>
      <c r="E265" s="6" t="s">
        <v>33833</v>
      </c>
      <c r="F265" s="6" t="s">
        <v>34018</v>
      </c>
      <c r="G265" s="6">
        <v>400</v>
      </c>
      <c r="H265" s="4"/>
      <c r="I265" s="4"/>
      <c r="J265" s="4">
        <f t="shared" si="4"/>
        <v>320</v>
      </c>
    </row>
    <row r="266" ht="15" spans="1:10">
      <c r="A266" s="4">
        <v>262</v>
      </c>
      <c r="B266" s="4" t="s">
        <v>14</v>
      </c>
      <c r="C266" s="6" t="s">
        <v>2239</v>
      </c>
      <c r="D266" s="7" t="s">
        <v>3820</v>
      </c>
      <c r="E266" s="6" t="s">
        <v>33864</v>
      </c>
      <c r="F266" s="6" t="s">
        <v>34019</v>
      </c>
      <c r="G266" s="6">
        <v>630</v>
      </c>
      <c r="H266" s="4"/>
      <c r="I266" s="4"/>
      <c r="J266" s="4">
        <f t="shared" si="4"/>
        <v>504</v>
      </c>
    </row>
    <row r="267" ht="15" spans="1:10">
      <c r="A267" s="4">
        <v>263</v>
      </c>
      <c r="B267" s="4" t="s">
        <v>14</v>
      </c>
      <c r="C267" s="6" t="s">
        <v>2239</v>
      </c>
      <c r="D267" s="7" t="s">
        <v>33830</v>
      </c>
      <c r="E267" s="6" t="s">
        <v>33836</v>
      </c>
      <c r="F267" s="6" t="s">
        <v>34020</v>
      </c>
      <c r="G267" s="6">
        <v>630</v>
      </c>
      <c r="H267" s="4"/>
      <c r="I267" s="4"/>
      <c r="J267" s="4">
        <f t="shared" si="4"/>
        <v>504</v>
      </c>
    </row>
    <row r="268" ht="15" spans="1:10">
      <c r="A268" s="4">
        <v>264</v>
      </c>
      <c r="B268" s="4" t="s">
        <v>14</v>
      </c>
      <c r="C268" s="6" t="s">
        <v>2239</v>
      </c>
      <c r="D268" s="7" t="s">
        <v>33824</v>
      </c>
      <c r="E268" s="6" t="s">
        <v>33907</v>
      </c>
      <c r="F268" s="6" t="s">
        <v>26498</v>
      </c>
      <c r="G268" s="6">
        <v>200</v>
      </c>
      <c r="H268" s="4"/>
      <c r="I268" s="4"/>
      <c r="J268" s="4">
        <f t="shared" si="4"/>
        <v>160</v>
      </c>
    </row>
    <row r="269" ht="15" spans="1:10">
      <c r="A269" s="4">
        <v>265</v>
      </c>
      <c r="B269" s="4" t="s">
        <v>14</v>
      </c>
      <c r="C269" s="6" t="s">
        <v>2239</v>
      </c>
      <c r="D269" s="7" t="s">
        <v>33830</v>
      </c>
      <c r="E269" s="6" t="s">
        <v>33833</v>
      </c>
      <c r="F269" s="6" t="s">
        <v>26301</v>
      </c>
      <c r="G269" s="6">
        <v>200</v>
      </c>
      <c r="H269" s="4"/>
      <c r="I269" s="4"/>
      <c r="J269" s="4">
        <f t="shared" si="4"/>
        <v>160</v>
      </c>
    </row>
    <row r="270" ht="15" spans="1:10">
      <c r="A270" s="4">
        <v>266</v>
      </c>
      <c r="B270" s="4" t="s">
        <v>14</v>
      </c>
      <c r="C270" s="6" t="s">
        <v>2239</v>
      </c>
      <c r="D270" s="7" t="s">
        <v>33824</v>
      </c>
      <c r="E270" s="6" t="s">
        <v>33827</v>
      </c>
      <c r="F270" s="6" t="s">
        <v>34021</v>
      </c>
      <c r="G270" s="6">
        <v>200</v>
      </c>
      <c r="H270" s="4"/>
      <c r="I270" s="4"/>
      <c r="J270" s="4">
        <f t="shared" si="4"/>
        <v>160</v>
      </c>
    </row>
    <row r="271" ht="15" spans="1:10">
      <c r="A271" s="4">
        <v>267</v>
      </c>
      <c r="B271" s="4" t="s">
        <v>14</v>
      </c>
      <c r="C271" s="6" t="s">
        <v>2239</v>
      </c>
      <c r="D271" s="7" t="s">
        <v>33824</v>
      </c>
      <c r="E271" s="6" t="s">
        <v>33827</v>
      </c>
      <c r="F271" s="6" t="s">
        <v>9623</v>
      </c>
      <c r="G271" s="6">
        <v>315</v>
      </c>
      <c r="H271" s="4"/>
      <c r="I271" s="4"/>
      <c r="J271" s="4">
        <f t="shared" si="4"/>
        <v>252</v>
      </c>
    </row>
    <row r="272" ht="15" spans="1:10">
      <c r="A272" s="4">
        <v>268</v>
      </c>
      <c r="B272" s="4" t="s">
        <v>14</v>
      </c>
      <c r="C272" s="6" t="s">
        <v>2239</v>
      </c>
      <c r="D272" s="7" t="s">
        <v>33824</v>
      </c>
      <c r="E272" s="6" t="s">
        <v>33828</v>
      </c>
      <c r="F272" s="6" t="s">
        <v>34022</v>
      </c>
      <c r="G272" s="6">
        <v>400</v>
      </c>
      <c r="H272" s="4"/>
      <c r="I272" s="4"/>
      <c r="J272" s="4">
        <f t="shared" si="4"/>
        <v>320</v>
      </c>
    </row>
    <row r="273" ht="15" spans="1:10">
      <c r="A273" s="4">
        <v>269</v>
      </c>
      <c r="B273" s="4" t="s">
        <v>14</v>
      </c>
      <c r="C273" s="6" t="s">
        <v>2239</v>
      </c>
      <c r="D273" s="7" t="s">
        <v>33830</v>
      </c>
      <c r="E273" s="6" t="s">
        <v>33847</v>
      </c>
      <c r="F273" s="6" t="s">
        <v>34023</v>
      </c>
      <c r="G273" s="6">
        <v>400</v>
      </c>
      <c r="H273" s="4"/>
      <c r="I273" s="4"/>
      <c r="J273" s="4">
        <f t="shared" si="4"/>
        <v>320</v>
      </c>
    </row>
    <row r="274" ht="15" spans="1:10">
      <c r="A274" s="4">
        <v>270</v>
      </c>
      <c r="B274" s="4" t="s">
        <v>14</v>
      </c>
      <c r="C274" s="6" t="s">
        <v>2239</v>
      </c>
      <c r="D274" s="7" t="s">
        <v>33830</v>
      </c>
      <c r="E274" s="6" t="s">
        <v>33843</v>
      </c>
      <c r="F274" s="6" t="s">
        <v>26269</v>
      </c>
      <c r="G274" s="6">
        <v>630</v>
      </c>
      <c r="H274" s="4"/>
      <c r="I274" s="4"/>
      <c r="J274" s="4">
        <f t="shared" si="4"/>
        <v>504</v>
      </c>
    </row>
    <row r="275" ht="15" spans="1:10">
      <c r="A275" s="4">
        <v>271</v>
      </c>
      <c r="B275" s="4" t="s">
        <v>14</v>
      </c>
      <c r="C275" s="6" t="s">
        <v>2239</v>
      </c>
      <c r="D275" s="7" t="s">
        <v>33830</v>
      </c>
      <c r="E275" s="6" t="s">
        <v>33843</v>
      </c>
      <c r="F275" s="6" t="s">
        <v>34024</v>
      </c>
      <c r="G275" s="6">
        <v>630</v>
      </c>
      <c r="H275" s="4"/>
      <c r="I275" s="4"/>
      <c r="J275" s="4">
        <f t="shared" si="4"/>
        <v>504</v>
      </c>
    </row>
    <row r="276" ht="15" spans="1:10">
      <c r="A276" s="4">
        <v>272</v>
      </c>
      <c r="B276" s="4" t="s">
        <v>14</v>
      </c>
      <c r="C276" s="6" t="s">
        <v>2239</v>
      </c>
      <c r="D276" s="7" t="s">
        <v>33830</v>
      </c>
      <c r="E276" s="6" t="s">
        <v>33843</v>
      </c>
      <c r="F276" s="6" t="s">
        <v>34025</v>
      </c>
      <c r="G276" s="6">
        <v>630</v>
      </c>
      <c r="H276" s="4"/>
      <c r="I276" s="4"/>
      <c r="J276" s="4">
        <f t="shared" si="4"/>
        <v>504</v>
      </c>
    </row>
    <row r="277" ht="15" spans="1:10">
      <c r="A277" s="4">
        <v>273</v>
      </c>
      <c r="B277" s="4" t="s">
        <v>14</v>
      </c>
      <c r="C277" s="6" t="s">
        <v>2239</v>
      </c>
      <c r="D277" s="7" t="s">
        <v>3820</v>
      </c>
      <c r="E277" s="6" t="s">
        <v>33864</v>
      </c>
      <c r="F277" s="6" t="s">
        <v>34026</v>
      </c>
      <c r="G277" s="6">
        <v>400</v>
      </c>
      <c r="H277" s="4"/>
      <c r="I277" s="4"/>
      <c r="J277" s="4">
        <f t="shared" si="4"/>
        <v>320</v>
      </c>
    </row>
    <row r="278" ht="15" spans="1:10">
      <c r="A278" s="4">
        <v>274</v>
      </c>
      <c r="B278" s="4" t="s">
        <v>14</v>
      </c>
      <c r="C278" s="6" t="s">
        <v>2239</v>
      </c>
      <c r="D278" s="7" t="s">
        <v>33830</v>
      </c>
      <c r="E278" s="6" t="s">
        <v>33858</v>
      </c>
      <c r="F278" s="6" t="s">
        <v>26246</v>
      </c>
      <c r="G278" s="6">
        <v>200</v>
      </c>
      <c r="H278" s="4"/>
      <c r="I278" s="4"/>
      <c r="J278" s="4">
        <f t="shared" si="4"/>
        <v>160</v>
      </c>
    </row>
    <row r="279" ht="15" spans="1:10">
      <c r="A279" s="4">
        <v>275</v>
      </c>
      <c r="B279" s="4" t="s">
        <v>14</v>
      </c>
      <c r="C279" s="6" t="s">
        <v>2239</v>
      </c>
      <c r="D279" s="7" t="s">
        <v>33824</v>
      </c>
      <c r="E279" s="6" t="s">
        <v>33825</v>
      </c>
      <c r="F279" s="6" t="s">
        <v>26417</v>
      </c>
      <c r="G279" s="6">
        <v>200</v>
      </c>
      <c r="H279" s="4"/>
      <c r="I279" s="4"/>
      <c r="J279" s="4">
        <f t="shared" si="4"/>
        <v>160</v>
      </c>
    </row>
    <row r="280" ht="15" spans="1:10">
      <c r="A280" s="4">
        <v>276</v>
      </c>
      <c r="B280" s="4" t="s">
        <v>14</v>
      </c>
      <c r="C280" s="6" t="s">
        <v>2239</v>
      </c>
      <c r="D280" s="7" t="s">
        <v>33830</v>
      </c>
      <c r="E280" s="6" t="s">
        <v>33843</v>
      </c>
      <c r="F280" s="6" t="s">
        <v>25496</v>
      </c>
      <c r="G280" s="6">
        <v>630</v>
      </c>
      <c r="H280" s="4"/>
      <c r="I280" s="4"/>
      <c r="J280" s="4">
        <f t="shared" si="4"/>
        <v>504</v>
      </c>
    </row>
    <row r="281" ht="15" spans="1:10">
      <c r="A281" s="4">
        <v>277</v>
      </c>
      <c r="B281" s="4" t="s">
        <v>14</v>
      </c>
      <c r="C281" s="6" t="s">
        <v>2239</v>
      </c>
      <c r="D281" s="7" t="s">
        <v>3820</v>
      </c>
      <c r="E281" s="6" t="s">
        <v>33864</v>
      </c>
      <c r="F281" s="6" t="s">
        <v>26414</v>
      </c>
      <c r="G281" s="6">
        <v>400</v>
      </c>
      <c r="H281" s="4"/>
      <c r="I281" s="4"/>
      <c r="J281" s="4">
        <f t="shared" si="4"/>
        <v>320</v>
      </c>
    </row>
    <row r="282" ht="15" spans="1:10">
      <c r="A282" s="4">
        <v>278</v>
      </c>
      <c r="B282" s="4" t="s">
        <v>14</v>
      </c>
      <c r="C282" s="6" t="s">
        <v>2239</v>
      </c>
      <c r="D282" s="7" t="s">
        <v>33830</v>
      </c>
      <c r="E282" s="6" t="s">
        <v>33836</v>
      </c>
      <c r="F282" s="6" t="s">
        <v>34027</v>
      </c>
      <c r="G282" s="6">
        <v>630</v>
      </c>
      <c r="H282" s="4"/>
      <c r="I282" s="4"/>
      <c r="J282" s="4">
        <f t="shared" si="4"/>
        <v>504</v>
      </c>
    </row>
    <row r="283" ht="15" spans="1:10">
      <c r="A283" s="4">
        <v>279</v>
      </c>
      <c r="B283" s="4" t="s">
        <v>14</v>
      </c>
      <c r="C283" s="6" t="s">
        <v>2239</v>
      </c>
      <c r="D283" s="7" t="s">
        <v>33824</v>
      </c>
      <c r="E283" s="6" t="s">
        <v>33825</v>
      </c>
      <c r="F283" s="6" t="s">
        <v>34028</v>
      </c>
      <c r="G283" s="6">
        <v>200</v>
      </c>
      <c r="H283" s="4"/>
      <c r="I283" s="4"/>
      <c r="J283" s="4">
        <f t="shared" si="4"/>
        <v>160</v>
      </c>
    </row>
    <row r="284" ht="15" spans="1:10">
      <c r="A284" s="4">
        <v>280</v>
      </c>
      <c r="B284" s="4" t="s">
        <v>14</v>
      </c>
      <c r="C284" s="6" t="s">
        <v>2239</v>
      </c>
      <c r="D284" s="7" t="s">
        <v>33830</v>
      </c>
      <c r="E284" s="6" t="s">
        <v>33843</v>
      </c>
      <c r="F284" s="6" t="s">
        <v>34029</v>
      </c>
      <c r="G284" s="6">
        <v>630</v>
      </c>
      <c r="H284" s="4"/>
      <c r="I284" s="4"/>
      <c r="J284" s="4">
        <f t="shared" si="4"/>
        <v>504</v>
      </c>
    </row>
    <row r="285" ht="15" spans="1:10">
      <c r="A285" s="4">
        <v>281</v>
      </c>
      <c r="B285" s="4" t="s">
        <v>14</v>
      </c>
      <c r="C285" s="6" t="s">
        <v>2239</v>
      </c>
      <c r="D285" s="7" t="s">
        <v>33824</v>
      </c>
      <c r="E285" s="6" t="s">
        <v>33827</v>
      </c>
      <c r="F285" s="6" t="s">
        <v>14342</v>
      </c>
      <c r="G285" s="6">
        <v>200</v>
      </c>
      <c r="H285" s="4"/>
      <c r="I285" s="4"/>
      <c r="J285" s="4">
        <f t="shared" si="4"/>
        <v>160</v>
      </c>
    </row>
    <row r="286" ht="15" spans="1:10">
      <c r="A286" s="4">
        <v>282</v>
      </c>
      <c r="B286" s="4" t="s">
        <v>14</v>
      </c>
      <c r="C286" s="6" t="s">
        <v>2239</v>
      </c>
      <c r="D286" s="7" t="s">
        <v>33824</v>
      </c>
      <c r="E286" s="6" t="s">
        <v>33828</v>
      </c>
      <c r="F286" s="6" t="s">
        <v>34030</v>
      </c>
      <c r="G286" s="6">
        <v>200</v>
      </c>
      <c r="H286" s="4"/>
      <c r="I286" s="4"/>
      <c r="J286" s="4">
        <f t="shared" si="4"/>
        <v>160</v>
      </c>
    </row>
    <row r="287" ht="15" spans="1:10">
      <c r="A287" s="4">
        <v>283</v>
      </c>
      <c r="B287" s="4" t="s">
        <v>14</v>
      </c>
      <c r="C287" s="6" t="s">
        <v>2239</v>
      </c>
      <c r="D287" s="7" t="s">
        <v>33824</v>
      </c>
      <c r="E287" s="6" t="s">
        <v>33828</v>
      </c>
      <c r="F287" s="6" t="s">
        <v>34031</v>
      </c>
      <c r="G287" s="6">
        <v>200</v>
      </c>
      <c r="H287" s="4"/>
      <c r="I287" s="4"/>
      <c r="J287" s="4">
        <f t="shared" si="4"/>
        <v>160</v>
      </c>
    </row>
    <row r="288" ht="15" spans="1:10">
      <c r="A288" s="4">
        <v>284</v>
      </c>
      <c r="B288" s="4" t="s">
        <v>14</v>
      </c>
      <c r="C288" s="6" t="s">
        <v>2239</v>
      </c>
      <c r="D288" s="7" t="s">
        <v>3820</v>
      </c>
      <c r="E288" s="6" t="s">
        <v>33864</v>
      </c>
      <c r="F288" s="6" t="s">
        <v>34032</v>
      </c>
      <c r="G288" s="6">
        <v>200</v>
      </c>
      <c r="H288" s="4"/>
      <c r="I288" s="4"/>
      <c r="J288" s="4">
        <f t="shared" si="4"/>
        <v>160</v>
      </c>
    </row>
    <row r="289" ht="15" spans="1:10">
      <c r="A289" s="4">
        <v>285</v>
      </c>
      <c r="B289" s="4" t="s">
        <v>14</v>
      </c>
      <c r="C289" s="6" t="s">
        <v>2239</v>
      </c>
      <c r="D289" s="7" t="s">
        <v>33830</v>
      </c>
      <c r="E289" s="6" t="s">
        <v>33833</v>
      </c>
      <c r="F289" s="6" t="s">
        <v>26315</v>
      </c>
      <c r="G289" s="6">
        <v>50</v>
      </c>
      <c r="H289" s="4"/>
      <c r="I289" s="4"/>
      <c r="J289" s="4">
        <f t="shared" si="4"/>
        <v>40</v>
      </c>
    </row>
    <row r="290" ht="15" spans="1:10">
      <c r="A290" s="4">
        <v>286</v>
      </c>
      <c r="B290" s="4" t="s">
        <v>14</v>
      </c>
      <c r="C290" s="6" t="s">
        <v>2239</v>
      </c>
      <c r="D290" s="7" t="s">
        <v>33830</v>
      </c>
      <c r="E290" s="6" t="s">
        <v>33858</v>
      </c>
      <c r="F290" s="6" t="s">
        <v>34033</v>
      </c>
      <c r="G290" s="6">
        <v>100</v>
      </c>
      <c r="H290" s="4"/>
      <c r="I290" s="4"/>
      <c r="J290" s="4">
        <f t="shared" si="4"/>
        <v>80</v>
      </c>
    </row>
    <row r="291" ht="15" spans="1:10">
      <c r="A291" s="4">
        <v>287</v>
      </c>
      <c r="B291" s="4" t="s">
        <v>14</v>
      </c>
      <c r="C291" s="6" t="s">
        <v>2239</v>
      </c>
      <c r="D291" s="7" t="s">
        <v>33830</v>
      </c>
      <c r="E291" s="6" t="s">
        <v>33887</v>
      </c>
      <c r="F291" s="6" t="s">
        <v>34034</v>
      </c>
      <c r="G291" s="6">
        <v>630</v>
      </c>
      <c r="H291" s="4"/>
      <c r="I291" s="4"/>
      <c r="J291" s="4">
        <f t="shared" si="4"/>
        <v>504</v>
      </c>
    </row>
    <row r="292" ht="15" spans="1:10">
      <c r="A292" s="4">
        <v>288</v>
      </c>
      <c r="B292" s="4" t="s">
        <v>14</v>
      </c>
      <c r="C292" s="6" t="s">
        <v>2239</v>
      </c>
      <c r="D292" s="7" t="s">
        <v>33830</v>
      </c>
      <c r="E292" s="6" t="s">
        <v>33896</v>
      </c>
      <c r="F292" s="6" t="s">
        <v>34035</v>
      </c>
      <c r="G292" s="6">
        <v>315</v>
      </c>
      <c r="H292" s="4"/>
      <c r="I292" s="4"/>
      <c r="J292" s="4">
        <f t="shared" si="4"/>
        <v>252</v>
      </c>
    </row>
    <row r="293" ht="15" spans="1:10">
      <c r="A293" s="4">
        <v>289</v>
      </c>
      <c r="B293" s="4" t="s">
        <v>14</v>
      </c>
      <c r="C293" s="6" t="s">
        <v>2239</v>
      </c>
      <c r="D293" s="7" t="s">
        <v>33824</v>
      </c>
      <c r="E293" s="6" t="s">
        <v>33851</v>
      </c>
      <c r="F293" s="6" t="s">
        <v>34036</v>
      </c>
      <c r="G293" s="6">
        <v>200</v>
      </c>
      <c r="H293" s="4"/>
      <c r="I293" s="4"/>
      <c r="J293" s="4">
        <f t="shared" si="4"/>
        <v>160</v>
      </c>
    </row>
    <row r="294" ht="15" spans="1:10">
      <c r="A294" s="4">
        <v>290</v>
      </c>
      <c r="B294" s="4" t="s">
        <v>14</v>
      </c>
      <c r="C294" s="6" t="s">
        <v>2239</v>
      </c>
      <c r="D294" s="7" t="s">
        <v>33824</v>
      </c>
      <c r="E294" s="6" t="s">
        <v>33828</v>
      </c>
      <c r="F294" s="6" t="s">
        <v>34037</v>
      </c>
      <c r="G294" s="6">
        <v>200</v>
      </c>
      <c r="H294" s="4"/>
      <c r="I294" s="4"/>
      <c r="J294" s="4">
        <f t="shared" si="4"/>
        <v>160</v>
      </c>
    </row>
    <row r="295" ht="15" spans="1:10">
      <c r="A295" s="4">
        <v>291</v>
      </c>
      <c r="B295" s="4" t="s">
        <v>14</v>
      </c>
      <c r="C295" s="6" t="s">
        <v>2239</v>
      </c>
      <c r="D295" s="7" t="s">
        <v>33824</v>
      </c>
      <c r="E295" s="6" t="s">
        <v>33828</v>
      </c>
      <c r="F295" s="6" t="s">
        <v>34038</v>
      </c>
      <c r="G295" s="6">
        <v>200</v>
      </c>
      <c r="H295" s="4"/>
      <c r="I295" s="4"/>
      <c r="J295" s="4">
        <f t="shared" si="4"/>
        <v>160</v>
      </c>
    </row>
    <row r="296" ht="15" spans="1:10">
      <c r="A296" s="4">
        <v>292</v>
      </c>
      <c r="B296" s="4" t="s">
        <v>14</v>
      </c>
      <c r="C296" s="6" t="s">
        <v>2239</v>
      </c>
      <c r="D296" s="7" t="s">
        <v>33824</v>
      </c>
      <c r="E296" s="6" t="s">
        <v>33828</v>
      </c>
      <c r="F296" s="6" t="s">
        <v>34039</v>
      </c>
      <c r="G296" s="6">
        <v>100</v>
      </c>
      <c r="H296" s="4"/>
      <c r="I296" s="4"/>
      <c r="J296" s="4">
        <f t="shared" si="4"/>
        <v>80</v>
      </c>
    </row>
    <row r="297" ht="15" spans="1:10">
      <c r="A297" s="4">
        <v>293</v>
      </c>
      <c r="B297" s="4" t="s">
        <v>14</v>
      </c>
      <c r="C297" s="6" t="s">
        <v>2239</v>
      </c>
      <c r="D297" s="7" t="s">
        <v>33830</v>
      </c>
      <c r="E297" s="6" t="s">
        <v>33833</v>
      </c>
      <c r="F297" s="6" t="s">
        <v>34040</v>
      </c>
      <c r="G297" s="6">
        <v>100</v>
      </c>
      <c r="H297" s="4"/>
      <c r="I297" s="4"/>
      <c r="J297" s="4">
        <f t="shared" si="4"/>
        <v>80</v>
      </c>
    </row>
    <row r="298" ht="15" spans="1:10">
      <c r="A298" s="4">
        <v>294</v>
      </c>
      <c r="B298" s="4" t="s">
        <v>14</v>
      </c>
      <c r="C298" s="6" t="s">
        <v>2239</v>
      </c>
      <c r="D298" s="7" t="s">
        <v>3820</v>
      </c>
      <c r="E298" s="6" t="s">
        <v>33864</v>
      </c>
      <c r="F298" s="6" t="s">
        <v>34041</v>
      </c>
      <c r="G298" s="6">
        <v>100</v>
      </c>
      <c r="H298" s="4"/>
      <c r="I298" s="4"/>
      <c r="J298" s="4">
        <f t="shared" si="4"/>
        <v>80</v>
      </c>
    </row>
    <row r="299" ht="15" spans="1:10">
      <c r="A299" s="4">
        <v>295</v>
      </c>
      <c r="B299" s="4" t="s">
        <v>14</v>
      </c>
      <c r="C299" s="6" t="s">
        <v>2239</v>
      </c>
      <c r="D299" s="7" t="s">
        <v>33824</v>
      </c>
      <c r="E299" s="6" t="s">
        <v>33825</v>
      </c>
      <c r="F299" s="6" t="s">
        <v>34042</v>
      </c>
      <c r="G299" s="6">
        <v>100</v>
      </c>
      <c r="H299" s="4"/>
      <c r="I299" s="4"/>
      <c r="J299" s="4">
        <f t="shared" si="4"/>
        <v>80</v>
      </c>
    </row>
    <row r="300" ht="15" spans="1:10">
      <c r="A300" s="4">
        <v>296</v>
      </c>
      <c r="B300" s="4" t="s">
        <v>14</v>
      </c>
      <c r="C300" s="6" t="s">
        <v>2239</v>
      </c>
      <c r="D300" s="7" t="s">
        <v>33824</v>
      </c>
      <c r="E300" s="6" t="s">
        <v>33907</v>
      </c>
      <c r="F300" s="6" t="s">
        <v>34043</v>
      </c>
      <c r="G300" s="6">
        <v>50</v>
      </c>
      <c r="H300" s="4"/>
      <c r="I300" s="4"/>
      <c r="J300" s="4">
        <f t="shared" si="4"/>
        <v>40</v>
      </c>
    </row>
    <row r="301" ht="15" spans="1:10">
      <c r="A301" s="4">
        <v>297</v>
      </c>
      <c r="B301" s="4" t="s">
        <v>14</v>
      </c>
      <c r="C301" s="6" t="s">
        <v>2239</v>
      </c>
      <c r="D301" s="7" t="s">
        <v>33824</v>
      </c>
      <c r="E301" s="6" t="s">
        <v>33851</v>
      </c>
      <c r="F301" s="6" t="s">
        <v>34044</v>
      </c>
      <c r="G301" s="6">
        <v>400</v>
      </c>
      <c r="H301" s="4"/>
      <c r="I301" s="4"/>
      <c r="J301" s="4">
        <f t="shared" si="4"/>
        <v>320</v>
      </c>
    </row>
    <row r="302" ht="15" spans="1:10">
      <c r="A302" s="4">
        <v>298</v>
      </c>
      <c r="B302" s="4" t="s">
        <v>14</v>
      </c>
      <c r="C302" s="6" t="s">
        <v>2239</v>
      </c>
      <c r="D302" s="7" t="s">
        <v>33830</v>
      </c>
      <c r="E302" s="6" t="s">
        <v>33843</v>
      </c>
      <c r="F302" s="6" t="s">
        <v>26295</v>
      </c>
      <c r="G302" s="6">
        <v>630</v>
      </c>
      <c r="H302" s="4"/>
      <c r="I302" s="4"/>
      <c r="J302" s="4">
        <f t="shared" si="4"/>
        <v>504</v>
      </c>
    </row>
    <row r="303" ht="15" spans="1:10">
      <c r="A303" s="4">
        <v>299</v>
      </c>
      <c r="B303" s="4" t="s">
        <v>14</v>
      </c>
      <c r="C303" s="6" t="s">
        <v>2239</v>
      </c>
      <c r="D303" s="7" t="s">
        <v>33824</v>
      </c>
      <c r="E303" s="6" t="s">
        <v>33828</v>
      </c>
      <c r="F303" s="6" t="s">
        <v>34045</v>
      </c>
      <c r="G303" s="6">
        <v>200</v>
      </c>
      <c r="H303" s="4"/>
      <c r="I303" s="4"/>
      <c r="J303" s="4">
        <f t="shared" si="4"/>
        <v>160</v>
      </c>
    </row>
    <row r="304" ht="15" spans="1:10">
      <c r="A304" s="4">
        <v>300</v>
      </c>
      <c r="B304" s="4" t="s">
        <v>14</v>
      </c>
      <c r="C304" s="6" t="s">
        <v>2239</v>
      </c>
      <c r="D304" s="7" t="s">
        <v>33830</v>
      </c>
      <c r="E304" s="6" t="s">
        <v>33836</v>
      </c>
      <c r="F304" s="6" t="s">
        <v>34046</v>
      </c>
      <c r="G304" s="6">
        <v>630</v>
      </c>
      <c r="H304" s="4"/>
      <c r="I304" s="4"/>
      <c r="J304" s="4">
        <f t="shared" si="4"/>
        <v>504</v>
      </c>
    </row>
    <row r="305" ht="15" spans="1:10">
      <c r="A305" s="4">
        <v>301</v>
      </c>
      <c r="B305" s="4" t="s">
        <v>14</v>
      </c>
      <c r="C305" s="6" t="s">
        <v>2239</v>
      </c>
      <c r="D305" s="7" t="s">
        <v>33824</v>
      </c>
      <c r="E305" s="6" t="s">
        <v>33825</v>
      </c>
      <c r="F305" s="6" t="s">
        <v>34047</v>
      </c>
      <c r="G305" s="6">
        <v>400</v>
      </c>
      <c r="H305" s="4"/>
      <c r="I305" s="4"/>
      <c r="J305" s="4">
        <f t="shared" si="4"/>
        <v>320</v>
      </c>
    </row>
    <row r="306" ht="15" spans="1:10">
      <c r="A306" s="4">
        <v>302</v>
      </c>
      <c r="B306" s="4" t="s">
        <v>14</v>
      </c>
      <c r="C306" s="6" t="s">
        <v>2239</v>
      </c>
      <c r="D306" s="7" t="s">
        <v>33830</v>
      </c>
      <c r="E306" s="6" t="s">
        <v>33858</v>
      </c>
      <c r="F306" s="6" t="s">
        <v>34048</v>
      </c>
      <c r="G306" s="6">
        <v>200</v>
      </c>
      <c r="H306" s="4"/>
      <c r="I306" s="4"/>
      <c r="J306" s="4">
        <f t="shared" si="4"/>
        <v>160</v>
      </c>
    </row>
    <row r="307" ht="15" spans="1:10">
      <c r="A307" s="4">
        <v>303</v>
      </c>
      <c r="B307" s="4" t="s">
        <v>14</v>
      </c>
      <c r="C307" s="6" t="s">
        <v>2239</v>
      </c>
      <c r="D307" s="7" t="s">
        <v>33830</v>
      </c>
      <c r="E307" s="6" t="s">
        <v>33961</v>
      </c>
      <c r="F307" s="6" t="s">
        <v>34049</v>
      </c>
      <c r="G307" s="6">
        <v>800</v>
      </c>
      <c r="H307" s="4"/>
      <c r="I307" s="4"/>
      <c r="J307" s="4">
        <f t="shared" si="4"/>
        <v>640</v>
      </c>
    </row>
    <row r="308" ht="15" spans="1:10">
      <c r="A308" s="4">
        <v>304</v>
      </c>
      <c r="B308" s="4" t="s">
        <v>14</v>
      </c>
      <c r="C308" s="6" t="s">
        <v>2239</v>
      </c>
      <c r="D308" s="7" t="s">
        <v>33830</v>
      </c>
      <c r="E308" s="6" t="s">
        <v>33833</v>
      </c>
      <c r="F308" s="6" t="s">
        <v>26330</v>
      </c>
      <c r="G308" s="6">
        <v>200</v>
      </c>
      <c r="H308" s="4"/>
      <c r="I308" s="4"/>
      <c r="J308" s="4">
        <f t="shared" si="4"/>
        <v>160</v>
      </c>
    </row>
    <row r="309" ht="15" spans="1:10">
      <c r="A309" s="4">
        <v>305</v>
      </c>
      <c r="B309" s="4" t="s">
        <v>14</v>
      </c>
      <c r="C309" s="6" t="s">
        <v>2239</v>
      </c>
      <c r="D309" s="7" t="s">
        <v>33830</v>
      </c>
      <c r="E309" s="6" t="s">
        <v>33858</v>
      </c>
      <c r="F309" s="6" t="s">
        <v>34050</v>
      </c>
      <c r="G309" s="6">
        <v>315</v>
      </c>
      <c r="H309" s="4"/>
      <c r="I309" s="4"/>
      <c r="J309" s="4">
        <f t="shared" si="4"/>
        <v>252</v>
      </c>
    </row>
    <row r="310" ht="15" spans="1:10">
      <c r="A310" s="4">
        <v>306</v>
      </c>
      <c r="B310" s="4" t="s">
        <v>14</v>
      </c>
      <c r="C310" s="6" t="s">
        <v>2239</v>
      </c>
      <c r="D310" s="7" t="s">
        <v>33830</v>
      </c>
      <c r="E310" s="6" t="s">
        <v>33833</v>
      </c>
      <c r="F310" s="6" t="s">
        <v>2475</v>
      </c>
      <c r="G310" s="6">
        <v>200</v>
      </c>
      <c r="H310" s="4"/>
      <c r="I310" s="4"/>
      <c r="J310" s="4">
        <f t="shared" si="4"/>
        <v>160</v>
      </c>
    </row>
    <row r="311" ht="15" spans="1:10">
      <c r="A311" s="4">
        <v>307</v>
      </c>
      <c r="B311" s="4" t="s">
        <v>14</v>
      </c>
      <c r="C311" s="6" t="s">
        <v>2239</v>
      </c>
      <c r="D311" s="7" t="s">
        <v>33824</v>
      </c>
      <c r="E311" s="6" t="s">
        <v>33825</v>
      </c>
      <c r="F311" s="6" t="s">
        <v>34051</v>
      </c>
      <c r="G311" s="6">
        <v>200</v>
      </c>
      <c r="H311" s="4"/>
      <c r="I311" s="4"/>
      <c r="J311" s="4">
        <f t="shared" si="4"/>
        <v>160</v>
      </c>
    </row>
    <row r="312" ht="15" spans="1:10">
      <c r="A312" s="4">
        <v>308</v>
      </c>
      <c r="B312" s="4" t="s">
        <v>14</v>
      </c>
      <c r="C312" s="6" t="s">
        <v>2239</v>
      </c>
      <c r="D312" s="7" t="s">
        <v>33830</v>
      </c>
      <c r="E312" s="6" t="s">
        <v>33833</v>
      </c>
      <c r="F312" s="6" t="s">
        <v>34052</v>
      </c>
      <c r="G312" s="6">
        <v>200</v>
      </c>
      <c r="H312" s="4"/>
      <c r="I312" s="4"/>
      <c r="J312" s="4">
        <f t="shared" si="4"/>
        <v>160</v>
      </c>
    </row>
    <row r="313" ht="15" spans="1:10">
      <c r="A313" s="4">
        <v>309</v>
      </c>
      <c r="B313" s="4" t="s">
        <v>14</v>
      </c>
      <c r="C313" s="6" t="s">
        <v>2239</v>
      </c>
      <c r="D313" s="7" t="s">
        <v>33824</v>
      </c>
      <c r="E313" s="6" t="s">
        <v>33828</v>
      </c>
      <c r="F313" s="6" t="s">
        <v>34053</v>
      </c>
      <c r="G313" s="6">
        <v>200</v>
      </c>
      <c r="H313" s="4"/>
      <c r="I313" s="4"/>
      <c r="J313" s="4">
        <f t="shared" si="4"/>
        <v>160</v>
      </c>
    </row>
    <row r="314" ht="15" spans="1:10">
      <c r="A314" s="4">
        <v>310</v>
      </c>
      <c r="B314" s="4" t="s">
        <v>14</v>
      </c>
      <c r="C314" s="6" t="s">
        <v>2239</v>
      </c>
      <c r="D314" s="7" t="s">
        <v>33830</v>
      </c>
      <c r="E314" s="6" t="s">
        <v>33831</v>
      </c>
      <c r="F314" s="6" t="s">
        <v>34054</v>
      </c>
      <c r="G314" s="6">
        <v>800</v>
      </c>
      <c r="H314" s="4"/>
      <c r="I314" s="4"/>
      <c r="J314" s="4">
        <f t="shared" si="4"/>
        <v>640</v>
      </c>
    </row>
    <row r="315" ht="15" spans="1:10">
      <c r="A315" s="4">
        <v>311</v>
      </c>
      <c r="B315" s="4" t="s">
        <v>14</v>
      </c>
      <c r="C315" s="6" t="s">
        <v>2239</v>
      </c>
      <c r="D315" s="7" t="s">
        <v>33824</v>
      </c>
      <c r="E315" s="6" t="s">
        <v>33825</v>
      </c>
      <c r="F315" s="6" t="s">
        <v>34055</v>
      </c>
      <c r="G315" s="6">
        <v>400</v>
      </c>
      <c r="H315" s="4"/>
      <c r="I315" s="4"/>
      <c r="J315" s="4">
        <f t="shared" si="4"/>
        <v>320</v>
      </c>
    </row>
    <row r="316" ht="15" spans="1:10">
      <c r="A316" s="4">
        <v>312</v>
      </c>
      <c r="B316" s="4" t="s">
        <v>14</v>
      </c>
      <c r="C316" s="6" t="s">
        <v>2239</v>
      </c>
      <c r="D316" s="7" t="s">
        <v>33824</v>
      </c>
      <c r="E316" s="6" t="s">
        <v>33827</v>
      </c>
      <c r="F316" s="6" t="s">
        <v>2561</v>
      </c>
      <c r="G316" s="6">
        <v>400</v>
      </c>
      <c r="H316" s="4"/>
      <c r="I316" s="4"/>
      <c r="J316" s="4">
        <f t="shared" si="4"/>
        <v>320</v>
      </c>
    </row>
    <row r="317" ht="15" spans="1:10">
      <c r="A317" s="4">
        <v>313</v>
      </c>
      <c r="B317" s="4" t="s">
        <v>14</v>
      </c>
      <c r="C317" s="6" t="s">
        <v>2239</v>
      </c>
      <c r="D317" s="7" t="s">
        <v>33830</v>
      </c>
      <c r="E317" s="6" t="s">
        <v>33847</v>
      </c>
      <c r="F317" s="6" t="s">
        <v>26363</v>
      </c>
      <c r="G317" s="6">
        <v>630</v>
      </c>
      <c r="H317" s="4"/>
      <c r="I317" s="4"/>
      <c r="J317" s="4">
        <f t="shared" si="4"/>
        <v>504</v>
      </c>
    </row>
    <row r="318" ht="15" spans="1:10">
      <c r="A318" s="4">
        <v>314</v>
      </c>
      <c r="B318" s="4" t="s">
        <v>14</v>
      </c>
      <c r="C318" s="6" t="s">
        <v>2239</v>
      </c>
      <c r="D318" s="7" t="s">
        <v>33830</v>
      </c>
      <c r="E318" s="6" t="s">
        <v>33847</v>
      </c>
      <c r="F318" s="6" t="s">
        <v>26360</v>
      </c>
      <c r="G318" s="6">
        <v>630</v>
      </c>
      <c r="H318" s="4"/>
      <c r="I318" s="4"/>
      <c r="J318" s="4">
        <f t="shared" si="4"/>
        <v>504</v>
      </c>
    </row>
    <row r="319" ht="15" spans="1:10">
      <c r="A319" s="4">
        <v>315</v>
      </c>
      <c r="B319" s="4" t="s">
        <v>14</v>
      </c>
      <c r="C319" s="6" t="s">
        <v>2239</v>
      </c>
      <c r="D319" s="7" t="s">
        <v>33830</v>
      </c>
      <c r="E319" s="6" t="s">
        <v>33843</v>
      </c>
      <c r="F319" s="6" t="s">
        <v>26272</v>
      </c>
      <c r="G319" s="6">
        <v>630</v>
      </c>
      <c r="H319" s="4"/>
      <c r="I319" s="4"/>
      <c r="J319" s="4">
        <f t="shared" si="4"/>
        <v>504</v>
      </c>
    </row>
    <row r="320" ht="15" spans="1:10">
      <c r="A320" s="4">
        <v>316</v>
      </c>
      <c r="B320" s="4" t="s">
        <v>14</v>
      </c>
      <c r="C320" s="6" t="s">
        <v>2239</v>
      </c>
      <c r="D320" s="7" t="s">
        <v>33830</v>
      </c>
      <c r="E320" s="6" t="s">
        <v>33831</v>
      </c>
      <c r="F320" s="6" t="s">
        <v>26383</v>
      </c>
      <c r="G320" s="6">
        <v>630</v>
      </c>
      <c r="H320" s="4"/>
      <c r="I320" s="4"/>
      <c r="J320" s="4">
        <f t="shared" si="4"/>
        <v>504</v>
      </c>
    </row>
    <row r="321" ht="15" spans="1:10">
      <c r="A321" s="4">
        <v>317</v>
      </c>
      <c r="B321" s="4" t="s">
        <v>14</v>
      </c>
      <c r="C321" s="6" t="s">
        <v>2239</v>
      </c>
      <c r="D321" s="7" t="s">
        <v>33830</v>
      </c>
      <c r="E321" s="6" t="s">
        <v>33831</v>
      </c>
      <c r="F321" s="6" t="s">
        <v>26384</v>
      </c>
      <c r="G321" s="6">
        <v>630</v>
      </c>
      <c r="H321" s="4"/>
      <c r="I321" s="4"/>
      <c r="J321" s="4">
        <f t="shared" si="4"/>
        <v>504</v>
      </c>
    </row>
    <row r="322" ht="15" spans="1:10">
      <c r="A322" s="4">
        <v>318</v>
      </c>
      <c r="B322" s="4" t="s">
        <v>14</v>
      </c>
      <c r="C322" s="6" t="s">
        <v>2239</v>
      </c>
      <c r="D322" s="7" t="s">
        <v>33830</v>
      </c>
      <c r="E322" s="6" t="s">
        <v>33836</v>
      </c>
      <c r="F322" s="6" t="s">
        <v>34056</v>
      </c>
      <c r="G322" s="6">
        <v>630</v>
      </c>
      <c r="H322" s="4"/>
      <c r="I322" s="4"/>
      <c r="J322" s="4">
        <f t="shared" si="4"/>
        <v>504</v>
      </c>
    </row>
    <row r="323" ht="15" spans="1:10">
      <c r="A323" s="4">
        <v>319</v>
      </c>
      <c r="B323" s="4" t="s">
        <v>14</v>
      </c>
      <c r="C323" s="6" t="s">
        <v>2239</v>
      </c>
      <c r="D323" s="7" t="s">
        <v>33830</v>
      </c>
      <c r="E323" s="6" t="s">
        <v>33843</v>
      </c>
      <c r="F323" s="6" t="s">
        <v>34057</v>
      </c>
      <c r="G323" s="6">
        <v>630</v>
      </c>
      <c r="H323" s="4"/>
      <c r="I323" s="4"/>
      <c r="J323" s="4">
        <f t="shared" ref="J323:J386" si="5">G323*0.8-I323</f>
        <v>504</v>
      </c>
    </row>
    <row r="324" ht="15" spans="1:10">
      <c r="A324" s="4">
        <v>320</v>
      </c>
      <c r="B324" s="4" t="s">
        <v>14</v>
      </c>
      <c r="C324" s="6" t="s">
        <v>2239</v>
      </c>
      <c r="D324" s="7" t="s">
        <v>33830</v>
      </c>
      <c r="E324" s="6" t="s">
        <v>33843</v>
      </c>
      <c r="F324" s="6" t="s">
        <v>26275</v>
      </c>
      <c r="G324" s="6">
        <v>630</v>
      </c>
      <c r="H324" s="4"/>
      <c r="I324" s="4"/>
      <c r="J324" s="4">
        <f t="shared" si="5"/>
        <v>504</v>
      </c>
    </row>
    <row r="325" ht="15" spans="1:10">
      <c r="A325" s="4">
        <v>321</v>
      </c>
      <c r="B325" s="4" t="s">
        <v>14</v>
      </c>
      <c r="C325" s="6" t="s">
        <v>2239</v>
      </c>
      <c r="D325" s="7" t="s">
        <v>33830</v>
      </c>
      <c r="E325" s="6" t="s">
        <v>33847</v>
      </c>
      <c r="F325" s="6" t="s">
        <v>26274</v>
      </c>
      <c r="G325" s="6">
        <v>630</v>
      </c>
      <c r="H325" s="4"/>
      <c r="I325" s="4"/>
      <c r="J325" s="4">
        <f t="shared" si="5"/>
        <v>504</v>
      </c>
    </row>
    <row r="326" ht="15" spans="1:10">
      <c r="A326" s="4">
        <v>322</v>
      </c>
      <c r="B326" s="4" t="s">
        <v>14</v>
      </c>
      <c r="C326" s="6" t="s">
        <v>2239</v>
      </c>
      <c r="D326" s="7" t="s">
        <v>33824</v>
      </c>
      <c r="E326" s="6" t="s">
        <v>33825</v>
      </c>
      <c r="F326" s="6" t="s">
        <v>34058</v>
      </c>
      <c r="G326" s="6">
        <v>400</v>
      </c>
      <c r="H326" s="4"/>
      <c r="I326" s="4"/>
      <c r="J326" s="4">
        <f t="shared" si="5"/>
        <v>320</v>
      </c>
    </row>
    <row r="327" ht="15" spans="1:10">
      <c r="A327" s="4">
        <v>323</v>
      </c>
      <c r="B327" s="4" t="s">
        <v>14</v>
      </c>
      <c r="C327" s="6" t="s">
        <v>2239</v>
      </c>
      <c r="D327" s="7" t="s">
        <v>33830</v>
      </c>
      <c r="E327" s="6" t="s">
        <v>33843</v>
      </c>
      <c r="F327" s="6" t="s">
        <v>34059</v>
      </c>
      <c r="G327" s="6">
        <v>630</v>
      </c>
      <c r="H327" s="4"/>
      <c r="I327" s="4"/>
      <c r="J327" s="4">
        <f t="shared" si="5"/>
        <v>504</v>
      </c>
    </row>
    <row r="328" ht="15" spans="1:10">
      <c r="A328" s="4">
        <v>324</v>
      </c>
      <c r="B328" s="4" t="s">
        <v>14</v>
      </c>
      <c r="C328" s="6" t="s">
        <v>2239</v>
      </c>
      <c r="D328" s="7" t="s">
        <v>33824</v>
      </c>
      <c r="E328" s="6" t="s">
        <v>33828</v>
      </c>
      <c r="F328" s="6" t="s">
        <v>34060</v>
      </c>
      <c r="G328" s="6">
        <v>200</v>
      </c>
      <c r="H328" s="4"/>
      <c r="I328" s="4"/>
      <c r="J328" s="4">
        <f t="shared" si="5"/>
        <v>160</v>
      </c>
    </row>
    <row r="329" ht="15" spans="1:10">
      <c r="A329" s="4">
        <v>325</v>
      </c>
      <c r="B329" s="4" t="s">
        <v>14</v>
      </c>
      <c r="C329" s="6" t="s">
        <v>2239</v>
      </c>
      <c r="D329" s="7" t="s">
        <v>33830</v>
      </c>
      <c r="E329" s="6" t="s">
        <v>33896</v>
      </c>
      <c r="F329" s="6" t="s">
        <v>26252</v>
      </c>
      <c r="G329" s="6">
        <v>630</v>
      </c>
      <c r="H329" s="4"/>
      <c r="I329" s="4"/>
      <c r="J329" s="4">
        <f t="shared" si="5"/>
        <v>504</v>
      </c>
    </row>
    <row r="330" ht="15" spans="1:10">
      <c r="A330" s="4">
        <v>326</v>
      </c>
      <c r="B330" s="4" t="s">
        <v>14</v>
      </c>
      <c r="C330" s="6" t="s">
        <v>2239</v>
      </c>
      <c r="D330" s="7" t="s">
        <v>33830</v>
      </c>
      <c r="E330" s="6" t="s">
        <v>33833</v>
      </c>
      <c r="F330" s="6" t="s">
        <v>34061</v>
      </c>
      <c r="G330" s="6">
        <v>400</v>
      </c>
      <c r="H330" s="4"/>
      <c r="I330" s="4"/>
      <c r="J330" s="4">
        <f t="shared" si="5"/>
        <v>320</v>
      </c>
    </row>
    <row r="331" ht="15" spans="1:10">
      <c r="A331" s="4">
        <v>327</v>
      </c>
      <c r="B331" s="4" t="s">
        <v>14</v>
      </c>
      <c r="C331" s="6" t="s">
        <v>2239</v>
      </c>
      <c r="D331" s="7" t="s">
        <v>3820</v>
      </c>
      <c r="E331" s="6" t="s">
        <v>33864</v>
      </c>
      <c r="F331" s="6" t="s">
        <v>34062</v>
      </c>
      <c r="G331" s="6">
        <v>630</v>
      </c>
      <c r="H331" s="4"/>
      <c r="I331" s="4"/>
      <c r="J331" s="4">
        <f t="shared" si="5"/>
        <v>504</v>
      </c>
    </row>
    <row r="332" ht="15" spans="1:10">
      <c r="A332" s="4">
        <v>328</v>
      </c>
      <c r="B332" s="4" t="s">
        <v>14</v>
      </c>
      <c r="C332" s="6" t="s">
        <v>2239</v>
      </c>
      <c r="D332" s="7" t="s">
        <v>3820</v>
      </c>
      <c r="E332" s="6" t="s">
        <v>33864</v>
      </c>
      <c r="F332" s="6" t="s">
        <v>34063</v>
      </c>
      <c r="G332" s="6">
        <v>400</v>
      </c>
      <c r="H332" s="4"/>
      <c r="I332" s="4"/>
      <c r="J332" s="4">
        <f t="shared" si="5"/>
        <v>320</v>
      </c>
    </row>
    <row r="333" ht="15" spans="1:10">
      <c r="A333" s="4">
        <v>329</v>
      </c>
      <c r="B333" s="4" t="s">
        <v>14</v>
      </c>
      <c r="C333" s="6" t="s">
        <v>2239</v>
      </c>
      <c r="D333" s="7" t="s">
        <v>33830</v>
      </c>
      <c r="E333" s="6" t="s">
        <v>33843</v>
      </c>
      <c r="F333" s="6" t="s">
        <v>34064</v>
      </c>
      <c r="G333" s="6">
        <v>630</v>
      </c>
      <c r="H333" s="4"/>
      <c r="I333" s="4"/>
      <c r="J333" s="4">
        <f t="shared" si="5"/>
        <v>504</v>
      </c>
    </row>
    <row r="334" ht="15" spans="1:10">
      <c r="A334" s="4">
        <v>330</v>
      </c>
      <c r="B334" s="4" t="s">
        <v>14</v>
      </c>
      <c r="C334" s="6" t="s">
        <v>2239</v>
      </c>
      <c r="D334" s="7" t="s">
        <v>33830</v>
      </c>
      <c r="E334" s="6" t="s">
        <v>33887</v>
      </c>
      <c r="F334" s="6" t="s">
        <v>34065</v>
      </c>
      <c r="G334" s="6">
        <v>630</v>
      </c>
      <c r="H334" s="4"/>
      <c r="I334" s="4"/>
      <c r="J334" s="4">
        <f t="shared" si="5"/>
        <v>504</v>
      </c>
    </row>
    <row r="335" ht="15" spans="1:10">
      <c r="A335" s="4">
        <v>331</v>
      </c>
      <c r="B335" s="4" t="s">
        <v>14</v>
      </c>
      <c r="C335" s="6" t="s">
        <v>2239</v>
      </c>
      <c r="D335" s="7" t="s">
        <v>3820</v>
      </c>
      <c r="E335" s="6" t="s">
        <v>33864</v>
      </c>
      <c r="F335" s="6" t="s">
        <v>26398</v>
      </c>
      <c r="G335" s="6">
        <v>400</v>
      </c>
      <c r="H335" s="4"/>
      <c r="I335" s="4"/>
      <c r="J335" s="4">
        <f t="shared" si="5"/>
        <v>320</v>
      </c>
    </row>
    <row r="336" ht="15" spans="1:10">
      <c r="A336" s="4">
        <v>332</v>
      </c>
      <c r="B336" s="4" t="s">
        <v>14</v>
      </c>
      <c r="C336" s="6" t="s">
        <v>2239</v>
      </c>
      <c r="D336" s="7" t="s">
        <v>33830</v>
      </c>
      <c r="E336" s="6" t="s">
        <v>33833</v>
      </c>
      <c r="F336" s="6" t="s">
        <v>34066</v>
      </c>
      <c r="G336" s="6">
        <v>200</v>
      </c>
      <c r="H336" s="4"/>
      <c r="I336" s="4"/>
      <c r="J336" s="4">
        <f t="shared" si="5"/>
        <v>160</v>
      </c>
    </row>
    <row r="337" ht="15" spans="1:10">
      <c r="A337" s="4">
        <v>333</v>
      </c>
      <c r="B337" s="4" t="s">
        <v>14</v>
      </c>
      <c r="C337" s="6" t="s">
        <v>2239</v>
      </c>
      <c r="D337" s="7" t="s">
        <v>33830</v>
      </c>
      <c r="E337" s="6" t="s">
        <v>33833</v>
      </c>
      <c r="F337" s="6" t="s">
        <v>34067</v>
      </c>
      <c r="G337" s="6">
        <v>400</v>
      </c>
      <c r="H337" s="4"/>
      <c r="I337" s="4"/>
      <c r="J337" s="4">
        <f t="shared" si="5"/>
        <v>320</v>
      </c>
    </row>
    <row r="338" ht="15" spans="1:10">
      <c r="A338" s="4">
        <v>334</v>
      </c>
      <c r="B338" s="4" t="s">
        <v>14</v>
      </c>
      <c r="C338" s="6" t="s">
        <v>2239</v>
      </c>
      <c r="D338" s="7" t="s">
        <v>33824</v>
      </c>
      <c r="E338" s="6" t="s">
        <v>33851</v>
      </c>
      <c r="F338" s="6" t="s">
        <v>26453</v>
      </c>
      <c r="G338" s="6">
        <v>315</v>
      </c>
      <c r="H338" s="4"/>
      <c r="I338" s="4"/>
      <c r="J338" s="4">
        <f t="shared" si="5"/>
        <v>252</v>
      </c>
    </row>
    <row r="339" ht="15" spans="1:10">
      <c r="A339" s="4">
        <v>335</v>
      </c>
      <c r="B339" s="4" t="s">
        <v>14</v>
      </c>
      <c r="C339" s="6" t="s">
        <v>2239</v>
      </c>
      <c r="D339" s="7" t="s">
        <v>33830</v>
      </c>
      <c r="E339" s="6" t="s">
        <v>33833</v>
      </c>
      <c r="F339" s="6" t="s">
        <v>34068</v>
      </c>
      <c r="G339" s="6">
        <v>200</v>
      </c>
      <c r="H339" s="4"/>
      <c r="I339" s="4"/>
      <c r="J339" s="4">
        <f t="shared" si="5"/>
        <v>160</v>
      </c>
    </row>
    <row r="340" ht="15" spans="1:10">
      <c r="A340" s="4">
        <v>336</v>
      </c>
      <c r="B340" s="4" t="s">
        <v>14</v>
      </c>
      <c r="C340" s="6" t="s">
        <v>2239</v>
      </c>
      <c r="D340" s="7" t="s">
        <v>33824</v>
      </c>
      <c r="E340" s="6" t="s">
        <v>33851</v>
      </c>
      <c r="F340" s="6" t="s">
        <v>34069</v>
      </c>
      <c r="G340" s="6">
        <v>200</v>
      </c>
      <c r="H340" s="4"/>
      <c r="I340" s="4"/>
      <c r="J340" s="4">
        <f t="shared" si="5"/>
        <v>160</v>
      </c>
    </row>
    <row r="341" ht="15" spans="1:10">
      <c r="A341" s="4">
        <v>337</v>
      </c>
      <c r="B341" s="4" t="s">
        <v>14</v>
      </c>
      <c r="C341" s="6" t="s">
        <v>2239</v>
      </c>
      <c r="D341" s="7" t="s">
        <v>33830</v>
      </c>
      <c r="E341" s="6" t="s">
        <v>33833</v>
      </c>
      <c r="F341" s="6" t="s">
        <v>34070</v>
      </c>
      <c r="G341" s="6">
        <v>200</v>
      </c>
      <c r="H341" s="4"/>
      <c r="I341" s="4"/>
      <c r="J341" s="4">
        <f t="shared" si="5"/>
        <v>160</v>
      </c>
    </row>
    <row r="342" ht="15" spans="1:10">
      <c r="A342" s="4">
        <v>338</v>
      </c>
      <c r="B342" s="4" t="s">
        <v>14</v>
      </c>
      <c r="C342" s="6" t="s">
        <v>2239</v>
      </c>
      <c r="D342" s="7" t="s">
        <v>33824</v>
      </c>
      <c r="E342" s="6" t="s">
        <v>33851</v>
      </c>
      <c r="F342" s="6" t="s">
        <v>34071</v>
      </c>
      <c r="G342" s="6">
        <v>200</v>
      </c>
      <c r="H342" s="4"/>
      <c r="I342" s="4"/>
      <c r="J342" s="4">
        <f t="shared" si="5"/>
        <v>160</v>
      </c>
    </row>
    <row r="343" ht="15" spans="1:10">
      <c r="A343" s="4">
        <v>339</v>
      </c>
      <c r="B343" s="4" t="s">
        <v>14</v>
      </c>
      <c r="C343" s="6" t="s">
        <v>2239</v>
      </c>
      <c r="D343" s="7" t="s">
        <v>33830</v>
      </c>
      <c r="E343" s="6" t="s">
        <v>33833</v>
      </c>
      <c r="F343" s="6" t="s">
        <v>34072</v>
      </c>
      <c r="G343" s="6">
        <v>50</v>
      </c>
      <c r="H343" s="4"/>
      <c r="I343" s="4"/>
      <c r="J343" s="4">
        <f t="shared" si="5"/>
        <v>40</v>
      </c>
    </row>
    <row r="344" spans="1:10">
      <c r="A344" s="4">
        <v>340</v>
      </c>
      <c r="B344" s="4"/>
      <c r="C344" s="4"/>
      <c r="D344" s="4"/>
      <c r="E344" s="5"/>
      <c r="F344" s="8"/>
      <c r="G344" s="9"/>
      <c r="H344" s="4"/>
      <c r="I344" s="4"/>
      <c r="J344" s="4">
        <f t="shared" si="5"/>
        <v>0</v>
      </c>
    </row>
    <row r="345" spans="1:10">
      <c r="A345" s="4">
        <v>341</v>
      </c>
      <c r="B345" s="4"/>
      <c r="C345" s="4"/>
      <c r="D345" s="4"/>
      <c r="E345" s="5"/>
      <c r="F345" s="8"/>
      <c r="G345" s="9"/>
      <c r="H345" s="4"/>
      <c r="I345" s="4"/>
      <c r="J345" s="4">
        <f t="shared" si="5"/>
        <v>0</v>
      </c>
    </row>
    <row r="346" spans="1:10">
      <c r="A346" s="4">
        <v>342</v>
      </c>
      <c r="B346" s="4"/>
      <c r="C346" s="4"/>
      <c r="D346" s="4"/>
      <c r="E346" s="5"/>
      <c r="F346" s="8"/>
      <c r="G346" s="9"/>
      <c r="H346" s="4"/>
      <c r="I346" s="4"/>
      <c r="J346" s="4">
        <f t="shared" si="5"/>
        <v>0</v>
      </c>
    </row>
    <row r="347" spans="1:10">
      <c r="A347" s="4">
        <v>343</v>
      </c>
      <c r="B347" s="4"/>
      <c r="C347" s="4"/>
      <c r="D347" s="4"/>
      <c r="E347" s="5"/>
      <c r="F347" s="8"/>
      <c r="G347" s="9"/>
      <c r="H347" s="4"/>
      <c r="I347" s="4"/>
      <c r="J347" s="4">
        <f t="shared" si="5"/>
        <v>0</v>
      </c>
    </row>
    <row r="348" spans="1:10">
      <c r="A348" s="4">
        <v>344</v>
      </c>
      <c r="B348" s="4"/>
      <c r="C348" s="4"/>
      <c r="D348" s="4"/>
      <c r="E348" s="5"/>
      <c r="F348" s="8"/>
      <c r="G348" s="9"/>
      <c r="H348" s="4"/>
      <c r="I348" s="4"/>
      <c r="J348" s="4">
        <f t="shared" si="5"/>
        <v>0</v>
      </c>
    </row>
    <row r="349" spans="1:10">
      <c r="A349" s="4">
        <v>345</v>
      </c>
      <c r="B349" s="4"/>
      <c r="C349" s="4"/>
      <c r="D349" s="4"/>
      <c r="E349" s="5"/>
      <c r="F349" s="8"/>
      <c r="G349" s="9"/>
      <c r="H349" s="4"/>
      <c r="I349" s="4"/>
      <c r="J349" s="4">
        <f t="shared" si="5"/>
        <v>0</v>
      </c>
    </row>
    <row r="350" spans="1:10">
      <c r="A350" s="4">
        <v>346</v>
      </c>
      <c r="B350" s="4"/>
      <c r="C350" s="4"/>
      <c r="D350" s="4"/>
      <c r="E350" s="5"/>
      <c r="F350" s="8"/>
      <c r="G350" s="9"/>
      <c r="H350" s="4"/>
      <c r="I350" s="4"/>
      <c r="J350" s="4">
        <f t="shared" si="5"/>
        <v>0</v>
      </c>
    </row>
    <row r="351" spans="1:10">
      <c r="A351" s="4">
        <v>347</v>
      </c>
      <c r="B351" s="4"/>
      <c r="C351" s="4"/>
      <c r="D351" s="4"/>
      <c r="E351" s="5"/>
      <c r="F351" s="8"/>
      <c r="G351" s="9"/>
      <c r="H351" s="4"/>
      <c r="I351" s="4"/>
      <c r="J351" s="4">
        <f t="shared" si="5"/>
        <v>0</v>
      </c>
    </row>
    <row r="352" spans="1:10">
      <c r="A352" s="4">
        <v>348</v>
      </c>
      <c r="B352" s="4"/>
      <c r="C352" s="4"/>
      <c r="D352" s="4"/>
      <c r="E352" s="5"/>
      <c r="F352" s="8"/>
      <c r="G352" s="9"/>
      <c r="H352" s="4"/>
      <c r="I352" s="4"/>
      <c r="J352" s="4">
        <f t="shared" si="5"/>
        <v>0</v>
      </c>
    </row>
    <row r="353" spans="1:10">
      <c r="A353" s="4">
        <v>349</v>
      </c>
      <c r="B353" s="4"/>
      <c r="C353" s="4"/>
      <c r="D353" s="4"/>
      <c r="E353" s="5"/>
      <c r="F353" s="8"/>
      <c r="G353" s="9"/>
      <c r="H353" s="4"/>
      <c r="I353" s="4"/>
      <c r="J353" s="4">
        <f t="shared" si="5"/>
        <v>0</v>
      </c>
    </row>
    <row r="354" spans="1:10">
      <c r="A354" s="4">
        <v>350</v>
      </c>
      <c r="B354" s="4"/>
      <c r="C354" s="4"/>
      <c r="D354" s="4"/>
      <c r="E354" s="5"/>
      <c r="F354" s="8"/>
      <c r="G354" s="9"/>
      <c r="H354" s="4"/>
      <c r="I354" s="4"/>
      <c r="J354" s="4">
        <f t="shared" si="5"/>
        <v>0</v>
      </c>
    </row>
    <row r="355" spans="1:10">
      <c r="A355" s="4">
        <v>351</v>
      </c>
      <c r="B355" s="4"/>
      <c r="C355" s="4"/>
      <c r="D355" s="4"/>
      <c r="E355" s="5"/>
      <c r="F355" s="8"/>
      <c r="G355" s="9"/>
      <c r="H355" s="4"/>
      <c r="I355" s="4"/>
      <c r="J355" s="4">
        <f t="shared" si="5"/>
        <v>0</v>
      </c>
    </row>
    <row r="356" spans="1:10">
      <c r="A356" s="4">
        <v>352</v>
      </c>
      <c r="B356" s="4"/>
      <c r="C356" s="4"/>
      <c r="D356" s="4"/>
      <c r="E356" s="5"/>
      <c r="F356" s="8"/>
      <c r="G356" s="9"/>
      <c r="H356" s="4"/>
      <c r="I356" s="4"/>
      <c r="J356" s="4">
        <f t="shared" si="5"/>
        <v>0</v>
      </c>
    </row>
    <row r="357" spans="1:10">
      <c r="A357" s="4">
        <v>353</v>
      </c>
      <c r="B357" s="4"/>
      <c r="C357" s="4"/>
      <c r="D357" s="4"/>
      <c r="E357" s="5"/>
      <c r="F357" s="8"/>
      <c r="G357" s="9"/>
      <c r="H357" s="4"/>
      <c r="I357" s="4"/>
      <c r="J357" s="4">
        <f t="shared" si="5"/>
        <v>0</v>
      </c>
    </row>
    <row r="358" spans="1:10">
      <c r="A358" s="4">
        <v>354</v>
      </c>
      <c r="B358" s="4"/>
      <c r="C358" s="4"/>
      <c r="D358" s="4"/>
      <c r="E358" s="5"/>
      <c r="F358" s="8"/>
      <c r="G358" s="9"/>
      <c r="H358" s="4"/>
      <c r="I358" s="4"/>
      <c r="J358" s="4">
        <f t="shared" si="5"/>
        <v>0</v>
      </c>
    </row>
    <row r="359" spans="1:10">
      <c r="A359" s="4">
        <v>355</v>
      </c>
      <c r="B359" s="4"/>
      <c r="C359" s="4"/>
      <c r="D359" s="4"/>
      <c r="E359" s="5"/>
      <c r="F359" s="8"/>
      <c r="G359" s="9"/>
      <c r="H359" s="4"/>
      <c r="I359" s="4"/>
      <c r="J359" s="4">
        <f t="shared" si="5"/>
        <v>0</v>
      </c>
    </row>
    <row r="360" spans="1:10">
      <c r="A360" s="4">
        <v>356</v>
      </c>
      <c r="B360" s="4"/>
      <c r="C360" s="4"/>
      <c r="D360" s="4"/>
      <c r="E360" s="5"/>
      <c r="F360" s="8"/>
      <c r="G360" s="9"/>
      <c r="H360" s="4"/>
      <c r="I360" s="4"/>
      <c r="J360" s="4">
        <f t="shared" si="5"/>
        <v>0</v>
      </c>
    </row>
    <row r="361" spans="1:10">
      <c r="A361" s="4">
        <v>357</v>
      </c>
      <c r="B361" s="4"/>
      <c r="C361" s="4"/>
      <c r="D361" s="4"/>
      <c r="E361" s="5"/>
      <c r="F361" s="8"/>
      <c r="G361" s="9"/>
      <c r="H361" s="4"/>
      <c r="I361" s="4"/>
      <c r="J361" s="4">
        <f t="shared" si="5"/>
        <v>0</v>
      </c>
    </row>
    <row r="362" spans="1:10">
      <c r="A362" s="4">
        <v>358</v>
      </c>
      <c r="B362" s="4"/>
      <c r="C362" s="4"/>
      <c r="D362" s="4"/>
      <c r="E362" s="5"/>
      <c r="F362" s="8"/>
      <c r="G362" s="9"/>
      <c r="H362" s="4"/>
      <c r="I362" s="4"/>
      <c r="J362" s="4">
        <f t="shared" si="5"/>
        <v>0</v>
      </c>
    </row>
    <row r="363" spans="1:10">
      <c r="A363" s="4">
        <v>359</v>
      </c>
      <c r="B363" s="4"/>
      <c r="C363" s="4"/>
      <c r="D363" s="4"/>
      <c r="E363" s="5"/>
      <c r="F363" s="8"/>
      <c r="G363" s="9"/>
      <c r="H363" s="4"/>
      <c r="I363" s="4"/>
      <c r="J363" s="4">
        <f t="shared" si="5"/>
        <v>0</v>
      </c>
    </row>
    <row r="364" spans="1:10">
      <c r="A364" s="4">
        <v>360</v>
      </c>
      <c r="B364" s="4"/>
      <c r="C364" s="4"/>
      <c r="D364" s="4"/>
      <c r="E364" s="5"/>
      <c r="F364" s="8"/>
      <c r="G364" s="9"/>
      <c r="H364" s="4"/>
      <c r="I364" s="4"/>
      <c r="J364" s="4">
        <f t="shared" si="5"/>
        <v>0</v>
      </c>
    </row>
    <row r="365" spans="1:10">
      <c r="A365" s="4">
        <v>361</v>
      </c>
      <c r="B365" s="4"/>
      <c r="C365" s="4"/>
      <c r="D365" s="4"/>
      <c r="E365" s="5"/>
      <c r="F365" s="8"/>
      <c r="G365" s="9"/>
      <c r="H365" s="4"/>
      <c r="I365" s="4"/>
      <c r="J365" s="4">
        <f t="shared" si="5"/>
        <v>0</v>
      </c>
    </row>
    <row r="366" spans="1:10">
      <c r="A366" s="4">
        <v>362</v>
      </c>
      <c r="B366" s="4"/>
      <c r="C366" s="4"/>
      <c r="D366" s="4"/>
      <c r="E366" s="5"/>
      <c r="F366" s="8"/>
      <c r="G366" s="9"/>
      <c r="H366" s="4"/>
      <c r="I366" s="4"/>
      <c r="J366" s="4">
        <f t="shared" si="5"/>
        <v>0</v>
      </c>
    </row>
    <row r="367" spans="1:10">
      <c r="A367" s="4">
        <v>363</v>
      </c>
      <c r="B367" s="4"/>
      <c r="C367" s="4"/>
      <c r="D367" s="4"/>
      <c r="E367" s="5"/>
      <c r="F367" s="8"/>
      <c r="G367" s="9"/>
      <c r="H367" s="4"/>
      <c r="I367" s="4"/>
      <c r="J367" s="4">
        <f t="shared" si="5"/>
        <v>0</v>
      </c>
    </row>
    <row r="368" spans="1:10">
      <c r="A368" s="4">
        <v>364</v>
      </c>
      <c r="B368" s="4"/>
      <c r="C368" s="4"/>
      <c r="D368" s="4"/>
      <c r="E368" s="5"/>
      <c r="F368" s="8"/>
      <c r="G368" s="9"/>
      <c r="H368" s="4"/>
      <c r="I368" s="4"/>
      <c r="J368" s="4">
        <f t="shared" si="5"/>
        <v>0</v>
      </c>
    </row>
    <row r="369" spans="1:10">
      <c r="A369" s="4">
        <v>365</v>
      </c>
      <c r="B369" s="4"/>
      <c r="C369" s="4"/>
      <c r="D369" s="4"/>
      <c r="E369" s="5"/>
      <c r="F369" s="8"/>
      <c r="G369" s="9"/>
      <c r="H369" s="4"/>
      <c r="I369" s="4"/>
      <c r="J369" s="4">
        <f t="shared" si="5"/>
        <v>0</v>
      </c>
    </row>
    <row r="370" spans="1:10">
      <c r="A370" s="4">
        <v>366</v>
      </c>
      <c r="B370" s="4"/>
      <c r="C370" s="4"/>
      <c r="D370" s="4"/>
      <c r="E370" s="5"/>
      <c r="F370" s="8"/>
      <c r="G370" s="9"/>
      <c r="H370" s="4"/>
      <c r="I370" s="4"/>
      <c r="J370" s="4">
        <f t="shared" si="5"/>
        <v>0</v>
      </c>
    </row>
    <row r="371" spans="1:10">
      <c r="A371" s="4">
        <v>367</v>
      </c>
      <c r="B371" s="4"/>
      <c r="C371" s="4"/>
      <c r="D371" s="4"/>
      <c r="E371" s="5"/>
      <c r="F371" s="8"/>
      <c r="G371" s="9"/>
      <c r="H371" s="4"/>
      <c r="I371" s="4"/>
      <c r="J371" s="4">
        <f t="shared" si="5"/>
        <v>0</v>
      </c>
    </row>
    <row r="372" spans="1:10">
      <c r="A372" s="4">
        <v>368</v>
      </c>
      <c r="B372" s="4"/>
      <c r="C372" s="4"/>
      <c r="D372" s="4"/>
      <c r="E372" s="5"/>
      <c r="F372" s="8"/>
      <c r="G372" s="9"/>
      <c r="H372" s="4"/>
      <c r="I372" s="4"/>
      <c r="J372" s="4">
        <f t="shared" si="5"/>
        <v>0</v>
      </c>
    </row>
    <row r="373" spans="1:10">
      <c r="A373" s="4">
        <v>369</v>
      </c>
      <c r="B373" s="4"/>
      <c r="C373" s="4"/>
      <c r="D373" s="4"/>
      <c r="E373" s="5"/>
      <c r="F373" s="8"/>
      <c r="G373" s="9"/>
      <c r="H373" s="4"/>
      <c r="I373" s="4"/>
      <c r="J373" s="4">
        <f t="shared" si="5"/>
        <v>0</v>
      </c>
    </row>
    <row r="374" spans="1:10">
      <c r="A374" s="4">
        <v>370</v>
      </c>
      <c r="B374" s="4"/>
      <c r="C374" s="4"/>
      <c r="D374" s="4"/>
      <c r="E374" s="5"/>
      <c r="F374" s="8"/>
      <c r="G374" s="9"/>
      <c r="H374" s="4"/>
      <c r="I374" s="4"/>
      <c r="J374" s="4">
        <f t="shared" si="5"/>
        <v>0</v>
      </c>
    </row>
    <row r="375" spans="1:10">
      <c r="A375" s="4">
        <v>371</v>
      </c>
      <c r="B375" s="4"/>
      <c r="C375" s="4"/>
      <c r="D375" s="4"/>
      <c r="E375" s="5"/>
      <c r="F375" s="8"/>
      <c r="G375" s="9"/>
      <c r="H375" s="4"/>
      <c r="I375" s="4"/>
      <c r="J375" s="4">
        <f t="shared" si="5"/>
        <v>0</v>
      </c>
    </row>
    <row r="376" spans="1:10">
      <c r="A376" s="4">
        <v>372</v>
      </c>
      <c r="B376" s="4"/>
      <c r="C376" s="4"/>
      <c r="D376" s="4"/>
      <c r="E376" s="5"/>
      <c r="F376" s="8"/>
      <c r="G376" s="9"/>
      <c r="H376" s="4"/>
      <c r="I376" s="4"/>
      <c r="J376" s="4">
        <f t="shared" si="5"/>
        <v>0</v>
      </c>
    </row>
    <row r="377" spans="1:10">
      <c r="A377" s="4">
        <v>373</v>
      </c>
      <c r="B377" s="4"/>
      <c r="C377" s="4"/>
      <c r="D377" s="4"/>
      <c r="E377" s="5"/>
      <c r="F377" s="8"/>
      <c r="G377" s="9"/>
      <c r="H377" s="4"/>
      <c r="I377" s="4"/>
      <c r="J377" s="4">
        <f t="shared" si="5"/>
        <v>0</v>
      </c>
    </row>
    <row r="378" spans="1:10">
      <c r="A378" s="4">
        <v>374</v>
      </c>
      <c r="B378" s="4"/>
      <c r="C378" s="4"/>
      <c r="D378" s="4"/>
      <c r="E378" s="5"/>
      <c r="F378" s="8"/>
      <c r="G378" s="9"/>
      <c r="H378" s="4"/>
      <c r="I378" s="4"/>
      <c r="J378" s="4">
        <f t="shared" si="5"/>
        <v>0</v>
      </c>
    </row>
    <row r="379" spans="1:10">
      <c r="A379" s="4">
        <v>375</v>
      </c>
      <c r="B379" s="4"/>
      <c r="C379" s="4"/>
      <c r="D379" s="4"/>
      <c r="E379" s="5"/>
      <c r="F379" s="8"/>
      <c r="G379" s="9"/>
      <c r="H379" s="4"/>
      <c r="I379" s="4"/>
      <c r="J379" s="4">
        <f t="shared" si="5"/>
        <v>0</v>
      </c>
    </row>
    <row r="380" spans="1:10">
      <c r="A380" s="4">
        <v>376</v>
      </c>
      <c r="B380" s="4"/>
      <c r="C380" s="4"/>
      <c r="D380" s="4"/>
      <c r="E380" s="5"/>
      <c r="F380" s="8"/>
      <c r="G380" s="9"/>
      <c r="H380" s="4"/>
      <c r="I380" s="4"/>
      <c r="J380" s="4">
        <f t="shared" si="5"/>
        <v>0</v>
      </c>
    </row>
    <row r="381" spans="1:10">
      <c r="A381" s="4">
        <v>377</v>
      </c>
      <c r="B381" s="4"/>
      <c r="C381" s="4"/>
      <c r="D381" s="4"/>
      <c r="E381" s="5"/>
      <c r="F381" s="8"/>
      <c r="G381" s="9"/>
      <c r="H381" s="4"/>
      <c r="I381" s="4"/>
      <c r="J381" s="4">
        <f t="shared" si="5"/>
        <v>0</v>
      </c>
    </row>
    <row r="382" spans="1:10">
      <c r="A382" s="4">
        <v>378</v>
      </c>
      <c r="B382" s="4"/>
      <c r="C382" s="4"/>
      <c r="D382" s="4"/>
      <c r="E382" s="5"/>
      <c r="F382" s="8"/>
      <c r="G382" s="9"/>
      <c r="H382" s="4"/>
      <c r="I382" s="4"/>
      <c r="J382" s="4">
        <f t="shared" si="5"/>
        <v>0</v>
      </c>
    </row>
    <row r="383" spans="1:10">
      <c r="A383" s="4">
        <v>379</v>
      </c>
      <c r="B383" s="4"/>
      <c r="C383" s="4"/>
      <c r="D383" s="4"/>
      <c r="E383" s="5"/>
      <c r="F383" s="8"/>
      <c r="G383" s="9"/>
      <c r="H383" s="4"/>
      <c r="I383" s="4"/>
      <c r="J383" s="4">
        <f t="shared" si="5"/>
        <v>0</v>
      </c>
    </row>
    <row r="384" spans="1:10">
      <c r="A384" s="4">
        <v>380</v>
      </c>
      <c r="B384" s="4"/>
      <c r="C384" s="4"/>
      <c r="D384" s="4"/>
      <c r="E384" s="5"/>
      <c r="F384" s="8"/>
      <c r="G384" s="9"/>
      <c r="H384" s="4"/>
      <c r="I384" s="4"/>
      <c r="J384" s="4">
        <f t="shared" si="5"/>
        <v>0</v>
      </c>
    </row>
    <row r="385" spans="1:10">
      <c r="A385" s="4">
        <v>381</v>
      </c>
      <c r="B385" s="4"/>
      <c r="C385" s="4"/>
      <c r="D385" s="4"/>
      <c r="E385" s="5"/>
      <c r="F385" s="8"/>
      <c r="G385" s="9"/>
      <c r="H385" s="4"/>
      <c r="I385" s="4"/>
      <c r="J385" s="4">
        <f t="shared" si="5"/>
        <v>0</v>
      </c>
    </row>
    <row r="386" spans="1:10">
      <c r="A386" s="4">
        <v>382</v>
      </c>
      <c r="B386" s="4"/>
      <c r="C386" s="4"/>
      <c r="D386" s="4"/>
      <c r="E386" s="5"/>
      <c r="F386" s="8"/>
      <c r="G386" s="9"/>
      <c r="H386" s="4"/>
      <c r="I386" s="4"/>
      <c r="J386" s="4">
        <f t="shared" si="5"/>
        <v>0</v>
      </c>
    </row>
    <row r="387" spans="1:10">
      <c r="A387" s="4">
        <v>383</v>
      </c>
      <c r="B387" s="4"/>
      <c r="C387" s="4"/>
      <c r="D387" s="4"/>
      <c r="E387" s="5"/>
      <c r="F387" s="8"/>
      <c r="G387" s="9"/>
      <c r="H387" s="4"/>
      <c r="I387" s="4"/>
      <c r="J387" s="4">
        <f t="shared" ref="J387:J450" si="6">G387*0.8-I387</f>
        <v>0</v>
      </c>
    </row>
    <row r="388" spans="1:10">
      <c r="A388" s="4">
        <v>384</v>
      </c>
      <c r="B388" s="4"/>
      <c r="C388" s="4"/>
      <c r="D388" s="4"/>
      <c r="E388" s="5"/>
      <c r="F388" s="8"/>
      <c r="G388" s="9"/>
      <c r="H388" s="4"/>
      <c r="I388" s="4"/>
      <c r="J388" s="4">
        <f t="shared" si="6"/>
        <v>0</v>
      </c>
    </row>
    <row r="389" spans="1:10">
      <c r="A389" s="4">
        <v>385</v>
      </c>
      <c r="B389" s="4"/>
      <c r="C389" s="4"/>
      <c r="D389" s="4"/>
      <c r="E389" s="5"/>
      <c r="F389" s="8"/>
      <c r="G389" s="9"/>
      <c r="H389" s="4"/>
      <c r="I389" s="4"/>
      <c r="J389" s="4">
        <f t="shared" si="6"/>
        <v>0</v>
      </c>
    </row>
    <row r="390" spans="1:10">
      <c r="A390" s="4">
        <v>386</v>
      </c>
      <c r="B390" s="4"/>
      <c r="C390" s="4"/>
      <c r="D390" s="4"/>
      <c r="E390" s="5"/>
      <c r="F390" s="8"/>
      <c r="G390" s="9"/>
      <c r="H390" s="4"/>
      <c r="I390" s="4"/>
      <c r="J390" s="4">
        <f t="shared" si="6"/>
        <v>0</v>
      </c>
    </row>
    <row r="391" spans="1:10">
      <c r="A391" s="4">
        <v>387</v>
      </c>
      <c r="B391" s="4"/>
      <c r="C391" s="4"/>
      <c r="D391" s="4"/>
      <c r="E391" s="5"/>
      <c r="F391" s="8"/>
      <c r="G391" s="9"/>
      <c r="H391" s="4"/>
      <c r="I391" s="4"/>
      <c r="J391" s="4">
        <f t="shared" si="6"/>
        <v>0</v>
      </c>
    </row>
    <row r="392" spans="1:10">
      <c r="A392" s="4">
        <v>388</v>
      </c>
      <c r="B392" s="4"/>
      <c r="C392" s="4"/>
      <c r="D392" s="4"/>
      <c r="E392" s="5"/>
      <c r="F392" s="8"/>
      <c r="G392" s="9"/>
      <c r="H392" s="4"/>
      <c r="I392" s="4"/>
      <c r="J392" s="4">
        <f t="shared" si="6"/>
        <v>0</v>
      </c>
    </row>
    <row r="393" spans="1:10">
      <c r="A393" s="4">
        <v>389</v>
      </c>
      <c r="B393" s="4"/>
      <c r="C393" s="4"/>
      <c r="D393" s="4"/>
      <c r="E393" s="5"/>
      <c r="F393" s="8"/>
      <c r="G393" s="9"/>
      <c r="H393" s="4"/>
      <c r="I393" s="4"/>
      <c r="J393" s="4">
        <f t="shared" si="6"/>
        <v>0</v>
      </c>
    </row>
    <row r="394" spans="1:10">
      <c r="A394" s="4">
        <v>390</v>
      </c>
      <c r="B394" s="4"/>
      <c r="C394" s="4"/>
      <c r="D394" s="4"/>
      <c r="E394" s="5"/>
      <c r="F394" s="8"/>
      <c r="G394" s="9"/>
      <c r="H394" s="4"/>
      <c r="I394" s="4"/>
      <c r="J394" s="4">
        <f t="shared" si="6"/>
        <v>0</v>
      </c>
    </row>
    <row r="395" spans="1:10">
      <c r="A395" s="4">
        <v>391</v>
      </c>
      <c r="B395" s="4"/>
      <c r="C395" s="4"/>
      <c r="D395" s="4"/>
      <c r="E395" s="5"/>
      <c r="F395" s="8"/>
      <c r="G395" s="9"/>
      <c r="H395" s="4"/>
      <c r="I395" s="4"/>
      <c r="J395" s="4">
        <f t="shared" si="6"/>
        <v>0</v>
      </c>
    </row>
    <row r="396" spans="1:10">
      <c r="A396" s="4">
        <v>392</v>
      </c>
      <c r="B396" s="4"/>
      <c r="C396" s="4"/>
      <c r="D396" s="4"/>
      <c r="E396" s="5"/>
      <c r="F396" s="8"/>
      <c r="G396" s="9"/>
      <c r="H396" s="4"/>
      <c r="I396" s="4"/>
      <c r="J396" s="4">
        <f t="shared" si="6"/>
        <v>0</v>
      </c>
    </row>
    <row r="397" spans="1:10">
      <c r="A397" s="4">
        <v>393</v>
      </c>
      <c r="B397" s="4"/>
      <c r="C397" s="4"/>
      <c r="D397" s="4"/>
      <c r="E397" s="5"/>
      <c r="F397" s="8"/>
      <c r="G397" s="9"/>
      <c r="H397" s="4"/>
      <c r="I397" s="4"/>
      <c r="J397" s="4">
        <f t="shared" si="6"/>
        <v>0</v>
      </c>
    </row>
    <row r="398" spans="1:10">
      <c r="A398" s="4">
        <v>394</v>
      </c>
      <c r="B398" s="4"/>
      <c r="C398" s="4"/>
      <c r="D398" s="4"/>
      <c r="E398" s="5"/>
      <c r="F398" s="8"/>
      <c r="G398" s="9"/>
      <c r="H398" s="4"/>
      <c r="I398" s="4"/>
      <c r="J398" s="4">
        <f t="shared" si="6"/>
        <v>0</v>
      </c>
    </row>
    <row r="399" spans="1:10">
      <c r="A399" s="4">
        <v>395</v>
      </c>
      <c r="B399" s="4"/>
      <c r="C399" s="4"/>
      <c r="D399" s="4"/>
      <c r="E399" s="5"/>
      <c r="F399" s="8"/>
      <c r="G399" s="9"/>
      <c r="H399" s="4"/>
      <c r="I399" s="4"/>
      <c r="J399" s="4">
        <f t="shared" si="6"/>
        <v>0</v>
      </c>
    </row>
    <row r="400" spans="1:10">
      <c r="A400" s="4">
        <v>396</v>
      </c>
      <c r="B400" s="4"/>
      <c r="C400" s="4"/>
      <c r="D400" s="4"/>
      <c r="E400" s="5"/>
      <c r="F400" s="8"/>
      <c r="G400" s="9"/>
      <c r="H400" s="4"/>
      <c r="I400" s="4"/>
      <c r="J400" s="4">
        <f t="shared" si="6"/>
        <v>0</v>
      </c>
    </row>
    <row r="401" spans="1:10">
      <c r="A401" s="4">
        <v>397</v>
      </c>
      <c r="B401" s="4"/>
      <c r="C401" s="4"/>
      <c r="D401" s="4"/>
      <c r="E401" s="5"/>
      <c r="F401" s="8"/>
      <c r="G401" s="9"/>
      <c r="H401" s="4"/>
      <c r="I401" s="4"/>
      <c r="J401" s="4">
        <f t="shared" si="6"/>
        <v>0</v>
      </c>
    </row>
    <row r="402" spans="1:10">
      <c r="A402" s="4">
        <v>398</v>
      </c>
      <c r="B402" s="4"/>
      <c r="C402" s="4"/>
      <c r="D402" s="4"/>
      <c r="E402" s="5"/>
      <c r="F402" s="8"/>
      <c r="G402" s="9"/>
      <c r="H402" s="4"/>
      <c r="I402" s="4"/>
      <c r="J402" s="4">
        <f t="shared" si="6"/>
        <v>0</v>
      </c>
    </row>
    <row r="403" spans="1:10">
      <c r="A403" s="4">
        <v>399</v>
      </c>
      <c r="B403" s="4"/>
      <c r="C403" s="4"/>
      <c r="D403" s="4"/>
      <c r="E403" s="5"/>
      <c r="F403" s="8"/>
      <c r="G403" s="9"/>
      <c r="H403" s="4"/>
      <c r="I403" s="4"/>
      <c r="J403" s="4">
        <f t="shared" si="6"/>
        <v>0</v>
      </c>
    </row>
    <row r="404" spans="1:10">
      <c r="A404" s="4">
        <v>400</v>
      </c>
      <c r="B404" s="4"/>
      <c r="C404" s="4"/>
      <c r="D404" s="4"/>
      <c r="E404" s="5"/>
      <c r="F404" s="8"/>
      <c r="G404" s="9"/>
      <c r="H404" s="4"/>
      <c r="I404" s="4"/>
      <c r="J404" s="4">
        <f t="shared" si="6"/>
        <v>0</v>
      </c>
    </row>
    <row r="405" spans="1:10">
      <c r="A405" s="4">
        <v>401</v>
      </c>
      <c r="B405" s="4"/>
      <c r="C405" s="4"/>
      <c r="D405" s="4"/>
      <c r="E405" s="5"/>
      <c r="F405" s="8"/>
      <c r="G405" s="9"/>
      <c r="H405" s="4"/>
      <c r="I405" s="4"/>
      <c r="J405" s="4">
        <f t="shared" si="6"/>
        <v>0</v>
      </c>
    </row>
    <row r="406" spans="1:10">
      <c r="A406" s="4">
        <v>402</v>
      </c>
      <c r="B406" s="4"/>
      <c r="C406" s="4"/>
      <c r="D406" s="4"/>
      <c r="E406" s="5"/>
      <c r="F406" s="8"/>
      <c r="G406" s="9"/>
      <c r="H406" s="4"/>
      <c r="I406" s="4"/>
      <c r="J406" s="4">
        <f t="shared" si="6"/>
        <v>0</v>
      </c>
    </row>
    <row r="407" spans="1:10">
      <c r="A407" s="4">
        <v>403</v>
      </c>
      <c r="B407" s="4"/>
      <c r="C407" s="4"/>
      <c r="D407" s="4"/>
      <c r="E407" s="5"/>
      <c r="F407" s="8"/>
      <c r="G407" s="9"/>
      <c r="H407" s="4"/>
      <c r="I407" s="4"/>
      <c r="J407" s="4">
        <f t="shared" si="6"/>
        <v>0</v>
      </c>
    </row>
    <row r="408" spans="1:10">
      <c r="A408" s="4">
        <v>404</v>
      </c>
      <c r="B408" s="4"/>
      <c r="C408" s="4"/>
      <c r="D408" s="4"/>
      <c r="E408" s="5"/>
      <c r="F408" s="8"/>
      <c r="G408" s="9"/>
      <c r="H408" s="4"/>
      <c r="I408" s="4"/>
      <c r="J408" s="4">
        <f t="shared" si="6"/>
        <v>0</v>
      </c>
    </row>
    <row r="409" spans="1:10">
      <c r="A409" s="4">
        <v>405</v>
      </c>
      <c r="B409" s="4"/>
      <c r="C409" s="4"/>
      <c r="D409" s="4"/>
      <c r="E409" s="5"/>
      <c r="F409" s="8"/>
      <c r="G409" s="9"/>
      <c r="H409" s="4"/>
      <c r="I409" s="4"/>
      <c r="J409" s="4">
        <f t="shared" si="6"/>
        <v>0</v>
      </c>
    </row>
    <row r="410" spans="1:10">
      <c r="A410" s="4">
        <v>406</v>
      </c>
      <c r="B410" s="4"/>
      <c r="C410" s="4"/>
      <c r="D410" s="4"/>
      <c r="E410" s="5"/>
      <c r="F410" s="8"/>
      <c r="G410" s="9"/>
      <c r="H410" s="4"/>
      <c r="I410" s="4"/>
      <c r="J410" s="4">
        <f t="shared" si="6"/>
        <v>0</v>
      </c>
    </row>
    <row r="411" spans="1:10">
      <c r="A411" s="4">
        <v>407</v>
      </c>
      <c r="B411" s="4"/>
      <c r="C411" s="4"/>
      <c r="D411" s="4"/>
      <c r="E411" s="5"/>
      <c r="F411" s="8"/>
      <c r="G411" s="9"/>
      <c r="H411" s="4"/>
      <c r="I411" s="4"/>
      <c r="J411" s="4">
        <f t="shared" si="6"/>
        <v>0</v>
      </c>
    </row>
    <row r="412" spans="1:10">
      <c r="A412" s="4">
        <v>408</v>
      </c>
      <c r="B412" s="4"/>
      <c r="C412" s="4"/>
      <c r="D412" s="4"/>
      <c r="E412" s="5"/>
      <c r="F412" s="8"/>
      <c r="G412" s="9"/>
      <c r="H412" s="4"/>
      <c r="I412" s="4"/>
      <c r="J412" s="4">
        <f t="shared" si="6"/>
        <v>0</v>
      </c>
    </row>
    <row r="413" spans="1:10">
      <c r="A413" s="4">
        <v>409</v>
      </c>
      <c r="B413" s="4"/>
      <c r="C413" s="4"/>
      <c r="D413" s="4"/>
      <c r="E413" s="5"/>
      <c r="F413" s="8"/>
      <c r="G413" s="9"/>
      <c r="H413" s="4"/>
      <c r="I413" s="4"/>
      <c r="J413" s="4">
        <f t="shared" si="6"/>
        <v>0</v>
      </c>
    </row>
    <row r="414" spans="1:10">
      <c r="A414" s="4">
        <v>410</v>
      </c>
      <c r="B414" s="4"/>
      <c r="C414" s="4"/>
      <c r="D414" s="4"/>
      <c r="E414" s="5"/>
      <c r="F414" s="8"/>
      <c r="G414" s="9"/>
      <c r="H414" s="4"/>
      <c r="I414" s="4"/>
      <c r="J414" s="4">
        <f t="shared" si="6"/>
        <v>0</v>
      </c>
    </row>
    <row r="415" spans="1:10">
      <c r="A415" s="4">
        <v>411</v>
      </c>
      <c r="B415" s="4"/>
      <c r="C415" s="4"/>
      <c r="D415" s="4"/>
      <c r="E415" s="5"/>
      <c r="F415" s="8"/>
      <c r="G415" s="9"/>
      <c r="H415" s="4"/>
      <c r="I415" s="4"/>
      <c r="J415" s="4">
        <f t="shared" si="6"/>
        <v>0</v>
      </c>
    </row>
    <row r="416" spans="1:10">
      <c r="A416" s="4">
        <v>412</v>
      </c>
      <c r="B416" s="4"/>
      <c r="C416" s="4"/>
      <c r="D416" s="4"/>
      <c r="E416" s="5"/>
      <c r="F416" s="8"/>
      <c r="G416" s="9"/>
      <c r="H416" s="4"/>
      <c r="I416" s="4"/>
      <c r="J416" s="4">
        <f t="shared" si="6"/>
        <v>0</v>
      </c>
    </row>
    <row r="417" spans="1:10">
      <c r="A417" s="4">
        <v>413</v>
      </c>
      <c r="B417" s="4"/>
      <c r="C417" s="4"/>
      <c r="D417" s="4"/>
      <c r="E417" s="5"/>
      <c r="F417" s="8"/>
      <c r="G417" s="9"/>
      <c r="H417" s="4"/>
      <c r="I417" s="4"/>
      <c r="J417" s="4">
        <f t="shared" si="6"/>
        <v>0</v>
      </c>
    </row>
    <row r="418" spans="1:10">
      <c r="A418" s="4">
        <v>414</v>
      </c>
      <c r="B418" s="4"/>
      <c r="C418" s="4"/>
      <c r="D418" s="4"/>
      <c r="E418" s="5"/>
      <c r="F418" s="8"/>
      <c r="G418" s="9"/>
      <c r="H418" s="4"/>
      <c r="I418" s="4"/>
      <c r="J418" s="4">
        <f t="shared" si="6"/>
        <v>0</v>
      </c>
    </row>
    <row r="419" spans="1:10">
      <c r="A419" s="4">
        <v>415</v>
      </c>
      <c r="B419" s="4"/>
      <c r="C419" s="4"/>
      <c r="D419" s="4"/>
      <c r="E419" s="5"/>
      <c r="F419" s="8"/>
      <c r="G419" s="9"/>
      <c r="H419" s="4"/>
      <c r="I419" s="4"/>
      <c r="J419" s="4">
        <f t="shared" si="6"/>
        <v>0</v>
      </c>
    </row>
    <row r="420" spans="1:10">
      <c r="A420" s="4">
        <v>416</v>
      </c>
      <c r="B420" s="4"/>
      <c r="C420" s="4"/>
      <c r="D420" s="4"/>
      <c r="E420" s="5"/>
      <c r="F420" s="8"/>
      <c r="G420" s="9"/>
      <c r="H420" s="4"/>
      <c r="I420" s="4"/>
      <c r="J420" s="4">
        <f t="shared" si="6"/>
        <v>0</v>
      </c>
    </row>
    <row r="421" spans="1:10">
      <c r="A421" s="4">
        <v>417</v>
      </c>
      <c r="B421" s="4"/>
      <c r="C421" s="4"/>
      <c r="D421" s="4"/>
      <c r="E421" s="5"/>
      <c r="F421" s="8"/>
      <c r="G421" s="9"/>
      <c r="H421" s="4"/>
      <c r="I421" s="4"/>
      <c r="J421" s="4">
        <f t="shared" si="6"/>
        <v>0</v>
      </c>
    </row>
    <row r="422" spans="1:10">
      <c r="A422" s="4">
        <v>418</v>
      </c>
      <c r="B422" s="4"/>
      <c r="C422" s="4"/>
      <c r="D422" s="4"/>
      <c r="E422" s="5"/>
      <c r="F422" s="8"/>
      <c r="G422" s="9"/>
      <c r="H422" s="4"/>
      <c r="I422" s="4"/>
      <c r="J422" s="4">
        <f t="shared" si="6"/>
        <v>0</v>
      </c>
    </row>
    <row r="423" spans="1:10">
      <c r="A423" s="4">
        <v>419</v>
      </c>
      <c r="B423" s="4"/>
      <c r="C423" s="4"/>
      <c r="D423" s="4"/>
      <c r="E423" s="5"/>
      <c r="F423" s="8"/>
      <c r="G423" s="9"/>
      <c r="H423" s="4"/>
      <c r="I423" s="4"/>
      <c r="J423" s="4">
        <f t="shared" si="6"/>
        <v>0</v>
      </c>
    </row>
    <row r="424" spans="1:10">
      <c r="A424" s="4">
        <v>420</v>
      </c>
      <c r="B424" s="4"/>
      <c r="C424" s="4"/>
      <c r="D424" s="4"/>
      <c r="E424" s="5"/>
      <c r="F424" s="8"/>
      <c r="G424" s="9"/>
      <c r="H424" s="4"/>
      <c r="I424" s="4"/>
      <c r="J424" s="4">
        <f t="shared" si="6"/>
        <v>0</v>
      </c>
    </row>
    <row r="425" spans="1:10">
      <c r="A425" s="4">
        <v>421</v>
      </c>
      <c r="B425" s="4"/>
      <c r="C425" s="4"/>
      <c r="D425" s="4"/>
      <c r="E425" s="5"/>
      <c r="F425" s="8"/>
      <c r="G425" s="9"/>
      <c r="H425" s="4"/>
      <c r="I425" s="4"/>
      <c r="J425" s="4">
        <f t="shared" si="6"/>
        <v>0</v>
      </c>
    </row>
    <row r="426" spans="1:10">
      <c r="A426" s="4">
        <v>422</v>
      </c>
      <c r="B426" s="4"/>
      <c r="C426" s="4"/>
      <c r="D426" s="4"/>
      <c r="E426" s="5"/>
      <c r="F426" s="8"/>
      <c r="G426" s="9"/>
      <c r="H426" s="4"/>
      <c r="I426" s="4"/>
      <c r="J426" s="4">
        <f t="shared" si="6"/>
        <v>0</v>
      </c>
    </row>
    <row r="427" spans="1:10">
      <c r="A427" s="4">
        <v>423</v>
      </c>
      <c r="B427" s="4"/>
      <c r="C427" s="4"/>
      <c r="D427" s="4"/>
      <c r="E427" s="5"/>
      <c r="F427" s="8"/>
      <c r="G427" s="9"/>
      <c r="H427" s="4"/>
      <c r="I427" s="4"/>
      <c r="J427" s="4">
        <f t="shared" si="6"/>
        <v>0</v>
      </c>
    </row>
    <row r="428" spans="1:10">
      <c r="A428" s="4">
        <v>424</v>
      </c>
      <c r="B428" s="4"/>
      <c r="C428" s="4"/>
      <c r="D428" s="4"/>
      <c r="E428" s="5"/>
      <c r="F428" s="8"/>
      <c r="G428" s="9"/>
      <c r="H428" s="4"/>
      <c r="I428" s="4"/>
      <c r="J428" s="4">
        <f t="shared" si="6"/>
        <v>0</v>
      </c>
    </row>
    <row r="429" spans="1:10">
      <c r="A429" s="4">
        <v>425</v>
      </c>
      <c r="B429" s="4"/>
      <c r="C429" s="4"/>
      <c r="D429" s="4"/>
      <c r="E429" s="5"/>
      <c r="F429" s="8"/>
      <c r="G429" s="9"/>
      <c r="H429" s="4"/>
      <c r="I429" s="4"/>
      <c r="J429" s="4">
        <f t="shared" si="6"/>
        <v>0</v>
      </c>
    </row>
    <row r="430" spans="1:10">
      <c r="A430" s="4">
        <v>426</v>
      </c>
      <c r="B430" s="4"/>
      <c r="C430" s="4"/>
      <c r="D430" s="4"/>
      <c r="E430" s="5"/>
      <c r="F430" s="8"/>
      <c r="G430" s="9"/>
      <c r="H430" s="4"/>
      <c r="I430" s="4"/>
      <c r="J430" s="4">
        <f t="shared" si="6"/>
        <v>0</v>
      </c>
    </row>
    <row r="431" spans="1:10">
      <c r="A431" s="4">
        <v>427</v>
      </c>
      <c r="B431" s="4"/>
      <c r="C431" s="4"/>
      <c r="D431" s="4"/>
      <c r="E431" s="5"/>
      <c r="F431" s="8"/>
      <c r="G431" s="9"/>
      <c r="H431" s="4"/>
      <c r="I431" s="4"/>
      <c r="J431" s="4">
        <f t="shared" si="6"/>
        <v>0</v>
      </c>
    </row>
    <row r="432" spans="1:10">
      <c r="A432" s="4">
        <v>428</v>
      </c>
      <c r="B432" s="4"/>
      <c r="C432" s="4"/>
      <c r="D432" s="4"/>
      <c r="E432" s="5"/>
      <c r="F432" s="8"/>
      <c r="G432" s="9"/>
      <c r="H432" s="4"/>
      <c r="I432" s="4"/>
      <c r="J432" s="4">
        <f t="shared" si="6"/>
        <v>0</v>
      </c>
    </row>
    <row r="433" spans="1:10">
      <c r="A433" s="4">
        <v>429</v>
      </c>
      <c r="B433" s="4"/>
      <c r="C433" s="4"/>
      <c r="D433" s="4"/>
      <c r="E433" s="5"/>
      <c r="F433" s="8"/>
      <c r="G433" s="9"/>
      <c r="H433" s="4"/>
      <c r="I433" s="4"/>
      <c r="J433" s="4">
        <f t="shared" si="6"/>
        <v>0</v>
      </c>
    </row>
    <row r="434" spans="1:10">
      <c r="A434" s="4">
        <v>430</v>
      </c>
      <c r="B434" s="4"/>
      <c r="C434" s="4"/>
      <c r="D434" s="4"/>
      <c r="E434" s="5"/>
      <c r="F434" s="8"/>
      <c r="G434" s="9"/>
      <c r="H434" s="4"/>
      <c r="I434" s="4"/>
      <c r="J434" s="4">
        <f t="shared" si="6"/>
        <v>0</v>
      </c>
    </row>
    <row r="435" spans="1:10">
      <c r="A435" s="4">
        <v>431</v>
      </c>
      <c r="B435" s="4"/>
      <c r="C435" s="4"/>
      <c r="D435" s="4"/>
      <c r="E435" s="5"/>
      <c r="F435" s="8"/>
      <c r="G435" s="9"/>
      <c r="H435" s="4"/>
      <c r="I435" s="4"/>
      <c r="J435" s="4">
        <f t="shared" si="6"/>
        <v>0</v>
      </c>
    </row>
    <row r="436" spans="1:10">
      <c r="A436" s="4">
        <v>432</v>
      </c>
      <c r="B436" s="4"/>
      <c r="C436" s="4"/>
      <c r="D436" s="4"/>
      <c r="E436" s="5"/>
      <c r="F436" s="8"/>
      <c r="G436" s="9"/>
      <c r="H436" s="4"/>
      <c r="I436" s="4"/>
      <c r="J436" s="4">
        <f t="shared" si="6"/>
        <v>0</v>
      </c>
    </row>
    <row r="437" spans="1:10">
      <c r="A437" s="4">
        <v>433</v>
      </c>
      <c r="B437" s="4"/>
      <c r="C437" s="4"/>
      <c r="D437" s="4"/>
      <c r="E437" s="5"/>
      <c r="F437" s="8"/>
      <c r="G437" s="9"/>
      <c r="H437" s="4"/>
      <c r="I437" s="4"/>
      <c r="J437" s="4">
        <f t="shared" si="6"/>
        <v>0</v>
      </c>
    </row>
    <row r="438" spans="1:10">
      <c r="A438" s="4">
        <v>434</v>
      </c>
      <c r="B438" s="4"/>
      <c r="C438" s="4"/>
      <c r="D438" s="4"/>
      <c r="E438" s="5"/>
      <c r="F438" s="8"/>
      <c r="G438" s="9"/>
      <c r="H438" s="4"/>
      <c r="I438" s="4"/>
      <c r="J438" s="4">
        <f t="shared" si="6"/>
        <v>0</v>
      </c>
    </row>
    <row r="439" spans="1:10">
      <c r="A439" s="4">
        <v>435</v>
      </c>
      <c r="B439" s="4"/>
      <c r="C439" s="4"/>
      <c r="D439" s="4"/>
      <c r="E439" s="5"/>
      <c r="F439" s="8"/>
      <c r="G439" s="9"/>
      <c r="H439" s="4"/>
      <c r="I439" s="4"/>
      <c r="J439" s="4">
        <f t="shared" si="6"/>
        <v>0</v>
      </c>
    </row>
    <row r="440" spans="1:10">
      <c r="A440" s="4">
        <v>436</v>
      </c>
      <c r="B440" s="4"/>
      <c r="C440" s="4"/>
      <c r="D440" s="4"/>
      <c r="E440" s="5"/>
      <c r="F440" s="8"/>
      <c r="G440" s="9"/>
      <c r="H440" s="4"/>
      <c r="I440" s="4"/>
      <c r="J440" s="4">
        <f t="shared" si="6"/>
        <v>0</v>
      </c>
    </row>
    <row r="441" spans="1:10">
      <c r="A441" s="4">
        <v>437</v>
      </c>
      <c r="B441" s="4"/>
      <c r="C441" s="4"/>
      <c r="D441" s="4"/>
      <c r="E441" s="5"/>
      <c r="F441" s="8"/>
      <c r="G441" s="9"/>
      <c r="H441" s="4"/>
      <c r="I441" s="4"/>
      <c r="J441" s="4">
        <f t="shared" si="6"/>
        <v>0</v>
      </c>
    </row>
    <row r="442" spans="1:10">
      <c r="A442" s="4">
        <v>438</v>
      </c>
      <c r="B442" s="4"/>
      <c r="C442" s="4"/>
      <c r="D442" s="4"/>
      <c r="E442" s="5"/>
      <c r="F442" s="8"/>
      <c r="G442" s="9"/>
      <c r="H442" s="4"/>
      <c r="I442" s="4"/>
      <c r="J442" s="4">
        <f t="shared" si="6"/>
        <v>0</v>
      </c>
    </row>
    <row r="443" spans="1:10">
      <c r="A443" s="4">
        <v>439</v>
      </c>
      <c r="B443" s="4"/>
      <c r="C443" s="4"/>
      <c r="D443" s="4"/>
      <c r="E443" s="5"/>
      <c r="F443" s="8"/>
      <c r="G443" s="9"/>
      <c r="H443" s="4"/>
      <c r="I443" s="4"/>
      <c r="J443" s="4">
        <f t="shared" si="6"/>
        <v>0</v>
      </c>
    </row>
    <row r="444" spans="1:10">
      <c r="A444" s="4">
        <v>440</v>
      </c>
      <c r="B444" s="4"/>
      <c r="C444" s="4"/>
      <c r="D444" s="4"/>
      <c r="E444" s="5"/>
      <c r="F444" s="8"/>
      <c r="G444" s="9"/>
      <c r="H444" s="4"/>
      <c r="I444" s="4"/>
      <c r="J444" s="4">
        <f t="shared" si="6"/>
        <v>0</v>
      </c>
    </row>
    <row r="445" spans="1:10">
      <c r="A445" s="4">
        <v>441</v>
      </c>
      <c r="B445" s="4"/>
      <c r="C445" s="4"/>
      <c r="D445" s="4"/>
      <c r="E445" s="5"/>
      <c r="F445" s="8"/>
      <c r="G445" s="9"/>
      <c r="H445" s="4"/>
      <c r="I445" s="4"/>
      <c r="J445" s="4">
        <f t="shared" si="6"/>
        <v>0</v>
      </c>
    </row>
    <row r="446" spans="1:10">
      <c r="A446" s="4">
        <v>442</v>
      </c>
      <c r="B446" s="4"/>
      <c r="C446" s="4"/>
      <c r="D446" s="4"/>
      <c r="E446" s="5"/>
      <c r="F446" s="8"/>
      <c r="G446" s="9"/>
      <c r="H446" s="4"/>
      <c r="I446" s="4"/>
      <c r="J446" s="4">
        <f t="shared" si="6"/>
        <v>0</v>
      </c>
    </row>
    <row r="447" spans="1:10">
      <c r="A447" s="4">
        <v>443</v>
      </c>
      <c r="B447" s="4"/>
      <c r="C447" s="4"/>
      <c r="D447" s="4"/>
      <c r="E447" s="5"/>
      <c r="F447" s="8"/>
      <c r="G447" s="9"/>
      <c r="H447" s="4"/>
      <c r="I447" s="4"/>
      <c r="J447" s="4">
        <f t="shared" si="6"/>
        <v>0</v>
      </c>
    </row>
    <row r="448" spans="1:10">
      <c r="A448" s="4">
        <v>444</v>
      </c>
      <c r="B448" s="4"/>
      <c r="C448" s="4"/>
      <c r="D448" s="4"/>
      <c r="E448" s="5"/>
      <c r="F448" s="8"/>
      <c r="G448" s="9"/>
      <c r="H448" s="4"/>
      <c r="I448" s="4"/>
      <c r="J448" s="4">
        <f t="shared" si="6"/>
        <v>0</v>
      </c>
    </row>
    <row r="449" spans="1:10">
      <c r="A449" s="4">
        <v>445</v>
      </c>
      <c r="B449" s="4"/>
      <c r="C449" s="4"/>
      <c r="D449" s="4"/>
      <c r="E449" s="5"/>
      <c r="F449" s="8"/>
      <c r="G449" s="9"/>
      <c r="H449" s="4"/>
      <c r="I449" s="4"/>
      <c r="J449" s="4">
        <f t="shared" si="6"/>
        <v>0</v>
      </c>
    </row>
    <row r="450" spans="1:10">
      <c r="A450" s="4">
        <v>446</v>
      </c>
      <c r="B450" s="4"/>
      <c r="C450" s="4"/>
      <c r="D450" s="4"/>
      <c r="E450" s="5"/>
      <c r="F450" s="8"/>
      <c r="G450" s="9"/>
      <c r="H450" s="4"/>
      <c r="I450" s="4"/>
      <c r="J450" s="4">
        <f t="shared" si="6"/>
        <v>0</v>
      </c>
    </row>
    <row r="451" spans="1:10">
      <c r="A451" s="4">
        <v>447</v>
      </c>
      <c r="B451" s="4"/>
      <c r="C451" s="4"/>
      <c r="D451" s="4"/>
      <c r="E451" s="5"/>
      <c r="F451" s="8"/>
      <c r="G451" s="9"/>
      <c r="H451" s="4"/>
      <c r="I451" s="4"/>
      <c r="J451" s="4">
        <f t="shared" ref="J451:J510" si="7">G451*0.8-I451</f>
        <v>0</v>
      </c>
    </row>
    <row r="452" spans="1:10">
      <c r="A452" s="4">
        <v>448</v>
      </c>
      <c r="B452" s="4"/>
      <c r="C452" s="4"/>
      <c r="D452" s="4"/>
      <c r="E452" s="5"/>
      <c r="F452" s="8"/>
      <c r="G452" s="9"/>
      <c r="H452" s="4"/>
      <c r="I452" s="4"/>
      <c r="J452" s="4">
        <f t="shared" si="7"/>
        <v>0</v>
      </c>
    </row>
    <row r="453" spans="1:10">
      <c r="A453" s="4">
        <v>449</v>
      </c>
      <c r="B453" s="4"/>
      <c r="C453" s="4"/>
      <c r="D453" s="4"/>
      <c r="E453" s="5"/>
      <c r="F453" s="8"/>
      <c r="G453" s="9"/>
      <c r="H453" s="4"/>
      <c r="I453" s="4"/>
      <c r="J453" s="4">
        <f t="shared" si="7"/>
        <v>0</v>
      </c>
    </row>
    <row r="454" spans="1:10">
      <c r="A454" s="4">
        <v>450</v>
      </c>
      <c r="B454" s="4"/>
      <c r="C454" s="4"/>
      <c r="D454" s="4"/>
      <c r="E454" s="5"/>
      <c r="F454" s="8"/>
      <c r="G454" s="9"/>
      <c r="H454" s="4"/>
      <c r="I454" s="4"/>
      <c r="J454" s="4">
        <f t="shared" si="7"/>
        <v>0</v>
      </c>
    </row>
    <row r="455" spans="1:10">
      <c r="A455" s="4">
        <v>451</v>
      </c>
      <c r="B455" s="4"/>
      <c r="C455" s="4"/>
      <c r="D455" s="4"/>
      <c r="E455" s="5"/>
      <c r="F455" s="8"/>
      <c r="G455" s="9"/>
      <c r="H455" s="4"/>
      <c r="I455" s="4"/>
      <c r="J455" s="4">
        <f t="shared" si="7"/>
        <v>0</v>
      </c>
    </row>
    <row r="456" spans="1:10">
      <c r="A456" s="4">
        <v>452</v>
      </c>
      <c r="B456" s="4"/>
      <c r="C456" s="4"/>
      <c r="D456" s="4"/>
      <c r="E456" s="5"/>
      <c r="F456" s="8"/>
      <c r="G456" s="9"/>
      <c r="H456" s="4"/>
      <c r="I456" s="4"/>
      <c r="J456" s="4">
        <f t="shared" si="7"/>
        <v>0</v>
      </c>
    </row>
    <row r="457" spans="1:10">
      <c r="A457" s="4">
        <v>453</v>
      </c>
      <c r="B457" s="4"/>
      <c r="C457" s="4"/>
      <c r="D457" s="4"/>
      <c r="E457" s="5"/>
      <c r="F457" s="8"/>
      <c r="G457" s="9"/>
      <c r="H457" s="4"/>
      <c r="I457" s="4"/>
      <c r="J457" s="4">
        <f t="shared" si="7"/>
        <v>0</v>
      </c>
    </row>
    <row r="458" spans="1:10">
      <c r="A458" s="4">
        <v>454</v>
      </c>
      <c r="B458" s="4"/>
      <c r="C458" s="4"/>
      <c r="D458" s="4"/>
      <c r="E458" s="5"/>
      <c r="F458" s="8"/>
      <c r="G458" s="9"/>
      <c r="H458" s="4"/>
      <c r="I458" s="4"/>
      <c r="J458" s="4">
        <f t="shared" si="7"/>
        <v>0</v>
      </c>
    </row>
    <row r="459" spans="1:10">
      <c r="A459" s="4">
        <v>455</v>
      </c>
      <c r="B459" s="4"/>
      <c r="C459" s="4"/>
      <c r="D459" s="4"/>
      <c r="E459" s="5"/>
      <c r="F459" s="8"/>
      <c r="G459" s="9"/>
      <c r="H459" s="4"/>
      <c r="I459" s="4"/>
      <c r="J459" s="4">
        <f t="shared" si="7"/>
        <v>0</v>
      </c>
    </row>
    <row r="460" spans="1:10">
      <c r="A460" s="4">
        <v>456</v>
      </c>
      <c r="B460" s="4"/>
      <c r="C460" s="4"/>
      <c r="D460" s="4"/>
      <c r="E460" s="5"/>
      <c r="F460" s="8"/>
      <c r="G460" s="9"/>
      <c r="H460" s="4"/>
      <c r="I460" s="4"/>
      <c r="J460" s="4">
        <f t="shared" si="7"/>
        <v>0</v>
      </c>
    </row>
    <row r="461" spans="1:10">
      <c r="A461" s="4">
        <v>457</v>
      </c>
      <c r="B461" s="4"/>
      <c r="C461" s="4"/>
      <c r="D461" s="4"/>
      <c r="E461" s="5"/>
      <c r="F461" s="8"/>
      <c r="G461" s="9"/>
      <c r="H461" s="4"/>
      <c r="I461" s="4"/>
      <c r="J461" s="4">
        <f t="shared" si="7"/>
        <v>0</v>
      </c>
    </row>
    <row r="462" spans="1:10">
      <c r="A462" s="4">
        <v>458</v>
      </c>
      <c r="B462" s="4"/>
      <c r="C462" s="4"/>
      <c r="D462" s="4"/>
      <c r="E462" s="5"/>
      <c r="F462" s="8"/>
      <c r="G462" s="9"/>
      <c r="H462" s="4"/>
      <c r="I462" s="4"/>
      <c r="J462" s="4">
        <f t="shared" si="7"/>
        <v>0</v>
      </c>
    </row>
    <row r="463" spans="1:10">
      <c r="A463" s="4">
        <v>459</v>
      </c>
      <c r="B463" s="4"/>
      <c r="C463" s="4"/>
      <c r="D463" s="4"/>
      <c r="E463" s="5"/>
      <c r="F463" s="8"/>
      <c r="G463" s="9"/>
      <c r="H463" s="4"/>
      <c r="I463" s="4"/>
      <c r="J463" s="4">
        <f t="shared" si="7"/>
        <v>0</v>
      </c>
    </row>
    <row r="464" spans="1:10">
      <c r="A464" s="4">
        <v>460</v>
      </c>
      <c r="B464" s="4"/>
      <c r="C464" s="4"/>
      <c r="D464" s="4"/>
      <c r="E464" s="5"/>
      <c r="F464" s="8"/>
      <c r="G464" s="9"/>
      <c r="H464" s="4"/>
      <c r="I464" s="4"/>
      <c r="J464" s="4">
        <f t="shared" si="7"/>
        <v>0</v>
      </c>
    </row>
    <row r="465" spans="1:10">
      <c r="A465" s="4">
        <v>461</v>
      </c>
      <c r="B465" s="4"/>
      <c r="C465" s="4"/>
      <c r="D465" s="4"/>
      <c r="E465" s="5"/>
      <c r="F465" s="8"/>
      <c r="G465" s="9"/>
      <c r="H465" s="4"/>
      <c r="I465" s="4"/>
      <c r="J465" s="4">
        <f t="shared" si="7"/>
        <v>0</v>
      </c>
    </row>
    <row r="466" spans="1:10">
      <c r="A466" s="4">
        <v>462</v>
      </c>
      <c r="B466" s="4"/>
      <c r="C466" s="4"/>
      <c r="D466" s="4"/>
      <c r="E466" s="5"/>
      <c r="F466" s="8"/>
      <c r="G466" s="9"/>
      <c r="H466" s="4"/>
      <c r="I466" s="4"/>
      <c r="J466" s="4">
        <f t="shared" si="7"/>
        <v>0</v>
      </c>
    </row>
    <row r="467" spans="1:10">
      <c r="A467" s="4">
        <v>463</v>
      </c>
      <c r="B467" s="4"/>
      <c r="C467" s="4"/>
      <c r="D467" s="4"/>
      <c r="E467" s="5"/>
      <c r="F467" s="8"/>
      <c r="G467" s="9"/>
      <c r="H467" s="4"/>
      <c r="I467" s="4"/>
      <c r="J467" s="4">
        <f t="shared" si="7"/>
        <v>0</v>
      </c>
    </row>
    <row r="468" spans="1:10">
      <c r="A468" s="4">
        <v>464</v>
      </c>
      <c r="B468" s="4"/>
      <c r="C468" s="4"/>
      <c r="D468" s="4"/>
      <c r="E468" s="5"/>
      <c r="F468" s="8"/>
      <c r="G468" s="9"/>
      <c r="H468" s="4"/>
      <c r="I468" s="4"/>
      <c r="J468" s="4">
        <f t="shared" si="7"/>
        <v>0</v>
      </c>
    </row>
    <row r="469" spans="1:10">
      <c r="A469" s="4">
        <v>465</v>
      </c>
      <c r="B469" s="4"/>
      <c r="C469" s="4"/>
      <c r="D469" s="4"/>
      <c r="E469" s="5"/>
      <c r="F469" s="8"/>
      <c r="G469" s="9"/>
      <c r="H469" s="4"/>
      <c r="I469" s="4"/>
      <c r="J469" s="4">
        <f t="shared" si="7"/>
        <v>0</v>
      </c>
    </row>
    <row r="470" spans="1:10">
      <c r="A470" s="4">
        <v>466</v>
      </c>
      <c r="B470" s="4"/>
      <c r="C470" s="4"/>
      <c r="D470" s="4"/>
      <c r="E470" s="5"/>
      <c r="F470" s="8"/>
      <c r="G470" s="9"/>
      <c r="H470" s="4"/>
      <c r="I470" s="4"/>
      <c r="J470" s="4">
        <f t="shared" si="7"/>
        <v>0</v>
      </c>
    </row>
    <row r="471" spans="1:10">
      <c r="A471" s="4">
        <v>467</v>
      </c>
      <c r="B471" s="4"/>
      <c r="C471" s="4"/>
      <c r="D471" s="4"/>
      <c r="E471" s="5"/>
      <c r="F471" s="8"/>
      <c r="G471" s="9"/>
      <c r="H471" s="4"/>
      <c r="I471" s="4"/>
      <c r="J471" s="4">
        <f t="shared" si="7"/>
        <v>0</v>
      </c>
    </row>
    <row r="472" spans="1:10">
      <c r="A472" s="4">
        <v>468</v>
      </c>
      <c r="B472" s="4"/>
      <c r="C472" s="4"/>
      <c r="D472" s="4"/>
      <c r="E472" s="5"/>
      <c r="F472" s="8"/>
      <c r="G472" s="9"/>
      <c r="H472" s="4"/>
      <c r="I472" s="4"/>
      <c r="J472" s="4">
        <f t="shared" si="7"/>
        <v>0</v>
      </c>
    </row>
    <row r="473" spans="1:10">
      <c r="A473" s="4">
        <v>469</v>
      </c>
      <c r="B473" s="4"/>
      <c r="C473" s="4"/>
      <c r="D473" s="4"/>
      <c r="E473" s="5"/>
      <c r="F473" s="8"/>
      <c r="G473" s="9"/>
      <c r="H473" s="4"/>
      <c r="I473" s="4"/>
      <c r="J473" s="4">
        <f t="shared" si="7"/>
        <v>0</v>
      </c>
    </row>
    <row r="474" spans="1:10">
      <c r="A474" s="4">
        <v>470</v>
      </c>
      <c r="B474" s="4"/>
      <c r="C474" s="4"/>
      <c r="D474" s="4"/>
      <c r="E474" s="5"/>
      <c r="F474" s="8"/>
      <c r="G474" s="9"/>
      <c r="H474" s="4"/>
      <c r="I474" s="4"/>
      <c r="J474" s="4">
        <f t="shared" si="7"/>
        <v>0</v>
      </c>
    </row>
    <row r="475" spans="1:10">
      <c r="A475" s="4">
        <v>471</v>
      </c>
      <c r="B475" s="4"/>
      <c r="C475" s="4"/>
      <c r="D475" s="4"/>
      <c r="E475" s="5"/>
      <c r="F475" s="8"/>
      <c r="G475" s="9"/>
      <c r="H475" s="4"/>
      <c r="I475" s="4"/>
      <c r="J475" s="4">
        <f t="shared" si="7"/>
        <v>0</v>
      </c>
    </row>
    <row r="476" spans="1:10">
      <c r="A476" s="4">
        <v>472</v>
      </c>
      <c r="B476" s="4"/>
      <c r="C476" s="4"/>
      <c r="D476" s="4"/>
      <c r="E476" s="5"/>
      <c r="F476" s="8"/>
      <c r="G476" s="9"/>
      <c r="H476" s="4"/>
      <c r="I476" s="4"/>
      <c r="J476" s="4">
        <f t="shared" si="7"/>
        <v>0</v>
      </c>
    </row>
    <row r="477" spans="1:10">
      <c r="A477" s="4">
        <v>473</v>
      </c>
      <c r="B477" s="4"/>
      <c r="C477" s="4"/>
      <c r="D477" s="4"/>
      <c r="E477" s="5"/>
      <c r="F477" s="8"/>
      <c r="G477" s="9"/>
      <c r="H477" s="4"/>
      <c r="I477" s="4"/>
      <c r="J477" s="4">
        <f t="shared" si="7"/>
        <v>0</v>
      </c>
    </row>
    <row r="478" spans="1:10">
      <c r="A478" s="4">
        <v>474</v>
      </c>
      <c r="B478" s="4"/>
      <c r="C478" s="4"/>
      <c r="D478" s="4"/>
      <c r="E478" s="5"/>
      <c r="F478" s="8"/>
      <c r="G478" s="9"/>
      <c r="H478" s="4"/>
      <c r="I478" s="4"/>
      <c r="J478" s="4">
        <f t="shared" si="7"/>
        <v>0</v>
      </c>
    </row>
    <row r="479" spans="1:10">
      <c r="A479" s="4">
        <v>475</v>
      </c>
      <c r="B479" s="4"/>
      <c r="C479" s="4"/>
      <c r="D479" s="4"/>
      <c r="E479" s="5"/>
      <c r="F479" s="8"/>
      <c r="G479" s="9"/>
      <c r="H479" s="4"/>
      <c r="I479" s="4"/>
      <c r="J479" s="4">
        <f t="shared" si="7"/>
        <v>0</v>
      </c>
    </row>
    <row r="480" spans="1:10">
      <c r="A480" s="4">
        <v>476</v>
      </c>
      <c r="B480" s="4"/>
      <c r="C480" s="4"/>
      <c r="D480" s="4"/>
      <c r="E480" s="5"/>
      <c r="F480" s="8"/>
      <c r="G480" s="9"/>
      <c r="H480" s="4"/>
      <c r="I480" s="4"/>
      <c r="J480" s="4">
        <f t="shared" si="7"/>
        <v>0</v>
      </c>
    </row>
    <row r="481" spans="1:10">
      <c r="A481" s="4">
        <v>477</v>
      </c>
      <c r="B481" s="4"/>
      <c r="C481" s="4"/>
      <c r="D481" s="4"/>
      <c r="E481" s="5"/>
      <c r="F481" s="8"/>
      <c r="G481" s="9"/>
      <c r="H481" s="4"/>
      <c r="I481" s="4"/>
      <c r="J481" s="4">
        <f t="shared" si="7"/>
        <v>0</v>
      </c>
    </row>
    <row r="482" spans="1:10">
      <c r="A482" s="4">
        <v>478</v>
      </c>
      <c r="B482" s="4"/>
      <c r="C482" s="4"/>
      <c r="D482" s="4"/>
      <c r="E482" s="5"/>
      <c r="F482" s="8"/>
      <c r="G482" s="9"/>
      <c r="H482" s="4"/>
      <c r="I482" s="4"/>
      <c r="J482" s="4">
        <f t="shared" si="7"/>
        <v>0</v>
      </c>
    </row>
    <row r="483" spans="1:10">
      <c r="A483" s="4">
        <v>479</v>
      </c>
      <c r="B483" s="4"/>
      <c r="C483" s="4"/>
      <c r="D483" s="4"/>
      <c r="E483" s="5"/>
      <c r="F483" s="8"/>
      <c r="G483" s="9"/>
      <c r="H483" s="4"/>
      <c r="I483" s="4"/>
      <c r="J483" s="4">
        <f t="shared" si="7"/>
        <v>0</v>
      </c>
    </row>
    <row r="484" spans="1:10">
      <c r="A484" s="4">
        <v>480</v>
      </c>
      <c r="B484" s="4"/>
      <c r="C484" s="4"/>
      <c r="D484" s="4"/>
      <c r="E484" s="5"/>
      <c r="F484" s="8"/>
      <c r="G484" s="9"/>
      <c r="H484" s="4"/>
      <c r="I484" s="4"/>
      <c r="J484" s="4">
        <f t="shared" si="7"/>
        <v>0</v>
      </c>
    </row>
    <row r="485" spans="1:10">
      <c r="A485" s="4">
        <v>481</v>
      </c>
      <c r="B485" s="4"/>
      <c r="C485" s="4"/>
      <c r="D485" s="4"/>
      <c r="E485" s="5"/>
      <c r="F485" s="8"/>
      <c r="G485" s="9"/>
      <c r="H485" s="4"/>
      <c r="I485" s="4"/>
      <c r="J485" s="4">
        <f t="shared" si="7"/>
        <v>0</v>
      </c>
    </row>
    <row r="486" spans="1:10">
      <c r="A486" s="4">
        <v>482</v>
      </c>
      <c r="B486" s="4"/>
      <c r="C486" s="4"/>
      <c r="D486" s="4"/>
      <c r="E486" s="5"/>
      <c r="F486" s="8"/>
      <c r="G486" s="9"/>
      <c r="H486" s="4"/>
      <c r="I486" s="4"/>
      <c r="J486" s="4">
        <f t="shared" si="7"/>
        <v>0</v>
      </c>
    </row>
    <row r="487" spans="1:10">
      <c r="A487" s="4">
        <v>483</v>
      </c>
      <c r="B487" s="4"/>
      <c r="C487" s="4"/>
      <c r="D487" s="4"/>
      <c r="E487" s="5"/>
      <c r="F487" s="8"/>
      <c r="G487" s="9"/>
      <c r="H487" s="4"/>
      <c r="I487" s="4"/>
      <c r="J487" s="4">
        <f t="shared" si="7"/>
        <v>0</v>
      </c>
    </row>
    <row r="488" spans="1:10">
      <c r="A488" s="4">
        <v>484</v>
      </c>
      <c r="B488" s="4"/>
      <c r="C488" s="4"/>
      <c r="D488" s="4"/>
      <c r="E488" s="5"/>
      <c r="F488" s="8"/>
      <c r="G488" s="9"/>
      <c r="H488" s="4"/>
      <c r="I488" s="4"/>
      <c r="J488" s="4">
        <f t="shared" si="7"/>
        <v>0</v>
      </c>
    </row>
    <row r="489" spans="1:10">
      <c r="A489" s="4">
        <v>485</v>
      </c>
      <c r="B489" s="4"/>
      <c r="C489" s="4"/>
      <c r="D489" s="4"/>
      <c r="E489" s="5"/>
      <c r="F489" s="8"/>
      <c r="G489" s="9"/>
      <c r="H489" s="4"/>
      <c r="I489" s="4"/>
      <c r="J489" s="4">
        <f t="shared" si="7"/>
        <v>0</v>
      </c>
    </row>
    <row r="490" spans="1:10">
      <c r="A490" s="4">
        <v>486</v>
      </c>
      <c r="B490" s="4"/>
      <c r="C490" s="4"/>
      <c r="D490" s="4"/>
      <c r="E490" s="5"/>
      <c r="F490" s="8"/>
      <c r="G490" s="9"/>
      <c r="H490" s="4"/>
      <c r="I490" s="4"/>
      <c r="J490" s="4">
        <f t="shared" si="7"/>
        <v>0</v>
      </c>
    </row>
    <row r="491" spans="1:10">
      <c r="A491" s="4">
        <v>487</v>
      </c>
      <c r="B491" s="4"/>
      <c r="C491" s="4"/>
      <c r="D491" s="4"/>
      <c r="E491" s="5"/>
      <c r="F491" s="8"/>
      <c r="G491" s="9"/>
      <c r="H491" s="4"/>
      <c r="I491" s="4"/>
      <c r="J491" s="4">
        <f t="shared" si="7"/>
        <v>0</v>
      </c>
    </row>
    <row r="492" spans="1:10">
      <c r="A492" s="4">
        <v>488</v>
      </c>
      <c r="B492" s="4"/>
      <c r="C492" s="4"/>
      <c r="D492" s="4"/>
      <c r="E492" s="5"/>
      <c r="F492" s="8"/>
      <c r="G492" s="9"/>
      <c r="H492" s="4"/>
      <c r="I492" s="4"/>
      <c r="J492" s="4">
        <f t="shared" si="7"/>
        <v>0</v>
      </c>
    </row>
    <row r="493" spans="1:10">
      <c r="A493" s="4">
        <v>489</v>
      </c>
      <c r="B493" s="4"/>
      <c r="C493" s="4"/>
      <c r="D493" s="4"/>
      <c r="E493" s="5"/>
      <c r="F493" s="8"/>
      <c r="G493" s="9"/>
      <c r="H493" s="4"/>
      <c r="I493" s="4"/>
      <c r="J493" s="4">
        <f t="shared" si="7"/>
        <v>0</v>
      </c>
    </row>
    <row r="494" spans="1:10">
      <c r="A494" s="4">
        <v>490</v>
      </c>
      <c r="B494" s="4"/>
      <c r="C494" s="4"/>
      <c r="D494" s="4"/>
      <c r="E494" s="5"/>
      <c r="F494" s="8"/>
      <c r="G494" s="9"/>
      <c r="H494" s="4"/>
      <c r="I494" s="4"/>
      <c r="J494" s="4">
        <f t="shared" si="7"/>
        <v>0</v>
      </c>
    </row>
    <row r="495" spans="1:10">
      <c r="A495" s="4">
        <v>491</v>
      </c>
      <c r="B495" s="4"/>
      <c r="C495" s="4"/>
      <c r="D495" s="4"/>
      <c r="E495" s="5"/>
      <c r="F495" s="8"/>
      <c r="G495" s="9"/>
      <c r="H495" s="4"/>
      <c r="I495" s="4"/>
      <c r="J495" s="4">
        <f t="shared" si="7"/>
        <v>0</v>
      </c>
    </row>
    <row r="496" spans="1:10">
      <c r="A496" s="4">
        <v>492</v>
      </c>
      <c r="B496" s="4"/>
      <c r="C496" s="4"/>
      <c r="D496" s="4"/>
      <c r="E496" s="5"/>
      <c r="F496" s="8"/>
      <c r="G496" s="9"/>
      <c r="H496" s="4"/>
      <c r="I496" s="4"/>
      <c r="J496" s="4">
        <f t="shared" si="7"/>
        <v>0</v>
      </c>
    </row>
    <row r="497" spans="1:10">
      <c r="A497" s="4">
        <v>493</v>
      </c>
      <c r="B497" s="4"/>
      <c r="C497" s="4"/>
      <c r="D497" s="4"/>
      <c r="E497" s="5"/>
      <c r="F497" s="8"/>
      <c r="G497" s="9"/>
      <c r="H497" s="4"/>
      <c r="I497" s="4"/>
      <c r="J497" s="4">
        <f t="shared" si="7"/>
        <v>0</v>
      </c>
    </row>
    <row r="498" spans="1:10">
      <c r="A498" s="4">
        <v>494</v>
      </c>
      <c r="B498" s="4"/>
      <c r="C498" s="4"/>
      <c r="D498" s="4"/>
      <c r="E498" s="5"/>
      <c r="F498" s="8"/>
      <c r="G498" s="9"/>
      <c r="H498" s="4"/>
      <c r="I498" s="4"/>
      <c r="J498" s="4">
        <f t="shared" si="7"/>
        <v>0</v>
      </c>
    </row>
    <row r="499" spans="1:10">
      <c r="A499" s="4">
        <v>495</v>
      </c>
      <c r="B499" s="4"/>
      <c r="C499" s="4"/>
      <c r="D499" s="4"/>
      <c r="E499" s="5"/>
      <c r="F499" s="8"/>
      <c r="G499" s="9"/>
      <c r="H499" s="4"/>
      <c r="I499" s="4"/>
      <c r="J499" s="4">
        <f t="shared" si="7"/>
        <v>0</v>
      </c>
    </row>
    <row r="500" spans="1:10">
      <c r="A500" s="4">
        <v>496</v>
      </c>
      <c r="B500" s="4"/>
      <c r="C500" s="4"/>
      <c r="D500" s="4"/>
      <c r="E500" s="5"/>
      <c r="F500" s="8"/>
      <c r="G500" s="9"/>
      <c r="H500" s="4"/>
      <c r="I500" s="4"/>
      <c r="J500" s="4">
        <f t="shared" si="7"/>
        <v>0</v>
      </c>
    </row>
    <row r="501" spans="1:10">
      <c r="A501" s="4">
        <v>497</v>
      </c>
      <c r="B501" s="4"/>
      <c r="C501" s="4"/>
      <c r="D501" s="4"/>
      <c r="E501" s="5"/>
      <c r="F501" s="8"/>
      <c r="G501" s="9"/>
      <c r="H501" s="4"/>
      <c r="I501" s="4"/>
      <c r="J501" s="4">
        <f t="shared" si="7"/>
        <v>0</v>
      </c>
    </row>
    <row r="502" spans="1:10">
      <c r="A502" s="4">
        <v>498</v>
      </c>
      <c r="B502" s="4"/>
      <c r="C502" s="4"/>
      <c r="D502" s="4"/>
      <c r="E502" s="5"/>
      <c r="F502" s="8"/>
      <c r="G502" s="9"/>
      <c r="H502" s="4"/>
      <c r="I502" s="4"/>
      <c r="J502" s="4">
        <f t="shared" si="7"/>
        <v>0</v>
      </c>
    </row>
    <row r="503" spans="1:10">
      <c r="A503" s="4">
        <v>499</v>
      </c>
      <c r="B503" s="4"/>
      <c r="C503" s="4"/>
      <c r="D503" s="4"/>
      <c r="E503" s="5"/>
      <c r="F503" s="8"/>
      <c r="G503" s="9"/>
      <c r="H503" s="4"/>
      <c r="I503" s="4"/>
      <c r="J503" s="4">
        <f t="shared" si="7"/>
        <v>0</v>
      </c>
    </row>
    <row r="504" spans="1:10">
      <c r="A504" s="4">
        <v>500</v>
      </c>
      <c r="B504" s="4"/>
      <c r="C504" s="4"/>
      <c r="D504" s="4"/>
      <c r="E504" s="5"/>
      <c r="F504" s="8"/>
      <c r="G504" s="9"/>
      <c r="H504" s="4"/>
      <c r="I504" s="4"/>
      <c r="J504" s="4">
        <f t="shared" si="7"/>
        <v>0</v>
      </c>
    </row>
    <row r="505" spans="1:10">
      <c r="A505" s="4">
        <v>501</v>
      </c>
      <c r="B505" s="4"/>
      <c r="C505" s="4"/>
      <c r="D505" s="4"/>
      <c r="E505" s="5"/>
      <c r="F505" s="8"/>
      <c r="G505" s="9"/>
      <c r="H505" s="4"/>
      <c r="I505" s="4"/>
      <c r="J505" s="4">
        <f t="shared" si="7"/>
        <v>0</v>
      </c>
    </row>
    <row r="506" spans="1:10">
      <c r="A506" s="4">
        <v>502</v>
      </c>
      <c r="B506" s="4"/>
      <c r="C506" s="4"/>
      <c r="D506" s="4"/>
      <c r="E506" s="5"/>
      <c r="F506" s="8"/>
      <c r="G506" s="9"/>
      <c r="H506" s="4"/>
      <c r="I506" s="4"/>
      <c r="J506" s="4">
        <f t="shared" si="7"/>
        <v>0</v>
      </c>
    </row>
    <row r="507" spans="1:10">
      <c r="A507" s="4">
        <v>503</v>
      </c>
      <c r="B507" s="4"/>
      <c r="C507" s="4"/>
      <c r="D507" s="4"/>
      <c r="E507" s="5"/>
      <c r="F507" s="8"/>
      <c r="G507" s="9"/>
      <c r="H507" s="4"/>
      <c r="I507" s="4"/>
      <c r="J507" s="4">
        <f t="shared" si="7"/>
        <v>0</v>
      </c>
    </row>
    <row r="508" spans="1:10">
      <c r="A508" s="4">
        <v>504</v>
      </c>
      <c r="B508" s="4"/>
      <c r="C508" s="4"/>
      <c r="D508" s="4"/>
      <c r="E508" s="5"/>
      <c r="F508" s="8"/>
      <c r="G508" s="9"/>
      <c r="H508" s="4"/>
      <c r="I508" s="4"/>
      <c r="J508" s="4">
        <f t="shared" si="7"/>
        <v>0</v>
      </c>
    </row>
    <row r="509" spans="1:10">
      <c r="A509" s="4">
        <v>505</v>
      </c>
      <c r="B509" s="4"/>
      <c r="C509" s="4"/>
      <c r="D509" s="4"/>
      <c r="E509" s="5"/>
      <c r="F509" s="8"/>
      <c r="G509" s="9"/>
      <c r="H509" s="4"/>
      <c r="I509" s="4"/>
      <c r="J509" s="4">
        <f t="shared" si="7"/>
        <v>0</v>
      </c>
    </row>
    <row r="510" spans="1:10">
      <c r="A510" s="4">
        <v>506</v>
      </c>
      <c r="B510" s="4"/>
      <c r="C510" s="4"/>
      <c r="D510" s="4"/>
      <c r="E510" s="5"/>
      <c r="F510" s="8"/>
      <c r="G510" s="9"/>
      <c r="H510" s="4"/>
      <c r="I510" s="4"/>
      <c r="J510" s="4">
        <f t="shared" si="7"/>
        <v>0</v>
      </c>
    </row>
  </sheetData>
  <sheetProtection formatCells="0" insertHyperlinks="0" autoFilter="0"/>
  <autoFilter ref="A2:J510">
    <sortState ref="A2:J510">
      <sortCondition ref="E2:E510"/>
    </sortState>
    <extLst/>
  </autoFilter>
  <conditionalFormatting sqref="F344:F510">
    <cfRule type="duplicateValues" dxfId="0" priority="1"/>
  </conditionalFormatting>
  <pageMargins left="0.75" right="0.75" top="1" bottom="1" header="0.5" footer="0.5"/>
  <headerFooter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10"/>
  <sheetViews>
    <sheetView topLeftCell="A200" workbookViewId="0">
      <selection activeCell="B5" sqref="B5:J215"/>
    </sheetView>
  </sheetViews>
  <sheetFormatPr defaultColWidth="9" defaultRowHeight="13.5"/>
  <cols>
    <col min="2" max="2" width="14" customWidth="1"/>
    <col min="3" max="4" width="14.25" customWidth="1"/>
    <col min="5" max="5" width="15" customWidth="1"/>
    <col min="6" max="6" width="53.875" customWidth="1"/>
    <col min="7" max="7" width="18.125" customWidth="1"/>
    <col min="8" max="8" width="16.75" customWidth="1"/>
    <col min="9" max="9" width="12.375" customWidth="1"/>
    <col min="10" max="10" width="11.875" customWidth="1"/>
  </cols>
  <sheetData>
    <row r="1" ht="68.1" customHeight="1" spans="1:10">
      <c r="A1" s="1" t="s">
        <v>0</v>
      </c>
      <c r="B1" s="1"/>
      <c r="C1" s="1"/>
      <c r="D1" s="1"/>
      <c r="E1" s="1"/>
      <c r="F1" s="1" t="s">
        <v>1</v>
      </c>
      <c r="G1" s="1" t="s">
        <v>2</v>
      </c>
      <c r="H1" s="1" t="s">
        <v>2</v>
      </c>
      <c r="I1" s="1" t="s">
        <v>2</v>
      </c>
      <c r="J1" s="1" t="s">
        <v>3</v>
      </c>
    </row>
    <row r="2" ht="42" customHeight="1" spans="1:10">
      <c r="A2" s="2" t="s">
        <v>4</v>
      </c>
      <c r="B2" s="2" t="s">
        <v>5</v>
      </c>
      <c r="C2" s="2" t="s">
        <v>6</v>
      </c>
      <c r="D2" s="3" t="s">
        <v>7</v>
      </c>
      <c r="E2" s="2" t="s">
        <v>8</v>
      </c>
      <c r="F2" s="3" t="s">
        <v>9</v>
      </c>
      <c r="G2" s="2" t="s">
        <v>10</v>
      </c>
      <c r="H2" s="2" t="s">
        <v>11</v>
      </c>
      <c r="I2" s="2" t="s">
        <v>12</v>
      </c>
      <c r="J2" s="2" t="s">
        <v>13</v>
      </c>
    </row>
    <row r="3" spans="1:10">
      <c r="A3" s="4" t="s">
        <v>3815</v>
      </c>
      <c r="B3" s="4" t="s">
        <v>14</v>
      </c>
      <c r="C3" s="4" t="s">
        <v>15</v>
      </c>
      <c r="D3" s="4" t="s">
        <v>16</v>
      </c>
      <c r="E3" s="5" t="s">
        <v>17</v>
      </c>
      <c r="F3" s="4" t="s">
        <v>18</v>
      </c>
      <c r="G3" s="4">
        <v>400</v>
      </c>
      <c r="H3" s="4">
        <v>19</v>
      </c>
      <c r="I3" s="4">
        <v>455.895</v>
      </c>
      <c r="J3" s="4">
        <f t="shared" ref="J3:J66" si="0">G3*0.8-I3</f>
        <v>-135.895</v>
      </c>
    </row>
    <row r="4" spans="1:10">
      <c r="A4" s="4" t="s">
        <v>3816</v>
      </c>
      <c r="B4" s="4" t="s">
        <v>14</v>
      </c>
      <c r="C4" s="4" t="s">
        <v>15</v>
      </c>
      <c r="D4" s="4" t="s">
        <v>16</v>
      </c>
      <c r="E4" s="5" t="s">
        <v>17</v>
      </c>
      <c r="F4" s="4" t="s">
        <v>19</v>
      </c>
      <c r="G4" s="4">
        <v>400</v>
      </c>
      <c r="H4" s="4">
        <v>17</v>
      </c>
      <c r="I4" s="4">
        <v>507.89</v>
      </c>
      <c r="J4" s="4">
        <f t="shared" si="0"/>
        <v>-187.89</v>
      </c>
    </row>
    <row r="5" ht="15" spans="1:10">
      <c r="A5" s="4">
        <v>1</v>
      </c>
      <c r="B5" s="4" t="s">
        <v>14</v>
      </c>
      <c r="C5" s="6" t="s">
        <v>3570</v>
      </c>
      <c r="D5" s="7" t="s">
        <v>34073</v>
      </c>
      <c r="E5" s="6" t="s">
        <v>34074</v>
      </c>
      <c r="F5" s="6" t="s">
        <v>3711</v>
      </c>
      <c r="G5" s="6">
        <v>100</v>
      </c>
      <c r="H5" s="4"/>
      <c r="I5" s="4"/>
      <c r="J5" s="4">
        <f t="shared" si="0"/>
        <v>80</v>
      </c>
    </row>
    <row r="6" ht="15" spans="1:10">
      <c r="A6" s="4">
        <v>2</v>
      </c>
      <c r="B6" s="4" t="s">
        <v>14</v>
      </c>
      <c r="C6" s="6" t="s">
        <v>3570</v>
      </c>
      <c r="D6" s="7" t="s">
        <v>34073</v>
      </c>
      <c r="E6" s="6" t="s">
        <v>34075</v>
      </c>
      <c r="F6" s="6" t="s">
        <v>3707</v>
      </c>
      <c r="G6" s="6">
        <v>400</v>
      </c>
      <c r="H6" s="4"/>
      <c r="I6" s="4"/>
      <c r="J6" s="4">
        <f t="shared" si="0"/>
        <v>320</v>
      </c>
    </row>
    <row r="7" ht="15" spans="1:10">
      <c r="A7" s="4">
        <v>3</v>
      </c>
      <c r="B7" s="4" t="s">
        <v>14</v>
      </c>
      <c r="C7" s="6" t="s">
        <v>3570</v>
      </c>
      <c r="D7" s="7" t="s">
        <v>34073</v>
      </c>
      <c r="E7" s="6" t="s">
        <v>34076</v>
      </c>
      <c r="F7" s="6" t="s">
        <v>3608</v>
      </c>
      <c r="G7" s="6">
        <v>400</v>
      </c>
      <c r="H7" s="4"/>
      <c r="I7" s="4"/>
      <c r="J7" s="4">
        <f t="shared" si="0"/>
        <v>320</v>
      </c>
    </row>
    <row r="8" ht="15" spans="1:10">
      <c r="A8" s="4">
        <v>4</v>
      </c>
      <c r="B8" s="4" t="s">
        <v>14</v>
      </c>
      <c r="C8" s="6" t="s">
        <v>3570</v>
      </c>
      <c r="D8" s="7" t="s">
        <v>34073</v>
      </c>
      <c r="E8" s="6" t="s">
        <v>34077</v>
      </c>
      <c r="F8" s="6" t="s">
        <v>3716</v>
      </c>
      <c r="G8" s="6">
        <v>400</v>
      </c>
      <c r="H8" s="4"/>
      <c r="I8" s="4"/>
      <c r="J8" s="4">
        <f t="shared" si="0"/>
        <v>320</v>
      </c>
    </row>
    <row r="9" ht="15" spans="1:10">
      <c r="A9" s="4">
        <v>5</v>
      </c>
      <c r="B9" s="4" t="s">
        <v>14</v>
      </c>
      <c r="C9" s="6" t="s">
        <v>3570</v>
      </c>
      <c r="D9" s="7" t="s">
        <v>34073</v>
      </c>
      <c r="E9" s="6" t="s">
        <v>34074</v>
      </c>
      <c r="F9" s="6" t="s">
        <v>11626</v>
      </c>
      <c r="G9" s="6">
        <v>200</v>
      </c>
      <c r="H9" s="4"/>
      <c r="I9" s="4"/>
      <c r="J9" s="4">
        <f t="shared" si="0"/>
        <v>160</v>
      </c>
    </row>
    <row r="10" ht="15" spans="1:10">
      <c r="A10" s="4">
        <v>6</v>
      </c>
      <c r="B10" s="4" t="s">
        <v>14</v>
      </c>
      <c r="C10" s="6" t="s">
        <v>3570</v>
      </c>
      <c r="D10" s="7" t="s">
        <v>34073</v>
      </c>
      <c r="E10" s="6" t="s">
        <v>34078</v>
      </c>
      <c r="F10" s="6" t="s">
        <v>3596</v>
      </c>
      <c r="G10" s="6">
        <v>200</v>
      </c>
      <c r="H10" s="4"/>
      <c r="I10" s="4"/>
      <c r="J10" s="4">
        <f t="shared" si="0"/>
        <v>160</v>
      </c>
    </row>
    <row r="11" ht="15" spans="1:10">
      <c r="A11" s="4">
        <v>7</v>
      </c>
      <c r="B11" s="4" t="s">
        <v>14</v>
      </c>
      <c r="C11" s="6" t="s">
        <v>3570</v>
      </c>
      <c r="D11" s="7" t="s">
        <v>34073</v>
      </c>
      <c r="E11" s="6" t="s">
        <v>34079</v>
      </c>
      <c r="F11" s="6" t="s">
        <v>26908</v>
      </c>
      <c r="G11" s="6">
        <v>160</v>
      </c>
      <c r="H11" s="4"/>
      <c r="I11" s="4"/>
      <c r="J11" s="4">
        <f t="shared" si="0"/>
        <v>128</v>
      </c>
    </row>
    <row r="12" ht="15" spans="1:10">
      <c r="A12" s="4">
        <v>8</v>
      </c>
      <c r="B12" s="4" t="s">
        <v>14</v>
      </c>
      <c r="C12" s="6" t="s">
        <v>3570</v>
      </c>
      <c r="D12" s="7" t="s">
        <v>34073</v>
      </c>
      <c r="E12" s="6" t="s">
        <v>34075</v>
      </c>
      <c r="F12" s="6" t="s">
        <v>26937</v>
      </c>
      <c r="G12" s="6">
        <v>400</v>
      </c>
      <c r="H12" s="4"/>
      <c r="I12" s="4"/>
      <c r="J12" s="4">
        <f t="shared" si="0"/>
        <v>320</v>
      </c>
    </row>
    <row r="13" ht="15" spans="1:10">
      <c r="A13" s="4">
        <v>9</v>
      </c>
      <c r="B13" s="4" t="s">
        <v>14</v>
      </c>
      <c r="C13" s="6" t="s">
        <v>3570</v>
      </c>
      <c r="D13" s="7" t="s">
        <v>34073</v>
      </c>
      <c r="E13" s="6" t="s">
        <v>34080</v>
      </c>
      <c r="F13" s="6" t="s">
        <v>3701</v>
      </c>
      <c r="G13" s="6">
        <v>200</v>
      </c>
      <c r="H13" s="4"/>
      <c r="I13" s="4"/>
      <c r="J13" s="4">
        <f t="shared" si="0"/>
        <v>160</v>
      </c>
    </row>
    <row r="14" ht="15" spans="1:10">
      <c r="A14" s="4">
        <v>10</v>
      </c>
      <c r="B14" s="4" t="s">
        <v>14</v>
      </c>
      <c r="C14" s="6" t="s">
        <v>3570</v>
      </c>
      <c r="D14" s="7" t="s">
        <v>34073</v>
      </c>
      <c r="E14" s="6" t="s">
        <v>34080</v>
      </c>
      <c r="F14" s="6" t="s">
        <v>26822</v>
      </c>
      <c r="G14" s="6">
        <v>630</v>
      </c>
      <c r="H14" s="4"/>
      <c r="I14" s="4"/>
      <c r="J14" s="4">
        <f t="shared" si="0"/>
        <v>504</v>
      </c>
    </row>
    <row r="15" ht="15" spans="1:10">
      <c r="A15" s="4">
        <v>11</v>
      </c>
      <c r="B15" s="4" t="s">
        <v>14</v>
      </c>
      <c r="C15" s="6" t="s">
        <v>3570</v>
      </c>
      <c r="D15" s="7" t="s">
        <v>34073</v>
      </c>
      <c r="E15" s="6" t="s">
        <v>34074</v>
      </c>
      <c r="F15" s="6" t="s">
        <v>26941</v>
      </c>
      <c r="G15" s="6">
        <v>100</v>
      </c>
      <c r="H15" s="4"/>
      <c r="I15" s="4"/>
      <c r="J15" s="4">
        <f t="shared" si="0"/>
        <v>80</v>
      </c>
    </row>
    <row r="16" ht="15" spans="1:10">
      <c r="A16" s="4">
        <v>12</v>
      </c>
      <c r="B16" s="4" t="s">
        <v>14</v>
      </c>
      <c r="C16" s="6" t="s">
        <v>3570</v>
      </c>
      <c r="D16" s="7" t="s">
        <v>34073</v>
      </c>
      <c r="E16" s="6" t="s">
        <v>34079</v>
      </c>
      <c r="F16" s="6" t="s">
        <v>26926</v>
      </c>
      <c r="G16" s="6">
        <v>400</v>
      </c>
      <c r="H16" s="4"/>
      <c r="I16" s="4"/>
      <c r="J16" s="4">
        <f t="shared" si="0"/>
        <v>320</v>
      </c>
    </row>
    <row r="17" ht="15" spans="1:10">
      <c r="A17" s="4">
        <v>13</v>
      </c>
      <c r="B17" s="4" t="s">
        <v>14</v>
      </c>
      <c r="C17" s="6" t="s">
        <v>3570</v>
      </c>
      <c r="D17" s="7" t="s">
        <v>34073</v>
      </c>
      <c r="E17" s="6" t="s">
        <v>34076</v>
      </c>
      <c r="F17" s="6" t="s">
        <v>3669</v>
      </c>
      <c r="G17" s="6">
        <v>400</v>
      </c>
      <c r="H17" s="4"/>
      <c r="I17" s="4"/>
      <c r="J17" s="4">
        <f t="shared" si="0"/>
        <v>320</v>
      </c>
    </row>
    <row r="18" ht="15" spans="1:10">
      <c r="A18" s="4">
        <v>14</v>
      </c>
      <c r="B18" s="4" t="s">
        <v>14</v>
      </c>
      <c r="C18" s="6" t="s">
        <v>3570</v>
      </c>
      <c r="D18" s="7" t="s">
        <v>34073</v>
      </c>
      <c r="E18" s="6" t="s">
        <v>34079</v>
      </c>
      <c r="F18" s="6" t="s">
        <v>3714</v>
      </c>
      <c r="G18" s="6">
        <v>200</v>
      </c>
      <c r="H18" s="4"/>
      <c r="I18" s="4"/>
      <c r="J18" s="4">
        <f t="shared" si="0"/>
        <v>160</v>
      </c>
    </row>
    <row r="19" ht="15" spans="1:10">
      <c r="A19" s="4">
        <v>15</v>
      </c>
      <c r="B19" s="4" t="s">
        <v>14</v>
      </c>
      <c r="C19" s="6" t="s">
        <v>3570</v>
      </c>
      <c r="D19" s="7" t="s">
        <v>34073</v>
      </c>
      <c r="E19" s="6" t="s">
        <v>34076</v>
      </c>
      <c r="F19" s="6" t="s">
        <v>26887</v>
      </c>
      <c r="G19" s="6">
        <v>400</v>
      </c>
      <c r="H19" s="4"/>
      <c r="I19" s="4"/>
      <c r="J19" s="4">
        <f t="shared" si="0"/>
        <v>320</v>
      </c>
    </row>
    <row r="20" ht="15" spans="1:10">
      <c r="A20" s="4">
        <v>16</v>
      </c>
      <c r="B20" s="4" t="s">
        <v>14</v>
      </c>
      <c r="C20" s="6" t="s">
        <v>3570</v>
      </c>
      <c r="D20" s="7" t="s">
        <v>34073</v>
      </c>
      <c r="E20" s="6" t="s">
        <v>34076</v>
      </c>
      <c r="F20" s="6" t="s">
        <v>26836</v>
      </c>
      <c r="G20" s="6">
        <v>100</v>
      </c>
      <c r="H20" s="4"/>
      <c r="I20" s="4"/>
      <c r="J20" s="4">
        <f t="shared" si="0"/>
        <v>80</v>
      </c>
    </row>
    <row r="21" ht="15" spans="1:10">
      <c r="A21" s="4">
        <v>17</v>
      </c>
      <c r="B21" s="4" t="s">
        <v>14</v>
      </c>
      <c r="C21" s="6" t="s">
        <v>3570</v>
      </c>
      <c r="D21" s="7" t="s">
        <v>34073</v>
      </c>
      <c r="E21" s="6" t="s">
        <v>34081</v>
      </c>
      <c r="F21" s="6" t="s">
        <v>26891</v>
      </c>
      <c r="G21" s="6">
        <v>200</v>
      </c>
      <c r="H21" s="4"/>
      <c r="I21" s="4"/>
      <c r="J21" s="4">
        <f t="shared" si="0"/>
        <v>160</v>
      </c>
    </row>
    <row r="22" ht="15" spans="1:10">
      <c r="A22" s="4">
        <v>18</v>
      </c>
      <c r="B22" s="4" t="s">
        <v>14</v>
      </c>
      <c r="C22" s="6" t="s">
        <v>3570</v>
      </c>
      <c r="D22" s="7" t="s">
        <v>34073</v>
      </c>
      <c r="E22" s="6" t="s">
        <v>34077</v>
      </c>
      <c r="F22" s="6" t="s">
        <v>26929</v>
      </c>
      <c r="G22" s="6">
        <v>400</v>
      </c>
      <c r="H22" s="4"/>
      <c r="I22" s="4"/>
      <c r="J22" s="4">
        <f t="shared" si="0"/>
        <v>320</v>
      </c>
    </row>
    <row r="23" ht="15" spans="1:10">
      <c r="A23" s="4">
        <v>19</v>
      </c>
      <c r="B23" s="4" t="s">
        <v>14</v>
      </c>
      <c r="C23" s="6" t="s">
        <v>3570</v>
      </c>
      <c r="D23" s="7" t="s">
        <v>34073</v>
      </c>
      <c r="E23" s="6" t="s">
        <v>34079</v>
      </c>
      <c r="F23" s="6" t="s">
        <v>26867</v>
      </c>
      <c r="G23" s="6">
        <v>100</v>
      </c>
      <c r="H23" s="4"/>
      <c r="I23" s="4"/>
      <c r="J23" s="4">
        <f t="shared" si="0"/>
        <v>80</v>
      </c>
    </row>
    <row r="24" ht="15" spans="1:10">
      <c r="A24" s="4">
        <v>20</v>
      </c>
      <c r="B24" s="4" t="s">
        <v>14</v>
      </c>
      <c r="C24" s="6" t="s">
        <v>3570</v>
      </c>
      <c r="D24" s="7" t="s">
        <v>34073</v>
      </c>
      <c r="E24" s="6" t="s">
        <v>34079</v>
      </c>
      <c r="F24" s="6" t="s">
        <v>26923</v>
      </c>
      <c r="G24" s="6">
        <v>100</v>
      </c>
      <c r="H24" s="4"/>
      <c r="I24" s="4"/>
      <c r="J24" s="4">
        <f t="shared" si="0"/>
        <v>80</v>
      </c>
    </row>
    <row r="25" ht="15" spans="1:10">
      <c r="A25" s="4">
        <v>21</v>
      </c>
      <c r="B25" s="4" t="s">
        <v>14</v>
      </c>
      <c r="C25" s="6" t="s">
        <v>3570</v>
      </c>
      <c r="D25" s="7" t="s">
        <v>34073</v>
      </c>
      <c r="E25" s="6" t="s">
        <v>34074</v>
      </c>
      <c r="F25" s="6" t="s">
        <v>26826</v>
      </c>
      <c r="G25" s="6">
        <v>50</v>
      </c>
      <c r="H25" s="4"/>
      <c r="I25" s="4"/>
      <c r="J25" s="4">
        <f t="shared" si="0"/>
        <v>40</v>
      </c>
    </row>
    <row r="26" ht="15" spans="1:10">
      <c r="A26" s="4">
        <v>22</v>
      </c>
      <c r="B26" s="4" t="s">
        <v>14</v>
      </c>
      <c r="C26" s="6" t="s">
        <v>3570</v>
      </c>
      <c r="D26" s="7" t="s">
        <v>34073</v>
      </c>
      <c r="E26" s="6" t="s">
        <v>34078</v>
      </c>
      <c r="F26" s="6" t="s">
        <v>26895</v>
      </c>
      <c r="G26" s="6">
        <v>100</v>
      </c>
      <c r="H26" s="4"/>
      <c r="I26" s="4"/>
      <c r="J26" s="4">
        <f t="shared" si="0"/>
        <v>80</v>
      </c>
    </row>
    <row r="27" ht="15" spans="1:10">
      <c r="A27" s="4">
        <v>23</v>
      </c>
      <c r="B27" s="4" t="s">
        <v>14</v>
      </c>
      <c r="C27" s="6" t="s">
        <v>3570</v>
      </c>
      <c r="D27" s="7" t="s">
        <v>34073</v>
      </c>
      <c r="E27" s="6" t="s">
        <v>34079</v>
      </c>
      <c r="F27" s="6" t="s">
        <v>26882</v>
      </c>
      <c r="G27" s="6">
        <v>160</v>
      </c>
      <c r="H27" s="4"/>
      <c r="I27" s="4"/>
      <c r="J27" s="4">
        <f t="shared" si="0"/>
        <v>128</v>
      </c>
    </row>
    <row r="28" ht="15" spans="1:10">
      <c r="A28" s="4">
        <v>24</v>
      </c>
      <c r="B28" s="4" t="s">
        <v>14</v>
      </c>
      <c r="C28" s="6" t="s">
        <v>3570</v>
      </c>
      <c r="D28" s="7" t="s">
        <v>34073</v>
      </c>
      <c r="E28" s="6" t="s">
        <v>34080</v>
      </c>
      <c r="F28" s="6" t="s">
        <v>3724</v>
      </c>
      <c r="G28" s="6">
        <v>315</v>
      </c>
      <c r="H28" s="4"/>
      <c r="I28" s="4"/>
      <c r="J28" s="4">
        <f t="shared" si="0"/>
        <v>252</v>
      </c>
    </row>
    <row r="29" ht="15" spans="1:10">
      <c r="A29" s="4">
        <v>25</v>
      </c>
      <c r="B29" s="4" t="s">
        <v>14</v>
      </c>
      <c r="C29" s="6" t="s">
        <v>3570</v>
      </c>
      <c r="D29" s="7" t="s">
        <v>34073</v>
      </c>
      <c r="E29" s="6" t="s">
        <v>34080</v>
      </c>
      <c r="F29" s="6" t="s">
        <v>26846</v>
      </c>
      <c r="G29" s="6">
        <v>630</v>
      </c>
      <c r="H29" s="4"/>
      <c r="I29" s="4"/>
      <c r="J29" s="4">
        <f t="shared" si="0"/>
        <v>504</v>
      </c>
    </row>
    <row r="30" ht="15" spans="1:10">
      <c r="A30" s="4">
        <v>26</v>
      </c>
      <c r="B30" s="4" t="s">
        <v>14</v>
      </c>
      <c r="C30" s="6" t="s">
        <v>3570</v>
      </c>
      <c r="D30" s="7" t="s">
        <v>34073</v>
      </c>
      <c r="E30" s="6" t="s">
        <v>34074</v>
      </c>
      <c r="F30" s="6" t="s">
        <v>26903</v>
      </c>
      <c r="G30" s="6">
        <v>200</v>
      </c>
      <c r="H30" s="4"/>
      <c r="I30" s="4"/>
      <c r="J30" s="4">
        <f t="shared" si="0"/>
        <v>160</v>
      </c>
    </row>
    <row r="31" ht="15" spans="1:10">
      <c r="A31" s="4">
        <v>27</v>
      </c>
      <c r="B31" s="4" t="s">
        <v>14</v>
      </c>
      <c r="C31" s="6" t="s">
        <v>3570</v>
      </c>
      <c r="D31" s="7" t="s">
        <v>34073</v>
      </c>
      <c r="E31" s="6" t="s">
        <v>34075</v>
      </c>
      <c r="F31" s="6" t="s">
        <v>26897</v>
      </c>
      <c r="G31" s="6">
        <v>400</v>
      </c>
      <c r="H31" s="4"/>
      <c r="I31" s="4"/>
      <c r="J31" s="4">
        <f t="shared" si="0"/>
        <v>320</v>
      </c>
    </row>
    <row r="32" ht="15" spans="1:10">
      <c r="A32" s="4">
        <v>28</v>
      </c>
      <c r="B32" s="4" t="s">
        <v>14</v>
      </c>
      <c r="C32" s="6" t="s">
        <v>3570</v>
      </c>
      <c r="D32" s="7" t="s">
        <v>34073</v>
      </c>
      <c r="E32" s="6" t="s">
        <v>34075</v>
      </c>
      <c r="F32" s="6" t="s">
        <v>3638</v>
      </c>
      <c r="G32" s="6">
        <v>315</v>
      </c>
      <c r="H32" s="4"/>
      <c r="I32" s="4"/>
      <c r="J32" s="4">
        <f t="shared" si="0"/>
        <v>252</v>
      </c>
    </row>
    <row r="33" ht="15" spans="1:10">
      <c r="A33" s="4">
        <v>29</v>
      </c>
      <c r="B33" s="4" t="s">
        <v>14</v>
      </c>
      <c r="C33" s="6" t="s">
        <v>3570</v>
      </c>
      <c r="D33" s="7" t="s">
        <v>34073</v>
      </c>
      <c r="E33" s="6" t="s">
        <v>34080</v>
      </c>
      <c r="F33" s="6" t="s">
        <v>3587</v>
      </c>
      <c r="G33" s="6">
        <v>400</v>
      </c>
      <c r="H33" s="4"/>
      <c r="I33" s="4"/>
      <c r="J33" s="4">
        <f t="shared" si="0"/>
        <v>320</v>
      </c>
    </row>
    <row r="34" ht="15" spans="1:10">
      <c r="A34" s="4">
        <v>30</v>
      </c>
      <c r="B34" s="4" t="s">
        <v>14</v>
      </c>
      <c r="C34" s="6" t="s">
        <v>3570</v>
      </c>
      <c r="D34" s="7" t="s">
        <v>34073</v>
      </c>
      <c r="E34" s="6" t="s">
        <v>34080</v>
      </c>
      <c r="F34" s="6" t="s">
        <v>3622</v>
      </c>
      <c r="G34" s="6">
        <v>400</v>
      </c>
      <c r="H34" s="4"/>
      <c r="I34" s="4"/>
      <c r="J34" s="4">
        <f t="shared" si="0"/>
        <v>320</v>
      </c>
    </row>
    <row r="35" ht="15" spans="1:10">
      <c r="A35" s="4">
        <v>31</v>
      </c>
      <c r="B35" s="4" t="s">
        <v>14</v>
      </c>
      <c r="C35" s="6" t="s">
        <v>3570</v>
      </c>
      <c r="D35" s="7" t="s">
        <v>34073</v>
      </c>
      <c r="E35" s="6" t="s">
        <v>34080</v>
      </c>
      <c r="F35" s="6" t="s">
        <v>3664</v>
      </c>
      <c r="G35" s="6">
        <v>400</v>
      </c>
      <c r="H35" s="4"/>
      <c r="I35" s="4"/>
      <c r="J35" s="4">
        <f t="shared" si="0"/>
        <v>320</v>
      </c>
    </row>
    <row r="36" ht="15" spans="1:10">
      <c r="A36" s="4">
        <v>32</v>
      </c>
      <c r="B36" s="4" t="s">
        <v>14</v>
      </c>
      <c r="C36" s="6" t="s">
        <v>3570</v>
      </c>
      <c r="D36" s="7" t="s">
        <v>34073</v>
      </c>
      <c r="E36" s="6" t="s">
        <v>34074</v>
      </c>
      <c r="F36" s="6" t="s">
        <v>26861</v>
      </c>
      <c r="G36" s="6">
        <v>200</v>
      </c>
      <c r="H36" s="4"/>
      <c r="I36" s="4"/>
      <c r="J36" s="4">
        <f t="shared" si="0"/>
        <v>160</v>
      </c>
    </row>
    <row r="37" ht="15" spans="1:10">
      <c r="A37" s="4">
        <v>33</v>
      </c>
      <c r="B37" s="4" t="s">
        <v>14</v>
      </c>
      <c r="C37" s="6" t="s">
        <v>3570</v>
      </c>
      <c r="D37" s="7" t="s">
        <v>34073</v>
      </c>
      <c r="E37" s="6" t="s">
        <v>34076</v>
      </c>
      <c r="F37" s="6" t="s">
        <v>26814</v>
      </c>
      <c r="G37" s="6">
        <v>400</v>
      </c>
      <c r="H37" s="4"/>
      <c r="I37" s="4"/>
      <c r="J37" s="4">
        <f t="shared" si="0"/>
        <v>320</v>
      </c>
    </row>
    <row r="38" ht="15" spans="1:10">
      <c r="A38" s="4">
        <v>34</v>
      </c>
      <c r="B38" s="4" t="s">
        <v>14</v>
      </c>
      <c r="C38" s="6" t="s">
        <v>3570</v>
      </c>
      <c r="D38" s="7" t="s">
        <v>34073</v>
      </c>
      <c r="E38" s="6" t="s">
        <v>34078</v>
      </c>
      <c r="F38" s="6" t="s">
        <v>3688</v>
      </c>
      <c r="G38" s="6">
        <v>100</v>
      </c>
      <c r="H38" s="4"/>
      <c r="I38" s="4"/>
      <c r="J38" s="4">
        <f t="shared" si="0"/>
        <v>80</v>
      </c>
    </row>
    <row r="39" ht="15" spans="1:10">
      <c r="A39" s="4">
        <v>35</v>
      </c>
      <c r="B39" s="4" t="s">
        <v>14</v>
      </c>
      <c r="C39" s="6" t="s">
        <v>3570</v>
      </c>
      <c r="D39" s="7" t="s">
        <v>34073</v>
      </c>
      <c r="E39" s="6" t="s">
        <v>34080</v>
      </c>
      <c r="F39" s="6" t="s">
        <v>3581</v>
      </c>
      <c r="G39" s="6">
        <v>400</v>
      </c>
      <c r="H39" s="4"/>
      <c r="I39" s="4"/>
      <c r="J39" s="4">
        <f t="shared" si="0"/>
        <v>320</v>
      </c>
    </row>
    <row r="40" ht="15" spans="1:10">
      <c r="A40" s="4">
        <v>36</v>
      </c>
      <c r="B40" s="4" t="s">
        <v>14</v>
      </c>
      <c r="C40" s="6" t="s">
        <v>3570</v>
      </c>
      <c r="D40" s="7" t="s">
        <v>34073</v>
      </c>
      <c r="E40" s="6" t="s">
        <v>34075</v>
      </c>
      <c r="F40" s="6" t="s">
        <v>3618</v>
      </c>
      <c r="G40" s="6">
        <v>200</v>
      </c>
      <c r="H40" s="4"/>
      <c r="I40" s="4"/>
      <c r="J40" s="4">
        <f t="shared" si="0"/>
        <v>160</v>
      </c>
    </row>
    <row r="41" ht="15" spans="1:10">
      <c r="A41" s="4">
        <v>37</v>
      </c>
      <c r="B41" s="4" t="s">
        <v>14</v>
      </c>
      <c r="C41" s="6" t="s">
        <v>3570</v>
      </c>
      <c r="D41" s="7" t="s">
        <v>34073</v>
      </c>
      <c r="E41" s="6" t="s">
        <v>34075</v>
      </c>
      <c r="F41" s="6" t="s">
        <v>5290</v>
      </c>
      <c r="G41" s="6">
        <v>315</v>
      </c>
      <c r="H41" s="4"/>
      <c r="I41" s="4"/>
      <c r="J41" s="4">
        <f t="shared" si="0"/>
        <v>252</v>
      </c>
    </row>
    <row r="42" ht="15" spans="1:10">
      <c r="A42" s="4">
        <v>38</v>
      </c>
      <c r="B42" s="4" t="s">
        <v>14</v>
      </c>
      <c r="C42" s="6" t="s">
        <v>3570</v>
      </c>
      <c r="D42" s="7" t="s">
        <v>34073</v>
      </c>
      <c r="E42" s="6" t="s">
        <v>34075</v>
      </c>
      <c r="F42" s="6" t="s">
        <v>26875</v>
      </c>
      <c r="G42" s="6">
        <v>80</v>
      </c>
      <c r="H42" s="4"/>
      <c r="I42" s="4"/>
      <c r="J42" s="4">
        <f t="shared" si="0"/>
        <v>64</v>
      </c>
    </row>
    <row r="43" ht="15" spans="1:10">
      <c r="A43" s="4">
        <v>39</v>
      </c>
      <c r="B43" s="4" t="s">
        <v>14</v>
      </c>
      <c r="C43" s="6" t="s">
        <v>3570</v>
      </c>
      <c r="D43" s="7" t="s">
        <v>34073</v>
      </c>
      <c r="E43" s="6" t="s">
        <v>34077</v>
      </c>
      <c r="F43" s="6" t="s">
        <v>26933</v>
      </c>
      <c r="G43" s="6">
        <v>200</v>
      </c>
      <c r="H43" s="4"/>
      <c r="I43" s="4"/>
      <c r="J43" s="4">
        <f t="shared" si="0"/>
        <v>160</v>
      </c>
    </row>
    <row r="44" ht="15" spans="1:10">
      <c r="A44" s="4">
        <v>40</v>
      </c>
      <c r="B44" s="4" t="s">
        <v>14</v>
      </c>
      <c r="C44" s="6" t="s">
        <v>3570</v>
      </c>
      <c r="D44" s="7" t="s">
        <v>34073</v>
      </c>
      <c r="E44" s="6" t="s">
        <v>34075</v>
      </c>
      <c r="F44" s="6" t="s">
        <v>26853</v>
      </c>
      <c r="G44" s="6">
        <v>200</v>
      </c>
      <c r="H44" s="4"/>
      <c r="I44" s="4"/>
      <c r="J44" s="4">
        <f t="shared" si="0"/>
        <v>160</v>
      </c>
    </row>
    <row r="45" ht="15" spans="1:10">
      <c r="A45" s="4">
        <v>41</v>
      </c>
      <c r="B45" s="4" t="s">
        <v>14</v>
      </c>
      <c r="C45" s="6" t="s">
        <v>3570</v>
      </c>
      <c r="D45" s="7" t="s">
        <v>34073</v>
      </c>
      <c r="E45" s="6" t="s">
        <v>34075</v>
      </c>
      <c r="F45" s="6" t="s">
        <v>26854</v>
      </c>
      <c r="G45" s="6">
        <v>200</v>
      </c>
      <c r="H45" s="4"/>
      <c r="I45" s="4"/>
      <c r="J45" s="4">
        <f t="shared" si="0"/>
        <v>160</v>
      </c>
    </row>
    <row r="46" ht="15" spans="1:10">
      <c r="A46" s="4">
        <v>42</v>
      </c>
      <c r="B46" s="4" t="s">
        <v>14</v>
      </c>
      <c r="C46" s="6" t="s">
        <v>3570</v>
      </c>
      <c r="D46" s="7" t="s">
        <v>34073</v>
      </c>
      <c r="E46" s="6" t="s">
        <v>34074</v>
      </c>
      <c r="F46" s="6" t="s">
        <v>26950</v>
      </c>
      <c r="G46" s="6">
        <v>630</v>
      </c>
      <c r="H46" s="4"/>
      <c r="I46" s="4"/>
      <c r="J46" s="4">
        <f t="shared" si="0"/>
        <v>504</v>
      </c>
    </row>
    <row r="47" ht="15" spans="1:10">
      <c r="A47" s="4">
        <v>43</v>
      </c>
      <c r="B47" s="4" t="s">
        <v>14</v>
      </c>
      <c r="C47" s="6" t="s">
        <v>3570</v>
      </c>
      <c r="D47" s="7" t="s">
        <v>34073</v>
      </c>
      <c r="E47" s="6" t="s">
        <v>34079</v>
      </c>
      <c r="F47" s="6" t="s">
        <v>26830</v>
      </c>
      <c r="G47" s="6">
        <v>160</v>
      </c>
      <c r="H47" s="4"/>
      <c r="I47" s="4"/>
      <c r="J47" s="4">
        <f t="shared" si="0"/>
        <v>128</v>
      </c>
    </row>
    <row r="48" ht="15" spans="1:10">
      <c r="A48" s="4">
        <v>44</v>
      </c>
      <c r="B48" s="4" t="s">
        <v>14</v>
      </c>
      <c r="C48" s="6" t="s">
        <v>3570</v>
      </c>
      <c r="D48" s="7" t="s">
        <v>34073</v>
      </c>
      <c r="E48" s="6" t="s">
        <v>34076</v>
      </c>
      <c r="F48" s="6" t="s">
        <v>26831</v>
      </c>
      <c r="G48" s="6">
        <v>100</v>
      </c>
      <c r="H48" s="4"/>
      <c r="I48" s="4"/>
      <c r="J48" s="4">
        <f t="shared" si="0"/>
        <v>80</v>
      </c>
    </row>
    <row r="49" ht="15" spans="1:10">
      <c r="A49" s="4">
        <v>45</v>
      </c>
      <c r="B49" s="4" t="s">
        <v>14</v>
      </c>
      <c r="C49" s="6" t="s">
        <v>3570</v>
      </c>
      <c r="D49" s="7" t="s">
        <v>34073</v>
      </c>
      <c r="E49" s="6" t="s">
        <v>34081</v>
      </c>
      <c r="F49" s="6" t="s">
        <v>26893</v>
      </c>
      <c r="G49" s="6">
        <v>50</v>
      </c>
      <c r="H49" s="4"/>
      <c r="I49" s="4"/>
      <c r="J49" s="4">
        <f t="shared" si="0"/>
        <v>40</v>
      </c>
    </row>
    <row r="50" ht="15" spans="1:10">
      <c r="A50" s="4">
        <v>46</v>
      </c>
      <c r="B50" s="4" t="s">
        <v>14</v>
      </c>
      <c r="C50" s="6" t="s">
        <v>3570</v>
      </c>
      <c r="D50" s="7" t="s">
        <v>34073</v>
      </c>
      <c r="E50" s="6" t="s">
        <v>34079</v>
      </c>
      <c r="F50" s="6" t="s">
        <v>26828</v>
      </c>
      <c r="G50" s="6">
        <v>100</v>
      </c>
      <c r="H50" s="4"/>
      <c r="I50" s="4"/>
      <c r="J50" s="4">
        <f t="shared" si="0"/>
        <v>80</v>
      </c>
    </row>
    <row r="51" ht="15" spans="1:10">
      <c r="A51" s="4">
        <v>47</v>
      </c>
      <c r="B51" s="4" t="s">
        <v>14</v>
      </c>
      <c r="C51" s="6" t="s">
        <v>3570</v>
      </c>
      <c r="D51" s="7" t="s">
        <v>34073</v>
      </c>
      <c r="E51" s="6" t="s">
        <v>34075</v>
      </c>
      <c r="F51" s="6" t="s">
        <v>26859</v>
      </c>
      <c r="G51" s="6">
        <v>100</v>
      </c>
      <c r="H51" s="4"/>
      <c r="I51" s="4"/>
      <c r="J51" s="4">
        <f t="shared" si="0"/>
        <v>80</v>
      </c>
    </row>
    <row r="52" ht="15" spans="1:10">
      <c r="A52" s="4">
        <v>48</v>
      </c>
      <c r="B52" s="4" t="s">
        <v>14</v>
      </c>
      <c r="C52" s="6" t="s">
        <v>3570</v>
      </c>
      <c r="D52" s="7" t="s">
        <v>34073</v>
      </c>
      <c r="E52" s="6" t="s">
        <v>34076</v>
      </c>
      <c r="F52" s="6" t="s">
        <v>26889</v>
      </c>
      <c r="G52" s="6">
        <v>125</v>
      </c>
      <c r="H52" s="4"/>
      <c r="I52" s="4"/>
      <c r="J52" s="4">
        <f t="shared" si="0"/>
        <v>100</v>
      </c>
    </row>
    <row r="53" ht="15" spans="1:10">
      <c r="A53" s="4">
        <v>49</v>
      </c>
      <c r="B53" s="4" t="s">
        <v>14</v>
      </c>
      <c r="C53" s="6" t="s">
        <v>3570</v>
      </c>
      <c r="D53" s="7" t="s">
        <v>34073</v>
      </c>
      <c r="E53" s="6" t="s">
        <v>34079</v>
      </c>
      <c r="F53" s="6" t="s">
        <v>26879</v>
      </c>
      <c r="G53" s="6">
        <v>50</v>
      </c>
      <c r="H53" s="4"/>
      <c r="I53" s="4"/>
      <c r="J53" s="4">
        <f t="shared" si="0"/>
        <v>40</v>
      </c>
    </row>
    <row r="54" ht="15" spans="1:10">
      <c r="A54" s="4">
        <v>50</v>
      </c>
      <c r="B54" s="4" t="s">
        <v>14</v>
      </c>
      <c r="C54" s="6" t="s">
        <v>3570</v>
      </c>
      <c r="D54" s="7" t="s">
        <v>34073</v>
      </c>
      <c r="E54" s="6" t="s">
        <v>34079</v>
      </c>
      <c r="F54" s="6" t="s">
        <v>26911</v>
      </c>
      <c r="G54" s="6">
        <v>160</v>
      </c>
      <c r="H54" s="4"/>
      <c r="I54" s="4"/>
      <c r="J54" s="4">
        <f t="shared" si="0"/>
        <v>128</v>
      </c>
    </row>
    <row r="55" ht="15" spans="1:10">
      <c r="A55" s="4">
        <v>51</v>
      </c>
      <c r="B55" s="4" t="s">
        <v>14</v>
      </c>
      <c r="C55" s="6" t="s">
        <v>3570</v>
      </c>
      <c r="D55" s="7" t="s">
        <v>34073</v>
      </c>
      <c r="E55" s="6" t="s">
        <v>34075</v>
      </c>
      <c r="F55" s="6" t="s">
        <v>26876</v>
      </c>
      <c r="G55" s="6">
        <v>100</v>
      </c>
      <c r="H55" s="4"/>
      <c r="I55" s="4"/>
      <c r="J55" s="4">
        <f t="shared" si="0"/>
        <v>80</v>
      </c>
    </row>
    <row r="56" ht="15" spans="1:10">
      <c r="A56" s="4">
        <v>52</v>
      </c>
      <c r="B56" s="4" t="s">
        <v>14</v>
      </c>
      <c r="C56" s="6" t="s">
        <v>3570</v>
      </c>
      <c r="D56" s="7" t="s">
        <v>34073</v>
      </c>
      <c r="E56" s="6" t="s">
        <v>34076</v>
      </c>
      <c r="F56" s="6" t="s">
        <v>26888</v>
      </c>
      <c r="G56" s="6">
        <v>160</v>
      </c>
      <c r="H56" s="4"/>
      <c r="I56" s="4"/>
      <c r="J56" s="4">
        <f t="shared" si="0"/>
        <v>128</v>
      </c>
    </row>
    <row r="57" ht="15" spans="1:10">
      <c r="A57" s="4">
        <v>53</v>
      </c>
      <c r="B57" s="4" t="s">
        <v>14</v>
      </c>
      <c r="C57" s="6" t="s">
        <v>3570</v>
      </c>
      <c r="D57" s="7" t="s">
        <v>34073</v>
      </c>
      <c r="E57" s="6" t="s">
        <v>34079</v>
      </c>
      <c r="F57" s="6" t="s">
        <v>3722</v>
      </c>
      <c r="G57" s="6">
        <v>200</v>
      </c>
      <c r="H57" s="4"/>
      <c r="I57" s="4"/>
      <c r="J57" s="4">
        <f t="shared" si="0"/>
        <v>160</v>
      </c>
    </row>
    <row r="58" ht="15" spans="1:10">
      <c r="A58" s="4">
        <v>54</v>
      </c>
      <c r="B58" s="4" t="s">
        <v>14</v>
      </c>
      <c r="C58" s="6" t="s">
        <v>3570</v>
      </c>
      <c r="D58" s="7" t="s">
        <v>34073</v>
      </c>
      <c r="E58" s="6" t="s">
        <v>34079</v>
      </c>
      <c r="F58" s="6" t="s">
        <v>3686</v>
      </c>
      <c r="G58" s="6">
        <v>200</v>
      </c>
      <c r="H58" s="4"/>
      <c r="I58" s="4"/>
      <c r="J58" s="4">
        <f t="shared" si="0"/>
        <v>160</v>
      </c>
    </row>
    <row r="59" ht="15" spans="1:10">
      <c r="A59" s="4">
        <v>55</v>
      </c>
      <c r="B59" s="4" t="s">
        <v>14</v>
      </c>
      <c r="C59" s="6" t="s">
        <v>3570</v>
      </c>
      <c r="D59" s="7" t="s">
        <v>34073</v>
      </c>
      <c r="E59" s="6" t="s">
        <v>34078</v>
      </c>
      <c r="F59" s="6" t="s">
        <v>26896</v>
      </c>
      <c r="G59" s="6">
        <v>160</v>
      </c>
      <c r="H59" s="4"/>
      <c r="I59" s="4"/>
      <c r="J59" s="4">
        <f t="shared" si="0"/>
        <v>128</v>
      </c>
    </row>
    <row r="60" ht="15" spans="1:10">
      <c r="A60" s="4">
        <v>56</v>
      </c>
      <c r="B60" s="4" t="s">
        <v>14</v>
      </c>
      <c r="C60" s="6" t="s">
        <v>3570</v>
      </c>
      <c r="D60" s="7" t="s">
        <v>34073</v>
      </c>
      <c r="E60" s="6" t="s">
        <v>34077</v>
      </c>
      <c r="F60" s="6" t="s">
        <v>3650</v>
      </c>
      <c r="G60" s="6">
        <v>400</v>
      </c>
      <c r="H60" s="4"/>
      <c r="I60" s="4"/>
      <c r="J60" s="4">
        <f t="shared" si="0"/>
        <v>320</v>
      </c>
    </row>
    <row r="61" ht="15" spans="1:10">
      <c r="A61" s="4">
        <v>57</v>
      </c>
      <c r="B61" s="4" t="s">
        <v>14</v>
      </c>
      <c r="C61" s="6" t="s">
        <v>3570</v>
      </c>
      <c r="D61" s="7" t="s">
        <v>34073</v>
      </c>
      <c r="E61" s="6" t="s">
        <v>34077</v>
      </c>
      <c r="F61" s="6" t="s">
        <v>3656</v>
      </c>
      <c r="G61" s="6">
        <v>315</v>
      </c>
      <c r="H61" s="4"/>
      <c r="I61" s="4"/>
      <c r="J61" s="4">
        <f t="shared" si="0"/>
        <v>252</v>
      </c>
    </row>
    <row r="62" ht="15" spans="1:10">
      <c r="A62" s="4">
        <v>58</v>
      </c>
      <c r="B62" s="4" t="s">
        <v>14</v>
      </c>
      <c r="C62" s="6" t="s">
        <v>3570</v>
      </c>
      <c r="D62" s="7" t="s">
        <v>34073</v>
      </c>
      <c r="E62" s="6" t="s">
        <v>34077</v>
      </c>
      <c r="F62" s="6" t="s">
        <v>26917</v>
      </c>
      <c r="G62" s="6">
        <v>400</v>
      </c>
      <c r="H62" s="4"/>
      <c r="I62" s="4"/>
      <c r="J62" s="4">
        <f t="shared" si="0"/>
        <v>320</v>
      </c>
    </row>
    <row r="63" ht="15" spans="1:10">
      <c r="A63" s="4">
        <v>59</v>
      </c>
      <c r="B63" s="4" t="s">
        <v>14</v>
      </c>
      <c r="C63" s="6" t="s">
        <v>3570</v>
      </c>
      <c r="D63" s="7" t="s">
        <v>34073</v>
      </c>
      <c r="E63" s="6" t="s">
        <v>34076</v>
      </c>
      <c r="F63" s="6" t="s">
        <v>3658</v>
      </c>
      <c r="G63" s="6">
        <v>400</v>
      </c>
      <c r="H63" s="4"/>
      <c r="I63" s="4"/>
      <c r="J63" s="4">
        <f t="shared" si="0"/>
        <v>320</v>
      </c>
    </row>
    <row r="64" ht="15" spans="1:10">
      <c r="A64" s="4">
        <v>60</v>
      </c>
      <c r="B64" s="4" t="s">
        <v>14</v>
      </c>
      <c r="C64" s="6" t="s">
        <v>3570</v>
      </c>
      <c r="D64" s="7" t="s">
        <v>34073</v>
      </c>
      <c r="E64" s="6" t="s">
        <v>34080</v>
      </c>
      <c r="F64" s="6" t="s">
        <v>26936</v>
      </c>
      <c r="G64" s="6">
        <v>400</v>
      </c>
      <c r="H64" s="4"/>
      <c r="I64" s="4"/>
      <c r="J64" s="4">
        <f t="shared" si="0"/>
        <v>320</v>
      </c>
    </row>
    <row r="65" ht="15" spans="1:10">
      <c r="A65" s="4">
        <v>61</v>
      </c>
      <c r="B65" s="4" t="s">
        <v>14</v>
      </c>
      <c r="C65" s="6" t="s">
        <v>3570</v>
      </c>
      <c r="D65" s="7" t="s">
        <v>34073</v>
      </c>
      <c r="E65" s="6" t="s">
        <v>34079</v>
      </c>
      <c r="F65" s="6" t="s">
        <v>18065</v>
      </c>
      <c r="G65" s="6">
        <v>200</v>
      </c>
      <c r="H65" s="4"/>
      <c r="I65" s="4"/>
      <c r="J65" s="4">
        <f t="shared" si="0"/>
        <v>160</v>
      </c>
    </row>
    <row r="66" ht="15" spans="1:10">
      <c r="A66" s="4">
        <v>62</v>
      </c>
      <c r="B66" s="4" t="s">
        <v>14</v>
      </c>
      <c r="C66" s="6" t="s">
        <v>3570</v>
      </c>
      <c r="D66" s="7" t="s">
        <v>34073</v>
      </c>
      <c r="E66" s="6" t="s">
        <v>34077</v>
      </c>
      <c r="F66" s="6" t="s">
        <v>3602</v>
      </c>
      <c r="G66" s="6">
        <v>200</v>
      </c>
      <c r="H66" s="4"/>
      <c r="I66" s="4"/>
      <c r="J66" s="4">
        <f t="shared" si="0"/>
        <v>160</v>
      </c>
    </row>
    <row r="67" ht="15" spans="1:10">
      <c r="A67" s="4">
        <v>63</v>
      </c>
      <c r="B67" s="4" t="s">
        <v>14</v>
      </c>
      <c r="C67" s="6" t="s">
        <v>3570</v>
      </c>
      <c r="D67" s="7" t="s">
        <v>34073</v>
      </c>
      <c r="E67" s="6" t="s">
        <v>34079</v>
      </c>
      <c r="F67" s="6" t="s">
        <v>3606</v>
      </c>
      <c r="G67" s="6">
        <v>200</v>
      </c>
      <c r="H67" s="4"/>
      <c r="I67" s="4"/>
      <c r="J67" s="4">
        <f t="shared" ref="J67:J130" si="1">G67*0.8-I67</f>
        <v>160</v>
      </c>
    </row>
    <row r="68" ht="15" spans="1:10">
      <c r="A68" s="4">
        <v>64</v>
      </c>
      <c r="B68" s="4" t="s">
        <v>14</v>
      </c>
      <c r="C68" s="6" t="s">
        <v>3570</v>
      </c>
      <c r="D68" s="7" t="s">
        <v>34073</v>
      </c>
      <c r="E68" s="6" t="s">
        <v>34080</v>
      </c>
      <c r="F68" s="6" t="s">
        <v>26915</v>
      </c>
      <c r="G68" s="6">
        <v>200</v>
      </c>
      <c r="H68" s="4"/>
      <c r="I68" s="4"/>
      <c r="J68" s="4">
        <f t="shared" si="1"/>
        <v>160</v>
      </c>
    </row>
    <row r="69" ht="15" spans="1:10">
      <c r="A69" s="4">
        <v>65</v>
      </c>
      <c r="B69" s="4" t="s">
        <v>14</v>
      </c>
      <c r="C69" s="6" t="s">
        <v>3570</v>
      </c>
      <c r="D69" s="7" t="s">
        <v>34073</v>
      </c>
      <c r="E69" s="6" t="s">
        <v>34074</v>
      </c>
      <c r="F69" s="6" t="s">
        <v>26916</v>
      </c>
      <c r="G69" s="6">
        <v>400</v>
      </c>
      <c r="H69" s="4"/>
      <c r="I69" s="4"/>
      <c r="J69" s="4">
        <f t="shared" si="1"/>
        <v>320</v>
      </c>
    </row>
    <row r="70" ht="15" spans="1:10">
      <c r="A70" s="4">
        <v>66</v>
      </c>
      <c r="B70" s="4" t="s">
        <v>14</v>
      </c>
      <c r="C70" s="6" t="s">
        <v>3570</v>
      </c>
      <c r="D70" s="7" t="s">
        <v>34073</v>
      </c>
      <c r="E70" s="6" t="s">
        <v>34080</v>
      </c>
      <c r="F70" s="6" t="s">
        <v>26843</v>
      </c>
      <c r="G70" s="6">
        <v>315</v>
      </c>
      <c r="H70" s="4"/>
      <c r="I70" s="4"/>
      <c r="J70" s="4">
        <f t="shared" si="1"/>
        <v>252</v>
      </c>
    </row>
    <row r="71" ht="15" spans="1:10">
      <c r="A71" s="4">
        <v>67</v>
      </c>
      <c r="B71" s="4" t="s">
        <v>14</v>
      </c>
      <c r="C71" s="6" t="s">
        <v>3570</v>
      </c>
      <c r="D71" s="7" t="s">
        <v>34073</v>
      </c>
      <c r="E71" s="6" t="s">
        <v>34077</v>
      </c>
      <c r="F71" s="6" t="s">
        <v>3646</v>
      </c>
      <c r="G71" s="6">
        <v>400</v>
      </c>
      <c r="H71" s="4"/>
      <c r="I71" s="4"/>
      <c r="J71" s="4">
        <f t="shared" si="1"/>
        <v>320</v>
      </c>
    </row>
    <row r="72" ht="15" spans="1:10">
      <c r="A72" s="4">
        <v>68</v>
      </c>
      <c r="B72" s="4" t="s">
        <v>14</v>
      </c>
      <c r="C72" s="6" t="s">
        <v>3570</v>
      </c>
      <c r="D72" s="7" t="s">
        <v>34073</v>
      </c>
      <c r="E72" s="6" t="s">
        <v>34077</v>
      </c>
      <c r="F72" s="6" t="s">
        <v>26823</v>
      </c>
      <c r="G72" s="6">
        <v>400</v>
      </c>
      <c r="H72" s="4"/>
      <c r="I72" s="4"/>
      <c r="J72" s="4">
        <f t="shared" si="1"/>
        <v>320</v>
      </c>
    </row>
    <row r="73" ht="15" spans="1:10">
      <c r="A73" s="4">
        <v>69</v>
      </c>
      <c r="B73" s="4" t="s">
        <v>14</v>
      </c>
      <c r="C73" s="6" t="s">
        <v>3570</v>
      </c>
      <c r="D73" s="7" t="s">
        <v>34073</v>
      </c>
      <c r="E73" s="6" t="s">
        <v>34076</v>
      </c>
      <c r="F73" s="6" t="s">
        <v>3692</v>
      </c>
      <c r="G73" s="6">
        <v>200</v>
      </c>
      <c r="H73" s="4"/>
      <c r="I73" s="4"/>
      <c r="J73" s="4">
        <f t="shared" si="1"/>
        <v>160</v>
      </c>
    </row>
    <row r="74" ht="15" spans="1:10">
      <c r="A74" s="4">
        <v>70</v>
      </c>
      <c r="B74" s="4" t="s">
        <v>14</v>
      </c>
      <c r="C74" s="6" t="s">
        <v>3570</v>
      </c>
      <c r="D74" s="7" t="s">
        <v>34073</v>
      </c>
      <c r="E74" s="6" t="s">
        <v>34079</v>
      </c>
      <c r="F74" s="6" t="s">
        <v>3675</v>
      </c>
      <c r="G74" s="6">
        <v>200</v>
      </c>
      <c r="H74" s="4"/>
      <c r="I74" s="4"/>
      <c r="J74" s="4">
        <f t="shared" si="1"/>
        <v>160</v>
      </c>
    </row>
    <row r="75" ht="15" spans="1:10">
      <c r="A75" s="4">
        <v>71</v>
      </c>
      <c r="B75" s="4" t="s">
        <v>14</v>
      </c>
      <c r="C75" s="6" t="s">
        <v>3570</v>
      </c>
      <c r="D75" s="7" t="s">
        <v>34073</v>
      </c>
      <c r="E75" s="6" t="s">
        <v>34077</v>
      </c>
      <c r="F75" s="6" t="s">
        <v>3696</v>
      </c>
      <c r="G75" s="6">
        <v>200</v>
      </c>
      <c r="H75" s="4"/>
      <c r="I75" s="4"/>
      <c r="J75" s="4">
        <f t="shared" si="1"/>
        <v>160</v>
      </c>
    </row>
    <row r="76" ht="15" spans="1:10">
      <c r="A76" s="4">
        <v>72</v>
      </c>
      <c r="B76" s="4" t="s">
        <v>14</v>
      </c>
      <c r="C76" s="6" t="s">
        <v>3570</v>
      </c>
      <c r="D76" s="7" t="s">
        <v>34073</v>
      </c>
      <c r="E76" s="6" t="s">
        <v>34076</v>
      </c>
      <c r="F76" s="6" t="s">
        <v>26747</v>
      </c>
      <c r="G76" s="6">
        <v>100</v>
      </c>
      <c r="H76" s="4"/>
      <c r="I76" s="4"/>
      <c r="J76" s="4">
        <f t="shared" si="1"/>
        <v>80</v>
      </c>
    </row>
    <row r="77" ht="15" spans="1:10">
      <c r="A77" s="4">
        <v>73</v>
      </c>
      <c r="B77" s="4" t="s">
        <v>14</v>
      </c>
      <c r="C77" s="6" t="s">
        <v>3570</v>
      </c>
      <c r="D77" s="7" t="s">
        <v>34073</v>
      </c>
      <c r="E77" s="6" t="s">
        <v>34080</v>
      </c>
      <c r="F77" s="6" t="s">
        <v>26842</v>
      </c>
      <c r="G77" s="6">
        <v>200</v>
      </c>
      <c r="H77" s="4"/>
      <c r="I77" s="4"/>
      <c r="J77" s="4">
        <f t="shared" si="1"/>
        <v>160</v>
      </c>
    </row>
    <row r="78" ht="15" spans="1:10">
      <c r="A78" s="4">
        <v>74</v>
      </c>
      <c r="B78" s="4" t="s">
        <v>14</v>
      </c>
      <c r="C78" s="6" t="s">
        <v>3570</v>
      </c>
      <c r="D78" s="7" t="s">
        <v>34073</v>
      </c>
      <c r="E78" s="6" t="s">
        <v>34076</v>
      </c>
      <c r="F78" s="6" t="s">
        <v>25963</v>
      </c>
      <c r="G78" s="6">
        <v>100</v>
      </c>
      <c r="H78" s="4"/>
      <c r="I78" s="4"/>
      <c r="J78" s="4">
        <f t="shared" si="1"/>
        <v>80</v>
      </c>
    </row>
    <row r="79" ht="15" spans="1:10">
      <c r="A79" s="4">
        <v>75</v>
      </c>
      <c r="B79" s="4" t="s">
        <v>14</v>
      </c>
      <c r="C79" s="6" t="s">
        <v>3570</v>
      </c>
      <c r="D79" s="7" t="s">
        <v>34073</v>
      </c>
      <c r="E79" s="6" t="s">
        <v>34074</v>
      </c>
      <c r="F79" s="6" t="s">
        <v>26827</v>
      </c>
      <c r="G79" s="6">
        <v>50</v>
      </c>
      <c r="H79" s="4"/>
      <c r="I79" s="4"/>
      <c r="J79" s="4">
        <f t="shared" si="1"/>
        <v>40</v>
      </c>
    </row>
    <row r="80" ht="15" spans="1:10">
      <c r="A80" s="4">
        <v>76</v>
      </c>
      <c r="B80" s="4" t="s">
        <v>14</v>
      </c>
      <c r="C80" s="6" t="s">
        <v>3570</v>
      </c>
      <c r="D80" s="7" t="s">
        <v>34073</v>
      </c>
      <c r="E80" s="6" t="s">
        <v>34079</v>
      </c>
      <c r="F80" s="6" t="s">
        <v>26951</v>
      </c>
      <c r="G80" s="6">
        <v>50</v>
      </c>
      <c r="H80" s="4"/>
      <c r="I80" s="4"/>
      <c r="J80" s="4">
        <f t="shared" si="1"/>
        <v>40</v>
      </c>
    </row>
    <row r="81" ht="15" spans="1:10">
      <c r="A81" s="4">
        <v>77</v>
      </c>
      <c r="B81" s="4" t="s">
        <v>14</v>
      </c>
      <c r="C81" s="6" t="s">
        <v>3570</v>
      </c>
      <c r="D81" s="7" t="s">
        <v>34073</v>
      </c>
      <c r="E81" s="6" t="s">
        <v>34081</v>
      </c>
      <c r="F81" s="6" t="s">
        <v>26848</v>
      </c>
      <c r="G81" s="6">
        <v>50</v>
      </c>
      <c r="H81" s="4"/>
      <c r="I81" s="4"/>
      <c r="J81" s="4">
        <f t="shared" si="1"/>
        <v>40</v>
      </c>
    </row>
    <row r="82" ht="15" spans="1:10">
      <c r="A82" s="4">
        <v>78</v>
      </c>
      <c r="B82" s="4" t="s">
        <v>14</v>
      </c>
      <c r="C82" s="6" t="s">
        <v>3570</v>
      </c>
      <c r="D82" s="7" t="s">
        <v>34073</v>
      </c>
      <c r="E82" s="6" t="s">
        <v>34076</v>
      </c>
      <c r="F82" s="6" t="s">
        <v>26838</v>
      </c>
      <c r="G82" s="6">
        <v>80</v>
      </c>
      <c r="H82" s="4"/>
      <c r="I82" s="4"/>
      <c r="J82" s="4">
        <f t="shared" si="1"/>
        <v>64</v>
      </c>
    </row>
    <row r="83" ht="15" spans="1:10">
      <c r="A83" s="4">
        <v>79</v>
      </c>
      <c r="B83" s="4" t="s">
        <v>14</v>
      </c>
      <c r="C83" s="6" t="s">
        <v>3570</v>
      </c>
      <c r="D83" s="7" t="s">
        <v>34073</v>
      </c>
      <c r="E83" s="6" t="s">
        <v>34081</v>
      </c>
      <c r="F83" s="6" t="s">
        <v>26847</v>
      </c>
      <c r="G83" s="6">
        <v>200</v>
      </c>
      <c r="H83" s="4"/>
      <c r="I83" s="4"/>
      <c r="J83" s="4">
        <f t="shared" si="1"/>
        <v>160</v>
      </c>
    </row>
    <row r="84" ht="15" spans="1:10">
      <c r="A84" s="4">
        <v>80</v>
      </c>
      <c r="B84" s="4" t="s">
        <v>14</v>
      </c>
      <c r="C84" s="6" t="s">
        <v>3570</v>
      </c>
      <c r="D84" s="7" t="s">
        <v>34073</v>
      </c>
      <c r="E84" s="6" t="s">
        <v>34075</v>
      </c>
      <c r="F84" s="6" t="s">
        <v>26874</v>
      </c>
      <c r="G84" s="6">
        <v>100</v>
      </c>
      <c r="H84" s="4"/>
      <c r="I84" s="4"/>
      <c r="J84" s="4">
        <f t="shared" si="1"/>
        <v>80</v>
      </c>
    </row>
    <row r="85" ht="15" spans="1:10">
      <c r="A85" s="4">
        <v>81</v>
      </c>
      <c r="B85" s="4" t="s">
        <v>14</v>
      </c>
      <c r="C85" s="6" t="s">
        <v>3570</v>
      </c>
      <c r="D85" s="7" t="s">
        <v>34073</v>
      </c>
      <c r="E85" s="6" t="s">
        <v>34075</v>
      </c>
      <c r="F85" s="6" t="s">
        <v>26873</v>
      </c>
      <c r="G85" s="6">
        <v>80</v>
      </c>
      <c r="H85" s="4"/>
      <c r="I85" s="4"/>
      <c r="J85" s="4">
        <f t="shared" si="1"/>
        <v>64</v>
      </c>
    </row>
    <row r="86" ht="15" spans="1:10">
      <c r="A86" s="4">
        <v>82</v>
      </c>
      <c r="B86" s="4" t="s">
        <v>14</v>
      </c>
      <c r="C86" s="6" t="s">
        <v>3570</v>
      </c>
      <c r="D86" s="7" t="s">
        <v>34073</v>
      </c>
      <c r="E86" s="6" t="s">
        <v>34080</v>
      </c>
      <c r="F86" s="6" t="s">
        <v>3575</v>
      </c>
      <c r="G86" s="6">
        <v>315</v>
      </c>
      <c r="H86" s="4"/>
      <c r="I86" s="4"/>
      <c r="J86" s="4">
        <f t="shared" si="1"/>
        <v>252</v>
      </c>
    </row>
    <row r="87" ht="15" spans="1:10">
      <c r="A87" s="4">
        <v>83</v>
      </c>
      <c r="B87" s="4" t="s">
        <v>14</v>
      </c>
      <c r="C87" s="6" t="s">
        <v>3570</v>
      </c>
      <c r="D87" s="7" t="s">
        <v>34073</v>
      </c>
      <c r="E87" s="6" t="s">
        <v>34076</v>
      </c>
      <c r="F87" s="6" t="s">
        <v>3632</v>
      </c>
      <c r="G87" s="6">
        <v>400</v>
      </c>
      <c r="H87" s="4"/>
      <c r="I87" s="4"/>
      <c r="J87" s="4">
        <f t="shared" si="1"/>
        <v>320</v>
      </c>
    </row>
    <row r="88" ht="15" spans="1:10">
      <c r="A88" s="4">
        <v>84</v>
      </c>
      <c r="B88" s="4" t="s">
        <v>14</v>
      </c>
      <c r="C88" s="6" t="s">
        <v>3570</v>
      </c>
      <c r="D88" s="7" t="s">
        <v>34073</v>
      </c>
      <c r="E88" s="6" t="s">
        <v>34080</v>
      </c>
      <c r="F88" s="6" t="s">
        <v>26890</v>
      </c>
      <c r="G88" s="6">
        <v>400</v>
      </c>
      <c r="H88" s="4"/>
      <c r="I88" s="4"/>
      <c r="J88" s="4">
        <f t="shared" si="1"/>
        <v>320</v>
      </c>
    </row>
    <row r="89" ht="15" spans="1:10">
      <c r="A89" s="4">
        <v>85</v>
      </c>
      <c r="B89" s="4" t="s">
        <v>14</v>
      </c>
      <c r="C89" s="6" t="s">
        <v>3570</v>
      </c>
      <c r="D89" s="7" t="s">
        <v>34073</v>
      </c>
      <c r="E89" s="6" t="s">
        <v>34079</v>
      </c>
      <c r="F89" s="6" t="s">
        <v>26817</v>
      </c>
      <c r="G89" s="6">
        <v>200</v>
      </c>
      <c r="H89" s="4"/>
      <c r="I89" s="4"/>
      <c r="J89" s="4">
        <f t="shared" si="1"/>
        <v>160</v>
      </c>
    </row>
    <row r="90" ht="15" spans="1:10">
      <c r="A90" s="4">
        <v>86</v>
      </c>
      <c r="B90" s="4" t="s">
        <v>14</v>
      </c>
      <c r="C90" s="6" t="s">
        <v>3570</v>
      </c>
      <c r="D90" s="7" t="s">
        <v>34073</v>
      </c>
      <c r="E90" s="6" t="s">
        <v>34076</v>
      </c>
      <c r="F90" s="6" t="s">
        <v>3720</v>
      </c>
      <c r="G90" s="6">
        <v>200</v>
      </c>
      <c r="H90" s="4"/>
      <c r="I90" s="4"/>
      <c r="J90" s="4">
        <f t="shared" si="1"/>
        <v>160</v>
      </c>
    </row>
    <row r="91" ht="15" spans="1:10">
      <c r="A91" s="4">
        <v>87</v>
      </c>
      <c r="B91" s="4" t="s">
        <v>14</v>
      </c>
      <c r="C91" s="6" t="s">
        <v>3570</v>
      </c>
      <c r="D91" s="7" t="s">
        <v>34073</v>
      </c>
      <c r="E91" s="6" t="s">
        <v>34079</v>
      </c>
      <c r="F91" s="6" t="s">
        <v>3642</v>
      </c>
      <c r="G91" s="6">
        <v>400</v>
      </c>
      <c r="H91" s="4"/>
      <c r="I91" s="4"/>
      <c r="J91" s="4">
        <f t="shared" si="1"/>
        <v>320</v>
      </c>
    </row>
    <row r="92" ht="15" spans="1:10">
      <c r="A92" s="4">
        <v>88</v>
      </c>
      <c r="B92" s="4" t="s">
        <v>14</v>
      </c>
      <c r="C92" s="6" t="s">
        <v>3570</v>
      </c>
      <c r="D92" s="7" t="s">
        <v>34073</v>
      </c>
      <c r="E92" s="6" t="s">
        <v>34077</v>
      </c>
      <c r="F92" s="6" t="s">
        <v>3673</v>
      </c>
      <c r="G92" s="6">
        <v>200</v>
      </c>
      <c r="H92" s="4"/>
      <c r="I92" s="4"/>
      <c r="J92" s="4">
        <f t="shared" si="1"/>
        <v>160</v>
      </c>
    </row>
    <row r="93" ht="15" spans="1:10">
      <c r="A93" s="4">
        <v>89</v>
      </c>
      <c r="B93" s="4" t="s">
        <v>14</v>
      </c>
      <c r="C93" s="6" t="s">
        <v>3570</v>
      </c>
      <c r="D93" s="7" t="s">
        <v>34073</v>
      </c>
      <c r="E93" s="6" t="s">
        <v>34076</v>
      </c>
      <c r="F93" s="6" t="s">
        <v>3709</v>
      </c>
      <c r="G93" s="6">
        <v>200</v>
      </c>
      <c r="H93" s="4"/>
      <c r="I93" s="4"/>
      <c r="J93" s="4">
        <f t="shared" si="1"/>
        <v>160</v>
      </c>
    </row>
    <row r="94" ht="15" spans="1:10">
      <c r="A94" s="4">
        <v>90</v>
      </c>
      <c r="B94" s="4" t="s">
        <v>14</v>
      </c>
      <c r="C94" s="6" t="s">
        <v>3570</v>
      </c>
      <c r="D94" s="7" t="s">
        <v>34073</v>
      </c>
      <c r="E94" s="6" t="s">
        <v>34079</v>
      </c>
      <c r="F94" s="6" t="s">
        <v>3682</v>
      </c>
      <c r="G94" s="6">
        <v>400</v>
      </c>
      <c r="H94" s="4"/>
      <c r="I94" s="4"/>
      <c r="J94" s="4">
        <f t="shared" si="1"/>
        <v>320</v>
      </c>
    </row>
    <row r="95" ht="15" spans="1:10">
      <c r="A95" s="4">
        <v>91</v>
      </c>
      <c r="B95" s="4" t="s">
        <v>14</v>
      </c>
      <c r="C95" s="6" t="s">
        <v>3570</v>
      </c>
      <c r="D95" s="7" t="s">
        <v>34073</v>
      </c>
      <c r="E95" s="6" t="s">
        <v>34079</v>
      </c>
      <c r="F95" s="6" t="s">
        <v>3573</v>
      </c>
      <c r="G95" s="6">
        <v>200</v>
      </c>
      <c r="H95" s="4"/>
      <c r="I95" s="4"/>
      <c r="J95" s="4">
        <f t="shared" si="1"/>
        <v>160</v>
      </c>
    </row>
    <row r="96" ht="15" spans="1:10">
      <c r="A96" s="4">
        <v>92</v>
      </c>
      <c r="B96" s="4" t="s">
        <v>14</v>
      </c>
      <c r="C96" s="6" t="s">
        <v>3570</v>
      </c>
      <c r="D96" s="7" t="s">
        <v>34073</v>
      </c>
      <c r="E96" s="6" t="s">
        <v>34078</v>
      </c>
      <c r="F96" s="6" t="s">
        <v>26852</v>
      </c>
      <c r="G96" s="6">
        <v>160</v>
      </c>
      <c r="H96" s="4"/>
      <c r="I96" s="4"/>
      <c r="J96" s="4">
        <f t="shared" si="1"/>
        <v>128</v>
      </c>
    </row>
    <row r="97" ht="15" spans="1:10">
      <c r="A97" s="4">
        <v>93</v>
      </c>
      <c r="B97" s="4" t="s">
        <v>14</v>
      </c>
      <c r="C97" s="6" t="s">
        <v>3570</v>
      </c>
      <c r="D97" s="7" t="s">
        <v>34073</v>
      </c>
      <c r="E97" s="6" t="s">
        <v>34079</v>
      </c>
      <c r="F97" s="6" t="s">
        <v>9515</v>
      </c>
      <c r="G97" s="6">
        <v>400</v>
      </c>
      <c r="H97" s="4"/>
      <c r="I97" s="4"/>
      <c r="J97" s="4">
        <f t="shared" si="1"/>
        <v>320</v>
      </c>
    </row>
    <row r="98" ht="15" spans="1:10">
      <c r="A98" s="4">
        <v>94</v>
      </c>
      <c r="B98" s="4" t="s">
        <v>14</v>
      </c>
      <c r="C98" s="6" t="s">
        <v>3570</v>
      </c>
      <c r="D98" s="7" t="s">
        <v>34073</v>
      </c>
      <c r="E98" s="6" t="s">
        <v>34075</v>
      </c>
      <c r="F98" s="6" t="s">
        <v>3636</v>
      </c>
      <c r="G98" s="6">
        <v>315</v>
      </c>
      <c r="H98" s="4"/>
      <c r="I98" s="4"/>
      <c r="J98" s="4">
        <f t="shared" si="1"/>
        <v>252</v>
      </c>
    </row>
    <row r="99" ht="15" spans="1:10">
      <c r="A99" s="4">
        <v>95</v>
      </c>
      <c r="B99" s="4" t="s">
        <v>14</v>
      </c>
      <c r="C99" s="6" t="s">
        <v>3570</v>
      </c>
      <c r="D99" s="7" t="s">
        <v>34073</v>
      </c>
      <c r="E99" s="6" t="s">
        <v>34079</v>
      </c>
      <c r="F99" s="6" t="s">
        <v>26884</v>
      </c>
      <c r="G99" s="6">
        <v>400</v>
      </c>
      <c r="H99" s="4"/>
      <c r="I99" s="4"/>
      <c r="J99" s="4">
        <f t="shared" si="1"/>
        <v>320</v>
      </c>
    </row>
    <row r="100" ht="15" spans="1:10">
      <c r="A100" s="4">
        <v>96</v>
      </c>
      <c r="B100" s="4" t="s">
        <v>14</v>
      </c>
      <c r="C100" s="6" t="s">
        <v>3570</v>
      </c>
      <c r="D100" s="7" t="s">
        <v>34073</v>
      </c>
      <c r="E100" s="6" t="s">
        <v>34074</v>
      </c>
      <c r="F100" s="6" t="s">
        <v>26940</v>
      </c>
      <c r="G100" s="6">
        <v>400</v>
      </c>
      <c r="H100" s="4"/>
      <c r="I100" s="4"/>
      <c r="J100" s="4">
        <f t="shared" si="1"/>
        <v>320</v>
      </c>
    </row>
    <row r="101" ht="15" spans="1:10">
      <c r="A101" s="4">
        <v>97</v>
      </c>
      <c r="B101" s="4" t="s">
        <v>14</v>
      </c>
      <c r="C101" s="6" t="s">
        <v>3570</v>
      </c>
      <c r="D101" s="7" t="s">
        <v>34073</v>
      </c>
      <c r="E101" s="6" t="s">
        <v>34079</v>
      </c>
      <c r="F101" s="6" t="s">
        <v>26883</v>
      </c>
      <c r="G101" s="6">
        <v>200</v>
      </c>
      <c r="H101" s="4"/>
      <c r="I101" s="4"/>
      <c r="J101" s="4">
        <f t="shared" si="1"/>
        <v>160</v>
      </c>
    </row>
    <row r="102" ht="15" spans="1:10">
      <c r="A102" s="4">
        <v>98</v>
      </c>
      <c r="B102" s="4" t="s">
        <v>14</v>
      </c>
      <c r="C102" s="6" t="s">
        <v>3570</v>
      </c>
      <c r="D102" s="7" t="s">
        <v>34073</v>
      </c>
      <c r="E102" s="6" t="s">
        <v>34079</v>
      </c>
      <c r="F102" s="6" t="s">
        <v>26880</v>
      </c>
      <c r="G102" s="6">
        <v>200</v>
      </c>
      <c r="H102" s="4"/>
      <c r="I102" s="4"/>
      <c r="J102" s="4">
        <f t="shared" si="1"/>
        <v>160</v>
      </c>
    </row>
    <row r="103" ht="15" spans="1:10">
      <c r="A103" s="4">
        <v>99</v>
      </c>
      <c r="B103" s="4" t="s">
        <v>14</v>
      </c>
      <c r="C103" s="6" t="s">
        <v>3570</v>
      </c>
      <c r="D103" s="7" t="s">
        <v>34073</v>
      </c>
      <c r="E103" s="6" t="s">
        <v>34077</v>
      </c>
      <c r="F103" s="6" t="s">
        <v>26930</v>
      </c>
      <c r="G103" s="6">
        <v>200</v>
      </c>
      <c r="H103" s="4"/>
      <c r="I103" s="4"/>
      <c r="J103" s="4">
        <f t="shared" si="1"/>
        <v>160</v>
      </c>
    </row>
    <row r="104" ht="15" spans="1:10">
      <c r="A104" s="4">
        <v>100</v>
      </c>
      <c r="B104" s="4" t="s">
        <v>14</v>
      </c>
      <c r="C104" s="6" t="s">
        <v>3570</v>
      </c>
      <c r="D104" s="7" t="s">
        <v>34073</v>
      </c>
      <c r="E104" s="6" t="s">
        <v>34076</v>
      </c>
      <c r="F104" s="6" t="s">
        <v>26819</v>
      </c>
      <c r="G104" s="6">
        <v>50</v>
      </c>
      <c r="H104" s="4"/>
      <c r="I104" s="4"/>
      <c r="J104" s="4">
        <f t="shared" si="1"/>
        <v>40</v>
      </c>
    </row>
    <row r="105" ht="15" spans="1:10">
      <c r="A105" s="4">
        <v>101</v>
      </c>
      <c r="B105" s="4" t="s">
        <v>14</v>
      </c>
      <c r="C105" s="6" t="s">
        <v>3570</v>
      </c>
      <c r="D105" s="7" t="s">
        <v>34073</v>
      </c>
      <c r="E105" s="6" t="s">
        <v>34074</v>
      </c>
      <c r="F105" s="6" t="s">
        <v>26948</v>
      </c>
      <c r="G105" s="6">
        <v>630</v>
      </c>
      <c r="H105" s="4"/>
      <c r="I105" s="4"/>
      <c r="J105" s="4">
        <f t="shared" si="1"/>
        <v>504</v>
      </c>
    </row>
    <row r="106" ht="15" spans="1:10">
      <c r="A106" s="4">
        <v>102</v>
      </c>
      <c r="B106" s="4" t="s">
        <v>14</v>
      </c>
      <c r="C106" s="6" t="s">
        <v>3570</v>
      </c>
      <c r="D106" s="7" t="s">
        <v>34073</v>
      </c>
      <c r="E106" s="6" t="s">
        <v>34074</v>
      </c>
      <c r="F106" s="6" t="s">
        <v>26900</v>
      </c>
      <c r="G106" s="6">
        <v>100</v>
      </c>
      <c r="H106" s="4"/>
      <c r="I106" s="4"/>
      <c r="J106" s="4">
        <f t="shared" si="1"/>
        <v>80</v>
      </c>
    </row>
    <row r="107" ht="15" spans="1:10">
      <c r="A107" s="4">
        <v>103</v>
      </c>
      <c r="B107" s="4" t="s">
        <v>14</v>
      </c>
      <c r="C107" s="6" t="s">
        <v>3570</v>
      </c>
      <c r="D107" s="7" t="s">
        <v>34073</v>
      </c>
      <c r="E107" s="6" t="s">
        <v>34074</v>
      </c>
      <c r="F107" s="6" t="s">
        <v>26947</v>
      </c>
      <c r="G107" s="6">
        <v>50</v>
      </c>
      <c r="H107" s="4"/>
      <c r="I107" s="4"/>
      <c r="J107" s="4">
        <f t="shared" si="1"/>
        <v>40</v>
      </c>
    </row>
    <row r="108" ht="15" spans="1:10">
      <c r="A108" s="4">
        <v>104</v>
      </c>
      <c r="B108" s="4" t="s">
        <v>14</v>
      </c>
      <c r="C108" s="6" t="s">
        <v>3570</v>
      </c>
      <c r="D108" s="7" t="s">
        <v>34073</v>
      </c>
      <c r="E108" s="6" t="s">
        <v>34076</v>
      </c>
      <c r="F108" s="6" t="s">
        <v>26885</v>
      </c>
      <c r="G108" s="6">
        <v>200</v>
      </c>
      <c r="H108" s="4"/>
      <c r="I108" s="4"/>
      <c r="J108" s="4">
        <f t="shared" si="1"/>
        <v>160</v>
      </c>
    </row>
    <row r="109" ht="15" spans="1:10">
      <c r="A109" s="4">
        <v>105</v>
      </c>
      <c r="B109" s="4" t="s">
        <v>14</v>
      </c>
      <c r="C109" s="6" t="s">
        <v>3570</v>
      </c>
      <c r="D109" s="7" t="s">
        <v>34073</v>
      </c>
      <c r="E109" s="6" t="s">
        <v>34078</v>
      </c>
      <c r="F109" s="6" t="s">
        <v>26850</v>
      </c>
      <c r="G109" s="6">
        <v>100</v>
      </c>
      <c r="H109" s="4"/>
      <c r="I109" s="4"/>
      <c r="J109" s="4">
        <f t="shared" si="1"/>
        <v>80</v>
      </c>
    </row>
    <row r="110" ht="15" spans="1:10">
      <c r="A110" s="4">
        <v>106</v>
      </c>
      <c r="B110" s="4" t="s">
        <v>14</v>
      </c>
      <c r="C110" s="6" t="s">
        <v>3570</v>
      </c>
      <c r="D110" s="7" t="s">
        <v>34073</v>
      </c>
      <c r="E110" s="6" t="s">
        <v>34079</v>
      </c>
      <c r="F110" s="6" t="s">
        <v>26945</v>
      </c>
      <c r="G110" s="6">
        <v>160</v>
      </c>
      <c r="H110" s="4"/>
      <c r="I110" s="4"/>
      <c r="J110" s="4">
        <f t="shared" si="1"/>
        <v>128</v>
      </c>
    </row>
    <row r="111" ht="15" spans="1:10">
      <c r="A111" s="4">
        <v>107</v>
      </c>
      <c r="B111" s="4" t="s">
        <v>14</v>
      </c>
      <c r="C111" s="6" t="s">
        <v>3570</v>
      </c>
      <c r="D111" s="7" t="s">
        <v>34073</v>
      </c>
      <c r="E111" s="6" t="s">
        <v>34075</v>
      </c>
      <c r="F111" s="6" t="s">
        <v>26869</v>
      </c>
      <c r="G111" s="6">
        <v>160</v>
      </c>
      <c r="H111" s="4"/>
      <c r="I111" s="4"/>
      <c r="J111" s="4">
        <f t="shared" si="1"/>
        <v>128</v>
      </c>
    </row>
    <row r="112" ht="15" spans="1:10">
      <c r="A112" s="4">
        <v>108</v>
      </c>
      <c r="B112" s="4" t="s">
        <v>14</v>
      </c>
      <c r="C112" s="6" t="s">
        <v>3570</v>
      </c>
      <c r="D112" s="7" t="s">
        <v>34073</v>
      </c>
      <c r="E112" s="6" t="s">
        <v>34078</v>
      </c>
      <c r="F112" s="6" t="s">
        <v>26851</v>
      </c>
      <c r="G112" s="6">
        <v>80</v>
      </c>
      <c r="H112" s="4"/>
      <c r="I112" s="4"/>
      <c r="J112" s="4">
        <f t="shared" si="1"/>
        <v>64</v>
      </c>
    </row>
    <row r="113" ht="15" spans="1:10">
      <c r="A113" s="4">
        <v>109</v>
      </c>
      <c r="B113" s="4" t="s">
        <v>14</v>
      </c>
      <c r="C113" s="6" t="s">
        <v>3570</v>
      </c>
      <c r="D113" s="7" t="s">
        <v>34073</v>
      </c>
      <c r="E113" s="6" t="s">
        <v>34079</v>
      </c>
      <c r="F113" s="6" t="s">
        <v>26912</v>
      </c>
      <c r="G113" s="6">
        <v>160</v>
      </c>
      <c r="H113" s="4"/>
      <c r="I113" s="4"/>
      <c r="J113" s="4">
        <f t="shared" si="1"/>
        <v>128</v>
      </c>
    </row>
    <row r="114" ht="15" spans="1:10">
      <c r="A114" s="4">
        <v>110</v>
      </c>
      <c r="B114" s="4" t="s">
        <v>14</v>
      </c>
      <c r="C114" s="6" t="s">
        <v>3570</v>
      </c>
      <c r="D114" s="7" t="s">
        <v>34073</v>
      </c>
      <c r="E114" s="6" t="s">
        <v>34075</v>
      </c>
      <c r="F114" s="6" t="s">
        <v>26939</v>
      </c>
      <c r="G114" s="6">
        <v>80</v>
      </c>
      <c r="H114" s="4"/>
      <c r="I114" s="4"/>
      <c r="J114" s="4">
        <f t="shared" si="1"/>
        <v>64</v>
      </c>
    </row>
    <row r="115" ht="15" spans="1:10">
      <c r="A115" s="4">
        <v>111</v>
      </c>
      <c r="B115" s="4" t="s">
        <v>14</v>
      </c>
      <c r="C115" s="6" t="s">
        <v>3570</v>
      </c>
      <c r="D115" s="7" t="s">
        <v>34073</v>
      </c>
      <c r="E115" s="6" t="s">
        <v>34075</v>
      </c>
      <c r="F115" s="6" t="s">
        <v>3614</v>
      </c>
      <c r="G115" s="6">
        <v>200</v>
      </c>
      <c r="H115" s="4"/>
      <c r="I115" s="4"/>
      <c r="J115" s="4">
        <f t="shared" si="1"/>
        <v>160</v>
      </c>
    </row>
    <row r="116" ht="15" spans="1:10">
      <c r="A116" s="4">
        <v>112</v>
      </c>
      <c r="B116" s="4" t="s">
        <v>14</v>
      </c>
      <c r="C116" s="6" t="s">
        <v>3570</v>
      </c>
      <c r="D116" s="7" t="s">
        <v>34073</v>
      </c>
      <c r="E116" s="6" t="s">
        <v>34074</v>
      </c>
      <c r="F116" s="6" t="s">
        <v>4655</v>
      </c>
      <c r="G116" s="6">
        <v>200</v>
      </c>
      <c r="H116" s="4"/>
      <c r="I116" s="4"/>
      <c r="J116" s="4">
        <f t="shared" si="1"/>
        <v>160</v>
      </c>
    </row>
    <row r="117" ht="15" spans="1:10">
      <c r="A117" s="4">
        <v>113</v>
      </c>
      <c r="B117" s="4" t="s">
        <v>14</v>
      </c>
      <c r="C117" s="6" t="s">
        <v>3570</v>
      </c>
      <c r="D117" s="7" t="s">
        <v>34073</v>
      </c>
      <c r="E117" s="6" t="s">
        <v>34075</v>
      </c>
      <c r="F117" s="6" t="s">
        <v>3629</v>
      </c>
      <c r="G117" s="6">
        <v>200</v>
      </c>
      <c r="H117" s="4"/>
      <c r="I117" s="4"/>
      <c r="J117" s="4">
        <f t="shared" si="1"/>
        <v>160</v>
      </c>
    </row>
    <row r="118" ht="15" spans="1:10">
      <c r="A118" s="4">
        <v>114</v>
      </c>
      <c r="B118" s="4" t="s">
        <v>14</v>
      </c>
      <c r="C118" s="6" t="s">
        <v>3570</v>
      </c>
      <c r="D118" s="7" t="s">
        <v>34073</v>
      </c>
      <c r="E118" s="6" t="s">
        <v>34080</v>
      </c>
      <c r="F118" s="6" t="s">
        <v>3577</v>
      </c>
      <c r="G118" s="6">
        <v>400</v>
      </c>
      <c r="H118" s="4"/>
      <c r="I118" s="4"/>
      <c r="J118" s="4">
        <f t="shared" si="1"/>
        <v>320</v>
      </c>
    </row>
    <row r="119" ht="15" spans="1:10">
      <c r="A119" s="4">
        <v>115</v>
      </c>
      <c r="B119" s="4" t="s">
        <v>14</v>
      </c>
      <c r="C119" s="6" t="s">
        <v>3570</v>
      </c>
      <c r="D119" s="7" t="s">
        <v>34073</v>
      </c>
      <c r="E119" s="6" t="s">
        <v>34080</v>
      </c>
      <c r="F119" s="6" t="s">
        <v>26821</v>
      </c>
      <c r="G119" s="6">
        <v>400</v>
      </c>
      <c r="H119" s="4"/>
      <c r="I119" s="4"/>
      <c r="J119" s="4">
        <f t="shared" si="1"/>
        <v>320</v>
      </c>
    </row>
    <row r="120" ht="15" spans="1:10">
      <c r="A120" s="4">
        <v>116</v>
      </c>
      <c r="B120" s="4" t="s">
        <v>14</v>
      </c>
      <c r="C120" s="6" t="s">
        <v>3570</v>
      </c>
      <c r="D120" s="7" t="s">
        <v>34073</v>
      </c>
      <c r="E120" s="6" t="s">
        <v>34079</v>
      </c>
      <c r="F120" s="6" t="s">
        <v>16611</v>
      </c>
      <c r="G120" s="6">
        <v>100</v>
      </c>
      <c r="H120" s="4"/>
      <c r="I120" s="4"/>
      <c r="J120" s="4">
        <f t="shared" si="1"/>
        <v>80</v>
      </c>
    </row>
    <row r="121" ht="15" spans="1:10">
      <c r="A121" s="4">
        <v>117</v>
      </c>
      <c r="B121" s="4" t="s">
        <v>14</v>
      </c>
      <c r="C121" s="6" t="s">
        <v>3570</v>
      </c>
      <c r="D121" s="7" t="s">
        <v>34073</v>
      </c>
      <c r="E121" s="6" t="s">
        <v>34076</v>
      </c>
      <c r="F121" s="6" t="s">
        <v>3671</v>
      </c>
      <c r="G121" s="6">
        <v>200</v>
      </c>
      <c r="H121" s="4"/>
      <c r="I121" s="4"/>
      <c r="J121" s="4">
        <f t="shared" si="1"/>
        <v>160</v>
      </c>
    </row>
    <row r="122" ht="15" spans="1:10">
      <c r="A122" s="4">
        <v>118</v>
      </c>
      <c r="B122" s="4" t="s">
        <v>14</v>
      </c>
      <c r="C122" s="6" t="s">
        <v>3570</v>
      </c>
      <c r="D122" s="7" t="s">
        <v>34073</v>
      </c>
      <c r="E122" s="6" t="s">
        <v>34074</v>
      </c>
      <c r="F122" s="6" t="s">
        <v>26898</v>
      </c>
      <c r="G122" s="6">
        <v>100</v>
      </c>
      <c r="H122" s="4"/>
      <c r="I122" s="4"/>
      <c r="J122" s="4">
        <f t="shared" si="1"/>
        <v>80</v>
      </c>
    </row>
    <row r="123" ht="15" spans="1:10">
      <c r="A123" s="4">
        <v>119</v>
      </c>
      <c r="B123" s="4" t="s">
        <v>14</v>
      </c>
      <c r="C123" s="6" t="s">
        <v>3570</v>
      </c>
      <c r="D123" s="7" t="s">
        <v>34073</v>
      </c>
      <c r="E123" s="6" t="s">
        <v>34075</v>
      </c>
      <c r="F123" s="6" t="s">
        <v>26866</v>
      </c>
      <c r="G123" s="6">
        <v>400</v>
      </c>
      <c r="H123" s="4"/>
      <c r="I123" s="4"/>
      <c r="J123" s="4">
        <f t="shared" si="1"/>
        <v>320</v>
      </c>
    </row>
    <row r="124" ht="15" spans="1:10">
      <c r="A124" s="4">
        <v>120</v>
      </c>
      <c r="B124" s="4" t="s">
        <v>14</v>
      </c>
      <c r="C124" s="6" t="s">
        <v>3570</v>
      </c>
      <c r="D124" s="7" t="s">
        <v>34073</v>
      </c>
      <c r="E124" s="6" t="s">
        <v>34080</v>
      </c>
      <c r="F124" s="6" t="s">
        <v>3703</v>
      </c>
      <c r="G124" s="6">
        <v>400</v>
      </c>
      <c r="H124" s="4"/>
      <c r="I124" s="4"/>
      <c r="J124" s="4">
        <f t="shared" si="1"/>
        <v>320</v>
      </c>
    </row>
    <row r="125" ht="15" spans="1:10">
      <c r="A125" s="4">
        <v>121</v>
      </c>
      <c r="B125" s="4" t="s">
        <v>14</v>
      </c>
      <c r="C125" s="6" t="s">
        <v>3570</v>
      </c>
      <c r="D125" s="7" t="s">
        <v>34073</v>
      </c>
      <c r="E125" s="6" t="s">
        <v>34076</v>
      </c>
      <c r="F125" s="6" t="s">
        <v>26815</v>
      </c>
      <c r="G125" s="6">
        <v>400</v>
      </c>
      <c r="H125" s="4"/>
      <c r="I125" s="4"/>
      <c r="J125" s="4">
        <f t="shared" si="1"/>
        <v>320</v>
      </c>
    </row>
    <row r="126" ht="15" spans="1:10">
      <c r="A126" s="4">
        <v>122</v>
      </c>
      <c r="B126" s="4" t="s">
        <v>14</v>
      </c>
      <c r="C126" s="6" t="s">
        <v>3570</v>
      </c>
      <c r="D126" s="7" t="s">
        <v>34073</v>
      </c>
      <c r="E126" s="6" t="s">
        <v>34075</v>
      </c>
      <c r="F126" s="6" t="s">
        <v>3623</v>
      </c>
      <c r="G126" s="6">
        <v>400</v>
      </c>
      <c r="H126" s="4"/>
      <c r="I126" s="4"/>
      <c r="J126" s="4">
        <f t="shared" si="1"/>
        <v>320</v>
      </c>
    </row>
    <row r="127" ht="15" spans="1:10">
      <c r="A127" s="4">
        <v>123</v>
      </c>
      <c r="B127" s="4" t="s">
        <v>14</v>
      </c>
      <c r="C127" s="6" t="s">
        <v>3570</v>
      </c>
      <c r="D127" s="7" t="s">
        <v>34073</v>
      </c>
      <c r="E127" s="6" t="s">
        <v>34077</v>
      </c>
      <c r="F127" s="6" t="s">
        <v>3705</v>
      </c>
      <c r="G127" s="6">
        <v>400</v>
      </c>
      <c r="H127" s="4"/>
      <c r="I127" s="4"/>
      <c r="J127" s="4">
        <f t="shared" si="1"/>
        <v>320</v>
      </c>
    </row>
    <row r="128" ht="15" spans="1:10">
      <c r="A128" s="4">
        <v>124</v>
      </c>
      <c r="B128" s="4" t="s">
        <v>14</v>
      </c>
      <c r="C128" s="6" t="s">
        <v>3570</v>
      </c>
      <c r="D128" s="7" t="s">
        <v>34073</v>
      </c>
      <c r="E128" s="6" t="s">
        <v>34078</v>
      </c>
      <c r="F128" s="6" t="s">
        <v>3713</v>
      </c>
      <c r="G128" s="6">
        <v>200</v>
      </c>
      <c r="H128" s="4"/>
      <c r="I128" s="4"/>
      <c r="J128" s="4">
        <f t="shared" si="1"/>
        <v>160</v>
      </c>
    </row>
    <row r="129" ht="15" spans="1:10">
      <c r="A129" s="4">
        <v>125</v>
      </c>
      <c r="B129" s="4" t="s">
        <v>14</v>
      </c>
      <c r="C129" s="6" t="s">
        <v>3570</v>
      </c>
      <c r="D129" s="7" t="s">
        <v>34073</v>
      </c>
      <c r="E129" s="6" t="s">
        <v>34076</v>
      </c>
      <c r="F129" s="6" t="s">
        <v>25955</v>
      </c>
      <c r="G129" s="6">
        <v>100</v>
      </c>
      <c r="H129" s="4"/>
      <c r="I129" s="4"/>
      <c r="J129" s="4">
        <f t="shared" si="1"/>
        <v>80</v>
      </c>
    </row>
    <row r="130" ht="15" spans="1:10">
      <c r="A130" s="4">
        <v>126</v>
      </c>
      <c r="B130" s="4" t="s">
        <v>14</v>
      </c>
      <c r="C130" s="6" t="s">
        <v>3570</v>
      </c>
      <c r="D130" s="7" t="s">
        <v>34073</v>
      </c>
      <c r="E130" s="6" t="s">
        <v>34079</v>
      </c>
      <c r="F130" s="6" t="s">
        <v>26907</v>
      </c>
      <c r="G130" s="6">
        <v>100</v>
      </c>
      <c r="H130" s="4"/>
      <c r="I130" s="4"/>
      <c r="J130" s="4">
        <f t="shared" si="1"/>
        <v>80</v>
      </c>
    </row>
    <row r="131" ht="15" spans="1:10">
      <c r="A131" s="4">
        <v>127</v>
      </c>
      <c r="B131" s="4" t="s">
        <v>14</v>
      </c>
      <c r="C131" s="6" t="s">
        <v>3570</v>
      </c>
      <c r="D131" s="7" t="s">
        <v>34073</v>
      </c>
      <c r="E131" s="6" t="s">
        <v>34079</v>
      </c>
      <c r="F131" s="6" t="s">
        <v>26942</v>
      </c>
      <c r="G131" s="6">
        <v>100</v>
      </c>
      <c r="H131" s="4"/>
      <c r="I131" s="4"/>
      <c r="J131" s="4">
        <f t="shared" ref="J131:J194" si="2">G131*0.8-I131</f>
        <v>80</v>
      </c>
    </row>
    <row r="132" ht="15" spans="1:10">
      <c r="A132" s="4">
        <v>128</v>
      </c>
      <c r="B132" s="4" t="s">
        <v>14</v>
      </c>
      <c r="C132" s="6" t="s">
        <v>3570</v>
      </c>
      <c r="D132" s="7" t="s">
        <v>34073</v>
      </c>
      <c r="E132" s="6" t="s">
        <v>34074</v>
      </c>
      <c r="F132" s="6" t="s">
        <v>26902</v>
      </c>
      <c r="G132" s="6">
        <v>100</v>
      </c>
      <c r="H132" s="4"/>
      <c r="I132" s="4"/>
      <c r="J132" s="4">
        <f t="shared" si="2"/>
        <v>80</v>
      </c>
    </row>
    <row r="133" ht="15" spans="1:10">
      <c r="A133" s="4">
        <v>129</v>
      </c>
      <c r="B133" s="4" t="s">
        <v>14</v>
      </c>
      <c r="C133" s="6" t="s">
        <v>3570</v>
      </c>
      <c r="D133" s="7" t="s">
        <v>34073</v>
      </c>
      <c r="E133" s="6" t="s">
        <v>34074</v>
      </c>
      <c r="F133" s="6" t="s">
        <v>26877</v>
      </c>
      <c r="G133" s="6">
        <v>50</v>
      </c>
      <c r="H133" s="4"/>
      <c r="I133" s="4"/>
      <c r="J133" s="4">
        <f t="shared" si="2"/>
        <v>40</v>
      </c>
    </row>
    <row r="134" ht="15" spans="1:10">
      <c r="A134" s="4">
        <v>130</v>
      </c>
      <c r="B134" s="4" t="s">
        <v>14</v>
      </c>
      <c r="C134" s="6" t="s">
        <v>3570</v>
      </c>
      <c r="D134" s="7" t="s">
        <v>34073</v>
      </c>
      <c r="E134" s="6" t="s">
        <v>34081</v>
      </c>
      <c r="F134" s="6" t="s">
        <v>26892</v>
      </c>
      <c r="G134" s="6">
        <v>100</v>
      </c>
      <c r="H134" s="4"/>
      <c r="I134" s="4"/>
      <c r="J134" s="4">
        <f t="shared" si="2"/>
        <v>80</v>
      </c>
    </row>
    <row r="135" ht="15" spans="1:10">
      <c r="A135" s="4">
        <v>131</v>
      </c>
      <c r="B135" s="4" t="s">
        <v>14</v>
      </c>
      <c r="C135" s="6" t="s">
        <v>3570</v>
      </c>
      <c r="D135" s="7" t="s">
        <v>34073</v>
      </c>
      <c r="E135" s="6" t="s">
        <v>34074</v>
      </c>
      <c r="F135" s="6" t="s">
        <v>26922</v>
      </c>
      <c r="G135" s="6">
        <v>50</v>
      </c>
      <c r="H135" s="4"/>
      <c r="I135" s="4"/>
      <c r="J135" s="4">
        <f t="shared" si="2"/>
        <v>40</v>
      </c>
    </row>
    <row r="136" ht="15" spans="1:10">
      <c r="A136" s="4">
        <v>132</v>
      </c>
      <c r="B136" s="4" t="s">
        <v>14</v>
      </c>
      <c r="C136" s="6" t="s">
        <v>3570</v>
      </c>
      <c r="D136" s="7" t="s">
        <v>34073</v>
      </c>
      <c r="E136" s="6" t="s">
        <v>34079</v>
      </c>
      <c r="F136" s="6" t="s">
        <v>26881</v>
      </c>
      <c r="G136" s="6">
        <v>80</v>
      </c>
      <c r="H136" s="4"/>
      <c r="I136" s="4"/>
      <c r="J136" s="4">
        <f t="shared" si="2"/>
        <v>64</v>
      </c>
    </row>
    <row r="137" ht="15" spans="1:10">
      <c r="A137" s="4">
        <v>133</v>
      </c>
      <c r="B137" s="4" t="s">
        <v>14</v>
      </c>
      <c r="C137" s="6" t="s">
        <v>3570</v>
      </c>
      <c r="D137" s="7" t="s">
        <v>34073</v>
      </c>
      <c r="E137" s="6" t="s">
        <v>34079</v>
      </c>
      <c r="F137" s="6" t="s">
        <v>26878</v>
      </c>
      <c r="G137" s="6">
        <v>50</v>
      </c>
      <c r="H137" s="4"/>
      <c r="I137" s="4"/>
      <c r="J137" s="4">
        <f t="shared" si="2"/>
        <v>40</v>
      </c>
    </row>
    <row r="138" ht="15" spans="1:10">
      <c r="A138" s="4">
        <v>134</v>
      </c>
      <c r="B138" s="4" t="s">
        <v>14</v>
      </c>
      <c r="C138" s="6" t="s">
        <v>3570</v>
      </c>
      <c r="D138" s="7" t="s">
        <v>34073</v>
      </c>
      <c r="E138" s="6" t="s">
        <v>34076</v>
      </c>
      <c r="F138" s="6" t="s">
        <v>3654</v>
      </c>
      <c r="G138" s="6">
        <v>400</v>
      </c>
      <c r="H138" s="4"/>
      <c r="I138" s="4"/>
      <c r="J138" s="4">
        <f t="shared" si="2"/>
        <v>320</v>
      </c>
    </row>
    <row r="139" ht="15" spans="1:10">
      <c r="A139" s="4">
        <v>135</v>
      </c>
      <c r="B139" s="4" t="s">
        <v>14</v>
      </c>
      <c r="C139" s="6" t="s">
        <v>3570</v>
      </c>
      <c r="D139" s="7" t="s">
        <v>34073</v>
      </c>
      <c r="E139" s="6" t="s">
        <v>34080</v>
      </c>
      <c r="F139" s="6" t="s">
        <v>3660</v>
      </c>
      <c r="G139" s="6">
        <v>400</v>
      </c>
      <c r="H139" s="4"/>
      <c r="I139" s="4"/>
      <c r="J139" s="4">
        <f t="shared" si="2"/>
        <v>320</v>
      </c>
    </row>
    <row r="140" ht="15" spans="1:10">
      <c r="A140" s="4">
        <v>136</v>
      </c>
      <c r="B140" s="4" t="s">
        <v>14</v>
      </c>
      <c r="C140" s="6" t="s">
        <v>3570</v>
      </c>
      <c r="D140" s="7" t="s">
        <v>34073</v>
      </c>
      <c r="E140" s="6" t="s">
        <v>34075</v>
      </c>
      <c r="F140" s="6" t="s">
        <v>3640</v>
      </c>
      <c r="G140" s="6">
        <v>315</v>
      </c>
      <c r="H140" s="4"/>
      <c r="I140" s="4"/>
      <c r="J140" s="4">
        <f t="shared" si="2"/>
        <v>252</v>
      </c>
    </row>
    <row r="141" ht="15" spans="1:10">
      <c r="A141" s="4">
        <v>137</v>
      </c>
      <c r="B141" s="4" t="s">
        <v>14</v>
      </c>
      <c r="C141" s="6" t="s">
        <v>3570</v>
      </c>
      <c r="D141" s="7" t="s">
        <v>34073</v>
      </c>
      <c r="E141" s="6" t="s">
        <v>34077</v>
      </c>
      <c r="F141" s="6" t="s">
        <v>26813</v>
      </c>
      <c r="G141" s="6">
        <v>400</v>
      </c>
      <c r="H141" s="4"/>
      <c r="I141" s="4"/>
      <c r="J141" s="4">
        <f t="shared" si="2"/>
        <v>320</v>
      </c>
    </row>
    <row r="142" ht="15" spans="1:10">
      <c r="A142" s="4">
        <v>138</v>
      </c>
      <c r="B142" s="4" t="s">
        <v>14</v>
      </c>
      <c r="C142" s="6" t="s">
        <v>3570</v>
      </c>
      <c r="D142" s="7" t="s">
        <v>34073</v>
      </c>
      <c r="E142" s="6" t="s">
        <v>34080</v>
      </c>
      <c r="F142" s="6" t="s">
        <v>4792</v>
      </c>
      <c r="G142" s="6">
        <v>400</v>
      </c>
      <c r="H142" s="4"/>
      <c r="I142" s="4"/>
      <c r="J142" s="4">
        <f t="shared" si="2"/>
        <v>320</v>
      </c>
    </row>
    <row r="143" ht="15" spans="1:10">
      <c r="A143" s="4">
        <v>139</v>
      </c>
      <c r="B143" s="4" t="s">
        <v>14</v>
      </c>
      <c r="C143" s="6" t="s">
        <v>3570</v>
      </c>
      <c r="D143" s="7" t="s">
        <v>34073</v>
      </c>
      <c r="E143" s="6" t="s">
        <v>34075</v>
      </c>
      <c r="F143" s="6" t="s">
        <v>3600</v>
      </c>
      <c r="G143" s="6">
        <v>400</v>
      </c>
      <c r="H143" s="4"/>
      <c r="I143" s="4"/>
      <c r="J143" s="4">
        <f t="shared" si="2"/>
        <v>320</v>
      </c>
    </row>
    <row r="144" ht="15" spans="1:10">
      <c r="A144" s="4">
        <v>140</v>
      </c>
      <c r="B144" s="4" t="s">
        <v>14</v>
      </c>
      <c r="C144" s="6" t="s">
        <v>3570</v>
      </c>
      <c r="D144" s="7" t="s">
        <v>34073</v>
      </c>
      <c r="E144" s="6" t="s">
        <v>34079</v>
      </c>
      <c r="F144" s="6" t="s">
        <v>3644</v>
      </c>
      <c r="G144" s="6">
        <v>400</v>
      </c>
      <c r="H144" s="4"/>
      <c r="I144" s="4"/>
      <c r="J144" s="4">
        <f t="shared" si="2"/>
        <v>320</v>
      </c>
    </row>
    <row r="145" ht="15" spans="1:10">
      <c r="A145" s="4">
        <v>141</v>
      </c>
      <c r="B145" s="4" t="s">
        <v>14</v>
      </c>
      <c r="C145" s="6" t="s">
        <v>3570</v>
      </c>
      <c r="D145" s="7" t="s">
        <v>34073</v>
      </c>
      <c r="E145" s="6" t="s">
        <v>34076</v>
      </c>
      <c r="F145" s="6" t="s">
        <v>3684</v>
      </c>
      <c r="G145" s="6">
        <v>200</v>
      </c>
      <c r="H145" s="4"/>
      <c r="I145" s="4"/>
      <c r="J145" s="4">
        <f t="shared" si="2"/>
        <v>160</v>
      </c>
    </row>
    <row r="146" ht="15" spans="1:10">
      <c r="A146" s="4">
        <v>142</v>
      </c>
      <c r="B146" s="4" t="s">
        <v>14</v>
      </c>
      <c r="C146" s="6" t="s">
        <v>3570</v>
      </c>
      <c r="D146" s="7" t="s">
        <v>34073</v>
      </c>
      <c r="E146" s="6" t="s">
        <v>34076</v>
      </c>
      <c r="F146" s="6" t="s">
        <v>26816</v>
      </c>
      <c r="G146" s="6">
        <v>315</v>
      </c>
      <c r="H146" s="4"/>
      <c r="I146" s="4"/>
      <c r="J146" s="4">
        <f t="shared" si="2"/>
        <v>252</v>
      </c>
    </row>
    <row r="147" ht="15" spans="1:10">
      <c r="A147" s="4">
        <v>143</v>
      </c>
      <c r="B147" s="4" t="s">
        <v>14</v>
      </c>
      <c r="C147" s="6" t="s">
        <v>3570</v>
      </c>
      <c r="D147" s="7" t="s">
        <v>34073</v>
      </c>
      <c r="E147" s="6" t="s">
        <v>34074</v>
      </c>
      <c r="F147" s="6" t="s">
        <v>3571</v>
      </c>
      <c r="G147" s="6">
        <v>400</v>
      </c>
      <c r="H147" s="4"/>
      <c r="I147" s="4"/>
      <c r="J147" s="4">
        <f t="shared" si="2"/>
        <v>320</v>
      </c>
    </row>
    <row r="148" ht="15" spans="1:10">
      <c r="A148" s="4">
        <v>144</v>
      </c>
      <c r="B148" s="4" t="s">
        <v>14</v>
      </c>
      <c r="C148" s="6" t="s">
        <v>3570</v>
      </c>
      <c r="D148" s="7" t="s">
        <v>34073</v>
      </c>
      <c r="E148" s="6" t="s">
        <v>34081</v>
      </c>
      <c r="F148" s="6" t="s">
        <v>3667</v>
      </c>
      <c r="G148" s="6">
        <v>400</v>
      </c>
      <c r="H148" s="4"/>
      <c r="I148" s="4"/>
      <c r="J148" s="4">
        <f t="shared" si="2"/>
        <v>320</v>
      </c>
    </row>
    <row r="149" ht="15" spans="1:10">
      <c r="A149" s="4">
        <v>145</v>
      </c>
      <c r="B149" s="4" t="s">
        <v>14</v>
      </c>
      <c r="C149" s="6" t="s">
        <v>3570</v>
      </c>
      <c r="D149" s="7" t="s">
        <v>34073</v>
      </c>
      <c r="E149" s="6" t="s">
        <v>34080</v>
      </c>
      <c r="F149" s="6" t="s">
        <v>26845</v>
      </c>
      <c r="G149" s="6">
        <v>400</v>
      </c>
      <c r="H149" s="4"/>
      <c r="I149" s="4"/>
      <c r="J149" s="4">
        <f t="shared" si="2"/>
        <v>320</v>
      </c>
    </row>
    <row r="150" ht="15" spans="1:10">
      <c r="A150" s="4">
        <v>146</v>
      </c>
      <c r="B150" s="4" t="s">
        <v>14</v>
      </c>
      <c r="C150" s="6" t="s">
        <v>3570</v>
      </c>
      <c r="D150" s="7" t="s">
        <v>34073</v>
      </c>
      <c r="E150" s="6" t="s">
        <v>34074</v>
      </c>
      <c r="F150" s="6" t="s">
        <v>3593</v>
      </c>
      <c r="G150" s="6">
        <v>400</v>
      </c>
      <c r="H150" s="4"/>
      <c r="I150" s="4"/>
      <c r="J150" s="4">
        <f t="shared" si="2"/>
        <v>320</v>
      </c>
    </row>
    <row r="151" ht="15" spans="1:10">
      <c r="A151" s="4">
        <v>147</v>
      </c>
      <c r="B151" s="4" t="s">
        <v>14</v>
      </c>
      <c r="C151" s="6" t="s">
        <v>3570</v>
      </c>
      <c r="D151" s="7" t="s">
        <v>34073</v>
      </c>
      <c r="E151" s="6" t="s">
        <v>34079</v>
      </c>
      <c r="F151" s="6" t="s">
        <v>26862</v>
      </c>
      <c r="G151" s="6">
        <v>200</v>
      </c>
      <c r="H151" s="4"/>
      <c r="I151" s="4"/>
      <c r="J151" s="4">
        <f t="shared" si="2"/>
        <v>160</v>
      </c>
    </row>
    <row r="152" ht="15" spans="1:10">
      <c r="A152" s="4">
        <v>148</v>
      </c>
      <c r="B152" s="4" t="s">
        <v>14</v>
      </c>
      <c r="C152" s="6" t="s">
        <v>3570</v>
      </c>
      <c r="D152" s="7" t="s">
        <v>34073</v>
      </c>
      <c r="E152" s="6" t="s">
        <v>34079</v>
      </c>
      <c r="F152" s="6" t="s">
        <v>26924</v>
      </c>
      <c r="G152" s="6">
        <v>200</v>
      </c>
      <c r="H152" s="4"/>
      <c r="I152" s="4"/>
      <c r="J152" s="4">
        <f t="shared" si="2"/>
        <v>160</v>
      </c>
    </row>
    <row r="153" ht="15" spans="1:10">
      <c r="A153" s="4">
        <v>149</v>
      </c>
      <c r="B153" s="4" t="s">
        <v>14</v>
      </c>
      <c r="C153" s="6" t="s">
        <v>3570</v>
      </c>
      <c r="D153" s="7" t="s">
        <v>34073</v>
      </c>
      <c r="E153" s="6" t="s">
        <v>34081</v>
      </c>
      <c r="F153" s="6" t="s">
        <v>26946</v>
      </c>
      <c r="G153" s="6">
        <v>400</v>
      </c>
      <c r="H153" s="4"/>
      <c r="I153" s="4"/>
      <c r="J153" s="4">
        <f t="shared" si="2"/>
        <v>320</v>
      </c>
    </row>
    <row r="154" ht="15" spans="1:10">
      <c r="A154" s="4">
        <v>150</v>
      </c>
      <c r="B154" s="4" t="s">
        <v>14</v>
      </c>
      <c r="C154" s="6" t="s">
        <v>3570</v>
      </c>
      <c r="D154" s="7" t="s">
        <v>34073</v>
      </c>
      <c r="E154" s="6" t="s">
        <v>34076</v>
      </c>
      <c r="F154" s="6" t="s">
        <v>26818</v>
      </c>
      <c r="G154" s="6">
        <v>200</v>
      </c>
      <c r="H154" s="4"/>
      <c r="I154" s="4"/>
      <c r="J154" s="4">
        <f t="shared" si="2"/>
        <v>160</v>
      </c>
    </row>
    <row r="155" ht="15" spans="1:10">
      <c r="A155" s="4">
        <v>151</v>
      </c>
      <c r="B155" s="4" t="s">
        <v>14</v>
      </c>
      <c r="C155" s="6" t="s">
        <v>3570</v>
      </c>
      <c r="D155" s="7" t="s">
        <v>34073</v>
      </c>
      <c r="E155" s="6" t="s">
        <v>34077</v>
      </c>
      <c r="F155" s="6" t="s">
        <v>26840</v>
      </c>
      <c r="G155" s="6">
        <v>100</v>
      </c>
      <c r="H155" s="4"/>
      <c r="I155" s="4"/>
      <c r="J155" s="4">
        <f t="shared" si="2"/>
        <v>80</v>
      </c>
    </row>
    <row r="156" ht="15" spans="1:10">
      <c r="A156" s="4">
        <v>152</v>
      </c>
      <c r="B156" s="4" t="s">
        <v>14</v>
      </c>
      <c r="C156" s="6" t="s">
        <v>3570</v>
      </c>
      <c r="D156" s="7" t="s">
        <v>34073</v>
      </c>
      <c r="E156" s="6" t="s">
        <v>34076</v>
      </c>
      <c r="F156" s="6" t="s">
        <v>26928</v>
      </c>
      <c r="G156" s="6">
        <v>100</v>
      </c>
      <c r="H156" s="4"/>
      <c r="I156" s="4"/>
      <c r="J156" s="4">
        <f t="shared" si="2"/>
        <v>80</v>
      </c>
    </row>
    <row r="157" ht="15" spans="1:10">
      <c r="A157" s="4">
        <v>153</v>
      </c>
      <c r="B157" s="4" t="s">
        <v>14</v>
      </c>
      <c r="C157" s="6" t="s">
        <v>3570</v>
      </c>
      <c r="D157" s="7" t="s">
        <v>34073</v>
      </c>
      <c r="E157" s="6" t="s">
        <v>34075</v>
      </c>
      <c r="F157" s="6" t="s">
        <v>26938</v>
      </c>
      <c r="G157" s="6">
        <v>80</v>
      </c>
      <c r="H157" s="4"/>
      <c r="I157" s="4"/>
      <c r="J157" s="4">
        <f t="shared" si="2"/>
        <v>64</v>
      </c>
    </row>
    <row r="158" ht="15" spans="1:10">
      <c r="A158" s="4">
        <v>154</v>
      </c>
      <c r="B158" s="4" t="s">
        <v>14</v>
      </c>
      <c r="C158" s="6" t="s">
        <v>3570</v>
      </c>
      <c r="D158" s="7" t="s">
        <v>34073</v>
      </c>
      <c r="E158" s="6" t="s">
        <v>34077</v>
      </c>
      <c r="F158" s="6" t="s">
        <v>26932</v>
      </c>
      <c r="G158" s="6">
        <v>100</v>
      </c>
      <c r="H158" s="4"/>
      <c r="I158" s="4"/>
      <c r="J158" s="4">
        <f t="shared" si="2"/>
        <v>80</v>
      </c>
    </row>
    <row r="159" ht="15" spans="1:10">
      <c r="A159" s="4">
        <v>155</v>
      </c>
      <c r="B159" s="4" t="s">
        <v>14</v>
      </c>
      <c r="C159" s="6" t="s">
        <v>3570</v>
      </c>
      <c r="D159" s="7" t="s">
        <v>34073</v>
      </c>
      <c r="E159" s="6" t="s">
        <v>34075</v>
      </c>
      <c r="F159" s="6" t="s">
        <v>26856</v>
      </c>
      <c r="G159" s="6">
        <v>100</v>
      </c>
      <c r="H159" s="4"/>
      <c r="I159" s="4"/>
      <c r="J159" s="4">
        <f t="shared" si="2"/>
        <v>80</v>
      </c>
    </row>
    <row r="160" ht="15" spans="1:10">
      <c r="A160" s="4">
        <v>156</v>
      </c>
      <c r="B160" s="4" t="s">
        <v>14</v>
      </c>
      <c r="C160" s="6" t="s">
        <v>3570</v>
      </c>
      <c r="D160" s="7" t="s">
        <v>34073</v>
      </c>
      <c r="E160" s="6" t="s">
        <v>34077</v>
      </c>
      <c r="F160" s="6" t="s">
        <v>26931</v>
      </c>
      <c r="G160" s="6">
        <v>200</v>
      </c>
      <c r="H160" s="4"/>
      <c r="I160" s="4"/>
      <c r="J160" s="4">
        <f t="shared" si="2"/>
        <v>160</v>
      </c>
    </row>
    <row r="161" ht="15" spans="1:10">
      <c r="A161" s="4">
        <v>157</v>
      </c>
      <c r="B161" s="4" t="s">
        <v>14</v>
      </c>
      <c r="C161" s="6" t="s">
        <v>3570</v>
      </c>
      <c r="D161" s="7" t="s">
        <v>34073</v>
      </c>
      <c r="E161" s="6" t="s">
        <v>34077</v>
      </c>
      <c r="F161" s="6" t="s">
        <v>26934</v>
      </c>
      <c r="G161" s="6">
        <v>200</v>
      </c>
      <c r="H161" s="4"/>
      <c r="I161" s="4"/>
      <c r="J161" s="4">
        <f t="shared" si="2"/>
        <v>160</v>
      </c>
    </row>
    <row r="162" ht="15" spans="1:10">
      <c r="A162" s="4">
        <v>158</v>
      </c>
      <c r="B162" s="4" t="s">
        <v>14</v>
      </c>
      <c r="C162" s="6" t="s">
        <v>3570</v>
      </c>
      <c r="D162" s="7" t="s">
        <v>34073</v>
      </c>
      <c r="E162" s="6" t="s">
        <v>34076</v>
      </c>
      <c r="F162" s="6" t="s">
        <v>26832</v>
      </c>
      <c r="G162" s="6">
        <v>100</v>
      </c>
      <c r="H162" s="4"/>
      <c r="I162" s="4"/>
      <c r="J162" s="4">
        <f t="shared" si="2"/>
        <v>80</v>
      </c>
    </row>
    <row r="163" ht="15" spans="1:10">
      <c r="A163" s="4">
        <v>159</v>
      </c>
      <c r="B163" s="4" t="s">
        <v>14</v>
      </c>
      <c r="C163" s="6" t="s">
        <v>3570</v>
      </c>
      <c r="D163" s="7" t="s">
        <v>34073</v>
      </c>
      <c r="E163" s="6" t="s">
        <v>34076</v>
      </c>
      <c r="F163" s="6" t="s">
        <v>26833</v>
      </c>
      <c r="G163" s="6">
        <v>100</v>
      </c>
      <c r="H163" s="4"/>
      <c r="I163" s="4"/>
      <c r="J163" s="4">
        <f t="shared" si="2"/>
        <v>80</v>
      </c>
    </row>
    <row r="164" ht="15" spans="1:10">
      <c r="A164" s="4">
        <v>160</v>
      </c>
      <c r="B164" s="4" t="s">
        <v>14</v>
      </c>
      <c r="C164" s="6" t="s">
        <v>3570</v>
      </c>
      <c r="D164" s="7" t="s">
        <v>34073</v>
      </c>
      <c r="E164" s="6" t="s">
        <v>34079</v>
      </c>
      <c r="F164" s="6" t="s">
        <v>26863</v>
      </c>
      <c r="G164" s="6">
        <v>160</v>
      </c>
      <c r="H164" s="4"/>
      <c r="I164" s="4"/>
      <c r="J164" s="4">
        <f t="shared" si="2"/>
        <v>128</v>
      </c>
    </row>
    <row r="165" ht="15" spans="1:10">
      <c r="A165" s="4">
        <v>161</v>
      </c>
      <c r="B165" s="4" t="s">
        <v>14</v>
      </c>
      <c r="C165" s="6" t="s">
        <v>3570</v>
      </c>
      <c r="D165" s="7" t="s">
        <v>34073</v>
      </c>
      <c r="E165" s="6" t="s">
        <v>34074</v>
      </c>
      <c r="F165" s="6" t="s">
        <v>26949</v>
      </c>
      <c r="G165" s="6">
        <v>630</v>
      </c>
      <c r="H165" s="4"/>
      <c r="I165" s="4"/>
      <c r="J165" s="4">
        <f t="shared" si="2"/>
        <v>504</v>
      </c>
    </row>
    <row r="166" ht="15" spans="1:10">
      <c r="A166" s="4">
        <v>162</v>
      </c>
      <c r="B166" s="4" t="s">
        <v>14</v>
      </c>
      <c r="C166" s="6" t="s">
        <v>3570</v>
      </c>
      <c r="D166" s="7" t="s">
        <v>34073</v>
      </c>
      <c r="E166" s="6" t="s">
        <v>34081</v>
      </c>
      <c r="F166" s="6" t="s">
        <v>3699</v>
      </c>
      <c r="G166" s="6">
        <v>400</v>
      </c>
      <c r="H166" s="4"/>
      <c r="I166" s="4"/>
      <c r="J166" s="4">
        <f t="shared" si="2"/>
        <v>320</v>
      </c>
    </row>
    <row r="167" ht="15" spans="1:10">
      <c r="A167" s="4">
        <v>163</v>
      </c>
      <c r="B167" s="4" t="s">
        <v>14</v>
      </c>
      <c r="C167" s="6" t="s">
        <v>3570</v>
      </c>
      <c r="D167" s="7" t="s">
        <v>34073</v>
      </c>
      <c r="E167" s="6" t="s">
        <v>34078</v>
      </c>
      <c r="F167" s="6" t="s">
        <v>3612</v>
      </c>
      <c r="G167" s="6">
        <v>200</v>
      </c>
      <c r="H167" s="4"/>
      <c r="I167" s="4"/>
      <c r="J167" s="4">
        <f t="shared" si="2"/>
        <v>160</v>
      </c>
    </row>
    <row r="168" ht="15" spans="1:10">
      <c r="A168" s="4">
        <v>164</v>
      </c>
      <c r="B168" s="4" t="s">
        <v>14</v>
      </c>
      <c r="C168" s="6" t="s">
        <v>3570</v>
      </c>
      <c r="D168" s="7" t="s">
        <v>34073</v>
      </c>
      <c r="E168" s="6" t="s">
        <v>34075</v>
      </c>
      <c r="F168" s="6" t="s">
        <v>3677</v>
      </c>
      <c r="G168" s="6">
        <v>400</v>
      </c>
      <c r="H168" s="4"/>
      <c r="I168" s="4"/>
      <c r="J168" s="4">
        <f t="shared" si="2"/>
        <v>320</v>
      </c>
    </row>
    <row r="169" ht="15" spans="1:10">
      <c r="A169" s="4">
        <v>165</v>
      </c>
      <c r="B169" s="4" t="s">
        <v>14</v>
      </c>
      <c r="C169" s="6" t="s">
        <v>3570</v>
      </c>
      <c r="D169" s="7" t="s">
        <v>34073</v>
      </c>
      <c r="E169" s="6" t="s">
        <v>34075</v>
      </c>
      <c r="F169" s="6" t="s">
        <v>26824</v>
      </c>
      <c r="G169" s="6">
        <v>200</v>
      </c>
      <c r="H169" s="4"/>
      <c r="I169" s="4"/>
      <c r="J169" s="4">
        <f t="shared" si="2"/>
        <v>160</v>
      </c>
    </row>
    <row r="170" ht="15" spans="1:10">
      <c r="A170" s="4">
        <v>166</v>
      </c>
      <c r="B170" s="4" t="s">
        <v>14</v>
      </c>
      <c r="C170" s="6" t="s">
        <v>3570</v>
      </c>
      <c r="D170" s="7" t="s">
        <v>34073</v>
      </c>
      <c r="E170" s="6" t="s">
        <v>34080</v>
      </c>
      <c r="F170" s="6" t="s">
        <v>3589</v>
      </c>
      <c r="G170" s="6">
        <v>400</v>
      </c>
      <c r="H170" s="4"/>
      <c r="I170" s="4"/>
      <c r="J170" s="4">
        <f t="shared" si="2"/>
        <v>320</v>
      </c>
    </row>
    <row r="171" ht="15" spans="1:10">
      <c r="A171" s="4">
        <v>167</v>
      </c>
      <c r="B171" s="4" t="s">
        <v>14</v>
      </c>
      <c r="C171" s="6" t="s">
        <v>3570</v>
      </c>
      <c r="D171" s="7" t="s">
        <v>34073</v>
      </c>
      <c r="E171" s="6" t="s">
        <v>34078</v>
      </c>
      <c r="F171" s="6" t="s">
        <v>114</v>
      </c>
      <c r="G171" s="6">
        <v>400</v>
      </c>
      <c r="H171" s="4"/>
      <c r="I171" s="4"/>
      <c r="J171" s="4">
        <f t="shared" si="2"/>
        <v>320</v>
      </c>
    </row>
    <row r="172" ht="15" spans="1:10">
      <c r="A172" s="4">
        <v>168</v>
      </c>
      <c r="B172" s="4" t="s">
        <v>14</v>
      </c>
      <c r="C172" s="6" t="s">
        <v>3570</v>
      </c>
      <c r="D172" s="7" t="s">
        <v>34073</v>
      </c>
      <c r="E172" s="6" t="s">
        <v>34077</v>
      </c>
      <c r="F172" s="6" t="s">
        <v>26913</v>
      </c>
      <c r="G172" s="6">
        <v>315</v>
      </c>
      <c r="H172" s="4"/>
      <c r="I172" s="4"/>
      <c r="J172" s="4">
        <f t="shared" si="2"/>
        <v>252</v>
      </c>
    </row>
    <row r="173" ht="15" spans="1:10">
      <c r="A173" s="4">
        <v>169</v>
      </c>
      <c r="B173" s="4" t="s">
        <v>14</v>
      </c>
      <c r="C173" s="6" t="s">
        <v>3570</v>
      </c>
      <c r="D173" s="7" t="s">
        <v>34073</v>
      </c>
      <c r="E173" s="6" t="s">
        <v>34076</v>
      </c>
      <c r="F173" s="6" t="s">
        <v>3604</v>
      </c>
      <c r="G173" s="6">
        <v>400</v>
      </c>
      <c r="H173" s="4"/>
      <c r="I173" s="4"/>
      <c r="J173" s="4">
        <f t="shared" si="2"/>
        <v>320</v>
      </c>
    </row>
    <row r="174" ht="15" spans="1:10">
      <c r="A174" s="4">
        <v>170</v>
      </c>
      <c r="B174" s="4" t="s">
        <v>14</v>
      </c>
      <c r="C174" s="6" t="s">
        <v>3570</v>
      </c>
      <c r="D174" s="7" t="s">
        <v>34073</v>
      </c>
      <c r="E174" s="6" t="s">
        <v>34076</v>
      </c>
      <c r="F174" s="6" t="s">
        <v>26839</v>
      </c>
      <c r="G174" s="6">
        <v>125</v>
      </c>
      <c r="H174" s="4"/>
      <c r="I174" s="4"/>
      <c r="J174" s="4">
        <f t="shared" si="2"/>
        <v>100</v>
      </c>
    </row>
    <row r="175" ht="15" spans="1:10">
      <c r="A175" s="4">
        <v>171</v>
      </c>
      <c r="B175" s="4" t="s">
        <v>14</v>
      </c>
      <c r="C175" s="6" t="s">
        <v>3570</v>
      </c>
      <c r="D175" s="7" t="s">
        <v>34073</v>
      </c>
      <c r="E175" s="6" t="s">
        <v>34075</v>
      </c>
      <c r="F175" s="6" t="s">
        <v>26870</v>
      </c>
      <c r="G175" s="6">
        <v>80</v>
      </c>
      <c r="H175" s="4"/>
      <c r="I175" s="4"/>
      <c r="J175" s="4">
        <f t="shared" si="2"/>
        <v>64</v>
      </c>
    </row>
    <row r="176" ht="15" spans="1:10">
      <c r="A176" s="4">
        <v>172</v>
      </c>
      <c r="B176" s="4" t="s">
        <v>14</v>
      </c>
      <c r="C176" s="6" t="s">
        <v>3570</v>
      </c>
      <c r="D176" s="7" t="s">
        <v>34073</v>
      </c>
      <c r="E176" s="6" t="s">
        <v>34076</v>
      </c>
      <c r="F176" s="6" t="s">
        <v>3620</v>
      </c>
      <c r="G176" s="6">
        <v>200</v>
      </c>
      <c r="H176" s="4"/>
      <c r="I176" s="4"/>
      <c r="J176" s="4">
        <f t="shared" si="2"/>
        <v>160</v>
      </c>
    </row>
    <row r="177" ht="15" spans="1:10">
      <c r="A177" s="4">
        <v>173</v>
      </c>
      <c r="B177" s="4" t="s">
        <v>14</v>
      </c>
      <c r="C177" s="6" t="s">
        <v>3570</v>
      </c>
      <c r="D177" s="7" t="s">
        <v>34073</v>
      </c>
      <c r="E177" s="6" t="s">
        <v>34077</v>
      </c>
      <c r="F177" s="6" t="s">
        <v>26935</v>
      </c>
      <c r="G177" s="6">
        <v>400</v>
      </c>
      <c r="H177" s="4"/>
      <c r="I177" s="4"/>
      <c r="J177" s="4">
        <f t="shared" si="2"/>
        <v>320</v>
      </c>
    </row>
    <row r="178" ht="15" spans="1:10">
      <c r="A178" s="4">
        <v>174</v>
      </c>
      <c r="B178" s="4" t="s">
        <v>14</v>
      </c>
      <c r="C178" s="6" t="s">
        <v>3570</v>
      </c>
      <c r="D178" s="7" t="s">
        <v>34073</v>
      </c>
      <c r="E178" s="6" t="s">
        <v>34074</v>
      </c>
      <c r="F178" s="6" t="s">
        <v>26904</v>
      </c>
      <c r="G178" s="6">
        <v>50</v>
      </c>
      <c r="H178" s="4"/>
      <c r="I178" s="4"/>
      <c r="J178" s="4">
        <f t="shared" si="2"/>
        <v>40</v>
      </c>
    </row>
    <row r="179" ht="15" spans="1:10">
      <c r="A179" s="4">
        <v>175</v>
      </c>
      <c r="B179" s="4" t="s">
        <v>14</v>
      </c>
      <c r="C179" s="6" t="s">
        <v>3570</v>
      </c>
      <c r="D179" s="7" t="s">
        <v>34073</v>
      </c>
      <c r="E179" s="6" t="s">
        <v>34078</v>
      </c>
      <c r="F179" s="6" t="s">
        <v>26849</v>
      </c>
      <c r="G179" s="6">
        <v>100</v>
      </c>
      <c r="H179" s="4"/>
      <c r="I179" s="4"/>
      <c r="J179" s="4">
        <f t="shared" si="2"/>
        <v>80</v>
      </c>
    </row>
    <row r="180" ht="15" spans="1:10">
      <c r="A180" s="4">
        <v>176</v>
      </c>
      <c r="B180" s="4" t="s">
        <v>14</v>
      </c>
      <c r="C180" s="6" t="s">
        <v>3570</v>
      </c>
      <c r="D180" s="7" t="s">
        <v>34073</v>
      </c>
      <c r="E180" s="6" t="s">
        <v>34076</v>
      </c>
      <c r="F180" s="6" t="s">
        <v>26835</v>
      </c>
      <c r="G180" s="6">
        <v>100</v>
      </c>
      <c r="H180" s="4"/>
      <c r="I180" s="4"/>
      <c r="J180" s="4">
        <f t="shared" si="2"/>
        <v>80</v>
      </c>
    </row>
    <row r="181" ht="15" spans="1:10">
      <c r="A181" s="4">
        <v>177</v>
      </c>
      <c r="B181" s="4" t="s">
        <v>14</v>
      </c>
      <c r="C181" s="6" t="s">
        <v>3570</v>
      </c>
      <c r="D181" s="7" t="s">
        <v>34073</v>
      </c>
      <c r="E181" s="6" t="s">
        <v>34079</v>
      </c>
      <c r="F181" s="6" t="s">
        <v>26829</v>
      </c>
      <c r="G181" s="6">
        <v>100</v>
      </c>
      <c r="H181" s="4"/>
      <c r="I181" s="4"/>
      <c r="J181" s="4">
        <f t="shared" si="2"/>
        <v>80</v>
      </c>
    </row>
    <row r="182" ht="15" spans="1:10">
      <c r="A182" s="4">
        <v>178</v>
      </c>
      <c r="B182" s="4" t="s">
        <v>14</v>
      </c>
      <c r="C182" s="6" t="s">
        <v>3570</v>
      </c>
      <c r="D182" s="7" t="s">
        <v>34073</v>
      </c>
      <c r="E182" s="6" t="s">
        <v>34075</v>
      </c>
      <c r="F182" s="6" t="s">
        <v>26855</v>
      </c>
      <c r="G182" s="6">
        <v>100</v>
      </c>
      <c r="H182" s="4"/>
      <c r="I182" s="4"/>
      <c r="J182" s="4">
        <f t="shared" si="2"/>
        <v>80</v>
      </c>
    </row>
    <row r="183" ht="15" spans="1:10">
      <c r="A183" s="4">
        <v>179</v>
      </c>
      <c r="B183" s="4" t="s">
        <v>14</v>
      </c>
      <c r="C183" s="6" t="s">
        <v>3570</v>
      </c>
      <c r="D183" s="7" t="s">
        <v>34073</v>
      </c>
      <c r="E183" s="6" t="s">
        <v>34079</v>
      </c>
      <c r="F183" s="6" t="s">
        <v>26906</v>
      </c>
      <c r="G183" s="6">
        <v>100</v>
      </c>
      <c r="H183" s="4"/>
      <c r="I183" s="4"/>
      <c r="J183" s="4">
        <f t="shared" si="2"/>
        <v>80</v>
      </c>
    </row>
    <row r="184" ht="15" spans="1:10">
      <c r="A184" s="4">
        <v>180</v>
      </c>
      <c r="B184" s="4" t="s">
        <v>14</v>
      </c>
      <c r="C184" s="6" t="s">
        <v>3570</v>
      </c>
      <c r="D184" s="7" t="s">
        <v>34073</v>
      </c>
      <c r="E184" s="6" t="s">
        <v>34075</v>
      </c>
      <c r="F184" s="6" t="s">
        <v>26921</v>
      </c>
      <c r="G184" s="6">
        <v>50</v>
      </c>
      <c r="H184" s="4"/>
      <c r="I184" s="4"/>
      <c r="J184" s="4">
        <f t="shared" si="2"/>
        <v>40</v>
      </c>
    </row>
    <row r="185" ht="15" spans="1:10">
      <c r="A185" s="4">
        <v>181</v>
      </c>
      <c r="B185" s="4" t="s">
        <v>14</v>
      </c>
      <c r="C185" s="6" t="s">
        <v>3570</v>
      </c>
      <c r="D185" s="7" t="s">
        <v>34073</v>
      </c>
      <c r="E185" s="6" t="s">
        <v>34078</v>
      </c>
      <c r="F185" s="6" t="s">
        <v>26894</v>
      </c>
      <c r="G185" s="6">
        <v>200</v>
      </c>
      <c r="H185" s="4"/>
      <c r="I185" s="4"/>
      <c r="J185" s="4">
        <f t="shared" si="2"/>
        <v>160</v>
      </c>
    </row>
    <row r="186" ht="15" spans="1:10">
      <c r="A186" s="4">
        <v>182</v>
      </c>
      <c r="B186" s="4" t="s">
        <v>14</v>
      </c>
      <c r="C186" s="6" t="s">
        <v>3570</v>
      </c>
      <c r="D186" s="7" t="s">
        <v>34073</v>
      </c>
      <c r="E186" s="6" t="s">
        <v>34075</v>
      </c>
      <c r="F186" s="6" t="s">
        <v>26868</v>
      </c>
      <c r="G186" s="6">
        <v>160</v>
      </c>
      <c r="H186" s="4"/>
      <c r="I186" s="4"/>
      <c r="J186" s="4">
        <f t="shared" si="2"/>
        <v>128</v>
      </c>
    </row>
    <row r="187" ht="15" spans="1:10">
      <c r="A187" s="4">
        <v>183</v>
      </c>
      <c r="B187" s="4" t="s">
        <v>14</v>
      </c>
      <c r="C187" s="6" t="s">
        <v>3570</v>
      </c>
      <c r="D187" s="7" t="s">
        <v>34073</v>
      </c>
      <c r="E187" s="6" t="s">
        <v>34075</v>
      </c>
      <c r="F187" s="6" t="s">
        <v>26872</v>
      </c>
      <c r="G187" s="6">
        <v>100</v>
      </c>
      <c r="H187" s="4"/>
      <c r="I187" s="4"/>
      <c r="J187" s="4">
        <f t="shared" si="2"/>
        <v>80</v>
      </c>
    </row>
    <row r="188" ht="15" spans="1:10">
      <c r="A188" s="4">
        <v>184</v>
      </c>
      <c r="B188" s="4" t="s">
        <v>14</v>
      </c>
      <c r="C188" s="6" t="s">
        <v>3570</v>
      </c>
      <c r="D188" s="7" t="s">
        <v>34073</v>
      </c>
      <c r="E188" s="6" t="s">
        <v>34074</v>
      </c>
      <c r="F188" s="6" t="s">
        <v>26901</v>
      </c>
      <c r="G188" s="6">
        <v>100</v>
      </c>
      <c r="H188" s="4"/>
      <c r="I188" s="4"/>
      <c r="J188" s="4">
        <f t="shared" si="2"/>
        <v>80</v>
      </c>
    </row>
    <row r="189" ht="15" spans="1:10">
      <c r="A189" s="4">
        <v>185</v>
      </c>
      <c r="B189" s="4" t="s">
        <v>14</v>
      </c>
      <c r="C189" s="6" t="s">
        <v>3570</v>
      </c>
      <c r="D189" s="7" t="s">
        <v>34073</v>
      </c>
      <c r="E189" s="6" t="s">
        <v>34079</v>
      </c>
      <c r="F189" s="6" t="s">
        <v>26943</v>
      </c>
      <c r="G189" s="6">
        <v>80</v>
      </c>
      <c r="H189" s="4"/>
      <c r="I189" s="4"/>
      <c r="J189" s="4">
        <f t="shared" si="2"/>
        <v>64</v>
      </c>
    </row>
    <row r="190" ht="15" spans="1:10">
      <c r="A190" s="4">
        <v>186</v>
      </c>
      <c r="B190" s="4" t="s">
        <v>14</v>
      </c>
      <c r="C190" s="6" t="s">
        <v>3570</v>
      </c>
      <c r="D190" s="7" t="s">
        <v>34073</v>
      </c>
      <c r="E190" s="6" t="s">
        <v>34075</v>
      </c>
      <c r="F190" s="6" t="s">
        <v>26871</v>
      </c>
      <c r="G190" s="6">
        <v>100</v>
      </c>
      <c r="H190" s="4"/>
      <c r="I190" s="4"/>
      <c r="J190" s="4">
        <f t="shared" si="2"/>
        <v>80</v>
      </c>
    </row>
    <row r="191" ht="15" spans="1:10">
      <c r="A191" s="4">
        <v>187</v>
      </c>
      <c r="B191" s="4" t="s">
        <v>14</v>
      </c>
      <c r="C191" s="6" t="s">
        <v>3570</v>
      </c>
      <c r="D191" s="7" t="s">
        <v>34073</v>
      </c>
      <c r="E191" s="6" t="s">
        <v>34081</v>
      </c>
      <c r="F191" s="6" t="s">
        <v>3648</v>
      </c>
      <c r="G191" s="6">
        <v>400</v>
      </c>
      <c r="H191" s="4"/>
      <c r="I191" s="4"/>
      <c r="J191" s="4">
        <f t="shared" si="2"/>
        <v>320</v>
      </c>
    </row>
    <row r="192" ht="15" spans="1:10">
      <c r="A192" s="4">
        <v>188</v>
      </c>
      <c r="B192" s="4" t="s">
        <v>14</v>
      </c>
      <c r="C192" s="6" t="s">
        <v>3570</v>
      </c>
      <c r="D192" s="7" t="s">
        <v>34073</v>
      </c>
      <c r="E192" s="6" t="s">
        <v>34079</v>
      </c>
      <c r="F192" s="6" t="s">
        <v>26918</v>
      </c>
      <c r="G192" s="6">
        <v>200</v>
      </c>
      <c r="H192" s="4"/>
      <c r="I192" s="4"/>
      <c r="J192" s="4">
        <f t="shared" si="2"/>
        <v>160</v>
      </c>
    </row>
    <row r="193" ht="15" spans="1:10">
      <c r="A193" s="4">
        <v>189</v>
      </c>
      <c r="B193" s="4" t="s">
        <v>14</v>
      </c>
      <c r="C193" s="6" t="s">
        <v>3570</v>
      </c>
      <c r="D193" s="7" t="s">
        <v>34073</v>
      </c>
      <c r="E193" s="6" t="s">
        <v>34079</v>
      </c>
      <c r="F193" s="6" t="s">
        <v>26909</v>
      </c>
      <c r="G193" s="6">
        <v>200</v>
      </c>
      <c r="H193" s="4"/>
      <c r="I193" s="4"/>
      <c r="J193" s="4">
        <f t="shared" si="2"/>
        <v>160</v>
      </c>
    </row>
    <row r="194" ht="15" spans="1:10">
      <c r="A194" s="4">
        <v>190</v>
      </c>
      <c r="B194" s="4" t="s">
        <v>14</v>
      </c>
      <c r="C194" s="6" t="s">
        <v>3570</v>
      </c>
      <c r="D194" s="7" t="s">
        <v>34073</v>
      </c>
      <c r="E194" s="6" t="s">
        <v>34079</v>
      </c>
      <c r="F194" s="6" t="s">
        <v>26905</v>
      </c>
      <c r="G194" s="6">
        <v>200</v>
      </c>
      <c r="H194" s="4"/>
      <c r="I194" s="4"/>
      <c r="J194" s="4">
        <f t="shared" si="2"/>
        <v>160</v>
      </c>
    </row>
    <row r="195" ht="15" spans="1:10">
      <c r="A195" s="4">
        <v>191</v>
      </c>
      <c r="B195" s="4" t="s">
        <v>14</v>
      </c>
      <c r="C195" s="6" t="s">
        <v>3570</v>
      </c>
      <c r="D195" s="7" t="s">
        <v>34073</v>
      </c>
      <c r="E195" s="6" t="s">
        <v>34079</v>
      </c>
      <c r="F195" s="6" t="s">
        <v>26811</v>
      </c>
      <c r="G195" s="6">
        <v>400</v>
      </c>
      <c r="H195" s="4"/>
      <c r="I195" s="4"/>
      <c r="J195" s="4">
        <f t="shared" ref="J195:J258" si="3">G195*0.8-I195</f>
        <v>320</v>
      </c>
    </row>
    <row r="196" ht="15" spans="1:10">
      <c r="A196" s="4">
        <v>192</v>
      </c>
      <c r="B196" s="4" t="s">
        <v>14</v>
      </c>
      <c r="C196" s="6" t="s">
        <v>3570</v>
      </c>
      <c r="D196" s="7" t="s">
        <v>34073</v>
      </c>
      <c r="E196" s="6" t="s">
        <v>34077</v>
      </c>
      <c r="F196" s="6" t="s">
        <v>26841</v>
      </c>
      <c r="G196" s="6">
        <v>400</v>
      </c>
      <c r="H196" s="4"/>
      <c r="I196" s="4"/>
      <c r="J196" s="4">
        <f t="shared" si="3"/>
        <v>320</v>
      </c>
    </row>
    <row r="197" ht="15" spans="1:10">
      <c r="A197" s="4">
        <v>193</v>
      </c>
      <c r="B197" s="4" t="s">
        <v>14</v>
      </c>
      <c r="C197" s="6" t="s">
        <v>3570</v>
      </c>
      <c r="D197" s="7" t="s">
        <v>34073</v>
      </c>
      <c r="E197" s="6" t="s">
        <v>34078</v>
      </c>
      <c r="F197" s="6" t="s">
        <v>26927</v>
      </c>
      <c r="G197" s="6">
        <v>400</v>
      </c>
      <c r="H197" s="4"/>
      <c r="I197" s="4"/>
      <c r="J197" s="4">
        <f t="shared" si="3"/>
        <v>320</v>
      </c>
    </row>
    <row r="198" ht="15" spans="1:10">
      <c r="A198" s="4">
        <v>194</v>
      </c>
      <c r="B198" s="4" t="s">
        <v>14</v>
      </c>
      <c r="C198" s="6" t="s">
        <v>3570</v>
      </c>
      <c r="D198" s="7" t="s">
        <v>34073</v>
      </c>
      <c r="E198" s="6" t="s">
        <v>34080</v>
      </c>
      <c r="F198" s="6" t="s">
        <v>26844</v>
      </c>
      <c r="G198" s="6">
        <v>630</v>
      </c>
      <c r="H198" s="4"/>
      <c r="I198" s="4"/>
      <c r="J198" s="4">
        <f t="shared" si="3"/>
        <v>504</v>
      </c>
    </row>
    <row r="199" ht="15" spans="1:10">
      <c r="A199" s="4">
        <v>195</v>
      </c>
      <c r="B199" s="4" t="s">
        <v>14</v>
      </c>
      <c r="C199" s="6" t="s">
        <v>3570</v>
      </c>
      <c r="D199" s="7" t="s">
        <v>34073</v>
      </c>
      <c r="E199" s="6" t="s">
        <v>34075</v>
      </c>
      <c r="F199" s="6" t="s">
        <v>3598</v>
      </c>
      <c r="G199" s="6">
        <v>315</v>
      </c>
      <c r="H199" s="4"/>
      <c r="I199" s="4"/>
      <c r="J199" s="4">
        <f t="shared" si="3"/>
        <v>252</v>
      </c>
    </row>
    <row r="200" ht="15" spans="1:10">
      <c r="A200" s="4">
        <v>196</v>
      </c>
      <c r="B200" s="4" t="s">
        <v>14</v>
      </c>
      <c r="C200" s="6" t="s">
        <v>3570</v>
      </c>
      <c r="D200" s="7" t="s">
        <v>34073</v>
      </c>
      <c r="E200" s="6" t="s">
        <v>34076</v>
      </c>
      <c r="F200" s="6" t="s">
        <v>26865</v>
      </c>
      <c r="G200" s="6">
        <v>400</v>
      </c>
      <c r="H200" s="4"/>
      <c r="I200" s="4"/>
      <c r="J200" s="4">
        <f t="shared" si="3"/>
        <v>320</v>
      </c>
    </row>
    <row r="201" ht="15" spans="1:10">
      <c r="A201" s="4">
        <v>197</v>
      </c>
      <c r="B201" s="4" t="s">
        <v>14</v>
      </c>
      <c r="C201" s="6" t="s">
        <v>3570</v>
      </c>
      <c r="D201" s="7" t="s">
        <v>34073</v>
      </c>
      <c r="E201" s="6" t="s">
        <v>34075</v>
      </c>
      <c r="F201" s="6" t="s">
        <v>26860</v>
      </c>
      <c r="G201" s="6">
        <v>100</v>
      </c>
      <c r="H201" s="4"/>
      <c r="I201" s="4"/>
      <c r="J201" s="4">
        <f t="shared" si="3"/>
        <v>80</v>
      </c>
    </row>
    <row r="202" ht="15" spans="1:10">
      <c r="A202" s="4">
        <v>198</v>
      </c>
      <c r="B202" s="4" t="s">
        <v>14</v>
      </c>
      <c r="C202" s="6" t="s">
        <v>3570</v>
      </c>
      <c r="D202" s="7" t="s">
        <v>34073</v>
      </c>
      <c r="E202" s="6" t="s">
        <v>34077</v>
      </c>
      <c r="F202" s="6" t="s">
        <v>3634</v>
      </c>
      <c r="G202" s="6">
        <v>200</v>
      </c>
      <c r="H202" s="4"/>
      <c r="I202" s="4"/>
      <c r="J202" s="4">
        <f t="shared" si="3"/>
        <v>160</v>
      </c>
    </row>
    <row r="203" ht="15" spans="1:10">
      <c r="A203" s="4">
        <v>199</v>
      </c>
      <c r="B203" s="4" t="s">
        <v>14</v>
      </c>
      <c r="C203" s="6" t="s">
        <v>3570</v>
      </c>
      <c r="D203" s="7" t="s">
        <v>34073</v>
      </c>
      <c r="E203" s="6" t="s">
        <v>34079</v>
      </c>
      <c r="F203" s="6" t="s">
        <v>26944</v>
      </c>
      <c r="G203" s="6">
        <v>400</v>
      </c>
      <c r="H203" s="4"/>
      <c r="I203" s="4"/>
      <c r="J203" s="4">
        <f t="shared" si="3"/>
        <v>320</v>
      </c>
    </row>
    <row r="204" ht="15" spans="1:10">
      <c r="A204" s="4">
        <v>200</v>
      </c>
      <c r="B204" s="4" t="s">
        <v>14</v>
      </c>
      <c r="C204" s="6" t="s">
        <v>3570</v>
      </c>
      <c r="D204" s="7" t="s">
        <v>34073</v>
      </c>
      <c r="E204" s="6" t="s">
        <v>34076</v>
      </c>
      <c r="F204" s="6" t="s">
        <v>26834</v>
      </c>
      <c r="G204" s="6">
        <v>100</v>
      </c>
      <c r="H204" s="4"/>
      <c r="I204" s="4"/>
      <c r="J204" s="4">
        <f t="shared" si="3"/>
        <v>80</v>
      </c>
    </row>
    <row r="205" ht="15" spans="1:10">
      <c r="A205" s="4">
        <v>201</v>
      </c>
      <c r="B205" s="4" t="s">
        <v>14</v>
      </c>
      <c r="C205" s="6" t="s">
        <v>3570</v>
      </c>
      <c r="D205" s="7" t="s">
        <v>34073</v>
      </c>
      <c r="E205" s="6" t="s">
        <v>34076</v>
      </c>
      <c r="F205" s="6" t="s">
        <v>2836</v>
      </c>
      <c r="G205" s="6">
        <v>200</v>
      </c>
      <c r="H205" s="4"/>
      <c r="I205" s="4"/>
      <c r="J205" s="4">
        <f t="shared" si="3"/>
        <v>160</v>
      </c>
    </row>
    <row r="206" ht="15" spans="1:10">
      <c r="A206" s="4">
        <v>202</v>
      </c>
      <c r="B206" s="4" t="s">
        <v>14</v>
      </c>
      <c r="C206" s="6" t="s">
        <v>3570</v>
      </c>
      <c r="D206" s="7" t="s">
        <v>34073</v>
      </c>
      <c r="E206" s="6" t="s">
        <v>34075</v>
      </c>
      <c r="F206" s="6" t="s">
        <v>26857</v>
      </c>
      <c r="G206" s="6">
        <v>100</v>
      </c>
      <c r="H206" s="4"/>
      <c r="I206" s="4"/>
      <c r="J206" s="4">
        <f t="shared" si="3"/>
        <v>80</v>
      </c>
    </row>
    <row r="207" ht="15" spans="1:10">
      <c r="A207" s="4">
        <v>203</v>
      </c>
      <c r="B207" s="4" t="s">
        <v>14</v>
      </c>
      <c r="C207" s="6" t="s">
        <v>3570</v>
      </c>
      <c r="D207" s="7" t="s">
        <v>34073</v>
      </c>
      <c r="E207" s="6" t="s">
        <v>34074</v>
      </c>
      <c r="F207" s="6" t="s">
        <v>26899</v>
      </c>
      <c r="G207" s="6">
        <v>100</v>
      </c>
      <c r="H207" s="4"/>
      <c r="I207" s="4"/>
      <c r="J207" s="4">
        <f t="shared" si="3"/>
        <v>80</v>
      </c>
    </row>
    <row r="208" ht="15" spans="1:10">
      <c r="A208" s="4">
        <v>204</v>
      </c>
      <c r="B208" s="4" t="s">
        <v>14</v>
      </c>
      <c r="C208" s="6" t="s">
        <v>3570</v>
      </c>
      <c r="D208" s="7" t="s">
        <v>34073</v>
      </c>
      <c r="E208" s="6" t="s">
        <v>34076</v>
      </c>
      <c r="F208" s="6" t="s">
        <v>26837</v>
      </c>
      <c r="G208" s="6">
        <v>80</v>
      </c>
      <c r="H208" s="4"/>
      <c r="I208" s="4"/>
      <c r="J208" s="4">
        <f t="shared" si="3"/>
        <v>64</v>
      </c>
    </row>
    <row r="209" ht="15" spans="1:10">
      <c r="A209" s="4">
        <v>205</v>
      </c>
      <c r="B209" s="4" t="s">
        <v>14</v>
      </c>
      <c r="C209" s="6" t="s">
        <v>3570</v>
      </c>
      <c r="D209" s="7" t="s">
        <v>34073</v>
      </c>
      <c r="E209" s="6" t="s">
        <v>34076</v>
      </c>
      <c r="F209" s="6" t="s">
        <v>26886</v>
      </c>
      <c r="G209" s="6">
        <v>100</v>
      </c>
      <c r="H209" s="4"/>
      <c r="I209" s="4"/>
      <c r="J209" s="4">
        <f t="shared" si="3"/>
        <v>80</v>
      </c>
    </row>
    <row r="210" ht="15" spans="1:10">
      <c r="A210" s="4">
        <v>206</v>
      </c>
      <c r="B210" s="4" t="s">
        <v>14</v>
      </c>
      <c r="C210" s="6" t="s">
        <v>3570</v>
      </c>
      <c r="D210" s="7" t="s">
        <v>34073</v>
      </c>
      <c r="E210" s="6" t="s">
        <v>34079</v>
      </c>
      <c r="F210" s="6" t="s">
        <v>26864</v>
      </c>
      <c r="G210" s="6">
        <v>160</v>
      </c>
      <c r="H210" s="4"/>
      <c r="I210" s="4"/>
      <c r="J210" s="4">
        <f t="shared" si="3"/>
        <v>128</v>
      </c>
    </row>
    <row r="211" ht="15" spans="1:10">
      <c r="A211" s="4">
        <v>207</v>
      </c>
      <c r="B211" s="4" t="s">
        <v>14</v>
      </c>
      <c r="C211" s="6" t="s">
        <v>3570</v>
      </c>
      <c r="D211" s="7" t="s">
        <v>34073</v>
      </c>
      <c r="E211" s="6" t="s">
        <v>34079</v>
      </c>
      <c r="F211" s="6" t="s">
        <v>26925</v>
      </c>
      <c r="G211" s="6">
        <v>80</v>
      </c>
      <c r="H211" s="4"/>
      <c r="I211" s="4"/>
      <c r="J211" s="4">
        <f t="shared" si="3"/>
        <v>64</v>
      </c>
    </row>
    <row r="212" ht="15" spans="1:10">
      <c r="A212" s="4">
        <v>208</v>
      </c>
      <c r="B212" s="4" t="s">
        <v>14</v>
      </c>
      <c r="C212" s="6" t="s">
        <v>3570</v>
      </c>
      <c r="D212" s="7" t="s">
        <v>34073</v>
      </c>
      <c r="E212" s="6" t="s">
        <v>34078</v>
      </c>
      <c r="F212" s="6" t="s">
        <v>26920</v>
      </c>
      <c r="G212" s="6">
        <v>80</v>
      </c>
      <c r="H212" s="4"/>
      <c r="I212" s="4"/>
      <c r="J212" s="4">
        <f t="shared" si="3"/>
        <v>64</v>
      </c>
    </row>
    <row r="213" ht="15" spans="1:10">
      <c r="A213" s="4">
        <v>209</v>
      </c>
      <c r="B213" s="4" t="s">
        <v>14</v>
      </c>
      <c r="C213" s="6" t="s">
        <v>3570</v>
      </c>
      <c r="D213" s="7" t="s">
        <v>34073</v>
      </c>
      <c r="E213" s="6" t="s">
        <v>34075</v>
      </c>
      <c r="F213" s="6" t="s">
        <v>26858</v>
      </c>
      <c r="G213" s="6">
        <v>100</v>
      </c>
      <c r="H213" s="4"/>
      <c r="I213" s="4"/>
      <c r="J213" s="4">
        <f t="shared" si="3"/>
        <v>80</v>
      </c>
    </row>
    <row r="214" ht="15" spans="1:10">
      <c r="A214" s="4">
        <v>210</v>
      </c>
      <c r="B214" s="4" t="s">
        <v>14</v>
      </c>
      <c r="C214" s="6" t="s">
        <v>3570</v>
      </c>
      <c r="D214" s="7" t="s">
        <v>34073</v>
      </c>
      <c r="E214" s="6" t="s">
        <v>34078</v>
      </c>
      <c r="F214" s="6" t="s">
        <v>26919</v>
      </c>
      <c r="G214" s="6">
        <v>50</v>
      </c>
      <c r="H214" s="4"/>
      <c r="I214" s="4"/>
      <c r="J214" s="4">
        <f t="shared" si="3"/>
        <v>40</v>
      </c>
    </row>
    <row r="215" ht="15" spans="1:10">
      <c r="A215" s="4">
        <v>211</v>
      </c>
      <c r="B215" s="4" t="s">
        <v>14</v>
      </c>
      <c r="C215" s="6" t="s">
        <v>3570</v>
      </c>
      <c r="D215" s="7" t="s">
        <v>34073</v>
      </c>
      <c r="E215" s="6" t="s">
        <v>34079</v>
      </c>
      <c r="F215" s="6" t="s">
        <v>26910</v>
      </c>
      <c r="G215" s="6">
        <v>100</v>
      </c>
      <c r="H215" s="4"/>
      <c r="I215" s="4"/>
      <c r="J215" s="4">
        <f t="shared" si="3"/>
        <v>80</v>
      </c>
    </row>
    <row r="216" spans="1:10">
      <c r="A216" s="4">
        <v>212</v>
      </c>
      <c r="B216" s="4"/>
      <c r="C216" s="4"/>
      <c r="D216" s="4"/>
      <c r="E216" s="5"/>
      <c r="F216" s="8"/>
      <c r="G216" s="9"/>
      <c r="H216" s="4"/>
      <c r="I216" s="4"/>
      <c r="J216" s="4">
        <f t="shared" si="3"/>
        <v>0</v>
      </c>
    </row>
    <row r="217" spans="1:10">
      <c r="A217" s="4">
        <v>213</v>
      </c>
      <c r="B217" s="4"/>
      <c r="C217" s="4"/>
      <c r="D217" s="4"/>
      <c r="E217" s="5"/>
      <c r="F217" s="8"/>
      <c r="G217" s="9"/>
      <c r="H217" s="4"/>
      <c r="I217" s="4"/>
      <c r="J217" s="4">
        <f t="shared" si="3"/>
        <v>0</v>
      </c>
    </row>
    <row r="218" spans="1:10">
      <c r="A218" s="4">
        <v>214</v>
      </c>
      <c r="B218" s="4"/>
      <c r="C218" s="4"/>
      <c r="D218" s="4"/>
      <c r="E218" s="5"/>
      <c r="F218" s="8"/>
      <c r="G218" s="9"/>
      <c r="H218" s="4"/>
      <c r="I218" s="4"/>
      <c r="J218" s="4">
        <f t="shared" si="3"/>
        <v>0</v>
      </c>
    </row>
    <row r="219" spans="1:10">
      <c r="A219" s="4">
        <v>215</v>
      </c>
      <c r="B219" s="4"/>
      <c r="C219" s="4"/>
      <c r="D219" s="4"/>
      <c r="E219" s="5"/>
      <c r="F219" s="8"/>
      <c r="G219" s="9"/>
      <c r="H219" s="4"/>
      <c r="I219" s="4"/>
      <c r="J219" s="4">
        <f t="shared" si="3"/>
        <v>0</v>
      </c>
    </row>
    <row r="220" spans="1:10">
      <c r="A220" s="4">
        <v>216</v>
      </c>
      <c r="B220" s="4"/>
      <c r="C220" s="4"/>
      <c r="D220" s="4"/>
      <c r="E220" s="5"/>
      <c r="F220" s="8"/>
      <c r="G220" s="9"/>
      <c r="H220" s="4"/>
      <c r="I220" s="4"/>
      <c r="J220" s="4">
        <f t="shared" si="3"/>
        <v>0</v>
      </c>
    </row>
    <row r="221" spans="1:10">
      <c r="A221" s="4">
        <v>217</v>
      </c>
      <c r="B221" s="4"/>
      <c r="C221" s="4"/>
      <c r="D221" s="4"/>
      <c r="E221" s="5"/>
      <c r="F221" s="8"/>
      <c r="G221" s="9"/>
      <c r="H221" s="4"/>
      <c r="I221" s="4"/>
      <c r="J221" s="4">
        <f t="shared" si="3"/>
        <v>0</v>
      </c>
    </row>
    <row r="222" spans="1:10">
      <c r="A222" s="4">
        <v>218</v>
      </c>
      <c r="B222" s="4"/>
      <c r="C222" s="4"/>
      <c r="D222" s="4"/>
      <c r="E222" s="5"/>
      <c r="F222" s="8"/>
      <c r="G222" s="9"/>
      <c r="H222" s="4"/>
      <c r="I222" s="4"/>
      <c r="J222" s="4">
        <f t="shared" si="3"/>
        <v>0</v>
      </c>
    </row>
    <row r="223" spans="1:10">
      <c r="A223" s="4">
        <v>219</v>
      </c>
      <c r="B223" s="4"/>
      <c r="C223" s="4"/>
      <c r="D223" s="4"/>
      <c r="E223" s="5"/>
      <c r="F223" s="8"/>
      <c r="G223" s="9"/>
      <c r="H223" s="4"/>
      <c r="I223" s="4"/>
      <c r="J223" s="4">
        <f t="shared" si="3"/>
        <v>0</v>
      </c>
    </row>
    <row r="224" spans="1:10">
      <c r="A224" s="4">
        <v>220</v>
      </c>
      <c r="B224" s="4"/>
      <c r="C224" s="4"/>
      <c r="D224" s="4"/>
      <c r="E224" s="5"/>
      <c r="F224" s="8"/>
      <c r="G224" s="9"/>
      <c r="H224" s="4"/>
      <c r="I224" s="4"/>
      <c r="J224" s="4">
        <f t="shared" si="3"/>
        <v>0</v>
      </c>
    </row>
    <row r="225" spans="1:10">
      <c r="A225" s="4">
        <v>221</v>
      </c>
      <c r="B225" s="4"/>
      <c r="C225" s="4"/>
      <c r="D225" s="4"/>
      <c r="E225" s="5"/>
      <c r="F225" s="8"/>
      <c r="G225" s="9"/>
      <c r="H225" s="4"/>
      <c r="I225" s="4"/>
      <c r="J225" s="4">
        <f t="shared" si="3"/>
        <v>0</v>
      </c>
    </row>
    <row r="226" spans="1:10">
      <c r="A226" s="4">
        <v>222</v>
      </c>
      <c r="B226" s="4"/>
      <c r="C226" s="4"/>
      <c r="D226" s="4"/>
      <c r="E226" s="5"/>
      <c r="F226" s="8"/>
      <c r="G226" s="9"/>
      <c r="H226" s="4"/>
      <c r="I226" s="4"/>
      <c r="J226" s="4">
        <f t="shared" si="3"/>
        <v>0</v>
      </c>
    </row>
    <row r="227" spans="1:10">
      <c r="A227" s="4">
        <v>223</v>
      </c>
      <c r="B227" s="4"/>
      <c r="C227" s="4"/>
      <c r="D227" s="4"/>
      <c r="E227" s="5"/>
      <c r="F227" s="8"/>
      <c r="G227" s="9"/>
      <c r="H227" s="4"/>
      <c r="I227" s="4"/>
      <c r="J227" s="4">
        <f t="shared" si="3"/>
        <v>0</v>
      </c>
    </row>
    <row r="228" spans="1:10">
      <c r="A228" s="4">
        <v>224</v>
      </c>
      <c r="B228" s="4"/>
      <c r="C228" s="4"/>
      <c r="D228" s="4"/>
      <c r="E228" s="5"/>
      <c r="F228" s="8"/>
      <c r="G228" s="9"/>
      <c r="H228" s="4"/>
      <c r="I228" s="4"/>
      <c r="J228" s="4">
        <f t="shared" si="3"/>
        <v>0</v>
      </c>
    </row>
    <row r="229" spans="1:10">
      <c r="A229" s="4">
        <v>225</v>
      </c>
      <c r="B229" s="4"/>
      <c r="C229" s="4"/>
      <c r="D229" s="4"/>
      <c r="E229" s="5"/>
      <c r="F229" s="8"/>
      <c r="G229" s="9"/>
      <c r="H229" s="4"/>
      <c r="I229" s="4"/>
      <c r="J229" s="4">
        <f t="shared" si="3"/>
        <v>0</v>
      </c>
    </row>
    <row r="230" spans="1:10">
      <c r="A230" s="4">
        <v>226</v>
      </c>
      <c r="B230" s="4"/>
      <c r="C230" s="4"/>
      <c r="D230" s="4"/>
      <c r="E230" s="5"/>
      <c r="F230" s="8"/>
      <c r="G230" s="9"/>
      <c r="H230" s="4"/>
      <c r="I230" s="4"/>
      <c r="J230" s="4">
        <f t="shared" si="3"/>
        <v>0</v>
      </c>
    </row>
    <row r="231" spans="1:10">
      <c r="A231" s="4">
        <v>227</v>
      </c>
      <c r="B231" s="4"/>
      <c r="C231" s="4"/>
      <c r="D231" s="4"/>
      <c r="E231" s="5"/>
      <c r="F231" s="8"/>
      <c r="G231" s="9"/>
      <c r="H231" s="4"/>
      <c r="I231" s="4"/>
      <c r="J231" s="4">
        <f t="shared" si="3"/>
        <v>0</v>
      </c>
    </row>
    <row r="232" spans="1:10">
      <c r="A232" s="4">
        <v>228</v>
      </c>
      <c r="B232" s="4"/>
      <c r="C232" s="4"/>
      <c r="D232" s="4"/>
      <c r="E232" s="5"/>
      <c r="F232" s="8"/>
      <c r="G232" s="9"/>
      <c r="H232" s="4"/>
      <c r="I232" s="4"/>
      <c r="J232" s="4">
        <f t="shared" si="3"/>
        <v>0</v>
      </c>
    </row>
    <row r="233" spans="1:10">
      <c r="A233" s="4">
        <v>229</v>
      </c>
      <c r="B233" s="4"/>
      <c r="C233" s="4"/>
      <c r="D233" s="4"/>
      <c r="E233" s="5"/>
      <c r="F233" s="8"/>
      <c r="G233" s="9"/>
      <c r="H233" s="4"/>
      <c r="I233" s="4"/>
      <c r="J233" s="4">
        <f t="shared" si="3"/>
        <v>0</v>
      </c>
    </row>
    <row r="234" spans="1:10">
      <c r="A234" s="4">
        <v>230</v>
      </c>
      <c r="B234" s="4"/>
      <c r="C234" s="4"/>
      <c r="D234" s="4"/>
      <c r="E234" s="5"/>
      <c r="F234" s="8"/>
      <c r="G234" s="9"/>
      <c r="H234" s="4"/>
      <c r="I234" s="4"/>
      <c r="J234" s="4">
        <f t="shared" si="3"/>
        <v>0</v>
      </c>
    </row>
    <row r="235" spans="1:10">
      <c r="A235" s="4">
        <v>231</v>
      </c>
      <c r="B235" s="4"/>
      <c r="C235" s="4"/>
      <c r="D235" s="4"/>
      <c r="E235" s="5"/>
      <c r="F235" s="8"/>
      <c r="G235" s="9"/>
      <c r="H235" s="4"/>
      <c r="I235" s="4"/>
      <c r="J235" s="4">
        <f t="shared" si="3"/>
        <v>0</v>
      </c>
    </row>
    <row r="236" spans="1:10">
      <c r="A236" s="4">
        <v>232</v>
      </c>
      <c r="B236" s="4"/>
      <c r="C236" s="4"/>
      <c r="D236" s="4"/>
      <c r="E236" s="5"/>
      <c r="F236" s="8"/>
      <c r="G236" s="9"/>
      <c r="H236" s="4"/>
      <c r="I236" s="4"/>
      <c r="J236" s="4">
        <f t="shared" si="3"/>
        <v>0</v>
      </c>
    </row>
    <row r="237" spans="1:10">
      <c r="A237" s="4">
        <v>233</v>
      </c>
      <c r="B237" s="4"/>
      <c r="C237" s="4"/>
      <c r="D237" s="4"/>
      <c r="E237" s="5"/>
      <c r="F237" s="8"/>
      <c r="G237" s="9"/>
      <c r="H237" s="4"/>
      <c r="I237" s="4"/>
      <c r="J237" s="4">
        <f t="shared" si="3"/>
        <v>0</v>
      </c>
    </row>
    <row r="238" spans="1:10">
      <c r="A238" s="4">
        <v>234</v>
      </c>
      <c r="B238" s="4"/>
      <c r="C238" s="4"/>
      <c r="D238" s="4"/>
      <c r="E238" s="5"/>
      <c r="F238" s="8"/>
      <c r="G238" s="9"/>
      <c r="H238" s="4"/>
      <c r="I238" s="4"/>
      <c r="J238" s="4">
        <f t="shared" si="3"/>
        <v>0</v>
      </c>
    </row>
    <row r="239" spans="1:10">
      <c r="A239" s="4">
        <v>235</v>
      </c>
      <c r="B239" s="4"/>
      <c r="C239" s="4"/>
      <c r="D239" s="4"/>
      <c r="E239" s="5"/>
      <c r="F239" s="8"/>
      <c r="G239" s="9"/>
      <c r="H239" s="4"/>
      <c r="I239" s="4"/>
      <c r="J239" s="4">
        <f t="shared" si="3"/>
        <v>0</v>
      </c>
    </row>
    <row r="240" spans="1:10">
      <c r="A240" s="4">
        <v>236</v>
      </c>
      <c r="B240" s="4"/>
      <c r="C240" s="4"/>
      <c r="D240" s="4"/>
      <c r="E240" s="5"/>
      <c r="F240" s="8"/>
      <c r="G240" s="9"/>
      <c r="H240" s="4"/>
      <c r="I240" s="4"/>
      <c r="J240" s="4">
        <f t="shared" si="3"/>
        <v>0</v>
      </c>
    </row>
    <row r="241" spans="1:10">
      <c r="A241" s="4">
        <v>237</v>
      </c>
      <c r="B241" s="4"/>
      <c r="C241" s="4"/>
      <c r="D241" s="4"/>
      <c r="E241" s="5"/>
      <c r="F241" s="8"/>
      <c r="G241" s="9"/>
      <c r="H241" s="4"/>
      <c r="I241" s="4"/>
      <c r="J241" s="4">
        <f t="shared" si="3"/>
        <v>0</v>
      </c>
    </row>
    <row r="242" spans="1:10">
      <c r="A242" s="4">
        <v>238</v>
      </c>
      <c r="B242" s="4"/>
      <c r="C242" s="4"/>
      <c r="D242" s="4"/>
      <c r="E242" s="5"/>
      <c r="F242" s="8"/>
      <c r="G242" s="9"/>
      <c r="H242" s="4"/>
      <c r="I242" s="4"/>
      <c r="J242" s="4">
        <f t="shared" si="3"/>
        <v>0</v>
      </c>
    </row>
    <row r="243" spans="1:10">
      <c r="A243" s="4">
        <v>239</v>
      </c>
      <c r="B243" s="4"/>
      <c r="C243" s="4"/>
      <c r="D243" s="4"/>
      <c r="E243" s="5"/>
      <c r="F243" s="8"/>
      <c r="G243" s="9"/>
      <c r="H243" s="4"/>
      <c r="I243" s="4"/>
      <c r="J243" s="4">
        <f t="shared" si="3"/>
        <v>0</v>
      </c>
    </row>
    <row r="244" spans="1:10">
      <c r="A244" s="4">
        <v>240</v>
      </c>
      <c r="B244" s="4"/>
      <c r="C244" s="4"/>
      <c r="D244" s="4"/>
      <c r="E244" s="5"/>
      <c r="F244" s="8"/>
      <c r="G244" s="9"/>
      <c r="H244" s="4"/>
      <c r="I244" s="4"/>
      <c r="J244" s="4">
        <f t="shared" si="3"/>
        <v>0</v>
      </c>
    </row>
    <row r="245" spans="1:10">
      <c r="A245" s="4">
        <v>241</v>
      </c>
      <c r="B245" s="4"/>
      <c r="C245" s="4"/>
      <c r="D245" s="4"/>
      <c r="E245" s="5"/>
      <c r="F245" s="8"/>
      <c r="G245" s="9"/>
      <c r="H245" s="4"/>
      <c r="I245" s="4"/>
      <c r="J245" s="4">
        <f t="shared" si="3"/>
        <v>0</v>
      </c>
    </row>
    <row r="246" spans="1:10">
      <c r="A246" s="4">
        <v>242</v>
      </c>
      <c r="B246" s="4"/>
      <c r="C246" s="4"/>
      <c r="D246" s="4"/>
      <c r="E246" s="5"/>
      <c r="F246" s="8"/>
      <c r="G246" s="9"/>
      <c r="H246" s="4"/>
      <c r="I246" s="4"/>
      <c r="J246" s="4">
        <f t="shared" si="3"/>
        <v>0</v>
      </c>
    </row>
    <row r="247" spans="1:10">
      <c r="A247" s="4">
        <v>243</v>
      </c>
      <c r="B247" s="4"/>
      <c r="C247" s="4"/>
      <c r="D247" s="4"/>
      <c r="E247" s="5"/>
      <c r="F247" s="8"/>
      <c r="G247" s="9"/>
      <c r="H247" s="4"/>
      <c r="I247" s="4"/>
      <c r="J247" s="4">
        <f t="shared" si="3"/>
        <v>0</v>
      </c>
    </row>
    <row r="248" spans="1:10">
      <c r="A248" s="4">
        <v>244</v>
      </c>
      <c r="B248" s="4"/>
      <c r="C248" s="4"/>
      <c r="D248" s="4"/>
      <c r="E248" s="5"/>
      <c r="F248" s="8"/>
      <c r="G248" s="9"/>
      <c r="H248" s="4"/>
      <c r="I248" s="4"/>
      <c r="J248" s="4">
        <f t="shared" si="3"/>
        <v>0</v>
      </c>
    </row>
    <row r="249" spans="1:10">
      <c r="A249" s="4">
        <v>245</v>
      </c>
      <c r="B249" s="4"/>
      <c r="C249" s="4"/>
      <c r="D249" s="4"/>
      <c r="E249" s="5"/>
      <c r="F249" s="8"/>
      <c r="G249" s="9"/>
      <c r="H249" s="4"/>
      <c r="I249" s="4"/>
      <c r="J249" s="4">
        <f t="shared" si="3"/>
        <v>0</v>
      </c>
    </row>
    <row r="250" spans="1:10">
      <c r="A250" s="4">
        <v>246</v>
      </c>
      <c r="B250" s="4"/>
      <c r="C250" s="4"/>
      <c r="D250" s="4"/>
      <c r="E250" s="5"/>
      <c r="F250" s="8"/>
      <c r="G250" s="9"/>
      <c r="H250" s="4"/>
      <c r="I250" s="4"/>
      <c r="J250" s="4">
        <f t="shared" si="3"/>
        <v>0</v>
      </c>
    </row>
    <row r="251" spans="1:10">
      <c r="A251" s="4">
        <v>247</v>
      </c>
      <c r="B251" s="4"/>
      <c r="C251" s="4"/>
      <c r="D251" s="4"/>
      <c r="E251" s="5"/>
      <c r="F251" s="8"/>
      <c r="G251" s="9"/>
      <c r="H251" s="4"/>
      <c r="I251" s="4"/>
      <c r="J251" s="4">
        <f t="shared" si="3"/>
        <v>0</v>
      </c>
    </row>
    <row r="252" spans="1:10">
      <c r="A252" s="4">
        <v>248</v>
      </c>
      <c r="B252" s="4"/>
      <c r="C252" s="4"/>
      <c r="D252" s="4"/>
      <c r="E252" s="5"/>
      <c r="F252" s="8"/>
      <c r="G252" s="9"/>
      <c r="H252" s="4"/>
      <c r="I252" s="4"/>
      <c r="J252" s="4">
        <f t="shared" si="3"/>
        <v>0</v>
      </c>
    </row>
    <row r="253" spans="1:10">
      <c r="A253" s="4">
        <v>249</v>
      </c>
      <c r="B253" s="4"/>
      <c r="C253" s="4"/>
      <c r="D253" s="4"/>
      <c r="E253" s="5"/>
      <c r="F253" s="8"/>
      <c r="G253" s="9"/>
      <c r="H253" s="4"/>
      <c r="I253" s="4"/>
      <c r="J253" s="4">
        <f t="shared" si="3"/>
        <v>0</v>
      </c>
    </row>
    <row r="254" spans="1:10">
      <c r="A254" s="4">
        <v>250</v>
      </c>
      <c r="B254" s="4"/>
      <c r="C254" s="4"/>
      <c r="D254" s="4"/>
      <c r="E254" s="5"/>
      <c r="F254" s="8"/>
      <c r="G254" s="9"/>
      <c r="H254" s="4"/>
      <c r="I254" s="4"/>
      <c r="J254" s="4">
        <f t="shared" si="3"/>
        <v>0</v>
      </c>
    </row>
    <row r="255" spans="1:10">
      <c r="A255" s="4">
        <v>251</v>
      </c>
      <c r="B255" s="4"/>
      <c r="C255" s="4"/>
      <c r="D255" s="4"/>
      <c r="E255" s="5"/>
      <c r="F255" s="8"/>
      <c r="G255" s="9"/>
      <c r="H255" s="4"/>
      <c r="I255" s="4"/>
      <c r="J255" s="4">
        <f t="shared" si="3"/>
        <v>0</v>
      </c>
    </row>
    <row r="256" spans="1:10">
      <c r="A256" s="4">
        <v>252</v>
      </c>
      <c r="B256" s="4"/>
      <c r="C256" s="4"/>
      <c r="D256" s="4"/>
      <c r="E256" s="5"/>
      <c r="F256" s="8"/>
      <c r="G256" s="9"/>
      <c r="H256" s="4"/>
      <c r="I256" s="4"/>
      <c r="J256" s="4">
        <f t="shared" si="3"/>
        <v>0</v>
      </c>
    </row>
    <row r="257" spans="1:10">
      <c r="A257" s="4">
        <v>253</v>
      </c>
      <c r="B257" s="4"/>
      <c r="C257" s="4"/>
      <c r="D257" s="4"/>
      <c r="E257" s="5"/>
      <c r="F257" s="8"/>
      <c r="G257" s="9"/>
      <c r="H257" s="4"/>
      <c r="I257" s="4"/>
      <c r="J257" s="4">
        <f t="shared" si="3"/>
        <v>0</v>
      </c>
    </row>
    <row r="258" spans="1:10">
      <c r="A258" s="4">
        <v>254</v>
      </c>
      <c r="B258" s="4"/>
      <c r="C258" s="4"/>
      <c r="D258" s="4"/>
      <c r="E258" s="5"/>
      <c r="F258" s="8"/>
      <c r="G258" s="9"/>
      <c r="H258" s="4"/>
      <c r="I258" s="4"/>
      <c r="J258" s="4">
        <f t="shared" si="3"/>
        <v>0</v>
      </c>
    </row>
    <row r="259" spans="1:10">
      <c r="A259" s="4">
        <v>255</v>
      </c>
      <c r="B259" s="4"/>
      <c r="C259" s="4"/>
      <c r="D259" s="4"/>
      <c r="E259" s="5"/>
      <c r="F259" s="8"/>
      <c r="G259" s="9"/>
      <c r="H259" s="4"/>
      <c r="I259" s="4"/>
      <c r="J259" s="4">
        <f t="shared" ref="J259:J322" si="4">G259*0.8-I259</f>
        <v>0</v>
      </c>
    </row>
    <row r="260" spans="1:10">
      <c r="A260" s="4">
        <v>256</v>
      </c>
      <c r="B260" s="4"/>
      <c r="C260" s="4"/>
      <c r="D260" s="4"/>
      <c r="E260" s="5"/>
      <c r="F260" s="8"/>
      <c r="G260" s="9"/>
      <c r="H260" s="4"/>
      <c r="I260" s="4"/>
      <c r="J260" s="4">
        <f t="shared" si="4"/>
        <v>0</v>
      </c>
    </row>
    <row r="261" spans="1:10">
      <c r="A261" s="4">
        <v>257</v>
      </c>
      <c r="B261" s="4"/>
      <c r="C261" s="4"/>
      <c r="D261" s="4"/>
      <c r="E261" s="5"/>
      <c r="F261" s="8"/>
      <c r="G261" s="9"/>
      <c r="H261" s="4"/>
      <c r="I261" s="4"/>
      <c r="J261" s="4">
        <f t="shared" si="4"/>
        <v>0</v>
      </c>
    </row>
    <row r="262" spans="1:10">
      <c r="A262" s="4">
        <v>258</v>
      </c>
      <c r="B262" s="4"/>
      <c r="C262" s="4"/>
      <c r="D262" s="4"/>
      <c r="E262" s="5"/>
      <c r="F262" s="8"/>
      <c r="G262" s="9"/>
      <c r="H262" s="4"/>
      <c r="I262" s="4"/>
      <c r="J262" s="4">
        <f t="shared" si="4"/>
        <v>0</v>
      </c>
    </row>
    <row r="263" spans="1:10">
      <c r="A263" s="4">
        <v>259</v>
      </c>
      <c r="B263" s="4"/>
      <c r="C263" s="4"/>
      <c r="D263" s="4"/>
      <c r="E263" s="5"/>
      <c r="F263" s="8"/>
      <c r="G263" s="9"/>
      <c r="H263" s="4"/>
      <c r="I263" s="4"/>
      <c r="J263" s="4">
        <f t="shared" si="4"/>
        <v>0</v>
      </c>
    </row>
    <row r="264" spans="1:10">
      <c r="A264" s="4">
        <v>260</v>
      </c>
      <c r="B264" s="4"/>
      <c r="C264" s="4"/>
      <c r="D264" s="4"/>
      <c r="E264" s="5"/>
      <c r="F264" s="8"/>
      <c r="G264" s="9"/>
      <c r="H264" s="4"/>
      <c r="I264" s="4"/>
      <c r="J264" s="4">
        <f t="shared" si="4"/>
        <v>0</v>
      </c>
    </row>
    <row r="265" spans="1:10">
      <c r="A265" s="4">
        <v>261</v>
      </c>
      <c r="B265" s="4"/>
      <c r="C265" s="4"/>
      <c r="D265" s="4"/>
      <c r="E265" s="5"/>
      <c r="F265" s="8"/>
      <c r="G265" s="9"/>
      <c r="H265" s="4"/>
      <c r="I265" s="4"/>
      <c r="J265" s="4">
        <f t="shared" si="4"/>
        <v>0</v>
      </c>
    </row>
    <row r="266" spans="1:10">
      <c r="A266" s="4">
        <v>262</v>
      </c>
      <c r="B266" s="4"/>
      <c r="C266" s="4"/>
      <c r="D266" s="4"/>
      <c r="E266" s="5"/>
      <c r="F266" s="8"/>
      <c r="G266" s="9"/>
      <c r="H266" s="4"/>
      <c r="I266" s="4"/>
      <c r="J266" s="4">
        <f t="shared" si="4"/>
        <v>0</v>
      </c>
    </row>
    <row r="267" spans="1:10">
      <c r="A267" s="4">
        <v>263</v>
      </c>
      <c r="B267" s="4"/>
      <c r="C267" s="4"/>
      <c r="D267" s="4"/>
      <c r="E267" s="5"/>
      <c r="F267" s="8"/>
      <c r="G267" s="9"/>
      <c r="H267" s="4"/>
      <c r="I267" s="4"/>
      <c r="J267" s="4">
        <f t="shared" si="4"/>
        <v>0</v>
      </c>
    </row>
    <row r="268" spans="1:10">
      <c r="A268" s="4">
        <v>264</v>
      </c>
      <c r="B268" s="4"/>
      <c r="C268" s="4"/>
      <c r="D268" s="4"/>
      <c r="E268" s="5"/>
      <c r="F268" s="8"/>
      <c r="G268" s="9"/>
      <c r="H268" s="4"/>
      <c r="I268" s="4"/>
      <c r="J268" s="4">
        <f t="shared" si="4"/>
        <v>0</v>
      </c>
    </row>
    <row r="269" spans="1:10">
      <c r="A269" s="4">
        <v>265</v>
      </c>
      <c r="B269" s="4"/>
      <c r="C269" s="4"/>
      <c r="D269" s="4"/>
      <c r="E269" s="5"/>
      <c r="F269" s="8"/>
      <c r="G269" s="9"/>
      <c r="H269" s="4"/>
      <c r="I269" s="4"/>
      <c r="J269" s="4">
        <f t="shared" si="4"/>
        <v>0</v>
      </c>
    </row>
    <row r="270" spans="1:10">
      <c r="A270" s="4">
        <v>266</v>
      </c>
      <c r="B270" s="4"/>
      <c r="C270" s="4"/>
      <c r="D270" s="4"/>
      <c r="E270" s="5"/>
      <c r="F270" s="8"/>
      <c r="G270" s="9"/>
      <c r="H270" s="4"/>
      <c r="I270" s="4"/>
      <c r="J270" s="4">
        <f t="shared" si="4"/>
        <v>0</v>
      </c>
    </row>
    <row r="271" spans="1:10">
      <c r="A271" s="4">
        <v>267</v>
      </c>
      <c r="B271" s="4"/>
      <c r="C271" s="4"/>
      <c r="D271" s="4"/>
      <c r="E271" s="5"/>
      <c r="F271" s="8"/>
      <c r="G271" s="9"/>
      <c r="H271" s="4"/>
      <c r="I271" s="4"/>
      <c r="J271" s="4">
        <f t="shared" si="4"/>
        <v>0</v>
      </c>
    </row>
    <row r="272" spans="1:10">
      <c r="A272" s="4">
        <v>268</v>
      </c>
      <c r="B272" s="4"/>
      <c r="C272" s="4"/>
      <c r="D272" s="4"/>
      <c r="E272" s="5"/>
      <c r="F272" s="8"/>
      <c r="G272" s="9"/>
      <c r="H272" s="4"/>
      <c r="I272" s="4"/>
      <c r="J272" s="4">
        <f t="shared" si="4"/>
        <v>0</v>
      </c>
    </row>
    <row r="273" spans="1:10">
      <c r="A273" s="4">
        <v>269</v>
      </c>
      <c r="B273" s="4"/>
      <c r="C273" s="4"/>
      <c r="D273" s="4"/>
      <c r="E273" s="5"/>
      <c r="F273" s="8"/>
      <c r="G273" s="9"/>
      <c r="H273" s="4"/>
      <c r="I273" s="4"/>
      <c r="J273" s="4">
        <f t="shared" si="4"/>
        <v>0</v>
      </c>
    </row>
    <row r="274" spans="1:10">
      <c r="A274" s="4">
        <v>270</v>
      </c>
      <c r="B274" s="4"/>
      <c r="C274" s="4"/>
      <c r="D274" s="4"/>
      <c r="E274" s="5"/>
      <c r="F274" s="8"/>
      <c r="G274" s="9"/>
      <c r="H274" s="4"/>
      <c r="I274" s="4"/>
      <c r="J274" s="4">
        <f t="shared" si="4"/>
        <v>0</v>
      </c>
    </row>
    <row r="275" spans="1:10">
      <c r="A275" s="4">
        <v>271</v>
      </c>
      <c r="B275" s="4"/>
      <c r="C275" s="4"/>
      <c r="D275" s="4"/>
      <c r="E275" s="5"/>
      <c r="F275" s="8"/>
      <c r="G275" s="9"/>
      <c r="H275" s="4"/>
      <c r="I275" s="4"/>
      <c r="J275" s="4">
        <f t="shared" si="4"/>
        <v>0</v>
      </c>
    </row>
    <row r="276" spans="1:10">
      <c r="A276" s="4">
        <v>272</v>
      </c>
      <c r="B276" s="4"/>
      <c r="C276" s="4"/>
      <c r="D276" s="4"/>
      <c r="E276" s="5"/>
      <c r="F276" s="8"/>
      <c r="G276" s="9"/>
      <c r="H276" s="4"/>
      <c r="I276" s="4"/>
      <c r="J276" s="4">
        <f t="shared" si="4"/>
        <v>0</v>
      </c>
    </row>
    <row r="277" spans="1:10">
      <c r="A277" s="4">
        <v>273</v>
      </c>
      <c r="B277" s="4"/>
      <c r="C277" s="4"/>
      <c r="D277" s="4"/>
      <c r="E277" s="5"/>
      <c r="F277" s="8"/>
      <c r="G277" s="9"/>
      <c r="H277" s="4"/>
      <c r="I277" s="4"/>
      <c r="J277" s="4">
        <f t="shared" si="4"/>
        <v>0</v>
      </c>
    </row>
    <row r="278" spans="1:10">
      <c r="A278" s="4">
        <v>274</v>
      </c>
      <c r="B278" s="4"/>
      <c r="C278" s="4"/>
      <c r="D278" s="4"/>
      <c r="E278" s="5"/>
      <c r="F278" s="8"/>
      <c r="G278" s="9"/>
      <c r="H278" s="4"/>
      <c r="I278" s="4"/>
      <c r="J278" s="4">
        <f t="shared" si="4"/>
        <v>0</v>
      </c>
    </row>
    <row r="279" spans="1:10">
      <c r="A279" s="4">
        <v>275</v>
      </c>
      <c r="B279" s="4"/>
      <c r="C279" s="4"/>
      <c r="D279" s="4"/>
      <c r="E279" s="5"/>
      <c r="F279" s="8"/>
      <c r="G279" s="9"/>
      <c r="H279" s="4"/>
      <c r="I279" s="4"/>
      <c r="J279" s="4">
        <f t="shared" si="4"/>
        <v>0</v>
      </c>
    </row>
    <row r="280" spans="1:10">
      <c r="A280" s="4">
        <v>276</v>
      </c>
      <c r="B280" s="4"/>
      <c r="C280" s="4"/>
      <c r="D280" s="4"/>
      <c r="E280" s="5"/>
      <c r="F280" s="8"/>
      <c r="G280" s="9"/>
      <c r="H280" s="4"/>
      <c r="I280" s="4"/>
      <c r="J280" s="4">
        <f t="shared" si="4"/>
        <v>0</v>
      </c>
    </row>
    <row r="281" spans="1:10">
      <c r="A281" s="4">
        <v>277</v>
      </c>
      <c r="B281" s="4"/>
      <c r="C281" s="4"/>
      <c r="D281" s="4"/>
      <c r="E281" s="5"/>
      <c r="F281" s="8"/>
      <c r="G281" s="9"/>
      <c r="H281" s="4"/>
      <c r="I281" s="4"/>
      <c r="J281" s="4">
        <f t="shared" si="4"/>
        <v>0</v>
      </c>
    </row>
    <row r="282" spans="1:10">
      <c r="A282" s="4">
        <v>278</v>
      </c>
      <c r="B282" s="4"/>
      <c r="C282" s="4"/>
      <c r="D282" s="4"/>
      <c r="E282" s="5"/>
      <c r="F282" s="8"/>
      <c r="G282" s="9"/>
      <c r="H282" s="4"/>
      <c r="I282" s="4"/>
      <c r="J282" s="4">
        <f t="shared" si="4"/>
        <v>0</v>
      </c>
    </row>
    <row r="283" spans="1:10">
      <c r="A283" s="4">
        <v>279</v>
      </c>
      <c r="B283" s="4"/>
      <c r="C283" s="4"/>
      <c r="D283" s="4"/>
      <c r="E283" s="5"/>
      <c r="F283" s="8"/>
      <c r="G283" s="9"/>
      <c r="H283" s="4"/>
      <c r="I283" s="4"/>
      <c r="J283" s="4">
        <f t="shared" si="4"/>
        <v>0</v>
      </c>
    </row>
    <row r="284" spans="1:10">
      <c r="A284" s="4">
        <v>280</v>
      </c>
      <c r="B284" s="4"/>
      <c r="C284" s="4"/>
      <c r="D284" s="4"/>
      <c r="E284" s="5"/>
      <c r="F284" s="8"/>
      <c r="G284" s="9"/>
      <c r="H284" s="4"/>
      <c r="I284" s="4"/>
      <c r="J284" s="4">
        <f t="shared" si="4"/>
        <v>0</v>
      </c>
    </row>
    <row r="285" spans="1:10">
      <c r="A285" s="4">
        <v>281</v>
      </c>
      <c r="B285" s="4"/>
      <c r="C285" s="4"/>
      <c r="D285" s="4"/>
      <c r="E285" s="5"/>
      <c r="F285" s="8"/>
      <c r="G285" s="9"/>
      <c r="H285" s="4"/>
      <c r="I285" s="4"/>
      <c r="J285" s="4">
        <f t="shared" si="4"/>
        <v>0</v>
      </c>
    </row>
    <row r="286" spans="1:10">
      <c r="A286" s="4">
        <v>282</v>
      </c>
      <c r="B286" s="4"/>
      <c r="C286" s="4"/>
      <c r="D286" s="4"/>
      <c r="E286" s="5"/>
      <c r="F286" s="8"/>
      <c r="G286" s="9"/>
      <c r="H286" s="4"/>
      <c r="I286" s="4"/>
      <c r="J286" s="4">
        <f t="shared" si="4"/>
        <v>0</v>
      </c>
    </row>
    <row r="287" spans="1:10">
      <c r="A287" s="4">
        <v>283</v>
      </c>
      <c r="B287" s="4"/>
      <c r="C287" s="4"/>
      <c r="D287" s="4"/>
      <c r="E287" s="5"/>
      <c r="F287" s="8"/>
      <c r="G287" s="9"/>
      <c r="H287" s="4"/>
      <c r="I287" s="4"/>
      <c r="J287" s="4">
        <f t="shared" si="4"/>
        <v>0</v>
      </c>
    </row>
    <row r="288" spans="1:10">
      <c r="A288" s="4">
        <v>284</v>
      </c>
      <c r="B288" s="4"/>
      <c r="C288" s="4"/>
      <c r="D288" s="4"/>
      <c r="E288" s="5"/>
      <c r="F288" s="8"/>
      <c r="G288" s="9"/>
      <c r="H288" s="4"/>
      <c r="I288" s="4"/>
      <c r="J288" s="4">
        <f t="shared" si="4"/>
        <v>0</v>
      </c>
    </row>
    <row r="289" spans="1:10">
      <c r="A289" s="4">
        <v>285</v>
      </c>
      <c r="B289" s="4"/>
      <c r="C289" s="4"/>
      <c r="D289" s="4"/>
      <c r="E289" s="5"/>
      <c r="F289" s="8"/>
      <c r="G289" s="9"/>
      <c r="H289" s="4"/>
      <c r="I289" s="4"/>
      <c r="J289" s="4">
        <f t="shared" si="4"/>
        <v>0</v>
      </c>
    </row>
    <row r="290" spans="1:10">
      <c r="A290" s="4">
        <v>286</v>
      </c>
      <c r="B290" s="4"/>
      <c r="C290" s="4"/>
      <c r="D290" s="4"/>
      <c r="E290" s="5"/>
      <c r="F290" s="8"/>
      <c r="G290" s="9"/>
      <c r="H290" s="4"/>
      <c r="I290" s="4"/>
      <c r="J290" s="4">
        <f t="shared" si="4"/>
        <v>0</v>
      </c>
    </row>
    <row r="291" spans="1:10">
      <c r="A291" s="4">
        <v>287</v>
      </c>
      <c r="B291" s="4"/>
      <c r="C291" s="4"/>
      <c r="D291" s="4"/>
      <c r="E291" s="5"/>
      <c r="F291" s="8"/>
      <c r="G291" s="9"/>
      <c r="H291" s="4"/>
      <c r="I291" s="4"/>
      <c r="J291" s="4">
        <f t="shared" si="4"/>
        <v>0</v>
      </c>
    </row>
    <row r="292" spans="1:10">
      <c r="A292" s="4">
        <v>288</v>
      </c>
      <c r="B292" s="4"/>
      <c r="C292" s="4"/>
      <c r="D292" s="4"/>
      <c r="E292" s="5"/>
      <c r="F292" s="8"/>
      <c r="G292" s="9"/>
      <c r="H292" s="4"/>
      <c r="I292" s="4"/>
      <c r="J292" s="4">
        <f t="shared" si="4"/>
        <v>0</v>
      </c>
    </row>
    <row r="293" spans="1:10">
      <c r="A293" s="4">
        <v>289</v>
      </c>
      <c r="B293" s="4"/>
      <c r="C293" s="4"/>
      <c r="D293" s="4"/>
      <c r="E293" s="5"/>
      <c r="F293" s="8"/>
      <c r="G293" s="9"/>
      <c r="H293" s="4"/>
      <c r="I293" s="4"/>
      <c r="J293" s="4">
        <f t="shared" si="4"/>
        <v>0</v>
      </c>
    </row>
    <row r="294" spans="1:10">
      <c r="A294" s="4">
        <v>290</v>
      </c>
      <c r="B294" s="4"/>
      <c r="C294" s="4"/>
      <c r="D294" s="4"/>
      <c r="E294" s="5"/>
      <c r="F294" s="8"/>
      <c r="G294" s="9"/>
      <c r="H294" s="4"/>
      <c r="I294" s="4"/>
      <c r="J294" s="4">
        <f t="shared" si="4"/>
        <v>0</v>
      </c>
    </row>
    <row r="295" spans="1:10">
      <c r="A295" s="4">
        <v>291</v>
      </c>
      <c r="B295" s="4"/>
      <c r="C295" s="4"/>
      <c r="D295" s="4"/>
      <c r="E295" s="5"/>
      <c r="F295" s="8"/>
      <c r="G295" s="9"/>
      <c r="H295" s="4"/>
      <c r="I295" s="4"/>
      <c r="J295" s="4">
        <f t="shared" si="4"/>
        <v>0</v>
      </c>
    </row>
    <row r="296" spans="1:10">
      <c r="A296" s="4">
        <v>292</v>
      </c>
      <c r="B296" s="4"/>
      <c r="C296" s="4"/>
      <c r="D296" s="4"/>
      <c r="E296" s="5"/>
      <c r="F296" s="8"/>
      <c r="G296" s="9"/>
      <c r="H296" s="4"/>
      <c r="I296" s="4"/>
      <c r="J296" s="4">
        <f t="shared" si="4"/>
        <v>0</v>
      </c>
    </row>
    <row r="297" spans="1:10">
      <c r="A297" s="4">
        <v>293</v>
      </c>
      <c r="B297" s="4"/>
      <c r="C297" s="4"/>
      <c r="D297" s="4"/>
      <c r="E297" s="5"/>
      <c r="F297" s="8"/>
      <c r="G297" s="9"/>
      <c r="H297" s="4"/>
      <c r="I297" s="4"/>
      <c r="J297" s="4">
        <f t="shared" si="4"/>
        <v>0</v>
      </c>
    </row>
    <row r="298" spans="1:10">
      <c r="A298" s="4">
        <v>294</v>
      </c>
      <c r="B298" s="4"/>
      <c r="C298" s="4"/>
      <c r="D298" s="4"/>
      <c r="E298" s="5"/>
      <c r="F298" s="8"/>
      <c r="G298" s="9"/>
      <c r="H298" s="4"/>
      <c r="I298" s="4"/>
      <c r="J298" s="4">
        <f t="shared" si="4"/>
        <v>0</v>
      </c>
    </row>
    <row r="299" spans="1:10">
      <c r="A299" s="4">
        <v>295</v>
      </c>
      <c r="B299" s="4"/>
      <c r="C299" s="4"/>
      <c r="D299" s="4"/>
      <c r="E299" s="5"/>
      <c r="F299" s="8"/>
      <c r="G299" s="9"/>
      <c r="H299" s="4"/>
      <c r="I299" s="4"/>
      <c r="J299" s="4">
        <f t="shared" si="4"/>
        <v>0</v>
      </c>
    </row>
    <row r="300" spans="1:10">
      <c r="A300" s="4">
        <v>296</v>
      </c>
      <c r="B300" s="4"/>
      <c r="C300" s="4"/>
      <c r="D300" s="4"/>
      <c r="E300" s="5"/>
      <c r="F300" s="8"/>
      <c r="G300" s="9"/>
      <c r="H300" s="4"/>
      <c r="I300" s="4"/>
      <c r="J300" s="4">
        <f t="shared" si="4"/>
        <v>0</v>
      </c>
    </row>
    <row r="301" spans="1:10">
      <c r="A301" s="4">
        <v>297</v>
      </c>
      <c r="B301" s="4"/>
      <c r="C301" s="4"/>
      <c r="D301" s="4"/>
      <c r="E301" s="5"/>
      <c r="F301" s="8"/>
      <c r="G301" s="9"/>
      <c r="H301" s="4"/>
      <c r="I301" s="4"/>
      <c r="J301" s="4">
        <f t="shared" si="4"/>
        <v>0</v>
      </c>
    </row>
    <row r="302" spans="1:10">
      <c r="A302" s="4">
        <v>298</v>
      </c>
      <c r="B302" s="4"/>
      <c r="C302" s="4"/>
      <c r="D302" s="4"/>
      <c r="E302" s="5"/>
      <c r="F302" s="8"/>
      <c r="G302" s="9"/>
      <c r="H302" s="4"/>
      <c r="I302" s="4"/>
      <c r="J302" s="4">
        <f t="shared" si="4"/>
        <v>0</v>
      </c>
    </row>
    <row r="303" spans="1:10">
      <c r="A303" s="4">
        <v>299</v>
      </c>
      <c r="B303" s="4"/>
      <c r="C303" s="4"/>
      <c r="D303" s="4"/>
      <c r="E303" s="5"/>
      <c r="F303" s="8"/>
      <c r="G303" s="9"/>
      <c r="H303" s="4"/>
      <c r="I303" s="4"/>
      <c r="J303" s="4">
        <f t="shared" si="4"/>
        <v>0</v>
      </c>
    </row>
    <row r="304" spans="1:10">
      <c r="A304" s="4">
        <v>300</v>
      </c>
      <c r="B304" s="4"/>
      <c r="C304" s="4"/>
      <c r="D304" s="4"/>
      <c r="E304" s="5"/>
      <c r="F304" s="8"/>
      <c r="G304" s="9"/>
      <c r="H304" s="4"/>
      <c r="I304" s="4"/>
      <c r="J304" s="4">
        <f t="shared" si="4"/>
        <v>0</v>
      </c>
    </row>
    <row r="305" spans="1:10">
      <c r="A305" s="4">
        <v>301</v>
      </c>
      <c r="B305" s="4"/>
      <c r="C305" s="4"/>
      <c r="D305" s="4"/>
      <c r="E305" s="5"/>
      <c r="F305" s="8"/>
      <c r="G305" s="9"/>
      <c r="H305" s="4"/>
      <c r="I305" s="4"/>
      <c r="J305" s="4">
        <f t="shared" si="4"/>
        <v>0</v>
      </c>
    </row>
    <row r="306" spans="1:10">
      <c r="A306" s="4">
        <v>302</v>
      </c>
      <c r="B306" s="4"/>
      <c r="C306" s="4"/>
      <c r="D306" s="4"/>
      <c r="E306" s="5"/>
      <c r="F306" s="8"/>
      <c r="G306" s="9"/>
      <c r="H306" s="4"/>
      <c r="I306" s="4"/>
      <c r="J306" s="4">
        <f t="shared" si="4"/>
        <v>0</v>
      </c>
    </row>
    <row r="307" spans="1:10">
      <c r="A307" s="4">
        <v>303</v>
      </c>
      <c r="B307" s="4"/>
      <c r="C307" s="4"/>
      <c r="D307" s="4"/>
      <c r="E307" s="5"/>
      <c r="F307" s="8"/>
      <c r="G307" s="9"/>
      <c r="H307" s="4"/>
      <c r="I307" s="4"/>
      <c r="J307" s="4">
        <f t="shared" si="4"/>
        <v>0</v>
      </c>
    </row>
    <row r="308" spans="1:10">
      <c r="A308" s="4">
        <v>304</v>
      </c>
      <c r="B308" s="4"/>
      <c r="C308" s="4"/>
      <c r="D308" s="4"/>
      <c r="E308" s="5"/>
      <c r="F308" s="8"/>
      <c r="G308" s="9"/>
      <c r="H308" s="4"/>
      <c r="I308" s="4"/>
      <c r="J308" s="4">
        <f t="shared" si="4"/>
        <v>0</v>
      </c>
    </row>
    <row r="309" spans="1:10">
      <c r="A309" s="4">
        <v>305</v>
      </c>
      <c r="B309" s="4"/>
      <c r="C309" s="4"/>
      <c r="D309" s="4"/>
      <c r="E309" s="5"/>
      <c r="F309" s="8"/>
      <c r="G309" s="9"/>
      <c r="H309" s="4"/>
      <c r="I309" s="4"/>
      <c r="J309" s="4">
        <f t="shared" si="4"/>
        <v>0</v>
      </c>
    </row>
    <row r="310" spans="1:10">
      <c r="A310" s="4">
        <v>306</v>
      </c>
      <c r="B310" s="4"/>
      <c r="C310" s="4"/>
      <c r="D310" s="4"/>
      <c r="E310" s="5"/>
      <c r="F310" s="8"/>
      <c r="G310" s="9"/>
      <c r="H310" s="4"/>
      <c r="I310" s="4"/>
      <c r="J310" s="4">
        <f t="shared" si="4"/>
        <v>0</v>
      </c>
    </row>
    <row r="311" spans="1:10">
      <c r="A311" s="4">
        <v>307</v>
      </c>
      <c r="B311" s="4"/>
      <c r="C311" s="4"/>
      <c r="D311" s="4"/>
      <c r="E311" s="5"/>
      <c r="F311" s="8"/>
      <c r="G311" s="9"/>
      <c r="H311" s="4"/>
      <c r="I311" s="4"/>
      <c r="J311" s="4">
        <f t="shared" si="4"/>
        <v>0</v>
      </c>
    </row>
    <row r="312" spans="1:10">
      <c r="A312" s="4">
        <v>308</v>
      </c>
      <c r="B312" s="4"/>
      <c r="C312" s="4"/>
      <c r="D312" s="4"/>
      <c r="E312" s="5"/>
      <c r="F312" s="8"/>
      <c r="G312" s="9"/>
      <c r="H312" s="4"/>
      <c r="I312" s="4"/>
      <c r="J312" s="4">
        <f t="shared" si="4"/>
        <v>0</v>
      </c>
    </row>
    <row r="313" spans="1:10">
      <c r="A313" s="4">
        <v>309</v>
      </c>
      <c r="B313" s="4"/>
      <c r="C313" s="4"/>
      <c r="D313" s="4"/>
      <c r="E313" s="5"/>
      <c r="F313" s="8"/>
      <c r="G313" s="9"/>
      <c r="H313" s="4"/>
      <c r="I313" s="4"/>
      <c r="J313" s="4">
        <f t="shared" si="4"/>
        <v>0</v>
      </c>
    </row>
    <row r="314" spans="1:10">
      <c r="A314" s="4">
        <v>310</v>
      </c>
      <c r="B314" s="4"/>
      <c r="C314" s="4"/>
      <c r="D314" s="4"/>
      <c r="E314" s="5"/>
      <c r="F314" s="8"/>
      <c r="G314" s="9"/>
      <c r="H314" s="4"/>
      <c r="I314" s="4"/>
      <c r="J314" s="4">
        <f t="shared" si="4"/>
        <v>0</v>
      </c>
    </row>
    <row r="315" spans="1:10">
      <c r="A315" s="4">
        <v>311</v>
      </c>
      <c r="B315" s="4"/>
      <c r="C315" s="4"/>
      <c r="D315" s="4"/>
      <c r="E315" s="5"/>
      <c r="F315" s="8"/>
      <c r="G315" s="9"/>
      <c r="H315" s="4"/>
      <c r="I315" s="4"/>
      <c r="J315" s="4">
        <f t="shared" si="4"/>
        <v>0</v>
      </c>
    </row>
    <row r="316" spans="1:10">
      <c r="A316" s="4">
        <v>312</v>
      </c>
      <c r="B316" s="4"/>
      <c r="C316" s="4"/>
      <c r="D316" s="4"/>
      <c r="E316" s="5"/>
      <c r="F316" s="8"/>
      <c r="G316" s="9"/>
      <c r="H316" s="4"/>
      <c r="I316" s="4"/>
      <c r="J316" s="4">
        <f t="shared" si="4"/>
        <v>0</v>
      </c>
    </row>
    <row r="317" spans="1:10">
      <c r="A317" s="4">
        <v>313</v>
      </c>
      <c r="B317" s="4"/>
      <c r="C317" s="4"/>
      <c r="D317" s="4"/>
      <c r="E317" s="5"/>
      <c r="F317" s="8"/>
      <c r="G317" s="9"/>
      <c r="H317" s="4"/>
      <c r="I317" s="4"/>
      <c r="J317" s="4">
        <f t="shared" si="4"/>
        <v>0</v>
      </c>
    </row>
    <row r="318" spans="1:10">
      <c r="A318" s="4">
        <v>314</v>
      </c>
      <c r="B318" s="4"/>
      <c r="C318" s="4"/>
      <c r="D318" s="4"/>
      <c r="E318" s="5"/>
      <c r="F318" s="8"/>
      <c r="G318" s="9"/>
      <c r="H318" s="4"/>
      <c r="I318" s="4"/>
      <c r="J318" s="4">
        <f t="shared" si="4"/>
        <v>0</v>
      </c>
    </row>
    <row r="319" spans="1:10">
      <c r="A319" s="4">
        <v>315</v>
      </c>
      <c r="B319" s="4"/>
      <c r="C319" s="4"/>
      <c r="D319" s="4"/>
      <c r="E319" s="5"/>
      <c r="F319" s="8"/>
      <c r="G319" s="9"/>
      <c r="H319" s="4"/>
      <c r="I319" s="4"/>
      <c r="J319" s="4">
        <f t="shared" si="4"/>
        <v>0</v>
      </c>
    </row>
    <row r="320" spans="1:10">
      <c r="A320" s="4">
        <v>316</v>
      </c>
      <c r="B320" s="4"/>
      <c r="C320" s="4"/>
      <c r="D320" s="4"/>
      <c r="E320" s="5"/>
      <c r="F320" s="8"/>
      <c r="G320" s="9"/>
      <c r="H320" s="4"/>
      <c r="I320" s="4"/>
      <c r="J320" s="4">
        <f t="shared" si="4"/>
        <v>0</v>
      </c>
    </row>
    <row r="321" spans="1:10">
      <c r="A321" s="4">
        <v>317</v>
      </c>
      <c r="B321" s="4"/>
      <c r="C321" s="4"/>
      <c r="D321" s="4"/>
      <c r="E321" s="5"/>
      <c r="F321" s="8"/>
      <c r="G321" s="9"/>
      <c r="H321" s="4"/>
      <c r="I321" s="4"/>
      <c r="J321" s="4">
        <f t="shared" si="4"/>
        <v>0</v>
      </c>
    </row>
    <row r="322" spans="1:10">
      <c r="A322" s="4">
        <v>318</v>
      </c>
      <c r="B322" s="4"/>
      <c r="C322" s="4"/>
      <c r="D322" s="4"/>
      <c r="E322" s="5"/>
      <c r="F322" s="8"/>
      <c r="G322" s="9"/>
      <c r="H322" s="4"/>
      <c r="I322" s="4"/>
      <c r="J322" s="4">
        <f t="shared" si="4"/>
        <v>0</v>
      </c>
    </row>
    <row r="323" spans="1:10">
      <c r="A323" s="4">
        <v>319</v>
      </c>
      <c r="B323" s="4"/>
      <c r="C323" s="4"/>
      <c r="D323" s="4"/>
      <c r="E323" s="5"/>
      <c r="F323" s="8"/>
      <c r="G323" s="9"/>
      <c r="H323" s="4"/>
      <c r="I323" s="4"/>
      <c r="J323" s="4">
        <f t="shared" ref="J323:J386" si="5">G323*0.8-I323</f>
        <v>0</v>
      </c>
    </row>
    <row r="324" spans="1:10">
      <c r="A324" s="4">
        <v>320</v>
      </c>
      <c r="B324" s="4"/>
      <c r="C324" s="4"/>
      <c r="D324" s="4"/>
      <c r="E324" s="5"/>
      <c r="F324" s="8"/>
      <c r="G324" s="9"/>
      <c r="H324" s="4"/>
      <c r="I324" s="4"/>
      <c r="J324" s="4">
        <f t="shared" si="5"/>
        <v>0</v>
      </c>
    </row>
    <row r="325" spans="1:10">
      <c r="A325" s="4">
        <v>321</v>
      </c>
      <c r="B325" s="4"/>
      <c r="C325" s="4"/>
      <c r="D325" s="4"/>
      <c r="E325" s="5"/>
      <c r="F325" s="8"/>
      <c r="G325" s="9"/>
      <c r="H325" s="4"/>
      <c r="I325" s="4"/>
      <c r="J325" s="4">
        <f t="shared" si="5"/>
        <v>0</v>
      </c>
    </row>
    <row r="326" spans="1:10">
      <c r="A326" s="4">
        <v>322</v>
      </c>
      <c r="B326" s="4"/>
      <c r="C326" s="4"/>
      <c r="D326" s="4"/>
      <c r="E326" s="5"/>
      <c r="F326" s="8"/>
      <c r="G326" s="9"/>
      <c r="H326" s="4"/>
      <c r="I326" s="4"/>
      <c r="J326" s="4">
        <f t="shared" si="5"/>
        <v>0</v>
      </c>
    </row>
    <row r="327" spans="1:10">
      <c r="A327" s="4">
        <v>323</v>
      </c>
      <c r="B327" s="4"/>
      <c r="C327" s="4"/>
      <c r="D327" s="4"/>
      <c r="E327" s="5"/>
      <c r="F327" s="8"/>
      <c r="G327" s="9"/>
      <c r="H327" s="4"/>
      <c r="I327" s="4"/>
      <c r="J327" s="4">
        <f t="shared" si="5"/>
        <v>0</v>
      </c>
    </row>
    <row r="328" spans="1:10">
      <c r="A328" s="4">
        <v>324</v>
      </c>
      <c r="B328" s="4"/>
      <c r="C328" s="4"/>
      <c r="D328" s="4"/>
      <c r="E328" s="5"/>
      <c r="F328" s="8"/>
      <c r="G328" s="9"/>
      <c r="H328" s="4"/>
      <c r="I328" s="4"/>
      <c r="J328" s="4">
        <f t="shared" si="5"/>
        <v>0</v>
      </c>
    </row>
    <row r="329" spans="1:10">
      <c r="A329" s="4">
        <v>325</v>
      </c>
      <c r="B329" s="4"/>
      <c r="C329" s="4"/>
      <c r="D329" s="4"/>
      <c r="E329" s="5"/>
      <c r="F329" s="8"/>
      <c r="G329" s="9"/>
      <c r="H329" s="4"/>
      <c r="I329" s="4"/>
      <c r="J329" s="4">
        <f t="shared" si="5"/>
        <v>0</v>
      </c>
    </row>
    <row r="330" spans="1:10">
      <c r="A330" s="4">
        <v>326</v>
      </c>
      <c r="B330" s="4"/>
      <c r="C330" s="4"/>
      <c r="D330" s="4"/>
      <c r="E330" s="5"/>
      <c r="F330" s="8"/>
      <c r="G330" s="9"/>
      <c r="H330" s="4"/>
      <c r="I330" s="4"/>
      <c r="J330" s="4">
        <f t="shared" si="5"/>
        <v>0</v>
      </c>
    </row>
    <row r="331" spans="1:10">
      <c r="A331" s="4">
        <v>327</v>
      </c>
      <c r="B331" s="4"/>
      <c r="C331" s="4"/>
      <c r="D331" s="4"/>
      <c r="E331" s="5"/>
      <c r="F331" s="8"/>
      <c r="G331" s="9"/>
      <c r="H331" s="4"/>
      <c r="I331" s="4"/>
      <c r="J331" s="4">
        <f t="shared" si="5"/>
        <v>0</v>
      </c>
    </row>
    <row r="332" spans="1:10">
      <c r="A332" s="4">
        <v>328</v>
      </c>
      <c r="B332" s="4"/>
      <c r="C332" s="4"/>
      <c r="D332" s="4"/>
      <c r="E332" s="5"/>
      <c r="F332" s="8"/>
      <c r="G332" s="9"/>
      <c r="H332" s="4"/>
      <c r="I332" s="4"/>
      <c r="J332" s="4">
        <f t="shared" si="5"/>
        <v>0</v>
      </c>
    </row>
    <row r="333" spans="1:10">
      <c r="A333" s="4">
        <v>329</v>
      </c>
      <c r="B333" s="4"/>
      <c r="C333" s="4"/>
      <c r="D333" s="4"/>
      <c r="E333" s="5"/>
      <c r="F333" s="8"/>
      <c r="G333" s="9"/>
      <c r="H333" s="4"/>
      <c r="I333" s="4"/>
      <c r="J333" s="4">
        <f t="shared" si="5"/>
        <v>0</v>
      </c>
    </row>
    <row r="334" spans="1:10">
      <c r="A334" s="4">
        <v>330</v>
      </c>
      <c r="B334" s="4"/>
      <c r="C334" s="4"/>
      <c r="D334" s="4"/>
      <c r="E334" s="5"/>
      <c r="F334" s="8"/>
      <c r="G334" s="9"/>
      <c r="H334" s="4"/>
      <c r="I334" s="4"/>
      <c r="J334" s="4">
        <f t="shared" si="5"/>
        <v>0</v>
      </c>
    </row>
    <row r="335" spans="1:10">
      <c r="A335" s="4">
        <v>331</v>
      </c>
      <c r="B335" s="4"/>
      <c r="C335" s="4"/>
      <c r="D335" s="4"/>
      <c r="E335" s="5"/>
      <c r="F335" s="8"/>
      <c r="G335" s="9"/>
      <c r="H335" s="4"/>
      <c r="I335" s="4"/>
      <c r="J335" s="4">
        <f t="shared" si="5"/>
        <v>0</v>
      </c>
    </row>
    <row r="336" spans="1:10">
      <c r="A336" s="4">
        <v>332</v>
      </c>
      <c r="B336" s="4"/>
      <c r="C336" s="4"/>
      <c r="D336" s="4"/>
      <c r="E336" s="5"/>
      <c r="F336" s="8"/>
      <c r="G336" s="9"/>
      <c r="H336" s="4"/>
      <c r="I336" s="4"/>
      <c r="J336" s="4">
        <f t="shared" si="5"/>
        <v>0</v>
      </c>
    </row>
    <row r="337" spans="1:10">
      <c r="A337" s="4">
        <v>333</v>
      </c>
      <c r="B337" s="4"/>
      <c r="C337" s="4"/>
      <c r="D337" s="4"/>
      <c r="E337" s="5"/>
      <c r="F337" s="8"/>
      <c r="G337" s="9"/>
      <c r="H337" s="4"/>
      <c r="I337" s="4"/>
      <c r="J337" s="4">
        <f t="shared" si="5"/>
        <v>0</v>
      </c>
    </row>
    <row r="338" spans="1:10">
      <c r="A338" s="4">
        <v>334</v>
      </c>
      <c r="B338" s="4"/>
      <c r="C338" s="4"/>
      <c r="D338" s="4"/>
      <c r="E338" s="5"/>
      <c r="F338" s="8"/>
      <c r="G338" s="9"/>
      <c r="H338" s="4"/>
      <c r="I338" s="4"/>
      <c r="J338" s="4">
        <f t="shared" si="5"/>
        <v>0</v>
      </c>
    </row>
    <row r="339" spans="1:10">
      <c r="A339" s="4">
        <v>335</v>
      </c>
      <c r="B339" s="4"/>
      <c r="C339" s="4"/>
      <c r="D339" s="4"/>
      <c r="E339" s="5"/>
      <c r="F339" s="8"/>
      <c r="G339" s="9"/>
      <c r="H339" s="4"/>
      <c r="I339" s="4"/>
      <c r="J339" s="4">
        <f t="shared" si="5"/>
        <v>0</v>
      </c>
    </row>
    <row r="340" spans="1:10">
      <c r="A340" s="4">
        <v>336</v>
      </c>
      <c r="B340" s="4"/>
      <c r="C340" s="4"/>
      <c r="D340" s="4"/>
      <c r="E340" s="5"/>
      <c r="F340" s="8"/>
      <c r="G340" s="9"/>
      <c r="H340" s="4"/>
      <c r="I340" s="4"/>
      <c r="J340" s="4">
        <f t="shared" si="5"/>
        <v>0</v>
      </c>
    </row>
    <row r="341" spans="1:10">
      <c r="A341" s="4">
        <v>337</v>
      </c>
      <c r="B341" s="4"/>
      <c r="C341" s="4"/>
      <c r="D341" s="4"/>
      <c r="E341" s="5"/>
      <c r="F341" s="8"/>
      <c r="G341" s="9"/>
      <c r="H341" s="4"/>
      <c r="I341" s="4"/>
      <c r="J341" s="4">
        <f t="shared" si="5"/>
        <v>0</v>
      </c>
    </row>
    <row r="342" spans="1:10">
      <c r="A342" s="4">
        <v>338</v>
      </c>
      <c r="B342" s="4"/>
      <c r="C342" s="4"/>
      <c r="D342" s="4"/>
      <c r="E342" s="5"/>
      <c r="F342" s="8"/>
      <c r="G342" s="9"/>
      <c r="H342" s="4"/>
      <c r="I342" s="4"/>
      <c r="J342" s="4">
        <f t="shared" si="5"/>
        <v>0</v>
      </c>
    </row>
    <row r="343" spans="1:10">
      <c r="A343" s="4">
        <v>339</v>
      </c>
      <c r="B343" s="4"/>
      <c r="C343" s="4"/>
      <c r="D343" s="4"/>
      <c r="E343" s="5"/>
      <c r="F343" s="8"/>
      <c r="G343" s="9"/>
      <c r="H343" s="4"/>
      <c r="I343" s="4"/>
      <c r="J343" s="4">
        <f t="shared" si="5"/>
        <v>0</v>
      </c>
    </row>
    <row r="344" spans="1:10">
      <c r="A344" s="4">
        <v>340</v>
      </c>
      <c r="B344" s="4"/>
      <c r="C344" s="4"/>
      <c r="D344" s="4"/>
      <c r="E344" s="5"/>
      <c r="F344" s="8"/>
      <c r="G344" s="9"/>
      <c r="H344" s="4"/>
      <c r="I344" s="4"/>
      <c r="J344" s="4">
        <f t="shared" si="5"/>
        <v>0</v>
      </c>
    </row>
    <row r="345" spans="1:10">
      <c r="A345" s="4">
        <v>341</v>
      </c>
      <c r="B345" s="4"/>
      <c r="C345" s="4"/>
      <c r="D345" s="4"/>
      <c r="E345" s="5"/>
      <c r="F345" s="8"/>
      <c r="G345" s="9"/>
      <c r="H345" s="4"/>
      <c r="I345" s="4"/>
      <c r="J345" s="4">
        <f t="shared" si="5"/>
        <v>0</v>
      </c>
    </row>
    <row r="346" spans="1:10">
      <c r="A346" s="4">
        <v>342</v>
      </c>
      <c r="B346" s="4"/>
      <c r="C346" s="4"/>
      <c r="D346" s="4"/>
      <c r="E346" s="5"/>
      <c r="F346" s="8"/>
      <c r="G346" s="9"/>
      <c r="H346" s="4"/>
      <c r="I346" s="4"/>
      <c r="J346" s="4">
        <f t="shared" si="5"/>
        <v>0</v>
      </c>
    </row>
    <row r="347" spans="1:10">
      <c r="A347" s="4">
        <v>343</v>
      </c>
      <c r="B347" s="4"/>
      <c r="C347" s="4"/>
      <c r="D347" s="4"/>
      <c r="E347" s="5"/>
      <c r="F347" s="8"/>
      <c r="G347" s="9"/>
      <c r="H347" s="4"/>
      <c r="I347" s="4"/>
      <c r="J347" s="4">
        <f t="shared" si="5"/>
        <v>0</v>
      </c>
    </row>
    <row r="348" spans="1:10">
      <c r="A348" s="4">
        <v>344</v>
      </c>
      <c r="B348" s="4"/>
      <c r="C348" s="4"/>
      <c r="D348" s="4"/>
      <c r="E348" s="5"/>
      <c r="F348" s="8"/>
      <c r="G348" s="9"/>
      <c r="H348" s="4"/>
      <c r="I348" s="4"/>
      <c r="J348" s="4">
        <f t="shared" si="5"/>
        <v>0</v>
      </c>
    </row>
    <row r="349" spans="1:10">
      <c r="A349" s="4">
        <v>345</v>
      </c>
      <c r="B349" s="4"/>
      <c r="C349" s="4"/>
      <c r="D349" s="4"/>
      <c r="E349" s="5"/>
      <c r="F349" s="8"/>
      <c r="G349" s="9"/>
      <c r="H349" s="4"/>
      <c r="I349" s="4"/>
      <c r="J349" s="4">
        <f t="shared" si="5"/>
        <v>0</v>
      </c>
    </row>
    <row r="350" spans="1:10">
      <c r="A350" s="4">
        <v>346</v>
      </c>
      <c r="B350" s="4"/>
      <c r="C350" s="4"/>
      <c r="D350" s="4"/>
      <c r="E350" s="5"/>
      <c r="F350" s="8"/>
      <c r="G350" s="9"/>
      <c r="H350" s="4"/>
      <c r="I350" s="4"/>
      <c r="J350" s="4">
        <f t="shared" si="5"/>
        <v>0</v>
      </c>
    </row>
    <row r="351" spans="1:10">
      <c r="A351" s="4">
        <v>347</v>
      </c>
      <c r="B351" s="4"/>
      <c r="C351" s="4"/>
      <c r="D351" s="4"/>
      <c r="E351" s="5"/>
      <c r="F351" s="8"/>
      <c r="G351" s="9"/>
      <c r="H351" s="4"/>
      <c r="I351" s="4"/>
      <c r="J351" s="4">
        <f t="shared" si="5"/>
        <v>0</v>
      </c>
    </row>
    <row r="352" spans="1:10">
      <c r="A352" s="4">
        <v>348</v>
      </c>
      <c r="B352" s="4"/>
      <c r="C352" s="4"/>
      <c r="D352" s="4"/>
      <c r="E352" s="5"/>
      <c r="F352" s="8"/>
      <c r="G352" s="9"/>
      <c r="H352" s="4"/>
      <c r="I352" s="4"/>
      <c r="J352" s="4">
        <f t="shared" si="5"/>
        <v>0</v>
      </c>
    </row>
    <row r="353" spans="1:10">
      <c r="A353" s="4">
        <v>349</v>
      </c>
      <c r="B353" s="4"/>
      <c r="C353" s="4"/>
      <c r="D353" s="4"/>
      <c r="E353" s="5"/>
      <c r="F353" s="8"/>
      <c r="G353" s="9"/>
      <c r="H353" s="4"/>
      <c r="I353" s="4"/>
      <c r="J353" s="4">
        <f t="shared" si="5"/>
        <v>0</v>
      </c>
    </row>
    <row r="354" spans="1:10">
      <c r="A354" s="4">
        <v>350</v>
      </c>
      <c r="B354" s="4"/>
      <c r="C354" s="4"/>
      <c r="D354" s="4"/>
      <c r="E354" s="5"/>
      <c r="F354" s="8"/>
      <c r="G354" s="9"/>
      <c r="H354" s="4"/>
      <c r="I354" s="4"/>
      <c r="J354" s="4">
        <f t="shared" si="5"/>
        <v>0</v>
      </c>
    </row>
    <row r="355" spans="1:10">
      <c r="A355" s="4">
        <v>351</v>
      </c>
      <c r="B355" s="4"/>
      <c r="C355" s="4"/>
      <c r="D355" s="4"/>
      <c r="E355" s="5"/>
      <c r="F355" s="8"/>
      <c r="G355" s="9"/>
      <c r="H355" s="4"/>
      <c r="I355" s="4"/>
      <c r="J355" s="4">
        <f t="shared" si="5"/>
        <v>0</v>
      </c>
    </row>
    <row r="356" spans="1:10">
      <c r="A356" s="4">
        <v>352</v>
      </c>
      <c r="B356" s="4"/>
      <c r="C356" s="4"/>
      <c r="D356" s="4"/>
      <c r="E356" s="5"/>
      <c r="F356" s="8"/>
      <c r="G356" s="9"/>
      <c r="H356" s="4"/>
      <c r="I356" s="4"/>
      <c r="J356" s="4">
        <f t="shared" si="5"/>
        <v>0</v>
      </c>
    </row>
    <row r="357" spans="1:10">
      <c r="A357" s="4">
        <v>353</v>
      </c>
      <c r="B357" s="4"/>
      <c r="C357" s="4"/>
      <c r="D357" s="4"/>
      <c r="E357" s="5"/>
      <c r="F357" s="8"/>
      <c r="G357" s="9"/>
      <c r="H357" s="4"/>
      <c r="I357" s="4"/>
      <c r="J357" s="4">
        <f t="shared" si="5"/>
        <v>0</v>
      </c>
    </row>
    <row r="358" spans="1:10">
      <c r="A358" s="4">
        <v>354</v>
      </c>
      <c r="B358" s="4"/>
      <c r="C358" s="4"/>
      <c r="D358" s="4"/>
      <c r="E358" s="5"/>
      <c r="F358" s="8"/>
      <c r="G358" s="9"/>
      <c r="H358" s="4"/>
      <c r="I358" s="4"/>
      <c r="J358" s="4">
        <f t="shared" si="5"/>
        <v>0</v>
      </c>
    </row>
    <row r="359" spans="1:10">
      <c r="A359" s="4">
        <v>355</v>
      </c>
      <c r="B359" s="4"/>
      <c r="C359" s="4"/>
      <c r="D359" s="4"/>
      <c r="E359" s="5"/>
      <c r="F359" s="8"/>
      <c r="G359" s="9"/>
      <c r="H359" s="4"/>
      <c r="I359" s="4"/>
      <c r="J359" s="4">
        <f t="shared" si="5"/>
        <v>0</v>
      </c>
    </row>
    <row r="360" spans="1:10">
      <c r="A360" s="4">
        <v>356</v>
      </c>
      <c r="B360" s="4"/>
      <c r="C360" s="4"/>
      <c r="D360" s="4"/>
      <c r="E360" s="5"/>
      <c r="F360" s="8"/>
      <c r="G360" s="9"/>
      <c r="H360" s="4"/>
      <c r="I360" s="4"/>
      <c r="J360" s="4">
        <f t="shared" si="5"/>
        <v>0</v>
      </c>
    </row>
    <row r="361" spans="1:10">
      <c r="A361" s="4">
        <v>357</v>
      </c>
      <c r="B361" s="4"/>
      <c r="C361" s="4"/>
      <c r="D361" s="4"/>
      <c r="E361" s="5"/>
      <c r="F361" s="8"/>
      <c r="G361" s="9"/>
      <c r="H361" s="4"/>
      <c r="I361" s="4"/>
      <c r="J361" s="4">
        <f t="shared" si="5"/>
        <v>0</v>
      </c>
    </row>
    <row r="362" spans="1:10">
      <c r="A362" s="4">
        <v>358</v>
      </c>
      <c r="B362" s="4"/>
      <c r="C362" s="4"/>
      <c r="D362" s="4"/>
      <c r="E362" s="5"/>
      <c r="F362" s="8"/>
      <c r="G362" s="9"/>
      <c r="H362" s="4"/>
      <c r="I362" s="4"/>
      <c r="J362" s="4">
        <f t="shared" si="5"/>
        <v>0</v>
      </c>
    </row>
    <row r="363" spans="1:10">
      <c r="A363" s="4">
        <v>359</v>
      </c>
      <c r="B363" s="4"/>
      <c r="C363" s="4"/>
      <c r="D363" s="4"/>
      <c r="E363" s="5"/>
      <c r="F363" s="8"/>
      <c r="G363" s="9"/>
      <c r="H363" s="4"/>
      <c r="I363" s="4"/>
      <c r="J363" s="4">
        <f t="shared" si="5"/>
        <v>0</v>
      </c>
    </row>
    <row r="364" spans="1:10">
      <c r="A364" s="4">
        <v>360</v>
      </c>
      <c r="B364" s="4"/>
      <c r="C364" s="4"/>
      <c r="D364" s="4"/>
      <c r="E364" s="5"/>
      <c r="F364" s="8"/>
      <c r="G364" s="9"/>
      <c r="H364" s="4"/>
      <c r="I364" s="4"/>
      <c r="J364" s="4">
        <f t="shared" si="5"/>
        <v>0</v>
      </c>
    </row>
    <row r="365" spans="1:10">
      <c r="A365" s="4">
        <v>361</v>
      </c>
      <c r="B365" s="4"/>
      <c r="C365" s="4"/>
      <c r="D365" s="4"/>
      <c r="E365" s="5"/>
      <c r="F365" s="8"/>
      <c r="G365" s="9"/>
      <c r="H365" s="4"/>
      <c r="I365" s="4"/>
      <c r="J365" s="4">
        <f t="shared" si="5"/>
        <v>0</v>
      </c>
    </row>
    <row r="366" spans="1:10">
      <c r="A366" s="4">
        <v>362</v>
      </c>
      <c r="B366" s="4"/>
      <c r="C366" s="4"/>
      <c r="D366" s="4"/>
      <c r="E366" s="5"/>
      <c r="F366" s="8"/>
      <c r="G366" s="9"/>
      <c r="H366" s="4"/>
      <c r="I366" s="4"/>
      <c r="J366" s="4">
        <f t="shared" si="5"/>
        <v>0</v>
      </c>
    </row>
    <row r="367" spans="1:10">
      <c r="A367" s="4">
        <v>363</v>
      </c>
      <c r="B367" s="4"/>
      <c r="C367" s="4"/>
      <c r="D367" s="4"/>
      <c r="E367" s="5"/>
      <c r="F367" s="8"/>
      <c r="G367" s="9"/>
      <c r="H367" s="4"/>
      <c r="I367" s="4"/>
      <c r="J367" s="4">
        <f t="shared" si="5"/>
        <v>0</v>
      </c>
    </row>
    <row r="368" spans="1:10">
      <c r="A368" s="4">
        <v>364</v>
      </c>
      <c r="B368" s="4"/>
      <c r="C368" s="4"/>
      <c r="D368" s="4"/>
      <c r="E368" s="5"/>
      <c r="F368" s="8"/>
      <c r="G368" s="9"/>
      <c r="H368" s="4"/>
      <c r="I368" s="4"/>
      <c r="J368" s="4">
        <f t="shared" si="5"/>
        <v>0</v>
      </c>
    </row>
    <row r="369" spans="1:10">
      <c r="A369" s="4">
        <v>365</v>
      </c>
      <c r="B369" s="4"/>
      <c r="C369" s="4"/>
      <c r="D369" s="4"/>
      <c r="E369" s="5"/>
      <c r="F369" s="8"/>
      <c r="G369" s="9"/>
      <c r="H369" s="4"/>
      <c r="I369" s="4"/>
      <c r="J369" s="4">
        <f t="shared" si="5"/>
        <v>0</v>
      </c>
    </row>
    <row r="370" spans="1:10">
      <c r="A370" s="4">
        <v>366</v>
      </c>
      <c r="B370" s="4"/>
      <c r="C370" s="4"/>
      <c r="D370" s="4"/>
      <c r="E370" s="5"/>
      <c r="F370" s="8"/>
      <c r="G370" s="9"/>
      <c r="H370" s="4"/>
      <c r="I370" s="4"/>
      <c r="J370" s="4">
        <f t="shared" si="5"/>
        <v>0</v>
      </c>
    </row>
    <row r="371" spans="1:10">
      <c r="A371" s="4">
        <v>367</v>
      </c>
      <c r="B371" s="4"/>
      <c r="C371" s="4"/>
      <c r="D371" s="4"/>
      <c r="E371" s="5"/>
      <c r="F371" s="8"/>
      <c r="G371" s="9"/>
      <c r="H371" s="4"/>
      <c r="I371" s="4"/>
      <c r="J371" s="4">
        <f t="shared" si="5"/>
        <v>0</v>
      </c>
    </row>
    <row r="372" spans="1:10">
      <c r="A372" s="4">
        <v>368</v>
      </c>
      <c r="B372" s="4"/>
      <c r="C372" s="4"/>
      <c r="D372" s="4"/>
      <c r="E372" s="5"/>
      <c r="F372" s="8"/>
      <c r="G372" s="9"/>
      <c r="H372" s="4"/>
      <c r="I372" s="4"/>
      <c r="J372" s="4">
        <f t="shared" si="5"/>
        <v>0</v>
      </c>
    </row>
    <row r="373" spans="1:10">
      <c r="A373" s="4">
        <v>369</v>
      </c>
      <c r="B373" s="4"/>
      <c r="C373" s="4"/>
      <c r="D373" s="4"/>
      <c r="E373" s="5"/>
      <c r="F373" s="8"/>
      <c r="G373" s="9"/>
      <c r="H373" s="4"/>
      <c r="I373" s="4"/>
      <c r="J373" s="4">
        <f t="shared" si="5"/>
        <v>0</v>
      </c>
    </row>
    <row r="374" spans="1:10">
      <c r="A374" s="4">
        <v>370</v>
      </c>
      <c r="B374" s="4"/>
      <c r="C374" s="4"/>
      <c r="D374" s="4"/>
      <c r="E374" s="5"/>
      <c r="F374" s="8"/>
      <c r="G374" s="9"/>
      <c r="H374" s="4"/>
      <c r="I374" s="4"/>
      <c r="J374" s="4">
        <f t="shared" si="5"/>
        <v>0</v>
      </c>
    </row>
    <row r="375" spans="1:10">
      <c r="A375" s="4">
        <v>371</v>
      </c>
      <c r="B375" s="4"/>
      <c r="C375" s="4"/>
      <c r="D375" s="4"/>
      <c r="E375" s="5"/>
      <c r="F375" s="8"/>
      <c r="G375" s="9"/>
      <c r="H375" s="4"/>
      <c r="I375" s="4"/>
      <c r="J375" s="4">
        <f t="shared" si="5"/>
        <v>0</v>
      </c>
    </row>
    <row r="376" spans="1:10">
      <c r="A376" s="4">
        <v>372</v>
      </c>
      <c r="B376" s="4"/>
      <c r="C376" s="4"/>
      <c r="D376" s="4"/>
      <c r="E376" s="5"/>
      <c r="F376" s="8"/>
      <c r="G376" s="9"/>
      <c r="H376" s="4"/>
      <c r="I376" s="4"/>
      <c r="J376" s="4">
        <f t="shared" si="5"/>
        <v>0</v>
      </c>
    </row>
    <row r="377" spans="1:10">
      <c r="A377" s="4">
        <v>373</v>
      </c>
      <c r="B377" s="4"/>
      <c r="C377" s="4"/>
      <c r="D377" s="4"/>
      <c r="E377" s="5"/>
      <c r="F377" s="8"/>
      <c r="G377" s="9"/>
      <c r="H377" s="4"/>
      <c r="I377" s="4"/>
      <c r="J377" s="4">
        <f t="shared" si="5"/>
        <v>0</v>
      </c>
    </row>
    <row r="378" spans="1:10">
      <c r="A378" s="4">
        <v>374</v>
      </c>
      <c r="B378" s="4"/>
      <c r="C378" s="4"/>
      <c r="D378" s="4"/>
      <c r="E378" s="5"/>
      <c r="F378" s="8"/>
      <c r="G378" s="9"/>
      <c r="H378" s="4"/>
      <c r="I378" s="4"/>
      <c r="J378" s="4">
        <f t="shared" si="5"/>
        <v>0</v>
      </c>
    </row>
    <row r="379" spans="1:10">
      <c r="A379" s="4">
        <v>375</v>
      </c>
      <c r="B379" s="4"/>
      <c r="C379" s="4"/>
      <c r="D379" s="4"/>
      <c r="E379" s="5"/>
      <c r="F379" s="8"/>
      <c r="G379" s="9"/>
      <c r="H379" s="4"/>
      <c r="I379" s="4"/>
      <c r="J379" s="4">
        <f t="shared" si="5"/>
        <v>0</v>
      </c>
    </row>
    <row r="380" spans="1:10">
      <c r="A380" s="4">
        <v>376</v>
      </c>
      <c r="B380" s="4"/>
      <c r="C380" s="4"/>
      <c r="D380" s="4"/>
      <c r="E380" s="5"/>
      <c r="F380" s="8"/>
      <c r="G380" s="9"/>
      <c r="H380" s="4"/>
      <c r="I380" s="4"/>
      <c r="J380" s="4">
        <f t="shared" si="5"/>
        <v>0</v>
      </c>
    </row>
    <row r="381" spans="1:10">
      <c r="A381" s="4">
        <v>377</v>
      </c>
      <c r="B381" s="4"/>
      <c r="C381" s="4"/>
      <c r="D381" s="4"/>
      <c r="E381" s="5"/>
      <c r="F381" s="8"/>
      <c r="G381" s="9"/>
      <c r="H381" s="4"/>
      <c r="I381" s="4"/>
      <c r="J381" s="4">
        <f t="shared" si="5"/>
        <v>0</v>
      </c>
    </row>
    <row r="382" spans="1:10">
      <c r="A382" s="4">
        <v>378</v>
      </c>
      <c r="B382" s="4"/>
      <c r="C382" s="4"/>
      <c r="D382" s="4"/>
      <c r="E382" s="5"/>
      <c r="F382" s="8"/>
      <c r="G382" s="9"/>
      <c r="H382" s="4"/>
      <c r="I382" s="4"/>
      <c r="J382" s="4">
        <f t="shared" si="5"/>
        <v>0</v>
      </c>
    </row>
    <row r="383" spans="1:10">
      <c r="A383" s="4">
        <v>379</v>
      </c>
      <c r="B383" s="4"/>
      <c r="C383" s="4"/>
      <c r="D383" s="4"/>
      <c r="E383" s="5"/>
      <c r="F383" s="8"/>
      <c r="G383" s="9"/>
      <c r="H383" s="4"/>
      <c r="I383" s="4"/>
      <c r="J383" s="4">
        <f t="shared" si="5"/>
        <v>0</v>
      </c>
    </row>
    <row r="384" spans="1:10">
      <c r="A384" s="4">
        <v>380</v>
      </c>
      <c r="B384" s="4"/>
      <c r="C384" s="4"/>
      <c r="D384" s="4"/>
      <c r="E384" s="5"/>
      <c r="F384" s="8"/>
      <c r="G384" s="9"/>
      <c r="H384" s="4"/>
      <c r="I384" s="4"/>
      <c r="J384" s="4">
        <f t="shared" si="5"/>
        <v>0</v>
      </c>
    </row>
    <row r="385" spans="1:10">
      <c r="A385" s="4">
        <v>381</v>
      </c>
      <c r="B385" s="4"/>
      <c r="C385" s="4"/>
      <c r="D385" s="4"/>
      <c r="E385" s="5"/>
      <c r="F385" s="8"/>
      <c r="G385" s="9"/>
      <c r="H385" s="4"/>
      <c r="I385" s="4"/>
      <c r="J385" s="4">
        <f t="shared" si="5"/>
        <v>0</v>
      </c>
    </row>
    <row r="386" spans="1:10">
      <c r="A386" s="4">
        <v>382</v>
      </c>
      <c r="B386" s="4"/>
      <c r="C386" s="4"/>
      <c r="D386" s="4"/>
      <c r="E386" s="5"/>
      <c r="F386" s="8"/>
      <c r="G386" s="9"/>
      <c r="H386" s="4"/>
      <c r="I386" s="4"/>
      <c r="J386" s="4">
        <f t="shared" si="5"/>
        <v>0</v>
      </c>
    </row>
    <row r="387" spans="1:10">
      <c r="A387" s="4">
        <v>383</v>
      </c>
      <c r="B387" s="4"/>
      <c r="C387" s="4"/>
      <c r="D387" s="4"/>
      <c r="E387" s="5"/>
      <c r="F387" s="8"/>
      <c r="G387" s="9"/>
      <c r="H387" s="4"/>
      <c r="I387" s="4"/>
      <c r="J387" s="4">
        <f t="shared" ref="J387:J450" si="6">G387*0.8-I387</f>
        <v>0</v>
      </c>
    </row>
    <row r="388" spans="1:10">
      <c r="A388" s="4">
        <v>384</v>
      </c>
      <c r="B388" s="4"/>
      <c r="C388" s="4"/>
      <c r="D388" s="4"/>
      <c r="E388" s="5"/>
      <c r="F388" s="8"/>
      <c r="G388" s="9"/>
      <c r="H388" s="4"/>
      <c r="I388" s="4"/>
      <c r="J388" s="4">
        <f t="shared" si="6"/>
        <v>0</v>
      </c>
    </row>
    <row r="389" spans="1:10">
      <c r="A389" s="4">
        <v>385</v>
      </c>
      <c r="B389" s="4"/>
      <c r="C389" s="4"/>
      <c r="D389" s="4"/>
      <c r="E389" s="5"/>
      <c r="F389" s="8"/>
      <c r="G389" s="9"/>
      <c r="H389" s="4"/>
      <c r="I389" s="4"/>
      <c r="J389" s="4">
        <f t="shared" si="6"/>
        <v>0</v>
      </c>
    </row>
    <row r="390" spans="1:10">
      <c r="A390" s="4">
        <v>386</v>
      </c>
      <c r="B390" s="4"/>
      <c r="C390" s="4"/>
      <c r="D390" s="4"/>
      <c r="E390" s="5"/>
      <c r="F390" s="8"/>
      <c r="G390" s="9"/>
      <c r="H390" s="4"/>
      <c r="I390" s="4"/>
      <c r="J390" s="4">
        <f t="shared" si="6"/>
        <v>0</v>
      </c>
    </row>
    <row r="391" spans="1:10">
      <c r="A391" s="4">
        <v>387</v>
      </c>
      <c r="B391" s="4"/>
      <c r="C391" s="4"/>
      <c r="D391" s="4"/>
      <c r="E391" s="5"/>
      <c r="F391" s="8"/>
      <c r="G391" s="9"/>
      <c r="H391" s="4"/>
      <c r="I391" s="4"/>
      <c r="J391" s="4">
        <f t="shared" si="6"/>
        <v>0</v>
      </c>
    </row>
    <row r="392" spans="1:10">
      <c r="A392" s="4">
        <v>388</v>
      </c>
      <c r="B392" s="4"/>
      <c r="C392" s="4"/>
      <c r="D392" s="4"/>
      <c r="E392" s="5"/>
      <c r="F392" s="8"/>
      <c r="G392" s="9"/>
      <c r="H392" s="4"/>
      <c r="I392" s="4"/>
      <c r="J392" s="4">
        <f t="shared" si="6"/>
        <v>0</v>
      </c>
    </row>
    <row r="393" spans="1:10">
      <c r="A393" s="4">
        <v>389</v>
      </c>
      <c r="B393" s="4"/>
      <c r="C393" s="4"/>
      <c r="D393" s="4"/>
      <c r="E393" s="5"/>
      <c r="F393" s="8"/>
      <c r="G393" s="9"/>
      <c r="H393" s="4"/>
      <c r="I393" s="4"/>
      <c r="J393" s="4">
        <f t="shared" si="6"/>
        <v>0</v>
      </c>
    </row>
    <row r="394" spans="1:10">
      <c r="A394" s="4">
        <v>390</v>
      </c>
      <c r="B394" s="4"/>
      <c r="C394" s="4"/>
      <c r="D394" s="4"/>
      <c r="E394" s="5"/>
      <c r="F394" s="8"/>
      <c r="G394" s="9"/>
      <c r="H394" s="4"/>
      <c r="I394" s="4"/>
      <c r="J394" s="4">
        <f t="shared" si="6"/>
        <v>0</v>
      </c>
    </row>
    <row r="395" spans="1:10">
      <c r="A395" s="4">
        <v>391</v>
      </c>
      <c r="B395" s="4"/>
      <c r="C395" s="4"/>
      <c r="D395" s="4"/>
      <c r="E395" s="5"/>
      <c r="F395" s="8"/>
      <c r="G395" s="9"/>
      <c r="H395" s="4"/>
      <c r="I395" s="4"/>
      <c r="J395" s="4">
        <f t="shared" si="6"/>
        <v>0</v>
      </c>
    </row>
    <row r="396" spans="1:10">
      <c r="A396" s="4">
        <v>392</v>
      </c>
      <c r="B396" s="4"/>
      <c r="C396" s="4"/>
      <c r="D396" s="4"/>
      <c r="E396" s="5"/>
      <c r="F396" s="8"/>
      <c r="G396" s="9"/>
      <c r="H396" s="4"/>
      <c r="I396" s="4"/>
      <c r="J396" s="4">
        <f t="shared" si="6"/>
        <v>0</v>
      </c>
    </row>
    <row r="397" spans="1:10">
      <c r="A397" s="4">
        <v>393</v>
      </c>
      <c r="B397" s="4"/>
      <c r="C397" s="4"/>
      <c r="D397" s="4"/>
      <c r="E397" s="5"/>
      <c r="F397" s="8"/>
      <c r="G397" s="9"/>
      <c r="H397" s="4"/>
      <c r="I397" s="4"/>
      <c r="J397" s="4">
        <f t="shared" si="6"/>
        <v>0</v>
      </c>
    </row>
    <row r="398" spans="1:10">
      <c r="A398" s="4">
        <v>394</v>
      </c>
      <c r="B398" s="4"/>
      <c r="C398" s="4"/>
      <c r="D398" s="4"/>
      <c r="E398" s="5"/>
      <c r="F398" s="8"/>
      <c r="G398" s="9"/>
      <c r="H398" s="4"/>
      <c r="I398" s="4"/>
      <c r="J398" s="4">
        <f t="shared" si="6"/>
        <v>0</v>
      </c>
    </row>
    <row r="399" spans="1:10">
      <c r="A399" s="4">
        <v>395</v>
      </c>
      <c r="B399" s="4"/>
      <c r="C399" s="4"/>
      <c r="D399" s="4"/>
      <c r="E399" s="5"/>
      <c r="F399" s="8"/>
      <c r="G399" s="9"/>
      <c r="H399" s="4"/>
      <c r="I399" s="4"/>
      <c r="J399" s="4">
        <f t="shared" si="6"/>
        <v>0</v>
      </c>
    </row>
    <row r="400" spans="1:10">
      <c r="A400" s="4">
        <v>396</v>
      </c>
      <c r="B400" s="4"/>
      <c r="C400" s="4"/>
      <c r="D400" s="4"/>
      <c r="E400" s="5"/>
      <c r="F400" s="8"/>
      <c r="G400" s="9"/>
      <c r="H400" s="4"/>
      <c r="I400" s="4"/>
      <c r="J400" s="4">
        <f t="shared" si="6"/>
        <v>0</v>
      </c>
    </row>
    <row r="401" spans="1:10">
      <c r="A401" s="4">
        <v>397</v>
      </c>
      <c r="B401" s="4"/>
      <c r="C401" s="4"/>
      <c r="D401" s="4"/>
      <c r="E401" s="5"/>
      <c r="F401" s="8"/>
      <c r="G401" s="9"/>
      <c r="H401" s="4"/>
      <c r="I401" s="4"/>
      <c r="J401" s="4">
        <f t="shared" si="6"/>
        <v>0</v>
      </c>
    </row>
    <row r="402" spans="1:10">
      <c r="A402" s="4">
        <v>398</v>
      </c>
      <c r="B402" s="4"/>
      <c r="C402" s="4"/>
      <c r="D402" s="4"/>
      <c r="E402" s="5"/>
      <c r="F402" s="8"/>
      <c r="G402" s="9"/>
      <c r="H402" s="4"/>
      <c r="I402" s="4"/>
      <c r="J402" s="4">
        <f t="shared" si="6"/>
        <v>0</v>
      </c>
    </row>
    <row r="403" spans="1:10">
      <c r="A403" s="4">
        <v>399</v>
      </c>
      <c r="B403" s="4"/>
      <c r="C403" s="4"/>
      <c r="D403" s="4"/>
      <c r="E403" s="5"/>
      <c r="F403" s="8"/>
      <c r="G403" s="9"/>
      <c r="H403" s="4"/>
      <c r="I403" s="4"/>
      <c r="J403" s="4">
        <f t="shared" si="6"/>
        <v>0</v>
      </c>
    </row>
    <row r="404" spans="1:10">
      <c r="A404" s="4">
        <v>400</v>
      </c>
      <c r="B404" s="4"/>
      <c r="C404" s="4"/>
      <c r="D404" s="4"/>
      <c r="E404" s="5"/>
      <c r="F404" s="8"/>
      <c r="G404" s="9"/>
      <c r="H404" s="4"/>
      <c r="I404" s="4"/>
      <c r="J404" s="4">
        <f t="shared" si="6"/>
        <v>0</v>
      </c>
    </row>
    <row r="405" spans="1:10">
      <c r="A405" s="4">
        <v>401</v>
      </c>
      <c r="B405" s="4"/>
      <c r="C405" s="4"/>
      <c r="D405" s="4"/>
      <c r="E405" s="5"/>
      <c r="F405" s="8"/>
      <c r="G405" s="9"/>
      <c r="H405" s="4"/>
      <c r="I405" s="4"/>
      <c r="J405" s="4">
        <f t="shared" si="6"/>
        <v>0</v>
      </c>
    </row>
    <row r="406" spans="1:10">
      <c r="A406" s="4">
        <v>402</v>
      </c>
      <c r="B406" s="4"/>
      <c r="C406" s="4"/>
      <c r="D406" s="4"/>
      <c r="E406" s="5"/>
      <c r="F406" s="8"/>
      <c r="G406" s="9"/>
      <c r="H406" s="4"/>
      <c r="I406" s="4"/>
      <c r="J406" s="4">
        <f t="shared" si="6"/>
        <v>0</v>
      </c>
    </row>
    <row r="407" spans="1:10">
      <c r="A407" s="4">
        <v>403</v>
      </c>
      <c r="B407" s="4"/>
      <c r="C407" s="4"/>
      <c r="D407" s="4"/>
      <c r="E407" s="5"/>
      <c r="F407" s="8"/>
      <c r="G407" s="9"/>
      <c r="H407" s="4"/>
      <c r="I407" s="4"/>
      <c r="J407" s="4">
        <f t="shared" si="6"/>
        <v>0</v>
      </c>
    </row>
    <row r="408" spans="1:10">
      <c r="A408" s="4">
        <v>404</v>
      </c>
      <c r="B408" s="4"/>
      <c r="C408" s="4"/>
      <c r="D408" s="4"/>
      <c r="E408" s="5"/>
      <c r="F408" s="8"/>
      <c r="G408" s="9"/>
      <c r="H408" s="4"/>
      <c r="I408" s="4"/>
      <c r="J408" s="4">
        <f t="shared" si="6"/>
        <v>0</v>
      </c>
    </row>
    <row r="409" spans="1:10">
      <c r="A409" s="4">
        <v>405</v>
      </c>
      <c r="B409" s="4"/>
      <c r="C409" s="4"/>
      <c r="D409" s="4"/>
      <c r="E409" s="5"/>
      <c r="F409" s="8"/>
      <c r="G409" s="9"/>
      <c r="H409" s="4"/>
      <c r="I409" s="4"/>
      <c r="J409" s="4">
        <f t="shared" si="6"/>
        <v>0</v>
      </c>
    </row>
    <row r="410" spans="1:10">
      <c r="A410" s="4">
        <v>406</v>
      </c>
      <c r="B410" s="4"/>
      <c r="C410" s="4"/>
      <c r="D410" s="4"/>
      <c r="E410" s="5"/>
      <c r="F410" s="8"/>
      <c r="G410" s="9"/>
      <c r="H410" s="4"/>
      <c r="I410" s="4"/>
      <c r="J410" s="4">
        <f t="shared" si="6"/>
        <v>0</v>
      </c>
    </row>
    <row r="411" spans="1:10">
      <c r="A411" s="4">
        <v>407</v>
      </c>
      <c r="B411" s="4"/>
      <c r="C411" s="4"/>
      <c r="D411" s="4"/>
      <c r="E411" s="5"/>
      <c r="F411" s="8"/>
      <c r="G411" s="9"/>
      <c r="H411" s="4"/>
      <c r="I411" s="4"/>
      <c r="J411" s="4">
        <f t="shared" si="6"/>
        <v>0</v>
      </c>
    </row>
    <row r="412" spans="1:10">
      <c r="A412" s="4">
        <v>408</v>
      </c>
      <c r="B412" s="4"/>
      <c r="C412" s="4"/>
      <c r="D412" s="4"/>
      <c r="E412" s="5"/>
      <c r="F412" s="8"/>
      <c r="G412" s="9"/>
      <c r="H412" s="4"/>
      <c r="I412" s="4"/>
      <c r="J412" s="4">
        <f t="shared" si="6"/>
        <v>0</v>
      </c>
    </row>
    <row r="413" spans="1:10">
      <c r="A413" s="4">
        <v>409</v>
      </c>
      <c r="B413" s="4"/>
      <c r="C413" s="4"/>
      <c r="D413" s="4"/>
      <c r="E413" s="5"/>
      <c r="F413" s="8"/>
      <c r="G413" s="9"/>
      <c r="H413" s="4"/>
      <c r="I413" s="4"/>
      <c r="J413" s="4">
        <f t="shared" si="6"/>
        <v>0</v>
      </c>
    </row>
    <row r="414" spans="1:10">
      <c r="A414" s="4">
        <v>410</v>
      </c>
      <c r="B414" s="4"/>
      <c r="C414" s="4"/>
      <c r="D414" s="4"/>
      <c r="E414" s="5"/>
      <c r="F414" s="8"/>
      <c r="G414" s="9"/>
      <c r="H414" s="4"/>
      <c r="I414" s="4"/>
      <c r="J414" s="4">
        <f t="shared" si="6"/>
        <v>0</v>
      </c>
    </row>
    <row r="415" spans="1:10">
      <c r="A415" s="4">
        <v>411</v>
      </c>
      <c r="B415" s="4"/>
      <c r="C415" s="4"/>
      <c r="D415" s="4"/>
      <c r="E415" s="5"/>
      <c r="F415" s="8"/>
      <c r="G415" s="9"/>
      <c r="H415" s="4"/>
      <c r="I415" s="4"/>
      <c r="J415" s="4">
        <f t="shared" si="6"/>
        <v>0</v>
      </c>
    </row>
    <row r="416" spans="1:10">
      <c r="A416" s="4">
        <v>412</v>
      </c>
      <c r="B416" s="4"/>
      <c r="C416" s="4"/>
      <c r="D416" s="4"/>
      <c r="E416" s="5"/>
      <c r="F416" s="8"/>
      <c r="G416" s="9"/>
      <c r="H416" s="4"/>
      <c r="I416" s="4"/>
      <c r="J416" s="4">
        <f t="shared" si="6"/>
        <v>0</v>
      </c>
    </row>
    <row r="417" spans="1:10">
      <c r="A417" s="4">
        <v>413</v>
      </c>
      <c r="B417" s="4"/>
      <c r="C417" s="4"/>
      <c r="D417" s="4"/>
      <c r="E417" s="5"/>
      <c r="F417" s="8"/>
      <c r="G417" s="9"/>
      <c r="H417" s="4"/>
      <c r="I417" s="4"/>
      <c r="J417" s="4">
        <f t="shared" si="6"/>
        <v>0</v>
      </c>
    </row>
    <row r="418" spans="1:10">
      <c r="A418" s="4">
        <v>414</v>
      </c>
      <c r="B418" s="4"/>
      <c r="C418" s="4"/>
      <c r="D418" s="4"/>
      <c r="E418" s="5"/>
      <c r="F418" s="8"/>
      <c r="G418" s="9"/>
      <c r="H418" s="4"/>
      <c r="I418" s="4"/>
      <c r="J418" s="4">
        <f t="shared" si="6"/>
        <v>0</v>
      </c>
    </row>
    <row r="419" spans="1:10">
      <c r="A419" s="4">
        <v>415</v>
      </c>
      <c r="B419" s="4"/>
      <c r="C419" s="4"/>
      <c r="D419" s="4"/>
      <c r="E419" s="5"/>
      <c r="F419" s="8"/>
      <c r="G419" s="9"/>
      <c r="H419" s="4"/>
      <c r="I419" s="4"/>
      <c r="J419" s="4">
        <f t="shared" si="6"/>
        <v>0</v>
      </c>
    </row>
    <row r="420" spans="1:10">
      <c r="A420" s="4">
        <v>416</v>
      </c>
      <c r="B420" s="4"/>
      <c r="C420" s="4"/>
      <c r="D420" s="4"/>
      <c r="E420" s="5"/>
      <c r="F420" s="8"/>
      <c r="G420" s="9"/>
      <c r="H420" s="4"/>
      <c r="I420" s="4"/>
      <c r="J420" s="4">
        <f t="shared" si="6"/>
        <v>0</v>
      </c>
    </row>
    <row r="421" spans="1:10">
      <c r="A421" s="4">
        <v>417</v>
      </c>
      <c r="B421" s="4"/>
      <c r="C421" s="4"/>
      <c r="D421" s="4"/>
      <c r="E421" s="5"/>
      <c r="F421" s="8"/>
      <c r="G421" s="9"/>
      <c r="H421" s="4"/>
      <c r="I421" s="4"/>
      <c r="J421" s="4">
        <f t="shared" si="6"/>
        <v>0</v>
      </c>
    </row>
    <row r="422" spans="1:10">
      <c r="A422" s="4">
        <v>418</v>
      </c>
      <c r="B422" s="4"/>
      <c r="C422" s="4"/>
      <c r="D422" s="4"/>
      <c r="E422" s="5"/>
      <c r="F422" s="8"/>
      <c r="G422" s="9"/>
      <c r="H422" s="4"/>
      <c r="I422" s="4"/>
      <c r="J422" s="4">
        <f t="shared" si="6"/>
        <v>0</v>
      </c>
    </row>
    <row r="423" spans="1:10">
      <c r="A423" s="4">
        <v>419</v>
      </c>
      <c r="B423" s="4"/>
      <c r="C423" s="4"/>
      <c r="D423" s="4"/>
      <c r="E423" s="5"/>
      <c r="F423" s="8"/>
      <c r="G423" s="9"/>
      <c r="H423" s="4"/>
      <c r="I423" s="4"/>
      <c r="J423" s="4">
        <f t="shared" si="6"/>
        <v>0</v>
      </c>
    </row>
    <row r="424" spans="1:10">
      <c r="A424" s="4">
        <v>420</v>
      </c>
      <c r="B424" s="4"/>
      <c r="C424" s="4"/>
      <c r="D424" s="4"/>
      <c r="E424" s="5"/>
      <c r="F424" s="8"/>
      <c r="G424" s="9"/>
      <c r="H424" s="4"/>
      <c r="I424" s="4"/>
      <c r="J424" s="4">
        <f t="shared" si="6"/>
        <v>0</v>
      </c>
    </row>
    <row r="425" spans="1:10">
      <c r="A425" s="4">
        <v>421</v>
      </c>
      <c r="B425" s="4"/>
      <c r="C425" s="4"/>
      <c r="D425" s="4"/>
      <c r="E425" s="5"/>
      <c r="F425" s="8"/>
      <c r="G425" s="9"/>
      <c r="H425" s="4"/>
      <c r="I425" s="4"/>
      <c r="J425" s="4">
        <f t="shared" si="6"/>
        <v>0</v>
      </c>
    </row>
    <row r="426" spans="1:10">
      <c r="A426" s="4">
        <v>422</v>
      </c>
      <c r="B426" s="4"/>
      <c r="C426" s="4"/>
      <c r="D426" s="4"/>
      <c r="E426" s="5"/>
      <c r="F426" s="8"/>
      <c r="G426" s="9"/>
      <c r="H426" s="4"/>
      <c r="I426" s="4"/>
      <c r="J426" s="4">
        <f t="shared" si="6"/>
        <v>0</v>
      </c>
    </row>
    <row r="427" spans="1:10">
      <c r="A427" s="4">
        <v>423</v>
      </c>
      <c r="B427" s="4"/>
      <c r="C427" s="4"/>
      <c r="D427" s="4"/>
      <c r="E427" s="5"/>
      <c r="F427" s="8"/>
      <c r="G427" s="9"/>
      <c r="H427" s="4"/>
      <c r="I427" s="4"/>
      <c r="J427" s="4">
        <f t="shared" si="6"/>
        <v>0</v>
      </c>
    </row>
    <row r="428" spans="1:10">
      <c r="A428" s="4">
        <v>424</v>
      </c>
      <c r="B428" s="4"/>
      <c r="C428" s="4"/>
      <c r="D428" s="4"/>
      <c r="E428" s="5"/>
      <c r="F428" s="8"/>
      <c r="G428" s="9"/>
      <c r="H428" s="4"/>
      <c r="I428" s="4"/>
      <c r="J428" s="4">
        <f t="shared" si="6"/>
        <v>0</v>
      </c>
    </row>
    <row r="429" spans="1:10">
      <c r="A429" s="4">
        <v>425</v>
      </c>
      <c r="B429" s="4"/>
      <c r="C429" s="4"/>
      <c r="D429" s="4"/>
      <c r="E429" s="5"/>
      <c r="F429" s="8"/>
      <c r="G429" s="9"/>
      <c r="H429" s="4"/>
      <c r="I429" s="4"/>
      <c r="J429" s="4">
        <f t="shared" si="6"/>
        <v>0</v>
      </c>
    </row>
    <row r="430" spans="1:10">
      <c r="A430" s="4">
        <v>426</v>
      </c>
      <c r="B430" s="4"/>
      <c r="C430" s="4"/>
      <c r="D430" s="4"/>
      <c r="E430" s="5"/>
      <c r="F430" s="8"/>
      <c r="G430" s="9"/>
      <c r="H430" s="4"/>
      <c r="I430" s="4"/>
      <c r="J430" s="4">
        <f t="shared" si="6"/>
        <v>0</v>
      </c>
    </row>
    <row r="431" spans="1:10">
      <c r="A431" s="4">
        <v>427</v>
      </c>
      <c r="B431" s="4"/>
      <c r="C431" s="4"/>
      <c r="D431" s="4"/>
      <c r="E431" s="5"/>
      <c r="F431" s="8"/>
      <c r="G431" s="9"/>
      <c r="H431" s="4"/>
      <c r="I431" s="4"/>
      <c r="J431" s="4">
        <f t="shared" si="6"/>
        <v>0</v>
      </c>
    </row>
    <row r="432" spans="1:10">
      <c r="A432" s="4">
        <v>428</v>
      </c>
      <c r="B432" s="4"/>
      <c r="C432" s="4"/>
      <c r="D432" s="4"/>
      <c r="E432" s="5"/>
      <c r="F432" s="8"/>
      <c r="G432" s="9"/>
      <c r="H432" s="4"/>
      <c r="I432" s="4"/>
      <c r="J432" s="4">
        <f t="shared" si="6"/>
        <v>0</v>
      </c>
    </row>
    <row r="433" spans="1:10">
      <c r="A433" s="4">
        <v>429</v>
      </c>
      <c r="B433" s="4"/>
      <c r="C433" s="4"/>
      <c r="D433" s="4"/>
      <c r="E433" s="5"/>
      <c r="F433" s="8"/>
      <c r="G433" s="9"/>
      <c r="H433" s="4"/>
      <c r="I433" s="4"/>
      <c r="J433" s="4">
        <f t="shared" si="6"/>
        <v>0</v>
      </c>
    </row>
    <row r="434" spans="1:10">
      <c r="A434" s="4">
        <v>430</v>
      </c>
      <c r="B434" s="4"/>
      <c r="C434" s="4"/>
      <c r="D434" s="4"/>
      <c r="E434" s="5"/>
      <c r="F434" s="8"/>
      <c r="G434" s="9"/>
      <c r="H434" s="4"/>
      <c r="I434" s="4"/>
      <c r="J434" s="4">
        <f t="shared" si="6"/>
        <v>0</v>
      </c>
    </row>
    <row r="435" spans="1:10">
      <c r="A435" s="4">
        <v>431</v>
      </c>
      <c r="B435" s="4"/>
      <c r="C435" s="4"/>
      <c r="D435" s="4"/>
      <c r="E435" s="5"/>
      <c r="F435" s="8"/>
      <c r="G435" s="9"/>
      <c r="H435" s="4"/>
      <c r="I435" s="4"/>
      <c r="J435" s="4">
        <f t="shared" si="6"/>
        <v>0</v>
      </c>
    </row>
    <row r="436" spans="1:10">
      <c r="A436" s="4">
        <v>432</v>
      </c>
      <c r="B436" s="4"/>
      <c r="C436" s="4"/>
      <c r="D436" s="4"/>
      <c r="E436" s="5"/>
      <c r="F436" s="8"/>
      <c r="G436" s="9"/>
      <c r="H436" s="4"/>
      <c r="I436" s="4"/>
      <c r="J436" s="4">
        <f t="shared" si="6"/>
        <v>0</v>
      </c>
    </row>
    <row r="437" spans="1:10">
      <c r="A437" s="4">
        <v>433</v>
      </c>
      <c r="B437" s="4"/>
      <c r="C437" s="4"/>
      <c r="D437" s="4"/>
      <c r="E437" s="5"/>
      <c r="F437" s="8"/>
      <c r="G437" s="9"/>
      <c r="H437" s="4"/>
      <c r="I437" s="4"/>
      <c r="J437" s="4">
        <f t="shared" si="6"/>
        <v>0</v>
      </c>
    </row>
    <row r="438" spans="1:10">
      <c r="A438" s="4">
        <v>434</v>
      </c>
      <c r="B438" s="4"/>
      <c r="C438" s="4"/>
      <c r="D438" s="4"/>
      <c r="E438" s="5"/>
      <c r="F438" s="8"/>
      <c r="G438" s="9"/>
      <c r="H438" s="4"/>
      <c r="I438" s="4"/>
      <c r="J438" s="4">
        <f t="shared" si="6"/>
        <v>0</v>
      </c>
    </row>
    <row r="439" spans="1:10">
      <c r="A439" s="4">
        <v>435</v>
      </c>
      <c r="B439" s="4"/>
      <c r="C439" s="4"/>
      <c r="D439" s="4"/>
      <c r="E439" s="5"/>
      <c r="F439" s="8"/>
      <c r="G439" s="9"/>
      <c r="H439" s="4"/>
      <c r="I439" s="4"/>
      <c r="J439" s="4">
        <f t="shared" si="6"/>
        <v>0</v>
      </c>
    </row>
    <row r="440" spans="1:10">
      <c r="A440" s="4">
        <v>436</v>
      </c>
      <c r="B440" s="4"/>
      <c r="C440" s="4"/>
      <c r="D440" s="4"/>
      <c r="E440" s="5"/>
      <c r="F440" s="8"/>
      <c r="G440" s="9"/>
      <c r="H440" s="4"/>
      <c r="I440" s="4"/>
      <c r="J440" s="4">
        <f t="shared" si="6"/>
        <v>0</v>
      </c>
    </row>
    <row r="441" spans="1:10">
      <c r="A441" s="4">
        <v>437</v>
      </c>
      <c r="B441" s="4"/>
      <c r="C441" s="4"/>
      <c r="D441" s="4"/>
      <c r="E441" s="5"/>
      <c r="F441" s="8"/>
      <c r="G441" s="9"/>
      <c r="H441" s="4"/>
      <c r="I441" s="4"/>
      <c r="J441" s="4">
        <f t="shared" si="6"/>
        <v>0</v>
      </c>
    </row>
    <row r="442" spans="1:10">
      <c r="A442" s="4">
        <v>438</v>
      </c>
      <c r="B442" s="4"/>
      <c r="C442" s="4"/>
      <c r="D442" s="4"/>
      <c r="E442" s="5"/>
      <c r="F442" s="8"/>
      <c r="G442" s="9"/>
      <c r="H442" s="4"/>
      <c r="I442" s="4"/>
      <c r="J442" s="4">
        <f t="shared" si="6"/>
        <v>0</v>
      </c>
    </row>
    <row r="443" spans="1:10">
      <c r="A443" s="4">
        <v>439</v>
      </c>
      <c r="B443" s="4"/>
      <c r="C443" s="4"/>
      <c r="D443" s="4"/>
      <c r="E443" s="5"/>
      <c r="F443" s="8"/>
      <c r="G443" s="9"/>
      <c r="H443" s="4"/>
      <c r="I443" s="4"/>
      <c r="J443" s="4">
        <f t="shared" si="6"/>
        <v>0</v>
      </c>
    </row>
    <row r="444" spans="1:10">
      <c r="A444" s="4">
        <v>440</v>
      </c>
      <c r="B444" s="4"/>
      <c r="C444" s="4"/>
      <c r="D444" s="4"/>
      <c r="E444" s="5"/>
      <c r="F444" s="8"/>
      <c r="G444" s="9"/>
      <c r="H444" s="4"/>
      <c r="I444" s="4"/>
      <c r="J444" s="4">
        <f t="shared" si="6"/>
        <v>0</v>
      </c>
    </row>
    <row r="445" spans="1:10">
      <c r="A445" s="4">
        <v>441</v>
      </c>
      <c r="B445" s="4"/>
      <c r="C445" s="4"/>
      <c r="D445" s="4"/>
      <c r="E445" s="5"/>
      <c r="F445" s="8"/>
      <c r="G445" s="9"/>
      <c r="H445" s="4"/>
      <c r="I445" s="4"/>
      <c r="J445" s="4">
        <f t="shared" si="6"/>
        <v>0</v>
      </c>
    </row>
    <row r="446" spans="1:10">
      <c r="A446" s="4">
        <v>442</v>
      </c>
      <c r="B446" s="4"/>
      <c r="C446" s="4"/>
      <c r="D446" s="4"/>
      <c r="E446" s="5"/>
      <c r="F446" s="8"/>
      <c r="G446" s="9"/>
      <c r="H446" s="4"/>
      <c r="I446" s="4"/>
      <c r="J446" s="4">
        <f t="shared" si="6"/>
        <v>0</v>
      </c>
    </row>
    <row r="447" spans="1:10">
      <c r="A447" s="4">
        <v>443</v>
      </c>
      <c r="B447" s="4"/>
      <c r="C447" s="4"/>
      <c r="D447" s="4"/>
      <c r="E447" s="5"/>
      <c r="F447" s="8"/>
      <c r="G447" s="9"/>
      <c r="H447" s="4"/>
      <c r="I447" s="4"/>
      <c r="J447" s="4">
        <f t="shared" si="6"/>
        <v>0</v>
      </c>
    </row>
    <row r="448" spans="1:10">
      <c r="A448" s="4">
        <v>444</v>
      </c>
      <c r="B448" s="4"/>
      <c r="C448" s="4"/>
      <c r="D448" s="4"/>
      <c r="E448" s="5"/>
      <c r="F448" s="8"/>
      <c r="G448" s="9"/>
      <c r="H448" s="4"/>
      <c r="I448" s="4"/>
      <c r="J448" s="4">
        <f t="shared" si="6"/>
        <v>0</v>
      </c>
    </row>
    <row r="449" spans="1:10">
      <c r="A449" s="4">
        <v>445</v>
      </c>
      <c r="B449" s="4"/>
      <c r="C449" s="4"/>
      <c r="D449" s="4"/>
      <c r="E449" s="5"/>
      <c r="F449" s="8"/>
      <c r="G449" s="9"/>
      <c r="H449" s="4"/>
      <c r="I449" s="4"/>
      <c r="J449" s="4">
        <f t="shared" si="6"/>
        <v>0</v>
      </c>
    </row>
    <row r="450" spans="1:10">
      <c r="A450" s="4">
        <v>446</v>
      </c>
      <c r="B450" s="4"/>
      <c r="C450" s="4"/>
      <c r="D450" s="4"/>
      <c r="E450" s="5"/>
      <c r="F450" s="8"/>
      <c r="G450" s="9"/>
      <c r="H450" s="4"/>
      <c r="I450" s="4"/>
      <c r="J450" s="4">
        <f t="shared" si="6"/>
        <v>0</v>
      </c>
    </row>
    <row r="451" spans="1:10">
      <c r="A451" s="4">
        <v>447</v>
      </c>
      <c r="B451" s="4"/>
      <c r="C451" s="4"/>
      <c r="D451" s="4"/>
      <c r="E451" s="5"/>
      <c r="F451" s="8"/>
      <c r="G451" s="9"/>
      <c r="H451" s="4"/>
      <c r="I451" s="4"/>
      <c r="J451" s="4">
        <f t="shared" ref="J451:J510" si="7">G451*0.8-I451</f>
        <v>0</v>
      </c>
    </row>
    <row r="452" spans="1:10">
      <c r="A452" s="4">
        <v>448</v>
      </c>
      <c r="B452" s="4"/>
      <c r="C452" s="4"/>
      <c r="D452" s="4"/>
      <c r="E452" s="5"/>
      <c r="F452" s="8"/>
      <c r="G452" s="9"/>
      <c r="H452" s="4"/>
      <c r="I452" s="4"/>
      <c r="J452" s="4">
        <f t="shared" si="7"/>
        <v>0</v>
      </c>
    </row>
    <row r="453" spans="1:10">
      <c r="A453" s="4">
        <v>449</v>
      </c>
      <c r="B453" s="4"/>
      <c r="C453" s="4"/>
      <c r="D453" s="4"/>
      <c r="E453" s="5"/>
      <c r="F453" s="8"/>
      <c r="G453" s="9"/>
      <c r="H453" s="4"/>
      <c r="I453" s="4"/>
      <c r="J453" s="4">
        <f t="shared" si="7"/>
        <v>0</v>
      </c>
    </row>
    <row r="454" spans="1:10">
      <c r="A454" s="4">
        <v>450</v>
      </c>
      <c r="B454" s="4"/>
      <c r="C454" s="4"/>
      <c r="D454" s="4"/>
      <c r="E454" s="5"/>
      <c r="F454" s="8"/>
      <c r="G454" s="9"/>
      <c r="H454" s="4"/>
      <c r="I454" s="4"/>
      <c r="J454" s="4">
        <f t="shared" si="7"/>
        <v>0</v>
      </c>
    </row>
    <row r="455" spans="1:10">
      <c r="A455" s="4">
        <v>451</v>
      </c>
      <c r="B455" s="4"/>
      <c r="C455" s="4"/>
      <c r="D455" s="4"/>
      <c r="E455" s="5"/>
      <c r="F455" s="8"/>
      <c r="G455" s="9"/>
      <c r="H455" s="4"/>
      <c r="I455" s="4"/>
      <c r="J455" s="4">
        <f t="shared" si="7"/>
        <v>0</v>
      </c>
    </row>
    <row r="456" spans="1:10">
      <c r="A456" s="4">
        <v>452</v>
      </c>
      <c r="B456" s="4"/>
      <c r="C456" s="4"/>
      <c r="D456" s="4"/>
      <c r="E456" s="5"/>
      <c r="F456" s="8"/>
      <c r="G456" s="9"/>
      <c r="H456" s="4"/>
      <c r="I456" s="4"/>
      <c r="J456" s="4">
        <f t="shared" si="7"/>
        <v>0</v>
      </c>
    </row>
    <row r="457" spans="1:10">
      <c r="A457" s="4">
        <v>453</v>
      </c>
      <c r="B457" s="4"/>
      <c r="C457" s="4"/>
      <c r="D457" s="4"/>
      <c r="E457" s="5"/>
      <c r="F457" s="8"/>
      <c r="G457" s="9"/>
      <c r="H457" s="4"/>
      <c r="I457" s="4"/>
      <c r="J457" s="4">
        <f t="shared" si="7"/>
        <v>0</v>
      </c>
    </row>
    <row r="458" spans="1:10">
      <c r="A458" s="4">
        <v>454</v>
      </c>
      <c r="B458" s="4"/>
      <c r="C458" s="4"/>
      <c r="D458" s="4"/>
      <c r="E458" s="5"/>
      <c r="F458" s="8"/>
      <c r="G458" s="9"/>
      <c r="H458" s="4"/>
      <c r="I458" s="4"/>
      <c r="J458" s="4">
        <f t="shared" si="7"/>
        <v>0</v>
      </c>
    </row>
    <row r="459" spans="1:10">
      <c r="A459" s="4">
        <v>455</v>
      </c>
      <c r="B459" s="4"/>
      <c r="C459" s="4"/>
      <c r="D459" s="4"/>
      <c r="E459" s="5"/>
      <c r="F459" s="8"/>
      <c r="G459" s="9"/>
      <c r="H459" s="4"/>
      <c r="I459" s="4"/>
      <c r="J459" s="4">
        <f t="shared" si="7"/>
        <v>0</v>
      </c>
    </row>
    <row r="460" spans="1:10">
      <c r="A460" s="4">
        <v>456</v>
      </c>
      <c r="B460" s="4"/>
      <c r="C460" s="4"/>
      <c r="D460" s="4"/>
      <c r="E460" s="5"/>
      <c r="F460" s="8"/>
      <c r="G460" s="9"/>
      <c r="H460" s="4"/>
      <c r="I460" s="4"/>
      <c r="J460" s="4">
        <f t="shared" si="7"/>
        <v>0</v>
      </c>
    </row>
    <row r="461" spans="1:10">
      <c r="A461" s="4">
        <v>457</v>
      </c>
      <c r="B461" s="4"/>
      <c r="C461" s="4"/>
      <c r="D461" s="4"/>
      <c r="E461" s="5"/>
      <c r="F461" s="8"/>
      <c r="G461" s="9"/>
      <c r="H461" s="4"/>
      <c r="I461" s="4"/>
      <c r="J461" s="4">
        <f t="shared" si="7"/>
        <v>0</v>
      </c>
    </row>
    <row r="462" spans="1:10">
      <c r="A462" s="4">
        <v>458</v>
      </c>
      <c r="B462" s="4"/>
      <c r="C462" s="4"/>
      <c r="D462" s="4"/>
      <c r="E462" s="5"/>
      <c r="F462" s="8"/>
      <c r="G462" s="9"/>
      <c r="H462" s="4"/>
      <c r="I462" s="4"/>
      <c r="J462" s="4">
        <f t="shared" si="7"/>
        <v>0</v>
      </c>
    </row>
    <row r="463" spans="1:10">
      <c r="A463" s="4">
        <v>459</v>
      </c>
      <c r="B463" s="4"/>
      <c r="C463" s="4"/>
      <c r="D463" s="4"/>
      <c r="E463" s="5"/>
      <c r="F463" s="8"/>
      <c r="G463" s="9"/>
      <c r="H463" s="4"/>
      <c r="I463" s="4"/>
      <c r="J463" s="4">
        <f t="shared" si="7"/>
        <v>0</v>
      </c>
    </row>
    <row r="464" spans="1:10">
      <c r="A464" s="4">
        <v>460</v>
      </c>
      <c r="B464" s="4"/>
      <c r="C464" s="4"/>
      <c r="D464" s="4"/>
      <c r="E464" s="5"/>
      <c r="F464" s="8"/>
      <c r="G464" s="9"/>
      <c r="H464" s="4"/>
      <c r="I464" s="4"/>
      <c r="J464" s="4">
        <f t="shared" si="7"/>
        <v>0</v>
      </c>
    </row>
    <row r="465" spans="1:10">
      <c r="A465" s="4">
        <v>461</v>
      </c>
      <c r="B465" s="4"/>
      <c r="C465" s="4"/>
      <c r="D465" s="4"/>
      <c r="E465" s="5"/>
      <c r="F465" s="8"/>
      <c r="G465" s="9"/>
      <c r="H465" s="4"/>
      <c r="I465" s="4"/>
      <c r="J465" s="4">
        <f t="shared" si="7"/>
        <v>0</v>
      </c>
    </row>
    <row r="466" spans="1:10">
      <c r="A466" s="4">
        <v>462</v>
      </c>
      <c r="B466" s="4"/>
      <c r="C466" s="4"/>
      <c r="D466" s="4"/>
      <c r="E466" s="5"/>
      <c r="F466" s="8"/>
      <c r="G466" s="9"/>
      <c r="H466" s="4"/>
      <c r="I466" s="4"/>
      <c r="J466" s="4">
        <f t="shared" si="7"/>
        <v>0</v>
      </c>
    </row>
    <row r="467" spans="1:10">
      <c r="A467" s="4">
        <v>463</v>
      </c>
      <c r="B467" s="4"/>
      <c r="C467" s="4"/>
      <c r="D467" s="4"/>
      <c r="E467" s="5"/>
      <c r="F467" s="8"/>
      <c r="G467" s="9"/>
      <c r="H467" s="4"/>
      <c r="I467" s="4"/>
      <c r="J467" s="4">
        <f t="shared" si="7"/>
        <v>0</v>
      </c>
    </row>
    <row r="468" spans="1:10">
      <c r="A468" s="4">
        <v>464</v>
      </c>
      <c r="B468" s="4"/>
      <c r="C468" s="4"/>
      <c r="D468" s="4"/>
      <c r="E468" s="5"/>
      <c r="F468" s="8"/>
      <c r="G468" s="9"/>
      <c r="H468" s="4"/>
      <c r="I468" s="4"/>
      <c r="J468" s="4">
        <f t="shared" si="7"/>
        <v>0</v>
      </c>
    </row>
    <row r="469" spans="1:10">
      <c r="A469" s="4">
        <v>465</v>
      </c>
      <c r="B469" s="4"/>
      <c r="C469" s="4"/>
      <c r="D469" s="4"/>
      <c r="E469" s="5"/>
      <c r="F469" s="8"/>
      <c r="G469" s="9"/>
      <c r="H469" s="4"/>
      <c r="I469" s="4"/>
      <c r="J469" s="4">
        <f t="shared" si="7"/>
        <v>0</v>
      </c>
    </row>
    <row r="470" spans="1:10">
      <c r="A470" s="4">
        <v>466</v>
      </c>
      <c r="B470" s="4"/>
      <c r="C470" s="4"/>
      <c r="D470" s="4"/>
      <c r="E470" s="5"/>
      <c r="F470" s="8"/>
      <c r="G470" s="9"/>
      <c r="H470" s="4"/>
      <c r="I470" s="4"/>
      <c r="J470" s="4">
        <f t="shared" si="7"/>
        <v>0</v>
      </c>
    </row>
    <row r="471" spans="1:10">
      <c r="A471" s="4">
        <v>467</v>
      </c>
      <c r="B471" s="4"/>
      <c r="C471" s="4"/>
      <c r="D471" s="4"/>
      <c r="E471" s="5"/>
      <c r="F471" s="8"/>
      <c r="G471" s="9"/>
      <c r="H471" s="4"/>
      <c r="I471" s="4"/>
      <c r="J471" s="4">
        <f t="shared" si="7"/>
        <v>0</v>
      </c>
    </row>
    <row r="472" spans="1:10">
      <c r="A472" s="4">
        <v>468</v>
      </c>
      <c r="B472" s="4"/>
      <c r="C472" s="4"/>
      <c r="D472" s="4"/>
      <c r="E472" s="5"/>
      <c r="F472" s="8"/>
      <c r="G472" s="9"/>
      <c r="H472" s="4"/>
      <c r="I472" s="4"/>
      <c r="J472" s="4">
        <f t="shared" si="7"/>
        <v>0</v>
      </c>
    </row>
    <row r="473" spans="1:10">
      <c r="A473" s="4">
        <v>469</v>
      </c>
      <c r="B473" s="4"/>
      <c r="C473" s="4"/>
      <c r="D473" s="4"/>
      <c r="E473" s="5"/>
      <c r="F473" s="8"/>
      <c r="G473" s="9"/>
      <c r="H473" s="4"/>
      <c r="I473" s="4"/>
      <c r="J473" s="4">
        <f t="shared" si="7"/>
        <v>0</v>
      </c>
    </row>
    <row r="474" spans="1:10">
      <c r="A474" s="4">
        <v>470</v>
      </c>
      <c r="B474" s="4"/>
      <c r="C474" s="4"/>
      <c r="D474" s="4"/>
      <c r="E474" s="5"/>
      <c r="F474" s="8"/>
      <c r="G474" s="9"/>
      <c r="H474" s="4"/>
      <c r="I474" s="4"/>
      <c r="J474" s="4">
        <f t="shared" si="7"/>
        <v>0</v>
      </c>
    </row>
    <row r="475" spans="1:10">
      <c r="A475" s="4">
        <v>471</v>
      </c>
      <c r="B475" s="4"/>
      <c r="C475" s="4"/>
      <c r="D475" s="4"/>
      <c r="E475" s="5"/>
      <c r="F475" s="8"/>
      <c r="G475" s="9"/>
      <c r="H475" s="4"/>
      <c r="I475" s="4"/>
      <c r="J475" s="4">
        <f t="shared" si="7"/>
        <v>0</v>
      </c>
    </row>
    <row r="476" spans="1:10">
      <c r="A476" s="4">
        <v>472</v>
      </c>
      <c r="B476" s="4"/>
      <c r="C476" s="4"/>
      <c r="D476" s="4"/>
      <c r="E476" s="5"/>
      <c r="F476" s="8"/>
      <c r="G476" s="9"/>
      <c r="H476" s="4"/>
      <c r="I476" s="4"/>
      <c r="J476" s="4">
        <f t="shared" si="7"/>
        <v>0</v>
      </c>
    </row>
    <row r="477" spans="1:10">
      <c r="A477" s="4">
        <v>473</v>
      </c>
      <c r="B477" s="4"/>
      <c r="C477" s="4"/>
      <c r="D477" s="4"/>
      <c r="E477" s="5"/>
      <c r="F477" s="8"/>
      <c r="G477" s="9"/>
      <c r="H477" s="4"/>
      <c r="I477" s="4"/>
      <c r="J477" s="4">
        <f t="shared" si="7"/>
        <v>0</v>
      </c>
    </row>
    <row r="478" spans="1:10">
      <c r="A478" s="4">
        <v>474</v>
      </c>
      <c r="B478" s="4"/>
      <c r="C478" s="4"/>
      <c r="D478" s="4"/>
      <c r="E478" s="5"/>
      <c r="F478" s="8"/>
      <c r="G478" s="9"/>
      <c r="H478" s="4"/>
      <c r="I478" s="4"/>
      <c r="J478" s="4">
        <f t="shared" si="7"/>
        <v>0</v>
      </c>
    </row>
    <row r="479" spans="1:10">
      <c r="A479" s="4">
        <v>475</v>
      </c>
      <c r="B479" s="4"/>
      <c r="C479" s="4"/>
      <c r="D479" s="4"/>
      <c r="E479" s="5"/>
      <c r="F479" s="8"/>
      <c r="G479" s="9"/>
      <c r="H479" s="4"/>
      <c r="I479" s="4"/>
      <c r="J479" s="4">
        <f t="shared" si="7"/>
        <v>0</v>
      </c>
    </row>
    <row r="480" spans="1:10">
      <c r="A480" s="4">
        <v>476</v>
      </c>
      <c r="B480" s="4"/>
      <c r="C480" s="4"/>
      <c r="D480" s="4"/>
      <c r="E480" s="5"/>
      <c r="F480" s="8"/>
      <c r="G480" s="9"/>
      <c r="H480" s="4"/>
      <c r="I480" s="4"/>
      <c r="J480" s="4">
        <f t="shared" si="7"/>
        <v>0</v>
      </c>
    </row>
    <row r="481" spans="1:10">
      <c r="A481" s="4">
        <v>477</v>
      </c>
      <c r="B481" s="4"/>
      <c r="C481" s="4"/>
      <c r="D481" s="4"/>
      <c r="E481" s="5"/>
      <c r="F481" s="8"/>
      <c r="G481" s="9"/>
      <c r="H481" s="4"/>
      <c r="I481" s="4"/>
      <c r="J481" s="4">
        <f t="shared" si="7"/>
        <v>0</v>
      </c>
    </row>
    <row r="482" spans="1:10">
      <c r="A482" s="4">
        <v>478</v>
      </c>
      <c r="B482" s="4"/>
      <c r="C482" s="4"/>
      <c r="D482" s="4"/>
      <c r="E482" s="5"/>
      <c r="F482" s="8"/>
      <c r="G482" s="9"/>
      <c r="H482" s="4"/>
      <c r="I482" s="4"/>
      <c r="J482" s="4">
        <f t="shared" si="7"/>
        <v>0</v>
      </c>
    </row>
    <row r="483" spans="1:10">
      <c r="A483" s="4">
        <v>479</v>
      </c>
      <c r="B483" s="4"/>
      <c r="C483" s="4"/>
      <c r="D483" s="4"/>
      <c r="E483" s="5"/>
      <c r="F483" s="8"/>
      <c r="G483" s="9"/>
      <c r="H483" s="4"/>
      <c r="I483" s="4"/>
      <c r="J483" s="4">
        <f t="shared" si="7"/>
        <v>0</v>
      </c>
    </row>
    <row r="484" spans="1:10">
      <c r="A484" s="4">
        <v>480</v>
      </c>
      <c r="B484" s="4"/>
      <c r="C484" s="4"/>
      <c r="D484" s="4"/>
      <c r="E484" s="5"/>
      <c r="F484" s="8"/>
      <c r="G484" s="9"/>
      <c r="H484" s="4"/>
      <c r="I484" s="4"/>
      <c r="J484" s="4">
        <f t="shared" si="7"/>
        <v>0</v>
      </c>
    </row>
    <row r="485" spans="1:10">
      <c r="A485" s="4">
        <v>481</v>
      </c>
      <c r="B485" s="4"/>
      <c r="C485" s="4"/>
      <c r="D485" s="4"/>
      <c r="E485" s="5"/>
      <c r="F485" s="8"/>
      <c r="G485" s="9"/>
      <c r="H485" s="4"/>
      <c r="I485" s="4"/>
      <c r="J485" s="4">
        <f t="shared" si="7"/>
        <v>0</v>
      </c>
    </row>
    <row r="486" spans="1:10">
      <c r="A486" s="4">
        <v>482</v>
      </c>
      <c r="B486" s="4"/>
      <c r="C486" s="4"/>
      <c r="D486" s="4"/>
      <c r="E486" s="5"/>
      <c r="F486" s="8"/>
      <c r="G486" s="9"/>
      <c r="H486" s="4"/>
      <c r="I486" s="4"/>
      <c r="J486" s="4">
        <f t="shared" si="7"/>
        <v>0</v>
      </c>
    </row>
    <row r="487" spans="1:10">
      <c r="A487" s="4">
        <v>483</v>
      </c>
      <c r="B487" s="4"/>
      <c r="C487" s="4"/>
      <c r="D487" s="4"/>
      <c r="E487" s="5"/>
      <c r="F487" s="8"/>
      <c r="G487" s="9"/>
      <c r="H487" s="4"/>
      <c r="I487" s="4"/>
      <c r="J487" s="4">
        <f t="shared" si="7"/>
        <v>0</v>
      </c>
    </row>
    <row r="488" spans="1:10">
      <c r="A488" s="4">
        <v>484</v>
      </c>
      <c r="B488" s="4"/>
      <c r="C488" s="4"/>
      <c r="D488" s="4"/>
      <c r="E488" s="5"/>
      <c r="F488" s="8"/>
      <c r="G488" s="9"/>
      <c r="H488" s="4"/>
      <c r="I488" s="4"/>
      <c r="J488" s="4">
        <f t="shared" si="7"/>
        <v>0</v>
      </c>
    </row>
    <row r="489" spans="1:10">
      <c r="A489" s="4">
        <v>485</v>
      </c>
      <c r="B489" s="4"/>
      <c r="C489" s="4"/>
      <c r="D489" s="4"/>
      <c r="E489" s="5"/>
      <c r="F489" s="8"/>
      <c r="G489" s="9"/>
      <c r="H489" s="4"/>
      <c r="I489" s="4"/>
      <c r="J489" s="4">
        <f t="shared" si="7"/>
        <v>0</v>
      </c>
    </row>
    <row r="490" spans="1:10">
      <c r="A490" s="4">
        <v>486</v>
      </c>
      <c r="B490" s="4"/>
      <c r="C490" s="4"/>
      <c r="D490" s="4"/>
      <c r="E490" s="5"/>
      <c r="F490" s="8"/>
      <c r="G490" s="9"/>
      <c r="H490" s="4"/>
      <c r="I490" s="4"/>
      <c r="J490" s="4">
        <f t="shared" si="7"/>
        <v>0</v>
      </c>
    </row>
    <row r="491" spans="1:10">
      <c r="A491" s="4">
        <v>487</v>
      </c>
      <c r="B491" s="4"/>
      <c r="C491" s="4"/>
      <c r="D491" s="4"/>
      <c r="E491" s="5"/>
      <c r="F491" s="8"/>
      <c r="G491" s="9"/>
      <c r="H491" s="4"/>
      <c r="I491" s="4"/>
      <c r="J491" s="4">
        <f t="shared" si="7"/>
        <v>0</v>
      </c>
    </row>
    <row r="492" spans="1:10">
      <c r="A492" s="4">
        <v>488</v>
      </c>
      <c r="B492" s="4"/>
      <c r="C492" s="4"/>
      <c r="D492" s="4"/>
      <c r="E492" s="5"/>
      <c r="F492" s="8"/>
      <c r="G492" s="9"/>
      <c r="H492" s="4"/>
      <c r="I492" s="4"/>
      <c r="J492" s="4">
        <f t="shared" si="7"/>
        <v>0</v>
      </c>
    </row>
    <row r="493" spans="1:10">
      <c r="A493" s="4">
        <v>489</v>
      </c>
      <c r="B493" s="4"/>
      <c r="C493" s="4"/>
      <c r="D493" s="4"/>
      <c r="E493" s="5"/>
      <c r="F493" s="8"/>
      <c r="G493" s="9"/>
      <c r="H493" s="4"/>
      <c r="I493" s="4"/>
      <c r="J493" s="4">
        <f t="shared" si="7"/>
        <v>0</v>
      </c>
    </row>
    <row r="494" spans="1:10">
      <c r="A494" s="4">
        <v>490</v>
      </c>
      <c r="B494" s="4"/>
      <c r="C494" s="4"/>
      <c r="D494" s="4"/>
      <c r="E494" s="5"/>
      <c r="F494" s="8"/>
      <c r="G494" s="9"/>
      <c r="H494" s="4"/>
      <c r="I494" s="4"/>
      <c r="J494" s="4">
        <f t="shared" si="7"/>
        <v>0</v>
      </c>
    </row>
    <row r="495" spans="1:10">
      <c r="A495" s="4">
        <v>491</v>
      </c>
      <c r="B495" s="4"/>
      <c r="C495" s="4"/>
      <c r="D495" s="4"/>
      <c r="E495" s="5"/>
      <c r="F495" s="8"/>
      <c r="G495" s="9"/>
      <c r="H495" s="4"/>
      <c r="I495" s="4"/>
      <c r="J495" s="4">
        <f t="shared" si="7"/>
        <v>0</v>
      </c>
    </row>
    <row r="496" spans="1:10">
      <c r="A496" s="4">
        <v>492</v>
      </c>
      <c r="B496" s="4"/>
      <c r="C496" s="4"/>
      <c r="D496" s="4"/>
      <c r="E496" s="5"/>
      <c r="F496" s="8"/>
      <c r="G496" s="9"/>
      <c r="H496" s="4"/>
      <c r="I496" s="4"/>
      <c r="J496" s="4">
        <f t="shared" si="7"/>
        <v>0</v>
      </c>
    </row>
    <row r="497" spans="1:10">
      <c r="A497" s="4">
        <v>493</v>
      </c>
      <c r="B497" s="4"/>
      <c r="C497" s="4"/>
      <c r="D497" s="4"/>
      <c r="E497" s="5"/>
      <c r="F497" s="8"/>
      <c r="G497" s="9"/>
      <c r="H497" s="4"/>
      <c r="I497" s="4"/>
      <c r="J497" s="4">
        <f t="shared" si="7"/>
        <v>0</v>
      </c>
    </row>
    <row r="498" spans="1:10">
      <c r="A498" s="4">
        <v>494</v>
      </c>
      <c r="B498" s="4"/>
      <c r="C498" s="4"/>
      <c r="D498" s="4"/>
      <c r="E498" s="5"/>
      <c r="F498" s="8"/>
      <c r="G498" s="9"/>
      <c r="H498" s="4"/>
      <c r="I498" s="4"/>
      <c r="J498" s="4">
        <f t="shared" si="7"/>
        <v>0</v>
      </c>
    </row>
    <row r="499" spans="1:10">
      <c r="A499" s="4">
        <v>495</v>
      </c>
      <c r="B499" s="4"/>
      <c r="C499" s="4"/>
      <c r="D499" s="4"/>
      <c r="E499" s="5"/>
      <c r="F499" s="8"/>
      <c r="G499" s="9"/>
      <c r="H499" s="4"/>
      <c r="I499" s="4"/>
      <c r="J499" s="4">
        <f t="shared" si="7"/>
        <v>0</v>
      </c>
    </row>
    <row r="500" spans="1:10">
      <c r="A500" s="4">
        <v>496</v>
      </c>
      <c r="B500" s="4"/>
      <c r="C500" s="4"/>
      <c r="D500" s="4"/>
      <c r="E500" s="5"/>
      <c r="F500" s="8"/>
      <c r="G500" s="9"/>
      <c r="H500" s="4"/>
      <c r="I500" s="4"/>
      <c r="J500" s="4">
        <f t="shared" si="7"/>
        <v>0</v>
      </c>
    </row>
    <row r="501" spans="1:10">
      <c r="A501" s="4">
        <v>497</v>
      </c>
      <c r="B501" s="4"/>
      <c r="C501" s="4"/>
      <c r="D501" s="4"/>
      <c r="E501" s="5"/>
      <c r="F501" s="8"/>
      <c r="G501" s="9"/>
      <c r="H501" s="4"/>
      <c r="I501" s="4"/>
      <c r="J501" s="4">
        <f t="shared" si="7"/>
        <v>0</v>
      </c>
    </row>
    <row r="502" spans="1:10">
      <c r="A502" s="4">
        <v>498</v>
      </c>
      <c r="B502" s="4"/>
      <c r="C502" s="4"/>
      <c r="D502" s="4"/>
      <c r="E502" s="5"/>
      <c r="F502" s="8"/>
      <c r="G502" s="9"/>
      <c r="H502" s="4"/>
      <c r="I502" s="4"/>
      <c r="J502" s="4">
        <f t="shared" si="7"/>
        <v>0</v>
      </c>
    </row>
    <row r="503" spans="1:10">
      <c r="A503" s="4">
        <v>499</v>
      </c>
      <c r="B503" s="4"/>
      <c r="C503" s="4"/>
      <c r="D503" s="4"/>
      <c r="E503" s="5"/>
      <c r="F503" s="8"/>
      <c r="G503" s="9"/>
      <c r="H503" s="4"/>
      <c r="I503" s="4"/>
      <c r="J503" s="4">
        <f t="shared" si="7"/>
        <v>0</v>
      </c>
    </row>
    <row r="504" spans="1:10">
      <c r="A504" s="4">
        <v>500</v>
      </c>
      <c r="B504" s="4"/>
      <c r="C504" s="4"/>
      <c r="D504" s="4"/>
      <c r="E504" s="5"/>
      <c r="F504" s="8"/>
      <c r="G504" s="9"/>
      <c r="H504" s="4"/>
      <c r="I504" s="4"/>
      <c r="J504" s="4">
        <f t="shared" si="7"/>
        <v>0</v>
      </c>
    </row>
    <row r="505" spans="1:10">
      <c r="A505" s="4">
        <v>501</v>
      </c>
      <c r="B505" s="4"/>
      <c r="C505" s="4"/>
      <c r="D505" s="4"/>
      <c r="E505" s="5"/>
      <c r="F505" s="8"/>
      <c r="G505" s="9"/>
      <c r="H505" s="4"/>
      <c r="I505" s="4"/>
      <c r="J505" s="4">
        <f t="shared" si="7"/>
        <v>0</v>
      </c>
    </row>
    <row r="506" spans="1:10">
      <c r="A506" s="4">
        <v>502</v>
      </c>
      <c r="B506" s="4"/>
      <c r="C506" s="4"/>
      <c r="D506" s="4"/>
      <c r="E506" s="5"/>
      <c r="F506" s="8"/>
      <c r="G506" s="9"/>
      <c r="H506" s="4"/>
      <c r="I506" s="4"/>
      <c r="J506" s="4">
        <f t="shared" si="7"/>
        <v>0</v>
      </c>
    </row>
    <row r="507" spans="1:10">
      <c r="A507" s="4">
        <v>503</v>
      </c>
      <c r="B507" s="4"/>
      <c r="C507" s="4"/>
      <c r="D507" s="4"/>
      <c r="E507" s="5"/>
      <c r="F507" s="8"/>
      <c r="G507" s="9"/>
      <c r="H507" s="4"/>
      <c r="I507" s="4"/>
      <c r="J507" s="4">
        <f t="shared" si="7"/>
        <v>0</v>
      </c>
    </row>
    <row r="508" spans="1:10">
      <c r="A508" s="4">
        <v>504</v>
      </c>
      <c r="B508" s="4"/>
      <c r="C508" s="4"/>
      <c r="D508" s="4"/>
      <c r="E508" s="5"/>
      <c r="F508" s="8"/>
      <c r="G508" s="9"/>
      <c r="H508" s="4"/>
      <c r="I508" s="4"/>
      <c r="J508" s="4">
        <f t="shared" si="7"/>
        <v>0</v>
      </c>
    </row>
    <row r="509" spans="1:10">
      <c r="A509" s="4">
        <v>505</v>
      </c>
      <c r="B509" s="4"/>
      <c r="C509" s="4"/>
      <c r="D509" s="4"/>
      <c r="E509" s="5"/>
      <c r="F509" s="8"/>
      <c r="G509" s="9"/>
      <c r="H509" s="4"/>
      <c r="I509" s="4"/>
      <c r="J509" s="4">
        <f t="shared" si="7"/>
        <v>0</v>
      </c>
    </row>
    <row r="510" spans="1:10">
      <c r="A510" s="4">
        <v>506</v>
      </c>
      <c r="B510" s="4"/>
      <c r="C510" s="4"/>
      <c r="D510" s="4"/>
      <c r="E510" s="5"/>
      <c r="F510" s="8"/>
      <c r="G510" s="9"/>
      <c r="H510" s="4"/>
      <c r="I510" s="4"/>
      <c r="J510" s="4">
        <f t="shared" si="7"/>
        <v>0</v>
      </c>
    </row>
  </sheetData>
  <sheetProtection formatCells="0" insertHyperlinks="0" autoFilter="0"/>
  <autoFilter ref="A2:J510">
    <sortState ref="A2:J510">
      <sortCondition ref="E2:E510"/>
    </sortState>
    <extLst/>
  </autoFilter>
  <conditionalFormatting sqref="F216:F510">
    <cfRule type="duplicateValues" dxfId="0" priority="1"/>
  </conditionalFormatting>
  <pageMargins left="0.75" right="0.75" top="1" bottom="1" header="0.5" footer="0.5"/>
  <headerFooter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10"/>
  <sheetViews>
    <sheetView workbookViewId="0">
      <selection activeCell="B5" sqref="B5:J446"/>
    </sheetView>
  </sheetViews>
  <sheetFormatPr defaultColWidth="9" defaultRowHeight="13.5"/>
  <cols>
    <col min="2" max="2" width="14" customWidth="1"/>
    <col min="3" max="4" width="14.25" customWidth="1"/>
    <col min="5" max="5" width="15" customWidth="1"/>
    <col min="6" max="6" width="53.875" customWidth="1"/>
    <col min="7" max="7" width="18.125" customWidth="1"/>
    <col min="8" max="8" width="16.75" customWidth="1"/>
    <col min="9" max="9" width="12.375" customWidth="1"/>
    <col min="10" max="10" width="11.875" customWidth="1"/>
  </cols>
  <sheetData>
    <row r="1" ht="68.1" customHeight="1" spans="1:10">
      <c r="A1" s="1" t="s">
        <v>0</v>
      </c>
      <c r="B1" s="1"/>
      <c r="C1" s="1"/>
      <c r="D1" s="1"/>
      <c r="E1" s="1"/>
      <c r="F1" s="1" t="s">
        <v>1</v>
      </c>
      <c r="G1" s="1" t="s">
        <v>2</v>
      </c>
      <c r="H1" s="1" t="s">
        <v>2</v>
      </c>
      <c r="I1" s="1" t="s">
        <v>2</v>
      </c>
      <c r="J1" s="1" t="s">
        <v>3</v>
      </c>
    </row>
    <row r="2" ht="42" customHeight="1" spans="1:10">
      <c r="A2" s="2" t="s">
        <v>4</v>
      </c>
      <c r="B2" s="2" t="s">
        <v>5</v>
      </c>
      <c r="C2" s="2" t="s">
        <v>6</v>
      </c>
      <c r="D2" s="3" t="s">
        <v>7</v>
      </c>
      <c r="E2" s="2" t="s">
        <v>8</v>
      </c>
      <c r="F2" s="3" t="s">
        <v>9</v>
      </c>
      <c r="G2" s="2" t="s">
        <v>10</v>
      </c>
      <c r="H2" s="2" t="s">
        <v>11</v>
      </c>
      <c r="I2" s="2" t="s">
        <v>12</v>
      </c>
      <c r="J2" s="2" t="s">
        <v>13</v>
      </c>
    </row>
    <row r="3" spans="1:10">
      <c r="A3" s="4" t="s">
        <v>3815</v>
      </c>
      <c r="B3" s="4" t="s">
        <v>14</v>
      </c>
      <c r="C3" s="4" t="s">
        <v>15</v>
      </c>
      <c r="D3" s="4" t="s">
        <v>16</v>
      </c>
      <c r="E3" s="5" t="s">
        <v>17</v>
      </c>
      <c r="F3" s="4" t="s">
        <v>18</v>
      </c>
      <c r="G3" s="4">
        <v>400</v>
      </c>
      <c r="H3" s="4">
        <v>19</v>
      </c>
      <c r="I3" s="4">
        <v>455.895</v>
      </c>
      <c r="J3" s="4">
        <f t="shared" ref="J3:J66" si="0">G3*0.8-I3</f>
        <v>-135.895</v>
      </c>
    </row>
    <row r="4" spans="1:10">
      <c r="A4" s="4" t="s">
        <v>3816</v>
      </c>
      <c r="B4" s="4" t="s">
        <v>14</v>
      </c>
      <c r="C4" s="4" t="s">
        <v>15</v>
      </c>
      <c r="D4" s="4" t="s">
        <v>16</v>
      </c>
      <c r="E4" s="5" t="s">
        <v>17</v>
      </c>
      <c r="F4" s="4" t="s">
        <v>19</v>
      </c>
      <c r="G4" s="4">
        <v>400</v>
      </c>
      <c r="H4" s="4">
        <v>17</v>
      </c>
      <c r="I4" s="4">
        <v>507.89</v>
      </c>
      <c r="J4" s="4">
        <f t="shared" si="0"/>
        <v>-187.89</v>
      </c>
    </row>
    <row r="5" ht="15" spans="1:10">
      <c r="A5" s="4">
        <v>1</v>
      </c>
      <c r="B5" s="4" t="s">
        <v>14</v>
      </c>
      <c r="C5" s="6" t="s">
        <v>2779</v>
      </c>
      <c r="D5" s="7" t="s">
        <v>34082</v>
      </c>
      <c r="E5" s="6" t="s">
        <v>34083</v>
      </c>
      <c r="F5" s="6" t="s">
        <v>2836</v>
      </c>
      <c r="G5" s="6">
        <v>400</v>
      </c>
      <c r="H5" s="4"/>
      <c r="I5" s="4"/>
      <c r="J5" s="4">
        <f t="shared" si="0"/>
        <v>320</v>
      </c>
    </row>
    <row r="6" ht="15" spans="1:10">
      <c r="A6" s="4">
        <v>2</v>
      </c>
      <c r="B6" s="4" t="s">
        <v>14</v>
      </c>
      <c r="C6" s="6" t="s">
        <v>2779</v>
      </c>
      <c r="D6" s="7" t="s">
        <v>34084</v>
      </c>
      <c r="E6" s="6" t="s">
        <v>34085</v>
      </c>
      <c r="F6" s="6" t="s">
        <v>26640</v>
      </c>
      <c r="G6" s="6">
        <v>200</v>
      </c>
      <c r="H6" s="4"/>
      <c r="I6" s="4"/>
      <c r="J6" s="4">
        <f t="shared" si="0"/>
        <v>160</v>
      </c>
    </row>
    <row r="7" ht="15" spans="1:10">
      <c r="A7" s="4">
        <v>3</v>
      </c>
      <c r="B7" s="4" t="s">
        <v>14</v>
      </c>
      <c r="C7" s="6" t="s">
        <v>2779</v>
      </c>
      <c r="D7" s="7" t="s">
        <v>34082</v>
      </c>
      <c r="E7" s="6" t="s">
        <v>34086</v>
      </c>
      <c r="F7" s="6" t="s">
        <v>26506</v>
      </c>
      <c r="G7" s="6">
        <v>400</v>
      </c>
      <c r="H7" s="4"/>
      <c r="I7" s="4"/>
      <c r="J7" s="4">
        <f t="shared" si="0"/>
        <v>320</v>
      </c>
    </row>
    <row r="8" ht="15" spans="1:10">
      <c r="A8" s="4">
        <v>4</v>
      </c>
      <c r="B8" s="4" t="s">
        <v>14</v>
      </c>
      <c r="C8" s="6" t="s">
        <v>2779</v>
      </c>
      <c r="D8" s="7" t="s">
        <v>34084</v>
      </c>
      <c r="E8" s="6" t="s">
        <v>34085</v>
      </c>
      <c r="F8" s="6" t="s">
        <v>2852</v>
      </c>
      <c r="G8" s="6">
        <v>315</v>
      </c>
      <c r="H8" s="4"/>
      <c r="I8" s="4"/>
      <c r="J8" s="4">
        <f t="shared" si="0"/>
        <v>252</v>
      </c>
    </row>
    <row r="9" ht="15" spans="1:10">
      <c r="A9" s="4">
        <v>5</v>
      </c>
      <c r="B9" s="4" t="s">
        <v>14</v>
      </c>
      <c r="C9" s="6" t="s">
        <v>2779</v>
      </c>
      <c r="D9" s="7" t="s">
        <v>34084</v>
      </c>
      <c r="E9" s="6" t="s">
        <v>34085</v>
      </c>
      <c r="F9" s="6" t="s">
        <v>2795</v>
      </c>
      <c r="G9" s="6">
        <v>400</v>
      </c>
      <c r="H9" s="4"/>
      <c r="I9" s="4"/>
      <c r="J9" s="4">
        <f t="shared" si="0"/>
        <v>320</v>
      </c>
    </row>
    <row r="10" ht="15" spans="1:10">
      <c r="A10" s="4">
        <v>6</v>
      </c>
      <c r="B10" s="4" t="s">
        <v>14</v>
      </c>
      <c r="C10" s="6" t="s">
        <v>2779</v>
      </c>
      <c r="D10" s="7" t="s">
        <v>34082</v>
      </c>
      <c r="E10" s="6" t="s">
        <v>34087</v>
      </c>
      <c r="F10" s="6" t="s">
        <v>26566</v>
      </c>
      <c r="G10" s="6">
        <v>400</v>
      </c>
      <c r="H10" s="4"/>
      <c r="I10" s="4"/>
      <c r="J10" s="4">
        <f t="shared" si="0"/>
        <v>320</v>
      </c>
    </row>
    <row r="11" ht="15" spans="1:10">
      <c r="A11" s="4">
        <v>7</v>
      </c>
      <c r="B11" s="4" t="s">
        <v>14</v>
      </c>
      <c r="C11" s="6" t="s">
        <v>2779</v>
      </c>
      <c r="D11" s="7" t="s">
        <v>34084</v>
      </c>
      <c r="E11" s="6" t="s">
        <v>34088</v>
      </c>
      <c r="F11" s="6" t="s">
        <v>26757</v>
      </c>
      <c r="G11" s="6">
        <v>400</v>
      </c>
      <c r="H11" s="4"/>
      <c r="I11" s="4"/>
      <c r="J11" s="4">
        <f t="shared" si="0"/>
        <v>320</v>
      </c>
    </row>
    <row r="12" ht="15" spans="1:10">
      <c r="A12" s="4">
        <v>8</v>
      </c>
      <c r="B12" s="4" t="s">
        <v>14</v>
      </c>
      <c r="C12" s="6" t="s">
        <v>2779</v>
      </c>
      <c r="D12" s="7" t="s">
        <v>34082</v>
      </c>
      <c r="E12" s="6" t="s">
        <v>34086</v>
      </c>
      <c r="F12" s="6" t="s">
        <v>26507</v>
      </c>
      <c r="G12" s="6">
        <v>200</v>
      </c>
      <c r="H12" s="4"/>
      <c r="I12" s="4"/>
      <c r="J12" s="4">
        <f t="shared" si="0"/>
        <v>160</v>
      </c>
    </row>
    <row r="13" ht="15" spans="1:10">
      <c r="A13" s="4">
        <v>9</v>
      </c>
      <c r="B13" s="4" t="s">
        <v>14</v>
      </c>
      <c r="C13" s="6" t="s">
        <v>2779</v>
      </c>
      <c r="D13" s="7" t="s">
        <v>34082</v>
      </c>
      <c r="E13" s="6" t="s">
        <v>34083</v>
      </c>
      <c r="F13" s="6" t="s">
        <v>7287</v>
      </c>
      <c r="G13" s="6">
        <v>315</v>
      </c>
      <c r="H13" s="4"/>
      <c r="I13" s="4"/>
      <c r="J13" s="4">
        <f t="shared" si="0"/>
        <v>252</v>
      </c>
    </row>
    <row r="14" ht="15" spans="1:10">
      <c r="A14" s="4">
        <v>10</v>
      </c>
      <c r="B14" s="4" t="s">
        <v>14</v>
      </c>
      <c r="C14" s="6" t="s">
        <v>2779</v>
      </c>
      <c r="D14" s="7" t="s">
        <v>34082</v>
      </c>
      <c r="E14" s="6" t="s">
        <v>34086</v>
      </c>
      <c r="F14" s="6" t="s">
        <v>2876</v>
      </c>
      <c r="G14" s="6">
        <v>400</v>
      </c>
      <c r="H14" s="4"/>
      <c r="I14" s="4"/>
      <c r="J14" s="4">
        <f t="shared" si="0"/>
        <v>320</v>
      </c>
    </row>
    <row r="15" ht="15" spans="1:10">
      <c r="A15" s="4">
        <v>11</v>
      </c>
      <c r="B15" s="4" t="s">
        <v>14</v>
      </c>
      <c r="C15" s="6" t="s">
        <v>2779</v>
      </c>
      <c r="D15" s="7" t="s">
        <v>34084</v>
      </c>
      <c r="E15" s="6" t="s">
        <v>34089</v>
      </c>
      <c r="F15" s="6" t="s">
        <v>2837</v>
      </c>
      <c r="G15" s="6">
        <v>315</v>
      </c>
      <c r="H15" s="4"/>
      <c r="I15" s="4"/>
      <c r="J15" s="4">
        <f t="shared" si="0"/>
        <v>252</v>
      </c>
    </row>
    <row r="16" ht="15" spans="1:10">
      <c r="A16" s="4">
        <v>12</v>
      </c>
      <c r="B16" s="4" t="s">
        <v>14</v>
      </c>
      <c r="C16" s="6" t="s">
        <v>2779</v>
      </c>
      <c r="D16" s="7" t="s">
        <v>34084</v>
      </c>
      <c r="E16" s="6" t="s">
        <v>34088</v>
      </c>
      <c r="F16" s="6" t="s">
        <v>2788</v>
      </c>
      <c r="G16" s="6">
        <v>200</v>
      </c>
      <c r="H16" s="4"/>
      <c r="I16" s="4"/>
      <c r="J16" s="4">
        <f t="shared" si="0"/>
        <v>160</v>
      </c>
    </row>
    <row r="17" ht="15" spans="1:10">
      <c r="A17" s="4">
        <v>13</v>
      </c>
      <c r="B17" s="4" t="s">
        <v>14</v>
      </c>
      <c r="C17" s="6" t="s">
        <v>2779</v>
      </c>
      <c r="D17" s="7" t="s">
        <v>34084</v>
      </c>
      <c r="E17" s="6" t="s">
        <v>34090</v>
      </c>
      <c r="F17" s="6" t="s">
        <v>2802</v>
      </c>
      <c r="G17" s="6">
        <v>315</v>
      </c>
      <c r="H17" s="4"/>
      <c r="I17" s="4"/>
      <c r="J17" s="4">
        <f t="shared" si="0"/>
        <v>252</v>
      </c>
    </row>
    <row r="18" ht="15" spans="1:10">
      <c r="A18" s="4">
        <v>14</v>
      </c>
      <c r="B18" s="4" t="s">
        <v>14</v>
      </c>
      <c r="C18" s="6" t="s">
        <v>2779</v>
      </c>
      <c r="D18" s="7" t="s">
        <v>34084</v>
      </c>
      <c r="E18" s="6" t="s">
        <v>34085</v>
      </c>
      <c r="F18" s="6" t="s">
        <v>26641</v>
      </c>
      <c r="G18" s="6">
        <v>400</v>
      </c>
      <c r="H18" s="4"/>
      <c r="I18" s="4"/>
      <c r="J18" s="4">
        <f t="shared" si="0"/>
        <v>320</v>
      </c>
    </row>
    <row r="19" ht="15" spans="1:10">
      <c r="A19" s="4">
        <v>15</v>
      </c>
      <c r="B19" s="4" t="s">
        <v>14</v>
      </c>
      <c r="C19" s="6" t="s">
        <v>2779</v>
      </c>
      <c r="D19" s="7" t="s">
        <v>34084</v>
      </c>
      <c r="E19" s="6" t="s">
        <v>34085</v>
      </c>
      <c r="F19" s="6" t="s">
        <v>26642</v>
      </c>
      <c r="G19" s="6">
        <v>400</v>
      </c>
      <c r="H19" s="4"/>
      <c r="I19" s="4"/>
      <c r="J19" s="4">
        <f t="shared" si="0"/>
        <v>320</v>
      </c>
    </row>
    <row r="20" ht="15" spans="1:10">
      <c r="A20" s="4">
        <v>16</v>
      </c>
      <c r="B20" s="4" t="s">
        <v>14</v>
      </c>
      <c r="C20" s="6" t="s">
        <v>2779</v>
      </c>
      <c r="D20" s="7" t="s">
        <v>34082</v>
      </c>
      <c r="E20" s="6" t="s">
        <v>34087</v>
      </c>
      <c r="F20" s="6" t="s">
        <v>2820</v>
      </c>
      <c r="G20" s="6">
        <v>200</v>
      </c>
      <c r="H20" s="4"/>
      <c r="I20" s="4"/>
      <c r="J20" s="4">
        <f t="shared" si="0"/>
        <v>160</v>
      </c>
    </row>
    <row r="21" ht="15" spans="1:10">
      <c r="A21" s="4">
        <v>17</v>
      </c>
      <c r="B21" s="4" t="s">
        <v>14</v>
      </c>
      <c r="C21" s="6" t="s">
        <v>2779</v>
      </c>
      <c r="D21" s="7" t="s">
        <v>34084</v>
      </c>
      <c r="E21" s="6" t="s">
        <v>34091</v>
      </c>
      <c r="F21" s="6" t="s">
        <v>2933</v>
      </c>
      <c r="G21" s="6">
        <v>400</v>
      </c>
      <c r="H21" s="4"/>
      <c r="I21" s="4"/>
      <c r="J21" s="4">
        <f t="shared" si="0"/>
        <v>320</v>
      </c>
    </row>
    <row r="22" ht="15" spans="1:10">
      <c r="A22" s="4">
        <v>18</v>
      </c>
      <c r="B22" s="4" t="s">
        <v>14</v>
      </c>
      <c r="C22" s="6" t="s">
        <v>2779</v>
      </c>
      <c r="D22" s="7" t="s">
        <v>34084</v>
      </c>
      <c r="E22" s="6" t="s">
        <v>34088</v>
      </c>
      <c r="F22" s="6" t="s">
        <v>2920</v>
      </c>
      <c r="G22" s="6">
        <v>200</v>
      </c>
      <c r="H22" s="4"/>
      <c r="I22" s="4"/>
      <c r="J22" s="4">
        <f t="shared" si="0"/>
        <v>160</v>
      </c>
    </row>
    <row r="23" ht="15" spans="1:10">
      <c r="A23" s="4">
        <v>19</v>
      </c>
      <c r="B23" s="4" t="s">
        <v>14</v>
      </c>
      <c r="C23" s="6" t="s">
        <v>2779</v>
      </c>
      <c r="D23" s="7" t="s">
        <v>34082</v>
      </c>
      <c r="E23" s="6" t="s">
        <v>34083</v>
      </c>
      <c r="F23" s="6" t="s">
        <v>26539</v>
      </c>
      <c r="G23" s="6">
        <v>400</v>
      </c>
      <c r="H23" s="4"/>
      <c r="I23" s="4"/>
      <c r="J23" s="4">
        <f t="shared" si="0"/>
        <v>320</v>
      </c>
    </row>
    <row r="24" ht="15" spans="1:10">
      <c r="A24" s="4">
        <v>20</v>
      </c>
      <c r="B24" s="4" t="s">
        <v>14</v>
      </c>
      <c r="C24" s="6" t="s">
        <v>2779</v>
      </c>
      <c r="D24" s="7" t="s">
        <v>34084</v>
      </c>
      <c r="E24" s="6" t="s">
        <v>34090</v>
      </c>
      <c r="F24" s="6" t="s">
        <v>2807</v>
      </c>
      <c r="G24" s="6">
        <v>315</v>
      </c>
      <c r="H24" s="4"/>
      <c r="I24" s="4"/>
      <c r="J24" s="4">
        <f t="shared" si="0"/>
        <v>252</v>
      </c>
    </row>
    <row r="25" ht="15" spans="1:10">
      <c r="A25" s="4">
        <v>21</v>
      </c>
      <c r="B25" s="4" t="s">
        <v>14</v>
      </c>
      <c r="C25" s="6" t="s">
        <v>2779</v>
      </c>
      <c r="D25" s="7" t="s">
        <v>34084</v>
      </c>
      <c r="E25" s="6" t="s">
        <v>34089</v>
      </c>
      <c r="F25" s="6" t="s">
        <v>26609</v>
      </c>
      <c r="G25" s="6">
        <v>200</v>
      </c>
      <c r="H25" s="4"/>
      <c r="I25" s="4"/>
      <c r="J25" s="4">
        <f t="shared" si="0"/>
        <v>160</v>
      </c>
    </row>
    <row r="26" ht="15" spans="1:10">
      <c r="A26" s="4">
        <v>22</v>
      </c>
      <c r="B26" s="4" t="s">
        <v>14</v>
      </c>
      <c r="C26" s="6" t="s">
        <v>2779</v>
      </c>
      <c r="D26" s="7" t="s">
        <v>34084</v>
      </c>
      <c r="E26" s="6" t="s">
        <v>34085</v>
      </c>
      <c r="F26" s="6" t="s">
        <v>26643</v>
      </c>
      <c r="G26" s="6">
        <v>200</v>
      </c>
      <c r="H26" s="4"/>
      <c r="I26" s="4"/>
      <c r="J26" s="4">
        <f t="shared" si="0"/>
        <v>160</v>
      </c>
    </row>
    <row r="27" ht="15" spans="1:10">
      <c r="A27" s="4">
        <v>23</v>
      </c>
      <c r="B27" s="4" t="s">
        <v>14</v>
      </c>
      <c r="C27" s="6" t="s">
        <v>2779</v>
      </c>
      <c r="D27" s="7" t="s">
        <v>34082</v>
      </c>
      <c r="E27" s="6" t="s">
        <v>34086</v>
      </c>
      <c r="F27" s="6" t="s">
        <v>26508</v>
      </c>
      <c r="G27" s="6">
        <v>200</v>
      </c>
      <c r="H27" s="4"/>
      <c r="I27" s="4"/>
      <c r="J27" s="4">
        <f t="shared" si="0"/>
        <v>160</v>
      </c>
    </row>
    <row r="28" ht="15" spans="1:10">
      <c r="A28" s="4">
        <v>24</v>
      </c>
      <c r="B28" s="4" t="s">
        <v>14</v>
      </c>
      <c r="C28" s="6" t="s">
        <v>2779</v>
      </c>
      <c r="D28" s="7" t="s">
        <v>34084</v>
      </c>
      <c r="E28" s="6" t="s">
        <v>34089</v>
      </c>
      <c r="F28" s="6" t="s">
        <v>3650</v>
      </c>
      <c r="G28" s="6">
        <v>400</v>
      </c>
      <c r="H28" s="4"/>
      <c r="I28" s="4"/>
      <c r="J28" s="4">
        <f t="shared" si="0"/>
        <v>320</v>
      </c>
    </row>
    <row r="29" ht="15" spans="1:10">
      <c r="A29" s="4">
        <v>25</v>
      </c>
      <c r="B29" s="4" t="s">
        <v>14</v>
      </c>
      <c r="C29" s="6" t="s">
        <v>2779</v>
      </c>
      <c r="D29" s="7" t="s">
        <v>34082</v>
      </c>
      <c r="E29" s="6" t="s">
        <v>34086</v>
      </c>
      <c r="F29" s="6" t="s">
        <v>26509</v>
      </c>
      <c r="G29" s="6">
        <v>315</v>
      </c>
      <c r="H29" s="4"/>
      <c r="I29" s="4"/>
      <c r="J29" s="4">
        <f t="shared" si="0"/>
        <v>252</v>
      </c>
    </row>
    <row r="30" ht="15" spans="1:10">
      <c r="A30" s="4">
        <v>26</v>
      </c>
      <c r="B30" s="4" t="s">
        <v>14</v>
      </c>
      <c r="C30" s="6" t="s">
        <v>2779</v>
      </c>
      <c r="D30" s="7" t="s">
        <v>34082</v>
      </c>
      <c r="E30" s="6" t="s">
        <v>34083</v>
      </c>
      <c r="F30" s="6" t="s">
        <v>26540</v>
      </c>
      <c r="G30" s="6">
        <v>315</v>
      </c>
      <c r="H30" s="4"/>
      <c r="I30" s="4"/>
      <c r="J30" s="4">
        <f t="shared" si="0"/>
        <v>252</v>
      </c>
    </row>
    <row r="31" ht="15" spans="1:10">
      <c r="A31" s="4">
        <v>27</v>
      </c>
      <c r="B31" s="4" t="s">
        <v>14</v>
      </c>
      <c r="C31" s="6" t="s">
        <v>2779</v>
      </c>
      <c r="D31" s="7" t="s">
        <v>34084</v>
      </c>
      <c r="E31" s="6" t="s">
        <v>34089</v>
      </c>
      <c r="F31" s="6" t="s">
        <v>26610</v>
      </c>
      <c r="G31" s="6">
        <v>400</v>
      </c>
      <c r="H31" s="4"/>
      <c r="I31" s="4"/>
      <c r="J31" s="4">
        <f t="shared" si="0"/>
        <v>320</v>
      </c>
    </row>
    <row r="32" ht="15" spans="1:10">
      <c r="A32" s="4">
        <v>28</v>
      </c>
      <c r="B32" s="4" t="s">
        <v>14</v>
      </c>
      <c r="C32" s="6" t="s">
        <v>2779</v>
      </c>
      <c r="D32" s="7" t="s">
        <v>34082</v>
      </c>
      <c r="E32" s="6" t="s">
        <v>34087</v>
      </c>
      <c r="F32" s="6" t="s">
        <v>26567</v>
      </c>
      <c r="G32" s="6">
        <v>400</v>
      </c>
      <c r="H32" s="4"/>
      <c r="I32" s="4"/>
      <c r="J32" s="4">
        <f t="shared" si="0"/>
        <v>320</v>
      </c>
    </row>
    <row r="33" ht="15" spans="1:10">
      <c r="A33" s="4">
        <v>29</v>
      </c>
      <c r="B33" s="4" t="s">
        <v>14</v>
      </c>
      <c r="C33" s="6" t="s">
        <v>2779</v>
      </c>
      <c r="D33" s="7" t="s">
        <v>34084</v>
      </c>
      <c r="E33" s="6" t="s">
        <v>34085</v>
      </c>
      <c r="F33" s="6" t="s">
        <v>26644</v>
      </c>
      <c r="G33" s="6">
        <v>200</v>
      </c>
      <c r="H33" s="4"/>
      <c r="I33" s="4"/>
      <c r="J33" s="4">
        <f t="shared" si="0"/>
        <v>160</v>
      </c>
    </row>
    <row r="34" ht="15" spans="1:10">
      <c r="A34" s="4">
        <v>30</v>
      </c>
      <c r="B34" s="4" t="s">
        <v>14</v>
      </c>
      <c r="C34" s="6" t="s">
        <v>2779</v>
      </c>
      <c r="D34" s="7" t="s">
        <v>34082</v>
      </c>
      <c r="E34" s="6" t="s">
        <v>34086</v>
      </c>
      <c r="F34" s="6" t="s">
        <v>26510</v>
      </c>
      <c r="G34" s="6">
        <v>400</v>
      </c>
      <c r="H34" s="4"/>
      <c r="I34" s="4"/>
      <c r="J34" s="4">
        <f t="shared" si="0"/>
        <v>320</v>
      </c>
    </row>
    <row r="35" ht="15" spans="1:10">
      <c r="A35" s="4">
        <v>31</v>
      </c>
      <c r="B35" s="4" t="s">
        <v>14</v>
      </c>
      <c r="C35" s="6" t="s">
        <v>2779</v>
      </c>
      <c r="D35" s="7" t="s">
        <v>34084</v>
      </c>
      <c r="E35" s="6" t="s">
        <v>34089</v>
      </c>
      <c r="F35" s="6" t="s">
        <v>26611</v>
      </c>
      <c r="G35" s="6">
        <v>400</v>
      </c>
      <c r="H35" s="4"/>
      <c r="I35" s="4"/>
      <c r="J35" s="4">
        <f t="shared" si="0"/>
        <v>320</v>
      </c>
    </row>
    <row r="36" ht="15" spans="1:10">
      <c r="A36" s="4">
        <v>32</v>
      </c>
      <c r="B36" s="4" t="s">
        <v>14</v>
      </c>
      <c r="C36" s="6" t="s">
        <v>2779</v>
      </c>
      <c r="D36" s="7" t="s">
        <v>34082</v>
      </c>
      <c r="E36" s="6" t="s">
        <v>34086</v>
      </c>
      <c r="F36" s="6" t="s">
        <v>26511</v>
      </c>
      <c r="G36" s="6">
        <v>200</v>
      </c>
      <c r="H36" s="4"/>
      <c r="I36" s="4"/>
      <c r="J36" s="4">
        <f t="shared" si="0"/>
        <v>160</v>
      </c>
    </row>
    <row r="37" ht="15" spans="1:10">
      <c r="A37" s="4">
        <v>33</v>
      </c>
      <c r="B37" s="4" t="s">
        <v>14</v>
      </c>
      <c r="C37" s="6" t="s">
        <v>2779</v>
      </c>
      <c r="D37" s="7" t="s">
        <v>34084</v>
      </c>
      <c r="E37" s="6" t="s">
        <v>34085</v>
      </c>
      <c r="F37" s="6" t="s">
        <v>2797</v>
      </c>
      <c r="G37" s="6">
        <v>160</v>
      </c>
      <c r="H37" s="4"/>
      <c r="I37" s="4"/>
      <c r="J37" s="4">
        <f t="shared" si="0"/>
        <v>128</v>
      </c>
    </row>
    <row r="38" ht="15" spans="1:10">
      <c r="A38" s="4">
        <v>34</v>
      </c>
      <c r="B38" s="4" t="s">
        <v>14</v>
      </c>
      <c r="C38" s="6" t="s">
        <v>2779</v>
      </c>
      <c r="D38" s="7" t="s">
        <v>34084</v>
      </c>
      <c r="E38" s="6" t="s">
        <v>34088</v>
      </c>
      <c r="F38" s="6" t="s">
        <v>26758</v>
      </c>
      <c r="G38" s="6">
        <v>200</v>
      </c>
      <c r="H38" s="4"/>
      <c r="I38" s="4"/>
      <c r="J38" s="4">
        <f t="shared" si="0"/>
        <v>160</v>
      </c>
    </row>
    <row r="39" ht="15" spans="1:10">
      <c r="A39" s="4">
        <v>35</v>
      </c>
      <c r="B39" s="4" t="s">
        <v>14</v>
      </c>
      <c r="C39" s="6" t="s">
        <v>2779</v>
      </c>
      <c r="D39" s="7" t="s">
        <v>34084</v>
      </c>
      <c r="E39" s="6" t="s">
        <v>34089</v>
      </c>
      <c r="F39" s="6" t="s">
        <v>26612</v>
      </c>
      <c r="G39" s="6">
        <v>500</v>
      </c>
      <c r="H39" s="4"/>
      <c r="I39" s="4"/>
      <c r="J39" s="4">
        <f t="shared" si="0"/>
        <v>400</v>
      </c>
    </row>
    <row r="40" ht="15" spans="1:10">
      <c r="A40" s="4">
        <v>36</v>
      </c>
      <c r="B40" s="4" t="s">
        <v>14</v>
      </c>
      <c r="C40" s="6" t="s">
        <v>2779</v>
      </c>
      <c r="D40" s="7" t="s">
        <v>34084</v>
      </c>
      <c r="E40" s="6" t="s">
        <v>34089</v>
      </c>
      <c r="F40" s="6" t="s">
        <v>26613</v>
      </c>
      <c r="G40" s="6">
        <v>400</v>
      </c>
      <c r="H40" s="4"/>
      <c r="I40" s="4"/>
      <c r="J40" s="4">
        <f t="shared" si="0"/>
        <v>320</v>
      </c>
    </row>
    <row r="41" ht="15" spans="1:10">
      <c r="A41" s="4">
        <v>37</v>
      </c>
      <c r="B41" s="4" t="s">
        <v>14</v>
      </c>
      <c r="C41" s="6" t="s">
        <v>2779</v>
      </c>
      <c r="D41" s="7" t="s">
        <v>34084</v>
      </c>
      <c r="E41" s="6" t="s">
        <v>34088</v>
      </c>
      <c r="F41" s="6" t="s">
        <v>2910</v>
      </c>
      <c r="G41" s="6">
        <v>400</v>
      </c>
      <c r="H41" s="4"/>
      <c r="I41" s="4"/>
      <c r="J41" s="4">
        <f t="shared" si="0"/>
        <v>320</v>
      </c>
    </row>
    <row r="42" ht="15" spans="1:10">
      <c r="A42" s="4">
        <v>38</v>
      </c>
      <c r="B42" s="4" t="s">
        <v>14</v>
      </c>
      <c r="C42" s="6" t="s">
        <v>2779</v>
      </c>
      <c r="D42" s="7" t="s">
        <v>34082</v>
      </c>
      <c r="E42" s="6" t="s">
        <v>34087</v>
      </c>
      <c r="F42" s="6" t="s">
        <v>26568</v>
      </c>
      <c r="G42" s="6">
        <v>200</v>
      </c>
      <c r="H42" s="4"/>
      <c r="I42" s="4"/>
      <c r="J42" s="4">
        <f t="shared" si="0"/>
        <v>160</v>
      </c>
    </row>
    <row r="43" ht="15" spans="1:10">
      <c r="A43" s="4">
        <v>39</v>
      </c>
      <c r="B43" s="4" t="s">
        <v>14</v>
      </c>
      <c r="C43" s="6" t="s">
        <v>2779</v>
      </c>
      <c r="D43" s="7" t="s">
        <v>34084</v>
      </c>
      <c r="E43" s="6" t="s">
        <v>34091</v>
      </c>
      <c r="F43" s="6" t="s">
        <v>3933</v>
      </c>
      <c r="G43" s="6">
        <v>200</v>
      </c>
      <c r="H43" s="4"/>
      <c r="I43" s="4"/>
      <c r="J43" s="4">
        <f t="shared" si="0"/>
        <v>160</v>
      </c>
    </row>
    <row r="44" ht="15" spans="1:10">
      <c r="A44" s="4">
        <v>40</v>
      </c>
      <c r="B44" s="4" t="s">
        <v>14</v>
      </c>
      <c r="C44" s="6" t="s">
        <v>2779</v>
      </c>
      <c r="D44" s="7" t="s">
        <v>34082</v>
      </c>
      <c r="E44" s="6" t="s">
        <v>34086</v>
      </c>
      <c r="F44" s="6" t="s">
        <v>2875</v>
      </c>
      <c r="G44" s="6">
        <v>200</v>
      </c>
      <c r="H44" s="4"/>
      <c r="I44" s="4"/>
      <c r="J44" s="4">
        <f t="shared" si="0"/>
        <v>160</v>
      </c>
    </row>
    <row r="45" ht="15" spans="1:10">
      <c r="A45" s="4">
        <v>41</v>
      </c>
      <c r="B45" s="4" t="s">
        <v>14</v>
      </c>
      <c r="C45" s="6" t="s">
        <v>2779</v>
      </c>
      <c r="D45" s="7" t="s">
        <v>34082</v>
      </c>
      <c r="E45" s="6" t="s">
        <v>34083</v>
      </c>
      <c r="F45" s="6" t="s">
        <v>7290</v>
      </c>
      <c r="G45" s="6">
        <v>400</v>
      </c>
      <c r="H45" s="4"/>
      <c r="I45" s="4"/>
      <c r="J45" s="4">
        <f t="shared" si="0"/>
        <v>320</v>
      </c>
    </row>
    <row r="46" ht="15" spans="1:10">
      <c r="A46" s="4">
        <v>42</v>
      </c>
      <c r="B46" s="4" t="s">
        <v>14</v>
      </c>
      <c r="C46" s="6" t="s">
        <v>2779</v>
      </c>
      <c r="D46" s="7" t="s">
        <v>34084</v>
      </c>
      <c r="E46" s="6" t="s">
        <v>34088</v>
      </c>
      <c r="F46" s="6" t="s">
        <v>2789</v>
      </c>
      <c r="G46" s="6">
        <v>100</v>
      </c>
      <c r="H46" s="4"/>
      <c r="I46" s="4"/>
      <c r="J46" s="4">
        <f t="shared" si="0"/>
        <v>80</v>
      </c>
    </row>
    <row r="47" ht="15" spans="1:10">
      <c r="A47" s="4">
        <v>43</v>
      </c>
      <c r="B47" s="4" t="s">
        <v>14</v>
      </c>
      <c r="C47" s="6" t="s">
        <v>2779</v>
      </c>
      <c r="D47" s="7" t="s">
        <v>34084</v>
      </c>
      <c r="E47" s="6" t="s">
        <v>34085</v>
      </c>
      <c r="F47" s="6" t="s">
        <v>2868</v>
      </c>
      <c r="G47" s="6">
        <v>200</v>
      </c>
      <c r="H47" s="4"/>
      <c r="I47" s="4"/>
      <c r="J47" s="4">
        <f t="shared" si="0"/>
        <v>160</v>
      </c>
    </row>
    <row r="48" ht="15" spans="1:10">
      <c r="A48" s="4">
        <v>44</v>
      </c>
      <c r="B48" s="4" t="s">
        <v>14</v>
      </c>
      <c r="C48" s="6" t="s">
        <v>2779</v>
      </c>
      <c r="D48" s="7" t="s">
        <v>34082</v>
      </c>
      <c r="E48" s="6" t="s">
        <v>34087</v>
      </c>
      <c r="F48" s="6" t="s">
        <v>2878</v>
      </c>
      <c r="G48" s="6">
        <v>200</v>
      </c>
      <c r="H48" s="4"/>
      <c r="I48" s="4"/>
      <c r="J48" s="4">
        <f t="shared" si="0"/>
        <v>160</v>
      </c>
    </row>
    <row r="49" ht="15" spans="1:10">
      <c r="A49" s="4">
        <v>45</v>
      </c>
      <c r="B49" s="4" t="s">
        <v>14</v>
      </c>
      <c r="C49" s="6" t="s">
        <v>2779</v>
      </c>
      <c r="D49" s="7" t="s">
        <v>34084</v>
      </c>
      <c r="E49" s="6" t="s">
        <v>34090</v>
      </c>
      <c r="F49" s="6" t="s">
        <v>2813</v>
      </c>
      <c r="G49" s="6">
        <v>200</v>
      </c>
      <c r="H49" s="4"/>
      <c r="I49" s="4"/>
      <c r="J49" s="4">
        <f t="shared" si="0"/>
        <v>160</v>
      </c>
    </row>
    <row r="50" ht="15" spans="1:10">
      <c r="A50" s="4">
        <v>46</v>
      </c>
      <c r="B50" s="4" t="s">
        <v>14</v>
      </c>
      <c r="C50" s="6" t="s">
        <v>2779</v>
      </c>
      <c r="D50" s="7" t="s">
        <v>34082</v>
      </c>
      <c r="E50" s="6" t="s">
        <v>34087</v>
      </c>
      <c r="F50" s="6" t="s">
        <v>2899</v>
      </c>
      <c r="G50" s="6">
        <v>200</v>
      </c>
      <c r="H50" s="4"/>
      <c r="I50" s="4"/>
      <c r="J50" s="4">
        <f t="shared" si="0"/>
        <v>160</v>
      </c>
    </row>
    <row r="51" ht="15" spans="1:10">
      <c r="A51" s="4">
        <v>47</v>
      </c>
      <c r="B51" s="4" t="s">
        <v>14</v>
      </c>
      <c r="C51" s="6" t="s">
        <v>2779</v>
      </c>
      <c r="D51" s="7" t="s">
        <v>34084</v>
      </c>
      <c r="E51" s="6" t="s">
        <v>34085</v>
      </c>
      <c r="F51" s="6" t="s">
        <v>26645</v>
      </c>
      <c r="G51" s="6">
        <v>200</v>
      </c>
      <c r="H51" s="4"/>
      <c r="I51" s="4"/>
      <c r="J51" s="4">
        <f t="shared" si="0"/>
        <v>160</v>
      </c>
    </row>
    <row r="52" ht="15" spans="1:10">
      <c r="A52" s="4">
        <v>48</v>
      </c>
      <c r="B52" s="4" t="s">
        <v>14</v>
      </c>
      <c r="C52" s="6" t="s">
        <v>2779</v>
      </c>
      <c r="D52" s="7" t="s">
        <v>34082</v>
      </c>
      <c r="E52" s="6" t="s">
        <v>34086</v>
      </c>
      <c r="F52" s="6" t="s">
        <v>26512</v>
      </c>
      <c r="G52" s="6">
        <v>200</v>
      </c>
      <c r="H52" s="4"/>
      <c r="I52" s="4"/>
      <c r="J52" s="4">
        <f t="shared" si="0"/>
        <v>160</v>
      </c>
    </row>
    <row r="53" ht="15" spans="1:10">
      <c r="A53" s="4">
        <v>49</v>
      </c>
      <c r="B53" s="4" t="s">
        <v>14</v>
      </c>
      <c r="C53" s="6" t="s">
        <v>2779</v>
      </c>
      <c r="D53" s="7" t="s">
        <v>34082</v>
      </c>
      <c r="E53" s="6" t="s">
        <v>34087</v>
      </c>
      <c r="F53" s="6" t="s">
        <v>2821</v>
      </c>
      <c r="G53" s="6">
        <v>315</v>
      </c>
      <c r="H53" s="4"/>
      <c r="I53" s="4"/>
      <c r="J53" s="4">
        <f t="shared" si="0"/>
        <v>252</v>
      </c>
    </row>
    <row r="54" ht="15" spans="1:10">
      <c r="A54" s="4">
        <v>50</v>
      </c>
      <c r="B54" s="4" t="s">
        <v>14</v>
      </c>
      <c r="C54" s="6" t="s">
        <v>2779</v>
      </c>
      <c r="D54" s="7" t="s">
        <v>34084</v>
      </c>
      <c r="E54" s="6" t="s">
        <v>34085</v>
      </c>
      <c r="F54" s="6" t="s">
        <v>26646</v>
      </c>
      <c r="G54" s="6">
        <v>160</v>
      </c>
      <c r="H54" s="4"/>
      <c r="I54" s="4"/>
      <c r="J54" s="4">
        <f t="shared" si="0"/>
        <v>128</v>
      </c>
    </row>
    <row r="55" ht="15" spans="1:10">
      <c r="A55" s="4">
        <v>51</v>
      </c>
      <c r="B55" s="4" t="s">
        <v>14</v>
      </c>
      <c r="C55" s="6" t="s">
        <v>2779</v>
      </c>
      <c r="D55" s="7" t="s">
        <v>34082</v>
      </c>
      <c r="E55" s="6" t="s">
        <v>34083</v>
      </c>
      <c r="F55" s="6" t="s">
        <v>26541</v>
      </c>
      <c r="G55" s="6">
        <v>200</v>
      </c>
      <c r="H55" s="4"/>
      <c r="I55" s="4"/>
      <c r="J55" s="4">
        <f t="shared" si="0"/>
        <v>160</v>
      </c>
    </row>
    <row r="56" ht="15" spans="1:10">
      <c r="A56" s="4">
        <v>52</v>
      </c>
      <c r="B56" s="4" t="s">
        <v>14</v>
      </c>
      <c r="C56" s="6" t="s">
        <v>2779</v>
      </c>
      <c r="D56" s="7" t="s">
        <v>34084</v>
      </c>
      <c r="E56" s="6" t="s">
        <v>34089</v>
      </c>
      <c r="F56" s="6" t="s">
        <v>26614</v>
      </c>
      <c r="G56" s="6">
        <v>315</v>
      </c>
      <c r="H56" s="4"/>
      <c r="I56" s="4"/>
      <c r="J56" s="4">
        <f t="shared" si="0"/>
        <v>252</v>
      </c>
    </row>
    <row r="57" ht="15" spans="1:10">
      <c r="A57" s="4">
        <v>53</v>
      </c>
      <c r="B57" s="4" t="s">
        <v>14</v>
      </c>
      <c r="C57" s="6" t="s">
        <v>2779</v>
      </c>
      <c r="D57" s="7" t="s">
        <v>34082</v>
      </c>
      <c r="E57" s="6" t="s">
        <v>34086</v>
      </c>
      <c r="F57" s="6" t="s">
        <v>26513</v>
      </c>
      <c r="G57" s="6">
        <v>400</v>
      </c>
      <c r="H57" s="4"/>
      <c r="I57" s="4"/>
      <c r="J57" s="4">
        <f t="shared" si="0"/>
        <v>320</v>
      </c>
    </row>
    <row r="58" ht="15" spans="1:10">
      <c r="A58" s="4">
        <v>54</v>
      </c>
      <c r="B58" s="4" t="s">
        <v>14</v>
      </c>
      <c r="C58" s="6" t="s">
        <v>2779</v>
      </c>
      <c r="D58" s="7" t="s">
        <v>34084</v>
      </c>
      <c r="E58" s="6" t="s">
        <v>34090</v>
      </c>
      <c r="F58" s="6" t="s">
        <v>26719</v>
      </c>
      <c r="G58" s="6">
        <v>400</v>
      </c>
      <c r="H58" s="4"/>
      <c r="I58" s="4"/>
      <c r="J58" s="4">
        <f t="shared" si="0"/>
        <v>320</v>
      </c>
    </row>
    <row r="59" ht="15" spans="1:10">
      <c r="A59" s="4">
        <v>55</v>
      </c>
      <c r="B59" s="4" t="s">
        <v>14</v>
      </c>
      <c r="C59" s="6" t="s">
        <v>2779</v>
      </c>
      <c r="D59" s="7" t="s">
        <v>34084</v>
      </c>
      <c r="E59" s="6" t="s">
        <v>34088</v>
      </c>
      <c r="F59" s="6" t="s">
        <v>2843</v>
      </c>
      <c r="G59" s="6">
        <v>200</v>
      </c>
      <c r="H59" s="4"/>
      <c r="I59" s="4"/>
      <c r="J59" s="4">
        <f t="shared" si="0"/>
        <v>160</v>
      </c>
    </row>
    <row r="60" ht="15" spans="1:10">
      <c r="A60" s="4">
        <v>56</v>
      </c>
      <c r="B60" s="4" t="s">
        <v>14</v>
      </c>
      <c r="C60" s="6" t="s">
        <v>2779</v>
      </c>
      <c r="D60" s="7" t="s">
        <v>34082</v>
      </c>
      <c r="E60" s="6" t="s">
        <v>34092</v>
      </c>
      <c r="F60" s="6" t="s">
        <v>2819</v>
      </c>
      <c r="G60" s="6">
        <v>400</v>
      </c>
      <c r="H60" s="4"/>
      <c r="I60" s="4"/>
      <c r="J60" s="4">
        <f t="shared" si="0"/>
        <v>320</v>
      </c>
    </row>
    <row r="61" ht="15" spans="1:10">
      <c r="A61" s="4">
        <v>57</v>
      </c>
      <c r="B61" s="4" t="s">
        <v>14</v>
      </c>
      <c r="C61" s="6" t="s">
        <v>2779</v>
      </c>
      <c r="D61" s="7" t="s">
        <v>34082</v>
      </c>
      <c r="E61" s="6" t="s">
        <v>34086</v>
      </c>
      <c r="F61" s="6" t="s">
        <v>2927</v>
      </c>
      <c r="G61" s="6">
        <v>400</v>
      </c>
      <c r="H61" s="4"/>
      <c r="I61" s="4"/>
      <c r="J61" s="4">
        <f t="shared" si="0"/>
        <v>320</v>
      </c>
    </row>
    <row r="62" ht="15" spans="1:10">
      <c r="A62" s="4">
        <v>58</v>
      </c>
      <c r="B62" s="4" t="s">
        <v>14</v>
      </c>
      <c r="C62" s="6" t="s">
        <v>2779</v>
      </c>
      <c r="D62" s="7" t="s">
        <v>34084</v>
      </c>
      <c r="E62" s="6" t="s">
        <v>34085</v>
      </c>
      <c r="F62" s="6" t="s">
        <v>26647</v>
      </c>
      <c r="G62" s="6">
        <v>80</v>
      </c>
      <c r="H62" s="4"/>
      <c r="I62" s="4"/>
      <c r="J62" s="4">
        <f t="shared" si="0"/>
        <v>64</v>
      </c>
    </row>
    <row r="63" ht="15" spans="1:10">
      <c r="A63" s="4">
        <v>59</v>
      </c>
      <c r="B63" s="4" t="s">
        <v>14</v>
      </c>
      <c r="C63" s="6" t="s">
        <v>2779</v>
      </c>
      <c r="D63" s="7" t="s">
        <v>34084</v>
      </c>
      <c r="E63" s="6" t="s">
        <v>34088</v>
      </c>
      <c r="F63" s="6" t="s">
        <v>26759</v>
      </c>
      <c r="G63" s="6">
        <v>200</v>
      </c>
      <c r="H63" s="4"/>
      <c r="I63" s="4"/>
      <c r="J63" s="4">
        <f t="shared" si="0"/>
        <v>160</v>
      </c>
    </row>
    <row r="64" ht="15" spans="1:10">
      <c r="A64" s="4">
        <v>60</v>
      </c>
      <c r="B64" s="4" t="s">
        <v>14</v>
      </c>
      <c r="C64" s="6" t="s">
        <v>2779</v>
      </c>
      <c r="D64" s="7" t="s">
        <v>34084</v>
      </c>
      <c r="E64" s="6" t="s">
        <v>34085</v>
      </c>
      <c r="F64" s="6" t="s">
        <v>26648</v>
      </c>
      <c r="G64" s="6">
        <v>100</v>
      </c>
      <c r="H64" s="4"/>
      <c r="I64" s="4"/>
      <c r="J64" s="4">
        <f t="shared" si="0"/>
        <v>80</v>
      </c>
    </row>
    <row r="65" ht="15" spans="1:10">
      <c r="A65" s="4">
        <v>61</v>
      </c>
      <c r="B65" s="4" t="s">
        <v>14</v>
      </c>
      <c r="C65" s="6" t="s">
        <v>2779</v>
      </c>
      <c r="D65" s="7" t="s">
        <v>34084</v>
      </c>
      <c r="E65" s="6" t="s">
        <v>34089</v>
      </c>
      <c r="F65" s="6" t="s">
        <v>26615</v>
      </c>
      <c r="G65" s="6">
        <v>100</v>
      </c>
      <c r="H65" s="4"/>
      <c r="I65" s="4"/>
      <c r="J65" s="4">
        <f t="shared" si="0"/>
        <v>80</v>
      </c>
    </row>
    <row r="66" ht="15" spans="1:10">
      <c r="A66" s="4">
        <v>62</v>
      </c>
      <c r="B66" s="4" t="s">
        <v>14</v>
      </c>
      <c r="C66" s="6" t="s">
        <v>2779</v>
      </c>
      <c r="D66" s="7" t="s">
        <v>34084</v>
      </c>
      <c r="E66" s="6" t="s">
        <v>34090</v>
      </c>
      <c r="F66" s="6" t="s">
        <v>26720</v>
      </c>
      <c r="G66" s="6">
        <v>50</v>
      </c>
      <c r="H66" s="4"/>
      <c r="I66" s="4"/>
      <c r="J66" s="4">
        <f t="shared" si="0"/>
        <v>40</v>
      </c>
    </row>
    <row r="67" ht="15" spans="1:10">
      <c r="A67" s="4">
        <v>63</v>
      </c>
      <c r="B67" s="4" t="s">
        <v>14</v>
      </c>
      <c r="C67" s="6" t="s">
        <v>2779</v>
      </c>
      <c r="D67" s="7" t="s">
        <v>34084</v>
      </c>
      <c r="E67" s="6" t="s">
        <v>34085</v>
      </c>
      <c r="F67" s="6" t="s">
        <v>26649</v>
      </c>
      <c r="G67" s="6">
        <v>80</v>
      </c>
      <c r="H67" s="4"/>
      <c r="I67" s="4"/>
      <c r="J67" s="4">
        <f t="shared" ref="J67:J130" si="1">G67*0.8-I67</f>
        <v>64</v>
      </c>
    </row>
    <row r="68" ht="15" spans="1:10">
      <c r="A68" s="4">
        <v>64</v>
      </c>
      <c r="B68" s="4" t="s">
        <v>14</v>
      </c>
      <c r="C68" s="6" t="s">
        <v>2779</v>
      </c>
      <c r="D68" s="7" t="s">
        <v>34084</v>
      </c>
      <c r="E68" s="6" t="s">
        <v>34091</v>
      </c>
      <c r="F68" s="6" t="s">
        <v>26792</v>
      </c>
      <c r="G68" s="6">
        <v>50</v>
      </c>
      <c r="H68" s="4"/>
      <c r="I68" s="4"/>
      <c r="J68" s="4">
        <f t="shared" si="1"/>
        <v>40</v>
      </c>
    </row>
    <row r="69" ht="15" spans="1:10">
      <c r="A69" s="4">
        <v>65</v>
      </c>
      <c r="B69" s="4" t="s">
        <v>14</v>
      </c>
      <c r="C69" s="6" t="s">
        <v>2779</v>
      </c>
      <c r="D69" s="7" t="s">
        <v>34082</v>
      </c>
      <c r="E69" s="6" t="s">
        <v>34086</v>
      </c>
      <c r="F69" s="6" t="s">
        <v>26514</v>
      </c>
      <c r="G69" s="6">
        <v>250</v>
      </c>
      <c r="H69" s="4"/>
      <c r="I69" s="4"/>
      <c r="J69" s="4">
        <f t="shared" si="1"/>
        <v>200</v>
      </c>
    </row>
    <row r="70" ht="15" spans="1:10">
      <c r="A70" s="4">
        <v>66</v>
      </c>
      <c r="B70" s="4" t="s">
        <v>14</v>
      </c>
      <c r="C70" s="6" t="s">
        <v>2779</v>
      </c>
      <c r="D70" s="7" t="s">
        <v>34084</v>
      </c>
      <c r="E70" s="6" t="s">
        <v>34085</v>
      </c>
      <c r="F70" s="6" t="s">
        <v>26650</v>
      </c>
      <c r="G70" s="6">
        <v>50</v>
      </c>
      <c r="H70" s="4"/>
      <c r="I70" s="4"/>
      <c r="J70" s="4">
        <f t="shared" si="1"/>
        <v>40</v>
      </c>
    </row>
    <row r="71" ht="15" spans="1:10">
      <c r="A71" s="4">
        <v>67</v>
      </c>
      <c r="B71" s="4" t="s">
        <v>14</v>
      </c>
      <c r="C71" s="6" t="s">
        <v>2779</v>
      </c>
      <c r="D71" s="7" t="s">
        <v>34084</v>
      </c>
      <c r="E71" s="6" t="s">
        <v>34085</v>
      </c>
      <c r="F71" s="6" t="s">
        <v>26651</v>
      </c>
      <c r="G71" s="6">
        <v>50</v>
      </c>
      <c r="H71" s="4"/>
      <c r="I71" s="4"/>
      <c r="J71" s="4">
        <f t="shared" si="1"/>
        <v>40</v>
      </c>
    </row>
    <row r="72" ht="15" spans="1:10">
      <c r="A72" s="4">
        <v>68</v>
      </c>
      <c r="B72" s="4" t="s">
        <v>14</v>
      </c>
      <c r="C72" s="6" t="s">
        <v>2779</v>
      </c>
      <c r="D72" s="7" t="s">
        <v>34082</v>
      </c>
      <c r="E72" s="6" t="s">
        <v>34083</v>
      </c>
      <c r="F72" s="6" t="s">
        <v>26542</v>
      </c>
      <c r="G72" s="6">
        <v>250</v>
      </c>
      <c r="H72" s="4"/>
      <c r="I72" s="4"/>
      <c r="J72" s="4">
        <f t="shared" si="1"/>
        <v>200</v>
      </c>
    </row>
    <row r="73" ht="15" spans="1:10">
      <c r="A73" s="4">
        <v>69</v>
      </c>
      <c r="B73" s="4" t="s">
        <v>14</v>
      </c>
      <c r="C73" s="6" t="s">
        <v>2779</v>
      </c>
      <c r="D73" s="7" t="s">
        <v>34084</v>
      </c>
      <c r="E73" s="6" t="s">
        <v>34088</v>
      </c>
      <c r="F73" s="6" t="s">
        <v>26760</v>
      </c>
      <c r="G73" s="6">
        <v>200</v>
      </c>
      <c r="H73" s="4"/>
      <c r="I73" s="4"/>
      <c r="J73" s="4">
        <f t="shared" si="1"/>
        <v>160</v>
      </c>
    </row>
    <row r="74" ht="15" spans="1:10">
      <c r="A74" s="4">
        <v>70</v>
      </c>
      <c r="B74" s="4" t="s">
        <v>14</v>
      </c>
      <c r="C74" s="6" t="s">
        <v>2779</v>
      </c>
      <c r="D74" s="7" t="s">
        <v>34082</v>
      </c>
      <c r="E74" s="6" t="s">
        <v>34083</v>
      </c>
      <c r="F74" s="6" t="s">
        <v>2832</v>
      </c>
      <c r="G74" s="6">
        <v>400</v>
      </c>
      <c r="H74" s="4"/>
      <c r="I74" s="4"/>
      <c r="J74" s="4">
        <f t="shared" si="1"/>
        <v>320</v>
      </c>
    </row>
    <row r="75" ht="15" spans="1:10">
      <c r="A75" s="4">
        <v>71</v>
      </c>
      <c r="B75" s="4" t="s">
        <v>14</v>
      </c>
      <c r="C75" s="6" t="s">
        <v>2779</v>
      </c>
      <c r="D75" s="7" t="s">
        <v>34084</v>
      </c>
      <c r="E75" s="6" t="s">
        <v>34090</v>
      </c>
      <c r="F75" s="6" t="s">
        <v>2804</v>
      </c>
      <c r="G75" s="6">
        <v>200</v>
      </c>
      <c r="H75" s="4"/>
      <c r="I75" s="4"/>
      <c r="J75" s="4">
        <f t="shared" si="1"/>
        <v>160</v>
      </c>
    </row>
    <row r="76" ht="15" spans="1:10">
      <c r="A76" s="4">
        <v>72</v>
      </c>
      <c r="B76" s="4" t="s">
        <v>14</v>
      </c>
      <c r="C76" s="6" t="s">
        <v>2779</v>
      </c>
      <c r="D76" s="7" t="s">
        <v>34084</v>
      </c>
      <c r="E76" s="6" t="s">
        <v>34090</v>
      </c>
      <c r="F76" s="6" t="s">
        <v>2805</v>
      </c>
      <c r="G76" s="6">
        <v>315</v>
      </c>
      <c r="H76" s="4"/>
      <c r="I76" s="4"/>
      <c r="J76" s="4">
        <f t="shared" si="1"/>
        <v>252</v>
      </c>
    </row>
    <row r="77" ht="15" spans="1:10">
      <c r="A77" s="4">
        <v>73</v>
      </c>
      <c r="B77" s="4" t="s">
        <v>14</v>
      </c>
      <c r="C77" s="6" t="s">
        <v>2779</v>
      </c>
      <c r="D77" s="7" t="s">
        <v>34084</v>
      </c>
      <c r="E77" s="6" t="s">
        <v>34085</v>
      </c>
      <c r="F77" s="6" t="s">
        <v>26652</v>
      </c>
      <c r="G77" s="6">
        <v>200</v>
      </c>
      <c r="H77" s="4"/>
      <c r="I77" s="4"/>
      <c r="J77" s="4">
        <f t="shared" si="1"/>
        <v>160</v>
      </c>
    </row>
    <row r="78" ht="15" spans="1:10">
      <c r="A78" s="4">
        <v>74</v>
      </c>
      <c r="B78" s="4" t="s">
        <v>14</v>
      </c>
      <c r="C78" s="6" t="s">
        <v>2779</v>
      </c>
      <c r="D78" s="7" t="s">
        <v>34084</v>
      </c>
      <c r="E78" s="6" t="s">
        <v>34090</v>
      </c>
      <c r="F78" s="6" t="s">
        <v>2808</v>
      </c>
      <c r="G78" s="6">
        <v>315</v>
      </c>
      <c r="H78" s="4"/>
      <c r="I78" s="4"/>
      <c r="J78" s="4">
        <f t="shared" si="1"/>
        <v>252</v>
      </c>
    </row>
    <row r="79" ht="15" spans="1:10">
      <c r="A79" s="4">
        <v>75</v>
      </c>
      <c r="B79" s="4" t="s">
        <v>14</v>
      </c>
      <c r="C79" s="6" t="s">
        <v>2779</v>
      </c>
      <c r="D79" s="7" t="s">
        <v>34084</v>
      </c>
      <c r="E79" s="6" t="s">
        <v>34090</v>
      </c>
      <c r="F79" s="6" t="s">
        <v>2904</v>
      </c>
      <c r="G79" s="6">
        <v>400</v>
      </c>
      <c r="H79" s="4"/>
      <c r="I79" s="4"/>
      <c r="J79" s="4">
        <f t="shared" si="1"/>
        <v>320</v>
      </c>
    </row>
    <row r="80" ht="15" spans="1:10">
      <c r="A80" s="4">
        <v>76</v>
      </c>
      <c r="B80" s="4" t="s">
        <v>14</v>
      </c>
      <c r="C80" s="6" t="s">
        <v>2779</v>
      </c>
      <c r="D80" s="7" t="s">
        <v>34082</v>
      </c>
      <c r="E80" s="6" t="s">
        <v>34086</v>
      </c>
      <c r="F80" s="6" t="s">
        <v>26515</v>
      </c>
      <c r="G80" s="6">
        <v>400</v>
      </c>
      <c r="H80" s="4"/>
      <c r="I80" s="4"/>
      <c r="J80" s="4">
        <f t="shared" si="1"/>
        <v>320</v>
      </c>
    </row>
    <row r="81" ht="15" spans="1:10">
      <c r="A81" s="4">
        <v>77</v>
      </c>
      <c r="B81" s="4" t="s">
        <v>14</v>
      </c>
      <c r="C81" s="6" t="s">
        <v>2779</v>
      </c>
      <c r="D81" s="7" t="s">
        <v>34084</v>
      </c>
      <c r="E81" s="6" t="s">
        <v>34091</v>
      </c>
      <c r="F81" s="6" t="s">
        <v>7731</v>
      </c>
      <c r="G81" s="6">
        <v>400</v>
      </c>
      <c r="H81" s="4"/>
      <c r="I81" s="4"/>
      <c r="J81" s="4">
        <f t="shared" si="1"/>
        <v>320</v>
      </c>
    </row>
    <row r="82" ht="15" spans="1:10">
      <c r="A82" s="4">
        <v>78</v>
      </c>
      <c r="B82" s="4" t="s">
        <v>14</v>
      </c>
      <c r="C82" s="6" t="s">
        <v>2779</v>
      </c>
      <c r="D82" s="7" t="s">
        <v>34084</v>
      </c>
      <c r="E82" s="6" t="s">
        <v>34088</v>
      </c>
      <c r="F82" s="6" t="s">
        <v>26761</v>
      </c>
      <c r="G82" s="6">
        <v>200</v>
      </c>
      <c r="H82" s="4"/>
      <c r="I82" s="4"/>
      <c r="J82" s="4">
        <f t="shared" si="1"/>
        <v>160</v>
      </c>
    </row>
    <row r="83" ht="15" spans="1:10">
      <c r="A83" s="4">
        <v>79</v>
      </c>
      <c r="B83" s="4" t="s">
        <v>14</v>
      </c>
      <c r="C83" s="6" t="s">
        <v>2779</v>
      </c>
      <c r="D83" s="7" t="s">
        <v>34084</v>
      </c>
      <c r="E83" s="6" t="s">
        <v>34088</v>
      </c>
      <c r="F83" s="6" t="s">
        <v>26762</v>
      </c>
      <c r="G83" s="6">
        <v>200</v>
      </c>
      <c r="H83" s="4"/>
      <c r="I83" s="4"/>
      <c r="J83" s="4">
        <f t="shared" si="1"/>
        <v>160</v>
      </c>
    </row>
    <row r="84" ht="15" spans="1:10">
      <c r="A84" s="4">
        <v>80</v>
      </c>
      <c r="B84" s="4" t="s">
        <v>14</v>
      </c>
      <c r="C84" s="6" t="s">
        <v>2779</v>
      </c>
      <c r="D84" s="7" t="s">
        <v>34084</v>
      </c>
      <c r="E84" s="6" t="s">
        <v>34088</v>
      </c>
      <c r="F84" s="6" t="s">
        <v>2847</v>
      </c>
      <c r="G84" s="6">
        <v>400</v>
      </c>
      <c r="H84" s="4"/>
      <c r="I84" s="4"/>
      <c r="J84" s="4">
        <f t="shared" si="1"/>
        <v>320</v>
      </c>
    </row>
    <row r="85" ht="15" spans="1:10">
      <c r="A85" s="4">
        <v>81</v>
      </c>
      <c r="B85" s="4" t="s">
        <v>14</v>
      </c>
      <c r="C85" s="6" t="s">
        <v>2779</v>
      </c>
      <c r="D85" s="7" t="s">
        <v>34084</v>
      </c>
      <c r="E85" s="6" t="s">
        <v>34088</v>
      </c>
      <c r="F85" s="6" t="s">
        <v>26763</v>
      </c>
      <c r="G85" s="6">
        <v>400</v>
      </c>
      <c r="H85" s="4"/>
      <c r="I85" s="4"/>
      <c r="J85" s="4">
        <f t="shared" si="1"/>
        <v>320</v>
      </c>
    </row>
    <row r="86" ht="15" spans="1:10">
      <c r="A86" s="4">
        <v>82</v>
      </c>
      <c r="B86" s="4" t="s">
        <v>14</v>
      </c>
      <c r="C86" s="6" t="s">
        <v>2779</v>
      </c>
      <c r="D86" s="7" t="s">
        <v>34082</v>
      </c>
      <c r="E86" s="6" t="s">
        <v>34087</v>
      </c>
      <c r="F86" s="6" t="s">
        <v>2928</v>
      </c>
      <c r="G86" s="6">
        <v>200</v>
      </c>
      <c r="H86" s="4"/>
      <c r="I86" s="4"/>
      <c r="J86" s="4">
        <f t="shared" si="1"/>
        <v>160</v>
      </c>
    </row>
    <row r="87" ht="15" spans="1:10">
      <c r="A87" s="4">
        <v>83</v>
      </c>
      <c r="B87" s="4" t="s">
        <v>14</v>
      </c>
      <c r="C87" s="6" t="s">
        <v>2779</v>
      </c>
      <c r="D87" s="7" t="s">
        <v>34082</v>
      </c>
      <c r="E87" s="6" t="s">
        <v>34092</v>
      </c>
      <c r="F87" s="6" t="s">
        <v>2818</v>
      </c>
      <c r="G87" s="6">
        <v>400</v>
      </c>
      <c r="H87" s="4"/>
      <c r="I87" s="4"/>
      <c r="J87" s="4">
        <f t="shared" si="1"/>
        <v>320</v>
      </c>
    </row>
    <row r="88" ht="15" spans="1:10">
      <c r="A88" s="4">
        <v>84</v>
      </c>
      <c r="B88" s="4" t="s">
        <v>14</v>
      </c>
      <c r="C88" s="6" t="s">
        <v>2779</v>
      </c>
      <c r="D88" s="7" t="s">
        <v>34082</v>
      </c>
      <c r="E88" s="6" t="s">
        <v>34086</v>
      </c>
      <c r="F88" s="6" t="s">
        <v>12648</v>
      </c>
      <c r="G88" s="6">
        <v>315</v>
      </c>
      <c r="H88" s="4"/>
      <c r="I88" s="4"/>
      <c r="J88" s="4">
        <f t="shared" si="1"/>
        <v>252</v>
      </c>
    </row>
    <row r="89" ht="15" spans="1:10">
      <c r="A89" s="4">
        <v>85</v>
      </c>
      <c r="B89" s="4" t="s">
        <v>14</v>
      </c>
      <c r="C89" s="6" t="s">
        <v>2779</v>
      </c>
      <c r="D89" s="7" t="s">
        <v>34082</v>
      </c>
      <c r="E89" s="6" t="s">
        <v>34087</v>
      </c>
      <c r="F89" s="6" t="s">
        <v>26569</v>
      </c>
      <c r="G89" s="6">
        <v>200</v>
      </c>
      <c r="H89" s="4"/>
      <c r="I89" s="4"/>
      <c r="J89" s="4">
        <f t="shared" si="1"/>
        <v>160</v>
      </c>
    </row>
    <row r="90" ht="15" spans="1:10">
      <c r="A90" s="4">
        <v>86</v>
      </c>
      <c r="B90" s="4" t="s">
        <v>14</v>
      </c>
      <c r="C90" s="6" t="s">
        <v>2779</v>
      </c>
      <c r="D90" s="7" t="s">
        <v>34084</v>
      </c>
      <c r="E90" s="6" t="s">
        <v>34088</v>
      </c>
      <c r="F90" s="6" t="s">
        <v>2121</v>
      </c>
      <c r="G90" s="6">
        <v>200</v>
      </c>
      <c r="H90" s="4"/>
      <c r="I90" s="4"/>
      <c r="J90" s="4">
        <f t="shared" si="1"/>
        <v>160</v>
      </c>
    </row>
    <row r="91" ht="15" spans="1:10">
      <c r="A91" s="4">
        <v>87</v>
      </c>
      <c r="B91" s="4" t="s">
        <v>14</v>
      </c>
      <c r="C91" s="6" t="s">
        <v>2779</v>
      </c>
      <c r="D91" s="7" t="s">
        <v>34084</v>
      </c>
      <c r="E91" s="6" t="s">
        <v>34090</v>
      </c>
      <c r="F91" s="6" t="s">
        <v>2869</v>
      </c>
      <c r="G91" s="6">
        <v>400</v>
      </c>
      <c r="H91" s="4"/>
      <c r="I91" s="4"/>
      <c r="J91" s="4">
        <f t="shared" si="1"/>
        <v>320</v>
      </c>
    </row>
    <row r="92" ht="15" spans="1:10">
      <c r="A92" s="4">
        <v>88</v>
      </c>
      <c r="B92" s="4" t="s">
        <v>14</v>
      </c>
      <c r="C92" s="6" t="s">
        <v>2779</v>
      </c>
      <c r="D92" s="7" t="s">
        <v>34082</v>
      </c>
      <c r="E92" s="6" t="s">
        <v>34087</v>
      </c>
      <c r="F92" s="6" t="s">
        <v>2817</v>
      </c>
      <c r="G92" s="6">
        <v>400</v>
      </c>
      <c r="H92" s="4"/>
      <c r="I92" s="4"/>
      <c r="J92" s="4">
        <f t="shared" si="1"/>
        <v>320</v>
      </c>
    </row>
    <row r="93" ht="15" spans="1:10">
      <c r="A93" s="4">
        <v>89</v>
      </c>
      <c r="B93" s="4" t="s">
        <v>14</v>
      </c>
      <c r="C93" s="6" t="s">
        <v>2779</v>
      </c>
      <c r="D93" s="7" t="s">
        <v>34084</v>
      </c>
      <c r="E93" s="6" t="s">
        <v>34089</v>
      </c>
      <c r="F93" s="6" t="s">
        <v>2893</v>
      </c>
      <c r="G93" s="6">
        <v>200</v>
      </c>
      <c r="H93" s="4"/>
      <c r="I93" s="4"/>
      <c r="J93" s="4">
        <f t="shared" si="1"/>
        <v>160</v>
      </c>
    </row>
    <row r="94" ht="15" spans="1:10">
      <c r="A94" s="4">
        <v>90</v>
      </c>
      <c r="B94" s="4" t="s">
        <v>14</v>
      </c>
      <c r="C94" s="6" t="s">
        <v>2779</v>
      </c>
      <c r="D94" s="7" t="s">
        <v>34082</v>
      </c>
      <c r="E94" s="6" t="s">
        <v>34083</v>
      </c>
      <c r="F94" s="6" t="s">
        <v>26543</v>
      </c>
      <c r="G94" s="6">
        <v>400</v>
      </c>
      <c r="H94" s="4"/>
      <c r="I94" s="4"/>
      <c r="J94" s="4">
        <f t="shared" si="1"/>
        <v>320</v>
      </c>
    </row>
    <row r="95" ht="15" spans="1:10">
      <c r="A95" s="4">
        <v>91</v>
      </c>
      <c r="B95" s="4" t="s">
        <v>14</v>
      </c>
      <c r="C95" s="6" t="s">
        <v>2779</v>
      </c>
      <c r="D95" s="7" t="s">
        <v>34084</v>
      </c>
      <c r="E95" s="6" t="s">
        <v>34090</v>
      </c>
      <c r="F95" s="6" t="s">
        <v>26721</v>
      </c>
      <c r="G95" s="6">
        <v>200</v>
      </c>
      <c r="H95" s="4"/>
      <c r="I95" s="4"/>
      <c r="J95" s="4">
        <f t="shared" si="1"/>
        <v>160</v>
      </c>
    </row>
    <row r="96" ht="15" spans="1:10">
      <c r="A96" s="4">
        <v>92</v>
      </c>
      <c r="B96" s="4" t="s">
        <v>14</v>
      </c>
      <c r="C96" s="6" t="s">
        <v>2779</v>
      </c>
      <c r="D96" s="7" t="s">
        <v>34084</v>
      </c>
      <c r="E96" s="6" t="s">
        <v>34088</v>
      </c>
      <c r="F96" s="6" t="s">
        <v>16611</v>
      </c>
      <c r="G96" s="6">
        <v>200</v>
      </c>
      <c r="H96" s="4"/>
      <c r="I96" s="4"/>
      <c r="J96" s="4">
        <f t="shared" si="1"/>
        <v>160</v>
      </c>
    </row>
    <row r="97" ht="15" spans="1:10">
      <c r="A97" s="4">
        <v>93</v>
      </c>
      <c r="B97" s="4" t="s">
        <v>14</v>
      </c>
      <c r="C97" s="6" t="s">
        <v>2779</v>
      </c>
      <c r="D97" s="7" t="s">
        <v>34084</v>
      </c>
      <c r="E97" s="6" t="s">
        <v>34089</v>
      </c>
      <c r="F97" s="6" t="s">
        <v>26616</v>
      </c>
      <c r="G97" s="6">
        <v>400</v>
      </c>
      <c r="H97" s="4"/>
      <c r="I97" s="4"/>
      <c r="J97" s="4">
        <f t="shared" si="1"/>
        <v>320</v>
      </c>
    </row>
    <row r="98" ht="15" spans="1:10">
      <c r="A98" s="4">
        <v>94</v>
      </c>
      <c r="B98" s="4" t="s">
        <v>14</v>
      </c>
      <c r="C98" s="6" t="s">
        <v>2779</v>
      </c>
      <c r="D98" s="7" t="s">
        <v>34084</v>
      </c>
      <c r="E98" s="6" t="s">
        <v>34088</v>
      </c>
      <c r="F98" s="6" t="s">
        <v>5214</v>
      </c>
      <c r="G98" s="6">
        <v>200</v>
      </c>
      <c r="H98" s="4"/>
      <c r="I98" s="4"/>
      <c r="J98" s="4">
        <f t="shared" si="1"/>
        <v>160</v>
      </c>
    </row>
    <row r="99" ht="15" spans="1:10">
      <c r="A99" s="4">
        <v>95</v>
      </c>
      <c r="B99" s="4" t="s">
        <v>14</v>
      </c>
      <c r="C99" s="6" t="s">
        <v>2779</v>
      </c>
      <c r="D99" s="7" t="s">
        <v>34084</v>
      </c>
      <c r="E99" s="6" t="s">
        <v>34085</v>
      </c>
      <c r="F99" s="6" t="s">
        <v>16211</v>
      </c>
      <c r="G99" s="6">
        <v>200</v>
      </c>
      <c r="H99" s="4"/>
      <c r="I99" s="4"/>
      <c r="J99" s="4">
        <f t="shared" si="1"/>
        <v>160</v>
      </c>
    </row>
    <row r="100" ht="15" spans="1:10">
      <c r="A100" s="4">
        <v>96</v>
      </c>
      <c r="B100" s="4" t="s">
        <v>14</v>
      </c>
      <c r="C100" s="6" t="s">
        <v>2779</v>
      </c>
      <c r="D100" s="7" t="s">
        <v>34082</v>
      </c>
      <c r="E100" s="6" t="s">
        <v>34086</v>
      </c>
      <c r="F100" s="6" t="s">
        <v>19208</v>
      </c>
      <c r="G100" s="6">
        <v>200</v>
      </c>
      <c r="H100" s="4"/>
      <c r="I100" s="4"/>
      <c r="J100" s="4">
        <f t="shared" si="1"/>
        <v>160</v>
      </c>
    </row>
    <row r="101" ht="15" spans="1:10">
      <c r="A101" s="4">
        <v>97</v>
      </c>
      <c r="B101" s="4" t="s">
        <v>14</v>
      </c>
      <c r="C101" s="6" t="s">
        <v>2779</v>
      </c>
      <c r="D101" s="7" t="s">
        <v>34082</v>
      </c>
      <c r="E101" s="6" t="s">
        <v>34087</v>
      </c>
      <c r="F101" s="6" t="s">
        <v>26570</v>
      </c>
      <c r="G101" s="6">
        <v>200</v>
      </c>
      <c r="H101" s="4"/>
      <c r="I101" s="4"/>
      <c r="J101" s="4">
        <f t="shared" si="1"/>
        <v>160</v>
      </c>
    </row>
    <row r="102" ht="15" spans="1:10">
      <c r="A102" s="4">
        <v>98</v>
      </c>
      <c r="B102" s="4" t="s">
        <v>14</v>
      </c>
      <c r="C102" s="6" t="s">
        <v>2779</v>
      </c>
      <c r="D102" s="7" t="s">
        <v>34082</v>
      </c>
      <c r="E102" s="6" t="s">
        <v>34087</v>
      </c>
      <c r="F102" s="6" t="s">
        <v>17627</v>
      </c>
      <c r="G102" s="6">
        <v>200</v>
      </c>
      <c r="H102" s="4"/>
      <c r="I102" s="4"/>
      <c r="J102" s="4">
        <f t="shared" si="1"/>
        <v>160</v>
      </c>
    </row>
    <row r="103" ht="15" spans="1:10">
      <c r="A103" s="4">
        <v>99</v>
      </c>
      <c r="B103" s="4" t="s">
        <v>14</v>
      </c>
      <c r="C103" s="6" t="s">
        <v>2779</v>
      </c>
      <c r="D103" s="7" t="s">
        <v>34084</v>
      </c>
      <c r="E103" s="6" t="s">
        <v>34091</v>
      </c>
      <c r="F103" s="6" t="s">
        <v>2782</v>
      </c>
      <c r="G103" s="6">
        <v>200</v>
      </c>
      <c r="H103" s="4"/>
      <c r="I103" s="4"/>
      <c r="J103" s="4">
        <f t="shared" si="1"/>
        <v>160</v>
      </c>
    </row>
    <row r="104" ht="15" spans="1:10">
      <c r="A104" s="4">
        <v>100</v>
      </c>
      <c r="B104" s="4" t="s">
        <v>14</v>
      </c>
      <c r="C104" s="6" t="s">
        <v>2779</v>
      </c>
      <c r="D104" s="7" t="s">
        <v>34082</v>
      </c>
      <c r="E104" s="6" t="s">
        <v>34087</v>
      </c>
      <c r="F104" s="6" t="s">
        <v>2859</v>
      </c>
      <c r="G104" s="6">
        <v>200</v>
      </c>
      <c r="H104" s="4"/>
      <c r="I104" s="4"/>
      <c r="J104" s="4">
        <f t="shared" si="1"/>
        <v>160</v>
      </c>
    </row>
    <row r="105" ht="15" spans="1:10">
      <c r="A105" s="4">
        <v>101</v>
      </c>
      <c r="B105" s="4" t="s">
        <v>14</v>
      </c>
      <c r="C105" s="6" t="s">
        <v>2779</v>
      </c>
      <c r="D105" s="7" t="s">
        <v>34084</v>
      </c>
      <c r="E105" s="6" t="s">
        <v>34088</v>
      </c>
      <c r="F105" s="6" t="s">
        <v>2930</v>
      </c>
      <c r="G105" s="6">
        <v>400</v>
      </c>
      <c r="H105" s="4"/>
      <c r="I105" s="4"/>
      <c r="J105" s="4">
        <f t="shared" si="1"/>
        <v>320</v>
      </c>
    </row>
    <row r="106" ht="15" spans="1:10">
      <c r="A106" s="4">
        <v>102</v>
      </c>
      <c r="B106" s="4" t="s">
        <v>14</v>
      </c>
      <c r="C106" s="6" t="s">
        <v>2779</v>
      </c>
      <c r="D106" s="7" t="s">
        <v>34082</v>
      </c>
      <c r="E106" s="6" t="s">
        <v>34087</v>
      </c>
      <c r="F106" s="6" t="s">
        <v>26571</v>
      </c>
      <c r="G106" s="6">
        <v>200</v>
      </c>
      <c r="H106" s="4"/>
      <c r="I106" s="4"/>
      <c r="J106" s="4">
        <f t="shared" si="1"/>
        <v>160</v>
      </c>
    </row>
    <row r="107" ht="15" spans="1:10">
      <c r="A107" s="4">
        <v>103</v>
      </c>
      <c r="B107" s="4" t="s">
        <v>14</v>
      </c>
      <c r="C107" s="6" t="s">
        <v>2779</v>
      </c>
      <c r="D107" s="7" t="s">
        <v>34082</v>
      </c>
      <c r="E107" s="6" t="s">
        <v>34086</v>
      </c>
      <c r="F107" s="6" t="s">
        <v>26516</v>
      </c>
      <c r="G107" s="6">
        <v>315</v>
      </c>
      <c r="H107" s="4"/>
      <c r="I107" s="4"/>
      <c r="J107" s="4">
        <f t="shared" si="1"/>
        <v>252</v>
      </c>
    </row>
    <row r="108" ht="15" spans="1:10">
      <c r="A108" s="4">
        <v>104</v>
      </c>
      <c r="B108" s="4" t="s">
        <v>14</v>
      </c>
      <c r="C108" s="6" t="s">
        <v>2779</v>
      </c>
      <c r="D108" s="7" t="s">
        <v>34082</v>
      </c>
      <c r="E108" s="6" t="s">
        <v>34083</v>
      </c>
      <c r="F108" s="6" t="s">
        <v>26544</v>
      </c>
      <c r="G108" s="6">
        <v>200</v>
      </c>
      <c r="H108" s="4"/>
      <c r="I108" s="4"/>
      <c r="J108" s="4">
        <f t="shared" si="1"/>
        <v>160</v>
      </c>
    </row>
    <row r="109" ht="15" spans="1:10">
      <c r="A109" s="4">
        <v>105</v>
      </c>
      <c r="B109" s="4" t="s">
        <v>14</v>
      </c>
      <c r="C109" s="6" t="s">
        <v>2779</v>
      </c>
      <c r="D109" s="7" t="s">
        <v>34084</v>
      </c>
      <c r="E109" s="6" t="s">
        <v>34089</v>
      </c>
      <c r="F109" s="6" t="s">
        <v>26617</v>
      </c>
      <c r="G109" s="6">
        <v>315</v>
      </c>
      <c r="H109" s="4"/>
      <c r="I109" s="4"/>
      <c r="J109" s="4">
        <f t="shared" si="1"/>
        <v>252</v>
      </c>
    </row>
    <row r="110" ht="15" spans="1:10">
      <c r="A110" s="4">
        <v>106</v>
      </c>
      <c r="B110" s="4" t="s">
        <v>14</v>
      </c>
      <c r="C110" s="6" t="s">
        <v>2779</v>
      </c>
      <c r="D110" s="7" t="s">
        <v>34084</v>
      </c>
      <c r="E110" s="6" t="s">
        <v>34088</v>
      </c>
      <c r="F110" s="6" t="s">
        <v>26764</v>
      </c>
      <c r="G110" s="6">
        <v>200</v>
      </c>
      <c r="H110" s="4"/>
      <c r="I110" s="4"/>
      <c r="J110" s="4">
        <f t="shared" si="1"/>
        <v>160</v>
      </c>
    </row>
    <row r="111" ht="15" spans="1:10">
      <c r="A111" s="4">
        <v>107</v>
      </c>
      <c r="B111" s="4" t="s">
        <v>14</v>
      </c>
      <c r="C111" s="6" t="s">
        <v>2779</v>
      </c>
      <c r="D111" s="7" t="s">
        <v>34084</v>
      </c>
      <c r="E111" s="6" t="s">
        <v>34090</v>
      </c>
      <c r="F111" s="6" t="s">
        <v>26722</v>
      </c>
      <c r="G111" s="6">
        <v>400</v>
      </c>
      <c r="H111" s="4"/>
      <c r="I111" s="4"/>
      <c r="J111" s="4">
        <f t="shared" si="1"/>
        <v>320</v>
      </c>
    </row>
    <row r="112" ht="15" spans="1:10">
      <c r="A112" s="4">
        <v>108</v>
      </c>
      <c r="B112" s="4" t="s">
        <v>14</v>
      </c>
      <c r="C112" s="6" t="s">
        <v>2779</v>
      </c>
      <c r="D112" s="7" t="s">
        <v>34084</v>
      </c>
      <c r="E112" s="6" t="s">
        <v>34088</v>
      </c>
      <c r="F112" s="6" t="s">
        <v>26765</v>
      </c>
      <c r="G112" s="6">
        <v>50</v>
      </c>
      <c r="H112" s="4"/>
      <c r="I112" s="4"/>
      <c r="J112" s="4">
        <f t="shared" si="1"/>
        <v>40</v>
      </c>
    </row>
    <row r="113" ht="15" spans="1:10">
      <c r="A113" s="4">
        <v>109</v>
      </c>
      <c r="B113" s="4" t="s">
        <v>14</v>
      </c>
      <c r="C113" s="6" t="s">
        <v>2779</v>
      </c>
      <c r="D113" s="7" t="s">
        <v>34084</v>
      </c>
      <c r="E113" s="6" t="s">
        <v>34085</v>
      </c>
      <c r="F113" s="6" t="s">
        <v>26653</v>
      </c>
      <c r="G113" s="6">
        <v>80</v>
      </c>
      <c r="H113" s="4"/>
      <c r="I113" s="4"/>
      <c r="J113" s="4">
        <f t="shared" si="1"/>
        <v>64</v>
      </c>
    </row>
    <row r="114" ht="15" spans="1:10">
      <c r="A114" s="4">
        <v>110</v>
      </c>
      <c r="B114" s="4" t="s">
        <v>14</v>
      </c>
      <c r="C114" s="6" t="s">
        <v>2779</v>
      </c>
      <c r="D114" s="7" t="s">
        <v>34082</v>
      </c>
      <c r="E114" s="6" t="s">
        <v>34083</v>
      </c>
      <c r="F114" s="6" t="s">
        <v>26545</v>
      </c>
      <c r="G114" s="6">
        <v>100</v>
      </c>
      <c r="H114" s="4"/>
      <c r="I114" s="4"/>
      <c r="J114" s="4">
        <f t="shared" si="1"/>
        <v>80</v>
      </c>
    </row>
    <row r="115" ht="15" spans="1:10">
      <c r="A115" s="4">
        <v>111</v>
      </c>
      <c r="B115" s="4" t="s">
        <v>14</v>
      </c>
      <c r="C115" s="6" t="s">
        <v>2779</v>
      </c>
      <c r="D115" s="7" t="s">
        <v>34084</v>
      </c>
      <c r="E115" s="6" t="s">
        <v>34085</v>
      </c>
      <c r="F115" s="6" t="s">
        <v>26654</v>
      </c>
      <c r="G115" s="6">
        <v>50</v>
      </c>
      <c r="H115" s="4"/>
      <c r="I115" s="4"/>
      <c r="J115" s="4">
        <f t="shared" si="1"/>
        <v>40</v>
      </c>
    </row>
    <row r="116" ht="15" spans="1:10">
      <c r="A116" s="4">
        <v>112</v>
      </c>
      <c r="B116" s="4" t="s">
        <v>14</v>
      </c>
      <c r="C116" s="6" t="s">
        <v>2779</v>
      </c>
      <c r="D116" s="7" t="s">
        <v>34084</v>
      </c>
      <c r="E116" s="6" t="s">
        <v>34090</v>
      </c>
      <c r="F116" s="6" t="s">
        <v>26723</v>
      </c>
      <c r="G116" s="6">
        <v>50</v>
      </c>
      <c r="H116" s="4"/>
      <c r="I116" s="4"/>
      <c r="J116" s="4">
        <f t="shared" si="1"/>
        <v>40</v>
      </c>
    </row>
    <row r="117" ht="15" spans="1:10">
      <c r="A117" s="4">
        <v>113</v>
      </c>
      <c r="B117" s="4" t="s">
        <v>14</v>
      </c>
      <c r="C117" s="6" t="s">
        <v>2779</v>
      </c>
      <c r="D117" s="7" t="s">
        <v>34084</v>
      </c>
      <c r="E117" s="6" t="s">
        <v>34090</v>
      </c>
      <c r="F117" s="6" t="s">
        <v>26724</v>
      </c>
      <c r="G117" s="6">
        <v>80</v>
      </c>
      <c r="H117" s="4"/>
      <c r="I117" s="4"/>
      <c r="J117" s="4">
        <f t="shared" si="1"/>
        <v>64</v>
      </c>
    </row>
    <row r="118" ht="15" spans="1:10">
      <c r="A118" s="4">
        <v>114</v>
      </c>
      <c r="B118" s="4" t="s">
        <v>14</v>
      </c>
      <c r="C118" s="6" t="s">
        <v>2779</v>
      </c>
      <c r="D118" s="7" t="s">
        <v>34082</v>
      </c>
      <c r="E118" s="6" t="s">
        <v>34086</v>
      </c>
      <c r="F118" s="6" t="s">
        <v>26517</v>
      </c>
      <c r="G118" s="6">
        <v>160</v>
      </c>
      <c r="H118" s="4"/>
      <c r="I118" s="4"/>
      <c r="J118" s="4">
        <f t="shared" si="1"/>
        <v>128</v>
      </c>
    </row>
    <row r="119" ht="15" spans="1:10">
      <c r="A119" s="4">
        <v>115</v>
      </c>
      <c r="B119" s="4" t="s">
        <v>14</v>
      </c>
      <c r="C119" s="6" t="s">
        <v>2779</v>
      </c>
      <c r="D119" s="7" t="s">
        <v>34082</v>
      </c>
      <c r="E119" s="6" t="s">
        <v>34083</v>
      </c>
      <c r="F119" s="6" t="s">
        <v>26546</v>
      </c>
      <c r="G119" s="6">
        <v>250</v>
      </c>
      <c r="H119" s="4"/>
      <c r="I119" s="4"/>
      <c r="J119" s="4">
        <f t="shared" si="1"/>
        <v>200</v>
      </c>
    </row>
    <row r="120" ht="15" spans="1:10">
      <c r="A120" s="4">
        <v>116</v>
      </c>
      <c r="B120" s="4" t="s">
        <v>14</v>
      </c>
      <c r="C120" s="6" t="s">
        <v>2779</v>
      </c>
      <c r="D120" s="7" t="s">
        <v>34084</v>
      </c>
      <c r="E120" s="6" t="s">
        <v>34091</v>
      </c>
      <c r="F120" s="6" t="s">
        <v>26793</v>
      </c>
      <c r="G120" s="6">
        <v>50</v>
      </c>
      <c r="H120" s="4"/>
      <c r="I120" s="4"/>
      <c r="J120" s="4">
        <f t="shared" si="1"/>
        <v>40</v>
      </c>
    </row>
    <row r="121" ht="15" spans="1:10">
      <c r="A121" s="4">
        <v>117</v>
      </c>
      <c r="B121" s="4" t="s">
        <v>14</v>
      </c>
      <c r="C121" s="6" t="s">
        <v>2779</v>
      </c>
      <c r="D121" s="7" t="s">
        <v>34084</v>
      </c>
      <c r="E121" s="6" t="s">
        <v>34089</v>
      </c>
      <c r="F121" s="6" t="s">
        <v>26618</v>
      </c>
      <c r="G121" s="6">
        <v>50</v>
      </c>
      <c r="H121" s="4"/>
      <c r="I121" s="4"/>
      <c r="J121" s="4">
        <f t="shared" si="1"/>
        <v>40</v>
      </c>
    </row>
    <row r="122" ht="15" spans="1:10">
      <c r="A122" s="4">
        <v>118</v>
      </c>
      <c r="B122" s="4" t="s">
        <v>14</v>
      </c>
      <c r="C122" s="6" t="s">
        <v>2779</v>
      </c>
      <c r="D122" s="7" t="s">
        <v>34084</v>
      </c>
      <c r="E122" s="6" t="s">
        <v>34090</v>
      </c>
      <c r="F122" s="6" t="s">
        <v>26725</v>
      </c>
      <c r="G122" s="6">
        <v>50</v>
      </c>
      <c r="H122" s="4"/>
      <c r="I122" s="4"/>
      <c r="J122" s="4">
        <f t="shared" si="1"/>
        <v>40</v>
      </c>
    </row>
    <row r="123" ht="15" spans="1:10">
      <c r="A123" s="4">
        <v>119</v>
      </c>
      <c r="B123" s="4" t="s">
        <v>14</v>
      </c>
      <c r="C123" s="6" t="s">
        <v>2779</v>
      </c>
      <c r="D123" s="7" t="s">
        <v>34084</v>
      </c>
      <c r="E123" s="6" t="s">
        <v>34085</v>
      </c>
      <c r="F123" s="6" t="s">
        <v>26655</v>
      </c>
      <c r="G123" s="6">
        <v>50</v>
      </c>
      <c r="H123" s="4"/>
      <c r="I123" s="4"/>
      <c r="J123" s="4">
        <f t="shared" si="1"/>
        <v>40</v>
      </c>
    </row>
    <row r="124" ht="15" spans="1:10">
      <c r="A124" s="4">
        <v>120</v>
      </c>
      <c r="B124" s="4" t="s">
        <v>14</v>
      </c>
      <c r="C124" s="6" t="s">
        <v>2779</v>
      </c>
      <c r="D124" s="7" t="s">
        <v>34084</v>
      </c>
      <c r="E124" s="6" t="s">
        <v>34085</v>
      </c>
      <c r="F124" s="6" t="s">
        <v>26656</v>
      </c>
      <c r="G124" s="6">
        <v>200</v>
      </c>
      <c r="H124" s="4"/>
      <c r="I124" s="4"/>
      <c r="J124" s="4">
        <f t="shared" si="1"/>
        <v>160</v>
      </c>
    </row>
    <row r="125" ht="15" spans="1:10">
      <c r="A125" s="4">
        <v>121</v>
      </c>
      <c r="B125" s="4" t="s">
        <v>14</v>
      </c>
      <c r="C125" s="6" t="s">
        <v>2779</v>
      </c>
      <c r="D125" s="7" t="s">
        <v>34084</v>
      </c>
      <c r="E125" s="6" t="s">
        <v>34089</v>
      </c>
      <c r="F125" s="6" t="s">
        <v>2809</v>
      </c>
      <c r="G125" s="6">
        <v>200</v>
      </c>
      <c r="H125" s="4"/>
      <c r="I125" s="4"/>
      <c r="J125" s="4">
        <f t="shared" si="1"/>
        <v>160</v>
      </c>
    </row>
    <row r="126" ht="15" spans="1:10">
      <c r="A126" s="4">
        <v>122</v>
      </c>
      <c r="B126" s="4" t="s">
        <v>14</v>
      </c>
      <c r="C126" s="6" t="s">
        <v>2779</v>
      </c>
      <c r="D126" s="7" t="s">
        <v>34084</v>
      </c>
      <c r="E126" s="6" t="s">
        <v>34090</v>
      </c>
      <c r="F126" s="6" t="s">
        <v>2888</v>
      </c>
      <c r="G126" s="6">
        <v>400</v>
      </c>
      <c r="H126" s="4"/>
      <c r="I126" s="4"/>
      <c r="J126" s="4">
        <f t="shared" si="1"/>
        <v>320</v>
      </c>
    </row>
    <row r="127" ht="15" spans="1:10">
      <c r="A127" s="4">
        <v>123</v>
      </c>
      <c r="B127" s="4" t="s">
        <v>14</v>
      </c>
      <c r="C127" s="6" t="s">
        <v>2779</v>
      </c>
      <c r="D127" s="7" t="s">
        <v>34084</v>
      </c>
      <c r="E127" s="6" t="s">
        <v>34089</v>
      </c>
      <c r="F127" s="6" t="s">
        <v>26619</v>
      </c>
      <c r="G127" s="6">
        <v>200</v>
      </c>
      <c r="H127" s="4"/>
      <c r="I127" s="4"/>
      <c r="J127" s="4">
        <f t="shared" si="1"/>
        <v>160</v>
      </c>
    </row>
    <row r="128" ht="15" spans="1:10">
      <c r="A128" s="4">
        <v>124</v>
      </c>
      <c r="B128" s="4" t="s">
        <v>14</v>
      </c>
      <c r="C128" s="6" t="s">
        <v>2779</v>
      </c>
      <c r="D128" s="7" t="s">
        <v>34084</v>
      </c>
      <c r="E128" s="6" t="s">
        <v>34090</v>
      </c>
      <c r="F128" s="6" t="s">
        <v>2849</v>
      </c>
      <c r="G128" s="6">
        <v>315</v>
      </c>
      <c r="H128" s="4"/>
      <c r="I128" s="4"/>
      <c r="J128" s="4">
        <f t="shared" si="1"/>
        <v>252</v>
      </c>
    </row>
    <row r="129" ht="15" spans="1:10">
      <c r="A129" s="4">
        <v>125</v>
      </c>
      <c r="B129" s="4" t="s">
        <v>14</v>
      </c>
      <c r="C129" s="6" t="s">
        <v>2779</v>
      </c>
      <c r="D129" s="7" t="s">
        <v>34082</v>
      </c>
      <c r="E129" s="6" t="s">
        <v>34086</v>
      </c>
      <c r="F129" s="6" t="s">
        <v>2854</v>
      </c>
      <c r="G129" s="6">
        <v>400</v>
      </c>
      <c r="H129" s="4"/>
      <c r="I129" s="4"/>
      <c r="J129" s="4">
        <f t="shared" si="1"/>
        <v>320</v>
      </c>
    </row>
    <row r="130" ht="15" spans="1:10">
      <c r="A130" s="4">
        <v>126</v>
      </c>
      <c r="B130" s="4" t="s">
        <v>14</v>
      </c>
      <c r="C130" s="6" t="s">
        <v>2779</v>
      </c>
      <c r="D130" s="7" t="s">
        <v>34084</v>
      </c>
      <c r="E130" s="6" t="s">
        <v>34089</v>
      </c>
      <c r="F130" s="6" t="s">
        <v>2924</v>
      </c>
      <c r="G130" s="6">
        <v>200</v>
      </c>
      <c r="H130" s="4"/>
      <c r="I130" s="4"/>
      <c r="J130" s="4">
        <f t="shared" si="1"/>
        <v>160</v>
      </c>
    </row>
    <row r="131" ht="15" spans="1:10">
      <c r="A131" s="4">
        <v>127</v>
      </c>
      <c r="B131" s="4" t="s">
        <v>14</v>
      </c>
      <c r="C131" s="6" t="s">
        <v>2779</v>
      </c>
      <c r="D131" s="7" t="s">
        <v>34082</v>
      </c>
      <c r="E131" s="6" t="s">
        <v>34092</v>
      </c>
      <c r="F131" s="6" t="s">
        <v>26594</v>
      </c>
      <c r="G131" s="6">
        <v>200</v>
      </c>
      <c r="H131" s="4"/>
      <c r="I131" s="4"/>
      <c r="J131" s="4">
        <f t="shared" ref="J131:J194" si="2">G131*0.8-I131</f>
        <v>160</v>
      </c>
    </row>
    <row r="132" ht="15" spans="1:10">
      <c r="A132" s="4">
        <v>128</v>
      </c>
      <c r="B132" s="4" t="s">
        <v>14</v>
      </c>
      <c r="C132" s="6" t="s">
        <v>2779</v>
      </c>
      <c r="D132" s="7" t="s">
        <v>34082</v>
      </c>
      <c r="E132" s="6" t="s">
        <v>34083</v>
      </c>
      <c r="F132" s="6" t="s">
        <v>2897</v>
      </c>
      <c r="G132" s="6">
        <v>200</v>
      </c>
      <c r="H132" s="4"/>
      <c r="I132" s="4"/>
      <c r="J132" s="4">
        <f t="shared" si="2"/>
        <v>160</v>
      </c>
    </row>
    <row r="133" ht="15" spans="1:10">
      <c r="A133" s="4">
        <v>129</v>
      </c>
      <c r="B133" s="4" t="s">
        <v>14</v>
      </c>
      <c r="C133" s="6" t="s">
        <v>2779</v>
      </c>
      <c r="D133" s="7" t="s">
        <v>34084</v>
      </c>
      <c r="E133" s="6" t="s">
        <v>34085</v>
      </c>
      <c r="F133" s="6" t="s">
        <v>2796</v>
      </c>
      <c r="G133" s="6">
        <v>315</v>
      </c>
      <c r="H133" s="4"/>
      <c r="I133" s="4"/>
      <c r="J133" s="4">
        <f t="shared" si="2"/>
        <v>252</v>
      </c>
    </row>
    <row r="134" ht="15" spans="1:10">
      <c r="A134" s="4">
        <v>130</v>
      </c>
      <c r="B134" s="4" t="s">
        <v>14</v>
      </c>
      <c r="C134" s="6" t="s">
        <v>2779</v>
      </c>
      <c r="D134" s="7" t="s">
        <v>34084</v>
      </c>
      <c r="E134" s="6" t="s">
        <v>34090</v>
      </c>
      <c r="F134" s="6" t="s">
        <v>2913</v>
      </c>
      <c r="G134" s="6">
        <v>200</v>
      </c>
      <c r="H134" s="4"/>
      <c r="I134" s="4"/>
      <c r="J134" s="4">
        <f t="shared" si="2"/>
        <v>160</v>
      </c>
    </row>
    <row r="135" ht="15" spans="1:10">
      <c r="A135" s="4">
        <v>131</v>
      </c>
      <c r="B135" s="4" t="s">
        <v>14</v>
      </c>
      <c r="C135" s="6" t="s">
        <v>2779</v>
      </c>
      <c r="D135" s="7" t="s">
        <v>34084</v>
      </c>
      <c r="E135" s="6" t="s">
        <v>34088</v>
      </c>
      <c r="F135" s="6" t="s">
        <v>2787</v>
      </c>
      <c r="G135" s="6">
        <v>200</v>
      </c>
      <c r="H135" s="4"/>
      <c r="I135" s="4"/>
      <c r="J135" s="4">
        <f t="shared" si="2"/>
        <v>160</v>
      </c>
    </row>
    <row r="136" ht="15" spans="1:10">
      <c r="A136" s="4">
        <v>132</v>
      </c>
      <c r="B136" s="4" t="s">
        <v>14</v>
      </c>
      <c r="C136" s="6" t="s">
        <v>2779</v>
      </c>
      <c r="D136" s="7" t="s">
        <v>34084</v>
      </c>
      <c r="E136" s="6" t="s">
        <v>34089</v>
      </c>
      <c r="F136" s="6" t="s">
        <v>26620</v>
      </c>
      <c r="G136" s="6">
        <v>160</v>
      </c>
      <c r="H136" s="4"/>
      <c r="I136" s="4"/>
      <c r="J136" s="4">
        <f t="shared" si="2"/>
        <v>128</v>
      </c>
    </row>
    <row r="137" ht="15" spans="1:10">
      <c r="A137" s="4">
        <v>133</v>
      </c>
      <c r="B137" s="4" t="s">
        <v>14</v>
      </c>
      <c r="C137" s="6" t="s">
        <v>2779</v>
      </c>
      <c r="D137" s="7" t="s">
        <v>34084</v>
      </c>
      <c r="E137" s="6" t="s">
        <v>34085</v>
      </c>
      <c r="F137" s="6" t="s">
        <v>26657</v>
      </c>
      <c r="G137" s="6">
        <v>200</v>
      </c>
      <c r="H137" s="4"/>
      <c r="I137" s="4"/>
      <c r="J137" s="4">
        <f t="shared" si="2"/>
        <v>160</v>
      </c>
    </row>
    <row r="138" ht="15" spans="1:10">
      <c r="A138" s="4">
        <v>134</v>
      </c>
      <c r="B138" s="4" t="s">
        <v>14</v>
      </c>
      <c r="C138" s="6" t="s">
        <v>2779</v>
      </c>
      <c r="D138" s="7" t="s">
        <v>34082</v>
      </c>
      <c r="E138" s="6" t="s">
        <v>34086</v>
      </c>
      <c r="F138" s="6" t="s">
        <v>2844</v>
      </c>
      <c r="G138" s="6">
        <v>200</v>
      </c>
      <c r="H138" s="4"/>
      <c r="I138" s="4"/>
      <c r="J138" s="4">
        <f t="shared" si="2"/>
        <v>160</v>
      </c>
    </row>
    <row r="139" ht="15" spans="1:10">
      <c r="A139" s="4">
        <v>135</v>
      </c>
      <c r="B139" s="4" t="s">
        <v>14</v>
      </c>
      <c r="C139" s="6" t="s">
        <v>2779</v>
      </c>
      <c r="D139" s="7" t="s">
        <v>34084</v>
      </c>
      <c r="E139" s="6" t="s">
        <v>34090</v>
      </c>
      <c r="F139" s="6" t="s">
        <v>26726</v>
      </c>
      <c r="G139" s="6">
        <v>400</v>
      </c>
      <c r="H139" s="4"/>
      <c r="I139" s="4"/>
      <c r="J139" s="4">
        <f t="shared" si="2"/>
        <v>320</v>
      </c>
    </row>
    <row r="140" ht="15" spans="1:10">
      <c r="A140" s="4">
        <v>136</v>
      </c>
      <c r="B140" s="4" t="s">
        <v>14</v>
      </c>
      <c r="C140" s="6" t="s">
        <v>2779</v>
      </c>
      <c r="D140" s="7" t="s">
        <v>34082</v>
      </c>
      <c r="E140" s="6" t="s">
        <v>34086</v>
      </c>
      <c r="F140" s="6" t="s">
        <v>26518</v>
      </c>
      <c r="G140" s="6">
        <v>400</v>
      </c>
      <c r="H140" s="4"/>
      <c r="I140" s="4"/>
      <c r="J140" s="4">
        <f t="shared" si="2"/>
        <v>320</v>
      </c>
    </row>
    <row r="141" ht="15" spans="1:10">
      <c r="A141" s="4">
        <v>137</v>
      </c>
      <c r="B141" s="4" t="s">
        <v>14</v>
      </c>
      <c r="C141" s="6" t="s">
        <v>2779</v>
      </c>
      <c r="D141" s="7" t="s">
        <v>34084</v>
      </c>
      <c r="E141" s="6" t="s">
        <v>34090</v>
      </c>
      <c r="F141" s="6" t="s">
        <v>2810</v>
      </c>
      <c r="G141" s="6">
        <v>400</v>
      </c>
      <c r="H141" s="4"/>
      <c r="I141" s="4"/>
      <c r="J141" s="4">
        <f t="shared" si="2"/>
        <v>320</v>
      </c>
    </row>
    <row r="142" ht="15" spans="1:10">
      <c r="A142" s="4">
        <v>138</v>
      </c>
      <c r="B142" s="4" t="s">
        <v>14</v>
      </c>
      <c r="C142" s="6" t="s">
        <v>2779</v>
      </c>
      <c r="D142" s="7" t="s">
        <v>34084</v>
      </c>
      <c r="E142" s="6" t="s">
        <v>34088</v>
      </c>
      <c r="F142" s="6" t="s">
        <v>2929</v>
      </c>
      <c r="G142" s="6">
        <v>200</v>
      </c>
      <c r="H142" s="4"/>
      <c r="I142" s="4"/>
      <c r="J142" s="4">
        <f t="shared" si="2"/>
        <v>160</v>
      </c>
    </row>
    <row r="143" ht="15" spans="1:10">
      <c r="A143" s="4">
        <v>139</v>
      </c>
      <c r="B143" s="4" t="s">
        <v>14</v>
      </c>
      <c r="C143" s="6" t="s">
        <v>2779</v>
      </c>
      <c r="D143" s="7" t="s">
        <v>34082</v>
      </c>
      <c r="E143" s="6" t="s">
        <v>34083</v>
      </c>
      <c r="F143" s="6" t="s">
        <v>2915</v>
      </c>
      <c r="G143" s="6">
        <v>200</v>
      </c>
      <c r="H143" s="4"/>
      <c r="I143" s="4"/>
      <c r="J143" s="4">
        <f t="shared" si="2"/>
        <v>160</v>
      </c>
    </row>
    <row r="144" ht="15" spans="1:10">
      <c r="A144" s="4">
        <v>140</v>
      </c>
      <c r="B144" s="4" t="s">
        <v>14</v>
      </c>
      <c r="C144" s="6" t="s">
        <v>2779</v>
      </c>
      <c r="D144" s="7" t="s">
        <v>34084</v>
      </c>
      <c r="E144" s="6" t="s">
        <v>34085</v>
      </c>
      <c r="F144" s="6" t="s">
        <v>2838</v>
      </c>
      <c r="G144" s="6">
        <v>200</v>
      </c>
      <c r="H144" s="4"/>
      <c r="I144" s="4"/>
      <c r="J144" s="4">
        <f t="shared" si="2"/>
        <v>160</v>
      </c>
    </row>
    <row r="145" ht="15" spans="1:10">
      <c r="A145" s="4">
        <v>141</v>
      </c>
      <c r="B145" s="4" t="s">
        <v>14</v>
      </c>
      <c r="C145" s="6" t="s">
        <v>2779</v>
      </c>
      <c r="D145" s="7" t="s">
        <v>34082</v>
      </c>
      <c r="E145" s="6" t="s">
        <v>34086</v>
      </c>
      <c r="F145" s="6" t="s">
        <v>2851</v>
      </c>
      <c r="G145" s="6">
        <v>315</v>
      </c>
      <c r="H145" s="4"/>
      <c r="I145" s="4"/>
      <c r="J145" s="4">
        <f t="shared" si="2"/>
        <v>252</v>
      </c>
    </row>
    <row r="146" ht="15" spans="1:10">
      <c r="A146" s="4">
        <v>142</v>
      </c>
      <c r="B146" s="4" t="s">
        <v>14</v>
      </c>
      <c r="C146" s="6" t="s">
        <v>2779</v>
      </c>
      <c r="D146" s="7" t="s">
        <v>34084</v>
      </c>
      <c r="E146" s="6" t="s">
        <v>34085</v>
      </c>
      <c r="F146" s="6" t="s">
        <v>26658</v>
      </c>
      <c r="G146" s="6">
        <v>200</v>
      </c>
      <c r="H146" s="4"/>
      <c r="I146" s="4"/>
      <c r="J146" s="4">
        <f t="shared" si="2"/>
        <v>160</v>
      </c>
    </row>
    <row r="147" ht="15" spans="1:10">
      <c r="A147" s="4">
        <v>143</v>
      </c>
      <c r="B147" s="4" t="s">
        <v>14</v>
      </c>
      <c r="C147" s="6" t="s">
        <v>2779</v>
      </c>
      <c r="D147" s="7" t="s">
        <v>34082</v>
      </c>
      <c r="E147" s="6" t="s">
        <v>34087</v>
      </c>
      <c r="F147" s="6" t="s">
        <v>26572</v>
      </c>
      <c r="G147" s="6">
        <v>200</v>
      </c>
      <c r="H147" s="4"/>
      <c r="I147" s="4"/>
      <c r="J147" s="4">
        <f t="shared" si="2"/>
        <v>160</v>
      </c>
    </row>
    <row r="148" ht="15" spans="1:10">
      <c r="A148" s="4">
        <v>144</v>
      </c>
      <c r="B148" s="4" t="s">
        <v>14</v>
      </c>
      <c r="C148" s="6" t="s">
        <v>2779</v>
      </c>
      <c r="D148" s="7" t="s">
        <v>34084</v>
      </c>
      <c r="E148" s="6" t="s">
        <v>34085</v>
      </c>
      <c r="F148" s="6" t="s">
        <v>2839</v>
      </c>
      <c r="G148" s="6">
        <v>200</v>
      </c>
      <c r="H148" s="4"/>
      <c r="I148" s="4"/>
      <c r="J148" s="4">
        <f t="shared" si="2"/>
        <v>160</v>
      </c>
    </row>
    <row r="149" ht="15" spans="1:10">
      <c r="A149" s="4">
        <v>145</v>
      </c>
      <c r="B149" s="4" t="s">
        <v>14</v>
      </c>
      <c r="C149" s="6" t="s">
        <v>2779</v>
      </c>
      <c r="D149" s="7" t="s">
        <v>34082</v>
      </c>
      <c r="E149" s="6" t="s">
        <v>34087</v>
      </c>
      <c r="F149" s="6" t="s">
        <v>3669</v>
      </c>
      <c r="G149" s="6">
        <v>200</v>
      </c>
      <c r="H149" s="4"/>
      <c r="I149" s="4"/>
      <c r="J149" s="4">
        <f t="shared" si="2"/>
        <v>160</v>
      </c>
    </row>
    <row r="150" ht="15" spans="1:10">
      <c r="A150" s="4">
        <v>146</v>
      </c>
      <c r="B150" s="4" t="s">
        <v>14</v>
      </c>
      <c r="C150" s="6" t="s">
        <v>2779</v>
      </c>
      <c r="D150" s="7" t="s">
        <v>34084</v>
      </c>
      <c r="E150" s="6" t="s">
        <v>34085</v>
      </c>
      <c r="F150" s="6" t="s">
        <v>50</v>
      </c>
      <c r="G150" s="6">
        <v>400</v>
      </c>
      <c r="H150" s="4"/>
      <c r="I150" s="4"/>
      <c r="J150" s="4">
        <f t="shared" si="2"/>
        <v>320</v>
      </c>
    </row>
    <row r="151" ht="15" spans="1:10">
      <c r="A151" s="4">
        <v>147</v>
      </c>
      <c r="B151" s="4" t="s">
        <v>14</v>
      </c>
      <c r="C151" s="6" t="s">
        <v>2779</v>
      </c>
      <c r="D151" s="7" t="s">
        <v>34084</v>
      </c>
      <c r="E151" s="6" t="s">
        <v>34090</v>
      </c>
      <c r="F151" s="6" t="s">
        <v>26727</v>
      </c>
      <c r="G151" s="6">
        <v>400</v>
      </c>
      <c r="H151" s="4"/>
      <c r="I151" s="4"/>
      <c r="J151" s="4">
        <f t="shared" si="2"/>
        <v>320</v>
      </c>
    </row>
    <row r="152" ht="15" spans="1:10">
      <c r="A152" s="4">
        <v>148</v>
      </c>
      <c r="B152" s="4" t="s">
        <v>14</v>
      </c>
      <c r="C152" s="6" t="s">
        <v>2779</v>
      </c>
      <c r="D152" s="7" t="s">
        <v>34084</v>
      </c>
      <c r="E152" s="6" t="s">
        <v>34088</v>
      </c>
      <c r="F152" s="6" t="s">
        <v>2786</v>
      </c>
      <c r="G152" s="6">
        <v>400</v>
      </c>
      <c r="H152" s="4"/>
      <c r="I152" s="4"/>
      <c r="J152" s="4">
        <f t="shared" si="2"/>
        <v>320</v>
      </c>
    </row>
    <row r="153" ht="15" spans="1:10">
      <c r="A153" s="4">
        <v>149</v>
      </c>
      <c r="B153" s="4" t="s">
        <v>14</v>
      </c>
      <c r="C153" s="6" t="s">
        <v>2779</v>
      </c>
      <c r="D153" s="7" t="s">
        <v>34082</v>
      </c>
      <c r="E153" s="6" t="s">
        <v>34087</v>
      </c>
      <c r="F153" s="6" t="s">
        <v>2822</v>
      </c>
      <c r="G153" s="6">
        <v>315</v>
      </c>
      <c r="H153" s="4"/>
      <c r="I153" s="4"/>
      <c r="J153" s="4">
        <f t="shared" si="2"/>
        <v>252</v>
      </c>
    </row>
    <row r="154" ht="15" spans="1:10">
      <c r="A154" s="4">
        <v>150</v>
      </c>
      <c r="B154" s="4" t="s">
        <v>14</v>
      </c>
      <c r="C154" s="6" t="s">
        <v>2779</v>
      </c>
      <c r="D154" s="7" t="s">
        <v>34082</v>
      </c>
      <c r="E154" s="6" t="s">
        <v>30801</v>
      </c>
      <c r="F154" s="6" t="s">
        <v>26597</v>
      </c>
      <c r="G154" s="6">
        <v>200</v>
      </c>
      <c r="H154" s="4"/>
      <c r="I154" s="4"/>
      <c r="J154" s="4">
        <f t="shared" si="2"/>
        <v>160</v>
      </c>
    </row>
    <row r="155" ht="15" spans="1:10">
      <c r="A155" s="4">
        <v>151</v>
      </c>
      <c r="B155" s="4" t="s">
        <v>14</v>
      </c>
      <c r="C155" s="6" t="s">
        <v>2779</v>
      </c>
      <c r="D155" s="7" t="s">
        <v>34082</v>
      </c>
      <c r="E155" s="6" t="s">
        <v>34083</v>
      </c>
      <c r="F155" s="6" t="s">
        <v>26547</v>
      </c>
      <c r="G155" s="6">
        <v>200</v>
      </c>
      <c r="H155" s="4"/>
      <c r="I155" s="4"/>
      <c r="J155" s="4">
        <f t="shared" si="2"/>
        <v>160</v>
      </c>
    </row>
    <row r="156" ht="15" spans="1:10">
      <c r="A156" s="4">
        <v>152</v>
      </c>
      <c r="B156" s="4" t="s">
        <v>14</v>
      </c>
      <c r="C156" s="6" t="s">
        <v>2779</v>
      </c>
      <c r="D156" s="7" t="s">
        <v>34082</v>
      </c>
      <c r="E156" s="6" t="s">
        <v>34086</v>
      </c>
      <c r="F156" s="6" t="s">
        <v>26519</v>
      </c>
      <c r="G156" s="6">
        <v>400</v>
      </c>
      <c r="H156" s="4"/>
      <c r="I156" s="4"/>
      <c r="J156" s="4">
        <f t="shared" si="2"/>
        <v>320</v>
      </c>
    </row>
    <row r="157" ht="15" spans="1:10">
      <c r="A157" s="4">
        <v>153</v>
      </c>
      <c r="B157" s="4" t="s">
        <v>14</v>
      </c>
      <c r="C157" s="6" t="s">
        <v>2779</v>
      </c>
      <c r="D157" s="7" t="s">
        <v>34084</v>
      </c>
      <c r="E157" s="6" t="s">
        <v>34090</v>
      </c>
      <c r="F157" s="6" t="s">
        <v>26728</v>
      </c>
      <c r="G157" s="6">
        <v>80</v>
      </c>
      <c r="H157" s="4"/>
      <c r="I157" s="4"/>
      <c r="J157" s="4">
        <f t="shared" si="2"/>
        <v>64</v>
      </c>
    </row>
    <row r="158" ht="15" spans="1:10">
      <c r="A158" s="4">
        <v>154</v>
      </c>
      <c r="B158" s="4" t="s">
        <v>14</v>
      </c>
      <c r="C158" s="6" t="s">
        <v>2779</v>
      </c>
      <c r="D158" s="7" t="s">
        <v>34082</v>
      </c>
      <c r="E158" s="6" t="s">
        <v>34087</v>
      </c>
      <c r="F158" s="6" t="s">
        <v>2850</v>
      </c>
      <c r="G158" s="6">
        <v>200</v>
      </c>
      <c r="H158" s="4"/>
      <c r="I158" s="4"/>
      <c r="J158" s="4">
        <f t="shared" si="2"/>
        <v>160</v>
      </c>
    </row>
    <row r="159" ht="15" spans="1:10">
      <c r="A159" s="4">
        <v>155</v>
      </c>
      <c r="B159" s="4" t="s">
        <v>14</v>
      </c>
      <c r="C159" s="6" t="s">
        <v>2779</v>
      </c>
      <c r="D159" s="7" t="s">
        <v>34084</v>
      </c>
      <c r="E159" s="6" t="s">
        <v>34085</v>
      </c>
      <c r="F159" s="6" t="s">
        <v>26659</v>
      </c>
      <c r="G159" s="6">
        <v>200</v>
      </c>
      <c r="H159" s="4"/>
      <c r="I159" s="4"/>
      <c r="J159" s="4">
        <f t="shared" si="2"/>
        <v>160</v>
      </c>
    </row>
    <row r="160" ht="15" spans="1:10">
      <c r="A160" s="4">
        <v>156</v>
      </c>
      <c r="B160" s="4" t="s">
        <v>14</v>
      </c>
      <c r="C160" s="6" t="s">
        <v>2779</v>
      </c>
      <c r="D160" s="7" t="s">
        <v>34084</v>
      </c>
      <c r="E160" s="6" t="s">
        <v>34091</v>
      </c>
      <c r="F160" s="6" t="s">
        <v>26794</v>
      </c>
      <c r="G160" s="6">
        <v>50</v>
      </c>
      <c r="H160" s="4"/>
      <c r="I160" s="4"/>
      <c r="J160" s="4">
        <f t="shared" si="2"/>
        <v>40</v>
      </c>
    </row>
    <row r="161" ht="15" spans="1:10">
      <c r="A161" s="4">
        <v>157</v>
      </c>
      <c r="B161" s="4" t="s">
        <v>14</v>
      </c>
      <c r="C161" s="6" t="s">
        <v>2779</v>
      </c>
      <c r="D161" s="7" t="s">
        <v>34084</v>
      </c>
      <c r="E161" s="6" t="s">
        <v>34090</v>
      </c>
      <c r="F161" s="6" t="s">
        <v>26729</v>
      </c>
      <c r="G161" s="6">
        <v>400</v>
      </c>
      <c r="H161" s="4"/>
      <c r="I161" s="4"/>
      <c r="J161" s="4">
        <f t="shared" si="2"/>
        <v>320</v>
      </c>
    </row>
    <row r="162" ht="15" spans="1:10">
      <c r="A162" s="4">
        <v>158</v>
      </c>
      <c r="B162" s="4" t="s">
        <v>14</v>
      </c>
      <c r="C162" s="6" t="s">
        <v>2779</v>
      </c>
      <c r="D162" s="7" t="s">
        <v>34084</v>
      </c>
      <c r="E162" s="6" t="s">
        <v>34088</v>
      </c>
      <c r="F162" s="6" t="s">
        <v>26766</v>
      </c>
      <c r="G162" s="6">
        <v>100</v>
      </c>
      <c r="H162" s="4"/>
      <c r="I162" s="4"/>
      <c r="J162" s="4">
        <f t="shared" si="2"/>
        <v>80</v>
      </c>
    </row>
    <row r="163" ht="15" spans="1:10">
      <c r="A163" s="4">
        <v>159</v>
      </c>
      <c r="B163" s="4" t="s">
        <v>14</v>
      </c>
      <c r="C163" s="6" t="s">
        <v>2779</v>
      </c>
      <c r="D163" s="7" t="s">
        <v>34082</v>
      </c>
      <c r="E163" s="6" t="s">
        <v>34086</v>
      </c>
      <c r="F163" s="6" t="s">
        <v>26520</v>
      </c>
      <c r="G163" s="6">
        <v>630</v>
      </c>
      <c r="H163" s="4"/>
      <c r="I163" s="4"/>
      <c r="J163" s="4">
        <f t="shared" si="2"/>
        <v>504</v>
      </c>
    </row>
    <row r="164" ht="15" spans="1:10">
      <c r="A164" s="4">
        <v>160</v>
      </c>
      <c r="B164" s="4" t="s">
        <v>14</v>
      </c>
      <c r="C164" s="6" t="s">
        <v>2779</v>
      </c>
      <c r="D164" s="7" t="s">
        <v>34082</v>
      </c>
      <c r="E164" s="6" t="s">
        <v>34087</v>
      </c>
      <c r="F164" s="6" t="s">
        <v>26573</v>
      </c>
      <c r="G164" s="6">
        <v>160</v>
      </c>
      <c r="H164" s="4"/>
      <c r="I164" s="4"/>
      <c r="J164" s="4">
        <f t="shared" si="2"/>
        <v>128</v>
      </c>
    </row>
    <row r="165" ht="15" spans="1:10">
      <c r="A165" s="4">
        <v>161</v>
      </c>
      <c r="B165" s="4" t="s">
        <v>14</v>
      </c>
      <c r="C165" s="6" t="s">
        <v>2779</v>
      </c>
      <c r="D165" s="7" t="s">
        <v>34084</v>
      </c>
      <c r="E165" s="6" t="s">
        <v>34085</v>
      </c>
      <c r="F165" s="6" t="s">
        <v>26660</v>
      </c>
      <c r="G165" s="6">
        <v>50</v>
      </c>
      <c r="H165" s="4"/>
      <c r="I165" s="4"/>
      <c r="J165" s="4">
        <f t="shared" si="2"/>
        <v>40</v>
      </c>
    </row>
    <row r="166" ht="15" spans="1:10">
      <c r="A166" s="4">
        <v>162</v>
      </c>
      <c r="B166" s="4" t="s">
        <v>14</v>
      </c>
      <c r="C166" s="6" t="s">
        <v>2779</v>
      </c>
      <c r="D166" s="7" t="s">
        <v>34084</v>
      </c>
      <c r="E166" s="6" t="s">
        <v>34088</v>
      </c>
      <c r="F166" s="6" t="s">
        <v>26767</v>
      </c>
      <c r="G166" s="6">
        <v>100</v>
      </c>
      <c r="H166" s="4"/>
      <c r="I166" s="4"/>
      <c r="J166" s="4">
        <f t="shared" si="2"/>
        <v>80</v>
      </c>
    </row>
    <row r="167" ht="15" spans="1:10">
      <c r="A167" s="4">
        <v>163</v>
      </c>
      <c r="B167" s="4" t="s">
        <v>14</v>
      </c>
      <c r="C167" s="6" t="s">
        <v>2779</v>
      </c>
      <c r="D167" s="7" t="s">
        <v>34082</v>
      </c>
      <c r="E167" s="6" t="s">
        <v>34087</v>
      </c>
      <c r="F167" s="6" t="s">
        <v>26574</v>
      </c>
      <c r="G167" s="6">
        <v>250</v>
      </c>
      <c r="H167" s="4"/>
      <c r="I167" s="4"/>
      <c r="J167" s="4">
        <f t="shared" si="2"/>
        <v>200</v>
      </c>
    </row>
    <row r="168" ht="15" spans="1:10">
      <c r="A168" s="4">
        <v>164</v>
      </c>
      <c r="B168" s="4" t="s">
        <v>14</v>
      </c>
      <c r="C168" s="6" t="s">
        <v>2779</v>
      </c>
      <c r="D168" s="7" t="s">
        <v>34084</v>
      </c>
      <c r="E168" s="6" t="s">
        <v>34085</v>
      </c>
      <c r="F168" s="6" t="s">
        <v>26661</v>
      </c>
      <c r="G168" s="6">
        <v>50</v>
      </c>
      <c r="H168" s="4"/>
      <c r="I168" s="4"/>
      <c r="J168" s="4">
        <f t="shared" si="2"/>
        <v>40</v>
      </c>
    </row>
    <row r="169" ht="15" spans="1:10">
      <c r="A169" s="4">
        <v>165</v>
      </c>
      <c r="B169" s="4" t="s">
        <v>14</v>
      </c>
      <c r="C169" s="6" t="s">
        <v>2779</v>
      </c>
      <c r="D169" s="7" t="s">
        <v>34084</v>
      </c>
      <c r="E169" s="6" t="s">
        <v>34090</v>
      </c>
      <c r="F169" s="6" t="s">
        <v>26730</v>
      </c>
      <c r="G169" s="6">
        <v>50</v>
      </c>
      <c r="H169" s="4"/>
      <c r="I169" s="4"/>
      <c r="J169" s="4">
        <f t="shared" si="2"/>
        <v>40</v>
      </c>
    </row>
    <row r="170" ht="15" spans="1:10">
      <c r="A170" s="4">
        <v>166</v>
      </c>
      <c r="B170" s="4" t="s">
        <v>14</v>
      </c>
      <c r="C170" s="6" t="s">
        <v>2779</v>
      </c>
      <c r="D170" s="7" t="s">
        <v>34084</v>
      </c>
      <c r="E170" s="6" t="s">
        <v>34085</v>
      </c>
      <c r="F170" s="6" t="s">
        <v>26662</v>
      </c>
      <c r="G170" s="6">
        <v>250</v>
      </c>
      <c r="H170" s="4"/>
      <c r="I170" s="4"/>
      <c r="J170" s="4">
        <f t="shared" si="2"/>
        <v>200</v>
      </c>
    </row>
    <row r="171" ht="15" spans="1:10">
      <c r="A171" s="4">
        <v>167</v>
      </c>
      <c r="B171" s="4" t="s">
        <v>14</v>
      </c>
      <c r="C171" s="6" t="s">
        <v>2779</v>
      </c>
      <c r="D171" s="7" t="s">
        <v>34082</v>
      </c>
      <c r="E171" s="6" t="s">
        <v>34087</v>
      </c>
      <c r="F171" s="6" t="s">
        <v>26575</v>
      </c>
      <c r="G171" s="6">
        <v>160</v>
      </c>
      <c r="H171" s="4"/>
      <c r="I171" s="4"/>
      <c r="J171" s="4">
        <f t="shared" si="2"/>
        <v>128</v>
      </c>
    </row>
    <row r="172" ht="15" spans="1:10">
      <c r="A172" s="4">
        <v>168</v>
      </c>
      <c r="B172" s="4" t="s">
        <v>14</v>
      </c>
      <c r="C172" s="6" t="s">
        <v>2779</v>
      </c>
      <c r="D172" s="7" t="s">
        <v>34084</v>
      </c>
      <c r="E172" s="6" t="s">
        <v>34085</v>
      </c>
      <c r="F172" s="6" t="s">
        <v>26663</v>
      </c>
      <c r="G172" s="6">
        <v>50</v>
      </c>
      <c r="H172" s="4"/>
      <c r="I172" s="4"/>
      <c r="J172" s="4">
        <f t="shared" si="2"/>
        <v>40</v>
      </c>
    </row>
    <row r="173" ht="15" spans="1:10">
      <c r="A173" s="4">
        <v>169</v>
      </c>
      <c r="B173" s="4" t="s">
        <v>14</v>
      </c>
      <c r="C173" s="6" t="s">
        <v>2779</v>
      </c>
      <c r="D173" s="7" t="s">
        <v>34084</v>
      </c>
      <c r="E173" s="6" t="s">
        <v>34090</v>
      </c>
      <c r="F173" s="6" t="s">
        <v>26731</v>
      </c>
      <c r="G173" s="6">
        <v>50</v>
      </c>
      <c r="H173" s="4"/>
      <c r="I173" s="4"/>
      <c r="J173" s="4">
        <f t="shared" si="2"/>
        <v>40</v>
      </c>
    </row>
    <row r="174" ht="15" spans="1:10">
      <c r="A174" s="4">
        <v>170</v>
      </c>
      <c r="B174" s="4" t="s">
        <v>14</v>
      </c>
      <c r="C174" s="6" t="s">
        <v>2779</v>
      </c>
      <c r="D174" s="7" t="s">
        <v>34084</v>
      </c>
      <c r="E174" s="6" t="s">
        <v>34085</v>
      </c>
      <c r="F174" s="6" t="s">
        <v>26664</v>
      </c>
      <c r="G174" s="6">
        <v>50</v>
      </c>
      <c r="H174" s="4"/>
      <c r="I174" s="4"/>
      <c r="J174" s="4">
        <f t="shared" si="2"/>
        <v>40</v>
      </c>
    </row>
    <row r="175" ht="15" spans="1:10">
      <c r="A175" s="4">
        <v>171</v>
      </c>
      <c r="B175" s="4" t="s">
        <v>14</v>
      </c>
      <c r="C175" s="6" t="s">
        <v>2779</v>
      </c>
      <c r="D175" s="7" t="s">
        <v>34082</v>
      </c>
      <c r="E175" s="6" t="s">
        <v>34086</v>
      </c>
      <c r="F175" s="6" t="s">
        <v>26521</v>
      </c>
      <c r="G175" s="6">
        <v>400</v>
      </c>
      <c r="H175" s="4"/>
      <c r="I175" s="4"/>
      <c r="J175" s="4">
        <f t="shared" si="2"/>
        <v>320</v>
      </c>
    </row>
    <row r="176" ht="15" spans="1:10">
      <c r="A176" s="4">
        <v>172</v>
      </c>
      <c r="B176" s="4" t="s">
        <v>14</v>
      </c>
      <c r="C176" s="6" t="s">
        <v>2779</v>
      </c>
      <c r="D176" s="7" t="s">
        <v>34082</v>
      </c>
      <c r="E176" s="6" t="s">
        <v>34087</v>
      </c>
      <c r="F176" s="6" t="s">
        <v>26576</v>
      </c>
      <c r="G176" s="6">
        <v>400</v>
      </c>
      <c r="H176" s="4"/>
      <c r="I176" s="4"/>
      <c r="J176" s="4">
        <f t="shared" si="2"/>
        <v>320</v>
      </c>
    </row>
    <row r="177" ht="15" spans="1:10">
      <c r="A177" s="4">
        <v>173</v>
      </c>
      <c r="B177" s="4" t="s">
        <v>14</v>
      </c>
      <c r="C177" s="6" t="s">
        <v>2779</v>
      </c>
      <c r="D177" s="7" t="s">
        <v>34082</v>
      </c>
      <c r="E177" s="6" t="s">
        <v>34087</v>
      </c>
      <c r="F177" s="6" t="s">
        <v>2842</v>
      </c>
      <c r="G177" s="6">
        <v>400</v>
      </c>
      <c r="H177" s="4"/>
      <c r="I177" s="4"/>
      <c r="J177" s="4">
        <f t="shared" si="2"/>
        <v>320</v>
      </c>
    </row>
    <row r="178" ht="15" spans="1:10">
      <c r="A178" s="4">
        <v>174</v>
      </c>
      <c r="B178" s="4" t="s">
        <v>14</v>
      </c>
      <c r="C178" s="6" t="s">
        <v>2779</v>
      </c>
      <c r="D178" s="7" t="s">
        <v>34082</v>
      </c>
      <c r="E178" s="6" t="s">
        <v>34086</v>
      </c>
      <c r="F178" s="6" t="s">
        <v>26522</v>
      </c>
      <c r="G178" s="6">
        <v>400</v>
      </c>
      <c r="H178" s="4"/>
      <c r="I178" s="4"/>
      <c r="J178" s="4">
        <f t="shared" si="2"/>
        <v>320</v>
      </c>
    </row>
    <row r="179" ht="15" spans="1:10">
      <c r="A179" s="4">
        <v>175</v>
      </c>
      <c r="B179" s="4" t="s">
        <v>14</v>
      </c>
      <c r="C179" s="6" t="s">
        <v>2779</v>
      </c>
      <c r="D179" s="7" t="s">
        <v>34084</v>
      </c>
      <c r="E179" s="6" t="s">
        <v>34085</v>
      </c>
      <c r="F179" s="6" t="s">
        <v>2799</v>
      </c>
      <c r="G179" s="6">
        <v>400</v>
      </c>
      <c r="H179" s="4"/>
      <c r="I179" s="4"/>
      <c r="J179" s="4">
        <f t="shared" si="2"/>
        <v>320</v>
      </c>
    </row>
    <row r="180" ht="15" spans="1:10">
      <c r="A180" s="4">
        <v>176</v>
      </c>
      <c r="B180" s="4" t="s">
        <v>14</v>
      </c>
      <c r="C180" s="6" t="s">
        <v>2779</v>
      </c>
      <c r="D180" s="7" t="s">
        <v>34082</v>
      </c>
      <c r="E180" s="6" t="s">
        <v>34087</v>
      </c>
      <c r="F180" s="6" t="s">
        <v>26577</v>
      </c>
      <c r="G180" s="6">
        <v>630</v>
      </c>
      <c r="H180" s="4"/>
      <c r="I180" s="4"/>
      <c r="J180" s="4">
        <f t="shared" si="2"/>
        <v>504</v>
      </c>
    </row>
    <row r="181" ht="15" spans="1:10">
      <c r="A181" s="4">
        <v>177</v>
      </c>
      <c r="B181" s="4" t="s">
        <v>14</v>
      </c>
      <c r="C181" s="6" t="s">
        <v>2779</v>
      </c>
      <c r="D181" s="7" t="s">
        <v>34084</v>
      </c>
      <c r="E181" s="6" t="s">
        <v>34085</v>
      </c>
      <c r="F181" s="6" t="s">
        <v>2798</v>
      </c>
      <c r="G181" s="6">
        <v>400</v>
      </c>
      <c r="H181" s="4"/>
      <c r="I181" s="4"/>
      <c r="J181" s="4">
        <f t="shared" si="2"/>
        <v>320</v>
      </c>
    </row>
    <row r="182" ht="15" spans="1:10">
      <c r="A182" s="4">
        <v>178</v>
      </c>
      <c r="B182" s="4" t="s">
        <v>14</v>
      </c>
      <c r="C182" s="6" t="s">
        <v>2779</v>
      </c>
      <c r="D182" s="7" t="s">
        <v>34082</v>
      </c>
      <c r="E182" s="6" t="s">
        <v>34086</v>
      </c>
      <c r="F182" s="6" t="s">
        <v>2889</v>
      </c>
      <c r="G182" s="6">
        <v>200</v>
      </c>
      <c r="H182" s="4"/>
      <c r="I182" s="4"/>
      <c r="J182" s="4">
        <f t="shared" si="2"/>
        <v>160</v>
      </c>
    </row>
    <row r="183" ht="15" spans="1:10">
      <c r="A183" s="4">
        <v>179</v>
      </c>
      <c r="B183" s="4" t="s">
        <v>14</v>
      </c>
      <c r="C183" s="6" t="s">
        <v>2779</v>
      </c>
      <c r="D183" s="7" t="s">
        <v>34082</v>
      </c>
      <c r="E183" s="6" t="s">
        <v>34086</v>
      </c>
      <c r="F183" s="6" t="s">
        <v>2831</v>
      </c>
      <c r="G183" s="6">
        <v>200</v>
      </c>
      <c r="H183" s="4"/>
      <c r="I183" s="4"/>
      <c r="J183" s="4">
        <f t="shared" si="2"/>
        <v>160</v>
      </c>
    </row>
    <row r="184" ht="15" spans="1:10">
      <c r="A184" s="4">
        <v>180</v>
      </c>
      <c r="B184" s="4" t="s">
        <v>14</v>
      </c>
      <c r="C184" s="6" t="s">
        <v>2779</v>
      </c>
      <c r="D184" s="7" t="s">
        <v>34084</v>
      </c>
      <c r="E184" s="6" t="s">
        <v>34090</v>
      </c>
      <c r="F184" s="6" t="s">
        <v>2814</v>
      </c>
      <c r="G184" s="6">
        <v>200</v>
      </c>
      <c r="H184" s="4"/>
      <c r="I184" s="4"/>
      <c r="J184" s="4">
        <f t="shared" si="2"/>
        <v>160</v>
      </c>
    </row>
    <row r="185" ht="15" spans="1:10">
      <c r="A185" s="4">
        <v>181</v>
      </c>
      <c r="B185" s="4" t="s">
        <v>14</v>
      </c>
      <c r="C185" s="6" t="s">
        <v>2779</v>
      </c>
      <c r="D185" s="7" t="s">
        <v>34084</v>
      </c>
      <c r="E185" s="6" t="s">
        <v>34089</v>
      </c>
      <c r="F185" s="6" t="s">
        <v>26621</v>
      </c>
      <c r="G185" s="6">
        <v>400</v>
      </c>
      <c r="H185" s="4"/>
      <c r="I185" s="4"/>
      <c r="J185" s="4">
        <f t="shared" si="2"/>
        <v>320</v>
      </c>
    </row>
    <row r="186" ht="15" spans="1:10">
      <c r="A186" s="4">
        <v>182</v>
      </c>
      <c r="B186" s="4" t="s">
        <v>14</v>
      </c>
      <c r="C186" s="6" t="s">
        <v>2779</v>
      </c>
      <c r="D186" s="7" t="s">
        <v>34084</v>
      </c>
      <c r="E186" s="6" t="s">
        <v>34085</v>
      </c>
      <c r="F186" s="6" t="s">
        <v>26665</v>
      </c>
      <c r="G186" s="6">
        <v>200</v>
      </c>
      <c r="H186" s="4"/>
      <c r="I186" s="4"/>
      <c r="J186" s="4">
        <f t="shared" si="2"/>
        <v>160</v>
      </c>
    </row>
    <row r="187" ht="15" spans="1:10">
      <c r="A187" s="4">
        <v>183</v>
      </c>
      <c r="B187" s="4" t="s">
        <v>14</v>
      </c>
      <c r="C187" s="6" t="s">
        <v>2779</v>
      </c>
      <c r="D187" s="7" t="s">
        <v>34082</v>
      </c>
      <c r="E187" s="6" t="s">
        <v>34087</v>
      </c>
      <c r="F187" s="6" t="s">
        <v>26578</v>
      </c>
      <c r="G187" s="6">
        <v>200</v>
      </c>
      <c r="H187" s="4"/>
      <c r="I187" s="4"/>
      <c r="J187" s="4">
        <f t="shared" si="2"/>
        <v>160</v>
      </c>
    </row>
    <row r="188" ht="15" spans="1:10">
      <c r="A188" s="4">
        <v>184</v>
      </c>
      <c r="B188" s="4" t="s">
        <v>14</v>
      </c>
      <c r="C188" s="6" t="s">
        <v>2779</v>
      </c>
      <c r="D188" s="7" t="s">
        <v>34084</v>
      </c>
      <c r="E188" s="6" t="s">
        <v>34088</v>
      </c>
      <c r="F188" s="6" t="s">
        <v>2902</v>
      </c>
      <c r="G188" s="6">
        <v>200</v>
      </c>
      <c r="H188" s="4"/>
      <c r="I188" s="4"/>
      <c r="J188" s="4">
        <f t="shared" si="2"/>
        <v>160</v>
      </c>
    </row>
    <row r="189" ht="15" spans="1:10">
      <c r="A189" s="4">
        <v>185</v>
      </c>
      <c r="B189" s="4" t="s">
        <v>14</v>
      </c>
      <c r="C189" s="6" t="s">
        <v>2779</v>
      </c>
      <c r="D189" s="7" t="s">
        <v>34084</v>
      </c>
      <c r="E189" s="6" t="s">
        <v>34085</v>
      </c>
      <c r="F189" s="6" t="s">
        <v>2894</v>
      </c>
      <c r="G189" s="6">
        <v>200</v>
      </c>
      <c r="H189" s="4"/>
      <c r="I189" s="4"/>
      <c r="J189" s="4">
        <f t="shared" si="2"/>
        <v>160</v>
      </c>
    </row>
    <row r="190" ht="15" spans="1:10">
      <c r="A190" s="4">
        <v>186</v>
      </c>
      <c r="B190" s="4" t="s">
        <v>14</v>
      </c>
      <c r="C190" s="6" t="s">
        <v>2779</v>
      </c>
      <c r="D190" s="7" t="s">
        <v>34084</v>
      </c>
      <c r="E190" s="6" t="s">
        <v>34085</v>
      </c>
      <c r="F190" s="6" t="s">
        <v>2792</v>
      </c>
      <c r="G190" s="6">
        <v>400</v>
      </c>
      <c r="H190" s="4"/>
      <c r="I190" s="4"/>
      <c r="J190" s="4">
        <f t="shared" si="2"/>
        <v>320</v>
      </c>
    </row>
    <row r="191" ht="15" spans="1:10">
      <c r="A191" s="4">
        <v>187</v>
      </c>
      <c r="B191" s="4" t="s">
        <v>14</v>
      </c>
      <c r="C191" s="6" t="s">
        <v>2779</v>
      </c>
      <c r="D191" s="7" t="s">
        <v>34084</v>
      </c>
      <c r="E191" s="6" t="s">
        <v>34085</v>
      </c>
      <c r="F191" s="6" t="s">
        <v>2884</v>
      </c>
      <c r="G191" s="6">
        <v>200</v>
      </c>
      <c r="H191" s="4"/>
      <c r="I191" s="4"/>
      <c r="J191" s="4">
        <f t="shared" si="2"/>
        <v>160</v>
      </c>
    </row>
    <row r="192" ht="15" spans="1:10">
      <c r="A192" s="4">
        <v>188</v>
      </c>
      <c r="B192" s="4" t="s">
        <v>14</v>
      </c>
      <c r="C192" s="6" t="s">
        <v>2779</v>
      </c>
      <c r="D192" s="7" t="s">
        <v>34084</v>
      </c>
      <c r="E192" s="6" t="s">
        <v>34090</v>
      </c>
      <c r="F192" s="6" t="s">
        <v>26732</v>
      </c>
      <c r="G192" s="6">
        <v>400</v>
      </c>
      <c r="H192" s="4"/>
      <c r="I192" s="4"/>
      <c r="J192" s="4">
        <f t="shared" si="2"/>
        <v>320</v>
      </c>
    </row>
    <row r="193" ht="15" spans="1:10">
      <c r="A193" s="4">
        <v>189</v>
      </c>
      <c r="B193" s="4" t="s">
        <v>14</v>
      </c>
      <c r="C193" s="6" t="s">
        <v>2779</v>
      </c>
      <c r="D193" s="7" t="s">
        <v>34084</v>
      </c>
      <c r="E193" s="6" t="s">
        <v>34089</v>
      </c>
      <c r="F193" s="6" t="s">
        <v>26622</v>
      </c>
      <c r="G193" s="6">
        <v>200</v>
      </c>
      <c r="H193" s="4"/>
      <c r="I193" s="4"/>
      <c r="J193" s="4">
        <f t="shared" si="2"/>
        <v>160</v>
      </c>
    </row>
    <row r="194" ht="15" spans="1:10">
      <c r="A194" s="4">
        <v>190</v>
      </c>
      <c r="B194" s="4" t="s">
        <v>14</v>
      </c>
      <c r="C194" s="6" t="s">
        <v>2779</v>
      </c>
      <c r="D194" s="7" t="s">
        <v>34082</v>
      </c>
      <c r="E194" s="6" t="s">
        <v>34083</v>
      </c>
      <c r="F194" s="6" t="s">
        <v>26548</v>
      </c>
      <c r="G194" s="6">
        <v>400</v>
      </c>
      <c r="H194" s="4"/>
      <c r="I194" s="4"/>
      <c r="J194" s="4">
        <f t="shared" si="2"/>
        <v>320</v>
      </c>
    </row>
    <row r="195" ht="15" spans="1:10">
      <c r="A195" s="4">
        <v>191</v>
      </c>
      <c r="B195" s="4" t="s">
        <v>14</v>
      </c>
      <c r="C195" s="6" t="s">
        <v>2779</v>
      </c>
      <c r="D195" s="7" t="s">
        <v>34084</v>
      </c>
      <c r="E195" s="6" t="s">
        <v>34089</v>
      </c>
      <c r="F195" s="6" t="s">
        <v>26623</v>
      </c>
      <c r="G195" s="6">
        <v>315</v>
      </c>
      <c r="H195" s="4"/>
      <c r="I195" s="4"/>
      <c r="J195" s="4">
        <f t="shared" ref="J195:J258" si="3">G195*0.8-I195</f>
        <v>252</v>
      </c>
    </row>
    <row r="196" ht="15" spans="1:10">
      <c r="A196" s="4">
        <v>192</v>
      </c>
      <c r="B196" s="4" t="s">
        <v>14</v>
      </c>
      <c r="C196" s="6" t="s">
        <v>2779</v>
      </c>
      <c r="D196" s="7" t="s">
        <v>34082</v>
      </c>
      <c r="E196" s="6" t="s">
        <v>34083</v>
      </c>
      <c r="F196" s="6" t="s">
        <v>2833</v>
      </c>
      <c r="G196" s="6">
        <v>400</v>
      </c>
      <c r="H196" s="4"/>
      <c r="I196" s="4"/>
      <c r="J196" s="4">
        <f t="shared" si="3"/>
        <v>320</v>
      </c>
    </row>
    <row r="197" ht="15" spans="1:10">
      <c r="A197" s="4">
        <v>193</v>
      </c>
      <c r="B197" s="4" t="s">
        <v>14</v>
      </c>
      <c r="C197" s="6" t="s">
        <v>2779</v>
      </c>
      <c r="D197" s="7" t="s">
        <v>34084</v>
      </c>
      <c r="E197" s="6" t="s">
        <v>34085</v>
      </c>
      <c r="F197" s="6" t="s">
        <v>26666</v>
      </c>
      <c r="G197" s="6">
        <v>200</v>
      </c>
      <c r="H197" s="4"/>
      <c r="I197" s="4"/>
      <c r="J197" s="4">
        <f t="shared" si="3"/>
        <v>160</v>
      </c>
    </row>
    <row r="198" ht="15" spans="1:10">
      <c r="A198" s="4">
        <v>194</v>
      </c>
      <c r="B198" s="4" t="s">
        <v>14</v>
      </c>
      <c r="C198" s="6" t="s">
        <v>2779</v>
      </c>
      <c r="D198" s="7" t="s">
        <v>34084</v>
      </c>
      <c r="E198" s="6" t="s">
        <v>34088</v>
      </c>
      <c r="F198" s="6" t="s">
        <v>26768</v>
      </c>
      <c r="G198" s="6">
        <v>200</v>
      </c>
      <c r="H198" s="4"/>
      <c r="I198" s="4"/>
      <c r="J198" s="4">
        <f t="shared" si="3"/>
        <v>160</v>
      </c>
    </row>
    <row r="199" ht="15" spans="1:10">
      <c r="A199" s="4">
        <v>195</v>
      </c>
      <c r="B199" s="4" t="s">
        <v>14</v>
      </c>
      <c r="C199" s="6" t="s">
        <v>2779</v>
      </c>
      <c r="D199" s="7" t="s">
        <v>34082</v>
      </c>
      <c r="E199" s="6" t="s">
        <v>34083</v>
      </c>
      <c r="F199" s="6" t="s">
        <v>26549</v>
      </c>
      <c r="G199" s="6">
        <v>400</v>
      </c>
      <c r="H199" s="4"/>
      <c r="I199" s="4"/>
      <c r="J199" s="4">
        <f t="shared" si="3"/>
        <v>320</v>
      </c>
    </row>
    <row r="200" ht="15" spans="1:10">
      <c r="A200" s="4">
        <v>196</v>
      </c>
      <c r="B200" s="4" t="s">
        <v>14</v>
      </c>
      <c r="C200" s="6" t="s">
        <v>2779</v>
      </c>
      <c r="D200" s="7" t="s">
        <v>34084</v>
      </c>
      <c r="E200" s="6" t="s">
        <v>34085</v>
      </c>
      <c r="F200" s="6" t="s">
        <v>26667</v>
      </c>
      <c r="G200" s="6">
        <v>200</v>
      </c>
      <c r="H200" s="4"/>
      <c r="I200" s="4"/>
      <c r="J200" s="4">
        <f t="shared" si="3"/>
        <v>160</v>
      </c>
    </row>
    <row r="201" ht="15" spans="1:10">
      <c r="A201" s="4">
        <v>197</v>
      </c>
      <c r="B201" s="4" t="s">
        <v>14</v>
      </c>
      <c r="C201" s="6" t="s">
        <v>2779</v>
      </c>
      <c r="D201" s="7" t="s">
        <v>34084</v>
      </c>
      <c r="E201" s="6" t="s">
        <v>34090</v>
      </c>
      <c r="F201" s="6" t="s">
        <v>2922</v>
      </c>
      <c r="G201" s="6">
        <v>200</v>
      </c>
      <c r="H201" s="4"/>
      <c r="I201" s="4"/>
      <c r="J201" s="4">
        <f t="shared" si="3"/>
        <v>160</v>
      </c>
    </row>
    <row r="202" ht="15" spans="1:10">
      <c r="A202" s="4">
        <v>198</v>
      </c>
      <c r="B202" s="4" t="s">
        <v>14</v>
      </c>
      <c r="C202" s="6" t="s">
        <v>2779</v>
      </c>
      <c r="D202" s="7" t="s">
        <v>34084</v>
      </c>
      <c r="E202" s="6" t="s">
        <v>34085</v>
      </c>
      <c r="F202" s="6" t="s">
        <v>2801</v>
      </c>
      <c r="G202" s="6">
        <v>400</v>
      </c>
      <c r="H202" s="4"/>
      <c r="I202" s="4"/>
      <c r="J202" s="4">
        <f t="shared" si="3"/>
        <v>320</v>
      </c>
    </row>
    <row r="203" ht="15" spans="1:10">
      <c r="A203" s="4">
        <v>199</v>
      </c>
      <c r="B203" s="4" t="s">
        <v>14</v>
      </c>
      <c r="C203" s="6" t="s">
        <v>2779</v>
      </c>
      <c r="D203" s="7" t="s">
        <v>34082</v>
      </c>
      <c r="E203" s="6" t="s">
        <v>34086</v>
      </c>
      <c r="F203" s="6" t="s">
        <v>2829</v>
      </c>
      <c r="G203" s="6">
        <v>315</v>
      </c>
      <c r="H203" s="4"/>
      <c r="I203" s="4"/>
      <c r="J203" s="4">
        <f t="shared" si="3"/>
        <v>252</v>
      </c>
    </row>
    <row r="204" ht="15" spans="1:10">
      <c r="A204" s="4">
        <v>200</v>
      </c>
      <c r="B204" s="4" t="s">
        <v>14</v>
      </c>
      <c r="C204" s="6" t="s">
        <v>2779</v>
      </c>
      <c r="D204" s="7" t="s">
        <v>34084</v>
      </c>
      <c r="E204" s="6" t="s">
        <v>34085</v>
      </c>
      <c r="F204" s="6" t="s">
        <v>26668</v>
      </c>
      <c r="G204" s="6">
        <v>200</v>
      </c>
      <c r="H204" s="4"/>
      <c r="I204" s="4"/>
      <c r="J204" s="4">
        <f t="shared" si="3"/>
        <v>160</v>
      </c>
    </row>
    <row r="205" ht="15" spans="1:10">
      <c r="A205" s="4">
        <v>201</v>
      </c>
      <c r="B205" s="4" t="s">
        <v>14</v>
      </c>
      <c r="C205" s="6" t="s">
        <v>2779</v>
      </c>
      <c r="D205" s="7" t="s">
        <v>34084</v>
      </c>
      <c r="E205" s="6" t="s">
        <v>34090</v>
      </c>
      <c r="F205" s="6" t="s">
        <v>26733</v>
      </c>
      <c r="G205" s="6">
        <v>200</v>
      </c>
      <c r="H205" s="4"/>
      <c r="I205" s="4"/>
      <c r="J205" s="4">
        <f t="shared" si="3"/>
        <v>160</v>
      </c>
    </row>
    <row r="206" ht="15" spans="1:10">
      <c r="A206" s="4">
        <v>202</v>
      </c>
      <c r="B206" s="4" t="s">
        <v>14</v>
      </c>
      <c r="C206" s="6" t="s">
        <v>2779</v>
      </c>
      <c r="D206" s="7" t="s">
        <v>34084</v>
      </c>
      <c r="E206" s="6" t="s">
        <v>34089</v>
      </c>
      <c r="F206" s="6" t="s">
        <v>26624</v>
      </c>
      <c r="G206" s="6">
        <v>400</v>
      </c>
      <c r="H206" s="4"/>
      <c r="I206" s="4"/>
      <c r="J206" s="4">
        <f t="shared" si="3"/>
        <v>320</v>
      </c>
    </row>
    <row r="207" ht="15" spans="1:10">
      <c r="A207" s="4">
        <v>203</v>
      </c>
      <c r="B207" s="4" t="s">
        <v>14</v>
      </c>
      <c r="C207" s="6" t="s">
        <v>2779</v>
      </c>
      <c r="D207" s="7" t="s">
        <v>34084</v>
      </c>
      <c r="E207" s="6" t="s">
        <v>34088</v>
      </c>
      <c r="F207" s="6" t="s">
        <v>2791</v>
      </c>
      <c r="G207" s="6">
        <v>200</v>
      </c>
      <c r="H207" s="4"/>
      <c r="I207" s="4"/>
      <c r="J207" s="4">
        <f t="shared" si="3"/>
        <v>160</v>
      </c>
    </row>
    <row r="208" ht="15" spans="1:10">
      <c r="A208" s="4">
        <v>204</v>
      </c>
      <c r="B208" s="4" t="s">
        <v>14</v>
      </c>
      <c r="C208" s="6" t="s">
        <v>2779</v>
      </c>
      <c r="D208" s="7" t="s">
        <v>34082</v>
      </c>
      <c r="E208" s="6" t="s">
        <v>34087</v>
      </c>
      <c r="F208" s="6" t="s">
        <v>2932</v>
      </c>
      <c r="G208" s="6">
        <v>200</v>
      </c>
      <c r="H208" s="4"/>
      <c r="I208" s="4"/>
      <c r="J208" s="4">
        <f t="shared" si="3"/>
        <v>160</v>
      </c>
    </row>
    <row r="209" ht="15" spans="1:10">
      <c r="A209" s="4">
        <v>205</v>
      </c>
      <c r="B209" s="4" t="s">
        <v>14</v>
      </c>
      <c r="C209" s="6" t="s">
        <v>2779</v>
      </c>
      <c r="D209" s="7" t="s">
        <v>34084</v>
      </c>
      <c r="E209" s="6" t="s">
        <v>34088</v>
      </c>
      <c r="F209" s="6" t="s">
        <v>26769</v>
      </c>
      <c r="G209" s="6">
        <v>200</v>
      </c>
      <c r="H209" s="4"/>
      <c r="I209" s="4"/>
      <c r="J209" s="4">
        <f t="shared" si="3"/>
        <v>160</v>
      </c>
    </row>
    <row r="210" ht="15" spans="1:10">
      <c r="A210" s="4">
        <v>206</v>
      </c>
      <c r="B210" s="4" t="s">
        <v>14</v>
      </c>
      <c r="C210" s="6" t="s">
        <v>2779</v>
      </c>
      <c r="D210" s="7" t="s">
        <v>34082</v>
      </c>
      <c r="E210" s="6" t="s">
        <v>34087</v>
      </c>
      <c r="F210" s="6" t="s">
        <v>2826</v>
      </c>
      <c r="G210" s="6">
        <v>400</v>
      </c>
      <c r="H210" s="4"/>
      <c r="I210" s="4"/>
      <c r="J210" s="4">
        <f t="shared" si="3"/>
        <v>320</v>
      </c>
    </row>
    <row r="211" ht="15" spans="1:10">
      <c r="A211" s="4">
        <v>207</v>
      </c>
      <c r="B211" s="4" t="s">
        <v>14</v>
      </c>
      <c r="C211" s="6" t="s">
        <v>2779</v>
      </c>
      <c r="D211" s="7" t="s">
        <v>34082</v>
      </c>
      <c r="E211" s="6" t="s">
        <v>34087</v>
      </c>
      <c r="F211" s="6" t="s">
        <v>26579</v>
      </c>
      <c r="G211" s="6">
        <v>200</v>
      </c>
      <c r="H211" s="4"/>
      <c r="I211" s="4"/>
      <c r="J211" s="4">
        <f t="shared" si="3"/>
        <v>160</v>
      </c>
    </row>
    <row r="212" ht="15" spans="1:10">
      <c r="A212" s="4">
        <v>208</v>
      </c>
      <c r="B212" s="4" t="s">
        <v>14</v>
      </c>
      <c r="C212" s="6" t="s">
        <v>2779</v>
      </c>
      <c r="D212" s="7" t="s">
        <v>34084</v>
      </c>
      <c r="E212" s="6" t="s">
        <v>34085</v>
      </c>
      <c r="F212" s="6" t="s">
        <v>2857</v>
      </c>
      <c r="G212" s="6">
        <v>400</v>
      </c>
      <c r="H212" s="4"/>
      <c r="I212" s="4"/>
      <c r="J212" s="4">
        <f t="shared" si="3"/>
        <v>320</v>
      </c>
    </row>
    <row r="213" ht="15" spans="1:10">
      <c r="A213" s="4">
        <v>209</v>
      </c>
      <c r="B213" s="4" t="s">
        <v>14</v>
      </c>
      <c r="C213" s="6" t="s">
        <v>2779</v>
      </c>
      <c r="D213" s="7" t="s">
        <v>34082</v>
      </c>
      <c r="E213" s="6" t="s">
        <v>34086</v>
      </c>
      <c r="F213" s="6" t="s">
        <v>26523</v>
      </c>
      <c r="G213" s="6">
        <v>160</v>
      </c>
      <c r="H213" s="4"/>
      <c r="I213" s="4"/>
      <c r="J213" s="4">
        <f t="shared" si="3"/>
        <v>128</v>
      </c>
    </row>
    <row r="214" ht="15" spans="1:10">
      <c r="A214" s="4">
        <v>210</v>
      </c>
      <c r="B214" s="4" t="s">
        <v>14</v>
      </c>
      <c r="C214" s="6" t="s">
        <v>2779</v>
      </c>
      <c r="D214" s="7" t="s">
        <v>34082</v>
      </c>
      <c r="E214" s="6" t="s">
        <v>34086</v>
      </c>
      <c r="F214" s="6" t="s">
        <v>26524</v>
      </c>
      <c r="G214" s="6">
        <v>200</v>
      </c>
      <c r="H214" s="4"/>
      <c r="I214" s="4"/>
      <c r="J214" s="4">
        <f t="shared" si="3"/>
        <v>160</v>
      </c>
    </row>
    <row r="215" ht="15" spans="1:10">
      <c r="A215" s="4">
        <v>211</v>
      </c>
      <c r="B215" s="4" t="s">
        <v>14</v>
      </c>
      <c r="C215" s="6" t="s">
        <v>2779</v>
      </c>
      <c r="D215" s="7" t="s">
        <v>34084</v>
      </c>
      <c r="E215" s="6" t="s">
        <v>34089</v>
      </c>
      <c r="F215" s="6" t="s">
        <v>26625</v>
      </c>
      <c r="G215" s="6">
        <v>100</v>
      </c>
      <c r="H215" s="4"/>
      <c r="I215" s="4"/>
      <c r="J215" s="4">
        <f t="shared" si="3"/>
        <v>80</v>
      </c>
    </row>
    <row r="216" ht="15" spans="1:10">
      <c r="A216" s="4">
        <v>212</v>
      </c>
      <c r="B216" s="4" t="s">
        <v>14</v>
      </c>
      <c r="C216" s="6" t="s">
        <v>2779</v>
      </c>
      <c r="D216" s="7" t="s">
        <v>34082</v>
      </c>
      <c r="E216" s="6" t="s">
        <v>34083</v>
      </c>
      <c r="F216" s="6" t="s">
        <v>26550</v>
      </c>
      <c r="G216" s="6">
        <v>100</v>
      </c>
      <c r="H216" s="4"/>
      <c r="I216" s="4"/>
      <c r="J216" s="4">
        <f t="shared" si="3"/>
        <v>80</v>
      </c>
    </row>
    <row r="217" ht="15" spans="1:10">
      <c r="A217" s="4">
        <v>213</v>
      </c>
      <c r="B217" s="4" t="s">
        <v>14</v>
      </c>
      <c r="C217" s="6" t="s">
        <v>2779</v>
      </c>
      <c r="D217" s="7" t="s">
        <v>34084</v>
      </c>
      <c r="E217" s="6" t="s">
        <v>34090</v>
      </c>
      <c r="F217" s="6" t="s">
        <v>2903</v>
      </c>
      <c r="G217" s="6">
        <v>200</v>
      </c>
      <c r="H217" s="4"/>
      <c r="I217" s="4"/>
      <c r="J217" s="4">
        <f t="shared" si="3"/>
        <v>160</v>
      </c>
    </row>
    <row r="218" ht="15" spans="1:10">
      <c r="A218" s="4">
        <v>214</v>
      </c>
      <c r="B218" s="4" t="s">
        <v>14</v>
      </c>
      <c r="C218" s="6" t="s">
        <v>2779</v>
      </c>
      <c r="D218" s="7" t="s">
        <v>34084</v>
      </c>
      <c r="E218" s="6" t="s">
        <v>34088</v>
      </c>
      <c r="F218" s="6" t="s">
        <v>26770</v>
      </c>
      <c r="G218" s="6">
        <v>100</v>
      </c>
      <c r="H218" s="4"/>
      <c r="I218" s="4"/>
      <c r="J218" s="4">
        <f t="shared" si="3"/>
        <v>80</v>
      </c>
    </row>
    <row r="219" ht="15" spans="1:10">
      <c r="A219" s="4">
        <v>215</v>
      </c>
      <c r="B219" s="4" t="s">
        <v>14</v>
      </c>
      <c r="C219" s="6" t="s">
        <v>2779</v>
      </c>
      <c r="D219" s="7" t="s">
        <v>34084</v>
      </c>
      <c r="E219" s="6" t="s">
        <v>34085</v>
      </c>
      <c r="F219" s="6" t="s">
        <v>26669</v>
      </c>
      <c r="G219" s="6">
        <v>200</v>
      </c>
      <c r="H219" s="4"/>
      <c r="I219" s="4"/>
      <c r="J219" s="4">
        <f t="shared" si="3"/>
        <v>160</v>
      </c>
    </row>
    <row r="220" ht="15" spans="1:10">
      <c r="A220" s="4">
        <v>216</v>
      </c>
      <c r="B220" s="4" t="s">
        <v>14</v>
      </c>
      <c r="C220" s="6" t="s">
        <v>2779</v>
      </c>
      <c r="D220" s="7" t="s">
        <v>34084</v>
      </c>
      <c r="E220" s="6" t="s">
        <v>34088</v>
      </c>
      <c r="F220" s="6" t="s">
        <v>26771</v>
      </c>
      <c r="G220" s="6">
        <v>100</v>
      </c>
      <c r="H220" s="4"/>
      <c r="I220" s="4"/>
      <c r="J220" s="4">
        <f t="shared" si="3"/>
        <v>80</v>
      </c>
    </row>
    <row r="221" ht="15" spans="1:10">
      <c r="A221" s="4">
        <v>217</v>
      </c>
      <c r="B221" s="4" t="s">
        <v>14</v>
      </c>
      <c r="C221" s="6" t="s">
        <v>2779</v>
      </c>
      <c r="D221" s="7" t="s">
        <v>34084</v>
      </c>
      <c r="E221" s="6" t="s">
        <v>34085</v>
      </c>
      <c r="F221" s="6" t="s">
        <v>26670</v>
      </c>
      <c r="G221" s="6">
        <v>50</v>
      </c>
      <c r="H221" s="4"/>
      <c r="I221" s="4"/>
      <c r="J221" s="4">
        <f t="shared" si="3"/>
        <v>40</v>
      </c>
    </row>
    <row r="222" ht="15" spans="1:10">
      <c r="A222" s="4">
        <v>218</v>
      </c>
      <c r="B222" s="4" t="s">
        <v>14</v>
      </c>
      <c r="C222" s="6" t="s">
        <v>2779</v>
      </c>
      <c r="D222" s="7" t="s">
        <v>34084</v>
      </c>
      <c r="E222" s="6" t="s">
        <v>34085</v>
      </c>
      <c r="F222" s="6" t="s">
        <v>26671</v>
      </c>
      <c r="G222" s="6">
        <v>50</v>
      </c>
      <c r="H222" s="4"/>
      <c r="I222" s="4"/>
      <c r="J222" s="4">
        <f t="shared" si="3"/>
        <v>40</v>
      </c>
    </row>
    <row r="223" ht="15" spans="1:10">
      <c r="A223" s="4">
        <v>219</v>
      </c>
      <c r="B223" s="4" t="s">
        <v>14</v>
      </c>
      <c r="C223" s="6" t="s">
        <v>2779</v>
      </c>
      <c r="D223" s="7" t="s">
        <v>34084</v>
      </c>
      <c r="E223" s="6" t="s">
        <v>34090</v>
      </c>
      <c r="F223" s="6" t="s">
        <v>26734</v>
      </c>
      <c r="G223" s="6">
        <v>50</v>
      </c>
      <c r="H223" s="4"/>
      <c r="I223" s="4"/>
      <c r="J223" s="4">
        <f t="shared" si="3"/>
        <v>40</v>
      </c>
    </row>
    <row r="224" ht="15" spans="1:10">
      <c r="A224" s="4">
        <v>220</v>
      </c>
      <c r="B224" s="4" t="s">
        <v>14</v>
      </c>
      <c r="C224" s="6" t="s">
        <v>2779</v>
      </c>
      <c r="D224" s="7" t="s">
        <v>34084</v>
      </c>
      <c r="E224" s="6" t="s">
        <v>34090</v>
      </c>
      <c r="F224" s="6" t="s">
        <v>26735</v>
      </c>
      <c r="G224" s="6">
        <v>250</v>
      </c>
      <c r="H224" s="4"/>
      <c r="I224" s="4"/>
      <c r="J224" s="4">
        <f t="shared" si="3"/>
        <v>200</v>
      </c>
    </row>
    <row r="225" ht="15" spans="1:10">
      <c r="A225" s="4">
        <v>221</v>
      </c>
      <c r="B225" s="4" t="s">
        <v>14</v>
      </c>
      <c r="C225" s="6" t="s">
        <v>2779</v>
      </c>
      <c r="D225" s="7" t="s">
        <v>34084</v>
      </c>
      <c r="E225" s="6" t="s">
        <v>34089</v>
      </c>
      <c r="F225" s="6" t="s">
        <v>26626</v>
      </c>
      <c r="G225" s="6">
        <v>80</v>
      </c>
      <c r="H225" s="4"/>
      <c r="I225" s="4"/>
      <c r="J225" s="4">
        <f t="shared" si="3"/>
        <v>64</v>
      </c>
    </row>
    <row r="226" ht="15" spans="1:10">
      <c r="A226" s="4">
        <v>222</v>
      </c>
      <c r="B226" s="4" t="s">
        <v>14</v>
      </c>
      <c r="C226" s="6" t="s">
        <v>2779</v>
      </c>
      <c r="D226" s="7" t="s">
        <v>34084</v>
      </c>
      <c r="E226" s="6" t="s">
        <v>34085</v>
      </c>
      <c r="F226" s="6" t="s">
        <v>26672</v>
      </c>
      <c r="G226" s="6">
        <v>50</v>
      </c>
      <c r="H226" s="4"/>
      <c r="I226" s="4"/>
      <c r="J226" s="4">
        <f t="shared" si="3"/>
        <v>40</v>
      </c>
    </row>
    <row r="227" ht="15" spans="1:10">
      <c r="A227" s="4">
        <v>223</v>
      </c>
      <c r="B227" s="4" t="s">
        <v>14</v>
      </c>
      <c r="C227" s="6" t="s">
        <v>2779</v>
      </c>
      <c r="D227" s="7" t="s">
        <v>34082</v>
      </c>
      <c r="E227" s="6" t="s">
        <v>34086</v>
      </c>
      <c r="F227" s="6" t="s">
        <v>26525</v>
      </c>
      <c r="G227" s="6">
        <v>250</v>
      </c>
      <c r="H227" s="4"/>
      <c r="I227" s="4"/>
      <c r="J227" s="4">
        <f t="shared" si="3"/>
        <v>200</v>
      </c>
    </row>
    <row r="228" ht="15" spans="1:10">
      <c r="A228" s="4">
        <v>224</v>
      </c>
      <c r="B228" s="4" t="s">
        <v>14</v>
      </c>
      <c r="C228" s="6" t="s">
        <v>2779</v>
      </c>
      <c r="D228" s="7" t="s">
        <v>34084</v>
      </c>
      <c r="E228" s="6" t="s">
        <v>34090</v>
      </c>
      <c r="F228" s="6" t="s">
        <v>26736</v>
      </c>
      <c r="G228" s="6">
        <v>250</v>
      </c>
      <c r="H228" s="4"/>
      <c r="I228" s="4"/>
      <c r="J228" s="4">
        <f t="shared" si="3"/>
        <v>200</v>
      </c>
    </row>
    <row r="229" ht="15" spans="1:10">
      <c r="A229" s="4">
        <v>225</v>
      </c>
      <c r="B229" s="4" t="s">
        <v>14</v>
      </c>
      <c r="C229" s="6" t="s">
        <v>2779</v>
      </c>
      <c r="D229" s="7" t="s">
        <v>34082</v>
      </c>
      <c r="E229" s="6" t="s">
        <v>34083</v>
      </c>
      <c r="F229" s="6" t="s">
        <v>26551</v>
      </c>
      <c r="G229" s="6">
        <v>250</v>
      </c>
      <c r="H229" s="4"/>
      <c r="I229" s="4"/>
      <c r="J229" s="4">
        <f t="shared" si="3"/>
        <v>200</v>
      </c>
    </row>
    <row r="230" ht="15" spans="1:10">
      <c r="A230" s="4">
        <v>226</v>
      </c>
      <c r="B230" s="4" t="s">
        <v>14</v>
      </c>
      <c r="C230" s="6" t="s">
        <v>2779</v>
      </c>
      <c r="D230" s="7" t="s">
        <v>34082</v>
      </c>
      <c r="E230" s="6" t="s">
        <v>34086</v>
      </c>
      <c r="F230" s="6" t="s">
        <v>2864</v>
      </c>
      <c r="G230" s="6">
        <v>200</v>
      </c>
      <c r="H230" s="4"/>
      <c r="I230" s="4"/>
      <c r="J230" s="4">
        <f t="shared" si="3"/>
        <v>160</v>
      </c>
    </row>
    <row r="231" ht="15" spans="1:10">
      <c r="A231" s="4">
        <v>227</v>
      </c>
      <c r="B231" s="4" t="s">
        <v>14</v>
      </c>
      <c r="C231" s="6" t="s">
        <v>2779</v>
      </c>
      <c r="D231" s="7" t="s">
        <v>34084</v>
      </c>
      <c r="E231" s="6" t="s">
        <v>34088</v>
      </c>
      <c r="F231" s="6" t="s">
        <v>2872</v>
      </c>
      <c r="G231" s="6">
        <v>200</v>
      </c>
      <c r="H231" s="4"/>
      <c r="I231" s="4"/>
      <c r="J231" s="4">
        <f t="shared" si="3"/>
        <v>160</v>
      </c>
    </row>
    <row r="232" ht="15" spans="1:10">
      <c r="A232" s="4">
        <v>228</v>
      </c>
      <c r="B232" s="4" t="s">
        <v>14</v>
      </c>
      <c r="C232" s="6" t="s">
        <v>2779</v>
      </c>
      <c r="D232" s="7" t="s">
        <v>34082</v>
      </c>
      <c r="E232" s="6" t="s">
        <v>34087</v>
      </c>
      <c r="F232" s="6" t="s">
        <v>26580</v>
      </c>
      <c r="G232" s="6">
        <v>400</v>
      </c>
      <c r="H232" s="4"/>
      <c r="I232" s="4"/>
      <c r="J232" s="4">
        <f t="shared" si="3"/>
        <v>320</v>
      </c>
    </row>
    <row r="233" ht="15" spans="1:10">
      <c r="A233" s="4">
        <v>229</v>
      </c>
      <c r="B233" s="4" t="s">
        <v>14</v>
      </c>
      <c r="C233" s="6" t="s">
        <v>2779</v>
      </c>
      <c r="D233" s="7" t="s">
        <v>34082</v>
      </c>
      <c r="E233" s="6" t="s">
        <v>34086</v>
      </c>
      <c r="F233" s="6" t="s">
        <v>2827</v>
      </c>
      <c r="G233" s="6">
        <v>315</v>
      </c>
      <c r="H233" s="4"/>
      <c r="I233" s="4"/>
      <c r="J233" s="4">
        <f t="shared" si="3"/>
        <v>252</v>
      </c>
    </row>
    <row r="234" ht="15" spans="1:10">
      <c r="A234" s="4">
        <v>230</v>
      </c>
      <c r="B234" s="4" t="s">
        <v>14</v>
      </c>
      <c r="C234" s="6" t="s">
        <v>2779</v>
      </c>
      <c r="D234" s="7" t="s">
        <v>34084</v>
      </c>
      <c r="E234" s="6" t="s">
        <v>34085</v>
      </c>
      <c r="F234" s="6" t="s">
        <v>26673</v>
      </c>
      <c r="G234" s="6">
        <v>200</v>
      </c>
      <c r="H234" s="4"/>
      <c r="I234" s="4"/>
      <c r="J234" s="4">
        <f t="shared" si="3"/>
        <v>160</v>
      </c>
    </row>
    <row r="235" ht="15" spans="1:10">
      <c r="A235" s="4">
        <v>231</v>
      </c>
      <c r="B235" s="4" t="s">
        <v>14</v>
      </c>
      <c r="C235" s="6" t="s">
        <v>2779</v>
      </c>
      <c r="D235" s="7" t="s">
        <v>34084</v>
      </c>
      <c r="E235" s="6" t="s">
        <v>34090</v>
      </c>
      <c r="F235" s="6" t="s">
        <v>19481</v>
      </c>
      <c r="G235" s="6">
        <v>200</v>
      </c>
      <c r="H235" s="4"/>
      <c r="I235" s="4"/>
      <c r="J235" s="4">
        <f t="shared" si="3"/>
        <v>160</v>
      </c>
    </row>
    <row r="236" ht="15" spans="1:10">
      <c r="A236" s="4">
        <v>232</v>
      </c>
      <c r="B236" s="4" t="s">
        <v>14</v>
      </c>
      <c r="C236" s="6" t="s">
        <v>2779</v>
      </c>
      <c r="D236" s="7" t="s">
        <v>34084</v>
      </c>
      <c r="E236" s="6" t="s">
        <v>34088</v>
      </c>
      <c r="F236" s="6" t="s">
        <v>26772</v>
      </c>
      <c r="G236" s="6">
        <v>400</v>
      </c>
      <c r="H236" s="4"/>
      <c r="I236" s="4"/>
      <c r="J236" s="4">
        <f t="shared" si="3"/>
        <v>320</v>
      </c>
    </row>
    <row r="237" ht="15" spans="1:10">
      <c r="A237" s="4">
        <v>233</v>
      </c>
      <c r="B237" s="4" t="s">
        <v>14</v>
      </c>
      <c r="C237" s="6" t="s">
        <v>2779</v>
      </c>
      <c r="D237" s="7" t="s">
        <v>34082</v>
      </c>
      <c r="E237" s="6" t="s">
        <v>34087</v>
      </c>
      <c r="F237" s="6" t="s">
        <v>26581</v>
      </c>
      <c r="G237" s="6">
        <v>400</v>
      </c>
      <c r="H237" s="4"/>
      <c r="I237" s="4"/>
      <c r="J237" s="4">
        <f t="shared" si="3"/>
        <v>320</v>
      </c>
    </row>
    <row r="238" ht="15" spans="1:10">
      <c r="A238" s="4">
        <v>234</v>
      </c>
      <c r="B238" s="4" t="s">
        <v>14</v>
      </c>
      <c r="C238" s="6" t="s">
        <v>2779</v>
      </c>
      <c r="D238" s="7" t="s">
        <v>34084</v>
      </c>
      <c r="E238" s="6" t="s">
        <v>34090</v>
      </c>
      <c r="F238" s="6" t="s">
        <v>2811</v>
      </c>
      <c r="G238" s="6">
        <v>315</v>
      </c>
      <c r="H238" s="4"/>
      <c r="I238" s="4"/>
      <c r="J238" s="4">
        <f t="shared" si="3"/>
        <v>252</v>
      </c>
    </row>
    <row r="239" ht="15" spans="1:10">
      <c r="A239" s="4">
        <v>235</v>
      </c>
      <c r="B239" s="4" t="s">
        <v>14</v>
      </c>
      <c r="C239" s="6" t="s">
        <v>2779</v>
      </c>
      <c r="D239" s="7" t="s">
        <v>34084</v>
      </c>
      <c r="E239" s="6" t="s">
        <v>34091</v>
      </c>
      <c r="F239" s="6" t="s">
        <v>2861</v>
      </c>
      <c r="G239" s="6">
        <v>400</v>
      </c>
      <c r="H239" s="4"/>
      <c r="I239" s="4"/>
      <c r="J239" s="4">
        <f t="shared" si="3"/>
        <v>320</v>
      </c>
    </row>
    <row r="240" ht="15" spans="1:10">
      <c r="A240" s="4">
        <v>236</v>
      </c>
      <c r="B240" s="4" t="s">
        <v>14</v>
      </c>
      <c r="C240" s="6" t="s">
        <v>2779</v>
      </c>
      <c r="D240" s="7" t="s">
        <v>34082</v>
      </c>
      <c r="E240" s="6" t="s">
        <v>30801</v>
      </c>
      <c r="F240" s="6" t="s">
        <v>26598</v>
      </c>
      <c r="G240" s="6">
        <v>200</v>
      </c>
      <c r="H240" s="4"/>
      <c r="I240" s="4"/>
      <c r="J240" s="4">
        <f t="shared" si="3"/>
        <v>160</v>
      </c>
    </row>
    <row r="241" ht="15" spans="1:10">
      <c r="A241" s="4">
        <v>237</v>
      </c>
      <c r="B241" s="4" t="s">
        <v>14</v>
      </c>
      <c r="C241" s="6" t="s">
        <v>2779</v>
      </c>
      <c r="D241" s="7" t="s">
        <v>34082</v>
      </c>
      <c r="E241" s="6" t="s">
        <v>34086</v>
      </c>
      <c r="F241" s="6" t="s">
        <v>2909</v>
      </c>
      <c r="G241" s="6">
        <v>400</v>
      </c>
      <c r="H241" s="4"/>
      <c r="I241" s="4"/>
      <c r="J241" s="4">
        <f t="shared" si="3"/>
        <v>320</v>
      </c>
    </row>
    <row r="242" ht="15" spans="1:10">
      <c r="A242" s="4">
        <v>238</v>
      </c>
      <c r="B242" s="4" t="s">
        <v>14</v>
      </c>
      <c r="C242" s="6" t="s">
        <v>2779</v>
      </c>
      <c r="D242" s="7" t="s">
        <v>34084</v>
      </c>
      <c r="E242" s="6" t="s">
        <v>34090</v>
      </c>
      <c r="F242" s="6" t="s">
        <v>2803</v>
      </c>
      <c r="G242" s="6">
        <v>315</v>
      </c>
      <c r="H242" s="4"/>
      <c r="I242" s="4"/>
      <c r="J242" s="4">
        <f t="shared" si="3"/>
        <v>252</v>
      </c>
    </row>
    <row r="243" ht="15" spans="1:10">
      <c r="A243" s="4">
        <v>239</v>
      </c>
      <c r="B243" s="4" t="s">
        <v>14</v>
      </c>
      <c r="C243" s="6" t="s">
        <v>2779</v>
      </c>
      <c r="D243" s="7" t="s">
        <v>34082</v>
      </c>
      <c r="E243" s="6" t="s">
        <v>34087</v>
      </c>
      <c r="F243" s="6" t="s">
        <v>2853</v>
      </c>
      <c r="G243" s="6">
        <v>315</v>
      </c>
      <c r="H243" s="4"/>
      <c r="I243" s="4"/>
      <c r="J243" s="4">
        <f t="shared" si="3"/>
        <v>252</v>
      </c>
    </row>
    <row r="244" ht="15" spans="1:10">
      <c r="A244" s="4">
        <v>240</v>
      </c>
      <c r="B244" s="4" t="s">
        <v>14</v>
      </c>
      <c r="C244" s="6" t="s">
        <v>2779</v>
      </c>
      <c r="D244" s="7" t="s">
        <v>34084</v>
      </c>
      <c r="E244" s="6" t="s">
        <v>34088</v>
      </c>
      <c r="F244" s="6" t="s">
        <v>4902</v>
      </c>
      <c r="G244" s="6">
        <v>200</v>
      </c>
      <c r="H244" s="4"/>
      <c r="I244" s="4"/>
      <c r="J244" s="4">
        <f t="shared" si="3"/>
        <v>160</v>
      </c>
    </row>
    <row r="245" ht="15" spans="1:10">
      <c r="A245" s="4">
        <v>241</v>
      </c>
      <c r="B245" s="4" t="s">
        <v>14</v>
      </c>
      <c r="C245" s="6" t="s">
        <v>2779</v>
      </c>
      <c r="D245" s="7" t="s">
        <v>34084</v>
      </c>
      <c r="E245" s="6" t="s">
        <v>34085</v>
      </c>
      <c r="F245" s="6" t="s">
        <v>26674</v>
      </c>
      <c r="G245" s="6">
        <v>400</v>
      </c>
      <c r="H245" s="4"/>
      <c r="I245" s="4"/>
      <c r="J245" s="4">
        <f t="shared" si="3"/>
        <v>320</v>
      </c>
    </row>
    <row r="246" ht="15" spans="1:10">
      <c r="A246" s="4">
        <v>242</v>
      </c>
      <c r="B246" s="4" t="s">
        <v>14</v>
      </c>
      <c r="C246" s="6" t="s">
        <v>2779</v>
      </c>
      <c r="D246" s="7" t="s">
        <v>34084</v>
      </c>
      <c r="E246" s="6" t="s">
        <v>34085</v>
      </c>
      <c r="F246" s="6" t="s">
        <v>26675</v>
      </c>
      <c r="G246" s="6">
        <v>200</v>
      </c>
      <c r="H246" s="4"/>
      <c r="I246" s="4"/>
      <c r="J246" s="4">
        <f t="shared" si="3"/>
        <v>160</v>
      </c>
    </row>
    <row r="247" ht="15" spans="1:10">
      <c r="A247" s="4">
        <v>243</v>
      </c>
      <c r="B247" s="4" t="s">
        <v>14</v>
      </c>
      <c r="C247" s="6" t="s">
        <v>2779</v>
      </c>
      <c r="D247" s="7" t="s">
        <v>34082</v>
      </c>
      <c r="E247" s="6" t="s">
        <v>34086</v>
      </c>
      <c r="F247" s="6" t="s">
        <v>26526</v>
      </c>
      <c r="G247" s="6">
        <v>400</v>
      </c>
      <c r="H247" s="4"/>
      <c r="I247" s="4"/>
      <c r="J247" s="4">
        <f t="shared" si="3"/>
        <v>320</v>
      </c>
    </row>
    <row r="248" ht="15" spans="1:10">
      <c r="A248" s="4">
        <v>244</v>
      </c>
      <c r="B248" s="4" t="s">
        <v>14</v>
      </c>
      <c r="C248" s="6" t="s">
        <v>2779</v>
      </c>
      <c r="D248" s="7" t="s">
        <v>34082</v>
      </c>
      <c r="E248" s="6" t="s">
        <v>34087</v>
      </c>
      <c r="F248" s="6" t="s">
        <v>26582</v>
      </c>
      <c r="G248" s="6">
        <v>200</v>
      </c>
      <c r="H248" s="4"/>
      <c r="I248" s="4"/>
      <c r="J248" s="4">
        <f t="shared" si="3"/>
        <v>160</v>
      </c>
    </row>
    <row r="249" ht="15" spans="1:10">
      <c r="A249" s="4">
        <v>245</v>
      </c>
      <c r="B249" s="4" t="s">
        <v>14</v>
      </c>
      <c r="C249" s="6" t="s">
        <v>2779</v>
      </c>
      <c r="D249" s="7" t="s">
        <v>34084</v>
      </c>
      <c r="E249" s="6" t="s">
        <v>34090</v>
      </c>
      <c r="F249" s="6" t="s">
        <v>2931</v>
      </c>
      <c r="G249" s="6">
        <v>400</v>
      </c>
      <c r="H249" s="4"/>
      <c r="I249" s="4"/>
      <c r="J249" s="4">
        <f t="shared" si="3"/>
        <v>320</v>
      </c>
    </row>
    <row r="250" ht="15" spans="1:10">
      <c r="A250" s="4">
        <v>246</v>
      </c>
      <c r="B250" s="4" t="s">
        <v>14</v>
      </c>
      <c r="C250" s="6" t="s">
        <v>2779</v>
      </c>
      <c r="D250" s="7" t="s">
        <v>34084</v>
      </c>
      <c r="E250" s="6" t="s">
        <v>34090</v>
      </c>
      <c r="F250" s="6" t="s">
        <v>26737</v>
      </c>
      <c r="G250" s="6">
        <v>200</v>
      </c>
      <c r="H250" s="4"/>
      <c r="I250" s="4"/>
      <c r="J250" s="4">
        <f t="shared" si="3"/>
        <v>160</v>
      </c>
    </row>
    <row r="251" ht="15" spans="1:10">
      <c r="A251" s="4">
        <v>247</v>
      </c>
      <c r="B251" s="4" t="s">
        <v>14</v>
      </c>
      <c r="C251" s="6" t="s">
        <v>2779</v>
      </c>
      <c r="D251" s="7" t="s">
        <v>34082</v>
      </c>
      <c r="E251" s="6" t="s">
        <v>34087</v>
      </c>
      <c r="F251" s="6" t="s">
        <v>109</v>
      </c>
      <c r="G251" s="6">
        <v>200</v>
      </c>
      <c r="H251" s="4"/>
      <c r="I251" s="4"/>
      <c r="J251" s="4">
        <f t="shared" si="3"/>
        <v>160</v>
      </c>
    </row>
    <row r="252" ht="15" spans="1:10">
      <c r="A252" s="4">
        <v>248</v>
      </c>
      <c r="B252" s="4" t="s">
        <v>14</v>
      </c>
      <c r="C252" s="6" t="s">
        <v>2779</v>
      </c>
      <c r="D252" s="7" t="s">
        <v>34082</v>
      </c>
      <c r="E252" s="6" t="s">
        <v>34083</v>
      </c>
      <c r="F252" s="6" t="s">
        <v>26552</v>
      </c>
      <c r="G252" s="6">
        <v>400</v>
      </c>
      <c r="H252" s="4"/>
      <c r="I252" s="4"/>
      <c r="J252" s="4">
        <f t="shared" si="3"/>
        <v>320</v>
      </c>
    </row>
    <row r="253" ht="15" spans="1:10">
      <c r="A253" s="4">
        <v>249</v>
      </c>
      <c r="B253" s="4" t="s">
        <v>14</v>
      </c>
      <c r="C253" s="6" t="s">
        <v>2779</v>
      </c>
      <c r="D253" s="7" t="s">
        <v>34084</v>
      </c>
      <c r="E253" s="6" t="s">
        <v>34090</v>
      </c>
      <c r="F253" s="6" t="s">
        <v>26738</v>
      </c>
      <c r="G253" s="6">
        <v>400</v>
      </c>
      <c r="H253" s="4"/>
      <c r="I253" s="4"/>
      <c r="J253" s="4">
        <f t="shared" si="3"/>
        <v>320</v>
      </c>
    </row>
    <row r="254" ht="15" spans="1:10">
      <c r="A254" s="4">
        <v>250</v>
      </c>
      <c r="B254" s="4" t="s">
        <v>14</v>
      </c>
      <c r="C254" s="6" t="s">
        <v>2779</v>
      </c>
      <c r="D254" s="7" t="s">
        <v>34084</v>
      </c>
      <c r="E254" s="6" t="s">
        <v>34089</v>
      </c>
      <c r="F254" s="6" t="s">
        <v>14418</v>
      </c>
      <c r="G254" s="6">
        <v>200</v>
      </c>
      <c r="H254" s="4"/>
      <c r="I254" s="4"/>
      <c r="J254" s="4">
        <f t="shared" si="3"/>
        <v>160</v>
      </c>
    </row>
    <row r="255" ht="15" spans="1:10">
      <c r="A255" s="4">
        <v>251</v>
      </c>
      <c r="B255" s="4" t="s">
        <v>14</v>
      </c>
      <c r="C255" s="6" t="s">
        <v>2779</v>
      </c>
      <c r="D255" s="7" t="s">
        <v>34084</v>
      </c>
      <c r="E255" s="6" t="s">
        <v>34089</v>
      </c>
      <c r="F255" s="6" t="s">
        <v>26627</v>
      </c>
      <c r="G255" s="6">
        <v>630</v>
      </c>
      <c r="H255" s="4"/>
      <c r="I255" s="4"/>
      <c r="J255" s="4">
        <f t="shared" si="3"/>
        <v>504</v>
      </c>
    </row>
    <row r="256" ht="15" spans="1:10">
      <c r="A256" s="4">
        <v>252</v>
      </c>
      <c r="B256" s="4" t="s">
        <v>14</v>
      </c>
      <c r="C256" s="6" t="s">
        <v>2779</v>
      </c>
      <c r="D256" s="7" t="s">
        <v>34084</v>
      </c>
      <c r="E256" s="6" t="s">
        <v>34088</v>
      </c>
      <c r="F256" s="6" t="s">
        <v>26773</v>
      </c>
      <c r="G256" s="6">
        <v>200</v>
      </c>
      <c r="H256" s="4"/>
      <c r="I256" s="4"/>
      <c r="J256" s="4">
        <f t="shared" si="3"/>
        <v>160</v>
      </c>
    </row>
    <row r="257" ht="15" spans="1:10">
      <c r="A257" s="4">
        <v>253</v>
      </c>
      <c r="B257" s="4" t="s">
        <v>14</v>
      </c>
      <c r="C257" s="6" t="s">
        <v>2779</v>
      </c>
      <c r="D257" s="7" t="s">
        <v>34084</v>
      </c>
      <c r="E257" s="6" t="s">
        <v>34088</v>
      </c>
      <c r="F257" s="6" t="s">
        <v>26774</v>
      </c>
      <c r="G257" s="6">
        <v>200</v>
      </c>
      <c r="H257" s="4"/>
      <c r="I257" s="4"/>
      <c r="J257" s="4">
        <f t="shared" si="3"/>
        <v>160</v>
      </c>
    </row>
    <row r="258" ht="15" spans="1:10">
      <c r="A258" s="4">
        <v>254</v>
      </c>
      <c r="B258" s="4" t="s">
        <v>14</v>
      </c>
      <c r="C258" s="6" t="s">
        <v>2779</v>
      </c>
      <c r="D258" s="7" t="s">
        <v>34084</v>
      </c>
      <c r="E258" s="6" t="s">
        <v>34089</v>
      </c>
      <c r="F258" s="6" t="s">
        <v>2908</v>
      </c>
      <c r="G258" s="6">
        <v>200</v>
      </c>
      <c r="H258" s="4"/>
      <c r="I258" s="4"/>
      <c r="J258" s="4">
        <f t="shared" si="3"/>
        <v>160</v>
      </c>
    </row>
    <row r="259" ht="15" spans="1:10">
      <c r="A259" s="4">
        <v>255</v>
      </c>
      <c r="B259" s="4" t="s">
        <v>14</v>
      </c>
      <c r="C259" s="6" t="s">
        <v>2779</v>
      </c>
      <c r="D259" s="7" t="s">
        <v>34082</v>
      </c>
      <c r="E259" s="6" t="s">
        <v>34086</v>
      </c>
      <c r="F259" s="6" t="s">
        <v>26527</v>
      </c>
      <c r="G259" s="6">
        <v>100</v>
      </c>
      <c r="H259" s="4"/>
      <c r="I259" s="4"/>
      <c r="J259" s="4">
        <f t="shared" ref="J259:J322" si="4">G259*0.8-I259</f>
        <v>80</v>
      </c>
    </row>
    <row r="260" ht="15" spans="1:10">
      <c r="A260" s="4">
        <v>256</v>
      </c>
      <c r="B260" s="4" t="s">
        <v>14</v>
      </c>
      <c r="C260" s="6" t="s">
        <v>2779</v>
      </c>
      <c r="D260" s="7" t="s">
        <v>34082</v>
      </c>
      <c r="E260" s="6" t="s">
        <v>34087</v>
      </c>
      <c r="F260" s="6" t="s">
        <v>26583</v>
      </c>
      <c r="G260" s="6">
        <v>200</v>
      </c>
      <c r="H260" s="4"/>
      <c r="I260" s="4"/>
      <c r="J260" s="4">
        <f t="shared" si="4"/>
        <v>160</v>
      </c>
    </row>
    <row r="261" ht="15" spans="1:10">
      <c r="A261" s="4">
        <v>257</v>
      </c>
      <c r="B261" s="4" t="s">
        <v>14</v>
      </c>
      <c r="C261" s="6" t="s">
        <v>2779</v>
      </c>
      <c r="D261" s="7" t="s">
        <v>34082</v>
      </c>
      <c r="E261" s="6" t="s">
        <v>34087</v>
      </c>
      <c r="F261" s="6" t="s">
        <v>732</v>
      </c>
      <c r="G261" s="6">
        <v>200</v>
      </c>
      <c r="H261" s="4"/>
      <c r="I261" s="4"/>
      <c r="J261" s="4">
        <f t="shared" si="4"/>
        <v>160</v>
      </c>
    </row>
    <row r="262" ht="15" spans="1:10">
      <c r="A262" s="4">
        <v>258</v>
      </c>
      <c r="B262" s="4" t="s">
        <v>14</v>
      </c>
      <c r="C262" s="6" t="s">
        <v>2779</v>
      </c>
      <c r="D262" s="7" t="s">
        <v>34084</v>
      </c>
      <c r="E262" s="6" t="s">
        <v>34090</v>
      </c>
      <c r="F262" s="6" t="s">
        <v>2806</v>
      </c>
      <c r="G262" s="6">
        <v>200</v>
      </c>
      <c r="H262" s="4"/>
      <c r="I262" s="4"/>
      <c r="J262" s="4">
        <f t="shared" si="4"/>
        <v>160</v>
      </c>
    </row>
    <row r="263" ht="15" spans="1:10">
      <c r="A263" s="4">
        <v>259</v>
      </c>
      <c r="B263" s="4" t="s">
        <v>14</v>
      </c>
      <c r="C263" s="6" t="s">
        <v>2779</v>
      </c>
      <c r="D263" s="7" t="s">
        <v>34084</v>
      </c>
      <c r="E263" s="6" t="s">
        <v>34089</v>
      </c>
      <c r="F263" s="6" t="s">
        <v>26628</v>
      </c>
      <c r="G263" s="6">
        <v>50</v>
      </c>
      <c r="H263" s="4"/>
      <c r="I263" s="4"/>
      <c r="J263" s="4">
        <f t="shared" si="4"/>
        <v>40</v>
      </c>
    </row>
    <row r="264" ht="15" spans="1:10">
      <c r="A264" s="4">
        <v>260</v>
      </c>
      <c r="B264" s="4" t="s">
        <v>14</v>
      </c>
      <c r="C264" s="6" t="s">
        <v>2779</v>
      </c>
      <c r="D264" s="7" t="s">
        <v>34084</v>
      </c>
      <c r="E264" s="6" t="s">
        <v>34085</v>
      </c>
      <c r="F264" s="6" t="s">
        <v>26676</v>
      </c>
      <c r="G264" s="6">
        <v>100</v>
      </c>
      <c r="H264" s="4"/>
      <c r="I264" s="4"/>
      <c r="J264" s="4">
        <f t="shared" si="4"/>
        <v>80</v>
      </c>
    </row>
    <row r="265" ht="15" spans="1:10">
      <c r="A265" s="4">
        <v>261</v>
      </c>
      <c r="B265" s="4" t="s">
        <v>14</v>
      </c>
      <c r="C265" s="6" t="s">
        <v>2779</v>
      </c>
      <c r="D265" s="7" t="s">
        <v>34082</v>
      </c>
      <c r="E265" s="6" t="s">
        <v>34083</v>
      </c>
      <c r="F265" s="6" t="s">
        <v>26553</v>
      </c>
      <c r="G265" s="6">
        <v>100</v>
      </c>
      <c r="H265" s="4"/>
      <c r="I265" s="4"/>
      <c r="J265" s="4">
        <f t="shared" si="4"/>
        <v>80</v>
      </c>
    </row>
    <row r="266" ht="15" spans="1:10">
      <c r="A266" s="4">
        <v>262</v>
      </c>
      <c r="B266" s="4" t="s">
        <v>14</v>
      </c>
      <c r="C266" s="6" t="s">
        <v>2779</v>
      </c>
      <c r="D266" s="7" t="s">
        <v>34084</v>
      </c>
      <c r="E266" s="6" t="s">
        <v>34088</v>
      </c>
      <c r="F266" s="6" t="s">
        <v>26775</v>
      </c>
      <c r="G266" s="6">
        <v>80</v>
      </c>
      <c r="H266" s="4"/>
      <c r="I266" s="4"/>
      <c r="J266" s="4">
        <f t="shared" si="4"/>
        <v>64</v>
      </c>
    </row>
    <row r="267" ht="15" spans="1:10">
      <c r="A267" s="4">
        <v>263</v>
      </c>
      <c r="B267" s="4" t="s">
        <v>14</v>
      </c>
      <c r="C267" s="6" t="s">
        <v>2779</v>
      </c>
      <c r="D267" s="7" t="s">
        <v>34084</v>
      </c>
      <c r="E267" s="6" t="s">
        <v>34085</v>
      </c>
      <c r="F267" s="6" t="s">
        <v>26677</v>
      </c>
      <c r="G267" s="6">
        <v>250</v>
      </c>
      <c r="H267" s="4"/>
      <c r="I267" s="4"/>
      <c r="J267" s="4">
        <f t="shared" si="4"/>
        <v>200</v>
      </c>
    </row>
    <row r="268" ht="15" spans="1:10">
      <c r="A268" s="4">
        <v>264</v>
      </c>
      <c r="B268" s="4" t="s">
        <v>14</v>
      </c>
      <c r="C268" s="6" t="s">
        <v>2779</v>
      </c>
      <c r="D268" s="7" t="s">
        <v>34082</v>
      </c>
      <c r="E268" s="6" t="s">
        <v>34083</v>
      </c>
      <c r="F268" s="6" t="s">
        <v>26554</v>
      </c>
      <c r="G268" s="6">
        <v>100</v>
      </c>
      <c r="H268" s="4"/>
      <c r="I268" s="4"/>
      <c r="J268" s="4">
        <f t="shared" si="4"/>
        <v>80</v>
      </c>
    </row>
    <row r="269" ht="15" spans="1:10">
      <c r="A269" s="4">
        <v>265</v>
      </c>
      <c r="B269" s="4" t="s">
        <v>14</v>
      </c>
      <c r="C269" s="6" t="s">
        <v>2779</v>
      </c>
      <c r="D269" s="7" t="s">
        <v>34084</v>
      </c>
      <c r="E269" s="6" t="s">
        <v>34085</v>
      </c>
      <c r="F269" s="6" t="s">
        <v>26678</v>
      </c>
      <c r="G269" s="6">
        <v>100</v>
      </c>
      <c r="H269" s="4"/>
      <c r="I269" s="4"/>
      <c r="J269" s="4">
        <f t="shared" si="4"/>
        <v>80</v>
      </c>
    </row>
    <row r="270" ht="15" spans="1:10">
      <c r="A270" s="4">
        <v>266</v>
      </c>
      <c r="B270" s="4" t="s">
        <v>14</v>
      </c>
      <c r="C270" s="6" t="s">
        <v>2779</v>
      </c>
      <c r="D270" s="7" t="s">
        <v>34084</v>
      </c>
      <c r="E270" s="6" t="s">
        <v>34088</v>
      </c>
      <c r="F270" s="6" t="s">
        <v>26776</v>
      </c>
      <c r="G270" s="6">
        <v>80</v>
      </c>
      <c r="H270" s="4"/>
      <c r="I270" s="4"/>
      <c r="J270" s="4">
        <f t="shared" si="4"/>
        <v>64</v>
      </c>
    </row>
    <row r="271" ht="15" spans="1:10">
      <c r="A271" s="4">
        <v>267</v>
      </c>
      <c r="B271" s="4" t="s">
        <v>14</v>
      </c>
      <c r="C271" s="6" t="s">
        <v>2779</v>
      </c>
      <c r="D271" s="7" t="s">
        <v>34084</v>
      </c>
      <c r="E271" s="6" t="s">
        <v>34085</v>
      </c>
      <c r="F271" s="6" t="s">
        <v>26679</v>
      </c>
      <c r="G271" s="6">
        <v>50</v>
      </c>
      <c r="H271" s="4"/>
      <c r="I271" s="4"/>
      <c r="J271" s="4">
        <f t="shared" si="4"/>
        <v>40</v>
      </c>
    </row>
    <row r="272" ht="15" spans="1:10">
      <c r="A272" s="4">
        <v>268</v>
      </c>
      <c r="B272" s="4" t="s">
        <v>14</v>
      </c>
      <c r="C272" s="6" t="s">
        <v>2779</v>
      </c>
      <c r="D272" s="7" t="s">
        <v>34084</v>
      </c>
      <c r="E272" s="6" t="s">
        <v>34091</v>
      </c>
      <c r="F272" s="6" t="s">
        <v>26795</v>
      </c>
      <c r="G272" s="6">
        <v>80</v>
      </c>
      <c r="H272" s="4"/>
      <c r="I272" s="4"/>
      <c r="J272" s="4">
        <f t="shared" si="4"/>
        <v>64</v>
      </c>
    </row>
    <row r="273" ht="15" spans="1:10">
      <c r="A273" s="4">
        <v>269</v>
      </c>
      <c r="B273" s="4" t="s">
        <v>14</v>
      </c>
      <c r="C273" s="6" t="s">
        <v>2779</v>
      </c>
      <c r="D273" s="7" t="s">
        <v>34084</v>
      </c>
      <c r="E273" s="6" t="s">
        <v>34085</v>
      </c>
      <c r="F273" s="6" t="s">
        <v>26680</v>
      </c>
      <c r="G273" s="6">
        <v>80</v>
      </c>
      <c r="H273" s="4"/>
      <c r="I273" s="4"/>
      <c r="J273" s="4">
        <f t="shared" si="4"/>
        <v>64</v>
      </c>
    </row>
    <row r="274" ht="15" spans="1:10">
      <c r="A274" s="4">
        <v>270</v>
      </c>
      <c r="B274" s="4" t="s">
        <v>14</v>
      </c>
      <c r="C274" s="6" t="s">
        <v>2779</v>
      </c>
      <c r="D274" s="7" t="s">
        <v>34084</v>
      </c>
      <c r="E274" s="6" t="s">
        <v>34090</v>
      </c>
      <c r="F274" s="6" t="s">
        <v>26739</v>
      </c>
      <c r="G274" s="6">
        <v>50</v>
      </c>
      <c r="H274" s="4"/>
      <c r="I274" s="4"/>
      <c r="J274" s="4">
        <f t="shared" si="4"/>
        <v>40</v>
      </c>
    </row>
    <row r="275" ht="15" spans="1:10">
      <c r="A275" s="4">
        <v>271</v>
      </c>
      <c r="B275" s="4" t="s">
        <v>14</v>
      </c>
      <c r="C275" s="6" t="s">
        <v>2779</v>
      </c>
      <c r="D275" s="7" t="s">
        <v>34084</v>
      </c>
      <c r="E275" s="6" t="s">
        <v>34085</v>
      </c>
      <c r="F275" s="6" t="s">
        <v>26681</v>
      </c>
      <c r="G275" s="6">
        <v>80</v>
      </c>
      <c r="H275" s="4"/>
      <c r="I275" s="4"/>
      <c r="J275" s="4">
        <f t="shared" si="4"/>
        <v>64</v>
      </c>
    </row>
    <row r="276" ht="15" spans="1:10">
      <c r="A276" s="4">
        <v>272</v>
      </c>
      <c r="B276" s="4" t="s">
        <v>14</v>
      </c>
      <c r="C276" s="6" t="s">
        <v>2779</v>
      </c>
      <c r="D276" s="7" t="s">
        <v>34084</v>
      </c>
      <c r="E276" s="6" t="s">
        <v>34090</v>
      </c>
      <c r="F276" s="6" t="s">
        <v>26740</v>
      </c>
      <c r="G276" s="6">
        <v>100</v>
      </c>
      <c r="H276" s="4"/>
      <c r="I276" s="4"/>
      <c r="J276" s="4">
        <f t="shared" si="4"/>
        <v>80</v>
      </c>
    </row>
    <row r="277" ht="15" spans="1:10">
      <c r="A277" s="4">
        <v>273</v>
      </c>
      <c r="B277" s="4" t="s">
        <v>14</v>
      </c>
      <c r="C277" s="6" t="s">
        <v>2779</v>
      </c>
      <c r="D277" s="7" t="s">
        <v>34084</v>
      </c>
      <c r="E277" s="6" t="s">
        <v>34090</v>
      </c>
      <c r="F277" s="6" t="s">
        <v>26741</v>
      </c>
      <c r="G277" s="6">
        <v>80</v>
      </c>
      <c r="H277" s="4"/>
      <c r="I277" s="4"/>
      <c r="J277" s="4">
        <f t="shared" si="4"/>
        <v>64</v>
      </c>
    </row>
    <row r="278" ht="15" spans="1:10">
      <c r="A278" s="4">
        <v>274</v>
      </c>
      <c r="B278" s="4" t="s">
        <v>14</v>
      </c>
      <c r="C278" s="6" t="s">
        <v>2779</v>
      </c>
      <c r="D278" s="7" t="s">
        <v>34084</v>
      </c>
      <c r="E278" s="6" t="s">
        <v>34090</v>
      </c>
      <c r="F278" s="6" t="s">
        <v>26742</v>
      </c>
      <c r="G278" s="6">
        <v>80</v>
      </c>
      <c r="H278" s="4"/>
      <c r="I278" s="4"/>
      <c r="J278" s="4">
        <f t="shared" si="4"/>
        <v>64</v>
      </c>
    </row>
    <row r="279" ht="15" spans="1:10">
      <c r="A279" s="4">
        <v>275</v>
      </c>
      <c r="B279" s="4" t="s">
        <v>14</v>
      </c>
      <c r="C279" s="6" t="s">
        <v>2779</v>
      </c>
      <c r="D279" s="7" t="s">
        <v>34084</v>
      </c>
      <c r="E279" s="6" t="s">
        <v>34091</v>
      </c>
      <c r="F279" s="6" t="s">
        <v>26796</v>
      </c>
      <c r="G279" s="6">
        <v>50</v>
      </c>
      <c r="H279" s="4"/>
      <c r="I279" s="4"/>
      <c r="J279" s="4">
        <f t="shared" si="4"/>
        <v>40</v>
      </c>
    </row>
    <row r="280" ht="15" spans="1:10">
      <c r="A280" s="4">
        <v>276</v>
      </c>
      <c r="B280" s="4" t="s">
        <v>14</v>
      </c>
      <c r="C280" s="6" t="s">
        <v>2779</v>
      </c>
      <c r="D280" s="7" t="s">
        <v>34084</v>
      </c>
      <c r="E280" s="6" t="s">
        <v>34090</v>
      </c>
      <c r="F280" s="6" t="s">
        <v>26743</v>
      </c>
      <c r="G280" s="6">
        <v>50</v>
      </c>
      <c r="H280" s="4"/>
      <c r="I280" s="4"/>
      <c r="J280" s="4">
        <f t="shared" si="4"/>
        <v>40</v>
      </c>
    </row>
    <row r="281" ht="15" spans="1:10">
      <c r="A281" s="4">
        <v>277</v>
      </c>
      <c r="B281" s="4" t="s">
        <v>14</v>
      </c>
      <c r="C281" s="6" t="s">
        <v>2779</v>
      </c>
      <c r="D281" s="7" t="s">
        <v>34084</v>
      </c>
      <c r="E281" s="6" t="s">
        <v>34085</v>
      </c>
      <c r="F281" s="6" t="s">
        <v>26682</v>
      </c>
      <c r="G281" s="6">
        <v>80</v>
      </c>
      <c r="H281" s="4"/>
      <c r="I281" s="4"/>
      <c r="J281" s="4">
        <f t="shared" si="4"/>
        <v>64</v>
      </c>
    </row>
    <row r="282" ht="15" spans="1:10">
      <c r="A282" s="4">
        <v>278</v>
      </c>
      <c r="B282" s="4" t="s">
        <v>14</v>
      </c>
      <c r="C282" s="6" t="s">
        <v>2779</v>
      </c>
      <c r="D282" s="7" t="s">
        <v>34084</v>
      </c>
      <c r="E282" s="6" t="s">
        <v>34088</v>
      </c>
      <c r="F282" s="6" t="s">
        <v>26777</v>
      </c>
      <c r="G282" s="6">
        <v>630</v>
      </c>
      <c r="H282" s="4"/>
      <c r="I282" s="4"/>
      <c r="J282" s="4">
        <f t="shared" si="4"/>
        <v>504</v>
      </c>
    </row>
    <row r="283" ht="15" spans="1:10">
      <c r="A283" s="4">
        <v>279</v>
      </c>
      <c r="B283" s="4" t="s">
        <v>14</v>
      </c>
      <c r="C283" s="6" t="s">
        <v>2779</v>
      </c>
      <c r="D283" s="7" t="s">
        <v>34084</v>
      </c>
      <c r="E283" s="6" t="s">
        <v>34085</v>
      </c>
      <c r="F283" s="6" t="s">
        <v>26683</v>
      </c>
      <c r="G283" s="6">
        <v>80</v>
      </c>
      <c r="H283" s="4"/>
      <c r="I283" s="4"/>
      <c r="J283" s="4">
        <f t="shared" si="4"/>
        <v>64</v>
      </c>
    </row>
    <row r="284" ht="15" spans="1:10">
      <c r="A284" s="4">
        <v>280</v>
      </c>
      <c r="B284" s="4" t="s">
        <v>14</v>
      </c>
      <c r="C284" s="6" t="s">
        <v>2779</v>
      </c>
      <c r="D284" s="7" t="s">
        <v>34084</v>
      </c>
      <c r="E284" s="6" t="s">
        <v>34085</v>
      </c>
      <c r="F284" s="6" t="s">
        <v>26684</v>
      </c>
      <c r="G284" s="6">
        <v>50</v>
      </c>
      <c r="H284" s="4"/>
      <c r="I284" s="4"/>
      <c r="J284" s="4">
        <f t="shared" si="4"/>
        <v>40</v>
      </c>
    </row>
    <row r="285" ht="15" spans="1:10">
      <c r="A285" s="4">
        <v>281</v>
      </c>
      <c r="B285" s="4" t="s">
        <v>14</v>
      </c>
      <c r="C285" s="6" t="s">
        <v>2779</v>
      </c>
      <c r="D285" s="7" t="s">
        <v>34082</v>
      </c>
      <c r="E285" s="6" t="s">
        <v>34083</v>
      </c>
      <c r="F285" s="6" t="s">
        <v>2918</v>
      </c>
      <c r="G285" s="6">
        <v>400</v>
      </c>
      <c r="H285" s="4"/>
      <c r="I285" s="4"/>
      <c r="J285" s="4">
        <f t="shared" si="4"/>
        <v>320</v>
      </c>
    </row>
    <row r="286" ht="15" spans="1:10">
      <c r="A286" s="4">
        <v>282</v>
      </c>
      <c r="B286" s="4" t="s">
        <v>14</v>
      </c>
      <c r="C286" s="6" t="s">
        <v>2779</v>
      </c>
      <c r="D286" s="7" t="s">
        <v>34084</v>
      </c>
      <c r="E286" s="6" t="s">
        <v>34091</v>
      </c>
      <c r="F286" s="6" t="s">
        <v>26797</v>
      </c>
      <c r="G286" s="6">
        <v>400</v>
      </c>
      <c r="H286" s="4"/>
      <c r="I286" s="4"/>
      <c r="J286" s="4">
        <f t="shared" si="4"/>
        <v>320</v>
      </c>
    </row>
    <row r="287" ht="15" spans="1:10">
      <c r="A287" s="4">
        <v>283</v>
      </c>
      <c r="B287" s="4" t="s">
        <v>14</v>
      </c>
      <c r="C287" s="6" t="s">
        <v>2779</v>
      </c>
      <c r="D287" s="7" t="s">
        <v>34082</v>
      </c>
      <c r="E287" s="6" t="s">
        <v>34086</v>
      </c>
      <c r="F287" s="6" t="s">
        <v>2890</v>
      </c>
      <c r="G287" s="6">
        <v>400</v>
      </c>
      <c r="H287" s="4"/>
      <c r="I287" s="4"/>
      <c r="J287" s="4">
        <f t="shared" si="4"/>
        <v>320</v>
      </c>
    </row>
    <row r="288" ht="15" spans="1:10">
      <c r="A288" s="4">
        <v>284</v>
      </c>
      <c r="B288" s="4" t="s">
        <v>14</v>
      </c>
      <c r="C288" s="6" t="s">
        <v>2779</v>
      </c>
      <c r="D288" s="7" t="s">
        <v>34084</v>
      </c>
      <c r="E288" s="6" t="s">
        <v>34091</v>
      </c>
      <c r="F288" s="6" t="s">
        <v>2856</v>
      </c>
      <c r="G288" s="6">
        <v>315</v>
      </c>
      <c r="H288" s="4"/>
      <c r="I288" s="4"/>
      <c r="J288" s="4">
        <f t="shared" si="4"/>
        <v>252</v>
      </c>
    </row>
    <row r="289" ht="15" spans="1:10">
      <c r="A289" s="4">
        <v>285</v>
      </c>
      <c r="B289" s="4" t="s">
        <v>14</v>
      </c>
      <c r="C289" s="6" t="s">
        <v>2779</v>
      </c>
      <c r="D289" s="7" t="s">
        <v>34084</v>
      </c>
      <c r="E289" s="6" t="s">
        <v>34089</v>
      </c>
      <c r="F289" s="6" t="s">
        <v>2906</v>
      </c>
      <c r="G289" s="6">
        <v>400</v>
      </c>
      <c r="H289" s="4"/>
      <c r="I289" s="4"/>
      <c r="J289" s="4">
        <f t="shared" si="4"/>
        <v>320</v>
      </c>
    </row>
    <row r="290" ht="15" spans="1:10">
      <c r="A290" s="4">
        <v>286</v>
      </c>
      <c r="B290" s="4" t="s">
        <v>14</v>
      </c>
      <c r="C290" s="6" t="s">
        <v>2779</v>
      </c>
      <c r="D290" s="7" t="s">
        <v>34084</v>
      </c>
      <c r="E290" s="6" t="s">
        <v>34091</v>
      </c>
      <c r="F290" s="6" t="s">
        <v>2781</v>
      </c>
      <c r="G290" s="6">
        <v>400</v>
      </c>
      <c r="H290" s="4"/>
      <c r="I290" s="4"/>
      <c r="J290" s="4">
        <f t="shared" si="4"/>
        <v>320</v>
      </c>
    </row>
    <row r="291" ht="15" spans="1:10">
      <c r="A291" s="4">
        <v>287</v>
      </c>
      <c r="B291" s="4" t="s">
        <v>14</v>
      </c>
      <c r="C291" s="6" t="s">
        <v>2779</v>
      </c>
      <c r="D291" s="7" t="s">
        <v>34082</v>
      </c>
      <c r="E291" s="6" t="s">
        <v>34086</v>
      </c>
      <c r="F291" s="6" t="s">
        <v>26528</v>
      </c>
      <c r="G291" s="6">
        <v>400</v>
      </c>
      <c r="H291" s="4"/>
      <c r="I291" s="4"/>
      <c r="J291" s="4">
        <f t="shared" si="4"/>
        <v>320</v>
      </c>
    </row>
    <row r="292" ht="15" spans="1:10">
      <c r="A292" s="4">
        <v>288</v>
      </c>
      <c r="B292" s="4" t="s">
        <v>14</v>
      </c>
      <c r="C292" s="6" t="s">
        <v>2779</v>
      </c>
      <c r="D292" s="7" t="s">
        <v>34084</v>
      </c>
      <c r="E292" s="6" t="s">
        <v>34085</v>
      </c>
      <c r="F292" s="6" t="s">
        <v>17838</v>
      </c>
      <c r="G292" s="6">
        <v>400</v>
      </c>
      <c r="H292" s="4"/>
      <c r="I292" s="4"/>
      <c r="J292" s="4">
        <f t="shared" si="4"/>
        <v>320</v>
      </c>
    </row>
    <row r="293" ht="15" spans="1:10">
      <c r="A293" s="4">
        <v>289</v>
      </c>
      <c r="B293" s="4" t="s">
        <v>14</v>
      </c>
      <c r="C293" s="6" t="s">
        <v>2779</v>
      </c>
      <c r="D293" s="7" t="s">
        <v>34084</v>
      </c>
      <c r="E293" s="6" t="s">
        <v>34090</v>
      </c>
      <c r="F293" s="6" t="s">
        <v>26744</v>
      </c>
      <c r="G293" s="6">
        <v>200</v>
      </c>
      <c r="H293" s="4"/>
      <c r="I293" s="4"/>
      <c r="J293" s="4">
        <f t="shared" si="4"/>
        <v>160</v>
      </c>
    </row>
    <row r="294" ht="15" spans="1:10">
      <c r="A294" s="4">
        <v>290</v>
      </c>
      <c r="B294" s="4" t="s">
        <v>14</v>
      </c>
      <c r="C294" s="6" t="s">
        <v>2779</v>
      </c>
      <c r="D294" s="7" t="s">
        <v>34082</v>
      </c>
      <c r="E294" s="6" t="s">
        <v>34086</v>
      </c>
      <c r="F294" s="6" t="s">
        <v>26529</v>
      </c>
      <c r="G294" s="6">
        <v>400</v>
      </c>
      <c r="H294" s="4"/>
      <c r="I294" s="4"/>
      <c r="J294" s="4">
        <f t="shared" si="4"/>
        <v>320</v>
      </c>
    </row>
    <row r="295" ht="15" spans="1:10">
      <c r="A295" s="4">
        <v>291</v>
      </c>
      <c r="B295" s="4" t="s">
        <v>14</v>
      </c>
      <c r="C295" s="6" t="s">
        <v>2779</v>
      </c>
      <c r="D295" s="7" t="s">
        <v>34082</v>
      </c>
      <c r="E295" s="6" t="s">
        <v>34086</v>
      </c>
      <c r="F295" s="6" t="s">
        <v>26530</v>
      </c>
      <c r="G295" s="6">
        <v>315</v>
      </c>
      <c r="H295" s="4"/>
      <c r="I295" s="4"/>
      <c r="J295" s="4">
        <f t="shared" si="4"/>
        <v>252</v>
      </c>
    </row>
    <row r="296" ht="15" spans="1:10">
      <c r="A296" s="4">
        <v>292</v>
      </c>
      <c r="B296" s="4" t="s">
        <v>14</v>
      </c>
      <c r="C296" s="6" t="s">
        <v>2779</v>
      </c>
      <c r="D296" s="7" t="s">
        <v>34084</v>
      </c>
      <c r="E296" s="6" t="s">
        <v>34085</v>
      </c>
      <c r="F296" s="6" t="s">
        <v>26685</v>
      </c>
      <c r="G296" s="6">
        <v>200</v>
      </c>
      <c r="H296" s="4"/>
      <c r="I296" s="4"/>
      <c r="J296" s="4">
        <f t="shared" si="4"/>
        <v>160</v>
      </c>
    </row>
    <row r="297" ht="15" spans="1:10">
      <c r="A297" s="4">
        <v>293</v>
      </c>
      <c r="B297" s="4" t="s">
        <v>14</v>
      </c>
      <c r="C297" s="6" t="s">
        <v>2779</v>
      </c>
      <c r="D297" s="7" t="s">
        <v>34082</v>
      </c>
      <c r="E297" s="6" t="s">
        <v>34087</v>
      </c>
      <c r="F297" s="6" t="s">
        <v>2825</v>
      </c>
      <c r="G297" s="6">
        <v>200</v>
      </c>
      <c r="H297" s="4"/>
      <c r="I297" s="4"/>
      <c r="J297" s="4">
        <f t="shared" si="4"/>
        <v>160</v>
      </c>
    </row>
    <row r="298" ht="15" spans="1:10">
      <c r="A298" s="4">
        <v>294</v>
      </c>
      <c r="B298" s="4" t="s">
        <v>14</v>
      </c>
      <c r="C298" s="6" t="s">
        <v>2779</v>
      </c>
      <c r="D298" s="7" t="s">
        <v>34084</v>
      </c>
      <c r="E298" s="6" t="s">
        <v>34090</v>
      </c>
      <c r="F298" s="6" t="s">
        <v>26745</v>
      </c>
      <c r="G298" s="6">
        <v>200</v>
      </c>
      <c r="H298" s="4"/>
      <c r="I298" s="4"/>
      <c r="J298" s="4">
        <f t="shared" si="4"/>
        <v>160</v>
      </c>
    </row>
    <row r="299" ht="15" spans="1:10">
      <c r="A299" s="4">
        <v>295</v>
      </c>
      <c r="B299" s="4" t="s">
        <v>14</v>
      </c>
      <c r="C299" s="6" t="s">
        <v>2779</v>
      </c>
      <c r="D299" s="7" t="s">
        <v>34084</v>
      </c>
      <c r="E299" s="6" t="s">
        <v>34090</v>
      </c>
      <c r="F299" s="6" t="s">
        <v>2921</v>
      </c>
      <c r="G299" s="6">
        <v>200</v>
      </c>
      <c r="H299" s="4"/>
      <c r="I299" s="4"/>
      <c r="J299" s="4">
        <f t="shared" si="4"/>
        <v>160</v>
      </c>
    </row>
    <row r="300" ht="15" spans="1:10">
      <c r="A300" s="4">
        <v>296</v>
      </c>
      <c r="B300" s="4" t="s">
        <v>14</v>
      </c>
      <c r="C300" s="6" t="s">
        <v>2779</v>
      </c>
      <c r="D300" s="7" t="s">
        <v>34082</v>
      </c>
      <c r="E300" s="6" t="s">
        <v>34087</v>
      </c>
      <c r="F300" s="6" t="s">
        <v>2873</v>
      </c>
      <c r="G300" s="6">
        <v>400</v>
      </c>
      <c r="H300" s="4"/>
      <c r="I300" s="4"/>
      <c r="J300" s="4">
        <f t="shared" si="4"/>
        <v>320</v>
      </c>
    </row>
    <row r="301" ht="15" spans="1:10">
      <c r="A301" s="4">
        <v>297</v>
      </c>
      <c r="B301" s="4" t="s">
        <v>14</v>
      </c>
      <c r="C301" s="6" t="s">
        <v>2779</v>
      </c>
      <c r="D301" s="7" t="s">
        <v>34082</v>
      </c>
      <c r="E301" s="6" t="s">
        <v>34086</v>
      </c>
      <c r="F301" s="6" t="s">
        <v>2841</v>
      </c>
      <c r="G301" s="6">
        <v>315</v>
      </c>
      <c r="H301" s="4"/>
      <c r="I301" s="4"/>
      <c r="J301" s="4">
        <f t="shared" si="4"/>
        <v>252</v>
      </c>
    </row>
    <row r="302" ht="15" spans="1:10">
      <c r="A302" s="4">
        <v>298</v>
      </c>
      <c r="B302" s="4" t="s">
        <v>14</v>
      </c>
      <c r="C302" s="6" t="s">
        <v>2779</v>
      </c>
      <c r="D302" s="7" t="s">
        <v>34084</v>
      </c>
      <c r="E302" s="6" t="s">
        <v>34091</v>
      </c>
      <c r="F302" s="6" t="s">
        <v>5759</v>
      </c>
      <c r="G302" s="6">
        <v>400</v>
      </c>
      <c r="H302" s="4"/>
      <c r="I302" s="4"/>
      <c r="J302" s="4">
        <f t="shared" si="4"/>
        <v>320</v>
      </c>
    </row>
    <row r="303" ht="15" spans="1:10">
      <c r="A303" s="4">
        <v>299</v>
      </c>
      <c r="B303" s="4" t="s">
        <v>14</v>
      </c>
      <c r="C303" s="6" t="s">
        <v>2779</v>
      </c>
      <c r="D303" s="7" t="s">
        <v>34084</v>
      </c>
      <c r="E303" s="6" t="s">
        <v>34089</v>
      </c>
      <c r="F303" s="6" t="s">
        <v>2865</v>
      </c>
      <c r="G303" s="6">
        <v>250</v>
      </c>
      <c r="H303" s="4"/>
      <c r="I303" s="4"/>
      <c r="J303" s="4">
        <f t="shared" si="4"/>
        <v>200</v>
      </c>
    </row>
    <row r="304" ht="15" spans="1:10">
      <c r="A304" s="4">
        <v>300</v>
      </c>
      <c r="B304" s="4" t="s">
        <v>14</v>
      </c>
      <c r="C304" s="6" t="s">
        <v>2779</v>
      </c>
      <c r="D304" s="7" t="s">
        <v>34084</v>
      </c>
      <c r="E304" s="6" t="s">
        <v>34085</v>
      </c>
      <c r="F304" s="6" t="s">
        <v>26686</v>
      </c>
      <c r="G304" s="6">
        <v>400</v>
      </c>
      <c r="H304" s="4"/>
      <c r="I304" s="4"/>
      <c r="J304" s="4">
        <f t="shared" si="4"/>
        <v>320</v>
      </c>
    </row>
    <row r="305" ht="15" spans="1:10">
      <c r="A305" s="4">
        <v>301</v>
      </c>
      <c r="B305" s="4" t="s">
        <v>14</v>
      </c>
      <c r="C305" s="6" t="s">
        <v>2779</v>
      </c>
      <c r="D305" s="7" t="s">
        <v>34082</v>
      </c>
      <c r="E305" s="6" t="s">
        <v>34083</v>
      </c>
      <c r="F305" s="6" t="s">
        <v>2898</v>
      </c>
      <c r="G305" s="6">
        <v>200</v>
      </c>
      <c r="H305" s="4"/>
      <c r="I305" s="4"/>
      <c r="J305" s="4">
        <f t="shared" si="4"/>
        <v>160</v>
      </c>
    </row>
    <row r="306" ht="15" spans="1:10">
      <c r="A306" s="4">
        <v>302</v>
      </c>
      <c r="B306" s="4" t="s">
        <v>14</v>
      </c>
      <c r="C306" s="6" t="s">
        <v>2779</v>
      </c>
      <c r="D306" s="7" t="s">
        <v>34082</v>
      </c>
      <c r="E306" s="6" t="s">
        <v>34087</v>
      </c>
      <c r="F306" s="6" t="s">
        <v>2823</v>
      </c>
      <c r="G306" s="6">
        <v>200</v>
      </c>
      <c r="H306" s="4"/>
      <c r="I306" s="4"/>
      <c r="J306" s="4">
        <f t="shared" si="4"/>
        <v>160</v>
      </c>
    </row>
    <row r="307" ht="15" spans="1:10">
      <c r="A307" s="4">
        <v>303</v>
      </c>
      <c r="B307" s="4" t="s">
        <v>14</v>
      </c>
      <c r="C307" s="6" t="s">
        <v>2779</v>
      </c>
      <c r="D307" s="7" t="s">
        <v>34084</v>
      </c>
      <c r="E307" s="6" t="s">
        <v>34085</v>
      </c>
      <c r="F307" s="6" t="s">
        <v>2911</v>
      </c>
      <c r="G307" s="6">
        <v>400</v>
      </c>
      <c r="H307" s="4"/>
      <c r="I307" s="4"/>
      <c r="J307" s="4">
        <f t="shared" si="4"/>
        <v>320</v>
      </c>
    </row>
    <row r="308" ht="15" spans="1:10">
      <c r="A308" s="4">
        <v>304</v>
      </c>
      <c r="B308" s="4" t="s">
        <v>14</v>
      </c>
      <c r="C308" s="6" t="s">
        <v>2779</v>
      </c>
      <c r="D308" s="7" t="s">
        <v>34084</v>
      </c>
      <c r="E308" s="6" t="s">
        <v>34089</v>
      </c>
      <c r="F308" s="6" t="s">
        <v>26629</v>
      </c>
      <c r="G308" s="6">
        <v>200</v>
      </c>
      <c r="H308" s="4"/>
      <c r="I308" s="4"/>
      <c r="J308" s="4">
        <f t="shared" si="4"/>
        <v>160</v>
      </c>
    </row>
    <row r="309" ht="15" spans="1:10">
      <c r="A309" s="4">
        <v>305</v>
      </c>
      <c r="B309" s="4" t="s">
        <v>14</v>
      </c>
      <c r="C309" s="6" t="s">
        <v>2779</v>
      </c>
      <c r="D309" s="7" t="s">
        <v>34082</v>
      </c>
      <c r="E309" s="6" t="s">
        <v>34087</v>
      </c>
      <c r="F309" s="6" t="s">
        <v>26585</v>
      </c>
      <c r="G309" s="6">
        <v>400</v>
      </c>
      <c r="H309" s="4"/>
      <c r="I309" s="4"/>
      <c r="J309" s="4">
        <f t="shared" si="4"/>
        <v>320</v>
      </c>
    </row>
    <row r="310" ht="15" spans="1:10">
      <c r="A310" s="4">
        <v>306</v>
      </c>
      <c r="B310" s="4" t="s">
        <v>14</v>
      </c>
      <c r="C310" s="6" t="s">
        <v>2779</v>
      </c>
      <c r="D310" s="7" t="s">
        <v>34084</v>
      </c>
      <c r="E310" s="6" t="s">
        <v>34090</v>
      </c>
      <c r="F310" s="6" t="s">
        <v>26746</v>
      </c>
      <c r="G310" s="6">
        <v>200</v>
      </c>
      <c r="H310" s="4"/>
      <c r="I310" s="4"/>
      <c r="J310" s="4">
        <f t="shared" si="4"/>
        <v>160</v>
      </c>
    </row>
    <row r="311" ht="15" spans="1:10">
      <c r="A311" s="4">
        <v>307</v>
      </c>
      <c r="B311" s="4" t="s">
        <v>14</v>
      </c>
      <c r="C311" s="6" t="s">
        <v>2779</v>
      </c>
      <c r="D311" s="7" t="s">
        <v>34084</v>
      </c>
      <c r="E311" s="6" t="s">
        <v>34091</v>
      </c>
      <c r="F311" s="6" t="s">
        <v>2900</v>
      </c>
      <c r="G311" s="6">
        <v>400</v>
      </c>
      <c r="H311" s="4"/>
      <c r="I311" s="4"/>
      <c r="J311" s="4">
        <f t="shared" si="4"/>
        <v>320</v>
      </c>
    </row>
    <row r="312" ht="15" spans="1:10">
      <c r="A312" s="4">
        <v>308</v>
      </c>
      <c r="B312" s="4" t="s">
        <v>14</v>
      </c>
      <c r="C312" s="6" t="s">
        <v>2779</v>
      </c>
      <c r="D312" s="7" t="s">
        <v>34084</v>
      </c>
      <c r="E312" s="6" t="s">
        <v>34085</v>
      </c>
      <c r="F312" s="6" t="s">
        <v>2858</v>
      </c>
      <c r="G312" s="6">
        <v>200</v>
      </c>
      <c r="H312" s="4"/>
      <c r="I312" s="4"/>
      <c r="J312" s="4">
        <f t="shared" si="4"/>
        <v>160</v>
      </c>
    </row>
    <row r="313" ht="15" spans="1:10">
      <c r="A313" s="4">
        <v>309</v>
      </c>
      <c r="B313" s="4" t="s">
        <v>14</v>
      </c>
      <c r="C313" s="6" t="s">
        <v>2779</v>
      </c>
      <c r="D313" s="7" t="s">
        <v>34084</v>
      </c>
      <c r="E313" s="6" t="s">
        <v>34088</v>
      </c>
      <c r="F313" s="6" t="s">
        <v>5407</v>
      </c>
      <c r="G313" s="6">
        <v>200</v>
      </c>
      <c r="H313" s="4"/>
      <c r="I313" s="4"/>
      <c r="J313" s="4">
        <f t="shared" si="4"/>
        <v>160</v>
      </c>
    </row>
    <row r="314" ht="15" spans="1:10">
      <c r="A314" s="4">
        <v>310</v>
      </c>
      <c r="B314" s="4" t="s">
        <v>14</v>
      </c>
      <c r="C314" s="6" t="s">
        <v>2779</v>
      </c>
      <c r="D314" s="7" t="s">
        <v>34084</v>
      </c>
      <c r="E314" s="6" t="s">
        <v>34085</v>
      </c>
      <c r="F314" s="6" t="s">
        <v>26687</v>
      </c>
      <c r="G314" s="6">
        <v>400</v>
      </c>
      <c r="H314" s="4"/>
      <c r="I314" s="4"/>
      <c r="J314" s="4">
        <f t="shared" si="4"/>
        <v>320</v>
      </c>
    </row>
    <row r="315" ht="15" spans="1:10">
      <c r="A315" s="4">
        <v>311</v>
      </c>
      <c r="B315" s="4" t="s">
        <v>14</v>
      </c>
      <c r="C315" s="6" t="s">
        <v>2779</v>
      </c>
      <c r="D315" s="7" t="s">
        <v>34084</v>
      </c>
      <c r="E315" s="6" t="s">
        <v>34090</v>
      </c>
      <c r="F315" s="6" t="s">
        <v>26747</v>
      </c>
      <c r="G315" s="6">
        <v>400</v>
      </c>
      <c r="H315" s="4"/>
      <c r="I315" s="4"/>
      <c r="J315" s="4">
        <f t="shared" si="4"/>
        <v>320</v>
      </c>
    </row>
    <row r="316" ht="15" spans="1:10">
      <c r="A316" s="4">
        <v>312</v>
      </c>
      <c r="B316" s="4" t="s">
        <v>14</v>
      </c>
      <c r="C316" s="6" t="s">
        <v>2779</v>
      </c>
      <c r="D316" s="7" t="s">
        <v>34082</v>
      </c>
      <c r="E316" s="6" t="s">
        <v>34092</v>
      </c>
      <c r="F316" s="6" t="s">
        <v>26595</v>
      </c>
      <c r="G316" s="6">
        <v>400</v>
      </c>
      <c r="H316" s="4"/>
      <c r="I316" s="4"/>
      <c r="J316" s="4">
        <f t="shared" si="4"/>
        <v>320</v>
      </c>
    </row>
    <row r="317" ht="15" spans="1:10">
      <c r="A317" s="4">
        <v>313</v>
      </c>
      <c r="B317" s="4" t="s">
        <v>14</v>
      </c>
      <c r="C317" s="6" t="s">
        <v>2779</v>
      </c>
      <c r="D317" s="7" t="s">
        <v>34084</v>
      </c>
      <c r="E317" s="6" t="s">
        <v>34085</v>
      </c>
      <c r="F317" s="6" t="s">
        <v>26688</v>
      </c>
      <c r="G317" s="6">
        <v>80</v>
      </c>
      <c r="H317" s="4"/>
      <c r="I317" s="4"/>
      <c r="J317" s="4">
        <f t="shared" si="4"/>
        <v>64</v>
      </c>
    </row>
    <row r="318" ht="15" spans="1:10">
      <c r="A318" s="4">
        <v>314</v>
      </c>
      <c r="B318" s="4" t="s">
        <v>14</v>
      </c>
      <c r="C318" s="6" t="s">
        <v>2779</v>
      </c>
      <c r="D318" s="7" t="s">
        <v>34082</v>
      </c>
      <c r="E318" s="6" t="s">
        <v>34083</v>
      </c>
      <c r="F318" s="6" t="s">
        <v>26555</v>
      </c>
      <c r="G318" s="6">
        <v>160</v>
      </c>
      <c r="H318" s="4"/>
      <c r="I318" s="4"/>
      <c r="J318" s="4">
        <f t="shared" si="4"/>
        <v>128</v>
      </c>
    </row>
    <row r="319" ht="15" spans="1:10">
      <c r="A319" s="4">
        <v>315</v>
      </c>
      <c r="B319" s="4" t="s">
        <v>14</v>
      </c>
      <c r="C319" s="6" t="s">
        <v>2779</v>
      </c>
      <c r="D319" s="7" t="s">
        <v>34084</v>
      </c>
      <c r="E319" s="6" t="s">
        <v>34085</v>
      </c>
      <c r="F319" s="6" t="s">
        <v>26689</v>
      </c>
      <c r="G319" s="6">
        <v>50</v>
      </c>
      <c r="H319" s="4"/>
      <c r="I319" s="4"/>
      <c r="J319" s="4">
        <f t="shared" si="4"/>
        <v>40</v>
      </c>
    </row>
    <row r="320" ht="15" spans="1:10">
      <c r="A320" s="4">
        <v>316</v>
      </c>
      <c r="B320" s="4" t="s">
        <v>14</v>
      </c>
      <c r="C320" s="6" t="s">
        <v>2779</v>
      </c>
      <c r="D320" s="7" t="s">
        <v>34084</v>
      </c>
      <c r="E320" s="6" t="s">
        <v>34090</v>
      </c>
      <c r="F320" s="6" t="s">
        <v>26748</v>
      </c>
      <c r="G320" s="6">
        <v>50</v>
      </c>
      <c r="H320" s="4"/>
      <c r="I320" s="4"/>
      <c r="J320" s="4">
        <f t="shared" si="4"/>
        <v>40</v>
      </c>
    </row>
    <row r="321" ht="15" spans="1:10">
      <c r="A321" s="4">
        <v>317</v>
      </c>
      <c r="B321" s="4" t="s">
        <v>14</v>
      </c>
      <c r="C321" s="6" t="s">
        <v>2779</v>
      </c>
      <c r="D321" s="7" t="s">
        <v>34084</v>
      </c>
      <c r="E321" s="6" t="s">
        <v>34085</v>
      </c>
      <c r="F321" s="6" t="s">
        <v>26690</v>
      </c>
      <c r="G321" s="6">
        <v>50</v>
      </c>
      <c r="H321" s="4"/>
      <c r="I321" s="4"/>
      <c r="J321" s="4">
        <f t="shared" si="4"/>
        <v>40</v>
      </c>
    </row>
    <row r="322" ht="15" spans="1:10">
      <c r="A322" s="4">
        <v>318</v>
      </c>
      <c r="B322" s="4" t="s">
        <v>14</v>
      </c>
      <c r="C322" s="6" t="s">
        <v>2779</v>
      </c>
      <c r="D322" s="7" t="s">
        <v>34084</v>
      </c>
      <c r="E322" s="6" t="s">
        <v>34088</v>
      </c>
      <c r="F322" s="6" t="s">
        <v>26778</v>
      </c>
      <c r="G322" s="6">
        <v>80</v>
      </c>
      <c r="H322" s="4"/>
      <c r="I322" s="4"/>
      <c r="J322" s="4">
        <f t="shared" si="4"/>
        <v>64</v>
      </c>
    </row>
    <row r="323" ht="15" spans="1:10">
      <c r="A323" s="4">
        <v>319</v>
      </c>
      <c r="B323" s="4" t="s">
        <v>14</v>
      </c>
      <c r="C323" s="6" t="s">
        <v>2779</v>
      </c>
      <c r="D323" s="7" t="s">
        <v>34084</v>
      </c>
      <c r="E323" s="6" t="s">
        <v>34085</v>
      </c>
      <c r="F323" s="6" t="s">
        <v>26691</v>
      </c>
      <c r="G323" s="6">
        <v>80</v>
      </c>
      <c r="H323" s="4"/>
      <c r="I323" s="4"/>
      <c r="J323" s="4">
        <f t="shared" ref="J323:J386" si="5">G323*0.8-I323</f>
        <v>64</v>
      </c>
    </row>
    <row r="324" ht="15" spans="1:10">
      <c r="A324" s="4">
        <v>320</v>
      </c>
      <c r="B324" s="4" t="s">
        <v>14</v>
      </c>
      <c r="C324" s="6" t="s">
        <v>2779</v>
      </c>
      <c r="D324" s="7" t="s">
        <v>34084</v>
      </c>
      <c r="E324" s="6" t="s">
        <v>34085</v>
      </c>
      <c r="F324" s="6" t="s">
        <v>26692</v>
      </c>
      <c r="G324" s="6">
        <v>250</v>
      </c>
      <c r="H324" s="4"/>
      <c r="I324" s="4"/>
      <c r="J324" s="4">
        <f t="shared" si="5"/>
        <v>200</v>
      </c>
    </row>
    <row r="325" ht="15" spans="1:10">
      <c r="A325" s="4">
        <v>321</v>
      </c>
      <c r="B325" s="4" t="s">
        <v>14</v>
      </c>
      <c r="C325" s="6" t="s">
        <v>2779</v>
      </c>
      <c r="D325" s="7" t="s">
        <v>34084</v>
      </c>
      <c r="E325" s="6" t="s">
        <v>34088</v>
      </c>
      <c r="F325" s="6" t="s">
        <v>26779</v>
      </c>
      <c r="G325" s="6">
        <v>100</v>
      </c>
      <c r="H325" s="4"/>
      <c r="I325" s="4"/>
      <c r="J325" s="4">
        <f t="shared" si="5"/>
        <v>80</v>
      </c>
    </row>
    <row r="326" ht="15" spans="1:10">
      <c r="A326" s="4">
        <v>322</v>
      </c>
      <c r="B326" s="4" t="s">
        <v>14</v>
      </c>
      <c r="C326" s="6" t="s">
        <v>2779</v>
      </c>
      <c r="D326" s="7" t="s">
        <v>34084</v>
      </c>
      <c r="E326" s="6" t="s">
        <v>34088</v>
      </c>
      <c r="F326" s="6" t="s">
        <v>26780</v>
      </c>
      <c r="G326" s="6">
        <v>50</v>
      </c>
      <c r="H326" s="4"/>
      <c r="I326" s="4"/>
      <c r="J326" s="4">
        <f t="shared" si="5"/>
        <v>40</v>
      </c>
    </row>
    <row r="327" ht="15" spans="1:10">
      <c r="A327" s="4">
        <v>323</v>
      </c>
      <c r="B327" s="4" t="s">
        <v>14</v>
      </c>
      <c r="C327" s="6" t="s">
        <v>2779</v>
      </c>
      <c r="D327" s="7" t="s">
        <v>34084</v>
      </c>
      <c r="E327" s="6" t="s">
        <v>34085</v>
      </c>
      <c r="F327" s="6" t="s">
        <v>26693</v>
      </c>
      <c r="G327" s="6">
        <v>80</v>
      </c>
      <c r="H327" s="4"/>
      <c r="I327" s="4"/>
      <c r="J327" s="4">
        <f t="shared" si="5"/>
        <v>64</v>
      </c>
    </row>
    <row r="328" ht="15" spans="1:10">
      <c r="A328" s="4">
        <v>324</v>
      </c>
      <c r="B328" s="4" t="s">
        <v>14</v>
      </c>
      <c r="C328" s="6" t="s">
        <v>2779</v>
      </c>
      <c r="D328" s="7" t="s">
        <v>34084</v>
      </c>
      <c r="E328" s="6" t="s">
        <v>34085</v>
      </c>
      <c r="F328" s="6" t="s">
        <v>26694</v>
      </c>
      <c r="G328" s="6">
        <v>50</v>
      </c>
      <c r="H328" s="4"/>
      <c r="I328" s="4"/>
      <c r="J328" s="4">
        <f t="shared" si="5"/>
        <v>40</v>
      </c>
    </row>
    <row r="329" ht="15" spans="1:10">
      <c r="A329" s="4">
        <v>325</v>
      </c>
      <c r="B329" s="4" t="s">
        <v>14</v>
      </c>
      <c r="C329" s="6" t="s">
        <v>2779</v>
      </c>
      <c r="D329" s="7" t="s">
        <v>34084</v>
      </c>
      <c r="E329" s="6" t="s">
        <v>34090</v>
      </c>
      <c r="F329" s="6" t="s">
        <v>26749</v>
      </c>
      <c r="G329" s="6">
        <v>80</v>
      </c>
      <c r="H329" s="4"/>
      <c r="I329" s="4"/>
      <c r="J329" s="4">
        <f t="shared" si="5"/>
        <v>64</v>
      </c>
    </row>
    <row r="330" ht="15" spans="1:10">
      <c r="A330" s="4">
        <v>326</v>
      </c>
      <c r="B330" s="4" t="s">
        <v>14</v>
      </c>
      <c r="C330" s="6" t="s">
        <v>2779</v>
      </c>
      <c r="D330" s="7" t="s">
        <v>34082</v>
      </c>
      <c r="E330" s="6" t="s">
        <v>34086</v>
      </c>
      <c r="F330" s="6" t="s">
        <v>2901</v>
      </c>
      <c r="G330" s="6">
        <v>400</v>
      </c>
      <c r="H330" s="4"/>
      <c r="I330" s="4"/>
      <c r="J330" s="4">
        <f t="shared" si="5"/>
        <v>320</v>
      </c>
    </row>
    <row r="331" ht="15" spans="1:10">
      <c r="A331" s="4">
        <v>327</v>
      </c>
      <c r="B331" s="4" t="s">
        <v>14</v>
      </c>
      <c r="C331" s="6" t="s">
        <v>2779</v>
      </c>
      <c r="D331" s="7" t="s">
        <v>34084</v>
      </c>
      <c r="E331" s="6" t="s">
        <v>34088</v>
      </c>
      <c r="F331" s="6" t="s">
        <v>2783</v>
      </c>
      <c r="G331" s="6">
        <v>400</v>
      </c>
      <c r="H331" s="4"/>
      <c r="I331" s="4"/>
      <c r="J331" s="4">
        <f t="shared" si="5"/>
        <v>320</v>
      </c>
    </row>
    <row r="332" ht="15" spans="1:10">
      <c r="A332" s="4">
        <v>328</v>
      </c>
      <c r="B332" s="4" t="s">
        <v>14</v>
      </c>
      <c r="C332" s="6" t="s">
        <v>2779</v>
      </c>
      <c r="D332" s="7" t="s">
        <v>34082</v>
      </c>
      <c r="E332" s="6" t="s">
        <v>34086</v>
      </c>
      <c r="F332" s="6" t="s">
        <v>2830</v>
      </c>
      <c r="G332" s="6">
        <v>315</v>
      </c>
      <c r="H332" s="4"/>
      <c r="I332" s="4"/>
      <c r="J332" s="4">
        <f t="shared" si="5"/>
        <v>252</v>
      </c>
    </row>
    <row r="333" ht="15" spans="1:10">
      <c r="A333" s="4">
        <v>329</v>
      </c>
      <c r="B333" s="4" t="s">
        <v>14</v>
      </c>
      <c r="C333" s="6" t="s">
        <v>2779</v>
      </c>
      <c r="D333" s="7" t="s">
        <v>34084</v>
      </c>
      <c r="E333" s="6" t="s">
        <v>34085</v>
      </c>
      <c r="F333" s="6" t="s">
        <v>2794</v>
      </c>
      <c r="G333" s="6">
        <v>400</v>
      </c>
      <c r="H333" s="4"/>
      <c r="I333" s="4"/>
      <c r="J333" s="4">
        <f t="shared" si="5"/>
        <v>320</v>
      </c>
    </row>
    <row r="334" ht="15" spans="1:10">
      <c r="A334" s="4">
        <v>330</v>
      </c>
      <c r="B334" s="4" t="s">
        <v>14</v>
      </c>
      <c r="C334" s="6" t="s">
        <v>2779</v>
      </c>
      <c r="D334" s="7" t="s">
        <v>34084</v>
      </c>
      <c r="E334" s="6" t="s">
        <v>34091</v>
      </c>
      <c r="F334" s="6" t="s">
        <v>5739</v>
      </c>
      <c r="G334" s="6">
        <v>400</v>
      </c>
      <c r="H334" s="4"/>
      <c r="I334" s="4"/>
      <c r="J334" s="4">
        <f t="shared" si="5"/>
        <v>320</v>
      </c>
    </row>
    <row r="335" ht="15" spans="1:10">
      <c r="A335" s="4">
        <v>331</v>
      </c>
      <c r="B335" s="4" t="s">
        <v>14</v>
      </c>
      <c r="C335" s="6" t="s">
        <v>2779</v>
      </c>
      <c r="D335" s="7" t="s">
        <v>34082</v>
      </c>
      <c r="E335" s="6" t="s">
        <v>34087</v>
      </c>
      <c r="F335" s="6" t="s">
        <v>26586</v>
      </c>
      <c r="G335" s="6">
        <v>400</v>
      </c>
      <c r="H335" s="4"/>
      <c r="I335" s="4"/>
      <c r="J335" s="4">
        <f t="shared" si="5"/>
        <v>320</v>
      </c>
    </row>
    <row r="336" ht="15" spans="1:10">
      <c r="A336" s="4">
        <v>332</v>
      </c>
      <c r="B336" s="4" t="s">
        <v>14</v>
      </c>
      <c r="C336" s="6" t="s">
        <v>2779</v>
      </c>
      <c r="D336" s="7" t="s">
        <v>34084</v>
      </c>
      <c r="E336" s="6" t="s">
        <v>34085</v>
      </c>
      <c r="F336" s="6" t="s">
        <v>26695</v>
      </c>
      <c r="G336" s="6">
        <v>200</v>
      </c>
      <c r="H336" s="4"/>
      <c r="I336" s="4"/>
      <c r="J336" s="4">
        <f t="shared" si="5"/>
        <v>160</v>
      </c>
    </row>
    <row r="337" ht="15" spans="1:10">
      <c r="A337" s="4">
        <v>333</v>
      </c>
      <c r="B337" s="4" t="s">
        <v>14</v>
      </c>
      <c r="C337" s="6" t="s">
        <v>2779</v>
      </c>
      <c r="D337" s="7" t="s">
        <v>34084</v>
      </c>
      <c r="E337" s="6" t="s">
        <v>34089</v>
      </c>
      <c r="F337" s="6" t="s">
        <v>26630</v>
      </c>
      <c r="G337" s="6">
        <v>400</v>
      </c>
      <c r="H337" s="4"/>
      <c r="I337" s="4"/>
      <c r="J337" s="4">
        <f t="shared" si="5"/>
        <v>320</v>
      </c>
    </row>
    <row r="338" ht="15" spans="1:10">
      <c r="A338" s="4">
        <v>334</v>
      </c>
      <c r="B338" s="4" t="s">
        <v>14</v>
      </c>
      <c r="C338" s="6" t="s">
        <v>2779</v>
      </c>
      <c r="D338" s="7" t="s">
        <v>34082</v>
      </c>
      <c r="E338" s="6" t="s">
        <v>34083</v>
      </c>
      <c r="F338" s="6" t="s">
        <v>26556</v>
      </c>
      <c r="G338" s="6">
        <v>315</v>
      </c>
      <c r="H338" s="4"/>
      <c r="I338" s="4"/>
      <c r="J338" s="4">
        <f t="shared" si="5"/>
        <v>252</v>
      </c>
    </row>
    <row r="339" ht="15" spans="1:10">
      <c r="A339" s="4">
        <v>335</v>
      </c>
      <c r="B339" s="4" t="s">
        <v>14</v>
      </c>
      <c r="C339" s="6" t="s">
        <v>2779</v>
      </c>
      <c r="D339" s="7" t="s">
        <v>34082</v>
      </c>
      <c r="E339" s="6" t="s">
        <v>34086</v>
      </c>
      <c r="F339" s="6" t="s">
        <v>26531</v>
      </c>
      <c r="G339" s="6">
        <v>400</v>
      </c>
      <c r="H339" s="4"/>
      <c r="I339" s="4"/>
      <c r="J339" s="4">
        <f t="shared" si="5"/>
        <v>320</v>
      </c>
    </row>
    <row r="340" ht="15" spans="1:10">
      <c r="A340" s="4">
        <v>336</v>
      </c>
      <c r="B340" s="4" t="s">
        <v>14</v>
      </c>
      <c r="C340" s="6" t="s">
        <v>2779</v>
      </c>
      <c r="D340" s="7" t="s">
        <v>34082</v>
      </c>
      <c r="E340" s="6" t="s">
        <v>34083</v>
      </c>
      <c r="F340" s="6" t="s">
        <v>26557</v>
      </c>
      <c r="G340" s="6">
        <v>400</v>
      </c>
      <c r="H340" s="4"/>
      <c r="I340" s="4"/>
      <c r="J340" s="4">
        <f t="shared" si="5"/>
        <v>320</v>
      </c>
    </row>
    <row r="341" ht="15" spans="1:10">
      <c r="A341" s="4">
        <v>337</v>
      </c>
      <c r="B341" s="4" t="s">
        <v>14</v>
      </c>
      <c r="C341" s="6" t="s">
        <v>2779</v>
      </c>
      <c r="D341" s="7" t="s">
        <v>34082</v>
      </c>
      <c r="E341" s="6" t="s">
        <v>34083</v>
      </c>
      <c r="F341" s="6" t="s">
        <v>2862</v>
      </c>
      <c r="G341" s="6">
        <v>200</v>
      </c>
      <c r="H341" s="4"/>
      <c r="I341" s="4"/>
      <c r="J341" s="4">
        <f t="shared" si="5"/>
        <v>160</v>
      </c>
    </row>
    <row r="342" ht="15" spans="1:10">
      <c r="A342" s="4">
        <v>338</v>
      </c>
      <c r="B342" s="4" t="s">
        <v>14</v>
      </c>
      <c r="C342" s="6" t="s">
        <v>2779</v>
      </c>
      <c r="D342" s="7" t="s">
        <v>34084</v>
      </c>
      <c r="E342" s="6" t="s">
        <v>34090</v>
      </c>
      <c r="F342" s="6" t="s">
        <v>26750</v>
      </c>
      <c r="G342" s="6">
        <v>200</v>
      </c>
      <c r="H342" s="4"/>
      <c r="I342" s="4"/>
      <c r="J342" s="4">
        <f t="shared" si="5"/>
        <v>160</v>
      </c>
    </row>
    <row r="343" ht="15" spans="1:10">
      <c r="A343" s="4">
        <v>339</v>
      </c>
      <c r="B343" s="4" t="s">
        <v>14</v>
      </c>
      <c r="C343" s="6" t="s">
        <v>2779</v>
      </c>
      <c r="D343" s="7" t="s">
        <v>34084</v>
      </c>
      <c r="E343" s="6" t="s">
        <v>34088</v>
      </c>
      <c r="F343" s="6" t="s">
        <v>2934</v>
      </c>
      <c r="G343" s="6">
        <v>400</v>
      </c>
      <c r="H343" s="4"/>
      <c r="I343" s="4"/>
      <c r="J343" s="4">
        <f t="shared" si="5"/>
        <v>320</v>
      </c>
    </row>
    <row r="344" ht="15" spans="1:10">
      <c r="A344" s="4">
        <v>340</v>
      </c>
      <c r="B344" s="4" t="s">
        <v>14</v>
      </c>
      <c r="C344" s="6" t="s">
        <v>2779</v>
      </c>
      <c r="D344" s="7" t="s">
        <v>34084</v>
      </c>
      <c r="E344" s="6" t="s">
        <v>34085</v>
      </c>
      <c r="F344" s="6" t="s">
        <v>2905</v>
      </c>
      <c r="G344" s="6">
        <v>400</v>
      </c>
      <c r="H344" s="4"/>
      <c r="I344" s="4"/>
      <c r="J344" s="4">
        <f t="shared" si="5"/>
        <v>320</v>
      </c>
    </row>
    <row r="345" ht="15" spans="1:10">
      <c r="A345" s="4">
        <v>341</v>
      </c>
      <c r="B345" s="4" t="s">
        <v>14</v>
      </c>
      <c r="C345" s="6" t="s">
        <v>2779</v>
      </c>
      <c r="D345" s="7" t="s">
        <v>34082</v>
      </c>
      <c r="E345" s="6" t="s">
        <v>34083</v>
      </c>
      <c r="F345" s="6" t="s">
        <v>2835</v>
      </c>
      <c r="G345" s="6">
        <v>400</v>
      </c>
      <c r="H345" s="4"/>
      <c r="I345" s="4"/>
      <c r="J345" s="4">
        <f t="shared" si="5"/>
        <v>320</v>
      </c>
    </row>
    <row r="346" ht="15" spans="1:10">
      <c r="A346" s="4">
        <v>342</v>
      </c>
      <c r="B346" s="4" t="s">
        <v>14</v>
      </c>
      <c r="C346" s="6" t="s">
        <v>2779</v>
      </c>
      <c r="D346" s="7" t="s">
        <v>34084</v>
      </c>
      <c r="E346" s="6" t="s">
        <v>34088</v>
      </c>
      <c r="F346" s="6" t="s">
        <v>26781</v>
      </c>
      <c r="G346" s="6">
        <v>200</v>
      </c>
      <c r="H346" s="4"/>
      <c r="I346" s="4"/>
      <c r="J346" s="4">
        <f t="shared" si="5"/>
        <v>160</v>
      </c>
    </row>
    <row r="347" ht="15" spans="1:10">
      <c r="A347" s="4">
        <v>343</v>
      </c>
      <c r="B347" s="4" t="s">
        <v>14</v>
      </c>
      <c r="C347" s="6" t="s">
        <v>2779</v>
      </c>
      <c r="D347" s="7" t="s">
        <v>34082</v>
      </c>
      <c r="E347" s="6" t="s">
        <v>34086</v>
      </c>
      <c r="F347" s="6" t="s">
        <v>2828</v>
      </c>
      <c r="G347" s="6">
        <v>315</v>
      </c>
      <c r="H347" s="4"/>
      <c r="I347" s="4"/>
      <c r="J347" s="4">
        <f t="shared" si="5"/>
        <v>252</v>
      </c>
    </row>
    <row r="348" ht="15" spans="1:10">
      <c r="A348" s="4">
        <v>344</v>
      </c>
      <c r="B348" s="4" t="s">
        <v>14</v>
      </c>
      <c r="C348" s="6" t="s">
        <v>2779</v>
      </c>
      <c r="D348" s="7" t="s">
        <v>34084</v>
      </c>
      <c r="E348" s="6" t="s">
        <v>34089</v>
      </c>
      <c r="F348" s="6" t="s">
        <v>2816</v>
      </c>
      <c r="G348" s="6">
        <v>400</v>
      </c>
      <c r="H348" s="4"/>
      <c r="I348" s="4"/>
      <c r="J348" s="4">
        <f t="shared" si="5"/>
        <v>320</v>
      </c>
    </row>
    <row r="349" ht="15" spans="1:10">
      <c r="A349" s="4">
        <v>345</v>
      </c>
      <c r="B349" s="4" t="s">
        <v>14</v>
      </c>
      <c r="C349" s="6" t="s">
        <v>2779</v>
      </c>
      <c r="D349" s="7" t="s">
        <v>34082</v>
      </c>
      <c r="E349" s="6" t="s">
        <v>34087</v>
      </c>
      <c r="F349" s="6" t="s">
        <v>17044</v>
      </c>
      <c r="G349" s="6">
        <v>400</v>
      </c>
      <c r="H349" s="4"/>
      <c r="I349" s="4"/>
      <c r="J349" s="4">
        <f t="shared" si="5"/>
        <v>320</v>
      </c>
    </row>
    <row r="350" ht="15" spans="1:10">
      <c r="A350" s="4">
        <v>346</v>
      </c>
      <c r="B350" s="4" t="s">
        <v>14</v>
      </c>
      <c r="C350" s="6" t="s">
        <v>2779</v>
      </c>
      <c r="D350" s="7" t="s">
        <v>34082</v>
      </c>
      <c r="E350" s="6" t="s">
        <v>34087</v>
      </c>
      <c r="F350" s="6" t="s">
        <v>26587</v>
      </c>
      <c r="G350" s="6">
        <v>400</v>
      </c>
      <c r="H350" s="4"/>
      <c r="I350" s="4"/>
      <c r="J350" s="4">
        <f t="shared" si="5"/>
        <v>320</v>
      </c>
    </row>
    <row r="351" ht="15" spans="1:10">
      <c r="A351" s="4">
        <v>347</v>
      </c>
      <c r="B351" s="4" t="s">
        <v>14</v>
      </c>
      <c r="C351" s="6" t="s">
        <v>2779</v>
      </c>
      <c r="D351" s="7" t="s">
        <v>34082</v>
      </c>
      <c r="E351" s="6" t="s">
        <v>34087</v>
      </c>
      <c r="F351" s="6" t="s">
        <v>26588</v>
      </c>
      <c r="G351" s="6">
        <v>400</v>
      </c>
      <c r="H351" s="4"/>
      <c r="I351" s="4"/>
      <c r="J351" s="4">
        <f t="shared" si="5"/>
        <v>320</v>
      </c>
    </row>
    <row r="352" ht="15" spans="1:10">
      <c r="A352" s="4">
        <v>348</v>
      </c>
      <c r="B352" s="4" t="s">
        <v>14</v>
      </c>
      <c r="C352" s="6" t="s">
        <v>2779</v>
      </c>
      <c r="D352" s="7" t="s">
        <v>34084</v>
      </c>
      <c r="E352" s="6" t="s">
        <v>34085</v>
      </c>
      <c r="F352" s="6" t="s">
        <v>26696</v>
      </c>
      <c r="G352" s="6">
        <v>200</v>
      </c>
      <c r="H352" s="4"/>
      <c r="I352" s="4"/>
      <c r="J352" s="4">
        <f t="shared" si="5"/>
        <v>160</v>
      </c>
    </row>
    <row r="353" ht="15" spans="1:10">
      <c r="A353" s="4">
        <v>349</v>
      </c>
      <c r="B353" s="4" t="s">
        <v>14</v>
      </c>
      <c r="C353" s="6" t="s">
        <v>2779</v>
      </c>
      <c r="D353" s="7" t="s">
        <v>34084</v>
      </c>
      <c r="E353" s="6" t="s">
        <v>34089</v>
      </c>
      <c r="F353" s="6" t="s">
        <v>26631</v>
      </c>
      <c r="G353" s="6">
        <v>200</v>
      </c>
      <c r="H353" s="4"/>
      <c r="I353" s="4"/>
      <c r="J353" s="4">
        <f t="shared" si="5"/>
        <v>160</v>
      </c>
    </row>
    <row r="354" ht="15" spans="1:10">
      <c r="A354" s="4">
        <v>350</v>
      </c>
      <c r="B354" s="4" t="s">
        <v>14</v>
      </c>
      <c r="C354" s="6" t="s">
        <v>2779</v>
      </c>
      <c r="D354" s="7" t="s">
        <v>34084</v>
      </c>
      <c r="E354" s="6" t="s">
        <v>34088</v>
      </c>
      <c r="F354" s="6" t="s">
        <v>2923</v>
      </c>
      <c r="G354" s="6">
        <v>200</v>
      </c>
      <c r="H354" s="4"/>
      <c r="I354" s="4"/>
      <c r="J354" s="4">
        <f t="shared" si="5"/>
        <v>160</v>
      </c>
    </row>
    <row r="355" ht="15" spans="1:10">
      <c r="A355" s="4">
        <v>351</v>
      </c>
      <c r="B355" s="4" t="s">
        <v>14</v>
      </c>
      <c r="C355" s="6" t="s">
        <v>2779</v>
      </c>
      <c r="D355" s="7" t="s">
        <v>34082</v>
      </c>
      <c r="E355" s="6" t="s">
        <v>34086</v>
      </c>
      <c r="F355" s="6" t="s">
        <v>2907</v>
      </c>
      <c r="G355" s="6">
        <v>200</v>
      </c>
      <c r="H355" s="4"/>
      <c r="I355" s="4"/>
      <c r="J355" s="4">
        <f t="shared" si="5"/>
        <v>160</v>
      </c>
    </row>
    <row r="356" ht="15" spans="1:10">
      <c r="A356" s="4">
        <v>352</v>
      </c>
      <c r="B356" s="4" t="s">
        <v>14</v>
      </c>
      <c r="C356" s="6" t="s">
        <v>2779</v>
      </c>
      <c r="D356" s="7" t="s">
        <v>34084</v>
      </c>
      <c r="E356" s="6" t="s">
        <v>34085</v>
      </c>
      <c r="F356" s="6" t="s">
        <v>26697</v>
      </c>
      <c r="G356" s="6">
        <v>200</v>
      </c>
      <c r="H356" s="4"/>
      <c r="I356" s="4"/>
      <c r="J356" s="4">
        <f t="shared" si="5"/>
        <v>160</v>
      </c>
    </row>
    <row r="357" ht="15" spans="1:10">
      <c r="A357" s="4">
        <v>353</v>
      </c>
      <c r="B357" s="4" t="s">
        <v>14</v>
      </c>
      <c r="C357" s="6" t="s">
        <v>2779</v>
      </c>
      <c r="D357" s="7" t="s">
        <v>34084</v>
      </c>
      <c r="E357" s="6" t="s">
        <v>34091</v>
      </c>
      <c r="F357" s="6" t="s">
        <v>26798</v>
      </c>
      <c r="G357" s="6">
        <v>400</v>
      </c>
      <c r="H357" s="4"/>
      <c r="I357" s="4"/>
      <c r="J357" s="4">
        <f t="shared" si="5"/>
        <v>320</v>
      </c>
    </row>
    <row r="358" ht="15" spans="1:10">
      <c r="A358" s="4">
        <v>354</v>
      </c>
      <c r="B358" s="4" t="s">
        <v>14</v>
      </c>
      <c r="C358" s="6" t="s">
        <v>2779</v>
      </c>
      <c r="D358" s="7" t="s">
        <v>34082</v>
      </c>
      <c r="E358" s="6" t="s">
        <v>34086</v>
      </c>
      <c r="F358" s="6" t="s">
        <v>26532</v>
      </c>
      <c r="G358" s="6">
        <v>400</v>
      </c>
      <c r="H358" s="4"/>
      <c r="I358" s="4"/>
      <c r="J358" s="4">
        <f t="shared" si="5"/>
        <v>320</v>
      </c>
    </row>
    <row r="359" ht="15" spans="1:10">
      <c r="A359" s="4">
        <v>355</v>
      </c>
      <c r="B359" s="4" t="s">
        <v>14</v>
      </c>
      <c r="C359" s="6" t="s">
        <v>2779</v>
      </c>
      <c r="D359" s="7" t="s">
        <v>34084</v>
      </c>
      <c r="E359" s="6" t="s">
        <v>34085</v>
      </c>
      <c r="F359" s="6" t="s">
        <v>2793</v>
      </c>
      <c r="G359" s="6">
        <v>400</v>
      </c>
      <c r="H359" s="4"/>
      <c r="I359" s="4"/>
      <c r="J359" s="4">
        <f t="shared" si="5"/>
        <v>320</v>
      </c>
    </row>
    <row r="360" ht="15" spans="1:10">
      <c r="A360" s="4">
        <v>356</v>
      </c>
      <c r="B360" s="4" t="s">
        <v>14</v>
      </c>
      <c r="C360" s="6" t="s">
        <v>2779</v>
      </c>
      <c r="D360" s="7" t="s">
        <v>34084</v>
      </c>
      <c r="E360" s="6" t="s">
        <v>34089</v>
      </c>
      <c r="F360" s="6" t="s">
        <v>26632</v>
      </c>
      <c r="G360" s="6">
        <v>400</v>
      </c>
      <c r="H360" s="4"/>
      <c r="I360" s="4"/>
      <c r="J360" s="4">
        <f t="shared" si="5"/>
        <v>320</v>
      </c>
    </row>
    <row r="361" ht="15" spans="1:10">
      <c r="A361" s="4">
        <v>357</v>
      </c>
      <c r="B361" s="4" t="s">
        <v>14</v>
      </c>
      <c r="C361" s="6" t="s">
        <v>2779</v>
      </c>
      <c r="D361" s="7" t="s">
        <v>34082</v>
      </c>
      <c r="E361" s="6" t="s">
        <v>34083</v>
      </c>
      <c r="F361" s="6" t="s">
        <v>2917</v>
      </c>
      <c r="G361" s="6">
        <v>400</v>
      </c>
      <c r="H361" s="4"/>
      <c r="I361" s="4"/>
      <c r="J361" s="4">
        <f t="shared" si="5"/>
        <v>320</v>
      </c>
    </row>
    <row r="362" ht="15" spans="1:10">
      <c r="A362" s="4">
        <v>358</v>
      </c>
      <c r="B362" s="4" t="s">
        <v>14</v>
      </c>
      <c r="C362" s="6" t="s">
        <v>2779</v>
      </c>
      <c r="D362" s="7" t="s">
        <v>34082</v>
      </c>
      <c r="E362" s="6" t="s">
        <v>34086</v>
      </c>
      <c r="F362" s="6" t="s">
        <v>26533</v>
      </c>
      <c r="G362" s="6">
        <v>400</v>
      </c>
      <c r="H362" s="4"/>
      <c r="I362" s="4"/>
      <c r="J362" s="4">
        <f t="shared" si="5"/>
        <v>320</v>
      </c>
    </row>
    <row r="363" ht="15" spans="1:10">
      <c r="A363" s="4">
        <v>359</v>
      </c>
      <c r="B363" s="4" t="s">
        <v>14</v>
      </c>
      <c r="C363" s="6" t="s">
        <v>2779</v>
      </c>
      <c r="D363" s="7" t="s">
        <v>34082</v>
      </c>
      <c r="E363" s="6" t="s">
        <v>34087</v>
      </c>
      <c r="F363" s="6" t="s">
        <v>2926</v>
      </c>
      <c r="G363" s="6">
        <v>200</v>
      </c>
      <c r="H363" s="4"/>
      <c r="I363" s="4"/>
      <c r="J363" s="4">
        <f t="shared" si="5"/>
        <v>160</v>
      </c>
    </row>
    <row r="364" ht="15" spans="1:10">
      <c r="A364" s="4">
        <v>360</v>
      </c>
      <c r="B364" s="4" t="s">
        <v>14</v>
      </c>
      <c r="C364" s="6" t="s">
        <v>2779</v>
      </c>
      <c r="D364" s="7" t="s">
        <v>34084</v>
      </c>
      <c r="E364" s="6" t="s">
        <v>34085</v>
      </c>
      <c r="F364" s="6" t="s">
        <v>26698</v>
      </c>
      <c r="G364" s="6">
        <v>315</v>
      </c>
      <c r="H364" s="4"/>
      <c r="I364" s="4"/>
      <c r="J364" s="4">
        <f t="shared" si="5"/>
        <v>252</v>
      </c>
    </row>
    <row r="365" ht="15" spans="1:10">
      <c r="A365" s="4">
        <v>361</v>
      </c>
      <c r="B365" s="4" t="s">
        <v>14</v>
      </c>
      <c r="C365" s="6" t="s">
        <v>2779</v>
      </c>
      <c r="D365" s="7" t="s">
        <v>34084</v>
      </c>
      <c r="E365" s="6" t="s">
        <v>34090</v>
      </c>
      <c r="F365" s="6" t="s">
        <v>26751</v>
      </c>
      <c r="G365" s="6">
        <v>200</v>
      </c>
      <c r="H365" s="4"/>
      <c r="I365" s="4"/>
      <c r="J365" s="4">
        <f t="shared" si="5"/>
        <v>160</v>
      </c>
    </row>
    <row r="366" ht="15" spans="1:10">
      <c r="A366" s="4">
        <v>362</v>
      </c>
      <c r="B366" s="4" t="s">
        <v>14</v>
      </c>
      <c r="C366" s="6" t="s">
        <v>2779</v>
      </c>
      <c r="D366" s="7" t="s">
        <v>34084</v>
      </c>
      <c r="E366" s="6" t="s">
        <v>34085</v>
      </c>
      <c r="F366" s="6" t="s">
        <v>26699</v>
      </c>
      <c r="G366" s="6">
        <v>200</v>
      </c>
      <c r="H366" s="4"/>
      <c r="I366" s="4"/>
      <c r="J366" s="4">
        <f t="shared" si="5"/>
        <v>160</v>
      </c>
    </row>
    <row r="367" ht="15" spans="1:10">
      <c r="A367" s="4">
        <v>363</v>
      </c>
      <c r="B367" s="4" t="s">
        <v>14</v>
      </c>
      <c r="C367" s="6" t="s">
        <v>2779</v>
      </c>
      <c r="D367" s="7" t="s">
        <v>34084</v>
      </c>
      <c r="E367" s="6" t="s">
        <v>34089</v>
      </c>
      <c r="F367" s="6" t="s">
        <v>26633</v>
      </c>
      <c r="G367" s="6">
        <v>200</v>
      </c>
      <c r="H367" s="4"/>
      <c r="I367" s="4"/>
      <c r="J367" s="4">
        <f t="shared" si="5"/>
        <v>160</v>
      </c>
    </row>
    <row r="368" ht="15" spans="1:10">
      <c r="A368" s="4">
        <v>364</v>
      </c>
      <c r="B368" s="4" t="s">
        <v>14</v>
      </c>
      <c r="C368" s="6" t="s">
        <v>2779</v>
      </c>
      <c r="D368" s="7" t="s">
        <v>34082</v>
      </c>
      <c r="E368" s="6" t="s">
        <v>34083</v>
      </c>
      <c r="F368" s="6" t="s">
        <v>26558</v>
      </c>
      <c r="G368" s="6">
        <v>100</v>
      </c>
      <c r="H368" s="4"/>
      <c r="I368" s="4"/>
      <c r="J368" s="4">
        <f t="shared" si="5"/>
        <v>80</v>
      </c>
    </row>
    <row r="369" ht="15" spans="1:10">
      <c r="A369" s="4">
        <v>365</v>
      </c>
      <c r="B369" s="4" t="s">
        <v>14</v>
      </c>
      <c r="C369" s="6" t="s">
        <v>2779</v>
      </c>
      <c r="D369" s="7" t="s">
        <v>34082</v>
      </c>
      <c r="E369" s="6" t="s">
        <v>34083</v>
      </c>
      <c r="F369" s="6" t="s">
        <v>26559</v>
      </c>
      <c r="G369" s="6">
        <v>200</v>
      </c>
      <c r="H369" s="4"/>
      <c r="I369" s="4"/>
      <c r="J369" s="4">
        <f t="shared" si="5"/>
        <v>160</v>
      </c>
    </row>
    <row r="370" ht="15" spans="1:10">
      <c r="A370" s="4">
        <v>366</v>
      </c>
      <c r="B370" s="4" t="s">
        <v>14</v>
      </c>
      <c r="C370" s="6" t="s">
        <v>2779</v>
      </c>
      <c r="D370" s="7" t="s">
        <v>34082</v>
      </c>
      <c r="E370" s="6" t="s">
        <v>30801</v>
      </c>
      <c r="F370" s="6" t="s">
        <v>26599</v>
      </c>
      <c r="G370" s="6">
        <v>200</v>
      </c>
      <c r="H370" s="4"/>
      <c r="I370" s="4"/>
      <c r="J370" s="4">
        <f t="shared" si="5"/>
        <v>160</v>
      </c>
    </row>
    <row r="371" ht="15" spans="1:10">
      <c r="A371" s="4">
        <v>367</v>
      </c>
      <c r="B371" s="4" t="s">
        <v>14</v>
      </c>
      <c r="C371" s="6" t="s">
        <v>2779</v>
      </c>
      <c r="D371" s="7" t="s">
        <v>34082</v>
      </c>
      <c r="E371" s="6" t="s">
        <v>34083</v>
      </c>
      <c r="F371" s="6" t="s">
        <v>26560</v>
      </c>
      <c r="G371" s="6">
        <v>200</v>
      </c>
      <c r="H371" s="4"/>
      <c r="I371" s="4"/>
      <c r="J371" s="4">
        <f t="shared" si="5"/>
        <v>160</v>
      </c>
    </row>
    <row r="372" ht="15" spans="1:10">
      <c r="A372" s="4">
        <v>368</v>
      </c>
      <c r="B372" s="4" t="s">
        <v>14</v>
      </c>
      <c r="C372" s="6" t="s">
        <v>2779</v>
      </c>
      <c r="D372" s="7" t="s">
        <v>34084</v>
      </c>
      <c r="E372" s="6" t="s">
        <v>34091</v>
      </c>
      <c r="F372" s="6" t="s">
        <v>26799</v>
      </c>
      <c r="G372" s="6">
        <v>200</v>
      </c>
      <c r="H372" s="4"/>
      <c r="I372" s="4"/>
      <c r="J372" s="4">
        <f t="shared" si="5"/>
        <v>160</v>
      </c>
    </row>
    <row r="373" ht="15" spans="1:10">
      <c r="A373" s="4">
        <v>369</v>
      </c>
      <c r="B373" s="4" t="s">
        <v>14</v>
      </c>
      <c r="C373" s="6" t="s">
        <v>2779</v>
      </c>
      <c r="D373" s="7" t="s">
        <v>34082</v>
      </c>
      <c r="E373" s="6" t="s">
        <v>30801</v>
      </c>
      <c r="F373" s="6" t="s">
        <v>26600</v>
      </c>
      <c r="G373" s="6">
        <v>200</v>
      </c>
      <c r="H373" s="4"/>
      <c r="I373" s="4"/>
      <c r="J373" s="4">
        <f t="shared" si="5"/>
        <v>160</v>
      </c>
    </row>
    <row r="374" ht="15" spans="1:10">
      <c r="A374" s="4">
        <v>370</v>
      </c>
      <c r="B374" s="4" t="s">
        <v>14</v>
      </c>
      <c r="C374" s="6" t="s">
        <v>2779</v>
      </c>
      <c r="D374" s="7" t="s">
        <v>34084</v>
      </c>
      <c r="E374" s="6" t="s">
        <v>34091</v>
      </c>
      <c r="F374" s="6" t="s">
        <v>26800</v>
      </c>
      <c r="G374" s="6">
        <v>50</v>
      </c>
      <c r="H374" s="4"/>
      <c r="I374" s="4"/>
      <c r="J374" s="4">
        <f t="shared" si="5"/>
        <v>40</v>
      </c>
    </row>
    <row r="375" ht="15" spans="1:10">
      <c r="A375" s="4">
        <v>371</v>
      </c>
      <c r="B375" s="4" t="s">
        <v>14</v>
      </c>
      <c r="C375" s="6" t="s">
        <v>2779</v>
      </c>
      <c r="D375" s="7" t="s">
        <v>34082</v>
      </c>
      <c r="E375" s="6" t="s">
        <v>34083</v>
      </c>
      <c r="F375" s="6" t="s">
        <v>26561</v>
      </c>
      <c r="G375" s="6">
        <v>315</v>
      </c>
      <c r="H375" s="4"/>
      <c r="I375" s="4"/>
      <c r="J375" s="4">
        <f t="shared" si="5"/>
        <v>252</v>
      </c>
    </row>
    <row r="376" ht="15" spans="1:10">
      <c r="A376" s="4">
        <v>372</v>
      </c>
      <c r="B376" s="4" t="s">
        <v>14</v>
      </c>
      <c r="C376" s="6" t="s">
        <v>2779</v>
      </c>
      <c r="D376" s="7" t="s">
        <v>34082</v>
      </c>
      <c r="E376" s="6" t="s">
        <v>34086</v>
      </c>
      <c r="F376" s="6" t="s">
        <v>26534</v>
      </c>
      <c r="G376" s="6">
        <v>400</v>
      </c>
      <c r="H376" s="4"/>
      <c r="I376" s="4"/>
      <c r="J376" s="4">
        <f t="shared" si="5"/>
        <v>320</v>
      </c>
    </row>
    <row r="377" ht="15" spans="1:10">
      <c r="A377" s="4">
        <v>373</v>
      </c>
      <c r="B377" s="4" t="s">
        <v>14</v>
      </c>
      <c r="C377" s="6" t="s">
        <v>2779</v>
      </c>
      <c r="D377" s="7" t="s">
        <v>34082</v>
      </c>
      <c r="E377" s="6" t="s">
        <v>34087</v>
      </c>
      <c r="F377" s="6" t="s">
        <v>26589</v>
      </c>
      <c r="G377" s="6">
        <v>100</v>
      </c>
      <c r="H377" s="4"/>
      <c r="I377" s="4"/>
      <c r="J377" s="4">
        <f t="shared" si="5"/>
        <v>80</v>
      </c>
    </row>
    <row r="378" ht="15" spans="1:10">
      <c r="A378" s="4">
        <v>374</v>
      </c>
      <c r="B378" s="4" t="s">
        <v>14</v>
      </c>
      <c r="C378" s="6" t="s">
        <v>2779</v>
      </c>
      <c r="D378" s="7" t="s">
        <v>34084</v>
      </c>
      <c r="E378" s="6" t="s">
        <v>34085</v>
      </c>
      <c r="F378" s="6" t="s">
        <v>26700</v>
      </c>
      <c r="G378" s="6">
        <v>200</v>
      </c>
      <c r="H378" s="4"/>
      <c r="I378" s="4"/>
      <c r="J378" s="4">
        <f t="shared" si="5"/>
        <v>160</v>
      </c>
    </row>
    <row r="379" ht="15" spans="1:10">
      <c r="A379" s="4">
        <v>375</v>
      </c>
      <c r="B379" s="4" t="s">
        <v>14</v>
      </c>
      <c r="C379" s="6" t="s">
        <v>2779</v>
      </c>
      <c r="D379" s="7" t="s">
        <v>34082</v>
      </c>
      <c r="E379" s="6" t="s">
        <v>34083</v>
      </c>
      <c r="F379" s="6" t="s">
        <v>26562</v>
      </c>
      <c r="G379" s="6">
        <v>100</v>
      </c>
      <c r="H379" s="4"/>
      <c r="I379" s="4"/>
      <c r="J379" s="4">
        <f t="shared" si="5"/>
        <v>80</v>
      </c>
    </row>
    <row r="380" ht="15" spans="1:10">
      <c r="A380" s="4">
        <v>376</v>
      </c>
      <c r="B380" s="4" t="s">
        <v>14</v>
      </c>
      <c r="C380" s="6" t="s">
        <v>2779</v>
      </c>
      <c r="D380" s="7" t="s">
        <v>34084</v>
      </c>
      <c r="E380" s="6" t="s">
        <v>34090</v>
      </c>
      <c r="F380" s="6" t="s">
        <v>26752</v>
      </c>
      <c r="G380" s="6">
        <v>80</v>
      </c>
      <c r="H380" s="4"/>
      <c r="I380" s="4"/>
      <c r="J380" s="4">
        <f t="shared" si="5"/>
        <v>64</v>
      </c>
    </row>
    <row r="381" ht="15" spans="1:10">
      <c r="A381" s="4">
        <v>377</v>
      </c>
      <c r="B381" s="4" t="s">
        <v>14</v>
      </c>
      <c r="C381" s="6" t="s">
        <v>2779</v>
      </c>
      <c r="D381" s="7" t="s">
        <v>34084</v>
      </c>
      <c r="E381" s="6" t="s">
        <v>34089</v>
      </c>
      <c r="F381" s="6" t="s">
        <v>26634</v>
      </c>
      <c r="G381" s="6">
        <v>50</v>
      </c>
      <c r="H381" s="4"/>
      <c r="I381" s="4"/>
      <c r="J381" s="4">
        <f t="shared" si="5"/>
        <v>40</v>
      </c>
    </row>
    <row r="382" ht="15" spans="1:10">
      <c r="A382" s="4">
        <v>378</v>
      </c>
      <c r="B382" s="4" t="s">
        <v>14</v>
      </c>
      <c r="C382" s="6" t="s">
        <v>2779</v>
      </c>
      <c r="D382" s="7" t="s">
        <v>34084</v>
      </c>
      <c r="E382" s="6" t="s">
        <v>34091</v>
      </c>
      <c r="F382" s="6" t="s">
        <v>26801</v>
      </c>
      <c r="G382" s="6">
        <v>80</v>
      </c>
      <c r="H382" s="4"/>
      <c r="I382" s="4"/>
      <c r="J382" s="4">
        <f t="shared" si="5"/>
        <v>64</v>
      </c>
    </row>
    <row r="383" ht="15" spans="1:10">
      <c r="A383" s="4">
        <v>379</v>
      </c>
      <c r="B383" s="4" t="s">
        <v>14</v>
      </c>
      <c r="C383" s="6" t="s">
        <v>2779</v>
      </c>
      <c r="D383" s="7" t="s">
        <v>34084</v>
      </c>
      <c r="E383" s="6" t="s">
        <v>34085</v>
      </c>
      <c r="F383" s="6" t="s">
        <v>26701</v>
      </c>
      <c r="G383" s="6">
        <v>50</v>
      </c>
      <c r="H383" s="4"/>
      <c r="I383" s="4"/>
      <c r="J383" s="4">
        <f t="shared" si="5"/>
        <v>40</v>
      </c>
    </row>
    <row r="384" ht="15" spans="1:10">
      <c r="A384" s="4">
        <v>380</v>
      </c>
      <c r="B384" s="4" t="s">
        <v>14</v>
      </c>
      <c r="C384" s="6" t="s">
        <v>2779</v>
      </c>
      <c r="D384" s="7" t="s">
        <v>34084</v>
      </c>
      <c r="E384" s="6" t="s">
        <v>34085</v>
      </c>
      <c r="F384" s="6" t="s">
        <v>26702</v>
      </c>
      <c r="G384" s="6">
        <v>50</v>
      </c>
      <c r="H384" s="4"/>
      <c r="I384" s="4"/>
      <c r="J384" s="4">
        <f t="shared" si="5"/>
        <v>40</v>
      </c>
    </row>
    <row r="385" ht="15" spans="1:10">
      <c r="A385" s="4">
        <v>381</v>
      </c>
      <c r="B385" s="4" t="s">
        <v>14</v>
      </c>
      <c r="C385" s="6" t="s">
        <v>2779</v>
      </c>
      <c r="D385" s="7" t="s">
        <v>34084</v>
      </c>
      <c r="E385" s="6" t="s">
        <v>34089</v>
      </c>
      <c r="F385" s="6" t="s">
        <v>26635</v>
      </c>
      <c r="G385" s="6">
        <v>80</v>
      </c>
      <c r="H385" s="4"/>
      <c r="I385" s="4"/>
      <c r="J385" s="4">
        <f t="shared" si="5"/>
        <v>64</v>
      </c>
    </row>
    <row r="386" ht="15" spans="1:10">
      <c r="A386" s="4">
        <v>382</v>
      </c>
      <c r="B386" s="4" t="s">
        <v>14</v>
      </c>
      <c r="C386" s="6" t="s">
        <v>2779</v>
      </c>
      <c r="D386" s="7" t="s">
        <v>34084</v>
      </c>
      <c r="E386" s="6" t="s">
        <v>34085</v>
      </c>
      <c r="F386" s="6" t="s">
        <v>26703</v>
      </c>
      <c r="G386" s="6">
        <v>80</v>
      </c>
      <c r="H386" s="4"/>
      <c r="I386" s="4"/>
      <c r="J386" s="4">
        <f t="shared" si="5"/>
        <v>64</v>
      </c>
    </row>
    <row r="387" ht="15" spans="1:10">
      <c r="A387" s="4">
        <v>383</v>
      </c>
      <c r="B387" s="4" t="s">
        <v>14</v>
      </c>
      <c r="C387" s="6" t="s">
        <v>2779</v>
      </c>
      <c r="D387" s="7" t="s">
        <v>34084</v>
      </c>
      <c r="E387" s="6" t="s">
        <v>34085</v>
      </c>
      <c r="F387" s="6" t="s">
        <v>26704</v>
      </c>
      <c r="G387" s="6">
        <v>50</v>
      </c>
      <c r="H387" s="4"/>
      <c r="I387" s="4"/>
      <c r="J387" s="4">
        <f t="shared" ref="J387:J450" si="6">G387*0.8-I387</f>
        <v>40</v>
      </c>
    </row>
    <row r="388" ht="15" spans="1:10">
      <c r="A388" s="4">
        <v>384</v>
      </c>
      <c r="B388" s="4" t="s">
        <v>14</v>
      </c>
      <c r="C388" s="6" t="s">
        <v>2779</v>
      </c>
      <c r="D388" s="7" t="s">
        <v>34082</v>
      </c>
      <c r="E388" s="6" t="s">
        <v>34083</v>
      </c>
      <c r="F388" s="6" t="s">
        <v>26563</v>
      </c>
      <c r="G388" s="6">
        <v>200</v>
      </c>
      <c r="H388" s="4"/>
      <c r="I388" s="4"/>
      <c r="J388" s="4">
        <f t="shared" si="6"/>
        <v>160</v>
      </c>
    </row>
    <row r="389" ht="15" spans="1:10">
      <c r="A389" s="4">
        <v>385</v>
      </c>
      <c r="B389" s="4" t="s">
        <v>14</v>
      </c>
      <c r="C389" s="6" t="s">
        <v>2779</v>
      </c>
      <c r="D389" s="7" t="s">
        <v>34082</v>
      </c>
      <c r="E389" s="6" t="s">
        <v>34086</v>
      </c>
      <c r="F389" s="6" t="s">
        <v>26535</v>
      </c>
      <c r="G389" s="6">
        <v>400</v>
      </c>
      <c r="H389" s="4"/>
      <c r="I389" s="4"/>
      <c r="J389" s="4">
        <f t="shared" si="6"/>
        <v>320</v>
      </c>
    </row>
    <row r="390" ht="15" spans="1:10">
      <c r="A390" s="4">
        <v>386</v>
      </c>
      <c r="B390" s="4" t="s">
        <v>14</v>
      </c>
      <c r="C390" s="6" t="s">
        <v>2779</v>
      </c>
      <c r="D390" s="7" t="s">
        <v>34082</v>
      </c>
      <c r="E390" s="6" t="s">
        <v>34087</v>
      </c>
      <c r="F390" s="6" t="s">
        <v>4174</v>
      </c>
      <c r="G390" s="6">
        <v>315</v>
      </c>
      <c r="H390" s="4"/>
      <c r="I390" s="4"/>
      <c r="J390" s="4">
        <f t="shared" si="6"/>
        <v>252</v>
      </c>
    </row>
    <row r="391" ht="15" spans="1:10">
      <c r="A391" s="4">
        <v>387</v>
      </c>
      <c r="B391" s="4" t="s">
        <v>14</v>
      </c>
      <c r="C391" s="6" t="s">
        <v>2779</v>
      </c>
      <c r="D391" s="7" t="s">
        <v>34084</v>
      </c>
      <c r="E391" s="6" t="s">
        <v>34088</v>
      </c>
      <c r="F391" s="6" t="s">
        <v>2919</v>
      </c>
      <c r="G391" s="6">
        <v>400</v>
      </c>
      <c r="H391" s="4"/>
      <c r="I391" s="4"/>
      <c r="J391" s="4">
        <f t="shared" si="6"/>
        <v>320</v>
      </c>
    </row>
    <row r="392" ht="15" spans="1:10">
      <c r="A392" s="4">
        <v>388</v>
      </c>
      <c r="B392" s="4" t="s">
        <v>14</v>
      </c>
      <c r="C392" s="6" t="s">
        <v>2779</v>
      </c>
      <c r="D392" s="7" t="s">
        <v>34084</v>
      </c>
      <c r="E392" s="6" t="s">
        <v>34085</v>
      </c>
      <c r="F392" s="6" t="s">
        <v>26705</v>
      </c>
      <c r="G392" s="6">
        <v>400</v>
      </c>
      <c r="H392" s="4"/>
      <c r="I392" s="4"/>
      <c r="J392" s="4">
        <f t="shared" si="6"/>
        <v>320</v>
      </c>
    </row>
    <row r="393" ht="15" spans="1:10">
      <c r="A393" s="4">
        <v>389</v>
      </c>
      <c r="B393" s="4" t="s">
        <v>14</v>
      </c>
      <c r="C393" s="6" t="s">
        <v>2779</v>
      </c>
      <c r="D393" s="7" t="s">
        <v>34084</v>
      </c>
      <c r="E393" s="6" t="s">
        <v>34089</v>
      </c>
      <c r="F393" s="6" t="s">
        <v>7802</v>
      </c>
      <c r="G393" s="6">
        <v>200</v>
      </c>
      <c r="H393" s="4"/>
      <c r="I393" s="4"/>
      <c r="J393" s="4">
        <f t="shared" si="6"/>
        <v>160</v>
      </c>
    </row>
    <row r="394" ht="15" spans="1:10">
      <c r="A394" s="4">
        <v>390</v>
      </c>
      <c r="B394" s="4" t="s">
        <v>14</v>
      </c>
      <c r="C394" s="6" t="s">
        <v>2779</v>
      </c>
      <c r="D394" s="7" t="s">
        <v>34084</v>
      </c>
      <c r="E394" s="6" t="s">
        <v>34088</v>
      </c>
      <c r="F394" s="6" t="s">
        <v>2866</v>
      </c>
      <c r="G394" s="6">
        <v>200</v>
      </c>
      <c r="H394" s="4"/>
      <c r="I394" s="4"/>
      <c r="J394" s="4">
        <f t="shared" si="6"/>
        <v>160</v>
      </c>
    </row>
    <row r="395" ht="15" spans="1:10">
      <c r="A395" s="4">
        <v>391</v>
      </c>
      <c r="B395" s="4" t="s">
        <v>14</v>
      </c>
      <c r="C395" s="6" t="s">
        <v>2779</v>
      </c>
      <c r="D395" s="7" t="s">
        <v>34082</v>
      </c>
      <c r="E395" s="6" t="s">
        <v>34086</v>
      </c>
      <c r="F395" s="6" t="s">
        <v>2874</v>
      </c>
      <c r="G395" s="6">
        <v>400</v>
      </c>
      <c r="H395" s="4"/>
      <c r="I395" s="4"/>
      <c r="J395" s="4">
        <f t="shared" si="6"/>
        <v>320</v>
      </c>
    </row>
    <row r="396" ht="15" spans="1:10">
      <c r="A396" s="4">
        <v>392</v>
      </c>
      <c r="B396" s="4" t="s">
        <v>14</v>
      </c>
      <c r="C396" s="6" t="s">
        <v>2779</v>
      </c>
      <c r="D396" s="7" t="s">
        <v>34084</v>
      </c>
      <c r="E396" s="6" t="s">
        <v>34091</v>
      </c>
      <c r="F396" s="6" t="s">
        <v>26802</v>
      </c>
      <c r="G396" s="6">
        <v>160</v>
      </c>
      <c r="H396" s="4"/>
      <c r="I396" s="4"/>
      <c r="J396" s="4">
        <f t="shared" si="6"/>
        <v>128</v>
      </c>
    </row>
    <row r="397" ht="15" spans="1:10">
      <c r="A397" s="4">
        <v>393</v>
      </c>
      <c r="B397" s="4" t="s">
        <v>14</v>
      </c>
      <c r="C397" s="6" t="s">
        <v>2779</v>
      </c>
      <c r="D397" s="7" t="s">
        <v>34084</v>
      </c>
      <c r="E397" s="6" t="s">
        <v>34089</v>
      </c>
      <c r="F397" s="6" t="s">
        <v>26636</v>
      </c>
      <c r="G397" s="6">
        <v>200</v>
      </c>
      <c r="H397" s="4"/>
      <c r="I397" s="4"/>
      <c r="J397" s="4">
        <f t="shared" si="6"/>
        <v>160</v>
      </c>
    </row>
    <row r="398" ht="15" spans="1:10">
      <c r="A398" s="4">
        <v>394</v>
      </c>
      <c r="B398" s="4" t="s">
        <v>14</v>
      </c>
      <c r="C398" s="6" t="s">
        <v>2779</v>
      </c>
      <c r="D398" s="7" t="s">
        <v>34082</v>
      </c>
      <c r="E398" s="6" t="s">
        <v>34087</v>
      </c>
      <c r="F398" s="6" t="s">
        <v>26590</v>
      </c>
      <c r="G398" s="6">
        <v>400</v>
      </c>
      <c r="H398" s="4"/>
      <c r="I398" s="4"/>
      <c r="J398" s="4">
        <f t="shared" si="6"/>
        <v>320</v>
      </c>
    </row>
    <row r="399" ht="15" spans="1:10">
      <c r="A399" s="4">
        <v>395</v>
      </c>
      <c r="B399" s="4" t="s">
        <v>14</v>
      </c>
      <c r="C399" s="6" t="s">
        <v>2779</v>
      </c>
      <c r="D399" s="7" t="s">
        <v>34084</v>
      </c>
      <c r="E399" s="6" t="s">
        <v>34085</v>
      </c>
      <c r="F399" s="6" t="s">
        <v>26706</v>
      </c>
      <c r="G399" s="6">
        <v>200</v>
      </c>
      <c r="H399" s="4"/>
      <c r="I399" s="4"/>
      <c r="J399" s="4">
        <f t="shared" si="6"/>
        <v>160</v>
      </c>
    </row>
    <row r="400" ht="15" spans="1:10">
      <c r="A400" s="4">
        <v>396</v>
      </c>
      <c r="B400" s="4" t="s">
        <v>14</v>
      </c>
      <c r="C400" s="6" t="s">
        <v>2779</v>
      </c>
      <c r="D400" s="7" t="s">
        <v>34084</v>
      </c>
      <c r="E400" s="6" t="s">
        <v>34090</v>
      </c>
      <c r="F400" s="6" t="s">
        <v>2846</v>
      </c>
      <c r="G400" s="6">
        <v>400</v>
      </c>
      <c r="H400" s="4"/>
      <c r="I400" s="4"/>
      <c r="J400" s="4">
        <f t="shared" si="6"/>
        <v>320</v>
      </c>
    </row>
    <row r="401" ht="15" spans="1:10">
      <c r="A401" s="4">
        <v>397</v>
      </c>
      <c r="B401" s="4" t="s">
        <v>14</v>
      </c>
      <c r="C401" s="6" t="s">
        <v>2779</v>
      </c>
      <c r="D401" s="7" t="s">
        <v>34084</v>
      </c>
      <c r="E401" s="6" t="s">
        <v>34089</v>
      </c>
      <c r="F401" s="6" t="s">
        <v>2855</v>
      </c>
      <c r="G401" s="6">
        <v>400</v>
      </c>
      <c r="H401" s="4"/>
      <c r="I401" s="4"/>
      <c r="J401" s="4">
        <f t="shared" si="6"/>
        <v>320</v>
      </c>
    </row>
    <row r="402" ht="15" spans="1:10">
      <c r="A402" s="4">
        <v>398</v>
      </c>
      <c r="B402" s="4" t="s">
        <v>14</v>
      </c>
      <c r="C402" s="6" t="s">
        <v>2779</v>
      </c>
      <c r="D402" s="7" t="s">
        <v>34082</v>
      </c>
      <c r="E402" s="6" t="s">
        <v>34083</v>
      </c>
      <c r="F402" s="6" t="s">
        <v>2845</v>
      </c>
      <c r="G402" s="6">
        <v>400</v>
      </c>
      <c r="H402" s="4"/>
      <c r="I402" s="4"/>
      <c r="J402" s="4">
        <f t="shared" si="6"/>
        <v>320</v>
      </c>
    </row>
    <row r="403" ht="15" spans="1:10">
      <c r="A403" s="4">
        <v>399</v>
      </c>
      <c r="B403" s="4" t="s">
        <v>14</v>
      </c>
      <c r="C403" s="6" t="s">
        <v>2779</v>
      </c>
      <c r="D403" s="7" t="s">
        <v>34082</v>
      </c>
      <c r="E403" s="6" t="s">
        <v>34087</v>
      </c>
      <c r="F403" s="6" t="s">
        <v>26591</v>
      </c>
      <c r="G403" s="6">
        <v>200</v>
      </c>
      <c r="H403" s="4"/>
      <c r="I403" s="4"/>
      <c r="J403" s="4">
        <f t="shared" si="6"/>
        <v>160</v>
      </c>
    </row>
    <row r="404" ht="15" spans="1:10">
      <c r="A404" s="4">
        <v>400</v>
      </c>
      <c r="B404" s="4" t="s">
        <v>14</v>
      </c>
      <c r="C404" s="6" t="s">
        <v>2779</v>
      </c>
      <c r="D404" s="7" t="s">
        <v>34084</v>
      </c>
      <c r="E404" s="6" t="s">
        <v>34090</v>
      </c>
      <c r="F404" s="6" t="s">
        <v>2916</v>
      </c>
      <c r="G404" s="6">
        <v>200</v>
      </c>
      <c r="H404" s="4"/>
      <c r="I404" s="4"/>
      <c r="J404" s="4">
        <f t="shared" si="6"/>
        <v>160</v>
      </c>
    </row>
    <row r="405" ht="15" spans="1:10">
      <c r="A405" s="4">
        <v>401</v>
      </c>
      <c r="B405" s="4" t="s">
        <v>14</v>
      </c>
      <c r="C405" s="6" t="s">
        <v>2779</v>
      </c>
      <c r="D405" s="7" t="s">
        <v>34082</v>
      </c>
      <c r="E405" s="6" t="s">
        <v>34087</v>
      </c>
      <c r="F405" s="6" t="s">
        <v>26592</v>
      </c>
      <c r="G405" s="6">
        <v>200</v>
      </c>
      <c r="H405" s="4"/>
      <c r="I405" s="4"/>
      <c r="J405" s="4">
        <f t="shared" si="6"/>
        <v>160</v>
      </c>
    </row>
    <row r="406" ht="15" spans="1:10">
      <c r="A406" s="4">
        <v>402</v>
      </c>
      <c r="B406" s="4" t="s">
        <v>14</v>
      </c>
      <c r="C406" s="6" t="s">
        <v>2779</v>
      </c>
      <c r="D406" s="7" t="s">
        <v>34084</v>
      </c>
      <c r="E406" s="6" t="s">
        <v>34090</v>
      </c>
      <c r="F406" s="6" t="s">
        <v>26753</v>
      </c>
      <c r="G406" s="6">
        <v>200</v>
      </c>
      <c r="H406" s="4"/>
      <c r="I406" s="4"/>
      <c r="J406" s="4">
        <f t="shared" si="6"/>
        <v>160</v>
      </c>
    </row>
    <row r="407" ht="15" spans="1:10">
      <c r="A407" s="4">
        <v>403</v>
      </c>
      <c r="B407" s="4" t="s">
        <v>14</v>
      </c>
      <c r="C407" s="6" t="s">
        <v>2779</v>
      </c>
      <c r="D407" s="7" t="s">
        <v>34082</v>
      </c>
      <c r="E407" s="6" t="s">
        <v>34086</v>
      </c>
      <c r="F407" s="6" t="s">
        <v>2863</v>
      </c>
      <c r="G407" s="6">
        <v>200</v>
      </c>
      <c r="H407" s="4"/>
      <c r="I407" s="4"/>
      <c r="J407" s="4">
        <f t="shared" si="6"/>
        <v>160</v>
      </c>
    </row>
    <row r="408" ht="15" spans="1:10">
      <c r="A408" s="4">
        <v>404</v>
      </c>
      <c r="B408" s="4" t="s">
        <v>14</v>
      </c>
      <c r="C408" s="6" t="s">
        <v>2779</v>
      </c>
      <c r="D408" s="7" t="s">
        <v>34084</v>
      </c>
      <c r="E408" s="6" t="s">
        <v>34085</v>
      </c>
      <c r="F408" s="6" t="s">
        <v>26707</v>
      </c>
      <c r="G408" s="6">
        <v>400</v>
      </c>
      <c r="H408" s="4"/>
      <c r="I408" s="4"/>
      <c r="J408" s="4">
        <f t="shared" si="6"/>
        <v>320</v>
      </c>
    </row>
    <row r="409" ht="15" spans="1:10">
      <c r="A409" s="4">
        <v>405</v>
      </c>
      <c r="B409" s="4" t="s">
        <v>14</v>
      </c>
      <c r="C409" s="6" t="s">
        <v>2779</v>
      </c>
      <c r="D409" s="7" t="s">
        <v>34084</v>
      </c>
      <c r="E409" s="6" t="s">
        <v>34088</v>
      </c>
      <c r="F409" s="6" t="s">
        <v>2860</v>
      </c>
      <c r="G409" s="6">
        <v>400</v>
      </c>
      <c r="H409" s="4"/>
      <c r="I409" s="4"/>
      <c r="J409" s="4">
        <f t="shared" si="6"/>
        <v>320</v>
      </c>
    </row>
    <row r="410" ht="15" spans="1:10">
      <c r="A410" s="4">
        <v>406</v>
      </c>
      <c r="B410" s="4" t="s">
        <v>14</v>
      </c>
      <c r="C410" s="6" t="s">
        <v>2779</v>
      </c>
      <c r="D410" s="7" t="s">
        <v>34082</v>
      </c>
      <c r="E410" s="6" t="s">
        <v>34083</v>
      </c>
      <c r="F410" s="6" t="s">
        <v>26564</v>
      </c>
      <c r="G410" s="6">
        <v>200</v>
      </c>
      <c r="H410" s="4"/>
      <c r="I410" s="4"/>
      <c r="J410" s="4">
        <f t="shared" si="6"/>
        <v>160</v>
      </c>
    </row>
    <row r="411" ht="15" spans="1:10">
      <c r="A411" s="4">
        <v>407</v>
      </c>
      <c r="B411" s="4" t="s">
        <v>14</v>
      </c>
      <c r="C411" s="6" t="s">
        <v>2779</v>
      </c>
      <c r="D411" s="7" t="s">
        <v>34084</v>
      </c>
      <c r="E411" s="6" t="s">
        <v>34091</v>
      </c>
      <c r="F411" s="6" t="s">
        <v>26803</v>
      </c>
      <c r="G411" s="6">
        <v>200</v>
      </c>
      <c r="H411" s="4"/>
      <c r="I411" s="4"/>
      <c r="J411" s="4">
        <f t="shared" si="6"/>
        <v>160</v>
      </c>
    </row>
    <row r="412" ht="15" spans="1:10">
      <c r="A412" s="4">
        <v>408</v>
      </c>
      <c r="B412" s="4" t="s">
        <v>14</v>
      </c>
      <c r="C412" s="6" t="s">
        <v>2779</v>
      </c>
      <c r="D412" s="7" t="s">
        <v>34084</v>
      </c>
      <c r="E412" s="6" t="s">
        <v>34085</v>
      </c>
      <c r="F412" s="6" t="s">
        <v>2912</v>
      </c>
      <c r="G412" s="6">
        <v>400</v>
      </c>
      <c r="H412" s="4"/>
      <c r="I412" s="4"/>
      <c r="J412" s="4">
        <f t="shared" si="6"/>
        <v>320</v>
      </c>
    </row>
    <row r="413" ht="15" spans="1:10">
      <c r="A413" s="4">
        <v>409</v>
      </c>
      <c r="B413" s="4" t="s">
        <v>14</v>
      </c>
      <c r="C413" s="6" t="s">
        <v>2779</v>
      </c>
      <c r="D413" s="7" t="s">
        <v>34084</v>
      </c>
      <c r="E413" s="6" t="s">
        <v>34085</v>
      </c>
      <c r="F413" s="6" t="s">
        <v>26708</v>
      </c>
      <c r="G413" s="6">
        <v>80</v>
      </c>
      <c r="H413" s="4"/>
      <c r="I413" s="4"/>
      <c r="J413" s="4">
        <f t="shared" si="6"/>
        <v>64</v>
      </c>
    </row>
    <row r="414" ht="15" spans="1:10">
      <c r="A414" s="4">
        <v>410</v>
      </c>
      <c r="B414" s="4" t="s">
        <v>14</v>
      </c>
      <c r="C414" s="6" t="s">
        <v>2779</v>
      </c>
      <c r="D414" s="7" t="s">
        <v>34084</v>
      </c>
      <c r="E414" s="6" t="s">
        <v>34089</v>
      </c>
      <c r="F414" s="6" t="s">
        <v>26637</v>
      </c>
      <c r="G414" s="6">
        <v>400</v>
      </c>
      <c r="H414" s="4"/>
      <c r="I414" s="4"/>
      <c r="J414" s="4">
        <f t="shared" si="6"/>
        <v>320</v>
      </c>
    </row>
    <row r="415" ht="15" spans="1:10">
      <c r="A415" s="4">
        <v>411</v>
      </c>
      <c r="B415" s="4" t="s">
        <v>14</v>
      </c>
      <c r="C415" s="6" t="s">
        <v>2779</v>
      </c>
      <c r="D415" s="7" t="s">
        <v>34082</v>
      </c>
      <c r="E415" s="6" t="s">
        <v>34086</v>
      </c>
      <c r="F415" s="6" t="s">
        <v>26536</v>
      </c>
      <c r="G415" s="6">
        <v>250</v>
      </c>
      <c r="H415" s="4"/>
      <c r="I415" s="4"/>
      <c r="J415" s="4">
        <f t="shared" si="6"/>
        <v>200</v>
      </c>
    </row>
    <row r="416" ht="15" spans="1:10">
      <c r="A416" s="4">
        <v>412</v>
      </c>
      <c r="B416" s="4" t="s">
        <v>14</v>
      </c>
      <c r="C416" s="6" t="s">
        <v>2779</v>
      </c>
      <c r="D416" s="7" t="s">
        <v>34084</v>
      </c>
      <c r="E416" s="6" t="s">
        <v>34090</v>
      </c>
      <c r="F416" s="6" t="s">
        <v>2870</v>
      </c>
      <c r="G416" s="6">
        <v>400</v>
      </c>
      <c r="H416" s="4"/>
      <c r="I416" s="4"/>
      <c r="J416" s="4">
        <f t="shared" si="6"/>
        <v>320</v>
      </c>
    </row>
    <row r="417" ht="15" spans="1:10">
      <c r="A417" s="4">
        <v>413</v>
      </c>
      <c r="B417" s="4" t="s">
        <v>14</v>
      </c>
      <c r="C417" s="6" t="s">
        <v>2779</v>
      </c>
      <c r="D417" s="7" t="s">
        <v>34084</v>
      </c>
      <c r="E417" s="6" t="s">
        <v>34089</v>
      </c>
      <c r="F417" s="6" t="s">
        <v>26638</v>
      </c>
      <c r="G417" s="6">
        <v>400</v>
      </c>
      <c r="H417" s="4"/>
      <c r="I417" s="4"/>
      <c r="J417" s="4">
        <f t="shared" si="6"/>
        <v>320</v>
      </c>
    </row>
    <row r="418" ht="15" spans="1:10">
      <c r="A418" s="4">
        <v>414</v>
      </c>
      <c r="B418" s="4" t="s">
        <v>14</v>
      </c>
      <c r="C418" s="6" t="s">
        <v>2779</v>
      </c>
      <c r="D418" s="7" t="s">
        <v>34084</v>
      </c>
      <c r="E418" s="6" t="s">
        <v>34088</v>
      </c>
      <c r="F418" s="6" t="s">
        <v>2925</v>
      </c>
      <c r="G418" s="6">
        <v>200</v>
      </c>
      <c r="H418" s="4"/>
      <c r="I418" s="4"/>
      <c r="J418" s="4">
        <f t="shared" si="6"/>
        <v>160</v>
      </c>
    </row>
    <row r="419" ht="15" spans="1:10">
      <c r="A419" s="4">
        <v>415</v>
      </c>
      <c r="B419" s="4" t="s">
        <v>14</v>
      </c>
      <c r="C419" s="6" t="s">
        <v>2779</v>
      </c>
      <c r="D419" s="7" t="s">
        <v>34082</v>
      </c>
      <c r="E419" s="6" t="s">
        <v>34086</v>
      </c>
      <c r="F419" s="6" t="s">
        <v>26537</v>
      </c>
      <c r="G419" s="6">
        <v>100</v>
      </c>
      <c r="H419" s="4"/>
      <c r="I419" s="4"/>
      <c r="J419" s="4">
        <f t="shared" si="6"/>
        <v>80</v>
      </c>
    </row>
    <row r="420" ht="15" spans="1:10">
      <c r="A420" s="4">
        <v>416</v>
      </c>
      <c r="B420" s="4" t="s">
        <v>14</v>
      </c>
      <c r="C420" s="6" t="s">
        <v>2779</v>
      </c>
      <c r="D420" s="7" t="s">
        <v>34084</v>
      </c>
      <c r="E420" s="6" t="s">
        <v>34085</v>
      </c>
      <c r="F420" s="6" t="s">
        <v>26709</v>
      </c>
      <c r="G420" s="6">
        <v>200</v>
      </c>
      <c r="H420" s="4"/>
      <c r="I420" s="4"/>
      <c r="J420" s="4">
        <f t="shared" si="6"/>
        <v>160</v>
      </c>
    </row>
    <row r="421" ht="15" spans="1:10">
      <c r="A421" s="4">
        <v>417</v>
      </c>
      <c r="B421" s="4" t="s">
        <v>14</v>
      </c>
      <c r="C421" s="6" t="s">
        <v>2779</v>
      </c>
      <c r="D421" s="7" t="s">
        <v>34084</v>
      </c>
      <c r="E421" s="6" t="s">
        <v>34088</v>
      </c>
      <c r="F421" s="6" t="s">
        <v>26782</v>
      </c>
      <c r="G421" s="6">
        <v>100</v>
      </c>
      <c r="H421" s="4"/>
      <c r="I421" s="4"/>
      <c r="J421" s="4">
        <f t="shared" si="6"/>
        <v>80</v>
      </c>
    </row>
    <row r="422" ht="15" spans="1:10">
      <c r="A422" s="4">
        <v>418</v>
      </c>
      <c r="B422" s="4" t="s">
        <v>14</v>
      </c>
      <c r="C422" s="6" t="s">
        <v>2779</v>
      </c>
      <c r="D422" s="7" t="s">
        <v>34082</v>
      </c>
      <c r="E422" s="6" t="s">
        <v>30801</v>
      </c>
      <c r="F422" s="6" t="s">
        <v>26601</v>
      </c>
      <c r="G422" s="6">
        <v>200</v>
      </c>
      <c r="H422" s="4"/>
      <c r="I422" s="4"/>
      <c r="J422" s="4">
        <f t="shared" si="6"/>
        <v>160</v>
      </c>
    </row>
    <row r="423" ht="15" spans="1:10">
      <c r="A423" s="4">
        <v>419</v>
      </c>
      <c r="B423" s="4" t="s">
        <v>14</v>
      </c>
      <c r="C423" s="6" t="s">
        <v>2779</v>
      </c>
      <c r="D423" s="7" t="s">
        <v>34084</v>
      </c>
      <c r="E423" s="6" t="s">
        <v>34085</v>
      </c>
      <c r="F423" s="6" t="s">
        <v>26710</v>
      </c>
      <c r="G423" s="6">
        <v>200</v>
      </c>
      <c r="H423" s="4"/>
      <c r="I423" s="4"/>
      <c r="J423" s="4">
        <f t="shared" si="6"/>
        <v>160</v>
      </c>
    </row>
    <row r="424" ht="15" spans="1:10">
      <c r="A424" s="4">
        <v>420</v>
      </c>
      <c r="B424" s="4" t="s">
        <v>14</v>
      </c>
      <c r="C424" s="6" t="s">
        <v>2779</v>
      </c>
      <c r="D424" s="7" t="s">
        <v>34084</v>
      </c>
      <c r="E424" s="6" t="s">
        <v>34090</v>
      </c>
      <c r="F424" s="6" t="s">
        <v>26754</v>
      </c>
      <c r="G424" s="6">
        <v>50</v>
      </c>
      <c r="H424" s="4"/>
      <c r="I424" s="4"/>
      <c r="J424" s="4">
        <f t="shared" si="6"/>
        <v>40</v>
      </c>
    </row>
    <row r="425" ht="15" spans="1:10">
      <c r="A425" s="4">
        <v>421</v>
      </c>
      <c r="B425" s="4" t="s">
        <v>14</v>
      </c>
      <c r="C425" s="6" t="s">
        <v>2779</v>
      </c>
      <c r="D425" s="7" t="s">
        <v>34084</v>
      </c>
      <c r="E425" s="6" t="s">
        <v>34085</v>
      </c>
      <c r="F425" s="6" t="s">
        <v>26711</v>
      </c>
      <c r="G425" s="6">
        <v>250</v>
      </c>
      <c r="H425" s="4"/>
      <c r="I425" s="4"/>
      <c r="J425" s="4">
        <f t="shared" si="6"/>
        <v>200</v>
      </c>
    </row>
    <row r="426" ht="15" spans="1:10">
      <c r="A426" s="4">
        <v>422</v>
      </c>
      <c r="B426" s="4" t="s">
        <v>14</v>
      </c>
      <c r="C426" s="6" t="s">
        <v>2779</v>
      </c>
      <c r="D426" s="7" t="s">
        <v>34084</v>
      </c>
      <c r="E426" s="6" t="s">
        <v>34090</v>
      </c>
      <c r="F426" s="6" t="s">
        <v>26755</v>
      </c>
      <c r="G426" s="6">
        <v>80</v>
      </c>
      <c r="H426" s="4"/>
      <c r="I426" s="4"/>
      <c r="J426" s="4">
        <f t="shared" si="6"/>
        <v>64</v>
      </c>
    </row>
    <row r="427" ht="15" spans="1:10">
      <c r="A427" s="4">
        <v>423</v>
      </c>
      <c r="B427" s="4" t="s">
        <v>14</v>
      </c>
      <c r="C427" s="6" t="s">
        <v>2779</v>
      </c>
      <c r="D427" s="7" t="s">
        <v>34084</v>
      </c>
      <c r="E427" s="6" t="s">
        <v>34085</v>
      </c>
      <c r="F427" s="6" t="s">
        <v>26712</v>
      </c>
      <c r="G427" s="6">
        <v>50</v>
      </c>
      <c r="H427" s="4"/>
      <c r="I427" s="4"/>
      <c r="J427" s="4">
        <f t="shared" si="6"/>
        <v>40</v>
      </c>
    </row>
    <row r="428" ht="15" spans="1:10">
      <c r="A428" s="4">
        <v>424</v>
      </c>
      <c r="B428" s="4" t="s">
        <v>14</v>
      </c>
      <c r="C428" s="6" t="s">
        <v>2779</v>
      </c>
      <c r="D428" s="7" t="s">
        <v>34084</v>
      </c>
      <c r="E428" s="6" t="s">
        <v>34090</v>
      </c>
      <c r="F428" s="6" t="s">
        <v>26756</v>
      </c>
      <c r="G428" s="6">
        <v>50</v>
      </c>
      <c r="H428" s="4"/>
      <c r="I428" s="4"/>
      <c r="J428" s="4">
        <f t="shared" si="6"/>
        <v>40</v>
      </c>
    </row>
    <row r="429" ht="15" spans="1:10">
      <c r="A429" s="4">
        <v>425</v>
      </c>
      <c r="B429" s="4" t="s">
        <v>14</v>
      </c>
      <c r="C429" s="6" t="s">
        <v>2779</v>
      </c>
      <c r="D429" s="7" t="s">
        <v>34084</v>
      </c>
      <c r="E429" s="6" t="s">
        <v>34085</v>
      </c>
      <c r="F429" s="6" t="s">
        <v>26713</v>
      </c>
      <c r="G429" s="6">
        <v>80</v>
      </c>
      <c r="H429" s="4"/>
      <c r="I429" s="4"/>
      <c r="J429" s="4">
        <f t="shared" si="6"/>
        <v>64</v>
      </c>
    </row>
    <row r="430" ht="15" spans="1:10">
      <c r="A430" s="4">
        <v>426</v>
      </c>
      <c r="B430" s="4" t="s">
        <v>14</v>
      </c>
      <c r="C430" s="6" t="s">
        <v>2779</v>
      </c>
      <c r="D430" s="7" t="s">
        <v>34084</v>
      </c>
      <c r="E430" s="6" t="s">
        <v>34088</v>
      </c>
      <c r="F430" s="6" t="s">
        <v>26783</v>
      </c>
      <c r="G430" s="6">
        <v>630</v>
      </c>
      <c r="H430" s="4"/>
      <c r="I430" s="4"/>
      <c r="J430" s="4">
        <f t="shared" si="6"/>
        <v>504</v>
      </c>
    </row>
    <row r="431" ht="15" spans="1:10">
      <c r="A431" s="4">
        <v>427</v>
      </c>
      <c r="B431" s="4" t="s">
        <v>14</v>
      </c>
      <c r="C431" s="6" t="s">
        <v>2779</v>
      </c>
      <c r="D431" s="7" t="s">
        <v>34084</v>
      </c>
      <c r="E431" s="6" t="s">
        <v>34088</v>
      </c>
      <c r="F431" s="6" t="s">
        <v>26784</v>
      </c>
      <c r="G431" s="6">
        <v>80</v>
      </c>
      <c r="H431" s="4"/>
      <c r="I431" s="4"/>
      <c r="J431" s="4">
        <f t="shared" si="6"/>
        <v>64</v>
      </c>
    </row>
    <row r="432" ht="15" spans="1:10">
      <c r="A432" s="4">
        <v>428</v>
      </c>
      <c r="B432" s="4" t="s">
        <v>14</v>
      </c>
      <c r="C432" s="6" t="s">
        <v>2779</v>
      </c>
      <c r="D432" s="7" t="s">
        <v>34084</v>
      </c>
      <c r="E432" s="6" t="s">
        <v>34085</v>
      </c>
      <c r="F432" s="6" t="s">
        <v>26714</v>
      </c>
      <c r="G432" s="6">
        <v>50</v>
      </c>
      <c r="H432" s="4"/>
      <c r="I432" s="4"/>
      <c r="J432" s="4">
        <f t="shared" si="6"/>
        <v>40</v>
      </c>
    </row>
    <row r="433" ht="15" spans="1:10">
      <c r="A433" s="4">
        <v>429</v>
      </c>
      <c r="B433" s="4" t="s">
        <v>14</v>
      </c>
      <c r="C433" s="6" t="s">
        <v>2779</v>
      </c>
      <c r="D433" s="7" t="s">
        <v>34084</v>
      </c>
      <c r="E433" s="6" t="s">
        <v>34085</v>
      </c>
      <c r="F433" s="6" t="s">
        <v>26715</v>
      </c>
      <c r="G433" s="6">
        <v>50</v>
      </c>
      <c r="H433" s="4"/>
      <c r="I433" s="4"/>
      <c r="J433" s="4">
        <f t="shared" si="6"/>
        <v>40</v>
      </c>
    </row>
    <row r="434" ht="15" spans="1:10">
      <c r="A434" s="4">
        <v>430</v>
      </c>
      <c r="B434" s="4" t="s">
        <v>14</v>
      </c>
      <c r="C434" s="6" t="s">
        <v>2779</v>
      </c>
      <c r="D434" s="7" t="s">
        <v>34084</v>
      </c>
      <c r="E434" s="6" t="s">
        <v>34088</v>
      </c>
      <c r="F434" s="6" t="s">
        <v>26785</v>
      </c>
      <c r="G434" s="6">
        <v>50</v>
      </c>
      <c r="H434" s="4"/>
      <c r="I434" s="4"/>
      <c r="J434" s="4">
        <f t="shared" si="6"/>
        <v>40</v>
      </c>
    </row>
    <row r="435" ht="15" spans="1:10">
      <c r="A435" s="4">
        <v>431</v>
      </c>
      <c r="B435" s="4" t="s">
        <v>14</v>
      </c>
      <c r="C435" s="6" t="s">
        <v>2779</v>
      </c>
      <c r="D435" s="7" t="s">
        <v>34084</v>
      </c>
      <c r="E435" s="6" t="s">
        <v>34085</v>
      </c>
      <c r="F435" s="6" t="s">
        <v>26716</v>
      </c>
      <c r="G435" s="6">
        <v>50</v>
      </c>
      <c r="H435" s="4"/>
      <c r="I435" s="4"/>
      <c r="J435" s="4">
        <f t="shared" si="6"/>
        <v>40</v>
      </c>
    </row>
    <row r="436" ht="15" spans="1:10">
      <c r="A436" s="4">
        <v>432</v>
      </c>
      <c r="B436" s="4" t="s">
        <v>14</v>
      </c>
      <c r="C436" s="6" t="s">
        <v>2779</v>
      </c>
      <c r="D436" s="7" t="s">
        <v>34084</v>
      </c>
      <c r="E436" s="6" t="s">
        <v>34085</v>
      </c>
      <c r="F436" s="6" t="s">
        <v>26717</v>
      </c>
      <c r="G436" s="6">
        <v>50</v>
      </c>
      <c r="H436" s="4"/>
      <c r="I436" s="4"/>
      <c r="J436" s="4">
        <f t="shared" si="6"/>
        <v>40</v>
      </c>
    </row>
    <row r="437" ht="15" spans="1:10">
      <c r="A437" s="4">
        <v>433</v>
      </c>
      <c r="B437" s="4" t="s">
        <v>14</v>
      </c>
      <c r="C437" s="6" t="s">
        <v>2779</v>
      </c>
      <c r="D437" s="7" t="s">
        <v>34084</v>
      </c>
      <c r="E437" s="6" t="s">
        <v>34093</v>
      </c>
      <c r="F437" s="6" t="s">
        <v>26604</v>
      </c>
      <c r="G437" s="6">
        <v>50</v>
      </c>
      <c r="H437" s="4"/>
      <c r="I437" s="4"/>
      <c r="J437" s="4">
        <f t="shared" si="6"/>
        <v>40</v>
      </c>
    </row>
    <row r="438" ht="15" spans="1:10">
      <c r="A438" s="4">
        <v>434</v>
      </c>
      <c r="B438" s="4" t="s">
        <v>14</v>
      </c>
      <c r="C438" s="6" t="s">
        <v>2779</v>
      </c>
      <c r="D438" s="7" t="s">
        <v>34084</v>
      </c>
      <c r="E438" s="6" t="s">
        <v>34088</v>
      </c>
      <c r="F438" s="6" t="s">
        <v>26786</v>
      </c>
      <c r="G438" s="6">
        <v>80</v>
      </c>
      <c r="H438" s="4"/>
      <c r="I438" s="4"/>
      <c r="J438" s="4">
        <f t="shared" si="6"/>
        <v>64</v>
      </c>
    </row>
    <row r="439" ht="15" spans="1:10">
      <c r="A439" s="4">
        <v>435</v>
      </c>
      <c r="B439" s="4" t="s">
        <v>14</v>
      </c>
      <c r="C439" s="6" t="s">
        <v>2779</v>
      </c>
      <c r="D439" s="7" t="s">
        <v>34084</v>
      </c>
      <c r="E439" s="6" t="s">
        <v>34091</v>
      </c>
      <c r="F439" s="6" t="s">
        <v>26804</v>
      </c>
      <c r="G439" s="6">
        <v>80</v>
      </c>
      <c r="H439" s="4"/>
      <c r="I439" s="4"/>
      <c r="J439" s="4">
        <f t="shared" si="6"/>
        <v>64</v>
      </c>
    </row>
    <row r="440" ht="15" spans="1:10">
      <c r="A440" s="4">
        <v>436</v>
      </c>
      <c r="B440" s="4" t="s">
        <v>14</v>
      </c>
      <c r="C440" s="6" t="s">
        <v>2779</v>
      </c>
      <c r="D440" s="7" t="s">
        <v>34084</v>
      </c>
      <c r="E440" s="6" t="s">
        <v>34088</v>
      </c>
      <c r="F440" s="6" t="s">
        <v>26787</v>
      </c>
      <c r="G440" s="6">
        <v>80</v>
      </c>
      <c r="H440" s="4"/>
      <c r="I440" s="4"/>
      <c r="J440" s="4">
        <f t="shared" si="6"/>
        <v>64</v>
      </c>
    </row>
    <row r="441" ht="15" spans="1:10">
      <c r="A441" s="4">
        <v>437</v>
      </c>
      <c r="B441" s="4" t="s">
        <v>14</v>
      </c>
      <c r="C441" s="6" t="s">
        <v>2779</v>
      </c>
      <c r="D441" s="7" t="s">
        <v>34084</v>
      </c>
      <c r="E441" s="6" t="s">
        <v>34093</v>
      </c>
      <c r="F441" s="6" t="s">
        <v>26605</v>
      </c>
      <c r="G441" s="6">
        <v>80</v>
      </c>
      <c r="H441" s="4"/>
      <c r="I441" s="4"/>
      <c r="J441" s="4">
        <f t="shared" si="6"/>
        <v>64</v>
      </c>
    </row>
    <row r="442" ht="15" spans="1:10">
      <c r="A442" s="4">
        <v>438</v>
      </c>
      <c r="B442" s="4" t="s">
        <v>14</v>
      </c>
      <c r="C442" s="6" t="s">
        <v>2779</v>
      </c>
      <c r="D442" s="7" t="s">
        <v>34084</v>
      </c>
      <c r="E442" s="6" t="s">
        <v>34093</v>
      </c>
      <c r="F442" s="6" t="s">
        <v>26606</v>
      </c>
      <c r="G442" s="6">
        <v>50</v>
      </c>
      <c r="H442" s="4"/>
      <c r="I442" s="4"/>
      <c r="J442" s="4">
        <f t="shared" si="6"/>
        <v>40</v>
      </c>
    </row>
    <row r="443" ht="15" spans="1:10">
      <c r="A443" s="4">
        <v>439</v>
      </c>
      <c r="B443" s="4" t="s">
        <v>14</v>
      </c>
      <c r="C443" s="6" t="s">
        <v>2779</v>
      </c>
      <c r="D443" s="7" t="s">
        <v>34084</v>
      </c>
      <c r="E443" s="6" t="s">
        <v>34091</v>
      </c>
      <c r="F443" s="6" t="s">
        <v>26805</v>
      </c>
      <c r="G443" s="6">
        <v>100</v>
      </c>
      <c r="H443" s="4"/>
      <c r="I443" s="4"/>
      <c r="J443" s="4">
        <f t="shared" si="6"/>
        <v>80</v>
      </c>
    </row>
    <row r="444" ht="15" spans="1:10">
      <c r="A444" s="4">
        <v>440</v>
      </c>
      <c r="B444" s="4" t="s">
        <v>14</v>
      </c>
      <c r="C444" s="6" t="s">
        <v>2779</v>
      </c>
      <c r="D444" s="7" t="s">
        <v>34084</v>
      </c>
      <c r="E444" s="6" t="s">
        <v>34088</v>
      </c>
      <c r="F444" s="6" t="s">
        <v>26788</v>
      </c>
      <c r="G444" s="6">
        <v>80</v>
      </c>
      <c r="H444" s="4"/>
      <c r="I444" s="4"/>
      <c r="J444" s="4">
        <f t="shared" si="6"/>
        <v>64</v>
      </c>
    </row>
    <row r="445" ht="15" spans="1:10">
      <c r="A445" s="4">
        <v>441</v>
      </c>
      <c r="B445" s="4" t="s">
        <v>14</v>
      </c>
      <c r="C445" s="6" t="s">
        <v>2779</v>
      </c>
      <c r="D445" s="7" t="s">
        <v>34084</v>
      </c>
      <c r="E445" s="6" t="s">
        <v>34088</v>
      </c>
      <c r="F445" s="6" t="s">
        <v>26789</v>
      </c>
      <c r="G445" s="6">
        <v>100</v>
      </c>
      <c r="H445" s="4"/>
      <c r="I445" s="4"/>
      <c r="J445" s="4">
        <f t="shared" si="6"/>
        <v>80</v>
      </c>
    </row>
    <row r="446" ht="15" spans="1:10">
      <c r="A446" s="4">
        <v>442</v>
      </c>
      <c r="B446" s="4" t="s">
        <v>14</v>
      </c>
      <c r="C446" s="6" t="s">
        <v>2779</v>
      </c>
      <c r="D446" s="7" t="s">
        <v>34084</v>
      </c>
      <c r="E446" s="6" t="s">
        <v>34093</v>
      </c>
      <c r="F446" s="6" t="s">
        <v>26607</v>
      </c>
      <c r="G446" s="6">
        <v>50</v>
      </c>
      <c r="H446" s="4"/>
      <c r="I446" s="4"/>
      <c r="J446" s="4">
        <f t="shared" si="6"/>
        <v>40</v>
      </c>
    </row>
    <row r="447" spans="1:10">
      <c r="A447" s="4">
        <v>443</v>
      </c>
      <c r="B447" s="4"/>
      <c r="C447" s="4"/>
      <c r="D447" s="4"/>
      <c r="E447" s="5"/>
      <c r="F447" s="8"/>
      <c r="G447" s="9"/>
      <c r="H447" s="4"/>
      <c r="I447" s="4"/>
      <c r="J447" s="4">
        <f t="shared" si="6"/>
        <v>0</v>
      </c>
    </row>
    <row r="448" spans="1:10">
      <c r="A448" s="4">
        <v>444</v>
      </c>
      <c r="B448" s="4"/>
      <c r="C448" s="4"/>
      <c r="D448" s="4"/>
      <c r="E448" s="5"/>
      <c r="F448" s="8"/>
      <c r="G448" s="9"/>
      <c r="H448" s="4"/>
      <c r="I448" s="4"/>
      <c r="J448" s="4">
        <f t="shared" si="6"/>
        <v>0</v>
      </c>
    </row>
    <row r="449" spans="1:10">
      <c r="A449" s="4">
        <v>445</v>
      </c>
      <c r="B449" s="4"/>
      <c r="C449" s="4"/>
      <c r="D449" s="4"/>
      <c r="E449" s="5"/>
      <c r="F449" s="8"/>
      <c r="G449" s="9"/>
      <c r="H449" s="4"/>
      <c r="I449" s="4"/>
      <c r="J449" s="4">
        <f t="shared" si="6"/>
        <v>0</v>
      </c>
    </row>
    <row r="450" spans="1:10">
      <c r="A450" s="4">
        <v>446</v>
      </c>
      <c r="B450" s="4"/>
      <c r="C450" s="4"/>
      <c r="D450" s="4"/>
      <c r="E450" s="5"/>
      <c r="F450" s="8"/>
      <c r="G450" s="9"/>
      <c r="H450" s="4"/>
      <c r="I450" s="4"/>
      <c r="J450" s="4">
        <f t="shared" si="6"/>
        <v>0</v>
      </c>
    </row>
    <row r="451" spans="1:10">
      <c r="A451" s="4">
        <v>447</v>
      </c>
      <c r="B451" s="4"/>
      <c r="C451" s="4"/>
      <c r="D451" s="4"/>
      <c r="E451" s="5"/>
      <c r="F451" s="8"/>
      <c r="G451" s="9"/>
      <c r="H451" s="4"/>
      <c r="I451" s="4"/>
      <c r="J451" s="4">
        <f t="shared" ref="J451:J510" si="7">G451*0.8-I451</f>
        <v>0</v>
      </c>
    </row>
    <row r="452" spans="1:10">
      <c r="A452" s="4">
        <v>448</v>
      </c>
      <c r="B452" s="4"/>
      <c r="C452" s="4"/>
      <c r="D452" s="4"/>
      <c r="E452" s="5"/>
      <c r="F452" s="8"/>
      <c r="G452" s="9"/>
      <c r="H452" s="4"/>
      <c r="I452" s="4"/>
      <c r="J452" s="4">
        <f t="shared" si="7"/>
        <v>0</v>
      </c>
    </row>
    <row r="453" spans="1:10">
      <c r="A453" s="4">
        <v>449</v>
      </c>
      <c r="B453" s="4"/>
      <c r="C453" s="4"/>
      <c r="D453" s="4"/>
      <c r="E453" s="5"/>
      <c r="F453" s="8"/>
      <c r="G453" s="9"/>
      <c r="H453" s="4"/>
      <c r="I453" s="4"/>
      <c r="J453" s="4">
        <f t="shared" si="7"/>
        <v>0</v>
      </c>
    </row>
    <row r="454" spans="1:10">
      <c r="A454" s="4">
        <v>450</v>
      </c>
      <c r="B454" s="4"/>
      <c r="C454" s="4"/>
      <c r="D454" s="4"/>
      <c r="E454" s="5"/>
      <c r="F454" s="8"/>
      <c r="G454" s="9"/>
      <c r="H454" s="4"/>
      <c r="I454" s="4"/>
      <c r="J454" s="4">
        <f t="shared" si="7"/>
        <v>0</v>
      </c>
    </row>
    <row r="455" spans="1:10">
      <c r="A455" s="4">
        <v>451</v>
      </c>
      <c r="B455" s="4"/>
      <c r="C455" s="4"/>
      <c r="D455" s="4"/>
      <c r="E455" s="5"/>
      <c r="F455" s="8"/>
      <c r="G455" s="9"/>
      <c r="H455" s="4"/>
      <c r="I455" s="4"/>
      <c r="J455" s="4">
        <f t="shared" si="7"/>
        <v>0</v>
      </c>
    </row>
    <row r="456" spans="1:10">
      <c r="A456" s="4">
        <v>452</v>
      </c>
      <c r="B456" s="4"/>
      <c r="C456" s="4"/>
      <c r="D456" s="4"/>
      <c r="E456" s="5"/>
      <c r="F456" s="8"/>
      <c r="G456" s="9"/>
      <c r="H456" s="4"/>
      <c r="I456" s="4"/>
      <c r="J456" s="4">
        <f t="shared" si="7"/>
        <v>0</v>
      </c>
    </row>
    <row r="457" spans="1:10">
      <c r="A457" s="4">
        <v>453</v>
      </c>
      <c r="B457" s="4"/>
      <c r="C457" s="4"/>
      <c r="D457" s="4"/>
      <c r="E457" s="5"/>
      <c r="F457" s="8"/>
      <c r="G457" s="9"/>
      <c r="H457" s="4"/>
      <c r="I457" s="4"/>
      <c r="J457" s="4">
        <f t="shared" si="7"/>
        <v>0</v>
      </c>
    </row>
    <row r="458" spans="1:10">
      <c r="A458" s="4">
        <v>454</v>
      </c>
      <c r="B458" s="4"/>
      <c r="C458" s="4"/>
      <c r="D458" s="4"/>
      <c r="E458" s="5"/>
      <c r="F458" s="8"/>
      <c r="G458" s="9"/>
      <c r="H458" s="4"/>
      <c r="I458" s="4"/>
      <c r="J458" s="4">
        <f t="shared" si="7"/>
        <v>0</v>
      </c>
    </row>
    <row r="459" spans="1:10">
      <c r="A459" s="4">
        <v>455</v>
      </c>
      <c r="B459" s="4"/>
      <c r="C459" s="4"/>
      <c r="D459" s="4"/>
      <c r="E459" s="5"/>
      <c r="F459" s="8"/>
      <c r="G459" s="9"/>
      <c r="H459" s="4"/>
      <c r="I459" s="4"/>
      <c r="J459" s="4">
        <f t="shared" si="7"/>
        <v>0</v>
      </c>
    </row>
    <row r="460" spans="1:10">
      <c r="A460" s="4">
        <v>456</v>
      </c>
      <c r="B460" s="4"/>
      <c r="C460" s="4"/>
      <c r="D460" s="4"/>
      <c r="E460" s="5"/>
      <c r="F460" s="8"/>
      <c r="G460" s="9"/>
      <c r="H460" s="4"/>
      <c r="I460" s="4"/>
      <c r="J460" s="4">
        <f t="shared" si="7"/>
        <v>0</v>
      </c>
    </row>
    <row r="461" spans="1:10">
      <c r="A461" s="4">
        <v>457</v>
      </c>
      <c r="B461" s="4"/>
      <c r="C461" s="4"/>
      <c r="D461" s="4"/>
      <c r="E461" s="5"/>
      <c r="F461" s="8"/>
      <c r="G461" s="9"/>
      <c r="H461" s="4"/>
      <c r="I461" s="4"/>
      <c r="J461" s="4">
        <f t="shared" si="7"/>
        <v>0</v>
      </c>
    </row>
    <row r="462" spans="1:10">
      <c r="A462" s="4">
        <v>458</v>
      </c>
      <c r="B462" s="4"/>
      <c r="C462" s="4"/>
      <c r="D462" s="4"/>
      <c r="E462" s="5"/>
      <c r="F462" s="8"/>
      <c r="G462" s="9"/>
      <c r="H462" s="4"/>
      <c r="I462" s="4"/>
      <c r="J462" s="4">
        <f t="shared" si="7"/>
        <v>0</v>
      </c>
    </row>
    <row r="463" spans="1:10">
      <c r="A463" s="4">
        <v>459</v>
      </c>
      <c r="B463" s="4"/>
      <c r="C463" s="4"/>
      <c r="D463" s="4"/>
      <c r="E463" s="5"/>
      <c r="F463" s="8"/>
      <c r="G463" s="9"/>
      <c r="H463" s="4"/>
      <c r="I463" s="4"/>
      <c r="J463" s="4">
        <f t="shared" si="7"/>
        <v>0</v>
      </c>
    </row>
    <row r="464" spans="1:10">
      <c r="A464" s="4">
        <v>460</v>
      </c>
      <c r="B464" s="4"/>
      <c r="C464" s="4"/>
      <c r="D464" s="4"/>
      <c r="E464" s="5"/>
      <c r="F464" s="8"/>
      <c r="G464" s="9"/>
      <c r="H464" s="4"/>
      <c r="I464" s="4"/>
      <c r="J464" s="4">
        <f t="shared" si="7"/>
        <v>0</v>
      </c>
    </row>
    <row r="465" spans="1:10">
      <c r="A465" s="4">
        <v>461</v>
      </c>
      <c r="B465" s="4"/>
      <c r="C465" s="4"/>
      <c r="D465" s="4"/>
      <c r="E465" s="5"/>
      <c r="F465" s="8"/>
      <c r="G465" s="9"/>
      <c r="H465" s="4"/>
      <c r="I465" s="4"/>
      <c r="J465" s="4">
        <f t="shared" si="7"/>
        <v>0</v>
      </c>
    </row>
    <row r="466" spans="1:10">
      <c r="A466" s="4">
        <v>462</v>
      </c>
      <c r="B466" s="4"/>
      <c r="C466" s="4"/>
      <c r="D466" s="4"/>
      <c r="E466" s="5"/>
      <c r="F466" s="8"/>
      <c r="G466" s="9"/>
      <c r="H466" s="4"/>
      <c r="I466" s="4"/>
      <c r="J466" s="4">
        <f t="shared" si="7"/>
        <v>0</v>
      </c>
    </row>
    <row r="467" spans="1:10">
      <c r="A467" s="4">
        <v>463</v>
      </c>
      <c r="B467" s="4"/>
      <c r="C467" s="4"/>
      <c r="D467" s="4"/>
      <c r="E467" s="5"/>
      <c r="F467" s="8"/>
      <c r="G467" s="9"/>
      <c r="H467" s="4"/>
      <c r="I467" s="4"/>
      <c r="J467" s="4">
        <f t="shared" si="7"/>
        <v>0</v>
      </c>
    </row>
    <row r="468" spans="1:10">
      <c r="A468" s="4">
        <v>464</v>
      </c>
      <c r="B468" s="4"/>
      <c r="C468" s="4"/>
      <c r="D468" s="4"/>
      <c r="E468" s="5"/>
      <c r="F468" s="8"/>
      <c r="G468" s="9"/>
      <c r="H468" s="4"/>
      <c r="I468" s="4"/>
      <c r="J468" s="4">
        <f t="shared" si="7"/>
        <v>0</v>
      </c>
    </row>
    <row r="469" spans="1:10">
      <c r="A469" s="4">
        <v>465</v>
      </c>
      <c r="B469" s="4"/>
      <c r="C469" s="4"/>
      <c r="D469" s="4"/>
      <c r="E469" s="5"/>
      <c r="F469" s="8"/>
      <c r="G469" s="9"/>
      <c r="H469" s="4"/>
      <c r="I469" s="4"/>
      <c r="J469" s="4">
        <f t="shared" si="7"/>
        <v>0</v>
      </c>
    </row>
    <row r="470" spans="1:10">
      <c r="A470" s="4">
        <v>466</v>
      </c>
      <c r="B470" s="4"/>
      <c r="C470" s="4"/>
      <c r="D470" s="4"/>
      <c r="E470" s="5"/>
      <c r="F470" s="8"/>
      <c r="G470" s="9"/>
      <c r="H470" s="4"/>
      <c r="I470" s="4"/>
      <c r="J470" s="4">
        <f t="shared" si="7"/>
        <v>0</v>
      </c>
    </row>
    <row r="471" spans="1:10">
      <c r="A471" s="4">
        <v>467</v>
      </c>
      <c r="B471" s="4"/>
      <c r="C471" s="4"/>
      <c r="D471" s="4"/>
      <c r="E471" s="5"/>
      <c r="F471" s="8"/>
      <c r="G471" s="9"/>
      <c r="H471" s="4"/>
      <c r="I471" s="4"/>
      <c r="J471" s="4">
        <f t="shared" si="7"/>
        <v>0</v>
      </c>
    </row>
    <row r="472" spans="1:10">
      <c r="A472" s="4">
        <v>468</v>
      </c>
      <c r="B472" s="4"/>
      <c r="C472" s="4"/>
      <c r="D472" s="4"/>
      <c r="E472" s="5"/>
      <c r="F472" s="8"/>
      <c r="G472" s="9"/>
      <c r="H472" s="4"/>
      <c r="I472" s="4"/>
      <c r="J472" s="4">
        <f t="shared" si="7"/>
        <v>0</v>
      </c>
    </row>
    <row r="473" spans="1:10">
      <c r="A473" s="4">
        <v>469</v>
      </c>
      <c r="B473" s="4"/>
      <c r="C473" s="4"/>
      <c r="D473" s="4"/>
      <c r="E473" s="5"/>
      <c r="F473" s="8"/>
      <c r="G473" s="9"/>
      <c r="H473" s="4"/>
      <c r="I473" s="4"/>
      <c r="J473" s="4">
        <f t="shared" si="7"/>
        <v>0</v>
      </c>
    </row>
    <row r="474" spans="1:10">
      <c r="A474" s="4">
        <v>470</v>
      </c>
      <c r="B474" s="4"/>
      <c r="C474" s="4"/>
      <c r="D474" s="4"/>
      <c r="E474" s="5"/>
      <c r="F474" s="8"/>
      <c r="G474" s="9"/>
      <c r="H474" s="4"/>
      <c r="I474" s="4"/>
      <c r="J474" s="4">
        <f t="shared" si="7"/>
        <v>0</v>
      </c>
    </row>
    <row r="475" spans="1:10">
      <c r="A475" s="4">
        <v>471</v>
      </c>
      <c r="B475" s="4"/>
      <c r="C475" s="4"/>
      <c r="D475" s="4"/>
      <c r="E475" s="5"/>
      <c r="F475" s="8"/>
      <c r="G475" s="9"/>
      <c r="H475" s="4"/>
      <c r="I475" s="4"/>
      <c r="J475" s="4">
        <f t="shared" si="7"/>
        <v>0</v>
      </c>
    </row>
    <row r="476" spans="1:10">
      <c r="A476" s="4">
        <v>472</v>
      </c>
      <c r="B476" s="4"/>
      <c r="C476" s="4"/>
      <c r="D476" s="4"/>
      <c r="E476" s="5"/>
      <c r="F476" s="8"/>
      <c r="G476" s="9"/>
      <c r="H476" s="4"/>
      <c r="I476" s="4"/>
      <c r="J476" s="4">
        <f t="shared" si="7"/>
        <v>0</v>
      </c>
    </row>
    <row r="477" spans="1:10">
      <c r="A477" s="4">
        <v>473</v>
      </c>
      <c r="B477" s="4"/>
      <c r="C477" s="4"/>
      <c r="D477" s="4"/>
      <c r="E477" s="5"/>
      <c r="F477" s="8"/>
      <c r="G477" s="9"/>
      <c r="H477" s="4"/>
      <c r="I477" s="4"/>
      <c r="J477" s="4">
        <f t="shared" si="7"/>
        <v>0</v>
      </c>
    </row>
    <row r="478" spans="1:10">
      <c r="A478" s="4">
        <v>474</v>
      </c>
      <c r="B478" s="4"/>
      <c r="C478" s="4"/>
      <c r="D478" s="4"/>
      <c r="E478" s="5"/>
      <c r="F478" s="8"/>
      <c r="G478" s="9"/>
      <c r="H478" s="4"/>
      <c r="I478" s="4"/>
      <c r="J478" s="4">
        <f t="shared" si="7"/>
        <v>0</v>
      </c>
    </row>
    <row r="479" spans="1:10">
      <c r="A479" s="4">
        <v>475</v>
      </c>
      <c r="B479" s="4"/>
      <c r="C479" s="4"/>
      <c r="D479" s="4"/>
      <c r="E479" s="5"/>
      <c r="F479" s="8"/>
      <c r="G479" s="9"/>
      <c r="H479" s="4"/>
      <c r="I479" s="4"/>
      <c r="J479" s="4">
        <f t="shared" si="7"/>
        <v>0</v>
      </c>
    </row>
    <row r="480" spans="1:10">
      <c r="A480" s="4">
        <v>476</v>
      </c>
      <c r="B480" s="4"/>
      <c r="C480" s="4"/>
      <c r="D480" s="4"/>
      <c r="E480" s="5"/>
      <c r="F480" s="8"/>
      <c r="G480" s="9"/>
      <c r="H480" s="4"/>
      <c r="I480" s="4"/>
      <c r="J480" s="4">
        <f t="shared" si="7"/>
        <v>0</v>
      </c>
    </row>
    <row r="481" spans="1:10">
      <c r="A481" s="4">
        <v>477</v>
      </c>
      <c r="B481" s="4"/>
      <c r="C481" s="4"/>
      <c r="D481" s="4"/>
      <c r="E481" s="5"/>
      <c r="F481" s="8"/>
      <c r="G481" s="9"/>
      <c r="H481" s="4"/>
      <c r="I481" s="4"/>
      <c r="J481" s="4">
        <f t="shared" si="7"/>
        <v>0</v>
      </c>
    </row>
    <row r="482" spans="1:10">
      <c r="A482" s="4">
        <v>478</v>
      </c>
      <c r="B482" s="4"/>
      <c r="C482" s="4"/>
      <c r="D482" s="4"/>
      <c r="E482" s="5"/>
      <c r="F482" s="8"/>
      <c r="G482" s="9"/>
      <c r="H482" s="4"/>
      <c r="I482" s="4"/>
      <c r="J482" s="4">
        <f t="shared" si="7"/>
        <v>0</v>
      </c>
    </row>
    <row r="483" spans="1:10">
      <c r="A483" s="4">
        <v>479</v>
      </c>
      <c r="B483" s="4"/>
      <c r="C483" s="4"/>
      <c r="D483" s="4"/>
      <c r="E483" s="5"/>
      <c r="F483" s="8"/>
      <c r="G483" s="9"/>
      <c r="H483" s="4"/>
      <c r="I483" s="4"/>
      <c r="J483" s="4">
        <f t="shared" si="7"/>
        <v>0</v>
      </c>
    </row>
    <row r="484" spans="1:10">
      <c r="A484" s="4">
        <v>480</v>
      </c>
      <c r="B484" s="4"/>
      <c r="C484" s="4"/>
      <c r="D484" s="4"/>
      <c r="E484" s="5"/>
      <c r="F484" s="8"/>
      <c r="G484" s="9"/>
      <c r="H484" s="4"/>
      <c r="I484" s="4"/>
      <c r="J484" s="4">
        <f t="shared" si="7"/>
        <v>0</v>
      </c>
    </row>
    <row r="485" spans="1:10">
      <c r="A485" s="4">
        <v>481</v>
      </c>
      <c r="B485" s="4"/>
      <c r="C485" s="4"/>
      <c r="D485" s="4"/>
      <c r="E485" s="5"/>
      <c r="F485" s="8"/>
      <c r="G485" s="9"/>
      <c r="H485" s="4"/>
      <c r="I485" s="4"/>
      <c r="J485" s="4">
        <f t="shared" si="7"/>
        <v>0</v>
      </c>
    </row>
    <row r="486" spans="1:10">
      <c r="A486" s="4">
        <v>482</v>
      </c>
      <c r="B486" s="4"/>
      <c r="C486" s="4"/>
      <c r="D486" s="4"/>
      <c r="E486" s="5"/>
      <c r="F486" s="8"/>
      <c r="G486" s="9"/>
      <c r="H486" s="4"/>
      <c r="I486" s="4"/>
      <c r="J486" s="4">
        <f t="shared" si="7"/>
        <v>0</v>
      </c>
    </row>
    <row r="487" spans="1:10">
      <c r="A487" s="4">
        <v>483</v>
      </c>
      <c r="B487" s="4"/>
      <c r="C487" s="4"/>
      <c r="D487" s="4"/>
      <c r="E487" s="5"/>
      <c r="F487" s="8"/>
      <c r="G487" s="9"/>
      <c r="H487" s="4"/>
      <c r="I487" s="4"/>
      <c r="J487" s="4">
        <f t="shared" si="7"/>
        <v>0</v>
      </c>
    </row>
    <row r="488" spans="1:10">
      <c r="A488" s="4">
        <v>484</v>
      </c>
      <c r="B488" s="4"/>
      <c r="C488" s="4"/>
      <c r="D488" s="4"/>
      <c r="E488" s="5"/>
      <c r="F488" s="8"/>
      <c r="G488" s="9"/>
      <c r="H488" s="4"/>
      <c r="I488" s="4"/>
      <c r="J488" s="4">
        <f t="shared" si="7"/>
        <v>0</v>
      </c>
    </row>
    <row r="489" spans="1:10">
      <c r="A489" s="4">
        <v>485</v>
      </c>
      <c r="B489" s="4"/>
      <c r="C489" s="4"/>
      <c r="D489" s="4"/>
      <c r="E489" s="5"/>
      <c r="F489" s="8"/>
      <c r="G489" s="9"/>
      <c r="H489" s="4"/>
      <c r="I489" s="4"/>
      <c r="J489" s="4">
        <f t="shared" si="7"/>
        <v>0</v>
      </c>
    </row>
    <row r="490" spans="1:10">
      <c r="A490" s="4">
        <v>486</v>
      </c>
      <c r="B490" s="4"/>
      <c r="C490" s="4"/>
      <c r="D490" s="4"/>
      <c r="E490" s="5"/>
      <c r="F490" s="8"/>
      <c r="G490" s="9"/>
      <c r="H490" s="4"/>
      <c r="I490" s="4"/>
      <c r="J490" s="4">
        <f t="shared" si="7"/>
        <v>0</v>
      </c>
    </row>
    <row r="491" spans="1:10">
      <c r="A491" s="4">
        <v>487</v>
      </c>
      <c r="B491" s="4"/>
      <c r="C491" s="4"/>
      <c r="D491" s="4"/>
      <c r="E491" s="5"/>
      <c r="F491" s="8"/>
      <c r="G491" s="9"/>
      <c r="H491" s="4"/>
      <c r="I491" s="4"/>
      <c r="J491" s="4">
        <f t="shared" si="7"/>
        <v>0</v>
      </c>
    </row>
    <row r="492" spans="1:10">
      <c r="A492" s="4">
        <v>488</v>
      </c>
      <c r="B492" s="4"/>
      <c r="C492" s="4"/>
      <c r="D492" s="4"/>
      <c r="E492" s="5"/>
      <c r="F492" s="8"/>
      <c r="G492" s="9"/>
      <c r="H492" s="4"/>
      <c r="I492" s="4"/>
      <c r="J492" s="4">
        <f t="shared" si="7"/>
        <v>0</v>
      </c>
    </row>
    <row r="493" spans="1:10">
      <c r="A493" s="4">
        <v>489</v>
      </c>
      <c r="B493" s="4"/>
      <c r="C493" s="4"/>
      <c r="D493" s="4"/>
      <c r="E493" s="5"/>
      <c r="F493" s="8"/>
      <c r="G493" s="9"/>
      <c r="H493" s="4"/>
      <c r="I493" s="4"/>
      <c r="J493" s="4">
        <f t="shared" si="7"/>
        <v>0</v>
      </c>
    </row>
    <row r="494" spans="1:10">
      <c r="A494" s="4">
        <v>490</v>
      </c>
      <c r="B494" s="4"/>
      <c r="C494" s="4"/>
      <c r="D494" s="4"/>
      <c r="E494" s="5"/>
      <c r="F494" s="8"/>
      <c r="G494" s="9"/>
      <c r="H494" s="4"/>
      <c r="I494" s="4"/>
      <c r="J494" s="4">
        <f t="shared" si="7"/>
        <v>0</v>
      </c>
    </row>
    <row r="495" spans="1:10">
      <c r="A495" s="4">
        <v>491</v>
      </c>
      <c r="B495" s="4"/>
      <c r="C495" s="4"/>
      <c r="D495" s="4"/>
      <c r="E495" s="5"/>
      <c r="F495" s="8"/>
      <c r="G495" s="9"/>
      <c r="H495" s="4"/>
      <c r="I495" s="4"/>
      <c r="J495" s="4">
        <f t="shared" si="7"/>
        <v>0</v>
      </c>
    </row>
    <row r="496" spans="1:10">
      <c r="A496" s="4">
        <v>492</v>
      </c>
      <c r="B496" s="4"/>
      <c r="C496" s="4"/>
      <c r="D496" s="4"/>
      <c r="E496" s="5"/>
      <c r="F496" s="8"/>
      <c r="G496" s="9"/>
      <c r="H496" s="4"/>
      <c r="I496" s="4"/>
      <c r="J496" s="4">
        <f t="shared" si="7"/>
        <v>0</v>
      </c>
    </row>
    <row r="497" spans="1:10">
      <c r="A497" s="4">
        <v>493</v>
      </c>
      <c r="B497" s="4"/>
      <c r="C497" s="4"/>
      <c r="D497" s="4"/>
      <c r="E497" s="5"/>
      <c r="F497" s="8"/>
      <c r="G497" s="9"/>
      <c r="H497" s="4"/>
      <c r="I497" s="4"/>
      <c r="J497" s="4">
        <f t="shared" si="7"/>
        <v>0</v>
      </c>
    </row>
    <row r="498" spans="1:10">
      <c r="A498" s="4">
        <v>494</v>
      </c>
      <c r="B498" s="4"/>
      <c r="C498" s="4"/>
      <c r="D498" s="4"/>
      <c r="E498" s="5"/>
      <c r="F498" s="8"/>
      <c r="G498" s="9"/>
      <c r="H498" s="4"/>
      <c r="I498" s="4"/>
      <c r="J498" s="4">
        <f t="shared" si="7"/>
        <v>0</v>
      </c>
    </row>
    <row r="499" spans="1:10">
      <c r="A499" s="4">
        <v>495</v>
      </c>
      <c r="B499" s="4"/>
      <c r="C499" s="4"/>
      <c r="D499" s="4"/>
      <c r="E499" s="5"/>
      <c r="F499" s="8"/>
      <c r="G499" s="9"/>
      <c r="H499" s="4"/>
      <c r="I499" s="4"/>
      <c r="J499" s="4">
        <f t="shared" si="7"/>
        <v>0</v>
      </c>
    </row>
    <row r="500" spans="1:10">
      <c r="A500" s="4">
        <v>496</v>
      </c>
      <c r="B500" s="4"/>
      <c r="C500" s="4"/>
      <c r="D500" s="4"/>
      <c r="E500" s="5"/>
      <c r="F500" s="8"/>
      <c r="G500" s="9"/>
      <c r="H500" s="4"/>
      <c r="I500" s="4"/>
      <c r="J500" s="4">
        <f t="shared" si="7"/>
        <v>0</v>
      </c>
    </row>
    <row r="501" spans="1:10">
      <c r="A501" s="4">
        <v>497</v>
      </c>
      <c r="B501" s="4"/>
      <c r="C501" s="4"/>
      <c r="D501" s="4"/>
      <c r="E501" s="5"/>
      <c r="F501" s="8"/>
      <c r="G501" s="9"/>
      <c r="H501" s="4"/>
      <c r="I501" s="4"/>
      <c r="J501" s="4">
        <f t="shared" si="7"/>
        <v>0</v>
      </c>
    </row>
    <row r="502" spans="1:10">
      <c r="A502" s="4">
        <v>498</v>
      </c>
      <c r="B502" s="4"/>
      <c r="C502" s="4"/>
      <c r="D502" s="4"/>
      <c r="E502" s="5"/>
      <c r="F502" s="8"/>
      <c r="G502" s="9"/>
      <c r="H502" s="4"/>
      <c r="I502" s="4"/>
      <c r="J502" s="4">
        <f t="shared" si="7"/>
        <v>0</v>
      </c>
    </row>
    <row r="503" spans="1:10">
      <c r="A503" s="4">
        <v>499</v>
      </c>
      <c r="B503" s="4"/>
      <c r="C503" s="4"/>
      <c r="D503" s="4"/>
      <c r="E503" s="5"/>
      <c r="F503" s="8"/>
      <c r="G503" s="9"/>
      <c r="H503" s="4"/>
      <c r="I503" s="4"/>
      <c r="J503" s="4">
        <f t="shared" si="7"/>
        <v>0</v>
      </c>
    </row>
    <row r="504" spans="1:10">
      <c r="A504" s="4">
        <v>500</v>
      </c>
      <c r="B504" s="4"/>
      <c r="C504" s="4"/>
      <c r="D504" s="4"/>
      <c r="E504" s="5"/>
      <c r="F504" s="8"/>
      <c r="G504" s="9"/>
      <c r="H504" s="4"/>
      <c r="I504" s="4"/>
      <c r="J504" s="4">
        <f t="shared" si="7"/>
        <v>0</v>
      </c>
    </row>
    <row r="505" spans="1:10">
      <c r="A505" s="4">
        <v>501</v>
      </c>
      <c r="B505" s="4"/>
      <c r="C505" s="4"/>
      <c r="D505" s="4"/>
      <c r="E505" s="5"/>
      <c r="F505" s="8"/>
      <c r="G505" s="9"/>
      <c r="H505" s="4"/>
      <c r="I505" s="4"/>
      <c r="J505" s="4">
        <f t="shared" si="7"/>
        <v>0</v>
      </c>
    </row>
    <row r="506" spans="1:10">
      <c r="A506" s="4">
        <v>502</v>
      </c>
      <c r="B506" s="4"/>
      <c r="C506" s="4"/>
      <c r="D506" s="4"/>
      <c r="E506" s="5"/>
      <c r="F506" s="8"/>
      <c r="G506" s="9"/>
      <c r="H506" s="4"/>
      <c r="I506" s="4"/>
      <c r="J506" s="4">
        <f t="shared" si="7"/>
        <v>0</v>
      </c>
    </row>
    <row r="507" spans="1:10">
      <c r="A507" s="4">
        <v>503</v>
      </c>
      <c r="B507" s="4"/>
      <c r="C507" s="4"/>
      <c r="D507" s="4"/>
      <c r="E507" s="5"/>
      <c r="F507" s="8"/>
      <c r="G507" s="9"/>
      <c r="H507" s="4"/>
      <c r="I507" s="4"/>
      <c r="J507" s="4">
        <f t="shared" si="7"/>
        <v>0</v>
      </c>
    </row>
    <row r="508" spans="1:10">
      <c r="A508" s="4">
        <v>504</v>
      </c>
      <c r="B508" s="4"/>
      <c r="C508" s="4"/>
      <c r="D508" s="4"/>
      <c r="E508" s="5"/>
      <c r="F508" s="8"/>
      <c r="G508" s="9"/>
      <c r="H508" s="4"/>
      <c r="I508" s="4"/>
      <c r="J508" s="4">
        <f t="shared" si="7"/>
        <v>0</v>
      </c>
    </row>
    <row r="509" spans="1:10">
      <c r="A509" s="4">
        <v>505</v>
      </c>
      <c r="B509" s="4"/>
      <c r="C509" s="4"/>
      <c r="D509" s="4"/>
      <c r="E509" s="5"/>
      <c r="F509" s="8"/>
      <c r="G509" s="9"/>
      <c r="H509" s="4"/>
      <c r="I509" s="4"/>
      <c r="J509" s="4">
        <f t="shared" si="7"/>
        <v>0</v>
      </c>
    </row>
    <row r="510" spans="1:10">
      <c r="A510" s="4">
        <v>506</v>
      </c>
      <c r="B510" s="4"/>
      <c r="C510" s="4"/>
      <c r="D510" s="4"/>
      <c r="E510" s="5"/>
      <c r="F510" s="8"/>
      <c r="G510" s="9"/>
      <c r="H510" s="4"/>
      <c r="I510" s="4"/>
      <c r="J510" s="4">
        <f t="shared" si="7"/>
        <v>0</v>
      </c>
    </row>
  </sheetData>
  <sheetProtection formatCells="0" insertHyperlinks="0" autoFilter="0"/>
  <autoFilter ref="A2:J510">
    <sortState ref="A2:J510">
      <sortCondition ref="E2:E510"/>
    </sortState>
    <extLst/>
  </autoFilter>
  <conditionalFormatting sqref="F447:F510">
    <cfRule type="duplicateValues" dxfId="0" priority="1"/>
  </conditionalFormatting>
  <pageMargins left="0.75" right="0.75" top="1" bottom="1" header="0.5" footer="0.5"/>
  <headerFooter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510"/>
  <sheetViews>
    <sheetView topLeftCell="A440" workbookViewId="0">
      <selection activeCell="B5" sqref="B5:J457"/>
    </sheetView>
  </sheetViews>
  <sheetFormatPr defaultColWidth="9" defaultRowHeight="13.5"/>
  <cols>
    <col min="2" max="2" width="14" customWidth="1"/>
    <col min="3" max="4" width="14.25" customWidth="1"/>
    <col min="5" max="5" width="15" customWidth="1"/>
    <col min="6" max="6" width="53.875" customWidth="1"/>
    <col min="7" max="7" width="18.125" customWidth="1"/>
    <col min="8" max="8" width="16.75" customWidth="1"/>
    <col min="9" max="9" width="12.375" customWidth="1"/>
    <col min="10" max="10" width="11.875" customWidth="1"/>
  </cols>
  <sheetData>
    <row r="1" ht="68.1" customHeight="1" spans="1:10">
      <c r="A1" s="1" t="s">
        <v>0</v>
      </c>
      <c r="B1" s="1"/>
      <c r="C1" s="1"/>
      <c r="D1" s="1"/>
      <c r="E1" s="1"/>
      <c r="F1" s="1" t="s">
        <v>1</v>
      </c>
      <c r="G1" s="1" t="s">
        <v>2</v>
      </c>
      <c r="H1" s="1" t="s">
        <v>2</v>
      </c>
      <c r="I1" s="1" t="s">
        <v>2</v>
      </c>
      <c r="J1" s="1" t="s">
        <v>3</v>
      </c>
    </row>
    <row r="2" ht="42" customHeight="1" spans="1:10">
      <c r="A2" s="2" t="s">
        <v>4</v>
      </c>
      <c r="B2" s="2" t="s">
        <v>5</v>
      </c>
      <c r="C2" s="2" t="s">
        <v>6</v>
      </c>
      <c r="D2" s="3" t="s">
        <v>7</v>
      </c>
      <c r="E2" s="2" t="s">
        <v>8</v>
      </c>
      <c r="F2" s="3" t="s">
        <v>9</v>
      </c>
      <c r="G2" s="2" t="s">
        <v>10</v>
      </c>
      <c r="H2" s="2" t="s">
        <v>11</v>
      </c>
      <c r="I2" s="2" t="s">
        <v>12</v>
      </c>
      <c r="J2" s="2" t="s">
        <v>13</v>
      </c>
    </row>
    <row r="3" spans="1:10">
      <c r="A3" s="4" t="s">
        <v>3815</v>
      </c>
      <c r="B3" s="4" t="s">
        <v>14</v>
      </c>
      <c r="C3" s="4" t="s">
        <v>15</v>
      </c>
      <c r="D3" s="4" t="s">
        <v>16</v>
      </c>
      <c r="E3" s="5" t="s">
        <v>17</v>
      </c>
      <c r="F3" s="4" t="s">
        <v>18</v>
      </c>
      <c r="G3" s="4">
        <v>400</v>
      </c>
      <c r="H3" s="4">
        <v>19</v>
      </c>
      <c r="I3" s="4">
        <v>455.895</v>
      </c>
      <c r="J3" s="4">
        <f t="shared" ref="J3:J66" si="0">G3*0.8-I3</f>
        <v>-135.895</v>
      </c>
    </row>
    <row r="4" spans="1:10">
      <c r="A4" s="4" t="s">
        <v>3816</v>
      </c>
      <c r="B4" s="4" t="s">
        <v>14</v>
      </c>
      <c r="C4" s="4" t="s">
        <v>15</v>
      </c>
      <c r="D4" s="4" t="s">
        <v>16</v>
      </c>
      <c r="E4" s="5" t="s">
        <v>17</v>
      </c>
      <c r="F4" s="4" t="s">
        <v>19</v>
      </c>
      <c r="G4" s="4">
        <v>400</v>
      </c>
      <c r="H4" s="4">
        <v>17</v>
      </c>
      <c r="I4" s="4">
        <v>507.89</v>
      </c>
      <c r="J4" s="4">
        <f t="shared" si="0"/>
        <v>-187.89</v>
      </c>
    </row>
    <row r="5" ht="15" spans="1:10">
      <c r="A5" s="4">
        <v>1</v>
      </c>
      <c r="B5" s="4" t="s">
        <v>14</v>
      </c>
      <c r="C5" s="6" t="s">
        <v>3431</v>
      </c>
      <c r="D5" s="7" t="s">
        <v>3726</v>
      </c>
      <c r="E5" s="6" t="s">
        <v>34094</v>
      </c>
      <c r="F5" s="6" t="s">
        <v>27353</v>
      </c>
      <c r="G5" s="6">
        <v>400</v>
      </c>
      <c r="H5" s="4"/>
      <c r="I5" s="4"/>
      <c r="J5" s="4">
        <f t="shared" si="0"/>
        <v>320</v>
      </c>
    </row>
    <row r="6" ht="15" spans="1:10">
      <c r="A6" s="4">
        <v>2</v>
      </c>
      <c r="B6" s="4" t="s">
        <v>14</v>
      </c>
      <c r="C6" s="6" t="s">
        <v>3431</v>
      </c>
      <c r="D6" s="7" t="s">
        <v>3726</v>
      </c>
      <c r="E6" s="6" t="s">
        <v>34095</v>
      </c>
      <c r="F6" s="6" t="s">
        <v>27485</v>
      </c>
      <c r="G6" s="6">
        <v>630</v>
      </c>
      <c r="H6" s="4"/>
      <c r="I6" s="4"/>
      <c r="J6" s="4">
        <f t="shared" si="0"/>
        <v>504</v>
      </c>
    </row>
    <row r="7" ht="15" spans="1:10">
      <c r="A7" s="4">
        <v>3</v>
      </c>
      <c r="B7" s="4" t="s">
        <v>14</v>
      </c>
      <c r="C7" s="6" t="s">
        <v>3431</v>
      </c>
      <c r="D7" s="7" t="s">
        <v>3726</v>
      </c>
      <c r="E7" s="6" t="s">
        <v>34096</v>
      </c>
      <c r="F7" s="6" t="s">
        <v>27305</v>
      </c>
      <c r="G7" s="6">
        <v>400</v>
      </c>
      <c r="H7" s="4"/>
      <c r="I7" s="4"/>
      <c r="J7" s="4">
        <f t="shared" si="0"/>
        <v>320</v>
      </c>
    </row>
    <row r="8" ht="15" spans="1:10">
      <c r="A8" s="4">
        <v>4</v>
      </c>
      <c r="B8" s="4" t="s">
        <v>14</v>
      </c>
      <c r="C8" s="6" t="s">
        <v>3431</v>
      </c>
      <c r="D8" s="7" t="s">
        <v>3726</v>
      </c>
      <c r="E8" s="6" t="s">
        <v>34097</v>
      </c>
      <c r="F8" s="6" t="s">
        <v>27444</v>
      </c>
      <c r="G8" s="6">
        <v>315</v>
      </c>
      <c r="H8" s="4"/>
      <c r="I8" s="4"/>
      <c r="J8" s="4">
        <f t="shared" si="0"/>
        <v>252</v>
      </c>
    </row>
    <row r="9" ht="15" spans="1:10">
      <c r="A9" s="4">
        <v>5</v>
      </c>
      <c r="B9" s="4" t="s">
        <v>14</v>
      </c>
      <c r="C9" s="6" t="s">
        <v>3431</v>
      </c>
      <c r="D9" s="7" t="s">
        <v>3726</v>
      </c>
      <c r="E9" s="6" t="s">
        <v>34098</v>
      </c>
      <c r="F9" s="6" t="s">
        <v>27578</v>
      </c>
      <c r="G9" s="6">
        <v>315</v>
      </c>
      <c r="H9" s="4"/>
      <c r="I9" s="4"/>
      <c r="J9" s="4">
        <f t="shared" si="0"/>
        <v>252</v>
      </c>
    </row>
    <row r="10" ht="15" spans="1:10">
      <c r="A10" s="4">
        <v>6</v>
      </c>
      <c r="B10" s="4" t="s">
        <v>14</v>
      </c>
      <c r="C10" s="6" t="s">
        <v>3431</v>
      </c>
      <c r="D10" s="7" t="s">
        <v>3726</v>
      </c>
      <c r="E10" s="6" t="s">
        <v>34099</v>
      </c>
      <c r="F10" s="6" t="s">
        <v>27569</v>
      </c>
      <c r="G10" s="6">
        <v>400</v>
      </c>
      <c r="H10" s="4"/>
      <c r="I10" s="4"/>
      <c r="J10" s="4">
        <f t="shared" si="0"/>
        <v>320</v>
      </c>
    </row>
    <row r="11" ht="15" spans="1:10">
      <c r="A11" s="4">
        <v>7</v>
      </c>
      <c r="B11" s="4" t="s">
        <v>14</v>
      </c>
      <c r="C11" s="6" t="s">
        <v>3431</v>
      </c>
      <c r="D11" s="7" t="s">
        <v>3726</v>
      </c>
      <c r="E11" s="6" t="s">
        <v>34094</v>
      </c>
      <c r="F11" s="6" t="s">
        <v>27442</v>
      </c>
      <c r="G11" s="6">
        <v>200</v>
      </c>
      <c r="H11" s="4"/>
      <c r="I11" s="4"/>
      <c r="J11" s="4">
        <f t="shared" si="0"/>
        <v>160</v>
      </c>
    </row>
    <row r="12" ht="15" spans="1:10">
      <c r="A12" s="4">
        <v>8</v>
      </c>
      <c r="B12" s="4" t="s">
        <v>14</v>
      </c>
      <c r="C12" s="6" t="s">
        <v>3431</v>
      </c>
      <c r="D12" s="7" t="s">
        <v>3726</v>
      </c>
      <c r="E12" s="6" t="s">
        <v>34098</v>
      </c>
      <c r="F12" s="6" t="s">
        <v>27581</v>
      </c>
      <c r="G12" s="6">
        <v>400</v>
      </c>
      <c r="H12" s="4"/>
      <c r="I12" s="4"/>
      <c r="J12" s="4">
        <f t="shared" si="0"/>
        <v>320</v>
      </c>
    </row>
    <row r="13" ht="15" spans="1:10">
      <c r="A13" s="4">
        <v>9</v>
      </c>
      <c r="B13" s="4" t="s">
        <v>14</v>
      </c>
      <c r="C13" s="6" t="s">
        <v>3431</v>
      </c>
      <c r="D13" s="7" t="s">
        <v>3726</v>
      </c>
      <c r="E13" s="6" t="s">
        <v>34094</v>
      </c>
      <c r="F13" s="6" t="s">
        <v>27506</v>
      </c>
      <c r="G13" s="6">
        <v>200</v>
      </c>
      <c r="H13" s="4"/>
      <c r="I13" s="4"/>
      <c r="J13" s="4">
        <f t="shared" si="0"/>
        <v>160</v>
      </c>
    </row>
    <row r="14" ht="15" spans="1:10">
      <c r="A14" s="4">
        <v>10</v>
      </c>
      <c r="B14" s="4" t="s">
        <v>14</v>
      </c>
      <c r="C14" s="6" t="s">
        <v>3431</v>
      </c>
      <c r="D14" s="7" t="s">
        <v>3726</v>
      </c>
      <c r="E14" s="6" t="s">
        <v>34100</v>
      </c>
      <c r="F14" s="6" t="s">
        <v>27566</v>
      </c>
      <c r="G14" s="6">
        <v>400</v>
      </c>
      <c r="H14" s="4"/>
      <c r="I14" s="4"/>
      <c r="J14" s="4">
        <f t="shared" si="0"/>
        <v>320</v>
      </c>
    </row>
    <row r="15" ht="15" spans="1:10">
      <c r="A15" s="4">
        <v>11</v>
      </c>
      <c r="B15" s="4" t="s">
        <v>14</v>
      </c>
      <c r="C15" s="6" t="s">
        <v>3431</v>
      </c>
      <c r="D15" s="7" t="s">
        <v>3726</v>
      </c>
      <c r="E15" s="6" t="s">
        <v>34101</v>
      </c>
      <c r="F15" s="6" t="s">
        <v>27521</v>
      </c>
      <c r="G15" s="6">
        <v>400</v>
      </c>
      <c r="H15" s="4"/>
      <c r="I15" s="4"/>
      <c r="J15" s="4">
        <f t="shared" si="0"/>
        <v>320</v>
      </c>
    </row>
    <row r="16" ht="15" spans="1:10">
      <c r="A16" s="4">
        <v>12</v>
      </c>
      <c r="B16" s="4" t="s">
        <v>14</v>
      </c>
      <c r="C16" s="6" t="s">
        <v>3431</v>
      </c>
      <c r="D16" s="7" t="s">
        <v>3726</v>
      </c>
      <c r="E16" s="6" t="s">
        <v>34095</v>
      </c>
      <c r="F16" s="6" t="s">
        <v>27386</v>
      </c>
      <c r="G16" s="6">
        <v>400</v>
      </c>
      <c r="H16" s="4"/>
      <c r="I16" s="4"/>
      <c r="J16" s="4">
        <f t="shared" si="0"/>
        <v>320</v>
      </c>
    </row>
    <row r="17" ht="15" spans="1:10">
      <c r="A17" s="4">
        <v>13</v>
      </c>
      <c r="B17" s="4" t="s">
        <v>14</v>
      </c>
      <c r="C17" s="6" t="s">
        <v>3431</v>
      </c>
      <c r="D17" s="7" t="s">
        <v>3726</v>
      </c>
      <c r="E17" s="6" t="s">
        <v>34101</v>
      </c>
      <c r="F17" s="6" t="s">
        <v>27320</v>
      </c>
      <c r="G17" s="6">
        <v>400</v>
      </c>
      <c r="H17" s="4"/>
      <c r="I17" s="4"/>
      <c r="J17" s="4">
        <f t="shared" si="0"/>
        <v>320</v>
      </c>
    </row>
    <row r="18" ht="15" spans="1:10">
      <c r="A18" s="4">
        <v>14</v>
      </c>
      <c r="B18" s="4" t="s">
        <v>14</v>
      </c>
      <c r="C18" s="6" t="s">
        <v>3431</v>
      </c>
      <c r="D18" s="7" t="s">
        <v>3726</v>
      </c>
      <c r="E18" s="6" t="s">
        <v>34098</v>
      </c>
      <c r="F18" s="6" t="s">
        <v>27586</v>
      </c>
      <c r="G18" s="6">
        <v>400</v>
      </c>
      <c r="H18" s="4"/>
      <c r="I18" s="4"/>
      <c r="J18" s="4">
        <f t="shared" si="0"/>
        <v>320</v>
      </c>
    </row>
    <row r="19" ht="15" spans="1:10">
      <c r="A19" s="4">
        <v>15</v>
      </c>
      <c r="B19" s="4" t="s">
        <v>14</v>
      </c>
      <c r="C19" s="6" t="s">
        <v>3431</v>
      </c>
      <c r="D19" s="7" t="s">
        <v>3726</v>
      </c>
      <c r="E19" s="6" t="s">
        <v>34099</v>
      </c>
      <c r="F19" s="6" t="s">
        <v>27427</v>
      </c>
      <c r="G19" s="6">
        <v>200</v>
      </c>
      <c r="H19" s="4"/>
      <c r="I19" s="4"/>
      <c r="J19" s="4">
        <f t="shared" si="0"/>
        <v>160</v>
      </c>
    </row>
    <row r="20" ht="15" spans="1:10">
      <c r="A20" s="4">
        <v>16</v>
      </c>
      <c r="B20" s="4" t="s">
        <v>14</v>
      </c>
      <c r="C20" s="6" t="s">
        <v>3431</v>
      </c>
      <c r="D20" s="7" t="s">
        <v>3726</v>
      </c>
      <c r="E20" s="6" t="s">
        <v>34101</v>
      </c>
      <c r="F20" s="6" t="s">
        <v>27453</v>
      </c>
      <c r="G20" s="6">
        <v>400</v>
      </c>
      <c r="H20" s="4"/>
      <c r="I20" s="4"/>
      <c r="J20" s="4">
        <f t="shared" si="0"/>
        <v>320</v>
      </c>
    </row>
    <row r="21" ht="15" spans="1:10">
      <c r="A21" s="4">
        <v>17</v>
      </c>
      <c r="B21" s="4" t="s">
        <v>14</v>
      </c>
      <c r="C21" s="6" t="s">
        <v>3431</v>
      </c>
      <c r="D21" s="7" t="s">
        <v>3726</v>
      </c>
      <c r="E21" s="6" t="s">
        <v>34102</v>
      </c>
      <c r="F21" s="6" t="s">
        <v>27551</v>
      </c>
      <c r="G21" s="6">
        <v>200</v>
      </c>
      <c r="H21" s="4"/>
      <c r="I21" s="4"/>
      <c r="J21" s="4">
        <f t="shared" si="0"/>
        <v>160</v>
      </c>
    </row>
    <row r="22" ht="15" spans="1:10">
      <c r="A22" s="4">
        <v>18</v>
      </c>
      <c r="B22" s="4" t="s">
        <v>14</v>
      </c>
      <c r="C22" s="6" t="s">
        <v>3431</v>
      </c>
      <c r="D22" s="7" t="s">
        <v>3726</v>
      </c>
      <c r="E22" s="6" t="s">
        <v>34095</v>
      </c>
      <c r="F22" s="6" t="s">
        <v>27392</v>
      </c>
      <c r="G22" s="6">
        <v>400</v>
      </c>
      <c r="H22" s="4"/>
      <c r="I22" s="4"/>
      <c r="J22" s="4">
        <f t="shared" si="0"/>
        <v>320</v>
      </c>
    </row>
    <row r="23" ht="15" spans="1:10">
      <c r="A23" s="4">
        <v>19</v>
      </c>
      <c r="B23" s="4" t="s">
        <v>14</v>
      </c>
      <c r="C23" s="6" t="s">
        <v>3431</v>
      </c>
      <c r="D23" s="7" t="s">
        <v>3726</v>
      </c>
      <c r="E23" s="6" t="s">
        <v>34099</v>
      </c>
      <c r="F23" s="6" t="s">
        <v>27472</v>
      </c>
      <c r="G23" s="6">
        <v>200</v>
      </c>
      <c r="H23" s="4"/>
      <c r="I23" s="4"/>
      <c r="J23" s="4">
        <f t="shared" si="0"/>
        <v>160</v>
      </c>
    </row>
    <row r="24" ht="15" spans="1:10">
      <c r="A24" s="4">
        <v>20</v>
      </c>
      <c r="B24" s="4" t="s">
        <v>14</v>
      </c>
      <c r="C24" s="6" t="s">
        <v>3431</v>
      </c>
      <c r="D24" s="7" t="s">
        <v>3726</v>
      </c>
      <c r="E24" s="6" t="s">
        <v>34101</v>
      </c>
      <c r="F24" s="6" t="s">
        <v>27331</v>
      </c>
      <c r="G24" s="6">
        <v>200</v>
      </c>
      <c r="H24" s="4"/>
      <c r="I24" s="4"/>
      <c r="J24" s="4">
        <f t="shared" si="0"/>
        <v>160</v>
      </c>
    </row>
    <row r="25" ht="15" spans="1:10">
      <c r="A25" s="4">
        <v>21</v>
      </c>
      <c r="B25" s="4" t="s">
        <v>14</v>
      </c>
      <c r="C25" s="6" t="s">
        <v>3431</v>
      </c>
      <c r="D25" s="7" t="s">
        <v>3726</v>
      </c>
      <c r="E25" s="6" t="s">
        <v>34100</v>
      </c>
      <c r="F25" s="6" t="s">
        <v>27372</v>
      </c>
      <c r="G25" s="6">
        <v>400</v>
      </c>
      <c r="H25" s="4"/>
      <c r="I25" s="4"/>
      <c r="J25" s="4">
        <f t="shared" si="0"/>
        <v>320</v>
      </c>
    </row>
    <row r="26" ht="15" spans="1:10">
      <c r="A26" s="4">
        <v>22</v>
      </c>
      <c r="B26" s="4" t="s">
        <v>14</v>
      </c>
      <c r="C26" s="6" t="s">
        <v>3431</v>
      </c>
      <c r="D26" s="7" t="s">
        <v>3726</v>
      </c>
      <c r="E26" s="6" t="s">
        <v>34094</v>
      </c>
      <c r="F26" s="6" t="s">
        <v>27529</v>
      </c>
      <c r="G26" s="6">
        <v>315</v>
      </c>
      <c r="H26" s="4"/>
      <c r="I26" s="4"/>
      <c r="J26" s="4">
        <f t="shared" si="0"/>
        <v>252</v>
      </c>
    </row>
    <row r="27" ht="15" spans="1:10">
      <c r="A27" s="4">
        <v>23</v>
      </c>
      <c r="B27" s="4" t="s">
        <v>14</v>
      </c>
      <c r="C27" s="6" t="s">
        <v>3431</v>
      </c>
      <c r="D27" s="7" t="s">
        <v>3726</v>
      </c>
      <c r="E27" s="6" t="s">
        <v>34099</v>
      </c>
      <c r="F27" s="6" t="s">
        <v>27498</v>
      </c>
      <c r="G27" s="6">
        <v>400</v>
      </c>
      <c r="H27" s="4"/>
      <c r="I27" s="4"/>
      <c r="J27" s="4">
        <f t="shared" si="0"/>
        <v>320</v>
      </c>
    </row>
    <row r="28" ht="15" spans="1:10">
      <c r="A28" s="4">
        <v>24</v>
      </c>
      <c r="B28" s="4" t="s">
        <v>14</v>
      </c>
      <c r="C28" s="6" t="s">
        <v>3431</v>
      </c>
      <c r="D28" s="7" t="s">
        <v>3726</v>
      </c>
      <c r="E28" s="6" t="s">
        <v>34098</v>
      </c>
      <c r="F28" s="6" t="s">
        <v>27298</v>
      </c>
      <c r="G28" s="6">
        <v>400</v>
      </c>
      <c r="H28" s="4"/>
      <c r="I28" s="4"/>
      <c r="J28" s="4">
        <f t="shared" si="0"/>
        <v>320</v>
      </c>
    </row>
    <row r="29" ht="15" spans="1:10">
      <c r="A29" s="4">
        <v>25</v>
      </c>
      <c r="B29" s="4" t="s">
        <v>14</v>
      </c>
      <c r="C29" s="6" t="s">
        <v>3431</v>
      </c>
      <c r="D29" s="7" t="s">
        <v>3726</v>
      </c>
      <c r="E29" s="6" t="s">
        <v>34100</v>
      </c>
      <c r="F29" s="6" t="s">
        <v>27426</v>
      </c>
      <c r="G29" s="6">
        <v>315</v>
      </c>
      <c r="H29" s="4"/>
      <c r="I29" s="4"/>
      <c r="J29" s="4">
        <f t="shared" si="0"/>
        <v>252</v>
      </c>
    </row>
    <row r="30" ht="15" spans="1:10">
      <c r="A30" s="4">
        <v>26</v>
      </c>
      <c r="B30" s="4" t="s">
        <v>14</v>
      </c>
      <c r="C30" s="6" t="s">
        <v>3431</v>
      </c>
      <c r="D30" s="7" t="s">
        <v>3726</v>
      </c>
      <c r="E30" s="6" t="s">
        <v>34094</v>
      </c>
      <c r="F30" s="6" t="s">
        <v>27532</v>
      </c>
      <c r="G30" s="6">
        <v>315</v>
      </c>
      <c r="H30" s="4"/>
      <c r="I30" s="4"/>
      <c r="J30" s="4">
        <f t="shared" si="0"/>
        <v>252</v>
      </c>
    </row>
    <row r="31" ht="15" spans="1:10">
      <c r="A31" s="4">
        <v>27</v>
      </c>
      <c r="B31" s="4" t="s">
        <v>14</v>
      </c>
      <c r="C31" s="6" t="s">
        <v>3431</v>
      </c>
      <c r="D31" s="7" t="s">
        <v>3726</v>
      </c>
      <c r="E31" s="6" t="s">
        <v>34096</v>
      </c>
      <c r="F31" s="6" t="s">
        <v>27524</v>
      </c>
      <c r="G31" s="6">
        <v>400</v>
      </c>
      <c r="H31" s="4"/>
      <c r="I31" s="4"/>
      <c r="J31" s="4">
        <f t="shared" si="0"/>
        <v>320</v>
      </c>
    </row>
    <row r="32" ht="15" spans="1:10">
      <c r="A32" s="4">
        <v>28</v>
      </c>
      <c r="B32" s="4" t="s">
        <v>14</v>
      </c>
      <c r="C32" s="6" t="s">
        <v>3431</v>
      </c>
      <c r="D32" s="7" t="s">
        <v>3726</v>
      </c>
      <c r="E32" s="6" t="s">
        <v>34096</v>
      </c>
      <c r="F32" s="6" t="s">
        <v>27522</v>
      </c>
      <c r="G32" s="6">
        <v>315</v>
      </c>
      <c r="H32" s="4"/>
      <c r="I32" s="4"/>
      <c r="J32" s="4">
        <f t="shared" si="0"/>
        <v>252</v>
      </c>
    </row>
    <row r="33" ht="15" spans="1:10">
      <c r="A33" s="4">
        <v>29</v>
      </c>
      <c r="B33" s="4" t="s">
        <v>14</v>
      </c>
      <c r="C33" s="6" t="s">
        <v>3431</v>
      </c>
      <c r="D33" s="7" t="s">
        <v>3726</v>
      </c>
      <c r="E33" s="6" t="s">
        <v>34099</v>
      </c>
      <c r="F33" s="6" t="s">
        <v>27564</v>
      </c>
      <c r="G33" s="6">
        <v>200</v>
      </c>
      <c r="H33" s="4"/>
      <c r="I33" s="4"/>
      <c r="J33" s="4">
        <f t="shared" si="0"/>
        <v>160</v>
      </c>
    </row>
    <row r="34" ht="15" spans="1:10">
      <c r="A34" s="4">
        <v>30</v>
      </c>
      <c r="B34" s="4" t="s">
        <v>14</v>
      </c>
      <c r="C34" s="6" t="s">
        <v>3431</v>
      </c>
      <c r="D34" s="7" t="s">
        <v>3726</v>
      </c>
      <c r="E34" s="6" t="s">
        <v>34099</v>
      </c>
      <c r="F34" s="6" t="s">
        <v>27291</v>
      </c>
      <c r="G34" s="6">
        <v>400</v>
      </c>
      <c r="H34" s="4"/>
      <c r="I34" s="4"/>
      <c r="J34" s="4">
        <f t="shared" si="0"/>
        <v>320</v>
      </c>
    </row>
    <row r="35" ht="15" spans="1:10">
      <c r="A35" s="4">
        <v>31</v>
      </c>
      <c r="B35" s="4" t="s">
        <v>14</v>
      </c>
      <c r="C35" s="6" t="s">
        <v>3431</v>
      </c>
      <c r="D35" s="7" t="s">
        <v>3726</v>
      </c>
      <c r="E35" s="6" t="s">
        <v>34094</v>
      </c>
      <c r="F35" s="6" t="s">
        <v>27535</v>
      </c>
      <c r="G35" s="6">
        <v>400</v>
      </c>
      <c r="H35" s="4"/>
      <c r="I35" s="4"/>
      <c r="J35" s="4">
        <f t="shared" si="0"/>
        <v>320</v>
      </c>
    </row>
    <row r="36" ht="15" spans="1:10">
      <c r="A36" s="4">
        <v>32</v>
      </c>
      <c r="B36" s="4" t="s">
        <v>14</v>
      </c>
      <c r="C36" s="6" t="s">
        <v>3431</v>
      </c>
      <c r="D36" s="7" t="s">
        <v>3726</v>
      </c>
      <c r="E36" s="6" t="s">
        <v>34096</v>
      </c>
      <c r="F36" s="6" t="s">
        <v>27541</v>
      </c>
      <c r="G36" s="6">
        <v>400</v>
      </c>
      <c r="H36" s="4"/>
      <c r="I36" s="4"/>
      <c r="J36" s="4">
        <f t="shared" si="0"/>
        <v>320</v>
      </c>
    </row>
    <row r="37" ht="15" spans="1:10">
      <c r="A37" s="4">
        <v>33</v>
      </c>
      <c r="B37" s="4" t="s">
        <v>14</v>
      </c>
      <c r="C37" s="6" t="s">
        <v>3431</v>
      </c>
      <c r="D37" s="7" t="s">
        <v>3726</v>
      </c>
      <c r="E37" s="6" t="s">
        <v>34096</v>
      </c>
      <c r="F37" s="6" t="s">
        <v>27539</v>
      </c>
      <c r="G37" s="6">
        <v>400</v>
      </c>
      <c r="H37" s="4"/>
      <c r="I37" s="4"/>
      <c r="J37" s="4">
        <f t="shared" si="0"/>
        <v>320</v>
      </c>
    </row>
    <row r="38" ht="15" spans="1:10">
      <c r="A38" s="4">
        <v>34</v>
      </c>
      <c r="B38" s="4" t="s">
        <v>14</v>
      </c>
      <c r="C38" s="6" t="s">
        <v>3431</v>
      </c>
      <c r="D38" s="7" t="s">
        <v>3726</v>
      </c>
      <c r="E38" s="6" t="s">
        <v>34098</v>
      </c>
      <c r="F38" s="6" t="s">
        <v>27582</v>
      </c>
      <c r="G38" s="6">
        <v>200</v>
      </c>
      <c r="H38" s="4"/>
      <c r="I38" s="4"/>
      <c r="J38" s="4">
        <f t="shared" si="0"/>
        <v>160</v>
      </c>
    </row>
    <row r="39" ht="15" spans="1:10">
      <c r="A39" s="4">
        <v>35</v>
      </c>
      <c r="B39" s="4" t="s">
        <v>14</v>
      </c>
      <c r="C39" s="6" t="s">
        <v>3431</v>
      </c>
      <c r="D39" s="7" t="s">
        <v>3726</v>
      </c>
      <c r="E39" s="6" t="s">
        <v>34095</v>
      </c>
      <c r="F39" s="6" t="s">
        <v>27559</v>
      </c>
      <c r="G39" s="6">
        <v>200</v>
      </c>
      <c r="H39" s="4"/>
      <c r="I39" s="4"/>
      <c r="J39" s="4">
        <f t="shared" si="0"/>
        <v>160</v>
      </c>
    </row>
    <row r="40" ht="15" spans="1:10">
      <c r="A40" s="4">
        <v>36</v>
      </c>
      <c r="B40" s="4" t="s">
        <v>14</v>
      </c>
      <c r="C40" s="6" t="s">
        <v>3431</v>
      </c>
      <c r="D40" s="7" t="s">
        <v>3726</v>
      </c>
      <c r="E40" s="6" t="s">
        <v>34100</v>
      </c>
      <c r="F40" s="6" t="s">
        <v>27567</v>
      </c>
      <c r="G40" s="6">
        <v>400</v>
      </c>
      <c r="H40" s="4"/>
      <c r="I40" s="4"/>
      <c r="J40" s="4">
        <f t="shared" si="0"/>
        <v>320</v>
      </c>
    </row>
    <row r="41" ht="15" spans="1:10">
      <c r="A41" s="4">
        <v>37</v>
      </c>
      <c r="B41" s="4" t="s">
        <v>14</v>
      </c>
      <c r="C41" s="6" t="s">
        <v>3431</v>
      </c>
      <c r="D41" s="7" t="s">
        <v>3726</v>
      </c>
      <c r="E41" s="6" t="s">
        <v>34102</v>
      </c>
      <c r="F41" s="6" t="s">
        <v>3497</v>
      </c>
      <c r="G41" s="6">
        <v>200</v>
      </c>
      <c r="H41" s="4"/>
      <c r="I41" s="4"/>
      <c r="J41" s="4">
        <f t="shared" si="0"/>
        <v>160</v>
      </c>
    </row>
    <row r="42" ht="15" spans="1:10">
      <c r="A42" s="4">
        <v>38</v>
      </c>
      <c r="B42" s="4" t="s">
        <v>14</v>
      </c>
      <c r="C42" s="6" t="s">
        <v>3431</v>
      </c>
      <c r="D42" s="7" t="s">
        <v>3726</v>
      </c>
      <c r="E42" s="6" t="s">
        <v>34097</v>
      </c>
      <c r="F42" s="6" t="s">
        <v>27379</v>
      </c>
      <c r="G42" s="6">
        <v>400</v>
      </c>
      <c r="H42" s="4"/>
      <c r="I42" s="4"/>
      <c r="J42" s="4">
        <f t="shared" si="0"/>
        <v>320</v>
      </c>
    </row>
    <row r="43" ht="15" spans="1:10">
      <c r="A43" s="4">
        <v>39</v>
      </c>
      <c r="B43" s="4" t="s">
        <v>14</v>
      </c>
      <c r="C43" s="6" t="s">
        <v>3431</v>
      </c>
      <c r="D43" s="7" t="s">
        <v>3726</v>
      </c>
      <c r="E43" s="6" t="s">
        <v>34099</v>
      </c>
      <c r="F43" s="6" t="s">
        <v>27272</v>
      </c>
      <c r="G43" s="6">
        <v>400</v>
      </c>
      <c r="H43" s="4"/>
      <c r="I43" s="4"/>
      <c r="J43" s="4">
        <f t="shared" si="0"/>
        <v>320</v>
      </c>
    </row>
    <row r="44" ht="15" spans="1:10">
      <c r="A44" s="4">
        <v>40</v>
      </c>
      <c r="B44" s="4" t="s">
        <v>14</v>
      </c>
      <c r="C44" s="6" t="s">
        <v>3431</v>
      </c>
      <c r="D44" s="7" t="s">
        <v>3726</v>
      </c>
      <c r="E44" s="6" t="s">
        <v>34095</v>
      </c>
      <c r="F44" s="6" t="s">
        <v>27560</v>
      </c>
      <c r="G44" s="6">
        <v>315</v>
      </c>
      <c r="H44" s="4"/>
      <c r="I44" s="4"/>
      <c r="J44" s="4">
        <f t="shared" si="0"/>
        <v>252</v>
      </c>
    </row>
    <row r="45" ht="15" spans="1:10">
      <c r="A45" s="4">
        <v>41</v>
      </c>
      <c r="B45" s="4" t="s">
        <v>14</v>
      </c>
      <c r="C45" s="6" t="s">
        <v>3431</v>
      </c>
      <c r="D45" s="7" t="s">
        <v>3726</v>
      </c>
      <c r="E45" s="6" t="s">
        <v>34101</v>
      </c>
      <c r="F45" s="6" t="s">
        <v>27328</v>
      </c>
      <c r="G45" s="6">
        <v>400</v>
      </c>
      <c r="H45" s="4"/>
      <c r="I45" s="4"/>
      <c r="J45" s="4">
        <f t="shared" si="0"/>
        <v>320</v>
      </c>
    </row>
    <row r="46" ht="15" spans="1:10">
      <c r="A46" s="4">
        <v>42</v>
      </c>
      <c r="B46" s="4" t="s">
        <v>14</v>
      </c>
      <c r="C46" s="6" t="s">
        <v>3431</v>
      </c>
      <c r="D46" s="7" t="s">
        <v>3726</v>
      </c>
      <c r="E46" s="6" t="s">
        <v>34094</v>
      </c>
      <c r="F46" s="6" t="s">
        <v>27495</v>
      </c>
      <c r="G46" s="6">
        <v>400</v>
      </c>
      <c r="H46" s="4"/>
      <c r="I46" s="4"/>
      <c r="J46" s="4">
        <f t="shared" si="0"/>
        <v>320</v>
      </c>
    </row>
    <row r="47" ht="15" spans="1:10">
      <c r="A47" s="4">
        <v>43</v>
      </c>
      <c r="B47" s="4" t="s">
        <v>14</v>
      </c>
      <c r="C47" s="6" t="s">
        <v>3431</v>
      </c>
      <c r="D47" s="7" t="s">
        <v>3726</v>
      </c>
      <c r="E47" s="6" t="s">
        <v>34099</v>
      </c>
      <c r="F47" s="6" t="s">
        <v>34103</v>
      </c>
      <c r="G47" s="6">
        <v>100</v>
      </c>
      <c r="H47" s="4"/>
      <c r="I47" s="4"/>
      <c r="J47" s="4">
        <f t="shared" si="0"/>
        <v>80</v>
      </c>
    </row>
    <row r="48" ht="15" spans="1:10">
      <c r="A48" s="4">
        <v>44</v>
      </c>
      <c r="B48" s="4" t="s">
        <v>14</v>
      </c>
      <c r="C48" s="6" t="s">
        <v>3431</v>
      </c>
      <c r="D48" s="7" t="s">
        <v>3726</v>
      </c>
      <c r="E48" s="6" t="s">
        <v>34101</v>
      </c>
      <c r="F48" s="6" t="s">
        <v>34104</v>
      </c>
      <c r="G48" s="6">
        <v>200</v>
      </c>
      <c r="H48" s="4"/>
      <c r="I48" s="4"/>
      <c r="J48" s="4">
        <f t="shared" si="0"/>
        <v>160</v>
      </c>
    </row>
    <row r="49" ht="15" spans="1:10">
      <c r="A49" s="4">
        <v>45</v>
      </c>
      <c r="B49" s="4" t="s">
        <v>14</v>
      </c>
      <c r="C49" s="6" t="s">
        <v>3431</v>
      </c>
      <c r="D49" s="7" t="s">
        <v>3726</v>
      </c>
      <c r="E49" s="6" t="s">
        <v>34094</v>
      </c>
      <c r="F49" s="6" t="s">
        <v>27365</v>
      </c>
      <c r="G49" s="6">
        <v>100</v>
      </c>
      <c r="H49" s="4"/>
      <c r="I49" s="4"/>
      <c r="J49" s="4">
        <f t="shared" si="0"/>
        <v>80</v>
      </c>
    </row>
    <row r="50" ht="15" spans="1:10">
      <c r="A50" s="4">
        <v>46</v>
      </c>
      <c r="B50" s="4" t="s">
        <v>14</v>
      </c>
      <c r="C50" s="6" t="s">
        <v>3431</v>
      </c>
      <c r="D50" s="7" t="s">
        <v>3726</v>
      </c>
      <c r="E50" s="6" t="s">
        <v>34097</v>
      </c>
      <c r="F50" s="6" t="s">
        <v>34105</v>
      </c>
      <c r="G50" s="6">
        <v>100</v>
      </c>
      <c r="H50" s="4"/>
      <c r="I50" s="4"/>
      <c r="J50" s="4">
        <f t="shared" si="0"/>
        <v>80</v>
      </c>
    </row>
    <row r="51" ht="15" spans="1:10">
      <c r="A51" s="4">
        <v>47</v>
      </c>
      <c r="B51" s="4" t="s">
        <v>14</v>
      </c>
      <c r="C51" s="6" t="s">
        <v>3431</v>
      </c>
      <c r="D51" s="7" t="s">
        <v>3726</v>
      </c>
      <c r="E51" s="6" t="s">
        <v>34100</v>
      </c>
      <c r="F51" s="6" t="s">
        <v>27373</v>
      </c>
      <c r="G51" s="6">
        <v>100</v>
      </c>
      <c r="H51" s="4"/>
      <c r="I51" s="4"/>
      <c r="J51" s="4">
        <f t="shared" si="0"/>
        <v>80</v>
      </c>
    </row>
    <row r="52" ht="15" spans="1:10">
      <c r="A52" s="4">
        <v>48</v>
      </c>
      <c r="B52" s="4" t="s">
        <v>14</v>
      </c>
      <c r="C52" s="6" t="s">
        <v>3431</v>
      </c>
      <c r="D52" s="7" t="s">
        <v>3726</v>
      </c>
      <c r="E52" s="6" t="s">
        <v>34106</v>
      </c>
      <c r="F52" s="6" t="s">
        <v>34107</v>
      </c>
      <c r="G52" s="6">
        <v>200</v>
      </c>
      <c r="H52" s="4"/>
      <c r="I52" s="4"/>
      <c r="J52" s="4">
        <f t="shared" si="0"/>
        <v>160</v>
      </c>
    </row>
    <row r="53" ht="15" spans="1:10">
      <c r="A53" s="4">
        <v>49</v>
      </c>
      <c r="B53" s="4" t="s">
        <v>14</v>
      </c>
      <c r="C53" s="6" t="s">
        <v>3431</v>
      </c>
      <c r="D53" s="7" t="s">
        <v>3726</v>
      </c>
      <c r="E53" s="6" t="s">
        <v>34106</v>
      </c>
      <c r="F53" s="6" t="s">
        <v>34108</v>
      </c>
      <c r="G53" s="6">
        <v>200</v>
      </c>
      <c r="H53" s="4"/>
      <c r="I53" s="4"/>
      <c r="J53" s="4">
        <f t="shared" si="0"/>
        <v>160</v>
      </c>
    </row>
    <row r="54" ht="15" spans="1:10">
      <c r="A54" s="4">
        <v>50</v>
      </c>
      <c r="B54" s="4" t="s">
        <v>14</v>
      </c>
      <c r="C54" s="6" t="s">
        <v>3431</v>
      </c>
      <c r="D54" s="7" t="s">
        <v>3726</v>
      </c>
      <c r="E54" s="6" t="s">
        <v>34094</v>
      </c>
      <c r="F54" s="6" t="s">
        <v>27357</v>
      </c>
      <c r="G54" s="6">
        <v>100</v>
      </c>
      <c r="H54" s="4"/>
      <c r="I54" s="4"/>
      <c r="J54" s="4">
        <f t="shared" si="0"/>
        <v>80</v>
      </c>
    </row>
    <row r="55" ht="15" spans="1:10">
      <c r="A55" s="4">
        <v>51</v>
      </c>
      <c r="B55" s="4" t="s">
        <v>14</v>
      </c>
      <c r="C55" s="6" t="s">
        <v>3431</v>
      </c>
      <c r="D55" s="7" t="s">
        <v>3726</v>
      </c>
      <c r="E55" s="6" t="s">
        <v>34101</v>
      </c>
      <c r="F55" s="6" t="s">
        <v>27487</v>
      </c>
      <c r="G55" s="6">
        <v>250</v>
      </c>
      <c r="H55" s="4"/>
      <c r="I55" s="4"/>
      <c r="J55" s="4">
        <f t="shared" si="0"/>
        <v>200</v>
      </c>
    </row>
    <row r="56" ht="15" spans="1:10">
      <c r="A56" s="4">
        <v>52</v>
      </c>
      <c r="B56" s="4" t="s">
        <v>14</v>
      </c>
      <c r="C56" s="6" t="s">
        <v>3431</v>
      </c>
      <c r="D56" s="7" t="s">
        <v>3726</v>
      </c>
      <c r="E56" s="6" t="s">
        <v>34096</v>
      </c>
      <c r="F56" s="6" t="s">
        <v>27301</v>
      </c>
      <c r="G56" s="6">
        <v>100</v>
      </c>
      <c r="H56" s="4"/>
      <c r="I56" s="4"/>
      <c r="J56" s="4">
        <f t="shared" si="0"/>
        <v>80</v>
      </c>
    </row>
    <row r="57" ht="15" spans="1:10">
      <c r="A57" s="4">
        <v>53</v>
      </c>
      <c r="B57" s="4" t="s">
        <v>14</v>
      </c>
      <c r="C57" s="6" t="s">
        <v>3431</v>
      </c>
      <c r="D57" s="7" t="s">
        <v>3726</v>
      </c>
      <c r="E57" s="6" t="s">
        <v>34094</v>
      </c>
      <c r="F57" s="6" t="s">
        <v>34109</v>
      </c>
      <c r="G57" s="6">
        <v>100</v>
      </c>
      <c r="H57" s="4"/>
      <c r="I57" s="4"/>
      <c r="J57" s="4">
        <f t="shared" si="0"/>
        <v>80</v>
      </c>
    </row>
    <row r="58" ht="15" spans="1:10">
      <c r="A58" s="4">
        <v>54</v>
      </c>
      <c r="B58" s="4" t="s">
        <v>14</v>
      </c>
      <c r="C58" s="6" t="s">
        <v>3431</v>
      </c>
      <c r="D58" s="7" t="s">
        <v>3726</v>
      </c>
      <c r="E58" s="6" t="s">
        <v>34102</v>
      </c>
      <c r="F58" s="6" t="s">
        <v>34110</v>
      </c>
      <c r="G58" s="6">
        <v>100</v>
      </c>
      <c r="H58" s="4"/>
      <c r="I58" s="4"/>
      <c r="J58" s="4">
        <f t="shared" si="0"/>
        <v>80</v>
      </c>
    </row>
    <row r="59" ht="15" spans="1:10">
      <c r="A59" s="4">
        <v>55</v>
      </c>
      <c r="B59" s="4" t="s">
        <v>14</v>
      </c>
      <c r="C59" s="6" t="s">
        <v>3431</v>
      </c>
      <c r="D59" s="7" t="s">
        <v>3726</v>
      </c>
      <c r="E59" s="6" t="s">
        <v>34102</v>
      </c>
      <c r="F59" s="6" t="s">
        <v>34111</v>
      </c>
      <c r="G59" s="6">
        <v>100</v>
      </c>
      <c r="H59" s="4"/>
      <c r="I59" s="4"/>
      <c r="J59" s="4">
        <f t="shared" si="0"/>
        <v>80</v>
      </c>
    </row>
    <row r="60" ht="15" spans="1:10">
      <c r="A60" s="4">
        <v>56</v>
      </c>
      <c r="B60" s="4" t="s">
        <v>14</v>
      </c>
      <c r="C60" s="6" t="s">
        <v>3431</v>
      </c>
      <c r="D60" s="7" t="s">
        <v>3726</v>
      </c>
      <c r="E60" s="6" t="s">
        <v>34101</v>
      </c>
      <c r="F60" s="6" t="s">
        <v>27517</v>
      </c>
      <c r="G60" s="6">
        <v>200</v>
      </c>
      <c r="H60" s="4"/>
      <c r="I60" s="4"/>
      <c r="J60" s="4">
        <f t="shared" si="0"/>
        <v>160</v>
      </c>
    </row>
    <row r="61" ht="15" spans="1:10">
      <c r="A61" s="4">
        <v>57</v>
      </c>
      <c r="B61" s="4" t="s">
        <v>14</v>
      </c>
      <c r="C61" s="6" t="s">
        <v>3431</v>
      </c>
      <c r="D61" s="7" t="s">
        <v>3726</v>
      </c>
      <c r="E61" s="6" t="s">
        <v>34095</v>
      </c>
      <c r="F61" s="6" t="s">
        <v>27389</v>
      </c>
      <c r="G61" s="6">
        <v>200</v>
      </c>
      <c r="H61" s="4"/>
      <c r="I61" s="4"/>
      <c r="J61" s="4">
        <f t="shared" si="0"/>
        <v>160</v>
      </c>
    </row>
    <row r="62" ht="15" spans="1:10">
      <c r="A62" s="4">
        <v>58</v>
      </c>
      <c r="B62" s="4" t="s">
        <v>14</v>
      </c>
      <c r="C62" s="6" t="s">
        <v>3431</v>
      </c>
      <c r="D62" s="7" t="s">
        <v>3726</v>
      </c>
      <c r="E62" s="6" t="s">
        <v>34102</v>
      </c>
      <c r="F62" s="6" t="s">
        <v>34112</v>
      </c>
      <c r="G62" s="6">
        <v>100</v>
      </c>
      <c r="H62" s="4"/>
      <c r="I62" s="4"/>
      <c r="J62" s="4">
        <f t="shared" si="0"/>
        <v>80</v>
      </c>
    </row>
    <row r="63" ht="15" spans="1:10">
      <c r="A63" s="4">
        <v>59</v>
      </c>
      <c r="B63" s="4" t="s">
        <v>14</v>
      </c>
      <c r="C63" s="6" t="s">
        <v>3431</v>
      </c>
      <c r="D63" s="7" t="s">
        <v>3726</v>
      </c>
      <c r="E63" s="6" t="s">
        <v>34094</v>
      </c>
      <c r="F63" s="6" t="s">
        <v>34113</v>
      </c>
      <c r="G63" s="6">
        <v>100</v>
      </c>
      <c r="H63" s="4"/>
      <c r="I63" s="4"/>
      <c r="J63" s="4">
        <f t="shared" si="0"/>
        <v>80</v>
      </c>
    </row>
    <row r="64" ht="15" spans="1:10">
      <c r="A64" s="4">
        <v>60</v>
      </c>
      <c r="B64" s="4" t="s">
        <v>14</v>
      </c>
      <c r="C64" s="6" t="s">
        <v>3431</v>
      </c>
      <c r="D64" s="7" t="s">
        <v>3726</v>
      </c>
      <c r="E64" s="6" t="s">
        <v>34101</v>
      </c>
      <c r="F64" s="6" t="s">
        <v>27326</v>
      </c>
      <c r="G64" s="6">
        <v>100</v>
      </c>
      <c r="H64" s="4"/>
      <c r="I64" s="4"/>
      <c r="J64" s="4">
        <f t="shared" si="0"/>
        <v>80</v>
      </c>
    </row>
    <row r="65" ht="15" spans="1:10">
      <c r="A65" s="4">
        <v>61</v>
      </c>
      <c r="B65" s="4" t="s">
        <v>14</v>
      </c>
      <c r="C65" s="6" t="s">
        <v>3431</v>
      </c>
      <c r="D65" s="7" t="s">
        <v>3726</v>
      </c>
      <c r="E65" s="6" t="s">
        <v>34101</v>
      </c>
      <c r="F65" s="6" t="s">
        <v>7352</v>
      </c>
      <c r="G65" s="6">
        <v>400</v>
      </c>
      <c r="H65" s="4"/>
      <c r="I65" s="4"/>
      <c r="J65" s="4">
        <f t="shared" si="0"/>
        <v>320</v>
      </c>
    </row>
    <row r="66" ht="15" spans="1:10">
      <c r="A66" s="4">
        <v>62</v>
      </c>
      <c r="B66" s="4" t="s">
        <v>14</v>
      </c>
      <c r="C66" s="6" t="s">
        <v>3431</v>
      </c>
      <c r="D66" s="7" t="s">
        <v>3726</v>
      </c>
      <c r="E66" s="6" t="s">
        <v>34095</v>
      </c>
      <c r="F66" s="6" t="s">
        <v>27484</v>
      </c>
      <c r="G66" s="6">
        <v>630</v>
      </c>
      <c r="H66" s="4"/>
      <c r="I66" s="4"/>
      <c r="J66" s="4">
        <f t="shared" si="0"/>
        <v>504</v>
      </c>
    </row>
    <row r="67" ht="15" spans="1:10">
      <c r="A67" s="4">
        <v>63</v>
      </c>
      <c r="B67" s="4" t="s">
        <v>14</v>
      </c>
      <c r="C67" s="6" t="s">
        <v>3431</v>
      </c>
      <c r="D67" s="7" t="s">
        <v>3726</v>
      </c>
      <c r="E67" s="6" t="s">
        <v>34094</v>
      </c>
      <c r="F67" s="6" t="s">
        <v>27441</v>
      </c>
      <c r="G67" s="6">
        <v>315</v>
      </c>
      <c r="H67" s="4"/>
      <c r="I67" s="4"/>
      <c r="J67" s="4">
        <f t="shared" ref="J67:J130" si="1">G67*0.8-I67</f>
        <v>252</v>
      </c>
    </row>
    <row r="68" ht="15" spans="1:10">
      <c r="A68" s="4">
        <v>64</v>
      </c>
      <c r="B68" s="4" t="s">
        <v>14</v>
      </c>
      <c r="C68" s="6" t="s">
        <v>3431</v>
      </c>
      <c r="D68" s="7" t="s">
        <v>3726</v>
      </c>
      <c r="E68" s="6" t="s">
        <v>34099</v>
      </c>
      <c r="F68" s="6" t="s">
        <v>3511</v>
      </c>
      <c r="G68" s="6">
        <v>200</v>
      </c>
      <c r="H68" s="4"/>
      <c r="I68" s="4"/>
      <c r="J68" s="4">
        <f t="shared" si="1"/>
        <v>160</v>
      </c>
    </row>
    <row r="69" ht="15" spans="1:10">
      <c r="A69" s="4">
        <v>65</v>
      </c>
      <c r="B69" s="4" t="s">
        <v>14</v>
      </c>
      <c r="C69" s="6" t="s">
        <v>3431</v>
      </c>
      <c r="D69" s="7" t="s">
        <v>3726</v>
      </c>
      <c r="E69" s="6" t="s">
        <v>34094</v>
      </c>
      <c r="F69" s="6" t="s">
        <v>27449</v>
      </c>
      <c r="G69" s="6">
        <v>400</v>
      </c>
      <c r="H69" s="4"/>
      <c r="I69" s="4"/>
      <c r="J69" s="4">
        <f t="shared" si="1"/>
        <v>320</v>
      </c>
    </row>
    <row r="70" ht="15" spans="1:10">
      <c r="A70" s="4">
        <v>66</v>
      </c>
      <c r="B70" s="4" t="s">
        <v>14</v>
      </c>
      <c r="C70" s="6" t="s">
        <v>3431</v>
      </c>
      <c r="D70" s="7" t="s">
        <v>3726</v>
      </c>
      <c r="E70" s="6" t="s">
        <v>34099</v>
      </c>
      <c r="F70" s="6" t="s">
        <v>3525</v>
      </c>
      <c r="G70" s="6">
        <v>400</v>
      </c>
      <c r="H70" s="4"/>
      <c r="I70" s="4"/>
      <c r="J70" s="4">
        <f t="shared" si="1"/>
        <v>320</v>
      </c>
    </row>
    <row r="71" ht="15" spans="1:10">
      <c r="A71" s="4">
        <v>67</v>
      </c>
      <c r="B71" s="4" t="s">
        <v>14</v>
      </c>
      <c r="C71" s="6" t="s">
        <v>3431</v>
      </c>
      <c r="D71" s="7" t="s">
        <v>3726</v>
      </c>
      <c r="E71" s="6" t="s">
        <v>34098</v>
      </c>
      <c r="F71" s="6" t="s">
        <v>3439</v>
      </c>
      <c r="G71" s="6">
        <v>400</v>
      </c>
      <c r="H71" s="4"/>
      <c r="I71" s="4"/>
      <c r="J71" s="4">
        <f t="shared" si="1"/>
        <v>320</v>
      </c>
    </row>
    <row r="72" ht="15" spans="1:10">
      <c r="A72" s="4">
        <v>68</v>
      </c>
      <c r="B72" s="4" t="s">
        <v>14</v>
      </c>
      <c r="C72" s="6" t="s">
        <v>3431</v>
      </c>
      <c r="D72" s="7" t="s">
        <v>3726</v>
      </c>
      <c r="E72" s="6" t="s">
        <v>34098</v>
      </c>
      <c r="F72" s="6" t="s">
        <v>27537</v>
      </c>
      <c r="G72" s="6">
        <v>315</v>
      </c>
      <c r="H72" s="4"/>
      <c r="I72" s="4"/>
      <c r="J72" s="4">
        <f t="shared" si="1"/>
        <v>252</v>
      </c>
    </row>
    <row r="73" ht="15" spans="1:10">
      <c r="A73" s="4">
        <v>69</v>
      </c>
      <c r="B73" s="4" t="s">
        <v>14</v>
      </c>
      <c r="C73" s="6" t="s">
        <v>3431</v>
      </c>
      <c r="D73" s="7" t="s">
        <v>3726</v>
      </c>
      <c r="E73" s="6" t="s">
        <v>34094</v>
      </c>
      <c r="F73" s="6" t="s">
        <v>27360</v>
      </c>
      <c r="G73" s="6">
        <v>200</v>
      </c>
      <c r="H73" s="4"/>
      <c r="I73" s="4"/>
      <c r="J73" s="4">
        <f t="shared" si="1"/>
        <v>160</v>
      </c>
    </row>
    <row r="74" ht="15" spans="1:10">
      <c r="A74" s="4">
        <v>70</v>
      </c>
      <c r="B74" s="4" t="s">
        <v>14</v>
      </c>
      <c r="C74" s="6" t="s">
        <v>3431</v>
      </c>
      <c r="D74" s="7" t="s">
        <v>3726</v>
      </c>
      <c r="E74" s="6" t="s">
        <v>34096</v>
      </c>
      <c r="F74" s="6" t="s">
        <v>27309</v>
      </c>
      <c r="G74" s="6">
        <v>400</v>
      </c>
      <c r="H74" s="4"/>
      <c r="I74" s="4"/>
      <c r="J74" s="4">
        <f t="shared" si="1"/>
        <v>320</v>
      </c>
    </row>
    <row r="75" ht="15" spans="1:10">
      <c r="A75" s="4">
        <v>71</v>
      </c>
      <c r="B75" s="4" t="s">
        <v>14</v>
      </c>
      <c r="C75" s="6" t="s">
        <v>3431</v>
      </c>
      <c r="D75" s="7" t="s">
        <v>3726</v>
      </c>
      <c r="E75" s="6" t="s">
        <v>34102</v>
      </c>
      <c r="F75" s="6" t="s">
        <v>27465</v>
      </c>
      <c r="G75" s="6">
        <v>400</v>
      </c>
      <c r="H75" s="4"/>
      <c r="I75" s="4"/>
      <c r="J75" s="4">
        <f t="shared" si="1"/>
        <v>320</v>
      </c>
    </row>
    <row r="76" ht="15" spans="1:10">
      <c r="A76" s="4">
        <v>72</v>
      </c>
      <c r="B76" s="4" t="s">
        <v>14</v>
      </c>
      <c r="C76" s="6" t="s">
        <v>3431</v>
      </c>
      <c r="D76" s="7" t="s">
        <v>3726</v>
      </c>
      <c r="E76" s="6" t="s">
        <v>34101</v>
      </c>
      <c r="F76" s="6" t="s">
        <v>27421</v>
      </c>
      <c r="G76" s="6">
        <v>400</v>
      </c>
      <c r="H76" s="4"/>
      <c r="I76" s="4"/>
      <c r="J76" s="4">
        <f t="shared" si="1"/>
        <v>320</v>
      </c>
    </row>
    <row r="77" ht="15" spans="1:10">
      <c r="A77" s="4">
        <v>73</v>
      </c>
      <c r="B77" s="4" t="s">
        <v>14</v>
      </c>
      <c r="C77" s="6" t="s">
        <v>3431</v>
      </c>
      <c r="D77" s="7" t="s">
        <v>3726</v>
      </c>
      <c r="E77" s="6" t="s">
        <v>34096</v>
      </c>
      <c r="F77" s="6" t="s">
        <v>27542</v>
      </c>
      <c r="G77" s="6">
        <v>400</v>
      </c>
      <c r="H77" s="4"/>
      <c r="I77" s="4"/>
      <c r="J77" s="4">
        <f t="shared" si="1"/>
        <v>320</v>
      </c>
    </row>
    <row r="78" ht="15" spans="1:10">
      <c r="A78" s="4">
        <v>74</v>
      </c>
      <c r="B78" s="4" t="s">
        <v>14</v>
      </c>
      <c r="C78" s="6" t="s">
        <v>3431</v>
      </c>
      <c r="D78" s="7" t="s">
        <v>3726</v>
      </c>
      <c r="E78" s="6" t="s">
        <v>34095</v>
      </c>
      <c r="F78" s="6" t="s">
        <v>27493</v>
      </c>
      <c r="G78" s="6">
        <v>315</v>
      </c>
      <c r="H78" s="4"/>
      <c r="I78" s="4"/>
      <c r="J78" s="4">
        <f t="shared" si="1"/>
        <v>252</v>
      </c>
    </row>
    <row r="79" ht="15" spans="1:10">
      <c r="A79" s="4">
        <v>75</v>
      </c>
      <c r="B79" s="4" t="s">
        <v>14</v>
      </c>
      <c r="C79" s="6" t="s">
        <v>3431</v>
      </c>
      <c r="D79" s="7" t="s">
        <v>3726</v>
      </c>
      <c r="E79" s="6" t="s">
        <v>34098</v>
      </c>
      <c r="F79" s="6" t="s">
        <v>27455</v>
      </c>
      <c r="G79" s="6">
        <v>400</v>
      </c>
      <c r="H79" s="4"/>
      <c r="I79" s="4"/>
      <c r="J79" s="4">
        <f t="shared" si="1"/>
        <v>320</v>
      </c>
    </row>
    <row r="80" ht="15" spans="1:10">
      <c r="A80" s="4">
        <v>76</v>
      </c>
      <c r="B80" s="4" t="s">
        <v>14</v>
      </c>
      <c r="C80" s="6" t="s">
        <v>3431</v>
      </c>
      <c r="D80" s="7" t="s">
        <v>3726</v>
      </c>
      <c r="E80" s="6" t="s">
        <v>34102</v>
      </c>
      <c r="F80" s="6" t="s">
        <v>27437</v>
      </c>
      <c r="G80" s="6">
        <v>200</v>
      </c>
      <c r="H80" s="4"/>
      <c r="I80" s="4"/>
      <c r="J80" s="4">
        <f t="shared" si="1"/>
        <v>160</v>
      </c>
    </row>
    <row r="81" ht="15" spans="1:10">
      <c r="A81" s="4">
        <v>77</v>
      </c>
      <c r="B81" s="4" t="s">
        <v>14</v>
      </c>
      <c r="C81" s="6" t="s">
        <v>3431</v>
      </c>
      <c r="D81" s="7" t="s">
        <v>3726</v>
      </c>
      <c r="E81" s="6" t="s">
        <v>34101</v>
      </c>
      <c r="F81" s="6" t="s">
        <v>27423</v>
      </c>
      <c r="G81" s="6">
        <v>400</v>
      </c>
      <c r="H81" s="4"/>
      <c r="I81" s="4"/>
      <c r="J81" s="4">
        <f t="shared" si="1"/>
        <v>320</v>
      </c>
    </row>
    <row r="82" ht="15" spans="1:10">
      <c r="A82" s="4">
        <v>78</v>
      </c>
      <c r="B82" s="4" t="s">
        <v>14</v>
      </c>
      <c r="C82" s="6" t="s">
        <v>3431</v>
      </c>
      <c r="D82" s="7" t="s">
        <v>3726</v>
      </c>
      <c r="E82" s="6" t="s">
        <v>34101</v>
      </c>
      <c r="F82" s="6" t="s">
        <v>27570</v>
      </c>
      <c r="G82" s="6">
        <v>160</v>
      </c>
      <c r="H82" s="4"/>
      <c r="I82" s="4"/>
      <c r="J82" s="4">
        <f t="shared" si="1"/>
        <v>128</v>
      </c>
    </row>
    <row r="83" ht="15" spans="1:10">
      <c r="A83" s="4">
        <v>79</v>
      </c>
      <c r="B83" s="4" t="s">
        <v>14</v>
      </c>
      <c r="C83" s="6" t="s">
        <v>3431</v>
      </c>
      <c r="D83" s="7" t="s">
        <v>3726</v>
      </c>
      <c r="E83" s="6" t="s">
        <v>34099</v>
      </c>
      <c r="F83" s="6" t="s">
        <v>27275</v>
      </c>
      <c r="G83" s="6">
        <v>200</v>
      </c>
      <c r="H83" s="4"/>
      <c r="I83" s="4"/>
      <c r="J83" s="4">
        <f t="shared" si="1"/>
        <v>160</v>
      </c>
    </row>
    <row r="84" ht="15" spans="1:10">
      <c r="A84" s="4">
        <v>80</v>
      </c>
      <c r="B84" s="4" t="s">
        <v>14</v>
      </c>
      <c r="C84" s="6" t="s">
        <v>3431</v>
      </c>
      <c r="D84" s="7" t="s">
        <v>3726</v>
      </c>
      <c r="E84" s="6" t="s">
        <v>34101</v>
      </c>
      <c r="F84" s="6" t="s">
        <v>27514</v>
      </c>
      <c r="G84" s="6">
        <v>400</v>
      </c>
      <c r="H84" s="4"/>
      <c r="I84" s="4"/>
      <c r="J84" s="4">
        <f t="shared" si="1"/>
        <v>320</v>
      </c>
    </row>
    <row r="85" ht="15" spans="1:10">
      <c r="A85" s="4">
        <v>81</v>
      </c>
      <c r="B85" s="4" t="s">
        <v>14</v>
      </c>
      <c r="C85" s="6" t="s">
        <v>3431</v>
      </c>
      <c r="D85" s="7" t="s">
        <v>3726</v>
      </c>
      <c r="E85" s="6" t="s">
        <v>34099</v>
      </c>
      <c r="F85" s="6" t="s">
        <v>27476</v>
      </c>
      <c r="G85" s="6">
        <v>250</v>
      </c>
      <c r="H85" s="4"/>
      <c r="I85" s="4"/>
      <c r="J85" s="4">
        <f t="shared" si="1"/>
        <v>200</v>
      </c>
    </row>
    <row r="86" ht="15" spans="1:10">
      <c r="A86" s="4">
        <v>82</v>
      </c>
      <c r="B86" s="4" t="s">
        <v>14</v>
      </c>
      <c r="C86" s="6" t="s">
        <v>3431</v>
      </c>
      <c r="D86" s="7" t="s">
        <v>3726</v>
      </c>
      <c r="E86" s="6" t="s">
        <v>34096</v>
      </c>
      <c r="F86" s="6" t="s">
        <v>27538</v>
      </c>
      <c r="G86" s="6">
        <v>400</v>
      </c>
      <c r="H86" s="4"/>
      <c r="I86" s="4"/>
      <c r="J86" s="4">
        <f t="shared" si="1"/>
        <v>320</v>
      </c>
    </row>
    <row r="87" ht="15" spans="1:10">
      <c r="A87" s="4">
        <v>83</v>
      </c>
      <c r="B87" s="4" t="s">
        <v>14</v>
      </c>
      <c r="C87" s="6" t="s">
        <v>3431</v>
      </c>
      <c r="D87" s="7" t="s">
        <v>3726</v>
      </c>
      <c r="E87" s="6" t="s">
        <v>34099</v>
      </c>
      <c r="F87" s="6" t="s">
        <v>27270</v>
      </c>
      <c r="G87" s="6">
        <v>400</v>
      </c>
      <c r="H87" s="4"/>
      <c r="I87" s="4"/>
      <c r="J87" s="4">
        <f t="shared" si="1"/>
        <v>320</v>
      </c>
    </row>
    <row r="88" ht="15" spans="1:10">
      <c r="A88" s="4">
        <v>84</v>
      </c>
      <c r="B88" s="4" t="s">
        <v>14</v>
      </c>
      <c r="C88" s="6" t="s">
        <v>3431</v>
      </c>
      <c r="D88" s="7" t="s">
        <v>3726</v>
      </c>
      <c r="E88" s="6" t="s">
        <v>34101</v>
      </c>
      <c r="F88" s="6" t="s">
        <v>27322</v>
      </c>
      <c r="G88" s="6">
        <v>315</v>
      </c>
      <c r="H88" s="4"/>
      <c r="I88" s="4"/>
      <c r="J88" s="4">
        <f t="shared" si="1"/>
        <v>252</v>
      </c>
    </row>
    <row r="89" ht="15" spans="1:10">
      <c r="A89" s="4">
        <v>85</v>
      </c>
      <c r="B89" s="4" t="s">
        <v>14</v>
      </c>
      <c r="C89" s="6" t="s">
        <v>3431</v>
      </c>
      <c r="D89" s="7" t="s">
        <v>3726</v>
      </c>
      <c r="E89" s="6" t="s">
        <v>34096</v>
      </c>
      <c r="F89" s="6" t="s">
        <v>27324</v>
      </c>
      <c r="G89" s="6">
        <v>400</v>
      </c>
      <c r="H89" s="4"/>
      <c r="I89" s="4"/>
      <c r="J89" s="4">
        <f t="shared" si="1"/>
        <v>320</v>
      </c>
    </row>
    <row r="90" ht="15" spans="1:10">
      <c r="A90" s="4">
        <v>86</v>
      </c>
      <c r="B90" s="4" t="s">
        <v>14</v>
      </c>
      <c r="C90" s="6" t="s">
        <v>3431</v>
      </c>
      <c r="D90" s="7" t="s">
        <v>3726</v>
      </c>
      <c r="E90" s="6" t="s">
        <v>34094</v>
      </c>
      <c r="F90" s="6" t="s">
        <v>34114</v>
      </c>
      <c r="G90" s="6">
        <v>200</v>
      </c>
      <c r="H90" s="4"/>
      <c r="I90" s="4"/>
      <c r="J90" s="4">
        <f t="shared" si="1"/>
        <v>160</v>
      </c>
    </row>
    <row r="91" ht="15" spans="1:10">
      <c r="A91" s="4">
        <v>87</v>
      </c>
      <c r="B91" s="4" t="s">
        <v>14</v>
      </c>
      <c r="C91" s="6" t="s">
        <v>3431</v>
      </c>
      <c r="D91" s="7" t="s">
        <v>3726</v>
      </c>
      <c r="E91" s="6" t="s">
        <v>34100</v>
      </c>
      <c r="F91" s="6" t="s">
        <v>12740</v>
      </c>
      <c r="G91" s="6">
        <v>400</v>
      </c>
      <c r="H91" s="4"/>
      <c r="I91" s="4"/>
      <c r="J91" s="4">
        <f t="shared" si="1"/>
        <v>320</v>
      </c>
    </row>
    <row r="92" ht="15" spans="1:10">
      <c r="A92" s="4">
        <v>88</v>
      </c>
      <c r="B92" s="4" t="s">
        <v>14</v>
      </c>
      <c r="C92" s="6" t="s">
        <v>3431</v>
      </c>
      <c r="D92" s="7" t="s">
        <v>3726</v>
      </c>
      <c r="E92" s="6" t="s">
        <v>34094</v>
      </c>
      <c r="F92" s="6" t="s">
        <v>3504</v>
      </c>
      <c r="G92" s="6">
        <v>400</v>
      </c>
      <c r="H92" s="4"/>
      <c r="I92" s="4"/>
      <c r="J92" s="4">
        <f t="shared" si="1"/>
        <v>320</v>
      </c>
    </row>
    <row r="93" ht="15" spans="1:10">
      <c r="A93" s="4">
        <v>89</v>
      </c>
      <c r="B93" s="4" t="s">
        <v>14</v>
      </c>
      <c r="C93" s="6" t="s">
        <v>3431</v>
      </c>
      <c r="D93" s="7" t="s">
        <v>3726</v>
      </c>
      <c r="E93" s="6" t="s">
        <v>34096</v>
      </c>
      <c r="F93" s="6" t="s">
        <v>27314</v>
      </c>
      <c r="G93" s="6">
        <v>400</v>
      </c>
      <c r="H93" s="4"/>
      <c r="I93" s="4"/>
      <c r="J93" s="4">
        <f t="shared" si="1"/>
        <v>320</v>
      </c>
    </row>
    <row r="94" ht="15" spans="1:10">
      <c r="A94" s="4">
        <v>90</v>
      </c>
      <c r="B94" s="4" t="s">
        <v>14</v>
      </c>
      <c r="C94" s="6" t="s">
        <v>3431</v>
      </c>
      <c r="D94" s="7" t="s">
        <v>3726</v>
      </c>
      <c r="E94" s="6" t="s">
        <v>34095</v>
      </c>
      <c r="F94" s="6" t="s">
        <v>27494</v>
      </c>
      <c r="G94" s="6">
        <v>200</v>
      </c>
      <c r="H94" s="4"/>
      <c r="I94" s="4"/>
      <c r="J94" s="4">
        <f t="shared" si="1"/>
        <v>160</v>
      </c>
    </row>
    <row r="95" ht="15" spans="1:10">
      <c r="A95" s="4">
        <v>91</v>
      </c>
      <c r="B95" s="4" t="s">
        <v>14</v>
      </c>
      <c r="C95" s="6" t="s">
        <v>3431</v>
      </c>
      <c r="D95" s="7" t="s">
        <v>3726</v>
      </c>
      <c r="E95" s="6" t="s">
        <v>34094</v>
      </c>
      <c r="F95" s="6" t="s">
        <v>27525</v>
      </c>
      <c r="G95" s="6">
        <v>400</v>
      </c>
      <c r="H95" s="4"/>
      <c r="I95" s="4"/>
      <c r="J95" s="4">
        <f t="shared" si="1"/>
        <v>320</v>
      </c>
    </row>
    <row r="96" ht="15" spans="1:10">
      <c r="A96" s="4">
        <v>92</v>
      </c>
      <c r="B96" s="4" t="s">
        <v>14</v>
      </c>
      <c r="C96" s="6" t="s">
        <v>3431</v>
      </c>
      <c r="D96" s="7" t="s">
        <v>3726</v>
      </c>
      <c r="E96" s="6" t="s">
        <v>34096</v>
      </c>
      <c r="F96" s="6" t="s">
        <v>27477</v>
      </c>
      <c r="G96" s="6">
        <v>200</v>
      </c>
      <c r="H96" s="4"/>
      <c r="I96" s="4"/>
      <c r="J96" s="4">
        <f t="shared" si="1"/>
        <v>160</v>
      </c>
    </row>
    <row r="97" ht="15" spans="1:10">
      <c r="A97" s="4">
        <v>93</v>
      </c>
      <c r="B97" s="4" t="s">
        <v>14</v>
      </c>
      <c r="C97" s="6" t="s">
        <v>3431</v>
      </c>
      <c r="D97" s="7" t="s">
        <v>3726</v>
      </c>
      <c r="E97" s="6" t="s">
        <v>34102</v>
      </c>
      <c r="F97" s="6" t="s">
        <v>34115</v>
      </c>
      <c r="G97" s="6">
        <v>200</v>
      </c>
      <c r="H97" s="4"/>
      <c r="I97" s="4"/>
      <c r="J97" s="4">
        <f t="shared" si="1"/>
        <v>160</v>
      </c>
    </row>
    <row r="98" ht="15" spans="1:10">
      <c r="A98" s="4">
        <v>94</v>
      </c>
      <c r="B98" s="4" t="s">
        <v>14</v>
      </c>
      <c r="C98" s="6" t="s">
        <v>3431</v>
      </c>
      <c r="D98" s="7" t="s">
        <v>3726</v>
      </c>
      <c r="E98" s="6" t="s">
        <v>34094</v>
      </c>
      <c r="F98" s="6" t="s">
        <v>27443</v>
      </c>
      <c r="G98" s="6">
        <v>400</v>
      </c>
      <c r="H98" s="4"/>
      <c r="I98" s="4"/>
      <c r="J98" s="4">
        <f t="shared" si="1"/>
        <v>320</v>
      </c>
    </row>
    <row r="99" ht="15" spans="1:10">
      <c r="A99" s="4">
        <v>95</v>
      </c>
      <c r="B99" s="4" t="s">
        <v>14</v>
      </c>
      <c r="C99" s="6" t="s">
        <v>3431</v>
      </c>
      <c r="D99" s="7" t="s">
        <v>3726</v>
      </c>
      <c r="E99" s="6" t="s">
        <v>34096</v>
      </c>
      <c r="F99" s="6" t="s">
        <v>27432</v>
      </c>
      <c r="G99" s="6">
        <v>200</v>
      </c>
      <c r="H99" s="4"/>
      <c r="I99" s="4"/>
      <c r="J99" s="4">
        <f t="shared" si="1"/>
        <v>160</v>
      </c>
    </row>
    <row r="100" ht="15" spans="1:10">
      <c r="A100" s="4">
        <v>96</v>
      </c>
      <c r="B100" s="4" t="s">
        <v>14</v>
      </c>
      <c r="C100" s="6" t="s">
        <v>3431</v>
      </c>
      <c r="D100" s="7" t="s">
        <v>3726</v>
      </c>
      <c r="E100" s="6" t="s">
        <v>34099</v>
      </c>
      <c r="F100" s="6" t="s">
        <v>27289</v>
      </c>
      <c r="G100" s="6">
        <v>400</v>
      </c>
      <c r="H100" s="4"/>
      <c r="I100" s="4"/>
      <c r="J100" s="4">
        <f t="shared" si="1"/>
        <v>320</v>
      </c>
    </row>
    <row r="101" ht="15" spans="1:10">
      <c r="A101" s="4">
        <v>97</v>
      </c>
      <c r="B101" s="4" t="s">
        <v>14</v>
      </c>
      <c r="C101" s="6" t="s">
        <v>3431</v>
      </c>
      <c r="D101" s="7" t="s">
        <v>3726</v>
      </c>
      <c r="E101" s="6" t="s">
        <v>34106</v>
      </c>
      <c r="F101" s="6" t="s">
        <v>27340</v>
      </c>
      <c r="G101" s="6">
        <v>400</v>
      </c>
      <c r="H101" s="4"/>
      <c r="I101" s="4"/>
      <c r="J101" s="4">
        <f t="shared" si="1"/>
        <v>320</v>
      </c>
    </row>
    <row r="102" ht="15" spans="1:10">
      <c r="A102" s="4">
        <v>98</v>
      </c>
      <c r="B102" s="4" t="s">
        <v>14</v>
      </c>
      <c r="C102" s="6" t="s">
        <v>3431</v>
      </c>
      <c r="D102" s="7" t="s">
        <v>3726</v>
      </c>
      <c r="E102" s="6" t="s">
        <v>34096</v>
      </c>
      <c r="F102" s="6" t="s">
        <v>27316</v>
      </c>
      <c r="G102" s="6">
        <v>400</v>
      </c>
      <c r="H102" s="4"/>
      <c r="I102" s="4"/>
      <c r="J102" s="4">
        <f t="shared" si="1"/>
        <v>320</v>
      </c>
    </row>
    <row r="103" ht="15" spans="1:10">
      <c r="A103" s="4">
        <v>99</v>
      </c>
      <c r="B103" s="4" t="s">
        <v>14</v>
      </c>
      <c r="C103" s="6" t="s">
        <v>3431</v>
      </c>
      <c r="D103" s="7" t="s">
        <v>3726</v>
      </c>
      <c r="E103" s="6" t="s">
        <v>34106</v>
      </c>
      <c r="F103" s="6" t="s">
        <v>34116</v>
      </c>
      <c r="G103" s="6">
        <v>100</v>
      </c>
      <c r="H103" s="4"/>
      <c r="I103" s="4"/>
      <c r="J103" s="4">
        <f t="shared" si="1"/>
        <v>80</v>
      </c>
    </row>
    <row r="104" ht="15" spans="1:10">
      <c r="A104" s="4">
        <v>100</v>
      </c>
      <c r="B104" s="4" t="s">
        <v>14</v>
      </c>
      <c r="C104" s="6" t="s">
        <v>3431</v>
      </c>
      <c r="D104" s="7" t="s">
        <v>3726</v>
      </c>
      <c r="E104" s="6" t="s">
        <v>34097</v>
      </c>
      <c r="F104" s="6" t="s">
        <v>27382</v>
      </c>
      <c r="G104" s="6">
        <v>200</v>
      </c>
      <c r="H104" s="4"/>
      <c r="I104" s="4"/>
      <c r="J104" s="4">
        <f t="shared" si="1"/>
        <v>160</v>
      </c>
    </row>
    <row r="105" ht="15" spans="1:10">
      <c r="A105" s="4">
        <v>101</v>
      </c>
      <c r="B105" s="4" t="s">
        <v>14</v>
      </c>
      <c r="C105" s="6" t="s">
        <v>3431</v>
      </c>
      <c r="D105" s="7" t="s">
        <v>3726</v>
      </c>
      <c r="E105" s="6" t="s">
        <v>34099</v>
      </c>
      <c r="F105" s="6" t="s">
        <v>34117</v>
      </c>
      <c r="G105" s="6">
        <v>100</v>
      </c>
      <c r="H105" s="4"/>
      <c r="I105" s="4"/>
      <c r="J105" s="4">
        <f t="shared" si="1"/>
        <v>80</v>
      </c>
    </row>
    <row r="106" ht="15" spans="1:10">
      <c r="A106" s="4">
        <v>102</v>
      </c>
      <c r="B106" s="4" t="s">
        <v>14</v>
      </c>
      <c r="C106" s="6" t="s">
        <v>3431</v>
      </c>
      <c r="D106" s="7" t="s">
        <v>3726</v>
      </c>
      <c r="E106" s="6" t="s">
        <v>34099</v>
      </c>
      <c r="F106" s="6" t="s">
        <v>34118</v>
      </c>
      <c r="G106" s="6">
        <v>50</v>
      </c>
      <c r="H106" s="4"/>
      <c r="I106" s="4"/>
      <c r="J106" s="4">
        <f t="shared" si="1"/>
        <v>40</v>
      </c>
    </row>
    <row r="107" ht="15" spans="1:10">
      <c r="A107" s="4">
        <v>103</v>
      </c>
      <c r="B107" s="4" t="s">
        <v>14</v>
      </c>
      <c r="C107" s="6" t="s">
        <v>3431</v>
      </c>
      <c r="D107" s="7" t="s">
        <v>3726</v>
      </c>
      <c r="E107" s="6" t="s">
        <v>34099</v>
      </c>
      <c r="F107" s="6" t="s">
        <v>34119</v>
      </c>
      <c r="G107" s="6">
        <v>50</v>
      </c>
      <c r="H107" s="4"/>
      <c r="I107" s="4"/>
      <c r="J107" s="4">
        <f t="shared" si="1"/>
        <v>40</v>
      </c>
    </row>
    <row r="108" ht="15" spans="1:10">
      <c r="A108" s="4">
        <v>104</v>
      </c>
      <c r="B108" s="4" t="s">
        <v>14</v>
      </c>
      <c r="C108" s="6" t="s">
        <v>3431</v>
      </c>
      <c r="D108" s="7" t="s">
        <v>3726</v>
      </c>
      <c r="E108" s="6" t="s">
        <v>34094</v>
      </c>
      <c r="F108" s="6" t="s">
        <v>27356</v>
      </c>
      <c r="G108" s="6">
        <v>200</v>
      </c>
      <c r="H108" s="4"/>
      <c r="I108" s="4"/>
      <c r="J108" s="4">
        <f t="shared" si="1"/>
        <v>160</v>
      </c>
    </row>
    <row r="109" ht="15" spans="1:10">
      <c r="A109" s="4">
        <v>105</v>
      </c>
      <c r="B109" s="4" t="s">
        <v>14</v>
      </c>
      <c r="C109" s="6" t="s">
        <v>3431</v>
      </c>
      <c r="D109" s="7" t="s">
        <v>3726</v>
      </c>
      <c r="E109" s="6" t="s">
        <v>34102</v>
      </c>
      <c r="F109" s="6" t="s">
        <v>34120</v>
      </c>
      <c r="G109" s="6">
        <v>100</v>
      </c>
      <c r="H109" s="4"/>
      <c r="I109" s="4"/>
      <c r="J109" s="4">
        <f t="shared" si="1"/>
        <v>80</v>
      </c>
    </row>
    <row r="110" ht="15" spans="1:10">
      <c r="A110" s="4">
        <v>106</v>
      </c>
      <c r="B110" s="4" t="s">
        <v>14</v>
      </c>
      <c r="C110" s="6" t="s">
        <v>3431</v>
      </c>
      <c r="D110" s="7" t="s">
        <v>3726</v>
      </c>
      <c r="E110" s="6" t="s">
        <v>34102</v>
      </c>
      <c r="F110" s="6" t="s">
        <v>34121</v>
      </c>
      <c r="G110" s="6">
        <v>200</v>
      </c>
      <c r="H110" s="4"/>
      <c r="I110" s="4"/>
      <c r="J110" s="4">
        <f t="shared" si="1"/>
        <v>160</v>
      </c>
    </row>
    <row r="111" ht="15" spans="1:10">
      <c r="A111" s="4">
        <v>107</v>
      </c>
      <c r="B111" s="4" t="s">
        <v>14</v>
      </c>
      <c r="C111" s="6" t="s">
        <v>3431</v>
      </c>
      <c r="D111" s="7" t="s">
        <v>3726</v>
      </c>
      <c r="E111" s="6" t="s">
        <v>34096</v>
      </c>
      <c r="F111" s="6" t="s">
        <v>27308</v>
      </c>
      <c r="G111" s="6">
        <v>100</v>
      </c>
      <c r="H111" s="4"/>
      <c r="I111" s="4"/>
      <c r="J111" s="4">
        <f t="shared" si="1"/>
        <v>80</v>
      </c>
    </row>
    <row r="112" ht="15" spans="1:10">
      <c r="A112" s="4">
        <v>108</v>
      </c>
      <c r="B112" s="4" t="s">
        <v>14</v>
      </c>
      <c r="C112" s="6" t="s">
        <v>3431</v>
      </c>
      <c r="D112" s="7" t="s">
        <v>3726</v>
      </c>
      <c r="E112" s="6" t="s">
        <v>34094</v>
      </c>
      <c r="F112" s="6" t="s">
        <v>27355</v>
      </c>
      <c r="G112" s="6">
        <v>50</v>
      </c>
      <c r="H112" s="4"/>
      <c r="I112" s="4"/>
      <c r="J112" s="4">
        <f t="shared" si="1"/>
        <v>40</v>
      </c>
    </row>
    <row r="113" ht="15" spans="1:10">
      <c r="A113" s="4">
        <v>109</v>
      </c>
      <c r="B113" s="4" t="s">
        <v>14</v>
      </c>
      <c r="C113" s="6" t="s">
        <v>3431</v>
      </c>
      <c r="D113" s="7" t="s">
        <v>3726</v>
      </c>
      <c r="E113" s="6" t="s">
        <v>34094</v>
      </c>
      <c r="F113" s="6" t="s">
        <v>3445</v>
      </c>
      <c r="G113" s="6">
        <v>400</v>
      </c>
      <c r="H113" s="4"/>
      <c r="I113" s="4"/>
      <c r="J113" s="4">
        <f t="shared" si="1"/>
        <v>320</v>
      </c>
    </row>
    <row r="114" ht="15" spans="1:10">
      <c r="A114" s="4">
        <v>110</v>
      </c>
      <c r="B114" s="4" t="s">
        <v>14</v>
      </c>
      <c r="C114" s="6" t="s">
        <v>3431</v>
      </c>
      <c r="D114" s="7" t="s">
        <v>3726</v>
      </c>
      <c r="E114" s="6" t="s">
        <v>34102</v>
      </c>
      <c r="F114" s="6" t="s">
        <v>27505</v>
      </c>
      <c r="G114" s="6">
        <v>400</v>
      </c>
      <c r="H114" s="4"/>
      <c r="I114" s="4"/>
      <c r="J114" s="4">
        <f t="shared" si="1"/>
        <v>320</v>
      </c>
    </row>
    <row r="115" ht="15" spans="1:10">
      <c r="A115" s="4">
        <v>111</v>
      </c>
      <c r="B115" s="4" t="s">
        <v>14</v>
      </c>
      <c r="C115" s="6" t="s">
        <v>3431</v>
      </c>
      <c r="D115" s="7" t="s">
        <v>3726</v>
      </c>
      <c r="E115" s="6" t="s">
        <v>34099</v>
      </c>
      <c r="F115" s="6" t="s">
        <v>3464</v>
      </c>
      <c r="G115" s="6">
        <v>200</v>
      </c>
      <c r="H115" s="4"/>
      <c r="I115" s="4"/>
      <c r="J115" s="4">
        <f t="shared" si="1"/>
        <v>160</v>
      </c>
    </row>
    <row r="116" ht="15" spans="1:10">
      <c r="A116" s="4">
        <v>112</v>
      </c>
      <c r="B116" s="4" t="s">
        <v>14</v>
      </c>
      <c r="C116" s="6" t="s">
        <v>3431</v>
      </c>
      <c r="D116" s="7" t="s">
        <v>3726</v>
      </c>
      <c r="E116" s="6" t="s">
        <v>34094</v>
      </c>
      <c r="F116" s="6" t="s">
        <v>3448</v>
      </c>
      <c r="G116" s="6">
        <v>200</v>
      </c>
      <c r="H116" s="4"/>
      <c r="I116" s="4"/>
      <c r="J116" s="4">
        <f t="shared" si="1"/>
        <v>160</v>
      </c>
    </row>
    <row r="117" ht="15" spans="1:10">
      <c r="A117" s="4">
        <v>113</v>
      </c>
      <c r="B117" s="4" t="s">
        <v>14</v>
      </c>
      <c r="C117" s="6" t="s">
        <v>3431</v>
      </c>
      <c r="D117" s="7" t="s">
        <v>3726</v>
      </c>
      <c r="E117" s="6" t="s">
        <v>34094</v>
      </c>
      <c r="F117" s="6" t="s">
        <v>3502</v>
      </c>
      <c r="G117" s="6">
        <v>400</v>
      </c>
      <c r="H117" s="4"/>
      <c r="I117" s="4"/>
      <c r="J117" s="4">
        <f t="shared" si="1"/>
        <v>320</v>
      </c>
    </row>
    <row r="118" ht="15" spans="1:10">
      <c r="A118" s="4">
        <v>114</v>
      </c>
      <c r="B118" s="4" t="s">
        <v>14</v>
      </c>
      <c r="C118" s="6" t="s">
        <v>3431</v>
      </c>
      <c r="D118" s="7" t="s">
        <v>3726</v>
      </c>
      <c r="E118" s="6" t="s">
        <v>34094</v>
      </c>
      <c r="F118" s="6" t="s">
        <v>27526</v>
      </c>
      <c r="G118" s="6">
        <v>200</v>
      </c>
      <c r="H118" s="4"/>
      <c r="I118" s="4"/>
      <c r="J118" s="4">
        <f t="shared" si="1"/>
        <v>160</v>
      </c>
    </row>
    <row r="119" ht="15" spans="1:10">
      <c r="A119" s="4">
        <v>115</v>
      </c>
      <c r="B119" s="4" t="s">
        <v>14</v>
      </c>
      <c r="C119" s="6" t="s">
        <v>3431</v>
      </c>
      <c r="D119" s="7" t="s">
        <v>3726</v>
      </c>
      <c r="E119" s="6" t="s">
        <v>34102</v>
      </c>
      <c r="F119" s="6" t="s">
        <v>34122</v>
      </c>
      <c r="G119" s="6">
        <v>315</v>
      </c>
      <c r="H119" s="4"/>
      <c r="I119" s="4"/>
      <c r="J119" s="4">
        <f t="shared" si="1"/>
        <v>252</v>
      </c>
    </row>
    <row r="120" ht="15" spans="1:10">
      <c r="A120" s="4">
        <v>116</v>
      </c>
      <c r="B120" s="4" t="s">
        <v>14</v>
      </c>
      <c r="C120" s="6" t="s">
        <v>3431</v>
      </c>
      <c r="D120" s="7" t="s">
        <v>3726</v>
      </c>
      <c r="E120" s="6" t="s">
        <v>34095</v>
      </c>
      <c r="F120" s="6" t="s">
        <v>3544</v>
      </c>
      <c r="G120" s="6">
        <v>400</v>
      </c>
      <c r="H120" s="4"/>
      <c r="I120" s="4"/>
      <c r="J120" s="4">
        <f t="shared" si="1"/>
        <v>320</v>
      </c>
    </row>
    <row r="121" ht="15" spans="1:10">
      <c r="A121" s="4">
        <v>117</v>
      </c>
      <c r="B121" s="4" t="s">
        <v>14</v>
      </c>
      <c r="C121" s="6" t="s">
        <v>3431</v>
      </c>
      <c r="D121" s="7" t="s">
        <v>3726</v>
      </c>
      <c r="E121" s="6" t="s">
        <v>34094</v>
      </c>
      <c r="F121" s="6" t="s">
        <v>27466</v>
      </c>
      <c r="G121" s="6">
        <v>200</v>
      </c>
      <c r="H121" s="4"/>
      <c r="I121" s="4"/>
      <c r="J121" s="4">
        <f t="shared" si="1"/>
        <v>160</v>
      </c>
    </row>
    <row r="122" ht="15" spans="1:10">
      <c r="A122" s="4">
        <v>118</v>
      </c>
      <c r="B122" s="4" t="s">
        <v>14</v>
      </c>
      <c r="C122" s="6" t="s">
        <v>3431</v>
      </c>
      <c r="D122" s="7" t="s">
        <v>3726</v>
      </c>
      <c r="E122" s="6" t="s">
        <v>34101</v>
      </c>
      <c r="F122" s="6" t="s">
        <v>27515</v>
      </c>
      <c r="G122" s="6">
        <v>400</v>
      </c>
      <c r="H122" s="4"/>
      <c r="I122" s="4"/>
      <c r="J122" s="4">
        <f t="shared" si="1"/>
        <v>320</v>
      </c>
    </row>
    <row r="123" ht="15" spans="1:10">
      <c r="A123" s="4">
        <v>119</v>
      </c>
      <c r="B123" s="4" t="s">
        <v>14</v>
      </c>
      <c r="C123" s="6" t="s">
        <v>3431</v>
      </c>
      <c r="D123" s="7" t="s">
        <v>3726</v>
      </c>
      <c r="E123" s="6" t="s">
        <v>34102</v>
      </c>
      <c r="F123" s="6" t="s">
        <v>27464</v>
      </c>
      <c r="G123" s="6">
        <v>200</v>
      </c>
      <c r="H123" s="4"/>
      <c r="I123" s="4"/>
      <c r="J123" s="4">
        <f t="shared" si="1"/>
        <v>160</v>
      </c>
    </row>
    <row r="124" ht="15" spans="1:10">
      <c r="A124" s="4">
        <v>120</v>
      </c>
      <c r="B124" s="4" t="s">
        <v>14</v>
      </c>
      <c r="C124" s="6" t="s">
        <v>3431</v>
      </c>
      <c r="D124" s="7" t="s">
        <v>3726</v>
      </c>
      <c r="E124" s="6" t="s">
        <v>34094</v>
      </c>
      <c r="F124" s="6" t="s">
        <v>27572</v>
      </c>
      <c r="G124" s="6">
        <v>400</v>
      </c>
      <c r="H124" s="4"/>
      <c r="I124" s="4"/>
      <c r="J124" s="4">
        <f t="shared" si="1"/>
        <v>320</v>
      </c>
    </row>
    <row r="125" ht="15" spans="1:10">
      <c r="A125" s="4">
        <v>121</v>
      </c>
      <c r="B125" s="4" t="s">
        <v>14</v>
      </c>
      <c r="C125" s="6" t="s">
        <v>3431</v>
      </c>
      <c r="D125" s="7" t="s">
        <v>3726</v>
      </c>
      <c r="E125" s="6" t="s">
        <v>34094</v>
      </c>
      <c r="F125" s="6" t="s">
        <v>27531</v>
      </c>
      <c r="G125" s="6">
        <v>400</v>
      </c>
      <c r="H125" s="4"/>
      <c r="I125" s="4"/>
      <c r="J125" s="4">
        <f t="shared" si="1"/>
        <v>320</v>
      </c>
    </row>
    <row r="126" ht="15" spans="1:10">
      <c r="A126" s="4">
        <v>122</v>
      </c>
      <c r="B126" s="4" t="s">
        <v>14</v>
      </c>
      <c r="C126" s="6" t="s">
        <v>3431</v>
      </c>
      <c r="D126" s="7" t="s">
        <v>3726</v>
      </c>
      <c r="E126" s="6" t="s">
        <v>34096</v>
      </c>
      <c r="F126" s="6" t="s">
        <v>27543</v>
      </c>
      <c r="G126" s="6">
        <v>400</v>
      </c>
      <c r="H126" s="4"/>
      <c r="I126" s="4"/>
      <c r="J126" s="4">
        <f t="shared" si="1"/>
        <v>320</v>
      </c>
    </row>
    <row r="127" ht="15" spans="1:10">
      <c r="A127" s="4">
        <v>123</v>
      </c>
      <c r="B127" s="4" t="s">
        <v>14</v>
      </c>
      <c r="C127" s="6" t="s">
        <v>3431</v>
      </c>
      <c r="D127" s="7" t="s">
        <v>3726</v>
      </c>
      <c r="E127" s="6" t="s">
        <v>34099</v>
      </c>
      <c r="F127" s="6" t="s">
        <v>27562</v>
      </c>
      <c r="G127" s="6">
        <v>400</v>
      </c>
      <c r="H127" s="4"/>
      <c r="I127" s="4"/>
      <c r="J127" s="4">
        <f t="shared" si="1"/>
        <v>320</v>
      </c>
    </row>
    <row r="128" ht="15" spans="1:10">
      <c r="A128" s="4">
        <v>124</v>
      </c>
      <c r="B128" s="4" t="s">
        <v>14</v>
      </c>
      <c r="C128" s="6" t="s">
        <v>3431</v>
      </c>
      <c r="D128" s="7" t="s">
        <v>3726</v>
      </c>
      <c r="E128" s="6" t="s">
        <v>34099</v>
      </c>
      <c r="F128" s="6" t="s">
        <v>3518</v>
      </c>
      <c r="G128" s="6">
        <v>315</v>
      </c>
      <c r="H128" s="4"/>
      <c r="I128" s="4"/>
      <c r="J128" s="4">
        <f t="shared" si="1"/>
        <v>252</v>
      </c>
    </row>
    <row r="129" ht="15" spans="1:10">
      <c r="A129" s="4">
        <v>125</v>
      </c>
      <c r="B129" s="4" t="s">
        <v>14</v>
      </c>
      <c r="C129" s="6" t="s">
        <v>3431</v>
      </c>
      <c r="D129" s="7" t="s">
        <v>3726</v>
      </c>
      <c r="E129" s="6" t="s">
        <v>34099</v>
      </c>
      <c r="F129" s="6" t="s">
        <v>27277</v>
      </c>
      <c r="G129" s="6">
        <v>400</v>
      </c>
      <c r="H129" s="4"/>
      <c r="I129" s="4"/>
      <c r="J129" s="4">
        <f t="shared" si="1"/>
        <v>320</v>
      </c>
    </row>
    <row r="130" ht="15" spans="1:10">
      <c r="A130" s="4">
        <v>126</v>
      </c>
      <c r="B130" s="4" t="s">
        <v>14</v>
      </c>
      <c r="C130" s="6" t="s">
        <v>3431</v>
      </c>
      <c r="D130" s="7" t="s">
        <v>3726</v>
      </c>
      <c r="E130" s="6" t="s">
        <v>34099</v>
      </c>
      <c r="F130" s="6" t="s">
        <v>27419</v>
      </c>
      <c r="G130" s="6">
        <v>315</v>
      </c>
      <c r="H130" s="4"/>
      <c r="I130" s="4"/>
      <c r="J130" s="4">
        <f t="shared" si="1"/>
        <v>252</v>
      </c>
    </row>
    <row r="131" ht="15" spans="1:10">
      <c r="A131" s="4">
        <v>127</v>
      </c>
      <c r="B131" s="4" t="s">
        <v>14</v>
      </c>
      <c r="C131" s="6" t="s">
        <v>3431</v>
      </c>
      <c r="D131" s="7" t="s">
        <v>3726</v>
      </c>
      <c r="E131" s="6" t="s">
        <v>34094</v>
      </c>
      <c r="F131" s="6" t="s">
        <v>3450</v>
      </c>
      <c r="G131" s="6">
        <v>400</v>
      </c>
      <c r="H131" s="4"/>
      <c r="I131" s="4"/>
      <c r="J131" s="4">
        <f t="shared" ref="J131:J165" si="2">G131*0.8-I131</f>
        <v>320</v>
      </c>
    </row>
    <row r="132" ht="15" spans="1:10">
      <c r="A132" s="4">
        <v>128</v>
      </c>
      <c r="B132" s="4" t="s">
        <v>14</v>
      </c>
      <c r="C132" s="6" t="s">
        <v>3431</v>
      </c>
      <c r="D132" s="7" t="s">
        <v>3726</v>
      </c>
      <c r="E132" s="6" t="s">
        <v>34102</v>
      </c>
      <c r="F132" s="6" t="s">
        <v>27401</v>
      </c>
      <c r="G132" s="6">
        <v>400</v>
      </c>
      <c r="H132" s="4"/>
      <c r="I132" s="4"/>
      <c r="J132" s="4">
        <f t="shared" si="2"/>
        <v>320</v>
      </c>
    </row>
    <row r="133" ht="15" spans="1:10">
      <c r="A133" s="4">
        <v>129</v>
      </c>
      <c r="B133" s="4" t="s">
        <v>14</v>
      </c>
      <c r="C133" s="6" t="s">
        <v>3431</v>
      </c>
      <c r="D133" s="7" t="s">
        <v>3726</v>
      </c>
      <c r="E133" s="6" t="s">
        <v>34094</v>
      </c>
      <c r="F133" s="6" t="s">
        <v>27554</v>
      </c>
      <c r="G133" s="6">
        <v>400</v>
      </c>
      <c r="H133" s="4"/>
      <c r="I133" s="4"/>
      <c r="J133" s="4">
        <f t="shared" si="2"/>
        <v>320</v>
      </c>
    </row>
    <row r="134" ht="15" spans="1:10">
      <c r="A134" s="4">
        <v>130</v>
      </c>
      <c r="B134" s="4" t="s">
        <v>14</v>
      </c>
      <c r="C134" s="6" t="s">
        <v>3431</v>
      </c>
      <c r="D134" s="7" t="s">
        <v>3726</v>
      </c>
      <c r="E134" s="6" t="s">
        <v>34101</v>
      </c>
      <c r="F134" s="6" t="s">
        <v>27575</v>
      </c>
      <c r="G134" s="6">
        <v>315</v>
      </c>
      <c r="H134" s="4"/>
      <c r="I134" s="4"/>
      <c r="J134" s="4">
        <f t="shared" si="2"/>
        <v>252</v>
      </c>
    </row>
    <row r="135" ht="15" spans="1:10">
      <c r="A135" s="4">
        <v>131</v>
      </c>
      <c r="B135" s="4" t="s">
        <v>14</v>
      </c>
      <c r="C135" s="6" t="s">
        <v>3431</v>
      </c>
      <c r="D135" s="7" t="s">
        <v>3726</v>
      </c>
      <c r="E135" s="6" t="s">
        <v>34096</v>
      </c>
      <c r="F135" s="6" t="s">
        <v>27544</v>
      </c>
      <c r="G135" s="6">
        <v>400</v>
      </c>
      <c r="H135" s="4"/>
      <c r="I135" s="4"/>
      <c r="J135" s="4">
        <f t="shared" si="2"/>
        <v>320</v>
      </c>
    </row>
    <row r="136" ht="15" spans="1:10">
      <c r="A136" s="4">
        <v>132</v>
      </c>
      <c r="B136" s="4" t="s">
        <v>14</v>
      </c>
      <c r="C136" s="6" t="s">
        <v>3431</v>
      </c>
      <c r="D136" s="7" t="s">
        <v>3726</v>
      </c>
      <c r="E136" s="6" t="s">
        <v>34095</v>
      </c>
      <c r="F136" s="6" t="s">
        <v>3543</v>
      </c>
      <c r="G136" s="6">
        <v>400</v>
      </c>
      <c r="H136" s="4"/>
      <c r="I136" s="4"/>
      <c r="J136" s="4">
        <f t="shared" si="2"/>
        <v>320</v>
      </c>
    </row>
    <row r="137" ht="15" spans="1:10">
      <c r="A137" s="4">
        <v>133</v>
      </c>
      <c r="B137" s="4" t="s">
        <v>14</v>
      </c>
      <c r="C137" s="6" t="s">
        <v>3431</v>
      </c>
      <c r="D137" s="7" t="s">
        <v>3726</v>
      </c>
      <c r="E137" s="6" t="s">
        <v>34094</v>
      </c>
      <c r="F137" s="6" t="s">
        <v>7254</v>
      </c>
      <c r="G137" s="6">
        <v>200</v>
      </c>
      <c r="H137" s="4"/>
      <c r="I137" s="4"/>
      <c r="J137" s="4">
        <f t="shared" si="2"/>
        <v>160</v>
      </c>
    </row>
    <row r="138" ht="15" spans="1:10">
      <c r="A138" s="4">
        <v>134</v>
      </c>
      <c r="B138" s="4" t="s">
        <v>14</v>
      </c>
      <c r="C138" s="6" t="s">
        <v>3431</v>
      </c>
      <c r="D138" s="7" t="s">
        <v>3726</v>
      </c>
      <c r="E138" s="6" t="s">
        <v>34097</v>
      </c>
      <c r="F138" s="6" t="s">
        <v>27557</v>
      </c>
      <c r="G138" s="6">
        <v>400</v>
      </c>
      <c r="H138" s="4"/>
      <c r="I138" s="4"/>
      <c r="J138" s="4">
        <f t="shared" si="2"/>
        <v>320</v>
      </c>
    </row>
    <row r="139" ht="15" spans="1:10">
      <c r="A139" s="4">
        <v>135</v>
      </c>
      <c r="B139" s="4" t="s">
        <v>14</v>
      </c>
      <c r="C139" s="6" t="s">
        <v>3431</v>
      </c>
      <c r="D139" s="7" t="s">
        <v>3726</v>
      </c>
      <c r="E139" s="6" t="s">
        <v>34098</v>
      </c>
      <c r="F139" s="6" t="s">
        <v>27580</v>
      </c>
      <c r="G139" s="6">
        <v>400</v>
      </c>
      <c r="H139" s="4"/>
      <c r="I139" s="4"/>
      <c r="J139" s="4">
        <f t="shared" si="2"/>
        <v>320</v>
      </c>
    </row>
    <row r="140" ht="15" spans="1:10">
      <c r="A140" s="4">
        <v>136</v>
      </c>
      <c r="B140" s="4" t="s">
        <v>14</v>
      </c>
      <c r="C140" s="6" t="s">
        <v>3431</v>
      </c>
      <c r="D140" s="7" t="s">
        <v>3726</v>
      </c>
      <c r="E140" s="6" t="s">
        <v>34099</v>
      </c>
      <c r="F140" s="6" t="s">
        <v>34123</v>
      </c>
      <c r="G140" s="6">
        <v>200</v>
      </c>
      <c r="H140" s="4"/>
      <c r="I140" s="4"/>
      <c r="J140" s="4">
        <f t="shared" si="2"/>
        <v>160</v>
      </c>
    </row>
    <row r="141" ht="15" spans="1:10">
      <c r="A141" s="4">
        <v>137</v>
      </c>
      <c r="B141" s="4" t="s">
        <v>14</v>
      </c>
      <c r="C141" s="6" t="s">
        <v>3431</v>
      </c>
      <c r="D141" s="7" t="s">
        <v>3726</v>
      </c>
      <c r="E141" s="6" t="s">
        <v>34101</v>
      </c>
      <c r="F141" s="6" t="s">
        <v>27333</v>
      </c>
      <c r="G141" s="6">
        <v>800</v>
      </c>
      <c r="H141" s="4"/>
      <c r="I141" s="4"/>
      <c r="J141" s="4">
        <f t="shared" si="2"/>
        <v>640</v>
      </c>
    </row>
    <row r="142" ht="15" spans="1:10">
      <c r="A142" s="4">
        <v>138</v>
      </c>
      <c r="B142" s="4" t="s">
        <v>14</v>
      </c>
      <c r="C142" s="6" t="s">
        <v>3431</v>
      </c>
      <c r="D142" s="7" t="s">
        <v>3726</v>
      </c>
      <c r="E142" s="6" t="s">
        <v>34101</v>
      </c>
      <c r="F142" s="6" t="s">
        <v>27336</v>
      </c>
      <c r="G142" s="6">
        <v>800</v>
      </c>
      <c r="H142" s="4"/>
      <c r="I142" s="4"/>
      <c r="J142" s="4">
        <f t="shared" si="2"/>
        <v>640</v>
      </c>
    </row>
    <row r="143" ht="15" spans="1:10">
      <c r="A143" s="4">
        <v>139</v>
      </c>
      <c r="B143" s="4" t="s">
        <v>14</v>
      </c>
      <c r="C143" s="6" t="s">
        <v>3431</v>
      </c>
      <c r="D143" s="7" t="s">
        <v>3726</v>
      </c>
      <c r="E143" s="6" t="s">
        <v>34100</v>
      </c>
      <c r="F143" s="6" t="s">
        <v>27588</v>
      </c>
      <c r="G143" s="6">
        <v>400</v>
      </c>
      <c r="H143" s="4"/>
      <c r="I143" s="4"/>
      <c r="J143" s="4">
        <f t="shared" si="2"/>
        <v>320</v>
      </c>
    </row>
    <row r="144" ht="15" spans="1:10">
      <c r="A144" s="4">
        <v>140</v>
      </c>
      <c r="B144" s="4" t="s">
        <v>14</v>
      </c>
      <c r="C144" s="6" t="s">
        <v>3431</v>
      </c>
      <c r="D144" s="7" t="s">
        <v>3726</v>
      </c>
      <c r="E144" s="6" t="s">
        <v>34100</v>
      </c>
      <c r="F144" s="6" t="s">
        <v>27374</v>
      </c>
      <c r="G144" s="6">
        <v>400</v>
      </c>
      <c r="H144" s="4"/>
      <c r="I144" s="4"/>
      <c r="J144" s="4">
        <f t="shared" si="2"/>
        <v>320</v>
      </c>
    </row>
    <row r="145" ht="15" spans="1:10">
      <c r="A145" s="4">
        <v>141</v>
      </c>
      <c r="B145" s="4" t="s">
        <v>14</v>
      </c>
      <c r="C145" s="6" t="s">
        <v>3431</v>
      </c>
      <c r="D145" s="7" t="s">
        <v>3726</v>
      </c>
      <c r="E145" s="6" t="s">
        <v>34099</v>
      </c>
      <c r="F145" s="6" t="s">
        <v>27415</v>
      </c>
      <c r="G145" s="6">
        <v>315</v>
      </c>
      <c r="H145" s="4"/>
      <c r="I145" s="4"/>
      <c r="J145" s="4">
        <f t="shared" si="2"/>
        <v>252</v>
      </c>
    </row>
    <row r="146" ht="15" spans="1:10">
      <c r="A146" s="4">
        <v>142</v>
      </c>
      <c r="B146" s="4" t="s">
        <v>14</v>
      </c>
      <c r="C146" s="6" t="s">
        <v>3431</v>
      </c>
      <c r="D146" s="7" t="s">
        <v>3726</v>
      </c>
      <c r="E146" s="6" t="s">
        <v>34097</v>
      </c>
      <c r="F146" s="6" t="s">
        <v>34124</v>
      </c>
      <c r="G146" s="6">
        <v>200</v>
      </c>
      <c r="H146" s="4"/>
      <c r="I146" s="4"/>
      <c r="J146" s="4">
        <f t="shared" si="2"/>
        <v>160</v>
      </c>
    </row>
    <row r="147" ht="15" spans="1:10">
      <c r="A147" s="4">
        <v>143</v>
      </c>
      <c r="B147" s="4" t="s">
        <v>14</v>
      </c>
      <c r="C147" s="6" t="s">
        <v>3431</v>
      </c>
      <c r="D147" s="7" t="s">
        <v>3726</v>
      </c>
      <c r="E147" s="6" t="s">
        <v>34096</v>
      </c>
      <c r="F147" s="6" t="s">
        <v>34125</v>
      </c>
      <c r="G147" s="6">
        <v>100</v>
      </c>
      <c r="H147" s="4"/>
      <c r="I147" s="4"/>
      <c r="J147" s="4">
        <f t="shared" si="2"/>
        <v>80</v>
      </c>
    </row>
    <row r="148" ht="15" spans="1:10">
      <c r="A148" s="4">
        <v>144</v>
      </c>
      <c r="B148" s="4" t="s">
        <v>14</v>
      </c>
      <c r="C148" s="6" t="s">
        <v>3431</v>
      </c>
      <c r="D148" s="7" t="s">
        <v>3726</v>
      </c>
      <c r="E148" s="6" t="s">
        <v>34094</v>
      </c>
      <c r="F148" s="6" t="s">
        <v>27363</v>
      </c>
      <c r="G148" s="6">
        <v>400</v>
      </c>
      <c r="H148" s="4"/>
      <c r="I148" s="4"/>
      <c r="J148" s="4">
        <f t="shared" si="2"/>
        <v>320</v>
      </c>
    </row>
    <row r="149" ht="15" spans="1:10">
      <c r="A149" s="4">
        <v>145</v>
      </c>
      <c r="B149" s="4" t="s">
        <v>14</v>
      </c>
      <c r="C149" s="6" t="s">
        <v>3431</v>
      </c>
      <c r="D149" s="7" t="s">
        <v>3726</v>
      </c>
      <c r="E149" s="6" t="s">
        <v>34102</v>
      </c>
      <c r="F149" s="6" t="s">
        <v>34126</v>
      </c>
      <c r="G149" s="6">
        <v>100</v>
      </c>
      <c r="H149" s="4"/>
      <c r="I149" s="4"/>
      <c r="J149" s="4">
        <f t="shared" si="2"/>
        <v>80</v>
      </c>
    </row>
    <row r="150" ht="15" spans="1:10">
      <c r="A150" s="4">
        <v>146</v>
      </c>
      <c r="B150" s="4" t="s">
        <v>14</v>
      </c>
      <c r="C150" s="6" t="s">
        <v>3431</v>
      </c>
      <c r="D150" s="7" t="s">
        <v>3726</v>
      </c>
      <c r="E150" s="6" t="s">
        <v>34099</v>
      </c>
      <c r="F150" s="6" t="s">
        <v>27286</v>
      </c>
      <c r="G150" s="6">
        <v>100</v>
      </c>
      <c r="H150" s="4"/>
      <c r="I150" s="4"/>
      <c r="J150" s="4">
        <f t="shared" si="2"/>
        <v>80</v>
      </c>
    </row>
    <row r="151" ht="15" spans="1:10">
      <c r="A151" s="4">
        <v>147</v>
      </c>
      <c r="B151" s="4" t="s">
        <v>14</v>
      </c>
      <c r="C151" s="6" t="s">
        <v>3431</v>
      </c>
      <c r="D151" s="7" t="s">
        <v>3726</v>
      </c>
      <c r="E151" s="6" t="s">
        <v>34099</v>
      </c>
      <c r="F151" s="6" t="s">
        <v>27278</v>
      </c>
      <c r="G151" s="6">
        <v>100</v>
      </c>
      <c r="H151" s="4"/>
      <c r="I151" s="4"/>
      <c r="J151" s="4">
        <f t="shared" si="2"/>
        <v>80</v>
      </c>
    </row>
    <row r="152" ht="15" spans="1:10">
      <c r="A152" s="4">
        <v>148</v>
      </c>
      <c r="B152" s="4" t="s">
        <v>14</v>
      </c>
      <c r="C152" s="6" t="s">
        <v>3431</v>
      </c>
      <c r="D152" s="7" t="s">
        <v>3726</v>
      </c>
      <c r="E152" s="6" t="s">
        <v>34094</v>
      </c>
      <c r="F152" s="6" t="s">
        <v>27362</v>
      </c>
      <c r="G152" s="6">
        <v>200</v>
      </c>
      <c r="H152" s="4"/>
      <c r="I152" s="4"/>
      <c r="J152" s="4">
        <f t="shared" si="2"/>
        <v>160</v>
      </c>
    </row>
    <row r="153" ht="15" spans="1:10">
      <c r="A153" s="4">
        <v>149</v>
      </c>
      <c r="B153" s="4" t="s">
        <v>14</v>
      </c>
      <c r="C153" s="6" t="s">
        <v>3431</v>
      </c>
      <c r="D153" s="7" t="s">
        <v>3726</v>
      </c>
      <c r="E153" s="6" t="s">
        <v>34094</v>
      </c>
      <c r="F153" s="6" t="s">
        <v>34127</v>
      </c>
      <c r="G153" s="6">
        <v>100</v>
      </c>
      <c r="H153" s="4"/>
      <c r="I153" s="4"/>
      <c r="J153" s="4">
        <f t="shared" si="2"/>
        <v>80</v>
      </c>
    </row>
    <row r="154" ht="15" spans="1:10">
      <c r="A154" s="4">
        <v>150</v>
      </c>
      <c r="B154" s="4" t="s">
        <v>14</v>
      </c>
      <c r="C154" s="6" t="s">
        <v>3431</v>
      </c>
      <c r="D154" s="7" t="s">
        <v>3726</v>
      </c>
      <c r="E154" s="6" t="s">
        <v>34094</v>
      </c>
      <c r="F154" s="6" t="s">
        <v>34128</v>
      </c>
      <c r="G154" s="6">
        <v>100</v>
      </c>
      <c r="H154" s="4"/>
      <c r="I154" s="4"/>
      <c r="J154" s="4">
        <f t="shared" si="2"/>
        <v>80</v>
      </c>
    </row>
    <row r="155" ht="15" spans="1:10">
      <c r="A155" s="4">
        <v>151</v>
      </c>
      <c r="B155" s="4" t="s">
        <v>14</v>
      </c>
      <c r="C155" s="6" t="s">
        <v>3431</v>
      </c>
      <c r="D155" s="7" t="s">
        <v>3726</v>
      </c>
      <c r="E155" s="6" t="s">
        <v>34095</v>
      </c>
      <c r="F155" s="6" t="s">
        <v>27391</v>
      </c>
      <c r="G155" s="6">
        <v>200</v>
      </c>
      <c r="H155" s="4"/>
      <c r="I155" s="4"/>
      <c r="J155" s="4">
        <f t="shared" si="2"/>
        <v>160</v>
      </c>
    </row>
    <row r="156" ht="15" spans="1:10">
      <c r="A156" s="4">
        <v>152</v>
      </c>
      <c r="B156" s="4" t="s">
        <v>14</v>
      </c>
      <c r="C156" s="6" t="s">
        <v>3431</v>
      </c>
      <c r="D156" s="7" t="s">
        <v>3726</v>
      </c>
      <c r="E156" s="6" t="s">
        <v>34095</v>
      </c>
      <c r="F156" s="6" t="s">
        <v>34129</v>
      </c>
      <c r="G156" s="6">
        <v>200</v>
      </c>
      <c r="H156" s="4"/>
      <c r="I156" s="4"/>
      <c r="J156" s="4">
        <f t="shared" si="2"/>
        <v>160</v>
      </c>
    </row>
    <row r="157" ht="15" spans="1:10">
      <c r="A157" s="4">
        <v>153</v>
      </c>
      <c r="B157" s="4" t="s">
        <v>14</v>
      </c>
      <c r="C157" s="6" t="s">
        <v>3431</v>
      </c>
      <c r="D157" s="7" t="s">
        <v>3726</v>
      </c>
      <c r="E157" s="6" t="s">
        <v>34101</v>
      </c>
      <c r="F157" s="6" t="s">
        <v>27330</v>
      </c>
      <c r="G157" s="6">
        <v>200</v>
      </c>
      <c r="H157" s="4"/>
      <c r="I157" s="4"/>
      <c r="J157" s="4">
        <f t="shared" si="2"/>
        <v>160</v>
      </c>
    </row>
    <row r="158" ht="15" spans="1:10">
      <c r="A158" s="4">
        <v>154</v>
      </c>
      <c r="B158" s="4" t="s">
        <v>14</v>
      </c>
      <c r="C158" s="6" t="s">
        <v>3431</v>
      </c>
      <c r="D158" s="7" t="s">
        <v>3726</v>
      </c>
      <c r="E158" s="6" t="s">
        <v>34106</v>
      </c>
      <c r="F158" s="6" t="s">
        <v>34130</v>
      </c>
      <c r="G158" s="6">
        <v>100</v>
      </c>
      <c r="H158" s="4"/>
      <c r="I158" s="4"/>
      <c r="J158" s="4">
        <f t="shared" si="2"/>
        <v>80</v>
      </c>
    </row>
    <row r="159" ht="15" spans="1:10">
      <c r="A159" s="4">
        <v>155</v>
      </c>
      <c r="B159" s="4" t="s">
        <v>14</v>
      </c>
      <c r="C159" s="6" t="s">
        <v>3431</v>
      </c>
      <c r="D159" s="7" t="s">
        <v>3726</v>
      </c>
      <c r="E159" s="6" t="s">
        <v>34096</v>
      </c>
      <c r="F159" s="6" t="s">
        <v>27317</v>
      </c>
      <c r="G159" s="6">
        <v>100</v>
      </c>
      <c r="H159" s="4"/>
      <c r="I159" s="4"/>
      <c r="J159" s="4">
        <f t="shared" si="2"/>
        <v>80</v>
      </c>
    </row>
    <row r="160" ht="15" spans="1:10">
      <c r="A160" s="4">
        <v>156</v>
      </c>
      <c r="B160" s="4" t="s">
        <v>14</v>
      </c>
      <c r="C160" s="6" t="s">
        <v>3431</v>
      </c>
      <c r="D160" s="7" t="s">
        <v>3726</v>
      </c>
      <c r="E160" s="6" t="s">
        <v>34099</v>
      </c>
      <c r="F160" s="6" t="s">
        <v>34131</v>
      </c>
      <c r="G160" s="6">
        <v>200</v>
      </c>
      <c r="H160" s="4"/>
      <c r="I160" s="4"/>
      <c r="J160" s="4">
        <f t="shared" si="2"/>
        <v>160</v>
      </c>
    </row>
    <row r="161" ht="15" spans="1:10">
      <c r="A161" s="4">
        <v>157</v>
      </c>
      <c r="B161" s="4" t="s">
        <v>14</v>
      </c>
      <c r="C161" s="6" t="s">
        <v>3431</v>
      </c>
      <c r="D161" s="7" t="s">
        <v>3726</v>
      </c>
      <c r="E161" s="6" t="s">
        <v>34099</v>
      </c>
      <c r="F161" s="6" t="s">
        <v>34132</v>
      </c>
      <c r="G161" s="6">
        <v>100</v>
      </c>
      <c r="H161" s="4"/>
      <c r="I161" s="4"/>
      <c r="J161" s="4">
        <f t="shared" si="2"/>
        <v>80</v>
      </c>
    </row>
    <row r="162" ht="15" spans="1:10">
      <c r="A162" s="4">
        <v>158</v>
      </c>
      <c r="B162" s="4" t="s">
        <v>14</v>
      </c>
      <c r="C162" s="6" t="s">
        <v>3431</v>
      </c>
      <c r="D162" s="7" t="s">
        <v>3726</v>
      </c>
      <c r="E162" s="6" t="s">
        <v>34097</v>
      </c>
      <c r="F162" s="6" t="s">
        <v>27384</v>
      </c>
      <c r="G162" s="6">
        <v>100</v>
      </c>
      <c r="H162" s="4"/>
      <c r="I162" s="4"/>
      <c r="J162" s="4">
        <f t="shared" si="2"/>
        <v>80</v>
      </c>
    </row>
    <row r="163" ht="15" spans="1:10">
      <c r="A163" s="4">
        <v>159</v>
      </c>
      <c r="B163" s="4" t="s">
        <v>14</v>
      </c>
      <c r="C163" s="6" t="s">
        <v>3431</v>
      </c>
      <c r="D163" s="7" t="s">
        <v>3726</v>
      </c>
      <c r="E163" s="6" t="s">
        <v>34133</v>
      </c>
      <c r="F163" s="6" t="s">
        <v>34134</v>
      </c>
      <c r="G163" s="6">
        <v>100</v>
      </c>
      <c r="H163" s="4"/>
      <c r="I163" s="4"/>
      <c r="J163" s="4">
        <f t="shared" si="2"/>
        <v>80</v>
      </c>
    </row>
    <row r="164" ht="15" spans="1:10">
      <c r="A164" s="4">
        <v>160</v>
      </c>
      <c r="B164" s="4" t="s">
        <v>14</v>
      </c>
      <c r="C164" s="6" t="s">
        <v>3431</v>
      </c>
      <c r="D164" s="7" t="s">
        <v>3726</v>
      </c>
      <c r="E164" s="6" t="s">
        <v>34106</v>
      </c>
      <c r="F164" s="6" t="s">
        <v>34135</v>
      </c>
      <c r="G164" s="6">
        <v>100</v>
      </c>
      <c r="H164" s="4"/>
      <c r="I164" s="4"/>
      <c r="J164" s="4">
        <f t="shared" si="2"/>
        <v>80</v>
      </c>
    </row>
    <row r="165" ht="15" spans="1:10">
      <c r="A165" s="4">
        <v>161</v>
      </c>
      <c r="B165" s="4" t="s">
        <v>14</v>
      </c>
      <c r="C165" s="6" t="s">
        <v>3431</v>
      </c>
      <c r="D165" s="7" t="s">
        <v>3726</v>
      </c>
      <c r="E165" s="6" t="s">
        <v>34094</v>
      </c>
      <c r="F165" s="6" t="s">
        <v>27344</v>
      </c>
      <c r="G165" s="6">
        <v>100</v>
      </c>
      <c r="H165" s="4"/>
      <c r="I165" s="4"/>
      <c r="J165" s="4">
        <f t="shared" si="2"/>
        <v>80</v>
      </c>
    </row>
    <row r="166" ht="15" spans="1:10">
      <c r="A166" s="4">
        <v>162</v>
      </c>
      <c r="B166" s="4" t="s">
        <v>14</v>
      </c>
      <c r="C166" s="6" t="s">
        <v>3431</v>
      </c>
      <c r="D166" s="7" t="s">
        <v>3726</v>
      </c>
      <c r="E166" s="6" t="s">
        <v>34106</v>
      </c>
      <c r="F166" s="6" t="s">
        <v>34136</v>
      </c>
      <c r="G166" s="6">
        <v>50</v>
      </c>
      <c r="H166" s="4"/>
      <c r="I166" s="4"/>
      <c r="J166" s="4">
        <f t="shared" ref="J166:J229" si="3">G166*0.8-I166</f>
        <v>40</v>
      </c>
    </row>
    <row r="167" ht="15" spans="1:10">
      <c r="A167" s="4">
        <v>163</v>
      </c>
      <c r="B167" s="4" t="s">
        <v>14</v>
      </c>
      <c r="C167" s="6" t="s">
        <v>3431</v>
      </c>
      <c r="D167" s="7" t="s">
        <v>3726</v>
      </c>
      <c r="E167" s="6" t="s">
        <v>34099</v>
      </c>
      <c r="F167" s="6" t="s">
        <v>34137</v>
      </c>
      <c r="G167" s="6">
        <v>100</v>
      </c>
      <c r="H167" s="4"/>
      <c r="I167" s="4"/>
      <c r="J167" s="4">
        <f t="shared" si="3"/>
        <v>80</v>
      </c>
    </row>
    <row r="168" ht="15" spans="1:10">
      <c r="A168" s="4">
        <v>164</v>
      </c>
      <c r="B168" s="4" t="s">
        <v>14</v>
      </c>
      <c r="C168" s="6" t="s">
        <v>3431</v>
      </c>
      <c r="D168" s="7" t="s">
        <v>3726</v>
      </c>
      <c r="E168" s="6" t="s">
        <v>34106</v>
      </c>
      <c r="F168" s="6" t="s">
        <v>27549</v>
      </c>
      <c r="G168" s="6">
        <v>200</v>
      </c>
      <c r="H168" s="4"/>
      <c r="I168" s="4"/>
      <c r="J168" s="4">
        <f t="shared" si="3"/>
        <v>160</v>
      </c>
    </row>
    <row r="169" ht="15" spans="1:10">
      <c r="A169" s="4">
        <v>165</v>
      </c>
      <c r="B169" s="4" t="s">
        <v>14</v>
      </c>
      <c r="C169" s="6" t="s">
        <v>3431</v>
      </c>
      <c r="D169" s="7" t="s">
        <v>3726</v>
      </c>
      <c r="E169" s="6" t="s">
        <v>34101</v>
      </c>
      <c r="F169" s="6" t="s">
        <v>27576</v>
      </c>
      <c r="G169" s="6">
        <v>315</v>
      </c>
      <c r="H169" s="4"/>
      <c r="I169" s="4"/>
      <c r="J169" s="4">
        <f t="shared" si="3"/>
        <v>252</v>
      </c>
    </row>
    <row r="170" ht="15" spans="1:10">
      <c r="A170" s="4">
        <v>166</v>
      </c>
      <c r="B170" s="4" t="s">
        <v>14</v>
      </c>
      <c r="C170" s="6" t="s">
        <v>3431</v>
      </c>
      <c r="D170" s="7" t="s">
        <v>3726</v>
      </c>
      <c r="E170" s="6" t="s">
        <v>34096</v>
      </c>
      <c r="F170" s="6" t="s">
        <v>27546</v>
      </c>
      <c r="G170" s="6">
        <v>400</v>
      </c>
      <c r="H170" s="4"/>
      <c r="I170" s="4"/>
      <c r="J170" s="4">
        <f t="shared" si="3"/>
        <v>320</v>
      </c>
    </row>
    <row r="171" ht="15" spans="1:10">
      <c r="A171" s="4">
        <v>167</v>
      </c>
      <c r="B171" s="4" t="s">
        <v>14</v>
      </c>
      <c r="C171" s="6" t="s">
        <v>3431</v>
      </c>
      <c r="D171" s="7" t="s">
        <v>3726</v>
      </c>
      <c r="E171" s="6" t="s">
        <v>34094</v>
      </c>
      <c r="F171" s="6" t="s">
        <v>27528</v>
      </c>
      <c r="G171" s="6">
        <v>630</v>
      </c>
      <c r="H171" s="4"/>
      <c r="I171" s="4"/>
      <c r="J171" s="4">
        <f t="shared" si="3"/>
        <v>504</v>
      </c>
    </row>
    <row r="172" ht="15" spans="1:10">
      <c r="A172" s="4">
        <v>168</v>
      </c>
      <c r="B172" s="4" t="s">
        <v>14</v>
      </c>
      <c r="C172" s="6" t="s">
        <v>3431</v>
      </c>
      <c r="D172" s="7" t="s">
        <v>3726</v>
      </c>
      <c r="E172" s="6" t="s">
        <v>34099</v>
      </c>
      <c r="F172" s="6" t="s">
        <v>27473</v>
      </c>
      <c r="G172" s="6">
        <v>400</v>
      </c>
      <c r="H172" s="4"/>
      <c r="I172" s="4"/>
      <c r="J172" s="4">
        <f t="shared" si="3"/>
        <v>320</v>
      </c>
    </row>
    <row r="173" ht="15" spans="1:10">
      <c r="A173" s="4">
        <v>169</v>
      </c>
      <c r="B173" s="4" t="s">
        <v>14</v>
      </c>
      <c r="C173" s="6" t="s">
        <v>3431</v>
      </c>
      <c r="D173" s="7" t="s">
        <v>3726</v>
      </c>
      <c r="E173" s="6" t="s">
        <v>34099</v>
      </c>
      <c r="F173" s="6" t="s">
        <v>27459</v>
      </c>
      <c r="G173" s="6">
        <v>400</v>
      </c>
      <c r="H173" s="4"/>
      <c r="I173" s="4"/>
      <c r="J173" s="4">
        <f t="shared" si="3"/>
        <v>320</v>
      </c>
    </row>
    <row r="174" ht="15" spans="1:10">
      <c r="A174" s="4">
        <v>170</v>
      </c>
      <c r="B174" s="4" t="s">
        <v>14</v>
      </c>
      <c r="C174" s="6" t="s">
        <v>3431</v>
      </c>
      <c r="D174" s="7" t="s">
        <v>3726</v>
      </c>
      <c r="E174" s="6" t="s">
        <v>34097</v>
      </c>
      <c r="F174" s="6" t="s">
        <v>27510</v>
      </c>
      <c r="G174" s="6">
        <v>200</v>
      </c>
      <c r="H174" s="4"/>
      <c r="I174" s="4"/>
      <c r="J174" s="4">
        <f t="shared" si="3"/>
        <v>160</v>
      </c>
    </row>
    <row r="175" ht="15" spans="1:10">
      <c r="A175" s="4">
        <v>171</v>
      </c>
      <c r="B175" s="4" t="s">
        <v>14</v>
      </c>
      <c r="C175" s="6" t="s">
        <v>3431</v>
      </c>
      <c r="D175" s="7" t="s">
        <v>3726</v>
      </c>
      <c r="E175" s="6" t="s">
        <v>34097</v>
      </c>
      <c r="F175" s="6" t="s">
        <v>3440</v>
      </c>
      <c r="G175" s="6">
        <v>315</v>
      </c>
      <c r="H175" s="4"/>
      <c r="I175" s="4"/>
      <c r="J175" s="4">
        <f t="shared" si="3"/>
        <v>252</v>
      </c>
    </row>
    <row r="176" ht="15" spans="1:10">
      <c r="A176" s="4">
        <v>172</v>
      </c>
      <c r="B176" s="4" t="s">
        <v>14</v>
      </c>
      <c r="C176" s="6" t="s">
        <v>3431</v>
      </c>
      <c r="D176" s="7" t="s">
        <v>3726</v>
      </c>
      <c r="E176" s="6" t="s">
        <v>34095</v>
      </c>
      <c r="F176" s="6" t="s">
        <v>27490</v>
      </c>
      <c r="G176" s="6">
        <v>400</v>
      </c>
      <c r="H176" s="4"/>
      <c r="I176" s="4"/>
      <c r="J176" s="4">
        <f t="shared" si="3"/>
        <v>320</v>
      </c>
    </row>
    <row r="177" ht="15" spans="1:10">
      <c r="A177" s="4">
        <v>173</v>
      </c>
      <c r="B177" s="4" t="s">
        <v>14</v>
      </c>
      <c r="C177" s="6" t="s">
        <v>3431</v>
      </c>
      <c r="D177" s="7" t="s">
        <v>3726</v>
      </c>
      <c r="E177" s="6" t="s">
        <v>34097</v>
      </c>
      <c r="F177" s="6" t="s">
        <v>27378</v>
      </c>
      <c r="G177" s="6">
        <v>400</v>
      </c>
      <c r="H177" s="4"/>
      <c r="I177" s="4"/>
      <c r="J177" s="4">
        <f t="shared" si="3"/>
        <v>320</v>
      </c>
    </row>
    <row r="178" ht="15" spans="1:10">
      <c r="A178" s="4">
        <v>174</v>
      </c>
      <c r="B178" s="4" t="s">
        <v>14</v>
      </c>
      <c r="C178" s="6" t="s">
        <v>3431</v>
      </c>
      <c r="D178" s="7" t="s">
        <v>3726</v>
      </c>
      <c r="E178" s="6" t="s">
        <v>34101</v>
      </c>
      <c r="F178" s="6" t="s">
        <v>105</v>
      </c>
      <c r="G178" s="6">
        <v>315</v>
      </c>
      <c r="H178" s="4"/>
      <c r="I178" s="4"/>
      <c r="J178" s="4">
        <f t="shared" si="3"/>
        <v>252</v>
      </c>
    </row>
    <row r="179" ht="15" spans="1:10">
      <c r="A179" s="4">
        <v>175</v>
      </c>
      <c r="B179" s="4" t="s">
        <v>14</v>
      </c>
      <c r="C179" s="6" t="s">
        <v>3431</v>
      </c>
      <c r="D179" s="7" t="s">
        <v>3726</v>
      </c>
      <c r="E179" s="6" t="s">
        <v>34099</v>
      </c>
      <c r="F179" s="6" t="s">
        <v>27480</v>
      </c>
      <c r="G179" s="6">
        <v>250</v>
      </c>
      <c r="H179" s="4"/>
      <c r="I179" s="4"/>
      <c r="J179" s="4">
        <f t="shared" si="3"/>
        <v>200</v>
      </c>
    </row>
    <row r="180" ht="15" spans="1:10">
      <c r="A180" s="4">
        <v>176</v>
      </c>
      <c r="B180" s="4" t="s">
        <v>14</v>
      </c>
      <c r="C180" s="6" t="s">
        <v>3431</v>
      </c>
      <c r="D180" s="7" t="s">
        <v>3726</v>
      </c>
      <c r="E180" s="6" t="s">
        <v>34094</v>
      </c>
      <c r="F180" s="6" t="s">
        <v>27346</v>
      </c>
      <c r="G180" s="6">
        <v>400</v>
      </c>
      <c r="H180" s="4"/>
      <c r="I180" s="4"/>
      <c r="J180" s="4">
        <f t="shared" si="3"/>
        <v>320</v>
      </c>
    </row>
    <row r="181" ht="15" spans="1:10">
      <c r="A181" s="4">
        <v>177</v>
      </c>
      <c r="B181" s="4" t="s">
        <v>14</v>
      </c>
      <c r="C181" s="6" t="s">
        <v>3431</v>
      </c>
      <c r="D181" s="7" t="s">
        <v>3726</v>
      </c>
      <c r="E181" s="6" t="s">
        <v>34095</v>
      </c>
      <c r="F181" s="6" t="s">
        <v>27489</v>
      </c>
      <c r="G181" s="6">
        <v>315</v>
      </c>
      <c r="H181" s="4"/>
      <c r="I181" s="4"/>
      <c r="J181" s="4">
        <f t="shared" si="3"/>
        <v>252</v>
      </c>
    </row>
    <row r="182" ht="15" spans="1:10">
      <c r="A182" s="4">
        <v>178</v>
      </c>
      <c r="B182" s="4" t="s">
        <v>14</v>
      </c>
      <c r="C182" s="6" t="s">
        <v>3431</v>
      </c>
      <c r="D182" s="7" t="s">
        <v>3726</v>
      </c>
      <c r="E182" s="6" t="s">
        <v>34096</v>
      </c>
      <c r="F182" s="6" t="s">
        <v>27547</v>
      </c>
      <c r="G182" s="6">
        <v>400</v>
      </c>
      <c r="H182" s="4"/>
      <c r="I182" s="4"/>
      <c r="J182" s="4">
        <f t="shared" si="3"/>
        <v>320</v>
      </c>
    </row>
    <row r="183" ht="15" spans="1:10">
      <c r="A183" s="4">
        <v>179</v>
      </c>
      <c r="B183" s="4" t="s">
        <v>14</v>
      </c>
      <c r="C183" s="6" t="s">
        <v>3431</v>
      </c>
      <c r="D183" s="7" t="s">
        <v>3726</v>
      </c>
      <c r="E183" s="6" t="s">
        <v>34094</v>
      </c>
      <c r="F183" s="6" t="s">
        <v>3506</v>
      </c>
      <c r="G183" s="6">
        <v>400</v>
      </c>
      <c r="H183" s="4"/>
      <c r="I183" s="4"/>
      <c r="J183" s="4">
        <f t="shared" si="3"/>
        <v>320</v>
      </c>
    </row>
    <row r="184" ht="15" spans="1:10">
      <c r="A184" s="4">
        <v>180</v>
      </c>
      <c r="B184" s="4" t="s">
        <v>14</v>
      </c>
      <c r="C184" s="6" t="s">
        <v>3431</v>
      </c>
      <c r="D184" s="7" t="s">
        <v>3726</v>
      </c>
      <c r="E184" s="6" t="s">
        <v>34099</v>
      </c>
      <c r="F184" s="6" t="s">
        <v>27497</v>
      </c>
      <c r="G184" s="6">
        <v>400</v>
      </c>
      <c r="H184" s="4"/>
      <c r="I184" s="4"/>
      <c r="J184" s="4">
        <f t="shared" si="3"/>
        <v>320</v>
      </c>
    </row>
    <row r="185" ht="15" spans="1:10">
      <c r="A185" s="4">
        <v>181</v>
      </c>
      <c r="B185" s="4" t="s">
        <v>14</v>
      </c>
      <c r="C185" s="6" t="s">
        <v>3431</v>
      </c>
      <c r="D185" s="7" t="s">
        <v>3726</v>
      </c>
      <c r="E185" s="6" t="s">
        <v>34095</v>
      </c>
      <c r="F185" s="6" t="s">
        <v>27387</v>
      </c>
      <c r="G185" s="6">
        <v>400</v>
      </c>
      <c r="H185" s="4"/>
      <c r="I185" s="4"/>
      <c r="J185" s="4">
        <f t="shared" si="3"/>
        <v>320</v>
      </c>
    </row>
    <row r="186" ht="15" spans="1:10">
      <c r="A186" s="4">
        <v>182</v>
      </c>
      <c r="B186" s="4" t="s">
        <v>14</v>
      </c>
      <c r="C186" s="6" t="s">
        <v>3431</v>
      </c>
      <c r="D186" s="7" t="s">
        <v>3726</v>
      </c>
      <c r="E186" s="6" t="s">
        <v>34094</v>
      </c>
      <c r="F186" s="6" t="s">
        <v>27536</v>
      </c>
      <c r="G186" s="6">
        <v>200</v>
      </c>
      <c r="H186" s="4"/>
      <c r="I186" s="4"/>
      <c r="J186" s="4">
        <f t="shared" si="3"/>
        <v>160</v>
      </c>
    </row>
    <row r="187" ht="15" spans="1:10">
      <c r="A187" s="4">
        <v>183</v>
      </c>
      <c r="B187" s="4" t="s">
        <v>14</v>
      </c>
      <c r="C187" s="6" t="s">
        <v>3431</v>
      </c>
      <c r="D187" s="7" t="s">
        <v>3726</v>
      </c>
      <c r="E187" s="6" t="s">
        <v>34096</v>
      </c>
      <c r="F187" s="6" t="s">
        <v>27545</v>
      </c>
      <c r="G187" s="6">
        <v>315</v>
      </c>
      <c r="H187" s="4"/>
      <c r="I187" s="4"/>
      <c r="J187" s="4">
        <f t="shared" si="3"/>
        <v>252</v>
      </c>
    </row>
    <row r="188" ht="15" spans="1:10">
      <c r="A188" s="4">
        <v>184</v>
      </c>
      <c r="B188" s="4" t="s">
        <v>14</v>
      </c>
      <c r="C188" s="6" t="s">
        <v>3431</v>
      </c>
      <c r="D188" s="7" t="s">
        <v>3726</v>
      </c>
      <c r="E188" s="6" t="s">
        <v>34106</v>
      </c>
      <c r="F188" s="6" t="s">
        <v>27502</v>
      </c>
      <c r="G188" s="6">
        <v>200</v>
      </c>
      <c r="H188" s="4"/>
      <c r="I188" s="4"/>
      <c r="J188" s="4">
        <f t="shared" si="3"/>
        <v>160</v>
      </c>
    </row>
    <row r="189" ht="15" spans="1:10">
      <c r="A189" s="4">
        <v>185</v>
      </c>
      <c r="B189" s="4" t="s">
        <v>14</v>
      </c>
      <c r="C189" s="6" t="s">
        <v>3431</v>
      </c>
      <c r="D189" s="7" t="s">
        <v>3726</v>
      </c>
      <c r="E189" s="6" t="s">
        <v>34102</v>
      </c>
      <c r="F189" s="6" t="s">
        <v>27412</v>
      </c>
      <c r="G189" s="6">
        <v>200</v>
      </c>
      <c r="H189" s="4"/>
      <c r="I189" s="4"/>
      <c r="J189" s="4">
        <f t="shared" si="3"/>
        <v>160</v>
      </c>
    </row>
    <row r="190" ht="15" spans="1:10">
      <c r="A190" s="4">
        <v>186</v>
      </c>
      <c r="B190" s="4" t="s">
        <v>14</v>
      </c>
      <c r="C190" s="6" t="s">
        <v>3431</v>
      </c>
      <c r="D190" s="7" t="s">
        <v>3726</v>
      </c>
      <c r="E190" s="6" t="s">
        <v>34098</v>
      </c>
      <c r="F190" s="6" t="s">
        <v>3508</v>
      </c>
      <c r="G190" s="6">
        <v>400</v>
      </c>
      <c r="H190" s="4"/>
      <c r="I190" s="4"/>
      <c r="J190" s="4">
        <f t="shared" si="3"/>
        <v>320</v>
      </c>
    </row>
    <row r="191" ht="15" spans="1:10">
      <c r="A191" s="4">
        <v>187</v>
      </c>
      <c r="B191" s="4" t="s">
        <v>14</v>
      </c>
      <c r="C191" s="6" t="s">
        <v>3431</v>
      </c>
      <c r="D191" s="7" t="s">
        <v>3726</v>
      </c>
      <c r="E191" s="6" t="s">
        <v>34096</v>
      </c>
      <c r="F191" s="6" t="s">
        <v>27304</v>
      </c>
      <c r="G191" s="6">
        <v>400</v>
      </c>
      <c r="H191" s="4"/>
      <c r="I191" s="4"/>
      <c r="J191" s="4">
        <f t="shared" si="3"/>
        <v>320</v>
      </c>
    </row>
    <row r="192" ht="15" spans="1:10">
      <c r="A192" s="4">
        <v>188</v>
      </c>
      <c r="B192" s="4" t="s">
        <v>14</v>
      </c>
      <c r="C192" s="6" t="s">
        <v>3431</v>
      </c>
      <c r="D192" s="7" t="s">
        <v>3726</v>
      </c>
      <c r="E192" s="6" t="s">
        <v>34101</v>
      </c>
      <c r="F192" s="6" t="s">
        <v>27335</v>
      </c>
      <c r="G192" s="6">
        <v>800</v>
      </c>
      <c r="H192" s="4"/>
      <c r="I192" s="4"/>
      <c r="J192" s="4">
        <f t="shared" si="3"/>
        <v>640</v>
      </c>
    </row>
    <row r="193" ht="15" spans="1:10">
      <c r="A193" s="4">
        <v>189</v>
      </c>
      <c r="B193" s="4" t="s">
        <v>14</v>
      </c>
      <c r="C193" s="6" t="s">
        <v>3431</v>
      </c>
      <c r="D193" s="7" t="s">
        <v>3726</v>
      </c>
      <c r="E193" s="6" t="s">
        <v>34099</v>
      </c>
      <c r="F193" s="6" t="s">
        <v>34138</v>
      </c>
      <c r="G193" s="6">
        <v>200</v>
      </c>
      <c r="H193" s="4"/>
      <c r="I193" s="4"/>
      <c r="J193" s="4">
        <f t="shared" si="3"/>
        <v>160</v>
      </c>
    </row>
    <row r="194" ht="15" spans="1:10">
      <c r="A194" s="4">
        <v>190</v>
      </c>
      <c r="B194" s="4" t="s">
        <v>14</v>
      </c>
      <c r="C194" s="6" t="s">
        <v>3431</v>
      </c>
      <c r="D194" s="7" t="s">
        <v>3726</v>
      </c>
      <c r="E194" s="6" t="s">
        <v>34099</v>
      </c>
      <c r="F194" s="6" t="s">
        <v>27496</v>
      </c>
      <c r="G194" s="6">
        <v>315</v>
      </c>
      <c r="H194" s="4"/>
      <c r="I194" s="4"/>
      <c r="J194" s="4">
        <f t="shared" si="3"/>
        <v>252</v>
      </c>
    </row>
    <row r="195" ht="15" spans="1:10">
      <c r="A195" s="4">
        <v>191</v>
      </c>
      <c r="B195" s="4" t="s">
        <v>14</v>
      </c>
      <c r="C195" s="6" t="s">
        <v>3431</v>
      </c>
      <c r="D195" s="7" t="s">
        <v>3726</v>
      </c>
      <c r="E195" s="6" t="s">
        <v>34106</v>
      </c>
      <c r="F195" s="6" t="s">
        <v>27341</v>
      </c>
      <c r="G195" s="6">
        <v>400</v>
      </c>
      <c r="H195" s="4"/>
      <c r="I195" s="4"/>
      <c r="J195" s="4">
        <f t="shared" si="3"/>
        <v>320</v>
      </c>
    </row>
    <row r="196" ht="15" spans="1:10">
      <c r="A196" s="4">
        <v>192</v>
      </c>
      <c r="B196" s="4" t="s">
        <v>14</v>
      </c>
      <c r="C196" s="6" t="s">
        <v>3431</v>
      </c>
      <c r="D196" s="7" t="s">
        <v>3726</v>
      </c>
      <c r="E196" s="6" t="s">
        <v>34094</v>
      </c>
      <c r="F196" s="6" t="s">
        <v>34139</v>
      </c>
      <c r="G196" s="6">
        <v>100</v>
      </c>
      <c r="H196" s="4"/>
      <c r="I196" s="4"/>
      <c r="J196" s="4">
        <f t="shared" si="3"/>
        <v>80</v>
      </c>
    </row>
    <row r="197" ht="15" spans="1:10">
      <c r="A197" s="4">
        <v>193</v>
      </c>
      <c r="B197" s="4" t="s">
        <v>14</v>
      </c>
      <c r="C197" s="6" t="s">
        <v>3431</v>
      </c>
      <c r="D197" s="7" t="s">
        <v>3726</v>
      </c>
      <c r="E197" s="6" t="s">
        <v>34096</v>
      </c>
      <c r="F197" s="6" t="s">
        <v>34140</v>
      </c>
      <c r="G197" s="6">
        <v>200</v>
      </c>
      <c r="H197" s="4"/>
      <c r="I197" s="4"/>
      <c r="J197" s="4">
        <f t="shared" si="3"/>
        <v>160</v>
      </c>
    </row>
    <row r="198" ht="15" spans="1:10">
      <c r="A198" s="4">
        <v>194</v>
      </c>
      <c r="B198" s="4" t="s">
        <v>14</v>
      </c>
      <c r="C198" s="6" t="s">
        <v>3431</v>
      </c>
      <c r="D198" s="7" t="s">
        <v>3726</v>
      </c>
      <c r="E198" s="6" t="s">
        <v>34094</v>
      </c>
      <c r="F198" s="6" t="s">
        <v>34141</v>
      </c>
      <c r="G198" s="6">
        <v>200</v>
      </c>
      <c r="H198" s="4"/>
      <c r="I198" s="4"/>
      <c r="J198" s="4">
        <f t="shared" si="3"/>
        <v>160</v>
      </c>
    </row>
    <row r="199" ht="15" spans="1:10">
      <c r="A199" s="4">
        <v>195</v>
      </c>
      <c r="B199" s="4" t="s">
        <v>14</v>
      </c>
      <c r="C199" s="6" t="s">
        <v>3431</v>
      </c>
      <c r="D199" s="7" t="s">
        <v>3726</v>
      </c>
      <c r="E199" s="6" t="s">
        <v>34094</v>
      </c>
      <c r="F199" s="6" t="s">
        <v>34142</v>
      </c>
      <c r="G199" s="6">
        <v>50</v>
      </c>
      <c r="H199" s="4"/>
      <c r="I199" s="4"/>
      <c r="J199" s="4">
        <f t="shared" si="3"/>
        <v>40</v>
      </c>
    </row>
    <row r="200" ht="15" spans="1:10">
      <c r="A200" s="4">
        <v>196</v>
      </c>
      <c r="B200" s="4" t="s">
        <v>14</v>
      </c>
      <c r="C200" s="6" t="s">
        <v>3431</v>
      </c>
      <c r="D200" s="7" t="s">
        <v>3726</v>
      </c>
      <c r="E200" s="6" t="s">
        <v>34102</v>
      </c>
      <c r="F200" s="6" t="s">
        <v>34143</v>
      </c>
      <c r="G200" s="6">
        <v>100</v>
      </c>
      <c r="H200" s="4"/>
      <c r="I200" s="4"/>
      <c r="J200" s="4">
        <f t="shared" si="3"/>
        <v>80</v>
      </c>
    </row>
    <row r="201" ht="15" spans="1:10">
      <c r="A201" s="4">
        <v>197</v>
      </c>
      <c r="B201" s="4" t="s">
        <v>14</v>
      </c>
      <c r="C201" s="6" t="s">
        <v>3431</v>
      </c>
      <c r="D201" s="7" t="s">
        <v>3726</v>
      </c>
      <c r="E201" s="6" t="s">
        <v>34099</v>
      </c>
      <c r="F201" s="6" t="s">
        <v>27474</v>
      </c>
      <c r="G201" s="6">
        <v>400</v>
      </c>
      <c r="H201" s="4"/>
      <c r="I201" s="4"/>
      <c r="J201" s="4">
        <f t="shared" si="3"/>
        <v>320</v>
      </c>
    </row>
    <row r="202" ht="15" spans="1:10">
      <c r="A202" s="4">
        <v>198</v>
      </c>
      <c r="B202" s="4" t="s">
        <v>14</v>
      </c>
      <c r="C202" s="6" t="s">
        <v>3431</v>
      </c>
      <c r="D202" s="7" t="s">
        <v>3726</v>
      </c>
      <c r="E202" s="6" t="s">
        <v>34102</v>
      </c>
      <c r="F202" s="6" t="s">
        <v>34144</v>
      </c>
      <c r="G202" s="6">
        <v>200</v>
      </c>
      <c r="H202" s="4"/>
      <c r="I202" s="4"/>
      <c r="J202" s="4">
        <f t="shared" si="3"/>
        <v>160</v>
      </c>
    </row>
    <row r="203" ht="15" spans="1:10">
      <c r="A203" s="4">
        <v>199</v>
      </c>
      <c r="B203" s="4" t="s">
        <v>14</v>
      </c>
      <c r="C203" s="6" t="s">
        <v>3431</v>
      </c>
      <c r="D203" s="7" t="s">
        <v>3726</v>
      </c>
      <c r="E203" s="6" t="s">
        <v>34099</v>
      </c>
      <c r="F203" s="6" t="s">
        <v>27268</v>
      </c>
      <c r="G203" s="6">
        <v>100</v>
      </c>
      <c r="H203" s="4"/>
      <c r="I203" s="4"/>
      <c r="J203" s="4">
        <f t="shared" si="3"/>
        <v>80</v>
      </c>
    </row>
    <row r="204" ht="15" spans="1:10">
      <c r="A204" s="4">
        <v>200</v>
      </c>
      <c r="B204" s="4" t="s">
        <v>14</v>
      </c>
      <c r="C204" s="6" t="s">
        <v>3431</v>
      </c>
      <c r="D204" s="7" t="s">
        <v>3726</v>
      </c>
      <c r="E204" s="6" t="s">
        <v>34095</v>
      </c>
      <c r="F204" s="6" t="s">
        <v>27492</v>
      </c>
      <c r="G204" s="6">
        <v>200</v>
      </c>
      <c r="H204" s="4"/>
      <c r="I204" s="4"/>
      <c r="J204" s="4">
        <f t="shared" si="3"/>
        <v>160</v>
      </c>
    </row>
    <row r="205" ht="15" spans="1:10">
      <c r="A205" s="4">
        <v>201</v>
      </c>
      <c r="B205" s="4" t="s">
        <v>14</v>
      </c>
      <c r="C205" s="6" t="s">
        <v>3431</v>
      </c>
      <c r="D205" s="7" t="s">
        <v>3726</v>
      </c>
      <c r="E205" s="6" t="s">
        <v>34095</v>
      </c>
      <c r="F205" s="6" t="s">
        <v>27388</v>
      </c>
      <c r="G205" s="6">
        <v>100</v>
      </c>
      <c r="H205" s="4"/>
      <c r="I205" s="4"/>
      <c r="J205" s="4">
        <f t="shared" si="3"/>
        <v>80</v>
      </c>
    </row>
    <row r="206" ht="15" spans="1:10">
      <c r="A206" s="4">
        <v>202</v>
      </c>
      <c r="B206" s="4" t="s">
        <v>14</v>
      </c>
      <c r="C206" s="6" t="s">
        <v>3431</v>
      </c>
      <c r="D206" s="7" t="s">
        <v>3726</v>
      </c>
      <c r="E206" s="6" t="s">
        <v>34099</v>
      </c>
      <c r="F206" s="6" t="s">
        <v>34145</v>
      </c>
      <c r="G206" s="6">
        <v>100</v>
      </c>
      <c r="H206" s="4"/>
      <c r="I206" s="4"/>
      <c r="J206" s="4">
        <f t="shared" si="3"/>
        <v>80</v>
      </c>
    </row>
    <row r="207" ht="15" spans="1:10">
      <c r="A207" s="4">
        <v>203</v>
      </c>
      <c r="B207" s="4" t="s">
        <v>14</v>
      </c>
      <c r="C207" s="6" t="s">
        <v>3431</v>
      </c>
      <c r="D207" s="7" t="s">
        <v>3726</v>
      </c>
      <c r="E207" s="6" t="s">
        <v>34099</v>
      </c>
      <c r="F207" s="6" t="s">
        <v>27284</v>
      </c>
      <c r="G207" s="6">
        <v>100</v>
      </c>
      <c r="H207" s="4"/>
      <c r="I207" s="4"/>
      <c r="J207" s="4">
        <f t="shared" si="3"/>
        <v>80</v>
      </c>
    </row>
    <row r="208" ht="15" spans="1:10">
      <c r="A208" s="4">
        <v>204</v>
      </c>
      <c r="B208" s="4" t="s">
        <v>14</v>
      </c>
      <c r="C208" s="6" t="s">
        <v>3431</v>
      </c>
      <c r="D208" s="7" t="s">
        <v>3726</v>
      </c>
      <c r="E208" s="6" t="s">
        <v>34095</v>
      </c>
      <c r="F208" s="6" t="s">
        <v>27394</v>
      </c>
      <c r="G208" s="6">
        <v>200</v>
      </c>
      <c r="H208" s="4"/>
      <c r="I208" s="4"/>
      <c r="J208" s="4">
        <f t="shared" si="3"/>
        <v>160</v>
      </c>
    </row>
    <row r="209" ht="15" spans="1:10">
      <c r="A209" s="4">
        <v>205</v>
      </c>
      <c r="B209" s="4" t="s">
        <v>14</v>
      </c>
      <c r="C209" s="6" t="s">
        <v>3431</v>
      </c>
      <c r="D209" s="7" t="s">
        <v>3726</v>
      </c>
      <c r="E209" s="6" t="s">
        <v>34094</v>
      </c>
      <c r="F209" s="6" t="s">
        <v>34146</v>
      </c>
      <c r="G209" s="6">
        <v>100</v>
      </c>
      <c r="H209" s="4"/>
      <c r="I209" s="4"/>
      <c r="J209" s="4">
        <f t="shared" si="3"/>
        <v>80</v>
      </c>
    </row>
    <row r="210" ht="15" spans="1:10">
      <c r="A210" s="4">
        <v>206</v>
      </c>
      <c r="B210" s="4" t="s">
        <v>14</v>
      </c>
      <c r="C210" s="6" t="s">
        <v>3431</v>
      </c>
      <c r="D210" s="7" t="s">
        <v>3726</v>
      </c>
      <c r="E210" s="6" t="s">
        <v>34099</v>
      </c>
      <c r="F210" s="6" t="s">
        <v>27287</v>
      </c>
      <c r="G210" s="6">
        <v>100</v>
      </c>
      <c r="H210" s="4"/>
      <c r="I210" s="4"/>
      <c r="J210" s="4">
        <f t="shared" si="3"/>
        <v>80</v>
      </c>
    </row>
    <row r="211" ht="15" spans="1:10">
      <c r="A211" s="4">
        <v>207</v>
      </c>
      <c r="B211" s="4" t="s">
        <v>14</v>
      </c>
      <c r="C211" s="6" t="s">
        <v>3431</v>
      </c>
      <c r="D211" s="7" t="s">
        <v>3726</v>
      </c>
      <c r="E211" s="6" t="s">
        <v>34106</v>
      </c>
      <c r="F211" s="6" t="s">
        <v>34147</v>
      </c>
      <c r="G211" s="6">
        <v>100</v>
      </c>
      <c r="H211" s="4"/>
      <c r="I211" s="4"/>
      <c r="J211" s="4">
        <f t="shared" si="3"/>
        <v>80</v>
      </c>
    </row>
    <row r="212" ht="15" spans="1:10">
      <c r="A212" s="4">
        <v>208</v>
      </c>
      <c r="B212" s="4" t="s">
        <v>14</v>
      </c>
      <c r="C212" s="6" t="s">
        <v>3431</v>
      </c>
      <c r="D212" s="7" t="s">
        <v>3726</v>
      </c>
      <c r="E212" s="6" t="s">
        <v>34094</v>
      </c>
      <c r="F212" s="6" t="s">
        <v>27367</v>
      </c>
      <c r="G212" s="6">
        <v>100</v>
      </c>
      <c r="H212" s="4"/>
      <c r="I212" s="4"/>
      <c r="J212" s="4">
        <f t="shared" si="3"/>
        <v>80</v>
      </c>
    </row>
    <row r="213" ht="15" spans="1:10">
      <c r="A213" s="4">
        <v>209</v>
      </c>
      <c r="B213" s="4" t="s">
        <v>14</v>
      </c>
      <c r="C213" s="6" t="s">
        <v>3431</v>
      </c>
      <c r="D213" s="7" t="s">
        <v>3726</v>
      </c>
      <c r="E213" s="6" t="s">
        <v>34101</v>
      </c>
      <c r="F213" s="6" t="s">
        <v>27332</v>
      </c>
      <c r="G213" s="6">
        <v>200</v>
      </c>
      <c r="H213" s="4"/>
      <c r="I213" s="4"/>
      <c r="J213" s="4">
        <f t="shared" si="3"/>
        <v>160</v>
      </c>
    </row>
    <row r="214" ht="15" spans="1:10">
      <c r="A214" s="4">
        <v>210</v>
      </c>
      <c r="B214" s="4" t="s">
        <v>14</v>
      </c>
      <c r="C214" s="6" t="s">
        <v>3431</v>
      </c>
      <c r="D214" s="7" t="s">
        <v>3726</v>
      </c>
      <c r="E214" s="6" t="s">
        <v>34094</v>
      </c>
      <c r="F214" s="6" t="s">
        <v>27359</v>
      </c>
      <c r="G214" s="6">
        <v>200</v>
      </c>
      <c r="H214" s="4"/>
      <c r="I214" s="4"/>
      <c r="J214" s="4">
        <f t="shared" si="3"/>
        <v>160</v>
      </c>
    </row>
    <row r="215" ht="15" spans="1:10">
      <c r="A215" s="4">
        <v>211</v>
      </c>
      <c r="B215" s="4" t="s">
        <v>14</v>
      </c>
      <c r="C215" s="6" t="s">
        <v>3431</v>
      </c>
      <c r="D215" s="7" t="s">
        <v>3726</v>
      </c>
      <c r="E215" s="6" t="s">
        <v>34099</v>
      </c>
      <c r="F215" s="6" t="s">
        <v>34148</v>
      </c>
      <c r="G215" s="6">
        <v>100</v>
      </c>
      <c r="H215" s="4"/>
      <c r="I215" s="4"/>
      <c r="J215" s="4">
        <f t="shared" si="3"/>
        <v>80</v>
      </c>
    </row>
    <row r="216" ht="15" spans="1:10">
      <c r="A216" s="4">
        <v>212</v>
      </c>
      <c r="B216" s="4" t="s">
        <v>14</v>
      </c>
      <c r="C216" s="6" t="s">
        <v>3431</v>
      </c>
      <c r="D216" s="7" t="s">
        <v>3726</v>
      </c>
      <c r="E216" s="6" t="s">
        <v>34099</v>
      </c>
      <c r="F216" s="6" t="s">
        <v>27266</v>
      </c>
      <c r="G216" s="6">
        <v>100</v>
      </c>
      <c r="H216" s="4"/>
      <c r="I216" s="4"/>
      <c r="J216" s="4">
        <f t="shared" si="3"/>
        <v>80</v>
      </c>
    </row>
    <row r="217" ht="15" spans="1:10">
      <c r="A217" s="4">
        <v>213</v>
      </c>
      <c r="B217" s="4" t="s">
        <v>14</v>
      </c>
      <c r="C217" s="6" t="s">
        <v>3431</v>
      </c>
      <c r="D217" s="7" t="s">
        <v>3726</v>
      </c>
      <c r="E217" s="6" t="s">
        <v>34099</v>
      </c>
      <c r="F217" s="6" t="s">
        <v>34149</v>
      </c>
      <c r="G217" s="6">
        <v>100</v>
      </c>
      <c r="H217" s="4"/>
      <c r="I217" s="4"/>
      <c r="J217" s="4">
        <f t="shared" si="3"/>
        <v>80</v>
      </c>
    </row>
    <row r="218" ht="15" spans="1:10">
      <c r="A218" s="4">
        <v>214</v>
      </c>
      <c r="B218" s="4" t="s">
        <v>14</v>
      </c>
      <c r="C218" s="6" t="s">
        <v>3431</v>
      </c>
      <c r="D218" s="7" t="s">
        <v>3726</v>
      </c>
      <c r="E218" s="6" t="s">
        <v>34095</v>
      </c>
      <c r="F218" s="6" t="s">
        <v>27414</v>
      </c>
      <c r="G218" s="6">
        <v>50</v>
      </c>
      <c r="H218" s="4"/>
      <c r="I218" s="4"/>
      <c r="J218" s="4">
        <f t="shared" si="3"/>
        <v>40</v>
      </c>
    </row>
    <row r="219" ht="15" spans="1:10">
      <c r="A219" s="4">
        <v>215</v>
      </c>
      <c r="B219" s="4" t="s">
        <v>14</v>
      </c>
      <c r="C219" s="6" t="s">
        <v>3431</v>
      </c>
      <c r="D219" s="7" t="s">
        <v>3726</v>
      </c>
      <c r="E219" s="6" t="s">
        <v>34095</v>
      </c>
      <c r="F219" s="6" t="s">
        <v>27486</v>
      </c>
      <c r="G219" s="6">
        <v>630</v>
      </c>
      <c r="H219" s="4"/>
      <c r="I219" s="4"/>
      <c r="J219" s="4">
        <f t="shared" si="3"/>
        <v>504</v>
      </c>
    </row>
    <row r="220" ht="15" spans="1:10">
      <c r="A220" s="4">
        <v>216</v>
      </c>
      <c r="B220" s="4" t="s">
        <v>14</v>
      </c>
      <c r="C220" s="6" t="s">
        <v>3431</v>
      </c>
      <c r="D220" s="7" t="s">
        <v>3726</v>
      </c>
      <c r="E220" s="6" t="s">
        <v>34100</v>
      </c>
      <c r="F220" s="6" t="s">
        <v>27587</v>
      </c>
      <c r="G220" s="6">
        <v>400</v>
      </c>
      <c r="H220" s="4"/>
      <c r="I220" s="4"/>
      <c r="J220" s="4">
        <f t="shared" si="3"/>
        <v>320</v>
      </c>
    </row>
    <row r="221" ht="15" spans="1:10">
      <c r="A221" s="4">
        <v>217</v>
      </c>
      <c r="B221" s="4" t="s">
        <v>14</v>
      </c>
      <c r="C221" s="6" t="s">
        <v>3431</v>
      </c>
      <c r="D221" s="7" t="s">
        <v>3726</v>
      </c>
      <c r="E221" s="6" t="s">
        <v>34102</v>
      </c>
      <c r="F221" s="6" t="s">
        <v>27463</v>
      </c>
      <c r="G221" s="6">
        <v>200</v>
      </c>
      <c r="H221" s="4"/>
      <c r="I221" s="4"/>
      <c r="J221" s="4">
        <f t="shared" si="3"/>
        <v>160</v>
      </c>
    </row>
    <row r="222" ht="15" spans="1:10">
      <c r="A222" s="4">
        <v>218</v>
      </c>
      <c r="B222" s="4" t="s">
        <v>14</v>
      </c>
      <c r="C222" s="6" t="s">
        <v>3431</v>
      </c>
      <c r="D222" s="7" t="s">
        <v>3726</v>
      </c>
      <c r="E222" s="6" t="s">
        <v>34094</v>
      </c>
      <c r="F222" s="6" t="s">
        <v>34150</v>
      </c>
      <c r="G222" s="6">
        <v>100</v>
      </c>
      <c r="H222" s="4"/>
      <c r="I222" s="4"/>
      <c r="J222" s="4">
        <f t="shared" si="3"/>
        <v>80</v>
      </c>
    </row>
    <row r="223" ht="15" spans="1:10">
      <c r="A223" s="4">
        <v>219</v>
      </c>
      <c r="B223" s="4" t="s">
        <v>14</v>
      </c>
      <c r="C223" s="6" t="s">
        <v>3431</v>
      </c>
      <c r="D223" s="7" t="s">
        <v>3726</v>
      </c>
      <c r="E223" s="6" t="s">
        <v>34101</v>
      </c>
      <c r="F223" s="6" t="s">
        <v>27518</v>
      </c>
      <c r="G223" s="6">
        <v>200</v>
      </c>
      <c r="H223" s="4"/>
      <c r="I223" s="4"/>
      <c r="J223" s="4">
        <f t="shared" si="3"/>
        <v>160</v>
      </c>
    </row>
    <row r="224" ht="15" spans="1:10">
      <c r="A224" s="4">
        <v>220</v>
      </c>
      <c r="B224" s="4" t="s">
        <v>14</v>
      </c>
      <c r="C224" s="6" t="s">
        <v>3431</v>
      </c>
      <c r="D224" s="7" t="s">
        <v>3726</v>
      </c>
      <c r="E224" s="6" t="s">
        <v>34098</v>
      </c>
      <c r="F224" s="6" t="s">
        <v>27579</v>
      </c>
      <c r="G224" s="6">
        <v>400</v>
      </c>
      <c r="H224" s="4"/>
      <c r="I224" s="4"/>
      <c r="J224" s="4">
        <f t="shared" si="3"/>
        <v>320</v>
      </c>
    </row>
    <row r="225" ht="15" spans="1:10">
      <c r="A225" s="4">
        <v>221</v>
      </c>
      <c r="B225" s="4" t="s">
        <v>14</v>
      </c>
      <c r="C225" s="6" t="s">
        <v>3431</v>
      </c>
      <c r="D225" s="7" t="s">
        <v>3726</v>
      </c>
      <c r="E225" s="6" t="s">
        <v>34101</v>
      </c>
      <c r="F225" s="6" t="s">
        <v>27571</v>
      </c>
      <c r="G225" s="6">
        <v>315</v>
      </c>
      <c r="H225" s="4"/>
      <c r="I225" s="4"/>
      <c r="J225" s="4">
        <f t="shared" si="3"/>
        <v>252</v>
      </c>
    </row>
    <row r="226" ht="15" spans="1:10">
      <c r="A226" s="4">
        <v>222</v>
      </c>
      <c r="B226" s="4" t="s">
        <v>14</v>
      </c>
      <c r="C226" s="6" t="s">
        <v>3431</v>
      </c>
      <c r="D226" s="7" t="s">
        <v>3726</v>
      </c>
      <c r="E226" s="6" t="s">
        <v>34102</v>
      </c>
      <c r="F226" s="6" t="s">
        <v>27410</v>
      </c>
      <c r="G226" s="6">
        <v>400</v>
      </c>
      <c r="H226" s="4"/>
      <c r="I226" s="4"/>
      <c r="J226" s="4">
        <f t="shared" si="3"/>
        <v>320</v>
      </c>
    </row>
    <row r="227" ht="15" spans="1:10">
      <c r="A227" s="4">
        <v>223</v>
      </c>
      <c r="B227" s="4" t="s">
        <v>14</v>
      </c>
      <c r="C227" s="6" t="s">
        <v>3431</v>
      </c>
      <c r="D227" s="7" t="s">
        <v>3726</v>
      </c>
      <c r="E227" s="6" t="s">
        <v>34101</v>
      </c>
      <c r="F227" s="6" t="s">
        <v>27520</v>
      </c>
      <c r="G227" s="6">
        <v>400</v>
      </c>
      <c r="H227" s="4"/>
      <c r="I227" s="4"/>
      <c r="J227" s="4">
        <f t="shared" si="3"/>
        <v>320</v>
      </c>
    </row>
    <row r="228" ht="15" spans="1:10">
      <c r="A228" s="4">
        <v>224</v>
      </c>
      <c r="B228" s="4" t="s">
        <v>14</v>
      </c>
      <c r="C228" s="6" t="s">
        <v>3431</v>
      </c>
      <c r="D228" s="7" t="s">
        <v>3726</v>
      </c>
      <c r="E228" s="6" t="s">
        <v>34099</v>
      </c>
      <c r="F228" s="6" t="s">
        <v>27429</v>
      </c>
      <c r="G228" s="6">
        <v>200</v>
      </c>
      <c r="H228" s="4"/>
      <c r="I228" s="4"/>
      <c r="J228" s="4">
        <f t="shared" si="3"/>
        <v>160</v>
      </c>
    </row>
    <row r="229" ht="15" spans="1:10">
      <c r="A229" s="4">
        <v>225</v>
      </c>
      <c r="B229" s="4" t="s">
        <v>14</v>
      </c>
      <c r="C229" s="6" t="s">
        <v>3431</v>
      </c>
      <c r="D229" s="7" t="s">
        <v>3726</v>
      </c>
      <c r="E229" s="6" t="s">
        <v>34102</v>
      </c>
      <c r="F229" s="6" t="s">
        <v>27460</v>
      </c>
      <c r="G229" s="6">
        <v>400</v>
      </c>
      <c r="H229" s="4"/>
      <c r="I229" s="4"/>
      <c r="J229" s="4">
        <f t="shared" si="3"/>
        <v>320</v>
      </c>
    </row>
    <row r="230" ht="15" spans="1:10">
      <c r="A230" s="4">
        <v>226</v>
      </c>
      <c r="B230" s="4" t="s">
        <v>14</v>
      </c>
      <c r="C230" s="6" t="s">
        <v>3431</v>
      </c>
      <c r="D230" s="7" t="s">
        <v>3726</v>
      </c>
      <c r="E230" s="6" t="s">
        <v>34099</v>
      </c>
      <c r="F230" s="6" t="s">
        <v>27273</v>
      </c>
      <c r="G230" s="6">
        <v>315</v>
      </c>
      <c r="H230" s="4"/>
      <c r="I230" s="4"/>
      <c r="J230" s="4">
        <f t="shared" ref="J230:J293" si="4">G230*0.8-I230</f>
        <v>252</v>
      </c>
    </row>
    <row r="231" ht="15" spans="1:10">
      <c r="A231" s="4">
        <v>227</v>
      </c>
      <c r="B231" s="4" t="s">
        <v>14</v>
      </c>
      <c r="C231" s="6" t="s">
        <v>3431</v>
      </c>
      <c r="D231" s="7" t="s">
        <v>3726</v>
      </c>
      <c r="E231" s="6" t="s">
        <v>34101</v>
      </c>
      <c r="F231" s="6" t="s">
        <v>27329</v>
      </c>
      <c r="G231" s="6">
        <v>400</v>
      </c>
      <c r="H231" s="4"/>
      <c r="I231" s="4"/>
      <c r="J231" s="4">
        <f t="shared" si="4"/>
        <v>320</v>
      </c>
    </row>
    <row r="232" ht="15" spans="1:10">
      <c r="A232" s="4">
        <v>228</v>
      </c>
      <c r="B232" s="4" t="s">
        <v>14</v>
      </c>
      <c r="C232" s="6" t="s">
        <v>3431</v>
      </c>
      <c r="D232" s="7" t="s">
        <v>3726</v>
      </c>
      <c r="E232" s="6" t="s">
        <v>34100</v>
      </c>
      <c r="F232" s="6" t="s">
        <v>27425</v>
      </c>
      <c r="G232" s="6">
        <v>630</v>
      </c>
      <c r="H232" s="4"/>
      <c r="I232" s="4"/>
      <c r="J232" s="4">
        <f t="shared" si="4"/>
        <v>504</v>
      </c>
    </row>
    <row r="233" ht="15" spans="1:10">
      <c r="A233" s="4">
        <v>229</v>
      </c>
      <c r="B233" s="4" t="s">
        <v>14</v>
      </c>
      <c r="C233" s="6" t="s">
        <v>3431</v>
      </c>
      <c r="D233" s="7" t="s">
        <v>3726</v>
      </c>
      <c r="E233" s="6" t="s">
        <v>34099</v>
      </c>
      <c r="F233" s="6" t="s">
        <v>27418</v>
      </c>
      <c r="G233" s="6">
        <v>315</v>
      </c>
      <c r="H233" s="4"/>
      <c r="I233" s="4"/>
      <c r="J233" s="4">
        <f t="shared" si="4"/>
        <v>252</v>
      </c>
    </row>
    <row r="234" ht="15" spans="1:10">
      <c r="A234" s="4">
        <v>230</v>
      </c>
      <c r="B234" s="4" t="s">
        <v>14</v>
      </c>
      <c r="C234" s="6" t="s">
        <v>3431</v>
      </c>
      <c r="D234" s="7" t="s">
        <v>3726</v>
      </c>
      <c r="E234" s="6" t="s">
        <v>34099</v>
      </c>
      <c r="F234" s="6" t="s">
        <v>27563</v>
      </c>
      <c r="G234" s="6">
        <v>200</v>
      </c>
      <c r="H234" s="4"/>
      <c r="I234" s="4"/>
      <c r="J234" s="4">
        <f t="shared" si="4"/>
        <v>160</v>
      </c>
    </row>
    <row r="235" ht="15" spans="1:10">
      <c r="A235" s="4">
        <v>231</v>
      </c>
      <c r="B235" s="4" t="s">
        <v>14</v>
      </c>
      <c r="C235" s="6" t="s">
        <v>3431</v>
      </c>
      <c r="D235" s="7" t="s">
        <v>3726</v>
      </c>
      <c r="E235" s="6" t="s">
        <v>34094</v>
      </c>
      <c r="F235" s="6" t="s">
        <v>27553</v>
      </c>
      <c r="G235" s="6">
        <v>400</v>
      </c>
      <c r="H235" s="4"/>
      <c r="I235" s="4"/>
      <c r="J235" s="4">
        <f t="shared" si="4"/>
        <v>320</v>
      </c>
    </row>
    <row r="236" ht="15" spans="1:10">
      <c r="A236" s="4">
        <v>232</v>
      </c>
      <c r="B236" s="4" t="s">
        <v>14</v>
      </c>
      <c r="C236" s="6" t="s">
        <v>3431</v>
      </c>
      <c r="D236" s="7" t="s">
        <v>3726</v>
      </c>
      <c r="E236" s="6" t="s">
        <v>34094</v>
      </c>
      <c r="F236" s="6" t="s">
        <v>7270</v>
      </c>
      <c r="G236" s="6">
        <v>200</v>
      </c>
      <c r="H236" s="4"/>
      <c r="I236" s="4"/>
      <c r="J236" s="4">
        <f t="shared" si="4"/>
        <v>160</v>
      </c>
    </row>
    <row r="237" ht="15" spans="1:10">
      <c r="A237" s="4">
        <v>233</v>
      </c>
      <c r="B237" s="4" t="s">
        <v>14</v>
      </c>
      <c r="C237" s="6" t="s">
        <v>3431</v>
      </c>
      <c r="D237" s="7" t="s">
        <v>3726</v>
      </c>
      <c r="E237" s="6" t="s">
        <v>34106</v>
      </c>
      <c r="F237" s="6" t="s">
        <v>3447</v>
      </c>
      <c r="G237" s="6">
        <v>400</v>
      </c>
      <c r="H237" s="4"/>
      <c r="I237" s="4"/>
      <c r="J237" s="4">
        <f t="shared" si="4"/>
        <v>320</v>
      </c>
    </row>
    <row r="238" ht="15" spans="1:10">
      <c r="A238" s="4">
        <v>234</v>
      </c>
      <c r="B238" s="4" t="s">
        <v>14</v>
      </c>
      <c r="C238" s="6" t="s">
        <v>3431</v>
      </c>
      <c r="D238" s="7" t="s">
        <v>3726</v>
      </c>
      <c r="E238" s="6" t="s">
        <v>34099</v>
      </c>
      <c r="F238" s="6" t="s">
        <v>27282</v>
      </c>
      <c r="G238" s="6">
        <v>400</v>
      </c>
      <c r="H238" s="4"/>
      <c r="I238" s="4"/>
      <c r="J238" s="4">
        <f t="shared" si="4"/>
        <v>320</v>
      </c>
    </row>
    <row r="239" ht="15" spans="1:10">
      <c r="A239" s="4">
        <v>235</v>
      </c>
      <c r="B239" s="4" t="s">
        <v>14</v>
      </c>
      <c r="C239" s="6" t="s">
        <v>3431</v>
      </c>
      <c r="D239" s="7" t="s">
        <v>3726</v>
      </c>
      <c r="E239" s="6" t="s">
        <v>34094</v>
      </c>
      <c r="F239" s="6" t="s">
        <v>27530</v>
      </c>
      <c r="G239" s="6">
        <v>200</v>
      </c>
      <c r="H239" s="4"/>
      <c r="I239" s="4"/>
      <c r="J239" s="4">
        <f t="shared" si="4"/>
        <v>160</v>
      </c>
    </row>
    <row r="240" ht="15" spans="1:10">
      <c r="A240" s="4">
        <v>236</v>
      </c>
      <c r="B240" s="4" t="s">
        <v>14</v>
      </c>
      <c r="C240" s="6" t="s">
        <v>3431</v>
      </c>
      <c r="D240" s="7" t="s">
        <v>3726</v>
      </c>
      <c r="E240" s="6" t="s">
        <v>34096</v>
      </c>
      <c r="F240" s="6" t="s">
        <v>27435</v>
      </c>
      <c r="G240" s="6">
        <v>400</v>
      </c>
      <c r="H240" s="4"/>
      <c r="I240" s="4"/>
      <c r="J240" s="4">
        <f t="shared" si="4"/>
        <v>320</v>
      </c>
    </row>
    <row r="241" ht="15" spans="1:10">
      <c r="A241" s="4">
        <v>237</v>
      </c>
      <c r="B241" s="4" t="s">
        <v>14</v>
      </c>
      <c r="C241" s="6" t="s">
        <v>3431</v>
      </c>
      <c r="D241" s="7" t="s">
        <v>3726</v>
      </c>
      <c r="E241" s="6" t="s">
        <v>34101</v>
      </c>
      <c r="F241" s="6" t="s">
        <v>7384</v>
      </c>
      <c r="G241" s="6">
        <v>400</v>
      </c>
      <c r="H241" s="4"/>
      <c r="I241" s="4"/>
      <c r="J241" s="4">
        <f t="shared" si="4"/>
        <v>320</v>
      </c>
    </row>
    <row r="242" ht="15" spans="1:10">
      <c r="A242" s="4">
        <v>238</v>
      </c>
      <c r="B242" s="4" t="s">
        <v>14</v>
      </c>
      <c r="C242" s="6" t="s">
        <v>3431</v>
      </c>
      <c r="D242" s="7" t="s">
        <v>3726</v>
      </c>
      <c r="E242" s="6" t="s">
        <v>34096</v>
      </c>
      <c r="F242" s="6" t="s">
        <v>27300</v>
      </c>
      <c r="G242" s="6">
        <v>200</v>
      </c>
      <c r="H242" s="4"/>
      <c r="I242" s="4"/>
      <c r="J242" s="4">
        <f t="shared" si="4"/>
        <v>160</v>
      </c>
    </row>
    <row r="243" ht="15" spans="1:10">
      <c r="A243" s="4">
        <v>239</v>
      </c>
      <c r="B243" s="4" t="s">
        <v>14</v>
      </c>
      <c r="C243" s="6" t="s">
        <v>3431</v>
      </c>
      <c r="D243" s="7" t="s">
        <v>3726</v>
      </c>
      <c r="E243" s="6" t="s">
        <v>34101</v>
      </c>
      <c r="F243" s="6" t="s">
        <v>27513</v>
      </c>
      <c r="G243" s="6">
        <v>200</v>
      </c>
      <c r="H243" s="4"/>
      <c r="I243" s="4"/>
      <c r="J243" s="4">
        <f t="shared" si="4"/>
        <v>160</v>
      </c>
    </row>
    <row r="244" ht="15" spans="1:10">
      <c r="A244" s="4">
        <v>240</v>
      </c>
      <c r="B244" s="4" t="s">
        <v>14</v>
      </c>
      <c r="C244" s="6" t="s">
        <v>3431</v>
      </c>
      <c r="D244" s="7" t="s">
        <v>3726</v>
      </c>
      <c r="E244" s="6" t="s">
        <v>34099</v>
      </c>
      <c r="F244" s="6" t="s">
        <v>27285</v>
      </c>
      <c r="G244" s="6">
        <v>200</v>
      </c>
      <c r="H244" s="4"/>
      <c r="I244" s="4"/>
      <c r="J244" s="4">
        <f t="shared" si="4"/>
        <v>160</v>
      </c>
    </row>
    <row r="245" ht="15" spans="1:10">
      <c r="A245" s="4">
        <v>241</v>
      </c>
      <c r="B245" s="4" t="s">
        <v>14</v>
      </c>
      <c r="C245" s="6" t="s">
        <v>3431</v>
      </c>
      <c r="D245" s="7" t="s">
        <v>3726</v>
      </c>
      <c r="E245" s="6" t="s">
        <v>34102</v>
      </c>
      <c r="F245" s="6" t="s">
        <v>27403</v>
      </c>
      <c r="G245" s="6">
        <v>500</v>
      </c>
      <c r="H245" s="4"/>
      <c r="I245" s="4"/>
      <c r="J245" s="4">
        <f t="shared" si="4"/>
        <v>400</v>
      </c>
    </row>
    <row r="246" ht="15" spans="1:10">
      <c r="A246" s="4">
        <v>242</v>
      </c>
      <c r="B246" s="4" t="s">
        <v>14</v>
      </c>
      <c r="C246" s="6" t="s">
        <v>3431</v>
      </c>
      <c r="D246" s="7" t="s">
        <v>3726</v>
      </c>
      <c r="E246" s="6" t="s">
        <v>34100</v>
      </c>
      <c r="F246" s="6" t="s">
        <v>27369</v>
      </c>
      <c r="G246" s="6">
        <v>400</v>
      </c>
      <c r="H246" s="4"/>
      <c r="I246" s="4"/>
      <c r="J246" s="4">
        <f t="shared" si="4"/>
        <v>320</v>
      </c>
    </row>
    <row r="247" ht="15" spans="1:10">
      <c r="A247" s="4">
        <v>243</v>
      </c>
      <c r="B247" s="4" t="s">
        <v>14</v>
      </c>
      <c r="C247" s="6" t="s">
        <v>3431</v>
      </c>
      <c r="D247" s="7" t="s">
        <v>3726</v>
      </c>
      <c r="E247" s="6" t="s">
        <v>34101</v>
      </c>
      <c r="F247" s="6" t="s">
        <v>27337</v>
      </c>
      <c r="G247" s="6">
        <v>800</v>
      </c>
      <c r="H247" s="4"/>
      <c r="I247" s="4"/>
      <c r="J247" s="4">
        <f t="shared" si="4"/>
        <v>640</v>
      </c>
    </row>
    <row r="248" ht="15" spans="1:10">
      <c r="A248" s="4">
        <v>244</v>
      </c>
      <c r="B248" s="4" t="s">
        <v>14</v>
      </c>
      <c r="C248" s="6" t="s">
        <v>3431</v>
      </c>
      <c r="D248" s="7" t="s">
        <v>3726</v>
      </c>
      <c r="E248" s="6" t="s">
        <v>34101</v>
      </c>
      <c r="F248" s="6" t="s">
        <v>34151</v>
      </c>
      <c r="G248" s="6">
        <v>100</v>
      </c>
      <c r="H248" s="4"/>
      <c r="I248" s="4"/>
      <c r="J248" s="4">
        <f t="shared" si="4"/>
        <v>80</v>
      </c>
    </row>
    <row r="249" ht="15" spans="1:10">
      <c r="A249" s="4">
        <v>245</v>
      </c>
      <c r="B249" s="4" t="s">
        <v>14</v>
      </c>
      <c r="C249" s="6" t="s">
        <v>3431</v>
      </c>
      <c r="D249" s="7" t="s">
        <v>3726</v>
      </c>
      <c r="E249" s="6" t="s">
        <v>34098</v>
      </c>
      <c r="F249" s="6" t="s">
        <v>27456</v>
      </c>
      <c r="G249" s="6">
        <v>400</v>
      </c>
      <c r="H249" s="4"/>
      <c r="I249" s="4"/>
      <c r="J249" s="4">
        <f t="shared" si="4"/>
        <v>320</v>
      </c>
    </row>
    <row r="250" ht="15" spans="1:10">
      <c r="A250" s="4">
        <v>246</v>
      </c>
      <c r="B250" s="4" t="s">
        <v>14</v>
      </c>
      <c r="C250" s="6" t="s">
        <v>3431</v>
      </c>
      <c r="D250" s="7" t="s">
        <v>3726</v>
      </c>
      <c r="E250" s="6" t="s">
        <v>34096</v>
      </c>
      <c r="F250" s="6" t="s">
        <v>3509</v>
      </c>
      <c r="G250" s="6">
        <v>400</v>
      </c>
      <c r="H250" s="4"/>
      <c r="I250" s="4"/>
      <c r="J250" s="4">
        <f t="shared" si="4"/>
        <v>320</v>
      </c>
    </row>
    <row r="251" ht="15" spans="1:10">
      <c r="A251" s="4">
        <v>247</v>
      </c>
      <c r="B251" s="4" t="s">
        <v>14</v>
      </c>
      <c r="C251" s="6" t="s">
        <v>3431</v>
      </c>
      <c r="D251" s="7" t="s">
        <v>3726</v>
      </c>
      <c r="E251" s="6" t="s">
        <v>34096</v>
      </c>
      <c r="F251" s="6" t="s">
        <v>27311</v>
      </c>
      <c r="G251" s="6">
        <v>100</v>
      </c>
      <c r="H251" s="4"/>
      <c r="I251" s="4"/>
      <c r="J251" s="4">
        <f t="shared" si="4"/>
        <v>80</v>
      </c>
    </row>
    <row r="252" ht="15" spans="1:10">
      <c r="A252" s="4">
        <v>248</v>
      </c>
      <c r="B252" s="4" t="s">
        <v>14</v>
      </c>
      <c r="C252" s="6" t="s">
        <v>3431</v>
      </c>
      <c r="D252" s="7" t="s">
        <v>3726</v>
      </c>
      <c r="E252" s="6" t="s">
        <v>34099</v>
      </c>
      <c r="F252" s="6" t="s">
        <v>27479</v>
      </c>
      <c r="G252" s="6">
        <v>400</v>
      </c>
      <c r="H252" s="4"/>
      <c r="I252" s="4"/>
      <c r="J252" s="4">
        <f t="shared" si="4"/>
        <v>320</v>
      </c>
    </row>
    <row r="253" ht="15" spans="1:10">
      <c r="A253" s="4">
        <v>249</v>
      </c>
      <c r="B253" s="4" t="s">
        <v>14</v>
      </c>
      <c r="C253" s="6" t="s">
        <v>3431</v>
      </c>
      <c r="D253" s="7" t="s">
        <v>3726</v>
      </c>
      <c r="E253" s="6" t="s">
        <v>34096</v>
      </c>
      <c r="F253" s="6" t="s">
        <v>27306</v>
      </c>
      <c r="G253" s="6">
        <v>100</v>
      </c>
      <c r="H253" s="4"/>
      <c r="I253" s="4"/>
      <c r="J253" s="4">
        <f t="shared" si="4"/>
        <v>80</v>
      </c>
    </row>
    <row r="254" ht="15" spans="1:10">
      <c r="A254" s="4">
        <v>250</v>
      </c>
      <c r="B254" s="4" t="s">
        <v>14</v>
      </c>
      <c r="C254" s="6" t="s">
        <v>3431</v>
      </c>
      <c r="D254" s="7" t="s">
        <v>3726</v>
      </c>
      <c r="E254" s="6" t="s">
        <v>34102</v>
      </c>
      <c r="F254" s="6" t="s">
        <v>34152</v>
      </c>
      <c r="G254" s="6">
        <v>200</v>
      </c>
      <c r="H254" s="4"/>
      <c r="I254" s="4"/>
      <c r="J254" s="4">
        <f t="shared" si="4"/>
        <v>160</v>
      </c>
    </row>
    <row r="255" ht="15" spans="1:10">
      <c r="A255" s="4">
        <v>251</v>
      </c>
      <c r="B255" s="4" t="s">
        <v>14</v>
      </c>
      <c r="C255" s="6" t="s">
        <v>3431</v>
      </c>
      <c r="D255" s="7" t="s">
        <v>3726</v>
      </c>
      <c r="E255" s="6" t="s">
        <v>34100</v>
      </c>
      <c r="F255" s="6" t="s">
        <v>27511</v>
      </c>
      <c r="G255" s="6">
        <v>200</v>
      </c>
      <c r="H255" s="4"/>
      <c r="I255" s="4"/>
      <c r="J255" s="4">
        <f t="shared" si="4"/>
        <v>160</v>
      </c>
    </row>
    <row r="256" ht="15" spans="1:10">
      <c r="A256" s="4">
        <v>252</v>
      </c>
      <c r="B256" s="4" t="s">
        <v>14</v>
      </c>
      <c r="C256" s="6" t="s">
        <v>3431</v>
      </c>
      <c r="D256" s="7" t="s">
        <v>3726</v>
      </c>
      <c r="E256" s="6" t="s">
        <v>34102</v>
      </c>
      <c r="F256" s="6" t="s">
        <v>34153</v>
      </c>
      <c r="G256" s="6">
        <v>100</v>
      </c>
      <c r="H256" s="4"/>
      <c r="I256" s="4"/>
      <c r="J256" s="4">
        <f t="shared" si="4"/>
        <v>80</v>
      </c>
    </row>
    <row r="257" ht="15" spans="1:10">
      <c r="A257" s="4">
        <v>253</v>
      </c>
      <c r="B257" s="4" t="s">
        <v>14</v>
      </c>
      <c r="C257" s="6" t="s">
        <v>3431</v>
      </c>
      <c r="D257" s="7" t="s">
        <v>3726</v>
      </c>
      <c r="E257" s="6" t="s">
        <v>34095</v>
      </c>
      <c r="F257" s="6" t="s">
        <v>27411</v>
      </c>
      <c r="G257" s="6">
        <v>100</v>
      </c>
      <c r="H257" s="4"/>
      <c r="I257" s="4"/>
      <c r="J257" s="4">
        <f t="shared" si="4"/>
        <v>80</v>
      </c>
    </row>
    <row r="258" ht="15" spans="1:10">
      <c r="A258" s="4">
        <v>254</v>
      </c>
      <c r="B258" s="4" t="s">
        <v>14</v>
      </c>
      <c r="C258" s="6" t="s">
        <v>3431</v>
      </c>
      <c r="D258" s="7" t="s">
        <v>3726</v>
      </c>
      <c r="E258" s="6" t="s">
        <v>34094</v>
      </c>
      <c r="F258" s="6" t="s">
        <v>34154</v>
      </c>
      <c r="G258" s="6">
        <v>50</v>
      </c>
      <c r="H258" s="4"/>
      <c r="I258" s="4"/>
      <c r="J258" s="4">
        <f t="shared" si="4"/>
        <v>40</v>
      </c>
    </row>
    <row r="259" ht="15" spans="1:10">
      <c r="A259" s="4">
        <v>255</v>
      </c>
      <c r="B259" s="4" t="s">
        <v>14</v>
      </c>
      <c r="C259" s="6" t="s">
        <v>3431</v>
      </c>
      <c r="D259" s="7" t="s">
        <v>3726</v>
      </c>
      <c r="E259" s="6" t="s">
        <v>34099</v>
      </c>
      <c r="F259" s="6" t="s">
        <v>27267</v>
      </c>
      <c r="G259" s="6">
        <v>100</v>
      </c>
      <c r="H259" s="4"/>
      <c r="I259" s="4"/>
      <c r="J259" s="4">
        <f t="shared" si="4"/>
        <v>80</v>
      </c>
    </row>
    <row r="260" ht="15" spans="1:10">
      <c r="A260" s="4">
        <v>256</v>
      </c>
      <c r="B260" s="4" t="s">
        <v>14</v>
      </c>
      <c r="C260" s="6" t="s">
        <v>3431</v>
      </c>
      <c r="D260" s="7" t="s">
        <v>3726</v>
      </c>
      <c r="E260" s="6" t="s">
        <v>34102</v>
      </c>
      <c r="F260" s="6" t="s">
        <v>26414</v>
      </c>
      <c r="G260" s="6">
        <v>200</v>
      </c>
      <c r="H260" s="4"/>
      <c r="I260" s="4"/>
      <c r="J260" s="4">
        <f t="shared" si="4"/>
        <v>160</v>
      </c>
    </row>
    <row r="261" ht="15" spans="1:10">
      <c r="A261" s="4">
        <v>257</v>
      </c>
      <c r="B261" s="4" t="s">
        <v>14</v>
      </c>
      <c r="C261" s="6" t="s">
        <v>3431</v>
      </c>
      <c r="D261" s="7" t="s">
        <v>3726</v>
      </c>
      <c r="E261" s="6" t="s">
        <v>34102</v>
      </c>
      <c r="F261" s="6" t="s">
        <v>27399</v>
      </c>
      <c r="G261" s="6">
        <v>400</v>
      </c>
      <c r="H261" s="4"/>
      <c r="I261" s="4"/>
      <c r="J261" s="4">
        <f t="shared" si="4"/>
        <v>320</v>
      </c>
    </row>
    <row r="262" ht="15" spans="1:10">
      <c r="A262" s="4">
        <v>258</v>
      </c>
      <c r="B262" s="4" t="s">
        <v>14</v>
      </c>
      <c r="C262" s="6" t="s">
        <v>3431</v>
      </c>
      <c r="D262" s="7" t="s">
        <v>3726</v>
      </c>
      <c r="E262" s="6" t="s">
        <v>34101</v>
      </c>
      <c r="F262" s="6" t="s">
        <v>34155</v>
      </c>
      <c r="G262" s="6">
        <v>200</v>
      </c>
      <c r="H262" s="4"/>
      <c r="I262" s="4"/>
      <c r="J262" s="4">
        <f t="shared" si="4"/>
        <v>160</v>
      </c>
    </row>
    <row r="263" ht="15" spans="1:10">
      <c r="A263" s="4">
        <v>259</v>
      </c>
      <c r="B263" s="4" t="s">
        <v>14</v>
      </c>
      <c r="C263" s="6" t="s">
        <v>3431</v>
      </c>
      <c r="D263" s="7" t="s">
        <v>3726</v>
      </c>
      <c r="E263" s="6" t="s">
        <v>34094</v>
      </c>
      <c r="F263" s="6" t="s">
        <v>34156</v>
      </c>
      <c r="G263" s="6">
        <v>100</v>
      </c>
      <c r="H263" s="4"/>
      <c r="I263" s="4"/>
      <c r="J263" s="4">
        <f t="shared" si="4"/>
        <v>80</v>
      </c>
    </row>
    <row r="264" ht="15" spans="1:10">
      <c r="A264" s="4">
        <v>260</v>
      </c>
      <c r="B264" s="4" t="s">
        <v>14</v>
      </c>
      <c r="C264" s="6" t="s">
        <v>3431</v>
      </c>
      <c r="D264" s="7" t="s">
        <v>3726</v>
      </c>
      <c r="E264" s="6" t="s">
        <v>34099</v>
      </c>
      <c r="F264" s="6" t="s">
        <v>27283</v>
      </c>
      <c r="G264" s="6">
        <v>100</v>
      </c>
      <c r="H264" s="4"/>
      <c r="I264" s="4"/>
      <c r="J264" s="4">
        <f t="shared" si="4"/>
        <v>80</v>
      </c>
    </row>
    <row r="265" ht="15" spans="1:10">
      <c r="A265" s="4">
        <v>261</v>
      </c>
      <c r="B265" s="4" t="s">
        <v>14</v>
      </c>
      <c r="C265" s="6" t="s">
        <v>3431</v>
      </c>
      <c r="D265" s="7" t="s">
        <v>3726</v>
      </c>
      <c r="E265" s="6" t="s">
        <v>34099</v>
      </c>
      <c r="F265" s="6" t="s">
        <v>27499</v>
      </c>
      <c r="G265" s="6">
        <v>200</v>
      </c>
      <c r="H265" s="4"/>
      <c r="I265" s="4"/>
      <c r="J265" s="4">
        <f t="shared" si="4"/>
        <v>160</v>
      </c>
    </row>
    <row r="266" ht="15" spans="1:10">
      <c r="A266" s="4">
        <v>262</v>
      </c>
      <c r="B266" s="4" t="s">
        <v>14</v>
      </c>
      <c r="C266" s="6" t="s">
        <v>3431</v>
      </c>
      <c r="D266" s="7" t="s">
        <v>3726</v>
      </c>
      <c r="E266" s="6" t="s">
        <v>34101</v>
      </c>
      <c r="F266" s="6" t="s">
        <v>27321</v>
      </c>
      <c r="G266" s="6">
        <v>200</v>
      </c>
      <c r="H266" s="4"/>
      <c r="I266" s="4"/>
      <c r="J266" s="4">
        <f t="shared" si="4"/>
        <v>160</v>
      </c>
    </row>
    <row r="267" ht="15" spans="1:10">
      <c r="A267" s="4">
        <v>263</v>
      </c>
      <c r="B267" s="4" t="s">
        <v>14</v>
      </c>
      <c r="C267" s="6" t="s">
        <v>3431</v>
      </c>
      <c r="D267" s="7" t="s">
        <v>3726</v>
      </c>
      <c r="E267" s="6" t="s">
        <v>34099</v>
      </c>
      <c r="F267" s="6" t="s">
        <v>34157</v>
      </c>
      <c r="G267" s="6">
        <v>100</v>
      </c>
      <c r="H267" s="4"/>
      <c r="I267" s="4"/>
      <c r="J267" s="4">
        <f t="shared" si="4"/>
        <v>80</v>
      </c>
    </row>
    <row r="268" ht="15" spans="1:10">
      <c r="A268" s="4">
        <v>264</v>
      </c>
      <c r="B268" s="4" t="s">
        <v>14</v>
      </c>
      <c r="C268" s="6" t="s">
        <v>3431</v>
      </c>
      <c r="D268" s="7" t="s">
        <v>3726</v>
      </c>
      <c r="E268" s="6" t="s">
        <v>34099</v>
      </c>
      <c r="F268" s="6" t="s">
        <v>34158</v>
      </c>
      <c r="G268" s="6">
        <v>100</v>
      </c>
      <c r="H268" s="4"/>
      <c r="I268" s="4"/>
      <c r="J268" s="4">
        <f t="shared" si="4"/>
        <v>80</v>
      </c>
    </row>
    <row r="269" ht="15" spans="1:10">
      <c r="A269" s="4">
        <v>265</v>
      </c>
      <c r="B269" s="4" t="s">
        <v>14</v>
      </c>
      <c r="C269" s="6" t="s">
        <v>3431</v>
      </c>
      <c r="D269" s="7" t="s">
        <v>3726</v>
      </c>
      <c r="E269" s="6" t="s">
        <v>34101</v>
      </c>
      <c r="F269" s="6" t="s">
        <v>34159</v>
      </c>
      <c r="G269" s="6">
        <v>100</v>
      </c>
      <c r="H269" s="4"/>
      <c r="I269" s="4"/>
      <c r="J269" s="4">
        <f t="shared" si="4"/>
        <v>80</v>
      </c>
    </row>
    <row r="270" ht="15" spans="1:10">
      <c r="A270" s="4">
        <v>266</v>
      </c>
      <c r="B270" s="4" t="s">
        <v>14</v>
      </c>
      <c r="C270" s="6" t="s">
        <v>3431</v>
      </c>
      <c r="D270" s="7" t="s">
        <v>3726</v>
      </c>
      <c r="E270" s="6" t="s">
        <v>34094</v>
      </c>
      <c r="F270" s="6" t="s">
        <v>34160</v>
      </c>
      <c r="G270" s="6">
        <v>100</v>
      </c>
      <c r="H270" s="4"/>
      <c r="I270" s="4"/>
      <c r="J270" s="4">
        <f t="shared" si="4"/>
        <v>80</v>
      </c>
    </row>
    <row r="271" ht="15" spans="1:10">
      <c r="A271" s="4">
        <v>267</v>
      </c>
      <c r="B271" s="4" t="s">
        <v>14</v>
      </c>
      <c r="C271" s="6" t="s">
        <v>3431</v>
      </c>
      <c r="D271" s="7" t="s">
        <v>3726</v>
      </c>
      <c r="E271" s="6" t="s">
        <v>34099</v>
      </c>
      <c r="F271" s="6" t="s">
        <v>27274</v>
      </c>
      <c r="G271" s="6">
        <v>250</v>
      </c>
      <c r="H271" s="4"/>
      <c r="I271" s="4"/>
      <c r="J271" s="4">
        <f t="shared" si="4"/>
        <v>200</v>
      </c>
    </row>
    <row r="272" ht="15" spans="1:10">
      <c r="A272" s="4">
        <v>268</v>
      </c>
      <c r="B272" s="4" t="s">
        <v>14</v>
      </c>
      <c r="C272" s="6" t="s">
        <v>3431</v>
      </c>
      <c r="D272" s="7" t="s">
        <v>3726</v>
      </c>
      <c r="E272" s="6" t="s">
        <v>34096</v>
      </c>
      <c r="F272" s="6" t="s">
        <v>27310</v>
      </c>
      <c r="G272" s="6">
        <v>100</v>
      </c>
      <c r="H272" s="4"/>
      <c r="I272" s="4"/>
      <c r="J272" s="4">
        <f t="shared" si="4"/>
        <v>80</v>
      </c>
    </row>
    <row r="273" ht="15" spans="1:10">
      <c r="A273" s="4">
        <v>269</v>
      </c>
      <c r="B273" s="4" t="s">
        <v>14</v>
      </c>
      <c r="C273" s="6" t="s">
        <v>3431</v>
      </c>
      <c r="D273" s="7" t="s">
        <v>3726</v>
      </c>
      <c r="E273" s="6" t="s">
        <v>34098</v>
      </c>
      <c r="F273" s="6" t="s">
        <v>27297</v>
      </c>
      <c r="G273" s="6">
        <v>400</v>
      </c>
      <c r="H273" s="4"/>
      <c r="I273" s="4"/>
      <c r="J273" s="4">
        <f t="shared" si="4"/>
        <v>320</v>
      </c>
    </row>
    <row r="274" ht="15" spans="1:10">
      <c r="A274" s="4">
        <v>270</v>
      </c>
      <c r="B274" s="4" t="s">
        <v>14</v>
      </c>
      <c r="C274" s="6" t="s">
        <v>3431</v>
      </c>
      <c r="D274" s="7" t="s">
        <v>3726</v>
      </c>
      <c r="E274" s="6" t="s">
        <v>34098</v>
      </c>
      <c r="F274" s="6" t="s">
        <v>27478</v>
      </c>
      <c r="G274" s="6">
        <v>500</v>
      </c>
      <c r="H274" s="4"/>
      <c r="I274" s="4"/>
      <c r="J274" s="4">
        <f t="shared" si="4"/>
        <v>400</v>
      </c>
    </row>
    <row r="275" ht="15" spans="1:10">
      <c r="A275" s="4">
        <v>271</v>
      </c>
      <c r="B275" s="4" t="s">
        <v>14</v>
      </c>
      <c r="C275" s="6" t="s">
        <v>3431</v>
      </c>
      <c r="D275" s="7" t="s">
        <v>3726</v>
      </c>
      <c r="E275" s="6" t="s">
        <v>34102</v>
      </c>
      <c r="F275" s="6" t="s">
        <v>27413</v>
      </c>
      <c r="G275" s="6">
        <v>200</v>
      </c>
      <c r="H275" s="4"/>
      <c r="I275" s="4"/>
      <c r="J275" s="4">
        <f t="shared" si="4"/>
        <v>160</v>
      </c>
    </row>
    <row r="276" ht="15" spans="1:10">
      <c r="A276" s="4">
        <v>272</v>
      </c>
      <c r="B276" s="4" t="s">
        <v>14</v>
      </c>
      <c r="C276" s="6" t="s">
        <v>3431</v>
      </c>
      <c r="D276" s="7" t="s">
        <v>3726</v>
      </c>
      <c r="E276" s="6" t="s">
        <v>34094</v>
      </c>
      <c r="F276" s="6" t="s">
        <v>3527</v>
      </c>
      <c r="G276" s="6">
        <v>400</v>
      </c>
      <c r="H276" s="4"/>
      <c r="I276" s="4"/>
      <c r="J276" s="4">
        <f t="shared" si="4"/>
        <v>320</v>
      </c>
    </row>
    <row r="277" ht="15" spans="1:10">
      <c r="A277" s="4">
        <v>273</v>
      </c>
      <c r="B277" s="4" t="s">
        <v>14</v>
      </c>
      <c r="C277" s="6" t="s">
        <v>3431</v>
      </c>
      <c r="D277" s="7" t="s">
        <v>3726</v>
      </c>
      <c r="E277" s="6" t="s">
        <v>34099</v>
      </c>
      <c r="F277" s="6" t="s">
        <v>3495</v>
      </c>
      <c r="G277" s="6">
        <v>400</v>
      </c>
      <c r="H277" s="4"/>
      <c r="I277" s="4"/>
      <c r="J277" s="4">
        <f t="shared" si="4"/>
        <v>320</v>
      </c>
    </row>
    <row r="278" ht="15" spans="1:10">
      <c r="A278" s="4">
        <v>274</v>
      </c>
      <c r="B278" s="4" t="s">
        <v>14</v>
      </c>
      <c r="C278" s="6" t="s">
        <v>3431</v>
      </c>
      <c r="D278" s="7" t="s">
        <v>3726</v>
      </c>
      <c r="E278" s="6" t="s">
        <v>34094</v>
      </c>
      <c r="F278" s="6" t="s">
        <v>3444</v>
      </c>
      <c r="G278" s="6">
        <v>400</v>
      </c>
      <c r="H278" s="4"/>
      <c r="I278" s="4"/>
      <c r="J278" s="4">
        <f t="shared" si="4"/>
        <v>320</v>
      </c>
    </row>
    <row r="279" ht="15" spans="1:10">
      <c r="A279" s="4">
        <v>275</v>
      </c>
      <c r="B279" s="4" t="s">
        <v>14</v>
      </c>
      <c r="C279" s="6" t="s">
        <v>3431</v>
      </c>
      <c r="D279" s="7" t="s">
        <v>3726</v>
      </c>
      <c r="E279" s="6" t="s">
        <v>34099</v>
      </c>
      <c r="F279" s="6" t="s">
        <v>27471</v>
      </c>
      <c r="G279" s="6">
        <v>400</v>
      </c>
      <c r="H279" s="4"/>
      <c r="I279" s="4"/>
      <c r="J279" s="4">
        <f t="shared" si="4"/>
        <v>320</v>
      </c>
    </row>
    <row r="280" ht="15" spans="1:10">
      <c r="A280" s="4">
        <v>276</v>
      </c>
      <c r="B280" s="4" t="s">
        <v>14</v>
      </c>
      <c r="C280" s="6" t="s">
        <v>3431</v>
      </c>
      <c r="D280" s="7" t="s">
        <v>3726</v>
      </c>
      <c r="E280" s="6" t="s">
        <v>34095</v>
      </c>
      <c r="F280" s="6" t="s">
        <v>3459</v>
      </c>
      <c r="G280" s="6">
        <v>400</v>
      </c>
      <c r="H280" s="4"/>
      <c r="I280" s="4"/>
      <c r="J280" s="4">
        <f t="shared" si="4"/>
        <v>320</v>
      </c>
    </row>
    <row r="281" ht="15" spans="1:10">
      <c r="A281" s="4">
        <v>277</v>
      </c>
      <c r="B281" s="4" t="s">
        <v>14</v>
      </c>
      <c r="C281" s="6" t="s">
        <v>3431</v>
      </c>
      <c r="D281" s="7" t="s">
        <v>3726</v>
      </c>
      <c r="E281" s="6" t="s">
        <v>34099</v>
      </c>
      <c r="F281" s="6" t="s">
        <v>27475</v>
      </c>
      <c r="G281" s="6">
        <v>315</v>
      </c>
      <c r="H281" s="4"/>
      <c r="I281" s="4"/>
      <c r="J281" s="4">
        <f t="shared" si="4"/>
        <v>252</v>
      </c>
    </row>
    <row r="282" ht="15" spans="1:10">
      <c r="A282" s="4">
        <v>278</v>
      </c>
      <c r="B282" s="4" t="s">
        <v>14</v>
      </c>
      <c r="C282" s="6" t="s">
        <v>3431</v>
      </c>
      <c r="D282" s="7" t="s">
        <v>3726</v>
      </c>
      <c r="E282" s="6" t="s">
        <v>34106</v>
      </c>
      <c r="F282" s="6" t="s">
        <v>27548</v>
      </c>
      <c r="G282" s="6">
        <v>400</v>
      </c>
      <c r="H282" s="4"/>
      <c r="I282" s="4"/>
      <c r="J282" s="4">
        <f t="shared" si="4"/>
        <v>320</v>
      </c>
    </row>
    <row r="283" ht="15" spans="1:10">
      <c r="A283" s="4">
        <v>279</v>
      </c>
      <c r="B283" s="4" t="s">
        <v>14</v>
      </c>
      <c r="C283" s="6" t="s">
        <v>3431</v>
      </c>
      <c r="D283" s="7" t="s">
        <v>3726</v>
      </c>
      <c r="E283" s="6" t="s">
        <v>34095</v>
      </c>
      <c r="F283" s="6" t="s">
        <v>3460</v>
      </c>
      <c r="G283" s="6">
        <v>315</v>
      </c>
      <c r="H283" s="4"/>
      <c r="I283" s="4"/>
      <c r="J283" s="4">
        <f t="shared" si="4"/>
        <v>252</v>
      </c>
    </row>
    <row r="284" ht="15" spans="1:10">
      <c r="A284" s="4">
        <v>280</v>
      </c>
      <c r="B284" s="4" t="s">
        <v>14</v>
      </c>
      <c r="C284" s="6" t="s">
        <v>3431</v>
      </c>
      <c r="D284" s="7" t="s">
        <v>3726</v>
      </c>
      <c r="E284" s="6" t="s">
        <v>34099</v>
      </c>
      <c r="F284" s="6" t="s">
        <v>34161</v>
      </c>
      <c r="G284" s="6">
        <v>400</v>
      </c>
      <c r="H284" s="4"/>
      <c r="I284" s="4"/>
      <c r="J284" s="4">
        <f t="shared" si="4"/>
        <v>320</v>
      </c>
    </row>
    <row r="285" ht="15" spans="1:10">
      <c r="A285" s="4">
        <v>281</v>
      </c>
      <c r="B285" s="4" t="s">
        <v>14</v>
      </c>
      <c r="C285" s="6" t="s">
        <v>3431</v>
      </c>
      <c r="D285" s="7" t="s">
        <v>3726</v>
      </c>
      <c r="E285" s="6" t="s">
        <v>34094</v>
      </c>
      <c r="F285" s="6" t="s">
        <v>3517</v>
      </c>
      <c r="G285" s="6">
        <v>400</v>
      </c>
      <c r="H285" s="4"/>
      <c r="I285" s="4"/>
      <c r="J285" s="4">
        <f t="shared" si="4"/>
        <v>320</v>
      </c>
    </row>
    <row r="286" ht="15" spans="1:10">
      <c r="A286" s="4">
        <v>282</v>
      </c>
      <c r="B286" s="4" t="s">
        <v>14</v>
      </c>
      <c r="C286" s="6" t="s">
        <v>3431</v>
      </c>
      <c r="D286" s="7" t="s">
        <v>3726</v>
      </c>
      <c r="E286" s="6" t="s">
        <v>34106</v>
      </c>
      <c r="F286" s="6" t="s">
        <v>27339</v>
      </c>
      <c r="G286" s="6">
        <v>315</v>
      </c>
      <c r="H286" s="4"/>
      <c r="I286" s="4"/>
      <c r="J286" s="4">
        <f t="shared" si="4"/>
        <v>252</v>
      </c>
    </row>
    <row r="287" ht="15" spans="1:10">
      <c r="A287" s="4">
        <v>283</v>
      </c>
      <c r="B287" s="4" t="s">
        <v>14</v>
      </c>
      <c r="C287" s="6" t="s">
        <v>3431</v>
      </c>
      <c r="D287" s="7" t="s">
        <v>3726</v>
      </c>
      <c r="E287" s="6" t="s">
        <v>34094</v>
      </c>
      <c r="F287" s="6" t="s">
        <v>27555</v>
      </c>
      <c r="G287" s="6">
        <v>400</v>
      </c>
      <c r="H287" s="4"/>
      <c r="I287" s="4"/>
      <c r="J287" s="4">
        <f t="shared" si="4"/>
        <v>320</v>
      </c>
    </row>
    <row r="288" ht="15" spans="1:10">
      <c r="A288" s="4">
        <v>284</v>
      </c>
      <c r="B288" s="4" t="s">
        <v>14</v>
      </c>
      <c r="C288" s="6" t="s">
        <v>3431</v>
      </c>
      <c r="D288" s="7" t="s">
        <v>3726</v>
      </c>
      <c r="E288" s="6" t="s">
        <v>34101</v>
      </c>
      <c r="F288" s="6" t="s">
        <v>34162</v>
      </c>
      <c r="G288" s="6">
        <v>315</v>
      </c>
      <c r="H288" s="4"/>
      <c r="I288" s="4"/>
      <c r="J288" s="4">
        <f t="shared" si="4"/>
        <v>252</v>
      </c>
    </row>
    <row r="289" ht="15" spans="1:10">
      <c r="A289" s="4">
        <v>285</v>
      </c>
      <c r="B289" s="4" t="s">
        <v>14</v>
      </c>
      <c r="C289" s="6" t="s">
        <v>3431</v>
      </c>
      <c r="D289" s="7" t="s">
        <v>3726</v>
      </c>
      <c r="E289" s="6" t="s">
        <v>34102</v>
      </c>
      <c r="F289" s="6" t="s">
        <v>34163</v>
      </c>
      <c r="G289" s="6">
        <v>400</v>
      </c>
      <c r="H289" s="4"/>
      <c r="I289" s="4"/>
      <c r="J289" s="4">
        <f t="shared" si="4"/>
        <v>320</v>
      </c>
    </row>
    <row r="290" ht="15" spans="1:10">
      <c r="A290" s="4">
        <v>286</v>
      </c>
      <c r="B290" s="4" t="s">
        <v>14</v>
      </c>
      <c r="C290" s="6" t="s">
        <v>3431</v>
      </c>
      <c r="D290" s="7" t="s">
        <v>3726</v>
      </c>
      <c r="E290" s="6" t="s">
        <v>34098</v>
      </c>
      <c r="F290" s="6" t="s">
        <v>27454</v>
      </c>
      <c r="G290" s="6">
        <v>400</v>
      </c>
      <c r="H290" s="4"/>
      <c r="I290" s="4"/>
      <c r="J290" s="4">
        <f t="shared" si="4"/>
        <v>320</v>
      </c>
    </row>
    <row r="291" ht="15" spans="1:10">
      <c r="A291" s="4">
        <v>287</v>
      </c>
      <c r="B291" s="4" t="s">
        <v>14</v>
      </c>
      <c r="C291" s="6" t="s">
        <v>3431</v>
      </c>
      <c r="D291" s="7" t="s">
        <v>3726</v>
      </c>
      <c r="E291" s="6" t="s">
        <v>34102</v>
      </c>
      <c r="F291" s="6" t="s">
        <v>27405</v>
      </c>
      <c r="G291" s="6">
        <v>400</v>
      </c>
      <c r="H291" s="4"/>
      <c r="I291" s="4"/>
      <c r="J291" s="4">
        <f t="shared" si="4"/>
        <v>320</v>
      </c>
    </row>
    <row r="292" ht="15" spans="1:10">
      <c r="A292" s="4">
        <v>288</v>
      </c>
      <c r="B292" s="4" t="s">
        <v>14</v>
      </c>
      <c r="C292" s="6" t="s">
        <v>3431</v>
      </c>
      <c r="D292" s="7" t="s">
        <v>3726</v>
      </c>
      <c r="E292" s="6" t="s">
        <v>34101</v>
      </c>
      <c r="F292" s="6" t="s">
        <v>27327</v>
      </c>
      <c r="G292" s="6">
        <v>400</v>
      </c>
      <c r="H292" s="4"/>
      <c r="I292" s="4"/>
      <c r="J292" s="4">
        <f t="shared" si="4"/>
        <v>320</v>
      </c>
    </row>
    <row r="293" ht="15" spans="1:10">
      <c r="A293" s="4">
        <v>289</v>
      </c>
      <c r="B293" s="4" t="s">
        <v>14</v>
      </c>
      <c r="C293" s="6" t="s">
        <v>3431</v>
      </c>
      <c r="D293" s="7" t="s">
        <v>3726</v>
      </c>
      <c r="E293" s="6" t="s">
        <v>34094</v>
      </c>
      <c r="F293" s="6" t="s">
        <v>3452</v>
      </c>
      <c r="G293" s="6">
        <v>630</v>
      </c>
      <c r="H293" s="4"/>
      <c r="I293" s="4"/>
      <c r="J293" s="4">
        <f t="shared" si="4"/>
        <v>504</v>
      </c>
    </row>
    <row r="294" ht="15" spans="1:10">
      <c r="A294" s="4">
        <v>290</v>
      </c>
      <c r="B294" s="4" t="s">
        <v>14</v>
      </c>
      <c r="C294" s="6" t="s">
        <v>3431</v>
      </c>
      <c r="D294" s="7" t="s">
        <v>3726</v>
      </c>
      <c r="E294" s="6" t="s">
        <v>34102</v>
      </c>
      <c r="F294" s="6" t="s">
        <v>27407</v>
      </c>
      <c r="G294" s="6">
        <v>400</v>
      </c>
      <c r="H294" s="4"/>
      <c r="I294" s="4"/>
      <c r="J294" s="4">
        <f t="shared" ref="J294:J357" si="5">G294*0.8-I294</f>
        <v>320</v>
      </c>
    </row>
    <row r="295" ht="15" spans="1:10">
      <c r="A295" s="4">
        <v>291</v>
      </c>
      <c r="B295" s="4" t="s">
        <v>14</v>
      </c>
      <c r="C295" s="6" t="s">
        <v>3431</v>
      </c>
      <c r="D295" s="7" t="s">
        <v>3726</v>
      </c>
      <c r="E295" s="6" t="s">
        <v>34094</v>
      </c>
      <c r="F295" s="6" t="s">
        <v>14530</v>
      </c>
      <c r="G295" s="6">
        <v>200</v>
      </c>
      <c r="H295" s="4"/>
      <c r="I295" s="4"/>
      <c r="J295" s="4">
        <f t="shared" si="5"/>
        <v>160</v>
      </c>
    </row>
    <row r="296" ht="15" spans="1:10">
      <c r="A296" s="4">
        <v>292</v>
      </c>
      <c r="B296" s="4" t="s">
        <v>14</v>
      </c>
      <c r="C296" s="6" t="s">
        <v>3431</v>
      </c>
      <c r="D296" s="7" t="s">
        <v>3726</v>
      </c>
      <c r="E296" s="6" t="s">
        <v>34099</v>
      </c>
      <c r="F296" s="6" t="s">
        <v>3494</v>
      </c>
      <c r="G296" s="6">
        <v>200</v>
      </c>
      <c r="H296" s="4"/>
      <c r="I296" s="4"/>
      <c r="J296" s="4">
        <f t="shared" si="5"/>
        <v>160</v>
      </c>
    </row>
    <row r="297" ht="15" spans="1:10">
      <c r="A297" s="4">
        <v>293</v>
      </c>
      <c r="B297" s="4" t="s">
        <v>14</v>
      </c>
      <c r="C297" s="6" t="s">
        <v>3431</v>
      </c>
      <c r="D297" s="7" t="s">
        <v>3726</v>
      </c>
      <c r="E297" s="6" t="s">
        <v>34096</v>
      </c>
      <c r="F297" s="6" t="s">
        <v>27540</v>
      </c>
      <c r="G297" s="6">
        <v>400</v>
      </c>
      <c r="H297" s="4"/>
      <c r="I297" s="4"/>
      <c r="J297" s="4">
        <f t="shared" si="5"/>
        <v>320</v>
      </c>
    </row>
    <row r="298" ht="15" spans="1:10">
      <c r="A298" s="4">
        <v>294</v>
      </c>
      <c r="B298" s="4" t="s">
        <v>14</v>
      </c>
      <c r="C298" s="6" t="s">
        <v>3431</v>
      </c>
      <c r="D298" s="7" t="s">
        <v>3726</v>
      </c>
      <c r="E298" s="6" t="s">
        <v>34099</v>
      </c>
      <c r="F298" s="6" t="s">
        <v>3513</v>
      </c>
      <c r="G298" s="6">
        <v>200</v>
      </c>
      <c r="H298" s="4"/>
      <c r="I298" s="4"/>
      <c r="J298" s="4">
        <f t="shared" si="5"/>
        <v>160</v>
      </c>
    </row>
    <row r="299" ht="15" spans="1:10">
      <c r="A299" s="4">
        <v>295</v>
      </c>
      <c r="B299" s="4" t="s">
        <v>14</v>
      </c>
      <c r="C299" s="6" t="s">
        <v>3431</v>
      </c>
      <c r="D299" s="7" t="s">
        <v>3726</v>
      </c>
      <c r="E299" s="6" t="s">
        <v>34099</v>
      </c>
      <c r="F299" s="6" t="s">
        <v>27279</v>
      </c>
      <c r="G299" s="6">
        <v>400</v>
      </c>
      <c r="H299" s="4"/>
      <c r="I299" s="4"/>
      <c r="J299" s="4">
        <f t="shared" si="5"/>
        <v>320</v>
      </c>
    </row>
    <row r="300" ht="15" spans="1:10">
      <c r="A300" s="4">
        <v>296</v>
      </c>
      <c r="B300" s="4" t="s">
        <v>14</v>
      </c>
      <c r="C300" s="6" t="s">
        <v>3431</v>
      </c>
      <c r="D300" s="7" t="s">
        <v>3726</v>
      </c>
      <c r="E300" s="6" t="s">
        <v>34099</v>
      </c>
      <c r="F300" s="6" t="s">
        <v>27483</v>
      </c>
      <c r="G300" s="6">
        <v>200</v>
      </c>
      <c r="H300" s="4"/>
      <c r="I300" s="4"/>
      <c r="J300" s="4">
        <f t="shared" si="5"/>
        <v>160</v>
      </c>
    </row>
    <row r="301" ht="15" spans="1:10">
      <c r="A301" s="4">
        <v>297</v>
      </c>
      <c r="B301" s="4" t="s">
        <v>14</v>
      </c>
      <c r="C301" s="6" t="s">
        <v>3431</v>
      </c>
      <c r="D301" s="7" t="s">
        <v>3726</v>
      </c>
      <c r="E301" s="6" t="s">
        <v>34094</v>
      </c>
      <c r="F301" s="6" t="s">
        <v>34164</v>
      </c>
      <c r="G301" s="6">
        <v>315</v>
      </c>
      <c r="H301" s="4"/>
      <c r="I301" s="4"/>
      <c r="J301" s="4">
        <f t="shared" si="5"/>
        <v>252</v>
      </c>
    </row>
    <row r="302" ht="15" spans="1:10">
      <c r="A302" s="4">
        <v>298</v>
      </c>
      <c r="B302" s="4" t="s">
        <v>14</v>
      </c>
      <c r="C302" s="6" t="s">
        <v>3431</v>
      </c>
      <c r="D302" s="7" t="s">
        <v>3726</v>
      </c>
      <c r="E302" s="6" t="s">
        <v>34095</v>
      </c>
      <c r="F302" s="6" t="s">
        <v>27584</v>
      </c>
      <c r="G302" s="6">
        <v>400</v>
      </c>
      <c r="H302" s="4"/>
      <c r="I302" s="4"/>
      <c r="J302" s="4">
        <f t="shared" si="5"/>
        <v>320</v>
      </c>
    </row>
    <row r="303" ht="15" spans="1:10">
      <c r="A303" s="4">
        <v>299</v>
      </c>
      <c r="B303" s="4" t="s">
        <v>14</v>
      </c>
      <c r="C303" s="6" t="s">
        <v>3431</v>
      </c>
      <c r="D303" s="7" t="s">
        <v>3726</v>
      </c>
      <c r="E303" s="6" t="s">
        <v>34095</v>
      </c>
      <c r="F303" s="6" t="s">
        <v>27516</v>
      </c>
      <c r="G303" s="6">
        <v>400</v>
      </c>
      <c r="H303" s="4"/>
      <c r="I303" s="4"/>
      <c r="J303" s="4">
        <f t="shared" si="5"/>
        <v>320</v>
      </c>
    </row>
    <row r="304" ht="15" spans="1:10">
      <c r="A304" s="4">
        <v>300</v>
      </c>
      <c r="B304" s="4" t="s">
        <v>14</v>
      </c>
      <c r="C304" s="6" t="s">
        <v>3431</v>
      </c>
      <c r="D304" s="7" t="s">
        <v>3726</v>
      </c>
      <c r="E304" s="6" t="s">
        <v>34094</v>
      </c>
      <c r="F304" s="6" t="s">
        <v>27527</v>
      </c>
      <c r="G304" s="6">
        <v>400</v>
      </c>
      <c r="H304" s="4"/>
      <c r="I304" s="4"/>
      <c r="J304" s="4">
        <f t="shared" si="5"/>
        <v>320</v>
      </c>
    </row>
    <row r="305" ht="15" spans="1:10">
      <c r="A305" s="4">
        <v>301</v>
      </c>
      <c r="B305" s="4" t="s">
        <v>14</v>
      </c>
      <c r="C305" s="6" t="s">
        <v>3431</v>
      </c>
      <c r="D305" s="7" t="s">
        <v>3726</v>
      </c>
      <c r="E305" s="6" t="s">
        <v>34098</v>
      </c>
      <c r="F305" s="6" t="s">
        <v>27295</v>
      </c>
      <c r="G305" s="6">
        <v>630</v>
      </c>
      <c r="H305" s="4"/>
      <c r="I305" s="4"/>
      <c r="J305" s="4">
        <f t="shared" si="5"/>
        <v>504</v>
      </c>
    </row>
    <row r="306" ht="15" spans="1:10">
      <c r="A306" s="4">
        <v>302</v>
      </c>
      <c r="B306" s="4" t="s">
        <v>14</v>
      </c>
      <c r="C306" s="6" t="s">
        <v>3431</v>
      </c>
      <c r="D306" s="7" t="s">
        <v>3726</v>
      </c>
      <c r="E306" s="6" t="s">
        <v>34094</v>
      </c>
      <c r="F306" s="6" t="s">
        <v>3505</v>
      </c>
      <c r="G306" s="6">
        <v>400</v>
      </c>
      <c r="H306" s="4"/>
      <c r="I306" s="4"/>
      <c r="J306" s="4">
        <f t="shared" si="5"/>
        <v>320</v>
      </c>
    </row>
    <row r="307" ht="15" spans="1:10">
      <c r="A307" s="4">
        <v>303</v>
      </c>
      <c r="B307" s="4" t="s">
        <v>14</v>
      </c>
      <c r="C307" s="6" t="s">
        <v>3431</v>
      </c>
      <c r="D307" s="7" t="s">
        <v>3726</v>
      </c>
      <c r="E307" s="6" t="s">
        <v>34102</v>
      </c>
      <c r="F307" s="6" t="s">
        <v>27404</v>
      </c>
      <c r="G307" s="6">
        <v>400</v>
      </c>
      <c r="H307" s="4"/>
      <c r="I307" s="4"/>
      <c r="J307" s="4">
        <f t="shared" si="5"/>
        <v>320</v>
      </c>
    </row>
    <row r="308" ht="15" spans="1:10">
      <c r="A308" s="4">
        <v>304</v>
      </c>
      <c r="B308" s="4" t="s">
        <v>14</v>
      </c>
      <c r="C308" s="6" t="s">
        <v>3431</v>
      </c>
      <c r="D308" s="7" t="s">
        <v>3726</v>
      </c>
      <c r="E308" s="6" t="s">
        <v>34101</v>
      </c>
      <c r="F308" s="6" t="s">
        <v>27334</v>
      </c>
      <c r="G308" s="6">
        <v>800</v>
      </c>
      <c r="H308" s="4"/>
      <c r="I308" s="4"/>
      <c r="J308" s="4">
        <f t="shared" si="5"/>
        <v>640</v>
      </c>
    </row>
    <row r="309" ht="15" spans="1:10">
      <c r="A309" s="4">
        <v>305</v>
      </c>
      <c r="B309" s="4" t="s">
        <v>14</v>
      </c>
      <c r="C309" s="6" t="s">
        <v>3431</v>
      </c>
      <c r="D309" s="7" t="s">
        <v>3726</v>
      </c>
      <c r="E309" s="6" t="s">
        <v>34097</v>
      </c>
      <c r="F309" s="6" t="s">
        <v>17745</v>
      </c>
      <c r="G309" s="6">
        <v>315</v>
      </c>
      <c r="H309" s="4"/>
      <c r="I309" s="4"/>
      <c r="J309" s="4">
        <f t="shared" si="5"/>
        <v>252</v>
      </c>
    </row>
    <row r="310" ht="15" spans="1:10">
      <c r="A310" s="4">
        <v>306</v>
      </c>
      <c r="B310" s="4" t="s">
        <v>14</v>
      </c>
      <c r="C310" s="6" t="s">
        <v>3431</v>
      </c>
      <c r="D310" s="7" t="s">
        <v>3726</v>
      </c>
      <c r="E310" s="6" t="s">
        <v>34096</v>
      </c>
      <c r="F310" s="6" t="s">
        <v>27313</v>
      </c>
      <c r="G310" s="6">
        <v>400</v>
      </c>
      <c r="H310" s="4"/>
      <c r="I310" s="4"/>
      <c r="J310" s="4">
        <f t="shared" si="5"/>
        <v>320</v>
      </c>
    </row>
    <row r="311" ht="15" spans="1:10">
      <c r="A311" s="4">
        <v>307</v>
      </c>
      <c r="B311" s="4" t="s">
        <v>14</v>
      </c>
      <c r="C311" s="6" t="s">
        <v>3431</v>
      </c>
      <c r="D311" s="7" t="s">
        <v>3726</v>
      </c>
      <c r="E311" s="6" t="s">
        <v>34099</v>
      </c>
      <c r="F311" s="6" t="s">
        <v>27568</v>
      </c>
      <c r="G311" s="6">
        <v>400</v>
      </c>
      <c r="H311" s="4"/>
      <c r="I311" s="4"/>
      <c r="J311" s="4">
        <f t="shared" si="5"/>
        <v>320</v>
      </c>
    </row>
    <row r="312" ht="15" spans="1:10">
      <c r="A312" s="4">
        <v>308</v>
      </c>
      <c r="B312" s="4" t="s">
        <v>14</v>
      </c>
      <c r="C312" s="6" t="s">
        <v>3431</v>
      </c>
      <c r="D312" s="7" t="s">
        <v>3726</v>
      </c>
      <c r="E312" s="6" t="s">
        <v>34102</v>
      </c>
      <c r="F312" s="6" t="s">
        <v>27406</v>
      </c>
      <c r="G312" s="6">
        <v>400</v>
      </c>
      <c r="H312" s="4"/>
      <c r="I312" s="4"/>
      <c r="J312" s="4">
        <f t="shared" si="5"/>
        <v>320</v>
      </c>
    </row>
    <row r="313" ht="15" spans="1:10">
      <c r="A313" s="4">
        <v>309</v>
      </c>
      <c r="B313" s="4" t="s">
        <v>14</v>
      </c>
      <c r="C313" s="6" t="s">
        <v>3431</v>
      </c>
      <c r="D313" s="7" t="s">
        <v>3726</v>
      </c>
      <c r="E313" s="6" t="s">
        <v>34098</v>
      </c>
      <c r="F313" s="6" t="s">
        <v>3438</v>
      </c>
      <c r="G313" s="6">
        <v>400</v>
      </c>
      <c r="H313" s="4"/>
      <c r="I313" s="4"/>
      <c r="J313" s="4">
        <f t="shared" si="5"/>
        <v>320</v>
      </c>
    </row>
    <row r="314" ht="15" spans="1:10">
      <c r="A314" s="4">
        <v>310</v>
      </c>
      <c r="B314" s="4" t="s">
        <v>14</v>
      </c>
      <c r="C314" s="6" t="s">
        <v>3431</v>
      </c>
      <c r="D314" s="7" t="s">
        <v>3726</v>
      </c>
      <c r="E314" s="6" t="s">
        <v>34101</v>
      </c>
      <c r="F314" s="6" t="s">
        <v>34165</v>
      </c>
      <c r="G314" s="6">
        <v>100</v>
      </c>
      <c r="H314" s="4"/>
      <c r="I314" s="4"/>
      <c r="J314" s="4">
        <f t="shared" si="5"/>
        <v>80</v>
      </c>
    </row>
    <row r="315" ht="15" spans="1:10">
      <c r="A315" s="4">
        <v>311</v>
      </c>
      <c r="B315" s="4" t="s">
        <v>14</v>
      </c>
      <c r="C315" s="6" t="s">
        <v>3431</v>
      </c>
      <c r="D315" s="7" t="s">
        <v>3726</v>
      </c>
      <c r="E315" s="6" t="s">
        <v>34097</v>
      </c>
      <c r="F315" s="6" t="s">
        <v>27509</v>
      </c>
      <c r="G315" s="6">
        <v>200</v>
      </c>
      <c r="H315" s="4"/>
      <c r="I315" s="4"/>
      <c r="J315" s="4">
        <f t="shared" si="5"/>
        <v>160</v>
      </c>
    </row>
    <row r="316" ht="15" spans="1:10">
      <c r="A316" s="4">
        <v>312</v>
      </c>
      <c r="B316" s="4" t="s">
        <v>14</v>
      </c>
      <c r="C316" s="6" t="s">
        <v>3431</v>
      </c>
      <c r="D316" s="7" t="s">
        <v>3726</v>
      </c>
      <c r="E316" s="6" t="s">
        <v>34094</v>
      </c>
      <c r="F316" s="6" t="s">
        <v>27351</v>
      </c>
      <c r="G316" s="6">
        <v>100</v>
      </c>
      <c r="H316" s="4"/>
      <c r="I316" s="4"/>
      <c r="J316" s="4">
        <f t="shared" si="5"/>
        <v>80</v>
      </c>
    </row>
    <row r="317" ht="15" spans="1:10">
      <c r="A317" s="4">
        <v>313</v>
      </c>
      <c r="B317" s="4" t="s">
        <v>14</v>
      </c>
      <c r="C317" s="6" t="s">
        <v>3431</v>
      </c>
      <c r="D317" s="7" t="s">
        <v>3726</v>
      </c>
      <c r="E317" s="6" t="s">
        <v>34097</v>
      </c>
      <c r="F317" s="6" t="s">
        <v>34166</v>
      </c>
      <c r="G317" s="6">
        <v>100</v>
      </c>
      <c r="H317" s="4"/>
      <c r="I317" s="4"/>
      <c r="J317" s="4">
        <f t="shared" si="5"/>
        <v>80</v>
      </c>
    </row>
    <row r="318" ht="15" spans="1:10">
      <c r="A318" s="4">
        <v>314</v>
      </c>
      <c r="B318" s="4" t="s">
        <v>14</v>
      </c>
      <c r="C318" s="6" t="s">
        <v>3431</v>
      </c>
      <c r="D318" s="7" t="s">
        <v>3726</v>
      </c>
      <c r="E318" s="6" t="s">
        <v>34101</v>
      </c>
      <c r="F318" s="6" t="s">
        <v>27325</v>
      </c>
      <c r="G318" s="6">
        <v>400</v>
      </c>
      <c r="H318" s="4"/>
      <c r="I318" s="4"/>
      <c r="J318" s="4">
        <f t="shared" si="5"/>
        <v>320</v>
      </c>
    </row>
    <row r="319" ht="15" spans="1:10">
      <c r="A319" s="4">
        <v>315</v>
      </c>
      <c r="B319" s="4" t="s">
        <v>14</v>
      </c>
      <c r="C319" s="6" t="s">
        <v>3431</v>
      </c>
      <c r="D319" s="7" t="s">
        <v>3726</v>
      </c>
      <c r="E319" s="6" t="s">
        <v>34099</v>
      </c>
      <c r="F319" s="6" t="s">
        <v>27290</v>
      </c>
      <c r="G319" s="6">
        <v>200</v>
      </c>
      <c r="H319" s="4"/>
      <c r="I319" s="4"/>
      <c r="J319" s="4">
        <f t="shared" si="5"/>
        <v>160</v>
      </c>
    </row>
    <row r="320" ht="15" spans="1:10">
      <c r="A320" s="4">
        <v>316</v>
      </c>
      <c r="B320" s="4" t="s">
        <v>14</v>
      </c>
      <c r="C320" s="6" t="s">
        <v>3431</v>
      </c>
      <c r="D320" s="7" t="s">
        <v>3726</v>
      </c>
      <c r="E320" s="6" t="s">
        <v>34095</v>
      </c>
      <c r="F320" s="6" t="s">
        <v>34167</v>
      </c>
      <c r="G320" s="6">
        <v>100</v>
      </c>
      <c r="H320" s="4"/>
      <c r="I320" s="4"/>
      <c r="J320" s="4">
        <f t="shared" si="5"/>
        <v>80</v>
      </c>
    </row>
    <row r="321" ht="15" spans="1:10">
      <c r="A321" s="4">
        <v>317</v>
      </c>
      <c r="B321" s="4" t="s">
        <v>14</v>
      </c>
      <c r="C321" s="6" t="s">
        <v>3431</v>
      </c>
      <c r="D321" s="7" t="s">
        <v>3726</v>
      </c>
      <c r="E321" s="6" t="s">
        <v>34096</v>
      </c>
      <c r="F321" s="6" t="s">
        <v>27307</v>
      </c>
      <c r="G321" s="6">
        <v>100</v>
      </c>
      <c r="H321" s="4"/>
      <c r="I321" s="4"/>
      <c r="J321" s="4">
        <f t="shared" si="5"/>
        <v>80</v>
      </c>
    </row>
    <row r="322" ht="15" spans="1:10">
      <c r="A322" s="4">
        <v>318</v>
      </c>
      <c r="B322" s="4" t="s">
        <v>14</v>
      </c>
      <c r="C322" s="6" t="s">
        <v>3431</v>
      </c>
      <c r="D322" s="7" t="s">
        <v>3726</v>
      </c>
      <c r="E322" s="6" t="s">
        <v>34094</v>
      </c>
      <c r="F322" s="6" t="s">
        <v>27352</v>
      </c>
      <c r="G322" s="6">
        <v>200</v>
      </c>
      <c r="H322" s="4"/>
      <c r="I322" s="4"/>
      <c r="J322" s="4">
        <f t="shared" si="5"/>
        <v>160</v>
      </c>
    </row>
    <row r="323" ht="15" spans="1:10">
      <c r="A323" s="4">
        <v>319</v>
      </c>
      <c r="B323" s="4" t="s">
        <v>14</v>
      </c>
      <c r="C323" s="6" t="s">
        <v>3431</v>
      </c>
      <c r="D323" s="7" t="s">
        <v>3726</v>
      </c>
      <c r="E323" s="6" t="s">
        <v>34102</v>
      </c>
      <c r="F323" s="6" t="s">
        <v>34168</v>
      </c>
      <c r="G323" s="6">
        <v>200</v>
      </c>
      <c r="H323" s="4"/>
      <c r="I323" s="4"/>
      <c r="J323" s="4">
        <f t="shared" si="5"/>
        <v>160</v>
      </c>
    </row>
    <row r="324" ht="15" spans="1:10">
      <c r="A324" s="4">
        <v>320</v>
      </c>
      <c r="B324" s="4" t="s">
        <v>14</v>
      </c>
      <c r="C324" s="6" t="s">
        <v>3431</v>
      </c>
      <c r="D324" s="7" t="s">
        <v>3726</v>
      </c>
      <c r="E324" s="6" t="s">
        <v>34094</v>
      </c>
      <c r="F324" s="6" t="s">
        <v>34169</v>
      </c>
      <c r="G324" s="6">
        <v>100</v>
      </c>
      <c r="H324" s="4"/>
      <c r="I324" s="4"/>
      <c r="J324" s="4">
        <f t="shared" si="5"/>
        <v>80</v>
      </c>
    </row>
    <row r="325" ht="15" spans="1:10">
      <c r="A325" s="4">
        <v>321</v>
      </c>
      <c r="B325" s="4" t="s">
        <v>14</v>
      </c>
      <c r="C325" s="6" t="s">
        <v>3431</v>
      </c>
      <c r="D325" s="7" t="s">
        <v>3726</v>
      </c>
      <c r="E325" s="6" t="s">
        <v>34095</v>
      </c>
      <c r="F325" s="6" t="s">
        <v>27390</v>
      </c>
      <c r="G325" s="6">
        <v>100</v>
      </c>
      <c r="H325" s="4"/>
      <c r="I325" s="4"/>
      <c r="J325" s="4">
        <f t="shared" si="5"/>
        <v>80</v>
      </c>
    </row>
    <row r="326" ht="15" spans="1:10">
      <c r="A326" s="4">
        <v>322</v>
      </c>
      <c r="B326" s="4" t="s">
        <v>14</v>
      </c>
      <c r="C326" s="6" t="s">
        <v>3431</v>
      </c>
      <c r="D326" s="7" t="s">
        <v>3726</v>
      </c>
      <c r="E326" s="6" t="s">
        <v>34094</v>
      </c>
      <c r="F326" s="6" t="s">
        <v>27366</v>
      </c>
      <c r="G326" s="6">
        <v>100</v>
      </c>
      <c r="H326" s="4"/>
      <c r="I326" s="4"/>
      <c r="J326" s="4">
        <f t="shared" si="5"/>
        <v>80</v>
      </c>
    </row>
    <row r="327" ht="15" spans="1:10">
      <c r="A327" s="4">
        <v>323</v>
      </c>
      <c r="B327" s="4" t="s">
        <v>14</v>
      </c>
      <c r="C327" s="6" t="s">
        <v>3431</v>
      </c>
      <c r="D327" s="7" t="s">
        <v>3726</v>
      </c>
      <c r="E327" s="6" t="s">
        <v>34099</v>
      </c>
      <c r="F327" s="6" t="s">
        <v>27292</v>
      </c>
      <c r="G327" s="6">
        <v>100</v>
      </c>
      <c r="H327" s="4"/>
      <c r="I327" s="4"/>
      <c r="J327" s="4">
        <f t="shared" si="5"/>
        <v>80</v>
      </c>
    </row>
    <row r="328" ht="15" spans="1:10">
      <c r="A328" s="4">
        <v>324</v>
      </c>
      <c r="B328" s="4" t="s">
        <v>14</v>
      </c>
      <c r="C328" s="6" t="s">
        <v>3431</v>
      </c>
      <c r="D328" s="7" t="s">
        <v>3726</v>
      </c>
      <c r="E328" s="6" t="s">
        <v>34094</v>
      </c>
      <c r="F328" s="6" t="s">
        <v>27348</v>
      </c>
      <c r="G328" s="6">
        <v>50</v>
      </c>
      <c r="H328" s="4"/>
      <c r="I328" s="4"/>
      <c r="J328" s="4">
        <f t="shared" si="5"/>
        <v>40</v>
      </c>
    </row>
    <row r="329" ht="15" spans="1:10">
      <c r="A329" s="4">
        <v>325</v>
      </c>
      <c r="B329" s="4" t="s">
        <v>14</v>
      </c>
      <c r="C329" s="6" t="s">
        <v>3431</v>
      </c>
      <c r="D329" s="7" t="s">
        <v>3726</v>
      </c>
      <c r="E329" s="6" t="s">
        <v>34098</v>
      </c>
      <c r="F329" s="6" t="s">
        <v>27448</v>
      </c>
      <c r="G329" s="6">
        <v>315</v>
      </c>
      <c r="H329" s="4"/>
      <c r="I329" s="4"/>
      <c r="J329" s="4">
        <f t="shared" si="5"/>
        <v>252</v>
      </c>
    </row>
    <row r="330" ht="15" spans="1:10">
      <c r="A330" s="4">
        <v>326</v>
      </c>
      <c r="B330" s="4" t="s">
        <v>14</v>
      </c>
      <c r="C330" s="6" t="s">
        <v>3431</v>
      </c>
      <c r="D330" s="7" t="s">
        <v>3726</v>
      </c>
      <c r="E330" s="6" t="s">
        <v>34094</v>
      </c>
      <c r="F330" s="6" t="s">
        <v>34170</v>
      </c>
      <c r="G330" s="6">
        <v>200</v>
      </c>
      <c r="H330" s="4"/>
      <c r="I330" s="4"/>
      <c r="J330" s="4">
        <f t="shared" si="5"/>
        <v>160</v>
      </c>
    </row>
    <row r="331" ht="15" spans="1:10">
      <c r="A331" s="4">
        <v>327</v>
      </c>
      <c r="B331" s="4" t="s">
        <v>14</v>
      </c>
      <c r="C331" s="6" t="s">
        <v>3431</v>
      </c>
      <c r="D331" s="7" t="s">
        <v>3726</v>
      </c>
      <c r="E331" s="6" t="s">
        <v>34102</v>
      </c>
      <c r="F331" s="6" t="s">
        <v>34171</v>
      </c>
      <c r="G331" s="6">
        <v>200</v>
      </c>
      <c r="H331" s="4"/>
      <c r="I331" s="4"/>
      <c r="J331" s="4">
        <f t="shared" si="5"/>
        <v>160</v>
      </c>
    </row>
    <row r="332" ht="15" spans="1:10">
      <c r="A332" s="4">
        <v>328</v>
      </c>
      <c r="B332" s="4" t="s">
        <v>14</v>
      </c>
      <c r="C332" s="6" t="s">
        <v>3431</v>
      </c>
      <c r="D332" s="7" t="s">
        <v>3726</v>
      </c>
      <c r="E332" s="6" t="s">
        <v>34094</v>
      </c>
      <c r="F332" s="6" t="s">
        <v>34172</v>
      </c>
      <c r="G332" s="6">
        <v>50</v>
      </c>
      <c r="H332" s="4"/>
      <c r="I332" s="4"/>
      <c r="J332" s="4">
        <f t="shared" si="5"/>
        <v>40</v>
      </c>
    </row>
    <row r="333" ht="15" spans="1:10">
      <c r="A333" s="4">
        <v>329</v>
      </c>
      <c r="B333" s="4" t="s">
        <v>14</v>
      </c>
      <c r="C333" s="6" t="s">
        <v>3431</v>
      </c>
      <c r="D333" s="7" t="s">
        <v>3726</v>
      </c>
      <c r="E333" s="6" t="s">
        <v>34097</v>
      </c>
      <c r="F333" s="6" t="s">
        <v>4497</v>
      </c>
      <c r="G333" s="6">
        <v>315</v>
      </c>
      <c r="H333" s="4"/>
      <c r="I333" s="4"/>
      <c r="J333" s="4">
        <f t="shared" si="5"/>
        <v>252</v>
      </c>
    </row>
    <row r="334" ht="15" spans="1:10">
      <c r="A334" s="4">
        <v>330</v>
      </c>
      <c r="B334" s="4" t="s">
        <v>14</v>
      </c>
      <c r="C334" s="6" t="s">
        <v>3431</v>
      </c>
      <c r="D334" s="7" t="s">
        <v>3726</v>
      </c>
      <c r="E334" s="6" t="s">
        <v>34101</v>
      </c>
      <c r="F334" s="6" t="s">
        <v>27450</v>
      </c>
      <c r="G334" s="6">
        <v>400</v>
      </c>
      <c r="H334" s="4"/>
      <c r="I334" s="4"/>
      <c r="J334" s="4">
        <f t="shared" si="5"/>
        <v>320</v>
      </c>
    </row>
    <row r="335" ht="15" spans="1:10">
      <c r="A335" s="4">
        <v>331</v>
      </c>
      <c r="B335" s="4" t="s">
        <v>14</v>
      </c>
      <c r="C335" s="6" t="s">
        <v>3431</v>
      </c>
      <c r="D335" s="7" t="s">
        <v>3726</v>
      </c>
      <c r="E335" s="6" t="s">
        <v>34099</v>
      </c>
      <c r="F335" s="6" t="s">
        <v>27417</v>
      </c>
      <c r="G335" s="6">
        <v>400</v>
      </c>
      <c r="H335" s="4"/>
      <c r="I335" s="4"/>
      <c r="J335" s="4">
        <f t="shared" si="5"/>
        <v>320</v>
      </c>
    </row>
    <row r="336" ht="15" spans="1:10">
      <c r="A336" s="4">
        <v>332</v>
      </c>
      <c r="B336" s="4" t="s">
        <v>14</v>
      </c>
      <c r="C336" s="6" t="s">
        <v>3431</v>
      </c>
      <c r="D336" s="7" t="s">
        <v>3726</v>
      </c>
      <c r="E336" s="6" t="s">
        <v>34097</v>
      </c>
      <c r="F336" s="6" t="s">
        <v>3516</v>
      </c>
      <c r="G336" s="6">
        <v>400</v>
      </c>
      <c r="H336" s="4"/>
      <c r="I336" s="4"/>
      <c r="J336" s="4">
        <f t="shared" si="5"/>
        <v>320</v>
      </c>
    </row>
    <row r="337" ht="15" spans="1:10">
      <c r="A337" s="4">
        <v>333</v>
      </c>
      <c r="B337" s="4" t="s">
        <v>14</v>
      </c>
      <c r="C337" s="6" t="s">
        <v>3431</v>
      </c>
      <c r="D337" s="7" t="s">
        <v>3726</v>
      </c>
      <c r="E337" s="6" t="s">
        <v>34099</v>
      </c>
      <c r="F337" s="6" t="s">
        <v>27428</v>
      </c>
      <c r="G337" s="6">
        <v>400</v>
      </c>
      <c r="H337" s="4"/>
      <c r="I337" s="4"/>
      <c r="J337" s="4">
        <f t="shared" si="5"/>
        <v>320</v>
      </c>
    </row>
    <row r="338" ht="15" spans="1:10">
      <c r="A338" s="4">
        <v>334</v>
      </c>
      <c r="B338" s="4" t="s">
        <v>14</v>
      </c>
      <c r="C338" s="6" t="s">
        <v>3431</v>
      </c>
      <c r="D338" s="7" t="s">
        <v>3726</v>
      </c>
      <c r="E338" s="6" t="s">
        <v>34102</v>
      </c>
      <c r="F338" s="6" t="s">
        <v>27408</v>
      </c>
      <c r="G338" s="6">
        <v>200</v>
      </c>
      <c r="H338" s="4"/>
      <c r="I338" s="4"/>
      <c r="J338" s="4">
        <f t="shared" si="5"/>
        <v>160</v>
      </c>
    </row>
    <row r="339" ht="15" spans="1:10">
      <c r="A339" s="4">
        <v>335</v>
      </c>
      <c r="B339" s="4" t="s">
        <v>14</v>
      </c>
      <c r="C339" s="6" t="s">
        <v>3431</v>
      </c>
      <c r="D339" s="7" t="s">
        <v>3726</v>
      </c>
      <c r="E339" s="6" t="s">
        <v>34101</v>
      </c>
      <c r="F339" s="6" t="s">
        <v>27323</v>
      </c>
      <c r="G339" s="6">
        <v>400</v>
      </c>
      <c r="H339" s="4"/>
      <c r="I339" s="4"/>
      <c r="J339" s="4">
        <f t="shared" si="5"/>
        <v>320</v>
      </c>
    </row>
    <row r="340" ht="15" spans="1:10">
      <c r="A340" s="4">
        <v>336</v>
      </c>
      <c r="B340" s="4" t="s">
        <v>14</v>
      </c>
      <c r="C340" s="6" t="s">
        <v>3431</v>
      </c>
      <c r="D340" s="7" t="s">
        <v>3726</v>
      </c>
      <c r="E340" s="6" t="s">
        <v>34099</v>
      </c>
      <c r="F340" s="6" t="s">
        <v>27271</v>
      </c>
      <c r="G340" s="6">
        <v>400</v>
      </c>
      <c r="H340" s="4"/>
      <c r="I340" s="4"/>
      <c r="J340" s="4">
        <f t="shared" si="5"/>
        <v>320</v>
      </c>
    </row>
    <row r="341" ht="15" spans="1:10">
      <c r="A341" s="4">
        <v>337</v>
      </c>
      <c r="B341" s="4" t="s">
        <v>14</v>
      </c>
      <c r="C341" s="6" t="s">
        <v>3431</v>
      </c>
      <c r="D341" s="7" t="s">
        <v>3726</v>
      </c>
      <c r="E341" s="6" t="s">
        <v>34097</v>
      </c>
      <c r="F341" s="6" t="s">
        <v>27377</v>
      </c>
      <c r="G341" s="6">
        <v>200</v>
      </c>
      <c r="H341" s="4"/>
      <c r="I341" s="4"/>
      <c r="J341" s="4">
        <f t="shared" si="5"/>
        <v>160</v>
      </c>
    </row>
    <row r="342" ht="15" spans="1:10">
      <c r="A342" s="4">
        <v>338</v>
      </c>
      <c r="B342" s="4" t="s">
        <v>14</v>
      </c>
      <c r="C342" s="6" t="s">
        <v>3431</v>
      </c>
      <c r="D342" s="7" t="s">
        <v>3726</v>
      </c>
      <c r="E342" s="6" t="s">
        <v>34106</v>
      </c>
      <c r="F342" s="6" t="s">
        <v>27550</v>
      </c>
      <c r="G342" s="6">
        <v>400</v>
      </c>
      <c r="H342" s="4"/>
      <c r="I342" s="4"/>
      <c r="J342" s="4">
        <f t="shared" si="5"/>
        <v>320</v>
      </c>
    </row>
    <row r="343" ht="15" spans="1:10">
      <c r="A343" s="4">
        <v>339</v>
      </c>
      <c r="B343" s="4" t="s">
        <v>14</v>
      </c>
      <c r="C343" s="6" t="s">
        <v>3431</v>
      </c>
      <c r="D343" s="7" t="s">
        <v>3726</v>
      </c>
      <c r="E343" s="6" t="s">
        <v>34101</v>
      </c>
      <c r="F343" s="6" t="s">
        <v>27422</v>
      </c>
      <c r="G343" s="6">
        <v>200</v>
      </c>
      <c r="H343" s="4"/>
      <c r="I343" s="4"/>
      <c r="J343" s="4">
        <f t="shared" si="5"/>
        <v>160</v>
      </c>
    </row>
    <row r="344" ht="15" spans="1:10">
      <c r="A344" s="4">
        <v>340</v>
      </c>
      <c r="B344" s="4" t="s">
        <v>14</v>
      </c>
      <c r="C344" s="6" t="s">
        <v>3431</v>
      </c>
      <c r="D344" s="7" t="s">
        <v>3726</v>
      </c>
      <c r="E344" s="6" t="s">
        <v>34094</v>
      </c>
      <c r="F344" s="6" t="s">
        <v>27508</v>
      </c>
      <c r="G344" s="6">
        <v>200</v>
      </c>
      <c r="H344" s="4"/>
      <c r="I344" s="4"/>
      <c r="J344" s="4">
        <f t="shared" si="5"/>
        <v>160</v>
      </c>
    </row>
    <row r="345" ht="15" spans="1:10">
      <c r="A345" s="4">
        <v>341</v>
      </c>
      <c r="B345" s="4" t="s">
        <v>14</v>
      </c>
      <c r="C345" s="6" t="s">
        <v>3431</v>
      </c>
      <c r="D345" s="7" t="s">
        <v>3726</v>
      </c>
      <c r="E345" s="6" t="s">
        <v>34098</v>
      </c>
      <c r="F345" s="6" t="s">
        <v>34173</v>
      </c>
      <c r="G345" s="6">
        <v>400</v>
      </c>
      <c r="H345" s="4"/>
      <c r="I345" s="4"/>
      <c r="J345" s="4">
        <f t="shared" si="5"/>
        <v>320</v>
      </c>
    </row>
    <row r="346" ht="15" spans="1:10">
      <c r="A346" s="4">
        <v>342</v>
      </c>
      <c r="B346" s="4" t="s">
        <v>14</v>
      </c>
      <c r="C346" s="6" t="s">
        <v>3431</v>
      </c>
      <c r="D346" s="7" t="s">
        <v>3726</v>
      </c>
      <c r="E346" s="6" t="s">
        <v>34097</v>
      </c>
      <c r="F346" s="6" t="s">
        <v>3522</v>
      </c>
      <c r="G346" s="6">
        <v>200</v>
      </c>
      <c r="H346" s="4"/>
      <c r="I346" s="4"/>
      <c r="J346" s="4">
        <f t="shared" si="5"/>
        <v>160</v>
      </c>
    </row>
    <row r="347" ht="15" spans="1:10">
      <c r="A347" s="4">
        <v>343</v>
      </c>
      <c r="B347" s="4" t="s">
        <v>14</v>
      </c>
      <c r="C347" s="6" t="s">
        <v>3431</v>
      </c>
      <c r="D347" s="7" t="s">
        <v>3726</v>
      </c>
      <c r="E347" s="6" t="s">
        <v>34099</v>
      </c>
      <c r="F347" s="6" t="s">
        <v>34174</v>
      </c>
      <c r="G347" s="6">
        <v>200</v>
      </c>
      <c r="H347" s="4"/>
      <c r="I347" s="4"/>
      <c r="J347" s="4">
        <f t="shared" si="5"/>
        <v>160</v>
      </c>
    </row>
    <row r="348" ht="15" spans="1:10">
      <c r="A348" s="4">
        <v>344</v>
      </c>
      <c r="B348" s="4" t="s">
        <v>14</v>
      </c>
      <c r="C348" s="6" t="s">
        <v>3431</v>
      </c>
      <c r="D348" s="7" t="s">
        <v>3726</v>
      </c>
      <c r="E348" s="6" t="s">
        <v>34094</v>
      </c>
      <c r="F348" s="6" t="s">
        <v>3515</v>
      </c>
      <c r="G348" s="6">
        <v>200</v>
      </c>
      <c r="H348" s="4"/>
      <c r="I348" s="4"/>
      <c r="J348" s="4">
        <f t="shared" si="5"/>
        <v>160</v>
      </c>
    </row>
    <row r="349" ht="15" spans="1:10">
      <c r="A349" s="4">
        <v>345</v>
      </c>
      <c r="B349" s="4" t="s">
        <v>14</v>
      </c>
      <c r="C349" s="6" t="s">
        <v>3431</v>
      </c>
      <c r="D349" s="7" t="s">
        <v>3726</v>
      </c>
      <c r="E349" s="6" t="s">
        <v>34102</v>
      </c>
      <c r="F349" s="6" t="s">
        <v>27461</v>
      </c>
      <c r="G349" s="6">
        <v>200</v>
      </c>
      <c r="H349" s="4"/>
      <c r="I349" s="4"/>
      <c r="J349" s="4">
        <f t="shared" si="5"/>
        <v>160</v>
      </c>
    </row>
    <row r="350" ht="15" spans="1:10">
      <c r="A350" s="4">
        <v>346</v>
      </c>
      <c r="B350" s="4" t="s">
        <v>14</v>
      </c>
      <c r="C350" s="6" t="s">
        <v>3431</v>
      </c>
      <c r="D350" s="7" t="s">
        <v>3726</v>
      </c>
      <c r="E350" s="6" t="s">
        <v>34099</v>
      </c>
      <c r="F350" s="6" t="s">
        <v>27416</v>
      </c>
      <c r="G350" s="6">
        <v>315</v>
      </c>
      <c r="H350" s="4"/>
      <c r="I350" s="4"/>
      <c r="J350" s="4">
        <f t="shared" si="5"/>
        <v>252</v>
      </c>
    </row>
    <row r="351" ht="15" spans="1:10">
      <c r="A351" s="4">
        <v>347</v>
      </c>
      <c r="B351" s="4" t="s">
        <v>14</v>
      </c>
      <c r="C351" s="6" t="s">
        <v>3431</v>
      </c>
      <c r="D351" s="7" t="s">
        <v>3726</v>
      </c>
      <c r="E351" s="6" t="s">
        <v>34101</v>
      </c>
      <c r="F351" s="6" t="s">
        <v>34175</v>
      </c>
      <c r="G351" s="6">
        <v>315</v>
      </c>
      <c r="H351" s="4"/>
      <c r="I351" s="4"/>
      <c r="J351" s="4">
        <f t="shared" si="5"/>
        <v>252</v>
      </c>
    </row>
    <row r="352" ht="15" spans="1:10">
      <c r="A352" s="4">
        <v>348</v>
      </c>
      <c r="B352" s="4" t="s">
        <v>14</v>
      </c>
      <c r="C352" s="6" t="s">
        <v>3431</v>
      </c>
      <c r="D352" s="7" t="s">
        <v>3726</v>
      </c>
      <c r="E352" s="6" t="s">
        <v>34095</v>
      </c>
      <c r="F352" s="6" t="s">
        <v>27488</v>
      </c>
      <c r="G352" s="6">
        <v>315</v>
      </c>
      <c r="H352" s="4"/>
      <c r="I352" s="4"/>
      <c r="J352" s="4">
        <f t="shared" si="5"/>
        <v>252</v>
      </c>
    </row>
    <row r="353" ht="15" spans="1:10">
      <c r="A353" s="4">
        <v>349</v>
      </c>
      <c r="B353" s="4" t="s">
        <v>14</v>
      </c>
      <c r="C353" s="6" t="s">
        <v>3431</v>
      </c>
      <c r="D353" s="7" t="s">
        <v>3726</v>
      </c>
      <c r="E353" s="6" t="s">
        <v>34094</v>
      </c>
      <c r="F353" s="6" t="s">
        <v>27556</v>
      </c>
      <c r="G353" s="6">
        <v>400</v>
      </c>
      <c r="H353" s="4"/>
      <c r="I353" s="4"/>
      <c r="J353" s="4">
        <f t="shared" si="5"/>
        <v>320</v>
      </c>
    </row>
    <row r="354" ht="15" spans="1:10">
      <c r="A354" s="4">
        <v>350</v>
      </c>
      <c r="B354" s="4" t="s">
        <v>14</v>
      </c>
      <c r="C354" s="6" t="s">
        <v>3431</v>
      </c>
      <c r="D354" s="7" t="s">
        <v>3726</v>
      </c>
      <c r="E354" s="6" t="s">
        <v>34097</v>
      </c>
      <c r="F354" s="6" t="s">
        <v>27445</v>
      </c>
      <c r="G354" s="6">
        <v>400</v>
      </c>
      <c r="H354" s="4"/>
      <c r="I354" s="4"/>
      <c r="J354" s="4">
        <f t="shared" si="5"/>
        <v>320</v>
      </c>
    </row>
    <row r="355" ht="15" spans="1:10">
      <c r="A355" s="4">
        <v>351</v>
      </c>
      <c r="B355" s="4" t="s">
        <v>14</v>
      </c>
      <c r="C355" s="6" t="s">
        <v>3431</v>
      </c>
      <c r="D355" s="7" t="s">
        <v>3726</v>
      </c>
      <c r="E355" s="6" t="s">
        <v>34099</v>
      </c>
      <c r="F355" s="6" t="s">
        <v>27482</v>
      </c>
      <c r="G355" s="6">
        <v>400</v>
      </c>
      <c r="H355" s="4"/>
      <c r="I355" s="4"/>
      <c r="J355" s="4">
        <f t="shared" si="5"/>
        <v>320</v>
      </c>
    </row>
    <row r="356" ht="15" spans="1:10">
      <c r="A356" s="4">
        <v>352</v>
      </c>
      <c r="B356" s="4" t="s">
        <v>14</v>
      </c>
      <c r="C356" s="6" t="s">
        <v>3431</v>
      </c>
      <c r="D356" s="7" t="s">
        <v>3726</v>
      </c>
      <c r="E356" s="6" t="s">
        <v>34099</v>
      </c>
      <c r="F356" s="6" t="s">
        <v>27458</v>
      </c>
      <c r="G356" s="6">
        <v>400</v>
      </c>
      <c r="H356" s="4"/>
      <c r="I356" s="4"/>
      <c r="J356" s="4">
        <f t="shared" si="5"/>
        <v>320</v>
      </c>
    </row>
    <row r="357" ht="15" spans="1:10">
      <c r="A357" s="4">
        <v>353</v>
      </c>
      <c r="B357" s="4" t="s">
        <v>14</v>
      </c>
      <c r="C357" s="6" t="s">
        <v>3431</v>
      </c>
      <c r="D357" s="7" t="s">
        <v>3726</v>
      </c>
      <c r="E357" s="6" t="s">
        <v>34099</v>
      </c>
      <c r="F357" s="6" t="s">
        <v>3512</v>
      </c>
      <c r="G357" s="6">
        <v>315</v>
      </c>
      <c r="H357" s="4"/>
      <c r="I357" s="4"/>
      <c r="J357" s="4">
        <f t="shared" si="5"/>
        <v>252</v>
      </c>
    </row>
    <row r="358" ht="15" spans="1:10">
      <c r="A358" s="4">
        <v>354</v>
      </c>
      <c r="B358" s="4" t="s">
        <v>14</v>
      </c>
      <c r="C358" s="6" t="s">
        <v>3431</v>
      </c>
      <c r="D358" s="7" t="s">
        <v>3726</v>
      </c>
      <c r="E358" s="6" t="s">
        <v>34095</v>
      </c>
      <c r="F358" s="6" t="s">
        <v>3498</v>
      </c>
      <c r="G358" s="6">
        <v>250</v>
      </c>
      <c r="H358" s="4"/>
      <c r="I358" s="4"/>
      <c r="J358" s="4">
        <f t="shared" ref="J358:J421" si="6">G358*0.8-I358</f>
        <v>200</v>
      </c>
    </row>
    <row r="359" ht="15" spans="1:10">
      <c r="A359" s="4">
        <v>355</v>
      </c>
      <c r="B359" s="4" t="s">
        <v>14</v>
      </c>
      <c r="C359" s="6" t="s">
        <v>3431</v>
      </c>
      <c r="D359" s="7" t="s">
        <v>3726</v>
      </c>
      <c r="E359" s="6" t="s">
        <v>34096</v>
      </c>
      <c r="F359" s="6" t="s">
        <v>27302</v>
      </c>
      <c r="G359" s="6">
        <v>200</v>
      </c>
      <c r="H359" s="4"/>
      <c r="I359" s="4"/>
      <c r="J359" s="4">
        <f t="shared" si="6"/>
        <v>160</v>
      </c>
    </row>
    <row r="360" ht="15" spans="1:10">
      <c r="A360" s="4">
        <v>356</v>
      </c>
      <c r="B360" s="4" t="s">
        <v>14</v>
      </c>
      <c r="C360" s="6" t="s">
        <v>3431</v>
      </c>
      <c r="D360" s="7" t="s">
        <v>3726</v>
      </c>
      <c r="E360" s="6" t="s">
        <v>34094</v>
      </c>
      <c r="F360" s="6" t="s">
        <v>27533</v>
      </c>
      <c r="G360" s="6">
        <v>200</v>
      </c>
      <c r="H360" s="4"/>
      <c r="I360" s="4"/>
      <c r="J360" s="4">
        <f t="shared" si="6"/>
        <v>160</v>
      </c>
    </row>
    <row r="361" ht="15" spans="1:10">
      <c r="A361" s="4">
        <v>357</v>
      </c>
      <c r="B361" s="4" t="s">
        <v>14</v>
      </c>
      <c r="C361" s="6" t="s">
        <v>3431</v>
      </c>
      <c r="D361" s="7" t="s">
        <v>3726</v>
      </c>
      <c r="E361" s="6" t="s">
        <v>34095</v>
      </c>
      <c r="F361" s="6" t="s">
        <v>27558</v>
      </c>
      <c r="G361" s="6">
        <v>200</v>
      </c>
      <c r="H361" s="4"/>
      <c r="I361" s="4"/>
      <c r="J361" s="4">
        <f t="shared" si="6"/>
        <v>160</v>
      </c>
    </row>
    <row r="362" ht="15" spans="1:10">
      <c r="A362" s="4">
        <v>358</v>
      </c>
      <c r="B362" s="4" t="s">
        <v>14</v>
      </c>
      <c r="C362" s="6" t="s">
        <v>3431</v>
      </c>
      <c r="D362" s="7" t="s">
        <v>3726</v>
      </c>
      <c r="E362" s="6" t="s">
        <v>34095</v>
      </c>
      <c r="F362" s="6" t="s">
        <v>3523</v>
      </c>
      <c r="G362" s="6">
        <v>400</v>
      </c>
      <c r="H362" s="4"/>
      <c r="I362" s="4"/>
      <c r="J362" s="4">
        <f t="shared" si="6"/>
        <v>320</v>
      </c>
    </row>
    <row r="363" ht="15" spans="1:10">
      <c r="A363" s="4">
        <v>359</v>
      </c>
      <c r="B363" s="4" t="s">
        <v>14</v>
      </c>
      <c r="C363" s="6" t="s">
        <v>3431</v>
      </c>
      <c r="D363" s="7" t="s">
        <v>3726</v>
      </c>
      <c r="E363" s="6" t="s">
        <v>34102</v>
      </c>
      <c r="F363" s="6" t="s">
        <v>27400</v>
      </c>
      <c r="G363" s="6">
        <v>400</v>
      </c>
      <c r="H363" s="4"/>
      <c r="I363" s="4"/>
      <c r="J363" s="4">
        <f t="shared" si="6"/>
        <v>320</v>
      </c>
    </row>
    <row r="364" ht="15" spans="1:10">
      <c r="A364" s="4">
        <v>360</v>
      </c>
      <c r="B364" s="4" t="s">
        <v>14</v>
      </c>
      <c r="C364" s="6" t="s">
        <v>3431</v>
      </c>
      <c r="D364" s="7" t="s">
        <v>3726</v>
      </c>
      <c r="E364" s="6" t="s">
        <v>34102</v>
      </c>
      <c r="F364" s="6" t="s">
        <v>27468</v>
      </c>
      <c r="G364" s="6">
        <v>200</v>
      </c>
      <c r="H364" s="4"/>
      <c r="I364" s="4"/>
      <c r="J364" s="4">
        <f t="shared" si="6"/>
        <v>160</v>
      </c>
    </row>
    <row r="365" ht="15" spans="1:10">
      <c r="A365" s="4">
        <v>361</v>
      </c>
      <c r="B365" s="4" t="s">
        <v>14</v>
      </c>
      <c r="C365" s="6" t="s">
        <v>3431</v>
      </c>
      <c r="D365" s="7" t="s">
        <v>3726</v>
      </c>
      <c r="E365" s="6" t="s">
        <v>34096</v>
      </c>
      <c r="F365" s="6" t="s">
        <v>20960</v>
      </c>
      <c r="G365" s="6">
        <v>400</v>
      </c>
      <c r="H365" s="4"/>
      <c r="I365" s="4"/>
      <c r="J365" s="4">
        <f t="shared" si="6"/>
        <v>320</v>
      </c>
    </row>
    <row r="366" ht="15" spans="1:10">
      <c r="A366" s="4">
        <v>362</v>
      </c>
      <c r="B366" s="4" t="s">
        <v>14</v>
      </c>
      <c r="C366" s="6" t="s">
        <v>3431</v>
      </c>
      <c r="D366" s="7" t="s">
        <v>3726</v>
      </c>
      <c r="E366" s="6" t="s">
        <v>34095</v>
      </c>
      <c r="F366" s="6" t="s">
        <v>27585</v>
      </c>
      <c r="G366" s="6">
        <v>400</v>
      </c>
      <c r="H366" s="4"/>
      <c r="I366" s="4"/>
      <c r="J366" s="4">
        <f t="shared" si="6"/>
        <v>320</v>
      </c>
    </row>
    <row r="367" ht="15" spans="1:10">
      <c r="A367" s="4">
        <v>363</v>
      </c>
      <c r="B367" s="4" t="s">
        <v>14</v>
      </c>
      <c r="C367" s="6" t="s">
        <v>3431</v>
      </c>
      <c r="D367" s="7" t="s">
        <v>3726</v>
      </c>
      <c r="E367" s="6" t="s">
        <v>34099</v>
      </c>
      <c r="F367" s="6" t="s">
        <v>34176</v>
      </c>
      <c r="G367" s="6">
        <v>100</v>
      </c>
      <c r="H367" s="4"/>
      <c r="I367" s="4"/>
      <c r="J367" s="4">
        <f t="shared" si="6"/>
        <v>80</v>
      </c>
    </row>
    <row r="368" ht="15" spans="1:10">
      <c r="A368" s="4">
        <v>364</v>
      </c>
      <c r="B368" s="4" t="s">
        <v>14</v>
      </c>
      <c r="C368" s="6" t="s">
        <v>3431</v>
      </c>
      <c r="D368" s="7" t="s">
        <v>3726</v>
      </c>
      <c r="E368" s="6" t="s">
        <v>34099</v>
      </c>
      <c r="F368" s="6" t="s">
        <v>34177</v>
      </c>
      <c r="G368" s="6">
        <v>100</v>
      </c>
      <c r="H368" s="4"/>
      <c r="I368" s="4"/>
      <c r="J368" s="4">
        <f t="shared" si="6"/>
        <v>80</v>
      </c>
    </row>
    <row r="369" ht="15" spans="1:10">
      <c r="A369" s="4">
        <v>365</v>
      </c>
      <c r="B369" s="4" t="s">
        <v>14</v>
      </c>
      <c r="C369" s="6" t="s">
        <v>3431</v>
      </c>
      <c r="D369" s="7" t="s">
        <v>3726</v>
      </c>
      <c r="E369" s="6" t="s">
        <v>34099</v>
      </c>
      <c r="F369" s="6" t="s">
        <v>34178</v>
      </c>
      <c r="G369" s="6">
        <v>100</v>
      </c>
      <c r="H369" s="4"/>
      <c r="I369" s="4"/>
      <c r="J369" s="4">
        <f t="shared" si="6"/>
        <v>80</v>
      </c>
    </row>
    <row r="370" ht="15" spans="1:10">
      <c r="A370" s="4">
        <v>366</v>
      </c>
      <c r="B370" s="4" t="s">
        <v>14</v>
      </c>
      <c r="C370" s="6" t="s">
        <v>3431</v>
      </c>
      <c r="D370" s="7" t="s">
        <v>3726</v>
      </c>
      <c r="E370" s="6" t="s">
        <v>34099</v>
      </c>
      <c r="F370" s="6" t="s">
        <v>27430</v>
      </c>
      <c r="G370" s="6">
        <v>200</v>
      </c>
      <c r="H370" s="4"/>
      <c r="I370" s="4"/>
      <c r="J370" s="4">
        <f t="shared" si="6"/>
        <v>160</v>
      </c>
    </row>
    <row r="371" ht="15" spans="1:10">
      <c r="A371" s="4">
        <v>367</v>
      </c>
      <c r="B371" s="4" t="s">
        <v>14</v>
      </c>
      <c r="C371" s="6" t="s">
        <v>3431</v>
      </c>
      <c r="D371" s="7" t="s">
        <v>3726</v>
      </c>
      <c r="E371" s="6" t="s">
        <v>34094</v>
      </c>
      <c r="F371" s="6" t="s">
        <v>27349</v>
      </c>
      <c r="G371" s="6">
        <v>400</v>
      </c>
      <c r="H371" s="4"/>
      <c r="I371" s="4"/>
      <c r="J371" s="4">
        <f t="shared" si="6"/>
        <v>320</v>
      </c>
    </row>
    <row r="372" ht="15" spans="1:10">
      <c r="A372" s="4">
        <v>368</v>
      </c>
      <c r="B372" s="4" t="s">
        <v>14</v>
      </c>
      <c r="C372" s="6" t="s">
        <v>3431</v>
      </c>
      <c r="D372" s="7" t="s">
        <v>3726</v>
      </c>
      <c r="E372" s="6" t="s">
        <v>34100</v>
      </c>
      <c r="F372" s="6" t="s">
        <v>10332</v>
      </c>
      <c r="G372" s="6">
        <v>400</v>
      </c>
      <c r="H372" s="4"/>
      <c r="I372" s="4"/>
      <c r="J372" s="4">
        <f t="shared" si="6"/>
        <v>320</v>
      </c>
    </row>
    <row r="373" ht="15" spans="1:10">
      <c r="A373" s="4">
        <v>369</v>
      </c>
      <c r="B373" s="4" t="s">
        <v>14</v>
      </c>
      <c r="C373" s="6" t="s">
        <v>3431</v>
      </c>
      <c r="D373" s="7" t="s">
        <v>3726</v>
      </c>
      <c r="E373" s="6" t="s">
        <v>34102</v>
      </c>
      <c r="F373" s="6" t="s">
        <v>27462</v>
      </c>
      <c r="G373" s="6">
        <v>200</v>
      </c>
      <c r="H373" s="4"/>
      <c r="I373" s="4"/>
      <c r="J373" s="4">
        <f t="shared" si="6"/>
        <v>160</v>
      </c>
    </row>
    <row r="374" ht="15" spans="1:10">
      <c r="A374" s="4">
        <v>370</v>
      </c>
      <c r="B374" s="4" t="s">
        <v>14</v>
      </c>
      <c r="C374" s="6" t="s">
        <v>3431</v>
      </c>
      <c r="D374" s="7" t="s">
        <v>3726</v>
      </c>
      <c r="E374" s="6" t="s">
        <v>34099</v>
      </c>
      <c r="F374" s="6" t="s">
        <v>27281</v>
      </c>
      <c r="G374" s="6">
        <v>400</v>
      </c>
      <c r="H374" s="4"/>
      <c r="I374" s="4"/>
      <c r="J374" s="4">
        <f t="shared" si="6"/>
        <v>320</v>
      </c>
    </row>
    <row r="375" ht="15" spans="1:10">
      <c r="A375" s="4">
        <v>371</v>
      </c>
      <c r="B375" s="4" t="s">
        <v>14</v>
      </c>
      <c r="C375" s="6" t="s">
        <v>3431</v>
      </c>
      <c r="D375" s="7" t="s">
        <v>3726</v>
      </c>
      <c r="E375" s="6" t="s">
        <v>34094</v>
      </c>
      <c r="F375" s="6" t="s">
        <v>32340</v>
      </c>
      <c r="G375" s="6">
        <v>400</v>
      </c>
      <c r="H375" s="4"/>
      <c r="I375" s="4"/>
      <c r="J375" s="4">
        <f t="shared" si="6"/>
        <v>320</v>
      </c>
    </row>
    <row r="376" ht="15" spans="1:10">
      <c r="A376" s="4">
        <v>372</v>
      </c>
      <c r="B376" s="4" t="s">
        <v>14</v>
      </c>
      <c r="C376" s="6" t="s">
        <v>3431</v>
      </c>
      <c r="D376" s="7" t="s">
        <v>3726</v>
      </c>
      <c r="E376" s="6" t="s">
        <v>34099</v>
      </c>
      <c r="F376" s="6" t="s">
        <v>34179</v>
      </c>
      <c r="G376" s="6">
        <v>100</v>
      </c>
      <c r="H376" s="4"/>
      <c r="I376" s="4"/>
      <c r="J376" s="4">
        <f t="shared" si="6"/>
        <v>80</v>
      </c>
    </row>
    <row r="377" ht="15" spans="1:10">
      <c r="A377" s="4">
        <v>373</v>
      </c>
      <c r="B377" s="4" t="s">
        <v>14</v>
      </c>
      <c r="C377" s="6" t="s">
        <v>3431</v>
      </c>
      <c r="D377" s="7" t="s">
        <v>3726</v>
      </c>
      <c r="E377" s="6" t="s">
        <v>34097</v>
      </c>
      <c r="F377" s="6" t="s">
        <v>27383</v>
      </c>
      <c r="G377" s="6">
        <v>100</v>
      </c>
      <c r="H377" s="4"/>
      <c r="I377" s="4"/>
      <c r="J377" s="4">
        <f t="shared" si="6"/>
        <v>80</v>
      </c>
    </row>
    <row r="378" ht="15" spans="1:10">
      <c r="A378" s="4">
        <v>374</v>
      </c>
      <c r="B378" s="4" t="s">
        <v>14</v>
      </c>
      <c r="C378" s="6" t="s">
        <v>3431</v>
      </c>
      <c r="D378" s="7" t="s">
        <v>3726</v>
      </c>
      <c r="E378" s="6" t="s">
        <v>34100</v>
      </c>
      <c r="F378" s="6" t="s">
        <v>27375</v>
      </c>
      <c r="G378" s="6">
        <v>250</v>
      </c>
      <c r="H378" s="4"/>
      <c r="I378" s="4"/>
      <c r="J378" s="4">
        <f t="shared" si="6"/>
        <v>200</v>
      </c>
    </row>
    <row r="379" ht="15" spans="1:10">
      <c r="A379" s="4">
        <v>375</v>
      </c>
      <c r="B379" s="4" t="s">
        <v>14</v>
      </c>
      <c r="C379" s="6" t="s">
        <v>3431</v>
      </c>
      <c r="D379" s="7" t="s">
        <v>3726</v>
      </c>
      <c r="E379" s="6" t="s">
        <v>34096</v>
      </c>
      <c r="F379" s="6" t="s">
        <v>27318</v>
      </c>
      <c r="G379" s="6">
        <v>100</v>
      </c>
      <c r="H379" s="4"/>
      <c r="I379" s="4"/>
      <c r="J379" s="4">
        <f t="shared" si="6"/>
        <v>80</v>
      </c>
    </row>
    <row r="380" ht="15" spans="1:10">
      <c r="A380" s="4">
        <v>376</v>
      </c>
      <c r="B380" s="4" t="s">
        <v>14</v>
      </c>
      <c r="C380" s="6" t="s">
        <v>3431</v>
      </c>
      <c r="D380" s="7" t="s">
        <v>3726</v>
      </c>
      <c r="E380" s="6" t="s">
        <v>34095</v>
      </c>
      <c r="F380" s="6" t="s">
        <v>27396</v>
      </c>
      <c r="G380" s="6">
        <v>400</v>
      </c>
      <c r="H380" s="4"/>
      <c r="I380" s="4"/>
      <c r="J380" s="4">
        <f t="shared" si="6"/>
        <v>320</v>
      </c>
    </row>
    <row r="381" ht="15" spans="1:10">
      <c r="A381" s="4">
        <v>377</v>
      </c>
      <c r="B381" s="4" t="s">
        <v>14</v>
      </c>
      <c r="C381" s="6" t="s">
        <v>3431</v>
      </c>
      <c r="D381" s="7" t="s">
        <v>3726</v>
      </c>
      <c r="E381" s="6" t="s">
        <v>34095</v>
      </c>
      <c r="F381" s="6" t="s">
        <v>34180</v>
      </c>
      <c r="G381" s="6">
        <v>100</v>
      </c>
      <c r="H381" s="4"/>
      <c r="I381" s="4"/>
      <c r="J381" s="4">
        <f t="shared" si="6"/>
        <v>80</v>
      </c>
    </row>
    <row r="382" ht="15" spans="1:10">
      <c r="A382" s="4">
        <v>378</v>
      </c>
      <c r="B382" s="4" t="s">
        <v>14</v>
      </c>
      <c r="C382" s="6" t="s">
        <v>3431</v>
      </c>
      <c r="D382" s="7" t="s">
        <v>3726</v>
      </c>
      <c r="E382" s="6" t="s">
        <v>34094</v>
      </c>
      <c r="F382" s="6" t="s">
        <v>34181</v>
      </c>
      <c r="G382" s="6">
        <v>200</v>
      </c>
      <c r="H382" s="4"/>
      <c r="I382" s="4"/>
      <c r="J382" s="4">
        <f t="shared" si="6"/>
        <v>160</v>
      </c>
    </row>
    <row r="383" ht="15" spans="1:10">
      <c r="A383" s="4">
        <v>379</v>
      </c>
      <c r="B383" s="4" t="s">
        <v>14</v>
      </c>
      <c r="C383" s="6" t="s">
        <v>3431</v>
      </c>
      <c r="D383" s="7" t="s">
        <v>3726</v>
      </c>
      <c r="E383" s="6" t="s">
        <v>34094</v>
      </c>
      <c r="F383" s="6" t="s">
        <v>27347</v>
      </c>
      <c r="G383" s="6">
        <v>200</v>
      </c>
      <c r="H383" s="4"/>
      <c r="I383" s="4"/>
      <c r="J383" s="4">
        <f t="shared" si="6"/>
        <v>160</v>
      </c>
    </row>
    <row r="384" ht="15" spans="1:10">
      <c r="A384" s="4">
        <v>380</v>
      </c>
      <c r="B384" s="4" t="s">
        <v>14</v>
      </c>
      <c r="C384" s="6" t="s">
        <v>3431</v>
      </c>
      <c r="D384" s="7" t="s">
        <v>3726</v>
      </c>
      <c r="E384" s="6" t="s">
        <v>34096</v>
      </c>
      <c r="F384" s="6" t="s">
        <v>27303</v>
      </c>
      <c r="G384" s="6">
        <v>100</v>
      </c>
      <c r="H384" s="4"/>
      <c r="I384" s="4"/>
      <c r="J384" s="4">
        <f t="shared" si="6"/>
        <v>80</v>
      </c>
    </row>
    <row r="385" ht="15" spans="1:10">
      <c r="A385" s="4">
        <v>381</v>
      </c>
      <c r="B385" s="4" t="s">
        <v>14</v>
      </c>
      <c r="C385" s="6" t="s">
        <v>3431</v>
      </c>
      <c r="D385" s="7" t="s">
        <v>3726</v>
      </c>
      <c r="E385" s="6" t="s">
        <v>34094</v>
      </c>
      <c r="F385" s="6" t="s">
        <v>27358</v>
      </c>
      <c r="G385" s="6">
        <v>100</v>
      </c>
      <c r="H385" s="4"/>
      <c r="I385" s="4"/>
      <c r="J385" s="4">
        <f t="shared" si="6"/>
        <v>80</v>
      </c>
    </row>
    <row r="386" ht="15" spans="1:10">
      <c r="A386" s="4">
        <v>382</v>
      </c>
      <c r="B386" s="4" t="s">
        <v>14</v>
      </c>
      <c r="C386" s="6" t="s">
        <v>3431</v>
      </c>
      <c r="D386" s="7" t="s">
        <v>3726</v>
      </c>
      <c r="E386" s="6" t="s">
        <v>34094</v>
      </c>
      <c r="F386" s="6" t="s">
        <v>34182</v>
      </c>
      <c r="G386" s="6">
        <v>100</v>
      </c>
      <c r="H386" s="4"/>
      <c r="I386" s="4"/>
      <c r="J386" s="4">
        <f t="shared" si="6"/>
        <v>80</v>
      </c>
    </row>
    <row r="387" ht="15" spans="1:10">
      <c r="A387" s="4">
        <v>383</v>
      </c>
      <c r="B387" s="4" t="s">
        <v>14</v>
      </c>
      <c r="C387" s="6" t="s">
        <v>3431</v>
      </c>
      <c r="D387" s="7" t="s">
        <v>3726</v>
      </c>
      <c r="E387" s="6" t="s">
        <v>34096</v>
      </c>
      <c r="F387" s="6" t="s">
        <v>34183</v>
      </c>
      <c r="G387" s="6">
        <v>100</v>
      </c>
      <c r="H387" s="4"/>
      <c r="I387" s="4"/>
      <c r="J387" s="4">
        <f t="shared" si="6"/>
        <v>80</v>
      </c>
    </row>
    <row r="388" ht="15" spans="1:10">
      <c r="A388" s="4">
        <v>384</v>
      </c>
      <c r="B388" s="4" t="s">
        <v>14</v>
      </c>
      <c r="C388" s="6" t="s">
        <v>3431</v>
      </c>
      <c r="D388" s="7" t="s">
        <v>3726</v>
      </c>
      <c r="E388" s="6" t="s">
        <v>34100</v>
      </c>
      <c r="F388" s="6" t="s">
        <v>27370</v>
      </c>
      <c r="G388" s="6">
        <v>400</v>
      </c>
      <c r="H388" s="4"/>
      <c r="I388" s="4"/>
      <c r="J388" s="4">
        <f t="shared" si="6"/>
        <v>320</v>
      </c>
    </row>
    <row r="389" ht="15" spans="1:10">
      <c r="A389" s="4">
        <v>385</v>
      </c>
      <c r="B389" s="4" t="s">
        <v>14</v>
      </c>
      <c r="C389" s="6" t="s">
        <v>3431</v>
      </c>
      <c r="D389" s="7" t="s">
        <v>3726</v>
      </c>
      <c r="E389" s="6" t="s">
        <v>34101</v>
      </c>
      <c r="F389" s="6" t="s">
        <v>34184</v>
      </c>
      <c r="G389" s="6">
        <v>100</v>
      </c>
      <c r="H389" s="4"/>
      <c r="I389" s="4"/>
      <c r="J389" s="4">
        <f t="shared" si="6"/>
        <v>80</v>
      </c>
    </row>
    <row r="390" ht="15" spans="1:10">
      <c r="A390" s="4">
        <v>386</v>
      </c>
      <c r="B390" s="4" t="s">
        <v>14</v>
      </c>
      <c r="C390" s="6" t="s">
        <v>3431</v>
      </c>
      <c r="D390" s="7" t="s">
        <v>3726</v>
      </c>
      <c r="E390" s="6" t="s">
        <v>34097</v>
      </c>
      <c r="F390" s="6" t="s">
        <v>114</v>
      </c>
      <c r="G390" s="6">
        <v>200</v>
      </c>
      <c r="H390" s="4"/>
      <c r="I390" s="4"/>
      <c r="J390" s="4">
        <f t="shared" si="6"/>
        <v>160</v>
      </c>
    </row>
    <row r="391" ht="15" spans="1:10">
      <c r="A391" s="4">
        <v>387</v>
      </c>
      <c r="B391" s="4" t="s">
        <v>14</v>
      </c>
      <c r="C391" s="6" t="s">
        <v>3431</v>
      </c>
      <c r="D391" s="7" t="s">
        <v>3726</v>
      </c>
      <c r="E391" s="6" t="s">
        <v>34097</v>
      </c>
      <c r="F391" s="6" t="s">
        <v>27381</v>
      </c>
      <c r="G391" s="6">
        <v>200</v>
      </c>
      <c r="H391" s="4"/>
      <c r="I391" s="4"/>
      <c r="J391" s="4">
        <f t="shared" si="6"/>
        <v>160</v>
      </c>
    </row>
    <row r="392" ht="15" spans="1:10">
      <c r="A392" s="4">
        <v>388</v>
      </c>
      <c r="B392" s="4" t="s">
        <v>14</v>
      </c>
      <c r="C392" s="6" t="s">
        <v>3431</v>
      </c>
      <c r="D392" s="7" t="s">
        <v>3726</v>
      </c>
      <c r="E392" s="6" t="s">
        <v>34094</v>
      </c>
      <c r="F392" s="6" t="s">
        <v>27343</v>
      </c>
      <c r="G392" s="6">
        <v>200</v>
      </c>
      <c r="H392" s="4"/>
      <c r="I392" s="4"/>
      <c r="J392" s="4">
        <f t="shared" si="6"/>
        <v>160</v>
      </c>
    </row>
    <row r="393" ht="15" spans="1:10">
      <c r="A393" s="4">
        <v>389</v>
      </c>
      <c r="B393" s="4" t="s">
        <v>14</v>
      </c>
      <c r="C393" s="6" t="s">
        <v>3431</v>
      </c>
      <c r="D393" s="7" t="s">
        <v>3726</v>
      </c>
      <c r="E393" s="6" t="s">
        <v>34095</v>
      </c>
      <c r="F393" s="6" t="s">
        <v>3519</v>
      </c>
      <c r="G393" s="6">
        <v>400</v>
      </c>
      <c r="H393" s="4"/>
      <c r="I393" s="4"/>
      <c r="J393" s="4">
        <f t="shared" si="6"/>
        <v>320</v>
      </c>
    </row>
    <row r="394" ht="15" spans="1:10">
      <c r="A394" s="4">
        <v>390</v>
      </c>
      <c r="B394" s="4" t="s">
        <v>14</v>
      </c>
      <c r="C394" s="6" t="s">
        <v>3431</v>
      </c>
      <c r="D394" s="7" t="s">
        <v>3726</v>
      </c>
      <c r="E394" s="6" t="s">
        <v>34097</v>
      </c>
      <c r="F394" s="6" t="s">
        <v>39</v>
      </c>
      <c r="G394" s="6">
        <v>315</v>
      </c>
      <c r="H394" s="4"/>
      <c r="I394" s="4"/>
      <c r="J394" s="4">
        <f t="shared" si="6"/>
        <v>252</v>
      </c>
    </row>
    <row r="395" ht="15" spans="1:10">
      <c r="A395" s="4">
        <v>391</v>
      </c>
      <c r="B395" s="4" t="s">
        <v>14</v>
      </c>
      <c r="C395" s="6" t="s">
        <v>3431</v>
      </c>
      <c r="D395" s="7" t="s">
        <v>3726</v>
      </c>
      <c r="E395" s="6" t="s">
        <v>34101</v>
      </c>
      <c r="F395" s="6" t="s">
        <v>27519</v>
      </c>
      <c r="G395" s="6">
        <v>315</v>
      </c>
      <c r="H395" s="4"/>
      <c r="I395" s="4"/>
      <c r="J395" s="4">
        <f t="shared" si="6"/>
        <v>252</v>
      </c>
    </row>
    <row r="396" ht="15" spans="1:10">
      <c r="A396" s="4">
        <v>392</v>
      </c>
      <c r="B396" s="4" t="s">
        <v>14</v>
      </c>
      <c r="C396" s="6" t="s">
        <v>3431</v>
      </c>
      <c r="D396" s="7" t="s">
        <v>3726</v>
      </c>
      <c r="E396" s="6" t="s">
        <v>34098</v>
      </c>
      <c r="F396" s="6" t="s">
        <v>27552</v>
      </c>
      <c r="G396" s="6">
        <v>630</v>
      </c>
      <c r="H396" s="4"/>
      <c r="I396" s="4"/>
      <c r="J396" s="4">
        <f t="shared" si="6"/>
        <v>504</v>
      </c>
    </row>
    <row r="397" ht="15" spans="1:10">
      <c r="A397" s="4">
        <v>393</v>
      </c>
      <c r="B397" s="4" t="s">
        <v>14</v>
      </c>
      <c r="C397" s="6" t="s">
        <v>3431</v>
      </c>
      <c r="D397" s="7" t="s">
        <v>3726</v>
      </c>
      <c r="E397" s="6" t="s">
        <v>34095</v>
      </c>
      <c r="F397" s="6" t="s">
        <v>27393</v>
      </c>
      <c r="G397" s="6">
        <v>400</v>
      </c>
      <c r="H397" s="4"/>
      <c r="I397" s="4"/>
      <c r="J397" s="4">
        <f t="shared" si="6"/>
        <v>320</v>
      </c>
    </row>
    <row r="398" ht="15" spans="1:10">
      <c r="A398" s="4">
        <v>394</v>
      </c>
      <c r="B398" s="4" t="s">
        <v>14</v>
      </c>
      <c r="C398" s="6" t="s">
        <v>3431</v>
      </c>
      <c r="D398" s="7" t="s">
        <v>3726</v>
      </c>
      <c r="E398" s="6" t="s">
        <v>34101</v>
      </c>
      <c r="F398" s="6" t="s">
        <v>27512</v>
      </c>
      <c r="G398" s="6">
        <v>400</v>
      </c>
      <c r="H398" s="4"/>
      <c r="I398" s="4"/>
      <c r="J398" s="4">
        <f t="shared" si="6"/>
        <v>320</v>
      </c>
    </row>
    <row r="399" ht="15" spans="1:10">
      <c r="A399" s="4">
        <v>395</v>
      </c>
      <c r="B399" s="4" t="s">
        <v>14</v>
      </c>
      <c r="C399" s="6" t="s">
        <v>3431</v>
      </c>
      <c r="D399" s="7" t="s">
        <v>3726</v>
      </c>
      <c r="E399" s="6" t="s">
        <v>34095</v>
      </c>
      <c r="F399" s="6" t="s">
        <v>27491</v>
      </c>
      <c r="G399" s="6">
        <v>400</v>
      </c>
      <c r="H399" s="4"/>
      <c r="I399" s="4"/>
      <c r="J399" s="4">
        <f t="shared" si="6"/>
        <v>320</v>
      </c>
    </row>
    <row r="400" ht="15" spans="1:10">
      <c r="A400" s="4">
        <v>396</v>
      </c>
      <c r="B400" s="4" t="s">
        <v>14</v>
      </c>
      <c r="C400" s="6" t="s">
        <v>3431</v>
      </c>
      <c r="D400" s="7" t="s">
        <v>3726</v>
      </c>
      <c r="E400" s="6" t="s">
        <v>34101</v>
      </c>
      <c r="F400" s="6" t="s">
        <v>27451</v>
      </c>
      <c r="G400" s="6">
        <v>400</v>
      </c>
      <c r="H400" s="4"/>
      <c r="I400" s="4"/>
      <c r="J400" s="4">
        <f t="shared" si="6"/>
        <v>320</v>
      </c>
    </row>
    <row r="401" ht="15" spans="1:10">
      <c r="A401" s="4">
        <v>397</v>
      </c>
      <c r="B401" s="4" t="s">
        <v>14</v>
      </c>
      <c r="C401" s="6" t="s">
        <v>3431</v>
      </c>
      <c r="D401" s="7" t="s">
        <v>3726</v>
      </c>
      <c r="E401" s="6" t="s">
        <v>34102</v>
      </c>
      <c r="F401" s="6" t="s">
        <v>27409</v>
      </c>
      <c r="G401" s="6">
        <v>400</v>
      </c>
      <c r="H401" s="4"/>
      <c r="I401" s="4"/>
      <c r="J401" s="4">
        <f t="shared" si="6"/>
        <v>320</v>
      </c>
    </row>
    <row r="402" ht="15" spans="1:10">
      <c r="A402" s="4">
        <v>398</v>
      </c>
      <c r="B402" s="4" t="s">
        <v>14</v>
      </c>
      <c r="C402" s="6" t="s">
        <v>3431</v>
      </c>
      <c r="D402" s="7" t="s">
        <v>3726</v>
      </c>
      <c r="E402" s="6" t="s">
        <v>34100</v>
      </c>
      <c r="F402" s="6" t="s">
        <v>27371</v>
      </c>
      <c r="G402" s="6">
        <v>400</v>
      </c>
      <c r="H402" s="4"/>
      <c r="I402" s="4"/>
      <c r="J402" s="4">
        <f t="shared" si="6"/>
        <v>320</v>
      </c>
    </row>
    <row r="403" ht="15" spans="1:10">
      <c r="A403" s="4">
        <v>399</v>
      </c>
      <c r="B403" s="4" t="s">
        <v>14</v>
      </c>
      <c r="C403" s="6" t="s">
        <v>3431</v>
      </c>
      <c r="D403" s="7" t="s">
        <v>3726</v>
      </c>
      <c r="E403" s="6" t="s">
        <v>34099</v>
      </c>
      <c r="F403" s="6" t="s">
        <v>27288</v>
      </c>
      <c r="G403" s="6">
        <v>400</v>
      </c>
      <c r="H403" s="4"/>
      <c r="I403" s="4"/>
      <c r="J403" s="4">
        <f t="shared" si="6"/>
        <v>320</v>
      </c>
    </row>
    <row r="404" ht="15" spans="1:10">
      <c r="A404" s="4">
        <v>400</v>
      </c>
      <c r="B404" s="4" t="s">
        <v>14</v>
      </c>
      <c r="C404" s="6" t="s">
        <v>3431</v>
      </c>
      <c r="D404" s="7" t="s">
        <v>3726</v>
      </c>
      <c r="E404" s="6" t="s">
        <v>34095</v>
      </c>
      <c r="F404" s="6" t="s">
        <v>27583</v>
      </c>
      <c r="G404" s="6">
        <v>400</v>
      </c>
      <c r="H404" s="4"/>
      <c r="I404" s="4"/>
      <c r="J404" s="4">
        <f t="shared" si="6"/>
        <v>320</v>
      </c>
    </row>
    <row r="405" ht="15" spans="1:10">
      <c r="A405" s="4">
        <v>401</v>
      </c>
      <c r="B405" s="4" t="s">
        <v>14</v>
      </c>
      <c r="C405" s="6" t="s">
        <v>3431</v>
      </c>
      <c r="D405" s="7" t="s">
        <v>3726</v>
      </c>
      <c r="E405" s="6" t="s">
        <v>34094</v>
      </c>
      <c r="F405" s="6" t="s">
        <v>4398</v>
      </c>
      <c r="G405" s="6">
        <v>200</v>
      </c>
      <c r="H405" s="4"/>
      <c r="I405" s="4"/>
      <c r="J405" s="4">
        <f t="shared" si="6"/>
        <v>160</v>
      </c>
    </row>
    <row r="406" ht="15" spans="1:10">
      <c r="A406" s="4">
        <v>402</v>
      </c>
      <c r="B406" s="4" t="s">
        <v>14</v>
      </c>
      <c r="C406" s="6" t="s">
        <v>3431</v>
      </c>
      <c r="D406" s="7" t="s">
        <v>3726</v>
      </c>
      <c r="E406" s="6" t="s">
        <v>34102</v>
      </c>
      <c r="F406" s="6" t="s">
        <v>27439</v>
      </c>
      <c r="G406" s="6">
        <v>200</v>
      </c>
      <c r="H406" s="4"/>
      <c r="I406" s="4"/>
      <c r="J406" s="4">
        <f t="shared" si="6"/>
        <v>160</v>
      </c>
    </row>
    <row r="407" ht="15" spans="1:10">
      <c r="A407" s="4">
        <v>403</v>
      </c>
      <c r="B407" s="4" t="s">
        <v>14</v>
      </c>
      <c r="C407" s="6" t="s">
        <v>3431</v>
      </c>
      <c r="D407" s="7" t="s">
        <v>3726</v>
      </c>
      <c r="E407" s="6" t="s">
        <v>34096</v>
      </c>
      <c r="F407" s="6" t="s">
        <v>27433</v>
      </c>
      <c r="G407" s="6">
        <v>200</v>
      </c>
      <c r="H407" s="4"/>
      <c r="I407" s="4"/>
      <c r="J407" s="4">
        <f t="shared" si="6"/>
        <v>160</v>
      </c>
    </row>
    <row r="408" ht="15" spans="1:10">
      <c r="A408" s="4">
        <v>404</v>
      </c>
      <c r="B408" s="4" t="s">
        <v>14</v>
      </c>
      <c r="C408" s="6" t="s">
        <v>3431</v>
      </c>
      <c r="D408" s="7" t="s">
        <v>3726</v>
      </c>
      <c r="E408" s="6" t="s">
        <v>34096</v>
      </c>
      <c r="F408" s="6" t="s">
        <v>3510</v>
      </c>
      <c r="G408" s="6">
        <v>400</v>
      </c>
      <c r="H408" s="4"/>
      <c r="I408" s="4"/>
      <c r="J408" s="4">
        <f t="shared" si="6"/>
        <v>320</v>
      </c>
    </row>
    <row r="409" ht="15" spans="1:10">
      <c r="A409" s="4">
        <v>405</v>
      </c>
      <c r="B409" s="4" t="s">
        <v>14</v>
      </c>
      <c r="C409" s="6" t="s">
        <v>3431</v>
      </c>
      <c r="D409" s="7" t="s">
        <v>3726</v>
      </c>
      <c r="E409" s="6" t="s">
        <v>34101</v>
      </c>
      <c r="F409" s="6" t="s">
        <v>27424</v>
      </c>
      <c r="G409" s="6">
        <v>200</v>
      </c>
      <c r="H409" s="4"/>
      <c r="I409" s="4"/>
      <c r="J409" s="4">
        <f t="shared" si="6"/>
        <v>160</v>
      </c>
    </row>
    <row r="410" ht="15" spans="1:10">
      <c r="A410" s="4">
        <v>406</v>
      </c>
      <c r="B410" s="4" t="s">
        <v>14</v>
      </c>
      <c r="C410" s="6" t="s">
        <v>3431</v>
      </c>
      <c r="D410" s="7" t="s">
        <v>3726</v>
      </c>
      <c r="E410" s="6" t="s">
        <v>34101</v>
      </c>
      <c r="F410" s="6" t="s">
        <v>27577</v>
      </c>
      <c r="G410" s="6">
        <v>200</v>
      </c>
      <c r="H410" s="4"/>
      <c r="I410" s="4"/>
      <c r="J410" s="4">
        <f t="shared" si="6"/>
        <v>160</v>
      </c>
    </row>
    <row r="411" ht="15" spans="1:10">
      <c r="A411" s="4">
        <v>407</v>
      </c>
      <c r="B411" s="4" t="s">
        <v>14</v>
      </c>
      <c r="C411" s="6" t="s">
        <v>3431</v>
      </c>
      <c r="D411" s="7" t="s">
        <v>3726</v>
      </c>
      <c r="E411" s="6" t="s">
        <v>34106</v>
      </c>
      <c r="F411" s="6" t="s">
        <v>27438</v>
      </c>
      <c r="G411" s="6">
        <v>400</v>
      </c>
      <c r="H411" s="4"/>
      <c r="I411" s="4"/>
      <c r="J411" s="4">
        <f t="shared" si="6"/>
        <v>320</v>
      </c>
    </row>
    <row r="412" ht="15" spans="1:10">
      <c r="A412" s="4">
        <v>408</v>
      </c>
      <c r="B412" s="4" t="s">
        <v>14</v>
      </c>
      <c r="C412" s="6" t="s">
        <v>3431</v>
      </c>
      <c r="D412" s="7" t="s">
        <v>3726</v>
      </c>
      <c r="E412" s="6" t="s">
        <v>34101</v>
      </c>
      <c r="F412" s="6" t="s">
        <v>27452</v>
      </c>
      <c r="G412" s="6">
        <v>400</v>
      </c>
      <c r="H412" s="4"/>
      <c r="I412" s="4"/>
      <c r="J412" s="4">
        <f t="shared" si="6"/>
        <v>320</v>
      </c>
    </row>
    <row r="413" ht="15" spans="1:10">
      <c r="A413" s="4">
        <v>409</v>
      </c>
      <c r="B413" s="4" t="s">
        <v>14</v>
      </c>
      <c r="C413" s="6" t="s">
        <v>3431</v>
      </c>
      <c r="D413" s="7" t="s">
        <v>3726</v>
      </c>
      <c r="E413" s="6" t="s">
        <v>34096</v>
      </c>
      <c r="F413" s="6" t="s">
        <v>27434</v>
      </c>
      <c r="G413" s="6">
        <v>200</v>
      </c>
      <c r="H413" s="4"/>
      <c r="I413" s="4"/>
      <c r="J413" s="4">
        <f t="shared" si="6"/>
        <v>160</v>
      </c>
    </row>
    <row r="414" ht="15" spans="1:10">
      <c r="A414" s="4">
        <v>410</v>
      </c>
      <c r="B414" s="4" t="s">
        <v>14</v>
      </c>
      <c r="C414" s="6" t="s">
        <v>3431</v>
      </c>
      <c r="D414" s="7" t="s">
        <v>3726</v>
      </c>
      <c r="E414" s="6" t="s">
        <v>34096</v>
      </c>
      <c r="F414" s="6" t="s">
        <v>27315</v>
      </c>
      <c r="G414" s="6">
        <v>400</v>
      </c>
      <c r="H414" s="4"/>
      <c r="I414" s="4"/>
      <c r="J414" s="4">
        <f t="shared" si="6"/>
        <v>320</v>
      </c>
    </row>
    <row r="415" ht="15" spans="1:10">
      <c r="A415" s="4">
        <v>411</v>
      </c>
      <c r="B415" s="4" t="s">
        <v>14</v>
      </c>
      <c r="C415" s="6" t="s">
        <v>3431</v>
      </c>
      <c r="D415" s="7" t="s">
        <v>3726</v>
      </c>
      <c r="E415" s="6" t="s">
        <v>34100</v>
      </c>
      <c r="F415" s="6" t="s">
        <v>27565</v>
      </c>
      <c r="G415" s="6">
        <v>315</v>
      </c>
      <c r="H415" s="4"/>
      <c r="I415" s="4"/>
      <c r="J415" s="4">
        <f t="shared" si="6"/>
        <v>252</v>
      </c>
    </row>
    <row r="416" ht="15" spans="1:10">
      <c r="A416" s="4">
        <v>412</v>
      </c>
      <c r="B416" s="4" t="s">
        <v>14</v>
      </c>
      <c r="C416" s="6" t="s">
        <v>3431</v>
      </c>
      <c r="D416" s="7" t="s">
        <v>3726</v>
      </c>
      <c r="E416" s="6" t="s">
        <v>34095</v>
      </c>
      <c r="F416" s="6" t="s">
        <v>27561</v>
      </c>
      <c r="G416" s="6">
        <v>400</v>
      </c>
      <c r="H416" s="4"/>
      <c r="I416" s="4"/>
      <c r="J416" s="4">
        <f t="shared" si="6"/>
        <v>320</v>
      </c>
    </row>
    <row r="417" ht="15" spans="1:10">
      <c r="A417" s="4">
        <v>413</v>
      </c>
      <c r="B417" s="4" t="s">
        <v>14</v>
      </c>
      <c r="C417" s="6" t="s">
        <v>3431</v>
      </c>
      <c r="D417" s="7" t="s">
        <v>3726</v>
      </c>
      <c r="E417" s="6" t="s">
        <v>34098</v>
      </c>
      <c r="F417" s="6" t="s">
        <v>27296</v>
      </c>
      <c r="G417" s="6">
        <v>400</v>
      </c>
      <c r="H417" s="4"/>
      <c r="I417" s="4"/>
      <c r="J417" s="4">
        <f t="shared" si="6"/>
        <v>320</v>
      </c>
    </row>
    <row r="418" ht="15" spans="1:10">
      <c r="A418" s="4">
        <v>414</v>
      </c>
      <c r="B418" s="4" t="s">
        <v>14</v>
      </c>
      <c r="C418" s="6" t="s">
        <v>3431</v>
      </c>
      <c r="D418" s="7" t="s">
        <v>3726</v>
      </c>
      <c r="E418" s="6" t="s">
        <v>34096</v>
      </c>
      <c r="F418" s="6" t="s">
        <v>27312</v>
      </c>
      <c r="G418" s="6">
        <v>100</v>
      </c>
      <c r="H418" s="4"/>
      <c r="I418" s="4"/>
      <c r="J418" s="4">
        <f t="shared" si="6"/>
        <v>80</v>
      </c>
    </row>
    <row r="419" ht="15" spans="1:10">
      <c r="A419" s="4">
        <v>415</v>
      </c>
      <c r="B419" s="4" t="s">
        <v>14</v>
      </c>
      <c r="C419" s="6" t="s">
        <v>3431</v>
      </c>
      <c r="D419" s="7" t="s">
        <v>3726</v>
      </c>
      <c r="E419" s="6" t="s">
        <v>34099</v>
      </c>
      <c r="F419" s="6" t="s">
        <v>27276</v>
      </c>
      <c r="G419" s="6">
        <v>100</v>
      </c>
      <c r="H419" s="4"/>
      <c r="I419" s="4"/>
      <c r="J419" s="4">
        <f t="shared" si="6"/>
        <v>80</v>
      </c>
    </row>
    <row r="420" ht="15" spans="1:10">
      <c r="A420" s="4">
        <v>416</v>
      </c>
      <c r="B420" s="4" t="s">
        <v>14</v>
      </c>
      <c r="C420" s="6" t="s">
        <v>3431</v>
      </c>
      <c r="D420" s="7" t="s">
        <v>3726</v>
      </c>
      <c r="E420" s="6" t="s">
        <v>34099</v>
      </c>
      <c r="F420" s="6" t="s">
        <v>27265</v>
      </c>
      <c r="G420" s="6">
        <v>200</v>
      </c>
      <c r="H420" s="4"/>
      <c r="I420" s="4"/>
      <c r="J420" s="4">
        <f t="shared" si="6"/>
        <v>160</v>
      </c>
    </row>
    <row r="421" ht="15" spans="1:10">
      <c r="A421" s="4">
        <v>417</v>
      </c>
      <c r="B421" s="4" t="s">
        <v>14</v>
      </c>
      <c r="C421" s="6" t="s">
        <v>3431</v>
      </c>
      <c r="D421" s="7" t="s">
        <v>3726</v>
      </c>
      <c r="E421" s="6" t="s">
        <v>34094</v>
      </c>
      <c r="F421" s="6" t="s">
        <v>27534</v>
      </c>
      <c r="G421" s="6">
        <v>400</v>
      </c>
      <c r="H421" s="4"/>
      <c r="I421" s="4"/>
      <c r="J421" s="4">
        <f t="shared" si="6"/>
        <v>320</v>
      </c>
    </row>
    <row r="422" ht="15" spans="1:10">
      <c r="A422" s="4">
        <v>418</v>
      </c>
      <c r="B422" s="4" t="s">
        <v>14</v>
      </c>
      <c r="C422" s="6" t="s">
        <v>3431</v>
      </c>
      <c r="D422" s="7" t="s">
        <v>3726</v>
      </c>
      <c r="E422" s="6" t="s">
        <v>34099</v>
      </c>
      <c r="F422" s="6" t="s">
        <v>27573</v>
      </c>
      <c r="G422" s="6">
        <v>400</v>
      </c>
      <c r="H422" s="4"/>
      <c r="I422" s="4"/>
      <c r="J422" s="4">
        <f t="shared" ref="J422:J485" si="7">G422*0.8-I422</f>
        <v>320</v>
      </c>
    </row>
    <row r="423" ht="15" spans="1:10">
      <c r="A423" s="4">
        <v>419</v>
      </c>
      <c r="B423" s="4" t="s">
        <v>14</v>
      </c>
      <c r="C423" s="6" t="s">
        <v>3431</v>
      </c>
      <c r="D423" s="7" t="s">
        <v>3726</v>
      </c>
      <c r="E423" s="6" t="s">
        <v>34099</v>
      </c>
      <c r="F423" s="6" t="s">
        <v>27280</v>
      </c>
      <c r="G423" s="6">
        <v>200</v>
      </c>
      <c r="H423" s="4"/>
      <c r="I423" s="4"/>
      <c r="J423" s="4">
        <f t="shared" si="7"/>
        <v>160</v>
      </c>
    </row>
    <row r="424" ht="15" spans="1:10">
      <c r="A424" s="4">
        <v>420</v>
      </c>
      <c r="B424" s="4" t="s">
        <v>14</v>
      </c>
      <c r="C424" s="6" t="s">
        <v>3431</v>
      </c>
      <c r="D424" s="7" t="s">
        <v>3726</v>
      </c>
      <c r="E424" s="6" t="s">
        <v>34096</v>
      </c>
      <c r="F424" s="6" t="s">
        <v>27523</v>
      </c>
      <c r="G424" s="6">
        <v>400</v>
      </c>
      <c r="H424" s="4"/>
      <c r="I424" s="4"/>
      <c r="J424" s="4">
        <f t="shared" si="7"/>
        <v>320</v>
      </c>
    </row>
    <row r="425" ht="15" spans="1:10">
      <c r="A425" s="4">
        <v>421</v>
      </c>
      <c r="B425" s="4" t="s">
        <v>14</v>
      </c>
      <c r="C425" s="6" t="s">
        <v>3431</v>
      </c>
      <c r="D425" s="7" t="s">
        <v>3726</v>
      </c>
      <c r="E425" s="6" t="s">
        <v>34095</v>
      </c>
      <c r="F425" s="6" t="s">
        <v>27395</v>
      </c>
      <c r="G425" s="6">
        <v>400</v>
      </c>
      <c r="H425" s="4"/>
      <c r="I425" s="4"/>
      <c r="J425" s="4">
        <f t="shared" si="7"/>
        <v>320</v>
      </c>
    </row>
    <row r="426" ht="15" spans="1:10">
      <c r="A426" s="4">
        <v>422</v>
      </c>
      <c r="B426" s="4" t="s">
        <v>14</v>
      </c>
      <c r="C426" s="6" t="s">
        <v>3431</v>
      </c>
      <c r="D426" s="7" t="s">
        <v>3726</v>
      </c>
      <c r="E426" s="6" t="s">
        <v>34094</v>
      </c>
      <c r="F426" s="6" t="s">
        <v>27467</v>
      </c>
      <c r="G426" s="6">
        <v>200</v>
      </c>
      <c r="H426" s="4"/>
      <c r="I426" s="4"/>
      <c r="J426" s="4">
        <f t="shared" si="7"/>
        <v>160</v>
      </c>
    </row>
    <row r="427" ht="15" spans="1:10">
      <c r="A427" s="4">
        <v>423</v>
      </c>
      <c r="B427" s="4" t="s">
        <v>14</v>
      </c>
      <c r="C427" s="6" t="s">
        <v>3431</v>
      </c>
      <c r="D427" s="7" t="s">
        <v>3726</v>
      </c>
      <c r="E427" s="6" t="s">
        <v>34096</v>
      </c>
      <c r="F427" s="6" t="s">
        <v>3483</v>
      </c>
      <c r="G427" s="6">
        <v>200</v>
      </c>
      <c r="H427" s="4"/>
      <c r="I427" s="4"/>
      <c r="J427" s="4">
        <f t="shared" si="7"/>
        <v>160</v>
      </c>
    </row>
    <row r="428" ht="15" spans="1:10">
      <c r="A428" s="4">
        <v>424</v>
      </c>
      <c r="B428" s="4" t="s">
        <v>14</v>
      </c>
      <c r="C428" s="6" t="s">
        <v>3431</v>
      </c>
      <c r="D428" s="7" t="s">
        <v>3726</v>
      </c>
      <c r="E428" s="6" t="s">
        <v>34102</v>
      </c>
      <c r="F428" s="6" t="s">
        <v>27402</v>
      </c>
      <c r="G428" s="6">
        <v>400</v>
      </c>
      <c r="H428" s="4"/>
      <c r="I428" s="4"/>
      <c r="J428" s="4">
        <f t="shared" si="7"/>
        <v>320</v>
      </c>
    </row>
    <row r="429" ht="15" spans="1:10">
      <c r="A429" s="4">
        <v>425</v>
      </c>
      <c r="B429" s="4" t="s">
        <v>14</v>
      </c>
      <c r="C429" s="6" t="s">
        <v>3431</v>
      </c>
      <c r="D429" s="7" t="s">
        <v>3726</v>
      </c>
      <c r="E429" s="6" t="s">
        <v>34094</v>
      </c>
      <c r="F429" s="6" t="s">
        <v>3503</v>
      </c>
      <c r="G429" s="6">
        <v>400</v>
      </c>
      <c r="H429" s="4"/>
      <c r="I429" s="4"/>
      <c r="J429" s="4">
        <f t="shared" si="7"/>
        <v>320</v>
      </c>
    </row>
    <row r="430" ht="15" spans="1:10">
      <c r="A430" s="4">
        <v>426</v>
      </c>
      <c r="B430" s="4" t="s">
        <v>14</v>
      </c>
      <c r="C430" s="6" t="s">
        <v>3431</v>
      </c>
      <c r="D430" s="7" t="s">
        <v>3726</v>
      </c>
      <c r="E430" s="6" t="s">
        <v>34102</v>
      </c>
      <c r="F430" s="6" t="s">
        <v>34185</v>
      </c>
      <c r="G430" s="6">
        <v>200</v>
      </c>
      <c r="H430" s="4"/>
      <c r="I430" s="4"/>
      <c r="J430" s="4">
        <f t="shared" si="7"/>
        <v>160</v>
      </c>
    </row>
    <row r="431" ht="15" spans="1:10">
      <c r="A431" s="4">
        <v>427</v>
      </c>
      <c r="B431" s="4" t="s">
        <v>14</v>
      </c>
      <c r="C431" s="6" t="s">
        <v>3431</v>
      </c>
      <c r="D431" s="7" t="s">
        <v>3726</v>
      </c>
      <c r="E431" s="6" t="s">
        <v>34099</v>
      </c>
      <c r="F431" s="6" t="s">
        <v>34186</v>
      </c>
      <c r="G431" s="6">
        <v>200</v>
      </c>
      <c r="H431" s="4"/>
      <c r="I431" s="4"/>
      <c r="J431" s="4">
        <f t="shared" si="7"/>
        <v>160</v>
      </c>
    </row>
    <row r="432" ht="15" spans="1:10">
      <c r="A432" s="4">
        <v>428</v>
      </c>
      <c r="B432" s="4" t="s">
        <v>14</v>
      </c>
      <c r="C432" s="6" t="s">
        <v>3431</v>
      </c>
      <c r="D432" s="7" t="s">
        <v>3726</v>
      </c>
      <c r="E432" s="6" t="s">
        <v>34101</v>
      </c>
      <c r="F432" s="6" t="s">
        <v>34187</v>
      </c>
      <c r="G432" s="6">
        <v>100</v>
      </c>
      <c r="H432" s="4"/>
      <c r="I432" s="4"/>
      <c r="J432" s="4">
        <f t="shared" si="7"/>
        <v>80</v>
      </c>
    </row>
    <row r="433" ht="15" spans="1:10">
      <c r="A433" s="4">
        <v>429</v>
      </c>
      <c r="B433" s="4" t="s">
        <v>14</v>
      </c>
      <c r="C433" s="6" t="s">
        <v>3431</v>
      </c>
      <c r="D433" s="7" t="s">
        <v>3726</v>
      </c>
      <c r="E433" s="6" t="s">
        <v>34094</v>
      </c>
      <c r="F433" s="6" t="s">
        <v>27345</v>
      </c>
      <c r="G433" s="6">
        <v>100</v>
      </c>
      <c r="H433" s="4"/>
      <c r="I433" s="4"/>
      <c r="J433" s="4">
        <f t="shared" si="7"/>
        <v>80</v>
      </c>
    </row>
    <row r="434" ht="15" spans="1:10">
      <c r="A434" s="4">
        <v>430</v>
      </c>
      <c r="B434" s="4" t="s">
        <v>14</v>
      </c>
      <c r="C434" s="6" t="s">
        <v>3431</v>
      </c>
      <c r="D434" s="7" t="s">
        <v>3726</v>
      </c>
      <c r="E434" s="6" t="s">
        <v>34097</v>
      </c>
      <c r="F434" s="6" t="s">
        <v>27380</v>
      </c>
      <c r="G434" s="6">
        <v>400</v>
      </c>
      <c r="H434" s="4"/>
      <c r="I434" s="4"/>
      <c r="J434" s="4">
        <f t="shared" si="7"/>
        <v>320</v>
      </c>
    </row>
    <row r="435" ht="15" spans="1:10">
      <c r="A435" s="4">
        <v>431</v>
      </c>
      <c r="B435" s="4" t="s">
        <v>14</v>
      </c>
      <c r="C435" s="6" t="s">
        <v>3431</v>
      </c>
      <c r="D435" s="7" t="s">
        <v>3726</v>
      </c>
      <c r="E435" s="6" t="s">
        <v>34094</v>
      </c>
      <c r="F435" s="6" t="s">
        <v>27350</v>
      </c>
      <c r="G435" s="6">
        <v>200</v>
      </c>
      <c r="H435" s="4"/>
      <c r="I435" s="4"/>
      <c r="J435" s="4">
        <f t="shared" si="7"/>
        <v>160</v>
      </c>
    </row>
    <row r="436" ht="15" spans="1:10">
      <c r="A436" s="4">
        <v>432</v>
      </c>
      <c r="B436" s="4" t="s">
        <v>14</v>
      </c>
      <c r="C436" s="6" t="s">
        <v>3431</v>
      </c>
      <c r="D436" s="7" t="s">
        <v>3726</v>
      </c>
      <c r="E436" s="6" t="s">
        <v>34094</v>
      </c>
      <c r="F436" s="6" t="s">
        <v>12051</v>
      </c>
      <c r="G436" s="6">
        <v>200</v>
      </c>
      <c r="H436" s="4"/>
      <c r="I436" s="4"/>
      <c r="J436" s="4">
        <f t="shared" si="7"/>
        <v>160</v>
      </c>
    </row>
    <row r="437" ht="15" spans="1:10">
      <c r="A437" s="4">
        <v>433</v>
      </c>
      <c r="B437" s="4" t="s">
        <v>14</v>
      </c>
      <c r="C437" s="6" t="s">
        <v>3431</v>
      </c>
      <c r="D437" s="7" t="s">
        <v>3726</v>
      </c>
      <c r="E437" s="6" t="s">
        <v>34098</v>
      </c>
      <c r="F437" s="6" t="s">
        <v>27457</v>
      </c>
      <c r="G437" s="6">
        <v>630</v>
      </c>
      <c r="H437" s="4"/>
      <c r="I437" s="4"/>
      <c r="J437" s="4">
        <f t="shared" si="7"/>
        <v>504</v>
      </c>
    </row>
    <row r="438" ht="15" spans="1:10">
      <c r="A438" s="4">
        <v>434</v>
      </c>
      <c r="B438" s="4" t="s">
        <v>14</v>
      </c>
      <c r="C438" s="6" t="s">
        <v>3431</v>
      </c>
      <c r="D438" s="7" t="s">
        <v>3726</v>
      </c>
      <c r="E438" s="6" t="s">
        <v>34094</v>
      </c>
      <c r="F438" s="6" t="s">
        <v>27361</v>
      </c>
      <c r="G438" s="6">
        <v>100</v>
      </c>
      <c r="H438" s="4"/>
      <c r="I438" s="4"/>
      <c r="J438" s="4">
        <f t="shared" si="7"/>
        <v>80</v>
      </c>
    </row>
    <row r="439" ht="15" spans="1:10">
      <c r="A439" s="4">
        <v>435</v>
      </c>
      <c r="B439" s="4" t="s">
        <v>14</v>
      </c>
      <c r="C439" s="6" t="s">
        <v>3431</v>
      </c>
      <c r="D439" s="7" t="s">
        <v>3726</v>
      </c>
      <c r="E439" s="6" t="s">
        <v>34101</v>
      </c>
      <c r="F439" s="6" t="s">
        <v>34188</v>
      </c>
      <c r="G439" s="6">
        <v>100</v>
      </c>
      <c r="H439" s="4"/>
      <c r="I439" s="4"/>
      <c r="J439" s="4">
        <f t="shared" si="7"/>
        <v>80</v>
      </c>
    </row>
    <row r="440" ht="15" spans="1:10">
      <c r="A440" s="4">
        <v>436</v>
      </c>
      <c r="B440" s="4" t="s">
        <v>14</v>
      </c>
      <c r="C440" s="6" t="s">
        <v>3431</v>
      </c>
      <c r="D440" s="7" t="s">
        <v>3726</v>
      </c>
      <c r="E440" s="6" t="s">
        <v>34100</v>
      </c>
      <c r="F440" s="6" t="s">
        <v>27420</v>
      </c>
      <c r="G440" s="6">
        <v>400</v>
      </c>
      <c r="H440" s="4"/>
      <c r="I440" s="4"/>
      <c r="J440" s="4">
        <f t="shared" si="7"/>
        <v>320</v>
      </c>
    </row>
    <row r="441" ht="15" spans="1:10">
      <c r="A441" s="4">
        <v>437</v>
      </c>
      <c r="B441" s="4" t="s">
        <v>14</v>
      </c>
      <c r="C441" s="6" t="s">
        <v>3431</v>
      </c>
      <c r="D441" s="7" t="s">
        <v>3726</v>
      </c>
      <c r="E441" s="6" t="s">
        <v>34099</v>
      </c>
      <c r="F441" s="6" t="s">
        <v>27470</v>
      </c>
      <c r="G441" s="6">
        <v>400</v>
      </c>
      <c r="H441" s="4"/>
      <c r="I441" s="4"/>
      <c r="J441" s="4">
        <f t="shared" si="7"/>
        <v>320</v>
      </c>
    </row>
    <row r="442" ht="15" spans="1:10">
      <c r="A442" s="4">
        <v>438</v>
      </c>
      <c r="B442" s="4" t="s">
        <v>14</v>
      </c>
      <c r="C442" s="6" t="s">
        <v>3431</v>
      </c>
      <c r="D442" s="7" t="s">
        <v>3726</v>
      </c>
      <c r="E442" s="6" t="s">
        <v>34102</v>
      </c>
      <c r="F442" s="6" t="s">
        <v>27440</v>
      </c>
      <c r="G442" s="6">
        <v>200</v>
      </c>
      <c r="H442" s="4"/>
      <c r="I442" s="4"/>
      <c r="J442" s="4">
        <f t="shared" si="7"/>
        <v>160</v>
      </c>
    </row>
    <row r="443" ht="15" spans="1:10">
      <c r="A443" s="4">
        <v>439</v>
      </c>
      <c r="B443" s="4" t="s">
        <v>14</v>
      </c>
      <c r="C443" s="6" t="s">
        <v>3431</v>
      </c>
      <c r="D443" s="7" t="s">
        <v>3726</v>
      </c>
      <c r="E443" s="6" t="s">
        <v>34094</v>
      </c>
      <c r="F443" s="6" t="s">
        <v>27364</v>
      </c>
      <c r="G443" s="6">
        <v>400</v>
      </c>
      <c r="H443" s="4"/>
      <c r="I443" s="4"/>
      <c r="J443" s="4">
        <f t="shared" si="7"/>
        <v>320</v>
      </c>
    </row>
    <row r="444" ht="15" spans="1:10">
      <c r="A444" s="4">
        <v>440</v>
      </c>
      <c r="B444" s="4" t="s">
        <v>14</v>
      </c>
      <c r="C444" s="6" t="s">
        <v>3431</v>
      </c>
      <c r="D444" s="7" t="s">
        <v>3726</v>
      </c>
      <c r="E444" s="6" t="s">
        <v>34099</v>
      </c>
      <c r="F444" s="6" t="s">
        <v>34189</v>
      </c>
      <c r="G444" s="6">
        <v>100</v>
      </c>
      <c r="H444" s="4"/>
      <c r="I444" s="4"/>
      <c r="J444" s="4">
        <f t="shared" si="7"/>
        <v>80</v>
      </c>
    </row>
    <row r="445" ht="15" spans="1:10">
      <c r="A445" s="4">
        <v>441</v>
      </c>
      <c r="B445" s="4" t="s">
        <v>14</v>
      </c>
      <c r="C445" s="6" t="s">
        <v>3431</v>
      </c>
      <c r="D445" s="7" t="s">
        <v>3726</v>
      </c>
      <c r="E445" s="6" t="s">
        <v>34102</v>
      </c>
      <c r="F445" s="6" t="s">
        <v>27398</v>
      </c>
      <c r="G445" s="6">
        <v>400</v>
      </c>
      <c r="H445" s="4"/>
      <c r="I445" s="4"/>
      <c r="J445" s="4">
        <f t="shared" si="7"/>
        <v>320</v>
      </c>
    </row>
    <row r="446" ht="15" spans="1:10">
      <c r="A446" s="4">
        <v>442</v>
      </c>
      <c r="B446" s="4" t="s">
        <v>14</v>
      </c>
      <c r="C446" s="6" t="s">
        <v>3431</v>
      </c>
      <c r="D446" s="7" t="s">
        <v>3726</v>
      </c>
      <c r="E446" s="6" t="s">
        <v>34099</v>
      </c>
      <c r="F446" s="6" t="s">
        <v>27469</v>
      </c>
      <c r="G446" s="6">
        <v>400</v>
      </c>
      <c r="H446" s="4"/>
      <c r="I446" s="4"/>
      <c r="J446" s="4">
        <f t="shared" si="7"/>
        <v>320</v>
      </c>
    </row>
    <row r="447" ht="15" spans="1:10">
      <c r="A447" s="4">
        <v>443</v>
      </c>
      <c r="B447" s="4" t="s">
        <v>14</v>
      </c>
      <c r="C447" s="6" t="s">
        <v>3431</v>
      </c>
      <c r="D447" s="7" t="s">
        <v>3726</v>
      </c>
      <c r="E447" s="6" t="s">
        <v>34094</v>
      </c>
      <c r="F447" s="6" t="s">
        <v>34190</v>
      </c>
      <c r="G447" s="6">
        <v>100</v>
      </c>
      <c r="H447" s="4"/>
      <c r="I447" s="4"/>
      <c r="J447" s="4">
        <f t="shared" si="7"/>
        <v>80</v>
      </c>
    </row>
    <row r="448" ht="15" spans="1:10">
      <c r="A448" s="4">
        <v>444</v>
      </c>
      <c r="B448" s="4" t="s">
        <v>14</v>
      </c>
      <c r="C448" s="6" t="s">
        <v>3431</v>
      </c>
      <c r="D448" s="7" t="s">
        <v>3726</v>
      </c>
      <c r="E448" s="6" t="s">
        <v>34094</v>
      </c>
      <c r="F448" s="6" t="s">
        <v>34191</v>
      </c>
      <c r="G448" s="6">
        <v>100</v>
      </c>
      <c r="H448" s="4"/>
      <c r="I448" s="4"/>
      <c r="J448" s="4">
        <f t="shared" si="7"/>
        <v>80</v>
      </c>
    </row>
    <row r="449" ht="15" spans="1:10">
      <c r="A449" s="4">
        <v>445</v>
      </c>
      <c r="B449" s="4" t="s">
        <v>14</v>
      </c>
      <c r="C449" s="6" t="s">
        <v>3431</v>
      </c>
      <c r="D449" s="7" t="s">
        <v>3726</v>
      </c>
      <c r="E449" s="6" t="s">
        <v>34094</v>
      </c>
      <c r="F449" s="6" t="s">
        <v>27354</v>
      </c>
      <c r="G449" s="6">
        <v>100</v>
      </c>
      <c r="H449" s="4"/>
      <c r="I449" s="4"/>
      <c r="J449" s="4">
        <f t="shared" si="7"/>
        <v>80</v>
      </c>
    </row>
    <row r="450" ht="15" spans="1:10">
      <c r="A450" s="4">
        <v>446</v>
      </c>
      <c r="B450" s="4" t="s">
        <v>14</v>
      </c>
      <c r="C450" s="6" t="s">
        <v>3431</v>
      </c>
      <c r="D450" s="7" t="s">
        <v>3726</v>
      </c>
      <c r="E450" s="6" t="s">
        <v>34099</v>
      </c>
      <c r="F450" s="6" t="s">
        <v>34192</v>
      </c>
      <c r="G450" s="6">
        <v>100</v>
      </c>
      <c r="H450" s="4"/>
      <c r="I450" s="4"/>
      <c r="J450" s="4">
        <f t="shared" si="7"/>
        <v>80</v>
      </c>
    </row>
    <row r="451" ht="15" spans="1:10">
      <c r="A451" s="4">
        <v>447</v>
      </c>
      <c r="B451" s="4" t="s">
        <v>14</v>
      </c>
      <c r="C451" s="6" t="s">
        <v>3431</v>
      </c>
      <c r="D451" s="7" t="s">
        <v>3726</v>
      </c>
      <c r="E451" s="6" t="s">
        <v>34094</v>
      </c>
      <c r="F451" s="6" t="s">
        <v>34193</v>
      </c>
      <c r="G451" s="6">
        <v>100</v>
      </c>
      <c r="H451" s="4"/>
      <c r="I451" s="4"/>
      <c r="J451" s="4">
        <f t="shared" si="7"/>
        <v>80</v>
      </c>
    </row>
    <row r="452" ht="15" spans="1:10">
      <c r="A452" s="4">
        <v>448</v>
      </c>
      <c r="B452" s="4" t="s">
        <v>14</v>
      </c>
      <c r="C452" s="6" t="s">
        <v>3431</v>
      </c>
      <c r="D452" s="7" t="s">
        <v>3726</v>
      </c>
      <c r="E452" s="6" t="s">
        <v>34101</v>
      </c>
      <c r="F452" s="6" t="s">
        <v>34194</v>
      </c>
      <c r="G452" s="6">
        <v>100</v>
      </c>
      <c r="H452" s="4"/>
      <c r="I452" s="4"/>
      <c r="J452" s="4">
        <f t="shared" si="7"/>
        <v>80</v>
      </c>
    </row>
    <row r="453" ht="15" spans="1:10">
      <c r="A453" s="4">
        <v>449</v>
      </c>
      <c r="B453" s="4" t="s">
        <v>14</v>
      </c>
      <c r="C453" s="6" t="s">
        <v>3431</v>
      </c>
      <c r="D453" s="7" t="s">
        <v>3726</v>
      </c>
      <c r="E453" s="6" t="s">
        <v>34102</v>
      </c>
      <c r="F453" s="6" t="s">
        <v>34195</v>
      </c>
      <c r="G453" s="6">
        <v>100</v>
      </c>
      <c r="H453" s="4"/>
      <c r="I453" s="4"/>
      <c r="J453" s="4">
        <f t="shared" si="7"/>
        <v>80</v>
      </c>
    </row>
    <row r="454" ht="15" spans="1:10">
      <c r="A454" s="4">
        <v>450</v>
      </c>
      <c r="B454" s="4" t="s">
        <v>14</v>
      </c>
      <c r="C454" s="6" t="s">
        <v>3431</v>
      </c>
      <c r="D454" s="7" t="s">
        <v>3726</v>
      </c>
      <c r="E454" s="6" t="s">
        <v>34099</v>
      </c>
      <c r="F454" s="6" t="s">
        <v>27269</v>
      </c>
      <c r="G454" s="6">
        <v>100</v>
      </c>
      <c r="H454" s="4"/>
      <c r="I454" s="4"/>
      <c r="J454" s="4">
        <f t="shared" si="7"/>
        <v>80</v>
      </c>
    </row>
    <row r="455" ht="15" spans="1:10">
      <c r="A455" s="4">
        <v>451</v>
      </c>
      <c r="B455" s="4" t="s">
        <v>14</v>
      </c>
      <c r="C455" s="6" t="s">
        <v>3431</v>
      </c>
      <c r="D455" s="7" t="s">
        <v>3726</v>
      </c>
      <c r="E455" s="6" t="s">
        <v>34099</v>
      </c>
      <c r="F455" s="6" t="s">
        <v>27431</v>
      </c>
      <c r="G455" s="6">
        <v>250</v>
      </c>
      <c r="H455" s="4"/>
      <c r="I455" s="4"/>
      <c r="J455" s="4">
        <f t="shared" si="7"/>
        <v>200</v>
      </c>
    </row>
    <row r="456" ht="15" spans="1:10">
      <c r="A456" s="4">
        <v>452</v>
      </c>
      <c r="B456" s="4" t="s">
        <v>14</v>
      </c>
      <c r="C456" s="6" t="s">
        <v>3431</v>
      </c>
      <c r="D456" s="7" t="s">
        <v>3726</v>
      </c>
      <c r="E456" s="6" t="s">
        <v>34101</v>
      </c>
      <c r="F456" s="6" t="s">
        <v>27436</v>
      </c>
      <c r="G456" s="6">
        <v>80</v>
      </c>
      <c r="H456" s="4"/>
      <c r="I456" s="4"/>
      <c r="J456" s="4">
        <f t="shared" si="7"/>
        <v>64</v>
      </c>
    </row>
    <row r="457" ht="15" spans="1:10">
      <c r="A457" s="4">
        <v>453</v>
      </c>
      <c r="B457" s="4" t="s">
        <v>14</v>
      </c>
      <c r="C457" s="6" t="s">
        <v>3431</v>
      </c>
      <c r="D457" s="7" t="s">
        <v>3726</v>
      </c>
      <c r="E457" s="6" t="s">
        <v>34098</v>
      </c>
      <c r="F457" s="6" t="s">
        <v>27294</v>
      </c>
      <c r="G457" s="6">
        <v>400</v>
      </c>
      <c r="H457" s="4"/>
      <c r="I457" s="4"/>
      <c r="J457" s="4">
        <f t="shared" si="7"/>
        <v>320</v>
      </c>
    </row>
    <row r="458" spans="1:10">
      <c r="A458" s="4">
        <v>454</v>
      </c>
      <c r="B458" s="4"/>
      <c r="C458" s="4"/>
      <c r="D458" s="4"/>
      <c r="E458" s="5"/>
      <c r="F458" s="8"/>
      <c r="G458" s="9"/>
      <c r="H458" s="4"/>
      <c r="I458" s="4"/>
      <c r="J458" s="4">
        <f t="shared" si="7"/>
        <v>0</v>
      </c>
    </row>
    <row r="459" spans="1:10">
      <c r="A459" s="4">
        <v>455</v>
      </c>
      <c r="B459" s="4"/>
      <c r="C459" s="4"/>
      <c r="D459" s="4"/>
      <c r="E459" s="5"/>
      <c r="F459" s="8"/>
      <c r="G459" s="9"/>
      <c r="H459" s="4"/>
      <c r="I459" s="4"/>
      <c r="J459" s="4">
        <f t="shared" si="7"/>
        <v>0</v>
      </c>
    </row>
    <row r="460" spans="1:10">
      <c r="A460" s="4">
        <v>456</v>
      </c>
      <c r="B460" s="4"/>
      <c r="C460" s="4"/>
      <c r="D460" s="4"/>
      <c r="E460" s="5"/>
      <c r="F460" s="8"/>
      <c r="G460" s="9"/>
      <c r="H460" s="4"/>
      <c r="I460" s="4"/>
      <c r="J460" s="4">
        <f t="shared" si="7"/>
        <v>0</v>
      </c>
    </row>
    <row r="461" spans="1:10">
      <c r="A461" s="4">
        <v>457</v>
      </c>
      <c r="B461" s="4"/>
      <c r="C461" s="4"/>
      <c r="D461" s="4"/>
      <c r="E461" s="5"/>
      <c r="F461" s="8"/>
      <c r="G461" s="9"/>
      <c r="H461" s="4"/>
      <c r="I461" s="4"/>
      <c r="J461" s="4">
        <f t="shared" si="7"/>
        <v>0</v>
      </c>
    </row>
    <row r="462" spans="1:10">
      <c r="A462" s="4">
        <v>458</v>
      </c>
      <c r="B462" s="4"/>
      <c r="C462" s="4"/>
      <c r="D462" s="4"/>
      <c r="E462" s="5"/>
      <c r="F462" s="8"/>
      <c r="G462" s="9"/>
      <c r="H462" s="4"/>
      <c r="I462" s="4"/>
      <c r="J462" s="4">
        <f t="shared" si="7"/>
        <v>0</v>
      </c>
    </row>
    <row r="463" spans="1:10">
      <c r="A463" s="4">
        <v>459</v>
      </c>
      <c r="B463" s="4"/>
      <c r="C463" s="4"/>
      <c r="D463" s="4"/>
      <c r="E463" s="5"/>
      <c r="F463" s="8"/>
      <c r="G463" s="9"/>
      <c r="H463" s="4"/>
      <c r="I463" s="4"/>
      <c r="J463" s="4">
        <f t="shared" si="7"/>
        <v>0</v>
      </c>
    </row>
    <row r="464" spans="1:10">
      <c r="A464" s="4">
        <v>460</v>
      </c>
      <c r="B464" s="4"/>
      <c r="C464" s="4"/>
      <c r="D464" s="4"/>
      <c r="E464" s="5"/>
      <c r="F464" s="8"/>
      <c r="G464" s="9"/>
      <c r="H464" s="4"/>
      <c r="I464" s="4"/>
      <c r="J464" s="4">
        <f t="shared" si="7"/>
        <v>0</v>
      </c>
    </row>
    <row r="465" spans="1:10">
      <c r="A465" s="4">
        <v>461</v>
      </c>
      <c r="B465" s="4"/>
      <c r="C465" s="4"/>
      <c r="D465" s="4"/>
      <c r="E465" s="5"/>
      <c r="F465" s="8"/>
      <c r="G465" s="9"/>
      <c r="H465" s="4"/>
      <c r="I465" s="4"/>
      <c r="J465" s="4">
        <f t="shared" si="7"/>
        <v>0</v>
      </c>
    </row>
    <row r="466" spans="1:10">
      <c r="A466" s="4">
        <v>462</v>
      </c>
      <c r="B466" s="4"/>
      <c r="C466" s="4"/>
      <c r="D466" s="4"/>
      <c r="E466" s="5"/>
      <c r="F466" s="8"/>
      <c r="G466" s="9"/>
      <c r="H466" s="4"/>
      <c r="I466" s="4"/>
      <c r="J466" s="4">
        <f t="shared" si="7"/>
        <v>0</v>
      </c>
    </row>
    <row r="467" spans="1:10">
      <c r="A467" s="4">
        <v>463</v>
      </c>
      <c r="B467" s="4"/>
      <c r="C467" s="4"/>
      <c r="D467" s="4"/>
      <c r="E467" s="5"/>
      <c r="F467" s="8"/>
      <c r="G467" s="9"/>
      <c r="H467" s="4"/>
      <c r="I467" s="4"/>
      <c r="J467" s="4">
        <f t="shared" si="7"/>
        <v>0</v>
      </c>
    </row>
    <row r="468" spans="1:10">
      <c r="A468" s="4">
        <v>464</v>
      </c>
      <c r="B468" s="4"/>
      <c r="C468" s="4"/>
      <c r="D468" s="4"/>
      <c r="E468" s="5"/>
      <c r="F468" s="8"/>
      <c r="G468" s="9"/>
      <c r="H468" s="4"/>
      <c r="I468" s="4"/>
      <c r="J468" s="4">
        <f t="shared" si="7"/>
        <v>0</v>
      </c>
    </row>
    <row r="469" spans="1:10">
      <c r="A469" s="4">
        <v>465</v>
      </c>
      <c r="B469" s="4"/>
      <c r="C469" s="4"/>
      <c r="D469" s="4"/>
      <c r="E469" s="5"/>
      <c r="F469" s="8"/>
      <c r="G469" s="9"/>
      <c r="H469" s="4"/>
      <c r="I469" s="4"/>
      <c r="J469" s="4">
        <f t="shared" si="7"/>
        <v>0</v>
      </c>
    </row>
    <row r="470" spans="1:10">
      <c r="A470" s="4">
        <v>466</v>
      </c>
      <c r="B470" s="4"/>
      <c r="C470" s="4"/>
      <c r="D470" s="4"/>
      <c r="E470" s="5"/>
      <c r="F470" s="8"/>
      <c r="G470" s="9"/>
      <c r="H470" s="4"/>
      <c r="I470" s="4"/>
      <c r="J470" s="4">
        <f t="shared" si="7"/>
        <v>0</v>
      </c>
    </row>
    <row r="471" spans="1:10">
      <c r="A471" s="4">
        <v>467</v>
      </c>
      <c r="B471" s="4"/>
      <c r="C471" s="4"/>
      <c r="D471" s="4"/>
      <c r="E471" s="5"/>
      <c r="F471" s="8"/>
      <c r="G471" s="9"/>
      <c r="H471" s="4"/>
      <c r="I471" s="4"/>
      <c r="J471" s="4">
        <f t="shared" si="7"/>
        <v>0</v>
      </c>
    </row>
    <row r="472" spans="1:10">
      <c r="A472" s="4">
        <v>468</v>
      </c>
      <c r="B472" s="4"/>
      <c r="C472" s="4"/>
      <c r="D472" s="4"/>
      <c r="E472" s="5"/>
      <c r="F472" s="8"/>
      <c r="G472" s="9"/>
      <c r="H472" s="4"/>
      <c r="I472" s="4"/>
      <c r="J472" s="4">
        <f t="shared" si="7"/>
        <v>0</v>
      </c>
    </row>
    <row r="473" spans="1:10">
      <c r="A473" s="4">
        <v>469</v>
      </c>
      <c r="B473" s="4"/>
      <c r="C473" s="4"/>
      <c r="D473" s="4"/>
      <c r="E473" s="5"/>
      <c r="F473" s="8"/>
      <c r="G473" s="9"/>
      <c r="H473" s="4"/>
      <c r="I473" s="4"/>
      <c r="J473" s="4">
        <f t="shared" si="7"/>
        <v>0</v>
      </c>
    </row>
    <row r="474" spans="1:10">
      <c r="A474" s="4">
        <v>470</v>
      </c>
      <c r="B474" s="4"/>
      <c r="C474" s="4"/>
      <c r="D474" s="4"/>
      <c r="E474" s="5"/>
      <c r="F474" s="8"/>
      <c r="G474" s="9"/>
      <c r="H474" s="4"/>
      <c r="I474" s="4"/>
      <c r="J474" s="4">
        <f t="shared" si="7"/>
        <v>0</v>
      </c>
    </row>
    <row r="475" spans="1:10">
      <c r="A475" s="4">
        <v>471</v>
      </c>
      <c r="B475" s="4"/>
      <c r="C475" s="4"/>
      <c r="D475" s="4"/>
      <c r="E475" s="5"/>
      <c r="F475" s="8"/>
      <c r="G475" s="9"/>
      <c r="H475" s="4"/>
      <c r="I475" s="4"/>
      <c r="J475" s="4">
        <f t="shared" si="7"/>
        <v>0</v>
      </c>
    </row>
    <row r="476" spans="1:10">
      <c r="A476" s="4">
        <v>472</v>
      </c>
      <c r="B476" s="4"/>
      <c r="C476" s="4"/>
      <c r="D476" s="4"/>
      <c r="E476" s="5"/>
      <c r="F476" s="8"/>
      <c r="G476" s="9"/>
      <c r="H476" s="4"/>
      <c r="I476" s="4"/>
      <c r="J476" s="4">
        <f t="shared" si="7"/>
        <v>0</v>
      </c>
    </row>
    <row r="477" spans="1:10">
      <c r="A477" s="4">
        <v>473</v>
      </c>
      <c r="B477" s="4"/>
      <c r="C477" s="4"/>
      <c r="D477" s="4"/>
      <c r="E477" s="5"/>
      <c r="F477" s="8"/>
      <c r="G477" s="9"/>
      <c r="H477" s="4"/>
      <c r="I477" s="4"/>
      <c r="J477" s="4">
        <f t="shared" si="7"/>
        <v>0</v>
      </c>
    </row>
    <row r="478" spans="1:10">
      <c r="A478" s="4">
        <v>474</v>
      </c>
      <c r="B478" s="4"/>
      <c r="C478" s="4"/>
      <c r="D478" s="4"/>
      <c r="E478" s="5"/>
      <c r="F478" s="8"/>
      <c r="G478" s="9"/>
      <c r="H478" s="4"/>
      <c r="I478" s="4"/>
      <c r="J478" s="4">
        <f t="shared" si="7"/>
        <v>0</v>
      </c>
    </row>
    <row r="479" spans="1:10">
      <c r="A479" s="4">
        <v>475</v>
      </c>
      <c r="B479" s="4"/>
      <c r="C479" s="4"/>
      <c r="D479" s="4"/>
      <c r="E479" s="5"/>
      <c r="F479" s="8"/>
      <c r="G479" s="9"/>
      <c r="H479" s="4"/>
      <c r="I479" s="4"/>
      <c r="J479" s="4">
        <f t="shared" si="7"/>
        <v>0</v>
      </c>
    </row>
    <row r="480" spans="1:10">
      <c r="A480" s="4">
        <v>476</v>
      </c>
      <c r="B480" s="4"/>
      <c r="C480" s="4"/>
      <c r="D480" s="4"/>
      <c r="E480" s="5"/>
      <c r="F480" s="8"/>
      <c r="G480" s="9"/>
      <c r="H480" s="4"/>
      <c r="I480" s="4"/>
      <c r="J480" s="4">
        <f t="shared" si="7"/>
        <v>0</v>
      </c>
    </row>
    <row r="481" spans="1:10">
      <c r="A481" s="4">
        <v>477</v>
      </c>
      <c r="B481" s="4"/>
      <c r="C481" s="4"/>
      <c r="D481" s="4"/>
      <c r="E481" s="5"/>
      <c r="F481" s="8"/>
      <c r="G481" s="9"/>
      <c r="H481" s="4"/>
      <c r="I481" s="4"/>
      <c r="J481" s="4">
        <f t="shared" si="7"/>
        <v>0</v>
      </c>
    </row>
    <row r="482" spans="1:10">
      <c r="A482" s="4">
        <v>478</v>
      </c>
      <c r="B482" s="4"/>
      <c r="C482" s="4"/>
      <c r="D482" s="4"/>
      <c r="E482" s="5"/>
      <c r="F482" s="8"/>
      <c r="G482" s="9"/>
      <c r="H482" s="4"/>
      <c r="I482" s="4"/>
      <c r="J482" s="4">
        <f t="shared" si="7"/>
        <v>0</v>
      </c>
    </row>
    <row r="483" spans="1:10">
      <c r="A483" s="4">
        <v>479</v>
      </c>
      <c r="B483" s="4"/>
      <c r="C483" s="4"/>
      <c r="D483" s="4"/>
      <c r="E483" s="5"/>
      <c r="F483" s="8"/>
      <c r="G483" s="9"/>
      <c r="H483" s="4"/>
      <c r="I483" s="4"/>
      <c r="J483" s="4">
        <f t="shared" si="7"/>
        <v>0</v>
      </c>
    </row>
    <row r="484" spans="1:10">
      <c r="A484" s="4">
        <v>480</v>
      </c>
      <c r="B484" s="4"/>
      <c r="C484" s="4"/>
      <c r="D484" s="4"/>
      <c r="E484" s="5"/>
      <c r="F484" s="8"/>
      <c r="G484" s="9"/>
      <c r="H484" s="4"/>
      <c r="I484" s="4"/>
      <c r="J484" s="4">
        <f t="shared" si="7"/>
        <v>0</v>
      </c>
    </row>
    <row r="485" spans="1:10">
      <c r="A485" s="4">
        <v>481</v>
      </c>
      <c r="B485" s="4"/>
      <c r="C485" s="4"/>
      <c r="D485" s="4"/>
      <c r="E485" s="5"/>
      <c r="F485" s="8"/>
      <c r="G485" s="9"/>
      <c r="H485" s="4"/>
      <c r="I485" s="4"/>
      <c r="J485" s="4">
        <f t="shared" si="7"/>
        <v>0</v>
      </c>
    </row>
    <row r="486" spans="1:10">
      <c r="A486" s="4">
        <v>482</v>
      </c>
      <c r="B486" s="4"/>
      <c r="C486" s="4"/>
      <c r="D486" s="4"/>
      <c r="E486" s="5"/>
      <c r="F486" s="8"/>
      <c r="G486" s="9"/>
      <c r="H486" s="4"/>
      <c r="I486" s="4"/>
      <c r="J486" s="4">
        <f t="shared" ref="J486:J510" si="8">G486*0.8-I486</f>
        <v>0</v>
      </c>
    </row>
    <row r="487" spans="1:10">
      <c r="A487" s="4">
        <v>483</v>
      </c>
      <c r="B487" s="4"/>
      <c r="C487" s="4"/>
      <c r="D487" s="4"/>
      <c r="E487" s="5"/>
      <c r="F487" s="8"/>
      <c r="G487" s="9"/>
      <c r="H487" s="4"/>
      <c r="I487" s="4"/>
      <c r="J487" s="4">
        <f t="shared" si="8"/>
        <v>0</v>
      </c>
    </row>
    <row r="488" spans="1:10">
      <c r="A488" s="4">
        <v>484</v>
      </c>
      <c r="B488" s="4"/>
      <c r="C488" s="4"/>
      <c r="D488" s="4"/>
      <c r="E488" s="5"/>
      <c r="F488" s="8"/>
      <c r="G488" s="9"/>
      <c r="H488" s="4"/>
      <c r="I488" s="4"/>
      <c r="J488" s="4">
        <f t="shared" si="8"/>
        <v>0</v>
      </c>
    </row>
    <row r="489" spans="1:10">
      <c r="A489" s="4">
        <v>485</v>
      </c>
      <c r="B489" s="4"/>
      <c r="C489" s="4"/>
      <c r="D489" s="4"/>
      <c r="E489" s="5"/>
      <c r="F489" s="8"/>
      <c r="G489" s="9"/>
      <c r="H489" s="4"/>
      <c r="I489" s="4"/>
      <c r="J489" s="4">
        <f t="shared" si="8"/>
        <v>0</v>
      </c>
    </row>
    <row r="490" spans="1:10">
      <c r="A490" s="4">
        <v>486</v>
      </c>
      <c r="B490" s="4"/>
      <c r="C490" s="4"/>
      <c r="D490" s="4"/>
      <c r="E490" s="5"/>
      <c r="F490" s="8"/>
      <c r="G490" s="9"/>
      <c r="H490" s="4"/>
      <c r="I490" s="4"/>
      <c r="J490" s="4">
        <f t="shared" si="8"/>
        <v>0</v>
      </c>
    </row>
    <row r="491" spans="1:10">
      <c r="A491" s="4">
        <v>487</v>
      </c>
      <c r="B491" s="4"/>
      <c r="C491" s="4"/>
      <c r="D491" s="4"/>
      <c r="E491" s="5"/>
      <c r="F491" s="8"/>
      <c r="G491" s="9"/>
      <c r="H491" s="4"/>
      <c r="I491" s="4"/>
      <c r="J491" s="4">
        <f t="shared" si="8"/>
        <v>0</v>
      </c>
    </row>
    <row r="492" spans="1:10">
      <c r="A492" s="4">
        <v>488</v>
      </c>
      <c r="B492" s="4"/>
      <c r="C492" s="4"/>
      <c r="D492" s="4"/>
      <c r="E492" s="5"/>
      <c r="F492" s="8"/>
      <c r="G492" s="9"/>
      <c r="H492" s="4"/>
      <c r="I492" s="4"/>
      <c r="J492" s="4">
        <f t="shared" si="8"/>
        <v>0</v>
      </c>
    </row>
    <row r="493" spans="1:10">
      <c r="A493" s="4">
        <v>489</v>
      </c>
      <c r="B493" s="4"/>
      <c r="C493" s="4"/>
      <c r="D493" s="4"/>
      <c r="E493" s="5"/>
      <c r="F493" s="8"/>
      <c r="G493" s="9"/>
      <c r="H493" s="4"/>
      <c r="I493" s="4"/>
      <c r="J493" s="4">
        <f t="shared" si="8"/>
        <v>0</v>
      </c>
    </row>
    <row r="494" spans="1:10">
      <c r="A494" s="4">
        <v>490</v>
      </c>
      <c r="B494" s="4"/>
      <c r="C494" s="4"/>
      <c r="D494" s="4"/>
      <c r="E494" s="5"/>
      <c r="F494" s="8"/>
      <c r="G494" s="9"/>
      <c r="H494" s="4"/>
      <c r="I494" s="4"/>
      <c r="J494" s="4">
        <f t="shared" si="8"/>
        <v>0</v>
      </c>
    </row>
    <row r="495" spans="1:10">
      <c r="A495" s="4">
        <v>491</v>
      </c>
      <c r="B495" s="4"/>
      <c r="C495" s="4"/>
      <c r="D495" s="4"/>
      <c r="E495" s="5"/>
      <c r="F495" s="8"/>
      <c r="G495" s="9"/>
      <c r="H495" s="4"/>
      <c r="I495" s="4"/>
      <c r="J495" s="4">
        <f t="shared" si="8"/>
        <v>0</v>
      </c>
    </row>
    <row r="496" spans="1:10">
      <c r="A496" s="4">
        <v>492</v>
      </c>
      <c r="B496" s="4"/>
      <c r="C496" s="4"/>
      <c r="D496" s="4"/>
      <c r="E496" s="5"/>
      <c r="F496" s="8"/>
      <c r="G496" s="9"/>
      <c r="H496" s="4"/>
      <c r="I496" s="4"/>
      <c r="J496" s="4">
        <f t="shared" si="8"/>
        <v>0</v>
      </c>
    </row>
    <row r="497" spans="1:10">
      <c r="A497" s="4">
        <v>493</v>
      </c>
      <c r="B497" s="4"/>
      <c r="C497" s="4"/>
      <c r="D497" s="4"/>
      <c r="E497" s="5"/>
      <c r="F497" s="8"/>
      <c r="G497" s="9"/>
      <c r="H497" s="4"/>
      <c r="I497" s="4"/>
      <c r="J497" s="4">
        <f t="shared" si="8"/>
        <v>0</v>
      </c>
    </row>
    <row r="498" spans="1:10">
      <c r="A498" s="4">
        <v>494</v>
      </c>
      <c r="B498" s="4"/>
      <c r="C498" s="4"/>
      <c r="D498" s="4"/>
      <c r="E498" s="5"/>
      <c r="F498" s="8"/>
      <c r="G498" s="9"/>
      <c r="H498" s="4"/>
      <c r="I498" s="4"/>
      <c r="J498" s="4">
        <f t="shared" si="8"/>
        <v>0</v>
      </c>
    </row>
    <row r="499" spans="1:10">
      <c r="A499" s="4">
        <v>495</v>
      </c>
      <c r="B499" s="4"/>
      <c r="C499" s="4"/>
      <c r="D499" s="4"/>
      <c r="E499" s="5"/>
      <c r="F499" s="8"/>
      <c r="G499" s="9"/>
      <c r="H499" s="4"/>
      <c r="I499" s="4"/>
      <c r="J499" s="4">
        <f t="shared" si="8"/>
        <v>0</v>
      </c>
    </row>
    <row r="500" spans="1:10">
      <c r="A500" s="4">
        <v>496</v>
      </c>
      <c r="B500" s="4"/>
      <c r="C500" s="4"/>
      <c r="D500" s="4"/>
      <c r="E500" s="5"/>
      <c r="F500" s="8"/>
      <c r="G500" s="9"/>
      <c r="H500" s="4"/>
      <c r="I500" s="4"/>
      <c r="J500" s="4">
        <f t="shared" si="8"/>
        <v>0</v>
      </c>
    </row>
    <row r="501" spans="1:10">
      <c r="A501" s="4">
        <v>497</v>
      </c>
      <c r="B501" s="4"/>
      <c r="C501" s="4"/>
      <c r="D501" s="4"/>
      <c r="E501" s="5"/>
      <c r="F501" s="8"/>
      <c r="G501" s="9"/>
      <c r="H501" s="4"/>
      <c r="I501" s="4"/>
      <c r="J501" s="4">
        <f t="shared" si="8"/>
        <v>0</v>
      </c>
    </row>
    <row r="502" spans="1:10">
      <c r="A502" s="4">
        <v>498</v>
      </c>
      <c r="B502" s="4"/>
      <c r="C502" s="4"/>
      <c r="D502" s="4"/>
      <c r="E502" s="5"/>
      <c r="F502" s="8"/>
      <c r="G502" s="9"/>
      <c r="H502" s="4"/>
      <c r="I502" s="4"/>
      <c r="J502" s="4">
        <f t="shared" si="8"/>
        <v>0</v>
      </c>
    </row>
    <row r="503" spans="1:10">
      <c r="A503" s="4">
        <v>499</v>
      </c>
      <c r="B503" s="4"/>
      <c r="C503" s="4"/>
      <c r="D503" s="4"/>
      <c r="E503" s="5"/>
      <c r="F503" s="8"/>
      <c r="G503" s="9"/>
      <c r="H503" s="4"/>
      <c r="I503" s="4"/>
      <c r="J503" s="4">
        <f t="shared" si="8"/>
        <v>0</v>
      </c>
    </row>
    <row r="504" spans="1:10">
      <c r="A504" s="4">
        <v>500</v>
      </c>
      <c r="B504" s="4"/>
      <c r="C504" s="4"/>
      <c r="D504" s="4"/>
      <c r="E504" s="5"/>
      <c r="F504" s="8"/>
      <c r="G504" s="9"/>
      <c r="H504" s="4"/>
      <c r="I504" s="4"/>
      <c r="J504" s="4">
        <f t="shared" si="8"/>
        <v>0</v>
      </c>
    </row>
    <row r="505" spans="1:10">
      <c r="A505" s="4">
        <v>501</v>
      </c>
      <c r="B505" s="4"/>
      <c r="C505" s="4"/>
      <c r="D505" s="4"/>
      <c r="E505" s="5"/>
      <c r="F505" s="8"/>
      <c r="G505" s="9"/>
      <c r="H505" s="4"/>
      <c r="I505" s="4"/>
      <c r="J505" s="4">
        <f t="shared" si="8"/>
        <v>0</v>
      </c>
    </row>
    <row r="506" spans="1:10">
      <c r="A506" s="4">
        <v>502</v>
      </c>
      <c r="B506" s="4"/>
      <c r="C506" s="4"/>
      <c r="D506" s="4"/>
      <c r="E506" s="5"/>
      <c r="F506" s="8"/>
      <c r="G506" s="9"/>
      <c r="H506" s="4"/>
      <c r="I506" s="4"/>
      <c r="J506" s="4">
        <f t="shared" si="8"/>
        <v>0</v>
      </c>
    </row>
    <row r="507" spans="1:10">
      <c r="A507" s="4">
        <v>503</v>
      </c>
      <c r="B507" s="4"/>
      <c r="C507" s="4"/>
      <c r="D507" s="4"/>
      <c r="E507" s="5"/>
      <c r="F507" s="8"/>
      <c r="G507" s="9"/>
      <c r="H507" s="4"/>
      <c r="I507" s="4"/>
      <c r="J507" s="4">
        <f t="shared" si="8"/>
        <v>0</v>
      </c>
    </row>
    <row r="508" spans="1:10">
      <c r="A508" s="4">
        <v>504</v>
      </c>
      <c r="B508" s="4"/>
      <c r="C508" s="4"/>
      <c r="D508" s="4"/>
      <c r="E508" s="5"/>
      <c r="F508" s="8"/>
      <c r="G508" s="9"/>
      <c r="H508" s="4"/>
      <c r="I508" s="4"/>
      <c r="J508" s="4">
        <f t="shared" si="8"/>
        <v>0</v>
      </c>
    </row>
    <row r="509" spans="1:10">
      <c r="A509" s="4">
        <v>505</v>
      </c>
      <c r="B509" s="4"/>
      <c r="C509" s="4"/>
      <c r="D509" s="4"/>
      <c r="E509" s="5"/>
      <c r="F509" s="8"/>
      <c r="G509" s="9"/>
      <c r="H509" s="4"/>
      <c r="I509" s="4"/>
      <c r="J509" s="4">
        <f t="shared" si="8"/>
        <v>0</v>
      </c>
    </row>
    <row r="510" spans="1:10">
      <c r="A510" s="4">
        <v>506</v>
      </c>
      <c r="B510" s="4"/>
      <c r="C510" s="4"/>
      <c r="D510" s="4"/>
      <c r="E510" s="5"/>
      <c r="F510" s="8"/>
      <c r="G510" s="9"/>
      <c r="H510" s="4"/>
      <c r="I510" s="4"/>
      <c r="J510" s="4">
        <f t="shared" si="8"/>
        <v>0</v>
      </c>
    </row>
  </sheetData>
  <sheetProtection formatCells="0" insertHyperlinks="0" autoFilter="0"/>
  <autoFilter ref="A2:J510">
    <sortState ref="A2:J510">
      <sortCondition ref="E2:E165"/>
    </sortState>
    <extLst/>
  </autoFilter>
  <conditionalFormatting sqref="F458:F510">
    <cfRule type="duplicateValues" dxfId="0" priority="1"/>
  </conditionalFormatting>
  <pageMargins left="0.75" right="0.75" top="1" bottom="1" header="0.5" footer="0.5"/>
  <pageSetup paperSize="8" orientation="portrait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Props1.xml><?xml version="1.0" encoding="utf-8"?>
<ds:datastoreItem xmlns:ds="http://schemas.openxmlformats.org/officeDocument/2006/customXml" ds:itemID="{3F8FC9E7-9E3E-4D00-BC07-C2C84DFACBCF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customXml/itemProps3.xml><?xml version="1.0" encoding="utf-8"?>
<ds:datastoreItem xmlns:ds="http://schemas.openxmlformats.org/officeDocument/2006/customXml" ds:itemID="{D5662047-3127-477A-AC3A-1D340467FB41}">
  <ds:schemaRefs/>
</ds:datastoreItem>
</file>

<file path=customXml/itemProps4.xml><?xml version="1.0" encoding="utf-8"?>
<ds:datastoreItem xmlns:ds="http://schemas.openxmlformats.org/officeDocument/2006/customXml" ds:itemID="{9F91F69C-6E8C-4246-BC25-297BFDC75D90}">
  <ds:schemaRefs/>
</ds:datastoreItem>
</file>

<file path=customXml/itemProps5.xml><?xml version="1.0" encoding="utf-8"?>
<ds:datastoreItem xmlns:ds="http://schemas.openxmlformats.org/officeDocument/2006/customXml" ds:itemID="{DC3875BF-13D6-4817-9B69-0B22B651B2C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WWO_yunpri_dist</Application>
  <HeadingPairs>
    <vt:vector size="2" baseType="variant">
      <vt:variant>
        <vt:lpstr>工作表</vt:lpstr>
      </vt:variant>
      <vt:variant>
        <vt:i4>22</vt:i4>
      </vt:variant>
    </vt:vector>
  </HeadingPairs>
  <TitlesOfParts>
    <vt:vector size="22" baseType="lpstr">
      <vt:lpstr>附表 公用配变侧光伏可开放容量测算（侯营）</vt:lpstr>
      <vt:lpstr>附表 公用配变侧光伏可开放容量测算（城区）  </vt:lpstr>
      <vt:lpstr>Sheet1</vt:lpstr>
      <vt:lpstr>附表 公用配变侧光伏可开放容量测算（张炉集） </vt:lpstr>
      <vt:lpstr>附表 公用配变侧光伏可开放容量测算（道口铺）</vt:lpstr>
      <vt:lpstr>阳谷</vt:lpstr>
      <vt:lpstr>临清</vt:lpstr>
      <vt:lpstr>冠县</vt:lpstr>
      <vt:lpstr>东阿</vt:lpstr>
      <vt:lpstr>莘县</vt:lpstr>
      <vt:lpstr>新城</vt:lpstr>
      <vt:lpstr>东昌</vt:lpstr>
      <vt:lpstr>茌平</vt:lpstr>
      <vt:lpstr>高唐</vt:lpstr>
      <vt:lpstr>Sheet4</vt:lpstr>
      <vt:lpstr>Sheet5</vt:lpstr>
      <vt:lpstr>Sheet2</vt:lpstr>
      <vt:lpstr>附表 公用配变侧光伏可开放容量测算（梁水镇）</vt:lpstr>
      <vt:lpstr>附表 公用配变侧光伏可开放容量测算（嘉明）</vt:lpstr>
      <vt:lpstr>附表 公用配变侧光伏可开放容量测算（堂邑）</vt:lpstr>
      <vt:lpstr>附表 公用配变侧光伏可开放容量测算（沙镇）</vt:lpstr>
      <vt:lpstr>附表 公用配变侧光伏可开放容量测算（郑家）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张翰林</cp:lastModifiedBy>
  <dcterms:created xsi:type="dcterms:W3CDTF">2022-04-01T08:05:00Z</dcterms:created>
  <dcterms:modified xsi:type="dcterms:W3CDTF">2024-03-14T11:02:19Z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2052-11.8.6.11825</vt:lpwstr>
  </property>
  <property fmtid="{D5CDD505-2E9C-101B-9397-08002B2CF9AE}" pid="3" name="ICV">
    <vt:lpwstr>57A23487BE2142BAA973C2F2F364CE7C</vt:lpwstr>
  </property>
</Properties>
</file>